
<file path=[Content_Types].xml><?xml version="1.0" encoding="utf-8"?>
<Types xmlns="http://schemas.openxmlformats.org/package/2006/content-types"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600" yWindow="75" windowWidth="13935" windowHeight="7875" tabRatio="992" firstSheet="1" activeTab="11"/>
  </bookViews>
  <sheets>
    <sheet name="Tabelle1" sheetId="1" r:id="rId1"/>
    <sheet name="1. Iteration" sheetId="2" r:id="rId2"/>
    <sheet name="2. Iteration" sheetId="4" r:id="rId3"/>
    <sheet name="3. Iteration" sheetId="5" r:id="rId4"/>
    <sheet name="4. Iteration" sheetId="6" r:id="rId5"/>
    <sheet name="5. Iteration" sheetId="7" r:id="rId6"/>
    <sheet name="6. Iteration" sheetId="8" r:id="rId7"/>
    <sheet name="7. Iteration" sheetId="9" r:id="rId8"/>
    <sheet name="8. Iteration" sheetId="10" r:id="rId9"/>
    <sheet name="Tabelle9" sheetId="11" r:id="rId10"/>
    <sheet name="Tabelle10" sheetId="12" r:id="rId11"/>
    <sheet name="Finale" sheetId="14" r:id="rId12"/>
    <sheet name="Tabelle2" sheetId="15" r:id="rId13"/>
  </sheets>
  <calcPr calcId="125725"/>
</workbook>
</file>

<file path=xl/calcChain.xml><?xml version="1.0" encoding="utf-8"?>
<calcChain xmlns="http://schemas.openxmlformats.org/spreadsheetml/2006/main">
  <c r="AW170" i="14"/>
  <c r="AW171"/>
  <c r="AW172"/>
  <c r="AW173"/>
  <c r="AW174"/>
  <c r="AW175"/>
  <c r="AW176"/>
  <c r="AW177"/>
  <c r="AW178"/>
  <c r="AW179"/>
  <c r="AW180"/>
  <c r="AW181"/>
  <c r="AW182"/>
  <c r="AW183"/>
  <c r="AW184"/>
  <c r="AW185"/>
  <c r="AW186"/>
  <c r="AW187"/>
  <c r="AW188"/>
  <c r="AW189"/>
  <c r="AW190"/>
  <c r="AW191"/>
  <c r="AW192"/>
  <c r="AW193"/>
  <c r="AW194"/>
  <c r="AW195"/>
  <c r="AW196"/>
  <c r="AW197"/>
  <c r="AW198"/>
  <c r="AW199"/>
  <c r="AW200"/>
  <c r="AW201"/>
  <c r="A169"/>
  <c r="A168"/>
  <c r="A167"/>
  <c r="A166"/>
  <c r="A165"/>
  <c r="A164"/>
  <c r="A163"/>
  <c r="A162"/>
  <c r="A161"/>
  <c r="A160"/>
  <c r="A159"/>
  <c r="A158"/>
  <c r="A157"/>
  <c r="A156"/>
  <c r="A155"/>
  <c r="A154"/>
  <c r="A153"/>
  <c r="A152"/>
  <c r="A151"/>
  <c r="A150"/>
  <c r="A149"/>
  <c r="A148"/>
  <c r="A147"/>
  <c r="A146"/>
  <c r="A145"/>
  <c r="A144"/>
  <c r="A143"/>
  <c r="A142"/>
  <c r="A141"/>
  <c r="A140"/>
  <c r="A139"/>
  <c r="A138"/>
  <c r="A137"/>
  <c r="A136"/>
  <c r="A135"/>
  <c r="A134"/>
  <c r="A133"/>
  <c r="A132"/>
  <c r="A131"/>
  <c r="A130"/>
  <c r="A129"/>
  <c r="A128"/>
  <c r="A127"/>
  <c r="A126"/>
  <c r="A125"/>
  <c r="A124"/>
  <c r="A123"/>
  <c r="A122"/>
  <c r="A121"/>
  <c r="A120"/>
  <c r="A119"/>
  <c r="A118"/>
  <c r="A117"/>
  <c r="A116"/>
  <c r="A115"/>
  <c r="A114"/>
  <c r="A113"/>
  <c r="A112"/>
  <c r="A111"/>
  <c r="A110"/>
  <c r="A109"/>
  <c r="A108"/>
  <c r="A107"/>
  <c r="A106"/>
  <c r="A105"/>
  <c r="A104"/>
  <c r="A103"/>
  <c r="A102"/>
  <c r="A101"/>
  <c r="A100"/>
  <c r="A99"/>
  <c r="A98"/>
  <c r="A97"/>
  <c r="A96"/>
  <c r="A95"/>
  <c r="A94"/>
  <c r="A93"/>
  <c r="A92"/>
  <c r="A91"/>
  <c r="A90"/>
  <c r="A89"/>
  <c r="A88"/>
  <c r="A87"/>
  <c r="A86"/>
  <c r="A85"/>
  <c r="A84"/>
  <c r="A83"/>
  <c r="A82"/>
  <c r="A81"/>
  <c r="A80"/>
  <c r="A79"/>
  <c r="A78"/>
  <c r="A77"/>
  <c r="A76"/>
  <c r="A75"/>
  <c r="A74"/>
  <c r="A73"/>
  <c r="A72"/>
  <c r="A71"/>
  <c r="A70"/>
  <c r="A69"/>
  <c r="A68"/>
  <c r="A67"/>
  <c r="A66"/>
  <c r="A65"/>
  <c r="A64"/>
  <c r="A63"/>
  <c r="A62"/>
  <c r="A61"/>
  <c r="A60"/>
  <c r="A59"/>
  <c r="A58"/>
  <c r="A57"/>
  <c r="A56"/>
  <c r="A55"/>
  <c r="A54"/>
  <c r="A53"/>
  <c r="A52"/>
  <c r="A51"/>
  <c r="A50"/>
  <c r="A49"/>
  <c r="A48"/>
  <c r="A47"/>
  <c r="A46"/>
  <c r="A45"/>
  <c r="A44"/>
  <c r="A43"/>
  <c r="A42"/>
  <c r="A41"/>
  <c r="A40"/>
  <c r="A39"/>
  <c r="A38"/>
  <c r="A37"/>
  <c r="A36"/>
  <c r="A35"/>
  <c r="A34"/>
  <c r="A33"/>
  <c r="A32"/>
  <c r="A31"/>
  <c r="A30"/>
  <c r="A29"/>
  <c r="A28"/>
  <c r="A27"/>
  <c r="A26"/>
  <c r="A25"/>
  <c r="A24"/>
  <c r="A23"/>
  <c r="A22"/>
  <c r="A21"/>
  <c r="A20"/>
  <c r="A19"/>
  <c r="A18"/>
  <c r="A17"/>
  <c r="A16"/>
  <c r="A15"/>
  <c r="A14"/>
  <c r="A13"/>
  <c r="A12"/>
  <c r="A11"/>
  <c r="A10"/>
  <c r="A9"/>
  <c r="A8"/>
  <c r="A7"/>
  <c r="A6"/>
  <c r="A5"/>
  <c r="AU1"/>
  <c r="CL1" s="1"/>
  <c r="AT1"/>
  <c r="CK1" s="1"/>
  <c r="AS1"/>
  <c r="CJ1" s="1"/>
  <c r="AR1"/>
  <c r="CI1" s="1"/>
  <c r="AQ1"/>
  <c r="CH1" s="1"/>
  <c r="AP1"/>
  <c r="CG1" s="1"/>
  <c r="AO1"/>
  <c r="CF1" s="1"/>
  <c r="AN1"/>
  <c r="CE1" s="1"/>
  <c r="AM1"/>
  <c r="CD1" s="1"/>
  <c r="AL1"/>
  <c r="CC1" s="1"/>
  <c r="AK1"/>
  <c r="CB1" s="1"/>
  <c r="AJ1"/>
  <c r="CA1" s="1"/>
  <c r="AI1"/>
  <c r="BZ1" s="1"/>
  <c r="AH1"/>
  <c r="BY1" s="1"/>
  <c r="AG1"/>
  <c r="BX1" s="1"/>
  <c r="AF1"/>
  <c r="BW1" s="1"/>
  <c r="AE1"/>
  <c r="BV1" s="1"/>
  <c r="AD1"/>
  <c r="BU1" s="1"/>
  <c r="AC1"/>
  <c r="BT1" s="1"/>
  <c r="AB1"/>
  <c r="BS1" s="1"/>
  <c r="AA1"/>
  <c r="BR1" s="1"/>
  <c r="Z1"/>
  <c r="BQ1" s="1"/>
  <c r="Y1"/>
  <c r="BP1" s="1"/>
  <c r="X1"/>
  <c r="BO1" s="1"/>
  <c r="W1"/>
  <c r="BN1" s="1"/>
  <c r="V1"/>
  <c r="BM1" s="1"/>
  <c r="U1"/>
  <c r="BL1" s="1"/>
  <c r="T1"/>
  <c r="BK1" s="1"/>
  <c r="S1"/>
  <c r="BJ1" s="1"/>
  <c r="R1"/>
  <c r="BI1" s="1"/>
  <c r="Q1"/>
  <c r="BH1" s="1"/>
  <c r="P1"/>
  <c r="BG1" s="1"/>
  <c r="O1"/>
  <c r="BF1" s="1"/>
  <c r="N1"/>
  <c r="BE1" s="1"/>
  <c r="M1"/>
  <c r="BD1" s="1"/>
  <c r="L1"/>
  <c r="BC1" s="1"/>
  <c r="K1"/>
  <c r="BB1" s="1"/>
  <c r="J1"/>
  <c r="BA1" s="1"/>
  <c r="I1"/>
  <c r="AZ1" s="1"/>
  <c r="H1"/>
  <c r="AY1" s="1"/>
  <c r="A169" i="10"/>
  <c r="A168"/>
  <c r="A167"/>
  <c r="A166"/>
  <c r="A165"/>
  <c r="A164"/>
  <c r="A163"/>
  <c r="A162"/>
  <c r="A161"/>
  <c r="A160"/>
  <c r="A159"/>
  <c r="A158"/>
  <c r="A157"/>
  <c r="A156"/>
  <c r="A155"/>
  <c r="A154"/>
  <c r="A153"/>
  <c r="A152"/>
  <c r="A151"/>
  <c r="A150"/>
  <c r="A149"/>
  <c r="A148"/>
  <c r="A147"/>
  <c r="A146"/>
  <c r="A145"/>
  <c r="A144"/>
  <c r="A143"/>
  <c r="A142"/>
  <c r="A141"/>
  <c r="A140"/>
  <c r="A139"/>
  <c r="A138"/>
  <c r="A137"/>
  <c r="A136"/>
  <c r="A135"/>
  <c r="A134"/>
  <c r="A133"/>
  <c r="A132"/>
  <c r="A131"/>
  <c r="A130"/>
  <c r="A129"/>
  <c r="A128"/>
  <c r="A127"/>
  <c r="A126"/>
  <c r="A125"/>
  <c r="A124"/>
  <c r="A123"/>
  <c r="A122"/>
  <c r="A121"/>
  <c r="A120"/>
  <c r="A119"/>
  <c r="A118"/>
  <c r="A117"/>
  <c r="A116"/>
  <c r="A115"/>
  <c r="A114"/>
  <c r="A113"/>
  <c r="A112"/>
  <c r="A111"/>
  <c r="A110"/>
  <c r="A109"/>
  <c r="A108"/>
  <c r="A107"/>
  <c r="A106"/>
  <c r="A105"/>
  <c r="A104"/>
  <c r="A103"/>
  <c r="A102"/>
  <c r="A101"/>
  <c r="A100"/>
  <c r="A99"/>
  <c r="A98"/>
  <c r="A97"/>
  <c r="A96"/>
  <c r="A95"/>
  <c r="A94"/>
  <c r="A93"/>
  <c r="A92"/>
  <c r="A91"/>
  <c r="A90"/>
  <c r="A89"/>
  <c r="A88"/>
  <c r="A87"/>
  <c r="A86"/>
  <c r="A85"/>
  <c r="A84"/>
  <c r="A83"/>
  <c r="A82"/>
  <c r="A81"/>
  <c r="A80"/>
  <c r="A79"/>
  <c r="A78"/>
  <c r="A77"/>
  <c r="A76"/>
  <c r="A75"/>
  <c r="A74"/>
  <c r="A73"/>
  <c r="A72"/>
  <c r="A71"/>
  <c r="A70"/>
  <c r="A69"/>
  <c r="A68"/>
  <c r="A67"/>
  <c r="A66"/>
  <c r="A65"/>
  <c r="A64"/>
  <c r="A63"/>
  <c r="A62"/>
  <c r="A61"/>
  <c r="A60"/>
  <c r="A59"/>
  <c r="A58"/>
  <c r="A57"/>
  <c r="A56"/>
  <c r="A55"/>
  <c r="A54"/>
  <c r="A53"/>
  <c r="A52"/>
  <c r="A51"/>
  <c r="A50"/>
  <c r="A49"/>
  <c r="A48"/>
  <c r="A47"/>
  <c r="A46"/>
  <c r="A45"/>
  <c r="A44"/>
  <c r="A43"/>
  <c r="A42"/>
  <c r="A41"/>
  <c r="A40"/>
  <c r="A39"/>
  <c r="A38"/>
  <c r="A37"/>
  <c r="A36"/>
  <c r="A35"/>
  <c r="A34"/>
  <c r="A33"/>
  <c r="A32"/>
  <c r="A31"/>
  <c r="A30"/>
  <c r="A29"/>
  <c r="A28"/>
  <c r="A27"/>
  <c r="A26"/>
  <c r="A25"/>
  <c r="A24"/>
  <c r="A23"/>
  <c r="A22"/>
  <c r="A21"/>
  <c r="A20"/>
  <c r="A19"/>
  <c r="A18"/>
  <c r="A17"/>
  <c r="A16"/>
  <c r="A15"/>
  <c r="A14"/>
  <c r="A13"/>
  <c r="A12"/>
  <c r="A11"/>
  <c r="A10"/>
  <c r="A9"/>
  <c r="A8"/>
  <c r="A7"/>
  <c r="A6"/>
  <c r="A5"/>
  <c r="AU1"/>
  <c r="CL1" s="1"/>
  <c r="AT1"/>
  <c r="CK1" s="1"/>
  <c r="AS1"/>
  <c r="CJ1" s="1"/>
  <c r="AR1"/>
  <c r="CI1" s="1"/>
  <c r="AQ1"/>
  <c r="CH1" s="1"/>
  <c r="AP1"/>
  <c r="CG1" s="1"/>
  <c r="AO1"/>
  <c r="CF1" s="1"/>
  <c r="AN1"/>
  <c r="CE1" s="1"/>
  <c r="AM1"/>
  <c r="CD1" s="1"/>
  <c r="AL1"/>
  <c r="CC1" s="1"/>
  <c r="AK1"/>
  <c r="CB1" s="1"/>
  <c r="AJ1"/>
  <c r="CA1" s="1"/>
  <c r="AI1"/>
  <c r="BZ1" s="1"/>
  <c r="AH1"/>
  <c r="BY1" s="1"/>
  <c r="AG1"/>
  <c r="BX1" s="1"/>
  <c r="AF1"/>
  <c r="BW1" s="1"/>
  <c r="AE1"/>
  <c r="BV1" s="1"/>
  <c r="AD1"/>
  <c r="BU1" s="1"/>
  <c r="AC1"/>
  <c r="BT1" s="1"/>
  <c r="AB1"/>
  <c r="BS1" s="1"/>
  <c r="AA1"/>
  <c r="BR1" s="1"/>
  <c r="Z1"/>
  <c r="BQ1" s="1"/>
  <c r="Y1"/>
  <c r="BP1" s="1"/>
  <c r="X1"/>
  <c r="BO1" s="1"/>
  <c r="W1"/>
  <c r="BN1" s="1"/>
  <c r="V1"/>
  <c r="BM1" s="1"/>
  <c r="U1"/>
  <c r="BL1" s="1"/>
  <c r="T1"/>
  <c r="BK1" s="1"/>
  <c r="S1"/>
  <c r="BJ1" s="1"/>
  <c r="R1"/>
  <c r="BI1" s="1"/>
  <c r="Q1"/>
  <c r="BH1" s="1"/>
  <c r="P1"/>
  <c r="BG1" s="1"/>
  <c r="O1"/>
  <c r="BF1" s="1"/>
  <c r="N1"/>
  <c r="BE1" s="1"/>
  <c r="M1"/>
  <c r="BD1" s="1"/>
  <c r="L1"/>
  <c r="BC1" s="1"/>
  <c r="K1"/>
  <c r="BB1" s="1"/>
  <c r="J1"/>
  <c r="BA1" s="1"/>
  <c r="I1"/>
  <c r="AZ1" s="1"/>
  <c r="H1"/>
  <c r="AY1" s="1"/>
  <c r="A169" i="9"/>
  <c r="A168"/>
  <c r="A167"/>
  <c r="A166"/>
  <c r="A165"/>
  <c r="A164"/>
  <c r="A163"/>
  <c r="A162"/>
  <c r="A161"/>
  <c r="A160"/>
  <c r="A159"/>
  <c r="A158"/>
  <c r="A157"/>
  <c r="A156"/>
  <c r="A155"/>
  <c r="A154"/>
  <c r="A153"/>
  <c r="A152"/>
  <c r="A151"/>
  <c r="A150"/>
  <c r="A149"/>
  <c r="A148"/>
  <c r="A147"/>
  <c r="A146"/>
  <c r="A145"/>
  <c r="A144"/>
  <c r="A143"/>
  <c r="A142"/>
  <c r="A141"/>
  <c r="A140"/>
  <c r="A139"/>
  <c r="A138"/>
  <c r="A137"/>
  <c r="A136"/>
  <c r="A135"/>
  <c r="A134"/>
  <c r="A133"/>
  <c r="A132"/>
  <c r="A131"/>
  <c r="A130"/>
  <c r="A129"/>
  <c r="A128"/>
  <c r="A127"/>
  <c r="A126"/>
  <c r="A125"/>
  <c r="A124"/>
  <c r="A123"/>
  <c r="A122"/>
  <c r="A121"/>
  <c r="A120"/>
  <c r="A119"/>
  <c r="A118"/>
  <c r="A117"/>
  <c r="A116"/>
  <c r="A115"/>
  <c r="A114"/>
  <c r="A113"/>
  <c r="A112"/>
  <c r="A111"/>
  <c r="A110"/>
  <c r="A109"/>
  <c r="A108"/>
  <c r="A107"/>
  <c r="A106"/>
  <c r="A105"/>
  <c r="A104"/>
  <c r="A103"/>
  <c r="A102"/>
  <c r="A101"/>
  <c r="A100"/>
  <c r="A99"/>
  <c r="A98"/>
  <c r="A97"/>
  <c r="A96"/>
  <c r="A95"/>
  <c r="A94"/>
  <c r="A93"/>
  <c r="A92"/>
  <c r="A91"/>
  <c r="A90"/>
  <c r="A89"/>
  <c r="A88"/>
  <c r="A87"/>
  <c r="A86"/>
  <c r="A85"/>
  <c r="A84"/>
  <c r="A83"/>
  <c r="A82"/>
  <c r="A81"/>
  <c r="A80"/>
  <c r="A79"/>
  <c r="A78"/>
  <c r="A77"/>
  <c r="A76"/>
  <c r="A75"/>
  <c r="A74"/>
  <c r="A73"/>
  <c r="A72"/>
  <c r="A71"/>
  <c r="A70"/>
  <c r="A69"/>
  <c r="A68"/>
  <c r="A67"/>
  <c r="A66"/>
  <c r="A65"/>
  <c r="A64"/>
  <c r="A63"/>
  <c r="A62"/>
  <c r="A61"/>
  <c r="A60"/>
  <c r="A59"/>
  <c r="A58"/>
  <c r="A57"/>
  <c r="A56"/>
  <c r="A55"/>
  <c r="A54"/>
  <c r="A53"/>
  <c r="A52"/>
  <c r="A51"/>
  <c r="A50"/>
  <c r="A49"/>
  <c r="A48"/>
  <c r="A47"/>
  <c r="A46"/>
  <c r="A45"/>
  <c r="A44"/>
  <c r="A43"/>
  <c r="A42"/>
  <c r="A41"/>
  <c r="A40"/>
  <c r="A39"/>
  <c r="A38"/>
  <c r="A37"/>
  <c r="A36"/>
  <c r="A35"/>
  <c r="A34"/>
  <c r="A33"/>
  <c r="A32"/>
  <c r="A31"/>
  <c r="A30"/>
  <c r="A29"/>
  <c r="A28"/>
  <c r="A27"/>
  <c r="A26"/>
  <c r="A25"/>
  <c r="A24"/>
  <c r="A23"/>
  <c r="A22"/>
  <c r="A21"/>
  <c r="A20"/>
  <c r="A19"/>
  <c r="A18"/>
  <c r="A17"/>
  <c r="A16"/>
  <c r="A15"/>
  <c r="A14"/>
  <c r="A13"/>
  <c r="A12"/>
  <c r="A11"/>
  <c r="A10"/>
  <c r="A9"/>
  <c r="A8"/>
  <c r="A7"/>
  <c r="A6"/>
  <c r="A5"/>
  <c r="AU1"/>
  <c r="CL1" s="1"/>
  <c r="AT1"/>
  <c r="CK1" s="1"/>
  <c r="AS1"/>
  <c r="CJ1" s="1"/>
  <c r="AR1"/>
  <c r="CI1" s="1"/>
  <c r="AQ1"/>
  <c r="CH1" s="1"/>
  <c r="AP1"/>
  <c r="CG1" s="1"/>
  <c r="AO1"/>
  <c r="CF1" s="1"/>
  <c r="AN1"/>
  <c r="CE1" s="1"/>
  <c r="AM1"/>
  <c r="CD1" s="1"/>
  <c r="AL1"/>
  <c r="CC1" s="1"/>
  <c r="AK1"/>
  <c r="CB1" s="1"/>
  <c r="AJ1"/>
  <c r="CA1" s="1"/>
  <c r="AI1"/>
  <c r="BZ1" s="1"/>
  <c r="AH1"/>
  <c r="BY1" s="1"/>
  <c r="AG1"/>
  <c r="BX1" s="1"/>
  <c r="AF1"/>
  <c r="BW1" s="1"/>
  <c r="AE1"/>
  <c r="BV1" s="1"/>
  <c r="AD1"/>
  <c r="BU1" s="1"/>
  <c r="AC1"/>
  <c r="BT1" s="1"/>
  <c r="AB1"/>
  <c r="BS1" s="1"/>
  <c r="AA1"/>
  <c r="BR1" s="1"/>
  <c r="Z1"/>
  <c r="BQ1" s="1"/>
  <c r="Y1"/>
  <c r="BP1" s="1"/>
  <c r="X1"/>
  <c r="BO1" s="1"/>
  <c r="W1"/>
  <c r="BN1" s="1"/>
  <c r="V1"/>
  <c r="BM1" s="1"/>
  <c r="U1"/>
  <c r="BL1" s="1"/>
  <c r="T1"/>
  <c r="BK1" s="1"/>
  <c r="S1"/>
  <c r="BJ1" s="1"/>
  <c r="R1"/>
  <c r="BI1" s="1"/>
  <c r="Q1"/>
  <c r="BH1" s="1"/>
  <c r="P1"/>
  <c r="BG1" s="1"/>
  <c r="O1"/>
  <c r="BF1" s="1"/>
  <c r="N1"/>
  <c r="BE1" s="1"/>
  <c r="M1"/>
  <c r="BD1" s="1"/>
  <c r="L1"/>
  <c r="BC1" s="1"/>
  <c r="K1"/>
  <c r="BB1" s="1"/>
  <c r="J1"/>
  <c r="BA1" s="1"/>
  <c r="I1"/>
  <c r="AZ1" s="1"/>
  <c r="H1"/>
  <c r="AY1" s="1"/>
  <c r="A169" i="8"/>
  <c r="A168"/>
  <c r="A167"/>
  <c r="A166"/>
  <c r="A165"/>
  <c r="A164"/>
  <c r="A163"/>
  <c r="A162"/>
  <c r="A161"/>
  <c r="A160"/>
  <c r="A159"/>
  <c r="A158"/>
  <c r="A157"/>
  <c r="A156"/>
  <c r="A155"/>
  <c r="A154"/>
  <c r="A153"/>
  <c r="A152"/>
  <c r="A151"/>
  <c r="A150"/>
  <c r="A149"/>
  <c r="A148"/>
  <c r="A147"/>
  <c r="A146"/>
  <c r="A145"/>
  <c r="A144"/>
  <c r="A143"/>
  <c r="A142"/>
  <c r="A141"/>
  <c r="A140"/>
  <c r="A139"/>
  <c r="A138"/>
  <c r="A137"/>
  <c r="A136"/>
  <c r="A135"/>
  <c r="A134"/>
  <c r="A133"/>
  <c r="A132"/>
  <c r="A131"/>
  <c r="A130"/>
  <c r="A129"/>
  <c r="A128"/>
  <c r="A127"/>
  <c r="A126"/>
  <c r="A125"/>
  <c r="A124"/>
  <c r="A123"/>
  <c r="A122"/>
  <c r="A121"/>
  <c r="A120"/>
  <c r="A119"/>
  <c r="A118"/>
  <c r="A117"/>
  <c r="A116"/>
  <c r="A115"/>
  <c r="A114"/>
  <c r="A113"/>
  <c r="A112"/>
  <c r="A111"/>
  <c r="A110"/>
  <c r="A109"/>
  <c r="A108"/>
  <c r="A107"/>
  <c r="A106"/>
  <c r="A105"/>
  <c r="A104"/>
  <c r="A103"/>
  <c r="A102"/>
  <c r="A101"/>
  <c r="A100"/>
  <c r="A99"/>
  <c r="A98"/>
  <c r="A97"/>
  <c r="A96"/>
  <c r="A95"/>
  <c r="A94"/>
  <c r="A93"/>
  <c r="A92"/>
  <c r="A91"/>
  <c r="A90"/>
  <c r="A89"/>
  <c r="A88"/>
  <c r="A87"/>
  <c r="A86"/>
  <c r="A85"/>
  <c r="A84"/>
  <c r="A83"/>
  <c r="A82"/>
  <c r="A81"/>
  <c r="A80"/>
  <c r="A79"/>
  <c r="A78"/>
  <c r="A77"/>
  <c r="A76"/>
  <c r="A75"/>
  <c r="A74"/>
  <c r="A73"/>
  <c r="A72"/>
  <c r="A71"/>
  <c r="A70"/>
  <c r="A69"/>
  <c r="A68"/>
  <c r="A67"/>
  <c r="A66"/>
  <c r="A65"/>
  <c r="A64"/>
  <c r="A63"/>
  <c r="A62"/>
  <c r="A61"/>
  <c r="A60"/>
  <c r="A59"/>
  <c r="A58"/>
  <c r="A57"/>
  <c r="A56"/>
  <c r="A55"/>
  <c r="A54"/>
  <c r="A53"/>
  <c r="A52"/>
  <c r="A51"/>
  <c r="A50"/>
  <c r="A49"/>
  <c r="A48"/>
  <c r="A47"/>
  <c r="A46"/>
  <c r="A45"/>
  <c r="A44"/>
  <c r="A43"/>
  <c r="A42"/>
  <c r="A41"/>
  <c r="A40"/>
  <c r="A39"/>
  <c r="A38"/>
  <c r="A37"/>
  <c r="A36"/>
  <c r="A35"/>
  <c r="A34"/>
  <c r="A33"/>
  <c r="A32"/>
  <c r="A31"/>
  <c r="A30"/>
  <c r="A29"/>
  <c r="A28"/>
  <c r="A27"/>
  <c r="A26"/>
  <c r="A25"/>
  <c r="A24"/>
  <c r="A23"/>
  <c r="A22"/>
  <c r="A21"/>
  <c r="A20"/>
  <c r="A19"/>
  <c r="A18"/>
  <c r="A17"/>
  <c r="A16"/>
  <c r="A15"/>
  <c r="A14"/>
  <c r="A13"/>
  <c r="A12"/>
  <c r="A11"/>
  <c r="A10"/>
  <c r="A9"/>
  <c r="A8"/>
  <c r="A7"/>
  <c r="A6"/>
  <c r="A5"/>
  <c r="AU1"/>
  <c r="CL1" s="1"/>
  <c r="AT1"/>
  <c r="CK1" s="1"/>
  <c r="AS1"/>
  <c r="CJ1" s="1"/>
  <c r="AR1"/>
  <c r="CI1" s="1"/>
  <c r="AQ1"/>
  <c r="CH1" s="1"/>
  <c r="AP1"/>
  <c r="CG1" s="1"/>
  <c r="AO1"/>
  <c r="CF1" s="1"/>
  <c r="AN1"/>
  <c r="CE1" s="1"/>
  <c r="AM1"/>
  <c r="CD1" s="1"/>
  <c r="AL1"/>
  <c r="CC1" s="1"/>
  <c r="AK1"/>
  <c r="CB1" s="1"/>
  <c r="AJ1"/>
  <c r="CA1" s="1"/>
  <c r="AI1"/>
  <c r="BZ1" s="1"/>
  <c r="AH1"/>
  <c r="BY1" s="1"/>
  <c r="AG1"/>
  <c r="BX1" s="1"/>
  <c r="AF1"/>
  <c r="BW1" s="1"/>
  <c r="AE1"/>
  <c r="BV1" s="1"/>
  <c r="AD1"/>
  <c r="BU1" s="1"/>
  <c r="AC1"/>
  <c r="BT1" s="1"/>
  <c r="AB1"/>
  <c r="BS1" s="1"/>
  <c r="AA1"/>
  <c r="BR1" s="1"/>
  <c r="Z1"/>
  <c r="BQ1" s="1"/>
  <c r="Y1"/>
  <c r="BP1" s="1"/>
  <c r="X1"/>
  <c r="BO1" s="1"/>
  <c r="W1"/>
  <c r="BN1" s="1"/>
  <c r="V1"/>
  <c r="BM1" s="1"/>
  <c r="U1"/>
  <c r="BL1" s="1"/>
  <c r="T1"/>
  <c r="BK1" s="1"/>
  <c r="S1"/>
  <c r="BJ1" s="1"/>
  <c r="R1"/>
  <c r="BI1" s="1"/>
  <c r="Q1"/>
  <c r="BH1" s="1"/>
  <c r="P1"/>
  <c r="BG1" s="1"/>
  <c r="O1"/>
  <c r="BF1" s="1"/>
  <c r="N1"/>
  <c r="BE1" s="1"/>
  <c r="M1"/>
  <c r="BD1" s="1"/>
  <c r="L1"/>
  <c r="BC1" s="1"/>
  <c r="K1"/>
  <c r="BB1" s="1"/>
  <c r="J1"/>
  <c r="BA1" s="1"/>
  <c r="I1"/>
  <c r="AZ1" s="1"/>
  <c r="H1"/>
  <c r="AY1" s="1"/>
  <c r="A169" i="7"/>
  <c r="A168"/>
  <c r="A167"/>
  <c r="A166"/>
  <c r="A165"/>
  <c r="A164"/>
  <c r="A163"/>
  <c r="A162"/>
  <c r="A161"/>
  <c r="A160"/>
  <c r="A159"/>
  <c r="A158"/>
  <c r="A157"/>
  <c r="A156"/>
  <c r="A155"/>
  <c r="A154"/>
  <c r="A153"/>
  <c r="A152"/>
  <c r="A151"/>
  <c r="A150"/>
  <c r="A149"/>
  <c r="A148"/>
  <c r="A147"/>
  <c r="A146"/>
  <c r="A145"/>
  <c r="A144"/>
  <c r="A143"/>
  <c r="A142"/>
  <c r="A141"/>
  <c r="A140"/>
  <c r="A139"/>
  <c r="A138"/>
  <c r="A137"/>
  <c r="A136"/>
  <c r="A135"/>
  <c r="A134"/>
  <c r="A133"/>
  <c r="A132"/>
  <c r="A131"/>
  <c r="A130"/>
  <c r="A129"/>
  <c r="A128"/>
  <c r="A127"/>
  <c r="A126"/>
  <c r="A125"/>
  <c r="A124"/>
  <c r="A123"/>
  <c r="A122"/>
  <c r="A121"/>
  <c r="A120"/>
  <c r="A119"/>
  <c r="A118"/>
  <c r="A117"/>
  <c r="A116"/>
  <c r="A115"/>
  <c r="A114"/>
  <c r="A113"/>
  <c r="A112"/>
  <c r="A111"/>
  <c r="A110"/>
  <c r="A109"/>
  <c r="A108"/>
  <c r="A107"/>
  <c r="A106"/>
  <c r="A105"/>
  <c r="A104"/>
  <c r="A103"/>
  <c r="A102"/>
  <c r="A101"/>
  <c r="A100"/>
  <c r="A99"/>
  <c r="A98"/>
  <c r="A97"/>
  <c r="A96"/>
  <c r="A95"/>
  <c r="A94"/>
  <c r="A93"/>
  <c r="A92"/>
  <c r="A91"/>
  <c r="A90"/>
  <c r="A89"/>
  <c r="A88"/>
  <c r="A87"/>
  <c r="A86"/>
  <c r="A85"/>
  <c r="A84"/>
  <c r="A83"/>
  <c r="A82"/>
  <c r="A81"/>
  <c r="A80"/>
  <c r="A79"/>
  <c r="A78"/>
  <c r="A77"/>
  <c r="A76"/>
  <c r="A75"/>
  <c r="A74"/>
  <c r="A73"/>
  <c r="A72"/>
  <c r="A71"/>
  <c r="A70"/>
  <c r="A69"/>
  <c r="A68"/>
  <c r="A67"/>
  <c r="A66"/>
  <c r="A65"/>
  <c r="A64"/>
  <c r="A63"/>
  <c r="A62"/>
  <c r="A61"/>
  <c r="A60"/>
  <c r="A59"/>
  <c r="A58"/>
  <c r="A57"/>
  <c r="A56"/>
  <c r="A55"/>
  <c r="A54"/>
  <c r="A53"/>
  <c r="A52"/>
  <c r="A51"/>
  <c r="A50"/>
  <c r="A49"/>
  <c r="A48"/>
  <c r="A47"/>
  <c r="A46"/>
  <c r="A45"/>
  <c r="A44"/>
  <c r="A43"/>
  <c r="A42"/>
  <c r="A41"/>
  <c r="A40"/>
  <c r="A39"/>
  <c r="A38"/>
  <c r="A37"/>
  <c r="A36"/>
  <c r="A35"/>
  <c r="A34"/>
  <c r="A33"/>
  <c r="A32"/>
  <c r="A31"/>
  <c r="A30"/>
  <c r="A29"/>
  <c r="A28"/>
  <c r="A27"/>
  <c r="A26"/>
  <c r="A25"/>
  <c r="A24"/>
  <c r="A23"/>
  <c r="A22"/>
  <c r="A21"/>
  <c r="A20"/>
  <c r="A19"/>
  <c r="A18"/>
  <c r="A17"/>
  <c r="A16"/>
  <c r="A15"/>
  <c r="A14"/>
  <c r="A13"/>
  <c r="A12"/>
  <c r="A11"/>
  <c r="A10"/>
  <c r="A9"/>
  <c r="A8"/>
  <c r="A7"/>
  <c r="A6"/>
  <c r="A5"/>
  <c r="AU1"/>
  <c r="CL1" s="1"/>
  <c r="AT1"/>
  <c r="CK1" s="1"/>
  <c r="AS1"/>
  <c r="CJ1" s="1"/>
  <c r="AR1"/>
  <c r="CI1" s="1"/>
  <c r="AQ1"/>
  <c r="CH1" s="1"/>
  <c r="AP1"/>
  <c r="CG1" s="1"/>
  <c r="AO1"/>
  <c r="CF1" s="1"/>
  <c r="AN1"/>
  <c r="CE1" s="1"/>
  <c r="AM1"/>
  <c r="CD1" s="1"/>
  <c r="AL1"/>
  <c r="CC1" s="1"/>
  <c r="AK1"/>
  <c r="CB1" s="1"/>
  <c r="AJ1"/>
  <c r="CA1" s="1"/>
  <c r="AI1"/>
  <c r="BZ1" s="1"/>
  <c r="AH1"/>
  <c r="BY1" s="1"/>
  <c r="AG1"/>
  <c r="BX1" s="1"/>
  <c r="AF1"/>
  <c r="BW1" s="1"/>
  <c r="AE1"/>
  <c r="BV1" s="1"/>
  <c r="AD1"/>
  <c r="BU1" s="1"/>
  <c r="AC1"/>
  <c r="BT1" s="1"/>
  <c r="AB1"/>
  <c r="BS1" s="1"/>
  <c r="AA1"/>
  <c r="BR1" s="1"/>
  <c r="Z1"/>
  <c r="BQ1" s="1"/>
  <c r="Y1"/>
  <c r="BP1" s="1"/>
  <c r="X1"/>
  <c r="BO1" s="1"/>
  <c r="W1"/>
  <c r="BN1" s="1"/>
  <c r="V1"/>
  <c r="BM1" s="1"/>
  <c r="U1"/>
  <c r="BL1" s="1"/>
  <c r="T1"/>
  <c r="BK1" s="1"/>
  <c r="S1"/>
  <c r="BJ1" s="1"/>
  <c r="R1"/>
  <c r="BI1" s="1"/>
  <c r="Q1"/>
  <c r="BH1" s="1"/>
  <c r="P1"/>
  <c r="BG1" s="1"/>
  <c r="O1"/>
  <c r="BF1" s="1"/>
  <c r="N1"/>
  <c r="BE1" s="1"/>
  <c r="M1"/>
  <c r="BD1" s="1"/>
  <c r="L1"/>
  <c r="BC1" s="1"/>
  <c r="K1"/>
  <c r="BB1" s="1"/>
  <c r="J1"/>
  <c r="BA1" s="1"/>
  <c r="I1"/>
  <c r="AZ1" s="1"/>
  <c r="H1"/>
  <c r="AY1" s="1"/>
  <c r="A169" i="6"/>
  <c r="A168"/>
  <c r="A167"/>
  <c r="A166"/>
  <c r="A165"/>
  <c r="A164"/>
  <c r="A163"/>
  <c r="A162"/>
  <c r="A161"/>
  <c r="A160"/>
  <c r="A159"/>
  <c r="A158"/>
  <c r="A157"/>
  <c r="A156"/>
  <c r="A155"/>
  <c r="A154"/>
  <c r="A153"/>
  <c r="A152"/>
  <c r="A151"/>
  <c r="A150"/>
  <c r="A149"/>
  <c r="A148"/>
  <c r="A147"/>
  <c r="A146"/>
  <c r="A145"/>
  <c r="A144"/>
  <c r="A143"/>
  <c r="A142"/>
  <c r="A141"/>
  <c r="A140"/>
  <c r="A139"/>
  <c r="A138"/>
  <c r="A137"/>
  <c r="A136"/>
  <c r="A135"/>
  <c r="A134"/>
  <c r="A133"/>
  <c r="A132"/>
  <c r="A131"/>
  <c r="A130"/>
  <c r="A129"/>
  <c r="A128"/>
  <c r="A127"/>
  <c r="A126"/>
  <c r="A125"/>
  <c r="A124"/>
  <c r="A123"/>
  <c r="A122"/>
  <c r="A121"/>
  <c r="A120"/>
  <c r="A119"/>
  <c r="A118"/>
  <c r="A117"/>
  <c r="A116"/>
  <c r="A115"/>
  <c r="A114"/>
  <c r="A113"/>
  <c r="A112"/>
  <c r="A111"/>
  <c r="A110"/>
  <c r="A109"/>
  <c r="A108"/>
  <c r="A107"/>
  <c r="A106"/>
  <c r="A105"/>
  <c r="A104"/>
  <c r="A103"/>
  <c r="A102"/>
  <c r="A101"/>
  <c r="A100"/>
  <c r="A99"/>
  <c r="A98"/>
  <c r="A97"/>
  <c r="A96"/>
  <c r="A95"/>
  <c r="A94"/>
  <c r="A93"/>
  <c r="A92"/>
  <c r="A91"/>
  <c r="A90"/>
  <c r="A89"/>
  <c r="A88"/>
  <c r="A87"/>
  <c r="A86"/>
  <c r="A85"/>
  <c r="A84"/>
  <c r="A83"/>
  <c r="A82"/>
  <c r="A81"/>
  <c r="A80"/>
  <c r="A79"/>
  <c r="A78"/>
  <c r="A77"/>
  <c r="A76"/>
  <c r="A75"/>
  <c r="A74"/>
  <c r="A73"/>
  <c r="A72"/>
  <c r="A71"/>
  <c r="A70"/>
  <c r="A69"/>
  <c r="A68"/>
  <c r="A67"/>
  <c r="A66"/>
  <c r="A65"/>
  <c r="A64"/>
  <c r="A63"/>
  <c r="A62"/>
  <c r="A61"/>
  <c r="A60"/>
  <c r="A59"/>
  <c r="A58"/>
  <c r="A57"/>
  <c r="A56"/>
  <c r="A55"/>
  <c r="A54"/>
  <c r="A53"/>
  <c r="A52"/>
  <c r="A51"/>
  <c r="A50"/>
  <c r="A49"/>
  <c r="A48"/>
  <c r="A47"/>
  <c r="A46"/>
  <c r="A45"/>
  <c r="A44"/>
  <c r="A43"/>
  <c r="A42"/>
  <c r="A41"/>
  <c r="A40"/>
  <c r="A39"/>
  <c r="A38"/>
  <c r="A37"/>
  <c r="A36"/>
  <c r="A35"/>
  <c r="A34"/>
  <c r="A33"/>
  <c r="A32"/>
  <c r="A31"/>
  <c r="A30"/>
  <c r="A29"/>
  <c r="A28"/>
  <c r="A27"/>
  <c r="A26"/>
  <c r="A25"/>
  <c r="A24"/>
  <c r="A23"/>
  <c r="A22"/>
  <c r="A21"/>
  <c r="A20"/>
  <c r="A19"/>
  <c r="A18"/>
  <c r="A17"/>
  <c r="A16"/>
  <c r="A15"/>
  <c r="A14"/>
  <c r="A13"/>
  <c r="A12"/>
  <c r="A11"/>
  <c r="A10"/>
  <c r="A9"/>
  <c r="A8"/>
  <c r="A7"/>
  <c r="A6"/>
  <c r="A5"/>
  <c r="AU1"/>
  <c r="CL1" s="1"/>
  <c r="AT1"/>
  <c r="CK1" s="1"/>
  <c r="AS1"/>
  <c r="CJ1" s="1"/>
  <c r="AR1"/>
  <c r="CI1" s="1"/>
  <c r="AQ1"/>
  <c r="CH1" s="1"/>
  <c r="AP1"/>
  <c r="CG1" s="1"/>
  <c r="AO1"/>
  <c r="CF1" s="1"/>
  <c r="AN1"/>
  <c r="CE1" s="1"/>
  <c r="AM1"/>
  <c r="CD1" s="1"/>
  <c r="AL1"/>
  <c r="CC1" s="1"/>
  <c r="AK1"/>
  <c r="CB1" s="1"/>
  <c r="AJ1"/>
  <c r="CA1" s="1"/>
  <c r="AI1"/>
  <c r="BZ1" s="1"/>
  <c r="AH1"/>
  <c r="BY1" s="1"/>
  <c r="AG1"/>
  <c r="BX1" s="1"/>
  <c r="AF1"/>
  <c r="BW1" s="1"/>
  <c r="AE1"/>
  <c r="BV1" s="1"/>
  <c r="AD1"/>
  <c r="BU1" s="1"/>
  <c r="AC1"/>
  <c r="BT1" s="1"/>
  <c r="AB1"/>
  <c r="BS1" s="1"/>
  <c r="AA1"/>
  <c r="BR1" s="1"/>
  <c r="Z1"/>
  <c r="BQ1" s="1"/>
  <c r="Y1"/>
  <c r="BP1" s="1"/>
  <c r="X1"/>
  <c r="BO1" s="1"/>
  <c r="W1"/>
  <c r="BN1" s="1"/>
  <c r="V1"/>
  <c r="BM1" s="1"/>
  <c r="U1"/>
  <c r="BL1" s="1"/>
  <c r="T1"/>
  <c r="BK1" s="1"/>
  <c r="S1"/>
  <c r="BJ1" s="1"/>
  <c r="R1"/>
  <c r="BI1" s="1"/>
  <c r="Q1"/>
  <c r="BH1" s="1"/>
  <c r="P1"/>
  <c r="BG1" s="1"/>
  <c r="O1"/>
  <c r="BF1" s="1"/>
  <c r="N1"/>
  <c r="BE1" s="1"/>
  <c r="M1"/>
  <c r="BD1" s="1"/>
  <c r="L1"/>
  <c r="BC1" s="1"/>
  <c r="K1"/>
  <c r="BB1" s="1"/>
  <c r="J1"/>
  <c r="BA1" s="1"/>
  <c r="I1"/>
  <c r="AZ1" s="1"/>
  <c r="H1"/>
  <c r="AY1" s="1"/>
  <c r="A169" i="5"/>
  <c r="A168"/>
  <c r="A167"/>
  <c r="A166"/>
  <c r="A165"/>
  <c r="A164"/>
  <c r="A163"/>
  <c r="A162"/>
  <c r="A161"/>
  <c r="A160"/>
  <c r="A159"/>
  <c r="A158"/>
  <c r="A157"/>
  <c r="A156"/>
  <c r="A155"/>
  <c r="A154"/>
  <c r="A153"/>
  <c r="A152"/>
  <c r="A151"/>
  <c r="A150"/>
  <c r="A149"/>
  <c r="A148"/>
  <c r="A147"/>
  <c r="A146"/>
  <c r="A145"/>
  <c r="A144"/>
  <c r="A143"/>
  <c r="A142"/>
  <c r="A141"/>
  <c r="A140"/>
  <c r="A139"/>
  <c r="A138"/>
  <c r="A137"/>
  <c r="A136"/>
  <c r="A135"/>
  <c r="A134"/>
  <c r="A133"/>
  <c r="A132"/>
  <c r="A131"/>
  <c r="A130"/>
  <c r="A129"/>
  <c r="A128"/>
  <c r="A127"/>
  <c r="A126"/>
  <c r="A125"/>
  <c r="A124"/>
  <c r="A123"/>
  <c r="A122"/>
  <c r="A121"/>
  <c r="A120"/>
  <c r="A119"/>
  <c r="A118"/>
  <c r="A117"/>
  <c r="A116"/>
  <c r="A115"/>
  <c r="A114"/>
  <c r="A113"/>
  <c r="A112"/>
  <c r="A111"/>
  <c r="A110"/>
  <c r="A109"/>
  <c r="A108"/>
  <c r="A107"/>
  <c r="A106"/>
  <c r="A105"/>
  <c r="A104"/>
  <c r="A103"/>
  <c r="A102"/>
  <c r="A101"/>
  <c r="A100"/>
  <c r="A99"/>
  <c r="A98"/>
  <c r="A97"/>
  <c r="A96"/>
  <c r="A95"/>
  <c r="A94"/>
  <c r="A93"/>
  <c r="A92"/>
  <c r="A91"/>
  <c r="A90"/>
  <c r="A89"/>
  <c r="A88"/>
  <c r="A87"/>
  <c r="A86"/>
  <c r="A85"/>
  <c r="A84"/>
  <c r="A83"/>
  <c r="A82"/>
  <c r="A81"/>
  <c r="A80"/>
  <c r="A79"/>
  <c r="A78"/>
  <c r="A77"/>
  <c r="A76"/>
  <c r="A75"/>
  <c r="A74"/>
  <c r="A73"/>
  <c r="A72"/>
  <c r="A71"/>
  <c r="A70"/>
  <c r="A69"/>
  <c r="A68"/>
  <c r="A67"/>
  <c r="A66"/>
  <c r="A65"/>
  <c r="A64"/>
  <c r="A63"/>
  <c r="A62"/>
  <c r="A61"/>
  <c r="A60"/>
  <c r="A59"/>
  <c r="A58"/>
  <c r="A57"/>
  <c r="A56"/>
  <c r="A55"/>
  <c r="A54"/>
  <c r="A53"/>
  <c r="A52"/>
  <c r="A51"/>
  <c r="A50"/>
  <c r="A49"/>
  <c r="A48"/>
  <c r="A47"/>
  <c r="A46"/>
  <c r="A45"/>
  <c r="A44"/>
  <c r="A43"/>
  <c r="A42"/>
  <c r="A41"/>
  <c r="A40"/>
  <c r="A39"/>
  <c r="A38"/>
  <c r="A37"/>
  <c r="A36"/>
  <c r="A35"/>
  <c r="A34"/>
  <c r="A33"/>
  <c r="A32"/>
  <c r="A31"/>
  <c r="A30"/>
  <c r="A29"/>
  <c r="A28"/>
  <c r="A27"/>
  <c r="A26"/>
  <c r="A25"/>
  <c r="A24"/>
  <c r="A23"/>
  <c r="A22"/>
  <c r="A21"/>
  <c r="A20"/>
  <c r="A19"/>
  <c r="A18"/>
  <c r="A17"/>
  <c r="A16"/>
  <c r="A15"/>
  <c r="A14"/>
  <c r="A13"/>
  <c r="A12"/>
  <c r="A11"/>
  <c r="A10"/>
  <c r="A9"/>
  <c r="A8"/>
  <c r="A7"/>
  <c r="A6"/>
  <c r="A5"/>
  <c r="AU1"/>
  <c r="CL1" s="1"/>
  <c r="AT1"/>
  <c r="CK1" s="1"/>
  <c r="AS1"/>
  <c r="CJ1" s="1"/>
  <c r="AR1"/>
  <c r="CI1" s="1"/>
  <c r="AQ1"/>
  <c r="CH1" s="1"/>
  <c r="AP1"/>
  <c r="CG1" s="1"/>
  <c r="AO1"/>
  <c r="CF1" s="1"/>
  <c r="AN1"/>
  <c r="CE1" s="1"/>
  <c r="AM1"/>
  <c r="CD1" s="1"/>
  <c r="AL1"/>
  <c r="CC1" s="1"/>
  <c r="AK1"/>
  <c r="CB1" s="1"/>
  <c r="AJ1"/>
  <c r="CA1" s="1"/>
  <c r="AI1"/>
  <c r="BZ1" s="1"/>
  <c r="AH1"/>
  <c r="BY1" s="1"/>
  <c r="AG1"/>
  <c r="BX1" s="1"/>
  <c r="AF1"/>
  <c r="BW1" s="1"/>
  <c r="AE1"/>
  <c r="BV1" s="1"/>
  <c r="AD1"/>
  <c r="BU1" s="1"/>
  <c r="AC1"/>
  <c r="BT1" s="1"/>
  <c r="AB1"/>
  <c r="BS1" s="1"/>
  <c r="AA1"/>
  <c r="BR1" s="1"/>
  <c r="Z1"/>
  <c r="BQ1" s="1"/>
  <c r="Y1"/>
  <c r="BP1" s="1"/>
  <c r="X1"/>
  <c r="BO1" s="1"/>
  <c r="W1"/>
  <c r="BN1" s="1"/>
  <c r="V1"/>
  <c r="BM1" s="1"/>
  <c r="U1"/>
  <c r="BL1" s="1"/>
  <c r="T1"/>
  <c r="BK1" s="1"/>
  <c r="S1"/>
  <c r="BJ1" s="1"/>
  <c r="R1"/>
  <c r="BI1" s="1"/>
  <c r="Q1"/>
  <c r="BH1" s="1"/>
  <c r="P1"/>
  <c r="BG1" s="1"/>
  <c r="O1"/>
  <c r="BF1" s="1"/>
  <c r="N1"/>
  <c r="BE1" s="1"/>
  <c r="M1"/>
  <c r="BD1" s="1"/>
  <c r="L1"/>
  <c r="BC1" s="1"/>
  <c r="K1"/>
  <c r="BB1" s="1"/>
  <c r="J1"/>
  <c r="BA1" s="1"/>
  <c r="I1"/>
  <c r="AZ1" s="1"/>
  <c r="H1"/>
  <c r="AY1" s="1"/>
  <c r="A169" i="4"/>
  <c r="A168"/>
  <c r="A167"/>
  <c r="A166"/>
  <c r="A165"/>
  <c r="A164"/>
  <c r="A163"/>
  <c r="A162"/>
  <c r="A161"/>
  <c r="A160"/>
  <c r="A159"/>
  <c r="A158"/>
  <c r="A157"/>
  <c r="A156"/>
  <c r="A155"/>
  <c r="A154"/>
  <c r="A153"/>
  <c r="A152"/>
  <c r="A151"/>
  <c r="A150"/>
  <c r="A149"/>
  <c r="A148"/>
  <c r="A147"/>
  <c r="A146"/>
  <c r="A145"/>
  <c r="A144"/>
  <c r="A143"/>
  <c r="A142"/>
  <c r="A141"/>
  <c r="A140"/>
  <c r="A139"/>
  <c r="A138"/>
  <c r="A137"/>
  <c r="A136"/>
  <c r="A135"/>
  <c r="A134"/>
  <c r="A133"/>
  <c r="A132"/>
  <c r="A131"/>
  <c r="A130"/>
  <c r="A129"/>
  <c r="A128"/>
  <c r="A127"/>
  <c r="A126"/>
  <c r="A125"/>
  <c r="A124"/>
  <c r="A123"/>
  <c r="A122"/>
  <c r="A121"/>
  <c r="A120"/>
  <c r="A119"/>
  <c r="A118"/>
  <c r="A117"/>
  <c r="A116"/>
  <c r="A115"/>
  <c r="A114"/>
  <c r="A113"/>
  <c r="A112"/>
  <c r="A111"/>
  <c r="A110"/>
  <c r="A109"/>
  <c r="A108"/>
  <c r="A107"/>
  <c r="A106"/>
  <c r="A105"/>
  <c r="A104"/>
  <c r="A103"/>
  <c r="A102"/>
  <c r="A101"/>
  <c r="A100"/>
  <c r="A99"/>
  <c r="A98"/>
  <c r="A97"/>
  <c r="A96"/>
  <c r="A95"/>
  <c r="A94"/>
  <c r="A93"/>
  <c r="A92"/>
  <c r="A91"/>
  <c r="A90"/>
  <c r="A89"/>
  <c r="A88"/>
  <c r="A87"/>
  <c r="A86"/>
  <c r="A85"/>
  <c r="A84"/>
  <c r="A83"/>
  <c r="A82"/>
  <c r="A81"/>
  <c r="A80"/>
  <c r="A79"/>
  <c r="A78"/>
  <c r="A77"/>
  <c r="A76"/>
  <c r="A75"/>
  <c r="A74"/>
  <c r="A73"/>
  <c r="A72"/>
  <c r="A71"/>
  <c r="A70"/>
  <c r="A69"/>
  <c r="A68"/>
  <c r="A67"/>
  <c r="A66"/>
  <c r="A65"/>
  <c r="A64"/>
  <c r="A63"/>
  <c r="A62"/>
  <c r="A61"/>
  <c r="A60"/>
  <c r="A59"/>
  <c r="A58"/>
  <c r="A57"/>
  <c r="A56"/>
  <c r="A55"/>
  <c r="A54"/>
  <c r="A53"/>
  <c r="A52"/>
  <c r="A51"/>
  <c r="A50"/>
  <c r="A49"/>
  <c r="A48"/>
  <c r="A47"/>
  <c r="A46"/>
  <c r="A45"/>
  <c r="A44"/>
  <c r="A43"/>
  <c r="A42"/>
  <c r="A41"/>
  <c r="A40"/>
  <c r="A39"/>
  <c r="A38"/>
  <c r="A37"/>
  <c r="A36"/>
  <c r="A35"/>
  <c r="A34"/>
  <c r="A33"/>
  <c r="A32"/>
  <c r="A31"/>
  <c r="A30"/>
  <c r="A29"/>
  <c r="A28"/>
  <c r="A27"/>
  <c r="A26"/>
  <c r="A25"/>
  <c r="A24"/>
  <c r="A23"/>
  <c r="A22"/>
  <c r="A21"/>
  <c r="A20"/>
  <c r="A19"/>
  <c r="A18"/>
  <c r="A17"/>
  <c r="A16"/>
  <c r="A15"/>
  <c r="A14"/>
  <c r="A13"/>
  <c r="A12"/>
  <c r="A11"/>
  <c r="A10"/>
  <c r="A9"/>
  <c r="A8"/>
  <c r="A7"/>
  <c r="A6"/>
  <c r="A5"/>
  <c r="AU1"/>
  <c r="CL1" s="1"/>
  <c r="AT1"/>
  <c r="CK1" s="1"/>
  <c r="AS1"/>
  <c r="CJ1" s="1"/>
  <c r="AR1"/>
  <c r="CI1" s="1"/>
  <c r="AQ1"/>
  <c r="CH1" s="1"/>
  <c r="AP1"/>
  <c r="CG1" s="1"/>
  <c r="AO1"/>
  <c r="CF1" s="1"/>
  <c r="AN1"/>
  <c r="CE1" s="1"/>
  <c r="AM1"/>
  <c r="CD1" s="1"/>
  <c r="AL1"/>
  <c r="CC1" s="1"/>
  <c r="AK1"/>
  <c r="CB1" s="1"/>
  <c r="AJ1"/>
  <c r="CA1" s="1"/>
  <c r="AI1"/>
  <c r="BZ1" s="1"/>
  <c r="AH1"/>
  <c r="BY1" s="1"/>
  <c r="AG1"/>
  <c r="BX1" s="1"/>
  <c r="AF1"/>
  <c r="BW1" s="1"/>
  <c r="AE1"/>
  <c r="BV1" s="1"/>
  <c r="AD1"/>
  <c r="BU1" s="1"/>
  <c r="AC1"/>
  <c r="BT1" s="1"/>
  <c r="AB1"/>
  <c r="BS1" s="1"/>
  <c r="AA1"/>
  <c r="BR1" s="1"/>
  <c r="Z1"/>
  <c r="BQ1" s="1"/>
  <c r="Y1"/>
  <c r="BP1" s="1"/>
  <c r="X1"/>
  <c r="BO1" s="1"/>
  <c r="W1"/>
  <c r="BN1" s="1"/>
  <c r="V1"/>
  <c r="BM1" s="1"/>
  <c r="U1"/>
  <c r="BL1" s="1"/>
  <c r="T1"/>
  <c r="BK1" s="1"/>
  <c r="S1"/>
  <c r="BJ1" s="1"/>
  <c r="R1"/>
  <c r="BI1" s="1"/>
  <c r="Q1"/>
  <c r="BH1" s="1"/>
  <c r="P1"/>
  <c r="BG1" s="1"/>
  <c r="O1"/>
  <c r="BF1" s="1"/>
  <c r="N1"/>
  <c r="BE1" s="1"/>
  <c r="M1"/>
  <c r="BD1" s="1"/>
  <c r="L1"/>
  <c r="BC1" s="1"/>
  <c r="K1"/>
  <c r="BB1" s="1"/>
  <c r="J1"/>
  <c r="BA1" s="1"/>
  <c r="I1"/>
  <c r="AZ1" s="1"/>
  <c r="H1"/>
  <c r="AY1" s="1"/>
  <c r="AR1" i="2" l="1"/>
  <c r="CI1" s="1"/>
  <c r="AS1"/>
  <c r="CJ1" s="1"/>
  <c r="AT1"/>
  <c r="CK1" s="1"/>
  <c r="AU1"/>
  <c r="CL1" s="1"/>
  <c r="AM1"/>
  <c r="CD1" s="1"/>
  <c r="AN1"/>
  <c r="CE1" s="1"/>
  <c r="AO1"/>
  <c r="CF1" s="1"/>
  <c r="AP1"/>
  <c r="CG1" s="1"/>
  <c r="AQ1"/>
  <c r="CH1" s="1"/>
  <c r="I1"/>
  <c r="AZ1" s="1"/>
  <c r="J1"/>
  <c r="BA1" s="1"/>
  <c r="K1"/>
  <c r="BB1" s="1"/>
  <c r="L1"/>
  <c r="BC1" s="1"/>
  <c r="M1"/>
  <c r="BD1" s="1"/>
  <c r="N1"/>
  <c r="BE1" s="1"/>
  <c r="O1"/>
  <c r="BF1" s="1"/>
  <c r="P1"/>
  <c r="BG1" s="1"/>
  <c r="Q1"/>
  <c r="BH1" s="1"/>
  <c r="R1"/>
  <c r="BI1" s="1"/>
  <c r="S1"/>
  <c r="BJ1" s="1"/>
  <c r="T1"/>
  <c r="BK1" s="1"/>
  <c r="U1"/>
  <c r="BL1" s="1"/>
  <c r="V1"/>
  <c r="BM1" s="1"/>
  <c r="W1"/>
  <c r="BN1" s="1"/>
  <c r="X1"/>
  <c r="BO1" s="1"/>
  <c r="Y1"/>
  <c r="BP1" s="1"/>
  <c r="Z1"/>
  <c r="BQ1" s="1"/>
  <c r="AA1"/>
  <c r="BR1" s="1"/>
  <c r="AB1"/>
  <c r="BS1" s="1"/>
  <c r="AC1"/>
  <c r="BT1" s="1"/>
  <c r="AD1"/>
  <c r="BU1" s="1"/>
  <c r="AE1"/>
  <c r="BV1" s="1"/>
  <c r="AF1"/>
  <c r="BW1" s="1"/>
  <c r="AG1"/>
  <c r="BX1" s="1"/>
  <c r="AH1"/>
  <c r="BY1" s="1"/>
  <c r="AI1"/>
  <c r="BZ1" s="1"/>
  <c r="AJ1"/>
  <c r="CA1" s="1"/>
  <c r="AK1"/>
  <c r="CB1" s="1"/>
  <c r="AL1"/>
  <c r="CC1" s="1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5"/>
  <c r="H1"/>
  <c r="AY1" s="1"/>
  <c r="W4" i="1"/>
  <c r="W3" s="1"/>
  <c r="U4"/>
  <c r="U3" s="1"/>
  <c r="AK4"/>
  <c r="AK3" s="1"/>
  <c r="AN4"/>
  <c r="AN3" s="1"/>
  <c r="N4"/>
  <c r="N3" s="1"/>
  <c r="AE4"/>
  <c r="AE3" s="1"/>
  <c r="Q4"/>
  <c r="Q3" s="1"/>
  <c r="X4"/>
  <c r="X3" s="1"/>
  <c r="AR4"/>
  <c r="AR3" s="1"/>
  <c r="V4"/>
  <c r="V3" s="1"/>
  <c r="H4"/>
  <c r="H3" s="1"/>
  <c r="S4"/>
  <c r="S3" s="1"/>
  <c r="Y4"/>
  <c r="Y3" s="1"/>
  <c r="AG4"/>
  <c r="AG3" s="1"/>
  <c r="AQ4"/>
  <c r="AQ3" s="1"/>
  <c r="AO4"/>
  <c r="AO3" s="1"/>
  <c r="AT4"/>
  <c r="AT3" s="1"/>
  <c r="AH4"/>
  <c r="AH3" s="1"/>
  <c r="O4"/>
  <c r="O3" s="1"/>
  <c r="Z4"/>
  <c r="Z3" s="1"/>
  <c r="AA4"/>
  <c r="AA3" s="1"/>
  <c r="P4"/>
  <c r="P3" s="1"/>
  <c r="AL4"/>
  <c r="AL3" s="1"/>
  <c r="AB4"/>
  <c r="AB3" s="1"/>
  <c r="AU4"/>
  <c r="AU3" s="1"/>
  <c r="T4"/>
  <c r="T3" s="1"/>
  <c r="AM4"/>
  <c r="AM3" s="1"/>
  <c r="AI4"/>
  <c r="AI3" s="1"/>
  <c r="L4"/>
  <c r="L3" s="1"/>
  <c r="AJ4"/>
  <c r="AJ3" s="1"/>
  <c r="J4"/>
  <c r="J3" s="1"/>
  <c r="M4"/>
  <c r="M3" s="1"/>
  <c r="AS4"/>
  <c r="AS3" s="1"/>
  <c r="K4"/>
  <c r="K3" s="1"/>
  <c r="AD4"/>
  <c r="AD3" s="1"/>
  <c r="AC4"/>
  <c r="AC3" s="1"/>
  <c r="AP4"/>
  <c r="AP3" s="1"/>
  <c r="AF4"/>
  <c r="AF3" s="1"/>
  <c r="I4"/>
  <c r="I3" s="1"/>
  <c r="R4"/>
  <c r="R3" s="1"/>
  <c r="G60"/>
  <c r="F60" s="1"/>
  <c r="G22"/>
  <c r="F22" s="1"/>
  <c r="G23"/>
  <c r="F23" s="1"/>
  <c r="G24"/>
  <c r="F24" s="1"/>
  <c r="G90"/>
  <c r="F90" s="1"/>
  <c r="G113"/>
  <c r="F113" s="1"/>
  <c r="G74"/>
  <c r="F74" s="1"/>
  <c r="G122"/>
  <c r="F122" s="1"/>
  <c r="G25"/>
  <c r="F25" s="1"/>
  <c r="G159"/>
  <c r="F159" s="1"/>
  <c r="G162"/>
  <c r="F162" s="1"/>
  <c r="G81"/>
  <c r="F81" s="1"/>
  <c r="G114"/>
  <c r="F114" s="1"/>
  <c r="G144"/>
  <c r="F144" s="1"/>
  <c r="G75"/>
  <c r="F75" s="1"/>
  <c r="G127"/>
  <c r="F127" s="1"/>
  <c r="G19"/>
  <c r="F19" s="1"/>
  <c r="G99"/>
  <c r="F99" s="1"/>
  <c r="G145"/>
  <c r="F145" s="1"/>
  <c r="G100"/>
  <c r="F100" s="1"/>
  <c r="G115"/>
  <c r="F115" s="1"/>
  <c r="G160"/>
  <c r="F160" s="1"/>
  <c r="G82"/>
  <c r="F82" s="1"/>
  <c r="G101"/>
  <c r="F101" s="1"/>
  <c r="G38"/>
  <c r="F38" s="1"/>
  <c r="G157"/>
  <c r="F157" s="1"/>
  <c r="G140"/>
  <c r="F140" s="1"/>
  <c r="G106"/>
  <c r="F106" s="1"/>
  <c r="G123"/>
  <c r="F123" s="1"/>
  <c r="G134"/>
  <c r="F134" s="1"/>
  <c r="G61"/>
  <c r="F61" s="1"/>
  <c r="G116"/>
  <c r="F116" s="1"/>
  <c r="G83"/>
  <c r="F83" s="1"/>
  <c r="G9"/>
  <c r="F9" s="1"/>
  <c r="G107"/>
  <c r="F107" s="1"/>
  <c r="G91"/>
  <c r="F91" s="1"/>
  <c r="G146"/>
  <c r="F146" s="1"/>
  <c r="G108"/>
  <c r="F108" s="1"/>
  <c r="G102"/>
  <c r="F102" s="1"/>
  <c r="G84"/>
  <c r="F84" s="1"/>
  <c r="G52"/>
  <c r="F52" s="1"/>
  <c r="G109"/>
  <c r="F109" s="1"/>
  <c r="G76"/>
  <c r="F76" s="1"/>
  <c r="G26"/>
  <c r="F26" s="1"/>
  <c r="G31"/>
  <c r="F31" s="1"/>
  <c r="G163"/>
  <c r="F163" s="1"/>
  <c r="G103"/>
  <c r="F103" s="1"/>
  <c r="G92"/>
  <c r="F92" s="1"/>
  <c r="G110"/>
  <c r="F110" s="1"/>
  <c r="G85"/>
  <c r="F85" s="1"/>
  <c r="G70"/>
  <c r="F70" s="1"/>
  <c r="G128"/>
  <c r="F128" s="1"/>
  <c r="G39"/>
  <c r="F39" s="1"/>
  <c r="G43"/>
  <c r="F43" s="1"/>
  <c r="G40"/>
  <c r="F40" s="1"/>
  <c r="G93"/>
  <c r="F93" s="1"/>
  <c r="G148"/>
  <c r="F148" s="1"/>
  <c r="G117"/>
  <c r="F117" s="1"/>
  <c r="G94"/>
  <c r="F94" s="1"/>
  <c r="G34"/>
  <c r="F34" s="1"/>
  <c r="G53"/>
  <c r="F53" s="1"/>
  <c r="G54"/>
  <c r="F54" s="1"/>
  <c r="G32"/>
  <c r="F32" s="1"/>
  <c r="G104"/>
  <c r="F104" s="1"/>
  <c r="G135"/>
  <c r="F135" s="1"/>
  <c r="G44"/>
  <c r="F44" s="1"/>
  <c r="G141"/>
  <c r="F141" s="1"/>
  <c r="G33"/>
  <c r="F33" s="1"/>
  <c r="G149"/>
  <c r="F149" s="1"/>
  <c r="G45"/>
  <c r="F45" s="1"/>
  <c r="G95"/>
  <c r="F95" s="1"/>
  <c r="G86"/>
  <c r="F86" s="1"/>
  <c r="G13"/>
  <c r="F13" s="1"/>
  <c r="G129"/>
  <c r="F129" s="1"/>
  <c r="G136"/>
  <c r="F136" s="1"/>
  <c r="G46"/>
  <c r="F46" s="1"/>
  <c r="G77"/>
  <c r="F77" s="1"/>
  <c r="G35"/>
  <c r="F35" s="1"/>
  <c r="G96"/>
  <c r="F96" s="1"/>
  <c r="G137"/>
  <c r="F137" s="1"/>
  <c r="G78"/>
  <c r="F78" s="1"/>
  <c r="G14"/>
  <c r="F14" s="1"/>
  <c r="G62"/>
  <c r="F62" s="1"/>
  <c r="G71"/>
  <c r="F71" s="1"/>
  <c r="G150"/>
  <c r="F150" s="1"/>
  <c r="G87"/>
  <c r="F87" s="1"/>
  <c r="G130"/>
  <c r="F130" s="1"/>
  <c r="G131"/>
  <c r="F131" s="1"/>
  <c r="G105"/>
  <c r="F105" s="1"/>
  <c r="G165"/>
  <c r="F165" s="1"/>
  <c r="G47"/>
  <c r="F47" s="1"/>
  <c r="G158"/>
  <c r="F158" s="1"/>
  <c r="G153"/>
  <c r="F153" s="1"/>
  <c r="G142"/>
  <c r="F142" s="1"/>
  <c r="G72"/>
  <c r="F72" s="1"/>
  <c r="G154"/>
  <c r="F154" s="1"/>
  <c r="G63"/>
  <c r="F63" s="1"/>
  <c r="G48"/>
  <c r="F48" s="1"/>
  <c r="G64"/>
  <c r="F64" s="1"/>
  <c r="G27"/>
  <c r="F27" s="1"/>
  <c r="G132"/>
  <c r="F132" s="1"/>
  <c r="G111"/>
  <c r="F111" s="1"/>
  <c r="G73"/>
  <c r="F73" s="1"/>
  <c r="G55"/>
  <c r="F55" s="1"/>
  <c r="G143"/>
  <c r="F143" s="1"/>
  <c r="G147"/>
  <c r="F147" s="1"/>
  <c r="G49"/>
  <c r="F49" s="1"/>
  <c r="G10"/>
  <c r="F10" s="1"/>
  <c r="G28"/>
  <c r="F28" s="1"/>
  <c r="G65"/>
  <c r="F65" s="1"/>
  <c r="G50"/>
  <c r="F50" s="1"/>
  <c r="G66"/>
  <c r="F66" s="1"/>
  <c r="G11"/>
  <c r="F11" s="1"/>
  <c r="G56"/>
  <c r="F56" s="1"/>
  <c r="G133"/>
  <c r="F133" s="1"/>
  <c r="G118"/>
  <c r="F118" s="1"/>
  <c r="G36"/>
  <c r="F36" s="1"/>
  <c r="G5"/>
  <c r="F5" s="1"/>
  <c r="G20"/>
  <c r="F20" s="1"/>
  <c r="G51"/>
  <c r="F51" s="1"/>
  <c r="G57"/>
  <c r="F57" s="1"/>
  <c r="G58"/>
  <c r="F58" s="1"/>
  <c r="G41"/>
  <c r="F41" s="1"/>
  <c r="G119"/>
  <c r="F119" s="1"/>
  <c r="G155"/>
  <c r="F155" s="1"/>
  <c r="G97"/>
  <c r="F97" s="1"/>
  <c r="G124"/>
  <c r="F124" s="1"/>
  <c r="G112"/>
  <c r="F112" s="1"/>
  <c r="G166"/>
  <c r="F166" s="1"/>
  <c r="G164"/>
  <c r="F164" s="1"/>
  <c r="G120"/>
  <c r="F120" s="1"/>
  <c r="G29"/>
  <c r="F29" s="1"/>
  <c r="G67"/>
  <c r="F67" s="1"/>
  <c r="G15"/>
  <c r="F15" s="1"/>
  <c r="G42"/>
  <c r="F42" s="1"/>
  <c r="G88"/>
  <c r="F88" s="1"/>
  <c r="G125"/>
  <c r="F125" s="1"/>
  <c r="G98"/>
  <c r="F98" s="1"/>
  <c r="G121"/>
  <c r="F121" s="1"/>
  <c r="G6"/>
  <c r="F6" s="1"/>
  <c r="G16"/>
  <c r="F16" s="1"/>
  <c r="G21"/>
  <c r="F21" s="1"/>
  <c r="G79"/>
  <c r="F79" s="1"/>
  <c r="G138"/>
  <c r="F138" s="1"/>
  <c r="G156"/>
  <c r="F156" s="1"/>
  <c r="G167"/>
  <c r="F167" s="1"/>
  <c r="G168"/>
  <c r="F168" s="1"/>
  <c r="G139"/>
  <c r="F139" s="1"/>
  <c r="G161"/>
  <c r="F161" s="1"/>
  <c r="G126"/>
  <c r="F126" s="1"/>
  <c r="G17"/>
  <c r="F17" s="1"/>
  <c r="G18"/>
  <c r="F18" s="1"/>
  <c r="G12"/>
  <c r="F12" s="1"/>
  <c r="G151"/>
  <c r="F151" s="1"/>
  <c r="G59"/>
  <c r="F59" s="1"/>
  <c r="G80"/>
  <c r="F80" s="1"/>
  <c r="G7"/>
  <c r="F7" s="1"/>
  <c r="G30"/>
  <c r="F30" s="1"/>
  <c r="G152"/>
  <c r="F152" s="1"/>
  <c r="G8"/>
  <c r="F8" s="1"/>
  <c r="G89"/>
  <c r="F89" s="1"/>
  <c r="G68"/>
  <c r="F68" s="1"/>
  <c r="G69"/>
  <c r="F69" s="1"/>
  <c r="G37"/>
  <c r="F37" s="1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169"/>
  <c r="F169" s="1"/>
  <c r="G3" l="1"/>
  <c r="J2" l="1"/>
  <c r="K2"/>
  <c r="L2"/>
  <c r="M2"/>
  <c r="N2"/>
  <c r="O2"/>
  <c r="P2"/>
  <c r="Q2"/>
  <c r="R2"/>
  <c r="S2"/>
  <c r="T2"/>
  <c r="U2"/>
  <c r="V2"/>
  <c r="W2"/>
  <c r="X2"/>
  <c r="Y2"/>
  <c r="Z2"/>
  <c r="AA2"/>
  <c r="AB2"/>
  <c r="AC2"/>
  <c r="AD2"/>
  <c r="AE2"/>
  <c r="AF2"/>
  <c r="AG2"/>
  <c r="AH2"/>
  <c r="AI2"/>
  <c r="AJ2"/>
  <c r="AK2"/>
  <c r="AL2"/>
  <c r="AM2"/>
  <c r="AN2"/>
  <c r="AO2"/>
  <c r="AP2"/>
  <c r="AQ2"/>
  <c r="AR2"/>
  <c r="AS2"/>
  <c r="AT2"/>
  <c r="AU2"/>
  <c r="H2"/>
  <c r="I2"/>
  <c r="I5" i="2" l="1"/>
  <c r="I6"/>
  <c r="I7"/>
  <c r="I8"/>
  <c r="I9"/>
  <c r="I10"/>
  <c r="I11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41"/>
  <c r="I42"/>
  <c r="I43"/>
  <c r="I44"/>
  <c r="I45"/>
  <c r="I46"/>
  <c r="I47"/>
  <c r="I48"/>
  <c r="I49"/>
  <c r="I50"/>
  <c r="I51"/>
  <c r="I52"/>
  <c r="I53"/>
  <c r="I54"/>
  <c r="I55"/>
  <c r="I56"/>
  <c r="I57"/>
  <c r="I58"/>
  <c r="I59"/>
  <c r="I60"/>
  <c r="I61"/>
  <c r="I62"/>
  <c r="I63"/>
  <c r="I64"/>
  <c r="I65"/>
  <c r="I66"/>
  <c r="I67"/>
  <c r="I68"/>
  <c r="I69"/>
  <c r="I70"/>
  <c r="I71"/>
  <c r="I72"/>
  <c r="I73"/>
  <c r="I74"/>
  <c r="I75"/>
  <c r="I76"/>
  <c r="I77"/>
  <c r="I78"/>
  <c r="I79"/>
  <c r="I80"/>
  <c r="I81"/>
  <c r="I82"/>
  <c r="I83"/>
  <c r="I84"/>
  <c r="I85"/>
  <c r="I86"/>
  <c r="I87"/>
  <c r="I88"/>
  <c r="I89"/>
  <c r="I90"/>
  <c r="I91"/>
  <c r="I92"/>
  <c r="I93"/>
  <c r="I94"/>
  <c r="I95"/>
  <c r="I96"/>
  <c r="I97"/>
  <c r="I98"/>
  <c r="I99"/>
  <c r="I100"/>
  <c r="I101"/>
  <c r="I102"/>
  <c r="I103"/>
  <c r="I104"/>
  <c r="I105"/>
  <c r="I106"/>
  <c r="I107"/>
  <c r="I108"/>
  <c r="I109"/>
  <c r="I110"/>
  <c r="I111"/>
  <c r="I112"/>
  <c r="I113"/>
  <c r="I114"/>
  <c r="I115"/>
  <c r="I116"/>
  <c r="I117"/>
  <c r="I118"/>
  <c r="I119"/>
  <c r="I120"/>
  <c r="I121"/>
  <c r="I122"/>
  <c r="I123"/>
  <c r="I124"/>
  <c r="I125"/>
  <c r="I126"/>
  <c r="I127"/>
  <c r="I128"/>
  <c r="I129"/>
  <c r="I130"/>
  <c r="I131"/>
  <c r="I132"/>
  <c r="I133"/>
  <c r="I134"/>
  <c r="I135"/>
  <c r="I136"/>
  <c r="I137"/>
  <c r="I138"/>
  <c r="I139"/>
  <c r="I140"/>
  <c r="I141"/>
  <c r="I142"/>
  <c r="I143"/>
  <c r="I144"/>
  <c r="I145"/>
  <c r="I146"/>
  <c r="I147"/>
  <c r="I148"/>
  <c r="I149"/>
  <c r="I150"/>
  <c r="I151"/>
  <c r="I152"/>
  <c r="I153"/>
  <c r="I154"/>
  <c r="I155"/>
  <c r="I156"/>
  <c r="I157"/>
  <c r="I158"/>
  <c r="I159"/>
  <c r="I160"/>
  <c r="I161"/>
  <c r="I162"/>
  <c r="I163"/>
  <c r="I164"/>
  <c r="I165"/>
  <c r="I166"/>
  <c r="I167"/>
  <c r="I168"/>
  <c r="I169"/>
  <c r="I12"/>
  <c r="H6"/>
  <c r="H7"/>
  <c r="H8"/>
  <c r="H9"/>
  <c r="H10"/>
  <c r="H11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5"/>
  <c r="H12"/>
  <c r="AU5"/>
  <c r="AU6"/>
  <c r="AU7"/>
  <c r="AU8"/>
  <c r="AU9"/>
  <c r="AU10"/>
  <c r="AU11"/>
  <c r="AU13"/>
  <c r="AU14"/>
  <c r="AU15"/>
  <c r="AU16"/>
  <c r="AU17"/>
  <c r="AU18"/>
  <c r="AU19"/>
  <c r="AU20"/>
  <c r="AU21"/>
  <c r="AU22"/>
  <c r="AU23"/>
  <c r="AU24"/>
  <c r="AU25"/>
  <c r="AU26"/>
  <c r="AU27"/>
  <c r="AU28"/>
  <c r="AU29"/>
  <c r="AU30"/>
  <c r="AU31"/>
  <c r="AU32"/>
  <c r="AU33"/>
  <c r="AU34"/>
  <c r="AU35"/>
  <c r="AU36"/>
  <c r="AU37"/>
  <c r="AU38"/>
  <c r="AU39"/>
  <c r="AU40"/>
  <c r="AU41"/>
  <c r="AU42"/>
  <c r="AU43"/>
  <c r="AU44"/>
  <c r="AU45"/>
  <c r="AU46"/>
  <c r="AU47"/>
  <c r="AU48"/>
  <c r="AU49"/>
  <c r="AU50"/>
  <c r="AU51"/>
  <c r="AU52"/>
  <c r="AU53"/>
  <c r="AU54"/>
  <c r="AU55"/>
  <c r="AU56"/>
  <c r="AU57"/>
  <c r="AU58"/>
  <c r="AU59"/>
  <c r="AU60"/>
  <c r="AU61"/>
  <c r="AU62"/>
  <c r="AU63"/>
  <c r="AU64"/>
  <c r="AU65"/>
  <c r="AU66"/>
  <c r="AU67"/>
  <c r="AU68"/>
  <c r="AU69"/>
  <c r="AU70"/>
  <c r="AU71"/>
  <c r="AU72"/>
  <c r="AU73"/>
  <c r="AU74"/>
  <c r="AU75"/>
  <c r="AU76"/>
  <c r="AU77"/>
  <c r="AU78"/>
  <c r="AU79"/>
  <c r="AU80"/>
  <c r="AU81"/>
  <c r="AU82"/>
  <c r="AU83"/>
  <c r="AU84"/>
  <c r="AU85"/>
  <c r="AU86"/>
  <c r="AU87"/>
  <c r="AU88"/>
  <c r="AU89"/>
  <c r="AU90"/>
  <c r="AU91"/>
  <c r="AU92"/>
  <c r="AU93"/>
  <c r="AU94"/>
  <c r="AU95"/>
  <c r="AU96"/>
  <c r="AU97"/>
  <c r="AU98"/>
  <c r="AU99"/>
  <c r="AU100"/>
  <c r="AU101"/>
  <c r="AU102"/>
  <c r="AU103"/>
  <c r="AU104"/>
  <c r="AU105"/>
  <c r="AU106"/>
  <c r="AU107"/>
  <c r="AU108"/>
  <c r="AU109"/>
  <c r="AU110"/>
  <c r="AU111"/>
  <c r="AU112"/>
  <c r="AU113"/>
  <c r="AU114"/>
  <c r="AU115"/>
  <c r="AU116"/>
  <c r="AU117"/>
  <c r="AU118"/>
  <c r="AU119"/>
  <c r="AU120"/>
  <c r="AU121"/>
  <c r="AU122"/>
  <c r="AU123"/>
  <c r="AU124"/>
  <c r="AU125"/>
  <c r="AU126"/>
  <c r="AU127"/>
  <c r="AU128"/>
  <c r="AU129"/>
  <c r="AU130"/>
  <c r="AU131"/>
  <c r="AU132"/>
  <c r="AU133"/>
  <c r="AU134"/>
  <c r="AU135"/>
  <c r="AU136"/>
  <c r="AU137"/>
  <c r="AU138"/>
  <c r="AU139"/>
  <c r="AU140"/>
  <c r="AU141"/>
  <c r="AU142"/>
  <c r="AU143"/>
  <c r="AU144"/>
  <c r="AU145"/>
  <c r="AU146"/>
  <c r="AU147"/>
  <c r="AU148"/>
  <c r="AU149"/>
  <c r="AU150"/>
  <c r="AU151"/>
  <c r="AU152"/>
  <c r="AU153"/>
  <c r="AU154"/>
  <c r="AU155"/>
  <c r="AU156"/>
  <c r="AU157"/>
  <c r="AU158"/>
  <c r="AU159"/>
  <c r="AU160"/>
  <c r="AU161"/>
  <c r="AU162"/>
  <c r="AU163"/>
  <c r="AU164"/>
  <c r="AU165"/>
  <c r="AU166"/>
  <c r="AU167"/>
  <c r="AU168"/>
  <c r="AU169"/>
  <c r="AU12"/>
  <c r="AT5"/>
  <c r="AT6"/>
  <c r="AT7"/>
  <c r="AT8"/>
  <c r="AT9"/>
  <c r="AT10"/>
  <c r="AT11"/>
  <c r="AT13"/>
  <c r="AT14"/>
  <c r="AT15"/>
  <c r="AT16"/>
  <c r="AT17"/>
  <c r="AT18"/>
  <c r="AT19"/>
  <c r="AT20"/>
  <c r="AT21"/>
  <c r="AT22"/>
  <c r="AT23"/>
  <c r="AT24"/>
  <c r="AT25"/>
  <c r="AT26"/>
  <c r="AT27"/>
  <c r="AT28"/>
  <c r="AT29"/>
  <c r="AT30"/>
  <c r="AT31"/>
  <c r="AT32"/>
  <c r="AT33"/>
  <c r="AT34"/>
  <c r="AT35"/>
  <c r="AT36"/>
  <c r="AT37"/>
  <c r="AT38"/>
  <c r="AT39"/>
  <c r="AT40"/>
  <c r="AT41"/>
  <c r="AT42"/>
  <c r="AT43"/>
  <c r="AT44"/>
  <c r="AT45"/>
  <c r="AT46"/>
  <c r="AT47"/>
  <c r="AT48"/>
  <c r="AT49"/>
  <c r="AT50"/>
  <c r="AT51"/>
  <c r="AT52"/>
  <c r="AT53"/>
  <c r="AT54"/>
  <c r="AT55"/>
  <c r="AT56"/>
  <c r="AT57"/>
  <c r="AT58"/>
  <c r="AT59"/>
  <c r="AT60"/>
  <c r="AT61"/>
  <c r="AT62"/>
  <c r="AT63"/>
  <c r="AT64"/>
  <c r="AT65"/>
  <c r="AT66"/>
  <c r="AT67"/>
  <c r="AT68"/>
  <c r="AT69"/>
  <c r="AT70"/>
  <c r="AT71"/>
  <c r="AT72"/>
  <c r="AT73"/>
  <c r="AT74"/>
  <c r="AT75"/>
  <c r="AT76"/>
  <c r="AT77"/>
  <c r="AT78"/>
  <c r="AT79"/>
  <c r="AT80"/>
  <c r="AT81"/>
  <c r="AT82"/>
  <c r="AT83"/>
  <c r="AT84"/>
  <c r="AT85"/>
  <c r="AT86"/>
  <c r="AT87"/>
  <c r="AT88"/>
  <c r="AT89"/>
  <c r="AT90"/>
  <c r="AT91"/>
  <c r="AT92"/>
  <c r="AT93"/>
  <c r="AT94"/>
  <c r="AT95"/>
  <c r="AT96"/>
  <c r="AT97"/>
  <c r="AT98"/>
  <c r="AT99"/>
  <c r="AT100"/>
  <c r="AT101"/>
  <c r="AT102"/>
  <c r="AT103"/>
  <c r="AT104"/>
  <c r="AT105"/>
  <c r="AT106"/>
  <c r="AT107"/>
  <c r="AT108"/>
  <c r="AT109"/>
  <c r="AT110"/>
  <c r="AT111"/>
  <c r="AT112"/>
  <c r="AT113"/>
  <c r="AT114"/>
  <c r="AT115"/>
  <c r="AT116"/>
  <c r="AT117"/>
  <c r="AT118"/>
  <c r="AT119"/>
  <c r="AT120"/>
  <c r="AT121"/>
  <c r="AT122"/>
  <c r="AT123"/>
  <c r="AT124"/>
  <c r="AT125"/>
  <c r="AT126"/>
  <c r="AT127"/>
  <c r="AT128"/>
  <c r="AT129"/>
  <c r="AT130"/>
  <c r="AT131"/>
  <c r="AT132"/>
  <c r="AT133"/>
  <c r="AT134"/>
  <c r="AT135"/>
  <c r="AT136"/>
  <c r="AT137"/>
  <c r="AT138"/>
  <c r="AT139"/>
  <c r="AT140"/>
  <c r="AT141"/>
  <c r="AT142"/>
  <c r="AT143"/>
  <c r="AT144"/>
  <c r="AT145"/>
  <c r="AT146"/>
  <c r="AT147"/>
  <c r="AT148"/>
  <c r="AT149"/>
  <c r="AT150"/>
  <c r="AT151"/>
  <c r="AT152"/>
  <c r="AT153"/>
  <c r="AT154"/>
  <c r="AT155"/>
  <c r="AT156"/>
  <c r="AT157"/>
  <c r="AT158"/>
  <c r="AT159"/>
  <c r="AT160"/>
  <c r="AT161"/>
  <c r="AT162"/>
  <c r="AT163"/>
  <c r="AT164"/>
  <c r="AT165"/>
  <c r="AT166"/>
  <c r="AT167"/>
  <c r="AT168"/>
  <c r="AT169"/>
  <c r="AT12"/>
  <c r="AS5"/>
  <c r="AS6"/>
  <c r="AS7"/>
  <c r="AS8"/>
  <c r="AS9"/>
  <c r="AS10"/>
  <c r="AS11"/>
  <c r="AS13"/>
  <c r="AS14"/>
  <c r="AS15"/>
  <c r="AS16"/>
  <c r="AS17"/>
  <c r="AS18"/>
  <c r="AS19"/>
  <c r="AS20"/>
  <c r="AS21"/>
  <c r="AS22"/>
  <c r="AS23"/>
  <c r="AS24"/>
  <c r="AS25"/>
  <c r="AS26"/>
  <c r="AS27"/>
  <c r="AS28"/>
  <c r="AS29"/>
  <c r="AS30"/>
  <c r="AS31"/>
  <c r="AS32"/>
  <c r="AS33"/>
  <c r="AS34"/>
  <c r="AS35"/>
  <c r="AS36"/>
  <c r="AS37"/>
  <c r="AS38"/>
  <c r="AS39"/>
  <c r="AS40"/>
  <c r="AS41"/>
  <c r="AS42"/>
  <c r="AS43"/>
  <c r="AS44"/>
  <c r="AS45"/>
  <c r="AS46"/>
  <c r="AS47"/>
  <c r="AS48"/>
  <c r="AS49"/>
  <c r="AS50"/>
  <c r="AS51"/>
  <c r="AS52"/>
  <c r="AS53"/>
  <c r="AS54"/>
  <c r="AS55"/>
  <c r="AS56"/>
  <c r="AS57"/>
  <c r="AS58"/>
  <c r="AS59"/>
  <c r="AS60"/>
  <c r="AS61"/>
  <c r="AS62"/>
  <c r="AS63"/>
  <c r="AS64"/>
  <c r="AS65"/>
  <c r="AS66"/>
  <c r="AS67"/>
  <c r="AS68"/>
  <c r="AS69"/>
  <c r="AS70"/>
  <c r="AS71"/>
  <c r="AS72"/>
  <c r="AS73"/>
  <c r="AS74"/>
  <c r="AS75"/>
  <c r="AS76"/>
  <c r="AS77"/>
  <c r="AS78"/>
  <c r="AS79"/>
  <c r="AS80"/>
  <c r="AS81"/>
  <c r="AS82"/>
  <c r="AS83"/>
  <c r="AS84"/>
  <c r="AS85"/>
  <c r="AS86"/>
  <c r="AS87"/>
  <c r="AS88"/>
  <c r="AS89"/>
  <c r="AS90"/>
  <c r="AS91"/>
  <c r="AS92"/>
  <c r="AS93"/>
  <c r="AS94"/>
  <c r="AS95"/>
  <c r="AS96"/>
  <c r="AS97"/>
  <c r="AS98"/>
  <c r="AS99"/>
  <c r="AS100"/>
  <c r="AS101"/>
  <c r="AS102"/>
  <c r="AS103"/>
  <c r="AS104"/>
  <c r="AS105"/>
  <c r="AS106"/>
  <c r="AS107"/>
  <c r="AS108"/>
  <c r="AS109"/>
  <c r="AS110"/>
  <c r="AS111"/>
  <c r="AS112"/>
  <c r="AS113"/>
  <c r="AS114"/>
  <c r="AS115"/>
  <c r="AS116"/>
  <c r="AS117"/>
  <c r="AS118"/>
  <c r="AS119"/>
  <c r="AS120"/>
  <c r="AS121"/>
  <c r="AS122"/>
  <c r="AS123"/>
  <c r="AS124"/>
  <c r="AS125"/>
  <c r="AS126"/>
  <c r="AS127"/>
  <c r="AS128"/>
  <c r="AS129"/>
  <c r="AS130"/>
  <c r="AS131"/>
  <c r="AS132"/>
  <c r="AS133"/>
  <c r="AS134"/>
  <c r="AS135"/>
  <c r="AS136"/>
  <c r="AS137"/>
  <c r="AS138"/>
  <c r="AS139"/>
  <c r="AS140"/>
  <c r="AS141"/>
  <c r="AS142"/>
  <c r="AS143"/>
  <c r="AS144"/>
  <c r="AS145"/>
  <c r="AS146"/>
  <c r="AS147"/>
  <c r="AS148"/>
  <c r="AS149"/>
  <c r="AS150"/>
  <c r="AS151"/>
  <c r="AS152"/>
  <c r="AS153"/>
  <c r="AS154"/>
  <c r="AS155"/>
  <c r="AS156"/>
  <c r="AS157"/>
  <c r="AS158"/>
  <c r="AS159"/>
  <c r="AS160"/>
  <c r="AS161"/>
  <c r="AS162"/>
  <c r="AS163"/>
  <c r="AS164"/>
  <c r="AS165"/>
  <c r="AS166"/>
  <c r="AS167"/>
  <c r="AS168"/>
  <c r="AS169"/>
  <c r="AS12"/>
  <c r="AR5"/>
  <c r="AR6"/>
  <c r="AR7"/>
  <c r="AR8"/>
  <c r="AR9"/>
  <c r="AR10"/>
  <c r="AR11"/>
  <c r="AR13"/>
  <c r="AR14"/>
  <c r="AR15"/>
  <c r="AR16"/>
  <c r="AR17"/>
  <c r="AR18"/>
  <c r="AR19"/>
  <c r="AR20"/>
  <c r="AR21"/>
  <c r="AR22"/>
  <c r="AR23"/>
  <c r="AR24"/>
  <c r="AR25"/>
  <c r="AR26"/>
  <c r="AR27"/>
  <c r="AR28"/>
  <c r="AR29"/>
  <c r="AR30"/>
  <c r="AR31"/>
  <c r="AR32"/>
  <c r="AR33"/>
  <c r="AR34"/>
  <c r="AR35"/>
  <c r="AR36"/>
  <c r="AR37"/>
  <c r="AR38"/>
  <c r="AR39"/>
  <c r="AR40"/>
  <c r="AR41"/>
  <c r="AR42"/>
  <c r="AR43"/>
  <c r="AR44"/>
  <c r="AR45"/>
  <c r="AR46"/>
  <c r="AR47"/>
  <c r="AR48"/>
  <c r="AR49"/>
  <c r="AR50"/>
  <c r="AR51"/>
  <c r="AR52"/>
  <c r="AR53"/>
  <c r="AR54"/>
  <c r="AR55"/>
  <c r="AR56"/>
  <c r="AR57"/>
  <c r="AR58"/>
  <c r="AR59"/>
  <c r="AR60"/>
  <c r="AR61"/>
  <c r="AR62"/>
  <c r="AR63"/>
  <c r="AR64"/>
  <c r="AR65"/>
  <c r="AR66"/>
  <c r="AR67"/>
  <c r="AR68"/>
  <c r="AR69"/>
  <c r="AR70"/>
  <c r="AR71"/>
  <c r="AR72"/>
  <c r="AR73"/>
  <c r="AR74"/>
  <c r="AR75"/>
  <c r="AR76"/>
  <c r="AR77"/>
  <c r="AR78"/>
  <c r="AR79"/>
  <c r="AR80"/>
  <c r="AR81"/>
  <c r="AR82"/>
  <c r="AR83"/>
  <c r="AR84"/>
  <c r="AR85"/>
  <c r="AR86"/>
  <c r="AR87"/>
  <c r="AR88"/>
  <c r="AR89"/>
  <c r="AR90"/>
  <c r="AR91"/>
  <c r="AR92"/>
  <c r="AR93"/>
  <c r="AR94"/>
  <c r="AR95"/>
  <c r="AR96"/>
  <c r="AR97"/>
  <c r="AR98"/>
  <c r="AR99"/>
  <c r="AR100"/>
  <c r="AR101"/>
  <c r="AR102"/>
  <c r="AR103"/>
  <c r="AR104"/>
  <c r="AR105"/>
  <c r="AR106"/>
  <c r="AR107"/>
  <c r="AR108"/>
  <c r="AR109"/>
  <c r="AR110"/>
  <c r="AR111"/>
  <c r="AR112"/>
  <c r="AR113"/>
  <c r="AR114"/>
  <c r="AR115"/>
  <c r="AR116"/>
  <c r="AR117"/>
  <c r="AR118"/>
  <c r="AR119"/>
  <c r="AR120"/>
  <c r="AR121"/>
  <c r="AR122"/>
  <c r="AR123"/>
  <c r="AR124"/>
  <c r="AR125"/>
  <c r="AR126"/>
  <c r="AR127"/>
  <c r="AR128"/>
  <c r="AR129"/>
  <c r="AR130"/>
  <c r="AR131"/>
  <c r="AR132"/>
  <c r="AR133"/>
  <c r="AR134"/>
  <c r="AR135"/>
  <c r="AR136"/>
  <c r="AR137"/>
  <c r="AR138"/>
  <c r="AR139"/>
  <c r="AR140"/>
  <c r="AR141"/>
  <c r="AR142"/>
  <c r="AR143"/>
  <c r="AR144"/>
  <c r="AR145"/>
  <c r="AR146"/>
  <c r="AR147"/>
  <c r="AR148"/>
  <c r="AR149"/>
  <c r="AR150"/>
  <c r="AR151"/>
  <c r="AR152"/>
  <c r="AR153"/>
  <c r="AR154"/>
  <c r="AR155"/>
  <c r="AR156"/>
  <c r="AR157"/>
  <c r="AR158"/>
  <c r="AR159"/>
  <c r="AR160"/>
  <c r="AR161"/>
  <c r="AR162"/>
  <c r="AR163"/>
  <c r="AR164"/>
  <c r="AR165"/>
  <c r="AR166"/>
  <c r="AR167"/>
  <c r="AR168"/>
  <c r="AR169"/>
  <c r="AR12"/>
  <c r="AQ5"/>
  <c r="AQ6"/>
  <c r="AQ7"/>
  <c r="AQ8"/>
  <c r="AQ9"/>
  <c r="AQ10"/>
  <c r="AQ11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2"/>
  <c r="AP5"/>
  <c r="AP6"/>
  <c r="AP7"/>
  <c r="AP8"/>
  <c r="AP9"/>
  <c r="AP10"/>
  <c r="AP11"/>
  <c r="AP13"/>
  <c r="AP14"/>
  <c r="AP15"/>
  <c r="AP16"/>
  <c r="AP17"/>
  <c r="AP18"/>
  <c r="AP19"/>
  <c r="AP20"/>
  <c r="AP21"/>
  <c r="AP22"/>
  <c r="AP23"/>
  <c r="AP24"/>
  <c r="AP25"/>
  <c r="AP26"/>
  <c r="AP27"/>
  <c r="AP28"/>
  <c r="AP29"/>
  <c r="AP30"/>
  <c r="AP31"/>
  <c r="AP32"/>
  <c r="AP33"/>
  <c r="AP34"/>
  <c r="AP35"/>
  <c r="AP36"/>
  <c r="AP37"/>
  <c r="AP38"/>
  <c r="AP39"/>
  <c r="AP40"/>
  <c r="AP41"/>
  <c r="AP42"/>
  <c r="AP43"/>
  <c r="AP44"/>
  <c r="AP45"/>
  <c r="AP46"/>
  <c r="AP47"/>
  <c r="AP48"/>
  <c r="AP49"/>
  <c r="AP50"/>
  <c r="AP51"/>
  <c r="AP52"/>
  <c r="AP53"/>
  <c r="AP54"/>
  <c r="AP55"/>
  <c r="AP56"/>
  <c r="AP57"/>
  <c r="AP58"/>
  <c r="AP59"/>
  <c r="AP60"/>
  <c r="AP61"/>
  <c r="AP62"/>
  <c r="AP63"/>
  <c r="AP64"/>
  <c r="AP65"/>
  <c r="AP66"/>
  <c r="AP67"/>
  <c r="AP68"/>
  <c r="AP69"/>
  <c r="AP70"/>
  <c r="AP71"/>
  <c r="AP72"/>
  <c r="AP73"/>
  <c r="AP74"/>
  <c r="AP75"/>
  <c r="AP76"/>
  <c r="AP77"/>
  <c r="AP78"/>
  <c r="AP79"/>
  <c r="AP80"/>
  <c r="AP81"/>
  <c r="AP82"/>
  <c r="AP83"/>
  <c r="AP84"/>
  <c r="AP85"/>
  <c r="AP86"/>
  <c r="AP87"/>
  <c r="AP88"/>
  <c r="AP89"/>
  <c r="AP90"/>
  <c r="AP91"/>
  <c r="AP92"/>
  <c r="AP93"/>
  <c r="AP94"/>
  <c r="AP95"/>
  <c r="AP96"/>
  <c r="AP97"/>
  <c r="AP98"/>
  <c r="AP99"/>
  <c r="AP100"/>
  <c r="AP101"/>
  <c r="AP102"/>
  <c r="AP103"/>
  <c r="AP104"/>
  <c r="AP105"/>
  <c r="AP106"/>
  <c r="AP107"/>
  <c r="AP108"/>
  <c r="AP109"/>
  <c r="AP110"/>
  <c r="AP111"/>
  <c r="AP112"/>
  <c r="AP113"/>
  <c r="AP114"/>
  <c r="AP115"/>
  <c r="AP116"/>
  <c r="AP117"/>
  <c r="AP118"/>
  <c r="AP119"/>
  <c r="AP120"/>
  <c r="AP121"/>
  <c r="AP122"/>
  <c r="AP123"/>
  <c r="AP124"/>
  <c r="AP125"/>
  <c r="AP126"/>
  <c r="AP127"/>
  <c r="AP128"/>
  <c r="AP129"/>
  <c r="AP130"/>
  <c r="AP131"/>
  <c r="AP132"/>
  <c r="AP133"/>
  <c r="AP134"/>
  <c r="AP135"/>
  <c r="AP136"/>
  <c r="AP137"/>
  <c r="AP138"/>
  <c r="AP139"/>
  <c r="AP140"/>
  <c r="AP141"/>
  <c r="AP142"/>
  <c r="AP143"/>
  <c r="AP144"/>
  <c r="AP145"/>
  <c r="AP146"/>
  <c r="AP147"/>
  <c r="AP148"/>
  <c r="AP149"/>
  <c r="AP150"/>
  <c r="AP151"/>
  <c r="AP152"/>
  <c r="AP153"/>
  <c r="AP154"/>
  <c r="AP155"/>
  <c r="AP156"/>
  <c r="AP157"/>
  <c r="AP158"/>
  <c r="AP159"/>
  <c r="AP160"/>
  <c r="AP161"/>
  <c r="AP162"/>
  <c r="AP163"/>
  <c r="AP164"/>
  <c r="AP165"/>
  <c r="AP166"/>
  <c r="AP167"/>
  <c r="AP168"/>
  <c r="AP169"/>
  <c r="AP12"/>
  <c r="AO5"/>
  <c r="AO6"/>
  <c r="AO7"/>
  <c r="AO8"/>
  <c r="AO9"/>
  <c r="AO10"/>
  <c r="AO11"/>
  <c r="AO13"/>
  <c r="AO14"/>
  <c r="AO15"/>
  <c r="AO16"/>
  <c r="AO17"/>
  <c r="AO18"/>
  <c r="AO19"/>
  <c r="AO20"/>
  <c r="AO21"/>
  <c r="AO22"/>
  <c r="AO23"/>
  <c r="AO24"/>
  <c r="AO25"/>
  <c r="AO26"/>
  <c r="AO27"/>
  <c r="AO28"/>
  <c r="AO29"/>
  <c r="AO30"/>
  <c r="AO31"/>
  <c r="AO32"/>
  <c r="AO33"/>
  <c r="AO34"/>
  <c r="AO35"/>
  <c r="AO36"/>
  <c r="AO37"/>
  <c r="AO38"/>
  <c r="AO39"/>
  <c r="AO40"/>
  <c r="AO41"/>
  <c r="AO42"/>
  <c r="AO43"/>
  <c r="AO44"/>
  <c r="AO45"/>
  <c r="AO46"/>
  <c r="AO47"/>
  <c r="AO48"/>
  <c r="AO49"/>
  <c r="AO50"/>
  <c r="AO51"/>
  <c r="AO52"/>
  <c r="AO53"/>
  <c r="AO54"/>
  <c r="AO55"/>
  <c r="AO56"/>
  <c r="AO57"/>
  <c r="AO58"/>
  <c r="AO59"/>
  <c r="AO60"/>
  <c r="AO61"/>
  <c r="AO62"/>
  <c r="AO63"/>
  <c r="AO64"/>
  <c r="AO65"/>
  <c r="AO66"/>
  <c r="AO67"/>
  <c r="AO68"/>
  <c r="AO69"/>
  <c r="AO70"/>
  <c r="AO71"/>
  <c r="AO72"/>
  <c r="AO73"/>
  <c r="AO74"/>
  <c r="AO75"/>
  <c r="AO76"/>
  <c r="AO77"/>
  <c r="AO78"/>
  <c r="AO79"/>
  <c r="AO80"/>
  <c r="AO81"/>
  <c r="AO82"/>
  <c r="AO83"/>
  <c r="AO84"/>
  <c r="AO85"/>
  <c r="AO86"/>
  <c r="AO87"/>
  <c r="AO88"/>
  <c r="AO89"/>
  <c r="AO90"/>
  <c r="AO91"/>
  <c r="AO92"/>
  <c r="AO93"/>
  <c r="AO94"/>
  <c r="AO95"/>
  <c r="AO96"/>
  <c r="AO97"/>
  <c r="AO98"/>
  <c r="AO99"/>
  <c r="AO100"/>
  <c r="AO101"/>
  <c r="AO102"/>
  <c r="AO103"/>
  <c r="AO104"/>
  <c r="AO105"/>
  <c r="AO106"/>
  <c r="AO107"/>
  <c r="AO108"/>
  <c r="AO109"/>
  <c r="AO110"/>
  <c r="AO111"/>
  <c r="AO112"/>
  <c r="AO113"/>
  <c r="AO114"/>
  <c r="AO115"/>
  <c r="AO116"/>
  <c r="AO117"/>
  <c r="AO118"/>
  <c r="AO119"/>
  <c r="AO120"/>
  <c r="AO121"/>
  <c r="AO122"/>
  <c r="AO123"/>
  <c r="AO124"/>
  <c r="AO125"/>
  <c r="AO126"/>
  <c r="AO127"/>
  <c r="AO128"/>
  <c r="AO129"/>
  <c r="AO130"/>
  <c r="AO131"/>
  <c r="AO132"/>
  <c r="AO133"/>
  <c r="AO134"/>
  <c r="AO135"/>
  <c r="AO136"/>
  <c r="AO137"/>
  <c r="AO138"/>
  <c r="AO139"/>
  <c r="AO140"/>
  <c r="AO141"/>
  <c r="AO142"/>
  <c r="AO143"/>
  <c r="AO144"/>
  <c r="AO145"/>
  <c r="AO146"/>
  <c r="AO147"/>
  <c r="AO148"/>
  <c r="AO149"/>
  <c r="AO150"/>
  <c r="AO151"/>
  <c r="AO152"/>
  <c r="AO153"/>
  <c r="AO154"/>
  <c r="AO155"/>
  <c r="AO156"/>
  <c r="AO157"/>
  <c r="AO158"/>
  <c r="AO159"/>
  <c r="AO160"/>
  <c r="AO161"/>
  <c r="AO162"/>
  <c r="AO163"/>
  <c r="AO164"/>
  <c r="AO165"/>
  <c r="AO166"/>
  <c r="AO167"/>
  <c r="AO168"/>
  <c r="AO169"/>
  <c r="AO12"/>
  <c r="AN5"/>
  <c r="AN6"/>
  <c r="AN7"/>
  <c r="AN8"/>
  <c r="AN9"/>
  <c r="AN10"/>
  <c r="AN11"/>
  <c r="AN13"/>
  <c r="AN14"/>
  <c r="AN15"/>
  <c r="AN16"/>
  <c r="AN17"/>
  <c r="AN18"/>
  <c r="AN19"/>
  <c r="AN20"/>
  <c r="AN21"/>
  <c r="AN22"/>
  <c r="AN23"/>
  <c r="AN24"/>
  <c r="AN25"/>
  <c r="AN26"/>
  <c r="AN27"/>
  <c r="AN28"/>
  <c r="AN29"/>
  <c r="AN30"/>
  <c r="AN31"/>
  <c r="AN32"/>
  <c r="AN33"/>
  <c r="AN34"/>
  <c r="AN35"/>
  <c r="AN36"/>
  <c r="AN37"/>
  <c r="AN38"/>
  <c r="AN39"/>
  <c r="AN40"/>
  <c r="AN41"/>
  <c r="AN42"/>
  <c r="AN43"/>
  <c r="AN44"/>
  <c r="AN45"/>
  <c r="AN46"/>
  <c r="AN47"/>
  <c r="AN48"/>
  <c r="AN49"/>
  <c r="AN50"/>
  <c r="AN51"/>
  <c r="AN52"/>
  <c r="AN53"/>
  <c r="AN54"/>
  <c r="AN55"/>
  <c r="AN56"/>
  <c r="AN57"/>
  <c r="AN58"/>
  <c r="AN59"/>
  <c r="AN60"/>
  <c r="AN61"/>
  <c r="AN62"/>
  <c r="AN63"/>
  <c r="AN64"/>
  <c r="AN65"/>
  <c r="AN66"/>
  <c r="AN67"/>
  <c r="AN68"/>
  <c r="AN69"/>
  <c r="AN70"/>
  <c r="AN71"/>
  <c r="AN72"/>
  <c r="AN73"/>
  <c r="AN74"/>
  <c r="AN75"/>
  <c r="AN76"/>
  <c r="AN77"/>
  <c r="AN78"/>
  <c r="AN79"/>
  <c r="AN80"/>
  <c r="AN81"/>
  <c r="AN82"/>
  <c r="AN83"/>
  <c r="AN84"/>
  <c r="AN85"/>
  <c r="AN86"/>
  <c r="AN87"/>
  <c r="AN88"/>
  <c r="AN89"/>
  <c r="AN90"/>
  <c r="AN91"/>
  <c r="AN92"/>
  <c r="AN93"/>
  <c r="AN94"/>
  <c r="AN95"/>
  <c r="AN96"/>
  <c r="AN97"/>
  <c r="AN98"/>
  <c r="AN99"/>
  <c r="AN100"/>
  <c r="AN101"/>
  <c r="AN102"/>
  <c r="AN103"/>
  <c r="AN104"/>
  <c r="AN105"/>
  <c r="AN106"/>
  <c r="AN107"/>
  <c r="AN108"/>
  <c r="AN109"/>
  <c r="AN110"/>
  <c r="AN111"/>
  <c r="AN112"/>
  <c r="AN113"/>
  <c r="AN114"/>
  <c r="AN115"/>
  <c r="AN116"/>
  <c r="AN117"/>
  <c r="AN118"/>
  <c r="AN119"/>
  <c r="AN120"/>
  <c r="AN121"/>
  <c r="AN122"/>
  <c r="AN123"/>
  <c r="AN124"/>
  <c r="AN125"/>
  <c r="AN126"/>
  <c r="AN127"/>
  <c r="AN128"/>
  <c r="AN129"/>
  <c r="AN130"/>
  <c r="AN131"/>
  <c r="AN132"/>
  <c r="AN133"/>
  <c r="AN134"/>
  <c r="AN135"/>
  <c r="AN136"/>
  <c r="AN137"/>
  <c r="AN138"/>
  <c r="AN139"/>
  <c r="AN140"/>
  <c r="AN141"/>
  <c r="AN142"/>
  <c r="AN143"/>
  <c r="AN144"/>
  <c r="AN145"/>
  <c r="AN146"/>
  <c r="AN147"/>
  <c r="AN148"/>
  <c r="AN149"/>
  <c r="AN150"/>
  <c r="AN151"/>
  <c r="AN152"/>
  <c r="AN153"/>
  <c r="AN154"/>
  <c r="AN155"/>
  <c r="AN156"/>
  <c r="AN157"/>
  <c r="AN158"/>
  <c r="AN159"/>
  <c r="AN160"/>
  <c r="AN161"/>
  <c r="AN162"/>
  <c r="AN163"/>
  <c r="AN164"/>
  <c r="AN165"/>
  <c r="AN166"/>
  <c r="AN167"/>
  <c r="AN168"/>
  <c r="AN169"/>
  <c r="AN12"/>
  <c r="AM5"/>
  <c r="AM6"/>
  <c r="AM7"/>
  <c r="AM8"/>
  <c r="AM9"/>
  <c r="AM10"/>
  <c r="AM11"/>
  <c r="AM13"/>
  <c r="AM14"/>
  <c r="AM15"/>
  <c r="AM16"/>
  <c r="AM17"/>
  <c r="AM18"/>
  <c r="AM19"/>
  <c r="AM20"/>
  <c r="AM21"/>
  <c r="AM22"/>
  <c r="AM23"/>
  <c r="AM24"/>
  <c r="AM25"/>
  <c r="AM26"/>
  <c r="AM27"/>
  <c r="AM28"/>
  <c r="AM29"/>
  <c r="AM30"/>
  <c r="AM31"/>
  <c r="AM32"/>
  <c r="AM33"/>
  <c r="AM34"/>
  <c r="AM35"/>
  <c r="AM36"/>
  <c r="AM37"/>
  <c r="AM38"/>
  <c r="AM39"/>
  <c r="AM40"/>
  <c r="AM41"/>
  <c r="AM42"/>
  <c r="AM43"/>
  <c r="AM44"/>
  <c r="AM45"/>
  <c r="AM46"/>
  <c r="AM47"/>
  <c r="AM48"/>
  <c r="AM49"/>
  <c r="AM50"/>
  <c r="AM51"/>
  <c r="AM52"/>
  <c r="AM53"/>
  <c r="AM54"/>
  <c r="AM55"/>
  <c r="AM56"/>
  <c r="AM57"/>
  <c r="AM58"/>
  <c r="AM59"/>
  <c r="AM60"/>
  <c r="AM61"/>
  <c r="AM62"/>
  <c r="AM63"/>
  <c r="AM64"/>
  <c r="AM65"/>
  <c r="AM66"/>
  <c r="AM67"/>
  <c r="AM68"/>
  <c r="AM69"/>
  <c r="AM70"/>
  <c r="AM71"/>
  <c r="AM72"/>
  <c r="AM73"/>
  <c r="AM74"/>
  <c r="AM75"/>
  <c r="AM76"/>
  <c r="AM77"/>
  <c r="AM78"/>
  <c r="AM79"/>
  <c r="AM80"/>
  <c r="AM81"/>
  <c r="AM82"/>
  <c r="AM83"/>
  <c r="AM84"/>
  <c r="AM85"/>
  <c r="AM86"/>
  <c r="AM87"/>
  <c r="AM88"/>
  <c r="AM89"/>
  <c r="AM90"/>
  <c r="AM91"/>
  <c r="AM92"/>
  <c r="AM93"/>
  <c r="AM94"/>
  <c r="AM95"/>
  <c r="AM96"/>
  <c r="AM97"/>
  <c r="AM98"/>
  <c r="AM99"/>
  <c r="AM100"/>
  <c r="AM101"/>
  <c r="AM102"/>
  <c r="AM103"/>
  <c r="AM104"/>
  <c r="AM105"/>
  <c r="AM106"/>
  <c r="AM107"/>
  <c r="AM108"/>
  <c r="AM109"/>
  <c r="AM110"/>
  <c r="AM111"/>
  <c r="AM112"/>
  <c r="AM113"/>
  <c r="AM114"/>
  <c r="AM115"/>
  <c r="AM116"/>
  <c r="AM117"/>
  <c r="AM118"/>
  <c r="AM119"/>
  <c r="AM120"/>
  <c r="AM121"/>
  <c r="AM122"/>
  <c r="AM123"/>
  <c r="AM124"/>
  <c r="AM125"/>
  <c r="AM126"/>
  <c r="AM127"/>
  <c r="AM128"/>
  <c r="AM129"/>
  <c r="AM130"/>
  <c r="AM131"/>
  <c r="AM132"/>
  <c r="AM133"/>
  <c r="AM134"/>
  <c r="AM135"/>
  <c r="AM136"/>
  <c r="AM137"/>
  <c r="AM138"/>
  <c r="AM139"/>
  <c r="AM140"/>
  <c r="AM141"/>
  <c r="AM142"/>
  <c r="AM143"/>
  <c r="AM144"/>
  <c r="AM145"/>
  <c r="AM146"/>
  <c r="AM147"/>
  <c r="AM148"/>
  <c r="AM149"/>
  <c r="AM150"/>
  <c r="AM151"/>
  <c r="AM152"/>
  <c r="AM153"/>
  <c r="AM154"/>
  <c r="AM155"/>
  <c r="AM156"/>
  <c r="AM157"/>
  <c r="AM158"/>
  <c r="AM159"/>
  <c r="AM160"/>
  <c r="AM161"/>
  <c r="AM162"/>
  <c r="AM163"/>
  <c r="AM164"/>
  <c r="AM165"/>
  <c r="AM166"/>
  <c r="AM167"/>
  <c r="AM168"/>
  <c r="AM169"/>
  <c r="AM12"/>
  <c r="AL5"/>
  <c r="AL6"/>
  <c r="AL7"/>
  <c r="AL8"/>
  <c r="AL9"/>
  <c r="AL10"/>
  <c r="AL11"/>
  <c r="AL13"/>
  <c r="AL14"/>
  <c r="AL15"/>
  <c r="AL16"/>
  <c r="AL17"/>
  <c r="AL18"/>
  <c r="AL19"/>
  <c r="AL20"/>
  <c r="AL21"/>
  <c r="AL22"/>
  <c r="AL23"/>
  <c r="AL24"/>
  <c r="AL25"/>
  <c r="AL26"/>
  <c r="AL27"/>
  <c r="AL28"/>
  <c r="AL29"/>
  <c r="AL30"/>
  <c r="AL31"/>
  <c r="AL32"/>
  <c r="AL33"/>
  <c r="AL34"/>
  <c r="AL35"/>
  <c r="AL36"/>
  <c r="AL37"/>
  <c r="AL38"/>
  <c r="AL39"/>
  <c r="AL40"/>
  <c r="AL41"/>
  <c r="AL42"/>
  <c r="AL43"/>
  <c r="AL44"/>
  <c r="AL45"/>
  <c r="AL46"/>
  <c r="AL47"/>
  <c r="AL48"/>
  <c r="AL49"/>
  <c r="AL50"/>
  <c r="AL51"/>
  <c r="AL52"/>
  <c r="AL53"/>
  <c r="AL54"/>
  <c r="AL55"/>
  <c r="AL56"/>
  <c r="AL57"/>
  <c r="AL58"/>
  <c r="AL59"/>
  <c r="AL60"/>
  <c r="AL61"/>
  <c r="AL62"/>
  <c r="AL63"/>
  <c r="AL64"/>
  <c r="AL65"/>
  <c r="AL66"/>
  <c r="AL67"/>
  <c r="AL68"/>
  <c r="AL69"/>
  <c r="AL70"/>
  <c r="AL71"/>
  <c r="AL72"/>
  <c r="AL73"/>
  <c r="AL74"/>
  <c r="AL75"/>
  <c r="AL76"/>
  <c r="AL77"/>
  <c r="AL78"/>
  <c r="AL79"/>
  <c r="AL80"/>
  <c r="AL81"/>
  <c r="AL82"/>
  <c r="AL83"/>
  <c r="AL84"/>
  <c r="AL85"/>
  <c r="AL86"/>
  <c r="AL87"/>
  <c r="AL88"/>
  <c r="AL89"/>
  <c r="AL90"/>
  <c r="AL91"/>
  <c r="AL92"/>
  <c r="AL93"/>
  <c r="AL94"/>
  <c r="AL95"/>
  <c r="AL96"/>
  <c r="AL97"/>
  <c r="AL98"/>
  <c r="AL99"/>
  <c r="AL100"/>
  <c r="AL101"/>
  <c r="AL102"/>
  <c r="AL103"/>
  <c r="AL104"/>
  <c r="AL105"/>
  <c r="AL106"/>
  <c r="AL107"/>
  <c r="AL108"/>
  <c r="AL109"/>
  <c r="AL110"/>
  <c r="AL111"/>
  <c r="AL112"/>
  <c r="AL113"/>
  <c r="AL114"/>
  <c r="AL115"/>
  <c r="AL116"/>
  <c r="AL117"/>
  <c r="AL118"/>
  <c r="AL119"/>
  <c r="AL120"/>
  <c r="AL121"/>
  <c r="AL122"/>
  <c r="AL123"/>
  <c r="AL124"/>
  <c r="AL125"/>
  <c r="AL126"/>
  <c r="AL127"/>
  <c r="AL128"/>
  <c r="AL129"/>
  <c r="AL130"/>
  <c r="AL131"/>
  <c r="AL132"/>
  <c r="AL133"/>
  <c r="AL134"/>
  <c r="AL135"/>
  <c r="AL136"/>
  <c r="AL137"/>
  <c r="AL138"/>
  <c r="AL139"/>
  <c r="AL140"/>
  <c r="AL141"/>
  <c r="AL142"/>
  <c r="AL143"/>
  <c r="AL144"/>
  <c r="AL145"/>
  <c r="AL146"/>
  <c r="AL147"/>
  <c r="AL148"/>
  <c r="AL149"/>
  <c r="AL150"/>
  <c r="AL151"/>
  <c r="AL152"/>
  <c r="AL153"/>
  <c r="AL154"/>
  <c r="AL155"/>
  <c r="AL156"/>
  <c r="AL157"/>
  <c r="AL158"/>
  <c r="AL159"/>
  <c r="AL160"/>
  <c r="AL161"/>
  <c r="AL162"/>
  <c r="AL163"/>
  <c r="AL164"/>
  <c r="AL165"/>
  <c r="AL166"/>
  <c r="AL167"/>
  <c r="AL168"/>
  <c r="AL169"/>
  <c r="AL12"/>
  <c r="AK5"/>
  <c r="AK6"/>
  <c r="AK7"/>
  <c r="AK8"/>
  <c r="AK9"/>
  <c r="AK10"/>
  <c r="AK11"/>
  <c r="AK13"/>
  <c r="AK14"/>
  <c r="AK15"/>
  <c r="AK16"/>
  <c r="AK17"/>
  <c r="AK18"/>
  <c r="AK19"/>
  <c r="AK20"/>
  <c r="AK21"/>
  <c r="AK22"/>
  <c r="AK23"/>
  <c r="AK24"/>
  <c r="AK25"/>
  <c r="AK26"/>
  <c r="AK27"/>
  <c r="AK28"/>
  <c r="AK29"/>
  <c r="AK30"/>
  <c r="AK31"/>
  <c r="AK32"/>
  <c r="AK33"/>
  <c r="AK34"/>
  <c r="AK35"/>
  <c r="AK36"/>
  <c r="AK37"/>
  <c r="AK38"/>
  <c r="AK39"/>
  <c r="AK40"/>
  <c r="AK41"/>
  <c r="AK42"/>
  <c r="AK43"/>
  <c r="AK44"/>
  <c r="AK45"/>
  <c r="AK46"/>
  <c r="AK47"/>
  <c r="AK48"/>
  <c r="AK49"/>
  <c r="AK50"/>
  <c r="AK51"/>
  <c r="AK52"/>
  <c r="AK53"/>
  <c r="AK54"/>
  <c r="AK55"/>
  <c r="AK56"/>
  <c r="AK57"/>
  <c r="AK58"/>
  <c r="AK59"/>
  <c r="AK60"/>
  <c r="AK61"/>
  <c r="AK62"/>
  <c r="AK63"/>
  <c r="AK64"/>
  <c r="AK65"/>
  <c r="AK66"/>
  <c r="AK67"/>
  <c r="AK68"/>
  <c r="AK69"/>
  <c r="AK70"/>
  <c r="AK71"/>
  <c r="AK72"/>
  <c r="AK73"/>
  <c r="AK74"/>
  <c r="AK75"/>
  <c r="AK76"/>
  <c r="AK77"/>
  <c r="AK78"/>
  <c r="AK79"/>
  <c r="AK80"/>
  <c r="AK81"/>
  <c r="AK82"/>
  <c r="AK83"/>
  <c r="AK84"/>
  <c r="AK85"/>
  <c r="AK86"/>
  <c r="AK87"/>
  <c r="AK88"/>
  <c r="AK89"/>
  <c r="AK90"/>
  <c r="AK91"/>
  <c r="AK92"/>
  <c r="AK93"/>
  <c r="AK94"/>
  <c r="AK95"/>
  <c r="AK96"/>
  <c r="AK97"/>
  <c r="AK98"/>
  <c r="AK99"/>
  <c r="AK100"/>
  <c r="AK101"/>
  <c r="AK102"/>
  <c r="AK103"/>
  <c r="AK104"/>
  <c r="AK105"/>
  <c r="AK106"/>
  <c r="AK107"/>
  <c r="AK108"/>
  <c r="AK109"/>
  <c r="AK110"/>
  <c r="AK111"/>
  <c r="AK112"/>
  <c r="AK113"/>
  <c r="AK114"/>
  <c r="AK115"/>
  <c r="AK116"/>
  <c r="AK117"/>
  <c r="AK118"/>
  <c r="AK119"/>
  <c r="AK120"/>
  <c r="AK121"/>
  <c r="AK122"/>
  <c r="AK123"/>
  <c r="AK124"/>
  <c r="AK125"/>
  <c r="AK126"/>
  <c r="AK127"/>
  <c r="AK128"/>
  <c r="AK129"/>
  <c r="AK130"/>
  <c r="AK131"/>
  <c r="AK132"/>
  <c r="AK133"/>
  <c r="AK134"/>
  <c r="AK135"/>
  <c r="AK136"/>
  <c r="AK137"/>
  <c r="AK138"/>
  <c r="AK139"/>
  <c r="AK140"/>
  <c r="AK141"/>
  <c r="AK142"/>
  <c r="AK143"/>
  <c r="AK144"/>
  <c r="AK145"/>
  <c r="AK146"/>
  <c r="AK147"/>
  <c r="AK148"/>
  <c r="AK149"/>
  <c r="AK150"/>
  <c r="AK151"/>
  <c r="AK152"/>
  <c r="AK153"/>
  <c r="AK154"/>
  <c r="AK155"/>
  <c r="AK156"/>
  <c r="AK157"/>
  <c r="AK158"/>
  <c r="AK159"/>
  <c r="AK160"/>
  <c r="AK161"/>
  <c r="AK162"/>
  <c r="AK163"/>
  <c r="AK164"/>
  <c r="AK165"/>
  <c r="AK166"/>
  <c r="AK167"/>
  <c r="AK168"/>
  <c r="AK169"/>
  <c r="AK12"/>
  <c r="AJ5"/>
  <c r="AJ6"/>
  <c r="AJ7"/>
  <c r="AJ8"/>
  <c r="AJ9"/>
  <c r="AJ10"/>
  <c r="AJ11"/>
  <c r="AJ13"/>
  <c r="AJ14"/>
  <c r="AJ15"/>
  <c r="AJ16"/>
  <c r="AJ17"/>
  <c r="AJ18"/>
  <c r="AJ19"/>
  <c r="AJ20"/>
  <c r="AJ21"/>
  <c r="AJ22"/>
  <c r="AJ23"/>
  <c r="AJ24"/>
  <c r="AJ25"/>
  <c r="AJ26"/>
  <c r="AJ27"/>
  <c r="AJ28"/>
  <c r="AJ29"/>
  <c r="AJ30"/>
  <c r="AJ31"/>
  <c r="AJ32"/>
  <c r="AJ33"/>
  <c r="AJ34"/>
  <c r="AJ35"/>
  <c r="AJ36"/>
  <c r="AJ37"/>
  <c r="AJ38"/>
  <c r="AJ39"/>
  <c r="AJ40"/>
  <c r="AJ41"/>
  <c r="AJ42"/>
  <c r="AJ43"/>
  <c r="AJ44"/>
  <c r="AJ45"/>
  <c r="AJ46"/>
  <c r="AJ47"/>
  <c r="AJ48"/>
  <c r="AJ49"/>
  <c r="AJ50"/>
  <c r="AJ51"/>
  <c r="AJ52"/>
  <c r="AJ53"/>
  <c r="AJ54"/>
  <c r="AJ55"/>
  <c r="AJ56"/>
  <c r="AJ57"/>
  <c r="AJ58"/>
  <c r="AJ59"/>
  <c r="AJ60"/>
  <c r="AJ61"/>
  <c r="AJ62"/>
  <c r="AJ63"/>
  <c r="AJ64"/>
  <c r="AJ65"/>
  <c r="AJ66"/>
  <c r="AJ67"/>
  <c r="AJ68"/>
  <c r="AJ69"/>
  <c r="AJ70"/>
  <c r="AJ71"/>
  <c r="AJ72"/>
  <c r="AJ73"/>
  <c r="AJ74"/>
  <c r="AJ75"/>
  <c r="AJ76"/>
  <c r="AJ77"/>
  <c r="AJ78"/>
  <c r="AJ79"/>
  <c r="AJ80"/>
  <c r="AJ81"/>
  <c r="AJ82"/>
  <c r="AJ83"/>
  <c r="AJ84"/>
  <c r="AJ85"/>
  <c r="AJ86"/>
  <c r="AJ87"/>
  <c r="AJ88"/>
  <c r="AJ89"/>
  <c r="AJ90"/>
  <c r="AJ91"/>
  <c r="AJ92"/>
  <c r="AJ93"/>
  <c r="AJ94"/>
  <c r="AJ95"/>
  <c r="AJ96"/>
  <c r="AJ97"/>
  <c r="AJ98"/>
  <c r="AJ99"/>
  <c r="AJ100"/>
  <c r="AJ101"/>
  <c r="AJ102"/>
  <c r="AJ103"/>
  <c r="AJ104"/>
  <c r="AJ105"/>
  <c r="AJ106"/>
  <c r="AJ107"/>
  <c r="AJ108"/>
  <c r="AJ109"/>
  <c r="AJ110"/>
  <c r="AJ111"/>
  <c r="AJ112"/>
  <c r="AJ113"/>
  <c r="AJ114"/>
  <c r="AJ115"/>
  <c r="AJ116"/>
  <c r="AJ117"/>
  <c r="AJ118"/>
  <c r="AJ119"/>
  <c r="AJ120"/>
  <c r="AJ121"/>
  <c r="AJ122"/>
  <c r="AJ123"/>
  <c r="AJ124"/>
  <c r="AJ125"/>
  <c r="AJ126"/>
  <c r="AJ127"/>
  <c r="AJ128"/>
  <c r="AJ129"/>
  <c r="AJ130"/>
  <c r="AJ131"/>
  <c r="AJ132"/>
  <c r="AJ133"/>
  <c r="AJ134"/>
  <c r="AJ135"/>
  <c r="AJ136"/>
  <c r="AJ137"/>
  <c r="AJ138"/>
  <c r="AJ139"/>
  <c r="AJ140"/>
  <c r="AJ141"/>
  <c r="AJ142"/>
  <c r="AJ143"/>
  <c r="AJ144"/>
  <c r="AJ145"/>
  <c r="AJ146"/>
  <c r="AJ147"/>
  <c r="AJ148"/>
  <c r="AJ149"/>
  <c r="AJ150"/>
  <c r="AJ151"/>
  <c r="AJ152"/>
  <c r="AJ153"/>
  <c r="AJ154"/>
  <c r="AJ155"/>
  <c r="AJ156"/>
  <c r="AJ157"/>
  <c r="AJ158"/>
  <c r="AJ159"/>
  <c r="AJ160"/>
  <c r="AJ161"/>
  <c r="AJ162"/>
  <c r="AJ163"/>
  <c r="AJ164"/>
  <c r="AJ165"/>
  <c r="AJ166"/>
  <c r="AJ167"/>
  <c r="AJ168"/>
  <c r="AJ169"/>
  <c r="AJ12"/>
  <c r="AI5"/>
  <c r="AI6"/>
  <c r="AI7"/>
  <c r="AI8"/>
  <c r="AI9"/>
  <c r="AI10"/>
  <c r="AI11"/>
  <c r="AI13"/>
  <c r="AI14"/>
  <c r="AI15"/>
  <c r="AI16"/>
  <c r="AI17"/>
  <c r="AI18"/>
  <c r="AI19"/>
  <c r="AI20"/>
  <c r="AI21"/>
  <c r="AI22"/>
  <c r="AI23"/>
  <c r="AI24"/>
  <c r="AI25"/>
  <c r="AI26"/>
  <c r="AI27"/>
  <c r="AI28"/>
  <c r="AI29"/>
  <c r="AI30"/>
  <c r="AI31"/>
  <c r="AI32"/>
  <c r="AI33"/>
  <c r="AI34"/>
  <c r="AI35"/>
  <c r="AI36"/>
  <c r="AI37"/>
  <c r="AI38"/>
  <c r="AI39"/>
  <c r="AI40"/>
  <c r="AI41"/>
  <c r="AI42"/>
  <c r="AI43"/>
  <c r="AI44"/>
  <c r="AI45"/>
  <c r="AI46"/>
  <c r="AI47"/>
  <c r="AI48"/>
  <c r="AI49"/>
  <c r="AI50"/>
  <c r="AI51"/>
  <c r="AI52"/>
  <c r="AI53"/>
  <c r="AI54"/>
  <c r="AI55"/>
  <c r="AI56"/>
  <c r="AI57"/>
  <c r="AI58"/>
  <c r="AI59"/>
  <c r="AI60"/>
  <c r="AI61"/>
  <c r="AI62"/>
  <c r="AI63"/>
  <c r="AI64"/>
  <c r="AI65"/>
  <c r="AI66"/>
  <c r="AI67"/>
  <c r="AI68"/>
  <c r="AI69"/>
  <c r="AI70"/>
  <c r="AI71"/>
  <c r="AI72"/>
  <c r="AI73"/>
  <c r="AI74"/>
  <c r="AI75"/>
  <c r="AI76"/>
  <c r="AI77"/>
  <c r="AI78"/>
  <c r="AI79"/>
  <c r="AI80"/>
  <c r="AI81"/>
  <c r="AI82"/>
  <c r="AI83"/>
  <c r="AI84"/>
  <c r="AI85"/>
  <c r="AI86"/>
  <c r="AI87"/>
  <c r="AI88"/>
  <c r="AI89"/>
  <c r="AI90"/>
  <c r="AI91"/>
  <c r="AI92"/>
  <c r="AI93"/>
  <c r="AI94"/>
  <c r="AI95"/>
  <c r="AI96"/>
  <c r="AI97"/>
  <c r="AI98"/>
  <c r="AI99"/>
  <c r="AI100"/>
  <c r="AI101"/>
  <c r="AI102"/>
  <c r="AI103"/>
  <c r="AI104"/>
  <c r="AI105"/>
  <c r="AI106"/>
  <c r="AI107"/>
  <c r="AI108"/>
  <c r="AI109"/>
  <c r="AI110"/>
  <c r="AI111"/>
  <c r="AI112"/>
  <c r="AI113"/>
  <c r="AI114"/>
  <c r="AI115"/>
  <c r="AI116"/>
  <c r="AI117"/>
  <c r="AI118"/>
  <c r="AI119"/>
  <c r="AI120"/>
  <c r="AI121"/>
  <c r="AI122"/>
  <c r="AI123"/>
  <c r="AI124"/>
  <c r="AI125"/>
  <c r="AI126"/>
  <c r="AI127"/>
  <c r="AI128"/>
  <c r="AI129"/>
  <c r="AI130"/>
  <c r="AI131"/>
  <c r="AI132"/>
  <c r="AI133"/>
  <c r="AI134"/>
  <c r="AI135"/>
  <c r="AI136"/>
  <c r="AI137"/>
  <c r="AI138"/>
  <c r="AI139"/>
  <c r="AI140"/>
  <c r="AI141"/>
  <c r="AI142"/>
  <c r="AI143"/>
  <c r="AI144"/>
  <c r="AI145"/>
  <c r="AI146"/>
  <c r="AI147"/>
  <c r="AI148"/>
  <c r="AI149"/>
  <c r="AI150"/>
  <c r="AI151"/>
  <c r="AI152"/>
  <c r="AI153"/>
  <c r="AI154"/>
  <c r="AI155"/>
  <c r="AI156"/>
  <c r="AI157"/>
  <c r="AI158"/>
  <c r="AI159"/>
  <c r="AI160"/>
  <c r="AI161"/>
  <c r="AI162"/>
  <c r="AI163"/>
  <c r="AI164"/>
  <c r="AI165"/>
  <c r="AI166"/>
  <c r="AI167"/>
  <c r="AI168"/>
  <c r="AI169"/>
  <c r="AI12"/>
  <c r="AH5"/>
  <c r="AH6"/>
  <c r="AH7"/>
  <c r="AH8"/>
  <c r="AH9"/>
  <c r="AH10"/>
  <c r="AH11"/>
  <c r="AH13"/>
  <c r="AH14"/>
  <c r="AH15"/>
  <c r="AH16"/>
  <c r="AH17"/>
  <c r="AH18"/>
  <c r="AH19"/>
  <c r="AH20"/>
  <c r="AH21"/>
  <c r="AH22"/>
  <c r="AH23"/>
  <c r="AH24"/>
  <c r="AH25"/>
  <c r="AH26"/>
  <c r="AH27"/>
  <c r="AH28"/>
  <c r="AH29"/>
  <c r="AH30"/>
  <c r="AH31"/>
  <c r="AH32"/>
  <c r="AH33"/>
  <c r="AH34"/>
  <c r="AH35"/>
  <c r="AH36"/>
  <c r="AH37"/>
  <c r="AH38"/>
  <c r="AH39"/>
  <c r="AH40"/>
  <c r="AH41"/>
  <c r="AH42"/>
  <c r="AH43"/>
  <c r="AH44"/>
  <c r="AH45"/>
  <c r="AH46"/>
  <c r="AH47"/>
  <c r="AH48"/>
  <c r="AH49"/>
  <c r="AH50"/>
  <c r="AH51"/>
  <c r="AH52"/>
  <c r="AH53"/>
  <c r="AH54"/>
  <c r="AH55"/>
  <c r="AH56"/>
  <c r="AH57"/>
  <c r="AH58"/>
  <c r="AH59"/>
  <c r="AH60"/>
  <c r="AH61"/>
  <c r="AH62"/>
  <c r="AH63"/>
  <c r="AH64"/>
  <c r="AH65"/>
  <c r="AH66"/>
  <c r="AH67"/>
  <c r="AH68"/>
  <c r="AH69"/>
  <c r="AH70"/>
  <c r="AH71"/>
  <c r="AH72"/>
  <c r="AH73"/>
  <c r="AH74"/>
  <c r="AH75"/>
  <c r="AH76"/>
  <c r="AH77"/>
  <c r="AH78"/>
  <c r="AH79"/>
  <c r="AH80"/>
  <c r="AH81"/>
  <c r="AH82"/>
  <c r="AH83"/>
  <c r="AH84"/>
  <c r="AH85"/>
  <c r="AH86"/>
  <c r="AH87"/>
  <c r="AH88"/>
  <c r="AH89"/>
  <c r="AH90"/>
  <c r="AH91"/>
  <c r="AH92"/>
  <c r="AH93"/>
  <c r="AH94"/>
  <c r="AH95"/>
  <c r="AH96"/>
  <c r="AH97"/>
  <c r="AH98"/>
  <c r="AH99"/>
  <c r="AH100"/>
  <c r="AH101"/>
  <c r="AH102"/>
  <c r="AH103"/>
  <c r="AH104"/>
  <c r="AH105"/>
  <c r="AH106"/>
  <c r="AH107"/>
  <c r="AH108"/>
  <c r="AH109"/>
  <c r="AH110"/>
  <c r="AH111"/>
  <c r="AH112"/>
  <c r="AH113"/>
  <c r="AH114"/>
  <c r="AH115"/>
  <c r="AH116"/>
  <c r="AH117"/>
  <c r="AH118"/>
  <c r="AH119"/>
  <c r="AH120"/>
  <c r="AH121"/>
  <c r="AH122"/>
  <c r="AH123"/>
  <c r="AH124"/>
  <c r="AH125"/>
  <c r="AH126"/>
  <c r="AH127"/>
  <c r="AH128"/>
  <c r="AH129"/>
  <c r="AH130"/>
  <c r="AH131"/>
  <c r="AH132"/>
  <c r="AH133"/>
  <c r="AH134"/>
  <c r="AH135"/>
  <c r="AH136"/>
  <c r="AH137"/>
  <c r="AH138"/>
  <c r="AH139"/>
  <c r="AH140"/>
  <c r="AH141"/>
  <c r="AH142"/>
  <c r="AH143"/>
  <c r="AH144"/>
  <c r="AH145"/>
  <c r="AH146"/>
  <c r="AH147"/>
  <c r="AH148"/>
  <c r="AH149"/>
  <c r="AH150"/>
  <c r="AH151"/>
  <c r="AH152"/>
  <c r="AH153"/>
  <c r="AH154"/>
  <c r="AH155"/>
  <c r="AH156"/>
  <c r="AH157"/>
  <c r="AH158"/>
  <c r="AH159"/>
  <c r="AH160"/>
  <c r="AH161"/>
  <c r="AH162"/>
  <c r="AH163"/>
  <c r="AH164"/>
  <c r="AH165"/>
  <c r="AH166"/>
  <c r="AH167"/>
  <c r="AH168"/>
  <c r="AH169"/>
  <c r="AH12"/>
  <c r="AG5"/>
  <c r="AG6"/>
  <c r="AG7"/>
  <c r="AG8"/>
  <c r="AG9"/>
  <c r="AG10"/>
  <c r="AG11"/>
  <c r="AG13"/>
  <c r="AG14"/>
  <c r="AG15"/>
  <c r="AG16"/>
  <c r="AG17"/>
  <c r="AG18"/>
  <c r="AG19"/>
  <c r="AG20"/>
  <c r="AG21"/>
  <c r="AG22"/>
  <c r="AG23"/>
  <c r="AG24"/>
  <c r="AG25"/>
  <c r="AG26"/>
  <c r="AG27"/>
  <c r="AG28"/>
  <c r="AG29"/>
  <c r="AG30"/>
  <c r="AG31"/>
  <c r="AG32"/>
  <c r="AG33"/>
  <c r="AG34"/>
  <c r="AG35"/>
  <c r="AG36"/>
  <c r="AG37"/>
  <c r="AG38"/>
  <c r="AG39"/>
  <c r="AG40"/>
  <c r="AG41"/>
  <c r="AG42"/>
  <c r="AG43"/>
  <c r="AG44"/>
  <c r="AG45"/>
  <c r="AG46"/>
  <c r="AG47"/>
  <c r="AG48"/>
  <c r="AG49"/>
  <c r="AG50"/>
  <c r="AG51"/>
  <c r="AG52"/>
  <c r="AG53"/>
  <c r="AG54"/>
  <c r="AG55"/>
  <c r="AG56"/>
  <c r="AG57"/>
  <c r="AG58"/>
  <c r="AG59"/>
  <c r="AG60"/>
  <c r="AG61"/>
  <c r="AG62"/>
  <c r="AG63"/>
  <c r="AG64"/>
  <c r="AG65"/>
  <c r="AG66"/>
  <c r="AG67"/>
  <c r="AG68"/>
  <c r="AG69"/>
  <c r="AG70"/>
  <c r="AG71"/>
  <c r="AG72"/>
  <c r="AG73"/>
  <c r="AG74"/>
  <c r="AG75"/>
  <c r="AG76"/>
  <c r="AG77"/>
  <c r="AG78"/>
  <c r="AG79"/>
  <c r="AG80"/>
  <c r="AG81"/>
  <c r="AG82"/>
  <c r="AG83"/>
  <c r="AG84"/>
  <c r="AG85"/>
  <c r="AG86"/>
  <c r="AG87"/>
  <c r="AG88"/>
  <c r="AG89"/>
  <c r="AG90"/>
  <c r="AG91"/>
  <c r="AG92"/>
  <c r="AG93"/>
  <c r="AG94"/>
  <c r="AG95"/>
  <c r="AG96"/>
  <c r="AG97"/>
  <c r="AG98"/>
  <c r="AG99"/>
  <c r="AG100"/>
  <c r="AG101"/>
  <c r="AG102"/>
  <c r="AG103"/>
  <c r="AG104"/>
  <c r="AG105"/>
  <c r="AG106"/>
  <c r="AG107"/>
  <c r="AG108"/>
  <c r="AG109"/>
  <c r="AG110"/>
  <c r="AG111"/>
  <c r="AG112"/>
  <c r="AG113"/>
  <c r="AG114"/>
  <c r="AG115"/>
  <c r="AG116"/>
  <c r="AG117"/>
  <c r="AG118"/>
  <c r="AG119"/>
  <c r="AG120"/>
  <c r="AG121"/>
  <c r="AG122"/>
  <c r="AG123"/>
  <c r="AG124"/>
  <c r="AG125"/>
  <c r="AG126"/>
  <c r="AG127"/>
  <c r="AG128"/>
  <c r="AG129"/>
  <c r="AG130"/>
  <c r="AG131"/>
  <c r="AG132"/>
  <c r="AG133"/>
  <c r="AG134"/>
  <c r="AG135"/>
  <c r="AG136"/>
  <c r="AG137"/>
  <c r="AG138"/>
  <c r="AG139"/>
  <c r="AG140"/>
  <c r="AG141"/>
  <c r="AG142"/>
  <c r="AG143"/>
  <c r="AG144"/>
  <c r="AG145"/>
  <c r="AG146"/>
  <c r="AG147"/>
  <c r="AG148"/>
  <c r="AG149"/>
  <c r="AG150"/>
  <c r="AG151"/>
  <c r="AG152"/>
  <c r="AG153"/>
  <c r="AG154"/>
  <c r="AG155"/>
  <c r="AG156"/>
  <c r="AG157"/>
  <c r="AG158"/>
  <c r="AG159"/>
  <c r="AG160"/>
  <c r="AG161"/>
  <c r="AG162"/>
  <c r="AG163"/>
  <c r="AG164"/>
  <c r="AG165"/>
  <c r="AG166"/>
  <c r="AG167"/>
  <c r="AG168"/>
  <c r="AG169"/>
  <c r="AG12"/>
  <c r="AF5"/>
  <c r="AF6"/>
  <c r="AF7"/>
  <c r="AF8"/>
  <c r="AF9"/>
  <c r="AF10"/>
  <c r="AF11"/>
  <c r="AF13"/>
  <c r="AF14"/>
  <c r="AF15"/>
  <c r="AF16"/>
  <c r="AF17"/>
  <c r="AF18"/>
  <c r="AF19"/>
  <c r="AF20"/>
  <c r="AF21"/>
  <c r="AF22"/>
  <c r="AF23"/>
  <c r="AF24"/>
  <c r="AF25"/>
  <c r="AF26"/>
  <c r="AF27"/>
  <c r="AF28"/>
  <c r="AF29"/>
  <c r="AF30"/>
  <c r="AF31"/>
  <c r="AF32"/>
  <c r="AF33"/>
  <c r="AF34"/>
  <c r="AF35"/>
  <c r="AF36"/>
  <c r="AF37"/>
  <c r="AF38"/>
  <c r="AF39"/>
  <c r="AF40"/>
  <c r="AF41"/>
  <c r="AF42"/>
  <c r="AF43"/>
  <c r="AF44"/>
  <c r="AF45"/>
  <c r="AF46"/>
  <c r="AF47"/>
  <c r="AF48"/>
  <c r="AF49"/>
  <c r="AF50"/>
  <c r="AF51"/>
  <c r="AF52"/>
  <c r="AF53"/>
  <c r="AF54"/>
  <c r="AF55"/>
  <c r="AF56"/>
  <c r="AF57"/>
  <c r="AF58"/>
  <c r="AF59"/>
  <c r="AF60"/>
  <c r="AF61"/>
  <c r="AF62"/>
  <c r="AF63"/>
  <c r="AF64"/>
  <c r="AF65"/>
  <c r="AF66"/>
  <c r="AF67"/>
  <c r="AF68"/>
  <c r="AF69"/>
  <c r="AF70"/>
  <c r="AF71"/>
  <c r="AF72"/>
  <c r="AF73"/>
  <c r="AF74"/>
  <c r="AF75"/>
  <c r="AF76"/>
  <c r="AF77"/>
  <c r="AF78"/>
  <c r="AF79"/>
  <c r="AF80"/>
  <c r="AF81"/>
  <c r="AF82"/>
  <c r="AF83"/>
  <c r="AF84"/>
  <c r="AF85"/>
  <c r="AF86"/>
  <c r="AF87"/>
  <c r="AF88"/>
  <c r="AF89"/>
  <c r="AF90"/>
  <c r="AF91"/>
  <c r="AF92"/>
  <c r="AF93"/>
  <c r="AF94"/>
  <c r="AF95"/>
  <c r="AF96"/>
  <c r="AF97"/>
  <c r="AF98"/>
  <c r="AF99"/>
  <c r="AF100"/>
  <c r="AF101"/>
  <c r="AF102"/>
  <c r="AF103"/>
  <c r="AF104"/>
  <c r="AF105"/>
  <c r="AF106"/>
  <c r="AF107"/>
  <c r="AF108"/>
  <c r="AF109"/>
  <c r="AF110"/>
  <c r="AF111"/>
  <c r="AF112"/>
  <c r="AF113"/>
  <c r="AF114"/>
  <c r="AF115"/>
  <c r="AF116"/>
  <c r="AF117"/>
  <c r="AF118"/>
  <c r="AF119"/>
  <c r="AF120"/>
  <c r="AF121"/>
  <c r="AF122"/>
  <c r="AF123"/>
  <c r="AF124"/>
  <c r="AF125"/>
  <c r="AF126"/>
  <c r="AF127"/>
  <c r="AF128"/>
  <c r="AF129"/>
  <c r="AF130"/>
  <c r="AF131"/>
  <c r="AF132"/>
  <c r="AF133"/>
  <c r="AF134"/>
  <c r="AF135"/>
  <c r="AF136"/>
  <c r="AF137"/>
  <c r="AF138"/>
  <c r="AF139"/>
  <c r="AF140"/>
  <c r="AF141"/>
  <c r="AF142"/>
  <c r="AF143"/>
  <c r="AF144"/>
  <c r="AF145"/>
  <c r="AF146"/>
  <c r="AF147"/>
  <c r="AF148"/>
  <c r="AF149"/>
  <c r="AF150"/>
  <c r="AF151"/>
  <c r="AF152"/>
  <c r="AF153"/>
  <c r="AF154"/>
  <c r="AF155"/>
  <c r="AF156"/>
  <c r="AF157"/>
  <c r="AF158"/>
  <c r="AF159"/>
  <c r="AF160"/>
  <c r="AF161"/>
  <c r="AF162"/>
  <c r="AF163"/>
  <c r="AF164"/>
  <c r="AF165"/>
  <c r="AF166"/>
  <c r="AF167"/>
  <c r="AF168"/>
  <c r="AF169"/>
  <c r="AF12"/>
  <c r="AE5"/>
  <c r="AE6"/>
  <c r="AE7"/>
  <c r="AE8"/>
  <c r="AE9"/>
  <c r="AE10"/>
  <c r="AE11"/>
  <c r="AE13"/>
  <c r="AE14"/>
  <c r="AE15"/>
  <c r="AE16"/>
  <c r="AE17"/>
  <c r="AE18"/>
  <c r="AE19"/>
  <c r="AE20"/>
  <c r="AE21"/>
  <c r="AE22"/>
  <c r="AE23"/>
  <c r="AE24"/>
  <c r="AE25"/>
  <c r="AE26"/>
  <c r="AE27"/>
  <c r="AE28"/>
  <c r="AE29"/>
  <c r="AE30"/>
  <c r="AE31"/>
  <c r="AE32"/>
  <c r="AE33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56"/>
  <c r="AE57"/>
  <c r="AE58"/>
  <c r="AE59"/>
  <c r="AE60"/>
  <c r="AE61"/>
  <c r="AE62"/>
  <c r="AE63"/>
  <c r="AE64"/>
  <c r="AE65"/>
  <c r="AE66"/>
  <c r="AE67"/>
  <c r="AE68"/>
  <c r="AE69"/>
  <c r="AE70"/>
  <c r="AE71"/>
  <c r="AE72"/>
  <c r="AE73"/>
  <c r="AE74"/>
  <c r="AE75"/>
  <c r="AE76"/>
  <c r="AE77"/>
  <c r="AE78"/>
  <c r="AE79"/>
  <c r="AE80"/>
  <c r="AE81"/>
  <c r="AE82"/>
  <c r="AE83"/>
  <c r="AE84"/>
  <c r="AE85"/>
  <c r="AE86"/>
  <c r="AE87"/>
  <c r="AE88"/>
  <c r="AE89"/>
  <c r="AE90"/>
  <c r="AE91"/>
  <c r="AE92"/>
  <c r="AE93"/>
  <c r="AE94"/>
  <c r="AE95"/>
  <c r="AE96"/>
  <c r="AE97"/>
  <c r="AE98"/>
  <c r="AE99"/>
  <c r="AE100"/>
  <c r="AE101"/>
  <c r="AE102"/>
  <c r="AE103"/>
  <c r="AE104"/>
  <c r="AE105"/>
  <c r="AE106"/>
  <c r="AE107"/>
  <c r="AE108"/>
  <c r="AE109"/>
  <c r="AE110"/>
  <c r="AE111"/>
  <c r="AE112"/>
  <c r="AE113"/>
  <c r="AE114"/>
  <c r="AE115"/>
  <c r="AE116"/>
  <c r="AE117"/>
  <c r="AE118"/>
  <c r="AE119"/>
  <c r="AE120"/>
  <c r="AE121"/>
  <c r="AE122"/>
  <c r="AE123"/>
  <c r="AE124"/>
  <c r="AE125"/>
  <c r="AE126"/>
  <c r="AE127"/>
  <c r="AE128"/>
  <c r="AE129"/>
  <c r="AE130"/>
  <c r="AE131"/>
  <c r="AE132"/>
  <c r="AE133"/>
  <c r="AE134"/>
  <c r="AE135"/>
  <c r="AE136"/>
  <c r="AE137"/>
  <c r="AE138"/>
  <c r="AE139"/>
  <c r="AE140"/>
  <c r="AE141"/>
  <c r="AE142"/>
  <c r="AE143"/>
  <c r="AE144"/>
  <c r="AE145"/>
  <c r="AE146"/>
  <c r="AE147"/>
  <c r="AE148"/>
  <c r="AE149"/>
  <c r="AE150"/>
  <c r="AE151"/>
  <c r="AE152"/>
  <c r="AE153"/>
  <c r="AE154"/>
  <c r="AE155"/>
  <c r="AE156"/>
  <c r="AE157"/>
  <c r="AE158"/>
  <c r="AE159"/>
  <c r="AE160"/>
  <c r="AE161"/>
  <c r="AE162"/>
  <c r="AE163"/>
  <c r="AE164"/>
  <c r="AE165"/>
  <c r="AE166"/>
  <c r="AE167"/>
  <c r="AE168"/>
  <c r="AE169"/>
  <c r="AE12"/>
  <c r="AD5"/>
  <c r="AD6"/>
  <c r="AD7"/>
  <c r="AD8"/>
  <c r="AD9"/>
  <c r="AD10"/>
  <c r="AD11"/>
  <c r="AD13"/>
  <c r="AD14"/>
  <c r="AD15"/>
  <c r="AD16"/>
  <c r="AD17"/>
  <c r="AD18"/>
  <c r="AD19"/>
  <c r="AD20"/>
  <c r="AD21"/>
  <c r="AD22"/>
  <c r="AD23"/>
  <c r="AD24"/>
  <c r="AD25"/>
  <c r="AD26"/>
  <c r="AD27"/>
  <c r="AD28"/>
  <c r="AD29"/>
  <c r="AD30"/>
  <c r="AD31"/>
  <c r="AD32"/>
  <c r="AD33"/>
  <c r="AD34"/>
  <c r="AD35"/>
  <c r="AD36"/>
  <c r="AD37"/>
  <c r="AD38"/>
  <c r="AD39"/>
  <c r="AD40"/>
  <c r="AD41"/>
  <c r="AD42"/>
  <c r="AD43"/>
  <c r="AD44"/>
  <c r="AD45"/>
  <c r="AD46"/>
  <c r="AD47"/>
  <c r="AD48"/>
  <c r="AD49"/>
  <c r="AD50"/>
  <c r="AD51"/>
  <c r="AD52"/>
  <c r="AD53"/>
  <c r="AD54"/>
  <c r="AD55"/>
  <c r="AD56"/>
  <c r="AD57"/>
  <c r="AD58"/>
  <c r="AD59"/>
  <c r="AD60"/>
  <c r="AD61"/>
  <c r="AD62"/>
  <c r="AD63"/>
  <c r="AD64"/>
  <c r="AD65"/>
  <c r="AD66"/>
  <c r="AD67"/>
  <c r="AD68"/>
  <c r="AD69"/>
  <c r="AD70"/>
  <c r="AD71"/>
  <c r="AD72"/>
  <c r="AD73"/>
  <c r="AD74"/>
  <c r="AD75"/>
  <c r="AD76"/>
  <c r="AD77"/>
  <c r="AD78"/>
  <c r="AD79"/>
  <c r="AD80"/>
  <c r="AD81"/>
  <c r="AD82"/>
  <c r="AD83"/>
  <c r="AD84"/>
  <c r="AD85"/>
  <c r="AD86"/>
  <c r="AD87"/>
  <c r="AD88"/>
  <c r="AD89"/>
  <c r="AD90"/>
  <c r="AD91"/>
  <c r="AD92"/>
  <c r="AD93"/>
  <c r="AD94"/>
  <c r="AD95"/>
  <c r="AD96"/>
  <c r="AD97"/>
  <c r="AD98"/>
  <c r="AD99"/>
  <c r="AD100"/>
  <c r="AD101"/>
  <c r="AD102"/>
  <c r="AD103"/>
  <c r="AD104"/>
  <c r="AD105"/>
  <c r="AD106"/>
  <c r="AD107"/>
  <c r="AD108"/>
  <c r="AD109"/>
  <c r="AD110"/>
  <c r="AD111"/>
  <c r="AD112"/>
  <c r="AD113"/>
  <c r="AD114"/>
  <c r="AD115"/>
  <c r="AD116"/>
  <c r="AD117"/>
  <c r="AD118"/>
  <c r="AD119"/>
  <c r="AD120"/>
  <c r="AD121"/>
  <c r="AD122"/>
  <c r="AD123"/>
  <c r="AD124"/>
  <c r="AD125"/>
  <c r="AD126"/>
  <c r="AD127"/>
  <c r="AD128"/>
  <c r="AD129"/>
  <c r="AD130"/>
  <c r="AD131"/>
  <c r="AD132"/>
  <c r="AD133"/>
  <c r="AD134"/>
  <c r="AD135"/>
  <c r="AD136"/>
  <c r="AD137"/>
  <c r="AD138"/>
  <c r="AD139"/>
  <c r="AD140"/>
  <c r="AD141"/>
  <c r="AD142"/>
  <c r="AD143"/>
  <c r="AD144"/>
  <c r="AD145"/>
  <c r="AD146"/>
  <c r="AD147"/>
  <c r="AD148"/>
  <c r="AD149"/>
  <c r="AD150"/>
  <c r="AD151"/>
  <c r="AD152"/>
  <c r="AD153"/>
  <c r="AD154"/>
  <c r="AD155"/>
  <c r="AD156"/>
  <c r="AD157"/>
  <c r="AD158"/>
  <c r="AD159"/>
  <c r="AD160"/>
  <c r="AD161"/>
  <c r="AD162"/>
  <c r="AD163"/>
  <c r="AD164"/>
  <c r="AD165"/>
  <c r="AD166"/>
  <c r="AD167"/>
  <c r="AD168"/>
  <c r="AD169"/>
  <c r="AD12"/>
  <c r="AC5"/>
  <c r="AC6"/>
  <c r="AC7"/>
  <c r="AC8"/>
  <c r="AC9"/>
  <c r="AC10"/>
  <c r="AC11"/>
  <c r="AC13"/>
  <c r="AC14"/>
  <c r="AC15"/>
  <c r="AC16"/>
  <c r="AC17"/>
  <c r="AC18"/>
  <c r="AC19"/>
  <c r="AC20"/>
  <c r="AC21"/>
  <c r="AC22"/>
  <c r="AC23"/>
  <c r="AC24"/>
  <c r="AC25"/>
  <c r="AC26"/>
  <c r="AC27"/>
  <c r="AC28"/>
  <c r="AC29"/>
  <c r="AC30"/>
  <c r="AC31"/>
  <c r="AC32"/>
  <c r="AC33"/>
  <c r="AC34"/>
  <c r="AC35"/>
  <c r="AC36"/>
  <c r="AC37"/>
  <c r="AC38"/>
  <c r="AC39"/>
  <c r="AC40"/>
  <c r="AC41"/>
  <c r="AC42"/>
  <c r="AC43"/>
  <c r="AC44"/>
  <c r="AC45"/>
  <c r="AC46"/>
  <c r="AC47"/>
  <c r="AC48"/>
  <c r="AC49"/>
  <c r="AC50"/>
  <c r="AC51"/>
  <c r="AC52"/>
  <c r="AC53"/>
  <c r="AC54"/>
  <c r="AC55"/>
  <c r="AC56"/>
  <c r="AC57"/>
  <c r="AC58"/>
  <c r="AC59"/>
  <c r="AC60"/>
  <c r="AC61"/>
  <c r="AC62"/>
  <c r="AC63"/>
  <c r="AC64"/>
  <c r="AC65"/>
  <c r="AC66"/>
  <c r="AC67"/>
  <c r="AC68"/>
  <c r="AC69"/>
  <c r="AC70"/>
  <c r="AC71"/>
  <c r="AC72"/>
  <c r="AC73"/>
  <c r="AC74"/>
  <c r="AC75"/>
  <c r="AC76"/>
  <c r="AC77"/>
  <c r="AC78"/>
  <c r="AC79"/>
  <c r="AC80"/>
  <c r="AC81"/>
  <c r="AC82"/>
  <c r="AC83"/>
  <c r="AC84"/>
  <c r="AC85"/>
  <c r="AC86"/>
  <c r="AC87"/>
  <c r="AC88"/>
  <c r="AC89"/>
  <c r="AC90"/>
  <c r="AC91"/>
  <c r="AC92"/>
  <c r="AC93"/>
  <c r="AC94"/>
  <c r="AC95"/>
  <c r="AC96"/>
  <c r="AC97"/>
  <c r="AC98"/>
  <c r="AC99"/>
  <c r="AC100"/>
  <c r="AC101"/>
  <c r="AC102"/>
  <c r="AC103"/>
  <c r="AC104"/>
  <c r="AC105"/>
  <c r="AC106"/>
  <c r="AC107"/>
  <c r="AC108"/>
  <c r="AC109"/>
  <c r="AC110"/>
  <c r="AC111"/>
  <c r="AC112"/>
  <c r="AC113"/>
  <c r="AC114"/>
  <c r="AC115"/>
  <c r="AC116"/>
  <c r="AC117"/>
  <c r="AC118"/>
  <c r="AC119"/>
  <c r="AC120"/>
  <c r="AC121"/>
  <c r="AC122"/>
  <c r="AC123"/>
  <c r="AC124"/>
  <c r="AC125"/>
  <c r="AC126"/>
  <c r="AC127"/>
  <c r="AC128"/>
  <c r="AC129"/>
  <c r="AC130"/>
  <c r="AC131"/>
  <c r="AC132"/>
  <c r="AC133"/>
  <c r="AC134"/>
  <c r="AC135"/>
  <c r="AC136"/>
  <c r="AC137"/>
  <c r="AC138"/>
  <c r="AC139"/>
  <c r="AC140"/>
  <c r="AC141"/>
  <c r="AC142"/>
  <c r="AC143"/>
  <c r="AC144"/>
  <c r="AC145"/>
  <c r="AC146"/>
  <c r="AC147"/>
  <c r="AC148"/>
  <c r="AC149"/>
  <c r="AC150"/>
  <c r="AC151"/>
  <c r="AC152"/>
  <c r="AC153"/>
  <c r="AC154"/>
  <c r="AC155"/>
  <c r="AC156"/>
  <c r="AC157"/>
  <c r="AC158"/>
  <c r="AC159"/>
  <c r="AC160"/>
  <c r="AC161"/>
  <c r="AC162"/>
  <c r="AC163"/>
  <c r="AC164"/>
  <c r="AC165"/>
  <c r="AC166"/>
  <c r="AC167"/>
  <c r="AC168"/>
  <c r="AC169"/>
  <c r="AC12"/>
  <c r="AB5"/>
  <c r="AB6"/>
  <c r="AB7"/>
  <c r="AB8"/>
  <c r="AB9"/>
  <c r="AB10"/>
  <c r="AB11"/>
  <c r="AB13"/>
  <c r="AB14"/>
  <c r="AB15"/>
  <c r="AB16"/>
  <c r="AB17"/>
  <c r="AB18"/>
  <c r="AB19"/>
  <c r="AB20"/>
  <c r="AB21"/>
  <c r="AB22"/>
  <c r="AB23"/>
  <c r="AB24"/>
  <c r="AB25"/>
  <c r="AB26"/>
  <c r="AB27"/>
  <c r="AB28"/>
  <c r="AB29"/>
  <c r="AB30"/>
  <c r="AB31"/>
  <c r="AB32"/>
  <c r="AB33"/>
  <c r="AB34"/>
  <c r="AB35"/>
  <c r="AB36"/>
  <c r="AB37"/>
  <c r="AB38"/>
  <c r="AB39"/>
  <c r="AB40"/>
  <c r="AB41"/>
  <c r="AB42"/>
  <c r="AB43"/>
  <c r="AB44"/>
  <c r="AB45"/>
  <c r="AB46"/>
  <c r="AB47"/>
  <c r="AB48"/>
  <c r="AB49"/>
  <c r="AB50"/>
  <c r="AB51"/>
  <c r="AB52"/>
  <c r="AB53"/>
  <c r="AB54"/>
  <c r="AB55"/>
  <c r="AB56"/>
  <c r="AB57"/>
  <c r="AB58"/>
  <c r="AB59"/>
  <c r="AB60"/>
  <c r="AB61"/>
  <c r="AB62"/>
  <c r="AB63"/>
  <c r="AB64"/>
  <c r="AB65"/>
  <c r="AB66"/>
  <c r="AB67"/>
  <c r="AB68"/>
  <c r="AB69"/>
  <c r="AB70"/>
  <c r="AB71"/>
  <c r="AB72"/>
  <c r="AB73"/>
  <c r="AB74"/>
  <c r="AB75"/>
  <c r="AB76"/>
  <c r="AB77"/>
  <c r="AB78"/>
  <c r="AB79"/>
  <c r="AB80"/>
  <c r="AB81"/>
  <c r="AB82"/>
  <c r="AB83"/>
  <c r="AB84"/>
  <c r="AB85"/>
  <c r="AB86"/>
  <c r="AB87"/>
  <c r="AB88"/>
  <c r="AB89"/>
  <c r="AB90"/>
  <c r="AB91"/>
  <c r="AB92"/>
  <c r="AB93"/>
  <c r="AB94"/>
  <c r="AB95"/>
  <c r="AB96"/>
  <c r="AB97"/>
  <c r="AB98"/>
  <c r="AB99"/>
  <c r="AB100"/>
  <c r="AB101"/>
  <c r="AB102"/>
  <c r="AB103"/>
  <c r="AB104"/>
  <c r="AB105"/>
  <c r="AB106"/>
  <c r="AB107"/>
  <c r="AB108"/>
  <c r="AB109"/>
  <c r="AB110"/>
  <c r="AB111"/>
  <c r="AB112"/>
  <c r="AB113"/>
  <c r="AB114"/>
  <c r="AB115"/>
  <c r="AB116"/>
  <c r="AB117"/>
  <c r="AB118"/>
  <c r="AB119"/>
  <c r="AB120"/>
  <c r="AB121"/>
  <c r="AB122"/>
  <c r="AB123"/>
  <c r="AB124"/>
  <c r="AB125"/>
  <c r="AB126"/>
  <c r="AB127"/>
  <c r="AB128"/>
  <c r="AB129"/>
  <c r="AB130"/>
  <c r="AB131"/>
  <c r="AB132"/>
  <c r="AB133"/>
  <c r="AB134"/>
  <c r="AB135"/>
  <c r="AB136"/>
  <c r="AB137"/>
  <c r="AB138"/>
  <c r="AB139"/>
  <c r="AB140"/>
  <c r="AB141"/>
  <c r="AB142"/>
  <c r="AB143"/>
  <c r="AB144"/>
  <c r="AB145"/>
  <c r="AB146"/>
  <c r="AB147"/>
  <c r="AB148"/>
  <c r="AB149"/>
  <c r="AB150"/>
  <c r="AB151"/>
  <c r="AB152"/>
  <c r="AB153"/>
  <c r="AB154"/>
  <c r="AB155"/>
  <c r="AB156"/>
  <c r="AB157"/>
  <c r="AB158"/>
  <c r="AB159"/>
  <c r="AB160"/>
  <c r="AB161"/>
  <c r="AB162"/>
  <c r="AB163"/>
  <c r="AB164"/>
  <c r="AB165"/>
  <c r="AB166"/>
  <c r="AB167"/>
  <c r="AB168"/>
  <c r="AB169"/>
  <c r="AB12"/>
  <c r="AA5"/>
  <c r="AA6"/>
  <c r="AA7"/>
  <c r="AA8"/>
  <c r="AA9"/>
  <c r="AA10"/>
  <c r="AA11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56"/>
  <c r="AA57"/>
  <c r="AA58"/>
  <c r="AA59"/>
  <c r="AA60"/>
  <c r="AA61"/>
  <c r="AA62"/>
  <c r="AA63"/>
  <c r="AA64"/>
  <c r="AA65"/>
  <c r="AA66"/>
  <c r="AA67"/>
  <c r="AA68"/>
  <c r="AA69"/>
  <c r="AA70"/>
  <c r="AA71"/>
  <c r="AA72"/>
  <c r="AA73"/>
  <c r="AA74"/>
  <c r="AA75"/>
  <c r="AA76"/>
  <c r="AA77"/>
  <c r="AA78"/>
  <c r="AA79"/>
  <c r="AA80"/>
  <c r="AA81"/>
  <c r="AA82"/>
  <c r="AA83"/>
  <c r="AA84"/>
  <c r="AA85"/>
  <c r="AA86"/>
  <c r="AA87"/>
  <c r="AA88"/>
  <c r="AA89"/>
  <c r="AA90"/>
  <c r="AA91"/>
  <c r="AA92"/>
  <c r="AA93"/>
  <c r="AA94"/>
  <c r="AA95"/>
  <c r="AA96"/>
  <c r="AA97"/>
  <c r="AA98"/>
  <c r="AA99"/>
  <c r="AA100"/>
  <c r="AA101"/>
  <c r="AA102"/>
  <c r="AA103"/>
  <c r="AA104"/>
  <c r="AA105"/>
  <c r="AA106"/>
  <c r="AA107"/>
  <c r="AA108"/>
  <c r="AA109"/>
  <c r="AA110"/>
  <c r="AA111"/>
  <c r="AA112"/>
  <c r="AA113"/>
  <c r="AA114"/>
  <c r="AA115"/>
  <c r="AA116"/>
  <c r="AA117"/>
  <c r="AA118"/>
  <c r="AA119"/>
  <c r="AA120"/>
  <c r="AA121"/>
  <c r="AA122"/>
  <c r="AA123"/>
  <c r="AA124"/>
  <c r="AA125"/>
  <c r="AA126"/>
  <c r="AA127"/>
  <c r="AA128"/>
  <c r="AA129"/>
  <c r="AA130"/>
  <c r="AA131"/>
  <c r="AA132"/>
  <c r="AA133"/>
  <c r="AA134"/>
  <c r="AA135"/>
  <c r="AA136"/>
  <c r="AA137"/>
  <c r="AA138"/>
  <c r="AA139"/>
  <c r="AA140"/>
  <c r="AA141"/>
  <c r="AA142"/>
  <c r="AA143"/>
  <c r="AA144"/>
  <c r="AA145"/>
  <c r="AA146"/>
  <c r="AA147"/>
  <c r="AA148"/>
  <c r="AA149"/>
  <c r="AA150"/>
  <c r="AA151"/>
  <c r="AA152"/>
  <c r="AA153"/>
  <c r="AA154"/>
  <c r="AA155"/>
  <c r="AA156"/>
  <c r="AA157"/>
  <c r="AA158"/>
  <c r="AA159"/>
  <c r="AA160"/>
  <c r="AA161"/>
  <c r="AA162"/>
  <c r="AA163"/>
  <c r="AA164"/>
  <c r="AA165"/>
  <c r="AA166"/>
  <c r="AA167"/>
  <c r="AA168"/>
  <c r="AA169"/>
  <c r="AA12"/>
  <c r="Z5"/>
  <c r="Z6"/>
  <c r="Z7"/>
  <c r="Z8"/>
  <c r="Z9"/>
  <c r="Z10"/>
  <c r="Z11"/>
  <c r="Z13"/>
  <c r="Z14"/>
  <c r="Z15"/>
  <c r="Z16"/>
  <c r="Z17"/>
  <c r="Z18"/>
  <c r="Z19"/>
  <c r="Z20"/>
  <c r="Z21"/>
  <c r="Z22"/>
  <c r="Z23"/>
  <c r="Z24"/>
  <c r="Z25"/>
  <c r="Z26"/>
  <c r="Z27"/>
  <c r="Z28"/>
  <c r="Z29"/>
  <c r="Z30"/>
  <c r="Z31"/>
  <c r="Z32"/>
  <c r="Z33"/>
  <c r="Z34"/>
  <c r="Z35"/>
  <c r="Z36"/>
  <c r="Z37"/>
  <c r="Z38"/>
  <c r="Z39"/>
  <c r="Z40"/>
  <c r="Z41"/>
  <c r="Z42"/>
  <c r="Z43"/>
  <c r="Z44"/>
  <c r="Z45"/>
  <c r="Z46"/>
  <c r="Z47"/>
  <c r="Z48"/>
  <c r="Z49"/>
  <c r="Z50"/>
  <c r="Z51"/>
  <c r="Z52"/>
  <c r="Z53"/>
  <c r="Z54"/>
  <c r="Z55"/>
  <c r="Z56"/>
  <c r="Z57"/>
  <c r="Z58"/>
  <c r="Z59"/>
  <c r="Z60"/>
  <c r="Z61"/>
  <c r="Z62"/>
  <c r="Z63"/>
  <c r="Z64"/>
  <c r="Z65"/>
  <c r="Z66"/>
  <c r="Z67"/>
  <c r="Z68"/>
  <c r="Z69"/>
  <c r="Z70"/>
  <c r="Z71"/>
  <c r="Z72"/>
  <c r="Z73"/>
  <c r="Z74"/>
  <c r="Z75"/>
  <c r="Z76"/>
  <c r="Z77"/>
  <c r="Z78"/>
  <c r="Z79"/>
  <c r="Z80"/>
  <c r="Z81"/>
  <c r="Z82"/>
  <c r="Z83"/>
  <c r="Z84"/>
  <c r="Z85"/>
  <c r="Z86"/>
  <c r="Z87"/>
  <c r="Z88"/>
  <c r="Z89"/>
  <c r="Z90"/>
  <c r="Z91"/>
  <c r="Z92"/>
  <c r="Z93"/>
  <c r="Z94"/>
  <c r="Z95"/>
  <c r="Z96"/>
  <c r="Z97"/>
  <c r="Z98"/>
  <c r="Z99"/>
  <c r="Z100"/>
  <c r="Z101"/>
  <c r="Z102"/>
  <c r="Z103"/>
  <c r="Z104"/>
  <c r="Z105"/>
  <c r="Z106"/>
  <c r="Z107"/>
  <c r="Z108"/>
  <c r="Z109"/>
  <c r="Z110"/>
  <c r="Z111"/>
  <c r="Z112"/>
  <c r="Z113"/>
  <c r="Z114"/>
  <c r="Z115"/>
  <c r="Z116"/>
  <c r="Z117"/>
  <c r="Z118"/>
  <c r="Z119"/>
  <c r="Z120"/>
  <c r="Z121"/>
  <c r="Z122"/>
  <c r="Z123"/>
  <c r="Z124"/>
  <c r="Z125"/>
  <c r="Z126"/>
  <c r="Z127"/>
  <c r="Z128"/>
  <c r="Z129"/>
  <c r="Z130"/>
  <c r="Z131"/>
  <c r="Z132"/>
  <c r="Z133"/>
  <c r="Z134"/>
  <c r="Z135"/>
  <c r="Z136"/>
  <c r="Z137"/>
  <c r="Z138"/>
  <c r="Z139"/>
  <c r="Z140"/>
  <c r="Z141"/>
  <c r="Z142"/>
  <c r="Z143"/>
  <c r="Z144"/>
  <c r="Z145"/>
  <c r="Z146"/>
  <c r="Z147"/>
  <c r="Z148"/>
  <c r="Z149"/>
  <c r="Z150"/>
  <c r="Z151"/>
  <c r="Z152"/>
  <c r="Z153"/>
  <c r="Z154"/>
  <c r="Z155"/>
  <c r="Z156"/>
  <c r="Z157"/>
  <c r="Z158"/>
  <c r="Z159"/>
  <c r="Z160"/>
  <c r="Z161"/>
  <c r="Z162"/>
  <c r="Z163"/>
  <c r="Z164"/>
  <c r="Z165"/>
  <c r="Z166"/>
  <c r="Z167"/>
  <c r="Z168"/>
  <c r="Z169"/>
  <c r="Z12"/>
  <c r="Y5"/>
  <c r="Y6"/>
  <c r="Y7"/>
  <c r="Y8"/>
  <c r="Y9"/>
  <c r="Y10"/>
  <c r="Y11"/>
  <c r="Y13"/>
  <c r="Y14"/>
  <c r="Y15"/>
  <c r="Y16"/>
  <c r="Y17"/>
  <c r="Y18"/>
  <c r="Y19"/>
  <c r="Y20"/>
  <c r="Y21"/>
  <c r="Y22"/>
  <c r="Y23"/>
  <c r="Y24"/>
  <c r="Y25"/>
  <c r="Y26"/>
  <c r="Y27"/>
  <c r="Y28"/>
  <c r="Y29"/>
  <c r="Y30"/>
  <c r="Y31"/>
  <c r="Y32"/>
  <c r="Y33"/>
  <c r="Y34"/>
  <c r="Y35"/>
  <c r="Y36"/>
  <c r="Y37"/>
  <c r="Y38"/>
  <c r="Y39"/>
  <c r="Y40"/>
  <c r="Y41"/>
  <c r="Y42"/>
  <c r="Y43"/>
  <c r="Y44"/>
  <c r="Y45"/>
  <c r="Y46"/>
  <c r="Y47"/>
  <c r="Y48"/>
  <c r="Y49"/>
  <c r="Y50"/>
  <c r="Y51"/>
  <c r="Y52"/>
  <c r="Y53"/>
  <c r="Y54"/>
  <c r="Y55"/>
  <c r="Y56"/>
  <c r="Y57"/>
  <c r="Y58"/>
  <c r="Y59"/>
  <c r="Y60"/>
  <c r="Y61"/>
  <c r="Y62"/>
  <c r="Y63"/>
  <c r="Y64"/>
  <c r="Y65"/>
  <c r="Y66"/>
  <c r="Y67"/>
  <c r="Y68"/>
  <c r="Y69"/>
  <c r="Y70"/>
  <c r="Y71"/>
  <c r="Y72"/>
  <c r="Y73"/>
  <c r="Y74"/>
  <c r="Y75"/>
  <c r="Y76"/>
  <c r="Y77"/>
  <c r="Y78"/>
  <c r="Y79"/>
  <c r="Y80"/>
  <c r="Y81"/>
  <c r="Y82"/>
  <c r="Y83"/>
  <c r="Y84"/>
  <c r="Y85"/>
  <c r="Y86"/>
  <c r="Y87"/>
  <c r="Y88"/>
  <c r="Y89"/>
  <c r="Y90"/>
  <c r="Y91"/>
  <c r="Y92"/>
  <c r="Y93"/>
  <c r="Y94"/>
  <c r="Y95"/>
  <c r="Y96"/>
  <c r="Y97"/>
  <c r="Y98"/>
  <c r="Y99"/>
  <c r="Y100"/>
  <c r="Y101"/>
  <c r="Y102"/>
  <c r="Y103"/>
  <c r="Y104"/>
  <c r="Y105"/>
  <c r="Y106"/>
  <c r="Y107"/>
  <c r="Y108"/>
  <c r="Y109"/>
  <c r="Y110"/>
  <c r="Y111"/>
  <c r="Y112"/>
  <c r="Y113"/>
  <c r="Y114"/>
  <c r="Y115"/>
  <c r="Y116"/>
  <c r="Y117"/>
  <c r="Y118"/>
  <c r="Y119"/>
  <c r="Y120"/>
  <c r="Y121"/>
  <c r="Y122"/>
  <c r="Y123"/>
  <c r="Y124"/>
  <c r="Y125"/>
  <c r="Y126"/>
  <c r="Y127"/>
  <c r="Y128"/>
  <c r="Y129"/>
  <c r="Y130"/>
  <c r="Y131"/>
  <c r="Y132"/>
  <c r="Y133"/>
  <c r="Y134"/>
  <c r="Y135"/>
  <c r="Y136"/>
  <c r="Y137"/>
  <c r="Y138"/>
  <c r="Y139"/>
  <c r="Y140"/>
  <c r="Y141"/>
  <c r="Y142"/>
  <c r="Y143"/>
  <c r="Y144"/>
  <c r="Y145"/>
  <c r="Y146"/>
  <c r="Y147"/>
  <c r="Y148"/>
  <c r="Y149"/>
  <c r="Y150"/>
  <c r="Y151"/>
  <c r="Y152"/>
  <c r="Y153"/>
  <c r="Y154"/>
  <c r="Y155"/>
  <c r="Y156"/>
  <c r="Y157"/>
  <c r="Y158"/>
  <c r="Y159"/>
  <c r="Y160"/>
  <c r="Y161"/>
  <c r="Y162"/>
  <c r="Y163"/>
  <c r="Y164"/>
  <c r="Y165"/>
  <c r="Y166"/>
  <c r="Y167"/>
  <c r="Y168"/>
  <c r="Y169"/>
  <c r="Y12"/>
  <c r="X5"/>
  <c r="X6"/>
  <c r="X7"/>
  <c r="X8"/>
  <c r="X9"/>
  <c r="X10"/>
  <c r="X11"/>
  <c r="X13"/>
  <c r="X14"/>
  <c r="X15"/>
  <c r="X16"/>
  <c r="X17"/>
  <c r="X18"/>
  <c r="X19"/>
  <c r="X20"/>
  <c r="X21"/>
  <c r="X22"/>
  <c r="X23"/>
  <c r="X24"/>
  <c r="X25"/>
  <c r="X26"/>
  <c r="X27"/>
  <c r="X28"/>
  <c r="X29"/>
  <c r="X30"/>
  <c r="X31"/>
  <c r="X32"/>
  <c r="X33"/>
  <c r="X34"/>
  <c r="X35"/>
  <c r="X36"/>
  <c r="X37"/>
  <c r="X38"/>
  <c r="X39"/>
  <c r="X40"/>
  <c r="X41"/>
  <c r="X42"/>
  <c r="X43"/>
  <c r="X44"/>
  <c r="X45"/>
  <c r="X46"/>
  <c r="X47"/>
  <c r="X48"/>
  <c r="X49"/>
  <c r="X50"/>
  <c r="X51"/>
  <c r="X52"/>
  <c r="X53"/>
  <c r="X54"/>
  <c r="X55"/>
  <c r="X56"/>
  <c r="X57"/>
  <c r="X58"/>
  <c r="X59"/>
  <c r="X60"/>
  <c r="X61"/>
  <c r="X62"/>
  <c r="X63"/>
  <c r="X64"/>
  <c r="X65"/>
  <c r="X66"/>
  <c r="X67"/>
  <c r="X68"/>
  <c r="X69"/>
  <c r="X70"/>
  <c r="X71"/>
  <c r="X72"/>
  <c r="X73"/>
  <c r="X74"/>
  <c r="X75"/>
  <c r="X76"/>
  <c r="X77"/>
  <c r="X78"/>
  <c r="X79"/>
  <c r="X80"/>
  <c r="X81"/>
  <c r="X82"/>
  <c r="X83"/>
  <c r="X84"/>
  <c r="X85"/>
  <c r="X86"/>
  <c r="X87"/>
  <c r="X88"/>
  <c r="X89"/>
  <c r="X90"/>
  <c r="X91"/>
  <c r="X92"/>
  <c r="X93"/>
  <c r="X94"/>
  <c r="X95"/>
  <c r="X96"/>
  <c r="X97"/>
  <c r="X98"/>
  <c r="X99"/>
  <c r="X100"/>
  <c r="X101"/>
  <c r="X102"/>
  <c r="X103"/>
  <c r="X104"/>
  <c r="X105"/>
  <c r="X106"/>
  <c r="X107"/>
  <c r="X108"/>
  <c r="X109"/>
  <c r="X110"/>
  <c r="X111"/>
  <c r="X112"/>
  <c r="X113"/>
  <c r="X114"/>
  <c r="X115"/>
  <c r="X116"/>
  <c r="X117"/>
  <c r="X118"/>
  <c r="X119"/>
  <c r="X120"/>
  <c r="X121"/>
  <c r="X122"/>
  <c r="X123"/>
  <c r="X124"/>
  <c r="X125"/>
  <c r="X126"/>
  <c r="X127"/>
  <c r="X128"/>
  <c r="X129"/>
  <c r="X130"/>
  <c r="X131"/>
  <c r="X132"/>
  <c r="X133"/>
  <c r="X134"/>
  <c r="X135"/>
  <c r="X136"/>
  <c r="X137"/>
  <c r="X138"/>
  <c r="X139"/>
  <c r="X140"/>
  <c r="X141"/>
  <c r="X142"/>
  <c r="X143"/>
  <c r="X144"/>
  <c r="X145"/>
  <c r="X146"/>
  <c r="X147"/>
  <c r="X148"/>
  <c r="X149"/>
  <c r="X150"/>
  <c r="X151"/>
  <c r="X152"/>
  <c r="X153"/>
  <c r="X154"/>
  <c r="X155"/>
  <c r="X156"/>
  <c r="X157"/>
  <c r="X158"/>
  <c r="X159"/>
  <c r="X160"/>
  <c r="X161"/>
  <c r="X162"/>
  <c r="X163"/>
  <c r="X164"/>
  <c r="X165"/>
  <c r="X166"/>
  <c r="X167"/>
  <c r="X168"/>
  <c r="X169"/>
  <c r="X12"/>
  <c r="W5"/>
  <c r="W6"/>
  <c r="W7"/>
  <c r="W8"/>
  <c r="W9"/>
  <c r="W10"/>
  <c r="W11"/>
  <c r="W13"/>
  <c r="W14"/>
  <c r="W15"/>
  <c r="W16"/>
  <c r="W17"/>
  <c r="W18"/>
  <c r="W19"/>
  <c r="W20"/>
  <c r="W21"/>
  <c r="W22"/>
  <c r="W23"/>
  <c r="W24"/>
  <c r="W25"/>
  <c r="W26"/>
  <c r="W27"/>
  <c r="W28"/>
  <c r="W29"/>
  <c r="W30"/>
  <c r="W31"/>
  <c r="W32"/>
  <c r="W33"/>
  <c r="W34"/>
  <c r="W35"/>
  <c r="W36"/>
  <c r="W37"/>
  <c r="W38"/>
  <c r="W39"/>
  <c r="W40"/>
  <c r="W41"/>
  <c r="W42"/>
  <c r="W43"/>
  <c r="W44"/>
  <c r="W45"/>
  <c r="W46"/>
  <c r="W47"/>
  <c r="W48"/>
  <c r="W49"/>
  <c r="W50"/>
  <c r="W51"/>
  <c r="W52"/>
  <c r="W53"/>
  <c r="W54"/>
  <c r="W55"/>
  <c r="W56"/>
  <c r="W57"/>
  <c r="W58"/>
  <c r="W59"/>
  <c r="W60"/>
  <c r="W61"/>
  <c r="W62"/>
  <c r="W63"/>
  <c r="W64"/>
  <c r="W65"/>
  <c r="W66"/>
  <c r="W67"/>
  <c r="W68"/>
  <c r="W69"/>
  <c r="W70"/>
  <c r="W71"/>
  <c r="W72"/>
  <c r="W73"/>
  <c r="W74"/>
  <c r="W75"/>
  <c r="W76"/>
  <c r="W77"/>
  <c r="W78"/>
  <c r="W79"/>
  <c r="W80"/>
  <c r="W81"/>
  <c r="W82"/>
  <c r="W83"/>
  <c r="W84"/>
  <c r="W85"/>
  <c r="W86"/>
  <c r="W87"/>
  <c r="W88"/>
  <c r="W89"/>
  <c r="W90"/>
  <c r="W91"/>
  <c r="W92"/>
  <c r="W93"/>
  <c r="W94"/>
  <c r="W95"/>
  <c r="W96"/>
  <c r="W97"/>
  <c r="W98"/>
  <c r="W99"/>
  <c r="W100"/>
  <c r="W101"/>
  <c r="W102"/>
  <c r="W103"/>
  <c r="W104"/>
  <c r="W105"/>
  <c r="W106"/>
  <c r="W107"/>
  <c r="W108"/>
  <c r="W109"/>
  <c r="W110"/>
  <c r="W111"/>
  <c r="W112"/>
  <c r="W113"/>
  <c r="W114"/>
  <c r="W115"/>
  <c r="W116"/>
  <c r="W117"/>
  <c r="W118"/>
  <c r="W119"/>
  <c r="W120"/>
  <c r="W121"/>
  <c r="W122"/>
  <c r="W123"/>
  <c r="W124"/>
  <c r="W125"/>
  <c r="W126"/>
  <c r="W127"/>
  <c r="W128"/>
  <c r="W129"/>
  <c r="W130"/>
  <c r="W131"/>
  <c r="W132"/>
  <c r="W133"/>
  <c r="W134"/>
  <c r="W135"/>
  <c r="W136"/>
  <c r="W137"/>
  <c r="W138"/>
  <c r="W139"/>
  <c r="W140"/>
  <c r="W141"/>
  <c r="W142"/>
  <c r="W143"/>
  <c r="W144"/>
  <c r="W145"/>
  <c r="W146"/>
  <c r="W147"/>
  <c r="W148"/>
  <c r="W149"/>
  <c r="W150"/>
  <c r="W151"/>
  <c r="W152"/>
  <c r="W153"/>
  <c r="W154"/>
  <c r="W155"/>
  <c r="W156"/>
  <c r="W157"/>
  <c r="W158"/>
  <c r="W159"/>
  <c r="W160"/>
  <c r="W161"/>
  <c r="W162"/>
  <c r="W163"/>
  <c r="W164"/>
  <c r="W165"/>
  <c r="W166"/>
  <c r="W167"/>
  <c r="W168"/>
  <c r="W169"/>
  <c r="W12"/>
  <c r="V5"/>
  <c r="V6"/>
  <c r="V7"/>
  <c r="V8"/>
  <c r="V9"/>
  <c r="V10"/>
  <c r="V11"/>
  <c r="V13"/>
  <c r="V14"/>
  <c r="V15"/>
  <c r="V16"/>
  <c r="V17"/>
  <c r="V18"/>
  <c r="V19"/>
  <c r="V20"/>
  <c r="V21"/>
  <c r="V22"/>
  <c r="V23"/>
  <c r="V24"/>
  <c r="V25"/>
  <c r="V26"/>
  <c r="V27"/>
  <c r="V28"/>
  <c r="V29"/>
  <c r="V30"/>
  <c r="V31"/>
  <c r="V32"/>
  <c r="V33"/>
  <c r="V34"/>
  <c r="V35"/>
  <c r="V36"/>
  <c r="V37"/>
  <c r="V38"/>
  <c r="V39"/>
  <c r="V40"/>
  <c r="V41"/>
  <c r="V42"/>
  <c r="V43"/>
  <c r="V44"/>
  <c r="V45"/>
  <c r="V46"/>
  <c r="V47"/>
  <c r="V48"/>
  <c r="V49"/>
  <c r="V50"/>
  <c r="V51"/>
  <c r="V52"/>
  <c r="V53"/>
  <c r="V54"/>
  <c r="V55"/>
  <c r="V56"/>
  <c r="V57"/>
  <c r="V58"/>
  <c r="V59"/>
  <c r="V60"/>
  <c r="V61"/>
  <c r="V62"/>
  <c r="V63"/>
  <c r="V64"/>
  <c r="V65"/>
  <c r="V66"/>
  <c r="V67"/>
  <c r="V68"/>
  <c r="V69"/>
  <c r="V70"/>
  <c r="V71"/>
  <c r="V72"/>
  <c r="V73"/>
  <c r="V74"/>
  <c r="V75"/>
  <c r="V76"/>
  <c r="V77"/>
  <c r="V78"/>
  <c r="V79"/>
  <c r="V80"/>
  <c r="V81"/>
  <c r="V82"/>
  <c r="V83"/>
  <c r="V84"/>
  <c r="V85"/>
  <c r="V86"/>
  <c r="V87"/>
  <c r="V88"/>
  <c r="V89"/>
  <c r="V90"/>
  <c r="V91"/>
  <c r="V92"/>
  <c r="V93"/>
  <c r="V94"/>
  <c r="V95"/>
  <c r="V96"/>
  <c r="V97"/>
  <c r="V98"/>
  <c r="V99"/>
  <c r="V100"/>
  <c r="V101"/>
  <c r="V102"/>
  <c r="V103"/>
  <c r="V104"/>
  <c r="V105"/>
  <c r="V106"/>
  <c r="V107"/>
  <c r="V108"/>
  <c r="V109"/>
  <c r="V110"/>
  <c r="V111"/>
  <c r="V112"/>
  <c r="V113"/>
  <c r="V114"/>
  <c r="V115"/>
  <c r="V116"/>
  <c r="V117"/>
  <c r="V118"/>
  <c r="V119"/>
  <c r="V120"/>
  <c r="V121"/>
  <c r="V122"/>
  <c r="V123"/>
  <c r="V124"/>
  <c r="V125"/>
  <c r="V126"/>
  <c r="V127"/>
  <c r="V128"/>
  <c r="V129"/>
  <c r="V130"/>
  <c r="V131"/>
  <c r="V132"/>
  <c r="V133"/>
  <c r="V134"/>
  <c r="V135"/>
  <c r="V136"/>
  <c r="V137"/>
  <c r="V138"/>
  <c r="V139"/>
  <c r="V140"/>
  <c r="V141"/>
  <c r="V142"/>
  <c r="V143"/>
  <c r="V144"/>
  <c r="V145"/>
  <c r="V146"/>
  <c r="V147"/>
  <c r="V148"/>
  <c r="V149"/>
  <c r="V150"/>
  <c r="V151"/>
  <c r="V152"/>
  <c r="V153"/>
  <c r="V154"/>
  <c r="V155"/>
  <c r="V156"/>
  <c r="V157"/>
  <c r="V158"/>
  <c r="V159"/>
  <c r="V160"/>
  <c r="V161"/>
  <c r="V162"/>
  <c r="V163"/>
  <c r="V164"/>
  <c r="V165"/>
  <c r="V166"/>
  <c r="V167"/>
  <c r="V168"/>
  <c r="V169"/>
  <c r="V12"/>
  <c r="U5"/>
  <c r="U6"/>
  <c r="U7"/>
  <c r="U8"/>
  <c r="U9"/>
  <c r="U10"/>
  <c r="U11"/>
  <c r="U13"/>
  <c r="U14"/>
  <c r="U15"/>
  <c r="U16"/>
  <c r="U17"/>
  <c r="U18"/>
  <c r="U19"/>
  <c r="U20"/>
  <c r="U21"/>
  <c r="U22"/>
  <c r="U23"/>
  <c r="U24"/>
  <c r="U25"/>
  <c r="U26"/>
  <c r="U27"/>
  <c r="U28"/>
  <c r="U29"/>
  <c r="U30"/>
  <c r="U31"/>
  <c r="U32"/>
  <c r="U33"/>
  <c r="U34"/>
  <c r="U35"/>
  <c r="U36"/>
  <c r="U37"/>
  <c r="U38"/>
  <c r="U39"/>
  <c r="U40"/>
  <c r="U41"/>
  <c r="U42"/>
  <c r="U43"/>
  <c r="U44"/>
  <c r="U45"/>
  <c r="U46"/>
  <c r="U47"/>
  <c r="U48"/>
  <c r="U49"/>
  <c r="U50"/>
  <c r="U51"/>
  <c r="U52"/>
  <c r="U53"/>
  <c r="U54"/>
  <c r="U55"/>
  <c r="U56"/>
  <c r="U57"/>
  <c r="U58"/>
  <c r="U59"/>
  <c r="U60"/>
  <c r="U61"/>
  <c r="U62"/>
  <c r="U63"/>
  <c r="U64"/>
  <c r="U65"/>
  <c r="U66"/>
  <c r="U67"/>
  <c r="U68"/>
  <c r="U69"/>
  <c r="U70"/>
  <c r="U71"/>
  <c r="U72"/>
  <c r="U73"/>
  <c r="U74"/>
  <c r="U75"/>
  <c r="U76"/>
  <c r="U77"/>
  <c r="U78"/>
  <c r="U79"/>
  <c r="U80"/>
  <c r="U81"/>
  <c r="U82"/>
  <c r="U83"/>
  <c r="U84"/>
  <c r="U85"/>
  <c r="U86"/>
  <c r="U87"/>
  <c r="U88"/>
  <c r="U89"/>
  <c r="U90"/>
  <c r="U91"/>
  <c r="U92"/>
  <c r="U93"/>
  <c r="U94"/>
  <c r="U95"/>
  <c r="U96"/>
  <c r="U97"/>
  <c r="U98"/>
  <c r="U99"/>
  <c r="U100"/>
  <c r="U101"/>
  <c r="U102"/>
  <c r="U103"/>
  <c r="U104"/>
  <c r="U105"/>
  <c r="U106"/>
  <c r="U107"/>
  <c r="U108"/>
  <c r="U109"/>
  <c r="U110"/>
  <c r="U111"/>
  <c r="U112"/>
  <c r="U113"/>
  <c r="U114"/>
  <c r="U115"/>
  <c r="U116"/>
  <c r="U117"/>
  <c r="U118"/>
  <c r="U119"/>
  <c r="U120"/>
  <c r="U121"/>
  <c r="U122"/>
  <c r="U123"/>
  <c r="U124"/>
  <c r="U125"/>
  <c r="U126"/>
  <c r="U127"/>
  <c r="U128"/>
  <c r="U129"/>
  <c r="U130"/>
  <c r="U131"/>
  <c r="U132"/>
  <c r="U133"/>
  <c r="U134"/>
  <c r="U135"/>
  <c r="U136"/>
  <c r="U137"/>
  <c r="U138"/>
  <c r="U139"/>
  <c r="U140"/>
  <c r="U141"/>
  <c r="U142"/>
  <c r="U143"/>
  <c r="U144"/>
  <c r="U145"/>
  <c r="U146"/>
  <c r="U147"/>
  <c r="U148"/>
  <c r="U149"/>
  <c r="U150"/>
  <c r="U151"/>
  <c r="U152"/>
  <c r="U153"/>
  <c r="U154"/>
  <c r="U155"/>
  <c r="U156"/>
  <c r="U157"/>
  <c r="U158"/>
  <c r="U159"/>
  <c r="U160"/>
  <c r="U161"/>
  <c r="U162"/>
  <c r="U163"/>
  <c r="U164"/>
  <c r="U165"/>
  <c r="U166"/>
  <c r="U167"/>
  <c r="U168"/>
  <c r="U169"/>
  <c r="U12"/>
  <c r="T5"/>
  <c r="T6"/>
  <c r="T7"/>
  <c r="T8"/>
  <c r="T9"/>
  <c r="T10"/>
  <c r="T11"/>
  <c r="T13"/>
  <c r="T14"/>
  <c r="T15"/>
  <c r="T16"/>
  <c r="T17"/>
  <c r="T18"/>
  <c r="T19"/>
  <c r="T20"/>
  <c r="T21"/>
  <c r="T22"/>
  <c r="T23"/>
  <c r="T24"/>
  <c r="T25"/>
  <c r="T26"/>
  <c r="T27"/>
  <c r="T28"/>
  <c r="T29"/>
  <c r="T30"/>
  <c r="T31"/>
  <c r="T32"/>
  <c r="T33"/>
  <c r="T34"/>
  <c r="T35"/>
  <c r="T36"/>
  <c r="T37"/>
  <c r="T38"/>
  <c r="T39"/>
  <c r="T40"/>
  <c r="T41"/>
  <c r="T42"/>
  <c r="T43"/>
  <c r="T44"/>
  <c r="T45"/>
  <c r="T46"/>
  <c r="T47"/>
  <c r="T48"/>
  <c r="T49"/>
  <c r="T50"/>
  <c r="T51"/>
  <c r="T52"/>
  <c r="T53"/>
  <c r="T54"/>
  <c r="T55"/>
  <c r="T56"/>
  <c r="T57"/>
  <c r="T58"/>
  <c r="T59"/>
  <c r="T60"/>
  <c r="T61"/>
  <c r="T62"/>
  <c r="T63"/>
  <c r="T64"/>
  <c r="T65"/>
  <c r="T66"/>
  <c r="T67"/>
  <c r="T68"/>
  <c r="T69"/>
  <c r="T70"/>
  <c r="T71"/>
  <c r="T72"/>
  <c r="T73"/>
  <c r="T74"/>
  <c r="T75"/>
  <c r="T76"/>
  <c r="T77"/>
  <c r="T78"/>
  <c r="T79"/>
  <c r="T80"/>
  <c r="T81"/>
  <c r="T82"/>
  <c r="T83"/>
  <c r="T84"/>
  <c r="T85"/>
  <c r="T86"/>
  <c r="T87"/>
  <c r="T88"/>
  <c r="T89"/>
  <c r="T90"/>
  <c r="T91"/>
  <c r="T92"/>
  <c r="T93"/>
  <c r="T94"/>
  <c r="T95"/>
  <c r="T96"/>
  <c r="T97"/>
  <c r="T98"/>
  <c r="T99"/>
  <c r="T100"/>
  <c r="T101"/>
  <c r="T102"/>
  <c r="T103"/>
  <c r="T104"/>
  <c r="T105"/>
  <c r="T106"/>
  <c r="T107"/>
  <c r="T108"/>
  <c r="T109"/>
  <c r="T110"/>
  <c r="T111"/>
  <c r="T112"/>
  <c r="T113"/>
  <c r="T114"/>
  <c r="T115"/>
  <c r="T116"/>
  <c r="T117"/>
  <c r="T118"/>
  <c r="T119"/>
  <c r="T120"/>
  <c r="T121"/>
  <c r="T122"/>
  <c r="T123"/>
  <c r="T124"/>
  <c r="T125"/>
  <c r="T126"/>
  <c r="T127"/>
  <c r="T128"/>
  <c r="T129"/>
  <c r="T130"/>
  <c r="T131"/>
  <c r="T132"/>
  <c r="T133"/>
  <c r="T134"/>
  <c r="T135"/>
  <c r="T136"/>
  <c r="T137"/>
  <c r="T138"/>
  <c r="T139"/>
  <c r="T140"/>
  <c r="T141"/>
  <c r="T142"/>
  <c r="T143"/>
  <c r="T144"/>
  <c r="T145"/>
  <c r="T146"/>
  <c r="T147"/>
  <c r="T148"/>
  <c r="T149"/>
  <c r="T150"/>
  <c r="T151"/>
  <c r="T152"/>
  <c r="T153"/>
  <c r="T154"/>
  <c r="T155"/>
  <c r="T156"/>
  <c r="T157"/>
  <c r="T158"/>
  <c r="T159"/>
  <c r="T160"/>
  <c r="T161"/>
  <c r="T162"/>
  <c r="T163"/>
  <c r="T164"/>
  <c r="T165"/>
  <c r="T166"/>
  <c r="T167"/>
  <c r="T168"/>
  <c r="T169"/>
  <c r="T12"/>
  <c r="S5"/>
  <c r="S6"/>
  <c r="S7"/>
  <c r="S8"/>
  <c r="S9"/>
  <c r="S10"/>
  <c r="S11"/>
  <c r="S13"/>
  <c r="S14"/>
  <c r="S15"/>
  <c r="S16"/>
  <c r="S17"/>
  <c r="S18"/>
  <c r="S19"/>
  <c r="S20"/>
  <c r="S21"/>
  <c r="S22"/>
  <c r="S23"/>
  <c r="S24"/>
  <c r="S25"/>
  <c r="S26"/>
  <c r="S27"/>
  <c r="S28"/>
  <c r="S29"/>
  <c r="S30"/>
  <c r="S31"/>
  <c r="S32"/>
  <c r="S33"/>
  <c r="S34"/>
  <c r="S35"/>
  <c r="S36"/>
  <c r="S37"/>
  <c r="S38"/>
  <c r="S39"/>
  <c r="S40"/>
  <c r="S41"/>
  <c r="S42"/>
  <c r="S43"/>
  <c r="S44"/>
  <c r="S45"/>
  <c r="S46"/>
  <c r="S47"/>
  <c r="S48"/>
  <c r="S49"/>
  <c r="S50"/>
  <c r="S51"/>
  <c r="S52"/>
  <c r="S53"/>
  <c r="S54"/>
  <c r="S55"/>
  <c r="S56"/>
  <c r="S57"/>
  <c r="S58"/>
  <c r="S59"/>
  <c r="S60"/>
  <c r="S61"/>
  <c r="S62"/>
  <c r="S63"/>
  <c r="S64"/>
  <c r="S65"/>
  <c r="S66"/>
  <c r="S67"/>
  <c r="S68"/>
  <c r="S69"/>
  <c r="S70"/>
  <c r="S71"/>
  <c r="S72"/>
  <c r="S73"/>
  <c r="S74"/>
  <c r="S75"/>
  <c r="S76"/>
  <c r="S77"/>
  <c r="S78"/>
  <c r="S79"/>
  <c r="S80"/>
  <c r="S81"/>
  <c r="S82"/>
  <c r="S83"/>
  <c r="S84"/>
  <c r="S85"/>
  <c r="S86"/>
  <c r="S87"/>
  <c r="S88"/>
  <c r="S89"/>
  <c r="S90"/>
  <c r="S91"/>
  <c r="S92"/>
  <c r="S93"/>
  <c r="S94"/>
  <c r="S95"/>
  <c r="S96"/>
  <c r="S97"/>
  <c r="S98"/>
  <c r="S99"/>
  <c r="S100"/>
  <c r="S101"/>
  <c r="S102"/>
  <c r="S103"/>
  <c r="S104"/>
  <c r="S105"/>
  <c r="S106"/>
  <c r="S107"/>
  <c r="S108"/>
  <c r="S109"/>
  <c r="S110"/>
  <c r="S111"/>
  <c r="S112"/>
  <c r="S113"/>
  <c r="S114"/>
  <c r="S115"/>
  <c r="S116"/>
  <c r="S117"/>
  <c r="S118"/>
  <c r="S119"/>
  <c r="S120"/>
  <c r="S121"/>
  <c r="S122"/>
  <c r="S123"/>
  <c r="S124"/>
  <c r="S125"/>
  <c r="S126"/>
  <c r="S127"/>
  <c r="S128"/>
  <c r="S129"/>
  <c r="S130"/>
  <c r="S131"/>
  <c r="S132"/>
  <c r="S133"/>
  <c r="S134"/>
  <c r="S135"/>
  <c r="S136"/>
  <c r="S137"/>
  <c r="S138"/>
  <c r="S139"/>
  <c r="S140"/>
  <c r="S141"/>
  <c r="S142"/>
  <c r="S143"/>
  <c r="S144"/>
  <c r="S145"/>
  <c r="S146"/>
  <c r="S147"/>
  <c r="S148"/>
  <c r="S149"/>
  <c r="S150"/>
  <c r="S151"/>
  <c r="S152"/>
  <c r="S153"/>
  <c r="S154"/>
  <c r="S155"/>
  <c r="S156"/>
  <c r="S157"/>
  <c r="S158"/>
  <c r="S159"/>
  <c r="S160"/>
  <c r="S161"/>
  <c r="S162"/>
  <c r="S163"/>
  <c r="S164"/>
  <c r="S165"/>
  <c r="S166"/>
  <c r="S167"/>
  <c r="S168"/>
  <c r="S169"/>
  <c r="S12"/>
  <c r="R5"/>
  <c r="R6"/>
  <c r="R7"/>
  <c r="R8"/>
  <c r="R9"/>
  <c r="R10"/>
  <c r="R11"/>
  <c r="R13"/>
  <c r="R14"/>
  <c r="R15"/>
  <c r="R16"/>
  <c r="R17"/>
  <c r="R18"/>
  <c r="R19"/>
  <c r="R20"/>
  <c r="R21"/>
  <c r="R22"/>
  <c r="R23"/>
  <c r="R24"/>
  <c r="R25"/>
  <c r="R26"/>
  <c r="R27"/>
  <c r="R28"/>
  <c r="R29"/>
  <c r="R30"/>
  <c r="R31"/>
  <c r="R32"/>
  <c r="R33"/>
  <c r="R34"/>
  <c r="R35"/>
  <c r="R36"/>
  <c r="R37"/>
  <c r="R38"/>
  <c r="R39"/>
  <c r="R40"/>
  <c r="R41"/>
  <c r="R42"/>
  <c r="R43"/>
  <c r="R44"/>
  <c r="R45"/>
  <c r="R46"/>
  <c r="R47"/>
  <c r="R48"/>
  <c r="R49"/>
  <c r="R50"/>
  <c r="R51"/>
  <c r="R52"/>
  <c r="R53"/>
  <c r="R54"/>
  <c r="R55"/>
  <c r="R56"/>
  <c r="R57"/>
  <c r="R58"/>
  <c r="R59"/>
  <c r="R60"/>
  <c r="R61"/>
  <c r="R62"/>
  <c r="R63"/>
  <c r="R64"/>
  <c r="R65"/>
  <c r="R66"/>
  <c r="R67"/>
  <c r="R68"/>
  <c r="R69"/>
  <c r="R70"/>
  <c r="R71"/>
  <c r="R72"/>
  <c r="R73"/>
  <c r="R74"/>
  <c r="R75"/>
  <c r="R76"/>
  <c r="R77"/>
  <c r="R78"/>
  <c r="R79"/>
  <c r="R80"/>
  <c r="R81"/>
  <c r="R82"/>
  <c r="R83"/>
  <c r="R84"/>
  <c r="R85"/>
  <c r="R86"/>
  <c r="R87"/>
  <c r="R88"/>
  <c r="R89"/>
  <c r="R90"/>
  <c r="R91"/>
  <c r="R92"/>
  <c r="R93"/>
  <c r="R94"/>
  <c r="R95"/>
  <c r="R96"/>
  <c r="R97"/>
  <c r="R98"/>
  <c r="R99"/>
  <c r="R100"/>
  <c r="R101"/>
  <c r="R102"/>
  <c r="R103"/>
  <c r="R104"/>
  <c r="R105"/>
  <c r="R106"/>
  <c r="R107"/>
  <c r="R108"/>
  <c r="R109"/>
  <c r="R110"/>
  <c r="R111"/>
  <c r="R112"/>
  <c r="R113"/>
  <c r="R114"/>
  <c r="R115"/>
  <c r="R116"/>
  <c r="R117"/>
  <c r="R118"/>
  <c r="R119"/>
  <c r="R120"/>
  <c r="R121"/>
  <c r="R122"/>
  <c r="R123"/>
  <c r="R124"/>
  <c r="R125"/>
  <c r="R126"/>
  <c r="R127"/>
  <c r="R128"/>
  <c r="R129"/>
  <c r="R130"/>
  <c r="R131"/>
  <c r="R132"/>
  <c r="R133"/>
  <c r="R134"/>
  <c r="R135"/>
  <c r="R136"/>
  <c r="R137"/>
  <c r="R138"/>
  <c r="R139"/>
  <c r="R140"/>
  <c r="R141"/>
  <c r="R142"/>
  <c r="R143"/>
  <c r="R144"/>
  <c r="R145"/>
  <c r="R146"/>
  <c r="R147"/>
  <c r="R148"/>
  <c r="R149"/>
  <c r="R150"/>
  <c r="R151"/>
  <c r="R152"/>
  <c r="R153"/>
  <c r="R154"/>
  <c r="R155"/>
  <c r="R156"/>
  <c r="R157"/>
  <c r="R158"/>
  <c r="R159"/>
  <c r="R160"/>
  <c r="R161"/>
  <c r="R162"/>
  <c r="R163"/>
  <c r="R164"/>
  <c r="R165"/>
  <c r="R166"/>
  <c r="R167"/>
  <c r="R168"/>
  <c r="R169"/>
  <c r="R12"/>
  <c r="Q5"/>
  <c r="Q6"/>
  <c r="Q7"/>
  <c r="Q8"/>
  <c r="Q9"/>
  <c r="Q10"/>
  <c r="Q11"/>
  <c r="Q13"/>
  <c r="Q14"/>
  <c r="Q15"/>
  <c r="Q16"/>
  <c r="Q17"/>
  <c r="Q18"/>
  <c r="Q19"/>
  <c r="Q20"/>
  <c r="Q21"/>
  <c r="Q22"/>
  <c r="Q23"/>
  <c r="Q24"/>
  <c r="Q25"/>
  <c r="Q26"/>
  <c r="Q27"/>
  <c r="Q28"/>
  <c r="Q29"/>
  <c r="Q30"/>
  <c r="Q31"/>
  <c r="Q32"/>
  <c r="Q33"/>
  <c r="Q34"/>
  <c r="Q35"/>
  <c r="Q36"/>
  <c r="Q37"/>
  <c r="Q38"/>
  <c r="Q39"/>
  <c r="Q40"/>
  <c r="Q41"/>
  <c r="Q42"/>
  <c r="Q43"/>
  <c r="Q44"/>
  <c r="Q45"/>
  <c r="Q46"/>
  <c r="Q47"/>
  <c r="Q48"/>
  <c r="Q49"/>
  <c r="Q50"/>
  <c r="Q51"/>
  <c r="Q52"/>
  <c r="Q53"/>
  <c r="Q54"/>
  <c r="Q55"/>
  <c r="Q56"/>
  <c r="Q57"/>
  <c r="Q58"/>
  <c r="Q59"/>
  <c r="Q60"/>
  <c r="Q61"/>
  <c r="Q62"/>
  <c r="Q63"/>
  <c r="Q64"/>
  <c r="Q65"/>
  <c r="Q66"/>
  <c r="Q67"/>
  <c r="Q68"/>
  <c r="Q69"/>
  <c r="Q70"/>
  <c r="Q71"/>
  <c r="Q72"/>
  <c r="Q73"/>
  <c r="Q74"/>
  <c r="Q75"/>
  <c r="Q76"/>
  <c r="Q77"/>
  <c r="Q78"/>
  <c r="Q79"/>
  <c r="Q80"/>
  <c r="Q81"/>
  <c r="Q82"/>
  <c r="Q83"/>
  <c r="Q84"/>
  <c r="Q85"/>
  <c r="Q86"/>
  <c r="Q87"/>
  <c r="Q88"/>
  <c r="Q89"/>
  <c r="Q90"/>
  <c r="Q91"/>
  <c r="Q92"/>
  <c r="Q93"/>
  <c r="Q94"/>
  <c r="Q95"/>
  <c r="Q96"/>
  <c r="Q97"/>
  <c r="Q98"/>
  <c r="Q99"/>
  <c r="Q100"/>
  <c r="Q101"/>
  <c r="Q102"/>
  <c r="Q103"/>
  <c r="Q104"/>
  <c r="Q105"/>
  <c r="Q106"/>
  <c r="Q107"/>
  <c r="Q108"/>
  <c r="Q109"/>
  <c r="Q110"/>
  <c r="Q111"/>
  <c r="Q112"/>
  <c r="Q113"/>
  <c r="Q114"/>
  <c r="Q115"/>
  <c r="Q116"/>
  <c r="Q117"/>
  <c r="Q118"/>
  <c r="Q119"/>
  <c r="Q120"/>
  <c r="Q121"/>
  <c r="Q122"/>
  <c r="Q123"/>
  <c r="Q124"/>
  <c r="Q125"/>
  <c r="Q126"/>
  <c r="Q127"/>
  <c r="Q128"/>
  <c r="Q129"/>
  <c r="Q130"/>
  <c r="Q131"/>
  <c r="Q132"/>
  <c r="Q133"/>
  <c r="Q134"/>
  <c r="Q135"/>
  <c r="Q136"/>
  <c r="Q137"/>
  <c r="Q138"/>
  <c r="Q139"/>
  <c r="Q140"/>
  <c r="Q141"/>
  <c r="Q142"/>
  <c r="Q143"/>
  <c r="Q144"/>
  <c r="Q145"/>
  <c r="Q146"/>
  <c r="Q147"/>
  <c r="Q148"/>
  <c r="Q149"/>
  <c r="Q150"/>
  <c r="Q151"/>
  <c r="Q152"/>
  <c r="Q153"/>
  <c r="Q154"/>
  <c r="Q155"/>
  <c r="Q156"/>
  <c r="Q157"/>
  <c r="Q158"/>
  <c r="Q159"/>
  <c r="Q160"/>
  <c r="Q161"/>
  <c r="Q162"/>
  <c r="Q163"/>
  <c r="Q164"/>
  <c r="Q165"/>
  <c r="Q166"/>
  <c r="Q167"/>
  <c r="Q168"/>
  <c r="Q169"/>
  <c r="Q12"/>
  <c r="P5"/>
  <c r="P6"/>
  <c r="P7"/>
  <c r="P8"/>
  <c r="P9"/>
  <c r="P10"/>
  <c r="P11"/>
  <c r="P13"/>
  <c r="P14"/>
  <c r="P15"/>
  <c r="P16"/>
  <c r="P17"/>
  <c r="P18"/>
  <c r="P19"/>
  <c r="P20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66"/>
  <c r="P67"/>
  <c r="P68"/>
  <c r="P69"/>
  <c r="P70"/>
  <c r="P71"/>
  <c r="P72"/>
  <c r="P73"/>
  <c r="P74"/>
  <c r="P75"/>
  <c r="P76"/>
  <c r="P77"/>
  <c r="P78"/>
  <c r="P79"/>
  <c r="P80"/>
  <c r="P81"/>
  <c r="P82"/>
  <c r="P83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2"/>
  <c r="P133"/>
  <c r="P134"/>
  <c r="P135"/>
  <c r="P136"/>
  <c r="P137"/>
  <c r="P138"/>
  <c r="P139"/>
  <c r="P140"/>
  <c r="P141"/>
  <c r="P142"/>
  <c r="P143"/>
  <c r="P144"/>
  <c r="P145"/>
  <c r="P146"/>
  <c r="P147"/>
  <c r="P148"/>
  <c r="P149"/>
  <c r="P150"/>
  <c r="P151"/>
  <c r="P152"/>
  <c r="P153"/>
  <c r="P154"/>
  <c r="P155"/>
  <c r="P156"/>
  <c r="P157"/>
  <c r="P158"/>
  <c r="P159"/>
  <c r="P160"/>
  <c r="P161"/>
  <c r="P162"/>
  <c r="P163"/>
  <c r="P164"/>
  <c r="P165"/>
  <c r="P166"/>
  <c r="P167"/>
  <c r="P168"/>
  <c r="P169"/>
  <c r="P12"/>
  <c r="O5"/>
  <c r="O6"/>
  <c r="O7"/>
  <c r="O8"/>
  <c r="O9"/>
  <c r="O10"/>
  <c r="O11"/>
  <c r="O13"/>
  <c r="O14"/>
  <c r="O15"/>
  <c r="O16"/>
  <c r="O17"/>
  <c r="O18"/>
  <c r="O19"/>
  <c r="O20"/>
  <c r="O21"/>
  <c r="O22"/>
  <c r="O23"/>
  <c r="O24"/>
  <c r="O25"/>
  <c r="O26"/>
  <c r="O27"/>
  <c r="O28"/>
  <c r="O29"/>
  <c r="O30"/>
  <c r="O31"/>
  <c r="O32"/>
  <c r="O33"/>
  <c r="O34"/>
  <c r="O35"/>
  <c r="O36"/>
  <c r="O37"/>
  <c r="O38"/>
  <c r="O39"/>
  <c r="O40"/>
  <c r="O41"/>
  <c r="O42"/>
  <c r="O43"/>
  <c r="O44"/>
  <c r="O45"/>
  <c r="O46"/>
  <c r="O47"/>
  <c r="O48"/>
  <c r="O49"/>
  <c r="O50"/>
  <c r="O51"/>
  <c r="O52"/>
  <c r="O53"/>
  <c r="O54"/>
  <c r="O55"/>
  <c r="O56"/>
  <c r="O57"/>
  <c r="O58"/>
  <c r="O59"/>
  <c r="O60"/>
  <c r="O61"/>
  <c r="O62"/>
  <c r="O63"/>
  <c r="O64"/>
  <c r="O65"/>
  <c r="O66"/>
  <c r="O67"/>
  <c r="O68"/>
  <c r="O69"/>
  <c r="O70"/>
  <c r="O71"/>
  <c r="O72"/>
  <c r="O73"/>
  <c r="O74"/>
  <c r="O75"/>
  <c r="O76"/>
  <c r="O77"/>
  <c r="O78"/>
  <c r="O79"/>
  <c r="O80"/>
  <c r="O81"/>
  <c r="O82"/>
  <c r="O83"/>
  <c r="O84"/>
  <c r="O85"/>
  <c r="O86"/>
  <c r="O87"/>
  <c r="O88"/>
  <c r="O89"/>
  <c r="O90"/>
  <c r="O91"/>
  <c r="O92"/>
  <c r="O93"/>
  <c r="O94"/>
  <c r="O95"/>
  <c r="O96"/>
  <c r="O97"/>
  <c r="O98"/>
  <c r="O99"/>
  <c r="O100"/>
  <c r="O101"/>
  <c r="O102"/>
  <c r="O103"/>
  <c r="O104"/>
  <c r="O105"/>
  <c r="O106"/>
  <c r="O107"/>
  <c r="O108"/>
  <c r="O109"/>
  <c r="O110"/>
  <c r="O111"/>
  <c r="O112"/>
  <c r="O113"/>
  <c r="O114"/>
  <c r="O115"/>
  <c r="O116"/>
  <c r="O117"/>
  <c r="O118"/>
  <c r="O119"/>
  <c r="O120"/>
  <c r="O121"/>
  <c r="O122"/>
  <c r="O123"/>
  <c r="O124"/>
  <c r="O125"/>
  <c r="O126"/>
  <c r="O127"/>
  <c r="O128"/>
  <c r="O129"/>
  <c r="O130"/>
  <c r="O131"/>
  <c r="O132"/>
  <c r="O133"/>
  <c r="O134"/>
  <c r="O135"/>
  <c r="O136"/>
  <c r="O137"/>
  <c r="O138"/>
  <c r="O139"/>
  <c r="O140"/>
  <c r="O141"/>
  <c r="O142"/>
  <c r="O143"/>
  <c r="O144"/>
  <c r="O145"/>
  <c r="O146"/>
  <c r="O147"/>
  <c r="O148"/>
  <c r="O149"/>
  <c r="O150"/>
  <c r="O151"/>
  <c r="O152"/>
  <c r="O153"/>
  <c r="O154"/>
  <c r="O155"/>
  <c r="O156"/>
  <c r="O157"/>
  <c r="O158"/>
  <c r="O159"/>
  <c r="O160"/>
  <c r="O161"/>
  <c r="O162"/>
  <c r="O163"/>
  <c r="O164"/>
  <c r="O165"/>
  <c r="O166"/>
  <c r="O167"/>
  <c r="O168"/>
  <c r="O169"/>
  <c r="O12"/>
  <c r="N5"/>
  <c r="N6"/>
  <c r="N7"/>
  <c r="N8"/>
  <c r="N9"/>
  <c r="N10"/>
  <c r="N11"/>
  <c r="N13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N61"/>
  <c r="N62"/>
  <c r="N63"/>
  <c r="N64"/>
  <c r="N65"/>
  <c r="N66"/>
  <c r="N67"/>
  <c r="N68"/>
  <c r="N69"/>
  <c r="N70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2"/>
  <c r="N103"/>
  <c r="N104"/>
  <c r="N105"/>
  <c r="N106"/>
  <c r="N107"/>
  <c r="N108"/>
  <c r="N109"/>
  <c r="N110"/>
  <c r="N111"/>
  <c r="N112"/>
  <c r="N113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2"/>
  <c r="M5"/>
  <c r="M6"/>
  <c r="M7"/>
  <c r="M8"/>
  <c r="M9"/>
  <c r="M10"/>
  <c r="M11"/>
  <c r="M13"/>
  <c r="M14"/>
  <c r="M15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8"/>
  <c r="M49"/>
  <c r="M50"/>
  <c r="M51"/>
  <c r="M52"/>
  <c r="M53"/>
  <c r="M54"/>
  <c r="M55"/>
  <c r="M56"/>
  <c r="M57"/>
  <c r="M58"/>
  <c r="M59"/>
  <c r="M60"/>
  <c r="M61"/>
  <c r="M62"/>
  <c r="M63"/>
  <c r="M64"/>
  <c r="M65"/>
  <c r="M66"/>
  <c r="M67"/>
  <c r="M68"/>
  <c r="M69"/>
  <c r="M70"/>
  <c r="M71"/>
  <c r="M72"/>
  <c r="M73"/>
  <c r="M74"/>
  <c r="M75"/>
  <c r="M76"/>
  <c r="M77"/>
  <c r="M78"/>
  <c r="M79"/>
  <c r="M80"/>
  <c r="M81"/>
  <c r="M82"/>
  <c r="M83"/>
  <c r="M84"/>
  <c r="M85"/>
  <c r="M86"/>
  <c r="M87"/>
  <c r="M88"/>
  <c r="M89"/>
  <c r="M90"/>
  <c r="M91"/>
  <c r="M92"/>
  <c r="M93"/>
  <c r="M94"/>
  <c r="M95"/>
  <c r="M96"/>
  <c r="M97"/>
  <c r="M98"/>
  <c r="M99"/>
  <c r="M100"/>
  <c r="M101"/>
  <c r="M102"/>
  <c r="M103"/>
  <c r="M104"/>
  <c r="M105"/>
  <c r="M106"/>
  <c r="M107"/>
  <c r="M108"/>
  <c r="M109"/>
  <c r="M110"/>
  <c r="M111"/>
  <c r="M112"/>
  <c r="M113"/>
  <c r="M114"/>
  <c r="M115"/>
  <c r="M116"/>
  <c r="M117"/>
  <c r="M118"/>
  <c r="M119"/>
  <c r="M120"/>
  <c r="M121"/>
  <c r="M122"/>
  <c r="M123"/>
  <c r="M124"/>
  <c r="M125"/>
  <c r="M126"/>
  <c r="M127"/>
  <c r="M128"/>
  <c r="M129"/>
  <c r="M130"/>
  <c r="M131"/>
  <c r="M132"/>
  <c r="M133"/>
  <c r="M134"/>
  <c r="M135"/>
  <c r="M136"/>
  <c r="M137"/>
  <c r="M138"/>
  <c r="M139"/>
  <c r="M140"/>
  <c r="M141"/>
  <c r="M142"/>
  <c r="M143"/>
  <c r="M144"/>
  <c r="M145"/>
  <c r="M146"/>
  <c r="M147"/>
  <c r="M148"/>
  <c r="M149"/>
  <c r="M150"/>
  <c r="M151"/>
  <c r="M152"/>
  <c r="M153"/>
  <c r="M154"/>
  <c r="M155"/>
  <c r="M156"/>
  <c r="M157"/>
  <c r="M158"/>
  <c r="M159"/>
  <c r="M160"/>
  <c r="M161"/>
  <c r="M162"/>
  <c r="M163"/>
  <c r="M164"/>
  <c r="M165"/>
  <c r="M166"/>
  <c r="M167"/>
  <c r="M168"/>
  <c r="M169"/>
  <c r="M12"/>
  <c r="L5"/>
  <c r="L6"/>
  <c r="L7"/>
  <c r="L8"/>
  <c r="L9"/>
  <c r="L10"/>
  <c r="L11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L130"/>
  <c r="L131"/>
  <c r="L132"/>
  <c r="L133"/>
  <c r="L134"/>
  <c r="L135"/>
  <c r="L136"/>
  <c r="L137"/>
  <c r="L138"/>
  <c r="L139"/>
  <c r="L140"/>
  <c r="L141"/>
  <c r="L142"/>
  <c r="L143"/>
  <c r="L144"/>
  <c r="L145"/>
  <c r="L146"/>
  <c r="L147"/>
  <c r="L148"/>
  <c r="L149"/>
  <c r="L150"/>
  <c r="L151"/>
  <c r="L152"/>
  <c r="L153"/>
  <c r="L154"/>
  <c r="L155"/>
  <c r="L156"/>
  <c r="L157"/>
  <c r="L158"/>
  <c r="L159"/>
  <c r="L160"/>
  <c r="L161"/>
  <c r="L162"/>
  <c r="L163"/>
  <c r="L164"/>
  <c r="L165"/>
  <c r="L166"/>
  <c r="L167"/>
  <c r="L168"/>
  <c r="L169"/>
  <c r="L12"/>
  <c r="K5"/>
  <c r="K6"/>
  <c r="K7"/>
  <c r="K8"/>
  <c r="K9"/>
  <c r="K10"/>
  <c r="K11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64"/>
  <c r="K65"/>
  <c r="K66"/>
  <c r="K67"/>
  <c r="K68"/>
  <c r="K69"/>
  <c r="K70"/>
  <c r="K71"/>
  <c r="K72"/>
  <c r="K73"/>
  <c r="K74"/>
  <c r="K75"/>
  <c r="K76"/>
  <c r="K77"/>
  <c r="K78"/>
  <c r="K79"/>
  <c r="K80"/>
  <c r="K81"/>
  <c r="K82"/>
  <c r="K83"/>
  <c r="K84"/>
  <c r="K85"/>
  <c r="K86"/>
  <c r="K87"/>
  <c r="K88"/>
  <c r="K89"/>
  <c r="K90"/>
  <c r="K91"/>
  <c r="K92"/>
  <c r="K93"/>
  <c r="K94"/>
  <c r="K95"/>
  <c r="K96"/>
  <c r="K97"/>
  <c r="K98"/>
  <c r="K99"/>
  <c r="K100"/>
  <c r="K101"/>
  <c r="K102"/>
  <c r="K103"/>
  <c r="K104"/>
  <c r="K105"/>
  <c r="K106"/>
  <c r="K107"/>
  <c r="K108"/>
  <c r="K109"/>
  <c r="K110"/>
  <c r="K111"/>
  <c r="K112"/>
  <c r="K113"/>
  <c r="K114"/>
  <c r="K115"/>
  <c r="K116"/>
  <c r="K117"/>
  <c r="K118"/>
  <c r="K119"/>
  <c r="K120"/>
  <c r="K121"/>
  <c r="K122"/>
  <c r="K123"/>
  <c r="K124"/>
  <c r="K125"/>
  <c r="K126"/>
  <c r="K127"/>
  <c r="K128"/>
  <c r="K129"/>
  <c r="K130"/>
  <c r="K131"/>
  <c r="K132"/>
  <c r="K133"/>
  <c r="K134"/>
  <c r="K135"/>
  <c r="K136"/>
  <c r="K137"/>
  <c r="K138"/>
  <c r="K139"/>
  <c r="K140"/>
  <c r="K141"/>
  <c r="K142"/>
  <c r="K143"/>
  <c r="K144"/>
  <c r="K145"/>
  <c r="K146"/>
  <c r="K147"/>
  <c r="K148"/>
  <c r="K149"/>
  <c r="K150"/>
  <c r="K151"/>
  <c r="K152"/>
  <c r="K153"/>
  <c r="K154"/>
  <c r="K155"/>
  <c r="K156"/>
  <c r="K157"/>
  <c r="K158"/>
  <c r="K159"/>
  <c r="K160"/>
  <c r="K161"/>
  <c r="K162"/>
  <c r="K163"/>
  <c r="K164"/>
  <c r="K165"/>
  <c r="K166"/>
  <c r="K167"/>
  <c r="K168"/>
  <c r="K169"/>
  <c r="K12"/>
  <c r="J5"/>
  <c r="J6"/>
  <c r="J7"/>
  <c r="J8"/>
  <c r="J9"/>
  <c r="J10"/>
  <c r="J11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J106"/>
  <c r="J107"/>
  <c r="J108"/>
  <c r="J109"/>
  <c r="J110"/>
  <c r="J111"/>
  <c r="J112"/>
  <c r="J113"/>
  <c r="J114"/>
  <c r="J115"/>
  <c r="J116"/>
  <c r="J117"/>
  <c r="J118"/>
  <c r="J119"/>
  <c r="J120"/>
  <c r="J121"/>
  <c r="J122"/>
  <c r="J123"/>
  <c r="J124"/>
  <c r="J125"/>
  <c r="J126"/>
  <c r="J127"/>
  <c r="J128"/>
  <c r="J129"/>
  <c r="J130"/>
  <c r="J131"/>
  <c r="J132"/>
  <c r="J133"/>
  <c r="J134"/>
  <c r="J135"/>
  <c r="J136"/>
  <c r="J137"/>
  <c r="J138"/>
  <c r="J139"/>
  <c r="J140"/>
  <c r="J141"/>
  <c r="J142"/>
  <c r="J143"/>
  <c r="J144"/>
  <c r="J145"/>
  <c r="J146"/>
  <c r="J147"/>
  <c r="J148"/>
  <c r="J149"/>
  <c r="J150"/>
  <c r="J151"/>
  <c r="J152"/>
  <c r="J153"/>
  <c r="J154"/>
  <c r="J155"/>
  <c r="J156"/>
  <c r="J157"/>
  <c r="J158"/>
  <c r="J159"/>
  <c r="J160"/>
  <c r="J161"/>
  <c r="J162"/>
  <c r="J163"/>
  <c r="J164"/>
  <c r="J165"/>
  <c r="J166"/>
  <c r="J167"/>
  <c r="J168"/>
  <c r="J169"/>
  <c r="J12"/>
  <c r="BA12" l="1"/>
  <c r="J213"/>
  <c r="BA169"/>
  <c r="J370"/>
  <c r="BA168"/>
  <c r="J369"/>
  <c r="BA167"/>
  <c r="J368"/>
  <c r="BA166"/>
  <c r="J367"/>
  <c r="BA165"/>
  <c r="J366"/>
  <c r="BA164"/>
  <c r="J365"/>
  <c r="BA163"/>
  <c r="J364"/>
  <c r="BA162"/>
  <c r="J363"/>
  <c r="BA161"/>
  <c r="J362"/>
  <c r="BA160"/>
  <c r="J361"/>
  <c r="BA159"/>
  <c r="J360"/>
  <c r="BA158"/>
  <c r="J359"/>
  <c r="BA157"/>
  <c r="J358"/>
  <c r="BA156"/>
  <c r="J357"/>
  <c r="BA155"/>
  <c r="J356"/>
  <c r="BA154"/>
  <c r="J355"/>
  <c r="BA153"/>
  <c r="J354"/>
  <c r="BA152"/>
  <c r="J353"/>
  <c r="BA151"/>
  <c r="J352"/>
  <c r="BA150"/>
  <c r="J351"/>
  <c r="BA149"/>
  <c r="J350"/>
  <c r="BA148"/>
  <c r="J349"/>
  <c r="BA147"/>
  <c r="J348"/>
  <c r="BA146"/>
  <c r="J347"/>
  <c r="BA145"/>
  <c r="J346"/>
  <c r="BA144"/>
  <c r="J345"/>
  <c r="BA143"/>
  <c r="J344"/>
  <c r="BA142"/>
  <c r="J343"/>
  <c r="BA141"/>
  <c r="J342"/>
  <c r="BA140"/>
  <c r="J341"/>
  <c r="BA139"/>
  <c r="J340"/>
  <c r="BA138"/>
  <c r="J339"/>
  <c r="BA137"/>
  <c r="J338"/>
  <c r="BA136"/>
  <c r="J337"/>
  <c r="BA135"/>
  <c r="J336"/>
  <c r="BA134"/>
  <c r="J335"/>
  <c r="BA133"/>
  <c r="J334"/>
  <c r="BA132"/>
  <c r="J333"/>
  <c r="BA131"/>
  <c r="J332"/>
  <c r="BA130"/>
  <c r="J331"/>
  <c r="BA129"/>
  <c r="J330"/>
  <c r="BA128"/>
  <c r="J329"/>
  <c r="BA127"/>
  <c r="J328"/>
  <c r="BA126"/>
  <c r="J327"/>
  <c r="BA125"/>
  <c r="J326"/>
  <c r="BA124"/>
  <c r="J325"/>
  <c r="BA123"/>
  <c r="J324"/>
  <c r="BA122"/>
  <c r="J323"/>
  <c r="BA121"/>
  <c r="J322"/>
  <c r="BA120"/>
  <c r="J321"/>
  <c r="BA119"/>
  <c r="J320"/>
  <c r="BA118"/>
  <c r="J319"/>
  <c r="BA117"/>
  <c r="J318"/>
  <c r="BA116"/>
  <c r="J317"/>
  <c r="BA115"/>
  <c r="J316"/>
  <c r="BA114"/>
  <c r="J315"/>
  <c r="BA113"/>
  <c r="J314"/>
  <c r="BA112"/>
  <c r="J313"/>
  <c r="BA111"/>
  <c r="J312"/>
  <c r="BA110"/>
  <c r="J311"/>
  <c r="BA109"/>
  <c r="J310"/>
  <c r="BA108"/>
  <c r="J309"/>
  <c r="BA107"/>
  <c r="J308"/>
  <c r="BA106"/>
  <c r="J307"/>
  <c r="BA105"/>
  <c r="J306"/>
  <c r="BA104"/>
  <c r="J305"/>
  <c r="BA103"/>
  <c r="J304"/>
  <c r="BA102"/>
  <c r="J303"/>
  <c r="BA101"/>
  <c r="J302"/>
  <c r="BA100"/>
  <c r="J301"/>
  <c r="BA99"/>
  <c r="J300"/>
  <c r="BA98"/>
  <c r="J299"/>
  <c r="BA97"/>
  <c r="J298"/>
  <c r="BA96"/>
  <c r="J297"/>
  <c r="BA95"/>
  <c r="J296"/>
  <c r="BA94"/>
  <c r="J295"/>
  <c r="BA93"/>
  <c r="J294"/>
  <c r="BA92"/>
  <c r="J293"/>
  <c r="BA91"/>
  <c r="J292"/>
  <c r="BA90"/>
  <c r="J291"/>
  <c r="BA89"/>
  <c r="J290"/>
  <c r="BA88"/>
  <c r="J289"/>
  <c r="BA87"/>
  <c r="J288"/>
  <c r="BA86"/>
  <c r="J287"/>
  <c r="BA85"/>
  <c r="J286"/>
  <c r="BA84"/>
  <c r="J285"/>
  <c r="BA83"/>
  <c r="J284"/>
  <c r="BA82"/>
  <c r="J283"/>
  <c r="BA81"/>
  <c r="J282"/>
  <c r="BA80"/>
  <c r="J281"/>
  <c r="BA79"/>
  <c r="J280"/>
  <c r="BA78"/>
  <c r="J279"/>
  <c r="BA77"/>
  <c r="J278"/>
  <c r="BA76"/>
  <c r="J277"/>
  <c r="BA75"/>
  <c r="J276"/>
  <c r="BA74"/>
  <c r="J275"/>
  <c r="BA73"/>
  <c r="J274"/>
  <c r="BA72"/>
  <c r="J273"/>
  <c r="BA71"/>
  <c r="J272"/>
  <c r="BA70"/>
  <c r="J271"/>
  <c r="BA69"/>
  <c r="J270"/>
  <c r="BA68"/>
  <c r="J269"/>
  <c r="BA67"/>
  <c r="J268"/>
  <c r="BA66"/>
  <c r="J267"/>
  <c r="BA65"/>
  <c r="J266"/>
  <c r="BA64"/>
  <c r="J265"/>
  <c r="BA63"/>
  <c r="J264"/>
  <c r="BA62"/>
  <c r="J263"/>
  <c r="BA61"/>
  <c r="J262"/>
  <c r="BA60"/>
  <c r="J261"/>
  <c r="BA59"/>
  <c r="J260"/>
  <c r="BA58"/>
  <c r="J259"/>
  <c r="BA57"/>
  <c r="J258"/>
  <c r="BA56"/>
  <c r="J257"/>
  <c r="BA55"/>
  <c r="J256"/>
  <c r="BA54"/>
  <c r="J255"/>
  <c r="BA53"/>
  <c r="J254"/>
  <c r="BA52"/>
  <c r="J253"/>
  <c r="BA51"/>
  <c r="J252"/>
  <c r="BA50"/>
  <c r="J251"/>
  <c r="BA49"/>
  <c r="J250"/>
  <c r="BA48"/>
  <c r="J249"/>
  <c r="BA47"/>
  <c r="J248"/>
  <c r="BA46"/>
  <c r="J247"/>
  <c r="BA45"/>
  <c r="J246"/>
  <c r="BA44"/>
  <c r="J245"/>
  <c r="BA43"/>
  <c r="J244"/>
  <c r="BA42"/>
  <c r="J243"/>
  <c r="BA41"/>
  <c r="J242"/>
  <c r="BA40"/>
  <c r="J241"/>
  <c r="BA39"/>
  <c r="J240"/>
  <c r="BA38"/>
  <c r="J239"/>
  <c r="BA37"/>
  <c r="J238"/>
  <c r="BA36"/>
  <c r="J237"/>
  <c r="BA35"/>
  <c r="J236"/>
  <c r="BA34"/>
  <c r="J235"/>
  <c r="BA33"/>
  <c r="J234"/>
  <c r="BA32"/>
  <c r="J233"/>
  <c r="BA31"/>
  <c r="J232"/>
  <c r="BA30"/>
  <c r="J231"/>
  <c r="BA29"/>
  <c r="J230"/>
  <c r="BA28"/>
  <c r="J229"/>
  <c r="BA27"/>
  <c r="J228"/>
  <c r="BA26"/>
  <c r="J227"/>
  <c r="BA25"/>
  <c r="J226"/>
  <c r="BA24"/>
  <c r="J225"/>
  <c r="BA23"/>
  <c r="J224"/>
  <c r="BA22"/>
  <c r="J223"/>
  <c r="BA21"/>
  <c r="J222"/>
  <c r="BA20"/>
  <c r="J221"/>
  <c r="BA19"/>
  <c r="J220"/>
  <c r="BA18"/>
  <c r="J219"/>
  <c r="BA17"/>
  <c r="J218"/>
  <c r="BA16"/>
  <c r="J217"/>
  <c r="BA15"/>
  <c r="J216"/>
  <c r="BA14"/>
  <c r="J215"/>
  <c r="BA13"/>
  <c r="J214"/>
  <c r="BA11"/>
  <c r="J212"/>
  <c r="BA10"/>
  <c r="J211"/>
  <c r="BA9"/>
  <c r="J210"/>
  <c r="BA8"/>
  <c r="J209"/>
  <c r="BA7"/>
  <c r="J208"/>
  <c r="BA6"/>
  <c r="J207"/>
  <c r="BA5"/>
  <c r="BA4" s="1"/>
  <c r="J206"/>
  <c r="J205" s="1"/>
  <c r="J204" s="1"/>
  <c r="BB12"/>
  <c r="K213"/>
  <c r="BB169"/>
  <c r="K370"/>
  <c r="BB168"/>
  <c r="K369"/>
  <c r="BB167"/>
  <c r="K368"/>
  <c r="BB166"/>
  <c r="K367"/>
  <c r="BB165"/>
  <c r="K366"/>
  <c r="BB164"/>
  <c r="K365"/>
  <c r="BB163"/>
  <c r="K364"/>
  <c r="BB162"/>
  <c r="K363"/>
  <c r="BB161"/>
  <c r="K362"/>
  <c r="BB160"/>
  <c r="K361"/>
  <c r="BB159"/>
  <c r="K360"/>
  <c r="BB158"/>
  <c r="K359"/>
  <c r="BB157"/>
  <c r="K358"/>
  <c r="BB156"/>
  <c r="K357"/>
  <c r="BB155"/>
  <c r="K356"/>
  <c r="BB154"/>
  <c r="K355"/>
  <c r="BB153"/>
  <c r="K354"/>
  <c r="BB152"/>
  <c r="K353"/>
  <c r="BB151"/>
  <c r="K352"/>
  <c r="BB150"/>
  <c r="K351"/>
  <c r="BB149"/>
  <c r="K350"/>
  <c r="BB148"/>
  <c r="K349"/>
  <c r="BB147"/>
  <c r="K348"/>
  <c r="BB146"/>
  <c r="K347"/>
  <c r="BB145"/>
  <c r="K346"/>
  <c r="BB144"/>
  <c r="K345"/>
  <c r="BB143"/>
  <c r="K344"/>
  <c r="BB142"/>
  <c r="K343"/>
  <c r="BB141"/>
  <c r="K342"/>
  <c r="BB140"/>
  <c r="K341"/>
  <c r="BB139"/>
  <c r="K340"/>
  <c r="BB138"/>
  <c r="K339"/>
  <c r="BB137"/>
  <c r="K338"/>
  <c r="BB136"/>
  <c r="K337"/>
  <c r="BB135"/>
  <c r="K336"/>
  <c r="BB134"/>
  <c r="K335"/>
  <c r="BB133"/>
  <c r="K334"/>
  <c r="BB132"/>
  <c r="K333"/>
  <c r="BB131"/>
  <c r="K332"/>
  <c r="BB130"/>
  <c r="K331"/>
  <c r="BB129"/>
  <c r="K330"/>
  <c r="BB128"/>
  <c r="K329"/>
  <c r="BB127"/>
  <c r="K328"/>
  <c r="BB126"/>
  <c r="K327"/>
  <c r="BB125"/>
  <c r="K326"/>
  <c r="BB124"/>
  <c r="K325"/>
  <c r="BB123"/>
  <c r="K324"/>
  <c r="BB122"/>
  <c r="K323"/>
  <c r="BB121"/>
  <c r="K322"/>
  <c r="BB120"/>
  <c r="K321"/>
  <c r="BB119"/>
  <c r="K320"/>
  <c r="BB118"/>
  <c r="K319"/>
  <c r="BB117"/>
  <c r="K318"/>
  <c r="BB116"/>
  <c r="K317"/>
  <c r="BB115"/>
  <c r="K316"/>
  <c r="BB114"/>
  <c r="K315"/>
  <c r="BB113"/>
  <c r="K314"/>
  <c r="BB112"/>
  <c r="K313"/>
  <c r="BB111"/>
  <c r="K312"/>
  <c r="BB110"/>
  <c r="K311"/>
  <c r="BB109"/>
  <c r="K310"/>
  <c r="BB108"/>
  <c r="K309"/>
  <c r="BB107"/>
  <c r="K308"/>
  <c r="BB106"/>
  <c r="K307"/>
  <c r="BB105"/>
  <c r="K306"/>
  <c r="BB104"/>
  <c r="K305"/>
  <c r="BB103"/>
  <c r="K304"/>
  <c r="BB102"/>
  <c r="K303"/>
  <c r="BB101"/>
  <c r="K302"/>
  <c r="BB100"/>
  <c r="K301"/>
  <c r="BB99"/>
  <c r="K300"/>
  <c r="BB98"/>
  <c r="K299"/>
  <c r="BB97"/>
  <c r="K298"/>
  <c r="BB96"/>
  <c r="K297"/>
  <c r="BB95"/>
  <c r="K296"/>
  <c r="BB94"/>
  <c r="K295"/>
  <c r="BB93"/>
  <c r="K294"/>
  <c r="BB92"/>
  <c r="K293"/>
  <c r="BB91"/>
  <c r="K292"/>
  <c r="BB90"/>
  <c r="K291"/>
  <c r="BB89"/>
  <c r="K290"/>
  <c r="BB88"/>
  <c r="K289"/>
  <c r="BB87"/>
  <c r="K288"/>
  <c r="BB86"/>
  <c r="K287"/>
  <c r="BB85"/>
  <c r="K286"/>
  <c r="BB84"/>
  <c r="K285"/>
  <c r="BB83"/>
  <c r="K284"/>
  <c r="BB82"/>
  <c r="K283"/>
  <c r="BB81"/>
  <c r="K282"/>
  <c r="BB80"/>
  <c r="K281"/>
  <c r="BB79"/>
  <c r="K280"/>
  <c r="BB78"/>
  <c r="K279"/>
  <c r="BB77"/>
  <c r="K278"/>
  <c r="BB76"/>
  <c r="K277"/>
  <c r="BB75"/>
  <c r="K276"/>
  <c r="BB74"/>
  <c r="K275"/>
  <c r="BB73"/>
  <c r="K274"/>
  <c r="BB72"/>
  <c r="K273"/>
  <c r="BB71"/>
  <c r="K272"/>
  <c r="BB70"/>
  <c r="K271"/>
  <c r="BB69"/>
  <c r="K270"/>
  <c r="BB68"/>
  <c r="K269"/>
  <c r="BB67"/>
  <c r="K268"/>
  <c r="BB66"/>
  <c r="K267"/>
  <c r="BB65"/>
  <c r="K266"/>
  <c r="BB64"/>
  <c r="K265"/>
  <c r="BB63"/>
  <c r="K264"/>
  <c r="BB62"/>
  <c r="K263"/>
  <c r="BB61"/>
  <c r="K262"/>
  <c r="BB60"/>
  <c r="K261"/>
  <c r="BB59"/>
  <c r="K260"/>
  <c r="BB58"/>
  <c r="K259"/>
  <c r="BB57"/>
  <c r="K258"/>
  <c r="BB56"/>
  <c r="K257"/>
  <c r="BB55"/>
  <c r="K256"/>
  <c r="BB54"/>
  <c r="K255"/>
  <c r="BB53"/>
  <c r="K254"/>
  <c r="BB52"/>
  <c r="K253"/>
  <c r="BB51"/>
  <c r="K252"/>
  <c r="BB50"/>
  <c r="K251"/>
  <c r="BB49"/>
  <c r="K250"/>
  <c r="BB48"/>
  <c r="K249"/>
  <c r="BB47"/>
  <c r="K248"/>
  <c r="BB46"/>
  <c r="K247"/>
  <c r="BB45"/>
  <c r="K246"/>
  <c r="BB44"/>
  <c r="K245"/>
  <c r="BB43"/>
  <c r="K244"/>
  <c r="BB42"/>
  <c r="K243"/>
  <c r="BB41"/>
  <c r="K242"/>
  <c r="BB40"/>
  <c r="K241"/>
  <c r="BB39"/>
  <c r="K240"/>
  <c r="BB38"/>
  <c r="K239"/>
  <c r="BB37"/>
  <c r="K238"/>
  <c r="BB36"/>
  <c r="K237"/>
  <c r="BB35"/>
  <c r="K236"/>
  <c r="BB34"/>
  <c r="K235"/>
  <c r="BB33"/>
  <c r="K234"/>
  <c r="BB32"/>
  <c r="K233"/>
  <c r="BB31"/>
  <c r="K232"/>
  <c r="BB30"/>
  <c r="K231"/>
  <c r="BB29"/>
  <c r="K230"/>
  <c r="BB28"/>
  <c r="K229"/>
  <c r="BB27"/>
  <c r="K228"/>
  <c r="BB26"/>
  <c r="K227"/>
  <c r="BB25"/>
  <c r="K226"/>
  <c r="BB24"/>
  <c r="K225"/>
  <c r="BB23"/>
  <c r="K224"/>
  <c r="BB22"/>
  <c r="K223"/>
  <c r="BB21"/>
  <c r="K222"/>
  <c r="BB20"/>
  <c r="K221"/>
  <c r="BB19"/>
  <c r="K220"/>
  <c r="BB18"/>
  <c r="K219"/>
  <c r="BB17"/>
  <c r="K218"/>
  <c r="BB16"/>
  <c r="K217"/>
  <c r="BB15"/>
  <c r="K216"/>
  <c r="BB14"/>
  <c r="K215"/>
  <c r="BB13"/>
  <c r="K214"/>
  <c r="BB11"/>
  <c r="K212"/>
  <c r="BB10"/>
  <c r="K211"/>
  <c r="BB9"/>
  <c r="K210"/>
  <c r="BB8"/>
  <c r="K209"/>
  <c r="BB7"/>
  <c r="K208"/>
  <c r="BB6"/>
  <c r="K207"/>
  <c r="BB5"/>
  <c r="BB4" s="1"/>
  <c r="K206"/>
  <c r="K205" s="1"/>
  <c r="K204" s="1"/>
  <c r="BC12"/>
  <c r="L213"/>
  <c r="BC169"/>
  <c r="L370"/>
  <c r="BC168"/>
  <c r="L369"/>
  <c r="BC167"/>
  <c r="L368"/>
  <c r="BC166"/>
  <c r="L367"/>
  <c r="BC165"/>
  <c r="L366"/>
  <c r="BC164"/>
  <c r="L365"/>
  <c r="BC163"/>
  <c r="L364"/>
  <c r="BC162"/>
  <c r="L363"/>
  <c r="BC161"/>
  <c r="L362"/>
  <c r="BC160"/>
  <c r="L361"/>
  <c r="BC159"/>
  <c r="L360"/>
  <c r="BC158"/>
  <c r="L359"/>
  <c r="BC157"/>
  <c r="L358"/>
  <c r="BC156"/>
  <c r="L357"/>
  <c r="BC155"/>
  <c r="L356"/>
  <c r="BC154"/>
  <c r="L355"/>
  <c r="BC153"/>
  <c r="L354"/>
  <c r="BC152"/>
  <c r="L353"/>
  <c r="BC151"/>
  <c r="L352"/>
  <c r="BC150"/>
  <c r="L351"/>
  <c r="BC149"/>
  <c r="L350"/>
  <c r="BC148"/>
  <c r="L349"/>
  <c r="BC147"/>
  <c r="L348"/>
  <c r="BC146"/>
  <c r="L347"/>
  <c r="BC145"/>
  <c r="L346"/>
  <c r="BC144"/>
  <c r="L345"/>
  <c r="BC143"/>
  <c r="L344"/>
  <c r="BC142"/>
  <c r="L343"/>
  <c r="BC141"/>
  <c r="L342"/>
  <c r="BC140"/>
  <c r="L341"/>
  <c r="BC139"/>
  <c r="L340"/>
  <c r="BC138"/>
  <c r="L339"/>
  <c r="BC137"/>
  <c r="L338"/>
  <c r="BC136"/>
  <c r="L337"/>
  <c r="BC135"/>
  <c r="L336"/>
  <c r="BC134"/>
  <c r="L335"/>
  <c r="BC133"/>
  <c r="L334"/>
  <c r="BC132"/>
  <c r="L333"/>
  <c r="BC131"/>
  <c r="L332"/>
  <c r="BC130"/>
  <c r="L331"/>
  <c r="BC129"/>
  <c r="L330"/>
  <c r="BC128"/>
  <c r="L329"/>
  <c r="BC127"/>
  <c r="L328"/>
  <c r="BC126"/>
  <c r="L327"/>
  <c r="BC125"/>
  <c r="L326"/>
  <c r="BC124"/>
  <c r="L325"/>
  <c r="BC123"/>
  <c r="L324"/>
  <c r="BC122"/>
  <c r="L323"/>
  <c r="BC121"/>
  <c r="L322"/>
  <c r="BC120"/>
  <c r="L321"/>
  <c r="BC119"/>
  <c r="L320"/>
  <c r="BC118"/>
  <c r="L319"/>
  <c r="BC117"/>
  <c r="L318"/>
  <c r="BC116"/>
  <c r="L317"/>
  <c r="BC115"/>
  <c r="L316"/>
  <c r="BC114"/>
  <c r="L315"/>
  <c r="BC113"/>
  <c r="L314"/>
  <c r="BC112"/>
  <c r="L313"/>
  <c r="BC111"/>
  <c r="L312"/>
  <c r="BC110"/>
  <c r="L311"/>
  <c r="BC109"/>
  <c r="L310"/>
  <c r="BC108"/>
  <c r="L309"/>
  <c r="BC107"/>
  <c r="L308"/>
  <c r="BC106"/>
  <c r="L307"/>
  <c r="BC105"/>
  <c r="L306"/>
  <c r="BC104"/>
  <c r="L305"/>
  <c r="BC103"/>
  <c r="L304"/>
  <c r="BC102"/>
  <c r="L303"/>
  <c r="BC101"/>
  <c r="L302"/>
  <c r="BC100"/>
  <c r="L301"/>
  <c r="BC99"/>
  <c r="L300"/>
  <c r="BC98"/>
  <c r="L299"/>
  <c r="BC97"/>
  <c r="L298"/>
  <c r="BC96"/>
  <c r="L297"/>
  <c r="BC95"/>
  <c r="L296"/>
  <c r="BC94"/>
  <c r="L295"/>
  <c r="BC93"/>
  <c r="L294"/>
  <c r="BC92"/>
  <c r="L293"/>
  <c r="BC91"/>
  <c r="L292"/>
  <c r="BC90"/>
  <c r="L291"/>
  <c r="BC89"/>
  <c r="L290"/>
  <c r="BC88"/>
  <c r="L289"/>
  <c r="BC87"/>
  <c r="L288"/>
  <c r="BC86"/>
  <c r="L287"/>
  <c r="BC85"/>
  <c r="L286"/>
  <c r="BC84"/>
  <c r="L285"/>
  <c r="BC83"/>
  <c r="L284"/>
  <c r="BC82"/>
  <c r="L283"/>
  <c r="BC81"/>
  <c r="L282"/>
  <c r="BC80"/>
  <c r="L281"/>
  <c r="BC79"/>
  <c r="L280"/>
  <c r="BC78"/>
  <c r="L279"/>
  <c r="BC77"/>
  <c r="L278"/>
  <c r="BC76"/>
  <c r="L277"/>
  <c r="BC75"/>
  <c r="L276"/>
  <c r="BC74"/>
  <c r="L275"/>
  <c r="BC73"/>
  <c r="L274"/>
  <c r="BC72"/>
  <c r="L273"/>
  <c r="BC71"/>
  <c r="L272"/>
  <c r="BC70"/>
  <c r="L271"/>
  <c r="BC69"/>
  <c r="L270"/>
  <c r="BC68"/>
  <c r="L269"/>
  <c r="BC67"/>
  <c r="L268"/>
  <c r="BC66"/>
  <c r="L267"/>
  <c r="BC65"/>
  <c r="L266"/>
  <c r="BC64"/>
  <c r="L265"/>
  <c r="BC63"/>
  <c r="L264"/>
  <c r="BC62"/>
  <c r="L263"/>
  <c r="BC61"/>
  <c r="L262"/>
  <c r="BC60"/>
  <c r="L261"/>
  <c r="BC59"/>
  <c r="L260"/>
  <c r="BC58"/>
  <c r="L259"/>
  <c r="BC57"/>
  <c r="L258"/>
  <c r="BC56"/>
  <c r="L257"/>
  <c r="BC55"/>
  <c r="L256"/>
  <c r="BC54"/>
  <c r="L255"/>
  <c r="BC53"/>
  <c r="L254"/>
  <c r="BC52"/>
  <c r="L253"/>
  <c r="BC51"/>
  <c r="L252"/>
  <c r="BC50"/>
  <c r="L251"/>
  <c r="BC49"/>
  <c r="L250"/>
  <c r="BC48"/>
  <c r="L249"/>
  <c r="BC47"/>
  <c r="L248"/>
  <c r="BC46"/>
  <c r="L247"/>
  <c r="BC45"/>
  <c r="L246"/>
  <c r="BC44"/>
  <c r="L245"/>
  <c r="BC43"/>
  <c r="L244"/>
  <c r="BC42"/>
  <c r="L243"/>
  <c r="BC41"/>
  <c r="L242"/>
  <c r="BC40"/>
  <c r="L241"/>
  <c r="BC39"/>
  <c r="L240"/>
  <c r="BC38"/>
  <c r="L239"/>
  <c r="BC37"/>
  <c r="L238"/>
  <c r="BC36"/>
  <c r="L237"/>
  <c r="BC35"/>
  <c r="L236"/>
  <c r="BC34"/>
  <c r="L235"/>
  <c r="BC33"/>
  <c r="L234"/>
  <c r="BC32"/>
  <c r="L233"/>
  <c r="BC31"/>
  <c r="L232"/>
  <c r="BC30"/>
  <c r="L231"/>
  <c r="BC29"/>
  <c r="L230"/>
  <c r="BC28"/>
  <c r="L229"/>
  <c r="BC27"/>
  <c r="L228"/>
  <c r="BC26"/>
  <c r="L227"/>
  <c r="BC25"/>
  <c r="L226"/>
  <c r="BC24"/>
  <c r="L225"/>
  <c r="BC23"/>
  <c r="L224"/>
  <c r="BC22"/>
  <c r="L223"/>
  <c r="BC21"/>
  <c r="L222"/>
  <c r="BC20"/>
  <c r="L221"/>
  <c r="BC19"/>
  <c r="L220"/>
  <c r="BC18"/>
  <c r="L219"/>
  <c r="BC17"/>
  <c r="L218"/>
  <c r="BC16"/>
  <c r="L217"/>
  <c r="BC15"/>
  <c r="L216"/>
  <c r="BC14"/>
  <c r="L215"/>
  <c r="BC13"/>
  <c r="L214"/>
  <c r="BC11"/>
  <c r="L212"/>
  <c r="BC10"/>
  <c r="L211"/>
  <c r="BC9"/>
  <c r="L210"/>
  <c r="BC8"/>
  <c r="L209"/>
  <c r="BC7"/>
  <c r="L208"/>
  <c r="BC6"/>
  <c r="L207"/>
  <c r="BC5"/>
  <c r="BC4" s="1"/>
  <c r="L206"/>
  <c r="L205" s="1"/>
  <c r="L204" s="1"/>
  <c r="BD12"/>
  <c r="M213"/>
  <c r="BD169"/>
  <c r="M370"/>
  <c r="BD168"/>
  <c r="M369"/>
  <c r="BD167"/>
  <c r="M368"/>
  <c r="BD166"/>
  <c r="M367"/>
  <c r="BD165"/>
  <c r="M366"/>
  <c r="BD164"/>
  <c r="M365"/>
  <c r="BD163"/>
  <c r="M364"/>
  <c r="BD162"/>
  <c r="M363"/>
  <c r="BD161"/>
  <c r="M362"/>
  <c r="BD160"/>
  <c r="M361"/>
  <c r="BD159"/>
  <c r="M360"/>
  <c r="BD158"/>
  <c r="M359"/>
  <c r="BD157"/>
  <c r="M358"/>
  <c r="BD156"/>
  <c r="M357"/>
  <c r="BD155"/>
  <c r="M356"/>
  <c r="BD154"/>
  <c r="M355"/>
  <c r="BD153"/>
  <c r="M354"/>
  <c r="BD152"/>
  <c r="M353"/>
  <c r="BD151"/>
  <c r="M352"/>
  <c r="BD150"/>
  <c r="M351"/>
  <c r="BD149"/>
  <c r="M350"/>
  <c r="BD148"/>
  <c r="M349"/>
  <c r="BD147"/>
  <c r="M348"/>
  <c r="BD146"/>
  <c r="M347"/>
  <c r="BD145"/>
  <c r="M346"/>
  <c r="BD144"/>
  <c r="M345"/>
  <c r="BD143"/>
  <c r="M344"/>
  <c r="BD142"/>
  <c r="M343"/>
  <c r="BD141"/>
  <c r="M342"/>
  <c r="BD140"/>
  <c r="M341"/>
  <c r="BD139"/>
  <c r="M340"/>
  <c r="BD138"/>
  <c r="M339"/>
  <c r="BD137"/>
  <c r="M338"/>
  <c r="BD136"/>
  <c r="M337"/>
  <c r="BD135"/>
  <c r="M336"/>
  <c r="BD134"/>
  <c r="M335"/>
  <c r="BD133"/>
  <c r="M334"/>
  <c r="BD132"/>
  <c r="M333"/>
  <c r="BD131"/>
  <c r="M332"/>
  <c r="BD130"/>
  <c r="M331"/>
  <c r="BD129"/>
  <c r="M330"/>
  <c r="BD128"/>
  <c r="M329"/>
  <c r="BD127"/>
  <c r="M328"/>
  <c r="BD126"/>
  <c r="M327"/>
  <c r="BD125"/>
  <c r="M326"/>
  <c r="BD124"/>
  <c r="M325"/>
  <c r="BD123"/>
  <c r="M324"/>
  <c r="BD122"/>
  <c r="M323"/>
  <c r="BD121"/>
  <c r="M322"/>
  <c r="BD120"/>
  <c r="M321"/>
  <c r="BD119"/>
  <c r="M320"/>
  <c r="BD118"/>
  <c r="M319"/>
  <c r="BD117"/>
  <c r="M318"/>
  <c r="BD116"/>
  <c r="M317"/>
  <c r="BD115"/>
  <c r="M316"/>
  <c r="BD114"/>
  <c r="M315"/>
  <c r="BD113"/>
  <c r="M314"/>
  <c r="BD112"/>
  <c r="M313"/>
  <c r="BD111"/>
  <c r="M312"/>
  <c r="BD110"/>
  <c r="M311"/>
  <c r="BD109"/>
  <c r="M310"/>
  <c r="BD108"/>
  <c r="M309"/>
  <c r="BD107"/>
  <c r="M308"/>
  <c r="BD106"/>
  <c r="M307"/>
  <c r="BD105"/>
  <c r="M306"/>
  <c r="BD104"/>
  <c r="M305"/>
  <c r="BD103"/>
  <c r="M304"/>
  <c r="BD102"/>
  <c r="M303"/>
  <c r="BD101"/>
  <c r="M302"/>
  <c r="BD100"/>
  <c r="M301"/>
  <c r="BD99"/>
  <c r="M300"/>
  <c r="BD98"/>
  <c r="M299"/>
  <c r="BD97"/>
  <c r="M298"/>
  <c r="BD96"/>
  <c r="M297"/>
  <c r="BD95"/>
  <c r="M296"/>
  <c r="BD94"/>
  <c r="M295"/>
  <c r="BD93"/>
  <c r="M294"/>
  <c r="BD92"/>
  <c r="M293"/>
  <c r="BD91"/>
  <c r="M292"/>
  <c r="BD90"/>
  <c r="M291"/>
  <c r="BD89"/>
  <c r="M290"/>
  <c r="BD88"/>
  <c r="M289"/>
  <c r="BD87"/>
  <c r="M288"/>
  <c r="BD86"/>
  <c r="M287"/>
  <c r="BD85"/>
  <c r="M286"/>
  <c r="BD84"/>
  <c r="M285"/>
  <c r="BD83"/>
  <c r="M284"/>
  <c r="BD82"/>
  <c r="M283"/>
  <c r="BD81"/>
  <c r="M282"/>
  <c r="BD80"/>
  <c r="M281"/>
  <c r="BD79"/>
  <c r="M280"/>
  <c r="BD78"/>
  <c r="M279"/>
  <c r="BD77"/>
  <c r="M278"/>
  <c r="BD76"/>
  <c r="M277"/>
  <c r="BD75"/>
  <c r="M276"/>
  <c r="BD74"/>
  <c r="M275"/>
  <c r="BD73"/>
  <c r="M274"/>
  <c r="BD72"/>
  <c r="M273"/>
  <c r="BD71"/>
  <c r="M272"/>
  <c r="BD70"/>
  <c r="M271"/>
  <c r="BD69"/>
  <c r="M270"/>
  <c r="BD68"/>
  <c r="M269"/>
  <c r="BD67"/>
  <c r="M268"/>
  <c r="BD66"/>
  <c r="M267"/>
  <c r="BD65"/>
  <c r="M266"/>
  <c r="BD64"/>
  <c r="M265"/>
  <c r="BD63"/>
  <c r="M264"/>
  <c r="BD62"/>
  <c r="M263"/>
  <c r="BD61"/>
  <c r="M262"/>
  <c r="BD60"/>
  <c r="M261"/>
  <c r="BD59"/>
  <c r="M260"/>
  <c r="BD58"/>
  <c r="M259"/>
  <c r="BD57"/>
  <c r="M258"/>
  <c r="BD56"/>
  <c r="M257"/>
  <c r="BD55"/>
  <c r="M256"/>
  <c r="BD54"/>
  <c r="M255"/>
  <c r="BD53"/>
  <c r="M254"/>
  <c r="BD52"/>
  <c r="M253"/>
  <c r="BD51"/>
  <c r="M252"/>
  <c r="BD50"/>
  <c r="M251"/>
  <c r="BD49"/>
  <c r="M250"/>
  <c r="BD48"/>
  <c r="M249"/>
  <c r="BD47"/>
  <c r="M248"/>
  <c r="BD46"/>
  <c r="M247"/>
  <c r="BD45"/>
  <c r="M246"/>
  <c r="BD44"/>
  <c r="M245"/>
  <c r="BD43"/>
  <c r="M244"/>
  <c r="BD42"/>
  <c r="M243"/>
  <c r="BD41"/>
  <c r="M242"/>
  <c r="BD40"/>
  <c r="M241"/>
  <c r="BD39"/>
  <c r="M240"/>
  <c r="BD38"/>
  <c r="M239"/>
  <c r="BD37"/>
  <c r="M238"/>
  <c r="BD36"/>
  <c r="M237"/>
  <c r="BD35"/>
  <c r="M236"/>
  <c r="BD34"/>
  <c r="M235"/>
  <c r="BD33"/>
  <c r="M234"/>
  <c r="BD32"/>
  <c r="M233"/>
  <c r="BD31"/>
  <c r="M232"/>
  <c r="BD30"/>
  <c r="M231"/>
  <c r="BD29"/>
  <c r="M230"/>
  <c r="BD28"/>
  <c r="M229"/>
  <c r="BD27"/>
  <c r="M228"/>
  <c r="BD26"/>
  <c r="M227"/>
  <c r="BD25"/>
  <c r="M226"/>
  <c r="BD24"/>
  <c r="M225"/>
  <c r="BD23"/>
  <c r="M224"/>
  <c r="BD22"/>
  <c r="M223"/>
  <c r="BD21"/>
  <c r="M222"/>
  <c r="BD20"/>
  <c r="M221"/>
  <c r="BD19"/>
  <c r="M220"/>
  <c r="BD18"/>
  <c r="M219"/>
  <c r="BD17"/>
  <c r="M218"/>
  <c r="BD16"/>
  <c r="M217"/>
  <c r="BD15"/>
  <c r="M216"/>
  <c r="BD14"/>
  <c r="M215"/>
  <c r="BD13"/>
  <c r="M214"/>
  <c r="BD11"/>
  <c r="M212"/>
  <c r="BD10"/>
  <c r="M211"/>
  <c r="BD9"/>
  <c r="M210"/>
  <c r="BD8"/>
  <c r="M209"/>
  <c r="BD7"/>
  <c r="M208"/>
  <c r="BD6"/>
  <c r="M207"/>
  <c r="BD5"/>
  <c r="BD4" s="1"/>
  <c r="M206"/>
  <c r="M205" s="1"/>
  <c r="M204" s="1"/>
  <c r="BE12"/>
  <c r="N213"/>
  <c r="BE169"/>
  <c r="N370"/>
  <c r="BE168"/>
  <c r="N369"/>
  <c r="BE167"/>
  <c r="N368"/>
  <c r="BE166"/>
  <c r="N367"/>
  <c r="BE165"/>
  <c r="N366"/>
  <c r="BE164"/>
  <c r="N365"/>
  <c r="BE163"/>
  <c r="N364"/>
  <c r="BE162"/>
  <c r="N363"/>
  <c r="BE161"/>
  <c r="N362"/>
  <c r="BE160"/>
  <c r="N361"/>
  <c r="BE159"/>
  <c r="N360"/>
  <c r="BE158"/>
  <c r="N359"/>
  <c r="BE157"/>
  <c r="N358"/>
  <c r="BE156"/>
  <c r="N357"/>
  <c r="BE155"/>
  <c r="N356"/>
  <c r="BE154"/>
  <c r="N355"/>
  <c r="BE153"/>
  <c r="N354"/>
  <c r="BE152"/>
  <c r="N353"/>
  <c r="BE151"/>
  <c r="N352"/>
  <c r="BE150"/>
  <c r="N351"/>
  <c r="BE149"/>
  <c r="N350"/>
  <c r="BE148"/>
  <c r="N349"/>
  <c r="BE147"/>
  <c r="N348"/>
  <c r="BE146"/>
  <c r="N347"/>
  <c r="BE145"/>
  <c r="N346"/>
  <c r="BE144"/>
  <c r="N345"/>
  <c r="BE143"/>
  <c r="N344"/>
  <c r="BE142"/>
  <c r="N343"/>
  <c r="BE141"/>
  <c r="N342"/>
  <c r="BE140"/>
  <c r="N341"/>
  <c r="BE139"/>
  <c r="N340"/>
  <c r="BE138"/>
  <c r="N339"/>
  <c r="BE137"/>
  <c r="N338"/>
  <c r="BE136"/>
  <c r="N337"/>
  <c r="BE135"/>
  <c r="N336"/>
  <c r="BE134"/>
  <c r="N335"/>
  <c r="BE133"/>
  <c r="N334"/>
  <c r="BE132"/>
  <c r="N333"/>
  <c r="BE131"/>
  <c r="N332"/>
  <c r="BE130"/>
  <c r="N331"/>
  <c r="BE129"/>
  <c r="N330"/>
  <c r="BE128"/>
  <c r="N329"/>
  <c r="BE127"/>
  <c r="N328"/>
  <c r="BE126"/>
  <c r="N327"/>
  <c r="BE125"/>
  <c r="N326"/>
  <c r="BE124"/>
  <c r="N325"/>
  <c r="BE123"/>
  <c r="N324"/>
  <c r="BE122"/>
  <c r="N323"/>
  <c r="BE121"/>
  <c r="N322"/>
  <c r="BE120"/>
  <c r="N321"/>
  <c r="BE119"/>
  <c r="N320"/>
  <c r="BE118"/>
  <c r="N319"/>
  <c r="BE117"/>
  <c r="N318"/>
  <c r="BE116"/>
  <c r="N317"/>
  <c r="BE115"/>
  <c r="N316"/>
  <c r="BE114"/>
  <c r="N315"/>
  <c r="BE113"/>
  <c r="N314"/>
  <c r="BE112"/>
  <c r="N313"/>
  <c r="BE111"/>
  <c r="N312"/>
  <c r="BE110"/>
  <c r="N311"/>
  <c r="BE109"/>
  <c r="N310"/>
  <c r="BE108"/>
  <c r="N309"/>
  <c r="BE107"/>
  <c r="N308"/>
  <c r="BE106"/>
  <c r="N307"/>
  <c r="BE105"/>
  <c r="N306"/>
  <c r="BE104"/>
  <c r="N305"/>
  <c r="BE103"/>
  <c r="N304"/>
  <c r="BE102"/>
  <c r="N303"/>
  <c r="BE101"/>
  <c r="N302"/>
  <c r="BE100"/>
  <c r="N301"/>
  <c r="BE99"/>
  <c r="N300"/>
  <c r="BE98"/>
  <c r="N299"/>
  <c r="BE97"/>
  <c r="N298"/>
  <c r="BE96"/>
  <c r="N297"/>
  <c r="BE95"/>
  <c r="N296"/>
  <c r="BE94"/>
  <c r="N295"/>
  <c r="BE93"/>
  <c r="N294"/>
  <c r="BE92"/>
  <c r="N293"/>
  <c r="BE91"/>
  <c r="N292"/>
  <c r="BE90"/>
  <c r="N291"/>
  <c r="BE89"/>
  <c r="N290"/>
  <c r="BE88"/>
  <c r="N289"/>
  <c r="BE87"/>
  <c r="N288"/>
  <c r="BE86"/>
  <c r="N287"/>
  <c r="BE85"/>
  <c r="N286"/>
  <c r="BE84"/>
  <c r="N285"/>
  <c r="BE83"/>
  <c r="N284"/>
  <c r="BE82"/>
  <c r="N283"/>
  <c r="BE81"/>
  <c r="N282"/>
  <c r="BE80"/>
  <c r="N281"/>
  <c r="BE79"/>
  <c r="N280"/>
  <c r="BE78"/>
  <c r="N279"/>
  <c r="BE77"/>
  <c r="N278"/>
  <c r="BE76"/>
  <c r="N277"/>
  <c r="BE75"/>
  <c r="N276"/>
  <c r="BE74"/>
  <c r="N275"/>
  <c r="BE73"/>
  <c r="N274"/>
  <c r="BE72"/>
  <c r="N273"/>
  <c r="BE71"/>
  <c r="N272"/>
  <c r="BE70"/>
  <c r="N271"/>
  <c r="BE69"/>
  <c r="N270"/>
  <c r="BE68"/>
  <c r="N269"/>
  <c r="BE67"/>
  <c r="N268"/>
  <c r="BE66"/>
  <c r="N267"/>
  <c r="BE65"/>
  <c r="N266"/>
  <c r="BE64"/>
  <c r="N265"/>
  <c r="BE63"/>
  <c r="N264"/>
  <c r="BE62"/>
  <c r="N263"/>
  <c r="BE61"/>
  <c r="N262"/>
  <c r="BE60"/>
  <c r="N261"/>
  <c r="BE59"/>
  <c r="N260"/>
  <c r="BE58"/>
  <c r="N259"/>
  <c r="BE57"/>
  <c r="N258"/>
  <c r="BE56"/>
  <c r="N257"/>
  <c r="BE55"/>
  <c r="N256"/>
  <c r="BE54"/>
  <c r="N255"/>
  <c r="BE53"/>
  <c r="N254"/>
  <c r="BE52"/>
  <c r="N253"/>
  <c r="BE51"/>
  <c r="N252"/>
  <c r="BE50"/>
  <c r="N251"/>
  <c r="BE49"/>
  <c r="N250"/>
  <c r="BE48"/>
  <c r="N249"/>
  <c r="BE47"/>
  <c r="N248"/>
  <c r="BE46"/>
  <c r="N247"/>
  <c r="BE45"/>
  <c r="N246"/>
  <c r="BE44"/>
  <c r="N245"/>
  <c r="BE43"/>
  <c r="N244"/>
  <c r="BE42"/>
  <c r="N243"/>
  <c r="BE41"/>
  <c r="N242"/>
  <c r="BE40"/>
  <c r="N241"/>
  <c r="BE39"/>
  <c r="N240"/>
  <c r="BE38"/>
  <c r="N239"/>
  <c r="BE37"/>
  <c r="N238"/>
  <c r="BE36"/>
  <c r="N237"/>
  <c r="BE35"/>
  <c r="N236"/>
  <c r="BE34"/>
  <c r="N235"/>
  <c r="BE33"/>
  <c r="N234"/>
  <c r="BE32"/>
  <c r="N233"/>
  <c r="BE31"/>
  <c r="N232"/>
  <c r="BE30"/>
  <c r="N231"/>
  <c r="BE29"/>
  <c r="N230"/>
  <c r="BE28"/>
  <c r="N229"/>
  <c r="BE27"/>
  <c r="N228"/>
  <c r="BE26"/>
  <c r="N227"/>
  <c r="BE25"/>
  <c r="N226"/>
  <c r="BE24"/>
  <c r="N225"/>
  <c r="BE23"/>
  <c r="N224"/>
  <c r="BE22"/>
  <c r="N223"/>
  <c r="BE21"/>
  <c r="N222"/>
  <c r="BE20"/>
  <c r="N221"/>
  <c r="BE19"/>
  <c r="N220"/>
  <c r="BE18"/>
  <c r="N219"/>
  <c r="BE17"/>
  <c r="N218"/>
  <c r="BE16"/>
  <c r="N217"/>
  <c r="BE15"/>
  <c r="N216"/>
  <c r="BE14"/>
  <c r="N215"/>
  <c r="BE13"/>
  <c r="N214"/>
  <c r="BE11"/>
  <c r="N212"/>
  <c r="BE10"/>
  <c r="N211"/>
  <c r="BE9"/>
  <c r="N210"/>
  <c r="BE8"/>
  <c r="N209"/>
  <c r="BE7"/>
  <c r="N208"/>
  <c r="BE6"/>
  <c r="N207"/>
  <c r="BE5"/>
  <c r="BE4" s="1"/>
  <c r="N206"/>
  <c r="N205" s="1"/>
  <c r="N204" s="1"/>
  <c r="BF12"/>
  <c r="O213"/>
  <c r="BF169"/>
  <c r="O370"/>
  <c r="BF168"/>
  <c r="O369"/>
  <c r="BF167"/>
  <c r="O368"/>
  <c r="BF166"/>
  <c r="O367"/>
  <c r="BF165"/>
  <c r="O366"/>
  <c r="BF164"/>
  <c r="O365"/>
  <c r="BF163"/>
  <c r="O364"/>
  <c r="BF162"/>
  <c r="O363"/>
  <c r="BF161"/>
  <c r="O362"/>
  <c r="BF160"/>
  <c r="O361"/>
  <c r="BF159"/>
  <c r="O360"/>
  <c r="BF158"/>
  <c r="O359"/>
  <c r="BF157"/>
  <c r="O358"/>
  <c r="BF156"/>
  <c r="O357"/>
  <c r="BF155"/>
  <c r="O356"/>
  <c r="BF154"/>
  <c r="O355"/>
  <c r="BF153"/>
  <c r="O354"/>
  <c r="BF152"/>
  <c r="O353"/>
  <c r="BF151"/>
  <c r="O352"/>
  <c r="BF150"/>
  <c r="O351"/>
  <c r="BF149"/>
  <c r="O350"/>
  <c r="BF148"/>
  <c r="O349"/>
  <c r="BF147"/>
  <c r="O348"/>
  <c r="BF146"/>
  <c r="O347"/>
  <c r="BF145"/>
  <c r="O346"/>
  <c r="BF144"/>
  <c r="O345"/>
  <c r="BF143"/>
  <c r="O344"/>
  <c r="BF142"/>
  <c r="O343"/>
  <c r="BF141"/>
  <c r="O342"/>
  <c r="BF140"/>
  <c r="O341"/>
  <c r="BF139"/>
  <c r="O340"/>
  <c r="BF138"/>
  <c r="O339"/>
  <c r="BF137"/>
  <c r="O338"/>
  <c r="BF136"/>
  <c r="O337"/>
  <c r="BF135"/>
  <c r="O336"/>
  <c r="BF134"/>
  <c r="O335"/>
  <c r="BF133"/>
  <c r="O334"/>
  <c r="BF132"/>
  <c r="O333"/>
  <c r="BF131"/>
  <c r="O332"/>
  <c r="BF130"/>
  <c r="O331"/>
  <c r="BF129"/>
  <c r="O330"/>
  <c r="BF128"/>
  <c r="O329"/>
  <c r="BF127"/>
  <c r="O328"/>
  <c r="BF126"/>
  <c r="O327"/>
  <c r="BF125"/>
  <c r="O326"/>
  <c r="BF124"/>
  <c r="O325"/>
  <c r="BF123"/>
  <c r="O324"/>
  <c r="BF122"/>
  <c r="O323"/>
  <c r="BF121"/>
  <c r="O322"/>
  <c r="BF120"/>
  <c r="O321"/>
  <c r="BF119"/>
  <c r="O320"/>
  <c r="BF118"/>
  <c r="O319"/>
  <c r="BF117"/>
  <c r="O318"/>
  <c r="BF116"/>
  <c r="O317"/>
  <c r="BF115"/>
  <c r="O316"/>
  <c r="BF114"/>
  <c r="O315"/>
  <c r="BF113"/>
  <c r="O314"/>
  <c r="BF112"/>
  <c r="O313"/>
  <c r="BF111"/>
  <c r="O312"/>
  <c r="BF110"/>
  <c r="O311"/>
  <c r="BF109"/>
  <c r="O310"/>
  <c r="BF108"/>
  <c r="O309"/>
  <c r="BF107"/>
  <c r="O308"/>
  <c r="BF106"/>
  <c r="O307"/>
  <c r="BF105"/>
  <c r="O306"/>
  <c r="BF104"/>
  <c r="O305"/>
  <c r="BF103"/>
  <c r="O304"/>
  <c r="BF102"/>
  <c r="O303"/>
  <c r="BF101"/>
  <c r="O302"/>
  <c r="BF100"/>
  <c r="O301"/>
  <c r="BF99"/>
  <c r="O300"/>
  <c r="BF98"/>
  <c r="O299"/>
  <c r="BF97"/>
  <c r="O298"/>
  <c r="BF96"/>
  <c r="O297"/>
  <c r="BF95"/>
  <c r="O296"/>
  <c r="BF94"/>
  <c r="O295"/>
  <c r="BF93"/>
  <c r="O294"/>
  <c r="BF92"/>
  <c r="O293"/>
  <c r="BF91"/>
  <c r="O292"/>
  <c r="BF90"/>
  <c r="O291"/>
  <c r="BF89"/>
  <c r="O290"/>
  <c r="BF88"/>
  <c r="O289"/>
  <c r="BF87"/>
  <c r="O288"/>
  <c r="BF86"/>
  <c r="O287"/>
  <c r="BF85"/>
  <c r="O286"/>
  <c r="BF84"/>
  <c r="O285"/>
  <c r="BF83"/>
  <c r="O284"/>
  <c r="BF82"/>
  <c r="O283"/>
  <c r="BF81"/>
  <c r="O282"/>
  <c r="BF80"/>
  <c r="O281"/>
  <c r="BF79"/>
  <c r="O280"/>
  <c r="BF78"/>
  <c r="O279"/>
  <c r="BF77"/>
  <c r="O278"/>
  <c r="BF76"/>
  <c r="O277"/>
  <c r="BF75"/>
  <c r="O276"/>
  <c r="BF74"/>
  <c r="O275"/>
  <c r="BF73"/>
  <c r="O274"/>
  <c r="BF72"/>
  <c r="O273"/>
  <c r="BF71"/>
  <c r="O272"/>
  <c r="BF70"/>
  <c r="O271"/>
  <c r="BF69"/>
  <c r="O270"/>
  <c r="BF68"/>
  <c r="O269"/>
  <c r="BF67"/>
  <c r="O268"/>
  <c r="BF66"/>
  <c r="O267"/>
  <c r="BF65"/>
  <c r="O266"/>
  <c r="BF64"/>
  <c r="O265"/>
  <c r="BF63"/>
  <c r="O264"/>
  <c r="BF62"/>
  <c r="O263"/>
  <c r="BF61"/>
  <c r="O262"/>
  <c r="BF60"/>
  <c r="O261"/>
  <c r="BF59"/>
  <c r="O260"/>
  <c r="BF58"/>
  <c r="O259"/>
  <c r="BF57"/>
  <c r="O258"/>
  <c r="BF56"/>
  <c r="O257"/>
  <c r="BF55"/>
  <c r="O256"/>
  <c r="BF54"/>
  <c r="O255"/>
  <c r="BF53"/>
  <c r="O254"/>
  <c r="BF52"/>
  <c r="O253"/>
  <c r="BF51"/>
  <c r="O252"/>
  <c r="BF50"/>
  <c r="O251"/>
  <c r="BF49"/>
  <c r="O250"/>
  <c r="BF48"/>
  <c r="O249"/>
  <c r="BF47"/>
  <c r="O248"/>
  <c r="BF46"/>
  <c r="O247"/>
  <c r="BF45"/>
  <c r="O246"/>
  <c r="BF44"/>
  <c r="O245"/>
  <c r="BF43"/>
  <c r="O244"/>
  <c r="BF42"/>
  <c r="O243"/>
  <c r="BF41"/>
  <c r="O242"/>
  <c r="BF40"/>
  <c r="O241"/>
  <c r="BF39"/>
  <c r="O240"/>
  <c r="BF38"/>
  <c r="O239"/>
  <c r="BF37"/>
  <c r="O238"/>
  <c r="BF36"/>
  <c r="O237"/>
  <c r="BF35"/>
  <c r="O236"/>
  <c r="BF34"/>
  <c r="O235"/>
  <c r="BF33"/>
  <c r="O234"/>
  <c r="BF32"/>
  <c r="O233"/>
  <c r="BF31"/>
  <c r="O232"/>
  <c r="BF30"/>
  <c r="O231"/>
  <c r="BF29"/>
  <c r="O230"/>
  <c r="BF28"/>
  <c r="O229"/>
  <c r="BF27"/>
  <c r="O228"/>
  <c r="BF26"/>
  <c r="O227"/>
  <c r="BF25"/>
  <c r="O226"/>
  <c r="BF24"/>
  <c r="O225"/>
  <c r="BF23"/>
  <c r="O224"/>
  <c r="BF22"/>
  <c r="O223"/>
  <c r="BF21"/>
  <c r="O222"/>
  <c r="BF20"/>
  <c r="O221"/>
  <c r="BF19"/>
  <c r="O220"/>
  <c r="BF18"/>
  <c r="O219"/>
  <c r="BF17"/>
  <c r="O218"/>
  <c r="BF16"/>
  <c r="O217"/>
  <c r="BF15"/>
  <c r="O216"/>
  <c r="BF14"/>
  <c r="O215"/>
  <c r="BF13"/>
  <c r="O214"/>
  <c r="BF11"/>
  <c r="O212"/>
  <c r="BF10"/>
  <c r="O211"/>
  <c r="BF9"/>
  <c r="O210"/>
  <c r="BF8"/>
  <c r="O209"/>
  <c r="BF7"/>
  <c r="O208"/>
  <c r="BF6"/>
  <c r="O207"/>
  <c r="BF5"/>
  <c r="BF4" s="1"/>
  <c r="O206"/>
  <c r="O205" s="1"/>
  <c r="O204" s="1"/>
  <c r="BG12"/>
  <c r="P213"/>
  <c r="BG169"/>
  <c r="P370"/>
  <c r="BG168"/>
  <c r="P369"/>
  <c r="BG167"/>
  <c r="P368"/>
  <c r="BG166"/>
  <c r="P367"/>
  <c r="BG165"/>
  <c r="P366"/>
  <c r="BG164"/>
  <c r="P365"/>
  <c r="BG163"/>
  <c r="P364"/>
  <c r="BG162"/>
  <c r="P363"/>
  <c r="BG161"/>
  <c r="P362"/>
  <c r="BG160"/>
  <c r="P361"/>
  <c r="BG159"/>
  <c r="P360"/>
  <c r="BG158"/>
  <c r="P359"/>
  <c r="BG157"/>
  <c r="P358"/>
  <c r="BG156"/>
  <c r="P357"/>
  <c r="BG155"/>
  <c r="P356"/>
  <c r="BG154"/>
  <c r="P355"/>
  <c r="BG153"/>
  <c r="P354"/>
  <c r="BG152"/>
  <c r="P353"/>
  <c r="BG151"/>
  <c r="P352"/>
  <c r="BG150"/>
  <c r="P351"/>
  <c r="BG149"/>
  <c r="P350"/>
  <c r="BG148"/>
  <c r="P349"/>
  <c r="BG147"/>
  <c r="P348"/>
  <c r="BG146"/>
  <c r="P347"/>
  <c r="BG145"/>
  <c r="P346"/>
  <c r="BG144"/>
  <c r="P345"/>
  <c r="BG143"/>
  <c r="P344"/>
  <c r="BG142"/>
  <c r="P343"/>
  <c r="BG141"/>
  <c r="P342"/>
  <c r="BG140"/>
  <c r="P341"/>
  <c r="BG139"/>
  <c r="P340"/>
  <c r="BG138"/>
  <c r="P339"/>
  <c r="BG137"/>
  <c r="P338"/>
  <c r="BG136"/>
  <c r="P337"/>
  <c r="BG135"/>
  <c r="P336"/>
  <c r="BG134"/>
  <c r="P335"/>
  <c r="BG133"/>
  <c r="P334"/>
  <c r="BG132"/>
  <c r="P333"/>
  <c r="BG131"/>
  <c r="P332"/>
  <c r="BG130"/>
  <c r="P331"/>
  <c r="BG129"/>
  <c r="P330"/>
  <c r="BG128"/>
  <c r="P329"/>
  <c r="BG127"/>
  <c r="P328"/>
  <c r="BG126"/>
  <c r="P327"/>
  <c r="BG125"/>
  <c r="P326"/>
  <c r="BG124"/>
  <c r="P325"/>
  <c r="BG123"/>
  <c r="P324"/>
  <c r="BG122"/>
  <c r="P323"/>
  <c r="BG121"/>
  <c r="P322"/>
  <c r="BG120"/>
  <c r="P321"/>
  <c r="BG119"/>
  <c r="P320"/>
  <c r="BG118"/>
  <c r="P319"/>
  <c r="BG117"/>
  <c r="P318"/>
  <c r="BG116"/>
  <c r="P317"/>
  <c r="BG115"/>
  <c r="P316"/>
  <c r="BG114"/>
  <c r="P315"/>
  <c r="BG113"/>
  <c r="P314"/>
  <c r="BG112"/>
  <c r="P313"/>
  <c r="BG111"/>
  <c r="P312"/>
  <c r="BG110"/>
  <c r="P311"/>
  <c r="BG109"/>
  <c r="P310"/>
  <c r="BG108"/>
  <c r="P309"/>
  <c r="BG107"/>
  <c r="P308"/>
  <c r="BG106"/>
  <c r="P307"/>
  <c r="BG105"/>
  <c r="P306"/>
  <c r="BG104"/>
  <c r="P305"/>
  <c r="BG103"/>
  <c r="P304"/>
  <c r="BG102"/>
  <c r="P303"/>
  <c r="BG101"/>
  <c r="P302"/>
  <c r="BG100"/>
  <c r="P301"/>
  <c r="BG99"/>
  <c r="P300"/>
  <c r="BG98"/>
  <c r="P299"/>
  <c r="BG97"/>
  <c r="P298"/>
  <c r="BG96"/>
  <c r="P297"/>
  <c r="BG95"/>
  <c r="P296"/>
  <c r="BG94"/>
  <c r="P295"/>
  <c r="BG93"/>
  <c r="P294"/>
  <c r="BG92"/>
  <c r="P293"/>
  <c r="BG91"/>
  <c r="P292"/>
  <c r="BG90"/>
  <c r="P291"/>
  <c r="BG89"/>
  <c r="P290"/>
  <c r="BG88"/>
  <c r="P289"/>
  <c r="BG87"/>
  <c r="P288"/>
  <c r="BG86"/>
  <c r="P287"/>
  <c r="BG85"/>
  <c r="P286"/>
  <c r="BG84"/>
  <c r="P285"/>
  <c r="BG83"/>
  <c r="P284"/>
  <c r="BG82"/>
  <c r="P283"/>
  <c r="BG81"/>
  <c r="P282"/>
  <c r="BG80"/>
  <c r="P281"/>
  <c r="BG79"/>
  <c r="P280"/>
  <c r="BG78"/>
  <c r="P279"/>
  <c r="BG77"/>
  <c r="P278"/>
  <c r="BG76"/>
  <c r="P277"/>
  <c r="BG75"/>
  <c r="P276"/>
  <c r="BG74"/>
  <c r="P275"/>
  <c r="BG73"/>
  <c r="P274"/>
  <c r="BG72"/>
  <c r="P273"/>
  <c r="BG71"/>
  <c r="P272"/>
  <c r="BG70"/>
  <c r="P271"/>
  <c r="BG69"/>
  <c r="P270"/>
  <c r="BG68"/>
  <c r="P269"/>
  <c r="BG67"/>
  <c r="P268"/>
  <c r="BG66"/>
  <c r="P267"/>
  <c r="BG65"/>
  <c r="P266"/>
  <c r="BG64"/>
  <c r="P265"/>
  <c r="BG63"/>
  <c r="P264"/>
  <c r="BG62"/>
  <c r="P263"/>
  <c r="BG61"/>
  <c r="P262"/>
  <c r="BG60"/>
  <c r="P261"/>
  <c r="BG59"/>
  <c r="P260"/>
  <c r="BG58"/>
  <c r="P259"/>
  <c r="BG57"/>
  <c r="P258"/>
  <c r="BG56"/>
  <c r="P257"/>
  <c r="BG55"/>
  <c r="P256"/>
  <c r="BG54"/>
  <c r="P255"/>
  <c r="BG53"/>
  <c r="P254"/>
  <c r="BG52"/>
  <c r="P253"/>
  <c r="BG51"/>
  <c r="P252"/>
  <c r="BG50"/>
  <c r="P251"/>
  <c r="BG49"/>
  <c r="P250"/>
  <c r="BG48"/>
  <c r="P249"/>
  <c r="BG47"/>
  <c r="P248"/>
  <c r="BG46"/>
  <c r="P247"/>
  <c r="BG45"/>
  <c r="P246"/>
  <c r="BG44"/>
  <c r="P245"/>
  <c r="BG43"/>
  <c r="P244"/>
  <c r="BG42"/>
  <c r="P243"/>
  <c r="BG41"/>
  <c r="P242"/>
  <c r="BG40"/>
  <c r="P241"/>
  <c r="BG39"/>
  <c r="P240"/>
  <c r="BG38"/>
  <c r="P239"/>
  <c r="BG37"/>
  <c r="P238"/>
  <c r="BG36"/>
  <c r="P237"/>
  <c r="BG35"/>
  <c r="P236"/>
  <c r="BG34"/>
  <c r="P235"/>
  <c r="BG33"/>
  <c r="P234"/>
  <c r="BG32"/>
  <c r="P233"/>
  <c r="BG31"/>
  <c r="P232"/>
  <c r="BG30"/>
  <c r="P231"/>
  <c r="BG29"/>
  <c r="P230"/>
  <c r="BG28"/>
  <c r="P229"/>
  <c r="BG27"/>
  <c r="P228"/>
  <c r="BG26"/>
  <c r="P227"/>
  <c r="BG25"/>
  <c r="P226"/>
  <c r="BG24"/>
  <c r="P225"/>
  <c r="BG23"/>
  <c r="P224"/>
  <c r="BG22"/>
  <c r="P223"/>
  <c r="BG21"/>
  <c r="P222"/>
  <c r="BG20"/>
  <c r="P221"/>
  <c r="BG19"/>
  <c r="P220"/>
  <c r="BG18"/>
  <c r="P219"/>
  <c r="BG17"/>
  <c r="P218"/>
  <c r="BG16"/>
  <c r="P217"/>
  <c r="BG15"/>
  <c r="P216"/>
  <c r="BG14"/>
  <c r="P215"/>
  <c r="BG13"/>
  <c r="P214"/>
  <c r="BG11"/>
  <c r="P212"/>
  <c r="BG10"/>
  <c r="P211"/>
  <c r="BG9"/>
  <c r="P210"/>
  <c r="BG8"/>
  <c r="P209"/>
  <c r="BG7"/>
  <c r="P208"/>
  <c r="BG6"/>
  <c r="P207"/>
  <c r="BG5"/>
  <c r="BG4" s="1"/>
  <c r="P206"/>
  <c r="P205" s="1"/>
  <c r="P204" s="1"/>
  <c r="BH12"/>
  <c r="Q213"/>
  <c r="BH169"/>
  <c r="Q370"/>
  <c r="BH168"/>
  <c r="Q369"/>
  <c r="BH167"/>
  <c r="Q368"/>
  <c r="BH166"/>
  <c r="Q367"/>
  <c r="BH165"/>
  <c r="Q366"/>
  <c r="BH164"/>
  <c r="Q365"/>
  <c r="BH163"/>
  <c r="Q364"/>
  <c r="BH162"/>
  <c r="Q363"/>
  <c r="BH161"/>
  <c r="Q362"/>
  <c r="BH160"/>
  <c r="Q361"/>
  <c r="BH159"/>
  <c r="Q360"/>
  <c r="BH158"/>
  <c r="Q359"/>
  <c r="BH157"/>
  <c r="Q358"/>
  <c r="BH156"/>
  <c r="Q357"/>
  <c r="BH155"/>
  <c r="Q356"/>
  <c r="BH154"/>
  <c r="Q355"/>
  <c r="BH153"/>
  <c r="Q354"/>
  <c r="BH152"/>
  <c r="Q353"/>
  <c r="BH151"/>
  <c r="Q352"/>
  <c r="BH150"/>
  <c r="Q351"/>
  <c r="BH149"/>
  <c r="Q350"/>
  <c r="BH148"/>
  <c r="Q349"/>
  <c r="BH147"/>
  <c r="Q348"/>
  <c r="BH146"/>
  <c r="Q347"/>
  <c r="BH145"/>
  <c r="Q346"/>
  <c r="BH144"/>
  <c r="Q345"/>
  <c r="BH143"/>
  <c r="Q344"/>
  <c r="BH142"/>
  <c r="Q343"/>
  <c r="BH141"/>
  <c r="Q342"/>
  <c r="BH140"/>
  <c r="Q341"/>
  <c r="BH139"/>
  <c r="Q340"/>
  <c r="BH138"/>
  <c r="Q339"/>
  <c r="BH137"/>
  <c r="Q338"/>
  <c r="BH136"/>
  <c r="Q337"/>
  <c r="BH135"/>
  <c r="Q336"/>
  <c r="BH134"/>
  <c r="Q335"/>
  <c r="BH133"/>
  <c r="Q334"/>
  <c r="BH132"/>
  <c r="Q333"/>
  <c r="BH131"/>
  <c r="Q332"/>
  <c r="BH130"/>
  <c r="Q331"/>
  <c r="BH129"/>
  <c r="Q330"/>
  <c r="BH128"/>
  <c r="Q329"/>
  <c r="BH127"/>
  <c r="Q328"/>
  <c r="BH126"/>
  <c r="Q327"/>
  <c r="BH125"/>
  <c r="Q326"/>
  <c r="BH124"/>
  <c r="Q325"/>
  <c r="BH123"/>
  <c r="Q324"/>
  <c r="BH122"/>
  <c r="Q323"/>
  <c r="BH121"/>
  <c r="Q322"/>
  <c r="BH120"/>
  <c r="Q321"/>
  <c r="BH119"/>
  <c r="Q320"/>
  <c r="BH118"/>
  <c r="Q319"/>
  <c r="BH117"/>
  <c r="Q318"/>
  <c r="BH116"/>
  <c r="Q317"/>
  <c r="BH115"/>
  <c r="Q316"/>
  <c r="BH114"/>
  <c r="Q315"/>
  <c r="BH113"/>
  <c r="Q314"/>
  <c r="BH112"/>
  <c r="Q313"/>
  <c r="BH111"/>
  <c r="Q312"/>
  <c r="BH110"/>
  <c r="Q311"/>
  <c r="BH109"/>
  <c r="Q310"/>
  <c r="BH108"/>
  <c r="Q309"/>
  <c r="BH107"/>
  <c r="Q308"/>
  <c r="BH106"/>
  <c r="Q307"/>
  <c r="BH105"/>
  <c r="Q306"/>
  <c r="BH104"/>
  <c r="Q305"/>
  <c r="BH103"/>
  <c r="Q304"/>
  <c r="BH102"/>
  <c r="Q303"/>
  <c r="BH101"/>
  <c r="Q302"/>
  <c r="BH100"/>
  <c r="Q301"/>
  <c r="BH99"/>
  <c r="Q300"/>
  <c r="BH98"/>
  <c r="Q299"/>
  <c r="BH97"/>
  <c r="Q298"/>
  <c r="BH96"/>
  <c r="Q297"/>
  <c r="BH95"/>
  <c r="Q296"/>
  <c r="BH94"/>
  <c r="Q295"/>
  <c r="BH93"/>
  <c r="Q294"/>
  <c r="BH92"/>
  <c r="Q293"/>
  <c r="BH91"/>
  <c r="Q292"/>
  <c r="BH90"/>
  <c r="Q291"/>
  <c r="BH89"/>
  <c r="Q290"/>
  <c r="BH88"/>
  <c r="Q289"/>
  <c r="BH87"/>
  <c r="Q288"/>
  <c r="BH86"/>
  <c r="Q287"/>
  <c r="BH85"/>
  <c r="Q286"/>
  <c r="BH84"/>
  <c r="Q285"/>
  <c r="BH83"/>
  <c r="Q284"/>
  <c r="BH82"/>
  <c r="Q283"/>
  <c r="BH81"/>
  <c r="Q282"/>
  <c r="BH80"/>
  <c r="Q281"/>
  <c r="BH79"/>
  <c r="Q280"/>
  <c r="BH78"/>
  <c r="Q279"/>
  <c r="BH77"/>
  <c r="Q278"/>
  <c r="BH76"/>
  <c r="Q277"/>
  <c r="BH75"/>
  <c r="Q276"/>
  <c r="BH74"/>
  <c r="Q275"/>
  <c r="BH73"/>
  <c r="Q274"/>
  <c r="BH72"/>
  <c r="Q273"/>
  <c r="BH71"/>
  <c r="Q272"/>
  <c r="BH70"/>
  <c r="Q271"/>
  <c r="BH69"/>
  <c r="Q270"/>
  <c r="BH68"/>
  <c r="Q269"/>
  <c r="BH67"/>
  <c r="Q268"/>
  <c r="BH66"/>
  <c r="Q267"/>
  <c r="BH65"/>
  <c r="Q266"/>
  <c r="BH64"/>
  <c r="Q265"/>
  <c r="BH63"/>
  <c r="Q264"/>
  <c r="BH62"/>
  <c r="Q263"/>
  <c r="BH61"/>
  <c r="Q262"/>
  <c r="BH60"/>
  <c r="Q261"/>
  <c r="BH59"/>
  <c r="Q260"/>
  <c r="BH58"/>
  <c r="Q259"/>
  <c r="BH57"/>
  <c r="Q258"/>
  <c r="BH56"/>
  <c r="Q257"/>
  <c r="BH55"/>
  <c r="Q256"/>
  <c r="BH54"/>
  <c r="Q255"/>
  <c r="BH53"/>
  <c r="Q254"/>
  <c r="BH52"/>
  <c r="Q253"/>
  <c r="BH51"/>
  <c r="Q252"/>
  <c r="BH50"/>
  <c r="Q251"/>
  <c r="BH49"/>
  <c r="Q250"/>
  <c r="BH48"/>
  <c r="Q249"/>
  <c r="BH47"/>
  <c r="Q248"/>
  <c r="BH46"/>
  <c r="Q247"/>
  <c r="BH45"/>
  <c r="Q246"/>
  <c r="BH44"/>
  <c r="Q245"/>
  <c r="BH43"/>
  <c r="Q244"/>
  <c r="BH42"/>
  <c r="Q243"/>
  <c r="BH41"/>
  <c r="Q242"/>
  <c r="BH40"/>
  <c r="Q241"/>
  <c r="BH39"/>
  <c r="Q240"/>
  <c r="BH38"/>
  <c r="Q239"/>
  <c r="BH37"/>
  <c r="Q238"/>
  <c r="BH36"/>
  <c r="Q237"/>
  <c r="BH35"/>
  <c r="Q236"/>
  <c r="BH34"/>
  <c r="Q235"/>
  <c r="BH33"/>
  <c r="Q234"/>
  <c r="BH32"/>
  <c r="Q233"/>
  <c r="BH31"/>
  <c r="Q232"/>
  <c r="BH30"/>
  <c r="Q231"/>
  <c r="BH29"/>
  <c r="Q230"/>
  <c r="BH28"/>
  <c r="Q229"/>
  <c r="BH27"/>
  <c r="Q228"/>
  <c r="BH26"/>
  <c r="Q227"/>
  <c r="BH25"/>
  <c r="Q226"/>
  <c r="BH24"/>
  <c r="Q225"/>
  <c r="BH23"/>
  <c r="Q224"/>
  <c r="BH22"/>
  <c r="Q223"/>
  <c r="BH21"/>
  <c r="Q222"/>
  <c r="BH20"/>
  <c r="Q221"/>
  <c r="BH19"/>
  <c r="Q220"/>
  <c r="BH18"/>
  <c r="Q219"/>
  <c r="BH17"/>
  <c r="Q218"/>
  <c r="BH16"/>
  <c r="Q217"/>
  <c r="BH15"/>
  <c r="Q216"/>
  <c r="BH14"/>
  <c r="Q215"/>
  <c r="BH13"/>
  <c r="Q214"/>
  <c r="BH11"/>
  <c r="Q212"/>
  <c r="BH10"/>
  <c r="Q211"/>
  <c r="BH9"/>
  <c r="Q210"/>
  <c r="BH8"/>
  <c r="Q209"/>
  <c r="BH7"/>
  <c r="Q208"/>
  <c r="BH6"/>
  <c r="Q207"/>
  <c r="BH5"/>
  <c r="BH4" s="1"/>
  <c r="Q206"/>
  <c r="Q205" s="1"/>
  <c r="Q204" s="1"/>
  <c r="BI12"/>
  <c r="R213"/>
  <c r="BI169"/>
  <c r="R370"/>
  <c r="BI168"/>
  <c r="R369"/>
  <c r="BI167"/>
  <c r="R368"/>
  <c r="BI166"/>
  <c r="R367"/>
  <c r="BI165"/>
  <c r="R366"/>
  <c r="BI164"/>
  <c r="R365"/>
  <c r="BI163"/>
  <c r="R364"/>
  <c r="BI162"/>
  <c r="R363"/>
  <c r="BI161"/>
  <c r="R362"/>
  <c r="BI160"/>
  <c r="R361"/>
  <c r="BI159"/>
  <c r="R360"/>
  <c r="BI158"/>
  <c r="R359"/>
  <c r="BI157"/>
  <c r="R358"/>
  <c r="BI156"/>
  <c r="R357"/>
  <c r="BI155"/>
  <c r="R356"/>
  <c r="BI154"/>
  <c r="R355"/>
  <c r="BI153"/>
  <c r="R354"/>
  <c r="BI152"/>
  <c r="R353"/>
  <c r="BI151"/>
  <c r="R352"/>
  <c r="BI150"/>
  <c r="R351"/>
  <c r="BI149"/>
  <c r="R350"/>
  <c r="BI148"/>
  <c r="R349"/>
  <c r="BI147"/>
  <c r="R348"/>
  <c r="BI146"/>
  <c r="R347"/>
  <c r="BI145"/>
  <c r="R346"/>
  <c r="BI144"/>
  <c r="R345"/>
  <c r="BI143"/>
  <c r="R344"/>
  <c r="BI142"/>
  <c r="R343"/>
  <c r="BI141"/>
  <c r="R342"/>
  <c r="BI140"/>
  <c r="R341"/>
  <c r="BI139"/>
  <c r="R340"/>
  <c r="BI138"/>
  <c r="R339"/>
  <c r="BI137"/>
  <c r="R338"/>
  <c r="BI136"/>
  <c r="R337"/>
  <c r="BI135"/>
  <c r="R336"/>
  <c r="BI134"/>
  <c r="R335"/>
  <c r="BI133"/>
  <c r="R334"/>
  <c r="BI132"/>
  <c r="R333"/>
  <c r="BI131"/>
  <c r="R332"/>
  <c r="BI130"/>
  <c r="R331"/>
  <c r="BI129"/>
  <c r="R330"/>
  <c r="BI128"/>
  <c r="R329"/>
  <c r="BI127"/>
  <c r="R328"/>
  <c r="BI126"/>
  <c r="R327"/>
  <c r="BI125"/>
  <c r="R326"/>
  <c r="BI124"/>
  <c r="R325"/>
  <c r="BI123"/>
  <c r="R324"/>
  <c r="BI122"/>
  <c r="R323"/>
  <c r="BI121"/>
  <c r="R322"/>
  <c r="BI120"/>
  <c r="R321"/>
  <c r="BI119"/>
  <c r="R320"/>
  <c r="BI118"/>
  <c r="R319"/>
  <c r="BI117"/>
  <c r="R318"/>
  <c r="BI116"/>
  <c r="R317"/>
  <c r="BI115"/>
  <c r="R316"/>
  <c r="BI114"/>
  <c r="R315"/>
  <c r="BI113"/>
  <c r="R314"/>
  <c r="BI112"/>
  <c r="R313"/>
  <c r="BI111"/>
  <c r="R312"/>
  <c r="BI110"/>
  <c r="R311"/>
  <c r="BI109"/>
  <c r="R310"/>
  <c r="BI108"/>
  <c r="R309"/>
  <c r="BI107"/>
  <c r="R308"/>
  <c r="BI106"/>
  <c r="R307"/>
  <c r="BI105"/>
  <c r="R306"/>
  <c r="BI104"/>
  <c r="R305"/>
  <c r="BI103"/>
  <c r="R304"/>
  <c r="BI102"/>
  <c r="R303"/>
  <c r="BI101"/>
  <c r="R302"/>
  <c r="BI100"/>
  <c r="R301"/>
  <c r="BI99"/>
  <c r="R300"/>
  <c r="BI98"/>
  <c r="R299"/>
  <c r="BI97"/>
  <c r="R298"/>
  <c r="BI96"/>
  <c r="R297"/>
  <c r="BI95"/>
  <c r="R296"/>
  <c r="BI94"/>
  <c r="R295"/>
  <c r="BI93"/>
  <c r="R294"/>
  <c r="BI92"/>
  <c r="R293"/>
  <c r="BI91"/>
  <c r="R292"/>
  <c r="BI90"/>
  <c r="R291"/>
  <c r="BI89"/>
  <c r="R290"/>
  <c r="BI88"/>
  <c r="R289"/>
  <c r="BI87"/>
  <c r="R288"/>
  <c r="BI86"/>
  <c r="R287"/>
  <c r="BI85"/>
  <c r="R286"/>
  <c r="BI84"/>
  <c r="R285"/>
  <c r="BI83"/>
  <c r="R284"/>
  <c r="BI82"/>
  <c r="R283"/>
  <c r="BI81"/>
  <c r="R282"/>
  <c r="BI80"/>
  <c r="R281"/>
  <c r="BI79"/>
  <c r="R280"/>
  <c r="BI78"/>
  <c r="R279"/>
  <c r="BI77"/>
  <c r="R278"/>
  <c r="BI76"/>
  <c r="R277"/>
  <c r="BI75"/>
  <c r="R276"/>
  <c r="BI74"/>
  <c r="R275"/>
  <c r="BI73"/>
  <c r="R274"/>
  <c r="BI72"/>
  <c r="R273"/>
  <c r="BI71"/>
  <c r="R272"/>
  <c r="BI70"/>
  <c r="R271"/>
  <c r="BI69"/>
  <c r="R270"/>
  <c r="BI68"/>
  <c r="R269"/>
  <c r="BI67"/>
  <c r="R268"/>
  <c r="BI66"/>
  <c r="R267"/>
  <c r="BI65"/>
  <c r="R266"/>
  <c r="BI64"/>
  <c r="R265"/>
  <c r="BI63"/>
  <c r="R264"/>
  <c r="BI62"/>
  <c r="R263"/>
  <c r="BI61"/>
  <c r="R262"/>
  <c r="BI60"/>
  <c r="R261"/>
  <c r="BI59"/>
  <c r="R260"/>
  <c r="BI58"/>
  <c r="R259"/>
  <c r="BI57"/>
  <c r="R258"/>
  <c r="BI56"/>
  <c r="R257"/>
  <c r="BI55"/>
  <c r="R256"/>
  <c r="BI54"/>
  <c r="R255"/>
  <c r="BI53"/>
  <c r="R254"/>
  <c r="BI52"/>
  <c r="R253"/>
  <c r="BI51"/>
  <c r="R252"/>
  <c r="BI50"/>
  <c r="R251"/>
  <c r="BI49"/>
  <c r="R250"/>
  <c r="BI48"/>
  <c r="R249"/>
  <c r="BI47"/>
  <c r="R248"/>
  <c r="BI46"/>
  <c r="R247"/>
  <c r="BI45"/>
  <c r="R246"/>
  <c r="BI44"/>
  <c r="R245"/>
  <c r="BI43"/>
  <c r="R244"/>
  <c r="BI42"/>
  <c r="R243"/>
  <c r="BI41"/>
  <c r="R242"/>
  <c r="BI40"/>
  <c r="R241"/>
  <c r="BI39"/>
  <c r="R240"/>
  <c r="BI38"/>
  <c r="R239"/>
  <c r="BI37"/>
  <c r="R238"/>
  <c r="BI36"/>
  <c r="R237"/>
  <c r="BI35"/>
  <c r="R236"/>
  <c r="BI34"/>
  <c r="R235"/>
  <c r="BI33"/>
  <c r="R234"/>
  <c r="BI32"/>
  <c r="R233"/>
  <c r="BI31"/>
  <c r="R232"/>
  <c r="BI30"/>
  <c r="R231"/>
  <c r="BI29"/>
  <c r="R230"/>
  <c r="BI28"/>
  <c r="R229"/>
  <c r="BI27"/>
  <c r="R228"/>
  <c r="BI26"/>
  <c r="R227"/>
  <c r="BI25"/>
  <c r="R226"/>
  <c r="BI24"/>
  <c r="R225"/>
  <c r="BI23"/>
  <c r="R224"/>
  <c r="BI22"/>
  <c r="R223"/>
  <c r="BI21"/>
  <c r="R222"/>
  <c r="BI20"/>
  <c r="R221"/>
  <c r="BI19"/>
  <c r="R220"/>
  <c r="BI18"/>
  <c r="R219"/>
  <c r="BI17"/>
  <c r="R218"/>
  <c r="BI16"/>
  <c r="R217"/>
  <c r="BI15"/>
  <c r="R216"/>
  <c r="BI14"/>
  <c r="R215"/>
  <c r="BI13"/>
  <c r="R214"/>
  <c r="BI11"/>
  <c r="R212"/>
  <c r="BI10"/>
  <c r="R211"/>
  <c r="BI9"/>
  <c r="R210"/>
  <c r="BI8"/>
  <c r="R209"/>
  <c r="BI7"/>
  <c r="R208"/>
  <c r="BI6"/>
  <c r="R207"/>
  <c r="BI5"/>
  <c r="BI4" s="1"/>
  <c r="R206"/>
  <c r="R205" s="1"/>
  <c r="R204" s="1"/>
  <c r="BJ12"/>
  <c r="S213"/>
  <c r="BJ169"/>
  <c r="S370"/>
  <c r="BJ168"/>
  <c r="S369"/>
  <c r="BJ167"/>
  <c r="S368"/>
  <c r="BJ166"/>
  <c r="S367"/>
  <c r="BJ165"/>
  <c r="S366"/>
  <c r="BJ164"/>
  <c r="S365"/>
  <c r="BJ163"/>
  <c r="S364"/>
  <c r="BJ162"/>
  <c r="S363"/>
  <c r="BJ161"/>
  <c r="S362"/>
  <c r="BJ160"/>
  <c r="S361"/>
  <c r="BJ159"/>
  <c r="S360"/>
  <c r="BJ158"/>
  <c r="S359"/>
  <c r="BJ157"/>
  <c r="S358"/>
  <c r="BJ156"/>
  <c r="S357"/>
  <c r="BJ155"/>
  <c r="S356"/>
  <c r="BJ154"/>
  <c r="S355"/>
  <c r="BJ153"/>
  <c r="S354"/>
  <c r="BJ152"/>
  <c r="S353"/>
  <c r="BJ151"/>
  <c r="S352"/>
  <c r="BJ150"/>
  <c r="S351"/>
  <c r="BJ149"/>
  <c r="S350"/>
  <c r="BJ148"/>
  <c r="S349"/>
  <c r="BJ147"/>
  <c r="S348"/>
  <c r="BJ146"/>
  <c r="S347"/>
  <c r="BJ145"/>
  <c r="S346"/>
  <c r="BJ144"/>
  <c r="S345"/>
  <c r="BJ143"/>
  <c r="S344"/>
  <c r="BJ142"/>
  <c r="S343"/>
  <c r="BJ141"/>
  <c r="S342"/>
  <c r="BJ140"/>
  <c r="S341"/>
  <c r="BJ139"/>
  <c r="S340"/>
  <c r="BJ138"/>
  <c r="S339"/>
  <c r="BJ137"/>
  <c r="S338"/>
  <c r="BJ136"/>
  <c r="S337"/>
  <c r="BJ135"/>
  <c r="S336"/>
  <c r="BJ134"/>
  <c r="S335"/>
  <c r="BJ133"/>
  <c r="S334"/>
  <c r="BJ132"/>
  <c r="S333"/>
  <c r="BJ131"/>
  <c r="S332"/>
  <c r="BJ130"/>
  <c r="S331"/>
  <c r="BJ129"/>
  <c r="S330"/>
  <c r="BJ128"/>
  <c r="S329"/>
  <c r="BJ127"/>
  <c r="S328"/>
  <c r="BJ126"/>
  <c r="S327"/>
  <c r="BJ125"/>
  <c r="S326"/>
  <c r="BJ124"/>
  <c r="S325"/>
  <c r="BJ123"/>
  <c r="S324"/>
  <c r="BJ122"/>
  <c r="S323"/>
  <c r="BJ121"/>
  <c r="S322"/>
  <c r="BJ120"/>
  <c r="S321"/>
  <c r="BJ119"/>
  <c r="S320"/>
  <c r="BJ118"/>
  <c r="S319"/>
  <c r="BJ117"/>
  <c r="S318"/>
  <c r="BJ116"/>
  <c r="S317"/>
  <c r="BJ115"/>
  <c r="S316"/>
  <c r="BJ114"/>
  <c r="S315"/>
  <c r="BJ113"/>
  <c r="S314"/>
  <c r="BJ112"/>
  <c r="S313"/>
  <c r="BJ111"/>
  <c r="S312"/>
  <c r="BJ110"/>
  <c r="S311"/>
  <c r="BJ109"/>
  <c r="S310"/>
  <c r="BJ108"/>
  <c r="S309"/>
  <c r="BJ107"/>
  <c r="S308"/>
  <c r="BJ106"/>
  <c r="S307"/>
  <c r="BJ105"/>
  <c r="S306"/>
  <c r="BJ104"/>
  <c r="S305"/>
  <c r="BJ103"/>
  <c r="S304"/>
  <c r="BJ102"/>
  <c r="S303"/>
  <c r="BJ101"/>
  <c r="S302"/>
  <c r="BJ100"/>
  <c r="S301"/>
  <c r="BJ99"/>
  <c r="S300"/>
  <c r="BJ98"/>
  <c r="S299"/>
  <c r="BJ97"/>
  <c r="S298"/>
  <c r="BJ96"/>
  <c r="S297"/>
  <c r="BJ95"/>
  <c r="S296"/>
  <c r="BJ94"/>
  <c r="S295"/>
  <c r="BJ93"/>
  <c r="S294"/>
  <c r="BJ92"/>
  <c r="S293"/>
  <c r="BJ91"/>
  <c r="S292"/>
  <c r="BJ90"/>
  <c r="S291"/>
  <c r="BJ89"/>
  <c r="S290"/>
  <c r="BJ88"/>
  <c r="S289"/>
  <c r="BJ87"/>
  <c r="S288"/>
  <c r="BJ86"/>
  <c r="S287"/>
  <c r="BJ85"/>
  <c r="S286"/>
  <c r="BJ84"/>
  <c r="S285"/>
  <c r="BJ83"/>
  <c r="S284"/>
  <c r="BJ82"/>
  <c r="S283"/>
  <c r="BJ81"/>
  <c r="S282"/>
  <c r="BJ80"/>
  <c r="S281"/>
  <c r="BJ79"/>
  <c r="S280"/>
  <c r="BJ78"/>
  <c r="S279"/>
  <c r="BJ77"/>
  <c r="S278"/>
  <c r="BJ76"/>
  <c r="S277"/>
  <c r="BJ75"/>
  <c r="S276"/>
  <c r="BJ74"/>
  <c r="S275"/>
  <c r="BJ73"/>
  <c r="S274"/>
  <c r="BJ72"/>
  <c r="S273"/>
  <c r="BJ71"/>
  <c r="S272"/>
  <c r="BJ70"/>
  <c r="S271"/>
  <c r="BJ69"/>
  <c r="S270"/>
  <c r="BJ68"/>
  <c r="S269"/>
  <c r="BJ67"/>
  <c r="S268"/>
  <c r="BJ66"/>
  <c r="S267"/>
  <c r="BJ65"/>
  <c r="S266"/>
  <c r="BJ64"/>
  <c r="S265"/>
  <c r="BJ63"/>
  <c r="S264"/>
  <c r="BJ62"/>
  <c r="S263"/>
  <c r="BJ61"/>
  <c r="S262"/>
  <c r="BJ60"/>
  <c r="S261"/>
  <c r="BJ59"/>
  <c r="S260"/>
  <c r="BJ58"/>
  <c r="S259"/>
  <c r="BJ57"/>
  <c r="S258"/>
  <c r="BJ56"/>
  <c r="S257"/>
  <c r="BJ55"/>
  <c r="S256"/>
  <c r="BJ54"/>
  <c r="S255"/>
  <c r="BJ53"/>
  <c r="S254"/>
  <c r="BJ52"/>
  <c r="S253"/>
  <c r="BJ51"/>
  <c r="S252"/>
  <c r="BJ50"/>
  <c r="S251"/>
  <c r="BJ49"/>
  <c r="S250"/>
  <c r="BJ48"/>
  <c r="S249"/>
  <c r="BJ47"/>
  <c r="S248"/>
  <c r="BJ46"/>
  <c r="S247"/>
  <c r="BJ45"/>
  <c r="S246"/>
  <c r="BJ44"/>
  <c r="S245"/>
  <c r="BJ43"/>
  <c r="S244"/>
  <c r="BJ42"/>
  <c r="S243"/>
  <c r="BJ41"/>
  <c r="S242"/>
  <c r="BJ40"/>
  <c r="S241"/>
  <c r="BJ39"/>
  <c r="S240"/>
  <c r="BJ38"/>
  <c r="S239"/>
  <c r="BJ37"/>
  <c r="S238"/>
  <c r="BJ36"/>
  <c r="S237"/>
  <c r="BJ35"/>
  <c r="S236"/>
  <c r="BJ34"/>
  <c r="S235"/>
  <c r="BJ33"/>
  <c r="S234"/>
  <c r="BJ32"/>
  <c r="S233"/>
  <c r="BJ31"/>
  <c r="S232"/>
  <c r="BJ30"/>
  <c r="S231"/>
  <c r="BJ29"/>
  <c r="S230"/>
  <c r="BJ28"/>
  <c r="S229"/>
  <c r="BJ27"/>
  <c r="S228"/>
  <c r="BJ26"/>
  <c r="S227"/>
  <c r="BJ25"/>
  <c r="S226"/>
  <c r="BJ24"/>
  <c r="S225"/>
  <c r="BJ23"/>
  <c r="S224"/>
  <c r="BJ22"/>
  <c r="S223"/>
  <c r="BJ21"/>
  <c r="S222"/>
  <c r="BJ20"/>
  <c r="S221"/>
  <c r="BJ19"/>
  <c r="S220"/>
  <c r="BJ18"/>
  <c r="S219"/>
  <c r="BJ17"/>
  <c r="S218"/>
  <c r="BJ16"/>
  <c r="S217"/>
  <c r="BJ15"/>
  <c r="S216"/>
  <c r="BJ14"/>
  <c r="S215"/>
  <c r="BJ13"/>
  <c r="S214"/>
  <c r="BJ11"/>
  <c r="S212"/>
  <c r="BJ10"/>
  <c r="S211"/>
  <c r="BJ9"/>
  <c r="S210"/>
  <c r="BJ8"/>
  <c r="S209"/>
  <c r="BJ7"/>
  <c r="S208"/>
  <c r="BJ6"/>
  <c r="S207"/>
  <c r="BJ5"/>
  <c r="BJ4" s="1"/>
  <c r="S206"/>
  <c r="S205" s="1"/>
  <c r="S204" s="1"/>
  <c r="BK12"/>
  <c r="T213"/>
  <c r="BK169"/>
  <c r="T370"/>
  <c r="BK168"/>
  <c r="T369"/>
  <c r="BK167"/>
  <c r="T368"/>
  <c r="BK166"/>
  <c r="T367"/>
  <c r="BK165"/>
  <c r="T366"/>
  <c r="BK164"/>
  <c r="T365"/>
  <c r="BK163"/>
  <c r="T364"/>
  <c r="BK162"/>
  <c r="T363"/>
  <c r="BK161"/>
  <c r="T362"/>
  <c r="BK160"/>
  <c r="T361"/>
  <c r="BK159"/>
  <c r="T360"/>
  <c r="BK158"/>
  <c r="T359"/>
  <c r="BK157"/>
  <c r="T358"/>
  <c r="BK156"/>
  <c r="T357"/>
  <c r="BK155"/>
  <c r="T356"/>
  <c r="BK154"/>
  <c r="T355"/>
  <c r="BK153"/>
  <c r="T354"/>
  <c r="BK152"/>
  <c r="T353"/>
  <c r="BK151"/>
  <c r="T352"/>
  <c r="BK150"/>
  <c r="T351"/>
  <c r="BK149"/>
  <c r="T350"/>
  <c r="BK148"/>
  <c r="T349"/>
  <c r="BK147"/>
  <c r="T348"/>
  <c r="BK146"/>
  <c r="T347"/>
  <c r="BK145"/>
  <c r="T346"/>
  <c r="BK144"/>
  <c r="T345"/>
  <c r="BK143"/>
  <c r="T344"/>
  <c r="BK142"/>
  <c r="T343"/>
  <c r="BK141"/>
  <c r="T342"/>
  <c r="BK140"/>
  <c r="T341"/>
  <c r="BK139"/>
  <c r="T340"/>
  <c r="BK138"/>
  <c r="T339"/>
  <c r="BK137"/>
  <c r="T338"/>
  <c r="BK136"/>
  <c r="T337"/>
  <c r="BK135"/>
  <c r="T336"/>
  <c r="BK134"/>
  <c r="T335"/>
  <c r="BK133"/>
  <c r="T334"/>
  <c r="BK132"/>
  <c r="T333"/>
  <c r="BK131"/>
  <c r="T332"/>
  <c r="BK130"/>
  <c r="T331"/>
  <c r="BK129"/>
  <c r="T330"/>
  <c r="BK128"/>
  <c r="T329"/>
  <c r="BK127"/>
  <c r="T328"/>
  <c r="BK126"/>
  <c r="T327"/>
  <c r="BK125"/>
  <c r="T326"/>
  <c r="BK124"/>
  <c r="T325"/>
  <c r="BK123"/>
  <c r="T324"/>
  <c r="BK122"/>
  <c r="T323"/>
  <c r="BK121"/>
  <c r="T322"/>
  <c r="BK120"/>
  <c r="T321"/>
  <c r="BK119"/>
  <c r="T320"/>
  <c r="BK118"/>
  <c r="T319"/>
  <c r="BK117"/>
  <c r="T318"/>
  <c r="BK116"/>
  <c r="T317"/>
  <c r="BK115"/>
  <c r="T316"/>
  <c r="BK114"/>
  <c r="T315"/>
  <c r="BK113"/>
  <c r="T314"/>
  <c r="BK112"/>
  <c r="T313"/>
  <c r="BK111"/>
  <c r="T312"/>
  <c r="BK110"/>
  <c r="T311"/>
  <c r="BK109"/>
  <c r="T310"/>
  <c r="BK108"/>
  <c r="T309"/>
  <c r="BK107"/>
  <c r="T308"/>
  <c r="BK106"/>
  <c r="T307"/>
  <c r="BK105"/>
  <c r="T306"/>
  <c r="BK104"/>
  <c r="T305"/>
  <c r="BK103"/>
  <c r="T304"/>
  <c r="BK102"/>
  <c r="T303"/>
  <c r="BK101"/>
  <c r="T302"/>
  <c r="BK100"/>
  <c r="T301"/>
  <c r="BK99"/>
  <c r="T300"/>
  <c r="BK98"/>
  <c r="T299"/>
  <c r="BK97"/>
  <c r="T298"/>
  <c r="BK96"/>
  <c r="T297"/>
  <c r="BK95"/>
  <c r="T296"/>
  <c r="BK94"/>
  <c r="T295"/>
  <c r="BK93"/>
  <c r="T294"/>
  <c r="BK92"/>
  <c r="T293"/>
  <c r="BK91"/>
  <c r="T292"/>
  <c r="BK90"/>
  <c r="T291"/>
  <c r="BK89"/>
  <c r="T290"/>
  <c r="BK88"/>
  <c r="T289"/>
  <c r="BK87"/>
  <c r="T288"/>
  <c r="BK86"/>
  <c r="T287"/>
  <c r="BK85"/>
  <c r="T286"/>
  <c r="BK84"/>
  <c r="T285"/>
  <c r="BK83"/>
  <c r="T284"/>
  <c r="BK82"/>
  <c r="T283"/>
  <c r="BK81"/>
  <c r="T282"/>
  <c r="BK80"/>
  <c r="T281"/>
  <c r="BK79"/>
  <c r="T280"/>
  <c r="BK78"/>
  <c r="T279"/>
  <c r="BK77"/>
  <c r="T278"/>
  <c r="BK76"/>
  <c r="T277"/>
  <c r="BK75"/>
  <c r="T276"/>
  <c r="BK74"/>
  <c r="T275"/>
  <c r="BK73"/>
  <c r="T274"/>
  <c r="BK72"/>
  <c r="T273"/>
  <c r="BK71"/>
  <c r="T272"/>
  <c r="BK70"/>
  <c r="T271"/>
  <c r="BK69"/>
  <c r="T270"/>
  <c r="BK68"/>
  <c r="T269"/>
  <c r="BK67"/>
  <c r="T268"/>
  <c r="BK66"/>
  <c r="T267"/>
  <c r="BK65"/>
  <c r="T266"/>
  <c r="BK64"/>
  <c r="T265"/>
  <c r="BK63"/>
  <c r="T264"/>
  <c r="BK62"/>
  <c r="T263"/>
  <c r="BK61"/>
  <c r="T262"/>
  <c r="BK60"/>
  <c r="T261"/>
  <c r="BK59"/>
  <c r="T260"/>
  <c r="BK58"/>
  <c r="T259"/>
  <c r="BK57"/>
  <c r="T258"/>
  <c r="BK56"/>
  <c r="T257"/>
  <c r="BK55"/>
  <c r="T256"/>
  <c r="BK54"/>
  <c r="T255"/>
  <c r="BK53"/>
  <c r="T254"/>
  <c r="BK52"/>
  <c r="T253"/>
  <c r="BK51"/>
  <c r="T252"/>
  <c r="BK50"/>
  <c r="T251"/>
  <c r="BK49"/>
  <c r="T250"/>
  <c r="BK48"/>
  <c r="T249"/>
  <c r="BK47"/>
  <c r="T248"/>
  <c r="BK46"/>
  <c r="T247"/>
  <c r="BK45"/>
  <c r="T246"/>
  <c r="BK44"/>
  <c r="T245"/>
  <c r="BK43"/>
  <c r="T244"/>
  <c r="BK42"/>
  <c r="T243"/>
  <c r="BK41"/>
  <c r="T242"/>
  <c r="BK40"/>
  <c r="T241"/>
  <c r="BK39"/>
  <c r="T240"/>
  <c r="BK38"/>
  <c r="T239"/>
  <c r="BK37"/>
  <c r="T238"/>
  <c r="BK36"/>
  <c r="T237"/>
  <c r="BK35"/>
  <c r="T236"/>
  <c r="BK34"/>
  <c r="T235"/>
  <c r="BK33"/>
  <c r="T234"/>
  <c r="BK32"/>
  <c r="T233"/>
  <c r="BK31"/>
  <c r="T232"/>
  <c r="BK30"/>
  <c r="T231"/>
  <c r="BK29"/>
  <c r="T230"/>
  <c r="BK28"/>
  <c r="T229"/>
  <c r="BK27"/>
  <c r="T228"/>
  <c r="BK26"/>
  <c r="T227"/>
  <c r="BK25"/>
  <c r="T226"/>
  <c r="BK24"/>
  <c r="T225"/>
  <c r="BK23"/>
  <c r="T224"/>
  <c r="BK22"/>
  <c r="T223"/>
  <c r="BK21"/>
  <c r="T222"/>
  <c r="BK20"/>
  <c r="T221"/>
  <c r="BK19"/>
  <c r="T220"/>
  <c r="BK18"/>
  <c r="T219"/>
  <c r="BK17"/>
  <c r="T218"/>
  <c r="BK16"/>
  <c r="T217"/>
  <c r="BK15"/>
  <c r="T216"/>
  <c r="BK14"/>
  <c r="T215"/>
  <c r="BK13"/>
  <c r="T214"/>
  <c r="BK11"/>
  <c r="T212"/>
  <c r="BK10"/>
  <c r="T211"/>
  <c r="BK9"/>
  <c r="T210"/>
  <c r="BK8"/>
  <c r="T209"/>
  <c r="BK7"/>
  <c r="T208"/>
  <c r="BK6"/>
  <c r="T207"/>
  <c r="BK5"/>
  <c r="BK4" s="1"/>
  <c r="T206"/>
  <c r="T205" s="1"/>
  <c r="T204" s="1"/>
  <c r="BL12"/>
  <c r="U213"/>
  <c r="BL169"/>
  <c r="U370"/>
  <c r="BL168"/>
  <c r="U369"/>
  <c r="BL167"/>
  <c r="U368"/>
  <c r="BL166"/>
  <c r="U367"/>
  <c r="BL165"/>
  <c r="U366"/>
  <c r="BL164"/>
  <c r="U365"/>
  <c r="BL163"/>
  <c r="U364"/>
  <c r="BL162"/>
  <c r="U363"/>
  <c r="BL161"/>
  <c r="U362"/>
  <c r="BL160"/>
  <c r="U361"/>
  <c r="BL159"/>
  <c r="U360"/>
  <c r="BL158"/>
  <c r="U359"/>
  <c r="BL157"/>
  <c r="U358"/>
  <c r="BL156"/>
  <c r="U357"/>
  <c r="BL155"/>
  <c r="U356"/>
  <c r="BL154"/>
  <c r="U355"/>
  <c r="BL153"/>
  <c r="U354"/>
  <c r="BL152"/>
  <c r="U353"/>
  <c r="BL151"/>
  <c r="U352"/>
  <c r="BL150"/>
  <c r="U351"/>
  <c r="BL149"/>
  <c r="U350"/>
  <c r="BL148"/>
  <c r="U349"/>
  <c r="BL147"/>
  <c r="U348"/>
  <c r="BL146"/>
  <c r="U347"/>
  <c r="BL145"/>
  <c r="U346"/>
  <c r="BL144"/>
  <c r="U345"/>
  <c r="BL143"/>
  <c r="U344"/>
  <c r="BL142"/>
  <c r="U343"/>
  <c r="BL141"/>
  <c r="U342"/>
  <c r="BL140"/>
  <c r="U341"/>
  <c r="BL139"/>
  <c r="U340"/>
  <c r="BL138"/>
  <c r="U339"/>
  <c r="BL137"/>
  <c r="U338"/>
  <c r="BL136"/>
  <c r="U337"/>
  <c r="BL135"/>
  <c r="U336"/>
  <c r="BL134"/>
  <c r="U335"/>
  <c r="BL133"/>
  <c r="U334"/>
  <c r="BL132"/>
  <c r="U333"/>
  <c r="BL131"/>
  <c r="U332"/>
  <c r="BL130"/>
  <c r="U331"/>
  <c r="BL129"/>
  <c r="U330"/>
  <c r="BL128"/>
  <c r="U329"/>
  <c r="BL127"/>
  <c r="U328"/>
  <c r="BL126"/>
  <c r="U327"/>
  <c r="BL125"/>
  <c r="U326"/>
  <c r="BL124"/>
  <c r="U325"/>
  <c r="BL123"/>
  <c r="U324"/>
  <c r="BL122"/>
  <c r="U323"/>
  <c r="BL121"/>
  <c r="U322"/>
  <c r="BL120"/>
  <c r="U321"/>
  <c r="BL119"/>
  <c r="U320"/>
  <c r="BL118"/>
  <c r="U319"/>
  <c r="BL117"/>
  <c r="U318"/>
  <c r="BL116"/>
  <c r="U317"/>
  <c r="BL115"/>
  <c r="U316"/>
  <c r="BL114"/>
  <c r="U315"/>
  <c r="BL113"/>
  <c r="U314"/>
  <c r="BL112"/>
  <c r="U313"/>
  <c r="BL111"/>
  <c r="U312"/>
  <c r="BL110"/>
  <c r="U311"/>
  <c r="BL109"/>
  <c r="U310"/>
  <c r="BL108"/>
  <c r="U309"/>
  <c r="BL107"/>
  <c r="U308"/>
  <c r="BL106"/>
  <c r="U307"/>
  <c r="BL105"/>
  <c r="U306"/>
  <c r="BL104"/>
  <c r="U305"/>
  <c r="BL103"/>
  <c r="U304"/>
  <c r="BL102"/>
  <c r="U303"/>
  <c r="BL101"/>
  <c r="U302"/>
  <c r="BL100"/>
  <c r="U301"/>
  <c r="BL99"/>
  <c r="U300"/>
  <c r="BL98"/>
  <c r="U299"/>
  <c r="BL97"/>
  <c r="U298"/>
  <c r="BL96"/>
  <c r="U297"/>
  <c r="BL95"/>
  <c r="U296"/>
  <c r="BL94"/>
  <c r="U295"/>
  <c r="BL93"/>
  <c r="U294"/>
  <c r="BL92"/>
  <c r="U293"/>
  <c r="BL91"/>
  <c r="U292"/>
  <c r="BL90"/>
  <c r="U291"/>
  <c r="BL89"/>
  <c r="U290"/>
  <c r="BL88"/>
  <c r="U289"/>
  <c r="BL87"/>
  <c r="U288"/>
  <c r="BL86"/>
  <c r="U287"/>
  <c r="BL85"/>
  <c r="U286"/>
  <c r="BL84"/>
  <c r="U285"/>
  <c r="BL83"/>
  <c r="U284"/>
  <c r="BL82"/>
  <c r="U283"/>
  <c r="BL81"/>
  <c r="U282"/>
  <c r="BL80"/>
  <c r="U281"/>
  <c r="BL79"/>
  <c r="U280"/>
  <c r="BL78"/>
  <c r="U279"/>
  <c r="BL77"/>
  <c r="U278"/>
  <c r="BL76"/>
  <c r="U277"/>
  <c r="BL75"/>
  <c r="U276"/>
  <c r="BL74"/>
  <c r="U275"/>
  <c r="BL73"/>
  <c r="U274"/>
  <c r="BL72"/>
  <c r="U273"/>
  <c r="BL71"/>
  <c r="U272"/>
  <c r="BL70"/>
  <c r="U271"/>
  <c r="BL69"/>
  <c r="U270"/>
  <c r="BL68"/>
  <c r="U269"/>
  <c r="BL67"/>
  <c r="U268"/>
  <c r="BL66"/>
  <c r="U267"/>
  <c r="BL65"/>
  <c r="U266"/>
  <c r="BL64"/>
  <c r="U265"/>
  <c r="BL63"/>
  <c r="U264"/>
  <c r="BL62"/>
  <c r="U263"/>
  <c r="BL61"/>
  <c r="U262"/>
  <c r="BL60"/>
  <c r="U261"/>
  <c r="BL59"/>
  <c r="U260"/>
  <c r="BL58"/>
  <c r="U259"/>
  <c r="BL57"/>
  <c r="U258"/>
  <c r="BL56"/>
  <c r="U257"/>
  <c r="BL55"/>
  <c r="U256"/>
  <c r="BL54"/>
  <c r="U255"/>
  <c r="BL53"/>
  <c r="U254"/>
  <c r="BL52"/>
  <c r="U253"/>
  <c r="BL51"/>
  <c r="U252"/>
  <c r="BL50"/>
  <c r="U251"/>
  <c r="BL49"/>
  <c r="U250"/>
  <c r="BL48"/>
  <c r="U249"/>
  <c r="BL47"/>
  <c r="U248"/>
  <c r="BL46"/>
  <c r="U247"/>
  <c r="BL45"/>
  <c r="U246"/>
  <c r="BL44"/>
  <c r="U245"/>
  <c r="BL43"/>
  <c r="U244"/>
  <c r="BL42"/>
  <c r="U243"/>
  <c r="BL41"/>
  <c r="U242"/>
  <c r="BL40"/>
  <c r="U241"/>
  <c r="BL39"/>
  <c r="U240"/>
  <c r="BL38"/>
  <c r="U239"/>
  <c r="BL37"/>
  <c r="U238"/>
  <c r="BL36"/>
  <c r="U237"/>
  <c r="BL35"/>
  <c r="U236"/>
  <c r="BL34"/>
  <c r="U235"/>
  <c r="BL33"/>
  <c r="U234"/>
  <c r="BL32"/>
  <c r="U233"/>
  <c r="BL31"/>
  <c r="U232"/>
  <c r="BL30"/>
  <c r="U231"/>
  <c r="BL29"/>
  <c r="U230"/>
  <c r="BL28"/>
  <c r="U229"/>
  <c r="BL27"/>
  <c r="U228"/>
  <c r="BL26"/>
  <c r="U227"/>
  <c r="BL25"/>
  <c r="U226"/>
  <c r="BL24"/>
  <c r="U225"/>
  <c r="BL23"/>
  <c r="U224"/>
  <c r="BL22"/>
  <c r="U223"/>
  <c r="BL21"/>
  <c r="U222"/>
  <c r="BL20"/>
  <c r="U221"/>
  <c r="BL19"/>
  <c r="U220"/>
  <c r="BL18"/>
  <c r="U219"/>
  <c r="BL17"/>
  <c r="U218"/>
  <c r="BL16"/>
  <c r="U217"/>
  <c r="BL15"/>
  <c r="U216"/>
  <c r="BL14"/>
  <c r="U215"/>
  <c r="BL13"/>
  <c r="U214"/>
  <c r="BL11"/>
  <c r="U212"/>
  <c r="BL10"/>
  <c r="U211"/>
  <c r="BL9"/>
  <c r="U210"/>
  <c r="BL8"/>
  <c r="U209"/>
  <c r="BL7"/>
  <c r="U208"/>
  <c r="BL6"/>
  <c r="U207"/>
  <c r="BL5"/>
  <c r="BL4" s="1"/>
  <c r="U206"/>
  <c r="U205" s="1"/>
  <c r="U204" s="1"/>
  <c r="BM12"/>
  <c r="V213"/>
  <c r="BM169"/>
  <c r="V370"/>
  <c r="BM168"/>
  <c r="V369"/>
  <c r="BM167"/>
  <c r="V368"/>
  <c r="BM166"/>
  <c r="V367"/>
  <c r="BM165"/>
  <c r="V366"/>
  <c r="BM164"/>
  <c r="V365"/>
  <c r="BM163"/>
  <c r="V364"/>
  <c r="BM162"/>
  <c r="V363"/>
  <c r="BM161"/>
  <c r="V362"/>
  <c r="BM160"/>
  <c r="V361"/>
  <c r="BM159"/>
  <c r="V360"/>
  <c r="BM158"/>
  <c r="V359"/>
  <c r="BM157"/>
  <c r="V358"/>
  <c r="BM156"/>
  <c r="V357"/>
  <c r="BM155"/>
  <c r="V356"/>
  <c r="BM154"/>
  <c r="V355"/>
  <c r="BM153"/>
  <c r="V354"/>
  <c r="BM152"/>
  <c r="V353"/>
  <c r="BM151"/>
  <c r="V352"/>
  <c r="BM150"/>
  <c r="V351"/>
  <c r="BM149"/>
  <c r="V350"/>
  <c r="BM148"/>
  <c r="V349"/>
  <c r="BM147"/>
  <c r="V348"/>
  <c r="BM146"/>
  <c r="V347"/>
  <c r="BM145"/>
  <c r="V346"/>
  <c r="BM144"/>
  <c r="V345"/>
  <c r="BM143"/>
  <c r="V344"/>
  <c r="BM142"/>
  <c r="V343"/>
  <c r="BM141"/>
  <c r="V342"/>
  <c r="BM140"/>
  <c r="V341"/>
  <c r="BM139"/>
  <c r="V340"/>
  <c r="BM138"/>
  <c r="V339"/>
  <c r="BM137"/>
  <c r="V338"/>
  <c r="BM136"/>
  <c r="V337"/>
  <c r="BM135"/>
  <c r="V336"/>
  <c r="BM134"/>
  <c r="V335"/>
  <c r="BM133"/>
  <c r="V334"/>
  <c r="BM132"/>
  <c r="V333"/>
  <c r="BM131"/>
  <c r="V332"/>
  <c r="BM130"/>
  <c r="V331"/>
  <c r="BM129"/>
  <c r="V330"/>
  <c r="BM128"/>
  <c r="V329"/>
  <c r="BM127"/>
  <c r="V328"/>
  <c r="BM126"/>
  <c r="V327"/>
  <c r="BM125"/>
  <c r="V326"/>
  <c r="BM124"/>
  <c r="V325"/>
  <c r="BM123"/>
  <c r="V324"/>
  <c r="BM122"/>
  <c r="V323"/>
  <c r="BM121"/>
  <c r="V322"/>
  <c r="BM120"/>
  <c r="V321"/>
  <c r="BM119"/>
  <c r="V320"/>
  <c r="BM118"/>
  <c r="V319"/>
  <c r="BM117"/>
  <c r="V318"/>
  <c r="BM116"/>
  <c r="V317"/>
  <c r="BM115"/>
  <c r="V316"/>
  <c r="BM114"/>
  <c r="V315"/>
  <c r="BM113"/>
  <c r="V314"/>
  <c r="BM112"/>
  <c r="V313"/>
  <c r="BM111"/>
  <c r="V312"/>
  <c r="BM110"/>
  <c r="V311"/>
  <c r="BM109"/>
  <c r="V310"/>
  <c r="BM108"/>
  <c r="V309"/>
  <c r="BM107"/>
  <c r="V308"/>
  <c r="BM106"/>
  <c r="V307"/>
  <c r="BM105"/>
  <c r="V306"/>
  <c r="BM104"/>
  <c r="V305"/>
  <c r="BM103"/>
  <c r="V304"/>
  <c r="BM102"/>
  <c r="V303"/>
  <c r="BM101"/>
  <c r="V302"/>
  <c r="BM100"/>
  <c r="V301"/>
  <c r="BM99"/>
  <c r="V300"/>
  <c r="BM98"/>
  <c r="V299"/>
  <c r="BM97"/>
  <c r="V298"/>
  <c r="BM96"/>
  <c r="V297"/>
  <c r="BM95"/>
  <c r="V296"/>
  <c r="BM94"/>
  <c r="V295"/>
  <c r="BM93"/>
  <c r="V294"/>
  <c r="BM92"/>
  <c r="V293"/>
  <c r="BM91"/>
  <c r="V292"/>
  <c r="BM90"/>
  <c r="V291"/>
  <c r="BM89"/>
  <c r="V290"/>
  <c r="BM88"/>
  <c r="V289"/>
  <c r="BM87"/>
  <c r="V288"/>
  <c r="BM86"/>
  <c r="V287"/>
  <c r="BM85"/>
  <c r="V286"/>
  <c r="BM84"/>
  <c r="V285"/>
  <c r="BM83"/>
  <c r="V284"/>
  <c r="BM82"/>
  <c r="V283"/>
  <c r="BM81"/>
  <c r="V282"/>
  <c r="BM80"/>
  <c r="V281"/>
  <c r="BM79"/>
  <c r="V280"/>
  <c r="BM78"/>
  <c r="V279"/>
  <c r="BM77"/>
  <c r="V278"/>
  <c r="BM76"/>
  <c r="V277"/>
  <c r="BM75"/>
  <c r="V276"/>
  <c r="BM74"/>
  <c r="V275"/>
  <c r="BM73"/>
  <c r="V274"/>
  <c r="BM72"/>
  <c r="V273"/>
  <c r="BM71"/>
  <c r="V272"/>
  <c r="BM70"/>
  <c r="V271"/>
  <c r="BM69"/>
  <c r="V270"/>
  <c r="BM68"/>
  <c r="V269"/>
  <c r="BM67"/>
  <c r="V268"/>
  <c r="BM66"/>
  <c r="V267"/>
  <c r="BM65"/>
  <c r="V266"/>
  <c r="BM64"/>
  <c r="V265"/>
  <c r="BM63"/>
  <c r="V264"/>
  <c r="BM62"/>
  <c r="V263"/>
  <c r="BM61"/>
  <c r="V262"/>
  <c r="BM60"/>
  <c r="V261"/>
  <c r="BM59"/>
  <c r="V260"/>
  <c r="BM58"/>
  <c r="V259"/>
  <c r="BM57"/>
  <c r="V258"/>
  <c r="BM56"/>
  <c r="V257"/>
  <c r="BM55"/>
  <c r="V256"/>
  <c r="BM54"/>
  <c r="V255"/>
  <c r="BM53"/>
  <c r="V254"/>
  <c r="BM52"/>
  <c r="V253"/>
  <c r="BM51"/>
  <c r="V252"/>
  <c r="BM50"/>
  <c r="V251"/>
  <c r="BM49"/>
  <c r="V250"/>
  <c r="BM48"/>
  <c r="V249"/>
  <c r="BM47"/>
  <c r="V248"/>
  <c r="BM46"/>
  <c r="V247"/>
  <c r="BM45"/>
  <c r="V246"/>
  <c r="BM44"/>
  <c r="V245"/>
  <c r="BM43"/>
  <c r="V244"/>
  <c r="BM42"/>
  <c r="V243"/>
  <c r="BM41"/>
  <c r="V242"/>
  <c r="BM40"/>
  <c r="V241"/>
  <c r="BM39"/>
  <c r="V240"/>
  <c r="BM38"/>
  <c r="V239"/>
  <c r="BM37"/>
  <c r="V238"/>
  <c r="BM36"/>
  <c r="V237"/>
  <c r="BM35"/>
  <c r="V236"/>
  <c r="BM34"/>
  <c r="V235"/>
  <c r="BM33"/>
  <c r="V234"/>
  <c r="BM32"/>
  <c r="V233"/>
  <c r="BM31"/>
  <c r="V232"/>
  <c r="BM30"/>
  <c r="V231"/>
  <c r="BM29"/>
  <c r="V230"/>
  <c r="BM28"/>
  <c r="V229"/>
  <c r="BM27"/>
  <c r="V228"/>
  <c r="BM26"/>
  <c r="V227"/>
  <c r="BM25"/>
  <c r="V226"/>
  <c r="BM24"/>
  <c r="V225"/>
  <c r="BM23"/>
  <c r="V224"/>
  <c r="BM22"/>
  <c r="V223"/>
  <c r="BM21"/>
  <c r="V222"/>
  <c r="BM20"/>
  <c r="V221"/>
  <c r="BM19"/>
  <c r="V220"/>
  <c r="BM18"/>
  <c r="V219"/>
  <c r="BM17"/>
  <c r="V218"/>
  <c r="BM16"/>
  <c r="V217"/>
  <c r="BM15"/>
  <c r="V216"/>
  <c r="BM14"/>
  <c r="V215"/>
  <c r="BM13"/>
  <c r="V214"/>
  <c r="BM11"/>
  <c r="V212"/>
  <c r="BM10"/>
  <c r="V211"/>
  <c r="BM9"/>
  <c r="V210"/>
  <c r="BM8"/>
  <c r="V209"/>
  <c r="BM7"/>
  <c r="V208"/>
  <c r="BM6"/>
  <c r="V207"/>
  <c r="BM5"/>
  <c r="BM4" s="1"/>
  <c r="V206"/>
  <c r="V205" s="1"/>
  <c r="V204" s="1"/>
  <c r="BN12"/>
  <c r="W213"/>
  <c r="BN169"/>
  <c r="W370"/>
  <c r="BN168"/>
  <c r="W369"/>
  <c r="BN167"/>
  <c r="W368"/>
  <c r="BN166"/>
  <c r="W367"/>
  <c r="BN165"/>
  <c r="W366"/>
  <c r="BN164"/>
  <c r="W365"/>
  <c r="BN163"/>
  <c r="W364"/>
  <c r="BN162"/>
  <c r="W363"/>
  <c r="BN161"/>
  <c r="W362"/>
  <c r="BN160"/>
  <c r="W361"/>
  <c r="BN159"/>
  <c r="W360"/>
  <c r="BN158"/>
  <c r="W359"/>
  <c r="BN157"/>
  <c r="W358"/>
  <c r="BN156"/>
  <c r="W357"/>
  <c r="BN155"/>
  <c r="W356"/>
  <c r="BN154"/>
  <c r="W355"/>
  <c r="BN153"/>
  <c r="W354"/>
  <c r="BN152"/>
  <c r="W353"/>
  <c r="BN151"/>
  <c r="W352"/>
  <c r="BN150"/>
  <c r="W351"/>
  <c r="BN149"/>
  <c r="W350"/>
  <c r="BN148"/>
  <c r="W349"/>
  <c r="BN147"/>
  <c r="W348"/>
  <c r="BN146"/>
  <c r="W347"/>
  <c r="BN145"/>
  <c r="W346"/>
  <c r="BN144"/>
  <c r="W345"/>
  <c r="BN143"/>
  <c r="W344"/>
  <c r="BN142"/>
  <c r="W343"/>
  <c r="BN141"/>
  <c r="W342"/>
  <c r="BN140"/>
  <c r="W341"/>
  <c r="BN139"/>
  <c r="W340"/>
  <c r="BN138"/>
  <c r="W339"/>
  <c r="BN137"/>
  <c r="W338"/>
  <c r="BN136"/>
  <c r="W337"/>
  <c r="BN135"/>
  <c r="W336"/>
  <c r="BN134"/>
  <c r="W335"/>
  <c r="BN133"/>
  <c r="W334"/>
  <c r="BN132"/>
  <c r="W333"/>
  <c r="BN131"/>
  <c r="W332"/>
  <c r="BN130"/>
  <c r="W331"/>
  <c r="BN129"/>
  <c r="W330"/>
  <c r="BN128"/>
  <c r="W329"/>
  <c r="BN127"/>
  <c r="W328"/>
  <c r="BN126"/>
  <c r="W327"/>
  <c r="BN125"/>
  <c r="W326"/>
  <c r="BN124"/>
  <c r="W325"/>
  <c r="BN123"/>
  <c r="W324"/>
  <c r="BN122"/>
  <c r="W323"/>
  <c r="BN121"/>
  <c r="W322"/>
  <c r="BN120"/>
  <c r="W321"/>
  <c r="BN119"/>
  <c r="W320"/>
  <c r="BN118"/>
  <c r="W319"/>
  <c r="BN117"/>
  <c r="W318"/>
  <c r="BN116"/>
  <c r="W317"/>
  <c r="BN115"/>
  <c r="W316"/>
  <c r="BN114"/>
  <c r="W315"/>
  <c r="BN113"/>
  <c r="W314"/>
  <c r="BN112"/>
  <c r="W313"/>
  <c r="BN111"/>
  <c r="W312"/>
  <c r="BN110"/>
  <c r="W311"/>
  <c r="BN109"/>
  <c r="W310"/>
  <c r="BN108"/>
  <c r="W309"/>
  <c r="BN107"/>
  <c r="W308"/>
  <c r="BN106"/>
  <c r="W307"/>
  <c r="BN105"/>
  <c r="W306"/>
  <c r="BN104"/>
  <c r="W305"/>
  <c r="BN103"/>
  <c r="W304"/>
  <c r="BN102"/>
  <c r="W303"/>
  <c r="BN101"/>
  <c r="W302"/>
  <c r="BN100"/>
  <c r="W301"/>
  <c r="BN99"/>
  <c r="W300"/>
  <c r="BN98"/>
  <c r="W299"/>
  <c r="BN97"/>
  <c r="W298"/>
  <c r="BN96"/>
  <c r="W297"/>
  <c r="BN95"/>
  <c r="W296"/>
  <c r="BN94"/>
  <c r="W295"/>
  <c r="BN93"/>
  <c r="W294"/>
  <c r="BN92"/>
  <c r="W293"/>
  <c r="BN91"/>
  <c r="W292"/>
  <c r="BN90"/>
  <c r="W291"/>
  <c r="BN89"/>
  <c r="W290"/>
  <c r="BN88"/>
  <c r="W289"/>
  <c r="BN87"/>
  <c r="W288"/>
  <c r="BN86"/>
  <c r="W287"/>
  <c r="BN85"/>
  <c r="W286"/>
  <c r="BN84"/>
  <c r="W285"/>
  <c r="BN83"/>
  <c r="W284"/>
  <c r="BN82"/>
  <c r="W283"/>
  <c r="BN81"/>
  <c r="W282"/>
  <c r="BN80"/>
  <c r="W281"/>
  <c r="BN79"/>
  <c r="W280"/>
  <c r="BN78"/>
  <c r="W279"/>
  <c r="BN77"/>
  <c r="W278"/>
  <c r="BN76"/>
  <c r="W277"/>
  <c r="BN75"/>
  <c r="W276"/>
  <c r="BN74"/>
  <c r="W275"/>
  <c r="BN73"/>
  <c r="W274"/>
  <c r="BN72"/>
  <c r="W273"/>
  <c r="BN71"/>
  <c r="W272"/>
  <c r="BN70"/>
  <c r="W271"/>
  <c r="BN69"/>
  <c r="W270"/>
  <c r="BN68"/>
  <c r="W269"/>
  <c r="BN67"/>
  <c r="W268"/>
  <c r="BN66"/>
  <c r="W267"/>
  <c r="BN65"/>
  <c r="W266"/>
  <c r="BN64"/>
  <c r="W265"/>
  <c r="BN63"/>
  <c r="W264"/>
  <c r="BN62"/>
  <c r="W263"/>
  <c r="BN61"/>
  <c r="W262"/>
  <c r="BN60"/>
  <c r="W261"/>
  <c r="BN59"/>
  <c r="W260"/>
  <c r="BN58"/>
  <c r="W259"/>
  <c r="BN57"/>
  <c r="W258"/>
  <c r="BN56"/>
  <c r="W257"/>
  <c r="BN55"/>
  <c r="W256"/>
  <c r="BN54"/>
  <c r="W255"/>
  <c r="BN53"/>
  <c r="W254"/>
  <c r="BN52"/>
  <c r="W253"/>
  <c r="BN51"/>
  <c r="W252"/>
  <c r="BN50"/>
  <c r="W251"/>
  <c r="BN49"/>
  <c r="W250"/>
  <c r="BN48"/>
  <c r="W249"/>
  <c r="BN47"/>
  <c r="W248"/>
  <c r="BN46"/>
  <c r="W247"/>
  <c r="BN45"/>
  <c r="W246"/>
  <c r="BN44"/>
  <c r="W245"/>
  <c r="BN43"/>
  <c r="W244"/>
  <c r="BN42"/>
  <c r="W243"/>
  <c r="BN41"/>
  <c r="W242"/>
  <c r="BN40"/>
  <c r="W241"/>
  <c r="BN39"/>
  <c r="W240"/>
  <c r="BN38"/>
  <c r="W239"/>
  <c r="BN37"/>
  <c r="W238"/>
  <c r="BN36"/>
  <c r="W237"/>
  <c r="BN35"/>
  <c r="W236"/>
  <c r="BN34"/>
  <c r="W235"/>
  <c r="BN33"/>
  <c r="W234"/>
  <c r="BN32"/>
  <c r="W233"/>
  <c r="BN31"/>
  <c r="W232"/>
  <c r="BN30"/>
  <c r="W231"/>
  <c r="BN29"/>
  <c r="W230"/>
  <c r="BN28"/>
  <c r="W229"/>
  <c r="BN27"/>
  <c r="W228"/>
  <c r="BN26"/>
  <c r="W227"/>
  <c r="BN25"/>
  <c r="W226"/>
  <c r="BN24"/>
  <c r="W225"/>
  <c r="BN23"/>
  <c r="W224"/>
  <c r="BN22"/>
  <c r="W223"/>
  <c r="BN21"/>
  <c r="W222"/>
  <c r="BN20"/>
  <c r="W221"/>
  <c r="BN19"/>
  <c r="W220"/>
  <c r="BN18"/>
  <c r="W219"/>
  <c r="BN17"/>
  <c r="W218"/>
  <c r="BN16"/>
  <c r="W217"/>
  <c r="BN15"/>
  <c r="W216"/>
  <c r="BN14"/>
  <c r="W215"/>
  <c r="BN13"/>
  <c r="W214"/>
  <c r="BN11"/>
  <c r="W212"/>
  <c r="BN10"/>
  <c r="W211"/>
  <c r="BN9"/>
  <c r="W210"/>
  <c r="BN8"/>
  <c r="W209"/>
  <c r="BN7"/>
  <c r="W208"/>
  <c r="BN6"/>
  <c r="W207"/>
  <c r="BN5"/>
  <c r="BN4" s="1"/>
  <c r="W206"/>
  <c r="W205" s="1"/>
  <c r="W204" s="1"/>
  <c r="BO12"/>
  <c r="X213"/>
  <c r="BO169"/>
  <c r="X370"/>
  <c r="BO168"/>
  <c r="X369"/>
  <c r="BO167"/>
  <c r="X368"/>
  <c r="BO166"/>
  <c r="X367"/>
  <c r="BO165"/>
  <c r="X366"/>
  <c r="BO164"/>
  <c r="X365"/>
  <c r="BO163"/>
  <c r="X364"/>
  <c r="BO162"/>
  <c r="X363"/>
  <c r="BO161"/>
  <c r="X362"/>
  <c r="BO160"/>
  <c r="X361"/>
  <c r="BO159"/>
  <c r="X360"/>
  <c r="BO158"/>
  <c r="X359"/>
  <c r="BO157"/>
  <c r="X358"/>
  <c r="BO156"/>
  <c r="X357"/>
  <c r="BO155"/>
  <c r="X356"/>
  <c r="BO154"/>
  <c r="X355"/>
  <c r="BO153"/>
  <c r="X354"/>
  <c r="BO152"/>
  <c r="X353"/>
  <c r="BO151"/>
  <c r="X352"/>
  <c r="BO150"/>
  <c r="X351"/>
  <c r="BO149"/>
  <c r="X350"/>
  <c r="BO148"/>
  <c r="X349"/>
  <c r="BO147"/>
  <c r="X348"/>
  <c r="BO146"/>
  <c r="X347"/>
  <c r="BO145"/>
  <c r="X346"/>
  <c r="BO144"/>
  <c r="X345"/>
  <c r="BO143"/>
  <c r="X344"/>
  <c r="BO142"/>
  <c r="X343"/>
  <c r="BO141"/>
  <c r="X342"/>
  <c r="BO140"/>
  <c r="X341"/>
  <c r="BO139"/>
  <c r="X340"/>
  <c r="BO138"/>
  <c r="X339"/>
  <c r="BO137"/>
  <c r="X338"/>
  <c r="BO136"/>
  <c r="X337"/>
  <c r="BO135"/>
  <c r="X336"/>
  <c r="BO134"/>
  <c r="X335"/>
  <c r="BO133"/>
  <c r="X334"/>
  <c r="BO132"/>
  <c r="X333"/>
  <c r="BO131"/>
  <c r="X332"/>
  <c r="BO130"/>
  <c r="X331"/>
  <c r="BO129"/>
  <c r="X330"/>
  <c r="BO128"/>
  <c r="X329"/>
  <c r="BO127"/>
  <c r="X328"/>
  <c r="BO126"/>
  <c r="X327"/>
  <c r="BO125"/>
  <c r="X326"/>
  <c r="BO124"/>
  <c r="X325"/>
  <c r="BO123"/>
  <c r="X324"/>
  <c r="BO122"/>
  <c r="X323"/>
  <c r="BO121"/>
  <c r="X322"/>
  <c r="BO120"/>
  <c r="X321"/>
  <c r="BO119"/>
  <c r="X320"/>
  <c r="BO118"/>
  <c r="X319"/>
  <c r="BO117"/>
  <c r="X318"/>
  <c r="BO116"/>
  <c r="X317"/>
  <c r="BO115"/>
  <c r="X316"/>
  <c r="BO114"/>
  <c r="X315"/>
  <c r="BO113"/>
  <c r="X314"/>
  <c r="BO112"/>
  <c r="X313"/>
  <c r="BO111"/>
  <c r="X312"/>
  <c r="BO110"/>
  <c r="X311"/>
  <c r="BO109"/>
  <c r="X310"/>
  <c r="BO108"/>
  <c r="X309"/>
  <c r="BO107"/>
  <c r="X308"/>
  <c r="BO106"/>
  <c r="X307"/>
  <c r="BO105"/>
  <c r="X306"/>
  <c r="BO104"/>
  <c r="X305"/>
  <c r="BO103"/>
  <c r="X304"/>
  <c r="BO102"/>
  <c r="X303"/>
  <c r="BO101"/>
  <c r="X302"/>
  <c r="BO100"/>
  <c r="X301"/>
  <c r="BO99"/>
  <c r="X300"/>
  <c r="BO98"/>
  <c r="X299"/>
  <c r="BO97"/>
  <c r="X298"/>
  <c r="BO96"/>
  <c r="X297"/>
  <c r="BO95"/>
  <c r="X296"/>
  <c r="BO94"/>
  <c r="X295"/>
  <c r="BO93"/>
  <c r="X294"/>
  <c r="BO92"/>
  <c r="X293"/>
  <c r="BO91"/>
  <c r="X292"/>
  <c r="BO90"/>
  <c r="X291"/>
  <c r="BO89"/>
  <c r="X290"/>
  <c r="BO88"/>
  <c r="X289"/>
  <c r="BO87"/>
  <c r="X288"/>
  <c r="BO86"/>
  <c r="X287"/>
  <c r="BO85"/>
  <c r="X286"/>
  <c r="BO84"/>
  <c r="X285"/>
  <c r="BO83"/>
  <c r="X284"/>
  <c r="BO82"/>
  <c r="X283"/>
  <c r="BO81"/>
  <c r="X282"/>
  <c r="BO80"/>
  <c r="X281"/>
  <c r="BO79"/>
  <c r="X280"/>
  <c r="BO78"/>
  <c r="X279"/>
  <c r="BO77"/>
  <c r="X278"/>
  <c r="BO76"/>
  <c r="X277"/>
  <c r="BO75"/>
  <c r="X276"/>
  <c r="BO74"/>
  <c r="X275"/>
  <c r="BO73"/>
  <c r="X274"/>
  <c r="BO72"/>
  <c r="X273"/>
  <c r="BO71"/>
  <c r="X272"/>
  <c r="BO70"/>
  <c r="X271"/>
  <c r="BO69"/>
  <c r="X270"/>
  <c r="BO68"/>
  <c r="X269"/>
  <c r="BO67"/>
  <c r="X268"/>
  <c r="BO66"/>
  <c r="X267"/>
  <c r="BO65"/>
  <c r="X266"/>
  <c r="BO64"/>
  <c r="X265"/>
  <c r="BO63"/>
  <c r="X264"/>
  <c r="BO62"/>
  <c r="X263"/>
  <c r="BO61"/>
  <c r="X262"/>
  <c r="BO60"/>
  <c r="X261"/>
  <c r="BO59"/>
  <c r="X260"/>
  <c r="BO58"/>
  <c r="X259"/>
  <c r="BO57"/>
  <c r="X258"/>
  <c r="BO56"/>
  <c r="X257"/>
  <c r="BO55"/>
  <c r="X256"/>
  <c r="BO54"/>
  <c r="X255"/>
  <c r="BO53"/>
  <c r="X254"/>
  <c r="BO52"/>
  <c r="X253"/>
  <c r="BO51"/>
  <c r="X252"/>
  <c r="BO50"/>
  <c r="X251"/>
  <c r="BO49"/>
  <c r="X250"/>
  <c r="BO48"/>
  <c r="X249"/>
  <c r="BO47"/>
  <c r="X248"/>
  <c r="BO46"/>
  <c r="X247"/>
  <c r="BO45"/>
  <c r="X246"/>
  <c r="BO44"/>
  <c r="X245"/>
  <c r="BO43"/>
  <c r="X244"/>
  <c r="BO42"/>
  <c r="X243"/>
  <c r="BO41"/>
  <c r="X242"/>
  <c r="BO40"/>
  <c r="X241"/>
  <c r="BO39"/>
  <c r="X240"/>
  <c r="BO38"/>
  <c r="X239"/>
  <c r="BO37"/>
  <c r="X238"/>
  <c r="BO36"/>
  <c r="X237"/>
  <c r="BO35"/>
  <c r="X236"/>
  <c r="BO34"/>
  <c r="X235"/>
  <c r="BO33"/>
  <c r="X234"/>
  <c r="BO32"/>
  <c r="X233"/>
  <c r="BO31"/>
  <c r="X232"/>
  <c r="BO30"/>
  <c r="X231"/>
  <c r="BO29"/>
  <c r="X230"/>
  <c r="BO28"/>
  <c r="X229"/>
  <c r="BO27"/>
  <c r="X228"/>
  <c r="BO26"/>
  <c r="X227"/>
  <c r="BO25"/>
  <c r="X226"/>
  <c r="BO24"/>
  <c r="X225"/>
  <c r="BO23"/>
  <c r="X224"/>
  <c r="BO22"/>
  <c r="X223"/>
  <c r="BO21"/>
  <c r="X222"/>
  <c r="BO20"/>
  <c r="X221"/>
  <c r="BO19"/>
  <c r="X220"/>
  <c r="BO18"/>
  <c r="X219"/>
  <c r="BO17"/>
  <c r="X218"/>
  <c r="BO16"/>
  <c r="X217"/>
  <c r="BO15"/>
  <c r="X216"/>
  <c r="BO14"/>
  <c r="X215"/>
  <c r="BO13"/>
  <c r="X214"/>
  <c r="BO11"/>
  <c r="X212"/>
  <c r="BO10"/>
  <c r="X211"/>
  <c r="BO9"/>
  <c r="X210"/>
  <c r="BO8"/>
  <c r="X209"/>
  <c r="BO7"/>
  <c r="X208"/>
  <c r="BO6"/>
  <c r="X207"/>
  <c r="BO5"/>
  <c r="BO4" s="1"/>
  <c r="X206"/>
  <c r="X205" s="1"/>
  <c r="X204" s="1"/>
  <c r="BP12"/>
  <c r="Y213"/>
  <c r="BP169"/>
  <c r="Y370"/>
  <c r="BP168"/>
  <c r="Y369"/>
  <c r="BP167"/>
  <c r="Y368"/>
  <c r="BP166"/>
  <c r="Y367"/>
  <c r="BP165"/>
  <c r="Y366"/>
  <c r="BP164"/>
  <c r="Y365"/>
  <c r="BP163"/>
  <c r="Y364"/>
  <c r="BP162"/>
  <c r="Y363"/>
  <c r="BP161"/>
  <c r="Y362"/>
  <c r="BP160"/>
  <c r="Y361"/>
  <c r="BP159"/>
  <c r="Y360"/>
  <c r="BP158"/>
  <c r="Y359"/>
  <c r="BP157"/>
  <c r="Y358"/>
  <c r="BP156"/>
  <c r="Y357"/>
  <c r="BP155"/>
  <c r="Y356"/>
  <c r="BP154"/>
  <c r="Y355"/>
  <c r="BP153"/>
  <c r="Y354"/>
  <c r="BP152"/>
  <c r="Y353"/>
  <c r="BP151"/>
  <c r="Y352"/>
  <c r="BP150"/>
  <c r="Y351"/>
  <c r="BP149"/>
  <c r="Y350"/>
  <c r="BP148"/>
  <c r="Y349"/>
  <c r="BP147"/>
  <c r="Y348"/>
  <c r="BP146"/>
  <c r="Y347"/>
  <c r="BP145"/>
  <c r="Y346"/>
  <c r="BP144"/>
  <c r="Y345"/>
  <c r="BP143"/>
  <c r="Y344"/>
  <c r="BP142"/>
  <c r="Y343"/>
  <c r="BP141"/>
  <c r="Y342"/>
  <c r="BP140"/>
  <c r="Y341"/>
  <c r="BP139"/>
  <c r="Y340"/>
  <c r="BP138"/>
  <c r="Y339"/>
  <c r="BP137"/>
  <c r="Y338"/>
  <c r="BP136"/>
  <c r="Y337"/>
  <c r="BP135"/>
  <c r="Y336"/>
  <c r="BP134"/>
  <c r="Y335"/>
  <c r="BP133"/>
  <c r="Y334"/>
  <c r="BP132"/>
  <c r="Y333"/>
  <c r="BP131"/>
  <c r="Y332"/>
  <c r="BP130"/>
  <c r="Y331"/>
  <c r="BP129"/>
  <c r="Y330"/>
  <c r="BP128"/>
  <c r="Y329"/>
  <c r="BP127"/>
  <c r="Y328"/>
  <c r="BP126"/>
  <c r="Y327"/>
  <c r="BP125"/>
  <c r="Y326"/>
  <c r="BP124"/>
  <c r="Y325"/>
  <c r="BP123"/>
  <c r="Y324"/>
  <c r="BP122"/>
  <c r="Y323"/>
  <c r="BP121"/>
  <c r="Y322"/>
  <c r="BP120"/>
  <c r="Y321"/>
  <c r="BP119"/>
  <c r="Y320"/>
  <c r="BP118"/>
  <c r="Y319"/>
  <c r="BP117"/>
  <c r="Y318"/>
  <c r="BP116"/>
  <c r="Y317"/>
  <c r="BP115"/>
  <c r="Y316"/>
  <c r="BP114"/>
  <c r="Y315"/>
  <c r="BP113"/>
  <c r="Y314"/>
  <c r="BP112"/>
  <c r="Y313"/>
  <c r="BP111"/>
  <c r="Y312"/>
  <c r="BP110"/>
  <c r="Y311"/>
  <c r="BP109"/>
  <c r="Y310"/>
  <c r="BP108"/>
  <c r="Y309"/>
  <c r="BP107"/>
  <c r="Y308"/>
  <c r="BP106"/>
  <c r="Y307"/>
  <c r="BP105"/>
  <c r="Y306"/>
  <c r="BP104"/>
  <c r="Y305"/>
  <c r="BP103"/>
  <c r="Y304"/>
  <c r="BP102"/>
  <c r="Y303"/>
  <c r="BP101"/>
  <c r="Y302"/>
  <c r="BP100"/>
  <c r="Y301"/>
  <c r="BP99"/>
  <c r="Y300"/>
  <c r="BP98"/>
  <c r="Y299"/>
  <c r="BP97"/>
  <c r="Y298"/>
  <c r="BP96"/>
  <c r="Y297"/>
  <c r="BP95"/>
  <c r="Y296"/>
  <c r="BP94"/>
  <c r="Y295"/>
  <c r="BP93"/>
  <c r="Y294"/>
  <c r="BP92"/>
  <c r="Y293"/>
  <c r="BP91"/>
  <c r="Y292"/>
  <c r="BP90"/>
  <c r="Y291"/>
  <c r="BP89"/>
  <c r="Y290"/>
  <c r="BP88"/>
  <c r="Y289"/>
  <c r="BP87"/>
  <c r="Y288"/>
  <c r="BP86"/>
  <c r="Y287"/>
  <c r="BP85"/>
  <c r="Y286"/>
  <c r="BP84"/>
  <c r="Y285"/>
  <c r="BP83"/>
  <c r="Y284"/>
  <c r="BP82"/>
  <c r="Y283"/>
  <c r="BP81"/>
  <c r="Y282"/>
  <c r="BP80"/>
  <c r="Y281"/>
  <c r="BP79"/>
  <c r="Y280"/>
  <c r="BP78"/>
  <c r="Y279"/>
  <c r="BP77"/>
  <c r="Y278"/>
  <c r="BP76"/>
  <c r="Y277"/>
  <c r="BP75"/>
  <c r="Y276"/>
  <c r="BP74"/>
  <c r="Y275"/>
  <c r="BP73"/>
  <c r="Y274"/>
  <c r="BP72"/>
  <c r="Y273"/>
  <c r="BP71"/>
  <c r="Y272"/>
  <c r="BP70"/>
  <c r="Y271"/>
  <c r="BP69"/>
  <c r="Y270"/>
  <c r="BP68"/>
  <c r="Y269"/>
  <c r="BP67"/>
  <c r="Y268"/>
  <c r="BP66"/>
  <c r="Y267"/>
  <c r="BP65"/>
  <c r="Y266"/>
  <c r="BP64"/>
  <c r="Y265"/>
  <c r="BP63"/>
  <c r="Y264"/>
  <c r="BP62"/>
  <c r="Y263"/>
  <c r="BP61"/>
  <c r="Y262"/>
  <c r="BP60"/>
  <c r="Y261"/>
  <c r="BP59"/>
  <c r="Y260"/>
  <c r="BP58"/>
  <c r="Y259"/>
  <c r="BP57"/>
  <c r="Y258"/>
  <c r="BP56"/>
  <c r="Y257"/>
  <c r="BP55"/>
  <c r="Y256"/>
  <c r="BP54"/>
  <c r="Y255"/>
  <c r="BP53"/>
  <c r="Y254"/>
  <c r="BP52"/>
  <c r="Y253"/>
  <c r="BP51"/>
  <c r="Y252"/>
  <c r="BP50"/>
  <c r="Y251"/>
  <c r="BP49"/>
  <c r="Y250"/>
  <c r="BP48"/>
  <c r="Y249"/>
  <c r="BP47"/>
  <c r="Y248"/>
  <c r="BP46"/>
  <c r="Y247"/>
  <c r="BP45"/>
  <c r="Y246"/>
  <c r="BP44"/>
  <c r="Y245"/>
  <c r="BP43"/>
  <c r="Y244"/>
  <c r="BP42"/>
  <c r="Y243"/>
  <c r="BP41"/>
  <c r="Y242"/>
  <c r="BP40"/>
  <c r="Y241"/>
  <c r="BP39"/>
  <c r="Y240"/>
  <c r="BP38"/>
  <c r="Y239"/>
  <c r="BP37"/>
  <c r="Y238"/>
  <c r="BP36"/>
  <c r="Y237"/>
  <c r="BP35"/>
  <c r="Y236"/>
  <c r="BP34"/>
  <c r="Y235"/>
  <c r="BP33"/>
  <c r="Y234"/>
  <c r="BP32"/>
  <c r="Y233"/>
  <c r="BP31"/>
  <c r="Y232"/>
  <c r="BP30"/>
  <c r="Y231"/>
  <c r="BP29"/>
  <c r="Y230"/>
  <c r="BP28"/>
  <c r="Y229"/>
  <c r="BP27"/>
  <c r="Y228"/>
  <c r="BP26"/>
  <c r="Y227"/>
  <c r="BP25"/>
  <c r="Y226"/>
  <c r="BP24"/>
  <c r="Y225"/>
  <c r="BP23"/>
  <c r="Y224"/>
  <c r="BP22"/>
  <c r="Y223"/>
  <c r="BP21"/>
  <c r="Y222"/>
  <c r="BP20"/>
  <c r="Y221"/>
  <c r="BP19"/>
  <c r="Y220"/>
  <c r="BP18"/>
  <c r="Y219"/>
  <c r="BP17"/>
  <c r="Y218"/>
  <c r="BP16"/>
  <c r="Y217"/>
  <c r="BP15"/>
  <c r="Y216"/>
  <c r="BP14"/>
  <c r="Y215"/>
  <c r="BP13"/>
  <c r="Y214"/>
  <c r="BP11"/>
  <c r="Y212"/>
  <c r="BP10"/>
  <c r="Y211"/>
  <c r="BP9"/>
  <c r="Y210"/>
  <c r="BP8"/>
  <c r="Y209"/>
  <c r="BP7"/>
  <c r="Y208"/>
  <c r="BP6"/>
  <c r="Y207"/>
  <c r="BP5"/>
  <c r="BP4" s="1"/>
  <c r="Y206"/>
  <c r="Y205" s="1"/>
  <c r="Y204" s="1"/>
  <c r="BQ12"/>
  <c r="Z213"/>
  <c r="BQ169"/>
  <c r="Z370"/>
  <c r="BQ168"/>
  <c r="Z369"/>
  <c r="BQ167"/>
  <c r="Z368"/>
  <c r="BQ166"/>
  <c r="Z367"/>
  <c r="BQ165"/>
  <c r="Z366"/>
  <c r="BQ164"/>
  <c r="Z365"/>
  <c r="BQ163"/>
  <c r="Z364"/>
  <c r="BQ162"/>
  <c r="Z363"/>
  <c r="BQ161"/>
  <c r="Z362"/>
  <c r="BQ160"/>
  <c r="Z361"/>
  <c r="BQ159"/>
  <c r="Z360"/>
  <c r="BQ158"/>
  <c r="Z359"/>
  <c r="BQ157"/>
  <c r="Z358"/>
  <c r="BQ156"/>
  <c r="Z357"/>
  <c r="BQ155"/>
  <c r="Z356"/>
  <c r="BQ154"/>
  <c r="Z355"/>
  <c r="BQ153"/>
  <c r="Z354"/>
  <c r="BQ152"/>
  <c r="Z353"/>
  <c r="BQ151"/>
  <c r="Z352"/>
  <c r="BQ150"/>
  <c r="Z351"/>
  <c r="BQ149"/>
  <c r="Z350"/>
  <c r="BQ148"/>
  <c r="Z349"/>
  <c r="BQ147"/>
  <c r="Z348"/>
  <c r="BQ146"/>
  <c r="Z347"/>
  <c r="BQ145"/>
  <c r="Z346"/>
  <c r="BQ144"/>
  <c r="Z345"/>
  <c r="BQ143"/>
  <c r="Z344"/>
  <c r="BQ142"/>
  <c r="Z343"/>
  <c r="BQ141"/>
  <c r="Z342"/>
  <c r="BQ140"/>
  <c r="Z341"/>
  <c r="BQ139"/>
  <c r="Z340"/>
  <c r="BQ138"/>
  <c r="Z339"/>
  <c r="BQ137"/>
  <c r="Z338"/>
  <c r="BQ136"/>
  <c r="Z337"/>
  <c r="BQ135"/>
  <c r="Z336"/>
  <c r="BQ134"/>
  <c r="Z335"/>
  <c r="BQ133"/>
  <c r="Z334"/>
  <c r="BQ132"/>
  <c r="Z333"/>
  <c r="BQ131"/>
  <c r="Z332"/>
  <c r="BQ130"/>
  <c r="Z331"/>
  <c r="BQ129"/>
  <c r="Z330"/>
  <c r="BQ128"/>
  <c r="Z329"/>
  <c r="BQ127"/>
  <c r="Z328"/>
  <c r="BQ126"/>
  <c r="Z327"/>
  <c r="BQ125"/>
  <c r="Z326"/>
  <c r="BQ124"/>
  <c r="Z325"/>
  <c r="BQ123"/>
  <c r="Z324"/>
  <c r="BQ122"/>
  <c r="Z323"/>
  <c r="BQ121"/>
  <c r="Z322"/>
  <c r="BQ120"/>
  <c r="Z321"/>
  <c r="BQ119"/>
  <c r="Z320"/>
  <c r="BQ118"/>
  <c r="Z319"/>
  <c r="BQ117"/>
  <c r="Z318"/>
  <c r="BQ116"/>
  <c r="Z317"/>
  <c r="BQ115"/>
  <c r="Z316"/>
  <c r="BQ114"/>
  <c r="Z315"/>
  <c r="BQ113"/>
  <c r="Z314"/>
  <c r="BQ112"/>
  <c r="Z313"/>
  <c r="BQ111"/>
  <c r="Z312"/>
  <c r="BQ110"/>
  <c r="Z311"/>
  <c r="BQ109"/>
  <c r="Z310"/>
  <c r="BQ108"/>
  <c r="Z309"/>
  <c r="BQ107"/>
  <c r="Z308"/>
  <c r="BQ106"/>
  <c r="Z307"/>
  <c r="BQ105"/>
  <c r="Z306"/>
  <c r="BQ104"/>
  <c r="Z305"/>
  <c r="BQ103"/>
  <c r="Z304"/>
  <c r="BQ102"/>
  <c r="Z303"/>
  <c r="BQ101"/>
  <c r="Z302"/>
  <c r="BQ100"/>
  <c r="Z301"/>
  <c r="BQ99"/>
  <c r="Z300"/>
  <c r="BQ98"/>
  <c r="Z299"/>
  <c r="BQ97"/>
  <c r="Z298"/>
  <c r="BQ96"/>
  <c r="Z297"/>
  <c r="BQ95"/>
  <c r="Z296"/>
  <c r="BQ94"/>
  <c r="Z295"/>
  <c r="BQ93"/>
  <c r="Z294"/>
  <c r="BQ92"/>
  <c r="Z293"/>
  <c r="BQ91"/>
  <c r="Z292"/>
  <c r="BQ90"/>
  <c r="Z291"/>
  <c r="BQ89"/>
  <c r="Z290"/>
  <c r="BQ88"/>
  <c r="Z289"/>
  <c r="BQ87"/>
  <c r="Z288"/>
  <c r="BQ86"/>
  <c r="Z287"/>
  <c r="BQ85"/>
  <c r="Z286"/>
  <c r="BQ84"/>
  <c r="Z285"/>
  <c r="BQ83"/>
  <c r="Z284"/>
  <c r="BQ82"/>
  <c r="Z283"/>
  <c r="BQ81"/>
  <c r="Z282"/>
  <c r="BQ80"/>
  <c r="Z281"/>
  <c r="BQ79"/>
  <c r="Z280"/>
  <c r="BQ78"/>
  <c r="Z279"/>
  <c r="BQ77"/>
  <c r="Z278"/>
  <c r="BQ76"/>
  <c r="Z277"/>
  <c r="BQ75"/>
  <c r="Z276"/>
  <c r="BQ74"/>
  <c r="Z275"/>
  <c r="BQ73"/>
  <c r="Z274"/>
  <c r="BQ72"/>
  <c r="Z273"/>
  <c r="BQ71"/>
  <c r="Z272"/>
  <c r="BQ70"/>
  <c r="Z271"/>
  <c r="BQ69"/>
  <c r="Z270"/>
  <c r="BQ68"/>
  <c r="Z269"/>
  <c r="BQ67"/>
  <c r="Z268"/>
  <c r="BQ66"/>
  <c r="Z267"/>
  <c r="BQ65"/>
  <c r="Z266"/>
  <c r="BQ64"/>
  <c r="Z265"/>
  <c r="BQ63"/>
  <c r="Z264"/>
  <c r="BQ62"/>
  <c r="Z263"/>
  <c r="BQ61"/>
  <c r="Z262"/>
  <c r="BQ60"/>
  <c r="Z261"/>
  <c r="BQ59"/>
  <c r="Z260"/>
  <c r="BQ58"/>
  <c r="Z259"/>
  <c r="BQ57"/>
  <c r="Z258"/>
  <c r="BQ56"/>
  <c r="Z257"/>
  <c r="BQ55"/>
  <c r="Z256"/>
  <c r="BQ54"/>
  <c r="Z255"/>
  <c r="BQ53"/>
  <c r="Z254"/>
  <c r="BQ52"/>
  <c r="Z253"/>
  <c r="BQ51"/>
  <c r="Z252"/>
  <c r="BQ50"/>
  <c r="Z251"/>
  <c r="BQ49"/>
  <c r="Z250"/>
  <c r="BQ48"/>
  <c r="Z249"/>
  <c r="BQ47"/>
  <c r="Z248"/>
  <c r="BQ46"/>
  <c r="Z247"/>
  <c r="BQ45"/>
  <c r="Z246"/>
  <c r="BQ44"/>
  <c r="Z245"/>
  <c r="BQ43"/>
  <c r="Z244"/>
  <c r="BQ42"/>
  <c r="Z243"/>
  <c r="BQ41"/>
  <c r="Z242"/>
  <c r="BQ40"/>
  <c r="Z241"/>
  <c r="BQ39"/>
  <c r="Z240"/>
  <c r="BQ38"/>
  <c r="Z239"/>
  <c r="BQ37"/>
  <c r="Z238"/>
  <c r="BQ36"/>
  <c r="Z237"/>
  <c r="BQ35"/>
  <c r="Z236"/>
  <c r="BQ34"/>
  <c r="Z235"/>
  <c r="BQ33"/>
  <c r="Z234"/>
  <c r="BQ32"/>
  <c r="Z233"/>
  <c r="BQ31"/>
  <c r="Z232"/>
  <c r="BQ30"/>
  <c r="Z231"/>
  <c r="BQ29"/>
  <c r="Z230"/>
  <c r="BQ28"/>
  <c r="Z229"/>
  <c r="BQ27"/>
  <c r="Z228"/>
  <c r="BQ26"/>
  <c r="Z227"/>
  <c r="BQ25"/>
  <c r="Z226"/>
  <c r="BQ24"/>
  <c r="Z225"/>
  <c r="BQ23"/>
  <c r="Z224"/>
  <c r="BQ22"/>
  <c r="Z223"/>
  <c r="BQ21"/>
  <c r="Z222"/>
  <c r="BQ20"/>
  <c r="Z221"/>
  <c r="BQ19"/>
  <c r="Z220"/>
  <c r="BQ18"/>
  <c r="Z219"/>
  <c r="BQ17"/>
  <c r="Z218"/>
  <c r="BQ16"/>
  <c r="Z217"/>
  <c r="BQ15"/>
  <c r="Z216"/>
  <c r="BQ14"/>
  <c r="Z215"/>
  <c r="BQ13"/>
  <c r="Z214"/>
  <c r="BQ11"/>
  <c r="Z212"/>
  <c r="BQ10"/>
  <c r="Z211"/>
  <c r="BQ9"/>
  <c r="Z210"/>
  <c r="BQ8"/>
  <c r="Z209"/>
  <c r="BQ7"/>
  <c r="Z208"/>
  <c r="BQ6"/>
  <c r="Z207"/>
  <c r="BQ5"/>
  <c r="BQ4" s="1"/>
  <c r="Z206"/>
  <c r="Z205" s="1"/>
  <c r="Z204" s="1"/>
  <c r="BR12"/>
  <c r="AA213"/>
  <c r="BR169"/>
  <c r="AA370"/>
  <c r="BR168"/>
  <c r="AA369"/>
  <c r="BR167"/>
  <c r="AA368"/>
  <c r="BR166"/>
  <c r="AA367"/>
  <c r="BR165"/>
  <c r="AA366"/>
  <c r="BR164"/>
  <c r="AA365"/>
  <c r="BR163"/>
  <c r="AA364"/>
  <c r="BR162"/>
  <c r="AA363"/>
  <c r="BR161"/>
  <c r="AA362"/>
  <c r="BR160"/>
  <c r="AA361"/>
  <c r="BR159"/>
  <c r="AA360"/>
  <c r="BR158"/>
  <c r="AA359"/>
  <c r="BR157"/>
  <c r="AA358"/>
  <c r="BR156"/>
  <c r="AA357"/>
  <c r="BR155"/>
  <c r="AA356"/>
  <c r="BR154"/>
  <c r="AA355"/>
  <c r="BR153"/>
  <c r="AA354"/>
  <c r="BR152"/>
  <c r="AA353"/>
  <c r="BR151"/>
  <c r="AA352"/>
  <c r="BR150"/>
  <c r="AA351"/>
  <c r="BR149"/>
  <c r="AA350"/>
  <c r="BR148"/>
  <c r="AA349"/>
  <c r="BR147"/>
  <c r="AA348"/>
  <c r="BR146"/>
  <c r="AA347"/>
  <c r="BR145"/>
  <c r="AA346"/>
  <c r="BR144"/>
  <c r="AA345"/>
  <c r="BR143"/>
  <c r="AA344"/>
  <c r="BR142"/>
  <c r="AA343"/>
  <c r="BR141"/>
  <c r="AA342"/>
  <c r="BR140"/>
  <c r="AA341"/>
  <c r="BR139"/>
  <c r="AA340"/>
  <c r="BR138"/>
  <c r="AA339"/>
  <c r="BR137"/>
  <c r="AA338"/>
  <c r="BR136"/>
  <c r="AA337"/>
  <c r="BR135"/>
  <c r="AA336"/>
  <c r="BR134"/>
  <c r="AA335"/>
  <c r="BR133"/>
  <c r="AA334"/>
  <c r="BR132"/>
  <c r="AA333"/>
  <c r="BR131"/>
  <c r="AA332"/>
  <c r="BR130"/>
  <c r="AA331"/>
  <c r="BR129"/>
  <c r="AA330"/>
  <c r="BR128"/>
  <c r="AA329"/>
  <c r="BR127"/>
  <c r="AA328"/>
  <c r="BR126"/>
  <c r="AA327"/>
  <c r="BR125"/>
  <c r="AA326"/>
  <c r="BR124"/>
  <c r="AA325"/>
  <c r="BR123"/>
  <c r="AA324"/>
  <c r="BR122"/>
  <c r="AA323"/>
  <c r="BR121"/>
  <c r="AA322"/>
  <c r="BR120"/>
  <c r="AA321"/>
  <c r="BR119"/>
  <c r="AA320"/>
  <c r="BR118"/>
  <c r="AA319"/>
  <c r="BR117"/>
  <c r="AA318"/>
  <c r="BR116"/>
  <c r="AA317"/>
  <c r="BR115"/>
  <c r="AA316"/>
  <c r="BR114"/>
  <c r="AA315"/>
  <c r="BR113"/>
  <c r="AA314"/>
  <c r="BR112"/>
  <c r="AA313"/>
  <c r="BR111"/>
  <c r="AA312"/>
  <c r="BR110"/>
  <c r="AA311"/>
  <c r="BR109"/>
  <c r="AA310"/>
  <c r="BR108"/>
  <c r="AA309"/>
  <c r="BR107"/>
  <c r="AA308"/>
  <c r="BR106"/>
  <c r="AA307"/>
  <c r="BR105"/>
  <c r="AA306"/>
  <c r="BR104"/>
  <c r="AA305"/>
  <c r="BR103"/>
  <c r="AA304"/>
  <c r="BR102"/>
  <c r="AA303"/>
  <c r="BR101"/>
  <c r="AA302"/>
  <c r="BR100"/>
  <c r="AA301"/>
  <c r="BR99"/>
  <c r="AA300"/>
  <c r="BR98"/>
  <c r="AA299"/>
  <c r="BR97"/>
  <c r="AA298"/>
  <c r="BR96"/>
  <c r="AA297"/>
  <c r="BR95"/>
  <c r="AA296"/>
  <c r="BR94"/>
  <c r="AA295"/>
  <c r="BR93"/>
  <c r="AA294"/>
  <c r="BR92"/>
  <c r="AA293"/>
  <c r="BR91"/>
  <c r="AA292"/>
  <c r="BR90"/>
  <c r="AA291"/>
  <c r="BR89"/>
  <c r="AA290"/>
  <c r="BR88"/>
  <c r="AA289"/>
  <c r="BR87"/>
  <c r="AA288"/>
  <c r="BR86"/>
  <c r="AA287"/>
  <c r="BR85"/>
  <c r="AA286"/>
  <c r="BR84"/>
  <c r="AA285"/>
  <c r="BR83"/>
  <c r="AA284"/>
  <c r="BR82"/>
  <c r="AA283"/>
  <c r="BR81"/>
  <c r="AA282"/>
  <c r="BR80"/>
  <c r="AA281"/>
  <c r="BR79"/>
  <c r="AA280"/>
  <c r="BR78"/>
  <c r="AA279"/>
  <c r="BR77"/>
  <c r="AA278"/>
  <c r="BR76"/>
  <c r="AA277"/>
  <c r="BR75"/>
  <c r="AA276"/>
  <c r="BR74"/>
  <c r="AA275"/>
  <c r="BR73"/>
  <c r="AA274"/>
  <c r="BR72"/>
  <c r="AA273"/>
  <c r="BR71"/>
  <c r="AA272"/>
  <c r="BR70"/>
  <c r="AA271"/>
  <c r="BR69"/>
  <c r="AA270"/>
  <c r="BR68"/>
  <c r="AA269"/>
  <c r="BR67"/>
  <c r="AA268"/>
  <c r="BR66"/>
  <c r="AA267"/>
  <c r="BR65"/>
  <c r="AA266"/>
  <c r="BR64"/>
  <c r="AA265"/>
  <c r="BR63"/>
  <c r="AA264"/>
  <c r="BR62"/>
  <c r="AA263"/>
  <c r="BR61"/>
  <c r="AA262"/>
  <c r="BR60"/>
  <c r="AA261"/>
  <c r="BR59"/>
  <c r="AA260"/>
  <c r="BR58"/>
  <c r="AA259"/>
  <c r="BR57"/>
  <c r="AA258"/>
  <c r="BR56"/>
  <c r="AA257"/>
  <c r="BR55"/>
  <c r="AA256"/>
  <c r="BR54"/>
  <c r="AA255"/>
  <c r="BR53"/>
  <c r="AA254"/>
  <c r="BR52"/>
  <c r="AA253"/>
  <c r="BR51"/>
  <c r="AA252"/>
  <c r="BR50"/>
  <c r="AA251"/>
  <c r="BR49"/>
  <c r="AA250"/>
  <c r="BR48"/>
  <c r="AA249"/>
  <c r="BR47"/>
  <c r="AA248"/>
  <c r="BR46"/>
  <c r="AA247"/>
  <c r="BR45"/>
  <c r="AA246"/>
  <c r="BR44"/>
  <c r="AA245"/>
  <c r="BR43"/>
  <c r="AA244"/>
  <c r="BR42"/>
  <c r="AA243"/>
  <c r="BR41"/>
  <c r="AA242"/>
  <c r="BR40"/>
  <c r="AA241"/>
  <c r="BR39"/>
  <c r="AA240"/>
  <c r="BR38"/>
  <c r="AA239"/>
  <c r="BR37"/>
  <c r="AA238"/>
  <c r="BR36"/>
  <c r="AA237"/>
  <c r="BR35"/>
  <c r="AA236"/>
  <c r="BR34"/>
  <c r="AA235"/>
  <c r="BR33"/>
  <c r="AA234"/>
  <c r="BR32"/>
  <c r="AA233"/>
  <c r="BR31"/>
  <c r="AA232"/>
  <c r="BR30"/>
  <c r="AA231"/>
  <c r="BR29"/>
  <c r="AA230"/>
  <c r="BR28"/>
  <c r="AA229"/>
  <c r="BR27"/>
  <c r="AA228"/>
  <c r="BR26"/>
  <c r="AA227"/>
  <c r="BR25"/>
  <c r="AA226"/>
  <c r="BR24"/>
  <c r="AA225"/>
  <c r="BR23"/>
  <c r="AA224"/>
  <c r="BR22"/>
  <c r="AA223"/>
  <c r="BR21"/>
  <c r="AA222"/>
  <c r="BR20"/>
  <c r="AA221"/>
  <c r="BR19"/>
  <c r="AA220"/>
  <c r="BR18"/>
  <c r="AA219"/>
  <c r="BR17"/>
  <c r="AA218"/>
  <c r="BR16"/>
  <c r="AA217"/>
  <c r="BR15"/>
  <c r="AA216"/>
  <c r="BR14"/>
  <c r="AA215"/>
  <c r="BR13"/>
  <c r="AA214"/>
  <c r="BR11"/>
  <c r="AA212"/>
  <c r="BR10"/>
  <c r="AA211"/>
  <c r="BR9"/>
  <c r="AA210"/>
  <c r="BR8"/>
  <c r="AA209"/>
  <c r="BR7"/>
  <c r="AA208"/>
  <c r="BR6"/>
  <c r="AA207"/>
  <c r="BR5"/>
  <c r="BR4" s="1"/>
  <c r="AA206"/>
  <c r="AA205" s="1"/>
  <c r="AA204" s="1"/>
  <c r="BS12"/>
  <c r="AB213"/>
  <c r="BS169"/>
  <c r="AB370"/>
  <c r="BS168"/>
  <c r="AB369"/>
  <c r="BS167"/>
  <c r="AB368"/>
  <c r="BS166"/>
  <c r="AB367"/>
  <c r="BS165"/>
  <c r="AB366"/>
  <c r="BS164"/>
  <c r="AB365"/>
  <c r="BS163"/>
  <c r="AB364"/>
  <c r="BS162"/>
  <c r="AB363"/>
  <c r="BS161"/>
  <c r="AB362"/>
  <c r="BS160"/>
  <c r="AB361"/>
  <c r="BS159"/>
  <c r="AB360"/>
  <c r="BS158"/>
  <c r="AB359"/>
  <c r="BS157"/>
  <c r="AB358"/>
  <c r="BS156"/>
  <c r="AB357"/>
  <c r="BS155"/>
  <c r="AB356"/>
  <c r="BS154"/>
  <c r="AB355"/>
  <c r="BS153"/>
  <c r="AB354"/>
  <c r="BS152"/>
  <c r="AB353"/>
  <c r="BS151"/>
  <c r="AB352"/>
  <c r="BS150"/>
  <c r="AB351"/>
  <c r="BS149"/>
  <c r="AB350"/>
  <c r="BS148"/>
  <c r="AB349"/>
  <c r="BS147"/>
  <c r="AB348"/>
  <c r="BS146"/>
  <c r="AB347"/>
  <c r="BS145"/>
  <c r="AB346"/>
  <c r="BS144"/>
  <c r="AB345"/>
  <c r="BS143"/>
  <c r="AB344"/>
  <c r="BS142"/>
  <c r="AB343"/>
  <c r="BS141"/>
  <c r="AB342"/>
  <c r="BS140"/>
  <c r="AB341"/>
  <c r="BS139"/>
  <c r="AB340"/>
  <c r="BS138"/>
  <c r="AB339"/>
  <c r="BS137"/>
  <c r="AB338"/>
  <c r="BS136"/>
  <c r="AB337"/>
  <c r="BS135"/>
  <c r="AB336"/>
  <c r="BS134"/>
  <c r="AB335"/>
  <c r="BS133"/>
  <c r="AB334"/>
  <c r="BS132"/>
  <c r="AB333"/>
  <c r="BS131"/>
  <c r="AB332"/>
  <c r="BS130"/>
  <c r="AB331"/>
  <c r="BS129"/>
  <c r="AB330"/>
  <c r="BS128"/>
  <c r="AB329"/>
  <c r="BS127"/>
  <c r="AB328"/>
  <c r="BS126"/>
  <c r="AB327"/>
  <c r="BS125"/>
  <c r="AB326"/>
  <c r="BS124"/>
  <c r="AB325"/>
  <c r="BS123"/>
  <c r="AB324"/>
  <c r="BS122"/>
  <c r="AB323"/>
  <c r="BS121"/>
  <c r="AB322"/>
  <c r="BS120"/>
  <c r="AB321"/>
  <c r="BS119"/>
  <c r="AB320"/>
  <c r="BS118"/>
  <c r="AB319"/>
  <c r="BS117"/>
  <c r="AB318"/>
  <c r="BS116"/>
  <c r="AB317"/>
  <c r="BS115"/>
  <c r="AB316"/>
  <c r="BS114"/>
  <c r="AB315"/>
  <c r="BS113"/>
  <c r="AB314"/>
  <c r="BS112"/>
  <c r="AB313"/>
  <c r="BS111"/>
  <c r="AB312"/>
  <c r="BS110"/>
  <c r="AB311"/>
  <c r="BS109"/>
  <c r="AB310"/>
  <c r="BS108"/>
  <c r="AB309"/>
  <c r="BS107"/>
  <c r="AB308"/>
  <c r="BS106"/>
  <c r="AB307"/>
  <c r="BS105"/>
  <c r="AB306"/>
  <c r="BS104"/>
  <c r="AB305"/>
  <c r="BS103"/>
  <c r="AB304"/>
  <c r="BS102"/>
  <c r="AB303"/>
  <c r="BS101"/>
  <c r="AB302"/>
  <c r="BS100"/>
  <c r="AB301"/>
  <c r="BS99"/>
  <c r="AB300"/>
  <c r="BS98"/>
  <c r="AB299"/>
  <c r="BS97"/>
  <c r="AB298"/>
  <c r="BS96"/>
  <c r="AB297"/>
  <c r="BS95"/>
  <c r="AB296"/>
  <c r="BS94"/>
  <c r="AB295"/>
  <c r="BS93"/>
  <c r="AB294"/>
  <c r="BS92"/>
  <c r="AB293"/>
  <c r="BS91"/>
  <c r="AB292"/>
  <c r="BS90"/>
  <c r="AB291"/>
  <c r="BS89"/>
  <c r="AB290"/>
  <c r="BS88"/>
  <c r="AB289"/>
  <c r="BS87"/>
  <c r="AB288"/>
  <c r="BS86"/>
  <c r="AB287"/>
  <c r="BS85"/>
  <c r="AB286"/>
  <c r="BS84"/>
  <c r="AB285"/>
  <c r="BS83"/>
  <c r="AB284"/>
  <c r="BS82"/>
  <c r="AB283"/>
  <c r="BS81"/>
  <c r="AB282"/>
  <c r="BS80"/>
  <c r="AB281"/>
  <c r="BS79"/>
  <c r="AB280"/>
  <c r="BS78"/>
  <c r="AB279"/>
  <c r="BS77"/>
  <c r="AB278"/>
  <c r="BS76"/>
  <c r="AB277"/>
  <c r="BS75"/>
  <c r="AB276"/>
  <c r="BS74"/>
  <c r="AB275"/>
  <c r="BS73"/>
  <c r="AB274"/>
  <c r="BS72"/>
  <c r="AB273"/>
  <c r="BS71"/>
  <c r="AB272"/>
  <c r="BS70"/>
  <c r="AB271"/>
  <c r="BS69"/>
  <c r="AB270"/>
  <c r="BS68"/>
  <c r="AB269"/>
  <c r="BS67"/>
  <c r="AB268"/>
  <c r="BS66"/>
  <c r="AB267"/>
  <c r="BS65"/>
  <c r="AB266"/>
  <c r="BS64"/>
  <c r="AB265"/>
  <c r="BS63"/>
  <c r="AB264"/>
  <c r="BS62"/>
  <c r="AB263"/>
  <c r="BS61"/>
  <c r="AB262"/>
  <c r="BS60"/>
  <c r="AB261"/>
  <c r="BS59"/>
  <c r="AB260"/>
  <c r="BS58"/>
  <c r="AB259"/>
  <c r="BS57"/>
  <c r="AB258"/>
  <c r="BS56"/>
  <c r="AB257"/>
  <c r="BS55"/>
  <c r="AB256"/>
  <c r="BS54"/>
  <c r="AB255"/>
  <c r="BS53"/>
  <c r="AB254"/>
  <c r="BS52"/>
  <c r="AB253"/>
  <c r="BS51"/>
  <c r="AB252"/>
  <c r="BS50"/>
  <c r="AB251"/>
  <c r="BS49"/>
  <c r="AB250"/>
  <c r="BS48"/>
  <c r="AB249"/>
  <c r="BS47"/>
  <c r="AB248"/>
  <c r="BS46"/>
  <c r="AB247"/>
  <c r="BS45"/>
  <c r="AB246"/>
  <c r="BS44"/>
  <c r="AB245"/>
  <c r="BS43"/>
  <c r="AB244"/>
  <c r="BS42"/>
  <c r="AB243"/>
  <c r="BS41"/>
  <c r="AB242"/>
  <c r="BS40"/>
  <c r="AB241"/>
  <c r="BS39"/>
  <c r="AB240"/>
  <c r="BS38"/>
  <c r="AB239"/>
  <c r="BS37"/>
  <c r="AB238"/>
  <c r="BS36"/>
  <c r="AB237"/>
  <c r="BS35"/>
  <c r="AB236"/>
  <c r="BS34"/>
  <c r="AB235"/>
  <c r="BS33"/>
  <c r="AB234"/>
  <c r="BS32"/>
  <c r="AB233"/>
  <c r="BS31"/>
  <c r="AB232"/>
  <c r="BS30"/>
  <c r="AB231"/>
  <c r="BS29"/>
  <c r="AB230"/>
  <c r="BS28"/>
  <c r="AB229"/>
  <c r="BS27"/>
  <c r="AB228"/>
  <c r="BS26"/>
  <c r="AB227"/>
  <c r="BS25"/>
  <c r="AB226"/>
  <c r="BS24"/>
  <c r="AB225"/>
  <c r="BS23"/>
  <c r="AB224"/>
  <c r="BS22"/>
  <c r="AB223"/>
  <c r="BS21"/>
  <c r="AB222"/>
  <c r="BS20"/>
  <c r="AB221"/>
  <c r="BS19"/>
  <c r="AB220"/>
  <c r="BS18"/>
  <c r="AB219"/>
  <c r="BS17"/>
  <c r="AB218"/>
  <c r="BS16"/>
  <c r="AB217"/>
  <c r="BS15"/>
  <c r="AB216"/>
  <c r="BS14"/>
  <c r="AB215"/>
  <c r="BS13"/>
  <c r="AB214"/>
  <c r="BS11"/>
  <c r="AB212"/>
  <c r="BS10"/>
  <c r="AB211"/>
  <c r="BS9"/>
  <c r="AB210"/>
  <c r="BS8"/>
  <c r="AB209"/>
  <c r="BS7"/>
  <c r="AB208"/>
  <c r="BS6"/>
  <c r="AB207"/>
  <c r="BS5"/>
  <c r="BS4" s="1"/>
  <c r="AB206"/>
  <c r="AB205" s="1"/>
  <c r="AB204" s="1"/>
  <c r="BT12"/>
  <c r="AC213"/>
  <c r="BT169"/>
  <c r="AC370"/>
  <c r="BT168"/>
  <c r="AC369"/>
  <c r="BT167"/>
  <c r="AC368"/>
  <c r="BT166"/>
  <c r="AC367"/>
  <c r="BT165"/>
  <c r="AC366"/>
  <c r="BT164"/>
  <c r="AC365"/>
  <c r="BT163"/>
  <c r="AC364"/>
  <c r="BT162"/>
  <c r="AC363"/>
  <c r="BT161"/>
  <c r="AC362"/>
  <c r="BT160"/>
  <c r="AC361"/>
  <c r="BT159"/>
  <c r="AC360"/>
  <c r="BT158"/>
  <c r="AC359"/>
  <c r="BT157"/>
  <c r="AC358"/>
  <c r="BT156"/>
  <c r="AC357"/>
  <c r="BT155"/>
  <c r="AC356"/>
  <c r="BT154"/>
  <c r="AC355"/>
  <c r="BT153"/>
  <c r="AC354"/>
  <c r="BT152"/>
  <c r="AC353"/>
  <c r="BT151"/>
  <c r="AC352"/>
  <c r="BT150"/>
  <c r="AC351"/>
  <c r="BT149"/>
  <c r="AC350"/>
  <c r="BT148"/>
  <c r="AC349"/>
  <c r="BT147"/>
  <c r="AC348"/>
  <c r="BT146"/>
  <c r="AC347"/>
  <c r="BT145"/>
  <c r="AC346"/>
  <c r="BT144"/>
  <c r="AC345"/>
  <c r="BT143"/>
  <c r="AC344"/>
  <c r="BT142"/>
  <c r="AC343"/>
  <c r="BT141"/>
  <c r="AC342"/>
  <c r="BT140"/>
  <c r="AC341"/>
  <c r="BT139"/>
  <c r="AC340"/>
  <c r="BT138"/>
  <c r="AC339"/>
  <c r="BT137"/>
  <c r="AC338"/>
  <c r="BT136"/>
  <c r="AC337"/>
  <c r="BT135"/>
  <c r="AC336"/>
  <c r="BT134"/>
  <c r="AC335"/>
  <c r="BT133"/>
  <c r="AC334"/>
  <c r="BT132"/>
  <c r="AC333"/>
  <c r="BT131"/>
  <c r="AC332"/>
  <c r="BT130"/>
  <c r="AC331"/>
  <c r="BT129"/>
  <c r="AC330"/>
  <c r="BT128"/>
  <c r="AC329"/>
  <c r="BT127"/>
  <c r="AC328"/>
  <c r="BT126"/>
  <c r="AC327"/>
  <c r="BT125"/>
  <c r="AC326"/>
  <c r="BT124"/>
  <c r="AC325"/>
  <c r="BT123"/>
  <c r="AC324"/>
  <c r="BT122"/>
  <c r="AC323"/>
  <c r="BT121"/>
  <c r="AC322"/>
  <c r="BT120"/>
  <c r="AC321"/>
  <c r="BT119"/>
  <c r="AC320"/>
  <c r="BT118"/>
  <c r="AC319"/>
  <c r="BT117"/>
  <c r="AC318"/>
  <c r="BT116"/>
  <c r="AC317"/>
  <c r="BT115"/>
  <c r="AC316"/>
  <c r="BT114"/>
  <c r="AC315"/>
  <c r="BT113"/>
  <c r="AC314"/>
  <c r="BT112"/>
  <c r="AC313"/>
  <c r="BT111"/>
  <c r="AC312"/>
  <c r="BT110"/>
  <c r="AC311"/>
  <c r="BT109"/>
  <c r="AC310"/>
  <c r="BT108"/>
  <c r="AC309"/>
  <c r="BT107"/>
  <c r="AC308"/>
  <c r="BT106"/>
  <c r="AC307"/>
  <c r="BT105"/>
  <c r="AC306"/>
  <c r="BT104"/>
  <c r="AC305"/>
  <c r="BT103"/>
  <c r="AC304"/>
  <c r="BT102"/>
  <c r="AC303"/>
  <c r="BT101"/>
  <c r="AC302"/>
  <c r="BT100"/>
  <c r="AC301"/>
  <c r="BT99"/>
  <c r="AC300"/>
  <c r="BT98"/>
  <c r="AC299"/>
  <c r="BT97"/>
  <c r="AC298"/>
  <c r="BT96"/>
  <c r="AC297"/>
  <c r="BT95"/>
  <c r="AC296"/>
  <c r="BT94"/>
  <c r="AC295"/>
  <c r="BT93"/>
  <c r="AC294"/>
  <c r="BT92"/>
  <c r="AC293"/>
  <c r="BT91"/>
  <c r="AC292"/>
  <c r="BT90"/>
  <c r="AC291"/>
  <c r="BT89"/>
  <c r="AC290"/>
  <c r="BT88"/>
  <c r="AC289"/>
  <c r="BT87"/>
  <c r="AC288"/>
  <c r="BT86"/>
  <c r="AC287"/>
  <c r="BT85"/>
  <c r="AC286"/>
  <c r="BT84"/>
  <c r="AC285"/>
  <c r="BT83"/>
  <c r="AC284"/>
  <c r="BT82"/>
  <c r="AC283"/>
  <c r="BT81"/>
  <c r="AC282"/>
  <c r="BT80"/>
  <c r="AC281"/>
  <c r="BT79"/>
  <c r="AC280"/>
  <c r="BT78"/>
  <c r="AC279"/>
  <c r="BT77"/>
  <c r="AC278"/>
  <c r="BT76"/>
  <c r="AC277"/>
  <c r="BT75"/>
  <c r="AC276"/>
  <c r="BT74"/>
  <c r="AC275"/>
  <c r="BT73"/>
  <c r="AC274"/>
  <c r="BT72"/>
  <c r="AC273"/>
  <c r="BT71"/>
  <c r="AC272"/>
  <c r="BT70"/>
  <c r="AC271"/>
  <c r="BT69"/>
  <c r="AC270"/>
  <c r="BT68"/>
  <c r="AC269"/>
  <c r="BT67"/>
  <c r="AC268"/>
  <c r="BT66"/>
  <c r="AC267"/>
  <c r="BT65"/>
  <c r="AC266"/>
  <c r="BT64"/>
  <c r="AC265"/>
  <c r="BT63"/>
  <c r="AC264"/>
  <c r="BT62"/>
  <c r="AC263"/>
  <c r="BT61"/>
  <c r="AC262"/>
  <c r="BT60"/>
  <c r="AC261"/>
  <c r="BT59"/>
  <c r="AC260"/>
  <c r="BT58"/>
  <c r="AC259"/>
  <c r="BT57"/>
  <c r="AC258"/>
  <c r="BT56"/>
  <c r="AC257"/>
  <c r="BT55"/>
  <c r="AC256"/>
  <c r="BT54"/>
  <c r="AC255"/>
  <c r="BT53"/>
  <c r="AC254"/>
  <c r="BT52"/>
  <c r="AC253"/>
  <c r="BT51"/>
  <c r="AC252"/>
  <c r="BT50"/>
  <c r="AC251"/>
  <c r="BT49"/>
  <c r="AC250"/>
  <c r="BT48"/>
  <c r="AC249"/>
  <c r="BT47"/>
  <c r="AC248"/>
  <c r="BT46"/>
  <c r="AC247"/>
  <c r="BT45"/>
  <c r="AC246"/>
  <c r="BT44"/>
  <c r="AC245"/>
  <c r="BT43"/>
  <c r="AC244"/>
  <c r="BT42"/>
  <c r="AC243"/>
  <c r="BT41"/>
  <c r="AC242"/>
  <c r="BT40"/>
  <c r="AC241"/>
  <c r="BT39"/>
  <c r="AC240"/>
  <c r="BT38"/>
  <c r="AC239"/>
  <c r="BT37"/>
  <c r="AC238"/>
  <c r="BT36"/>
  <c r="AC237"/>
  <c r="BT35"/>
  <c r="AC236"/>
  <c r="BT34"/>
  <c r="AC235"/>
  <c r="BT33"/>
  <c r="AC234"/>
  <c r="BT32"/>
  <c r="AC233"/>
  <c r="BT31"/>
  <c r="AC232"/>
  <c r="BT30"/>
  <c r="AC231"/>
  <c r="BT29"/>
  <c r="AC230"/>
  <c r="BT28"/>
  <c r="AC229"/>
  <c r="BT27"/>
  <c r="AC228"/>
  <c r="BT26"/>
  <c r="AC227"/>
  <c r="BT25"/>
  <c r="AC226"/>
  <c r="BT24"/>
  <c r="AC225"/>
  <c r="BT23"/>
  <c r="AC224"/>
  <c r="BT22"/>
  <c r="AC223"/>
  <c r="BT21"/>
  <c r="AC222"/>
  <c r="BT20"/>
  <c r="AC221"/>
  <c r="BT19"/>
  <c r="AC220"/>
  <c r="BT18"/>
  <c r="AC219"/>
  <c r="BT17"/>
  <c r="AC218"/>
  <c r="BT16"/>
  <c r="AC217"/>
  <c r="BT15"/>
  <c r="AC216"/>
  <c r="BT14"/>
  <c r="AC215"/>
  <c r="BT13"/>
  <c r="AC214"/>
  <c r="BT11"/>
  <c r="AC212"/>
  <c r="BT10"/>
  <c r="AC211"/>
  <c r="BT9"/>
  <c r="AC210"/>
  <c r="BT8"/>
  <c r="AC209"/>
  <c r="BT7"/>
  <c r="AC208"/>
  <c r="BT6"/>
  <c r="AC207"/>
  <c r="BT5"/>
  <c r="BT4" s="1"/>
  <c r="AC206"/>
  <c r="AC205" s="1"/>
  <c r="AC204" s="1"/>
  <c r="BU12"/>
  <c r="AD213"/>
  <c r="BU169"/>
  <c r="AD370"/>
  <c r="BU168"/>
  <c r="AD369"/>
  <c r="BU167"/>
  <c r="AD368"/>
  <c r="BU166"/>
  <c r="AD367"/>
  <c r="BU165"/>
  <c r="AD366"/>
  <c r="BU164"/>
  <c r="AD365"/>
  <c r="BU163"/>
  <c r="AD364"/>
  <c r="BU162"/>
  <c r="AD363"/>
  <c r="BU161"/>
  <c r="AD362"/>
  <c r="BU160"/>
  <c r="AD361"/>
  <c r="BU159"/>
  <c r="AD360"/>
  <c r="BU158"/>
  <c r="AD359"/>
  <c r="BU157"/>
  <c r="AD358"/>
  <c r="BU156"/>
  <c r="AD357"/>
  <c r="BU155"/>
  <c r="AD356"/>
  <c r="BU154"/>
  <c r="AD355"/>
  <c r="BU153"/>
  <c r="AD354"/>
  <c r="BU152"/>
  <c r="AD353"/>
  <c r="BU151"/>
  <c r="AD352"/>
  <c r="BU150"/>
  <c r="AD351"/>
  <c r="BU149"/>
  <c r="AD350"/>
  <c r="BU148"/>
  <c r="AD349"/>
  <c r="BU147"/>
  <c r="AD348"/>
  <c r="BU146"/>
  <c r="AD347"/>
  <c r="BU145"/>
  <c r="AD346"/>
  <c r="BU144"/>
  <c r="AD345"/>
  <c r="BU143"/>
  <c r="AD344"/>
  <c r="BU142"/>
  <c r="AD343"/>
  <c r="BU141"/>
  <c r="AD342"/>
  <c r="BU140"/>
  <c r="AD341"/>
  <c r="BU139"/>
  <c r="AD340"/>
  <c r="BU138"/>
  <c r="AD339"/>
  <c r="BU137"/>
  <c r="AD338"/>
  <c r="BU136"/>
  <c r="AD337"/>
  <c r="BU135"/>
  <c r="AD336"/>
  <c r="BU134"/>
  <c r="AD335"/>
  <c r="BU133"/>
  <c r="AD334"/>
  <c r="BU132"/>
  <c r="AD333"/>
  <c r="BU131"/>
  <c r="AD332"/>
  <c r="BU130"/>
  <c r="AD331"/>
  <c r="BU129"/>
  <c r="AD330"/>
  <c r="BU128"/>
  <c r="AD329"/>
  <c r="BU127"/>
  <c r="AD328"/>
  <c r="BU126"/>
  <c r="AD327"/>
  <c r="BU125"/>
  <c r="AD326"/>
  <c r="BU124"/>
  <c r="AD325"/>
  <c r="BU123"/>
  <c r="AD324"/>
  <c r="BU122"/>
  <c r="AD323"/>
  <c r="BU121"/>
  <c r="AD322"/>
  <c r="BU120"/>
  <c r="AD321"/>
  <c r="BU119"/>
  <c r="AD320"/>
  <c r="BU118"/>
  <c r="AD319"/>
  <c r="BU117"/>
  <c r="AD318"/>
  <c r="BU116"/>
  <c r="AD317"/>
  <c r="BU115"/>
  <c r="AD316"/>
  <c r="BU114"/>
  <c r="AD315"/>
  <c r="BU113"/>
  <c r="AD314"/>
  <c r="BU112"/>
  <c r="AD313"/>
  <c r="BU111"/>
  <c r="AD312"/>
  <c r="BU110"/>
  <c r="AD311"/>
  <c r="BU109"/>
  <c r="AD310"/>
  <c r="BU108"/>
  <c r="AD309"/>
  <c r="BU107"/>
  <c r="AD308"/>
  <c r="BU106"/>
  <c r="AD307"/>
  <c r="BU105"/>
  <c r="AD306"/>
  <c r="BU104"/>
  <c r="AD305"/>
  <c r="BU103"/>
  <c r="AD304"/>
  <c r="BU102"/>
  <c r="AD303"/>
  <c r="BU101"/>
  <c r="AD302"/>
  <c r="BU100"/>
  <c r="AD301"/>
  <c r="BU99"/>
  <c r="AD300"/>
  <c r="BU98"/>
  <c r="AD299"/>
  <c r="BU97"/>
  <c r="AD298"/>
  <c r="BU96"/>
  <c r="AD297"/>
  <c r="BU95"/>
  <c r="AD296"/>
  <c r="BU94"/>
  <c r="AD295"/>
  <c r="BU93"/>
  <c r="AD294"/>
  <c r="BU92"/>
  <c r="AD293"/>
  <c r="BU91"/>
  <c r="AD292"/>
  <c r="BU90"/>
  <c r="AD291"/>
  <c r="BU89"/>
  <c r="AD290"/>
  <c r="BU88"/>
  <c r="AD289"/>
  <c r="BU87"/>
  <c r="AD288"/>
  <c r="BU86"/>
  <c r="AD287"/>
  <c r="BU85"/>
  <c r="AD286"/>
  <c r="BU84"/>
  <c r="AD285"/>
  <c r="BU83"/>
  <c r="AD284"/>
  <c r="BU82"/>
  <c r="AD283"/>
  <c r="BU81"/>
  <c r="AD282"/>
  <c r="BU80"/>
  <c r="AD281"/>
  <c r="BU79"/>
  <c r="AD280"/>
  <c r="BU78"/>
  <c r="AD279"/>
  <c r="BU77"/>
  <c r="AD278"/>
  <c r="BU76"/>
  <c r="AD277"/>
  <c r="BU75"/>
  <c r="AD276"/>
  <c r="BU74"/>
  <c r="AD275"/>
  <c r="BU73"/>
  <c r="AD274"/>
  <c r="BU72"/>
  <c r="AD273"/>
  <c r="BU71"/>
  <c r="AD272"/>
  <c r="BU70"/>
  <c r="AD271"/>
  <c r="BU69"/>
  <c r="AD270"/>
  <c r="BU68"/>
  <c r="AD269"/>
  <c r="BU67"/>
  <c r="AD268"/>
  <c r="BU66"/>
  <c r="AD267"/>
  <c r="BU65"/>
  <c r="AD266"/>
  <c r="BU64"/>
  <c r="AD265"/>
  <c r="BU63"/>
  <c r="AD264"/>
  <c r="BU62"/>
  <c r="AD263"/>
  <c r="BU61"/>
  <c r="AD262"/>
  <c r="BU60"/>
  <c r="AD261"/>
  <c r="BU59"/>
  <c r="AD260"/>
  <c r="BU58"/>
  <c r="AD259"/>
  <c r="BU57"/>
  <c r="AD258"/>
  <c r="BU56"/>
  <c r="AD257"/>
  <c r="BU55"/>
  <c r="AD256"/>
  <c r="BU54"/>
  <c r="AD255"/>
  <c r="BU53"/>
  <c r="AD254"/>
  <c r="BU52"/>
  <c r="AD253"/>
  <c r="BU51"/>
  <c r="AD252"/>
  <c r="BU50"/>
  <c r="AD251"/>
  <c r="BU49"/>
  <c r="AD250"/>
  <c r="BU48"/>
  <c r="AD249"/>
  <c r="BU47"/>
  <c r="AD248"/>
  <c r="BU46"/>
  <c r="AD247"/>
  <c r="BU45"/>
  <c r="AD246"/>
  <c r="BU44"/>
  <c r="AD245"/>
  <c r="BU43"/>
  <c r="AD244"/>
  <c r="BU42"/>
  <c r="AD243"/>
  <c r="BU41"/>
  <c r="AD242"/>
  <c r="BU40"/>
  <c r="AD241"/>
  <c r="BU39"/>
  <c r="AD240"/>
  <c r="BU38"/>
  <c r="AD239"/>
  <c r="BU37"/>
  <c r="AD238"/>
  <c r="BU36"/>
  <c r="AD237"/>
  <c r="BU35"/>
  <c r="AD236"/>
  <c r="BU34"/>
  <c r="AD235"/>
  <c r="BU33"/>
  <c r="AD234"/>
  <c r="BU32"/>
  <c r="AD233"/>
  <c r="BU31"/>
  <c r="AD232"/>
  <c r="BU30"/>
  <c r="AD231"/>
  <c r="BU29"/>
  <c r="AD230"/>
  <c r="BU28"/>
  <c r="AD229"/>
  <c r="BU27"/>
  <c r="AD228"/>
  <c r="BU26"/>
  <c r="AD227"/>
  <c r="BU25"/>
  <c r="AD226"/>
  <c r="BU24"/>
  <c r="AD225"/>
  <c r="BU23"/>
  <c r="AD224"/>
  <c r="BU22"/>
  <c r="AD223"/>
  <c r="BU21"/>
  <c r="AD222"/>
  <c r="BU20"/>
  <c r="AD221"/>
  <c r="BU19"/>
  <c r="AD220"/>
  <c r="BU18"/>
  <c r="AD219"/>
  <c r="BU17"/>
  <c r="AD218"/>
  <c r="BU16"/>
  <c r="AD217"/>
  <c r="BU15"/>
  <c r="AD216"/>
  <c r="BU14"/>
  <c r="AD215"/>
  <c r="BU13"/>
  <c r="AD214"/>
  <c r="BU11"/>
  <c r="AD212"/>
  <c r="BU10"/>
  <c r="AD211"/>
  <c r="BU9"/>
  <c r="AD210"/>
  <c r="BU8"/>
  <c r="AD209"/>
  <c r="BU7"/>
  <c r="AD208"/>
  <c r="BU6"/>
  <c r="AD207"/>
  <c r="BU5"/>
  <c r="BU4" s="1"/>
  <c r="AD206"/>
  <c r="AD205" s="1"/>
  <c r="AD204" s="1"/>
  <c r="BV12"/>
  <c r="AE213"/>
  <c r="BV169"/>
  <c r="AE370"/>
  <c r="BV168"/>
  <c r="AE369"/>
  <c r="BV167"/>
  <c r="AE368"/>
  <c r="BV166"/>
  <c r="AE367"/>
  <c r="BV165"/>
  <c r="AE366"/>
  <c r="BV164"/>
  <c r="AE365"/>
  <c r="BV163"/>
  <c r="AE364"/>
  <c r="BV162"/>
  <c r="AE363"/>
  <c r="BV161"/>
  <c r="AE362"/>
  <c r="BV160"/>
  <c r="AE361"/>
  <c r="BV159"/>
  <c r="AE360"/>
  <c r="BV158"/>
  <c r="AE359"/>
  <c r="BV157"/>
  <c r="AE358"/>
  <c r="BV156"/>
  <c r="AE357"/>
  <c r="BV155"/>
  <c r="AE356"/>
  <c r="BV154"/>
  <c r="AE355"/>
  <c r="BV153"/>
  <c r="AE354"/>
  <c r="BV152"/>
  <c r="AE353"/>
  <c r="BV151"/>
  <c r="AE352"/>
  <c r="BV150"/>
  <c r="AE351"/>
  <c r="BV149"/>
  <c r="AE350"/>
  <c r="BV148"/>
  <c r="AE349"/>
  <c r="BV147"/>
  <c r="AE348"/>
  <c r="BV146"/>
  <c r="AE347"/>
  <c r="BV145"/>
  <c r="AE346"/>
  <c r="BV144"/>
  <c r="AE345"/>
  <c r="BV143"/>
  <c r="AE344"/>
  <c r="BV142"/>
  <c r="AE343"/>
  <c r="BV141"/>
  <c r="AE342"/>
  <c r="BV140"/>
  <c r="AE341"/>
  <c r="BV139"/>
  <c r="AE340"/>
  <c r="BV138"/>
  <c r="AE339"/>
  <c r="BV137"/>
  <c r="AE338"/>
  <c r="BV136"/>
  <c r="AE337"/>
  <c r="BV135"/>
  <c r="AE336"/>
  <c r="BV134"/>
  <c r="AE335"/>
  <c r="BV133"/>
  <c r="AE334"/>
  <c r="BV132"/>
  <c r="AE333"/>
  <c r="BV131"/>
  <c r="AE332"/>
  <c r="BV130"/>
  <c r="AE331"/>
  <c r="BV129"/>
  <c r="AE330"/>
  <c r="BV128"/>
  <c r="AE329"/>
  <c r="BV127"/>
  <c r="AE328"/>
  <c r="BV126"/>
  <c r="AE327"/>
  <c r="BV125"/>
  <c r="AE326"/>
  <c r="BV124"/>
  <c r="AE325"/>
  <c r="BV123"/>
  <c r="AE324"/>
  <c r="BV122"/>
  <c r="AE323"/>
  <c r="BV121"/>
  <c r="AE322"/>
  <c r="BV120"/>
  <c r="AE321"/>
  <c r="BV119"/>
  <c r="AE320"/>
  <c r="BV118"/>
  <c r="AE319"/>
  <c r="BV117"/>
  <c r="AE318"/>
  <c r="BV116"/>
  <c r="AE317"/>
  <c r="BV115"/>
  <c r="AE316"/>
  <c r="BV114"/>
  <c r="AE315"/>
  <c r="BV113"/>
  <c r="AE314"/>
  <c r="BV112"/>
  <c r="AE313"/>
  <c r="BV111"/>
  <c r="AE312"/>
  <c r="BV110"/>
  <c r="AE311"/>
  <c r="BV109"/>
  <c r="AE310"/>
  <c r="BV108"/>
  <c r="AE309"/>
  <c r="BV107"/>
  <c r="AE308"/>
  <c r="BV106"/>
  <c r="AE307"/>
  <c r="BV105"/>
  <c r="AE306"/>
  <c r="BV104"/>
  <c r="AE305"/>
  <c r="BV103"/>
  <c r="AE304"/>
  <c r="BV102"/>
  <c r="AE303"/>
  <c r="BV101"/>
  <c r="AE302"/>
  <c r="BV100"/>
  <c r="AE301"/>
  <c r="BV99"/>
  <c r="AE300"/>
  <c r="BV98"/>
  <c r="AE299"/>
  <c r="BV97"/>
  <c r="AE298"/>
  <c r="BV96"/>
  <c r="AE297"/>
  <c r="BV95"/>
  <c r="AE296"/>
  <c r="BV94"/>
  <c r="AE295"/>
  <c r="BV93"/>
  <c r="AE294"/>
  <c r="BV92"/>
  <c r="AE293"/>
  <c r="BV91"/>
  <c r="AE292"/>
  <c r="BV90"/>
  <c r="AE291"/>
  <c r="BV89"/>
  <c r="AE290"/>
  <c r="BV88"/>
  <c r="AE289"/>
  <c r="BV87"/>
  <c r="AE288"/>
  <c r="BV86"/>
  <c r="AE287"/>
  <c r="BV85"/>
  <c r="AE286"/>
  <c r="BV84"/>
  <c r="AE285"/>
  <c r="BV83"/>
  <c r="AE284"/>
  <c r="BV82"/>
  <c r="AE283"/>
  <c r="BV81"/>
  <c r="AE282"/>
  <c r="BV80"/>
  <c r="AE281"/>
  <c r="BV79"/>
  <c r="AE280"/>
  <c r="BV78"/>
  <c r="AE279"/>
  <c r="BV77"/>
  <c r="AE278"/>
  <c r="BV76"/>
  <c r="AE277"/>
  <c r="BV75"/>
  <c r="AE276"/>
  <c r="BV74"/>
  <c r="AE275"/>
  <c r="BV73"/>
  <c r="AE274"/>
  <c r="BV72"/>
  <c r="AE273"/>
  <c r="BV71"/>
  <c r="AE272"/>
  <c r="BV70"/>
  <c r="AE271"/>
  <c r="BV69"/>
  <c r="AE270"/>
  <c r="BV68"/>
  <c r="AE269"/>
  <c r="BV67"/>
  <c r="AE268"/>
  <c r="BV66"/>
  <c r="AE267"/>
  <c r="BV65"/>
  <c r="AE266"/>
  <c r="BV64"/>
  <c r="AE265"/>
  <c r="BV63"/>
  <c r="AE264"/>
  <c r="BV62"/>
  <c r="AE263"/>
  <c r="BV61"/>
  <c r="AE262"/>
  <c r="BV60"/>
  <c r="AE261"/>
  <c r="BV59"/>
  <c r="AE260"/>
  <c r="BV58"/>
  <c r="AE259"/>
  <c r="BV57"/>
  <c r="AE258"/>
  <c r="BV56"/>
  <c r="AE257"/>
  <c r="BV55"/>
  <c r="AE256"/>
  <c r="BV54"/>
  <c r="AE255"/>
  <c r="BV53"/>
  <c r="AE254"/>
  <c r="BV52"/>
  <c r="AE253"/>
  <c r="BV51"/>
  <c r="AE252"/>
  <c r="BV50"/>
  <c r="AE251"/>
  <c r="BV49"/>
  <c r="AE250"/>
  <c r="BV48"/>
  <c r="AE249"/>
  <c r="BV47"/>
  <c r="AE248"/>
  <c r="BV46"/>
  <c r="AE247"/>
  <c r="BV45"/>
  <c r="AE246"/>
  <c r="BV44"/>
  <c r="AE245"/>
  <c r="BV43"/>
  <c r="AE244"/>
  <c r="BV42"/>
  <c r="AE243"/>
  <c r="BV41"/>
  <c r="AE242"/>
  <c r="BV40"/>
  <c r="AE241"/>
  <c r="BV39"/>
  <c r="AE240"/>
  <c r="BV38"/>
  <c r="AE239"/>
  <c r="BV37"/>
  <c r="AE238"/>
  <c r="BV36"/>
  <c r="AE237"/>
  <c r="BV35"/>
  <c r="AE236"/>
  <c r="BV34"/>
  <c r="AE235"/>
  <c r="BV33"/>
  <c r="AE234"/>
  <c r="BV32"/>
  <c r="AE233"/>
  <c r="BV31"/>
  <c r="AE232"/>
  <c r="BV30"/>
  <c r="AE231"/>
  <c r="BV29"/>
  <c r="AE230"/>
  <c r="BV28"/>
  <c r="AE229"/>
  <c r="BV27"/>
  <c r="AE228"/>
  <c r="BV26"/>
  <c r="AE227"/>
  <c r="BV25"/>
  <c r="AE226"/>
  <c r="BV24"/>
  <c r="AE225"/>
  <c r="BV23"/>
  <c r="AE224"/>
  <c r="BV22"/>
  <c r="AE223"/>
  <c r="BV21"/>
  <c r="AE222"/>
  <c r="BV20"/>
  <c r="AE221"/>
  <c r="BV19"/>
  <c r="AE220"/>
  <c r="BV18"/>
  <c r="AE219"/>
  <c r="BV17"/>
  <c r="AE218"/>
  <c r="BV16"/>
  <c r="AE217"/>
  <c r="BV15"/>
  <c r="AE216"/>
  <c r="BV14"/>
  <c r="AE215"/>
  <c r="BV13"/>
  <c r="AE214"/>
  <c r="BV11"/>
  <c r="AE212"/>
  <c r="BV10"/>
  <c r="AE211"/>
  <c r="BV9"/>
  <c r="AE210"/>
  <c r="BV8"/>
  <c r="AE209"/>
  <c r="BV7"/>
  <c r="AE208"/>
  <c r="BV6"/>
  <c r="AE207"/>
  <c r="BV5"/>
  <c r="BV4" s="1"/>
  <c r="AE206"/>
  <c r="AE205" s="1"/>
  <c r="AE204" s="1"/>
  <c r="BW12"/>
  <c r="AF213"/>
  <c r="BW169"/>
  <c r="AF370"/>
  <c r="BW168"/>
  <c r="AF369"/>
  <c r="BW167"/>
  <c r="AF368"/>
  <c r="BW166"/>
  <c r="AF367"/>
  <c r="BW165"/>
  <c r="AF366"/>
  <c r="BW164"/>
  <c r="AF365"/>
  <c r="BW163"/>
  <c r="AF364"/>
  <c r="BW162"/>
  <c r="AF363"/>
  <c r="BW161"/>
  <c r="AF362"/>
  <c r="BW160"/>
  <c r="AF361"/>
  <c r="BW159"/>
  <c r="AF360"/>
  <c r="BW158"/>
  <c r="AF359"/>
  <c r="BW157"/>
  <c r="AF358"/>
  <c r="BW156"/>
  <c r="AF357"/>
  <c r="BW155"/>
  <c r="AF356"/>
  <c r="BW154"/>
  <c r="AF355"/>
  <c r="BW153"/>
  <c r="AF354"/>
  <c r="BW152"/>
  <c r="AF353"/>
  <c r="BW151"/>
  <c r="AF352"/>
  <c r="BW150"/>
  <c r="AF351"/>
  <c r="BW149"/>
  <c r="AF350"/>
  <c r="BW148"/>
  <c r="AF349"/>
  <c r="BW147"/>
  <c r="AF348"/>
  <c r="BW146"/>
  <c r="AF347"/>
  <c r="BW145"/>
  <c r="AF346"/>
  <c r="BW144"/>
  <c r="AF345"/>
  <c r="BW143"/>
  <c r="AF344"/>
  <c r="BW142"/>
  <c r="AF343"/>
  <c r="BW141"/>
  <c r="AF342"/>
  <c r="BW140"/>
  <c r="AF341"/>
  <c r="BW139"/>
  <c r="AF340"/>
  <c r="BW138"/>
  <c r="AF339"/>
  <c r="BW137"/>
  <c r="AF338"/>
  <c r="BW136"/>
  <c r="AF337"/>
  <c r="BW135"/>
  <c r="AF336"/>
  <c r="BW134"/>
  <c r="AF335"/>
  <c r="BW133"/>
  <c r="AF334"/>
  <c r="BW132"/>
  <c r="AF333"/>
  <c r="BW131"/>
  <c r="AF332"/>
  <c r="BW130"/>
  <c r="AF331"/>
  <c r="BW129"/>
  <c r="AF330"/>
  <c r="BW128"/>
  <c r="AF329"/>
  <c r="BW127"/>
  <c r="AF328"/>
  <c r="BW126"/>
  <c r="AF327"/>
  <c r="BW125"/>
  <c r="AF326"/>
  <c r="BW124"/>
  <c r="AF325"/>
  <c r="BW123"/>
  <c r="AF324"/>
  <c r="BW122"/>
  <c r="AF323"/>
  <c r="BW121"/>
  <c r="AF322"/>
  <c r="BW120"/>
  <c r="AF321"/>
  <c r="BW119"/>
  <c r="AF320"/>
  <c r="BW118"/>
  <c r="AF319"/>
  <c r="BW117"/>
  <c r="AF318"/>
  <c r="BW116"/>
  <c r="AF317"/>
  <c r="BW115"/>
  <c r="AF316"/>
  <c r="BW114"/>
  <c r="AF315"/>
  <c r="BW113"/>
  <c r="AF314"/>
  <c r="BW112"/>
  <c r="AF313"/>
  <c r="BW111"/>
  <c r="AF312"/>
  <c r="BW110"/>
  <c r="AF311"/>
  <c r="BW109"/>
  <c r="AF310"/>
  <c r="BW108"/>
  <c r="AF309"/>
  <c r="BW107"/>
  <c r="AF308"/>
  <c r="BW106"/>
  <c r="AF307"/>
  <c r="BW105"/>
  <c r="AF306"/>
  <c r="BW104"/>
  <c r="AF305"/>
  <c r="BW103"/>
  <c r="AF304"/>
  <c r="BW102"/>
  <c r="AF303"/>
  <c r="BW101"/>
  <c r="AF302"/>
  <c r="BW100"/>
  <c r="AF301"/>
  <c r="BW99"/>
  <c r="AF300"/>
  <c r="BW98"/>
  <c r="AF299"/>
  <c r="BW97"/>
  <c r="AF298"/>
  <c r="BW96"/>
  <c r="AF297"/>
  <c r="BW95"/>
  <c r="AF296"/>
  <c r="BW94"/>
  <c r="AF295"/>
  <c r="BW93"/>
  <c r="AF294"/>
  <c r="BW92"/>
  <c r="AF293"/>
  <c r="BW91"/>
  <c r="AF292"/>
  <c r="BW90"/>
  <c r="AF291"/>
  <c r="BW89"/>
  <c r="AF290"/>
  <c r="BW88"/>
  <c r="AF289"/>
  <c r="BW87"/>
  <c r="AF288"/>
  <c r="BW86"/>
  <c r="AF287"/>
  <c r="BW85"/>
  <c r="AF286"/>
  <c r="BW84"/>
  <c r="AF285"/>
  <c r="BW83"/>
  <c r="AF284"/>
  <c r="BW82"/>
  <c r="AF283"/>
  <c r="BW81"/>
  <c r="AF282"/>
  <c r="BW80"/>
  <c r="AF281"/>
  <c r="BW79"/>
  <c r="AF280"/>
  <c r="BW78"/>
  <c r="AF279"/>
  <c r="BW77"/>
  <c r="AF278"/>
  <c r="BW76"/>
  <c r="AF277"/>
  <c r="BW75"/>
  <c r="AF276"/>
  <c r="BW74"/>
  <c r="AF275"/>
  <c r="BW73"/>
  <c r="AF274"/>
  <c r="BW72"/>
  <c r="AF273"/>
  <c r="BW71"/>
  <c r="AF272"/>
  <c r="BW70"/>
  <c r="AF271"/>
  <c r="BW69"/>
  <c r="AF270"/>
  <c r="BW68"/>
  <c r="AF269"/>
  <c r="BW67"/>
  <c r="AF268"/>
  <c r="BW66"/>
  <c r="AF267"/>
  <c r="BW65"/>
  <c r="AF266"/>
  <c r="BW64"/>
  <c r="AF265"/>
  <c r="BW63"/>
  <c r="AF264"/>
  <c r="BW62"/>
  <c r="AF263"/>
  <c r="BW61"/>
  <c r="AF262"/>
  <c r="BW60"/>
  <c r="AF261"/>
  <c r="BW59"/>
  <c r="AF260"/>
  <c r="BW58"/>
  <c r="AF259"/>
  <c r="BW57"/>
  <c r="AF258"/>
  <c r="BW56"/>
  <c r="AF257"/>
  <c r="BW55"/>
  <c r="AF256"/>
  <c r="BW54"/>
  <c r="AF255"/>
  <c r="BW53"/>
  <c r="AF254"/>
  <c r="BW52"/>
  <c r="AF253"/>
  <c r="BW51"/>
  <c r="AF252"/>
  <c r="BW50"/>
  <c r="AF251"/>
  <c r="BW49"/>
  <c r="AF250"/>
  <c r="BW48"/>
  <c r="AF249"/>
  <c r="BW47"/>
  <c r="AF248"/>
  <c r="BW46"/>
  <c r="AF247"/>
  <c r="BW45"/>
  <c r="AF246"/>
  <c r="BW44"/>
  <c r="AF245"/>
  <c r="BW43"/>
  <c r="AF244"/>
  <c r="BW42"/>
  <c r="AF243"/>
  <c r="BW41"/>
  <c r="AF242"/>
  <c r="BW40"/>
  <c r="AF241"/>
  <c r="BW39"/>
  <c r="AF240"/>
  <c r="BW38"/>
  <c r="AF239"/>
  <c r="BW37"/>
  <c r="AF238"/>
  <c r="BW36"/>
  <c r="AF237"/>
  <c r="BW35"/>
  <c r="AF236"/>
  <c r="BW34"/>
  <c r="AF235"/>
  <c r="BW33"/>
  <c r="AF234"/>
  <c r="BW32"/>
  <c r="AF233"/>
  <c r="BW31"/>
  <c r="AF232"/>
  <c r="BW30"/>
  <c r="AF231"/>
  <c r="BW29"/>
  <c r="AF230"/>
  <c r="BW28"/>
  <c r="AF229"/>
  <c r="BW27"/>
  <c r="AF228"/>
  <c r="BW26"/>
  <c r="AF227"/>
  <c r="BW25"/>
  <c r="AF226"/>
  <c r="BW24"/>
  <c r="AF225"/>
  <c r="BW23"/>
  <c r="AF224"/>
  <c r="BW22"/>
  <c r="AF223"/>
  <c r="BW21"/>
  <c r="AF222"/>
  <c r="BW20"/>
  <c r="AF221"/>
  <c r="BW19"/>
  <c r="AF220"/>
  <c r="BW18"/>
  <c r="AF219"/>
  <c r="BW17"/>
  <c r="AF218"/>
  <c r="BW16"/>
  <c r="AF217"/>
  <c r="BW15"/>
  <c r="AF216"/>
  <c r="BW14"/>
  <c r="AF215"/>
  <c r="BW13"/>
  <c r="AF214"/>
  <c r="BW11"/>
  <c r="AF212"/>
  <c r="BW10"/>
  <c r="AF211"/>
  <c r="BW9"/>
  <c r="AF210"/>
  <c r="BW8"/>
  <c r="AF209"/>
  <c r="BW7"/>
  <c r="AF208"/>
  <c r="BW6"/>
  <c r="AF207"/>
  <c r="BW5"/>
  <c r="BW4" s="1"/>
  <c r="AF206"/>
  <c r="AF205" s="1"/>
  <c r="AF204" s="1"/>
  <c r="BX12"/>
  <c r="AG213"/>
  <c r="BX169"/>
  <c r="AG370"/>
  <c r="BX168"/>
  <c r="AG369"/>
  <c r="BX167"/>
  <c r="AG368"/>
  <c r="BX166"/>
  <c r="AG367"/>
  <c r="BX165"/>
  <c r="AG366"/>
  <c r="BX164"/>
  <c r="AG365"/>
  <c r="BX163"/>
  <c r="AG364"/>
  <c r="BX162"/>
  <c r="AG363"/>
  <c r="BX161"/>
  <c r="AG362"/>
  <c r="BX160"/>
  <c r="AG361"/>
  <c r="BX159"/>
  <c r="AG360"/>
  <c r="BX158"/>
  <c r="AG359"/>
  <c r="BX157"/>
  <c r="AG358"/>
  <c r="BX156"/>
  <c r="AG357"/>
  <c r="BX155"/>
  <c r="AG356"/>
  <c r="BX154"/>
  <c r="AG355"/>
  <c r="BX153"/>
  <c r="AG354"/>
  <c r="BX152"/>
  <c r="AG353"/>
  <c r="BX151"/>
  <c r="AG352"/>
  <c r="BX150"/>
  <c r="AG351"/>
  <c r="BX149"/>
  <c r="AG350"/>
  <c r="BX148"/>
  <c r="AG349"/>
  <c r="BX147"/>
  <c r="AG348"/>
  <c r="BX146"/>
  <c r="AG347"/>
  <c r="BX145"/>
  <c r="AG346"/>
  <c r="BX144"/>
  <c r="AG345"/>
  <c r="BX143"/>
  <c r="AG344"/>
  <c r="BX142"/>
  <c r="AG343"/>
  <c r="BX141"/>
  <c r="AG342"/>
  <c r="BX140"/>
  <c r="AG341"/>
  <c r="BX139"/>
  <c r="AG340"/>
  <c r="BX138"/>
  <c r="AG339"/>
  <c r="BX137"/>
  <c r="AG338"/>
  <c r="BX136"/>
  <c r="AG337"/>
  <c r="BX135"/>
  <c r="AG336"/>
  <c r="BX134"/>
  <c r="AG335"/>
  <c r="BX133"/>
  <c r="AG334"/>
  <c r="BX132"/>
  <c r="AG333"/>
  <c r="BX131"/>
  <c r="AG332"/>
  <c r="BX130"/>
  <c r="AG331"/>
  <c r="BX129"/>
  <c r="AG330"/>
  <c r="BX128"/>
  <c r="AG329"/>
  <c r="BX127"/>
  <c r="AG328"/>
  <c r="BX126"/>
  <c r="AG327"/>
  <c r="BX125"/>
  <c r="AG326"/>
  <c r="BX124"/>
  <c r="AG325"/>
  <c r="BX123"/>
  <c r="AG324"/>
  <c r="BX122"/>
  <c r="AG323"/>
  <c r="BX121"/>
  <c r="AG322"/>
  <c r="BX120"/>
  <c r="AG321"/>
  <c r="BX119"/>
  <c r="AG320"/>
  <c r="BX118"/>
  <c r="AG319"/>
  <c r="BX117"/>
  <c r="AG318"/>
  <c r="BX116"/>
  <c r="AG317"/>
  <c r="BX115"/>
  <c r="AG316"/>
  <c r="BX114"/>
  <c r="AG315"/>
  <c r="BX113"/>
  <c r="AG314"/>
  <c r="BX112"/>
  <c r="AG313"/>
  <c r="BX111"/>
  <c r="AG312"/>
  <c r="BX110"/>
  <c r="AG311"/>
  <c r="BX109"/>
  <c r="AG310"/>
  <c r="BX108"/>
  <c r="AG309"/>
  <c r="BX107"/>
  <c r="AG308"/>
  <c r="BX106"/>
  <c r="AG307"/>
  <c r="BX105"/>
  <c r="AG306"/>
  <c r="BX104"/>
  <c r="AG305"/>
  <c r="BX103"/>
  <c r="AG304"/>
  <c r="BX102"/>
  <c r="AG303"/>
  <c r="BX101"/>
  <c r="AG302"/>
  <c r="BX100"/>
  <c r="AG301"/>
  <c r="BX99"/>
  <c r="AG300"/>
  <c r="BX98"/>
  <c r="AG299"/>
  <c r="BX97"/>
  <c r="AG298"/>
  <c r="BX96"/>
  <c r="AG297"/>
  <c r="BX95"/>
  <c r="AG296"/>
  <c r="BX94"/>
  <c r="AG295"/>
  <c r="BX93"/>
  <c r="AG294"/>
  <c r="BX92"/>
  <c r="AG293"/>
  <c r="BX91"/>
  <c r="AG292"/>
  <c r="BX90"/>
  <c r="AG291"/>
  <c r="BX89"/>
  <c r="AG290"/>
  <c r="BX88"/>
  <c r="AG289"/>
  <c r="BX87"/>
  <c r="AG288"/>
  <c r="BX86"/>
  <c r="AG287"/>
  <c r="BX85"/>
  <c r="AG286"/>
  <c r="BX84"/>
  <c r="AG285"/>
  <c r="BX83"/>
  <c r="AG284"/>
  <c r="BX82"/>
  <c r="AG283"/>
  <c r="BX81"/>
  <c r="AG282"/>
  <c r="BX80"/>
  <c r="AG281"/>
  <c r="BX79"/>
  <c r="AG280"/>
  <c r="BX78"/>
  <c r="AG279"/>
  <c r="BX77"/>
  <c r="AG278"/>
  <c r="BX76"/>
  <c r="AG277"/>
  <c r="BX75"/>
  <c r="AG276"/>
  <c r="BX74"/>
  <c r="AG275"/>
  <c r="BX73"/>
  <c r="AG274"/>
  <c r="BX72"/>
  <c r="AG273"/>
  <c r="BX71"/>
  <c r="AG272"/>
  <c r="BX70"/>
  <c r="AG271"/>
  <c r="BX69"/>
  <c r="AG270"/>
  <c r="BX68"/>
  <c r="AG269"/>
  <c r="BX67"/>
  <c r="AG268"/>
  <c r="BX66"/>
  <c r="AG267"/>
  <c r="BX65"/>
  <c r="AG266"/>
  <c r="BX64"/>
  <c r="AG265"/>
  <c r="BX63"/>
  <c r="AG264"/>
  <c r="BX62"/>
  <c r="AG263"/>
  <c r="BX61"/>
  <c r="AG262"/>
  <c r="BX60"/>
  <c r="AG261"/>
  <c r="BX59"/>
  <c r="AG260"/>
  <c r="BX58"/>
  <c r="AG259"/>
  <c r="BX57"/>
  <c r="AG258"/>
  <c r="BX56"/>
  <c r="AG257"/>
  <c r="BX55"/>
  <c r="AG256"/>
  <c r="BX54"/>
  <c r="AG255"/>
  <c r="BX53"/>
  <c r="AG254"/>
  <c r="BX52"/>
  <c r="AG253"/>
  <c r="BX51"/>
  <c r="AG252"/>
  <c r="BX50"/>
  <c r="AG251"/>
  <c r="BX49"/>
  <c r="AG250"/>
  <c r="BX48"/>
  <c r="AG249"/>
  <c r="BX47"/>
  <c r="AG248"/>
  <c r="BX46"/>
  <c r="AG247"/>
  <c r="BX45"/>
  <c r="AG246"/>
  <c r="BX44"/>
  <c r="AG245"/>
  <c r="BX43"/>
  <c r="AG244"/>
  <c r="BX42"/>
  <c r="AG243"/>
  <c r="BX41"/>
  <c r="AG242"/>
  <c r="BX40"/>
  <c r="AG241"/>
  <c r="BX39"/>
  <c r="AG240"/>
  <c r="BX38"/>
  <c r="AG239"/>
  <c r="BX37"/>
  <c r="AG238"/>
  <c r="BX36"/>
  <c r="AG237"/>
  <c r="BX35"/>
  <c r="AG236"/>
  <c r="BX34"/>
  <c r="AG235"/>
  <c r="BX33"/>
  <c r="AG234"/>
  <c r="BX32"/>
  <c r="AG233"/>
  <c r="BX31"/>
  <c r="AG232"/>
  <c r="BX30"/>
  <c r="AG231"/>
  <c r="BX29"/>
  <c r="AG230"/>
  <c r="BX28"/>
  <c r="AG229"/>
  <c r="BX27"/>
  <c r="AG228"/>
  <c r="BX26"/>
  <c r="AG227"/>
  <c r="BX25"/>
  <c r="AG226"/>
  <c r="BX24"/>
  <c r="AG225"/>
  <c r="BX23"/>
  <c r="AG224"/>
  <c r="BX22"/>
  <c r="AG223"/>
  <c r="BX21"/>
  <c r="AG222"/>
  <c r="BX20"/>
  <c r="AG221"/>
  <c r="BX19"/>
  <c r="AG220"/>
  <c r="BX18"/>
  <c r="AG219"/>
  <c r="BX17"/>
  <c r="AG218"/>
  <c r="BX16"/>
  <c r="AG217"/>
  <c r="BX15"/>
  <c r="AG216"/>
  <c r="BX14"/>
  <c r="AG215"/>
  <c r="BX13"/>
  <c r="AG214"/>
  <c r="BX11"/>
  <c r="AG212"/>
  <c r="BX10"/>
  <c r="AG211"/>
  <c r="BX9"/>
  <c r="AG210"/>
  <c r="BX8"/>
  <c r="AG209"/>
  <c r="BX7"/>
  <c r="AG208"/>
  <c r="BX6"/>
  <c r="AG207"/>
  <c r="BX5"/>
  <c r="BX4" s="1"/>
  <c r="AG206"/>
  <c r="AG205" s="1"/>
  <c r="AG204" s="1"/>
  <c r="BY12"/>
  <c r="AH213"/>
  <c r="BY169"/>
  <c r="AH370"/>
  <c r="BY168"/>
  <c r="AH369"/>
  <c r="BY167"/>
  <c r="AH368"/>
  <c r="BY166"/>
  <c r="AH367"/>
  <c r="BY165"/>
  <c r="AH366"/>
  <c r="BY164"/>
  <c r="AH365"/>
  <c r="BY163"/>
  <c r="AH364"/>
  <c r="BY162"/>
  <c r="AH363"/>
  <c r="BY161"/>
  <c r="AH362"/>
  <c r="BY160"/>
  <c r="AH361"/>
  <c r="BY159"/>
  <c r="AH360"/>
  <c r="BY158"/>
  <c r="AH359"/>
  <c r="BY157"/>
  <c r="AH358"/>
  <c r="BY156"/>
  <c r="AH357"/>
  <c r="BY155"/>
  <c r="AH356"/>
  <c r="BY154"/>
  <c r="AH355"/>
  <c r="BY153"/>
  <c r="AH354"/>
  <c r="BY152"/>
  <c r="AH353"/>
  <c r="BY151"/>
  <c r="AH352"/>
  <c r="BY150"/>
  <c r="AH351"/>
  <c r="BY149"/>
  <c r="AH350"/>
  <c r="BY148"/>
  <c r="AH349"/>
  <c r="BY147"/>
  <c r="AH348"/>
  <c r="BY146"/>
  <c r="AH347"/>
  <c r="BY145"/>
  <c r="AH346"/>
  <c r="BY144"/>
  <c r="AH345"/>
  <c r="BY143"/>
  <c r="AH344"/>
  <c r="BY142"/>
  <c r="AH343"/>
  <c r="BY141"/>
  <c r="AH342"/>
  <c r="BY140"/>
  <c r="AH341"/>
  <c r="BY139"/>
  <c r="AH340"/>
  <c r="BY138"/>
  <c r="AH339"/>
  <c r="BY137"/>
  <c r="AH338"/>
  <c r="BY136"/>
  <c r="AH337"/>
  <c r="BY135"/>
  <c r="AH336"/>
  <c r="BY134"/>
  <c r="AH335"/>
  <c r="BY133"/>
  <c r="AH334"/>
  <c r="BY132"/>
  <c r="AH333"/>
  <c r="BY131"/>
  <c r="AH332"/>
  <c r="BY130"/>
  <c r="AH331"/>
  <c r="BY129"/>
  <c r="AH330"/>
  <c r="BY128"/>
  <c r="AH329"/>
  <c r="BY127"/>
  <c r="AH328"/>
  <c r="BY126"/>
  <c r="AH327"/>
  <c r="BY125"/>
  <c r="AH326"/>
  <c r="BY124"/>
  <c r="AH325"/>
  <c r="BY123"/>
  <c r="AH324"/>
  <c r="BY122"/>
  <c r="AH323"/>
  <c r="BY121"/>
  <c r="AH322"/>
  <c r="BY120"/>
  <c r="AH321"/>
  <c r="BY119"/>
  <c r="AH320"/>
  <c r="BY118"/>
  <c r="AH319"/>
  <c r="BY117"/>
  <c r="AH318"/>
  <c r="BY116"/>
  <c r="AH317"/>
  <c r="BY115"/>
  <c r="AH316"/>
  <c r="BY114"/>
  <c r="AH315"/>
  <c r="BY113"/>
  <c r="AH314"/>
  <c r="BY112"/>
  <c r="AH313"/>
  <c r="BY111"/>
  <c r="AH312"/>
  <c r="BY110"/>
  <c r="AH311"/>
  <c r="BY109"/>
  <c r="AH310"/>
  <c r="BY108"/>
  <c r="AH309"/>
  <c r="BY107"/>
  <c r="AH308"/>
  <c r="BY106"/>
  <c r="AH307"/>
  <c r="BY105"/>
  <c r="AH306"/>
  <c r="BY104"/>
  <c r="AH305"/>
  <c r="BY103"/>
  <c r="AH304"/>
  <c r="BY102"/>
  <c r="AH303"/>
  <c r="BY101"/>
  <c r="AH302"/>
  <c r="BY100"/>
  <c r="AH301"/>
  <c r="BY99"/>
  <c r="AH300"/>
  <c r="BY98"/>
  <c r="AH299"/>
  <c r="BY97"/>
  <c r="AH298"/>
  <c r="BY96"/>
  <c r="AH297"/>
  <c r="BY95"/>
  <c r="AH296"/>
  <c r="BY94"/>
  <c r="AH295"/>
  <c r="BY93"/>
  <c r="AH294"/>
  <c r="BY92"/>
  <c r="AH293"/>
  <c r="BY91"/>
  <c r="AH292"/>
  <c r="BY90"/>
  <c r="AH291"/>
  <c r="BY89"/>
  <c r="AH290"/>
  <c r="BY88"/>
  <c r="AH289"/>
  <c r="BY87"/>
  <c r="AH288"/>
  <c r="BY86"/>
  <c r="AH287"/>
  <c r="BY85"/>
  <c r="AH286"/>
  <c r="BY84"/>
  <c r="AH285"/>
  <c r="BY83"/>
  <c r="AH284"/>
  <c r="BY82"/>
  <c r="AH283"/>
  <c r="BY81"/>
  <c r="AH282"/>
  <c r="BY80"/>
  <c r="AH281"/>
  <c r="BY79"/>
  <c r="AH280"/>
  <c r="BY78"/>
  <c r="AH279"/>
  <c r="BY77"/>
  <c r="AH278"/>
  <c r="BY76"/>
  <c r="AH277"/>
  <c r="BY75"/>
  <c r="AH276"/>
  <c r="BY74"/>
  <c r="AH275"/>
  <c r="BY73"/>
  <c r="AH274"/>
  <c r="BY72"/>
  <c r="AH273"/>
  <c r="BY71"/>
  <c r="AH272"/>
  <c r="BY70"/>
  <c r="AH271"/>
  <c r="BY69"/>
  <c r="AH270"/>
  <c r="BY68"/>
  <c r="AH269"/>
  <c r="BY67"/>
  <c r="AH268"/>
  <c r="BY66"/>
  <c r="AH267"/>
  <c r="BY65"/>
  <c r="AH266"/>
  <c r="BY64"/>
  <c r="AH265"/>
  <c r="BY63"/>
  <c r="AH264"/>
  <c r="BY62"/>
  <c r="AH263"/>
  <c r="BY61"/>
  <c r="AH262"/>
  <c r="BY60"/>
  <c r="AH261"/>
  <c r="BY59"/>
  <c r="AH260"/>
  <c r="BY58"/>
  <c r="AH259"/>
  <c r="BY57"/>
  <c r="AH258"/>
  <c r="BY56"/>
  <c r="AH257"/>
  <c r="BY55"/>
  <c r="AH256"/>
  <c r="BY54"/>
  <c r="AH255"/>
  <c r="BY53"/>
  <c r="AH254"/>
  <c r="BY52"/>
  <c r="AH253"/>
  <c r="BY51"/>
  <c r="AH252"/>
  <c r="BY50"/>
  <c r="AH251"/>
  <c r="BY49"/>
  <c r="AH250"/>
  <c r="BY48"/>
  <c r="AH249"/>
  <c r="BY47"/>
  <c r="AH248"/>
  <c r="BY46"/>
  <c r="AH247"/>
  <c r="BY45"/>
  <c r="AH246"/>
  <c r="BY44"/>
  <c r="AH245"/>
  <c r="BY43"/>
  <c r="AH244"/>
  <c r="BY42"/>
  <c r="AH243"/>
  <c r="BY41"/>
  <c r="AH242"/>
  <c r="BY40"/>
  <c r="AH241"/>
  <c r="BY39"/>
  <c r="AH240"/>
  <c r="BY38"/>
  <c r="AH239"/>
  <c r="BY37"/>
  <c r="AH238"/>
  <c r="BY36"/>
  <c r="AH237"/>
  <c r="BY35"/>
  <c r="AH236"/>
  <c r="BY34"/>
  <c r="AH235"/>
  <c r="BY33"/>
  <c r="AH234"/>
  <c r="BY32"/>
  <c r="AH233"/>
  <c r="BY31"/>
  <c r="AH232"/>
  <c r="BY30"/>
  <c r="AH231"/>
  <c r="BY29"/>
  <c r="AH230"/>
  <c r="BY28"/>
  <c r="AH229"/>
  <c r="BY27"/>
  <c r="AH228"/>
  <c r="BY26"/>
  <c r="AH227"/>
  <c r="BY25"/>
  <c r="AH226"/>
  <c r="BY24"/>
  <c r="AH225"/>
  <c r="BY23"/>
  <c r="AH224"/>
  <c r="BY22"/>
  <c r="AH223"/>
  <c r="BY21"/>
  <c r="AH222"/>
  <c r="BY20"/>
  <c r="AH221"/>
  <c r="BY19"/>
  <c r="AH220"/>
  <c r="BY18"/>
  <c r="AH219"/>
  <c r="BY17"/>
  <c r="AH218"/>
  <c r="BY16"/>
  <c r="AH217"/>
  <c r="BY15"/>
  <c r="AH216"/>
  <c r="BY14"/>
  <c r="AH215"/>
  <c r="BY13"/>
  <c r="AH214"/>
  <c r="BY11"/>
  <c r="AH212"/>
  <c r="BY10"/>
  <c r="AH211"/>
  <c r="BY9"/>
  <c r="AH210"/>
  <c r="BY8"/>
  <c r="AH209"/>
  <c r="BY7"/>
  <c r="AH208"/>
  <c r="BY6"/>
  <c r="AH207"/>
  <c r="BY5"/>
  <c r="BY4" s="1"/>
  <c r="AH206"/>
  <c r="AH205" s="1"/>
  <c r="AH204" s="1"/>
  <c r="BZ12"/>
  <c r="AI213"/>
  <c r="BZ169"/>
  <c r="AI370"/>
  <c r="BZ168"/>
  <c r="AI369"/>
  <c r="BZ167"/>
  <c r="AI368"/>
  <c r="BZ166"/>
  <c r="AI367"/>
  <c r="BZ165"/>
  <c r="AI366"/>
  <c r="BZ164"/>
  <c r="AI365"/>
  <c r="BZ163"/>
  <c r="AI364"/>
  <c r="BZ162"/>
  <c r="AI363"/>
  <c r="BZ161"/>
  <c r="AI362"/>
  <c r="BZ160"/>
  <c r="AI361"/>
  <c r="BZ159"/>
  <c r="AI360"/>
  <c r="BZ158"/>
  <c r="AI359"/>
  <c r="BZ157"/>
  <c r="AI358"/>
  <c r="BZ156"/>
  <c r="AI357"/>
  <c r="BZ155"/>
  <c r="AI356"/>
  <c r="BZ154"/>
  <c r="AI355"/>
  <c r="BZ153"/>
  <c r="AI354"/>
  <c r="BZ152"/>
  <c r="AI353"/>
  <c r="BZ151"/>
  <c r="AI352"/>
  <c r="BZ150"/>
  <c r="AI351"/>
  <c r="BZ149"/>
  <c r="AI350"/>
  <c r="BZ148"/>
  <c r="AI349"/>
  <c r="BZ147"/>
  <c r="AI348"/>
  <c r="BZ146"/>
  <c r="AI347"/>
  <c r="BZ145"/>
  <c r="AI346"/>
  <c r="BZ144"/>
  <c r="AI345"/>
  <c r="BZ143"/>
  <c r="AI344"/>
  <c r="BZ142"/>
  <c r="AI343"/>
  <c r="BZ141"/>
  <c r="AI342"/>
  <c r="BZ140"/>
  <c r="AI341"/>
  <c r="BZ139"/>
  <c r="AI340"/>
  <c r="BZ138"/>
  <c r="AI339"/>
  <c r="BZ137"/>
  <c r="AI338"/>
  <c r="BZ136"/>
  <c r="AI337"/>
  <c r="BZ135"/>
  <c r="AI336"/>
  <c r="BZ134"/>
  <c r="AI335"/>
  <c r="BZ133"/>
  <c r="AI334"/>
  <c r="BZ132"/>
  <c r="AI333"/>
  <c r="BZ131"/>
  <c r="AI332"/>
  <c r="BZ130"/>
  <c r="AI331"/>
  <c r="BZ129"/>
  <c r="AI330"/>
  <c r="BZ128"/>
  <c r="AI329"/>
  <c r="BZ127"/>
  <c r="AI328"/>
  <c r="BZ126"/>
  <c r="AI327"/>
  <c r="BZ125"/>
  <c r="AI326"/>
  <c r="BZ124"/>
  <c r="AI325"/>
  <c r="BZ123"/>
  <c r="AI324"/>
  <c r="BZ122"/>
  <c r="AI323"/>
  <c r="BZ121"/>
  <c r="AI322"/>
  <c r="BZ120"/>
  <c r="AI321"/>
  <c r="BZ119"/>
  <c r="AI320"/>
  <c r="BZ118"/>
  <c r="AI319"/>
  <c r="BZ117"/>
  <c r="AI318"/>
  <c r="BZ116"/>
  <c r="AI317"/>
  <c r="BZ115"/>
  <c r="AI316"/>
  <c r="BZ114"/>
  <c r="AI315"/>
  <c r="BZ113"/>
  <c r="AI314"/>
  <c r="BZ112"/>
  <c r="AI313"/>
  <c r="BZ111"/>
  <c r="AI312"/>
  <c r="BZ110"/>
  <c r="AI311"/>
  <c r="BZ109"/>
  <c r="AI310"/>
  <c r="BZ108"/>
  <c r="AI309"/>
  <c r="BZ107"/>
  <c r="AI308"/>
  <c r="BZ106"/>
  <c r="AI307"/>
  <c r="BZ105"/>
  <c r="AI306"/>
  <c r="BZ104"/>
  <c r="AI305"/>
  <c r="BZ103"/>
  <c r="AI304"/>
  <c r="BZ102"/>
  <c r="AI303"/>
  <c r="BZ101"/>
  <c r="AI302"/>
  <c r="BZ100"/>
  <c r="AI301"/>
  <c r="BZ99"/>
  <c r="AI300"/>
  <c r="BZ98"/>
  <c r="AI299"/>
  <c r="BZ97"/>
  <c r="AI298"/>
  <c r="BZ96"/>
  <c r="AI297"/>
  <c r="BZ95"/>
  <c r="AI296"/>
  <c r="BZ94"/>
  <c r="AI295"/>
  <c r="BZ93"/>
  <c r="AI294"/>
  <c r="BZ92"/>
  <c r="AI293"/>
  <c r="BZ91"/>
  <c r="AI292"/>
  <c r="BZ90"/>
  <c r="AI291"/>
  <c r="BZ89"/>
  <c r="AI290"/>
  <c r="BZ88"/>
  <c r="AI289"/>
  <c r="BZ87"/>
  <c r="AI288"/>
  <c r="BZ86"/>
  <c r="AI287"/>
  <c r="BZ85"/>
  <c r="AI286"/>
  <c r="BZ84"/>
  <c r="AI285"/>
  <c r="BZ83"/>
  <c r="AI284"/>
  <c r="BZ82"/>
  <c r="AI283"/>
  <c r="BZ81"/>
  <c r="AI282"/>
  <c r="BZ80"/>
  <c r="AI281"/>
  <c r="BZ79"/>
  <c r="AI280"/>
  <c r="BZ78"/>
  <c r="AI279"/>
  <c r="BZ77"/>
  <c r="AI278"/>
  <c r="BZ76"/>
  <c r="AI277"/>
  <c r="BZ75"/>
  <c r="AI276"/>
  <c r="BZ74"/>
  <c r="AI275"/>
  <c r="BZ73"/>
  <c r="AI274"/>
  <c r="BZ72"/>
  <c r="AI273"/>
  <c r="BZ71"/>
  <c r="AI272"/>
  <c r="BZ70"/>
  <c r="AI271"/>
  <c r="BZ69"/>
  <c r="AI270"/>
  <c r="BZ68"/>
  <c r="AI269"/>
  <c r="BZ67"/>
  <c r="AI268"/>
  <c r="BZ66"/>
  <c r="AI267"/>
  <c r="BZ65"/>
  <c r="AI266"/>
  <c r="BZ64"/>
  <c r="AI265"/>
  <c r="BZ63"/>
  <c r="AI264"/>
  <c r="BZ62"/>
  <c r="AI263"/>
  <c r="BZ61"/>
  <c r="AI262"/>
  <c r="BZ60"/>
  <c r="AI261"/>
  <c r="BZ59"/>
  <c r="AI260"/>
  <c r="BZ58"/>
  <c r="AI259"/>
  <c r="BZ57"/>
  <c r="AI258"/>
  <c r="BZ56"/>
  <c r="AI257"/>
  <c r="BZ55"/>
  <c r="AI256"/>
  <c r="BZ54"/>
  <c r="AI255"/>
  <c r="BZ53"/>
  <c r="AI254"/>
  <c r="BZ52"/>
  <c r="AI253"/>
  <c r="BZ51"/>
  <c r="AI252"/>
  <c r="BZ50"/>
  <c r="AI251"/>
  <c r="BZ49"/>
  <c r="AI250"/>
  <c r="BZ48"/>
  <c r="AI249"/>
  <c r="BZ47"/>
  <c r="AI248"/>
  <c r="BZ46"/>
  <c r="AI247"/>
  <c r="BZ45"/>
  <c r="AI246"/>
  <c r="BZ44"/>
  <c r="AI245"/>
  <c r="BZ43"/>
  <c r="AI244"/>
  <c r="BZ42"/>
  <c r="AI243"/>
  <c r="BZ41"/>
  <c r="AI242"/>
  <c r="BZ40"/>
  <c r="AI241"/>
  <c r="BZ39"/>
  <c r="AI240"/>
  <c r="BZ38"/>
  <c r="AI239"/>
  <c r="BZ37"/>
  <c r="AI238"/>
  <c r="BZ36"/>
  <c r="AI237"/>
  <c r="BZ35"/>
  <c r="AI236"/>
  <c r="BZ34"/>
  <c r="AI235"/>
  <c r="BZ33"/>
  <c r="AI234"/>
  <c r="BZ32"/>
  <c r="AI233"/>
  <c r="BZ31"/>
  <c r="AI232"/>
  <c r="BZ30"/>
  <c r="AI231"/>
  <c r="BZ29"/>
  <c r="AI230"/>
  <c r="BZ28"/>
  <c r="AI229"/>
  <c r="BZ27"/>
  <c r="AI228"/>
  <c r="BZ26"/>
  <c r="AI227"/>
  <c r="BZ25"/>
  <c r="AI226"/>
  <c r="BZ24"/>
  <c r="AI225"/>
  <c r="BZ23"/>
  <c r="AI224"/>
  <c r="BZ22"/>
  <c r="AI223"/>
  <c r="BZ21"/>
  <c r="AI222"/>
  <c r="BZ20"/>
  <c r="AI221"/>
  <c r="BZ19"/>
  <c r="AI220"/>
  <c r="BZ18"/>
  <c r="AI219"/>
  <c r="BZ17"/>
  <c r="AI218"/>
  <c r="BZ16"/>
  <c r="AI217"/>
  <c r="BZ15"/>
  <c r="AI216"/>
  <c r="BZ14"/>
  <c r="AI215"/>
  <c r="BZ13"/>
  <c r="AI214"/>
  <c r="BZ11"/>
  <c r="AI212"/>
  <c r="BZ10"/>
  <c r="AI211"/>
  <c r="BZ9"/>
  <c r="AI210"/>
  <c r="BZ8"/>
  <c r="AI209"/>
  <c r="BZ7"/>
  <c r="AI208"/>
  <c r="BZ6"/>
  <c r="AI207"/>
  <c r="BZ5"/>
  <c r="BZ4" s="1"/>
  <c r="AI206"/>
  <c r="AI205" s="1"/>
  <c r="AI204" s="1"/>
  <c r="CA12"/>
  <c r="AJ213"/>
  <c r="CA169"/>
  <c r="AJ370"/>
  <c r="CA168"/>
  <c r="AJ369"/>
  <c r="CA167"/>
  <c r="AJ368"/>
  <c r="CA166"/>
  <c r="AJ367"/>
  <c r="CA165"/>
  <c r="AJ366"/>
  <c r="CA164"/>
  <c r="AJ365"/>
  <c r="CA163"/>
  <c r="AJ364"/>
  <c r="CA162"/>
  <c r="AJ363"/>
  <c r="CA161"/>
  <c r="AJ362"/>
  <c r="CA160"/>
  <c r="AJ361"/>
  <c r="CA159"/>
  <c r="AJ360"/>
  <c r="CA158"/>
  <c r="AJ359"/>
  <c r="CA157"/>
  <c r="AJ358"/>
  <c r="CA156"/>
  <c r="AJ357"/>
  <c r="CA155"/>
  <c r="AJ356"/>
  <c r="CA154"/>
  <c r="AJ355"/>
  <c r="CA153"/>
  <c r="AJ354"/>
  <c r="CA152"/>
  <c r="AJ353"/>
  <c r="CA151"/>
  <c r="AJ352"/>
  <c r="CA150"/>
  <c r="AJ351"/>
  <c r="CA149"/>
  <c r="AJ350"/>
  <c r="CA148"/>
  <c r="AJ349"/>
  <c r="CA147"/>
  <c r="AJ348"/>
  <c r="CA146"/>
  <c r="AJ347"/>
  <c r="CA145"/>
  <c r="AJ346"/>
  <c r="CA144"/>
  <c r="AJ345"/>
  <c r="CA143"/>
  <c r="AJ344"/>
  <c r="CA142"/>
  <c r="AJ343"/>
  <c r="CA141"/>
  <c r="AJ342"/>
  <c r="CA140"/>
  <c r="AJ341"/>
  <c r="CA139"/>
  <c r="AJ340"/>
  <c r="CA138"/>
  <c r="AJ339"/>
  <c r="CA137"/>
  <c r="AJ338"/>
  <c r="CA136"/>
  <c r="AJ337"/>
  <c r="CA135"/>
  <c r="AJ336"/>
  <c r="CA134"/>
  <c r="AJ335"/>
  <c r="CA133"/>
  <c r="AJ334"/>
  <c r="CA132"/>
  <c r="AJ333"/>
  <c r="CA131"/>
  <c r="AJ332"/>
  <c r="CA130"/>
  <c r="AJ331"/>
  <c r="CA129"/>
  <c r="AJ330"/>
  <c r="CA128"/>
  <c r="AJ329"/>
  <c r="CA127"/>
  <c r="AJ328"/>
  <c r="CA126"/>
  <c r="AJ327"/>
  <c r="CA125"/>
  <c r="AJ326"/>
  <c r="CA124"/>
  <c r="AJ325"/>
  <c r="CA123"/>
  <c r="AJ324"/>
  <c r="CA122"/>
  <c r="AJ323"/>
  <c r="CA121"/>
  <c r="AJ322"/>
  <c r="CA120"/>
  <c r="AJ321"/>
  <c r="CA119"/>
  <c r="AJ320"/>
  <c r="CA118"/>
  <c r="AJ319"/>
  <c r="CA117"/>
  <c r="AJ318"/>
  <c r="CA116"/>
  <c r="AJ317"/>
  <c r="CA115"/>
  <c r="AJ316"/>
  <c r="CA114"/>
  <c r="AJ315"/>
  <c r="CA113"/>
  <c r="AJ314"/>
  <c r="CA112"/>
  <c r="AJ313"/>
  <c r="CA111"/>
  <c r="AJ312"/>
  <c r="CA110"/>
  <c r="AJ311"/>
  <c r="CA109"/>
  <c r="AJ310"/>
  <c r="CA108"/>
  <c r="AJ309"/>
  <c r="CA107"/>
  <c r="AJ308"/>
  <c r="CA106"/>
  <c r="AJ307"/>
  <c r="CA105"/>
  <c r="AJ306"/>
  <c r="CA104"/>
  <c r="AJ305"/>
  <c r="CA103"/>
  <c r="AJ304"/>
  <c r="CA102"/>
  <c r="AJ303"/>
  <c r="CA101"/>
  <c r="AJ302"/>
  <c r="CA100"/>
  <c r="AJ301"/>
  <c r="CA99"/>
  <c r="AJ300"/>
  <c r="CA98"/>
  <c r="AJ299"/>
  <c r="CA97"/>
  <c r="AJ298"/>
  <c r="CA96"/>
  <c r="AJ297"/>
  <c r="CA95"/>
  <c r="AJ296"/>
  <c r="CA94"/>
  <c r="AJ295"/>
  <c r="CA93"/>
  <c r="AJ294"/>
  <c r="CA92"/>
  <c r="AJ293"/>
  <c r="CA91"/>
  <c r="AJ292"/>
  <c r="CA90"/>
  <c r="AJ291"/>
  <c r="CA89"/>
  <c r="AJ290"/>
  <c r="CA88"/>
  <c r="AJ289"/>
  <c r="CA87"/>
  <c r="AJ288"/>
  <c r="CA86"/>
  <c r="AJ287"/>
  <c r="CA85"/>
  <c r="AJ286"/>
  <c r="CA84"/>
  <c r="AJ285"/>
  <c r="CA83"/>
  <c r="AJ284"/>
  <c r="CA82"/>
  <c r="AJ283"/>
  <c r="CA81"/>
  <c r="AJ282"/>
  <c r="CA80"/>
  <c r="AJ281"/>
  <c r="CA79"/>
  <c r="AJ280"/>
  <c r="CA78"/>
  <c r="AJ279"/>
  <c r="CA77"/>
  <c r="AJ278"/>
  <c r="CA76"/>
  <c r="AJ277"/>
  <c r="CA75"/>
  <c r="AJ276"/>
  <c r="CA74"/>
  <c r="AJ275"/>
  <c r="CA73"/>
  <c r="AJ274"/>
  <c r="CA72"/>
  <c r="AJ273"/>
  <c r="CA71"/>
  <c r="AJ272"/>
  <c r="CA70"/>
  <c r="AJ271"/>
  <c r="CA69"/>
  <c r="AJ270"/>
  <c r="CA68"/>
  <c r="AJ269"/>
  <c r="CA67"/>
  <c r="AJ268"/>
  <c r="CA66"/>
  <c r="AJ267"/>
  <c r="CA65"/>
  <c r="AJ266"/>
  <c r="CA64"/>
  <c r="AJ265"/>
  <c r="CA63"/>
  <c r="AJ264"/>
  <c r="CA62"/>
  <c r="AJ263"/>
  <c r="CA61"/>
  <c r="AJ262"/>
  <c r="CA60"/>
  <c r="AJ261"/>
  <c r="CA59"/>
  <c r="AJ260"/>
  <c r="CA58"/>
  <c r="AJ259"/>
  <c r="CA57"/>
  <c r="AJ258"/>
  <c r="CA56"/>
  <c r="AJ257"/>
  <c r="CA55"/>
  <c r="AJ256"/>
  <c r="CA54"/>
  <c r="AJ255"/>
  <c r="CA53"/>
  <c r="AJ254"/>
  <c r="CA52"/>
  <c r="AJ253"/>
  <c r="CA51"/>
  <c r="AJ252"/>
  <c r="CA50"/>
  <c r="AJ251"/>
  <c r="CA49"/>
  <c r="AJ250"/>
  <c r="CA48"/>
  <c r="AJ249"/>
  <c r="CA47"/>
  <c r="AJ248"/>
  <c r="CA46"/>
  <c r="AJ247"/>
  <c r="CA45"/>
  <c r="AJ246"/>
  <c r="CA44"/>
  <c r="AJ245"/>
  <c r="CA43"/>
  <c r="AJ244"/>
  <c r="CA42"/>
  <c r="AJ243"/>
  <c r="CA41"/>
  <c r="AJ242"/>
  <c r="CA40"/>
  <c r="AJ241"/>
  <c r="CA39"/>
  <c r="AJ240"/>
  <c r="CA38"/>
  <c r="AJ239"/>
  <c r="CA37"/>
  <c r="AJ238"/>
  <c r="CA36"/>
  <c r="AJ237"/>
  <c r="CA35"/>
  <c r="AJ236"/>
  <c r="CA34"/>
  <c r="AJ235"/>
  <c r="CA33"/>
  <c r="AJ234"/>
  <c r="CA32"/>
  <c r="AJ233"/>
  <c r="CA31"/>
  <c r="AJ232"/>
  <c r="CA30"/>
  <c r="AJ231"/>
  <c r="CA29"/>
  <c r="AJ230"/>
  <c r="CA28"/>
  <c r="AJ229"/>
  <c r="CA27"/>
  <c r="AJ228"/>
  <c r="CA26"/>
  <c r="AJ227"/>
  <c r="CA25"/>
  <c r="AJ226"/>
  <c r="CA24"/>
  <c r="AJ225"/>
  <c r="CA23"/>
  <c r="AJ224"/>
  <c r="CA22"/>
  <c r="AJ223"/>
  <c r="CA21"/>
  <c r="AJ222"/>
  <c r="CA20"/>
  <c r="AJ221"/>
  <c r="CA19"/>
  <c r="AJ220"/>
  <c r="CA18"/>
  <c r="AJ219"/>
  <c r="CA17"/>
  <c r="AJ218"/>
  <c r="CA16"/>
  <c r="AJ217"/>
  <c r="CA15"/>
  <c r="AJ216"/>
  <c r="CA14"/>
  <c r="AJ215"/>
  <c r="CA13"/>
  <c r="AJ214"/>
  <c r="CA11"/>
  <c r="AJ212"/>
  <c r="CA10"/>
  <c r="AJ211"/>
  <c r="CA9"/>
  <c r="AJ210"/>
  <c r="CA8"/>
  <c r="AJ209"/>
  <c r="CA7"/>
  <c r="AJ208"/>
  <c r="CA6"/>
  <c r="AJ207"/>
  <c r="CA5"/>
  <c r="CA4" s="1"/>
  <c r="AJ206"/>
  <c r="AJ205" s="1"/>
  <c r="AJ204" s="1"/>
  <c r="CB12"/>
  <c r="AK213"/>
  <c r="CB169"/>
  <c r="AK370"/>
  <c r="CB168"/>
  <c r="AK369"/>
  <c r="CB167"/>
  <c r="AK368"/>
  <c r="CB166"/>
  <c r="AK367"/>
  <c r="CB165"/>
  <c r="AK366"/>
  <c r="CB164"/>
  <c r="AK365"/>
  <c r="CB163"/>
  <c r="AK364"/>
  <c r="CB162"/>
  <c r="AK363"/>
  <c r="CB161"/>
  <c r="AK362"/>
  <c r="CB160"/>
  <c r="AK361"/>
  <c r="CB159"/>
  <c r="AK360"/>
  <c r="CB158"/>
  <c r="AK359"/>
  <c r="CB157"/>
  <c r="AK358"/>
  <c r="CB156"/>
  <c r="AK357"/>
  <c r="CB155"/>
  <c r="AK356"/>
  <c r="CB154"/>
  <c r="AK355"/>
  <c r="CB153"/>
  <c r="AK354"/>
  <c r="CB152"/>
  <c r="AK353"/>
  <c r="CB151"/>
  <c r="AK352"/>
  <c r="CB150"/>
  <c r="AK351"/>
  <c r="CB149"/>
  <c r="AK350"/>
  <c r="CB148"/>
  <c r="AK349"/>
  <c r="CB147"/>
  <c r="AK348"/>
  <c r="CB146"/>
  <c r="AK347"/>
  <c r="CB145"/>
  <c r="AK346"/>
  <c r="CB144"/>
  <c r="AK345"/>
  <c r="CB143"/>
  <c r="AK344"/>
  <c r="CB142"/>
  <c r="AK343"/>
  <c r="CB141"/>
  <c r="AK342"/>
  <c r="CB140"/>
  <c r="AK341"/>
  <c r="CB139"/>
  <c r="AK340"/>
  <c r="CB138"/>
  <c r="AK339"/>
  <c r="CB137"/>
  <c r="AK338"/>
  <c r="CB136"/>
  <c r="AK337"/>
  <c r="CB135"/>
  <c r="AK336"/>
  <c r="CB134"/>
  <c r="AK335"/>
  <c r="CB133"/>
  <c r="AK334"/>
  <c r="CB132"/>
  <c r="AK333"/>
  <c r="CB131"/>
  <c r="AK332"/>
  <c r="CB130"/>
  <c r="AK331"/>
  <c r="CB129"/>
  <c r="AK330"/>
  <c r="CB128"/>
  <c r="AK329"/>
  <c r="CB127"/>
  <c r="AK328"/>
  <c r="CB126"/>
  <c r="AK327"/>
  <c r="CB125"/>
  <c r="AK326"/>
  <c r="CB124"/>
  <c r="AK325"/>
  <c r="CB123"/>
  <c r="AK324"/>
  <c r="CB122"/>
  <c r="AK323"/>
  <c r="CB121"/>
  <c r="AK322"/>
  <c r="CB120"/>
  <c r="AK321"/>
  <c r="CB119"/>
  <c r="AK320"/>
  <c r="CB118"/>
  <c r="AK319"/>
  <c r="CB117"/>
  <c r="AK318"/>
  <c r="CB116"/>
  <c r="AK317"/>
  <c r="CB115"/>
  <c r="AK316"/>
  <c r="CB114"/>
  <c r="AK315"/>
  <c r="CB113"/>
  <c r="AK314"/>
  <c r="CB112"/>
  <c r="AK313"/>
  <c r="CB111"/>
  <c r="AK312"/>
  <c r="CB110"/>
  <c r="AK311"/>
  <c r="CB109"/>
  <c r="AK310"/>
  <c r="CB108"/>
  <c r="AK309"/>
  <c r="CB107"/>
  <c r="AK308"/>
  <c r="CB106"/>
  <c r="AK307"/>
  <c r="CB105"/>
  <c r="AK306"/>
  <c r="CB104"/>
  <c r="AK305"/>
  <c r="CB103"/>
  <c r="AK304"/>
  <c r="CB102"/>
  <c r="AK303"/>
  <c r="CB101"/>
  <c r="AK302"/>
  <c r="CB100"/>
  <c r="AK301"/>
  <c r="CB99"/>
  <c r="AK300"/>
  <c r="CB98"/>
  <c r="AK299"/>
  <c r="CB97"/>
  <c r="AK298"/>
  <c r="CB96"/>
  <c r="AK297"/>
  <c r="CB95"/>
  <c r="AK296"/>
  <c r="CB94"/>
  <c r="AK295"/>
  <c r="CB93"/>
  <c r="AK294"/>
  <c r="CB92"/>
  <c r="AK293"/>
  <c r="CB91"/>
  <c r="AK292"/>
  <c r="CB90"/>
  <c r="AK291"/>
  <c r="CB89"/>
  <c r="AK290"/>
  <c r="CB88"/>
  <c r="AK289"/>
  <c r="CB87"/>
  <c r="AK288"/>
  <c r="CB86"/>
  <c r="AK287"/>
  <c r="CB85"/>
  <c r="AK286"/>
  <c r="CB84"/>
  <c r="AK285"/>
  <c r="CB83"/>
  <c r="AK284"/>
  <c r="CB82"/>
  <c r="AK283"/>
  <c r="CB81"/>
  <c r="AK282"/>
  <c r="CB80"/>
  <c r="AK281"/>
  <c r="CB79"/>
  <c r="AK280"/>
  <c r="CB78"/>
  <c r="AK279"/>
  <c r="CB77"/>
  <c r="AK278"/>
  <c r="CB76"/>
  <c r="AK277"/>
  <c r="CB75"/>
  <c r="AK276"/>
  <c r="CB74"/>
  <c r="AK275"/>
  <c r="CB73"/>
  <c r="AK274"/>
  <c r="CB72"/>
  <c r="AK273"/>
  <c r="CB71"/>
  <c r="AK272"/>
  <c r="CB70"/>
  <c r="AK271"/>
  <c r="CB69"/>
  <c r="AK270"/>
  <c r="CB68"/>
  <c r="AK269"/>
  <c r="CB67"/>
  <c r="AK268"/>
  <c r="CB66"/>
  <c r="AK267"/>
  <c r="CB65"/>
  <c r="AK266"/>
  <c r="CB64"/>
  <c r="AK265"/>
  <c r="CB63"/>
  <c r="AK264"/>
  <c r="CB62"/>
  <c r="AK263"/>
  <c r="CB61"/>
  <c r="AK262"/>
  <c r="CB60"/>
  <c r="AK261"/>
  <c r="CB59"/>
  <c r="AK260"/>
  <c r="CB58"/>
  <c r="AK259"/>
  <c r="CB57"/>
  <c r="AK258"/>
  <c r="CB56"/>
  <c r="AK257"/>
  <c r="CB55"/>
  <c r="AK256"/>
  <c r="CB54"/>
  <c r="AK255"/>
  <c r="CB53"/>
  <c r="AK254"/>
  <c r="CB52"/>
  <c r="AK253"/>
  <c r="CB51"/>
  <c r="AK252"/>
  <c r="CB50"/>
  <c r="AK251"/>
  <c r="CB49"/>
  <c r="AK250"/>
  <c r="CB48"/>
  <c r="AK249"/>
  <c r="CB47"/>
  <c r="AK248"/>
  <c r="CB46"/>
  <c r="AK247"/>
  <c r="CB45"/>
  <c r="AK246"/>
  <c r="CB44"/>
  <c r="AK245"/>
  <c r="CB43"/>
  <c r="AK244"/>
  <c r="CB42"/>
  <c r="AK243"/>
  <c r="CB41"/>
  <c r="AK242"/>
  <c r="CB40"/>
  <c r="AK241"/>
  <c r="CB39"/>
  <c r="AK240"/>
  <c r="CB38"/>
  <c r="AK239"/>
  <c r="CB37"/>
  <c r="AK238"/>
  <c r="CB36"/>
  <c r="AK237"/>
  <c r="CB35"/>
  <c r="AK236"/>
  <c r="CB34"/>
  <c r="AK235"/>
  <c r="CB33"/>
  <c r="AK234"/>
  <c r="CB32"/>
  <c r="AK233"/>
  <c r="CB31"/>
  <c r="AK232"/>
  <c r="CB30"/>
  <c r="AK231"/>
  <c r="CB29"/>
  <c r="AK230"/>
  <c r="CB28"/>
  <c r="AK229"/>
  <c r="CB27"/>
  <c r="AK228"/>
  <c r="CB26"/>
  <c r="AK227"/>
  <c r="CB25"/>
  <c r="AK226"/>
  <c r="CB24"/>
  <c r="AK225"/>
  <c r="CB23"/>
  <c r="AK224"/>
  <c r="CB22"/>
  <c r="AK223"/>
  <c r="CB21"/>
  <c r="AK222"/>
  <c r="CB20"/>
  <c r="AK221"/>
  <c r="CB19"/>
  <c r="AK220"/>
  <c r="CB18"/>
  <c r="AK219"/>
  <c r="CB17"/>
  <c r="AK218"/>
  <c r="CB16"/>
  <c r="AK217"/>
  <c r="CB15"/>
  <c r="AK216"/>
  <c r="CB14"/>
  <c r="AK215"/>
  <c r="CB13"/>
  <c r="AK214"/>
  <c r="CB11"/>
  <c r="AK212"/>
  <c r="CB10"/>
  <c r="AK211"/>
  <c r="CB9"/>
  <c r="AK210"/>
  <c r="CB8"/>
  <c r="AK209"/>
  <c r="CB7"/>
  <c r="AK208"/>
  <c r="CB6"/>
  <c r="AK207"/>
  <c r="CB5"/>
  <c r="CB4" s="1"/>
  <c r="AK206"/>
  <c r="AK205" s="1"/>
  <c r="AK204" s="1"/>
  <c r="CC12"/>
  <c r="AL213"/>
  <c r="CC169"/>
  <c r="AL370"/>
  <c r="CC168"/>
  <c r="AL369"/>
  <c r="CC167"/>
  <c r="AL368"/>
  <c r="CC166"/>
  <c r="AL367"/>
  <c r="CC165"/>
  <c r="AL366"/>
  <c r="CC164"/>
  <c r="AL365"/>
  <c r="CC163"/>
  <c r="AL364"/>
  <c r="CC162"/>
  <c r="AL363"/>
  <c r="CC161"/>
  <c r="AL362"/>
  <c r="CC160"/>
  <c r="AL361"/>
  <c r="CC159"/>
  <c r="AL360"/>
  <c r="CC158"/>
  <c r="AL359"/>
  <c r="CC157"/>
  <c r="AL358"/>
  <c r="CC156"/>
  <c r="AL357"/>
  <c r="CC155"/>
  <c r="AL356"/>
  <c r="CC154"/>
  <c r="AL355"/>
  <c r="CC153"/>
  <c r="AL354"/>
  <c r="CC152"/>
  <c r="AL353"/>
  <c r="CC151"/>
  <c r="AL352"/>
  <c r="CC150"/>
  <c r="AL351"/>
  <c r="CC149"/>
  <c r="AL350"/>
  <c r="CC148"/>
  <c r="AL349"/>
  <c r="CC147"/>
  <c r="AL348"/>
  <c r="CC146"/>
  <c r="AL347"/>
  <c r="CC145"/>
  <c r="AL346"/>
  <c r="CC144"/>
  <c r="AL345"/>
  <c r="CC143"/>
  <c r="AL344"/>
  <c r="CC142"/>
  <c r="AL343"/>
  <c r="CC141"/>
  <c r="AL342"/>
  <c r="CC140"/>
  <c r="AL341"/>
  <c r="CC139"/>
  <c r="AL340"/>
  <c r="CC138"/>
  <c r="AL339"/>
  <c r="CC137"/>
  <c r="AL338"/>
  <c r="CC136"/>
  <c r="AL337"/>
  <c r="CC135"/>
  <c r="AL336"/>
  <c r="CC134"/>
  <c r="AL335"/>
  <c r="CC133"/>
  <c r="AL334"/>
  <c r="CC132"/>
  <c r="AL333"/>
  <c r="CC131"/>
  <c r="AL332"/>
  <c r="CC130"/>
  <c r="AL331"/>
  <c r="CC129"/>
  <c r="AL330"/>
  <c r="CC128"/>
  <c r="AL329"/>
  <c r="CC127"/>
  <c r="AL328"/>
  <c r="CC126"/>
  <c r="AL327"/>
  <c r="CC125"/>
  <c r="AL326"/>
  <c r="CC124"/>
  <c r="AL325"/>
  <c r="CC123"/>
  <c r="AL324"/>
  <c r="CC122"/>
  <c r="AL323"/>
  <c r="CC121"/>
  <c r="AL322"/>
  <c r="CC120"/>
  <c r="AL321"/>
  <c r="CC119"/>
  <c r="AL320"/>
  <c r="CC118"/>
  <c r="AL319"/>
  <c r="CC117"/>
  <c r="AL318"/>
  <c r="CC116"/>
  <c r="AL317"/>
  <c r="CC115"/>
  <c r="AL316"/>
  <c r="CC114"/>
  <c r="AL315"/>
  <c r="CC113"/>
  <c r="AL314"/>
  <c r="CC112"/>
  <c r="AL313"/>
  <c r="CC111"/>
  <c r="AL312"/>
  <c r="CC110"/>
  <c r="AL311"/>
  <c r="CC109"/>
  <c r="AL310"/>
  <c r="CC108"/>
  <c r="AL309"/>
  <c r="CC107"/>
  <c r="AL308"/>
  <c r="CC106"/>
  <c r="AL307"/>
  <c r="CC105"/>
  <c r="AL306"/>
  <c r="CC104"/>
  <c r="AL305"/>
  <c r="CC103"/>
  <c r="AL304"/>
  <c r="CC102"/>
  <c r="AL303"/>
  <c r="CC101"/>
  <c r="AL302"/>
  <c r="CC100"/>
  <c r="AL301"/>
  <c r="CC99"/>
  <c r="AL300"/>
  <c r="CC98"/>
  <c r="AL299"/>
  <c r="CC97"/>
  <c r="AL298"/>
  <c r="CC96"/>
  <c r="AL297"/>
  <c r="CC95"/>
  <c r="AL296"/>
  <c r="CC94"/>
  <c r="AL295"/>
  <c r="CC93"/>
  <c r="AL294"/>
  <c r="CC92"/>
  <c r="AL293"/>
  <c r="CC91"/>
  <c r="AL292"/>
  <c r="CC90"/>
  <c r="AL291"/>
  <c r="CC89"/>
  <c r="AL290"/>
  <c r="CC88"/>
  <c r="AL289"/>
  <c r="CC87"/>
  <c r="AL288"/>
  <c r="CC86"/>
  <c r="AL287"/>
  <c r="CC85"/>
  <c r="AL286"/>
  <c r="CC84"/>
  <c r="AL285"/>
  <c r="CC83"/>
  <c r="AL284"/>
  <c r="CC82"/>
  <c r="AL283"/>
  <c r="CC81"/>
  <c r="AL282"/>
  <c r="CC80"/>
  <c r="AL281"/>
  <c r="CC79"/>
  <c r="AL280"/>
  <c r="CC78"/>
  <c r="AL279"/>
  <c r="CC77"/>
  <c r="AL278"/>
  <c r="CC76"/>
  <c r="AL277"/>
  <c r="CC75"/>
  <c r="AL276"/>
  <c r="CC74"/>
  <c r="AL275"/>
  <c r="CC73"/>
  <c r="AL274"/>
  <c r="CC72"/>
  <c r="AL273"/>
  <c r="CC71"/>
  <c r="AL272"/>
  <c r="CC70"/>
  <c r="AL271"/>
  <c r="CC69"/>
  <c r="AL270"/>
  <c r="CC68"/>
  <c r="AL269"/>
  <c r="CC67"/>
  <c r="AL268"/>
  <c r="CC66"/>
  <c r="AL267"/>
  <c r="CC65"/>
  <c r="AL266"/>
  <c r="CC64"/>
  <c r="AL265"/>
  <c r="CC63"/>
  <c r="AL264"/>
  <c r="CC62"/>
  <c r="AL263"/>
  <c r="CC61"/>
  <c r="AL262"/>
  <c r="CC60"/>
  <c r="AL261"/>
  <c r="CC59"/>
  <c r="AL260"/>
  <c r="CC58"/>
  <c r="AL259"/>
  <c r="CC57"/>
  <c r="AL258"/>
  <c r="CC56"/>
  <c r="AL257"/>
  <c r="CC55"/>
  <c r="AL256"/>
  <c r="CC54"/>
  <c r="AL255"/>
  <c r="CC53"/>
  <c r="AL254"/>
  <c r="CC52"/>
  <c r="AL253"/>
  <c r="CC51"/>
  <c r="AL252"/>
  <c r="CC50"/>
  <c r="AL251"/>
  <c r="CC49"/>
  <c r="AL250"/>
  <c r="CC48"/>
  <c r="AL249"/>
  <c r="CC47"/>
  <c r="AL248"/>
  <c r="CC46"/>
  <c r="AL247"/>
  <c r="CC45"/>
  <c r="AL246"/>
  <c r="CC44"/>
  <c r="AL245"/>
  <c r="CC43"/>
  <c r="AL244"/>
  <c r="CC42"/>
  <c r="AL243"/>
  <c r="CC41"/>
  <c r="AL242"/>
  <c r="CC40"/>
  <c r="AL241"/>
  <c r="CC39"/>
  <c r="AL240"/>
  <c r="CC38"/>
  <c r="AL239"/>
  <c r="CC37"/>
  <c r="AL238"/>
  <c r="CC36"/>
  <c r="AL237"/>
  <c r="CC35"/>
  <c r="AL236"/>
  <c r="CC34"/>
  <c r="AL235"/>
  <c r="CC33"/>
  <c r="AL234"/>
  <c r="CC32"/>
  <c r="AL233"/>
  <c r="CC31"/>
  <c r="AL232"/>
  <c r="CC30"/>
  <c r="AL231"/>
  <c r="CC29"/>
  <c r="AL230"/>
  <c r="CC28"/>
  <c r="AL229"/>
  <c r="CC27"/>
  <c r="AL228"/>
  <c r="CC26"/>
  <c r="AL227"/>
  <c r="CC25"/>
  <c r="AL226"/>
  <c r="CC24"/>
  <c r="AL225"/>
  <c r="CC23"/>
  <c r="AL224"/>
  <c r="CC22"/>
  <c r="AL223"/>
  <c r="CC21"/>
  <c r="AL222"/>
  <c r="CC20"/>
  <c r="AL221"/>
  <c r="CC19"/>
  <c r="AL220"/>
  <c r="CC18"/>
  <c r="AL219"/>
  <c r="CC17"/>
  <c r="AL218"/>
  <c r="CC16"/>
  <c r="AL217"/>
  <c r="CC15"/>
  <c r="AL216"/>
  <c r="CC14"/>
  <c r="AL215"/>
  <c r="CC13"/>
  <c r="AL214"/>
  <c r="CC11"/>
  <c r="AL212"/>
  <c r="CC10"/>
  <c r="AL211"/>
  <c r="CC9"/>
  <c r="AL210"/>
  <c r="CC8"/>
  <c r="AL209"/>
  <c r="CC7"/>
  <c r="AL208"/>
  <c r="CC6"/>
  <c r="AL207"/>
  <c r="CC5"/>
  <c r="CC4" s="1"/>
  <c r="AL206"/>
  <c r="AL205" s="1"/>
  <c r="AL204" s="1"/>
  <c r="CD12"/>
  <c r="AM213"/>
  <c r="CD169"/>
  <c r="AM370"/>
  <c r="CD168"/>
  <c r="AM369"/>
  <c r="CD167"/>
  <c r="AM368"/>
  <c r="CD166"/>
  <c r="AM367"/>
  <c r="CD165"/>
  <c r="AM366"/>
  <c r="CD164"/>
  <c r="AM365"/>
  <c r="CD163"/>
  <c r="AM364"/>
  <c r="CD162"/>
  <c r="AM363"/>
  <c r="CD161"/>
  <c r="AM362"/>
  <c r="CD160"/>
  <c r="AM361"/>
  <c r="CD159"/>
  <c r="AM360"/>
  <c r="CD158"/>
  <c r="AM359"/>
  <c r="CD157"/>
  <c r="AM358"/>
  <c r="CD156"/>
  <c r="AM357"/>
  <c r="CD155"/>
  <c r="AM356"/>
  <c r="CD154"/>
  <c r="AM355"/>
  <c r="CD153"/>
  <c r="AM354"/>
  <c r="CD152"/>
  <c r="AM353"/>
  <c r="CD151"/>
  <c r="AM352"/>
  <c r="CD150"/>
  <c r="AM351"/>
  <c r="CD149"/>
  <c r="AM350"/>
  <c r="CD148"/>
  <c r="AM349"/>
  <c r="CD147"/>
  <c r="AM348"/>
  <c r="CD146"/>
  <c r="AM347"/>
  <c r="CD145"/>
  <c r="AM346"/>
  <c r="CD144"/>
  <c r="AM345"/>
  <c r="CD143"/>
  <c r="AM344"/>
  <c r="CD142"/>
  <c r="AM343"/>
  <c r="CD141"/>
  <c r="AM342"/>
  <c r="CD140"/>
  <c r="AM341"/>
  <c r="CD139"/>
  <c r="AM340"/>
  <c r="CD138"/>
  <c r="AM339"/>
  <c r="CD137"/>
  <c r="AM338"/>
  <c r="CD136"/>
  <c r="AM337"/>
  <c r="CD135"/>
  <c r="AM336"/>
  <c r="CD134"/>
  <c r="AM335"/>
  <c r="CD133"/>
  <c r="AM334"/>
  <c r="CD132"/>
  <c r="AM333"/>
  <c r="CD131"/>
  <c r="AM332"/>
  <c r="CD130"/>
  <c r="AM331"/>
  <c r="CD129"/>
  <c r="AM330"/>
  <c r="CD128"/>
  <c r="AM329"/>
  <c r="CD127"/>
  <c r="AM328"/>
  <c r="CD126"/>
  <c r="AM327"/>
  <c r="CD125"/>
  <c r="AM326"/>
  <c r="CD124"/>
  <c r="AM325"/>
  <c r="CD123"/>
  <c r="AM324"/>
  <c r="CD122"/>
  <c r="AM323"/>
  <c r="CD121"/>
  <c r="AM322"/>
  <c r="CD120"/>
  <c r="AM321"/>
  <c r="CD119"/>
  <c r="AM320"/>
  <c r="CD118"/>
  <c r="AM319"/>
  <c r="CD117"/>
  <c r="AM318"/>
  <c r="CD116"/>
  <c r="AM317"/>
  <c r="CD115"/>
  <c r="AM316"/>
  <c r="CD114"/>
  <c r="AM315"/>
  <c r="CD113"/>
  <c r="AM314"/>
  <c r="CD112"/>
  <c r="AM313"/>
  <c r="CD111"/>
  <c r="AM312"/>
  <c r="CD110"/>
  <c r="AM311"/>
  <c r="CD109"/>
  <c r="AM310"/>
  <c r="CD108"/>
  <c r="AM309"/>
  <c r="CD107"/>
  <c r="AM308"/>
  <c r="CD106"/>
  <c r="AM307"/>
  <c r="CD105"/>
  <c r="AM306"/>
  <c r="CD104"/>
  <c r="AM305"/>
  <c r="CD103"/>
  <c r="AM304"/>
  <c r="CD102"/>
  <c r="AM303"/>
  <c r="CD101"/>
  <c r="AM302"/>
  <c r="CD100"/>
  <c r="AM301"/>
  <c r="CD99"/>
  <c r="AM300"/>
  <c r="CD98"/>
  <c r="AM299"/>
  <c r="CD97"/>
  <c r="AM298"/>
  <c r="CD96"/>
  <c r="AM297"/>
  <c r="CD95"/>
  <c r="AM296"/>
  <c r="CD94"/>
  <c r="AM295"/>
  <c r="CD93"/>
  <c r="AM294"/>
  <c r="CD92"/>
  <c r="AM293"/>
  <c r="CD91"/>
  <c r="AM292"/>
  <c r="CD90"/>
  <c r="AM291"/>
  <c r="CD89"/>
  <c r="AM290"/>
  <c r="CD88"/>
  <c r="AM289"/>
  <c r="CD87"/>
  <c r="AM288"/>
  <c r="CD86"/>
  <c r="AM287"/>
  <c r="CD85"/>
  <c r="AM286"/>
  <c r="CD84"/>
  <c r="AM285"/>
  <c r="CD83"/>
  <c r="AM284"/>
  <c r="CD82"/>
  <c r="AM283"/>
  <c r="CD81"/>
  <c r="AM282"/>
  <c r="CD80"/>
  <c r="AM281"/>
  <c r="CD79"/>
  <c r="AM280"/>
  <c r="CD78"/>
  <c r="AM279"/>
  <c r="CD77"/>
  <c r="AM278"/>
  <c r="CD76"/>
  <c r="AM277"/>
  <c r="CD75"/>
  <c r="AM276"/>
  <c r="CD74"/>
  <c r="AM275"/>
  <c r="CD73"/>
  <c r="AM274"/>
  <c r="CD72"/>
  <c r="AM273"/>
  <c r="CD71"/>
  <c r="AM272"/>
  <c r="CD70"/>
  <c r="AM271"/>
  <c r="CD69"/>
  <c r="AM270"/>
  <c r="CD68"/>
  <c r="AM269"/>
  <c r="CD67"/>
  <c r="AM268"/>
  <c r="CD66"/>
  <c r="AM267"/>
  <c r="CD65"/>
  <c r="AM266"/>
  <c r="CD64"/>
  <c r="AM265"/>
  <c r="CD63"/>
  <c r="AM264"/>
  <c r="CD62"/>
  <c r="AM263"/>
  <c r="CD61"/>
  <c r="AM262"/>
  <c r="CD60"/>
  <c r="AM261"/>
  <c r="CD59"/>
  <c r="AM260"/>
  <c r="CD58"/>
  <c r="AM259"/>
  <c r="CD57"/>
  <c r="AM258"/>
  <c r="CD56"/>
  <c r="AM257"/>
  <c r="CD55"/>
  <c r="AM256"/>
  <c r="CD54"/>
  <c r="AM255"/>
  <c r="CD53"/>
  <c r="AM254"/>
  <c r="CD52"/>
  <c r="AM253"/>
  <c r="CD51"/>
  <c r="AM252"/>
  <c r="CD50"/>
  <c r="AM251"/>
  <c r="CD49"/>
  <c r="AM250"/>
  <c r="CD48"/>
  <c r="AM249"/>
  <c r="CD47"/>
  <c r="AM248"/>
  <c r="CD46"/>
  <c r="AM247"/>
  <c r="CD45"/>
  <c r="AM246"/>
  <c r="CD44"/>
  <c r="AM245"/>
  <c r="CD43"/>
  <c r="AM244"/>
  <c r="CD42"/>
  <c r="AM243"/>
  <c r="CD41"/>
  <c r="AM242"/>
  <c r="CD40"/>
  <c r="AM241"/>
  <c r="CD39"/>
  <c r="AM240"/>
  <c r="CD38"/>
  <c r="AM239"/>
  <c r="CD37"/>
  <c r="AM238"/>
  <c r="CD36"/>
  <c r="AM237"/>
  <c r="CD35"/>
  <c r="AM236"/>
  <c r="CD34"/>
  <c r="AM235"/>
  <c r="CD33"/>
  <c r="AM234"/>
  <c r="CD32"/>
  <c r="AM233"/>
  <c r="CD31"/>
  <c r="AM232"/>
  <c r="CD30"/>
  <c r="AM231"/>
  <c r="CD29"/>
  <c r="AM230"/>
  <c r="CD28"/>
  <c r="AM229"/>
  <c r="CD27"/>
  <c r="AM228"/>
  <c r="CD26"/>
  <c r="AM227"/>
  <c r="CD25"/>
  <c r="AM226"/>
  <c r="CD24"/>
  <c r="AM225"/>
  <c r="CD23"/>
  <c r="AM224"/>
  <c r="CD22"/>
  <c r="AM223"/>
  <c r="CD21"/>
  <c r="AM222"/>
  <c r="CD20"/>
  <c r="AM221"/>
  <c r="CD19"/>
  <c r="AM220"/>
  <c r="CD18"/>
  <c r="AM219"/>
  <c r="CD17"/>
  <c r="AM218"/>
  <c r="CD16"/>
  <c r="AM217"/>
  <c r="CD15"/>
  <c r="AM216"/>
  <c r="CD14"/>
  <c r="AM215"/>
  <c r="CD13"/>
  <c r="AM214"/>
  <c r="CD11"/>
  <c r="AM212"/>
  <c r="CD10"/>
  <c r="AM211"/>
  <c r="CD9"/>
  <c r="AM210"/>
  <c r="CD8"/>
  <c r="AM209"/>
  <c r="CD7"/>
  <c r="AM208"/>
  <c r="CD6"/>
  <c r="AM207"/>
  <c r="CD5"/>
  <c r="CD4" s="1"/>
  <c r="AM206"/>
  <c r="AM205" s="1"/>
  <c r="AM204" s="1"/>
  <c r="CE12"/>
  <c r="AN213"/>
  <c r="CE169"/>
  <c r="AN370"/>
  <c r="CE168"/>
  <c r="AN369"/>
  <c r="CE167"/>
  <c r="AN368"/>
  <c r="CE166"/>
  <c r="AN367"/>
  <c r="CE165"/>
  <c r="AN366"/>
  <c r="CE164"/>
  <c r="AN365"/>
  <c r="CE163"/>
  <c r="AN364"/>
  <c r="CE162"/>
  <c r="AN363"/>
  <c r="CE161"/>
  <c r="AN362"/>
  <c r="CE160"/>
  <c r="AN361"/>
  <c r="CE159"/>
  <c r="AN360"/>
  <c r="CE158"/>
  <c r="AN359"/>
  <c r="CE157"/>
  <c r="AN358"/>
  <c r="CE156"/>
  <c r="AN357"/>
  <c r="CE155"/>
  <c r="AN356"/>
  <c r="CE154"/>
  <c r="AN355"/>
  <c r="CE153"/>
  <c r="AN354"/>
  <c r="CE152"/>
  <c r="AN353"/>
  <c r="CE151"/>
  <c r="AN352"/>
  <c r="CE150"/>
  <c r="AN351"/>
  <c r="CE149"/>
  <c r="AN350"/>
  <c r="CE148"/>
  <c r="AN349"/>
  <c r="CE147"/>
  <c r="AN348"/>
  <c r="CE146"/>
  <c r="AN347"/>
  <c r="CE145"/>
  <c r="AN346"/>
  <c r="CE144"/>
  <c r="AN345"/>
  <c r="CE143"/>
  <c r="AN344"/>
  <c r="CE142"/>
  <c r="AN343"/>
  <c r="CE141"/>
  <c r="AN342"/>
  <c r="CE140"/>
  <c r="AN341"/>
  <c r="CE139"/>
  <c r="AN340"/>
  <c r="CE138"/>
  <c r="AN339"/>
  <c r="CE137"/>
  <c r="AN338"/>
  <c r="CE136"/>
  <c r="AN337"/>
  <c r="CE135"/>
  <c r="AN336"/>
  <c r="CE134"/>
  <c r="AN335"/>
  <c r="CE133"/>
  <c r="AN334"/>
  <c r="CE132"/>
  <c r="AN333"/>
  <c r="CE131"/>
  <c r="AN332"/>
  <c r="CE130"/>
  <c r="AN331"/>
  <c r="CE129"/>
  <c r="AN330"/>
  <c r="CE128"/>
  <c r="AN329"/>
  <c r="CE127"/>
  <c r="AN328"/>
  <c r="CE126"/>
  <c r="AN327"/>
  <c r="CE125"/>
  <c r="AN326"/>
  <c r="CE124"/>
  <c r="AN325"/>
  <c r="CE123"/>
  <c r="AN324"/>
  <c r="CE122"/>
  <c r="AN323"/>
  <c r="CE121"/>
  <c r="AN322"/>
  <c r="CE120"/>
  <c r="AN321"/>
  <c r="CE119"/>
  <c r="AN320"/>
  <c r="CE118"/>
  <c r="AN319"/>
  <c r="CE117"/>
  <c r="AN318"/>
  <c r="CE116"/>
  <c r="AN317"/>
  <c r="CE115"/>
  <c r="AN316"/>
  <c r="CE114"/>
  <c r="AN315"/>
  <c r="CE113"/>
  <c r="AN314"/>
  <c r="CE112"/>
  <c r="AN313"/>
  <c r="CE111"/>
  <c r="AN312"/>
  <c r="CE110"/>
  <c r="AN311"/>
  <c r="CE109"/>
  <c r="AN310"/>
  <c r="CE108"/>
  <c r="AN309"/>
  <c r="CE107"/>
  <c r="AN308"/>
  <c r="CE106"/>
  <c r="AN307"/>
  <c r="CE105"/>
  <c r="AN306"/>
  <c r="CE104"/>
  <c r="AN305"/>
  <c r="CE103"/>
  <c r="AN304"/>
  <c r="CE102"/>
  <c r="AN303"/>
  <c r="CE101"/>
  <c r="AN302"/>
  <c r="CE100"/>
  <c r="AN301"/>
  <c r="CE99"/>
  <c r="AN300"/>
  <c r="CE98"/>
  <c r="AN299"/>
  <c r="CE97"/>
  <c r="AN298"/>
  <c r="CE96"/>
  <c r="AN297"/>
  <c r="CE95"/>
  <c r="AN296"/>
  <c r="CE94"/>
  <c r="AN295"/>
  <c r="CE93"/>
  <c r="AN294"/>
  <c r="CE92"/>
  <c r="AN293"/>
  <c r="CE91"/>
  <c r="AN292"/>
  <c r="CE90"/>
  <c r="AN291"/>
  <c r="CE89"/>
  <c r="AN290"/>
  <c r="CE88"/>
  <c r="AN289"/>
  <c r="CE87"/>
  <c r="AN288"/>
  <c r="CE86"/>
  <c r="AN287"/>
  <c r="CE85"/>
  <c r="AN286"/>
  <c r="CE84"/>
  <c r="AN285"/>
  <c r="CE83"/>
  <c r="AN284"/>
  <c r="CE82"/>
  <c r="AN283"/>
  <c r="CE81"/>
  <c r="AN282"/>
  <c r="CE80"/>
  <c r="AN281"/>
  <c r="CE79"/>
  <c r="AN280"/>
  <c r="CE78"/>
  <c r="AN279"/>
  <c r="CE77"/>
  <c r="AN278"/>
  <c r="CE76"/>
  <c r="AN277"/>
  <c r="CE75"/>
  <c r="AN276"/>
  <c r="CE74"/>
  <c r="AN275"/>
  <c r="CE73"/>
  <c r="AN274"/>
  <c r="CE72"/>
  <c r="AN273"/>
  <c r="CE71"/>
  <c r="AN272"/>
  <c r="CE70"/>
  <c r="AN271"/>
  <c r="CE69"/>
  <c r="AN270"/>
  <c r="CE68"/>
  <c r="AN269"/>
  <c r="CE67"/>
  <c r="AN268"/>
  <c r="CE66"/>
  <c r="AN267"/>
  <c r="CE65"/>
  <c r="AN266"/>
  <c r="CE64"/>
  <c r="AN265"/>
  <c r="CE63"/>
  <c r="AN264"/>
  <c r="CE62"/>
  <c r="AN263"/>
  <c r="CE61"/>
  <c r="AN262"/>
  <c r="CE60"/>
  <c r="AN261"/>
  <c r="CE59"/>
  <c r="AN260"/>
  <c r="CE58"/>
  <c r="AN259"/>
  <c r="CE57"/>
  <c r="AN258"/>
  <c r="CE56"/>
  <c r="AN257"/>
  <c r="CE55"/>
  <c r="AN256"/>
  <c r="CE54"/>
  <c r="AN255"/>
  <c r="CE53"/>
  <c r="AN254"/>
  <c r="CE52"/>
  <c r="AN253"/>
  <c r="CE51"/>
  <c r="AN252"/>
  <c r="CE50"/>
  <c r="AN251"/>
  <c r="CE49"/>
  <c r="AN250"/>
  <c r="CE48"/>
  <c r="AN249"/>
  <c r="CE47"/>
  <c r="AN248"/>
  <c r="CE46"/>
  <c r="AN247"/>
  <c r="CE45"/>
  <c r="AN246"/>
  <c r="CE44"/>
  <c r="AN245"/>
  <c r="CE43"/>
  <c r="AN244"/>
  <c r="CE42"/>
  <c r="AN243"/>
  <c r="CE41"/>
  <c r="AN242"/>
  <c r="CE40"/>
  <c r="AN241"/>
  <c r="CE39"/>
  <c r="AN240"/>
  <c r="CE38"/>
  <c r="AN239"/>
  <c r="CE37"/>
  <c r="AN238"/>
  <c r="CE36"/>
  <c r="AN237"/>
  <c r="CE35"/>
  <c r="AN236"/>
  <c r="CE34"/>
  <c r="AN235"/>
  <c r="CE33"/>
  <c r="AN234"/>
  <c r="CE32"/>
  <c r="AN233"/>
  <c r="CE31"/>
  <c r="AN232"/>
  <c r="CE30"/>
  <c r="AN231"/>
  <c r="CE29"/>
  <c r="AN230"/>
  <c r="CE28"/>
  <c r="AN229"/>
  <c r="CE27"/>
  <c r="AN228"/>
  <c r="CE26"/>
  <c r="AN227"/>
  <c r="CE25"/>
  <c r="AN226"/>
  <c r="CE24"/>
  <c r="AN225"/>
  <c r="CE23"/>
  <c r="AN224"/>
  <c r="CE22"/>
  <c r="AN223"/>
  <c r="CE21"/>
  <c r="AN222"/>
  <c r="CE20"/>
  <c r="AN221"/>
  <c r="CE19"/>
  <c r="AN220"/>
  <c r="CE18"/>
  <c r="AN219"/>
  <c r="CE17"/>
  <c r="AN218"/>
  <c r="CE16"/>
  <c r="AN217"/>
  <c r="CE15"/>
  <c r="AN216"/>
  <c r="CE14"/>
  <c r="AN215"/>
  <c r="CE13"/>
  <c r="AN214"/>
  <c r="CE11"/>
  <c r="AN212"/>
  <c r="CE10"/>
  <c r="AN211"/>
  <c r="CE9"/>
  <c r="AN210"/>
  <c r="CE8"/>
  <c r="AN209"/>
  <c r="CE7"/>
  <c r="AN208"/>
  <c r="CE6"/>
  <c r="AN207"/>
  <c r="CE5"/>
  <c r="CE4" s="1"/>
  <c r="AN206"/>
  <c r="AN205" s="1"/>
  <c r="AN204" s="1"/>
  <c r="CF12"/>
  <c r="AO213"/>
  <c r="CF169"/>
  <c r="AO370"/>
  <c r="CF168"/>
  <c r="AO369"/>
  <c r="CF167"/>
  <c r="AO368"/>
  <c r="CF166"/>
  <c r="AO367"/>
  <c r="CF165"/>
  <c r="AO366"/>
  <c r="CF164"/>
  <c r="AO365"/>
  <c r="CF163"/>
  <c r="AO364"/>
  <c r="CF162"/>
  <c r="AO363"/>
  <c r="CF161"/>
  <c r="AO362"/>
  <c r="CF160"/>
  <c r="AO361"/>
  <c r="CF159"/>
  <c r="AO360"/>
  <c r="CF158"/>
  <c r="AO359"/>
  <c r="CF157"/>
  <c r="AO358"/>
  <c r="CF156"/>
  <c r="AO357"/>
  <c r="CF155"/>
  <c r="AO356"/>
  <c r="CF154"/>
  <c r="AO355"/>
  <c r="CF153"/>
  <c r="AO354"/>
  <c r="CF152"/>
  <c r="AO353"/>
  <c r="CF151"/>
  <c r="AO352"/>
  <c r="CF150"/>
  <c r="AO351"/>
  <c r="CF149"/>
  <c r="AO350"/>
  <c r="CF148"/>
  <c r="AO349"/>
  <c r="CF147"/>
  <c r="AO348"/>
  <c r="CF146"/>
  <c r="AO347"/>
  <c r="CF145"/>
  <c r="AO346"/>
  <c r="CF144"/>
  <c r="AO345"/>
  <c r="CF143"/>
  <c r="AO344"/>
  <c r="CF142"/>
  <c r="AO343"/>
  <c r="CF141"/>
  <c r="AO342"/>
  <c r="CF140"/>
  <c r="AO341"/>
  <c r="CF139"/>
  <c r="AO340"/>
  <c r="CF138"/>
  <c r="AO339"/>
  <c r="CF137"/>
  <c r="AO338"/>
  <c r="CF136"/>
  <c r="AO337"/>
  <c r="CF135"/>
  <c r="AO336"/>
  <c r="CF134"/>
  <c r="AO335"/>
  <c r="CF133"/>
  <c r="AO334"/>
  <c r="CF132"/>
  <c r="AO333"/>
  <c r="CF131"/>
  <c r="AO332"/>
  <c r="CF130"/>
  <c r="AO331"/>
  <c r="CF129"/>
  <c r="AO330"/>
  <c r="CF128"/>
  <c r="AO329"/>
  <c r="CF127"/>
  <c r="AO328"/>
  <c r="CF126"/>
  <c r="AO327"/>
  <c r="CF125"/>
  <c r="AO326"/>
  <c r="CF124"/>
  <c r="AO325"/>
  <c r="CF123"/>
  <c r="AO324"/>
  <c r="CF122"/>
  <c r="AO323"/>
  <c r="CF121"/>
  <c r="AO322"/>
  <c r="CF120"/>
  <c r="AO321"/>
  <c r="CF119"/>
  <c r="AO320"/>
  <c r="CF118"/>
  <c r="AO319"/>
  <c r="CF117"/>
  <c r="AO318"/>
  <c r="CF116"/>
  <c r="AO317"/>
  <c r="CF115"/>
  <c r="AO316"/>
  <c r="CF114"/>
  <c r="AO315"/>
  <c r="CF113"/>
  <c r="AO314"/>
  <c r="CF112"/>
  <c r="AO313"/>
  <c r="CF111"/>
  <c r="AO312"/>
  <c r="CF110"/>
  <c r="AO311"/>
  <c r="CF109"/>
  <c r="AO310"/>
  <c r="CF108"/>
  <c r="AO309"/>
  <c r="CF107"/>
  <c r="AO308"/>
  <c r="CF106"/>
  <c r="AO307"/>
  <c r="CF105"/>
  <c r="AO306"/>
  <c r="CF104"/>
  <c r="AO305"/>
  <c r="CF103"/>
  <c r="AO304"/>
  <c r="CF102"/>
  <c r="AO303"/>
  <c r="CF101"/>
  <c r="AO302"/>
  <c r="CF100"/>
  <c r="AO301"/>
  <c r="CF99"/>
  <c r="AO300"/>
  <c r="CF98"/>
  <c r="AO299"/>
  <c r="CF97"/>
  <c r="AO298"/>
  <c r="CF96"/>
  <c r="AO297"/>
  <c r="CF95"/>
  <c r="AO296"/>
  <c r="CF94"/>
  <c r="AO295"/>
  <c r="CF93"/>
  <c r="AO294"/>
  <c r="CF92"/>
  <c r="AO293"/>
  <c r="CF91"/>
  <c r="AO292"/>
  <c r="CF90"/>
  <c r="AO291"/>
  <c r="CF89"/>
  <c r="AO290"/>
  <c r="CF88"/>
  <c r="AO289"/>
  <c r="CF87"/>
  <c r="AO288"/>
  <c r="CF86"/>
  <c r="AO287"/>
  <c r="CF85"/>
  <c r="AO286"/>
  <c r="CF84"/>
  <c r="AO285"/>
  <c r="CF83"/>
  <c r="AO284"/>
  <c r="CF82"/>
  <c r="AO283"/>
  <c r="CF81"/>
  <c r="AO282"/>
  <c r="CF80"/>
  <c r="AO281"/>
  <c r="CF79"/>
  <c r="AO280"/>
  <c r="CF78"/>
  <c r="AO279"/>
  <c r="CF77"/>
  <c r="AO278"/>
  <c r="CF76"/>
  <c r="AO277"/>
  <c r="CF75"/>
  <c r="AO276"/>
  <c r="CF74"/>
  <c r="AO275"/>
  <c r="CF73"/>
  <c r="AO274"/>
  <c r="CF72"/>
  <c r="AO273"/>
  <c r="CF71"/>
  <c r="AO272"/>
  <c r="CF70"/>
  <c r="AO271"/>
  <c r="CF69"/>
  <c r="AO270"/>
  <c r="CF68"/>
  <c r="AO269"/>
  <c r="CF67"/>
  <c r="AO268"/>
  <c r="CF66"/>
  <c r="AO267"/>
  <c r="CF65"/>
  <c r="AO266"/>
  <c r="CF64"/>
  <c r="AO265"/>
  <c r="CF63"/>
  <c r="AO264"/>
  <c r="CF62"/>
  <c r="AO263"/>
  <c r="CF61"/>
  <c r="AO262"/>
  <c r="CF60"/>
  <c r="AO261"/>
  <c r="CF59"/>
  <c r="AO260"/>
  <c r="CF58"/>
  <c r="AO259"/>
  <c r="CF57"/>
  <c r="AO258"/>
  <c r="CF56"/>
  <c r="AO257"/>
  <c r="CF55"/>
  <c r="AO256"/>
  <c r="CF54"/>
  <c r="AO255"/>
  <c r="CF53"/>
  <c r="AO254"/>
  <c r="CF52"/>
  <c r="AO253"/>
  <c r="CF51"/>
  <c r="AO252"/>
  <c r="CF50"/>
  <c r="AO251"/>
  <c r="CF49"/>
  <c r="AO250"/>
  <c r="CF48"/>
  <c r="AO249"/>
  <c r="CF47"/>
  <c r="AO248"/>
  <c r="CF46"/>
  <c r="AO247"/>
  <c r="CF45"/>
  <c r="AO246"/>
  <c r="CF44"/>
  <c r="AO245"/>
  <c r="CF43"/>
  <c r="AO244"/>
  <c r="CF42"/>
  <c r="AO243"/>
  <c r="CF41"/>
  <c r="AO242"/>
  <c r="CF40"/>
  <c r="AO241"/>
  <c r="CF39"/>
  <c r="AO240"/>
  <c r="CF38"/>
  <c r="AO239"/>
  <c r="CF37"/>
  <c r="AO238"/>
  <c r="CF36"/>
  <c r="AO237"/>
  <c r="CF35"/>
  <c r="AO236"/>
  <c r="CF34"/>
  <c r="AO235"/>
  <c r="CF33"/>
  <c r="AO234"/>
  <c r="CF32"/>
  <c r="AO233"/>
  <c r="CF31"/>
  <c r="AO232"/>
  <c r="CF30"/>
  <c r="AO231"/>
  <c r="CF29"/>
  <c r="AO230"/>
  <c r="CF28"/>
  <c r="AO229"/>
  <c r="CF27"/>
  <c r="AO228"/>
  <c r="CF26"/>
  <c r="AO227"/>
  <c r="CF25"/>
  <c r="AO226"/>
  <c r="CF24"/>
  <c r="AO225"/>
  <c r="CF23"/>
  <c r="AO224"/>
  <c r="CF22"/>
  <c r="AO223"/>
  <c r="CF21"/>
  <c r="AO222"/>
  <c r="CF20"/>
  <c r="AO221"/>
  <c r="CF19"/>
  <c r="AO220"/>
  <c r="CF18"/>
  <c r="AO219"/>
  <c r="CF17"/>
  <c r="AO218"/>
  <c r="CF16"/>
  <c r="AO217"/>
  <c r="CF15"/>
  <c r="AO216"/>
  <c r="CF14"/>
  <c r="AO215"/>
  <c r="CF13"/>
  <c r="AO214"/>
  <c r="CF11"/>
  <c r="AO212"/>
  <c r="CF10"/>
  <c r="AO211"/>
  <c r="CF9"/>
  <c r="AO210"/>
  <c r="CF8"/>
  <c r="AO209"/>
  <c r="CF7"/>
  <c r="AO208"/>
  <c r="CF6"/>
  <c r="AO207"/>
  <c r="CF5"/>
  <c r="CF4" s="1"/>
  <c r="AO206"/>
  <c r="AO205" s="1"/>
  <c r="AO204" s="1"/>
  <c r="CG12"/>
  <c r="AP213"/>
  <c r="CG169"/>
  <c r="AP370"/>
  <c r="CG168"/>
  <c r="AP369"/>
  <c r="CG167"/>
  <c r="AP368"/>
  <c r="CG166"/>
  <c r="AP367"/>
  <c r="CG165"/>
  <c r="AP366"/>
  <c r="CG164"/>
  <c r="AP365"/>
  <c r="CG163"/>
  <c r="AP364"/>
  <c r="CG162"/>
  <c r="AP363"/>
  <c r="CG161"/>
  <c r="AP362"/>
  <c r="CG160"/>
  <c r="AP361"/>
  <c r="CG159"/>
  <c r="AP360"/>
  <c r="CG158"/>
  <c r="AP359"/>
  <c r="CG157"/>
  <c r="AP358"/>
  <c r="CG156"/>
  <c r="AP357"/>
  <c r="CG155"/>
  <c r="AP356"/>
  <c r="CG154"/>
  <c r="AP355"/>
  <c r="CG153"/>
  <c r="AP354"/>
  <c r="CG152"/>
  <c r="AP353"/>
  <c r="CG151"/>
  <c r="AP352"/>
  <c r="CG150"/>
  <c r="AP351"/>
  <c r="CG149"/>
  <c r="AP350"/>
  <c r="CG148"/>
  <c r="AP349"/>
  <c r="CG147"/>
  <c r="AP348"/>
  <c r="CG146"/>
  <c r="AP347"/>
  <c r="CG145"/>
  <c r="AP346"/>
  <c r="CG144"/>
  <c r="AP345"/>
  <c r="CG143"/>
  <c r="AP344"/>
  <c r="CG142"/>
  <c r="AP343"/>
  <c r="CG141"/>
  <c r="AP342"/>
  <c r="CG140"/>
  <c r="AP341"/>
  <c r="CG139"/>
  <c r="AP340"/>
  <c r="CG138"/>
  <c r="AP339"/>
  <c r="CG137"/>
  <c r="AP338"/>
  <c r="CG136"/>
  <c r="AP337"/>
  <c r="CG135"/>
  <c r="AP336"/>
  <c r="CG134"/>
  <c r="AP335"/>
  <c r="CG133"/>
  <c r="AP334"/>
  <c r="CG132"/>
  <c r="AP333"/>
  <c r="CG131"/>
  <c r="AP332"/>
  <c r="CG130"/>
  <c r="AP331"/>
  <c r="CG129"/>
  <c r="AP330"/>
  <c r="CG128"/>
  <c r="AP329"/>
  <c r="CG127"/>
  <c r="AP328"/>
  <c r="CG126"/>
  <c r="AP327"/>
  <c r="CG125"/>
  <c r="AP326"/>
  <c r="CG124"/>
  <c r="AP325"/>
  <c r="CG123"/>
  <c r="AP324"/>
  <c r="CG122"/>
  <c r="AP323"/>
  <c r="CG121"/>
  <c r="AP322"/>
  <c r="CG120"/>
  <c r="AP321"/>
  <c r="CG119"/>
  <c r="AP320"/>
  <c r="CG118"/>
  <c r="AP319"/>
  <c r="CG117"/>
  <c r="AP318"/>
  <c r="CG116"/>
  <c r="AP317"/>
  <c r="CG115"/>
  <c r="AP316"/>
  <c r="CG114"/>
  <c r="AP315"/>
  <c r="CG113"/>
  <c r="AP314"/>
  <c r="CG112"/>
  <c r="AP313"/>
  <c r="CG111"/>
  <c r="AP312"/>
  <c r="CG110"/>
  <c r="AP311"/>
  <c r="CG109"/>
  <c r="AP310"/>
  <c r="CG108"/>
  <c r="AP309"/>
  <c r="CG107"/>
  <c r="AP308"/>
  <c r="CG106"/>
  <c r="AP307"/>
  <c r="CG105"/>
  <c r="AP306"/>
  <c r="CG104"/>
  <c r="AP305"/>
  <c r="CG103"/>
  <c r="AP304"/>
  <c r="CG102"/>
  <c r="AP303"/>
  <c r="CG101"/>
  <c r="AP302"/>
  <c r="CG100"/>
  <c r="AP301"/>
  <c r="CG99"/>
  <c r="AP300"/>
  <c r="CG98"/>
  <c r="AP299"/>
  <c r="CG97"/>
  <c r="AP298"/>
  <c r="CG96"/>
  <c r="AP297"/>
  <c r="CG95"/>
  <c r="AP296"/>
  <c r="CG94"/>
  <c r="AP295"/>
  <c r="CG93"/>
  <c r="AP294"/>
  <c r="CG92"/>
  <c r="AP293"/>
  <c r="CG91"/>
  <c r="AP292"/>
  <c r="CG90"/>
  <c r="AP291"/>
  <c r="CG89"/>
  <c r="AP290"/>
  <c r="CG88"/>
  <c r="AP289"/>
  <c r="CG87"/>
  <c r="AP288"/>
  <c r="CG86"/>
  <c r="AP287"/>
  <c r="CG85"/>
  <c r="AP286"/>
  <c r="CG84"/>
  <c r="AP285"/>
  <c r="CG83"/>
  <c r="AP284"/>
  <c r="CG82"/>
  <c r="AP283"/>
  <c r="CG81"/>
  <c r="AP282"/>
  <c r="CG80"/>
  <c r="AP281"/>
  <c r="CG79"/>
  <c r="AP280"/>
  <c r="CG78"/>
  <c r="AP279"/>
  <c r="CG77"/>
  <c r="AP278"/>
  <c r="CG76"/>
  <c r="AP277"/>
  <c r="CG75"/>
  <c r="AP276"/>
  <c r="CG74"/>
  <c r="AP275"/>
  <c r="CG73"/>
  <c r="AP274"/>
  <c r="CG72"/>
  <c r="AP273"/>
  <c r="CG71"/>
  <c r="AP272"/>
  <c r="CG70"/>
  <c r="AP271"/>
  <c r="CG69"/>
  <c r="AP270"/>
  <c r="CG68"/>
  <c r="AP269"/>
  <c r="CG67"/>
  <c r="AP268"/>
  <c r="CG66"/>
  <c r="AP267"/>
  <c r="CG65"/>
  <c r="AP266"/>
  <c r="CG64"/>
  <c r="AP265"/>
  <c r="CG63"/>
  <c r="AP264"/>
  <c r="CG62"/>
  <c r="AP263"/>
  <c r="CG61"/>
  <c r="AP262"/>
  <c r="CG60"/>
  <c r="AP261"/>
  <c r="CG59"/>
  <c r="AP260"/>
  <c r="CG58"/>
  <c r="AP259"/>
  <c r="CG57"/>
  <c r="AP258"/>
  <c r="CG56"/>
  <c r="AP257"/>
  <c r="CG55"/>
  <c r="AP256"/>
  <c r="CG54"/>
  <c r="AP255"/>
  <c r="CG53"/>
  <c r="AP254"/>
  <c r="CG52"/>
  <c r="AP253"/>
  <c r="CG51"/>
  <c r="AP252"/>
  <c r="CG50"/>
  <c r="AP251"/>
  <c r="CG49"/>
  <c r="AP250"/>
  <c r="CG48"/>
  <c r="AP249"/>
  <c r="CG47"/>
  <c r="AP248"/>
  <c r="CG46"/>
  <c r="AP247"/>
  <c r="CG45"/>
  <c r="AP246"/>
  <c r="CG44"/>
  <c r="AP245"/>
  <c r="CG43"/>
  <c r="AP244"/>
  <c r="CG42"/>
  <c r="AP243"/>
  <c r="CG41"/>
  <c r="AP242"/>
  <c r="CG40"/>
  <c r="AP241"/>
  <c r="CG39"/>
  <c r="AP240"/>
  <c r="CG38"/>
  <c r="AP239"/>
  <c r="CG37"/>
  <c r="AP238"/>
  <c r="CG36"/>
  <c r="AP237"/>
  <c r="CG35"/>
  <c r="AP236"/>
  <c r="CG34"/>
  <c r="AP235"/>
  <c r="CG33"/>
  <c r="AP234"/>
  <c r="CG32"/>
  <c r="AP233"/>
  <c r="CG31"/>
  <c r="AP232"/>
  <c r="CG30"/>
  <c r="AP231"/>
  <c r="CG29"/>
  <c r="AP230"/>
  <c r="CG28"/>
  <c r="AP229"/>
  <c r="CG27"/>
  <c r="AP228"/>
  <c r="CG26"/>
  <c r="AP227"/>
  <c r="CG25"/>
  <c r="AP226"/>
  <c r="CG24"/>
  <c r="AP225"/>
  <c r="CG23"/>
  <c r="AP224"/>
  <c r="CG22"/>
  <c r="AP223"/>
  <c r="CG21"/>
  <c r="AP222"/>
  <c r="CG20"/>
  <c r="AP221"/>
  <c r="CG19"/>
  <c r="AP220"/>
  <c r="CG18"/>
  <c r="AP219"/>
  <c r="CG17"/>
  <c r="AP218"/>
  <c r="CG16"/>
  <c r="AP217"/>
  <c r="CG15"/>
  <c r="AP216"/>
  <c r="CG14"/>
  <c r="AP215"/>
  <c r="CG13"/>
  <c r="AP214"/>
  <c r="CG11"/>
  <c r="AP212"/>
  <c r="CG10"/>
  <c r="AP211"/>
  <c r="CG9"/>
  <c r="AP210"/>
  <c r="CG8"/>
  <c r="AP209"/>
  <c r="CG7"/>
  <c r="AP208"/>
  <c r="CG6"/>
  <c r="AP207"/>
  <c r="CG5"/>
  <c r="CG4" s="1"/>
  <c r="AP206"/>
  <c r="AP205" s="1"/>
  <c r="AP204" s="1"/>
  <c r="CH12"/>
  <c r="AQ213"/>
  <c r="CH169"/>
  <c r="AQ370"/>
  <c r="CH168"/>
  <c r="AQ369"/>
  <c r="CH167"/>
  <c r="AQ368"/>
  <c r="CH166"/>
  <c r="AQ367"/>
  <c r="CH165"/>
  <c r="AQ366"/>
  <c r="CH164"/>
  <c r="AQ365"/>
  <c r="CH163"/>
  <c r="AQ364"/>
  <c r="CH162"/>
  <c r="AQ363"/>
  <c r="CH161"/>
  <c r="AQ362"/>
  <c r="CH160"/>
  <c r="AQ361"/>
  <c r="CH159"/>
  <c r="AQ360"/>
  <c r="CH158"/>
  <c r="AQ359"/>
  <c r="CH157"/>
  <c r="AQ358"/>
  <c r="CH156"/>
  <c r="AQ357"/>
  <c r="CH155"/>
  <c r="AQ356"/>
  <c r="CH154"/>
  <c r="AQ355"/>
  <c r="CH153"/>
  <c r="AQ354"/>
  <c r="CH152"/>
  <c r="AQ353"/>
  <c r="CH151"/>
  <c r="AQ352"/>
  <c r="CH150"/>
  <c r="AQ351"/>
  <c r="CH149"/>
  <c r="AQ350"/>
  <c r="CH148"/>
  <c r="AQ349"/>
  <c r="CH147"/>
  <c r="AQ348"/>
  <c r="CH146"/>
  <c r="AQ347"/>
  <c r="CH145"/>
  <c r="AQ346"/>
  <c r="CH144"/>
  <c r="AQ345"/>
  <c r="CH143"/>
  <c r="AQ344"/>
  <c r="CH142"/>
  <c r="AQ343"/>
  <c r="CH141"/>
  <c r="AQ342"/>
  <c r="CH140"/>
  <c r="AQ341"/>
  <c r="CH139"/>
  <c r="AQ340"/>
  <c r="CH138"/>
  <c r="AQ339"/>
  <c r="CH137"/>
  <c r="AQ338"/>
  <c r="CH136"/>
  <c r="AQ337"/>
  <c r="CH135"/>
  <c r="AQ336"/>
  <c r="CH134"/>
  <c r="AQ335"/>
  <c r="CH133"/>
  <c r="AQ334"/>
  <c r="CH132"/>
  <c r="AQ333"/>
  <c r="CH131"/>
  <c r="AQ332"/>
  <c r="CH130"/>
  <c r="AQ331"/>
  <c r="CH129"/>
  <c r="AQ330"/>
  <c r="CH128"/>
  <c r="AQ329"/>
  <c r="CH127"/>
  <c r="AQ328"/>
  <c r="CH126"/>
  <c r="AQ327"/>
  <c r="CH125"/>
  <c r="AQ326"/>
  <c r="CH124"/>
  <c r="AQ325"/>
  <c r="CH123"/>
  <c r="AQ324"/>
  <c r="CH122"/>
  <c r="AQ323"/>
  <c r="CH121"/>
  <c r="AQ322"/>
  <c r="CH120"/>
  <c r="AQ321"/>
  <c r="CH119"/>
  <c r="AQ320"/>
  <c r="CH118"/>
  <c r="AQ319"/>
  <c r="CH117"/>
  <c r="AQ318"/>
  <c r="CH116"/>
  <c r="AQ317"/>
  <c r="CH115"/>
  <c r="AQ316"/>
  <c r="CH114"/>
  <c r="AQ315"/>
  <c r="CH113"/>
  <c r="AQ314"/>
  <c r="CH112"/>
  <c r="AQ313"/>
  <c r="CH111"/>
  <c r="AQ312"/>
  <c r="CH110"/>
  <c r="AQ311"/>
  <c r="CH109"/>
  <c r="AQ310"/>
  <c r="CH108"/>
  <c r="AQ309"/>
  <c r="CH107"/>
  <c r="AQ308"/>
  <c r="CH106"/>
  <c r="AQ307"/>
  <c r="CH105"/>
  <c r="AQ306"/>
  <c r="CH104"/>
  <c r="AQ305"/>
  <c r="CH103"/>
  <c r="AQ304"/>
  <c r="CH102"/>
  <c r="AQ303"/>
  <c r="CH101"/>
  <c r="AQ302"/>
  <c r="CH100"/>
  <c r="AQ301"/>
  <c r="CH99"/>
  <c r="AQ300"/>
  <c r="CH98"/>
  <c r="AQ299"/>
  <c r="CH97"/>
  <c r="AQ298"/>
  <c r="CH96"/>
  <c r="AQ297"/>
  <c r="CH95"/>
  <c r="AQ296"/>
  <c r="CH94"/>
  <c r="AQ295"/>
  <c r="CH93"/>
  <c r="AQ294"/>
  <c r="CH92"/>
  <c r="AQ293"/>
  <c r="CH91"/>
  <c r="AQ292"/>
  <c r="CH90"/>
  <c r="AQ291"/>
  <c r="CH89"/>
  <c r="AQ290"/>
  <c r="CH88"/>
  <c r="AQ289"/>
  <c r="CH87"/>
  <c r="AQ288"/>
  <c r="CH86"/>
  <c r="AQ287"/>
  <c r="CH85"/>
  <c r="AQ286"/>
  <c r="CH84"/>
  <c r="AQ285"/>
  <c r="CH83"/>
  <c r="AQ284"/>
  <c r="CH82"/>
  <c r="AQ283"/>
  <c r="CH81"/>
  <c r="AQ282"/>
  <c r="CH80"/>
  <c r="AQ281"/>
  <c r="CH79"/>
  <c r="AQ280"/>
  <c r="CH78"/>
  <c r="AQ279"/>
  <c r="CH77"/>
  <c r="AQ278"/>
  <c r="CH76"/>
  <c r="AQ277"/>
  <c r="CH75"/>
  <c r="AQ276"/>
  <c r="CH74"/>
  <c r="AQ275"/>
  <c r="CH73"/>
  <c r="AQ274"/>
  <c r="CH72"/>
  <c r="AQ273"/>
  <c r="CH71"/>
  <c r="AQ272"/>
  <c r="CH70"/>
  <c r="AQ271"/>
  <c r="CH69"/>
  <c r="AQ270"/>
  <c r="CH68"/>
  <c r="AQ269"/>
  <c r="CH67"/>
  <c r="AQ268"/>
  <c r="CH66"/>
  <c r="AQ267"/>
  <c r="CH65"/>
  <c r="AQ266"/>
  <c r="CH64"/>
  <c r="AQ265"/>
  <c r="CH63"/>
  <c r="AQ264"/>
  <c r="CH62"/>
  <c r="AQ263"/>
  <c r="CH61"/>
  <c r="AQ262"/>
  <c r="CH60"/>
  <c r="AQ261"/>
  <c r="CH59"/>
  <c r="AQ260"/>
  <c r="CH58"/>
  <c r="AQ259"/>
  <c r="CH57"/>
  <c r="AQ258"/>
  <c r="CH56"/>
  <c r="AQ257"/>
  <c r="CH55"/>
  <c r="AQ256"/>
  <c r="CH54"/>
  <c r="AQ255"/>
  <c r="CH53"/>
  <c r="AQ254"/>
  <c r="CH52"/>
  <c r="AQ253"/>
  <c r="CH51"/>
  <c r="AQ252"/>
  <c r="CH50"/>
  <c r="AQ251"/>
  <c r="CH49"/>
  <c r="AQ250"/>
  <c r="CH48"/>
  <c r="AQ249"/>
  <c r="CH47"/>
  <c r="AQ248"/>
  <c r="CH46"/>
  <c r="AQ247"/>
  <c r="CH45"/>
  <c r="AQ246"/>
  <c r="CH44"/>
  <c r="AQ245"/>
  <c r="CH43"/>
  <c r="AQ244"/>
  <c r="CH42"/>
  <c r="AQ243"/>
  <c r="CH41"/>
  <c r="AQ242"/>
  <c r="CH40"/>
  <c r="AQ241"/>
  <c r="CH39"/>
  <c r="AQ240"/>
  <c r="CH38"/>
  <c r="AQ239"/>
  <c r="CH37"/>
  <c r="AQ238"/>
  <c r="CH36"/>
  <c r="AQ237"/>
  <c r="CH35"/>
  <c r="AQ236"/>
  <c r="CH34"/>
  <c r="AQ235"/>
  <c r="CH33"/>
  <c r="AQ234"/>
  <c r="CH32"/>
  <c r="AQ233"/>
  <c r="CH31"/>
  <c r="AQ232"/>
  <c r="CH30"/>
  <c r="AQ231"/>
  <c r="CH29"/>
  <c r="AQ230"/>
  <c r="CH28"/>
  <c r="AQ229"/>
  <c r="CH27"/>
  <c r="AQ228"/>
  <c r="CH26"/>
  <c r="AQ227"/>
  <c r="CH25"/>
  <c r="AQ226"/>
  <c r="CH24"/>
  <c r="AQ225"/>
  <c r="CH23"/>
  <c r="AQ224"/>
  <c r="CH22"/>
  <c r="AQ223"/>
  <c r="CH21"/>
  <c r="AQ222"/>
  <c r="CH20"/>
  <c r="AQ221"/>
  <c r="CH19"/>
  <c r="AQ220"/>
  <c r="CH18"/>
  <c r="AQ219"/>
  <c r="CH17"/>
  <c r="AQ218"/>
  <c r="CH16"/>
  <c r="AQ217"/>
  <c r="CH15"/>
  <c r="AQ216"/>
  <c r="CH14"/>
  <c r="AQ215"/>
  <c r="CH13"/>
  <c r="AQ214"/>
  <c r="CH11"/>
  <c r="AQ212"/>
  <c r="CH10"/>
  <c r="AQ211"/>
  <c r="CH9"/>
  <c r="AQ210"/>
  <c r="CH8"/>
  <c r="AQ209"/>
  <c r="CH7"/>
  <c r="AQ208"/>
  <c r="CH6"/>
  <c r="AQ207"/>
  <c r="CH5"/>
  <c r="CH4" s="1"/>
  <c r="AQ206"/>
  <c r="AQ205" s="1"/>
  <c r="AQ204" s="1"/>
  <c r="CI12"/>
  <c r="AR213"/>
  <c r="CI169"/>
  <c r="AR370"/>
  <c r="CI168"/>
  <c r="AR369"/>
  <c r="CI167"/>
  <c r="AR368"/>
  <c r="CI166"/>
  <c r="AR367"/>
  <c r="CI165"/>
  <c r="AR366"/>
  <c r="CI164"/>
  <c r="AR365"/>
  <c r="CI163"/>
  <c r="AR364"/>
  <c r="CI162"/>
  <c r="AR363"/>
  <c r="CI161"/>
  <c r="AR362"/>
  <c r="CI160"/>
  <c r="AR361"/>
  <c r="CI159"/>
  <c r="AR360"/>
  <c r="CI158"/>
  <c r="AR359"/>
  <c r="CI157"/>
  <c r="AR358"/>
  <c r="CI156"/>
  <c r="AR357"/>
  <c r="CI155"/>
  <c r="AR356"/>
  <c r="CI154"/>
  <c r="AR355"/>
  <c r="CI153"/>
  <c r="AR354"/>
  <c r="CI152"/>
  <c r="AR353"/>
  <c r="CI151"/>
  <c r="AR352"/>
  <c r="CI150"/>
  <c r="AR351"/>
  <c r="CI149"/>
  <c r="AR350"/>
  <c r="CI148"/>
  <c r="AR349"/>
  <c r="CI147"/>
  <c r="AR348"/>
  <c r="CI146"/>
  <c r="AR347"/>
  <c r="CI145"/>
  <c r="AR346"/>
  <c r="CI144"/>
  <c r="AR345"/>
  <c r="CI143"/>
  <c r="AR344"/>
  <c r="CI142"/>
  <c r="AR343"/>
  <c r="CI141"/>
  <c r="AR342"/>
  <c r="CI140"/>
  <c r="AR341"/>
  <c r="CI139"/>
  <c r="AR340"/>
  <c r="CI138"/>
  <c r="AR339"/>
  <c r="CI137"/>
  <c r="AR338"/>
  <c r="CI136"/>
  <c r="AR337"/>
  <c r="CI135"/>
  <c r="AR336"/>
  <c r="CI134"/>
  <c r="AR335"/>
  <c r="CI133"/>
  <c r="AR334"/>
  <c r="CI132"/>
  <c r="AR333"/>
  <c r="CI131"/>
  <c r="AR332"/>
  <c r="CI130"/>
  <c r="AR331"/>
  <c r="CI129"/>
  <c r="AR330"/>
  <c r="CI128"/>
  <c r="AR329"/>
  <c r="CI127"/>
  <c r="AR328"/>
  <c r="CI126"/>
  <c r="AR327"/>
  <c r="CI125"/>
  <c r="AR326"/>
  <c r="CI124"/>
  <c r="AR325"/>
  <c r="CI123"/>
  <c r="AR324"/>
  <c r="CI122"/>
  <c r="AR323"/>
  <c r="CI121"/>
  <c r="AR322"/>
  <c r="CI120"/>
  <c r="AR321"/>
  <c r="CI119"/>
  <c r="AR320"/>
  <c r="CI118"/>
  <c r="AR319"/>
  <c r="CI117"/>
  <c r="AR318"/>
  <c r="CI116"/>
  <c r="AR317"/>
  <c r="CI115"/>
  <c r="AR316"/>
  <c r="CI114"/>
  <c r="AR315"/>
  <c r="CI113"/>
  <c r="AR314"/>
  <c r="CI112"/>
  <c r="AR313"/>
  <c r="CI111"/>
  <c r="AR312"/>
  <c r="CI110"/>
  <c r="AR311"/>
  <c r="CI109"/>
  <c r="AR310"/>
  <c r="CI108"/>
  <c r="AR309"/>
  <c r="CI107"/>
  <c r="AR308"/>
  <c r="CI106"/>
  <c r="AR307"/>
  <c r="CI105"/>
  <c r="AR306"/>
  <c r="CI104"/>
  <c r="AR305"/>
  <c r="CI103"/>
  <c r="AR304"/>
  <c r="CI102"/>
  <c r="AR303"/>
  <c r="CI101"/>
  <c r="AR302"/>
  <c r="CI100"/>
  <c r="AR301"/>
  <c r="CI99"/>
  <c r="AR300"/>
  <c r="CI98"/>
  <c r="AR299"/>
  <c r="CI97"/>
  <c r="AR298"/>
  <c r="CI96"/>
  <c r="AR297"/>
  <c r="CI95"/>
  <c r="AR296"/>
  <c r="CI94"/>
  <c r="AR295"/>
  <c r="CI93"/>
  <c r="AR294"/>
  <c r="CI92"/>
  <c r="AR293"/>
  <c r="CI91"/>
  <c r="AR292"/>
  <c r="CI90"/>
  <c r="AR291"/>
  <c r="CI89"/>
  <c r="AR290"/>
  <c r="CI88"/>
  <c r="AR289"/>
  <c r="CI87"/>
  <c r="AR288"/>
  <c r="CI86"/>
  <c r="AR287"/>
  <c r="CI85"/>
  <c r="AR286"/>
  <c r="CI84"/>
  <c r="AR285"/>
  <c r="CI83"/>
  <c r="AR284"/>
  <c r="CI82"/>
  <c r="AR283"/>
  <c r="CI81"/>
  <c r="AR282"/>
  <c r="CI80"/>
  <c r="AR281"/>
  <c r="CI79"/>
  <c r="AR280"/>
  <c r="CI78"/>
  <c r="AR279"/>
  <c r="CI77"/>
  <c r="AR278"/>
  <c r="CI76"/>
  <c r="AR277"/>
  <c r="CI75"/>
  <c r="AR276"/>
  <c r="CI74"/>
  <c r="AR275"/>
  <c r="CI73"/>
  <c r="AR274"/>
  <c r="CI72"/>
  <c r="AR273"/>
  <c r="CI71"/>
  <c r="AR272"/>
  <c r="CI70"/>
  <c r="AR271"/>
  <c r="CI69"/>
  <c r="AR270"/>
  <c r="CI68"/>
  <c r="AR269"/>
  <c r="CI67"/>
  <c r="AR268"/>
  <c r="CI66"/>
  <c r="AR267"/>
  <c r="CI65"/>
  <c r="AR266"/>
  <c r="CI64"/>
  <c r="AR265"/>
  <c r="CI63"/>
  <c r="AR264"/>
  <c r="CI62"/>
  <c r="AR263"/>
  <c r="CI61"/>
  <c r="AR262"/>
  <c r="CI60"/>
  <c r="AR261"/>
  <c r="CI59"/>
  <c r="AR260"/>
  <c r="CI58"/>
  <c r="AR259"/>
  <c r="CI57"/>
  <c r="AR258"/>
  <c r="CI56"/>
  <c r="AR257"/>
  <c r="CI55"/>
  <c r="AR256"/>
  <c r="CI54"/>
  <c r="AR255"/>
  <c r="CI53"/>
  <c r="AR254"/>
  <c r="CI52"/>
  <c r="AR253"/>
  <c r="CI51"/>
  <c r="AR252"/>
  <c r="CI50"/>
  <c r="AR251"/>
  <c r="CI49"/>
  <c r="AR250"/>
  <c r="CI48"/>
  <c r="AR249"/>
  <c r="CI47"/>
  <c r="AR248"/>
  <c r="CI46"/>
  <c r="AR247"/>
  <c r="CI45"/>
  <c r="AR246"/>
  <c r="CI44"/>
  <c r="AR245"/>
  <c r="CI43"/>
  <c r="AR244"/>
  <c r="CI42"/>
  <c r="AR243"/>
  <c r="CI41"/>
  <c r="AR242"/>
  <c r="CI40"/>
  <c r="AR241"/>
  <c r="CI39"/>
  <c r="AR240"/>
  <c r="CI38"/>
  <c r="AR239"/>
  <c r="CI37"/>
  <c r="AR238"/>
  <c r="CI36"/>
  <c r="AR237"/>
  <c r="CI35"/>
  <c r="AR236"/>
  <c r="CI34"/>
  <c r="AR235"/>
  <c r="CI33"/>
  <c r="AR234"/>
  <c r="CI32"/>
  <c r="AR233"/>
  <c r="CI31"/>
  <c r="AR232"/>
  <c r="CI30"/>
  <c r="AR231"/>
  <c r="CI29"/>
  <c r="AR230"/>
  <c r="CI28"/>
  <c r="AR229"/>
  <c r="CI27"/>
  <c r="AR228"/>
  <c r="CI26"/>
  <c r="AR227"/>
  <c r="CI25"/>
  <c r="AR226"/>
  <c r="CI24"/>
  <c r="AR225"/>
  <c r="CI23"/>
  <c r="AR224"/>
  <c r="CI22"/>
  <c r="AR223"/>
  <c r="CI21"/>
  <c r="AR222"/>
  <c r="CI20"/>
  <c r="AR221"/>
  <c r="CI19"/>
  <c r="AR220"/>
  <c r="CI18"/>
  <c r="AR219"/>
  <c r="CI17"/>
  <c r="AR218"/>
  <c r="CI16"/>
  <c r="AR217"/>
  <c r="CI15"/>
  <c r="AR216"/>
  <c r="CI14"/>
  <c r="AR215"/>
  <c r="CI13"/>
  <c r="AR214"/>
  <c r="CI11"/>
  <c r="AR212"/>
  <c r="CI10"/>
  <c r="AR211"/>
  <c r="CI9"/>
  <c r="AR210"/>
  <c r="CI8"/>
  <c r="AR209"/>
  <c r="CI7"/>
  <c r="AR208"/>
  <c r="CI6"/>
  <c r="AR207"/>
  <c r="CI5"/>
  <c r="CI4" s="1"/>
  <c r="AR206"/>
  <c r="AR205" s="1"/>
  <c r="AR204" s="1"/>
  <c r="CJ12"/>
  <c r="AS213"/>
  <c r="CJ169"/>
  <c r="AS370"/>
  <c r="CJ168"/>
  <c r="AS369"/>
  <c r="CJ167"/>
  <c r="AS368"/>
  <c r="CJ166"/>
  <c r="AS367"/>
  <c r="CJ165"/>
  <c r="AS366"/>
  <c r="CJ164"/>
  <c r="AS365"/>
  <c r="CJ163"/>
  <c r="AS364"/>
  <c r="CJ162"/>
  <c r="AS363"/>
  <c r="CJ161"/>
  <c r="AS362"/>
  <c r="CJ160"/>
  <c r="AS361"/>
  <c r="CJ159"/>
  <c r="AS360"/>
  <c r="CJ158"/>
  <c r="AS359"/>
  <c r="CJ157"/>
  <c r="AS358"/>
  <c r="CJ156"/>
  <c r="AS357"/>
  <c r="CJ155"/>
  <c r="AS356"/>
  <c r="CJ154"/>
  <c r="AS355"/>
  <c r="CJ153"/>
  <c r="AS354"/>
  <c r="CJ152"/>
  <c r="AS353"/>
  <c r="CJ151"/>
  <c r="AS352"/>
  <c r="CJ150"/>
  <c r="AS351"/>
  <c r="CJ149"/>
  <c r="AS350"/>
  <c r="CJ148"/>
  <c r="AS349"/>
  <c r="CJ147"/>
  <c r="AS348"/>
  <c r="CJ146"/>
  <c r="AS347"/>
  <c r="CJ145"/>
  <c r="AS346"/>
  <c r="CJ144"/>
  <c r="AS345"/>
  <c r="CJ143"/>
  <c r="AS344"/>
  <c r="CJ142"/>
  <c r="AS343"/>
  <c r="CJ141"/>
  <c r="AS342"/>
  <c r="CJ140"/>
  <c r="AS341"/>
  <c r="CJ139"/>
  <c r="AS340"/>
  <c r="CJ138"/>
  <c r="AS339"/>
  <c r="CJ137"/>
  <c r="AS338"/>
  <c r="CJ136"/>
  <c r="AS337"/>
  <c r="CJ135"/>
  <c r="AS336"/>
  <c r="CJ134"/>
  <c r="AS335"/>
  <c r="CJ133"/>
  <c r="AS334"/>
  <c r="CJ132"/>
  <c r="AS333"/>
  <c r="CJ131"/>
  <c r="AS332"/>
  <c r="CJ130"/>
  <c r="AS331"/>
  <c r="CJ129"/>
  <c r="AS330"/>
  <c r="CJ128"/>
  <c r="AS329"/>
  <c r="CJ127"/>
  <c r="AS328"/>
  <c r="CJ126"/>
  <c r="AS327"/>
  <c r="CJ125"/>
  <c r="AS326"/>
  <c r="CJ124"/>
  <c r="AS325"/>
  <c r="CJ123"/>
  <c r="AS324"/>
  <c r="CJ122"/>
  <c r="AS323"/>
  <c r="CJ121"/>
  <c r="AS322"/>
  <c r="CJ120"/>
  <c r="AS321"/>
  <c r="CJ119"/>
  <c r="AS320"/>
  <c r="CJ118"/>
  <c r="AS319"/>
  <c r="CJ117"/>
  <c r="AS318"/>
  <c r="CJ116"/>
  <c r="AS317"/>
  <c r="CJ115"/>
  <c r="AS316"/>
  <c r="CJ114"/>
  <c r="AS315"/>
  <c r="CJ113"/>
  <c r="AS314"/>
  <c r="CJ112"/>
  <c r="AS313"/>
  <c r="CJ111"/>
  <c r="AS312"/>
  <c r="CJ110"/>
  <c r="AS311"/>
  <c r="CJ109"/>
  <c r="AS310"/>
  <c r="CJ108"/>
  <c r="AS309"/>
  <c r="CJ107"/>
  <c r="AS308"/>
  <c r="CJ106"/>
  <c r="AS307"/>
  <c r="CJ105"/>
  <c r="AS306"/>
  <c r="CJ104"/>
  <c r="AS305"/>
  <c r="CJ103"/>
  <c r="AS304"/>
  <c r="CJ102"/>
  <c r="AS303"/>
  <c r="CJ101"/>
  <c r="AS302"/>
  <c r="CJ100"/>
  <c r="AS301"/>
  <c r="CJ99"/>
  <c r="AS300"/>
  <c r="CJ98"/>
  <c r="AS299"/>
  <c r="CJ97"/>
  <c r="AS298"/>
  <c r="CJ96"/>
  <c r="AS297"/>
  <c r="CJ95"/>
  <c r="AS296"/>
  <c r="CJ94"/>
  <c r="AS295"/>
  <c r="CJ93"/>
  <c r="AS294"/>
  <c r="CJ92"/>
  <c r="AS293"/>
  <c r="CJ91"/>
  <c r="AS292"/>
  <c r="CJ90"/>
  <c r="AS291"/>
  <c r="CJ89"/>
  <c r="AS290"/>
  <c r="CJ88"/>
  <c r="AS289"/>
  <c r="CJ87"/>
  <c r="AS288"/>
  <c r="CJ86"/>
  <c r="AS287"/>
  <c r="CJ85"/>
  <c r="AS286"/>
  <c r="CJ84"/>
  <c r="AS285"/>
  <c r="CJ83"/>
  <c r="AS284"/>
  <c r="CJ82"/>
  <c r="AS283"/>
  <c r="CJ81"/>
  <c r="AS282"/>
  <c r="CJ80"/>
  <c r="AS281"/>
  <c r="CJ79"/>
  <c r="AS280"/>
  <c r="CJ78"/>
  <c r="AS279"/>
  <c r="CJ77"/>
  <c r="AS278"/>
  <c r="CJ76"/>
  <c r="AS277"/>
  <c r="CJ75"/>
  <c r="AS276"/>
  <c r="CJ74"/>
  <c r="AS275"/>
  <c r="CJ73"/>
  <c r="AS274"/>
  <c r="CJ72"/>
  <c r="AS273"/>
  <c r="CJ71"/>
  <c r="AS272"/>
  <c r="CJ70"/>
  <c r="AS271"/>
  <c r="CJ69"/>
  <c r="AS270"/>
  <c r="CJ68"/>
  <c r="AS269"/>
  <c r="CJ67"/>
  <c r="AS268"/>
  <c r="CJ66"/>
  <c r="AS267"/>
  <c r="CJ65"/>
  <c r="AS266"/>
  <c r="CJ64"/>
  <c r="AS265"/>
  <c r="CJ63"/>
  <c r="AS264"/>
  <c r="CJ62"/>
  <c r="AS263"/>
  <c r="CJ61"/>
  <c r="AS262"/>
  <c r="CJ60"/>
  <c r="AS261"/>
  <c r="CJ59"/>
  <c r="AS260"/>
  <c r="CJ58"/>
  <c r="AS259"/>
  <c r="CJ57"/>
  <c r="AS258"/>
  <c r="CJ56"/>
  <c r="AS257"/>
  <c r="CJ55"/>
  <c r="AS256"/>
  <c r="CJ54"/>
  <c r="AS255"/>
  <c r="CJ53"/>
  <c r="AS254"/>
  <c r="CJ52"/>
  <c r="AS253"/>
  <c r="CJ51"/>
  <c r="AS252"/>
  <c r="CJ50"/>
  <c r="AS251"/>
  <c r="CJ49"/>
  <c r="AS250"/>
  <c r="CJ48"/>
  <c r="AS249"/>
  <c r="CJ47"/>
  <c r="AS248"/>
  <c r="CJ46"/>
  <c r="AS247"/>
  <c r="CJ45"/>
  <c r="AS246"/>
  <c r="CJ44"/>
  <c r="AS245"/>
  <c r="CJ43"/>
  <c r="AS244"/>
  <c r="CJ42"/>
  <c r="AS243"/>
  <c r="CJ41"/>
  <c r="AS242"/>
  <c r="CJ40"/>
  <c r="AS241"/>
  <c r="CJ39"/>
  <c r="AS240"/>
  <c r="CJ38"/>
  <c r="AS239"/>
  <c r="CJ37"/>
  <c r="AS238"/>
  <c r="CJ36"/>
  <c r="AS237"/>
  <c r="CJ35"/>
  <c r="AS236"/>
  <c r="CJ34"/>
  <c r="AS235"/>
  <c r="CJ33"/>
  <c r="AS234"/>
  <c r="CJ32"/>
  <c r="AS233"/>
  <c r="CJ31"/>
  <c r="AS232"/>
  <c r="CJ30"/>
  <c r="AS231"/>
  <c r="CJ29"/>
  <c r="AS230"/>
  <c r="CJ28"/>
  <c r="AS229"/>
  <c r="CJ27"/>
  <c r="AS228"/>
  <c r="CJ26"/>
  <c r="AS227"/>
  <c r="CJ25"/>
  <c r="AS226"/>
  <c r="CJ24"/>
  <c r="AS225"/>
  <c r="CJ23"/>
  <c r="AS224"/>
  <c r="CJ22"/>
  <c r="AS223"/>
  <c r="CJ21"/>
  <c r="AS222"/>
  <c r="CJ20"/>
  <c r="AS221"/>
  <c r="CJ19"/>
  <c r="AS220"/>
  <c r="CJ18"/>
  <c r="AS219"/>
  <c r="CJ17"/>
  <c r="AS218"/>
  <c r="CJ16"/>
  <c r="AS217"/>
  <c r="CJ15"/>
  <c r="AS216"/>
  <c r="CJ14"/>
  <c r="AS215"/>
  <c r="CJ13"/>
  <c r="AS214"/>
  <c r="CJ11"/>
  <c r="AS212"/>
  <c r="CJ10"/>
  <c r="AS211"/>
  <c r="CJ9"/>
  <c r="AS210"/>
  <c r="CJ8"/>
  <c r="AS209"/>
  <c r="CJ7"/>
  <c r="AS208"/>
  <c r="CJ6"/>
  <c r="AS207"/>
  <c r="CJ5"/>
  <c r="CJ4" s="1"/>
  <c r="AS206"/>
  <c r="AS205" s="1"/>
  <c r="AS204" s="1"/>
  <c r="CK12"/>
  <c r="AT213"/>
  <c r="CK169"/>
  <c r="AT370"/>
  <c r="CK168"/>
  <c r="AT369"/>
  <c r="CK167"/>
  <c r="AT368"/>
  <c r="CK166"/>
  <c r="AT367"/>
  <c r="CK165"/>
  <c r="AT366"/>
  <c r="CK164"/>
  <c r="AT365"/>
  <c r="CK163"/>
  <c r="AT364"/>
  <c r="CK162"/>
  <c r="AT363"/>
  <c r="CK161"/>
  <c r="AT362"/>
  <c r="CK160"/>
  <c r="AT361"/>
  <c r="CK159"/>
  <c r="AT360"/>
  <c r="CK158"/>
  <c r="AT359"/>
  <c r="CK157"/>
  <c r="AT358"/>
  <c r="CK156"/>
  <c r="AT357"/>
  <c r="CK155"/>
  <c r="AT356"/>
  <c r="CK154"/>
  <c r="AT355"/>
  <c r="CK153"/>
  <c r="AT354"/>
  <c r="CK152"/>
  <c r="AT353"/>
  <c r="CK151"/>
  <c r="AT352"/>
  <c r="CK150"/>
  <c r="AT351"/>
  <c r="CK149"/>
  <c r="AT350"/>
  <c r="CK148"/>
  <c r="AT349"/>
  <c r="CK147"/>
  <c r="AT348"/>
  <c r="CK146"/>
  <c r="AT347"/>
  <c r="CK145"/>
  <c r="AT346"/>
  <c r="CK144"/>
  <c r="AT345"/>
  <c r="CK143"/>
  <c r="AT344"/>
  <c r="CK142"/>
  <c r="AT343"/>
  <c r="CK141"/>
  <c r="AT342"/>
  <c r="CK140"/>
  <c r="AT341"/>
  <c r="CK139"/>
  <c r="AT340"/>
  <c r="CK138"/>
  <c r="AT339"/>
  <c r="CK137"/>
  <c r="AT338"/>
  <c r="CK136"/>
  <c r="AT337"/>
  <c r="CK135"/>
  <c r="AT336"/>
  <c r="CK134"/>
  <c r="AT335"/>
  <c r="CK133"/>
  <c r="AT334"/>
  <c r="CK132"/>
  <c r="AT333"/>
  <c r="CK131"/>
  <c r="AT332"/>
  <c r="CK130"/>
  <c r="AT331"/>
  <c r="CK129"/>
  <c r="AT330"/>
  <c r="CK128"/>
  <c r="AT329"/>
  <c r="CK127"/>
  <c r="AT328"/>
  <c r="CK126"/>
  <c r="AT327"/>
  <c r="CK125"/>
  <c r="AT326"/>
  <c r="CK124"/>
  <c r="AT325"/>
  <c r="CK123"/>
  <c r="AT324"/>
  <c r="CK122"/>
  <c r="AT323"/>
  <c r="CK121"/>
  <c r="AT322"/>
  <c r="CK120"/>
  <c r="AT321"/>
  <c r="CK119"/>
  <c r="AT320"/>
  <c r="CK118"/>
  <c r="AT319"/>
  <c r="CK117"/>
  <c r="AT318"/>
  <c r="CK116"/>
  <c r="AT317"/>
  <c r="CK115"/>
  <c r="AT316"/>
  <c r="CK114"/>
  <c r="AT315"/>
  <c r="CK113"/>
  <c r="AT314"/>
  <c r="CK112"/>
  <c r="AT313"/>
  <c r="CK111"/>
  <c r="AT312"/>
  <c r="CK110"/>
  <c r="AT311"/>
  <c r="CK109"/>
  <c r="AT310"/>
  <c r="CK108"/>
  <c r="AT309"/>
  <c r="CK107"/>
  <c r="AT308"/>
  <c r="CK106"/>
  <c r="AT307"/>
  <c r="CK105"/>
  <c r="AT306"/>
  <c r="CK104"/>
  <c r="AT305"/>
  <c r="CK103"/>
  <c r="AT304"/>
  <c r="CK102"/>
  <c r="AT303"/>
  <c r="CK101"/>
  <c r="AT302"/>
  <c r="CK100"/>
  <c r="AT301"/>
  <c r="CK99"/>
  <c r="AT300"/>
  <c r="CK98"/>
  <c r="AT299"/>
  <c r="CK97"/>
  <c r="AT298"/>
  <c r="CK96"/>
  <c r="AT297"/>
  <c r="CK95"/>
  <c r="AT296"/>
  <c r="CK94"/>
  <c r="AT295"/>
  <c r="CK93"/>
  <c r="AT294"/>
  <c r="CK92"/>
  <c r="AT293"/>
  <c r="CK91"/>
  <c r="AT292"/>
  <c r="CK90"/>
  <c r="AT291"/>
  <c r="CK89"/>
  <c r="AT290"/>
  <c r="CK88"/>
  <c r="AT289"/>
  <c r="CK87"/>
  <c r="AT288"/>
  <c r="CK86"/>
  <c r="AT287"/>
  <c r="CK85"/>
  <c r="AT286"/>
  <c r="CK84"/>
  <c r="AT285"/>
  <c r="CK83"/>
  <c r="AT284"/>
  <c r="CK82"/>
  <c r="AT283"/>
  <c r="CK81"/>
  <c r="AT282"/>
  <c r="CK80"/>
  <c r="AT281"/>
  <c r="CK79"/>
  <c r="AT280"/>
  <c r="CK78"/>
  <c r="AT279"/>
  <c r="CK77"/>
  <c r="AT278"/>
  <c r="CK76"/>
  <c r="AT277"/>
  <c r="CK75"/>
  <c r="AT276"/>
  <c r="CK74"/>
  <c r="AT275"/>
  <c r="CK73"/>
  <c r="AT274"/>
  <c r="CK72"/>
  <c r="AT273"/>
  <c r="CK71"/>
  <c r="AT272"/>
  <c r="CK70"/>
  <c r="AT271"/>
  <c r="CK69"/>
  <c r="AT270"/>
  <c r="CK68"/>
  <c r="AT269"/>
  <c r="CK67"/>
  <c r="AT268"/>
  <c r="CK66"/>
  <c r="AT267"/>
  <c r="CK65"/>
  <c r="AT266"/>
  <c r="CK64"/>
  <c r="AT265"/>
  <c r="CK63"/>
  <c r="AT264"/>
  <c r="CK62"/>
  <c r="AT263"/>
  <c r="CK61"/>
  <c r="AT262"/>
  <c r="CK60"/>
  <c r="AT261"/>
  <c r="CK59"/>
  <c r="AT260"/>
  <c r="CK58"/>
  <c r="AT259"/>
  <c r="CK57"/>
  <c r="AT258"/>
  <c r="CK56"/>
  <c r="AT257"/>
  <c r="CK55"/>
  <c r="AT256"/>
  <c r="CK54"/>
  <c r="AT255"/>
  <c r="CK53"/>
  <c r="AT254"/>
  <c r="CK52"/>
  <c r="AT253"/>
  <c r="CK51"/>
  <c r="AT252"/>
  <c r="CK50"/>
  <c r="AT251"/>
  <c r="CK49"/>
  <c r="AT250"/>
  <c r="CK48"/>
  <c r="AT249"/>
  <c r="CK47"/>
  <c r="AT248"/>
  <c r="CK46"/>
  <c r="AT247"/>
  <c r="CK45"/>
  <c r="AT246"/>
  <c r="CK44"/>
  <c r="AT245"/>
  <c r="CK43"/>
  <c r="AT244"/>
  <c r="CK42"/>
  <c r="AT243"/>
  <c r="CK41"/>
  <c r="AT242"/>
  <c r="CK40"/>
  <c r="AT241"/>
  <c r="CK39"/>
  <c r="AT240"/>
  <c r="CK38"/>
  <c r="AT239"/>
  <c r="CK37"/>
  <c r="AT238"/>
  <c r="CK36"/>
  <c r="AT237"/>
  <c r="CK35"/>
  <c r="AT236"/>
  <c r="CK34"/>
  <c r="AT235"/>
  <c r="CK33"/>
  <c r="AT234"/>
  <c r="CK32"/>
  <c r="AT233"/>
  <c r="CK31"/>
  <c r="AT232"/>
  <c r="CK30"/>
  <c r="AT231"/>
  <c r="CK29"/>
  <c r="AT230"/>
  <c r="CK28"/>
  <c r="AT229"/>
  <c r="CK27"/>
  <c r="AT228"/>
  <c r="CK26"/>
  <c r="AT227"/>
  <c r="CK25"/>
  <c r="AT226"/>
  <c r="CK24"/>
  <c r="AT225"/>
  <c r="CK23"/>
  <c r="AT224"/>
  <c r="CK22"/>
  <c r="AT223"/>
  <c r="CK21"/>
  <c r="AT222"/>
  <c r="CK20"/>
  <c r="AT221"/>
  <c r="CK19"/>
  <c r="AT220"/>
  <c r="CK18"/>
  <c r="AT219"/>
  <c r="CK17"/>
  <c r="AT218"/>
  <c r="CK16"/>
  <c r="AT217"/>
  <c r="CK15"/>
  <c r="AT216"/>
  <c r="CK14"/>
  <c r="AT215"/>
  <c r="CK13"/>
  <c r="AT214"/>
  <c r="CK11"/>
  <c r="AT212"/>
  <c r="CK10"/>
  <c r="AT211"/>
  <c r="CK9"/>
  <c r="AT210"/>
  <c r="CK8"/>
  <c r="AT209"/>
  <c r="CK7"/>
  <c r="AT208"/>
  <c r="CK6"/>
  <c r="AT207"/>
  <c r="CK5"/>
  <c r="CK4" s="1"/>
  <c r="AT206"/>
  <c r="AT205" s="1"/>
  <c r="AT204" s="1"/>
  <c r="CL12"/>
  <c r="AU213"/>
  <c r="CL169"/>
  <c r="AU370"/>
  <c r="CL168"/>
  <c r="AU369"/>
  <c r="CL167"/>
  <c r="AU368"/>
  <c r="CL166"/>
  <c r="AU367"/>
  <c r="CL165"/>
  <c r="AU366"/>
  <c r="CL164"/>
  <c r="AU365"/>
  <c r="CL163"/>
  <c r="AU364"/>
  <c r="CL162"/>
  <c r="AU363"/>
  <c r="CL161"/>
  <c r="AU362"/>
  <c r="CL160"/>
  <c r="AU361"/>
  <c r="CL159"/>
  <c r="AU360"/>
  <c r="CL158"/>
  <c r="AU359"/>
  <c r="CL157"/>
  <c r="AU358"/>
  <c r="CL156"/>
  <c r="AU357"/>
  <c r="CL155"/>
  <c r="AU356"/>
  <c r="CL154"/>
  <c r="AU355"/>
  <c r="CL153"/>
  <c r="AU354"/>
  <c r="CL152"/>
  <c r="AU353"/>
  <c r="CL151"/>
  <c r="AU352"/>
  <c r="CL150"/>
  <c r="AU351"/>
  <c r="CL149"/>
  <c r="AU350"/>
  <c r="CL148"/>
  <c r="AU349"/>
  <c r="CL147"/>
  <c r="AU348"/>
  <c r="CL146"/>
  <c r="AU347"/>
  <c r="CL145"/>
  <c r="AU346"/>
  <c r="CL144"/>
  <c r="AU345"/>
  <c r="CL143"/>
  <c r="AU344"/>
  <c r="CL142"/>
  <c r="AU343"/>
  <c r="CL141"/>
  <c r="AU342"/>
  <c r="CL140"/>
  <c r="AU341"/>
  <c r="CL139"/>
  <c r="AU340"/>
  <c r="CL138"/>
  <c r="AU339"/>
  <c r="CL137"/>
  <c r="AU338"/>
  <c r="CL136"/>
  <c r="AU337"/>
  <c r="CL135"/>
  <c r="AU336"/>
  <c r="CL134"/>
  <c r="AU335"/>
  <c r="CL133"/>
  <c r="AU334"/>
  <c r="CL132"/>
  <c r="AU333"/>
  <c r="CL131"/>
  <c r="AU332"/>
  <c r="CL130"/>
  <c r="AU331"/>
  <c r="CL129"/>
  <c r="AU330"/>
  <c r="CL128"/>
  <c r="AU329"/>
  <c r="CL127"/>
  <c r="AU328"/>
  <c r="CL126"/>
  <c r="AU327"/>
  <c r="CL125"/>
  <c r="AU326"/>
  <c r="CL124"/>
  <c r="AU325"/>
  <c r="CL123"/>
  <c r="AU324"/>
  <c r="CL122"/>
  <c r="AU323"/>
  <c r="CL121"/>
  <c r="AU322"/>
  <c r="CL120"/>
  <c r="AU321"/>
  <c r="CL119"/>
  <c r="AU320"/>
  <c r="CL118"/>
  <c r="AU319"/>
  <c r="CL117"/>
  <c r="AU318"/>
  <c r="CL116"/>
  <c r="AU317"/>
  <c r="CL115"/>
  <c r="AU316"/>
  <c r="CL114"/>
  <c r="AU315"/>
  <c r="CL113"/>
  <c r="AU314"/>
  <c r="CL112"/>
  <c r="AU313"/>
  <c r="CL111"/>
  <c r="AU312"/>
  <c r="CL110"/>
  <c r="AU311"/>
  <c r="CL109"/>
  <c r="AU310"/>
  <c r="CL108"/>
  <c r="AU309"/>
  <c r="CL107"/>
  <c r="AU308"/>
  <c r="CL106"/>
  <c r="AU307"/>
  <c r="CL105"/>
  <c r="AU306"/>
  <c r="CL104"/>
  <c r="AU305"/>
  <c r="CL103"/>
  <c r="AU304"/>
  <c r="CL102"/>
  <c r="AU303"/>
  <c r="CL101"/>
  <c r="AU302"/>
  <c r="CL100"/>
  <c r="AU301"/>
  <c r="CL99"/>
  <c r="AU300"/>
  <c r="CL98"/>
  <c r="AU299"/>
  <c r="CL97"/>
  <c r="AU298"/>
  <c r="CL96"/>
  <c r="AU297"/>
  <c r="CL95"/>
  <c r="AU296"/>
  <c r="CL94"/>
  <c r="AU295"/>
  <c r="CL93"/>
  <c r="AU294"/>
  <c r="CL92"/>
  <c r="AU293"/>
  <c r="CL91"/>
  <c r="AU292"/>
  <c r="CL90"/>
  <c r="AU291"/>
  <c r="CL89"/>
  <c r="AU290"/>
  <c r="CL88"/>
  <c r="AU289"/>
  <c r="CL87"/>
  <c r="AU288"/>
  <c r="CL86"/>
  <c r="AU287"/>
  <c r="CL85"/>
  <c r="AU286"/>
  <c r="CL84"/>
  <c r="AU285"/>
  <c r="CL83"/>
  <c r="AU284"/>
  <c r="CL82"/>
  <c r="AU283"/>
  <c r="CL81"/>
  <c r="AU282"/>
  <c r="CL80"/>
  <c r="AU281"/>
  <c r="CL79"/>
  <c r="AU280"/>
  <c r="CL78"/>
  <c r="AU279"/>
  <c r="CL77"/>
  <c r="AU278"/>
  <c r="CL76"/>
  <c r="AU277"/>
  <c r="CL75"/>
  <c r="AU276"/>
  <c r="CL74"/>
  <c r="AU275"/>
  <c r="CL73"/>
  <c r="AU274"/>
  <c r="CL72"/>
  <c r="AU273"/>
  <c r="CL71"/>
  <c r="AU272"/>
  <c r="CL70"/>
  <c r="AU271"/>
  <c r="CL69"/>
  <c r="AU270"/>
  <c r="CL68"/>
  <c r="AU269"/>
  <c r="CL67"/>
  <c r="AU268"/>
  <c r="CL66"/>
  <c r="AU267"/>
  <c r="CL65"/>
  <c r="AU266"/>
  <c r="CL64"/>
  <c r="AU265"/>
  <c r="CL63"/>
  <c r="AU264"/>
  <c r="CL62"/>
  <c r="AU263"/>
  <c r="CL61"/>
  <c r="AU262"/>
  <c r="CL60"/>
  <c r="AU261"/>
  <c r="CL59"/>
  <c r="AU260"/>
  <c r="CL58"/>
  <c r="AU259"/>
  <c r="CL57"/>
  <c r="AU258"/>
  <c r="CL56"/>
  <c r="AU257"/>
  <c r="CL55"/>
  <c r="AU256"/>
  <c r="CL54"/>
  <c r="AU255"/>
  <c r="CL53"/>
  <c r="AU254"/>
  <c r="CL52"/>
  <c r="AU253"/>
  <c r="CL51"/>
  <c r="AU252"/>
  <c r="CL50"/>
  <c r="AU251"/>
  <c r="CL49"/>
  <c r="AU250"/>
  <c r="CL48"/>
  <c r="AU249"/>
  <c r="CL47"/>
  <c r="AU248"/>
  <c r="CL46"/>
  <c r="AU247"/>
  <c r="CL45"/>
  <c r="AU246"/>
  <c r="CL44"/>
  <c r="AU245"/>
  <c r="CL43"/>
  <c r="AU244"/>
  <c r="CL42"/>
  <c r="AU243"/>
  <c r="CL41"/>
  <c r="AU242"/>
  <c r="CL40"/>
  <c r="AU241"/>
  <c r="CL39"/>
  <c r="AU240"/>
  <c r="CL38"/>
  <c r="AU239"/>
  <c r="CL37"/>
  <c r="AU238"/>
  <c r="CL36"/>
  <c r="AU237"/>
  <c r="CL35"/>
  <c r="AU236"/>
  <c r="CL34"/>
  <c r="AU235"/>
  <c r="CL33"/>
  <c r="AU234"/>
  <c r="CL32"/>
  <c r="AU233"/>
  <c r="CL31"/>
  <c r="AU232"/>
  <c r="CL30"/>
  <c r="AU231"/>
  <c r="CL29"/>
  <c r="AU230"/>
  <c r="CL28"/>
  <c r="AU229"/>
  <c r="CL27"/>
  <c r="AU228"/>
  <c r="CL26"/>
  <c r="AU227"/>
  <c r="CL25"/>
  <c r="AU226"/>
  <c r="CL24"/>
  <c r="AU225"/>
  <c r="CL23"/>
  <c r="AU224"/>
  <c r="CL22"/>
  <c r="AU223"/>
  <c r="CL21"/>
  <c r="AU222"/>
  <c r="CL20"/>
  <c r="AU221"/>
  <c r="CL19"/>
  <c r="AU220"/>
  <c r="CL18"/>
  <c r="AU219"/>
  <c r="CL17"/>
  <c r="AU218"/>
  <c r="CL16"/>
  <c r="AU217"/>
  <c r="CL15"/>
  <c r="AU216"/>
  <c r="CL14"/>
  <c r="AU215"/>
  <c r="CL13"/>
  <c r="AU214"/>
  <c r="CL11"/>
  <c r="AU212"/>
  <c r="CL10"/>
  <c r="AU211"/>
  <c r="CL9"/>
  <c r="AU210"/>
  <c r="CL8"/>
  <c r="AU209"/>
  <c r="CL7"/>
  <c r="AU208"/>
  <c r="CL6"/>
  <c r="AU207"/>
  <c r="CL5"/>
  <c r="CL4" s="1"/>
  <c r="AU206"/>
  <c r="AU205" s="1"/>
  <c r="AU204" s="1"/>
  <c r="AY12"/>
  <c r="H213"/>
  <c r="AY5"/>
  <c r="H206"/>
  <c r="AY169"/>
  <c r="H370"/>
  <c r="AY168"/>
  <c r="H369"/>
  <c r="AY167"/>
  <c r="H368"/>
  <c r="AY166"/>
  <c r="H367"/>
  <c r="AY165"/>
  <c r="H366"/>
  <c r="AY164"/>
  <c r="H365"/>
  <c r="AY163"/>
  <c r="H364"/>
  <c r="AY162"/>
  <c r="H363"/>
  <c r="AY161"/>
  <c r="H362"/>
  <c r="AY160"/>
  <c r="H361"/>
  <c r="AY159"/>
  <c r="H360"/>
  <c r="AY158"/>
  <c r="H359"/>
  <c r="AY157"/>
  <c r="H358"/>
  <c r="AY156"/>
  <c r="H357"/>
  <c r="AY155"/>
  <c r="H356"/>
  <c r="AY154"/>
  <c r="H355"/>
  <c r="AY153"/>
  <c r="H354"/>
  <c r="AY152"/>
  <c r="H353"/>
  <c r="AY151"/>
  <c r="H352"/>
  <c r="AY150"/>
  <c r="H351"/>
  <c r="AY149"/>
  <c r="H350"/>
  <c r="AY148"/>
  <c r="H349"/>
  <c r="AY147"/>
  <c r="H348"/>
  <c r="AY146"/>
  <c r="H347"/>
  <c r="AY145"/>
  <c r="H346"/>
  <c r="AY144"/>
  <c r="H345"/>
  <c r="AY143"/>
  <c r="H344"/>
  <c r="AY142"/>
  <c r="H343"/>
  <c r="AY141"/>
  <c r="H342"/>
  <c r="AY140"/>
  <c r="H341"/>
  <c r="AY139"/>
  <c r="H340"/>
  <c r="AY138"/>
  <c r="H339"/>
  <c r="AY137"/>
  <c r="H338"/>
  <c r="AY136"/>
  <c r="H337"/>
  <c r="AY135"/>
  <c r="H336"/>
  <c r="AY134"/>
  <c r="H335"/>
  <c r="AY133"/>
  <c r="H334"/>
  <c r="AY132"/>
  <c r="H333"/>
  <c r="AY131"/>
  <c r="H332"/>
  <c r="AY130"/>
  <c r="H331"/>
  <c r="AY129"/>
  <c r="H330"/>
  <c r="AY128"/>
  <c r="H329"/>
  <c r="AY127"/>
  <c r="H328"/>
  <c r="AY126"/>
  <c r="H327"/>
  <c r="AY125"/>
  <c r="H326"/>
  <c r="AY124"/>
  <c r="H325"/>
  <c r="AY123"/>
  <c r="H324"/>
  <c r="AY122"/>
  <c r="H323"/>
  <c r="AY121"/>
  <c r="H322"/>
  <c r="AY120"/>
  <c r="H321"/>
  <c r="AY119"/>
  <c r="H320"/>
  <c r="AY118"/>
  <c r="H319"/>
  <c r="AY117"/>
  <c r="H318"/>
  <c r="AY116"/>
  <c r="H317"/>
  <c r="AY115"/>
  <c r="H316"/>
  <c r="AY114"/>
  <c r="H315"/>
  <c r="AY113"/>
  <c r="H314"/>
  <c r="AY112"/>
  <c r="H313"/>
  <c r="AY111"/>
  <c r="H312"/>
  <c r="AY110"/>
  <c r="H311"/>
  <c r="AY109"/>
  <c r="H310"/>
  <c r="AY108"/>
  <c r="H309"/>
  <c r="AY107"/>
  <c r="H308"/>
  <c r="AY106"/>
  <c r="H307"/>
  <c r="AY105"/>
  <c r="H306"/>
  <c r="AY104"/>
  <c r="H305"/>
  <c r="AY103"/>
  <c r="H304"/>
  <c r="AY102"/>
  <c r="H303"/>
  <c r="AY101"/>
  <c r="H302"/>
  <c r="AY100"/>
  <c r="H301"/>
  <c r="AY99"/>
  <c r="H300"/>
  <c r="AY98"/>
  <c r="H299"/>
  <c r="AY97"/>
  <c r="H298"/>
  <c r="AY96"/>
  <c r="H297"/>
  <c r="AY95"/>
  <c r="H296"/>
  <c r="AY94"/>
  <c r="H295"/>
  <c r="AY93"/>
  <c r="H294"/>
  <c r="AY92"/>
  <c r="H293"/>
  <c r="AY91"/>
  <c r="H292"/>
  <c r="AY90"/>
  <c r="H291"/>
  <c r="AY89"/>
  <c r="H290"/>
  <c r="AY88"/>
  <c r="H289"/>
  <c r="AY87"/>
  <c r="H288"/>
  <c r="AY86"/>
  <c r="H287"/>
  <c r="AY85"/>
  <c r="H286"/>
  <c r="AY84"/>
  <c r="H285"/>
  <c r="AY83"/>
  <c r="H284"/>
  <c r="AY82"/>
  <c r="H283"/>
  <c r="AY81"/>
  <c r="H282"/>
  <c r="AY80"/>
  <c r="H281"/>
  <c r="AY79"/>
  <c r="H280"/>
  <c r="AY78"/>
  <c r="H279"/>
  <c r="AY77"/>
  <c r="H278"/>
  <c r="AY76"/>
  <c r="H277"/>
  <c r="AY75"/>
  <c r="H276"/>
  <c r="AY74"/>
  <c r="H275"/>
  <c r="AY73"/>
  <c r="H274"/>
  <c r="AY72"/>
  <c r="H273"/>
  <c r="AY71"/>
  <c r="H272"/>
  <c r="AY70"/>
  <c r="H271"/>
  <c r="AY69"/>
  <c r="H270"/>
  <c r="AY68"/>
  <c r="H269"/>
  <c r="AY67"/>
  <c r="H268"/>
  <c r="AY66"/>
  <c r="H267"/>
  <c r="AY65"/>
  <c r="H266"/>
  <c r="AY64"/>
  <c r="H265"/>
  <c r="AY63"/>
  <c r="H264"/>
  <c r="AY62"/>
  <c r="H263"/>
  <c r="AY61"/>
  <c r="H262"/>
  <c r="AY60"/>
  <c r="H261"/>
  <c r="AY59"/>
  <c r="H260"/>
  <c r="AY58"/>
  <c r="H259"/>
  <c r="AY57"/>
  <c r="H258"/>
  <c r="AY56"/>
  <c r="H257"/>
  <c r="AY55"/>
  <c r="H256"/>
  <c r="AY54"/>
  <c r="H255"/>
  <c r="AY53"/>
  <c r="H254"/>
  <c r="AY52"/>
  <c r="H253"/>
  <c r="AY51"/>
  <c r="H252"/>
  <c r="AY50"/>
  <c r="H251"/>
  <c r="AY49"/>
  <c r="H250"/>
  <c r="AY48"/>
  <c r="H249"/>
  <c r="AY47"/>
  <c r="H248"/>
  <c r="AY46"/>
  <c r="H247"/>
  <c r="AY45"/>
  <c r="H246"/>
  <c r="AY44"/>
  <c r="H245"/>
  <c r="AY43"/>
  <c r="H244"/>
  <c r="AY42"/>
  <c r="H243"/>
  <c r="AY41"/>
  <c r="H242"/>
  <c r="AY40"/>
  <c r="H241"/>
  <c r="AY39"/>
  <c r="H240"/>
  <c r="AY38"/>
  <c r="H239"/>
  <c r="AY37"/>
  <c r="H238"/>
  <c r="AY36"/>
  <c r="H237"/>
  <c r="AY35"/>
  <c r="H236"/>
  <c r="AY34"/>
  <c r="H235"/>
  <c r="AY33"/>
  <c r="H234"/>
  <c r="AY32"/>
  <c r="H233"/>
  <c r="AY31"/>
  <c r="H232"/>
  <c r="AY30"/>
  <c r="H231"/>
  <c r="AY29"/>
  <c r="H230"/>
  <c r="AY28"/>
  <c r="H229"/>
  <c r="AY27"/>
  <c r="H228"/>
  <c r="AY26"/>
  <c r="H227"/>
  <c r="AY25"/>
  <c r="H226"/>
  <c r="AY24"/>
  <c r="H225"/>
  <c r="AY23"/>
  <c r="H224"/>
  <c r="AY22"/>
  <c r="H223"/>
  <c r="AY21"/>
  <c r="H222"/>
  <c r="AY20"/>
  <c r="H221"/>
  <c r="AY19"/>
  <c r="H220"/>
  <c r="AY18"/>
  <c r="H219"/>
  <c r="AY17"/>
  <c r="H218"/>
  <c r="AY16"/>
  <c r="H217"/>
  <c r="AY15"/>
  <c r="H216"/>
  <c r="AY14"/>
  <c r="H215"/>
  <c r="AY13"/>
  <c r="H214"/>
  <c r="AY11"/>
  <c r="H212"/>
  <c r="AY10"/>
  <c r="H211"/>
  <c r="AY9"/>
  <c r="H210"/>
  <c r="AY8"/>
  <c r="H209"/>
  <c r="AY7"/>
  <c r="H208"/>
  <c r="AY6"/>
  <c r="H207"/>
  <c r="AZ12"/>
  <c r="I213"/>
  <c r="AZ169"/>
  <c r="I370"/>
  <c r="AZ168"/>
  <c r="I369"/>
  <c r="AZ167"/>
  <c r="I368"/>
  <c r="AZ166"/>
  <c r="I367"/>
  <c r="AZ165"/>
  <c r="I366"/>
  <c r="AZ164"/>
  <c r="I365"/>
  <c r="AZ163"/>
  <c r="I364"/>
  <c r="AZ162"/>
  <c r="I363"/>
  <c r="AZ161"/>
  <c r="I362"/>
  <c r="AZ160"/>
  <c r="I361"/>
  <c r="AZ159"/>
  <c r="I360"/>
  <c r="AZ158"/>
  <c r="I359"/>
  <c r="AZ157"/>
  <c r="I358"/>
  <c r="AZ156"/>
  <c r="I357"/>
  <c r="AZ155"/>
  <c r="I356"/>
  <c r="AZ154"/>
  <c r="I355"/>
  <c r="AZ153"/>
  <c r="I354"/>
  <c r="AZ152"/>
  <c r="I353"/>
  <c r="AZ151"/>
  <c r="I352"/>
  <c r="AZ150"/>
  <c r="I351"/>
  <c r="AZ149"/>
  <c r="I350"/>
  <c r="AZ148"/>
  <c r="I349"/>
  <c r="AZ147"/>
  <c r="I348"/>
  <c r="AZ146"/>
  <c r="I347"/>
  <c r="AZ145"/>
  <c r="I346"/>
  <c r="AZ144"/>
  <c r="I345"/>
  <c r="AZ143"/>
  <c r="I344"/>
  <c r="AZ142"/>
  <c r="I343"/>
  <c r="AZ141"/>
  <c r="I342"/>
  <c r="AZ140"/>
  <c r="I341"/>
  <c r="AZ139"/>
  <c r="I340"/>
  <c r="AZ138"/>
  <c r="I339"/>
  <c r="AZ137"/>
  <c r="I338"/>
  <c r="AZ136"/>
  <c r="I337"/>
  <c r="AZ135"/>
  <c r="I336"/>
  <c r="AZ134"/>
  <c r="I335"/>
  <c r="AZ133"/>
  <c r="I334"/>
  <c r="AZ132"/>
  <c r="I333"/>
  <c r="AZ131"/>
  <c r="I332"/>
  <c r="AZ130"/>
  <c r="I331"/>
  <c r="AZ129"/>
  <c r="I330"/>
  <c r="AZ128"/>
  <c r="I329"/>
  <c r="AZ127"/>
  <c r="I328"/>
  <c r="AZ126"/>
  <c r="I327"/>
  <c r="AZ125"/>
  <c r="I326"/>
  <c r="AZ124"/>
  <c r="I325"/>
  <c r="AZ123"/>
  <c r="I324"/>
  <c r="AZ122"/>
  <c r="I323"/>
  <c r="AZ121"/>
  <c r="I322"/>
  <c r="AZ120"/>
  <c r="I321"/>
  <c r="AZ119"/>
  <c r="I320"/>
  <c r="AZ118"/>
  <c r="I319"/>
  <c r="AZ117"/>
  <c r="I318"/>
  <c r="AZ116"/>
  <c r="I317"/>
  <c r="AZ115"/>
  <c r="I316"/>
  <c r="AZ114"/>
  <c r="I315"/>
  <c r="AZ113"/>
  <c r="I314"/>
  <c r="AZ112"/>
  <c r="I313"/>
  <c r="AZ111"/>
  <c r="I312"/>
  <c r="AZ110"/>
  <c r="I311"/>
  <c r="AZ109"/>
  <c r="I310"/>
  <c r="AZ108"/>
  <c r="I309"/>
  <c r="AZ107"/>
  <c r="I308"/>
  <c r="AZ106"/>
  <c r="I307"/>
  <c r="AZ105"/>
  <c r="I306"/>
  <c r="AZ104"/>
  <c r="I305"/>
  <c r="AZ103"/>
  <c r="I304"/>
  <c r="AZ102"/>
  <c r="I303"/>
  <c r="AZ101"/>
  <c r="I302"/>
  <c r="AZ100"/>
  <c r="I301"/>
  <c r="AZ99"/>
  <c r="I300"/>
  <c r="AZ98"/>
  <c r="I299"/>
  <c r="AZ97"/>
  <c r="I298"/>
  <c r="AZ96"/>
  <c r="I297"/>
  <c r="AZ95"/>
  <c r="I296"/>
  <c r="AZ94"/>
  <c r="I295"/>
  <c r="AZ93"/>
  <c r="I294"/>
  <c r="AZ92"/>
  <c r="I293"/>
  <c r="AZ91"/>
  <c r="I292"/>
  <c r="AZ90"/>
  <c r="I291"/>
  <c r="AZ89"/>
  <c r="I290"/>
  <c r="AZ88"/>
  <c r="I289"/>
  <c r="AZ87"/>
  <c r="I288"/>
  <c r="AZ86"/>
  <c r="I287"/>
  <c r="AZ85"/>
  <c r="I286"/>
  <c r="AZ84"/>
  <c r="I285"/>
  <c r="AZ83"/>
  <c r="I284"/>
  <c r="AZ82"/>
  <c r="I283"/>
  <c r="AZ81"/>
  <c r="I282"/>
  <c r="AZ80"/>
  <c r="I281"/>
  <c r="AZ79"/>
  <c r="I280"/>
  <c r="AZ78"/>
  <c r="I279"/>
  <c r="AZ77"/>
  <c r="I278"/>
  <c r="AZ76"/>
  <c r="I277"/>
  <c r="AZ75"/>
  <c r="I276"/>
  <c r="AZ74"/>
  <c r="I275"/>
  <c r="AZ73"/>
  <c r="I274"/>
  <c r="AZ72"/>
  <c r="I273"/>
  <c r="AZ71"/>
  <c r="I272"/>
  <c r="AZ70"/>
  <c r="I271"/>
  <c r="AZ69"/>
  <c r="I270"/>
  <c r="AZ68"/>
  <c r="I269"/>
  <c r="AZ67"/>
  <c r="I268"/>
  <c r="AZ66"/>
  <c r="I267"/>
  <c r="AZ65"/>
  <c r="I266"/>
  <c r="AZ64"/>
  <c r="I265"/>
  <c r="AZ63"/>
  <c r="I264"/>
  <c r="AZ62"/>
  <c r="I263"/>
  <c r="AZ61"/>
  <c r="I262"/>
  <c r="AZ60"/>
  <c r="I261"/>
  <c r="AZ59"/>
  <c r="I260"/>
  <c r="AZ58"/>
  <c r="I259"/>
  <c r="AZ57"/>
  <c r="I258"/>
  <c r="AZ56"/>
  <c r="I257"/>
  <c r="AZ55"/>
  <c r="I256"/>
  <c r="AZ54"/>
  <c r="I255"/>
  <c r="AZ53"/>
  <c r="I254"/>
  <c r="AZ52"/>
  <c r="I253"/>
  <c r="AZ51"/>
  <c r="I252"/>
  <c r="AZ50"/>
  <c r="I251"/>
  <c r="AZ49"/>
  <c r="I250"/>
  <c r="AZ48"/>
  <c r="I249"/>
  <c r="AZ47"/>
  <c r="I248"/>
  <c r="AZ46"/>
  <c r="I247"/>
  <c r="AZ45"/>
  <c r="I246"/>
  <c r="AZ44"/>
  <c r="I245"/>
  <c r="AZ43"/>
  <c r="I244"/>
  <c r="AZ42"/>
  <c r="I243"/>
  <c r="AZ41"/>
  <c r="I242"/>
  <c r="AZ40"/>
  <c r="I241"/>
  <c r="AZ39"/>
  <c r="I240"/>
  <c r="AZ38"/>
  <c r="I239"/>
  <c r="AZ37"/>
  <c r="I238"/>
  <c r="AZ36"/>
  <c r="I237"/>
  <c r="AZ35"/>
  <c r="I236"/>
  <c r="AZ34"/>
  <c r="I235"/>
  <c r="AZ33"/>
  <c r="I234"/>
  <c r="AZ32"/>
  <c r="I233"/>
  <c r="AZ31"/>
  <c r="I232"/>
  <c r="AZ30"/>
  <c r="I231"/>
  <c r="AZ29"/>
  <c r="I230"/>
  <c r="AZ28"/>
  <c r="I229"/>
  <c r="AZ27"/>
  <c r="I228"/>
  <c r="AZ26"/>
  <c r="I227"/>
  <c r="AZ25"/>
  <c r="I226"/>
  <c r="AZ24"/>
  <c r="I225"/>
  <c r="AZ23"/>
  <c r="I224"/>
  <c r="AZ22"/>
  <c r="I223"/>
  <c r="AZ21"/>
  <c r="I222"/>
  <c r="AZ20"/>
  <c r="I221"/>
  <c r="AZ19"/>
  <c r="I220"/>
  <c r="AZ18"/>
  <c r="I219"/>
  <c r="AZ17"/>
  <c r="I218"/>
  <c r="AZ16"/>
  <c r="I217"/>
  <c r="AZ15"/>
  <c r="I216"/>
  <c r="AZ14"/>
  <c r="I215"/>
  <c r="AZ13"/>
  <c r="I214"/>
  <c r="AZ11"/>
  <c r="I212"/>
  <c r="AZ10"/>
  <c r="I211"/>
  <c r="AZ9"/>
  <c r="I210"/>
  <c r="AZ8"/>
  <c r="I209"/>
  <c r="AZ7"/>
  <c r="I208"/>
  <c r="AZ6"/>
  <c r="I207"/>
  <c r="AZ5"/>
  <c r="AZ4" s="1"/>
  <c r="I206"/>
  <c r="I205" s="1"/>
  <c r="I204" s="1"/>
  <c r="H205" l="1"/>
  <c r="G206"/>
  <c r="AX5"/>
  <c r="AY4"/>
  <c r="G207"/>
  <c r="AX6"/>
  <c r="G208"/>
  <c r="AX7"/>
  <c r="G209"/>
  <c r="AX8"/>
  <c r="G210"/>
  <c r="AX9"/>
  <c r="G211"/>
  <c r="AX10"/>
  <c r="G212"/>
  <c r="AX11"/>
  <c r="G214"/>
  <c r="AX13"/>
  <c r="G215"/>
  <c r="AX14"/>
  <c r="G216"/>
  <c r="AX15"/>
  <c r="G217"/>
  <c r="AX16"/>
  <c r="G218"/>
  <c r="AX17"/>
  <c r="G219"/>
  <c r="AX18"/>
  <c r="G220"/>
  <c r="AX19"/>
  <c r="G221"/>
  <c r="AX20"/>
  <c r="G222"/>
  <c r="AX21"/>
  <c r="G223"/>
  <c r="AX22"/>
  <c r="G224"/>
  <c r="AX23"/>
  <c r="G225"/>
  <c r="AX24"/>
  <c r="G226"/>
  <c r="AX25"/>
  <c r="G227"/>
  <c r="AX26"/>
  <c r="G228"/>
  <c r="AX27"/>
  <c r="G229"/>
  <c r="AX28"/>
  <c r="G230"/>
  <c r="AX29"/>
  <c r="G231"/>
  <c r="AX30"/>
  <c r="G232"/>
  <c r="AX31"/>
  <c r="G233"/>
  <c r="AX32"/>
  <c r="G234"/>
  <c r="AX33"/>
  <c r="G235"/>
  <c r="AX34"/>
  <c r="G236"/>
  <c r="AX35"/>
  <c r="G237"/>
  <c r="AX36"/>
  <c r="G238"/>
  <c r="AX37"/>
  <c r="G239"/>
  <c r="AX38"/>
  <c r="G240"/>
  <c r="AX39"/>
  <c r="G241"/>
  <c r="AX40"/>
  <c r="G242"/>
  <c r="AX41"/>
  <c r="G243"/>
  <c r="AX42"/>
  <c r="G244"/>
  <c r="AX43"/>
  <c r="G245"/>
  <c r="AX44"/>
  <c r="G246"/>
  <c r="AX45"/>
  <c r="G247"/>
  <c r="AX46"/>
  <c r="G248"/>
  <c r="AX47"/>
  <c r="G249"/>
  <c r="AX48"/>
  <c r="G250"/>
  <c r="AX49"/>
  <c r="G251"/>
  <c r="AX50"/>
  <c r="G252"/>
  <c r="AX51"/>
  <c r="G253"/>
  <c r="AX52"/>
  <c r="G254"/>
  <c r="AX53"/>
  <c r="G255"/>
  <c r="AX54"/>
  <c r="G256"/>
  <c r="AX55"/>
  <c r="G257"/>
  <c r="AX56"/>
  <c r="G258"/>
  <c r="AX57"/>
  <c r="G259"/>
  <c r="AX58"/>
  <c r="G260"/>
  <c r="AX59"/>
  <c r="G261"/>
  <c r="AX60"/>
  <c r="G262"/>
  <c r="AX61"/>
  <c r="G263"/>
  <c r="AX62"/>
  <c r="G264"/>
  <c r="AX63"/>
  <c r="G265"/>
  <c r="AX64"/>
  <c r="G266"/>
  <c r="AX65"/>
  <c r="G267"/>
  <c r="AX66"/>
  <c r="G268"/>
  <c r="AX67"/>
  <c r="G269"/>
  <c r="AX68"/>
  <c r="G270"/>
  <c r="AX69"/>
  <c r="G271"/>
  <c r="AX70"/>
  <c r="G272"/>
  <c r="AX71"/>
  <c r="G273"/>
  <c r="AX72"/>
  <c r="G274"/>
  <c r="AX73"/>
  <c r="G275"/>
  <c r="AX74"/>
  <c r="G276"/>
  <c r="AX75"/>
  <c r="G277"/>
  <c r="AX76"/>
  <c r="G278"/>
  <c r="AX77"/>
  <c r="G279"/>
  <c r="AX78"/>
  <c r="G280"/>
  <c r="AX79"/>
  <c r="G281"/>
  <c r="AX80"/>
  <c r="G282"/>
  <c r="AX81"/>
  <c r="G283"/>
  <c r="AX82"/>
  <c r="G284"/>
  <c r="AX83"/>
  <c r="G285"/>
  <c r="AX84"/>
  <c r="G286"/>
  <c r="AX85"/>
  <c r="G287"/>
  <c r="AX86"/>
  <c r="G288"/>
  <c r="AX87"/>
  <c r="G289"/>
  <c r="AX88"/>
  <c r="G290"/>
  <c r="AX89"/>
  <c r="G291"/>
  <c r="AX90"/>
  <c r="G292"/>
  <c r="AX91"/>
  <c r="G293"/>
  <c r="AX92"/>
  <c r="G294"/>
  <c r="AX93"/>
  <c r="G295"/>
  <c r="AX94"/>
  <c r="G296"/>
  <c r="AX95"/>
  <c r="G297"/>
  <c r="AX96"/>
  <c r="G298"/>
  <c r="AX97"/>
  <c r="G299"/>
  <c r="AX98"/>
  <c r="G300"/>
  <c r="AX99"/>
  <c r="G301"/>
  <c r="AX100"/>
  <c r="G302"/>
  <c r="AX101"/>
  <c r="G303"/>
  <c r="AX102"/>
  <c r="G304"/>
  <c r="AX103"/>
  <c r="G305"/>
  <c r="AX104"/>
  <c r="G306"/>
  <c r="AX105"/>
  <c r="G307"/>
  <c r="AX106"/>
  <c r="G308"/>
  <c r="AX107"/>
  <c r="G309"/>
  <c r="AX108"/>
  <c r="G310"/>
  <c r="AX109"/>
  <c r="G311"/>
  <c r="AX110"/>
  <c r="G312"/>
  <c r="AX111"/>
  <c r="G313"/>
  <c r="AX112"/>
  <c r="G314"/>
  <c r="AX113"/>
  <c r="G315"/>
  <c r="AX114"/>
  <c r="G316"/>
  <c r="AX115"/>
  <c r="G317"/>
  <c r="AX116"/>
  <c r="G318"/>
  <c r="AX117"/>
  <c r="G319"/>
  <c r="AX118"/>
  <c r="G320"/>
  <c r="AX119"/>
  <c r="G321"/>
  <c r="AX120"/>
  <c r="G322"/>
  <c r="AX121"/>
  <c r="G323"/>
  <c r="AX122"/>
  <c r="G324"/>
  <c r="AX123"/>
  <c r="G325"/>
  <c r="AX124"/>
  <c r="G326"/>
  <c r="AX125"/>
  <c r="G327"/>
  <c r="AX126"/>
  <c r="G328"/>
  <c r="AX127"/>
  <c r="G329"/>
  <c r="AX128"/>
  <c r="G330"/>
  <c r="AX129"/>
  <c r="G331"/>
  <c r="AX130"/>
  <c r="G332"/>
  <c r="AX131"/>
  <c r="G333"/>
  <c r="AX132"/>
  <c r="G334"/>
  <c r="AX133"/>
  <c r="G335"/>
  <c r="AX134"/>
  <c r="G336"/>
  <c r="AX135"/>
  <c r="G337"/>
  <c r="AX136"/>
  <c r="G338"/>
  <c r="AX137"/>
  <c r="G339"/>
  <c r="AX138"/>
  <c r="G340"/>
  <c r="AX139"/>
  <c r="G341"/>
  <c r="AX140"/>
  <c r="G342"/>
  <c r="AX141"/>
  <c r="G343"/>
  <c r="AX142"/>
  <c r="G344"/>
  <c r="AX143"/>
  <c r="G345"/>
  <c r="AX144"/>
  <c r="G346"/>
  <c r="AX145"/>
  <c r="G347"/>
  <c r="AX146"/>
  <c r="G348"/>
  <c r="AX147"/>
  <c r="G349"/>
  <c r="AX148"/>
  <c r="G350"/>
  <c r="AX149"/>
  <c r="G351"/>
  <c r="AX150"/>
  <c r="G352"/>
  <c r="AX151"/>
  <c r="G353"/>
  <c r="AX152"/>
  <c r="G354"/>
  <c r="AX153"/>
  <c r="G355"/>
  <c r="AX154"/>
  <c r="G356"/>
  <c r="AX155"/>
  <c r="G357"/>
  <c r="AX156"/>
  <c r="G358"/>
  <c r="AX157"/>
  <c r="G359"/>
  <c r="AX158"/>
  <c r="G360"/>
  <c r="AX159"/>
  <c r="G361"/>
  <c r="AX160"/>
  <c r="G362"/>
  <c r="AX161"/>
  <c r="G363"/>
  <c r="AX162"/>
  <c r="G364"/>
  <c r="AX163"/>
  <c r="G365"/>
  <c r="AX164"/>
  <c r="G366"/>
  <c r="AX165"/>
  <c r="G367"/>
  <c r="AX166"/>
  <c r="G368"/>
  <c r="AX167"/>
  <c r="G369"/>
  <c r="AX168"/>
  <c r="G370"/>
  <c r="AX169"/>
  <c r="G213"/>
  <c r="AX12"/>
  <c r="G202" l="1"/>
  <c r="F206"/>
  <c r="F213"/>
  <c r="F370"/>
  <c r="F369"/>
  <c r="F368"/>
  <c r="F367"/>
  <c r="F366"/>
  <c r="F365"/>
  <c r="F364"/>
  <c r="F363"/>
  <c r="F362"/>
  <c r="F361"/>
  <c r="F360"/>
  <c r="F359"/>
  <c r="F358"/>
  <c r="F357"/>
  <c r="F356"/>
  <c r="F355"/>
  <c r="F354"/>
  <c r="F353"/>
  <c r="F352"/>
  <c r="F351"/>
  <c r="F350"/>
  <c r="F349"/>
  <c r="F348"/>
  <c r="F347"/>
  <c r="F346"/>
  <c r="F345"/>
  <c r="F344"/>
  <c r="F343"/>
  <c r="F342"/>
  <c r="F341"/>
  <c r="F340"/>
  <c r="F339"/>
  <c r="F338"/>
  <c r="F337"/>
  <c r="F336"/>
  <c r="F335"/>
  <c r="F334"/>
  <c r="F333"/>
  <c r="F332"/>
  <c r="F331"/>
  <c r="F330"/>
  <c r="F329"/>
  <c r="F328"/>
  <c r="F327"/>
  <c r="F326"/>
  <c r="F325"/>
  <c r="F324"/>
  <c r="F323"/>
  <c r="F322"/>
  <c r="F321"/>
  <c r="F320"/>
  <c r="F319"/>
  <c r="F318"/>
  <c r="F317"/>
  <c r="F316"/>
  <c r="F315"/>
  <c r="F314"/>
  <c r="F313"/>
  <c r="F312"/>
  <c r="F311"/>
  <c r="F310"/>
  <c r="F309"/>
  <c r="F308"/>
  <c r="F307"/>
  <c r="F306"/>
  <c r="F305"/>
  <c r="F304"/>
  <c r="F303"/>
  <c r="F302"/>
  <c r="F301"/>
  <c r="F300"/>
  <c r="F299"/>
  <c r="F298"/>
  <c r="F297"/>
  <c r="F296"/>
  <c r="F295"/>
  <c r="F294"/>
  <c r="F293"/>
  <c r="F292"/>
  <c r="F291"/>
  <c r="F290"/>
  <c r="F289"/>
  <c r="F288"/>
  <c r="F287"/>
  <c r="F286"/>
  <c r="F285"/>
  <c r="F284"/>
  <c r="F283"/>
  <c r="F282"/>
  <c r="F281"/>
  <c r="F280"/>
  <c r="F279"/>
  <c r="F278"/>
  <c r="F277"/>
  <c r="F276"/>
  <c r="F275"/>
  <c r="F274"/>
  <c r="F273"/>
  <c r="F272"/>
  <c r="F271"/>
  <c r="F270"/>
  <c r="F269"/>
  <c r="F268"/>
  <c r="F267"/>
  <c r="F266"/>
  <c r="F265"/>
  <c r="F264"/>
  <c r="F263"/>
  <c r="F262"/>
  <c r="F261"/>
  <c r="F260"/>
  <c r="F259"/>
  <c r="F258"/>
  <c r="F257"/>
  <c r="F256"/>
  <c r="F255"/>
  <c r="F254"/>
  <c r="F253"/>
  <c r="F252"/>
  <c r="F251"/>
  <c r="F250"/>
  <c r="F249"/>
  <c r="F248"/>
  <c r="F247"/>
  <c r="F246"/>
  <c r="F245"/>
  <c r="F244"/>
  <c r="F243"/>
  <c r="F242"/>
  <c r="F241"/>
  <c r="F240"/>
  <c r="F239"/>
  <c r="F238"/>
  <c r="F237"/>
  <c r="F236"/>
  <c r="F235"/>
  <c r="F234"/>
  <c r="F233"/>
  <c r="F232"/>
  <c r="F231"/>
  <c r="F230"/>
  <c r="F229"/>
  <c r="F228"/>
  <c r="F227"/>
  <c r="F226"/>
  <c r="F225"/>
  <c r="F224"/>
  <c r="F223"/>
  <c r="F222"/>
  <c r="F221"/>
  <c r="F220"/>
  <c r="F219"/>
  <c r="F218"/>
  <c r="F217"/>
  <c r="F216"/>
  <c r="F215"/>
  <c r="F214"/>
  <c r="F212"/>
  <c r="F211"/>
  <c r="F210"/>
  <c r="F209"/>
  <c r="F208"/>
  <c r="F207"/>
  <c r="H204"/>
  <c r="G204" l="1"/>
  <c r="I203" l="1"/>
  <c r="AU203"/>
  <c r="AT203"/>
  <c r="AS203"/>
  <c r="AR203"/>
  <c r="AQ203"/>
  <c r="AP203"/>
  <c r="AO203"/>
  <c r="AN203"/>
  <c r="AM203"/>
  <c r="AL203"/>
  <c r="AK203"/>
  <c r="AJ203"/>
  <c r="AI203"/>
  <c r="AH203"/>
  <c r="AG203"/>
  <c r="AF203"/>
  <c r="AE203"/>
  <c r="AD203"/>
  <c r="AC203"/>
  <c r="AB203"/>
  <c r="AA203"/>
  <c r="Z203"/>
  <c r="Y203"/>
  <c r="X203"/>
  <c r="W203"/>
  <c r="V203"/>
  <c r="U203"/>
  <c r="T203"/>
  <c r="S203"/>
  <c r="R203"/>
  <c r="Q203"/>
  <c r="P203"/>
  <c r="O203"/>
  <c r="N203"/>
  <c r="M203"/>
  <c r="L203"/>
  <c r="K203"/>
  <c r="J203"/>
  <c r="H203"/>
  <c r="H6" i="4" l="1"/>
  <c r="H7"/>
  <c r="H8"/>
  <c r="H9"/>
  <c r="H10"/>
  <c r="H11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2"/>
  <c r="H5"/>
  <c r="J6"/>
  <c r="J7"/>
  <c r="J8"/>
  <c r="J9"/>
  <c r="J10"/>
  <c r="J11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J106"/>
  <c r="J107"/>
  <c r="J108"/>
  <c r="J109"/>
  <c r="J110"/>
  <c r="J111"/>
  <c r="J112"/>
  <c r="J113"/>
  <c r="J114"/>
  <c r="J115"/>
  <c r="J116"/>
  <c r="J117"/>
  <c r="J118"/>
  <c r="J119"/>
  <c r="J120"/>
  <c r="J121"/>
  <c r="J122"/>
  <c r="J123"/>
  <c r="J124"/>
  <c r="J125"/>
  <c r="J126"/>
  <c r="J127"/>
  <c r="J128"/>
  <c r="J129"/>
  <c r="J130"/>
  <c r="J131"/>
  <c r="J132"/>
  <c r="J133"/>
  <c r="J134"/>
  <c r="J135"/>
  <c r="J136"/>
  <c r="J137"/>
  <c r="J138"/>
  <c r="J139"/>
  <c r="J140"/>
  <c r="J141"/>
  <c r="J142"/>
  <c r="J143"/>
  <c r="J144"/>
  <c r="J145"/>
  <c r="J146"/>
  <c r="J147"/>
  <c r="J148"/>
  <c r="J149"/>
  <c r="J150"/>
  <c r="J151"/>
  <c r="J152"/>
  <c r="J153"/>
  <c r="J154"/>
  <c r="J155"/>
  <c r="J156"/>
  <c r="J157"/>
  <c r="J158"/>
  <c r="J159"/>
  <c r="J160"/>
  <c r="J161"/>
  <c r="J162"/>
  <c r="J163"/>
  <c r="J164"/>
  <c r="J165"/>
  <c r="J166"/>
  <c r="J167"/>
  <c r="J168"/>
  <c r="J169"/>
  <c r="J12"/>
  <c r="J5"/>
  <c r="K6"/>
  <c r="K7"/>
  <c r="K8"/>
  <c r="K9"/>
  <c r="K10"/>
  <c r="K11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64"/>
  <c r="K65"/>
  <c r="K66"/>
  <c r="K67"/>
  <c r="K68"/>
  <c r="K69"/>
  <c r="K70"/>
  <c r="K71"/>
  <c r="K72"/>
  <c r="K73"/>
  <c r="K74"/>
  <c r="K75"/>
  <c r="K76"/>
  <c r="K77"/>
  <c r="K78"/>
  <c r="K79"/>
  <c r="K80"/>
  <c r="K81"/>
  <c r="K82"/>
  <c r="K83"/>
  <c r="K84"/>
  <c r="K85"/>
  <c r="K86"/>
  <c r="K87"/>
  <c r="K88"/>
  <c r="K89"/>
  <c r="K90"/>
  <c r="K91"/>
  <c r="K92"/>
  <c r="K93"/>
  <c r="K94"/>
  <c r="K95"/>
  <c r="K96"/>
  <c r="K97"/>
  <c r="K98"/>
  <c r="K99"/>
  <c r="K100"/>
  <c r="K101"/>
  <c r="K102"/>
  <c r="K103"/>
  <c r="K104"/>
  <c r="K105"/>
  <c r="K106"/>
  <c r="K107"/>
  <c r="K108"/>
  <c r="K109"/>
  <c r="K110"/>
  <c r="K111"/>
  <c r="K112"/>
  <c r="K113"/>
  <c r="K114"/>
  <c r="K115"/>
  <c r="K116"/>
  <c r="K117"/>
  <c r="K118"/>
  <c r="K119"/>
  <c r="K120"/>
  <c r="K121"/>
  <c r="K122"/>
  <c r="K123"/>
  <c r="K124"/>
  <c r="K125"/>
  <c r="K126"/>
  <c r="K127"/>
  <c r="K128"/>
  <c r="K129"/>
  <c r="K130"/>
  <c r="K131"/>
  <c r="K132"/>
  <c r="K133"/>
  <c r="K134"/>
  <c r="K135"/>
  <c r="K136"/>
  <c r="K137"/>
  <c r="K138"/>
  <c r="K139"/>
  <c r="K140"/>
  <c r="K141"/>
  <c r="K142"/>
  <c r="K143"/>
  <c r="K144"/>
  <c r="K145"/>
  <c r="K146"/>
  <c r="K147"/>
  <c r="K148"/>
  <c r="K149"/>
  <c r="K150"/>
  <c r="K151"/>
  <c r="K152"/>
  <c r="K153"/>
  <c r="K154"/>
  <c r="K155"/>
  <c r="K156"/>
  <c r="K157"/>
  <c r="K158"/>
  <c r="K159"/>
  <c r="K160"/>
  <c r="K161"/>
  <c r="K162"/>
  <c r="K163"/>
  <c r="K164"/>
  <c r="K165"/>
  <c r="K166"/>
  <c r="K167"/>
  <c r="K168"/>
  <c r="K169"/>
  <c r="K12"/>
  <c r="K5"/>
  <c r="L6"/>
  <c r="L7"/>
  <c r="L8"/>
  <c r="L9"/>
  <c r="L10"/>
  <c r="L11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L130"/>
  <c r="L131"/>
  <c r="L132"/>
  <c r="L133"/>
  <c r="L134"/>
  <c r="L135"/>
  <c r="L136"/>
  <c r="L137"/>
  <c r="L138"/>
  <c r="L139"/>
  <c r="L140"/>
  <c r="L141"/>
  <c r="L142"/>
  <c r="L143"/>
  <c r="L144"/>
  <c r="L145"/>
  <c r="L146"/>
  <c r="L147"/>
  <c r="L148"/>
  <c r="L149"/>
  <c r="L150"/>
  <c r="L151"/>
  <c r="L152"/>
  <c r="L153"/>
  <c r="L154"/>
  <c r="L155"/>
  <c r="L156"/>
  <c r="L157"/>
  <c r="L158"/>
  <c r="L159"/>
  <c r="L160"/>
  <c r="L161"/>
  <c r="L162"/>
  <c r="L163"/>
  <c r="L164"/>
  <c r="L165"/>
  <c r="L166"/>
  <c r="L167"/>
  <c r="L168"/>
  <c r="L169"/>
  <c r="L12"/>
  <c r="L5"/>
  <c r="M6"/>
  <c r="M7"/>
  <c r="M8"/>
  <c r="M9"/>
  <c r="M10"/>
  <c r="M11"/>
  <c r="M13"/>
  <c r="M14"/>
  <c r="M15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8"/>
  <c r="M49"/>
  <c r="M50"/>
  <c r="M51"/>
  <c r="M52"/>
  <c r="M53"/>
  <c r="M54"/>
  <c r="M55"/>
  <c r="M56"/>
  <c r="M57"/>
  <c r="M58"/>
  <c r="M59"/>
  <c r="M60"/>
  <c r="M61"/>
  <c r="M62"/>
  <c r="M63"/>
  <c r="M64"/>
  <c r="M65"/>
  <c r="M66"/>
  <c r="M67"/>
  <c r="M68"/>
  <c r="M69"/>
  <c r="M70"/>
  <c r="M71"/>
  <c r="M72"/>
  <c r="M73"/>
  <c r="M74"/>
  <c r="M75"/>
  <c r="M76"/>
  <c r="M77"/>
  <c r="M78"/>
  <c r="M79"/>
  <c r="M80"/>
  <c r="M81"/>
  <c r="M82"/>
  <c r="M83"/>
  <c r="M84"/>
  <c r="M85"/>
  <c r="M86"/>
  <c r="M87"/>
  <c r="M88"/>
  <c r="M89"/>
  <c r="M90"/>
  <c r="M91"/>
  <c r="M92"/>
  <c r="M93"/>
  <c r="M94"/>
  <c r="M95"/>
  <c r="M96"/>
  <c r="M97"/>
  <c r="M98"/>
  <c r="M99"/>
  <c r="M100"/>
  <c r="M101"/>
  <c r="M102"/>
  <c r="M103"/>
  <c r="M104"/>
  <c r="M105"/>
  <c r="M106"/>
  <c r="M107"/>
  <c r="M108"/>
  <c r="M109"/>
  <c r="M110"/>
  <c r="M111"/>
  <c r="M112"/>
  <c r="M113"/>
  <c r="M114"/>
  <c r="M115"/>
  <c r="M116"/>
  <c r="M117"/>
  <c r="M118"/>
  <c r="M119"/>
  <c r="M120"/>
  <c r="M121"/>
  <c r="M122"/>
  <c r="M123"/>
  <c r="M124"/>
  <c r="M125"/>
  <c r="M126"/>
  <c r="M127"/>
  <c r="M128"/>
  <c r="M129"/>
  <c r="M130"/>
  <c r="M131"/>
  <c r="M132"/>
  <c r="M133"/>
  <c r="M134"/>
  <c r="M135"/>
  <c r="M136"/>
  <c r="M137"/>
  <c r="M138"/>
  <c r="M139"/>
  <c r="M140"/>
  <c r="M141"/>
  <c r="M142"/>
  <c r="M143"/>
  <c r="M144"/>
  <c r="M145"/>
  <c r="M146"/>
  <c r="M147"/>
  <c r="M148"/>
  <c r="M149"/>
  <c r="M150"/>
  <c r="M151"/>
  <c r="M152"/>
  <c r="M153"/>
  <c r="M154"/>
  <c r="M155"/>
  <c r="M156"/>
  <c r="M157"/>
  <c r="M158"/>
  <c r="M159"/>
  <c r="M160"/>
  <c r="M161"/>
  <c r="M162"/>
  <c r="M163"/>
  <c r="M164"/>
  <c r="M165"/>
  <c r="M166"/>
  <c r="M167"/>
  <c r="M168"/>
  <c r="M169"/>
  <c r="M12"/>
  <c r="M5"/>
  <c r="N6"/>
  <c r="N7"/>
  <c r="N8"/>
  <c r="N9"/>
  <c r="N10"/>
  <c r="N11"/>
  <c r="N13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N61"/>
  <c r="N62"/>
  <c r="N63"/>
  <c r="N64"/>
  <c r="N65"/>
  <c r="N66"/>
  <c r="N67"/>
  <c r="N68"/>
  <c r="N69"/>
  <c r="N70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2"/>
  <c r="N103"/>
  <c r="N104"/>
  <c r="N105"/>
  <c r="N106"/>
  <c r="N107"/>
  <c r="N108"/>
  <c r="N109"/>
  <c r="N110"/>
  <c r="N111"/>
  <c r="N112"/>
  <c r="N113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2"/>
  <c r="N5"/>
  <c r="O6"/>
  <c r="O7"/>
  <c r="O8"/>
  <c r="O9"/>
  <c r="O10"/>
  <c r="O11"/>
  <c r="O13"/>
  <c r="O14"/>
  <c r="O15"/>
  <c r="O16"/>
  <c r="O17"/>
  <c r="O18"/>
  <c r="O19"/>
  <c r="O20"/>
  <c r="O21"/>
  <c r="O22"/>
  <c r="O23"/>
  <c r="O24"/>
  <c r="O25"/>
  <c r="O26"/>
  <c r="O27"/>
  <c r="O28"/>
  <c r="O29"/>
  <c r="O30"/>
  <c r="O31"/>
  <c r="O32"/>
  <c r="O33"/>
  <c r="O34"/>
  <c r="O35"/>
  <c r="O36"/>
  <c r="O37"/>
  <c r="O38"/>
  <c r="O39"/>
  <c r="O40"/>
  <c r="O41"/>
  <c r="O42"/>
  <c r="O43"/>
  <c r="O44"/>
  <c r="O45"/>
  <c r="O46"/>
  <c r="O47"/>
  <c r="O48"/>
  <c r="O49"/>
  <c r="O50"/>
  <c r="O51"/>
  <c r="O52"/>
  <c r="O53"/>
  <c r="O54"/>
  <c r="O55"/>
  <c r="O56"/>
  <c r="O57"/>
  <c r="O58"/>
  <c r="O59"/>
  <c r="O60"/>
  <c r="O61"/>
  <c r="O62"/>
  <c r="O63"/>
  <c r="O64"/>
  <c r="O65"/>
  <c r="O66"/>
  <c r="O67"/>
  <c r="O68"/>
  <c r="O69"/>
  <c r="O70"/>
  <c r="O71"/>
  <c r="O72"/>
  <c r="O73"/>
  <c r="O74"/>
  <c r="O75"/>
  <c r="O76"/>
  <c r="O77"/>
  <c r="O78"/>
  <c r="O79"/>
  <c r="O80"/>
  <c r="O81"/>
  <c r="O82"/>
  <c r="O83"/>
  <c r="O84"/>
  <c r="O85"/>
  <c r="O86"/>
  <c r="O87"/>
  <c r="O88"/>
  <c r="O89"/>
  <c r="O90"/>
  <c r="O91"/>
  <c r="O92"/>
  <c r="O93"/>
  <c r="O94"/>
  <c r="O95"/>
  <c r="O96"/>
  <c r="O97"/>
  <c r="O98"/>
  <c r="O99"/>
  <c r="O100"/>
  <c r="O101"/>
  <c r="O102"/>
  <c r="O103"/>
  <c r="O104"/>
  <c r="O105"/>
  <c r="O106"/>
  <c r="O107"/>
  <c r="O108"/>
  <c r="O109"/>
  <c r="O110"/>
  <c r="O111"/>
  <c r="O112"/>
  <c r="O113"/>
  <c r="O114"/>
  <c r="O115"/>
  <c r="O116"/>
  <c r="O117"/>
  <c r="O118"/>
  <c r="O119"/>
  <c r="O120"/>
  <c r="O121"/>
  <c r="O122"/>
  <c r="O123"/>
  <c r="O124"/>
  <c r="O125"/>
  <c r="O126"/>
  <c r="O127"/>
  <c r="O128"/>
  <c r="O129"/>
  <c r="O130"/>
  <c r="O131"/>
  <c r="O132"/>
  <c r="O133"/>
  <c r="O134"/>
  <c r="O135"/>
  <c r="O136"/>
  <c r="O137"/>
  <c r="O138"/>
  <c r="O139"/>
  <c r="O140"/>
  <c r="O141"/>
  <c r="O142"/>
  <c r="O143"/>
  <c r="O144"/>
  <c r="O145"/>
  <c r="O146"/>
  <c r="O147"/>
  <c r="O148"/>
  <c r="O149"/>
  <c r="O150"/>
  <c r="O151"/>
  <c r="O152"/>
  <c r="O153"/>
  <c r="O154"/>
  <c r="O155"/>
  <c r="O156"/>
  <c r="O157"/>
  <c r="O158"/>
  <c r="O159"/>
  <c r="O160"/>
  <c r="O161"/>
  <c r="O162"/>
  <c r="O163"/>
  <c r="O164"/>
  <c r="O165"/>
  <c r="O166"/>
  <c r="O167"/>
  <c r="O168"/>
  <c r="O169"/>
  <c r="O12"/>
  <c r="O5"/>
  <c r="P6"/>
  <c r="P7"/>
  <c r="P8"/>
  <c r="P9"/>
  <c r="P10"/>
  <c r="P11"/>
  <c r="P13"/>
  <c r="P14"/>
  <c r="P15"/>
  <c r="P16"/>
  <c r="P17"/>
  <c r="P18"/>
  <c r="P19"/>
  <c r="P20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66"/>
  <c r="P67"/>
  <c r="P68"/>
  <c r="P69"/>
  <c r="P70"/>
  <c r="P71"/>
  <c r="P72"/>
  <c r="P73"/>
  <c r="P74"/>
  <c r="P75"/>
  <c r="P76"/>
  <c r="P77"/>
  <c r="P78"/>
  <c r="P79"/>
  <c r="P80"/>
  <c r="P81"/>
  <c r="P82"/>
  <c r="P83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2"/>
  <c r="P133"/>
  <c r="P134"/>
  <c r="P135"/>
  <c r="P136"/>
  <c r="P137"/>
  <c r="P138"/>
  <c r="P139"/>
  <c r="P140"/>
  <c r="P141"/>
  <c r="P142"/>
  <c r="P143"/>
  <c r="P144"/>
  <c r="P145"/>
  <c r="P146"/>
  <c r="P147"/>
  <c r="P148"/>
  <c r="P149"/>
  <c r="P150"/>
  <c r="P151"/>
  <c r="P152"/>
  <c r="P153"/>
  <c r="P154"/>
  <c r="P155"/>
  <c r="P156"/>
  <c r="P157"/>
  <c r="P158"/>
  <c r="P159"/>
  <c r="P160"/>
  <c r="P161"/>
  <c r="P162"/>
  <c r="P163"/>
  <c r="P164"/>
  <c r="P165"/>
  <c r="P166"/>
  <c r="P167"/>
  <c r="P168"/>
  <c r="P169"/>
  <c r="P12"/>
  <c r="P5"/>
  <c r="Q6"/>
  <c r="Q7"/>
  <c r="Q8"/>
  <c r="Q9"/>
  <c r="Q10"/>
  <c r="Q11"/>
  <c r="Q13"/>
  <c r="Q14"/>
  <c r="Q15"/>
  <c r="Q16"/>
  <c r="Q17"/>
  <c r="Q18"/>
  <c r="Q19"/>
  <c r="Q20"/>
  <c r="Q21"/>
  <c r="Q22"/>
  <c r="Q23"/>
  <c r="Q24"/>
  <c r="Q25"/>
  <c r="Q26"/>
  <c r="Q27"/>
  <c r="Q28"/>
  <c r="Q29"/>
  <c r="Q30"/>
  <c r="Q31"/>
  <c r="Q32"/>
  <c r="Q33"/>
  <c r="Q34"/>
  <c r="Q35"/>
  <c r="Q36"/>
  <c r="Q37"/>
  <c r="Q38"/>
  <c r="Q39"/>
  <c r="Q40"/>
  <c r="Q41"/>
  <c r="Q42"/>
  <c r="Q43"/>
  <c r="Q44"/>
  <c r="Q45"/>
  <c r="Q46"/>
  <c r="Q47"/>
  <c r="Q48"/>
  <c r="Q49"/>
  <c r="Q50"/>
  <c r="Q51"/>
  <c r="Q52"/>
  <c r="Q53"/>
  <c r="Q54"/>
  <c r="Q55"/>
  <c r="Q56"/>
  <c r="Q57"/>
  <c r="Q58"/>
  <c r="Q59"/>
  <c r="Q60"/>
  <c r="Q61"/>
  <c r="Q62"/>
  <c r="Q63"/>
  <c r="Q64"/>
  <c r="Q65"/>
  <c r="Q66"/>
  <c r="Q67"/>
  <c r="Q68"/>
  <c r="Q69"/>
  <c r="Q70"/>
  <c r="Q71"/>
  <c r="Q72"/>
  <c r="Q73"/>
  <c r="Q74"/>
  <c r="Q75"/>
  <c r="Q76"/>
  <c r="Q77"/>
  <c r="Q78"/>
  <c r="Q79"/>
  <c r="Q80"/>
  <c r="Q81"/>
  <c r="Q82"/>
  <c r="Q83"/>
  <c r="Q84"/>
  <c r="Q85"/>
  <c r="Q86"/>
  <c r="Q87"/>
  <c r="Q88"/>
  <c r="Q89"/>
  <c r="Q90"/>
  <c r="Q91"/>
  <c r="Q92"/>
  <c r="Q93"/>
  <c r="Q94"/>
  <c r="Q95"/>
  <c r="Q96"/>
  <c r="Q97"/>
  <c r="Q98"/>
  <c r="Q99"/>
  <c r="Q100"/>
  <c r="Q101"/>
  <c r="Q102"/>
  <c r="Q103"/>
  <c r="Q104"/>
  <c r="Q105"/>
  <c r="Q106"/>
  <c r="Q107"/>
  <c r="Q108"/>
  <c r="Q109"/>
  <c r="Q110"/>
  <c r="Q111"/>
  <c r="Q112"/>
  <c r="Q113"/>
  <c r="Q114"/>
  <c r="Q115"/>
  <c r="Q116"/>
  <c r="Q117"/>
  <c r="Q118"/>
  <c r="Q119"/>
  <c r="Q120"/>
  <c r="Q121"/>
  <c r="Q122"/>
  <c r="Q123"/>
  <c r="Q124"/>
  <c r="Q125"/>
  <c r="Q126"/>
  <c r="Q127"/>
  <c r="Q128"/>
  <c r="Q129"/>
  <c r="Q130"/>
  <c r="Q131"/>
  <c r="Q132"/>
  <c r="Q133"/>
  <c r="Q134"/>
  <c r="Q135"/>
  <c r="Q136"/>
  <c r="Q137"/>
  <c r="Q138"/>
  <c r="Q139"/>
  <c r="Q140"/>
  <c r="Q141"/>
  <c r="Q142"/>
  <c r="Q143"/>
  <c r="Q144"/>
  <c r="Q145"/>
  <c r="Q146"/>
  <c r="Q147"/>
  <c r="Q148"/>
  <c r="Q149"/>
  <c r="Q150"/>
  <c r="Q151"/>
  <c r="Q152"/>
  <c r="Q153"/>
  <c r="Q154"/>
  <c r="Q155"/>
  <c r="Q156"/>
  <c r="Q157"/>
  <c r="Q158"/>
  <c r="Q159"/>
  <c r="Q160"/>
  <c r="Q161"/>
  <c r="Q162"/>
  <c r="Q163"/>
  <c r="Q164"/>
  <c r="Q165"/>
  <c r="Q166"/>
  <c r="Q167"/>
  <c r="Q168"/>
  <c r="Q169"/>
  <c r="Q12"/>
  <c r="Q5"/>
  <c r="R6"/>
  <c r="R7"/>
  <c r="R8"/>
  <c r="R9"/>
  <c r="R10"/>
  <c r="R11"/>
  <c r="R13"/>
  <c r="R14"/>
  <c r="R15"/>
  <c r="R16"/>
  <c r="R17"/>
  <c r="R18"/>
  <c r="R19"/>
  <c r="R20"/>
  <c r="R21"/>
  <c r="R22"/>
  <c r="R23"/>
  <c r="R24"/>
  <c r="R25"/>
  <c r="R26"/>
  <c r="R27"/>
  <c r="R28"/>
  <c r="R29"/>
  <c r="R30"/>
  <c r="R31"/>
  <c r="R32"/>
  <c r="R33"/>
  <c r="R34"/>
  <c r="R35"/>
  <c r="R36"/>
  <c r="R37"/>
  <c r="R38"/>
  <c r="R39"/>
  <c r="R40"/>
  <c r="R41"/>
  <c r="R42"/>
  <c r="R43"/>
  <c r="R44"/>
  <c r="R45"/>
  <c r="R46"/>
  <c r="R47"/>
  <c r="R48"/>
  <c r="R49"/>
  <c r="R50"/>
  <c r="R51"/>
  <c r="R52"/>
  <c r="R53"/>
  <c r="R54"/>
  <c r="R55"/>
  <c r="R56"/>
  <c r="R57"/>
  <c r="R58"/>
  <c r="R59"/>
  <c r="R60"/>
  <c r="R61"/>
  <c r="R62"/>
  <c r="R63"/>
  <c r="R64"/>
  <c r="R65"/>
  <c r="R66"/>
  <c r="R67"/>
  <c r="R68"/>
  <c r="R69"/>
  <c r="R70"/>
  <c r="R71"/>
  <c r="R72"/>
  <c r="R73"/>
  <c r="R74"/>
  <c r="R75"/>
  <c r="R76"/>
  <c r="R77"/>
  <c r="R78"/>
  <c r="R79"/>
  <c r="R80"/>
  <c r="R81"/>
  <c r="R82"/>
  <c r="R83"/>
  <c r="R84"/>
  <c r="R85"/>
  <c r="R86"/>
  <c r="R87"/>
  <c r="R88"/>
  <c r="R89"/>
  <c r="R90"/>
  <c r="R91"/>
  <c r="R92"/>
  <c r="R93"/>
  <c r="R94"/>
  <c r="R95"/>
  <c r="R96"/>
  <c r="R97"/>
  <c r="R98"/>
  <c r="R99"/>
  <c r="R100"/>
  <c r="R101"/>
  <c r="R102"/>
  <c r="R103"/>
  <c r="R104"/>
  <c r="R105"/>
  <c r="R106"/>
  <c r="R107"/>
  <c r="R108"/>
  <c r="R109"/>
  <c r="R110"/>
  <c r="R111"/>
  <c r="R112"/>
  <c r="R113"/>
  <c r="R114"/>
  <c r="R115"/>
  <c r="R116"/>
  <c r="R117"/>
  <c r="R118"/>
  <c r="R119"/>
  <c r="R120"/>
  <c r="R121"/>
  <c r="R122"/>
  <c r="R123"/>
  <c r="R124"/>
  <c r="R125"/>
  <c r="R126"/>
  <c r="R127"/>
  <c r="R128"/>
  <c r="R129"/>
  <c r="R130"/>
  <c r="R131"/>
  <c r="R132"/>
  <c r="R133"/>
  <c r="R134"/>
  <c r="R135"/>
  <c r="R136"/>
  <c r="R137"/>
  <c r="R138"/>
  <c r="R139"/>
  <c r="R140"/>
  <c r="R141"/>
  <c r="R142"/>
  <c r="R143"/>
  <c r="R144"/>
  <c r="R145"/>
  <c r="R146"/>
  <c r="R147"/>
  <c r="R148"/>
  <c r="R149"/>
  <c r="R150"/>
  <c r="R151"/>
  <c r="R152"/>
  <c r="R153"/>
  <c r="R154"/>
  <c r="R155"/>
  <c r="R156"/>
  <c r="R157"/>
  <c r="R158"/>
  <c r="R159"/>
  <c r="R160"/>
  <c r="R161"/>
  <c r="R162"/>
  <c r="R163"/>
  <c r="R164"/>
  <c r="R165"/>
  <c r="R166"/>
  <c r="R167"/>
  <c r="R168"/>
  <c r="R169"/>
  <c r="R12"/>
  <c r="R5"/>
  <c r="S6"/>
  <c r="S7"/>
  <c r="S8"/>
  <c r="S9"/>
  <c r="S10"/>
  <c r="S11"/>
  <c r="S13"/>
  <c r="S14"/>
  <c r="S15"/>
  <c r="S16"/>
  <c r="S17"/>
  <c r="S18"/>
  <c r="S19"/>
  <c r="S20"/>
  <c r="S21"/>
  <c r="S22"/>
  <c r="S23"/>
  <c r="S24"/>
  <c r="S25"/>
  <c r="S26"/>
  <c r="S27"/>
  <c r="S28"/>
  <c r="S29"/>
  <c r="S30"/>
  <c r="S31"/>
  <c r="S32"/>
  <c r="S33"/>
  <c r="S34"/>
  <c r="S35"/>
  <c r="S36"/>
  <c r="S37"/>
  <c r="S38"/>
  <c r="S39"/>
  <c r="S40"/>
  <c r="S41"/>
  <c r="S42"/>
  <c r="S43"/>
  <c r="S44"/>
  <c r="S45"/>
  <c r="S46"/>
  <c r="S47"/>
  <c r="S48"/>
  <c r="S49"/>
  <c r="S50"/>
  <c r="S51"/>
  <c r="S52"/>
  <c r="S53"/>
  <c r="S54"/>
  <c r="S55"/>
  <c r="S56"/>
  <c r="S57"/>
  <c r="S58"/>
  <c r="S59"/>
  <c r="S60"/>
  <c r="S61"/>
  <c r="S62"/>
  <c r="S63"/>
  <c r="S64"/>
  <c r="S65"/>
  <c r="S66"/>
  <c r="S67"/>
  <c r="S68"/>
  <c r="S69"/>
  <c r="S70"/>
  <c r="S71"/>
  <c r="S72"/>
  <c r="S73"/>
  <c r="S74"/>
  <c r="S75"/>
  <c r="S76"/>
  <c r="S77"/>
  <c r="S78"/>
  <c r="S79"/>
  <c r="S80"/>
  <c r="S81"/>
  <c r="S82"/>
  <c r="S83"/>
  <c r="S84"/>
  <c r="S85"/>
  <c r="S86"/>
  <c r="S87"/>
  <c r="S88"/>
  <c r="S89"/>
  <c r="S90"/>
  <c r="S91"/>
  <c r="S92"/>
  <c r="S93"/>
  <c r="S94"/>
  <c r="S95"/>
  <c r="S96"/>
  <c r="S97"/>
  <c r="S98"/>
  <c r="S99"/>
  <c r="S100"/>
  <c r="S101"/>
  <c r="S102"/>
  <c r="S103"/>
  <c r="S104"/>
  <c r="S105"/>
  <c r="S106"/>
  <c r="S107"/>
  <c r="S108"/>
  <c r="S109"/>
  <c r="S110"/>
  <c r="S111"/>
  <c r="S112"/>
  <c r="S113"/>
  <c r="S114"/>
  <c r="S115"/>
  <c r="S116"/>
  <c r="S117"/>
  <c r="S118"/>
  <c r="S119"/>
  <c r="S120"/>
  <c r="S121"/>
  <c r="S122"/>
  <c r="S123"/>
  <c r="S124"/>
  <c r="S125"/>
  <c r="S126"/>
  <c r="S127"/>
  <c r="S128"/>
  <c r="S129"/>
  <c r="S130"/>
  <c r="S131"/>
  <c r="S132"/>
  <c r="S133"/>
  <c r="S134"/>
  <c r="S135"/>
  <c r="S136"/>
  <c r="S137"/>
  <c r="S138"/>
  <c r="S139"/>
  <c r="S140"/>
  <c r="S141"/>
  <c r="S142"/>
  <c r="S143"/>
  <c r="S144"/>
  <c r="S145"/>
  <c r="S146"/>
  <c r="S147"/>
  <c r="S148"/>
  <c r="S149"/>
  <c r="S150"/>
  <c r="S151"/>
  <c r="S152"/>
  <c r="S153"/>
  <c r="S154"/>
  <c r="S155"/>
  <c r="S156"/>
  <c r="S157"/>
  <c r="S158"/>
  <c r="S159"/>
  <c r="S160"/>
  <c r="S161"/>
  <c r="S162"/>
  <c r="S163"/>
  <c r="S164"/>
  <c r="S165"/>
  <c r="S166"/>
  <c r="S167"/>
  <c r="S168"/>
  <c r="S169"/>
  <c r="S12"/>
  <c r="S5"/>
  <c r="T6"/>
  <c r="T7"/>
  <c r="T8"/>
  <c r="T9"/>
  <c r="T10"/>
  <c r="T11"/>
  <c r="T13"/>
  <c r="T14"/>
  <c r="T15"/>
  <c r="T16"/>
  <c r="T17"/>
  <c r="T18"/>
  <c r="T19"/>
  <c r="T20"/>
  <c r="T21"/>
  <c r="T22"/>
  <c r="T23"/>
  <c r="T24"/>
  <c r="T25"/>
  <c r="T26"/>
  <c r="T27"/>
  <c r="T28"/>
  <c r="T29"/>
  <c r="T30"/>
  <c r="T31"/>
  <c r="T32"/>
  <c r="T33"/>
  <c r="T34"/>
  <c r="T35"/>
  <c r="T36"/>
  <c r="T37"/>
  <c r="T38"/>
  <c r="T39"/>
  <c r="T40"/>
  <c r="T41"/>
  <c r="T42"/>
  <c r="T43"/>
  <c r="T44"/>
  <c r="T45"/>
  <c r="T46"/>
  <c r="T47"/>
  <c r="T48"/>
  <c r="T49"/>
  <c r="T50"/>
  <c r="T51"/>
  <c r="T52"/>
  <c r="T53"/>
  <c r="T54"/>
  <c r="T55"/>
  <c r="T56"/>
  <c r="T57"/>
  <c r="T58"/>
  <c r="T59"/>
  <c r="T60"/>
  <c r="T61"/>
  <c r="T62"/>
  <c r="T63"/>
  <c r="T64"/>
  <c r="T65"/>
  <c r="T66"/>
  <c r="T67"/>
  <c r="T68"/>
  <c r="T69"/>
  <c r="T70"/>
  <c r="T71"/>
  <c r="T72"/>
  <c r="T73"/>
  <c r="T74"/>
  <c r="T75"/>
  <c r="T76"/>
  <c r="T77"/>
  <c r="T78"/>
  <c r="T79"/>
  <c r="T80"/>
  <c r="T81"/>
  <c r="T82"/>
  <c r="T83"/>
  <c r="T84"/>
  <c r="T85"/>
  <c r="T86"/>
  <c r="T87"/>
  <c r="T88"/>
  <c r="T89"/>
  <c r="T90"/>
  <c r="T91"/>
  <c r="T92"/>
  <c r="T93"/>
  <c r="T94"/>
  <c r="T95"/>
  <c r="T96"/>
  <c r="T97"/>
  <c r="T98"/>
  <c r="T99"/>
  <c r="T100"/>
  <c r="T101"/>
  <c r="T102"/>
  <c r="T103"/>
  <c r="T104"/>
  <c r="T105"/>
  <c r="T106"/>
  <c r="T107"/>
  <c r="T108"/>
  <c r="T109"/>
  <c r="T110"/>
  <c r="T111"/>
  <c r="T112"/>
  <c r="T113"/>
  <c r="T114"/>
  <c r="T115"/>
  <c r="T116"/>
  <c r="T117"/>
  <c r="T118"/>
  <c r="T119"/>
  <c r="T120"/>
  <c r="T121"/>
  <c r="T122"/>
  <c r="T123"/>
  <c r="T124"/>
  <c r="T125"/>
  <c r="T126"/>
  <c r="T127"/>
  <c r="T128"/>
  <c r="T129"/>
  <c r="T130"/>
  <c r="T131"/>
  <c r="T132"/>
  <c r="T133"/>
  <c r="T134"/>
  <c r="T135"/>
  <c r="T136"/>
  <c r="T137"/>
  <c r="T138"/>
  <c r="T139"/>
  <c r="T140"/>
  <c r="T141"/>
  <c r="T142"/>
  <c r="T143"/>
  <c r="T144"/>
  <c r="T145"/>
  <c r="T146"/>
  <c r="T147"/>
  <c r="T148"/>
  <c r="T149"/>
  <c r="T150"/>
  <c r="T151"/>
  <c r="T152"/>
  <c r="T153"/>
  <c r="T154"/>
  <c r="T155"/>
  <c r="T156"/>
  <c r="T157"/>
  <c r="T158"/>
  <c r="T159"/>
  <c r="T160"/>
  <c r="T161"/>
  <c r="T162"/>
  <c r="T163"/>
  <c r="T164"/>
  <c r="T165"/>
  <c r="T166"/>
  <c r="T167"/>
  <c r="T168"/>
  <c r="T169"/>
  <c r="T12"/>
  <c r="T5"/>
  <c r="U6"/>
  <c r="U7"/>
  <c r="U8"/>
  <c r="U9"/>
  <c r="U10"/>
  <c r="U11"/>
  <c r="U13"/>
  <c r="U14"/>
  <c r="U15"/>
  <c r="U16"/>
  <c r="U17"/>
  <c r="U18"/>
  <c r="U19"/>
  <c r="U20"/>
  <c r="U21"/>
  <c r="U22"/>
  <c r="U23"/>
  <c r="U24"/>
  <c r="U25"/>
  <c r="U26"/>
  <c r="U27"/>
  <c r="U28"/>
  <c r="U29"/>
  <c r="U30"/>
  <c r="U31"/>
  <c r="U32"/>
  <c r="U33"/>
  <c r="U34"/>
  <c r="U35"/>
  <c r="U36"/>
  <c r="U37"/>
  <c r="U38"/>
  <c r="U39"/>
  <c r="U40"/>
  <c r="U41"/>
  <c r="U42"/>
  <c r="U43"/>
  <c r="U44"/>
  <c r="U45"/>
  <c r="U46"/>
  <c r="U47"/>
  <c r="U48"/>
  <c r="U49"/>
  <c r="U50"/>
  <c r="U51"/>
  <c r="U52"/>
  <c r="U53"/>
  <c r="U54"/>
  <c r="U55"/>
  <c r="U56"/>
  <c r="U57"/>
  <c r="U58"/>
  <c r="U59"/>
  <c r="U60"/>
  <c r="U61"/>
  <c r="U62"/>
  <c r="U63"/>
  <c r="U64"/>
  <c r="U65"/>
  <c r="U66"/>
  <c r="U67"/>
  <c r="U68"/>
  <c r="U69"/>
  <c r="U70"/>
  <c r="U71"/>
  <c r="U72"/>
  <c r="U73"/>
  <c r="U74"/>
  <c r="U75"/>
  <c r="U76"/>
  <c r="U77"/>
  <c r="U78"/>
  <c r="U79"/>
  <c r="U80"/>
  <c r="U81"/>
  <c r="U82"/>
  <c r="U83"/>
  <c r="U84"/>
  <c r="U85"/>
  <c r="U86"/>
  <c r="U87"/>
  <c r="U88"/>
  <c r="U89"/>
  <c r="U90"/>
  <c r="U91"/>
  <c r="U92"/>
  <c r="U93"/>
  <c r="U94"/>
  <c r="U95"/>
  <c r="U96"/>
  <c r="U97"/>
  <c r="U98"/>
  <c r="U99"/>
  <c r="U100"/>
  <c r="U101"/>
  <c r="U102"/>
  <c r="U103"/>
  <c r="U104"/>
  <c r="U105"/>
  <c r="U106"/>
  <c r="U107"/>
  <c r="U108"/>
  <c r="U109"/>
  <c r="U110"/>
  <c r="U111"/>
  <c r="U112"/>
  <c r="U113"/>
  <c r="U114"/>
  <c r="U115"/>
  <c r="U116"/>
  <c r="U117"/>
  <c r="U118"/>
  <c r="U119"/>
  <c r="U120"/>
  <c r="U121"/>
  <c r="U122"/>
  <c r="U123"/>
  <c r="U124"/>
  <c r="U125"/>
  <c r="U126"/>
  <c r="U127"/>
  <c r="U128"/>
  <c r="U129"/>
  <c r="U130"/>
  <c r="U131"/>
  <c r="U132"/>
  <c r="U133"/>
  <c r="U134"/>
  <c r="U135"/>
  <c r="U136"/>
  <c r="U137"/>
  <c r="U138"/>
  <c r="U139"/>
  <c r="U140"/>
  <c r="U141"/>
  <c r="U142"/>
  <c r="U143"/>
  <c r="U144"/>
  <c r="U145"/>
  <c r="U146"/>
  <c r="U147"/>
  <c r="U148"/>
  <c r="U149"/>
  <c r="U150"/>
  <c r="U151"/>
  <c r="U152"/>
  <c r="U153"/>
  <c r="U154"/>
  <c r="U155"/>
  <c r="U156"/>
  <c r="U157"/>
  <c r="U158"/>
  <c r="U159"/>
  <c r="U160"/>
  <c r="U161"/>
  <c r="U162"/>
  <c r="U163"/>
  <c r="U164"/>
  <c r="U165"/>
  <c r="U166"/>
  <c r="U167"/>
  <c r="U168"/>
  <c r="U169"/>
  <c r="U12"/>
  <c r="U5"/>
  <c r="V6"/>
  <c r="V7"/>
  <c r="V8"/>
  <c r="V9"/>
  <c r="V10"/>
  <c r="V11"/>
  <c r="V13"/>
  <c r="V14"/>
  <c r="V15"/>
  <c r="V16"/>
  <c r="V17"/>
  <c r="V18"/>
  <c r="V19"/>
  <c r="V20"/>
  <c r="V21"/>
  <c r="V22"/>
  <c r="V23"/>
  <c r="V24"/>
  <c r="V25"/>
  <c r="V26"/>
  <c r="V27"/>
  <c r="V28"/>
  <c r="V29"/>
  <c r="V30"/>
  <c r="V31"/>
  <c r="V32"/>
  <c r="V33"/>
  <c r="V34"/>
  <c r="V35"/>
  <c r="V36"/>
  <c r="V37"/>
  <c r="V38"/>
  <c r="V39"/>
  <c r="V40"/>
  <c r="V41"/>
  <c r="V42"/>
  <c r="V43"/>
  <c r="V44"/>
  <c r="V45"/>
  <c r="V46"/>
  <c r="V47"/>
  <c r="V48"/>
  <c r="V49"/>
  <c r="V50"/>
  <c r="V51"/>
  <c r="V52"/>
  <c r="V53"/>
  <c r="V54"/>
  <c r="V55"/>
  <c r="V56"/>
  <c r="V57"/>
  <c r="V58"/>
  <c r="V59"/>
  <c r="V60"/>
  <c r="V61"/>
  <c r="V62"/>
  <c r="V63"/>
  <c r="V64"/>
  <c r="V65"/>
  <c r="V66"/>
  <c r="V67"/>
  <c r="V68"/>
  <c r="V69"/>
  <c r="V70"/>
  <c r="V71"/>
  <c r="V72"/>
  <c r="V73"/>
  <c r="V74"/>
  <c r="V75"/>
  <c r="V76"/>
  <c r="V77"/>
  <c r="V78"/>
  <c r="V79"/>
  <c r="V80"/>
  <c r="V81"/>
  <c r="V82"/>
  <c r="V83"/>
  <c r="V84"/>
  <c r="V85"/>
  <c r="V86"/>
  <c r="V87"/>
  <c r="V88"/>
  <c r="V89"/>
  <c r="V90"/>
  <c r="V91"/>
  <c r="V92"/>
  <c r="V93"/>
  <c r="V94"/>
  <c r="V95"/>
  <c r="V96"/>
  <c r="V97"/>
  <c r="V98"/>
  <c r="V99"/>
  <c r="V100"/>
  <c r="V101"/>
  <c r="V102"/>
  <c r="V103"/>
  <c r="V104"/>
  <c r="V105"/>
  <c r="V106"/>
  <c r="V107"/>
  <c r="V108"/>
  <c r="V109"/>
  <c r="V110"/>
  <c r="V111"/>
  <c r="V112"/>
  <c r="V113"/>
  <c r="V114"/>
  <c r="V115"/>
  <c r="V116"/>
  <c r="V117"/>
  <c r="V118"/>
  <c r="V119"/>
  <c r="V120"/>
  <c r="V121"/>
  <c r="V122"/>
  <c r="V123"/>
  <c r="V124"/>
  <c r="V125"/>
  <c r="V126"/>
  <c r="V127"/>
  <c r="V128"/>
  <c r="V129"/>
  <c r="V130"/>
  <c r="V131"/>
  <c r="V132"/>
  <c r="V133"/>
  <c r="V134"/>
  <c r="V135"/>
  <c r="V136"/>
  <c r="V137"/>
  <c r="V138"/>
  <c r="V139"/>
  <c r="V140"/>
  <c r="V141"/>
  <c r="V142"/>
  <c r="V143"/>
  <c r="V144"/>
  <c r="V145"/>
  <c r="V146"/>
  <c r="V147"/>
  <c r="V148"/>
  <c r="V149"/>
  <c r="V150"/>
  <c r="V151"/>
  <c r="V152"/>
  <c r="V153"/>
  <c r="V154"/>
  <c r="V155"/>
  <c r="V156"/>
  <c r="V157"/>
  <c r="V158"/>
  <c r="V159"/>
  <c r="V160"/>
  <c r="V161"/>
  <c r="V162"/>
  <c r="V163"/>
  <c r="V164"/>
  <c r="V165"/>
  <c r="V166"/>
  <c r="V167"/>
  <c r="V168"/>
  <c r="V169"/>
  <c r="V12"/>
  <c r="V5"/>
  <c r="W6"/>
  <c r="W7"/>
  <c r="W8"/>
  <c r="W9"/>
  <c r="W10"/>
  <c r="W11"/>
  <c r="W13"/>
  <c r="W14"/>
  <c r="W15"/>
  <c r="W16"/>
  <c r="W17"/>
  <c r="W18"/>
  <c r="W19"/>
  <c r="W20"/>
  <c r="W21"/>
  <c r="W22"/>
  <c r="W23"/>
  <c r="W24"/>
  <c r="W25"/>
  <c r="W26"/>
  <c r="W27"/>
  <c r="W28"/>
  <c r="W29"/>
  <c r="W30"/>
  <c r="W31"/>
  <c r="W32"/>
  <c r="W33"/>
  <c r="W34"/>
  <c r="W35"/>
  <c r="W36"/>
  <c r="W37"/>
  <c r="W38"/>
  <c r="W39"/>
  <c r="W40"/>
  <c r="W41"/>
  <c r="W42"/>
  <c r="W43"/>
  <c r="W44"/>
  <c r="W45"/>
  <c r="W46"/>
  <c r="W47"/>
  <c r="W48"/>
  <c r="W49"/>
  <c r="W50"/>
  <c r="W51"/>
  <c r="W52"/>
  <c r="W53"/>
  <c r="W54"/>
  <c r="W55"/>
  <c r="W56"/>
  <c r="W57"/>
  <c r="W58"/>
  <c r="W59"/>
  <c r="W60"/>
  <c r="W61"/>
  <c r="W62"/>
  <c r="W63"/>
  <c r="W64"/>
  <c r="W65"/>
  <c r="W66"/>
  <c r="W67"/>
  <c r="W68"/>
  <c r="W69"/>
  <c r="W70"/>
  <c r="W71"/>
  <c r="W72"/>
  <c r="W73"/>
  <c r="W74"/>
  <c r="W75"/>
  <c r="W76"/>
  <c r="W77"/>
  <c r="W78"/>
  <c r="W79"/>
  <c r="W80"/>
  <c r="W81"/>
  <c r="W82"/>
  <c r="W83"/>
  <c r="W84"/>
  <c r="W85"/>
  <c r="W86"/>
  <c r="W87"/>
  <c r="W88"/>
  <c r="W89"/>
  <c r="W90"/>
  <c r="W91"/>
  <c r="W92"/>
  <c r="W93"/>
  <c r="W94"/>
  <c r="W95"/>
  <c r="W96"/>
  <c r="W97"/>
  <c r="W98"/>
  <c r="W99"/>
  <c r="W100"/>
  <c r="W101"/>
  <c r="W102"/>
  <c r="W103"/>
  <c r="W104"/>
  <c r="W105"/>
  <c r="W106"/>
  <c r="W107"/>
  <c r="W108"/>
  <c r="W109"/>
  <c r="W110"/>
  <c r="W111"/>
  <c r="W112"/>
  <c r="W113"/>
  <c r="W114"/>
  <c r="W115"/>
  <c r="W116"/>
  <c r="W117"/>
  <c r="W118"/>
  <c r="W119"/>
  <c r="W120"/>
  <c r="W121"/>
  <c r="W122"/>
  <c r="W123"/>
  <c r="W124"/>
  <c r="W125"/>
  <c r="W126"/>
  <c r="W127"/>
  <c r="W128"/>
  <c r="W129"/>
  <c r="W130"/>
  <c r="W131"/>
  <c r="W132"/>
  <c r="W133"/>
  <c r="W134"/>
  <c r="W135"/>
  <c r="W136"/>
  <c r="W137"/>
  <c r="W138"/>
  <c r="W139"/>
  <c r="W140"/>
  <c r="W141"/>
  <c r="W142"/>
  <c r="W143"/>
  <c r="W144"/>
  <c r="W145"/>
  <c r="W146"/>
  <c r="W147"/>
  <c r="W148"/>
  <c r="W149"/>
  <c r="W150"/>
  <c r="W151"/>
  <c r="W152"/>
  <c r="W153"/>
  <c r="W154"/>
  <c r="W155"/>
  <c r="W156"/>
  <c r="W157"/>
  <c r="W158"/>
  <c r="W159"/>
  <c r="W160"/>
  <c r="W161"/>
  <c r="W162"/>
  <c r="W163"/>
  <c r="W164"/>
  <c r="W165"/>
  <c r="W166"/>
  <c r="W167"/>
  <c r="W168"/>
  <c r="W169"/>
  <c r="W12"/>
  <c r="W5"/>
  <c r="X6"/>
  <c r="X7"/>
  <c r="X8"/>
  <c r="X9"/>
  <c r="X10"/>
  <c r="X11"/>
  <c r="X13"/>
  <c r="X14"/>
  <c r="X15"/>
  <c r="X16"/>
  <c r="X17"/>
  <c r="X18"/>
  <c r="X19"/>
  <c r="X20"/>
  <c r="X21"/>
  <c r="X22"/>
  <c r="X23"/>
  <c r="X24"/>
  <c r="X25"/>
  <c r="X26"/>
  <c r="X27"/>
  <c r="X28"/>
  <c r="X29"/>
  <c r="X30"/>
  <c r="X31"/>
  <c r="X32"/>
  <c r="X33"/>
  <c r="X34"/>
  <c r="X35"/>
  <c r="X36"/>
  <c r="X37"/>
  <c r="X38"/>
  <c r="X39"/>
  <c r="X40"/>
  <c r="X41"/>
  <c r="X42"/>
  <c r="X43"/>
  <c r="X44"/>
  <c r="X45"/>
  <c r="X46"/>
  <c r="X47"/>
  <c r="X48"/>
  <c r="X49"/>
  <c r="X50"/>
  <c r="X51"/>
  <c r="X52"/>
  <c r="X53"/>
  <c r="X54"/>
  <c r="X55"/>
  <c r="X56"/>
  <c r="X57"/>
  <c r="X58"/>
  <c r="X59"/>
  <c r="X60"/>
  <c r="X61"/>
  <c r="X62"/>
  <c r="X63"/>
  <c r="X64"/>
  <c r="X65"/>
  <c r="X66"/>
  <c r="X67"/>
  <c r="X68"/>
  <c r="X69"/>
  <c r="X70"/>
  <c r="X71"/>
  <c r="X72"/>
  <c r="X73"/>
  <c r="X74"/>
  <c r="X75"/>
  <c r="X76"/>
  <c r="X77"/>
  <c r="X78"/>
  <c r="X79"/>
  <c r="X80"/>
  <c r="X81"/>
  <c r="X82"/>
  <c r="X83"/>
  <c r="X84"/>
  <c r="X85"/>
  <c r="X86"/>
  <c r="X87"/>
  <c r="X88"/>
  <c r="X89"/>
  <c r="X90"/>
  <c r="X91"/>
  <c r="X92"/>
  <c r="X93"/>
  <c r="X94"/>
  <c r="X95"/>
  <c r="X96"/>
  <c r="X97"/>
  <c r="X98"/>
  <c r="X99"/>
  <c r="X100"/>
  <c r="X101"/>
  <c r="X102"/>
  <c r="X103"/>
  <c r="X104"/>
  <c r="X105"/>
  <c r="X106"/>
  <c r="X107"/>
  <c r="X108"/>
  <c r="X109"/>
  <c r="X110"/>
  <c r="X111"/>
  <c r="X112"/>
  <c r="X113"/>
  <c r="X114"/>
  <c r="X115"/>
  <c r="X116"/>
  <c r="X117"/>
  <c r="X118"/>
  <c r="X119"/>
  <c r="X120"/>
  <c r="X121"/>
  <c r="X122"/>
  <c r="X123"/>
  <c r="X124"/>
  <c r="X125"/>
  <c r="X126"/>
  <c r="X127"/>
  <c r="X128"/>
  <c r="X129"/>
  <c r="X130"/>
  <c r="X131"/>
  <c r="X132"/>
  <c r="X133"/>
  <c r="X134"/>
  <c r="X135"/>
  <c r="X136"/>
  <c r="X137"/>
  <c r="X138"/>
  <c r="X139"/>
  <c r="X140"/>
  <c r="X141"/>
  <c r="X142"/>
  <c r="X143"/>
  <c r="X144"/>
  <c r="X145"/>
  <c r="X146"/>
  <c r="X147"/>
  <c r="X148"/>
  <c r="X149"/>
  <c r="X150"/>
  <c r="X151"/>
  <c r="X152"/>
  <c r="X153"/>
  <c r="X154"/>
  <c r="X155"/>
  <c r="X156"/>
  <c r="X157"/>
  <c r="X158"/>
  <c r="X159"/>
  <c r="X160"/>
  <c r="X161"/>
  <c r="X162"/>
  <c r="X163"/>
  <c r="X164"/>
  <c r="X165"/>
  <c r="X166"/>
  <c r="X167"/>
  <c r="X168"/>
  <c r="X169"/>
  <c r="X12"/>
  <c r="X5"/>
  <c r="Y6"/>
  <c r="Y7"/>
  <c r="Y8"/>
  <c r="Y9"/>
  <c r="Y10"/>
  <c r="Y11"/>
  <c r="Y13"/>
  <c r="Y14"/>
  <c r="Y15"/>
  <c r="Y16"/>
  <c r="Y17"/>
  <c r="Y18"/>
  <c r="Y19"/>
  <c r="Y20"/>
  <c r="Y21"/>
  <c r="Y22"/>
  <c r="Y23"/>
  <c r="Y24"/>
  <c r="Y25"/>
  <c r="Y26"/>
  <c r="Y27"/>
  <c r="Y28"/>
  <c r="Y29"/>
  <c r="Y30"/>
  <c r="Y31"/>
  <c r="Y32"/>
  <c r="Y33"/>
  <c r="Y34"/>
  <c r="Y35"/>
  <c r="Y36"/>
  <c r="Y37"/>
  <c r="Y38"/>
  <c r="Y39"/>
  <c r="Y40"/>
  <c r="Y41"/>
  <c r="Y42"/>
  <c r="Y43"/>
  <c r="Y44"/>
  <c r="Y45"/>
  <c r="Y46"/>
  <c r="Y47"/>
  <c r="Y48"/>
  <c r="Y49"/>
  <c r="Y50"/>
  <c r="Y51"/>
  <c r="Y52"/>
  <c r="Y53"/>
  <c r="Y54"/>
  <c r="Y55"/>
  <c r="Y56"/>
  <c r="Y57"/>
  <c r="Y58"/>
  <c r="Y59"/>
  <c r="Y60"/>
  <c r="Y61"/>
  <c r="Y62"/>
  <c r="Y63"/>
  <c r="Y64"/>
  <c r="Y65"/>
  <c r="Y66"/>
  <c r="Y67"/>
  <c r="Y68"/>
  <c r="Y69"/>
  <c r="Y70"/>
  <c r="Y71"/>
  <c r="Y72"/>
  <c r="Y73"/>
  <c r="Y74"/>
  <c r="Y75"/>
  <c r="Y76"/>
  <c r="Y77"/>
  <c r="Y78"/>
  <c r="Y79"/>
  <c r="Y80"/>
  <c r="Y81"/>
  <c r="Y82"/>
  <c r="Y83"/>
  <c r="Y84"/>
  <c r="Y85"/>
  <c r="Y86"/>
  <c r="Y87"/>
  <c r="Y88"/>
  <c r="Y89"/>
  <c r="Y90"/>
  <c r="Y91"/>
  <c r="Y92"/>
  <c r="Y93"/>
  <c r="Y94"/>
  <c r="Y95"/>
  <c r="Y96"/>
  <c r="Y97"/>
  <c r="Y98"/>
  <c r="Y99"/>
  <c r="Y100"/>
  <c r="Y101"/>
  <c r="Y102"/>
  <c r="Y103"/>
  <c r="Y104"/>
  <c r="Y105"/>
  <c r="Y106"/>
  <c r="Y107"/>
  <c r="Y108"/>
  <c r="Y109"/>
  <c r="Y110"/>
  <c r="Y111"/>
  <c r="Y112"/>
  <c r="Y113"/>
  <c r="Y114"/>
  <c r="Y115"/>
  <c r="Y116"/>
  <c r="Y117"/>
  <c r="Y118"/>
  <c r="Y119"/>
  <c r="Y120"/>
  <c r="Y121"/>
  <c r="Y122"/>
  <c r="Y123"/>
  <c r="Y124"/>
  <c r="Y125"/>
  <c r="Y126"/>
  <c r="Y127"/>
  <c r="Y128"/>
  <c r="Y129"/>
  <c r="Y130"/>
  <c r="Y131"/>
  <c r="Y132"/>
  <c r="Y133"/>
  <c r="Y134"/>
  <c r="Y135"/>
  <c r="Y136"/>
  <c r="Y137"/>
  <c r="Y138"/>
  <c r="Y139"/>
  <c r="Y140"/>
  <c r="Y141"/>
  <c r="Y142"/>
  <c r="Y143"/>
  <c r="Y144"/>
  <c r="Y145"/>
  <c r="Y146"/>
  <c r="Y147"/>
  <c r="Y148"/>
  <c r="Y149"/>
  <c r="Y150"/>
  <c r="Y151"/>
  <c r="Y152"/>
  <c r="Y153"/>
  <c r="Y154"/>
  <c r="Y155"/>
  <c r="Y156"/>
  <c r="Y157"/>
  <c r="Y158"/>
  <c r="Y159"/>
  <c r="Y160"/>
  <c r="Y161"/>
  <c r="Y162"/>
  <c r="Y163"/>
  <c r="Y164"/>
  <c r="Y165"/>
  <c r="Y166"/>
  <c r="Y167"/>
  <c r="Y168"/>
  <c r="Y169"/>
  <c r="Y12"/>
  <c r="Y5"/>
  <c r="Z6"/>
  <c r="Z7"/>
  <c r="Z8"/>
  <c r="Z9"/>
  <c r="Z10"/>
  <c r="Z11"/>
  <c r="Z13"/>
  <c r="Z14"/>
  <c r="Z15"/>
  <c r="Z16"/>
  <c r="Z17"/>
  <c r="Z18"/>
  <c r="Z19"/>
  <c r="Z20"/>
  <c r="Z21"/>
  <c r="Z22"/>
  <c r="Z23"/>
  <c r="Z24"/>
  <c r="Z25"/>
  <c r="Z26"/>
  <c r="Z27"/>
  <c r="Z28"/>
  <c r="Z29"/>
  <c r="Z30"/>
  <c r="Z31"/>
  <c r="Z32"/>
  <c r="Z33"/>
  <c r="Z34"/>
  <c r="Z35"/>
  <c r="Z36"/>
  <c r="Z37"/>
  <c r="Z38"/>
  <c r="Z39"/>
  <c r="Z40"/>
  <c r="Z41"/>
  <c r="Z42"/>
  <c r="Z43"/>
  <c r="Z44"/>
  <c r="Z45"/>
  <c r="Z46"/>
  <c r="Z47"/>
  <c r="Z48"/>
  <c r="Z49"/>
  <c r="Z50"/>
  <c r="Z51"/>
  <c r="Z52"/>
  <c r="Z53"/>
  <c r="Z54"/>
  <c r="Z55"/>
  <c r="Z56"/>
  <c r="Z57"/>
  <c r="Z58"/>
  <c r="Z59"/>
  <c r="Z60"/>
  <c r="Z61"/>
  <c r="Z62"/>
  <c r="Z63"/>
  <c r="Z64"/>
  <c r="Z65"/>
  <c r="Z66"/>
  <c r="Z67"/>
  <c r="Z68"/>
  <c r="Z69"/>
  <c r="Z70"/>
  <c r="Z71"/>
  <c r="Z72"/>
  <c r="Z73"/>
  <c r="Z74"/>
  <c r="Z75"/>
  <c r="Z76"/>
  <c r="Z77"/>
  <c r="Z78"/>
  <c r="Z79"/>
  <c r="Z80"/>
  <c r="Z81"/>
  <c r="Z82"/>
  <c r="Z83"/>
  <c r="Z84"/>
  <c r="Z85"/>
  <c r="Z86"/>
  <c r="Z87"/>
  <c r="Z88"/>
  <c r="Z89"/>
  <c r="Z90"/>
  <c r="Z91"/>
  <c r="Z92"/>
  <c r="Z93"/>
  <c r="Z94"/>
  <c r="Z95"/>
  <c r="Z96"/>
  <c r="Z97"/>
  <c r="Z98"/>
  <c r="Z99"/>
  <c r="Z100"/>
  <c r="Z101"/>
  <c r="Z102"/>
  <c r="Z103"/>
  <c r="Z104"/>
  <c r="Z105"/>
  <c r="Z106"/>
  <c r="Z107"/>
  <c r="Z108"/>
  <c r="Z109"/>
  <c r="Z110"/>
  <c r="Z111"/>
  <c r="Z112"/>
  <c r="Z113"/>
  <c r="Z114"/>
  <c r="Z115"/>
  <c r="Z116"/>
  <c r="Z117"/>
  <c r="Z118"/>
  <c r="Z119"/>
  <c r="Z120"/>
  <c r="Z121"/>
  <c r="Z122"/>
  <c r="Z123"/>
  <c r="Z124"/>
  <c r="Z125"/>
  <c r="Z126"/>
  <c r="Z127"/>
  <c r="Z128"/>
  <c r="Z129"/>
  <c r="Z130"/>
  <c r="Z131"/>
  <c r="Z132"/>
  <c r="Z133"/>
  <c r="Z134"/>
  <c r="Z135"/>
  <c r="Z136"/>
  <c r="Z137"/>
  <c r="Z138"/>
  <c r="Z139"/>
  <c r="Z140"/>
  <c r="Z141"/>
  <c r="Z142"/>
  <c r="Z143"/>
  <c r="Z144"/>
  <c r="Z145"/>
  <c r="Z146"/>
  <c r="Z147"/>
  <c r="Z148"/>
  <c r="Z149"/>
  <c r="Z150"/>
  <c r="Z151"/>
  <c r="Z152"/>
  <c r="Z153"/>
  <c r="Z154"/>
  <c r="Z155"/>
  <c r="Z156"/>
  <c r="Z157"/>
  <c r="Z158"/>
  <c r="Z159"/>
  <c r="Z160"/>
  <c r="Z161"/>
  <c r="Z162"/>
  <c r="Z163"/>
  <c r="Z164"/>
  <c r="Z165"/>
  <c r="Z166"/>
  <c r="Z167"/>
  <c r="Z168"/>
  <c r="Z169"/>
  <c r="Z12"/>
  <c r="Z5"/>
  <c r="AA6"/>
  <c r="AA7"/>
  <c r="AA8"/>
  <c r="AA9"/>
  <c r="AA10"/>
  <c r="AA11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56"/>
  <c r="AA57"/>
  <c r="AA58"/>
  <c r="AA59"/>
  <c r="AA60"/>
  <c r="AA61"/>
  <c r="AA62"/>
  <c r="AA63"/>
  <c r="AA64"/>
  <c r="AA65"/>
  <c r="AA66"/>
  <c r="AA67"/>
  <c r="AA68"/>
  <c r="AA69"/>
  <c r="AA70"/>
  <c r="AA71"/>
  <c r="AA72"/>
  <c r="AA73"/>
  <c r="AA74"/>
  <c r="AA75"/>
  <c r="AA76"/>
  <c r="AA77"/>
  <c r="AA78"/>
  <c r="AA79"/>
  <c r="AA80"/>
  <c r="AA81"/>
  <c r="AA82"/>
  <c r="AA83"/>
  <c r="AA84"/>
  <c r="AA85"/>
  <c r="AA86"/>
  <c r="AA87"/>
  <c r="AA88"/>
  <c r="AA89"/>
  <c r="AA90"/>
  <c r="AA91"/>
  <c r="AA92"/>
  <c r="AA93"/>
  <c r="AA94"/>
  <c r="AA95"/>
  <c r="AA96"/>
  <c r="AA97"/>
  <c r="AA98"/>
  <c r="AA99"/>
  <c r="AA100"/>
  <c r="AA101"/>
  <c r="AA102"/>
  <c r="AA103"/>
  <c r="AA104"/>
  <c r="AA105"/>
  <c r="AA106"/>
  <c r="AA107"/>
  <c r="AA108"/>
  <c r="AA109"/>
  <c r="AA110"/>
  <c r="AA111"/>
  <c r="AA112"/>
  <c r="AA113"/>
  <c r="AA114"/>
  <c r="AA115"/>
  <c r="AA116"/>
  <c r="AA117"/>
  <c r="AA118"/>
  <c r="AA119"/>
  <c r="AA120"/>
  <c r="AA121"/>
  <c r="AA122"/>
  <c r="AA123"/>
  <c r="AA124"/>
  <c r="AA125"/>
  <c r="AA126"/>
  <c r="AA127"/>
  <c r="AA128"/>
  <c r="AA129"/>
  <c r="AA130"/>
  <c r="AA131"/>
  <c r="AA132"/>
  <c r="AA133"/>
  <c r="AA134"/>
  <c r="AA135"/>
  <c r="AA136"/>
  <c r="AA137"/>
  <c r="AA138"/>
  <c r="AA139"/>
  <c r="AA140"/>
  <c r="AA141"/>
  <c r="AA142"/>
  <c r="AA143"/>
  <c r="AA144"/>
  <c r="AA145"/>
  <c r="AA146"/>
  <c r="AA147"/>
  <c r="AA148"/>
  <c r="AA149"/>
  <c r="AA150"/>
  <c r="AA151"/>
  <c r="AA152"/>
  <c r="AA153"/>
  <c r="AA154"/>
  <c r="AA155"/>
  <c r="AA156"/>
  <c r="AA157"/>
  <c r="AA158"/>
  <c r="AA159"/>
  <c r="AA160"/>
  <c r="AA161"/>
  <c r="AA162"/>
  <c r="AA163"/>
  <c r="AA164"/>
  <c r="AA165"/>
  <c r="AA166"/>
  <c r="AA167"/>
  <c r="AA168"/>
  <c r="AA169"/>
  <c r="AA12"/>
  <c r="AA5"/>
  <c r="AB6"/>
  <c r="AB7"/>
  <c r="AB8"/>
  <c r="AB9"/>
  <c r="AB10"/>
  <c r="AB11"/>
  <c r="AB13"/>
  <c r="AB14"/>
  <c r="AB15"/>
  <c r="AB16"/>
  <c r="AB17"/>
  <c r="AB18"/>
  <c r="AB19"/>
  <c r="AB20"/>
  <c r="AB21"/>
  <c r="AB22"/>
  <c r="AB23"/>
  <c r="AB24"/>
  <c r="AB25"/>
  <c r="AB26"/>
  <c r="AB27"/>
  <c r="AB28"/>
  <c r="AB29"/>
  <c r="AB30"/>
  <c r="AB31"/>
  <c r="AB32"/>
  <c r="AB33"/>
  <c r="AB34"/>
  <c r="AB35"/>
  <c r="AB36"/>
  <c r="AB37"/>
  <c r="AB38"/>
  <c r="AB39"/>
  <c r="AB40"/>
  <c r="AB41"/>
  <c r="AB42"/>
  <c r="AB43"/>
  <c r="AB44"/>
  <c r="AB45"/>
  <c r="AB46"/>
  <c r="AB47"/>
  <c r="AB48"/>
  <c r="AB49"/>
  <c r="AB50"/>
  <c r="AB51"/>
  <c r="AB52"/>
  <c r="AB53"/>
  <c r="AB54"/>
  <c r="AB55"/>
  <c r="AB56"/>
  <c r="AB57"/>
  <c r="AB58"/>
  <c r="AB59"/>
  <c r="AB60"/>
  <c r="AB61"/>
  <c r="AB62"/>
  <c r="AB63"/>
  <c r="AB64"/>
  <c r="AB65"/>
  <c r="AB66"/>
  <c r="AB67"/>
  <c r="AB68"/>
  <c r="AB69"/>
  <c r="AB70"/>
  <c r="AB71"/>
  <c r="AB72"/>
  <c r="AB73"/>
  <c r="AB74"/>
  <c r="AB75"/>
  <c r="AB76"/>
  <c r="AB77"/>
  <c r="AB78"/>
  <c r="AB79"/>
  <c r="AB80"/>
  <c r="AB81"/>
  <c r="AB82"/>
  <c r="AB83"/>
  <c r="AB84"/>
  <c r="AB85"/>
  <c r="AB86"/>
  <c r="AB87"/>
  <c r="AB88"/>
  <c r="AB89"/>
  <c r="AB90"/>
  <c r="AB91"/>
  <c r="AB92"/>
  <c r="AB93"/>
  <c r="AB94"/>
  <c r="AB95"/>
  <c r="AB96"/>
  <c r="AB97"/>
  <c r="AB98"/>
  <c r="AB99"/>
  <c r="AB100"/>
  <c r="AB101"/>
  <c r="AB102"/>
  <c r="AB103"/>
  <c r="AB104"/>
  <c r="AB105"/>
  <c r="AB106"/>
  <c r="AB107"/>
  <c r="AB108"/>
  <c r="AB109"/>
  <c r="AB110"/>
  <c r="AB111"/>
  <c r="AB112"/>
  <c r="AB113"/>
  <c r="AB114"/>
  <c r="AB115"/>
  <c r="AB116"/>
  <c r="AB117"/>
  <c r="AB118"/>
  <c r="AB119"/>
  <c r="AB120"/>
  <c r="AB121"/>
  <c r="AB122"/>
  <c r="AB123"/>
  <c r="AB124"/>
  <c r="AB125"/>
  <c r="AB126"/>
  <c r="AB127"/>
  <c r="AB128"/>
  <c r="AB129"/>
  <c r="AB130"/>
  <c r="AB131"/>
  <c r="AB132"/>
  <c r="AB133"/>
  <c r="AB134"/>
  <c r="AB135"/>
  <c r="AB136"/>
  <c r="AB137"/>
  <c r="AB138"/>
  <c r="AB139"/>
  <c r="AB140"/>
  <c r="AB141"/>
  <c r="AB142"/>
  <c r="AB143"/>
  <c r="AB144"/>
  <c r="AB145"/>
  <c r="AB146"/>
  <c r="AB147"/>
  <c r="AB148"/>
  <c r="AB149"/>
  <c r="AB150"/>
  <c r="AB151"/>
  <c r="AB152"/>
  <c r="AB153"/>
  <c r="AB154"/>
  <c r="AB155"/>
  <c r="AB156"/>
  <c r="AB157"/>
  <c r="AB158"/>
  <c r="AB159"/>
  <c r="AB160"/>
  <c r="AB161"/>
  <c r="AB162"/>
  <c r="AB163"/>
  <c r="AB164"/>
  <c r="AB165"/>
  <c r="AB166"/>
  <c r="AB167"/>
  <c r="AB168"/>
  <c r="AB169"/>
  <c r="AB12"/>
  <c r="AB5"/>
  <c r="AC6"/>
  <c r="AC7"/>
  <c r="AC8"/>
  <c r="AC9"/>
  <c r="AC10"/>
  <c r="AC11"/>
  <c r="AC13"/>
  <c r="AC14"/>
  <c r="AC15"/>
  <c r="AC16"/>
  <c r="AC17"/>
  <c r="AC18"/>
  <c r="AC19"/>
  <c r="AC20"/>
  <c r="AC21"/>
  <c r="AC22"/>
  <c r="AC23"/>
  <c r="AC24"/>
  <c r="AC25"/>
  <c r="AC26"/>
  <c r="AC27"/>
  <c r="AC28"/>
  <c r="AC29"/>
  <c r="AC30"/>
  <c r="AC31"/>
  <c r="AC32"/>
  <c r="AC33"/>
  <c r="AC34"/>
  <c r="AC35"/>
  <c r="AC36"/>
  <c r="AC37"/>
  <c r="AC38"/>
  <c r="AC39"/>
  <c r="AC40"/>
  <c r="AC41"/>
  <c r="AC42"/>
  <c r="AC43"/>
  <c r="AC44"/>
  <c r="AC45"/>
  <c r="AC46"/>
  <c r="AC47"/>
  <c r="AC48"/>
  <c r="AC49"/>
  <c r="AC50"/>
  <c r="AC51"/>
  <c r="AC52"/>
  <c r="AC53"/>
  <c r="AC54"/>
  <c r="AC55"/>
  <c r="AC56"/>
  <c r="AC57"/>
  <c r="AC58"/>
  <c r="AC59"/>
  <c r="AC60"/>
  <c r="AC61"/>
  <c r="AC62"/>
  <c r="AC63"/>
  <c r="AC64"/>
  <c r="AC65"/>
  <c r="AC66"/>
  <c r="AC67"/>
  <c r="AC68"/>
  <c r="AC69"/>
  <c r="AC70"/>
  <c r="AC71"/>
  <c r="AC72"/>
  <c r="AC73"/>
  <c r="AC74"/>
  <c r="AC75"/>
  <c r="AC76"/>
  <c r="AC77"/>
  <c r="AC78"/>
  <c r="AC79"/>
  <c r="AC80"/>
  <c r="AC81"/>
  <c r="AC82"/>
  <c r="AC83"/>
  <c r="AC84"/>
  <c r="AC85"/>
  <c r="AC86"/>
  <c r="AC87"/>
  <c r="AC88"/>
  <c r="AC89"/>
  <c r="AC90"/>
  <c r="AC91"/>
  <c r="AC92"/>
  <c r="AC93"/>
  <c r="AC94"/>
  <c r="AC95"/>
  <c r="AC96"/>
  <c r="AC97"/>
  <c r="AC98"/>
  <c r="AC99"/>
  <c r="AC100"/>
  <c r="AC101"/>
  <c r="AC102"/>
  <c r="AC103"/>
  <c r="AC104"/>
  <c r="AC105"/>
  <c r="AC106"/>
  <c r="AC107"/>
  <c r="AC108"/>
  <c r="AC109"/>
  <c r="AC110"/>
  <c r="AC111"/>
  <c r="AC112"/>
  <c r="AC113"/>
  <c r="AC114"/>
  <c r="AC115"/>
  <c r="AC116"/>
  <c r="AC117"/>
  <c r="AC118"/>
  <c r="AC119"/>
  <c r="AC120"/>
  <c r="AC121"/>
  <c r="AC122"/>
  <c r="AC123"/>
  <c r="AC124"/>
  <c r="AC125"/>
  <c r="AC126"/>
  <c r="AC127"/>
  <c r="AC128"/>
  <c r="AC129"/>
  <c r="AC130"/>
  <c r="AC131"/>
  <c r="AC132"/>
  <c r="AC133"/>
  <c r="AC134"/>
  <c r="AC135"/>
  <c r="AC136"/>
  <c r="AC137"/>
  <c r="AC138"/>
  <c r="AC139"/>
  <c r="AC140"/>
  <c r="AC141"/>
  <c r="AC142"/>
  <c r="AC143"/>
  <c r="AC144"/>
  <c r="AC145"/>
  <c r="AC146"/>
  <c r="AC147"/>
  <c r="AC148"/>
  <c r="AC149"/>
  <c r="AC150"/>
  <c r="AC151"/>
  <c r="AC152"/>
  <c r="AC153"/>
  <c r="AC154"/>
  <c r="AC155"/>
  <c r="AC156"/>
  <c r="AC157"/>
  <c r="AC158"/>
  <c r="AC159"/>
  <c r="AC160"/>
  <c r="AC161"/>
  <c r="AC162"/>
  <c r="AC163"/>
  <c r="AC164"/>
  <c r="AC165"/>
  <c r="AC166"/>
  <c r="AC167"/>
  <c r="AC168"/>
  <c r="AC169"/>
  <c r="AC12"/>
  <c r="AC5"/>
  <c r="AD6"/>
  <c r="AD7"/>
  <c r="AD8"/>
  <c r="AD9"/>
  <c r="AD10"/>
  <c r="AD11"/>
  <c r="AD13"/>
  <c r="AD14"/>
  <c r="AD15"/>
  <c r="AD16"/>
  <c r="AD17"/>
  <c r="AD18"/>
  <c r="AD19"/>
  <c r="AD20"/>
  <c r="AD21"/>
  <c r="AD22"/>
  <c r="AD23"/>
  <c r="AD24"/>
  <c r="AD25"/>
  <c r="AD26"/>
  <c r="AD27"/>
  <c r="AD28"/>
  <c r="AD29"/>
  <c r="AD30"/>
  <c r="AD31"/>
  <c r="AD32"/>
  <c r="AD33"/>
  <c r="AD34"/>
  <c r="AD35"/>
  <c r="AD36"/>
  <c r="AD37"/>
  <c r="AD38"/>
  <c r="AD39"/>
  <c r="AD40"/>
  <c r="AD41"/>
  <c r="AD42"/>
  <c r="AD43"/>
  <c r="AD44"/>
  <c r="AD45"/>
  <c r="AD46"/>
  <c r="AD47"/>
  <c r="AD48"/>
  <c r="AD49"/>
  <c r="AD50"/>
  <c r="AD51"/>
  <c r="AD52"/>
  <c r="AD53"/>
  <c r="AD54"/>
  <c r="AD55"/>
  <c r="AD56"/>
  <c r="AD57"/>
  <c r="AD58"/>
  <c r="AD59"/>
  <c r="AD60"/>
  <c r="AD61"/>
  <c r="AD62"/>
  <c r="AD63"/>
  <c r="AD64"/>
  <c r="AD65"/>
  <c r="AD66"/>
  <c r="AD67"/>
  <c r="AD68"/>
  <c r="AD69"/>
  <c r="AD70"/>
  <c r="AD71"/>
  <c r="AD72"/>
  <c r="AD73"/>
  <c r="AD74"/>
  <c r="AD75"/>
  <c r="AD76"/>
  <c r="AD77"/>
  <c r="AD78"/>
  <c r="AD79"/>
  <c r="AD80"/>
  <c r="AD81"/>
  <c r="AD82"/>
  <c r="AD83"/>
  <c r="AD84"/>
  <c r="AD85"/>
  <c r="AD86"/>
  <c r="AD87"/>
  <c r="AD88"/>
  <c r="AD89"/>
  <c r="AD90"/>
  <c r="AD91"/>
  <c r="AD92"/>
  <c r="AD93"/>
  <c r="AD94"/>
  <c r="AD95"/>
  <c r="AD96"/>
  <c r="AD97"/>
  <c r="AD98"/>
  <c r="AD99"/>
  <c r="AD100"/>
  <c r="AD101"/>
  <c r="AD102"/>
  <c r="AD103"/>
  <c r="AD104"/>
  <c r="AD105"/>
  <c r="AD106"/>
  <c r="AD107"/>
  <c r="AD108"/>
  <c r="AD109"/>
  <c r="AD110"/>
  <c r="AD111"/>
  <c r="AD112"/>
  <c r="AD113"/>
  <c r="AD114"/>
  <c r="AD115"/>
  <c r="AD116"/>
  <c r="AD117"/>
  <c r="AD118"/>
  <c r="AD119"/>
  <c r="AD120"/>
  <c r="AD121"/>
  <c r="AD122"/>
  <c r="AD123"/>
  <c r="AD124"/>
  <c r="AD125"/>
  <c r="AD126"/>
  <c r="AD127"/>
  <c r="AD128"/>
  <c r="AD129"/>
  <c r="AD130"/>
  <c r="AD131"/>
  <c r="AD132"/>
  <c r="AD133"/>
  <c r="AD134"/>
  <c r="AD135"/>
  <c r="AD136"/>
  <c r="AD137"/>
  <c r="AD138"/>
  <c r="AD139"/>
  <c r="AD140"/>
  <c r="AD141"/>
  <c r="AD142"/>
  <c r="AD143"/>
  <c r="AD144"/>
  <c r="AD145"/>
  <c r="AD146"/>
  <c r="AD147"/>
  <c r="AD148"/>
  <c r="AD149"/>
  <c r="AD150"/>
  <c r="AD151"/>
  <c r="AD152"/>
  <c r="AD153"/>
  <c r="AD154"/>
  <c r="AD155"/>
  <c r="AD156"/>
  <c r="AD157"/>
  <c r="AD158"/>
  <c r="AD159"/>
  <c r="AD160"/>
  <c r="AD161"/>
  <c r="AD162"/>
  <c r="AD163"/>
  <c r="AD164"/>
  <c r="AD165"/>
  <c r="AD166"/>
  <c r="AD167"/>
  <c r="AD168"/>
  <c r="AD169"/>
  <c r="AD12"/>
  <c r="AD5"/>
  <c r="AE6"/>
  <c r="AE7"/>
  <c r="AE8"/>
  <c r="AE9"/>
  <c r="AE10"/>
  <c r="AE11"/>
  <c r="AE13"/>
  <c r="AE14"/>
  <c r="AE15"/>
  <c r="AE16"/>
  <c r="AE17"/>
  <c r="AE18"/>
  <c r="AE19"/>
  <c r="AE20"/>
  <c r="AE21"/>
  <c r="AE22"/>
  <c r="AE23"/>
  <c r="AE24"/>
  <c r="AE25"/>
  <c r="AE26"/>
  <c r="AE27"/>
  <c r="AE28"/>
  <c r="AE29"/>
  <c r="AE30"/>
  <c r="AE31"/>
  <c r="AE32"/>
  <c r="AE33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56"/>
  <c r="AE57"/>
  <c r="AE58"/>
  <c r="AE59"/>
  <c r="AE60"/>
  <c r="AE61"/>
  <c r="AE62"/>
  <c r="AE63"/>
  <c r="AE64"/>
  <c r="AE65"/>
  <c r="AE66"/>
  <c r="AE67"/>
  <c r="AE68"/>
  <c r="AE69"/>
  <c r="AE70"/>
  <c r="AE71"/>
  <c r="AE72"/>
  <c r="AE73"/>
  <c r="AE74"/>
  <c r="AE75"/>
  <c r="AE76"/>
  <c r="AE77"/>
  <c r="AE78"/>
  <c r="AE79"/>
  <c r="AE80"/>
  <c r="AE81"/>
  <c r="AE82"/>
  <c r="AE83"/>
  <c r="AE84"/>
  <c r="AE85"/>
  <c r="AE86"/>
  <c r="AE87"/>
  <c r="AE88"/>
  <c r="AE89"/>
  <c r="AE90"/>
  <c r="AE91"/>
  <c r="AE92"/>
  <c r="AE93"/>
  <c r="AE94"/>
  <c r="AE95"/>
  <c r="AE96"/>
  <c r="AE97"/>
  <c r="AE98"/>
  <c r="AE99"/>
  <c r="AE100"/>
  <c r="AE101"/>
  <c r="AE102"/>
  <c r="AE103"/>
  <c r="AE104"/>
  <c r="AE105"/>
  <c r="AE106"/>
  <c r="AE107"/>
  <c r="AE108"/>
  <c r="AE109"/>
  <c r="AE110"/>
  <c r="AE111"/>
  <c r="AE112"/>
  <c r="AE113"/>
  <c r="AE114"/>
  <c r="AE115"/>
  <c r="AE116"/>
  <c r="AE117"/>
  <c r="AE118"/>
  <c r="AE119"/>
  <c r="AE120"/>
  <c r="AE121"/>
  <c r="AE122"/>
  <c r="AE123"/>
  <c r="AE124"/>
  <c r="AE125"/>
  <c r="AE126"/>
  <c r="AE127"/>
  <c r="AE128"/>
  <c r="AE129"/>
  <c r="AE130"/>
  <c r="AE131"/>
  <c r="AE132"/>
  <c r="AE133"/>
  <c r="AE134"/>
  <c r="AE135"/>
  <c r="AE136"/>
  <c r="AE137"/>
  <c r="AE138"/>
  <c r="AE139"/>
  <c r="AE140"/>
  <c r="AE141"/>
  <c r="AE142"/>
  <c r="AE143"/>
  <c r="AE144"/>
  <c r="AE145"/>
  <c r="AE146"/>
  <c r="AE147"/>
  <c r="AE148"/>
  <c r="AE149"/>
  <c r="AE150"/>
  <c r="AE151"/>
  <c r="AE152"/>
  <c r="AE153"/>
  <c r="AE154"/>
  <c r="AE155"/>
  <c r="AE156"/>
  <c r="AE157"/>
  <c r="AE158"/>
  <c r="AE159"/>
  <c r="AE160"/>
  <c r="AE161"/>
  <c r="AE162"/>
  <c r="AE163"/>
  <c r="AE164"/>
  <c r="AE165"/>
  <c r="AE166"/>
  <c r="AE167"/>
  <c r="AE168"/>
  <c r="AE169"/>
  <c r="AE12"/>
  <c r="AE5"/>
  <c r="AF6"/>
  <c r="AF7"/>
  <c r="AF8"/>
  <c r="AF9"/>
  <c r="AF10"/>
  <c r="AF11"/>
  <c r="AF13"/>
  <c r="AF14"/>
  <c r="AF15"/>
  <c r="AF16"/>
  <c r="AF17"/>
  <c r="AF18"/>
  <c r="AF19"/>
  <c r="AF20"/>
  <c r="AF21"/>
  <c r="AF22"/>
  <c r="AF23"/>
  <c r="AF24"/>
  <c r="AF25"/>
  <c r="AF26"/>
  <c r="AF27"/>
  <c r="AF28"/>
  <c r="AF29"/>
  <c r="AF30"/>
  <c r="AF31"/>
  <c r="AF32"/>
  <c r="AF33"/>
  <c r="AF34"/>
  <c r="AF35"/>
  <c r="AF36"/>
  <c r="AF37"/>
  <c r="AF38"/>
  <c r="AF39"/>
  <c r="AF40"/>
  <c r="AF41"/>
  <c r="AF42"/>
  <c r="AF43"/>
  <c r="AF44"/>
  <c r="AF45"/>
  <c r="AF46"/>
  <c r="AF47"/>
  <c r="AF48"/>
  <c r="AF49"/>
  <c r="AF50"/>
  <c r="AF51"/>
  <c r="AF52"/>
  <c r="AF53"/>
  <c r="AF54"/>
  <c r="AF55"/>
  <c r="AF56"/>
  <c r="AF57"/>
  <c r="AF58"/>
  <c r="AF59"/>
  <c r="AF60"/>
  <c r="AF61"/>
  <c r="AF62"/>
  <c r="AF63"/>
  <c r="AF64"/>
  <c r="AF65"/>
  <c r="AF66"/>
  <c r="AF67"/>
  <c r="AF68"/>
  <c r="AF69"/>
  <c r="AF70"/>
  <c r="AF71"/>
  <c r="AF72"/>
  <c r="AF73"/>
  <c r="AF74"/>
  <c r="AF75"/>
  <c r="AF76"/>
  <c r="AF77"/>
  <c r="AF78"/>
  <c r="AF79"/>
  <c r="AF80"/>
  <c r="AF81"/>
  <c r="AF82"/>
  <c r="AF83"/>
  <c r="AF84"/>
  <c r="AF85"/>
  <c r="AF86"/>
  <c r="AF87"/>
  <c r="AF88"/>
  <c r="AF89"/>
  <c r="AF90"/>
  <c r="AF91"/>
  <c r="AF92"/>
  <c r="AF93"/>
  <c r="AF94"/>
  <c r="AF95"/>
  <c r="AF96"/>
  <c r="AF97"/>
  <c r="AF98"/>
  <c r="AF99"/>
  <c r="AF100"/>
  <c r="AF101"/>
  <c r="AF102"/>
  <c r="AF103"/>
  <c r="AF104"/>
  <c r="AF105"/>
  <c r="AF106"/>
  <c r="AF107"/>
  <c r="AF108"/>
  <c r="AF109"/>
  <c r="AF110"/>
  <c r="AF111"/>
  <c r="AF112"/>
  <c r="AF113"/>
  <c r="AF114"/>
  <c r="AF115"/>
  <c r="AF116"/>
  <c r="AF117"/>
  <c r="AF118"/>
  <c r="AF119"/>
  <c r="AF120"/>
  <c r="AF121"/>
  <c r="AF122"/>
  <c r="AF123"/>
  <c r="AF124"/>
  <c r="AF125"/>
  <c r="AF126"/>
  <c r="AF127"/>
  <c r="AF128"/>
  <c r="AF129"/>
  <c r="AF130"/>
  <c r="AF131"/>
  <c r="AF132"/>
  <c r="AF133"/>
  <c r="AF134"/>
  <c r="AF135"/>
  <c r="AF136"/>
  <c r="AF137"/>
  <c r="AF138"/>
  <c r="AF139"/>
  <c r="AF140"/>
  <c r="AF141"/>
  <c r="AF142"/>
  <c r="AF143"/>
  <c r="AF144"/>
  <c r="AF145"/>
  <c r="AF146"/>
  <c r="AF147"/>
  <c r="AF148"/>
  <c r="AF149"/>
  <c r="AF150"/>
  <c r="AF151"/>
  <c r="AF152"/>
  <c r="AF153"/>
  <c r="AF154"/>
  <c r="AF155"/>
  <c r="AF156"/>
  <c r="AF157"/>
  <c r="AF158"/>
  <c r="AF159"/>
  <c r="AF160"/>
  <c r="AF161"/>
  <c r="AF162"/>
  <c r="AF163"/>
  <c r="AF164"/>
  <c r="AF165"/>
  <c r="AF166"/>
  <c r="AF167"/>
  <c r="AF168"/>
  <c r="AF169"/>
  <c r="AF12"/>
  <c r="AF5"/>
  <c r="AG6"/>
  <c r="AG7"/>
  <c r="AG8"/>
  <c r="AG9"/>
  <c r="AG10"/>
  <c r="AG11"/>
  <c r="AG13"/>
  <c r="AG14"/>
  <c r="AG15"/>
  <c r="AG16"/>
  <c r="AG17"/>
  <c r="AG18"/>
  <c r="AG19"/>
  <c r="AG20"/>
  <c r="AG21"/>
  <c r="AG22"/>
  <c r="AG23"/>
  <c r="AG24"/>
  <c r="AG25"/>
  <c r="AG26"/>
  <c r="AG27"/>
  <c r="AG28"/>
  <c r="AG29"/>
  <c r="AG30"/>
  <c r="AG31"/>
  <c r="AG32"/>
  <c r="AG33"/>
  <c r="AG34"/>
  <c r="AG35"/>
  <c r="AG36"/>
  <c r="AG37"/>
  <c r="AG38"/>
  <c r="AG39"/>
  <c r="AG40"/>
  <c r="AG41"/>
  <c r="AG42"/>
  <c r="AG43"/>
  <c r="AG44"/>
  <c r="AG45"/>
  <c r="AG46"/>
  <c r="AG47"/>
  <c r="AG48"/>
  <c r="AG49"/>
  <c r="AG50"/>
  <c r="AG51"/>
  <c r="AG52"/>
  <c r="AG53"/>
  <c r="AG54"/>
  <c r="AG55"/>
  <c r="AG56"/>
  <c r="AG57"/>
  <c r="AG58"/>
  <c r="AG59"/>
  <c r="AG60"/>
  <c r="AG61"/>
  <c r="AG62"/>
  <c r="AG63"/>
  <c r="AG64"/>
  <c r="AG65"/>
  <c r="AG66"/>
  <c r="AG67"/>
  <c r="AG68"/>
  <c r="AG69"/>
  <c r="AG70"/>
  <c r="AG71"/>
  <c r="AG72"/>
  <c r="AG73"/>
  <c r="AG74"/>
  <c r="AG75"/>
  <c r="AG76"/>
  <c r="AG77"/>
  <c r="AG78"/>
  <c r="AG79"/>
  <c r="AG80"/>
  <c r="AG81"/>
  <c r="AG82"/>
  <c r="AG83"/>
  <c r="AG84"/>
  <c r="AG85"/>
  <c r="AG86"/>
  <c r="AG87"/>
  <c r="AG88"/>
  <c r="AG89"/>
  <c r="AG90"/>
  <c r="AG91"/>
  <c r="AG92"/>
  <c r="AG93"/>
  <c r="AG94"/>
  <c r="AG95"/>
  <c r="AG96"/>
  <c r="AG97"/>
  <c r="AG98"/>
  <c r="AG99"/>
  <c r="AG100"/>
  <c r="AG101"/>
  <c r="AG102"/>
  <c r="AG103"/>
  <c r="AG104"/>
  <c r="AG105"/>
  <c r="AG106"/>
  <c r="AG107"/>
  <c r="AG108"/>
  <c r="AG109"/>
  <c r="AG110"/>
  <c r="AG111"/>
  <c r="AG112"/>
  <c r="AG113"/>
  <c r="AG114"/>
  <c r="AG115"/>
  <c r="AG116"/>
  <c r="AG117"/>
  <c r="AG118"/>
  <c r="AG119"/>
  <c r="AG120"/>
  <c r="AG121"/>
  <c r="AG122"/>
  <c r="AG123"/>
  <c r="AG124"/>
  <c r="AG125"/>
  <c r="AG126"/>
  <c r="AG127"/>
  <c r="AG128"/>
  <c r="AG129"/>
  <c r="AG130"/>
  <c r="AG131"/>
  <c r="AG132"/>
  <c r="AG133"/>
  <c r="AG134"/>
  <c r="AG135"/>
  <c r="AG136"/>
  <c r="AG137"/>
  <c r="AG138"/>
  <c r="AG139"/>
  <c r="AG140"/>
  <c r="AG141"/>
  <c r="AG142"/>
  <c r="AG143"/>
  <c r="AG144"/>
  <c r="AG145"/>
  <c r="AG146"/>
  <c r="AG147"/>
  <c r="AG148"/>
  <c r="AG149"/>
  <c r="AG150"/>
  <c r="AG151"/>
  <c r="AG152"/>
  <c r="AG153"/>
  <c r="AG154"/>
  <c r="AG155"/>
  <c r="AG156"/>
  <c r="AG157"/>
  <c r="AG158"/>
  <c r="AG159"/>
  <c r="AG160"/>
  <c r="AG161"/>
  <c r="AG162"/>
  <c r="AG163"/>
  <c r="AG164"/>
  <c r="AG165"/>
  <c r="AG166"/>
  <c r="AG167"/>
  <c r="AG168"/>
  <c r="AG169"/>
  <c r="AG12"/>
  <c r="AG5"/>
  <c r="AH6"/>
  <c r="AH7"/>
  <c r="AH8"/>
  <c r="AH9"/>
  <c r="AH10"/>
  <c r="AH11"/>
  <c r="AH13"/>
  <c r="AH14"/>
  <c r="AH15"/>
  <c r="AH16"/>
  <c r="AH17"/>
  <c r="AH18"/>
  <c r="AH19"/>
  <c r="AH20"/>
  <c r="AH21"/>
  <c r="AH22"/>
  <c r="AH23"/>
  <c r="AH24"/>
  <c r="AH25"/>
  <c r="AH26"/>
  <c r="AH27"/>
  <c r="AH28"/>
  <c r="AH29"/>
  <c r="AH30"/>
  <c r="AH31"/>
  <c r="AH32"/>
  <c r="AH33"/>
  <c r="AH34"/>
  <c r="AH35"/>
  <c r="AH36"/>
  <c r="AH37"/>
  <c r="AH38"/>
  <c r="AH39"/>
  <c r="AH40"/>
  <c r="AH41"/>
  <c r="AH42"/>
  <c r="AH43"/>
  <c r="AH44"/>
  <c r="AH45"/>
  <c r="AH46"/>
  <c r="AH47"/>
  <c r="AH48"/>
  <c r="AH49"/>
  <c r="AH50"/>
  <c r="AH51"/>
  <c r="AH52"/>
  <c r="AH53"/>
  <c r="AH54"/>
  <c r="AH55"/>
  <c r="AH56"/>
  <c r="AH57"/>
  <c r="AH58"/>
  <c r="AH59"/>
  <c r="AH60"/>
  <c r="AH61"/>
  <c r="AH62"/>
  <c r="AH63"/>
  <c r="AH64"/>
  <c r="AH65"/>
  <c r="AH66"/>
  <c r="AH67"/>
  <c r="AH68"/>
  <c r="AH69"/>
  <c r="AH70"/>
  <c r="AH71"/>
  <c r="AH72"/>
  <c r="AH73"/>
  <c r="AH74"/>
  <c r="AH75"/>
  <c r="AH76"/>
  <c r="AH77"/>
  <c r="AH78"/>
  <c r="AH79"/>
  <c r="AH80"/>
  <c r="AH81"/>
  <c r="AH82"/>
  <c r="AH83"/>
  <c r="AH84"/>
  <c r="AH85"/>
  <c r="AH86"/>
  <c r="AH87"/>
  <c r="AH88"/>
  <c r="AH89"/>
  <c r="AH90"/>
  <c r="AH91"/>
  <c r="AH92"/>
  <c r="AH93"/>
  <c r="AH94"/>
  <c r="AH95"/>
  <c r="AH96"/>
  <c r="AH97"/>
  <c r="AH98"/>
  <c r="AH99"/>
  <c r="AH100"/>
  <c r="AH101"/>
  <c r="AH102"/>
  <c r="AH103"/>
  <c r="AH104"/>
  <c r="AH105"/>
  <c r="AH106"/>
  <c r="AH107"/>
  <c r="AH108"/>
  <c r="AH109"/>
  <c r="AH110"/>
  <c r="AH111"/>
  <c r="AH112"/>
  <c r="AH113"/>
  <c r="AH114"/>
  <c r="AH115"/>
  <c r="AH116"/>
  <c r="AH117"/>
  <c r="AH118"/>
  <c r="AH119"/>
  <c r="AH120"/>
  <c r="AH121"/>
  <c r="AH122"/>
  <c r="AH123"/>
  <c r="AH124"/>
  <c r="AH125"/>
  <c r="AH126"/>
  <c r="AH127"/>
  <c r="AH128"/>
  <c r="AH129"/>
  <c r="AH130"/>
  <c r="AH131"/>
  <c r="AH132"/>
  <c r="AH133"/>
  <c r="AH134"/>
  <c r="AH135"/>
  <c r="AH136"/>
  <c r="AH137"/>
  <c r="AH138"/>
  <c r="AH139"/>
  <c r="AH140"/>
  <c r="AH141"/>
  <c r="AH142"/>
  <c r="AH143"/>
  <c r="AH144"/>
  <c r="AH145"/>
  <c r="AH146"/>
  <c r="AH147"/>
  <c r="AH148"/>
  <c r="AH149"/>
  <c r="AH150"/>
  <c r="AH151"/>
  <c r="AH152"/>
  <c r="AH153"/>
  <c r="AH154"/>
  <c r="AH155"/>
  <c r="AH156"/>
  <c r="AH157"/>
  <c r="AH158"/>
  <c r="AH159"/>
  <c r="AH160"/>
  <c r="AH161"/>
  <c r="AH162"/>
  <c r="AH163"/>
  <c r="AH164"/>
  <c r="AH165"/>
  <c r="AH166"/>
  <c r="AH167"/>
  <c r="AH168"/>
  <c r="AH169"/>
  <c r="AH12"/>
  <c r="AH5"/>
  <c r="AI6"/>
  <c r="AI7"/>
  <c r="AI8"/>
  <c r="AI9"/>
  <c r="AI10"/>
  <c r="AI11"/>
  <c r="AI13"/>
  <c r="AI14"/>
  <c r="AI15"/>
  <c r="AI16"/>
  <c r="AI17"/>
  <c r="AI18"/>
  <c r="AI19"/>
  <c r="AI20"/>
  <c r="AI21"/>
  <c r="AI22"/>
  <c r="AI23"/>
  <c r="AI24"/>
  <c r="AI25"/>
  <c r="AI26"/>
  <c r="AI27"/>
  <c r="AI28"/>
  <c r="AI29"/>
  <c r="AI30"/>
  <c r="AI31"/>
  <c r="AI32"/>
  <c r="AI33"/>
  <c r="AI34"/>
  <c r="AI35"/>
  <c r="AI36"/>
  <c r="AI37"/>
  <c r="AI38"/>
  <c r="AI39"/>
  <c r="AI40"/>
  <c r="AI41"/>
  <c r="AI42"/>
  <c r="AI43"/>
  <c r="AI44"/>
  <c r="AI45"/>
  <c r="AI46"/>
  <c r="AI47"/>
  <c r="AI48"/>
  <c r="AI49"/>
  <c r="AI50"/>
  <c r="AI51"/>
  <c r="AI52"/>
  <c r="AI53"/>
  <c r="AI54"/>
  <c r="AI55"/>
  <c r="AI56"/>
  <c r="AI57"/>
  <c r="AI58"/>
  <c r="AI59"/>
  <c r="AI60"/>
  <c r="AI61"/>
  <c r="AI62"/>
  <c r="AI63"/>
  <c r="AI64"/>
  <c r="AI65"/>
  <c r="AI66"/>
  <c r="AI67"/>
  <c r="AI68"/>
  <c r="AI69"/>
  <c r="AI70"/>
  <c r="AI71"/>
  <c r="AI72"/>
  <c r="AI73"/>
  <c r="AI74"/>
  <c r="AI75"/>
  <c r="AI76"/>
  <c r="AI77"/>
  <c r="AI78"/>
  <c r="AI79"/>
  <c r="AI80"/>
  <c r="AI81"/>
  <c r="AI82"/>
  <c r="AI83"/>
  <c r="AI84"/>
  <c r="AI85"/>
  <c r="AI86"/>
  <c r="AI87"/>
  <c r="AI88"/>
  <c r="AI89"/>
  <c r="AI90"/>
  <c r="AI91"/>
  <c r="AI92"/>
  <c r="AI93"/>
  <c r="AI94"/>
  <c r="AI95"/>
  <c r="AI96"/>
  <c r="AI97"/>
  <c r="AI98"/>
  <c r="AI99"/>
  <c r="AI100"/>
  <c r="AI101"/>
  <c r="AI102"/>
  <c r="AI103"/>
  <c r="AI104"/>
  <c r="AI105"/>
  <c r="AI106"/>
  <c r="AI107"/>
  <c r="AI108"/>
  <c r="AI109"/>
  <c r="AI110"/>
  <c r="AI111"/>
  <c r="AI112"/>
  <c r="AI113"/>
  <c r="AI114"/>
  <c r="AI115"/>
  <c r="AI116"/>
  <c r="AI117"/>
  <c r="AI118"/>
  <c r="AI119"/>
  <c r="AI120"/>
  <c r="AI121"/>
  <c r="AI122"/>
  <c r="AI123"/>
  <c r="AI124"/>
  <c r="AI125"/>
  <c r="AI126"/>
  <c r="AI127"/>
  <c r="AI128"/>
  <c r="AI129"/>
  <c r="AI130"/>
  <c r="AI131"/>
  <c r="AI132"/>
  <c r="AI133"/>
  <c r="AI134"/>
  <c r="AI135"/>
  <c r="AI136"/>
  <c r="AI137"/>
  <c r="AI138"/>
  <c r="AI139"/>
  <c r="AI140"/>
  <c r="AI141"/>
  <c r="AI142"/>
  <c r="AI143"/>
  <c r="AI144"/>
  <c r="AI145"/>
  <c r="AI146"/>
  <c r="AI147"/>
  <c r="AI148"/>
  <c r="AI149"/>
  <c r="AI150"/>
  <c r="AI151"/>
  <c r="AI152"/>
  <c r="AI153"/>
  <c r="AI154"/>
  <c r="AI155"/>
  <c r="AI156"/>
  <c r="AI157"/>
  <c r="AI158"/>
  <c r="AI159"/>
  <c r="AI160"/>
  <c r="AI161"/>
  <c r="AI162"/>
  <c r="AI163"/>
  <c r="AI164"/>
  <c r="AI165"/>
  <c r="AI166"/>
  <c r="AI167"/>
  <c r="AI168"/>
  <c r="AI169"/>
  <c r="AI12"/>
  <c r="AI5"/>
  <c r="AJ6"/>
  <c r="AJ7"/>
  <c r="AJ8"/>
  <c r="AJ9"/>
  <c r="AJ10"/>
  <c r="AJ11"/>
  <c r="AJ13"/>
  <c r="AJ14"/>
  <c r="AJ15"/>
  <c r="AJ16"/>
  <c r="AJ17"/>
  <c r="AJ18"/>
  <c r="AJ19"/>
  <c r="AJ20"/>
  <c r="AJ21"/>
  <c r="AJ22"/>
  <c r="AJ23"/>
  <c r="AJ24"/>
  <c r="AJ25"/>
  <c r="AJ26"/>
  <c r="AJ27"/>
  <c r="AJ28"/>
  <c r="AJ29"/>
  <c r="AJ30"/>
  <c r="AJ31"/>
  <c r="AJ32"/>
  <c r="AJ33"/>
  <c r="AJ34"/>
  <c r="AJ35"/>
  <c r="AJ36"/>
  <c r="AJ37"/>
  <c r="AJ38"/>
  <c r="AJ39"/>
  <c r="AJ40"/>
  <c r="AJ41"/>
  <c r="AJ42"/>
  <c r="AJ43"/>
  <c r="AJ44"/>
  <c r="AJ45"/>
  <c r="AJ46"/>
  <c r="AJ47"/>
  <c r="AJ48"/>
  <c r="AJ49"/>
  <c r="AJ50"/>
  <c r="AJ51"/>
  <c r="AJ52"/>
  <c r="AJ53"/>
  <c r="AJ54"/>
  <c r="AJ55"/>
  <c r="AJ56"/>
  <c r="AJ57"/>
  <c r="AJ58"/>
  <c r="AJ59"/>
  <c r="AJ60"/>
  <c r="AJ61"/>
  <c r="AJ62"/>
  <c r="AJ63"/>
  <c r="AJ64"/>
  <c r="AJ65"/>
  <c r="AJ66"/>
  <c r="AJ67"/>
  <c r="AJ68"/>
  <c r="AJ69"/>
  <c r="AJ70"/>
  <c r="AJ71"/>
  <c r="AJ72"/>
  <c r="AJ73"/>
  <c r="AJ74"/>
  <c r="AJ75"/>
  <c r="AJ76"/>
  <c r="AJ77"/>
  <c r="AJ78"/>
  <c r="AJ79"/>
  <c r="AJ80"/>
  <c r="AJ81"/>
  <c r="AJ82"/>
  <c r="AJ83"/>
  <c r="AJ84"/>
  <c r="AJ85"/>
  <c r="AJ86"/>
  <c r="AJ87"/>
  <c r="AJ88"/>
  <c r="AJ89"/>
  <c r="AJ90"/>
  <c r="AJ91"/>
  <c r="AJ92"/>
  <c r="AJ93"/>
  <c r="AJ94"/>
  <c r="AJ95"/>
  <c r="AJ96"/>
  <c r="AJ97"/>
  <c r="AJ98"/>
  <c r="AJ99"/>
  <c r="AJ100"/>
  <c r="AJ101"/>
  <c r="AJ102"/>
  <c r="AJ103"/>
  <c r="AJ104"/>
  <c r="AJ105"/>
  <c r="AJ106"/>
  <c r="AJ107"/>
  <c r="AJ108"/>
  <c r="AJ109"/>
  <c r="AJ110"/>
  <c r="AJ111"/>
  <c r="AJ112"/>
  <c r="AJ113"/>
  <c r="AJ114"/>
  <c r="AJ115"/>
  <c r="AJ116"/>
  <c r="AJ117"/>
  <c r="AJ118"/>
  <c r="AJ119"/>
  <c r="AJ120"/>
  <c r="AJ121"/>
  <c r="AJ122"/>
  <c r="AJ123"/>
  <c r="AJ124"/>
  <c r="AJ125"/>
  <c r="AJ126"/>
  <c r="AJ127"/>
  <c r="AJ128"/>
  <c r="AJ129"/>
  <c r="AJ130"/>
  <c r="AJ131"/>
  <c r="AJ132"/>
  <c r="AJ133"/>
  <c r="AJ134"/>
  <c r="AJ135"/>
  <c r="AJ136"/>
  <c r="AJ137"/>
  <c r="AJ138"/>
  <c r="AJ139"/>
  <c r="AJ140"/>
  <c r="AJ141"/>
  <c r="AJ142"/>
  <c r="AJ143"/>
  <c r="AJ144"/>
  <c r="AJ145"/>
  <c r="AJ146"/>
  <c r="AJ147"/>
  <c r="AJ148"/>
  <c r="AJ149"/>
  <c r="AJ150"/>
  <c r="AJ151"/>
  <c r="AJ152"/>
  <c r="AJ153"/>
  <c r="AJ154"/>
  <c r="AJ155"/>
  <c r="AJ156"/>
  <c r="AJ157"/>
  <c r="AJ158"/>
  <c r="AJ159"/>
  <c r="AJ160"/>
  <c r="AJ161"/>
  <c r="AJ162"/>
  <c r="AJ163"/>
  <c r="AJ164"/>
  <c r="AJ165"/>
  <c r="AJ166"/>
  <c r="AJ167"/>
  <c r="AJ168"/>
  <c r="AJ169"/>
  <c r="AJ12"/>
  <c r="AJ5"/>
  <c r="AK6"/>
  <c r="AK7"/>
  <c r="AK8"/>
  <c r="AK9"/>
  <c r="AK10"/>
  <c r="AK11"/>
  <c r="AK13"/>
  <c r="AK14"/>
  <c r="AK15"/>
  <c r="AK16"/>
  <c r="AK17"/>
  <c r="AK18"/>
  <c r="AK19"/>
  <c r="AK20"/>
  <c r="AK21"/>
  <c r="AK22"/>
  <c r="AK23"/>
  <c r="AK24"/>
  <c r="AK25"/>
  <c r="AK26"/>
  <c r="AK27"/>
  <c r="AK28"/>
  <c r="AK29"/>
  <c r="AK30"/>
  <c r="AK31"/>
  <c r="AK32"/>
  <c r="AK33"/>
  <c r="AK34"/>
  <c r="AK35"/>
  <c r="AK36"/>
  <c r="AK37"/>
  <c r="AK38"/>
  <c r="AK39"/>
  <c r="AK40"/>
  <c r="AK41"/>
  <c r="AK42"/>
  <c r="AK43"/>
  <c r="AK44"/>
  <c r="AK45"/>
  <c r="AK46"/>
  <c r="AK47"/>
  <c r="AK48"/>
  <c r="AK49"/>
  <c r="AK50"/>
  <c r="AK51"/>
  <c r="AK52"/>
  <c r="AK53"/>
  <c r="AK54"/>
  <c r="AK55"/>
  <c r="AK56"/>
  <c r="AK57"/>
  <c r="AK58"/>
  <c r="AK59"/>
  <c r="AK60"/>
  <c r="AK61"/>
  <c r="AK62"/>
  <c r="AK63"/>
  <c r="AK64"/>
  <c r="AK65"/>
  <c r="AK66"/>
  <c r="AK67"/>
  <c r="AK68"/>
  <c r="AK69"/>
  <c r="AK70"/>
  <c r="AK71"/>
  <c r="AK72"/>
  <c r="AK73"/>
  <c r="AK74"/>
  <c r="AK75"/>
  <c r="AK76"/>
  <c r="AK77"/>
  <c r="AK78"/>
  <c r="AK79"/>
  <c r="AK80"/>
  <c r="AK81"/>
  <c r="AK82"/>
  <c r="AK83"/>
  <c r="AK84"/>
  <c r="AK85"/>
  <c r="AK86"/>
  <c r="AK87"/>
  <c r="AK88"/>
  <c r="AK89"/>
  <c r="AK90"/>
  <c r="AK91"/>
  <c r="AK92"/>
  <c r="AK93"/>
  <c r="AK94"/>
  <c r="AK95"/>
  <c r="AK96"/>
  <c r="AK97"/>
  <c r="AK98"/>
  <c r="AK99"/>
  <c r="AK100"/>
  <c r="AK101"/>
  <c r="AK102"/>
  <c r="AK103"/>
  <c r="AK104"/>
  <c r="AK105"/>
  <c r="AK106"/>
  <c r="AK107"/>
  <c r="AK108"/>
  <c r="AK109"/>
  <c r="AK110"/>
  <c r="AK111"/>
  <c r="AK112"/>
  <c r="AK113"/>
  <c r="AK114"/>
  <c r="AK115"/>
  <c r="AK116"/>
  <c r="AK117"/>
  <c r="AK118"/>
  <c r="AK119"/>
  <c r="AK120"/>
  <c r="AK121"/>
  <c r="AK122"/>
  <c r="AK123"/>
  <c r="AK124"/>
  <c r="AK125"/>
  <c r="AK126"/>
  <c r="AK127"/>
  <c r="AK128"/>
  <c r="AK129"/>
  <c r="AK130"/>
  <c r="AK131"/>
  <c r="AK132"/>
  <c r="AK133"/>
  <c r="AK134"/>
  <c r="AK135"/>
  <c r="AK136"/>
  <c r="AK137"/>
  <c r="AK138"/>
  <c r="AK139"/>
  <c r="AK140"/>
  <c r="AK141"/>
  <c r="AK142"/>
  <c r="AK143"/>
  <c r="AK144"/>
  <c r="AK145"/>
  <c r="AK146"/>
  <c r="AK147"/>
  <c r="AK148"/>
  <c r="AK149"/>
  <c r="AK150"/>
  <c r="AK151"/>
  <c r="AK152"/>
  <c r="AK153"/>
  <c r="AK154"/>
  <c r="AK155"/>
  <c r="AK156"/>
  <c r="AK157"/>
  <c r="AK158"/>
  <c r="AK159"/>
  <c r="AK160"/>
  <c r="AK161"/>
  <c r="AK162"/>
  <c r="AK163"/>
  <c r="AK164"/>
  <c r="AK165"/>
  <c r="AK166"/>
  <c r="AK167"/>
  <c r="AK168"/>
  <c r="AK169"/>
  <c r="AK12"/>
  <c r="AK5"/>
  <c r="AL6"/>
  <c r="AL7"/>
  <c r="AL8"/>
  <c r="AL9"/>
  <c r="AL10"/>
  <c r="AL11"/>
  <c r="AL13"/>
  <c r="AL14"/>
  <c r="AL15"/>
  <c r="AL16"/>
  <c r="AL17"/>
  <c r="AL18"/>
  <c r="AL19"/>
  <c r="AL20"/>
  <c r="AL21"/>
  <c r="AL22"/>
  <c r="AL23"/>
  <c r="AL24"/>
  <c r="AL25"/>
  <c r="AL26"/>
  <c r="AL27"/>
  <c r="AL28"/>
  <c r="AL29"/>
  <c r="AL30"/>
  <c r="AL31"/>
  <c r="AL32"/>
  <c r="AL33"/>
  <c r="AL34"/>
  <c r="AL35"/>
  <c r="AL36"/>
  <c r="AL37"/>
  <c r="AL38"/>
  <c r="AL39"/>
  <c r="AL40"/>
  <c r="AL41"/>
  <c r="AL42"/>
  <c r="AL43"/>
  <c r="AL44"/>
  <c r="AL45"/>
  <c r="AL46"/>
  <c r="AL47"/>
  <c r="AL48"/>
  <c r="AL49"/>
  <c r="AL50"/>
  <c r="AL51"/>
  <c r="AL52"/>
  <c r="AL53"/>
  <c r="AL54"/>
  <c r="AL55"/>
  <c r="AL56"/>
  <c r="AL57"/>
  <c r="AL58"/>
  <c r="AL59"/>
  <c r="AL60"/>
  <c r="AL61"/>
  <c r="AL62"/>
  <c r="AL63"/>
  <c r="AL64"/>
  <c r="AL65"/>
  <c r="AL66"/>
  <c r="AL67"/>
  <c r="AL68"/>
  <c r="AL69"/>
  <c r="AL70"/>
  <c r="AL71"/>
  <c r="AL72"/>
  <c r="AL73"/>
  <c r="AL74"/>
  <c r="AL75"/>
  <c r="AL76"/>
  <c r="AL77"/>
  <c r="AL78"/>
  <c r="AL79"/>
  <c r="AL80"/>
  <c r="AL81"/>
  <c r="AL82"/>
  <c r="AL83"/>
  <c r="AL84"/>
  <c r="AL85"/>
  <c r="AL86"/>
  <c r="AL87"/>
  <c r="AL88"/>
  <c r="AL89"/>
  <c r="AL90"/>
  <c r="AL91"/>
  <c r="AL92"/>
  <c r="AL93"/>
  <c r="AL94"/>
  <c r="AL95"/>
  <c r="AL96"/>
  <c r="AL97"/>
  <c r="AL98"/>
  <c r="AL99"/>
  <c r="AL100"/>
  <c r="AL101"/>
  <c r="AL102"/>
  <c r="AL103"/>
  <c r="AL104"/>
  <c r="AL105"/>
  <c r="AL106"/>
  <c r="AL107"/>
  <c r="AL108"/>
  <c r="AL109"/>
  <c r="AL110"/>
  <c r="AL111"/>
  <c r="AL112"/>
  <c r="AL113"/>
  <c r="AL114"/>
  <c r="AL115"/>
  <c r="AL116"/>
  <c r="AL117"/>
  <c r="AL118"/>
  <c r="AL119"/>
  <c r="AL120"/>
  <c r="AL121"/>
  <c r="AL122"/>
  <c r="AL123"/>
  <c r="AL124"/>
  <c r="AL125"/>
  <c r="AL126"/>
  <c r="AL127"/>
  <c r="AL128"/>
  <c r="AL129"/>
  <c r="AL130"/>
  <c r="AL131"/>
  <c r="AL132"/>
  <c r="AL133"/>
  <c r="AL134"/>
  <c r="AL135"/>
  <c r="AL136"/>
  <c r="AL137"/>
  <c r="AL138"/>
  <c r="AL139"/>
  <c r="AL140"/>
  <c r="AL141"/>
  <c r="AL142"/>
  <c r="AL143"/>
  <c r="AL144"/>
  <c r="AL145"/>
  <c r="AL146"/>
  <c r="AL147"/>
  <c r="AL148"/>
  <c r="AL149"/>
  <c r="AL150"/>
  <c r="AL151"/>
  <c r="AL152"/>
  <c r="AL153"/>
  <c r="AL154"/>
  <c r="AL155"/>
  <c r="AL156"/>
  <c r="AL157"/>
  <c r="AL158"/>
  <c r="AL159"/>
  <c r="AL160"/>
  <c r="AL161"/>
  <c r="AL162"/>
  <c r="AL163"/>
  <c r="AL164"/>
  <c r="AL165"/>
  <c r="AL166"/>
  <c r="AL167"/>
  <c r="AL168"/>
  <c r="AL169"/>
  <c r="AL12"/>
  <c r="AL5"/>
  <c r="AM6"/>
  <c r="AM7"/>
  <c r="AM8"/>
  <c r="AM9"/>
  <c r="AM10"/>
  <c r="AM11"/>
  <c r="AM13"/>
  <c r="AM14"/>
  <c r="AM15"/>
  <c r="AM16"/>
  <c r="AM17"/>
  <c r="AM18"/>
  <c r="AM19"/>
  <c r="AM20"/>
  <c r="AM21"/>
  <c r="AM22"/>
  <c r="AM23"/>
  <c r="AM24"/>
  <c r="AM25"/>
  <c r="AM26"/>
  <c r="AM27"/>
  <c r="AM28"/>
  <c r="AM29"/>
  <c r="AM30"/>
  <c r="AM31"/>
  <c r="AM32"/>
  <c r="AM33"/>
  <c r="AM34"/>
  <c r="AM35"/>
  <c r="AM36"/>
  <c r="AM37"/>
  <c r="AM38"/>
  <c r="AM39"/>
  <c r="AM40"/>
  <c r="AM41"/>
  <c r="AM42"/>
  <c r="AM43"/>
  <c r="AM44"/>
  <c r="AM45"/>
  <c r="AM46"/>
  <c r="AM47"/>
  <c r="AM48"/>
  <c r="AM49"/>
  <c r="AM50"/>
  <c r="AM51"/>
  <c r="AM52"/>
  <c r="AM53"/>
  <c r="AM54"/>
  <c r="AM55"/>
  <c r="AM56"/>
  <c r="AM57"/>
  <c r="AM58"/>
  <c r="AM59"/>
  <c r="AM60"/>
  <c r="AM61"/>
  <c r="AM62"/>
  <c r="AM63"/>
  <c r="AM64"/>
  <c r="AM65"/>
  <c r="AM66"/>
  <c r="AM67"/>
  <c r="AM68"/>
  <c r="AM69"/>
  <c r="AM70"/>
  <c r="AM71"/>
  <c r="AM72"/>
  <c r="AM73"/>
  <c r="AM74"/>
  <c r="AM75"/>
  <c r="AM76"/>
  <c r="AM77"/>
  <c r="AM78"/>
  <c r="AM79"/>
  <c r="AM80"/>
  <c r="AM81"/>
  <c r="AM82"/>
  <c r="AM83"/>
  <c r="AM84"/>
  <c r="AM85"/>
  <c r="AM86"/>
  <c r="AM87"/>
  <c r="AM88"/>
  <c r="AM89"/>
  <c r="AM90"/>
  <c r="AM91"/>
  <c r="AM92"/>
  <c r="AM93"/>
  <c r="AM94"/>
  <c r="AM95"/>
  <c r="AM96"/>
  <c r="AM97"/>
  <c r="AM98"/>
  <c r="AM99"/>
  <c r="AM100"/>
  <c r="AM101"/>
  <c r="AM102"/>
  <c r="AM103"/>
  <c r="AM104"/>
  <c r="AM105"/>
  <c r="AM106"/>
  <c r="AM107"/>
  <c r="AM108"/>
  <c r="AM109"/>
  <c r="AM110"/>
  <c r="AM111"/>
  <c r="AM112"/>
  <c r="AM113"/>
  <c r="AM114"/>
  <c r="AM115"/>
  <c r="AM116"/>
  <c r="AM117"/>
  <c r="AM118"/>
  <c r="AM119"/>
  <c r="AM120"/>
  <c r="AM121"/>
  <c r="AM122"/>
  <c r="AM123"/>
  <c r="AM124"/>
  <c r="AM125"/>
  <c r="AM126"/>
  <c r="AM127"/>
  <c r="AM128"/>
  <c r="AM129"/>
  <c r="AM130"/>
  <c r="AM131"/>
  <c r="AM132"/>
  <c r="AM133"/>
  <c r="AM134"/>
  <c r="AM135"/>
  <c r="AM136"/>
  <c r="AM137"/>
  <c r="AM138"/>
  <c r="AM139"/>
  <c r="AM140"/>
  <c r="AM141"/>
  <c r="AM142"/>
  <c r="AM143"/>
  <c r="AM144"/>
  <c r="AM145"/>
  <c r="AM146"/>
  <c r="AM147"/>
  <c r="AM148"/>
  <c r="AM149"/>
  <c r="AM150"/>
  <c r="AM151"/>
  <c r="AM152"/>
  <c r="AM153"/>
  <c r="AM154"/>
  <c r="AM155"/>
  <c r="AM156"/>
  <c r="AM157"/>
  <c r="AM158"/>
  <c r="AM159"/>
  <c r="AM160"/>
  <c r="AM161"/>
  <c r="AM162"/>
  <c r="AM163"/>
  <c r="AM164"/>
  <c r="AM165"/>
  <c r="AM166"/>
  <c r="AM167"/>
  <c r="AM168"/>
  <c r="AM169"/>
  <c r="AM12"/>
  <c r="AM5"/>
  <c r="AN6"/>
  <c r="AN7"/>
  <c r="AN8"/>
  <c r="AN9"/>
  <c r="AN10"/>
  <c r="AN11"/>
  <c r="AN13"/>
  <c r="AN14"/>
  <c r="AN15"/>
  <c r="AN16"/>
  <c r="AN17"/>
  <c r="AN18"/>
  <c r="AN19"/>
  <c r="AN20"/>
  <c r="AN21"/>
  <c r="AN22"/>
  <c r="AN23"/>
  <c r="AN24"/>
  <c r="AN25"/>
  <c r="AN26"/>
  <c r="AN27"/>
  <c r="AN28"/>
  <c r="AN29"/>
  <c r="AN30"/>
  <c r="AN31"/>
  <c r="AN32"/>
  <c r="AN33"/>
  <c r="AN34"/>
  <c r="AN35"/>
  <c r="AN36"/>
  <c r="AN37"/>
  <c r="AN38"/>
  <c r="AN39"/>
  <c r="AN40"/>
  <c r="AN41"/>
  <c r="AN42"/>
  <c r="AN43"/>
  <c r="AN44"/>
  <c r="AN45"/>
  <c r="AN46"/>
  <c r="AN47"/>
  <c r="AN48"/>
  <c r="AN49"/>
  <c r="AN50"/>
  <c r="AN51"/>
  <c r="AN52"/>
  <c r="AN53"/>
  <c r="AN54"/>
  <c r="AN55"/>
  <c r="AN56"/>
  <c r="AN57"/>
  <c r="AN58"/>
  <c r="AN59"/>
  <c r="AN60"/>
  <c r="AN61"/>
  <c r="AN62"/>
  <c r="AN63"/>
  <c r="AN64"/>
  <c r="AN65"/>
  <c r="AN66"/>
  <c r="AN67"/>
  <c r="AN68"/>
  <c r="AN69"/>
  <c r="AN70"/>
  <c r="AN71"/>
  <c r="AN72"/>
  <c r="AN73"/>
  <c r="AN74"/>
  <c r="AN75"/>
  <c r="AN76"/>
  <c r="AN77"/>
  <c r="AN78"/>
  <c r="AN79"/>
  <c r="AN80"/>
  <c r="AN81"/>
  <c r="AN82"/>
  <c r="AN83"/>
  <c r="AN84"/>
  <c r="AN85"/>
  <c r="AN86"/>
  <c r="AN87"/>
  <c r="AN88"/>
  <c r="AN89"/>
  <c r="AN90"/>
  <c r="AN91"/>
  <c r="AN92"/>
  <c r="AN93"/>
  <c r="AN94"/>
  <c r="AN95"/>
  <c r="AN96"/>
  <c r="AN97"/>
  <c r="AN98"/>
  <c r="AN99"/>
  <c r="AN100"/>
  <c r="AN101"/>
  <c r="AN102"/>
  <c r="AN103"/>
  <c r="AN104"/>
  <c r="AN105"/>
  <c r="AN106"/>
  <c r="AN107"/>
  <c r="AN108"/>
  <c r="AN109"/>
  <c r="AN110"/>
  <c r="AN111"/>
  <c r="AN112"/>
  <c r="AN113"/>
  <c r="AN114"/>
  <c r="AN115"/>
  <c r="AN116"/>
  <c r="AN117"/>
  <c r="AN118"/>
  <c r="AN119"/>
  <c r="AN120"/>
  <c r="AN121"/>
  <c r="AN122"/>
  <c r="AN123"/>
  <c r="AN124"/>
  <c r="AN125"/>
  <c r="AN126"/>
  <c r="AN127"/>
  <c r="AN128"/>
  <c r="AN129"/>
  <c r="AN130"/>
  <c r="AN131"/>
  <c r="AN132"/>
  <c r="AN133"/>
  <c r="AN134"/>
  <c r="AN135"/>
  <c r="AN136"/>
  <c r="AN137"/>
  <c r="AN138"/>
  <c r="AN139"/>
  <c r="AN140"/>
  <c r="AN141"/>
  <c r="AN142"/>
  <c r="AN143"/>
  <c r="AN144"/>
  <c r="AN145"/>
  <c r="AN146"/>
  <c r="AN147"/>
  <c r="AN148"/>
  <c r="AN149"/>
  <c r="AN150"/>
  <c r="AN151"/>
  <c r="AN152"/>
  <c r="AN153"/>
  <c r="AN154"/>
  <c r="AN155"/>
  <c r="AN156"/>
  <c r="AN157"/>
  <c r="AN158"/>
  <c r="AN159"/>
  <c r="AN160"/>
  <c r="AN161"/>
  <c r="AN162"/>
  <c r="AN163"/>
  <c r="AN164"/>
  <c r="AN165"/>
  <c r="AN166"/>
  <c r="AN167"/>
  <c r="AN168"/>
  <c r="AN169"/>
  <c r="AN12"/>
  <c r="AN5"/>
  <c r="AO6"/>
  <c r="AO7"/>
  <c r="AO8"/>
  <c r="AO9"/>
  <c r="AO10"/>
  <c r="AO11"/>
  <c r="AO13"/>
  <c r="AO14"/>
  <c r="AO15"/>
  <c r="AO16"/>
  <c r="AO17"/>
  <c r="AO18"/>
  <c r="AO19"/>
  <c r="AO20"/>
  <c r="AO21"/>
  <c r="AO22"/>
  <c r="AO23"/>
  <c r="AO24"/>
  <c r="AO25"/>
  <c r="AO26"/>
  <c r="AO27"/>
  <c r="AO28"/>
  <c r="AO29"/>
  <c r="AO30"/>
  <c r="AO31"/>
  <c r="AO32"/>
  <c r="AO33"/>
  <c r="AO34"/>
  <c r="AO35"/>
  <c r="AO36"/>
  <c r="AO37"/>
  <c r="AO38"/>
  <c r="AO39"/>
  <c r="AO40"/>
  <c r="AO41"/>
  <c r="AO42"/>
  <c r="AO43"/>
  <c r="AO44"/>
  <c r="AO45"/>
  <c r="AO46"/>
  <c r="AO47"/>
  <c r="AO48"/>
  <c r="AO49"/>
  <c r="AO50"/>
  <c r="AO51"/>
  <c r="AO52"/>
  <c r="AO53"/>
  <c r="AO54"/>
  <c r="AO55"/>
  <c r="AO56"/>
  <c r="AO57"/>
  <c r="AO58"/>
  <c r="AO59"/>
  <c r="AO60"/>
  <c r="AO61"/>
  <c r="AO62"/>
  <c r="AO63"/>
  <c r="AO64"/>
  <c r="AO65"/>
  <c r="AO66"/>
  <c r="AO67"/>
  <c r="AO68"/>
  <c r="AO69"/>
  <c r="AO70"/>
  <c r="AO71"/>
  <c r="AO72"/>
  <c r="AO73"/>
  <c r="AO74"/>
  <c r="AO75"/>
  <c r="AO76"/>
  <c r="AO77"/>
  <c r="AO78"/>
  <c r="AO79"/>
  <c r="AO80"/>
  <c r="AO81"/>
  <c r="AO82"/>
  <c r="AO83"/>
  <c r="AO84"/>
  <c r="AO85"/>
  <c r="AO86"/>
  <c r="AO87"/>
  <c r="AO88"/>
  <c r="AO89"/>
  <c r="AO90"/>
  <c r="AO91"/>
  <c r="AO92"/>
  <c r="AO93"/>
  <c r="AO94"/>
  <c r="AO95"/>
  <c r="AO96"/>
  <c r="AO97"/>
  <c r="AO98"/>
  <c r="AO99"/>
  <c r="AO100"/>
  <c r="AO101"/>
  <c r="AO102"/>
  <c r="AO103"/>
  <c r="AO104"/>
  <c r="AO105"/>
  <c r="AO106"/>
  <c r="AO107"/>
  <c r="AO108"/>
  <c r="AO109"/>
  <c r="AO110"/>
  <c r="AO111"/>
  <c r="AO112"/>
  <c r="AO113"/>
  <c r="AO114"/>
  <c r="AO115"/>
  <c r="AO116"/>
  <c r="AO117"/>
  <c r="AO118"/>
  <c r="AO119"/>
  <c r="AO120"/>
  <c r="AO121"/>
  <c r="AO122"/>
  <c r="AO123"/>
  <c r="AO124"/>
  <c r="AO125"/>
  <c r="AO126"/>
  <c r="AO127"/>
  <c r="AO128"/>
  <c r="AO129"/>
  <c r="AO130"/>
  <c r="AO131"/>
  <c r="AO132"/>
  <c r="AO133"/>
  <c r="AO134"/>
  <c r="AO135"/>
  <c r="AO136"/>
  <c r="AO137"/>
  <c r="AO138"/>
  <c r="AO139"/>
  <c r="AO140"/>
  <c r="AO141"/>
  <c r="AO142"/>
  <c r="AO143"/>
  <c r="AO144"/>
  <c r="AO145"/>
  <c r="AO146"/>
  <c r="AO147"/>
  <c r="AO148"/>
  <c r="AO149"/>
  <c r="AO150"/>
  <c r="AO151"/>
  <c r="AO152"/>
  <c r="AO153"/>
  <c r="AO154"/>
  <c r="AO155"/>
  <c r="AO156"/>
  <c r="AO157"/>
  <c r="AO158"/>
  <c r="AO159"/>
  <c r="AO160"/>
  <c r="AO161"/>
  <c r="AO162"/>
  <c r="AO163"/>
  <c r="AO164"/>
  <c r="AO165"/>
  <c r="AO166"/>
  <c r="AO167"/>
  <c r="AO168"/>
  <c r="AO169"/>
  <c r="AO12"/>
  <c r="AO5"/>
  <c r="AP6"/>
  <c r="AP7"/>
  <c r="AP8"/>
  <c r="AP9"/>
  <c r="AP10"/>
  <c r="AP11"/>
  <c r="AP13"/>
  <c r="AP14"/>
  <c r="AP15"/>
  <c r="AP16"/>
  <c r="AP17"/>
  <c r="AP18"/>
  <c r="AP19"/>
  <c r="AP20"/>
  <c r="AP21"/>
  <c r="AP22"/>
  <c r="AP23"/>
  <c r="AP24"/>
  <c r="AP25"/>
  <c r="AP26"/>
  <c r="AP27"/>
  <c r="AP28"/>
  <c r="AP29"/>
  <c r="AP30"/>
  <c r="AP31"/>
  <c r="AP32"/>
  <c r="AP33"/>
  <c r="AP34"/>
  <c r="AP35"/>
  <c r="AP36"/>
  <c r="AP37"/>
  <c r="AP38"/>
  <c r="AP39"/>
  <c r="AP40"/>
  <c r="AP41"/>
  <c r="AP42"/>
  <c r="AP43"/>
  <c r="AP44"/>
  <c r="AP45"/>
  <c r="AP46"/>
  <c r="AP47"/>
  <c r="AP48"/>
  <c r="AP49"/>
  <c r="AP50"/>
  <c r="AP51"/>
  <c r="AP52"/>
  <c r="AP53"/>
  <c r="AP54"/>
  <c r="AP55"/>
  <c r="AP56"/>
  <c r="AP57"/>
  <c r="AP58"/>
  <c r="AP59"/>
  <c r="AP60"/>
  <c r="AP61"/>
  <c r="AP62"/>
  <c r="AP63"/>
  <c r="AP64"/>
  <c r="AP65"/>
  <c r="AP66"/>
  <c r="AP67"/>
  <c r="AP68"/>
  <c r="AP69"/>
  <c r="AP70"/>
  <c r="AP71"/>
  <c r="AP72"/>
  <c r="AP73"/>
  <c r="AP74"/>
  <c r="AP75"/>
  <c r="AP76"/>
  <c r="AP77"/>
  <c r="AP78"/>
  <c r="AP79"/>
  <c r="AP80"/>
  <c r="AP81"/>
  <c r="AP82"/>
  <c r="AP83"/>
  <c r="AP84"/>
  <c r="AP85"/>
  <c r="AP86"/>
  <c r="AP87"/>
  <c r="AP88"/>
  <c r="AP89"/>
  <c r="AP90"/>
  <c r="AP91"/>
  <c r="AP92"/>
  <c r="AP93"/>
  <c r="AP94"/>
  <c r="AP95"/>
  <c r="AP96"/>
  <c r="AP97"/>
  <c r="AP98"/>
  <c r="AP99"/>
  <c r="AP100"/>
  <c r="AP101"/>
  <c r="AP102"/>
  <c r="AP103"/>
  <c r="AP104"/>
  <c r="AP105"/>
  <c r="AP106"/>
  <c r="AP107"/>
  <c r="AP108"/>
  <c r="AP109"/>
  <c r="AP110"/>
  <c r="AP111"/>
  <c r="AP112"/>
  <c r="AP113"/>
  <c r="AP114"/>
  <c r="AP115"/>
  <c r="AP116"/>
  <c r="AP117"/>
  <c r="AP118"/>
  <c r="AP119"/>
  <c r="AP120"/>
  <c r="AP121"/>
  <c r="AP122"/>
  <c r="AP123"/>
  <c r="AP124"/>
  <c r="AP125"/>
  <c r="AP126"/>
  <c r="AP127"/>
  <c r="AP128"/>
  <c r="AP129"/>
  <c r="AP130"/>
  <c r="AP131"/>
  <c r="AP132"/>
  <c r="AP133"/>
  <c r="AP134"/>
  <c r="AP135"/>
  <c r="AP136"/>
  <c r="AP137"/>
  <c r="AP138"/>
  <c r="AP139"/>
  <c r="AP140"/>
  <c r="AP141"/>
  <c r="AP142"/>
  <c r="AP143"/>
  <c r="AP144"/>
  <c r="AP145"/>
  <c r="AP146"/>
  <c r="AP147"/>
  <c r="AP148"/>
  <c r="AP149"/>
  <c r="AP150"/>
  <c r="AP151"/>
  <c r="AP152"/>
  <c r="AP153"/>
  <c r="AP154"/>
  <c r="AP155"/>
  <c r="AP156"/>
  <c r="AP157"/>
  <c r="AP158"/>
  <c r="AP159"/>
  <c r="AP160"/>
  <c r="AP161"/>
  <c r="AP162"/>
  <c r="AP163"/>
  <c r="AP164"/>
  <c r="AP165"/>
  <c r="AP166"/>
  <c r="AP167"/>
  <c r="AP168"/>
  <c r="AP169"/>
  <c r="AP12"/>
  <c r="AP5"/>
  <c r="AQ6"/>
  <c r="AQ7"/>
  <c r="AQ8"/>
  <c r="AQ9"/>
  <c r="AQ10"/>
  <c r="AQ11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67"/>
  <c r="AQ68"/>
  <c r="AQ69"/>
  <c r="AQ70"/>
  <c r="AQ71"/>
  <c r="AQ72"/>
  <c r="AQ73"/>
  <c r="AQ74"/>
  <c r="AQ75"/>
  <c r="AQ76"/>
  <c r="AQ77"/>
  <c r="AQ78"/>
  <c r="AQ79"/>
  <c r="AQ80"/>
  <c r="AQ81"/>
  <c r="AQ82"/>
  <c r="AQ83"/>
  <c r="AQ84"/>
  <c r="AQ85"/>
  <c r="AQ86"/>
  <c r="AQ87"/>
  <c r="AQ88"/>
  <c r="AQ89"/>
  <c r="AQ90"/>
  <c r="AQ91"/>
  <c r="AQ92"/>
  <c r="AQ93"/>
  <c r="AQ94"/>
  <c r="AQ95"/>
  <c r="AQ96"/>
  <c r="AQ97"/>
  <c r="AQ98"/>
  <c r="AQ99"/>
  <c r="AQ100"/>
  <c r="AQ101"/>
  <c r="AQ102"/>
  <c r="AQ103"/>
  <c r="AQ104"/>
  <c r="AQ105"/>
  <c r="AQ106"/>
  <c r="AQ107"/>
  <c r="AQ108"/>
  <c r="AQ109"/>
  <c r="AQ110"/>
  <c r="AQ111"/>
  <c r="AQ112"/>
  <c r="AQ113"/>
  <c r="AQ114"/>
  <c r="AQ115"/>
  <c r="AQ116"/>
  <c r="AQ117"/>
  <c r="AQ118"/>
  <c r="AQ119"/>
  <c r="AQ120"/>
  <c r="AQ121"/>
  <c r="AQ122"/>
  <c r="AQ123"/>
  <c r="AQ124"/>
  <c r="AQ125"/>
  <c r="AQ126"/>
  <c r="AQ127"/>
  <c r="AQ128"/>
  <c r="AQ129"/>
  <c r="AQ130"/>
  <c r="AQ131"/>
  <c r="AQ132"/>
  <c r="AQ133"/>
  <c r="AQ134"/>
  <c r="AQ135"/>
  <c r="AQ136"/>
  <c r="AQ137"/>
  <c r="AQ138"/>
  <c r="AQ139"/>
  <c r="AQ140"/>
  <c r="AQ141"/>
  <c r="AQ142"/>
  <c r="AQ143"/>
  <c r="AQ144"/>
  <c r="AQ145"/>
  <c r="AQ146"/>
  <c r="AQ147"/>
  <c r="AQ148"/>
  <c r="AQ149"/>
  <c r="AQ150"/>
  <c r="AQ151"/>
  <c r="AQ152"/>
  <c r="AQ153"/>
  <c r="AQ154"/>
  <c r="AQ155"/>
  <c r="AQ156"/>
  <c r="AQ157"/>
  <c r="AQ158"/>
  <c r="AQ159"/>
  <c r="AQ160"/>
  <c r="AQ161"/>
  <c r="AQ162"/>
  <c r="AQ163"/>
  <c r="AQ164"/>
  <c r="AQ165"/>
  <c r="AQ166"/>
  <c r="AQ167"/>
  <c r="AQ168"/>
  <c r="AQ169"/>
  <c r="AQ12"/>
  <c r="AQ5"/>
  <c r="AR6"/>
  <c r="AR7"/>
  <c r="AR8"/>
  <c r="AR9"/>
  <c r="AR10"/>
  <c r="AR11"/>
  <c r="AR13"/>
  <c r="AR14"/>
  <c r="AR15"/>
  <c r="AR16"/>
  <c r="AR17"/>
  <c r="AR18"/>
  <c r="AR19"/>
  <c r="AR20"/>
  <c r="AR21"/>
  <c r="AR22"/>
  <c r="AR23"/>
  <c r="AR24"/>
  <c r="AR25"/>
  <c r="AR26"/>
  <c r="AR27"/>
  <c r="AR28"/>
  <c r="AR29"/>
  <c r="AR30"/>
  <c r="AR31"/>
  <c r="AR32"/>
  <c r="AR33"/>
  <c r="AR34"/>
  <c r="AR35"/>
  <c r="AR36"/>
  <c r="AR37"/>
  <c r="AR38"/>
  <c r="AR39"/>
  <c r="AR40"/>
  <c r="AR41"/>
  <c r="AR42"/>
  <c r="AR43"/>
  <c r="AR44"/>
  <c r="AR45"/>
  <c r="AR46"/>
  <c r="AR47"/>
  <c r="AR48"/>
  <c r="AR49"/>
  <c r="AR50"/>
  <c r="AR51"/>
  <c r="AR52"/>
  <c r="AR53"/>
  <c r="AR54"/>
  <c r="AR55"/>
  <c r="AR56"/>
  <c r="AR57"/>
  <c r="AR58"/>
  <c r="AR59"/>
  <c r="AR60"/>
  <c r="AR61"/>
  <c r="AR62"/>
  <c r="AR63"/>
  <c r="AR64"/>
  <c r="AR65"/>
  <c r="AR66"/>
  <c r="AR67"/>
  <c r="AR68"/>
  <c r="AR69"/>
  <c r="AR70"/>
  <c r="AR71"/>
  <c r="AR72"/>
  <c r="AR73"/>
  <c r="AR74"/>
  <c r="AR75"/>
  <c r="AR76"/>
  <c r="AR77"/>
  <c r="AR78"/>
  <c r="AR79"/>
  <c r="AR80"/>
  <c r="AR81"/>
  <c r="AR82"/>
  <c r="AR83"/>
  <c r="AR84"/>
  <c r="AR85"/>
  <c r="AR86"/>
  <c r="AR87"/>
  <c r="AR88"/>
  <c r="AR89"/>
  <c r="AR90"/>
  <c r="AR91"/>
  <c r="AR92"/>
  <c r="AR93"/>
  <c r="AR94"/>
  <c r="AR95"/>
  <c r="AR96"/>
  <c r="AR97"/>
  <c r="AR98"/>
  <c r="AR99"/>
  <c r="AR100"/>
  <c r="AR101"/>
  <c r="AR102"/>
  <c r="AR103"/>
  <c r="AR104"/>
  <c r="AR105"/>
  <c r="AR106"/>
  <c r="AR107"/>
  <c r="AR108"/>
  <c r="AR109"/>
  <c r="AR110"/>
  <c r="AR111"/>
  <c r="AR112"/>
  <c r="AR113"/>
  <c r="AR114"/>
  <c r="AR115"/>
  <c r="AR116"/>
  <c r="AR117"/>
  <c r="AR118"/>
  <c r="AR119"/>
  <c r="AR120"/>
  <c r="AR121"/>
  <c r="AR122"/>
  <c r="AR123"/>
  <c r="AR124"/>
  <c r="AR125"/>
  <c r="AR126"/>
  <c r="AR127"/>
  <c r="AR128"/>
  <c r="AR129"/>
  <c r="AR130"/>
  <c r="AR131"/>
  <c r="AR132"/>
  <c r="AR133"/>
  <c r="AR134"/>
  <c r="AR135"/>
  <c r="AR136"/>
  <c r="AR137"/>
  <c r="AR138"/>
  <c r="AR139"/>
  <c r="AR140"/>
  <c r="AR141"/>
  <c r="AR142"/>
  <c r="AR143"/>
  <c r="AR144"/>
  <c r="AR145"/>
  <c r="AR146"/>
  <c r="AR147"/>
  <c r="AR148"/>
  <c r="AR149"/>
  <c r="AR150"/>
  <c r="AR151"/>
  <c r="AR152"/>
  <c r="AR153"/>
  <c r="AR154"/>
  <c r="AR155"/>
  <c r="AR156"/>
  <c r="AR157"/>
  <c r="AR158"/>
  <c r="AR159"/>
  <c r="AR160"/>
  <c r="AR161"/>
  <c r="AR162"/>
  <c r="AR163"/>
  <c r="AR164"/>
  <c r="AR165"/>
  <c r="AR166"/>
  <c r="AR167"/>
  <c r="AR168"/>
  <c r="AR169"/>
  <c r="AR12"/>
  <c r="AR5"/>
  <c r="AS6"/>
  <c r="AS7"/>
  <c r="AS8"/>
  <c r="AS9"/>
  <c r="AS10"/>
  <c r="AS11"/>
  <c r="AS13"/>
  <c r="AS14"/>
  <c r="AS15"/>
  <c r="AS16"/>
  <c r="AS17"/>
  <c r="AS18"/>
  <c r="AS19"/>
  <c r="AS20"/>
  <c r="AS21"/>
  <c r="AS22"/>
  <c r="AS23"/>
  <c r="AS24"/>
  <c r="AS25"/>
  <c r="AS26"/>
  <c r="AS27"/>
  <c r="AS28"/>
  <c r="AS29"/>
  <c r="AS30"/>
  <c r="AS31"/>
  <c r="AS32"/>
  <c r="AS33"/>
  <c r="AS34"/>
  <c r="AS35"/>
  <c r="AS36"/>
  <c r="AS37"/>
  <c r="AS38"/>
  <c r="AS39"/>
  <c r="AS40"/>
  <c r="AS41"/>
  <c r="AS42"/>
  <c r="AS43"/>
  <c r="AS44"/>
  <c r="AS45"/>
  <c r="AS46"/>
  <c r="AS47"/>
  <c r="AS48"/>
  <c r="AS49"/>
  <c r="AS50"/>
  <c r="AS51"/>
  <c r="AS52"/>
  <c r="AS53"/>
  <c r="AS54"/>
  <c r="AS55"/>
  <c r="AS56"/>
  <c r="AS57"/>
  <c r="AS58"/>
  <c r="AS59"/>
  <c r="AS60"/>
  <c r="AS61"/>
  <c r="AS62"/>
  <c r="AS63"/>
  <c r="AS64"/>
  <c r="AS65"/>
  <c r="AS66"/>
  <c r="AS67"/>
  <c r="AS68"/>
  <c r="AS69"/>
  <c r="AS70"/>
  <c r="AS71"/>
  <c r="AS72"/>
  <c r="AS73"/>
  <c r="AS74"/>
  <c r="AS75"/>
  <c r="AS76"/>
  <c r="AS77"/>
  <c r="AS78"/>
  <c r="AS79"/>
  <c r="AS80"/>
  <c r="AS81"/>
  <c r="AS82"/>
  <c r="AS83"/>
  <c r="AS84"/>
  <c r="AS85"/>
  <c r="AS86"/>
  <c r="AS87"/>
  <c r="AS88"/>
  <c r="AS89"/>
  <c r="AS90"/>
  <c r="AS91"/>
  <c r="AS92"/>
  <c r="AS93"/>
  <c r="AS94"/>
  <c r="AS95"/>
  <c r="AS96"/>
  <c r="AS97"/>
  <c r="AS98"/>
  <c r="AS99"/>
  <c r="AS100"/>
  <c r="AS101"/>
  <c r="AS102"/>
  <c r="AS103"/>
  <c r="AS104"/>
  <c r="AS105"/>
  <c r="AS106"/>
  <c r="AS107"/>
  <c r="AS108"/>
  <c r="AS109"/>
  <c r="AS110"/>
  <c r="AS111"/>
  <c r="AS112"/>
  <c r="AS113"/>
  <c r="AS114"/>
  <c r="AS115"/>
  <c r="AS116"/>
  <c r="AS117"/>
  <c r="AS118"/>
  <c r="AS119"/>
  <c r="AS120"/>
  <c r="AS121"/>
  <c r="AS122"/>
  <c r="AS123"/>
  <c r="AS124"/>
  <c r="AS125"/>
  <c r="AS126"/>
  <c r="AS127"/>
  <c r="AS128"/>
  <c r="AS129"/>
  <c r="AS130"/>
  <c r="AS131"/>
  <c r="AS132"/>
  <c r="AS133"/>
  <c r="AS134"/>
  <c r="AS135"/>
  <c r="AS136"/>
  <c r="AS137"/>
  <c r="AS138"/>
  <c r="AS139"/>
  <c r="AS140"/>
  <c r="AS141"/>
  <c r="AS142"/>
  <c r="AS143"/>
  <c r="AS144"/>
  <c r="AS145"/>
  <c r="AS146"/>
  <c r="AS147"/>
  <c r="AS148"/>
  <c r="AS149"/>
  <c r="AS150"/>
  <c r="AS151"/>
  <c r="AS152"/>
  <c r="AS153"/>
  <c r="AS154"/>
  <c r="AS155"/>
  <c r="AS156"/>
  <c r="AS157"/>
  <c r="AS158"/>
  <c r="AS159"/>
  <c r="AS160"/>
  <c r="AS161"/>
  <c r="AS162"/>
  <c r="AS163"/>
  <c r="AS164"/>
  <c r="AS165"/>
  <c r="AS166"/>
  <c r="AS167"/>
  <c r="AS168"/>
  <c r="AS169"/>
  <c r="AS12"/>
  <c r="AS5"/>
  <c r="AT6"/>
  <c r="AT7"/>
  <c r="AT8"/>
  <c r="AT9"/>
  <c r="AT10"/>
  <c r="AT11"/>
  <c r="AT13"/>
  <c r="AT14"/>
  <c r="AT15"/>
  <c r="AT16"/>
  <c r="AT17"/>
  <c r="AT18"/>
  <c r="AT19"/>
  <c r="AT20"/>
  <c r="AT21"/>
  <c r="AT22"/>
  <c r="AT23"/>
  <c r="AT24"/>
  <c r="AT25"/>
  <c r="AT26"/>
  <c r="AT27"/>
  <c r="AT28"/>
  <c r="AT29"/>
  <c r="AT30"/>
  <c r="AT31"/>
  <c r="AT32"/>
  <c r="AT33"/>
  <c r="AT34"/>
  <c r="AT35"/>
  <c r="AT36"/>
  <c r="AT37"/>
  <c r="AT38"/>
  <c r="AT39"/>
  <c r="AT40"/>
  <c r="AT41"/>
  <c r="AT42"/>
  <c r="AT43"/>
  <c r="AT44"/>
  <c r="AT45"/>
  <c r="AT46"/>
  <c r="AT47"/>
  <c r="AT48"/>
  <c r="AT49"/>
  <c r="AT50"/>
  <c r="AT51"/>
  <c r="AT52"/>
  <c r="AT53"/>
  <c r="AT54"/>
  <c r="AT55"/>
  <c r="AT56"/>
  <c r="AT57"/>
  <c r="AT58"/>
  <c r="AT59"/>
  <c r="AT60"/>
  <c r="AT61"/>
  <c r="AT62"/>
  <c r="AT63"/>
  <c r="AT64"/>
  <c r="AT65"/>
  <c r="AT66"/>
  <c r="AT67"/>
  <c r="AT68"/>
  <c r="AT69"/>
  <c r="AT70"/>
  <c r="AT71"/>
  <c r="AT72"/>
  <c r="AT73"/>
  <c r="AT74"/>
  <c r="AT75"/>
  <c r="AT76"/>
  <c r="AT77"/>
  <c r="AT78"/>
  <c r="AT79"/>
  <c r="AT80"/>
  <c r="AT81"/>
  <c r="AT82"/>
  <c r="AT83"/>
  <c r="AT84"/>
  <c r="AT85"/>
  <c r="AT86"/>
  <c r="AT87"/>
  <c r="AT88"/>
  <c r="AT89"/>
  <c r="AT90"/>
  <c r="AT91"/>
  <c r="AT92"/>
  <c r="AT93"/>
  <c r="AT94"/>
  <c r="AT95"/>
  <c r="AT96"/>
  <c r="AT97"/>
  <c r="AT98"/>
  <c r="AT99"/>
  <c r="AT100"/>
  <c r="AT101"/>
  <c r="AT102"/>
  <c r="AT103"/>
  <c r="AT104"/>
  <c r="AT105"/>
  <c r="AT106"/>
  <c r="AT107"/>
  <c r="AT108"/>
  <c r="AT109"/>
  <c r="AT110"/>
  <c r="AT111"/>
  <c r="AT112"/>
  <c r="AT113"/>
  <c r="AT114"/>
  <c r="AT115"/>
  <c r="AT116"/>
  <c r="AT117"/>
  <c r="AT118"/>
  <c r="AT119"/>
  <c r="AT120"/>
  <c r="AT121"/>
  <c r="AT122"/>
  <c r="AT123"/>
  <c r="AT124"/>
  <c r="AT125"/>
  <c r="AT126"/>
  <c r="AT127"/>
  <c r="AT128"/>
  <c r="AT129"/>
  <c r="AT130"/>
  <c r="AT131"/>
  <c r="AT132"/>
  <c r="AT133"/>
  <c r="AT134"/>
  <c r="AT135"/>
  <c r="AT136"/>
  <c r="AT137"/>
  <c r="AT138"/>
  <c r="AT139"/>
  <c r="AT140"/>
  <c r="AT141"/>
  <c r="AT142"/>
  <c r="AT143"/>
  <c r="AT144"/>
  <c r="AT145"/>
  <c r="AT146"/>
  <c r="AT147"/>
  <c r="AT148"/>
  <c r="AT149"/>
  <c r="AT150"/>
  <c r="AT151"/>
  <c r="AT152"/>
  <c r="AT153"/>
  <c r="AT154"/>
  <c r="AT155"/>
  <c r="AT156"/>
  <c r="AT157"/>
  <c r="AT158"/>
  <c r="AT159"/>
  <c r="AT160"/>
  <c r="AT161"/>
  <c r="AT162"/>
  <c r="AT163"/>
  <c r="AT164"/>
  <c r="AT165"/>
  <c r="AT166"/>
  <c r="AT167"/>
  <c r="AT168"/>
  <c r="AT169"/>
  <c r="AT12"/>
  <c r="AT5"/>
  <c r="AU6"/>
  <c r="AU7"/>
  <c r="AU8"/>
  <c r="AU9"/>
  <c r="AU10"/>
  <c r="AU11"/>
  <c r="AU13"/>
  <c r="AU14"/>
  <c r="AU15"/>
  <c r="AU16"/>
  <c r="AU17"/>
  <c r="AU18"/>
  <c r="AU19"/>
  <c r="AU20"/>
  <c r="AU21"/>
  <c r="AU22"/>
  <c r="AU23"/>
  <c r="AU24"/>
  <c r="AU25"/>
  <c r="AU26"/>
  <c r="AU27"/>
  <c r="AU28"/>
  <c r="AU29"/>
  <c r="AU30"/>
  <c r="AU31"/>
  <c r="AU32"/>
  <c r="AU33"/>
  <c r="AU34"/>
  <c r="AU35"/>
  <c r="AU36"/>
  <c r="AU37"/>
  <c r="AU38"/>
  <c r="AU39"/>
  <c r="AU40"/>
  <c r="AU41"/>
  <c r="AU42"/>
  <c r="AU43"/>
  <c r="AU44"/>
  <c r="AU45"/>
  <c r="AU46"/>
  <c r="AU47"/>
  <c r="AU48"/>
  <c r="AU49"/>
  <c r="AU50"/>
  <c r="AU51"/>
  <c r="AU52"/>
  <c r="AU53"/>
  <c r="AU54"/>
  <c r="AU55"/>
  <c r="AU56"/>
  <c r="AU57"/>
  <c r="AU58"/>
  <c r="AU59"/>
  <c r="AU60"/>
  <c r="AU61"/>
  <c r="AU62"/>
  <c r="AU63"/>
  <c r="AU64"/>
  <c r="AU65"/>
  <c r="AU66"/>
  <c r="AU67"/>
  <c r="AU68"/>
  <c r="AU69"/>
  <c r="AU70"/>
  <c r="AU71"/>
  <c r="AU72"/>
  <c r="AU73"/>
  <c r="AU74"/>
  <c r="AU75"/>
  <c r="AU76"/>
  <c r="AU77"/>
  <c r="AU78"/>
  <c r="AU79"/>
  <c r="AU80"/>
  <c r="AU81"/>
  <c r="AU82"/>
  <c r="AU83"/>
  <c r="AU84"/>
  <c r="AU85"/>
  <c r="AU86"/>
  <c r="AU87"/>
  <c r="AU88"/>
  <c r="AU89"/>
  <c r="AU90"/>
  <c r="AU91"/>
  <c r="AU92"/>
  <c r="AU93"/>
  <c r="AU94"/>
  <c r="AU95"/>
  <c r="AU96"/>
  <c r="AU97"/>
  <c r="AU98"/>
  <c r="AU99"/>
  <c r="AU100"/>
  <c r="AU101"/>
  <c r="AU102"/>
  <c r="AU103"/>
  <c r="AU104"/>
  <c r="AU105"/>
  <c r="AU106"/>
  <c r="AU107"/>
  <c r="AU108"/>
  <c r="AU109"/>
  <c r="AU110"/>
  <c r="AU111"/>
  <c r="AU112"/>
  <c r="AU113"/>
  <c r="AU114"/>
  <c r="AU115"/>
  <c r="AU116"/>
  <c r="AU117"/>
  <c r="AU118"/>
  <c r="AU119"/>
  <c r="AU120"/>
  <c r="AU121"/>
  <c r="AU122"/>
  <c r="AU123"/>
  <c r="AU124"/>
  <c r="AU125"/>
  <c r="AU126"/>
  <c r="AU127"/>
  <c r="AU128"/>
  <c r="AU129"/>
  <c r="AU130"/>
  <c r="AU131"/>
  <c r="AU132"/>
  <c r="AU133"/>
  <c r="AU134"/>
  <c r="AU135"/>
  <c r="AU136"/>
  <c r="AU137"/>
  <c r="AU138"/>
  <c r="AU139"/>
  <c r="AU140"/>
  <c r="AU141"/>
  <c r="AU142"/>
  <c r="AU143"/>
  <c r="AU144"/>
  <c r="AU145"/>
  <c r="AU146"/>
  <c r="AU147"/>
  <c r="AU148"/>
  <c r="AU149"/>
  <c r="AU150"/>
  <c r="AU151"/>
  <c r="AU152"/>
  <c r="AU153"/>
  <c r="AU154"/>
  <c r="AU155"/>
  <c r="AU156"/>
  <c r="AU157"/>
  <c r="AU158"/>
  <c r="AU159"/>
  <c r="AU160"/>
  <c r="AU161"/>
  <c r="AU162"/>
  <c r="AU163"/>
  <c r="AU164"/>
  <c r="AU165"/>
  <c r="AU166"/>
  <c r="AU167"/>
  <c r="AU168"/>
  <c r="AU169"/>
  <c r="AU12"/>
  <c r="AU5"/>
  <c r="I6"/>
  <c r="I7"/>
  <c r="I8"/>
  <c r="I9"/>
  <c r="I10"/>
  <c r="I11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41"/>
  <c r="I42"/>
  <c r="I43"/>
  <c r="I44"/>
  <c r="I45"/>
  <c r="I46"/>
  <c r="I47"/>
  <c r="I48"/>
  <c r="I49"/>
  <c r="I50"/>
  <c r="I51"/>
  <c r="I52"/>
  <c r="I53"/>
  <c r="I54"/>
  <c r="I55"/>
  <c r="I56"/>
  <c r="I57"/>
  <c r="I58"/>
  <c r="I59"/>
  <c r="I60"/>
  <c r="I61"/>
  <c r="I62"/>
  <c r="I63"/>
  <c r="I64"/>
  <c r="I65"/>
  <c r="I66"/>
  <c r="I67"/>
  <c r="I68"/>
  <c r="I69"/>
  <c r="I70"/>
  <c r="I71"/>
  <c r="I72"/>
  <c r="I73"/>
  <c r="I74"/>
  <c r="I75"/>
  <c r="I76"/>
  <c r="I77"/>
  <c r="I78"/>
  <c r="I79"/>
  <c r="I80"/>
  <c r="I81"/>
  <c r="I82"/>
  <c r="I83"/>
  <c r="I84"/>
  <c r="I85"/>
  <c r="I86"/>
  <c r="I87"/>
  <c r="I88"/>
  <c r="I89"/>
  <c r="I90"/>
  <c r="I91"/>
  <c r="I92"/>
  <c r="I93"/>
  <c r="I94"/>
  <c r="I95"/>
  <c r="I96"/>
  <c r="I97"/>
  <c r="I98"/>
  <c r="I99"/>
  <c r="I100"/>
  <c r="I101"/>
  <c r="I102"/>
  <c r="I103"/>
  <c r="I104"/>
  <c r="I105"/>
  <c r="I106"/>
  <c r="I107"/>
  <c r="I108"/>
  <c r="I109"/>
  <c r="I110"/>
  <c r="I111"/>
  <c r="I112"/>
  <c r="I113"/>
  <c r="I114"/>
  <c r="I115"/>
  <c r="I116"/>
  <c r="I117"/>
  <c r="I118"/>
  <c r="I119"/>
  <c r="I120"/>
  <c r="I121"/>
  <c r="I122"/>
  <c r="I123"/>
  <c r="I124"/>
  <c r="I125"/>
  <c r="I126"/>
  <c r="I127"/>
  <c r="I128"/>
  <c r="I129"/>
  <c r="I130"/>
  <c r="I131"/>
  <c r="I132"/>
  <c r="I133"/>
  <c r="I134"/>
  <c r="I135"/>
  <c r="I136"/>
  <c r="I137"/>
  <c r="I138"/>
  <c r="I139"/>
  <c r="I140"/>
  <c r="I141"/>
  <c r="I142"/>
  <c r="I143"/>
  <c r="I144"/>
  <c r="I145"/>
  <c r="I146"/>
  <c r="I147"/>
  <c r="I148"/>
  <c r="I149"/>
  <c r="I150"/>
  <c r="I151"/>
  <c r="I152"/>
  <c r="I153"/>
  <c r="I154"/>
  <c r="I155"/>
  <c r="I156"/>
  <c r="I157"/>
  <c r="I158"/>
  <c r="I159"/>
  <c r="I160"/>
  <c r="I161"/>
  <c r="I162"/>
  <c r="I163"/>
  <c r="I164"/>
  <c r="I165"/>
  <c r="I166"/>
  <c r="I167"/>
  <c r="I168"/>
  <c r="I169"/>
  <c r="I12"/>
  <c r="I5"/>
  <c r="I206" l="1"/>
  <c r="AZ5"/>
  <c r="I213"/>
  <c r="AZ12"/>
  <c r="I370"/>
  <c r="AZ169"/>
  <c r="I369"/>
  <c r="AZ168"/>
  <c r="I368"/>
  <c r="AZ167"/>
  <c r="I367"/>
  <c r="AZ166"/>
  <c r="I366"/>
  <c r="AZ165"/>
  <c r="I365"/>
  <c r="AZ164"/>
  <c r="I364"/>
  <c r="AZ163"/>
  <c r="I363"/>
  <c r="AZ162"/>
  <c r="I362"/>
  <c r="AZ161"/>
  <c r="I361"/>
  <c r="AZ160"/>
  <c r="I360"/>
  <c r="AZ159"/>
  <c r="I359"/>
  <c r="AZ158"/>
  <c r="I358"/>
  <c r="AZ157"/>
  <c r="I357"/>
  <c r="AZ156"/>
  <c r="I356"/>
  <c r="AZ155"/>
  <c r="I355"/>
  <c r="AZ154"/>
  <c r="I354"/>
  <c r="AZ153"/>
  <c r="I353"/>
  <c r="AZ152"/>
  <c r="I352"/>
  <c r="AZ151"/>
  <c r="I351"/>
  <c r="AZ150"/>
  <c r="I350"/>
  <c r="AZ149"/>
  <c r="I349"/>
  <c r="AZ148"/>
  <c r="I348"/>
  <c r="AZ147"/>
  <c r="I347"/>
  <c r="AZ146"/>
  <c r="I346"/>
  <c r="AZ145"/>
  <c r="I345"/>
  <c r="AZ144"/>
  <c r="I344"/>
  <c r="AZ143"/>
  <c r="I343"/>
  <c r="AZ142"/>
  <c r="I342"/>
  <c r="AZ141"/>
  <c r="I341"/>
  <c r="AZ140"/>
  <c r="I340"/>
  <c r="AZ139"/>
  <c r="I339"/>
  <c r="AZ138"/>
  <c r="I338"/>
  <c r="AZ137"/>
  <c r="I337"/>
  <c r="AZ136"/>
  <c r="I336"/>
  <c r="AZ135"/>
  <c r="I335"/>
  <c r="AZ134"/>
  <c r="I334"/>
  <c r="AZ133"/>
  <c r="I333"/>
  <c r="AZ132"/>
  <c r="I332"/>
  <c r="AZ131"/>
  <c r="I331"/>
  <c r="AZ130"/>
  <c r="I330"/>
  <c r="AZ129"/>
  <c r="I329"/>
  <c r="AZ128"/>
  <c r="I328"/>
  <c r="AZ127"/>
  <c r="I327"/>
  <c r="AZ126"/>
  <c r="I326"/>
  <c r="AZ125"/>
  <c r="I325"/>
  <c r="AZ124"/>
  <c r="I324"/>
  <c r="AZ123"/>
  <c r="I323"/>
  <c r="AZ122"/>
  <c r="I322"/>
  <c r="AZ121"/>
  <c r="I321"/>
  <c r="AZ120"/>
  <c r="I320"/>
  <c r="AZ119"/>
  <c r="I319"/>
  <c r="AZ118"/>
  <c r="I318"/>
  <c r="AZ117"/>
  <c r="I317"/>
  <c r="AZ116"/>
  <c r="I316"/>
  <c r="AZ115"/>
  <c r="I315"/>
  <c r="AZ114"/>
  <c r="I314"/>
  <c r="AZ113"/>
  <c r="I313"/>
  <c r="AZ112"/>
  <c r="I312"/>
  <c r="AZ111"/>
  <c r="I311"/>
  <c r="AZ110"/>
  <c r="I310"/>
  <c r="AZ109"/>
  <c r="I309"/>
  <c r="AZ108"/>
  <c r="I308"/>
  <c r="AZ107"/>
  <c r="I307"/>
  <c r="AZ106"/>
  <c r="I306"/>
  <c r="AZ105"/>
  <c r="I305"/>
  <c r="AZ104"/>
  <c r="I304"/>
  <c r="AZ103"/>
  <c r="I303"/>
  <c r="AZ102"/>
  <c r="I302"/>
  <c r="AZ101"/>
  <c r="I301"/>
  <c r="AZ100"/>
  <c r="I300"/>
  <c r="AZ99"/>
  <c r="I299"/>
  <c r="AZ98"/>
  <c r="I298"/>
  <c r="AZ97"/>
  <c r="I297"/>
  <c r="AZ96"/>
  <c r="I296"/>
  <c r="AZ95"/>
  <c r="I295"/>
  <c r="AZ94"/>
  <c r="I294"/>
  <c r="AZ93"/>
  <c r="I293"/>
  <c r="AZ92"/>
  <c r="I292"/>
  <c r="AZ91"/>
  <c r="I291"/>
  <c r="AZ90"/>
  <c r="I290"/>
  <c r="AZ89"/>
  <c r="I289"/>
  <c r="AZ88"/>
  <c r="I288"/>
  <c r="AZ87"/>
  <c r="I287"/>
  <c r="AZ86"/>
  <c r="I286"/>
  <c r="AZ85"/>
  <c r="I285"/>
  <c r="AZ84"/>
  <c r="I284"/>
  <c r="AZ83"/>
  <c r="I283"/>
  <c r="AZ82"/>
  <c r="I282"/>
  <c r="AZ81"/>
  <c r="I281"/>
  <c r="AZ80"/>
  <c r="I280"/>
  <c r="AZ79"/>
  <c r="I279"/>
  <c r="AZ78"/>
  <c r="I278"/>
  <c r="AZ77"/>
  <c r="I277"/>
  <c r="AZ76"/>
  <c r="I276"/>
  <c r="AZ75"/>
  <c r="I275"/>
  <c r="AZ74"/>
  <c r="I274"/>
  <c r="AZ73"/>
  <c r="I273"/>
  <c r="AZ72"/>
  <c r="I272"/>
  <c r="AZ71"/>
  <c r="I271"/>
  <c r="AZ70"/>
  <c r="I270"/>
  <c r="AZ69"/>
  <c r="I269"/>
  <c r="AZ68"/>
  <c r="I268"/>
  <c r="AZ67"/>
  <c r="I267"/>
  <c r="AZ66"/>
  <c r="I266"/>
  <c r="AZ65"/>
  <c r="I265"/>
  <c r="AZ64"/>
  <c r="I264"/>
  <c r="AZ63"/>
  <c r="I263"/>
  <c r="AZ62"/>
  <c r="I262"/>
  <c r="AZ61"/>
  <c r="I261"/>
  <c r="AZ60"/>
  <c r="I260"/>
  <c r="AZ59"/>
  <c r="I259"/>
  <c r="AZ58"/>
  <c r="I258"/>
  <c r="AZ57"/>
  <c r="I257"/>
  <c r="AZ56"/>
  <c r="I256"/>
  <c r="AZ55"/>
  <c r="I255"/>
  <c r="AZ54"/>
  <c r="I254"/>
  <c r="AZ53"/>
  <c r="I253"/>
  <c r="AZ52"/>
  <c r="I252"/>
  <c r="AZ51"/>
  <c r="I251"/>
  <c r="AZ50"/>
  <c r="I250"/>
  <c r="AZ49"/>
  <c r="I249"/>
  <c r="AZ48"/>
  <c r="I248"/>
  <c r="AZ47"/>
  <c r="I247"/>
  <c r="AZ46"/>
  <c r="I246"/>
  <c r="AZ45"/>
  <c r="I245"/>
  <c r="AZ44"/>
  <c r="I244"/>
  <c r="AZ43"/>
  <c r="I243"/>
  <c r="AZ42"/>
  <c r="I242"/>
  <c r="AZ41"/>
  <c r="I241"/>
  <c r="AZ40"/>
  <c r="I240"/>
  <c r="AZ39"/>
  <c r="I239"/>
  <c r="AZ38"/>
  <c r="I238"/>
  <c r="AZ37"/>
  <c r="I237"/>
  <c r="AZ36"/>
  <c r="I236"/>
  <c r="AZ35"/>
  <c r="I235"/>
  <c r="AZ34"/>
  <c r="I234"/>
  <c r="AZ33"/>
  <c r="I233"/>
  <c r="AZ32"/>
  <c r="I232"/>
  <c r="AZ31"/>
  <c r="I231"/>
  <c r="AZ30"/>
  <c r="I230"/>
  <c r="AZ29"/>
  <c r="I229"/>
  <c r="AZ28"/>
  <c r="I228"/>
  <c r="AZ27"/>
  <c r="I227"/>
  <c r="AZ26"/>
  <c r="I226"/>
  <c r="AZ25"/>
  <c r="I225"/>
  <c r="AZ24"/>
  <c r="I224"/>
  <c r="AZ23"/>
  <c r="I223"/>
  <c r="AZ22"/>
  <c r="I222"/>
  <c r="AZ21"/>
  <c r="I221"/>
  <c r="AZ20"/>
  <c r="I220"/>
  <c r="AZ19"/>
  <c r="I219"/>
  <c r="AZ18"/>
  <c r="I218"/>
  <c r="AZ17"/>
  <c r="I217"/>
  <c r="AZ16"/>
  <c r="I216"/>
  <c r="AZ15"/>
  <c r="I215"/>
  <c r="AZ14"/>
  <c r="I214"/>
  <c r="AZ13"/>
  <c r="I212"/>
  <c r="AZ11"/>
  <c r="I211"/>
  <c r="AZ10"/>
  <c r="I210"/>
  <c r="AZ9"/>
  <c r="I209"/>
  <c r="AZ8"/>
  <c r="I208"/>
  <c r="AZ7"/>
  <c r="I207"/>
  <c r="AZ6"/>
  <c r="AU206"/>
  <c r="CL5"/>
  <c r="AU213"/>
  <c r="CL12"/>
  <c r="AU370"/>
  <c r="CL169"/>
  <c r="AU369"/>
  <c r="CL168"/>
  <c r="AU368"/>
  <c r="CL167"/>
  <c r="AU367"/>
  <c r="CL166"/>
  <c r="AU366"/>
  <c r="CL165"/>
  <c r="AU365"/>
  <c r="CL164"/>
  <c r="AU364"/>
  <c r="CL163"/>
  <c r="AU363"/>
  <c r="CL162"/>
  <c r="AU362"/>
  <c r="CL161"/>
  <c r="AU361"/>
  <c r="CL160"/>
  <c r="AU360"/>
  <c r="CL159"/>
  <c r="AU359"/>
  <c r="CL158"/>
  <c r="AU358"/>
  <c r="CL157"/>
  <c r="AU357"/>
  <c r="CL156"/>
  <c r="AU356"/>
  <c r="CL155"/>
  <c r="AU355"/>
  <c r="CL154"/>
  <c r="AU354"/>
  <c r="CL153"/>
  <c r="AU353"/>
  <c r="CL152"/>
  <c r="AU352"/>
  <c r="CL151"/>
  <c r="AU351"/>
  <c r="CL150"/>
  <c r="AU350"/>
  <c r="CL149"/>
  <c r="AU349"/>
  <c r="CL148"/>
  <c r="AU348"/>
  <c r="CL147"/>
  <c r="AU347"/>
  <c r="CL146"/>
  <c r="AU346"/>
  <c r="CL145"/>
  <c r="AU345"/>
  <c r="CL144"/>
  <c r="AU344"/>
  <c r="CL143"/>
  <c r="AU343"/>
  <c r="CL142"/>
  <c r="AU342"/>
  <c r="CL141"/>
  <c r="AU341"/>
  <c r="CL140"/>
  <c r="AU340"/>
  <c r="CL139"/>
  <c r="AU339"/>
  <c r="CL138"/>
  <c r="AU338"/>
  <c r="CL137"/>
  <c r="AU337"/>
  <c r="CL136"/>
  <c r="AU336"/>
  <c r="CL135"/>
  <c r="AU335"/>
  <c r="CL134"/>
  <c r="AU334"/>
  <c r="CL133"/>
  <c r="AU333"/>
  <c r="CL132"/>
  <c r="AU332"/>
  <c r="CL131"/>
  <c r="AU331"/>
  <c r="CL130"/>
  <c r="AU330"/>
  <c r="CL129"/>
  <c r="AU329"/>
  <c r="CL128"/>
  <c r="AU328"/>
  <c r="CL127"/>
  <c r="AU327"/>
  <c r="CL126"/>
  <c r="AU326"/>
  <c r="CL125"/>
  <c r="AU325"/>
  <c r="CL124"/>
  <c r="AU324"/>
  <c r="CL123"/>
  <c r="AU323"/>
  <c r="CL122"/>
  <c r="AU322"/>
  <c r="CL121"/>
  <c r="AU321"/>
  <c r="CL120"/>
  <c r="AU320"/>
  <c r="CL119"/>
  <c r="AU319"/>
  <c r="CL118"/>
  <c r="AU318"/>
  <c r="CL117"/>
  <c r="AU317"/>
  <c r="CL116"/>
  <c r="AU316"/>
  <c r="CL115"/>
  <c r="AU315"/>
  <c r="CL114"/>
  <c r="AU314"/>
  <c r="CL113"/>
  <c r="AU313"/>
  <c r="CL112"/>
  <c r="AU312"/>
  <c r="CL111"/>
  <c r="AU311"/>
  <c r="CL110"/>
  <c r="AU310"/>
  <c r="CL109"/>
  <c r="AU309"/>
  <c r="CL108"/>
  <c r="AU308"/>
  <c r="CL107"/>
  <c r="AU307"/>
  <c r="CL106"/>
  <c r="AU306"/>
  <c r="CL105"/>
  <c r="AU305"/>
  <c r="CL104"/>
  <c r="AU304"/>
  <c r="CL103"/>
  <c r="AU303"/>
  <c r="CL102"/>
  <c r="AU302"/>
  <c r="CL101"/>
  <c r="AU301"/>
  <c r="CL100"/>
  <c r="AU300"/>
  <c r="CL99"/>
  <c r="AU299"/>
  <c r="CL98"/>
  <c r="AU298"/>
  <c r="CL97"/>
  <c r="AU297"/>
  <c r="CL96"/>
  <c r="AU296"/>
  <c r="CL95"/>
  <c r="AU295"/>
  <c r="CL94"/>
  <c r="AU294"/>
  <c r="CL93"/>
  <c r="AU293"/>
  <c r="CL92"/>
  <c r="AU292"/>
  <c r="CL91"/>
  <c r="AU291"/>
  <c r="CL90"/>
  <c r="AU290"/>
  <c r="CL89"/>
  <c r="AU289"/>
  <c r="CL88"/>
  <c r="AU288"/>
  <c r="CL87"/>
  <c r="AU287"/>
  <c r="CL86"/>
  <c r="AU286"/>
  <c r="CL85"/>
  <c r="AU285"/>
  <c r="CL84"/>
  <c r="AU284"/>
  <c r="CL83"/>
  <c r="AU283"/>
  <c r="CL82"/>
  <c r="AU282"/>
  <c r="CL81"/>
  <c r="AU281"/>
  <c r="CL80"/>
  <c r="AU280"/>
  <c r="CL79"/>
  <c r="AU279"/>
  <c r="CL78"/>
  <c r="AU278"/>
  <c r="CL77"/>
  <c r="AU277"/>
  <c r="CL76"/>
  <c r="AU276"/>
  <c r="CL75"/>
  <c r="AU275"/>
  <c r="CL74"/>
  <c r="AU274"/>
  <c r="CL73"/>
  <c r="AU273"/>
  <c r="CL72"/>
  <c r="AU272"/>
  <c r="CL71"/>
  <c r="AU271"/>
  <c r="CL70"/>
  <c r="AU270"/>
  <c r="CL69"/>
  <c r="AU269"/>
  <c r="CL68"/>
  <c r="AU268"/>
  <c r="CL67"/>
  <c r="AU267"/>
  <c r="CL66"/>
  <c r="AU266"/>
  <c r="CL65"/>
  <c r="AU265"/>
  <c r="CL64"/>
  <c r="AU264"/>
  <c r="CL63"/>
  <c r="AU263"/>
  <c r="CL62"/>
  <c r="AU262"/>
  <c r="CL61"/>
  <c r="AU261"/>
  <c r="CL60"/>
  <c r="AU260"/>
  <c r="CL59"/>
  <c r="AU259"/>
  <c r="CL58"/>
  <c r="AU258"/>
  <c r="CL57"/>
  <c r="AU257"/>
  <c r="CL56"/>
  <c r="AU256"/>
  <c r="CL55"/>
  <c r="AU255"/>
  <c r="CL54"/>
  <c r="AU254"/>
  <c r="CL53"/>
  <c r="AU253"/>
  <c r="CL52"/>
  <c r="AU252"/>
  <c r="CL51"/>
  <c r="AU251"/>
  <c r="CL50"/>
  <c r="AU250"/>
  <c r="CL49"/>
  <c r="AU249"/>
  <c r="CL48"/>
  <c r="AU248"/>
  <c r="CL47"/>
  <c r="AU247"/>
  <c r="CL46"/>
  <c r="AU246"/>
  <c r="CL45"/>
  <c r="AU245"/>
  <c r="CL44"/>
  <c r="AU244"/>
  <c r="CL43"/>
  <c r="AU243"/>
  <c r="CL42"/>
  <c r="AU242"/>
  <c r="CL41"/>
  <c r="AU241"/>
  <c r="CL40"/>
  <c r="AU240"/>
  <c r="CL39"/>
  <c r="AU239"/>
  <c r="CL38"/>
  <c r="AU238"/>
  <c r="CL37"/>
  <c r="AU237"/>
  <c r="CL36"/>
  <c r="AU236"/>
  <c r="CL35"/>
  <c r="AU235"/>
  <c r="CL34"/>
  <c r="AU234"/>
  <c r="CL33"/>
  <c r="AU233"/>
  <c r="CL32"/>
  <c r="AU232"/>
  <c r="CL31"/>
  <c r="AU231"/>
  <c r="CL30"/>
  <c r="AU230"/>
  <c r="CL29"/>
  <c r="AU229"/>
  <c r="CL28"/>
  <c r="AU228"/>
  <c r="CL27"/>
  <c r="AU227"/>
  <c r="CL26"/>
  <c r="AU226"/>
  <c r="CL25"/>
  <c r="AU225"/>
  <c r="CL24"/>
  <c r="AU224"/>
  <c r="CL23"/>
  <c r="AU223"/>
  <c r="CL22"/>
  <c r="AU222"/>
  <c r="CL21"/>
  <c r="AU221"/>
  <c r="CL20"/>
  <c r="AU220"/>
  <c r="CL19"/>
  <c r="AU219"/>
  <c r="CL18"/>
  <c r="AU218"/>
  <c r="CL17"/>
  <c r="AU217"/>
  <c r="CL16"/>
  <c r="AU216"/>
  <c r="CL15"/>
  <c r="AU215"/>
  <c r="CL14"/>
  <c r="AU214"/>
  <c r="CL13"/>
  <c r="AU212"/>
  <c r="CL11"/>
  <c r="AU211"/>
  <c r="CL10"/>
  <c r="AU210"/>
  <c r="CL9"/>
  <c r="AU209"/>
  <c r="CL8"/>
  <c r="AU208"/>
  <c r="CL7"/>
  <c r="AU207"/>
  <c r="CL6"/>
  <c r="AT206"/>
  <c r="CK5"/>
  <c r="AT213"/>
  <c r="CK12"/>
  <c r="AT370"/>
  <c r="CK169"/>
  <c r="AT369"/>
  <c r="CK168"/>
  <c r="AT368"/>
  <c r="CK167"/>
  <c r="AT367"/>
  <c r="CK166"/>
  <c r="AT366"/>
  <c r="CK165"/>
  <c r="AT365"/>
  <c r="CK164"/>
  <c r="AT364"/>
  <c r="CK163"/>
  <c r="AT363"/>
  <c r="CK162"/>
  <c r="AT362"/>
  <c r="CK161"/>
  <c r="AT361"/>
  <c r="CK160"/>
  <c r="AT360"/>
  <c r="CK159"/>
  <c r="AT359"/>
  <c r="CK158"/>
  <c r="AT358"/>
  <c r="CK157"/>
  <c r="AT357"/>
  <c r="CK156"/>
  <c r="AT356"/>
  <c r="CK155"/>
  <c r="AT355"/>
  <c r="CK154"/>
  <c r="AT354"/>
  <c r="CK153"/>
  <c r="AT353"/>
  <c r="CK152"/>
  <c r="AT352"/>
  <c r="CK151"/>
  <c r="AT351"/>
  <c r="CK150"/>
  <c r="AT350"/>
  <c r="CK149"/>
  <c r="AT349"/>
  <c r="CK148"/>
  <c r="AT348"/>
  <c r="CK147"/>
  <c r="AT347"/>
  <c r="CK146"/>
  <c r="AT346"/>
  <c r="CK145"/>
  <c r="AT345"/>
  <c r="CK144"/>
  <c r="AT344"/>
  <c r="CK143"/>
  <c r="AT343"/>
  <c r="CK142"/>
  <c r="AT342"/>
  <c r="CK141"/>
  <c r="AT341"/>
  <c r="CK140"/>
  <c r="AT340"/>
  <c r="CK139"/>
  <c r="AT339"/>
  <c r="CK138"/>
  <c r="AT338"/>
  <c r="CK137"/>
  <c r="AT337"/>
  <c r="CK136"/>
  <c r="AT336"/>
  <c r="CK135"/>
  <c r="AT335"/>
  <c r="CK134"/>
  <c r="AT334"/>
  <c r="CK133"/>
  <c r="AT333"/>
  <c r="CK132"/>
  <c r="AT332"/>
  <c r="CK131"/>
  <c r="AT331"/>
  <c r="CK130"/>
  <c r="AT330"/>
  <c r="CK129"/>
  <c r="AT329"/>
  <c r="CK128"/>
  <c r="AT328"/>
  <c r="CK127"/>
  <c r="AT327"/>
  <c r="CK126"/>
  <c r="AT326"/>
  <c r="CK125"/>
  <c r="AT325"/>
  <c r="CK124"/>
  <c r="AT324"/>
  <c r="CK123"/>
  <c r="AT323"/>
  <c r="CK122"/>
  <c r="AT322"/>
  <c r="CK121"/>
  <c r="AT321"/>
  <c r="CK120"/>
  <c r="AT320"/>
  <c r="CK119"/>
  <c r="AT319"/>
  <c r="CK118"/>
  <c r="AT318"/>
  <c r="CK117"/>
  <c r="AT317"/>
  <c r="CK116"/>
  <c r="AT316"/>
  <c r="CK115"/>
  <c r="AT315"/>
  <c r="CK114"/>
  <c r="AT314"/>
  <c r="CK113"/>
  <c r="AT313"/>
  <c r="CK112"/>
  <c r="AT312"/>
  <c r="CK111"/>
  <c r="AT311"/>
  <c r="CK110"/>
  <c r="AT310"/>
  <c r="CK109"/>
  <c r="AT309"/>
  <c r="CK108"/>
  <c r="AT308"/>
  <c r="CK107"/>
  <c r="AT307"/>
  <c r="CK106"/>
  <c r="AT306"/>
  <c r="CK105"/>
  <c r="AT305"/>
  <c r="CK104"/>
  <c r="AT304"/>
  <c r="CK103"/>
  <c r="AT303"/>
  <c r="CK102"/>
  <c r="AT302"/>
  <c r="CK101"/>
  <c r="AT301"/>
  <c r="CK100"/>
  <c r="AT300"/>
  <c r="CK99"/>
  <c r="AT299"/>
  <c r="CK98"/>
  <c r="AT298"/>
  <c r="CK97"/>
  <c r="AT297"/>
  <c r="CK96"/>
  <c r="AT296"/>
  <c r="CK95"/>
  <c r="AT295"/>
  <c r="CK94"/>
  <c r="AT294"/>
  <c r="CK93"/>
  <c r="AT293"/>
  <c r="CK92"/>
  <c r="AT292"/>
  <c r="CK91"/>
  <c r="AT291"/>
  <c r="CK90"/>
  <c r="AT290"/>
  <c r="CK89"/>
  <c r="AT289"/>
  <c r="CK88"/>
  <c r="AT288"/>
  <c r="CK87"/>
  <c r="AT287"/>
  <c r="CK86"/>
  <c r="AT286"/>
  <c r="CK85"/>
  <c r="AT285"/>
  <c r="CK84"/>
  <c r="AT284"/>
  <c r="CK83"/>
  <c r="AT283"/>
  <c r="CK82"/>
  <c r="AT282"/>
  <c r="CK81"/>
  <c r="AT281"/>
  <c r="CK80"/>
  <c r="AT280"/>
  <c r="CK79"/>
  <c r="AT279"/>
  <c r="CK78"/>
  <c r="AT278"/>
  <c r="CK77"/>
  <c r="AT277"/>
  <c r="CK76"/>
  <c r="AT276"/>
  <c r="CK75"/>
  <c r="AT275"/>
  <c r="CK74"/>
  <c r="AT274"/>
  <c r="CK73"/>
  <c r="AT273"/>
  <c r="CK72"/>
  <c r="AT272"/>
  <c r="CK71"/>
  <c r="AT271"/>
  <c r="CK70"/>
  <c r="AT270"/>
  <c r="CK69"/>
  <c r="AT269"/>
  <c r="CK68"/>
  <c r="AT268"/>
  <c r="CK67"/>
  <c r="AT267"/>
  <c r="CK66"/>
  <c r="AT266"/>
  <c r="CK65"/>
  <c r="AT265"/>
  <c r="CK64"/>
  <c r="AT264"/>
  <c r="CK63"/>
  <c r="AT263"/>
  <c r="CK62"/>
  <c r="AT262"/>
  <c r="CK61"/>
  <c r="AT261"/>
  <c r="CK60"/>
  <c r="AT260"/>
  <c r="CK59"/>
  <c r="AT259"/>
  <c r="CK58"/>
  <c r="AT258"/>
  <c r="CK57"/>
  <c r="AT257"/>
  <c r="CK56"/>
  <c r="AT256"/>
  <c r="CK55"/>
  <c r="AT255"/>
  <c r="CK54"/>
  <c r="AT254"/>
  <c r="CK53"/>
  <c r="AT253"/>
  <c r="CK52"/>
  <c r="AT252"/>
  <c r="CK51"/>
  <c r="AT251"/>
  <c r="CK50"/>
  <c r="AT250"/>
  <c r="CK49"/>
  <c r="AT249"/>
  <c r="CK48"/>
  <c r="AT248"/>
  <c r="CK47"/>
  <c r="AT247"/>
  <c r="CK46"/>
  <c r="AT246"/>
  <c r="CK45"/>
  <c r="AT245"/>
  <c r="CK44"/>
  <c r="AT244"/>
  <c r="CK43"/>
  <c r="AT243"/>
  <c r="CK42"/>
  <c r="AT242"/>
  <c r="CK41"/>
  <c r="AT241"/>
  <c r="CK40"/>
  <c r="AT240"/>
  <c r="CK39"/>
  <c r="AT239"/>
  <c r="CK38"/>
  <c r="AT238"/>
  <c r="CK37"/>
  <c r="AT237"/>
  <c r="CK36"/>
  <c r="AT236"/>
  <c r="CK35"/>
  <c r="AT235"/>
  <c r="CK34"/>
  <c r="AT234"/>
  <c r="CK33"/>
  <c r="AT233"/>
  <c r="CK32"/>
  <c r="AT232"/>
  <c r="CK31"/>
  <c r="AT231"/>
  <c r="CK30"/>
  <c r="AT230"/>
  <c r="CK29"/>
  <c r="AT229"/>
  <c r="CK28"/>
  <c r="AT228"/>
  <c r="CK27"/>
  <c r="AT227"/>
  <c r="CK26"/>
  <c r="AT226"/>
  <c r="CK25"/>
  <c r="AT225"/>
  <c r="CK24"/>
  <c r="AT224"/>
  <c r="CK23"/>
  <c r="AT223"/>
  <c r="CK22"/>
  <c r="AT222"/>
  <c r="CK21"/>
  <c r="AT221"/>
  <c r="CK20"/>
  <c r="AT220"/>
  <c r="CK19"/>
  <c r="AT219"/>
  <c r="CK18"/>
  <c r="AT218"/>
  <c r="CK17"/>
  <c r="AT217"/>
  <c r="CK16"/>
  <c r="AT216"/>
  <c r="CK15"/>
  <c r="AT215"/>
  <c r="CK14"/>
  <c r="AT214"/>
  <c r="CK13"/>
  <c r="AT212"/>
  <c r="CK11"/>
  <c r="AT211"/>
  <c r="CK10"/>
  <c r="AT210"/>
  <c r="CK9"/>
  <c r="AT209"/>
  <c r="CK8"/>
  <c r="AT208"/>
  <c r="CK7"/>
  <c r="AT207"/>
  <c r="CK6"/>
  <c r="AS206"/>
  <c r="CJ5"/>
  <c r="AS213"/>
  <c r="CJ12"/>
  <c r="AS370"/>
  <c r="CJ169"/>
  <c r="AS369"/>
  <c r="CJ168"/>
  <c r="AS368"/>
  <c r="CJ167"/>
  <c r="AS367"/>
  <c r="CJ166"/>
  <c r="AS366"/>
  <c r="CJ165"/>
  <c r="AS365"/>
  <c r="CJ164"/>
  <c r="AS364"/>
  <c r="CJ163"/>
  <c r="AS363"/>
  <c r="CJ162"/>
  <c r="AS362"/>
  <c r="CJ161"/>
  <c r="AS361"/>
  <c r="CJ160"/>
  <c r="AS360"/>
  <c r="CJ159"/>
  <c r="AS359"/>
  <c r="CJ158"/>
  <c r="AS358"/>
  <c r="CJ157"/>
  <c r="AS357"/>
  <c r="CJ156"/>
  <c r="AS356"/>
  <c r="CJ155"/>
  <c r="AS355"/>
  <c r="CJ154"/>
  <c r="AS354"/>
  <c r="CJ153"/>
  <c r="AS353"/>
  <c r="CJ152"/>
  <c r="AS352"/>
  <c r="CJ151"/>
  <c r="AS351"/>
  <c r="CJ150"/>
  <c r="AS350"/>
  <c r="CJ149"/>
  <c r="AS349"/>
  <c r="CJ148"/>
  <c r="AS348"/>
  <c r="CJ147"/>
  <c r="AS347"/>
  <c r="CJ146"/>
  <c r="AS346"/>
  <c r="CJ145"/>
  <c r="AS345"/>
  <c r="CJ144"/>
  <c r="AS344"/>
  <c r="CJ143"/>
  <c r="AS343"/>
  <c r="CJ142"/>
  <c r="AS342"/>
  <c r="CJ141"/>
  <c r="AS341"/>
  <c r="CJ140"/>
  <c r="AS340"/>
  <c r="CJ139"/>
  <c r="AS339"/>
  <c r="CJ138"/>
  <c r="AS338"/>
  <c r="CJ137"/>
  <c r="AS337"/>
  <c r="CJ136"/>
  <c r="AS336"/>
  <c r="CJ135"/>
  <c r="AS335"/>
  <c r="CJ134"/>
  <c r="AS334"/>
  <c r="CJ133"/>
  <c r="AS333"/>
  <c r="CJ132"/>
  <c r="AS332"/>
  <c r="CJ131"/>
  <c r="AS331"/>
  <c r="CJ130"/>
  <c r="AS330"/>
  <c r="CJ129"/>
  <c r="AS329"/>
  <c r="CJ128"/>
  <c r="AS328"/>
  <c r="CJ127"/>
  <c r="AS327"/>
  <c r="CJ126"/>
  <c r="AS326"/>
  <c r="CJ125"/>
  <c r="AS325"/>
  <c r="CJ124"/>
  <c r="AS324"/>
  <c r="CJ123"/>
  <c r="AS323"/>
  <c r="CJ122"/>
  <c r="AS322"/>
  <c r="CJ121"/>
  <c r="AS321"/>
  <c r="CJ120"/>
  <c r="AS320"/>
  <c r="CJ119"/>
  <c r="AS319"/>
  <c r="CJ118"/>
  <c r="AS318"/>
  <c r="CJ117"/>
  <c r="AS317"/>
  <c r="CJ116"/>
  <c r="AS316"/>
  <c r="CJ115"/>
  <c r="AS315"/>
  <c r="CJ114"/>
  <c r="AS314"/>
  <c r="CJ113"/>
  <c r="AS313"/>
  <c r="CJ112"/>
  <c r="AS312"/>
  <c r="CJ111"/>
  <c r="AS311"/>
  <c r="CJ110"/>
  <c r="AS310"/>
  <c r="CJ109"/>
  <c r="AS309"/>
  <c r="CJ108"/>
  <c r="AS308"/>
  <c r="CJ107"/>
  <c r="AS307"/>
  <c r="CJ106"/>
  <c r="AS306"/>
  <c r="CJ105"/>
  <c r="AS305"/>
  <c r="CJ104"/>
  <c r="AS304"/>
  <c r="CJ103"/>
  <c r="AS303"/>
  <c r="CJ102"/>
  <c r="AS302"/>
  <c r="CJ101"/>
  <c r="AS301"/>
  <c r="CJ100"/>
  <c r="AS300"/>
  <c r="CJ99"/>
  <c r="AS299"/>
  <c r="CJ98"/>
  <c r="AS298"/>
  <c r="CJ97"/>
  <c r="AS297"/>
  <c r="CJ96"/>
  <c r="AS296"/>
  <c r="CJ95"/>
  <c r="AS295"/>
  <c r="CJ94"/>
  <c r="AS294"/>
  <c r="CJ93"/>
  <c r="AS293"/>
  <c r="CJ92"/>
  <c r="AS292"/>
  <c r="CJ91"/>
  <c r="AS291"/>
  <c r="CJ90"/>
  <c r="AS290"/>
  <c r="CJ89"/>
  <c r="AS289"/>
  <c r="CJ88"/>
  <c r="AS288"/>
  <c r="CJ87"/>
  <c r="AS287"/>
  <c r="CJ86"/>
  <c r="AS286"/>
  <c r="CJ85"/>
  <c r="AS285"/>
  <c r="CJ84"/>
  <c r="AS284"/>
  <c r="CJ83"/>
  <c r="AS283"/>
  <c r="CJ82"/>
  <c r="AS282"/>
  <c r="CJ81"/>
  <c r="AS281"/>
  <c r="CJ80"/>
  <c r="AS280"/>
  <c r="CJ79"/>
  <c r="AS279"/>
  <c r="CJ78"/>
  <c r="AS278"/>
  <c r="CJ77"/>
  <c r="AS277"/>
  <c r="CJ76"/>
  <c r="AS276"/>
  <c r="CJ75"/>
  <c r="AS275"/>
  <c r="CJ74"/>
  <c r="AS274"/>
  <c r="CJ73"/>
  <c r="AS273"/>
  <c r="CJ72"/>
  <c r="AS272"/>
  <c r="CJ71"/>
  <c r="AS271"/>
  <c r="CJ70"/>
  <c r="AS270"/>
  <c r="CJ69"/>
  <c r="AS269"/>
  <c r="CJ68"/>
  <c r="AS268"/>
  <c r="CJ67"/>
  <c r="AS267"/>
  <c r="CJ66"/>
  <c r="AS266"/>
  <c r="CJ65"/>
  <c r="AS265"/>
  <c r="CJ64"/>
  <c r="AS264"/>
  <c r="CJ63"/>
  <c r="AS263"/>
  <c r="CJ62"/>
  <c r="AS262"/>
  <c r="CJ61"/>
  <c r="AS261"/>
  <c r="CJ60"/>
  <c r="AS260"/>
  <c r="CJ59"/>
  <c r="AS259"/>
  <c r="CJ58"/>
  <c r="AS258"/>
  <c r="CJ57"/>
  <c r="AS257"/>
  <c r="CJ56"/>
  <c r="AS256"/>
  <c r="CJ55"/>
  <c r="AS255"/>
  <c r="CJ54"/>
  <c r="AS254"/>
  <c r="CJ53"/>
  <c r="AS253"/>
  <c r="CJ52"/>
  <c r="AS252"/>
  <c r="CJ51"/>
  <c r="AS251"/>
  <c r="CJ50"/>
  <c r="AS250"/>
  <c r="CJ49"/>
  <c r="AS249"/>
  <c r="CJ48"/>
  <c r="AS248"/>
  <c r="CJ47"/>
  <c r="AS247"/>
  <c r="CJ46"/>
  <c r="AS246"/>
  <c r="CJ45"/>
  <c r="AS245"/>
  <c r="CJ44"/>
  <c r="AS244"/>
  <c r="CJ43"/>
  <c r="AS243"/>
  <c r="CJ42"/>
  <c r="AS242"/>
  <c r="CJ41"/>
  <c r="AS241"/>
  <c r="CJ40"/>
  <c r="AS240"/>
  <c r="CJ39"/>
  <c r="AS239"/>
  <c r="CJ38"/>
  <c r="AS238"/>
  <c r="CJ37"/>
  <c r="AS237"/>
  <c r="CJ36"/>
  <c r="AS236"/>
  <c r="CJ35"/>
  <c r="AS235"/>
  <c r="CJ34"/>
  <c r="AS234"/>
  <c r="CJ33"/>
  <c r="AS233"/>
  <c r="CJ32"/>
  <c r="AS232"/>
  <c r="CJ31"/>
  <c r="AS231"/>
  <c r="CJ30"/>
  <c r="AS230"/>
  <c r="CJ29"/>
  <c r="AS229"/>
  <c r="CJ28"/>
  <c r="AS228"/>
  <c r="CJ27"/>
  <c r="AS227"/>
  <c r="CJ26"/>
  <c r="AS226"/>
  <c r="CJ25"/>
  <c r="AS225"/>
  <c r="CJ24"/>
  <c r="AS224"/>
  <c r="CJ23"/>
  <c r="AS223"/>
  <c r="CJ22"/>
  <c r="AS222"/>
  <c r="CJ21"/>
  <c r="AS221"/>
  <c r="CJ20"/>
  <c r="AS220"/>
  <c r="CJ19"/>
  <c r="AS219"/>
  <c r="CJ18"/>
  <c r="AS218"/>
  <c r="CJ17"/>
  <c r="AS217"/>
  <c r="CJ16"/>
  <c r="AS216"/>
  <c r="CJ15"/>
  <c r="AS215"/>
  <c r="CJ14"/>
  <c r="AS214"/>
  <c r="CJ13"/>
  <c r="AS212"/>
  <c r="CJ11"/>
  <c r="AS211"/>
  <c r="CJ10"/>
  <c r="AS210"/>
  <c r="CJ9"/>
  <c r="AS209"/>
  <c r="CJ8"/>
  <c r="AS208"/>
  <c r="CJ7"/>
  <c r="AS207"/>
  <c r="CJ6"/>
  <c r="AR206"/>
  <c r="CI5"/>
  <c r="AR213"/>
  <c r="CI12"/>
  <c r="AR370"/>
  <c r="CI169"/>
  <c r="AR369"/>
  <c r="CI168"/>
  <c r="AR368"/>
  <c r="CI167"/>
  <c r="AR367"/>
  <c r="CI166"/>
  <c r="AR366"/>
  <c r="CI165"/>
  <c r="AR365"/>
  <c r="CI164"/>
  <c r="AR364"/>
  <c r="CI163"/>
  <c r="AR363"/>
  <c r="CI162"/>
  <c r="AR362"/>
  <c r="CI161"/>
  <c r="AR361"/>
  <c r="CI160"/>
  <c r="AR360"/>
  <c r="CI159"/>
  <c r="AR359"/>
  <c r="CI158"/>
  <c r="AR358"/>
  <c r="CI157"/>
  <c r="AR357"/>
  <c r="CI156"/>
  <c r="AR356"/>
  <c r="CI155"/>
  <c r="AR355"/>
  <c r="CI154"/>
  <c r="AR354"/>
  <c r="CI153"/>
  <c r="AR353"/>
  <c r="CI152"/>
  <c r="AR352"/>
  <c r="CI151"/>
  <c r="AR351"/>
  <c r="CI150"/>
  <c r="AR350"/>
  <c r="CI149"/>
  <c r="AR349"/>
  <c r="CI148"/>
  <c r="AR348"/>
  <c r="CI147"/>
  <c r="AR347"/>
  <c r="CI146"/>
  <c r="AR346"/>
  <c r="CI145"/>
  <c r="AR345"/>
  <c r="CI144"/>
  <c r="AR344"/>
  <c r="CI143"/>
  <c r="AR343"/>
  <c r="CI142"/>
  <c r="AR342"/>
  <c r="CI141"/>
  <c r="AR341"/>
  <c r="CI140"/>
  <c r="AR340"/>
  <c r="CI139"/>
  <c r="AR339"/>
  <c r="CI138"/>
  <c r="AR338"/>
  <c r="CI137"/>
  <c r="AR337"/>
  <c r="CI136"/>
  <c r="AR336"/>
  <c r="CI135"/>
  <c r="AR335"/>
  <c r="CI134"/>
  <c r="AR334"/>
  <c r="CI133"/>
  <c r="AR333"/>
  <c r="CI132"/>
  <c r="AR332"/>
  <c r="CI131"/>
  <c r="AR331"/>
  <c r="CI130"/>
  <c r="AR330"/>
  <c r="CI129"/>
  <c r="AR329"/>
  <c r="CI128"/>
  <c r="AR328"/>
  <c r="CI127"/>
  <c r="AR327"/>
  <c r="CI126"/>
  <c r="AR326"/>
  <c r="CI125"/>
  <c r="AR325"/>
  <c r="CI124"/>
  <c r="AR324"/>
  <c r="CI123"/>
  <c r="AR323"/>
  <c r="CI122"/>
  <c r="AR322"/>
  <c r="CI121"/>
  <c r="AR321"/>
  <c r="CI120"/>
  <c r="AR320"/>
  <c r="CI119"/>
  <c r="AR319"/>
  <c r="CI118"/>
  <c r="AR318"/>
  <c r="CI117"/>
  <c r="AR317"/>
  <c r="CI116"/>
  <c r="AR316"/>
  <c r="CI115"/>
  <c r="AR315"/>
  <c r="CI114"/>
  <c r="AR314"/>
  <c r="CI113"/>
  <c r="AR313"/>
  <c r="CI112"/>
  <c r="AR312"/>
  <c r="CI111"/>
  <c r="AR311"/>
  <c r="CI110"/>
  <c r="AR310"/>
  <c r="CI109"/>
  <c r="AR309"/>
  <c r="CI108"/>
  <c r="AR308"/>
  <c r="CI107"/>
  <c r="AR307"/>
  <c r="CI106"/>
  <c r="AR306"/>
  <c r="CI105"/>
  <c r="AR305"/>
  <c r="CI104"/>
  <c r="AR304"/>
  <c r="CI103"/>
  <c r="AR303"/>
  <c r="CI102"/>
  <c r="AR302"/>
  <c r="CI101"/>
  <c r="AR301"/>
  <c r="CI100"/>
  <c r="AR300"/>
  <c r="CI99"/>
  <c r="AR299"/>
  <c r="CI98"/>
  <c r="AR298"/>
  <c r="CI97"/>
  <c r="AR297"/>
  <c r="CI96"/>
  <c r="AR296"/>
  <c r="CI95"/>
  <c r="AR295"/>
  <c r="CI94"/>
  <c r="AR294"/>
  <c r="CI93"/>
  <c r="AR293"/>
  <c r="CI92"/>
  <c r="AR292"/>
  <c r="CI91"/>
  <c r="AR291"/>
  <c r="CI90"/>
  <c r="AR290"/>
  <c r="CI89"/>
  <c r="AR289"/>
  <c r="CI88"/>
  <c r="AR288"/>
  <c r="CI87"/>
  <c r="AR287"/>
  <c r="CI86"/>
  <c r="AR286"/>
  <c r="CI85"/>
  <c r="AR285"/>
  <c r="CI84"/>
  <c r="AR284"/>
  <c r="CI83"/>
  <c r="AR283"/>
  <c r="CI82"/>
  <c r="AR282"/>
  <c r="CI81"/>
  <c r="AR281"/>
  <c r="CI80"/>
  <c r="AR280"/>
  <c r="CI79"/>
  <c r="AR279"/>
  <c r="CI78"/>
  <c r="AR278"/>
  <c r="CI77"/>
  <c r="AR277"/>
  <c r="CI76"/>
  <c r="AR276"/>
  <c r="CI75"/>
  <c r="AR275"/>
  <c r="CI74"/>
  <c r="AR274"/>
  <c r="CI73"/>
  <c r="AR273"/>
  <c r="CI72"/>
  <c r="AR272"/>
  <c r="CI71"/>
  <c r="AR271"/>
  <c r="CI70"/>
  <c r="AR270"/>
  <c r="CI69"/>
  <c r="AR269"/>
  <c r="CI68"/>
  <c r="AR268"/>
  <c r="CI67"/>
  <c r="AR267"/>
  <c r="CI66"/>
  <c r="AR266"/>
  <c r="CI65"/>
  <c r="AR265"/>
  <c r="CI64"/>
  <c r="AR264"/>
  <c r="CI63"/>
  <c r="AR263"/>
  <c r="CI62"/>
  <c r="AR262"/>
  <c r="CI61"/>
  <c r="AR261"/>
  <c r="CI60"/>
  <c r="AR260"/>
  <c r="CI59"/>
  <c r="AR259"/>
  <c r="CI58"/>
  <c r="AR258"/>
  <c r="CI57"/>
  <c r="AR257"/>
  <c r="CI56"/>
  <c r="AR256"/>
  <c r="CI55"/>
  <c r="AR255"/>
  <c r="CI54"/>
  <c r="AR254"/>
  <c r="CI53"/>
  <c r="AR253"/>
  <c r="CI52"/>
  <c r="AR252"/>
  <c r="CI51"/>
  <c r="AR251"/>
  <c r="CI50"/>
  <c r="AR250"/>
  <c r="CI49"/>
  <c r="AR249"/>
  <c r="CI48"/>
  <c r="AR248"/>
  <c r="CI47"/>
  <c r="AR247"/>
  <c r="CI46"/>
  <c r="AR246"/>
  <c r="CI45"/>
  <c r="AR245"/>
  <c r="CI44"/>
  <c r="AR244"/>
  <c r="CI43"/>
  <c r="AR243"/>
  <c r="CI42"/>
  <c r="AR242"/>
  <c r="CI41"/>
  <c r="AR241"/>
  <c r="CI40"/>
  <c r="AR240"/>
  <c r="CI39"/>
  <c r="AR239"/>
  <c r="CI38"/>
  <c r="AR238"/>
  <c r="CI37"/>
  <c r="AR237"/>
  <c r="CI36"/>
  <c r="AR236"/>
  <c r="CI35"/>
  <c r="AR235"/>
  <c r="CI34"/>
  <c r="AR234"/>
  <c r="CI33"/>
  <c r="AR233"/>
  <c r="CI32"/>
  <c r="AR232"/>
  <c r="CI31"/>
  <c r="AR231"/>
  <c r="CI30"/>
  <c r="AR230"/>
  <c r="CI29"/>
  <c r="AR229"/>
  <c r="CI28"/>
  <c r="AR228"/>
  <c r="CI27"/>
  <c r="AR227"/>
  <c r="CI26"/>
  <c r="AR226"/>
  <c r="CI25"/>
  <c r="AR225"/>
  <c r="CI24"/>
  <c r="AR224"/>
  <c r="CI23"/>
  <c r="AR223"/>
  <c r="CI22"/>
  <c r="AR222"/>
  <c r="CI21"/>
  <c r="AR221"/>
  <c r="CI20"/>
  <c r="AR220"/>
  <c r="CI19"/>
  <c r="AR219"/>
  <c r="CI18"/>
  <c r="AR218"/>
  <c r="CI17"/>
  <c r="AR217"/>
  <c r="CI16"/>
  <c r="AR216"/>
  <c r="CI15"/>
  <c r="AR215"/>
  <c r="CI14"/>
  <c r="AR214"/>
  <c r="CI13"/>
  <c r="AR212"/>
  <c r="CI11"/>
  <c r="AR211"/>
  <c r="CI10"/>
  <c r="AR210"/>
  <c r="CI9"/>
  <c r="AR209"/>
  <c r="CI8"/>
  <c r="AR208"/>
  <c r="CI7"/>
  <c r="AR207"/>
  <c r="CI6"/>
  <c r="AQ206"/>
  <c r="CH5"/>
  <c r="AQ213"/>
  <c r="CH12"/>
  <c r="AQ370"/>
  <c r="CH169"/>
  <c r="AQ369"/>
  <c r="CH168"/>
  <c r="AQ368"/>
  <c r="CH167"/>
  <c r="AQ367"/>
  <c r="CH166"/>
  <c r="AQ366"/>
  <c r="CH165"/>
  <c r="AQ365"/>
  <c r="CH164"/>
  <c r="AQ364"/>
  <c r="CH163"/>
  <c r="AQ363"/>
  <c r="CH162"/>
  <c r="AQ362"/>
  <c r="CH161"/>
  <c r="AQ361"/>
  <c r="CH160"/>
  <c r="AQ360"/>
  <c r="CH159"/>
  <c r="AQ359"/>
  <c r="CH158"/>
  <c r="AQ358"/>
  <c r="CH157"/>
  <c r="AQ357"/>
  <c r="CH156"/>
  <c r="AQ356"/>
  <c r="CH155"/>
  <c r="AQ355"/>
  <c r="CH154"/>
  <c r="AQ354"/>
  <c r="CH153"/>
  <c r="AQ353"/>
  <c r="CH152"/>
  <c r="AQ352"/>
  <c r="CH151"/>
  <c r="AQ351"/>
  <c r="CH150"/>
  <c r="AQ350"/>
  <c r="CH149"/>
  <c r="AQ349"/>
  <c r="CH148"/>
  <c r="AQ348"/>
  <c r="CH147"/>
  <c r="AQ347"/>
  <c r="CH146"/>
  <c r="AQ346"/>
  <c r="CH145"/>
  <c r="AQ345"/>
  <c r="CH144"/>
  <c r="AQ344"/>
  <c r="CH143"/>
  <c r="AQ343"/>
  <c r="CH142"/>
  <c r="AQ342"/>
  <c r="CH141"/>
  <c r="AQ341"/>
  <c r="CH140"/>
  <c r="AQ340"/>
  <c r="CH139"/>
  <c r="AQ339"/>
  <c r="CH138"/>
  <c r="AQ338"/>
  <c r="CH137"/>
  <c r="AQ337"/>
  <c r="CH136"/>
  <c r="AQ336"/>
  <c r="CH135"/>
  <c r="AQ335"/>
  <c r="CH134"/>
  <c r="AQ334"/>
  <c r="CH133"/>
  <c r="AQ333"/>
  <c r="CH132"/>
  <c r="AQ332"/>
  <c r="CH131"/>
  <c r="AQ331"/>
  <c r="CH130"/>
  <c r="AQ330"/>
  <c r="CH129"/>
  <c r="AQ329"/>
  <c r="CH128"/>
  <c r="AQ328"/>
  <c r="CH127"/>
  <c r="AQ327"/>
  <c r="CH126"/>
  <c r="AQ326"/>
  <c r="CH125"/>
  <c r="AQ325"/>
  <c r="CH124"/>
  <c r="AQ324"/>
  <c r="CH123"/>
  <c r="AQ323"/>
  <c r="CH122"/>
  <c r="AQ322"/>
  <c r="CH121"/>
  <c r="AQ321"/>
  <c r="CH120"/>
  <c r="AQ320"/>
  <c r="CH119"/>
  <c r="AQ319"/>
  <c r="CH118"/>
  <c r="AQ318"/>
  <c r="CH117"/>
  <c r="AQ317"/>
  <c r="CH116"/>
  <c r="AQ316"/>
  <c r="CH115"/>
  <c r="AQ315"/>
  <c r="CH114"/>
  <c r="AQ314"/>
  <c r="CH113"/>
  <c r="AQ313"/>
  <c r="CH112"/>
  <c r="AQ312"/>
  <c r="CH111"/>
  <c r="AQ311"/>
  <c r="CH110"/>
  <c r="AQ310"/>
  <c r="CH109"/>
  <c r="AQ309"/>
  <c r="CH108"/>
  <c r="AQ308"/>
  <c r="CH107"/>
  <c r="AQ307"/>
  <c r="CH106"/>
  <c r="AQ306"/>
  <c r="CH105"/>
  <c r="AQ305"/>
  <c r="CH104"/>
  <c r="AQ304"/>
  <c r="CH103"/>
  <c r="AQ303"/>
  <c r="CH102"/>
  <c r="AQ302"/>
  <c r="CH101"/>
  <c r="AQ301"/>
  <c r="CH100"/>
  <c r="AQ300"/>
  <c r="CH99"/>
  <c r="AQ299"/>
  <c r="CH98"/>
  <c r="AQ298"/>
  <c r="CH97"/>
  <c r="AQ297"/>
  <c r="CH96"/>
  <c r="AQ296"/>
  <c r="CH95"/>
  <c r="AQ295"/>
  <c r="CH94"/>
  <c r="AQ294"/>
  <c r="CH93"/>
  <c r="AQ293"/>
  <c r="CH92"/>
  <c r="AQ292"/>
  <c r="CH91"/>
  <c r="AQ291"/>
  <c r="CH90"/>
  <c r="AQ290"/>
  <c r="CH89"/>
  <c r="AQ289"/>
  <c r="CH88"/>
  <c r="AQ288"/>
  <c r="CH87"/>
  <c r="AQ287"/>
  <c r="CH86"/>
  <c r="AQ286"/>
  <c r="CH85"/>
  <c r="AQ285"/>
  <c r="CH84"/>
  <c r="AQ284"/>
  <c r="CH83"/>
  <c r="AQ283"/>
  <c r="CH82"/>
  <c r="AQ282"/>
  <c r="CH81"/>
  <c r="AQ281"/>
  <c r="CH80"/>
  <c r="AQ280"/>
  <c r="CH79"/>
  <c r="AQ279"/>
  <c r="CH78"/>
  <c r="AQ278"/>
  <c r="CH77"/>
  <c r="AQ277"/>
  <c r="CH76"/>
  <c r="AQ276"/>
  <c r="CH75"/>
  <c r="AQ275"/>
  <c r="CH74"/>
  <c r="AQ274"/>
  <c r="CH73"/>
  <c r="AQ273"/>
  <c r="CH72"/>
  <c r="AQ272"/>
  <c r="CH71"/>
  <c r="AQ271"/>
  <c r="CH70"/>
  <c r="AQ270"/>
  <c r="CH69"/>
  <c r="AQ269"/>
  <c r="CH68"/>
  <c r="AQ268"/>
  <c r="CH67"/>
  <c r="AQ267"/>
  <c r="CH66"/>
  <c r="AQ266"/>
  <c r="CH65"/>
  <c r="AQ265"/>
  <c r="CH64"/>
  <c r="AQ264"/>
  <c r="CH63"/>
  <c r="AQ263"/>
  <c r="CH62"/>
  <c r="AQ262"/>
  <c r="CH61"/>
  <c r="AQ261"/>
  <c r="CH60"/>
  <c r="AQ260"/>
  <c r="CH59"/>
  <c r="AQ259"/>
  <c r="CH58"/>
  <c r="AQ258"/>
  <c r="CH57"/>
  <c r="AQ257"/>
  <c r="CH56"/>
  <c r="AQ256"/>
  <c r="CH55"/>
  <c r="AQ255"/>
  <c r="CH54"/>
  <c r="AQ254"/>
  <c r="CH53"/>
  <c r="AQ253"/>
  <c r="CH52"/>
  <c r="AQ252"/>
  <c r="CH51"/>
  <c r="AQ251"/>
  <c r="CH50"/>
  <c r="AQ250"/>
  <c r="CH49"/>
  <c r="AQ249"/>
  <c r="CH48"/>
  <c r="AQ248"/>
  <c r="CH47"/>
  <c r="AQ247"/>
  <c r="CH46"/>
  <c r="AQ246"/>
  <c r="CH45"/>
  <c r="AQ245"/>
  <c r="CH44"/>
  <c r="AQ244"/>
  <c r="CH43"/>
  <c r="AQ243"/>
  <c r="CH42"/>
  <c r="AQ242"/>
  <c r="CH41"/>
  <c r="AQ241"/>
  <c r="CH40"/>
  <c r="AQ240"/>
  <c r="CH39"/>
  <c r="AQ239"/>
  <c r="CH38"/>
  <c r="AQ238"/>
  <c r="CH37"/>
  <c r="AQ237"/>
  <c r="CH36"/>
  <c r="AQ236"/>
  <c r="CH35"/>
  <c r="AQ235"/>
  <c r="CH34"/>
  <c r="AQ234"/>
  <c r="CH33"/>
  <c r="AQ233"/>
  <c r="CH32"/>
  <c r="AQ232"/>
  <c r="CH31"/>
  <c r="AQ231"/>
  <c r="CH30"/>
  <c r="AQ230"/>
  <c r="CH29"/>
  <c r="AQ229"/>
  <c r="CH28"/>
  <c r="AQ228"/>
  <c r="CH27"/>
  <c r="AQ227"/>
  <c r="CH26"/>
  <c r="AQ226"/>
  <c r="CH25"/>
  <c r="AQ225"/>
  <c r="CH24"/>
  <c r="AQ224"/>
  <c r="CH23"/>
  <c r="AQ223"/>
  <c r="CH22"/>
  <c r="AQ222"/>
  <c r="CH21"/>
  <c r="AQ221"/>
  <c r="CH20"/>
  <c r="AQ220"/>
  <c r="CH19"/>
  <c r="AQ219"/>
  <c r="CH18"/>
  <c r="AQ218"/>
  <c r="CH17"/>
  <c r="AQ217"/>
  <c r="CH16"/>
  <c r="AQ216"/>
  <c r="CH15"/>
  <c r="AQ215"/>
  <c r="CH14"/>
  <c r="AQ214"/>
  <c r="CH13"/>
  <c r="AQ212"/>
  <c r="CH11"/>
  <c r="AQ211"/>
  <c r="CH10"/>
  <c r="AQ210"/>
  <c r="CH9"/>
  <c r="AQ209"/>
  <c r="CH8"/>
  <c r="AQ208"/>
  <c r="CH7"/>
  <c r="AQ207"/>
  <c r="CH6"/>
  <c r="AP206"/>
  <c r="CG5"/>
  <c r="AP213"/>
  <c r="CG12"/>
  <c r="AP370"/>
  <c r="CG169"/>
  <c r="AP369"/>
  <c r="CG168"/>
  <c r="AP368"/>
  <c r="CG167"/>
  <c r="AP367"/>
  <c r="CG166"/>
  <c r="AP366"/>
  <c r="CG165"/>
  <c r="AP365"/>
  <c r="CG164"/>
  <c r="AP364"/>
  <c r="CG163"/>
  <c r="AP363"/>
  <c r="CG162"/>
  <c r="AP362"/>
  <c r="CG161"/>
  <c r="AP361"/>
  <c r="CG160"/>
  <c r="AP360"/>
  <c r="CG159"/>
  <c r="AP359"/>
  <c r="CG158"/>
  <c r="AP358"/>
  <c r="CG157"/>
  <c r="AP357"/>
  <c r="CG156"/>
  <c r="AP356"/>
  <c r="CG155"/>
  <c r="AP355"/>
  <c r="CG154"/>
  <c r="AP354"/>
  <c r="CG153"/>
  <c r="AP353"/>
  <c r="CG152"/>
  <c r="AP352"/>
  <c r="CG151"/>
  <c r="AP351"/>
  <c r="CG150"/>
  <c r="AP350"/>
  <c r="CG149"/>
  <c r="AP349"/>
  <c r="CG148"/>
  <c r="AP348"/>
  <c r="CG147"/>
  <c r="AP347"/>
  <c r="CG146"/>
  <c r="AP346"/>
  <c r="CG145"/>
  <c r="AP345"/>
  <c r="CG144"/>
  <c r="AP344"/>
  <c r="CG143"/>
  <c r="AP343"/>
  <c r="CG142"/>
  <c r="AP342"/>
  <c r="CG141"/>
  <c r="AP341"/>
  <c r="CG140"/>
  <c r="AP340"/>
  <c r="CG139"/>
  <c r="AP339"/>
  <c r="CG138"/>
  <c r="AP338"/>
  <c r="CG137"/>
  <c r="AP337"/>
  <c r="CG136"/>
  <c r="AP336"/>
  <c r="CG135"/>
  <c r="AP335"/>
  <c r="CG134"/>
  <c r="AP334"/>
  <c r="CG133"/>
  <c r="AP333"/>
  <c r="CG132"/>
  <c r="AP332"/>
  <c r="CG131"/>
  <c r="AP331"/>
  <c r="CG130"/>
  <c r="AP330"/>
  <c r="CG129"/>
  <c r="AP329"/>
  <c r="CG128"/>
  <c r="AP328"/>
  <c r="CG127"/>
  <c r="AP327"/>
  <c r="CG126"/>
  <c r="AP326"/>
  <c r="CG125"/>
  <c r="AP325"/>
  <c r="CG124"/>
  <c r="AP324"/>
  <c r="CG123"/>
  <c r="AP323"/>
  <c r="CG122"/>
  <c r="AP322"/>
  <c r="CG121"/>
  <c r="AP321"/>
  <c r="CG120"/>
  <c r="AP320"/>
  <c r="CG119"/>
  <c r="AP319"/>
  <c r="CG118"/>
  <c r="AP318"/>
  <c r="CG117"/>
  <c r="AP317"/>
  <c r="CG116"/>
  <c r="AP316"/>
  <c r="CG115"/>
  <c r="AP315"/>
  <c r="CG114"/>
  <c r="AP314"/>
  <c r="CG113"/>
  <c r="AP313"/>
  <c r="CG112"/>
  <c r="AP312"/>
  <c r="CG111"/>
  <c r="AP311"/>
  <c r="CG110"/>
  <c r="AP310"/>
  <c r="CG109"/>
  <c r="AP309"/>
  <c r="CG108"/>
  <c r="AP308"/>
  <c r="CG107"/>
  <c r="AP307"/>
  <c r="CG106"/>
  <c r="AP306"/>
  <c r="CG105"/>
  <c r="AP305"/>
  <c r="CG104"/>
  <c r="AP304"/>
  <c r="CG103"/>
  <c r="AP303"/>
  <c r="CG102"/>
  <c r="AP302"/>
  <c r="CG101"/>
  <c r="AP301"/>
  <c r="CG100"/>
  <c r="AP300"/>
  <c r="CG99"/>
  <c r="AP299"/>
  <c r="CG98"/>
  <c r="AP298"/>
  <c r="CG97"/>
  <c r="AP297"/>
  <c r="CG96"/>
  <c r="AP296"/>
  <c r="CG95"/>
  <c r="AP295"/>
  <c r="CG94"/>
  <c r="AP294"/>
  <c r="CG93"/>
  <c r="AP293"/>
  <c r="CG92"/>
  <c r="AP292"/>
  <c r="CG91"/>
  <c r="AP291"/>
  <c r="CG90"/>
  <c r="AP290"/>
  <c r="CG89"/>
  <c r="AP289"/>
  <c r="CG88"/>
  <c r="AP288"/>
  <c r="CG87"/>
  <c r="AP287"/>
  <c r="CG86"/>
  <c r="AP286"/>
  <c r="CG85"/>
  <c r="AP285"/>
  <c r="CG84"/>
  <c r="AP284"/>
  <c r="CG83"/>
  <c r="AP283"/>
  <c r="CG82"/>
  <c r="AP282"/>
  <c r="CG81"/>
  <c r="AP281"/>
  <c r="CG80"/>
  <c r="AP280"/>
  <c r="CG79"/>
  <c r="AP279"/>
  <c r="CG78"/>
  <c r="AP278"/>
  <c r="CG77"/>
  <c r="AP277"/>
  <c r="CG76"/>
  <c r="AP276"/>
  <c r="CG75"/>
  <c r="AP275"/>
  <c r="CG74"/>
  <c r="AP274"/>
  <c r="CG73"/>
  <c r="AP273"/>
  <c r="CG72"/>
  <c r="AP272"/>
  <c r="CG71"/>
  <c r="AP271"/>
  <c r="CG70"/>
  <c r="AP270"/>
  <c r="CG69"/>
  <c r="AP269"/>
  <c r="CG68"/>
  <c r="AP268"/>
  <c r="CG67"/>
  <c r="AP267"/>
  <c r="CG66"/>
  <c r="AP266"/>
  <c r="CG65"/>
  <c r="AP265"/>
  <c r="CG64"/>
  <c r="AP264"/>
  <c r="CG63"/>
  <c r="AP263"/>
  <c r="CG62"/>
  <c r="AP262"/>
  <c r="CG61"/>
  <c r="AP261"/>
  <c r="CG60"/>
  <c r="AP260"/>
  <c r="CG59"/>
  <c r="AP259"/>
  <c r="CG58"/>
  <c r="AP258"/>
  <c r="CG57"/>
  <c r="AP257"/>
  <c r="CG56"/>
  <c r="AP256"/>
  <c r="CG55"/>
  <c r="AP255"/>
  <c r="CG54"/>
  <c r="AP254"/>
  <c r="CG53"/>
  <c r="AP253"/>
  <c r="CG52"/>
  <c r="AP252"/>
  <c r="CG51"/>
  <c r="AP251"/>
  <c r="CG50"/>
  <c r="AP250"/>
  <c r="CG49"/>
  <c r="AP249"/>
  <c r="CG48"/>
  <c r="AP248"/>
  <c r="CG47"/>
  <c r="AP247"/>
  <c r="CG46"/>
  <c r="AP246"/>
  <c r="CG45"/>
  <c r="AP245"/>
  <c r="CG44"/>
  <c r="AP244"/>
  <c r="CG43"/>
  <c r="AP243"/>
  <c r="CG42"/>
  <c r="AP242"/>
  <c r="CG41"/>
  <c r="AP241"/>
  <c r="CG40"/>
  <c r="AP240"/>
  <c r="CG39"/>
  <c r="AP239"/>
  <c r="CG38"/>
  <c r="AP238"/>
  <c r="CG37"/>
  <c r="AP237"/>
  <c r="CG36"/>
  <c r="AP236"/>
  <c r="CG35"/>
  <c r="AP235"/>
  <c r="CG34"/>
  <c r="AP234"/>
  <c r="CG33"/>
  <c r="AP233"/>
  <c r="CG32"/>
  <c r="AP232"/>
  <c r="CG31"/>
  <c r="AP231"/>
  <c r="CG30"/>
  <c r="AP230"/>
  <c r="CG29"/>
  <c r="AP229"/>
  <c r="CG28"/>
  <c r="AP228"/>
  <c r="CG27"/>
  <c r="AP227"/>
  <c r="CG26"/>
  <c r="AP226"/>
  <c r="CG25"/>
  <c r="AP225"/>
  <c r="CG24"/>
  <c r="AP224"/>
  <c r="CG23"/>
  <c r="AP223"/>
  <c r="CG22"/>
  <c r="AP222"/>
  <c r="CG21"/>
  <c r="AP221"/>
  <c r="CG20"/>
  <c r="AP220"/>
  <c r="CG19"/>
  <c r="AP219"/>
  <c r="CG18"/>
  <c r="AP218"/>
  <c r="CG17"/>
  <c r="AP217"/>
  <c r="CG16"/>
  <c r="AP216"/>
  <c r="CG15"/>
  <c r="AP215"/>
  <c r="CG14"/>
  <c r="AP214"/>
  <c r="CG13"/>
  <c r="AP212"/>
  <c r="CG11"/>
  <c r="AP211"/>
  <c r="CG10"/>
  <c r="AP210"/>
  <c r="CG9"/>
  <c r="AP209"/>
  <c r="CG8"/>
  <c r="AP208"/>
  <c r="CG7"/>
  <c r="AP207"/>
  <c r="CG6"/>
  <c r="AO206"/>
  <c r="CF5"/>
  <c r="AO213"/>
  <c r="CF12"/>
  <c r="AO370"/>
  <c r="CF169"/>
  <c r="AO369"/>
  <c r="CF168"/>
  <c r="AO368"/>
  <c r="CF167"/>
  <c r="AO367"/>
  <c r="CF166"/>
  <c r="AO366"/>
  <c r="CF165"/>
  <c r="AO365"/>
  <c r="CF164"/>
  <c r="AO364"/>
  <c r="CF163"/>
  <c r="AO363"/>
  <c r="CF162"/>
  <c r="AO362"/>
  <c r="CF161"/>
  <c r="AO361"/>
  <c r="CF160"/>
  <c r="AO360"/>
  <c r="CF159"/>
  <c r="AO359"/>
  <c r="CF158"/>
  <c r="AO358"/>
  <c r="CF157"/>
  <c r="AO357"/>
  <c r="CF156"/>
  <c r="AO356"/>
  <c r="CF155"/>
  <c r="AO355"/>
  <c r="CF154"/>
  <c r="AO354"/>
  <c r="CF153"/>
  <c r="AO353"/>
  <c r="CF152"/>
  <c r="AO352"/>
  <c r="CF151"/>
  <c r="AO351"/>
  <c r="CF150"/>
  <c r="AO350"/>
  <c r="CF149"/>
  <c r="AO349"/>
  <c r="CF148"/>
  <c r="AO348"/>
  <c r="CF147"/>
  <c r="AO347"/>
  <c r="CF146"/>
  <c r="AO346"/>
  <c r="CF145"/>
  <c r="AO345"/>
  <c r="CF144"/>
  <c r="AO344"/>
  <c r="CF143"/>
  <c r="AO343"/>
  <c r="CF142"/>
  <c r="AO342"/>
  <c r="CF141"/>
  <c r="AO341"/>
  <c r="CF140"/>
  <c r="AO340"/>
  <c r="CF139"/>
  <c r="AO339"/>
  <c r="CF138"/>
  <c r="AO338"/>
  <c r="CF137"/>
  <c r="AO337"/>
  <c r="CF136"/>
  <c r="AO336"/>
  <c r="CF135"/>
  <c r="AO335"/>
  <c r="CF134"/>
  <c r="AO334"/>
  <c r="CF133"/>
  <c r="AO333"/>
  <c r="CF132"/>
  <c r="AO332"/>
  <c r="CF131"/>
  <c r="AO331"/>
  <c r="CF130"/>
  <c r="AO330"/>
  <c r="CF129"/>
  <c r="AO329"/>
  <c r="CF128"/>
  <c r="AO328"/>
  <c r="CF127"/>
  <c r="AO327"/>
  <c r="CF126"/>
  <c r="AO326"/>
  <c r="CF125"/>
  <c r="AO325"/>
  <c r="CF124"/>
  <c r="AO324"/>
  <c r="CF123"/>
  <c r="AO323"/>
  <c r="CF122"/>
  <c r="AO322"/>
  <c r="CF121"/>
  <c r="AO321"/>
  <c r="CF120"/>
  <c r="AO320"/>
  <c r="CF119"/>
  <c r="AO319"/>
  <c r="CF118"/>
  <c r="AO318"/>
  <c r="CF117"/>
  <c r="AO317"/>
  <c r="CF116"/>
  <c r="AO316"/>
  <c r="CF115"/>
  <c r="AO315"/>
  <c r="CF114"/>
  <c r="AO314"/>
  <c r="CF113"/>
  <c r="AO313"/>
  <c r="CF112"/>
  <c r="AO312"/>
  <c r="CF111"/>
  <c r="AO311"/>
  <c r="CF110"/>
  <c r="AO310"/>
  <c r="CF109"/>
  <c r="AO309"/>
  <c r="CF108"/>
  <c r="AO308"/>
  <c r="CF107"/>
  <c r="AO307"/>
  <c r="CF106"/>
  <c r="AO306"/>
  <c r="CF105"/>
  <c r="AO305"/>
  <c r="CF104"/>
  <c r="AO304"/>
  <c r="CF103"/>
  <c r="AO303"/>
  <c r="CF102"/>
  <c r="AO302"/>
  <c r="CF101"/>
  <c r="AO301"/>
  <c r="CF100"/>
  <c r="AO300"/>
  <c r="CF99"/>
  <c r="AO299"/>
  <c r="CF98"/>
  <c r="AO298"/>
  <c r="CF97"/>
  <c r="AO297"/>
  <c r="CF96"/>
  <c r="AO296"/>
  <c r="CF95"/>
  <c r="AO295"/>
  <c r="CF94"/>
  <c r="AO294"/>
  <c r="CF93"/>
  <c r="AO293"/>
  <c r="CF92"/>
  <c r="AO292"/>
  <c r="CF91"/>
  <c r="AO291"/>
  <c r="CF90"/>
  <c r="AO290"/>
  <c r="CF89"/>
  <c r="AO289"/>
  <c r="CF88"/>
  <c r="AO288"/>
  <c r="CF87"/>
  <c r="AO287"/>
  <c r="CF86"/>
  <c r="AO286"/>
  <c r="CF85"/>
  <c r="AO285"/>
  <c r="CF84"/>
  <c r="AO284"/>
  <c r="CF83"/>
  <c r="AO283"/>
  <c r="CF82"/>
  <c r="AO282"/>
  <c r="CF81"/>
  <c r="AO281"/>
  <c r="CF80"/>
  <c r="AO280"/>
  <c r="CF79"/>
  <c r="AO279"/>
  <c r="CF78"/>
  <c r="AO278"/>
  <c r="CF77"/>
  <c r="AO277"/>
  <c r="CF76"/>
  <c r="AO276"/>
  <c r="CF75"/>
  <c r="AO275"/>
  <c r="CF74"/>
  <c r="AO274"/>
  <c r="CF73"/>
  <c r="AO273"/>
  <c r="CF72"/>
  <c r="AO272"/>
  <c r="CF71"/>
  <c r="AO271"/>
  <c r="CF70"/>
  <c r="AO270"/>
  <c r="CF69"/>
  <c r="AO269"/>
  <c r="CF68"/>
  <c r="AO268"/>
  <c r="CF67"/>
  <c r="AO267"/>
  <c r="CF66"/>
  <c r="AO266"/>
  <c r="CF65"/>
  <c r="AO265"/>
  <c r="CF64"/>
  <c r="AO264"/>
  <c r="CF63"/>
  <c r="AO263"/>
  <c r="CF62"/>
  <c r="AO262"/>
  <c r="CF61"/>
  <c r="AO261"/>
  <c r="CF60"/>
  <c r="AO260"/>
  <c r="CF59"/>
  <c r="AO259"/>
  <c r="CF58"/>
  <c r="AO258"/>
  <c r="CF57"/>
  <c r="AO257"/>
  <c r="CF56"/>
  <c r="AO256"/>
  <c r="CF55"/>
  <c r="AO255"/>
  <c r="CF54"/>
  <c r="AO254"/>
  <c r="CF53"/>
  <c r="AO253"/>
  <c r="CF52"/>
  <c r="AO252"/>
  <c r="CF51"/>
  <c r="AO251"/>
  <c r="CF50"/>
  <c r="AO250"/>
  <c r="CF49"/>
  <c r="AO249"/>
  <c r="CF48"/>
  <c r="AO248"/>
  <c r="CF47"/>
  <c r="AO247"/>
  <c r="CF46"/>
  <c r="AO246"/>
  <c r="CF45"/>
  <c r="AO245"/>
  <c r="CF44"/>
  <c r="AO244"/>
  <c r="CF43"/>
  <c r="AO243"/>
  <c r="CF42"/>
  <c r="AO242"/>
  <c r="CF41"/>
  <c r="AO241"/>
  <c r="CF40"/>
  <c r="AO240"/>
  <c r="CF39"/>
  <c r="AO239"/>
  <c r="CF38"/>
  <c r="AO238"/>
  <c r="CF37"/>
  <c r="AO237"/>
  <c r="CF36"/>
  <c r="AO236"/>
  <c r="CF35"/>
  <c r="AO235"/>
  <c r="CF34"/>
  <c r="AO234"/>
  <c r="CF33"/>
  <c r="AO233"/>
  <c r="CF32"/>
  <c r="AO232"/>
  <c r="CF31"/>
  <c r="AO231"/>
  <c r="CF30"/>
  <c r="AO230"/>
  <c r="CF29"/>
  <c r="AO229"/>
  <c r="CF28"/>
  <c r="AO228"/>
  <c r="CF27"/>
  <c r="AO227"/>
  <c r="CF26"/>
  <c r="AO226"/>
  <c r="CF25"/>
  <c r="AO225"/>
  <c r="CF24"/>
  <c r="AO224"/>
  <c r="CF23"/>
  <c r="AO223"/>
  <c r="CF22"/>
  <c r="AO222"/>
  <c r="CF21"/>
  <c r="AO221"/>
  <c r="CF20"/>
  <c r="AO220"/>
  <c r="CF19"/>
  <c r="AO219"/>
  <c r="CF18"/>
  <c r="AO218"/>
  <c r="CF17"/>
  <c r="AO217"/>
  <c r="CF16"/>
  <c r="AO216"/>
  <c r="CF15"/>
  <c r="AO215"/>
  <c r="CF14"/>
  <c r="AO214"/>
  <c r="CF13"/>
  <c r="AO212"/>
  <c r="CF11"/>
  <c r="AO211"/>
  <c r="CF10"/>
  <c r="AO210"/>
  <c r="CF9"/>
  <c r="AO209"/>
  <c r="CF8"/>
  <c r="AO208"/>
  <c r="CF7"/>
  <c r="AO207"/>
  <c r="CF6"/>
  <c r="AN206"/>
  <c r="CE5"/>
  <c r="AN213"/>
  <c r="CE12"/>
  <c r="AN370"/>
  <c r="CE169"/>
  <c r="AN369"/>
  <c r="CE168"/>
  <c r="AN368"/>
  <c r="CE167"/>
  <c r="AN367"/>
  <c r="CE166"/>
  <c r="AN366"/>
  <c r="CE165"/>
  <c r="AN365"/>
  <c r="CE164"/>
  <c r="AN364"/>
  <c r="CE163"/>
  <c r="AN363"/>
  <c r="CE162"/>
  <c r="AN362"/>
  <c r="CE161"/>
  <c r="AN361"/>
  <c r="CE160"/>
  <c r="AN360"/>
  <c r="CE159"/>
  <c r="AN359"/>
  <c r="CE158"/>
  <c r="AN358"/>
  <c r="CE157"/>
  <c r="AN357"/>
  <c r="CE156"/>
  <c r="AN356"/>
  <c r="CE155"/>
  <c r="AN355"/>
  <c r="CE154"/>
  <c r="AN354"/>
  <c r="CE153"/>
  <c r="AN353"/>
  <c r="CE152"/>
  <c r="AN352"/>
  <c r="CE151"/>
  <c r="AN351"/>
  <c r="CE150"/>
  <c r="AN350"/>
  <c r="CE149"/>
  <c r="AN349"/>
  <c r="CE148"/>
  <c r="AN348"/>
  <c r="CE147"/>
  <c r="AN347"/>
  <c r="CE146"/>
  <c r="AN346"/>
  <c r="CE145"/>
  <c r="AN345"/>
  <c r="CE144"/>
  <c r="AN344"/>
  <c r="CE143"/>
  <c r="AN343"/>
  <c r="CE142"/>
  <c r="AN342"/>
  <c r="CE141"/>
  <c r="AN341"/>
  <c r="CE140"/>
  <c r="AN340"/>
  <c r="CE139"/>
  <c r="AN339"/>
  <c r="CE138"/>
  <c r="AN338"/>
  <c r="CE137"/>
  <c r="AN337"/>
  <c r="CE136"/>
  <c r="AN336"/>
  <c r="CE135"/>
  <c r="AN335"/>
  <c r="CE134"/>
  <c r="AN334"/>
  <c r="CE133"/>
  <c r="AN333"/>
  <c r="CE132"/>
  <c r="AN332"/>
  <c r="CE131"/>
  <c r="AN331"/>
  <c r="CE130"/>
  <c r="AN330"/>
  <c r="CE129"/>
  <c r="AN329"/>
  <c r="CE128"/>
  <c r="AN328"/>
  <c r="CE127"/>
  <c r="AN327"/>
  <c r="CE126"/>
  <c r="AN326"/>
  <c r="CE125"/>
  <c r="AN325"/>
  <c r="CE124"/>
  <c r="AN324"/>
  <c r="CE123"/>
  <c r="AN323"/>
  <c r="CE122"/>
  <c r="AN322"/>
  <c r="CE121"/>
  <c r="AN321"/>
  <c r="CE120"/>
  <c r="AN320"/>
  <c r="CE119"/>
  <c r="AN319"/>
  <c r="CE118"/>
  <c r="AN318"/>
  <c r="CE117"/>
  <c r="AN317"/>
  <c r="CE116"/>
  <c r="AN316"/>
  <c r="CE115"/>
  <c r="AN315"/>
  <c r="CE114"/>
  <c r="AN314"/>
  <c r="CE113"/>
  <c r="AN313"/>
  <c r="CE112"/>
  <c r="AN312"/>
  <c r="CE111"/>
  <c r="AN311"/>
  <c r="CE110"/>
  <c r="AN310"/>
  <c r="CE109"/>
  <c r="AN309"/>
  <c r="CE108"/>
  <c r="AN308"/>
  <c r="CE107"/>
  <c r="AN307"/>
  <c r="CE106"/>
  <c r="AN306"/>
  <c r="CE105"/>
  <c r="AN305"/>
  <c r="CE104"/>
  <c r="AN304"/>
  <c r="CE103"/>
  <c r="AN303"/>
  <c r="CE102"/>
  <c r="AN302"/>
  <c r="CE101"/>
  <c r="AN301"/>
  <c r="CE100"/>
  <c r="AN300"/>
  <c r="CE99"/>
  <c r="AN299"/>
  <c r="CE98"/>
  <c r="AN298"/>
  <c r="CE97"/>
  <c r="AN297"/>
  <c r="CE96"/>
  <c r="AN296"/>
  <c r="CE95"/>
  <c r="AN295"/>
  <c r="CE94"/>
  <c r="AN294"/>
  <c r="CE93"/>
  <c r="AN293"/>
  <c r="CE92"/>
  <c r="AN292"/>
  <c r="CE91"/>
  <c r="AN291"/>
  <c r="CE90"/>
  <c r="AN290"/>
  <c r="CE89"/>
  <c r="AN289"/>
  <c r="CE88"/>
  <c r="AN288"/>
  <c r="CE87"/>
  <c r="AN287"/>
  <c r="CE86"/>
  <c r="AN286"/>
  <c r="CE85"/>
  <c r="AN285"/>
  <c r="CE84"/>
  <c r="AN284"/>
  <c r="CE83"/>
  <c r="AN283"/>
  <c r="CE82"/>
  <c r="AN282"/>
  <c r="CE81"/>
  <c r="AN281"/>
  <c r="CE80"/>
  <c r="AN280"/>
  <c r="CE79"/>
  <c r="AN279"/>
  <c r="CE78"/>
  <c r="AN278"/>
  <c r="CE77"/>
  <c r="AN277"/>
  <c r="CE76"/>
  <c r="AN276"/>
  <c r="CE75"/>
  <c r="AN275"/>
  <c r="CE74"/>
  <c r="AN274"/>
  <c r="CE73"/>
  <c r="AN273"/>
  <c r="CE72"/>
  <c r="AN272"/>
  <c r="CE71"/>
  <c r="AN271"/>
  <c r="CE70"/>
  <c r="AN270"/>
  <c r="CE69"/>
  <c r="AN269"/>
  <c r="CE68"/>
  <c r="AN268"/>
  <c r="CE67"/>
  <c r="AN267"/>
  <c r="CE66"/>
  <c r="AN266"/>
  <c r="CE65"/>
  <c r="AN265"/>
  <c r="CE64"/>
  <c r="AN264"/>
  <c r="CE63"/>
  <c r="AN263"/>
  <c r="CE62"/>
  <c r="AN262"/>
  <c r="CE61"/>
  <c r="AN261"/>
  <c r="CE60"/>
  <c r="AN260"/>
  <c r="CE59"/>
  <c r="AN259"/>
  <c r="CE58"/>
  <c r="AN258"/>
  <c r="CE57"/>
  <c r="AN257"/>
  <c r="CE56"/>
  <c r="AN256"/>
  <c r="CE55"/>
  <c r="AN255"/>
  <c r="CE54"/>
  <c r="AN254"/>
  <c r="CE53"/>
  <c r="AN253"/>
  <c r="CE52"/>
  <c r="AN252"/>
  <c r="CE51"/>
  <c r="AN251"/>
  <c r="CE50"/>
  <c r="AN250"/>
  <c r="CE49"/>
  <c r="AN249"/>
  <c r="CE48"/>
  <c r="AN248"/>
  <c r="CE47"/>
  <c r="AN247"/>
  <c r="CE46"/>
  <c r="AN246"/>
  <c r="CE45"/>
  <c r="AN245"/>
  <c r="CE44"/>
  <c r="AN244"/>
  <c r="CE43"/>
  <c r="AN243"/>
  <c r="CE42"/>
  <c r="AN242"/>
  <c r="CE41"/>
  <c r="AN241"/>
  <c r="CE40"/>
  <c r="AN240"/>
  <c r="CE39"/>
  <c r="AN239"/>
  <c r="CE38"/>
  <c r="AN238"/>
  <c r="CE37"/>
  <c r="AN237"/>
  <c r="CE36"/>
  <c r="AN236"/>
  <c r="CE35"/>
  <c r="AN235"/>
  <c r="CE34"/>
  <c r="AN234"/>
  <c r="CE33"/>
  <c r="AN233"/>
  <c r="CE32"/>
  <c r="AN232"/>
  <c r="CE31"/>
  <c r="AN231"/>
  <c r="CE30"/>
  <c r="AN230"/>
  <c r="CE29"/>
  <c r="AN229"/>
  <c r="CE28"/>
  <c r="AN228"/>
  <c r="CE27"/>
  <c r="AN227"/>
  <c r="CE26"/>
  <c r="AN226"/>
  <c r="CE25"/>
  <c r="AN225"/>
  <c r="CE24"/>
  <c r="AN224"/>
  <c r="CE23"/>
  <c r="AN223"/>
  <c r="CE22"/>
  <c r="AN222"/>
  <c r="CE21"/>
  <c r="AN221"/>
  <c r="CE20"/>
  <c r="AN220"/>
  <c r="CE19"/>
  <c r="AN219"/>
  <c r="CE18"/>
  <c r="AN218"/>
  <c r="CE17"/>
  <c r="AN217"/>
  <c r="CE16"/>
  <c r="AN216"/>
  <c r="CE15"/>
  <c r="AN215"/>
  <c r="CE14"/>
  <c r="AN214"/>
  <c r="CE13"/>
  <c r="AN212"/>
  <c r="CE11"/>
  <c r="AN211"/>
  <c r="CE10"/>
  <c r="AN210"/>
  <c r="CE9"/>
  <c r="AN209"/>
  <c r="CE8"/>
  <c r="AN208"/>
  <c r="CE7"/>
  <c r="AN207"/>
  <c r="CE6"/>
  <c r="AM206"/>
  <c r="CD5"/>
  <c r="AM213"/>
  <c r="CD12"/>
  <c r="AM370"/>
  <c r="CD169"/>
  <c r="AM369"/>
  <c r="CD168"/>
  <c r="AM368"/>
  <c r="CD167"/>
  <c r="AM367"/>
  <c r="CD166"/>
  <c r="AM366"/>
  <c r="CD165"/>
  <c r="AM365"/>
  <c r="CD164"/>
  <c r="AM364"/>
  <c r="CD163"/>
  <c r="AM363"/>
  <c r="CD162"/>
  <c r="AM362"/>
  <c r="CD161"/>
  <c r="AM361"/>
  <c r="CD160"/>
  <c r="AM360"/>
  <c r="CD159"/>
  <c r="AM359"/>
  <c r="CD158"/>
  <c r="AM358"/>
  <c r="CD157"/>
  <c r="AM357"/>
  <c r="CD156"/>
  <c r="AM356"/>
  <c r="CD155"/>
  <c r="AM355"/>
  <c r="CD154"/>
  <c r="AM354"/>
  <c r="CD153"/>
  <c r="AM353"/>
  <c r="CD152"/>
  <c r="AM352"/>
  <c r="CD151"/>
  <c r="AM351"/>
  <c r="CD150"/>
  <c r="AM350"/>
  <c r="CD149"/>
  <c r="AM349"/>
  <c r="CD148"/>
  <c r="AM348"/>
  <c r="CD147"/>
  <c r="AM347"/>
  <c r="CD146"/>
  <c r="AM346"/>
  <c r="CD145"/>
  <c r="AM345"/>
  <c r="CD144"/>
  <c r="AM344"/>
  <c r="CD143"/>
  <c r="AM343"/>
  <c r="CD142"/>
  <c r="AM342"/>
  <c r="CD141"/>
  <c r="AM341"/>
  <c r="CD140"/>
  <c r="AM340"/>
  <c r="CD139"/>
  <c r="AM339"/>
  <c r="CD138"/>
  <c r="AM338"/>
  <c r="CD137"/>
  <c r="AM337"/>
  <c r="CD136"/>
  <c r="AM336"/>
  <c r="CD135"/>
  <c r="AM335"/>
  <c r="CD134"/>
  <c r="AM334"/>
  <c r="CD133"/>
  <c r="AM333"/>
  <c r="CD132"/>
  <c r="AM332"/>
  <c r="CD131"/>
  <c r="AM331"/>
  <c r="CD130"/>
  <c r="AM330"/>
  <c r="CD129"/>
  <c r="AM329"/>
  <c r="CD128"/>
  <c r="AM328"/>
  <c r="CD127"/>
  <c r="AM327"/>
  <c r="CD126"/>
  <c r="AM326"/>
  <c r="CD125"/>
  <c r="AM325"/>
  <c r="CD124"/>
  <c r="AM324"/>
  <c r="CD123"/>
  <c r="AM323"/>
  <c r="CD122"/>
  <c r="AM322"/>
  <c r="CD121"/>
  <c r="AM321"/>
  <c r="CD120"/>
  <c r="AM320"/>
  <c r="CD119"/>
  <c r="AM319"/>
  <c r="CD118"/>
  <c r="AM318"/>
  <c r="CD117"/>
  <c r="AM317"/>
  <c r="CD116"/>
  <c r="AM316"/>
  <c r="CD115"/>
  <c r="AM315"/>
  <c r="CD114"/>
  <c r="AM314"/>
  <c r="CD113"/>
  <c r="AM313"/>
  <c r="CD112"/>
  <c r="AM312"/>
  <c r="CD111"/>
  <c r="AM311"/>
  <c r="CD110"/>
  <c r="AM310"/>
  <c r="CD109"/>
  <c r="AM309"/>
  <c r="CD108"/>
  <c r="AM308"/>
  <c r="CD107"/>
  <c r="AM307"/>
  <c r="CD106"/>
  <c r="AM306"/>
  <c r="CD105"/>
  <c r="AM305"/>
  <c r="CD104"/>
  <c r="AM304"/>
  <c r="CD103"/>
  <c r="AM303"/>
  <c r="CD102"/>
  <c r="AM302"/>
  <c r="CD101"/>
  <c r="AM301"/>
  <c r="CD100"/>
  <c r="AM300"/>
  <c r="CD99"/>
  <c r="AM299"/>
  <c r="CD98"/>
  <c r="AM298"/>
  <c r="CD97"/>
  <c r="AM297"/>
  <c r="CD96"/>
  <c r="AM296"/>
  <c r="CD95"/>
  <c r="AM295"/>
  <c r="CD94"/>
  <c r="AM294"/>
  <c r="CD93"/>
  <c r="AM293"/>
  <c r="CD92"/>
  <c r="AM292"/>
  <c r="CD91"/>
  <c r="AM291"/>
  <c r="CD90"/>
  <c r="AM290"/>
  <c r="CD89"/>
  <c r="AM289"/>
  <c r="CD88"/>
  <c r="AM288"/>
  <c r="CD87"/>
  <c r="AM287"/>
  <c r="CD86"/>
  <c r="AM286"/>
  <c r="CD85"/>
  <c r="AM285"/>
  <c r="CD84"/>
  <c r="AM284"/>
  <c r="CD83"/>
  <c r="AM283"/>
  <c r="CD82"/>
  <c r="AM282"/>
  <c r="CD81"/>
  <c r="AM281"/>
  <c r="CD80"/>
  <c r="AM280"/>
  <c r="CD79"/>
  <c r="AM279"/>
  <c r="CD78"/>
  <c r="AM278"/>
  <c r="CD77"/>
  <c r="AM277"/>
  <c r="CD76"/>
  <c r="AM276"/>
  <c r="CD75"/>
  <c r="AM275"/>
  <c r="CD74"/>
  <c r="AM274"/>
  <c r="CD73"/>
  <c r="AM273"/>
  <c r="CD72"/>
  <c r="AM272"/>
  <c r="CD71"/>
  <c r="AM271"/>
  <c r="CD70"/>
  <c r="AM270"/>
  <c r="CD69"/>
  <c r="AM269"/>
  <c r="CD68"/>
  <c r="AM268"/>
  <c r="CD67"/>
  <c r="AM267"/>
  <c r="CD66"/>
  <c r="AM266"/>
  <c r="CD65"/>
  <c r="AM265"/>
  <c r="CD64"/>
  <c r="AM264"/>
  <c r="CD63"/>
  <c r="AM263"/>
  <c r="CD62"/>
  <c r="AM262"/>
  <c r="CD61"/>
  <c r="AM261"/>
  <c r="CD60"/>
  <c r="AM260"/>
  <c r="CD59"/>
  <c r="AM259"/>
  <c r="CD58"/>
  <c r="AM258"/>
  <c r="CD57"/>
  <c r="AM257"/>
  <c r="CD56"/>
  <c r="AM256"/>
  <c r="CD55"/>
  <c r="AM255"/>
  <c r="CD54"/>
  <c r="AM254"/>
  <c r="CD53"/>
  <c r="AM253"/>
  <c r="CD52"/>
  <c r="AM252"/>
  <c r="CD51"/>
  <c r="AM251"/>
  <c r="CD50"/>
  <c r="AM250"/>
  <c r="CD49"/>
  <c r="AM249"/>
  <c r="CD48"/>
  <c r="AM248"/>
  <c r="CD47"/>
  <c r="AM247"/>
  <c r="CD46"/>
  <c r="AM246"/>
  <c r="CD45"/>
  <c r="AM245"/>
  <c r="CD44"/>
  <c r="AM244"/>
  <c r="CD43"/>
  <c r="AM243"/>
  <c r="CD42"/>
  <c r="AM242"/>
  <c r="CD41"/>
  <c r="AM241"/>
  <c r="CD40"/>
  <c r="AM240"/>
  <c r="CD39"/>
  <c r="AM239"/>
  <c r="CD38"/>
  <c r="AM238"/>
  <c r="CD37"/>
  <c r="AM237"/>
  <c r="CD36"/>
  <c r="AM236"/>
  <c r="CD35"/>
  <c r="AM235"/>
  <c r="CD34"/>
  <c r="AM234"/>
  <c r="CD33"/>
  <c r="AM233"/>
  <c r="CD32"/>
  <c r="AM232"/>
  <c r="CD31"/>
  <c r="AM231"/>
  <c r="CD30"/>
  <c r="AM230"/>
  <c r="CD29"/>
  <c r="AM229"/>
  <c r="CD28"/>
  <c r="AM228"/>
  <c r="CD27"/>
  <c r="AM227"/>
  <c r="CD26"/>
  <c r="AM226"/>
  <c r="CD25"/>
  <c r="AM225"/>
  <c r="CD24"/>
  <c r="AM224"/>
  <c r="CD23"/>
  <c r="AM223"/>
  <c r="CD22"/>
  <c r="AM222"/>
  <c r="CD21"/>
  <c r="AM221"/>
  <c r="CD20"/>
  <c r="AM220"/>
  <c r="CD19"/>
  <c r="AM219"/>
  <c r="CD18"/>
  <c r="AM218"/>
  <c r="CD17"/>
  <c r="AM217"/>
  <c r="CD16"/>
  <c r="AM216"/>
  <c r="CD15"/>
  <c r="AM215"/>
  <c r="CD14"/>
  <c r="AM214"/>
  <c r="CD13"/>
  <c r="AM212"/>
  <c r="CD11"/>
  <c r="AM211"/>
  <c r="CD10"/>
  <c r="AM210"/>
  <c r="CD9"/>
  <c r="AM209"/>
  <c r="CD8"/>
  <c r="AM208"/>
  <c r="CD7"/>
  <c r="AM207"/>
  <c r="CD6"/>
  <c r="AL206"/>
  <c r="CC5"/>
  <c r="AL213"/>
  <c r="CC12"/>
  <c r="AL370"/>
  <c r="CC169"/>
  <c r="AL369"/>
  <c r="CC168"/>
  <c r="AL368"/>
  <c r="CC167"/>
  <c r="AL367"/>
  <c r="CC166"/>
  <c r="AL366"/>
  <c r="CC165"/>
  <c r="AL365"/>
  <c r="CC164"/>
  <c r="AL364"/>
  <c r="CC163"/>
  <c r="AL363"/>
  <c r="CC162"/>
  <c r="AL362"/>
  <c r="CC161"/>
  <c r="AL361"/>
  <c r="CC160"/>
  <c r="AL360"/>
  <c r="CC159"/>
  <c r="AL359"/>
  <c r="CC158"/>
  <c r="AL358"/>
  <c r="CC157"/>
  <c r="AL357"/>
  <c r="CC156"/>
  <c r="AL356"/>
  <c r="CC155"/>
  <c r="AL355"/>
  <c r="CC154"/>
  <c r="AL354"/>
  <c r="CC153"/>
  <c r="AL353"/>
  <c r="CC152"/>
  <c r="AL352"/>
  <c r="CC151"/>
  <c r="AL351"/>
  <c r="CC150"/>
  <c r="AL350"/>
  <c r="CC149"/>
  <c r="AL349"/>
  <c r="CC148"/>
  <c r="AL348"/>
  <c r="CC147"/>
  <c r="AL347"/>
  <c r="CC146"/>
  <c r="AL346"/>
  <c r="CC145"/>
  <c r="AL345"/>
  <c r="CC144"/>
  <c r="AL344"/>
  <c r="CC143"/>
  <c r="AL343"/>
  <c r="CC142"/>
  <c r="AL342"/>
  <c r="CC141"/>
  <c r="AL341"/>
  <c r="CC140"/>
  <c r="AL340"/>
  <c r="CC139"/>
  <c r="AL339"/>
  <c r="CC138"/>
  <c r="AL338"/>
  <c r="CC137"/>
  <c r="AL337"/>
  <c r="CC136"/>
  <c r="AL336"/>
  <c r="CC135"/>
  <c r="AL335"/>
  <c r="CC134"/>
  <c r="AL334"/>
  <c r="CC133"/>
  <c r="AL333"/>
  <c r="CC132"/>
  <c r="AL332"/>
  <c r="CC131"/>
  <c r="AL331"/>
  <c r="CC130"/>
  <c r="AL330"/>
  <c r="CC129"/>
  <c r="AL329"/>
  <c r="CC128"/>
  <c r="AL328"/>
  <c r="CC127"/>
  <c r="AL327"/>
  <c r="CC126"/>
  <c r="AL326"/>
  <c r="CC125"/>
  <c r="AL325"/>
  <c r="CC124"/>
  <c r="AL324"/>
  <c r="CC123"/>
  <c r="AL323"/>
  <c r="CC122"/>
  <c r="AL322"/>
  <c r="CC121"/>
  <c r="AL321"/>
  <c r="CC120"/>
  <c r="AL320"/>
  <c r="CC119"/>
  <c r="AL319"/>
  <c r="CC118"/>
  <c r="AL318"/>
  <c r="CC117"/>
  <c r="AL317"/>
  <c r="CC116"/>
  <c r="AL316"/>
  <c r="CC115"/>
  <c r="AL315"/>
  <c r="CC114"/>
  <c r="AL314"/>
  <c r="CC113"/>
  <c r="AL313"/>
  <c r="CC112"/>
  <c r="AL312"/>
  <c r="CC111"/>
  <c r="AL311"/>
  <c r="CC110"/>
  <c r="AL310"/>
  <c r="CC109"/>
  <c r="AL309"/>
  <c r="CC108"/>
  <c r="AL308"/>
  <c r="CC107"/>
  <c r="AL307"/>
  <c r="CC106"/>
  <c r="AL306"/>
  <c r="CC105"/>
  <c r="AL305"/>
  <c r="CC104"/>
  <c r="AL304"/>
  <c r="CC103"/>
  <c r="AL303"/>
  <c r="CC102"/>
  <c r="AL302"/>
  <c r="CC101"/>
  <c r="AL301"/>
  <c r="CC100"/>
  <c r="AL300"/>
  <c r="CC99"/>
  <c r="AL299"/>
  <c r="CC98"/>
  <c r="AL298"/>
  <c r="CC97"/>
  <c r="AL297"/>
  <c r="CC96"/>
  <c r="AL296"/>
  <c r="CC95"/>
  <c r="AL295"/>
  <c r="CC94"/>
  <c r="AL294"/>
  <c r="CC93"/>
  <c r="AL293"/>
  <c r="CC92"/>
  <c r="AL292"/>
  <c r="CC91"/>
  <c r="AL291"/>
  <c r="CC90"/>
  <c r="AL290"/>
  <c r="CC89"/>
  <c r="AL289"/>
  <c r="CC88"/>
  <c r="AL288"/>
  <c r="CC87"/>
  <c r="AL287"/>
  <c r="CC86"/>
  <c r="AL286"/>
  <c r="CC85"/>
  <c r="AL285"/>
  <c r="CC84"/>
  <c r="AL284"/>
  <c r="CC83"/>
  <c r="AL283"/>
  <c r="CC82"/>
  <c r="AL282"/>
  <c r="CC81"/>
  <c r="AL281"/>
  <c r="CC80"/>
  <c r="AL280"/>
  <c r="CC79"/>
  <c r="AL279"/>
  <c r="CC78"/>
  <c r="AL278"/>
  <c r="CC77"/>
  <c r="AL277"/>
  <c r="CC76"/>
  <c r="AL276"/>
  <c r="CC75"/>
  <c r="AL275"/>
  <c r="CC74"/>
  <c r="AL274"/>
  <c r="CC73"/>
  <c r="AL273"/>
  <c r="CC72"/>
  <c r="AL272"/>
  <c r="CC71"/>
  <c r="AL271"/>
  <c r="CC70"/>
  <c r="AL270"/>
  <c r="CC69"/>
  <c r="AL269"/>
  <c r="CC68"/>
  <c r="AL268"/>
  <c r="CC67"/>
  <c r="AL267"/>
  <c r="CC66"/>
  <c r="AL266"/>
  <c r="CC65"/>
  <c r="AL265"/>
  <c r="CC64"/>
  <c r="AL264"/>
  <c r="CC63"/>
  <c r="AL263"/>
  <c r="CC62"/>
  <c r="AL262"/>
  <c r="CC61"/>
  <c r="AL261"/>
  <c r="CC60"/>
  <c r="AL260"/>
  <c r="CC59"/>
  <c r="AL259"/>
  <c r="CC58"/>
  <c r="AL258"/>
  <c r="CC57"/>
  <c r="AL257"/>
  <c r="CC56"/>
  <c r="AL256"/>
  <c r="CC55"/>
  <c r="AL255"/>
  <c r="CC54"/>
  <c r="AL254"/>
  <c r="CC53"/>
  <c r="AL253"/>
  <c r="CC52"/>
  <c r="AL252"/>
  <c r="CC51"/>
  <c r="AL251"/>
  <c r="CC50"/>
  <c r="AL250"/>
  <c r="CC49"/>
  <c r="AL249"/>
  <c r="CC48"/>
  <c r="AL248"/>
  <c r="CC47"/>
  <c r="AL247"/>
  <c r="CC46"/>
  <c r="AL246"/>
  <c r="CC45"/>
  <c r="AL245"/>
  <c r="CC44"/>
  <c r="AL244"/>
  <c r="CC43"/>
  <c r="AL243"/>
  <c r="CC42"/>
  <c r="AL242"/>
  <c r="CC41"/>
  <c r="AL241"/>
  <c r="CC40"/>
  <c r="AL240"/>
  <c r="CC39"/>
  <c r="AL239"/>
  <c r="CC38"/>
  <c r="AL238"/>
  <c r="CC37"/>
  <c r="AL237"/>
  <c r="CC36"/>
  <c r="AL236"/>
  <c r="CC35"/>
  <c r="AL235"/>
  <c r="CC34"/>
  <c r="AL234"/>
  <c r="CC33"/>
  <c r="AL233"/>
  <c r="CC32"/>
  <c r="AL232"/>
  <c r="CC31"/>
  <c r="AL231"/>
  <c r="CC30"/>
  <c r="AL230"/>
  <c r="CC29"/>
  <c r="AL229"/>
  <c r="CC28"/>
  <c r="AL228"/>
  <c r="CC27"/>
  <c r="AL227"/>
  <c r="CC26"/>
  <c r="AL226"/>
  <c r="CC25"/>
  <c r="AL225"/>
  <c r="CC24"/>
  <c r="AL224"/>
  <c r="CC23"/>
  <c r="AL223"/>
  <c r="CC22"/>
  <c r="AL222"/>
  <c r="CC21"/>
  <c r="AL221"/>
  <c r="CC20"/>
  <c r="AL220"/>
  <c r="CC19"/>
  <c r="AL219"/>
  <c r="CC18"/>
  <c r="AL218"/>
  <c r="CC17"/>
  <c r="AL217"/>
  <c r="CC16"/>
  <c r="AL216"/>
  <c r="CC15"/>
  <c r="AL215"/>
  <c r="CC14"/>
  <c r="AL214"/>
  <c r="CC13"/>
  <c r="AL212"/>
  <c r="CC11"/>
  <c r="AL211"/>
  <c r="CC10"/>
  <c r="AL210"/>
  <c r="CC9"/>
  <c r="AL209"/>
  <c r="CC8"/>
  <c r="AL208"/>
  <c r="CC7"/>
  <c r="AL207"/>
  <c r="CC6"/>
  <c r="AK206"/>
  <c r="CB5"/>
  <c r="AK213"/>
  <c r="CB12"/>
  <c r="AK370"/>
  <c r="CB169"/>
  <c r="AK369"/>
  <c r="CB168"/>
  <c r="AK368"/>
  <c r="CB167"/>
  <c r="AK367"/>
  <c r="CB166"/>
  <c r="AK366"/>
  <c r="CB165"/>
  <c r="AK365"/>
  <c r="CB164"/>
  <c r="AK364"/>
  <c r="CB163"/>
  <c r="AK363"/>
  <c r="CB162"/>
  <c r="AK362"/>
  <c r="CB161"/>
  <c r="AK361"/>
  <c r="CB160"/>
  <c r="AK360"/>
  <c r="CB159"/>
  <c r="AK359"/>
  <c r="CB158"/>
  <c r="AK358"/>
  <c r="CB157"/>
  <c r="AK357"/>
  <c r="CB156"/>
  <c r="AK356"/>
  <c r="CB155"/>
  <c r="AK355"/>
  <c r="CB154"/>
  <c r="AK354"/>
  <c r="CB153"/>
  <c r="AK353"/>
  <c r="CB152"/>
  <c r="AK352"/>
  <c r="CB151"/>
  <c r="AK351"/>
  <c r="CB150"/>
  <c r="AK350"/>
  <c r="CB149"/>
  <c r="AK349"/>
  <c r="CB148"/>
  <c r="AK348"/>
  <c r="CB147"/>
  <c r="AK347"/>
  <c r="CB146"/>
  <c r="AK346"/>
  <c r="CB145"/>
  <c r="AK345"/>
  <c r="CB144"/>
  <c r="AK344"/>
  <c r="CB143"/>
  <c r="AK343"/>
  <c r="CB142"/>
  <c r="AK342"/>
  <c r="CB141"/>
  <c r="AK341"/>
  <c r="CB140"/>
  <c r="AK340"/>
  <c r="CB139"/>
  <c r="AK339"/>
  <c r="CB138"/>
  <c r="AK338"/>
  <c r="CB137"/>
  <c r="AK337"/>
  <c r="CB136"/>
  <c r="AK336"/>
  <c r="CB135"/>
  <c r="AK335"/>
  <c r="CB134"/>
  <c r="AK334"/>
  <c r="CB133"/>
  <c r="AK333"/>
  <c r="CB132"/>
  <c r="AK332"/>
  <c r="CB131"/>
  <c r="AK331"/>
  <c r="CB130"/>
  <c r="AK330"/>
  <c r="CB129"/>
  <c r="AK329"/>
  <c r="CB128"/>
  <c r="AK328"/>
  <c r="CB127"/>
  <c r="AK327"/>
  <c r="CB126"/>
  <c r="AK326"/>
  <c r="CB125"/>
  <c r="AK325"/>
  <c r="CB124"/>
  <c r="AK324"/>
  <c r="CB123"/>
  <c r="AK323"/>
  <c r="CB122"/>
  <c r="AK322"/>
  <c r="CB121"/>
  <c r="AK321"/>
  <c r="CB120"/>
  <c r="AK320"/>
  <c r="CB119"/>
  <c r="AK319"/>
  <c r="CB118"/>
  <c r="AK318"/>
  <c r="CB117"/>
  <c r="AK317"/>
  <c r="CB116"/>
  <c r="AK316"/>
  <c r="CB115"/>
  <c r="AK315"/>
  <c r="CB114"/>
  <c r="AK314"/>
  <c r="CB113"/>
  <c r="AK313"/>
  <c r="CB112"/>
  <c r="AK312"/>
  <c r="CB111"/>
  <c r="AK311"/>
  <c r="CB110"/>
  <c r="AK310"/>
  <c r="CB109"/>
  <c r="AK309"/>
  <c r="CB108"/>
  <c r="AK308"/>
  <c r="CB107"/>
  <c r="AK307"/>
  <c r="CB106"/>
  <c r="AK306"/>
  <c r="CB105"/>
  <c r="AK305"/>
  <c r="CB104"/>
  <c r="AK304"/>
  <c r="CB103"/>
  <c r="AK303"/>
  <c r="CB102"/>
  <c r="AK302"/>
  <c r="CB101"/>
  <c r="AK301"/>
  <c r="CB100"/>
  <c r="AK300"/>
  <c r="CB99"/>
  <c r="AK299"/>
  <c r="CB98"/>
  <c r="AK298"/>
  <c r="CB97"/>
  <c r="AK297"/>
  <c r="CB96"/>
  <c r="AK296"/>
  <c r="CB95"/>
  <c r="AK295"/>
  <c r="CB94"/>
  <c r="AK294"/>
  <c r="CB93"/>
  <c r="AK293"/>
  <c r="CB92"/>
  <c r="AK292"/>
  <c r="CB91"/>
  <c r="AK291"/>
  <c r="CB90"/>
  <c r="AK290"/>
  <c r="CB89"/>
  <c r="AK289"/>
  <c r="CB88"/>
  <c r="AK288"/>
  <c r="CB87"/>
  <c r="AK287"/>
  <c r="CB86"/>
  <c r="AK286"/>
  <c r="CB85"/>
  <c r="AK285"/>
  <c r="CB84"/>
  <c r="AK284"/>
  <c r="CB83"/>
  <c r="AK283"/>
  <c r="CB82"/>
  <c r="AK282"/>
  <c r="CB81"/>
  <c r="AK281"/>
  <c r="CB80"/>
  <c r="AK280"/>
  <c r="CB79"/>
  <c r="AK279"/>
  <c r="CB78"/>
  <c r="AK278"/>
  <c r="CB77"/>
  <c r="AK277"/>
  <c r="CB76"/>
  <c r="AK276"/>
  <c r="CB75"/>
  <c r="AK275"/>
  <c r="CB74"/>
  <c r="AK274"/>
  <c r="CB73"/>
  <c r="AK273"/>
  <c r="CB72"/>
  <c r="AK272"/>
  <c r="CB71"/>
  <c r="AK271"/>
  <c r="CB70"/>
  <c r="AK270"/>
  <c r="CB69"/>
  <c r="AK269"/>
  <c r="CB68"/>
  <c r="AK268"/>
  <c r="CB67"/>
  <c r="AK267"/>
  <c r="CB66"/>
  <c r="AK266"/>
  <c r="CB65"/>
  <c r="AK265"/>
  <c r="CB64"/>
  <c r="AK264"/>
  <c r="CB63"/>
  <c r="AK263"/>
  <c r="CB62"/>
  <c r="AK262"/>
  <c r="CB61"/>
  <c r="AK261"/>
  <c r="CB60"/>
  <c r="AK260"/>
  <c r="CB59"/>
  <c r="AK259"/>
  <c r="CB58"/>
  <c r="AK258"/>
  <c r="CB57"/>
  <c r="AK257"/>
  <c r="CB56"/>
  <c r="AK256"/>
  <c r="CB55"/>
  <c r="AK255"/>
  <c r="CB54"/>
  <c r="AK254"/>
  <c r="CB53"/>
  <c r="AK253"/>
  <c r="CB52"/>
  <c r="AK252"/>
  <c r="CB51"/>
  <c r="AK251"/>
  <c r="CB50"/>
  <c r="AK250"/>
  <c r="CB49"/>
  <c r="AK249"/>
  <c r="CB48"/>
  <c r="AK248"/>
  <c r="CB47"/>
  <c r="AK247"/>
  <c r="CB46"/>
  <c r="AK246"/>
  <c r="CB45"/>
  <c r="AK245"/>
  <c r="CB44"/>
  <c r="AK244"/>
  <c r="CB43"/>
  <c r="AK243"/>
  <c r="CB42"/>
  <c r="AK242"/>
  <c r="CB41"/>
  <c r="AK241"/>
  <c r="CB40"/>
  <c r="AK240"/>
  <c r="CB39"/>
  <c r="AK239"/>
  <c r="CB38"/>
  <c r="AK238"/>
  <c r="CB37"/>
  <c r="AK237"/>
  <c r="CB36"/>
  <c r="AK236"/>
  <c r="CB35"/>
  <c r="AK235"/>
  <c r="CB34"/>
  <c r="AK234"/>
  <c r="CB33"/>
  <c r="AK233"/>
  <c r="CB32"/>
  <c r="AK232"/>
  <c r="CB31"/>
  <c r="AK231"/>
  <c r="CB30"/>
  <c r="AK230"/>
  <c r="CB29"/>
  <c r="AK229"/>
  <c r="CB28"/>
  <c r="AK228"/>
  <c r="CB27"/>
  <c r="AK227"/>
  <c r="CB26"/>
  <c r="AK226"/>
  <c r="CB25"/>
  <c r="AK225"/>
  <c r="CB24"/>
  <c r="AK224"/>
  <c r="CB23"/>
  <c r="AK223"/>
  <c r="CB22"/>
  <c r="AK222"/>
  <c r="CB21"/>
  <c r="AK221"/>
  <c r="CB20"/>
  <c r="AK220"/>
  <c r="CB19"/>
  <c r="AK219"/>
  <c r="CB18"/>
  <c r="AK218"/>
  <c r="CB17"/>
  <c r="AK217"/>
  <c r="CB16"/>
  <c r="AK216"/>
  <c r="CB15"/>
  <c r="AK215"/>
  <c r="CB14"/>
  <c r="AK214"/>
  <c r="CB13"/>
  <c r="AK212"/>
  <c r="CB11"/>
  <c r="AK211"/>
  <c r="CB10"/>
  <c r="AK210"/>
  <c r="CB9"/>
  <c r="AK209"/>
  <c r="CB8"/>
  <c r="AK208"/>
  <c r="CB7"/>
  <c r="AK207"/>
  <c r="CB6"/>
  <c r="AJ206"/>
  <c r="CA5"/>
  <c r="AJ213"/>
  <c r="CA12"/>
  <c r="AJ370"/>
  <c r="CA169"/>
  <c r="AJ369"/>
  <c r="CA168"/>
  <c r="AJ368"/>
  <c r="CA167"/>
  <c r="AJ367"/>
  <c r="CA166"/>
  <c r="AJ366"/>
  <c r="CA165"/>
  <c r="AJ365"/>
  <c r="CA164"/>
  <c r="AJ364"/>
  <c r="CA163"/>
  <c r="AJ363"/>
  <c r="CA162"/>
  <c r="AJ362"/>
  <c r="CA161"/>
  <c r="AJ361"/>
  <c r="CA160"/>
  <c r="AJ360"/>
  <c r="CA159"/>
  <c r="AJ359"/>
  <c r="CA158"/>
  <c r="AJ358"/>
  <c r="CA157"/>
  <c r="AJ357"/>
  <c r="CA156"/>
  <c r="AJ356"/>
  <c r="CA155"/>
  <c r="AJ355"/>
  <c r="CA154"/>
  <c r="AJ354"/>
  <c r="CA153"/>
  <c r="AJ353"/>
  <c r="CA152"/>
  <c r="AJ352"/>
  <c r="CA151"/>
  <c r="AJ351"/>
  <c r="CA150"/>
  <c r="AJ350"/>
  <c r="CA149"/>
  <c r="AJ349"/>
  <c r="CA148"/>
  <c r="AJ348"/>
  <c r="CA147"/>
  <c r="AJ347"/>
  <c r="CA146"/>
  <c r="AJ346"/>
  <c r="CA145"/>
  <c r="AJ345"/>
  <c r="CA144"/>
  <c r="AJ344"/>
  <c r="CA143"/>
  <c r="AJ343"/>
  <c r="CA142"/>
  <c r="AJ342"/>
  <c r="CA141"/>
  <c r="AJ341"/>
  <c r="CA140"/>
  <c r="AJ340"/>
  <c r="CA139"/>
  <c r="AJ339"/>
  <c r="CA138"/>
  <c r="AJ338"/>
  <c r="CA137"/>
  <c r="AJ337"/>
  <c r="CA136"/>
  <c r="AJ336"/>
  <c r="CA135"/>
  <c r="AJ335"/>
  <c r="CA134"/>
  <c r="AJ334"/>
  <c r="CA133"/>
  <c r="AJ333"/>
  <c r="CA132"/>
  <c r="AJ332"/>
  <c r="CA131"/>
  <c r="AJ331"/>
  <c r="CA130"/>
  <c r="AJ330"/>
  <c r="CA129"/>
  <c r="AJ329"/>
  <c r="CA128"/>
  <c r="AJ328"/>
  <c r="CA127"/>
  <c r="AJ327"/>
  <c r="CA126"/>
  <c r="AJ326"/>
  <c r="CA125"/>
  <c r="AJ325"/>
  <c r="CA124"/>
  <c r="AJ324"/>
  <c r="CA123"/>
  <c r="AJ323"/>
  <c r="CA122"/>
  <c r="AJ322"/>
  <c r="CA121"/>
  <c r="AJ321"/>
  <c r="CA120"/>
  <c r="AJ320"/>
  <c r="CA119"/>
  <c r="AJ319"/>
  <c r="CA118"/>
  <c r="AJ318"/>
  <c r="CA117"/>
  <c r="AJ317"/>
  <c r="CA116"/>
  <c r="AJ316"/>
  <c r="CA115"/>
  <c r="AJ315"/>
  <c r="CA114"/>
  <c r="AJ314"/>
  <c r="CA113"/>
  <c r="AJ313"/>
  <c r="CA112"/>
  <c r="AJ312"/>
  <c r="CA111"/>
  <c r="AJ311"/>
  <c r="CA110"/>
  <c r="AJ310"/>
  <c r="CA109"/>
  <c r="AJ309"/>
  <c r="CA108"/>
  <c r="AJ308"/>
  <c r="CA107"/>
  <c r="AJ307"/>
  <c r="CA106"/>
  <c r="AJ306"/>
  <c r="CA105"/>
  <c r="AJ305"/>
  <c r="CA104"/>
  <c r="AJ304"/>
  <c r="CA103"/>
  <c r="AJ303"/>
  <c r="CA102"/>
  <c r="AJ302"/>
  <c r="CA101"/>
  <c r="AJ301"/>
  <c r="CA100"/>
  <c r="AJ300"/>
  <c r="CA99"/>
  <c r="AJ299"/>
  <c r="CA98"/>
  <c r="AJ298"/>
  <c r="CA97"/>
  <c r="AJ297"/>
  <c r="CA96"/>
  <c r="AJ296"/>
  <c r="CA95"/>
  <c r="AJ295"/>
  <c r="CA94"/>
  <c r="AJ294"/>
  <c r="CA93"/>
  <c r="AJ293"/>
  <c r="CA92"/>
  <c r="AJ292"/>
  <c r="CA91"/>
  <c r="AJ291"/>
  <c r="CA90"/>
  <c r="AJ290"/>
  <c r="CA89"/>
  <c r="AJ289"/>
  <c r="CA88"/>
  <c r="AJ288"/>
  <c r="CA87"/>
  <c r="AJ287"/>
  <c r="CA86"/>
  <c r="AJ286"/>
  <c r="CA85"/>
  <c r="AJ285"/>
  <c r="CA84"/>
  <c r="AJ284"/>
  <c r="CA83"/>
  <c r="AJ283"/>
  <c r="CA82"/>
  <c r="AJ282"/>
  <c r="CA81"/>
  <c r="AJ281"/>
  <c r="CA80"/>
  <c r="AJ280"/>
  <c r="CA79"/>
  <c r="AJ279"/>
  <c r="CA78"/>
  <c r="AJ278"/>
  <c r="CA77"/>
  <c r="AJ277"/>
  <c r="CA76"/>
  <c r="AJ276"/>
  <c r="CA75"/>
  <c r="AJ275"/>
  <c r="CA74"/>
  <c r="AJ274"/>
  <c r="CA73"/>
  <c r="AJ273"/>
  <c r="CA72"/>
  <c r="AJ272"/>
  <c r="CA71"/>
  <c r="AJ271"/>
  <c r="CA70"/>
  <c r="AJ270"/>
  <c r="CA69"/>
  <c r="AJ269"/>
  <c r="CA68"/>
  <c r="AJ268"/>
  <c r="CA67"/>
  <c r="AJ267"/>
  <c r="CA66"/>
  <c r="AJ266"/>
  <c r="CA65"/>
  <c r="AJ265"/>
  <c r="CA64"/>
  <c r="AJ264"/>
  <c r="CA63"/>
  <c r="AJ263"/>
  <c r="CA62"/>
  <c r="AJ262"/>
  <c r="CA61"/>
  <c r="AJ261"/>
  <c r="CA60"/>
  <c r="AJ260"/>
  <c r="CA59"/>
  <c r="AJ259"/>
  <c r="CA58"/>
  <c r="AJ258"/>
  <c r="CA57"/>
  <c r="AJ257"/>
  <c r="CA56"/>
  <c r="AJ256"/>
  <c r="CA55"/>
  <c r="AJ255"/>
  <c r="CA54"/>
  <c r="AJ254"/>
  <c r="CA53"/>
  <c r="AJ253"/>
  <c r="CA52"/>
  <c r="AJ252"/>
  <c r="CA51"/>
  <c r="AJ251"/>
  <c r="CA50"/>
  <c r="AJ250"/>
  <c r="CA49"/>
  <c r="AJ249"/>
  <c r="CA48"/>
  <c r="AJ248"/>
  <c r="CA47"/>
  <c r="AJ247"/>
  <c r="CA46"/>
  <c r="AJ246"/>
  <c r="CA45"/>
  <c r="AJ245"/>
  <c r="CA44"/>
  <c r="AJ244"/>
  <c r="CA43"/>
  <c r="AJ243"/>
  <c r="CA42"/>
  <c r="AJ242"/>
  <c r="CA41"/>
  <c r="AJ241"/>
  <c r="CA40"/>
  <c r="AJ240"/>
  <c r="CA39"/>
  <c r="AJ239"/>
  <c r="CA38"/>
  <c r="AJ238"/>
  <c r="CA37"/>
  <c r="AJ237"/>
  <c r="CA36"/>
  <c r="AJ236"/>
  <c r="CA35"/>
  <c r="AJ235"/>
  <c r="CA34"/>
  <c r="AJ234"/>
  <c r="CA33"/>
  <c r="AJ233"/>
  <c r="CA32"/>
  <c r="AJ232"/>
  <c r="CA31"/>
  <c r="AJ231"/>
  <c r="CA30"/>
  <c r="AJ230"/>
  <c r="CA29"/>
  <c r="AJ229"/>
  <c r="CA28"/>
  <c r="AJ228"/>
  <c r="CA27"/>
  <c r="AJ227"/>
  <c r="CA26"/>
  <c r="AJ226"/>
  <c r="CA25"/>
  <c r="AJ225"/>
  <c r="CA24"/>
  <c r="AJ224"/>
  <c r="CA23"/>
  <c r="AJ223"/>
  <c r="CA22"/>
  <c r="AJ222"/>
  <c r="CA21"/>
  <c r="AJ221"/>
  <c r="CA20"/>
  <c r="AJ220"/>
  <c r="CA19"/>
  <c r="AJ219"/>
  <c r="CA18"/>
  <c r="AJ218"/>
  <c r="CA17"/>
  <c r="AJ217"/>
  <c r="CA16"/>
  <c r="AJ216"/>
  <c r="CA15"/>
  <c r="AJ215"/>
  <c r="CA14"/>
  <c r="AJ214"/>
  <c r="CA13"/>
  <c r="AJ212"/>
  <c r="CA11"/>
  <c r="AJ211"/>
  <c r="CA10"/>
  <c r="AJ210"/>
  <c r="CA9"/>
  <c r="AJ209"/>
  <c r="CA8"/>
  <c r="AJ208"/>
  <c r="CA7"/>
  <c r="AJ207"/>
  <c r="CA6"/>
  <c r="AI206"/>
  <c r="BZ5"/>
  <c r="AI213"/>
  <c r="BZ12"/>
  <c r="AI370"/>
  <c r="BZ169"/>
  <c r="AI369"/>
  <c r="BZ168"/>
  <c r="AI368"/>
  <c r="BZ167"/>
  <c r="AI367"/>
  <c r="BZ166"/>
  <c r="AI366"/>
  <c r="BZ165"/>
  <c r="AI365"/>
  <c r="BZ164"/>
  <c r="AI364"/>
  <c r="BZ163"/>
  <c r="AI363"/>
  <c r="BZ162"/>
  <c r="AI362"/>
  <c r="BZ161"/>
  <c r="AI361"/>
  <c r="BZ160"/>
  <c r="AI360"/>
  <c r="BZ159"/>
  <c r="AI359"/>
  <c r="BZ158"/>
  <c r="AI358"/>
  <c r="BZ157"/>
  <c r="AI357"/>
  <c r="BZ156"/>
  <c r="AI356"/>
  <c r="BZ155"/>
  <c r="AI355"/>
  <c r="BZ154"/>
  <c r="AI354"/>
  <c r="BZ153"/>
  <c r="AI353"/>
  <c r="BZ152"/>
  <c r="AI352"/>
  <c r="BZ151"/>
  <c r="AI351"/>
  <c r="BZ150"/>
  <c r="AI350"/>
  <c r="BZ149"/>
  <c r="AI349"/>
  <c r="BZ148"/>
  <c r="AI348"/>
  <c r="BZ147"/>
  <c r="AI347"/>
  <c r="BZ146"/>
  <c r="AI346"/>
  <c r="BZ145"/>
  <c r="AI345"/>
  <c r="BZ144"/>
  <c r="AI344"/>
  <c r="BZ143"/>
  <c r="AI343"/>
  <c r="BZ142"/>
  <c r="AI342"/>
  <c r="BZ141"/>
  <c r="AI341"/>
  <c r="BZ140"/>
  <c r="AI340"/>
  <c r="BZ139"/>
  <c r="AI339"/>
  <c r="BZ138"/>
  <c r="AI338"/>
  <c r="BZ137"/>
  <c r="AI337"/>
  <c r="BZ136"/>
  <c r="AI336"/>
  <c r="BZ135"/>
  <c r="AI335"/>
  <c r="BZ134"/>
  <c r="AI334"/>
  <c r="BZ133"/>
  <c r="AI333"/>
  <c r="BZ132"/>
  <c r="AI332"/>
  <c r="BZ131"/>
  <c r="AI331"/>
  <c r="BZ130"/>
  <c r="AI330"/>
  <c r="BZ129"/>
  <c r="AI329"/>
  <c r="BZ128"/>
  <c r="AI328"/>
  <c r="BZ127"/>
  <c r="AI327"/>
  <c r="BZ126"/>
  <c r="AI326"/>
  <c r="BZ125"/>
  <c r="AI325"/>
  <c r="BZ124"/>
  <c r="AI324"/>
  <c r="BZ123"/>
  <c r="AI323"/>
  <c r="BZ122"/>
  <c r="AI322"/>
  <c r="BZ121"/>
  <c r="AI321"/>
  <c r="BZ120"/>
  <c r="AI320"/>
  <c r="BZ119"/>
  <c r="AI319"/>
  <c r="BZ118"/>
  <c r="AI318"/>
  <c r="BZ117"/>
  <c r="AI317"/>
  <c r="BZ116"/>
  <c r="AI316"/>
  <c r="BZ115"/>
  <c r="AI315"/>
  <c r="BZ114"/>
  <c r="AI314"/>
  <c r="BZ113"/>
  <c r="AI313"/>
  <c r="BZ112"/>
  <c r="AI312"/>
  <c r="BZ111"/>
  <c r="AI311"/>
  <c r="BZ110"/>
  <c r="AI310"/>
  <c r="BZ109"/>
  <c r="AI309"/>
  <c r="BZ108"/>
  <c r="AI308"/>
  <c r="BZ107"/>
  <c r="AI307"/>
  <c r="BZ106"/>
  <c r="AI306"/>
  <c r="BZ105"/>
  <c r="AI305"/>
  <c r="BZ104"/>
  <c r="AI304"/>
  <c r="BZ103"/>
  <c r="AI303"/>
  <c r="BZ102"/>
  <c r="AI302"/>
  <c r="BZ101"/>
  <c r="AI301"/>
  <c r="BZ100"/>
  <c r="AI300"/>
  <c r="BZ99"/>
  <c r="AI299"/>
  <c r="BZ98"/>
  <c r="AI298"/>
  <c r="BZ97"/>
  <c r="AI297"/>
  <c r="BZ96"/>
  <c r="AI296"/>
  <c r="BZ95"/>
  <c r="AI295"/>
  <c r="BZ94"/>
  <c r="AI294"/>
  <c r="BZ93"/>
  <c r="AI293"/>
  <c r="BZ92"/>
  <c r="AI292"/>
  <c r="BZ91"/>
  <c r="AI291"/>
  <c r="BZ90"/>
  <c r="AI290"/>
  <c r="BZ89"/>
  <c r="AI289"/>
  <c r="BZ88"/>
  <c r="AI288"/>
  <c r="BZ87"/>
  <c r="AI287"/>
  <c r="BZ86"/>
  <c r="AI286"/>
  <c r="BZ85"/>
  <c r="AI285"/>
  <c r="BZ84"/>
  <c r="AI284"/>
  <c r="BZ83"/>
  <c r="AI283"/>
  <c r="BZ82"/>
  <c r="AI282"/>
  <c r="BZ81"/>
  <c r="AI281"/>
  <c r="BZ80"/>
  <c r="AI280"/>
  <c r="BZ79"/>
  <c r="AI279"/>
  <c r="BZ78"/>
  <c r="AI278"/>
  <c r="BZ77"/>
  <c r="AI277"/>
  <c r="BZ76"/>
  <c r="AI276"/>
  <c r="BZ75"/>
  <c r="AI275"/>
  <c r="BZ74"/>
  <c r="AI274"/>
  <c r="BZ73"/>
  <c r="AI273"/>
  <c r="BZ72"/>
  <c r="AI272"/>
  <c r="BZ71"/>
  <c r="AI271"/>
  <c r="BZ70"/>
  <c r="AI270"/>
  <c r="BZ69"/>
  <c r="AI269"/>
  <c r="BZ68"/>
  <c r="AI268"/>
  <c r="BZ67"/>
  <c r="AI267"/>
  <c r="BZ66"/>
  <c r="AI266"/>
  <c r="BZ65"/>
  <c r="AI265"/>
  <c r="BZ64"/>
  <c r="AI264"/>
  <c r="BZ63"/>
  <c r="AI263"/>
  <c r="BZ62"/>
  <c r="AI262"/>
  <c r="BZ61"/>
  <c r="AI261"/>
  <c r="BZ60"/>
  <c r="AI260"/>
  <c r="BZ59"/>
  <c r="AI259"/>
  <c r="BZ58"/>
  <c r="AI258"/>
  <c r="BZ57"/>
  <c r="AI257"/>
  <c r="BZ56"/>
  <c r="AI256"/>
  <c r="BZ55"/>
  <c r="AI255"/>
  <c r="BZ54"/>
  <c r="AI254"/>
  <c r="BZ53"/>
  <c r="AI253"/>
  <c r="BZ52"/>
  <c r="AI252"/>
  <c r="BZ51"/>
  <c r="AI251"/>
  <c r="BZ50"/>
  <c r="AI250"/>
  <c r="BZ49"/>
  <c r="AI249"/>
  <c r="BZ48"/>
  <c r="AI248"/>
  <c r="BZ47"/>
  <c r="AI247"/>
  <c r="BZ46"/>
  <c r="AI246"/>
  <c r="BZ45"/>
  <c r="AI245"/>
  <c r="BZ44"/>
  <c r="AI244"/>
  <c r="BZ43"/>
  <c r="AI243"/>
  <c r="BZ42"/>
  <c r="AI242"/>
  <c r="BZ41"/>
  <c r="AI241"/>
  <c r="BZ40"/>
  <c r="AI240"/>
  <c r="BZ39"/>
  <c r="AI239"/>
  <c r="BZ38"/>
  <c r="AI238"/>
  <c r="BZ37"/>
  <c r="AI237"/>
  <c r="BZ36"/>
  <c r="AI236"/>
  <c r="BZ35"/>
  <c r="AI235"/>
  <c r="BZ34"/>
  <c r="AI234"/>
  <c r="BZ33"/>
  <c r="AI233"/>
  <c r="BZ32"/>
  <c r="AI232"/>
  <c r="BZ31"/>
  <c r="AI231"/>
  <c r="BZ30"/>
  <c r="AI230"/>
  <c r="BZ29"/>
  <c r="AI229"/>
  <c r="BZ28"/>
  <c r="AI228"/>
  <c r="BZ27"/>
  <c r="AI227"/>
  <c r="BZ26"/>
  <c r="AI226"/>
  <c r="BZ25"/>
  <c r="AI225"/>
  <c r="BZ24"/>
  <c r="AI224"/>
  <c r="BZ23"/>
  <c r="AI223"/>
  <c r="BZ22"/>
  <c r="AI222"/>
  <c r="BZ21"/>
  <c r="AI221"/>
  <c r="BZ20"/>
  <c r="AI220"/>
  <c r="BZ19"/>
  <c r="AI219"/>
  <c r="BZ18"/>
  <c r="AI218"/>
  <c r="BZ17"/>
  <c r="AI217"/>
  <c r="BZ16"/>
  <c r="AI216"/>
  <c r="BZ15"/>
  <c r="AI215"/>
  <c r="BZ14"/>
  <c r="AI214"/>
  <c r="BZ13"/>
  <c r="AI212"/>
  <c r="BZ11"/>
  <c r="AI211"/>
  <c r="BZ10"/>
  <c r="AI210"/>
  <c r="BZ9"/>
  <c r="AI209"/>
  <c r="BZ8"/>
  <c r="AI208"/>
  <c r="BZ7"/>
  <c r="AI207"/>
  <c r="BZ6"/>
  <c r="AH206"/>
  <c r="BY5"/>
  <c r="AH213"/>
  <c r="BY12"/>
  <c r="AH370"/>
  <c r="BY169"/>
  <c r="AH369"/>
  <c r="BY168"/>
  <c r="AH368"/>
  <c r="BY167"/>
  <c r="AH367"/>
  <c r="BY166"/>
  <c r="AH366"/>
  <c r="BY165"/>
  <c r="AH365"/>
  <c r="BY164"/>
  <c r="AH364"/>
  <c r="BY163"/>
  <c r="AH363"/>
  <c r="BY162"/>
  <c r="AH362"/>
  <c r="BY161"/>
  <c r="AH361"/>
  <c r="BY160"/>
  <c r="AH360"/>
  <c r="BY159"/>
  <c r="AH359"/>
  <c r="BY158"/>
  <c r="AH358"/>
  <c r="BY157"/>
  <c r="AH357"/>
  <c r="BY156"/>
  <c r="AH356"/>
  <c r="BY155"/>
  <c r="AH355"/>
  <c r="BY154"/>
  <c r="AH354"/>
  <c r="BY153"/>
  <c r="AH353"/>
  <c r="BY152"/>
  <c r="AH352"/>
  <c r="BY151"/>
  <c r="AH351"/>
  <c r="BY150"/>
  <c r="AH350"/>
  <c r="BY149"/>
  <c r="AH349"/>
  <c r="BY148"/>
  <c r="AH348"/>
  <c r="BY147"/>
  <c r="AH347"/>
  <c r="BY146"/>
  <c r="AH346"/>
  <c r="BY145"/>
  <c r="AH345"/>
  <c r="BY144"/>
  <c r="AH344"/>
  <c r="BY143"/>
  <c r="AH343"/>
  <c r="BY142"/>
  <c r="AH342"/>
  <c r="BY141"/>
  <c r="AH341"/>
  <c r="BY140"/>
  <c r="AH340"/>
  <c r="BY139"/>
  <c r="AH339"/>
  <c r="BY138"/>
  <c r="AH338"/>
  <c r="BY137"/>
  <c r="AH337"/>
  <c r="BY136"/>
  <c r="AH336"/>
  <c r="BY135"/>
  <c r="AH335"/>
  <c r="BY134"/>
  <c r="AH334"/>
  <c r="BY133"/>
  <c r="AH333"/>
  <c r="BY132"/>
  <c r="AH332"/>
  <c r="BY131"/>
  <c r="AH331"/>
  <c r="BY130"/>
  <c r="AH330"/>
  <c r="BY129"/>
  <c r="AH329"/>
  <c r="BY128"/>
  <c r="AH328"/>
  <c r="BY127"/>
  <c r="AH327"/>
  <c r="BY126"/>
  <c r="AH326"/>
  <c r="BY125"/>
  <c r="AH325"/>
  <c r="BY124"/>
  <c r="AH324"/>
  <c r="BY123"/>
  <c r="AH323"/>
  <c r="BY122"/>
  <c r="AH322"/>
  <c r="BY121"/>
  <c r="AH321"/>
  <c r="BY120"/>
  <c r="AH320"/>
  <c r="BY119"/>
  <c r="AH319"/>
  <c r="BY118"/>
  <c r="AH318"/>
  <c r="BY117"/>
  <c r="AH317"/>
  <c r="BY116"/>
  <c r="AH316"/>
  <c r="BY115"/>
  <c r="AH315"/>
  <c r="BY114"/>
  <c r="AH314"/>
  <c r="BY113"/>
  <c r="AH313"/>
  <c r="BY112"/>
  <c r="AH312"/>
  <c r="BY111"/>
  <c r="AH311"/>
  <c r="BY110"/>
  <c r="AH310"/>
  <c r="BY109"/>
  <c r="AH309"/>
  <c r="BY108"/>
  <c r="AH308"/>
  <c r="BY107"/>
  <c r="AH307"/>
  <c r="BY106"/>
  <c r="AH306"/>
  <c r="BY105"/>
  <c r="AH305"/>
  <c r="BY104"/>
  <c r="AH304"/>
  <c r="BY103"/>
  <c r="AH303"/>
  <c r="BY102"/>
  <c r="AH302"/>
  <c r="BY101"/>
  <c r="AH301"/>
  <c r="BY100"/>
  <c r="AH300"/>
  <c r="BY99"/>
  <c r="AH299"/>
  <c r="BY98"/>
  <c r="AH298"/>
  <c r="BY97"/>
  <c r="AH297"/>
  <c r="BY96"/>
  <c r="AH296"/>
  <c r="BY95"/>
  <c r="AH295"/>
  <c r="BY94"/>
  <c r="AH294"/>
  <c r="BY93"/>
  <c r="AH293"/>
  <c r="BY92"/>
  <c r="AH292"/>
  <c r="BY91"/>
  <c r="AH291"/>
  <c r="BY90"/>
  <c r="AH290"/>
  <c r="BY89"/>
  <c r="AH289"/>
  <c r="BY88"/>
  <c r="AH288"/>
  <c r="BY87"/>
  <c r="AH287"/>
  <c r="BY86"/>
  <c r="AH286"/>
  <c r="BY85"/>
  <c r="AH285"/>
  <c r="BY84"/>
  <c r="AH284"/>
  <c r="BY83"/>
  <c r="AH283"/>
  <c r="BY82"/>
  <c r="AH282"/>
  <c r="BY81"/>
  <c r="AH281"/>
  <c r="BY80"/>
  <c r="AH280"/>
  <c r="BY79"/>
  <c r="AH279"/>
  <c r="BY78"/>
  <c r="AH278"/>
  <c r="BY77"/>
  <c r="AH277"/>
  <c r="BY76"/>
  <c r="AH276"/>
  <c r="BY75"/>
  <c r="AH275"/>
  <c r="BY74"/>
  <c r="AH274"/>
  <c r="BY73"/>
  <c r="AH273"/>
  <c r="BY72"/>
  <c r="AH272"/>
  <c r="BY71"/>
  <c r="AH271"/>
  <c r="BY70"/>
  <c r="AH270"/>
  <c r="BY69"/>
  <c r="AH269"/>
  <c r="BY68"/>
  <c r="AH268"/>
  <c r="BY67"/>
  <c r="AH267"/>
  <c r="BY66"/>
  <c r="AH266"/>
  <c r="BY65"/>
  <c r="AH265"/>
  <c r="BY64"/>
  <c r="AH264"/>
  <c r="BY63"/>
  <c r="AH263"/>
  <c r="BY62"/>
  <c r="AH262"/>
  <c r="BY61"/>
  <c r="AH261"/>
  <c r="BY60"/>
  <c r="AH260"/>
  <c r="BY59"/>
  <c r="AH259"/>
  <c r="BY58"/>
  <c r="AH258"/>
  <c r="BY57"/>
  <c r="AH257"/>
  <c r="BY56"/>
  <c r="AH256"/>
  <c r="BY55"/>
  <c r="AH255"/>
  <c r="BY54"/>
  <c r="AH254"/>
  <c r="BY53"/>
  <c r="AH253"/>
  <c r="BY52"/>
  <c r="AH252"/>
  <c r="BY51"/>
  <c r="AH251"/>
  <c r="BY50"/>
  <c r="AH250"/>
  <c r="BY49"/>
  <c r="AH249"/>
  <c r="BY48"/>
  <c r="AH248"/>
  <c r="BY47"/>
  <c r="AH247"/>
  <c r="BY46"/>
  <c r="AH246"/>
  <c r="BY45"/>
  <c r="AH245"/>
  <c r="BY44"/>
  <c r="AH244"/>
  <c r="BY43"/>
  <c r="AH243"/>
  <c r="BY42"/>
  <c r="AH242"/>
  <c r="BY41"/>
  <c r="AH241"/>
  <c r="BY40"/>
  <c r="AH240"/>
  <c r="BY39"/>
  <c r="AH239"/>
  <c r="BY38"/>
  <c r="AH238"/>
  <c r="BY37"/>
  <c r="AH237"/>
  <c r="BY36"/>
  <c r="AH236"/>
  <c r="BY35"/>
  <c r="AH235"/>
  <c r="BY34"/>
  <c r="AH234"/>
  <c r="BY33"/>
  <c r="AH233"/>
  <c r="BY32"/>
  <c r="AH232"/>
  <c r="BY31"/>
  <c r="AH231"/>
  <c r="BY30"/>
  <c r="AH230"/>
  <c r="BY29"/>
  <c r="AH229"/>
  <c r="BY28"/>
  <c r="AH228"/>
  <c r="BY27"/>
  <c r="AH227"/>
  <c r="BY26"/>
  <c r="AH226"/>
  <c r="BY25"/>
  <c r="AH225"/>
  <c r="BY24"/>
  <c r="AH224"/>
  <c r="BY23"/>
  <c r="AH223"/>
  <c r="BY22"/>
  <c r="AH222"/>
  <c r="BY21"/>
  <c r="AH221"/>
  <c r="BY20"/>
  <c r="AH220"/>
  <c r="BY19"/>
  <c r="AH219"/>
  <c r="BY18"/>
  <c r="AH218"/>
  <c r="BY17"/>
  <c r="AH217"/>
  <c r="BY16"/>
  <c r="AH216"/>
  <c r="BY15"/>
  <c r="AH215"/>
  <c r="BY14"/>
  <c r="AH214"/>
  <c r="BY13"/>
  <c r="AH212"/>
  <c r="BY11"/>
  <c r="AH211"/>
  <c r="BY10"/>
  <c r="AH210"/>
  <c r="BY9"/>
  <c r="AH209"/>
  <c r="BY8"/>
  <c r="AH208"/>
  <c r="BY7"/>
  <c r="AH207"/>
  <c r="BY6"/>
  <c r="AG206"/>
  <c r="BX5"/>
  <c r="AG213"/>
  <c r="BX12"/>
  <c r="AG370"/>
  <c r="BX169"/>
  <c r="AG369"/>
  <c r="BX168"/>
  <c r="AG368"/>
  <c r="BX167"/>
  <c r="AG367"/>
  <c r="BX166"/>
  <c r="AG366"/>
  <c r="BX165"/>
  <c r="AG365"/>
  <c r="BX164"/>
  <c r="AG364"/>
  <c r="BX163"/>
  <c r="AG363"/>
  <c r="BX162"/>
  <c r="AG362"/>
  <c r="BX161"/>
  <c r="AG361"/>
  <c r="BX160"/>
  <c r="AG360"/>
  <c r="BX159"/>
  <c r="AG359"/>
  <c r="BX158"/>
  <c r="AG358"/>
  <c r="BX157"/>
  <c r="AG357"/>
  <c r="BX156"/>
  <c r="AG356"/>
  <c r="BX155"/>
  <c r="AG355"/>
  <c r="BX154"/>
  <c r="AG354"/>
  <c r="BX153"/>
  <c r="AG353"/>
  <c r="BX152"/>
  <c r="AG352"/>
  <c r="BX151"/>
  <c r="AG351"/>
  <c r="BX150"/>
  <c r="AG350"/>
  <c r="BX149"/>
  <c r="AG349"/>
  <c r="BX148"/>
  <c r="AG348"/>
  <c r="BX147"/>
  <c r="AG347"/>
  <c r="BX146"/>
  <c r="AG346"/>
  <c r="BX145"/>
  <c r="AG345"/>
  <c r="BX144"/>
  <c r="AG344"/>
  <c r="BX143"/>
  <c r="AG343"/>
  <c r="BX142"/>
  <c r="AG342"/>
  <c r="BX141"/>
  <c r="AG341"/>
  <c r="BX140"/>
  <c r="AG340"/>
  <c r="BX139"/>
  <c r="AG339"/>
  <c r="BX138"/>
  <c r="AG338"/>
  <c r="BX137"/>
  <c r="AG337"/>
  <c r="BX136"/>
  <c r="AG336"/>
  <c r="BX135"/>
  <c r="AG335"/>
  <c r="BX134"/>
  <c r="AG334"/>
  <c r="BX133"/>
  <c r="AG333"/>
  <c r="BX132"/>
  <c r="AG332"/>
  <c r="BX131"/>
  <c r="AG331"/>
  <c r="BX130"/>
  <c r="AG330"/>
  <c r="BX129"/>
  <c r="AG329"/>
  <c r="BX128"/>
  <c r="AG328"/>
  <c r="BX127"/>
  <c r="AG327"/>
  <c r="BX126"/>
  <c r="AG326"/>
  <c r="BX125"/>
  <c r="AG325"/>
  <c r="BX124"/>
  <c r="AG324"/>
  <c r="BX123"/>
  <c r="AG323"/>
  <c r="BX122"/>
  <c r="AG322"/>
  <c r="BX121"/>
  <c r="AG321"/>
  <c r="BX120"/>
  <c r="AG320"/>
  <c r="BX119"/>
  <c r="AG319"/>
  <c r="BX118"/>
  <c r="AG318"/>
  <c r="BX117"/>
  <c r="AG317"/>
  <c r="BX116"/>
  <c r="AG316"/>
  <c r="BX115"/>
  <c r="AG315"/>
  <c r="BX114"/>
  <c r="AG314"/>
  <c r="BX113"/>
  <c r="AG313"/>
  <c r="BX112"/>
  <c r="AG312"/>
  <c r="BX111"/>
  <c r="AG311"/>
  <c r="BX110"/>
  <c r="AG310"/>
  <c r="BX109"/>
  <c r="AG309"/>
  <c r="BX108"/>
  <c r="AG308"/>
  <c r="BX107"/>
  <c r="AG307"/>
  <c r="BX106"/>
  <c r="AG306"/>
  <c r="BX105"/>
  <c r="AG305"/>
  <c r="BX104"/>
  <c r="AG304"/>
  <c r="BX103"/>
  <c r="AG303"/>
  <c r="BX102"/>
  <c r="AG302"/>
  <c r="BX101"/>
  <c r="AG301"/>
  <c r="BX100"/>
  <c r="AG300"/>
  <c r="BX99"/>
  <c r="AG299"/>
  <c r="BX98"/>
  <c r="AG298"/>
  <c r="BX97"/>
  <c r="AG297"/>
  <c r="BX96"/>
  <c r="AG296"/>
  <c r="BX95"/>
  <c r="AG295"/>
  <c r="BX94"/>
  <c r="AG294"/>
  <c r="BX93"/>
  <c r="AG293"/>
  <c r="BX92"/>
  <c r="AG292"/>
  <c r="BX91"/>
  <c r="AG291"/>
  <c r="BX90"/>
  <c r="AG290"/>
  <c r="BX89"/>
  <c r="AG289"/>
  <c r="BX88"/>
  <c r="AG288"/>
  <c r="BX87"/>
  <c r="AG287"/>
  <c r="BX86"/>
  <c r="AG286"/>
  <c r="BX85"/>
  <c r="AG285"/>
  <c r="BX84"/>
  <c r="AG284"/>
  <c r="BX83"/>
  <c r="AG283"/>
  <c r="BX82"/>
  <c r="AG282"/>
  <c r="BX81"/>
  <c r="AG281"/>
  <c r="BX80"/>
  <c r="AG280"/>
  <c r="BX79"/>
  <c r="AG279"/>
  <c r="BX78"/>
  <c r="AG278"/>
  <c r="BX77"/>
  <c r="AG277"/>
  <c r="BX76"/>
  <c r="AG276"/>
  <c r="BX75"/>
  <c r="AG275"/>
  <c r="BX74"/>
  <c r="AG274"/>
  <c r="BX73"/>
  <c r="AG273"/>
  <c r="BX72"/>
  <c r="AG272"/>
  <c r="BX71"/>
  <c r="AG271"/>
  <c r="BX70"/>
  <c r="AG270"/>
  <c r="BX69"/>
  <c r="AG269"/>
  <c r="BX68"/>
  <c r="AG268"/>
  <c r="BX67"/>
  <c r="AG267"/>
  <c r="BX66"/>
  <c r="AG266"/>
  <c r="BX65"/>
  <c r="AG265"/>
  <c r="BX64"/>
  <c r="AG264"/>
  <c r="BX63"/>
  <c r="AG263"/>
  <c r="BX62"/>
  <c r="AG262"/>
  <c r="BX61"/>
  <c r="AG261"/>
  <c r="BX60"/>
  <c r="AG260"/>
  <c r="BX59"/>
  <c r="AG259"/>
  <c r="BX58"/>
  <c r="AG258"/>
  <c r="BX57"/>
  <c r="AG257"/>
  <c r="BX56"/>
  <c r="AG256"/>
  <c r="BX55"/>
  <c r="AG255"/>
  <c r="BX54"/>
  <c r="AG254"/>
  <c r="BX53"/>
  <c r="AG253"/>
  <c r="BX52"/>
  <c r="AG252"/>
  <c r="BX51"/>
  <c r="AG251"/>
  <c r="BX50"/>
  <c r="AG250"/>
  <c r="BX49"/>
  <c r="AG249"/>
  <c r="BX48"/>
  <c r="AG248"/>
  <c r="BX47"/>
  <c r="AG247"/>
  <c r="BX46"/>
  <c r="AG246"/>
  <c r="BX45"/>
  <c r="AG245"/>
  <c r="BX44"/>
  <c r="AG244"/>
  <c r="BX43"/>
  <c r="AG243"/>
  <c r="BX42"/>
  <c r="AG242"/>
  <c r="BX41"/>
  <c r="AG241"/>
  <c r="BX40"/>
  <c r="AG240"/>
  <c r="BX39"/>
  <c r="AG239"/>
  <c r="BX38"/>
  <c r="AG238"/>
  <c r="BX37"/>
  <c r="AG237"/>
  <c r="BX36"/>
  <c r="AG236"/>
  <c r="BX35"/>
  <c r="AG235"/>
  <c r="BX34"/>
  <c r="AG234"/>
  <c r="BX33"/>
  <c r="AG233"/>
  <c r="BX32"/>
  <c r="AG232"/>
  <c r="BX31"/>
  <c r="AG231"/>
  <c r="BX30"/>
  <c r="AG230"/>
  <c r="BX29"/>
  <c r="AG229"/>
  <c r="BX28"/>
  <c r="AG228"/>
  <c r="BX27"/>
  <c r="AG227"/>
  <c r="BX26"/>
  <c r="AG226"/>
  <c r="BX25"/>
  <c r="AG225"/>
  <c r="BX24"/>
  <c r="AG224"/>
  <c r="BX23"/>
  <c r="AG223"/>
  <c r="BX22"/>
  <c r="AG222"/>
  <c r="BX21"/>
  <c r="AG221"/>
  <c r="BX20"/>
  <c r="AG220"/>
  <c r="BX19"/>
  <c r="AG219"/>
  <c r="BX18"/>
  <c r="AG218"/>
  <c r="BX17"/>
  <c r="AG217"/>
  <c r="BX16"/>
  <c r="AG216"/>
  <c r="BX15"/>
  <c r="AG215"/>
  <c r="BX14"/>
  <c r="AG214"/>
  <c r="BX13"/>
  <c r="AG212"/>
  <c r="BX11"/>
  <c r="AG211"/>
  <c r="BX10"/>
  <c r="AG210"/>
  <c r="BX9"/>
  <c r="AG209"/>
  <c r="BX8"/>
  <c r="AG208"/>
  <c r="BX7"/>
  <c r="AG207"/>
  <c r="BX6"/>
  <c r="AF206"/>
  <c r="BW5"/>
  <c r="AF213"/>
  <c r="BW12"/>
  <c r="AF370"/>
  <c r="BW169"/>
  <c r="AF369"/>
  <c r="BW168"/>
  <c r="AF368"/>
  <c r="BW167"/>
  <c r="AF367"/>
  <c r="BW166"/>
  <c r="AF366"/>
  <c r="BW165"/>
  <c r="AF365"/>
  <c r="BW164"/>
  <c r="AF364"/>
  <c r="BW163"/>
  <c r="AF363"/>
  <c r="BW162"/>
  <c r="AF362"/>
  <c r="BW161"/>
  <c r="AF361"/>
  <c r="BW160"/>
  <c r="AF360"/>
  <c r="BW159"/>
  <c r="AF359"/>
  <c r="BW158"/>
  <c r="AF358"/>
  <c r="BW157"/>
  <c r="AF357"/>
  <c r="BW156"/>
  <c r="AF356"/>
  <c r="BW155"/>
  <c r="AF355"/>
  <c r="BW154"/>
  <c r="AF354"/>
  <c r="BW153"/>
  <c r="AF353"/>
  <c r="BW152"/>
  <c r="AF352"/>
  <c r="BW151"/>
  <c r="AF351"/>
  <c r="BW150"/>
  <c r="AF350"/>
  <c r="BW149"/>
  <c r="AF349"/>
  <c r="BW148"/>
  <c r="AF348"/>
  <c r="BW147"/>
  <c r="AF347"/>
  <c r="BW146"/>
  <c r="AF346"/>
  <c r="BW145"/>
  <c r="AF345"/>
  <c r="BW144"/>
  <c r="AF344"/>
  <c r="BW143"/>
  <c r="AF343"/>
  <c r="BW142"/>
  <c r="AF342"/>
  <c r="BW141"/>
  <c r="AF341"/>
  <c r="BW140"/>
  <c r="AF340"/>
  <c r="BW139"/>
  <c r="AF339"/>
  <c r="BW138"/>
  <c r="AF338"/>
  <c r="BW137"/>
  <c r="AF337"/>
  <c r="BW136"/>
  <c r="AF336"/>
  <c r="BW135"/>
  <c r="AF335"/>
  <c r="BW134"/>
  <c r="AF334"/>
  <c r="BW133"/>
  <c r="AF333"/>
  <c r="BW132"/>
  <c r="AF332"/>
  <c r="BW131"/>
  <c r="AF331"/>
  <c r="BW130"/>
  <c r="AF330"/>
  <c r="BW129"/>
  <c r="AF329"/>
  <c r="BW128"/>
  <c r="AF328"/>
  <c r="BW127"/>
  <c r="AF327"/>
  <c r="BW126"/>
  <c r="AF326"/>
  <c r="BW125"/>
  <c r="AF325"/>
  <c r="BW124"/>
  <c r="AF324"/>
  <c r="BW123"/>
  <c r="AF323"/>
  <c r="BW122"/>
  <c r="AF322"/>
  <c r="BW121"/>
  <c r="AF321"/>
  <c r="BW120"/>
  <c r="AF320"/>
  <c r="BW119"/>
  <c r="AF319"/>
  <c r="BW118"/>
  <c r="AF318"/>
  <c r="BW117"/>
  <c r="AF317"/>
  <c r="BW116"/>
  <c r="AF316"/>
  <c r="BW115"/>
  <c r="AF315"/>
  <c r="BW114"/>
  <c r="AF314"/>
  <c r="BW113"/>
  <c r="AF313"/>
  <c r="BW112"/>
  <c r="AF312"/>
  <c r="BW111"/>
  <c r="AF311"/>
  <c r="BW110"/>
  <c r="AF310"/>
  <c r="BW109"/>
  <c r="AF309"/>
  <c r="BW108"/>
  <c r="AF308"/>
  <c r="BW107"/>
  <c r="AF307"/>
  <c r="BW106"/>
  <c r="AF306"/>
  <c r="BW105"/>
  <c r="AF305"/>
  <c r="BW104"/>
  <c r="AF304"/>
  <c r="BW103"/>
  <c r="AF303"/>
  <c r="BW102"/>
  <c r="AF302"/>
  <c r="BW101"/>
  <c r="AF301"/>
  <c r="BW100"/>
  <c r="AF300"/>
  <c r="BW99"/>
  <c r="AF299"/>
  <c r="BW98"/>
  <c r="AF298"/>
  <c r="BW97"/>
  <c r="AF297"/>
  <c r="BW96"/>
  <c r="AF296"/>
  <c r="BW95"/>
  <c r="AF295"/>
  <c r="BW94"/>
  <c r="AF294"/>
  <c r="BW93"/>
  <c r="AF293"/>
  <c r="BW92"/>
  <c r="AF292"/>
  <c r="BW91"/>
  <c r="AF291"/>
  <c r="BW90"/>
  <c r="AF290"/>
  <c r="BW89"/>
  <c r="AF289"/>
  <c r="BW88"/>
  <c r="AF288"/>
  <c r="BW87"/>
  <c r="AF287"/>
  <c r="BW86"/>
  <c r="AF286"/>
  <c r="BW85"/>
  <c r="AF285"/>
  <c r="BW84"/>
  <c r="AF284"/>
  <c r="BW83"/>
  <c r="AF283"/>
  <c r="BW82"/>
  <c r="AF282"/>
  <c r="BW81"/>
  <c r="AF281"/>
  <c r="BW80"/>
  <c r="AF280"/>
  <c r="BW79"/>
  <c r="AF279"/>
  <c r="BW78"/>
  <c r="AF278"/>
  <c r="BW77"/>
  <c r="AF277"/>
  <c r="BW76"/>
  <c r="AF276"/>
  <c r="BW75"/>
  <c r="AF275"/>
  <c r="BW74"/>
  <c r="AF274"/>
  <c r="BW73"/>
  <c r="AF273"/>
  <c r="BW72"/>
  <c r="AF272"/>
  <c r="BW71"/>
  <c r="AF271"/>
  <c r="BW70"/>
  <c r="AF270"/>
  <c r="BW69"/>
  <c r="AF269"/>
  <c r="BW68"/>
  <c r="AF268"/>
  <c r="BW67"/>
  <c r="AF267"/>
  <c r="BW66"/>
  <c r="AF266"/>
  <c r="BW65"/>
  <c r="AF265"/>
  <c r="BW64"/>
  <c r="AF264"/>
  <c r="BW63"/>
  <c r="AF263"/>
  <c r="BW62"/>
  <c r="AF262"/>
  <c r="BW61"/>
  <c r="AF261"/>
  <c r="BW60"/>
  <c r="AF260"/>
  <c r="BW59"/>
  <c r="AF259"/>
  <c r="BW58"/>
  <c r="AF258"/>
  <c r="BW57"/>
  <c r="AF257"/>
  <c r="BW56"/>
  <c r="AF256"/>
  <c r="BW55"/>
  <c r="AF255"/>
  <c r="BW54"/>
  <c r="AF254"/>
  <c r="BW53"/>
  <c r="AF253"/>
  <c r="BW52"/>
  <c r="AF252"/>
  <c r="BW51"/>
  <c r="AF251"/>
  <c r="BW50"/>
  <c r="AF250"/>
  <c r="BW49"/>
  <c r="AF249"/>
  <c r="BW48"/>
  <c r="AF248"/>
  <c r="BW47"/>
  <c r="AF247"/>
  <c r="BW46"/>
  <c r="AF246"/>
  <c r="BW45"/>
  <c r="AF245"/>
  <c r="BW44"/>
  <c r="AF244"/>
  <c r="BW43"/>
  <c r="AF243"/>
  <c r="BW42"/>
  <c r="AF242"/>
  <c r="BW41"/>
  <c r="AF241"/>
  <c r="BW40"/>
  <c r="AF240"/>
  <c r="BW39"/>
  <c r="AF239"/>
  <c r="BW38"/>
  <c r="AF238"/>
  <c r="BW37"/>
  <c r="AF237"/>
  <c r="BW36"/>
  <c r="AF236"/>
  <c r="BW35"/>
  <c r="AF235"/>
  <c r="BW34"/>
  <c r="AF234"/>
  <c r="BW33"/>
  <c r="AF233"/>
  <c r="BW32"/>
  <c r="AF232"/>
  <c r="BW31"/>
  <c r="AF231"/>
  <c r="BW30"/>
  <c r="AF230"/>
  <c r="BW29"/>
  <c r="AF229"/>
  <c r="BW28"/>
  <c r="AF228"/>
  <c r="BW27"/>
  <c r="AF227"/>
  <c r="BW26"/>
  <c r="AF226"/>
  <c r="BW25"/>
  <c r="AF225"/>
  <c r="BW24"/>
  <c r="AF224"/>
  <c r="BW23"/>
  <c r="AF223"/>
  <c r="BW22"/>
  <c r="AF222"/>
  <c r="BW21"/>
  <c r="AF221"/>
  <c r="BW20"/>
  <c r="AF220"/>
  <c r="BW19"/>
  <c r="AF219"/>
  <c r="BW18"/>
  <c r="AF218"/>
  <c r="BW17"/>
  <c r="AF217"/>
  <c r="BW16"/>
  <c r="AF216"/>
  <c r="BW15"/>
  <c r="AF215"/>
  <c r="BW14"/>
  <c r="AF214"/>
  <c r="BW13"/>
  <c r="AF212"/>
  <c r="BW11"/>
  <c r="AF211"/>
  <c r="BW10"/>
  <c r="AF210"/>
  <c r="BW9"/>
  <c r="AF209"/>
  <c r="BW8"/>
  <c r="AF208"/>
  <c r="BW7"/>
  <c r="AF207"/>
  <c r="BW6"/>
  <c r="AE206"/>
  <c r="BV5"/>
  <c r="AE213"/>
  <c r="BV12"/>
  <c r="AE370"/>
  <c r="BV169"/>
  <c r="AE369"/>
  <c r="BV168"/>
  <c r="AE368"/>
  <c r="BV167"/>
  <c r="AE367"/>
  <c r="BV166"/>
  <c r="AE366"/>
  <c r="BV165"/>
  <c r="AE365"/>
  <c r="BV164"/>
  <c r="AE364"/>
  <c r="BV163"/>
  <c r="AE363"/>
  <c r="BV162"/>
  <c r="AE362"/>
  <c r="BV161"/>
  <c r="AE361"/>
  <c r="BV160"/>
  <c r="AE360"/>
  <c r="BV159"/>
  <c r="AE359"/>
  <c r="BV158"/>
  <c r="AE358"/>
  <c r="BV157"/>
  <c r="AE357"/>
  <c r="BV156"/>
  <c r="AE356"/>
  <c r="BV155"/>
  <c r="AE355"/>
  <c r="BV154"/>
  <c r="AE354"/>
  <c r="BV153"/>
  <c r="AE353"/>
  <c r="BV152"/>
  <c r="AE352"/>
  <c r="BV151"/>
  <c r="AE351"/>
  <c r="BV150"/>
  <c r="AE350"/>
  <c r="BV149"/>
  <c r="AE349"/>
  <c r="BV148"/>
  <c r="AE348"/>
  <c r="BV147"/>
  <c r="AE347"/>
  <c r="BV146"/>
  <c r="AE346"/>
  <c r="BV145"/>
  <c r="AE345"/>
  <c r="BV144"/>
  <c r="AE344"/>
  <c r="BV143"/>
  <c r="AE343"/>
  <c r="BV142"/>
  <c r="AE342"/>
  <c r="BV141"/>
  <c r="AE341"/>
  <c r="BV140"/>
  <c r="AE340"/>
  <c r="BV139"/>
  <c r="AE339"/>
  <c r="BV138"/>
  <c r="AE338"/>
  <c r="BV137"/>
  <c r="AE337"/>
  <c r="BV136"/>
  <c r="AE336"/>
  <c r="BV135"/>
  <c r="AE335"/>
  <c r="BV134"/>
  <c r="AE334"/>
  <c r="BV133"/>
  <c r="AE333"/>
  <c r="BV132"/>
  <c r="AE332"/>
  <c r="BV131"/>
  <c r="AE331"/>
  <c r="BV130"/>
  <c r="AE330"/>
  <c r="BV129"/>
  <c r="AE329"/>
  <c r="BV128"/>
  <c r="AE328"/>
  <c r="BV127"/>
  <c r="AE327"/>
  <c r="BV126"/>
  <c r="AE326"/>
  <c r="BV125"/>
  <c r="AE325"/>
  <c r="BV124"/>
  <c r="AE324"/>
  <c r="BV123"/>
  <c r="AE323"/>
  <c r="BV122"/>
  <c r="AE322"/>
  <c r="BV121"/>
  <c r="AE321"/>
  <c r="BV120"/>
  <c r="AE320"/>
  <c r="BV119"/>
  <c r="AE319"/>
  <c r="BV118"/>
  <c r="AE318"/>
  <c r="BV117"/>
  <c r="AE317"/>
  <c r="BV116"/>
  <c r="AE316"/>
  <c r="BV115"/>
  <c r="AE315"/>
  <c r="BV114"/>
  <c r="AE314"/>
  <c r="BV113"/>
  <c r="AE313"/>
  <c r="BV112"/>
  <c r="AE312"/>
  <c r="BV111"/>
  <c r="AE311"/>
  <c r="BV110"/>
  <c r="AE310"/>
  <c r="BV109"/>
  <c r="AE309"/>
  <c r="BV108"/>
  <c r="AE308"/>
  <c r="BV107"/>
  <c r="AE307"/>
  <c r="BV106"/>
  <c r="AE306"/>
  <c r="BV105"/>
  <c r="AE305"/>
  <c r="BV104"/>
  <c r="AE304"/>
  <c r="BV103"/>
  <c r="AE303"/>
  <c r="BV102"/>
  <c r="AE302"/>
  <c r="BV101"/>
  <c r="AE301"/>
  <c r="BV100"/>
  <c r="AE300"/>
  <c r="BV99"/>
  <c r="AE299"/>
  <c r="BV98"/>
  <c r="AE298"/>
  <c r="BV97"/>
  <c r="AE297"/>
  <c r="BV96"/>
  <c r="AE296"/>
  <c r="BV95"/>
  <c r="AE295"/>
  <c r="BV94"/>
  <c r="AE294"/>
  <c r="BV93"/>
  <c r="AE293"/>
  <c r="BV92"/>
  <c r="AE292"/>
  <c r="BV91"/>
  <c r="AE291"/>
  <c r="BV90"/>
  <c r="AE290"/>
  <c r="BV89"/>
  <c r="AE289"/>
  <c r="BV88"/>
  <c r="AE288"/>
  <c r="BV87"/>
  <c r="AE287"/>
  <c r="BV86"/>
  <c r="AE286"/>
  <c r="BV85"/>
  <c r="AE285"/>
  <c r="BV84"/>
  <c r="AE284"/>
  <c r="BV83"/>
  <c r="AE283"/>
  <c r="BV82"/>
  <c r="AE282"/>
  <c r="BV81"/>
  <c r="AE281"/>
  <c r="BV80"/>
  <c r="AE280"/>
  <c r="BV79"/>
  <c r="AE279"/>
  <c r="BV78"/>
  <c r="AE278"/>
  <c r="BV77"/>
  <c r="AE277"/>
  <c r="BV76"/>
  <c r="AE276"/>
  <c r="BV75"/>
  <c r="AE275"/>
  <c r="BV74"/>
  <c r="AE274"/>
  <c r="BV73"/>
  <c r="AE273"/>
  <c r="BV72"/>
  <c r="AE272"/>
  <c r="BV71"/>
  <c r="AE271"/>
  <c r="BV70"/>
  <c r="AE270"/>
  <c r="BV69"/>
  <c r="AE269"/>
  <c r="BV68"/>
  <c r="AE268"/>
  <c r="BV67"/>
  <c r="AE267"/>
  <c r="BV66"/>
  <c r="AE266"/>
  <c r="BV65"/>
  <c r="AE265"/>
  <c r="BV64"/>
  <c r="AE264"/>
  <c r="BV63"/>
  <c r="AE263"/>
  <c r="BV62"/>
  <c r="AE262"/>
  <c r="BV61"/>
  <c r="AE261"/>
  <c r="BV60"/>
  <c r="AE260"/>
  <c r="BV59"/>
  <c r="AE259"/>
  <c r="BV58"/>
  <c r="AE258"/>
  <c r="BV57"/>
  <c r="AE257"/>
  <c r="BV56"/>
  <c r="AE256"/>
  <c r="BV55"/>
  <c r="AE255"/>
  <c r="BV54"/>
  <c r="AE254"/>
  <c r="BV53"/>
  <c r="AE253"/>
  <c r="BV52"/>
  <c r="AE252"/>
  <c r="BV51"/>
  <c r="AE251"/>
  <c r="BV50"/>
  <c r="AE250"/>
  <c r="BV49"/>
  <c r="AE249"/>
  <c r="BV48"/>
  <c r="AE248"/>
  <c r="BV47"/>
  <c r="AE247"/>
  <c r="BV46"/>
  <c r="AE246"/>
  <c r="BV45"/>
  <c r="AE245"/>
  <c r="BV44"/>
  <c r="AE244"/>
  <c r="BV43"/>
  <c r="AE243"/>
  <c r="BV42"/>
  <c r="AE242"/>
  <c r="BV41"/>
  <c r="AE241"/>
  <c r="BV40"/>
  <c r="AE240"/>
  <c r="BV39"/>
  <c r="AE239"/>
  <c r="BV38"/>
  <c r="AE238"/>
  <c r="BV37"/>
  <c r="AE237"/>
  <c r="BV36"/>
  <c r="AE236"/>
  <c r="BV35"/>
  <c r="AE235"/>
  <c r="BV34"/>
  <c r="AE234"/>
  <c r="BV33"/>
  <c r="AE233"/>
  <c r="BV32"/>
  <c r="AE232"/>
  <c r="BV31"/>
  <c r="AE231"/>
  <c r="BV30"/>
  <c r="AE230"/>
  <c r="BV29"/>
  <c r="AE229"/>
  <c r="BV28"/>
  <c r="AE228"/>
  <c r="BV27"/>
  <c r="AE227"/>
  <c r="BV26"/>
  <c r="AE226"/>
  <c r="BV25"/>
  <c r="AE225"/>
  <c r="BV24"/>
  <c r="AE224"/>
  <c r="BV23"/>
  <c r="AE223"/>
  <c r="BV22"/>
  <c r="AE222"/>
  <c r="BV21"/>
  <c r="AE221"/>
  <c r="BV20"/>
  <c r="AE220"/>
  <c r="BV19"/>
  <c r="AE219"/>
  <c r="BV18"/>
  <c r="AE218"/>
  <c r="BV17"/>
  <c r="AE217"/>
  <c r="BV16"/>
  <c r="AE216"/>
  <c r="BV15"/>
  <c r="AE215"/>
  <c r="BV14"/>
  <c r="AE214"/>
  <c r="BV13"/>
  <c r="AE212"/>
  <c r="BV11"/>
  <c r="AE211"/>
  <c r="BV10"/>
  <c r="AE210"/>
  <c r="BV9"/>
  <c r="AE209"/>
  <c r="BV8"/>
  <c r="AE208"/>
  <c r="BV7"/>
  <c r="AE207"/>
  <c r="BV6"/>
  <c r="AD206"/>
  <c r="BU5"/>
  <c r="AD213"/>
  <c r="BU12"/>
  <c r="AD370"/>
  <c r="BU169"/>
  <c r="AD369"/>
  <c r="BU168"/>
  <c r="AD368"/>
  <c r="BU167"/>
  <c r="AD367"/>
  <c r="BU166"/>
  <c r="AD366"/>
  <c r="BU165"/>
  <c r="AD365"/>
  <c r="BU164"/>
  <c r="AD364"/>
  <c r="BU163"/>
  <c r="AD363"/>
  <c r="BU162"/>
  <c r="AD362"/>
  <c r="BU161"/>
  <c r="AD361"/>
  <c r="BU160"/>
  <c r="AD360"/>
  <c r="BU159"/>
  <c r="AD359"/>
  <c r="BU158"/>
  <c r="AD358"/>
  <c r="BU157"/>
  <c r="AD357"/>
  <c r="BU156"/>
  <c r="AD356"/>
  <c r="BU155"/>
  <c r="AD355"/>
  <c r="BU154"/>
  <c r="AD354"/>
  <c r="BU153"/>
  <c r="AD353"/>
  <c r="BU152"/>
  <c r="AD352"/>
  <c r="BU151"/>
  <c r="AD351"/>
  <c r="BU150"/>
  <c r="AD350"/>
  <c r="BU149"/>
  <c r="AD349"/>
  <c r="BU148"/>
  <c r="AD348"/>
  <c r="BU147"/>
  <c r="AD347"/>
  <c r="BU146"/>
  <c r="AD346"/>
  <c r="BU145"/>
  <c r="AD345"/>
  <c r="BU144"/>
  <c r="AD344"/>
  <c r="BU143"/>
  <c r="AD343"/>
  <c r="BU142"/>
  <c r="AD342"/>
  <c r="BU141"/>
  <c r="AD341"/>
  <c r="BU140"/>
  <c r="AD340"/>
  <c r="BU139"/>
  <c r="AD339"/>
  <c r="BU138"/>
  <c r="AD338"/>
  <c r="BU137"/>
  <c r="AD337"/>
  <c r="BU136"/>
  <c r="AD336"/>
  <c r="BU135"/>
  <c r="AD335"/>
  <c r="BU134"/>
  <c r="AD334"/>
  <c r="BU133"/>
  <c r="AD333"/>
  <c r="BU132"/>
  <c r="AD332"/>
  <c r="BU131"/>
  <c r="AD331"/>
  <c r="BU130"/>
  <c r="AD330"/>
  <c r="BU129"/>
  <c r="AD329"/>
  <c r="BU128"/>
  <c r="AD328"/>
  <c r="BU127"/>
  <c r="AD327"/>
  <c r="BU126"/>
  <c r="AD326"/>
  <c r="BU125"/>
  <c r="AD325"/>
  <c r="BU124"/>
  <c r="AD324"/>
  <c r="BU123"/>
  <c r="AD323"/>
  <c r="BU122"/>
  <c r="AD322"/>
  <c r="BU121"/>
  <c r="AD321"/>
  <c r="BU120"/>
  <c r="AD320"/>
  <c r="BU119"/>
  <c r="AD319"/>
  <c r="BU118"/>
  <c r="AD318"/>
  <c r="BU117"/>
  <c r="AD317"/>
  <c r="BU116"/>
  <c r="AD316"/>
  <c r="BU115"/>
  <c r="AD315"/>
  <c r="BU114"/>
  <c r="AD314"/>
  <c r="BU113"/>
  <c r="AD313"/>
  <c r="BU112"/>
  <c r="AD312"/>
  <c r="BU111"/>
  <c r="AD311"/>
  <c r="BU110"/>
  <c r="AD310"/>
  <c r="BU109"/>
  <c r="AD309"/>
  <c r="BU108"/>
  <c r="AD308"/>
  <c r="BU107"/>
  <c r="AD307"/>
  <c r="BU106"/>
  <c r="AD306"/>
  <c r="BU105"/>
  <c r="AD305"/>
  <c r="BU104"/>
  <c r="AD304"/>
  <c r="BU103"/>
  <c r="AD303"/>
  <c r="BU102"/>
  <c r="AD302"/>
  <c r="BU101"/>
  <c r="AD301"/>
  <c r="BU100"/>
  <c r="AD300"/>
  <c r="BU99"/>
  <c r="AD299"/>
  <c r="BU98"/>
  <c r="AD298"/>
  <c r="BU97"/>
  <c r="AD297"/>
  <c r="BU96"/>
  <c r="AD296"/>
  <c r="BU95"/>
  <c r="AD295"/>
  <c r="BU94"/>
  <c r="AD294"/>
  <c r="BU93"/>
  <c r="AD293"/>
  <c r="BU92"/>
  <c r="AD292"/>
  <c r="BU91"/>
  <c r="AD291"/>
  <c r="BU90"/>
  <c r="AD290"/>
  <c r="BU89"/>
  <c r="AD289"/>
  <c r="BU88"/>
  <c r="AD288"/>
  <c r="BU87"/>
  <c r="AD287"/>
  <c r="BU86"/>
  <c r="AD286"/>
  <c r="BU85"/>
  <c r="AD285"/>
  <c r="BU84"/>
  <c r="AD284"/>
  <c r="BU83"/>
  <c r="AD283"/>
  <c r="BU82"/>
  <c r="AD282"/>
  <c r="BU81"/>
  <c r="AD281"/>
  <c r="BU80"/>
  <c r="AD280"/>
  <c r="BU79"/>
  <c r="AD279"/>
  <c r="BU78"/>
  <c r="AD278"/>
  <c r="BU77"/>
  <c r="AD277"/>
  <c r="BU76"/>
  <c r="AD276"/>
  <c r="BU75"/>
  <c r="AD275"/>
  <c r="BU74"/>
  <c r="AD274"/>
  <c r="BU73"/>
  <c r="AD273"/>
  <c r="BU72"/>
  <c r="AD272"/>
  <c r="BU71"/>
  <c r="AD271"/>
  <c r="BU70"/>
  <c r="AD270"/>
  <c r="BU69"/>
  <c r="AD269"/>
  <c r="BU68"/>
  <c r="AD268"/>
  <c r="BU67"/>
  <c r="AD267"/>
  <c r="BU66"/>
  <c r="AD266"/>
  <c r="BU65"/>
  <c r="AD265"/>
  <c r="BU64"/>
  <c r="AD264"/>
  <c r="BU63"/>
  <c r="AD263"/>
  <c r="BU62"/>
  <c r="AD262"/>
  <c r="BU61"/>
  <c r="AD261"/>
  <c r="BU60"/>
  <c r="AD260"/>
  <c r="BU59"/>
  <c r="AD259"/>
  <c r="BU58"/>
  <c r="AD258"/>
  <c r="BU57"/>
  <c r="AD257"/>
  <c r="BU56"/>
  <c r="AD256"/>
  <c r="BU55"/>
  <c r="AD255"/>
  <c r="BU54"/>
  <c r="AD254"/>
  <c r="BU53"/>
  <c r="AD253"/>
  <c r="BU52"/>
  <c r="AD252"/>
  <c r="BU51"/>
  <c r="AD251"/>
  <c r="BU50"/>
  <c r="AD250"/>
  <c r="BU49"/>
  <c r="AD249"/>
  <c r="BU48"/>
  <c r="AD248"/>
  <c r="BU47"/>
  <c r="AD247"/>
  <c r="BU46"/>
  <c r="AD246"/>
  <c r="BU45"/>
  <c r="AD245"/>
  <c r="BU44"/>
  <c r="AD244"/>
  <c r="BU43"/>
  <c r="AD243"/>
  <c r="BU42"/>
  <c r="AD242"/>
  <c r="BU41"/>
  <c r="AD241"/>
  <c r="BU40"/>
  <c r="AD240"/>
  <c r="BU39"/>
  <c r="AD239"/>
  <c r="BU38"/>
  <c r="AD238"/>
  <c r="BU37"/>
  <c r="AD237"/>
  <c r="BU36"/>
  <c r="AD236"/>
  <c r="BU35"/>
  <c r="AD235"/>
  <c r="BU34"/>
  <c r="AD234"/>
  <c r="BU33"/>
  <c r="AD233"/>
  <c r="BU32"/>
  <c r="AD232"/>
  <c r="BU31"/>
  <c r="AD231"/>
  <c r="BU30"/>
  <c r="AD230"/>
  <c r="BU29"/>
  <c r="AD229"/>
  <c r="BU28"/>
  <c r="AD228"/>
  <c r="BU27"/>
  <c r="AD227"/>
  <c r="BU26"/>
  <c r="AD226"/>
  <c r="BU25"/>
  <c r="AD225"/>
  <c r="BU24"/>
  <c r="AD224"/>
  <c r="BU23"/>
  <c r="AD223"/>
  <c r="BU22"/>
  <c r="AD222"/>
  <c r="BU21"/>
  <c r="AD221"/>
  <c r="BU20"/>
  <c r="AD220"/>
  <c r="BU19"/>
  <c r="AD219"/>
  <c r="BU18"/>
  <c r="AD218"/>
  <c r="BU17"/>
  <c r="AD217"/>
  <c r="BU16"/>
  <c r="AD216"/>
  <c r="BU15"/>
  <c r="AD215"/>
  <c r="BU14"/>
  <c r="AD214"/>
  <c r="BU13"/>
  <c r="AD212"/>
  <c r="BU11"/>
  <c r="AD211"/>
  <c r="BU10"/>
  <c r="AD210"/>
  <c r="BU9"/>
  <c r="AD209"/>
  <c r="BU8"/>
  <c r="AD208"/>
  <c r="BU7"/>
  <c r="AD207"/>
  <c r="BU6"/>
  <c r="AC206"/>
  <c r="BT5"/>
  <c r="AC213"/>
  <c r="BT12"/>
  <c r="AC370"/>
  <c r="BT169"/>
  <c r="AC369"/>
  <c r="BT168"/>
  <c r="AC368"/>
  <c r="BT167"/>
  <c r="AC367"/>
  <c r="BT166"/>
  <c r="AC366"/>
  <c r="BT165"/>
  <c r="AC365"/>
  <c r="BT164"/>
  <c r="AC364"/>
  <c r="BT163"/>
  <c r="AC363"/>
  <c r="BT162"/>
  <c r="AC362"/>
  <c r="BT161"/>
  <c r="AC361"/>
  <c r="BT160"/>
  <c r="AC360"/>
  <c r="BT159"/>
  <c r="AC359"/>
  <c r="BT158"/>
  <c r="AC358"/>
  <c r="BT157"/>
  <c r="AC357"/>
  <c r="BT156"/>
  <c r="AC356"/>
  <c r="BT155"/>
  <c r="AC355"/>
  <c r="BT154"/>
  <c r="AC354"/>
  <c r="BT153"/>
  <c r="AC353"/>
  <c r="BT152"/>
  <c r="AC352"/>
  <c r="BT151"/>
  <c r="AC351"/>
  <c r="BT150"/>
  <c r="AC350"/>
  <c r="BT149"/>
  <c r="AC349"/>
  <c r="BT148"/>
  <c r="AC348"/>
  <c r="BT147"/>
  <c r="AC347"/>
  <c r="BT146"/>
  <c r="AC346"/>
  <c r="BT145"/>
  <c r="AC345"/>
  <c r="BT144"/>
  <c r="AC344"/>
  <c r="BT143"/>
  <c r="AC343"/>
  <c r="BT142"/>
  <c r="AC342"/>
  <c r="BT141"/>
  <c r="AC341"/>
  <c r="BT140"/>
  <c r="AC340"/>
  <c r="BT139"/>
  <c r="AC339"/>
  <c r="BT138"/>
  <c r="AC338"/>
  <c r="BT137"/>
  <c r="AC337"/>
  <c r="BT136"/>
  <c r="AC336"/>
  <c r="BT135"/>
  <c r="AC335"/>
  <c r="BT134"/>
  <c r="AC334"/>
  <c r="BT133"/>
  <c r="AC333"/>
  <c r="BT132"/>
  <c r="AC332"/>
  <c r="BT131"/>
  <c r="AC331"/>
  <c r="BT130"/>
  <c r="AC330"/>
  <c r="BT129"/>
  <c r="AC329"/>
  <c r="BT128"/>
  <c r="AC328"/>
  <c r="BT127"/>
  <c r="AC327"/>
  <c r="BT126"/>
  <c r="AC326"/>
  <c r="BT125"/>
  <c r="AC325"/>
  <c r="BT124"/>
  <c r="AC324"/>
  <c r="BT123"/>
  <c r="AC323"/>
  <c r="BT122"/>
  <c r="AC322"/>
  <c r="BT121"/>
  <c r="AC321"/>
  <c r="BT120"/>
  <c r="AC320"/>
  <c r="BT119"/>
  <c r="AC319"/>
  <c r="BT118"/>
  <c r="AC318"/>
  <c r="BT117"/>
  <c r="AC317"/>
  <c r="BT116"/>
  <c r="AC316"/>
  <c r="BT115"/>
  <c r="AC315"/>
  <c r="BT114"/>
  <c r="AC314"/>
  <c r="BT113"/>
  <c r="AC313"/>
  <c r="BT112"/>
  <c r="AC312"/>
  <c r="BT111"/>
  <c r="AC311"/>
  <c r="BT110"/>
  <c r="AC310"/>
  <c r="BT109"/>
  <c r="AC309"/>
  <c r="BT108"/>
  <c r="AC308"/>
  <c r="BT107"/>
  <c r="AC307"/>
  <c r="BT106"/>
  <c r="AC306"/>
  <c r="BT105"/>
  <c r="AC305"/>
  <c r="BT104"/>
  <c r="AC304"/>
  <c r="BT103"/>
  <c r="AC303"/>
  <c r="BT102"/>
  <c r="AC302"/>
  <c r="BT101"/>
  <c r="AC301"/>
  <c r="BT100"/>
  <c r="AC300"/>
  <c r="BT99"/>
  <c r="AC299"/>
  <c r="BT98"/>
  <c r="AC298"/>
  <c r="BT97"/>
  <c r="AC297"/>
  <c r="BT96"/>
  <c r="AC296"/>
  <c r="BT95"/>
  <c r="AC295"/>
  <c r="BT94"/>
  <c r="AC294"/>
  <c r="BT93"/>
  <c r="AC293"/>
  <c r="BT92"/>
  <c r="AC292"/>
  <c r="BT91"/>
  <c r="AC291"/>
  <c r="BT90"/>
  <c r="AC290"/>
  <c r="BT89"/>
  <c r="AC289"/>
  <c r="BT88"/>
  <c r="AC288"/>
  <c r="BT87"/>
  <c r="AC287"/>
  <c r="BT86"/>
  <c r="AC286"/>
  <c r="BT85"/>
  <c r="AC285"/>
  <c r="BT84"/>
  <c r="AC284"/>
  <c r="BT83"/>
  <c r="AC283"/>
  <c r="BT82"/>
  <c r="AC282"/>
  <c r="BT81"/>
  <c r="AC281"/>
  <c r="BT80"/>
  <c r="AC280"/>
  <c r="BT79"/>
  <c r="AC279"/>
  <c r="BT78"/>
  <c r="AC278"/>
  <c r="BT77"/>
  <c r="AC277"/>
  <c r="BT76"/>
  <c r="AC276"/>
  <c r="BT75"/>
  <c r="AC275"/>
  <c r="BT74"/>
  <c r="AC274"/>
  <c r="BT73"/>
  <c r="AC273"/>
  <c r="BT72"/>
  <c r="AC272"/>
  <c r="BT71"/>
  <c r="AC271"/>
  <c r="BT70"/>
  <c r="AC270"/>
  <c r="BT69"/>
  <c r="AC269"/>
  <c r="BT68"/>
  <c r="AC268"/>
  <c r="BT67"/>
  <c r="AC267"/>
  <c r="BT66"/>
  <c r="AC266"/>
  <c r="BT65"/>
  <c r="AC265"/>
  <c r="BT64"/>
  <c r="AC264"/>
  <c r="BT63"/>
  <c r="AC263"/>
  <c r="BT62"/>
  <c r="AC262"/>
  <c r="BT61"/>
  <c r="AC261"/>
  <c r="BT60"/>
  <c r="AC260"/>
  <c r="BT59"/>
  <c r="AC259"/>
  <c r="BT58"/>
  <c r="AC258"/>
  <c r="BT57"/>
  <c r="AC257"/>
  <c r="BT56"/>
  <c r="AC256"/>
  <c r="BT55"/>
  <c r="AC255"/>
  <c r="BT54"/>
  <c r="AC254"/>
  <c r="BT53"/>
  <c r="AC253"/>
  <c r="BT52"/>
  <c r="AC252"/>
  <c r="BT51"/>
  <c r="AC251"/>
  <c r="BT50"/>
  <c r="AC250"/>
  <c r="BT49"/>
  <c r="AC249"/>
  <c r="BT48"/>
  <c r="AC248"/>
  <c r="BT47"/>
  <c r="AC247"/>
  <c r="BT46"/>
  <c r="AC246"/>
  <c r="BT45"/>
  <c r="AC245"/>
  <c r="BT44"/>
  <c r="AC244"/>
  <c r="BT43"/>
  <c r="AC243"/>
  <c r="BT42"/>
  <c r="AC242"/>
  <c r="BT41"/>
  <c r="AC241"/>
  <c r="BT40"/>
  <c r="AC240"/>
  <c r="BT39"/>
  <c r="AC239"/>
  <c r="BT38"/>
  <c r="AC238"/>
  <c r="BT37"/>
  <c r="AC237"/>
  <c r="BT36"/>
  <c r="AC236"/>
  <c r="BT35"/>
  <c r="AC235"/>
  <c r="BT34"/>
  <c r="AC234"/>
  <c r="BT33"/>
  <c r="AC233"/>
  <c r="BT32"/>
  <c r="AC232"/>
  <c r="BT31"/>
  <c r="AC231"/>
  <c r="BT30"/>
  <c r="AC230"/>
  <c r="BT29"/>
  <c r="AC229"/>
  <c r="BT28"/>
  <c r="AC228"/>
  <c r="BT27"/>
  <c r="AC227"/>
  <c r="BT26"/>
  <c r="AC226"/>
  <c r="BT25"/>
  <c r="AC225"/>
  <c r="BT24"/>
  <c r="AC224"/>
  <c r="BT23"/>
  <c r="AC223"/>
  <c r="BT22"/>
  <c r="AC222"/>
  <c r="BT21"/>
  <c r="AC221"/>
  <c r="BT20"/>
  <c r="AC220"/>
  <c r="BT19"/>
  <c r="AC219"/>
  <c r="BT18"/>
  <c r="AC218"/>
  <c r="BT17"/>
  <c r="AC217"/>
  <c r="BT16"/>
  <c r="AC216"/>
  <c r="BT15"/>
  <c r="AC215"/>
  <c r="BT14"/>
  <c r="AC214"/>
  <c r="BT13"/>
  <c r="AC212"/>
  <c r="BT11"/>
  <c r="AC211"/>
  <c r="BT10"/>
  <c r="AC210"/>
  <c r="BT9"/>
  <c r="AC209"/>
  <c r="BT8"/>
  <c r="AC208"/>
  <c r="BT7"/>
  <c r="AC207"/>
  <c r="BT6"/>
  <c r="AB206"/>
  <c r="BS5"/>
  <c r="AB213"/>
  <c r="BS12"/>
  <c r="AB370"/>
  <c r="BS169"/>
  <c r="AB369"/>
  <c r="BS168"/>
  <c r="AB368"/>
  <c r="BS167"/>
  <c r="AB367"/>
  <c r="BS166"/>
  <c r="AB366"/>
  <c r="BS165"/>
  <c r="AB365"/>
  <c r="BS164"/>
  <c r="AB364"/>
  <c r="BS163"/>
  <c r="AB363"/>
  <c r="BS162"/>
  <c r="AB362"/>
  <c r="BS161"/>
  <c r="AB361"/>
  <c r="BS160"/>
  <c r="AB360"/>
  <c r="BS159"/>
  <c r="AB359"/>
  <c r="BS158"/>
  <c r="AB358"/>
  <c r="BS157"/>
  <c r="AB357"/>
  <c r="BS156"/>
  <c r="AB356"/>
  <c r="BS155"/>
  <c r="AB355"/>
  <c r="BS154"/>
  <c r="AB354"/>
  <c r="BS153"/>
  <c r="AB353"/>
  <c r="BS152"/>
  <c r="AB352"/>
  <c r="BS151"/>
  <c r="AB351"/>
  <c r="BS150"/>
  <c r="AB350"/>
  <c r="BS149"/>
  <c r="AB349"/>
  <c r="BS148"/>
  <c r="AB348"/>
  <c r="BS147"/>
  <c r="AB347"/>
  <c r="BS146"/>
  <c r="AB346"/>
  <c r="BS145"/>
  <c r="AB345"/>
  <c r="BS144"/>
  <c r="AB344"/>
  <c r="BS143"/>
  <c r="AB343"/>
  <c r="BS142"/>
  <c r="AB342"/>
  <c r="BS141"/>
  <c r="AB341"/>
  <c r="BS140"/>
  <c r="AB340"/>
  <c r="BS139"/>
  <c r="AB339"/>
  <c r="BS138"/>
  <c r="AB338"/>
  <c r="BS137"/>
  <c r="AB337"/>
  <c r="BS136"/>
  <c r="AB336"/>
  <c r="BS135"/>
  <c r="AB335"/>
  <c r="BS134"/>
  <c r="AB334"/>
  <c r="BS133"/>
  <c r="AB333"/>
  <c r="BS132"/>
  <c r="AB332"/>
  <c r="BS131"/>
  <c r="AB331"/>
  <c r="BS130"/>
  <c r="AB330"/>
  <c r="BS129"/>
  <c r="AB329"/>
  <c r="BS128"/>
  <c r="AB328"/>
  <c r="BS127"/>
  <c r="AB327"/>
  <c r="BS126"/>
  <c r="AB326"/>
  <c r="BS125"/>
  <c r="AB325"/>
  <c r="BS124"/>
  <c r="AB324"/>
  <c r="BS123"/>
  <c r="AB323"/>
  <c r="BS122"/>
  <c r="AB322"/>
  <c r="BS121"/>
  <c r="AB321"/>
  <c r="BS120"/>
  <c r="AB320"/>
  <c r="BS119"/>
  <c r="AB319"/>
  <c r="BS118"/>
  <c r="AB318"/>
  <c r="BS117"/>
  <c r="AB317"/>
  <c r="BS116"/>
  <c r="AB316"/>
  <c r="BS115"/>
  <c r="AB315"/>
  <c r="BS114"/>
  <c r="AB314"/>
  <c r="BS113"/>
  <c r="AB313"/>
  <c r="BS112"/>
  <c r="AB312"/>
  <c r="BS111"/>
  <c r="AB311"/>
  <c r="BS110"/>
  <c r="AB310"/>
  <c r="BS109"/>
  <c r="AB309"/>
  <c r="BS108"/>
  <c r="AB308"/>
  <c r="BS107"/>
  <c r="AB307"/>
  <c r="BS106"/>
  <c r="AB306"/>
  <c r="BS105"/>
  <c r="AB305"/>
  <c r="BS104"/>
  <c r="AB304"/>
  <c r="BS103"/>
  <c r="AB303"/>
  <c r="BS102"/>
  <c r="AB302"/>
  <c r="BS101"/>
  <c r="AB301"/>
  <c r="BS100"/>
  <c r="AB300"/>
  <c r="BS99"/>
  <c r="AB299"/>
  <c r="BS98"/>
  <c r="AB298"/>
  <c r="BS97"/>
  <c r="AB297"/>
  <c r="BS96"/>
  <c r="AB296"/>
  <c r="BS95"/>
  <c r="AB295"/>
  <c r="BS94"/>
  <c r="AB294"/>
  <c r="BS93"/>
  <c r="AB293"/>
  <c r="BS92"/>
  <c r="AB292"/>
  <c r="BS91"/>
  <c r="AB291"/>
  <c r="BS90"/>
  <c r="AB290"/>
  <c r="BS89"/>
  <c r="AB289"/>
  <c r="BS88"/>
  <c r="AB288"/>
  <c r="BS87"/>
  <c r="AB287"/>
  <c r="BS86"/>
  <c r="AB286"/>
  <c r="BS85"/>
  <c r="AB285"/>
  <c r="BS84"/>
  <c r="AB284"/>
  <c r="BS83"/>
  <c r="AB283"/>
  <c r="BS82"/>
  <c r="AB282"/>
  <c r="BS81"/>
  <c r="AB281"/>
  <c r="BS80"/>
  <c r="AB280"/>
  <c r="BS79"/>
  <c r="AB279"/>
  <c r="BS78"/>
  <c r="AB278"/>
  <c r="BS77"/>
  <c r="AB277"/>
  <c r="BS76"/>
  <c r="AB276"/>
  <c r="BS75"/>
  <c r="AB275"/>
  <c r="BS74"/>
  <c r="AB274"/>
  <c r="BS73"/>
  <c r="AB273"/>
  <c r="BS72"/>
  <c r="AB272"/>
  <c r="BS71"/>
  <c r="AB271"/>
  <c r="BS70"/>
  <c r="AB270"/>
  <c r="BS69"/>
  <c r="AB269"/>
  <c r="BS68"/>
  <c r="AB268"/>
  <c r="BS67"/>
  <c r="AB267"/>
  <c r="BS66"/>
  <c r="AB266"/>
  <c r="BS65"/>
  <c r="AB265"/>
  <c r="BS64"/>
  <c r="AB264"/>
  <c r="BS63"/>
  <c r="AB263"/>
  <c r="BS62"/>
  <c r="AB262"/>
  <c r="BS61"/>
  <c r="AB261"/>
  <c r="BS60"/>
  <c r="AB260"/>
  <c r="BS59"/>
  <c r="AB259"/>
  <c r="BS58"/>
  <c r="AB258"/>
  <c r="BS57"/>
  <c r="AB257"/>
  <c r="BS56"/>
  <c r="AB256"/>
  <c r="BS55"/>
  <c r="AB255"/>
  <c r="BS54"/>
  <c r="AB254"/>
  <c r="BS53"/>
  <c r="AB253"/>
  <c r="BS52"/>
  <c r="AB252"/>
  <c r="BS51"/>
  <c r="AB251"/>
  <c r="BS50"/>
  <c r="AB250"/>
  <c r="BS49"/>
  <c r="AB249"/>
  <c r="BS48"/>
  <c r="AB248"/>
  <c r="BS47"/>
  <c r="AB247"/>
  <c r="BS46"/>
  <c r="AB246"/>
  <c r="BS45"/>
  <c r="AB245"/>
  <c r="BS44"/>
  <c r="AB244"/>
  <c r="BS43"/>
  <c r="AB243"/>
  <c r="BS42"/>
  <c r="AB242"/>
  <c r="BS41"/>
  <c r="AB241"/>
  <c r="BS40"/>
  <c r="AB240"/>
  <c r="BS39"/>
  <c r="AB239"/>
  <c r="BS38"/>
  <c r="AB238"/>
  <c r="BS37"/>
  <c r="AB237"/>
  <c r="BS36"/>
  <c r="AB236"/>
  <c r="BS35"/>
  <c r="AB235"/>
  <c r="BS34"/>
  <c r="AB234"/>
  <c r="BS33"/>
  <c r="AB233"/>
  <c r="BS32"/>
  <c r="AB232"/>
  <c r="BS31"/>
  <c r="AB231"/>
  <c r="BS30"/>
  <c r="AB230"/>
  <c r="BS29"/>
  <c r="AB229"/>
  <c r="BS28"/>
  <c r="AB228"/>
  <c r="BS27"/>
  <c r="AB227"/>
  <c r="BS26"/>
  <c r="AB226"/>
  <c r="BS25"/>
  <c r="AB225"/>
  <c r="BS24"/>
  <c r="AB224"/>
  <c r="BS23"/>
  <c r="AB223"/>
  <c r="BS22"/>
  <c r="AB222"/>
  <c r="BS21"/>
  <c r="AB221"/>
  <c r="BS20"/>
  <c r="AB220"/>
  <c r="BS19"/>
  <c r="AB219"/>
  <c r="BS18"/>
  <c r="AB218"/>
  <c r="BS17"/>
  <c r="AB217"/>
  <c r="BS16"/>
  <c r="AB216"/>
  <c r="BS15"/>
  <c r="AB215"/>
  <c r="BS14"/>
  <c r="AB214"/>
  <c r="BS13"/>
  <c r="AB212"/>
  <c r="BS11"/>
  <c r="AB211"/>
  <c r="BS10"/>
  <c r="AB210"/>
  <c r="BS9"/>
  <c r="AB209"/>
  <c r="BS8"/>
  <c r="AB208"/>
  <c r="BS7"/>
  <c r="AB207"/>
  <c r="BS6"/>
  <c r="AA206"/>
  <c r="BR5"/>
  <c r="AA213"/>
  <c r="BR12"/>
  <c r="AA370"/>
  <c r="BR169"/>
  <c r="AA369"/>
  <c r="BR168"/>
  <c r="AA368"/>
  <c r="BR167"/>
  <c r="AA367"/>
  <c r="BR166"/>
  <c r="AA366"/>
  <c r="BR165"/>
  <c r="AA365"/>
  <c r="BR164"/>
  <c r="AA364"/>
  <c r="BR163"/>
  <c r="AA363"/>
  <c r="BR162"/>
  <c r="AA362"/>
  <c r="BR161"/>
  <c r="AA361"/>
  <c r="BR160"/>
  <c r="AA360"/>
  <c r="BR159"/>
  <c r="AA359"/>
  <c r="BR158"/>
  <c r="AA358"/>
  <c r="BR157"/>
  <c r="AA357"/>
  <c r="BR156"/>
  <c r="AA356"/>
  <c r="BR155"/>
  <c r="AA355"/>
  <c r="BR154"/>
  <c r="AA354"/>
  <c r="BR153"/>
  <c r="AA353"/>
  <c r="BR152"/>
  <c r="AA352"/>
  <c r="BR151"/>
  <c r="AA351"/>
  <c r="BR150"/>
  <c r="AA350"/>
  <c r="BR149"/>
  <c r="AA349"/>
  <c r="BR148"/>
  <c r="AA348"/>
  <c r="BR147"/>
  <c r="AA347"/>
  <c r="BR146"/>
  <c r="AA346"/>
  <c r="BR145"/>
  <c r="AA345"/>
  <c r="BR144"/>
  <c r="AA344"/>
  <c r="BR143"/>
  <c r="AA343"/>
  <c r="BR142"/>
  <c r="AA342"/>
  <c r="BR141"/>
  <c r="AA341"/>
  <c r="BR140"/>
  <c r="AA340"/>
  <c r="BR139"/>
  <c r="AA339"/>
  <c r="BR138"/>
  <c r="AA338"/>
  <c r="BR137"/>
  <c r="AA337"/>
  <c r="BR136"/>
  <c r="AA336"/>
  <c r="BR135"/>
  <c r="AA335"/>
  <c r="BR134"/>
  <c r="AA334"/>
  <c r="BR133"/>
  <c r="AA333"/>
  <c r="BR132"/>
  <c r="AA332"/>
  <c r="BR131"/>
  <c r="AA331"/>
  <c r="BR130"/>
  <c r="AA330"/>
  <c r="BR129"/>
  <c r="AA329"/>
  <c r="BR128"/>
  <c r="AA328"/>
  <c r="BR127"/>
  <c r="AA327"/>
  <c r="BR126"/>
  <c r="AA326"/>
  <c r="BR125"/>
  <c r="AA325"/>
  <c r="BR124"/>
  <c r="AA324"/>
  <c r="BR123"/>
  <c r="AA323"/>
  <c r="BR122"/>
  <c r="AA322"/>
  <c r="BR121"/>
  <c r="AA321"/>
  <c r="BR120"/>
  <c r="AA320"/>
  <c r="BR119"/>
  <c r="AA319"/>
  <c r="BR118"/>
  <c r="AA318"/>
  <c r="BR117"/>
  <c r="AA317"/>
  <c r="BR116"/>
  <c r="AA316"/>
  <c r="BR115"/>
  <c r="AA315"/>
  <c r="BR114"/>
  <c r="AA314"/>
  <c r="BR113"/>
  <c r="AA313"/>
  <c r="BR112"/>
  <c r="AA312"/>
  <c r="BR111"/>
  <c r="AA311"/>
  <c r="BR110"/>
  <c r="AA310"/>
  <c r="BR109"/>
  <c r="AA309"/>
  <c r="BR108"/>
  <c r="AA308"/>
  <c r="BR107"/>
  <c r="AA307"/>
  <c r="BR106"/>
  <c r="AA306"/>
  <c r="BR105"/>
  <c r="AA305"/>
  <c r="BR104"/>
  <c r="AA304"/>
  <c r="BR103"/>
  <c r="AA303"/>
  <c r="BR102"/>
  <c r="AA302"/>
  <c r="BR101"/>
  <c r="AA301"/>
  <c r="BR100"/>
  <c r="AA300"/>
  <c r="BR99"/>
  <c r="AA299"/>
  <c r="BR98"/>
  <c r="AA298"/>
  <c r="BR97"/>
  <c r="AA297"/>
  <c r="BR96"/>
  <c r="AA296"/>
  <c r="BR95"/>
  <c r="AA295"/>
  <c r="BR94"/>
  <c r="AA294"/>
  <c r="BR93"/>
  <c r="AA293"/>
  <c r="BR92"/>
  <c r="AA292"/>
  <c r="BR91"/>
  <c r="AA291"/>
  <c r="BR90"/>
  <c r="AA290"/>
  <c r="BR89"/>
  <c r="AA289"/>
  <c r="BR88"/>
  <c r="AA288"/>
  <c r="BR87"/>
  <c r="AA287"/>
  <c r="BR86"/>
  <c r="AA286"/>
  <c r="BR85"/>
  <c r="AA285"/>
  <c r="BR84"/>
  <c r="AA284"/>
  <c r="BR83"/>
  <c r="AA283"/>
  <c r="BR82"/>
  <c r="AA282"/>
  <c r="BR81"/>
  <c r="AA281"/>
  <c r="BR80"/>
  <c r="AA280"/>
  <c r="BR79"/>
  <c r="AA279"/>
  <c r="BR78"/>
  <c r="AA278"/>
  <c r="BR77"/>
  <c r="AA277"/>
  <c r="BR76"/>
  <c r="AA276"/>
  <c r="BR75"/>
  <c r="AA275"/>
  <c r="BR74"/>
  <c r="AA274"/>
  <c r="BR73"/>
  <c r="AA273"/>
  <c r="BR72"/>
  <c r="AA272"/>
  <c r="BR71"/>
  <c r="AA271"/>
  <c r="BR70"/>
  <c r="AA270"/>
  <c r="BR69"/>
  <c r="AA269"/>
  <c r="BR68"/>
  <c r="AA268"/>
  <c r="BR67"/>
  <c r="AA267"/>
  <c r="BR66"/>
  <c r="AA266"/>
  <c r="BR65"/>
  <c r="AA265"/>
  <c r="BR64"/>
  <c r="AA264"/>
  <c r="BR63"/>
  <c r="AA263"/>
  <c r="BR62"/>
  <c r="AA262"/>
  <c r="BR61"/>
  <c r="AA261"/>
  <c r="BR60"/>
  <c r="AA260"/>
  <c r="BR59"/>
  <c r="AA259"/>
  <c r="BR58"/>
  <c r="AA258"/>
  <c r="BR57"/>
  <c r="AA257"/>
  <c r="BR56"/>
  <c r="AA256"/>
  <c r="BR55"/>
  <c r="AA255"/>
  <c r="BR54"/>
  <c r="AA254"/>
  <c r="BR53"/>
  <c r="AA253"/>
  <c r="BR52"/>
  <c r="AA252"/>
  <c r="BR51"/>
  <c r="AA251"/>
  <c r="BR50"/>
  <c r="AA250"/>
  <c r="BR49"/>
  <c r="AA249"/>
  <c r="BR48"/>
  <c r="AA248"/>
  <c r="BR47"/>
  <c r="AA247"/>
  <c r="BR46"/>
  <c r="AA246"/>
  <c r="BR45"/>
  <c r="AA245"/>
  <c r="BR44"/>
  <c r="AA244"/>
  <c r="BR43"/>
  <c r="AA243"/>
  <c r="BR42"/>
  <c r="AA242"/>
  <c r="BR41"/>
  <c r="AA241"/>
  <c r="BR40"/>
  <c r="AA240"/>
  <c r="BR39"/>
  <c r="AA239"/>
  <c r="BR38"/>
  <c r="AA238"/>
  <c r="BR37"/>
  <c r="AA237"/>
  <c r="BR36"/>
  <c r="AA236"/>
  <c r="BR35"/>
  <c r="AA235"/>
  <c r="BR34"/>
  <c r="AA234"/>
  <c r="BR33"/>
  <c r="AA233"/>
  <c r="BR32"/>
  <c r="AA232"/>
  <c r="BR31"/>
  <c r="AA231"/>
  <c r="BR30"/>
  <c r="AA230"/>
  <c r="BR29"/>
  <c r="AA229"/>
  <c r="BR28"/>
  <c r="AA228"/>
  <c r="BR27"/>
  <c r="AA227"/>
  <c r="BR26"/>
  <c r="AA226"/>
  <c r="BR25"/>
  <c r="AA225"/>
  <c r="BR24"/>
  <c r="AA224"/>
  <c r="BR23"/>
  <c r="AA223"/>
  <c r="BR22"/>
  <c r="AA222"/>
  <c r="BR21"/>
  <c r="AA221"/>
  <c r="BR20"/>
  <c r="AA220"/>
  <c r="BR19"/>
  <c r="AA219"/>
  <c r="BR18"/>
  <c r="AA218"/>
  <c r="BR17"/>
  <c r="AA217"/>
  <c r="BR16"/>
  <c r="AA216"/>
  <c r="BR15"/>
  <c r="AA215"/>
  <c r="BR14"/>
  <c r="AA214"/>
  <c r="BR13"/>
  <c r="AA212"/>
  <c r="BR11"/>
  <c r="AA211"/>
  <c r="BR10"/>
  <c r="AA210"/>
  <c r="BR9"/>
  <c r="AA209"/>
  <c r="BR8"/>
  <c r="AA208"/>
  <c r="BR7"/>
  <c r="AA207"/>
  <c r="BR6"/>
  <c r="Z206"/>
  <c r="BQ5"/>
  <c r="Z213"/>
  <c r="BQ12"/>
  <c r="Z370"/>
  <c r="BQ169"/>
  <c r="Z369"/>
  <c r="BQ168"/>
  <c r="Z368"/>
  <c r="BQ167"/>
  <c r="Z367"/>
  <c r="BQ166"/>
  <c r="Z366"/>
  <c r="BQ165"/>
  <c r="Z365"/>
  <c r="BQ164"/>
  <c r="Z364"/>
  <c r="BQ163"/>
  <c r="Z363"/>
  <c r="BQ162"/>
  <c r="Z362"/>
  <c r="BQ161"/>
  <c r="Z361"/>
  <c r="BQ160"/>
  <c r="Z360"/>
  <c r="BQ159"/>
  <c r="Z359"/>
  <c r="BQ158"/>
  <c r="Z358"/>
  <c r="BQ157"/>
  <c r="Z357"/>
  <c r="BQ156"/>
  <c r="Z356"/>
  <c r="BQ155"/>
  <c r="Z355"/>
  <c r="BQ154"/>
  <c r="Z354"/>
  <c r="BQ153"/>
  <c r="Z353"/>
  <c r="BQ152"/>
  <c r="Z352"/>
  <c r="BQ151"/>
  <c r="Z351"/>
  <c r="BQ150"/>
  <c r="Z350"/>
  <c r="BQ149"/>
  <c r="Z349"/>
  <c r="BQ148"/>
  <c r="Z348"/>
  <c r="BQ147"/>
  <c r="Z347"/>
  <c r="BQ146"/>
  <c r="Z346"/>
  <c r="BQ145"/>
  <c r="Z345"/>
  <c r="BQ144"/>
  <c r="Z344"/>
  <c r="BQ143"/>
  <c r="Z343"/>
  <c r="BQ142"/>
  <c r="Z342"/>
  <c r="BQ141"/>
  <c r="Z341"/>
  <c r="BQ140"/>
  <c r="Z340"/>
  <c r="BQ139"/>
  <c r="Z339"/>
  <c r="BQ138"/>
  <c r="Z338"/>
  <c r="BQ137"/>
  <c r="Z337"/>
  <c r="BQ136"/>
  <c r="Z336"/>
  <c r="BQ135"/>
  <c r="Z335"/>
  <c r="BQ134"/>
  <c r="Z334"/>
  <c r="BQ133"/>
  <c r="Z333"/>
  <c r="BQ132"/>
  <c r="Z332"/>
  <c r="BQ131"/>
  <c r="Z331"/>
  <c r="BQ130"/>
  <c r="Z330"/>
  <c r="BQ129"/>
  <c r="Z329"/>
  <c r="BQ128"/>
  <c r="Z328"/>
  <c r="BQ127"/>
  <c r="Z327"/>
  <c r="BQ126"/>
  <c r="Z326"/>
  <c r="BQ125"/>
  <c r="Z325"/>
  <c r="BQ124"/>
  <c r="Z324"/>
  <c r="BQ123"/>
  <c r="Z323"/>
  <c r="BQ122"/>
  <c r="Z322"/>
  <c r="BQ121"/>
  <c r="Z321"/>
  <c r="BQ120"/>
  <c r="Z320"/>
  <c r="BQ119"/>
  <c r="Z319"/>
  <c r="BQ118"/>
  <c r="Z318"/>
  <c r="BQ117"/>
  <c r="Z317"/>
  <c r="BQ116"/>
  <c r="Z316"/>
  <c r="BQ115"/>
  <c r="Z315"/>
  <c r="BQ114"/>
  <c r="Z314"/>
  <c r="BQ113"/>
  <c r="Z313"/>
  <c r="BQ112"/>
  <c r="Z312"/>
  <c r="BQ111"/>
  <c r="Z311"/>
  <c r="BQ110"/>
  <c r="Z310"/>
  <c r="BQ109"/>
  <c r="Z309"/>
  <c r="BQ108"/>
  <c r="Z308"/>
  <c r="BQ107"/>
  <c r="Z307"/>
  <c r="BQ106"/>
  <c r="Z306"/>
  <c r="BQ105"/>
  <c r="Z305"/>
  <c r="BQ104"/>
  <c r="Z304"/>
  <c r="BQ103"/>
  <c r="Z303"/>
  <c r="BQ102"/>
  <c r="Z302"/>
  <c r="BQ101"/>
  <c r="Z301"/>
  <c r="BQ100"/>
  <c r="Z300"/>
  <c r="BQ99"/>
  <c r="Z299"/>
  <c r="BQ98"/>
  <c r="Z298"/>
  <c r="BQ97"/>
  <c r="Z297"/>
  <c r="BQ96"/>
  <c r="Z296"/>
  <c r="BQ95"/>
  <c r="Z295"/>
  <c r="BQ94"/>
  <c r="Z294"/>
  <c r="BQ93"/>
  <c r="Z293"/>
  <c r="BQ92"/>
  <c r="Z292"/>
  <c r="BQ91"/>
  <c r="Z291"/>
  <c r="BQ90"/>
  <c r="Z290"/>
  <c r="BQ89"/>
  <c r="Z289"/>
  <c r="BQ88"/>
  <c r="Z288"/>
  <c r="BQ87"/>
  <c r="Z287"/>
  <c r="BQ86"/>
  <c r="Z286"/>
  <c r="BQ85"/>
  <c r="Z285"/>
  <c r="BQ84"/>
  <c r="Z284"/>
  <c r="BQ83"/>
  <c r="Z283"/>
  <c r="BQ82"/>
  <c r="Z282"/>
  <c r="BQ81"/>
  <c r="Z281"/>
  <c r="BQ80"/>
  <c r="Z280"/>
  <c r="BQ79"/>
  <c r="Z279"/>
  <c r="BQ78"/>
  <c r="Z278"/>
  <c r="BQ77"/>
  <c r="Z277"/>
  <c r="BQ76"/>
  <c r="Z276"/>
  <c r="BQ75"/>
  <c r="Z275"/>
  <c r="BQ74"/>
  <c r="Z274"/>
  <c r="BQ73"/>
  <c r="Z273"/>
  <c r="BQ72"/>
  <c r="Z272"/>
  <c r="BQ71"/>
  <c r="Z271"/>
  <c r="BQ70"/>
  <c r="Z270"/>
  <c r="BQ69"/>
  <c r="Z269"/>
  <c r="BQ68"/>
  <c r="Z268"/>
  <c r="BQ67"/>
  <c r="Z267"/>
  <c r="BQ66"/>
  <c r="Z266"/>
  <c r="BQ65"/>
  <c r="Z265"/>
  <c r="BQ64"/>
  <c r="Z264"/>
  <c r="BQ63"/>
  <c r="Z263"/>
  <c r="BQ62"/>
  <c r="Z262"/>
  <c r="BQ61"/>
  <c r="Z261"/>
  <c r="BQ60"/>
  <c r="Z260"/>
  <c r="BQ59"/>
  <c r="Z259"/>
  <c r="BQ58"/>
  <c r="Z258"/>
  <c r="BQ57"/>
  <c r="Z257"/>
  <c r="BQ56"/>
  <c r="Z256"/>
  <c r="BQ55"/>
  <c r="Z255"/>
  <c r="BQ54"/>
  <c r="Z254"/>
  <c r="BQ53"/>
  <c r="Z253"/>
  <c r="BQ52"/>
  <c r="Z252"/>
  <c r="BQ51"/>
  <c r="Z251"/>
  <c r="BQ50"/>
  <c r="Z250"/>
  <c r="BQ49"/>
  <c r="Z249"/>
  <c r="BQ48"/>
  <c r="Z248"/>
  <c r="BQ47"/>
  <c r="Z247"/>
  <c r="BQ46"/>
  <c r="Z246"/>
  <c r="BQ45"/>
  <c r="Z245"/>
  <c r="BQ44"/>
  <c r="Z244"/>
  <c r="BQ43"/>
  <c r="Z243"/>
  <c r="BQ42"/>
  <c r="Z242"/>
  <c r="BQ41"/>
  <c r="Z241"/>
  <c r="BQ40"/>
  <c r="Z240"/>
  <c r="BQ39"/>
  <c r="Z239"/>
  <c r="BQ38"/>
  <c r="Z238"/>
  <c r="BQ37"/>
  <c r="Z237"/>
  <c r="BQ36"/>
  <c r="Z236"/>
  <c r="BQ35"/>
  <c r="Z235"/>
  <c r="BQ34"/>
  <c r="Z234"/>
  <c r="BQ33"/>
  <c r="Z233"/>
  <c r="BQ32"/>
  <c r="Z232"/>
  <c r="BQ31"/>
  <c r="Z231"/>
  <c r="BQ30"/>
  <c r="Z230"/>
  <c r="BQ29"/>
  <c r="Z229"/>
  <c r="BQ28"/>
  <c r="Z228"/>
  <c r="BQ27"/>
  <c r="Z227"/>
  <c r="BQ26"/>
  <c r="Z226"/>
  <c r="BQ25"/>
  <c r="Z225"/>
  <c r="BQ24"/>
  <c r="Z224"/>
  <c r="BQ23"/>
  <c r="Z223"/>
  <c r="BQ22"/>
  <c r="Z222"/>
  <c r="BQ21"/>
  <c r="Z221"/>
  <c r="BQ20"/>
  <c r="Z220"/>
  <c r="BQ19"/>
  <c r="Z219"/>
  <c r="BQ18"/>
  <c r="Z218"/>
  <c r="BQ17"/>
  <c r="Z217"/>
  <c r="BQ16"/>
  <c r="Z216"/>
  <c r="BQ15"/>
  <c r="Z215"/>
  <c r="BQ14"/>
  <c r="Z214"/>
  <c r="BQ13"/>
  <c r="Z212"/>
  <c r="BQ11"/>
  <c r="Z211"/>
  <c r="BQ10"/>
  <c r="Z210"/>
  <c r="BQ9"/>
  <c r="Z209"/>
  <c r="BQ8"/>
  <c r="Z208"/>
  <c r="BQ7"/>
  <c r="Z207"/>
  <c r="BQ6"/>
  <c r="Y206"/>
  <c r="BP5"/>
  <c r="Y213"/>
  <c r="BP12"/>
  <c r="Y370"/>
  <c r="BP169"/>
  <c r="Y369"/>
  <c r="BP168"/>
  <c r="Y368"/>
  <c r="BP167"/>
  <c r="Y367"/>
  <c r="BP166"/>
  <c r="Y366"/>
  <c r="BP165"/>
  <c r="Y365"/>
  <c r="BP164"/>
  <c r="Y364"/>
  <c r="BP163"/>
  <c r="Y363"/>
  <c r="BP162"/>
  <c r="Y362"/>
  <c r="BP161"/>
  <c r="Y361"/>
  <c r="BP160"/>
  <c r="Y360"/>
  <c r="BP159"/>
  <c r="Y359"/>
  <c r="BP158"/>
  <c r="Y358"/>
  <c r="BP157"/>
  <c r="Y357"/>
  <c r="BP156"/>
  <c r="Y356"/>
  <c r="BP155"/>
  <c r="Y355"/>
  <c r="BP154"/>
  <c r="Y354"/>
  <c r="BP153"/>
  <c r="Y353"/>
  <c r="BP152"/>
  <c r="Y352"/>
  <c r="BP151"/>
  <c r="Y351"/>
  <c r="BP150"/>
  <c r="Y350"/>
  <c r="BP149"/>
  <c r="Y349"/>
  <c r="BP148"/>
  <c r="Y348"/>
  <c r="BP147"/>
  <c r="Y347"/>
  <c r="BP146"/>
  <c r="Y346"/>
  <c r="BP145"/>
  <c r="Y345"/>
  <c r="BP144"/>
  <c r="Y344"/>
  <c r="BP143"/>
  <c r="Y343"/>
  <c r="BP142"/>
  <c r="Y342"/>
  <c r="BP141"/>
  <c r="Y341"/>
  <c r="BP140"/>
  <c r="Y340"/>
  <c r="BP139"/>
  <c r="Y339"/>
  <c r="BP138"/>
  <c r="Y338"/>
  <c r="BP137"/>
  <c r="Y337"/>
  <c r="BP136"/>
  <c r="Y336"/>
  <c r="BP135"/>
  <c r="Y335"/>
  <c r="BP134"/>
  <c r="Y334"/>
  <c r="BP133"/>
  <c r="Y333"/>
  <c r="BP132"/>
  <c r="Y332"/>
  <c r="BP131"/>
  <c r="Y331"/>
  <c r="BP130"/>
  <c r="Y330"/>
  <c r="BP129"/>
  <c r="Y329"/>
  <c r="BP128"/>
  <c r="Y328"/>
  <c r="BP127"/>
  <c r="Y327"/>
  <c r="BP126"/>
  <c r="Y326"/>
  <c r="BP125"/>
  <c r="Y325"/>
  <c r="BP124"/>
  <c r="Y324"/>
  <c r="BP123"/>
  <c r="Y323"/>
  <c r="BP122"/>
  <c r="Y322"/>
  <c r="BP121"/>
  <c r="Y321"/>
  <c r="BP120"/>
  <c r="Y320"/>
  <c r="BP119"/>
  <c r="Y319"/>
  <c r="BP118"/>
  <c r="Y318"/>
  <c r="BP117"/>
  <c r="Y317"/>
  <c r="BP116"/>
  <c r="Y316"/>
  <c r="BP115"/>
  <c r="Y315"/>
  <c r="BP114"/>
  <c r="Y314"/>
  <c r="BP113"/>
  <c r="Y313"/>
  <c r="BP112"/>
  <c r="Y312"/>
  <c r="BP111"/>
  <c r="Y311"/>
  <c r="BP110"/>
  <c r="Y310"/>
  <c r="BP109"/>
  <c r="Y309"/>
  <c r="BP108"/>
  <c r="Y308"/>
  <c r="BP107"/>
  <c r="Y307"/>
  <c r="BP106"/>
  <c r="Y306"/>
  <c r="BP105"/>
  <c r="Y305"/>
  <c r="BP104"/>
  <c r="Y304"/>
  <c r="BP103"/>
  <c r="Y303"/>
  <c r="BP102"/>
  <c r="Y302"/>
  <c r="BP101"/>
  <c r="Y301"/>
  <c r="BP100"/>
  <c r="Y300"/>
  <c r="BP99"/>
  <c r="Y299"/>
  <c r="BP98"/>
  <c r="Y298"/>
  <c r="BP97"/>
  <c r="Y297"/>
  <c r="BP96"/>
  <c r="Y296"/>
  <c r="BP95"/>
  <c r="Y295"/>
  <c r="BP94"/>
  <c r="Y294"/>
  <c r="BP93"/>
  <c r="Y293"/>
  <c r="BP92"/>
  <c r="Y292"/>
  <c r="BP91"/>
  <c r="Y291"/>
  <c r="BP90"/>
  <c r="Y290"/>
  <c r="BP89"/>
  <c r="Y289"/>
  <c r="BP88"/>
  <c r="Y288"/>
  <c r="BP87"/>
  <c r="Y287"/>
  <c r="BP86"/>
  <c r="Y286"/>
  <c r="BP85"/>
  <c r="Y285"/>
  <c r="BP84"/>
  <c r="Y284"/>
  <c r="BP83"/>
  <c r="Y283"/>
  <c r="BP82"/>
  <c r="Y282"/>
  <c r="BP81"/>
  <c r="Y281"/>
  <c r="BP80"/>
  <c r="Y280"/>
  <c r="BP79"/>
  <c r="Y279"/>
  <c r="BP78"/>
  <c r="Y278"/>
  <c r="BP77"/>
  <c r="Y277"/>
  <c r="BP76"/>
  <c r="Y276"/>
  <c r="BP75"/>
  <c r="Y275"/>
  <c r="BP74"/>
  <c r="Y274"/>
  <c r="BP73"/>
  <c r="Y273"/>
  <c r="BP72"/>
  <c r="Y272"/>
  <c r="BP71"/>
  <c r="Y271"/>
  <c r="BP70"/>
  <c r="Y270"/>
  <c r="BP69"/>
  <c r="Y269"/>
  <c r="BP68"/>
  <c r="Y268"/>
  <c r="BP67"/>
  <c r="Y267"/>
  <c r="BP66"/>
  <c r="Y266"/>
  <c r="BP65"/>
  <c r="Y265"/>
  <c r="BP64"/>
  <c r="Y264"/>
  <c r="BP63"/>
  <c r="Y263"/>
  <c r="BP62"/>
  <c r="Y262"/>
  <c r="BP61"/>
  <c r="Y261"/>
  <c r="BP60"/>
  <c r="Y260"/>
  <c r="BP59"/>
  <c r="Y259"/>
  <c r="BP58"/>
  <c r="Y258"/>
  <c r="BP57"/>
  <c r="Y257"/>
  <c r="BP56"/>
  <c r="Y256"/>
  <c r="BP55"/>
  <c r="Y255"/>
  <c r="BP54"/>
  <c r="Y254"/>
  <c r="BP53"/>
  <c r="Y253"/>
  <c r="BP52"/>
  <c r="Y252"/>
  <c r="BP51"/>
  <c r="Y251"/>
  <c r="BP50"/>
  <c r="Y250"/>
  <c r="BP49"/>
  <c r="Y249"/>
  <c r="BP48"/>
  <c r="Y248"/>
  <c r="BP47"/>
  <c r="Y247"/>
  <c r="BP46"/>
  <c r="Y246"/>
  <c r="BP45"/>
  <c r="Y245"/>
  <c r="BP44"/>
  <c r="Y244"/>
  <c r="BP43"/>
  <c r="Y243"/>
  <c r="BP42"/>
  <c r="Y242"/>
  <c r="BP41"/>
  <c r="Y241"/>
  <c r="BP40"/>
  <c r="Y240"/>
  <c r="BP39"/>
  <c r="Y239"/>
  <c r="BP38"/>
  <c r="Y238"/>
  <c r="BP37"/>
  <c r="Y237"/>
  <c r="BP36"/>
  <c r="Y236"/>
  <c r="BP35"/>
  <c r="Y235"/>
  <c r="BP34"/>
  <c r="Y234"/>
  <c r="BP33"/>
  <c r="Y233"/>
  <c r="BP32"/>
  <c r="Y232"/>
  <c r="BP31"/>
  <c r="Y231"/>
  <c r="BP30"/>
  <c r="Y230"/>
  <c r="BP29"/>
  <c r="Y229"/>
  <c r="BP28"/>
  <c r="Y228"/>
  <c r="BP27"/>
  <c r="Y227"/>
  <c r="BP26"/>
  <c r="Y226"/>
  <c r="BP25"/>
  <c r="Y225"/>
  <c r="BP24"/>
  <c r="Y224"/>
  <c r="BP23"/>
  <c r="Y223"/>
  <c r="BP22"/>
  <c r="Y222"/>
  <c r="BP21"/>
  <c r="Y221"/>
  <c r="BP20"/>
  <c r="Y220"/>
  <c r="BP19"/>
  <c r="Y219"/>
  <c r="BP18"/>
  <c r="Y218"/>
  <c r="BP17"/>
  <c r="Y217"/>
  <c r="BP16"/>
  <c r="Y216"/>
  <c r="BP15"/>
  <c r="Y215"/>
  <c r="BP14"/>
  <c r="Y214"/>
  <c r="BP13"/>
  <c r="Y212"/>
  <c r="BP11"/>
  <c r="Y211"/>
  <c r="BP10"/>
  <c r="Y210"/>
  <c r="BP9"/>
  <c r="Y209"/>
  <c r="BP8"/>
  <c r="Y208"/>
  <c r="BP7"/>
  <c r="Y207"/>
  <c r="BP6"/>
  <c r="X206"/>
  <c r="BO5"/>
  <c r="X213"/>
  <c r="BO12"/>
  <c r="X370"/>
  <c r="BO169"/>
  <c r="X369"/>
  <c r="BO168"/>
  <c r="X368"/>
  <c r="BO167"/>
  <c r="X367"/>
  <c r="BO166"/>
  <c r="X366"/>
  <c r="BO165"/>
  <c r="X365"/>
  <c r="BO164"/>
  <c r="X364"/>
  <c r="BO163"/>
  <c r="X363"/>
  <c r="BO162"/>
  <c r="X362"/>
  <c r="BO161"/>
  <c r="X361"/>
  <c r="BO160"/>
  <c r="X360"/>
  <c r="BO159"/>
  <c r="X359"/>
  <c r="BO158"/>
  <c r="X358"/>
  <c r="BO157"/>
  <c r="X357"/>
  <c r="BO156"/>
  <c r="X356"/>
  <c r="BO155"/>
  <c r="X355"/>
  <c r="BO154"/>
  <c r="X354"/>
  <c r="BO153"/>
  <c r="X353"/>
  <c r="BO152"/>
  <c r="X352"/>
  <c r="BO151"/>
  <c r="X351"/>
  <c r="BO150"/>
  <c r="X350"/>
  <c r="BO149"/>
  <c r="X349"/>
  <c r="BO148"/>
  <c r="X348"/>
  <c r="BO147"/>
  <c r="X347"/>
  <c r="BO146"/>
  <c r="X346"/>
  <c r="BO145"/>
  <c r="X345"/>
  <c r="BO144"/>
  <c r="X344"/>
  <c r="BO143"/>
  <c r="X343"/>
  <c r="BO142"/>
  <c r="X342"/>
  <c r="BO141"/>
  <c r="X341"/>
  <c r="BO140"/>
  <c r="X340"/>
  <c r="BO139"/>
  <c r="X339"/>
  <c r="BO138"/>
  <c r="X338"/>
  <c r="BO137"/>
  <c r="X337"/>
  <c r="BO136"/>
  <c r="X336"/>
  <c r="BO135"/>
  <c r="X335"/>
  <c r="BO134"/>
  <c r="X334"/>
  <c r="BO133"/>
  <c r="X333"/>
  <c r="BO132"/>
  <c r="X332"/>
  <c r="BO131"/>
  <c r="X331"/>
  <c r="BO130"/>
  <c r="X330"/>
  <c r="BO129"/>
  <c r="X329"/>
  <c r="BO128"/>
  <c r="X328"/>
  <c r="BO127"/>
  <c r="X327"/>
  <c r="BO126"/>
  <c r="X326"/>
  <c r="BO125"/>
  <c r="X325"/>
  <c r="BO124"/>
  <c r="X324"/>
  <c r="BO123"/>
  <c r="X323"/>
  <c r="BO122"/>
  <c r="X322"/>
  <c r="BO121"/>
  <c r="X321"/>
  <c r="BO120"/>
  <c r="X320"/>
  <c r="BO119"/>
  <c r="X319"/>
  <c r="BO118"/>
  <c r="X318"/>
  <c r="BO117"/>
  <c r="X317"/>
  <c r="BO116"/>
  <c r="X316"/>
  <c r="BO115"/>
  <c r="X315"/>
  <c r="BO114"/>
  <c r="X314"/>
  <c r="BO113"/>
  <c r="X313"/>
  <c r="BO112"/>
  <c r="X312"/>
  <c r="BO111"/>
  <c r="X311"/>
  <c r="BO110"/>
  <c r="X310"/>
  <c r="BO109"/>
  <c r="X309"/>
  <c r="BO108"/>
  <c r="X308"/>
  <c r="BO107"/>
  <c r="X307"/>
  <c r="BO106"/>
  <c r="X306"/>
  <c r="BO105"/>
  <c r="X305"/>
  <c r="BO104"/>
  <c r="X304"/>
  <c r="BO103"/>
  <c r="X303"/>
  <c r="BO102"/>
  <c r="X302"/>
  <c r="BO101"/>
  <c r="X301"/>
  <c r="BO100"/>
  <c r="X300"/>
  <c r="BO99"/>
  <c r="X299"/>
  <c r="BO98"/>
  <c r="X298"/>
  <c r="BO97"/>
  <c r="X297"/>
  <c r="BO96"/>
  <c r="X296"/>
  <c r="BO95"/>
  <c r="X295"/>
  <c r="BO94"/>
  <c r="X294"/>
  <c r="BO93"/>
  <c r="X293"/>
  <c r="BO92"/>
  <c r="X292"/>
  <c r="BO91"/>
  <c r="X291"/>
  <c r="BO90"/>
  <c r="X290"/>
  <c r="BO89"/>
  <c r="X289"/>
  <c r="BO88"/>
  <c r="X288"/>
  <c r="BO87"/>
  <c r="X287"/>
  <c r="BO86"/>
  <c r="X286"/>
  <c r="BO85"/>
  <c r="X285"/>
  <c r="BO84"/>
  <c r="X284"/>
  <c r="BO83"/>
  <c r="X283"/>
  <c r="BO82"/>
  <c r="X282"/>
  <c r="BO81"/>
  <c r="X281"/>
  <c r="BO80"/>
  <c r="X280"/>
  <c r="BO79"/>
  <c r="X279"/>
  <c r="BO78"/>
  <c r="X278"/>
  <c r="BO77"/>
  <c r="X277"/>
  <c r="BO76"/>
  <c r="X276"/>
  <c r="BO75"/>
  <c r="X275"/>
  <c r="BO74"/>
  <c r="X274"/>
  <c r="BO73"/>
  <c r="X273"/>
  <c r="BO72"/>
  <c r="X272"/>
  <c r="BO71"/>
  <c r="X271"/>
  <c r="BO70"/>
  <c r="X270"/>
  <c r="BO69"/>
  <c r="X269"/>
  <c r="BO68"/>
  <c r="X268"/>
  <c r="BO67"/>
  <c r="X267"/>
  <c r="BO66"/>
  <c r="X266"/>
  <c r="BO65"/>
  <c r="X265"/>
  <c r="BO64"/>
  <c r="X264"/>
  <c r="BO63"/>
  <c r="X263"/>
  <c r="BO62"/>
  <c r="X262"/>
  <c r="BO61"/>
  <c r="X261"/>
  <c r="BO60"/>
  <c r="X260"/>
  <c r="BO59"/>
  <c r="X259"/>
  <c r="BO58"/>
  <c r="X258"/>
  <c r="BO57"/>
  <c r="X257"/>
  <c r="BO56"/>
  <c r="X256"/>
  <c r="BO55"/>
  <c r="X255"/>
  <c r="BO54"/>
  <c r="X254"/>
  <c r="BO53"/>
  <c r="X253"/>
  <c r="BO52"/>
  <c r="X252"/>
  <c r="BO51"/>
  <c r="X251"/>
  <c r="BO50"/>
  <c r="X250"/>
  <c r="BO49"/>
  <c r="X249"/>
  <c r="BO48"/>
  <c r="X248"/>
  <c r="BO47"/>
  <c r="X247"/>
  <c r="BO46"/>
  <c r="X246"/>
  <c r="BO45"/>
  <c r="X245"/>
  <c r="BO44"/>
  <c r="X244"/>
  <c r="BO43"/>
  <c r="X243"/>
  <c r="BO42"/>
  <c r="X242"/>
  <c r="BO41"/>
  <c r="X241"/>
  <c r="BO40"/>
  <c r="X240"/>
  <c r="BO39"/>
  <c r="X239"/>
  <c r="BO38"/>
  <c r="X238"/>
  <c r="BO37"/>
  <c r="X237"/>
  <c r="BO36"/>
  <c r="X236"/>
  <c r="BO35"/>
  <c r="X235"/>
  <c r="BO34"/>
  <c r="X234"/>
  <c r="BO33"/>
  <c r="X233"/>
  <c r="BO32"/>
  <c r="X232"/>
  <c r="BO31"/>
  <c r="X231"/>
  <c r="BO30"/>
  <c r="X230"/>
  <c r="BO29"/>
  <c r="X229"/>
  <c r="BO28"/>
  <c r="X228"/>
  <c r="BO27"/>
  <c r="X227"/>
  <c r="BO26"/>
  <c r="X226"/>
  <c r="BO25"/>
  <c r="X225"/>
  <c r="BO24"/>
  <c r="X224"/>
  <c r="BO23"/>
  <c r="X223"/>
  <c r="BO22"/>
  <c r="X222"/>
  <c r="BO21"/>
  <c r="X221"/>
  <c r="BO20"/>
  <c r="X220"/>
  <c r="BO19"/>
  <c r="X219"/>
  <c r="BO18"/>
  <c r="X218"/>
  <c r="BO17"/>
  <c r="X217"/>
  <c r="BO16"/>
  <c r="X216"/>
  <c r="BO15"/>
  <c r="X215"/>
  <c r="BO14"/>
  <c r="X214"/>
  <c r="BO13"/>
  <c r="X212"/>
  <c r="BO11"/>
  <c r="X211"/>
  <c r="BO10"/>
  <c r="X210"/>
  <c r="BO9"/>
  <c r="X209"/>
  <c r="BO8"/>
  <c r="X208"/>
  <c r="BO7"/>
  <c r="X207"/>
  <c r="BO6"/>
  <c r="W206"/>
  <c r="BN5"/>
  <c r="W213"/>
  <c r="BN12"/>
  <c r="W370"/>
  <c r="BN169"/>
  <c r="W369"/>
  <c r="BN168"/>
  <c r="W368"/>
  <c r="BN167"/>
  <c r="W367"/>
  <c r="BN166"/>
  <c r="W366"/>
  <c r="BN165"/>
  <c r="W365"/>
  <c r="BN164"/>
  <c r="W364"/>
  <c r="BN163"/>
  <c r="W363"/>
  <c r="BN162"/>
  <c r="W362"/>
  <c r="BN161"/>
  <c r="W361"/>
  <c r="BN160"/>
  <c r="W360"/>
  <c r="BN159"/>
  <c r="W359"/>
  <c r="BN158"/>
  <c r="W358"/>
  <c r="BN157"/>
  <c r="W357"/>
  <c r="BN156"/>
  <c r="W356"/>
  <c r="BN155"/>
  <c r="W355"/>
  <c r="BN154"/>
  <c r="W354"/>
  <c r="BN153"/>
  <c r="W353"/>
  <c r="BN152"/>
  <c r="W352"/>
  <c r="BN151"/>
  <c r="W351"/>
  <c r="BN150"/>
  <c r="W350"/>
  <c r="BN149"/>
  <c r="W349"/>
  <c r="BN148"/>
  <c r="W348"/>
  <c r="BN147"/>
  <c r="W347"/>
  <c r="BN146"/>
  <c r="W346"/>
  <c r="BN145"/>
  <c r="W345"/>
  <c r="BN144"/>
  <c r="W344"/>
  <c r="BN143"/>
  <c r="W343"/>
  <c r="BN142"/>
  <c r="W342"/>
  <c r="BN141"/>
  <c r="W341"/>
  <c r="BN140"/>
  <c r="W340"/>
  <c r="BN139"/>
  <c r="W339"/>
  <c r="BN138"/>
  <c r="W338"/>
  <c r="BN137"/>
  <c r="W337"/>
  <c r="BN136"/>
  <c r="W336"/>
  <c r="BN135"/>
  <c r="W335"/>
  <c r="BN134"/>
  <c r="W334"/>
  <c r="BN133"/>
  <c r="W333"/>
  <c r="BN132"/>
  <c r="W332"/>
  <c r="BN131"/>
  <c r="W331"/>
  <c r="BN130"/>
  <c r="W330"/>
  <c r="BN129"/>
  <c r="W329"/>
  <c r="BN128"/>
  <c r="W328"/>
  <c r="BN127"/>
  <c r="W327"/>
  <c r="BN126"/>
  <c r="W326"/>
  <c r="BN125"/>
  <c r="W325"/>
  <c r="BN124"/>
  <c r="W324"/>
  <c r="BN123"/>
  <c r="W323"/>
  <c r="BN122"/>
  <c r="W322"/>
  <c r="BN121"/>
  <c r="W321"/>
  <c r="BN120"/>
  <c r="W320"/>
  <c r="BN119"/>
  <c r="W319"/>
  <c r="BN118"/>
  <c r="W318"/>
  <c r="BN117"/>
  <c r="W317"/>
  <c r="BN116"/>
  <c r="W316"/>
  <c r="BN115"/>
  <c r="W315"/>
  <c r="BN114"/>
  <c r="W314"/>
  <c r="BN113"/>
  <c r="W313"/>
  <c r="BN112"/>
  <c r="W312"/>
  <c r="BN111"/>
  <c r="W311"/>
  <c r="BN110"/>
  <c r="W310"/>
  <c r="BN109"/>
  <c r="W309"/>
  <c r="BN108"/>
  <c r="W308"/>
  <c r="BN107"/>
  <c r="W307"/>
  <c r="BN106"/>
  <c r="W306"/>
  <c r="BN105"/>
  <c r="W305"/>
  <c r="BN104"/>
  <c r="W304"/>
  <c r="BN103"/>
  <c r="W303"/>
  <c r="BN102"/>
  <c r="W302"/>
  <c r="BN101"/>
  <c r="W301"/>
  <c r="BN100"/>
  <c r="W300"/>
  <c r="BN99"/>
  <c r="W299"/>
  <c r="BN98"/>
  <c r="W298"/>
  <c r="BN97"/>
  <c r="W297"/>
  <c r="BN96"/>
  <c r="W296"/>
  <c r="BN95"/>
  <c r="W295"/>
  <c r="BN94"/>
  <c r="W294"/>
  <c r="BN93"/>
  <c r="W293"/>
  <c r="BN92"/>
  <c r="W292"/>
  <c r="BN91"/>
  <c r="W291"/>
  <c r="BN90"/>
  <c r="W290"/>
  <c r="BN89"/>
  <c r="W289"/>
  <c r="BN88"/>
  <c r="W288"/>
  <c r="BN87"/>
  <c r="W287"/>
  <c r="BN86"/>
  <c r="W286"/>
  <c r="BN85"/>
  <c r="W285"/>
  <c r="BN84"/>
  <c r="W284"/>
  <c r="BN83"/>
  <c r="W283"/>
  <c r="BN82"/>
  <c r="W282"/>
  <c r="BN81"/>
  <c r="W281"/>
  <c r="BN80"/>
  <c r="W280"/>
  <c r="BN79"/>
  <c r="W279"/>
  <c r="BN78"/>
  <c r="W278"/>
  <c r="BN77"/>
  <c r="W277"/>
  <c r="BN76"/>
  <c r="W276"/>
  <c r="BN75"/>
  <c r="W275"/>
  <c r="BN74"/>
  <c r="W274"/>
  <c r="BN73"/>
  <c r="W273"/>
  <c r="BN72"/>
  <c r="W272"/>
  <c r="BN71"/>
  <c r="W271"/>
  <c r="BN70"/>
  <c r="W270"/>
  <c r="BN69"/>
  <c r="W269"/>
  <c r="BN68"/>
  <c r="W268"/>
  <c r="BN67"/>
  <c r="W267"/>
  <c r="BN66"/>
  <c r="W266"/>
  <c r="BN65"/>
  <c r="W265"/>
  <c r="BN64"/>
  <c r="W264"/>
  <c r="BN63"/>
  <c r="W263"/>
  <c r="BN62"/>
  <c r="W262"/>
  <c r="BN61"/>
  <c r="W261"/>
  <c r="BN60"/>
  <c r="W260"/>
  <c r="BN59"/>
  <c r="W259"/>
  <c r="BN58"/>
  <c r="W258"/>
  <c r="BN57"/>
  <c r="W257"/>
  <c r="BN56"/>
  <c r="W256"/>
  <c r="BN55"/>
  <c r="W255"/>
  <c r="BN54"/>
  <c r="W254"/>
  <c r="BN53"/>
  <c r="W253"/>
  <c r="BN52"/>
  <c r="W252"/>
  <c r="BN51"/>
  <c r="W251"/>
  <c r="BN50"/>
  <c r="W250"/>
  <c r="BN49"/>
  <c r="W249"/>
  <c r="BN48"/>
  <c r="W248"/>
  <c r="BN47"/>
  <c r="W247"/>
  <c r="BN46"/>
  <c r="W246"/>
  <c r="BN45"/>
  <c r="W245"/>
  <c r="BN44"/>
  <c r="W244"/>
  <c r="BN43"/>
  <c r="W243"/>
  <c r="BN42"/>
  <c r="W242"/>
  <c r="BN41"/>
  <c r="W241"/>
  <c r="BN40"/>
  <c r="W240"/>
  <c r="BN39"/>
  <c r="W239"/>
  <c r="BN38"/>
  <c r="W238"/>
  <c r="BN37"/>
  <c r="W237"/>
  <c r="BN36"/>
  <c r="W236"/>
  <c r="BN35"/>
  <c r="W235"/>
  <c r="BN34"/>
  <c r="W234"/>
  <c r="BN33"/>
  <c r="W233"/>
  <c r="BN32"/>
  <c r="W232"/>
  <c r="BN31"/>
  <c r="W231"/>
  <c r="BN30"/>
  <c r="W230"/>
  <c r="BN29"/>
  <c r="W229"/>
  <c r="BN28"/>
  <c r="W228"/>
  <c r="BN27"/>
  <c r="W227"/>
  <c r="BN26"/>
  <c r="W226"/>
  <c r="BN25"/>
  <c r="W225"/>
  <c r="BN24"/>
  <c r="W224"/>
  <c r="BN23"/>
  <c r="W223"/>
  <c r="BN22"/>
  <c r="W222"/>
  <c r="BN21"/>
  <c r="W221"/>
  <c r="BN20"/>
  <c r="W220"/>
  <c r="BN19"/>
  <c r="W219"/>
  <c r="BN18"/>
  <c r="W218"/>
  <c r="BN17"/>
  <c r="W217"/>
  <c r="BN16"/>
  <c r="W216"/>
  <c r="BN15"/>
  <c r="W215"/>
  <c r="BN14"/>
  <c r="W214"/>
  <c r="BN13"/>
  <c r="W212"/>
  <c r="BN11"/>
  <c r="W211"/>
  <c r="BN10"/>
  <c r="W210"/>
  <c r="BN9"/>
  <c r="W209"/>
  <c r="BN8"/>
  <c r="W208"/>
  <c r="BN7"/>
  <c r="W207"/>
  <c r="BN6"/>
  <c r="V206"/>
  <c r="BM5"/>
  <c r="V213"/>
  <c r="BM12"/>
  <c r="V370"/>
  <c r="BM169"/>
  <c r="V369"/>
  <c r="BM168"/>
  <c r="V368"/>
  <c r="BM167"/>
  <c r="V367"/>
  <c r="BM166"/>
  <c r="V366"/>
  <c r="BM165"/>
  <c r="V365"/>
  <c r="BM164"/>
  <c r="V364"/>
  <c r="BM163"/>
  <c r="V363"/>
  <c r="BM162"/>
  <c r="V362"/>
  <c r="BM161"/>
  <c r="V361"/>
  <c r="BM160"/>
  <c r="V360"/>
  <c r="BM159"/>
  <c r="V359"/>
  <c r="BM158"/>
  <c r="V358"/>
  <c r="BM157"/>
  <c r="V357"/>
  <c r="BM156"/>
  <c r="V356"/>
  <c r="BM155"/>
  <c r="V355"/>
  <c r="BM154"/>
  <c r="V354"/>
  <c r="BM153"/>
  <c r="V353"/>
  <c r="BM152"/>
  <c r="V352"/>
  <c r="BM151"/>
  <c r="V351"/>
  <c r="BM150"/>
  <c r="V350"/>
  <c r="BM149"/>
  <c r="V349"/>
  <c r="BM148"/>
  <c r="V348"/>
  <c r="BM147"/>
  <c r="V347"/>
  <c r="BM146"/>
  <c r="V346"/>
  <c r="BM145"/>
  <c r="V345"/>
  <c r="BM144"/>
  <c r="V344"/>
  <c r="BM143"/>
  <c r="V343"/>
  <c r="BM142"/>
  <c r="V342"/>
  <c r="BM141"/>
  <c r="V341"/>
  <c r="BM140"/>
  <c r="V340"/>
  <c r="BM139"/>
  <c r="V339"/>
  <c r="BM138"/>
  <c r="V338"/>
  <c r="BM137"/>
  <c r="V337"/>
  <c r="BM136"/>
  <c r="V336"/>
  <c r="BM135"/>
  <c r="V335"/>
  <c r="BM134"/>
  <c r="V334"/>
  <c r="BM133"/>
  <c r="V333"/>
  <c r="BM132"/>
  <c r="V332"/>
  <c r="BM131"/>
  <c r="V331"/>
  <c r="BM130"/>
  <c r="V330"/>
  <c r="BM129"/>
  <c r="V329"/>
  <c r="BM128"/>
  <c r="V328"/>
  <c r="BM127"/>
  <c r="V327"/>
  <c r="BM126"/>
  <c r="V326"/>
  <c r="BM125"/>
  <c r="V325"/>
  <c r="BM124"/>
  <c r="V324"/>
  <c r="BM123"/>
  <c r="V323"/>
  <c r="BM122"/>
  <c r="V322"/>
  <c r="BM121"/>
  <c r="V321"/>
  <c r="BM120"/>
  <c r="V320"/>
  <c r="BM119"/>
  <c r="V319"/>
  <c r="BM118"/>
  <c r="V318"/>
  <c r="BM117"/>
  <c r="V317"/>
  <c r="BM116"/>
  <c r="V316"/>
  <c r="BM115"/>
  <c r="V315"/>
  <c r="BM114"/>
  <c r="V314"/>
  <c r="BM113"/>
  <c r="V313"/>
  <c r="BM112"/>
  <c r="V312"/>
  <c r="BM111"/>
  <c r="V311"/>
  <c r="BM110"/>
  <c r="V310"/>
  <c r="BM109"/>
  <c r="V309"/>
  <c r="BM108"/>
  <c r="V308"/>
  <c r="BM107"/>
  <c r="V307"/>
  <c r="BM106"/>
  <c r="V306"/>
  <c r="BM105"/>
  <c r="V305"/>
  <c r="BM104"/>
  <c r="V304"/>
  <c r="BM103"/>
  <c r="V303"/>
  <c r="BM102"/>
  <c r="V302"/>
  <c r="BM101"/>
  <c r="V301"/>
  <c r="BM100"/>
  <c r="V300"/>
  <c r="BM99"/>
  <c r="V299"/>
  <c r="BM98"/>
  <c r="V298"/>
  <c r="BM97"/>
  <c r="V297"/>
  <c r="BM96"/>
  <c r="V296"/>
  <c r="BM95"/>
  <c r="V295"/>
  <c r="BM94"/>
  <c r="V294"/>
  <c r="BM93"/>
  <c r="V293"/>
  <c r="BM92"/>
  <c r="V292"/>
  <c r="BM91"/>
  <c r="V291"/>
  <c r="BM90"/>
  <c r="V290"/>
  <c r="BM89"/>
  <c r="V289"/>
  <c r="BM88"/>
  <c r="V288"/>
  <c r="BM87"/>
  <c r="V287"/>
  <c r="BM86"/>
  <c r="V286"/>
  <c r="BM85"/>
  <c r="V285"/>
  <c r="BM84"/>
  <c r="V284"/>
  <c r="BM83"/>
  <c r="V283"/>
  <c r="BM82"/>
  <c r="V282"/>
  <c r="BM81"/>
  <c r="V281"/>
  <c r="BM80"/>
  <c r="V280"/>
  <c r="BM79"/>
  <c r="V279"/>
  <c r="BM78"/>
  <c r="V278"/>
  <c r="BM77"/>
  <c r="V277"/>
  <c r="BM76"/>
  <c r="V276"/>
  <c r="BM75"/>
  <c r="V275"/>
  <c r="BM74"/>
  <c r="V274"/>
  <c r="BM73"/>
  <c r="V273"/>
  <c r="BM72"/>
  <c r="V272"/>
  <c r="BM71"/>
  <c r="V271"/>
  <c r="BM70"/>
  <c r="V270"/>
  <c r="BM69"/>
  <c r="V269"/>
  <c r="BM68"/>
  <c r="V268"/>
  <c r="BM67"/>
  <c r="V267"/>
  <c r="BM66"/>
  <c r="V266"/>
  <c r="BM65"/>
  <c r="V265"/>
  <c r="BM64"/>
  <c r="V264"/>
  <c r="BM63"/>
  <c r="V263"/>
  <c r="BM62"/>
  <c r="V262"/>
  <c r="BM61"/>
  <c r="V261"/>
  <c r="BM60"/>
  <c r="V260"/>
  <c r="BM59"/>
  <c r="V259"/>
  <c r="BM58"/>
  <c r="V258"/>
  <c r="BM57"/>
  <c r="V257"/>
  <c r="BM56"/>
  <c r="V256"/>
  <c r="BM55"/>
  <c r="V255"/>
  <c r="BM54"/>
  <c r="V254"/>
  <c r="BM53"/>
  <c r="V253"/>
  <c r="BM52"/>
  <c r="V252"/>
  <c r="BM51"/>
  <c r="V251"/>
  <c r="BM50"/>
  <c r="V250"/>
  <c r="BM49"/>
  <c r="V249"/>
  <c r="BM48"/>
  <c r="V248"/>
  <c r="BM47"/>
  <c r="V247"/>
  <c r="BM46"/>
  <c r="V246"/>
  <c r="BM45"/>
  <c r="V245"/>
  <c r="BM44"/>
  <c r="V244"/>
  <c r="BM43"/>
  <c r="V243"/>
  <c r="BM42"/>
  <c r="V242"/>
  <c r="BM41"/>
  <c r="V241"/>
  <c r="BM40"/>
  <c r="V240"/>
  <c r="BM39"/>
  <c r="V239"/>
  <c r="BM38"/>
  <c r="V238"/>
  <c r="BM37"/>
  <c r="V237"/>
  <c r="BM36"/>
  <c r="V236"/>
  <c r="BM35"/>
  <c r="V235"/>
  <c r="BM34"/>
  <c r="V234"/>
  <c r="BM33"/>
  <c r="V233"/>
  <c r="BM32"/>
  <c r="V232"/>
  <c r="BM31"/>
  <c r="V231"/>
  <c r="BM30"/>
  <c r="V230"/>
  <c r="BM29"/>
  <c r="V229"/>
  <c r="BM28"/>
  <c r="V228"/>
  <c r="BM27"/>
  <c r="V227"/>
  <c r="BM26"/>
  <c r="V226"/>
  <c r="BM25"/>
  <c r="V225"/>
  <c r="BM24"/>
  <c r="V224"/>
  <c r="BM23"/>
  <c r="V223"/>
  <c r="BM22"/>
  <c r="V222"/>
  <c r="BM21"/>
  <c r="V221"/>
  <c r="BM20"/>
  <c r="V220"/>
  <c r="BM19"/>
  <c r="V219"/>
  <c r="BM18"/>
  <c r="V218"/>
  <c r="BM17"/>
  <c r="V217"/>
  <c r="BM16"/>
  <c r="V216"/>
  <c r="BM15"/>
  <c r="V215"/>
  <c r="BM14"/>
  <c r="V214"/>
  <c r="BM13"/>
  <c r="V212"/>
  <c r="BM11"/>
  <c r="V211"/>
  <c r="BM10"/>
  <c r="V210"/>
  <c r="BM9"/>
  <c r="V209"/>
  <c r="BM8"/>
  <c r="V208"/>
  <c r="BM7"/>
  <c r="V207"/>
  <c r="BM6"/>
  <c r="U206"/>
  <c r="BL5"/>
  <c r="U213"/>
  <c r="BL12"/>
  <c r="U370"/>
  <c r="BL169"/>
  <c r="U369"/>
  <c r="BL168"/>
  <c r="U368"/>
  <c r="BL167"/>
  <c r="U367"/>
  <c r="BL166"/>
  <c r="U366"/>
  <c r="BL165"/>
  <c r="U365"/>
  <c r="BL164"/>
  <c r="U364"/>
  <c r="BL163"/>
  <c r="U363"/>
  <c r="BL162"/>
  <c r="U362"/>
  <c r="BL161"/>
  <c r="U361"/>
  <c r="BL160"/>
  <c r="U360"/>
  <c r="BL159"/>
  <c r="U359"/>
  <c r="BL158"/>
  <c r="U358"/>
  <c r="BL157"/>
  <c r="U357"/>
  <c r="BL156"/>
  <c r="U356"/>
  <c r="BL155"/>
  <c r="U355"/>
  <c r="BL154"/>
  <c r="U354"/>
  <c r="BL153"/>
  <c r="U353"/>
  <c r="BL152"/>
  <c r="U352"/>
  <c r="BL151"/>
  <c r="U351"/>
  <c r="BL150"/>
  <c r="U350"/>
  <c r="BL149"/>
  <c r="U349"/>
  <c r="BL148"/>
  <c r="U348"/>
  <c r="BL147"/>
  <c r="U347"/>
  <c r="BL146"/>
  <c r="U346"/>
  <c r="BL145"/>
  <c r="U345"/>
  <c r="BL144"/>
  <c r="U344"/>
  <c r="BL143"/>
  <c r="U343"/>
  <c r="BL142"/>
  <c r="U342"/>
  <c r="BL141"/>
  <c r="U341"/>
  <c r="BL140"/>
  <c r="U340"/>
  <c r="BL139"/>
  <c r="U339"/>
  <c r="BL138"/>
  <c r="U338"/>
  <c r="BL137"/>
  <c r="U337"/>
  <c r="BL136"/>
  <c r="U336"/>
  <c r="BL135"/>
  <c r="U335"/>
  <c r="BL134"/>
  <c r="U334"/>
  <c r="BL133"/>
  <c r="U333"/>
  <c r="BL132"/>
  <c r="U332"/>
  <c r="BL131"/>
  <c r="U331"/>
  <c r="BL130"/>
  <c r="U330"/>
  <c r="BL129"/>
  <c r="U329"/>
  <c r="BL128"/>
  <c r="U328"/>
  <c r="BL127"/>
  <c r="U327"/>
  <c r="BL126"/>
  <c r="U326"/>
  <c r="BL125"/>
  <c r="U325"/>
  <c r="BL124"/>
  <c r="U324"/>
  <c r="BL123"/>
  <c r="U323"/>
  <c r="BL122"/>
  <c r="U322"/>
  <c r="BL121"/>
  <c r="U321"/>
  <c r="BL120"/>
  <c r="U320"/>
  <c r="BL119"/>
  <c r="U319"/>
  <c r="BL118"/>
  <c r="U318"/>
  <c r="BL117"/>
  <c r="U317"/>
  <c r="BL116"/>
  <c r="U316"/>
  <c r="BL115"/>
  <c r="U315"/>
  <c r="BL114"/>
  <c r="U314"/>
  <c r="BL113"/>
  <c r="U313"/>
  <c r="BL112"/>
  <c r="U312"/>
  <c r="BL111"/>
  <c r="U311"/>
  <c r="BL110"/>
  <c r="U310"/>
  <c r="BL109"/>
  <c r="U309"/>
  <c r="BL108"/>
  <c r="U308"/>
  <c r="BL107"/>
  <c r="U307"/>
  <c r="BL106"/>
  <c r="U306"/>
  <c r="BL105"/>
  <c r="U305"/>
  <c r="BL104"/>
  <c r="U304"/>
  <c r="BL103"/>
  <c r="U303"/>
  <c r="BL102"/>
  <c r="U302"/>
  <c r="BL101"/>
  <c r="U301"/>
  <c r="BL100"/>
  <c r="U300"/>
  <c r="BL99"/>
  <c r="U299"/>
  <c r="BL98"/>
  <c r="U298"/>
  <c r="BL97"/>
  <c r="U297"/>
  <c r="BL96"/>
  <c r="U296"/>
  <c r="BL95"/>
  <c r="U295"/>
  <c r="BL94"/>
  <c r="U294"/>
  <c r="BL93"/>
  <c r="U293"/>
  <c r="BL92"/>
  <c r="U292"/>
  <c r="BL91"/>
  <c r="U291"/>
  <c r="BL90"/>
  <c r="U290"/>
  <c r="BL89"/>
  <c r="U289"/>
  <c r="BL88"/>
  <c r="U288"/>
  <c r="BL87"/>
  <c r="U287"/>
  <c r="BL86"/>
  <c r="U286"/>
  <c r="BL85"/>
  <c r="U285"/>
  <c r="BL84"/>
  <c r="U284"/>
  <c r="BL83"/>
  <c r="U283"/>
  <c r="BL82"/>
  <c r="U282"/>
  <c r="BL81"/>
  <c r="U281"/>
  <c r="BL80"/>
  <c r="U280"/>
  <c r="BL79"/>
  <c r="U279"/>
  <c r="BL78"/>
  <c r="U278"/>
  <c r="BL77"/>
  <c r="U277"/>
  <c r="BL76"/>
  <c r="U276"/>
  <c r="BL75"/>
  <c r="U275"/>
  <c r="BL74"/>
  <c r="U274"/>
  <c r="BL73"/>
  <c r="U273"/>
  <c r="BL72"/>
  <c r="U272"/>
  <c r="BL71"/>
  <c r="U271"/>
  <c r="BL70"/>
  <c r="U270"/>
  <c r="BL69"/>
  <c r="U269"/>
  <c r="BL68"/>
  <c r="U268"/>
  <c r="BL67"/>
  <c r="U267"/>
  <c r="BL66"/>
  <c r="U266"/>
  <c r="BL65"/>
  <c r="U265"/>
  <c r="BL64"/>
  <c r="U264"/>
  <c r="BL63"/>
  <c r="U263"/>
  <c r="BL62"/>
  <c r="U262"/>
  <c r="BL61"/>
  <c r="U261"/>
  <c r="BL60"/>
  <c r="U260"/>
  <c r="BL59"/>
  <c r="U259"/>
  <c r="BL58"/>
  <c r="U258"/>
  <c r="BL57"/>
  <c r="U257"/>
  <c r="BL56"/>
  <c r="U256"/>
  <c r="BL55"/>
  <c r="U255"/>
  <c r="BL54"/>
  <c r="U254"/>
  <c r="BL53"/>
  <c r="U253"/>
  <c r="BL52"/>
  <c r="U252"/>
  <c r="BL51"/>
  <c r="U251"/>
  <c r="BL50"/>
  <c r="U250"/>
  <c r="BL49"/>
  <c r="U249"/>
  <c r="BL48"/>
  <c r="U248"/>
  <c r="BL47"/>
  <c r="U247"/>
  <c r="BL46"/>
  <c r="U246"/>
  <c r="BL45"/>
  <c r="U245"/>
  <c r="BL44"/>
  <c r="U244"/>
  <c r="BL43"/>
  <c r="U243"/>
  <c r="BL42"/>
  <c r="U242"/>
  <c r="BL41"/>
  <c r="U241"/>
  <c r="BL40"/>
  <c r="U240"/>
  <c r="BL39"/>
  <c r="U239"/>
  <c r="BL38"/>
  <c r="U238"/>
  <c r="BL37"/>
  <c r="U237"/>
  <c r="BL36"/>
  <c r="U236"/>
  <c r="BL35"/>
  <c r="U235"/>
  <c r="BL34"/>
  <c r="U234"/>
  <c r="BL33"/>
  <c r="U233"/>
  <c r="BL32"/>
  <c r="U232"/>
  <c r="BL31"/>
  <c r="U231"/>
  <c r="BL30"/>
  <c r="U230"/>
  <c r="BL29"/>
  <c r="U229"/>
  <c r="BL28"/>
  <c r="U228"/>
  <c r="BL27"/>
  <c r="U227"/>
  <c r="BL26"/>
  <c r="U226"/>
  <c r="BL25"/>
  <c r="U225"/>
  <c r="BL24"/>
  <c r="U224"/>
  <c r="BL23"/>
  <c r="U223"/>
  <c r="BL22"/>
  <c r="U222"/>
  <c r="BL21"/>
  <c r="U221"/>
  <c r="BL20"/>
  <c r="U220"/>
  <c r="BL19"/>
  <c r="U219"/>
  <c r="BL18"/>
  <c r="U218"/>
  <c r="BL17"/>
  <c r="U217"/>
  <c r="BL16"/>
  <c r="U216"/>
  <c r="BL15"/>
  <c r="U215"/>
  <c r="BL14"/>
  <c r="U214"/>
  <c r="BL13"/>
  <c r="U212"/>
  <c r="BL11"/>
  <c r="U211"/>
  <c r="BL10"/>
  <c r="U210"/>
  <c r="BL9"/>
  <c r="U209"/>
  <c r="BL8"/>
  <c r="U208"/>
  <c r="BL7"/>
  <c r="U207"/>
  <c r="BL6"/>
  <c r="T206"/>
  <c r="BK5"/>
  <c r="T213"/>
  <c r="BK12"/>
  <c r="T370"/>
  <c r="BK169"/>
  <c r="T369"/>
  <c r="BK168"/>
  <c r="T368"/>
  <c r="BK167"/>
  <c r="T367"/>
  <c r="BK166"/>
  <c r="T366"/>
  <c r="BK165"/>
  <c r="T365"/>
  <c r="BK164"/>
  <c r="T364"/>
  <c r="BK163"/>
  <c r="T363"/>
  <c r="BK162"/>
  <c r="T362"/>
  <c r="BK161"/>
  <c r="T361"/>
  <c r="BK160"/>
  <c r="T360"/>
  <c r="BK159"/>
  <c r="T359"/>
  <c r="BK158"/>
  <c r="T358"/>
  <c r="BK157"/>
  <c r="T357"/>
  <c r="BK156"/>
  <c r="T356"/>
  <c r="BK155"/>
  <c r="T355"/>
  <c r="BK154"/>
  <c r="T354"/>
  <c r="BK153"/>
  <c r="T353"/>
  <c r="BK152"/>
  <c r="T352"/>
  <c r="BK151"/>
  <c r="T351"/>
  <c r="BK150"/>
  <c r="T350"/>
  <c r="BK149"/>
  <c r="T349"/>
  <c r="BK148"/>
  <c r="T348"/>
  <c r="BK147"/>
  <c r="T347"/>
  <c r="BK146"/>
  <c r="T346"/>
  <c r="BK145"/>
  <c r="T345"/>
  <c r="BK144"/>
  <c r="T344"/>
  <c r="BK143"/>
  <c r="T343"/>
  <c r="BK142"/>
  <c r="T342"/>
  <c r="BK141"/>
  <c r="T341"/>
  <c r="BK140"/>
  <c r="T340"/>
  <c r="BK139"/>
  <c r="T339"/>
  <c r="BK138"/>
  <c r="T338"/>
  <c r="BK137"/>
  <c r="T337"/>
  <c r="BK136"/>
  <c r="T336"/>
  <c r="BK135"/>
  <c r="T335"/>
  <c r="BK134"/>
  <c r="T334"/>
  <c r="BK133"/>
  <c r="T333"/>
  <c r="BK132"/>
  <c r="T332"/>
  <c r="BK131"/>
  <c r="T331"/>
  <c r="BK130"/>
  <c r="T330"/>
  <c r="BK129"/>
  <c r="T329"/>
  <c r="BK128"/>
  <c r="T328"/>
  <c r="BK127"/>
  <c r="T327"/>
  <c r="BK126"/>
  <c r="T326"/>
  <c r="BK125"/>
  <c r="T325"/>
  <c r="BK124"/>
  <c r="T324"/>
  <c r="BK123"/>
  <c r="T323"/>
  <c r="BK122"/>
  <c r="T322"/>
  <c r="BK121"/>
  <c r="T321"/>
  <c r="BK120"/>
  <c r="T320"/>
  <c r="BK119"/>
  <c r="T319"/>
  <c r="BK118"/>
  <c r="T318"/>
  <c r="BK117"/>
  <c r="T317"/>
  <c r="BK116"/>
  <c r="T316"/>
  <c r="BK115"/>
  <c r="T315"/>
  <c r="BK114"/>
  <c r="T314"/>
  <c r="BK113"/>
  <c r="T313"/>
  <c r="BK112"/>
  <c r="T312"/>
  <c r="BK111"/>
  <c r="T311"/>
  <c r="BK110"/>
  <c r="T310"/>
  <c r="BK109"/>
  <c r="T309"/>
  <c r="BK108"/>
  <c r="T308"/>
  <c r="BK107"/>
  <c r="T307"/>
  <c r="BK106"/>
  <c r="T306"/>
  <c r="BK105"/>
  <c r="T305"/>
  <c r="BK104"/>
  <c r="T304"/>
  <c r="BK103"/>
  <c r="T303"/>
  <c r="BK102"/>
  <c r="T302"/>
  <c r="BK101"/>
  <c r="T301"/>
  <c r="BK100"/>
  <c r="T300"/>
  <c r="BK99"/>
  <c r="T299"/>
  <c r="BK98"/>
  <c r="T298"/>
  <c r="BK97"/>
  <c r="T297"/>
  <c r="BK96"/>
  <c r="T296"/>
  <c r="BK95"/>
  <c r="T295"/>
  <c r="BK94"/>
  <c r="T294"/>
  <c r="BK93"/>
  <c r="T293"/>
  <c r="BK92"/>
  <c r="T292"/>
  <c r="BK91"/>
  <c r="T291"/>
  <c r="BK90"/>
  <c r="T290"/>
  <c r="BK89"/>
  <c r="T289"/>
  <c r="BK88"/>
  <c r="T288"/>
  <c r="BK87"/>
  <c r="T287"/>
  <c r="BK86"/>
  <c r="T286"/>
  <c r="BK85"/>
  <c r="T285"/>
  <c r="BK84"/>
  <c r="T284"/>
  <c r="BK83"/>
  <c r="T283"/>
  <c r="BK82"/>
  <c r="T282"/>
  <c r="BK81"/>
  <c r="T281"/>
  <c r="BK80"/>
  <c r="T280"/>
  <c r="BK79"/>
  <c r="T279"/>
  <c r="BK78"/>
  <c r="T278"/>
  <c r="BK77"/>
  <c r="T277"/>
  <c r="BK76"/>
  <c r="T276"/>
  <c r="BK75"/>
  <c r="T275"/>
  <c r="BK74"/>
  <c r="T274"/>
  <c r="BK73"/>
  <c r="T273"/>
  <c r="BK72"/>
  <c r="T272"/>
  <c r="BK71"/>
  <c r="T271"/>
  <c r="BK70"/>
  <c r="T270"/>
  <c r="BK69"/>
  <c r="T269"/>
  <c r="BK68"/>
  <c r="T268"/>
  <c r="BK67"/>
  <c r="T267"/>
  <c r="BK66"/>
  <c r="T266"/>
  <c r="BK65"/>
  <c r="T265"/>
  <c r="BK64"/>
  <c r="T264"/>
  <c r="BK63"/>
  <c r="T263"/>
  <c r="BK62"/>
  <c r="T262"/>
  <c r="BK61"/>
  <c r="T261"/>
  <c r="BK60"/>
  <c r="T260"/>
  <c r="BK59"/>
  <c r="T259"/>
  <c r="BK58"/>
  <c r="T258"/>
  <c r="BK57"/>
  <c r="T257"/>
  <c r="BK56"/>
  <c r="T256"/>
  <c r="BK55"/>
  <c r="T255"/>
  <c r="BK54"/>
  <c r="T254"/>
  <c r="BK53"/>
  <c r="T253"/>
  <c r="BK52"/>
  <c r="T252"/>
  <c r="BK51"/>
  <c r="T251"/>
  <c r="BK50"/>
  <c r="T250"/>
  <c r="BK49"/>
  <c r="T249"/>
  <c r="BK48"/>
  <c r="T248"/>
  <c r="BK47"/>
  <c r="T247"/>
  <c r="BK46"/>
  <c r="T246"/>
  <c r="BK45"/>
  <c r="T245"/>
  <c r="BK44"/>
  <c r="T244"/>
  <c r="BK43"/>
  <c r="T243"/>
  <c r="BK42"/>
  <c r="T242"/>
  <c r="BK41"/>
  <c r="T241"/>
  <c r="BK40"/>
  <c r="T240"/>
  <c r="BK39"/>
  <c r="T239"/>
  <c r="BK38"/>
  <c r="T238"/>
  <c r="BK37"/>
  <c r="T237"/>
  <c r="BK36"/>
  <c r="T236"/>
  <c r="BK35"/>
  <c r="T235"/>
  <c r="BK34"/>
  <c r="T234"/>
  <c r="BK33"/>
  <c r="T233"/>
  <c r="BK32"/>
  <c r="T232"/>
  <c r="BK31"/>
  <c r="T231"/>
  <c r="BK30"/>
  <c r="T230"/>
  <c r="BK29"/>
  <c r="T229"/>
  <c r="BK28"/>
  <c r="T228"/>
  <c r="BK27"/>
  <c r="T227"/>
  <c r="BK26"/>
  <c r="T226"/>
  <c r="BK25"/>
  <c r="T225"/>
  <c r="BK24"/>
  <c r="T224"/>
  <c r="BK23"/>
  <c r="T223"/>
  <c r="BK22"/>
  <c r="T222"/>
  <c r="BK21"/>
  <c r="T221"/>
  <c r="BK20"/>
  <c r="T220"/>
  <c r="BK19"/>
  <c r="T219"/>
  <c r="BK18"/>
  <c r="T218"/>
  <c r="BK17"/>
  <c r="T217"/>
  <c r="BK16"/>
  <c r="T216"/>
  <c r="BK15"/>
  <c r="T215"/>
  <c r="BK14"/>
  <c r="T214"/>
  <c r="BK13"/>
  <c r="T212"/>
  <c r="BK11"/>
  <c r="T211"/>
  <c r="BK10"/>
  <c r="T210"/>
  <c r="BK9"/>
  <c r="T209"/>
  <c r="BK8"/>
  <c r="T208"/>
  <c r="BK7"/>
  <c r="T207"/>
  <c r="BK6"/>
  <c r="S206"/>
  <c r="BJ5"/>
  <c r="S213"/>
  <c r="BJ12"/>
  <c r="S370"/>
  <c r="BJ169"/>
  <c r="S369"/>
  <c r="BJ168"/>
  <c r="S368"/>
  <c r="BJ167"/>
  <c r="S367"/>
  <c r="BJ166"/>
  <c r="S366"/>
  <c r="BJ165"/>
  <c r="S365"/>
  <c r="BJ164"/>
  <c r="S364"/>
  <c r="BJ163"/>
  <c r="S363"/>
  <c r="BJ162"/>
  <c r="S362"/>
  <c r="BJ161"/>
  <c r="S361"/>
  <c r="BJ160"/>
  <c r="S360"/>
  <c r="BJ159"/>
  <c r="S359"/>
  <c r="BJ158"/>
  <c r="S358"/>
  <c r="BJ157"/>
  <c r="S357"/>
  <c r="BJ156"/>
  <c r="S356"/>
  <c r="BJ155"/>
  <c r="S355"/>
  <c r="BJ154"/>
  <c r="S354"/>
  <c r="BJ153"/>
  <c r="S353"/>
  <c r="BJ152"/>
  <c r="S352"/>
  <c r="BJ151"/>
  <c r="S351"/>
  <c r="BJ150"/>
  <c r="S350"/>
  <c r="BJ149"/>
  <c r="S349"/>
  <c r="BJ148"/>
  <c r="S348"/>
  <c r="BJ147"/>
  <c r="S347"/>
  <c r="BJ146"/>
  <c r="S346"/>
  <c r="BJ145"/>
  <c r="S345"/>
  <c r="BJ144"/>
  <c r="S344"/>
  <c r="BJ143"/>
  <c r="S343"/>
  <c r="BJ142"/>
  <c r="S342"/>
  <c r="BJ141"/>
  <c r="S341"/>
  <c r="BJ140"/>
  <c r="S340"/>
  <c r="BJ139"/>
  <c r="S339"/>
  <c r="BJ138"/>
  <c r="S338"/>
  <c r="BJ137"/>
  <c r="S337"/>
  <c r="BJ136"/>
  <c r="S336"/>
  <c r="BJ135"/>
  <c r="S335"/>
  <c r="BJ134"/>
  <c r="S334"/>
  <c r="BJ133"/>
  <c r="S333"/>
  <c r="BJ132"/>
  <c r="S332"/>
  <c r="BJ131"/>
  <c r="S331"/>
  <c r="BJ130"/>
  <c r="S330"/>
  <c r="BJ129"/>
  <c r="S329"/>
  <c r="BJ128"/>
  <c r="S328"/>
  <c r="BJ127"/>
  <c r="S327"/>
  <c r="BJ126"/>
  <c r="S326"/>
  <c r="BJ125"/>
  <c r="S325"/>
  <c r="BJ124"/>
  <c r="S324"/>
  <c r="BJ123"/>
  <c r="S323"/>
  <c r="BJ122"/>
  <c r="S322"/>
  <c r="BJ121"/>
  <c r="S321"/>
  <c r="BJ120"/>
  <c r="S320"/>
  <c r="BJ119"/>
  <c r="S319"/>
  <c r="BJ118"/>
  <c r="S318"/>
  <c r="BJ117"/>
  <c r="S317"/>
  <c r="BJ116"/>
  <c r="S316"/>
  <c r="BJ115"/>
  <c r="S315"/>
  <c r="BJ114"/>
  <c r="S314"/>
  <c r="BJ113"/>
  <c r="S313"/>
  <c r="BJ112"/>
  <c r="S312"/>
  <c r="BJ111"/>
  <c r="S311"/>
  <c r="BJ110"/>
  <c r="S310"/>
  <c r="BJ109"/>
  <c r="S309"/>
  <c r="BJ108"/>
  <c r="S308"/>
  <c r="BJ107"/>
  <c r="S307"/>
  <c r="BJ106"/>
  <c r="S306"/>
  <c r="BJ105"/>
  <c r="S305"/>
  <c r="BJ104"/>
  <c r="S304"/>
  <c r="BJ103"/>
  <c r="S303"/>
  <c r="BJ102"/>
  <c r="S302"/>
  <c r="BJ101"/>
  <c r="S301"/>
  <c r="BJ100"/>
  <c r="S300"/>
  <c r="BJ99"/>
  <c r="S299"/>
  <c r="BJ98"/>
  <c r="S298"/>
  <c r="BJ97"/>
  <c r="S297"/>
  <c r="BJ96"/>
  <c r="S296"/>
  <c r="BJ95"/>
  <c r="S295"/>
  <c r="BJ94"/>
  <c r="S294"/>
  <c r="BJ93"/>
  <c r="S293"/>
  <c r="BJ92"/>
  <c r="S292"/>
  <c r="BJ91"/>
  <c r="S291"/>
  <c r="BJ90"/>
  <c r="S290"/>
  <c r="BJ89"/>
  <c r="S289"/>
  <c r="BJ88"/>
  <c r="S288"/>
  <c r="BJ87"/>
  <c r="S287"/>
  <c r="BJ86"/>
  <c r="S286"/>
  <c r="BJ85"/>
  <c r="S285"/>
  <c r="BJ84"/>
  <c r="S284"/>
  <c r="BJ83"/>
  <c r="S283"/>
  <c r="BJ82"/>
  <c r="S282"/>
  <c r="BJ81"/>
  <c r="S281"/>
  <c r="BJ80"/>
  <c r="S280"/>
  <c r="BJ79"/>
  <c r="S279"/>
  <c r="BJ78"/>
  <c r="S278"/>
  <c r="BJ77"/>
  <c r="S277"/>
  <c r="BJ76"/>
  <c r="S276"/>
  <c r="BJ75"/>
  <c r="S275"/>
  <c r="BJ74"/>
  <c r="S274"/>
  <c r="BJ73"/>
  <c r="S273"/>
  <c r="BJ72"/>
  <c r="S272"/>
  <c r="BJ71"/>
  <c r="S271"/>
  <c r="BJ70"/>
  <c r="S270"/>
  <c r="BJ69"/>
  <c r="S269"/>
  <c r="BJ68"/>
  <c r="S268"/>
  <c r="BJ67"/>
  <c r="S267"/>
  <c r="BJ66"/>
  <c r="S266"/>
  <c r="BJ65"/>
  <c r="S265"/>
  <c r="BJ64"/>
  <c r="S264"/>
  <c r="BJ63"/>
  <c r="S263"/>
  <c r="BJ62"/>
  <c r="S262"/>
  <c r="BJ61"/>
  <c r="S261"/>
  <c r="BJ60"/>
  <c r="S260"/>
  <c r="BJ59"/>
  <c r="S259"/>
  <c r="BJ58"/>
  <c r="S258"/>
  <c r="BJ57"/>
  <c r="S257"/>
  <c r="BJ56"/>
  <c r="S256"/>
  <c r="BJ55"/>
  <c r="S255"/>
  <c r="BJ54"/>
  <c r="S254"/>
  <c r="BJ53"/>
  <c r="S253"/>
  <c r="BJ52"/>
  <c r="S252"/>
  <c r="BJ51"/>
  <c r="S251"/>
  <c r="BJ50"/>
  <c r="S250"/>
  <c r="BJ49"/>
  <c r="S249"/>
  <c r="BJ48"/>
  <c r="S248"/>
  <c r="BJ47"/>
  <c r="S247"/>
  <c r="BJ46"/>
  <c r="S246"/>
  <c r="BJ45"/>
  <c r="S245"/>
  <c r="BJ44"/>
  <c r="S244"/>
  <c r="BJ43"/>
  <c r="S243"/>
  <c r="BJ42"/>
  <c r="S242"/>
  <c r="BJ41"/>
  <c r="S241"/>
  <c r="BJ40"/>
  <c r="S240"/>
  <c r="BJ39"/>
  <c r="S239"/>
  <c r="BJ38"/>
  <c r="S238"/>
  <c r="BJ37"/>
  <c r="S237"/>
  <c r="BJ36"/>
  <c r="S236"/>
  <c r="BJ35"/>
  <c r="S235"/>
  <c r="BJ34"/>
  <c r="S234"/>
  <c r="BJ33"/>
  <c r="S233"/>
  <c r="BJ32"/>
  <c r="S232"/>
  <c r="BJ31"/>
  <c r="S231"/>
  <c r="BJ30"/>
  <c r="S230"/>
  <c r="BJ29"/>
  <c r="S229"/>
  <c r="BJ28"/>
  <c r="S228"/>
  <c r="BJ27"/>
  <c r="S227"/>
  <c r="BJ26"/>
  <c r="S226"/>
  <c r="BJ25"/>
  <c r="S225"/>
  <c r="BJ24"/>
  <c r="S224"/>
  <c r="BJ23"/>
  <c r="S223"/>
  <c r="BJ22"/>
  <c r="S222"/>
  <c r="BJ21"/>
  <c r="S221"/>
  <c r="BJ20"/>
  <c r="S220"/>
  <c r="BJ19"/>
  <c r="S219"/>
  <c r="BJ18"/>
  <c r="S218"/>
  <c r="BJ17"/>
  <c r="S217"/>
  <c r="BJ16"/>
  <c r="S216"/>
  <c r="BJ15"/>
  <c r="S215"/>
  <c r="BJ14"/>
  <c r="S214"/>
  <c r="BJ13"/>
  <c r="S212"/>
  <c r="BJ11"/>
  <c r="S211"/>
  <c r="BJ10"/>
  <c r="S210"/>
  <c r="BJ9"/>
  <c r="S209"/>
  <c r="BJ8"/>
  <c r="S208"/>
  <c r="BJ7"/>
  <c r="S207"/>
  <c r="BJ6"/>
  <c r="R206"/>
  <c r="BI5"/>
  <c r="R213"/>
  <c r="BI12"/>
  <c r="R370"/>
  <c r="BI169"/>
  <c r="R369"/>
  <c r="BI168"/>
  <c r="R368"/>
  <c r="BI167"/>
  <c r="R367"/>
  <c r="BI166"/>
  <c r="R366"/>
  <c r="BI165"/>
  <c r="R365"/>
  <c r="BI164"/>
  <c r="R364"/>
  <c r="BI163"/>
  <c r="R363"/>
  <c r="BI162"/>
  <c r="R362"/>
  <c r="BI161"/>
  <c r="R361"/>
  <c r="BI160"/>
  <c r="R360"/>
  <c r="BI159"/>
  <c r="R359"/>
  <c r="BI158"/>
  <c r="R358"/>
  <c r="BI157"/>
  <c r="R357"/>
  <c r="BI156"/>
  <c r="R356"/>
  <c r="BI155"/>
  <c r="R355"/>
  <c r="BI154"/>
  <c r="R354"/>
  <c r="BI153"/>
  <c r="R353"/>
  <c r="BI152"/>
  <c r="R352"/>
  <c r="BI151"/>
  <c r="R351"/>
  <c r="BI150"/>
  <c r="R350"/>
  <c r="BI149"/>
  <c r="R349"/>
  <c r="BI148"/>
  <c r="R348"/>
  <c r="BI147"/>
  <c r="R347"/>
  <c r="BI146"/>
  <c r="R346"/>
  <c r="BI145"/>
  <c r="R345"/>
  <c r="BI144"/>
  <c r="R344"/>
  <c r="BI143"/>
  <c r="R343"/>
  <c r="BI142"/>
  <c r="R342"/>
  <c r="BI141"/>
  <c r="R341"/>
  <c r="BI140"/>
  <c r="R340"/>
  <c r="BI139"/>
  <c r="R339"/>
  <c r="BI138"/>
  <c r="R338"/>
  <c r="BI137"/>
  <c r="R337"/>
  <c r="BI136"/>
  <c r="R336"/>
  <c r="BI135"/>
  <c r="R335"/>
  <c r="BI134"/>
  <c r="R334"/>
  <c r="BI133"/>
  <c r="R333"/>
  <c r="BI132"/>
  <c r="R332"/>
  <c r="BI131"/>
  <c r="R331"/>
  <c r="BI130"/>
  <c r="R330"/>
  <c r="BI129"/>
  <c r="R329"/>
  <c r="BI128"/>
  <c r="R328"/>
  <c r="BI127"/>
  <c r="R327"/>
  <c r="BI126"/>
  <c r="R326"/>
  <c r="BI125"/>
  <c r="R325"/>
  <c r="BI124"/>
  <c r="R324"/>
  <c r="BI123"/>
  <c r="R323"/>
  <c r="BI122"/>
  <c r="R322"/>
  <c r="BI121"/>
  <c r="R321"/>
  <c r="BI120"/>
  <c r="R320"/>
  <c r="BI119"/>
  <c r="R319"/>
  <c r="BI118"/>
  <c r="R318"/>
  <c r="BI117"/>
  <c r="R317"/>
  <c r="BI116"/>
  <c r="R316"/>
  <c r="BI115"/>
  <c r="R315"/>
  <c r="BI114"/>
  <c r="R314"/>
  <c r="BI113"/>
  <c r="R313"/>
  <c r="BI112"/>
  <c r="R312"/>
  <c r="BI111"/>
  <c r="R311"/>
  <c r="BI110"/>
  <c r="R310"/>
  <c r="BI109"/>
  <c r="R309"/>
  <c r="BI108"/>
  <c r="R308"/>
  <c r="BI107"/>
  <c r="R307"/>
  <c r="BI106"/>
  <c r="R306"/>
  <c r="BI105"/>
  <c r="R305"/>
  <c r="BI104"/>
  <c r="R304"/>
  <c r="BI103"/>
  <c r="R303"/>
  <c r="BI102"/>
  <c r="R302"/>
  <c r="BI101"/>
  <c r="R301"/>
  <c r="BI100"/>
  <c r="R300"/>
  <c r="BI99"/>
  <c r="R299"/>
  <c r="BI98"/>
  <c r="R298"/>
  <c r="BI97"/>
  <c r="R297"/>
  <c r="BI96"/>
  <c r="R296"/>
  <c r="BI95"/>
  <c r="R295"/>
  <c r="BI94"/>
  <c r="R294"/>
  <c r="BI93"/>
  <c r="R293"/>
  <c r="BI92"/>
  <c r="R292"/>
  <c r="BI91"/>
  <c r="R291"/>
  <c r="BI90"/>
  <c r="R290"/>
  <c r="BI89"/>
  <c r="R289"/>
  <c r="BI88"/>
  <c r="R288"/>
  <c r="BI87"/>
  <c r="R287"/>
  <c r="BI86"/>
  <c r="R286"/>
  <c r="BI85"/>
  <c r="R285"/>
  <c r="BI84"/>
  <c r="R284"/>
  <c r="BI83"/>
  <c r="R283"/>
  <c r="BI82"/>
  <c r="R282"/>
  <c r="BI81"/>
  <c r="R281"/>
  <c r="BI80"/>
  <c r="R280"/>
  <c r="BI79"/>
  <c r="R279"/>
  <c r="BI78"/>
  <c r="R278"/>
  <c r="BI77"/>
  <c r="R277"/>
  <c r="BI76"/>
  <c r="R276"/>
  <c r="BI75"/>
  <c r="R275"/>
  <c r="BI74"/>
  <c r="R274"/>
  <c r="BI73"/>
  <c r="R273"/>
  <c r="BI72"/>
  <c r="R272"/>
  <c r="BI71"/>
  <c r="R271"/>
  <c r="BI70"/>
  <c r="R270"/>
  <c r="BI69"/>
  <c r="R269"/>
  <c r="BI68"/>
  <c r="R268"/>
  <c r="BI67"/>
  <c r="R267"/>
  <c r="BI66"/>
  <c r="R266"/>
  <c r="BI65"/>
  <c r="R265"/>
  <c r="BI64"/>
  <c r="R264"/>
  <c r="BI63"/>
  <c r="R263"/>
  <c r="BI62"/>
  <c r="R262"/>
  <c r="BI61"/>
  <c r="R261"/>
  <c r="BI60"/>
  <c r="R260"/>
  <c r="BI59"/>
  <c r="R259"/>
  <c r="BI58"/>
  <c r="R258"/>
  <c r="BI57"/>
  <c r="R257"/>
  <c r="BI56"/>
  <c r="R256"/>
  <c r="BI55"/>
  <c r="R255"/>
  <c r="BI54"/>
  <c r="R254"/>
  <c r="BI53"/>
  <c r="R253"/>
  <c r="BI52"/>
  <c r="R252"/>
  <c r="BI51"/>
  <c r="R251"/>
  <c r="BI50"/>
  <c r="R250"/>
  <c r="BI49"/>
  <c r="R249"/>
  <c r="BI48"/>
  <c r="R248"/>
  <c r="BI47"/>
  <c r="R247"/>
  <c r="BI46"/>
  <c r="R246"/>
  <c r="BI45"/>
  <c r="R245"/>
  <c r="BI44"/>
  <c r="R244"/>
  <c r="BI43"/>
  <c r="R243"/>
  <c r="BI42"/>
  <c r="R242"/>
  <c r="BI41"/>
  <c r="R241"/>
  <c r="BI40"/>
  <c r="R240"/>
  <c r="BI39"/>
  <c r="R239"/>
  <c r="BI38"/>
  <c r="R238"/>
  <c r="BI37"/>
  <c r="R237"/>
  <c r="BI36"/>
  <c r="R236"/>
  <c r="BI35"/>
  <c r="R235"/>
  <c r="BI34"/>
  <c r="R234"/>
  <c r="BI33"/>
  <c r="R233"/>
  <c r="BI32"/>
  <c r="R232"/>
  <c r="BI31"/>
  <c r="R231"/>
  <c r="BI30"/>
  <c r="R230"/>
  <c r="BI29"/>
  <c r="R229"/>
  <c r="BI28"/>
  <c r="R228"/>
  <c r="BI27"/>
  <c r="R227"/>
  <c r="BI26"/>
  <c r="R226"/>
  <c r="BI25"/>
  <c r="R225"/>
  <c r="BI24"/>
  <c r="R224"/>
  <c r="BI23"/>
  <c r="R223"/>
  <c r="BI22"/>
  <c r="R222"/>
  <c r="BI21"/>
  <c r="R221"/>
  <c r="BI20"/>
  <c r="R220"/>
  <c r="BI19"/>
  <c r="R219"/>
  <c r="BI18"/>
  <c r="R218"/>
  <c r="BI17"/>
  <c r="R217"/>
  <c r="BI16"/>
  <c r="R216"/>
  <c r="BI15"/>
  <c r="R215"/>
  <c r="BI14"/>
  <c r="R214"/>
  <c r="BI13"/>
  <c r="R212"/>
  <c r="BI11"/>
  <c r="R211"/>
  <c r="BI10"/>
  <c r="R210"/>
  <c r="BI9"/>
  <c r="R209"/>
  <c r="BI8"/>
  <c r="R208"/>
  <c r="BI7"/>
  <c r="R207"/>
  <c r="BI6"/>
  <c r="Q206"/>
  <c r="BH5"/>
  <c r="Q213"/>
  <c r="BH12"/>
  <c r="Q370"/>
  <c r="BH169"/>
  <c r="Q369"/>
  <c r="BH168"/>
  <c r="Q368"/>
  <c r="BH167"/>
  <c r="Q367"/>
  <c r="BH166"/>
  <c r="Q366"/>
  <c r="BH165"/>
  <c r="Q365"/>
  <c r="BH164"/>
  <c r="Q364"/>
  <c r="BH163"/>
  <c r="Q363"/>
  <c r="BH162"/>
  <c r="Q362"/>
  <c r="BH161"/>
  <c r="Q361"/>
  <c r="BH160"/>
  <c r="Q360"/>
  <c r="BH159"/>
  <c r="Q359"/>
  <c r="BH158"/>
  <c r="Q358"/>
  <c r="BH157"/>
  <c r="Q357"/>
  <c r="BH156"/>
  <c r="Q356"/>
  <c r="BH155"/>
  <c r="Q355"/>
  <c r="BH154"/>
  <c r="Q354"/>
  <c r="BH153"/>
  <c r="Q353"/>
  <c r="BH152"/>
  <c r="Q352"/>
  <c r="BH151"/>
  <c r="Q351"/>
  <c r="BH150"/>
  <c r="Q350"/>
  <c r="BH149"/>
  <c r="Q349"/>
  <c r="BH148"/>
  <c r="Q348"/>
  <c r="BH147"/>
  <c r="Q347"/>
  <c r="BH146"/>
  <c r="Q346"/>
  <c r="BH145"/>
  <c r="Q345"/>
  <c r="BH144"/>
  <c r="Q344"/>
  <c r="BH143"/>
  <c r="Q343"/>
  <c r="BH142"/>
  <c r="Q342"/>
  <c r="BH141"/>
  <c r="Q341"/>
  <c r="BH140"/>
  <c r="Q340"/>
  <c r="BH139"/>
  <c r="Q339"/>
  <c r="BH138"/>
  <c r="Q338"/>
  <c r="BH137"/>
  <c r="Q337"/>
  <c r="BH136"/>
  <c r="Q336"/>
  <c r="BH135"/>
  <c r="Q335"/>
  <c r="BH134"/>
  <c r="Q334"/>
  <c r="BH133"/>
  <c r="Q333"/>
  <c r="BH132"/>
  <c r="Q332"/>
  <c r="BH131"/>
  <c r="Q331"/>
  <c r="BH130"/>
  <c r="Q330"/>
  <c r="BH129"/>
  <c r="Q329"/>
  <c r="BH128"/>
  <c r="Q328"/>
  <c r="BH127"/>
  <c r="Q327"/>
  <c r="BH126"/>
  <c r="Q326"/>
  <c r="BH125"/>
  <c r="Q325"/>
  <c r="BH124"/>
  <c r="Q324"/>
  <c r="BH123"/>
  <c r="Q323"/>
  <c r="BH122"/>
  <c r="Q322"/>
  <c r="BH121"/>
  <c r="Q321"/>
  <c r="BH120"/>
  <c r="Q320"/>
  <c r="BH119"/>
  <c r="Q319"/>
  <c r="BH118"/>
  <c r="Q318"/>
  <c r="BH117"/>
  <c r="Q317"/>
  <c r="BH116"/>
  <c r="Q316"/>
  <c r="BH115"/>
  <c r="Q315"/>
  <c r="BH114"/>
  <c r="Q314"/>
  <c r="BH113"/>
  <c r="Q313"/>
  <c r="BH112"/>
  <c r="Q312"/>
  <c r="BH111"/>
  <c r="Q311"/>
  <c r="BH110"/>
  <c r="Q310"/>
  <c r="BH109"/>
  <c r="Q309"/>
  <c r="BH108"/>
  <c r="Q308"/>
  <c r="BH107"/>
  <c r="Q307"/>
  <c r="BH106"/>
  <c r="Q306"/>
  <c r="BH105"/>
  <c r="Q305"/>
  <c r="BH104"/>
  <c r="Q304"/>
  <c r="BH103"/>
  <c r="Q303"/>
  <c r="BH102"/>
  <c r="Q302"/>
  <c r="BH101"/>
  <c r="Q301"/>
  <c r="BH100"/>
  <c r="Q300"/>
  <c r="BH99"/>
  <c r="Q299"/>
  <c r="BH98"/>
  <c r="Q298"/>
  <c r="BH97"/>
  <c r="Q297"/>
  <c r="BH96"/>
  <c r="Q296"/>
  <c r="BH95"/>
  <c r="Q295"/>
  <c r="BH94"/>
  <c r="Q294"/>
  <c r="BH93"/>
  <c r="Q293"/>
  <c r="BH92"/>
  <c r="Q292"/>
  <c r="BH91"/>
  <c r="Q291"/>
  <c r="BH90"/>
  <c r="Q290"/>
  <c r="BH89"/>
  <c r="Q289"/>
  <c r="BH88"/>
  <c r="Q288"/>
  <c r="BH87"/>
  <c r="Q287"/>
  <c r="BH86"/>
  <c r="Q286"/>
  <c r="BH85"/>
  <c r="Q285"/>
  <c r="BH84"/>
  <c r="Q284"/>
  <c r="BH83"/>
  <c r="Q283"/>
  <c r="BH82"/>
  <c r="Q282"/>
  <c r="BH81"/>
  <c r="Q281"/>
  <c r="BH80"/>
  <c r="Q280"/>
  <c r="BH79"/>
  <c r="Q279"/>
  <c r="BH78"/>
  <c r="Q278"/>
  <c r="BH77"/>
  <c r="Q277"/>
  <c r="BH76"/>
  <c r="Q276"/>
  <c r="BH75"/>
  <c r="Q275"/>
  <c r="BH74"/>
  <c r="Q274"/>
  <c r="BH73"/>
  <c r="Q273"/>
  <c r="BH72"/>
  <c r="Q272"/>
  <c r="BH71"/>
  <c r="Q271"/>
  <c r="BH70"/>
  <c r="Q270"/>
  <c r="BH69"/>
  <c r="Q269"/>
  <c r="BH68"/>
  <c r="Q268"/>
  <c r="BH67"/>
  <c r="Q267"/>
  <c r="BH66"/>
  <c r="Q266"/>
  <c r="BH65"/>
  <c r="Q265"/>
  <c r="BH64"/>
  <c r="Q264"/>
  <c r="BH63"/>
  <c r="Q263"/>
  <c r="BH62"/>
  <c r="Q262"/>
  <c r="BH61"/>
  <c r="Q261"/>
  <c r="BH60"/>
  <c r="Q260"/>
  <c r="BH59"/>
  <c r="Q259"/>
  <c r="BH58"/>
  <c r="Q258"/>
  <c r="BH57"/>
  <c r="Q257"/>
  <c r="BH56"/>
  <c r="Q256"/>
  <c r="BH55"/>
  <c r="Q255"/>
  <c r="BH54"/>
  <c r="Q254"/>
  <c r="BH53"/>
  <c r="Q253"/>
  <c r="BH52"/>
  <c r="Q252"/>
  <c r="BH51"/>
  <c r="Q251"/>
  <c r="BH50"/>
  <c r="Q250"/>
  <c r="BH49"/>
  <c r="Q249"/>
  <c r="BH48"/>
  <c r="Q248"/>
  <c r="BH47"/>
  <c r="Q247"/>
  <c r="BH46"/>
  <c r="Q246"/>
  <c r="BH45"/>
  <c r="Q245"/>
  <c r="BH44"/>
  <c r="Q244"/>
  <c r="BH43"/>
  <c r="Q243"/>
  <c r="BH42"/>
  <c r="Q242"/>
  <c r="BH41"/>
  <c r="Q241"/>
  <c r="BH40"/>
  <c r="Q240"/>
  <c r="BH39"/>
  <c r="Q239"/>
  <c r="BH38"/>
  <c r="Q238"/>
  <c r="BH37"/>
  <c r="Q237"/>
  <c r="BH36"/>
  <c r="Q236"/>
  <c r="BH35"/>
  <c r="Q235"/>
  <c r="BH34"/>
  <c r="Q234"/>
  <c r="BH33"/>
  <c r="Q233"/>
  <c r="BH32"/>
  <c r="Q232"/>
  <c r="BH31"/>
  <c r="Q231"/>
  <c r="BH30"/>
  <c r="Q230"/>
  <c r="BH29"/>
  <c r="Q229"/>
  <c r="BH28"/>
  <c r="Q228"/>
  <c r="BH27"/>
  <c r="Q227"/>
  <c r="BH26"/>
  <c r="Q226"/>
  <c r="BH25"/>
  <c r="Q225"/>
  <c r="BH24"/>
  <c r="Q224"/>
  <c r="BH23"/>
  <c r="Q223"/>
  <c r="BH22"/>
  <c r="Q222"/>
  <c r="BH21"/>
  <c r="Q221"/>
  <c r="BH20"/>
  <c r="Q220"/>
  <c r="BH19"/>
  <c r="Q219"/>
  <c r="BH18"/>
  <c r="Q218"/>
  <c r="BH17"/>
  <c r="Q217"/>
  <c r="BH16"/>
  <c r="Q216"/>
  <c r="BH15"/>
  <c r="Q215"/>
  <c r="BH14"/>
  <c r="Q214"/>
  <c r="BH13"/>
  <c r="Q212"/>
  <c r="BH11"/>
  <c r="Q211"/>
  <c r="BH10"/>
  <c r="Q210"/>
  <c r="BH9"/>
  <c r="Q209"/>
  <c r="BH8"/>
  <c r="Q208"/>
  <c r="BH7"/>
  <c r="Q207"/>
  <c r="BH6"/>
  <c r="P206"/>
  <c r="BG5"/>
  <c r="P213"/>
  <c r="BG12"/>
  <c r="P370"/>
  <c r="BG169"/>
  <c r="P369"/>
  <c r="BG168"/>
  <c r="P368"/>
  <c r="BG167"/>
  <c r="P367"/>
  <c r="BG166"/>
  <c r="P366"/>
  <c r="BG165"/>
  <c r="P365"/>
  <c r="BG164"/>
  <c r="P364"/>
  <c r="BG163"/>
  <c r="P363"/>
  <c r="BG162"/>
  <c r="P362"/>
  <c r="BG161"/>
  <c r="P361"/>
  <c r="BG160"/>
  <c r="P360"/>
  <c r="BG159"/>
  <c r="P359"/>
  <c r="BG158"/>
  <c r="P358"/>
  <c r="BG157"/>
  <c r="P357"/>
  <c r="BG156"/>
  <c r="P356"/>
  <c r="BG155"/>
  <c r="P355"/>
  <c r="BG154"/>
  <c r="P354"/>
  <c r="BG153"/>
  <c r="P353"/>
  <c r="BG152"/>
  <c r="P352"/>
  <c r="BG151"/>
  <c r="P351"/>
  <c r="BG150"/>
  <c r="P350"/>
  <c r="BG149"/>
  <c r="P349"/>
  <c r="BG148"/>
  <c r="P348"/>
  <c r="BG147"/>
  <c r="P347"/>
  <c r="BG146"/>
  <c r="P346"/>
  <c r="BG145"/>
  <c r="P345"/>
  <c r="BG144"/>
  <c r="P344"/>
  <c r="BG143"/>
  <c r="P343"/>
  <c r="BG142"/>
  <c r="P342"/>
  <c r="BG141"/>
  <c r="P341"/>
  <c r="BG140"/>
  <c r="P340"/>
  <c r="BG139"/>
  <c r="P339"/>
  <c r="BG138"/>
  <c r="P338"/>
  <c r="BG137"/>
  <c r="P337"/>
  <c r="BG136"/>
  <c r="P336"/>
  <c r="BG135"/>
  <c r="P335"/>
  <c r="BG134"/>
  <c r="P334"/>
  <c r="BG133"/>
  <c r="P333"/>
  <c r="BG132"/>
  <c r="P332"/>
  <c r="BG131"/>
  <c r="P331"/>
  <c r="BG130"/>
  <c r="P330"/>
  <c r="BG129"/>
  <c r="P329"/>
  <c r="BG128"/>
  <c r="P328"/>
  <c r="BG127"/>
  <c r="P327"/>
  <c r="BG126"/>
  <c r="P326"/>
  <c r="BG125"/>
  <c r="P325"/>
  <c r="BG124"/>
  <c r="P324"/>
  <c r="BG123"/>
  <c r="P323"/>
  <c r="BG122"/>
  <c r="P322"/>
  <c r="BG121"/>
  <c r="P321"/>
  <c r="BG120"/>
  <c r="P320"/>
  <c r="BG119"/>
  <c r="P319"/>
  <c r="BG118"/>
  <c r="P318"/>
  <c r="BG117"/>
  <c r="P317"/>
  <c r="BG116"/>
  <c r="P316"/>
  <c r="BG115"/>
  <c r="P315"/>
  <c r="BG114"/>
  <c r="P314"/>
  <c r="BG113"/>
  <c r="P313"/>
  <c r="BG112"/>
  <c r="P312"/>
  <c r="BG111"/>
  <c r="P311"/>
  <c r="BG110"/>
  <c r="P310"/>
  <c r="BG109"/>
  <c r="P309"/>
  <c r="BG108"/>
  <c r="P308"/>
  <c r="BG107"/>
  <c r="P307"/>
  <c r="BG106"/>
  <c r="P306"/>
  <c r="BG105"/>
  <c r="P305"/>
  <c r="BG104"/>
  <c r="P304"/>
  <c r="BG103"/>
  <c r="P303"/>
  <c r="BG102"/>
  <c r="P302"/>
  <c r="BG101"/>
  <c r="P301"/>
  <c r="BG100"/>
  <c r="P300"/>
  <c r="BG99"/>
  <c r="P299"/>
  <c r="BG98"/>
  <c r="P298"/>
  <c r="BG97"/>
  <c r="P297"/>
  <c r="BG96"/>
  <c r="P296"/>
  <c r="BG95"/>
  <c r="P295"/>
  <c r="BG94"/>
  <c r="P294"/>
  <c r="BG93"/>
  <c r="P293"/>
  <c r="BG92"/>
  <c r="P292"/>
  <c r="BG91"/>
  <c r="P291"/>
  <c r="BG90"/>
  <c r="P290"/>
  <c r="BG89"/>
  <c r="P289"/>
  <c r="BG88"/>
  <c r="P288"/>
  <c r="BG87"/>
  <c r="P287"/>
  <c r="BG86"/>
  <c r="P286"/>
  <c r="BG85"/>
  <c r="P285"/>
  <c r="BG84"/>
  <c r="P284"/>
  <c r="BG83"/>
  <c r="P283"/>
  <c r="BG82"/>
  <c r="P282"/>
  <c r="BG81"/>
  <c r="P281"/>
  <c r="BG80"/>
  <c r="P280"/>
  <c r="BG79"/>
  <c r="P279"/>
  <c r="BG78"/>
  <c r="P278"/>
  <c r="BG77"/>
  <c r="P277"/>
  <c r="BG76"/>
  <c r="P276"/>
  <c r="BG75"/>
  <c r="P275"/>
  <c r="BG74"/>
  <c r="P274"/>
  <c r="BG73"/>
  <c r="P273"/>
  <c r="BG72"/>
  <c r="P272"/>
  <c r="BG71"/>
  <c r="P271"/>
  <c r="BG70"/>
  <c r="P270"/>
  <c r="BG69"/>
  <c r="P269"/>
  <c r="BG68"/>
  <c r="P268"/>
  <c r="BG67"/>
  <c r="P267"/>
  <c r="BG66"/>
  <c r="P266"/>
  <c r="BG65"/>
  <c r="P265"/>
  <c r="BG64"/>
  <c r="P264"/>
  <c r="BG63"/>
  <c r="P263"/>
  <c r="BG62"/>
  <c r="P262"/>
  <c r="BG61"/>
  <c r="P261"/>
  <c r="BG60"/>
  <c r="P260"/>
  <c r="BG59"/>
  <c r="P259"/>
  <c r="BG58"/>
  <c r="P258"/>
  <c r="BG57"/>
  <c r="P257"/>
  <c r="BG56"/>
  <c r="P256"/>
  <c r="BG55"/>
  <c r="P255"/>
  <c r="BG54"/>
  <c r="P254"/>
  <c r="BG53"/>
  <c r="P253"/>
  <c r="BG52"/>
  <c r="P252"/>
  <c r="BG51"/>
  <c r="P251"/>
  <c r="BG50"/>
  <c r="P250"/>
  <c r="BG49"/>
  <c r="P249"/>
  <c r="BG48"/>
  <c r="P248"/>
  <c r="BG47"/>
  <c r="P247"/>
  <c r="BG46"/>
  <c r="P246"/>
  <c r="BG45"/>
  <c r="P245"/>
  <c r="BG44"/>
  <c r="P244"/>
  <c r="BG43"/>
  <c r="P243"/>
  <c r="BG42"/>
  <c r="P242"/>
  <c r="BG41"/>
  <c r="P241"/>
  <c r="BG40"/>
  <c r="P240"/>
  <c r="BG39"/>
  <c r="P239"/>
  <c r="BG38"/>
  <c r="P238"/>
  <c r="BG37"/>
  <c r="P237"/>
  <c r="BG36"/>
  <c r="P236"/>
  <c r="BG35"/>
  <c r="P235"/>
  <c r="BG34"/>
  <c r="P234"/>
  <c r="BG33"/>
  <c r="P233"/>
  <c r="BG32"/>
  <c r="P232"/>
  <c r="BG31"/>
  <c r="P231"/>
  <c r="BG30"/>
  <c r="P230"/>
  <c r="BG29"/>
  <c r="P229"/>
  <c r="BG28"/>
  <c r="P228"/>
  <c r="BG27"/>
  <c r="P227"/>
  <c r="BG26"/>
  <c r="P226"/>
  <c r="BG25"/>
  <c r="P225"/>
  <c r="BG24"/>
  <c r="P224"/>
  <c r="BG23"/>
  <c r="P223"/>
  <c r="BG22"/>
  <c r="P222"/>
  <c r="BG21"/>
  <c r="P221"/>
  <c r="BG20"/>
  <c r="P220"/>
  <c r="BG19"/>
  <c r="P219"/>
  <c r="BG18"/>
  <c r="P218"/>
  <c r="BG17"/>
  <c r="P217"/>
  <c r="BG16"/>
  <c r="P216"/>
  <c r="BG15"/>
  <c r="P215"/>
  <c r="BG14"/>
  <c r="P214"/>
  <c r="BG13"/>
  <c r="P212"/>
  <c r="BG11"/>
  <c r="P211"/>
  <c r="BG10"/>
  <c r="P210"/>
  <c r="BG9"/>
  <c r="P209"/>
  <c r="BG8"/>
  <c r="P208"/>
  <c r="BG7"/>
  <c r="P207"/>
  <c r="BG6"/>
  <c r="O206"/>
  <c r="BF5"/>
  <c r="O213"/>
  <c r="BF12"/>
  <c r="O370"/>
  <c r="BF169"/>
  <c r="O369"/>
  <c r="BF168"/>
  <c r="O368"/>
  <c r="BF167"/>
  <c r="O367"/>
  <c r="BF166"/>
  <c r="O366"/>
  <c r="BF165"/>
  <c r="O365"/>
  <c r="BF164"/>
  <c r="O364"/>
  <c r="BF163"/>
  <c r="O363"/>
  <c r="BF162"/>
  <c r="O362"/>
  <c r="BF161"/>
  <c r="O361"/>
  <c r="BF160"/>
  <c r="O360"/>
  <c r="BF159"/>
  <c r="O359"/>
  <c r="BF158"/>
  <c r="O358"/>
  <c r="BF157"/>
  <c r="O357"/>
  <c r="BF156"/>
  <c r="O356"/>
  <c r="BF155"/>
  <c r="O355"/>
  <c r="BF154"/>
  <c r="O354"/>
  <c r="BF153"/>
  <c r="O353"/>
  <c r="BF152"/>
  <c r="O352"/>
  <c r="BF151"/>
  <c r="O351"/>
  <c r="BF150"/>
  <c r="O350"/>
  <c r="BF149"/>
  <c r="O349"/>
  <c r="BF148"/>
  <c r="O348"/>
  <c r="BF147"/>
  <c r="O347"/>
  <c r="BF146"/>
  <c r="O346"/>
  <c r="BF145"/>
  <c r="O345"/>
  <c r="BF144"/>
  <c r="O344"/>
  <c r="BF143"/>
  <c r="O343"/>
  <c r="BF142"/>
  <c r="O342"/>
  <c r="BF141"/>
  <c r="O341"/>
  <c r="BF140"/>
  <c r="O340"/>
  <c r="BF139"/>
  <c r="O339"/>
  <c r="BF138"/>
  <c r="O338"/>
  <c r="BF137"/>
  <c r="O337"/>
  <c r="BF136"/>
  <c r="O336"/>
  <c r="BF135"/>
  <c r="O335"/>
  <c r="BF134"/>
  <c r="O334"/>
  <c r="BF133"/>
  <c r="O333"/>
  <c r="BF132"/>
  <c r="O332"/>
  <c r="BF131"/>
  <c r="O331"/>
  <c r="BF130"/>
  <c r="O330"/>
  <c r="BF129"/>
  <c r="O329"/>
  <c r="BF128"/>
  <c r="O328"/>
  <c r="BF127"/>
  <c r="O327"/>
  <c r="BF126"/>
  <c r="O326"/>
  <c r="BF125"/>
  <c r="O325"/>
  <c r="BF124"/>
  <c r="O324"/>
  <c r="BF123"/>
  <c r="O323"/>
  <c r="BF122"/>
  <c r="O322"/>
  <c r="BF121"/>
  <c r="O321"/>
  <c r="BF120"/>
  <c r="O320"/>
  <c r="BF119"/>
  <c r="O319"/>
  <c r="BF118"/>
  <c r="O318"/>
  <c r="BF117"/>
  <c r="O317"/>
  <c r="BF116"/>
  <c r="O316"/>
  <c r="BF115"/>
  <c r="O315"/>
  <c r="BF114"/>
  <c r="O314"/>
  <c r="BF113"/>
  <c r="O313"/>
  <c r="BF112"/>
  <c r="O312"/>
  <c r="BF111"/>
  <c r="O311"/>
  <c r="BF110"/>
  <c r="O310"/>
  <c r="BF109"/>
  <c r="O309"/>
  <c r="BF108"/>
  <c r="O308"/>
  <c r="BF107"/>
  <c r="O307"/>
  <c r="BF106"/>
  <c r="O306"/>
  <c r="BF105"/>
  <c r="O305"/>
  <c r="BF104"/>
  <c r="O304"/>
  <c r="BF103"/>
  <c r="O303"/>
  <c r="BF102"/>
  <c r="O302"/>
  <c r="BF101"/>
  <c r="O301"/>
  <c r="BF100"/>
  <c r="O300"/>
  <c r="BF99"/>
  <c r="O299"/>
  <c r="BF98"/>
  <c r="O298"/>
  <c r="BF97"/>
  <c r="O297"/>
  <c r="BF96"/>
  <c r="O296"/>
  <c r="BF95"/>
  <c r="O295"/>
  <c r="BF94"/>
  <c r="O294"/>
  <c r="BF93"/>
  <c r="O293"/>
  <c r="BF92"/>
  <c r="O292"/>
  <c r="BF91"/>
  <c r="O291"/>
  <c r="BF90"/>
  <c r="O290"/>
  <c r="BF89"/>
  <c r="O289"/>
  <c r="BF88"/>
  <c r="O288"/>
  <c r="BF87"/>
  <c r="O287"/>
  <c r="BF86"/>
  <c r="O286"/>
  <c r="BF85"/>
  <c r="O285"/>
  <c r="BF84"/>
  <c r="O284"/>
  <c r="BF83"/>
  <c r="O283"/>
  <c r="BF82"/>
  <c r="O282"/>
  <c r="BF81"/>
  <c r="O281"/>
  <c r="BF80"/>
  <c r="O280"/>
  <c r="BF79"/>
  <c r="O279"/>
  <c r="BF78"/>
  <c r="O278"/>
  <c r="BF77"/>
  <c r="O277"/>
  <c r="BF76"/>
  <c r="O276"/>
  <c r="BF75"/>
  <c r="O275"/>
  <c r="BF74"/>
  <c r="O274"/>
  <c r="BF73"/>
  <c r="O273"/>
  <c r="BF72"/>
  <c r="O272"/>
  <c r="BF71"/>
  <c r="O271"/>
  <c r="BF70"/>
  <c r="O270"/>
  <c r="BF69"/>
  <c r="O269"/>
  <c r="BF68"/>
  <c r="O268"/>
  <c r="BF67"/>
  <c r="O267"/>
  <c r="BF66"/>
  <c r="O266"/>
  <c r="BF65"/>
  <c r="O265"/>
  <c r="BF64"/>
  <c r="O264"/>
  <c r="BF63"/>
  <c r="O263"/>
  <c r="BF62"/>
  <c r="O262"/>
  <c r="BF61"/>
  <c r="O261"/>
  <c r="BF60"/>
  <c r="O260"/>
  <c r="BF59"/>
  <c r="O259"/>
  <c r="BF58"/>
  <c r="O258"/>
  <c r="BF57"/>
  <c r="O257"/>
  <c r="BF56"/>
  <c r="O256"/>
  <c r="BF55"/>
  <c r="O255"/>
  <c r="BF54"/>
  <c r="O254"/>
  <c r="BF53"/>
  <c r="O253"/>
  <c r="BF52"/>
  <c r="O252"/>
  <c r="BF51"/>
  <c r="O251"/>
  <c r="BF50"/>
  <c r="O250"/>
  <c r="BF49"/>
  <c r="O249"/>
  <c r="BF48"/>
  <c r="O248"/>
  <c r="BF47"/>
  <c r="O247"/>
  <c r="BF46"/>
  <c r="O246"/>
  <c r="BF45"/>
  <c r="O245"/>
  <c r="BF44"/>
  <c r="O244"/>
  <c r="BF43"/>
  <c r="O243"/>
  <c r="BF42"/>
  <c r="O242"/>
  <c r="BF41"/>
  <c r="O241"/>
  <c r="BF40"/>
  <c r="O240"/>
  <c r="BF39"/>
  <c r="O239"/>
  <c r="BF38"/>
  <c r="O238"/>
  <c r="BF37"/>
  <c r="O237"/>
  <c r="BF36"/>
  <c r="O236"/>
  <c r="BF35"/>
  <c r="O235"/>
  <c r="BF34"/>
  <c r="O234"/>
  <c r="BF33"/>
  <c r="O233"/>
  <c r="BF32"/>
  <c r="O232"/>
  <c r="BF31"/>
  <c r="O231"/>
  <c r="BF30"/>
  <c r="O230"/>
  <c r="BF29"/>
  <c r="O229"/>
  <c r="BF28"/>
  <c r="O228"/>
  <c r="BF27"/>
  <c r="O227"/>
  <c r="BF26"/>
  <c r="O226"/>
  <c r="BF25"/>
  <c r="O225"/>
  <c r="BF24"/>
  <c r="O224"/>
  <c r="BF23"/>
  <c r="O223"/>
  <c r="BF22"/>
  <c r="O222"/>
  <c r="BF21"/>
  <c r="O221"/>
  <c r="BF20"/>
  <c r="O220"/>
  <c r="BF19"/>
  <c r="O219"/>
  <c r="BF18"/>
  <c r="O218"/>
  <c r="BF17"/>
  <c r="O217"/>
  <c r="BF16"/>
  <c r="O216"/>
  <c r="BF15"/>
  <c r="O215"/>
  <c r="BF14"/>
  <c r="O214"/>
  <c r="BF13"/>
  <c r="O212"/>
  <c r="BF11"/>
  <c r="O211"/>
  <c r="BF10"/>
  <c r="O210"/>
  <c r="BF9"/>
  <c r="O209"/>
  <c r="BF8"/>
  <c r="O208"/>
  <c r="BF7"/>
  <c r="O207"/>
  <c r="BF6"/>
  <c r="N206"/>
  <c r="BE5"/>
  <c r="N213"/>
  <c r="BE12"/>
  <c r="N370"/>
  <c r="BE169"/>
  <c r="N369"/>
  <c r="BE168"/>
  <c r="N368"/>
  <c r="BE167"/>
  <c r="N367"/>
  <c r="BE166"/>
  <c r="N366"/>
  <c r="BE165"/>
  <c r="N365"/>
  <c r="BE164"/>
  <c r="N364"/>
  <c r="BE163"/>
  <c r="N363"/>
  <c r="BE162"/>
  <c r="N362"/>
  <c r="BE161"/>
  <c r="N361"/>
  <c r="BE160"/>
  <c r="N360"/>
  <c r="BE159"/>
  <c r="N359"/>
  <c r="BE158"/>
  <c r="N358"/>
  <c r="BE157"/>
  <c r="N357"/>
  <c r="BE156"/>
  <c r="N356"/>
  <c r="BE155"/>
  <c r="N355"/>
  <c r="BE154"/>
  <c r="N354"/>
  <c r="BE153"/>
  <c r="N353"/>
  <c r="BE152"/>
  <c r="N352"/>
  <c r="BE151"/>
  <c r="N351"/>
  <c r="BE150"/>
  <c r="N350"/>
  <c r="BE149"/>
  <c r="N349"/>
  <c r="BE148"/>
  <c r="N348"/>
  <c r="BE147"/>
  <c r="N347"/>
  <c r="BE146"/>
  <c r="N346"/>
  <c r="BE145"/>
  <c r="N345"/>
  <c r="BE144"/>
  <c r="N344"/>
  <c r="BE143"/>
  <c r="N343"/>
  <c r="BE142"/>
  <c r="N342"/>
  <c r="BE141"/>
  <c r="N341"/>
  <c r="BE140"/>
  <c r="N340"/>
  <c r="BE139"/>
  <c r="N339"/>
  <c r="BE138"/>
  <c r="N338"/>
  <c r="BE137"/>
  <c r="N337"/>
  <c r="BE136"/>
  <c r="N336"/>
  <c r="BE135"/>
  <c r="N335"/>
  <c r="BE134"/>
  <c r="N334"/>
  <c r="BE133"/>
  <c r="N333"/>
  <c r="BE132"/>
  <c r="N332"/>
  <c r="BE131"/>
  <c r="N331"/>
  <c r="BE130"/>
  <c r="N330"/>
  <c r="BE129"/>
  <c r="N329"/>
  <c r="BE128"/>
  <c r="N328"/>
  <c r="BE127"/>
  <c r="N327"/>
  <c r="BE126"/>
  <c r="N326"/>
  <c r="BE125"/>
  <c r="N325"/>
  <c r="BE124"/>
  <c r="N324"/>
  <c r="BE123"/>
  <c r="N323"/>
  <c r="BE122"/>
  <c r="N322"/>
  <c r="BE121"/>
  <c r="N321"/>
  <c r="BE120"/>
  <c r="N320"/>
  <c r="BE119"/>
  <c r="N319"/>
  <c r="BE118"/>
  <c r="N318"/>
  <c r="BE117"/>
  <c r="N317"/>
  <c r="BE116"/>
  <c r="N316"/>
  <c r="BE115"/>
  <c r="N315"/>
  <c r="BE114"/>
  <c r="N314"/>
  <c r="BE113"/>
  <c r="N313"/>
  <c r="BE112"/>
  <c r="N312"/>
  <c r="BE111"/>
  <c r="N311"/>
  <c r="BE110"/>
  <c r="N310"/>
  <c r="BE109"/>
  <c r="N309"/>
  <c r="BE108"/>
  <c r="N308"/>
  <c r="BE107"/>
  <c r="N307"/>
  <c r="BE106"/>
  <c r="N306"/>
  <c r="BE105"/>
  <c r="N305"/>
  <c r="BE104"/>
  <c r="N304"/>
  <c r="BE103"/>
  <c r="N303"/>
  <c r="BE102"/>
  <c r="N302"/>
  <c r="BE101"/>
  <c r="N301"/>
  <c r="BE100"/>
  <c r="N300"/>
  <c r="BE99"/>
  <c r="N299"/>
  <c r="BE98"/>
  <c r="N298"/>
  <c r="BE97"/>
  <c r="N297"/>
  <c r="BE96"/>
  <c r="N296"/>
  <c r="BE95"/>
  <c r="N295"/>
  <c r="BE94"/>
  <c r="N294"/>
  <c r="BE93"/>
  <c r="N293"/>
  <c r="BE92"/>
  <c r="N292"/>
  <c r="BE91"/>
  <c r="N291"/>
  <c r="BE90"/>
  <c r="N290"/>
  <c r="BE89"/>
  <c r="N289"/>
  <c r="BE88"/>
  <c r="N288"/>
  <c r="BE87"/>
  <c r="N287"/>
  <c r="BE86"/>
  <c r="N286"/>
  <c r="BE85"/>
  <c r="N285"/>
  <c r="BE84"/>
  <c r="N284"/>
  <c r="BE83"/>
  <c r="N283"/>
  <c r="BE82"/>
  <c r="N282"/>
  <c r="BE81"/>
  <c r="N281"/>
  <c r="BE80"/>
  <c r="N280"/>
  <c r="BE79"/>
  <c r="N279"/>
  <c r="BE78"/>
  <c r="N278"/>
  <c r="BE77"/>
  <c r="N277"/>
  <c r="BE76"/>
  <c r="N276"/>
  <c r="BE75"/>
  <c r="N275"/>
  <c r="BE74"/>
  <c r="N274"/>
  <c r="BE73"/>
  <c r="N273"/>
  <c r="BE72"/>
  <c r="N272"/>
  <c r="BE71"/>
  <c r="N271"/>
  <c r="BE70"/>
  <c r="N270"/>
  <c r="BE69"/>
  <c r="N269"/>
  <c r="BE68"/>
  <c r="N268"/>
  <c r="BE67"/>
  <c r="N267"/>
  <c r="BE66"/>
  <c r="N266"/>
  <c r="BE65"/>
  <c r="N265"/>
  <c r="BE64"/>
  <c r="N264"/>
  <c r="BE63"/>
  <c r="N263"/>
  <c r="BE62"/>
  <c r="N262"/>
  <c r="BE61"/>
  <c r="N261"/>
  <c r="BE60"/>
  <c r="N260"/>
  <c r="BE59"/>
  <c r="N259"/>
  <c r="BE58"/>
  <c r="N258"/>
  <c r="BE57"/>
  <c r="N257"/>
  <c r="BE56"/>
  <c r="N256"/>
  <c r="BE55"/>
  <c r="N255"/>
  <c r="BE54"/>
  <c r="N254"/>
  <c r="BE53"/>
  <c r="N253"/>
  <c r="BE52"/>
  <c r="N252"/>
  <c r="BE51"/>
  <c r="N251"/>
  <c r="BE50"/>
  <c r="N250"/>
  <c r="BE49"/>
  <c r="N249"/>
  <c r="BE48"/>
  <c r="N248"/>
  <c r="BE47"/>
  <c r="N247"/>
  <c r="BE46"/>
  <c r="N246"/>
  <c r="BE45"/>
  <c r="N245"/>
  <c r="BE44"/>
  <c r="N244"/>
  <c r="BE43"/>
  <c r="N243"/>
  <c r="BE42"/>
  <c r="N242"/>
  <c r="BE41"/>
  <c r="N241"/>
  <c r="BE40"/>
  <c r="N240"/>
  <c r="BE39"/>
  <c r="N239"/>
  <c r="BE38"/>
  <c r="N238"/>
  <c r="BE37"/>
  <c r="N237"/>
  <c r="BE36"/>
  <c r="N236"/>
  <c r="BE35"/>
  <c r="N235"/>
  <c r="BE34"/>
  <c r="N234"/>
  <c r="BE33"/>
  <c r="N233"/>
  <c r="BE32"/>
  <c r="N232"/>
  <c r="BE31"/>
  <c r="N231"/>
  <c r="BE30"/>
  <c r="N230"/>
  <c r="BE29"/>
  <c r="N229"/>
  <c r="BE28"/>
  <c r="N228"/>
  <c r="BE27"/>
  <c r="N227"/>
  <c r="BE26"/>
  <c r="N226"/>
  <c r="BE25"/>
  <c r="N225"/>
  <c r="BE24"/>
  <c r="N224"/>
  <c r="BE23"/>
  <c r="N223"/>
  <c r="BE22"/>
  <c r="N222"/>
  <c r="BE21"/>
  <c r="N221"/>
  <c r="BE20"/>
  <c r="N220"/>
  <c r="BE19"/>
  <c r="N219"/>
  <c r="BE18"/>
  <c r="N218"/>
  <c r="BE17"/>
  <c r="N217"/>
  <c r="BE16"/>
  <c r="N216"/>
  <c r="BE15"/>
  <c r="N215"/>
  <c r="BE14"/>
  <c r="N214"/>
  <c r="BE13"/>
  <c r="N212"/>
  <c r="BE11"/>
  <c r="N211"/>
  <c r="BE10"/>
  <c r="N210"/>
  <c r="BE9"/>
  <c r="N209"/>
  <c r="BE8"/>
  <c r="N208"/>
  <c r="BE7"/>
  <c r="N207"/>
  <c r="BE6"/>
  <c r="M206"/>
  <c r="BD5"/>
  <c r="M213"/>
  <c r="BD12"/>
  <c r="M370"/>
  <c r="BD169"/>
  <c r="M369"/>
  <c r="BD168"/>
  <c r="M368"/>
  <c r="BD167"/>
  <c r="M367"/>
  <c r="BD166"/>
  <c r="M366"/>
  <c r="BD165"/>
  <c r="M365"/>
  <c r="BD164"/>
  <c r="M364"/>
  <c r="BD163"/>
  <c r="M363"/>
  <c r="BD162"/>
  <c r="M362"/>
  <c r="BD161"/>
  <c r="M361"/>
  <c r="BD160"/>
  <c r="M360"/>
  <c r="BD159"/>
  <c r="M359"/>
  <c r="BD158"/>
  <c r="M358"/>
  <c r="BD157"/>
  <c r="M357"/>
  <c r="BD156"/>
  <c r="M356"/>
  <c r="BD155"/>
  <c r="M355"/>
  <c r="BD154"/>
  <c r="M354"/>
  <c r="BD153"/>
  <c r="M353"/>
  <c r="BD152"/>
  <c r="M352"/>
  <c r="BD151"/>
  <c r="M351"/>
  <c r="BD150"/>
  <c r="M350"/>
  <c r="BD149"/>
  <c r="M349"/>
  <c r="BD148"/>
  <c r="M348"/>
  <c r="BD147"/>
  <c r="M347"/>
  <c r="BD146"/>
  <c r="M346"/>
  <c r="BD145"/>
  <c r="M345"/>
  <c r="BD144"/>
  <c r="M344"/>
  <c r="BD143"/>
  <c r="M343"/>
  <c r="BD142"/>
  <c r="M342"/>
  <c r="BD141"/>
  <c r="M341"/>
  <c r="BD140"/>
  <c r="M340"/>
  <c r="BD139"/>
  <c r="M339"/>
  <c r="BD138"/>
  <c r="M338"/>
  <c r="BD137"/>
  <c r="M337"/>
  <c r="BD136"/>
  <c r="M336"/>
  <c r="BD135"/>
  <c r="M335"/>
  <c r="BD134"/>
  <c r="M334"/>
  <c r="BD133"/>
  <c r="M333"/>
  <c r="BD132"/>
  <c r="M332"/>
  <c r="BD131"/>
  <c r="M331"/>
  <c r="BD130"/>
  <c r="M330"/>
  <c r="BD129"/>
  <c r="M329"/>
  <c r="BD128"/>
  <c r="M328"/>
  <c r="BD127"/>
  <c r="M327"/>
  <c r="BD126"/>
  <c r="M326"/>
  <c r="BD125"/>
  <c r="M325"/>
  <c r="BD124"/>
  <c r="M324"/>
  <c r="BD123"/>
  <c r="M323"/>
  <c r="BD122"/>
  <c r="M322"/>
  <c r="BD121"/>
  <c r="M321"/>
  <c r="BD120"/>
  <c r="M320"/>
  <c r="BD119"/>
  <c r="M319"/>
  <c r="BD118"/>
  <c r="M318"/>
  <c r="BD117"/>
  <c r="M317"/>
  <c r="BD116"/>
  <c r="M316"/>
  <c r="BD115"/>
  <c r="M315"/>
  <c r="BD114"/>
  <c r="M314"/>
  <c r="BD113"/>
  <c r="M313"/>
  <c r="BD112"/>
  <c r="M312"/>
  <c r="BD111"/>
  <c r="M311"/>
  <c r="BD110"/>
  <c r="M310"/>
  <c r="BD109"/>
  <c r="M309"/>
  <c r="BD108"/>
  <c r="M308"/>
  <c r="BD107"/>
  <c r="M307"/>
  <c r="BD106"/>
  <c r="M306"/>
  <c r="BD105"/>
  <c r="M305"/>
  <c r="BD104"/>
  <c r="M304"/>
  <c r="BD103"/>
  <c r="M303"/>
  <c r="BD102"/>
  <c r="M302"/>
  <c r="BD101"/>
  <c r="M301"/>
  <c r="BD100"/>
  <c r="M300"/>
  <c r="BD99"/>
  <c r="M299"/>
  <c r="BD98"/>
  <c r="M298"/>
  <c r="BD97"/>
  <c r="M297"/>
  <c r="BD96"/>
  <c r="M296"/>
  <c r="BD95"/>
  <c r="M295"/>
  <c r="BD94"/>
  <c r="M294"/>
  <c r="BD93"/>
  <c r="M293"/>
  <c r="BD92"/>
  <c r="M292"/>
  <c r="BD91"/>
  <c r="M291"/>
  <c r="BD90"/>
  <c r="M290"/>
  <c r="BD89"/>
  <c r="M289"/>
  <c r="BD88"/>
  <c r="M288"/>
  <c r="BD87"/>
  <c r="M287"/>
  <c r="BD86"/>
  <c r="M286"/>
  <c r="BD85"/>
  <c r="M285"/>
  <c r="BD84"/>
  <c r="M284"/>
  <c r="BD83"/>
  <c r="M283"/>
  <c r="BD82"/>
  <c r="M282"/>
  <c r="BD81"/>
  <c r="M281"/>
  <c r="BD80"/>
  <c r="M280"/>
  <c r="BD79"/>
  <c r="M279"/>
  <c r="BD78"/>
  <c r="M278"/>
  <c r="BD77"/>
  <c r="M277"/>
  <c r="BD76"/>
  <c r="M276"/>
  <c r="BD75"/>
  <c r="M275"/>
  <c r="BD74"/>
  <c r="M274"/>
  <c r="BD73"/>
  <c r="M273"/>
  <c r="BD72"/>
  <c r="M272"/>
  <c r="BD71"/>
  <c r="M271"/>
  <c r="BD70"/>
  <c r="M270"/>
  <c r="BD69"/>
  <c r="M269"/>
  <c r="BD68"/>
  <c r="M268"/>
  <c r="BD67"/>
  <c r="M267"/>
  <c r="BD66"/>
  <c r="M266"/>
  <c r="BD65"/>
  <c r="M265"/>
  <c r="BD64"/>
  <c r="M264"/>
  <c r="BD63"/>
  <c r="M263"/>
  <c r="BD62"/>
  <c r="M262"/>
  <c r="BD61"/>
  <c r="M261"/>
  <c r="BD60"/>
  <c r="M260"/>
  <c r="BD59"/>
  <c r="M259"/>
  <c r="BD58"/>
  <c r="M258"/>
  <c r="BD57"/>
  <c r="M257"/>
  <c r="BD56"/>
  <c r="M256"/>
  <c r="BD55"/>
  <c r="M255"/>
  <c r="BD54"/>
  <c r="M254"/>
  <c r="BD53"/>
  <c r="M253"/>
  <c r="BD52"/>
  <c r="M252"/>
  <c r="BD51"/>
  <c r="M251"/>
  <c r="BD50"/>
  <c r="M250"/>
  <c r="BD49"/>
  <c r="M249"/>
  <c r="BD48"/>
  <c r="M248"/>
  <c r="BD47"/>
  <c r="M247"/>
  <c r="BD46"/>
  <c r="M246"/>
  <c r="BD45"/>
  <c r="M245"/>
  <c r="BD44"/>
  <c r="M244"/>
  <c r="BD43"/>
  <c r="M243"/>
  <c r="BD42"/>
  <c r="M242"/>
  <c r="BD41"/>
  <c r="M241"/>
  <c r="BD40"/>
  <c r="M240"/>
  <c r="BD39"/>
  <c r="M239"/>
  <c r="BD38"/>
  <c r="M238"/>
  <c r="BD37"/>
  <c r="M237"/>
  <c r="BD36"/>
  <c r="M236"/>
  <c r="BD35"/>
  <c r="M235"/>
  <c r="BD34"/>
  <c r="M234"/>
  <c r="BD33"/>
  <c r="M233"/>
  <c r="BD32"/>
  <c r="M232"/>
  <c r="BD31"/>
  <c r="M231"/>
  <c r="BD30"/>
  <c r="M230"/>
  <c r="BD29"/>
  <c r="M229"/>
  <c r="BD28"/>
  <c r="M228"/>
  <c r="BD27"/>
  <c r="M227"/>
  <c r="BD26"/>
  <c r="M226"/>
  <c r="BD25"/>
  <c r="M225"/>
  <c r="BD24"/>
  <c r="M224"/>
  <c r="BD23"/>
  <c r="M223"/>
  <c r="BD22"/>
  <c r="M222"/>
  <c r="BD21"/>
  <c r="M221"/>
  <c r="BD20"/>
  <c r="M220"/>
  <c r="BD19"/>
  <c r="M219"/>
  <c r="BD18"/>
  <c r="M218"/>
  <c r="BD17"/>
  <c r="M217"/>
  <c r="BD16"/>
  <c r="M216"/>
  <c r="BD15"/>
  <c r="M215"/>
  <c r="BD14"/>
  <c r="M214"/>
  <c r="BD13"/>
  <c r="M212"/>
  <c r="BD11"/>
  <c r="M211"/>
  <c r="BD10"/>
  <c r="M210"/>
  <c r="BD9"/>
  <c r="M209"/>
  <c r="BD8"/>
  <c r="M208"/>
  <c r="BD7"/>
  <c r="M207"/>
  <c r="BD6"/>
  <c r="L206"/>
  <c r="BC5"/>
  <c r="L213"/>
  <c r="BC12"/>
  <c r="L370"/>
  <c r="BC169"/>
  <c r="L369"/>
  <c r="BC168"/>
  <c r="L368"/>
  <c r="BC167"/>
  <c r="L367"/>
  <c r="BC166"/>
  <c r="L366"/>
  <c r="BC165"/>
  <c r="L365"/>
  <c r="BC164"/>
  <c r="L364"/>
  <c r="BC163"/>
  <c r="L363"/>
  <c r="BC162"/>
  <c r="L362"/>
  <c r="BC161"/>
  <c r="L361"/>
  <c r="BC160"/>
  <c r="L360"/>
  <c r="BC159"/>
  <c r="L359"/>
  <c r="BC158"/>
  <c r="L358"/>
  <c r="BC157"/>
  <c r="L357"/>
  <c r="BC156"/>
  <c r="L356"/>
  <c r="BC155"/>
  <c r="L355"/>
  <c r="BC154"/>
  <c r="L354"/>
  <c r="BC153"/>
  <c r="L353"/>
  <c r="BC152"/>
  <c r="L352"/>
  <c r="BC151"/>
  <c r="L351"/>
  <c r="BC150"/>
  <c r="L350"/>
  <c r="BC149"/>
  <c r="L349"/>
  <c r="BC148"/>
  <c r="L348"/>
  <c r="BC147"/>
  <c r="L347"/>
  <c r="BC146"/>
  <c r="L346"/>
  <c r="BC145"/>
  <c r="L345"/>
  <c r="BC144"/>
  <c r="L344"/>
  <c r="BC143"/>
  <c r="L343"/>
  <c r="BC142"/>
  <c r="L342"/>
  <c r="BC141"/>
  <c r="L341"/>
  <c r="BC140"/>
  <c r="L340"/>
  <c r="BC139"/>
  <c r="L339"/>
  <c r="BC138"/>
  <c r="L338"/>
  <c r="BC137"/>
  <c r="L337"/>
  <c r="BC136"/>
  <c r="L336"/>
  <c r="BC135"/>
  <c r="L335"/>
  <c r="BC134"/>
  <c r="L334"/>
  <c r="BC133"/>
  <c r="L333"/>
  <c r="BC132"/>
  <c r="L332"/>
  <c r="BC131"/>
  <c r="L331"/>
  <c r="BC130"/>
  <c r="L330"/>
  <c r="BC129"/>
  <c r="L329"/>
  <c r="BC128"/>
  <c r="L328"/>
  <c r="BC127"/>
  <c r="L327"/>
  <c r="BC126"/>
  <c r="L326"/>
  <c r="BC125"/>
  <c r="L325"/>
  <c r="BC124"/>
  <c r="L324"/>
  <c r="BC123"/>
  <c r="L323"/>
  <c r="BC122"/>
  <c r="L322"/>
  <c r="BC121"/>
  <c r="L321"/>
  <c r="BC120"/>
  <c r="L320"/>
  <c r="BC119"/>
  <c r="L319"/>
  <c r="BC118"/>
  <c r="L318"/>
  <c r="BC117"/>
  <c r="L317"/>
  <c r="BC116"/>
  <c r="L316"/>
  <c r="BC115"/>
  <c r="L315"/>
  <c r="BC114"/>
  <c r="L314"/>
  <c r="BC113"/>
  <c r="L313"/>
  <c r="BC112"/>
  <c r="L312"/>
  <c r="BC111"/>
  <c r="L311"/>
  <c r="BC110"/>
  <c r="L310"/>
  <c r="BC109"/>
  <c r="L309"/>
  <c r="BC108"/>
  <c r="L308"/>
  <c r="BC107"/>
  <c r="L307"/>
  <c r="BC106"/>
  <c r="L306"/>
  <c r="BC105"/>
  <c r="L305"/>
  <c r="BC104"/>
  <c r="L304"/>
  <c r="BC103"/>
  <c r="L303"/>
  <c r="BC102"/>
  <c r="L302"/>
  <c r="BC101"/>
  <c r="L301"/>
  <c r="BC100"/>
  <c r="L300"/>
  <c r="BC99"/>
  <c r="L299"/>
  <c r="BC98"/>
  <c r="L298"/>
  <c r="BC97"/>
  <c r="L297"/>
  <c r="BC96"/>
  <c r="L296"/>
  <c r="BC95"/>
  <c r="L295"/>
  <c r="BC94"/>
  <c r="L294"/>
  <c r="BC93"/>
  <c r="L293"/>
  <c r="BC92"/>
  <c r="L292"/>
  <c r="BC91"/>
  <c r="L291"/>
  <c r="BC90"/>
  <c r="L290"/>
  <c r="BC89"/>
  <c r="L289"/>
  <c r="BC88"/>
  <c r="L288"/>
  <c r="BC87"/>
  <c r="L287"/>
  <c r="BC86"/>
  <c r="L286"/>
  <c r="BC85"/>
  <c r="L285"/>
  <c r="BC84"/>
  <c r="L284"/>
  <c r="BC83"/>
  <c r="L283"/>
  <c r="BC82"/>
  <c r="L282"/>
  <c r="BC81"/>
  <c r="L281"/>
  <c r="BC80"/>
  <c r="L280"/>
  <c r="BC79"/>
  <c r="L279"/>
  <c r="BC78"/>
  <c r="L278"/>
  <c r="BC77"/>
  <c r="L277"/>
  <c r="BC76"/>
  <c r="L276"/>
  <c r="BC75"/>
  <c r="L275"/>
  <c r="BC74"/>
  <c r="L274"/>
  <c r="BC73"/>
  <c r="L273"/>
  <c r="BC72"/>
  <c r="L272"/>
  <c r="BC71"/>
  <c r="L271"/>
  <c r="BC70"/>
  <c r="L270"/>
  <c r="BC69"/>
  <c r="L269"/>
  <c r="BC68"/>
  <c r="L268"/>
  <c r="BC67"/>
  <c r="L267"/>
  <c r="BC66"/>
  <c r="L266"/>
  <c r="BC65"/>
  <c r="L265"/>
  <c r="BC64"/>
  <c r="L264"/>
  <c r="BC63"/>
  <c r="L263"/>
  <c r="BC62"/>
  <c r="L262"/>
  <c r="BC61"/>
  <c r="L261"/>
  <c r="BC60"/>
  <c r="L260"/>
  <c r="BC59"/>
  <c r="L259"/>
  <c r="BC58"/>
  <c r="L258"/>
  <c r="BC57"/>
  <c r="L257"/>
  <c r="BC56"/>
  <c r="L256"/>
  <c r="BC55"/>
  <c r="L255"/>
  <c r="BC54"/>
  <c r="L254"/>
  <c r="BC53"/>
  <c r="L253"/>
  <c r="BC52"/>
  <c r="L252"/>
  <c r="BC51"/>
  <c r="L251"/>
  <c r="BC50"/>
  <c r="L250"/>
  <c r="BC49"/>
  <c r="L249"/>
  <c r="BC48"/>
  <c r="L248"/>
  <c r="BC47"/>
  <c r="L247"/>
  <c r="BC46"/>
  <c r="L246"/>
  <c r="BC45"/>
  <c r="L245"/>
  <c r="BC44"/>
  <c r="L244"/>
  <c r="BC43"/>
  <c r="L243"/>
  <c r="BC42"/>
  <c r="L242"/>
  <c r="BC41"/>
  <c r="L241"/>
  <c r="BC40"/>
  <c r="L240"/>
  <c r="BC39"/>
  <c r="L239"/>
  <c r="BC38"/>
  <c r="L238"/>
  <c r="BC37"/>
  <c r="L237"/>
  <c r="BC36"/>
  <c r="L236"/>
  <c r="BC35"/>
  <c r="L235"/>
  <c r="BC34"/>
  <c r="L234"/>
  <c r="BC33"/>
  <c r="L233"/>
  <c r="BC32"/>
  <c r="L232"/>
  <c r="BC31"/>
  <c r="L231"/>
  <c r="BC30"/>
  <c r="L230"/>
  <c r="BC29"/>
  <c r="L229"/>
  <c r="BC28"/>
  <c r="L228"/>
  <c r="BC27"/>
  <c r="L227"/>
  <c r="BC26"/>
  <c r="L226"/>
  <c r="BC25"/>
  <c r="L225"/>
  <c r="BC24"/>
  <c r="L224"/>
  <c r="BC23"/>
  <c r="L223"/>
  <c r="BC22"/>
  <c r="L222"/>
  <c r="BC21"/>
  <c r="L221"/>
  <c r="BC20"/>
  <c r="L220"/>
  <c r="BC19"/>
  <c r="L219"/>
  <c r="BC18"/>
  <c r="L218"/>
  <c r="BC17"/>
  <c r="L217"/>
  <c r="BC16"/>
  <c r="L216"/>
  <c r="BC15"/>
  <c r="L215"/>
  <c r="BC14"/>
  <c r="L214"/>
  <c r="BC13"/>
  <c r="L212"/>
  <c r="BC11"/>
  <c r="L211"/>
  <c r="BC10"/>
  <c r="L210"/>
  <c r="BC9"/>
  <c r="L209"/>
  <c r="BC8"/>
  <c r="L208"/>
  <c r="BC7"/>
  <c r="L207"/>
  <c r="BC6"/>
  <c r="K206"/>
  <c r="BB5"/>
  <c r="K213"/>
  <c r="BB12"/>
  <c r="K370"/>
  <c r="BB169"/>
  <c r="K369"/>
  <c r="BB168"/>
  <c r="K368"/>
  <c r="BB167"/>
  <c r="K367"/>
  <c r="BB166"/>
  <c r="K366"/>
  <c r="BB165"/>
  <c r="K365"/>
  <c r="BB164"/>
  <c r="K364"/>
  <c r="BB163"/>
  <c r="K363"/>
  <c r="BB162"/>
  <c r="K362"/>
  <c r="BB161"/>
  <c r="K361"/>
  <c r="BB160"/>
  <c r="K360"/>
  <c r="BB159"/>
  <c r="K359"/>
  <c r="BB158"/>
  <c r="K358"/>
  <c r="BB157"/>
  <c r="K357"/>
  <c r="BB156"/>
  <c r="K356"/>
  <c r="BB155"/>
  <c r="K355"/>
  <c r="BB154"/>
  <c r="K354"/>
  <c r="BB153"/>
  <c r="K353"/>
  <c r="BB152"/>
  <c r="K352"/>
  <c r="BB151"/>
  <c r="K351"/>
  <c r="BB150"/>
  <c r="K350"/>
  <c r="BB149"/>
  <c r="K349"/>
  <c r="BB148"/>
  <c r="K348"/>
  <c r="BB147"/>
  <c r="K347"/>
  <c r="BB146"/>
  <c r="K346"/>
  <c r="BB145"/>
  <c r="K345"/>
  <c r="BB144"/>
  <c r="K344"/>
  <c r="BB143"/>
  <c r="K343"/>
  <c r="BB142"/>
  <c r="K342"/>
  <c r="BB141"/>
  <c r="K341"/>
  <c r="BB140"/>
  <c r="K340"/>
  <c r="BB139"/>
  <c r="K339"/>
  <c r="BB138"/>
  <c r="K338"/>
  <c r="BB137"/>
  <c r="K337"/>
  <c r="BB136"/>
  <c r="K336"/>
  <c r="BB135"/>
  <c r="K335"/>
  <c r="BB134"/>
  <c r="K334"/>
  <c r="BB133"/>
  <c r="K333"/>
  <c r="BB132"/>
  <c r="K332"/>
  <c r="BB131"/>
  <c r="K331"/>
  <c r="BB130"/>
  <c r="K330"/>
  <c r="BB129"/>
  <c r="K329"/>
  <c r="BB128"/>
  <c r="K328"/>
  <c r="BB127"/>
  <c r="K327"/>
  <c r="BB126"/>
  <c r="K326"/>
  <c r="BB125"/>
  <c r="K325"/>
  <c r="BB124"/>
  <c r="K324"/>
  <c r="BB123"/>
  <c r="K323"/>
  <c r="BB122"/>
  <c r="K322"/>
  <c r="BB121"/>
  <c r="K321"/>
  <c r="BB120"/>
  <c r="K320"/>
  <c r="BB119"/>
  <c r="K319"/>
  <c r="BB118"/>
  <c r="K318"/>
  <c r="BB117"/>
  <c r="K317"/>
  <c r="BB116"/>
  <c r="K316"/>
  <c r="BB115"/>
  <c r="K315"/>
  <c r="BB114"/>
  <c r="K314"/>
  <c r="BB113"/>
  <c r="K313"/>
  <c r="BB112"/>
  <c r="K312"/>
  <c r="BB111"/>
  <c r="K311"/>
  <c r="BB110"/>
  <c r="K310"/>
  <c r="BB109"/>
  <c r="K309"/>
  <c r="BB108"/>
  <c r="K308"/>
  <c r="BB107"/>
  <c r="K307"/>
  <c r="BB106"/>
  <c r="K306"/>
  <c r="BB105"/>
  <c r="K305"/>
  <c r="BB104"/>
  <c r="K304"/>
  <c r="BB103"/>
  <c r="K303"/>
  <c r="BB102"/>
  <c r="K302"/>
  <c r="BB101"/>
  <c r="K301"/>
  <c r="BB100"/>
  <c r="K300"/>
  <c r="BB99"/>
  <c r="K299"/>
  <c r="BB98"/>
  <c r="K298"/>
  <c r="BB97"/>
  <c r="K297"/>
  <c r="BB96"/>
  <c r="K296"/>
  <c r="BB95"/>
  <c r="K295"/>
  <c r="BB94"/>
  <c r="K294"/>
  <c r="BB93"/>
  <c r="K293"/>
  <c r="BB92"/>
  <c r="K292"/>
  <c r="BB91"/>
  <c r="K291"/>
  <c r="BB90"/>
  <c r="K290"/>
  <c r="BB89"/>
  <c r="K289"/>
  <c r="BB88"/>
  <c r="K288"/>
  <c r="BB87"/>
  <c r="K287"/>
  <c r="BB86"/>
  <c r="K286"/>
  <c r="BB85"/>
  <c r="K285"/>
  <c r="BB84"/>
  <c r="K284"/>
  <c r="BB83"/>
  <c r="K283"/>
  <c r="BB82"/>
  <c r="K282"/>
  <c r="BB81"/>
  <c r="K281"/>
  <c r="BB80"/>
  <c r="K280"/>
  <c r="BB79"/>
  <c r="K279"/>
  <c r="BB78"/>
  <c r="K278"/>
  <c r="BB77"/>
  <c r="K277"/>
  <c r="BB76"/>
  <c r="K276"/>
  <c r="BB75"/>
  <c r="K275"/>
  <c r="BB74"/>
  <c r="K274"/>
  <c r="BB73"/>
  <c r="K273"/>
  <c r="BB72"/>
  <c r="K272"/>
  <c r="BB71"/>
  <c r="K271"/>
  <c r="BB70"/>
  <c r="K270"/>
  <c r="BB69"/>
  <c r="K269"/>
  <c r="BB68"/>
  <c r="K268"/>
  <c r="BB67"/>
  <c r="K267"/>
  <c r="BB66"/>
  <c r="K266"/>
  <c r="BB65"/>
  <c r="K265"/>
  <c r="BB64"/>
  <c r="K264"/>
  <c r="BB63"/>
  <c r="K263"/>
  <c r="BB62"/>
  <c r="K262"/>
  <c r="BB61"/>
  <c r="K261"/>
  <c r="BB60"/>
  <c r="K260"/>
  <c r="BB59"/>
  <c r="K259"/>
  <c r="BB58"/>
  <c r="K258"/>
  <c r="BB57"/>
  <c r="K257"/>
  <c r="BB56"/>
  <c r="K256"/>
  <c r="BB55"/>
  <c r="K255"/>
  <c r="BB54"/>
  <c r="K254"/>
  <c r="BB53"/>
  <c r="K253"/>
  <c r="BB52"/>
  <c r="K252"/>
  <c r="BB51"/>
  <c r="K251"/>
  <c r="BB50"/>
  <c r="K250"/>
  <c r="BB49"/>
  <c r="K249"/>
  <c r="BB48"/>
  <c r="K248"/>
  <c r="BB47"/>
  <c r="K247"/>
  <c r="BB46"/>
  <c r="K246"/>
  <c r="BB45"/>
  <c r="K245"/>
  <c r="BB44"/>
  <c r="K244"/>
  <c r="BB43"/>
  <c r="K243"/>
  <c r="BB42"/>
  <c r="K242"/>
  <c r="BB41"/>
  <c r="K241"/>
  <c r="BB40"/>
  <c r="K240"/>
  <c r="BB39"/>
  <c r="K239"/>
  <c r="BB38"/>
  <c r="K238"/>
  <c r="BB37"/>
  <c r="K237"/>
  <c r="BB36"/>
  <c r="K236"/>
  <c r="BB35"/>
  <c r="K235"/>
  <c r="BB34"/>
  <c r="K234"/>
  <c r="BB33"/>
  <c r="K233"/>
  <c r="BB32"/>
  <c r="K232"/>
  <c r="BB31"/>
  <c r="K231"/>
  <c r="BB30"/>
  <c r="K230"/>
  <c r="BB29"/>
  <c r="K229"/>
  <c r="BB28"/>
  <c r="K228"/>
  <c r="BB27"/>
  <c r="K227"/>
  <c r="BB26"/>
  <c r="K226"/>
  <c r="BB25"/>
  <c r="K225"/>
  <c r="BB24"/>
  <c r="K224"/>
  <c r="BB23"/>
  <c r="K223"/>
  <c r="BB22"/>
  <c r="K222"/>
  <c r="BB21"/>
  <c r="K221"/>
  <c r="BB20"/>
  <c r="K220"/>
  <c r="BB19"/>
  <c r="K219"/>
  <c r="BB18"/>
  <c r="K218"/>
  <c r="BB17"/>
  <c r="K217"/>
  <c r="BB16"/>
  <c r="K216"/>
  <c r="BB15"/>
  <c r="K215"/>
  <c r="BB14"/>
  <c r="K214"/>
  <c r="BB13"/>
  <c r="K212"/>
  <c r="BB11"/>
  <c r="K211"/>
  <c r="BB10"/>
  <c r="K210"/>
  <c r="BB9"/>
  <c r="K209"/>
  <c r="BB8"/>
  <c r="K208"/>
  <c r="BB7"/>
  <c r="K207"/>
  <c r="BB6"/>
  <c r="J206"/>
  <c r="BA5"/>
  <c r="J213"/>
  <c r="BA12"/>
  <c r="J370"/>
  <c r="BA169"/>
  <c r="J369"/>
  <c r="BA168"/>
  <c r="J368"/>
  <c r="BA167"/>
  <c r="J367"/>
  <c r="BA166"/>
  <c r="J366"/>
  <c r="BA165"/>
  <c r="J365"/>
  <c r="BA164"/>
  <c r="J364"/>
  <c r="BA163"/>
  <c r="J363"/>
  <c r="BA162"/>
  <c r="J362"/>
  <c r="BA161"/>
  <c r="J361"/>
  <c r="BA160"/>
  <c r="J360"/>
  <c r="BA159"/>
  <c r="J359"/>
  <c r="BA158"/>
  <c r="J358"/>
  <c r="BA157"/>
  <c r="J357"/>
  <c r="BA156"/>
  <c r="J356"/>
  <c r="BA155"/>
  <c r="J355"/>
  <c r="BA154"/>
  <c r="J354"/>
  <c r="BA153"/>
  <c r="J353"/>
  <c r="BA152"/>
  <c r="J352"/>
  <c r="BA151"/>
  <c r="J351"/>
  <c r="BA150"/>
  <c r="J350"/>
  <c r="BA149"/>
  <c r="J349"/>
  <c r="BA148"/>
  <c r="J348"/>
  <c r="BA147"/>
  <c r="J347"/>
  <c r="BA146"/>
  <c r="J346"/>
  <c r="BA145"/>
  <c r="J345"/>
  <c r="BA144"/>
  <c r="J344"/>
  <c r="BA143"/>
  <c r="J343"/>
  <c r="BA142"/>
  <c r="J342"/>
  <c r="BA141"/>
  <c r="J341"/>
  <c r="BA140"/>
  <c r="J340"/>
  <c r="BA139"/>
  <c r="J339"/>
  <c r="BA138"/>
  <c r="J338"/>
  <c r="BA137"/>
  <c r="J337"/>
  <c r="BA136"/>
  <c r="J336"/>
  <c r="BA135"/>
  <c r="J335"/>
  <c r="BA134"/>
  <c r="J334"/>
  <c r="BA133"/>
  <c r="J333"/>
  <c r="BA132"/>
  <c r="J332"/>
  <c r="BA131"/>
  <c r="J331"/>
  <c r="BA130"/>
  <c r="J330"/>
  <c r="BA129"/>
  <c r="J329"/>
  <c r="BA128"/>
  <c r="J328"/>
  <c r="BA127"/>
  <c r="J327"/>
  <c r="BA126"/>
  <c r="J326"/>
  <c r="BA125"/>
  <c r="J325"/>
  <c r="BA124"/>
  <c r="J324"/>
  <c r="BA123"/>
  <c r="J323"/>
  <c r="BA122"/>
  <c r="J322"/>
  <c r="BA121"/>
  <c r="J321"/>
  <c r="BA120"/>
  <c r="J320"/>
  <c r="BA119"/>
  <c r="J319"/>
  <c r="BA118"/>
  <c r="J318"/>
  <c r="BA117"/>
  <c r="J317"/>
  <c r="BA116"/>
  <c r="J316"/>
  <c r="BA115"/>
  <c r="J315"/>
  <c r="BA114"/>
  <c r="J314"/>
  <c r="BA113"/>
  <c r="J313"/>
  <c r="BA112"/>
  <c r="J312"/>
  <c r="BA111"/>
  <c r="J311"/>
  <c r="BA110"/>
  <c r="J310"/>
  <c r="BA109"/>
  <c r="J309"/>
  <c r="BA108"/>
  <c r="J308"/>
  <c r="BA107"/>
  <c r="J307"/>
  <c r="BA106"/>
  <c r="J306"/>
  <c r="BA105"/>
  <c r="J305"/>
  <c r="BA104"/>
  <c r="J304"/>
  <c r="BA103"/>
  <c r="J303"/>
  <c r="BA102"/>
  <c r="J302"/>
  <c r="BA101"/>
  <c r="J301"/>
  <c r="BA100"/>
  <c r="J300"/>
  <c r="BA99"/>
  <c r="J299"/>
  <c r="BA98"/>
  <c r="J298"/>
  <c r="BA97"/>
  <c r="J297"/>
  <c r="BA96"/>
  <c r="J296"/>
  <c r="BA95"/>
  <c r="J295"/>
  <c r="BA94"/>
  <c r="J294"/>
  <c r="BA93"/>
  <c r="J293"/>
  <c r="BA92"/>
  <c r="J292"/>
  <c r="BA91"/>
  <c r="J291"/>
  <c r="BA90"/>
  <c r="J290"/>
  <c r="BA89"/>
  <c r="J289"/>
  <c r="BA88"/>
  <c r="J288"/>
  <c r="BA87"/>
  <c r="J287"/>
  <c r="BA86"/>
  <c r="J286"/>
  <c r="BA85"/>
  <c r="J285"/>
  <c r="BA84"/>
  <c r="J284"/>
  <c r="BA83"/>
  <c r="J283"/>
  <c r="BA82"/>
  <c r="J282"/>
  <c r="BA81"/>
  <c r="J281"/>
  <c r="BA80"/>
  <c r="J280"/>
  <c r="BA79"/>
  <c r="J279"/>
  <c r="BA78"/>
  <c r="J278"/>
  <c r="BA77"/>
  <c r="J277"/>
  <c r="BA76"/>
  <c r="J276"/>
  <c r="BA75"/>
  <c r="J275"/>
  <c r="BA74"/>
  <c r="J274"/>
  <c r="BA73"/>
  <c r="J273"/>
  <c r="BA72"/>
  <c r="J272"/>
  <c r="BA71"/>
  <c r="J271"/>
  <c r="BA70"/>
  <c r="J270"/>
  <c r="BA69"/>
  <c r="J269"/>
  <c r="BA68"/>
  <c r="J268"/>
  <c r="BA67"/>
  <c r="J267"/>
  <c r="BA66"/>
  <c r="J266"/>
  <c r="BA65"/>
  <c r="J265"/>
  <c r="BA64"/>
  <c r="J264"/>
  <c r="BA63"/>
  <c r="J263"/>
  <c r="BA62"/>
  <c r="J262"/>
  <c r="BA61"/>
  <c r="J261"/>
  <c r="BA60"/>
  <c r="J260"/>
  <c r="BA59"/>
  <c r="J259"/>
  <c r="BA58"/>
  <c r="J258"/>
  <c r="BA57"/>
  <c r="J257"/>
  <c r="BA56"/>
  <c r="J256"/>
  <c r="BA55"/>
  <c r="J255"/>
  <c r="BA54"/>
  <c r="J254"/>
  <c r="BA53"/>
  <c r="J253"/>
  <c r="BA52"/>
  <c r="J252"/>
  <c r="BA51"/>
  <c r="J251"/>
  <c r="BA50"/>
  <c r="J250"/>
  <c r="BA49"/>
  <c r="J249"/>
  <c r="BA48"/>
  <c r="J248"/>
  <c r="BA47"/>
  <c r="J247"/>
  <c r="BA46"/>
  <c r="J246"/>
  <c r="BA45"/>
  <c r="J245"/>
  <c r="BA44"/>
  <c r="J244"/>
  <c r="BA43"/>
  <c r="J243"/>
  <c r="BA42"/>
  <c r="J242"/>
  <c r="BA41"/>
  <c r="J241"/>
  <c r="BA40"/>
  <c r="J240"/>
  <c r="BA39"/>
  <c r="J239"/>
  <c r="BA38"/>
  <c r="J238"/>
  <c r="BA37"/>
  <c r="J237"/>
  <c r="BA36"/>
  <c r="J236"/>
  <c r="BA35"/>
  <c r="J235"/>
  <c r="BA34"/>
  <c r="J234"/>
  <c r="BA33"/>
  <c r="J233"/>
  <c r="BA32"/>
  <c r="J232"/>
  <c r="BA31"/>
  <c r="J231"/>
  <c r="BA30"/>
  <c r="J230"/>
  <c r="BA29"/>
  <c r="J229"/>
  <c r="BA28"/>
  <c r="J228"/>
  <c r="BA27"/>
  <c r="J227"/>
  <c r="BA26"/>
  <c r="J226"/>
  <c r="BA25"/>
  <c r="J225"/>
  <c r="BA24"/>
  <c r="J224"/>
  <c r="BA23"/>
  <c r="J223"/>
  <c r="BA22"/>
  <c r="J222"/>
  <c r="BA21"/>
  <c r="J221"/>
  <c r="BA20"/>
  <c r="J220"/>
  <c r="BA19"/>
  <c r="J219"/>
  <c r="BA18"/>
  <c r="J218"/>
  <c r="BA17"/>
  <c r="J217"/>
  <c r="BA16"/>
  <c r="J216"/>
  <c r="BA15"/>
  <c r="J215"/>
  <c r="BA14"/>
  <c r="J214"/>
  <c r="BA13"/>
  <c r="J212"/>
  <c r="BA11"/>
  <c r="J211"/>
  <c r="BA10"/>
  <c r="J210"/>
  <c r="BA9"/>
  <c r="J209"/>
  <c r="BA8"/>
  <c r="J208"/>
  <c r="BA7"/>
  <c r="J207"/>
  <c r="BA6"/>
  <c r="H206"/>
  <c r="AY5"/>
  <c r="H213"/>
  <c r="G213" s="1"/>
  <c r="AY12"/>
  <c r="AX12" s="1"/>
  <c r="H370"/>
  <c r="G370" s="1"/>
  <c r="AY169"/>
  <c r="AX169" s="1"/>
  <c r="H369"/>
  <c r="G369" s="1"/>
  <c r="AY168"/>
  <c r="AX168" s="1"/>
  <c r="H368"/>
  <c r="G368" s="1"/>
  <c r="AY167"/>
  <c r="AX167" s="1"/>
  <c r="H367"/>
  <c r="G367" s="1"/>
  <c r="AY166"/>
  <c r="AX166" s="1"/>
  <c r="H366"/>
  <c r="G366" s="1"/>
  <c r="AY165"/>
  <c r="AX165" s="1"/>
  <c r="H365"/>
  <c r="G365" s="1"/>
  <c r="AY164"/>
  <c r="AX164" s="1"/>
  <c r="H364"/>
  <c r="G364" s="1"/>
  <c r="AY163"/>
  <c r="AX163" s="1"/>
  <c r="H363"/>
  <c r="G363" s="1"/>
  <c r="AY162"/>
  <c r="AX162" s="1"/>
  <c r="H362"/>
  <c r="G362" s="1"/>
  <c r="AY161"/>
  <c r="AX161" s="1"/>
  <c r="H361"/>
  <c r="G361" s="1"/>
  <c r="AY160"/>
  <c r="AX160" s="1"/>
  <c r="H360"/>
  <c r="G360" s="1"/>
  <c r="AY159"/>
  <c r="AX159" s="1"/>
  <c r="H359"/>
  <c r="G359" s="1"/>
  <c r="AY158"/>
  <c r="AX158" s="1"/>
  <c r="H358"/>
  <c r="G358" s="1"/>
  <c r="AY157"/>
  <c r="AX157" s="1"/>
  <c r="H357"/>
  <c r="G357" s="1"/>
  <c r="AY156"/>
  <c r="AX156" s="1"/>
  <c r="H356"/>
  <c r="G356" s="1"/>
  <c r="AY155"/>
  <c r="AX155" s="1"/>
  <c r="H355"/>
  <c r="G355" s="1"/>
  <c r="AY154"/>
  <c r="AX154" s="1"/>
  <c r="H354"/>
  <c r="G354" s="1"/>
  <c r="AY153"/>
  <c r="AX153" s="1"/>
  <c r="H353"/>
  <c r="G353" s="1"/>
  <c r="AY152"/>
  <c r="AX152" s="1"/>
  <c r="H352"/>
  <c r="G352" s="1"/>
  <c r="AY151"/>
  <c r="AX151" s="1"/>
  <c r="H351"/>
  <c r="G351" s="1"/>
  <c r="AY150"/>
  <c r="AX150" s="1"/>
  <c r="H350"/>
  <c r="G350" s="1"/>
  <c r="AY149"/>
  <c r="AX149" s="1"/>
  <c r="H349"/>
  <c r="G349" s="1"/>
  <c r="AY148"/>
  <c r="AX148" s="1"/>
  <c r="H348"/>
  <c r="G348" s="1"/>
  <c r="AY147"/>
  <c r="AX147" s="1"/>
  <c r="H347"/>
  <c r="G347" s="1"/>
  <c r="AY146"/>
  <c r="AX146" s="1"/>
  <c r="H346"/>
  <c r="G346" s="1"/>
  <c r="AY145"/>
  <c r="AX145" s="1"/>
  <c r="H345"/>
  <c r="G345" s="1"/>
  <c r="AY144"/>
  <c r="AX144" s="1"/>
  <c r="H344"/>
  <c r="G344" s="1"/>
  <c r="AY143"/>
  <c r="AX143" s="1"/>
  <c r="H343"/>
  <c r="G343" s="1"/>
  <c r="AY142"/>
  <c r="AX142" s="1"/>
  <c r="H342"/>
  <c r="G342" s="1"/>
  <c r="AY141"/>
  <c r="AX141" s="1"/>
  <c r="H341"/>
  <c r="G341" s="1"/>
  <c r="AY140"/>
  <c r="AX140" s="1"/>
  <c r="H340"/>
  <c r="G340" s="1"/>
  <c r="AY139"/>
  <c r="AX139" s="1"/>
  <c r="H339"/>
  <c r="G339" s="1"/>
  <c r="AY138"/>
  <c r="AX138" s="1"/>
  <c r="H338"/>
  <c r="G338" s="1"/>
  <c r="AY137"/>
  <c r="AX137" s="1"/>
  <c r="H337"/>
  <c r="G337" s="1"/>
  <c r="AY136"/>
  <c r="AX136" s="1"/>
  <c r="H336"/>
  <c r="G336" s="1"/>
  <c r="AY135"/>
  <c r="AX135" s="1"/>
  <c r="H335"/>
  <c r="G335" s="1"/>
  <c r="AY134"/>
  <c r="AX134" s="1"/>
  <c r="H334"/>
  <c r="G334" s="1"/>
  <c r="AY133"/>
  <c r="AX133" s="1"/>
  <c r="H333"/>
  <c r="G333" s="1"/>
  <c r="AY132"/>
  <c r="AX132" s="1"/>
  <c r="H332"/>
  <c r="G332" s="1"/>
  <c r="AY131"/>
  <c r="AX131" s="1"/>
  <c r="H331"/>
  <c r="G331" s="1"/>
  <c r="AY130"/>
  <c r="AX130" s="1"/>
  <c r="H330"/>
  <c r="G330" s="1"/>
  <c r="AY129"/>
  <c r="AX129" s="1"/>
  <c r="H329"/>
  <c r="G329" s="1"/>
  <c r="AY128"/>
  <c r="AX128" s="1"/>
  <c r="H328"/>
  <c r="G328" s="1"/>
  <c r="AY127"/>
  <c r="AX127" s="1"/>
  <c r="H327"/>
  <c r="G327" s="1"/>
  <c r="AY126"/>
  <c r="AX126" s="1"/>
  <c r="H326"/>
  <c r="G326" s="1"/>
  <c r="AY125"/>
  <c r="AX125" s="1"/>
  <c r="H325"/>
  <c r="G325" s="1"/>
  <c r="AY124"/>
  <c r="AX124" s="1"/>
  <c r="H324"/>
  <c r="G324" s="1"/>
  <c r="AY123"/>
  <c r="AX123" s="1"/>
  <c r="H323"/>
  <c r="G323" s="1"/>
  <c r="AY122"/>
  <c r="AX122" s="1"/>
  <c r="H322"/>
  <c r="G322" s="1"/>
  <c r="AY121"/>
  <c r="AX121" s="1"/>
  <c r="H321"/>
  <c r="G321" s="1"/>
  <c r="AY120"/>
  <c r="AX120" s="1"/>
  <c r="H320"/>
  <c r="G320" s="1"/>
  <c r="AY119"/>
  <c r="AX119" s="1"/>
  <c r="H319"/>
  <c r="G319" s="1"/>
  <c r="AY118"/>
  <c r="AX118" s="1"/>
  <c r="H318"/>
  <c r="G318" s="1"/>
  <c r="AY117"/>
  <c r="AX117" s="1"/>
  <c r="H317"/>
  <c r="G317" s="1"/>
  <c r="AY116"/>
  <c r="AX116" s="1"/>
  <c r="H316"/>
  <c r="G316" s="1"/>
  <c r="AY115"/>
  <c r="AX115" s="1"/>
  <c r="H315"/>
  <c r="G315" s="1"/>
  <c r="AY114"/>
  <c r="AX114" s="1"/>
  <c r="H314"/>
  <c r="G314" s="1"/>
  <c r="AY113"/>
  <c r="AX113" s="1"/>
  <c r="H313"/>
  <c r="G313" s="1"/>
  <c r="AY112"/>
  <c r="AX112" s="1"/>
  <c r="H312"/>
  <c r="G312" s="1"/>
  <c r="AY111"/>
  <c r="AX111" s="1"/>
  <c r="H311"/>
  <c r="G311" s="1"/>
  <c r="AY110"/>
  <c r="AX110" s="1"/>
  <c r="H310"/>
  <c r="G310" s="1"/>
  <c r="AY109"/>
  <c r="AX109" s="1"/>
  <c r="H309"/>
  <c r="G309" s="1"/>
  <c r="AY108"/>
  <c r="AX108" s="1"/>
  <c r="H308"/>
  <c r="G308" s="1"/>
  <c r="AY107"/>
  <c r="AX107" s="1"/>
  <c r="H307"/>
  <c r="G307" s="1"/>
  <c r="AY106"/>
  <c r="AX106" s="1"/>
  <c r="H306"/>
  <c r="G306" s="1"/>
  <c r="AY105"/>
  <c r="AX105" s="1"/>
  <c r="H305"/>
  <c r="G305" s="1"/>
  <c r="AY104"/>
  <c r="AX104" s="1"/>
  <c r="H304"/>
  <c r="G304" s="1"/>
  <c r="AY103"/>
  <c r="AX103" s="1"/>
  <c r="H303"/>
  <c r="G303" s="1"/>
  <c r="AY102"/>
  <c r="AX102" s="1"/>
  <c r="H302"/>
  <c r="G302" s="1"/>
  <c r="AY101"/>
  <c r="AX101" s="1"/>
  <c r="H301"/>
  <c r="G301" s="1"/>
  <c r="AY100"/>
  <c r="AX100" s="1"/>
  <c r="H300"/>
  <c r="G300" s="1"/>
  <c r="AY99"/>
  <c r="AX99" s="1"/>
  <c r="H299"/>
  <c r="G299" s="1"/>
  <c r="AY98"/>
  <c r="AX98" s="1"/>
  <c r="H298"/>
  <c r="G298" s="1"/>
  <c r="AY97"/>
  <c r="AX97" s="1"/>
  <c r="H297"/>
  <c r="G297" s="1"/>
  <c r="AY96"/>
  <c r="AX96" s="1"/>
  <c r="H296"/>
  <c r="G296" s="1"/>
  <c r="AY95"/>
  <c r="AX95" s="1"/>
  <c r="H295"/>
  <c r="G295" s="1"/>
  <c r="AY94"/>
  <c r="AX94" s="1"/>
  <c r="H294"/>
  <c r="G294" s="1"/>
  <c r="AY93"/>
  <c r="AX93" s="1"/>
  <c r="H293"/>
  <c r="G293" s="1"/>
  <c r="AY92"/>
  <c r="AX92" s="1"/>
  <c r="H292"/>
  <c r="G292" s="1"/>
  <c r="AY91"/>
  <c r="AX91" s="1"/>
  <c r="H291"/>
  <c r="G291" s="1"/>
  <c r="AY90"/>
  <c r="AX90" s="1"/>
  <c r="H290"/>
  <c r="G290" s="1"/>
  <c r="AY89"/>
  <c r="AX89" s="1"/>
  <c r="H289"/>
  <c r="G289" s="1"/>
  <c r="AY88"/>
  <c r="AX88" s="1"/>
  <c r="H288"/>
  <c r="G288" s="1"/>
  <c r="AY87"/>
  <c r="AX87" s="1"/>
  <c r="H287"/>
  <c r="G287" s="1"/>
  <c r="AY86"/>
  <c r="AX86" s="1"/>
  <c r="H286"/>
  <c r="G286" s="1"/>
  <c r="AY85"/>
  <c r="AX85" s="1"/>
  <c r="H285"/>
  <c r="G285" s="1"/>
  <c r="AY84"/>
  <c r="AX84" s="1"/>
  <c r="H284"/>
  <c r="G284" s="1"/>
  <c r="AY83"/>
  <c r="AX83" s="1"/>
  <c r="H283"/>
  <c r="G283" s="1"/>
  <c r="AY82"/>
  <c r="AX82" s="1"/>
  <c r="H282"/>
  <c r="G282" s="1"/>
  <c r="AY81"/>
  <c r="AX81" s="1"/>
  <c r="H281"/>
  <c r="G281" s="1"/>
  <c r="AY80"/>
  <c r="AX80" s="1"/>
  <c r="H280"/>
  <c r="G280" s="1"/>
  <c r="AY79"/>
  <c r="AX79" s="1"/>
  <c r="H279"/>
  <c r="G279" s="1"/>
  <c r="AY78"/>
  <c r="AX78" s="1"/>
  <c r="H278"/>
  <c r="G278" s="1"/>
  <c r="AY77"/>
  <c r="AX77" s="1"/>
  <c r="H277"/>
  <c r="G277" s="1"/>
  <c r="AY76"/>
  <c r="AX76" s="1"/>
  <c r="H276"/>
  <c r="G276" s="1"/>
  <c r="AY75"/>
  <c r="AX75" s="1"/>
  <c r="H275"/>
  <c r="G275" s="1"/>
  <c r="AY74"/>
  <c r="AX74" s="1"/>
  <c r="H274"/>
  <c r="G274" s="1"/>
  <c r="AY73"/>
  <c r="AX73" s="1"/>
  <c r="H273"/>
  <c r="G273" s="1"/>
  <c r="AY72"/>
  <c r="AX72" s="1"/>
  <c r="H272"/>
  <c r="G272" s="1"/>
  <c r="AY71"/>
  <c r="AX71" s="1"/>
  <c r="H271"/>
  <c r="G271" s="1"/>
  <c r="AY70"/>
  <c r="AX70" s="1"/>
  <c r="H270"/>
  <c r="G270" s="1"/>
  <c r="AY69"/>
  <c r="AX69" s="1"/>
  <c r="H269"/>
  <c r="G269" s="1"/>
  <c r="AY68"/>
  <c r="AX68" s="1"/>
  <c r="H268"/>
  <c r="G268" s="1"/>
  <c r="AY67"/>
  <c r="AX67" s="1"/>
  <c r="H267"/>
  <c r="G267" s="1"/>
  <c r="AY66"/>
  <c r="AX66" s="1"/>
  <c r="H266"/>
  <c r="G266" s="1"/>
  <c r="AY65"/>
  <c r="AX65" s="1"/>
  <c r="H265"/>
  <c r="G265" s="1"/>
  <c r="AY64"/>
  <c r="AX64" s="1"/>
  <c r="H264"/>
  <c r="G264" s="1"/>
  <c r="AY63"/>
  <c r="AX63" s="1"/>
  <c r="H263"/>
  <c r="G263" s="1"/>
  <c r="AY62"/>
  <c r="AX62" s="1"/>
  <c r="H262"/>
  <c r="G262" s="1"/>
  <c r="AY61"/>
  <c r="AX61" s="1"/>
  <c r="H261"/>
  <c r="G261" s="1"/>
  <c r="AY60"/>
  <c r="AX60" s="1"/>
  <c r="H260"/>
  <c r="G260" s="1"/>
  <c r="AY59"/>
  <c r="AX59" s="1"/>
  <c r="H259"/>
  <c r="G259" s="1"/>
  <c r="AY58"/>
  <c r="AX58" s="1"/>
  <c r="H258"/>
  <c r="G258" s="1"/>
  <c r="AY57"/>
  <c r="AX57" s="1"/>
  <c r="H257"/>
  <c r="G257" s="1"/>
  <c r="AY56"/>
  <c r="AX56" s="1"/>
  <c r="H256"/>
  <c r="G256" s="1"/>
  <c r="AY55"/>
  <c r="AX55" s="1"/>
  <c r="H255"/>
  <c r="G255" s="1"/>
  <c r="AY54"/>
  <c r="AX54" s="1"/>
  <c r="H254"/>
  <c r="G254" s="1"/>
  <c r="AY53"/>
  <c r="AX53" s="1"/>
  <c r="H253"/>
  <c r="G253" s="1"/>
  <c r="AY52"/>
  <c r="AX52" s="1"/>
  <c r="H252"/>
  <c r="G252" s="1"/>
  <c r="AY51"/>
  <c r="AX51" s="1"/>
  <c r="H251"/>
  <c r="G251" s="1"/>
  <c r="AY50"/>
  <c r="AX50" s="1"/>
  <c r="H250"/>
  <c r="G250" s="1"/>
  <c r="AY49"/>
  <c r="AX49" s="1"/>
  <c r="H249"/>
  <c r="G249" s="1"/>
  <c r="AY48"/>
  <c r="AX48" s="1"/>
  <c r="H248"/>
  <c r="G248" s="1"/>
  <c r="AY47"/>
  <c r="AX47" s="1"/>
  <c r="H247"/>
  <c r="G247" s="1"/>
  <c r="AY46"/>
  <c r="AX46" s="1"/>
  <c r="H246"/>
  <c r="G246" s="1"/>
  <c r="AY45"/>
  <c r="AX45" s="1"/>
  <c r="H245"/>
  <c r="G245" s="1"/>
  <c r="AY44"/>
  <c r="AX44" s="1"/>
  <c r="H244"/>
  <c r="G244" s="1"/>
  <c r="AY43"/>
  <c r="AX43" s="1"/>
  <c r="H243"/>
  <c r="G243" s="1"/>
  <c r="AY42"/>
  <c r="AX42" s="1"/>
  <c r="H242"/>
  <c r="G242" s="1"/>
  <c r="AY41"/>
  <c r="AX41" s="1"/>
  <c r="H241"/>
  <c r="G241" s="1"/>
  <c r="AY40"/>
  <c r="AX40" s="1"/>
  <c r="H240"/>
  <c r="G240" s="1"/>
  <c r="AY39"/>
  <c r="AX39" s="1"/>
  <c r="H239"/>
  <c r="G239" s="1"/>
  <c r="AY38"/>
  <c r="AX38" s="1"/>
  <c r="H238"/>
  <c r="G238" s="1"/>
  <c r="AY37"/>
  <c r="AX37" s="1"/>
  <c r="H237"/>
  <c r="G237" s="1"/>
  <c r="AY36"/>
  <c r="AX36" s="1"/>
  <c r="H236"/>
  <c r="G236" s="1"/>
  <c r="AY35"/>
  <c r="AX35" s="1"/>
  <c r="H235"/>
  <c r="G235" s="1"/>
  <c r="AY34"/>
  <c r="AX34" s="1"/>
  <c r="H234"/>
  <c r="G234" s="1"/>
  <c r="AY33"/>
  <c r="AX33" s="1"/>
  <c r="H233"/>
  <c r="G233" s="1"/>
  <c r="AY32"/>
  <c r="AX32" s="1"/>
  <c r="H232"/>
  <c r="G232" s="1"/>
  <c r="AY31"/>
  <c r="AX31" s="1"/>
  <c r="H231"/>
  <c r="G231" s="1"/>
  <c r="AY30"/>
  <c r="AX30" s="1"/>
  <c r="H230"/>
  <c r="G230" s="1"/>
  <c r="AY29"/>
  <c r="AX29" s="1"/>
  <c r="H229"/>
  <c r="G229" s="1"/>
  <c r="AY28"/>
  <c r="AX28" s="1"/>
  <c r="H228"/>
  <c r="G228" s="1"/>
  <c r="AY27"/>
  <c r="AX27" s="1"/>
  <c r="H227"/>
  <c r="G227" s="1"/>
  <c r="AY26"/>
  <c r="AX26" s="1"/>
  <c r="H226"/>
  <c r="G226" s="1"/>
  <c r="AY25"/>
  <c r="AX25" s="1"/>
  <c r="H225"/>
  <c r="G225" s="1"/>
  <c r="AY24"/>
  <c r="AX24" s="1"/>
  <c r="H224"/>
  <c r="G224" s="1"/>
  <c r="AY23"/>
  <c r="AX23" s="1"/>
  <c r="H223"/>
  <c r="G223" s="1"/>
  <c r="AY22"/>
  <c r="AX22" s="1"/>
  <c r="H222"/>
  <c r="G222" s="1"/>
  <c r="AY21"/>
  <c r="AX21" s="1"/>
  <c r="H221"/>
  <c r="G221" s="1"/>
  <c r="AY20"/>
  <c r="AX20" s="1"/>
  <c r="H220"/>
  <c r="G220" s="1"/>
  <c r="AY19"/>
  <c r="AX19" s="1"/>
  <c r="H219"/>
  <c r="G219" s="1"/>
  <c r="AY18"/>
  <c r="AX18" s="1"/>
  <c r="H218"/>
  <c r="G218" s="1"/>
  <c r="AY17"/>
  <c r="AX17" s="1"/>
  <c r="H217"/>
  <c r="G217" s="1"/>
  <c r="AY16"/>
  <c r="AX16" s="1"/>
  <c r="H216"/>
  <c r="G216" s="1"/>
  <c r="AY15"/>
  <c r="AX15" s="1"/>
  <c r="H215"/>
  <c r="G215" s="1"/>
  <c r="AY14"/>
  <c r="AX14" s="1"/>
  <c r="H214"/>
  <c r="G214" s="1"/>
  <c r="AY13"/>
  <c r="AX13" s="1"/>
  <c r="H212"/>
  <c r="G212" s="1"/>
  <c r="AY11"/>
  <c r="AX11" s="1"/>
  <c r="H211"/>
  <c r="G211" s="1"/>
  <c r="AY10"/>
  <c r="AX10" s="1"/>
  <c r="H210"/>
  <c r="G210" s="1"/>
  <c r="AY9"/>
  <c r="AX9" s="1"/>
  <c r="H209"/>
  <c r="G209" s="1"/>
  <c r="AY8"/>
  <c r="AX8" s="1"/>
  <c r="H208"/>
  <c r="G208" s="1"/>
  <c r="AY7"/>
  <c r="AX7" s="1"/>
  <c r="H207"/>
  <c r="G207" s="1"/>
  <c r="AY6"/>
  <c r="AX6" s="1"/>
  <c r="AX5" l="1"/>
  <c r="AY4"/>
  <c r="G206"/>
  <c r="H205"/>
  <c r="H204" s="1"/>
  <c r="F207"/>
  <c r="F208"/>
  <c r="F209"/>
  <c r="F210"/>
  <c r="F211"/>
  <c r="F212"/>
  <c r="F214"/>
  <c r="F215"/>
  <c r="F216"/>
  <c r="F217"/>
  <c r="F218"/>
  <c r="F219"/>
  <c r="F220"/>
  <c r="F221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F358"/>
  <c r="F359"/>
  <c r="F360"/>
  <c r="F361"/>
  <c r="F362"/>
  <c r="F363"/>
  <c r="F364"/>
  <c r="F365"/>
  <c r="F366"/>
  <c r="F367"/>
  <c r="F368"/>
  <c r="F369"/>
  <c r="F370"/>
  <c r="F213"/>
  <c r="BA4"/>
  <c r="J205"/>
  <c r="J204" s="1"/>
  <c r="BB4"/>
  <c r="K205"/>
  <c r="K204" s="1"/>
  <c r="BC4"/>
  <c r="L205"/>
  <c r="L204" s="1"/>
  <c r="BD4"/>
  <c r="M205"/>
  <c r="M204" s="1"/>
  <c r="BE4"/>
  <c r="N205"/>
  <c r="N204" s="1"/>
  <c r="BF4"/>
  <c r="O205"/>
  <c r="O204" s="1"/>
  <c r="BG4"/>
  <c r="P205"/>
  <c r="P204" s="1"/>
  <c r="BH4"/>
  <c r="Q205"/>
  <c r="Q204" s="1"/>
  <c r="BI4"/>
  <c r="R205"/>
  <c r="R204" s="1"/>
  <c r="BJ4"/>
  <c r="S205"/>
  <c r="S204" s="1"/>
  <c r="BK4"/>
  <c r="T205"/>
  <c r="T204" s="1"/>
  <c r="BL4"/>
  <c r="U205"/>
  <c r="U204" s="1"/>
  <c r="BM4"/>
  <c r="V205"/>
  <c r="V204" s="1"/>
  <c r="BN4"/>
  <c r="W205"/>
  <c r="W204" s="1"/>
  <c r="BO4"/>
  <c r="X205"/>
  <c r="X204" s="1"/>
  <c r="BP4"/>
  <c r="Y205"/>
  <c r="Y204" s="1"/>
  <c r="BQ4"/>
  <c r="Z205"/>
  <c r="Z204" s="1"/>
  <c r="BR4"/>
  <c r="AA205"/>
  <c r="AA204" s="1"/>
  <c r="BS4"/>
  <c r="AB205"/>
  <c r="AB204" s="1"/>
  <c r="BT4"/>
  <c r="AC205"/>
  <c r="AC204" s="1"/>
  <c r="BU4"/>
  <c r="AD205"/>
  <c r="AD204" s="1"/>
  <c r="BV4"/>
  <c r="AE205"/>
  <c r="AE204" s="1"/>
  <c r="BW4"/>
  <c r="AF205"/>
  <c r="AF204" s="1"/>
  <c r="BX4"/>
  <c r="AG205"/>
  <c r="AG204" s="1"/>
  <c r="BY4"/>
  <c r="AH205"/>
  <c r="AH204" s="1"/>
  <c r="BZ4"/>
  <c r="AI205"/>
  <c r="AI204" s="1"/>
  <c r="CA4"/>
  <c r="AJ205"/>
  <c r="AJ204" s="1"/>
  <c r="CB4"/>
  <c r="AK205"/>
  <c r="AK204" s="1"/>
  <c r="CC4"/>
  <c r="AL205"/>
  <c r="AL204" s="1"/>
  <c r="CD4"/>
  <c r="AM205"/>
  <c r="AM204" s="1"/>
  <c r="CE4"/>
  <c r="AN205"/>
  <c r="AN204" s="1"/>
  <c r="CF4"/>
  <c r="AO205"/>
  <c r="AO204" s="1"/>
  <c r="CG4"/>
  <c r="AP205"/>
  <c r="AP204" s="1"/>
  <c r="CH4"/>
  <c r="AQ205"/>
  <c r="AQ204" s="1"/>
  <c r="CI4"/>
  <c r="AR205"/>
  <c r="AR204" s="1"/>
  <c r="CJ4"/>
  <c r="AS205"/>
  <c r="AS204" s="1"/>
  <c r="CK4"/>
  <c r="AT205"/>
  <c r="AT204" s="1"/>
  <c r="CL4"/>
  <c r="AU205"/>
  <c r="AU204" s="1"/>
  <c r="AZ4"/>
  <c r="I205"/>
  <c r="I204" s="1"/>
  <c r="G204" l="1"/>
  <c r="H203" s="1"/>
  <c r="G202"/>
  <c r="F206"/>
  <c r="I203"/>
  <c r="AT203"/>
  <c r="AR203"/>
  <c r="AP203"/>
  <c r="AN203"/>
  <c r="AL203"/>
  <c r="AJ203"/>
  <c r="AI203"/>
  <c r="AH203"/>
  <c r="AG203"/>
  <c r="AF203"/>
  <c r="AE203"/>
  <c r="AD203"/>
  <c r="AC203"/>
  <c r="AB203"/>
  <c r="AA203"/>
  <c r="Z203"/>
  <c r="Y203"/>
  <c r="X203"/>
  <c r="W203"/>
  <c r="V203"/>
  <c r="U203"/>
  <c r="T203"/>
  <c r="S203"/>
  <c r="R203"/>
  <c r="Q203"/>
  <c r="P203"/>
  <c r="O203"/>
  <c r="N203"/>
  <c r="M203"/>
  <c r="L203"/>
  <c r="K203"/>
  <c r="J203"/>
  <c r="AK203" l="1"/>
  <c r="AM203"/>
  <c r="AO203"/>
  <c r="AQ203"/>
  <c r="AS203"/>
  <c r="AU203"/>
  <c r="I5" i="5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H5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AU8"/>
  <c r="AT8"/>
  <c r="AS8"/>
  <c r="AR8"/>
  <c r="AQ8"/>
  <c r="AP8"/>
  <c r="AO8"/>
  <c r="AN8"/>
  <c r="AM8"/>
  <c r="AL8"/>
  <c r="AK8"/>
  <c r="AJ8"/>
  <c r="AI8"/>
  <c r="AH8"/>
  <c r="AG8"/>
  <c r="AF8"/>
  <c r="AE8"/>
  <c r="AD8"/>
  <c r="AC8"/>
  <c r="AB8"/>
  <c r="AA8"/>
  <c r="Z8"/>
  <c r="Y8"/>
  <c r="X8"/>
  <c r="W8"/>
  <c r="V8"/>
  <c r="U8"/>
  <c r="T8"/>
  <c r="S8"/>
  <c r="R8"/>
  <c r="Q8"/>
  <c r="P8"/>
  <c r="O8"/>
  <c r="N8"/>
  <c r="M8"/>
  <c r="L8"/>
  <c r="K8"/>
  <c r="J8"/>
  <c r="I8"/>
  <c r="H8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AU10"/>
  <c r="AT10"/>
  <c r="AS10"/>
  <c r="AR10"/>
  <c r="AQ10"/>
  <c r="AP10"/>
  <c r="AO10"/>
  <c r="AN10"/>
  <c r="AM10"/>
  <c r="AL10"/>
  <c r="AK10"/>
  <c r="AJ10"/>
  <c r="AI10"/>
  <c r="AH10"/>
  <c r="AG10"/>
  <c r="AF10"/>
  <c r="AE10"/>
  <c r="AD10"/>
  <c r="AC10"/>
  <c r="AB10"/>
  <c r="AA10"/>
  <c r="Z10"/>
  <c r="Y10"/>
  <c r="X10"/>
  <c r="W10"/>
  <c r="V10"/>
  <c r="U10"/>
  <c r="T10"/>
  <c r="S10"/>
  <c r="R10"/>
  <c r="Q10"/>
  <c r="P10"/>
  <c r="O10"/>
  <c r="N10"/>
  <c r="M10"/>
  <c r="L10"/>
  <c r="K10"/>
  <c r="J10"/>
  <c r="I10"/>
  <c r="H10"/>
  <c r="AU11"/>
  <c r="AT11"/>
  <c r="AS11"/>
  <c r="AR11"/>
  <c r="AQ11"/>
  <c r="AP11"/>
  <c r="AO11"/>
  <c r="AN11"/>
  <c r="AM11"/>
  <c r="AL11"/>
  <c r="AK11"/>
  <c r="AJ11"/>
  <c r="AI11"/>
  <c r="AH11"/>
  <c r="AG11"/>
  <c r="AF11"/>
  <c r="AE11"/>
  <c r="AD11"/>
  <c r="AC11"/>
  <c r="AB11"/>
  <c r="AA11"/>
  <c r="Z11"/>
  <c r="Y11"/>
  <c r="X11"/>
  <c r="W11"/>
  <c r="V11"/>
  <c r="U11"/>
  <c r="T11"/>
  <c r="S11"/>
  <c r="R11"/>
  <c r="Q11"/>
  <c r="P11"/>
  <c r="O11"/>
  <c r="N11"/>
  <c r="M11"/>
  <c r="L11"/>
  <c r="K11"/>
  <c r="J11"/>
  <c r="I11"/>
  <c r="H11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AU17"/>
  <c r="AT17"/>
  <c r="AS17"/>
  <c r="AR17"/>
  <c r="AQ17"/>
  <c r="AP17"/>
  <c r="AO17"/>
  <c r="AN17"/>
  <c r="AM17"/>
  <c r="AL17"/>
  <c r="AK17"/>
  <c r="AJ17"/>
  <c r="AI17"/>
  <c r="AH17"/>
  <c r="AG17"/>
  <c r="AF17"/>
  <c r="AE17"/>
  <c r="AD17"/>
  <c r="AC17"/>
  <c r="AB17"/>
  <c r="AA17"/>
  <c r="Z17"/>
  <c r="Y17"/>
  <c r="X17"/>
  <c r="W17"/>
  <c r="V17"/>
  <c r="U17"/>
  <c r="T17"/>
  <c r="S17"/>
  <c r="R17"/>
  <c r="Q17"/>
  <c r="P17"/>
  <c r="O17"/>
  <c r="N17"/>
  <c r="M17"/>
  <c r="L17"/>
  <c r="K17"/>
  <c r="J17"/>
  <c r="I17"/>
  <c r="H17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AU19"/>
  <c r="AT19"/>
  <c r="AS19"/>
  <c r="AR19"/>
  <c r="AQ19"/>
  <c r="AP19"/>
  <c r="AO19"/>
  <c r="AN19"/>
  <c r="AM19"/>
  <c r="AL19"/>
  <c r="AK19"/>
  <c r="AJ19"/>
  <c r="AI19"/>
  <c r="AH19"/>
  <c r="AG19"/>
  <c r="AF19"/>
  <c r="AE19"/>
  <c r="AD19"/>
  <c r="AC19"/>
  <c r="AB19"/>
  <c r="AA19"/>
  <c r="Z19"/>
  <c r="Y19"/>
  <c r="X19"/>
  <c r="W19"/>
  <c r="V19"/>
  <c r="U19"/>
  <c r="T19"/>
  <c r="S19"/>
  <c r="R19"/>
  <c r="Q19"/>
  <c r="P19"/>
  <c r="O19"/>
  <c r="N19"/>
  <c r="M19"/>
  <c r="L19"/>
  <c r="K19"/>
  <c r="J19"/>
  <c r="I19"/>
  <c r="H19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AU25"/>
  <c r="AT25"/>
  <c r="AS25"/>
  <c r="AR25"/>
  <c r="AQ25"/>
  <c r="AP25"/>
  <c r="AO25"/>
  <c r="AN25"/>
  <c r="AM25"/>
  <c r="AL25"/>
  <c r="AK25"/>
  <c r="AJ25"/>
  <c r="AI25"/>
  <c r="AH25"/>
  <c r="AG25"/>
  <c r="AF25"/>
  <c r="AE25"/>
  <c r="AD25"/>
  <c r="AC25"/>
  <c r="AB25"/>
  <c r="AA25"/>
  <c r="Z25"/>
  <c r="Y25"/>
  <c r="X25"/>
  <c r="W25"/>
  <c r="V25"/>
  <c r="U25"/>
  <c r="T25"/>
  <c r="S25"/>
  <c r="R25"/>
  <c r="Q25"/>
  <c r="P25"/>
  <c r="O25"/>
  <c r="N25"/>
  <c r="M25"/>
  <c r="L25"/>
  <c r="K25"/>
  <c r="J25"/>
  <c r="I25"/>
  <c r="H25"/>
  <c r="AU26"/>
  <c r="AT26"/>
  <c r="AS26"/>
  <c r="AR26"/>
  <c r="AQ26"/>
  <c r="AP26"/>
  <c r="AO26"/>
  <c r="AN26"/>
  <c r="AM26"/>
  <c r="AL26"/>
  <c r="AK26"/>
  <c r="AJ26"/>
  <c r="AI26"/>
  <c r="AH26"/>
  <c r="AG26"/>
  <c r="AF26"/>
  <c r="AE26"/>
  <c r="AD26"/>
  <c r="AC26"/>
  <c r="AB26"/>
  <c r="AA26"/>
  <c r="Z26"/>
  <c r="Y26"/>
  <c r="X26"/>
  <c r="W26"/>
  <c r="V26"/>
  <c r="U26"/>
  <c r="T26"/>
  <c r="S26"/>
  <c r="R26"/>
  <c r="Q26"/>
  <c r="P26"/>
  <c r="O26"/>
  <c r="N26"/>
  <c r="M26"/>
  <c r="L26"/>
  <c r="K26"/>
  <c r="J26"/>
  <c r="I26"/>
  <c r="H26"/>
  <c r="AU27"/>
  <c r="AT27"/>
  <c r="AS27"/>
  <c r="AR27"/>
  <c r="AQ27"/>
  <c r="AP27"/>
  <c r="AO27"/>
  <c r="AN27"/>
  <c r="AM27"/>
  <c r="AL27"/>
  <c r="AK27"/>
  <c r="AJ27"/>
  <c r="AI27"/>
  <c r="AH27"/>
  <c r="AG27"/>
  <c r="AF27"/>
  <c r="AE27"/>
  <c r="AD27"/>
  <c r="AC27"/>
  <c r="AB27"/>
  <c r="AA27"/>
  <c r="Z27"/>
  <c r="Y27"/>
  <c r="X27"/>
  <c r="W27"/>
  <c r="V27"/>
  <c r="U27"/>
  <c r="T27"/>
  <c r="S27"/>
  <c r="R27"/>
  <c r="Q27"/>
  <c r="P27"/>
  <c r="O27"/>
  <c r="N27"/>
  <c r="M27"/>
  <c r="L27"/>
  <c r="K27"/>
  <c r="J27"/>
  <c r="I27"/>
  <c r="H27"/>
  <c r="AU28"/>
  <c r="AT28"/>
  <c r="AS28"/>
  <c r="AR28"/>
  <c r="AQ28"/>
  <c r="AP28"/>
  <c r="AO28"/>
  <c r="AN28"/>
  <c r="AM28"/>
  <c r="AL28"/>
  <c r="AK28"/>
  <c r="AJ28"/>
  <c r="AI28"/>
  <c r="AH28"/>
  <c r="AG28"/>
  <c r="AF28"/>
  <c r="AE28"/>
  <c r="AD28"/>
  <c r="AC28"/>
  <c r="AB28"/>
  <c r="AA28"/>
  <c r="Z28"/>
  <c r="Y28"/>
  <c r="X28"/>
  <c r="W28"/>
  <c r="V28"/>
  <c r="U28"/>
  <c r="T28"/>
  <c r="S28"/>
  <c r="R28"/>
  <c r="Q28"/>
  <c r="P28"/>
  <c r="O28"/>
  <c r="N28"/>
  <c r="M28"/>
  <c r="L28"/>
  <c r="K28"/>
  <c r="J28"/>
  <c r="I28"/>
  <c r="H28"/>
  <c r="AU29"/>
  <c r="AT29"/>
  <c r="AS29"/>
  <c r="AR29"/>
  <c r="AQ29"/>
  <c r="AP29"/>
  <c r="AO29"/>
  <c r="AN29"/>
  <c r="AM29"/>
  <c r="AL29"/>
  <c r="AK29"/>
  <c r="AJ29"/>
  <c r="AI29"/>
  <c r="AH29"/>
  <c r="AG29"/>
  <c r="AF29"/>
  <c r="AE29"/>
  <c r="AD29"/>
  <c r="AC29"/>
  <c r="AB29"/>
  <c r="AA29"/>
  <c r="Z29"/>
  <c r="Y29"/>
  <c r="X29"/>
  <c r="W29"/>
  <c r="V29"/>
  <c r="U29"/>
  <c r="T29"/>
  <c r="S29"/>
  <c r="R29"/>
  <c r="Q29"/>
  <c r="P29"/>
  <c r="O29"/>
  <c r="N29"/>
  <c r="M29"/>
  <c r="L29"/>
  <c r="K29"/>
  <c r="J29"/>
  <c r="I29"/>
  <c r="H29"/>
  <c r="AU30"/>
  <c r="AT30"/>
  <c r="AS30"/>
  <c r="AR30"/>
  <c r="AQ30"/>
  <c r="AP30"/>
  <c r="AO30"/>
  <c r="AN30"/>
  <c r="AM30"/>
  <c r="AL30"/>
  <c r="AK30"/>
  <c r="AJ30"/>
  <c r="AI30"/>
  <c r="AH30"/>
  <c r="AG30"/>
  <c r="AF30"/>
  <c r="AE30"/>
  <c r="AD30"/>
  <c r="AC30"/>
  <c r="AB30"/>
  <c r="AA30"/>
  <c r="Z30"/>
  <c r="Y30"/>
  <c r="X30"/>
  <c r="W30"/>
  <c r="V30"/>
  <c r="U30"/>
  <c r="T30"/>
  <c r="S30"/>
  <c r="R30"/>
  <c r="Q30"/>
  <c r="P30"/>
  <c r="O30"/>
  <c r="N30"/>
  <c r="M30"/>
  <c r="L30"/>
  <c r="K30"/>
  <c r="J30"/>
  <c r="I30"/>
  <c r="H30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AU32"/>
  <c r="AT32"/>
  <c r="AS32"/>
  <c r="AR32"/>
  <c r="AQ32"/>
  <c r="AP32"/>
  <c r="AO32"/>
  <c r="AN32"/>
  <c r="AM32"/>
  <c r="AL32"/>
  <c r="AK32"/>
  <c r="AJ32"/>
  <c r="AI32"/>
  <c r="AH32"/>
  <c r="AG32"/>
  <c r="AF32"/>
  <c r="AE32"/>
  <c r="AD32"/>
  <c r="AC32"/>
  <c r="AB32"/>
  <c r="AA32"/>
  <c r="Z32"/>
  <c r="Y32"/>
  <c r="X32"/>
  <c r="W32"/>
  <c r="V32"/>
  <c r="U32"/>
  <c r="T32"/>
  <c r="S32"/>
  <c r="R32"/>
  <c r="Q32"/>
  <c r="P32"/>
  <c r="O32"/>
  <c r="N32"/>
  <c r="M32"/>
  <c r="L32"/>
  <c r="K32"/>
  <c r="J32"/>
  <c r="I32"/>
  <c r="H32"/>
  <c r="AU33"/>
  <c r="AT33"/>
  <c r="AS33"/>
  <c r="AR33"/>
  <c r="AQ33"/>
  <c r="AP33"/>
  <c r="AO33"/>
  <c r="AN33"/>
  <c r="AM33"/>
  <c r="AL33"/>
  <c r="AK33"/>
  <c r="AJ33"/>
  <c r="AI33"/>
  <c r="AH33"/>
  <c r="AG33"/>
  <c r="AF33"/>
  <c r="AE33"/>
  <c r="AD33"/>
  <c r="AC33"/>
  <c r="AB33"/>
  <c r="AA33"/>
  <c r="Z33"/>
  <c r="Y33"/>
  <c r="X33"/>
  <c r="W33"/>
  <c r="V33"/>
  <c r="U33"/>
  <c r="T33"/>
  <c r="S33"/>
  <c r="R33"/>
  <c r="Q33"/>
  <c r="P33"/>
  <c r="O33"/>
  <c r="N33"/>
  <c r="M33"/>
  <c r="L33"/>
  <c r="K33"/>
  <c r="J33"/>
  <c r="I33"/>
  <c r="H33"/>
  <c r="AU34"/>
  <c r="AT34"/>
  <c r="AS34"/>
  <c r="AR34"/>
  <c r="AQ34"/>
  <c r="AP34"/>
  <c r="AO34"/>
  <c r="AN34"/>
  <c r="AM34"/>
  <c r="AL34"/>
  <c r="AK34"/>
  <c r="AJ34"/>
  <c r="AI34"/>
  <c r="AH34"/>
  <c r="AG34"/>
  <c r="AF34"/>
  <c r="AE34"/>
  <c r="AD34"/>
  <c r="AC34"/>
  <c r="AB34"/>
  <c r="AA34"/>
  <c r="Z34"/>
  <c r="Y34"/>
  <c r="X34"/>
  <c r="W34"/>
  <c r="V34"/>
  <c r="U34"/>
  <c r="T34"/>
  <c r="S34"/>
  <c r="R34"/>
  <c r="Q34"/>
  <c r="P34"/>
  <c r="O34"/>
  <c r="N34"/>
  <c r="M34"/>
  <c r="L34"/>
  <c r="K34"/>
  <c r="J34"/>
  <c r="I34"/>
  <c r="H34"/>
  <c r="AU35"/>
  <c r="AT35"/>
  <c r="AS35"/>
  <c r="AR35"/>
  <c r="AQ35"/>
  <c r="AP35"/>
  <c r="AO35"/>
  <c r="AN35"/>
  <c r="AM35"/>
  <c r="AL35"/>
  <c r="AK35"/>
  <c r="AJ35"/>
  <c r="AI35"/>
  <c r="AH35"/>
  <c r="AG35"/>
  <c r="AF35"/>
  <c r="AE35"/>
  <c r="AD35"/>
  <c r="AC35"/>
  <c r="AB35"/>
  <c r="AA35"/>
  <c r="Z35"/>
  <c r="Y35"/>
  <c r="X35"/>
  <c r="W35"/>
  <c r="V35"/>
  <c r="U35"/>
  <c r="T35"/>
  <c r="S35"/>
  <c r="R35"/>
  <c r="Q35"/>
  <c r="P35"/>
  <c r="O35"/>
  <c r="N35"/>
  <c r="M35"/>
  <c r="L35"/>
  <c r="K35"/>
  <c r="J35"/>
  <c r="I35"/>
  <c r="H35"/>
  <c r="AU36"/>
  <c r="AT36"/>
  <c r="AS36"/>
  <c r="AR36"/>
  <c r="AQ36"/>
  <c r="AP36"/>
  <c r="AO36"/>
  <c r="AN36"/>
  <c r="AM36"/>
  <c r="AL36"/>
  <c r="AK36"/>
  <c r="AJ36"/>
  <c r="AI36"/>
  <c r="AH36"/>
  <c r="AG36"/>
  <c r="AF36"/>
  <c r="AE36"/>
  <c r="AD36"/>
  <c r="AC36"/>
  <c r="AB36"/>
  <c r="AA36"/>
  <c r="Z36"/>
  <c r="Y36"/>
  <c r="X36"/>
  <c r="W36"/>
  <c r="V36"/>
  <c r="U36"/>
  <c r="T36"/>
  <c r="S36"/>
  <c r="R36"/>
  <c r="Q36"/>
  <c r="P36"/>
  <c r="O36"/>
  <c r="N36"/>
  <c r="M36"/>
  <c r="L36"/>
  <c r="K36"/>
  <c r="J36"/>
  <c r="I36"/>
  <c r="H36"/>
  <c r="AU37"/>
  <c r="AT37"/>
  <c r="AS37"/>
  <c r="AR37"/>
  <c r="AQ37"/>
  <c r="AP37"/>
  <c r="AO37"/>
  <c r="AN37"/>
  <c r="AM37"/>
  <c r="AL37"/>
  <c r="AK37"/>
  <c r="AJ37"/>
  <c r="AI37"/>
  <c r="AH37"/>
  <c r="AG37"/>
  <c r="AF37"/>
  <c r="AE37"/>
  <c r="AD37"/>
  <c r="AC37"/>
  <c r="AB37"/>
  <c r="AA37"/>
  <c r="Z37"/>
  <c r="Y37"/>
  <c r="X37"/>
  <c r="W37"/>
  <c r="V37"/>
  <c r="U37"/>
  <c r="T37"/>
  <c r="S37"/>
  <c r="R37"/>
  <c r="Q37"/>
  <c r="P37"/>
  <c r="O37"/>
  <c r="N37"/>
  <c r="M37"/>
  <c r="L37"/>
  <c r="K37"/>
  <c r="J37"/>
  <c r="I37"/>
  <c r="H37"/>
  <c r="AU38"/>
  <c r="AT38"/>
  <c r="AS38"/>
  <c r="AR38"/>
  <c r="AQ38"/>
  <c r="AP38"/>
  <c r="AO38"/>
  <c r="AN38"/>
  <c r="AM38"/>
  <c r="AL38"/>
  <c r="AK38"/>
  <c r="AJ38"/>
  <c r="AI38"/>
  <c r="AH38"/>
  <c r="AG38"/>
  <c r="AF38"/>
  <c r="AE38"/>
  <c r="AD38"/>
  <c r="AC38"/>
  <c r="AB38"/>
  <c r="AA38"/>
  <c r="Z38"/>
  <c r="Y38"/>
  <c r="X38"/>
  <c r="W38"/>
  <c r="V38"/>
  <c r="U38"/>
  <c r="T38"/>
  <c r="S38"/>
  <c r="R38"/>
  <c r="Q38"/>
  <c r="P38"/>
  <c r="O38"/>
  <c r="N38"/>
  <c r="M38"/>
  <c r="L38"/>
  <c r="K38"/>
  <c r="J38"/>
  <c r="I38"/>
  <c r="H38"/>
  <c r="AU39"/>
  <c r="AT39"/>
  <c r="AS39"/>
  <c r="AR39"/>
  <c r="AQ39"/>
  <c r="AP39"/>
  <c r="AO39"/>
  <c r="AN39"/>
  <c r="AM39"/>
  <c r="AL39"/>
  <c r="AK39"/>
  <c r="AJ39"/>
  <c r="AI39"/>
  <c r="AH39"/>
  <c r="AG39"/>
  <c r="AF39"/>
  <c r="AE39"/>
  <c r="AD39"/>
  <c r="AC39"/>
  <c r="AB39"/>
  <c r="AA39"/>
  <c r="Z39"/>
  <c r="Y39"/>
  <c r="X39"/>
  <c r="W39"/>
  <c r="V39"/>
  <c r="U39"/>
  <c r="T39"/>
  <c r="S39"/>
  <c r="R39"/>
  <c r="Q39"/>
  <c r="P39"/>
  <c r="O39"/>
  <c r="N39"/>
  <c r="M39"/>
  <c r="L39"/>
  <c r="K39"/>
  <c r="J39"/>
  <c r="I39"/>
  <c r="H39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AU44"/>
  <c r="AT44"/>
  <c r="AS44"/>
  <c r="AR44"/>
  <c r="AQ44"/>
  <c r="AP44"/>
  <c r="AO44"/>
  <c r="AN44"/>
  <c r="AM44"/>
  <c r="AL44"/>
  <c r="AK44"/>
  <c r="AJ44"/>
  <c r="AI44"/>
  <c r="AH44"/>
  <c r="AG44"/>
  <c r="AF44"/>
  <c r="AE44"/>
  <c r="AD44"/>
  <c r="AC44"/>
  <c r="AB44"/>
  <c r="AA44"/>
  <c r="Z44"/>
  <c r="Y44"/>
  <c r="X44"/>
  <c r="W44"/>
  <c r="V44"/>
  <c r="U44"/>
  <c r="T44"/>
  <c r="S44"/>
  <c r="R44"/>
  <c r="Q44"/>
  <c r="P44"/>
  <c r="O44"/>
  <c r="N44"/>
  <c r="M44"/>
  <c r="L44"/>
  <c r="K44"/>
  <c r="J44"/>
  <c r="I44"/>
  <c r="H44"/>
  <c r="AU45"/>
  <c r="AT45"/>
  <c r="AS45"/>
  <c r="AR45"/>
  <c r="AQ45"/>
  <c r="AP45"/>
  <c r="AO45"/>
  <c r="AN45"/>
  <c r="AM45"/>
  <c r="AL45"/>
  <c r="AK45"/>
  <c r="AJ45"/>
  <c r="AI45"/>
  <c r="AH45"/>
  <c r="AG45"/>
  <c r="AF45"/>
  <c r="AE45"/>
  <c r="AD45"/>
  <c r="AC45"/>
  <c r="AB45"/>
  <c r="AA45"/>
  <c r="Z45"/>
  <c r="Y45"/>
  <c r="X45"/>
  <c r="W45"/>
  <c r="V45"/>
  <c r="U45"/>
  <c r="T45"/>
  <c r="S45"/>
  <c r="R45"/>
  <c r="Q45"/>
  <c r="P45"/>
  <c r="O45"/>
  <c r="N45"/>
  <c r="M45"/>
  <c r="L45"/>
  <c r="K45"/>
  <c r="J45"/>
  <c r="I45"/>
  <c r="H45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AU48"/>
  <c r="AT48"/>
  <c r="AS48"/>
  <c r="AR48"/>
  <c r="AQ48"/>
  <c r="AP48"/>
  <c r="AO48"/>
  <c r="AN48"/>
  <c r="AM48"/>
  <c r="AL48"/>
  <c r="AK48"/>
  <c r="AJ48"/>
  <c r="AI48"/>
  <c r="AH48"/>
  <c r="AG48"/>
  <c r="AF48"/>
  <c r="AE48"/>
  <c r="AD48"/>
  <c r="AC48"/>
  <c r="AB48"/>
  <c r="AA48"/>
  <c r="Z48"/>
  <c r="Y48"/>
  <c r="X48"/>
  <c r="W48"/>
  <c r="V48"/>
  <c r="U48"/>
  <c r="T48"/>
  <c r="S48"/>
  <c r="R48"/>
  <c r="Q48"/>
  <c r="P48"/>
  <c r="O48"/>
  <c r="N48"/>
  <c r="M48"/>
  <c r="L48"/>
  <c r="K48"/>
  <c r="J48"/>
  <c r="I48"/>
  <c r="H48"/>
  <c r="AU49"/>
  <c r="AT49"/>
  <c r="AS49"/>
  <c r="AR49"/>
  <c r="AQ49"/>
  <c r="AP49"/>
  <c r="AO49"/>
  <c r="AN49"/>
  <c r="AM49"/>
  <c r="AL49"/>
  <c r="AK49"/>
  <c r="AJ49"/>
  <c r="AI49"/>
  <c r="AH49"/>
  <c r="AG49"/>
  <c r="AF49"/>
  <c r="AE49"/>
  <c r="AD49"/>
  <c r="AC49"/>
  <c r="AB49"/>
  <c r="AA49"/>
  <c r="Z49"/>
  <c r="Y49"/>
  <c r="X49"/>
  <c r="W49"/>
  <c r="V49"/>
  <c r="U49"/>
  <c r="T49"/>
  <c r="S49"/>
  <c r="R49"/>
  <c r="Q49"/>
  <c r="P49"/>
  <c r="O49"/>
  <c r="N49"/>
  <c r="M49"/>
  <c r="L49"/>
  <c r="K49"/>
  <c r="J49"/>
  <c r="I49"/>
  <c r="H49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AU51"/>
  <c r="AT51"/>
  <c r="AS51"/>
  <c r="AR51"/>
  <c r="AQ51"/>
  <c r="AP51"/>
  <c r="AO51"/>
  <c r="AN51"/>
  <c r="AM51"/>
  <c r="AL51"/>
  <c r="AK51"/>
  <c r="AJ51"/>
  <c r="AI51"/>
  <c r="AH51"/>
  <c r="AG51"/>
  <c r="AF51"/>
  <c r="AE51"/>
  <c r="AD51"/>
  <c r="AC51"/>
  <c r="AB51"/>
  <c r="AA51"/>
  <c r="Z51"/>
  <c r="Y51"/>
  <c r="X51"/>
  <c r="W51"/>
  <c r="V51"/>
  <c r="U51"/>
  <c r="T51"/>
  <c r="S51"/>
  <c r="R51"/>
  <c r="Q51"/>
  <c r="P51"/>
  <c r="O51"/>
  <c r="N51"/>
  <c r="M51"/>
  <c r="L51"/>
  <c r="K51"/>
  <c r="J51"/>
  <c r="I51"/>
  <c r="H51"/>
  <c r="AU52"/>
  <c r="AT52"/>
  <c r="AS52"/>
  <c r="AR52"/>
  <c r="AQ52"/>
  <c r="AP52"/>
  <c r="AO52"/>
  <c r="AN52"/>
  <c r="AM52"/>
  <c r="AL52"/>
  <c r="AK52"/>
  <c r="AJ52"/>
  <c r="AI52"/>
  <c r="AH52"/>
  <c r="AG52"/>
  <c r="AF52"/>
  <c r="AE52"/>
  <c r="AD52"/>
  <c r="AC52"/>
  <c r="AB52"/>
  <c r="AA52"/>
  <c r="Z52"/>
  <c r="Y52"/>
  <c r="X52"/>
  <c r="W52"/>
  <c r="V52"/>
  <c r="U52"/>
  <c r="T52"/>
  <c r="S52"/>
  <c r="R52"/>
  <c r="Q52"/>
  <c r="P52"/>
  <c r="O52"/>
  <c r="N52"/>
  <c r="M52"/>
  <c r="L52"/>
  <c r="K52"/>
  <c r="J52"/>
  <c r="I52"/>
  <c r="H52"/>
  <c r="AU53"/>
  <c r="AT53"/>
  <c r="AS53"/>
  <c r="AR53"/>
  <c r="AQ53"/>
  <c r="AP53"/>
  <c r="AO53"/>
  <c r="AN53"/>
  <c r="AM53"/>
  <c r="AL53"/>
  <c r="AK53"/>
  <c r="AJ53"/>
  <c r="AI53"/>
  <c r="AH53"/>
  <c r="AG53"/>
  <c r="AF53"/>
  <c r="AE53"/>
  <c r="AD53"/>
  <c r="AC53"/>
  <c r="AB53"/>
  <c r="AA53"/>
  <c r="Z53"/>
  <c r="Y53"/>
  <c r="X53"/>
  <c r="W53"/>
  <c r="V53"/>
  <c r="U53"/>
  <c r="T53"/>
  <c r="S53"/>
  <c r="R53"/>
  <c r="Q53"/>
  <c r="P53"/>
  <c r="O53"/>
  <c r="N53"/>
  <c r="M53"/>
  <c r="L53"/>
  <c r="K53"/>
  <c r="J53"/>
  <c r="I53"/>
  <c r="H53"/>
  <c r="AU54"/>
  <c r="AT54"/>
  <c r="AS54"/>
  <c r="AR54"/>
  <c r="AQ54"/>
  <c r="AP54"/>
  <c r="AO54"/>
  <c r="AN54"/>
  <c r="AM54"/>
  <c r="AL54"/>
  <c r="AK54"/>
  <c r="AJ54"/>
  <c r="AI54"/>
  <c r="AH54"/>
  <c r="AG54"/>
  <c r="AF54"/>
  <c r="AE54"/>
  <c r="AD54"/>
  <c r="AC54"/>
  <c r="AB54"/>
  <c r="AA54"/>
  <c r="Z54"/>
  <c r="Y54"/>
  <c r="X54"/>
  <c r="W54"/>
  <c r="V54"/>
  <c r="U54"/>
  <c r="T54"/>
  <c r="S54"/>
  <c r="R54"/>
  <c r="Q54"/>
  <c r="P54"/>
  <c r="O54"/>
  <c r="N54"/>
  <c r="M54"/>
  <c r="L54"/>
  <c r="K54"/>
  <c r="J54"/>
  <c r="I54"/>
  <c r="H54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AU56"/>
  <c r="AT56"/>
  <c r="AS56"/>
  <c r="AR56"/>
  <c r="AQ56"/>
  <c r="AP56"/>
  <c r="AO56"/>
  <c r="AN56"/>
  <c r="AM56"/>
  <c r="AL56"/>
  <c r="AK56"/>
  <c r="AJ56"/>
  <c r="AI56"/>
  <c r="AH56"/>
  <c r="AG56"/>
  <c r="AF56"/>
  <c r="AE56"/>
  <c r="AD56"/>
  <c r="AC56"/>
  <c r="AB56"/>
  <c r="AA56"/>
  <c r="Z56"/>
  <c r="Y56"/>
  <c r="X56"/>
  <c r="W56"/>
  <c r="V56"/>
  <c r="U56"/>
  <c r="T56"/>
  <c r="S56"/>
  <c r="R56"/>
  <c r="Q56"/>
  <c r="P56"/>
  <c r="O56"/>
  <c r="N56"/>
  <c r="M56"/>
  <c r="L56"/>
  <c r="K56"/>
  <c r="J56"/>
  <c r="I56"/>
  <c r="H56"/>
  <c r="AU57"/>
  <c r="AT57"/>
  <c r="AS57"/>
  <c r="AR57"/>
  <c r="AQ57"/>
  <c r="AP57"/>
  <c r="AO57"/>
  <c r="AN57"/>
  <c r="AM57"/>
  <c r="AL57"/>
  <c r="AK57"/>
  <c r="AJ57"/>
  <c r="AI57"/>
  <c r="AH57"/>
  <c r="AG57"/>
  <c r="AF57"/>
  <c r="AE57"/>
  <c r="AD57"/>
  <c r="AC57"/>
  <c r="AB57"/>
  <c r="AA57"/>
  <c r="Z57"/>
  <c r="Y57"/>
  <c r="X57"/>
  <c r="W57"/>
  <c r="V57"/>
  <c r="U57"/>
  <c r="T57"/>
  <c r="S57"/>
  <c r="R57"/>
  <c r="Q57"/>
  <c r="P57"/>
  <c r="O57"/>
  <c r="N57"/>
  <c r="M57"/>
  <c r="L57"/>
  <c r="K57"/>
  <c r="J57"/>
  <c r="I57"/>
  <c r="H57"/>
  <c r="AU58"/>
  <c r="AT58"/>
  <c r="AS58"/>
  <c r="AR58"/>
  <c r="AQ58"/>
  <c r="AP58"/>
  <c r="AO58"/>
  <c r="AN58"/>
  <c r="AM58"/>
  <c r="AL58"/>
  <c r="AK58"/>
  <c r="AJ58"/>
  <c r="AI58"/>
  <c r="AH58"/>
  <c r="AG58"/>
  <c r="AF58"/>
  <c r="AE58"/>
  <c r="AD58"/>
  <c r="AC58"/>
  <c r="AB58"/>
  <c r="AA58"/>
  <c r="Z58"/>
  <c r="Y58"/>
  <c r="X58"/>
  <c r="W58"/>
  <c r="V58"/>
  <c r="U58"/>
  <c r="T58"/>
  <c r="S58"/>
  <c r="R58"/>
  <c r="Q58"/>
  <c r="P58"/>
  <c r="O58"/>
  <c r="N58"/>
  <c r="M58"/>
  <c r="L58"/>
  <c r="K58"/>
  <c r="J58"/>
  <c r="I58"/>
  <c r="H58"/>
  <c r="AU59"/>
  <c r="AT59"/>
  <c r="AS59"/>
  <c r="AR59"/>
  <c r="AQ59"/>
  <c r="AP59"/>
  <c r="AO59"/>
  <c r="AN59"/>
  <c r="AM59"/>
  <c r="AL59"/>
  <c r="AK59"/>
  <c r="AJ59"/>
  <c r="AI59"/>
  <c r="AH59"/>
  <c r="AG59"/>
  <c r="AF59"/>
  <c r="AE59"/>
  <c r="AD59"/>
  <c r="AC59"/>
  <c r="AB59"/>
  <c r="AA59"/>
  <c r="Z59"/>
  <c r="Y59"/>
  <c r="X59"/>
  <c r="W59"/>
  <c r="V59"/>
  <c r="U59"/>
  <c r="T59"/>
  <c r="S59"/>
  <c r="R59"/>
  <c r="Q59"/>
  <c r="P59"/>
  <c r="O59"/>
  <c r="N59"/>
  <c r="M59"/>
  <c r="L59"/>
  <c r="K59"/>
  <c r="J59"/>
  <c r="I59"/>
  <c r="H59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AU69"/>
  <c r="AT69"/>
  <c r="AS69"/>
  <c r="AR69"/>
  <c r="AQ69"/>
  <c r="AP69"/>
  <c r="AO69"/>
  <c r="AN69"/>
  <c r="AM69"/>
  <c r="AL69"/>
  <c r="AK69"/>
  <c r="AJ69"/>
  <c r="AI69"/>
  <c r="AH69"/>
  <c r="AG69"/>
  <c r="AF69"/>
  <c r="AE69"/>
  <c r="AD69"/>
  <c r="AC69"/>
  <c r="AB69"/>
  <c r="AA69"/>
  <c r="Z69"/>
  <c r="Y69"/>
  <c r="X69"/>
  <c r="W69"/>
  <c r="V69"/>
  <c r="U69"/>
  <c r="T69"/>
  <c r="S69"/>
  <c r="R69"/>
  <c r="Q69"/>
  <c r="P69"/>
  <c r="O69"/>
  <c r="N69"/>
  <c r="M69"/>
  <c r="L69"/>
  <c r="K69"/>
  <c r="J69"/>
  <c r="I69"/>
  <c r="H69"/>
  <c r="AU70"/>
  <c r="AT70"/>
  <c r="AS70"/>
  <c r="AR70"/>
  <c r="AQ70"/>
  <c r="AP70"/>
  <c r="AO70"/>
  <c r="AN70"/>
  <c r="AM70"/>
  <c r="AL70"/>
  <c r="AK70"/>
  <c r="AJ70"/>
  <c r="AI70"/>
  <c r="AH70"/>
  <c r="AG70"/>
  <c r="AF70"/>
  <c r="AE70"/>
  <c r="AD70"/>
  <c r="AC70"/>
  <c r="AB70"/>
  <c r="AA70"/>
  <c r="Z70"/>
  <c r="Y70"/>
  <c r="X70"/>
  <c r="W70"/>
  <c r="V70"/>
  <c r="U70"/>
  <c r="T70"/>
  <c r="S70"/>
  <c r="R70"/>
  <c r="Q70"/>
  <c r="P70"/>
  <c r="O70"/>
  <c r="N70"/>
  <c r="M70"/>
  <c r="L70"/>
  <c r="K70"/>
  <c r="J70"/>
  <c r="I70"/>
  <c r="H70"/>
  <c r="AU71"/>
  <c r="AT71"/>
  <c r="AS71"/>
  <c r="AR71"/>
  <c r="AQ71"/>
  <c r="AP71"/>
  <c r="AO71"/>
  <c r="AN71"/>
  <c r="AM71"/>
  <c r="AL71"/>
  <c r="AK71"/>
  <c r="AJ71"/>
  <c r="AI71"/>
  <c r="AH71"/>
  <c r="AG71"/>
  <c r="AF71"/>
  <c r="AE71"/>
  <c r="AD71"/>
  <c r="AC71"/>
  <c r="AB71"/>
  <c r="AA71"/>
  <c r="Z71"/>
  <c r="Y71"/>
  <c r="X71"/>
  <c r="W71"/>
  <c r="V71"/>
  <c r="U71"/>
  <c r="T71"/>
  <c r="S71"/>
  <c r="R71"/>
  <c r="Q71"/>
  <c r="P71"/>
  <c r="O71"/>
  <c r="N71"/>
  <c r="M71"/>
  <c r="L71"/>
  <c r="K71"/>
  <c r="J71"/>
  <c r="I71"/>
  <c r="H71"/>
  <c r="AU72"/>
  <c r="AT72"/>
  <c r="AS72"/>
  <c r="AR72"/>
  <c r="AQ72"/>
  <c r="AP72"/>
  <c r="AO72"/>
  <c r="AN72"/>
  <c r="AM72"/>
  <c r="AL72"/>
  <c r="AK72"/>
  <c r="AJ72"/>
  <c r="AI72"/>
  <c r="AH72"/>
  <c r="AG72"/>
  <c r="AF72"/>
  <c r="AE72"/>
  <c r="AD72"/>
  <c r="AC72"/>
  <c r="AB72"/>
  <c r="AA72"/>
  <c r="Z72"/>
  <c r="Y72"/>
  <c r="X72"/>
  <c r="W72"/>
  <c r="V72"/>
  <c r="U72"/>
  <c r="T72"/>
  <c r="S72"/>
  <c r="R72"/>
  <c r="Q72"/>
  <c r="P72"/>
  <c r="O72"/>
  <c r="N72"/>
  <c r="M72"/>
  <c r="L72"/>
  <c r="K72"/>
  <c r="J72"/>
  <c r="I72"/>
  <c r="H72"/>
  <c r="AU73"/>
  <c r="AT73"/>
  <c r="AS73"/>
  <c r="AR73"/>
  <c r="AQ73"/>
  <c r="AP73"/>
  <c r="AO73"/>
  <c r="AN73"/>
  <c r="AM73"/>
  <c r="AL73"/>
  <c r="AK73"/>
  <c r="AJ73"/>
  <c r="AI73"/>
  <c r="AH73"/>
  <c r="AG73"/>
  <c r="AF73"/>
  <c r="AE73"/>
  <c r="AD73"/>
  <c r="AC73"/>
  <c r="AB73"/>
  <c r="AA73"/>
  <c r="Z73"/>
  <c r="Y73"/>
  <c r="X73"/>
  <c r="W73"/>
  <c r="V73"/>
  <c r="U73"/>
  <c r="T73"/>
  <c r="S73"/>
  <c r="R73"/>
  <c r="Q73"/>
  <c r="P73"/>
  <c r="O73"/>
  <c r="N73"/>
  <c r="M73"/>
  <c r="L73"/>
  <c r="K73"/>
  <c r="J73"/>
  <c r="I73"/>
  <c r="H73"/>
  <c r="AU74"/>
  <c r="AT74"/>
  <c r="AS74"/>
  <c r="AR74"/>
  <c r="AQ74"/>
  <c r="AP74"/>
  <c r="AO74"/>
  <c r="AN74"/>
  <c r="AM74"/>
  <c r="AL74"/>
  <c r="AK74"/>
  <c r="AJ74"/>
  <c r="AI74"/>
  <c r="AH74"/>
  <c r="AG74"/>
  <c r="AF74"/>
  <c r="AE74"/>
  <c r="AD74"/>
  <c r="AC74"/>
  <c r="AB74"/>
  <c r="AA74"/>
  <c r="Z74"/>
  <c r="Y74"/>
  <c r="X74"/>
  <c r="W74"/>
  <c r="V74"/>
  <c r="U74"/>
  <c r="T74"/>
  <c r="S74"/>
  <c r="R74"/>
  <c r="Q74"/>
  <c r="P74"/>
  <c r="O74"/>
  <c r="N74"/>
  <c r="M74"/>
  <c r="L74"/>
  <c r="K74"/>
  <c r="J74"/>
  <c r="I74"/>
  <c r="H74"/>
  <c r="AU75"/>
  <c r="AT75"/>
  <c r="AS75"/>
  <c r="AR75"/>
  <c r="AQ75"/>
  <c r="AP75"/>
  <c r="AO75"/>
  <c r="AN75"/>
  <c r="AM75"/>
  <c r="AL75"/>
  <c r="AK75"/>
  <c r="AJ75"/>
  <c r="AI75"/>
  <c r="AH75"/>
  <c r="AG75"/>
  <c r="AF75"/>
  <c r="AE75"/>
  <c r="AD75"/>
  <c r="AC75"/>
  <c r="AB75"/>
  <c r="AA75"/>
  <c r="Z75"/>
  <c r="Y75"/>
  <c r="X75"/>
  <c r="W75"/>
  <c r="V75"/>
  <c r="U75"/>
  <c r="T75"/>
  <c r="S75"/>
  <c r="R75"/>
  <c r="Q75"/>
  <c r="P75"/>
  <c r="O75"/>
  <c r="N75"/>
  <c r="M75"/>
  <c r="L75"/>
  <c r="K75"/>
  <c r="J75"/>
  <c r="I75"/>
  <c r="H75"/>
  <c r="AU76"/>
  <c r="AT76"/>
  <c r="AS76"/>
  <c r="AR76"/>
  <c r="AQ76"/>
  <c r="AP76"/>
  <c r="AO76"/>
  <c r="AN76"/>
  <c r="AM76"/>
  <c r="AL76"/>
  <c r="AK76"/>
  <c r="AJ76"/>
  <c r="AI76"/>
  <c r="AH76"/>
  <c r="AG76"/>
  <c r="AF76"/>
  <c r="AE76"/>
  <c r="AD76"/>
  <c r="AC76"/>
  <c r="AB76"/>
  <c r="AA76"/>
  <c r="Z76"/>
  <c r="Y76"/>
  <c r="X76"/>
  <c r="W76"/>
  <c r="V76"/>
  <c r="U76"/>
  <c r="T76"/>
  <c r="S76"/>
  <c r="R76"/>
  <c r="Q76"/>
  <c r="P76"/>
  <c r="O76"/>
  <c r="N76"/>
  <c r="M76"/>
  <c r="L76"/>
  <c r="K76"/>
  <c r="J76"/>
  <c r="I76"/>
  <c r="H76"/>
  <c r="AU77"/>
  <c r="AT77"/>
  <c r="AS77"/>
  <c r="AR77"/>
  <c r="AQ77"/>
  <c r="AP77"/>
  <c r="AO77"/>
  <c r="AN77"/>
  <c r="AM77"/>
  <c r="AL77"/>
  <c r="AK77"/>
  <c r="AJ77"/>
  <c r="AI77"/>
  <c r="AH77"/>
  <c r="AG77"/>
  <c r="AF77"/>
  <c r="AE77"/>
  <c r="AD77"/>
  <c r="AC77"/>
  <c r="AB77"/>
  <c r="AA77"/>
  <c r="Z77"/>
  <c r="Y77"/>
  <c r="X77"/>
  <c r="W77"/>
  <c r="V77"/>
  <c r="U77"/>
  <c r="T77"/>
  <c r="S77"/>
  <c r="R77"/>
  <c r="Q77"/>
  <c r="P77"/>
  <c r="O77"/>
  <c r="N77"/>
  <c r="M77"/>
  <c r="L77"/>
  <c r="K77"/>
  <c r="J77"/>
  <c r="I77"/>
  <c r="H77"/>
  <c r="AU78"/>
  <c r="AT78"/>
  <c r="AS78"/>
  <c r="AR78"/>
  <c r="AQ78"/>
  <c r="AP78"/>
  <c r="AO78"/>
  <c r="AN78"/>
  <c r="AM78"/>
  <c r="AL78"/>
  <c r="AK78"/>
  <c r="AJ78"/>
  <c r="AI78"/>
  <c r="AH78"/>
  <c r="AG78"/>
  <c r="AF78"/>
  <c r="AE78"/>
  <c r="AD78"/>
  <c r="AC78"/>
  <c r="AB78"/>
  <c r="AA78"/>
  <c r="Z78"/>
  <c r="Y78"/>
  <c r="X78"/>
  <c r="W78"/>
  <c r="V78"/>
  <c r="U78"/>
  <c r="T78"/>
  <c r="S78"/>
  <c r="R78"/>
  <c r="Q78"/>
  <c r="P78"/>
  <c r="O78"/>
  <c r="N78"/>
  <c r="M78"/>
  <c r="L78"/>
  <c r="K78"/>
  <c r="J78"/>
  <c r="I78"/>
  <c r="H78"/>
  <c r="AU79"/>
  <c r="AT79"/>
  <c r="AS79"/>
  <c r="AR79"/>
  <c r="AQ79"/>
  <c r="AP79"/>
  <c r="AO79"/>
  <c r="AN79"/>
  <c r="AM79"/>
  <c r="AL79"/>
  <c r="AK79"/>
  <c r="AJ79"/>
  <c r="AI79"/>
  <c r="AH79"/>
  <c r="AG79"/>
  <c r="AF79"/>
  <c r="AE79"/>
  <c r="AD79"/>
  <c r="AC79"/>
  <c r="AB79"/>
  <c r="AA79"/>
  <c r="Z79"/>
  <c r="Y79"/>
  <c r="X79"/>
  <c r="W79"/>
  <c r="V79"/>
  <c r="U79"/>
  <c r="T79"/>
  <c r="S79"/>
  <c r="R79"/>
  <c r="Q79"/>
  <c r="P79"/>
  <c r="O79"/>
  <c r="N79"/>
  <c r="M79"/>
  <c r="L79"/>
  <c r="K79"/>
  <c r="J79"/>
  <c r="I79"/>
  <c r="H79"/>
  <c r="AU80"/>
  <c r="AT80"/>
  <c r="AS80"/>
  <c r="AR80"/>
  <c r="AQ80"/>
  <c r="AP80"/>
  <c r="AO80"/>
  <c r="AN80"/>
  <c r="AM80"/>
  <c r="AL80"/>
  <c r="AK80"/>
  <c r="AJ80"/>
  <c r="AI80"/>
  <c r="AH80"/>
  <c r="AG80"/>
  <c r="AF80"/>
  <c r="AE80"/>
  <c r="AD80"/>
  <c r="AC80"/>
  <c r="AB80"/>
  <c r="AA80"/>
  <c r="Z80"/>
  <c r="Y80"/>
  <c r="X80"/>
  <c r="W80"/>
  <c r="V80"/>
  <c r="U80"/>
  <c r="T80"/>
  <c r="S80"/>
  <c r="R80"/>
  <c r="Q80"/>
  <c r="P80"/>
  <c r="O80"/>
  <c r="N80"/>
  <c r="M80"/>
  <c r="L80"/>
  <c r="K80"/>
  <c r="J80"/>
  <c r="I80"/>
  <c r="H80"/>
  <c r="AU81"/>
  <c r="AT81"/>
  <c r="AS81"/>
  <c r="AR81"/>
  <c r="AQ81"/>
  <c r="AP81"/>
  <c r="AO81"/>
  <c r="AN81"/>
  <c r="AM81"/>
  <c r="AL81"/>
  <c r="AK81"/>
  <c r="AJ81"/>
  <c r="AI81"/>
  <c r="AH81"/>
  <c r="AG81"/>
  <c r="AF81"/>
  <c r="AE81"/>
  <c r="AD81"/>
  <c r="AC81"/>
  <c r="AB81"/>
  <c r="AA81"/>
  <c r="Z81"/>
  <c r="Y81"/>
  <c r="X81"/>
  <c r="W81"/>
  <c r="V81"/>
  <c r="U81"/>
  <c r="T81"/>
  <c r="S81"/>
  <c r="R81"/>
  <c r="Q81"/>
  <c r="P81"/>
  <c r="O81"/>
  <c r="N81"/>
  <c r="M81"/>
  <c r="L81"/>
  <c r="K81"/>
  <c r="J81"/>
  <c r="I81"/>
  <c r="H81"/>
  <c r="AU82"/>
  <c r="AT82"/>
  <c r="AS82"/>
  <c r="AR82"/>
  <c r="AQ82"/>
  <c r="AP82"/>
  <c r="AO82"/>
  <c r="AN82"/>
  <c r="AM82"/>
  <c r="AL82"/>
  <c r="AK82"/>
  <c r="AJ82"/>
  <c r="AI82"/>
  <c r="AH82"/>
  <c r="AG82"/>
  <c r="AF82"/>
  <c r="AE82"/>
  <c r="AD82"/>
  <c r="AC82"/>
  <c r="AB82"/>
  <c r="AA82"/>
  <c r="Z82"/>
  <c r="Y82"/>
  <c r="X82"/>
  <c r="W82"/>
  <c r="V82"/>
  <c r="U82"/>
  <c r="T82"/>
  <c r="S82"/>
  <c r="R82"/>
  <c r="Q82"/>
  <c r="P82"/>
  <c r="O82"/>
  <c r="N82"/>
  <c r="M82"/>
  <c r="L82"/>
  <c r="K82"/>
  <c r="J82"/>
  <c r="I82"/>
  <c r="H82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AU94"/>
  <c r="AT94"/>
  <c r="AS94"/>
  <c r="AR94"/>
  <c r="AQ94"/>
  <c r="AP94"/>
  <c r="AO94"/>
  <c r="AN94"/>
  <c r="AM94"/>
  <c r="AL94"/>
  <c r="AK94"/>
  <c r="AJ94"/>
  <c r="AI94"/>
  <c r="AH94"/>
  <c r="AG94"/>
  <c r="AF94"/>
  <c r="AE94"/>
  <c r="AD94"/>
  <c r="AC94"/>
  <c r="AB94"/>
  <c r="AA94"/>
  <c r="Z94"/>
  <c r="Y94"/>
  <c r="X94"/>
  <c r="W94"/>
  <c r="V94"/>
  <c r="U94"/>
  <c r="T94"/>
  <c r="S94"/>
  <c r="R94"/>
  <c r="Q94"/>
  <c r="P94"/>
  <c r="O94"/>
  <c r="N94"/>
  <c r="M94"/>
  <c r="L94"/>
  <c r="K94"/>
  <c r="J94"/>
  <c r="I94"/>
  <c r="H94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AU96"/>
  <c r="AT96"/>
  <c r="AS96"/>
  <c r="AR96"/>
  <c r="AQ96"/>
  <c r="AP96"/>
  <c r="AO96"/>
  <c r="AN96"/>
  <c r="AM96"/>
  <c r="AL96"/>
  <c r="AK96"/>
  <c r="AJ96"/>
  <c r="AI96"/>
  <c r="AH96"/>
  <c r="AG96"/>
  <c r="AF96"/>
  <c r="AE96"/>
  <c r="AD96"/>
  <c r="AC96"/>
  <c r="AB96"/>
  <c r="AA96"/>
  <c r="Z96"/>
  <c r="Y96"/>
  <c r="X96"/>
  <c r="W96"/>
  <c r="V96"/>
  <c r="U96"/>
  <c r="T96"/>
  <c r="S96"/>
  <c r="R96"/>
  <c r="Q96"/>
  <c r="P96"/>
  <c r="O96"/>
  <c r="N96"/>
  <c r="M96"/>
  <c r="L96"/>
  <c r="K96"/>
  <c r="J96"/>
  <c r="I96"/>
  <c r="H96"/>
  <c r="AU97"/>
  <c r="AT97"/>
  <c r="AS97"/>
  <c r="AR97"/>
  <c r="AQ97"/>
  <c r="AP97"/>
  <c r="AO97"/>
  <c r="AN97"/>
  <c r="AM97"/>
  <c r="AL97"/>
  <c r="AK97"/>
  <c r="AJ97"/>
  <c r="AI97"/>
  <c r="AH97"/>
  <c r="AG97"/>
  <c r="AF97"/>
  <c r="AE97"/>
  <c r="AD97"/>
  <c r="AC97"/>
  <c r="AB97"/>
  <c r="AA97"/>
  <c r="Z97"/>
  <c r="Y97"/>
  <c r="X97"/>
  <c r="W97"/>
  <c r="V97"/>
  <c r="U97"/>
  <c r="T97"/>
  <c r="S97"/>
  <c r="R97"/>
  <c r="Q97"/>
  <c r="P97"/>
  <c r="O97"/>
  <c r="N97"/>
  <c r="M97"/>
  <c r="L97"/>
  <c r="K97"/>
  <c r="J97"/>
  <c r="I97"/>
  <c r="H97"/>
  <c r="AU98"/>
  <c r="AT98"/>
  <c r="AS98"/>
  <c r="AR98"/>
  <c r="AQ98"/>
  <c r="AP98"/>
  <c r="AO98"/>
  <c r="AN98"/>
  <c r="AM98"/>
  <c r="AL98"/>
  <c r="AK98"/>
  <c r="AJ98"/>
  <c r="AI98"/>
  <c r="AH98"/>
  <c r="AG98"/>
  <c r="AF98"/>
  <c r="AE98"/>
  <c r="AD98"/>
  <c r="AC98"/>
  <c r="AB98"/>
  <c r="AA98"/>
  <c r="Z98"/>
  <c r="Y98"/>
  <c r="X98"/>
  <c r="W98"/>
  <c r="V98"/>
  <c r="U98"/>
  <c r="T98"/>
  <c r="S98"/>
  <c r="R98"/>
  <c r="Q98"/>
  <c r="P98"/>
  <c r="O98"/>
  <c r="N98"/>
  <c r="M98"/>
  <c r="L98"/>
  <c r="K98"/>
  <c r="J98"/>
  <c r="I98"/>
  <c r="H98"/>
  <c r="AU99"/>
  <c r="AT99"/>
  <c r="AS99"/>
  <c r="AR99"/>
  <c r="AQ99"/>
  <c r="AP99"/>
  <c r="AO99"/>
  <c r="AN99"/>
  <c r="AM99"/>
  <c r="AL99"/>
  <c r="AK99"/>
  <c r="AJ99"/>
  <c r="AI99"/>
  <c r="AH99"/>
  <c r="AG99"/>
  <c r="AF99"/>
  <c r="AE99"/>
  <c r="AD99"/>
  <c r="AC99"/>
  <c r="AB99"/>
  <c r="AA99"/>
  <c r="Z99"/>
  <c r="Y99"/>
  <c r="X99"/>
  <c r="W99"/>
  <c r="V99"/>
  <c r="U99"/>
  <c r="T99"/>
  <c r="S99"/>
  <c r="R99"/>
  <c r="Q99"/>
  <c r="P99"/>
  <c r="O99"/>
  <c r="N99"/>
  <c r="M99"/>
  <c r="L99"/>
  <c r="K99"/>
  <c r="J99"/>
  <c r="I99"/>
  <c r="H99"/>
  <c r="AU100"/>
  <c r="AT100"/>
  <c r="AS100"/>
  <c r="AR100"/>
  <c r="AQ100"/>
  <c r="AP100"/>
  <c r="AO100"/>
  <c r="AN100"/>
  <c r="AM100"/>
  <c r="AL100"/>
  <c r="AK100"/>
  <c r="AJ100"/>
  <c r="AI100"/>
  <c r="AH100"/>
  <c r="AG100"/>
  <c r="AF100"/>
  <c r="AE100"/>
  <c r="AD100"/>
  <c r="AC100"/>
  <c r="AB100"/>
  <c r="AA100"/>
  <c r="Z100"/>
  <c r="Y100"/>
  <c r="X100"/>
  <c r="W100"/>
  <c r="V100"/>
  <c r="U100"/>
  <c r="T100"/>
  <c r="S100"/>
  <c r="R100"/>
  <c r="Q100"/>
  <c r="P100"/>
  <c r="O100"/>
  <c r="N100"/>
  <c r="M100"/>
  <c r="L100"/>
  <c r="K100"/>
  <c r="J100"/>
  <c r="I100"/>
  <c r="H100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AU102"/>
  <c r="AT102"/>
  <c r="AS102"/>
  <c r="AR102"/>
  <c r="AQ102"/>
  <c r="AP102"/>
  <c r="AO102"/>
  <c r="AN102"/>
  <c r="AM102"/>
  <c r="AL102"/>
  <c r="AK102"/>
  <c r="AJ102"/>
  <c r="AI102"/>
  <c r="AH102"/>
  <c r="AG102"/>
  <c r="AF102"/>
  <c r="AE102"/>
  <c r="AD102"/>
  <c r="AC102"/>
  <c r="AB102"/>
  <c r="AA102"/>
  <c r="Z102"/>
  <c r="Y102"/>
  <c r="X102"/>
  <c r="W102"/>
  <c r="V102"/>
  <c r="U102"/>
  <c r="T102"/>
  <c r="S102"/>
  <c r="R102"/>
  <c r="Q102"/>
  <c r="P102"/>
  <c r="O102"/>
  <c r="N102"/>
  <c r="M102"/>
  <c r="L102"/>
  <c r="K102"/>
  <c r="J102"/>
  <c r="I102"/>
  <c r="H102"/>
  <c r="AU103"/>
  <c r="AT103"/>
  <c r="AS103"/>
  <c r="AR103"/>
  <c r="AQ103"/>
  <c r="AP103"/>
  <c r="AO103"/>
  <c r="AN103"/>
  <c r="AM103"/>
  <c r="AL103"/>
  <c r="AK103"/>
  <c r="AJ103"/>
  <c r="AI103"/>
  <c r="AH103"/>
  <c r="AG103"/>
  <c r="AF103"/>
  <c r="AE103"/>
  <c r="AD103"/>
  <c r="AC103"/>
  <c r="AB103"/>
  <c r="AA103"/>
  <c r="Z103"/>
  <c r="Y103"/>
  <c r="X103"/>
  <c r="W103"/>
  <c r="V103"/>
  <c r="U103"/>
  <c r="T103"/>
  <c r="S103"/>
  <c r="R103"/>
  <c r="Q103"/>
  <c r="P103"/>
  <c r="O103"/>
  <c r="N103"/>
  <c r="M103"/>
  <c r="L103"/>
  <c r="K103"/>
  <c r="J103"/>
  <c r="I103"/>
  <c r="H103"/>
  <c r="AU104"/>
  <c r="AT104"/>
  <c r="AS104"/>
  <c r="AR104"/>
  <c r="AQ104"/>
  <c r="AP104"/>
  <c r="AO104"/>
  <c r="AN104"/>
  <c r="AM104"/>
  <c r="AL104"/>
  <c r="AK104"/>
  <c r="AJ104"/>
  <c r="AI104"/>
  <c r="AH104"/>
  <c r="AG104"/>
  <c r="AF104"/>
  <c r="AE104"/>
  <c r="AD104"/>
  <c r="AC104"/>
  <c r="AB104"/>
  <c r="AA104"/>
  <c r="Z104"/>
  <c r="Y104"/>
  <c r="X104"/>
  <c r="W104"/>
  <c r="V104"/>
  <c r="U104"/>
  <c r="T104"/>
  <c r="S104"/>
  <c r="R104"/>
  <c r="Q104"/>
  <c r="P104"/>
  <c r="O104"/>
  <c r="N104"/>
  <c r="M104"/>
  <c r="L104"/>
  <c r="K104"/>
  <c r="J104"/>
  <c r="I104"/>
  <c r="H104"/>
  <c r="AU105"/>
  <c r="AT105"/>
  <c r="AS105"/>
  <c r="AR105"/>
  <c r="AQ105"/>
  <c r="AP105"/>
  <c r="AO105"/>
  <c r="AN105"/>
  <c r="AM105"/>
  <c r="AL105"/>
  <c r="AK105"/>
  <c r="AJ105"/>
  <c r="AI105"/>
  <c r="AH105"/>
  <c r="AG105"/>
  <c r="AF105"/>
  <c r="AE105"/>
  <c r="AD105"/>
  <c r="AC105"/>
  <c r="AB105"/>
  <c r="AA105"/>
  <c r="Z105"/>
  <c r="Y105"/>
  <c r="X105"/>
  <c r="W105"/>
  <c r="V105"/>
  <c r="U105"/>
  <c r="T105"/>
  <c r="S105"/>
  <c r="R105"/>
  <c r="Q105"/>
  <c r="P105"/>
  <c r="O105"/>
  <c r="N105"/>
  <c r="M105"/>
  <c r="L105"/>
  <c r="K105"/>
  <c r="J105"/>
  <c r="I105"/>
  <c r="H105"/>
  <c r="AU106"/>
  <c r="AT106"/>
  <c r="AS106"/>
  <c r="AR106"/>
  <c r="AQ106"/>
  <c r="AP106"/>
  <c r="AO106"/>
  <c r="AN106"/>
  <c r="AM106"/>
  <c r="AL106"/>
  <c r="AK106"/>
  <c r="AJ106"/>
  <c r="AI106"/>
  <c r="AH106"/>
  <c r="AG106"/>
  <c r="AF106"/>
  <c r="AE106"/>
  <c r="AD106"/>
  <c r="AC106"/>
  <c r="AB106"/>
  <c r="AA106"/>
  <c r="Z106"/>
  <c r="Y106"/>
  <c r="X106"/>
  <c r="W106"/>
  <c r="V106"/>
  <c r="U106"/>
  <c r="T106"/>
  <c r="S106"/>
  <c r="R106"/>
  <c r="Q106"/>
  <c r="P106"/>
  <c r="O106"/>
  <c r="N106"/>
  <c r="M106"/>
  <c r="L106"/>
  <c r="K106"/>
  <c r="J106"/>
  <c r="I106"/>
  <c r="H106"/>
  <c r="AU107"/>
  <c r="AT107"/>
  <c r="AS107"/>
  <c r="AR107"/>
  <c r="AQ107"/>
  <c r="AP107"/>
  <c r="AO107"/>
  <c r="AN107"/>
  <c r="AM107"/>
  <c r="AL107"/>
  <c r="AK107"/>
  <c r="AJ107"/>
  <c r="AI107"/>
  <c r="AH107"/>
  <c r="AG107"/>
  <c r="AF107"/>
  <c r="AE107"/>
  <c r="AD107"/>
  <c r="AC107"/>
  <c r="AB107"/>
  <c r="AA107"/>
  <c r="Z107"/>
  <c r="Y107"/>
  <c r="X107"/>
  <c r="W107"/>
  <c r="V107"/>
  <c r="U107"/>
  <c r="T107"/>
  <c r="S107"/>
  <c r="R107"/>
  <c r="Q107"/>
  <c r="P107"/>
  <c r="O107"/>
  <c r="N107"/>
  <c r="M107"/>
  <c r="L107"/>
  <c r="K107"/>
  <c r="J107"/>
  <c r="I107"/>
  <c r="H107"/>
  <c r="AU108"/>
  <c r="AT108"/>
  <c r="AS108"/>
  <c r="AR108"/>
  <c r="AQ108"/>
  <c r="AP108"/>
  <c r="AO108"/>
  <c r="AN108"/>
  <c r="AM108"/>
  <c r="AL108"/>
  <c r="AK108"/>
  <c r="AJ108"/>
  <c r="AI108"/>
  <c r="AH108"/>
  <c r="AG108"/>
  <c r="AF108"/>
  <c r="AE108"/>
  <c r="AD108"/>
  <c r="AC108"/>
  <c r="AB108"/>
  <c r="AA108"/>
  <c r="Z108"/>
  <c r="Y108"/>
  <c r="X108"/>
  <c r="W108"/>
  <c r="V108"/>
  <c r="U108"/>
  <c r="T108"/>
  <c r="S108"/>
  <c r="R108"/>
  <c r="Q108"/>
  <c r="P108"/>
  <c r="O108"/>
  <c r="N108"/>
  <c r="M108"/>
  <c r="L108"/>
  <c r="K108"/>
  <c r="J108"/>
  <c r="I108"/>
  <c r="H108"/>
  <c r="AU109"/>
  <c r="AT109"/>
  <c r="AS109"/>
  <c r="AR109"/>
  <c r="AQ109"/>
  <c r="AP109"/>
  <c r="AO109"/>
  <c r="AN109"/>
  <c r="AM109"/>
  <c r="AL109"/>
  <c r="AK109"/>
  <c r="AJ109"/>
  <c r="AI109"/>
  <c r="AH109"/>
  <c r="AG109"/>
  <c r="AF109"/>
  <c r="AE109"/>
  <c r="AD109"/>
  <c r="AC109"/>
  <c r="AB109"/>
  <c r="AA109"/>
  <c r="Z109"/>
  <c r="Y109"/>
  <c r="X109"/>
  <c r="W109"/>
  <c r="V109"/>
  <c r="U109"/>
  <c r="T109"/>
  <c r="S109"/>
  <c r="R109"/>
  <c r="Q109"/>
  <c r="P109"/>
  <c r="O109"/>
  <c r="N109"/>
  <c r="M109"/>
  <c r="L109"/>
  <c r="K109"/>
  <c r="J109"/>
  <c r="I109"/>
  <c r="H109"/>
  <c r="AU110"/>
  <c r="AT110"/>
  <c r="AS110"/>
  <c r="AR110"/>
  <c r="AQ110"/>
  <c r="AP110"/>
  <c r="AO110"/>
  <c r="AN110"/>
  <c r="AM110"/>
  <c r="AL110"/>
  <c r="AK110"/>
  <c r="AJ110"/>
  <c r="AI110"/>
  <c r="AH110"/>
  <c r="AG110"/>
  <c r="AF110"/>
  <c r="AE110"/>
  <c r="AD110"/>
  <c r="AC110"/>
  <c r="AB110"/>
  <c r="AA110"/>
  <c r="Z110"/>
  <c r="Y110"/>
  <c r="X110"/>
  <c r="W110"/>
  <c r="V110"/>
  <c r="U110"/>
  <c r="T110"/>
  <c r="S110"/>
  <c r="R110"/>
  <c r="Q110"/>
  <c r="P110"/>
  <c r="O110"/>
  <c r="N110"/>
  <c r="M110"/>
  <c r="L110"/>
  <c r="K110"/>
  <c r="J110"/>
  <c r="I110"/>
  <c r="H110"/>
  <c r="AU111"/>
  <c r="AT111"/>
  <c r="AS111"/>
  <c r="AR111"/>
  <c r="AQ111"/>
  <c r="AP111"/>
  <c r="AO111"/>
  <c r="AN111"/>
  <c r="AM111"/>
  <c r="AL111"/>
  <c r="AK111"/>
  <c r="AJ111"/>
  <c r="AI111"/>
  <c r="AH111"/>
  <c r="AG111"/>
  <c r="AF111"/>
  <c r="AE111"/>
  <c r="AD111"/>
  <c r="AC111"/>
  <c r="AB111"/>
  <c r="AA111"/>
  <c r="Z111"/>
  <c r="Y111"/>
  <c r="X111"/>
  <c r="W111"/>
  <c r="V111"/>
  <c r="U111"/>
  <c r="T111"/>
  <c r="S111"/>
  <c r="R111"/>
  <c r="Q111"/>
  <c r="P111"/>
  <c r="O111"/>
  <c r="N111"/>
  <c r="M111"/>
  <c r="L111"/>
  <c r="K111"/>
  <c r="J111"/>
  <c r="I111"/>
  <c r="H111"/>
  <c r="AU112"/>
  <c r="AT112"/>
  <c r="AS112"/>
  <c r="AR112"/>
  <c r="AQ112"/>
  <c r="AP112"/>
  <c r="AO112"/>
  <c r="AN112"/>
  <c r="AM112"/>
  <c r="AL112"/>
  <c r="AK112"/>
  <c r="AJ112"/>
  <c r="AI112"/>
  <c r="AH112"/>
  <c r="AG112"/>
  <c r="AF112"/>
  <c r="AE112"/>
  <c r="AD112"/>
  <c r="AC112"/>
  <c r="AB112"/>
  <c r="AA112"/>
  <c r="Z112"/>
  <c r="Y112"/>
  <c r="X112"/>
  <c r="W112"/>
  <c r="V112"/>
  <c r="U112"/>
  <c r="T112"/>
  <c r="S112"/>
  <c r="R112"/>
  <c r="Q112"/>
  <c r="P112"/>
  <c r="O112"/>
  <c r="N112"/>
  <c r="M112"/>
  <c r="L112"/>
  <c r="K112"/>
  <c r="J112"/>
  <c r="I112"/>
  <c r="H112"/>
  <c r="AU113"/>
  <c r="AT113"/>
  <c r="AS113"/>
  <c r="AR113"/>
  <c r="AQ113"/>
  <c r="AP113"/>
  <c r="AO113"/>
  <c r="AN113"/>
  <c r="AM113"/>
  <c r="AL113"/>
  <c r="AK113"/>
  <c r="AJ113"/>
  <c r="AI113"/>
  <c r="AH113"/>
  <c r="AG113"/>
  <c r="AF113"/>
  <c r="AE113"/>
  <c r="AD113"/>
  <c r="AC113"/>
  <c r="AB113"/>
  <c r="AA113"/>
  <c r="Z113"/>
  <c r="Y113"/>
  <c r="X113"/>
  <c r="W113"/>
  <c r="V113"/>
  <c r="U113"/>
  <c r="T113"/>
  <c r="S113"/>
  <c r="R113"/>
  <c r="Q113"/>
  <c r="P113"/>
  <c r="O113"/>
  <c r="N113"/>
  <c r="M113"/>
  <c r="L113"/>
  <c r="K113"/>
  <c r="J113"/>
  <c r="I113"/>
  <c r="H113"/>
  <c r="AU114"/>
  <c r="AT114"/>
  <c r="AS114"/>
  <c r="AR114"/>
  <c r="AQ114"/>
  <c r="AP114"/>
  <c r="AO114"/>
  <c r="AN114"/>
  <c r="AM114"/>
  <c r="AL114"/>
  <c r="AK114"/>
  <c r="AJ114"/>
  <c r="AI114"/>
  <c r="AH114"/>
  <c r="AG114"/>
  <c r="AF114"/>
  <c r="AE114"/>
  <c r="AD114"/>
  <c r="AC114"/>
  <c r="AB114"/>
  <c r="AA114"/>
  <c r="Z114"/>
  <c r="Y114"/>
  <c r="X114"/>
  <c r="W114"/>
  <c r="V114"/>
  <c r="U114"/>
  <c r="T114"/>
  <c r="S114"/>
  <c r="R114"/>
  <c r="Q114"/>
  <c r="P114"/>
  <c r="O114"/>
  <c r="N114"/>
  <c r="M114"/>
  <c r="L114"/>
  <c r="K114"/>
  <c r="J114"/>
  <c r="I114"/>
  <c r="H114"/>
  <c r="AU115"/>
  <c r="AT115"/>
  <c r="AS115"/>
  <c r="AR115"/>
  <c r="AQ115"/>
  <c r="AP115"/>
  <c r="AO115"/>
  <c r="AN115"/>
  <c r="AM115"/>
  <c r="AL115"/>
  <c r="AK115"/>
  <c r="AJ115"/>
  <c r="AI115"/>
  <c r="AH115"/>
  <c r="AG115"/>
  <c r="AF115"/>
  <c r="AE115"/>
  <c r="AD115"/>
  <c r="AC115"/>
  <c r="AB115"/>
  <c r="AA115"/>
  <c r="Z115"/>
  <c r="Y115"/>
  <c r="X115"/>
  <c r="W115"/>
  <c r="V115"/>
  <c r="U115"/>
  <c r="T115"/>
  <c r="S115"/>
  <c r="R115"/>
  <c r="Q115"/>
  <c r="P115"/>
  <c r="O115"/>
  <c r="N115"/>
  <c r="M115"/>
  <c r="L115"/>
  <c r="K115"/>
  <c r="J115"/>
  <c r="I115"/>
  <c r="H115"/>
  <c r="AU116"/>
  <c r="AT116"/>
  <c r="AS116"/>
  <c r="AR116"/>
  <c r="AQ116"/>
  <c r="AP116"/>
  <c r="AO116"/>
  <c r="AN116"/>
  <c r="AM116"/>
  <c r="AL116"/>
  <c r="AK116"/>
  <c r="AJ116"/>
  <c r="AI116"/>
  <c r="AH116"/>
  <c r="AG116"/>
  <c r="AF116"/>
  <c r="AE116"/>
  <c r="AD116"/>
  <c r="AC116"/>
  <c r="AB116"/>
  <c r="AA116"/>
  <c r="Z116"/>
  <c r="Y116"/>
  <c r="X116"/>
  <c r="W116"/>
  <c r="V116"/>
  <c r="U116"/>
  <c r="T116"/>
  <c r="S116"/>
  <c r="R116"/>
  <c r="Q116"/>
  <c r="P116"/>
  <c r="O116"/>
  <c r="N116"/>
  <c r="M116"/>
  <c r="L116"/>
  <c r="K116"/>
  <c r="J116"/>
  <c r="I116"/>
  <c r="H116"/>
  <c r="AU117"/>
  <c r="AT117"/>
  <c r="AS117"/>
  <c r="AR117"/>
  <c r="AQ117"/>
  <c r="AP117"/>
  <c r="AO117"/>
  <c r="AN117"/>
  <c r="AM117"/>
  <c r="AL117"/>
  <c r="AK117"/>
  <c r="AJ117"/>
  <c r="AI117"/>
  <c r="AH117"/>
  <c r="AG117"/>
  <c r="AF117"/>
  <c r="AE117"/>
  <c r="AD117"/>
  <c r="AC117"/>
  <c r="AB117"/>
  <c r="AA117"/>
  <c r="Z117"/>
  <c r="Y117"/>
  <c r="X117"/>
  <c r="W117"/>
  <c r="V117"/>
  <c r="U117"/>
  <c r="T117"/>
  <c r="S117"/>
  <c r="R117"/>
  <c r="Q117"/>
  <c r="P117"/>
  <c r="O117"/>
  <c r="N117"/>
  <c r="M117"/>
  <c r="L117"/>
  <c r="K117"/>
  <c r="J117"/>
  <c r="I117"/>
  <c r="H117"/>
  <c r="AU118"/>
  <c r="AT118"/>
  <c r="AS118"/>
  <c r="AR118"/>
  <c r="AQ118"/>
  <c r="AP118"/>
  <c r="AO118"/>
  <c r="AN118"/>
  <c r="AM118"/>
  <c r="AL118"/>
  <c r="AK118"/>
  <c r="AJ118"/>
  <c r="AI118"/>
  <c r="AH118"/>
  <c r="AG118"/>
  <c r="AF118"/>
  <c r="AE118"/>
  <c r="AD118"/>
  <c r="AC118"/>
  <c r="AB118"/>
  <c r="AA118"/>
  <c r="Z118"/>
  <c r="Y118"/>
  <c r="X118"/>
  <c r="W118"/>
  <c r="V118"/>
  <c r="U118"/>
  <c r="T118"/>
  <c r="S118"/>
  <c r="R118"/>
  <c r="Q118"/>
  <c r="P118"/>
  <c r="O118"/>
  <c r="N118"/>
  <c r="M118"/>
  <c r="L118"/>
  <c r="K118"/>
  <c r="J118"/>
  <c r="I118"/>
  <c r="H118"/>
  <c r="AU119"/>
  <c r="AT119"/>
  <c r="AS119"/>
  <c r="AR119"/>
  <c r="AQ119"/>
  <c r="AP119"/>
  <c r="AO119"/>
  <c r="AN119"/>
  <c r="AM119"/>
  <c r="AL119"/>
  <c r="AK119"/>
  <c r="AJ119"/>
  <c r="AI119"/>
  <c r="AH119"/>
  <c r="AG119"/>
  <c r="AF119"/>
  <c r="AE119"/>
  <c r="AD119"/>
  <c r="AC119"/>
  <c r="AB119"/>
  <c r="AA119"/>
  <c r="Z119"/>
  <c r="Y119"/>
  <c r="X119"/>
  <c r="W119"/>
  <c r="V119"/>
  <c r="U119"/>
  <c r="T119"/>
  <c r="S119"/>
  <c r="R119"/>
  <c r="Q119"/>
  <c r="P119"/>
  <c r="O119"/>
  <c r="N119"/>
  <c r="M119"/>
  <c r="L119"/>
  <c r="K119"/>
  <c r="J119"/>
  <c r="I119"/>
  <c r="H119"/>
  <c r="AU120"/>
  <c r="AT120"/>
  <c r="AS120"/>
  <c r="AR120"/>
  <c r="AQ120"/>
  <c r="AP120"/>
  <c r="AO120"/>
  <c r="AN120"/>
  <c r="AM120"/>
  <c r="AL120"/>
  <c r="AK120"/>
  <c r="AJ120"/>
  <c r="AI120"/>
  <c r="AH120"/>
  <c r="AG120"/>
  <c r="AF120"/>
  <c r="AE120"/>
  <c r="AD120"/>
  <c r="AC120"/>
  <c r="AB120"/>
  <c r="AA120"/>
  <c r="Z120"/>
  <c r="Y120"/>
  <c r="X120"/>
  <c r="W120"/>
  <c r="V120"/>
  <c r="U120"/>
  <c r="T120"/>
  <c r="S120"/>
  <c r="R120"/>
  <c r="Q120"/>
  <c r="P120"/>
  <c r="O120"/>
  <c r="N120"/>
  <c r="M120"/>
  <c r="L120"/>
  <c r="K120"/>
  <c r="J120"/>
  <c r="I120"/>
  <c r="H120"/>
  <c r="AU121"/>
  <c r="AT121"/>
  <c r="AS121"/>
  <c r="AR121"/>
  <c r="AQ121"/>
  <c r="AP121"/>
  <c r="AO121"/>
  <c r="AN121"/>
  <c r="AM121"/>
  <c r="AL121"/>
  <c r="AK121"/>
  <c r="AJ121"/>
  <c r="AI121"/>
  <c r="AH121"/>
  <c r="AG121"/>
  <c r="AF121"/>
  <c r="AE121"/>
  <c r="AD121"/>
  <c r="AC121"/>
  <c r="AB121"/>
  <c r="AA121"/>
  <c r="Z121"/>
  <c r="Y121"/>
  <c r="X121"/>
  <c r="W121"/>
  <c r="V121"/>
  <c r="U121"/>
  <c r="T121"/>
  <c r="S121"/>
  <c r="R121"/>
  <c r="Q121"/>
  <c r="P121"/>
  <c r="O121"/>
  <c r="N121"/>
  <c r="M121"/>
  <c r="L121"/>
  <c r="K121"/>
  <c r="J121"/>
  <c r="I121"/>
  <c r="H121"/>
  <c r="AU122"/>
  <c r="AT122"/>
  <c r="AS122"/>
  <c r="AR122"/>
  <c r="AQ122"/>
  <c r="AP122"/>
  <c r="AO122"/>
  <c r="AN122"/>
  <c r="AM122"/>
  <c r="AL122"/>
  <c r="AK122"/>
  <c r="AJ122"/>
  <c r="AI122"/>
  <c r="AH122"/>
  <c r="AG122"/>
  <c r="AF122"/>
  <c r="AE122"/>
  <c r="AD122"/>
  <c r="AC122"/>
  <c r="AB122"/>
  <c r="AA122"/>
  <c r="Z122"/>
  <c r="Y122"/>
  <c r="X122"/>
  <c r="W122"/>
  <c r="V122"/>
  <c r="U122"/>
  <c r="T122"/>
  <c r="S122"/>
  <c r="R122"/>
  <c r="Q122"/>
  <c r="P122"/>
  <c r="O122"/>
  <c r="N122"/>
  <c r="M122"/>
  <c r="L122"/>
  <c r="K122"/>
  <c r="J122"/>
  <c r="I122"/>
  <c r="H122"/>
  <c r="AU123"/>
  <c r="AT123"/>
  <c r="AS123"/>
  <c r="AR123"/>
  <c r="AQ123"/>
  <c r="AP123"/>
  <c r="AO123"/>
  <c r="AN123"/>
  <c r="AM123"/>
  <c r="AL123"/>
  <c r="AK123"/>
  <c r="AJ123"/>
  <c r="AI123"/>
  <c r="AH123"/>
  <c r="AG123"/>
  <c r="AF123"/>
  <c r="AE123"/>
  <c r="AD123"/>
  <c r="AC123"/>
  <c r="AB123"/>
  <c r="AA123"/>
  <c r="Z123"/>
  <c r="Y123"/>
  <c r="X123"/>
  <c r="W123"/>
  <c r="V123"/>
  <c r="U123"/>
  <c r="T123"/>
  <c r="S123"/>
  <c r="R123"/>
  <c r="Q123"/>
  <c r="P123"/>
  <c r="O123"/>
  <c r="N123"/>
  <c r="M123"/>
  <c r="L123"/>
  <c r="K123"/>
  <c r="J123"/>
  <c r="I123"/>
  <c r="H123"/>
  <c r="AU124"/>
  <c r="AT124"/>
  <c r="AS124"/>
  <c r="AR124"/>
  <c r="AQ124"/>
  <c r="AP124"/>
  <c r="AO124"/>
  <c r="AN124"/>
  <c r="AM124"/>
  <c r="AL124"/>
  <c r="AK124"/>
  <c r="AJ124"/>
  <c r="AI124"/>
  <c r="AH124"/>
  <c r="AG124"/>
  <c r="AF124"/>
  <c r="AE124"/>
  <c r="AD124"/>
  <c r="AC124"/>
  <c r="AB124"/>
  <c r="AA124"/>
  <c r="Z124"/>
  <c r="Y124"/>
  <c r="X124"/>
  <c r="W124"/>
  <c r="V124"/>
  <c r="U124"/>
  <c r="T124"/>
  <c r="S124"/>
  <c r="R124"/>
  <c r="Q124"/>
  <c r="P124"/>
  <c r="O124"/>
  <c r="N124"/>
  <c r="M124"/>
  <c r="L124"/>
  <c r="K124"/>
  <c r="J124"/>
  <c r="I124"/>
  <c r="H124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AU141"/>
  <c r="AT141"/>
  <c r="AS141"/>
  <c r="AR141"/>
  <c r="AQ141"/>
  <c r="AP141"/>
  <c r="AO141"/>
  <c r="AN141"/>
  <c r="AM141"/>
  <c r="AL141"/>
  <c r="AK141"/>
  <c r="AJ141"/>
  <c r="AI141"/>
  <c r="AH141"/>
  <c r="AG141"/>
  <c r="AF141"/>
  <c r="AE141"/>
  <c r="AD141"/>
  <c r="AC141"/>
  <c r="AB141"/>
  <c r="AA141"/>
  <c r="Z141"/>
  <c r="Y141"/>
  <c r="X141"/>
  <c r="W141"/>
  <c r="V141"/>
  <c r="U141"/>
  <c r="T141"/>
  <c r="S141"/>
  <c r="R141"/>
  <c r="Q141"/>
  <c r="P141"/>
  <c r="O141"/>
  <c r="N141"/>
  <c r="M141"/>
  <c r="L141"/>
  <c r="K141"/>
  <c r="J141"/>
  <c r="I141"/>
  <c r="H141"/>
  <c r="AU142"/>
  <c r="AT142"/>
  <c r="AS142"/>
  <c r="AR142"/>
  <c r="AQ142"/>
  <c r="AP142"/>
  <c r="AO142"/>
  <c r="AN142"/>
  <c r="AM142"/>
  <c r="AL142"/>
  <c r="AK142"/>
  <c r="AJ142"/>
  <c r="AI142"/>
  <c r="AH142"/>
  <c r="AG142"/>
  <c r="AF142"/>
  <c r="AE142"/>
  <c r="AD142"/>
  <c r="AC142"/>
  <c r="AB142"/>
  <c r="AA142"/>
  <c r="Z142"/>
  <c r="Y142"/>
  <c r="X142"/>
  <c r="W142"/>
  <c r="V142"/>
  <c r="U142"/>
  <c r="T142"/>
  <c r="S142"/>
  <c r="R142"/>
  <c r="Q142"/>
  <c r="P142"/>
  <c r="O142"/>
  <c r="N142"/>
  <c r="M142"/>
  <c r="L142"/>
  <c r="K142"/>
  <c r="J142"/>
  <c r="I142"/>
  <c r="H142"/>
  <c r="AU143"/>
  <c r="AT143"/>
  <c r="AS143"/>
  <c r="AR143"/>
  <c r="AQ143"/>
  <c r="AP143"/>
  <c r="AO143"/>
  <c r="AN143"/>
  <c r="AM143"/>
  <c r="AL143"/>
  <c r="AK143"/>
  <c r="AJ143"/>
  <c r="AI143"/>
  <c r="AH143"/>
  <c r="AG143"/>
  <c r="AF143"/>
  <c r="AE143"/>
  <c r="AD143"/>
  <c r="AC143"/>
  <c r="AB143"/>
  <c r="AA143"/>
  <c r="Z143"/>
  <c r="Y143"/>
  <c r="X143"/>
  <c r="W143"/>
  <c r="V143"/>
  <c r="U143"/>
  <c r="T143"/>
  <c r="S143"/>
  <c r="R143"/>
  <c r="Q143"/>
  <c r="P143"/>
  <c r="O143"/>
  <c r="N143"/>
  <c r="M143"/>
  <c r="L143"/>
  <c r="K143"/>
  <c r="J143"/>
  <c r="I143"/>
  <c r="H143"/>
  <c r="AU144"/>
  <c r="AT144"/>
  <c r="AS144"/>
  <c r="AR144"/>
  <c r="AQ144"/>
  <c r="AP144"/>
  <c r="AO144"/>
  <c r="AN144"/>
  <c r="AM144"/>
  <c r="AL144"/>
  <c r="AK144"/>
  <c r="AJ144"/>
  <c r="AI144"/>
  <c r="AH144"/>
  <c r="AG144"/>
  <c r="AF144"/>
  <c r="AE144"/>
  <c r="AD144"/>
  <c r="AC144"/>
  <c r="AB144"/>
  <c r="AA144"/>
  <c r="Z144"/>
  <c r="Y144"/>
  <c r="X144"/>
  <c r="W144"/>
  <c r="V144"/>
  <c r="U144"/>
  <c r="T144"/>
  <c r="S144"/>
  <c r="R144"/>
  <c r="Q144"/>
  <c r="P144"/>
  <c r="O144"/>
  <c r="N144"/>
  <c r="M144"/>
  <c r="L144"/>
  <c r="K144"/>
  <c r="J144"/>
  <c r="I144"/>
  <c r="H144"/>
  <c r="AU145"/>
  <c r="AT145"/>
  <c r="AS145"/>
  <c r="AR145"/>
  <c r="AQ145"/>
  <c r="AP145"/>
  <c r="AO145"/>
  <c r="AN145"/>
  <c r="AM145"/>
  <c r="AL145"/>
  <c r="AK145"/>
  <c r="AJ145"/>
  <c r="AI145"/>
  <c r="AH145"/>
  <c r="AG145"/>
  <c r="AF145"/>
  <c r="AE145"/>
  <c r="AD145"/>
  <c r="AC145"/>
  <c r="AB145"/>
  <c r="AA145"/>
  <c r="Z145"/>
  <c r="Y145"/>
  <c r="X145"/>
  <c r="W145"/>
  <c r="V145"/>
  <c r="U145"/>
  <c r="T145"/>
  <c r="S145"/>
  <c r="R145"/>
  <c r="Q145"/>
  <c r="P145"/>
  <c r="O145"/>
  <c r="N145"/>
  <c r="M145"/>
  <c r="L145"/>
  <c r="K145"/>
  <c r="J145"/>
  <c r="I145"/>
  <c r="H145"/>
  <c r="AU146"/>
  <c r="AT146"/>
  <c r="AS146"/>
  <c r="AR146"/>
  <c r="AQ146"/>
  <c r="AP146"/>
  <c r="AO146"/>
  <c r="AN146"/>
  <c r="AM146"/>
  <c r="AL146"/>
  <c r="AK146"/>
  <c r="AJ146"/>
  <c r="AI146"/>
  <c r="AH146"/>
  <c r="AG146"/>
  <c r="AF146"/>
  <c r="AE146"/>
  <c r="AD146"/>
  <c r="AC146"/>
  <c r="AB146"/>
  <c r="AA146"/>
  <c r="Z146"/>
  <c r="Y146"/>
  <c r="X146"/>
  <c r="W146"/>
  <c r="V146"/>
  <c r="U146"/>
  <c r="T146"/>
  <c r="S146"/>
  <c r="R146"/>
  <c r="Q146"/>
  <c r="P146"/>
  <c r="O146"/>
  <c r="N146"/>
  <c r="M146"/>
  <c r="L146"/>
  <c r="K146"/>
  <c r="J146"/>
  <c r="I146"/>
  <c r="H146"/>
  <c r="AU147"/>
  <c r="AT147"/>
  <c r="AS147"/>
  <c r="AR147"/>
  <c r="AQ147"/>
  <c r="AP147"/>
  <c r="AO147"/>
  <c r="AN147"/>
  <c r="AM147"/>
  <c r="AL147"/>
  <c r="AK147"/>
  <c r="AJ147"/>
  <c r="AI147"/>
  <c r="AH147"/>
  <c r="AG147"/>
  <c r="AF147"/>
  <c r="AE147"/>
  <c r="AD147"/>
  <c r="AC147"/>
  <c r="AB147"/>
  <c r="AA147"/>
  <c r="Z147"/>
  <c r="Y147"/>
  <c r="X147"/>
  <c r="W147"/>
  <c r="V147"/>
  <c r="U147"/>
  <c r="T147"/>
  <c r="S147"/>
  <c r="R147"/>
  <c r="Q147"/>
  <c r="P147"/>
  <c r="O147"/>
  <c r="N147"/>
  <c r="M147"/>
  <c r="L147"/>
  <c r="K147"/>
  <c r="J147"/>
  <c r="I147"/>
  <c r="H147"/>
  <c r="AU148"/>
  <c r="AT148"/>
  <c r="AS148"/>
  <c r="AR148"/>
  <c r="AQ148"/>
  <c r="AP148"/>
  <c r="AO148"/>
  <c r="AN148"/>
  <c r="AM148"/>
  <c r="AL148"/>
  <c r="AK148"/>
  <c r="AJ148"/>
  <c r="AI148"/>
  <c r="AH148"/>
  <c r="AG148"/>
  <c r="AF148"/>
  <c r="AE148"/>
  <c r="AD148"/>
  <c r="AC148"/>
  <c r="AB148"/>
  <c r="AA148"/>
  <c r="Z148"/>
  <c r="Y148"/>
  <c r="X148"/>
  <c r="W148"/>
  <c r="V148"/>
  <c r="U148"/>
  <c r="T148"/>
  <c r="S148"/>
  <c r="R148"/>
  <c r="Q148"/>
  <c r="P148"/>
  <c r="O148"/>
  <c r="N148"/>
  <c r="M148"/>
  <c r="L148"/>
  <c r="K148"/>
  <c r="J148"/>
  <c r="I148"/>
  <c r="H148"/>
  <c r="AU149"/>
  <c r="AT149"/>
  <c r="AS149"/>
  <c r="AR149"/>
  <c r="AQ149"/>
  <c r="AP149"/>
  <c r="AO149"/>
  <c r="AN149"/>
  <c r="AM149"/>
  <c r="AL149"/>
  <c r="AK149"/>
  <c r="AJ149"/>
  <c r="AI149"/>
  <c r="AH149"/>
  <c r="AG149"/>
  <c r="AF149"/>
  <c r="AE149"/>
  <c r="AD149"/>
  <c r="AC149"/>
  <c r="AB149"/>
  <c r="AA149"/>
  <c r="Z149"/>
  <c r="Y149"/>
  <c r="X149"/>
  <c r="W149"/>
  <c r="V149"/>
  <c r="U149"/>
  <c r="T149"/>
  <c r="S149"/>
  <c r="R149"/>
  <c r="Q149"/>
  <c r="P149"/>
  <c r="O149"/>
  <c r="N149"/>
  <c r="M149"/>
  <c r="L149"/>
  <c r="K149"/>
  <c r="J149"/>
  <c r="I149"/>
  <c r="H149"/>
  <c r="AU150"/>
  <c r="AT150"/>
  <c r="AS150"/>
  <c r="AR150"/>
  <c r="AQ150"/>
  <c r="AP150"/>
  <c r="AO150"/>
  <c r="AN150"/>
  <c r="AM150"/>
  <c r="AL150"/>
  <c r="AK150"/>
  <c r="AJ150"/>
  <c r="AI150"/>
  <c r="AH150"/>
  <c r="AG150"/>
  <c r="AF150"/>
  <c r="AE150"/>
  <c r="AD150"/>
  <c r="AC150"/>
  <c r="AB150"/>
  <c r="AA150"/>
  <c r="Z150"/>
  <c r="Y150"/>
  <c r="X150"/>
  <c r="W150"/>
  <c r="V150"/>
  <c r="U150"/>
  <c r="T150"/>
  <c r="S150"/>
  <c r="R150"/>
  <c r="Q150"/>
  <c r="P150"/>
  <c r="O150"/>
  <c r="N150"/>
  <c r="M150"/>
  <c r="L150"/>
  <c r="K150"/>
  <c r="J150"/>
  <c r="I150"/>
  <c r="H150"/>
  <c r="AU151"/>
  <c r="AT151"/>
  <c r="AS151"/>
  <c r="AR151"/>
  <c r="AQ151"/>
  <c r="AP151"/>
  <c r="AO151"/>
  <c r="AN151"/>
  <c r="AM151"/>
  <c r="AL151"/>
  <c r="AK151"/>
  <c r="AJ151"/>
  <c r="AI151"/>
  <c r="AH151"/>
  <c r="AG151"/>
  <c r="AF151"/>
  <c r="AE151"/>
  <c r="AD151"/>
  <c r="AC151"/>
  <c r="AB151"/>
  <c r="AA151"/>
  <c r="Z151"/>
  <c r="Y151"/>
  <c r="X151"/>
  <c r="W151"/>
  <c r="V151"/>
  <c r="U151"/>
  <c r="T151"/>
  <c r="S151"/>
  <c r="R151"/>
  <c r="Q151"/>
  <c r="P151"/>
  <c r="O151"/>
  <c r="N151"/>
  <c r="M151"/>
  <c r="L151"/>
  <c r="K151"/>
  <c r="J151"/>
  <c r="I151"/>
  <c r="H151"/>
  <c r="AU152"/>
  <c r="AT152"/>
  <c r="AS152"/>
  <c r="AR152"/>
  <c r="AQ152"/>
  <c r="AP152"/>
  <c r="AO152"/>
  <c r="AN152"/>
  <c r="AM152"/>
  <c r="AL152"/>
  <c r="AK152"/>
  <c r="AJ152"/>
  <c r="AI152"/>
  <c r="AH152"/>
  <c r="AG152"/>
  <c r="AF152"/>
  <c r="AE152"/>
  <c r="AD152"/>
  <c r="AC152"/>
  <c r="AB152"/>
  <c r="AA152"/>
  <c r="Z152"/>
  <c r="Y152"/>
  <c r="X152"/>
  <c r="W152"/>
  <c r="V152"/>
  <c r="U152"/>
  <c r="T152"/>
  <c r="S152"/>
  <c r="R152"/>
  <c r="Q152"/>
  <c r="P152"/>
  <c r="O152"/>
  <c r="N152"/>
  <c r="M152"/>
  <c r="L152"/>
  <c r="K152"/>
  <c r="J152"/>
  <c r="I152"/>
  <c r="H152"/>
  <c r="AU153"/>
  <c r="AT153"/>
  <c r="AS153"/>
  <c r="AR153"/>
  <c r="AQ153"/>
  <c r="AP153"/>
  <c r="AO153"/>
  <c r="AN153"/>
  <c r="AM153"/>
  <c r="AL153"/>
  <c r="AK153"/>
  <c r="AJ153"/>
  <c r="AI153"/>
  <c r="AH153"/>
  <c r="AG153"/>
  <c r="AF153"/>
  <c r="AE153"/>
  <c r="AD153"/>
  <c r="AC153"/>
  <c r="AB153"/>
  <c r="AA153"/>
  <c r="Z153"/>
  <c r="Y153"/>
  <c r="X153"/>
  <c r="W153"/>
  <c r="V153"/>
  <c r="U153"/>
  <c r="T153"/>
  <c r="S153"/>
  <c r="R153"/>
  <c r="Q153"/>
  <c r="P153"/>
  <c r="O153"/>
  <c r="N153"/>
  <c r="M153"/>
  <c r="L153"/>
  <c r="K153"/>
  <c r="J153"/>
  <c r="I153"/>
  <c r="H153"/>
  <c r="AU154"/>
  <c r="AT154"/>
  <c r="AS154"/>
  <c r="AR154"/>
  <c r="AQ154"/>
  <c r="AP154"/>
  <c r="AO154"/>
  <c r="AN154"/>
  <c r="AM154"/>
  <c r="AL154"/>
  <c r="AK154"/>
  <c r="AJ154"/>
  <c r="AI154"/>
  <c r="AH154"/>
  <c r="AG154"/>
  <c r="AF154"/>
  <c r="AE154"/>
  <c r="AD154"/>
  <c r="AC154"/>
  <c r="AB154"/>
  <c r="AA154"/>
  <c r="Z154"/>
  <c r="Y154"/>
  <c r="X154"/>
  <c r="W154"/>
  <c r="V154"/>
  <c r="U154"/>
  <c r="T154"/>
  <c r="S154"/>
  <c r="R154"/>
  <c r="Q154"/>
  <c r="P154"/>
  <c r="O154"/>
  <c r="N154"/>
  <c r="M154"/>
  <c r="L154"/>
  <c r="K154"/>
  <c r="J154"/>
  <c r="I154"/>
  <c r="H154"/>
  <c r="AU155"/>
  <c r="AT155"/>
  <c r="AS155"/>
  <c r="AR155"/>
  <c r="AQ155"/>
  <c r="AP155"/>
  <c r="AO155"/>
  <c r="AN155"/>
  <c r="AM155"/>
  <c r="AL155"/>
  <c r="AK155"/>
  <c r="AJ155"/>
  <c r="AI155"/>
  <c r="AH155"/>
  <c r="AG155"/>
  <c r="AF155"/>
  <c r="AE155"/>
  <c r="AD155"/>
  <c r="AC155"/>
  <c r="AB155"/>
  <c r="AA155"/>
  <c r="Z155"/>
  <c r="Y155"/>
  <c r="X155"/>
  <c r="W155"/>
  <c r="V155"/>
  <c r="U155"/>
  <c r="T155"/>
  <c r="S155"/>
  <c r="R155"/>
  <c r="Q155"/>
  <c r="P155"/>
  <c r="O155"/>
  <c r="N155"/>
  <c r="M155"/>
  <c r="L155"/>
  <c r="K155"/>
  <c r="J155"/>
  <c r="I155"/>
  <c r="H155"/>
  <c r="AU156"/>
  <c r="AT156"/>
  <c r="AS156"/>
  <c r="AR156"/>
  <c r="AQ156"/>
  <c r="AP156"/>
  <c r="AO156"/>
  <c r="AN156"/>
  <c r="AM156"/>
  <c r="AL156"/>
  <c r="AK156"/>
  <c r="AJ156"/>
  <c r="AI156"/>
  <c r="AH156"/>
  <c r="AG156"/>
  <c r="AF156"/>
  <c r="AE156"/>
  <c r="AD156"/>
  <c r="AC156"/>
  <c r="AB156"/>
  <c r="AA156"/>
  <c r="Z156"/>
  <c r="Y156"/>
  <c r="X156"/>
  <c r="W156"/>
  <c r="V156"/>
  <c r="U156"/>
  <c r="T156"/>
  <c r="S156"/>
  <c r="R156"/>
  <c r="Q156"/>
  <c r="P156"/>
  <c r="O156"/>
  <c r="N156"/>
  <c r="M156"/>
  <c r="L156"/>
  <c r="K156"/>
  <c r="J156"/>
  <c r="I156"/>
  <c r="H156"/>
  <c r="AU157"/>
  <c r="AT157"/>
  <c r="AS157"/>
  <c r="AR157"/>
  <c r="AQ157"/>
  <c r="AP157"/>
  <c r="AO157"/>
  <c r="AN157"/>
  <c r="AM157"/>
  <c r="AL157"/>
  <c r="AK157"/>
  <c r="AJ157"/>
  <c r="AI157"/>
  <c r="AH157"/>
  <c r="AG157"/>
  <c r="AF157"/>
  <c r="AE157"/>
  <c r="AD157"/>
  <c r="AC157"/>
  <c r="AB157"/>
  <c r="AA157"/>
  <c r="Z157"/>
  <c r="Y157"/>
  <c r="X157"/>
  <c r="W157"/>
  <c r="V157"/>
  <c r="U157"/>
  <c r="T157"/>
  <c r="S157"/>
  <c r="R157"/>
  <c r="Q157"/>
  <c r="P157"/>
  <c r="O157"/>
  <c r="N157"/>
  <c r="M157"/>
  <c r="L157"/>
  <c r="K157"/>
  <c r="J157"/>
  <c r="I157"/>
  <c r="H157"/>
  <c r="AU158"/>
  <c r="AT158"/>
  <c r="AS158"/>
  <c r="AR158"/>
  <c r="AQ158"/>
  <c r="AP158"/>
  <c r="AO158"/>
  <c r="AN158"/>
  <c r="AM158"/>
  <c r="AL158"/>
  <c r="AK158"/>
  <c r="AJ158"/>
  <c r="AI158"/>
  <c r="AH158"/>
  <c r="AG158"/>
  <c r="AF158"/>
  <c r="AE158"/>
  <c r="AD158"/>
  <c r="AC158"/>
  <c r="AB158"/>
  <c r="AA158"/>
  <c r="Z158"/>
  <c r="Y158"/>
  <c r="X158"/>
  <c r="W158"/>
  <c r="V158"/>
  <c r="U158"/>
  <c r="T158"/>
  <c r="S158"/>
  <c r="R158"/>
  <c r="Q158"/>
  <c r="P158"/>
  <c r="O158"/>
  <c r="N158"/>
  <c r="M158"/>
  <c r="L158"/>
  <c r="K158"/>
  <c r="J158"/>
  <c r="I158"/>
  <c r="H158"/>
  <c r="AU159"/>
  <c r="AT159"/>
  <c r="AS159"/>
  <c r="AR159"/>
  <c r="AQ159"/>
  <c r="AP159"/>
  <c r="AO159"/>
  <c r="AN159"/>
  <c r="AM159"/>
  <c r="AL159"/>
  <c r="AK159"/>
  <c r="AJ159"/>
  <c r="AI159"/>
  <c r="AH159"/>
  <c r="AG159"/>
  <c r="AF159"/>
  <c r="AE159"/>
  <c r="AD159"/>
  <c r="AC159"/>
  <c r="AB159"/>
  <c r="AA159"/>
  <c r="Z159"/>
  <c r="Y159"/>
  <c r="X159"/>
  <c r="W159"/>
  <c r="V159"/>
  <c r="U159"/>
  <c r="T159"/>
  <c r="S159"/>
  <c r="R159"/>
  <c r="Q159"/>
  <c r="P159"/>
  <c r="O159"/>
  <c r="N159"/>
  <c r="M159"/>
  <c r="L159"/>
  <c r="K159"/>
  <c r="J159"/>
  <c r="I159"/>
  <c r="H159"/>
  <c r="AU160"/>
  <c r="AT160"/>
  <c r="AS160"/>
  <c r="AR160"/>
  <c r="AQ160"/>
  <c r="AP160"/>
  <c r="AO160"/>
  <c r="AN160"/>
  <c r="AM160"/>
  <c r="AL160"/>
  <c r="AK160"/>
  <c r="AJ160"/>
  <c r="AI160"/>
  <c r="AH160"/>
  <c r="AG160"/>
  <c r="AF160"/>
  <c r="AE160"/>
  <c r="AD160"/>
  <c r="AC160"/>
  <c r="AB160"/>
  <c r="AA160"/>
  <c r="Z160"/>
  <c r="Y160"/>
  <c r="X160"/>
  <c r="W160"/>
  <c r="V160"/>
  <c r="U160"/>
  <c r="T160"/>
  <c r="S160"/>
  <c r="R160"/>
  <c r="Q160"/>
  <c r="P160"/>
  <c r="O160"/>
  <c r="N160"/>
  <c r="M160"/>
  <c r="L160"/>
  <c r="K160"/>
  <c r="J160"/>
  <c r="I160"/>
  <c r="H160"/>
  <c r="AU161"/>
  <c r="AT161"/>
  <c r="AS161"/>
  <c r="AR161"/>
  <c r="AQ161"/>
  <c r="AP161"/>
  <c r="AO161"/>
  <c r="AN161"/>
  <c r="AM161"/>
  <c r="AL161"/>
  <c r="AK161"/>
  <c r="AJ161"/>
  <c r="AI161"/>
  <c r="AH161"/>
  <c r="AG161"/>
  <c r="AF161"/>
  <c r="AE161"/>
  <c r="AD161"/>
  <c r="AC161"/>
  <c r="AB161"/>
  <c r="AA161"/>
  <c r="Z161"/>
  <c r="Y161"/>
  <c r="X161"/>
  <c r="W161"/>
  <c r="V161"/>
  <c r="U161"/>
  <c r="T161"/>
  <c r="S161"/>
  <c r="R161"/>
  <c r="Q161"/>
  <c r="P161"/>
  <c r="O161"/>
  <c r="N161"/>
  <c r="M161"/>
  <c r="L161"/>
  <c r="K161"/>
  <c r="J161"/>
  <c r="I161"/>
  <c r="H161"/>
  <c r="AU162"/>
  <c r="AT162"/>
  <c r="AS162"/>
  <c r="AR162"/>
  <c r="AQ162"/>
  <c r="AP162"/>
  <c r="AO162"/>
  <c r="AN162"/>
  <c r="AM162"/>
  <c r="AL162"/>
  <c r="AK162"/>
  <c r="AJ162"/>
  <c r="AI162"/>
  <c r="AH162"/>
  <c r="AG162"/>
  <c r="AF162"/>
  <c r="AE162"/>
  <c r="AD162"/>
  <c r="AC162"/>
  <c r="AB162"/>
  <c r="AA162"/>
  <c r="Z162"/>
  <c r="Y162"/>
  <c r="X162"/>
  <c r="W162"/>
  <c r="V162"/>
  <c r="U162"/>
  <c r="T162"/>
  <c r="S162"/>
  <c r="R162"/>
  <c r="Q162"/>
  <c r="P162"/>
  <c r="O162"/>
  <c r="N162"/>
  <c r="M162"/>
  <c r="L162"/>
  <c r="K162"/>
  <c r="J162"/>
  <c r="I162"/>
  <c r="H162"/>
  <c r="AU163"/>
  <c r="AT163"/>
  <c r="AS163"/>
  <c r="AR163"/>
  <c r="AQ163"/>
  <c r="AP163"/>
  <c r="AO163"/>
  <c r="AN163"/>
  <c r="AM163"/>
  <c r="AL163"/>
  <c r="AK163"/>
  <c r="AJ163"/>
  <c r="AI163"/>
  <c r="AH163"/>
  <c r="AG163"/>
  <c r="AF163"/>
  <c r="AE163"/>
  <c r="AD163"/>
  <c r="AC163"/>
  <c r="AB163"/>
  <c r="AA163"/>
  <c r="Z163"/>
  <c r="Y163"/>
  <c r="X163"/>
  <c r="W163"/>
  <c r="V163"/>
  <c r="U163"/>
  <c r="T163"/>
  <c r="S163"/>
  <c r="R163"/>
  <c r="Q163"/>
  <c r="P163"/>
  <c r="O163"/>
  <c r="N163"/>
  <c r="M163"/>
  <c r="L163"/>
  <c r="K163"/>
  <c r="J163"/>
  <c r="I163"/>
  <c r="H163"/>
  <c r="AU164"/>
  <c r="AT164"/>
  <c r="AS164"/>
  <c r="AR164"/>
  <c r="AQ164"/>
  <c r="AP164"/>
  <c r="AO164"/>
  <c r="AN164"/>
  <c r="AM164"/>
  <c r="AL164"/>
  <c r="AK164"/>
  <c r="AJ164"/>
  <c r="AI164"/>
  <c r="AH164"/>
  <c r="AG164"/>
  <c r="AF164"/>
  <c r="AE164"/>
  <c r="AD164"/>
  <c r="AC164"/>
  <c r="AB164"/>
  <c r="AA164"/>
  <c r="Z164"/>
  <c r="Y164"/>
  <c r="X164"/>
  <c r="W164"/>
  <c r="V164"/>
  <c r="U164"/>
  <c r="T164"/>
  <c r="S164"/>
  <c r="R164"/>
  <c r="Q164"/>
  <c r="P164"/>
  <c r="O164"/>
  <c r="N164"/>
  <c r="M164"/>
  <c r="L164"/>
  <c r="K164"/>
  <c r="J164"/>
  <c r="I164"/>
  <c r="H164"/>
  <c r="AU165"/>
  <c r="AT165"/>
  <c r="AS165"/>
  <c r="AR165"/>
  <c r="AQ165"/>
  <c r="AP165"/>
  <c r="AO165"/>
  <c r="AN165"/>
  <c r="AM165"/>
  <c r="AL165"/>
  <c r="AK165"/>
  <c r="AJ165"/>
  <c r="AI165"/>
  <c r="AH165"/>
  <c r="AG165"/>
  <c r="AF165"/>
  <c r="AE165"/>
  <c r="AD165"/>
  <c r="AC165"/>
  <c r="AB165"/>
  <c r="AA165"/>
  <c r="Z165"/>
  <c r="Y165"/>
  <c r="X165"/>
  <c r="W165"/>
  <c r="V165"/>
  <c r="U165"/>
  <c r="T165"/>
  <c r="S165"/>
  <c r="R165"/>
  <c r="Q165"/>
  <c r="P165"/>
  <c r="O165"/>
  <c r="N165"/>
  <c r="M165"/>
  <c r="L165"/>
  <c r="K165"/>
  <c r="J165"/>
  <c r="I165"/>
  <c r="H165"/>
  <c r="AU166"/>
  <c r="AT166"/>
  <c r="AS166"/>
  <c r="AR166"/>
  <c r="AQ166"/>
  <c r="AP166"/>
  <c r="AO166"/>
  <c r="AN166"/>
  <c r="AM166"/>
  <c r="AL166"/>
  <c r="AK166"/>
  <c r="AJ166"/>
  <c r="AI166"/>
  <c r="AH166"/>
  <c r="AG166"/>
  <c r="AF166"/>
  <c r="AE166"/>
  <c r="AD166"/>
  <c r="AC166"/>
  <c r="AB166"/>
  <c r="AA166"/>
  <c r="Z166"/>
  <c r="Y166"/>
  <c r="X166"/>
  <c r="W166"/>
  <c r="V166"/>
  <c r="U166"/>
  <c r="T166"/>
  <c r="S166"/>
  <c r="R166"/>
  <c r="Q166"/>
  <c r="P166"/>
  <c r="O166"/>
  <c r="N166"/>
  <c r="M166"/>
  <c r="L166"/>
  <c r="K166"/>
  <c r="J166"/>
  <c r="I166"/>
  <c r="H166"/>
  <c r="AU167"/>
  <c r="AT167"/>
  <c r="AS167"/>
  <c r="AR167"/>
  <c r="AQ167"/>
  <c r="AP167"/>
  <c r="AO167"/>
  <c r="AN167"/>
  <c r="AM167"/>
  <c r="AL167"/>
  <c r="AK167"/>
  <c r="AJ167"/>
  <c r="AI167"/>
  <c r="AH167"/>
  <c r="AG167"/>
  <c r="AF167"/>
  <c r="AE167"/>
  <c r="AD167"/>
  <c r="AC167"/>
  <c r="AB167"/>
  <c r="AA167"/>
  <c r="Z167"/>
  <c r="Y167"/>
  <c r="X167"/>
  <c r="W167"/>
  <c r="V167"/>
  <c r="U167"/>
  <c r="T167"/>
  <c r="S167"/>
  <c r="R167"/>
  <c r="Q167"/>
  <c r="P167"/>
  <c r="O167"/>
  <c r="N167"/>
  <c r="M167"/>
  <c r="L167"/>
  <c r="K167"/>
  <c r="J167"/>
  <c r="I167"/>
  <c r="H167"/>
  <c r="AU168"/>
  <c r="AT168"/>
  <c r="AS168"/>
  <c r="AR168"/>
  <c r="AQ168"/>
  <c r="AP168"/>
  <c r="AO168"/>
  <c r="AN168"/>
  <c r="AM168"/>
  <c r="AL168"/>
  <c r="AK168"/>
  <c r="AJ168"/>
  <c r="AI168"/>
  <c r="AH168"/>
  <c r="AG168"/>
  <c r="AF168"/>
  <c r="AE168"/>
  <c r="AD168"/>
  <c r="AC168"/>
  <c r="AB168"/>
  <c r="AA168"/>
  <c r="Z168"/>
  <c r="Y168"/>
  <c r="X168"/>
  <c r="W168"/>
  <c r="V168"/>
  <c r="U168"/>
  <c r="T168"/>
  <c r="S168"/>
  <c r="R168"/>
  <c r="Q168"/>
  <c r="P168"/>
  <c r="O168"/>
  <c r="N168"/>
  <c r="M168"/>
  <c r="L168"/>
  <c r="K168"/>
  <c r="J168"/>
  <c r="I168"/>
  <c r="H168"/>
  <c r="AU169"/>
  <c r="AT169"/>
  <c r="AS169"/>
  <c r="AR169"/>
  <c r="AQ169"/>
  <c r="AP169"/>
  <c r="AO169"/>
  <c r="AN169"/>
  <c r="AM169"/>
  <c r="AL169"/>
  <c r="AK169"/>
  <c r="AJ169"/>
  <c r="AI169"/>
  <c r="AH169"/>
  <c r="AG169"/>
  <c r="AF169"/>
  <c r="AE169"/>
  <c r="AD169"/>
  <c r="AC169"/>
  <c r="AB169"/>
  <c r="AA169"/>
  <c r="Z169"/>
  <c r="Y169"/>
  <c r="X169"/>
  <c r="W169"/>
  <c r="V169"/>
  <c r="U169"/>
  <c r="T169"/>
  <c r="S169"/>
  <c r="R169"/>
  <c r="Q169"/>
  <c r="P169"/>
  <c r="O169"/>
  <c r="N169"/>
  <c r="M169"/>
  <c r="L169"/>
  <c r="K169"/>
  <c r="J169"/>
  <c r="I169"/>
  <c r="H169"/>
  <c r="AU12"/>
  <c r="AT12"/>
  <c r="AS12"/>
  <c r="AR12"/>
  <c r="AQ12"/>
  <c r="AP12"/>
  <c r="AO12"/>
  <c r="AN12"/>
  <c r="AM12"/>
  <c r="AL12"/>
  <c r="AK12"/>
  <c r="AJ12"/>
  <c r="AI12"/>
  <c r="AH12"/>
  <c r="AG12"/>
  <c r="AF12"/>
  <c r="AE12"/>
  <c r="AD12"/>
  <c r="AC12"/>
  <c r="AB12"/>
  <c r="AA12"/>
  <c r="Z12"/>
  <c r="Y12"/>
  <c r="X12"/>
  <c r="W12"/>
  <c r="V12"/>
  <c r="U12"/>
  <c r="T12"/>
  <c r="S12"/>
  <c r="R12"/>
  <c r="Q12"/>
  <c r="P12"/>
  <c r="O12"/>
  <c r="N12"/>
  <c r="M12"/>
  <c r="L12"/>
  <c r="K12"/>
  <c r="J12"/>
  <c r="I12"/>
  <c r="H12"/>
  <c r="H213" l="1"/>
  <c r="AY12"/>
  <c r="I213"/>
  <c r="AZ12"/>
  <c r="J213"/>
  <c r="BA12"/>
  <c r="K213"/>
  <c r="BB12"/>
  <c r="L213"/>
  <c r="BC12"/>
  <c r="M213"/>
  <c r="BD12"/>
  <c r="N213"/>
  <c r="BE12"/>
  <c r="O213"/>
  <c r="BF12"/>
  <c r="P213"/>
  <c r="BG12"/>
  <c r="Q213"/>
  <c r="BH12"/>
  <c r="R213"/>
  <c r="BI12"/>
  <c r="S213"/>
  <c r="BJ12"/>
  <c r="T213"/>
  <c r="BK12"/>
  <c r="U213"/>
  <c r="BL12"/>
  <c r="V213"/>
  <c r="BM12"/>
  <c r="W213"/>
  <c r="BN12"/>
  <c r="X213"/>
  <c r="BO12"/>
  <c r="Y213"/>
  <c r="BP12"/>
  <c r="Z213"/>
  <c r="BQ12"/>
  <c r="AA213"/>
  <c r="BR12"/>
  <c r="AB213"/>
  <c r="BS12"/>
  <c r="AC213"/>
  <c r="BT12"/>
  <c r="AD213"/>
  <c r="BU12"/>
  <c r="AE213"/>
  <c r="BV12"/>
  <c r="AF213"/>
  <c r="BW12"/>
  <c r="AG213"/>
  <c r="BX12"/>
  <c r="AH213"/>
  <c r="BY12"/>
  <c r="AI213"/>
  <c r="BZ12"/>
  <c r="AJ213"/>
  <c r="CA12"/>
  <c r="AK213"/>
  <c r="CB12"/>
  <c r="AL213"/>
  <c r="CC12"/>
  <c r="AM213"/>
  <c r="CD12"/>
  <c r="AN213"/>
  <c r="CE12"/>
  <c r="AO213"/>
  <c r="CF12"/>
  <c r="AP213"/>
  <c r="CG12"/>
  <c r="AQ213"/>
  <c r="CH12"/>
  <c r="AR213"/>
  <c r="CI12"/>
  <c r="AS213"/>
  <c r="CJ12"/>
  <c r="AT213"/>
  <c r="CK12"/>
  <c r="AU213"/>
  <c r="CL12"/>
  <c r="H370"/>
  <c r="AY169"/>
  <c r="I370"/>
  <c r="AZ169"/>
  <c r="J370"/>
  <c r="BA169"/>
  <c r="K370"/>
  <c r="BB169"/>
  <c r="L370"/>
  <c r="BC169"/>
  <c r="M370"/>
  <c r="BD169"/>
  <c r="N370"/>
  <c r="BE169"/>
  <c r="O370"/>
  <c r="BF169"/>
  <c r="P370"/>
  <c r="BG169"/>
  <c r="Q370"/>
  <c r="BH169"/>
  <c r="R370"/>
  <c r="BI169"/>
  <c r="S370"/>
  <c r="BJ169"/>
  <c r="T370"/>
  <c r="BK169"/>
  <c r="U370"/>
  <c r="BL169"/>
  <c r="V370"/>
  <c r="BM169"/>
  <c r="W370"/>
  <c r="BN169"/>
  <c r="X370"/>
  <c r="BO169"/>
  <c r="Y370"/>
  <c r="BP169"/>
  <c r="Z370"/>
  <c r="BQ169"/>
  <c r="AA370"/>
  <c r="BR169"/>
  <c r="AB370"/>
  <c r="BS169"/>
  <c r="AC370"/>
  <c r="BT169"/>
  <c r="AD370"/>
  <c r="BU169"/>
  <c r="AE370"/>
  <c r="BV169"/>
  <c r="AF370"/>
  <c r="BW169"/>
  <c r="AG370"/>
  <c r="BX169"/>
  <c r="AH370"/>
  <c r="BY169"/>
  <c r="AI370"/>
  <c r="BZ169"/>
  <c r="AJ370"/>
  <c r="CA169"/>
  <c r="AK370"/>
  <c r="CB169"/>
  <c r="AL370"/>
  <c r="CC169"/>
  <c r="AM370"/>
  <c r="CD169"/>
  <c r="AN370"/>
  <c r="CE169"/>
  <c r="AO370"/>
  <c r="CF169"/>
  <c r="AP370"/>
  <c r="CG169"/>
  <c r="AQ370"/>
  <c r="CH169"/>
  <c r="AR370"/>
  <c r="CI169"/>
  <c r="AS370"/>
  <c r="CJ169"/>
  <c r="AT370"/>
  <c r="CK169"/>
  <c r="AU370"/>
  <c r="CL169"/>
  <c r="H369"/>
  <c r="AY168"/>
  <c r="I369"/>
  <c r="AZ168"/>
  <c r="J369"/>
  <c r="BA168"/>
  <c r="K369"/>
  <c r="BB168"/>
  <c r="L369"/>
  <c r="BC168"/>
  <c r="M369"/>
  <c r="BD168"/>
  <c r="N369"/>
  <c r="BE168"/>
  <c r="O369"/>
  <c r="BF168"/>
  <c r="P369"/>
  <c r="BG168"/>
  <c r="Q369"/>
  <c r="BH168"/>
  <c r="R369"/>
  <c r="BI168"/>
  <c r="S369"/>
  <c r="BJ168"/>
  <c r="T369"/>
  <c r="BK168"/>
  <c r="U369"/>
  <c r="BL168"/>
  <c r="V369"/>
  <c r="BM168"/>
  <c r="W369"/>
  <c r="BN168"/>
  <c r="X369"/>
  <c r="BO168"/>
  <c r="Y369"/>
  <c r="BP168"/>
  <c r="Z369"/>
  <c r="BQ168"/>
  <c r="AA369"/>
  <c r="BR168"/>
  <c r="AB369"/>
  <c r="BS168"/>
  <c r="AC369"/>
  <c r="BT168"/>
  <c r="AD369"/>
  <c r="BU168"/>
  <c r="AE369"/>
  <c r="BV168"/>
  <c r="AF369"/>
  <c r="BW168"/>
  <c r="AG369"/>
  <c r="BX168"/>
  <c r="AH369"/>
  <c r="BY168"/>
  <c r="AI369"/>
  <c r="BZ168"/>
  <c r="AJ369"/>
  <c r="CA168"/>
  <c r="AK369"/>
  <c r="CB168"/>
  <c r="AL369"/>
  <c r="CC168"/>
  <c r="AM369"/>
  <c r="CD168"/>
  <c r="AN369"/>
  <c r="CE168"/>
  <c r="AO369"/>
  <c r="CF168"/>
  <c r="AP369"/>
  <c r="CG168"/>
  <c r="AQ369"/>
  <c r="CH168"/>
  <c r="AR369"/>
  <c r="CI168"/>
  <c r="AS369"/>
  <c r="CJ168"/>
  <c r="AT369"/>
  <c r="CK168"/>
  <c r="AU369"/>
  <c r="CL168"/>
  <c r="H368"/>
  <c r="AY167"/>
  <c r="I368"/>
  <c r="AZ167"/>
  <c r="J368"/>
  <c r="BA167"/>
  <c r="K368"/>
  <c r="BB167"/>
  <c r="L368"/>
  <c r="BC167"/>
  <c r="M368"/>
  <c r="BD167"/>
  <c r="N368"/>
  <c r="BE167"/>
  <c r="O368"/>
  <c r="BF167"/>
  <c r="P368"/>
  <c r="BG167"/>
  <c r="Q368"/>
  <c r="BH167"/>
  <c r="R368"/>
  <c r="BI167"/>
  <c r="S368"/>
  <c r="BJ167"/>
  <c r="T368"/>
  <c r="BK167"/>
  <c r="U368"/>
  <c r="BL167"/>
  <c r="V368"/>
  <c r="BM167"/>
  <c r="W368"/>
  <c r="BN167"/>
  <c r="X368"/>
  <c r="BO167"/>
  <c r="Y368"/>
  <c r="BP167"/>
  <c r="Z368"/>
  <c r="BQ167"/>
  <c r="AA368"/>
  <c r="BR167"/>
  <c r="AB368"/>
  <c r="BS167"/>
  <c r="AC368"/>
  <c r="BT167"/>
  <c r="AD368"/>
  <c r="BU167"/>
  <c r="AE368"/>
  <c r="BV167"/>
  <c r="AF368"/>
  <c r="BW167"/>
  <c r="AG368"/>
  <c r="BX167"/>
  <c r="AH368"/>
  <c r="BY167"/>
  <c r="AI368"/>
  <c r="BZ167"/>
  <c r="AJ368"/>
  <c r="CA167"/>
  <c r="AK368"/>
  <c r="CB167"/>
  <c r="AL368"/>
  <c r="CC167"/>
  <c r="AM368"/>
  <c r="CD167"/>
  <c r="AN368"/>
  <c r="CE167"/>
  <c r="AO368"/>
  <c r="CF167"/>
  <c r="AP368"/>
  <c r="CG167"/>
  <c r="AQ368"/>
  <c r="CH167"/>
  <c r="AR368"/>
  <c r="CI167"/>
  <c r="AS368"/>
  <c r="CJ167"/>
  <c r="AT368"/>
  <c r="CK167"/>
  <c r="AU368"/>
  <c r="CL167"/>
  <c r="H367"/>
  <c r="AY166"/>
  <c r="I367"/>
  <c r="AZ166"/>
  <c r="J367"/>
  <c r="BA166"/>
  <c r="K367"/>
  <c r="BB166"/>
  <c r="L367"/>
  <c r="BC166"/>
  <c r="M367"/>
  <c r="BD166"/>
  <c r="N367"/>
  <c r="BE166"/>
  <c r="O367"/>
  <c r="BF166"/>
  <c r="P367"/>
  <c r="BG166"/>
  <c r="Q367"/>
  <c r="BH166"/>
  <c r="R367"/>
  <c r="BI166"/>
  <c r="S367"/>
  <c r="BJ166"/>
  <c r="T367"/>
  <c r="BK166"/>
  <c r="U367"/>
  <c r="BL166"/>
  <c r="V367"/>
  <c r="BM166"/>
  <c r="W367"/>
  <c r="BN166"/>
  <c r="X367"/>
  <c r="BO166"/>
  <c r="Y367"/>
  <c r="BP166"/>
  <c r="Z367"/>
  <c r="BQ166"/>
  <c r="AA367"/>
  <c r="BR166"/>
  <c r="AB367"/>
  <c r="BS166"/>
  <c r="AC367"/>
  <c r="BT166"/>
  <c r="AD367"/>
  <c r="BU166"/>
  <c r="AE367"/>
  <c r="BV166"/>
  <c r="AF367"/>
  <c r="BW166"/>
  <c r="AG367"/>
  <c r="BX166"/>
  <c r="AH367"/>
  <c r="BY166"/>
  <c r="AI367"/>
  <c r="BZ166"/>
  <c r="AJ367"/>
  <c r="CA166"/>
  <c r="AK367"/>
  <c r="CB166"/>
  <c r="AL367"/>
  <c r="CC166"/>
  <c r="AM367"/>
  <c r="CD166"/>
  <c r="AN367"/>
  <c r="CE166"/>
  <c r="AO367"/>
  <c r="CF166"/>
  <c r="AP367"/>
  <c r="CG166"/>
  <c r="AQ367"/>
  <c r="CH166"/>
  <c r="AR367"/>
  <c r="CI166"/>
  <c r="AS367"/>
  <c r="CJ166"/>
  <c r="AT367"/>
  <c r="CK166"/>
  <c r="AU367"/>
  <c r="CL166"/>
  <c r="H366"/>
  <c r="AY165"/>
  <c r="I366"/>
  <c r="AZ165"/>
  <c r="J366"/>
  <c r="BA165"/>
  <c r="K366"/>
  <c r="BB165"/>
  <c r="L366"/>
  <c r="BC165"/>
  <c r="M366"/>
  <c r="BD165"/>
  <c r="N366"/>
  <c r="BE165"/>
  <c r="O366"/>
  <c r="BF165"/>
  <c r="P366"/>
  <c r="BG165"/>
  <c r="Q366"/>
  <c r="BH165"/>
  <c r="R366"/>
  <c r="BI165"/>
  <c r="S366"/>
  <c r="BJ165"/>
  <c r="T366"/>
  <c r="BK165"/>
  <c r="U366"/>
  <c r="BL165"/>
  <c r="V366"/>
  <c r="BM165"/>
  <c r="W366"/>
  <c r="BN165"/>
  <c r="X366"/>
  <c r="BO165"/>
  <c r="Y366"/>
  <c r="BP165"/>
  <c r="Z366"/>
  <c r="BQ165"/>
  <c r="AA366"/>
  <c r="BR165"/>
  <c r="AB366"/>
  <c r="BS165"/>
  <c r="AC366"/>
  <c r="BT165"/>
  <c r="AD366"/>
  <c r="BU165"/>
  <c r="AE366"/>
  <c r="BV165"/>
  <c r="AF366"/>
  <c r="BW165"/>
  <c r="AG366"/>
  <c r="BX165"/>
  <c r="AH366"/>
  <c r="BY165"/>
  <c r="AI366"/>
  <c r="BZ165"/>
  <c r="AJ366"/>
  <c r="CA165"/>
  <c r="AK366"/>
  <c r="CB165"/>
  <c r="AL366"/>
  <c r="CC165"/>
  <c r="AM366"/>
  <c r="CD165"/>
  <c r="AN366"/>
  <c r="CE165"/>
  <c r="AO366"/>
  <c r="CF165"/>
  <c r="AP366"/>
  <c r="CG165"/>
  <c r="AQ366"/>
  <c r="CH165"/>
  <c r="AR366"/>
  <c r="CI165"/>
  <c r="AS366"/>
  <c r="CJ165"/>
  <c r="AT366"/>
  <c r="CK165"/>
  <c r="AU366"/>
  <c r="CL165"/>
  <c r="H365"/>
  <c r="AY164"/>
  <c r="I365"/>
  <c r="AZ164"/>
  <c r="J365"/>
  <c r="BA164"/>
  <c r="K365"/>
  <c r="BB164"/>
  <c r="L365"/>
  <c r="BC164"/>
  <c r="M365"/>
  <c r="BD164"/>
  <c r="N365"/>
  <c r="BE164"/>
  <c r="O365"/>
  <c r="BF164"/>
  <c r="P365"/>
  <c r="BG164"/>
  <c r="Q365"/>
  <c r="BH164"/>
  <c r="R365"/>
  <c r="BI164"/>
  <c r="S365"/>
  <c r="BJ164"/>
  <c r="T365"/>
  <c r="BK164"/>
  <c r="U365"/>
  <c r="BL164"/>
  <c r="V365"/>
  <c r="BM164"/>
  <c r="W365"/>
  <c r="BN164"/>
  <c r="X365"/>
  <c r="BO164"/>
  <c r="Y365"/>
  <c r="BP164"/>
  <c r="Z365"/>
  <c r="BQ164"/>
  <c r="AA365"/>
  <c r="BR164"/>
  <c r="AB365"/>
  <c r="BS164"/>
  <c r="AC365"/>
  <c r="BT164"/>
  <c r="AD365"/>
  <c r="BU164"/>
  <c r="AE365"/>
  <c r="BV164"/>
  <c r="AF365"/>
  <c r="BW164"/>
  <c r="AG365"/>
  <c r="BX164"/>
  <c r="AH365"/>
  <c r="BY164"/>
  <c r="AI365"/>
  <c r="BZ164"/>
  <c r="AJ365"/>
  <c r="CA164"/>
  <c r="AK365"/>
  <c r="CB164"/>
  <c r="AL365"/>
  <c r="CC164"/>
  <c r="AM365"/>
  <c r="CD164"/>
  <c r="AN365"/>
  <c r="CE164"/>
  <c r="AO365"/>
  <c r="CF164"/>
  <c r="AP365"/>
  <c r="CG164"/>
  <c r="AQ365"/>
  <c r="CH164"/>
  <c r="AR365"/>
  <c r="CI164"/>
  <c r="AS365"/>
  <c r="CJ164"/>
  <c r="AT365"/>
  <c r="CK164"/>
  <c r="AU365"/>
  <c r="CL164"/>
  <c r="H364"/>
  <c r="AY163"/>
  <c r="I364"/>
  <c r="AZ163"/>
  <c r="J364"/>
  <c r="BA163"/>
  <c r="K364"/>
  <c r="BB163"/>
  <c r="L364"/>
  <c r="BC163"/>
  <c r="M364"/>
  <c r="BD163"/>
  <c r="N364"/>
  <c r="BE163"/>
  <c r="O364"/>
  <c r="BF163"/>
  <c r="P364"/>
  <c r="BG163"/>
  <c r="Q364"/>
  <c r="BH163"/>
  <c r="R364"/>
  <c r="BI163"/>
  <c r="S364"/>
  <c r="BJ163"/>
  <c r="T364"/>
  <c r="BK163"/>
  <c r="U364"/>
  <c r="BL163"/>
  <c r="V364"/>
  <c r="BM163"/>
  <c r="W364"/>
  <c r="BN163"/>
  <c r="X364"/>
  <c r="BO163"/>
  <c r="Y364"/>
  <c r="BP163"/>
  <c r="Z364"/>
  <c r="BQ163"/>
  <c r="AA364"/>
  <c r="BR163"/>
  <c r="AB364"/>
  <c r="BS163"/>
  <c r="AC364"/>
  <c r="BT163"/>
  <c r="AD364"/>
  <c r="BU163"/>
  <c r="AE364"/>
  <c r="BV163"/>
  <c r="AF364"/>
  <c r="BW163"/>
  <c r="AG364"/>
  <c r="BX163"/>
  <c r="AH364"/>
  <c r="BY163"/>
  <c r="AI364"/>
  <c r="BZ163"/>
  <c r="AJ364"/>
  <c r="CA163"/>
  <c r="AK364"/>
  <c r="CB163"/>
  <c r="AL364"/>
  <c r="CC163"/>
  <c r="AM364"/>
  <c r="CD163"/>
  <c r="AN364"/>
  <c r="CE163"/>
  <c r="AO364"/>
  <c r="CF163"/>
  <c r="AP364"/>
  <c r="CG163"/>
  <c r="AQ364"/>
  <c r="CH163"/>
  <c r="AR364"/>
  <c r="CI163"/>
  <c r="AS364"/>
  <c r="CJ163"/>
  <c r="AT364"/>
  <c r="CK163"/>
  <c r="AU364"/>
  <c r="CL163"/>
  <c r="H363"/>
  <c r="AY162"/>
  <c r="I363"/>
  <c r="AZ162"/>
  <c r="J363"/>
  <c r="BA162"/>
  <c r="K363"/>
  <c r="BB162"/>
  <c r="L363"/>
  <c r="BC162"/>
  <c r="M363"/>
  <c r="BD162"/>
  <c r="N363"/>
  <c r="BE162"/>
  <c r="O363"/>
  <c r="BF162"/>
  <c r="P363"/>
  <c r="BG162"/>
  <c r="Q363"/>
  <c r="BH162"/>
  <c r="R363"/>
  <c r="BI162"/>
  <c r="S363"/>
  <c r="BJ162"/>
  <c r="T363"/>
  <c r="BK162"/>
  <c r="U363"/>
  <c r="BL162"/>
  <c r="V363"/>
  <c r="BM162"/>
  <c r="W363"/>
  <c r="BN162"/>
  <c r="X363"/>
  <c r="BO162"/>
  <c r="Y363"/>
  <c r="BP162"/>
  <c r="Z363"/>
  <c r="BQ162"/>
  <c r="AA363"/>
  <c r="BR162"/>
  <c r="AB363"/>
  <c r="BS162"/>
  <c r="AC363"/>
  <c r="BT162"/>
  <c r="AD363"/>
  <c r="BU162"/>
  <c r="AE363"/>
  <c r="BV162"/>
  <c r="AF363"/>
  <c r="BW162"/>
  <c r="AG363"/>
  <c r="BX162"/>
  <c r="AH363"/>
  <c r="BY162"/>
  <c r="AI363"/>
  <c r="BZ162"/>
  <c r="AJ363"/>
  <c r="CA162"/>
  <c r="AK363"/>
  <c r="CB162"/>
  <c r="AL363"/>
  <c r="CC162"/>
  <c r="AM363"/>
  <c r="CD162"/>
  <c r="AN363"/>
  <c r="CE162"/>
  <c r="AO363"/>
  <c r="CF162"/>
  <c r="AP363"/>
  <c r="CG162"/>
  <c r="AQ363"/>
  <c r="CH162"/>
  <c r="AR363"/>
  <c r="CI162"/>
  <c r="AS363"/>
  <c r="CJ162"/>
  <c r="AT363"/>
  <c r="CK162"/>
  <c r="AU363"/>
  <c r="CL162"/>
  <c r="H362"/>
  <c r="AY161"/>
  <c r="I362"/>
  <c r="AZ161"/>
  <c r="J362"/>
  <c r="BA161"/>
  <c r="K362"/>
  <c r="BB161"/>
  <c r="L362"/>
  <c r="BC161"/>
  <c r="M362"/>
  <c r="BD161"/>
  <c r="N362"/>
  <c r="BE161"/>
  <c r="O362"/>
  <c r="BF161"/>
  <c r="P362"/>
  <c r="BG161"/>
  <c r="Q362"/>
  <c r="BH161"/>
  <c r="R362"/>
  <c r="BI161"/>
  <c r="S362"/>
  <c r="BJ161"/>
  <c r="T362"/>
  <c r="BK161"/>
  <c r="U362"/>
  <c r="BL161"/>
  <c r="V362"/>
  <c r="BM161"/>
  <c r="W362"/>
  <c r="BN161"/>
  <c r="X362"/>
  <c r="BO161"/>
  <c r="Y362"/>
  <c r="BP161"/>
  <c r="Z362"/>
  <c r="BQ161"/>
  <c r="AA362"/>
  <c r="BR161"/>
  <c r="AB362"/>
  <c r="BS161"/>
  <c r="AC362"/>
  <c r="BT161"/>
  <c r="AD362"/>
  <c r="BU161"/>
  <c r="AE362"/>
  <c r="BV161"/>
  <c r="AF362"/>
  <c r="BW161"/>
  <c r="AG362"/>
  <c r="BX161"/>
  <c r="AH362"/>
  <c r="BY161"/>
  <c r="AI362"/>
  <c r="BZ161"/>
  <c r="AJ362"/>
  <c r="CA161"/>
  <c r="AK362"/>
  <c r="CB161"/>
  <c r="AL362"/>
  <c r="CC161"/>
  <c r="AM362"/>
  <c r="CD161"/>
  <c r="AN362"/>
  <c r="CE161"/>
  <c r="AO362"/>
  <c r="CF161"/>
  <c r="AP362"/>
  <c r="CG161"/>
  <c r="AQ362"/>
  <c r="CH161"/>
  <c r="AR362"/>
  <c r="CI161"/>
  <c r="AS362"/>
  <c r="CJ161"/>
  <c r="AT362"/>
  <c r="CK161"/>
  <c r="AU362"/>
  <c r="CL161"/>
  <c r="H361"/>
  <c r="AY160"/>
  <c r="I361"/>
  <c r="AZ160"/>
  <c r="J361"/>
  <c r="BA160"/>
  <c r="K361"/>
  <c r="BB160"/>
  <c r="L361"/>
  <c r="BC160"/>
  <c r="M361"/>
  <c r="BD160"/>
  <c r="N361"/>
  <c r="BE160"/>
  <c r="O361"/>
  <c r="BF160"/>
  <c r="P361"/>
  <c r="BG160"/>
  <c r="Q361"/>
  <c r="BH160"/>
  <c r="R361"/>
  <c r="BI160"/>
  <c r="S361"/>
  <c r="BJ160"/>
  <c r="T361"/>
  <c r="BK160"/>
  <c r="U361"/>
  <c r="BL160"/>
  <c r="V361"/>
  <c r="BM160"/>
  <c r="W361"/>
  <c r="BN160"/>
  <c r="X361"/>
  <c r="BO160"/>
  <c r="Y361"/>
  <c r="BP160"/>
  <c r="Z361"/>
  <c r="BQ160"/>
  <c r="AA361"/>
  <c r="BR160"/>
  <c r="AB361"/>
  <c r="BS160"/>
  <c r="AC361"/>
  <c r="BT160"/>
  <c r="AD361"/>
  <c r="BU160"/>
  <c r="AE361"/>
  <c r="BV160"/>
  <c r="AF361"/>
  <c r="BW160"/>
  <c r="AG361"/>
  <c r="BX160"/>
  <c r="AH361"/>
  <c r="BY160"/>
  <c r="AI361"/>
  <c r="BZ160"/>
  <c r="AJ361"/>
  <c r="CA160"/>
  <c r="AK361"/>
  <c r="CB160"/>
  <c r="AL361"/>
  <c r="CC160"/>
  <c r="AM361"/>
  <c r="CD160"/>
  <c r="AN361"/>
  <c r="CE160"/>
  <c r="AO361"/>
  <c r="CF160"/>
  <c r="AP361"/>
  <c r="CG160"/>
  <c r="AQ361"/>
  <c r="CH160"/>
  <c r="AR361"/>
  <c r="CI160"/>
  <c r="AS361"/>
  <c r="CJ160"/>
  <c r="AT361"/>
  <c r="CK160"/>
  <c r="AU361"/>
  <c r="CL160"/>
  <c r="H360"/>
  <c r="AY159"/>
  <c r="I360"/>
  <c r="AZ159"/>
  <c r="J360"/>
  <c r="BA159"/>
  <c r="K360"/>
  <c r="BB159"/>
  <c r="L360"/>
  <c r="BC159"/>
  <c r="M360"/>
  <c r="BD159"/>
  <c r="N360"/>
  <c r="BE159"/>
  <c r="O360"/>
  <c r="BF159"/>
  <c r="P360"/>
  <c r="BG159"/>
  <c r="Q360"/>
  <c r="BH159"/>
  <c r="R360"/>
  <c r="BI159"/>
  <c r="S360"/>
  <c r="BJ159"/>
  <c r="T360"/>
  <c r="BK159"/>
  <c r="U360"/>
  <c r="BL159"/>
  <c r="V360"/>
  <c r="BM159"/>
  <c r="W360"/>
  <c r="BN159"/>
  <c r="X360"/>
  <c r="BO159"/>
  <c r="Y360"/>
  <c r="BP159"/>
  <c r="Z360"/>
  <c r="BQ159"/>
  <c r="AA360"/>
  <c r="BR159"/>
  <c r="AB360"/>
  <c r="BS159"/>
  <c r="AC360"/>
  <c r="BT159"/>
  <c r="AD360"/>
  <c r="BU159"/>
  <c r="AE360"/>
  <c r="BV159"/>
  <c r="AF360"/>
  <c r="BW159"/>
  <c r="AG360"/>
  <c r="BX159"/>
  <c r="AH360"/>
  <c r="BY159"/>
  <c r="AI360"/>
  <c r="BZ159"/>
  <c r="AJ360"/>
  <c r="CA159"/>
  <c r="AK360"/>
  <c r="CB159"/>
  <c r="AL360"/>
  <c r="CC159"/>
  <c r="AM360"/>
  <c r="CD159"/>
  <c r="AN360"/>
  <c r="CE159"/>
  <c r="AO360"/>
  <c r="CF159"/>
  <c r="AP360"/>
  <c r="CG159"/>
  <c r="AQ360"/>
  <c r="CH159"/>
  <c r="AR360"/>
  <c r="CI159"/>
  <c r="AS360"/>
  <c r="CJ159"/>
  <c r="AT360"/>
  <c r="CK159"/>
  <c r="AU360"/>
  <c r="CL159"/>
  <c r="H359"/>
  <c r="AY158"/>
  <c r="I359"/>
  <c r="AZ158"/>
  <c r="J359"/>
  <c r="BA158"/>
  <c r="K359"/>
  <c r="BB158"/>
  <c r="L359"/>
  <c r="BC158"/>
  <c r="M359"/>
  <c r="BD158"/>
  <c r="N359"/>
  <c r="BE158"/>
  <c r="O359"/>
  <c r="BF158"/>
  <c r="P359"/>
  <c r="BG158"/>
  <c r="Q359"/>
  <c r="BH158"/>
  <c r="R359"/>
  <c r="BI158"/>
  <c r="S359"/>
  <c r="BJ158"/>
  <c r="T359"/>
  <c r="BK158"/>
  <c r="U359"/>
  <c r="BL158"/>
  <c r="V359"/>
  <c r="BM158"/>
  <c r="W359"/>
  <c r="BN158"/>
  <c r="X359"/>
  <c r="BO158"/>
  <c r="Y359"/>
  <c r="BP158"/>
  <c r="Z359"/>
  <c r="BQ158"/>
  <c r="AA359"/>
  <c r="BR158"/>
  <c r="AB359"/>
  <c r="BS158"/>
  <c r="AC359"/>
  <c r="BT158"/>
  <c r="AD359"/>
  <c r="BU158"/>
  <c r="AE359"/>
  <c r="BV158"/>
  <c r="AF359"/>
  <c r="BW158"/>
  <c r="AG359"/>
  <c r="BX158"/>
  <c r="AH359"/>
  <c r="BY158"/>
  <c r="AI359"/>
  <c r="BZ158"/>
  <c r="AJ359"/>
  <c r="CA158"/>
  <c r="AK359"/>
  <c r="CB158"/>
  <c r="AL359"/>
  <c r="CC158"/>
  <c r="AM359"/>
  <c r="CD158"/>
  <c r="AN359"/>
  <c r="CE158"/>
  <c r="AO359"/>
  <c r="CF158"/>
  <c r="AP359"/>
  <c r="CG158"/>
  <c r="AQ359"/>
  <c r="CH158"/>
  <c r="AR359"/>
  <c r="CI158"/>
  <c r="AS359"/>
  <c r="CJ158"/>
  <c r="AT359"/>
  <c r="CK158"/>
  <c r="AU359"/>
  <c r="CL158"/>
  <c r="H358"/>
  <c r="AY157"/>
  <c r="I358"/>
  <c r="AZ157"/>
  <c r="J358"/>
  <c r="BA157"/>
  <c r="K358"/>
  <c r="BB157"/>
  <c r="L358"/>
  <c r="BC157"/>
  <c r="M358"/>
  <c r="BD157"/>
  <c r="N358"/>
  <c r="BE157"/>
  <c r="O358"/>
  <c r="BF157"/>
  <c r="P358"/>
  <c r="BG157"/>
  <c r="Q358"/>
  <c r="BH157"/>
  <c r="R358"/>
  <c r="BI157"/>
  <c r="S358"/>
  <c r="BJ157"/>
  <c r="T358"/>
  <c r="BK157"/>
  <c r="U358"/>
  <c r="BL157"/>
  <c r="V358"/>
  <c r="BM157"/>
  <c r="W358"/>
  <c r="BN157"/>
  <c r="X358"/>
  <c r="BO157"/>
  <c r="Y358"/>
  <c r="BP157"/>
  <c r="Z358"/>
  <c r="BQ157"/>
  <c r="AA358"/>
  <c r="BR157"/>
  <c r="AB358"/>
  <c r="BS157"/>
  <c r="AC358"/>
  <c r="BT157"/>
  <c r="AD358"/>
  <c r="BU157"/>
  <c r="AE358"/>
  <c r="BV157"/>
  <c r="AF358"/>
  <c r="BW157"/>
  <c r="AG358"/>
  <c r="BX157"/>
  <c r="AH358"/>
  <c r="BY157"/>
  <c r="AI358"/>
  <c r="BZ157"/>
  <c r="AJ358"/>
  <c r="CA157"/>
  <c r="AK358"/>
  <c r="CB157"/>
  <c r="AL358"/>
  <c r="CC157"/>
  <c r="AM358"/>
  <c r="CD157"/>
  <c r="AN358"/>
  <c r="CE157"/>
  <c r="AO358"/>
  <c r="CF157"/>
  <c r="AP358"/>
  <c r="CG157"/>
  <c r="AQ358"/>
  <c r="CH157"/>
  <c r="AR358"/>
  <c r="CI157"/>
  <c r="AS358"/>
  <c r="CJ157"/>
  <c r="AT358"/>
  <c r="CK157"/>
  <c r="AU358"/>
  <c r="CL157"/>
  <c r="H357"/>
  <c r="AY156"/>
  <c r="I357"/>
  <c r="AZ156"/>
  <c r="J357"/>
  <c r="BA156"/>
  <c r="K357"/>
  <c r="BB156"/>
  <c r="L357"/>
  <c r="BC156"/>
  <c r="M357"/>
  <c r="BD156"/>
  <c r="N357"/>
  <c r="BE156"/>
  <c r="O357"/>
  <c r="BF156"/>
  <c r="P357"/>
  <c r="BG156"/>
  <c r="Q357"/>
  <c r="BH156"/>
  <c r="R357"/>
  <c r="BI156"/>
  <c r="S357"/>
  <c r="BJ156"/>
  <c r="T357"/>
  <c r="BK156"/>
  <c r="U357"/>
  <c r="BL156"/>
  <c r="V357"/>
  <c r="BM156"/>
  <c r="W357"/>
  <c r="BN156"/>
  <c r="X357"/>
  <c r="BO156"/>
  <c r="Y357"/>
  <c r="BP156"/>
  <c r="Z357"/>
  <c r="BQ156"/>
  <c r="AA357"/>
  <c r="BR156"/>
  <c r="AB357"/>
  <c r="BS156"/>
  <c r="AC357"/>
  <c r="BT156"/>
  <c r="AD357"/>
  <c r="BU156"/>
  <c r="AE357"/>
  <c r="BV156"/>
  <c r="AF357"/>
  <c r="BW156"/>
  <c r="AG357"/>
  <c r="BX156"/>
  <c r="AH357"/>
  <c r="BY156"/>
  <c r="AI357"/>
  <c r="BZ156"/>
  <c r="AJ357"/>
  <c r="CA156"/>
  <c r="AK357"/>
  <c r="CB156"/>
  <c r="AL357"/>
  <c r="CC156"/>
  <c r="AM357"/>
  <c r="CD156"/>
  <c r="AN357"/>
  <c r="CE156"/>
  <c r="AO357"/>
  <c r="CF156"/>
  <c r="AP357"/>
  <c r="CG156"/>
  <c r="AQ357"/>
  <c r="CH156"/>
  <c r="AR357"/>
  <c r="CI156"/>
  <c r="AS357"/>
  <c r="CJ156"/>
  <c r="AT357"/>
  <c r="CK156"/>
  <c r="AU357"/>
  <c r="CL156"/>
  <c r="H356"/>
  <c r="AY155"/>
  <c r="I356"/>
  <c r="AZ155"/>
  <c r="J356"/>
  <c r="BA155"/>
  <c r="K356"/>
  <c r="BB155"/>
  <c r="L356"/>
  <c r="BC155"/>
  <c r="M356"/>
  <c r="BD155"/>
  <c r="N356"/>
  <c r="BE155"/>
  <c r="O356"/>
  <c r="BF155"/>
  <c r="P356"/>
  <c r="BG155"/>
  <c r="Q356"/>
  <c r="BH155"/>
  <c r="R356"/>
  <c r="BI155"/>
  <c r="S356"/>
  <c r="BJ155"/>
  <c r="T356"/>
  <c r="BK155"/>
  <c r="U356"/>
  <c r="BL155"/>
  <c r="V356"/>
  <c r="BM155"/>
  <c r="W356"/>
  <c r="BN155"/>
  <c r="X356"/>
  <c r="BO155"/>
  <c r="Y356"/>
  <c r="BP155"/>
  <c r="Z356"/>
  <c r="BQ155"/>
  <c r="AA356"/>
  <c r="BR155"/>
  <c r="AB356"/>
  <c r="BS155"/>
  <c r="AC356"/>
  <c r="BT155"/>
  <c r="AD356"/>
  <c r="BU155"/>
  <c r="AE356"/>
  <c r="BV155"/>
  <c r="AF356"/>
  <c r="BW155"/>
  <c r="AG356"/>
  <c r="BX155"/>
  <c r="AH356"/>
  <c r="BY155"/>
  <c r="AI356"/>
  <c r="BZ155"/>
  <c r="AJ356"/>
  <c r="CA155"/>
  <c r="AK356"/>
  <c r="CB155"/>
  <c r="AL356"/>
  <c r="CC155"/>
  <c r="AM356"/>
  <c r="CD155"/>
  <c r="AN356"/>
  <c r="CE155"/>
  <c r="AO356"/>
  <c r="CF155"/>
  <c r="AP356"/>
  <c r="CG155"/>
  <c r="AQ356"/>
  <c r="CH155"/>
  <c r="AR356"/>
  <c r="CI155"/>
  <c r="AS356"/>
  <c r="CJ155"/>
  <c r="AT356"/>
  <c r="CK155"/>
  <c r="AU356"/>
  <c r="CL155"/>
  <c r="H355"/>
  <c r="AY154"/>
  <c r="I355"/>
  <c r="AZ154"/>
  <c r="J355"/>
  <c r="BA154"/>
  <c r="K355"/>
  <c r="BB154"/>
  <c r="L355"/>
  <c r="BC154"/>
  <c r="M355"/>
  <c r="BD154"/>
  <c r="N355"/>
  <c r="BE154"/>
  <c r="O355"/>
  <c r="BF154"/>
  <c r="P355"/>
  <c r="BG154"/>
  <c r="Q355"/>
  <c r="BH154"/>
  <c r="R355"/>
  <c r="BI154"/>
  <c r="S355"/>
  <c r="BJ154"/>
  <c r="T355"/>
  <c r="BK154"/>
  <c r="U355"/>
  <c r="BL154"/>
  <c r="V355"/>
  <c r="BM154"/>
  <c r="W355"/>
  <c r="BN154"/>
  <c r="X355"/>
  <c r="BO154"/>
  <c r="Y355"/>
  <c r="BP154"/>
  <c r="Z355"/>
  <c r="BQ154"/>
  <c r="AA355"/>
  <c r="BR154"/>
  <c r="AB355"/>
  <c r="BS154"/>
  <c r="AC355"/>
  <c r="BT154"/>
  <c r="AD355"/>
  <c r="BU154"/>
  <c r="AE355"/>
  <c r="BV154"/>
  <c r="AF355"/>
  <c r="BW154"/>
  <c r="AG355"/>
  <c r="BX154"/>
  <c r="AH355"/>
  <c r="BY154"/>
  <c r="AI355"/>
  <c r="BZ154"/>
  <c r="AJ355"/>
  <c r="CA154"/>
  <c r="AK355"/>
  <c r="CB154"/>
  <c r="AL355"/>
  <c r="CC154"/>
  <c r="AM355"/>
  <c r="CD154"/>
  <c r="AN355"/>
  <c r="CE154"/>
  <c r="AO355"/>
  <c r="CF154"/>
  <c r="AP355"/>
  <c r="CG154"/>
  <c r="AQ355"/>
  <c r="CH154"/>
  <c r="AR355"/>
  <c r="CI154"/>
  <c r="AS355"/>
  <c r="CJ154"/>
  <c r="AT355"/>
  <c r="CK154"/>
  <c r="AU355"/>
  <c r="CL154"/>
  <c r="H354"/>
  <c r="AY153"/>
  <c r="I354"/>
  <c r="AZ153"/>
  <c r="J354"/>
  <c r="BA153"/>
  <c r="K354"/>
  <c r="BB153"/>
  <c r="L354"/>
  <c r="BC153"/>
  <c r="M354"/>
  <c r="BD153"/>
  <c r="N354"/>
  <c r="BE153"/>
  <c r="O354"/>
  <c r="BF153"/>
  <c r="P354"/>
  <c r="BG153"/>
  <c r="Q354"/>
  <c r="BH153"/>
  <c r="R354"/>
  <c r="BI153"/>
  <c r="S354"/>
  <c r="BJ153"/>
  <c r="T354"/>
  <c r="BK153"/>
  <c r="U354"/>
  <c r="BL153"/>
  <c r="V354"/>
  <c r="BM153"/>
  <c r="W354"/>
  <c r="BN153"/>
  <c r="X354"/>
  <c r="BO153"/>
  <c r="Y354"/>
  <c r="BP153"/>
  <c r="Z354"/>
  <c r="BQ153"/>
  <c r="AA354"/>
  <c r="BR153"/>
  <c r="AB354"/>
  <c r="BS153"/>
  <c r="AC354"/>
  <c r="BT153"/>
  <c r="AD354"/>
  <c r="BU153"/>
  <c r="AE354"/>
  <c r="BV153"/>
  <c r="AF354"/>
  <c r="BW153"/>
  <c r="AG354"/>
  <c r="BX153"/>
  <c r="AH354"/>
  <c r="BY153"/>
  <c r="AI354"/>
  <c r="BZ153"/>
  <c r="AJ354"/>
  <c r="CA153"/>
  <c r="AK354"/>
  <c r="CB153"/>
  <c r="AL354"/>
  <c r="CC153"/>
  <c r="AM354"/>
  <c r="CD153"/>
  <c r="AN354"/>
  <c r="CE153"/>
  <c r="AO354"/>
  <c r="CF153"/>
  <c r="AP354"/>
  <c r="CG153"/>
  <c r="AQ354"/>
  <c r="CH153"/>
  <c r="AR354"/>
  <c r="CI153"/>
  <c r="AS354"/>
  <c r="CJ153"/>
  <c r="AT354"/>
  <c r="CK153"/>
  <c r="AU354"/>
  <c r="CL153"/>
  <c r="H353"/>
  <c r="AY152"/>
  <c r="I353"/>
  <c r="AZ152"/>
  <c r="J353"/>
  <c r="BA152"/>
  <c r="K353"/>
  <c r="BB152"/>
  <c r="L353"/>
  <c r="BC152"/>
  <c r="M353"/>
  <c r="BD152"/>
  <c r="N353"/>
  <c r="BE152"/>
  <c r="O353"/>
  <c r="BF152"/>
  <c r="P353"/>
  <c r="BG152"/>
  <c r="Q353"/>
  <c r="BH152"/>
  <c r="R353"/>
  <c r="BI152"/>
  <c r="S353"/>
  <c r="BJ152"/>
  <c r="T353"/>
  <c r="BK152"/>
  <c r="U353"/>
  <c r="BL152"/>
  <c r="V353"/>
  <c r="BM152"/>
  <c r="W353"/>
  <c r="BN152"/>
  <c r="X353"/>
  <c r="BO152"/>
  <c r="Y353"/>
  <c r="BP152"/>
  <c r="Z353"/>
  <c r="BQ152"/>
  <c r="AA353"/>
  <c r="BR152"/>
  <c r="AB353"/>
  <c r="BS152"/>
  <c r="AC353"/>
  <c r="BT152"/>
  <c r="AD353"/>
  <c r="BU152"/>
  <c r="AE353"/>
  <c r="BV152"/>
  <c r="AF353"/>
  <c r="BW152"/>
  <c r="AG353"/>
  <c r="BX152"/>
  <c r="AH353"/>
  <c r="BY152"/>
  <c r="AI353"/>
  <c r="BZ152"/>
  <c r="AJ353"/>
  <c r="CA152"/>
  <c r="AK353"/>
  <c r="CB152"/>
  <c r="AL353"/>
  <c r="CC152"/>
  <c r="AM353"/>
  <c r="CD152"/>
  <c r="AN353"/>
  <c r="CE152"/>
  <c r="AO353"/>
  <c r="CF152"/>
  <c r="AP353"/>
  <c r="CG152"/>
  <c r="AQ353"/>
  <c r="CH152"/>
  <c r="AR353"/>
  <c r="CI152"/>
  <c r="AS353"/>
  <c r="CJ152"/>
  <c r="AT353"/>
  <c r="CK152"/>
  <c r="AU353"/>
  <c r="CL152"/>
  <c r="H352"/>
  <c r="AY151"/>
  <c r="I352"/>
  <c r="AZ151"/>
  <c r="J352"/>
  <c r="BA151"/>
  <c r="K352"/>
  <c r="BB151"/>
  <c r="L352"/>
  <c r="BC151"/>
  <c r="M352"/>
  <c r="BD151"/>
  <c r="N352"/>
  <c r="BE151"/>
  <c r="O352"/>
  <c r="BF151"/>
  <c r="P352"/>
  <c r="BG151"/>
  <c r="Q352"/>
  <c r="BH151"/>
  <c r="R352"/>
  <c r="BI151"/>
  <c r="S352"/>
  <c r="BJ151"/>
  <c r="T352"/>
  <c r="BK151"/>
  <c r="U352"/>
  <c r="BL151"/>
  <c r="V352"/>
  <c r="BM151"/>
  <c r="W352"/>
  <c r="BN151"/>
  <c r="X352"/>
  <c r="BO151"/>
  <c r="Y352"/>
  <c r="BP151"/>
  <c r="Z352"/>
  <c r="BQ151"/>
  <c r="AA352"/>
  <c r="BR151"/>
  <c r="AB352"/>
  <c r="BS151"/>
  <c r="AC352"/>
  <c r="BT151"/>
  <c r="AD352"/>
  <c r="BU151"/>
  <c r="AE352"/>
  <c r="BV151"/>
  <c r="AF352"/>
  <c r="BW151"/>
  <c r="AG352"/>
  <c r="BX151"/>
  <c r="AH352"/>
  <c r="BY151"/>
  <c r="AI352"/>
  <c r="BZ151"/>
  <c r="AJ352"/>
  <c r="CA151"/>
  <c r="AK352"/>
  <c r="CB151"/>
  <c r="AL352"/>
  <c r="CC151"/>
  <c r="AM352"/>
  <c r="CD151"/>
  <c r="AN352"/>
  <c r="CE151"/>
  <c r="AO352"/>
  <c r="CF151"/>
  <c r="AP352"/>
  <c r="CG151"/>
  <c r="AQ352"/>
  <c r="CH151"/>
  <c r="AR352"/>
  <c r="CI151"/>
  <c r="AS352"/>
  <c r="CJ151"/>
  <c r="AT352"/>
  <c r="CK151"/>
  <c r="AU352"/>
  <c r="CL151"/>
  <c r="H351"/>
  <c r="AY150"/>
  <c r="I351"/>
  <c r="AZ150"/>
  <c r="J351"/>
  <c r="BA150"/>
  <c r="K351"/>
  <c r="BB150"/>
  <c r="L351"/>
  <c r="BC150"/>
  <c r="M351"/>
  <c r="BD150"/>
  <c r="N351"/>
  <c r="BE150"/>
  <c r="O351"/>
  <c r="BF150"/>
  <c r="P351"/>
  <c r="BG150"/>
  <c r="Q351"/>
  <c r="BH150"/>
  <c r="R351"/>
  <c r="BI150"/>
  <c r="S351"/>
  <c r="BJ150"/>
  <c r="T351"/>
  <c r="BK150"/>
  <c r="U351"/>
  <c r="BL150"/>
  <c r="V351"/>
  <c r="BM150"/>
  <c r="W351"/>
  <c r="BN150"/>
  <c r="X351"/>
  <c r="BO150"/>
  <c r="Y351"/>
  <c r="BP150"/>
  <c r="Z351"/>
  <c r="BQ150"/>
  <c r="AA351"/>
  <c r="BR150"/>
  <c r="AB351"/>
  <c r="BS150"/>
  <c r="AC351"/>
  <c r="BT150"/>
  <c r="AD351"/>
  <c r="BU150"/>
  <c r="AE351"/>
  <c r="BV150"/>
  <c r="AF351"/>
  <c r="BW150"/>
  <c r="AG351"/>
  <c r="BX150"/>
  <c r="AH351"/>
  <c r="BY150"/>
  <c r="AI351"/>
  <c r="BZ150"/>
  <c r="AJ351"/>
  <c r="CA150"/>
  <c r="AK351"/>
  <c r="CB150"/>
  <c r="AL351"/>
  <c r="CC150"/>
  <c r="AM351"/>
  <c r="CD150"/>
  <c r="AN351"/>
  <c r="CE150"/>
  <c r="AO351"/>
  <c r="CF150"/>
  <c r="AP351"/>
  <c r="CG150"/>
  <c r="AQ351"/>
  <c r="CH150"/>
  <c r="AR351"/>
  <c r="CI150"/>
  <c r="AS351"/>
  <c r="CJ150"/>
  <c r="AT351"/>
  <c r="CK150"/>
  <c r="AU351"/>
  <c r="CL150"/>
  <c r="H350"/>
  <c r="AY149"/>
  <c r="I350"/>
  <c r="AZ149"/>
  <c r="J350"/>
  <c r="BA149"/>
  <c r="K350"/>
  <c r="BB149"/>
  <c r="L350"/>
  <c r="BC149"/>
  <c r="M350"/>
  <c r="BD149"/>
  <c r="N350"/>
  <c r="BE149"/>
  <c r="O350"/>
  <c r="BF149"/>
  <c r="P350"/>
  <c r="BG149"/>
  <c r="Q350"/>
  <c r="BH149"/>
  <c r="R350"/>
  <c r="BI149"/>
  <c r="S350"/>
  <c r="BJ149"/>
  <c r="T350"/>
  <c r="BK149"/>
  <c r="U350"/>
  <c r="BL149"/>
  <c r="V350"/>
  <c r="BM149"/>
  <c r="W350"/>
  <c r="BN149"/>
  <c r="X350"/>
  <c r="BO149"/>
  <c r="Y350"/>
  <c r="BP149"/>
  <c r="Z350"/>
  <c r="BQ149"/>
  <c r="AA350"/>
  <c r="BR149"/>
  <c r="AB350"/>
  <c r="BS149"/>
  <c r="AC350"/>
  <c r="BT149"/>
  <c r="AD350"/>
  <c r="BU149"/>
  <c r="AE350"/>
  <c r="BV149"/>
  <c r="AF350"/>
  <c r="BW149"/>
  <c r="AG350"/>
  <c r="BX149"/>
  <c r="AH350"/>
  <c r="BY149"/>
  <c r="AI350"/>
  <c r="BZ149"/>
  <c r="AJ350"/>
  <c r="CA149"/>
  <c r="AK350"/>
  <c r="CB149"/>
  <c r="AL350"/>
  <c r="CC149"/>
  <c r="AM350"/>
  <c r="CD149"/>
  <c r="AN350"/>
  <c r="CE149"/>
  <c r="AO350"/>
  <c r="CF149"/>
  <c r="AP350"/>
  <c r="CG149"/>
  <c r="AQ350"/>
  <c r="CH149"/>
  <c r="AR350"/>
  <c r="CI149"/>
  <c r="AS350"/>
  <c r="CJ149"/>
  <c r="AT350"/>
  <c r="CK149"/>
  <c r="AU350"/>
  <c r="CL149"/>
  <c r="H349"/>
  <c r="AY148"/>
  <c r="I349"/>
  <c r="AZ148"/>
  <c r="J349"/>
  <c r="BA148"/>
  <c r="K349"/>
  <c r="BB148"/>
  <c r="L349"/>
  <c r="BC148"/>
  <c r="M349"/>
  <c r="BD148"/>
  <c r="N349"/>
  <c r="BE148"/>
  <c r="O349"/>
  <c r="BF148"/>
  <c r="P349"/>
  <c r="BG148"/>
  <c r="Q349"/>
  <c r="BH148"/>
  <c r="R349"/>
  <c r="BI148"/>
  <c r="S349"/>
  <c r="BJ148"/>
  <c r="T349"/>
  <c r="BK148"/>
  <c r="U349"/>
  <c r="BL148"/>
  <c r="V349"/>
  <c r="BM148"/>
  <c r="W349"/>
  <c r="BN148"/>
  <c r="X349"/>
  <c r="BO148"/>
  <c r="Y349"/>
  <c r="BP148"/>
  <c r="Z349"/>
  <c r="BQ148"/>
  <c r="AA349"/>
  <c r="BR148"/>
  <c r="AB349"/>
  <c r="BS148"/>
  <c r="AC349"/>
  <c r="BT148"/>
  <c r="AD349"/>
  <c r="BU148"/>
  <c r="AE349"/>
  <c r="BV148"/>
  <c r="AF349"/>
  <c r="BW148"/>
  <c r="AG349"/>
  <c r="BX148"/>
  <c r="AH349"/>
  <c r="BY148"/>
  <c r="AI349"/>
  <c r="BZ148"/>
  <c r="AJ349"/>
  <c r="CA148"/>
  <c r="AK349"/>
  <c r="CB148"/>
  <c r="AL349"/>
  <c r="CC148"/>
  <c r="AM349"/>
  <c r="CD148"/>
  <c r="AN349"/>
  <c r="CE148"/>
  <c r="AO349"/>
  <c r="CF148"/>
  <c r="AP349"/>
  <c r="CG148"/>
  <c r="AQ349"/>
  <c r="CH148"/>
  <c r="AR349"/>
  <c r="CI148"/>
  <c r="AS349"/>
  <c r="CJ148"/>
  <c r="AT349"/>
  <c r="CK148"/>
  <c r="AU349"/>
  <c r="CL148"/>
  <c r="H348"/>
  <c r="AY147"/>
  <c r="I348"/>
  <c r="AZ147"/>
  <c r="J348"/>
  <c r="BA147"/>
  <c r="K348"/>
  <c r="BB147"/>
  <c r="L348"/>
  <c r="BC147"/>
  <c r="M348"/>
  <c r="BD147"/>
  <c r="N348"/>
  <c r="BE147"/>
  <c r="O348"/>
  <c r="BF147"/>
  <c r="P348"/>
  <c r="BG147"/>
  <c r="Q348"/>
  <c r="BH147"/>
  <c r="R348"/>
  <c r="BI147"/>
  <c r="S348"/>
  <c r="BJ147"/>
  <c r="T348"/>
  <c r="BK147"/>
  <c r="U348"/>
  <c r="BL147"/>
  <c r="V348"/>
  <c r="BM147"/>
  <c r="W348"/>
  <c r="BN147"/>
  <c r="X348"/>
  <c r="BO147"/>
  <c r="Y348"/>
  <c r="BP147"/>
  <c r="Z348"/>
  <c r="BQ147"/>
  <c r="AA348"/>
  <c r="BR147"/>
  <c r="AB348"/>
  <c r="BS147"/>
  <c r="AC348"/>
  <c r="BT147"/>
  <c r="AD348"/>
  <c r="BU147"/>
  <c r="AE348"/>
  <c r="BV147"/>
  <c r="AF348"/>
  <c r="BW147"/>
  <c r="AG348"/>
  <c r="BX147"/>
  <c r="AH348"/>
  <c r="BY147"/>
  <c r="AI348"/>
  <c r="BZ147"/>
  <c r="AJ348"/>
  <c r="CA147"/>
  <c r="AK348"/>
  <c r="CB147"/>
  <c r="AL348"/>
  <c r="CC147"/>
  <c r="AM348"/>
  <c r="CD147"/>
  <c r="AN348"/>
  <c r="CE147"/>
  <c r="AO348"/>
  <c r="CF147"/>
  <c r="AP348"/>
  <c r="CG147"/>
  <c r="AQ348"/>
  <c r="CH147"/>
  <c r="AR348"/>
  <c r="CI147"/>
  <c r="AS348"/>
  <c r="CJ147"/>
  <c r="AT348"/>
  <c r="CK147"/>
  <c r="AU348"/>
  <c r="CL147"/>
  <c r="H347"/>
  <c r="AY146"/>
  <c r="I347"/>
  <c r="AZ146"/>
  <c r="J347"/>
  <c r="BA146"/>
  <c r="K347"/>
  <c r="BB146"/>
  <c r="L347"/>
  <c r="BC146"/>
  <c r="M347"/>
  <c r="BD146"/>
  <c r="N347"/>
  <c r="BE146"/>
  <c r="O347"/>
  <c r="BF146"/>
  <c r="P347"/>
  <c r="BG146"/>
  <c r="Q347"/>
  <c r="BH146"/>
  <c r="R347"/>
  <c r="BI146"/>
  <c r="S347"/>
  <c r="BJ146"/>
  <c r="T347"/>
  <c r="BK146"/>
  <c r="U347"/>
  <c r="BL146"/>
  <c r="V347"/>
  <c r="BM146"/>
  <c r="W347"/>
  <c r="BN146"/>
  <c r="X347"/>
  <c r="BO146"/>
  <c r="Y347"/>
  <c r="BP146"/>
  <c r="Z347"/>
  <c r="BQ146"/>
  <c r="AA347"/>
  <c r="BR146"/>
  <c r="AB347"/>
  <c r="BS146"/>
  <c r="AC347"/>
  <c r="BT146"/>
  <c r="AD347"/>
  <c r="BU146"/>
  <c r="AE347"/>
  <c r="BV146"/>
  <c r="AF347"/>
  <c r="BW146"/>
  <c r="AG347"/>
  <c r="BX146"/>
  <c r="AH347"/>
  <c r="BY146"/>
  <c r="AI347"/>
  <c r="BZ146"/>
  <c r="AJ347"/>
  <c r="CA146"/>
  <c r="AK347"/>
  <c r="CB146"/>
  <c r="AL347"/>
  <c r="CC146"/>
  <c r="AM347"/>
  <c r="CD146"/>
  <c r="AN347"/>
  <c r="CE146"/>
  <c r="AO347"/>
  <c r="CF146"/>
  <c r="AP347"/>
  <c r="CG146"/>
  <c r="AQ347"/>
  <c r="CH146"/>
  <c r="AR347"/>
  <c r="CI146"/>
  <c r="AS347"/>
  <c r="CJ146"/>
  <c r="AT347"/>
  <c r="CK146"/>
  <c r="AU347"/>
  <c r="CL146"/>
  <c r="H346"/>
  <c r="AY145"/>
  <c r="I346"/>
  <c r="AZ145"/>
  <c r="J346"/>
  <c r="BA145"/>
  <c r="K346"/>
  <c r="BB145"/>
  <c r="L346"/>
  <c r="BC145"/>
  <c r="M346"/>
  <c r="BD145"/>
  <c r="N346"/>
  <c r="BE145"/>
  <c r="O346"/>
  <c r="BF145"/>
  <c r="P346"/>
  <c r="BG145"/>
  <c r="Q346"/>
  <c r="BH145"/>
  <c r="R346"/>
  <c r="BI145"/>
  <c r="S346"/>
  <c r="BJ145"/>
  <c r="T346"/>
  <c r="BK145"/>
  <c r="U346"/>
  <c r="BL145"/>
  <c r="V346"/>
  <c r="BM145"/>
  <c r="W346"/>
  <c r="BN145"/>
  <c r="X346"/>
  <c r="BO145"/>
  <c r="Y346"/>
  <c r="BP145"/>
  <c r="Z346"/>
  <c r="BQ145"/>
  <c r="AA346"/>
  <c r="BR145"/>
  <c r="AB346"/>
  <c r="BS145"/>
  <c r="AC346"/>
  <c r="BT145"/>
  <c r="AD346"/>
  <c r="BU145"/>
  <c r="AE346"/>
  <c r="BV145"/>
  <c r="AF346"/>
  <c r="BW145"/>
  <c r="AG346"/>
  <c r="BX145"/>
  <c r="AH346"/>
  <c r="BY145"/>
  <c r="AI346"/>
  <c r="BZ145"/>
  <c r="AJ346"/>
  <c r="CA145"/>
  <c r="AK346"/>
  <c r="CB145"/>
  <c r="AL346"/>
  <c r="CC145"/>
  <c r="AM346"/>
  <c r="CD145"/>
  <c r="AN346"/>
  <c r="CE145"/>
  <c r="AO346"/>
  <c r="CF145"/>
  <c r="AP346"/>
  <c r="CG145"/>
  <c r="AQ346"/>
  <c r="CH145"/>
  <c r="AR346"/>
  <c r="CI145"/>
  <c r="AS346"/>
  <c r="CJ145"/>
  <c r="AT346"/>
  <c r="CK145"/>
  <c r="AU346"/>
  <c r="CL145"/>
  <c r="H345"/>
  <c r="AY144"/>
  <c r="I345"/>
  <c r="AZ144"/>
  <c r="J345"/>
  <c r="BA144"/>
  <c r="K345"/>
  <c r="BB144"/>
  <c r="L345"/>
  <c r="BC144"/>
  <c r="M345"/>
  <c r="BD144"/>
  <c r="N345"/>
  <c r="BE144"/>
  <c r="O345"/>
  <c r="BF144"/>
  <c r="P345"/>
  <c r="BG144"/>
  <c r="Q345"/>
  <c r="BH144"/>
  <c r="R345"/>
  <c r="BI144"/>
  <c r="S345"/>
  <c r="BJ144"/>
  <c r="T345"/>
  <c r="BK144"/>
  <c r="U345"/>
  <c r="BL144"/>
  <c r="V345"/>
  <c r="BM144"/>
  <c r="W345"/>
  <c r="BN144"/>
  <c r="X345"/>
  <c r="BO144"/>
  <c r="Y345"/>
  <c r="BP144"/>
  <c r="Z345"/>
  <c r="BQ144"/>
  <c r="AA345"/>
  <c r="BR144"/>
  <c r="AB345"/>
  <c r="BS144"/>
  <c r="AC345"/>
  <c r="BT144"/>
  <c r="AD345"/>
  <c r="BU144"/>
  <c r="AE345"/>
  <c r="BV144"/>
  <c r="AF345"/>
  <c r="BW144"/>
  <c r="AG345"/>
  <c r="BX144"/>
  <c r="AH345"/>
  <c r="BY144"/>
  <c r="AI345"/>
  <c r="BZ144"/>
  <c r="AJ345"/>
  <c r="CA144"/>
  <c r="AK345"/>
  <c r="CB144"/>
  <c r="AL345"/>
  <c r="CC144"/>
  <c r="AM345"/>
  <c r="CD144"/>
  <c r="AN345"/>
  <c r="CE144"/>
  <c r="AO345"/>
  <c r="CF144"/>
  <c r="AP345"/>
  <c r="CG144"/>
  <c r="AQ345"/>
  <c r="CH144"/>
  <c r="AR345"/>
  <c r="CI144"/>
  <c r="AS345"/>
  <c r="CJ144"/>
  <c r="AT345"/>
  <c r="CK144"/>
  <c r="AU345"/>
  <c r="CL144"/>
  <c r="H344"/>
  <c r="AY143"/>
  <c r="I344"/>
  <c r="AZ143"/>
  <c r="J344"/>
  <c r="BA143"/>
  <c r="K344"/>
  <c r="BB143"/>
  <c r="L344"/>
  <c r="BC143"/>
  <c r="M344"/>
  <c r="BD143"/>
  <c r="N344"/>
  <c r="BE143"/>
  <c r="O344"/>
  <c r="BF143"/>
  <c r="P344"/>
  <c r="BG143"/>
  <c r="Q344"/>
  <c r="BH143"/>
  <c r="R344"/>
  <c r="BI143"/>
  <c r="S344"/>
  <c r="BJ143"/>
  <c r="T344"/>
  <c r="BK143"/>
  <c r="U344"/>
  <c r="BL143"/>
  <c r="V344"/>
  <c r="BM143"/>
  <c r="W344"/>
  <c r="BN143"/>
  <c r="X344"/>
  <c r="BO143"/>
  <c r="Y344"/>
  <c r="BP143"/>
  <c r="Z344"/>
  <c r="BQ143"/>
  <c r="AA344"/>
  <c r="BR143"/>
  <c r="AB344"/>
  <c r="BS143"/>
  <c r="AC344"/>
  <c r="BT143"/>
  <c r="AD344"/>
  <c r="BU143"/>
  <c r="AE344"/>
  <c r="BV143"/>
  <c r="AF344"/>
  <c r="BW143"/>
  <c r="AG344"/>
  <c r="BX143"/>
  <c r="AH344"/>
  <c r="BY143"/>
  <c r="AI344"/>
  <c r="BZ143"/>
  <c r="AJ344"/>
  <c r="CA143"/>
  <c r="AK344"/>
  <c r="CB143"/>
  <c r="AL344"/>
  <c r="CC143"/>
  <c r="AM344"/>
  <c r="CD143"/>
  <c r="AN344"/>
  <c r="CE143"/>
  <c r="AO344"/>
  <c r="CF143"/>
  <c r="AP344"/>
  <c r="CG143"/>
  <c r="AQ344"/>
  <c r="CH143"/>
  <c r="AR344"/>
  <c r="CI143"/>
  <c r="AS344"/>
  <c r="CJ143"/>
  <c r="AT344"/>
  <c r="CK143"/>
  <c r="AU344"/>
  <c r="CL143"/>
  <c r="H343"/>
  <c r="AY142"/>
  <c r="I343"/>
  <c r="AZ142"/>
  <c r="J343"/>
  <c r="BA142"/>
  <c r="K343"/>
  <c r="BB142"/>
  <c r="L343"/>
  <c r="BC142"/>
  <c r="M343"/>
  <c r="BD142"/>
  <c r="N343"/>
  <c r="BE142"/>
  <c r="O343"/>
  <c r="BF142"/>
  <c r="P343"/>
  <c r="BG142"/>
  <c r="Q343"/>
  <c r="BH142"/>
  <c r="R343"/>
  <c r="BI142"/>
  <c r="S343"/>
  <c r="BJ142"/>
  <c r="T343"/>
  <c r="BK142"/>
  <c r="U343"/>
  <c r="BL142"/>
  <c r="V343"/>
  <c r="BM142"/>
  <c r="W343"/>
  <c r="BN142"/>
  <c r="X343"/>
  <c r="BO142"/>
  <c r="Y343"/>
  <c r="BP142"/>
  <c r="Z343"/>
  <c r="BQ142"/>
  <c r="AA343"/>
  <c r="BR142"/>
  <c r="AB343"/>
  <c r="BS142"/>
  <c r="AC343"/>
  <c r="BT142"/>
  <c r="AD343"/>
  <c r="BU142"/>
  <c r="AE343"/>
  <c r="BV142"/>
  <c r="AF343"/>
  <c r="BW142"/>
  <c r="AG343"/>
  <c r="BX142"/>
  <c r="AH343"/>
  <c r="BY142"/>
  <c r="AI343"/>
  <c r="BZ142"/>
  <c r="AJ343"/>
  <c r="CA142"/>
  <c r="AK343"/>
  <c r="CB142"/>
  <c r="AL343"/>
  <c r="CC142"/>
  <c r="AM343"/>
  <c r="CD142"/>
  <c r="AN343"/>
  <c r="CE142"/>
  <c r="AO343"/>
  <c r="CF142"/>
  <c r="AP343"/>
  <c r="CG142"/>
  <c r="AQ343"/>
  <c r="CH142"/>
  <c r="AR343"/>
  <c r="CI142"/>
  <c r="AS343"/>
  <c r="CJ142"/>
  <c r="AT343"/>
  <c r="CK142"/>
  <c r="AU343"/>
  <c r="CL142"/>
  <c r="H342"/>
  <c r="AY141"/>
  <c r="I342"/>
  <c r="AZ141"/>
  <c r="J342"/>
  <c r="BA141"/>
  <c r="K342"/>
  <c r="BB141"/>
  <c r="L342"/>
  <c r="BC141"/>
  <c r="M342"/>
  <c r="BD141"/>
  <c r="N342"/>
  <c r="BE141"/>
  <c r="O342"/>
  <c r="BF141"/>
  <c r="P342"/>
  <c r="BG141"/>
  <c r="Q342"/>
  <c r="BH141"/>
  <c r="R342"/>
  <c r="BI141"/>
  <c r="S342"/>
  <c r="BJ141"/>
  <c r="T342"/>
  <c r="BK141"/>
  <c r="U342"/>
  <c r="BL141"/>
  <c r="V342"/>
  <c r="BM141"/>
  <c r="W342"/>
  <c r="BN141"/>
  <c r="X342"/>
  <c r="BO141"/>
  <c r="Y342"/>
  <c r="BP141"/>
  <c r="Z342"/>
  <c r="BQ141"/>
  <c r="AA342"/>
  <c r="BR141"/>
  <c r="AB342"/>
  <c r="BS141"/>
  <c r="AC342"/>
  <c r="BT141"/>
  <c r="AD342"/>
  <c r="BU141"/>
  <c r="AE342"/>
  <c r="BV141"/>
  <c r="AF342"/>
  <c r="BW141"/>
  <c r="AG342"/>
  <c r="BX141"/>
  <c r="AH342"/>
  <c r="BY141"/>
  <c r="AI342"/>
  <c r="BZ141"/>
  <c r="AJ342"/>
  <c r="CA141"/>
  <c r="AK342"/>
  <c r="CB141"/>
  <c r="AL342"/>
  <c r="CC141"/>
  <c r="AM342"/>
  <c r="CD141"/>
  <c r="AN342"/>
  <c r="CE141"/>
  <c r="AO342"/>
  <c r="CF141"/>
  <c r="AP342"/>
  <c r="CG141"/>
  <c r="AQ342"/>
  <c r="CH141"/>
  <c r="AR342"/>
  <c r="CI141"/>
  <c r="AS342"/>
  <c r="CJ141"/>
  <c r="AT342"/>
  <c r="CK141"/>
  <c r="AU342"/>
  <c r="CL141"/>
  <c r="H341"/>
  <c r="AY140"/>
  <c r="I341"/>
  <c r="AZ140"/>
  <c r="J341"/>
  <c r="BA140"/>
  <c r="K341"/>
  <c r="BB140"/>
  <c r="L341"/>
  <c r="BC140"/>
  <c r="M341"/>
  <c r="BD140"/>
  <c r="N341"/>
  <c r="BE140"/>
  <c r="O341"/>
  <c r="BF140"/>
  <c r="P341"/>
  <c r="BG140"/>
  <c r="Q341"/>
  <c r="BH140"/>
  <c r="R341"/>
  <c r="BI140"/>
  <c r="S341"/>
  <c r="BJ140"/>
  <c r="T341"/>
  <c r="BK140"/>
  <c r="U341"/>
  <c r="BL140"/>
  <c r="V341"/>
  <c r="BM140"/>
  <c r="W341"/>
  <c r="BN140"/>
  <c r="X341"/>
  <c r="BO140"/>
  <c r="Y341"/>
  <c r="BP140"/>
  <c r="Z341"/>
  <c r="BQ140"/>
  <c r="AA341"/>
  <c r="BR140"/>
  <c r="AB341"/>
  <c r="BS140"/>
  <c r="AC341"/>
  <c r="BT140"/>
  <c r="AD341"/>
  <c r="BU140"/>
  <c r="AE341"/>
  <c r="BV140"/>
  <c r="AF341"/>
  <c r="BW140"/>
  <c r="AG341"/>
  <c r="BX140"/>
  <c r="AH341"/>
  <c r="BY140"/>
  <c r="AI341"/>
  <c r="BZ140"/>
  <c r="AJ341"/>
  <c r="CA140"/>
  <c r="AK341"/>
  <c r="CB140"/>
  <c r="AL341"/>
  <c r="CC140"/>
  <c r="AM341"/>
  <c r="CD140"/>
  <c r="AN341"/>
  <c r="CE140"/>
  <c r="AO341"/>
  <c r="CF140"/>
  <c r="AP341"/>
  <c r="CG140"/>
  <c r="AQ341"/>
  <c r="CH140"/>
  <c r="AR341"/>
  <c r="CI140"/>
  <c r="AS341"/>
  <c r="CJ140"/>
  <c r="AT341"/>
  <c r="CK140"/>
  <c r="AU341"/>
  <c r="CL140"/>
  <c r="H340"/>
  <c r="AY139"/>
  <c r="I340"/>
  <c r="AZ139"/>
  <c r="J340"/>
  <c r="BA139"/>
  <c r="K340"/>
  <c r="BB139"/>
  <c r="L340"/>
  <c r="BC139"/>
  <c r="M340"/>
  <c r="BD139"/>
  <c r="N340"/>
  <c r="BE139"/>
  <c r="O340"/>
  <c r="BF139"/>
  <c r="P340"/>
  <c r="BG139"/>
  <c r="Q340"/>
  <c r="BH139"/>
  <c r="R340"/>
  <c r="BI139"/>
  <c r="S340"/>
  <c r="BJ139"/>
  <c r="T340"/>
  <c r="BK139"/>
  <c r="U340"/>
  <c r="BL139"/>
  <c r="V340"/>
  <c r="BM139"/>
  <c r="W340"/>
  <c r="BN139"/>
  <c r="X340"/>
  <c r="BO139"/>
  <c r="Y340"/>
  <c r="BP139"/>
  <c r="Z340"/>
  <c r="BQ139"/>
  <c r="AA340"/>
  <c r="BR139"/>
  <c r="AB340"/>
  <c r="BS139"/>
  <c r="AC340"/>
  <c r="BT139"/>
  <c r="AD340"/>
  <c r="BU139"/>
  <c r="AE340"/>
  <c r="BV139"/>
  <c r="AF340"/>
  <c r="BW139"/>
  <c r="AG340"/>
  <c r="BX139"/>
  <c r="AH340"/>
  <c r="BY139"/>
  <c r="AI340"/>
  <c r="BZ139"/>
  <c r="AJ340"/>
  <c r="CA139"/>
  <c r="AK340"/>
  <c r="CB139"/>
  <c r="AL340"/>
  <c r="CC139"/>
  <c r="AM340"/>
  <c r="CD139"/>
  <c r="AN340"/>
  <c r="CE139"/>
  <c r="AO340"/>
  <c r="CF139"/>
  <c r="AP340"/>
  <c r="CG139"/>
  <c r="AQ340"/>
  <c r="CH139"/>
  <c r="AR340"/>
  <c r="CI139"/>
  <c r="AS340"/>
  <c r="CJ139"/>
  <c r="AT340"/>
  <c r="CK139"/>
  <c r="AU340"/>
  <c r="CL139"/>
  <c r="H339"/>
  <c r="AY138"/>
  <c r="I339"/>
  <c r="AZ138"/>
  <c r="J339"/>
  <c r="BA138"/>
  <c r="K339"/>
  <c r="BB138"/>
  <c r="L339"/>
  <c r="BC138"/>
  <c r="M339"/>
  <c r="BD138"/>
  <c r="N339"/>
  <c r="BE138"/>
  <c r="O339"/>
  <c r="BF138"/>
  <c r="P339"/>
  <c r="BG138"/>
  <c r="Q339"/>
  <c r="BH138"/>
  <c r="R339"/>
  <c r="BI138"/>
  <c r="S339"/>
  <c r="BJ138"/>
  <c r="T339"/>
  <c r="BK138"/>
  <c r="U339"/>
  <c r="BL138"/>
  <c r="V339"/>
  <c r="BM138"/>
  <c r="W339"/>
  <c r="BN138"/>
  <c r="X339"/>
  <c r="BO138"/>
  <c r="Y339"/>
  <c r="BP138"/>
  <c r="Z339"/>
  <c r="BQ138"/>
  <c r="AA339"/>
  <c r="BR138"/>
  <c r="AB339"/>
  <c r="BS138"/>
  <c r="AC339"/>
  <c r="BT138"/>
  <c r="AD339"/>
  <c r="BU138"/>
  <c r="AE339"/>
  <c r="BV138"/>
  <c r="AF339"/>
  <c r="BW138"/>
  <c r="AG339"/>
  <c r="BX138"/>
  <c r="AH339"/>
  <c r="BY138"/>
  <c r="AI339"/>
  <c r="BZ138"/>
  <c r="AJ339"/>
  <c r="CA138"/>
  <c r="AK339"/>
  <c r="CB138"/>
  <c r="AL339"/>
  <c r="CC138"/>
  <c r="AM339"/>
  <c r="CD138"/>
  <c r="AN339"/>
  <c r="CE138"/>
  <c r="AO339"/>
  <c r="CF138"/>
  <c r="AP339"/>
  <c r="CG138"/>
  <c r="AQ339"/>
  <c r="CH138"/>
  <c r="AR339"/>
  <c r="CI138"/>
  <c r="AS339"/>
  <c r="CJ138"/>
  <c r="AT339"/>
  <c r="CK138"/>
  <c r="AU339"/>
  <c r="CL138"/>
  <c r="H338"/>
  <c r="AY137"/>
  <c r="I338"/>
  <c r="AZ137"/>
  <c r="J338"/>
  <c r="BA137"/>
  <c r="K338"/>
  <c r="BB137"/>
  <c r="L338"/>
  <c r="BC137"/>
  <c r="M338"/>
  <c r="BD137"/>
  <c r="N338"/>
  <c r="BE137"/>
  <c r="O338"/>
  <c r="BF137"/>
  <c r="P338"/>
  <c r="BG137"/>
  <c r="Q338"/>
  <c r="BH137"/>
  <c r="R338"/>
  <c r="BI137"/>
  <c r="S338"/>
  <c r="BJ137"/>
  <c r="T338"/>
  <c r="BK137"/>
  <c r="U338"/>
  <c r="BL137"/>
  <c r="V338"/>
  <c r="BM137"/>
  <c r="W338"/>
  <c r="BN137"/>
  <c r="X338"/>
  <c r="BO137"/>
  <c r="Y338"/>
  <c r="BP137"/>
  <c r="Z338"/>
  <c r="BQ137"/>
  <c r="AA338"/>
  <c r="BR137"/>
  <c r="AB338"/>
  <c r="BS137"/>
  <c r="AC338"/>
  <c r="BT137"/>
  <c r="AD338"/>
  <c r="BU137"/>
  <c r="AE338"/>
  <c r="BV137"/>
  <c r="AF338"/>
  <c r="BW137"/>
  <c r="AG338"/>
  <c r="BX137"/>
  <c r="AH338"/>
  <c r="BY137"/>
  <c r="AI338"/>
  <c r="BZ137"/>
  <c r="AJ338"/>
  <c r="CA137"/>
  <c r="AK338"/>
  <c r="CB137"/>
  <c r="AL338"/>
  <c r="CC137"/>
  <c r="AM338"/>
  <c r="CD137"/>
  <c r="AN338"/>
  <c r="CE137"/>
  <c r="AO338"/>
  <c r="CF137"/>
  <c r="AP338"/>
  <c r="CG137"/>
  <c r="AQ338"/>
  <c r="CH137"/>
  <c r="AR338"/>
  <c r="CI137"/>
  <c r="AS338"/>
  <c r="CJ137"/>
  <c r="AT338"/>
  <c r="CK137"/>
  <c r="AU338"/>
  <c r="CL137"/>
  <c r="H337"/>
  <c r="AY136"/>
  <c r="I337"/>
  <c r="AZ136"/>
  <c r="J337"/>
  <c r="BA136"/>
  <c r="K337"/>
  <c r="BB136"/>
  <c r="L337"/>
  <c r="BC136"/>
  <c r="M337"/>
  <c r="BD136"/>
  <c r="N337"/>
  <c r="BE136"/>
  <c r="O337"/>
  <c r="BF136"/>
  <c r="P337"/>
  <c r="BG136"/>
  <c r="Q337"/>
  <c r="BH136"/>
  <c r="R337"/>
  <c r="BI136"/>
  <c r="S337"/>
  <c r="BJ136"/>
  <c r="T337"/>
  <c r="BK136"/>
  <c r="U337"/>
  <c r="BL136"/>
  <c r="V337"/>
  <c r="BM136"/>
  <c r="W337"/>
  <c r="BN136"/>
  <c r="X337"/>
  <c r="BO136"/>
  <c r="Y337"/>
  <c r="BP136"/>
  <c r="Z337"/>
  <c r="BQ136"/>
  <c r="AA337"/>
  <c r="BR136"/>
  <c r="AB337"/>
  <c r="BS136"/>
  <c r="AC337"/>
  <c r="BT136"/>
  <c r="AD337"/>
  <c r="BU136"/>
  <c r="AE337"/>
  <c r="BV136"/>
  <c r="AF337"/>
  <c r="BW136"/>
  <c r="AG337"/>
  <c r="BX136"/>
  <c r="AH337"/>
  <c r="BY136"/>
  <c r="AI337"/>
  <c r="BZ136"/>
  <c r="AJ337"/>
  <c r="CA136"/>
  <c r="AK337"/>
  <c r="CB136"/>
  <c r="AL337"/>
  <c r="CC136"/>
  <c r="AM337"/>
  <c r="CD136"/>
  <c r="AN337"/>
  <c r="CE136"/>
  <c r="AO337"/>
  <c r="CF136"/>
  <c r="AP337"/>
  <c r="CG136"/>
  <c r="AQ337"/>
  <c r="CH136"/>
  <c r="AR337"/>
  <c r="CI136"/>
  <c r="AS337"/>
  <c r="CJ136"/>
  <c r="AT337"/>
  <c r="CK136"/>
  <c r="AU337"/>
  <c r="CL136"/>
  <c r="H336"/>
  <c r="AY135"/>
  <c r="I336"/>
  <c r="AZ135"/>
  <c r="J336"/>
  <c r="BA135"/>
  <c r="K336"/>
  <c r="BB135"/>
  <c r="L336"/>
  <c r="BC135"/>
  <c r="M336"/>
  <c r="BD135"/>
  <c r="N336"/>
  <c r="BE135"/>
  <c r="O336"/>
  <c r="BF135"/>
  <c r="P336"/>
  <c r="BG135"/>
  <c r="Q336"/>
  <c r="BH135"/>
  <c r="R336"/>
  <c r="BI135"/>
  <c r="S336"/>
  <c r="BJ135"/>
  <c r="T336"/>
  <c r="BK135"/>
  <c r="U336"/>
  <c r="BL135"/>
  <c r="V336"/>
  <c r="BM135"/>
  <c r="W336"/>
  <c r="BN135"/>
  <c r="X336"/>
  <c r="BO135"/>
  <c r="Y336"/>
  <c r="BP135"/>
  <c r="Z336"/>
  <c r="BQ135"/>
  <c r="AA336"/>
  <c r="BR135"/>
  <c r="AB336"/>
  <c r="BS135"/>
  <c r="AC336"/>
  <c r="BT135"/>
  <c r="AD336"/>
  <c r="BU135"/>
  <c r="AE336"/>
  <c r="BV135"/>
  <c r="AF336"/>
  <c r="BW135"/>
  <c r="AG336"/>
  <c r="BX135"/>
  <c r="AH336"/>
  <c r="BY135"/>
  <c r="AI336"/>
  <c r="BZ135"/>
  <c r="AJ336"/>
  <c r="CA135"/>
  <c r="AK336"/>
  <c r="CB135"/>
  <c r="AL336"/>
  <c r="CC135"/>
  <c r="AM336"/>
  <c r="CD135"/>
  <c r="AN336"/>
  <c r="CE135"/>
  <c r="AO336"/>
  <c r="CF135"/>
  <c r="AP336"/>
  <c r="CG135"/>
  <c r="AQ336"/>
  <c r="CH135"/>
  <c r="AR336"/>
  <c r="CI135"/>
  <c r="AS336"/>
  <c r="CJ135"/>
  <c r="AT336"/>
  <c r="CK135"/>
  <c r="AU336"/>
  <c r="CL135"/>
  <c r="H335"/>
  <c r="AY134"/>
  <c r="I335"/>
  <c r="AZ134"/>
  <c r="J335"/>
  <c r="BA134"/>
  <c r="K335"/>
  <c r="BB134"/>
  <c r="L335"/>
  <c r="BC134"/>
  <c r="M335"/>
  <c r="BD134"/>
  <c r="N335"/>
  <c r="BE134"/>
  <c r="O335"/>
  <c r="BF134"/>
  <c r="P335"/>
  <c r="BG134"/>
  <c r="Q335"/>
  <c r="BH134"/>
  <c r="R335"/>
  <c r="BI134"/>
  <c r="S335"/>
  <c r="BJ134"/>
  <c r="T335"/>
  <c r="BK134"/>
  <c r="U335"/>
  <c r="BL134"/>
  <c r="V335"/>
  <c r="BM134"/>
  <c r="W335"/>
  <c r="BN134"/>
  <c r="X335"/>
  <c r="BO134"/>
  <c r="Y335"/>
  <c r="BP134"/>
  <c r="Z335"/>
  <c r="BQ134"/>
  <c r="AA335"/>
  <c r="BR134"/>
  <c r="AB335"/>
  <c r="BS134"/>
  <c r="AC335"/>
  <c r="BT134"/>
  <c r="AD335"/>
  <c r="BU134"/>
  <c r="AE335"/>
  <c r="BV134"/>
  <c r="AF335"/>
  <c r="BW134"/>
  <c r="AG335"/>
  <c r="BX134"/>
  <c r="AH335"/>
  <c r="BY134"/>
  <c r="AI335"/>
  <c r="BZ134"/>
  <c r="AJ335"/>
  <c r="CA134"/>
  <c r="AK335"/>
  <c r="CB134"/>
  <c r="AL335"/>
  <c r="CC134"/>
  <c r="AM335"/>
  <c r="CD134"/>
  <c r="AN335"/>
  <c r="CE134"/>
  <c r="AO335"/>
  <c r="CF134"/>
  <c r="AP335"/>
  <c r="CG134"/>
  <c r="AQ335"/>
  <c r="CH134"/>
  <c r="AR335"/>
  <c r="CI134"/>
  <c r="AS335"/>
  <c r="CJ134"/>
  <c r="AT335"/>
  <c r="CK134"/>
  <c r="AU335"/>
  <c r="CL134"/>
  <c r="H334"/>
  <c r="AY133"/>
  <c r="I334"/>
  <c r="AZ133"/>
  <c r="J334"/>
  <c r="BA133"/>
  <c r="K334"/>
  <c r="BB133"/>
  <c r="L334"/>
  <c r="BC133"/>
  <c r="M334"/>
  <c r="BD133"/>
  <c r="N334"/>
  <c r="BE133"/>
  <c r="O334"/>
  <c r="BF133"/>
  <c r="P334"/>
  <c r="BG133"/>
  <c r="Q334"/>
  <c r="BH133"/>
  <c r="R334"/>
  <c r="BI133"/>
  <c r="S334"/>
  <c r="BJ133"/>
  <c r="T334"/>
  <c r="BK133"/>
  <c r="U334"/>
  <c r="BL133"/>
  <c r="V334"/>
  <c r="BM133"/>
  <c r="W334"/>
  <c r="BN133"/>
  <c r="X334"/>
  <c r="BO133"/>
  <c r="Y334"/>
  <c r="BP133"/>
  <c r="Z334"/>
  <c r="BQ133"/>
  <c r="AA334"/>
  <c r="BR133"/>
  <c r="AB334"/>
  <c r="BS133"/>
  <c r="AC334"/>
  <c r="BT133"/>
  <c r="AD334"/>
  <c r="BU133"/>
  <c r="AE334"/>
  <c r="BV133"/>
  <c r="AF334"/>
  <c r="BW133"/>
  <c r="AG334"/>
  <c r="BX133"/>
  <c r="AH334"/>
  <c r="BY133"/>
  <c r="AI334"/>
  <c r="BZ133"/>
  <c r="AJ334"/>
  <c r="CA133"/>
  <c r="AK334"/>
  <c r="CB133"/>
  <c r="AL334"/>
  <c r="CC133"/>
  <c r="AM334"/>
  <c r="CD133"/>
  <c r="AN334"/>
  <c r="CE133"/>
  <c r="AO334"/>
  <c r="CF133"/>
  <c r="AP334"/>
  <c r="CG133"/>
  <c r="AQ334"/>
  <c r="CH133"/>
  <c r="AR334"/>
  <c r="CI133"/>
  <c r="AS334"/>
  <c r="CJ133"/>
  <c r="AT334"/>
  <c r="CK133"/>
  <c r="AU334"/>
  <c r="CL133"/>
  <c r="H333"/>
  <c r="AY132"/>
  <c r="I333"/>
  <c r="AZ132"/>
  <c r="J333"/>
  <c r="BA132"/>
  <c r="K333"/>
  <c r="BB132"/>
  <c r="L333"/>
  <c r="BC132"/>
  <c r="M333"/>
  <c r="BD132"/>
  <c r="N333"/>
  <c r="BE132"/>
  <c r="O333"/>
  <c r="BF132"/>
  <c r="P333"/>
  <c r="BG132"/>
  <c r="Q333"/>
  <c r="BH132"/>
  <c r="R333"/>
  <c r="BI132"/>
  <c r="S333"/>
  <c r="BJ132"/>
  <c r="T333"/>
  <c r="BK132"/>
  <c r="U333"/>
  <c r="BL132"/>
  <c r="V333"/>
  <c r="BM132"/>
  <c r="W333"/>
  <c r="BN132"/>
  <c r="X333"/>
  <c r="BO132"/>
  <c r="Y333"/>
  <c r="BP132"/>
  <c r="Z333"/>
  <c r="BQ132"/>
  <c r="AA333"/>
  <c r="BR132"/>
  <c r="AB333"/>
  <c r="BS132"/>
  <c r="AC333"/>
  <c r="BT132"/>
  <c r="AD333"/>
  <c r="BU132"/>
  <c r="AE333"/>
  <c r="BV132"/>
  <c r="AF333"/>
  <c r="BW132"/>
  <c r="AG333"/>
  <c r="BX132"/>
  <c r="AH333"/>
  <c r="BY132"/>
  <c r="AI333"/>
  <c r="BZ132"/>
  <c r="AJ333"/>
  <c r="CA132"/>
  <c r="AK333"/>
  <c r="CB132"/>
  <c r="AL333"/>
  <c r="CC132"/>
  <c r="AM333"/>
  <c r="CD132"/>
  <c r="AN333"/>
  <c r="CE132"/>
  <c r="AO333"/>
  <c r="CF132"/>
  <c r="AP333"/>
  <c r="CG132"/>
  <c r="AQ333"/>
  <c r="CH132"/>
  <c r="AR333"/>
  <c r="CI132"/>
  <c r="AS333"/>
  <c r="CJ132"/>
  <c r="AT333"/>
  <c r="CK132"/>
  <c r="AU333"/>
  <c r="CL132"/>
  <c r="H332"/>
  <c r="AY131"/>
  <c r="I332"/>
  <c r="AZ131"/>
  <c r="J332"/>
  <c r="BA131"/>
  <c r="K332"/>
  <c r="BB131"/>
  <c r="L332"/>
  <c r="BC131"/>
  <c r="M332"/>
  <c r="BD131"/>
  <c r="N332"/>
  <c r="BE131"/>
  <c r="O332"/>
  <c r="BF131"/>
  <c r="P332"/>
  <c r="BG131"/>
  <c r="Q332"/>
  <c r="BH131"/>
  <c r="R332"/>
  <c r="BI131"/>
  <c r="S332"/>
  <c r="BJ131"/>
  <c r="T332"/>
  <c r="BK131"/>
  <c r="U332"/>
  <c r="BL131"/>
  <c r="V332"/>
  <c r="BM131"/>
  <c r="W332"/>
  <c r="BN131"/>
  <c r="X332"/>
  <c r="BO131"/>
  <c r="Y332"/>
  <c r="BP131"/>
  <c r="Z332"/>
  <c r="BQ131"/>
  <c r="AA332"/>
  <c r="BR131"/>
  <c r="AB332"/>
  <c r="BS131"/>
  <c r="AC332"/>
  <c r="BT131"/>
  <c r="AD332"/>
  <c r="BU131"/>
  <c r="AE332"/>
  <c r="BV131"/>
  <c r="AF332"/>
  <c r="BW131"/>
  <c r="AG332"/>
  <c r="BX131"/>
  <c r="AH332"/>
  <c r="BY131"/>
  <c r="AI332"/>
  <c r="BZ131"/>
  <c r="AJ332"/>
  <c r="CA131"/>
  <c r="AK332"/>
  <c r="CB131"/>
  <c r="AL332"/>
  <c r="CC131"/>
  <c r="AM332"/>
  <c r="CD131"/>
  <c r="AN332"/>
  <c r="CE131"/>
  <c r="AO332"/>
  <c r="CF131"/>
  <c r="AP332"/>
  <c r="CG131"/>
  <c r="AQ332"/>
  <c r="CH131"/>
  <c r="AR332"/>
  <c r="CI131"/>
  <c r="AS332"/>
  <c r="CJ131"/>
  <c r="AT332"/>
  <c r="CK131"/>
  <c r="AU332"/>
  <c r="CL131"/>
  <c r="H331"/>
  <c r="AY130"/>
  <c r="I331"/>
  <c r="AZ130"/>
  <c r="J331"/>
  <c r="BA130"/>
  <c r="K331"/>
  <c r="BB130"/>
  <c r="L331"/>
  <c r="BC130"/>
  <c r="M331"/>
  <c r="BD130"/>
  <c r="N331"/>
  <c r="BE130"/>
  <c r="O331"/>
  <c r="BF130"/>
  <c r="P331"/>
  <c r="BG130"/>
  <c r="Q331"/>
  <c r="BH130"/>
  <c r="R331"/>
  <c r="BI130"/>
  <c r="S331"/>
  <c r="BJ130"/>
  <c r="T331"/>
  <c r="BK130"/>
  <c r="U331"/>
  <c r="BL130"/>
  <c r="V331"/>
  <c r="BM130"/>
  <c r="W331"/>
  <c r="BN130"/>
  <c r="X331"/>
  <c r="BO130"/>
  <c r="Y331"/>
  <c r="BP130"/>
  <c r="Z331"/>
  <c r="BQ130"/>
  <c r="AA331"/>
  <c r="BR130"/>
  <c r="AB331"/>
  <c r="BS130"/>
  <c r="AC331"/>
  <c r="BT130"/>
  <c r="AD331"/>
  <c r="BU130"/>
  <c r="AE331"/>
  <c r="BV130"/>
  <c r="AF331"/>
  <c r="BW130"/>
  <c r="AG331"/>
  <c r="BX130"/>
  <c r="AH331"/>
  <c r="BY130"/>
  <c r="AI331"/>
  <c r="BZ130"/>
  <c r="AJ331"/>
  <c r="CA130"/>
  <c r="AK331"/>
  <c r="CB130"/>
  <c r="AL331"/>
  <c r="CC130"/>
  <c r="AM331"/>
  <c r="CD130"/>
  <c r="AN331"/>
  <c r="CE130"/>
  <c r="AO331"/>
  <c r="CF130"/>
  <c r="AP331"/>
  <c r="CG130"/>
  <c r="AQ331"/>
  <c r="CH130"/>
  <c r="AR331"/>
  <c r="CI130"/>
  <c r="AS331"/>
  <c r="CJ130"/>
  <c r="AT331"/>
  <c r="CK130"/>
  <c r="AU331"/>
  <c r="CL130"/>
  <c r="H330"/>
  <c r="AY129"/>
  <c r="I330"/>
  <c r="AZ129"/>
  <c r="J330"/>
  <c r="BA129"/>
  <c r="K330"/>
  <c r="BB129"/>
  <c r="L330"/>
  <c r="BC129"/>
  <c r="M330"/>
  <c r="BD129"/>
  <c r="N330"/>
  <c r="BE129"/>
  <c r="O330"/>
  <c r="BF129"/>
  <c r="P330"/>
  <c r="BG129"/>
  <c r="Q330"/>
  <c r="BH129"/>
  <c r="R330"/>
  <c r="BI129"/>
  <c r="S330"/>
  <c r="BJ129"/>
  <c r="T330"/>
  <c r="BK129"/>
  <c r="U330"/>
  <c r="BL129"/>
  <c r="V330"/>
  <c r="BM129"/>
  <c r="W330"/>
  <c r="BN129"/>
  <c r="X330"/>
  <c r="BO129"/>
  <c r="Y330"/>
  <c r="BP129"/>
  <c r="Z330"/>
  <c r="BQ129"/>
  <c r="AA330"/>
  <c r="BR129"/>
  <c r="AB330"/>
  <c r="BS129"/>
  <c r="AC330"/>
  <c r="BT129"/>
  <c r="AD330"/>
  <c r="BU129"/>
  <c r="AE330"/>
  <c r="BV129"/>
  <c r="AF330"/>
  <c r="BW129"/>
  <c r="AG330"/>
  <c r="BX129"/>
  <c r="AH330"/>
  <c r="BY129"/>
  <c r="AI330"/>
  <c r="BZ129"/>
  <c r="AJ330"/>
  <c r="CA129"/>
  <c r="AK330"/>
  <c r="CB129"/>
  <c r="AL330"/>
  <c r="CC129"/>
  <c r="AM330"/>
  <c r="CD129"/>
  <c r="AN330"/>
  <c r="CE129"/>
  <c r="AO330"/>
  <c r="CF129"/>
  <c r="AP330"/>
  <c r="CG129"/>
  <c r="AQ330"/>
  <c r="CH129"/>
  <c r="AR330"/>
  <c r="CI129"/>
  <c r="AS330"/>
  <c r="CJ129"/>
  <c r="AT330"/>
  <c r="CK129"/>
  <c r="AU330"/>
  <c r="CL129"/>
  <c r="H329"/>
  <c r="AY128"/>
  <c r="I329"/>
  <c r="AZ128"/>
  <c r="J329"/>
  <c r="BA128"/>
  <c r="K329"/>
  <c r="BB128"/>
  <c r="L329"/>
  <c r="BC128"/>
  <c r="M329"/>
  <c r="BD128"/>
  <c r="N329"/>
  <c r="BE128"/>
  <c r="O329"/>
  <c r="BF128"/>
  <c r="P329"/>
  <c r="BG128"/>
  <c r="Q329"/>
  <c r="BH128"/>
  <c r="R329"/>
  <c r="BI128"/>
  <c r="S329"/>
  <c r="BJ128"/>
  <c r="T329"/>
  <c r="BK128"/>
  <c r="U329"/>
  <c r="BL128"/>
  <c r="V329"/>
  <c r="BM128"/>
  <c r="W329"/>
  <c r="BN128"/>
  <c r="X329"/>
  <c r="BO128"/>
  <c r="Y329"/>
  <c r="BP128"/>
  <c r="Z329"/>
  <c r="BQ128"/>
  <c r="AA329"/>
  <c r="BR128"/>
  <c r="AB329"/>
  <c r="BS128"/>
  <c r="AC329"/>
  <c r="BT128"/>
  <c r="AD329"/>
  <c r="BU128"/>
  <c r="AE329"/>
  <c r="BV128"/>
  <c r="AF329"/>
  <c r="BW128"/>
  <c r="AG329"/>
  <c r="BX128"/>
  <c r="AH329"/>
  <c r="BY128"/>
  <c r="AI329"/>
  <c r="BZ128"/>
  <c r="AJ329"/>
  <c r="CA128"/>
  <c r="AK329"/>
  <c r="CB128"/>
  <c r="AL329"/>
  <c r="CC128"/>
  <c r="AM329"/>
  <c r="CD128"/>
  <c r="AN329"/>
  <c r="CE128"/>
  <c r="AO329"/>
  <c r="CF128"/>
  <c r="AP329"/>
  <c r="CG128"/>
  <c r="AQ329"/>
  <c r="CH128"/>
  <c r="AR329"/>
  <c r="CI128"/>
  <c r="AS329"/>
  <c r="CJ128"/>
  <c r="AT329"/>
  <c r="CK128"/>
  <c r="AU329"/>
  <c r="CL128"/>
  <c r="H328"/>
  <c r="AY127"/>
  <c r="I328"/>
  <c r="AZ127"/>
  <c r="J328"/>
  <c r="BA127"/>
  <c r="K328"/>
  <c r="BB127"/>
  <c r="L328"/>
  <c r="BC127"/>
  <c r="M328"/>
  <c r="BD127"/>
  <c r="N328"/>
  <c r="BE127"/>
  <c r="O328"/>
  <c r="BF127"/>
  <c r="P328"/>
  <c r="BG127"/>
  <c r="Q328"/>
  <c r="BH127"/>
  <c r="R328"/>
  <c r="BI127"/>
  <c r="S328"/>
  <c r="BJ127"/>
  <c r="T328"/>
  <c r="BK127"/>
  <c r="U328"/>
  <c r="BL127"/>
  <c r="V328"/>
  <c r="BM127"/>
  <c r="W328"/>
  <c r="BN127"/>
  <c r="X328"/>
  <c r="BO127"/>
  <c r="Y328"/>
  <c r="BP127"/>
  <c r="Z328"/>
  <c r="BQ127"/>
  <c r="AA328"/>
  <c r="BR127"/>
  <c r="AB328"/>
  <c r="BS127"/>
  <c r="AC328"/>
  <c r="BT127"/>
  <c r="AD328"/>
  <c r="BU127"/>
  <c r="AE328"/>
  <c r="BV127"/>
  <c r="AF328"/>
  <c r="BW127"/>
  <c r="AG328"/>
  <c r="BX127"/>
  <c r="AH328"/>
  <c r="BY127"/>
  <c r="AI328"/>
  <c r="BZ127"/>
  <c r="AJ328"/>
  <c r="CA127"/>
  <c r="AK328"/>
  <c r="CB127"/>
  <c r="AL328"/>
  <c r="CC127"/>
  <c r="AM328"/>
  <c r="CD127"/>
  <c r="AN328"/>
  <c r="CE127"/>
  <c r="AO328"/>
  <c r="CF127"/>
  <c r="AP328"/>
  <c r="CG127"/>
  <c r="AQ328"/>
  <c r="CH127"/>
  <c r="AR328"/>
  <c r="CI127"/>
  <c r="AS328"/>
  <c r="CJ127"/>
  <c r="AT328"/>
  <c r="CK127"/>
  <c r="AU328"/>
  <c r="CL127"/>
  <c r="H327"/>
  <c r="AY126"/>
  <c r="I327"/>
  <c r="AZ126"/>
  <c r="J327"/>
  <c r="BA126"/>
  <c r="K327"/>
  <c r="BB126"/>
  <c r="L327"/>
  <c r="BC126"/>
  <c r="M327"/>
  <c r="BD126"/>
  <c r="N327"/>
  <c r="BE126"/>
  <c r="O327"/>
  <c r="BF126"/>
  <c r="P327"/>
  <c r="BG126"/>
  <c r="Q327"/>
  <c r="BH126"/>
  <c r="R327"/>
  <c r="BI126"/>
  <c r="S327"/>
  <c r="BJ126"/>
  <c r="T327"/>
  <c r="BK126"/>
  <c r="U327"/>
  <c r="BL126"/>
  <c r="V327"/>
  <c r="BM126"/>
  <c r="W327"/>
  <c r="BN126"/>
  <c r="X327"/>
  <c r="BO126"/>
  <c r="Y327"/>
  <c r="BP126"/>
  <c r="Z327"/>
  <c r="BQ126"/>
  <c r="AA327"/>
  <c r="BR126"/>
  <c r="AB327"/>
  <c r="BS126"/>
  <c r="AC327"/>
  <c r="BT126"/>
  <c r="AD327"/>
  <c r="BU126"/>
  <c r="AE327"/>
  <c r="BV126"/>
  <c r="AF327"/>
  <c r="BW126"/>
  <c r="AG327"/>
  <c r="BX126"/>
  <c r="AH327"/>
  <c r="BY126"/>
  <c r="AI327"/>
  <c r="BZ126"/>
  <c r="AJ327"/>
  <c r="CA126"/>
  <c r="AK327"/>
  <c r="CB126"/>
  <c r="AL327"/>
  <c r="CC126"/>
  <c r="AM327"/>
  <c r="CD126"/>
  <c r="AN327"/>
  <c r="CE126"/>
  <c r="AO327"/>
  <c r="CF126"/>
  <c r="AP327"/>
  <c r="CG126"/>
  <c r="AQ327"/>
  <c r="CH126"/>
  <c r="AR327"/>
  <c r="CI126"/>
  <c r="AS327"/>
  <c r="CJ126"/>
  <c r="AT327"/>
  <c r="CK126"/>
  <c r="AU327"/>
  <c r="CL126"/>
  <c r="H326"/>
  <c r="AY125"/>
  <c r="I326"/>
  <c r="AZ125"/>
  <c r="J326"/>
  <c r="BA125"/>
  <c r="K326"/>
  <c r="BB125"/>
  <c r="L326"/>
  <c r="BC125"/>
  <c r="M326"/>
  <c r="BD125"/>
  <c r="N326"/>
  <c r="BE125"/>
  <c r="O326"/>
  <c r="BF125"/>
  <c r="P326"/>
  <c r="BG125"/>
  <c r="Q326"/>
  <c r="BH125"/>
  <c r="R326"/>
  <c r="BI125"/>
  <c r="S326"/>
  <c r="BJ125"/>
  <c r="T326"/>
  <c r="BK125"/>
  <c r="U326"/>
  <c r="BL125"/>
  <c r="V326"/>
  <c r="BM125"/>
  <c r="W326"/>
  <c r="BN125"/>
  <c r="X326"/>
  <c r="BO125"/>
  <c r="Y326"/>
  <c r="BP125"/>
  <c r="Z326"/>
  <c r="BQ125"/>
  <c r="AA326"/>
  <c r="BR125"/>
  <c r="AB326"/>
  <c r="BS125"/>
  <c r="AC326"/>
  <c r="BT125"/>
  <c r="AD326"/>
  <c r="BU125"/>
  <c r="AE326"/>
  <c r="BV125"/>
  <c r="AF326"/>
  <c r="BW125"/>
  <c r="AG326"/>
  <c r="BX125"/>
  <c r="AH326"/>
  <c r="BY125"/>
  <c r="AI326"/>
  <c r="BZ125"/>
  <c r="AJ326"/>
  <c r="CA125"/>
  <c r="AK326"/>
  <c r="CB125"/>
  <c r="AL326"/>
  <c r="CC125"/>
  <c r="AM326"/>
  <c r="CD125"/>
  <c r="AN326"/>
  <c r="CE125"/>
  <c r="AO326"/>
  <c r="CF125"/>
  <c r="AP326"/>
  <c r="CG125"/>
  <c r="AQ326"/>
  <c r="CH125"/>
  <c r="AR326"/>
  <c r="CI125"/>
  <c r="AS326"/>
  <c r="CJ125"/>
  <c r="AT326"/>
  <c r="CK125"/>
  <c r="AU326"/>
  <c r="CL125"/>
  <c r="H325"/>
  <c r="AY124"/>
  <c r="I325"/>
  <c r="AZ124"/>
  <c r="J325"/>
  <c r="BA124"/>
  <c r="K325"/>
  <c r="BB124"/>
  <c r="L325"/>
  <c r="BC124"/>
  <c r="M325"/>
  <c r="BD124"/>
  <c r="N325"/>
  <c r="BE124"/>
  <c r="O325"/>
  <c r="BF124"/>
  <c r="P325"/>
  <c r="BG124"/>
  <c r="Q325"/>
  <c r="BH124"/>
  <c r="R325"/>
  <c r="BI124"/>
  <c r="S325"/>
  <c r="BJ124"/>
  <c r="T325"/>
  <c r="BK124"/>
  <c r="U325"/>
  <c r="BL124"/>
  <c r="V325"/>
  <c r="BM124"/>
  <c r="W325"/>
  <c r="BN124"/>
  <c r="X325"/>
  <c r="BO124"/>
  <c r="Y325"/>
  <c r="BP124"/>
  <c r="Z325"/>
  <c r="BQ124"/>
  <c r="AA325"/>
  <c r="BR124"/>
  <c r="AB325"/>
  <c r="BS124"/>
  <c r="AC325"/>
  <c r="BT124"/>
  <c r="AD325"/>
  <c r="BU124"/>
  <c r="AE325"/>
  <c r="BV124"/>
  <c r="AF325"/>
  <c r="BW124"/>
  <c r="AG325"/>
  <c r="BX124"/>
  <c r="AH325"/>
  <c r="BY124"/>
  <c r="AI325"/>
  <c r="BZ124"/>
  <c r="AJ325"/>
  <c r="CA124"/>
  <c r="AK325"/>
  <c r="CB124"/>
  <c r="AL325"/>
  <c r="CC124"/>
  <c r="AM325"/>
  <c r="CD124"/>
  <c r="AN325"/>
  <c r="CE124"/>
  <c r="AO325"/>
  <c r="CF124"/>
  <c r="AP325"/>
  <c r="CG124"/>
  <c r="AQ325"/>
  <c r="CH124"/>
  <c r="AR325"/>
  <c r="CI124"/>
  <c r="AS325"/>
  <c r="CJ124"/>
  <c r="AT325"/>
  <c r="CK124"/>
  <c r="AU325"/>
  <c r="CL124"/>
  <c r="H324"/>
  <c r="AY123"/>
  <c r="I324"/>
  <c r="AZ123"/>
  <c r="J324"/>
  <c r="BA123"/>
  <c r="K324"/>
  <c r="BB123"/>
  <c r="L324"/>
  <c r="BC123"/>
  <c r="M324"/>
  <c r="BD123"/>
  <c r="N324"/>
  <c r="BE123"/>
  <c r="O324"/>
  <c r="BF123"/>
  <c r="P324"/>
  <c r="BG123"/>
  <c r="Q324"/>
  <c r="BH123"/>
  <c r="R324"/>
  <c r="BI123"/>
  <c r="S324"/>
  <c r="BJ123"/>
  <c r="T324"/>
  <c r="BK123"/>
  <c r="U324"/>
  <c r="BL123"/>
  <c r="V324"/>
  <c r="BM123"/>
  <c r="W324"/>
  <c r="BN123"/>
  <c r="X324"/>
  <c r="BO123"/>
  <c r="Y324"/>
  <c r="BP123"/>
  <c r="Z324"/>
  <c r="BQ123"/>
  <c r="AA324"/>
  <c r="BR123"/>
  <c r="AB324"/>
  <c r="BS123"/>
  <c r="AC324"/>
  <c r="BT123"/>
  <c r="AD324"/>
  <c r="BU123"/>
  <c r="AE324"/>
  <c r="BV123"/>
  <c r="AF324"/>
  <c r="BW123"/>
  <c r="AG324"/>
  <c r="BX123"/>
  <c r="AH324"/>
  <c r="BY123"/>
  <c r="AI324"/>
  <c r="BZ123"/>
  <c r="AJ324"/>
  <c r="CA123"/>
  <c r="AK324"/>
  <c r="CB123"/>
  <c r="AL324"/>
  <c r="CC123"/>
  <c r="AM324"/>
  <c r="CD123"/>
  <c r="AN324"/>
  <c r="CE123"/>
  <c r="AO324"/>
  <c r="CF123"/>
  <c r="AP324"/>
  <c r="CG123"/>
  <c r="AQ324"/>
  <c r="CH123"/>
  <c r="AR324"/>
  <c r="CI123"/>
  <c r="AS324"/>
  <c r="CJ123"/>
  <c r="AT324"/>
  <c r="CK123"/>
  <c r="AU324"/>
  <c r="CL123"/>
  <c r="H323"/>
  <c r="AY122"/>
  <c r="I323"/>
  <c r="AZ122"/>
  <c r="J323"/>
  <c r="BA122"/>
  <c r="K323"/>
  <c r="BB122"/>
  <c r="L323"/>
  <c r="BC122"/>
  <c r="M323"/>
  <c r="BD122"/>
  <c r="N323"/>
  <c r="BE122"/>
  <c r="O323"/>
  <c r="BF122"/>
  <c r="P323"/>
  <c r="BG122"/>
  <c r="Q323"/>
  <c r="BH122"/>
  <c r="R323"/>
  <c r="BI122"/>
  <c r="S323"/>
  <c r="BJ122"/>
  <c r="T323"/>
  <c r="BK122"/>
  <c r="U323"/>
  <c r="BL122"/>
  <c r="V323"/>
  <c r="BM122"/>
  <c r="W323"/>
  <c r="BN122"/>
  <c r="X323"/>
  <c r="BO122"/>
  <c r="Y323"/>
  <c r="BP122"/>
  <c r="Z323"/>
  <c r="BQ122"/>
  <c r="AA323"/>
  <c r="BR122"/>
  <c r="AB323"/>
  <c r="BS122"/>
  <c r="AC323"/>
  <c r="BT122"/>
  <c r="AD323"/>
  <c r="BU122"/>
  <c r="AE323"/>
  <c r="BV122"/>
  <c r="AF323"/>
  <c r="BW122"/>
  <c r="AG323"/>
  <c r="BX122"/>
  <c r="AH323"/>
  <c r="BY122"/>
  <c r="AI323"/>
  <c r="BZ122"/>
  <c r="AJ323"/>
  <c r="CA122"/>
  <c r="AK323"/>
  <c r="CB122"/>
  <c r="AL323"/>
  <c r="CC122"/>
  <c r="AM323"/>
  <c r="CD122"/>
  <c r="AN323"/>
  <c r="CE122"/>
  <c r="AO323"/>
  <c r="CF122"/>
  <c r="AP323"/>
  <c r="CG122"/>
  <c r="AQ323"/>
  <c r="CH122"/>
  <c r="AR323"/>
  <c r="CI122"/>
  <c r="AS323"/>
  <c r="CJ122"/>
  <c r="AT323"/>
  <c r="CK122"/>
  <c r="AU323"/>
  <c r="CL122"/>
  <c r="H322"/>
  <c r="AY121"/>
  <c r="I322"/>
  <c r="AZ121"/>
  <c r="J322"/>
  <c r="BA121"/>
  <c r="K322"/>
  <c r="BB121"/>
  <c r="L322"/>
  <c r="BC121"/>
  <c r="M322"/>
  <c r="BD121"/>
  <c r="N322"/>
  <c r="BE121"/>
  <c r="O322"/>
  <c r="BF121"/>
  <c r="P322"/>
  <c r="BG121"/>
  <c r="Q322"/>
  <c r="BH121"/>
  <c r="R322"/>
  <c r="BI121"/>
  <c r="S322"/>
  <c r="BJ121"/>
  <c r="T322"/>
  <c r="BK121"/>
  <c r="U322"/>
  <c r="BL121"/>
  <c r="V322"/>
  <c r="BM121"/>
  <c r="W322"/>
  <c r="BN121"/>
  <c r="X322"/>
  <c r="BO121"/>
  <c r="Y322"/>
  <c r="BP121"/>
  <c r="Z322"/>
  <c r="BQ121"/>
  <c r="AA322"/>
  <c r="BR121"/>
  <c r="AB322"/>
  <c r="BS121"/>
  <c r="AC322"/>
  <c r="BT121"/>
  <c r="AD322"/>
  <c r="BU121"/>
  <c r="AE322"/>
  <c r="BV121"/>
  <c r="AF322"/>
  <c r="BW121"/>
  <c r="AG322"/>
  <c r="BX121"/>
  <c r="AH322"/>
  <c r="BY121"/>
  <c r="AI322"/>
  <c r="BZ121"/>
  <c r="AJ322"/>
  <c r="CA121"/>
  <c r="AK322"/>
  <c r="CB121"/>
  <c r="AL322"/>
  <c r="CC121"/>
  <c r="AM322"/>
  <c r="CD121"/>
  <c r="AN322"/>
  <c r="CE121"/>
  <c r="AO322"/>
  <c r="CF121"/>
  <c r="AP322"/>
  <c r="CG121"/>
  <c r="AQ322"/>
  <c r="CH121"/>
  <c r="AR322"/>
  <c r="CI121"/>
  <c r="AS322"/>
  <c r="CJ121"/>
  <c r="AT322"/>
  <c r="CK121"/>
  <c r="AU322"/>
  <c r="CL121"/>
  <c r="H321"/>
  <c r="AY120"/>
  <c r="I321"/>
  <c r="AZ120"/>
  <c r="J321"/>
  <c r="BA120"/>
  <c r="K321"/>
  <c r="BB120"/>
  <c r="L321"/>
  <c r="BC120"/>
  <c r="M321"/>
  <c r="BD120"/>
  <c r="N321"/>
  <c r="BE120"/>
  <c r="O321"/>
  <c r="BF120"/>
  <c r="P321"/>
  <c r="BG120"/>
  <c r="Q321"/>
  <c r="BH120"/>
  <c r="R321"/>
  <c r="BI120"/>
  <c r="S321"/>
  <c r="BJ120"/>
  <c r="T321"/>
  <c r="BK120"/>
  <c r="U321"/>
  <c r="BL120"/>
  <c r="V321"/>
  <c r="BM120"/>
  <c r="W321"/>
  <c r="BN120"/>
  <c r="X321"/>
  <c r="BO120"/>
  <c r="Y321"/>
  <c r="BP120"/>
  <c r="Z321"/>
  <c r="BQ120"/>
  <c r="AA321"/>
  <c r="BR120"/>
  <c r="AB321"/>
  <c r="BS120"/>
  <c r="AC321"/>
  <c r="BT120"/>
  <c r="AD321"/>
  <c r="BU120"/>
  <c r="AE321"/>
  <c r="BV120"/>
  <c r="AF321"/>
  <c r="BW120"/>
  <c r="AG321"/>
  <c r="BX120"/>
  <c r="AH321"/>
  <c r="BY120"/>
  <c r="AI321"/>
  <c r="BZ120"/>
  <c r="AJ321"/>
  <c r="CA120"/>
  <c r="AK321"/>
  <c r="CB120"/>
  <c r="AL321"/>
  <c r="CC120"/>
  <c r="AM321"/>
  <c r="CD120"/>
  <c r="AN321"/>
  <c r="CE120"/>
  <c r="AO321"/>
  <c r="CF120"/>
  <c r="AP321"/>
  <c r="CG120"/>
  <c r="AQ321"/>
  <c r="CH120"/>
  <c r="AR321"/>
  <c r="CI120"/>
  <c r="AS321"/>
  <c r="CJ120"/>
  <c r="AT321"/>
  <c r="CK120"/>
  <c r="AU321"/>
  <c r="CL120"/>
  <c r="H320"/>
  <c r="AY119"/>
  <c r="I320"/>
  <c r="AZ119"/>
  <c r="J320"/>
  <c r="BA119"/>
  <c r="K320"/>
  <c r="BB119"/>
  <c r="L320"/>
  <c r="BC119"/>
  <c r="M320"/>
  <c r="BD119"/>
  <c r="N320"/>
  <c r="BE119"/>
  <c r="O320"/>
  <c r="BF119"/>
  <c r="P320"/>
  <c r="BG119"/>
  <c r="Q320"/>
  <c r="BH119"/>
  <c r="R320"/>
  <c r="BI119"/>
  <c r="S320"/>
  <c r="BJ119"/>
  <c r="T320"/>
  <c r="BK119"/>
  <c r="U320"/>
  <c r="BL119"/>
  <c r="V320"/>
  <c r="BM119"/>
  <c r="W320"/>
  <c r="BN119"/>
  <c r="X320"/>
  <c r="BO119"/>
  <c r="Y320"/>
  <c r="BP119"/>
  <c r="Z320"/>
  <c r="BQ119"/>
  <c r="AA320"/>
  <c r="BR119"/>
  <c r="AB320"/>
  <c r="BS119"/>
  <c r="AC320"/>
  <c r="BT119"/>
  <c r="AD320"/>
  <c r="BU119"/>
  <c r="AE320"/>
  <c r="BV119"/>
  <c r="AF320"/>
  <c r="BW119"/>
  <c r="AG320"/>
  <c r="BX119"/>
  <c r="AH320"/>
  <c r="BY119"/>
  <c r="AI320"/>
  <c r="BZ119"/>
  <c r="AJ320"/>
  <c r="CA119"/>
  <c r="AK320"/>
  <c r="CB119"/>
  <c r="AL320"/>
  <c r="CC119"/>
  <c r="AM320"/>
  <c r="CD119"/>
  <c r="AN320"/>
  <c r="CE119"/>
  <c r="AO320"/>
  <c r="CF119"/>
  <c r="AP320"/>
  <c r="CG119"/>
  <c r="AQ320"/>
  <c r="CH119"/>
  <c r="AR320"/>
  <c r="CI119"/>
  <c r="AS320"/>
  <c r="CJ119"/>
  <c r="AT320"/>
  <c r="CK119"/>
  <c r="AU320"/>
  <c r="CL119"/>
  <c r="H319"/>
  <c r="AY118"/>
  <c r="I319"/>
  <c r="AZ118"/>
  <c r="J319"/>
  <c r="BA118"/>
  <c r="K319"/>
  <c r="BB118"/>
  <c r="L319"/>
  <c r="BC118"/>
  <c r="M319"/>
  <c r="BD118"/>
  <c r="N319"/>
  <c r="BE118"/>
  <c r="O319"/>
  <c r="BF118"/>
  <c r="P319"/>
  <c r="BG118"/>
  <c r="Q319"/>
  <c r="BH118"/>
  <c r="R319"/>
  <c r="BI118"/>
  <c r="S319"/>
  <c r="BJ118"/>
  <c r="T319"/>
  <c r="BK118"/>
  <c r="U319"/>
  <c r="BL118"/>
  <c r="V319"/>
  <c r="BM118"/>
  <c r="W319"/>
  <c r="BN118"/>
  <c r="X319"/>
  <c r="BO118"/>
  <c r="Y319"/>
  <c r="BP118"/>
  <c r="Z319"/>
  <c r="BQ118"/>
  <c r="AA319"/>
  <c r="BR118"/>
  <c r="AB319"/>
  <c r="BS118"/>
  <c r="AC319"/>
  <c r="BT118"/>
  <c r="AD319"/>
  <c r="BU118"/>
  <c r="AE319"/>
  <c r="BV118"/>
  <c r="AF319"/>
  <c r="BW118"/>
  <c r="AG319"/>
  <c r="BX118"/>
  <c r="AH319"/>
  <c r="BY118"/>
  <c r="AI319"/>
  <c r="BZ118"/>
  <c r="AJ319"/>
  <c r="CA118"/>
  <c r="AK319"/>
  <c r="CB118"/>
  <c r="AL319"/>
  <c r="CC118"/>
  <c r="AM319"/>
  <c r="CD118"/>
  <c r="AN319"/>
  <c r="CE118"/>
  <c r="AO319"/>
  <c r="CF118"/>
  <c r="AP319"/>
  <c r="CG118"/>
  <c r="AQ319"/>
  <c r="CH118"/>
  <c r="AR319"/>
  <c r="CI118"/>
  <c r="AS319"/>
  <c r="CJ118"/>
  <c r="AT319"/>
  <c r="CK118"/>
  <c r="AU319"/>
  <c r="CL118"/>
  <c r="H318"/>
  <c r="AY117"/>
  <c r="I318"/>
  <c r="AZ117"/>
  <c r="J318"/>
  <c r="BA117"/>
  <c r="K318"/>
  <c r="BB117"/>
  <c r="L318"/>
  <c r="BC117"/>
  <c r="M318"/>
  <c r="BD117"/>
  <c r="N318"/>
  <c r="BE117"/>
  <c r="O318"/>
  <c r="BF117"/>
  <c r="P318"/>
  <c r="BG117"/>
  <c r="Q318"/>
  <c r="BH117"/>
  <c r="R318"/>
  <c r="BI117"/>
  <c r="S318"/>
  <c r="BJ117"/>
  <c r="T318"/>
  <c r="BK117"/>
  <c r="U318"/>
  <c r="BL117"/>
  <c r="V318"/>
  <c r="BM117"/>
  <c r="W318"/>
  <c r="BN117"/>
  <c r="X318"/>
  <c r="BO117"/>
  <c r="Y318"/>
  <c r="BP117"/>
  <c r="Z318"/>
  <c r="BQ117"/>
  <c r="AA318"/>
  <c r="BR117"/>
  <c r="AB318"/>
  <c r="BS117"/>
  <c r="AC318"/>
  <c r="BT117"/>
  <c r="AD318"/>
  <c r="BU117"/>
  <c r="AE318"/>
  <c r="BV117"/>
  <c r="AF318"/>
  <c r="BW117"/>
  <c r="AG318"/>
  <c r="BX117"/>
  <c r="AH318"/>
  <c r="BY117"/>
  <c r="AI318"/>
  <c r="BZ117"/>
  <c r="AJ318"/>
  <c r="CA117"/>
  <c r="AK318"/>
  <c r="CB117"/>
  <c r="AL318"/>
  <c r="CC117"/>
  <c r="AM318"/>
  <c r="CD117"/>
  <c r="AN318"/>
  <c r="CE117"/>
  <c r="AO318"/>
  <c r="CF117"/>
  <c r="AP318"/>
  <c r="CG117"/>
  <c r="AQ318"/>
  <c r="CH117"/>
  <c r="AR318"/>
  <c r="CI117"/>
  <c r="AS318"/>
  <c r="CJ117"/>
  <c r="AT318"/>
  <c r="CK117"/>
  <c r="AU318"/>
  <c r="CL117"/>
  <c r="H317"/>
  <c r="AY116"/>
  <c r="I317"/>
  <c r="AZ116"/>
  <c r="J317"/>
  <c r="BA116"/>
  <c r="K317"/>
  <c r="BB116"/>
  <c r="L317"/>
  <c r="BC116"/>
  <c r="M317"/>
  <c r="BD116"/>
  <c r="N317"/>
  <c r="BE116"/>
  <c r="O317"/>
  <c r="BF116"/>
  <c r="P317"/>
  <c r="BG116"/>
  <c r="Q317"/>
  <c r="BH116"/>
  <c r="R317"/>
  <c r="BI116"/>
  <c r="S317"/>
  <c r="BJ116"/>
  <c r="T317"/>
  <c r="BK116"/>
  <c r="U317"/>
  <c r="BL116"/>
  <c r="V317"/>
  <c r="BM116"/>
  <c r="W317"/>
  <c r="BN116"/>
  <c r="X317"/>
  <c r="BO116"/>
  <c r="Y317"/>
  <c r="BP116"/>
  <c r="Z317"/>
  <c r="BQ116"/>
  <c r="AA317"/>
  <c r="BR116"/>
  <c r="AB317"/>
  <c r="BS116"/>
  <c r="AC317"/>
  <c r="BT116"/>
  <c r="AD317"/>
  <c r="BU116"/>
  <c r="AE317"/>
  <c r="BV116"/>
  <c r="AF317"/>
  <c r="BW116"/>
  <c r="AG317"/>
  <c r="BX116"/>
  <c r="AH317"/>
  <c r="BY116"/>
  <c r="AI317"/>
  <c r="BZ116"/>
  <c r="AJ317"/>
  <c r="CA116"/>
  <c r="AK317"/>
  <c r="CB116"/>
  <c r="AL317"/>
  <c r="CC116"/>
  <c r="AM317"/>
  <c r="CD116"/>
  <c r="AN317"/>
  <c r="CE116"/>
  <c r="AO317"/>
  <c r="CF116"/>
  <c r="AP317"/>
  <c r="CG116"/>
  <c r="AQ317"/>
  <c r="CH116"/>
  <c r="AR317"/>
  <c r="CI116"/>
  <c r="AS317"/>
  <c r="CJ116"/>
  <c r="AT317"/>
  <c r="CK116"/>
  <c r="AU317"/>
  <c r="CL116"/>
  <c r="H316"/>
  <c r="AY115"/>
  <c r="I316"/>
  <c r="AZ115"/>
  <c r="J316"/>
  <c r="BA115"/>
  <c r="K316"/>
  <c r="BB115"/>
  <c r="L316"/>
  <c r="BC115"/>
  <c r="M316"/>
  <c r="BD115"/>
  <c r="N316"/>
  <c r="BE115"/>
  <c r="O316"/>
  <c r="BF115"/>
  <c r="P316"/>
  <c r="BG115"/>
  <c r="Q316"/>
  <c r="BH115"/>
  <c r="R316"/>
  <c r="BI115"/>
  <c r="S316"/>
  <c r="BJ115"/>
  <c r="T316"/>
  <c r="BK115"/>
  <c r="U316"/>
  <c r="BL115"/>
  <c r="V316"/>
  <c r="BM115"/>
  <c r="W316"/>
  <c r="BN115"/>
  <c r="X316"/>
  <c r="BO115"/>
  <c r="Y316"/>
  <c r="BP115"/>
  <c r="Z316"/>
  <c r="BQ115"/>
  <c r="AA316"/>
  <c r="BR115"/>
  <c r="AB316"/>
  <c r="BS115"/>
  <c r="AC316"/>
  <c r="BT115"/>
  <c r="AD316"/>
  <c r="BU115"/>
  <c r="AE316"/>
  <c r="BV115"/>
  <c r="AF316"/>
  <c r="BW115"/>
  <c r="AG316"/>
  <c r="BX115"/>
  <c r="AH316"/>
  <c r="BY115"/>
  <c r="AI316"/>
  <c r="BZ115"/>
  <c r="AJ316"/>
  <c r="CA115"/>
  <c r="AK316"/>
  <c r="CB115"/>
  <c r="AL316"/>
  <c r="CC115"/>
  <c r="AM316"/>
  <c r="CD115"/>
  <c r="AN316"/>
  <c r="CE115"/>
  <c r="AO316"/>
  <c r="CF115"/>
  <c r="AP316"/>
  <c r="CG115"/>
  <c r="AQ316"/>
  <c r="CH115"/>
  <c r="AR316"/>
  <c r="CI115"/>
  <c r="AS316"/>
  <c r="CJ115"/>
  <c r="AT316"/>
  <c r="CK115"/>
  <c r="AU316"/>
  <c r="CL115"/>
  <c r="H315"/>
  <c r="AY114"/>
  <c r="I315"/>
  <c r="AZ114"/>
  <c r="J315"/>
  <c r="BA114"/>
  <c r="K315"/>
  <c r="BB114"/>
  <c r="L315"/>
  <c r="BC114"/>
  <c r="M315"/>
  <c r="BD114"/>
  <c r="N315"/>
  <c r="BE114"/>
  <c r="O315"/>
  <c r="BF114"/>
  <c r="P315"/>
  <c r="BG114"/>
  <c r="Q315"/>
  <c r="BH114"/>
  <c r="R315"/>
  <c r="BI114"/>
  <c r="S315"/>
  <c r="BJ114"/>
  <c r="T315"/>
  <c r="BK114"/>
  <c r="U315"/>
  <c r="BL114"/>
  <c r="V315"/>
  <c r="BM114"/>
  <c r="W315"/>
  <c r="BN114"/>
  <c r="X315"/>
  <c r="BO114"/>
  <c r="Y315"/>
  <c r="BP114"/>
  <c r="Z315"/>
  <c r="BQ114"/>
  <c r="AA315"/>
  <c r="BR114"/>
  <c r="AB315"/>
  <c r="BS114"/>
  <c r="AC315"/>
  <c r="BT114"/>
  <c r="AD315"/>
  <c r="BU114"/>
  <c r="AE315"/>
  <c r="BV114"/>
  <c r="AF315"/>
  <c r="BW114"/>
  <c r="AG315"/>
  <c r="BX114"/>
  <c r="AH315"/>
  <c r="BY114"/>
  <c r="AI315"/>
  <c r="BZ114"/>
  <c r="AJ315"/>
  <c r="CA114"/>
  <c r="AK315"/>
  <c r="CB114"/>
  <c r="AL315"/>
  <c r="CC114"/>
  <c r="AM315"/>
  <c r="CD114"/>
  <c r="AN315"/>
  <c r="CE114"/>
  <c r="AO315"/>
  <c r="CF114"/>
  <c r="AP315"/>
  <c r="CG114"/>
  <c r="AQ315"/>
  <c r="CH114"/>
  <c r="AR315"/>
  <c r="CI114"/>
  <c r="AS315"/>
  <c r="CJ114"/>
  <c r="AT315"/>
  <c r="CK114"/>
  <c r="AU315"/>
  <c r="CL114"/>
  <c r="H314"/>
  <c r="AY113"/>
  <c r="I314"/>
  <c r="AZ113"/>
  <c r="J314"/>
  <c r="BA113"/>
  <c r="K314"/>
  <c r="BB113"/>
  <c r="L314"/>
  <c r="BC113"/>
  <c r="M314"/>
  <c r="BD113"/>
  <c r="N314"/>
  <c r="BE113"/>
  <c r="O314"/>
  <c r="BF113"/>
  <c r="P314"/>
  <c r="BG113"/>
  <c r="Q314"/>
  <c r="BH113"/>
  <c r="R314"/>
  <c r="BI113"/>
  <c r="S314"/>
  <c r="BJ113"/>
  <c r="T314"/>
  <c r="BK113"/>
  <c r="U314"/>
  <c r="BL113"/>
  <c r="V314"/>
  <c r="BM113"/>
  <c r="W314"/>
  <c r="BN113"/>
  <c r="X314"/>
  <c r="BO113"/>
  <c r="Y314"/>
  <c r="BP113"/>
  <c r="Z314"/>
  <c r="BQ113"/>
  <c r="AA314"/>
  <c r="BR113"/>
  <c r="AB314"/>
  <c r="BS113"/>
  <c r="AC314"/>
  <c r="BT113"/>
  <c r="AD314"/>
  <c r="BU113"/>
  <c r="AE314"/>
  <c r="BV113"/>
  <c r="AF314"/>
  <c r="BW113"/>
  <c r="AG314"/>
  <c r="BX113"/>
  <c r="AH314"/>
  <c r="BY113"/>
  <c r="AI314"/>
  <c r="BZ113"/>
  <c r="AJ314"/>
  <c r="CA113"/>
  <c r="AK314"/>
  <c r="CB113"/>
  <c r="AL314"/>
  <c r="CC113"/>
  <c r="AM314"/>
  <c r="CD113"/>
  <c r="AN314"/>
  <c r="CE113"/>
  <c r="AO314"/>
  <c r="CF113"/>
  <c r="AP314"/>
  <c r="CG113"/>
  <c r="AQ314"/>
  <c r="CH113"/>
  <c r="AR314"/>
  <c r="CI113"/>
  <c r="AS314"/>
  <c r="CJ113"/>
  <c r="AT314"/>
  <c r="CK113"/>
  <c r="AU314"/>
  <c r="CL113"/>
  <c r="H313"/>
  <c r="AY112"/>
  <c r="I313"/>
  <c r="AZ112"/>
  <c r="J313"/>
  <c r="BA112"/>
  <c r="K313"/>
  <c r="BB112"/>
  <c r="L313"/>
  <c r="BC112"/>
  <c r="M313"/>
  <c r="BD112"/>
  <c r="N313"/>
  <c r="BE112"/>
  <c r="O313"/>
  <c r="BF112"/>
  <c r="P313"/>
  <c r="BG112"/>
  <c r="Q313"/>
  <c r="BH112"/>
  <c r="R313"/>
  <c r="BI112"/>
  <c r="S313"/>
  <c r="BJ112"/>
  <c r="T313"/>
  <c r="BK112"/>
  <c r="U313"/>
  <c r="BL112"/>
  <c r="V313"/>
  <c r="BM112"/>
  <c r="W313"/>
  <c r="BN112"/>
  <c r="X313"/>
  <c r="BO112"/>
  <c r="Y313"/>
  <c r="BP112"/>
  <c r="Z313"/>
  <c r="BQ112"/>
  <c r="AA313"/>
  <c r="BR112"/>
  <c r="AB313"/>
  <c r="BS112"/>
  <c r="AC313"/>
  <c r="BT112"/>
  <c r="AD313"/>
  <c r="BU112"/>
  <c r="AE313"/>
  <c r="BV112"/>
  <c r="AF313"/>
  <c r="BW112"/>
  <c r="AG313"/>
  <c r="BX112"/>
  <c r="AH313"/>
  <c r="BY112"/>
  <c r="AI313"/>
  <c r="BZ112"/>
  <c r="AJ313"/>
  <c r="CA112"/>
  <c r="AK313"/>
  <c r="CB112"/>
  <c r="AL313"/>
  <c r="CC112"/>
  <c r="AM313"/>
  <c r="CD112"/>
  <c r="AN313"/>
  <c r="CE112"/>
  <c r="AO313"/>
  <c r="CF112"/>
  <c r="AP313"/>
  <c r="CG112"/>
  <c r="AQ313"/>
  <c r="CH112"/>
  <c r="AR313"/>
  <c r="CI112"/>
  <c r="AS313"/>
  <c r="CJ112"/>
  <c r="AT313"/>
  <c r="CK112"/>
  <c r="AU313"/>
  <c r="CL112"/>
  <c r="H312"/>
  <c r="AY111"/>
  <c r="I312"/>
  <c r="AZ111"/>
  <c r="J312"/>
  <c r="BA111"/>
  <c r="K312"/>
  <c r="BB111"/>
  <c r="L312"/>
  <c r="BC111"/>
  <c r="M312"/>
  <c r="BD111"/>
  <c r="N312"/>
  <c r="BE111"/>
  <c r="O312"/>
  <c r="BF111"/>
  <c r="P312"/>
  <c r="BG111"/>
  <c r="Q312"/>
  <c r="BH111"/>
  <c r="R312"/>
  <c r="BI111"/>
  <c r="S312"/>
  <c r="BJ111"/>
  <c r="T312"/>
  <c r="BK111"/>
  <c r="U312"/>
  <c r="BL111"/>
  <c r="V312"/>
  <c r="BM111"/>
  <c r="W312"/>
  <c r="BN111"/>
  <c r="X312"/>
  <c r="BO111"/>
  <c r="Y312"/>
  <c r="BP111"/>
  <c r="Z312"/>
  <c r="BQ111"/>
  <c r="AA312"/>
  <c r="BR111"/>
  <c r="AB312"/>
  <c r="BS111"/>
  <c r="AC312"/>
  <c r="BT111"/>
  <c r="AD312"/>
  <c r="BU111"/>
  <c r="AE312"/>
  <c r="BV111"/>
  <c r="AF312"/>
  <c r="BW111"/>
  <c r="AG312"/>
  <c r="BX111"/>
  <c r="AH312"/>
  <c r="BY111"/>
  <c r="AI312"/>
  <c r="BZ111"/>
  <c r="AJ312"/>
  <c r="CA111"/>
  <c r="AK312"/>
  <c r="CB111"/>
  <c r="AL312"/>
  <c r="CC111"/>
  <c r="AM312"/>
  <c r="CD111"/>
  <c r="AN312"/>
  <c r="CE111"/>
  <c r="AO312"/>
  <c r="CF111"/>
  <c r="AP312"/>
  <c r="CG111"/>
  <c r="AQ312"/>
  <c r="CH111"/>
  <c r="AR312"/>
  <c r="CI111"/>
  <c r="AS312"/>
  <c r="CJ111"/>
  <c r="AT312"/>
  <c r="CK111"/>
  <c r="AU312"/>
  <c r="CL111"/>
  <c r="H311"/>
  <c r="AY110"/>
  <c r="I311"/>
  <c r="AZ110"/>
  <c r="J311"/>
  <c r="BA110"/>
  <c r="K311"/>
  <c r="BB110"/>
  <c r="L311"/>
  <c r="BC110"/>
  <c r="M311"/>
  <c r="BD110"/>
  <c r="N311"/>
  <c r="BE110"/>
  <c r="O311"/>
  <c r="BF110"/>
  <c r="P311"/>
  <c r="BG110"/>
  <c r="Q311"/>
  <c r="BH110"/>
  <c r="R311"/>
  <c r="BI110"/>
  <c r="S311"/>
  <c r="BJ110"/>
  <c r="T311"/>
  <c r="BK110"/>
  <c r="U311"/>
  <c r="BL110"/>
  <c r="V311"/>
  <c r="BM110"/>
  <c r="W311"/>
  <c r="BN110"/>
  <c r="X311"/>
  <c r="BO110"/>
  <c r="Y311"/>
  <c r="BP110"/>
  <c r="Z311"/>
  <c r="BQ110"/>
  <c r="AA311"/>
  <c r="BR110"/>
  <c r="AB311"/>
  <c r="BS110"/>
  <c r="AC311"/>
  <c r="BT110"/>
  <c r="AD311"/>
  <c r="BU110"/>
  <c r="AE311"/>
  <c r="BV110"/>
  <c r="AF311"/>
  <c r="BW110"/>
  <c r="AG311"/>
  <c r="BX110"/>
  <c r="AH311"/>
  <c r="BY110"/>
  <c r="AI311"/>
  <c r="BZ110"/>
  <c r="AJ311"/>
  <c r="CA110"/>
  <c r="AK311"/>
  <c r="CB110"/>
  <c r="AL311"/>
  <c r="CC110"/>
  <c r="AM311"/>
  <c r="CD110"/>
  <c r="AN311"/>
  <c r="CE110"/>
  <c r="AO311"/>
  <c r="CF110"/>
  <c r="AP311"/>
  <c r="CG110"/>
  <c r="AQ311"/>
  <c r="CH110"/>
  <c r="AR311"/>
  <c r="CI110"/>
  <c r="AS311"/>
  <c r="CJ110"/>
  <c r="AT311"/>
  <c r="CK110"/>
  <c r="AU311"/>
  <c r="CL110"/>
  <c r="H310"/>
  <c r="AY109"/>
  <c r="I310"/>
  <c r="AZ109"/>
  <c r="J310"/>
  <c r="BA109"/>
  <c r="K310"/>
  <c r="BB109"/>
  <c r="L310"/>
  <c r="BC109"/>
  <c r="M310"/>
  <c r="BD109"/>
  <c r="N310"/>
  <c r="BE109"/>
  <c r="O310"/>
  <c r="BF109"/>
  <c r="P310"/>
  <c r="BG109"/>
  <c r="Q310"/>
  <c r="BH109"/>
  <c r="R310"/>
  <c r="BI109"/>
  <c r="S310"/>
  <c r="BJ109"/>
  <c r="T310"/>
  <c r="BK109"/>
  <c r="U310"/>
  <c r="BL109"/>
  <c r="V310"/>
  <c r="BM109"/>
  <c r="W310"/>
  <c r="BN109"/>
  <c r="X310"/>
  <c r="BO109"/>
  <c r="Y310"/>
  <c r="BP109"/>
  <c r="Z310"/>
  <c r="BQ109"/>
  <c r="AA310"/>
  <c r="BR109"/>
  <c r="AB310"/>
  <c r="BS109"/>
  <c r="AC310"/>
  <c r="BT109"/>
  <c r="AD310"/>
  <c r="BU109"/>
  <c r="AE310"/>
  <c r="BV109"/>
  <c r="AF310"/>
  <c r="BW109"/>
  <c r="AG310"/>
  <c r="BX109"/>
  <c r="AH310"/>
  <c r="BY109"/>
  <c r="AI310"/>
  <c r="BZ109"/>
  <c r="AJ310"/>
  <c r="CA109"/>
  <c r="AK310"/>
  <c r="CB109"/>
  <c r="AL310"/>
  <c r="CC109"/>
  <c r="AM310"/>
  <c r="CD109"/>
  <c r="AN310"/>
  <c r="CE109"/>
  <c r="AO310"/>
  <c r="CF109"/>
  <c r="AP310"/>
  <c r="CG109"/>
  <c r="AQ310"/>
  <c r="CH109"/>
  <c r="AR310"/>
  <c r="CI109"/>
  <c r="AS310"/>
  <c r="CJ109"/>
  <c r="AT310"/>
  <c r="CK109"/>
  <c r="AU310"/>
  <c r="CL109"/>
  <c r="H309"/>
  <c r="AY108"/>
  <c r="I309"/>
  <c r="AZ108"/>
  <c r="J309"/>
  <c r="BA108"/>
  <c r="K309"/>
  <c r="BB108"/>
  <c r="L309"/>
  <c r="BC108"/>
  <c r="M309"/>
  <c r="BD108"/>
  <c r="N309"/>
  <c r="BE108"/>
  <c r="O309"/>
  <c r="BF108"/>
  <c r="P309"/>
  <c r="BG108"/>
  <c r="Q309"/>
  <c r="BH108"/>
  <c r="R309"/>
  <c r="BI108"/>
  <c r="S309"/>
  <c r="BJ108"/>
  <c r="T309"/>
  <c r="BK108"/>
  <c r="U309"/>
  <c r="BL108"/>
  <c r="V309"/>
  <c r="BM108"/>
  <c r="W309"/>
  <c r="BN108"/>
  <c r="X309"/>
  <c r="BO108"/>
  <c r="Y309"/>
  <c r="BP108"/>
  <c r="Z309"/>
  <c r="BQ108"/>
  <c r="AA309"/>
  <c r="BR108"/>
  <c r="AB309"/>
  <c r="BS108"/>
  <c r="AC309"/>
  <c r="BT108"/>
  <c r="AD309"/>
  <c r="BU108"/>
  <c r="AE309"/>
  <c r="BV108"/>
  <c r="AF309"/>
  <c r="BW108"/>
  <c r="AG309"/>
  <c r="BX108"/>
  <c r="AH309"/>
  <c r="BY108"/>
  <c r="AI309"/>
  <c r="BZ108"/>
  <c r="AJ309"/>
  <c r="CA108"/>
  <c r="AK309"/>
  <c r="CB108"/>
  <c r="AL309"/>
  <c r="CC108"/>
  <c r="AM309"/>
  <c r="CD108"/>
  <c r="AN309"/>
  <c r="CE108"/>
  <c r="AO309"/>
  <c r="CF108"/>
  <c r="AP309"/>
  <c r="CG108"/>
  <c r="AQ309"/>
  <c r="CH108"/>
  <c r="AR309"/>
  <c r="CI108"/>
  <c r="AS309"/>
  <c r="CJ108"/>
  <c r="AT309"/>
  <c r="CK108"/>
  <c r="AU309"/>
  <c r="CL108"/>
  <c r="H308"/>
  <c r="AY107"/>
  <c r="I308"/>
  <c r="AZ107"/>
  <c r="J308"/>
  <c r="BA107"/>
  <c r="K308"/>
  <c r="BB107"/>
  <c r="L308"/>
  <c r="BC107"/>
  <c r="M308"/>
  <c r="BD107"/>
  <c r="N308"/>
  <c r="BE107"/>
  <c r="O308"/>
  <c r="BF107"/>
  <c r="P308"/>
  <c r="BG107"/>
  <c r="Q308"/>
  <c r="BH107"/>
  <c r="R308"/>
  <c r="BI107"/>
  <c r="S308"/>
  <c r="BJ107"/>
  <c r="T308"/>
  <c r="BK107"/>
  <c r="U308"/>
  <c r="BL107"/>
  <c r="V308"/>
  <c r="BM107"/>
  <c r="W308"/>
  <c r="BN107"/>
  <c r="X308"/>
  <c r="BO107"/>
  <c r="Y308"/>
  <c r="BP107"/>
  <c r="Z308"/>
  <c r="BQ107"/>
  <c r="AA308"/>
  <c r="BR107"/>
  <c r="AB308"/>
  <c r="BS107"/>
  <c r="AC308"/>
  <c r="BT107"/>
  <c r="AD308"/>
  <c r="BU107"/>
  <c r="AE308"/>
  <c r="BV107"/>
  <c r="AF308"/>
  <c r="BW107"/>
  <c r="AG308"/>
  <c r="BX107"/>
  <c r="AH308"/>
  <c r="BY107"/>
  <c r="AI308"/>
  <c r="BZ107"/>
  <c r="AJ308"/>
  <c r="CA107"/>
  <c r="AK308"/>
  <c r="CB107"/>
  <c r="AL308"/>
  <c r="CC107"/>
  <c r="AM308"/>
  <c r="CD107"/>
  <c r="AN308"/>
  <c r="CE107"/>
  <c r="AO308"/>
  <c r="CF107"/>
  <c r="AP308"/>
  <c r="CG107"/>
  <c r="AQ308"/>
  <c r="CH107"/>
  <c r="AR308"/>
  <c r="CI107"/>
  <c r="AS308"/>
  <c r="CJ107"/>
  <c r="AT308"/>
  <c r="CK107"/>
  <c r="AU308"/>
  <c r="CL107"/>
  <c r="H307"/>
  <c r="AY106"/>
  <c r="I307"/>
  <c r="AZ106"/>
  <c r="J307"/>
  <c r="BA106"/>
  <c r="K307"/>
  <c r="BB106"/>
  <c r="L307"/>
  <c r="BC106"/>
  <c r="M307"/>
  <c r="BD106"/>
  <c r="N307"/>
  <c r="BE106"/>
  <c r="O307"/>
  <c r="BF106"/>
  <c r="P307"/>
  <c r="BG106"/>
  <c r="Q307"/>
  <c r="BH106"/>
  <c r="R307"/>
  <c r="BI106"/>
  <c r="S307"/>
  <c r="BJ106"/>
  <c r="T307"/>
  <c r="BK106"/>
  <c r="U307"/>
  <c r="BL106"/>
  <c r="V307"/>
  <c r="BM106"/>
  <c r="W307"/>
  <c r="BN106"/>
  <c r="X307"/>
  <c r="BO106"/>
  <c r="Y307"/>
  <c r="BP106"/>
  <c r="Z307"/>
  <c r="BQ106"/>
  <c r="AA307"/>
  <c r="BR106"/>
  <c r="AB307"/>
  <c r="BS106"/>
  <c r="AC307"/>
  <c r="BT106"/>
  <c r="AD307"/>
  <c r="BU106"/>
  <c r="AE307"/>
  <c r="BV106"/>
  <c r="AF307"/>
  <c r="BW106"/>
  <c r="AG307"/>
  <c r="BX106"/>
  <c r="AH307"/>
  <c r="BY106"/>
  <c r="AI307"/>
  <c r="BZ106"/>
  <c r="AJ307"/>
  <c r="CA106"/>
  <c r="AK307"/>
  <c r="CB106"/>
  <c r="AL307"/>
  <c r="CC106"/>
  <c r="AM307"/>
  <c r="CD106"/>
  <c r="AN307"/>
  <c r="CE106"/>
  <c r="AO307"/>
  <c r="CF106"/>
  <c r="AP307"/>
  <c r="CG106"/>
  <c r="AQ307"/>
  <c r="CH106"/>
  <c r="AR307"/>
  <c r="CI106"/>
  <c r="AS307"/>
  <c r="CJ106"/>
  <c r="AT307"/>
  <c r="CK106"/>
  <c r="AU307"/>
  <c r="CL106"/>
  <c r="H306"/>
  <c r="AY105"/>
  <c r="I306"/>
  <c r="AZ105"/>
  <c r="J306"/>
  <c r="BA105"/>
  <c r="K306"/>
  <c r="BB105"/>
  <c r="L306"/>
  <c r="BC105"/>
  <c r="M306"/>
  <c r="BD105"/>
  <c r="N306"/>
  <c r="BE105"/>
  <c r="O306"/>
  <c r="BF105"/>
  <c r="P306"/>
  <c r="BG105"/>
  <c r="Q306"/>
  <c r="BH105"/>
  <c r="R306"/>
  <c r="BI105"/>
  <c r="S306"/>
  <c r="BJ105"/>
  <c r="T306"/>
  <c r="BK105"/>
  <c r="U306"/>
  <c r="BL105"/>
  <c r="V306"/>
  <c r="BM105"/>
  <c r="W306"/>
  <c r="BN105"/>
  <c r="X306"/>
  <c r="BO105"/>
  <c r="Y306"/>
  <c r="BP105"/>
  <c r="Z306"/>
  <c r="BQ105"/>
  <c r="AA306"/>
  <c r="BR105"/>
  <c r="AB306"/>
  <c r="BS105"/>
  <c r="AC306"/>
  <c r="BT105"/>
  <c r="AD306"/>
  <c r="BU105"/>
  <c r="AE306"/>
  <c r="BV105"/>
  <c r="AF306"/>
  <c r="BW105"/>
  <c r="AG306"/>
  <c r="BX105"/>
  <c r="AH306"/>
  <c r="BY105"/>
  <c r="AI306"/>
  <c r="BZ105"/>
  <c r="AJ306"/>
  <c r="CA105"/>
  <c r="AK306"/>
  <c r="CB105"/>
  <c r="AL306"/>
  <c r="CC105"/>
  <c r="AM306"/>
  <c r="CD105"/>
  <c r="AN306"/>
  <c r="CE105"/>
  <c r="AO306"/>
  <c r="CF105"/>
  <c r="AP306"/>
  <c r="CG105"/>
  <c r="AQ306"/>
  <c r="CH105"/>
  <c r="AR306"/>
  <c r="CI105"/>
  <c r="AS306"/>
  <c r="CJ105"/>
  <c r="AT306"/>
  <c r="CK105"/>
  <c r="AU306"/>
  <c r="CL105"/>
  <c r="H305"/>
  <c r="AY104"/>
  <c r="I305"/>
  <c r="AZ104"/>
  <c r="J305"/>
  <c r="BA104"/>
  <c r="K305"/>
  <c r="BB104"/>
  <c r="L305"/>
  <c r="BC104"/>
  <c r="M305"/>
  <c r="BD104"/>
  <c r="N305"/>
  <c r="BE104"/>
  <c r="O305"/>
  <c r="BF104"/>
  <c r="P305"/>
  <c r="BG104"/>
  <c r="Q305"/>
  <c r="BH104"/>
  <c r="R305"/>
  <c r="BI104"/>
  <c r="S305"/>
  <c r="BJ104"/>
  <c r="T305"/>
  <c r="BK104"/>
  <c r="U305"/>
  <c r="BL104"/>
  <c r="V305"/>
  <c r="BM104"/>
  <c r="W305"/>
  <c r="BN104"/>
  <c r="X305"/>
  <c r="BO104"/>
  <c r="Y305"/>
  <c r="BP104"/>
  <c r="Z305"/>
  <c r="BQ104"/>
  <c r="AA305"/>
  <c r="BR104"/>
  <c r="AB305"/>
  <c r="BS104"/>
  <c r="AC305"/>
  <c r="BT104"/>
  <c r="AD305"/>
  <c r="BU104"/>
  <c r="AE305"/>
  <c r="BV104"/>
  <c r="AF305"/>
  <c r="BW104"/>
  <c r="AG305"/>
  <c r="BX104"/>
  <c r="AH305"/>
  <c r="BY104"/>
  <c r="AI305"/>
  <c r="BZ104"/>
  <c r="AJ305"/>
  <c r="CA104"/>
  <c r="AK305"/>
  <c r="CB104"/>
  <c r="AL305"/>
  <c r="CC104"/>
  <c r="AM305"/>
  <c r="CD104"/>
  <c r="AN305"/>
  <c r="CE104"/>
  <c r="AO305"/>
  <c r="CF104"/>
  <c r="AP305"/>
  <c r="CG104"/>
  <c r="AQ305"/>
  <c r="CH104"/>
  <c r="AR305"/>
  <c r="CI104"/>
  <c r="AS305"/>
  <c r="CJ104"/>
  <c r="AT305"/>
  <c r="CK104"/>
  <c r="AU305"/>
  <c r="CL104"/>
  <c r="H304"/>
  <c r="AY103"/>
  <c r="I304"/>
  <c r="AZ103"/>
  <c r="J304"/>
  <c r="BA103"/>
  <c r="K304"/>
  <c r="BB103"/>
  <c r="L304"/>
  <c r="BC103"/>
  <c r="M304"/>
  <c r="BD103"/>
  <c r="N304"/>
  <c r="BE103"/>
  <c r="O304"/>
  <c r="BF103"/>
  <c r="P304"/>
  <c r="BG103"/>
  <c r="Q304"/>
  <c r="BH103"/>
  <c r="R304"/>
  <c r="BI103"/>
  <c r="S304"/>
  <c r="BJ103"/>
  <c r="T304"/>
  <c r="BK103"/>
  <c r="U304"/>
  <c r="BL103"/>
  <c r="V304"/>
  <c r="BM103"/>
  <c r="W304"/>
  <c r="BN103"/>
  <c r="X304"/>
  <c r="BO103"/>
  <c r="Y304"/>
  <c r="BP103"/>
  <c r="Z304"/>
  <c r="BQ103"/>
  <c r="AA304"/>
  <c r="BR103"/>
  <c r="AB304"/>
  <c r="BS103"/>
  <c r="AC304"/>
  <c r="BT103"/>
  <c r="AD304"/>
  <c r="BU103"/>
  <c r="AE304"/>
  <c r="BV103"/>
  <c r="AF304"/>
  <c r="BW103"/>
  <c r="AG304"/>
  <c r="BX103"/>
  <c r="AH304"/>
  <c r="BY103"/>
  <c r="AI304"/>
  <c r="BZ103"/>
  <c r="AJ304"/>
  <c r="CA103"/>
  <c r="AK304"/>
  <c r="CB103"/>
  <c r="AL304"/>
  <c r="CC103"/>
  <c r="AM304"/>
  <c r="CD103"/>
  <c r="AN304"/>
  <c r="CE103"/>
  <c r="AO304"/>
  <c r="CF103"/>
  <c r="AP304"/>
  <c r="CG103"/>
  <c r="AQ304"/>
  <c r="CH103"/>
  <c r="AR304"/>
  <c r="CI103"/>
  <c r="AS304"/>
  <c r="CJ103"/>
  <c r="AT304"/>
  <c r="CK103"/>
  <c r="AU304"/>
  <c r="CL103"/>
  <c r="H303"/>
  <c r="AY102"/>
  <c r="I303"/>
  <c r="AZ102"/>
  <c r="J303"/>
  <c r="BA102"/>
  <c r="K303"/>
  <c r="BB102"/>
  <c r="L303"/>
  <c r="BC102"/>
  <c r="M303"/>
  <c r="BD102"/>
  <c r="N303"/>
  <c r="BE102"/>
  <c r="O303"/>
  <c r="BF102"/>
  <c r="P303"/>
  <c r="BG102"/>
  <c r="Q303"/>
  <c r="BH102"/>
  <c r="R303"/>
  <c r="BI102"/>
  <c r="S303"/>
  <c r="BJ102"/>
  <c r="T303"/>
  <c r="BK102"/>
  <c r="U303"/>
  <c r="BL102"/>
  <c r="V303"/>
  <c r="BM102"/>
  <c r="W303"/>
  <c r="BN102"/>
  <c r="X303"/>
  <c r="BO102"/>
  <c r="Y303"/>
  <c r="BP102"/>
  <c r="Z303"/>
  <c r="BQ102"/>
  <c r="AA303"/>
  <c r="BR102"/>
  <c r="AB303"/>
  <c r="BS102"/>
  <c r="AC303"/>
  <c r="BT102"/>
  <c r="AD303"/>
  <c r="BU102"/>
  <c r="AE303"/>
  <c r="BV102"/>
  <c r="AF303"/>
  <c r="BW102"/>
  <c r="AG303"/>
  <c r="BX102"/>
  <c r="AH303"/>
  <c r="BY102"/>
  <c r="AI303"/>
  <c r="BZ102"/>
  <c r="AJ303"/>
  <c r="CA102"/>
  <c r="AK303"/>
  <c r="CB102"/>
  <c r="AL303"/>
  <c r="CC102"/>
  <c r="AM303"/>
  <c r="CD102"/>
  <c r="AN303"/>
  <c r="CE102"/>
  <c r="AO303"/>
  <c r="CF102"/>
  <c r="AP303"/>
  <c r="CG102"/>
  <c r="AQ303"/>
  <c r="CH102"/>
  <c r="AR303"/>
  <c r="CI102"/>
  <c r="AS303"/>
  <c r="CJ102"/>
  <c r="AT303"/>
  <c r="CK102"/>
  <c r="AU303"/>
  <c r="CL102"/>
  <c r="H302"/>
  <c r="AY101"/>
  <c r="I302"/>
  <c r="AZ101"/>
  <c r="J302"/>
  <c r="BA101"/>
  <c r="K302"/>
  <c r="BB101"/>
  <c r="L302"/>
  <c r="BC101"/>
  <c r="M302"/>
  <c r="BD101"/>
  <c r="N302"/>
  <c r="BE101"/>
  <c r="O302"/>
  <c r="BF101"/>
  <c r="P302"/>
  <c r="BG101"/>
  <c r="Q302"/>
  <c r="BH101"/>
  <c r="R302"/>
  <c r="BI101"/>
  <c r="S302"/>
  <c r="BJ101"/>
  <c r="T302"/>
  <c r="BK101"/>
  <c r="U302"/>
  <c r="BL101"/>
  <c r="V302"/>
  <c r="BM101"/>
  <c r="W302"/>
  <c r="BN101"/>
  <c r="X302"/>
  <c r="BO101"/>
  <c r="Y302"/>
  <c r="BP101"/>
  <c r="Z302"/>
  <c r="BQ101"/>
  <c r="AA302"/>
  <c r="BR101"/>
  <c r="AB302"/>
  <c r="BS101"/>
  <c r="AC302"/>
  <c r="BT101"/>
  <c r="AD302"/>
  <c r="BU101"/>
  <c r="AE302"/>
  <c r="BV101"/>
  <c r="AF302"/>
  <c r="BW101"/>
  <c r="AG302"/>
  <c r="BX101"/>
  <c r="AH302"/>
  <c r="BY101"/>
  <c r="AI302"/>
  <c r="BZ101"/>
  <c r="AJ302"/>
  <c r="CA101"/>
  <c r="AK302"/>
  <c r="CB101"/>
  <c r="AL302"/>
  <c r="CC101"/>
  <c r="AM302"/>
  <c r="CD101"/>
  <c r="AN302"/>
  <c r="CE101"/>
  <c r="AO302"/>
  <c r="CF101"/>
  <c r="AP302"/>
  <c r="CG101"/>
  <c r="AQ302"/>
  <c r="CH101"/>
  <c r="AR302"/>
  <c r="CI101"/>
  <c r="AS302"/>
  <c r="CJ101"/>
  <c r="AT302"/>
  <c r="CK101"/>
  <c r="AU302"/>
  <c r="CL101"/>
  <c r="H301"/>
  <c r="AY100"/>
  <c r="I301"/>
  <c r="AZ100"/>
  <c r="J301"/>
  <c r="BA100"/>
  <c r="K301"/>
  <c r="BB100"/>
  <c r="L301"/>
  <c r="BC100"/>
  <c r="M301"/>
  <c r="BD100"/>
  <c r="N301"/>
  <c r="BE100"/>
  <c r="O301"/>
  <c r="BF100"/>
  <c r="P301"/>
  <c r="BG100"/>
  <c r="Q301"/>
  <c r="BH100"/>
  <c r="R301"/>
  <c r="BI100"/>
  <c r="S301"/>
  <c r="BJ100"/>
  <c r="T301"/>
  <c r="BK100"/>
  <c r="U301"/>
  <c r="BL100"/>
  <c r="V301"/>
  <c r="BM100"/>
  <c r="W301"/>
  <c r="BN100"/>
  <c r="X301"/>
  <c r="BO100"/>
  <c r="Y301"/>
  <c r="BP100"/>
  <c r="Z301"/>
  <c r="BQ100"/>
  <c r="AA301"/>
  <c r="BR100"/>
  <c r="AB301"/>
  <c r="BS100"/>
  <c r="AC301"/>
  <c r="BT100"/>
  <c r="AD301"/>
  <c r="BU100"/>
  <c r="AE301"/>
  <c r="BV100"/>
  <c r="AF301"/>
  <c r="BW100"/>
  <c r="AG301"/>
  <c r="BX100"/>
  <c r="AH301"/>
  <c r="BY100"/>
  <c r="AI301"/>
  <c r="BZ100"/>
  <c r="AJ301"/>
  <c r="CA100"/>
  <c r="AK301"/>
  <c r="CB100"/>
  <c r="AL301"/>
  <c r="CC100"/>
  <c r="AM301"/>
  <c r="CD100"/>
  <c r="AN301"/>
  <c r="CE100"/>
  <c r="AO301"/>
  <c r="CF100"/>
  <c r="AP301"/>
  <c r="CG100"/>
  <c r="AQ301"/>
  <c r="CH100"/>
  <c r="AR301"/>
  <c r="CI100"/>
  <c r="AS301"/>
  <c r="CJ100"/>
  <c r="AT301"/>
  <c r="CK100"/>
  <c r="AU301"/>
  <c r="CL100"/>
  <c r="H300"/>
  <c r="AY99"/>
  <c r="I300"/>
  <c r="AZ99"/>
  <c r="J300"/>
  <c r="BA99"/>
  <c r="K300"/>
  <c r="BB99"/>
  <c r="L300"/>
  <c r="BC99"/>
  <c r="M300"/>
  <c r="BD99"/>
  <c r="N300"/>
  <c r="BE99"/>
  <c r="O300"/>
  <c r="BF99"/>
  <c r="P300"/>
  <c r="BG99"/>
  <c r="Q300"/>
  <c r="BH99"/>
  <c r="R300"/>
  <c r="BI99"/>
  <c r="S300"/>
  <c r="BJ99"/>
  <c r="T300"/>
  <c r="BK99"/>
  <c r="U300"/>
  <c r="BL99"/>
  <c r="V300"/>
  <c r="BM99"/>
  <c r="W300"/>
  <c r="BN99"/>
  <c r="X300"/>
  <c r="BO99"/>
  <c r="Y300"/>
  <c r="BP99"/>
  <c r="Z300"/>
  <c r="BQ99"/>
  <c r="AA300"/>
  <c r="BR99"/>
  <c r="AB300"/>
  <c r="BS99"/>
  <c r="AC300"/>
  <c r="BT99"/>
  <c r="AD300"/>
  <c r="BU99"/>
  <c r="AE300"/>
  <c r="BV99"/>
  <c r="AF300"/>
  <c r="BW99"/>
  <c r="AG300"/>
  <c r="BX99"/>
  <c r="AH300"/>
  <c r="BY99"/>
  <c r="AI300"/>
  <c r="BZ99"/>
  <c r="AJ300"/>
  <c r="CA99"/>
  <c r="AK300"/>
  <c r="CB99"/>
  <c r="AL300"/>
  <c r="CC99"/>
  <c r="AM300"/>
  <c r="CD99"/>
  <c r="AN300"/>
  <c r="CE99"/>
  <c r="AO300"/>
  <c r="CF99"/>
  <c r="AP300"/>
  <c r="CG99"/>
  <c r="AQ300"/>
  <c r="CH99"/>
  <c r="AR300"/>
  <c r="CI99"/>
  <c r="AS300"/>
  <c r="CJ99"/>
  <c r="AT300"/>
  <c r="CK99"/>
  <c r="AU300"/>
  <c r="CL99"/>
  <c r="H299"/>
  <c r="AY98"/>
  <c r="I299"/>
  <c r="AZ98"/>
  <c r="J299"/>
  <c r="BA98"/>
  <c r="K299"/>
  <c r="BB98"/>
  <c r="L299"/>
  <c r="BC98"/>
  <c r="M299"/>
  <c r="BD98"/>
  <c r="N299"/>
  <c r="BE98"/>
  <c r="O299"/>
  <c r="BF98"/>
  <c r="P299"/>
  <c r="BG98"/>
  <c r="Q299"/>
  <c r="BH98"/>
  <c r="R299"/>
  <c r="BI98"/>
  <c r="S299"/>
  <c r="BJ98"/>
  <c r="T299"/>
  <c r="BK98"/>
  <c r="U299"/>
  <c r="BL98"/>
  <c r="V299"/>
  <c r="BM98"/>
  <c r="W299"/>
  <c r="BN98"/>
  <c r="X299"/>
  <c r="BO98"/>
  <c r="Y299"/>
  <c r="BP98"/>
  <c r="Z299"/>
  <c r="BQ98"/>
  <c r="AA299"/>
  <c r="BR98"/>
  <c r="AB299"/>
  <c r="BS98"/>
  <c r="AC299"/>
  <c r="BT98"/>
  <c r="AD299"/>
  <c r="BU98"/>
  <c r="AE299"/>
  <c r="BV98"/>
  <c r="AF299"/>
  <c r="BW98"/>
  <c r="AG299"/>
  <c r="BX98"/>
  <c r="AH299"/>
  <c r="BY98"/>
  <c r="AI299"/>
  <c r="BZ98"/>
  <c r="AJ299"/>
  <c r="CA98"/>
  <c r="AK299"/>
  <c r="CB98"/>
  <c r="AL299"/>
  <c r="CC98"/>
  <c r="AM299"/>
  <c r="CD98"/>
  <c r="AN299"/>
  <c r="CE98"/>
  <c r="AO299"/>
  <c r="CF98"/>
  <c r="AP299"/>
  <c r="CG98"/>
  <c r="AQ299"/>
  <c r="CH98"/>
  <c r="AR299"/>
  <c r="CI98"/>
  <c r="AS299"/>
  <c r="CJ98"/>
  <c r="AT299"/>
  <c r="CK98"/>
  <c r="AU299"/>
  <c r="CL98"/>
  <c r="H298"/>
  <c r="AY97"/>
  <c r="I298"/>
  <c r="AZ97"/>
  <c r="J298"/>
  <c r="BA97"/>
  <c r="K298"/>
  <c r="BB97"/>
  <c r="L298"/>
  <c r="BC97"/>
  <c r="M298"/>
  <c r="BD97"/>
  <c r="N298"/>
  <c r="BE97"/>
  <c r="O298"/>
  <c r="BF97"/>
  <c r="P298"/>
  <c r="BG97"/>
  <c r="Q298"/>
  <c r="BH97"/>
  <c r="R298"/>
  <c r="BI97"/>
  <c r="S298"/>
  <c r="BJ97"/>
  <c r="T298"/>
  <c r="BK97"/>
  <c r="U298"/>
  <c r="BL97"/>
  <c r="V298"/>
  <c r="BM97"/>
  <c r="W298"/>
  <c r="BN97"/>
  <c r="X298"/>
  <c r="BO97"/>
  <c r="Y298"/>
  <c r="BP97"/>
  <c r="Z298"/>
  <c r="BQ97"/>
  <c r="AA298"/>
  <c r="BR97"/>
  <c r="AB298"/>
  <c r="BS97"/>
  <c r="AC298"/>
  <c r="BT97"/>
  <c r="AD298"/>
  <c r="BU97"/>
  <c r="AE298"/>
  <c r="BV97"/>
  <c r="AF298"/>
  <c r="BW97"/>
  <c r="AG298"/>
  <c r="BX97"/>
  <c r="AH298"/>
  <c r="BY97"/>
  <c r="AI298"/>
  <c r="BZ97"/>
  <c r="AJ298"/>
  <c r="CA97"/>
  <c r="AK298"/>
  <c r="CB97"/>
  <c r="AL298"/>
  <c r="CC97"/>
  <c r="AM298"/>
  <c r="CD97"/>
  <c r="AN298"/>
  <c r="CE97"/>
  <c r="AO298"/>
  <c r="CF97"/>
  <c r="AP298"/>
  <c r="CG97"/>
  <c r="AQ298"/>
  <c r="CH97"/>
  <c r="AR298"/>
  <c r="CI97"/>
  <c r="AS298"/>
  <c r="CJ97"/>
  <c r="AT298"/>
  <c r="CK97"/>
  <c r="AU298"/>
  <c r="CL97"/>
  <c r="H297"/>
  <c r="AY96"/>
  <c r="I297"/>
  <c r="AZ96"/>
  <c r="J297"/>
  <c r="BA96"/>
  <c r="K297"/>
  <c r="BB96"/>
  <c r="L297"/>
  <c r="BC96"/>
  <c r="M297"/>
  <c r="BD96"/>
  <c r="N297"/>
  <c r="BE96"/>
  <c r="O297"/>
  <c r="BF96"/>
  <c r="P297"/>
  <c r="BG96"/>
  <c r="Q297"/>
  <c r="BH96"/>
  <c r="R297"/>
  <c r="BI96"/>
  <c r="S297"/>
  <c r="BJ96"/>
  <c r="T297"/>
  <c r="BK96"/>
  <c r="U297"/>
  <c r="BL96"/>
  <c r="V297"/>
  <c r="BM96"/>
  <c r="W297"/>
  <c r="BN96"/>
  <c r="X297"/>
  <c r="BO96"/>
  <c r="Y297"/>
  <c r="BP96"/>
  <c r="Z297"/>
  <c r="BQ96"/>
  <c r="AA297"/>
  <c r="BR96"/>
  <c r="AB297"/>
  <c r="BS96"/>
  <c r="AC297"/>
  <c r="BT96"/>
  <c r="AD297"/>
  <c r="BU96"/>
  <c r="AE297"/>
  <c r="BV96"/>
  <c r="AF297"/>
  <c r="BW96"/>
  <c r="AG297"/>
  <c r="BX96"/>
  <c r="AH297"/>
  <c r="BY96"/>
  <c r="AI297"/>
  <c r="BZ96"/>
  <c r="AJ297"/>
  <c r="CA96"/>
  <c r="AK297"/>
  <c r="CB96"/>
  <c r="AL297"/>
  <c r="CC96"/>
  <c r="AM297"/>
  <c r="CD96"/>
  <c r="AN297"/>
  <c r="CE96"/>
  <c r="AO297"/>
  <c r="CF96"/>
  <c r="AP297"/>
  <c r="CG96"/>
  <c r="AQ297"/>
  <c r="CH96"/>
  <c r="AR297"/>
  <c r="CI96"/>
  <c r="AS297"/>
  <c r="CJ96"/>
  <c r="AT297"/>
  <c r="CK96"/>
  <c r="AU297"/>
  <c r="CL96"/>
  <c r="H296"/>
  <c r="AY95"/>
  <c r="I296"/>
  <c r="AZ95"/>
  <c r="J296"/>
  <c r="BA95"/>
  <c r="K296"/>
  <c r="BB95"/>
  <c r="L296"/>
  <c r="BC95"/>
  <c r="M296"/>
  <c r="BD95"/>
  <c r="N296"/>
  <c r="BE95"/>
  <c r="O296"/>
  <c r="BF95"/>
  <c r="P296"/>
  <c r="BG95"/>
  <c r="Q296"/>
  <c r="BH95"/>
  <c r="R296"/>
  <c r="BI95"/>
  <c r="S296"/>
  <c r="BJ95"/>
  <c r="T296"/>
  <c r="BK95"/>
  <c r="U296"/>
  <c r="BL95"/>
  <c r="V296"/>
  <c r="BM95"/>
  <c r="W296"/>
  <c r="BN95"/>
  <c r="X296"/>
  <c r="BO95"/>
  <c r="Y296"/>
  <c r="BP95"/>
  <c r="Z296"/>
  <c r="BQ95"/>
  <c r="AA296"/>
  <c r="BR95"/>
  <c r="AB296"/>
  <c r="BS95"/>
  <c r="AC296"/>
  <c r="BT95"/>
  <c r="AD296"/>
  <c r="BU95"/>
  <c r="AE296"/>
  <c r="BV95"/>
  <c r="AF296"/>
  <c r="BW95"/>
  <c r="AG296"/>
  <c r="BX95"/>
  <c r="AH296"/>
  <c r="BY95"/>
  <c r="AI296"/>
  <c r="BZ95"/>
  <c r="AJ296"/>
  <c r="CA95"/>
  <c r="AK296"/>
  <c r="CB95"/>
  <c r="AL296"/>
  <c r="CC95"/>
  <c r="AM296"/>
  <c r="CD95"/>
  <c r="AN296"/>
  <c r="CE95"/>
  <c r="AO296"/>
  <c r="CF95"/>
  <c r="AP296"/>
  <c r="CG95"/>
  <c r="AQ296"/>
  <c r="CH95"/>
  <c r="AR296"/>
  <c r="CI95"/>
  <c r="AS296"/>
  <c r="CJ95"/>
  <c r="AT296"/>
  <c r="CK95"/>
  <c r="AU296"/>
  <c r="CL95"/>
  <c r="H295"/>
  <c r="AY94"/>
  <c r="I295"/>
  <c r="AZ94"/>
  <c r="J295"/>
  <c r="BA94"/>
  <c r="K295"/>
  <c r="BB94"/>
  <c r="L295"/>
  <c r="BC94"/>
  <c r="M295"/>
  <c r="BD94"/>
  <c r="N295"/>
  <c r="BE94"/>
  <c r="O295"/>
  <c r="BF94"/>
  <c r="P295"/>
  <c r="BG94"/>
  <c r="Q295"/>
  <c r="BH94"/>
  <c r="R295"/>
  <c r="BI94"/>
  <c r="S295"/>
  <c r="BJ94"/>
  <c r="T295"/>
  <c r="BK94"/>
  <c r="U295"/>
  <c r="BL94"/>
  <c r="V295"/>
  <c r="BM94"/>
  <c r="W295"/>
  <c r="BN94"/>
  <c r="X295"/>
  <c r="BO94"/>
  <c r="Y295"/>
  <c r="BP94"/>
  <c r="Z295"/>
  <c r="BQ94"/>
  <c r="AA295"/>
  <c r="BR94"/>
  <c r="AB295"/>
  <c r="BS94"/>
  <c r="AC295"/>
  <c r="BT94"/>
  <c r="AD295"/>
  <c r="BU94"/>
  <c r="AE295"/>
  <c r="BV94"/>
  <c r="AF295"/>
  <c r="BW94"/>
  <c r="AG295"/>
  <c r="BX94"/>
  <c r="AH295"/>
  <c r="BY94"/>
  <c r="AI295"/>
  <c r="BZ94"/>
  <c r="AJ295"/>
  <c r="CA94"/>
  <c r="AK295"/>
  <c r="CB94"/>
  <c r="AL295"/>
  <c r="CC94"/>
  <c r="AM295"/>
  <c r="CD94"/>
  <c r="AN295"/>
  <c r="CE94"/>
  <c r="AO295"/>
  <c r="CF94"/>
  <c r="AP295"/>
  <c r="CG94"/>
  <c r="AQ295"/>
  <c r="CH94"/>
  <c r="AR295"/>
  <c r="CI94"/>
  <c r="AS295"/>
  <c r="CJ94"/>
  <c r="AT295"/>
  <c r="CK94"/>
  <c r="AU295"/>
  <c r="CL94"/>
  <c r="H294"/>
  <c r="AY93"/>
  <c r="I294"/>
  <c r="AZ93"/>
  <c r="J294"/>
  <c r="BA93"/>
  <c r="K294"/>
  <c r="BB93"/>
  <c r="L294"/>
  <c r="BC93"/>
  <c r="M294"/>
  <c r="BD93"/>
  <c r="N294"/>
  <c r="BE93"/>
  <c r="O294"/>
  <c r="BF93"/>
  <c r="P294"/>
  <c r="BG93"/>
  <c r="Q294"/>
  <c r="BH93"/>
  <c r="R294"/>
  <c r="BI93"/>
  <c r="S294"/>
  <c r="BJ93"/>
  <c r="T294"/>
  <c r="BK93"/>
  <c r="U294"/>
  <c r="BL93"/>
  <c r="V294"/>
  <c r="BM93"/>
  <c r="W294"/>
  <c r="BN93"/>
  <c r="X294"/>
  <c r="BO93"/>
  <c r="Y294"/>
  <c r="BP93"/>
  <c r="Z294"/>
  <c r="BQ93"/>
  <c r="AA294"/>
  <c r="BR93"/>
  <c r="AB294"/>
  <c r="BS93"/>
  <c r="AC294"/>
  <c r="BT93"/>
  <c r="AD294"/>
  <c r="BU93"/>
  <c r="AE294"/>
  <c r="BV93"/>
  <c r="AF294"/>
  <c r="BW93"/>
  <c r="AG294"/>
  <c r="BX93"/>
  <c r="AH294"/>
  <c r="BY93"/>
  <c r="AI294"/>
  <c r="BZ93"/>
  <c r="AJ294"/>
  <c r="CA93"/>
  <c r="AK294"/>
  <c r="CB93"/>
  <c r="AL294"/>
  <c r="CC93"/>
  <c r="AM294"/>
  <c r="CD93"/>
  <c r="AN294"/>
  <c r="CE93"/>
  <c r="AO294"/>
  <c r="CF93"/>
  <c r="AP294"/>
  <c r="CG93"/>
  <c r="AQ294"/>
  <c r="CH93"/>
  <c r="AR294"/>
  <c r="CI93"/>
  <c r="AS294"/>
  <c r="CJ93"/>
  <c r="AT294"/>
  <c r="CK93"/>
  <c r="AU294"/>
  <c r="CL93"/>
  <c r="H293"/>
  <c r="AY92"/>
  <c r="I293"/>
  <c r="AZ92"/>
  <c r="J293"/>
  <c r="BA92"/>
  <c r="K293"/>
  <c r="BB92"/>
  <c r="L293"/>
  <c r="BC92"/>
  <c r="M293"/>
  <c r="BD92"/>
  <c r="N293"/>
  <c r="BE92"/>
  <c r="O293"/>
  <c r="BF92"/>
  <c r="P293"/>
  <c r="BG92"/>
  <c r="Q293"/>
  <c r="BH92"/>
  <c r="R293"/>
  <c r="BI92"/>
  <c r="S293"/>
  <c r="BJ92"/>
  <c r="T293"/>
  <c r="BK92"/>
  <c r="U293"/>
  <c r="BL92"/>
  <c r="V293"/>
  <c r="BM92"/>
  <c r="W293"/>
  <c r="BN92"/>
  <c r="X293"/>
  <c r="BO92"/>
  <c r="Y293"/>
  <c r="BP92"/>
  <c r="Z293"/>
  <c r="BQ92"/>
  <c r="AA293"/>
  <c r="BR92"/>
  <c r="AB293"/>
  <c r="BS92"/>
  <c r="AC293"/>
  <c r="BT92"/>
  <c r="AD293"/>
  <c r="BU92"/>
  <c r="AE293"/>
  <c r="BV92"/>
  <c r="AF293"/>
  <c r="BW92"/>
  <c r="AG293"/>
  <c r="BX92"/>
  <c r="AH293"/>
  <c r="BY92"/>
  <c r="AI293"/>
  <c r="BZ92"/>
  <c r="AJ293"/>
  <c r="CA92"/>
  <c r="AK293"/>
  <c r="CB92"/>
  <c r="AL293"/>
  <c r="CC92"/>
  <c r="AM293"/>
  <c r="CD92"/>
  <c r="AN293"/>
  <c r="CE92"/>
  <c r="AO293"/>
  <c r="CF92"/>
  <c r="AP293"/>
  <c r="CG92"/>
  <c r="AQ293"/>
  <c r="CH92"/>
  <c r="AR293"/>
  <c r="CI92"/>
  <c r="AS293"/>
  <c r="CJ92"/>
  <c r="AT293"/>
  <c r="CK92"/>
  <c r="AU293"/>
  <c r="CL92"/>
  <c r="H292"/>
  <c r="AY91"/>
  <c r="I292"/>
  <c r="AZ91"/>
  <c r="J292"/>
  <c r="BA91"/>
  <c r="K292"/>
  <c r="BB91"/>
  <c r="L292"/>
  <c r="BC91"/>
  <c r="M292"/>
  <c r="BD91"/>
  <c r="N292"/>
  <c r="BE91"/>
  <c r="O292"/>
  <c r="BF91"/>
  <c r="P292"/>
  <c r="BG91"/>
  <c r="Q292"/>
  <c r="BH91"/>
  <c r="R292"/>
  <c r="BI91"/>
  <c r="S292"/>
  <c r="BJ91"/>
  <c r="T292"/>
  <c r="BK91"/>
  <c r="U292"/>
  <c r="BL91"/>
  <c r="V292"/>
  <c r="BM91"/>
  <c r="W292"/>
  <c r="BN91"/>
  <c r="X292"/>
  <c r="BO91"/>
  <c r="Y292"/>
  <c r="BP91"/>
  <c r="Z292"/>
  <c r="BQ91"/>
  <c r="AA292"/>
  <c r="BR91"/>
  <c r="AB292"/>
  <c r="BS91"/>
  <c r="AC292"/>
  <c r="BT91"/>
  <c r="AD292"/>
  <c r="BU91"/>
  <c r="AE292"/>
  <c r="BV91"/>
  <c r="AF292"/>
  <c r="BW91"/>
  <c r="AG292"/>
  <c r="BX91"/>
  <c r="AH292"/>
  <c r="BY91"/>
  <c r="AI292"/>
  <c r="BZ91"/>
  <c r="AJ292"/>
  <c r="CA91"/>
  <c r="AK292"/>
  <c r="CB91"/>
  <c r="AL292"/>
  <c r="CC91"/>
  <c r="AM292"/>
  <c r="CD91"/>
  <c r="AN292"/>
  <c r="CE91"/>
  <c r="AO292"/>
  <c r="CF91"/>
  <c r="AP292"/>
  <c r="CG91"/>
  <c r="AQ292"/>
  <c r="CH91"/>
  <c r="AR292"/>
  <c r="CI91"/>
  <c r="AS292"/>
  <c r="CJ91"/>
  <c r="AT292"/>
  <c r="CK91"/>
  <c r="AU292"/>
  <c r="CL91"/>
  <c r="H291"/>
  <c r="AY90"/>
  <c r="I291"/>
  <c r="AZ90"/>
  <c r="J291"/>
  <c r="BA90"/>
  <c r="K291"/>
  <c r="BB90"/>
  <c r="L291"/>
  <c r="BC90"/>
  <c r="M291"/>
  <c r="BD90"/>
  <c r="N291"/>
  <c r="BE90"/>
  <c r="O291"/>
  <c r="BF90"/>
  <c r="P291"/>
  <c r="BG90"/>
  <c r="Q291"/>
  <c r="BH90"/>
  <c r="R291"/>
  <c r="BI90"/>
  <c r="S291"/>
  <c r="BJ90"/>
  <c r="T291"/>
  <c r="BK90"/>
  <c r="U291"/>
  <c r="BL90"/>
  <c r="V291"/>
  <c r="BM90"/>
  <c r="W291"/>
  <c r="BN90"/>
  <c r="X291"/>
  <c r="BO90"/>
  <c r="Y291"/>
  <c r="BP90"/>
  <c r="Z291"/>
  <c r="BQ90"/>
  <c r="AA291"/>
  <c r="BR90"/>
  <c r="AB291"/>
  <c r="BS90"/>
  <c r="AC291"/>
  <c r="BT90"/>
  <c r="AD291"/>
  <c r="BU90"/>
  <c r="AE291"/>
  <c r="BV90"/>
  <c r="AF291"/>
  <c r="BW90"/>
  <c r="AG291"/>
  <c r="BX90"/>
  <c r="AH291"/>
  <c r="BY90"/>
  <c r="AI291"/>
  <c r="BZ90"/>
  <c r="AJ291"/>
  <c r="CA90"/>
  <c r="AK291"/>
  <c r="CB90"/>
  <c r="AL291"/>
  <c r="CC90"/>
  <c r="AM291"/>
  <c r="CD90"/>
  <c r="AN291"/>
  <c r="CE90"/>
  <c r="AO291"/>
  <c r="CF90"/>
  <c r="AP291"/>
  <c r="CG90"/>
  <c r="AQ291"/>
  <c r="CH90"/>
  <c r="AR291"/>
  <c r="CI90"/>
  <c r="AS291"/>
  <c r="CJ90"/>
  <c r="AT291"/>
  <c r="CK90"/>
  <c r="AU291"/>
  <c r="CL90"/>
  <c r="H290"/>
  <c r="AY89"/>
  <c r="I290"/>
  <c r="AZ89"/>
  <c r="J290"/>
  <c r="BA89"/>
  <c r="K290"/>
  <c r="BB89"/>
  <c r="L290"/>
  <c r="BC89"/>
  <c r="M290"/>
  <c r="BD89"/>
  <c r="N290"/>
  <c r="BE89"/>
  <c r="O290"/>
  <c r="BF89"/>
  <c r="P290"/>
  <c r="BG89"/>
  <c r="Q290"/>
  <c r="BH89"/>
  <c r="R290"/>
  <c r="BI89"/>
  <c r="S290"/>
  <c r="BJ89"/>
  <c r="T290"/>
  <c r="BK89"/>
  <c r="U290"/>
  <c r="BL89"/>
  <c r="V290"/>
  <c r="BM89"/>
  <c r="W290"/>
  <c r="BN89"/>
  <c r="X290"/>
  <c r="BO89"/>
  <c r="Y290"/>
  <c r="BP89"/>
  <c r="Z290"/>
  <c r="BQ89"/>
  <c r="AA290"/>
  <c r="BR89"/>
  <c r="AB290"/>
  <c r="BS89"/>
  <c r="AC290"/>
  <c r="BT89"/>
  <c r="AD290"/>
  <c r="BU89"/>
  <c r="AE290"/>
  <c r="BV89"/>
  <c r="AF290"/>
  <c r="BW89"/>
  <c r="AG290"/>
  <c r="BX89"/>
  <c r="AH290"/>
  <c r="BY89"/>
  <c r="AI290"/>
  <c r="BZ89"/>
  <c r="AJ290"/>
  <c r="CA89"/>
  <c r="AK290"/>
  <c r="CB89"/>
  <c r="AL290"/>
  <c r="CC89"/>
  <c r="AM290"/>
  <c r="CD89"/>
  <c r="AN290"/>
  <c r="CE89"/>
  <c r="AO290"/>
  <c r="CF89"/>
  <c r="AP290"/>
  <c r="CG89"/>
  <c r="AQ290"/>
  <c r="CH89"/>
  <c r="AR290"/>
  <c r="CI89"/>
  <c r="AS290"/>
  <c r="CJ89"/>
  <c r="AT290"/>
  <c r="CK89"/>
  <c r="AU290"/>
  <c r="CL89"/>
  <c r="H289"/>
  <c r="AY88"/>
  <c r="I289"/>
  <c r="AZ88"/>
  <c r="J289"/>
  <c r="BA88"/>
  <c r="K289"/>
  <c r="BB88"/>
  <c r="L289"/>
  <c r="BC88"/>
  <c r="M289"/>
  <c r="BD88"/>
  <c r="N289"/>
  <c r="BE88"/>
  <c r="O289"/>
  <c r="BF88"/>
  <c r="P289"/>
  <c r="BG88"/>
  <c r="Q289"/>
  <c r="BH88"/>
  <c r="R289"/>
  <c r="BI88"/>
  <c r="S289"/>
  <c r="BJ88"/>
  <c r="T289"/>
  <c r="BK88"/>
  <c r="U289"/>
  <c r="BL88"/>
  <c r="V289"/>
  <c r="BM88"/>
  <c r="W289"/>
  <c r="BN88"/>
  <c r="X289"/>
  <c r="BO88"/>
  <c r="Y289"/>
  <c r="BP88"/>
  <c r="Z289"/>
  <c r="BQ88"/>
  <c r="AA289"/>
  <c r="BR88"/>
  <c r="AB289"/>
  <c r="BS88"/>
  <c r="AC289"/>
  <c r="BT88"/>
  <c r="AD289"/>
  <c r="BU88"/>
  <c r="AE289"/>
  <c r="BV88"/>
  <c r="AF289"/>
  <c r="BW88"/>
  <c r="AG289"/>
  <c r="BX88"/>
  <c r="AH289"/>
  <c r="BY88"/>
  <c r="AI289"/>
  <c r="BZ88"/>
  <c r="AJ289"/>
  <c r="CA88"/>
  <c r="AK289"/>
  <c r="CB88"/>
  <c r="AL289"/>
  <c r="CC88"/>
  <c r="AM289"/>
  <c r="CD88"/>
  <c r="AN289"/>
  <c r="CE88"/>
  <c r="AO289"/>
  <c r="CF88"/>
  <c r="AP289"/>
  <c r="CG88"/>
  <c r="AQ289"/>
  <c r="CH88"/>
  <c r="AR289"/>
  <c r="CI88"/>
  <c r="AS289"/>
  <c r="CJ88"/>
  <c r="AT289"/>
  <c r="CK88"/>
  <c r="AU289"/>
  <c r="CL88"/>
  <c r="H288"/>
  <c r="AY87"/>
  <c r="I288"/>
  <c r="AZ87"/>
  <c r="J288"/>
  <c r="BA87"/>
  <c r="K288"/>
  <c r="BB87"/>
  <c r="L288"/>
  <c r="BC87"/>
  <c r="M288"/>
  <c r="BD87"/>
  <c r="N288"/>
  <c r="BE87"/>
  <c r="O288"/>
  <c r="BF87"/>
  <c r="P288"/>
  <c r="BG87"/>
  <c r="Q288"/>
  <c r="BH87"/>
  <c r="R288"/>
  <c r="BI87"/>
  <c r="S288"/>
  <c r="BJ87"/>
  <c r="T288"/>
  <c r="BK87"/>
  <c r="U288"/>
  <c r="BL87"/>
  <c r="V288"/>
  <c r="BM87"/>
  <c r="W288"/>
  <c r="BN87"/>
  <c r="X288"/>
  <c r="BO87"/>
  <c r="Y288"/>
  <c r="BP87"/>
  <c r="Z288"/>
  <c r="BQ87"/>
  <c r="AA288"/>
  <c r="BR87"/>
  <c r="AB288"/>
  <c r="BS87"/>
  <c r="AC288"/>
  <c r="BT87"/>
  <c r="AD288"/>
  <c r="BU87"/>
  <c r="AE288"/>
  <c r="BV87"/>
  <c r="AF288"/>
  <c r="BW87"/>
  <c r="AG288"/>
  <c r="BX87"/>
  <c r="AH288"/>
  <c r="BY87"/>
  <c r="AI288"/>
  <c r="BZ87"/>
  <c r="AJ288"/>
  <c r="CA87"/>
  <c r="AK288"/>
  <c r="CB87"/>
  <c r="AL288"/>
  <c r="CC87"/>
  <c r="AM288"/>
  <c r="CD87"/>
  <c r="AN288"/>
  <c r="CE87"/>
  <c r="AO288"/>
  <c r="CF87"/>
  <c r="AP288"/>
  <c r="CG87"/>
  <c r="AQ288"/>
  <c r="CH87"/>
  <c r="AR288"/>
  <c r="CI87"/>
  <c r="AS288"/>
  <c r="CJ87"/>
  <c r="AT288"/>
  <c r="CK87"/>
  <c r="AU288"/>
  <c r="CL87"/>
  <c r="H287"/>
  <c r="AY86"/>
  <c r="I287"/>
  <c r="AZ86"/>
  <c r="J287"/>
  <c r="BA86"/>
  <c r="K287"/>
  <c r="BB86"/>
  <c r="L287"/>
  <c r="BC86"/>
  <c r="M287"/>
  <c r="BD86"/>
  <c r="N287"/>
  <c r="BE86"/>
  <c r="O287"/>
  <c r="BF86"/>
  <c r="P287"/>
  <c r="BG86"/>
  <c r="Q287"/>
  <c r="BH86"/>
  <c r="R287"/>
  <c r="BI86"/>
  <c r="S287"/>
  <c r="BJ86"/>
  <c r="T287"/>
  <c r="BK86"/>
  <c r="U287"/>
  <c r="BL86"/>
  <c r="V287"/>
  <c r="BM86"/>
  <c r="W287"/>
  <c r="BN86"/>
  <c r="X287"/>
  <c r="BO86"/>
  <c r="Y287"/>
  <c r="BP86"/>
  <c r="Z287"/>
  <c r="BQ86"/>
  <c r="AA287"/>
  <c r="BR86"/>
  <c r="AB287"/>
  <c r="BS86"/>
  <c r="AC287"/>
  <c r="BT86"/>
  <c r="AD287"/>
  <c r="BU86"/>
  <c r="AE287"/>
  <c r="BV86"/>
  <c r="AF287"/>
  <c r="BW86"/>
  <c r="AG287"/>
  <c r="BX86"/>
  <c r="AH287"/>
  <c r="BY86"/>
  <c r="AI287"/>
  <c r="BZ86"/>
  <c r="AJ287"/>
  <c r="CA86"/>
  <c r="AK287"/>
  <c r="CB86"/>
  <c r="AL287"/>
  <c r="CC86"/>
  <c r="AM287"/>
  <c r="CD86"/>
  <c r="AN287"/>
  <c r="CE86"/>
  <c r="AO287"/>
  <c r="CF86"/>
  <c r="AP287"/>
  <c r="CG86"/>
  <c r="AQ287"/>
  <c r="CH86"/>
  <c r="AR287"/>
  <c r="CI86"/>
  <c r="AS287"/>
  <c r="CJ86"/>
  <c r="AT287"/>
  <c r="CK86"/>
  <c r="AU287"/>
  <c r="CL86"/>
  <c r="H286"/>
  <c r="AY85"/>
  <c r="I286"/>
  <c r="AZ85"/>
  <c r="J286"/>
  <c r="BA85"/>
  <c r="K286"/>
  <c r="BB85"/>
  <c r="L286"/>
  <c r="BC85"/>
  <c r="M286"/>
  <c r="BD85"/>
  <c r="N286"/>
  <c r="BE85"/>
  <c r="O286"/>
  <c r="BF85"/>
  <c r="P286"/>
  <c r="BG85"/>
  <c r="Q286"/>
  <c r="BH85"/>
  <c r="R286"/>
  <c r="BI85"/>
  <c r="S286"/>
  <c r="BJ85"/>
  <c r="T286"/>
  <c r="BK85"/>
  <c r="U286"/>
  <c r="BL85"/>
  <c r="V286"/>
  <c r="BM85"/>
  <c r="W286"/>
  <c r="BN85"/>
  <c r="X286"/>
  <c r="BO85"/>
  <c r="Y286"/>
  <c r="BP85"/>
  <c r="Z286"/>
  <c r="BQ85"/>
  <c r="AA286"/>
  <c r="BR85"/>
  <c r="AB286"/>
  <c r="BS85"/>
  <c r="AC286"/>
  <c r="BT85"/>
  <c r="AD286"/>
  <c r="BU85"/>
  <c r="AE286"/>
  <c r="BV85"/>
  <c r="AF286"/>
  <c r="BW85"/>
  <c r="AG286"/>
  <c r="BX85"/>
  <c r="AH286"/>
  <c r="BY85"/>
  <c r="AI286"/>
  <c r="BZ85"/>
  <c r="AJ286"/>
  <c r="CA85"/>
  <c r="AK286"/>
  <c r="CB85"/>
  <c r="AL286"/>
  <c r="CC85"/>
  <c r="AM286"/>
  <c r="CD85"/>
  <c r="AN286"/>
  <c r="CE85"/>
  <c r="AO286"/>
  <c r="CF85"/>
  <c r="AP286"/>
  <c r="CG85"/>
  <c r="AQ286"/>
  <c r="CH85"/>
  <c r="AR286"/>
  <c r="CI85"/>
  <c r="AS286"/>
  <c r="CJ85"/>
  <c r="AT286"/>
  <c r="CK85"/>
  <c r="AU286"/>
  <c r="CL85"/>
  <c r="H285"/>
  <c r="AY84"/>
  <c r="I285"/>
  <c r="AZ84"/>
  <c r="J285"/>
  <c r="BA84"/>
  <c r="K285"/>
  <c r="BB84"/>
  <c r="L285"/>
  <c r="BC84"/>
  <c r="M285"/>
  <c r="BD84"/>
  <c r="N285"/>
  <c r="BE84"/>
  <c r="O285"/>
  <c r="BF84"/>
  <c r="P285"/>
  <c r="BG84"/>
  <c r="Q285"/>
  <c r="BH84"/>
  <c r="R285"/>
  <c r="BI84"/>
  <c r="S285"/>
  <c r="BJ84"/>
  <c r="T285"/>
  <c r="BK84"/>
  <c r="U285"/>
  <c r="BL84"/>
  <c r="V285"/>
  <c r="BM84"/>
  <c r="W285"/>
  <c r="BN84"/>
  <c r="X285"/>
  <c r="BO84"/>
  <c r="Y285"/>
  <c r="BP84"/>
  <c r="Z285"/>
  <c r="BQ84"/>
  <c r="AA285"/>
  <c r="BR84"/>
  <c r="AB285"/>
  <c r="BS84"/>
  <c r="AC285"/>
  <c r="BT84"/>
  <c r="AD285"/>
  <c r="BU84"/>
  <c r="AE285"/>
  <c r="BV84"/>
  <c r="AF285"/>
  <c r="BW84"/>
  <c r="AG285"/>
  <c r="BX84"/>
  <c r="AH285"/>
  <c r="BY84"/>
  <c r="AI285"/>
  <c r="BZ84"/>
  <c r="AJ285"/>
  <c r="CA84"/>
  <c r="AK285"/>
  <c r="CB84"/>
  <c r="AL285"/>
  <c r="CC84"/>
  <c r="AM285"/>
  <c r="CD84"/>
  <c r="AN285"/>
  <c r="CE84"/>
  <c r="AO285"/>
  <c r="CF84"/>
  <c r="AP285"/>
  <c r="CG84"/>
  <c r="AQ285"/>
  <c r="CH84"/>
  <c r="AR285"/>
  <c r="CI84"/>
  <c r="AS285"/>
  <c r="CJ84"/>
  <c r="AT285"/>
  <c r="CK84"/>
  <c r="AU285"/>
  <c r="CL84"/>
  <c r="H284"/>
  <c r="AY83"/>
  <c r="I284"/>
  <c r="AZ83"/>
  <c r="J284"/>
  <c r="BA83"/>
  <c r="K284"/>
  <c r="BB83"/>
  <c r="L284"/>
  <c r="BC83"/>
  <c r="M284"/>
  <c r="BD83"/>
  <c r="N284"/>
  <c r="BE83"/>
  <c r="O284"/>
  <c r="BF83"/>
  <c r="P284"/>
  <c r="BG83"/>
  <c r="Q284"/>
  <c r="BH83"/>
  <c r="R284"/>
  <c r="BI83"/>
  <c r="S284"/>
  <c r="BJ83"/>
  <c r="T284"/>
  <c r="BK83"/>
  <c r="U284"/>
  <c r="BL83"/>
  <c r="V284"/>
  <c r="BM83"/>
  <c r="W284"/>
  <c r="BN83"/>
  <c r="X284"/>
  <c r="BO83"/>
  <c r="Y284"/>
  <c r="BP83"/>
  <c r="Z284"/>
  <c r="BQ83"/>
  <c r="AA284"/>
  <c r="BR83"/>
  <c r="AB284"/>
  <c r="BS83"/>
  <c r="AC284"/>
  <c r="BT83"/>
  <c r="AD284"/>
  <c r="BU83"/>
  <c r="AE284"/>
  <c r="BV83"/>
  <c r="AF284"/>
  <c r="BW83"/>
  <c r="AG284"/>
  <c r="BX83"/>
  <c r="AH284"/>
  <c r="BY83"/>
  <c r="AI284"/>
  <c r="BZ83"/>
  <c r="AJ284"/>
  <c r="CA83"/>
  <c r="AK284"/>
  <c r="CB83"/>
  <c r="AL284"/>
  <c r="CC83"/>
  <c r="AM284"/>
  <c r="CD83"/>
  <c r="AN284"/>
  <c r="CE83"/>
  <c r="AO284"/>
  <c r="CF83"/>
  <c r="AP284"/>
  <c r="CG83"/>
  <c r="AQ284"/>
  <c r="CH83"/>
  <c r="AR284"/>
  <c r="CI83"/>
  <c r="AS284"/>
  <c r="CJ83"/>
  <c r="AT284"/>
  <c r="CK83"/>
  <c r="AU284"/>
  <c r="CL83"/>
  <c r="H283"/>
  <c r="AY82"/>
  <c r="I283"/>
  <c r="AZ82"/>
  <c r="J283"/>
  <c r="BA82"/>
  <c r="K283"/>
  <c r="BB82"/>
  <c r="L283"/>
  <c r="BC82"/>
  <c r="M283"/>
  <c r="BD82"/>
  <c r="N283"/>
  <c r="BE82"/>
  <c r="O283"/>
  <c r="BF82"/>
  <c r="P283"/>
  <c r="BG82"/>
  <c r="Q283"/>
  <c r="BH82"/>
  <c r="R283"/>
  <c r="BI82"/>
  <c r="S283"/>
  <c r="BJ82"/>
  <c r="T283"/>
  <c r="BK82"/>
  <c r="U283"/>
  <c r="BL82"/>
  <c r="V283"/>
  <c r="BM82"/>
  <c r="W283"/>
  <c r="BN82"/>
  <c r="X283"/>
  <c r="BO82"/>
  <c r="Y283"/>
  <c r="BP82"/>
  <c r="Z283"/>
  <c r="BQ82"/>
  <c r="AA283"/>
  <c r="BR82"/>
  <c r="AB283"/>
  <c r="BS82"/>
  <c r="AC283"/>
  <c r="BT82"/>
  <c r="AD283"/>
  <c r="BU82"/>
  <c r="AE283"/>
  <c r="BV82"/>
  <c r="AF283"/>
  <c r="BW82"/>
  <c r="AG283"/>
  <c r="BX82"/>
  <c r="AH283"/>
  <c r="BY82"/>
  <c r="AI283"/>
  <c r="BZ82"/>
  <c r="AJ283"/>
  <c r="CA82"/>
  <c r="AK283"/>
  <c r="CB82"/>
  <c r="AL283"/>
  <c r="CC82"/>
  <c r="AM283"/>
  <c r="CD82"/>
  <c r="AN283"/>
  <c r="CE82"/>
  <c r="AO283"/>
  <c r="CF82"/>
  <c r="AP283"/>
  <c r="CG82"/>
  <c r="AQ283"/>
  <c r="CH82"/>
  <c r="AR283"/>
  <c r="CI82"/>
  <c r="AS283"/>
  <c r="CJ82"/>
  <c r="AT283"/>
  <c r="CK82"/>
  <c r="AU283"/>
  <c r="CL82"/>
  <c r="H282"/>
  <c r="AY81"/>
  <c r="I282"/>
  <c r="AZ81"/>
  <c r="J282"/>
  <c r="BA81"/>
  <c r="K282"/>
  <c r="BB81"/>
  <c r="L282"/>
  <c r="BC81"/>
  <c r="M282"/>
  <c r="BD81"/>
  <c r="N282"/>
  <c r="BE81"/>
  <c r="O282"/>
  <c r="BF81"/>
  <c r="P282"/>
  <c r="BG81"/>
  <c r="Q282"/>
  <c r="BH81"/>
  <c r="R282"/>
  <c r="BI81"/>
  <c r="S282"/>
  <c r="BJ81"/>
  <c r="T282"/>
  <c r="BK81"/>
  <c r="U282"/>
  <c r="BL81"/>
  <c r="V282"/>
  <c r="BM81"/>
  <c r="W282"/>
  <c r="BN81"/>
  <c r="X282"/>
  <c r="BO81"/>
  <c r="Y282"/>
  <c r="BP81"/>
  <c r="Z282"/>
  <c r="BQ81"/>
  <c r="AA282"/>
  <c r="BR81"/>
  <c r="AB282"/>
  <c r="BS81"/>
  <c r="AC282"/>
  <c r="BT81"/>
  <c r="AD282"/>
  <c r="BU81"/>
  <c r="AE282"/>
  <c r="BV81"/>
  <c r="AF282"/>
  <c r="BW81"/>
  <c r="AG282"/>
  <c r="BX81"/>
  <c r="AH282"/>
  <c r="BY81"/>
  <c r="AI282"/>
  <c r="BZ81"/>
  <c r="AJ282"/>
  <c r="CA81"/>
  <c r="AK282"/>
  <c r="CB81"/>
  <c r="AL282"/>
  <c r="CC81"/>
  <c r="AM282"/>
  <c r="CD81"/>
  <c r="AN282"/>
  <c r="CE81"/>
  <c r="AO282"/>
  <c r="CF81"/>
  <c r="AP282"/>
  <c r="CG81"/>
  <c r="AQ282"/>
  <c r="CH81"/>
  <c r="AR282"/>
  <c r="CI81"/>
  <c r="AS282"/>
  <c r="CJ81"/>
  <c r="AT282"/>
  <c r="CK81"/>
  <c r="AU282"/>
  <c r="CL81"/>
  <c r="H281"/>
  <c r="AY80"/>
  <c r="I281"/>
  <c r="AZ80"/>
  <c r="J281"/>
  <c r="BA80"/>
  <c r="K281"/>
  <c r="BB80"/>
  <c r="L281"/>
  <c r="BC80"/>
  <c r="M281"/>
  <c r="BD80"/>
  <c r="N281"/>
  <c r="BE80"/>
  <c r="O281"/>
  <c r="BF80"/>
  <c r="P281"/>
  <c r="BG80"/>
  <c r="Q281"/>
  <c r="BH80"/>
  <c r="R281"/>
  <c r="BI80"/>
  <c r="S281"/>
  <c r="BJ80"/>
  <c r="T281"/>
  <c r="BK80"/>
  <c r="U281"/>
  <c r="BL80"/>
  <c r="V281"/>
  <c r="BM80"/>
  <c r="W281"/>
  <c r="BN80"/>
  <c r="X281"/>
  <c r="BO80"/>
  <c r="Y281"/>
  <c r="BP80"/>
  <c r="Z281"/>
  <c r="BQ80"/>
  <c r="AA281"/>
  <c r="BR80"/>
  <c r="AB281"/>
  <c r="BS80"/>
  <c r="AC281"/>
  <c r="BT80"/>
  <c r="AD281"/>
  <c r="BU80"/>
  <c r="AE281"/>
  <c r="BV80"/>
  <c r="AF281"/>
  <c r="BW80"/>
  <c r="AG281"/>
  <c r="BX80"/>
  <c r="AH281"/>
  <c r="BY80"/>
  <c r="AI281"/>
  <c r="BZ80"/>
  <c r="AJ281"/>
  <c r="CA80"/>
  <c r="AK281"/>
  <c r="CB80"/>
  <c r="AL281"/>
  <c r="CC80"/>
  <c r="AM281"/>
  <c r="CD80"/>
  <c r="AN281"/>
  <c r="CE80"/>
  <c r="AO281"/>
  <c r="CF80"/>
  <c r="AP281"/>
  <c r="CG80"/>
  <c r="AQ281"/>
  <c r="CH80"/>
  <c r="AR281"/>
  <c r="CI80"/>
  <c r="AS281"/>
  <c r="CJ80"/>
  <c r="AT281"/>
  <c r="CK80"/>
  <c r="AU281"/>
  <c r="CL80"/>
  <c r="H280"/>
  <c r="AY79"/>
  <c r="I280"/>
  <c r="AZ79"/>
  <c r="J280"/>
  <c r="BA79"/>
  <c r="K280"/>
  <c r="BB79"/>
  <c r="L280"/>
  <c r="BC79"/>
  <c r="M280"/>
  <c r="BD79"/>
  <c r="N280"/>
  <c r="BE79"/>
  <c r="O280"/>
  <c r="BF79"/>
  <c r="P280"/>
  <c r="BG79"/>
  <c r="Q280"/>
  <c r="BH79"/>
  <c r="R280"/>
  <c r="BI79"/>
  <c r="S280"/>
  <c r="BJ79"/>
  <c r="T280"/>
  <c r="BK79"/>
  <c r="U280"/>
  <c r="BL79"/>
  <c r="V280"/>
  <c r="BM79"/>
  <c r="W280"/>
  <c r="BN79"/>
  <c r="X280"/>
  <c r="BO79"/>
  <c r="Y280"/>
  <c r="BP79"/>
  <c r="Z280"/>
  <c r="BQ79"/>
  <c r="AA280"/>
  <c r="BR79"/>
  <c r="AB280"/>
  <c r="BS79"/>
  <c r="AC280"/>
  <c r="BT79"/>
  <c r="AD280"/>
  <c r="BU79"/>
  <c r="AE280"/>
  <c r="BV79"/>
  <c r="AF280"/>
  <c r="BW79"/>
  <c r="AG280"/>
  <c r="BX79"/>
  <c r="AH280"/>
  <c r="BY79"/>
  <c r="AI280"/>
  <c r="BZ79"/>
  <c r="AJ280"/>
  <c r="CA79"/>
  <c r="AK280"/>
  <c r="CB79"/>
  <c r="AL280"/>
  <c r="CC79"/>
  <c r="AM280"/>
  <c r="CD79"/>
  <c r="AN280"/>
  <c r="CE79"/>
  <c r="AO280"/>
  <c r="CF79"/>
  <c r="AP280"/>
  <c r="CG79"/>
  <c r="AQ280"/>
  <c r="CH79"/>
  <c r="AR280"/>
  <c r="CI79"/>
  <c r="AS280"/>
  <c r="CJ79"/>
  <c r="AT280"/>
  <c r="CK79"/>
  <c r="AU280"/>
  <c r="CL79"/>
  <c r="H279"/>
  <c r="AY78"/>
  <c r="I279"/>
  <c r="AZ78"/>
  <c r="J279"/>
  <c r="BA78"/>
  <c r="K279"/>
  <c r="BB78"/>
  <c r="L279"/>
  <c r="BC78"/>
  <c r="M279"/>
  <c r="BD78"/>
  <c r="N279"/>
  <c r="BE78"/>
  <c r="O279"/>
  <c r="BF78"/>
  <c r="P279"/>
  <c r="BG78"/>
  <c r="Q279"/>
  <c r="BH78"/>
  <c r="R279"/>
  <c r="BI78"/>
  <c r="S279"/>
  <c r="BJ78"/>
  <c r="T279"/>
  <c r="BK78"/>
  <c r="U279"/>
  <c r="BL78"/>
  <c r="V279"/>
  <c r="BM78"/>
  <c r="W279"/>
  <c r="BN78"/>
  <c r="X279"/>
  <c r="BO78"/>
  <c r="Y279"/>
  <c r="BP78"/>
  <c r="Z279"/>
  <c r="BQ78"/>
  <c r="AA279"/>
  <c r="BR78"/>
  <c r="AB279"/>
  <c r="BS78"/>
  <c r="AC279"/>
  <c r="BT78"/>
  <c r="AD279"/>
  <c r="BU78"/>
  <c r="AE279"/>
  <c r="BV78"/>
  <c r="AF279"/>
  <c r="BW78"/>
  <c r="AG279"/>
  <c r="BX78"/>
  <c r="AH279"/>
  <c r="BY78"/>
  <c r="AI279"/>
  <c r="BZ78"/>
  <c r="AJ279"/>
  <c r="CA78"/>
  <c r="AK279"/>
  <c r="CB78"/>
  <c r="AL279"/>
  <c r="CC78"/>
  <c r="AM279"/>
  <c r="CD78"/>
  <c r="AN279"/>
  <c r="CE78"/>
  <c r="AO279"/>
  <c r="CF78"/>
  <c r="AP279"/>
  <c r="CG78"/>
  <c r="AQ279"/>
  <c r="CH78"/>
  <c r="AR279"/>
  <c r="CI78"/>
  <c r="AS279"/>
  <c r="CJ78"/>
  <c r="AT279"/>
  <c r="CK78"/>
  <c r="AU279"/>
  <c r="CL78"/>
  <c r="H278"/>
  <c r="AY77"/>
  <c r="I278"/>
  <c r="AZ77"/>
  <c r="J278"/>
  <c r="BA77"/>
  <c r="K278"/>
  <c r="BB77"/>
  <c r="L278"/>
  <c r="BC77"/>
  <c r="M278"/>
  <c r="BD77"/>
  <c r="N278"/>
  <c r="BE77"/>
  <c r="O278"/>
  <c r="BF77"/>
  <c r="P278"/>
  <c r="BG77"/>
  <c r="Q278"/>
  <c r="BH77"/>
  <c r="R278"/>
  <c r="BI77"/>
  <c r="S278"/>
  <c r="BJ77"/>
  <c r="T278"/>
  <c r="BK77"/>
  <c r="U278"/>
  <c r="BL77"/>
  <c r="V278"/>
  <c r="BM77"/>
  <c r="W278"/>
  <c r="BN77"/>
  <c r="X278"/>
  <c r="BO77"/>
  <c r="Y278"/>
  <c r="BP77"/>
  <c r="Z278"/>
  <c r="BQ77"/>
  <c r="AA278"/>
  <c r="BR77"/>
  <c r="AB278"/>
  <c r="BS77"/>
  <c r="AC278"/>
  <c r="BT77"/>
  <c r="AD278"/>
  <c r="BU77"/>
  <c r="AE278"/>
  <c r="BV77"/>
  <c r="AF278"/>
  <c r="BW77"/>
  <c r="AG278"/>
  <c r="BX77"/>
  <c r="AH278"/>
  <c r="BY77"/>
  <c r="AI278"/>
  <c r="BZ77"/>
  <c r="AJ278"/>
  <c r="CA77"/>
  <c r="AK278"/>
  <c r="CB77"/>
  <c r="AL278"/>
  <c r="CC77"/>
  <c r="AM278"/>
  <c r="CD77"/>
  <c r="AN278"/>
  <c r="CE77"/>
  <c r="AO278"/>
  <c r="CF77"/>
  <c r="AP278"/>
  <c r="CG77"/>
  <c r="AQ278"/>
  <c r="CH77"/>
  <c r="AR278"/>
  <c r="CI77"/>
  <c r="AS278"/>
  <c r="CJ77"/>
  <c r="AT278"/>
  <c r="CK77"/>
  <c r="AU278"/>
  <c r="CL77"/>
  <c r="H277"/>
  <c r="AY76"/>
  <c r="I277"/>
  <c r="AZ76"/>
  <c r="J277"/>
  <c r="BA76"/>
  <c r="K277"/>
  <c r="BB76"/>
  <c r="L277"/>
  <c r="BC76"/>
  <c r="M277"/>
  <c r="BD76"/>
  <c r="N277"/>
  <c r="BE76"/>
  <c r="O277"/>
  <c r="BF76"/>
  <c r="P277"/>
  <c r="BG76"/>
  <c r="Q277"/>
  <c r="BH76"/>
  <c r="R277"/>
  <c r="BI76"/>
  <c r="S277"/>
  <c r="BJ76"/>
  <c r="T277"/>
  <c r="BK76"/>
  <c r="U277"/>
  <c r="BL76"/>
  <c r="V277"/>
  <c r="BM76"/>
  <c r="W277"/>
  <c r="BN76"/>
  <c r="X277"/>
  <c r="BO76"/>
  <c r="Y277"/>
  <c r="BP76"/>
  <c r="Z277"/>
  <c r="BQ76"/>
  <c r="AA277"/>
  <c r="BR76"/>
  <c r="AB277"/>
  <c r="BS76"/>
  <c r="AC277"/>
  <c r="BT76"/>
  <c r="AD277"/>
  <c r="BU76"/>
  <c r="AE277"/>
  <c r="BV76"/>
  <c r="AF277"/>
  <c r="BW76"/>
  <c r="AG277"/>
  <c r="BX76"/>
  <c r="AH277"/>
  <c r="BY76"/>
  <c r="AI277"/>
  <c r="BZ76"/>
  <c r="AJ277"/>
  <c r="CA76"/>
  <c r="AK277"/>
  <c r="CB76"/>
  <c r="AL277"/>
  <c r="CC76"/>
  <c r="AM277"/>
  <c r="CD76"/>
  <c r="AN277"/>
  <c r="CE76"/>
  <c r="AO277"/>
  <c r="CF76"/>
  <c r="AP277"/>
  <c r="CG76"/>
  <c r="AQ277"/>
  <c r="CH76"/>
  <c r="AR277"/>
  <c r="CI76"/>
  <c r="AS277"/>
  <c r="CJ76"/>
  <c r="AT277"/>
  <c r="CK76"/>
  <c r="AU277"/>
  <c r="CL76"/>
  <c r="H276"/>
  <c r="AY75"/>
  <c r="I276"/>
  <c r="AZ75"/>
  <c r="J276"/>
  <c r="BA75"/>
  <c r="K276"/>
  <c r="BB75"/>
  <c r="L276"/>
  <c r="BC75"/>
  <c r="M276"/>
  <c r="BD75"/>
  <c r="N276"/>
  <c r="BE75"/>
  <c r="O276"/>
  <c r="BF75"/>
  <c r="P276"/>
  <c r="BG75"/>
  <c r="Q276"/>
  <c r="BH75"/>
  <c r="R276"/>
  <c r="BI75"/>
  <c r="S276"/>
  <c r="BJ75"/>
  <c r="T276"/>
  <c r="BK75"/>
  <c r="U276"/>
  <c r="BL75"/>
  <c r="V276"/>
  <c r="BM75"/>
  <c r="W276"/>
  <c r="BN75"/>
  <c r="X276"/>
  <c r="BO75"/>
  <c r="Y276"/>
  <c r="BP75"/>
  <c r="Z276"/>
  <c r="BQ75"/>
  <c r="AA276"/>
  <c r="BR75"/>
  <c r="AB276"/>
  <c r="BS75"/>
  <c r="AC276"/>
  <c r="BT75"/>
  <c r="AD276"/>
  <c r="BU75"/>
  <c r="AE276"/>
  <c r="BV75"/>
  <c r="AF276"/>
  <c r="BW75"/>
  <c r="AG276"/>
  <c r="BX75"/>
  <c r="AH276"/>
  <c r="BY75"/>
  <c r="AI276"/>
  <c r="BZ75"/>
  <c r="AJ276"/>
  <c r="CA75"/>
  <c r="AK276"/>
  <c r="CB75"/>
  <c r="AL276"/>
  <c r="CC75"/>
  <c r="AM276"/>
  <c r="CD75"/>
  <c r="AN276"/>
  <c r="CE75"/>
  <c r="AO276"/>
  <c r="CF75"/>
  <c r="AP276"/>
  <c r="CG75"/>
  <c r="AQ276"/>
  <c r="CH75"/>
  <c r="AR276"/>
  <c r="CI75"/>
  <c r="AS276"/>
  <c r="CJ75"/>
  <c r="AT276"/>
  <c r="CK75"/>
  <c r="AU276"/>
  <c r="CL75"/>
  <c r="H275"/>
  <c r="AY74"/>
  <c r="I275"/>
  <c r="AZ74"/>
  <c r="J275"/>
  <c r="BA74"/>
  <c r="K275"/>
  <c r="BB74"/>
  <c r="L275"/>
  <c r="BC74"/>
  <c r="M275"/>
  <c r="BD74"/>
  <c r="N275"/>
  <c r="BE74"/>
  <c r="O275"/>
  <c r="BF74"/>
  <c r="P275"/>
  <c r="BG74"/>
  <c r="Q275"/>
  <c r="BH74"/>
  <c r="R275"/>
  <c r="BI74"/>
  <c r="S275"/>
  <c r="BJ74"/>
  <c r="T275"/>
  <c r="BK74"/>
  <c r="U275"/>
  <c r="BL74"/>
  <c r="V275"/>
  <c r="BM74"/>
  <c r="W275"/>
  <c r="BN74"/>
  <c r="X275"/>
  <c r="BO74"/>
  <c r="Y275"/>
  <c r="BP74"/>
  <c r="Z275"/>
  <c r="BQ74"/>
  <c r="AA275"/>
  <c r="BR74"/>
  <c r="AB275"/>
  <c r="BS74"/>
  <c r="AC275"/>
  <c r="BT74"/>
  <c r="AD275"/>
  <c r="BU74"/>
  <c r="AE275"/>
  <c r="BV74"/>
  <c r="AF275"/>
  <c r="BW74"/>
  <c r="AG275"/>
  <c r="BX74"/>
  <c r="AH275"/>
  <c r="BY74"/>
  <c r="AI275"/>
  <c r="BZ74"/>
  <c r="AJ275"/>
  <c r="CA74"/>
  <c r="AK275"/>
  <c r="CB74"/>
  <c r="AL275"/>
  <c r="CC74"/>
  <c r="AM275"/>
  <c r="CD74"/>
  <c r="AN275"/>
  <c r="CE74"/>
  <c r="AO275"/>
  <c r="CF74"/>
  <c r="AP275"/>
  <c r="CG74"/>
  <c r="AQ275"/>
  <c r="CH74"/>
  <c r="AR275"/>
  <c r="CI74"/>
  <c r="AS275"/>
  <c r="CJ74"/>
  <c r="AT275"/>
  <c r="CK74"/>
  <c r="AU275"/>
  <c r="CL74"/>
  <c r="H274"/>
  <c r="AY73"/>
  <c r="I274"/>
  <c r="AZ73"/>
  <c r="J274"/>
  <c r="BA73"/>
  <c r="K274"/>
  <c r="BB73"/>
  <c r="L274"/>
  <c r="BC73"/>
  <c r="M274"/>
  <c r="BD73"/>
  <c r="N274"/>
  <c r="BE73"/>
  <c r="O274"/>
  <c r="BF73"/>
  <c r="P274"/>
  <c r="BG73"/>
  <c r="Q274"/>
  <c r="BH73"/>
  <c r="R274"/>
  <c r="BI73"/>
  <c r="S274"/>
  <c r="BJ73"/>
  <c r="T274"/>
  <c r="BK73"/>
  <c r="U274"/>
  <c r="BL73"/>
  <c r="V274"/>
  <c r="BM73"/>
  <c r="W274"/>
  <c r="BN73"/>
  <c r="X274"/>
  <c r="BO73"/>
  <c r="Y274"/>
  <c r="BP73"/>
  <c r="Z274"/>
  <c r="BQ73"/>
  <c r="AA274"/>
  <c r="BR73"/>
  <c r="AB274"/>
  <c r="BS73"/>
  <c r="AC274"/>
  <c r="BT73"/>
  <c r="AD274"/>
  <c r="BU73"/>
  <c r="AE274"/>
  <c r="BV73"/>
  <c r="AF274"/>
  <c r="BW73"/>
  <c r="AG274"/>
  <c r="BX73"/>
  <c r="AH274"/>
  <c r="BY73"/>
  <c r="AI274"/>
  <c r="BZ73"/>
  <c r="AJ274"/>
  <c r="CA73"/>
  <c r="AK274"/>
  <c r="CB73"/>
  <c r="AL274"/>
  <c r="CC73"/>
  <c r="AM274"/>
  <c r="CD73"/>
  <c r="AN274"/>
  <c r="CE73"/>
  <c r="AO274"/>
  <c r="CF73"/>
  <c r="AP274"/>
  <c r="CG73"/>
  <c r="AQ274"/>
  <c r="CH73"/>
  <c r="AR274"/>
  <c r="CI73"/>
  <c r="AS274"/>
  <c r="CJ73"/>
  <c r="AT274"/>
  <c r="CK73"/>
  <c r="AU274"/>
  <c r="CL73"/>
  <c r="H273"/>
  <c r="AY72"/>
  <c r="I273"/>
  <c r="AZ72"/>
  <c r="J273"/>
  <c r="BA72"/>
  <c r="K273"/>
  <c r="BB72"/>
  <c r="L273"/>
  <c r="BC72"/>
  <c r="M273"/>
  <c r="BD72"/>
  <c r="N273"/>
  <c r="BE72"/>
  <c r="O273"/>
  <c r="BF72"/>
  <c r="P273"/>
  <c r="BG72"/>
  <c r="Q273"/>
  <c r="BH72"/>
  <c r="R273"/>
  <c r="BI72"/>
  <c r="S273"/>
  <c r="BJ72"/>
  <c r="T273"/>
  <c r="BK72"/>
  <c r="U273"/>
  <c r="BL72"/>
  <c r="V273"/>
  <c r="BM72"/>
  <c r="W273"/>
  <c r="BN72"/>
  <c r="X273"/>
  <c r="BO72"/>
  <c r="Y273"/>
  <c r="BP72"/>
  <c r="Z273"/>
  <c r="BQ72"/>
  <c r="AA273"/>
  <c r="BR72"/>
  <c r="AB273"/>
  <c r="BS72"/>
  <c r="AC273"/>
  <c r="BT72"/>
  <c r="AD273"/>
  <c r="BU72"/>
  <c r="AE273"/>
  <c r="BV72"/>
  <c r="AF273"/>
  <c r="BW72"/>
  <c r="AG273"/>
  <c r="BX72"/>
  <c r="AH273"/>
  <c r="BY72"/>
  <c r="AI273"/>
  <c r="BZ72"/>
  <c r="AJ273"/>
  <c r="CA72"/>
  <c r="AK273"/>
  <c r="CB72"/>
  <c r="AL273"/>
  <c r="CC72"/>
  <c r="AM273"/>
  <c r="CD72"/>
  <c r="AN273"/>
  <c r="CE72"/>
  <c r="AO273"/>
  <c r="CF72"/>
  <c r="AP273"/>
  <c r="CG72"/>
  <c r="AQ273"/>
  <c r="CH72"/>
  <c r="AR273"/>
  <c r="CI72"/>
  <c r="AS273"/>
  <c r="CJ72"/>
  <c r="AT273"/>
  <c r="CK72"/>
  <c r="AU273"/>
  <c r="CL72"/>
  <c r="H272"/>
  <c r="AY71"/>
  <c r="I272"/>
  <c r="AZ71"/>
  <c r="J272"/>
  <c r="BA71"/>
  <c r="K272"/>
  <c r="BB71"/>
  <c r="L272"/>
  <c r="BC71"/>
  <c r="M272"/>
  <c r="BD71"/>
  <c r="N272"/>
  <c r="BE71"/>
  <c r="O272"/>
  <c r="BF71"/>
  <c r="P272"/>
  <c r="BG71"/>
  <c r="Q272"/>
  <c r="BH71"/>
  <c r="R272"/>
  <c r="BI71"/>
  <c r="S272"/>
  <c r="BJ71"/>
  <c r="T272"/>
  <c r="BK71"/>
  <c r="U272"/>
  <c r="BL71"/>
  <c r="V272"/>
  <c r="BM71"/>
  <c r="W272"/>
  <c r="BN71"/>
  <c r="X272"/>
  <c r="BO71"/>
  <c r="Y272"/>
  <c r="BP71"/>
  <c r="Z272"/>
  <c r="BQ71"/>
  <c r="AA272"/>
  <c r="BR71"/>
  <c r="AB272"/>
  <c r="BS71"/>
  <c r="AC272"/>
  <c r="BT71"/>
  <c r="AD272"/>
  <c r="BU71"/>
  <c r="AE272"/>
  <c r="BV71"/>
  <c r="AF272"/>
  <c r="BW71"/>
  <c r="AG272"/>
  <c r="BX71"/>
  <c r="AH272"/>
  <c r="BY71"/>
  <c r="AI272"/>
  <c r="BZ71"/>
  <c r="AJ272"/>
  <c r="CA71"/>
  <c r="AK272"/>
  <c r="CB71"/>
  <c r="AL272"/>
  <c r="CC71"/>
  <c r="AM272"/>
  <c r="CD71"/>
  <c r="AN272"/>
  <c r="CE71"/>
  <c r="AO272"/>
  <c r="CF71"/>
  <c r="AP272"/>
  <c r="CG71"/>
  <c r="AQ272"/>
  <c r="CH71"/>
  <c r="AR272"/>
  <c r="CI71"/>
  <c r="AS272"/>
  <c r="CJ71"/>
  <c r="AT272"/>
  <c r="CK71"/>
  <c r="AU272"/>
  <c r="CL71"/>
  <c r="H271"/>
  <c r="AY70"/>
  <c r="I271"/>
  <c r="AZ70"/>
  <c r="J271"/>
  <c r="BA70"/>
  <c r="K271"/>
  <c r="BB70"/>
  <c r="L271"/>
  <c r="BC70"/>
  <c r="M271"/>
  <c r="BD70"/>
  <c r="N271"/>
  <c r="BE70"/>
  <c r="O271"/>
  <c r="BF70"/>
  <c r="P271"/>
  <c r="BG70"/>
  <c r="Q271"/>
  <c r="BH70"/>
  <c r="R271"/>
  <c r="BI70"/>
  <c r="S271"/>
  <c r="BJ70"/>
  <c r="T271"/>
  <c r="BK70"/>
  <c r="U271"/>
  <c r="BL70"/>
  <c r="V271"/>
  <c r="BM70"/>
  <c r="W271"/>
  <c r="BN70"/>
  <c r="X271"/>
  <c r="BO70"/>
  <c r="Y271"/>
  <c r="BP70"/>
  <c r="Z271"/>
  <c r="BQ70"/>
  <c r="AA271"/>
  <c r="BR70"/>
  <c r="AB271"/>
  <c r="BS70"/>
  <c r="AC271"/>
  <c r="BT70"/>
  <c r="AD271"/>
  <c r="BU70"/>
  <c r="AE271"/>
  <c r="BV70"/>
  <c r="AF271"/>
  <c r="BW70"/>
  <c r="AG271"/>
  <c r="BX70"/>
  <c r="AH271"/>
  <c r="BY70"/>
  <c r="AI271"/>
  <c r="BZ70"/>
  <c r="AJ271"/>
  <c r="CA70"/>
  <c r="AK271"/>
  <c r="CB70"/>
  <c r="AL271"/>
  <c r="CC70"/>
  <c r="AM271"/>
  <c r="CD70"/>
  <c r="AN271"/>
  <c r="CE70"/>
  <c r="AO271"/>
  <c r="CF70"/>
  <c r="AP271"/>
  <c r="CG70"/>
  <c r="AQ271"/>
  <c r="CH70"/>
  <c r="AR271"/>
  <c r="CI70"/>
  <c r="AS271"/>
  <c r="CJ70"/>
  <c r="AT271"/>
  <c r="CK70"/>
  <c r="AU271"/>
  <c r="CL70"/>
  <c r="H270"/>
  <c r="AY69"/>
  <c r="I270"/>
  <c r="AZ69"/>
  <c r="J270"/>
  <c r="BA69"/>
  <c r="K270"/>
  <c r="BB69"/>
  <c r="L270"/>
  <c r="BC69"/>
  <c r="M270"/>
  <c r="BD69"/>
  <c r="N270"/>
  <c r="BE69"/>
  <c r="O270"/>
  <c r="BF69"/>
  <c r="P270"/>
  <c r="BG69"/>
  <c r="Q270"/>
  <c r="BH69"/>
  <c r="R270"/>
  <c r="BI69"/>
  <c r="S270"/>
  <c r="BJ69"/>
  <c r="T270"/>
  <c r="BK69"/>
  <c r="U270"/>
  <c r="BL69"/>
  <c r="V270"/>
  <c r="BM69"/>
  <c r="W270"/>
  <c r="BN69"/>
  <c r="X270"/>
  <c r="BO69"/>
  <c r="Y270"/>
  <c r="BP69"/>
  <c r="Z270"/>
  <c r="BQ69"/>
  <c r="AA270"/>
  <c r="BR69"/>
  <c r="AB270"/>
  <c r="BS69"/>
  <c r="AC270"/>
  <c r="BT69"/>
  <c r="AD270"/>
  <c r="BU69"/>
  <c r="AE270"/>
  <c r="BV69"/>
  <c r="AF270"/>
  <c r="BW69"/>
  <c r="AG270"/>
  <c r="BX69"/>
  <c r="AH270"/>
  <c r="BY69"/>
  <c r="AI270"/>
  <c r="BZ69"/>
  <c r="AJ270"/>
  <c r="CA69"/>
  <c r="AK270"/>
  <c r="CB69"/>
  <c r="AL270"/>
  <c r="CC69"/>
  <c r="AM270"/>
  <c r="CD69"/>
  <c r="AN270"/>
  <c r="CE69"/>
  <c r="AO270"/>
  <c r="CF69"/>
  <c r="AP270"/>
  <c r="CG69"/>
  <c r="AQ270"/>
  <c r="CH69"/>
  <c r="AR270"/>
  <c r="CI69"/>
  <c r="AS270"/>
  <c r="CJ69"/>
  <c r="AT270"/>
  <c r="CK69"/>
  <c r="AU270"/>
  <c r="CL69"/>
  <c r="H269"/>
  <c r="AY68"/>
  <c r="I269"/>
  <c r="AZ68"/>
  <c r="J269"/>
  <c r="BA68"/>
  <c r="K269"/>
  <c r="BB68"/>
  <c r="L269"/>
  <c r="BC68"/>
  <c r="M269"/>
  <c r="BD68"/>
  <c r="N269"/>
  <c r="BE68"/>
  <c r="O269"/>
  <c r="BF68"/>
  <c r="P269"/>
  <c r="BG68"/>
  <c r="Q269"/>
  <c r="BH68"/>
  <c r="R269"/>
  <c r="BI68"/>
  <c r="S269"/>
  <c r="BJ68"/>
  <c r="T269"/>
  <c r="BK68"/>
  <c r="U269"/>
  <c r="BL68"/>
  <c r="V269"/>
  <c r="BM68"/>
  <c r="W269"/>
  <c r="BN68"/>
  <c r="X269"/>
  <c r="BO68"/>
  <c r="Y269"/>
  <c r="BP68"/>
  <c r="Z269"/>
  <c r="BQ68"/>
  <c r="AA269"/>
  <c r="BR68"/>
  <c r="AB269"/>
  <c r="BS68"/>
  <c r="AC269"/>
  <c r="BT68"/>
  <c r="AD269"/>
  <c r="BU68"/>
  <c r="AE269"/>
  <c r="BV68"/>
  <c r="AF269"/>
  <c r="BW68"/>
  <c r="AG269"/>
  <c r="BX68"/>
  <c r="AH269"/>
  <c r="BY68"/>
  <c r="AI269"/>
  <c r="BZ68"/>
  <c r="AJ269"/>
  <c r="CA68"/>
  <c r="AK269"/>
  <c r="CB68"/>
  <c r="AL269"/>
  <c r="CC68"/>
  <c r="AM269"/>
  <c r="CD68"/>
  <c r="AN269"/>
  <c r="CE68"/>
  <c r="AO269"/>
  <c r="CF68"/>
  <c r="AP269"/>
  <c r="CG68"/>
  <c r="AQ269"/>
  <c r="CH68"/>
  <c r="AR269"/>
  <c r="CI68"/>
  <c r="AS269"/>
  <c r="CJ68"/>
  <c r="AT269"/>
  <c r="CK68"/>
  <c r="AU269"/>
  <c r="CL68"/>
  <c r="H268"/>
  <c r="AY67"/>
  <c r="I268"/>
  <c r="AZ67"/>
  <c r="J268"/>
  <c r="BA67"/>
  <c r="K268"/>
  <c r="BB67"/>
  <c r="L268"/>
  <c r="BC67"/>
  <c r="M268"/>
  <c r="BD67"/>
  <c r="N268"/>
  <c r="BE67"/>
  <c r="O268"/>
  <c r="BF67"/>
  <c r="P268"/>
  <c r="BG67"/>
  <c r="Q268"/>
  <c r="BH67"/>
  <c r="R268"/>
  <c r="BI67"/>
  <c r="S268"/>
  <c r="BJ67"/>
  <c r="T268"/>
  <c r="BK67"/>
  <c r="U268"/>
  <c r="BL67"/>
  <c r="V268"/>
  <c r="BM67"/>
  <c r="W268"/>
  <c r="BN67"/>
  <c r="X268"/>
  <c r="BO67"/>
  <c r="Y268"/>
  <c r="BP67"/>
  <c r="Z268"/>
  <c r="BQ67"/>
  <c r="AA268"/>
  <c r="BR67"/>
  <c r="AB268"/>
  <c r="BS67"/>
  <c r="AC268"/>
  <c r="BT67"/>
  <c r="AD268"/>
  <c r="BU67"/>
  <c r="AE268"/>
  <c r="BV67"/>
  <c r="AF268"/>
  <c r="BW67"/>
  <c r="AG268"/>
  <c r="BX67"/>
  <c r="AH268"/>
  <c r="BY67"/>
  <c r="AI268"/>
  <c r="BZ67"/>
  <c r="AJ268"/>
  <c r="CA67"/>
  <c r="AK268"/>
  <c r="CB67"/>
  <c r="AL268"/>
  <c r="CC67"/>
  <c r="AM268"/>
  <c r="CD67"/>
  <c r="AN268"/>
  <c r="CE67"/>
  <c r="AO268"/>
  <c r="CF67"/>
  <c r="AP268"/>
  <c r="CG67"/>
  <c r="AQ268"/>
  <c r="CH67"/>
  <c r="AR268"/>
  <c r="CI67"/>
  <c r="AS268"/>
  <c r="CJ67"/>
  <c r="AT268"/>
  <c r="CK67"/>
  <c r="AU268"/>
  <c r="CL67"/>
  <c r="H267"/>
  <c r="AY66"/>
  <c r="I267"/>
  <c r="AZ66"/>
  <c r="J267"/>
  <c r="BA66"/>
  <c r="K267"/>
  <c r="BB66"/>
  <c r="L267"/>
  <c r="BC66"/>
  <c r="M267"/>
  <c r="BD66"/>
  <c r="N267"/>
  <c r="BE66"/>
  <c r="O267"/>
  <c r="BF66"/>
  <c r="P267"/>
  <c r="BG66"/>
  <c r="Q267"/>
  <c r="BH66"/>
  <c r="R267"/>
  <c r="BI66"/>
  <c r="S267"/>
  <c r="BJ66"/>
  <c r="T267"/>
  <c r="BK66"/>
  <c r="U267"/>
  <c r="BL66"/>
  <c r="V267"/>
  <c r="BM66"/>
  <c r="W267"/>
  <c r="BN66"/>
  <c r="X267"/>
  <c r="BO66"/>
  <c r="Y267"/>
  <c r="BP66"/>
  <c r="Z267"/>
  <c r="BQ66"/>
  <c r="AA267"/>
  <c r="BR66"/>
  <c r="AB267"/>
  <c r="BS66"/>
  <c r="AC267"/>
  <c r="BT66"/>
  <c r="AD267"/>
  <c r="BU66"/>
  <c r="AE267"/>
  <c r="BV66"/>
  <c r="AF267"/>
  <c r="BW66"/>
  <c r="AG267"/>
  <c r="BX66"/>
  <c r="AH267"/>
  <c r="BY66"/>
  <c r="AI267"/>
  <c r="BZ66"/>
  <c r="AJ267"/>
  <c r="CA66"/>
  <c r="AK267"/>
  <c r="CB66"/>
  <c r="AL267"/>
  <c r="CC66"/>
  <c r="AM267"/>
  <c r="CD66"/>
  <c r="AN267"/>
  <c r="CE66"/>
  <c r="AO267"/>
  <c r="CF66"/>
  <c r="AP267"/>
  <c r="CG66"/>
  <c r="AQ267"/>
  <c r="CH66"/>
  <c r="AR267"/>
  <c r="CI66"/>
  <c r="AS267"/>
  <c r="CJ66"/>
  <c r="AT267"/>
  <c r="CK66"/>
  <c r="AU267"/>
  <c r="CL66"/>
  <c r="H266"/>
  <c r="AY65"/>
  <c r="I266"/>
  <c r="AZ65"/>
  <c r="J266"/>
  <c r="BA65"/>
  <c r="K266"/>
  <c r="BB65"/>
  <c r="L266"/>
  <c r="BC65"/>
  <c r="M266"/>
  <c r="BD65"/>
  <c r="N266"/>
  <c r="BE65"/>
  <c r="O266"/>
  <c r="BF65"/>
  <c r="P266"/>
  <c r="BG65"/>
  <c r="Q266"/>
  <c r="BH65"/>
  <c r="R266"/>
  <c r="BI65"/>
  <c r="S266"/>
  <c r="BJ65"/>
  <c r="T266"/>
  <c r="BK65"/>
  <c r="U266"/>
  <c r="BL65"/>
  <c r="V266"/>
  <c r="BM65"/>
  <c r="W266"/>
  <c r="BN65"/>
  <c r="X266"/>
  <c r="BO65"/>
  <c r="Y266"/>
  <c r="BP65"/>
  <c r="Z266"/>
  <c r="BQ65"/>
  <c r="AA266"/>
  <c r="BR65"/>
  <c r="AB266"/>
  <c r="BS65"/>
  <c r="AC266"/>
  <c r="BT65"/>
  <c r="AD266"/>
  <c r="BU65"/>
  <c r="AE266"/>
  <c r="BV65"/>
  <c r="AF266"/>
  <c r="BW65"/>
  <c r="AG266"/>
  <c r="BX65"/>
  <c r="AH266"/>
  <c r="BY65"/>
  <c r="AI266"/>
  <c r="BZ65"/>
  <c r="AJ266"/>
  <c r="CA65"/>
  <c r="AK266"/>
  <c r="CB65"/>
  <c r="AL266"/>
  <c r="CC65"/>
  <c r="AM266"/>
  <c r="CD65"/>
  <c r="AN266"/>
  <c r="CE65"/>
  <c r="AO266"/>
  <c r="CF65"/>
  <c r="AP266"/>
  <c r="CG65"/>
  <c r="AQ266"/>
  <c r="CH65"/>
  <c r="AR266"/>
  <c r="CI65"/>
  <c r="AS266"/>
  <c r="CJ65"/>
  <c r="AT266"/>
  <c r="CK65"/>
  <c r="AU266"/>
  <c r="CL65"/>
  <c r="H265"/>
  <c r="AY64"/>
  <c r="I265"/>
  <c r="AZ64"/>
  <c r="J265"/>
  <c r="BA64"/>
  <c r="K265"/>
  <c r="BB64"/>
  <c r="L265"/>
  <c r="BC64"/>
  <c r="M265"/>
  <c r="BD64"/>
  <c r="N265"/>
  <c r="BE64"/>
  <c r="O265"/>
  <c r="BF64"/>
  <c r="P265"/>
  <c r="BG64"/>
  <c r="Q265"/>
  <c r="BH64"/>
  <c r="R265"/>
  <c r="BI64"/>
  <c r="S265"/>
  <c r="BJ64"/>
  <c r="T265"/>
  <c r="BK64"/>
  <c r="U265"/>
  <c r="BL64"/>
  <c r="V265"/>
  <c r="BM64"/>
  <c r="W265"/>
  <c r="BN64"/>
  <c r="X265"/>
  <c r="BO64"/>
  <c r="Y265"/>
  <c r="BP64"/>
  <c r="Z265"/>
  <c r="BQ64"/>
  <c r="AA265"/>
  <c r="BR64"/>
  <c r="AB265"/>
  <c r="BS64"/>
  <c r="AC265"/>
  <c r="BT64"/>
  <c r="AD265"/>
  <c r="BU64"/>
  <c r="AE265"/>
  <c r="BV64"/>
  <c r="AF265"/>
  <c r="BW64"/>
  <c r="AG265"/>
  <c r="BX64"/>
  <c r="AH265"/>
  <c r="BY64"/>
  <c r="AI265"/>
  <c r="BZ64"/>
  <c r="AJ265"/>
  <c r="CA64"/>
  <c r="AK265"/>
  <c r="CB64"/>
  <c r="AL265"/>
  <c r="CC64"/>
  <c r="AM265"/>
  <c r="CD64"/>
  <c r="AN265"/>
  <c r="CE64"/>
  <c r="AO265"/>
  <c r="CF64"/>
  <c r="AP265"/>
  <c r="CG64"/>
  <c r="AQ265"/>
  <c r="CH64"/>
  <c r="AR265"/>
  <c r="CI64"/>
  <c r="AS265"/>
  <c r="CJ64"/>
  <c r="AT265"/>
  <c r="CK64"/>
  <c r="AU265"/>
  <c r="CL64"/>
  <c r="H264"/>
  <c r="AY63"/>
  <c r="I264"/>
  <c r="AZ63"/>
  <c r="J264"/>
  <c r="BA63"/>
  <c r="K264"/>
  <c r="BB63"/>
  <c r="L264"/>
  <c r="BC63"/>
  <c r="M264"/>
  <c r="BD63"/>
  <c r="N264"/>
  <c r="BE63"/>
  <c r="O264"/>
  <c r="BF63"/>
  <c r="P264"/>
  <c r="BG63"/>
  <c r="Q264"/>
  <c r="BH63"/>
  <c r="R264"/>
  <c r="BI63"/>
  <c r="S264"/>
  <c r="BJ63"/>
  <c r="T264"/>
  <c r="BK63"/>
  <c r="U264"/>
  <c r="BL63"/>
  <c r="V264"/>
  <c r="BM63"/>
  <c r="W264"/>
  <c r="BN63"/>
  <c r="X264"/>
  <c r="BO63"/>
  <c r="Y264"/>
  <c r="BP63"/>
  <c r="Z264"/>
  <c r="BQ63"/>
  <c r="AA264"/>
  <c r="BR63"/>
  <c r="AB264"/>
  <c r="BS63"/>
  <c r="AC264"/>
  <c r="BT63"/>
  <c r="AD264"/>
  <c r="BU63"/>
  <c r="AE264"/>
  <c r="BV63"/>
  <c r="AF264"/>
  <c r="BW63"/>
  <c r="AG264"/>
  <c r="BX63"/>
  <c r="AH264"/>
  <c r="BY63"/>
  <c r="AI264"/>
  <c r="BZ63"/>
  <c r="AJ264"/>
  <c r="CA63"/>
  <c r="AK264"/>
  <c r="CB63"/>
  <c r="AL264"/>
  <c r="CC63"/>
  <c r="AM264"/>
  <c r="CD63"/>
  <c r="AN264"/>
  <c r="CE63"/>
  <c r="AO264"/>
  <c r="CF63"/>
  <c r="AP264"/>
  <c r="CG63"/>
  <c r="AQ264"/>
  <c r="CH63"/>
  <c r="AR264"/>
  <c r="CI63"/>
  <c r="AS264"/>
  <c r="CJ63"/>
  <c r="AT264"/>
  <c r="CK63"/>
  <c r="AU264"/>
  <c r="CL63"/>
  <c r="H263"/>
  <c r="AY62"/>
  <c r="I263"/>
  <c r="AZ62"/>
  <c r="J263"/>
  <c r="BA62"/>
  <c r="K263"/>
  <c r="BB62"/>
  <c r="L263"/>
  <c r="BC62"/>
  <c r="M263"/>
  <c r="BD62"/>
  <c r="N263"/>
  <c r="BE62"/>
  <c r="O263"/>
  <c r="BF62"/>
  <c r="P263"/>
  <c r="BG62"/>
  <c r="Q263"/>
  <c r="BH62"/>
  <c r="R263"/>
  <c r="BI62"/>
  <c r="S263"/>
  <c r="BJ62"/>
  <c r="T263"/>
  <c r="BK62"/>
  <c r="U263"/>
  <c r="BL62"/>
  <c r="V263"/>
  <c r="BM62"/>
  <c r="W263"/>
  <c r="BN62"/>
  <c r="X263"/>
  <c r="BO62"/>
  <c r="Y263"/>
  <c r="BP62"/>
  <c r="Z263"/>
  <c r="BQ62"/>
  <c r="AA263"/>
  <c r="BR62"/>
  <c r="AB263"/>
  <c r="BS62"/>
  <c r="AC263"/>
  <c r="BT62"/>
  <c r="AD263"/>
  <c r="BU62"/>
  <c r="AE263"/>
  <c r="BV62"/>
  <c r="AF263"/>
  <c r="BW62"/>
  <c r="AG263"/>
  <c r="BX62"/>
  <c r="AH263"/>
  <c r="BY62"/>
  <c r="AI263"/>
  <c r="BZ62"/>
  <c r="AJ263"/>
  <c r="CA62"/>
  <c r="AK263"/>
  <c r="CB62"/>
  <c r="AL263"/>
  <c r="CC62"/>
  <c r="AM263"/>
  <c r="CD62"/>
  <c r="AN263"/>
  <c r="CE62"/>
  <c r="AO263"/>
  <c r="CF62"/>
  <c r="AP263"/>
  <c r="CG62"/>
  <c r="AQ263"/>
  <c r="CH62"/>
  <c r="AR263"/>
  <c r="CI62"/>
  <c r="AS263"/>
  <c r="CJ62"/>
  <c r="AT263"/>
  <c r="CK62"/>
  <c r="AU263"/>
  <c r="CL62"/>
  <c r="H262"/>
  <c r="AY61"/>
  <c r="I262"/>
  <c r="AZ61"/>
  <c r="J262"/>
  <c r="BA61"/>
  <c r="K262"/>
  <c r="BB61"/>
  <c r="L262"/>
  <c r="BC61"/>
  <c r="M262"/>
  <c r="BD61"/>
  <c r="N262"/>
  <c r="BE61"/>
  <c r="O262"/>
  <c r="BF61"/>
  <c r="P262"/>
  <c r="BG61"/>
  <c r="Q262"/>
  <c r="BH61"/>
  <c r="R262"/>
  <c r="BI61"/>
  <c r="S262"/>
  <c r="BJ61"/>
  <c r="T262"/>
  <c r="BK61"/>
  <c r="U262"/>
  <c r="BL61"/>
  <c r="V262"/>
  <c r="BM61"/>
  <c r="W262"/>
  <c r="BN61"/>
  <c r="X262"/>
  <c r="BO61"/>
  <c r="Y262"/>
  <c r="BP61"/>
  <c r="Z262"/>
  <c r="BQ61"/>
  <c r="AA262"/>
  <c r="BR61"/>
  <c r="AB262"/>
  <c r="BS61"/>
  <c r="AC262"/>
  <c r="BT61"/>
  <c r="AD262"/>
  <c r="BU61"/>
  <c r="AE262"/>
  <c r="BV61"/>
  <c r="AF262"/>
  <c r="BW61"/>
  <c r="AG262"/>
  <c r="BX61"/>
  <c r="AH262"/>
  <c r="BY61"/>
  <c r="AI262"/>
  <c r="BZ61"/>
  <c r="AJ262"/>
  <c r="CA61"/>
  <c r="AK262"/>
  <c r="CB61"/>
  <c r="AL262"/>
  <c r="CC61"/>
  <c r="AM262"/>
  <c r="CD61"/>
  <c r="AN262"/>
  <c r="CE61"/>
  <c r="AO262"/>
  <c r="CF61"/>
  <c r="AP262"/>
  <c r="CG61"/>
  <c r="AQ262"/>
  <c r="CH61"/>
  <c r="AR262"/>
  <c r="CI61"/>
  <c r="AS262"/>
  <c r="CJ61"/>
  <c r="AT262"/>
  <c r="CK61"/>
  <c r="AU262"/>
  <c r="CL61"/>
  <c r="H261"/>
  <c r="AY60"/>
  <c r="I261"/>
  <c r="AZ60"/>
  <c r="J261"/>
  <c r="BA60"/>
  <c r="K261"/>
  <c r="BB60"/>
  <c r="L261"/>
  <c r="BC60"/>
  <c r="M261"/>
  <c r="BD60"/>
  <c r="N261"/>
  <c r="BE60"/>
  <c r="O261"/>
  <c r="BF60"/>
  <c r="P261"/>
  <c r="BG60"/>
  <c r="Q261"/>
  <c r="BH60"/>
  <c r="R261"/>
  <c r="BI60"/>
  <c r="S261"/>
  <c r="BJ60"/>
  <c r="T261"/>
  <c r="BK60"/>
  <c r="U261"/>
  <c r="BL60"/>
  <c r="V261"/>
  <c r="BM60"/>
  <c r="W261"/>
  <c r="BN60"/>
  <c r="X261"/>
  <c r="BO60"/>
  <c r="Y261"/>
  <c r="BP60"/>
  <c r="Z261"/>
  <c r="BQ60"/>
  <c r="AA261"/>
  <c r="BR60"/>
  <c r="AB261"/>
  <c r="BS60"/>
  <c r="AC261"/>
  <c r="BT60"/>
  <c r="AD261"/>
  <c r="BU60"/>
  <c r="AE261"/>
  <c r="BV60"/>
  <c r="AF261"/>
  <c r="BW60"/>
  <c r="AG261"/>
  <c r="BX60"/>
  <c r="AH261"/>
  <c r="BY60"/>
  <c r="AI261"/>
  <c r="BZ60"/>
  <c r="AJ261"/>
  <c r="CA60"/>
  <c r="AK261"/>
  <c r="CB60"/>
  <c r="AL261"/>
  <c r="CC60"/>
  <c r="AM261"/>
  <c r="CD60"/>
  <c r="AN261"/>
  <c r="CE60"/>
  <c r="AO261"/>
  <c r="CF60"/>
  <c r="AP261"/>
  <c r="CG60"/>
  <c r="AQ261"/>
  <c r="CH60"/>
  <c r="AR261"/>
  <c r="CI60"/>
  <c r="AS261"/>
  <c r="CJ60"/>
  <c r="AT261"/>
  <c r="CK60"/>
  <c r="AU261"/>
  <c r="CL60"/>
  <c r="H260"/>
  <c r="AY59"/>
  <c r="I260"/>
  <c r="AZ59"/>
  <c r="J260"/>
  <c r="BA59"/>
  <c r="K260"/>
  <c r="BB59"/>
  <c r="L260"/>
  <c r="BC59"/>
  <c r="M260"/>
  <c r="BD59"/>
  <c r="N260"/>
  <c r="BE59"/>
  <c r="O260"/>
  <c r="BF59"/>
  <c r="P260"/>
  <c r="BG59"/>
  <c r="Q260"/>
  <c r="BH59"/>
  <c r="R260"/>
  <c r="BI59"/>
  <c r="S260"/>
  <c r="BJ59"/>
  <c r="T260"/>
  <c r="BK59"/>
  <c r="U260"/>
  <c r="BL59"/>
  <c r="V260"/>
  <c r="BM59"/>
  <c r="W260"/>
  <c r="BN59"/>
  <c r="X260"/>
  <c r="BO59"/>
  <c r="Y260"/>
  <c r="BP59"/>
  <c r="Z260"/>
  <c r="BQ59"/>
  <c r="AA260"/>
  <c r="BR59"/>
  <c r="AB260"/>
  <c r="BS59"/>
  <c r="AC260"/>
  <c r="BT59"/>
  <c r="AD260"/>
  <c r="BU59"/>
  <c r="AE260"/>
  <c r="BV59"/>
  <c r="AF260"/>
  <c r="BW59"/>
  <c r="AG260"/>
  <c r="BX59"/>
  <c r="AH260"/>
  <c r="BY59"/>
  <c r="AI260"/>
  <c r="BZ59"/>
  <c r="AJ260"/>
  <c r="CA59"/>
  <c r="AK260"/>
  <c r="CB59"/>
  <c r="AL260"/>
  <c r="CC59"/>
  <c r="AM260"/>
  <c r="CD59"/>
  <c r="AN260"/>
  <c r="CE59"/>
  <c r="AO260"/>
  <c r="CF59"/>
  <c r="AP260"/>
  <c r="CG59"/>
  <c r="AQ260"/>
  <c r="CH59"/>
  <c r="AR260"/>
  <c r="CI59"/>
  <c r="AS260"/>
  <c r="CJ59"/>
  <c r="AT260"/>
  <c r="CK59"/>
  <c r="AU260"/>
  <c r="CL59"/>
  <c r="H259"/>
  <c r="AY58"/>
  <c r="I259"/>
  <c r="AZ58"/>
  <c r="J259"/>
  <c r="BA58"/>
  <c r="K259"/>
  <c r="BB58"/>
  <c r="L259"/>
  <c r="BC58"/>
  <c r="M259"/>
  <c r="BD58"/>
  <c r="N259"/>
  <c r="BE58"/>
  <c r="O259"/>
  <c r="BF58"/>
  <c r="P259"/>
  <c r="BG58"/>
  <c r="Q259"/>
  <c r="BH58"/>
  <c r="R259"/>
  <c r="BI58"/>
  <c r="S259"/>
  <c r="BJ58"/>
  <c r="T259"/>
  <c r="BK58"/>
  <c r="U259"/>
  <c r="BL58"/>
  <c r="V259"/>
  <c r="BM58"/>
  <c r="W259"/>
  <c r="BN58"/>
  <c r="X259"/>
  <c r="BO58"/>
  <c r="Y259"/>
  <c r="BP58"/>
  <c r="Z259"/>
  <c r="BQ58"/>
  <c r="AA259"/>
  <c r="BR58"/>
  <c r="AB259"/>
  <c r="BS58"/>
  <c r="AC259"/>
  <c r="BT58"/>
  <c r="AD259"/>
  <c r="BU58"/>
  <c r="AE259"/>
  <c r="BV58"/>
  <c r="AF259"/>
  <c r="BW58"/>
  <c r="AG259"/>
  <c r="BX58"/>
  <c r="AH259"/>
  <c r="BY58"/>
  <c r="AI259"/>
  <c r="BZ58"/>
  <c r="AJ259"/>
  <c r="CA58"/>
  <c r="AK259"/>
  <c r="CB58"/>
  <c r="AL259"/>
  <c r="CC58"/>
  <c r="AM259"/>
  <c r="CD58"/>
  <c r="AN259"/>
  <c r="CE58"/>
  <c r="AO259"/>
  <c r="CF58"/>
  <c r="AP259"/>
  <c r="CG58"/>
  <c r="AQ259"/>
  <c r="CH58"/>
  <c r="AR259"/>
  <c r="CI58"/>
  <c r="AS259"/>
  <c r="CJ58"/>
  <c r="AT259"/>
  <c r="CK58"/>
  <c r="AU259"/>
  <c r="CL58"/>
  <c r="H258"/>
  <c r="AY57"/>
  <c r="I258"/>
  <c r="AZ57"/>
  <c r="J258"/>
  <c r="BA57"/>
  <c r="K258"/>
  <c r="BB57"/>
  <c r="L258"/>
  <c r="BC57"/>
  <c r="M258"/>
  <c r="BD57"/>
  <c r="N258"/>
  <c r="BE57"/>
  <c r="O258"/>
  <c r="BF57"/>
  <c r="P258"/>
  <c r="BG57"/>
  <c r="Q258"/>
  <c r="BH57"/>
  <c r="R258"/>
  <c r="BI57"/>
  <c r="S258"/>
  <c r="BJ57"/>
  <c r="T258"/>
  <c r="BK57"/>
  <c r="U258"/>
  <c r="BL57"/>
  <c r="V258"/>
  <c r="BM57"/>
  <c r="W258"/>
  <c r="BN57"/>
  <c r="X258"/>
  <c r="BO57"/>
  <c r="Y258"/>
  <c r="BP57"/>
  <c r="Z258"/>
  <c r="BQ57"/>
  <c r="AA258"/>
  <c r="BR57"/>
  <c r="AB258"/>
  <c r="BS57"/>
  <c r="AC258"/>
  <c r="BT57"/>
  <c r="AD258"/>
  <c r="BU57"/>
  <c r="AE258"/>
  <c r="BV57"/>
  <c r="AF258"/>
  <c r="BW57"/>
  <c r="AG258"/>
  <c r="BX57"/>
  <c r="AH258"/>
  <c r="BY57"/>
  <c r="AI258"/>
  <c r="BZ57"/>
  <c r="AJ258"/>
  <c r="CA57"/>
  <c r="AK258"/>
  <c r="CB57"/>
  <c r="AL258"/>
  <c r="CC57"/>
  <c r="AM258"/>
  <c r="CD57"/>
  <c r="AN258"/>
  <c r="CE57"/>
  <c r="AO258"/>
  <c r="CF57"/>
  <c r="AP258"/>
  <c r="CG57"/>
  <c r="AQ258"/>
  <c r="CH57"/>
  <c r="AR258"/>
  <c r="CI57"/>
  <c r="AS258"/>
  <c r="CJ57"/>
  <c r="AT258"/>
  <c r="CK57"/>
  <c r="AU258"/>
  <c r="CL57"/>
  <c r="H257"/>
  <c r="AY56"/>
  <c r="I257"/>
  <c r="AZ56"/>
  <c r="J257"/>
  <c r="BA56"/>
  <c r="K257"/>
  <c r="BB56"/>
  <c r="L257"/>
  <c r="BC56"/>
  <c r="M257"/>
  <c r="BD56"/>
  <c r="N257"/>
  <c r="BE56"/>
  <c r="O257"/>
  <c r="BF56"/>
  <c r="P257"/>
  <c r="BG56"/>
  <c r="Q257"/>
  <c r="BH56"/>
  <c r="R257"/>
  <c r="BI56"/>
  <c r="S257"/>
  <c r="BJ56"/>
  <c r="T257"/>
  <c r="BK56"/>
  <c r="U257"/>
  <c r="BL56"/>
  <c r="V257"/>
  <c r="BM56"/>
  <c r="W257"/>
  <c r="BN56"/>
  <c r="X257"/>
  <c r="BO56"/>
  <c r="Y257"/>
  <c r="BP56"/>
  <c r="Z257"/>
  <c r="BQ56"/>
  <c r="AA257"/>
  <c r="BR56"/>
  <c r="AB257"/>
  <c r="BS56"/>
  <c r="AC257"/>
  <c r="BT56"/>
  <c r="AD257"/>
  <c r="BU56"/>
  <c r="AE257"/>
  <c r="BV56"/>
  <c r="AF257"/>
  <c r="BW56"/>
  <c r="AG257"/>
  <c r="BX56"/>
  <c r="AH257"/>
  <c r="BY56"/>
  <c r="AI257"/>
  <c r="BZ56"/>
  <c r="AJ257"/>
  <c r="CA56"/>
  <c r="AK257"/>
  <c r="CB56"/>
  <c r="AL257"/>
  <c r="CC56"/>
  <c r="AM257"/>
  <c r="CD56"/>
  <c r="AN257"/>
  <c r="CE56"/>
  <c r="AO257"/>
  <c r="CF56"/>
  <c r="AP257"/>
  <c r="CG56"/>
  <c r="AQ257"/>
  <c r="CH56"/>
  <c r="AR257"/>
  <c r="CI56"/>
  <c r="AS257"/>
  <c r="CJ56"/>
  <c r="AT257"/>
  <c r="CK56"/>
  <c r="AU257"/>
  <c r="CL56"/>
  <c r="H256"/>
  <c r="AY55"/>
  <c r="I256"/>
  <c r="AZ55"/>
  <c r="J256"/>
  <c r="BA55"/>
  <c r="K256"/>
  <c r="BB55"/>
  <c r="L256"/>
  <c r="BC55"/>
  <c r="M256"/>
  <c r="BD55"/>
  <c r="N256"/>
  <c r="BE55"/>
  <c r="O256"/>
  <c r="BF55"/>
  <c r="P256"/>
  <c r="BG55"/>
  <c r="Q256"/>
  <c r="BH55"/>
  <c r="R256"/>
  <c r="BI55"/>
  <c r="S256"/>
  <c r="BJ55"/>
  <c r="T256"/>
  <c r="BK55"/>
  <c r="U256"/>
  <c r="BL55"/>
  <c r="V256"/>
  <c r="BM55"/>
  <c r="W256"/>
  <c r="BN55"/>
  <c r="X256"/>
  <c r="BO55"/>
  <c r="Y256"/>
  <c r="BP55"/>
  <c r="Z256"/>
  <c r="BQ55"/>
  <c r="AA256"/>
  <c r="BR55"/>
  <c r="AB256"/>
  <c r="BS55"/>
  <c r="AC256"/>
  <c r="BT55"/>
  <c r="AD256"/>
  <c r="BU55"/>
  <c r="AE256"/>
  <c r="BV55"/>
  <c r="AF256"/>
  <c r="BW55"/>
  <c r="AG256"/>
  <c r="BX55"/>
  <c r="AH256"/>
  <c r="BY55"/>
  <c r="AI256"/>
  <c r="BZ55"/>
  <c r="AJ256"/>
  <c r="CA55"/>
  <c r="AK256"/>
  <c r="CB55"/>
  <c r="AL256"/>
  <c r="CC55"/>
  <c r="AM256"/>
  <c r="CD55"/>
  <c r="AN256"/>
  <c r="CE55"/>
  <c r="AO256"/>
  <c r="CF55"/>
  <c r="AP256"/>
  <c r="CG55"/>
  <c r="AQ256"/>
  <c r="CH55"/>
  <c r="AR256"/>
  <c r="CI55"/>
  <c r="AS256"/>
  <c r="CJ55"/>
  <c r="AT256"/>
  <c r="CK55"/>
  <c r="AU256"/>
  <c r="CL55"/>
  <c r="H255"/>
  <c r="AY54"/>
  <c r="I255"/>
  <c r="AZ54"/>
  <c r="J255"/>
  <c r="BA54"/>
  <c r="K255"/>
  <c r="BB54"/>
  <c r="L255"/>
  <c r="BC54"/>
  <c r="M255"/>
  <c r="BD54"/>
  <c r="N255"/>
  <c r="BE54"/>
  <c r="O255"/>
  <c r="BF54"/>
  <c r="P255"/>
  <c r="BG54"/>
  <c r="Q255"/>
  <c r="BH54"/>
  <c r="R255"/>
  <c r="BI54"/>
  <c r="S255"/>
  <c r="BJ54"/>
  <c r="T255"/>
  <c r="BK54"/>
  <c r="U255"/>
  <c r="BL54"/>
  <c r="V255"/>
  <c r="BM54"/>
  <c r="W255"/>
  <c r="BN54"/>
  <c r="X255"/>
  <c r="BO54"/>
  <c r="Y255"/>
  <c r="BP54"/>
  <c r="Z255"/>
  <c r="BQ54"/>
  <c r="AA255"/>
  <c r="BR54"/>
  <c r="AB255"/>
  <c r="BS54"/>
  <c r="AC255"/>
  <c r="BT54"/>
  <c r="AD255"/>
  <c r="BU54"/>
  <c r="AE255"/>
  <c r="BV54"/>
  <c r="AF255"/>
  <c r="BW54"/>
  <c r="AG255"/>
  <c r="BX54"/>
  <c r="AH255"/>
  <c r="BY54"/>
  <c r="AI255"/>
  <c r="BZ54"/>
  <c r="AJ255"/>
  <c r="CA54"/>
  <c r="AK255"/>
  <c r="CB54"/>
  <c r="AL255"/>
  <c r="CC54"/>
  <c r="AM255"/>
  <c r="CD54"/>
  <c r="AN255"/>
  <c r="CE54"/>
  <c r="AO255"/>
  <c r="CF54"/>
  <c r="AP255"/>
  <c r="CG54"/>
  <c r="AQ255"/>
  <c r="CH54"/>
  <c r="AR255"/>
  <c r="CI54"/>
  <c r="AS255"/>
  <c r="CJ54"/>
  <c r="AT255"/>
  <c r="CK54"/>
  <c r="AU255"/>
  <c r="CL54"/>
  <c r="H254"/>
  <c r="AY53"/>
  <c r="I254"/>
  <c r="AZ53"/>
  <c r="J254"/>
  <c r="BA53"/>
  <c r="K254"/>
  <c r="BB53"/>
  <c r="L254"/>
  <c r="BC53"/>
  <c r="M254"/>
  <c r="BD53"/>
  <c r="N254"/>
  <c r="BE53"/>
  <c r="O254"/>
  <c r="BF53"/>
  <c r="P254"/>
  <c r="BG53"/>
  <c r="Q254"/>
  <c r="BH53"/>
  <c r="R254"/>
  <c r="BI53"/>
  <c r="S254"/>
  <c r="BJ53"/>
  <c r="T254"/>
  <c r="BK53"/>
  <c r="U254"/>
  <c r="BL53"/>
  <c r="V254"/>
  <c r="BM53"/>
  <c r="W254"/>
  <c r="BN53"/>
  <c r="X254"/>
  <c r="BO53"/>
  <c r="Y254"/>
  <c r="BP53"/>
  <c r="Z254"/>
  <c r="BQ53"/>
  <c r="AA254"/>
  <c r="BR53"/>
  <c r="AB254"/>
  <c r="BS53"/>
  <c r="AC254"/>
  <c r="BT53"/>
  <c r="AD254"/>
  <c r="BU53"/>
  <c r="AE254"/>
  <c r="BV53"/>
  <c r="AF254"/>
  <c r="BW53"/>
  <c r="AG254"/>
  <c r="BX53"/>
  <c r="AH254"/>
  <c r="BY53"/>
  <c r="AI254"/>
  <c r="BZ53"/>
  <c r="AJ254"/>
  <c r="CA53"/>
  <c r="AK254"/>
  <c r="CB53"/>
  <c r="AL254"/>
  <c r="CC53"/>
  <c r="AM254"/>
  <c r="CD53"/>
  <c r="AN254"/>
  <c r="CE53"/>
  <c r="AO254"/>
  <c r="CF53"/>
  <c r="AP254"/>
  <c r="CG53"/>
  <c r="AQ254"/>
  <c r="CH53"/>
  <c r="AR254"/>
  <c r="CI53"/>
  <c r="AS254"/>
  <c r="CJ53"/>
  <c r="AT254"/>
  <c r="CK53"/>
  <c r="AU254"/>
  <c r="CL53"/>
  <c r="H253"/>
  <c r="AY52"/>
  <c r="I253"/>
  <c r="AZ52"/>
  <c r="J253"/>
  <c r="BA52"/>
  <c r="K253"/>
  <c r="BB52"/>
  <c r="L253"/>
  <c r="BC52"/>
  <c r="M253"/>
  <c r="BD52"/>
  <c r="N253"/>
  <c r="BE52"/>
  <c r="O253"/>
  <c r="BF52"/>
  <c r="P253"/>
  <c r="BG52"/>
  <c r="Q253"/>
  <c r="BH52"/>
  <c r="R253"/>
  <c r="BI52"/>
  <c r="S253"/>
  <c r="BJ52"/>
  <c r="T253"/>
  <c r="BK52"/>
  <c r="U253"/>
  <c r="BL52"/>
  <c r="V253"/>
  <c r="BM52"/>
  <c r="W253"/>
  <c r="BN52"/>
  <c r="X253"/>
  <c r="BO52"/>
  <c r="Y253"/>
  <c r="BP52"/>
  <c r="Z253"/>
  <c r="BQ52"/>
  <c r="AA253"/>
  <c r="BR52"/>
  <c r="AB253"/>
  <c r="BS52"/>
  <c r="AC253"/>
  <c r="BT52"/>
  <c r="AD253"/>
  <c r="BU52"/>
  <c r="AE253"/>
  <c r="BV52"/>
  <c r="AF253"/>
  <c r="BW52"/>
  <c r="AG253"/>
  <c r="BX52"/>
  <c r="AH253"/>
  <c r="BY52"/>
  <c r="AI253"/>
  <c r="BZ52"/>
  <c r="AJ253"/>
  <c r="CA52"/>
  <c r="AK253"/>
  <c r="CB52"/>
  <c r="AL253"/>
  <c r="CC52"/>
  <c r="AM253"/>
  <c r="CD52"/>
  <c r="AN253"/>
  <c r="CE52"/>
  <c r="AO253"/>
  <c r="CF52"/>
  <c r="AP253"/>
  <c r="CG52"/>
  <c r="AQ253"/>
  <c r="CH52"/>
  <c r="AR253"/>
  <c r="CI52"/>
  <c r="AS253"/>
  <c r="CJ52"/>
  <c r="AT253"/>
  <c r="CK52"/>
  <c r="AU253"/>
  <c r="CL52"/>
  <c r="H252"/>
  <c r="AY51"/>
  <c r="I252"/>
  <c r="AZ51"/>
  <c r="J252"/>
  <c r="BA51"/>
  <c r="K252"/>
  <c r="BB51"/>
  <c r="L252"/>
  <c r="BC51"/>
  <c r="M252"/>
  <c r="BD51"/>
  <c r="N252"/>
  <c r="BE51"/>
  <c r="O252"/>
  <c r="BF51"/>
  <c r="P252"/>
  <c r="BG51"/>
  <c r="Q252"/>
  <c r="BH51"/>
  <c r="R252"/>
  <c r="BI51"/>
  <c r="S252"/>
  <c r="BJ51"/>
  <c r="T252"/>
  <c r="BK51"/>
  <c r="U252"/>
  <c r="BL51"/>
  <c r="V252"/>
  <c r="BM51"/>
  <c r="W252"/>
  <c r="BN51"/>
  <c r="X252"/>
  <c r="BO51"/>
  <c r="Y252"/>
  <c r="BP51"/>
  <c r="Z252"/>
  <c r="BQ51"/>
  <c r="AA252"/>
  <c r="BR51"/>
  <c r="AB252"/>
  <c r="BS51"/>
  <c r="AC252"/>
  <c r="BT51"/>
  <c r="AD252"/>
  <c r="BU51"/>
  <c r="AE252"/>
  <c r="BV51"/>
  <c r="AF252"/>
  <c r="BW51"/>
  <c r="AG252"/>
  <c r="BX51"/>
  <c r="AH252"/>
  <c r="BY51"/>
  <c r="AI252"/>
  <c r="BZ51"/>
  <c r="AJ252"/>
  <c r="CA51"/>
  <c r="AK252"/>
  <c r="CB51"/>
  <c r="AL252"/>
  <c r="CC51"/>
  <c r="AM252"/>
  <c r="CD51"/>
  <c r="AN252"/>
  <c r="CE51"/>
  <c r="AO252"/>
  <c r="CF51"/>
  <c r="AP252"/>
  <c r="CG51"/>
  <c r="AQ252"/>
  <c r="CH51"/>
  <c r="AR252"/>
  <c r="CI51"/>
  <c r="AS252"/>
  <c r="CJ51"/>
  <c r="AT252"/>
  <c r="CK51"/>
  <c r="AU252"/>
  <c r="CL51"/>
  <c r="H251"/>
  <c r="AY50"/>
  <c r="I251"/>
  <c r="AZ50"/>
  <c r="J251"/>
  <c r="BA50"/>
  <c r="K251"/>
  <c r="BB50"/>
  <c r="L251"/>
  <c r="BC50"/>
  <c r="M251"/>
  <c r="BD50"/>
  <c r="N251"/>
  <c r="BE50"/>
  <c r="O251"/>
  <c r="BF50"/>
  <c r="P251"/>
  <c r="BG50"/>
  <c r="Q251"/>
  <c r="BH50"/>
  <c r="R251"/>
  <c r="BI50"/>
  <c r="S251"/>
  <c r="BJ50"/>
  <c r="T251"/>
  <c r="BK50"/>
  <c r="U251"/>
  <c r="BL50"/>
  <c r="V251"/>
  <c r="BM50"/>
  <c r="W251"/>
  <c r="BN50"/>
  <c r="X251"/>
  <c r="BO50"/>
  <c r="Y251"/>
  <c r="BP50"/>
  <c r="Z251"/>
  <c r="BQ50"/>
  <c r="AA251"/>
  <c r="BR50"/>
  <c r="AB251"/>
  <c r="BS50"/>
  <c r="AC251"/>
  <c r="BT50"/>
  <c r="AD251"/>
  <c r="BU50"/>
  <c r="AE251"/>
  <c r="BV50"/>
  <c r="AF251"/>
  <c r="BW50"/>
  <c r="AG251"/>
  <c r="BX50"/>
  <c r="AH251"/>
  <c r="BY50"/>
  <c r="AI251"/>
  <c r="BZ50"/>
  <c r="AJ251"/>
  <c r="CA50"/>
  <c r="AK251"/>
  <c r="CB50"/>
  <c r="AL251"/>
  <c r="CC50"/>
  <c r="AM251"/>
  <c r="CD50"/>
  <c r="AN251"/>
  <c r="CE50"/>
  <c r="AO251"/>
  <c r="CF50"/>
  <c r="AP251"/>
  <c r="CG50"/>
  <c r="AQ251"/>
  <c r="CH50"/>
  <c r="AR251"/>
  <c r="CI50"/>
  <c r="AS251"/>
  <c r="CJ50"/>
  <c r="AT251"/>
  <c r="CK50"/>
  <c r="AU251"/>
  <c r="CL50"/>
  <c r="H250"/>
  <c r="AY49"/>
  <c r="I250"/>
  <c r="AZ49"/>
  <c r="J250"/>
  <c r="BA49"/>
  <c r="K250"/>
  <c r="BB49"/>
  <c r="L250"/>
  <c r="BC49"/>
  <c r="M250"/>
  <c r="BD49"/>
  <c r="N250"/>
  <c r="BE49"/>
  <c r="O250"/>
  <c r="BF49"/>
  <c r="P250"/>
  <c r="BG49"/>
  <c r="Q250"/>
  <c r="BH49"/>
  <c r="R250"/>
  <c r="BI49"/>
  <c r="S250"/>
  <c r="BJ49"/>
  <c r="T250"/>
  <c r="BK49"/>
  <c r="U250"/>
  <c r="BL49"/>
  <c r="V250"/>
  <c r="BM49"/>
  <c r="W250"/>
  <c r="BN49"/>
  <c r="X250"/>
  <c r="BO49"/>
  <c r="Y250"/>
  <c r="BP49"/>
  <c r="Z250"/>
  <c r="BQ49"/>
  <c r="AA250"/>
  <c r="BR49"/>
  <c r="AB250"/>
  <c r="BS49"/>
  <c r="AC250"/>
  <c r="BT49"/>
  <c r="AD250"/>
  <c r="BU49"/>
  <c r="AE250"/>
  <c r="BV49"/>
  <c r="AF250"/>
  <c r="BW49"/>
  <c r="AG250"/>
  <c r="BX49"/>
  <c r="AH250"/>
  <c r="BY49"/>
  <c r="AI250"/>
  <c r="BZ49"/>
  <c r="AJ250"/>
  <c r="CA49"/>
  <c r="AK250"/>
  <c r="CB49"/>
  <c r="AL250"/>
  <c r="CC49"/>
  <c r="AM250"/>
  <c r="CD49"/>
  <c r="AN250"/>
  <c r="CE49"/>
  <c r="AO250"/>
  <c r="CF49"/>
  <c r="AP250"/>
  <c r="CG49"/>
  <c r="AQ250"/>
  <c r="CH49"/>
  <c r="AR250"/>
  <c r="CI49"/>
  <c r="AS250"/>
  <c r="CJ49"/>
  <c r="AT250"/>
  <c r="CK49"/>
  <c r="AU250"/>
  <c r="CL49"/>
  <c r="H249"/>
  <c r="AY48"/>
  <c r="I249"/>
  <c r="AZ48"/>
  <c r="J249"/>
  <c r="BA48"/>
  <c r="K249"/>
  <c r="BB48"/>
  <c r="L249"/>
  <c r="BC48"/>
  <c r="M249"/>
  <c r="BD48"/>
  <c r="N249"/>
  <c r="BE48"/>
  <c r="O249"/>
  <c r="BF48"/>
  <c r="P249"/>
  <c r="BG48"/>
  <c r="Q249"/>
  <c r="BH48"/>
  <c r="R249"/>
  <c r="BI48"/>
  <c r="S249"/>
  <c r="BJ48"/>
  <c r="T249"/>
  <c r="BK48"/>
  <c r="U249"/>
  <c r="BL48"/>
  <c r="V249"/>
  <c r="BM48"/>
  <c r="W249"/>
  <c r="BN48"/>
  <c r="X249"/>
  <c r="BO48"/>
  <c r="Y249"/>
  <c r="BP48"/>
  <c r="Z249"/>
  <c r="BQ48"/>
  <c r="AA249"/>
  <c r="BR48"/>
  <c r="AB249"/>
  <c r="BS48"/>
  <c r="AC249"/>
  <c r="BT48"/>
  <c r="AD249"/>
  <c r="BU48"/>
  <c r="AE249"/>
  <c r="BV48"/>
  <c r="AF249"/>
  <c r="BW48"/>
  <c r="AG249"/>
  <c r="BX48"/>
  <c r="AH249"/>
  <c r="BY48"/>
  <c r="AI249"/>
  <c r="BZ48"/>
  <c r="AJ249"/>
  <c r="CA48"/>
  <c r="AK249"/>
  <c r="CB48"/>
  <c r="AL249"/>
  <c r="CC48"/>
  <c r="AM249"/>
  <c r="CD48"/>
  <c r="AN249"/>
  <c r="CE48"/>
  <c r="AO249"/>
  <c r="CF48"/>
  <c r="AP249"/>
  <c r="CG48"/>
  <c r="AQ249"/>
  <c r="CH48"/>
  <c r="AR249"/>
  <c r="CI48"/>
  <c r="AS249"/>
  <c r="CJ48"/>
  <c r="AT249"/>
  <c r="CK48"/>
  <c r="AU249"/>
  <c r="CL48"/>
  <c r="H248"/>
  <c r="AY47"/>
  <c r="I248"/>
  <c r="AZ47"/>
  <c r="J248"/>
  <c r="BA47"/>
  <c r="K248"/>
  <c r="BB47"/>
  <c r="L248"/>
  <c r="BC47"/>
  <c r="M248"/>
  <c r="BD47"/>
  <c r="N248"/>
  <c r="BE47"/>
  <c r="O248"/>
  <c r="BF47"/>
  <c r="P248"/>
  <c r="BG47"/>
  <c r="Q248"/>
  <c r="BH47"/>
  <c r="R248"/>
  <c r="BI47"/>
  <c r="S248"/>
  <c r="BJ47"/>
  <c r="T248"/>
  <c r="BK47"/>
  <c r="U248"/>
  <c r="BL47"/>
  <c r="V248"/>
  <c r="BM47"/>
  <c r="W248"/>
  <c r="BN47"/>
  <c r="X248"/>
  <c r="BO47"/>
  <c r="Y248"/>
  <c r="BP47"/>
  <c r="Z248"/>
  <c r="BQ47"/>
  <c r="AA248"/>
  <c r="BR47"/>
  <c r="AB248"/>
  <c r="BS47"/>
  <c r="AC248"/>
  <c r="BT47"/>
  <c r="AD248"/>
  <c r="BU47"/>
  <c r="AE248"/>
  <c r="BV47"/>
  <c r="AF248"/>
  <c r="BW47"/>
  <c r="AG248"/>
  <c r="BX47"/>
  <c r="AH248"/>
  <c r="BY47"/>
  <c r="AI248"/>
  <c r="BZ47"/>
  <c r="AJ248"/>
  <c r="CA47"/>
  <c r="AK248"/>
  <c r="CB47"/>
  <c r="AL248"/>
  <c r="CC47"/>
  <c r="AM248"/>
  <c r="CD47"/>
  <c r="AN248"/>
  <c r="CE47"/>
  <c r="AO248"/>
  <c r="CF47"/>
  <c r="AP248"/>
  <c r="CG47"/>
  <c r="AQ248"/>
  <c r="CH47"/>
  <c r="AR248"/>
  <c r="CI47"/>
  <c r="AS248"/>
  <c r="CJ47"/>
  <c r="AT248"/>
  <c r="CK47"/>
  <c r="AU248"/>
  <c r="CL47"/>
  <c r="H247"/>
  <c r="AY46"/>
  <c r="I247"/>
  <c r="AZ46"/>
  <c r="J247"/>
  <c r="BA46"/>
  <c r="K247"/>
  <c r="BB46"/>
  <c r="L247"/>
  <c r="BC46"/>
  <c r="M247"/>
  <c r="BD46"/>
  <c r="N247"/>
  <c r="BE46"/>
  <c r="O247"/>
  <c r="BF46"/>
  <c r="P247"/>
  <c r="BG46"/>
  <c r="Q247"/>
  <c r="BH46"/>
  <c r="R247"/>
  <c r="BI46"/>
  <c r="S247"/>
  <c r="BJ46"/>
  <c r="T247"/>
  <c r="BK46"/>
  <c r="U247"/>
  <c r="BL46"/>
  <c r="V247"/>
  <c r="BM46"/>
  <c r="W247"/>
  <c r="BN46"/>
  <c r="X247"/>
  <c r="BO46"/>
  <c r="Y247"/>
  <c r="BP46"/>
  <c r="Z247"/>
  <c r="BQ46"/>
  <c r="AA247"/>
  <c r="BR46"/>
  <c r="AB247"/>
  <c r="BS46"/>
  <c r="AC247"/>
  <c r="BT46"/>
  <c r="AD247"/>
  <c r="BU46"/>
  <c r="AE247"/>
  <c r="BV46"/>
  <c r="AF247"/>
  <c r="BW46"/>
  <c r="AG247"/>
  <c r="BX46"/>
  <c r="AH247"/>
  <c r="BY46"/>
  <c r="AI247"/>
  <c r="BZ46"/>
  <c r="AJ247"/>
  <c r="CA46"/>
  <c r="AK247"/>
  <c r="CB46"/>
  <c r="AL247"/>
  <c r="CC46"/>
  <c r="AM247"/>
  <c r="CD46"/>
  <c r="AN247"/>
  <c r="CE46"/>
  <c r="AO247"/>
  <c r="CF46"/>
  <c r="AP247"/>
  <c r="CG46"/>
  <c r="AQ247"/>
  <c r="CH46"/>
  <c r="AR247"/>
  <c r="CI46"/>
  <c r="AS247"/>
  <c r="CJ46"/>
  <c r="AT247"/>
  <c r="CK46"/>
  <c r="AU247"/>
  <c r="CL46"/>
  <c r="H246"/>
  <c r="AY45"/>
  <c r="I246"/>
  <c r="AZ45"/>
  <c r="J246"/>
  <c r="BA45"/>
  <c r="K246"/>
  <c r="BB45"/>
  <c r="L246"/>
  <c r="BC45"/>
  <c r="M246"/>
  <c r="BD45"/>
  <c r="N246"/>
  <c r="BE45"/>
  <c r="O246"/>
  <c r="BF45"/>
  <c r="P246"/>
  <c r="BG45"/>
  <c r="Q246"/>
  <c r="BH45"/>
  <c r="R246"/>
  <c r="BI45"/>
  <c r="S246"/>
  <c r="BJ45"/>
  <c r="T246"/>
  <c r="BK45"/>
  <c r="U246"/>
  <c r="BL45"/>
  <c r="V246"/>
  <c r="BM45"/>
  <c r="W246"/>
  <c r="BN45"/>
  <c r="X246"/>
  <c r="BO45"/>
  <c r="Y246"/>
  <c r="BP45"/>
  <c r="Z246"/>
  <c r="BQ45"/>
  <c r="AA246"/>
  <c r="BR45"/>
  <c r="AB246"/>
  <c r="BS45"/>
  <c r="AC246"/>
  <c r="BT45"/>
  <c r="AD246"/>
  <c r="BU45"/>
  <c r="AE246"/>
  <c r="BV45"/>
  <c r="AF246"/>
  <c r="BW45"/>
  <c r="AG246"/>
  <c r="BX45"/>
  <c r="AH246"/>
  <c r="BY45"/>
  <c r="AI246"/>
  <c r="BZ45"/>
  <c r="AJ246"/>
  <c r="CA45"/>
  <c r="AK246"/>
  <c r="CB45"/>
  <c r="AL246"/>
  <c r="CC45"/>
  <c r="AM246"/>
  <c r="CD45"/>
  <c r="AN246"/>
  <c r="CE45"/>
  <c r="AO246"/>
  <c r="CF45"/>
  <c r="AP246"/>
  <c r="CG45"/>
  <c r="AQ246"/>
  <c r="CH45"/>
  <c r="AR246"/>
  <c r="CI45"/>
  <c r="AS246"/>
  <c r="CJ45"/>
  <c r="AT246"/>
  <c r="CK45"/>
  <c r="AU246"/>
  <c r="CL45"/>
  <c r="H245"/>
  <c r="AY44"/>
  <c r="I245"/>
  <c r="AZ44"/>
  <c r="J245"/>
  <c r="BA44"/>
  <c r="K245"/>
  <c r="BB44"/>
  <c r="L245"/>
  <c r="BC44"/>
  <c r="M245"/>
  <c r="BD44"/>
  <c r="N245"/>
  <c r="BE44"/>
  <c r="O245"/>
  <c r="BF44"/>
  <c r="P245"/>
  <c r="BG44"/>
  <c r="Q245"/>
  <c r="BH44"/>
  <c r="R245"/>
  <c r="BI44"/>
  <c r="S245"/>
  <c r="BJ44"/>
  <c r="T245"/>
  <c r="BK44"/>
  <c r="U245"/>
  <c r="BL44"/>
  <c r="V245"/>
  <c r="BM44"/>
  <c r="W245"/>
  <c r="BN44"/>
  <c r="X245"/>
  <c r="BO44"/>
  <c r="Y245"/>
  <c r="BP44"/>
  <c r="Z245"/>
  <c r="BQ44"/>
  <c r="AA245"/>
  <c r="BR44"/>
  <c r="AB245"/>
  <c r="BS44"/>
  <c r="AC245"/>
  <c r="BT44"/>
  <c r="AD245"/>
  <c r="BU44"/>
  <c r="AE245"/>
  <c r="BV44"/>
  <c r="AF245"/>
  <c r="BW44"/>
  <c r="AG245"/>
  <c r="BX44"/>
  <c r="AH245"/>
  <c r="BY44"/>
  <c r="AI245"/>
  <c r="BZ44"/>
  <c r="AJ245"/>
  <c r="CA44"/>
  <c r="AK245"/>
  <c r="CB44"/>
  <c r="AL245"/>
  <c r="CC44"/>
  <c r="AM245"/>
  <c r="CD44"/>
  <c r="AN245"/>
  <c r="CE44"/>
  <c r="AO245"/>
  <c r="CF44"/>
  <c r="AP245"/>
  <c r="CG44"/>
  <c r="AQ245"/>
  <c r="CH44"/>
  <c r="AR245"/>
  <c r="CI44"/>
  <c r="AS245"/>
  <c r="CJ44"/>
  <c r="AT245"/>
  <c r="CK44"/>
  <c r="AU245"/>
  <c r="CL44"/>
  <c r="H244"/>
  <c r="AY43"/>
  <c r="I244"/>
  <c r="AZ43"/>
  <c r="J244"/>
  <c r="BA43"/>
  <c r="K244"/>
  <c r="BB43"/>
  <c r="L244"/>
  <c r="BC43"/>
  <c r="M244"/>
  <c r="BD43"/>
  <c r="N244"/>
  <c r="BE43"/>
  <c r="O244"/>
  <c r="BF43"/>
  <c r="P244"/>
  <c r="BG43"/>
  <c r="Q244"/>
  <c r="BH43"/>
  <c r="R244"/>
  <c r="BI43"/>
  <c r="S244"/>
  <c r="BJ43"/>
  <c r="T244"/>
  <c r="BK43"/>
  <c r="U244"/>
  <c r="BL43"/>
  <c r="V244"/>
  <c r="BM43"/>
  <c r="W244"/>
  <c r="BN43"/>
  <c r="X244"/>
  <c r="BO43"/>
  <c r="Y244"/>
  <c r="BP43"/>
  <c r="Z244"/>
  <c r="BQ43"/>
  <c r="AA244"/>
  <c r="BR43"/>
  <c r="AB244"/>
  <c r="BS43"/>
  <c r="AC244"/>
  <c r="BT43"/>
  <c r="AD244"/>
  <c r="BU43"/>
  <c r="AE244"/>
  <c r="BV43"/>
  <c r="AF244"/>
  <c r="BW43"/>
  <c r="AG244"/>
  <c r="BX43"/>
  <c r="AH244"/>
  <c r="BY43"/>
  <c r="AI244"/>
  <c r="BZ43"/>
  <c r="AJ244"/>
  <c r="CA43"/>
  <c r="AK244"/>
  <c r="CB43"/>
  <c r="AL244"/>
  <c r="CC43"/>
  <c r="AM244"/>
  <c r="CD43"/>
  <c r="AN244"/>
  <c r="CE43"/>
  <c r="AO244"/>
  <c r="CF43"/>
  <c r="AP244"/>
  <c r="CG43"/>
  <c r="AQ244"/>
  <c r="CH43"/>
  <c r="AR244"/>
  <c r="CI43"/>
  <c r="AS244"/>
  <c r="CJ43"/>
  <c r="AT244"/>
  <c r="CK43"/>
  <c r="AU244"/>
  <c r="CL43"/>
  <c r="H243"/>
  <c r="AY42"/>
  <c r="I243"/>
  <c r="AZ42"/>
  <c r="J243"/>
  <c r="BA42"/>
  <c r="K243"/>
  <c r="BB42"/>
  <c r="L243"/>
  <c r="BC42"/>
  <c r="M243"/>
  <c r="BD42"/>
  <c r="N243"/>
  <c r="BE42"/>
  <c r="O243"/>
  <c r="BF42"/>
  <c r="P243"/>
  <c r="BG42"/>
  <c r="Q243"/>
  <c r="BH42"/>
  <c r="R243"/>
  <c r="BI42"/>
  <c r="S243"/>
  <c r="BJ42"/>
  <c r="T243"/>
  <c r="BK42"/>
  <c r="U243"/>
  <c r="BL42"/>
  <c r="V243"/>
  <c r="BM42"/>
  <c r="W243"/>
  <c r="BN42"/>
  <c r="X243"/>
  <c r="BO42"/>
  <c r="Y243"/>
  <c r="BP42"/>
  <c r="Z243"/>
  <c r="BQ42"/>
  <c r="AA243"/>
  <c r="BR42"/>
  <c r="AB243"/>
  <c r="BS42"/>
  <c r="AC243"/>
  <c r="BT42"/>
  <c r="AD243"/>
  <c r="BU42"/>
  <c r="AE243"/>
  <c r="BV42"/>
  <c r="AF243"/>
  <c r="BW42"/>
  <c r="AG243"/>
  <c r="BX42"/>
  <c r="AH243"/>
  <c r="BY42"/>
  <c r="AI243"/>
  <c r="BZ42"/>
  <c r="AJ243"/>
  <c r="CA42"/>
  <c r="AK243"/>
  <c r="CB42"/>
  <c r="AL243"/>
  <c r="CC42"/>
  <c r="AM243"/>
  <c r="CD42"/>
  <c r="AN243"/>
  <c r="CE42"/>
  <c r="AO243"/>
  <c r="CF42"/>
  <c r="AP243"/>
  <c r="CG42"/>
  <c r="AQ243"/>
  <c r="CH42"/>
  <c r="AR243"/>
  <c r="CI42"/>
  <c r="AS243"/>
  <c r="CJ42"/>
  <c r="AT243"/>
  <c r="CK42"/>
  <c r="AU243"/>
  <c r="CL42"/>
  <c r="H242"/>
  <c r="AY41"/>
  <c r="I242"/>
  <c r="AZ41"/>
  <c r="J242"/>
  <c r="BA41"/>
  <c r="K242"/>
  <c r="BB41"/>
  <c r="L242"/>
  <c r="BC41"/>
  <c r="M242"/>
  <c r="BD41"/>
  <c r="N242"/>
  <c r="BE41"/>
  <c r="O242"/>
  <c r="BF41"/>
  <c r="P242"/>
  <c r="BG41"/>
  <c r="Q242"/>
  <c r="BH41"/>
  <c r="R242"/>
  <c r="BI41"/>
  <c r="S242"/>
  <c r="BJ41"/>
  <c r="T242"/>
  <c r="BK41"/>
  <c r="U242"/>
  <c r="BL41"/>
  <c r="V242"/>
  <c r="BM41"/>
  <c r="W242"/>
  <c r="BN41"/>
  <c r="X242"/>
  <c r="BO41"/>
  <c r="Y242"/>
  <c r="BP41"/>
  <c r="Z242"/>
  <c r="BQ41"/>
  <c r="AA242"/>
  <c r="BR41"/>
  <c r="AB242"/>
  <c r="BS41"/>
  <c r="AC242"/>
  <c r="BT41"/>
  <c r="AD242"/>
  <c r="BU41"/>
  <c r="AE242"/>
  <c r="BV41"/>
  <c r="AF242"/>
  <c r="BW41"/>
  <c r="AG242"/>
  <c r="BX41"/>
  <c r="AH242"/>
  <c r="BY41"/>
  <c r="AI242"/>
  <c r="BZ41"/>
  <c r="AJ242"/>
  <c r="CA41"/>
  <c r="AK242"/>
  <c r="CB41"/>
  <c r="AL242"/>
  <c r="CC41"/>
  <c r="AM242"/>
  <c r="CD41"/>
  <c r="AN242"/>
  <c r="CE41"/>
  <c r="AO242"/>
  <c r="CF41"/>
  <c r="AP242"/>
  <c r="CG41"/>
  <c r="AQ242"/>
  <c r="CH41"/>
  <c r="AR242"/>
  <c r="CI41"/>
  <c r="AS242"/>
  <c r="CJ41"/>
  <c r="AT242"/>
  <c r="CK41"/>
  <c r="AU242"/>
  <c r="CL41"/>
  <c r="H241"/>
  <c r="AY40"/>
  <c r="I241"/>
  <c r="AZ40"/>
  <c r="J241"/>
  <c r="BA40"/>
  <c r="K241"/>
  <c r="BB40"/>
  <c r="L241"/>
  <c r="BC40"/>
  <c r="M241"/>
  <c r="BD40"/>
  <c r="N241"/>
  <c r="BE40"/>
  <c r="O241"/>
  <c r="BF40"/>
  <c r="P241"/>
  <c r="BG40"/>
  <c r="Q241"/>
  <c r="BH40"/>
  <c r="R241"/>
  <c r="BI40"/>
  <c r="S241"/>
  <c r="BJ40"/>
  <c r="T241"/>
  <c r="BK40"/>
  <c r="U241"/>
  <c r="BL40"/>
  <c r="V241"/>
  <c r="BM40"/>
  <c r="W241"/>
  <c r="BN40"/>
  <c r="X241"/>
  <c r="BO40"/>
  <c r="Y241"/>
  <c r="BP40"/>
  <c r="Z241"/>
  <c r="BQ40"/>
  <c r="AA241"/>
  <c r="BR40"/>
  <c r="AB241"/>
  <c r="BS40"/>
  <c r="AC241"/>
  <c r="BT40"/>
  <c r="AD241"/>
  <c r="BU40"/>
  <c r="AE241"/>
  <c r="BV40"/>
  <c r="AF241"/>
  <c r="BW40"/>
  <c r="AG241"/>
  <c r="BX40"/>
  <c r="AH241"/>
  <c r="BY40"/>
  <c r="AI241"/>
  <c r="BZ40"/>
  <c r="AJ241"/>
  <c r="CA40"/>
  <c r="AK241"/>
  <c r="CB40"/>
  <c r="AL241"/>
  <c r="CC40"/>
  <c r="AM241"/>
  <c r="CD40"/>
  <c r="AN241"/>
  <c r="CE40"/>
  <c r="AO241"/>
  <c r="CF40"/>
  <c r="AP241"/>
  <c r="CG40"/>
  <c r="AQ241"/>
  <c r="CH40"/>
  <c r="AR241"/>
  <c r="CI40"/>
  <c r="AS241"/>
  <c r="CJ40"/>
  <c r="AT241"/>
  <c r="CK40"/>
  <c r="AU241"/>
  <c r="CL40"/>
  <c r="H240"/>
  <c r="AY39"/>
  <c r="I240"/>
  <c r="AZ39"/>
  <c r="J240"/>
  <c r="BA39"/>
  <c r="K240"/>
  <c r="BB39"/>
  <c r="L240"/>
  <c r="BC39"/>
  <c r="M240"/>
  <c r="BD39"/>
  <c r="N240"/>
  <c r="BE39"/>
  <c r="O240"/>
  <c r="BF39"/>
  <c r="P240"/>
  <c r="BG39"/>
  <c r="Q240"/>
  <c r="BH39"/>
  <c r="R240"/>
  <c r="BI39"/>
  <c r="S240"/>
  <c r="BJ39"/>
  <c r="T240"/>
  <c r="BK39"/>
  <c r="U240"/>
  <c r="BL39"/>
  <c r="V240"/>
  <c r="BM39"/>
  <c r="W240"/>
  <c r="BN39"/>
  <c r="X240"/>
  <c r="BO39"/>
  <c r="Y240"/>
  <c r="BP39"/>
  <c r="Z240"/>
  <c r="BQ39"/>
  <c r="AA240"/>
  <c r="BR39"/>
  <c r="AB240"/>
  <c r="BS39"/>
  <c r="AC240"/>
  <c r="BT39"/>
  <c r="AD240"/>
  <c r="BU39"/>
  <c r="AE240"/>
  <c r="BV39"/>
  <c r="AF240"/>
  <c r="BW39"/>
  <c r="AG240"/>
  <c r="BX39"/>
  <c r="AH240"/>
  <c r="BY39"/>
  <c r="AI240"/>
  <c r="BZ39"/>
  <c r="AJ240"/>
  <c r="CA39"/>
  <c r="AK240"/>
  <c r="CB39"/>
  <c r="AL240"/>
  <c r="CC39"/>
  <c r="AM240"/>
  <c r="CD39"/>
  <c r="AN240"/>
  <c r="CE39"/>
  <c r="AO240"/>
  <c r="CF39"/>
  <c r="AP240"/>
  <c r="CG39"/>
  <c r="AQ240"/>
  <c r="CH39"/>
  <c r="AR240"/>
  <c r="CI39"/>
  <c r="AS240"/>
  <c r="CJ39"/>
  <c r="AT240"/>
  <c r="CK39"/>
  <c r="AU240"/>
  <c r="CL39"/>
  <c r="H239"/>
  <c r="AY38"/>
  <c r="I239"/>
  <c r="AZ38"/>
  <c r="J239"/>
  <c r="BA38"/>
  <c r="K239"/>
  <c r="BB38"/>
  <c r="L239"/>
  <c r="BC38"/>
  <c r="M239"/>
  <c r="BD38"/>
  <c r="N239"/>
  <c r="BE38"/>
  <c r="O239"/>
  <c r="BF38"/>
  <c r="P239"/>
  <c r="BG38"/>
  <c r="Q239"/>
  <c r="BH38"/>
  <c r="R239"/>
  <c r="BI38"/>
  <c r="S239"/>
  <c r="BJ38"/>
  <c r="T239"/>
  <c r="BK38"/>
  <c r="U239"/>
  <c r="BL38"/>
  <c r="V239"/>
  <c r="BM38"/>
  <c r="W239"/>
  <c r="BN38"/>
  <c r="X239"/>
  <c r="BO38"/>
  <c r="Y239"/>
  <c r="BP38"/>
  <c r="Z239"/>
  <c r="BQ38"/>
  <c r="AA239"/>
  <c r="BR38"/>
  <c r="AB239"/>
  <c r="BS38"/>
  <c r="AC239"/>
  <c r="BT38"/>
  <c r="AD239"/>
  <c r="BU38"/>
  <c r="AE239"/>
  <c r="BV38"/>
  <c r="AF239"/>
  <c r="BW38"/>
  <c r="AG239"/>
  <c r="BX38"/>
  <c r="AH239"/>
  <c r="BY38"/>
  <c r="AI239"/>
  <c r="BZ38"/>
  <c r="AJ239"/>
  <c r="CA38"/>
  <c r="AK239"/>
  <c r="CB38"/>
  <c r="AL239"/>
  <c r="CC38"/>
  <c r="AM239"/>
  <c r="CD38"/>
  <c r="AN239"/>
  <c r="CE38"/>
  <c r="AO239"/>
  <c r="CF38"/>
  <c r="AP239"/>
  <c r="CG38"/>
  <c r="AQ239"/>
  <c r="CH38"/>
  <c r="AR239"/>
  <c r="CI38"/>
  <c r="AS239"/>
  <c r="CJ38"/>
  <c r="AT239"/>
  <c r="CK38"/>
  <c r="AU239"/>
  <c r="CL38"/>
  <c r="H238"/>
  <c r="AY37"/>
  <c r="I238"/>
  <c r="AZ37"/>
  <c r="J238"/>
  <c r="BA37"/>
  <c r="K238"/>
  <c r="BB37"/>
  <c r="L238"/>
  <c r="BC37"/>
  <c r="M238"/>
  <c r="BD37"/>
  <c r="N238"/>
  <c r="BE37"/>
  <c r="O238"/>
  <c r="BF37"/>
  <c r="P238"/>
  <c r="BG37"/>
  <c r="Q238"/>
  <c r="BH37"/>
  <c r="R238"/>
  <c r="BI37"/>
  <c r="S238"/>
  <c r="BJ37"/>
  <c r="T238"/>
  <c r="BK37"/>
  <c r="U238"/>
  <c r="BL37"/>
  <c r="V238"/>
  <c r="BM37"/>
  <c r="W238"/>
  <c r="BN37"/>
  <c r="X238"/>
  <c r="BO37"/>
  <c r="Y238"/>
  <c r="BP37"/>
  <c r="Z238"/>
  <c r="BQ37"/>
  <c r="AA238"/>
  <c r="BR37"/>
  <c r="AB238"/>
  <c r="BS37"/>
  <c r="AC238"/>
  <c r="BT37"/>
  <c r="AD238"/>
  <c r="BU37"/>
  <c r="AE238"/>
  <c r="BV37"/>
  <c r="AF238"/>
  <c r="BW37"/>
  <c r="AG238"/>
  <c r="BX37"/>
  <c r="AH238"/>
  <c r="BY37"/>
  <c r="AI238"/>
  <c r="BZ37"/>
  <c r="AJ238"/>
  <c r="CA37"/>
  <c r="AK238"/>
  <c r="CB37"/>
  <c r="AL238"/>
  <c r="CC37"/>
  <c r="AM238"/>
  <c r="CD37"/>
  <c r="AN238"/>
  <c r="CE37"/>
  <c r="AO238"/>
  <c r="CF37"/>
  <c r="AP238"/>
  <c r="CG37"/>
  <c r="AQ238"/>
  <c r="CH37"/>
  <c r="AR238"/>
  <c r="CI37"/>
  <c r="AS238"/>
  <c r="CJ37"/>
  <c r="AT238"/>
  <c r="CK37"/>
  <c r="AU238"/>
  <c r="CL37"/>
  <c r="H237"/>
  <c r="AY36"/>
  <c r="I237"/>
  <c r="AZ36"/>
  <c r="J237"/>
  <c r="BA36"/>
  <c r="K237"/>
  <c r="BB36"/>
  <c r="L237"/>
  <c r="BC36"/>
  <c r="M237"/>
  <c r="BD36"/>
  <c r="N237"/>
  <c r="BE36"/>
  <c r="O237"/>
  <c r="BF36"/>
  <c r="P237"/>
  <c r="BG36"/>
  <c r="Q237"/>
  <c r="BH36"/>
  <c r="R237"/>
  <c r="BI36"/>
  <c r="S237"/>
  <c r="BJ36"/>
  <c r="T237"/>
  <c r="BK36"/>
  <c r="U237"/>
  <c r="BL36"/>
  <c r="V237"/>
  <c r="BM36"/>
  <c r="W237"/>
  <c r="BN36"/>
  <c r="X237"/>
  <c r="BO36"/>
  <c r="Y237"/>
  <c r="BP36"/>
  <c r="Z237"/>
  <c r="BQ36"/>
  <c r="AA237"/>
  <c r="BR36"/>
  <c r="AB237"/>
  <c r="BS36"/>
  <c r="AC237"/>
  <c r="BT36"/>
  <c r="AD237"/>
  <c r="BU36"/>
  <c r="AE237"/>
  <c r="BV36"/>
  <c r="AF237"/>
  <c r="BW36"/>
  <c r="AG237"/>
  <c r="BX36"/>
  <c r="AH237"/>
  <c r="BY36"/>
  <c r="AI237"/>
  <c r="BZ36"/>
  <c r="AJ237"/>
  <c r="CA36"/>
  <c r="AK237"/>
  <c r="CB36"/>
  <c r="AL237"/>
  <c r="CC36"/>
  <c r="AM237"/>
  <c r="CD36"/>
  <c r="AN237"/>
  <c r="CE36"/>
  <c r="AO237"/>
  <c r="CF36"/>
  <c r="AP237"/>
  <c r="CG36"/>
  <c r="AQ237"/>
  <c r="CH36"/>
  <c r="AR237"/>
  <c r="CI36"/>
  <c r="AS237"/>
  <c r="CJ36"/>
  <c r="AT237"/>
  <c r="CK36"/>
  <c r="AU237"/>
  <c r="CL36"/>
  <c r="H236"/>
  <c r="AY35"/>
  <c r="I236"/>
  <c r="AZ35"/>
  <c r="J236"/>
  <c r="BA35"/>
  <c r="K236"/>
  <c r="BB35"/>
  <c r="L236"/>
  <c r="BC35"/>
  <c r="M236"/>
  <c r="BD35"/>
  <c r="N236"/>
  <c r="BE35"/>
  <c r="O236"/>
  <c r="BF35"/>
  <c r="P236"/>
  <c r="BG35"/>
  <c r="Q236"/>
  <c r="BH35"/>
  <c r="R236"/>
  <c r="BI35"/>
  <c r="S236"/>
  <c r="BJ35"/>
  <c r="T236"/>
  <c r="BK35"/>
  <c r="U236"/>
  <c r="BL35"/>
  <c r="V236"/>
  <c r="BM35"/>
  <c r="W236"/>
  <c r="BN35"/>
  <c r="X236"/>
  <c r="BO35"/>
  <c r="Y236"/>
  <c r="BP35"/>
  <c r="Z236"/>
  <c r="BQ35"/>
  <c r="AA236"/>
  <c r="BR35"/>
  <c r="AB236"/>
  <c r="BS35"/>
  <c r="AC236"/>
  <c r="BT35"/>
  <c r="AD236"/>
  <c r="BU35"/>
  <c r="AE236"/>
  <c r="BV35"/>
  <c r="AF236"/>
  <c r="BW35"/>
  <c r="AG236"/>
  <c r="BX35"/>
  <c r="AH236"/>
  <c r="BY35"/>
  <c r="AI236"/>
  <c r="BZ35"/>
  <c r="AJ236"/>
  <c r="CA35"/>
  <c r="AK236"/>
  <c r="CB35"/>
  <c r="AL236"/>
  <c r="CC35"/>
  <c r="AM236"/>
  <c r="CD35"/>
  <c r="AN236"/>
  <c r="CE35"/>
  <c r="AO236"/>
  <c r="CF35"/>
  <c r="AP236"/>
  <c r="CG35"/>
  <c r="AQ236"/>
  <c r="CH35"/>
  <c r="AR236"/>
  <c r="CI35"/>
  <c r="AS236"/>
  <c r="CJ35"/>
  <c r="AT236"/>
  <c r="CK35"/>
  <c r="AU236"/>
  <c r="CL35"/>
  <c r="H235"/>
  <c r="AY34"/>
  <c r="I235"/>
  <c r="AZ34"/>
  <c r="J235"/>
  <c r="BA34"/>
  <c r="K235"/>
  <c r="BB34"/>
  <c r="L235"/>
  <c r="BC34"/>
  <c r="M235"/>
  <c r="BD34"/>
  <c r="N235"/>
  <c r="BE34"/>
  <c r="O235"/>
  <c r="BF34"/>
  <c r="P235"/>
  <c r="BG34"/>
  <c r="Q235"/>
  <c r="BH34"/>
  <c r="R235"/>
  <c r="BI34"/>
  <c r="S235"/>
  <c r="BJ34"/>
  <c r="T235"/>
  <c r="BK34"/>
  <c r="U235"/>
  <c r="BL34"/>
  <c r="V235"/>
  <c r="BM34"/>
  <c r="W235"/>
  <c r="BN34"/>
  <c r="X235"/>
  <c r="BO34"/>
  <c r="Y235"/>
  <c r="BP34"/>
  <c r="Z235"/>
  <c r="BQ34"/>
  <c r="AA235"/>
  <c r="BR34"/>
  <c r="AB235"/>
  <c r="BS34"/>
  <c r="AC235"/>
  <c r="BT34"/>
  <c r="AD235"/>
  <c r="BU34"/>
  <c r="AE235"/>
  <c r="BV34"/>
  <c r="AF235"/>
  <c r="BW34"/>
  <c r="AG235"/>
  <c r="BX34"/>
  <c r="AH235"/>
  <c r="BY34"/>
  <c r="AI235"/>
  <c r="BZ34"/>
  <c r="AJ235"/>
  <c r="CA34"/>
  <c r="AK235"/>
  <c r="CB34"/>
  <c r="AL235"/>
  <c r="CC34"/>
  <c r="AM235"/>
  <c r="CD34"/>
  <c r="AN235"/>
  <c r="CE34"/>
  <c r="AO235"/>
  <c r="CF34"/>
  <c r="AP235"/>
  <c r="CG34"/>
  <c r="AQ235"/>
  <c r="CH34"/>
  <c r="AR235"/>
  <c r="CI34"/>
  <c r="AS235"/>
  <c r="CJ34"/>
  <c r="AT235"/>
  <c r="CK34"/>
  <c r="AU235"/>
  <c r="CL34"/>
  <c r="H234"/>
  <c r="AY33"/>
  <c r="I234"/>
  <c r="AZ33"/>
  <c r="J234"/>
  <c r="BA33"/>
  <c r="K234"/>
  <c r="BB33"/>
  <c r="L234"/>
  <c r="BC33"/>
  <c r="M234"/>
  <c r="BD33"/>
  <c r="N234"/>
  <c r="BE33"/>
  <c r="O234"/>
  <c r="BF33"/>
  <c r="P234"/>
  <c r="BG33"/>
  <c r="Q234"/>
  <c r="BH33"/>
  <c r="R234"/>
  <c r="BI33"/>
  <c r="S234"/>
  <c r="BJ33"/>
  <c r="T234"/>
  <c r="BK33"/>
  <c r="U234"/>
  <c r="BL33"/>
  <c r="V234"/>
  <c r="BM33"/>
  <c r="W234"/>
  <c r="BN33"/>
  <c r="X234"/>
  <c r="BO33"/>
  <c r="Y234"/>
  <c r="BP33"/>
  <c r="Z234"/>
  <c r="BQ33"/>
  <c r="AA234"/>
  <c r="BR33"/>
  <c r="AB234"/>
  <c r="BS33"/>
  <c r="AC234"/>
  <c r="BT33"/>
  <c r="AD234"/>
  <c r="BU33"/>
  <c r="AE234"/>
  <c r="BV33"/>
  <c r="AF234"/>
  <c r="BW33"/>
  <c r="AG234"/>
  <c r="BX33"/>
  <c r="AH234"/>
  <c r="BY33"/>
  <c r="AI234"/>
  <c r="BZ33"/>
  <c r="AJ234"/>
  <c r="CA33"/>
  <c r="AK234"/>
  <c r="CB33"/>
  <c r="AL234"/>
  <c r="CC33"/>
  <c r="AM234"/>
  <c r="CD33"/>
  <c r="AN234"/>
  <c r="CE33"/>
  <c r="AO234"/>
  <c r="CF33"/>
  <c r="AP234"/>
  <c r="CG33"/>
  <c r="AQ234"/>
  <c r="CH33"/>
  <c r="AR234"/>
  <c r="CI33"/>
  <c r="AS234"/>
  <c r="CJ33"/>
  <c r="AT234"/>
  <c r="CK33"/>
  <c r="AU234"/>
  <c r="CL33"/>
  <c r="H233"/>
  <c r="AY32"/>
  <c r="I233"/>
  <c r="AZ32"/>
  <c r="J233"/>
  <c r="BA32"/>
  <c r="K233"/>
  <c r="BB32"/>
  <c r="L233"/>
  <c r="BC32"/>
  <c r="M233"/>
  <c r="BD32"/>
  <c r="N233"/>
  <c r="BE32"/>
  <c r="O233"/>
  <c r="BF32"/>
  <c r="P233"/>
  <c r="BG32"/>
  <c r="Q233"/>
  <c r="BH32"/>
  <c r="R233"/>
  <c r="BI32"/>
  <c r="S233"/>
  <c r="BJ32"/>
  <c r="T233"/>
  <c r="BK32"/>
  <c r="U233"/>
  <c r="BL32"/>
  <c r="V233"/>
  <c r="BM32"/>
  <c r="W233"/>
  <c r="BN32"/>
  <c r="X233"/>
  <c r="BO32"/>
  <c r="Y233"/>
  <c r="BP32"/>
  <c r="Z233"/>
  <c r="BQ32"/>
  <c r="AA233"/>
  <c r="BR32"/>
  <c r="AB233"/>
  <c r="BS32"/>
  <c r="AC233"/>
  <c r="BT32"/>
  <c r="AD233"/>
  <c r="BU32"/>
  <c r="AE233"/>
  <c r="BV32"/>
  <c r="AF233"/>
  <c r="BW32"/>
  <c r="AG233"/>
  <c r="BX32"/>
  <c r="AH233"/>
  <c r="BY32"/>
  <c r="AI233"/>
  <c r="BZ32"/>
  <c r="AJ233"/>
  <c r="CA32"/>
  <c r="AK233"/>
  <c r="CB32"/>
  <c r="AL233"/>
  <c r="CC32"/>
  <c r="AM233"/>
  <c r="CD32"/>
  <c r="AN233"/>
  <c r="CE32"/>
  <c r="AO233"/>
  <c r="CF32"/>
  <c r="AP233"/>
  <c r="CG32"/>
  <c r="AQ233"/>
  <c r="CH32"/>
  <c r="AR233"/>
  <c r="CI32"/>
  <c r="AS233"/>
  <c r="CJ32"/>
  <c r="AT233"/>
  <c r="CK32"/>
  <c r="AU233"/>
  <c r="CL32"/>
  <c r="H232"/>
  <c r="AY31"/>
  <c r="I232"/>
  <c r="AZ31"/>
  <c r="J232"/>
  <c r="BA31"/>
  <c r="K232"/>
  <c r="BB31"/>
  <c r="L232"/>
  <c r="BC31"/>
  <c r="M232"/>
  <c r="BD31"/>
  <c r="N232"/>
  <c r="BE31"/>
  <c r="O232"/>
  <c r="BF31"/>
  <c r="P232"/>
  <c r="BG31"/>
  <c r="Q232"/>
  <c r="BH31"/>
  <c r="R232"/>
  <c r="BI31"/>
  <c r="S232"/>
  <c r="BJ31"/>
  <c r="T232"/>
  <c r="BK31"/>
  <c r="U232"/>
  <c r="BL31"/>
  <c r="V232"/>
  <c r="BM31"/>
  <c r="W232"/>
  <c r="BN31"/>
  <c r="X232"/>
  <c r="BO31"/>
  <c r="Y232"/>
  <c r="BP31"/>
  <c r="Z232"/>
  <c r="BQ31"/>
  <c r="AA232"/>
  <c r="BR31"/>
  <c r="AB232"/>
  <c r="BS31"/>
  <c r="AC232"/>
  <c r="BT31"/>
  <c r="AD232"/>
  <c r="BU31"/>
  <c r="AE232"/>
  <c r="BV31"/>
  <c r="AF232"/>
  <c r="BW31"/>
  <c r="AG232"/>
  <c r="BX31"/>
  <c r="AH232"/>
  <c r="BY31"/>
  <c r="AI232"/>
  <c r="BZ31"/>
  <c r="AJ232"/>
  <c r="CA31"/>
  <c r="AK232"/>
  <c r="CB31"/>
  <c r="AL232"/>
  <c r="CC31"/>
  <c r="AM232"/>
  <c r="CD31"/>
  <c r="AN232"/>
  <c r="CE31"/>
  <c r="AO232"/>
  <c r="CF31"/>
  <c r="AP232"/>
  <c r="CG31"/>
  <c r="AQ232"/>
  <c r="CH31"/>
  <c r="AR232"/>
  <c r="CI31"/>
  <c r="AS232"/>
  <c r="CJ31"/>
  <c r="AT232"/>
  <c r="CK31"/>
  <c r="AU232"/>
  <c r="CL31"/>
  <c r="H231"/>
  <c r="AY30"/>
  <c r="I231"/>
  <c r="AZ30"/>
  <c r="J231"/>
  <c r="BA30"/>
  <c r="K231"/>
  <c r="BB30"/>
  <c r="L231"/>
  <c r="BC30"/>
  <c r="M231"/>
  <c r="BD30"/>
  <c r="N231"/>
  <c r="BE30"/>
  <c r="O231"/>
  <c r="BF30"/>
  <c r="P231"/>
  <c r="BG30"/>
  <c r="Q231"/>
  <c r="BH30"/>
  <c r="R231"/>
  <c r="BI30"/>
  <c r="S231"/>
  <c r="BJ30"/>
  <c r="T231"/>
  <c r="BK30"/>
  <c r="U231"/>
  <c r="BL30"/>
  <c r="V231"/>
  <c r="BM30"/>
  <c r="W231"/>
  <c r="BN30"/>
  <c r="X231"/>
  <c r="BO30"/>
  <c r="Y231"/>
  <c r="BP30"/>
  <c r="Z231"/>
  <c r="BQ30"/>
  <c r="AA231"/>
  <c r="BR30"/>
  <c r="AB231"/>
  <c r="BS30"/>
  <c r="AC231"/>
  <c r="BT30"/>
  <c r="AD231"/>
  <c r="BU30"/>
  <c r="AE231"/>
  <c r="BV30"/>
  <c r="AF231"/>
  <c r="BW30"/>
  <c r="AG231"/>
  <c r="BX30"/>
  <c r="AH231"/>
  <c r="BY30"/>
  <c r="AI231"/>
  <c r="BZ30"/>
  <c r="AJ231"/>
  <c r="CA30"/>
  <c r="AK231"/>
  <c r="CB30"/>
  <c r="AL231"/>
  <c r="CC30"/>
  <c r="AM231"/>
  <c r="CD30"/>
  <c r="AN231"/>
  <c r="CE30"/>
  <c r="AO231"/>
  <c r="CF30"/>
  <c r="AP231"/>
  <c r="CG30"/>
  <c r="AQ231"/>
  <c r="CH30"/>
  <c r="AR231"/>
  <c r="CI30"/>
  <c r="AS231"/>
  <c r="CJ30"/>
  <c r="AT231"/>
  <c r="CK30"/>
  <c r="AU231"/>
  <c r="CL30"/>
  <c r="H230"/>
  <c r="AY29"/>
  <c r="I230"/>
  <c r="AZ29"/>
  <c r="J230"/>
  <c r="BA29"/>
  <c r="K230"/>
  <c r="BB29"/>
  <c r="L230"/>
  <c r="BC29"/>
  <c r="M230"/>
  <c r="BD29"/>
  <c r="N230"/>
  <c r="BE29"/>
  <c r="O230"/>
  <c r="BF29"/>
  <c r="P230"/>
  <c r="BG29"/>
  <c r="Q230"/>
  <c r="BH29"/>
  <c r="R230"/>
  <c r="BI29"/>
  <c r="S230"/>
  <c r="BJ29"/>
  <c r="T230"/>
  <c r="BK29"/>
  <c r="U230"/>
  <c r="BL29"/>
  <c r="V230"/>
  <c r="BM29"/>
  <c r="W230"/>
  <c r="BN29"/>
  <c r="X230"/>
  <c r="BO29"/>
  <c r="Y230"/>
  <c r="BP29"/>
  <c r="Z230"/>
  <c r="BQ29"/>
  <c r="AA230"/>
  <c r="BR29"/>
  <c r="AB230"/>
  <c r="BS29"/>
  <c r="AC230"/>
  <c r="BT29"/>
  <c r="AD230"/>
  <c r="BU29"/>
  <c r="AE230"/>
  <c r="BV29"/>
  <c r="AF230"/>
  <c r="BW29"/>
  <c r="AG230"/>
  <c r="BX29"/>
  <c r="AH230"/>
  <c r="BY29"/>
  <c r="AI230"/>
  <c r="BZ29"/>
  <c r="AJ230"/>
  <c r="CA29"/>
  <c r="AK230"/>
  <c r="CB29"/>
  <c r="AL230"/>
  <c r="CC29"/>
  <c r="AM230"/>
  <c r="CD29"/>
  <c r="AN230"/>
  <c r="CE29"/>
  <c r="AO230"/>
  <c r="CF29"/>
  <c r="AP230"/>
  <c r="CG29"/>
  <c r="AQ230"/>
  <c r="CH29"/>
  <c r="AR230"/>
  <c r="CI29"/>
  <c r="AS230"/>
  <c r="CJ29"/>
  <c r="AT230"/>
  <c r="CK29"/>
  <c r="AU230"/>
  <c r="CL29"/>
  <c r="H229"/>
  <c r="AY28"/>
  <c r="I229"/>
  <c r="AZ28"/>
  <c r="J229"/>
  <c r="BA28"/>
  <c r="K229"/>
  <c r="BB28"/>
  <c r="L229"/>
  <c r="BC28"/>
  <c r="M229"/>
  <c r="BD28"/>
  <c r="N229"/>
  <c r="BE28"/>
  <c r="O229"/>
  <c r="BF28"/>
  <c r="P229"/>
  <c r="BG28"/>
  <c r="Q229"/>
  <c r="BH28"/>
  <c r="R229"/>
  <c r="BI28"/>
  <c r="S229"/>
  <c r="BJ28"/>
  <c r="T229"/>
  <c r="BK28"/>
  <c r="U229"/>
  <c r="BL28"/>
  <c r="V229"/>
  <c r="BM28"/>
  <c r="W229"/>
  <c r="BN28"/>
  <c r="X229"/>
  <c r="BO28"/>
  <c r="Y229"/>
  <c r="BP28"/>
  <c r="Z229"/>
  <c r="BQ28"/>
  <c r="AA229"/>
  <c r="BR28"/>
  <c r="AB229"/>
  <c r="BS28"/>
  <c r="AC229"/>
  <c r="BT28"/>
  <c r="AD229"/>
  <c r="BU28"/>
  <c r="AE229"/>
  <c r="BV28"/>
  <c r="AF229"/>
  <c r="BW28"/>
  <c r="AG229"/>
  <c r="BX28"/>
  <c r="AH229"/>
  <c r="BY28"/>
  <c r="AI229"/>
  <c r="BZ28"/>
  <c r="AJ229"/>
  <c r="CA28"/>
  <c r="AK229"/>
  <c r="CB28"/>
  <c r="AL229"/>
  <c r="CC28"/>
  <c r="AM229"/>
  <c r="CD28"/>
  <c r="AN229"/>
  <c r="CE28"/>
  <c r="AO229"/>
  <c r="CF28"/>
  <c r="AP229"/>
  <c r="CG28"/>
  <c r="AQ229"/>
  <c r="CH28"/>
  <c r="AR229"/>
  <c r="CI28"/>
  <c r="AS229"/>
  <c r="CJ28"/>
  <c r="AT229"/>
  <c r="CK28"/>
  <c r="AU229"/>
  <c r="CL28"/>
  <c r="H228"/>
  <c r="AY27"/>
  <c r="I228"/>
  <c r="AZ27"/>
  <c r="J228"/>
  <c r="BA27"/>
  <c r="K228"/>
  <c r="BB27"/>
  <c r="L228"/>
  <c r="BC27"/>
  <c r="M228"/>
  <c r="BD27"/>
  <c r="N228"/>
  <c r="BE27"/>
  <c r="O228"/>
  <c r="BF27"/>
  <c r="P228"/>
  <c r="BG27"/>
  <c r="Q228"/>
  <c r="BH27"/>
  <c r="R228"/>
  <c r="BI27"/>
  <c r="S228"/>
  <c r="BJ27"/>
  <c r="T228"/>
  <c r="BK27"/>
  <c r="U228"/>
  <c r="BL27"/>
  <c r="V228"/>
  <c r="BM27"/>
  <c r="W228"/>
  <c r="BN27"/>
  <c r="X228"/>
  <c r="BO27"/>
  <c r="Y228"/>
  <c r="BP27"/>
  <c r="Z228"/>
  <c r="BQ27"/>
  <c r="AA228"/>
  <c r="BR27"/>
  <c r="AB228"/>
  <c r="BS27"/>
  <c r="AC228"/>
  <c r="BT27"/>
  <c r="AD228"/>
  <c r="BU27"/>
  <c r="AE228"/>
  <c r="BV27"/>
  <c r="AF228"/>
  <c r="BW27"/>
  <c r="AG228"/>
  <c r="BX27"/>
  <c r="AH228"/>
  <c r="BY27"/>
  <c r="AI228"/>
  <c r="BZ27"/>
  <c r="AJ228"/>
  <c r="CA27"/>
  <c r="AK228"/>
  <c r="CB27"/>
  <c r="AL228"/>
  <c r="CC27"/>
  <c r="AM228"/>
  <c r="CD27"/>
  <c r="AN228"/>
  <c r="CE27"/>
  <c r="AO228"/>
  <c r="CF27"/>
  <c r="AP228"/>
  <c r="CG27"/>
  <c r="AQ228"/>
  <c r="CH27"/>
  <c r="AR228"/>
  <c r="CI27"/>
  <c r="AS228"/>
  <c r="CJ27"/>
  <c r="AT228"/>
  <c r="CK27"/>
  <c r="AU228"/>
  <c r="CL27"/>
  <c r="H227"/>
  <c r="AY26"/>
  <c r="I227"/>
  <c r="AZ26"/>
  <c r="J227"/>
  <c r="BA26"/>
  <c r="K227"/>
  <c r="BB26"/>
  <c r="L227"/>
  <c r="BC26"/>
  <c r="M227"/>
  <c r="BD26"/>
  <c r="N227"/>
  <c r="BE26"/>
  <c r="O227"/>
  <c r="BF26"/>
  <c r="P227"/>
  <c r="BG26"/>
  <c r="Q227"/>
  <c r="BH26"/>
  <c r="R227"/>
  <c r="BI26"/>
  <c r="S227"/>
  <c r="BJ26"/>
  <c r="T227"/>
  <c r="BK26"/>
  <c r="U227"/>
  <c r="BL26"/>
  <c r="V227"/>
  <c r="BM26"/>
  <c r="W227"/>
  <c r="BN26"/>
  <c r="X227"/>
  <c r="BO26"/>
  <c r="Y227"/>
  <c r="BP26"/>
  <c r="Z227"/>
  <c r="BQ26"/>
  <c r="AA227"/>
  <c r="BR26"/>
  <c r="AB227"/>
  <c r="BS26"/>
  <c r="AC227"/>
  <c r="BT26"/>
  <c r="AD227"/>
  <c r="BU26"/>
  <c r="AE227"/>
  <c r="BV26"/>
  <c r="AF227"/>
  <c r="BW26"/>
  <c r="AG227"/>
  <c r="BX26"/>
  <c r="AH227"/>
  <c r="BY26"/>
  <c r="AI227"/>
  <c r="BZ26"/>
  <c r="AJ227"/>
  <c r="CA26"/>
  <c r="AK227"/>
  <c r="CB26"/>
  <c r="AL227"/>
  <c r="CC26"/>
  <c r="AM227"/>
  <c r="CD26"/>
  <c r="AN227"/>
  <c r="CE26"/>
  <c r="AO227"/>
  <c r="CF26"/>
  <c r="AP227"/>
  <c r="CG26"/>
  <c r="AQ227"/>
  <c r="CH26"/>
  <c r="AR227"/>
  <c r="CI26"/>
  <c r="AS227"/>
  <c r="CJ26"/>
  <c r="AT227"/>
  <c r="CK26"/>
  <c r="AU227"/>
  <c r="CL26"/>
  <c r="H226"/>
  <c r="AY25"/>
  <c r="I226"/>
  <c r="AZ25"/>
  <c r="J226"/>
  <c r="BA25"/>
  <c r="K226"/>
  <c r="BB25"/>
  <c r="L226"/>
  <c r="BC25"/>
  <c r="M226"/>
  <c r="BD25"/>
  <c r="N226"/>
  <c r="BE25"/>
  <c r="O226"/>
  <c r="BF25"/>
  <c r="P226"/>
  <c r="BG25"/>
  <c r="Q226"/>
  <c r="BH25"/>
  <c r="R226"/>
  <c r="BI25"/>
  <c r="S226"/>
  <c r="BJ25"/>
  <c r="T226"/>
  <c r="BK25"/>
  <c r="U226"/>
  <c r="BL25"/>
  <c r="V226"/>
  <c r="BM25"/>
  <c r="W226"/>
  <c r="BN25"/>
  <c r="X226"/>
  <c r="BO25"/>
  <c r="Y226"/>
  <c r="BP25"/>
  <c r="Z226"/>
  <c r="BQ25"/>
  <c r="AA226"/>
  <c r="BR25"/>
  <c r="AB226"/>
  <c r="BS25"/>
  <c r="AC226"/>
  <c r="BT25"/>
  <c r="AD226"/>
  <c r="BU25"/>
  <c r="AE226"/>
  <c r="BV25"/>
  <c r="AF226"/>
  <c r="BW25"/>
  <c r="AG226"/>
  <c r="BX25"/>
  <c r="AH226"/>
  <c r="BY25"/>
  <c r="AI226"/>
  <c r="BZ25"/>
  <c r="AJ226"/>
  <c r="CA25"/>
  <c r="AK226"/>
  <c r="CB25"/>
  <c r="AL226"/>
  <c r="CC25"/>
  <c r="AM226"/>
  <c r="CD25"/>
  <c r="AN226"/>
  <c r="CE25"/>
  <c r="AO226"/>
  <c r="CF25"/>
  <c r="AP226"/>
  <c r="CG25"/>
  <c r="AQ226"/>
  <c r="CH25"/>
  <c r="AR226"/>
  <c r="CI25"/>
  <c r="AS226"/>
  <c r="CJ25"/>
  <c r="AT226"/>
  <c r="CK25"/>
  <c r="AU226"/>
  <c r="CL25"/>
  <c r="H225"/>
  <c r="AY24"/>
  <c r="I225"/>
  <c r="AZ24"/>
  <c r="J225"/>
  <c r="BA24"/>
  <c r="K225"/>
  <c r="BB24"/>
  <c r="L225"/>
  <c r="BC24"/>
  <c r="M225"/>
  <c r="BD24"/>
  <c r="N225"/>
  <c r="BE24"/>
  <c r="O225"/>
  <c r="BF24"/>
  <c r="P225"/>
  <c r="BG24"/>
  <c r="Q225"/>
  <c r="BH24"/>
  <c r="R225"/>
  <c r="BI24"/>
  <c r="S225"/>
  <c r="BJ24"/>
  <c r="T225"/>
  <c r="BK24"/>
  <c r="U225"/>
  <c r="BL24"/>
  <c r="V225"/>
  <c r="BM24"/>
  <c r="W225"/>
  <c r="BN24"/>
  <c r="X225"/>
  <c r="BO24"/>
  <c r="Y225"/>
  <c r="BP24"/>
  <c r="Z225"/>
  <c r="BQ24"/>
  <c r="AA225"/>
  <c r="BR24"/>
  <c r="AB225"/>
  <c r="BS24"/>
  <c r="AC225"/>
  <c r="BT24"/>
  <c r="AD225"/>
  <c r="BU24"/>
  <c r="AE225"/>
  <c r="BV24"/>
  <c r="AF225"/>
  <c r="BW24"/>
  <c r="AG225"/>
  <c r="BX24"/>
  <c r="AH225"/>
  <c r="BY24"/>
  <c r="AI225"/>
  <c r="BZ24"/>
  <c r="AJ225"/>
  <c r="CA24"/>
  <c r="AK225"/>
  <c r="CB24"/>
  <c r="AL225"/>
  <c r="CC24"/>
  <c r="AM225"/>
  <c r="CD24"/>
  <c r="AN225"/>
  <c r="CE24"/>
  <c r="AO225"/>
  <c r="CF24"/>
  <c r="AP225"/>
  <c r="CG24"/>
  <c r="AQ225"/>
  <c r="CH24"/>
  <c r="AR225"/>
  <c r="CI24"/>
  <c r="AS225"/>
  <c r="CJ24"/>
  <c r="AT225"/>
  <c r="CK24"/>
  <c r="AU225"/>
  <c r="CL24"/>
  <c r="H224"/>
  <c r="AY23"/>
  <c r="I224"/>
  <c r="AZ23"/>
  <c r="J224"/>
  <c r="BA23"/>
  <c r="K224"/>
  <c r="BB23"/>
  <c r="L224"/>
  <c r="BC23"/>
  <c r="M224"/>
  <c r="BD23"/>
  <c r="N224"/>
  <c r="BE23"/>
  <c r="O224"/>
  <c r="BF23"/>
  <c r="P224"/>
  <c r="BG23"/>
  <c r="Q224"/>
  <c r="BH23"/>
  <c r="R224"/>
  <c r="BI23"/>
  <c r="S224"/>
  <c r="BJ23"/>
  <c r="T224"/>
  <c r="BK23"/>
  <c r="U224"/>
  <c r="BL23"/>
  <c r="V224"/>
  <c r="BM23"/>
  <c r="W224"/>
  <c r="BN23"/>
  <c r="X224"/>
  <c r="BO23"/>
  <c r="Y224"/>
  <c r="BP23"/>
  <c r="Z224"/>
  <c r="BQ23"/>
  <c r="AA224"/>
  <c r="BR23"/>
  <c r="AB224"/>
  <c r="BS23"/>
  <c r="AC224"/>
  <c r="BT23"/>
  <c r="AD224"/>
  <c r="BU23"/>
  <c r="AE224"/>
  <c r="BV23"/>
  <c r="AF224"/>
  <c r="BW23"/>
  <c r="AG224"/>
  <c r="BX23"/>
  <c r="AH224"/>
  <c r="BY23"/>
  <c r="AI224"/>
  <c r="BZ23"/>
  <c r="AJ224"/>
  <c r="CA23"/>
  <c r="AK224"/>
  <c r="CB23"/>
  <c r="AL224"/>
  <c r="CC23"/>
  <c r="AM224"/>
  <c r="CD23"/>
  <c r="AN224"/>
  <c r="CE23"/>
  <c r="AO224"/>
  <c r="CF23"/>
  <c r="AP224"/>
  <c r="CG23"/>
  <c r="AQ224"/>
  <c r="CH23"/>
  <c r="AR224"/>
  <c r="CI23"/>
  <c r="AS224"/>
  <c r="CJ23"/>
  <c r="AT224"/>
  <c r="CK23"/>
  <c r="AU224"/>
  <c r="CL23"/>
  <c r="H223"/>
  <c r="AY22"/>
  <c r="I223"/>
  <c r="AZ22"/>
  <c r="J223"/>
  <c r="BA22"/>
  <c r="K223"/>
  <c r="BB22"/>
  <c r="L223"/>
  <c r="BC22"/>
  <c r="M223"/>
  <c r="BD22"/>
  <c r="N223"/>
  <c r="BE22"/>
  <c r="O223"/>
  <c r="BF22"/>
  <c r="P223"/>
  <c r="BG22"/>
  <c r="Q223"/>
  <c r="BH22"/>
  <c r="R223"/>
  <c r="BI22"/>
  <c r="S223"/>
  <c r="BJ22"/>
  <c r="T223"/>
  <c r="BK22"/>
  <c r="U223"/>
  <c r="BL22"/>
  <c r="V223"/>
  <c r="BM22"/>
  <c r="W223"/>
  <c r="BN22"/>
  <c r="X223"/>
  <c r="BO22"/>
  <c r="Y223"/>
  <c r="BP22"/>
  <c r="Z223"/>
  <c r="BQ22"/>
  <c r="AA223"/>
  <c r="BR22"/>
  <c r="AB223"/>
  <c r="BS22"/>
  <c r="AC223"/>
  <c r="BT22"/>
  <c r="AD223"/>
  <c r="BU22"/>
  <c r="AE223"/>
  <c r="BV22"/>
  <c r="AF223"/>
  <c r="BW22"/>
  <c r="AG223"/>
  <c r="BX22"/>
  <c r="AH223"/>
  <c r="BY22"/>
  <c r="AI223"/>
  <c r="BZ22"/>
  <c r="AJ223"/>
  <c r="CA22"/>
  <c r="AK223"/>
  <c r="CB22"/>
  <c r="AL223"/>
  <c r="CC22"/>
  <c r="AM223"/>
  <c r="CD22"/>
  <c r="AN223"/>
  <c r="CE22"/>
  <c r="AO223"/>
  <c r="CF22"/>
  <c r="AP223"/>
  <c r="CG22"/>
  <c r="AQ223"/>
  <c r="CH22"/>
  <c r="AR223"/>
  <c r="CI22"/>
  <c r="AS223"/>
  <c r="CJ22"/>
  <c r="AT223"/>
  <c r="CK22"/>
  <c r="AU223"/>
  <c r="CL22"/>
  <c r="H222"/>
  <c r="AY21"/>
  <c r="I222"/>
  <c r="AZ21"/>
  <c r="J222"/>
  <c r="BA21"/>
  <c r="K222"/>
  <c r="BB21"/>
  <c r="L222"/>
  <c r="BC21"/>
  <c r="M222"/>
  <c r="BD21"/>
  <c r="N222"/>
  <c r="BE21"/>
  <c r="O222"/>
  <c r="BF21"/>
  <c r="P222"/>
  <c r="BG21"/>
  <c r="Q222"/>
  <c r="BH21"/>
  <c r="R222"/>
  <c r="BI21"/>
  <c r="S222"/>
  <c r="BJ21"/>
  <c r="T222"/>
  <c r="BK21"/>
  <c r="U222"/>
  <c r="BL21"/>
  <c r="V222"/>
  <c r="BM21"/>
  <c r="W222"/>
  <c r="BN21"/>
  <c r="X222"/>
  <c r="BO21"/>
  <c r="Y222"/>
  <c r="BP21"/>
  <c r="Z222"/>
  <c r="BQ21"/>
  <c r="AA222"/>
  <c r="BR21"/>
  <c r="AB222"/>
  <c r="BS21"/>
  <c r="AC222"/>
  <c r="BT21"/>
  <c r="AD222"/>
  <c r="BU21"/>
  <c r="AE222"/>
  <c r="BV21"/>
  <c r="AF222"/>
  <c r="BW21"/>
  <c r="AG222"/>
  <c r="BX21"/>
  <c r="AH222"/>
  <c r="BY21"/>
  <c r="AI222"/>
  <c r="BZ21"/>
  <c r="AJ222"/>
  <c r="CA21"/>
  <c r="AK222"/>
  <c r="CB21"/>
  <c r="AL222"/>
  <c r="CC21"/>
  <c r="AM222"/>
  <c r="CD21"/>
  <c r="AN222"/>
  <c r="CE21"/>
  <c r="AO222"/>
  <c r="CF21"/>
  <c r="AP222"/>
  <c r="CG21"/>
  <c r="AQ222"/>
  <c r="CH21"/>
  <c r="AR222"/>
  <c r="CI21"/>
  <c r="AS222"/>
  <c r="CJ21"/>
  <c r="AT222"/>
  <c r="CK21"/>
  <c r="AU222"/>
  <c r="CL21"/>
  <c r="H221"/>
  <c r="AY20"/>
  <c r="I221"/>
  <c r="AZ20"/>
  <c r="J221"/>
  <c r="BA20"/>
  <c r="K221"/>
  <c r="BB20"/>
  <c r="L221"/>
  <c r="BC20"/>
  <c r="M221"/>
  <c r="BD20"/>
  <c r="N221"/>
  <c r="BE20"/>
  <c r="O221"/>
  <c r="BF20"/>
  <c r="P221"/>
  <c r="BG20"/>
  <c r="Q221"/>
  <c r="BH20"/>
  <c r="R221"/>
  <c r="BI20"/>
  <c r="S221"/>
  <c r="BJ20"/>
  <c r="T221"/>
  <c r="BK20"/>
  <c r="U221"/>
  <c r="BL20"/>
  <c r="V221"/>
  <c r="BM20"/>
  <c r="W221"/>
  <c r="BN20"/>
  <c r="X221"/>
  <c r="BO20"/>
  <c r="Y221"/>
  <c r="BP20"/>
  <c r="Z221"/>
  <c r="BQ20"/>
  <c r="AA221"/>
  <c r="BR20"/>
  <c r="AB221"/>
  <c r="BS20"/>
  <c r="AC221"/>
  <c r="BT20"/>
  <c r="AD221"/>
  <c r="BU20"/>
  <c r="AE221"/>
  <c r="BV20"/>
  <c r="AF221"/>
  <c r="BW20"/>
  <c r="AG221"/>
  <c r="BX20"/>
  <c r="AH221"/>
  <c r="BY20"/>
  <c r="AI221"/>
  <c r="BZ20"/>
  <c r="AJ221"/>
  <c r="CA20"/>
  <c r="AK221"/>
  <c r="CB20"/>
  <c r="AL221"/>
  <c r="CC20"/>
  <c r="AM221"/>
  <c r="CD20"/>
  <c r="AN221"/>
  <c r="CE20"/>
  <c r="AO221"/>
  <c r="CF20"/>
  <c r="AP221"/>
  <c r="CG20"/>
  <c r="AQ221"/>
  <c r="CH20"/>
  <c r="AR221"/>
  <c r="CI20"/>
  <c r="AS221"/>
  <c r="CJ20"/>
  <c r="AT221"/>
  <c r="CK20"/>
  <c r="AU221"/>
  <c r="CL20"/>
  <c r="H220"/>
  <c r="AY19"/>
  <c r="I220"/>
  <c r="AZ19"/>
  <c r="J220"/>
  <c r="BA19"/>
  <c r="K220"/>
  <c r="BB19"/>
  <c r="L220"/>
  <c r="BC19"/>
  <c r="M220"/>
  <c r="BD19"/>
  <c r="N220"/>
  <c r="BE19"/>
  <c r="O220"/>
  <c r="BF19"/>
  <c r="P220"/>
  <c r="BG19"/>
  <c r="Q220"/>
  <c r="BH19"/>
  <c r="R220"/>
  <c r="BI19"/>
  <c r="S220"/>
  <c r="BJ19"/>
  <c r="T220"/>
  <c r="BK19"/>
  <c r="U220"/>
  <c r="BL19"/>
  <c r="V220"/>
  <c r="BM19"/>
  <c r="W220"/>
  <c r="BN19"/>
  <c r="X220"/>
  <c r="BO19"/>
  <c r="Y220"/>
  <c r="BP19"/>
  <c r="Z220"/>
  <c r="BQ19"/>
  <c r="AA220"/>
  <c r="BR19"/>
  <c r="AB220"/>
  <c r="BS19"/>
  <c r="AC220"/>
  <c r="BT19"/>
  <c r="AD220"/>
  <c r="BU19"/>
  <c r="AE220"/>
  <c r="BV19"/>
  <c r="AF220"/>
  <c r="BW19"/>
  <c r="AG220"/>
  <c r="BX19"/>
  <c r="AH220"/>
  <c r="BY19"/>
  <c r="AI220"/>
  <c r="BZ19"/>
  <c r="AJ220"/>
  <c r="CA19"/>
  <c r="AK220"/>
  <c r="CB19"/>
  <c r="AL220"/>
  <c r="CC19"/>
  <c r="AM220"/>
  <c r="CD19"/>
  <c r="AN220"/>
  <c r="CE19"/>
  <c r="AO220"/>
  <c r="CF19"/>
  <c r="AP220"/>
  <c r="CG19"/>
  <c r="AQ220"/>
  <c r="CH19"/>
  <c r="AR220"/>
  <c r="CI19"/>
  <c r="AS220"/>
  <c r="CJ19"/>
  <c r="AT220"/>
  <c r="CK19"/>
  <c r="AU220"/>
  <c r="CL19"/>
  <c r="H219"/>
  <c r="AY18"/>
  <c r="I219"/>
  <c r="AZ18"/>
  <c r="J219"/>
  <c r="BA18"/>
  <c r="K219"/>
  <c r="BB18"/>
  <c r="L219"/>
  <c r="BC18"/>
  <c r="M219"/>
  <c r="BD18"/>
  <c r="N219"/>
  <c r="BE18"/>
  <c r="O219"/>
  <c r="BF18"/>
  <c r="P219"/>
  <c r="BG18"/>
  <c r="Q219"/>
  <c r="BH18"/>
  <c r="R219"/>
  <c r="BI18"/>
  <c r="S219"/>
  <c r="BJ18"/>
  <c r="T219"/>
  <c r="BK18"/>
  <c r="U219"/>
  <c r="BL18"/>
  <c r="V219"/>
  <c r="BM18"/>
  <c r="W219"/>
  <c r="BN18"/>
  <c r="X219"/>
  <c r="BO18"/>
  <c r="Y219"/>
  <c r="BP18"/>
  <c r="Z219"/>
  <c r="BQ18"/>
  <c r="AA219"/>
  <c r="BR18"/>
  <c r="AB219"/>
  <c r="BS18"/>
  <c r="AC219"/>
  <c r="BT18"/>
  <c r="AD219"/>
  <c r="BU18"/>
  <c r="AE219"/>
  <c r="BV18"/>
  <c r="AF219"/>
  <c r="BW18"/>
  <c r="AG219"/>
  <c r="BX18"/>
  <c r="AH219"/>
  <c r="BY18"/>
  <c r="AI219"/>
  <c r="BZ18"/>
  <c r="AJ219"/>
  <c r="CA18"/>
  <c r="AK219"/>
  <c r="CB18"/>
  <c r="AL219"/>
  <c r="CC18"/>
  <c r="AM219"/>
  <c r="CD18"/>
  <c r="AN219"/>
  <c r="CE18"/>
  <c r="AO219"/>
  <c r="CF18"/>
  <c r="AP219"/>
  <c r="CG18"/>
  <c r="AQ219"/>
  <c r="CH18"/>
  <c r="AR219"/>
  <c r="CI18"/>
  <c r="AS219"/>
  <c r="CJ18"/>
  <c r="AT219"/>
  <c r="CK18"/>
  <c r="AU219"/>
  <c r="CL18"/>
  <c r="H218"/>
  <c r="AY17"/>
  <c r="I218"/>
  <c r="AZ17"/>
  <c r="J218"/>
  <c r="BA17"/>
  <c r="K218"/>
  <c r="BB17"/>
  <c r="L218"/>
  <c r="BC17"/>
  <c r="M218"/>
  <c r="BD17"/>
  <c r="N218"/>
  <c r="BE17"/>
  <c r="O218"/>
  <c r="BF17"/>
  <c r="P218"/>
  <c r="BG17"/>
  <c r="Q218"/>
  <c r="BH17"/>
  <c r="R218"/>
  <c r="BI17"/>
  <c r="S218"/>
  <c r="BJ17"/>
  <c r="T218"/>
  <c r="BK17"/>
  <c r="U218"/>
  <c r="BL17"/>
  <c r="V218"/>
  <c r="BM17"/>
  <c r="W218"/>
  <c r="BN17"/>
  <c r="X218"/>
  <c r="BO17"/>
  <c r="Y218"/>
  <c r="BP17"/>
  <c r="Z218"/>
  <c r="BQ17"/>
  <c r="AA218"/>
  <c r="BR17"/>
  <c r="AB218"/>
  <c r="BS17"/>
  <c r="AC218"/>
  <c r="BT17"/>
  <c r="AD218"/>
  <c r="BU17"/>
  <c r="AE218"/>
  <c r="BV17"/>
  <c r="AF218"/>
  <c r="BW17"/>
  <c r="AG218"/>
  <c r="BX17"/>
  <c r="AH218"/>
  <c r="BY17"/>
  <c r="AI218"/>
  <c r="BZ17"/>
  <c r="AJ218"/>
  <c r="CA17"/>
  <c r="AK218"/>
  <c r="CB17"/>
  <c r="AL218"/>
  <c r="CC17"/>
  <c r="AM218"/>
  <c r="CD17"/>
  <c r="AN218"/>
  <c r="CE17"/>
  <c r="AO218"/>
  <c r="CF17"/>
  <c r="AP218"/>
  <c r="CG17"/>
  <c r="AQ218"/>
  <c r="CH17"/>
  <c r="AR218"/>
  <c r="CI17"/>
  <c r="AS218"/>
  <c r="CJ17"/>
  <c r="AT218"/>
  <c r="CK17"/>
  <c r="AU218"/>
  <c r="CL17"/>
  <c r="H217"/>
  <c r="AY16"/>
  <c r="I217"/>
  <c r="AZ16"/>
  <c r="J217"/>
  <c r="BA16"/>
  <c r="K217"/>
  <c r="BB16"/>
  <c r="L217"/>
  <c r="BC16"/>
  <c r="M217"/>
  <c r="BD16"/>
  <c r="N217"/>
  <c r="BE16"/>
  <c r="O217"/>
  <c r="BF16"/>
  <c r="P217"/>
  <c r="BG16"/>
  <c r="Q217"/>
  <c r="BH16"/>
  <c r="R217"/>
  <c r="BI16"/>
  <c r="S217"/>
  <c r="BJ16"/>
  <c r="T217"/>
  <c r="BK16"/>
  <c r="U217"/>
  <c r="BL16"/>
  <c r="V217"/>
  <c r="BM16"/>
  <c r="W217"/>
  <c r="BN16"/>
  <c r="X217"/>
  <c r="BO16"/>
  <c r="Y217"/>
  <c r="BP16"/>
  <c r="Z217"/>
  <c r="BQ16"/>
  <c r="AA217"/>
  <c r="BR16"/>
  <c r="AB217"/>
  <c r="BS16"/>
  <c r="AC217"/>
  <c r="BT16"/>
  <c r="AD217"/>
  <c r="BU16"/>
  <c r="AE217"/>
  <c r="BV16"/>
  <c r="AF217"/>
  <c r="BW16"/>
  <c r="AG217"/>
  <c r="BX16"/>
  <c r="AH217"/>
  <c r="BY16"/>
  <c r="AI217"/>
  <c r="BZ16"/>
  <c r="AJ217"/>
  <c r="CA16"/>
  <c r="AK217"/>
  <c r="CB16"/>
  <c r="AL217"/>
  <c r="CC16"/>
  <c r="AM217"/>
  <c r="CD16"/>
  <c r="AN217"/>
  <c r="CE16"/>
  <c r="AO217"/>
  <c r="CF16"/>
  <c r="AP217"/>
  <c r="CG16"/>
  <c r="AQ217"/>
  <c r="CH16"/>
  <c r="AR217"/>
  <c r="CI16"/>
  <c r="AS217"/>
  <c r="CJ16"/>
  <c r="AT217"/>
  <c r="CK16"/>
  <c r="AU217"/>
  <c r="CL16"/>
  <c r="H216"/>
  <c r="AY15"/>
  <c r="I216"/>
  <c r="AZ15"/>
  <c r="J216"/>
  <c r="BA15"/>
  <c r="K216"/>
  <c r="BB15"/>
  <c r="L216"/>
  <c r="BC15"/>
  <c r="M216"/>
  <c r="BD15"/>
  <c r="N216"/>
  <c r="BE15"/>
  <c r="O216"/>
  <c r="BF15"/>
  <c r="P216"/>
  <c r="BG15"/>
  <c r="Q216"/>
  <c r="BH15"/>
  <c r="R216"/>
  <c r="BI15"/>
  <c r="S216"/>
  <c r="BJ15"/>
  <c r="T216"/>
  <c r="BK15"/>
  <c r="U216"/>
  <c r="BL15"/>
  <c r="V216"/>
  <c r="BM15"/>
  <c r="W216"/>
  <c r="BN15"/>
  <c r="X216"/>
  <c r="BO15"/>
  <c r="Y216"/>
  <c r="BP15"/>
  <c r="Z216"/>
  <c r="BQ15"/>
  <c r="AA216"/>
  <c r="BR15"/>
  <c r="AB216"/>
  <c r="BS15"/>
  <c r="AC216"/>
  <c r="BT15"/>
  <c r="AD216"/>
  <c r="BU15"/>
  <c r="AE216"/>
  <c r="BV15"/>
  <c r="AF216"/>
  <c r="BW15"/>
  <c r="AG216"/>
  <c r="BX15"/>
  <c r="AH216"/>
  <c r="BY15"/>
  <c r="AI216"/>
  <c r="BZ15"/>
  <c r="AJ216"/>
  <c r="CA15"/>
  <c r="AK216"/>
  <c r="CB15"/>
  <c r="AL216"/>
  <c r="CC15"/>
  <c r="AM216"/>
  <c r="CD15"/>
  <c r="AN216"/>
  <c r="CE15"/>
  <c r="AO216"/>
  <c r="CF15"/>
  <c r="AP216"/>
  <c r="CG15"/>
  <c r="AQ216"/>
  <c r="CH15"/>
  <c r="AR216"/>
  <c r="CI15"/>
  <c r="AS216"/>
  <c r="CJ15"/>
  <c r="AT216"/>
  <c r="CK15"/>
  <c r="AU216"/>
  <c r="CL15"/>
  <c r="H215"/>
  <c r="AY14"/>
  <c r="I215"/>
  <c r="AZ14"/>
  <c r="J215"/>
  <c r="BA14"/>
  <c r="K215"/>
  <c r="BB14"/>
  <c r="L215"/>
  <c r="BC14"/>
  <c r="M215"/>
  <c r="BD14"/>
  <c r="N215"/>
  <c r="BE14"/>
  <c r="O215"/>
  <c r="BF14"/>
  <c r="P215"/>
  <c r="BG14"/>
  <c r="Q215"/>
  <c r="BH14"/>
  <c r="R215"/>
  <c r="BI14"/>
  <c r="S215"/>
  <c r="BJ14"/>
  <c r="T215"/>
  <c r="BK14"/>
  <c r="U215"/>
  <c r="BL14"/>
  <c r="V215"/>
  <c r="BM14"/>
  <c r="W215"/>
  <c r="BN14"/>
  <c r="X215"/>
  <c r="BO14"/>
  <c r="Y215"/>
  <c r="BP14"/>
  <c r="Z215"/>
  <c r="BQ14"/>
  <c r="AA215"/>
  <c r="BR14"/>
  <c r="AB215"/>
  <c r="BS14"/>
  <c r="AC215"/>
  <c r="BT14"/>
  <c r="AD215"/>
  <c r="BU14"/>
  <c r="AE215"/>
  <c r="BV14"/>
  <c r="AF215"/>
  <c r="BW14"/>
  <c r="AG215"/>
  <c r="BX14"/>
  <c r="AH215"/>
  <c r="BY14"/>
  <c r="AI215"/>
  <c r="BZ14"/>
  <c r="AJ215"/>
  <c r="CA14"/>
  <c r="AK215"/>
  <c r="CB14"/>
  <c r="AL215"/>
  <c r="CC14"/>
  <c r="AM215"/>
  <c r="CD14"/>
  <c r="AN215"/>
  <c r="CE14"/>
  <c r="AO215"/>
  <c r="CF14"/>
  <c r="AP215"/>
  <c r="CG14"/>
  <c r="AQ215"/>
  <c r="CH14"/>
  <c r="AR215"/>
  <c r="CI14"/>
  <c r="AS215"/>
  <c r="CJ14"/>
  <c r="AT215"/>
  <c r="CK14"/>
  <c r="AU215"/>
  <c r="CL14"/>
  <c r="H214"/>
  <c r="AY13"/>
  <c r="I214"/>
  <c r="AZ13"/>
  <c r="J214"/>
  <c r="BA13"/>
  <c r="K214"/>
  <c r="BB13"/>
  <c r="L214"/>
  <c r="BC13"/>
  <c r="M214"/>
  <c r="BD13"/>
  <c r="N214"/>
  <c r="BE13"/>
  <c r="O214"/>
  <c r="BF13"/>
  <c r="P214"/>
  <c r="BG13"/>
  <c r="Q214"/>
  <c r="BH13"/>
  <c r="R214"/>
  <c r="BI13"/>
  <c r="S214"/>
  <c r="BJ13"/>
  <c r="T214"/>
  <c r="BK13"/>
  <c r="U214"/>
  <c r="BL13"/>
  <c r="V214"/>
  <c r="BM13"/>
  <c r="W214"/>
  <c r="BN13"/>
  <c r="X214"/>
  <c r="BO13"/>
  <c r="Y214"/>
  <c r="BP13"/>
  <c r="Z214"/>
  <c r="BQ13"/>
  <c r="AA214"/>
  <c r="BR13"/>
  <c r="AB214"/>
  <c r="BS13"/>
  <c r="AC214"/>
  <c r="BT13"/>
  <c r="AD214"/>
  <c r="BU13"/>
  <c r="AE214"/>
  <c r="BV13"/>
  <c r="AF214"/>
  <c r="BW13"/>
  <c r="AG214"/>
  <c r="BX13"/>
  <c r="AH214"/>
  <c r="BY13"/>
  <c r="AI214"/>
  <c r="BZ13"/>
  <c r="AJ214"/>
  <c r="CA13"/>
  <c r="AK214"/>
  <c r="CB13"/>
  <c r="AL214"/>
  <c r="CC13"/>
  <c r="AM214"/>
  <c r="CD13"/>
  <c r="AN214"/>
  <c r="CE13"/>
  <c r="AO214"/>
  <c r="CF13"/>
  <c r="AP214"/>
  <c r="CG13"/>
  <c r="AQ214"/>
  <c r="CH13"/>
  <c r="AR214"/>
  <c r="CI13"/>
  <c r="AS214"/>
  <c r="CJ13"/>
  <c r="AT214"/>
  <c r="CK13"/>
  <c r="AU214"/>
  <c r="CL13"/>
  <c r="H212"/>
  <c r="AY11"/>
  <c r="I212"/>
  <c r="AZ11"/>
  <c r="J212"/>
  <c r="BA11"/>
  <c r="K212"/>
  <c r="BB11"/>
  <c r="L212"/>
  <c r="BC11"/>
  <c r="M212"/>
  <c r="BD11"/>
  <c r="N212"/>
  <c r="BE11"/>
  <c r="O212"/>
  <c r="BF11"/>
  <c r="P212"/>
  <c r="BG11"/>
  <c r="Q212"/>
  <c r="BH11"/>
  <c r="R212"/>
  <c r="BI11"/>
  <c r="S212"/>
  <c r="BJ11"/>
  <c r="T212"/>
  <c r="BK11"/>
  <c r="U212"/>
  <c r="BL11"/>
  <c r="V212"/>
  <c r="BM11"/>
  <c r="W212"/>
  <c r="BN11"/>
  <c r="X212"/>
  <c r="BO11"/>
  <c r="Y212"/>
  <c r="BP11"/>
  <c r="Z212"/>
  <c r="BQ11"/>
  <c r="AA212"/>
  <c r="BR11"/>
  <c r="AB212"/>
  <c r="BS11"/>
  <c r="AC212"/>
  <c r="BT11"/>
  <c r="AD212"/>
  <c r="BU11"/>
  <c r="AE212"/>
  <c r="BV11"/>
  <c r="AF212"/>
  <c r="BW11"/>
  <c r="AG212"/>
  <c r="BX11"/>
  <c r="AH212"/>
  <c r="BY11"/>
  <c r="AI212"/>
  <c r="BZ11"/>
  <c r="AJ212"/>
  <c r="CA11"/>
  <c r="AK212"/>
  <c r="CB11"/>
  <c r="AL212"/>
  <c r="CC11"/>
  <c r="AM212"/>
  <c r="CD11"/>
  <c r="AN212"/>
  <c r="CE11"/>
  <c r="AO212"/>
  <c r="CF11"/>
  <c r="AP212"/>
  <c r="CG11"/>
  <c r="AQ212"/>
  <c r="CH11"/>
  <c r="AR212"/>
  <c r="CI11"/>
  <c r="AS212"/>
  <c r="CJ11"/>
  <c r="AT212"/>
  <c r="CK11"/>
  <c r="AU212"/>
  <c r="CL11"/>
  <c r="H211"/>
  <c r="AY10"/>
  <c r="I211"/>
  <c r="AZ10"/>
  <c r="J211"/>
  <c r="BA10"/>
  <c r="K211"/>
  <c r="BB10"/>
  <c r="L211"/>
  <c r="BC10"/>
  <c r="M211"/>
  <c r="BD10"/>
  <c r="N211"/>
  <c r="BE10"/>
  <c r="O211"/>
  <c r="BF10"/>
  <c r="P211"/>
  <c r="BG10"/>
  <c r="Q211"/>
  <c r="BH10"/>
  <c r="R211"/>
  <c r="BI10"/>
  <c r="S211"/>
  <c r="BJ10"/>
  <c r="T211"/>
  <c r="BK10"/>
  <c r="U211"/>
  <c r="BL10"/>
  <c r="V211"/>
  <c r="BM10"/>
  <c r="W211"/>
  <c r="BN10"/>
  <c r="X211"/>
  <c r="BO10"/>
  <c r="Y211"/>
  <c r="BP10"/>
  <c r="Z211"/>
  <c r="BQ10"/>
  <c r="AA211"/>
  <c r="BR10"/>
  <c r="AB211"/>
  <c r="BS10"/>
  <c r="AC211"/>
  <c r="BT10"/>
  <c r="AD211"/>
  <c r="BU10"/>
  <c r="AE211"/>
  <c r="BV10"/>
  <c r="AF211"/>
  <c r="BW10"/>
  <c r="AG211"/>
  <c r="BX10"/>
  <c r="AH211"/>
  <c r="BY10"/>
  <c r="AI211"/>
  <c r="BZ10"/>
  <c r="AJ211"/>
  <c r="CA10"/>
  <c r="AK211"/>
  <c r="CB10"/>
  <c r="AL211"/>
  <c r="CC10"/>
  <c r="AM211"/>
  <c r="CD10"/>
  <c r="AN211"/>
  <c r="CE10"/>
  <c r="AO211"/>
  <c r="CF10"/>
  <c r="AP211"/>
  <c r="CG10"/>
  <c r="AQ211"/>
  <c r="CH10"/>
  <c r="AR211"/>
  <c r="CI10"/>
  <c r="AS211"/>
  <c r="CJ10"/>
  <c r="AT211"/>
  <c r="CK10"/>
  <c r="AU211"/>
  <c r="CL10"/>
  <c r="H210"/>
  <c r="AY9"/>
  <c r="I210"/>
  <c r="AZ9"/>
  <c r="J210"/>
  <c r="BA9"/>
  <c r="K210"/>
  <c r="BB9"/>
  <c r="L210"/>
  <c r="BC9"/>
  <c r="M210"/>
  <c r="BD9"/>
  <c r="N210"/>
  <c r="BE9"/>
  <c r="O210"/>
  <c r="BF9"/>
  <c r="P210"/>
  <c r="BG9"/>
  <c r="Q210"/>
  <c r="BH9"/>
  <c r="R210"/>
  <c r="BI9"/>
  <c r="S210"/>
  <c r="BJ9"/>
  <c r="T210"/>
  <c r="BK9"/>
  <c r="U210"/>
  <c r="BL9"/>
  <c r="V210"/>
  <c r="BM9"/>
  <c r="W210"/>
  <c r="BN9"/>
  <c r="X210"/>
  <c r="BO9"/>
  <c r="Y210"/>
  <c r="BP9"/>
  <c r="Z210"/>
  <c r="BQ9"/>
  <c r="AA210"/>
  <c r="BR9"/>
  <c r="AB210"/>
  <c r="BS9"/>
  <c r="AC210"/>
  <c r="BT9"/>
  <c r="AD210"/>
  <c r="BU9"/>
  <c r="AE210"/>
  <c r="BV9"/>
  <c r="AF210"/>
  <c r="BW9"/>
  <c r="AG210"/>
  <c r="BX9"/>
  <c r="AH210"/>
  <c r="BY9"/>
  <c r="AI210"/>
  <c r="BZ9"/>
  <c r="AJ210"/>
  <c r="CA9"/>
  <c r="AK210"/>
  <c r="CB9"/>
  <c r="AL210"/>
  <c r="CC9"/>
  <c r="AM210"/>
  <c r="CD9"/>
  <c r="AN210"/>
  <c r="CE9"/>
  <c r="AO210"/>
  <c r="CF9"/>
  <c r="AP210"/>
  <c r="CG9"/>
  <c r="AQ210"/>
  <c r="CH9"/>
  <c r="AR210"/>
  <c r="CI9"/>
  <c r="AS210"/>
  <c r="CJ9"/>
  <c r="AT210"/>
  <c r="CK9"/>
  <c r="AU210"/>
  <c r="CL9"/>
  <c r="H209"/>
  <c r="AY8"/>
  <c r="I209"/>
  <c r="AZ8"/>
  <c r="J209"/>
  <c r="BA8"/>
  <c r="K209"/>
  <c r="BB8"/>
  <c r="L209"/>
  <c r="BC8"/>
  <c r="M209"/>
  <c r="BD8"/>
  <c r="N209"/>
  <c r="BE8"/>
  <c r="O209"/>
  <c r="BF8"/>
  <c r="P209"/>
  <c r="BG8"/>
  <c r="Q209"/>
  <c r="BH8"/>
  <c r="R209"/>
  <c r="BI8"/>
  <c r="S209"/>
  <c r="BJ8"/>
  <c r="T209"/>
  <c r="BK8"/>
  <c r="U209"/>
  <c r="BL8"/>
  <c r="V209"/>
  <c r="BM8"/>
  <c r="W209"/>
  <c r="BN8"/>
  <c r="X209"/>
  <c r="BO8"/>
  <c r="Y209"/>
  <c r="BP8"/>
  <c r="Z209"/>
  <c r="BQ8"/>
  <c r="AA209"/>
  <c r="BR8"/>
  <c r="AB209"/>
  <c r="BS8"/>
  <c r="AC209"/>
  <c r="BT8"/>
  <c r="AD209"/>
  <c r="BU8"/>
  <c r="AE209"/>
  <c r="BV8"/>
  <c r="AF209"/>
  <c r="BW8"/>
  <c r="AG209"/>
  <c r="BX8"/>
  <c r="AH209"/>
  <c r="BY8"/>
  <c r="AI209"/>
  <c r="BZ8"/>
  <c r="AJ209"/>
  <c r="CA8"/>
  <c r="AK209"/>
  <c r="CB8"/>
  <c r="AL209"/>
  <c r="CC8"/>
  <c r="AM209"/>
  <c r="CD8"/>
  <c r="AN209"/>
  <c r="CE8"/>
  <c r="AO209"/>
  <c r="CF8"/>
  <c r="AP209"/>
  <c r="CG8"/>
  <c r="AQ209"/>
  <c r="CH8"/>
  <c r="AR209"/>
  <c r="CI8"/>
  <c r="AS209"/>
  <c r="CJ8"/>
  <c r="AT209"/>
  <c r="CK8"/>
  <c r="AU209"/>
  <c r="CL8"/>
  <c r="H208"/>
  <c r="AY7"/>
  <c r="I208"/>
  <c r="AZ7"/>
  <c r="J208"/>
  <c r="BA7"/>
  <c r="K208"/>
  <c r="BB7"/>
  <c r="L208"/>
  <c r="BC7"/>
  <c r="M208"/>
  <c r="BD7"/>
  <c r="N208"/>
  <c r="BE7"/>
  <c r="O208"/>
  <c r="BF7"/>
  <c r="P208"/>
  <c r="BG7"/>
  <c r="Q208"/>
  <c r="BH7"/>
  <c r="R208"/>
  <c r="BI7"/>
  <c r="S208"/>
  <c r="BJ7"/>
  <c r="T208"/>
  <c r="BK7"/>
  <c r="U208"/>
  <c r="BL7"/>
  <c r="V208"/>
  <c r="BM7"/>
  <c r="W208"/>
  <c r="BN7"/>
  <c r="X208"/>
  <c r="BO7"/>
  <c r="Y208"/>
  <c r="BP7"/>
  <c r="Z208"/>
  <c r="BQ7"/>
  <c r="AA208"/>
  <c r="BR7"/>
  <c r="AB208"/>
  <c r="BS7"/>
  <c r="AC208"/>
  <c r="BT7"/>
  <c r="AD208"/>
  <c r="BU7"/>
  <c r="AE208"/>
  <c r="BV7"/>
  <c r="AF208"/>
  <c r="BW7"/>
  <c r="AG208"/>
  <c r="BX7"/>
  <c r="AH208"/>
  <c r="BY7"/>
  <c r="AI208"/>
  <c r="BZ7"/>
  <c r="AJ208"/>
  <c r="CA7"/>
  <c r="AK208"/>
  <c r="CB7"/>
  <c r="AL208"/>
  <c r="CC7"/>
  <c r="AM208"/>
  <c r="CD7"/>
  <c r="AN208"/>
  <c r="CE7"/>
  <c r="AO208"/>
  <c r="CF7"/>
  <c r="AP208"/>
  <c r="CG7"/>
  <c r="AQ208"/>
  <c r="CH7"/>
  <c r="AR208"/>
  <c r="CI7"/>
  <c r="AS208"/>
  <c r="CJ7"/>
  <c r="AT208"/>
  <c r="CK7"/>
  <c r="AU208"/>
  <c r="CL7"/>
  <c r="H207"/>
  <c r="AY6"/>
  <c r="I207"/>
  <c r="AZ6"/>
  <c r="J207"/>
  <c r="BA6"/>
  <c r="K207"/>
  <c r="BB6"/>
  <c r="L207"/>
  <c r="BC6"/>
  <c r="M207"/>
  <c r="BD6"/>
  <c r="N207"/>
  <c r="BE6"/>
  <c r="O207"/>
  <c r="BF6"/>
  <c r="P207"/>
  <c r="BG6"/>
  <c r="Q207"/>
  <c r="BH6"/>
  <c r="R207"/>
  <c r="BI6"/>
  <c r="S207"/>
  <c r="BJ6"/>
  <c r="T207"/>
  <c r="BK6"/>
  <c r="U207"/>
  <c r="BL6"/>
  <c r="V207"/>
  <c r="BM6"/>
  <c r="W207"/>
  <c r="BN6"/>
  <c r="X207"/>
  <c r="BO6"/>
  <c r="Y207"/>
  <c r="BP6"/>
  <c r="Z207"/>
  <c r="BQ6"/>
  <c r="AA207"/>
  <c r="BR6"/>
  <c r="AB207"/>
  <c r="BS6"/>
  <c r="AC207"/>
  <c r="BT6"/>
  <c r="AD207"/>
  <c r="BU6"/>
  <c r="AE207"/>
  <c r="BV6"/>
  <c r="AF207"/>
  <c r="BW6"/>
  <c r="AG207"/>
  <c r="BX6"/>
  <c r="AH207"/>
  <c r="BY6"/>
  <c r="AI207"/>
  <c r="BZ6"/>
  <c r="AJ207"/>
  <c r="CA6"/>
  <c r="AK207"/>
  <c r="CB6"/>
  <c r="AL207"/>
  <c r="CC6"/>
  <c r="AM207"/>
  <c r="CD6"/>
  <c r="AN207"/>
  <c r="CE6"/>
  <c r="AO207"/>
  <c r="CF6"/>
  <c r="AP207"/>
  <c r="CG6"/>
  <c r="AQ207"/>
  <c r="CH6"/>
  <c r="AR207"/>
  <c r="CI6"/>
  <c r="AS207"/>
  <c r="CJ6"/>
  <c r="AT207"/>
  <c r="CK6"/>
  <c r="AU207"/>
  <c r="CL6"/>
  <c r="H206"/>
  <c r="AY5"/>
  <c r="AU206"/>
  <c r="AU205" s="1"/>
  <c r="CL5"/>
  <c r="CL4" s="1"/>
  <c r="AT206"/>
  <c r="AT205" s="1"/>
  <c r="CK5"/>
  <c r="CK4" s="1"/>
  <c r="AS206"/>
  <c r="AS205" s="1"/>
  <c r="CJ5"/>
  <c r="CJ4" s="1"/>
  <c r="AR206"/>
  <c r="AR205" s="1"/>
  <c r="CI5"/>
  <c r="CI4" s="1"/>
  <c r="AQ206"/>
  <c r="AQ205" s="1"/>
  <c r="CH5"/>
  <c r="CH4" s="1"/>
  <c r="AP206"/>
  <c r="AP205" s="1"/>
  <c r="CG5"/>
  <c r="CG4" s="1"/>
  <c r="AO206"/>
  <c r="AO205" s="1"/>
  <c r="CF5"/>
  <c r="CF4" s="1"/>
  <c r="AN206"/>
  <c r="AN205" s="1"/>
  <c r="CE5"/>
  <c r="CE4" s="1"/>
  <c r="AM206"/>
  <c r="AM205" s="1"/>
  <c r="CD5"/>
  <c r="CD4" s="1"/>
  <c r="AL206"/>
  <c r="AL205" s="1"/>
  <c r="CC5"/>
  <c r="CC4" s="1"/>
  <c r="AK206"/>
  <c r="AK205" s="1"/>
  <c r="CB5"/>
  <c r="CB4" s="1"/>
  <c r="AJ206"/>
  <c r="AJ205" s="1"/>
  <c r="CA5"/>
  <c r="CA4" s="1"/>
  <c r="AI206"/>
  <c r="AI205" s="1"/>
  <c r="BZ5"/>
  <c r="BZ4" s="1"/>
  <c r="AH206"/>
  <c r="AH205" s="1"/>
  <c r="BY5"/>
  <c r="BY4" s="1"/>
  <c r="AG206"/>
  <c r="AG205" s="1"/>
  <c r="BX5"/>
  <c r="BX4" s="1"/>
  <c r="AF206"/>
  <c r="AF205" s="1"/>
  <c r="BW5"/>
  <c r="BW4" s="1"/>
  <c r="AE206"/>
  <c r="AE205" s="1"/>
  <c r="BV5"/>
  <c r="BV4" s="1"/>
  <c r="AD206"/>
  <c r="AD205" s="1"/>
  <c r="BU5"/>
  <c r="BU4" s="1"/>
  <c r="AC206"/>
  <c r="AC205" s="1"/>
  <c r="BT5"/>
  <c r="BT4" s="1"/>
  <c r="AB206"/>
  <c r="AB205" s="1"/>
  <c r="BS5"/>
  <c r="BS4" s="1"/>
  <c r="AA206"/>
  <c r="AA205" s="1"/>
  <c r="BR5"/>
  <c r="BR4" s="1"/>
  <c r="Z206"/>
  <c r="Z205" s="1"/>
  <c r="BQ5"/>
  <c r="BQ4" s="1"/>
  <c r="Y206"/>
  <c r="Y205" s="1"/>
  <c r="BP5"/>
  <c r="BP4" s="1"/>
  <c r="X206"/>
  <c r="X205" s="1"/>
  <c r="BO5"/>
  <c r="BO4" s="1"/>
  <c r="W206"/>
  <c r="W205" s="1"/>
  <c r="BN5"/>
  <c r="BN4" s="1"/>
  <c r="V206"/>
  <c r="V205" s="1"/>
  <c r="BM5"/>
  <c r="BM4" s="1"/>
  <c r="U206"/>
  <c r="U205" s="1"/>
  <c r="BL5"/>
  <c r="BL4" s="1"/>
  <c r="T206"/>
  <c r="T205" s="1"/>
  <c r="BK5"/>
  <c r="BK4" s="1"/>
  <c r="S206"/>
  <c r="S205" s="1"/>
  <c r="BJ5"/>
  <c r="BJ4" s="1"/>
  <c r="R206"/>
  <c r="R205" s="1"/>
  <c r="BI5"/>
  <c r="BI4" s="1"/>
  <c r="Q206"/>
  <c r="Q205" s="1"/>
  <c r="BH5"/>
  <c r="BH4" s="1"/>
  <c r="P206"/>
  <c r="P205" s="1"/>
  <c r="BG5"/>
  <c r="BG4" s="1"/>
  <c r="O206"/>
  <c r="O205" s="1"/>
  <c r="BF5"/>
  <c r="BF4" s="1"/>
  <c r="N206"/>
  <c r="N205" s="1"/>
  <c r="BE5"/>
  <c r="BE4" s="1"/>
  <c r="M206"/>
  <c r="M205" s="1"/>
  <c r="BD5"/>
  <c r="BD4" s="1"/>
  <c r="L206"/>
  <c r="L205" s="1"/>
  <c r="BC5"/>
  <c r="BC4" s="1"/>
  <c r="K206"/>
  <c r="K205" s="1"/>
  <c r="BB5"/>
  <c r="BB4" s="1"/>
  <c r="J206"/>
  <c r="J205" s="1"/>
  <c r="BA5"/>
  <c r="BA4" s="1"/>
  <c r="I206"/>
  <c r="I205" s="1"/>
  <c r="AZ5"/>
  <c r="AZ4" s="1"/>
  <c r="AX5" l="1"/>
  <c r="AY4"/>
  <c r="G206"/>
  <c r="H205"/>
  <c r="H204" s="1"/>
  <c r="I204"/>
  <c r="J204"/>
  <c r="K204"/>
  <c r="L204"/>
  <c r="M204"/>
  <c r="N204"/>
  <c r="O204"/>
  <c r="P204"/>
  <c r="Q204"/>
  <c r="R204"/>
  <c r="S204"/>
  <c r="T204"/>
  <c r="U204"/>
  <c r="V204"/>
  <c r="W204"/>
  <c r="X204"/>
  <c r="Y204"/>
  <c r="Z204"/>
  <c r="AA204"/>
  <c r="AB204"/>
  <c r="AC204"/>
  <c r="AD204"/>
  <c r="AE204"/>
  <c r="AF204"/>
  <c r="AG204"/>
  <c r="AH204"/>
  <c r="AI204"/>
  <c r="AJ204"/>
  <c r="AK204"/>
  <c r="AL204"/>
  <c r="AM204"/>
  <c r="AN204"/>
  <c r="AO204"/>
  <c r="AP204"/>
  <c r="AQ204"/>
  <c r="AR204"/>
  <c r="AS204"/>
  <c r="AT204"/>
  <c r="AU204"/>
  <c r="AX6"/>
  <c r="G207"/>
  <c r="AX7"/>
  <c r="G208"/>
  <c r="AX8"/>
  <c r="G209"/>
  <c r="AX9"/>
  <c r="G210"/>
  <c r="AX10"/>
  <c r="G211"/>
  <c r="AX11"/>
  <c r="G212"/>
  <c r="F212" s="1"/>
  <c r="AX13"/>
  <c r="G214"/>
  <c r="F214" s="1"/>
  <c r="AX14"/>
  <c r="G215"/>
  <c r="F215" s="1"/>
  <c r="AX15"/>
  <c r="G216"/>
  <c r="F216" s="1"/>
  <c r="AX16"/>
  <c r="G217"/>
  <c r="F217" s="1"/>
  <c r="AX17"/>
  <c r="G218"/>
  <c r="F218" s="1"/>
  <c r="AX18"/>
  <c r="G219"/>
  <c r="F219" s="1"/>
  <c r="AX19"/>
  <c r="G220"/>
  <c r="F220" s="1"/>
  <c r="AX20"/>
  <c r="G221"/>
  <c r="F221" s="1"/>
  <c r="AX21"/>
  <c r="G222"/>
  <c r="F222" s="1"/>
  <c r="AX22"/>
  <c r="G223"/>
  <c r="F223" s="1"/>
  <c r="AX23"/>
  <c r="G224"/>
  <c r="F224" s="1"/>
  <c r="AX24"/>
  <c r="G225"/>
  <c r="F225" s="1"/>
  <c r="AX25"/>
  <c r="G226"/>
  <c r="F226" s="1"/>
  <c r="AX26"/>
  <c r="G227"/>
  <c r="F227" s="1"/>
  <c r="AX27"/>
  <c r="G228"/>
  <c r="F228" s="1"/>
  <c r="AX28"/>
  <c r="G229"/>
  <c r="F229" s="1"/>
  <c r="AX29"/>
  <c r="G230"/>
  <c r="F230" s="1"/>
  <c r="AX30"/>
  <c r="G231"/>
  <c r="F231" s="1"/>
  <c r="AX31"/>
  <c r="G232"/>
  <c r="F232" s="1"/>
  <c r="AX32"/>
  <c r="G233"/>
  <c r="F233" s="1"/>
  <c r="AX33"/>
  <c r="G234"/>
  <c r="F234" s="1"/>
  <c r="AX34"/>
  <c r="G235"/>
  <c r="F235" s="1"/>
  <c r="AX35"/>
  <c r="G236"/>
  <c r="F236" s="1"/>
  <c r="AX36"/>
  <c r="G237"/>
  <c r="F237" s="1"/>
  <c r="AX37"/>
  <c r="G238"/>
  <c r="F238" s="1"/>
  <c r="AX38"/>
  <c r="G239"/>
  <c r="F239" s="1"/>
  <c r="AX39"/>
  <c r="G240"/>
  <c r="F240" s="1"/>
  <c r="AX40"/>
  <c r="G241"/>
  <c r="F241" s="1"/>
  <c r="AX41"/>
  <c r="G242"/>
  <c r="F242" s="1"/>
  <c r="AX42"/>
  <c r="G243"/>
  <c r="F243" s="1"/>
  <c r="AX43"/>
  <c r="G244"/>
  <c r="F244" s="1"/>
  <c r="AX44"/>
  <c r="G245"/>
  <c r="F245" s="1"/>
  <c r="AX45"/>
  <c r="G246"/>
  <c r="F246" s="1"/>
  <c r="AX46"/>
  <c r="G247"/>
  <c r="F247" s="1"/>
  <c r="AX47"/>
  <c r="G248"/>
  <c r="F248" s="1"/>
  <c r="AX48"/>
  <c r="G249"/>
  <c r="F249" s="1"/>
  <c r="AX49"/>
  <c r="G250"/>
  <c r="F250" s="1"/>
  <c r="AX50"/>
  <c r="G251"/>
  <c r="F251" s="1"/>
  <c r="AX51"/>
  <c r="G252"/>
  <c r="F252" s="1"/>
  <c r="AX52"/>
  <c r="G253"/>
  <c r="F253" s="1"/>
  <c r="AX53"/>
  <c r="G254"/>
  <c r="F254" s="1"/>
  <c r="AX54"/>
  <c r="G255"/>
  <c r="F255" s="1"/>
  <c r="AX55"/>
  <c r="G256"/>
  <c r="F256" s="1"/>
  <c r="AX56"/>
  <c r="G257"/>
  <c r="F257" s="1"/>
  <c r="AX57"/>
  <c r="G258"/>
  <c r="F258" s="1"/>
  <c r="AX58"/>
  <c r="G259"/>
  <c r="F259" s="1"/>
  <c r="AX59"/>
  <c r="G260"/>
  <c r="F260" s="1"/>
  <c r="AX60"/>
  <c r="G261"/>
  <c r="F261" s="1"/>
  <c r="AX61"/>
  <c r="G262"/>
  <c r="F262" s="1"/>
  <c r="AX62"/>
  <c r="G263"/>
  <c r="F263" s="1"/>
  <c r="AX63"/>
  <c r="G264"/>
  <c r="F264" s="1"/>
  <c r="AX64"/>
  <c r="G265"/>
  <c r="F265" s="1"/>
  <c r="AX65"/>
  <c r="G266"/>
  <c r="F266" s="1"/>
  <c r="AX66"/>
  <c r="G267"/>
  <c r="F267" s="1"/>
  <c r="AX67"/>
  <c r="G268"/>
  <c r="F268" s="1"/>
  <c r="AX68"/>
  <c r="G269"/>
  <c r="F269" s="1"/>
  <c r="AX69"/>
  <c r="G270"/>
  <c r="F270" s="1"/>
  <c r="AX70"/>
  <c r="G271"/>
  <c r="F271" s="1"/>
  <c r="AX71"/>
  <c r="G272"/>
  <c r="F272" s="1"/>
  <c r="AX72"/>
  <c r="G273"/>
  <c r="F273" s="1"/>
  <c r="AX73"/>
  <c r="G274"/>
  <c r="F274" s="1"/>
  <c r="AX74"/>
  <c r="G275"/>
  <c r="F275" s="1"/>
  <c r="AX75"/>
  <c r="G276"/>
  <c r="F276" s="1"/>
  <c r="AX76"/>
  <c r="G277"/>
  <c r="F277" s="1"/>
  <c r="AX77"/>
  <c r="G278"/>
  <c r="F278" s="1"/>
  <c r="AX78"/>
  <c r="G279"/>
  <c r="F279" s="1"/>
  <c r="AX79"/>
  <c r="G280"/>
  <c r="F280" s="1"/>
  <c r="AX80"/>
  <c r="G281"/>
  <c r="F281" s="1"/>
  <c r="AX81"/>
  <c r="G282"/>
  <c r="F282" s="1"/>
  <c r="AX82"/>
  <c r="G283"/>
  <c r="F283" s="1"/>
  <c r="AX83"/>
  <c r="G284"/>
  <c r="F284" s="1"/>
  <c r="AX84"/>
  <c r="G285"/>
  <c r="F285" s="1"/>
  <c r="AX85"/>
  <c r="G286"/>
  <c r="F286" s="1"/>
  <c r="AX86"/>
  <c r="G287"/>
  <c r="F287" s="1"/>
  <c r="AX87"/>
  <c r="G288"/>
  <c r="F288" s="1"/>
  <c r="AX88"/>
  <c r="G289"/>
  <c r="F289" s="1"/>
  <c r="AX89"/>
  <c r="G290"/>
  <c r="F290" s="1"/>
  <c r="AX90"/>
  <c r="G291"/>
  <c r="F291" s="1"/>
  <c r="AX91"/>
  <c r="G292"/>
  <c r="F292" s="1"/>
  <c r="AX92"/>
  <c r="G293"/>
  <c r="F293" s="1"/>
  <c r="AX93"/>
  <c r="G294"/>
  <c r="F294" s="1"/>
  <c r="AX94"/>
  <c r="G295"/>
  <c r="F295" s="1"/>
  <c r="AX95"/>
  <c r="G296"/>
  <c r="F296" s="1"/>
  <c r="AX96"/>
  <c r="G297"/>
  <c r="F297" s="1"/>
  <c r="AX97"/>
  <c r="G298"/>
  <c r="F298" s="1"/>
  <c r="AX98"/>
  <c r="G299"/>
  <c r="F299" s="1"/>
  <c r="AX99"/>
  <c r="G300"/>
  <c r="F300" s="1"/>
  <c r="AX100"/>
  <c r="G301"/>
  <c r="F301" s="1"/>
  <c r="AX101"/>
  <c r="G302"/>
  <c r="F302" s="1"/>
  <c r="AX102"/>
  <c r="G303"/>
  <c r="F303" s="1"/>
  <c r="AX103"/>
  <c r="G304"/>
  <c r="F304" s="1"/>
  <c r="AX104"/>
  <c r="G305"/>
  <c r="F305" s="1"/>
  <c r="AX105"/>
  <c r="G306"/>
  <c r="F306" s="1"/>
  <c r="AX106"/>
  <c r="G307"/>
  <c r="F307" s="1"/>
  <c r="AX107"/>
  <c r="G308"/>
  <c r="F308" s="1"/>
  <c r="AX108"/>
  <c r="G309"/>
  <c r="F309" s="1"/>
  <c r="AX109"/>
  <c r="G310"/>
  <c r="F310" s="1"/>
  <c r="AX110"/>
  <c r="G311"/>
  <c r="F311" s="1"/>
  <c r="AX111"/>
  <c r="G312"/>
  <c r="F312" s="1"/>
  <c r="AX112"/>
  <c r="G313"/>
  <c r="F313" s="1"/>
  <c r="AX113"/>
  <c r="G314"/>
  <c r="F314" s="1"/>
  <c r="AX114"/>
  <c r="G315"/>
  <c r="F315" s="1"/>
  <c r="AX115"/>
  <c r="G316"/>
  <c r="F316" s="1"/>
  <c r="AX116"/>
  <c r="G317"/>
  <c r="F317" s="1"/>
  <c r="AX117"/>
  <c r="G318"/>
  <c r="F318" s="1"/>
  <c r="AX118"/>
  <c r="G319"/>
  <c r="F319" s="1"/>
  <c r="AX119"/>
  <c r="G320"/>
  <c r="F320" s="1"/>
  <c r="AX120"/>
  <c r="G321"/>
  <c r="F321" s="1"/>
  <c r="AX121"/>
  <c r="G322"/>
  <c r="F322" s="1"/>
  <c r="AX122"/>
  <c r="G323"/>
  <c r="F323" s="1"/>
  <c r="AX123"/>
  <c r="G324"/>
  <c r="F324" s="1"/>
  <c r="AX124"/>
  <c r="G325"/>
  <c r="F325" s="1"/>
  <c r="AX125"/>
  <c r="G326"/>
  <c r="F326" s="1"/>
  <c r="AX126"/>
  <c r="G327"/>
  <c r="F327" s="1"/>
  <c r="AX127"/>
  <c r="G328"/>
  <c r="F328" s="1"/>
  <c r="AX128"/>
  <c r="G329"/>
  <c r="F329" s="1"/>
  <c r="AX129"/>
  <c r="G330"/>
  <c r="F330" s="1"/>
  <c r="AX130"/>
  <c r="G331"/>
  <c r="F331" s="1"/>
  <c r="AX131"/>
  <c r="G332"/>
  <c r="F332" s="1"/>
  <c r="AX132"/>
  <c r="G333"/>
  <c r="F333" s="1"/>
  <c r="AX133"/>
  <c r="G334"/>
  <c r="F334" s="1"/>
  <c r="AX134"/>
  <c r="G335"/>
  <c r="F335" s="1"/>
  <c r="AX135"/>
  <c r="G336"/>
  <c r="F336" s="1"/>
  <c r="AX136"/>
  <c r="G337"/>
  <c r="F337" s="1"/>
  <c r="AX137"/>
  <c r="G338"/>
  <c r="F338" s="1"/>
  <c r="AX138"/>
  <c r="G339"/>
  <c r="F339" s="1"/>
  <c r="AX139"/>
  <c r="G340"/>
  <c r="F340" s="1"/>
  <c r="AX140"/>
  <c r="G341"/>
  <c r="F341" s="1"/>
  <c r="AX141"/>
  <c r="G342"/>
  <c r="F342" s="1"/>
  <c r="AX142"/>
  <c r="G343"/>
  <c r="F343" s="1"/>
  <c r="AX143"/>
  <c r="G344"/>
  <c r="F344" s="1"/>
  <c r="AX144"/>
  <c r="G345"/>
  <c r="F345" s="1"/>
  <c r="AX145"/>
  <c r="G346"/>
  <c r="F346" s="1"/>
  <c r="AX146"/>
  <c r="G347"/>
  <c r="F347" s="1"/>
  <c r="AX147"/>
  <c r="G348"/>
  <c r="F348" s="1"/>
  <c r="AX148"/>
  <c r="G349"/>
  <c r="F349" s="1"/>
  <c r="AX149"/>
  <c r="G350"/>
  <c r="F350" s="1"/>
  <c r="AX150"/>
  <c r="G351"/>
  <c r="F351" s="1"/>
  <c r="AX151"/>
  <c r="G352"/>
  <c r="F352" s="1"/>
  <c r="AX152"/>
  <c r="G353"/>
  <c r="F353" s="1"/>
  <c r="AX153"/>
  <c r="G354"/>
  <c r="F354" s="1"/>
  <c r="AX154"/>
  <c r="G355"/>
  <c r="F355" s="1"/>
  <c r="AX155"/>
  <c r="G356"/>
  <c r="F356" s="1"/>
  <c r="AX156"/>
  <c r="G357"/>
  <c r="F357" s="1"/>
  <c r="AX157"/>
  <c r="G358"/>
  <c r="F358" s="1"/>
  <c r="AX158"/>
  <c r="G359"/>
  <c r="F359" s="1"/>
  <c r="AX159"/>
  <c r="G360"/>
  <c r="F360" s="1"/>
  <c r="AX160"/>
  <c r="G361"/>
  <c r="F361" s="1"/>
  <c r="AX161"/>
  <c r="G362"/>
  <c r="F362" s="1"/>
  <c r="AX162"/>
  <c r="G363"/>
  <c r="F363" s="1"/>
  <c r="AX163"/>
  <c r="G364"/>
  <c r="F364" s="1"/>
  <c r="AX164"/>
  <c r="G365"/>
  <c r="F365" s="1"/>
  <c r="AX165"/>
  <c r="G366"/>
  <c r="F366" s="1"/>
  <c r="AX166"/>
  <c r="G367"/>
  <c r="F367" s="1"/>
  <c r="AX167"/>
  <c r="G368"/>
  <c r="F368" s="1"/>
  <c r="AX168"/>
  <c r="G369"/>
  <c r="F369" s="1"/>
  <c r="AX169"/>
  <c r="G370"/>
  <c r="F370" s="1"/>
  <c r="AX12"/>
  <c r="G213"/>
  <c r="F213" s="1"/>
  <c r="F211" l="1"/>
  <c r="F210"/>
  <c r="F209"/>
  <c r="F208"/>
  <c r="F207"/>
  <c r="G204"/>
  <c r="H203" s="1"/>
  <c r="G202"/>
  <c r="F206"/>
  <c r="AU203"/>
  <c r="AS203"/>
  <c r="AQ203"/>
  <c r="AO203"/>
  <c r="AM203"/>
  <c r="AK203"/>
  <c r="AJ203"/>
  <c r="AI203"/>
  <c r="AH203"/>
  <c r="AG203"/>
  <c r="AF203"/>
  <c r="AE203"/>
  <c r="AD203"/>
  <c r="AC203"/>
  <c r="AB203"/>
  <c r="AA203"/>
  <c r="Z203"/>
  <c r="Y203"/>
  <c r="X203"/>
  <c r="W203"/>
  <c r="V203"/>
  <c r="U203"/>
  <c r="T203"/>
  <c r="S203"/>
  <c r="R203"/>
  <c r="Q203"/>
  <c r="P203"/>
  <c r="O203"/>
  <c r="N203"/>
  <c r="M203"/>
  <c r="L203"/>
  <c r="K203"/>
  <c r="J203"/>
  <c r="I203"/>
  <c r="AL203" l="1"/>
  <c r="AN203"/>
  <c r="AP203"/>
  <c r="AR203"/>
  <c r="AT203"/>
  <c r="I5" i="6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H5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AU8"/>
  <c r="AT8"/>
  <c r="AS8"/>
  <c r="AR8"/>
  <c r="AQ8"/>
  <c r="AP8"/>
  <c r="AO8"/>
  <c r="AN8"/>
  <c r="AM8"/>
  <c r="AL8"/>
  <c r="AK8"/>
  <c r="AJ8"/>
  <c r="AI8"/>
  <c r="AH8"/>
  <c r="AG8"/>
  <c r="AF8"/>
  <c r="AE8"/>
  <c r="AD8"/>
  <c r="AC8"/>
  <c r="AB8"/>
  <c r="AA8"/>
  <c r="Z8"/>
  <c r="Y8"/>
  <c r="X8"/>
  <c r="W8"/>
  <c r="V8"/>
  <c r="U8"/>
  <c r="T8"/>
  <c r="S8"/>
  <c r="R8"/>
  <c r="Q8"/>
  <c r="P8"/>
  <c r="O8"/>
  <c r="N8"/>
  <c r="M8"/>
  <c r="L8"/>
  <c r="K8"/>
  <c r="J8"/>
  <c r="I8"/>
  <c r="H8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AU10"/>
  <c r="AT10"/>
  <c r="AS10"/>
  <c r="AR10"/>
  <c r="AQ10"/>
  <c r="AP10"/>
  <c r="AO10"/>
  <c r="AN10"/>
  <c r="AM10"/>
  <c r="AL10"/>
  <c r="AK10"/>
  <c r="AJ10"/>
  <c r="AI10"/>
  <c r="AH10"/>
  <c r="AG10"/>
  <c r="AF10"/>
  <c r="AE10"/>
  <c r="AD10"/>
  <c r="AC10"/>
  <c r="AB10"/>
  <c r="AA10"/>
  <c r="Z10"/>
  <c r="Y10"/>
  <c r="X10"/>
  <c r="W10"/>
  <c r="V10"/>
  <c r="U10"/>
  <c r="T10"/>
  <c r="S10"/>
  <c r="R10"/>
  <c r="Q10"/>
  <c r="P10"/>
  <c r="O10"/>
  <c r="N10"/>
  <c r="M10"/>
  <c r="L10"/>
  <c r="K10"/>
  <c r="J10"/>
  <c r="I10"/>
  <c r="H10"/>
  <c r="AU11"/>
  <c r="AT11"/>
  <c r="AS11"/>
  <c r="AR11"/>
  <c r="AQ11"/>
  <c r="AP11"/>
  <c r="AO11"/>
  <c r="AN11"/>
  <c r="AM11"/>
  <c r="AL11"/>
  <c r="AK11"/>
  <c r="AJ11"/>
  <c r="AI11"/>
  <c r="AH11"/>
  <c r="AG11"/>
  <c r="AF11"/>
  <c r="AE11"/>
  <c r="AD11"/>
  <c r="AC11"/>
  <c r="AB11"/>
  <c r="AA11"/>
  <c r="Z11"/>
  <c r="Y11"/>
  <c r="X11"/>
  <c r="W11"/>
  <c r="V11"/>
  <c r="U11"/>
  <c r="T11"/>
  <c r="S11"/>
  <c r="R11"/>
  <c r="Q11"/>
  <c r="P11"/>
  <c r="O11"/>
  <c r="N11"/>
  <c r="M11"/>
  <c r="L11"/>
  <c r="K11"/>
  <c r="J11"/>
  <c r="I11"/>
  <c r="H11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AU17"/>
  <c r="AT17"/>
  <c r="AS17"/>
  <c r="AR17"/>
  <c r="AQ17"/>
  <c r="AP17"/>
  <c r="AO17"/>
  <c r="AN17"/>
  <c r="AM17"/>
  <c r="AL17"/>
  <c r="AK17"/>
  <c r="AJ17"/>
  <c r="AI17"/>
  <c r="AH17"/>
  <c r="AG17"/>
  <c r="AF17"/>
  <c r="AE17"/>
  <c r="AD17"/>
  <c r="AC17"/>
  <c r="AB17"/>
  <c r="AA17"/>
  <c r="Z17"/>
  <c r="Y17"/>
  <c r="X17"/>
  <c r="W17"/>
  <c r="V17"/>
  <c r="U17"/>
  <c r="T17"/>
  <c r="S17"/>
  <c r="R17"/>
  <c r="Q17"/>
  <c r="P17"/>
  <c r="O17"/>
  <c r="N17"/>
  <c r="M17"/>
  <c r="L17"/>
  <c r="K17"/>
  <c r="J17"/>
  <c r="I17"/>
  <c r="H17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AU19"/>
  <c r="AT19"/>
  <c r="AS19"/>
  <c r="AR19"/>
  <c r="AQ19"/>
  <c r="AP19"/>
  <c r="AO19"/>
  <c r="AN19"/>
  <c r="AM19"/>
  <c r="AL19"/>
  <c r="AK19"/>
  <c r="AJ19"/>
  <c r="AI19"/>
  <c r="AH19"/>
  <c r="AG19"/>
  <c r="AF19"/>
  <c r="AE19"/>
  <c r="AD19"/>
  <c r="AC19"/>
  <c r="AB19"/>
  <c r="AA19"/>
  <c r="Z19"/>
  <c r="Y19"/>
  <c r="X19"/>
  <c r="W19"/>
  <c r="V19"/>
  <c r="U19"/>
  <c r="T19"/>
  <c r="S19"/>
  <c r="R19"/>
  <c r="Q19"/>
  <c r="P19"/>
  <c r="O19"/>
  <c r="N19"/>
  <c r="M19"/>
  <c r="L19"/>
  <c r="K19"/>
  <c r="J19"/>
  <c r="I19"/>
  <c r="H19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AU25"/>
  <c r="AT25"/>
  <c r="AS25"/>
  <c r="AR25"/>
  <c r="AQ25"/>
  <c r="AP25"/>
  <c r="AO25"/>
  <c r="AN25"/>
  <c r="AM25"/>
  <c r="AL25"/>
  <c r="AK25"/>
  <c r="AJ25"/>
  <c r="AI25"/>
  <c r="AH25"/>
  <c r="AG25"/>
  <c r="AF25"/>
  <c r="AE25"/>
  <c r="AD25"/>
  <c r="AC25"/>
  <c r="AB25"/>
  <c r="AA25"/>
  <c r="Z25"/>
  <c r="Y25"/>
  <c r="X25"/>
  <c r="W25"/>
  <c r="V25"/>
  <c r="U25"/>
  <c r="T25"/>
  <c r="S25"/>
  <c r="R25"/>
  <c r="Q25"/>
  <c r="P25"/>
  <c r="O25"/>
  <c r="N25"/>
  <c r="M25"/>
  <c r="L25"/>
  <c r="K25"/>
  <c r="J25"/>
  <c r="I25"/>
  <c r="H25"/>
  <c r="AU26"/>
  <c r="AT26"/>
  <c r="AS26"/>
  <c r="AR26"/>
  <c r="AQ26"/>
  <c r="AP26"/>
  <c r="AO26"/>
  <c r="AN26"/>
  <c r="AM26"/>
  <c r="AL26"/>
  <c r="AK26"/>
  <c r="AJ26"/>
  <c r="AI26"/>
  <c r="AH26"/>
  <c r="AG26"/>
  <c r="AF26"/>
  <c r="AE26"/>
  <c r="AD26"/>
  <c r="AC26"/>
  <c r="AB26"/>
  <c r="AA26"/>
  <c r="Z26"/>
  <c r="Y26"/>
  <c r="X26"/>
  <c r="W26"/>
  <c r="V26"/>
  <c r="U26"/>
  <c r="T26"/>
  <c r="S26"/>
  <c r="R26"/>
  <c r="Q26"/>
  <c r="P26"/>
  <c r="O26"/>
  <c r="N26"/>
  <c r="M26"/>
  <c r="L26"/>
  <c r="K26"/>
  <c r="J26"/>
  <c r="I26"/>
  <c r="H26"/>
  <c r="AU27"/>
  <c r="AT27"/>
  <c r="AS27"/>
  <c r="AR27"/>
  <c r="AQ27"/>
  <c r="AP27"/>
  <c r="AO27"/>
  <c r="AN27"/>
  <c r="AM27"/>
  <c r="AL27"/>
  <c r="AK27"/>
  <c r="AJ27"/>
  <c r="AI27"/>
  <c r="AH27"/>
  <c r="AG27"/>
  <c r="AF27"/>
  <c r="AE27"/>
  <c r="AD27"/>
  <c r="AC27"/>
  <c r="AB27"/>
  <c r="AA27"/>
  <c r="Z27"/>
  <c r="Y27"/>
  <c r="X27"/>
  <c r="W27"/>
  <c r="V27"/>
  <c r="U27"/>
  <c r="T27"/>
  <c r="S27"/>
  <c r="R27"/>
  <c r="Q27"/>
  <c r="P27"/>
  <c r="O27"/>
  <c r="N27"/>
  <c r="M27"/>
  <c r="L27"/>
  <c r="K27"/>
  <c r="J27"/>
  <c r="I27"/>
  <c r="H27"/>
  <c r="AU28"/>
  <c r="AT28"/>
  <c r="AS28"/>
  <c r="AR28"/>
  <c r="AQ28"/>
  <c r="AP28"/>
  <c r="AO28"/>
  <c r="AN28"/>
  <c r="AM28"/>
  <c r="AL28"/>
  <c r="AK28"/>
  <c r="AJ28"/>
  <c r="AI28"/>
  <c r="AH28"/>
  <c r="AG28"/>
  <c r="AF28"/>
  <c r="AE28"/>
  <c r="AD28"/>
  <c r="AC28"/>
  <c r="AB28"/>
  <c r="AA28"/>
  <c r="Z28"/>
  <c r="Y28"/>
  <c r="X28"/>
  <c r="W28"/>
  <c r="V28"/>
  <c r="U28"/>
  <c r="T28"/>
  <c r="S28"/>
  <c r="R28"/>
  <c r="Q28"/>
  <c r="P28"/>
  <c r="O28"/>
  <c r="N28"/>
  <c r="M28"/>
  <c r="L28"/>
  <c r="K28"/>
  <c r="J28"/>
  <c r="I28"/>
  <c r="H28"/>
  <c r="AU29"/>
  <c r="AT29"/>
  <c r="AS29"/>
  <c r="AR29"/>
  <c r="AQ29"/>
  <c r="AP29"/>
  <c r="AO29"/>
  <c r="AN29"/>
  <c r="AM29"/>
  <c r="AL29"/>
  <c r="AK29"/>
  <c r="AJ29"/>
  <c r="AI29"/>
  <c r="AH29"/>
  <c r="AG29"/>
  <c r="AF29"/>
  <c r="AE29"/>
  <c r="AD29"/>
  <c r="AC29"/>
  <c r="AB29"/>
  <c r="AA29"/>
  <c r="Z29"/>
  <c r="Y29"/>
  <c r="X29"/>
  <c r="W29"/>
  <c r="V29"/>
  <c r="U29"/>
  <c r="T29"/>
  <c r="S29"/>
  <c r="R29"/>
  <c r="Q29"/>
  <c r="P29"/>
  <c r="O29"/>
  <c r="N29"/>
  <c r="M29"/>
  <c r="L29"/>
  <c r="K29"/>
  <c r="J29"/>
  <c r="I29"/>
  <c r="H29"/>
  <c r="AU30"/>
  <c r="AT30"/>
  <c r="AS30"/>
  <c r="AR30"/>
  <c r="AQ30"/>
  <c r="AP30"/>
  <c r="AO30"/>
  <c r="AN30"/>
  <c r="AM30"/>
  <c r="AL30"/>
  <c r="AK30"/>
  <c r="AJ30"/>
  <c r="AI30"/>
  <c r="AH30"/>
  <c r="AG30"/>
  <c r="AF30"/>
  <c r="AE30"/>
  <c r="AD30"/>
  <c r="AC30"/>
  <c r="AB30"/>
  <c r="AA30"/>
  <c r="Z30"/>
  <c r="Y30"/>
  <c r="X30"/>
  <c r="W30"/>
  <c r="V30"/>
  <c r="U30"/>
  <c r="T30"/>
  <c r="S30"/>
  <c r="R30"/>
  <c r="Q30"/>
  <c r="P30"/>
  <c r="O30"/>
  <c r="N30"/>
  <c r="M30"/>
  <c r="L30"/>
  <c r="K30"/>
  <c r="J30"/>
  <c r="I30"/>
  <c r="H30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AU32"/>
  <c r="AT32"/>
  <c r="AS32"/>
  <c r="AR32"/>
  <c r="AQ32"/>
  <c r="AP32"/>
  <c r="AO32"/>
  <c r="AN32"/>
  <c r="AM32"/>
  <c r="AL32"/>
  <c r="AK32"/>
  <c r="AJ32"/>
  <c r="AI32"/>
  <c r="AH32"/>
  <c r="AG32"/>
  <c r="AF32"/>
  <c r="AE32"/>
  <c r="AD32"/>
  <c r="AC32"/>
  <c r="AB32"/>
  <c r="AA32"/>
  <c r="Z32"/>
  <c r="Y32"/>
  <c r="X32"/>
  <c r="W32"/>
  <c r="V32"/>
  <c r="U32"/>
  <c r="T32"/>
  <c r="S32"/>
  <c r="R32"/>
  <c r="Q32"/>
  <c r="P32"/>
  <c r="O32"/>
  <c r="N32"/>
  <c r="M32"/>
  <c r="L32"/>
  <c r="K32"/>
  <c r="J32"/>
  <c r="I32"/>
  <c r="H32"/>
  <c r="AU33"/>
  <c r="AT33"/>
  <c r="AS33"/>
  <c r="AR33"/>
  <c r="AQ33"/>
  <c r="AP33"/>
  <c r="AO33"/>
  <c r="AN33"/>
  <c r="AM33"/>
  <c r="AL33"/>
  <c r="AK33"/>
  <c r="AJ33"/>
  <c r="AI33"/>
  <c r="AH33"/>
  <c r="AG33"/>
  <c r="AF33"/>
  <c r="AE33"/>
  <c r="AD33"/>
  <c r="AC33"/>
  <c r="AB33"/>
  <c r="AA33"/>
  <c r="Z33"/>
  <c r="Y33"/>
  <c r="X33"/>
  <c r="W33"/>
  <c r="V33"/>
  <c r="U33"/>
  <c r="T33"/>
  <c r="S33"/>
  <c r="R33"/>
  <c r="Q33"/>
  <c r="P33"/>
  <c r="O33"/>
  <c r="N33"/>
  <c r="M33"/>
  <c r="L33"/>
  <c r="K33"/>
  <c r="J33"/>
  <c r="I33"/>
  <c r="H33"/>
  <c r="AU34"/>
  <c r="AT34"/>
  <c r="AS34"/>
  <c r="AR34"/>
  <c r="AQ34"/>
  <c r="AP34"/>
  <c r="AO34"/>
  <c r="AN34"/>
  <c r="AM34"/>
  <c r="AL34"/>
  <c r="AK34"/>
  <c r="AJ34"/>
  <c r="AI34"/>
  <c r="AH34"/>
  <c r="AG34"/>
  <c r="AF34"/>
  <c r="AE34"/>
  <c r="AD34"/>
  <c r="AC34"/>
  <c r="AB34"/>
  <c r="AA34"/>
  <c r="Z34"/>
  <c r="Y34"/>
  <c r="X34"/>
  <c r="W34"/>
  <c r="V34"/>
  <c r="U34"/>
  <c r="T34"/>
  <c r="S34"/>
  <c r="R34"/>
  <c r="Q34"/>
  <c r="P34"/>
  <c r="O34"/>
  <c r="N34"/>
  <c r="M34"/>
  <c r="L34"/>
  <c r="K34"/>
  <c r="J34"/>
  <c r="I34"/>
  <c r="H34"/>
  <c r="AU35"/>
  <c r="AT35"/>
  <c r="AS35"/>
  <c r="AR35"/>
  <c r="AQ35"/>
  <c r="AP35"/>
  <c r="AO35"/>
  <c r="AN35"/>
  <c r="AM35"/>
  <c r="AL35"/>
  <c r="AK35"/>
  <c r="AJ35"/>
  <c r="AI35"/>
  <c r="AH35"/>
  <c r="AG35"/>
  <c r="AF35"/>
  <c r="AE35"/>
  <c r="AD35"/>
  <c r="AC35"/>
  <c r="AB35"/>
  <c r="AA35"/>
  <c r="Z35"/>
  <c r="Y35"/>
  <c r="X35"/>
  <c r="W35"/>
  <c r="V35"/>
  <c r="U35"/>
  <c r="T35"/>
  <c r="S35"/>
  <c r="R35"/>
  <c r="Q35"/>
  <c r="P35"/>
  <c r="O35"/>
  <c r="N35"/>
  <c r="M35"/>
  <c r="L35"/>
  <c r="K35"/>
  <c r="J35"/>
  <c r="I35"/>
  <c r="H35"/>
  <c r="AU36"/>
  <c r="AT36"/>
  <c r="AS36"/>
  <c r="AR36"/>
  <c r="AQ36"/>
  <c r="AP36"/>
  <c r="AO36"/>
  <c r="AN36"/>
  <c r="AM36"/>
  <c r="AL36"/>
  <c r="AK36"/>
  <c r="AJ36"/>
  <c r="AI36"/>
  <c r="AH36"/>
  <c r="AG36"/>
  <c r="AF36"/>
  <c r="AE36"/>
  <c r="AD36"/>
  <c r="AC36"/>
  <c r="AB36"/>
  <c r="AA36"/>
  <c r="Z36"/>
  <c r="Y36"/>
  <c r="X36"/>
  <c r="W36"/>
  <c r="V36"/>
  <c r="U36"/>
  <c r="T36"/>
  <c r="S36"/>
  <c r="R36"/>
  <c r="Q36"/>
  <c r="P36"/>
  <c r="O36"/>
  <c r="N36"/>
  <c r="M36"/>
  <c r="L36"/>
  <c r="K36"/>
  <c r="J36"/>
  <c r="I36"/>
  <c r="H36"/>
  <c r="AU37"/>
  <c r="AT37"/>
  <c r="AS37"/>
  <c r="AR37"/>
  <c r="AQ37"/>
  <c r="AP37"/>
  <c r="AO37"/>
  <c r="AN37"/>
  <c r="AM37"/>
  <c r="AL37"/>
  <c r="AK37"/>
  <c r="AJ37"/>
  <c r="AI37"/>
  <c r="AH37"/>
  <c r="AG37"/>
  <c r="AF37"/>
  <c r="AE37"/>
  <c r="AD37"/>
  <c r="AC37"/>
  <c r="AB37"/>
  <c r="AA37"/>
  <c r="Z37"/>
  <c r="Y37"/>
  <c r="X37"/>
  <c r="W37"/>
  <c r="V37"/>
  <c r="U37"/>
  <c r="T37"/>
  <c r="S37"/>
  <c r="R37"/>
  <c r="Q37"/>
  <c r="P37"/>
  <c r="O37"/>
  <c r="N37"/>
  <c r="M37"/>
  <c r="L37"/>
  <c r="K37"/>
  <c r="J37"/>
  <c r="I37"/>
  <c r="H37"/>
  <c r="AU38"/>
  <c r="AT38"/>
  <c r="AS38"/>
  <c r="AR38"/>
  <c r="AQ38"/>
  <c r="AP38"/>
  <c r="AO38"/>
  <c r="AN38"/>
  <c r="AM38"/>
  <c r="AL38"/>
  <c r="AK38"/>
  <c r="AJ38"/>
  <c r="AI38"/>
  <c r="AH38"/>
  <c r="AG38"/>
  <c r="AF38"/>
  <c r="AE38"/>
  <c r="AD38"/>
  <c r="AC38"/>
  <c r="AB38"/>
  <c r="AA38"/>
  <c r="Z38"/>
  <c r="Y38"/>
  <c r="X38"/>
  <c r="W38"/>
  <c r="V38"/>
  <c r="U38"/>
  <c r="T38"/>
  <c r="S38"/>
  <c r="R38"/>
  <c r="Q38"/>
  <c r="P38"/>
  <c r="O38"/>
  <c r="N38"/>
  <c r="M38"/>
  <c r="L38"/>
  <c r="K38"/>
  <c r="J38"/>
  <c r="I38"/>
  <c r="H38"/>
  <c r="AU39"/>
  <c r="AT39"/>
  <c r="AS39"/>
  <c r="AR39"/>
  <c r="AQ39"/>
  <c r="AP39"/>
  <c r="AO39"/>
  <c r="AN39"/>
  <c r="AM39"/>
  <c r="AL39"/>
  <c r="AK39"/>
  <c r="AJ39"/>
  <c r="AI39"/>
  <c r="AH39"/>
  <c r="AG39"/>
  <c r="AF39"/>
  <c r="AE39"/>
  <c r="AD39"/>
  <c r="AC39"/>
  <c r="AB39"/>
  <c r="AA39"/>
  <c r="Z39"/>
  <c r="Y39"/>
  <c r="X39"/>
  <c r="W39"/>
  <c r="V39"/>
  <c r="U39"/>
  <c r="T39"/>
  <c r="S39"/>
  <c r="R39"/>
  <c r="Q39"/>
  <c r="P39"/>
  <c r="O39"/>
  <c r="N39"/>
  <c r="M39"/>
  <c r="L39"/>
  <c r="K39"/>
  <c r="J39"/>
  <c r="I39"/>
  <c r="H39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AU44"/>
  <c r="AT44"/>
  <c r="AS44"/>
  <c r="AR44"/>
  <c r="AQ44"/>
  <c r="AP44"/>
  <c r="AO44"/>
  <c r="AN44"/>
  <c r="AM44"/>
  <c r="AL44"/>
  <c r="AK44"/>
  <c r="AJ44"/>
  <c r="AI44"/>
  <c r="AH44"/>
  <c r="AG44"/>
  <c r="AF44"/>
  <c r="AE44"/>
  <c r="AD44"/>
  <c r="AC44"/>
  <c r="AB44"/>
  <c r="AA44"/>
  <c r="Z44"/>
  <c r="Y44"/>
  <c r="X44"/>
  <c r="W44"/>
  <c r="V44"/>
  <c r="U44"/>
  <c r="T44"/>
  <c r="S44"/>
  <c r="R44"/>
  <c r="Q44"/>
  <c r="P44"/>
  <c r="O44"/>
  <c r="N44"/>
  <c r="M44"/>
  <c r="L44"/>
  <c r="K44"/>
  <c r="J44"/>
  <c r="I44"/>
  <c r="H44"/>
  <c r="AU45"/>
  <c r="AT45"/>
  <c r="AS45"/>
  <c r="AR45"/>
  <c r="AQ45"/>
  <c r="AP45"/>
  <c r="AO45"/>
  <c r="AN45"/>
  <c r="AM45"/>
  <c r="AL45"/>
  <c r="AK45"/>
  <c r="AJ45"/>
  <c r="AI45"/>
  <c r="AH45"/>
  <c r="AG45"/>
  <c r="AF45"/>
  <c r="AE45"/>
  <c r="AD45"/>
  <c r="AC45"/>
  <c r="AB45"/>
  <c r="AA45"/>
  <c r="Z45"/>
  <c r="Y45"/>
  <c r="X45"/>
  <c r="W45"/>
  <c r="V45"/>
  <c r="U45"/>
  <c r="T45"/>
  <c r="S45"/>
  <c r="R45"/>
  <c r="Q45"/>
  <c r="P45"/>
  <c r="O45"/>
  <c r="N45"/>
  <c r="M45"/>
  <c r="L45"/>
  <c r="K45"/>
  <c r="J45"/>
  <c r="I45"/>
  <c r="H45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AU48"/>
  <c r="AT48"/>
  <c r="AS48"/>
  <c r="AR48"/>
  <c r="AQ48"/>
  <c r="AP48"/>
  <c r="AO48"/>
  <c r="AN48"/>
  <c r="AM48"/>
  <c r="AL48"/>
  <c r="AK48"/>
  <c r="AJ48"/>
  <c r="AI48"/>
  <c r="AH48"/>
  <c r="AG48"/>
  <c r="AF48"/>
  <c r="AE48"/>
  <c r="AD48"/>
  <c r="AC48"/>
  <c r="AB48"/>
  <c r="AA48"/>
  <c r="Z48"/>
  <c r="Y48"/>
  <c r="X48"/>
  <c r="W48"/>
  <c r="V48"/>
  <c r="U48"/>
  <c r="T48"/>
  <c r="S48"/>
  <c r="R48"/>
  <c r="Q48"/>
  <c r="P48"/>
  <c r="O48"/>
  <c r="N48"/>
  <c r="M48"/>
  <c r="L48"/>
  <c r="K48"/>
  <c r="J48"/>
  <c r="I48"/>
  <c r="H48"/>
  <c r="AU49"/>
  <c r="AT49"/>
  <c r="AS49"/>
  <c r="AR49"/>
  <c r="AQ49"/>
  <c r="AP49"/>
  <c r="AO49"/>
  <c r="AN49"/>
  <c r="AM49"/>
  <c r="AL49"/>
  <c r="AK49"/>
  <c r="AJ49"/>
  <c r="AI49"/>
  <c r="AH49"/>
  <c r="AG49"/>
  <c r="AF49"/>
  <c r="AE49"/>
  <c r="AD49"/>
  <c r="AC49"/>
  <c r="AB49"/>
  <c r="AA49"/>
  <c r="Z49"/>
  <c r="Y49"/>
  <c r="X49"/>
  <c r="W49"/>
  <c r="V49"/>
  <c r="U49"/>
  <c r="T49"/>
  <c r="S49"/>
  <c r="R49"/>
  <c r="Q49"/>
  <c r="P49"/>
  <c r="O49"/>
  <c r="N49"/>
  <c r="M49"/>
  <c r="L49"/>
  <c r="K49"/>
  <c r="J49"/>
  <c r="I49"/>
  <c r="H49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AU51"/>
  <c r="AT51"/>
  <c r="AS51"/>
  <c r="AR51"/>
  <c r="AQ51"/>
  <c r="AP51"/>
  <c r="AO51"/>
  <c r="AN51"/>
  <c r="AM51"/>
  <c r="AL51"/>
  <c r="AK51"/>
  <c r="AJ51"/>
  <c r="AI51"/>
  <c r="AH51"/>
  <c r="AG51"/>
  <c r="AF51"/>
  <c r="AE51"/>
  <c r="AD51"/>
  <c r="AC51"/>
  <c r="AB51"/>
  <c r="AA51"/>
  <c r="Z51"/>
  <c r="Y51"/>
  <c r="X51"/>
  <c r="W51"/>
  <c r="V51"/>
  <c r="U51"/>
  <c r="T51"/>
  <c r="S51"/>
  <c r="R51"/>
  <c r="Q51"/>
  <c r="P51"/>
  <c r="O51"/>
  <c r="N51"/>
  <c r="M51"/>
  <c r="L51"/>
  <c r="K51"/>
  <c r="J51"/>
  <c r="I51"/>
  <c r="H51"/>
  <c r="AU52"/>
  <c r="AT52"/>
  <c r="AS52"/>
  <c r="AR52"/>
  <c r="AQ52"/>
  <c r="AP52"/>
  <c r="AO52"/>
  <c r="AN52"/>
  <c r="AM52"/>
  <c r="AL52"/>
  <c r="AK52"/>
  <c r="AJ52"/>
  <c r="AI52"/>
  <c r="AH52"/>
  <c r="AG52"/>
  <c r="AF52"/>
  <c r="AE52"/>
  <c r="AD52"/>
  <c r="AC52"/>
  <c r="AB52"/>
  <c r="AA52"/>
  <c r="Z52"/>
  <c r="Y52"/>
  <c r="X52"/>
  <c r="W52"/>
  <c r="V52"/>
  <c r="U52"/>
  <c r="T52"/>
  <c r="S52"/>
  <c r="R52"/>
  <c r="Q52"/>
  <c r="P52"/>
  <c r="O52"/>
  <c r="N52"/>
  <c r="M52"/>
  <c r="L52"/>
  <c r="K52"/>
  <c r="J52"/>
  <c r="I52"/>
  <c r="H52"/>
  <c r="AU53"/>
  <c r="AT53"/>
  <c r="AS53"/>
  <c r="AR53"/>
  <c r="AQ53"/>
  <c r="AP53"/>
  <c r="AO53"/>
  <c r="AN53"/>
  <c r="AM53"/>
  <c r="AL53"/>
  <c r="AK53"/>
  <c r="AJ53"/>
  <c r="AI53"/>
  <c r="AH53"/>
  <c r="AG53"/>
  <c r="AF53"/>
  <c r="AE53"/>
  <c r="AD53"/>
  <c r="AC53"/>
  <c r="AB53"/>
  <c r="AA53"/>
  <c r="Z53"/>
  <c r="Y53"/>
  <c r="X53"/>
  <c r="W53"/>
  <c r="V53"/>
  <c r="U53"/>
  <c r="T53"/>
  <c r="S53"/>
  <c r="R53"/>
  <c r="Q53"/>
  <c r="P53"/>
  <c r="O53"/>
  <c r="N53"/>
  <c r="M53"/>
  <c r="L53"/>
  <c r="K53"/>
  <c r="J53"/>
  <c r="I53"/>
  <c r="H53"/>
  <c r="AU54"/>
  <c r="AT54"/>
  <c r="AS54"/>
  <c r="AR54"/>
  <c r="AQ54"/>
  <c r="AP54"/>
  <c r="AO54"/>
  <c r="AN54"/>
  <c r="AM54"/>
  <c r="AL54"/>
  <c r="AK54"/>
  <c r="AJ54"/>
  <c r="AI54"/>
  <c r="AH54"/>
  <c r="AG54"/>
  <c r="AF54"/>
  <c r="AE54"/>
  <c r="AD54"/>
  <c r="AC54"/>
  <c r="AB54"/>
  <c r="AA54"/>
  <c r="Z54"/>
  <c r="Y54"/>
  <c r="X54"/>
  <c r="W54"/>
  <c r="V54"/>
  <c r="U54"/>
  <c r="T54"/>
  <c r="S54"/>
  <c r="R54"/>
  <c r="Q54"/>
  <c r="P54"/>
  <c r="O54"/>
  <c r="N54"/>
  <c r="M54"/>
  <c r="L54"/>
  <c r="K54"/>
  <c r="J54"/>
  <c r="I54"/>
  <c r="H54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AU56"/>
  <c r="AT56"/>
  <c r="AS56"/>
  <c r="AR56"/>
  <c r="AQ56"/>
  <c r="AP56"/>
  <c r="AO56"/>
  <c r="AN56"/>
  <c r="AM56"/>
  <c r="AL56"/>
  <c r="AK56"/>
  <c r="AJ56"/>
  <c r="AI56"/>
  <c r="AH56"/>
  <c r="AG56"/>
  <c r="AF56"/>
  <c r="AE56"/>
  <c r="AD56"/>
  <c r="AC56"/>
  <c r="AB56"/>
  <c r="AA56"/>
  <c r="Z56"/>
  <c r="Y56"/>
  <c r="X56"/>
  <c r="W56"/>
  <c r="V56"/>
  <c r="U56"/>
  <c r="T56"/>
  <c r="S56"/>
  <c r="R56"/>
  <c r="Q56"/>
  <c r="P56"/>
  <c r="O56"/>
  <c r="N56"/>
  <c r="M56"/>
  <c r="L56"/>
  <c r="K56"/>
  <c r="J56"/>
  <c r="I56"/>
  <c r="H56"/>
  <c r="AU57"/>
  <c r="AT57"/>
  <c r="AS57"/>
  <c r="AR57"/>
  <c r="AQ57"/>
  <c r="AP57"/>
  <c r="AO57"/>
  <c r="AN57"/>
  <c r="AM57"/>
  <c r="AL57"/>
  <c r="AK57"/>
  <c r="AJ57"/>
  <c r="AI57"/>
  <c r="AH57"/>
  <c r="AG57"/>
  <c r="AF57"/>
  <c r="AE57"/>
  <c r="AD57"/>
  <c r="AC57"/>
  <c r="AB57"/>
  <c r="AA57"/>
  <c r="Z57"/>
  <c r="Y57"/>
  <c r="X57"/>
  <c r="W57"/>
  <c r="V57"/>
  <c r="U57"/>
  <c r="T57"/>
  <c r="S57"/>
  <c r="R57"/>
  <c r="Q57"/>
  <c r="P57"/>
  <c r="O57"/>
  <c r="N57"/>
  <c r="M57"/>
  <c r="L57"/>
  <c r="K57"/>
  <c r="J57"/>
  <c r="I57"/>
  <c r="H57"/>
  <c r="AU58"/>
  <c r="AT58"/>
  <c r="AS58"/>
  <c r="AR58"/>
  <c r="AQ58"/>
  <c r="AP58"/>
  <c r="AO58"/>
  <c r="AN58"/>
  <c r="AM58"/>
  <c r="AL58"/>
  <c r="AK58"/>
  <c r="AJ58"/>
  <c r="AI58"/>
  <c r="AH58"/>
  <c r="AG58"/>
  <c r="AF58"/>
  <c r="AE58"/>
  <c r="AD58"/>
  <c r="AC58"/>
  <c r="AB58"/>
  <c r="AA58"/>
  <c r="Z58"/>
  <c r="Y58"/>
  <c r="X58"/>
  <c r="W58"/>
  <c r="V58"/>
  <c r="U58"/>
  <c r="T58"/>
  <c r="S58"/>
  <c r="R58"/>
  <c r="Q58"/>
  <c r="P58"/>
  <c r="O58"/>
  <c r="N58"/>
  <c r="M58"/>
  <c r="L58"/>
  <c r="K58"/>
  <c r="J58"/>
  <c r="I58"/>
  <c r="H58"/>
  <c r="AU59"/>
  <c r="AT59"/>
  <c r="AS59"/>
  <c r="AR59"/>
  <c r="AQ59"/>
  <c r="AP59"/>
  <c r="AO59"/>
  <c r="AN59"/>
  <c r="AM59"/>
  <c r="AL59"/>
  <c r="AK59"/>
  <c r="AJ59"/>
  <c r="AI59"/>
  <c r="AH59"/>
  <c r="AG59"/>
  <c r="AF59"/>
  <c r="AE59"/>
  <c r="AD59"/>
  <c r="AC59"/>
  <c r="AB59"/>
  <c r="AA59"/>
  <c r="Z59"/>
  <c r="Y59"/>
  <c r="X59"/>
  <c r="W59"/>
  <c r="V59"/>
  <c r="U59"/>
  <c r="T59"/>
  <c r="S59"/>
  <c r="R59"/>
  <c r="Q59"/>
  <c r="P59"/>
  <c r="O59"/>
  <c r="N59"/>
  <c r="M59"/>
  <c r="L59"/>
  <c r="K59"/>
  <c r="J59"/>
  <c r="I59"/>
  <c r="H59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AU69"/>
  <c r="AT69"/>
  <c r="AS69"/>
  <c r="AR69"/>
  <c r="AQ69"/>
  <c r="AP69"/>
  <c r="AO69"/>
  <c r="AN69"/>
  <c r="AM69"/>
  <c r="AL69"/>
  <c r="AK69"/>
  <c r="AJ69"/>
  <c r="AI69"/>
  <c r="AH69"/>
  <c r="AG69"/>
  <c r="AF69"/>
  <c r="AE69"/>
  <c r="AD69"/>
  <c r="AC69"/>
  <c r="AB69"/>
  <c r="AA69"/>
  <c r="Z69"/>
  <c r="Y69"/>
  <c r="X69"/>
  <c r="W69"/>
  <c r="V69"/>
  <c r="U69"/>
  <c r="T69"/>
  <c r="S69"/>
  <c r="R69"/>
  <c r="Q69"/>
  <c r="P69"/>
  <c r="O69"/>
  <c r="N69"/>
  <c r="M69"/>
  <c r="L69"/>
  <c r="K69"/>
  <c r="J69"/>
  <c r="I69"/>
  <c r="H69"/>
  <c r="AU70"/>
  <c r="AT70"/>
  <c r="AS70"/>
  <c r="AR70"/>
  <c r="AQ70"/>
  <c r="AP70"/>
  <c r="AO70"/>
  <c r="AN70"/>
  <c r="AM70"/>
  <c r="AL70"/>
  <c r="AK70"/>
  <c r="AJ70"/>
  <c r="AI70"/>
  <c r="AH70"/>
  <c r="AG70"/>
  <c r="AF70"/>
  <c r="AE70"/>
  <c r="AD70"/>
  <c r="AC70"/>
  <c r="AB70"/>
  <c r="AA70"/>
  <c r="Z70"/>
  <c r="Y70"/>
  <c r="X70"/>
  <c r="W70"/>
  <c r="V70"/>
  <c r="U70"/>
  <c r="T70"/>
  <c r="S70"/>
  <c r="R70"/>
  <c r="Q70"/>
  <c r="P70"/>
  <c r="O70"/>
  <c r="N70"/>
  <c r="M70"/>
  <c r="L70"/>
  <c r="K70"/>
  <c r="J70"/>
  <c r="I70"/>
  <c r="H70"/>
  <c r="AU71"/>
  <c r="AT71"/>
  <c r="AS71"/>
  <c r="AR71"/>
  <c r="AQ71"/>
  <c r="AP71"/>
  <c r="AO71"/>
  <c r="AN71"/>
  <c r="AM71"/>
  <c r="AL71"/>
  <c r="AK71"/>
  <c r="AJ71"/>
  <c r="AI71"/>
  <c r="AH71"/>
  <c r="AG71"/>
  <c r="AF71"/>
  <c r="AE71"/>
  <c r="AD71"/>
  <c r="AC71"/>
  <c r="AB71"/>
  <c r="AA71"/>
  <c r="Z71"/>
  <c r="Y71"/>
  <c r="X71"/>
  <c r="W71"/>
  <c r="V71"/>
  <c r="U71"/>
  <c r="T71"/>
  <c r="S71"/>
  <c r="R71"/>
  <c r="Q71"/>
  <c r="P71"/>
  <c r="O71"/>
  <c r="N71"/>
  <c r="M71"/>
  <c r="L71"/>
  <c r="K71"/>
  <c r="J71"/>
  <c r="I71"/>
  <c r="H71"/>
  <c r="AU72"/>
  <c r="AT72"/>
  <c r="AS72"/>
  <c r="AR72"/>
  <c r="AQ72"/>
  <c r="AP72"/>
  <c r="AO72"/>
  <c r="AN72"/>
  <c r="AM72"/>
  <c r="AL72"/>
  <c r="AK72"/>
  <c r="AJ72"/>
  <c r="AI72"/>
  <c r="AH72"/>
  <c r="AG72"/>
  <c r="AF72"/>
  <c r="AE72"/>
  <c r="AD72"/>
  <c r="AC72"/>
  <c r="AB72"/>
  <c r="AA72"/>
  <c r="Z72"/>
  <c r="Y72"/>
  <c r="X72"/>
  <c r="W72"/>
  <c r="V72"/>
  <c r="U72"/>
  <c r="T72"/>
  <c r="S72"/>
  <c r="R72"/>
  <c r="Q72"/>
  <c r="P72"/>
  <c r="O72"/>
  <c r="N72"/>
  <c r="M72"/>
  <c r="L72"/>
  <c r="K72"/>
  <c r="J72"/>
  <c r="I72"/>
  <c r="H72"/>
  <c r="AU73"/>
  <c r="AT73"/>
  <c r="AS73"/>
  <c r="AR73"/>
  <c r="AQ73"/>
  <c r="AP73"/>
  <c r="AO73"/>
  <c r="AN73"/>
  <c r="AM73"/>
  <c r="AL73"/>
  <c r="AK73"/>
  <c r="AJ73"/>
  <c r="AI73"/>
  <c r="AH73"/>
  <c r="AG73"/>
  <c r="AF73"/>
  <c r="AE73"/>
  <c r="AD73"/>
  <c r="AC73"/>
  <c r="AB73"/>
  <c r="AA73"/>
  <c r="Z73"/>
  <c r="Y73"/>
  <c r="X73"/>
  <c r="W73"/>
  <c r="V73"/>
  <c r="U73"/>
  <c r="T73"/>
  <c r="S73"/>
  <c r="R73"/>
  <c r="Q73"/>
  <c r="P73"/>
  <c r="O73"/>
  <c r="N73"/>
  <c r="M73"/>
  <c r="L73"/>
  <c r="K73"/>
  <c r="J73"/>
  <c r="I73"/>
  <c r="H73"/>
  <c r="AU74"/>
  <c r="AT74"/>
  <c r="AS74"/>
  <c r="AR74"/>
  <c r="AQ74"/>
  <c r="AP74"/>
  <c r="AO74"/>
  <c r="AN74"/>
  <c r="AM74"/>
  <c r="AL74"/>
  <c r="AK74"/>
  <c r="AJ74"/>
  <c r="AI74"/>
  <c r="AH74"/>
  <c r="AG74"/>
  <c r="AF74"/>
  <c r="AE74"/>
  <c r="AD74"/>
  <c r="AC74"/>
  <c r="AB74"/>
  <c r="AA74"/>
  <c r="Z74"/>
  <c r="Y74"/>
  <c r="X74"/>
  <c r="W74"/>
  <c r="V74"/>
  <c r="U74"/>
  <c r="T74"/>
  <c r="S74"/>
  <c r="R74"/>
  <c r="Q74"/>
  <c r="P74"/>
  <c r="O74"/>
  <c r="N74"/>
  <c r="M74"/>
  <c r="L74"/>
  <c r="K74"/>
  <c r="J74"/>
  <c r="I74"/>
  <c r="H74"/>
  <c r="AU75"/>
  <c r="AT75"/>
  <c r="AS75"/>
  <c r="AR75"/>
  <c r="AQ75"/>
  <c r="AP75"/>
  <c r="AO75"/>
  <c r="AN75"/>
  <c r="AM75"/>
  <c r="AL75"/>
  <c r="AK75"/>
  <c r="AJ75"/>
  <c r="AI75"/>
  <c r="AH75"/>
  <c r="AG75"/>
  <c r="AF75"/>
  <c r="AE75"/>
  <c r="AD75"/>
  <c r="AC75"/>
  <c r="AB75"/>
  <c r="AA75"/>
  <c r="Z75"/>
  <c r="Y75"/>
  <c r="X75"/>
  <c r="W75"/>
  <c r="V75"/>
  <c r="U75"/>
  <c r="T75"/>
  <c r="S75"/>
  <c r="R75"/>
  <c r="Q75"/>
  <c r="P75"/>
  <c r="O75"/>
  <c r="N75"/>
  <c r="M75"/>
  <c r="L75"/>
  <c r="K75"/>
  <c r="J75"/>
  <c r="I75"/>
  <c r="H75"/>
  <c r="AU76"/>
  <c r="AT76"/>
  <c r="AS76"/>
  <c r="AR76"/>
  <c r="AQ76"/>
  <c r="AP76"/>
  <c r="AO76"/>
  <c r="AN76"/>
  <c r="AM76"/>
  <c r="AL76"/>
  <c r="AK76"/>
  <c r="AJ76"/>
  <c r="AI76"/>
  <c r="AH76"/>
  <c r="AG76"/>
  <c r="AF76"/>
  <c r="AE76"/>
  <c r="AD76"/>
  <c r="AC76"/>
  <c r="AB76"/>
  <c r="AA76"/>
  <c r="Z76"/>
  <c r="Y76"/>
  <c r="X76"/>
  <c r="W76"/>
  <c r="V76"/>
  <c r="U76"/>
  <c r="T76"/>
  <c r="S76"/>
  <c r="R76"/>
  <c r="Q76"/>
  <c r="P76"/>
  <c r="O76"/>
  <c r="N76"/>
  <c r="M76"/>
  <c r="L76"/>
  <c r="K76"/>
  <c r="J76"/>
  <c r="I76"/>
  <c r="H76"/>
  <c r="AU77"/>
  <c r="AT77"/>
  <c r="AS77"/>
  <c r="AR77"/>
  <c r="AQ77"/>
  <c r="AP77"/>
  <c r="AO77"/>
  <c r="AN77"/>
  <c r="AM77"/>
  <c r="AL77"/>
  <c r="AK77"/>
  <c r="AJ77"/>
  <c r="AI77"/>
  <c r="AH77"/>
  <c r="AG77"/>
  <c r="AF77"/>
  <c r="AE77"/>
  <c r="AD77"/>
  <c r="AC77"/>
  <c r="AB77"/>
  <c r="AA77"/>
  <c r="Z77"/>
  <c r="Y77"/>
  <c r="X77"/>
  <c r="W77"/>
  <c r="V77"/>
  <c r="U77"/>
  <c r="T77"/>
  <c r="S77"/>
  <c r="R77"/>
  <c r="Q77"/>
  <c r="P77"/>
  <c r="O77"/>
  <c r="N77"/>
  <c r="M77"/>
  <c r="L77"/>
  <c r="K77"/>
  <c r="J77"/>
  <c r="I77"/>
  <c r="H77"/>
  <c r="AU78"/>
  <c r="AT78"/>
  <c r="AS78"/>
  <c r="AR78"/>
  <c r="AQ78"/>
  <c r="AP78"/>
  <c r="AO78"/>
  <c r="AN78"/>
  <c r="AM78"/>
  <c r="AL78"/>
  <c r="AK78"/>
  <c r="AJ78"/>
  <c r="AI78"/>
  <c r="AH78"/>
  <c r="AG78"/>
  <c r="AF78"/>
  <c r="AE78"/>
  <c r="AD78"/>
  <c r="AC78"/>
  <c r="AB78"/>
  <c r="AA78"/>
  <c r="Z78"/>
  <c r="Y78"/>
  <c r="X78"/>
  <c r="W78"/>
  <c r="V78"/>
  <c r="U78"/>
  <c r="T78"/>
  <c r="S78"/>
  <c r="R78"/>
  <c r="Q78"/>
  <c r="P78"/>
  <c r="O78"/>
  <c r="N78"/>
  <c r="M78"/>
  <c r="L78"/>
  <c r="K78"/>
  <c r="J78"/>
  <c r="I78"/>
  <c r="H78"/>
  <c r="AU79"/>
  <c r="AT79"/>
  <c r="AS79"/>
  <c r="AR79"/>
  <c r="AQ79"/>
  <c r="AP79"/>
  <c r="AO79"/>
  <c r="AN79"/>
  <c r="AM79"/>
  <c r="AL79"/>
  <c r="AK79"/>
  <c r="AJ79"/>
  <c r="AI79"/>
  <c r="AH79"/>
  <c r="AG79"/>
  <c r="AF79"/>
  <c r="AE79"/>
  <c r="AD79"/>
  <c r="AC79"/>
  <c r="AB79"/>
  <c r="AA79"/>
  <c r="Z79"/>
  <c r="Y79"/>
  <c r="X79"/>
  <c r="W79"/>
  <c r="V79"/>
  <c r="U79"/>
  <c r="T79"/>
  <c r="S79"/>
  <c r="R79"/>
  <c r="Q79"/>
  <c r="P79"/>
  <c r="O79"/>
  <c r="N79"/>
  <c r="M79"/>
  <c r="L79"/>
  <c r="K79"/>
  <c r="J79"/>
  <c r="I79"/>
  <c r="H79"/>
  <c r="AU80"/>
  <c r="AT80"/>
  <c r="AS80"/>
  <c r="AR80"/>
  <c r="AQ80"/>
  <c r="AP80"/>
  <c r="AO80"/>
  <c r="AN80"/>
  <c r="AM80"/>
  <c r="AL80"/>
  <c r="AK80"/>
  <c r="AJ80"/>
  <c r="AI80"/>
  <c r="AH80"/>
  <c r="AG80"/>
  <c r="AF80"/>
  <c r="AE80"/>
  <c r="AD80"/>
  <c r="AC80"/>
  <c r="AB80"/>
  <c r="AA80"/>
  <c r="Z80"/>
  <c r="Y80"/>
  <c r="X80"/>
  <c r="W80"/>
  <c r="V80"/>
  <c r="U80"/>
  <c r="T80"/>
  <c r="S80"/>
  <c r="R80"/>
  <c r="Q80"/>
  <c r="P80"/>
  <c r="O80"/>
  <c r="N80"/>
  <c r="M80"/>
  <c r="L80"/>
  <c r="K80"/>
  <c r="J80"/>
  <c r="I80"/>
  <c r="H80"/>
  <c r="AU81"/>
  <c r="AT81"/>
  <c r="AS81"/>
  <c r="AR81"/>
  <c r="AQ81"/>
  <c r="AP81"/>
  <c r="AO81"/>
  <c r="AN81"/>
  <c r="AM81"/>
  <c r="AL81"/>
  <c r="AK81"/>
  <c r="AJ81"/>
  <c r="AI81"/>
  <c r="AH81"/>
  <c r="AG81"/>
  <c r="AF81"/>
  <c r="AE81"/>
  <c r="AD81"/>
  <c r="AC81"/>
  <c r="AB81"/>
  <c r="AA81"/>
  <c r="Z81"/>
  <c r="Y81"/>
  <c r="X81"/>
  <c r="W81"/>
  <c r="V81"/>
  <c r="U81"/>
  <c r="T81"/>
  <c r="S81"/>
  <c r="R81"/>
  <c r="Q81"/>
  <c r="P81"/>
  <c r="O81"/>
  <c r="N81"/>
  <c r="M81"/>
  <c r="L81"/>
  <c r="K81"/>
  <c r="J81"/>
  <c r="I81"/>
  <c r="H81"/>
  <c r="AU82"/>
  <c r="AT82"/>
  <c r="AS82"/>
  <c r="AR82"/>
  <c r="AQ82"/>
  <c r="AP82"/>
  <c r="AO82"/>
  <c r="AN82"/>
  <c r="AM82"/>
  <c r="AL82"/>
  <c r="AK82"/>
  <c r="AJ82"/>
  <c r="AI82"/>
  <c r="AH82"/>
  <c r="AG82"/>
  <c r="AF82"/>
  <c r="AE82"/>
  <c r="AD82"/>
  <c r="AC82"/>
  <c r="AB82"/>
  <c r="AA82"/>
  <c r="Z82"/>
  <c r="Y82"/>
  <c r="X82"/>
  <c r="W82"/>
  <c r="V82"/>
  <c r="U82"/>
  <c r="T82"/>
  <c r="S82"/>
  <c r="R82"/>
  <c r="Q82"/>
  <c r="P82"/>
  <c r="O82"/>
  <c r="N82"/>
  <c r="M82"/>
  <c r="L82"/>
  <c r="K82"/>
  <c r="J82"/>
  <c r="I82"/>
  <c r="H82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AU94"/>
  <c r="AT94"/>
  <c r="AS94"/>
  <c r="AR94"/>
  <c r="AQ94"/>
  <c r="AP94"/>
  <c r="AO94"/>
  <c r="AN94"/>
  <c r="AM94"/>
  <c r="AL94"/>
  <c r="AK94"/>
  <c r="AJ94"/>
  <c r="AI94"/>
  <c r="AH94"/>
  <c r="AG94"/>
  <c r="AF94"/>
  <c r="AE94"/>
  <c r="AD94"/>
  <c r="AC94"/>
  <c r="AB94"/>
  <c r="AA94"/>
  <c r="Z94"/>
  <c r="Y94"/>
  <c r="X94"/>
  <c r="W94"/>
  <c r="V94"/>
  <c r="U94"/>
  <c r="T94"/>
  <c r="S94"/>
  <c r="R94"/>
  <c r="Q94"/>
  <c r="P94"/>
  <c r="O94"/>
  <c r="N94"/>
  <c r="M94"/>
  <c r="L94"/>
  <c r="K94"/>
  <c r="J94"/>
  <c r="I94"/>
  <c r="H94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AU96"/>
  <c r="AT96"/>
  <c r="AS96"/>
  <c r="AR96"/>
  <c r="AQ96"/>
  <c r="AP96"/>
  <c r="AO96"/>
  <c r="AN96"/>
  <c r="AM96"/>
  <c r="AL96"/>
  <c r="AK96"/>
  <c r="AJ96"/>
  <c r="AI96"/>
  <c r="AH96"/>
  <c r="AG96"/>
  <c r="AF96"/>
  <c r="AE96"/>
  <c r="AD96"/>
  <c r="AC96"/>
  <c r="AB96"/>
  <c r="AA96"/>
  <c r="Z96"/>
  <c r="Y96"/>
  <c r="X96"/>
  <c r="W96"/>
  <c r="V96"/>
  <c r="U96"/>
  <c r="T96"/>
  <c r="S96"/>
  <c r="R96"/>
  <c r="Q96"/>
  <c r="P96"/>
  <c r="O96"/>
  <c r="N96"/>
  <c r="M96"/>
  <c r="L96"/>
  <c r="K96"/>
  <c r="J96"/>
  <c r="I96"/>
  <c r="H96"/>
  <c r="AU97"/>
  <c r="AT97"/>
  <c r="AS97"/>
  <c r="AR97"/>
  <c r="AQ97"/>
  <c r="AP97"/>
  <c r="AO97"/>
  <c r="AN97"/>
  <c r="AM97"/>
  <c r="AL97"/>
  <c r="AK97"/>
  <c r="AJ97"/>
  <c r="AI97"/>
  <c r="AH97"/>
  <c r="AG97"/>
  <c r="AF97"/>
  <c r="AE97"/>
  <c r="AD97"/>
  <c r="AC97"/>
  <c r="AB97"/>
  <c r="AA97"/>
  <c r="Z97"/>
  <c r="Y97"/>
  <c r="X97"/>
  <c r="W97"/>
  <c r="V97"/>
  <c r="U97"/>
  <c r="T97"/>
  <c r="S97"/>
  <c r="R97"/>
  <c r="Q97"/>
  <c r="P97"/>
  <c r="O97"/>
  <c r="N97"/>
  <c r="M97"/>
  <c r="L97"/>
  <c r="K97"/>
  <c r="J97"/>
  <c r="I97"/>
  <c r="H97"/>
  <c r="AU98"/>
  <c r="AT98"/>
  <c r="AS98"/>
  <c r="AR98"/>
  <c r="AQ98"/>
  <c r="AP98"/>
  <c r="AO98"/>
  <c r="AN98"/>
  <c r="AM98"/>
  <c r="AL98"/>
  <c r="AK98"/>
  <c r="AJ98"/>
  <c r="AI98"/>
  <c r="AH98"/>
  <c r="AG98"/>
  <c r="AF98"/>
  <c r="AE98"/>
  <c r="AD98"/>
  <c r="AC98"/>
  <c r="AB98"/>
  <c r="AA98"/>
  <c r="Z98"/>
  <c r="Y98"/>
  <c r="X98"/>
  <c r="W98"/>
  <c r="V98"/>
  <c r="U98"/>
  <c r="T98"/>
  <c r="S98"/>
  <c r="R98"/>
  <c r="Q98"/>
  <c r="P98"/>
  <c r="O98"/>
  <c r="N98"/>
  <c r="M98"/>
  <c r="L98"/>
  <c r="K98"/>
  <c r="J98"/>
  <c r="I98"/>
  <c r="H98"/>
  <c r="AU99"/>
  <c r="AT99"/>
  <c r="AS99"/>
  <c r="AR99"/>
  <c r="AQ99"/>
  <c r="AP99"/>
  <c r="AO99"/>
  <c r="AN99"/>
  <c r="AM99"/>
  <c r="AL99"/>
  <c r="AK99"/>
  <c r="AJ99"/>
  <c r="AI99"/>
  <c r="AH99"/>
  <c r="AG99"/>
  <c r="AF99"/>
  <c r="AE99"/>
  <c r="AD99"/>
  <c r="AC99"/>
  <c r="AB99"/>
  <c r="AA99"/>
  <c r="Z99"/>
  <c r="Y99"/>
  <c r="X99"/>
  <c r="W99"/>
  <c r="V99"/>
  <c r="U99"/>
  <c r="T99"/>
  <c r="S99"/>
  <c r="R99"/>
  <c r="Q99"/>
  <c r="P99"/>
  <c r="O99"/>
  <c r="N99"/>
  <c r="M99"/>
  <c r="L99"/>
  <c r="K99"/>
  <c r="J99"/>
  <c r="I99"/>
  <c r="H99"/>
  <c r="AU100"/>
  <c r="AT100"/>
  <c r="AS100"/>
  <c r="AR100"/>
  <c r="AQ100"/>
  <c r="AP100"/>
  <c r="AO100"/>
  <c r="AN100"/>
  <c r="AM100"/>
  <c r="AL100"/>
  <c r="AK100"/>
  <c r="AJ100"/>
  <c r="AI100"/>
  <c r="AH100"/>
  <c r="AG100"/>
  <c r="AF100"/>
  <c r="AE100"/>
  <c r="AD100"/>
  <c r="AC100"/>
  <c r="AB100"/>
  <c r="AA100"/>
  <c r="Z100"/>
  <c r="Y100"/>
  <c r="X100"/>
  <c r="W100"/>
  <c r="V100"/>
  <c r="U100"/>
  <c r="T100"/>
  <c r="S100"/>
  <c r="R100"/>
  <c r="Q100"/>
  <c r="P100"/>
  <c r="O100"/>
  <c r="N100"/>
  <c r="M100"/>
  <c r="L100"/>
  <c r="K100"/>
  <c r="J100"/>
  <c r="I100"/>
  <c r="H100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AU102"/>
  <c r="AT102"/>
  <c r="AS102"/>
  <c r="AR102"/>
  <c r="AQ102"/>
  <c r="AP102"/>
  <c r="AO102"/>
  <c r="AN102"/>
  <c r="AM102"/>
  <c r="AL102"/>
  <c r="AK102"/>
  <c r="AJ102"/>
  <c r="AI102"/>
  <c r="AH102"/>
  <c r="AG102"/>
  <c r="AF102"/>
  <c r="AE102"/>
  <c r="AD102"/>
  <c r="AC102"/>
  <c r="AB102"/>
  <c r="AA102"/>
  <c r="Z102"/>
  <c r="Y102"/>
  <c r="X102"/>
  <c r="W102"/>
  <c r="V102"/>
  <c r="U102"/>
  <c r="T102"/>
  <c r="S102"/>
  <c r="R102"/>
  <c r="Q102"/>
  <c r="P102"/>
  <c r="O102"/>
  <c r="N102"/>
  <c r="M102"/>
  <c r="L102"/>
  <c r="K102"/>
  <c r="J102"/>
  <c r="I102"/>
  <c r="H102"/>
  <c r="AU103"/>
  <c r="AT103"/>
  <c r="AS103"/>
  <c r="AR103"/>
  <c r="AQ103"/>
  <c r="AP103"/>
  <c r="AO103"/>
  <c r="AN103"/>
  <c r="AM103"/>
  <c r="AL103"/>
  <c r="AK103"/>
  <c r="AJ103"/>
  <c r="AI103"/>
  <c r="AH103"/>
  <c r="AG103"/>
  <c r="AF103"/>
  <c r="AE103"/>
  <c r="AD103"/>
  <c r="AC103"/>
  <c r="AB103"/>
  <c r="AA103"/>
  <c r="Z103"/>
  <c r="Y103"/>
  <c r="X103"/>
  <c r="W103"/>
  <c r="V103"/>
  <c r="U103"/>
  <c r="T103"/>
  <c r="S103"/>
  <c r="R103"/>
  <c r="Q103"/>
  <c r="P103"/>
  <c r="O103"/>
  <c r="N103"/>
  <c r="M103"/>
  <c r="L103"/>
  <c r="K103"/>
  <c r="J103"/>
  <c r="I103"/>
  <c r="H103"/>
  <c r="AU104"/>
  <c r="AT104"/>
  <c r="AS104"/>
  <c r="AR104"/>
  <c r="AQ104"/>
  <c r="AP104"/>
  <c r="AO104"/>
  <c r="AN104"/>
  <c r="AM104"/>
  <c r="AL104"/>
  <c r="AK104"/>
  <c r="AJ104"/>
  <c r="AI104"/>
  <c r="AH104"/>
  <c r="AG104"/>
  <c r="AF104"/>
  <c r="AE104"/>
  <c r="AD104"/>
  <c r="AC104"/>
  <c r="AB104"/>
  <c r="AA104"/>
  <c r="Z104"/>
  <c r="Y104"/>
  <c r="X104"/>
  <c r="W104"/>
  <c r="V104"/>
  <c r="U104"/>
  <c r="T104"/>
  <c r="S104"/>
  <c r="R104"/>
  <c r="Q104"/>
  <c r="P104"/>
  <c r="O104"/>
  <c r="N104"/>
  <c r="M104"/>
  <c r="L104"/>
  <c r="K104"/>
  <c r="J104"/>
  <c r="I104"/>
  <c r="H104"/>
  <c r="AU105"/>
  <c r="AT105"/>
  <c r="AS105"/>
  <c r="AR105"/>
  <c r="AQ105"/>
  <c r="AP105"/>
  <c r="AO105"/>
  <c r="AN105"/>
  <c r="AM105"/>
  <c r="AL105"/>
  <c r="AK105"/>
  <c r="AJ105"/>
  <c r="AI105"/>
  <c r="AH105"/>
  <c r="AG105"/>
  <c r="AF105"/>
  <c r="AE105"/>
  <c r="AD105"/>
  <c r="AC105"/>
  <c r="AB105"/>
  <c r="AA105"/>
  <c r="Z105"/>
  <c r="Y105"/>
  <c r="X105"/>
  <c r="W105"/>
  <c r="V105"/>
  <c r="U105"/>
  <c r="T105"/>
  <c r="S105"/>
  <c r="R105"/>
  <c r="Q105"/>
  <c r="P105"/>
  <c r="O105"/>
  <c r="N105"/>
  <c r="M105"/>
  <c r="L105"/>
  <c r="K105"/>
  <c r="J105"/>
  <c r="I105"/>
  <c r="H105"/>
  <c r="AU106"/>
  <c r="AT106"/>
  <c r="AS106"/>
  <c r="AR106"/>
  <c r="AQ106"/>
  <c r="AP106"/>
  <c r="AO106"/>
  <c r="AN106"/>
  <c r="AM106"/>
  <c r="AL106"/>
  <c r="AK106"/>
  <c r="AJ106"/>
  <c r="AI106"/>
  <c r="AH106"/>
  <c r="AG106"/>
  <c r="AF106"/>
  <c r="AE106"/>
  <c r="AD106"/>
  <c r="AC106"/>
  <c r="AB106"/>
  <c r="AA106"/>
  <c r="Z106"/>
  <c r="Y106"/>
  <c r="X106"/>
  <c r="W106"/>
  <c r="V106"/>
  <c r="U106"/>
  <c r="T106"/>
  <c r="S106"/>
  <c r="R106"/>
  <c r="Q106"/>
  <c r="P106"/>
  <c r="O106"/>
  <c r="N106"/>
  <c r="M106"/>
  <c r="L106"/>
  <c r="K106"/>
  <c r="J106"/>
  <c r="I106"/>
  <c r="H106"/>
  <c r="AU107"/>
  <c r="AT107"/>
  <c r="AS107"/>
  <c r="AR107"/>
  <c r="AQ107"/>
  <c r="AP107"/>
  <c r="AO107"/>
  <c r="AN107"/>
  <c r="AM107"/>
  <c r="AL107"/>
  <c r="AK107"/>
  <c r="AJ107"/>
  <c r="AI107"/>
  <c r="AH107"/>
  <c r="AG107"/>
  <c r="AF107"/>
  <c r="AE107"/>
  <c r="AD107"/>
  <c r="AC107"/>
  <c r="AB107"/>
  <c r="AA107"/>
  <c r="Z107"/>
  <c r="Y107"/>
  <c r="X107"/>
  <c r="W107"/>
  <c r="V107"/>
  <c r="U107"/>
  <c r="T107"/>
  <c r="S107"/>
  <c r="R107"/>
  <c r="Q107"/>
  <c r="P107"/>
  <c r="O107"/>
  <c r="N107"/>
  <c r="M107"/>
  <c r="L107"/>
  <c r="K107"/>
  <c r="J107"/>
  <c r="I107"/>
  <c r="H107"/>
  <c r="AU108"/>
  <c r="AT108"/>
  <c r="AS108"/>
  <c r="AR108"/>
  <c r="AQ108"/>
  <c r="AP108"/>
  <c r="AO108"/>
  <c r="AN108"/>
  <c r="AM108"/>
  <c r="AL108"/>
  <c r="AK108"/>
  <c r="AJ108"/>
  <c r="AI108"/>
  <c r="AH108"/>
  <c r="AG108"/>
  <c r="AF108"/>
  <c r="AE108"/>
  <c r="AD108"/>
  <c r="AC108"/>
  <c r="AB108"/>
  <c r="AA108"/>
  <c r="Z108"/>
  <c r="Y108"/>
  <c r="X108"/>
  <c r="W108"/>
  <c r="V108"/>
  <c r="U108"/>
  <c r="T108"/>
  <c r="S108"/>
  <c r="R108"/>
  <c r="Q108"/>
  <c r="P108"/>
  <c r="O108"/>
  <c r="N108"/>
  <c r="M108"/>
  <c r="L108"/>
  <c r="K108"/>
  <c r="J108"/>
  <c r="I108"/>
  <c r="H108"/>
  <c r="AU109"/>
  <c r="AT109"/>
  <c r="AS109"/>
  <c r="AR109"/>
  <c r="AQ109"/>
  <c r="AP109"/>
  <c r="AO109"/>
  <c r="AN109"/>
  <c r="AM109"/>
  <c r="AL109"/>
  <c r="AK109"/>
  <c r="AJ109"/>
  <c r="AI109"/>
  <c r="AH109"/>
  <c r="AG109"/>
  <c r="AF109"/>
  <c r="AE109"/>
  <c r="AD109"/>
  <c r="AC109"/>
  <c r="AB109"/>
  <c r="AA109"/>
  <c r="Z109"/>
  <c r="Y109"/>
  <c r="X109"/>
  <c r="W109"/>
  <c r="V109"/>
  <c r="U109"/>
  <c r="T109"/>
  <c r="S109"/>
  <c r="R109"/>
  <c r="Q109"/>
  <c r="P109"/>
  <c r="O109"/>
  <c r="N109"/>
  <c r="M109"/>
  <c r="L109"/>
  <c r="K109"/>
  <c r="J109"/>
  <c r="I109"/>
  <c r="H109"/>
  <c r="AU110"/>
  <c r="AT110"/>
  <c r="AS110"/>
  <c r="AR110"/>
  <c r="AQ110"/>
  <c r="AP110"/>
  <c r="AO110"/>
  <c r="AN110"/>
  <c r="AM110"/>
  <c r="AL110"/>
  <c r="AK110"/>
  <c r="AJ110"/>
  <c r="AI110"/>
  <c r="AH110"/>
  <c r="AG110"/>
  <c r="AF110"/>
  <c r="AE110"/>
  <c r="AD110"/>
  <c r="AC110"/>
  <c r="AB110"/>
  <c r="AA110"/>
  <c r="Z110"/>
  <c r="Y110"/>
  <c r="X110"/>
  <c r="W110"/>
  <c r="V110"/>
  <c r="U110"/>
  <c r="T110"/>
  <c r="S110"/>
  <c r="R110"/>
  <c r="Q110"/>
  <c r="P110"/>
  <c r="O110"/>
  <c r="N110"/>
  <c r="M110"/>
  <c r="L110"/>
  <c r="K110"/>
  <c r="J110"/>
  <c r="I110"/>
  <c r="H110"/>
  <c r="AU111"/>
  <c r="AT111"/>
  <c r="AS111"/>
  <c r="AR111"/>
  <c r="AQ111"/>
  <c r="AP111"/>
  <c r="AO111"/>
  <c r="AN111"/>
  <c r="AM111"/>
  <c r="AL111"/>
  <c r="AK111"/>
  <c r="AJ111"/>
  <c r="AI111"/>
  <c r="AH111"/>
  <c r="AG111"/>
  <c r="AF111"/>
  <c r="AE111"/>
  <c r="AD111"/>
  <c r="AC111"/>
  <c r="AB111"/>
  <c r="AA111"/>
  <c r="Z111"/>
  <c r="Y111"/>
  <c r="X111"/>
  <c r="W111"/>
  <c r="V111"/>
  <c r="U111"/>
  <c r="T111"/>
  <c r="S111"/>
  <c r="R111"/>
  <c r="Q111"/>
  <c r="P111"/>
  <c r="O111"/>
  <c r="N111"/>
  <c r="M111"/>
  <c r="L111"/>
  <c r="K111"/>
  <c r="J111"/>
  <c r="I111"/>
  <c r="H111"/>
  <c r="AU112"/>
  <c r="AT112"/>
  <c r="AS112"/>
  <c r="AR112"/>
  <c r="AQ112"/>
  <c r="AP112"/>
  <c r="AO112"/>
  <c r="AN112"/>
  <c r="AM112"/>
  <c r="AL112"/>
  <c r="AK112"/>
  <c r="AJ112"/>
  <c r="AI112"/>
  <c r="AH112"/>
  <c r="AG112"/>
  <c r="AF112"/>
  <c r="AE112"/>
  <c r="AD112"/>
  <c r="AC112"/>
  <c r="AB112"/>
  <c r="AA112"/>
  <c r="Z112"/>
  <c r="Y112"/>
  <c r="X112"/>
  <c r="W112"/>
  <c r="V112"/>
  <c r="U112"/>
  <c r="T112"/>
  <c r="S112"/>
  <c r="R112"/>
  <c r="Q112"/>
  <c r="P112"/>
  <c r="O112"/>
  <c r="N112"/>
  <c r="M112"/>
  <c r="L112"/>
  <c r="K112"/>
  <c r="J112"/>
  <c r="I112"/>
  <c r="H112"/>
  <c r="AU113"/>
  <c r="AT113"/>
  <c r="AS113"/>
  <c r="AR113"/>
  <c r="AQ113"/>
  <c r="AP113"/>
  <c r="AO113"/>
  <c r="AN113"/>
  <c r="AM113"/>
  <c r="AL113"/>
  <c r="AK113"/>
  <c r="AJ113"/>
  <c r="AI113"/>
  <c r="AH113"/>
  <c r="AG113"/>
  <c r="AF113"/>
  <c r="AE113"/>
  <c r="AD113"/>
  <c r="AC113"/>
  <c r="AB113"/>
  <c r="AA113"/>
  <c r="Z113"/>
  <c r="Y113"/>
  <c r="X113"/>
  <c r="W113"/>
  <c r="V113"/>
  <c r="U113"/>
  <c r="T113"/>
  <c r="S113"/>
  <c r="R113"/>
  <c r="Q113"/>
  <c r="P113"/>
  <c r="O113"/>
  <c r="N113"/>
  <c r="M113"/>
  <c r="L113"/>
  <c r="K113"/>
  <c r="J113"/>
  <c r="I113"/>
  <c r="H113"/>
  <c r="AU114"/>
  <c r="AT114"/>
  <c r="AS114"/>
  <c r="AR114"/>
  <c r="AQ114"/>
  <c r="AP114"/>
  <c r="AO114"/>
  <c r="AN114"/>
  <c r="AM114"/>
  <c r="AL114"/>
  <c r="AK114"/>
  <c r="AJ114"/>
  <c r="AI114"/>
  <c r="AH114"/>
  <c r="AG114"/>
  <c r="AF114"/>
  <c r="AE114"/>
  <c r="AD114"/>
  <c r="AC114"/>
  <c r="AB114"/>
  <c r="AA114"/>
  <c r="Z114"/>
  <c r="Y114"/>
  <c r="X114"/>
  <c r="W114"/>
  <c r="V114"/>
  <c r="U114"/>
  <c r="T114"/>
  <c r="S114"/>
  <c r="R114"/>
  <c r="Q114"/>
  <c r="P114"/>
  <c r="O114"/>
  <c r="N114"/>
  <c r="M114"/>
  <c r="L114"/>
  <c r="K114"/>
  <c r="J114"/>
  <c r="I114"/>
  <c r="H114"/>
  <c r="AU115"/>
  <c r="AT115"/>
  <c r="AS115"/>
  <c r="AR115"/>
  <c r="AQ115"/>
  <c r="AP115"/>
  <c r="AO115"/>
  <c r="AN115"/>
  <c r="AM115"/>
  <c r="AL115"/>
  <c r="AK115"/>
  <c r="AJ115"/>
  <c r="AI115"/>
  <c r="AH115"/>
  <c r="AG115"/>
  <c r="AF115"/>
  <c r="AE115"/>
  <c r="AD115"/>
  <c r="AC115"/>
  <c r="AB115"/>
  <c r="AA115"/>
  <c r="Z115"/>
  <c r="Y115"/>
  <c r="X115"/>
  <c r="W115"/>
  <c r="V115"/>
  <c r="U115"/>
  <c r="T115"/>
  <c r="S115"/>
  <c r="R115"/>
  <c r="Q115"/>
  <c r="P115"/>
  <c r="O115"/>
  <c r="N115"/>
  <c r="M115"/>
  <c r="L115"/>
  <c r="K115"/>
  <c r="J115"/>
  <c r="I115"/>
  <c r="H115"/>
  <c r="AU116"/>
  <c r="AT116"/>
  <c r="AS116"/>
  <c r="AR116"/>
  <c r="AQ116"/>
  <c r="AP116"/>
  <c r="AO116"/>
  <c r="AN116"/>
  <c r="AM116"/>
  <c r="AL116"/>
  <c r="AK116"/>
  <c r="AJ116"/>
  <c r="AI116"/>
  <c r="AH116"/>
  <c r="AG116"/>
  <c r="AF116"/>
  <c r="AE116"/>
  <c r="AD116"/>
  <c r="AC116"/>
  <c r="AB116"/>
  <c r="AA116"/>
  <c r="Z116"/>
  <c r="Y116"/>
  <c r="X116"/>
  <c r="W116"/>
  <c r="V116"/>
  <c r="U116"/>
  <c r="T116"/>
  <c r="S116"/>
  <c r="R116"/>
  <c r="Q116"/>
  <c r="P116"/>
  <c r="O116"/>
  <c r="N116"/>
  <c r="M116"/>
  <c r="L116"/>
  <c r="K116"/>
  <c r="J116"/>
  <c r="I116"/>
  <c r="H116"/>
  <c r="AU117"/>
  <c r="AT117"/>
  <c r="AS117"/>
  <c r="AR117"/>
  <c r="AQ117"/>
  <c r="AP117"/>
  <c r="AO117"/>
  <c r="AN117"/>
  <c r="AM117"/>
  <c r="AL117"/>
  <c r="AK117"/>
  <c r="AJ117"/>
  <c r="AI117"/>
  <c r="AH117"/>
  <c r="AG117"/>
  <c r="AF117"/>
  <c r="AE117"/>
  <c r="AD117"/>
  <c r="AC117"/>
  <c r="AB117"/>
  <c r="AA117"/>
  <c r="Z117"/>
  <c r="Y117"/>
  <c r="X117"/>
  <c r="W117"/>
  <c r="V117"/>
  <c r="U117"/>
  <c r="T117"/>
  <c r="S117"/>
  <c r="R117"/>
  <c r="Q117"/>
  <c r="P117"/>
  <c r="O117"/>
  <c r="N117"/>
  <c r="M117"/>
  <c r="L117"/>
  <c r="K117"/>
  <c r="J117"/>
  <c r="I117"/>
  <c r="H117"/>
  <c r="AU118"/>
  <c r="AT118"/>
  <c r="AS118"/>
  <c r="AR118"/>
  <c r="AQ118"/>
  <c r="AP118"/>
  <c r="AO118"/>
  <c r="AN118"/>
  <c r="AM118"/>
  <c r="AL118"/>
  <c r="AK118"/>
  <c r="AJ118"/>
  <c r="AI118"/>
  <c r="AH118"/>
  <c r="AG118"/>
  <c r="AF118"/>
  <c r="AE118"/>
  <c r="AD118"/>
  <c r="AC118"/>
  <c r="AB118"/>
  <c r="AA118"/>
  <c r="Z118"/>
  <c r="Y118"/>
  <c r="X118"/>
  <c r="W118"/>
  <c r="V118"/>
  <c r="U118"/>
  <c r="T118"/>
  <c r="S118"/>
  <c r="R118"/>
  <c r="Q118"/>
  <c r="P118"/>
  <c r="O118"/>
  <c r="N118"/>
  <c r="M118"/>
  <c r="L118"/>
  <c r="K118"/>
  <c r="J118"/>
  <c r="I118"/>
  <c r="H118"/>
  <c r="AU119"/>
  <c r="AT119"/>
  <c r="AS119"/>
  <c r="AR119"/>
  <c r="AQ119"/>
  <c r="AP119"/>
  <c r="AO119"/>
  <c r="AN119"/>
  <c r="AM119"/>
  <c r="AL119"/>
  <c r="AK119"/>
  <c r="AJ119"/>
  <c r="AI119"/>
  <c r="AH119"/>
  <c r="AG119"/>
  <c r="AF119"/>
  <c r="AE119"/>
  <c r="AD119"/>
  <c r="AC119"/>
  <c r="AB119"/>
  <c r="AA119"/>
  <c r="Z119"/>
  <c r="Y119"/>
  <c r="X119"/>
  <c r="W119"/>
  <c r="V119"/>
  <c r="U119"/>
  <c r="T119"/>
  <c r="S119"/>
  <c r="R119"/>
  <c r="Q119"/>
  <c r="P119"/>
  <c r="O119"/>
  <c r="N119"/>
  <c r="M119"/>
  <c r="L119"/>
  <c r="K119"/>
  <c r="J119"/>
  <c r="I119"/>
  <c r="H119"/>
  <c r="AU120"/>
  <c r="AT120"/>
  <c r="AS120"/>
  <c r="AR120"/>
  <c r="AQ120"/>
  <c r="AP120"/>
  <c r="AO120"/>
  <c r="AN120"/>
  <c r="AM120"/>
  <c r="AL120"/>
  <c r="AK120"/>
  <c r="AJ120"/>
  <c r="AI120"/>
  <c r="AH120"/>
  <c r="AG120"/>
  <c r="AF120"/>
  <c r="AE120"/>
  <c r="AD120"/>
  <c r="AC120"/>
  <c r="AB120"/>
  <c r="AA120"/>
  <c r="Z120"/>
  <c r="Y120"/>
  <c r="X120"/>
  <c r="W120"/>
  <c r="V120"/>
  <c r="U120"/>
  <c r="T120"/>
  <c r="S120"/>
  <c r="R120"/>
  <c r="Q120"/>
  <c r="P120"/>
  <c r="O120"/>
  <c r="N120"/>
  <c r="M120"/>
  <c r="L120"/>
  <c r="K120"/>
  <c r="J120"/>
  <c r="I120"/>
  <c r="H120"/>
  <c r="AU121"/>
  <c r="AT121"/>
  <c r="AS121"/>
  <c r="AR121"/>
  <c r="AQ121"/>
  <c r="AP121"/>
  <c r="AO121"/>
  <c r="AN121"/>
  <c r="AM121"/>
  <c r="AL121"/>
  <c r="AK121"/>
  <c r="AJ121"/>
  <c r="AI121"/>
  <c r="AH121"/>
  <c r="AG121"/>
  <c r="AF121"/>
  <c r="AE121"/>
  <c r="AD121"/>
  <c r="AC121"/>
  <c r="AB121"/>
  <c r="AA121"/>
  <c r="Z121"/>
  <c r="Y121"/>
  <c r="X121"/>
  <c r="W121"/>
  <c r="V121"/>
  <c r="U121"/>
  <c r="T121"/>
  <c r="S121"/>
  <c r="R121"/>
  <c r="Q121"/>
  <c r="P121"/>
  <c r="O121"/>
  <c r="N121"/>
  <c r="M121"/>
  <c r="L121"/>
  <c r="K121"/>
  <c r="J121"/>
  <c r="I121"/>
  <c r="H121"/>
  <c r="AU122"/>
  <c r="AT122"/>
  <c r="AS122"/>
  <c r="AR122"/>
  <c r="AQ122"/>
  <c r="AP122"/>
  <c r="AO122"/>
  <c r="AN122"/>
  <c r="AM122"/>
  <c r="AL122"/>
  <c r="AK122"/>
  <c r="AJ122"/>
  <c r="AI122"/>
  <c r="AH122"/>
  <c r="AG122"/>
  <c r="AF122"/>
  <c r="AE122"/>
  <c r="AD122"/>
  <c r="AC122"/>
  <c r="AB122"/>
  <c r="AA122"/>
  <c r="Z122"/>
  <c r="Y122"/>
  <c r="X122"/>
  <c r="W122"/>
  <c r="V122"/>
  <c r="U122"/>
  <c r="T122"/>
  <c r="S122"/>
  <c r="R122"/>
  <c r="Q122"/>
  <c r="P122"/>
  <c r="O122"/>
  <c r="N122"/>
  <c r="M122"/>
  <c r="L122"/>
  <c r="K122"/>
  <c r="J122"/>
  <c r="I122"/>
  <c r="H122"/>
  <c r="AU123"/>
  <c r="AT123"/>
  <c r="AS123"/>
  <c r="AR123"/>
  <c r="AQ123"/>
  <c r="AP123"/>
  <c r="AO123"/>
  <c r="AN123"/>
  <c r="AM123"/>
  <c r="AL123"/>
  <c r="AK123"/>
  <c r="AJ123"/>
  <c r="AI123"/>
  <c r="AH123"/>
  <c r="AG123"/>
  <c r="AF123"/>
  <c r="AE123"/>
  <c r="AD123"/>
  <c r="AC123"/>
  <c r="AB123"/>
  <c r="AA123"/>
  <c r="Z123"/>
  <c r="Y123"/>
  <c r="X123"/>
  <c r="W123"/>
  <c r="V123"/>
  <c r="U123"/>
  <c r="T123"/>
  <c r="S123"/>
  <c r="R123"/>
  <c r="Q123"/>
  <c r="P123"/>
  <c r="O123"/>
  <c r="N123"/>
  <c r="M123"/>
  <c r="L123"/>
  <c r="K123"/>
  <c r="J123"/>
  <c r="I123"/>
  <c r="H123"/>
  <c r="AU124"/>
  <c r="AT124"/>
  <c r="AS124"/>
  <c r="AR124"/>
  <c r="AQ124"/>
  <c r="AP124"/>
  <c r="AO124"/>
  <c r="AN124"/>
  <c r="AM124"/>
  <c r="AL124"/>
  <c r="AK124"/>
  <c r="AJ124"/>
  <c r="AI124"/>
  <c r="AH124"/>
  <c r="AG124"/>
  <c r="AF124"/>
  <c r="AE124"/>
  <c r="AD124"/>
  <c r="AC124"/>
  <c r="AB124"/>
  <c r="AA124"/>
  <c r="Z124"/>
  <c r="Y124"/>
  <c r="X124"/>
  <c r="W124"/>
  <c r="V124"/>
  <c r="U124"/>
  <c r="T124"/>
  <c r="S124"/>
  <c r="R124"/>
  <c r="Q124"/>
  <c r="P124"/>
  <c r="O124"/>
  <c r="N124"/>
  <c r="M124"/>
  <c r="L124"/>
  <c r="K124"/>
  <c r="J124"/>
  <c r="I124"/>
  <c r="H124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AU141"/>
  <c r="AT141"/>
  <c r="AS141"/>
  <c r="AR141"/>
  <c r="AQ141"/>
  <c r="AP141"/>
  <c r="AO141"/>
  <c r="AN141"/>
  <c r="AM141"/>
  <c r="AL141"/>
  <c r="AK141"/>
  <c r="AJ141"/>
  <c r="AI141"/>
  <c r="AH141"/>
  <c r="AG141"/>
  <c r="AF141"/>
  <c r="AE141"/>
  <c r="AD141"/>
  <c r="AC141"/>
  <c r="AB141"/>
  <c r="AA141"/>
  <c r="Z141"/>
  <c r="Y141"/>
  <c r="X141"/>
  <c r="W141"/>
  <c r="V141"/>
  <c r="U141"/>
  <c r="T141"/>
  <c r="S141"/>
  <c r="R141"/>
  <c r="Q141"/>
  <c r="P141"/>
  <c r="O141"/>
  <c r="N141"/>
  <c r="M141"/>
  <c r="L141"/>
  <c r="K141"/>
  <c r="J141"/>
  <c r="I141"/>
  <c r="H141"/>
  <c r="AU142"/>
  <c r="AT142"/>
  <c r="AS142"/>
  <c r="AR142"/>
  <c r="AQ142"/>
  <c r="AP142"/>
  <c r="AO142"/>
  <c r="AN142"/>
  <c r="AM142"/>
  <c r="AL142"/>
  <c r="AK142"/>
  <c r="AJ142"/>
  <c r="AI142"/>
  <c r="AH142"/>
  <c r="AG142"/>
  <c r="AF142"/>
  <c r="AE142"/>
  <c r="AD142"/>
  <c r="AC142"/>
  <c r="AB142"/>
  <c r="AA142"/>
  <c r="Z142"/>
  <c r="Y142"/>
  <c r="X142"/>
  <c r="W142"/>
  <c r="V142"/>
  <c r="U142"/>
  <c r="T142"/>
  <c r="S142"/>
  <c r="R142"/>
  <c r="Q142"/>
  <c r="P142"/>
  <c r="O142"/>
  <c r="N142"/>
  <c r="M142"/>
  <c r="L142"/>
  <c r="K142"/>
  <c r="J142"/>
  <c r="I142"/>
  <c r="H142"/>
  <c r="AU143"/>
  <c r="AT143"/>
  <c r="AS143"/>
  <c r="AR143"/>
  <c r="AQ143"/>
  <c r="AP143"/>
  <c r="AO143"/>
  <c r="AN143"/>
  <c r="AM143"/>
  <c r="AL143"/>
  <c r="AK143"/>
  <c r="AJ143"/>
  <c r="AI143"/>
  <c r="AH143"/>
  <c r="AG143"/>
  <c r="AF143"/>
  <c r="AE143"/>
  <c r="AD143"/>
  <c r="AC143"/>
  <c r="AB143"/>
  <c r="AA143"/>
  <c r="Z143"/>
  <c r="Y143"/>
  <c r="X143"/>
  <c r="W143"/>
  <c r="V143"/>
  <c r="U143"/>
  <c r="T143"/>
  <c r="S143"/>
  <c r="R143"/>
  <c r="Q143"/>
  <c r="P143"/>
  <c r="O143"/>
  <c r="N143"/>
  <c r="M143"/>
  <c r="L143"/>
  <c r="K143"/>
  <c r="J143"/>
  <c r="I143"/>
  <c r="H143"/>
  <c r="AU144"/>
  <c r="AT144"/>
  <c r="AS144"/>
  <c r="AR144"/>
  <c r="AQ144"/>
  <c r="AP144"/>
  <c r="AO144"/>
  <c r="AN144"/>
  <c r="AM144"/>
  <c r="AL144"/>
  <c r="AK144"/>
  <c r="AJ144"/>
  <c r="AI144"/>
  <c r="AH144"/>
  <c r="AG144"/>
  <c r="AF144"/>
  <c r="AE144"/>
  <c r="AD144"/>
  <c r="AC144"/>
  <c r="AB144"/>
  <c r="AA144"/>
  <c r="Z144"/>
  <c r="Y144"/>
  <c r="X144"/>
  <c r="W144"/>
  <c r="V144"/>
  <c r="U144"/>
  <c r="T144"/>
  <c r="S144"/>
  <c r="R144"/>
  <c r="Q144"/>
  <c r="P144"/>
  <c r="O144"/>
  <c r="N144"/>
  <c r="M144"/>
  <c r="L144"/>
  <c r="K144"/>
  <c r="J144"/>
  <c r="I144"/>
  <c r="H144"/>
  <c r="AU145"/>
  <c r="AT145"/>
  <c r="AS145"/>
  <c r="AR145"/>
  <c r="AQ145"/>
  <c r="AP145"/>
  <c r="AO145"/>
  <c r="AN145"/>
  <c r="AM145"/>
  <c r="AL145"/>
  <c r="AK145"/>
  <c r="AJ145"/>
  <c r="AI145"/>
  <c r="AH145"/>
  <c r="AG145"/>
  <c r="AF145"/>
  <c r="AE145"/>
  <c r="AD145"/>
  <c r="AC145"/>
  <c r="AB145"/>
  <c r="AA145"/>
  <c r="Z145"/>
  <c r="Y145"/>
  <c r="X145"/>
  <c r="W145"/>
  <c r="V145"/>
  <c r="U145"/>
  <c r="T145"/>
  <c r="S145"/>
  <c r="R145"/>
  <c r="Q145"/>
  <c r="P145"/>
  <c r="O145"/>
  <c r="N145"/>
  <c r="M145"/>
  <c r="L145"/>
  <c r="K145"/>
  <c r="J145"/>
  <c r="I145"/>
  <c r="H145"/>
  <c r="AU146"/>
  <c r="AT146"/>
  <c r="AS146"/>
  <c r="AR146"/>
  <c r="AQ146"/>
  <c r="AP146"/>
  <c r="AO146"/>
  <c r="AN146"/>
  <c r="AM146"/>
  <c r="AL146"/>
  <c r="AK146"/>
  <c r="AJ146"/>
  <c r="AI146"/>
  <c r="AH146"/>
  <c r="AG146"/>
  <c r="AF146"/>
  <c r="AE146"/>
  <c r="AD146"/>
  <c r="AC146"/>
  <c r="AB146"/>
  <c r="AA146"/>
  <c r="Z146"/>
  <c r="Y146"/>
  <c r="X146"/>
  <c r="W146"/>
  <c r="V146"/>
  <c r="U146"/>
  <c r="T146"/>
  <c r="S146"/>
  <c r="R146"/>
  <c r="Q146"/>
  <c r="P146"/>
  <c r="O146"/>
  <c r="N146"/>
  <c r="M146"/>
  <c r="L146"/>
  <c r="K146"/>
  <c r="J146"/>
  <c r="I146"/>
  <c r="H146"/>
  <c r="AU147"/>
  <c r="AT147"/>
  <c r="AS147"/>
  <c r="AR147"/>
  <c r="AQ147"/>
  <c r="AP147"/>
  <c r="AO147"/>
  <c r="AN147"/>
  <c r="AM147"/>
  <c r="AL147"/>
  <c r="AK147"/>
  <c r="AJ147"/>
  <c r="AI147"/>
  <c r="AH147"/>
  <c r="AG147"/>
  <c r="AF147"/>
  <c r="AE147"/>
  <c r="AD147"/>
  <c r="AC147"/>
  <c r="AB147"/>
  <c r="AA147"/>
  <c r="Z147"/>
  <c r="Y147"/>
  <c r="X147"/>
  <c r="W147"/>
  <c r="V147"/>
  <c r="U147"/>
  <c r="T147"/>
  <c r="S147"/>
  <c r="R147"/>
  <c r="Q147"/>
  <c r="P147"/>
  <c r="O147"/>
  <c r="N147"/>
  <c r="M147"/>
  <c r="L147"/>
  <c r="K147"/>
  <c r="J147"/>
  <c r="I147"/>
  <c r="H147"/>
  <c r="AU148"/>
  <c r="AT148"/>
  <c r="AS148"/>
  <c r="AR148"/>
  <c r="AQ148"/>
  <c r="AP148"/>
  <c r="AO148"/>
  <c r="AN148"/>
  <c r="AM148"/>
  <c r="AL148"/>
  <c r="AK148"/>
  <c r="AJ148"/>
  <c r="AI148"/>
  <c r="AH148"/>
  <c r="AG148"/>
  <c r="AF148"/>
  <c r="AE148"/>
  <c r="AD148"/>
  <c r="AC148"/>
  <c r="AB148"/>
  <c r="AA148"/>
  <c r="Z148"/>
  <c r="Y148"/>
  <c r="X148"/>
  <c r="W148"/>
  <c r="V148"/>
  <c r="U148"/>
  <c r="T148"/>
  <c r="S148"/>
  <c r="R148"/>
  <c r="Q148"/>
  <c r="P148"/>
  <c r="O148"/>
  <c r="N148"/>
  <c r="M148"/>
  <c r="L148"/>
  <c r="K148"/>
  <c r="J148"/>
  <c r="I148"/>
  <c r="H148"/>
  <c r="AU149"/>
  <c r="AT149"/>
  <c r="AS149"/>
  <c r="AR149"/>
  <c r="AQ149"/>
  <c r="AP149"/>
  <c r="AO149"/>
  <c r="AN149"/>
  <c r="AM149"/>
  <c r="AL149"/>
  <c r="AK149"/>
  <c r="AJ149"/>
  <c r="AI149"/>
  <c r="AH149"/>
  <c r="AG149"/>
  <c r="AF149"/>
  <c r="AE149"/>
  <c r="AD149"/>
  <c r="AC149"/>
  <c r="AB149"/>
  <c r="AA149"/>
  <c r="Z149"/>
  <c r="Y149"/>
  <c r="X149"/>
  <c r="W149"/>
  <c r="V149"/>
  <c r="U149"/>
  <c r="T149"/>
  <c r="S149"/>
  <c r="R149"/>
  <c r="Q149"/>
  <c r="P149"/>
  <c r="O149"/>
  <c r="N149"/>
  <c r="M149"/>
  <c r="L149"/>
  <c r="K149"/>
  <c r="J149"/>
  <c r="I149"/>
  <c r="H149"/>
  <c r="AU150"/>
  <c r="AT150"/>
  <c r="AS150"/>
  <c r="AR150"/>
  <c r="AQ150"/>
  <c r="AP150"/>
  <c r="AO150"/>
  <c r="AN150"/>
  <c r="AM150"/>
  <c r="AL150"/>
  <c r="AK150"/>
  <c r="AJ150"/>
  <c r="AI150"/>
  <c r="AH150"/>
  <c r="AG150"/>
  <c r="AF150"/>
  <c r="AE150"/>
  <c r="AD150"/>
  <c r="AC150"/>
  <c r="AB150"/>
  <c r="AA150"/>
  <c r="Z150"/>
  <c r="Y150"/>
  <c r="X150"/>
  <c r="W150"/>
  <c r="V150"/>
  <c r="U150"/>
  <c r="T150"/>
  <c r="S150"/>
  <c r="R150"/>
  <c r="Q150"/>
  <c r="P150"/>
  <c r="O150"/>
  <c r="N150"/>
  <c r="M150"/>
  <c r="L150"/>
  <c r="K150"/>
  <c r="J150"/>
  <c r="I150"/>
  <c r="H150"/>
  <c r="AU151"/>
  <c r="AT151"/>
  <c r="AS151"/>
  <c r="AR151"/>
  <c r="AQ151"/>
  <c r="AP151"/>
  <c r="AO151"/>
  <c r="AN151"/>
  <c r="AM151"/>
  <c r="AL151"/>
  <c r="AK151"/>
  <c r="AJ151"/>
  <c r="AI151"/>
  <c r="AH151"/>
  <c r="AG151"/>
  <c r="AF151"/>
  <c r="AE151"/>
  <c r="AD151"/>
  <c r="AC151"/>
  <c r="AB151"/>
  <c r="AA151"/>
  <c r="Z151"/>
  <c r="Y151"/>
  <c r="X151"/>
  <c r="W151"/>
  <c r="V151"/>
  <c r="U151"/>
  <c r="T151"/>
  <c r="S151"/>
  <c r="R151"/>
  <c r="Q151"/>
  <c r="P151"/>
  <c r="O151"/>
  <c r="N151"/>
  <c r="M151"/>
  <c r="L151"/>
  <c r="K151"/>
  <c r="J151"/>
  <c r="I151"/>
  <c r="H151"/>
  <c r="AU152"/>
  <c r="AT152"/>
  <c r="AS152"/>
  <c r="AR152"/>
  <c r="AQ152"/>
  <c r="AP152"/>
  <c r="AO152"/>
  <c r="AN152"/>
  <c r="AM152"/>
  <c r="AL152"/>
  <c r="AK152"/>
  <c r="AJ152"/>
  <c r="AI152"/>
  <c r="AH152"/>
  <c r="AG152"/>
  <c r="AF152"/>
  <c r="AE152"/>
  <c r="AD152"/>
  <c r="AC152"/>
  <c r="AB152"/>
  <c r="AA152"/>
  <c r="Z152"/>
  <c r="Y152"/>
  <c r="X152"/>
  <c r="W152"/>
  <c r="V152"/>
  <c r="U152"/>
  <c r="T152"/>
  <c r="S152"/>
  <c r="R152"/>
  <c r="Q152"/>
  <c r="P152"/>
  <c r="O152"/>
  <c r="N152"/>
  <c r="M152"/>
  <c r="L152"/>
  <c r="K152"/>
  <c r="J152"/>
  <c r="I152"/>
  <c r="H152"/>
  <c r="AU153"/>
  <c r="AT153"/>
  <c r="AS153"/>
  <c r="AR153"/>
  <c r="AQ153"/>
  <c r="AP153"/>
  <c r="AO153"/>
  <c r="AN153"/>
  <c r="AM153"/>
  <c r="AL153"/>
  <c r="AK153"/>
  <c r="AJ153"/>
  <c r="AI153"/>
  <c r="AH153"/>
  <c r="AG153"/>
  <c r="AF153"/>
  <c r="AE153"/>
  <c r="AD153"/>
  <c r="AC153"/>
  <c r="AB153"/>
  <c r="AA153"/>
  <c r="Z153"/>
  <c r="Y153"/>
  <c r="X153"/>
  <c r="W153"/>
  <c r="V153"/>
  <c r="U153"/>
  <c r="T153"/>
  <c r="S153"/>
  <c r="R153"/>
  <c r="Q153"/>
  <c r="P153"/>
  <c r="O153"/>
  <c r="N153"/>
  <c r="M153"/>
  <c r="L153"/>
  <c r="K153"/>
  <c r="J153"/>
  <c r="I153"/>
  <c r="H153"/>
  <c r="AU154"/>
  <c r="AT154"/>
  <c r="AS154"/>
  <c r="AR154"/>
  <c r="AQ154"/>
  <c r="AP154"/>
  <c r="AO154"/>
  <c r="AN154"/>
  <c r="AM154"/>
  <c r="AL154"/>
  <c r="AK154"/>
  <c r="AJ154"/>
  <c r="AI154"/>
  <c r="AH154"/>
  <c r="AG154"/>
  <c r="AF154"/>
  <c r="AE154"/>
  <c r="AD154"/>
  <c r="AC154"/>
  <c r="AB154"/>
  <c r="AA154"/>
  <c r="Z154"/>
  <c r="Y154"/>
  <c r="X154"/>
  <c r="W154"/>
  <c r="V154"/>
  <c r="U154"/>
  <c r="T154"/>
  <c r="S154"/>
  <c r="R154"/>
  <c r="Q154"/>
  <c r="P154"/>
  <c r="O154"/>
  <c r="N154"/>
  <c r="M154"/>
  <c r="L154"/>
  <c r="K154"/>
  <c r="J154"/>
  <c r="I154"/>
  <c r="H154"/>
  <c r="AU155"/>
  <c r="AT155"/>
  <c r="AS155"/>
  <c r="AR155"/>
  <c r="AQ155"/>
  <c r="AP155"/>
  <c r="AO155"/>
  <c r="AN155"/>
  <c r="AM155"/>
  <c r="AL155"/>
  <c r="AK155"/>
  <c r="AJ155"/>
  <c r="AI155"/>
  <c r="AH155"/>
  <c r="AG155"/>
  <c r="AF155"/>
  <c r="AE155"/>
  <c r="AD155"/>
  <c r="AC155"/>
  <c r="AB155"/>
  <c r="AA155"/>
  <c r="Z155"/>
  <c r="Y155"/>
  <c r="X155"/>
  <c r="W155"/>
  <c r="V155"/>
  <c r="U155"/>
  <c r="T155"/>
  <c r="S155"/>
  <c r="R155"/>
  <c r="Q155"/>
  <c r="P155"/>
  <c r="O155"/>
  <c r="N155"/>
  <c r="M155"/>
  <c r="L155"/>
  <c r="K155"/>
  <c r="J155"/>
  <c r="I155"/>
  <c r="H155"/>
  <c r="AU156"/>
  <c r="AT156"/>
  <c r="AS156"/>
  <c r="AR156"/>
  <c r="AQ156"/>
  <c r="AP156"/>
  <c r="AO156"/>
  <c r="AN156"/>
  <c r="AM156"/>
  <c r="AL156"/>
  <c r="AK156"/>
  <c r="AJ156"/>
  <c r="AI156"/>
  <c r="AH156"/>
  <c r="AG156"/>
  <c r="AF156"/>
  <c r="AE156"/>
  <c r="AD156"/>
  <c r="AC156"/>
  <c r="AB156"/>
  <c r="AA156"/>
  <c r="Z156"/>
  <c r="Y156"/>
  <c r="X156"/>
  <c r="W156"/>
  <c r="V156"/>
  <c r="U156"/>
  <c r="T156"/>
  <c r="S156"/>
  <c r="R156"/>
  <c r="Q156"/>
  <c r="P156"/>
  <c r="O156"/>
  <c r="N156"/>
  <c r="M156"/>
  <c r="L156"/>
  <c r="K156"/>
  <c r="J156"/>
  <c r="I156"/>
  <c r="H156"/>
  <c r="AU157"/>
  <c r="AT157"/>
  <c r="AS157"/>
  <c r="AR157"/>
  <c r="AQ157"/>
  <c r="AP157"/>
  <c r="AO157"/>
  <c r="AN157"/>
  <c r="AM157"/>
  <c r="AL157"/>
  <c r="AK157"/>
  <c r="AJ157"/>
  <c r="AI157"/>
  <c r="AH157"/>
  <c r="AG157"/>
  <c r="AF157"/>
  <c r="AE157"/>
  <c r="AD157"/>
  <c r="AC157"/>
  <c r="AB157"/>
  <c r="AA157"/>
  <c r="Z157"/>
  <c r="Y157"/>
  <c r="X157"/>
  <c r="W157"/>
  <c r="V157"/>
  <c r="U157"/>
  <c r="T157"/>
  <c r="S157"/>
  <c r="R157"/>
  <c r="Q157"/>
  <c r="P157"/>
  <c r="O157"/>
  <c r="N157"/>
  <c r="M157"/>
  <c r="L157"/>
  <c r="K157"/>
  <c r="J157"/>
  <c r="I157"/>
  <c r="H157"/>
  <c r="AU158"/>
  <c r="AT158"/>
  <c r="AS158"/>
  <c r="AR158"/>
  <c r="AQ158"/>
  <c r="AP158"/>
  <c r="AO158"/>
  <c r="AN158"/>
  <c r="AM158"/>
  <c r="AL158"/>
  <c r="AK158"/>
  <c r="AJ158"/>
  <c r="AI158"/>
  <c r="AH158"/>
  <c r="AG158"/>
  <c r="AF158"/>
  <c r="AE158"/>
  <c r="AD158"/>
  <c r="AC158"/>
  <c r="AB158"/>
  <c r="AA158"/>
  <c r="Z158"/>
  <c r="Y158"/>
  <c r="X158"/>
  <c r="W158"/>
  <c r="V158"/>
  <c r="U158"/>
  <c r="T158"/>
  <c r="S158"/>
  <c r="R158"/>
  <c r="Q158"/>
  <c r="P158"/>
  <c r="O158"/>
  <c r="N158"/>
  <c r="M158"/>
  <c r="L158"/>
  <c r="K158"/>
  <c r="J158"/>
  <c r="I158"/>
  <c r="H158"/>
  <c r="AU159"/>
  <c r="AT159"/>
  <c r="AS159"/>
  <c r="AR159"/>
  <c r="AQ159"/>
  <c r="AP159"/>
  <c r="AO159"/>
  <c r="AN159"/>
  <c r="AM159"/>
  <c r="AL159"/>
  <c r="AK159"/>
  <c r="AJ159"/>
  <c r="AI159"/>
  <c r="AH159"/>
  <c r="AG159"/>
  <c r="AF159"/>
  <c r="AE159"/>
  <c r="AD159"/>
  <c r="AC159"/>
  <c r="AB159"/>
  <c r="AA159"/>
  <c r="Z159"/>
  <c r="Y159"/>
  <c r="X159"/>
  <c r="W159"/>
  <c r="V159"/>
  <c r="U159"/>
  <c r="T159"/>
  <c r="S159"/>
  <c r="R159"/>
  <c r="Q159"/>
  <c r="P159"/>
  <c r="O159"/>
  <c r="N159"/>
  <c r="M159"/>
  <c r="L159"/>
  <c r="K159"/>
  <c r="J159"/>
  <c r="I159"/>
  <c r="H159"/>
  <c r="AU160"/>
  <c r="AT160"/>
  <c r="AS160"/>
  <c r="AR160"/>
  <c r="AQ160"/>
  <c r="AP160"/>
  <c r="AO160"/>
  <c r="AN160"/>
  <c r="AM160"/>
  <c r="AL160"/>
  <c r="AK160"/>
  <c r="AJ160"/>
  <c r="AI160"/>
  <c r="AH160"/>
  <c r="AG160"/>
  <c r="AF160"/>
  <c r="AE160"/>
  <c r="AD160"/>
  <c r="AC160"/>
  <c r="AB160"/>
  <c r="AA160"/>
  <c r="Z160"/>
  <c r="Y160"/>
  <c r="X160"/>
  <c r="W160"/>
  <c r="V160"/>
  <c r="U160"/>
  <c r="T160"/>
  <c r="S160"/>
  <c r="R160"/>
  <c r="Q160"/>
  <c r="P160"/>
  <c r="O160"/>
  <c r="N160"/>
  <c r="M160"/>
  <c r="L160"/>
  <c r="K160"/>
  <c r="J160"/>
  <c r="I160"/>
  <c r="H160"/>
  <c r="AU161"/>
  <c r="AT161"/>
  <c r="AS161"/>
  <c r="AR161"/>
  <c r="AQ161"/>
  <c r="AP161"/>
  <c r="AO161"/>
  <c r="AN161"/>
  <c r="AM161"/>
  <c r="AL161"/>
  <c r="AK161"/>
  <c r="AJ161"/>
  <c r="AI161"/>
  <c r="AH161"/>
  <c r="AG161"/>
  <c r="AF161"/>
  <c r="AE161"/>
  <c r="AD161"/>
  <c r="AC161"/>
  <c r="AB161"/>
  <c r="AA161"/>
  <c r="Z161"/>
  <c r="Y161"/>
  <c r="X161"/>
  <c r="W161"/>
  <c r="V161"/>
  <c r="U161"/>
  <c r="T161"/>
  <c r="S161"/>
  <c r="R161"/>
  <c r="Q161"/>
  <c r="P161"/>
  <c r="O161"/>
  <c r="N161"/>
  <c r="M161"/>
  <c r="L161"/>
  <c r="K161"/>
  <c r="J161"/>
  <c r="I161"/>
  <c r="H161"/>
  <c r="AU162"/>
  <c r="AT162"/>
  <c r="AS162"/>
  <c r="AR162"/>
  <c r="AQ162"/>
  <c r="AP162"/>
  <c r="AO162"/>
  <c r="AN162"/>
  <c r="AM162"/>
  <c r="AL162"/>
  <c r="AK162"/>
  <c r="AJ162"/>
  <c r="AI162"/>
  <c r="AH162"/>
  <c r="AG162"/>
  <c r="AF162"/>
  <c r="AE162"/>
  <c r="AD162"/>
  <c r="AC162"/>
  <c r="AB162"/>
  <c r="AA162"/>
  <c r="Z162"/>
  <c r="Y162"/>
  <c r="X162"/>
  <c r="W162"/>
  <c r="V162"/>
  <c r="U162"/>
  <c r="T162"/>
  <c r="S162"/>
  <c r="R162"/>
  <c r="Q162"/>
  <c r="P162"/>
  <c r="O162"/>
  <c r="N162"/>
  <c r="M162"/>
  <c r="L162"/>
  <c r="K162"/>
  <c r="J162"/>
  <c r="I162"/>
  <c r="H162"/>
  <c r="AU163"/>
  <c r="AT163"/>
  <c r="AS163"/>
  <c r="AR163"/>
  <c r="AQ163"/>
  <c r="AP163"/>
  <c r="AO163"/>
  <c r="AN163"/>
  <c r="AM163"/>
  <c r="AL163"/>
  <c r="AK163"/>
  <c r="AJ163"/>
  <c r="AI163"/>
  <c r="AH163"/>
  <c r="AG163"/>
  <c r="AF163"/>
  <c r="AE163"/>
  <c r="AD163"/>
  <c r="AC163"/>
  <c r="AB163"/>
  <c r="AA163"/>
  <c r="Z163"/>
  <c r="Y163"/>
  <c r="X163"/>
  <c r="W163"/>
  <c r="V163"/>
  <c r="U163"/>
  <c r="T163"/>
  <c r="S163"/>
  <c r="R163"/>
  <c r="Q163"/>
  <c r="P163"/>
  <c r="O163"/>
  <c r="N163"/>
  <c r="M163"/>
  <c r="L163"/>
  <c r="K163"/>
  <c r="J163"/>
  <c r="I163"/>
  <c r="H163"/>
  <c r="AU164"/>
  <c r="AT164"/>
  <c r="AS164"/>
  <c r="AR164"/>
  <c r="AQ164"/>
  <c r="AP164"/>
  <c r="AO164"/>
  <c r="AN164"/>
  <c r="AM164"/>
  <c r="AL164"/>
  <c r="AK164"/>
  <c r="AJ164"/>
  <c r="AI164"/>
  <c r="AH164"/>
  <c r="AG164"/>
  <c r="AF164"/>
  <c r="AE164"/>
  <c r="AD164"/>
  <c r="AC164"/>
  <c r="AB164"/>
  <c r="AA164"/>
  <c r="Z164"/>
  <c r="Y164"/>
  <c r="X164"/>
  <c r="W164"/>
  <c r="V164"/>
  <c r="U164"/>
  <c r="T164"/>
  <c r="S164"/>
  <c r="R164"/>
  <c r="Q164"/>
  <c r="P164"/>
  <c r="O164"/>
  <c r="N164"/>
  <c r="M164"/>
  <c r="L164"/>
  <c r="K164"/>
  <c r="J164"/>
  <c r="I164"/>
  <c r="H164"/>
  <c r="AU165"/>
  <c r="AT165"/>
  <c r="AS165"/>
  <c r="AR165"/>
  <c r="AQ165"/>
  <c r="AP165"/>
  <c r="AO165"/>
  <c r="AN165"/>
  <c r="AM165"/>
  <c r="AL165"/>
  <c r="AK165"/>
  <c r="AJ165"/>
  <c r="AI165"/>
  <c r="AH165"/>
  <c r="AG165"/>
  <c r="AF165"/>
  <c r="AE165"/>
  <c r="AD165"/>
  <c r="AC165"/>
  <c r="AB165"/>
  <c r="AA165"/>
  <c r="Z165"/>
  <c r="Y165"/>
  <c r="X165"/>
  <c r="W165"/>
  <c r="V165"/>
  <c r="U165"/>
  <c r="T165"/>
  <c r="S165"/>
  <c r="R165"/>
  <c r="Q165"/>
  <c r="P165"/>
  <c r="O165"/>
  <c r="N165"/>
  <c r="M165"/>
  <c r="L165"/>
  <c r="K165"/>
  <c r="J165"/>
  <c r="I165"/>
  <c r="H165"/>
  <c r="AU166"/>
  <c r="AT166"/>
  <c r="AS166"/>
  <c r="AR166"/>
  <c r="AQ166"/>
  <c r="AP166"/>
  <c r="AO166"/>
  <c r="AN166"/>
  <c r="AM166"/>
  <c r="AL166"/>
  <c r="AK166"/>
  <c r="AJ166"/>
  <c r="AI166"/>
  <c r="AH166"/>
  <c r="AG166"/>
  <c r="AF166"/>
  <c r="AE166"/>
  <c r="AD166"/>
  <c r="AC166"/>
  <c r="AB166"/>
  <c r="AA166"/>
  <c r="Z166"/>
  <c r="Y166"/>
  <c r="X166"/>
  <c r="W166"/>
  <c r="V166"/>
  <c r="U166"/>
  <c r="T166"/>
  <c r="S166"/>
  <c r="R166"/>
  <c r="Q166"/>
  <c r="P166"/>
  <c r="O166"/>
  <c r="N166"/>
  <c r="M166"/>
  <c r="L166"/>
  <c r="K166"/>
  <c r="J166"/>
  <c r="I166"/>
  <c r="H166"/>
  <c r="AU167"/>
  <c r="AT167"/>
  <c r="AS167"/>
  <c r="AR167"/>
  <c r="AQ167"/>
  <c r="AP167"/>
  <c r="AO167"/>
  <c r="AN167"/>
  <c r="AM167"/>
  <c r="AL167"/>
  <c r="AK167"/>
  <c r="AJ167"/>
  <c r="AI167"/>
  <c r="AH167"/>
  <c r="AG167"/>
  <c r="AF167"/>
  <c r="AE167"/>
  <c r="AD167"/>
  <c r="AC167"/>
  <c r="AB167"/>
  <c r="AA167"/>
  <c r="Z167"/>
  <c r="Y167"/>
  <c r="X167"/>
  <c r="W167"/>
  <c r="V167"/>
  <c r="U167"/>
  <c r="T167"/>
  <c r="S167"/>
  <c r="R167"/>
  <c r="Q167"/>
  <c r="P167"/>
  <c r="O167"/>
  <c r="N167"/>
  <c r="M167"/>
  <c r="L167"/>
  <c r="K167"/>
  <c r="J167"/>
  <c r="I167"/>
  <c r="H167"/>
  <c r="AU168"/>
  <c r="AT168"/>
  <c r="AS168"/>
  <c r="AR168"/>
  <c r="AQ168"/>
  <c r="AP168"/>
  <c r="AO168"/>
  <c r="AN168"/>
  <c r="AM168"/>
  <c r="AL168"/>
  <c r="AK168"/>
  <c r="AJ168"/>
  <c r="AI168"/>
  <c r="AH168"/>
  <c r="AG168"/>
  <c r="AF168"/>
  <c r="AE168"/>
  <c r="AD168"/>
  <c r="AC168"/>
  <c r="AB168"/>
  <c r="AA168"/>
  <c r="Z168"/>
  <c r="Y168"/>
  <c r="X168"/>
  <c r="W168"/>
  <c r="V168"/>
  <c r="U168"/>
  <c r="T168"/>
  <c r="S168"/>
  <c r="R168"/>
  <c r="Q168"/>
  <c r="P168"/>
  <c r="O168"/>
  <c r="N168"/>
  <c r="M168"/>
  <c r="L168"/>
  <c r="K168"/>
  <c r="J168"/>
  <c r="I168"/>
  <c r="H168"/>
  <c r="AU169"/>
  <c r="AT169"/>
  <c r="AS169"/>
  <c r="AR169"/>
  <c r="AQ169"/>
  <c r="AP169"/>
  <c r="AO169"/>
  <c r="AN169"/>
  <c r="AM169"/>
  <c r="AL169"/>
  <c r="AK169"/>
  <c r="AJ169"/>
  <c r="AI169"/>
  <c r="AH169"/>
  <c r="AG169"/>
  <c r="AF169"/>
  <c r="AE169"/>
  <c r="AD169"/>
  <c r="AC169"/>
  <c r="AB169"/>
  <c r="AA169"/>
  <c r="Z169"/>
  <c r="Y169"/>
  <c r="X169"/>
  <c r="W169"/>
  <c r="V169"/>
  <c r="U169"/>
  <c r="T169"/>
  <c r="S169"/>
  <c r="R169"/>
  <c r="Q169"/>
  <c r="P169"/>
  <c r="O169"/>
  <c r="N169"/>
  <c r="M169"/>
  <c r="L169"/>
  <c r="K169"/>
  <c r="J169"/>
  <c r="I169"/>
  <c r="H169"/>
  <c r="AU12"/>
  <c r="AT12"/>
  <c r="AS12"/>
  <c r="AR12"/>
  <c r="AQ12"/>
  <c r="AP12"/>
  <c r="AO12"/>
  <c r="AN12"/>
  <c r="AM12"/>
  <c r="AL12"/>
  <c r="AK12"/>
  <c r="AJ12"/>
  <c r="AI12"/>
  <c r="AH12"/>
  <c r="AG12"/>
  <c r="AF12"/>
  <c r="AE12"/>
  <c r="AD12"/>
  <c r="AC12"/>
  <c r="AB12"/>
  <c r="AA12"/>
  <c r="Z12"/>
  <c r="Y12"/>
  <c r="X12"/>
  <c r="W12"/>
  <c r="V12"/>
  <c r="U12"/>
  <c r="T12"/>
  <c r="S12"/>
  <c r="R12"/>
  <c r="Q12"/>
  <c r="P12"/>
  <c r="O12"/>
  <c r="N12"/>
  <c r="M12"/>
  <c r="L12"/>
  <c r="K12"/>
  <c r="J12"/>
  <c r="I12"/>
  <c r="H12"/>
  <c r="H213" l="1"/>
  <c r="AY12"/>
  <c r="I213"/>
  <c r="AZ12"/>
  <c r="J213"/>
  <c r="BA12"/>
  <c r="K213"/>
  <c r="BB12"/>
  <c r="L213"/>
  <c r="BC12"/>
  <c r="M213"/>
  <c r="BD12"/>
  <c r="N213"/>
  <c r="BE12"/>
  <c r="O213"/>
  <c r="BF12"/>
  <c r="P213"/>
  <c r="BG12"/>
  <c r="Q213"/>
  <c r="BH12"/>
  <c r="R213"/>
  <c r="BI12"/>
  <c r="S213"/>
  <c r="BJ12"/>
  <c r="T213"/>
  <c r="BK12"/>
  <c r="U213"/>
  <c r="BL12"/>
  <c r="V213"/>
  <c r="BM12"/>
  <c r="W213"/>
  <c r="BN12"/>
  <c r="X213"/>
  <c r="BO12"/>
  <c r="Y213"/>
  <c r="BP12"/>
  <c r="Z213"/>
  <c r="BQ12"/>
  <c r="AA213"/>
  <c r="BR12"/>
  <c r="AB213"/>
  <c r="BS12"/>
  <c r="AC213"/>
  <c r="BT12"/>
  <c r="AD213"/>
  <c r="BU12"/>
  <c r="AE213"/>
  <c r="BV12"/>
  <c r="AF213"/>
  <c r="BW12"/>
  <c r="AG213"/>
  <c r="BX12"/>
  <c r="AH213"/>
  <c r="BY12"/>
  <c r="AI213"/>
  <c r="BZ12"/>
  <c r="AJ213"/>
  <c r="CA12"/>
  <c r="AK213"/>
  <c r="CB12"/>
  <c r="AL213"/>
  <c r="CC12"/>
  <c r="AM213"/>
  <c r="CD12"/>
  <c r="AN213"/>
  <c r="CE12"/>
  <c r="AO213"/>
  <c r="CF12"/>
  <c r="AP213"/>
  <c r="CG12"/>
  <c r="AQ213"/>
  <c r="CH12"/>
  <c r="AR213"/>
  <c r="CI12"/>
  <c r="AS213"/>
  <c r="CJ12"/>
  <c r="AT213"/>
  <c r="CK12"/>
  <c r="AU213"/>
  <c r="CL12"/>
  <c r="H370"/>
  <c r="AY169"/>
  <c r="I370"/>
  <c r="AZ169"/>
  <c r="J370"/>
  <c r="BA169"/>
  <c r="K370"/>
  <c r="BB169"/>
  <c r="L370"/>
  <c r="BC169"/>
  <c r="M370"/>
  <c r="BD169"/>
  <c r="N370"/>
  <c r="BE169"/>
  <c r="O370"/>
  <c r="BF169"/>
  <c r="P370"/>
  <c r="BG169"/>
  <c r="Q370"/>
  <c r="BH169"/>
  <c r="R370"/>
  <c r="BI169"/>
  <c r="S370"/>
  <c r="BJ169"/>
  <c r="T370"/>
  <c r="BK169"/>
  <c r="U370"/>
  <c r="BL169"/>
  <c r="V370"/>
  <c r="BM169"/>
  <c r="W370"/>
  <c r="BN169"/>
  <c r="X370"/>
  <c r="BO169"/>
  <c r="Y370"/>
  <c r="BP169"/>
  <c r="Z370"/>
  <c r="BQ169"/>
  <c r="AA370"/>
  <c r="BR169"/>
  <c r="AB370"/>
  <c r="BS169"/>
  <c r="AC370"/>
  <c r="BT169"/>
  <c r="AD370"/>
  <c r="BU169"/>
  <c r="AE370"/>
  <c r="BV169"/>
  <c r="AF370"/>
  <c r="BW169"/>
  <c r="AG370"/>
  <c r="BX169"/>
  <c r="AH370"/>
  <c r="BY169"/>
  <c r="AI370"/>
  <c r="BZ169"/>
  <c r="AJ370"/>
  <c r="CA169"/>
  <c r="AK370"/>
  <c r="CB169"/>
  <c r="AL370"/>
  <c r="CC169"/>
  <c r="AM370"/>
  <c r="CD169"/>
  <c r="AN370"/>
  <c r="CE169"/>
  <c r="AO370"/>
  <c r="CF169"/>
  <c r="AP370"/>
  <c r="CG169"/>
  <c r="AQ370"/>
  <c r="CH169"/>
  <c r="AR370"/>
  <c r="CI169"/>
  <c r="AS370"/>
  <c r="CJ169"/>
  <c r="AT370"/>
  <c r="CK169"/>
  <c r="AU370"/>
  <c r="CL169"/>
  <c r="H369"/>
  <c r="AY168"/>
  <c r="I369"/>
  <c r="AZ168"/>
  <c r="J369"/>
  <c r="BA168"/>
  <c r="K369"/>
  <c r="BB168"/>
  <c r="L369"/>
  <c r="BC168"/>
  <c r="M369"/>
  <c r="BD168"/>
  <c r="N369"/>
  <c r="BE168"/>
  <c r="O369"/>
  <c r="BF168"/>
  <c r="P369"/>
  <c r="BG168"/>
  <c r="Q369"/>
  <c r="BH168"/>
  <c r="R369"/>
  <c r="BI168"/>
  <c r="S369"/>
  <c r="BJ168"/>
  <c r="T369"/>
  <c r="BK168"/>
  <c r="U369"/>
  <c r="BL168"/>
  <c r="V369"/>
  <c r="BM168"/>
  <c r="W369"/>
  <c r="BN168"/>
  <c r="X369"/>
  <c r="BO168"/>
  <c r="Y369"/>
  <c r="BP168"/>
  <c r="Z369"/>
  <c r="BQ168"/>
  <c r="AA369"/>
  <c r="BR168"/>
  <c r="AB369"/>
  <c r="BS168"/>
  <c r="AC369"/>
  <c r="BT168"/>
  <c r="AD369"/>
  <c r="BU168"/>
  <c r="AE369"/>
  <c r="BV168"/>
  <c r="AF369"/>
  <c r="BW168"/>
  <c r="AG369"/>
  <c r="BX168"/>
  <c r="AH369"/>
  <c r="BY168"/>
  <c r="AI369"/>
  <c r="BZ168"/>
  <c r="AJ369"/>
  <c r="CA168"/>
  <c r="AK369"/>
  <c r="CB168"/>
  <c r="AL369"/>
  <c r="CC168"/>
  <c r="AM369"/>
  <c r="CD168"/>
  <c r="AN369"/>
  <c r="CE168"/>
  <c r="AO369"/>
  <c r="CF168"/>
  <c r="AP369"/>
  <c r="CG168"/>
  <c r="AQ369"/>
  <c r="CH168"/>
  <c r="AR369"/>
  <c r="CI168"/>
  <c r="AS369"/>
  <c r="CJ168"/>
  <c r="AT369"/>
  <c r="CK168"/>
  <c r="AU369"/>
  <c r="CL168"/>
  <c r="H368"/>
  <c r="AY167"/>
  <c r="I368"/>
  <c r="AZ167"/>
  <c r="J368"/>
  <c r="BA167"/>
  <c r="K368"/>
  <c r="BB167"/>
  <c r="L368"/>
  <c r="BC167"/>
  <c r="M368"/>
  <c r="BD167"/>
  <c r="N368"/>
  <c r="BE167"/>
  <c r="O368"/>
  <c r="BF167"/>
  <c r="P368"/>
  <c r="BG167"/>
  <c r="Q368"/>
  <c r="BH167"/>
  <c r="R368"/>
  <c r="BI167"/>
  <c r="S368"/>
  <c r="BJ167"/>
  <c r="T368"/>
  <c r="BK167"/>
  <c r="U368"/>
  <c r="BL167"/>
  <c r="V368"/>
  <c r="BM167"/>
  <c r="W368"/>
  <c r="BN167"/>
  <c r="X368"/>
  <c r="BO167"/>
  <c r="Y368"/>
  <c r="BP167"/>
  <c r="Z368"/>
  <c r="BQ167"/>
  <c r="AA368"/>
  <c r="BR167"/>
  <c r="AB368"/>
  <c r="BS167"/>
  <c r="AC368"/>
  <c r="BT167"/>
  <c r="AD368"/>
  <c r="BU167"/>
  <c r="AE368"/>
  <c r="BV167"/>
  <c r="AF368"/>
  <c r="BW167"/>
  <c r="AG368"/>
  <c r="BX167"/>
  <c r="AH368"/>
  <c r="BY167"/>
  <c r="AI368"/>
  <c r="BZ167"/>
  <c r="AJ368"/>
  <c r="CA167"/>
  <c r="AK368"/>
  <c r="CB167"/>
  <c r="AL368"/>
  <c r="CC167"/>
  <c r="AM368"/>
  <c r="CD167"/>
  <c r="AN368"/>
  <c r="CE167"/>
  <c r="AO368"/>
  <c r="CF167"/>
  <c r="AP368"/>
  <c r="CG167"/>
  <c r="AQ368"/>
  <c r="CH167"/>
  <c r="AR368"/>
  <c r="CI167"/>
  <c r="AS368"/>
  <c r="CJ167"/>
  <c r="AT368"/>
  <c r="CK167"/>
  <c r="AU368"/>
  <c r="CL167"/>
  <c r="H367"/>
  <c r="AY166"/>
  <c r="I367"/>
  <c r="AZ166"/>
  <c r="J367"/>
  <c r="BA166"/>
  <c r="K367"/>
  <c r="BB166"/>
  <c r="L367"/>
  <c r="BC166"/>
  <c r="M367"/>
  <c r="BD166"/>
  <c r="N367"/>
  <c r="BE166"/>
  <c r="O367"/>
  <c r="BF166"/>
  <c r="P367"/>
  <c r="BG166"/>
  <c r="Q367"/>
  <c r="BH166"/>
  <c r="R367"/>
  <c r="BI166"/>
  <c r="S367"/>
  <c r="BJ166"/>
  <c r="T367"/>
  <c r="BK166"/>
  <c r="U367"/>
  <c r="BL166"/>
  <c r="V367"/>
  <c r="BM166"/>
  <c r="W367"/>
  <c r="BN166"/>
  <c r="X367"/>
  <c r="BO166"/>
  <c r="Y367"/>
  <c r="BP166"/>
  <c r="Z367"/>
  <c r="BQ166"/>
  <c r="AA367"/>
  <c r="BR166"/>
  <c r="AB367"/>
  <c r="BS166"/>
  <c r="AC367"/>
  <c r="BT166"/>
  <c r="AD367"/>
  <c r="BU166"/>
  <c r="AE367"/>
  <c r="BV166"/>
  <c r="AF367"/>
  <c r="BW166"/>
  <c r="AG367"/>
  <c r="BX166"/>
  <c r="AH367"/>
  <c r="BY166"/>
  <c r="AI367"/>
  <c r="BZ166"/>
  <c r="AJ367"/>
  <c r="CA166"/>
  <c r="AK367"/>
  <c r="CB166"/>
  <c r="AL367"/>
  <c r="CC166"/>
  <c r="AM367"/>
  <c r="CD166"/>
  <c r="AN367"/>
  <c r="CE166"/>
  <c r="AO367"/>
  <c r="CF166"/>
  <c r="AP367"/>
  <c r="CG166"/>
  <c r="AQ367"/>
  <c r="CH166"/>
  <c r="AR367"/>
  <c r="CI166"/>
  <c r="AS367"/>
  <c r="CJ166"/>
  <c r="AT367"/>
  <c r="CK166"/>
  <c r="AU367"/>
  <c r="CL166"/>
  <c r="H366"/>
  <c r="AY165"/>
  <c r="I366"/>
  <c r="AZ165"/>
  <c r="J366"/>
  <c r="BA165"/>
  <c r="K366"/>
  <c r="BB165"/>
  <c r="L366"/>
  <c r="BC165"/>
  <c r="M366"/>
  <c r="BD165"/>
  <c r="N366"/>
  <c r="BE165"/>
  <c r="O366"/>
  <c r="BF165"/>
  <c r="P366"/>
  <c r="BG165"/>
  <c r="Q366"/>
  <c r="BH165"/>
  <c r="R366"/>
  <c r="BI165"/>
  <c r="S366"/>
  <c r="BJ165"/>
  <c r="T366"/>
  <c r="BK165"/>
  <c r="U366"/>
  <c r="BL165"/>
  <c r="V366"/>
  <c r="BM165"/>
  <c r="W366"/>
  <c r="BN165"/>
  <c r="X366"/>
  <c r="BO165"/>
  <c r="Y366"/>
  <c r="BP165"/>
  <c r="Z366"/>
  <c r="BQ165"/>
  <c r="AA366"/>
  <c r="BR165"/>
  <c r="AB366"/>
  <c r="BS165"/>
  <c r="AC366"/>
  <c r="BT165"/>
  <c r="AD366"/>
  <c r="BU165"/>
  <c r="AE366"/>
  <c r="BV165"/>
  <c r="AF366"/>
  <c r="BW165"/>
  <c r="AG366"/>
  <c r="BX165"/>
  <c r="AH366"/>
  <c r="BY165"/>
  <c r="AI366"/>
  <c r="BZ165"/>
  <c r="AJ366"/>
  <c r="CA165"/>
  <c r="AK366"/>
  <c r="CB165"/>
  <c r="AL366"/>
  <c r="CC165"/>
  <c r="AM366"/>
  <c r="CD165"/>
  <c r="AN366"/>
  <c r="CE165"/>
  <c r="AO366"/>
  <c r="CF165"/>
  <c r="AP366"/>
  <c r="CG165"/>
  <c r="AQ366"/>
  <c r="CH165"/>
  <c r="AR366"/>
  <c r="CI165"/>
  <c r="AS366"/>
  <c r="CJ165"/>
  <c r="AT366"/>
  <c r="CK165"/>
  <c r="AU366"/>
  <c r="CL165"/>
  <c r="H365"/>
  <c r="AY164"/>
  <c r="I365"/>
  <c r="AZ164"/>
  <c r="J365"/>
  <c r="BA164"/>
  <c r="K365"/>
  <c r="BB164"/>
  <c r="L365"/>
  <c r="BC164"/>
  <c r="M365"/>
  <c r="BD164"/>
  <c r="N365"/>
  <c r="BE164"/>
  <c r="O365"/>
  <c r="BF164"/>
  <c r="P365"/>
  <c r="BG164"/>
  <c r="Q365"/>
  <c r="BH164"/>
  <c r="R365"/>
  <c r="BI164"/>
  <c r="S365"/>
  <c r="BJ164"/>
  <c r="T365"/>
  <c r="BK164"/>
  <c r="U365"/>
  <c r="BL164"/>
  <c r="V365"/>
  <c r="BM164"/>
  <c r="W365"/>
  <c r="BN164"/>
  <c r="X365"/>
  <c r="BO164"/>
  <c r="Y365"/>
  <c r="BP164"/>
  <c r="Z365"/>
  <c r="BQ164"/>
  <c r="AA365"/>
  <c r="BR164"/>
  <c r="AB365"/>
  <c r="BS164"/>
  <c r="AC365"/>
  <c r="BT164"/>
  <c r="AD365"/>
  <c r="BU164"/>
  <c r="AE365"/>
  <c r="BV164"/>
  <c r="AF365"/>
  <c r="BW164"/>
  <c r="AG365"/>
  <c r="BX164"/>
  <c r="AH365"/>
  <c r="BY164"/>
  <c r="AI365"/>
  <c r="BZ164"/>
  <c r="AJ365"/>
  <c r="CA164"/>
  <c r="AK365"/>
  <c r="CB164"/>
  <c r="AL365"/>
  <c r="CC164"/>
  <c r="AM365"/>
  <c r="CD164"/>
  <c r="AN365"/>
  <c r="CE164"/>
  <c r="AO365"/>
  <c r="CF164"/>
  <c r="AP365"/>
  <c r="CG164"/>
  <c r="AQ365"/>
  <c r="CH164"/>
  <c r="AR365"/>
  <c r="CI164"/>
  <c r="AS365"/>
  <c r="CJ164"/>
  <c r="AT365"/>
  <c r="CK164"/>
  <c r="AU365"/>
  <c r="CL164"/>
  <c r="H364"/>
  <c r="AY163"/>
  <c r="I364"/>
  <c r="AZ163"/>
  <c r="J364"/>
  <c r="BA163"/>
  <c r="K364"/>
  <c r="BB163"/>
  <c r="L364"/>
  <c r="BC163"/>
  <c r="M364"/>
  <c r="BD163"/>
  <c r="N364"/>
  <c r="BE163"/>
  <c r="O364"/>
  <c r="BF163"/>
  <c r="P364"/>
  <c r="BG163"/>
  <c r="Q364"/>
  <c r="BH163"/>
  <c r="R364"/>
  <c r="BI163"/>
  <c r="S364"/>
  <c r="BJ163"/>
  <c r="T364"/>
  <c r="BK163"/>
  <c r="U364"/>
  <c r="BL163"/>
  <c r="V364"/>
  <c r="BM163"/>
  <c r="W364"/>
  <c r="BN163"/>
  <c r="X364"/>
  <c r="BO163"/>
  <c r="Y364"/>
  <c r="BP163"/>
  <c r="Z364"/>
  <c r="BQ163"/>
  <c r="AA364"/>
  <c r="BR163"/>
  <c r="AB364"/>
  <c r="BS163"/>
  <c r="AC364"/>
  <c r="BT163"/>
  <c r="AD364"/>
  <c r="BU163"/>
  <c r="AE364"/>
  <c r="BV163"/>
  <c r="AF364"/>
  <c r="BW163"/>
  <c r="AG364"/>
  <c r="BX163"/>
  <c r="AH364"/>
  <c r="BY163"/>
  <c r="AI364"/>
  <c r="BZ163"/>
  <c r="AJ364"/>
  <c r="CA163"/>
  <c r="AK364"/>
  <c r="CB163"/>
  <c r="AL364"/>
  <c r="CC163"/>
  <c r="AM364"/>
  <c r="CD163"/>
  <c r="AN364"/>
  <c r="CE163"/>
  <c r="AO364"/>
  <c r="CF163"/>
  <c r="AP364"/>
  <c r="CG163"/>
  <c r="AQ364"/>
  <c r="CH163"/>
  <c r="AR364"/>
  <c r="CI163"/>
  <c r="AS364"/>
  <c r="CJ163"/>
  <c r="AT364"/>
  <c r="CK163"/>
  <c r="AU364"/>
  <c r="CL163"/>
  <c r="H363"/>
  <c r="AY162"/>
  <c r="I363"/>
  <c r="AZ162"/>
  <c r="J363"/>
  <c r="BA162"/>
  <c r="K363"/>
  <c r="BB162"/>
  <c r="L363"/>
  <c r="BC162"/>
  <c r="M363"/>
  <c r="BD162"/>
  <c r="N363"/>
  <c r="BE162"/>
  <c r="O363"/>
  <c r="BF162"/>
  <c r="P363"/>
  <c r="BG162"/>
  <c r="Q363"/>
  <c r="BH162"/>
  <c r="R363"/>
  <c r="BI162"/>
  <c r="S363"/>
  <c r="BJ162"/>
  <c r="T363"/>
  <c r="BK162"/>
  <c r="U363"/>
  <c r="BL162"/>
  <c r="V363"/>
  <c r="BM162"/>
  <c r="W363"/>
  <c r="BN162"/>
  <c r="X363"/>
  <c r="BO162"/>
  <c r="Y363"/>
  <c r="BP162"/>
  <c r="Z363"/>
  <c r="BQ162"/>
  <c r="AA363"/>
  <c r="BR162"/>
  <c r="AB363"/>
  <c r="BS162"/>
  <c r="AC363"/>
  <c r="BT162"/>
  <c r="AD363"/>
  <c r="BU162"/>
  <c r="AE363"/>
  <c r="BV162"/>
  <c r="AF363"/>
  <c r="BW162"/>
  <c r="AG363"/>
  <c r="BX162"/>
  <c r="AH363"/>
  <c r="BY162"/>
  <c r="AI363"/>
  <c r="BZ162"/>
  <c r="AJ363"/>
  <c r="CA162"/>
  <c r="AK363"/>
  <c r="CB162"/>
  <c r="AL363"/>
  <c r="CC162"/>
  <c r="AM363"/>
  <c r="CD162"/>
  <c r="AN363"/>
  <c r="CE162"/>
  <c r="AO363"/>
  <c r="CF162"/>
  <c r="AP363"/>
  <c r="CG162"/>
  <c r="AQ363"/>
  <c r="CH162"/>
  <c r="AR363"/>
  <c r="CI162"/>
  <c r="AS363"/>
  <c r="CJ162"/>
  <c r="AT363"/>
  <c r="CK162"/>
  <c r="AU363"/>
  <c r="CL162"/>
  <c r="H362"/>
  <c r="AY161"/>
  <c r="I362"/>
  <c r="AZ161"/>
  <c r="J362"/>
  <c r="BA161"/>
  <c r="K362"/>
  <c r="BB161"/>
  <c r="L362"/>
  <c r="BC161"/>
  <c r="M362"/>
  <c r="BD161"/>
  <c r="N362"/>
  <c r="BE161"/>
  <c r="O362"/>
  <c r="BF161"/>
  <c r="P362"/>
  <c r="BG161"/>
  <c r="Q362"/>
  <c r="BH161"/>
  <c r="R362"/>
  <c r="BI161"/>
  <c r="S362"/>
  <c r="BJ161"/>
  <c r="T362"/>
  <c r="BK161"/>
  <c r="U362"/>
  <c r="BL161"/>
  <c r="V362"/>
  <c r="BM161"/>
  <c r="W362"/>
  <c r="BN161"/>
  <c r="X362"/>
  <c r="BO161"/>
  <c r="Y362"/>
  <c r="BP161"/>
  <c r="Z362"/>
  <c r="BQ161"/>
  <c r="AA362"/>
  <c r="BR161"/>
  <c r="AB362"/>
  <c r="BS161"/>
  <c r="AC362"/>
  <c r="BT161"/>
  <c r="AD362"/>
  <c r="BU161"/>
  <c r="AE362"/>
  <c r="BV161"/>
  <c r="AF362"/>
  <c r="BW161"/>
  <c r="AG362"/>
  <c r="BX161"/>
  <c r="AH362"/>
  <c r="BY161"/>
  <c r="AI362"/>
  <c r="BZ161"/>
  <c r="AJ362"/>
  <c r="CA161"/>
  <c r="AK362"/>
  <c r="CB161"/>
  <c r="AL362"/>
  <c r="CC161"/>
  <c r="AM362"/>
  <c r="CD161"/>
  <c r="AN362"/>
  <c r="CE161"/>
  <c r="AO362"/>
  <c r="CF161"/>
  <c r="AP362"/>
  <c r="CG161"/>
  <c r="AQ362"/>
  <c r="CH161"/>
  <c r="AR362"/>
  <c r="CI161"/>
  <c r="AS362"/>
  <c r="CJ161"/>
  <c r="AT362"/>
  <c r="CK161"/>
  <c r="AU362"/>
  <c r="CL161"/>
  <c r="H361"/>
  <c r="AY160"/>
  <c r="I361"/>
  <c r="AZ160"/>
  <c r="J361"/>
  <c r="BA160"/>
  <c r="K361"/>
  <c r="BB160"/>
  <c r="L361"/>
  <c r="BC160"/>
  <c r="M361"/>
  <c r="BD160"/>
  <c r="N361"/>
  <c r="BE160"/>
  <c r="O361"/>
  <c r="BF160"/>
  <c r="P361"/>
  <c r="BG160"/>
  <c r="Q361"/>
  <c r="BH160"/>
  <c r="R361"/>
  <c r="BI160"/>
  <c r="S361"/>
  <c r="BJ160"/>
  <c r="T361"/>
  <c r="BK160"/>
  <c r="U361"/>
  <c r="BL160"/>
  <c r="V361"/>
  <c r="BM160"/>
  <c r="W361"/>
  <c r="BN160"/>
  <c r="X361"/>
  <c r="BO160"/>
  <c r="Y361"/>
  <c r="BP160"/>
  <c r="Z361"/>
  <c r="BQ160"/>
  <c r="AA361"/>
  <c r="BR160"/>
  <c r="AB361"/>
  <c r="BS160"/>
  <c r="AC361"/>
  <c r="BT160"/>
  <c r="AD361"/>
  <c r="BU160"/>
  <c r="AE361"/>
  <c r="BV160"/>
  <c r="AF361"/>
  <c r="BW160"/>
  <c r="AG361"/>
  <c r="BX160"/>
  <c r="AH361"/>
  <c r="BY160"/>
  <c r="AI361"/>
  <c r="BZ160"/>
  <c r="AJ361"/>
  <c r="CA160"/>
  <c r="AK361"/>
  <c r="CB160"/>
  <c r="AL361"/>
  <c r="CC160"/>
  <c r="AM361"/>
  <c r="CD160"/>
  <c r="AN361"/>
  <c r="CE160"/>
  <c r="AO361"/>
  <c r="CF160"/>
  <c r="AP361"/>
  <c r="CG160"/>
  <c r="AQ361"/>
  <c r="CH160"/>
  <c r="AR361"/>
  <c r="CI160"/>
  <c r="AS361"/>
  <c r="CJ160"/>
  <c r="AT361"/>
  <c r="CK160"/>
  <c r="AU361"/>
  <c r="CL160"/>
  <c r="H360"/>
  <c r="AY159"/>
  <c r="I360"/>
  <c r="AZ159"/>
  <c r="J360"/>
  <c r="BA159"/>
  <c r="K360"/>
  <c r="BB159"/>
  <c r="L360"/>
  <c r="BC159"/>
  <c r="M360"/>
  <c r="BD159"/>
  <c r="N360"/>
  <c r="BE159"/>
  <c r="O360"/>
  <c r="BF159"/>
  <c r="P360"/>
  <c r="BG159"/>
  <c r="Q360"/>
  <c r="BH159"/>
  <c r="R360"/>
  <c r="BI159"/>
  <c r="S360"/>
  <c r="BJ159"/>
  <c r="T360"/>
  <c r="BK159"/>
  <c r="U360"/>
  <c r="BL159"/>
  <c r="V360"/>
  <c r="BM159"/>
  <c r="W360"/>
  <c r="BN159"/>
  <c r="X360"/>
  <c r="BO159"/>
  <c r="Y360"/>
  <c r="BP159"/>
  <c r="Z360"/>
  <c r="BQ159"/>
  <c r="AA360"/>
  <c r="BR159"/>
  <c r="AB360"/>
  <c r="BS159"/>
  <c r="AC360"/>
  <c r="BT159"/>
  <c r="AD360"/>
  <c r="BU159"/>
  <c r="AE360"/>
  <c r="BV159"/>
  <c r="AF360"/>
  <c r="BW159"/>
  <c r="AG360"/>
  <c r="BX159"/>
  <c r="AH360"/>
  <c r="BY159"/>
  <c r="AI360"/>
  <c r="BZ159"/>
  <c r="AJ360"/>
  <c r="CA159"/>
  <c r="AK360"/>
  <c r="CB159"/>
  <c r="AL360"/>
  <c r="CC159"/>
  <c r="AM360"/>
  <c r="CD159"/>
  <c r="AN360"/>
  <c r="CE159"/>
  <c r="AO360"/>
  <c r="CF159"/>
  <c r="AP360"/>
  <c r="CG159"/>
  <c r="AQ360"/>
  <c r="CH159"/>
  <c r="AR360"/>
  <c r="CI159"/>
  <c r="AS360"/>
  <c r="CJ159"/>
  <c r="AT360"/>
  <c r="CK159"/>
  <c r="AU360"/>
  <c r="CL159"/>
  <c r="H359"/>
  <c r="AY158"/>
  <c r="I359"/>
  <c r="AZ158"/>
  <c r="J359"/>
  <c r="BA158"/>
  <c r="K359"/>
  <c r="BB158"/>
  <c r="L359"/>
  <c r="BC158"/>
  <c r="M359"/>
  <c r="BD158"/>
  <c r="N359"/>
  <c r="BE158"/>
  <c r="O359"/>
  <c r="BF158"/>
  <c r="P359"/>
  <c r="BG158"/>
  <c r="Q359"/>
  <c r="BH158"/>
  <c r="R359"/>
  <c r="BI158"/>
  <c r="S359"/>
  <c r="BJ158"/>
  <c r="T359"/>
  <c r="BK158"/>
  <c r="U359"/>
  <c r="BL158"/>
  <c r="V359"/>
  <c r="BM158"/>
  <c r="W359"/>
  <c r="BN158"/>
  <c r="X359"/>
  <c r="BO158"/>
  <c r="Y359"/>
  <c r="BP158"/>
  <c r="Z359"/>
  <c r="BQ158"/>
  <c r="AA359"/>
  <c r="BR158"/>
  <c r="AB359"/>
  <c r="BS158"/>
  <c r="AC359"/>
  <c r="BT158"/>
  <c r="AD359"/>
  <c r="BU158"/>
  <c r="AE359"/>
  <c r="BV158"/>
  <c r="AF359"/>
  <c r="BW158"/>
  <c r="AG359"/>
  <c r="BX158"/>
  <c r="AH359"/>
  <c r="BY158"/>
  <c r="AI359"/>
  <c r="BZ158"/>
  <c r="AJ359"/>
  <c r="CA158"/>
  <c r="AK359"/>
  <c r="CB158"/>
  <c r="AL359"/>
  <c r="CC158"/>
  <c r="AM359"/>
  <c r="CD158"/>
  <c r="AN359"/>
  <c r="CE158"/>
  <c r="AO359"/>
  <c r="CF158"/>
  <c r="AP359"/>
  <c r="CG158"/>
  <c r="AQ359"/>
  <c r="CH158"/>
  <c r="AR359"/>
  <c r="CI158"/>
  <c r="AS359"/>
  <c r="CJ158"/>
  <c r="AT359"/>
  <c r="CK158"/>
  <c r="AU359"/>
  <c r="CL158"/>
  <c r="H358"/>
  <c r="AY157"/>
  <c r="I358"/>
  <c r="AZ157"/>
  <c r="J358"/>
  <c r="BA157"/>
  <c r="K358"/>
  <c r="BB157"/>
  <c r="L358"/>
  <c r="BC157"/>
  <c r="M358"/>
  <c r="BD157"/>
  <c r="N358"/>
  <c r="BE157"/>
  <c r="O358"/>
  <c r="BF157"/>
  <c r="P358"/>
  <c r="BG157"/>
  <c r="Q358"/>
  <c r="BH157"/>
  <c r="R358"/>
  <c r="BI157"/>
  <c r="S358"/>
  <c r="BJ157"/>
  <c r="T358"/>
  <c r="BK157"/>
  <c r="U358"/>
  <c r="BL157"/>
  <c r="V358"/>
  <c r="BM157"/>
  <c r="W358"/>
  <c r="BN157"/>
  <c r="X358"/>
  <c r="BO157"/>
  <c r="Y358"/>
  <c r="BP157"/>
  <c r="Z358"/>
  <c r="BQ157"/>
  <c r="AA358"/>
  <c r="BR157"/>
  <c r="AB358"/>
  <c r="BS157"/>
  <c r="AC358"/>
  <c r="BT157"/>
  <c r="AD358"/>
  <c r="BU157"/>
  <c r="AE358"/>
  <c r="BV157"/>
  <c r="AF358"/>
  <c r="BW157"/>
  <c r="AG358"/>
  <c r="BX157"/>
  <c r="AH358"/>
  <c r="BY157"/>
  <c r="AI358"/>
  <c r="BZ157"/>
  <c r="AJ358"/>
  <c r="CA157"/>
  <c r="AK358"/>
  <c r="CB157"/>
  <c r="AL358"/>
  <c r="CC157"/>
  <c r="AM358"/>
  <c r="CD157"/>
  <c r="AN358"/>
  <c r="CE157"/>
  <c r="AO358"/>
  <c r="CF157"/>
  <c r="AP358"/>
  <c r="CG157"/>
  <c r="AQ358"/>
  <c r="CH157"/>
  <c r="AR358"/>
  <c r="CI157"/>
  <c r="AS358"/>
  <c r="CJ157"/>
  <c r="AT358"/>
  <c r="CK157"/>
  <c r="AU358"/>
  <c r="CL157"/>
  <c r="H357"/>
  <c r="AY156"/>
  <c r="I357"/>
  <c r="AZ156"/>
  <c r="J357"/>
  <c r="BA156"/>
  <c r="K357"/>
  <c r="BB156"/>
  <c r="L357"/>
  <c r="BC156"/>
  <c r="M357"/>
  <c r="BD156"/>
  <c r="N357"/>
  <c r="BE156"/>
  <c r="O357"/>
  <c r="BF156"/>
  <c r="P357"/>
  <c r="BG156"/>
  <c r="Q357"/>
  <c r="BH156"/>
  <c r="R357"/>
  <c r="BI156"/>
  <c r="S357"/>
  <c r="BJ156"/>
  <c r="T357"/>
  <c r="BK156"/>
  <c r="U357"/>
  <c r="BL156"/>
  <c r="V357"/>
  <c r="BM156"/>
  <c r="W357"/>
  <c r="BN156"/>
  <c r="X357"/>
  <c r="BO156"/>
  <c r="Y357"/>
  <c r="BP156"/>
  <c r="Z357"/>
  <c r="BQ156"/>
  <c r="AA357"/>
  <c r="BR156"/>
  <c r="AB357"/>
  <c r="BS156"/>
  <c r="AC357"/>
  <c r="BT156"/>
  <c r="AD357"/>
  <c r="BU156"/>
  <c r="AE357"/>
  <c r="BV156"/>
  <c r="AF357"/>
  <c r="BW156"/>
  <c r="AG357"/>
  <c r="BX156"/>
  <c r="AH357"/>
  <c r="BY156"/>
  <c r="AI357"/>
  <c r="BZ156"/>
  <c r="AJ357"/>
  <c r="CA156"/>
  <c r="AK357"/>
  <c r="CB156"/>
  <c r="AL357"/>
  <c r="CC156"/>
  <c r="AM357"/>
  <c r="CD156"/>
  <c r="AN357"/>
  <c r="CE156"/>
  <c r="AO357"/>
  <c r="CF156"/>
  <c r="AP357"/>
  <c r="CG156"/>
  <c r="AQ357"/>
  <c r="CH156"/>
  <c r="AR357"/>
  <c r="CI156"/>
  <c r="AS357"/>
  <c r="CJ156"/>
  <c r="AT357"/>
  <c r="CK156"/>
  <c r="AU357"/>
  <c r="CL156"/>
  <c r="H356"/>
  <c r="AY155"/>
  <c r="I356"/>
  <c r="AZ155"/>
  <c r="J356"/>
  <c r="BA155"/>
  <c r="K356"/>
  <c r="BB155"/>
  <c r="L356"/>
  <c r="BC155"/>
  <c r="M356"/>
  <c r="BD155"/>
  <c r="N356"/>
  <c r="BE155"/>
  <c r="O356"/>
  <c r="BF155"/>
  <c r="P356"/>
  <c r="BG155"/>
  <c r="Q356"/>
  <c r="BH155"/>
  <c r="R356"/>
  <c r="BI155"/>
  <c r="S356"/>
  <c r="BJ155"/>
  <c r="T356"/>
  <c r="BK155"/>
  <c r="U356"/>
  <c r="BL155"/>
  <c r="V356"/>
  <c r="BM155"/>
  <c r="W356"/>
  <c r="BN155"/>
  <c r="X356"/>
  <c r="BO155"/>
  <c r="Y356"/>
  <c r="BP155"/>
  <c r="Z356"/>
  <c r="BQ155"/>
  <c r="AA356"/>
  <c r="BR155"/>
  <c r="AB356"/>
  <c r="BS155"/>
  <c r="AC356"/>
  <c r="BT155"/>
  <c r="AD356"/>
  <c r="BU155"/>
  <c r="AE356"/>
  <c r="BV155"/>
  <c r="AF356"/>
  <c r="BW155"/>
  <c r="AG356"/>
  <c r="BX155"/>
  <c r="AH356"/>
  <c r="BY155"/>
  <c r="AI356"/>
  <c r="BZ155"/>
  <c r="AJ356"/>
  <c r="CA155"/>
  <c r="AK356"/>
  <c r="CB155"/>
  <c r="AL356"/>
  <c r="CC155"/>
  <c r="AM356"/>
  <c r="CD155"/>
  <c r="AN356"/>
  <c r="CE155"/>
  <c r="AO356"/>
  <c r="CF155"/>
  <c r="AP356"/>
  <c r="CG155"/>
  <c r="AQ356"/>
  <c r="CH155"/>
  <c r="AR356"/>
  <c r="CI155"/>
  <c r="AS356"/>
  <c r="CJ155"/>
  <c r="AT356"/>
  <c r="CK155"/>
  <c r="AU356"/>
  <c r="CL155"/>
  <c r="H355"/>
  <c r="AY154"/>
  <c r="I355"/>
  <c r="AZ154"/>
  <c r="J355"/>
  <c r="BA154"/>
  <c r="K355"/>
  <c r="BB154"/>
  <c r="L355"/>
  <c r="BC154"/>
  <c r="M355"/>
  <c r="BD154"/>
  <c r="N355"/>
  <c r="BE154"/>
  <c r="O355"/>
  <c r="BF154"/>
  <c r="P355"/>
  <c r="BG154"/>
  <c r="Q355"/>
  <c r="BH154"/>
  <c r="R355"/>
  <c r="BI154"/>
  <c r="S355"/>
  <c r="BJ154"/>
  <c r="T355"/>
  <c r="BK154"/>
  <c r="U355"/>
  <c r="BL154"/>
  <c r="V355"/>
  <c r="BM154"/>
  <c r="W355"/>
  <c r="BN154"/>
  <c r="X355"/>
  <c r="BO154"/>
  <c r="Y355"/>
  <c r="BP154"/>
  <c r="Z355"/>
  <c r="BQ154"/>
  <c r="AA355"/>
  <c r="BR154"/>
  <c r="AB355"/>
  <c r="BS154"/>
  <c r="AC355"/>
  <c r="BT154"/>
  <c r="AD355"/>
  <c r="BU154"/>
  <c r="AE355"/>
  <c r="BV154"/>
  <c r="AF355"/>
  <c r="BW154"/>
  <c r="AG355"/>
  <c r="BX154"/>
  <c r="AH355"/>
  <c r="BY154"/>
  <c r="AI355"/>
  <c r="BZ154"/>
  <c r="AJ355"/>
  <c r="CA154"/>
  <c r="AK355"/>
  <c r="CB154"/>
  <c r="AL355"/>
  <c r="CC154"/>
  <c r="AM355"/>
  <c r="CD154"/>
  <c r="AN355"/>
  <c r="CE154"/>
  <c r="AO355"/>
  <c r="CF154"/>
  <c r="AP355"/>
  <c r="CG154"/>
  <c r="AQ355"/>
  <c r="CH154"/>
  <c r="AR355"/>
  <c r="CI154"/>
  <c r="AS355"/>
  <c r="CJ154"/>
  <c r="AT355"/>
  <c r="CK154"/>
  <c r="AU355"/>
  <c r="CL154"/>
  <c r="H354"/>
  <c r="AY153"/>
  <c r="I354"/>
  <c r="AZ153"/>
  <c r="J354"/>
  <c r="BA153"/>
  <c r="K354"/>
  <c r="BB153"/>
  <c r="L354"/>
  <c r="BC153"/>
  <c r="M354"/>
  <c r="BD153"/>
  <c r="N354"/>
  <c r="BE153"/>
  <c r="O354"/>
  <c r="BF153"/>
  <c r="P354"/>
  <c r="BG153"/>
  <c r="Q354"/>
  <c r="BH153"/>
  <c r="R354"/>
  <c r="BI153"/>
  <c r="S354"/>
  <c r="BJ153"/>
  <c r="T354"/>
  <c r="BK153"/>
  <c r="U354"/>
  <c r="BL153"/>
  <c r="V354"/>
  <c r="BM153"/>
  <c r="W354"/>
  <c r="BN153"/>
  <c r="X354"/>
  <c r="BO153"/>
  <c r="Y354"/>
  <c r="BP153"/>
  <c r="Z354"/>
  <c r="BQ153"/>
  <c r="AA354"/>
  <c r="BR153"/>
  <c r="AB354"/>
  <c r="BS153"/>
  <c r="AC354"/>
  <c r="BT153"/>
  <c r="AD354"/>
  <c r="BU153"/>
  <c r="AE354"/>
  <c r="BV153"/>
  <c r="AF354"/>
  <c r="BW153"/>
  <c r="AG354"/>
  <c r="BX153"/>
  <c r="AH354"/>
  <c r="BY153"/>
  <c r="AI354"/>
  <c r="BZ153"/>
  <c r="AJ354"/>
  <c r="CA153"/>
  <c r="AK354"/>
  <c r="CB153"/>
  <c r="AL354"/>
  <c r="CC153"/>
  <c r="AM354"/>
  <c r="CD153"/>
  <c r="AN354"/>
  <c r="CE153"/>
  <c r="AO354"/>
  <c r="CF153"/>
  <c r="AP354"/>
  <c r="CG153"/>
  <c r="AQ354"/>
  <c r="CH153"/>
  <c r="AR354"/>
  <c r="CI153"/>
  <c r="AS354"/>
  <c r="CJ153"/>
  <c r="AT354"/>
  <c r="CK153"/>
  <c r="AU354"/>
  <c r="CL153"/>
  <c r="H353"/>
  <c r="AY152"/>
  <c r="I353"/>
  <c r="AZ152"/>
  <c r="J353"/>
  <c r="BA152"/>
  <c r="K353"/>
  <c r="BB152"/>
  <c r="L353"/>
  <c r="BC152"/>
  <c r="M353"/>
  <c r="BD152"/>
  <c r="N353"/>
  <c r="BE152"/>
  <c r="O353"/>
  <c r="BF152"/>
  <c r="P353"/>
  <c r="BG152"/>
  <c r="Q353"/>
  <c r="BH152"/>
  <c r="R353"/>
  <c r="BI152"/>
  <c r="S353"/>
  <c r="BJ152"/>
  <c r="T353"/>
  <c r="BK152"/>
  <c r="U353"/>
  <c r="BL152"/>
  <c r="V353"/>
  <c r="BM152"/>
  <c r="W353"/>
  <c r="BN152"/>
  <c r="X353"/>
  <c r="BO152"/>
  <c r="Y353"/>
  <c r="BP152"/>
  <c r="Z353"/>
  <c r="BQ152"/>
  <c r="AA353"/>
  <c r="BR152"/>
  <c r="AB353"/>
  <c r="BS152"/>
  <c r="AC353"/>
  <c r="BT152"/>
  <c r="AD353"/>
  <c r="BU152"/>
  <c r="AE353"/>
  <c r="BV152"/>
  <c r="AF353"/>
  <c r="BW152"/>
  <c r="AG353"/>
  <c r="BX152"/>
  <c r="AH353"/>
  <c r="BY152"/>
  <c r="AI353"/>
  <c r="BZ152"/>
  <c r="AJ353"/>
  <c r="CA152"/>
  <c r="AK353"/>
  <c r="CB152"/>
  <c r="AL353"/>
  <c r="CC152"/>
  <c r="AM353"/>
  <c r="CD152"/>
  <c r="AN353"/>
  <c r="CE152"/>
  <c r="AO353"/>
  <c r="CF152"/>
  <c r="AP353"/>
  <c r="CG152"/>
  <c r="AQ353"/>
  <c r="CH152"/>
  <c r="AR353"/>
  <c r="CI152"/>
  <c r="AS353"/>
  <c r="CJ152"/>
  <c r="AT353"/>
  <c r="CK152"/>
  <c r="AU353"/>
  <c r="CL152"/>
  <c r="H352"/>
  <c r="AY151"/>
  <c r="I352"/>
  <c r="AZ151"/>
  <c r="J352"/>
  <c r="BA151"/>
  <c r="K352"/>
  <c r="BB151"/>
  <c r="L352"/>
  <c r="BC151"/>
  <c r="M352"/>
  <c r="BD151"/>
  <c r="N352"/>
  <c r="BE151"/>
  <c r="O352"/>
  <c r="BF151"/>
  <c r="P352"/>
  <c r="BG151"/>
  <c r="Q352"/>
  <c r="BH151"/>
  <c r="R352"/>
  <c r="BI151"/>
  <c r="S352"/>
  <c r="BJ151"/>
  <c r="T352"/>
  <c r="BK151"/>
  <c r="U352"/>
  <c r="BL151"/>
  <c r="V352"/>
  <c r="BM151"/>
  <c r="W352"/>
  <c r="BN151"/>
  <c r="X352"/>
  <c r="BO151"/>
  <c r="Y352"/>
  <c r="BP151"/>
  <c r="Z352"/>
  <c r="BQ151"/>
  <c r="AA352"/>
  <c r="BR151"/>
  <c r="AB352"/>
  <c r="BS151"/>
  <c r="AC352"/>
  <c r="BT151"/>
  <c r="AD352"/>
  <c r="BU151"/>
  <c r="AE352"/>
  <c r="BV151"/>
  <c r="AF352"/>
  <c r="BW151"/>
  <c r="AG352"/>
  <c r="BX151"/>
  <c r="AH352"/>
  <c r="BY151"/>
  <c r="AI352"/>
  <c r="BZ151"/>
  <c r="AJ352"/>
  <c r="CA151"/>
  <c r="AK352"/>
  <c r="CB151"/>
  <c r="AL352"/>
  <c r="CC151"/>
  <c r="AM352"/>
  <c r="CD151"/>
  <c r="AN352"/>
  <c r="CE151"/>
  <c r="AO352"/>
  <c r="CF151"/>
  <c r="AP352"/>
  <c r="CG151"/>
  <c r="AQ352"/>
  <c r="CH151"/>
  <c r="AR352"/>
  <c r="CI151"/>
  <c r="AS352"/>
  <c r="CJ151"/>
  <c r="AT352"/>
  <c r="CK151"/>
  <c r="AU352"/>
  <c r="CL151"/>
  <c r="H351"/>
  <c r="AY150"/>
  <c r="I351"/>
  <c r="AZ150"/>
  <c r="J351"/>
  <c r="BA150"/>
  <c r="K351"/>
  <c r="BB150"/>
  <c r="L351"/>
  <c r="BC150"/>
  <c r="M351"/>
  <c r="BD150"/>
  <c r="N351"/>
  <c r="BE150"/>
  <c r="O351"/>
  <c r="BF150"/>
  <c r="P351"/>
  <c r="BG150"/>
  <c r="Q351"/>
  <c r="BH150"/>
  <c r="R351"/>
  <c r="BI150"/>
  <c r="S351"/>
  <c r="BJ150"/>
  <c r="T351"/>
  <c r="BK150"/>
  <c r="U351"/>
  <c r="BL150"/>
  <c r="V351"/>
  <c r="BM150"/>
  <c r="W351"/>
  <c r="BN150"/>
  <c r="X351"/>
  <c r="BO150"/>
  <c r="Y351"/>
  <c r="BP150"/>
  <c r="Z351"/>
  <c r="BQ150"/>
  <c r="AA351"/>
  <c r="BR150"/>
  <c r="AB351"/>
  <c r="BS150"/>
  <c r="AC351"/>
  <c r="BT150"/>
  <c r="AD351"/>
  <c r="BU150"/>
  <c r="AE351"/>
  <c r="BV150"/>
  <c r="AF351"/>
  <c r="BW150"/>
  <c r="AG351"/>
  <c r="BX150"/>
  <c r="AH351"/>
  <c r="BY150"/>
  <c r="AI351"/>
  <c r="BZ150"/>
  <c r="AJ351"/>
  <c r="CA150"/>
  <c r="AK351"/>
  <c r="CB150"/>
  <c r="AL351"/>
  <c r="CC150"/>
  <c r="AM351"/>
  <c r="CD150"/>
  <c r="AN351"/>
  <c r="CE150"/>
  <c r="AO351"/>
  <c r="CF150"/>
  <c r="AP351"/>
  <c r="CG150"/>
  <c r="AQ351"/>
  <c r="CH150"/>
  <c r="AR351"/>
  <c r="CI150"/>
  <c r="AS351"/>
  <c r="CJ150"/>
  <c r="AT351"/>
  <c r="CK150"/>
  <c r="AU351"/>
  <c r="CL150"/>
  <c r="H350"/>
  <c r="AY149"/>
  <c r="I350"/>
  <c r="AZ149"/>
  <c r="J350"/>
  <c r="BA149"/>
  <c r="K350"/>
  <c r="BB149"/>
  <c r="L350"/>
  <c r="BC149"/>
  <c r="M350"/>
  <c r="BD149"/>
  <c r="N350"/>
  <c r="BE149"/>
  <c r="O350"/>
  <c r="BF149"/>
  <c r="P350"/>
  <c r="BG149"/>
  <c r="Q350"/>
  <c r="BH149"/>
  <c r="R350"/>
  <c r="BI149"/>
  <c r="S350"/>
  <c r="BJ149"/>
  <c r="T350"/>
  <c r="BK149"/>
  <c r="U350"/>
  <c r="BL149"/>
  <c r="V350"/>
  <c r="BM149"/>
  <c r="W350"/>
  <c r="BN149"/>
  <c r="X350"/>
  <c r="BO149"/>
  <c r="Y350"/>
  <c r="BP149"/>
  <c r="Z350"/>
  <c r="BQ149"/>
  <c r="AA350"/>
  <c r="BR149"/>
  <c r="AB350"/>
  <c r="BS149"/>
  <c r="AC350"/>
  <c r="BT149"/>
  <c r="AD350"/>
  <c r="BU149"/>
  <c r="AE350"/>
  <c r="BV149"/>
  <c r="AF350"/>
  <c r="BW149"/>
  <c r="AG350"/>
  <c r="BX149"/>
  <c r="AH350"/>
  <c r="BY149"/>
  <c r="AI350"/>
  <c r="BZ149"/>
  <c r="AJ350"/>
  <c r="CA149"/>
  <c r="AK350"/>
  <c r="CB149"/>
  <c r="AL350"/>
  <c r="CC149"/>
  <c r="AM350"/>
  <c r="CD149"/>
  <c r="AN350"/>
  <c r="CE149"/>
  <c r="AO350"/>
  <c r="CF149"/>
  <c r="AP350"/>
  <c r="CG149"/>
  <c r="AQ350"/>
  <c r="CH149"/>
  <c r="AR350"/>
  <c r="CI149"/>
  <c r="AS350"/>
  <c r="CJ149"/>
  <c r="AT350"/>
  <c r="CK149"/>
  <c r="AU350"/>
  <c r="CL149"/>
  <c r="H349"/>
  <c r="AY148"/>
  <c r="I349"/>
  <c r="AZ148"/>
  <c r="J349"/>
  <c r="BA148"/>
  <c r="K349"/>
  <c r="BB148"/>
  <c r="L349"/>
  <c r="BC148"/>
  <c r="M349"/>
  <c r="BD148"/>
  <c r="N349"/>
  <c r="BE148"/>
  <c r="O349"/>
  <c r="BF148"/>
  <c r="P349"/>
  <c r="BG148"/>
  <c r="Q349"/>
  <c r="BH148"/>
  <c r="R349"/>
  <c r="BI148"/>
  <c r="S349"/>
  <c r="BJ148"/>
  <c r="T349"/>
  <c r="BK148"/>
  <c r="U349"/>
  <c r="BL148"/>
  <c r="V349"/>
  <c r="BM148"/>
  <c r="W349"/>
  <c r="BN148"/>
  <c r="X349"/>
  <c r="BO148"/>
  <c r="Y349"/>
  <c r="BP148"/>
  <c r="Z349"/>
  <c r="BQ148"/>
  <c r="AA349"/>
  <c r="BR148"/>
  <c r="AB349"/>
  <c r="BS148"/>
  <c r="AC349"/>
  <c r="BT148"/>
  <c r="AD349"/>
  <c r="BU148"/>
  <c r="AE349"/>
  <c r="BV148"/>
  <c r="AF349"/>
  <c r="BW148"/>
  <c r="AG349"/>
  <c r="BX148"/>
  <c r="AH349"/>
  <c r="BY148"/>
  <c r="AI349"/>
  <c r="BZ148"/>
  <c r="AJ349"/>
  <c r="CA148"/>
  <c r="AK349"/>
  <c r="CB148"/>
  <c r="AL349"/>
  <c r="CC148"/>
  <c r="AM349"/>
  <c r="CD148"/>
  <c r="AN349"/>
  <c r="CE148"/>
  <c r="AO349"/>
  <c r="CF148"/>
  <c r="AP349"/>
  <c r="CG148"/>
  <c r="AQ349"/>
  <c r="CH148"/>
  <c r="AR349"/>
  <c r="CI148"/>
  <c r="AS349"/>
  <c r="CJ148"/>
  <c r="AT349"/>
  <c r="CK148"/>
  <c r="AU349"/>
  <c r="CL148"/>
  <c r="H348"/>
  <c r="AY147"/>
  <c r="I348"/>
  <c r="AZ147"/>
  <c r="J348"/>
  <c r="BA147"/>
  <c r="K348"/>
  <c r="BB147"/>
  <c r="L348"/>
  <c r="BC147"/>
  <c r="M348"/>
  <c r="BD147"/>
  <c r="N348"/>
  <c r="BE147"/>
  <c r="O348"/>
  <c r="BF147"/>
  <c r="P348"/>
  <c r="BG147"/>
  <c r="Q348"/>
  <c r="BH147"/>
  <c r="R348"/>
  <c r="BI147"/>
  <c r="S348"/>
  <c r="BJ147"/>
  <c r="T348"/>
  <c r="BK147"/>
  <c r="U348"/>
  <c r="BL147"/>
  <c r="V348"/>
  <c r="BM147"/>
  <c r="W348"/>
  <c r="BN147"/>
  <c r="X348"/>
  <c r="BO147"/>
  <c r="Y348"/>
  <c r="BP147"/>
  <c r="Z348"/>
  <c r="BQ147"/>
  <c r="AA348"/>
  <c r="BR147"/>
  <c r="AB348"/>
  <c r="BS147"/>
  <c r="AC348"/>
  <c r="BT147"/>
  <c r="AD348"/>
  <c r="BU147"/>
  <c r="AE348"/>
  <c r="BV147"/>
  <c r="AF348"/>
  <c r="BW147"/>
  <c r="AG348"/>
  <c r="BX147"/>
  <c r="AH348"/>
  <c r="BY147"/>
  <c r="AI348"/>
  <c r="BZ147"/>
  <c r="AJ348"/>
  <c r="CA147"/>
  <c r="AK348"/>
  <c r="CB147"/>
  <c r="AL348"/>
  <c r="CC147"/>
  <c r="AM348"/>
  <c r="CD147"/>
  <c r="AN348"/>
  <c r="CE147"/>
  <c r="AO348"/>
  <c r="CF147"/>
  <c r="AP348"/>
  <c r="CG147"/>
  <c r="AQ348"/>
  <c r="CH147"/>
  <c r="AR348"/>
  <c r="CI147"/>
  <c r="AS348"/>
  <c r="CJ147"/>
  <c r="AT348"/>
  <c r="CK147"/>
  <c r="AU348"/>
  <c r="CL147"/>
  <c r="H347"/>
  <c r="AY146"/>
  <c r="I347"/>
  <c r="AZ146"/>
  <c r="J347"/>
  <c r="BA146"/>
  <c r="K347"/>
  <c r="BB146"/>
  <c r="L347"/>
  <c r="BC146"/>
  <c r="M347"/>
  <c r="BD146"/>
  <c r="N347"/>
  <c r="BE146"/>
  <c r="O347"/>
  <c r="BF146"/>
  <c r="P347"/>
  <c r="BG146"/>
  <c r="Q347"/>
  <c r="BH146"/>
  <c r="R347"/>
  <c r="BI146"/>
  <c r="S347"/>
  <c r="BJ146"/>
  <c r="T347"/>
  <c r="BK146"/>
  <c r="U347"/>
  <c r="BL146"/>
  <c r="V347"/>
  <c r="BM146"/>
  <c r="W347"/>
  <c r="BN146"/>
  <c r="X347"/>
  <c r="BO146"/>
  <c r="Y347"/>
  <c r="BP146"/>
  <c r="Z347"/>
  <c r="BQ146"/>
  <c r="AA347"/>
  <c r="BR146"/>
  <c r="AB347"/>
  <c r="BS146"/>
  <c r="AC347"/>
  <c r="BT146"/>
  <c r="AD347"/>
  <c r="BU146"/>
  <c r="AE347"/>
  <c r="BV146"/>
  <c r="AF347"/>
  <c r="BW146"/>
  <c r="AG347"/>
  <c r="BX146"/>
  <c r="AH347"/>
  <c r="BY146"/>
  <c r="AI347"/>
  <c r="BZ146"/>
  <c r="AJ347"/>
  <c r="CA146"/>
  <c r="AK347"/>
  <c r="CB146"/>
  <c r="AL347"/>
  <c r="CC146"/>
  <c r="AM347"/>
  <c r="CD146"/>
  <c r="AN347"/>
  <c r="CE146"/>
  <c r="AO347"/>
  <c r="CF146"/>
  <c r="AP347"/>
  <c r="CG146"/>
  <c r="AQ347"/>
  <c r="CH146"/>
  <c r="AR347"/>
  <c r="CI146"/>
  <c r="AS347"/>
  <c r="CJ146"/>
  <c r="AT347"/>
  <c r="CK146"/>
  <c r="AU347"/>
  <c r="CL146"/>
  <c r="H346"/>
  <c r="AY145"/>
  <c r="I346"/>
  <c r="AZ145"/>
  <c r="J346"/>
  <c r="BA145"/>
  <c r="K346"/>
  <c r="BB145"/>
  <c r="L346"/>
  <c r="BC145"/>
  <c r="M346"/>
  <c r="BD145"/>
  <c r="N346"/>
  <c r="BE145"/>
  <c r="O346"/>
  <c r="BF145"/>
  <c r="P346"/>
  <c r="BG145"/>
  <c r="Q346"/>
  <c r="BH145"/>
  <c r="R346"/>
  <c r="BI145"/>
  <c r="S346"/>
  <c r="BJ145"/>
  <c r="T346"/>
  <c r="BK145"/>
  <c r="U346"/>
  <c r="BL145"/>
  <c r="V346"/>
  <c r="BM145"/>
  <c r="W346"/>
  <c r="BN145"/>
  <c r="X346"/>
  <c r="BO145"/>
  <c r="Y346"/>
  <c r="BP145"/>
  <c r="Z346"/>
  <c r="BQ145"/>
  <c r="AA346"/>
  <c r="BR145"/>
  <c r="AB346"/>
  <c r="BS145"/>
  <c r="AC346"/>
  <c r="BT145"/>
  <c r="AD346"/>
  <c r="BU145"/>
  <c r="AE346"/>
  <c r="BV145"/>
  <c r="AF346"/>
  <c r="BW145"/>
  <c r="AG346"/>
  <c r="BX145"/>
  <c r="AH346"/>
  <c r="BY145"/>
  <c r="AI346"/>
  <c r="BZ145"/>
  <c r="AJ346"/>
  <c r="CA145"/>
  <c r="AK346"/>
  <c r="CB145"/>
  <c r="AL346"/>
  <c r="CC145"/>
  <c r="AM346"/>
  <c r="CD145"/>
  <c r="AN346"/>
  <c r="CE145"/>
  <c r="AO346"/>
  <c r="CF145"/>
  <c r="AP346"/>
  <c r="CG145"/>
  <c r="AQ346"/>
  <c r="CH145"/>
  <c r="AR346"/>
  <c r="CI145"/>
  <c r="AS346"/>
  <c r="CJ145"/>
  <c r="AT346"/>
  <c r="CK145"/>
  <c r="AU346"/>
  <c r="CL145"/>
  <c r="H345"/>
  <c r="AY144"/>
  <c r="I345"/>
  <c r="AZ144"/>
  <c r="J345"/>
  <c r="BA144"/>
  <c r="K345"/>
  <c r="BB144"/>
  <c r="L345"/>
  <c r="BC144"/>
  <c r="M345"/>
  <c r="BD144"/>
  <c r="N345"/>
  <c r="BE144"/>
  <c r="O345"/>
  <c r="BF144"/>
  <c r="P345"/>
  <c r="BG144"/>
  <c r="Q345"/>
  <c r="BH144"/>
  <c r="R345"/>
  <c r="BI144"/>
  <c r="S345"/>
  <c r="BJ144"/>
  <c r="T345"/>
  <c r="BK144"/>
  <c r="U345"/>
  <c r="BL144"/>
  <c r="V345"/>
  <c r="BM144"/>
  <c r="W345"/>
  <c r="BN144"/>
  <c r="X345"/>
  <c r="BO144"/>
  <c r="Y345"/>
  <c r="BP144"/>
  <c r="Z345"/>
  <c r="BQ144"/>
  <c r="AA345"/>
  <c r="BR144"/>
  <c r="AB345"/>
  <c r="BS144"/>
  <c r="AC345"/>
  <c r="BT144"/>
  <c r="AD345"/>
  <c r="BU144"/>
  <c r="AE345"/>
  <c r="BV144"/>
  <c r="AF345"/>
  <c r="BW144"/>
  <c r="AG345"/>
  <c r="BX144"/>
  <c r="AH345"/>
  <c r="BY144"/>
  <c r="AI345"/>
  <c r="BZ144"/>
  <c r="AJ345"/>
  <c r="CA144"/>
  <c r="AK345"/>
  <c r="CB144"/>
  <c r="AL345"/>
  <c r="CC144"/>
  <c r="AM345"/>
  <c r="CD144"/>
  <c r="AN345"/>
  <c r="CE144"/>
  <c r="AO345"/>
  <c r="CF144"/>
  <c r="AP345"/>
  <c r="CG144"/>
  <c r="AQ345"/>
  <c r="CH144"/>
  <c r="AR345"/>
  <c r="CI144"/>
  <c r="AS345"/>
  <c r="CJ144"/>
  <c r="AT345"/>
  <c r="CK144"/>
  <c r="AU345"/>
  <c r="CL144"/>
  <c r="H344"/>
  <c r="AY143"/>
  <c r="I344"/>
  <c r="AZ143"/>
  <c r="J344"/>
  <c r="BA143"/>
  <c r="K344"/>
  <c r="BB143"/>
  <c r="L344"/>
  <c r="BC143"/>
  <c r="M344"/>
  <c r="BD143"/>
  <c r="N344"/>
  <c r="BE143"/>
  <c r="O344"/>
  <c r="BF143"/>
  <c r="P344"/>
  <c r="BG143"/>
  <c r="Q344"/>
  <c r="BH143"/>
  <c r="R344"/>
  <c r="BI143"/>
  <c r="S344"/>
  <c r="BJ143"/>
  <c r="T344"/>
  <c r="BK143"/>
  <c r="U344"/>
  <c r="BL143"/>
  <c r="V344"/>
  <c r="BM143"/>
  <c r="W344"/>
  <c r="BN143"/>
  <c r="X344"/>
  <c r="BO143"/>
  <c r="Y344"/>
  <c r="BP143"/>
  <c r="Z344"/>
  <c r="BQ143"/>
  <c r="AA344"/>
  <c r="BR143"/>
  <c r="AB344"/>
  <c r="BS143"/>
  <c r="AC344"/>
  <c r="BT143"/>
  <c r="AD344"/>
  <c r="BU143"/>
  <c r="AE344"/>
  <c r="BV143"/>
  <c r="AF344"/>
  <c r="BW143"/>
  <c r="AG344"/>
  <c r="BX143"/>
  <c r="AH344"/>
  <c r="BY143"/>
  <c r="AI344"/>
  <c r="BZ143"/>
  <c r="AJ344"/>
  <c r="CA143"/>
  <c r="AK344"/>
  <c r="CB143"/>
  <c r="AL344"/>
  <c r="CC143"/>
  <c r="AM344"/>
  <c r="CD143"/>
  <c r="AN344"/>
  <c r="CE143"/>
  <c r="AO344"/>
  <c r="CF143"/>
  <c r="AP344"/>
  <c r="CG143"/>
  <c r="AQ344"/>
  <c r="CH143"/>
  <c r="AR344"/>
  <c r="CI143"/>
  <c r="AS344"/>
  <c r="CJ143"/>
  <c r="AT344"/>
  <c r="CK143"/>
  <c r="AU344"/>
  <c r="CL143"/>
  <c r="H343"/>
  <c r="AY142"/>
  <c r="I343"/>
  <c r="AZ142"/>
  <c r="J343"/>
  <c r="BA142"/>
  <c r="K343"/>
  <c r="BB142"/>
  <c r="L343"/>
  <c r="BC142"/>
  <c r="M343"/>
  <c r="BD142"/>
  <c r="N343"/>
  <c r="BE142"/>
  <c r="O343"/>
  <c r="BF142"/>
  <c r="P343"/>
  <c r="BG142"/>
  <c r="Q343"/>
  <c r="BH142"/>
  <c r="R343"/>
  <c r="BI142"/>
  <c r="S343"/>
  <c r="BJ142"/>
  <c r="T343"/>
  <c r="BK142"/>
  <c r="U343"/>
  <c r="BL142"/>
  <c r="V343"/>
  <c r="BM142"/>
  <c r="W343"/>
  <c r="BN142"/>
  <c r="X343"/>
  <c r="BO142"/>
  <c r="Y343"/>
  <c r="BP142"/>
  <c r="Z343"/>
  <c r="BQ142"/>
  <c r="AA343"/>
  <c r="BR142"/>
  <c r="AB343"/>
  <c r="BS142"/>
  <c r="AC343"/>
  <c r="BT142"/>
  <c r="AD343"/>
  <c r="BU142"/>
  <c r="AE343"/>
  <c r="BV142"/>
  <c r="AF343"/>
  <c r="BW142"/>
  <c r="AG343"/>
  <c r="BX142"/>
  <c r="AH343"/>
  <c r="BY142"/>
  <c r="AI343"/>
  <c r="BZ142"/>
  <c r="AJ343"/>
  <c r="CA142"/>
  <c r="AK343"/>
  <c r="CB142"/>
  <c r="AL343"/>
  <c r="CC142"/>
  <c r="AM343"/>
  <c r="CD142"/>
  <c r="AN343"/>
  <c r="CE142"/>
  <c r="AO343"/>
  <c r="CF142"/>
  <c r="AP343"/>
  <c r="CG142"/>
  <c r="AQ343"/>
  <c r="CH142"/>
  <c r="AR343"/>
  <c r="CI142"/>
  <c r="AS343"/>
  <c r="CJ142"/>
  <c r="AT343"/>
  <c r="CK142"/>
  <c r="AU343"/>
  <c r="CL142"/>
  <c r="H342"/>
  <c r="AY141"/>
  <c r="I342"/>
  <c r="AZ141"/>
  <c r="J342"/>
  <c r="BA141"/>
  <c r="K342"/>
  <c r="BB141"/>
  <c r="L342"/>
  <c r="BC141"/>
  <c r="M342"/>
  <c r="BD141"/>
  <c r="N342"/>
  <c r="BE141"/>
  <c r="O342"/>
  <c r="BF141"/>
  <c r="P342"/>
  <c r="BG141"/>
  <c r="Q342"/>
  <c r="BH141"/>
  <c r="R342"/>
  <c r="BI141"/>
  <c r="S342"/>
  <c r="BJ141"/>
  <c r="T342"/>
  <c r="BK141"/>
  <c r="U342"/>
  <c r="BL141"/>
  <c r="V342"/>
  <c r="BM141"/>
  <c r="W342"/>
  <c r="BN141"/>
  <c r="X342"/>
  <c r="BO141"/>
  <c r="Y342"/>
  <c r="BP141"/>
  <c r="Z342"/>
  <c r="BQ141"/>
  <c r="AA342"/>
  <c r="BR141"/>
  <c r="AB342"/>
  <c r="BS141"/>
  <c r="AC342"/>
  <c r="BT141"/>
  <c r="AD342"/>
  <c r="BU141"/>
  <c r="AE342"/>
  <c r="BV141"/>
  <c r="AF342"/>
  <c r="BW141"/>
  <c r="AG342"/>
  <c r="BX141"/>
  <c r="AH342"/>
  <c r="BY141"/>
  <c r="AI342"/>
  <c r="BZ141"/>
  <c r="AJ342"/>
  <c r="CA141"/>
  <c r="AK342"/>
  <c r="CB141"/>
  <c r="AL342"/>
  <c r="CC141"/>
  <c r="AM342"/>
  <c r="CD141"/>
  <c r="AN342"/>
  <c r="CE141"/>
  <c r="AO342"/>
  <c r="CF141"/>
  <c r="AP342"/>
  <c r="CG141"/>
  <c r="AQ342"/>
  <c r="CH141"/>
  <c r="AR342"/>
  <c r="CI141"/>
  <c r="AS342"/>
  <c r="CJ141"/>
  <c r="AT342"/>
  <c r="CK141"/>
  <c r="AU342"/>
  <c r="CL141"/>
  <c r="H341"/>
  <c r="AY140"/>
  <c r="I341"/>
  <c r="AZ140"/>
  <c r="J341"/>
  <c r="BA140"/>
  <c r="K341"/>
  <c r="BB140"/>
  <c r="L341"/>
  <c r="BC140"/>
  <c r="M341"/>
  <c r="BD140"/>
  <c r="N341"/>
  <c r="BE140"/>
  <c r="O341"/>
  <c r="BF140"/>
  <c r="P341"/>
  <c r="BG140"/>
  <c r="Q341"/>
  <c r="BH140"/>
  <c r="R341"/>
  <c r="BI140"/>
  <c r="S341"/>
  <c r="BJ140"/>
  <c r="T341"/>
  <c r="BK140"/>
  <c r="U341"/>
  <c r="BL140"/>
  <c r="V341"/>
  <c r="BM140"/>
  <c r="W341"/>
  <c r="BN140"/>
  <c r="X341"/>
  <c r="BO140"/>
  <c r="Y341"/>
  <c r="BP140"/>
  <c r="Z341"/>
  <c r="BQ140"/>
  <c r="AA341"/>
  <c r="BR140"/>
  <c r="AB341"/>
  <c r="BS140"/>
  <c r="AC341"/>
  <c r="BT140"/>
  <c r="AD341"/>
  <c r="BU140"/>
  <c r="AE341"/>
  <c r="BV140"/>
  <c r="AF341"/>
  <c r="BW140"/>
  <c r="AG341"/>
  <c r="BX140"/>
  <c r="AH341"/>
  <c r="BY140"/>
  <c r="AI341"/>
  <c r="BZ140"/>
  <c r="AJ341"/>
  <c r="CA140"/>
  <c r="AK341"/>
  <c r="CB140"/>
  <c r="AL341"/>
  <c r="CC140"/>
  <c r="AM341"/>
  <c r="CD140"/>
  <c r="AN341"/>
  <c r="CE140"/>
  <c r="AO341"/>
  <c r="CF140"/>
  <c r="AP341"/>
  <c r="CG140"/>
  <c r="AQ341"/>
  <c r="CH140"/>
  <c r="AR341"/>
  <c r="CI140"/>
  <c r="AS341"/>
  <c r="CJ140"/>
  <c r="AT341"/>
  <c r="CK140"/>
  <c r="AU341"/>
  <c r="CL140"/>
  <c r="H340"/>
  <c r="AY139"/>
  <c r="I340"/>
  <c r="AZ139"/>
  <c r="J340"/>
  <c r="BA139"/>
  <c r="K340"/>
  <c r="BB139"/>
  <c r="L340"/>
  <c r="BC139"/>
  <c r="M340"/>
  <c r="BD139"/>
  <c r="N340"/>
  <c r="BE139"/>
  <c r="O340"/>
  <c r="BF139"/>
  <c r="P340"/>
  <c r="BG139"/>
  <c r="Q340"/>
  <c r="BH139"/>
  <c r="R340"/>
  <c r="BI139"/>
  <c r="S340"/>
  <c r="BJ139"/>
  <c r="T340"/>
  <c r="BK139"/>
  <c r="U340"/>
  <c r="BL139"/>
  <c r="V340"/>
  <c r="BM139"/>
  <c r="W340"/>
  <c r="BN139"/>
  <c r="X340"/>
  <c r="BO139"/>
  <c r="Y340"/>
  <c r="BP139"/>
  <c r="Z340"/>
  <c r="BQ139"/>
  <c r="AA340"/>
  <c r="BR139"/>
  <c r="AB340"/>
  <c r="BS139"/>
  <c r="AC340"/>
  <c r="BT139"/>
  <c r="AD340"/>
  <c r="BU139"/>
  <c r="AE340"/>
  <c r="BV139"/>
  <c r="AF340"/>
  <c r="BW139"/>
  <c r="AG340"/>
  <c r="BX139"/>
  <c r="AH340"/>
  <c r="BY139"/>
  <c r="AI340"/>
  <c r="BZ139"/>
  <c r="AJ340"/>
  <c r="CA139"/>
  <c r="AK340"/>
  <c r="CB139"/>
  <c r="AL340"/>
  <c r="CC139"/>
  <c r="AM340"/>
  <c r="CD139"/>
  <c r="AN340"/>
  <c r="CE139"/>
  <c r="AO340"/>
  <c r="CF139"/>
  <c r="AP340"/>
  <c r="CG139"/>
  <c r="AQ340"/>
  <c r="CH139"/>
  <c r="AR340"/>
  <c r="CI139"/>
  <c r="AS340"/>
  <c r="CJ139"/>
  <c r="AT340"/>
  <c r="CK139"/>
  <c r="AU340"/>
  <c r="CL139"/>
  <c r="H339"/>
  <c r="AY138"/>
  <c r="I339"/>
  <c r="AZ138"/>
  <c r="J339"/>
  <c r="BA138"/>
  <c r="K339"/>
  <c r="BB138"/>
  <c r="L339"/>
  <c r="BC138"/>
  <c r="M339"/>
  <c r="BD138"/>
  <c r="N339"/>
  <c r="BE138"/>
  <c r="O339"/>
  <c r="BF138"/>
  <c r="P339"/>
  <c r="BG138"/>
  <c r="Q339"/>
  <c r="BH138"/>
  <c r="R339"/>
  <c r="BI138"/>
  <c r="S339"/>
  <c r="BJ138"/>
  <c r="T339"/>
  <c r="BK138"/>
  <c r="U339"/>
  <c r="BL138"/>
  <c r="V339"/>
  <c r="BM138"/>
  <c r="W339"/>
  <c r="BN138"/>
  <c r="X339"/>
  <c r="BO138"/>
  <c r="Y339"/>
  <c r="BP138"/>
  <c r="Z339"/>
  <c r="BQ138"/>
  <c r="AA339"/>
  <c r="BR138"/>
  <c r="AB339"/>
  <c r="BS138"/>
  <c r="AC339"/>
  <c r="BT138"/>
  <c r="AD339"/>
  <c r="BU138"/>
  <c r="AE339"/>
  <c r="BV138"/>
  <c r="AF339"/>
  <c r="BW138"/>
  <c r="AG339"/>
  <c r="BX138"/>
  <c r="AH339"/>
  <c r="BY138"/>
  <c r="AI339"/>
  <c r="BZ138"/>
  <c r="AJ339"/>
  <c r="CA138"/>
  <c r="AK339"/>
  <c r="CB138"/>
  <c r="AL339"/>
  <c r="CC138"/>
  <c r="AM339"/>
  <c r="CD138"/>
  <c r="AN339"/>
  <c r="CE138"/>
  <c r="AO339"/>
  <c r="CF138"/>
  <c r="AP339"/>
  <c r="CG138"/>
  <c r="AQ339"/>
  <c r="CH138"/>
  <c r="AR339"/>
  <c r="CI138"/>
  <c r="AS339"/>
  <c r="CJ138"/>
  <c r="AT339"/>
  <c r="CK138"/>
  <c r="AU339"/>
  <c r="CL138"/>
  <c r="H338"/>
  <c r="AY137"/>
  <c r="I338"/>
  <c r="AZ137"/>
  <c r="J338"/>
  <c r="BA137"/>
  <c r="K338"/>
  <c r="BB137"/>
  <c r="L338"/>
  <c r="BC137"/>
  <c r="M338"/>
  <c r="BD137"/>
  <c r="N338"/>
  <c r="BE137"/>
  <c r="O338"/>
  <c r="BF137"/>
  <c r="P338"/>
  <c r="BG137"/>
  <c r="Q338"/>
  <c r="BH137"/>
  <c r="R338"/>
  <c r="BI137"/>
  <c r="S338"/>
  <c r="BJ137"/>
  <c r="T338"/>
  <c r="BK137"/>
  <c r="U338"/>
  <c r="BL137"/>
  <c r="V338"/>
  <c r="BM137"/>
  <c r="W338"/>
  <c r="BN137"/>
  <c r="X338"/>
  <c r="BO137"/>
  <c r="Y338"/>
  <c r="BP137"/>
  <c r="Z338"/>
  <c r="BQ137"/>
  <c r="AA338"/>
  <c r="BR137"/>
  <c r="AB338"/>
  <c r="BS137"/>
  <c r="AC338"/>
  <c r="BT137"/>
  <c r="AD338"/>
  <c r="BU137"/>
  <c r="AE338"/>
  <c r="BV137"/>
  <c r="AF338"/>
  <c r="BW137"/>
  <c r="AG338"/>
  <c r="BX137"/>
  <c r="AH338"/>
  <c r="BY137"/>
  <c r="AI338"/>
  <c r="BZ137"/>
  <c r="AJ338"/>
  <c r="CA137"/>
  <c r="AK338"/>
  <c r="CB137"/>
  <c r="AL338"/>
  <c r="CC137"/>
  <c r="AM338"/>
  <c r="CD137"/>
  <c r="AN338"/>
  <c r="CE137"/>
  <c r="AO338"/>
  <c r="CF137"/>
  <c r="AP338"/>
  <c r="CG137"/>
  <c r="AQ338"/>
  <c r="CH137"/>
  <c r="AR338"/>
  <c r="CI137"/>
  <c r="AS338"/>
  <c r="CJ137"/>
  <c r="AT338"/>
  <c r="CK137"/>
  <c r="AU338"/>
  <c r="CL137"/>
  <c r="H337"/>
  <c r="AY136"/>
  <c r="I337"/>
  <c r="AZ136"/>
  <c r="J337"/>
  <c r="BA136"/>
  <c r="K337"/>
  <c r="BB136"/>
  <c r="L337"/>
  <c r="BC136"/>
  <c r="M337"/>
  <c r="BD136"/>
  <c r="N337"/>
  <c r="BE136"/>
  <c r="O337"/>
  <c r="BF136"/>
  <c r="P337"/>
  <c r="BG136"/>
  <c r="Q337"/>
  <c r="BH136"/>
  <c r="R337"/>
  <c r="BI136"/>
  <c r="S337"/>
  <c r="BJ136"/>
  <c r="T337"/>
  <c r="BK136"/>
  <c r="U337"/>
  <c r="BL136"/>
  <c r="V337"/>
  <c r="BM136"/>
  <c r="W337"/>
  <c r="BN136"/>
  <c r="X337"/>
  <c r="BO136"/>
  <c r="Y337"/>
  <c r="BP136"/>
  <c r="Z337"/>
  <c r="BQ136"/>
  <c r="AA337"/>
  <c r="BR136"/>
  <c r="AB337"/>
  <c r="BS136"/>
  <c r="AC337"/>
  <c r="BT136"/>
  <c r="AD337"/>
  <c r="BU136"/>
  <c r="AE337"/>
  <c r="BV136"/>
  <c r="AF337"/>
  <c r="BW136"/>
  <c r="AG337"/>
  <c r="BX136"/>
  <c r="AH337"/>
  <c r="BY136"/>
  <c r="AI337"/>
  <c r="BZ136"/>
  <c r="AJ337"/>
  <c r="CA136"/>
  <c r="AK337"/>
  <c r="CB136"/>
  <c r="AL337"/>
  <c r="CC136"/>
  <c r="AM337"/>
  <c r="CD136"/>
  <c r="AN337"/>
  <c r="CE136"/>
  <c r="AO337"/>
  <c r="CF136"/>
  <c r="AP337"/>
  <c r="CG136"/>
  <c r="AQ337"/>
  <c r="CH136"/>
  <c r="AR337"/>
  <c r="CI136"/>
  <c r="AS337"/>
  <c r="CJ136"/>
  <c r="AT337"/>
  <c r="CK136"/>
  <c r="AU337"/>
  <c r="CL136"/>
  <c r="H336"/>
  <c r="AY135"/>
  <c r="I336"/>
  <c r="AZ135"/>
  <c r="J336"/>
  <c r="BA135"/>
  <c r="K336"/>
  <c r="BB135"/>
  <c r="L336"/>
  <c r="BC135"/>
  <c r="M336"/>
  <c r="BD135"/>
  <c r="N336"/>
  <c r="BE135"/>
  <c r="O336"/>
  <c r="BF135"/>
  <c r="P336"/>
  <c r="BG135"/>
  <c r="Q336"/>
  <c r="BH135"/>
  <c r="R336"/>
  <c r="BI135"/>
  <c r="S336"/>
  <c r="BJ135"/>
  <c r="T336"/>
  <c r="BK135"/>
  <c r="U336"/>
  <c r="BL135"/>
  <c r="V336"/>
  <c r="BM135"/>
  <c r="W336"/>
  <c r="BN135"/>
  <c r="X336"/>
  <c r="BO135"/>
  <c r="Y336"/>
  <c r="BP135"/>
  <c r="Z336"/>
  <c r="BQ135"/>
  <c r="AA336"/>
  <c r="BR135"/>
  <c r="AB336"/>
  <c r="BS135"/>
  <c r="AC336"/>
  <c r="BT135"/>
  <c r="AD336"/>
  <c r="BU135"/>
  <c r="AE336"/>
  <c r="BV135"/>
  <c r="AF336"/>
  <c r="BW135"/>
  <c r="AG336"/>
  <c r="BX135"/>
  <c r="AH336"/>
  <c r="BY135"/>
  <c r="AI336"/>
  <c r="BZ135"/>
  <c r="AJ336"/>
  <c r="CA135"/>
  <c r="AK336"/>
  <c r="CB135"/>
  <c r="AL336"/>
  <c r="CC135"/>
  <c r="AM336"/>
  <c r="CD135"/>
  <c r="AN336"/>
  <c r="CE135"/>
  <c r="AO336"/>
  <c r="CF135"/>
  <c r="AP336"/>
  <c r="CG135"/>
  <c r="AQ336"/>
  <c r="CH135"/>
  <c r="AR336"/>
  <c r="CI135"/>
  <c r="AS336"/>
  <c r="CJ135"/>
  <c r="AT336"/>
  <c r="CK135"/>
  <c r="AU336"/>
  <c r="CL135"/>
  <c r="H335"/>
  <c r="AY134"/>
  <c r="I335"/>
  <c r="AZ134"/>
  <c r="J335"/>
  <c r="BA134"/>
  <c r="K335"/>
  <c r="BB134"/>
  <c r="L335"/>
  <c r="BC134"/>
  <c r="M335"/>
  <c r="BD134"/>
  <c r="N335"/>
  <c r="BE134"/>
  <c r="O335"/>
  <c r="BF134"/>
  <c r="P335"/>
  <c r="BG134"/>
  <c r="Q335"/>
  <c r="BH134"/>
  <c r="R335"/>
  <c r="BI134"/>
  <c r="S335"/>
  <c r="BJ134"/>
  <c r="T335"/>
  <c r="BK134"/>
  <c r="U335"/>
  <c r="BL134"/>
  <c r="V335"/>
  <c r="BM134"/>
  <c r="W335"/>
  <c r="BN134"/>
  <c r="X335"/>
  <c r="BO134"/>
  <c r="Y335"/>
  <c r="BP134"/>
  <c r="Z335"/>
  <c r="BQ134"/>
  <c r="AA335"/>
  <c r="BR134"/>
  <c r="AB335"/>
  <c r="BS134"/>
  <c r="AC335"/>
  <c r="BT134"/>
  <c r="AD335"/>
  <c r="BU134"/>
  <c r="AE335"/>
  <c r="BV134"/>
  <c r="AF335"/>
  <c r="BW134"/>
  <c r="AG335"/>
  <c r="BX134"/>
  <c r="AH335"/>
  <c r="BY134"/>
  <c r="AI335"/>
  <c r="BZ134"/>
  <c r="AJ335"/>
  <c r="CA134"/>
  <c r="AK335"/>
  <c r="CB134"/>
  <c r="AL335"/>
  <c r="CC134"/>
  <c r="AM335"/>
  <c r="CD134"/>
  <c r="AN335"/>
  <c r="CE134"/>
  <c r="AO335"/>
  <c r="CF134"/>
  <c r="AP335"/>
  <c r="CG134"/>
  <c r="AQ335"/>
  <c r="CH134"/>
  <c r="AR335"/>
  <c r="CI134"/>
  <c r="AS335"/>
  <c r="CJ134"/>
  <c r="AT335"/>
  <c r="CK134"/>
  <c r="AU335"/>
  <c r="CL134"/>
  <c r="H334"/>
  <c r="AY133"/>
  <c r="I334"/>
  <c r="AZ133"/>
  <c r="J334"/>
  <c r="BA133"/>
  <c r="K334"/>
  <c r="BB133"/>
  <c r="L334"/>
  <c r="BC133"/>
  <c r="M334"/>
  <c r="BD133"/>
  <c r="N334"/>
  <c r="BE133"/>
  <c r="O334"/>
  <c r="BF133"/>
  <c r="P334"/>
  <c r="BG133"/>
  <c r="Q334"/>
  <c r="BH133"/>
  <c r="R334"/>
  <c r="BI133"/>
  <c r="S334"/>
  <c r="BJ133"/>
  <c r="T334"/>
  <c r="BK133"/>
  <c r="U334"/>
  <c r="BL133"/>
  <c r="V334"/>
  <c r="BM133"/>
  <c r="W334"/>
  <c r="BN133"/>
  <c r="X334"/>
  <c r="BO133"/>
  <c r="Y334"/>
  <c r="BP133"/>
  <c r="Z334"/>
  <c r="BQ133"/>
  <c r="AA334"/>
  <c r="BR133"/>
  <c r="AB334"/>
  <c r="BS133"/>
  <c r="AC334"/>
  <c r="BT133"/>
  <c r="AD334"/>
  <c r="BU133"/>
  <c r="AE334"/>
  <c r="BV133"/>
  <c r="AF334"/>
  <c r="BW133"/>
  <c r="AG334"/>
  <c r="BX133"/>
  <c r="AH334"/>
  <c r="BY133"/>
  <c r="AI334"/>
  <c r="BZ133"/>
  <c r="AJ334"/>
  <c r="CA133"/>
  <c r="AK334"/>
  <c r="CB133"/>
  <c r="AL334"/>
  <c r="CC133"/>
  <c r="AM334"/>
  <c r="CD133"/>
  <c r="AN334"/>
  <c r="CE133"/>
  <c r="AO334"/>
  <c r="CF133"/>
  <c r="AP334"/>
  <c r="CG133"/>
  <c r="AQ334"/>
  <c r="CH133"/>
  <c r="AR334"/>
  <c r="CI133"/>
  <c r="AS334"/>
  <c r="CJ133"/>
  <c r="AT334"/>
  <c r="CK133"/>
  <c r="AU334"/>
  <c r="CL133"/>
  <c r="H333"/>
  <c r="AY132"/>
  <c r="I333"/>
  <c r="AZ132"/>
  <c r="J333"/>
  <c r="BA132"/>
  <c r="K333"/>
  <c r="BB132"/>
  <c r="L333"/>
  <c r="BC132"/>
  <c r="M333"/>
  <c r="BD132"/>
  <c r="N333"/>
  <c r="BE132"/>
  <c r="O333"/>
  <c r="BF132"/>
  <c r="P333"/>
  <c r="BG132"/>
  <c r="Q333"/>
  <c r="BH132"/>
  <c r="R333"/>
  <c r="BI132"/>
  <c r="S333"/>
  <c r="BJ132"/>
  <c r="T333"/>
  <c r="BK132"/>
  <c r="U333"/>
  <c r="BL132"/>
  <c r="V333"/>
  <c r="BM132"/>
  <c r="W333"/>
  <c r="BN132"/>
  <c r="X333"/>
  <c r="BO132"/>
  <c r="Y333"/>
  <c r="BP132"/>
  <c r="Z333"/>
  <c r="BQ132"/>
  <c r="AA333"/>
  <c r="BR132"/>
  <c r="AB333"/>
  <c r="BS132"/>
  <c r="AC333"/>
  <c r="BT132"/>
  <c r="AD333"/>
  <c r="BU132"/>
  <c r="AE333"/>
  <c r="BV132"/>
  <c r="AF333"/>
  <c r="BW132"/>
  <c r="AG333"/>
  <c r="BX132"/>
  <c r="AH333"/>
  <c r="BY132"/>
  <c r="AI333"/>
  <c r="BZ132"/>
  <c r="AJ333"/>
  <c r="CA132"/>
  <c r="AK333"/>
  <c r="CB132"/>
  <c r="AL333"/>
  <c r="CC132"/>
  <c r="AM333"/>
  <c r="CD132"/>
  <c r="AN333"/>
  <c r="CE132"/>
  <c r="AO333"/>
  <c r="CF132"/>
  <c r="AP333"/>
  <c r="CG132"/>
  <c r="AQ333"/>
  <c r="CH132"/>
  <c r="AR333"/>
  <c r="CI132"/>
  <c r="AS333"/>
  <c r="CJ132"/>
  <c r="AT333"/>
  <c r="CK132"/>
  <c r="AU333"/>
  <c r="CL132"/>
  <c r="H332"/>
  <c r="AY131"/>
  <c r="I332"/>
  <c r="AZ131"/>
  <c r="J332"/>
  <c r="BA131"/>
  <c r="K332"/>
  <c r="BB131"/>
  <c r="L332"/>
  <c r="BC131"/>
  <c r="M332"/>
  <c r="BD131"/>
  <c r="N332"/>
  <c r="BE131"/>
  <c r="O332"/>
  <c r="BF131"/>
  <c r="P332"/>
  <c r="BG131"/>
  <c r="Q332"/>
  <c r="BH131"/>
  <c r="R332"/>
  <c r="BI131"/>
  <c r="S332"/>
  <c r="BJ131"/>
  <c r="T332"/>
  <c r="BK131"/>
  <c r="U332"/>
  <c r="BL131"/>
  <c r="V332"/>
  <c r="BM131"/>
  <c r="W332"/>
  <c r="BN131"/>
  <c r="X332"/>
  <c r="BO131"/>
  <c r="Y332"/>
  <c r="BP131"/>
  <c r="Z332"/>
  <c r="BQ131"/>
  <c r="AA332"/>
  <c r="BR131"/>
  <c r="AB332"/>
  <c r="BS131"/>
  <c r="AC332"/>
  <c r="BT131"/>
  <c r="AD332"/>
  <c r="BU131"/>
  <c r="AE332"/>
  <c r="BV131"/>
  <c r="AF332"/>
  <c r="BW131"/>
  <c r="AG332"/>
  <c r="BX131"/>
  <c r="AH332"/>
  <c r="BY131"/>
  <c r="AI332"/>
  <c r="BZ131"/>
  <c r="AJ332"/>
  <c r="CA131"/>
  <c r="AK332"/>
  <c r="CB131"/>
  <c r="AL332"/>
  <c r="CC131"/>
  <c r="AM332"/>
  <c r="CD131"/>
  <c r="AN332"/>
  <c r="CE131"/>
  <c r="AO332"/>
  <c r="CF131"/>
  <c r="AP332"/>
  <c r="CG131"/>
  <c r="AQ332"/>
  <c r="CH131"/>
  <c r="AR332"/>
  <c r="CI131"/>
  <c r="AS332"/>
  <c r="CJ131"/>
  <c r="AT332"/>
  <c r="CK131"/>
  <c r="AU332"/>
  <c r="CL131"/>
  <c r="H331"/>
  <c r="AY130"/>
  <c r="I331"/>
  <c r="AZ130"/>
  <c r="J331"/>
  <c r="BA130"/>
  <c r="K331"/>
  <c r="BB130"/>
  <c r="L331"/>
  <c r="BC130"/>
  <c r="M331"/>
  <c r="BD130"/>
  <c r="N331"/>
  <c r="BE130"/>
  <c r="O331"/>
  <c r="BF130"/>
  <c r="P331"/>
  <c r="BG130"/>
  <c r="Q331"/>
  <c r="BH130"/>
  <c r="R331"/>
  <c r="BI130"/>
  <c r="S331"/>
  <c r="BJ130"/>
  <c r="T331"/>
  <c r="BK130"/>
  <c r="U331"/>
  <c r="BL130"/>
  <c r="V331"/>
  <c r="BM130"/>
  <c r="W331"/>
  <c r="BN130"/>
  <c r="X331"/>
  <c r="BO130"/>
  <c r="Y331"/>
  <c r="BP130"/>
  <c r="Z331"/>
  <c r="BQ130"/>
  <c r="AA331"/>
  <c r="BR130"/>
  <c r="AB331"/>
  <c r="BS130"/>
  <c r="AC331"/>
  <c r="BT130"/>
  <c r="AD331"/>
  <c r="BU130"/>
  <c r="AE331"/>
  <c r="BV130"/>
  <c r="AF331"/>
  <c r="BW130"/>
  <c r="AG331"/>
  <c r="BX130"/>
  <c r="AH331"/>
  <c r="BY130"/>
  <c r="AI331"/>
  <c r="BZ130"/>
  <c r="AJ331"/>
  <c r="CA130"/>
  <c r="AK331"/>
  <c r="CB130"/>
  <c r="AL331"/>
  <c r="CC130"/>
  <c r="AM331"/>
  <c r="CD130"/>
  <c r="AN331"/>
  <c r="CE130"/>
  <c r="AO331"/>
  <c r="CF130"/>
  <c r="AP331"/>
  <c r="CG130"/>
  <c r="AQ331"/>
  <c r="CH130"/>
  <c r="AR331"/>
  <c r="CI130"/>
  <c r="AS331"/>
  <c r="CJ130"/>
  <c r="AT331"/>
  <c r="CK130"/>
  <c r="AU331"/>
  <c r="CL130"/>
  <c r="H330"/>
  <c r="AY129"/>
  <c r="I330"/>
  <c r="AZ129"/>
  <c r="J330"/>
  <c r="BA129"/>
  <c r="K330"/>
  <c r="BB129"/>
  <c r="L330"/>
  <c r="BC129"/>
  <c r="M330"/>
  <c r="BD129"/>
  <c r="N330"/>
  <c r="BE129"/>
  <c r="O330"/>
  <c r="BF129"/>
  <c r="P330"/>
  <c r="BG129"/>
  <c r="Q330"/>
  <c r="BH129"/>
  <c r="R330"/>
  <c r="BI129"/>
  <c r="S330"/>
  <c r="BJ129"/>
  <c r="T330"/>
  <c r="BK129"/>
  <c r="U330"/>
  <c r="BL129"/>
  <c r="V330"/>
  <c r="BM129"/>
  <c r="W330"/>
  <c r="BN129"/>
  <c r="X330"/>
  <c r="BO129"/>
  <c r="Y330"/>
  <c r="BP129"/>
  <c r="Z330"/>
  <c r="BQ129"/>
  <c r="AA330"/>
  <c r="BR129"/>
  <c r="AB330"/>
  <c r="BS129"/>
  <c r="AC330"/>
  <c r="BT129"/>
  <c r="AD330"/>
  <c r="BU129"/>
  <c r="AE330"/>
  <c r="BV129"/>
  <c r="AF330"/>
  <c r="BW129"/>
  <c r="AG330"/>
  <c r="BX129"/>
  <c r="AH330"/>
  <c r="BY129"/>
  <c r="AI330"/>
  <c r="BZ129"/>
  <c r="AJ330"/>
  <c r="CA129"/>
  <c r="AK330"/>
  <c r="CB129"/>
  <c r="AL330"/>
  <c r="CC129"/>
  <c r="AM330"/>
  <c r="CD129"/>
  <c r="AN330"/>
  <c r="CE129"/>
  <c r="AO330"/>
  <c r="CF129"/>
  <c r="AP330"/>
  <c r="CG129"/>
  <c r="AQ330"/>
  <c r="CH129"/>
  <c r="AR330"/>
  <c r="CI129"/>
  <c r="AS330"/>
  <c r="CJ129"/>
  <c r="AT330"/>
  <c r="CK129"/>
  <c r="AU330"/>
  <c r="CL129"/>
  <c r="H329"/>
  <c r="AY128"/>
  <c r="I329"/>
  <c r="AZ128"/>
  <c r="J329"/>
  <c r="BA128"/>
  <c r="K329"/>
  <c r="BB128"/>
  <c r="L329"/>
  <c r="BC128"/>
  <c r="M329"/>
  <c r="BD128"/>
  <c r="N329"/>
  <c r="BE128"/>
  <c r="O329"/>
  <c r="BF128"/>
  <c r="P329"/>
  <c r="BG128"/>
  <c r="Q329"/>
  <c r="BH128"/>
  <c r="R329"/>
  <c r="BI128"/>
  <c r="S329"/>
  <c r="BJ128"/>
  <c r="T329"/>
  <c r="BK128"/>
  <c r="U329"/>
  <c r="BL128"/>
  <c r="V329"/>
  <c r="BM128"/>
  <c r="W329"/>
  <c r="BN128"/>
  <c r="X329"/>
  <c r="BO128"/>
  <c r="Y329"/>
  <c r="BP128"/>
  <c r="Z329"/>
  <c r="BQ128"/>
  <c r="AA329"/>
  <c r="BR128"/>
  <c r="AB329"/>
  <c r="BS128"/>
  <c r="AC329"/>
  <c r="BT128"/>
  <c r="AD329"/>
  <c r="BU128"/>
  <c r="AE329"/>
  <c r="BV128"/>
  <c r="AF329"/>
  <c r="BW128"/>
  <c r="AG329"/>
  <c r="BX128"/>
  <c r="AH329"/>
  <c r="BY128"/>
  <c r="AI329"/>
  <c r="BZ128"/>
  <c r="AJ329"/>
  <c r="CA128"/>
  <c r="AK329"/>
  <c r="CB128"/>
  <c r="AL329"/>
  <c r="CC128"/>
  <c r="AM329"/>
  <c r="CD128"/>
  <c r="AN329"/>
  <c r="CE128"/>
  <c r="AO329"/>
  <c r="CF128"/>
  <c r="AP329"/>
  <c r="CG128"/>
  <c r="AQ329"/>
  <c r="CH128"/>
  <c r="AR329"/>
  <c r="CI128"/>
  <c r="AS329"/>
  <c r="CJ128"/>
  <c r="AT329"/>
  <c r="CK128"/>
  <c r="AU329"/>
  <c r="CL128"/>
  <c r="H328"/>
  <c r="AY127"/>
  <c r="I328"/>
  <c r="AZ127"/>
  <c r="J328"/>
  <c r="BA127"/>
  <c r="K328"/>
  <c r="BB127"/>
  <c r="L328"/>
  <c r="BC127"/>
  <c r="M328"/>
  <c r="BD127"/>
  <c r="N328"/>
  <c r="BE127"/>
  <c r="O328"/>
  <c r="BF127"/>
  <c r="P328"/>
  <c r="BG127"/>
  <c r="Q328"/>
  <c r="BH127"/>
  <c r="R328"/>
  <c r="BI127"/>
  <c r="S328"/>
  <c r="BJ127"/>
  <c r="T328"/>
  <c r="BK127"/>
  <c r="U328"/>
  <c r="BL127"/>
  <c r="V328"/>
  <c r="BM127"/>
  <c r="W328"/>
  <c r="BN127"/>
  <c r="X328"/>
  <c r="BO127"/>
  <c r="Y328"/>
  <c r="BP127"/>
  <c r="Z328"/>
  <c r="BQ127"/>
  <c r="AA328"/>
  <c r="BR127"/>
  <c r="AB328"/>
  <c r="BS127"/>
  <c r="AC328"/>
  <c r="BT127"/>
  <c r="AD328"/>
  <c r="BU127"/>
  <c r="AE328"/>
  <c r="BV127"/>
  <c r="AF328"/>
  <c r="BW127"/>
  <c r="AG328"/>
  <c r="BX127"/>
  <c r="AH328"/>
  <c r="BY127"/>
  <c r="AI328"/>
  <c r="BZ127"/>
  <c r="AJ328"/>
  <c r="CA127"/>
  <c r="AK328"/>
  <c r="CB127"/>
  <c r="AL328"/>
  <c r="CC127"/>
  <c r="AM328"/>
  <c r="CD127"/>
  <c r="AN328"/>
  <c r="CE127"/>
  <c r="AO328"/>
  <c r="CF127"/>
  <c r="AP328"/>
  <c r="CG127"/>
  <c r="AQ328"/>
  <c r="CH127"/>
  <c r="AR328"/>
  <c r="CI127"/>
  <c r="AS328"/>
  <c r="CJ127"/>
  <c r="AT328"/>
  <c r="CK127"/>
  <c r="AU328"/>
  <c r="CL127"/>
  <c r="H327"/>
  <c r="AY126"/>
  <c r="I327"/>
  <c r="AZ126"/>
  <c r="J327"/>
  <c r="BA126"/>
  <c r="K327"/>
  <c r="BB126"/>
  <c r="L327"/>
  <c r="BC126"/>
  <c r="M327"/>
  <c r="BD126"/>
  <c r="N327"/>
  <c r="BE126"/>
  <c r="O327"/>
  <c r="BF126"/>
  <c r="P327"/>
  <c r="BG126"/>
  <c r="Q327"/>
  <c r="BH126"/>
  <c r="R327"/>
  <c r="BI126"/>
  <c r="S327"/>
  <c r="BJ126"/>
  <c r="T327"/>
  <c r="BK126"/>
  <c r="U327"/>
  <c r="BL126"/>
  <c r="V327"/>
  <c r="BM126"/>
  <c r="W327"/>
  <c r="BN126"/>
  <c r="X327"/>
  <c r="BO126"/>
  <c r="Y327"/>
  <c r="BP126"/>
  <c r="Z327"/>
  <c r="BQ126"/>
  <c r="AA327"/>
  <c r="BR126"/>
  <c r="AB327"/>
  <c r="BS126"/>
  <c r="AC327"/>
  <c r="BT126"/>
  <c r="AD327"/>
  <c r="BU126"/>
  <c r="AE327"/>
  <c r="BV126"/>
  <c r="AF327"/>
  <c r="BW126"/>
  <c r="AG327"/>
  <c r="BX126"/>
  <c r="AH327"/>
  <c r="BY126"/>
  <c r="AI327"/>
  <c r="BZ126"/>
  <c r="AJ327"/>
  <c r="CA126"/>
  <c r="AK327"/>
  <c r="CB126"/>
  <c r="AL327"/>
  <c r="CC126"/>
  <c r="AM327"/>
  <c r="CD126"/>
  <c r="AN327"/>
  <c r="CE126"/>
  <c r="AO327"/>
  <c r="CF126"/>
  <c r="AP327"/>
  <c r="CG126"/>
  <c r="AQ327"/>
  <c r="CH126"/>
  <c r="AR327"/>
  <c r="CI126"/>
  <c r="AS327"/>
  <c r="CJ126"/>
  <c r="AT327"/>
  <c r="CK126"/>
  <c r="AU327"/>
  <c r="CL126"/>
  <c r="H326"/>
  <c r="AY125"/>
  <c r="I326"/>
  <c r="AZ125"/>
  <c r="J326"/>
  <c r="BA125"/>
  <c r="K326"/>
  <c r="BB125"/>
  <c r="L326"/>
  <c r="BC125"/>
  <c r="M326"/>
  <c r="BD125"/>
  <c r="N326"/>
  <c r="BE125"/>
  <c r="O326"/>
  <c r="BF125"/>
  <c r="P326"/>
  <c r="BG125"/>
  <c r="Q326"/>
  <c r="BH125"/>
  <c r="R326"/>
  <c r="BI125"/>
  <c r="S326"/>
  <c r="BJ125"/>
  <c r="T326"/>
  <c r="BK125"/>
  <c r="U326"/>
  <c r="BL125"/>
  <c r="V326"/>
  <c r="BM125"/>
  <c r="W326"/>
  <c r="BN125"/>
  <c r="X326"/>
  <c r="BO125"/>
  <c r="Y326"/>
  <c r="BP125"/>
  <c r="Z326"/>
  <c r="BQ125"/>
  <c r="AA326"/>
  <c r="BR125"/>
  <c r="AB326"/>
  <c r="BS125"/>
  <c r="AC326"/>
  <c r="BT125"/>
  <c r="AD326"/>
  <c r="BU125"/>
  <c r="AE326"/>
  <c r="BV125"/>
  <c r="AF326"/>
  <c r="BW125"/>
  <c r="AG326"/>
  <c r="BX125"/>
  <c r="AH326"/>
  <c r="BY125"/>
  <c r="AI326"/>
  <c r="BZ125"/>
  <c r="AJ326"/>
  <c r="CA125"/>
  <c r="AK326"/>
  <c r="CB125"/>
  <c r="AL326"/>
  <c r="CC125"/>
  <c r="AM326"/>
  <c r="CD125"/>
  <c r="AN326"/>
  <c r="CE125"/>
  <c r="AO326"/>
  <c r="CF125"/>
  <c r="AP326"/>
  <c r="CG125"/>
  <c r="AQ326"/>
  <c r="CH125"/>
  <c r="AR326"/>
  <c r="CI125"/>
  <c r="AS326"/>
  <c r="CJ125"/>
  <c r="AT326"/>
  <c r="CK125"/>
  <c r="AU326"/>
  <c r="CL125"/>
  <c r="H325"/>
  <c r="AY124"/>
  <c r="I325"/>
  <c r="AZ124"/>
  <c r="J325"/>
  <c r="BA124"/>
  <c r="K325"/>
  <c r="BB124"/>
  <c r="L325"/>
  <c r="BC124"/>
  <c r="M325"/>
  <c r="BD124"/>
  <c r="N325"/>
  <c r="BE124"/>
  <c r="O325"/>
  <c r="BF124"/>
  <c r="P325"/>
  <c r="BG124"/>
  <c r="Q325"/>
  <c r="BH124"/>
  <c r="R325"/>
  <c r="BI124"/>
  <c r="S325"/>
  <c r="BJ124"/>
  <c r="T325"/>
  <c r="BK124"/>
  <c r="U325"/>
  <c r="BL124"/>
  <c r="V325"/>
  <c r="BM124"/>
  <c r="W325"/>
  <c r="BN124"/>
  <c r="X325"/>
  <c r="BO124"/>
  <c r="Y325"/>
  <c r="BP124"/>
  <c r="Z325"/>
  <c r="BQ124"/>
  <c r="AA325"/>
  <c r="BR124"/>
  <c r="AB325"/>
  <c r="BS124"/>
  <c r="AC325"/>
  <c r="BT124"/>
  <c r="AD325"/>
  <c r="BU124"/>
  <c r="AE325"/>
  <c r="BV124"/>
  <c r="AF325"/>
  <c r="BW124"/>
  <c r="AG325"/>
  <c r="BX124"/>
  <c r="AH325"/>
  <c r="BY124"/>
  <c r="AI325"/>
  <c r="BZ124"/>
  <c r="AJ325"/>
  <c r="CA124"/>
  <c r="AK325"/>
  <c r="CB124"/>
  <c r="AL325"/>
  <c r="CC124"/>
  <c r="AM325"/>
  <c r="CD124"/>
  <c r="AN325"/>
  <c r="CE124"/>
  <c r="AO325"/>
  <c r="CF124"/>
  <c r="AP325"/>
  <c r="CG124"/>
  <c r="AQ325"/>
  <c r="CH124"/>
  <c r="AR325"/>
  <c r="CI124"/>
  <c r="AS325"/>
  <c r="CJ124"/>
  <c r="AT325"/>
  <c r="CK124"/>
  <c r="AU325"/>
  <c r="CL124"/>
  <c r="H324"/>
  <c r="AY123"/>
  <c r="I324"/>
  <c r="AZ123"/>
  <c r="J324"/>
  <c r="BA123"/>
  <c r="K324"/>
  <c r="BB123"/>
  <c r="L324"/>
  <c r="BC123"/>
  <c r="M324"/>
  <c r="BD123"/>
  <c r="N324"/>
  <c r="BE123"/>
  <c r="O324"/>
  <c r="BF123"/>
  <c r="P324"/>
  <c r="BG123"/>
  <c r="Q324"/>
  <c r="BH123"/>
  <c r="R324"/>
  <c r="BI123"/>
  <c r="S324"/>
  <c r="BJ123"/>
  <c r="T324"/>
  <c r="BK123"/>
  <c r="U324"/>
  <c r="BL123"/>
  <c r="V324"/>
  <c r="BM123"/>
  <c r="W324"/>
  <c r="BN123"/>
  <c r="X324"/>
  <c r="BO123"/>
  <c r="Y324"/>
  <c r="BP123"/>
  <c r="Z324"/>
  <c r="BQ123"/>
  <c r="AA324"/>
  <c r="BR123"/>
  <c r="AB324"/>
  <c r="BS123"/>
  <c r="AC324"/>
  <c r="BT123"/>
  <c r="AD324"/>
  <c r="BU123"/>
  <c r="AE324"/>
  <c r="BV123"/>
  <c r="AF324"/>
  <c r="BW123"/>
  <c r="AG324"/>
  <c r="BX123"/>
  <c r="AH324"/>
  <c r="BY123"/>
  <c r="AI324"/>
  <c r="BZ123"/>
  <c r="AJ324"/>
  <c r="CA123"/>
  <c r="AK324"/>
  <c r="CB123"/>
  <c r="AL324"/>
  <c r="CC123"/>
  <c r="AM324"/>
  <c r="CD123"/>
  <c r="AN324"/>
  <c r="CE123"/>
  <c r="AO324"/>
  <c r="CF123"/>
  <c r="AP324"/>
  <c r="CG123"/>
  <c r="AQ324"/>
  <c r="CH123"/>
  <c r="AR324"/>
  <c r="CI123"/>
  <c r="AS324"/>
  <c r="CJ123"/>
  <c r="AT324"/>
  <c r="CK123"/>
  <c r="AU324"/>
  <c r="CL123"/>
  <c r="H323"/>
  <c r="AY122"/>
  <c r="I323"/>
  <c r="AZ122"/>
  <c r="J323"/>
  <c r="BA122"/>
  <c r="K323"/>
  <c r="BB122"/>
  <c r="L323"/>
  <c r="BC122"/>
  <c r="M323"/>
  <c r="BD122"/>
  <c r="N323"/>
  <c r="BE122"/>
  <c r="O323"/>
  <c r="BF122"/>
  <c r="P323"/>
  <c r="BG122"/>
  <c r="Q323"/>
  <c r="BH122"/>
  <c r="R323"/>
  <c r="BI122"/>
  <c r="S323"/>
  <c r="BJ122"/>
  <c r="T323"/>
  <c r="BK122"/>
  <c r="U323"/>
  <c r="BL122"/>
  <c r="V323"/>
  <c r="BM122"/>
  <c r="W323"/>
  <c r="BN122"/>
  <c r="X323"/>
  <c r="BO122"/>
  <c r="Y323"/>
  <c r="BP122"/>
  <c r="Z323"/>
  <c r="BQ122"/>
  <c r="AA323"/>
  <c r="BR122"/>
  <c r="AB323"/>
  <c r="BS122"/>
  <c r="AC323"/>
  <c r="BT122"/>
  <c r="AD323"/>
  <c r="BU122"/>
  <c r="AE323"/>
  <c r="BV122"/>
  <c r="AF323"/>
  <c r="BW122"/>
  <c r="AG323"/>
  <c r="BX122"/>
  <c r="AH323"/>
  <c r="BY122"/>
  <c r="AI323"/>
  <c r="BZ122"/>
  <c r="AJ323"/>
  <c r="CA122"/>
  <c r="AK323"/>
  <c r="CB122"/>
  <c r="AL323"/>
  <c r="CC122"/>
  <c r="AM323"/>
  <c r="CD122"/>
  <c r="AN323"/>
  <c r="CE122"/>
  <c r="AO323"/>
  <c r="CF122"/>
  <c r="AP323"/>
  <c r="CG122"/>
  <c r="AQ323"/>
  <c r="CH122"/>
  <c r="AR323"/>
  <c r="CI122"/>
  <c r="AS323"/>
  <c r="CJ122"/>
  <c r="AT323"/>
  <c r="CK122"/>
  <c r="AU323"/>
  <c r="CL122"/>
  <c r="H322"/>
  <c r="AY121"/>
  <c r="I322"/>
  <c r="AZ121"/>
  <c r="J322"/>
  <c r="BA121"/>
  <c r="K322"/>
  <c r="BB121"/>
  <c r="L322"/>
  <c r="BC121"/>
  <c r="M322"/>
  <c r="BD121"/>
  <c r="N322"/>
  <c r="BE121"/>
  <c r="O322"/>
  <c r="BF121"/>
  <c r="P322"/>
  <c r="BG121"/>
  <c r="Q322"/>
  <c r="BH121"/>
  <c r="R322"/>
  <c r="BI121"/>
  <c r="S322"/>
  <c r="BJ121"/>
  <c r="T322"/>
  <c r="BK121"/>
  <c r="U322"/>
  <c r="BL121"/>
  <c r="V322"/>
  <c r="BM121"/>
  <c r="W322"/>
  <c r="BN121"/>
  <c r="X322"/>
  <c r="BO121"/>
  <c r="Y322"/>
  <c r="BP121"/>
  <c r="Z322"/>
  <c r="BQ121"/>
  <c r="AA322"/>
  <c r="BR121"/>
  <c r="AB322"/>
  <c r="BS121"/>
  <c r="AC322"/>
  <c r="BT121"/>
  <c r="AD322"/>
  <c r="BU121"/>
  <c r="AE322"/>
  <c r="BV121"/>
  <c r="AF322"/>
  <c r="BW121"/>
  <c r="AG322"/>
  <c r="BX121"/>
  <c r="AH322"/>
  <c r="BY121"/>
  <c r="AI322"/>
  <c r="BZ121"/>
  <c r="AJ322"/>
  <c r="CA121"/>
  <c r="AK322"/>
  <c r="CB121"/>
  <c r="AL322"/>
  <c r="CC121"/>
  <c r="AM322"/>
  <c r="CD121"/>
  <c r="AN322"/>
  <c r="CE121"/>
  <c r="AO322"/>
  <c r="CF121"/>
  <c r="AP322"/>
  <c r="CG121"/>
  <c r="AQ322"/>
  <c r="CH121"/>
  <c r="AR322"/>
  <c r="CI121"/>
  <c r="AS322"/>
  <c r="CJ121"/>
  <c r="AT322"/>
  <c r="CK121"/>
  <c r="AU322"/>
  <c r="CL121"/>
  <c r="H321"/>
  <c r="AY120"/>
  <c r="I321"/>
  <c r="AZ120"/>
  <c r="J321"/>
  <c r="BA120"/>
  <c r="K321"/>
  <c r="BB120"/>
  <c r="L321"/>
  <c r="BC120"/>
  <c r="M321"/>
  <c r="BD120"/>
  <c r="N321"/>
  <c r="BE120"/>
  <c r="O321"/>
  <c r="BF120"/>
  <c r="P321"/>
  <c r="BG120"/>
  <c r="Q321"/>
  <c r="BH120"/>
  <c r="R321"/>
  <c r="BI120"/>
  <c r="S321"/>
  <c r="BJ120"/>
  <c r="T321"/>
  <c r="BK120"/>
  <c r="U321"/>
  <c r="BL120"/>
  <c r="V321"/>
  <c r="BM120"/>
  <c r="W321"/>
  <c r="BN120"/>
  <c r="X321"/>
  <c r="BO120"/>
  <c r="Y321"/>
  <c r="BP120"/>
  <c r="Z321"/>
  <c r="BQ120"/>
  <c r="AA321"/>
  <c r="BR120"/>
  <c r="AB321"/>
  <c r="BS120"/>
  <c r="AC321"/>
  <c r="BT120"/>
  <c r="AD321"/>
  <c r="BU120"/>
  <c r="AE321"/>
  <c r="BV120"/>
  <c r="AF321"/>
  <c r="BW120"/>
  <c r="AG321"/>
  <c r="BX120"/>
  <c r="AH321"/>
  <c r="BY120"/>
  <c r="AI321"/>
  <c r="BZ120"/>
  <c r="AJ321"/>
  <c r="CA120"/>
  <c r="AK321"/>
  <c r="CB120"/>
  <c r="AL321"/>
  <c r="CC120"/>
  <c r="AM321"/>
  <c r="CD120"/>
  <c r="AN321"/>
  <c r="CE120"/>
  <c r="AO321"/>
  <c r="CF120"/>
  <c r="AP321"/>
  <c r="CG120"/>
  <c r="AQ321"/>
  <c r="CH120"/>
  <c r="AR321"/>
  <c r="CI120"/>
  <c r="AS321"/>
  <c r="CJ120"/>
  <c r="AT321"/>
  <c r="CK120"/>
  <c r="AU321"/>
  <c r="CL120"/>
  <c r="H320"/>
  <c r="AY119"/>
  <c r="I320"/>
  <c r="AZ119"/>
  <c r="J320"/>
  <c r="BA119"/>
  <c r="K320"/>
  <c r="BB119"/>
  <c r="L320"/>
  <c r="BC119"/>
  <c r="M320"/>
  <c r="BD119"/>
  <c r="N320"/>
  <c r="BE119"/>
  <c r="O320"/>
  <c r="BF119"/>
  <c r="P320"/>
  <c r="BG119"/>
  <c r="Q320"/>
  <c r="BH119"/>
  <c r="R320"/>
  <c r="BI119"/>
  <c r="S320"/>
  <c r="BJ119"/>
  <c r="T320"/>
  <c r="BK119"/>
  <c r="U320"/>
  <c r="BL119"/>
  <c r="V320"/>
  <c r="BM119"/>
  <c r="W320"/>
  <c r="BN119"/>
  <c r="X320"/>
  <c r="BO119"/>
  <c r="Y320"/>
  <c r="BP119"/>
  <c r="Z320"/>
  <c r="BQ119"/>
  <c r="AA320"/>
  <c r="BR119"/>
  <c r="AB320"/>
  <c r="BS119"/>
  <c r="AC320"/>
  <c r="BT119"/>
  <c r="AD320"/>
  <c r="BU119"/>
  <c r="AE320"/>
  <c r="BV119"/>
  <c r="AF320"/>
  <c r="BW119"/>
  <c r="AG320"/>
  <c r="BX119"/>
  <c r="AH320"/>
  <c r="BY119"/>
  <c r="AI320"/>
  <c r="BZ119"/>
  <c r="AJ320"/>
  <c r="CA119"/>
  <c r="AK320"/>
  <c r="CB119"/>
  <c r="AL320"/>
  <c r="CC119"/>
  <c r="AM320"/>
  <c r="CD119"/>
  <c r="AN320"/>
  <c r="CE119"/>
  <c r="AO320"/>
  <c r="CF119"/>
  <c r="AP320"/>
  <c r="CG119"/>
  <c r="AQ320"/>
  <c r="CH119"/>
  <c r="AR320"/>
  <c r="CI119"/>
  <c r="AS320"/>
  <c r="CJ119"/>
  <c r="AT320"/>
  <c r="CK119"/>
  <c r="AU320"/>
  <c r="CL119"/>
  <c r="H319"/>
  <c r="AY118"/>
  <c r="I319"/>
  <c r="AZ118"/>
  <c r="J319"/>
  <c r="BA118"/>
  <c r="K319"/>
  <c r="BB118"/>
  <c r="L319"/>
  <c r="BC118"/>
  <c r="M319"/>
  <c r="BD118"/>
  <c r="N319"/>
  <c r="BE118"/>
  <c r="O319"/>
  <c r="BF118"/>
  <c r="P319"/>
  <c r="BG118"/>
  <c r="Q319"/>
  <c r="BH118"/>
  <c r="R319"/>
  <c r="BI118"/>
  <c r="S319"/>
  <c r="BJ118"/>
  <c r="T319"/>
  <c r="BK118"/>
  <c r="U319"/>
  <c r="BL118"/>
  <c r="V319"/>
  <c r="BM118"/>
  <c r="W319"/>
  <c r="BN118"/>
  <c r="X319"/>
  <c r="BO118"/>
  <c r="Y319"/>
  <c r="BP118"/>
  <c r="Z319"/>
  <c r="BQ118"/>
  <c r="AA319"/>
  <c r="BR118"/>
  <c r="AB319"/>
  <c r="BS118"/>
  <c r="AC319"/>
  <c r="BT118"/>
  <c r="AD319"/>
  <c r="BU118"/>
  <c r="AE319"/>
  <c r="BV118"/>
  <c r="AF319"/>
  <c r="BW118"/>
  <c r="AG319"/>
  <c r="BX118"/>
  <c r="AH319"/>
  <c r="BY118"/>
  <c r="AI319"/>
  <c r="BZ118"/>
  <c r="AJ319"/>
  <c r="CA118"/>
  <c r="AK319"/>
  <c r="CB118"/>
  <c r="AL319"/>
  <c r="CC118"/>
  <c r="AM319"/>
  <c r="CD118"/>
  <c r="AN319"/>
  <c r="CE118"/>
  <c r="AO319"/>
  <c r="CF118"/>
  <c r="AP319"/>
  <c r="CG118"/>
  <c r="AQ319"/>
  <c r="CH118"/>
  <c r="AR319"/>
  <c r="CI118"/>
  <c r="AS319"/>
  <c r="CJ118"/>
  <c r="AT319"/>
  <c r="CK118"/>
  <c r="AU319"/>
  <c r="CL118"/>
  <c r="H318"/>
  <c r="AY117"/>
  <c r="I318"/>
  <c r="AZ117"/>
  <c r="J318"/>
  <c r="BA117"/>
  <c r="K318"/>
  <c r="BB117"/>
  <c r="L318"/>
  <c r="BC117"/>
  <c r="M318"/>
  <c r="BD117"/>
  <c r="N318"/>
  <c r="BE117"/>
  <c r="O318"/>
  <c r="BF117"/>
  <c r="P318"/>
  <c r="BG117"/>
  <c r="Q318"/>
  <c r="BH117"/>
  <c r="R318"/>
  <c r="BI117"/>
  <c r="S318"/>
  <c r="BJ117"/>
  <c r="T318"/>
  <c r="BK117"/>
  <c r="U318"/>
  <c r="BL117"/>
  <c r="V318"/>
  <c r="BM117"/>
  <c r="W318"/>
  <c r="BN117"/>
  <c r="X318"/>
  <c r="BO117"/>
  <c r="Y318"/>
  <c r="BP117"/>
  <c r="Z318"/>
  <c r="BQ117"/>
  <c r="AA318"/>
  <c r="BR117"/>
  <c r="AB318"/>
  <c r="BS117"/>
  <c r="AC318"/>
  <c r="BT117"/>
  <c r="AD318"/>
  <c r="BU117"/>
  <c r="AE318"/>
  <c r="BV117"/>
  <c r="AF318"/>
  <c r="BW117"/>
  <c r="AG318"/>
  <c r="BX117"/>
  <c r="AH318"/>
  <c r="BY117"/>
  <c r="AI318"/>
  <c r="BZ117"/>
  <c r="AJ318"/>
  <c r="CA117"/>
  <c r="AK318"/>
  <c r="CB117"/>
  <c r="AL318"/>
  <c r="CC117"/>
  <c r="AM318"/>
  <c r="CD117"/>
  <c r="AN318"/>
  <c r="CE117"/>
  <c r="AO318"/>
  <c r="CF117"/>
  <c r="AP318"/>
  <c r="CG117"/>
  <c r="AQ318"/>
  <c r="CH117"/>
  <c r="AR318"/>
  <c r="CI117"/>
  <c r="AS318"/>
  <c r="CJ117"/>
  <c r="AT318"/>
  <c r="CK117"/>
  <c r="AU318"/>
  <c r="CL117"/>
  <c r="H317"/>
  <c r="AY116"/>
  <c r="I317"/>
  <c r="AZ116"/>
  <c r="J317"/>
  <c r="BA116"/>
  <c r="K317"/>
  <c r="BB116"/>
  <c r="L317"/>
  <c r="BC116"/>
  <c r="M317"/>
  <c r="BD116"/>
  <c r="N317"/>
  <c r="BE116"/>
  <c r="O317"/>
  <c r="BF116"/>
  <c r="P317"/>
  <c r="BG116"/>
  <c r="Q317"/>
  <c r="BH116"/>
  <c r="R317"/>
  <c r="BI116"/>
  <c r="S317"/>
  <c r="BJ116"/>
  <c r="T317"/>
  <c r="BK116"/>
  <c r="U317"/>
  <c r="BL116"/>
  <c r="V317"/>
  <c r="BM116"/>
  <c r="W317"/>
  <c r="BN116"/>
  <c r="X317"/>
  <c r="BO116"/>
  <c r="Y317"/>
  <c r="BP116"/>
  <c r="Z317"/>
  <c r="BQ116"/>
  <c r="AA317"/>
  <c r="BR116"/>
  <c r="AB317"/>
  <c r="BS116"/>
  <c r="AC317"/>
  <c r="BT116"/>
  <c r="AD317"/>
  <c r="BU116"/>
  <c r="AE317"/>
  <c r="BV116"/>
  <c r="AF317"/>
  <c r="BW116"/>
  <c r="AG317"/>
  <c r="BX116"/>
  <c r="AH317"/>
  <c r="BY116"/>
  <c r="AI317"/>
  <c r="BZ116"/>
  <c r="AJ317"/>
  <c r="CA116"/>
  <c r="AK317"/>
  <c r="CB116"/>
  <c r="AL317"/>
  <c r="CC116"/>
  <c r="AM317"/>
  <c r="CD116"/>
  <c r="AN317"/>
  <c r="CE116"/>
  <c r="AO317"/>
  <c r="CF116"/>
  <c r="AP317"/>
  <c r="CG116"/>
  <c r="AQ317"/>
  <c r="CH116"/>
  <c r="AR317"/>
  <c r="CI116"/>
  <c r="AS317"/>
  <c r="CJ116"/>
  <c r="AT317"/>
  <c r="CK116"/>
  <c r="AU317"/>
  <c r="CL116"/>
  <c r="H316"/>
  <c r="AY115"/>
  <c r="I316"/>
  <c r="AZ115"/>
  <c r="J316"/>
  <c r="BA115"/>
  <c r="K316"/>
  <c r="BB115"/>
  <c r="L316"/>
  <c r="BC115"/>
  <c r="M316"/>
  <c r="BD115"/>
  <c r="N316"/>
  <c r="BE115"/>
  <c r="O316"/>
  <c r="BF115"/>
  <c r="P316"/>
  <c r="BG115"/>
  <c r="Q316"/>
  <c r="BH115"/>
  <c r="R316"/>
  <c r="BI115"/>
  <c r="S316"/>
  <c r="BJ115"/>
  <c r="T316"/>
  <c r="BK115"/>
  <c r="U316"/>
  <c r="BL115"/>
  <c r="V316"/>
  <c r="BM115"/>
  <c r="W316"/>
  <c r="BN115"/>
  <c r="X316"/>
  <c r="BO115"/>
  <c r="Y316"/>
  <c r="BP115"/>
  <c r="Z316"/>
  <c r="BQ115"/>
  <c r="AA316"/>
  <c r="BR115"/>
  <c r="AB316"/>
  <c r="BS115"/>
  <c r="AC316"/>
  <c r="BT115"/>
  <c r="AD316"/>
  <c r="BU115"/>
  <c r="AE316"/>
  <c r="BV115"/>
  <c r="AF316"/>
  <c r="BW115"/>
  <c r="AG316"/>
  <c r="BX115"/>
  <c r="AH316"/>
  <c r="BY115"/>
  <c r="AI316"/>
  <c r="BZ115"/>
  <c r="AJ316"/>
  <c r="CA115"/>
  <c r="AK316"/>
  <c r="CB115"/>
  <c r="AL316"/>
  <c r="CC115"/>
  <c r="AM316"/>
  <c r="CD115"/>
  <c r="AN316"/>
  <c r="CE115"/>
  <c r="AO316"/>
  <c r="CF115"/>
  <c r="AP316"/>
  <c r="CG115"/>
  <c r="AQ316"/>
  <c r="CH115"/>
  <c r="AR316"/>
  <c r="CI115"/>
  <c r="AS316"/>
  <c r="CJ115"/>
  <c r="AT316"/>
  <c r="CK115"/>
  <c r="AU316"/>
  <c r="CL115"/>
  <c r="H315"/>
  <c r="AY114"/>
  <c r="I315"/>
  <c r="AZ114"/>
  <c r="J315"/>
  <c r="BA114"/>
  <c r="K315"/>
  <c r="BB114"/>
  <c r="L315"/>
  <c r="BC114"/>
  <c r="M315"/>
  <c r="BD114"/>
  <c r="N315"/>
  <c r="BE114"/>
  <c r="O315"/>
  <c r="BF114"/>
  <c r="P315"/>
  <c r="BG114"/>
  <c r="Q315"/>
  <c r="BH114"/>
  <c r="R315"/>
  <c r="BI114"/>
  <c r="S315"/>
  <c r="BJ114"/>
  <c r="T315"/>
  <c r="BK114"/>
  <c r="U315"/>
  <c r="BL114"/>
  <c r="V315"/>
  <c r="BM114"/>
  <c r="W315"/>
  <c r="BN114"/>
  <c r="X315"/>
  <c r="BO114"/>
  <c r="Y315"/>
  <c r="BP114"/>
  <c r="Z315"/>
  <c r="BQ114"/>
  <c r="AA315"/>
  <c r="BR114"/>
  <c r="AB315"/>
  <c r="BS114"/>
  <c r="AC315"/>
  <c r="BT114"/>
  <c r="AD315"/>
  <c r="BU114"/>
  <c r="AE315"/>
  <c r="BV114"/>
  <c r="AF315"/>
  <c r="BW114"/>
  <c r="AG315"/>
  <c r="BX114"/>
  <c r="AH315"/>
  <c r="BY114"/>
  <c r="AI315"/>
  <c r="BZ114"/>
  <c r="AJ315"/>
  <c r="CA114"/>
  <c r="AK315"/>
  <c r="CB114"/>
  <c r="AL315"/>
  <c r="CC114"/>
  <c r="AM315"/>
  <c r="CD114"/>
  <c r="AN315"/>
  <c r="CE114"/>
  <c r="AO315"/>
  <c r="CF114"/>
  <c r="AP315"/>
  <c r="CG114"/>
  <c r="AQ315"/>
  <c r="CH114"/>
  <c r="AR315"/>
  <c r="CI114"/>
  <c r="AS315"/>
  <c r="CJ114"/>
  <c r="AT315"/>
  <c r="CK114"/>
  <c r="AU315"/>
  <c r="CL114"/>
  <c r="H314"/>
  <c r="AY113"/>
  <c r="I314"/>
  <c r="AZ113"/>
  <c r="J314"/>
  <c r="BA113"/>
  <c r="K314"/>
  <c r="BB113"/>
  <c r="L314"/>
  <c r="BC113"/>
  <c r="M314"/>
  <c r="BD113"/>
  <c r="N314"/>
  <c r="BE113"/>
  <c r="O314"/>
  <c r="BF113"/>
  <c r="P314"/>
  <c r="BG113"/>
  <c r="Q314"/>
  <c r="BH113"/>
  <c r="R314"/>
  <c r="BI113"/>
  <c r="S314"/>
  <c r="BJ113"/>
  <c r="T314"/>
  <c r="BK113"/>
  <c r="U314"/>
  <c r="BL113"/>
  <c r="V314"/>
  <c r="BM113"/>
  <c r="W314"/>
  <c r="BN113"/>
  <c r="X314"/>
  <c r="BO113"/>
  <c r="Y314"/>
  <c r="BP113"/>
  <c r="Z314"/>
  <c r="BQ113"/>
  <c r="AA314"/>
  <c r="BR113"/>
  <c r="AB314"/>
  <c r="BS113"/>
  <c r="AC314"/>
  <c r="BT113"/>
  <c r="AD314"/>
  <c r="BU113"/>
  <c r="AE314"/>
  <c r="BV113"/>
  <c r="AF314"/>
  <c r="BW113"/>
  <c r="AG314"/>
  <c r="BX113"/>
  <c r="AH314"/>
  <c r="BY113"/>
  <c r="AI314"/>
  <c r="BZ113"/>
  <c r="AJ314"/>
  <c r="CA113"/>
  <c r="AK314"/>
  <c r="CB113"/>
  <c r="AL314"/>
  <c r="CC113"/>
  <c r="AM314"/>
  <c r="CD113"/>
  <c r="AN314"/>
  <c r="CE113"/>
  <c r="AO314"/>
  <c r="CF113"/>
  <c r="AP314"/>
  <c r="CG113"/>
  <c r="AQ314"/>
  <c r="CH113"/>
  <c r="AR314"/>
  <c r="CI113"/>
  <c r="AS314"/>
  <c r="CJ113"/>
  <c r="AT314"/>
  <c r="CK113"/>
  <c r="AU314"/>
  <c r="CL113"/>
  <c r="H313"/>
  <c r="AY112"/>
  <c r="I313"/>
  <c r="AZ112"/>
  <c r="J313"/>
  <c r="BA112"/>
  <c r="K313"/>
  <c r="BB112"/>
  <c r="L313"/>
  <c r="BC112"/>
  <c r="M313"/>
  <c r="BD112"/>
  <c r="N313"/>
  <c r="BE112"/>
  <c r="O313"/>
  <c r="BF112"/>
  <c r="P313"/>
  <c r="BG112"/>
  <c r="Q313"/>
  <c r="BH112"/>
  <c r="R313"/>
  <c r="BI112"/>
  <c r="S313"/>
  <c r="BJ112"/>
  <c r="T313"/>
  <c r="BK112"/>
  <c r="U313"/>
  <c r="BL112"/>
  <c r="V313"/>
  <c r="BM112"/>
  <c r="W313"/>
  <c r="BN112"/>
  <c r="X313"/>
  <c r="BO112"/>
  <c r="Y313"/>
  <c r="BP112"/>
  <c r="Z313"/>
  <c r="BQ112"/>
  <c r="AA313"/>
  <c r="BR112"/>
  <c r="AB313"/>
  <c r="BS112"/>
  <c r="AC313"/>
  <c r="BT112"/>
  <c r="AD313"/>
  <c r="BU112"/>
  <c r="AE313"/>
  <c r="BV112"/>
  <c r="AF313"/>
  <c r="BW112"/>
  <c r="AG313"/>
  <c r="BX112"/>
  <c r="AH313"/>
  <c r="BY112"/>
  <c r="AI313"/>
  <c r="BZ112"/>
  <c r="AJ313"/>
  <c r="CA112"/>
  <c r="AK313"/>
  <c r="CB112"/>
  <c r="AL313"/>
  <c r="CC112"/>
  <c r="AM313"/>
  <c r="CD112"/>
  <c r="AN313"/>
  <c r="CE112"/>
  <c r="AO313"/>
  <c r="CF112"/>
  <c r="AP313"/>
  <c r="CG112"/>
  <c r="AQ313"/>
  <c r="CH112"/>
  <c r="AR313"/>
  <c r="CI112"/>
  <c r="AS313"/>
  <c r="CJ112"/>
  <c r="AT313"/>
  <c r="CK112"/>
  <c r="AU313"/>
  <c r="CL112"/>
  <c r="H312"/>
  <c r="AY111"/>
  <c r="I312"/>
  <c r="AZ111"/>
  <c r="J312"/>
  <c r="BA111"/>
  <c r="K312"/>
  <c r="BB111"/>
  <c r="L312"/>
  <c r="BC111"/>
  <c r="M312"/>
  <c r="BD111"/>
  <c r="N312"/>
  <c r="BE111"/>
  <c r="O312"/>
  <c r="BF111"/>
  <c r="P312"/>
  <c r="BG111"/>
  <c r="Q312"/>
  <c r="BH111"/>
  <c r="R312"/>
  <c r="BI111"/>
  <c r="S312"/>
  <c r="BJ111"/>
  <c r="T312"/>
  <c r="BK111"/>
  <c r="U312"/>
  <c r="BL111"/>
  <c r="V312"/>
  <c r="BM111"/>
  <c r="W312"/>
  <c r="BN111"/>
  <c r="X312"/>
  <c r="BO111"/>
  <c r="Y312"/>
  <c r="BP111"/>
  <c r="Z312"/>
  <c r="BQ111"/>
  <c r="AA312"/>
  <c r="BR111"/>
  <c r="AB312"/>
  <c r="BS111"/>
  <c r="AC312"/>
  <c r="BT111"/>
  <c r="AD312"/>
  <c r="BU111"/>
  <c r="AE312"/>
  <c r="BV111"/>
  <c r="AF312"/>
  <c r="BW111"/>
  <c r="AG312"/>
  <c r="BX111"/>
  <c r="AH312"/>
  <c r="BY111"/>
  <c r="AI312"/>
  <c r="BZ111"/>
  <c r="AJ312"/>
  <c r="CA111"/>
  <c r="AK312"/>
  <c r="CB111"/>
  <c r="AL312"/>
  <c r="CC111"/>
  <c r="AM312"/>
  <c r="CD111"/>
  <c r="AN312"/>
  <c r="CE111"/>
  <c r="AO312"/>
  <c r="CF111"/>
  <c r="AP312"/>
  <c r="CG111"/>
  <c r="AQ312"/>
  <c r="CH111"/>
  <c r="AR312"/>
  <c r="CI111"/>
  <c r="AS312"/>
  <c r="CJ111"/>
  <c r="AT312"/>
  <c r="CK111"/>
  <c r="AU312"/>
  <c r="CL111"/>
  <c r="H311"/>
  <c r="AY110"/>
  <c r="I311"/>
  <c r="AZ110"/>
  <c r="J311"/>
  <c r="BA110"/>
  <c r="K311"/>
  <c r="BB110"/>
  <c r="L311"/>
  <c r="BC110"/>
  <c r="M311"/>
  <c r="BD110"/>
  <c r="N311"/>
  <c r="BE110"/>
  <c r="O311"/>
  <c r="BF110"/>
  <c r="P311"/>
  <c r="BG110"/>
  <c r="Q311"/>
  <c r="BH110"/>
  <c r="R311"/>
  <c r="BI110"/>
  <c r="S311"/>
  <c r="BJ110"/>
  <c r="T311"/>
  <c r="BK110"/>
  <c r="U311"/>
  <c r="BL110"/>
  <c r="V311"/>
  <c r="BM110"/>
  <c r="W311"/>
  <c r="BN110"/>
  <c r="X311"/>
  <c r="BO110"/>
  <c r="Y311"/>
  <c r="BP110"/>
  <c r="Z311"/>
  <c r="BQ110"/>
  <c r="AA311"/>
  <c r="BR110"/>
  <c r="AB311"/>
  <c r="BS110"/>
  <c r="AC311"/>
  <c r="BT110"/>
  <c r="AD311"/>
  <c r="BU110"/>
  <c r="AE311"/>
  <c r="BV110"/>
  <c r="AF311"/>
  <c r="BW110"/>
  <c r="AG311"/>
  <c r="BX110"/>
  <c r="AH311"/>
  <c r="BY110"/>
  <c r="AI311"/>
  <c r="BZ110"/>
  <c r="AJ311"/>
  <c r="CA110"/>
  <c r="AK311"/>
  <c r="CB110"/>
  <c r="AL311"/>
  <c r="CC110"/>
  <c r="AM311"/>
  <c r="CD110"/>
  <c r="AN311"/>
  <c r="CE110"/>
  <c r="AO311"/>
  <c r="CF110"/>
  <c r="AP311"/>
  <c r="CG110"/>
  <c r="AQ311"/>
  <c r="CH110"/>
  <c r="AR311"/>
  <c r="CI110"/>
  <c r="AS311"/>
  <c r="CJ110"/>
  <c r="AT311"/>
  <c r="CK110"/>
  <c r="AU311"/>
  <c r="CL110"/>
  <c r="H310"/>
  <c r="AY109"/>
  <c r="I310"/>
  <c r="AZ109"/>
  <c r="J310"/>
  <c r="BA109"/>
  <c r="K310"/>
  <c r="BB109"/>
  <c r="L310"/>
  <c r="BC109"/>
  <c r="M310"/>
  <c r="BD109"/>
  <c r="N310"/>
  <c r="BE109"/>
  <c r="O310"/>
  <c r="BF109"/>
  <c r="P310"/>
  <c r="BG109"/>
  <c r="Q310"/>
  <c r="BH109"/>
  <c r="R310"/>
  <c r="BI109"/>
  <c r="S310"/>
  <c r="BJ109"/>
  <c r="T310"/>
  <c r="BK109"/>
  <c r="U310"/>
  <c r="BL109"/>
  <c r="V310"/>
  <c r="BM109"/>
  <c r="W310"/>
  <c r="BN109"/>
  <c r="X310"/>
  <c r="BO109"/>
  <c r="Y310"/>
  <c r="BP109"/>
  <c r="Z310"/>
  <c r="BQ109"/>
  <c r="AA310"/>
  <c r="BR109"/>
  <c r="AB310"/>
  <c r="BS109"/>
  <c r="AC310"/>
  <c r="BT109"/>
  <c r="AD310"/>
  <c r="BU109"/>
  <c r="AE310"/>
  <c r="BV109"/>
  <c r="AF310"/>
  <c r="BW109"/>
  <c r="AG310"/>
  <c r="BX109"/>
  <c r="AH310"/>
  <c r="BY109"/>
  <c r="AI310"/>
  <c r="BZ109"/>
  <c r="AJ310"/>
  <c r="CA109"/>
  <c r="AK310"/>
  <c r="CB109"/>
  <c r="AL310"/>
  <c r="CC109"/>
  <c r="AM310"/>
  <c r="CD109"/>
  <c r="AN310"/>
  <c r="CE109"/>
  <c r="AO310"/>
  <c r="CF109"/>
  <c r="AP310"/>
  <c r="CG109"/>
  <c r="AQ310"/>
  <c r="CH109"/>
  <c r="AR310"/>
  <c r="CI109"/>
  <c r="AS310"/>
  <c r="CJ109"/>
  <c r="AT310"/>
  <c r="CK109"/>
  <c r="AU310"/>
  <c r="CL109"/>
  <c r="H309"/>
  <c r="AY108"/>
  <c r="I309"/>
  <c r="AZ108"/>
  <c r="J309"/>
  <c r="BA108"/>
  <c r="K309"/>
  <c r="BB108"/>
  <c r="L309"/>
  <c r="BC108"/>
  <c r="M309"/>
  <c r="BD108"/>
  <c r="N309"/>
  <c r="BE108"/>
  <c r="O309"/>
  <c r="BF108"/>
  <c r="P309"/>
  <c r="BG108"/>
  <c r="Q309"/>
  <c r="BH108"/>
  <c r="R309"/>
  <c r="BI108"/>
  <c r="S309"/>
  <c r="BJ108"/>
  <c r="T309"/>
  <c r="BK108"/>
  <c r="U309"/>
  <c r="BL108"/>
  <c r="V309"/>
  <c r="BM108"/>
  <c r="W309"/>
  <c r="BN108"/>
  <c r="X309"/>
  <c r="BO108"/>
  <c r="Y309"/>
  <c r="BP108"/>
  <c r="Z309"/>
  <c r="BQ108"/>
  <c r="AA309"/>
  <c r="BR108"/>
  <c r="AB309"/>
  <c r="BS108"/>
  <c r="AC309"/>
  <c r="BT108"/>
  <c r="AD309"/>
  <c r="BU108"/>
  <c r="AE309"/>
  <c r="BV108"/>
  <c r="AF309"/>
  <c r="BW108"/>
  <c r="AG309"/>
  <c r="BX108"/>
  <c r="AH309"/>
  <c r="BY108"/>
  <c r="AI309"/>
  <c r="BZ108"/>
  <c r="AJ309"/>
  <c r="CA108"/>
  <c r="AK309"/>
  <c r="CB108"/>
  <c r="AL309"/>
  <c r="CC108"/>
  <c r="AM309"/>
  <c r="CD108"/>
  <c r="AN309"/>
  <c r="CE108"/>
  <c r="AO309"/>
  <c r="CF108"/>
  <c r="AP309"/>
  <c r="CG108"/>
  <c r="AQ309"/>
  <c r="CH108"/>
  <c r="AR309"/>
  <c r="CI108"/>
  <c r="AS309"/>
  <c r="CJ108"/>
  <c r="AT309"/>
  <c r="CK108"/>
  <c r="AU309"/>
  <c r="CL108"/>
  <c r="H308"/>
  <c r="AY107"/>
  <c r="I308"/>
  <c r="AZ107"/>
  <c r="J308"/>
  <c r="BA107"/>
  <c r="K308"/>
  <c r="BB107"/>
  <c r="L308"/>
  <c r="BC107"/>
  <c r="M308"/>
  <c r="BD107"/>
  <c r="N308"/>
  <c r="BE107"/>
  <c r="O308"/>
  <c r="BF107"/>
  <c r="P308"/>
  <c r="BG107"/>
  <c r="Q308"/>
  <c r="BH107"/>
  <c r="R308"/>
  <c r="BI107"/>
  <c r="S308"/>
  <c r="BJ107"/>
  <c r="T308"/>
  <c r="BK107"/>
  <c r="U308"/>
  <c r="BL107"/>
  <c r="V308"/>
  <c r="BM107"/>
  <c r="W308"/>
  <c r="BN107"/>
  <c r="X308"/>
  <c r="BO107"/>
  <c r="Y308"/>
  <c r="BP107"/>
  <c r="Z308"/>
  <c r="BQ107"/>
  <c r="AA308"/>
  <c r="BR107"/>
  <c r="AB308"/>
  <c r="BS107"/>
  <c r="AC308"/>
  <c r="BT107"/>
  <c r="AD308"/>
  <c r="BU107"/>
  <c r="AE308"/>
  <c r="BV107"/>
  <c r="AF308"/>
  <c r="BW107"/>
  <c r="AG308"/>
  <c r="BX107"/>
  <c r="AH308"/>
  <c r="BY107"/>
  <c r="AI308"/>
  <c r="BZ107"/>
  <c r="AJ308"/>
  <c r="CA107"/>
  <c r="AK308"/>
  <c r="CB107"/>
  <c r="AL308"/>
  <c r="CC107"/>
  <c r="AM308"/>
  <c r="CD107"/>
  <c r="AN308"/>
  <c r="CE107"/>
  <c r="AO308"/>
  <c r="CF107"/>
  <c r="AP308"/>
  <c r="CG107"/>
  <c r="AQ308"/>
  <c r="CH107"/>
  <c r="AR308"/>
  <c r="CI107"/>
  <c r="AS308"/>
  <c r="CJ107"/>
  <c r="AT308"/>
  <c r="CK107"/>
  <c r="AU308"/>
  <c r="CL107"/>
  <c r="H307"/>
  <c r="AY106"/>
  <c r="I307"/>
  <c r="AZ106"/>
  <c r="J307"/>
  <c r="BA106"/>
  <c r="K307"/>
  <c r="BB106"/>
  <c r="L307"/>
  <c r="BC106"/>
  <c r="M307"/>
  <c r="BD106"/>
  <c r="N307"/>
  <c r="BE106"/>
  <c r="O307"/>
  <c r="BF106"/>
  <c r="P307"/>
  <c r="BG106"/>
  <c r="Q307"/>
  <c r="BH106"/>
  <c r="R307"/>
  <c r="BI106"/>
  <c r="S307"/>
  <c r="BJ106"/>
  <c r="T307"/>
  <c r="BK106"/>
  <c r="U307"/>
  <c r="BL106"/>
  <c r="V307"/>
  <c r="BM106"/>
  <c r="W307"/>
  <c r="BN106"/>
  <c r="X307"/>
  <c r="BO106"/>
  <c r="Y307"/>
  <c r="BP106"/>
  <c r="Z307"/>
  <c r="BQ106"/>
  <c r="AA307"/>
  <c r="BR106"/>
  <c r="AB307"/>
  <c r="BS106"/>
  <c r="AC307"/>
  <c r="BT106"/>
  <c r="AD307"/>
  <c r="BU106"/>
  <c r="AE307"/>
  <c r="BV106"/>
  <c r="AF307"/>
  <c r="BW106"/>
  <c r="AG307"/>
  <c r="BX106"/>
  <c r="AH307"/>
  <c r="BY106"/>
  <c r="AI307"/>
  <c r="BZ106"/>
  <c r="AJ307"/>
  <c r="CA106"/>
  <c r="AK307"/>
  <c r="CB106"/>
  <c r="AL307"/>
  <c r="CC106"/>
  <c r="AM307"/>
  <c r="CD106"/>
  <c r="AN307"/>
  <c r="CE106"/>
  <c r="AO307"/>
  <c r="CF106"/>
  <c r="AP307"/>
  <c r="CG106"/>
  <c r="AQ307"/>
  <c r="CH106"/>
  <c r="AR307"/>
  <c r="CI106"/>
  <c r="AS307"/>
  <c r="CJ106"/>
  <c r="AT307"/>
  <c r="CK106"/>
  <c r="AU307"/>
  <c r="CL106"/>
  <c r="H306"/>
  <c r="AY105"/>
  <c r="I306"/>
  <c r="AZ105"/>
  <c r="J306"/>
  <c r="BA105"/>
  <c r="K306"/>
  <c r="BB105"/>
  <c r="L306"/>
  <c r="BC105"/>
  <c r="M306"/>
  <c r="BD105"/>
  <c r="N306"/>
  <c r="BE105"/>
  <c r="O306"/>
  <c r="BF105"/>
  <c r="P306"/>
  <c r="BG105"/>
  <c r="Q306"/>
  <c r="BH105"/>
  <c r="R306"/>
  <c r="BI105"/>
  <c r="S306"/>
  <c r="BJ105"/>
  <c r="T306"/>
  <c r="BK105"/>
  <c r="U306"/>
  <c r="BL105"/>
  <c r="V306"/>
  <c r="BM105"/>
  <c r="W306"/>
  <c r="BN105"/>
  <c r="X306"/>
  <c r="BO105"/>
  <c r="Y306"/>
  <c r="BP105"/>
  <c r="Z306"/>
  <c r="BQ105"/>
  <c r="AA306"/>
  <c r="BR105"/>
  <c r="AB306"/>
  <c r="BS105"/>
  <c r="AC306"/>
  <c r="BT105"/>
  <c r="AD306"/>
  <c r="BU105"/>
  <c r="AE306"/>
  <c r="BV105"/>
  <c r="AF306"/>
  <c r="BW105"/>
  <c r="AG306"/>
  <c r="BX105"/>
  <c r="AH306"/>
  <c r="BY105"/>
  <c r="AI306"/>
  <c r="BZ105"/>
  <c r="AJ306"/>
  <c r="CA105"/>
  <c r="AK306"/>
  <c r="CB105"/>
  <c r="AL306"/>
  <c r="CC105"/>
  <c r="AM306"/>
  <c r="CD105"/>
  <c r="AN306"/>
  <c r="CE105"/>
  <c r="AO306"/>
  <c r="CF105"/>
  <c r="AP306"/>
  <c r="CG105"/>
  <c r="AQ306"/>
  <c r="CH105"/>
  <c r="AR306"/>
  <c r="CI105"/>
  <c r="AS306"/>
  <c r="CJ105"/>
  <c r="AT306"/>
  <c r="CK105"/>
  <c r="AU306"/>
  <c r="CL105"/>
  <c r="H305"/>
  <c r="AY104"/>
  <c r="I305"/>
  <c r="AZ104"/>
  <c r="J305"/>
  <c r="BA104"/>
  <c r="K305"/>
  <c r="BB104"/>
  <c r="L305"/>
  <c r="BC104"/>
  <c r="M305"/>
  <c r="BD104"/>
  <c r="N305"/>
  <c r="BE104"/>
  <c r="O305"/>
  <c r="BF104"/>
  <c r="P305"/>
  <c r="BG104"/>
  <c r="Q305"/>
  <c r="BH104"/>
  <c r="R305"/>
  <c r="BI104"/>
  <c r="S305"/>
  <c r="BJ104"/>
  <c r="T305"/>
  <c r="BK104"/>
  <c r="U305"/>
  <c r="BL104"/>
  <c r="V305"/>
  <c r="BM104"/>
  <c r="W305"/>
  <c r="BN104"/>
  <c r="X305"/>
  <c r="BO104"/>
  <c r="Y305"/>
  <c r="BP104"/>
  <c r="Z305"/>
  <c r="BQ104"/>
  <c r="AA305"/>
  <c r="BR104"/>
  <c r="AB305"/>
  <c r="BS104"/>
  <c r="AC305"/>
  <c r="BT104"/>
  <c r="AD305"/>
  <c r="BU104"/>
  <c r="AE305"/>
  <c r="BV104"/>
  <c r="AF305"/>
  <c r="BW104"/>
  <c r="AG305"/>
  <c r="BX104"/>
  <c r="AH305"/>
  <c r="BY104"/>
  <c r="AI305"/>
  <c r="BZ104"/>
  <c r="AJ305"/>
  <c r="CA104"/>
  <c r="AK305"/>
  <c r="CB104"/>
  <c r="AL305"/>
  <c r="CC104"/>
  <c r="AM305"/>
  <c r="CD104"/>
  <c r="AN305"/>
  <c r="CE104"/>
  <c r="AO305"/>
  <c r="CF104"/>
  <c r="AP305"/>
  <c r="CG104"/>
  <c r="AQ305"/>
  <c r="CH104"/>
  <c r="AR305"/>
  <c r="CI104"/>
  <c r="AS305"/>
  <c r="CJ104"/>
  <c r="AT305"/>
  <c r="CK104"/>
  <c r="AU305"/>
  <c r="CL104"/>
  <c r="H304"/>
  <c r="AY103"/>
  <c r="I304"/>
  <c r="AZ103"/>
  <c r="J304"/>
  <c r="BA103"/>
  <c r="K304"/>
  <c r="BB103"/>
  <c r="L304"/>
  <c r="BC103"/>
  <c r="M304"/>
  <c r="BD103"/>
  <c r="N304"/>
  <c r="BE103"/>
  <c r="O304"/>
  <c r="BF103"/>
  <c r="P304"/>
  <c r="BG103"/>
  <c r="Q304"/>
  <c r="BH103"/>
  <c r="R304"/>
  <c r="BI103"/>
  <c r="S304"/>
  <c r="BJ103"/>
  <c r="T304"/>
  <c r="BK103"/>
  <c r="U304"/>
  <c r="BL103"/>
  <c r="V304"/>
  <c r="BM103"/>
  <c r="W304"/>
  <c r="BN103"/>
  <c r="X304"/>
  <c r="BO103"/>
  <c r="Y304"/>
  <c r="BP103"/>
  <c r="Z304"/>
  <c r="BQ103"/>
  <c r="AA304"/>
  <c r="BR103"/>
  <c r="AB304"/>
  <c r="BS103"/>
  <c r="AC304"/>
  <c r="BT103"/>
  <c r="AD304"/>
  <c r="BU103"/>
  <c r="AE304"/>
  <c r="BV103"/>
  <c r="AF304"/>
  <c r="BW103"/>
  <c r="AG304"/>
  <c r="BX103"/>
  <c r="AH304"/>
  <c r="BY103"/>
  <c r="AI304"/>
  <c r="BZ103"/>
  <c r="AJ304"/>
  <c r="CA103"/>
  <c r="AK304"/>
  <c r="CB103"/>
  <c r="AL304"/>
  <c r="CC103"/>
  <c r="AM304"/>
  <c r="CD103"/>
  <c r="AN304"/>
  <c r="CE103"/>
  <c r="AO304"/>
  <c r="CF103"/>
  <c r="AP304"/>
  <c r="CG103"/>
  <c r="AQ304"/>
  <c r="CH103"/>
  <c r="AR304"/>
  <c r="CI103"/>
  <c r="AS304"/>
  <c r="CJ103"/>
  <c r="AT304"/>
  <c r="CK103"/>
  <c r="AU304"/>
  <c r="CL103"/>
  <c r="H303"/>
  <c r="AY102"/>
  <c r="I303"/>
  <c r="AZ102"/>
  <c r="J303"/>
  <c r="BA102"/>
  <c r="K303"/>
  <c r="BB102"/>
  <c r="L303"/>
  <c r="BC102"/>
  <c r="M303"/>
  <c r="BD102"/>
  <c r="N303"/>
  <c r="BE102"/>
  <c r="O303"/>
  <c r="BF102"/>
  <c r="P303"/>
  <c r="BG102"/>
  <c r="Q303"/>
  <c r="BH102"/>
  <c r="R303"/>
  <c r="BI102"/>
  <c r="S303"/>
  <c r="BJ102"/>
  <c r="T303"/>
  <c r="BK102"/>
  <c r="U303"/>
  <c r="BL102"/>
  <c r="V303"/>
  <c r="BM102"/>
  <c r="W303"/>
  <c r="BN102"/>
  <c r="X303"/>
  <c r="BO102"/>
  <c r="Y303"/>
  <c r="BP102"/>
  <c r="Z303"/>
  <c r="BQ102"/>
  <c r="AA303"/>
  <c r="BR102"/>
  <c r="AB303"/>
  <c r="BS102"/>
  <c r="AC303"/>
  <c r="BT102"/>
  <c r="AD303"/>
  <c r="BU102"/>
  <c r="AE303"/>
  <c r="BV102"/>
  <c r="AF303"/>
  <c r="BW102"/>
  <c r="AG303"/>
  <c r="BX102"/>
  <c r="AH303"/>
  <c r="BY102"/>
  <c r="AI303"/>
  <c r="BZ102"/>
  <c r="AJ303"/>
  <c r="CA102"/>
  <c r="AK303"/>
  <c r="CB102"/>
  <c r="AL303"/>
  <c r="CC102"/>
  <c r="AM303"/>
  <c r="CD102"/>
  <c r="AN303"/>
  <c r="CE102"/>
  <c r="AO303"/>
  <c r="CF102"/>
  <c r="AP303"/>
  <c r="CG102"/>
  <c r="AQ303"/>
  <c r="CH102"/>
  <c r="AR303"/>
  <c r="CI102"/>
  <c r="AS303"/>
  <c r="CJ102"/>
  <c r="AT303"/>
  <c r="CK102"/>
  <c r="AU303"/>
  <c r="CL102"/>
  <c r="H302"/>
  <c r="AY101"/>
  <c r="I302"/>
  <c r="AZ101"/>
  <c r="J302"/>
  <c r="BA101"/>
  <c r="K302"/>
  <c r="BB101"/>
  <c r="L302"/>
  <c r="BC101"/>
  <c r="M302"/>
  <c r="BD101"/>
  <c r="N302"/>
  <c r="BE101"/>
  <c r="O302"/>
  <c r="BF101"/>
  <c r="P302"/>
  <c r="BG101"/>
  <c r="Q302"/>
  <c r="BH101"/>
  <c r="R302"/>
  <c r="BI101"/>
  <c r="S302"/>
  <c r="BJ101"/>
  <c r="T302"/>
  <c r="BK101"/>
  <c r="U302"/>
  <c r="BL101"/>
  <c r="V302"/>
  <c r="BM101"/>
  <c r="W302"/>
  <c r="BN101"/>
  <c r="X302"/>
  <c r="BO101"/>
  <c r="Y302"/>
  <c r="BP101"/>
  <c r="Z302"/>
  <c r="BQ101"/>
  <c r="AA302"/>
  <c r="BR101"/>
  <c r="AB302"/>
  <c r="BS101"/>
  <c r="AC302"/>
  <c r="BT101"/>
  <c r="AD302"/>
  <c r="BU101"/>
  <c r="AE302"/>
  <c r="BV101"/>
  <c r="AF302"/>
  <c r="BW101"/>
  <c r="AG302"/>
  <c r="BX101"/>
  <c r="AH302"/>
  <c r="BY101"/>
  <c r="AI302"/>
  <c r="BZ101"/>
  <c r="AJ302"/>
  <c r="CA101"/>
  <c r="AK302"/>
  <c r="CB101"/>
  <c r="AL302"/>
  <c r="CC101"/>
  <c r="AM302"/>
  <c r="CD101"/>
  <c r="AN302"/>
  <c r="CE101"/>
  <c r="AO302"/>
  <c r="CF101"/>
  <c r="AP302"/>
  <c r="CG101"/>
  <c r="AQ302"/>
  <c r="CH101"/>
  <c r="AR302"/>
  <c r="CI101"/>
  <c r="AS302"/>
  <c r="CJ101"/>
  <c r="AT302"/>
  <c r="CK101"/>
  <c r="AU302"/>
  <c r="CL101"/>
  <c r="H301"/>
  <c r="AY100"/>
  <c r="I301"/>
  <c r="AZ100"/>
  <c r="J301"/>
  <c r="BA100"/>
  <c r="K301"/>
  <c r="BB100"/>
  <c r="L301"/>
  <c r="BC100"/>
  <c r="M301"/>
  <c r="BD100"/>
  <c r="N301"/>
  <c r="BE100"/>
  <c r="O301"/>
  <c r="BF100"/>
  <c r="P301"/>
  <c r="BG100"/>
  <c r="Q301"/>
  <c r="BH100"/>
  <c r="R301"/>
  <c r="BI100"/>
  <c r="S301"/>
  <c r="BJ100"/>
  <c r="T301"/>
  <c r="BK100"/>
  <c r="U301"/>
  <c r="BL100"/>
  <c r="V301"/>
  <c r="BM100"/>
  <c r="W301"/>
  <c r="BN100"/>
  <c r="X301"/>
  <c r="BO100"/>
  <c r="Y301"/>
  <c r="BP100"/>
  <c r="Z301"/>
  <c r="BQ100"/>
  <c r="AA301"/>
  <c r="BR100"/>
  <c r="AB301"/>
  <c r="BS100"/>
  <c r="AC301"/>
  <c r="BT100"/>
  <c r="AD301"/>
  <c r="BU100"/>
  <c r="AE301"/>
  <c r="BV100"/>
  <c r="AF301"/>
  <c r="BW100"/>
  <c r="AG301"/>
  <c r="BX100"/>
  <c r="AH301"/>
  <c r="BY100"/>
  <c r="AI301"/>
  <c r="BZ100"/>
  <c r="AJ301"/>
  <c r="CA100"/>
  <c r="AK301"/>
  <c r="CB100"/>
  <c r="AL301"/>
  <c r="CC100"/>
  <c r="AM301"/>
  <c r="CD100"/>
  <c r="AN301"/>
  <c r="CE100"/>
  <c r="AO301"/>
  <c r="CF100"/>
  <c r="AP301"/>
  <c r="CG100"/>
  <c r="AQ301"/>
  <c r="CH100"/>
  <c r="AR301"/>
  <c r="CI100"/>
  <c r="AS301"/>
  <c r="CJ100"/>
  <c r="AT301"/>
  <c r="CK100"/>
  <c r="AU301"/>
  <c r="CL100"/>
  <c r="H300"/>
  <c r="AY99"/>
  <c r="I300"/>
  <c r="AZ99"/>
  <c r="J300"/>
  <c r="BA99"/>
  <c r="K300"/>
  <c r="BB99"/>
  <c r="L300"/>
  <c r="BC99"/>
  <c r="M300"/>
  <c r="BD99"/>
  <c r="N300"/>
  <c r="BE99"/>
  <c r="O300"/>
  <c r="BF99"/>
  <c r="P300"/>
  <c r="BG99"/>
  <c r="Q300"/>
  <c r="BH99"/>
  <c r="R300"/>
  <c r="BI99"/>
  <c r="S300"/>
  <c r="BJ99"/>
  <c r="T300"/>
  <c r="BK99"/>
  <c r="U300"/>
  <c r="BL99"/>
  <c r="V300"/>
  <c r="BM99"/>
  <c r="W300"/>
  <c r="BN99"/>
  <c r="X300"/>
  <c r="BO99"/>
  <c r="Y300"/>
  <c r="BP99"/>
  <c r="Z300"/>
  <c r="BQ99"/>
  <c r="AA300"/>
  <c r="BR99"/>
  <c r="AB300"/>
  <c r="BS99"/>
  <c r="AC300"/>
  <c r="BT99"/>
  <c r="AD300"/>
  <c r="BU99"/>
  <c r="AE300"/>
  <c r="BV99"/>
  <c r="AF300"/>
  <c r="BW99"/>
  <c r="AG300"/>
  <c r="BX99"/>
  <c r="AH300"/>
  <c r="BY99"/>
  <c r="AI300"/>
  <c r="BZ99"/>
  <c r="AJ300"/>
  <c r="CA99"/>
  <c r="AK300"/>
  <c r="CB99"/>
  <c r="AL300"/>
  <c r="CC99"/>
  <c r="AM300"/>
  <c r="CD99"/>
  <c r="AN300"/>
  <c r="CE99"/>
  <c r="AO300"/>
  <c r="CF99"/>
  <c r="AP300"/>
  <c r="CG99"/>
  <c r="AQ300"/>
  <c r="CH99"/>
  <c r="AR300"/>
  <c r="CI99"/>
  <c r="AS300"/>
  <c r="CJ99"/>
  <c r="AT300"/>
  <c r="CK99"/>
  <c r="AU300"/>
  <c r="CL99"/>
  <c r="H299"/>
  <c r="AY98"/>
  <c r="I299"/>
  <c r="AZ98"/>
  <c r="J299"/>
  <c r="BA98"/>
  <c r="K299"/>
  <c r="BB98"/>
  <c r="L299"/>
  <c r="BC98"/>
  <c r="M299"/>
  <c r="BD98"/>
  <c r="N299"/>
  <c r="BE98"/>
  <c r="O299"/>
  <c r="BF98"/>
  <c r="P299"/>
  <c r="BG98"/>
  <c r="Q299"/>
  <c r="BH98"/>
  <c r="R299"/>
  <c r="BI98"/>
  <c r="S299"/>
  <c r="BJ98"/>
  <c r="T299"/>
  <c r="BK98"/>
  <c r="U299"/>
  <c r="BL98"/>
  <c r="V299"/>
  <c r="BM98"/>
  <c r="W299"/>
  <c r="BN98"/>
  <c r="X299"/>
  <c r="BO98"/>
  <c r="Y299"/>
  <c r="BP98"/>
  <c r="Z299"/>
  <c r="BQ98"/>
  <c r="AA299"/>
  <c r="BR98"/>
  <c r="AB299"/>
  <c r="BS98"/>
  <c r="AC299"/>
  <c r="BT98"/>
  <c r="AD299"/>
  <c r="BU98"/>
  <c r="AE299"/>
  <c r="BV98"/>
  <c r="AF299"/>
  <c r="BW98"/>
  <c r="AG299"/>
  <c r="BX98"/>
  <c r="AH299"/>
  <c r="BY98"/>
  <c r="AI299"/>
  <c r="BZ98"/>
  <c r="AJ299"/>
  <c r="CA98"/>
  <c r="AK299"/>
  <c r="CB98"/>
  <c r="AL299"/>
  <c r="CC98"/>
  <c r="AM299"/>
  <c r="CD98"/>
  <c r="AN299"/>
  <c r="CE98"/>
  <c r="AO299"/>
  <c r="CF98"/>
  <c r="AP299"/>
  <c r="CG98"/>
  <c r="AQ299"/>
  <c r="CH98"/>
  <c r="AR299"/>
  <c r="CI98"/>
  <c r="AS299"/>
  <c r="CJ98"/>
  <c r="AT299"/>
  <c r="CK98"/>
  <c r="AU299"/>
  <c r="CL98"/>
  <c r="H298"/>
  <c r="AY97"/>
  <c r="I298"/>
  <c r="AZ97"/>
  <c r="J298"/>
  <c r="BA97"/>
  <c r="K298"/>
  <c r="BB97"/>
  <c r="L298"/>
  <c r="BC97"/>
  <c r="M298"/>
  <c r="BD97"/>
  <c r="N298"/>
  <c r="BE97"/>
  <c r="O298"/>
  <c r="BF97"/>
  <c r="P298"/>
  <c r="BG97"/>
  <c r="Q298"/>
  <c r="BH97"/>
  <c r="R298"/>
  <c r="BI97"/>
  <c r="S298"/>
  <c r="BJ97"/>
  <c r="T298"/>
  <c r="BK97"/>
  <c r="U298"/>
  <c r="BL97"/>
  <c r="V298"/>
  <c r="BM97"/>
  <c r="W298"/>
  <c r="BN97"/>
  <c r="X298"/>
  <c r="BO97"/>
  <c r="Y298"/>
  <c r="BP97"/>
  <c r="Z298"/>
  <c r="BQ97"/>
  <c r="AA298"/>
  <c r="BR97"/>
  <c r="AB298"/>
  <c r="BS97"/>
  <c r="AC298"/>
  <c r="BT97"/>
  <c r="AD298"/>
  <c r="BU97"/>
  <c r="AE298"/>
  <c r="BV97"/>
  <c r="AF298"/>
  <c r="BW97"/>
  <c r="AG298"/>
  <c r="BX97"/>
  <c r="AH298"/>
  <c r="BY97"/>
  <c r="AI298"/>
  <c r="BZ97"/>
  <c r="AJ298"/>
  <c r="CA97"/>
  <c r="AK298"/>
  <c r="CB97"/>
  <c r="AL298"/>
  <c r="CC97"/>
  <c r="AM298"/>
  <c r="CD97"/>
  <c r="AN298"/>
  <c r="CE97"/>
  <c r="AO298"/>
  <c r="CF97"/>
  <c r="AP298"/>
  <c r="CG97"/>
  <c r="AQ298"/>
  <c r="CH97"/>
  <c r="AR298"/>
  <c r="CI97"/>
  <c r="AS298"/>
  <c r="CJ97"/>
  <c r="AT298"/>
  <c r="CK97"/>
  <c r="AU298"/>
  <c r="CL97"/>
  <c r="H297"/>
  <c r="AY96"/>
  <c r="I297"/>
  <c r="AZ96"/>
  <c r="J297"/>
  <c r="BA96"/>
  <c r="K297"/>
  <c r="BB96"/>
  <c r="L297"/>
  <c r="BC96"/>
  <c r="M297"/>
  <c r="BD96"/>
  <c r="N297"/>
  <c r="BE96"/>
  <c r="O297"/>
  <c r="BF96"/>
  <c r="P297"/>
  <c r="BG96"/>
  <c r="Q297"/>
  <c r="BH96"/>
  <c r="R297"/>
  <c r="BI96"/>
  <c r="S297"/>
  <c r="BJ96"/>
  <c r="T297"/>
  <c r="BK96"/>
  <c r="U297"/>
  <c r="BL96"/>
  <c r="V297"/>
  <c r="BM96"/>
  <c r="W297"/>
  <c r="BN96"/>
  <c r="X297"/>
  <c r="BO96"/>
  <c r="Y297"/>
  <c r="BP96"/>
  <c r="Z297"/>
  <c r="BQ96"/>
  <c r="AA297"/>
  <c r="BR96"/>
  <c r="AB297"/>
  <c r="BS96"/>
  <c r="AC297"/>
  <c r="BT96"/>
  <c r="AD297"/>
  <c r="BU96"/>
  <c r="AE297"/>
  <c r="BV96"/>
  <c r="AF297"/>
  <c r="BW96"/>
  <c r="AG297"/>
  <c r="BX96"/>
  <c r="AH297"/>
  <c r="BY96"/>
  <c r="AI297"/>
  <c r="BZ96"/>
  <c r="AJ297"/>
  <c r="CA96"/>
  <c r="AK297"/>
  <c r="CB96"/>
  <c r="AL297"/>
  <c r="CC96"/>
  <c r="AM297"/>
  <c r="CD96"/>
  <c r="AN297"/>
  <c r="CE96"/>
  <c r="AO297"/>
  <c r="CF96"/>
  <c r="AP297"/>
  <c r="CG96"/>
  <c r="AQ297"/>
  <c r="CH96"/>
  <c r="AR297"/>
  <c r="CI96"/>
  <c r="AS297"/>
  <c r="CJ96"/>
  <c r="AT297"/>
  <c r="CK96"/>
  <c r="AU297"/>
  <c r="CL96"/>
  <c r="H296"/>
  <c r="AY95"/>
  <c r="I296"/>
  <c r="AZ95"/>
  <c r="J296"/>
  <c r="BA95"/>
  <c r="K296"/>
  <c r="BB95"/>
  <c r="L296"/>
  <c r="BC95"/>
  <c r="M296"/>
  <c r="BD95"/>
  <c r="N296"/>
  <c r="BE95"/>
  <c r="O296"/>
  <c r="BF95"/>
  <c r="P296"/>
  <c r="BG95"/>
  <c r="Q296"/>
  <c r="BH95"/>
  <c r="R296"/>
  <c r="BI95"/>
  <c r="S296"/>
  <c r="BJ95"/>
  <c r="T296"/>
  <c r="BK95"/>
  <c r="U296"/>
  <c r="BL95"/>
  <c r="V296"/>
  <c r="BM95"/>
  <c r="W296"/>
  <c r="BN95"/>
  <c r="X296"/>
  <c r="BO95"/>
  <c r="Y296"/>
  <c r="BP95"/>
  <c r="Z296"/>
  <c r="BQ95"/>
  <c r="AA296"/>
  <c r="BR95"/>
  <c r="AB296"/>
  <c r="BS95"/>
  <c r="AC296"/>
  <c r="BT95"/>
  <c r="AD296"/>
  <c r="BU95"/>
  <c r="AE296"/>
  <c r="BV95"/>
  <c r="AF296"/>
  <c r="BW95"/>
  <c r="AG296"/>
  <c r="BX95"/>
  <c r="AH296"/>
  <c r="BY95"/>
  <c r="AI296"/>
  <c r="BZ95"/>
  <c r="AJ296"/>
  <c r="CA95"/>
  <c r="AK296"/>
  <c r="CB95"/>
  <c r="AL296"/>
  <c r="CC95"/>
  <c r="AM296"/>
  <c r="CD95"/>
  <c r="AN296"/>
  <c r="CE95"/>
  <c r="AO296"/>
  <c r="CF95"/>
  <c r="AP296"/>
  <c r="CG95"/>
  <c r="AQ296"/>
  <c r="CH95"/>
  <c r="AR296"/>
  <c r="CI95"/>
  <c r="AS296"/>
  <c r="CJ95"/>
  <c r="AT296"/>
  <c r="CK95"/>
  <c r="AU296"/>
  <c r="CL95"/>
  <c r="H295"/>
  <c r="AY94"/>
  <c r="I295"/>
  <c r="AZ94"/>
  <c r="J295"/>
  <c r="BA94"/>
  <c r="K295"/>
  <c r="BB94"/>
  <c r="L295"/>
  <c r="BC94"/>
  <c r="M295"/>
  <c r="BD94"/>
  <c r="N295"/>
  <c r="BE94"/>
  <c r="O295"/>
  <c r="BF94"/>
  <c r="P295"/>
  <c r="BG94"/>
  <c r="Q295"/>
  <c r="BH94"/>
  <c r="R295"/>
  <c r="BI94"/>
  <c r="S295"/>
  <c r="BJ94"/>
  <c r="T295"/>
  <c r="BK94"/>
  <c r="U295"/>
  <c r="BL94"/>
  <c r="V295"/>
  <c r="BM94"/>
  <c r="W295"/>
  <c r="BN94"/>
  <c r="X295"/>
  <c r="BO94"/>
  <c r="Y295"/>
  <c r="BP94"/>
  <c r="Z295"/>
  <c r="BQ94"/>
  <c r="AA295"/>
  <c r="BR94"/>
  <c r="AB295"/>
  <c r="BS94"/>
  <c r="AC295"/>
  <c r="BT94"/>
  <c r="AD295"/>
  <c r="BU94"/>
  <c r="AE295"/>
  <c r="BV94"/>
  <c r="AF295"/>
  <c r="BW94"/>
  <c r="AG295"/>
  <c r="BX94"/>
  <c r="AH295"/>
  <c r="BY94"/>
  <c r="AI295"/>
  <c r="BZ94"/>
  <c r="AJ295"/>
  <c r="CA94"/>
  <c r="AK295"/>
  <c r="CB94"/>
  <c r="AL295"/>
  <c r="CC94"/>
  <c r="AM295"/>
  <c r="CD94"/>
  <c r="AN295"/>
  <c r="CE94"/>
  <c r="AO295"/>
  <c r="CF94"/>
  <c r="AP295"/>
  <c r="CG94"/>
  <c r="AQ295"/>
  <c r="CH94"/>
  <c r="AR295"/>
  <c r="CI94"/>
  <c r="AS295"/>
  <c r="CJ94"/>
  <c r="AT295"/>
  <c r="CK94"/>
  <c r="AU295"/>
  <c r="CL94"/>
  <c r="H294"/>
  <c r="AY93"/>
  <c r="I294"/>
  <c r="AZ93"/>
  <c r="J294"/>
  <c r="BA93"/>
  <c r="K294"/>
  <c r="BB93"/>
  <c r="L294"/>
  <c r="BC93"/>
  <c r="M294"/>
  <c r="BD93"/>
  <c r="N294"/>
  <c r="BE93"/>
  <c r="O294"/>
  <c r="BF93"/>
  <c r="P294"/>
  <c r="BG93"/>
  <c r="Q294"/>
  <c r="BH93"/>
  <c r="R294"/>
  <c r="BI93"/>
  <c r="S294"/>
  <c r="BJ93"/>
  <c r="T294"/>
  <c r="BK93"/>
  <c r="U294"/>
  <c r="BL93"/>
  <c r="V294"/>
  <c r="BM93"/>
  <c r="W294"/>
  <c r="BN93"/>
  <c r="X294"/>
  <c r="BO93"/>
  <c r="Y294"/>
  <c r="BP93"/>
  <c r="Z294"/>
  <c r="BQ93"/>
  <c r="AA294"/>
  <c r="BR93"/>
  <c r="AB294"/>
  <c r="BS93"/>
  <c r="AC294"/>
  <c r="BT93"/>
  <c r="AD294"/>
  <c r="BU93"/>
  <c r="AE294"/>
  <c r="BV93"/>
  <c r="AF294"/>
  <c r="BW93"/>
  <c r="AG294"/>
  <c r="BX93"/>
  <c r="AH294"/>
  <c r="BY93"/>
  <c r="AI294"/>
  <c r="BZ93"/>
  <c r="AJ294"/>
  <c r="CA93"/>
  <c r="AK294"/>
  <c r="CB93"/>
  <c r="AL294"/>
  <c r="CC93"/>
  <c r="AM294"/>
  <c r="CD93"/>
  <c r="AN294"/>
  <c r="CE93"/>
  <c r="AO294"/>
  <c r="CF93"/>
  <c r="AP294"/>
  <c r="CG93"/>
  <c r="AQ294"/>
  <c r="CH93"/>
  <c r="AR294"/>
  <c r="CI93"/>
  <c r="AS294"/>
  <c r="CJ93"/>
  <c r="AT294"/>
  <c r="CK93"/>
  <c r="AU294"/>
  <c r="CL93"/>
  <c r="H293"/>
  <c r="AY92"/>
  <c r="I293"/>
  <c r="AZ92"/>
  <c r="J293"/>
  <c r="BA92"/>
  <c r="K293"/>
  <c r="BB92"/>
  <c r="L293"/>
  <c r="BC92"/>
  <c r="M293"/>
  <c r="BD92"/>
  <c r="N293"/>
  <c r="BE92"/>
  <c r="O293"/>
  <c r="BF92"/>
  <c r="P293"/>
  <c r="BG92"/>
  <c r="Q293"/>
  <c r="BH92"/>
  <c r="R293"/>
  <c r="BI92"/>
  <c r="S293"/>
  <c r="BJ92"/>
  <c r="T293"/>
  <c r="BK92"/>
  <c r="U293"/>
  <c r="BL92"/>
  <c r="V293"/>
  <c r="BM92"/>
  <c r="W293"/>
  <c r="BN92"/>
  <c r="X293"/>
  <c r="BO92"/>
  <c r="Y293"/>
  <c r="BP92"/>
  <c r="Z293"/>
  <c r="BQ92"/>
  <c r="AA293"/>
  <c r="BR92"/>
  <c r="AB293"/>
  <c r="BS92"/>
  <c r="AC293"/>
  <c r="BT92"/>
  <c r="AD293"/>
  <c r="BU92"/>
  <c r="AE293"/>
  <c r="BV92"/>
  <c r="AF293"/>
  <c r="BW92"/>
  <c r="AG293"/>
  <c r="BX92"/>
  <c r="AH293"/>
  <c r="BY92"/>
  <c r="AI293"/>
  <c r="BZ92"/>
  <c r="AJ293"/>
  <c r="CA92"/>
  <c r="AK293"/>
  <c r="CB92"/>
  <c r="AL293"/>
  <c r="CC92"/>
  <c r="AM293"/>
  <c r="CD92"/>
  <c r="AN293"/>
  <c r="CE92"/>
  <c r="AO293"/>
  <c r="CF92"/>
  <c r="AP293"/>
  <c r="CG92"/>
  <c r="AQ293"/>
  <c r="CH92"/>
  <c r="AR293"/>
  <c r="CI92"/>
  <c r="AS293"/>
  <c r="CJ92"/>
  <c r="AT293"/>
  <c r="CK92"/>
  <c r="AU293"/>
  <c r="CL92"/>
  <c r="H292"/>
  <c r="AY91"/>
  <c r="I292"/>
  <c r="AZ91"/>
  <c r="J292"/>
  <c r="BA91"/>
  <c r="K292"/>
  <c r="BB91"/>
  <c r="L292"/>
  <c r="BC91"/>
  <c r="M292"/>
  <c r="BD91"/>
  <c r="N292"/>
  <c r="BE91"/>
  <c r="O292"/>
  <c r="BF91"/>
  <c r="P292"/>
  <c r="BG91"/>
  <c r="Q292"/>
  <c r="BH91"/>
  <c r="R292"/>
  <c r="BI91"/>
  <c r="S292"/>
  <c r="BJ91"/>
  <c r="T292"/>
  <c r="BK91"/>
  <c r="U292"/>
  <c r="BL91"/>
  <c r="V292"/>
  <c r="BM91"/>
  <c r="W292"/>
  <c r="BN91"/>
  <c r="X292"/>
  <c r="BO91"/>
  <c r="Y292"/>
  <c r="BP91"/>
  <c r="Z292"/>
  <c r="BQ91"/>
  <c r="AA292"/>
  <c r="BR91"/>
  <c r="AB292"/>
  <c r="BS91"/>
  <c r="AC292"/>
  <c r="BT91"/>
  <c r="AD292"/>
  <c r="BU91"/>
  <c r="AE292"/>
  <c r="BV91"/>
  <c r="AF292"/>
  <c r="BW91"/>
  <c r="AG292"/>
  <c r="BX91"/>
  <c r="AH292"/>
  <c r="BY91"/>
  <c r="AI292"/>
  <c r="BZ91"/>
  <c r="AJ292"/>
  <c r="CA91"/>
  <c r="AK292"/>
  <c r="CB91"/>
  <c r="AL292"/>
  <c r="CC91"/>
  <c r="AM292"/>
  <c r="CD91"/>
  <c r="AN292"/>
  <c r="CE91"/>
  <c r="AO292"/>
  <c r="CF91"/>
  <c r="AP292"/>
  <c r="CG91"/>
  <c r="AQ292"/>
  <c r="CH91"/>
  <c r="AR292"/>
  <c r="CI91"/>
  <c r="AS292"/>
  <c r="CJ91"/>
  <c r="AT292"/>
  <c r="CK91"/>
  <c r="AU292"/>
  <c r="CL91"/>
  <c r="H291"/>
  <c r="AY90"/>
  <c r="I291"/>
  <c r="AZ90"/>
  <c r="J291"/>
  <c r="BA90"/>
  <c r="K291"/>
  <c r="BB90"/>
  <c r="L291"/>
  <c r="BC90"/>
  <c r="M291"/>
  <c r="BD90"/>
  <c r="N291"/>
  <c r="BE90"/>
  <c r="O291"/>
  <c r="BF90"/>
  <c r="P291"/>
  <c r="BG90"/>
  <c r="Q291"/>
  <c r="BH90"/>
  <c r="R291"/>
  <c r="BI90"/>
  <c r="S291"/>
  <c r="BJ90"/>
  <c r="T291"/>
  <c r="BK90"/>
  <c r="U291"/>
  <c r="BL90"/>
  <c r="V291"/>
  <c r="BM90"/>
  <c r="W291"/>
  <c r="BN90"/>
  <c r="X291"/>
  <c r="BO90"/>
  <c r="Y291"/>
  <c r="BP90"/>
  <c r="Z291"/>
  <c r="BQ90"/>
  <c r="AA291"/>
  <c r="BR90"/>
  <c r="AB291"/>
  <c r="BS90"/>
  <c r="AC291"/>
  <c r="BT90"/>
  <c r="AD291"/>
  <c r="BU90"/>
  <c r="AE291"/>
  <c r="BV90"/>
  <c r="AF291"/>
  <c r="BW90"/>
  <c r="AG291"/>
  <c r="BX90"/>
  <c r="AH291"/>
  <c r="BY90"/>
  <c r="AI291"/>
  <c r="BZ90"/>
  <c r="AJ291"/>
  <c r="CA90"/>
  <c r="AK291"/>
  <c r="CB90"/>
  <c r="AL291"/>
  <c r="CC90"/>
  <c r="AM291"/>
  <c r="CD90"/>
  <c r="AN291"/>
  <c r="CE90"/>
  <c r="AO291"/>
  <c r="CF90"/>
  <c r="AP291"/>
  <c r="CG90"/>
  <c r="AQ291"/>
  <c r="CH90"/>
  <c r="AR291"/>
  <c r="CI90"/>
  <c r="AS291"/>
  <c r="CJ90"/>
  <c r="AT291"/>
  <c r="CK90"/>
  <c r="AU291"/>
  <c r="CL90"/>
  <c r="H290"/>
  <c r="AY89"/>
  <c r="I290"/>
  <c r="AZ89"/>
  <c r="J290"/>
  <c r="BA89"/>
  <c r="K290"/>
  <c r="BB89"/>
  <c r="L290"/>
  <c r="BC89"/>
  <c r="M290"/>
  <c r="BD89"/>
  <c r="N290"/>
  <c r="BE89"/>
  <c r="O290"/>
  <c r="BF89"/>
  <c r="P290"/>
  <c r="BG89"/>
  <c r="Q290"/>
  <c r="BH89"/>
  <c r="R290"/>
  <c r="BI89"/>
  <c r="S290"/>
  <c r="BJ89"/>
  <c r="T290"/>
  <c r="BK89"/>
  <c r="U290"/>
  <c r="BL89"/>
  <c r="V290"/>
  <c r="BM89"/>
  <c r="W290"/>
  <c r="BN89"/>
  <c r="X290"/>
  <c r="BO89"/>
  <c r="Y290"/>
  <c r="BP89"/>
  <c r="Z290"/>
  <c r="BQ89"/>
  <c r="AA290"/>
  <c r="BR89"/>
  <c r="AB290"/>
  <c r="BS89"/>
  <c r="AC290"/>
  <c r="BT89"/>
  <c r="AD290"/>
  <c r="BU89"/>
  <c r="AE290"/>
  <c r="BV89"/>
  <c r="AF290"/>
  <c r="BW89"/>
  <c r="AG290"/>
  <c r="BX89"/>
  <c r="AH290"/>
  <c r="BY89"/>
  <c r="AI290"/>
  <c r="BZ89"/>
  <c r="AJ290"/>
  <c r="CA89"/>
  <c r="AK290"/>
  <c r="CB89"/>
  <c r="AL290"/>
  <c r="CC89"/>
  <c r="AM290"/>
  <c r="CD89"/>
  <c r="AN290"/>
  <c r="CE89"/>
  <c r="AO290"/>
  <c r="CF89"/>
  <c r="AP290"/>
  <c r="CG89"/>
  <c r="AQ290"/>
  <c r="CH89"/>
  <c r="AR290"/>
  <c r="CI89"/>
  <c r="AS290"/>
  <c r="CJ89"/>
  <c r="AT290"/>
  <c r="CK89"/>
  <c r="AU290"/>
  <c r="CL89"/>
  <c r="H289"/>
  <c r="AY88"/>
  <c r="I289"/>
  <c r="AZ88"/>
  <c r="J289"/>
  <c r="BA88"/>
  <c r="K289"/>
  <c r="BB88"/>
  <c r="L289"/>
  <c r="BC88"/>
  <c r="M289"/>
  <c r="BD88"/>
  <c r="N289"/>
  <c r="BE88"/>
  <c r="O289"/>
  <c r="BF88"/>
  <c r="P289"/>
  <c r="BG88"/>
  <c r="Q289"/>
  <c r="BH88"/>
  <c r="R289"/>
  <c r="BI88"/>
  <c r="S289"/>
  <c r="BJ88"/>
  <c r="T289"/>
  <c r="BK88"/>
  <c r="U289"/>
  <c r="BL88"/>
  <c r="V289"/>
  <c r="BM88"/>
  <c r="W289"/>
  <c r="BN88"/>
  <c r="X289"/>
  <c r="BO88"/>
  <c r="Y289"/>
  <c r="BP88"/>
  <c r="Z289"/>
  <c r="BQ88"/>
  <c r="AA289"/>
  <c r="BR88"/>
  <c r="AB289"/>
  <c r="BS88"/>
  <c r="AC289"/>
  <c r="BT88"/>
  <c r="AD289"/>
  <c r="BU88"/>
  <c r="AE289"/>
  <c r="BV88"/>
  <c r="AF289"/>
  <c r="BW88"/>
  <c r="AG289"/>
  <c r="BX88"/>
  <c r="AH289"/>
  <c r="BY88"/>
  <c r="AI289"/>
  <c r="BZ88"/>
  <c r="AJ289"/>
  <c r="CA88"/>
  <c r="AK289"/>
  <c r="CB88"/>
  <c r="AL289"/>
  <c r="CC88"/>
  <c r="AM289"/>
  <c r="CD88"/>
  <c r="AN289"/>
  <c r="CE88"/>
  <c r="AO289"/>
  <c r="CF88"/>
  <c r="AP289"/>
  <c r="CG88"/>
  <c r="AQ289"/>
  <c r="CH88"/>
  <c r="AR289"/>
  <c r="CI88"/>
  <c r="AS289"/>
  <c r="CJ88"/>
  <c r="AT289"/>
  <c r="CK88"/>
  <c r="AU289"/>
  <c r="CL88"/>
  <c r="H288"/>
  <c r="AY87"/>
  <c r="I288"/>
  <c r="AZ87"/>
  <c r="J288"/>
  <c r="BA87"/>
  <c r="K288"/>
  <c r="BB87"/>
  <c r="L288"/>
  <c r="BC87"/>
  <c r="M288"/>
  <c r="BD87"/>
  <c r="N288"/>
  <c r="BE87"/>
  <c r="O288"/>
  <c r="BF87"/>
  <c r="P288"/>
  <c r="BG87"/>
  <c r="Q288"/>
  <c r="BH87"/>
  <c r="R288"/>
  <c r="BI87"/>
  <c r="S288"/>
  <c r="BJ87"/>
  <c r="T288"/>
  <c r="BK87"/>
  <c r="U288"/>
  <c r="BL87"/>
  <c r="V288"/>
  <c r="BM87"/>
  <c r="W288"/>
  <c r="BN87"/>
  <c r="X288"/>
  <c r="BO87"/>
  <c r="Y288"/>
  <c r="BP87"/>
  <c r="Z288"/>
  <c r="BQ87"/>
  <c r="AA288"/>
  <c r="BR87"/>
  <c r="AB288"/>
  <c r="BS87"/>
  <c r="AC288"/>
  <c r="BT87"/>
  <c r="AD288"/>
  <c r="BU87"/>
  <c r="AE288"/>
  <c r="BV87"/>
  <c r="AF288"/>
  <c r="BW87"/>
  <c r="AG288"/>
  <c r="BX87"/>
  <c r="AH288"/>
  <c r="BY87"/>
  <c r="AI288"/>
  <c r="BZ87"/>
  <c r="AJ288"/>
  <c r="CA87"/>
  <c r="AK288"/>
  <c r="CB87"/>
  <c r="AL288"/>
  <c r="CC87"/>
  <c r="AM288"/>
  <c r="CD87"/>
  <c r="AN288"/>
  <c r="CE87"/>
  <c r="AO288"/>
  <c r="CF87"/>
  <c r="AP288"/>
  <c r="CG87"/>
  <c r="AQ288"/>
  <c r="CH87"/>
  <c r="AR288"/>
  <c r="CI87"/>
  <c r="AS288"/>
  <c r="CJ87"/>
  <c r="AT288"/>
  <c r="CK87"/>
  <c r="AU288"/>
  <c r="CL87"/>
  <c r="H287"/>
  <c r="AY86"/>
  <c r="I287"/>
  <c r="AZ86"/>
  <c r="J287"/>
  <c r="BA86"/>
  <c r="K287"/>
  <c r="BB86"/>
  <c r="L287"/>
  <c r="BC86"/>
  <c r="M287"/>
  <c r="BD86"/>
  <c r="N287"/>
  <c r="BE86"/>
  <c r="O287"/>
  <c r="BF86"/>
  <c r="P287"/>
  <c r="BG86"/>
  <c r="Q287"/>
  <c r="BH86"/>
  <c r="R287"/>
  <c r="BI86"/>
  <c r="S287"/>
  <c r="BJ86"/>
  <c r="T287"/>
  <c r="BK86"/>
  <c r="U287"/>
  <c r="BL86"/>
  <c r="V287"/>
  <c r="BM86"/>
  <c r="W287"/>
  <c r="BN86"/>
  <c r="X287"/>
  <c r="BO86"/>
  <c r="Y287"/>
  <c r="BP86"/>
  <c r="Z287"/>
  <c r="BQ86"/>
  <c r="AA287"/>
  <c r="BR86"/>
  <c r="AB287"/>
  <c r="BS86"/>
  <c r="AC287"/>
  <c r="BT86"/>
  <c r="AD287"/>
  <c r="BU86"/>
  <c r="AE287"/>
  <c r="BV86"/>
  <c r="AF287"/>
  <c r="BW86"/>
  <c r="AG287"/>
  <c r="BX86"/>
  <c r="AH287"/>
  <c r="BY86"/>
  <c r="AI287"/>
  <c r="BZ86"/>
  <c r="AJ287"/>
  <c r="CA86"/>
  <c r="AK287"/>
  <c r="CB86"/>
  <c r="AL287"/>
  <c r="CC86"/>
  <c r="AM287"/>
  <c r="CD86"/>
  <c r="AN287"/>
  <c r="CE86"/>
  <c r="AO287"/>
  <c r="CF86"/>
  <c r="AP287"/>
  <c r="CG86"/>
  <c r="AQ287"/>
  <c r="CH86"/>
  <c r="AR287"/>
  <c r="CI86"/>
  <c r="AS287"/>
  <c r="CJ86"/>
  <c r="AT287"/>
  <c r="CK86"/>
  <c r="AU287"/>
  <c r="CL86"/>
  <c r="H286"/>
  <c r="AY85"/>
  <c r="I286"/>
  <c r="AZ85"/>
  <c r="J286"/>
  <c r="BA85"/>
  <c r="K286"/>
  <c r="BB85"/>
  <c r="L286"/>
  <c r="BC85"/>
  <c r="M286"/>
  <c r="BD85"/>
  <c r="N286"/>
  <c r="BE85"/>
  <c r="O286"/>
  <c r="BF85"/>
  <c r="P286"/>
  <c r="BG85"/>
  <c r="Q286"/>
  <c r="BH85"/>
  <c r="R286"/>
  <c r="BI85"/>
  <c r="S286"/>
  <c r="BJ85"/>
  <c r="T286"/>
  <c r="BK85"/>
  <c r="U286"/>
  <c r="BL85"/>
  <c r="V286"/>
  <c r="BM85"/>
  <c r="W286"/>
  <c r="BN85"/>
  <c r="X286"/>
  <c r="BO85"/>
  <c r="Y286"/>
  <c r="BP85"/>
  <c r="Z286"/>
  <c r="BQ85"/>
  <c r="AA286"/>
  <c r="BR85"/>
  <c r="AB286"/>
  <c r="BS85"/>
  <c r="AC286"/>
  <c r="BT85"/>
  <c r="AD286"/>
  <c r="BU85"/>
  <c r="AE286"/>
  <c r="BV85"/>
  <c r="AF286"/>
  <c r="BW85"/>
  <c r="AG286"/>
  <c r="BX85"/>
  <c r="AH286"/>
  <c r="BY85"/>
  <c r="AI286"/>
  <c r="BZ85"/>
  <c r="AJ286"/>
  <c r="CA85"/>
  <c r="AK286"/>
  <c r="CB85"/>
  <c r="AL286"/>
  <c r="CC85"/>
  <c r="AM286"/>
  <c r="CD85"/>
  <c r="AN286"/>
  <c r="CE85"/>
  <c r="AO286"/>
  <c r="CF85"/>
  <c r="AP286"/>
  <c r="CG85"/>
  <c r="AQ286"/>
  <c r="CH85"/>
  <c r="AR286"/>
  <c r="CI85"/>
  <c r="AS286"/>
  <c r="CJ85"/>
  <c r="AT286"/>
  <c r="CK85"/>
  <c r="AU286"/>
  <c r="CL85"/>
  <c r="H285"/>
  <c r="AY84"/>
  <c r="I285"/>
  <c r="AZ84"/>
  <c r="J285"/>
  <c r="BA84"/>
  <c r="K285"/>
  <c r="BB84"/>
  <c r="L285"/>
  <c r="BC84"/>
  <c r="M285"/>
  <c r="BD84"/>
  <c r="N285"/>
  <c r="BE84"/>
  <c r="O285"/>
  <c r="BF84"/>
  <c r="P285"/>
  <c r="BG84"/>
  <c r="Q285"/>
  <c r="BH84"/>
  <c r="R285"/>
  <c r="BI84"/>
  <c r="S285"/>
  <c r="BJ84"/>
  <c r="T285"/>
  <c r="BK84"/>
  <c r="U285"/>
  <c r="BL84"/>
  <c r="V285"/>
  <c r="BM84"/>
  <c r="W285"/>
  <c r="BN84"/>
  <c r="X285"/>
  <c r="BO84"/>
  <c r="Y285"/>
  <c r="BP84"/>
  <c r="Z285"/>
  <c r="BQ84"/>
  <c r="AA285"/>
  <c r="BR84"/>
  <c r="AB285"/>
  <c r="BS84"/>
  <c r="AC285"/>
  <c r="BT84"/>
  <c r="AD285"/>
  <c r="BU84"/>
  <c r="AE285"/>
  <c r="BV84"/>
  <c r="AF285"/>
  <c r="BW84"/>
  <c r="AG285"/>
  <c r="BX84"/>
  <c r="AH285"/>
  <c r="BY84"/>
  <c r="AI285"/>
  <c r="BZ84"/>
  <c r="AJ285"/>
  <c r="CA84"/>
  <c r="AK285"/>
  <c r="CB84"/>
  <c r="AL285"/>
  <c r="CC84"/>
  <c r="AM285"/>
  <c r="CD84"/>
  <c r="AN285"/>
  <c r="CE84"/>
  <c r="AO285"/>
  <c r="CF84"/>
  <c r="AP285"/>
  <c r="CG84"/>
  <c r="AQ285"/>
  <c r="CH84"/>
  <c r="AR285"/>
  <c r="CI84"/>
  <c r="AS285"/>
  <c r="CJ84"/>
  <c r="AT285"/>
  <c r="CK84"/>
  <c r="AU285"/>
  <c r="CL84"/>
  <c r="H284"/>
  <c r="AY83"/>
  <c r="I284"/>
  <c r="AZ83"/>
  <c r="J284"/>
  <c r="BA83"/>
  <c r="K284"/>
  <c r="BB83"/>
  <c r="L284"/>
  <c r="BC83"/>
  <c r="M284"/>
  <c r="BD83"/>
  <c r="N284"/>
  <c r="BE83"/>
  <c r="O284"/>
  <c r="BF83"/>
  <c r="P284"/>
  <c r="BG83"/>
  <c r="Q284"/>
  <c r="BH83"/>
  <c r="R284"/>
  <c r="BI83"/>
  <c r="S284"/>
  <c r="BJ83"/>
  <c r="T284"/>
  <c r="BK83"/>
  <c r="U284"/>
  <c r="BL83"/>
  <c r="V284"/>
  <c r="BM83"/>
  <c r="W284"/>
  <c r="BN83"/>
  <c r="X284"/>
  <c r="BO83"/>
  <c r="Y284"/>
  <c r="BP83"/>
  <c r="Z284"/>
  <c r="BQ83"/>
  <c r="AA284"/>
  <c r="BR83"/>
  <c r="AB284"/>
  <c r="BS83"/>
  <c r="AC284"/>
  <c r="BT83"/>
  <c r="AD284"/>
  <c r="BU83"/>
  <c r="AE284"/>
  <c r="BV83"/>
  <c r="AF284"/>
  <c r="BW83"/>
  <c r="AG284"/>
  <c r="BX83"/>
  <c r="AH284"/>
  <c r="BY83"/>
  <c r="AI284"/>
  <c r="BZ83"/>
  <c r="AJ284"/>
  <c r="CA83"/>
  <c r="AK284"/>
  <c r="CB83"/>
  <c r="AL284"/>
  <c r="CC83"/>
  <c r="AM284"/>
  <c r="CD83"/>
  <c r="AN284"/>
  <c r="CE83"/>
  <c r="AO284"/>
  <c r="CF83"/>
  <c r="AP284"/>
  <c r="CG83"/>
  <c r="AQ284"/>
  <c r="CH83"/>
  <c r="AR284"/>
  <c r="CI83"/>
  <c r="AS284"/>
  <c r="CJ83"/>
  <c r="AT284"/>
  <c r="CK83"/>
  <c r="AU284"/>
  <c r="CL83"/>
  <c r="H283"/>
  <c r="AY82"/>
  <c r="I283"/>
  <c r="AZ82"/>
  <c r="J283"/>
  <c r="BA82"/>
  <c r="K283"/>
  <c r="BB82"/>
  <c r="L283"/>
  <c r="BC82"/>
  <c r="M283"/>
  <c r="BD82"/>
  <c r="N283"/>
  <c r="BE82"/>
  <c r="O283"/>
  <c r="BF82"/>
  <c r="P283"/>
  <c r="BG82"/>
  <c r="Q283"/>
  <c r="BH82"/>
  <c r="R283"/>
  <c r="BI82"/>
  <c r="S283"/>
  <c r="BJ82"/>
  <c r="T283"/>
  <c r="BK82"/>
  <c r="U283"/>
  <c r="BL82"/>
  <c r="V283"/>
  <c r="BM82"/>
  <c r="W283"/>
  <c r="BN82"/>
  <c r="X283"/>
  <c r="BO82"/>
  <c r="Y283"/>
  <c r="BP82"/>
  <c r="Z283"/>
  <c r="BQ82"/>
  <c r="AA283"/>
  <c r="BR82"/>
  <c r="AB283"/>
  <c r="BS82"/>
  <c r="AC283"/>
  <c r="BT82"/>
  <c r="AD283"/>
  <c r="BU82"/>
  <c r="AE283"/>
  <c r="BV82"/>
  <c r="AF283"/>
  <c r="BW82"/>
  <c r="AG283"/>
  <c r="BX82"/>
  <c r="AH283"/>
  <c r="BY82"/>
  <c r="AI283"/>
  <c r="BZ82"/>
  <c r="AJ283"/>
  <c r="CA82"/>
  <c r="AK283"/>
  <c r="CB82"/>
  <c r="AL283"/>
  <c r="CC82"/>
  <c r="AM283"/>
  <c r="CD82"/>
  <c r="AN283"/>
  <c r="CE82"/>
  <c r="AO283"/>
  <c r="CF82"/>
  <c r="AP283"/>
  <c r="CG82"/>
  <c r="AQ283"/>
  <c r="CH82"/>
  <c r="AR283"/>
  <c r="CI82"/>
  <c r="AS283"/>
  <c r="CJ82"/>
  <c r="AT283"/>
  <c r="CK82"/>
  <c r="AU283"/>
  <c r="CL82"/>
  <c r="H282"/>
  <c r="AY81"/>
  <c r="I282"/>
  <c r="AZ81"/>
  <c r="J282"/>
  <c r="BA81"/>
  <c r="K282"/>
  <c r="BB81"/>
  <c r="L282"/>
  <c r="BC81"/>
  <c r="M282"/>
  <c r="BD81"/>
  <c r="N282"/>
  <c r="BE81"/>
  <c r="O282"/>
  <c r="BF81"/>
  <c r="P282"/>
  <c r="BG81"/>
  <c r="Q282"/>
  <c r="BH81"/>
  <c r="R282"/>
  <c r="BI81"/>
  <c r="S282"/>
  <c r="BJ81"/>
  <c r="T282"/>
  <c r="BK81"/>
  <c r="U282"/>
  <c r="BL81"/>
  <c r="V282"/>
  <c r="BM81"/>
  <c r="W282"/>
  <c r="BN81"/>
  <c r="X282"/>
  <c r="BO81"/>
  <c r="Y282"/>
  <c r="BP81"/>
  <c r="Z282"/>
  <c r="BQ81"/>
  <c r="AA282"/>
  <c r="BR81"/>
  <c r="AB282"/>
  <c r="BS81"/>
  <c r="AC282"/>
  <c r="BT81"/>
  <c r="AD282"/>
  <c r="BU81"/>
  <c r="AE282"/>
  <c r="BV81"/>
  <c r="AF282"/>
  <c r="BW81"/>
  <c r="AG282"/>
  <c r="BX81"/>
  <c r="AH282"/>
  <c r="BY81"/>
  <c r="AI282"/>
  <c r="BZ81"/>
  <c r="AJ282"/>
  <c r="CA81"/>
  <c r="AK282"/>
  <c r="CB81"/>
  <c r="AL282"/>
  <c r="CC81"/>
  <c r="AM282"/>
  <c r="CD81"/>
  <c r="AN282"/>
  <c r="CE81"/>
  <c r="AO282"/>
  <c r="CF81"/>
  <c r="AP282"/>
  <c r="CG81"/>
  <c r="AQ282"/>
  <c r="CH81"/>
  <c r="AR282"/>
  <c r="CI81"/>
  <c r="AS282"/>
  <c r="CJ81"/>
  <c r="AT282"/>
  <c r="CK81"/>
  <c r="AU282"/>
  <c r="CL81"/>
  <c r="H281"/>
  <c r="AY80"/>
  <c r="I281"/>
  <c r="AZ80"/>
  <c r="J281"/>
  <c r="BA80"/>
  <c r="K281"/>
  <c r="BB80"/>
  <c r="L281"/>
  <c r="BC80"/>
  <c r="M281"/>
  <c r="BD80"/>
  <c r="N281"/>
  <c r="BE80"/>
  <c r="O281"/>
  <c r="BF80"/>
  <c r="P281"/>
  <c r="BG80"/>
  <c r="Q281"/>
  <c r="BH80"/>
  <c r="R281"/>
  <c r="BI80"/>
  <c r="S281"/>
  <c r="BJ80"/>
  <c r="T281"/>
  <c r="BK80"/>
  <c r="U281"/>
  <c r="BL80"/>
  <c r="V281"/>
  <c r="BM80"/>
  <c r="W281"/>
  <c r="BN80"/>
  <c r="X281"/>
  <c r="BO80"/>
  <c r="Y281"/>
  <c r="BP80"/>
  <c r="Z281"/>
  <c r="BQ80"/>
  <c r="AA281"/>
  <c r="BR80"/>
  <c r="AB281"/>
  <c r="BS80"/>
  <c r="AC281"/>
  <c r="BT80"/>
  <c r="AD281"/>
  <c r="BU80"/>
  <c r="AE281"/>
  <c r="BV80"/>
  <c r="AF281"/>
  <c r="BW80"/>
  <c r="AG281"/>
  <c r="BX80"/>
  <c r="AH281"/>
  <c r="BY80"/>
  <c r="AI281"/>
  <c r="BZ80"/>
  <c r="AJ281"/>
  <c r="CA80"/>
  <c r="AK281"/>
  <c r="CB80"/>
  <c r="AL281"/>
  <c r="CC80"/>
  <c r="AM281"/>
  <c r="CD80"/>
  <c r="AN281"/>
  <c r="CE80"/>
  <c r="AO281"/>
  <c r="CF80"/>
  <c r="AP281"/>
  <c r="CG80"/>
  <c r="AQ281"/>
  <c r="CH80"/>
  <c r="AR281"/>
  <c r="CI80"/>
  <c r="AS281"/>
  <c r="CJ80"/>
  <c r="AT281"/>
  <c r="CK80"/>
  <c r="AU281"/>
  <c r="CL80"/>
  <c r="H280"/>
  <c r="AY79"/>
  <c r="I280"/>
  <c r="AZ79"/>
  <c r="J280"/>
  <c r="BA79"/>
  <c r="K280"/>
  <c r="BB79"/>
  <c r="L280"/>
  <c r="BC79"/>
  <c r="M280"/>
  <c r="BD79"/>
  <c r="N280"/>
  <c r="BE79"/>
  <c r="O280"/>
  <c r="BF79"/>
  <c r="P280"/>
  <c r="BG79"/>
  <c r="Q280"/>
  <c r="BH79"/>
  <c r="R280"/>
  <c r="BI79"/>
  <c r="S280"/>
  <c r="BJ79"/>
  <c r="T280"/>
  <c r="BK79"/>
  <c r="U280"/>
  <c r="BL79"/>
  <c r="V280"/>
  <c r="BM79"/>
  <c r="W280"/>
  <c r="BN79"/>
  <c r="X280"/>
  <c r="BO79"/>
  <c r="Y280"/>
  <c r="BP79"/>
  <c r="Z280"/>
  <c r="BQ79"/>
  <c r="AA280"/>
  <c r="BR79"/>
  <c r="AB280"/>
  <c r="BS79"/>
  <c r="AC280"/>
  <c r="BT79"/>
  <c r="AD280"/>
  <c r="BU79"/>
  <c r="AE280"/>
  <c r="BV79"/>
  <c r="AF280"/>
  <c r="BW79"/>
  <c r="AG280"/>
  <c r="BX79"/>
  <c r="AH280"/>
  <c r="BY79"/>
  <c r="AI280"/>
  <c r="BZ79"/>
  <c r="AJ280"/>
  <c r="CA79"/>
  <c r="AK280"/>
  <c r="CB79"/>
  <c r="AL280"/>
  <c r="CC79"/>
  <c r="AM280"/>
  <c r="CD79"/>
  <c r="AN280"/>
  <c r="CE79"/>
  <c r="AO280"/>
  <c r="CF79"/>
  <c r="AP280"/>
  <c r="CG79"/>
  <c r="AQ280"/>
  <c r="CH79"/>
  <c r="AR280"/>
  <c r="CI79"/>
  <c r="AS280"/>
  <c r="CJ79"/>
  <c r="AT280"/>
  <c r="CK79"/>
  <c r="AU280"/>
  <c r="CL79"/>
  <c r="H279"/>
  <c r="AY78"/>
  <c r="I279"/>
  <c r="AZ78"/>
  <c r="J279"/>
  <c r="BA78"/>
  <c r="K279"/>
  <c r="BB78"/>
  <c r="L279"/>
  <c r="BC78"/>
  <c r="M279"/>
  <c r="BD78"/>
  <c r="N279"/>
  <c r="BE78"/>
  <c r="O279"/>
  <c r="BF78"/>
  <c r="P279"/>
  <c r="BG78"/>
  <c r="Q279"/>
  <c r="BH78"/>
  <c r="R279"/>
  <c r="BI78"/>
  <c r="S279"/>
  <c r="BJ78"/>
  <c r="T279"/>
  <c r="BK78"/>
  <c r="U279"/>
  <c r="BL78"/>
  <c r="V279"/>
  <c r="BM78"/>
  <c r="W279"/>
  <c r="BN78"/>
  <c r="X279"/>
  <c r="BO78"/>
  <c r="Y279"/>
  <c r="BP78"/>
  <c r="Z279"/>
  <c r="BQ78"/>
  <c r="AA279"/>
  <c r="BR78"/>
  <c r="AB279"/>
  <c r="BS78"/>
  <c r="AC279"/>
  <c r="BT78"/>
  <c r="AD279"/>
  <c r="BU78"/>
  <c r="AE279"/>
  <c r="BV78"/>
  <c r="AF279"/>
  <c r="BW78"/>
  <c r="AG279"/>
  <c r="BX78"/>
  <c r="AH279"/>
  <c r="BY78"/>
  <c r="AI279"/>
  <c r="BZ78"/>
  <c r="AJ279"/>
  <c r="CA78"/>
  <c r="AK279"/>
  <c r="CB78"/>
  <c r="AL279"/>
  <c r="CC78"/>
  <c r="AM279"/>
  <c r="CD78"/>
  <c r="AN279"/>
  <c r="CE78"/>
  <c r="AO279"/>
  <c r="CF78"/>
  <c r="AP279"/>
  <c r="CG78"/>
  <c r="AQ279"/>
  <c r="CH78"/>
  <c r="AR279"/>
  <c r="CI78"/>
  <c r="AS279"/>
  <c r="CJ78"/>
  <c r="AT279"/>
  <c r="CK78"/>
  <c r="AU279"/>
  <c r="CL78"/>
  <c r="H278"/>
  <c r="AY77"/>
  <c r="I278"/>
  <c r="AZ77"/>
  <c r="J278"/>
  <c r="BA77"/>
  <c r="K278"/>
  <c r="BB77"/>
  <c r="L278"/>
  <c r="BC77"/>
  <c r="M278"/>
  <c r="BD77"/>
  <c r="N278"/>
  <c r="BE77"/>
  <c r="O278"/>
  <c r="BF77"/>
  <c r="P278"/>
  <c r="BG77"/>
  <c r="Q278"/>
  <c r="BH77"/>
  <c r="R278"/>
  <c r="BI77"/>
  <c r="S278"/>
  <c r="BJ77"/>
  <c r="T278"/>
  <c r="BK77"/>
  <c r="U278"/>
  <c r="BL77"/>
  <c r="V278"/>
  <c r="BM77"/>
  <c r="W278"/>
  <c r="BN77"/>
  <c r="X278"/>
  <c r="BO77"/>
  <c r="Y278"/>
  <c r="BP77"/>
  <c r="Z278"/>
  <c r="BQ77"/>
  <c r="AA278"/>
  <c r="BR77"/>
  <c r="AB278"/>
  <c r="BS77"/>
  <c r="AC278"/>
  <c r="BT77"/>
  <c r="AD278"/>
  <c r="BU77"/>
  <c r="AE278"/>
  <c r="BV77"/>
  <c r="AF278"/>
  <c r="BW77"/>
  <c r="AG278"/>
  <c r="BX77"/>
  <c r="AH278"/>
  <c r="BY77"/>
  <c r="AI278"/>
  <c r="BZ77"/>
  <c r="AJ278"/>
  <c r="CA77"/>
  <c r="AK278"/>
  <c r="CB77"/>
  <c r="AL278"/>
  <c r="CC77"/>
  <c r="AM278"/>
  <c r="CD77"/>
  <c r="AN278"/>
  <c r="CE77"/>
  <c r="AO278"/>
  <c r="CF77"/>
  <c r="AP278"/>
  <c r="CG77"/>
  <c r="AQ278"/>
  <c r="CH77"/>
  <c r="AR278"/>
  <c r="CI77"/>
  <c r="AS278"/>
  <c r="CJ77"/>
  <c r="AT278"/>
  <c r="CK77"/>
  <c r="AU278"/>
  <c r="CL77"/>
  <c r="H277"/>
  <c r="AY76"/>
  <c r="I277"/>
  <c r="AZ76"/>
  <c r="J277"/>
  <c r="BA76"/>
  <c r="K277"/>
  <c r="BB76"/>
  <c r="L277"/>
  <c r="BC76"/>
  <c r="M277"/>
  <c r="BD76"/>
  <c r="N277"/>
  <c r="BE76"/>
  <c r="O277"/>
  <c r="BF76"/>
  <c r="P277"/>
  <c r="BG76"/>
  <c r="Q277"/>
  <c r="BH76"/>
  <c r="R277"/>
  <c r="BI76"/>
  <c r="S277"/>
  <c r="BJ76"/>
  <c r="T277"/>
  <c r="BK76"/>
  <c r="U277"/>
  <c r="BL76"/>
  <c r="V277"/>
  <c r="BM76"/>
  <c r="W277"/>
  <c r="BN76"/>
  <c r="X277"/>
  <c r="BO76"/>
  <c r="Y277"/>
  <c r="BP76"/>
  <c r="Z277"/>
  <c r="BQ76"/>
  <c r="AA277"/>
  <c r="BR76"/>
  <c r="AB277"/>
  <c r="BS76"/>
  <c r="AC277"/>
  <c r="BT76"/>
  <c r="AD277"/>
  <c r="BU76"/>
  <c r="AE277"/>
  <c r="BV76"/>
  <c r="AF277"/>
  <c r="BW76"/>
  <c r="AG277"/>
  <c r="BX76"/>
  <c r="AH277"/>
  <c r="BY76"/>
  <c r="AI277"/>
  <c r="BZ76"/>
  <c r="AJ277"/>
  <c r="CA76"/>
  <c r="AK277"/>
  <c r="CB76"/>
  <c r="AL277"/>
  <c r="CC76"/>
  <c r="AM277"/>
  <c r="CD76"/>
  <c r="AN277"/>
  <c r="CE76"/>
  <c r="AO277"/>
  <c r="CF76"/>
  <c r="AP277"/>
  <c r="CG76"/>
  <c r="AQ277"/>
  <c r="CH76"/>
  <c r="AR277"/>
  <c r="CI76"/>
  <c r="AS277"/>
  <c r="CJ76"/>
  <c r="AT277"/>
  <c r="CK76"/>
  <c r="AU277"/>
  <c r="CL76"/>
  <c r="H276"/>
  <c r="AY75"/>
  <c r="I276"/>
  <c r="AZ75"/>
  <c r="J276"/>
  <c r="BA75"/>
  <c r="K276"/>
  <c r="BB75"/>
  <c r="L276"/>
  <c r="BC75"/>
  <c r="M276"/>
  <c r="BD75"/>
  <c r="N276"/>
  <c r="BE75"/>
  <c r="O276"/>
  <c r="BF75"/>
  <c r="P276"/>
  <c r="BG75"/>
  <c r="Q276"/>
  <c r="BH75"/>
  <c r="R276"/>
  <c r="BI75"/>
  <c r="S276"/>
  <c r="BJ75"/>
  <c r="T276"/>
  <c r="BK75"/>
  <c r="U276"/>
  <c r="BL75"/>
  <c r="V276"/>
  <c r="BM75"/>
  <c r="W276"/>
  <c r="BN75"/>
  <c r="X276"/>
  <c r="BO75"/>
  <c r="Y276"/>
  <c r="BP75"/>
  <c r="Z276"/>
  <c r="BQ75"/>
  <c r="AA276"/>
  <c r="BR75"/>
  <c r="AB276"/>
  <c r="BS75"/>
  <c r="AC276"/>
  <c r="BT75"/>
  <c r="AD276"/>
  <c r="BU75"/>
  <c r="AE276"/>
  <c r="BV75"/>
  <c r="AF276"/>
  <c r="BW75"/>
  <c r="AG276"/>
  <c r="BX75"/>
  <c r="AH276"/>
  <c r="BY75"/>
  <c r="AI276"/>
  <c r="BZ75"/>
  <c r="AJ276"/>
  <c r="CA75"/>
  <c r="AK276"/>
  <c r="CB75"/>
  <c r="AL276"/>
  <c r="CC75"/>
  <c r="AM276"/>
  <c r="CD75"/>
  <c r="AN276"/>
  <c r="CE75"/>
  <c r="AO276"/>
  <c r="CF75"/>
  <c r="AP276"/>
  <c r="CG75"/>
  <c r="AQ276"/>
  <c r="CH75"/>
  <c r="AR276"/>
  <c r="CI75"/>
  <c r="AS276"/>
  <c r="CJ75"/>
  <c r="AT276"/>
  <c r="CK75"/>
  <c r="AU276"/>
  <c r="CL75"/>
  <c r="H275"/>
  <c r="AY74"/>
  <c r="I275"/>
  <c r="AZ74"/>
  <c r="J275"/>
  <c r="BA74"/>
  <c r="K275"/>
  <c r="BB74"/>
  <c r="L275"/>
  <c r="BC74"/>
  <c r="M275"/>
  <c r="BD74"/>
  <c r="N275"/>
  <c r="BE74"/>
  <c r="O275"/>
  <c r="BF74"/>
  <c r="P275"/>
  <c r="BG74"/>
  <c r="Q275"/>
  <c r="BH74"/>
  <c r="R275"/>
  <c r="BI74"/>
  <c r="S275"/>
  <c r="BJ74"/>
  <c r="T275"/>
  <c r="BK74"/>
  <c r="U275"/>
  <c r="BL74"/>
  <c r="V275"/>
  <c r="BM74"/>
  <c r="W275"/>
  <c r="BN74"/>
  <c r="X275"/>
  <c r="BO74"/>
  <c r="Y275"/>
  <c r="BP74"/>
  <c r="Z275"/>
  <c r="BQ74"/>
  <c r="AA275"/>
  <c r="BR74"/>
  <c r="AB275"/>
  <c r="BS74"/>
  <c r="AC275"/>
  <c r="BT74"/>
  <c r="AD275"/>
  <c r="BU74"/>
  <c r="AE275"/>
  <c r="BV74"/>
  <c r="AF275"/>
  <c r="BW74"/>
  <c r="AG275"/>
  <c r="BX74"/>
  <c r="AH275"/>
  <c r="BY74"/>
  <c r="AI275"/>
  <c r="BZ74"/>
  <c r="AJ275"/>
  <c r="CA74"/>
  <c r="AK275"/>
  <c r="CB74"/>
  <c r="AL275"/>
  <c r="CC74"/>
  <c r="AM275"/>
  <c r="CD74"/>
  <c r="AN275"/>
  <c r="CE74"/>
  <c r="AO275"/>
  <c r="CF74"/>
  <c r="AP275"/>
  <c r="CG74"/>
  <c r="AQ275"/>
  <c r="CH74"/>
  <c r="AR275"/>
  <c r="CI74"/>
  <c r="AS275"/>
  <c r="CJ74"/>
  <c r="AT275"/>
  <c r="CK74"/>
  <c r="AU275"/>
  <c r="CL74"/>
  <c r="H274"/>
  <c r="AY73"/>
  <c r="I274"/>
  <c r="AZ73"/>
  <c r="J274"/>
  <c r="BA73"/>
  <c r="K274"/>
  <c r="BB73"/>
  <c r="L274"/>
  <c r="BC73"/>
  <c r="M274"/>
  <c r="BD73"/>
  <c r="N274"/>
  <c r="BE73"/>
  <c r="O274"/>
  <c r="BF73"/>
  <c r="P274"/>
  <c r="BG73"/>
  <c r="Q274"/>
  <c r="BH73"/>
  <c r="R274"/>
  <c r="BI73"/>
  <c r="S274"/>
  <c r="BJ73"/>
  <c r="T274"/>
  <c r="BK73"/>
  <c r="U274"/>
  <c r="BL73"/>
  <c r="V274"/>
  <c r="BM73"/>
  <c r="W274"/>
  <c r="BN73"/>
  <c r="X274"/>
  <c r="BO73"/>
  <c r="Y274"/>
  <c r="BP73"/>
  <c r="Z274"/>
  <c r="BQ73"/>
  <c r="AA274"/>
  <c r="BR73"/>
  <c r="AB274"/>
  <c r="BS73"/>
  <c r="AC274"/>
  <c r="BT73"/>
  <c r="AD274"/>
  <c r="BU73"/>
  <c r="AE274"/>
  <c r="BV73"/>
  <c r="AF274"/>
  <c r="BW73"/>
  <c r="AG274"/>
  <c r="BX73"/>
  <c r="AH274"/>
  <c r="BY73"/>
  <c r="AI274"/>
  <c r="BZ73"/>
  <c r="AJ274"/>
  <c r="CA73"/>
  <c r="AK274"/>
  <c r="CB73"/>
  <c r="AL274"/>
  <c r="CC73"/>
  <c r="AM274"/>
  <c r="CD73"/>
  <c r="AN274"/>
  <c r="CE73"/>
  <c r="AO274"/>
  <c r="CF73"/>
  <c r="AP274"/>
  <c r="CG73"/>
  <c r="AQ274"/>
  <c r="CH73"/>
  <c r="AR274"/>
  <c r="CI73"/>
  <c r="AS274"/>
  <c r="CJ73"/>
  <c r="AT274"/>
  <c r="CK73"/>
  <c r="AU274"/>
  <c r="CL73"/>
  <c r="H273"/>
  <c r="AY72"/>
  <c r="I273"/>
  <c r="AZ72"/>
  <c r="J273"/>
  <c r="BA72"/>
  <c r="K273"/>
  <c r="BB72"/>
  <c r="L273"/>
  <c r="BC72"/>
  <c r="M273"/>
  <c r="BD72"/>
  <c r="N273"/>
  <c r="BE72"/>
  <c r="O273"/>
  <c r="BF72"/>
  <c r="P273"/>
  <c r="BG72"/>
  <c r="Q273"/>
  <c r="BH72"/>
  <c r="R273"/>
  <c r="BI72"/>
  <c r="S273"/>
  <c r="BJ72"/>
  <c r="T273"/>
  <c r="BK72"/>
  <c r="U273"/>
  <c r="BL72"/>
  <c r="V273"/>
  <c r="BM72"/>
  <c r="W273"/>
  <c r="BN72"/>
  <c r="X273"/>
  <c r="BO72"/>
  <c r="Y273"/>
  <c r="BP72"/>
  <c r="Z273"/>
  <c r="BQ72"/>
  <c r="AA273"/>
  <c r="BR72"/>
  <c r="AB273"/>
  <c r="BS72"/>
  <c r="AC273"/>
  <c r="BT72"/>
  <c r="AD273"/>
  <c r="BU72"/>
  <c r="AE273"/>
  <c r="BV72"/>
  <c r="AF273"/>
  <c r="BW72"/>
  <c r="AG273"/>
  <c r="BX72"/>
  <c r="AH273"/>
  <c r="BY72"/>
  <c r="AI273"/>
  <c r="BZ72"/>
  <c r="AJ273"/>
  <c r="CA72"/>
  <c r="AK273"/>
  <c r="CB72"/>
  <c r="AL273"/>
  <c r="CC72"/>
  <c r="AM273"/>
  <c r="CD72"/>
  <c r="AN273"/>
  <c r="CE72"/>
  <c r="AO273"/>
  <c r="CF72"/>
  <c r="AP273"/>
  <c r="CG72"/>
  <c r="AQ273"/>
  <c r="CH72"/>
  <c r="AR273"/>
  <c r="CI72"/>
  <c r="AS273"/>
  <c r="CJ72"/>
  <c r="AT273"/>
  <c r="CK72"/>
  <c r="AU273"/>
  <c r="CL72"/>
  <c r="H272"/>
  <c r="AY71"/>
  <c r="I272"/>
  <c r="AZ71"/>
  <c r="J272"/>
  <c r="BA71"/>
  <c r="K272"/>
  <c r="BB71"/>
  <c r="L272"/>
  <c r="BC71"/>
  <c r="M272"/>
  <c r="BD71"/>
  <c r="N272"/>
  <c r="BE71"/>
  <c r="O272"/>
  <c r="BF71"/>
  <c r="P272"/>
  <c r="BG71"/>
  <c r="Q272"/>
  <c r="BH71"/>
  <c r="R272"/>
  <c r="BI71"/>
  <c r="S272"/>
  <c r="BJ71"/>
  <c r="T272"/>
  <c r="BK71"/>
  <c r="U272"/>
  <c r="BL71"/>
  <c r="V272"/>
  <c r="BM71"/>
  <c r="W272"/>
  <c r="BN71"/>
  <c r="X272"/>
  <c r="BO71"/>
  <c r="Y272"/>
  <c r="BP71"/>
  <c r="Z272"/>
  <c r="BQ71"/>
  <c r="AA272"/>
  <c r="BR71"/>
  <c r="AB272"/>
  <c r="BS71"/>
  <c r="AC272"/>
  <c r="BT71"/>
  <c r="AD272"/>
  <c r="BU71"/>
  <c r="AE272"/>
  <c r="BV71"/>
  <c r="AF272"/>
  <c r="BW71"/>
  <c r="AG272"/>
  <c r="BX71"/>
  <c r="AH272"/>
  <c r="BY71"/>
  <c r="AI272"/>
  <c r="BZ71"/>
  <c r="AJ272"/>
  <c r="CA71"/>
  <c r="AK272"/>
  <c r="CB71"/>
  <c r="AL272"/>
  <c r="CC71"/>
  <c r="AM272"/>
  <c r="CD71"/>
  <c r="AN272"/>
  <c r="CE71"/>
  <c r="AO272"/>
  <c r="CF71"/>
  <c r="AP272"/>
  <c r="CG71"/>
  <c r="AQ272"/>
  <c r="CH71"/>
  <c r="AR272"/>
  <c r="CI71"/>
  <c r="AS272"/>
  <c r="CJ71"/>
  <c r="AT272"/>
  <c r="CK71"/>
  <c r="AU272"/>
  <c r="CL71"/>
  <c r="H271"/>
  <c r="AY70"/>
  <c r="I271"/>
  <c r="AZ70"/>
  <c r="J271"/>
  <c r="BA70"/>
  <c r="K271"/>
  <c r="BB70"/>
  <c r="L271"/>
  <c r="BC70"/>
  <c r="M271"/>
  <c r="BD70"/>
  <c r="N271"/>
  <c r="BE70"/>
  <c r="O271"/>
  <c r="BF70"/>
  <c r="P271"/>
  <c r="BG70"/>
  <c r="Q271"/>
  <c r="BH70"/>
  <c r="R271"/>
  <c r="BI70"/>
  <c r="S271"/>
  <c r="BJ70"/>
  <c r="T271"/>
  <c r="BK70"/>
  <c r="U271"/>
  <c r="BL70"/>
  <c r="V271"/>
  <c r="BM70"/>
  <c r="W271"/>
  <c r="BN70"/>
  <c r="X271"/>
  <c r="BO70"/>
  <c r="Y271"/>
  <c r="BP70"/>
  <c r="Z271"/>
  <c r="BQ70"/>
  <c r="AA271"/>
  <c r="BR70"/>
  <c r="AB271"/>
  <c r="BS70"/>
  <c r="AC271"/>
  <c r="BT70"/>
  <c r="AD271"/>
  <c r="BU70"/>
  <c r="AE271"/>
  <c r="BV70"/>
  <c r="AF271"/>
  <c r="BW70"/>
  <c r="AG271"/>
  <c r="BX70"/>
  <c r="AH271"/>
  <c r="BY70"/>
  <c r="AI271"/>
  <c r="BZ70"/>
  <c r="AJ271"/>
  <c r="CA70"/>
  <c r="AK271"/>
  <c r="CB70"/>
  <c r="AL271"/>
  <c r="CC70"/>
  <c r="AM271"/>
  <c r="CD70"/>
  <c r="AN271"/>
  <c r="CE70"/>
  <c r="AO271"/>
  <c r="CF70"/>
  <c r="AP271"/>
  <c r="CG70"/>
  <c r="AQ271"/>
  <c r="CH70"/>
  <c r="AR271"/>
  <c r="CI70"/>
  <c r="AS271"/>
  <c r="CJ70"/>
  <c r="AT271"/>
  <c r="CK70"/>
  <c r="AU271"/>
  <c r="CL70"/>
  <c r="H270"/>
  <c r="AY69"/>
  <c r="I270"/>
  <c r="AZ69"/>
  <c r="J270"/>
  <c r="BA69"/>
  <c r="K270"/>
  <c r="BB69"/>
  <c r="L270"/>
  <c r="BC69"/>
  <c r="M270"/>
  <c r="BD69"/>
  <c r="N270"/>
  <c r="BE69"/>
  <c r="O270"/>
  <c r="BF69"/>
  <c r="P270"/>
  <c r="BG69"/>
  <c r="Q270"/>
  <c r="BH69"/>
  <c r="R270"/>
  <c r="BI69"/>
  <c r="S270"/>
  <c r="BJ69"/>
  <c r="T270"/>
  <c r="BK69"/>
  <c r="U270"/>
  <c r="BL69"/>
  <c r="V270"/>
  <c r="BM69"/>
  <c r="W270"/>
  <c r="BN69"/>
  <c r="X270"/>
  <c r="BO69"/>
  <c r="Y270"/>
  <c r="BP69"/>
  <c r="Z270"/>
  <c r="BQ69"/>
  <c r="AA270"/>
  <c r="BR69"/>
  <c r="AB270"/>
  <c r="BS69"/>
  <c r="AC270"/>
  <c r="BT69"/>
  <c r="AD270"/>
  <c r="BU69"/>
  <c r="AE270"/>
  <c r="BV69"/>
  <c r="AF270"/>
  <c r="BW69"/>
  <c r="AG270"/>
  <c r="BX69"/>
  <c r="AH270"/>
  <c r="BY69"/>
  <c r="AI270"/>
  <c r="BZ69"/>
  <c r="AJ270"/>
  <c r="CA69"/>
  <c r="AK270"/>
  <c r="CB69"/>
  <c r="AL270"/>
  <c r="CC69"/>
  <c r="AM270"/>
  <c r="CD69"/>
  <c r="AN270"/>
  <c r="CE69"/>
  <c r="AO270"/>
  <c r="CF69"/>
  <c r="AP270"/>
  <c r="CG69"/>
  <c r="AQ270"/>
  <c r="CH69"/>
  <c r="AR270"/>
  <c r="CI69"/>
  <c r="AS270"/>
  <c r="CJ69"/>
  <c r="AT270"/>
  <c r="CK69"/>
  <c r="AU270"/>
  <c r="CL69"/>
  <c r="H269"/>
  <c r="AY68"/>
  <c r="I269"/>
  <c r="AZ68"/>
  <c r="J269"/>
  <c r="BA68"/>
  <c r="K269"/>
  <c r="BB68"/>
  <c r="L269"/>
  <c r="BC68"/>
  <c r="M269"/>
  <c r="BD68"/>
  <c r="N269"/>
  <c r="BE68"/>
  <c r="O269"/>
  <c r="BF68"/>
  <c r="P269"/>
  <c r="BG68"/>
  <c r="Q269"/>
  <c r="BH68"/>
  <c r="R269"/>
  <c r="BI68"/>
  <c r="S269"/>
  <c r="BJ68"/>
  <c r="T269"/>
  <c r="BK68"/>
  <c r="U269"/>
  <c r="BL68"/>
  <c r="V269"/>
  <c r="BM68"/>
  <c r="W269"/>
  <c r="BN68"/>
  <c r="X269"/>
  <c r="BO68"/>
  <c r="Y269"/>
  <c r="BP68"/>
  <c r="Z269"/>
  <c r="BQ68"/>
  <c r="AA269"/>
  <c r="BR68"/>
  <c r="AB269"/>
  <c r="BS68"/>
  <c r="AC269"/>
  <c r="BT68"/>
  <c r="AD269"/>
  <c r="BU68"/>
  <c r="AE269"/>
  <c r="BV68"/>
  <c r="AF269"/>
  <c r="BW68"/>
  <c r="AG269"/>
  <c r="BX68"/>
  <c r="AH269"/>
  <c r="BY68"/>
  <c r="AI269"/>
  <c r="BZ68"/>
  <c r="AJ269"/>
  <c r="CA68"/>
  <c r="AK269"/>
  <c r="CB68"/>
  <c r="AL269"/>
  <c r="CC68"/>
  <c r="AM269"/>
  <c r="CD68"/>
  <c r="AN269"/>
  <c r="CE68"/>
  <c r="AO269"/>
  <c r="CF68"/>
  <c r="AP269"/>
  <c r="CG68"/>
  <c r="AQ269"/>
  <c r="CH68"/>
  <c r="AR269"/>
  <c r="CI68"/>
  <c r="AS269"/>
  <c r="CJ68"/>
  <c r="AT269"/>
  <c r="CK68"/>
  <c r="AU269"/>
  <c r="CL68"/>
  <c r="H268"/>
  <c r="AY67"/>
  <c r="I268"/>
  <c r="AZ67"/>
  <c r="J268"/>
  <c r="BA67"/>
  <c r="K268"/>
  <c r="BB67"/>
  <c r="L268"/>
  <c r="BC67"/>
  <c r="M268"/>
  <c r="BD67"/>
  <c r="N268"/>
  <c r="BE67"/>
  <c r="O268"/>
  <c r="BF67"/>
  <c r="P268"/>
  <c r="BG67"/>
  <c r="Q268"/>
  <c r="BH67"/>
  <c r="R268"/>
  <c r="BI67"/>
  <c r="S268"/>
  <c r="BJ67"/>
  <c r="T268"/>
  <c r="BK67"/>
  <c r="U268"/>
  <c r="BL67"/>
  <c r="V268"/>
  <c r="BM67"/>
  <c r="W268"/>
  <c r="BN67"/>
  <c r="X268"/>
  <c r="BO67"/>
  <c r="Y268"/>
  <c r="BP67"/>
  <c r="Z268"/>
  <c r="BQ67"/>
  <c r="AA268"/>
  <c r="BR67"/>
  <c r="AB268"/>
  <c r="BS67"/>
  <c r="AC268"/>
  <c r="BT67"/>
  <c r="AD268"/>
  <c r="BU67"/>
  <c r="AE268"/>
  <c r="BV67"/>
  <c r="AF268"/>
  <c r="BW67"/>
  <c r="AG268"/>
  <c r="BX67"/>
  <c r="AH268"/>
  <c r="BY67"/>
  <c r="AI268"/>
  <c r="BZ67"/>
  <c r="AJ268"/>
  <c r="CA67"/>
  <c r="AK268"/>
  <c r="CB67"/>
  <c r="AL268"/>
  <c r="CC67"/>
  <c r="AM268"/>
  <c r="CD67"/>
  <c r="AN268"/>
  <c r="CE67"/>
  <c r="AO268"/>
  <c r="CF67"/>
  <c r="AP268"/>
  <c r="CG67"/>
  <c r="AQ268"/>
  <c r="CH67"/>
  <c r="AR268"/>
  <c r="CI67"/>
  <c r="AS268"/>
  <c r="CJ67"/>
  <c r="AT268"/>
  <c r="CK67"/>
  <c r="AU268"/>
  <c r="CL67"/>
  <c r="H267"/>
  <c r="AY66"/>
  <c r="I267"/>
  <c r="AZ66"/>
  <c r="J267"/>
  <c r="BA66"/>
  <c r="K267"/>
  <c r="BB66"/>
  <c r="L267"/>
  <c r="BC66"/>
  <c r="M267"/>
  <c r="BD66"/>
  <c r="N267"/>
  <c r="BE66"/>
  <c r="O267"/>
  <c r="BF66"/>
  <c r="P267"/>
  <c r="BG66"/>
  <c r="Q267"/>
  <c r="BH66"/>
  <c r="R267"/>
  <c r="BI66"/>
  <c r="S267"/>
  <c r="BJ66"/>
  <c r="T267"/>
  <c r="BK66"/>
  <c r="U267"/>
  <c r="BL66"/>
  <c r="V267"/>
  <c r="BM66"/>
  <c r="W267"/>
  <c r="BN66"/>
  <c r="X267"/>
  <c r="BO66"/>
  <c r="Y267"/>
  <c r="BP66"/>
  <c r="Z267"/>
  <c r="BQ66"/>
  <c r="AA267"/>
  <c r="BR66"/>
  <c r="AB267"/>
  <c r="BS66"/>
  <c r="AC267"/>
  <c r="BT66"/>
  <c r="AD267"/>
  <c r="BU66"/>
  <c r="AE267"/>
  <c r="BV66"/>
  <c r="AF267"/>
  <c r="BW66"/>
  <c r="AG267"/>
  <c r="BX66"/>
  <c r="AH267"/>
  <c r="BY66"/>
  <c r="AI267"/>
  <c r="BZ66"/>
  <c r="AJ267"/>
  <c r="CA66"/>
  <c r="AK267"/>
  <c r="CB66"/>
  <c r="AL267"/>
  <c r="CC66"/>
  <c r="AM267"/>
  <c r="CD66"/>
  <c r="AN267"/>
  <c r="CE66"/>
  <c r="AO267"/>
  <c r="CF66"/>
  <c r="AP267"/>
  <c r="CG66"/>
  <c r="AQ267"/>
  <c r="CH66"/>
  <c r="AR267"/>
  <c r="CI66"/>
  <c r="AS267"/>
  <c r="CJ66"/>
  <c r="AT267"/>
  <c r="CK66"/>
  <c r="AU267"/>
  <c r="CL66"/>
  <c r="H266"/>
  <c r="AY65"/>
  <c r="I266"/>
  <c r="AZ65"/>
  <c r="J266"/>
  <c r="BA65"/>
  <c r="K266"/>
  <c r="BB65"/>
  <c r="L266"/>
  <c r="BC65"/>
  <c r="M266"/>
  <c r="BD65"/>
  <c r="N266"/>
  <c r="BE65"/>
  <c r="O266"/>
  <c r="BF65"/>
  <c r="P266"/>
  <c r="BG65"/>
  <c r="Q266"/>
  <c r="BH65"/>
  <c r="R266"/>
  <c r="BI65"/>
  <c r="S266"/>
  <c r="BJ65"/>
  <c r="T266"/>
  <c r="BK65"/>
  <c r="U266"/>
  <c r="BL65"/>
  <c r="V266"/>
  <c r="BM65"/>
  <c r="W266"/>
  <c r="BN65"/>
  <c r="X266"/>
  <c r="BO65"/>
  <c r="Y266"/>
  <c r="BP65"/>
  <c r="Z266"/>
  <c r="BQ65"/>
  <c r="AA266"/>
  <c r="BR65"/>
  <c r="AB266"/>
  <c r="BS65"/>
  <c r="AC266"/>
  <c r="BT65"/>
  <c r="AD266"/>
  <c r="BU65"/>
  <c r="AE266"/>
  <c r="BV65"/>
  <c r="AF266"/>
  <c r="BW65"/>
  <c r="AG266"/>
  <c r="BX65"/>
  <c r="AH266"/>
  <c r="BY65"/>
  <c r="AI266"/>
  <c r="BZ65"/>
  <c r="AJ266"/>
  <c r="CA65"/>
  <c r="AK266"/>
  <c r="CB65"/>
  <c r="AL266"/>
  <c r="CC65"/>
  <c r="AM266"/>
  <c r="CD65"/>
  <c r="AN266"/>
  <c r="CE65"/>
  <c r="AO266"/>
  <c r="CF65"/>
  <c r="AP266"/>
  <c r="CG65"/>
  <c r="AQ266"/>
  <c r="CH65"/>
  <c r="AR266"/>
  <c r="CI65"/>
  <c r="AS266"/>
  <c r="CJ65"/>
  <c r="AT266"/>
  <c r="CK65"/>
  <c r="AU266"/>
  <c r="CL65"/>
  <c r="H265"/>
  <c r="AY64"/>
  <c r="I265"/>
  <c r="AZ64"/>
  <c r="J265"/>
  <c r="BA64"/>
  <c r="K265"/>
  <c r="BB64"/>
  <c r="L265"/>
  <c r="BC64"/>
  <c r="M265"/>
  <c r="BD64"/>
  <c r="N265"/>
  <c r="BE64"/>
  <c r="O265"/>
  <c r="BF64"/>
  <c r="P265"/>
  <c r="BG64"/>
  <c r="Q265"/>
  <c r="BH64"/>
  <c r="R265"/>
  <c r="BI64"/>
  <c r="S265"/>
  <c r="BJ64"/>
  <c r="T265"/>
  <c r="BK64"/>
  <c r="U265"/>
  <c r="BL64"/>
  <c r="V265"/>
  <c r="BM64"/>
  <c r="W265"/>
  <c r="BN64"/>
  <c r="X265"/>
  <c r="BO64"/>
  <c r="Y265"/>
  <c r="BP64"/>
  <c r="Z265"/>
  <c r="BQ64"/>
  <c r="AA265"/>
  <c r="BR64"/>
  <c r="AB265"/>
  <c r="BS64"/>
  <c r="AC265"/>
  <c r="BT64"/>
  <c r="AD265"/>
  <c r="BU64"/>
  <c r="AE265"/>
  <c r="BV64"/>
  <c r="AF265"/>
  <c r="BW64"/>
  <c r="AG265"/>
  <c r="BX64"/>
  <c r="AH265"/>
  <c r="BY64"/>
  <c r="AI265"/>
  <c r="BZ64"/>
  <c r="AJ265"/>
  <c r="CA64"/>
  <c r="AK265"/>
  <c r="CB64"/>
  <c r="AL265"/>
  <c r="CC64"/>
  <c r="AM265"/>
  <c r="CD64"/>
  <c r="AN265"/>
  <c r="CE64"/>
  <c r="AO265"/>
  <c r="CF64"/>
  <c r="AP265"/>
  <c r="CG64"/>
  <c r="AQ265"/>
  <c r="CH64"/>
  <c r="AR265"/>
  <c r="CI64"/>
  <c r="AS265"/>
  <c r="CJ64"/>
  <c r="AT265"/>
  <c r="CK64"/>
  <c r="AU265"/>
  <c r="CL64"/>
  <c r="H264"/>
  <c r="AY63"/>
  <c r="I264"/>
  <c r="AZ63"/>
  <c r="J264"/>
  <c r="BA63"/>
  <c r="K264"/>
  <c r="BB63"/>
  <c r="L264"/>
  <c r="BC63"/>
  <c r="M264"/>
  <c r="BD63"/>
  <c r="N264"/>
  <c r="BE63"/>
  <c r="O264"/>
  <c r="BF63"/>
  <c r="P264"/>
  <c r="BG63"/>
  <c r="Q264"/>
  <c r="BH63"/>
  <c r="R264"/>
  <c r="BI63"/>
  <c r="S264"/>
  <c r="BJ63"/>
  <c r="T264"/>
  <c r="BK63"/>
  <c r="U264"/>
  <c r="BL63"/>
  <c r="V264"/>
  <c r="BM63"/>
  <c r="W264"/>
  <c r="BN63"/>
  <c r="X264"/>
  <c r="BO63"/>
  <c r="Y264"/>
  <c r="BP63"/>
  <c r="Z264"/>
  <c r="BQ63"/>
  <c r="AA264"/>
  <c r="BR63"/>
  <c r="AB264"/>
  <c r="BS63"/>
  <c r="AC264"/>
  <c r="BT63"/>
  <c r="AD264"/>
  <c r="BU63"/>
  <c r="AE264"/>
  <c r="BV63"/>
  <c r="AF264"/>
  <c r="BW63"/>
  <c r="AG264"/>
  <c r="BX63"/>
  <c r="AH264"/>
  <c r="BY63"/>
  <c r="AI264"/>
  <c r="BZ63"/>
  <c r="AJ264"/>
  <c r="CA63"/>
  <c r="AK264"/>
  <c r="CB63"/>
  <c r="AL264"/>
  <c r="CC63"/>
  <c r="AM264"/>
  <c r="CD63"/>
  <c r="AN264"/>
  <c r="CE63"/>
  <c r="AO264"/>
  <c r="CF63"/>
  <c r="AP264"/>
  <c r="CG63"/>
  <c r="AQ264"/>
  <c r="CH63"/>
  <c r="AR264"/>
  <c r="CI63"/>
  <c r="AS264"/>
  <c r="CJ63"/>
  <c r="AT264"/>
  <c r="CK63"/>
  <c r="AU264"/>
  <c r="CL63"/>
  <c r="H263"/>
  <c r="AY62"/>
  <c r="I263"/>
  <c r="AZ62"/>
  <c r="J263"/>
  <c r="BA62"/>
  <c r="K263"/>
  <c r="BB62"/>
  <c r="L263"/>
  <c r="BC62"/>
  <c r="M263"/>
  <c r="BD62"/>
  <c r="N263"/>
  <c r="BE62"/>
  <c r="O263"/>
  <c r="BF62"/>
  <c r="P263"/>
  <c r="BG62"/>
  <c r="Q263"/>
  <c r="BH62"/>
  <c r="R263"/>
  <c r="BI62"/>
  <c r="S263"/>
  <c r="BJ62"/>
  <c r="T263"/>
  <c r="BK62"/>
  <c r="U263"/>
  <c r="BL62"/>
  <c r="V263"/>
  <c r="BM62"/>
  <c r="W263"/>
  <c r="BN62"/>
  <c r="X263"/>
  <c r="BO62"/>
  <c r="Y263"/>
  <c r="BP62"/>
  <c r="Z263"/>
  <c r="BQ62"/>
  <c r="AA263"/>
  <c r="BR62"/>
  <c r="AB263"/>
  <c r="BS62"/>
  <c r="AC263"/>
  <c r="BT62"/>
  <c r="AD263"/>
  <c r="BU62"/>
  <c r="AE263"/>
  <c r="BV62"/>
  <c r="AF263"/>
  <c r="BW62"/>
  <c r="AG263"/>
  <c r="BX62"/>
  <c r="AH263"/>
  <c r="BY62"/>
  <c r="AI263"/>
  <c r="BZ62"/>
  <c r="AJ263"/>
  <c r="CA62"/>
  <c r="AK263"/>
  <c r="CB62"/>
  <c r="AL263"/>
  <c r="CC62"/>
  <c r="AM263"/>
  <c r="CD62"/>
  <c r="AN263"/>
  <c r="CE62"/>
  <c r="AO263"/>
  <c r="CF62"/>
  <c r="AP263"/>
  <c r="CG62"/>
  <c r="AQ263"/>
  <c r="CH62"/>
  <c r="AR263"/>
  <c r="CI62"/>
  <c r="AS263"/>
  <c r="CJ62"/>
  <c r="AT263"/>
  <c r="CK62"/>
  <c r="AU263"/>
  <c r="CL62"/>
  <c r="H262"/>
  <c r="AY61"/>
  <c r="I262"/>
  <c r="AZ61"/>
  <c r="J262"/>
  <c r="BA61"/>
  <c r="K262"/>
  <c r="BB61"/>
  <c r="L262"/>
  <c r="BC61"/>
  <c r="M262"/>
  <c r="BD61"/>
  <c r="N262"/>
  <c r="BE61"/>
  <c r="O262"/>
  <c r="BF61"/>
  <c r="P262"/>
  <c r="BG61"/>
  <c r="Q262"/>
  <c r="BH61"/>
  <c r="R262"/>
  <c r="BI61"/>
  <c r="S262"/>
  <c r="BJ61"/>
  <c r="T262"/>
  <c r="BK61"/>
  <c r="U262"/>
  <c r="BL61"/>
  <c r="V262"/>
  <c r="BM61"/>
  <c r="W262"/>
  <c r="BN61"/>
  <c r="X262"/>
  <c r="BO61"/>
  <c r="Y262"/>
  <c r="BP61"/>
  <c r="Z262"/>
  <c r="BQ61"/>
  <c r="AA262"/>
  <c r="BR61"/>
  <c r="AB262"/>
  <c r="BS61"/>
  <c r="AC262"/>
  <c r="BT61"/>
  <c r="AD262"/>
  <c r="BU61"/>
  <c r="AE262"/>
  <c r="BV61"/>
  <c r="AF262"/>
  <c r="BW61"/>
  <c r="AG262"/>
  <c r="BX61"/>
  <c r="AH262"/>
  <c r="BY61"/>
  <c r="AI262"/>
  <c r="BZ61"/>
  <c r="AJ262"/>
  <c r="CA61"/>
  <c r="AK262"/>
  <c r="CB61"/>
  <c r="AL262"/>
  <c r="CC61"/>
  <c r="AM262"/>
  <c r="CD61"/>
  <c r="AN262"/>
  <c r="CE61"/>
  <c r="AO262"/>
  <c r="CF61"/>
  <c r="AP262"/>
  <c r="CG61"/>
  <c r="AQ262"/>
  <c r="CH61"/>
  <c r="AR262"/>
  <c r="CI61"/>
  <c r="AS262"/>
  <c r="CJ61"/>
  <c r="AT262"/>
  <c r="CK61"/>
  <c r="AU262"/>
  <c r="CL61"/>
  <c r="H261"/>
  <c r="AY60"/>
  <c r="I261"/>
  <c r="AZ60"/>
  <c r="J261"/>
  <c r="BA60"/>
  <c r="K261"/>
  <c r="BB60"/>
  <c r="L261"/>
  <c r="BC60"/>
  <c r="M261"/>
  <c r="BD60"/>
  <c r="N261"/>
  <c r="BE60"/>
  <c r="O261"/>
  <c r="BF60"/>
  <c r="P261"/>
  <c r="BG60"/>
  <c r="Q261"/>
  <c r="BH60"/>
  <c r="R261"/>
  <c r="BI60"/>
  <c r="S261"/>
  <c r="BJ60"/>
  <c r="T261"/>
  <c r="BK60"/>
  <c r="U261"/>
  <c r="BL60"/>
  <c r="V261"/>
  <c r="BM60"/>
  <c r="W261"/>
  <c r="BN60"/>
  <c r="X261"/>
  <c r="BO60"/>
  <c r="Y261"/>
  <c r="BP60"/>
  <c r="Z261"/>
  <c r="BQ60"/>
  <c r="AA261"/>
  <c r="BR60"/>
  <c r="AB261"/>
  <c r="BS60"/>
  <c r="AC261"/>
  <c r="BT60"/>
  <c r="AD261"/>
  <c r="BU60"/>
  <c r="AE261"/>
  <c r="BV60"/>
  <c r="AF261"/>
  <c r="BW60"/>
  <c r="AG261"/>
  <c r="BX60"/>
  <c r="AH261"/>
  <c r="BY60"/>
  <c r="AI261"/>
  <c r="BZ60"/>
  <c r="AJ261"/>
  <c r="CA60"/>
  <c r="AK261"/>
  <c r="CB60"/>
  <c r="AL261"/>
  <c r="CC60"/>
  <c r="AM261"/>
  <c r="CD60"/>
  <c r="AN261"/>
  <c r="CE60"/>
  <c r="AO261"/>
  <c r="CF60"/>
  <c r="AP261"/>
  <c r="CG60"/>
  <c r="AQ261"/>
  <c r="CH60"/>
  <c r="AR261"/>
  <c r="CI60"/>
  <c r="AS261"/>
  <c r="CJ60"/>
  <c r="AT261"/>
  <c r="CK60"/>
  <c r="AU261"/>
  <c r="CL60"/>
  <c r="H260"/>
  <c r="AY59"/>
  <c r="I260"/>
  <c r="AZ59"/>
  <c r="J260"/>
  <c r="BA59"/>
  <c r="K260"/>
  <c r="BB59"/>
  <c r="L260"/>
  <c r="BC59"/>
  <c r="M260"/>
  <c r="BD59"/>
  <c r="N260"/>
  <c r="BE59"/>
  <c r="O260"/>
  <c r="BF59"/>
  <c r="P260"/>
  <c r="BG59"/>
  <c r="Q260"/>
  <c r="BH59"/>
  <c r="R260"/>
  <c r="BI59"/>
  <c r="S260"/>
  <c r="BJ59"/>
  <c r="T260"/>
  <c r="BK59"/>
  <c r="U260"/>
  <c r="BL59"/>
  <c r="V260"/>
  <c r="BM59"/>
  <c r="W260"/>
  <c r="BN59"/>
  <c r="X260"/>
  <c r="BO59"/>
  <c r="Y260"/>
  <c r="BP59"/>
  <c r="Z260"/>
  <c r="BQ59"/>
  <c r="AA260"/>
  <c r="BR59"/>
  <c r="AB260"/>
  <c r="BS59"/>
  <c r="AC260"/>
  <c r="BT59"/>
  <c r="AD260"/>
  <c r="BU59"/>
  <c r="AE260"/>
  <c r="BV59"/>
  <c r="AF260"/>
  <c r="BW59"/>
  <c r="AG260"/>
  <c r="BX59"/>
  <c r="AH260"/>
  <c r="BY59"/>
  <c r="AI260"/>
  <c r="BZ59"/>
  <c r="AJ260"/>
  <c r="CA59"/>
  <c r="AK260"/>
  <c r="CB59"/>
  <c r="AL260"/>
  <c r="CC59"/>
  <c r="AM260"/>
  <c r="CD59"/>
  <c r="AN260"/>
  <c r="CE59"/>
  <c r="AO260"/>
  <c r="CF59"/>
  <c r="AP260"/>
  <c r="CG59"/>
  <c r="AQ260"/>
  <c r="CH59"/>
  <c r="AR260"/>
  <c r="CI59"/>
  <c r="AS260"/>
  <c r="CJ59"/>
  <c r="AT260"/>
  <c r="CK59"/>
  <c r="AU260"/>
  <c r="CL59"/>
  <c r="H259"/>
  <c r="AY58"/>
  <c r="I259"/>
  <c r="AZ58"/>
  <c r="J259"/>
  <c r="BA58"/>
  <c r="K259"/>
  <c r="BB58"/>
  <c r="L259"/>
  <c r="BC58"/>
  <c r="M259"/>
  <c r="BD58"/>
  <c r="N259"/>
  <c r="BE58"/>
  <c r="O259"/>
  <c r="BF58"/>
  <c r="P259"/>
  <c r="BG58"/>
  <c r="Q259"/>
  <c r="BH58"/>
  <c r="R259"/>
  <c r="BI58"/>
  <c r="S259"/>
  <c r="BJ58"/>
  <c r="T259"/>
  <c r="BK58"/>
  <c r="U259"/>
  <c r="BL58"/>
  <c r="V259"/>
  <c r="BM58"/>
  <c r="W259"/>
  <c r="BN58"/>
  <c r="X259"/>
  <c r="BO58"/>
  <c r="Y259"/>
  <c r="BP58"/>
  <c r="Z259"/>
  <c r="BQ58"/>
  <c r="AA259"/>
  <c r="BR58"/>
  <c r="AB259"/>
  <c r="BS58"/>
  <c r="AC259"/>
  <c r="BT58"/>
  <c r="AD259"/>
  <c r="BU58"/>
  <c r="AE259"/>
  <c r="BV58"/>
  <c r="AF259"/>
  <c r="BW58"/>
  <c r="AG259"/>
  <c r="BX58"/>
  <c r="AH259"/>
  <c r="BY58"/>
  <c r="AI259"/>
  <c r="BZ58"/>
  <c r="AJ259"/>
  <c r="CA58"/>
  <c r="AK259"/>
  <c r="CB58"/>
  <c r="AL259"/>
  <c r="CC58"/>
  <c r="AM259"/>
  <c r="CD58"/>
  <c r="AN259"/>
  <c r="CE58"/>
  <c r="AO259"/>
  <c r="CF58"/>
  <c r="AP259"/>
  <c r="CG58"/>
  <c r="AQ259"/>
  <c r="CH58"/>
  <c r="AR259"/>
  <c r="CI58"/>
  <c r="AS259"/>
  <c r="CJ58"/>
  <c r="AT259"/>
  <c r="CK58"/>
  <c r="AU259"/>
  <c r="CL58"/>
  <c r="H258"/>
  <c r="AY57"/>
  <c r="I258"/>
  <c r="AZ57"/>
  <c r="J258"/>
  <c r="BA57"/>
  <c r="K258"/>
  <c r="BB57"/>
  <c r="L258"/>
  <c r="BC57"/>
  <c r="M258"/>
  <c r="BD57"/>
  <c r="N258"/>
  <c r="BE57"/>
  <c r="O258"/>
  <c r="BF57"/>
  <c r="P258"/>
  <c r="BG57"/>
  <c r="Q258"/>
  <c r="BH57"/>
  <c r="R258"/>
  <c r="BI57"/>
  <c r="S258"/>
  <c r="BJ57"/>
  <c r="T258"/>
  <c r="BK57"/>
  <c r="U258"/>
  <c r="BL57"/>
  <c r="V258"/>
  <c r="BM57"/>
  <c r="W258"/>
  <c r="BN57"/>
  <c r="X258"/>
  <c r="BO57"/>
  <c r="Y258"/>
  <c r="BP57"/>
  <c r="Z258"/>
  <c r="BQ57"/>
  <c r="AA258"/>
  <c r="BR57"/>
  <c r="AB258"/>
  <c r="BS57"/>
  <c r="AC258"/>
  <c r="BT57"/>
  <c r="AD258"/>
  <c r="BU57"/>
  <c r="AE258"/>
  <c r="BV57"/>
  <c r="AF258"/>
  <c r="BW57"/>
  <c r="AG258"/>
  <c r="BX57"/>
  <c r="AH258"/>
  <c r="BY57"/>
  <c r="AI258"/>
  <c r="BZ57"/>
  <c r="AJ258"/>
  <c r="CA57"/>
  <c r="AK258"/>
  <c r="CB57"/>
  <c r="AL258"/>
  <c r="CC57"/>
  <c r="AM258"/>
  <c r="CD57"/>
  <c r="AN258"/>
  <c r="CE57"/>
  <c r="AO258"/>
  <c r="CF57"/>
  <c r="AP258"/>
  <c r="CG57"/>
  <c r="AQ258"/>
  <c r="CH57"/>
  <c r="AR258"/>
  <c r="CI57"/>
  <c r="AS258"/>
  <c r="CJ57"/>
  <c r="AT258"/>
  <c r="CK57"/>
  <c r="AU258"/>
  <c r="CL57"/>
  <c r="H257"/>
  <c r="AY56"/>
  <c r="I257"/>
  <c r="AZ56"/>
  <c r="J257"/>
  <c r="BA56"/>
  <c r="K257"/>
  <c r="BB56"/>
  <c r="L257"/>
  <c r="BC56"/>
  <c r="M257"/>
  <c r="BD56"/>
  <c r="N257"/>
  <c r="BE56"/>
  <c r="O257"/>
  <c r="BF56"/>
  <c r="P257"/>
  <c r="BG56"/>
  <c r="Q257"/>
  <c r="BH56"/>
  <c r="R257"/>
  <c r="BI56"/>
  <c r="S257"/>
  <c r="BJ56"/>
  <c r="T257"/>
  <c r="BK56"/>
  <c r="U257"/>
  <c r="BL56"/>
  <c r="V257"/>
  <c r="BM56"/>
  <c r="W257"/>
  <c r="BN56"/>
  <c r="X257"/>
  <c r="BO56"/>
  <c r="Y257"/>
  <c r="BP56"/>
  <c r="Z257"/>
  <c r="BQ56"/>
  <c r="AA257"/>
  <c r="BR56"/>
  <c r="AB257"/>
  <c r="BS56"/>
  <c r="AC257"/>
  <c r="BT56"/>
  <c r="AD257"/>
  <c r="BU56"/>
  <c r="AE257"/>
  <c r="BV56"/>
  <c r="AF257"/>
  <c r="BW56"/>
  <c r="AG257"/>
  <c r="BX56"/>
  <c r="AH257"/>
  <c r="BY56"/>
  <c r="AI257"/>
  <c r="BZ56"/>
  <c r="AJ257"/>
  <c r="CA56"/>
  <c r="AK257"/>
  <c r="CB56"/>
  <c r="AL257"/>
  <c r="CC56"/>
  <c r="AM257"/>
  <c r="CD56"/>
  <c r="AN257"/>
  <c r="CE56"/>
  <c r="AO257"/>
  <c r="CF56"/>
  <c r="AP257"/>
  <c r="CG56"/>
  <c r="AQ257"/>
  <c r="CH56"/>
  <c r="AR257"/>
  <c r="CI56"/>
  <c r="AS257"/>
  <c r="CJ56"/>
  <c r="AT257"/>
  <c r="CK56"/>
  <c r="AU257"/>
  <c r="CL56"/>
  <c r="H256"/>
  <c r="AY55"/>
  <c r="I256"/>
  <c r="AZ55"/>
  <c r="J256"/>
  <c r="BA55"/>
  <c r="K256"/>
  <c r="BB55"/>
  <c r="L256"/>
  <c r="BC55"/>
  <c r="M256"/>
  <c r="BD55"/>
  <c r="N256"/>
  <c r="BE55"/>
  <c r="O256"/>
  <c r="BF55"/>
  <c r="P256"/>
  <c r="BG55"/>
  <c r="Q256"/>
  <c r="BH55"/>
  <c r="R256"/>
  <c r="BI55"/>
  <c r="S256"/>
  <c r="BJ55"/>
  <c r="T256"/>
  <c r="BK55"/>
  <c r="U256"/>
  <c r="BL55"/>
  <c r="V256"/>
  <c r="BM55"/>
  <c r="W256"/>
  <c r="BN55"/>
  <c r="X256"/>
  <c r="BO55"/>
  <c r="Y256"/>
  <c r="BP55"/>
  <c r="Z256"/>
  <c r="BQ55"/>
  <c r="AA256"/>
  <c r="BR55"/>
  <c r="AB256"/>
  <c r="BS55"/>
  <c r="AC256"/>
  <c r="BT55"/>
  <c r="AD256"/>
  <c r="BU55"/>
  <c r="AE256"/>
  <c r="BV55"/>
  <c r="AF256"/>
  <c r="BW55"/>
  <c r="AG256"/>
  <c r="BX55"/>
  <c r="AH256"/>
  <c r="BY55"/>
  <c r="AI256"/>
  <c r="BZ55"/>
  <c r="AJ256"/>
  <c r="CA55"/>
  <c r="AK256"/>
  <c r="CB55"/>
  <c r="AL256"/>
  <c r="CC55"/>
  <c r="AM256"/>
  <c r="CD55"/>
  <c r="AN256"/>
  <c r="CE55"/>
  <c r="AO256"/>
  <c r="CF55"/>
  <c r="AP256"/>
  <c r="CG55"/>
  <c r="AQ256"/>
  <c r="CH55"/>
  <c r="AR256"/>
  <c r="CI55"/>
  <c r="AS256"/>
  <c r="CJ55"/>
  <c r="AT256"/>
  <c r="CK55"/>
  <c r="AU256"/>
  <c r="CL55"/>
  <c r="H255"/>
  <c r="AY54"/>
  <c r="I255"/>
  <c r="AZ54"/>
  <c r="J255"/>
  <c r="BA54"/>
  <c r="K255"/>
  <c r="BB54"/>
  <c r="L255"/>
  <c r="BC54"/>
  <c r="M255"/>
  <c r="BD54"/>
  <c r="N255"/>
  <c r="BE54"/>
  <c r="O255"/>
  <c r="BF54"/>
  <c r="P255"/>
  <c r="BG54"/>
  <c r="Q255"/>
  <c r="BH54"/>
  <c r="R255"/>
  <c r="BI54"/>
  <c r="S255"/>
  <c r="BJ54"/>
  <c r="T255"/>
  <c r="BK54"/>
  <c r="U255"/>
  <c r="BL54"/>
  <c r="V255"/>
  <c r="BM54"/>
  <c r="W255"/>
  <c r="BN54"/>
  <c r="X255"/>
  <c r="BO54"/>
  <c r="Y255"/>
  <c r="BP54"/>
  <c r="Z255"/>
  <c r="BQ54"/>
  <c r="AA255"/>
  <c r="BR54"/>
  <c r="AB255"/>
  <c r="BS54"/>
  <c r="AC255"/>
  <c r="BT54"/>
  <c r="AD255"/>
  <c r="BU54"/>
  <c r="AE255"/>
  <c r="BV54"/>
  <c r="AF255"/>
  <c r="BW54"/>
  <c r="AG255"/>
  <c r="BX54"/>
  <c r="AH255"/>
  <c r="BY54"/>
  <c r="AI255"/>
  <c r="BZ54"/>
  <c r="AJ255"/>
  <c r="CA54"/>
  <c r="AK255"/>
  <c r="CB54"/>
  <c r="AL255"/>
  <c r="CC54"/>
  <c r="AM255"/>
  <c r="CD54"/>
  <c r="AN255"/>
  <c r="CE54"/>
  <c r="AO255"/>
  <c r="CF54"/>
  <c r="AP255"/>
  <c r="CG54"/>
  <c r="AQ255"/>
  <c r="CH54"/>
  <c r="AR255"/>
  <c r="CI54"/>
  <c r="AS255"/>
  <c r="CJ54"/>
  <c r="AT255"/>
  <c r="CK54"/>
  <c r="AU255"/>
  <c r="CL54"/>
  <c r="H254"/>
  <c r="AY53"/>
  <c r="I254"/>
  <c r="AZ53"/>
  <c r="J254"/>
  <c r="BA53"/>
  <c r="K254"/>
  <c r="BB53"/>
  <c r="L254"/>
  <c r="BC53"/>
  <c r="M254"/>
  <c r="BD53"/>
  <c r="N254"/>
  <c r="BE53"/>
  <c r="O254"/>
  <c r="BF53"/>
  <c r="P254"/>
  <c r="BG53"/>
  <c r="Q254"/>
  <c r="BH53"/>
  <c r="R254"/>
  <c r="BI53"/>
  <c r="S254"/>
  <c r="BJ53"/>
  <c r="T254"/>
  <c r="BK53"/>
  <c r="U254"/>
  <c r="BL53"/>
  <c r="V254"/>
  <c r="BM53"/>
  <c r="W254"/>
  <c r="BN53"/>
  <c r="X254"/>
  <c r="BO53"/>
  <c r="Y254"/>
  <c r="BP53"/>
  <c r="Z254"/>
  <c r="BQ53"/>
  <c r="AA254"/>
  <c r="BR53"/>
  <c r="AB254"/>
  <c r="BS53"/>
  <c r="AC254"/>
  <c r="BT53"/>
  <c r="AD254"/>
  <c r="BU53"/>
  <c r="AE254"/>
  <c r="BV53"/>
  <c r="AF254"/>
  <c r="BW53"/>
  <c r="AG254"/>
  <c r="BX53"/>
  <c r="AH254"/>
  <c r="BY53"/>
  <c r="AI254"/>
  <c r="BZ53"/>
  <c r="AJ254"/>
  <c r="CA53"/>
  <c r="AK254"/>
  <c r="CB53"/>
  <c r="AL254"/>
  <c r="CC53"/>
  <c r="AM254"/>
  <c r="CD53"/>
  <c r="AN254"/>
  <c r="CE53"/>
  <c r="AO254"/>
  <c r="CF53"/>
  <c r="AP254"/>
  <c r="CG53"/>
  <c r="AQ254"/>
  <c r="CH53"/>
  <c r="AR254"/>
  <c r="CI53"/>
  <c r="AS254"/>
  <c r="CJ53"/>
  <c r="AT254"/>
  <c r="CK53"/>
  <c r="AU254"/>
  <c r="CL53"/>
  <c r="H253"/>
  <c r="AY52"/>
  <c r="I253"/>
  <c r="AZ52"/>
  <c r="J253"/>
  <c r="BA52"/>
  <c r="K253"/>
  <c r="BB52"/>
  <c r="L253"/>
  <c r="BC52"/>
  <c r="M253"/>
  <c r="BD52"/>
  <c r="N253"/>
  <c r="BE52"/>
  <c r="O253"/>
  <c r="BF52"/>
  <c r="P253"/>
  <c r="BG52"/>
  <c r="Q253"/>
  <c r="BH52"/>
  <c r="R253"/>
  <c r="BI52"/>
  <c r="S253"/>
  <c r="BJ52"/>
  <c r="T253"/>
  <c r="BK52"/>
  <c r="U253"/>
  <c r="BL52"/>
  <c r="V253"/>
  <c r="BM52"/>
  <c r="W253"/>
  <c r="BN52"/>
  <c r="X253"/>
  <c r="BO52"/>
  <c r="Y253"/>
  <c r="BP52"/>
  <c r="Z253"/>
  <c r="BQ52"/>
  <c r="AA253"/>
  <c r="BR52"/>
  <c r="AB253"/>
  <c r="BS52"/>
  <c r="AC253"/>
  <c r="BT52"/>
  <c r="AD253"/>
  <c r="BU52"/>
  <c r="AE253"/>
  <c r="BV52"/>
  <c r="AF253"/>
  <c r="BW52"/>
  <c r="AG253"/>
  <c r="BX52"/>
  <c r="AH253"/>
  <c r="BY52"/>
  <c r="AI253"/>
  <c r="BZ52"/>
  <c r="AJ253"/>
  <c r="CA52"/>
  <c r="AK253"/>
  <c r="CB52"/>
  <c r="AL253"/>
  <c r="CC52"/>
  <c r="AM253"/>
  <c r="CD52"/>
  <c r="AN253"/>
  <c r="CE52"/>
  <c r="AO253"/>
  <c r="CF52"/>
  <c r="AP253"/>
  <c r="CG52"/>
  <c r="AQ253"/>
  <c r="CH52"/>
  <c r="AR253"/>
  <c r="CI52"/>
  <c r="AS253"/>
  <c r="CJ52"/>
  <c r="AT253"/>
  <c r="CK52"/>
  <c r="AU253"/>
  <c r="CL52"/>
  <c r="H252"/>
  <c r="AY51"/>
  <c r="I252"/>
  <c r="AZ51"/>
  <c r="J252"/>
  <c r="BA51"/>
  <c r="K252"/>
  <c r="BB51"/>
  <c r="L252"/>
  <c r="BC51"/>
  <c r="M252"/>
  <c r="BD51"/>
  <c r="N252"/>
  <c r="BE51"/>
  <c r="O252"/>
  <c r="BF51"/>
  <c r="P252"/>
  <c r="BG51"/>
  <c r="Q252"/>
  <c r="BH51"/>
  <c r="R252"/>
  <c r="BI51"/>
  <c r="S252"/>
  <c r="BJ51"/>
  <c r="T252"/>
  <c r="BK51"/>
  <c r="U252"/>
  <c r="BL51"/>
  <c r="V252"/>
  <c r="BM51"/>
  <c r="W252"/>
  <c r="BN51"/>
  <c r="X252"/>
  <c r="BO51"/>
  <c r="Y252"/>
  <c r="BP51"/>
  <c r="Z252"/>
  <c r="BQ51"/>
  <c r="AA252"/>
  <c r="BR51"/>
  <c r="AB252"/>
  <c r="BS51"/>
  <c r="AC252"/>
  <c r="BT51"/>
  <c r="AD252"/>
  <c r="BU51"/>
  <c r="AE252"/>
  <c r="BV51"/>
  <c r="AF252"/>
  <c r="BW51"/>
  <c r="AG252"/>
  <c r="BX51"/>
  <c r="AH252"/>
  <c r="BY51"/>
  <c r="AI252"/>
  <c r="BZ51"/>
  <c r="AJ252"/>
  <c r="CA51"/>
  <c r="AK252"/>
  <c r="CB51"/>
  <c r="AL252"/>
  <c r="CC51"/>
  <c r="AM252"/>
  <c r="CD51"/>
  <c r="AN252"/>
  <c r="CE51"/>
  <c r="AO252"/>
  <c r="CF51"/>
  <c r="AP252"/>
  <c r="CG51"/>
  <c r="AQ252"/>
  <c r="CH51"/>
  <c r="AR252"/>
  <c r="CI51"/>
  <c r="AS252"/>
  <c r="CJ51"/>
  <c r="AT252"/>
  <c r="CK51"/>
  <c r="AU252"/>
  <c r="CL51"/>
  <c r="H251"/>
  <c r="AY50"/>
  <c r="I251"/>
  <c r="AZ50"/>
  <c r="J251"/>
  <c r="BA50"/>
  <c r="K251"/>
  <c r="BB50"/>
  <c r="L251"/>
  <c r="BC50"/>
  <c r="M251"/>
  <c r="BD50"/>
  <c r="N251"/>
  <c r="BE50"/>
  <c r="O251"/>
  <c r="BF50"/>
  <c r="P251"/>
  <c r="BG50"/>
  <c r="Q251"/>
  <c r="BH50"/>
  <c r="R251"/>
  <c r="BI50"/>
  <c r="S251"/>
  <c r="BJ50"/>
  <c r="T251"/>
  <c r="BK50"/>
  <c r="U251"/>
  <c r="BL50"/>
  <c r="V251"/>
  <c r="BM50"/>
  <c r="W251"/>
  <c r="BN50"/>
  <c r="X251"/>
  <c r="BO50"/>
  <c r="Y251"/>
  <c r="BP50"/>
  <c r="Z251"/>
  <c r="BQ50"/>
  <c r="AA251"/>
  <c r="BR50"/>
  <c r="AB251"/>
  <c r="BS50"/>
  <c r="AC251"/>
  <c r="BT50"/>
  <c r="AD251"/>
  <c r="BU50"/>
  <c r="AE251"/>
  <c r="BV50"/>
  <c r="AF251"/>
  <c r="BW50"/>
  <c r="AG251"/>
  <c r="BX50"/>
  <c r="AH251"/>
  <c r="BY50"/>
  <c r="AI251"/>
  <c r="BZ50"/>
  <c r="AJ251"/>
  <c r="CA50"/>
  <c r="AK251"/>
  <c r="CB50"/>
  <c r="AL251"/>
  <c r="CC50"/>
  <c r="AM251"/>
  <c r="CD50"/>
  <c r="AN251"/>
  <c r="CE50"/>
  <c r="AO251"/>
  <c r="CF50"/>
  <c r="AP251"/>
  <c r="CG50"/>
  <c r="AQ251"/>
  <c r="CH50"/>
  <c r="AR251"/>
  <c r="CI50"/>
  <c r="AS251"/>
  <c r="CJ50"/>
  <c r="AT251"/>
  <c r="CK50"/>
  <c r="AU251"/>
  <c r="CL50"/>
  <c r="H250"/>
  <c r="AY49"/>
  <c r="I250"/>
  <c r="AZ49"/>
  <c r="J250"/>
  <c r="BA49"/>
  <c r="K250"/>
  <c r="BB49"/>
  <c r="L250"/>
  <c r="BC49"/>
  <c r="M250"/>
  <c r="BD49"/>
  <c r="N250"/>
  <c r="BE49"/>
  <c r="O250"/>
  <c r="BF49"/>
  <c r="P250"/>
  <c r="BG49"/>
  <c r="Q250"/>
  <c r="BH49"/>
  <c r="R250"/>
  <c r="BI49"/>
  <c r="S250"/>
  <c r="BJ49"/>
  <c r="T250"/>
  <c r="BK49"/>
  <c r="U250"/>
  <c r="BL49"/>
  <c r="V250"/>
  <c r="BM49"/>
  <c r="W250"/>
  <c r="BN49"/>
  <c r="X250"/>
  <c r="BO49"/>
  <c r="Y250"/>
  <c r="BP49"/>
  <c r="Z250"/>
  <c r="BQ49"/>
  <c r="AA250"/>
  <c r="BR49"/>
  <c r="AB250"/>
  <c r="BS49"/>
  <c r="AC250"/>
  <c r="BT49"/>
  <c r="AD250"/>
  <c r="BU49"/>
  <c r="AE250"/>
  <c r="BV49"/>
  <c r="AF250"/>
  <c r="BW49"/>
  <c r="AG250"/>
  <c r="BX49"/>
  <c r="AH250"/>
  <c r="BY49"/>
  <c r="AI250"/>
  <c r="BZ49"/>
  <c r="AJ250"/>
  <c r="CA49"/>
  <c r="AK250"/>
  <c r="CB49"/>
  <c r="AL250"/>
  <c r="CC49"/>
  <c r="AM250"/>
  <c r="CD49"/>
  <c r="AN250"/>
  <c r="CE49"/>
  <c r="AO250"/>
  <c r="CF49"/>
  <c r="AP250"/>
  <c r="CG49"/>
  <c r="AQ250"/>
  <c r="CH49"/>
  <c r="AR250"/>
  <c r="CI49"/>
  <c r="AS250"/>
  <c r="CJ49"/>
  <c r="AT250"/>
  <c r="CK49"/>
  <c r="AU250"/>
  <c r="CL49"/>
  <c r="H249"/>
  <c r="AY48"/>
  <c r="I249"/>
  <c r="AZ48"/>
  <c r="J249"/>
  <c r="BA48"/>
  <c r="K249"/>
  <c r="BB48"/>
  <c r="L249"/>
  <c r="BC48"/>
  <c r="M249"/>
  <c r="BD48"/>
  <c r="N249"/>
  <c r="BE48"/>
  <c r="O249"/>
  <c r="BF48"/>
  <c r="P249"/>
  <c r="BG48"/>
  <c r="Q249"/>
  <c r="BH48"/>
  <c r="R249"/>
  <c r="BI48"/>
  <c r="S249"/>
  <c r="BJ48"/>
  <c r="T249"/>
  <c r="BK48"/>
  <c r="U249"/>
  <c r="BL48"/>
  <c r="V249"/>
  <c r="BM48"/>
  <c r="W249"/>
  <c r="BN48"/>
  <c r="X249"/>
  <c r="BO48"/>
  <c r="Y249"/>
  <c r="BP48"/>
  <c r="Z249"/>
  <c r="BQ48"/>
  <c r="AA249"/>
  <c r="BR48"/>
  <c r="AB249"/>
  <c r="BS48"/>
  <c r="AC249"/>
  <c r="BT48"/>
  <c r="AD249"/>
  <c r="BU48"/>
  <c r="AE249"/>
  <c r="BV48"/>
  <c r="AF249"/>
  <c r="BW48"/>
  <c r="AG249"/>
  <c r="BX48"/>
  <c r="AH249"/>
  <c r="BY48"/>
  <c r="AI249"/>
  <c r="BZ48"/>
  <c r="AJ249"/>
  <c r="CA48"/>
  <c r="AK249"/>
  <c r="CB48"/>
  <c r="AL249"/>
  <c r="CC48"/>
  <c r="AM249"/>
  <c r="CD48"/>
  <c r="AN249"/>
  <c r="CE48"/>
  <c r="AO249"/>
  <c r="CF48"/>
  <c r="AP249"/>
  <c r="CG48"/>
  <c r="AQ249"/>
  <c r="CH48"/>
  <c r="AR249"/>
  <c r="CI48"/>
  <c r="AS249"/>
  <c r="CJ48"/>
  <c r="AT249"/>
  <c r="CK48"/>
  <c r="AU249"/>
  <c r="CL48"/>
  <c r="H248"/>
  <c r="AY47"/>
  <c r="I248"/>
  <c r="AZ47"/>
  <c r="J248"/>
  <c r="BA47"/>
  <c r="K248"/>
  <c r="BB47"/>
  <c r="L248"/>
  <c r="BC47"/>
  <c r="M248"/>
  <c r="BD47"/>
  <c r="N248"/>
  <c r="BE47"/>
  <c r="O248"/>
  <c r="BF47"/>
  <c r="P248"/>
  <c r="BG47"/>
  <c r="Q248"/>
  <c r="BH47"/>
  <c r="R248"/>
  <c r="BI47"/>
  <c r="S248"/>
  <c r="BJ47"/>
  <c r="T248"/>
  <c r="BK47"/>
  <c r="U248"/>
  <c r="BL47"/>
  <c r="V248"/>
  <c r="BM47"/>
  <c r="W248"/>
  <c r="BN47"/>
  <c r="X248"/>
  <c r="BO47"/>
  <c r="Y248"/>
  <c r="BP47"/>
  <c r="Z248"/>
  <c r="BQ47"/>
  <c r="AA248"/>
  <c r="BR47"/>
  <c r="AB248"/>
  <c r="BS47"/>
  <c r="AC248"/>
  <c r="BT47"/>
  <c r="AD248"/>
  <c r="BU47"/>
  <c r="AE248"/>
  <c r="BV47"/>
  <c r="AF248"/>
  <c r="BW47"/>
  <c r="AG248"/>
  <c r="BX47"/>
  <c r="AH248"/>
  <c r="BY47"/>
  <c r="AI248"/>
  <c r="BZ47"/>
  <c r="AJ248"/>
  <c r="CA47"/>
  <c r="AK248"/>
  <c r="CB47"/>
  <c r="AL248"/>
  <c r="CC47"/>
  <c r="AM248"/>
  <c r="CD47"/>
  <c r="AN248"/>
  <c r="CE47"/>
  <c r="AO248"/>
  <c r="CF47"/>
  <c r="AP248"/>
  <c r="CG47"/>
  <c r="AQ248"/>
  <c r="CH47"/>
  <c r="AR248"/>
  <c r="CI47"/>
  <c r="AS248"/>
  <c r="CJ47"/>
  <c r="AT248"/>
  <c r="CK47"/>
  <c r="AU248"/>
  <c r="CL47"/>
  <c r="H247"/>
  <c r="AY46"/>
  <c r="I247"/>
  <c r="AZ46"/>
  <c r="J247"/>
  <c r="BA46"/>
  <c r="K247"/>
  <c r="BB46"/>
  <c r="L247"/>
  <c r="BC46"/>
  <c r="M247"/>
  <c r="BD46"/>
  <c r="N247"/>
  <c r="BE46"/>
  <c r="O247"/>
  <c r="BF46"/>
  <c r="P247"/>
  <c r="BG46"/>
  <c r="Q247"/>
  <c r="BH46"/>
  <c r="R247"/>
  <c r="BI46"/>
  <c r="S247"/>
  <c r="BJ46"/>
  <c r="T247"/>
  <c r="BK46"/>
  <c r="U247"/>
  <c r="BL46"/>
  <c r="V247"/>
  <c r="BM46"/>
  <c r="W247"/>
  <c r="BN46"/>
  <c r="X247"/>
  <c r="BO46"/>
  <c r="Y247"/>
  <c r="BP46"/>
  <c r="Z247"/>
  <c r="BQ46"/>
  <c r="AA247"/>
  <c r="BR46"/>
  <c r="AB247"/>
  <c r="BS46"/>
  <c r="AC247"/>
  <c r="BT46"/>
  <c r="AD247"/>
  <c r="BU46"/>
  <c r="AE247"/>
  <c r="BV46"/>
  <c r="AF247"/>
  <c r="BW46"/>
  <c r="AG247"/>
  <c r="BX46"/>
  <c r="AH247"/>
  <c r="BY46"/>
  <c r="AI247"/>
  <c r="BZ46"/>
  <c r="AJ247"/>
  <c r="CA46"/>
  <c r="AK247"/>
  <c r="CB46"/>
  <c r="AL247"/>
  <c r="CC46"/>
  <c r="AM247"/>
  <c r="CD46"/>
  <c r="AN247"/>
  <c r="CE46"/>
  <c r="AO247"/>
  <c r="CF46"/>
  <c r="AP247"/>
  <c r="CG46"/>
  <c r="AQ247"/>
  <c r="CH46"/>
  <c r="AR247"/>
  <c r="CI46"/>
  <c r="AS247"/>
  <c r="CJ46"/>
  <c r="AT247"/>
  <c r="CK46"/>
  <c r="AU247"/>
  <c r="CL46"/>
  <c r="H246"/>
  <c r="AY45"/>
  <c r="I246"/>
  <c r="AZ45"/>
  <c r="J246"/>
  <c r="BA45"/>
  <c r="K246"/>
  <c r="BB45"/>
  <c r="L246"/>
  <c r="BC45"/>
  <c r="M246"/>
  <c r="BD45"/>
  <c r="N246"/>
  <c r="BE45"/>
  <c r="O246"/>
  <c r="BF45"/>
  <c r="P246"/>
  <c r="BG45"/>
  <c r="Q246"/>
  <c r="BH45"/>
  <c r="R246"/>
  <c r="BI45"/>
  <c r="S246"/>
  <c r="BJ45"/>
  <c r="T246"/>
  <c r="BK45"/>
  <c r="U246"/>
  <c r="BL45"/>
  <c r="V246"/>
  <c r="BM45"/>
  <c r="W246"/>
  <c r="BN45"/>
  <c r="X246"/>
  <c r="BO45"/>
  <c r="Y246"/>
  <c r="BP45"/>
  <c r="Z246"/>
  <c r="BQ45"/>
  <c r="AA246"/>
  <c r="BR45"/>
  <c r="AB246"/>
  <c r="BS45"/>
  <c r="AC246"/>
  <c r="BT45"/>
  <c r="AD246"/>
  <c r="BU45"/>
  <c r="AE246"/>
  <c r="BV45"/>
  <c r="AF246"/>
  <c r="BW45"/>
  <c r="AG246"/>
  <c r="BX45"/>
  <c r="AH246"/>
  <c r="BY45"/>
  <c r="AI246"/>
  <c r="BZ45"/>
  <c r="AJ246"/>
  <c r="CA45"/>
  <c r="AK246"/>
  <c r="CB45"/>
  <c r="AL246"/>
  <c r="CC45"/>
  <c r="AM246"/>
  <c r="CD45"/>
  <c r="AN246"/>
  <c r="CE45"/>
  <c r="AO246"/>
  <c r="CF45"/>
  <c r="AP246"/>
  <c r="CG45"/>
  <c r="AQ246"/>
  <c r="CH45"/>
  <c r="AR246"/>
  <c r="CI45"/>
  <c r="AS246"/>
  <c r="CJ45"/>
  <c r="AT246"/>
  <c r="CK45"/>
  <c r="AU246"/>
  <c r="CL45"/>
  <c r="H245"/>
  <c r="AY44"/>
  <c r="I245"/>
  <c r="AZ44"/>
  <c r="J245"/>
  <c r="BA44"/>
  <c r="K245"/>
  <c r="BB44"/>
  <c r="L245"/>
  <c r="BC44"/>
  <c r="M245"/>
  <c r="BD44"/>
  <c r="N245"/>
  <c r="BE44"/>
  <c r="O245"/>
  <c r="BF44"/>
  <c r="P245"/>
  <c r="BG44"/>
  <c r="Q245"/>
  <c r="BH44"/>
  <c r="R245"/>
  <c r="BI44"/>
  <c r="S245"/>
  <c r="BJ44"/>
  <c r="T245"/>
  <c r="BK44"/>
  <c r="U245"/>
  <c r="BL44"/>
  <c r="V245"/>
  <c r="BM44"/>
  <c r="W245"/>
  <c r="BN44"/>
  <c r="X245"/>
  <c r="BO44"/>
  <c r="Y245"/>
  <c r="BP44"/>
  <c r="Z245"/>
  <c r="BQ44"/>
  <c r="AA245"/>
  <c r="BR44"/>
  <c r="AB245"/>
  <c r="BS44"/>
  <c r="AC245"/>
  <c r="BT44"/>
  <c r="AD245"/>
  <c r="BU44"/>
  <c r="AE245"/>
  <c r="BV44"/>
  <c r="AF245"/>
  <c r="BW44"/>
  <c r="AG245"/>
  <c r="BX44"/>
  <c r="AH245"/>
  <c r="BY44"/>
  <c r="AI245"/>
  <c r="BZ44"/>
  <c r="AJ245"/>
  <c r="CA44"/>
  <c r="AK245"/>
  <c r="CB44"/>
  <c r="AL245"/>
  <c r="CC44"/>
  <c r="AM245"/>
  <c r="CD44"/>
  <c r="AN245"/>
  <c r="CE44"/>
  <c r="AO245"/>
  <c r="CF44"/>
  <c r="AP245"/>
  <c r="CG44"/>
  <c r="AQ245"/>
  <c r="CH44"/>
  <c r="AR245"/>
  <c r="CI44"/>
  <c r="AS245"/>
  <c r="CJ44"/>
  <c r="AT245"/>
  <c r="CK44"/>
  <c r="AU245"/>
  <c r="CL44"/>
  <c r="H244"/>
  <c r="AY43"/>
  <c r="I244"/>
  <c r="AZ43"/>
  <c r="J244"/>
  <c r="BA43"/>
  <c r="K244"/>
  <c r="BB43"/>
  <c r="L244"/>
  <c r="BC43"/>
  <c r="M244"/>
  <c r="BD43"/>
  <c r="N244"/>
  <c r="BE43"/>
  <c r="O244"/>
  <c r="BF43"/>
  <c r="P244"/>
  <c r="BG43"/>
  <c r="Q244"/>
  <c r="BH43"/>
  <c r="R244"/>
  <c r="BI43"/>
  <c r="S244"/>
  <c r="BJ43"/>
  <c r="T244"/>
  <c r="BK43"/>
  <c r="U244"/>
  <c r="BL43"/>
  <c r="V244"/>
  <c r="BM43"/>
  <c r="W244"/>
  <c r="BN43"/>
  <c r="X244"/>
  <c r="BO43"/>
  <c r="Y244"/>
  <c r="BP43"/>
  <c r="Z244"/>
  <c r="BQ43"/>
  <c r="AA244"/>
  <c r="BR43"/>
  <c r="AB244"/>
  <c r="BS43"/>
  <c r="AC244"/>
  <c r="BT43"/>
  <c r="AD244"/>
  <c r="BU43"/>
  <c r="AE244"/>
  <c r="BV43"/>
  <c r="AF244"/>
  <c r="BW43"/>
  <c r="AG244"/>
  <c r="BX43"/>
  <c r="AH244"/>
  <c r="BY43"/>
  <c r="AI244"/>
  <c r="BZ43"/>
  <c r="AJ244"/>
  <c r="CA43"/>
  <c r="AK244"/>
  <c r="CB43"/>
  <c r="AL244"/>
  <c r="CC43"/>
  <c r="AM244"/>
  <c r="CD43"/>
  <c r="AN244"/>
  <c r="CE43"/>
  <c r="AO244"/>
  <c r="CF43"/>
  <c r="AP244"/>
  <c r="CG43"/>
  <c r="AQ244"/>
  <c r="CH43"/>
  <c r="AR244"/>
  <c r="CI43"/>
  <c r="AS244"/>
  <c r="CJ43"/>
  <c r="AT244"/>
  <c r="CK43"/>
  <c r="AU244"/>
  <c r="CL43"/>
  <c r="H243"/>
  <c r="AY42"/>
  <c r="I243"/>
  <c r="AZ42"/>
  <c r="J243"/>
  <c r="BA42"/>
  <c r="K243"/>
  <c r="BB42"/>
  <c r="L243"/>
  <c r="BC42"/>
  <c r="M243"/>
  <c r="BD42"/>
  <c r="N243"/>
  <c r="BE42"/>
  <c r="O243"/>
  <c r="BF42"/>
  <c r="P243"/>
  <c r="BG42"/>
  <c r="Q243"/>
  <c r="BH42"/>
  <c r="R243"/>
  <c r="BI42"/>
  <c r="S243"/>
  <c r="BJ42"/>
  <c r="T243"/>
  <c r="BK42"/>
  <c r="U243"/>
  <c r="BL42"/>
  <c r="V243"/>
  <c r="BM42"/>
  <c r="W243"/>
  <c r="BN42"/>
  <c r="X243"/>
  <c r="BO42"/>
  <c r="Y243"/>
  <c r="BP42"/>
  <c r="Z243"/>
  <c r="BQ42"/>
  <c r="AA243"/>
  <c r="BR42"/>
  <c r="AB243"/>
  <c r="BS42"/>
  <c r="AC243"/>
  <c r="BT42"/>
  <c r="AD243"/>
  <c r="BU42"/>
  <c r="AE243"/>
  <c r="BV42"/>
  <c r="AF243"/>
  <c r="BW42"/>
  <c r="AG243"/>
  <c r="BX42"/>
  <c r="AH243"/>
  <c r="BY42"/>
  <c r="AI243"/>
  <c r="BZ42"/>
  <c r="AJ243"/>
  <c r="CA42"/>
  <c r="AK243"/>
  <c r="CB42"/>
  <c r="AL243"/>
  <c r="CC42"/>
  <c r="AM243"/>
  <c r="CD42"/>
  <c r="AN243"/>
  <c r="CE42"/>
  <c r="AO243"/>
  <c r="CF42"/>
  <c r="AP243"/>
  <c r="CG42"/>
  <c r="AQ243"/>
  <c r="CH42"/>
  <c r="AR243"/>
  <c r="CI42"/>
  <c r="AS243"/>
  <c r="CJ42"/>
  <c r="AT243"/>
  <c r="CK42"/>
  <c r="AU243"/>
  <c r="CL42"/>
  <c r="H242"/>
  <c r="AY41"/>
  <c r="I242"/>
  <c r="AZ41"/>
  <c r="J242"/>
  <c r="BA41"/>
  <c r="K242"/>
  <c r="BB41"/>
  <c r="L242"/>
  <c r="BC41"/>
  <c r="M242"/>
  <c r="BD41"/>
  <c r="N242"/>
  <c r="BE41"/>
  <c r="O242"/>
  <c r="BF41"/>
  <c r="P242"/>
  <c r="BG41"/>
  <c r="Q242"/>
  <c r="BH41"/>
  <c r="R242"/>
  <c r="BI41"/>
  <c r="S242"/>
  <c r="BJ41"/>
  <c r="T242"/>
  <c r="BK41"/>
  <c r="U242"/>
  <c r="BL41"/>
  <c r="V242"/>
  <c r="BM41"/>
  <c r="W242"/>
  <c r="BN41"/>
  <c r="X242"/>
  <c r="BO41"/>
  <c r="Y242"/>
  <c r="BP41"/>
  <c r="Z242"/>
  <c r="BQ41"/>
  <c r="AA242"/>
  <c r="BR41"/>
  <c r="AB242"/>
  <c r="BS41"/>
  <c r="AC242"/>
  <c r="BT41"/>
  <c r="AD242"/>
  <c r="BU41"/>
  <c r="AE242"/>
  <c r="BV41"/>
  <c r="AF242"/>
  <c r="BW41"/>
  <c r="AG242"/>
  <c r="BX41"/>
  <c r="AH242"/>
  <c r="BY41"/>
  <c r="AI242"/>
  <c r="BZ41"/>
  <c r="AJ242"/>
  <c r="CA41"/>
  <c r="AK242"/>
  <c r="CB41"/>
  <c r="AL242"/>
  <c r="CC41"/>
  <c r="AM242"/>
  <c r="CD41"/>
  <c r="AN242"/>
  <c r="CE41"/>
  <c r="AO242"/>
  <c r="CF41"/>
  <c r="AP242"/>
  <c r="CG41"/>
  <c r="AQ242"/>
  <c r="CH41"/>
  <c r="AR242"/>
  <c r="CI41"/>
  <c r="AS242"/>
  <c r="CJ41"/>
  <c r="AT242"/>
  <c r="CK41"/>
  <c r="AU242"/>
  <c r="CL41"/>
  <c r="H241"/>
  <c r="AY40"/>
  <c r="I241"/>
  <c r="AZ40"/>
  <c r="J241"/>
  <c r="BA40"/>
  <c r="K241"/>
  <c r="BB40"/>
  <c r="L241"/>
  <c r="BC40"/>
  <c r="M241"/>
  <c r="BD40"/>
  <c r="N241"/>
  <c r="BE40"/>
  <c r="O241"/>
  <c r="BF40"/>
  <c r="P241"/>
  <c r="BG40"/>
  <c r="Q241"/>
  <c r="BH40"/>
  <c r="R241"/>
  <c r="BI40"/>
  <c r="S241"/>
  <c r="BJ40"/>
  <c r="T241"/>
  <c r="BK40"/>
  <c r="U241"/>
  <c r="BL40"/>
  <c r="V241"/>
  <c r="BM40"/>
  <c r="W241"/>
  <c r="BN40"/>
  <c r="X241"/>
  <c r="BO40"/>
  <c r="Y241"/>
  <c r="BP40"/>
  <c r="Z241"/>
  <c r="BQ40"/>
  <c r="AA241"/>
  <c r="BR40"/>
  <c r="AB241"/>
  <c r="BS40"/>
  <c r="AC241"/>
  <c r="BT40"/>
  <c r="AD241"/>
  <c r="BU40"/>
  <c r="AE241"/>
  <c r="BV40"/>
  <c r="AF241"/>
  <c r="BW40"/>
  <c r="AG241"/>
  <c r="BX40"/>
  <c r="AH241"/>
  <c r="BY40"/>
  <c r="AI241"/>
  <c r="BZ40"/>
  <c r="AJ241"/>
  <c r="CA40"/>
  <c r="AK241"/>
  <c r="CB40"/>
  <c r="AL241"/>
  <c r="CC40"/>
  <c r="AM241"/>
  <c r="CD40"/>
  <c r="AN241"/>
  <c r="CE40"/>
  <c r="AO241"/>
  <c r="CF40"/>
  <c r="AP241"/>
  <c r="CG40"/>
  <c r="AQ241"/>
  <c r="CH40"/>
  <c r="AR241"/>
  <c r="CI40"/>
  <c r="AS241"/>
  <c r="CJ40"/>
  <c r="AT241"/>
  <c r="CK40"/>
  <c r="AU241"/>
  <c r="CL40"/>
  <c r="H240"/>
  <c r="AY39"/>
  <c r="I240"/>
  <c r="AZ39"/>
  <c r="J240"/>
  <c r="BA39"/>
  <c r="K240"/>
  <c r="BB39"/>
  <c r="L240"/>
  <c r="BC39"/>
  <c r="M240"/>
  <c r="BD39"/>
  <c r="N240"/>
  <c r="BE39"/>
  <c r="O240"/>
  <c r="BF39"/>
  <c r="P240"/>
  <c r="BG39"/>
  <c r="Q240"/>
  <c r="BH39"/>
  <c r="R240"/>
  <c r="BI39"/>
  <c r="S240"/>
  <c r="BJ39"/>
  <c r="T240"/>
  <c r="BK39"/>
  <c r="U240"/>
  <c r="BL39"/>
  <c r="V240"/>
  <c r="BM39"/>
  <c r="W240"/>
  <c r="BN39"/>
  <c r="X240"/>
  <c r="BO39"/>
  <c r="Y240"/>
  <c r="BP39"/>
  <c r="Z240"/>
  <c r="BQ39"/>
  <c r="AA240"/>
  <c r="BR39"/>
  <c r="AB240"/>
  <c r="BS39"/>
  <c r="AC240"/>
  <c r="BT39"/>
  <c r="AD240"/>
  <c r="BU39"/>
  <c r="AE240"/>
  <c r="BV39"/>
  <c r="AF240"/>
  <c r="BW39"/>
  <c r="AG240"/>
  <c r="BX39"/>
  <c r="AH240"/>
  <c r="BY39"/>
  <c r="AI240"/>
  <c r="BZ39"/>
  <c r="AJ240"/>
  <c r="CA39"/>
  <c r="AK240"/>
  <c r="CB39"/>
  <c r="AL240"/>
  <c r="CC39"/>
  <c r="AM240"/>
  <c r="CD39"/>
  <c r="AN240"/>
  <c r="CE39"/>
  <c r="AO240"/>
  <c r="CF39"/>
  <c r="AP240"/>
  <c r="CG39"/>
  <c r="AQ240"/>
  <c r="CH39"/>
  <c r="AR240"/>
  <c r="CI39"/>
  <c r="AS240"/>
  <c r="CJ39"/>
  <c r="AT240"/>
  <c r="CK39"/>
  <c r="AU240"/>
  <c r="CL39"/>
  <c r="H239"/>
  <c r="AY38"/>
  <c r="I239"/>
  <c r="AZ38"/>
  <c r="J239"/>
  <c r="BA38"/>
  <c r="K239"/>
  <c r="BB38"/>
  <c r="L239"/>
  <c r="BC38"/>
  <c r="M239"/>
  <c r="BD38"/>
  <c r="N239"/>
  <c r="BE38"/>
  <c r="O239"/>
  <c r="BF38"/>
  <c r="P239"/>
  <c r="BG38"/>
  <c r="Q239"/>
  <c r="BH38"/>
  <c r="R239"/>
  <c r="BI38"/>
  <c r="S239"/>
  <c r="BJ38"/>
  <c r="T239"/>
  <c r="BK38"/>
  <c r="U239"/>
  <c r="BL38"/>
  <c r="V239"/>
  <c r="BM38"/>
  <c r="W239"/>
  <c r="BN38"/>
  <c r="X239"/>
  <c r="BO38"/>
  <c r="Y239"/>
  <c r="BP38"/>
  <c r="Z239"/>
  <c r="BQ38"/>
  <c r="AA239"/>
  <c r="BR38"/>
  <c r="AB239"/>
  <c r="BS38"/>
  <c r="AC239"/>
  <c r="BT38"/>
  <c r="AD239"/>
  <c r="BU38"/>
  <c r="AE239"/>
  <c r="BV38"/>
  <c r="AF239"/>
  <c r="BW38"/>
  <c r="AG239"/>
  <c r="BX38"/>
  <c r="AH239"/>
  <c r="BY38"/>
  <c r="AI239"/>
  <c r="BZ38"/>
  <c r="AJ239"/>
  <c r="CA38"/>
  <c r="AK239"/>
  <c r="CB38"/>
  <c r="AL239"/>
  <c r="CC38"/>
  <c r="AM239"/>
  <c r="CD38"/>
  <c r="AN239"/>
  <c r="CE38"/>
  <c r="AO239"/>
  <c r="CF38"/>
  <c r="AP239"/>
  <c r="CG38"/>
  <c r="AQ239"/>
  <c r="CH38"/>
  <c r="AR239"/>
  <c r="CI38"/>
  <c r="AS239"/>
  <c r="CJ38"/>
  <c r="AT239"/>
  <c r="CK38"/>
  <c r="AU239"/>
  <c r="CL38"/>
  <c r="H238"/>
  <c r="AY37"/>
  <c r="I238"/>
  <c r="AZ37"/>
  <c r="J238"/>
  <c r="BA37"/>
  <c r="K238"/>
  <c r="BB37"/>
  <c r="L238"/>
  <c r="BC37"/>
  <c r="M238"/>
  <c r="BD37"/>
  <c r="N238"/>
  <c r="BE37"/>
  <c r="O238"/>
  <c r="BF37"/>
  <c r="P238"/>
  <c r="BG37"/>
  <c r="Q238"/>
  <c r="BH37"/>
  <c r="R238"/>
  <c r="BI37"/>
  <c r="S238"/>
  <c r="BJ37"/>
  <c r="T238"/>
  <c r="BK37"/>
  <c r="U238"/>
  <c r="BL37"/>
  <c r="V238"/>
  <c r="BM37"/>
  <c r="W238"/>
  <c r="BN37"/>
  <c r="X238"/>
  <c r="BO37"/>
  <c r="Y238"/>
  <c r="BP37"/>
  <c r="Z238"/>
  <c r="BQ37"/>
  <c r="AA238"/>
  <c r="BR37"/>
  <c r="AB238"/>
  <c r="BS37"/>
  <c r="AC238"/>
  <c r="BT37"/>
  <c r="AD238"/>
  <c r="BU37"/>
  <c r="AE238"/>
  <c r="BV37"/>
  <c r="AF238"/>
  <c r="BW37"/>
  <c r="AG238"/>
  <c r="BX37"/>
  <c r="AH238"/>
  <c r="BY37"/>
  <c r="AI238"/>
  <c r="BZ37"/>
  <c r="AJ238"/>
  <c r="CA37"/>
  <c r="AK238"/>
  <c r="CB37"/>
  <c r="AL238"/>
  <c r="CC37"/>
  <c r="AM238"/>
  <c r="CD37"/>
  <c r="AN238"/>
  <c r="CE37"/>
  <c r="AO238"/>
  <c r="CF37"/>
  <c r="AP238"/>
  <c r="CG37"/>
  <c r="AQ238"/>
  <c r="CH37"/>
  <c r="AR238"/>
  <c r="CI37"/>
  <c r="AS238"/>
  <c r="CJ37"/>
  <c r="AT238"/>
  <c r="CK37"/>
  <c r="AU238"/>
  <c r="CL37"/>
  <c r="H237"/>
  <c r="AY36"/>
  <c r="I237"/>
  <c r="AZ36"/>
  <c r="J237"/>
  <c r="BA36"/>
  <c r="K237"/>
  <c r="BB36"/>
  <c r="L237"/>
  <c r="BC36"/>
  <c r="M237"/>
  <c r="BD36"/>
  <c r="N237"/>
  <c r="BE36"/>
  <c r="O237"/>
  <c r="BF36"/>
  <c r="P237"/>
  <c r="BG36"/>
  <c r="Q237"/>
  <c r="BH36"/>
  <c r="R237"/>
  <c r="BI36"/>
  <c r="S237"/>
  <c r="BJ36"/>
  <c r="T237"/>
  <c r="BK36"/>
  <c r="U237"/>
  <c r="BL36"/>
  <c r="V237"/>
  <c r="BM36"/>
  <c r="W237"/>
  <c r="BN36"/>
  <c r="X237"/>
  <c r="BO36"/>
  <c r="Y237"/>
  <c r="BP36"/>
  <c r="Z237"/>
  <c r="BQ36"/>
  <c r="AA237"/>
  <c r="BR36"/>
  <c r="AB237"/>
  <c r="BS36"/>
  <c r="AC237"/>
  <c r="BT36"/>
  <c r="AD237"/>
  <c r="BU36"/>
  <c r="AE237"/>
  <c r="BV36"/>
  <c r="AF237"/>
  <c r="BW36"/>
  <c r="AG237"/>
  <c r="BX36"/>
  <c r="AH237"/>
  <c r="BY36"/>
  <c r="AI237"/>
  <c r="BZ36"/>
  <c r="AJ237"/>
  <c r="CA36"/>
  <c r="AK237"/>
  <c r="CB36"/>
  <c r="AL237"/>
  <c r="CC36"/>
  <c r="AM237"/>
  <c r="CD36"/>
  <c r="AN237"/>
  <c r="CE36"/>
  <c r="AO237"/>
  <c r="CF36"/>
  <c r="AP237"/>
  <c r="CG36"/>
  <c r="AQ237"/>
  <c r="CH36"/>
  <c r="AR237"/>
  <c r="CI36"/>
  <c r="AS237"/>
  <c r="CJ36"/>
  <c r="AT237"/>
  <c r="CK36"/>
  <c r="AU237"/>
  <c r="CL36"/>
  <c r="H236"/>
  <c r="AY35"/>
  <c r="I236"/>
  <c r="AZ35"/>
  <c r="J236"/>
  <c r="BA35"/>
  <c r="K236"/>
  <c r="BB35"/>
  <c r="L236"/>
  <c r="BC35"/>
  <c r="M236"/>
  <c r="BD35"/>
  <c r="N236"/>
  <c r="BE35"/>
  <c r="O236"/>
  <c r="BF35"/>
  <c r="P236"/>
  <c r="BG35"/>
  <c r="Q236"/>
  <c r="BH35"/>
  <c r="R236"/>
  <c r="BI35"/>
  <c r="S236"/>
  <c r="BJ35"/>
  <c r="T236"/>
  <c r="BK35"/>
  <c r="U236"/>
  <c r="BL35"/>
  <c r="V236"/>
  <c r="BM35"/>
  <c r="W236"/>
  <c r="BN35"/>
  <c r="X236"/>
  <c r="BO35"/>
  <c r="Y236"/>
  <c r="BP35"/>
  <c r="Z236"/>
  <c r="BQ35"/>
  <c r="AA236"/>
  <c r="BR35"/>
  <c r="AB236"/>
  <c r="BS35"/>
  <c r="AC236"/>
  <c r="BT35"/>
  <c r="AD236"/>
  <c r="BU35"/>
  <c r="AE236"/>
  <c r="BV35"/>
  <c r="AF236"/>
  <c r="BW35"/>
  <c r="AG236"/>
  <c r="BX35"/>
  <c r="AH236"/>
  <c r="BY35"/>
  <c r="AI236"/>
  <c r="BZ35"/>
  <c r="AJ236"/>
  <c r="CA35"/>
  <c r="AK236"/>
  <c r="CB35"/>
  <c r="AL236"/>
  <c r="CC35"/>
  <c r="AM236"/>
  <c r="CD35"/>
  <c r="AN236"/>
  <c r="CE35"/>
  <c r="AO236"/>
  <c r="CF35"/>
  <c r="AP236"/>
  <c r="CG35"/>
  <c r="AQ236"/>
  <c r="CH35"/>
  <c r="AR236"/>
  <c r="CI35"/>
  <c r="AS236"/>
  <c r="CJ35"/>
  <c r="AT236"/>
  <c r="CK35"/>
  <c r="AU236"/>
  <c r="CL35"/>
  <c r="H235"/>
  <c r="AY34"/>
  <c r="I235"/>
  <c r="AZ34"/>
  <c r="J235"/>
  <c r="BA34"/>
  <c r="K235"/>
  <c r="BB34"/>
  <c r="L235"/>
  <c r="BC34"/>
  <c r="M235"/>
  <c r="BD34"/>
  <c r="N235"/>
  <c r="BE34"/>
  <c r="O235"/>
  <c r="BF34"/>
  <c r="P235"/>
  <c r="BG34"/>
  <c r="Q235"/>
  <c r="BH34"/>
  <c r="R235"/>
  <c r="BI34"/>
  <c r="S235"/>
  <c r="BJ34"/>
  <c r="T235"/>
  <c r="BK34"/>
  <c r="U235"/>
  <c r="BL34"/>
  <c r="V235"/>
  <c r="BM34"/>
  <c r="W235"/>
  <c r="BN34"/>
  <c r="X235"/>
  <c r="BO34"/>
  <c r="Y235"/>
  <c r="BP34"/>
  <c r="Z235"/>
  <c r="BQ34"/>
  <c r="AA235"/>
  <c r="BR34"/>
  <c r="AB235"/>
  <c r="BS34"/>
  <c r="AC235"/>
  <c r="BT34"/>
  <c r="AD235"/>
  <c r="BU34"/>
  <c r="AE235"/>
  <c r="BV34"/>
  <c r="AF235"/>
  <c r="BW34"/>
  <c r="AG235"/>
  <c r="BX34"/>
  <c r="AH235"/>
  <c r="BY34"/>
  <c r="AI235"/>
  <c r="BZ34"/>
  <c r="AJ235"/>
  <c r="CA34"/>
  <c r="AK235"/>
  <c r="CB34"/>
  <c r="AL235"/>
  <c r="CC34"/>
  <c r="AM235"/>
  <c r="CD34"/>
  <c r="AN235"/>
  <c r="CE34"/>
  <c r="AO235"/>
  <c r="CF34"/>
  <c r="AP235"/>
  <c r="CG34"/>
  <c r="AQ235"/>
  <c r="CH34"/>
  <c r="AR235"/>
  <c r="CI34"/>
  <c r="AS235"/>
  <c r="CJ34"/>
  <c r="AT235"/>
  <c r="CK34"/>
  <c r="AU235"/>
  <c r="CL34"/>
  <c r="H234"/>
  <c r="AY33"/>
  <c r="I234"/>
  <c r="AZ33"/>
  <c r="J234"/>
  <c r="BA33"/>
  <c r="K234"/>
  <c r="BB33"/>
  <c r="L234"/>
  <c r="BC33"/>
  <c r="M234"/>
  <c r="BD33"/>
  <c r="N234"/>
  <c r="BE33"/>
  <c r="O234"/>
  <c r="BF33"/>
  <c r="P234"/>
  <c r="BG33"/>
  <c r="Q234"/>
  <c r="BH33"/>
  <c r="R234"/>
  <c r="BI33"/>
  <c r="S234"/>
  <c r="BJ33"/>
  <c r="T234"/>
  <c r="BK33"/>
  <c r="U234"/>
  <c r="BL33"/>
  <c r="V234"/>
  <c r="BM33"/>
  <c r="W234"/>
  <c r="BN33"/>
  <c r="X234"/>
  <c r="BO33"/>
  <c r="Y234"/>
  <c r="BP33"/>
  <c r="Z234"/>
  <c r="BQ33"/>
  <c r="AA234"/>
  <c r="BR33"/>
  <c r="AB234"/>
  <c r="BS33"/>
  <c r="AC234"/>
  <c r="BT33"/>
  <c r="AD234"/>
  <c r="BU33"/>
  <c r="AE234"/>
  <c r="BV33"/>
  <c r="AF234"/>
  <c r="BW33"/>
  <c r="AG234"/>
  <c r="BX33"/>
  <c r="AH234"/>
  <c r="BY33"/>
  <c r="AI234"/>
  <c r="BZ33"/>
  <c r="AJ234"/>
  <c r="CA33"/>
  <c r="AK234"/>
  <c r="CB33"/>
  <c r="AL234"/>
  <c r="CC33"/>
  <c r="AM234"/>
  <c r="CD33"/>
  <c r="AN234"/>
  <c r="CE33"/>
  <c r="AO234"/>
  <c r="CF33"/>
  <c r="AP234"/>
  <c r="CG33"/>
  <c r="AQ234"/>
  <c r="CH33"/>
  <c r="AR234"/>
  <c r="CI33"/>
  <c r="AS234"/>
  <c r="CJ33"/>
  <c r="AT234"/>
  <c r="CK33"/>
  <c r="AU234"/>
  <c r="CL33"/>
  <c r="H233"/>
  <c r="AY32"/>
  <c r="I233"/>
  <c r="AZ32"/>
  <c r="J233"/>
  <c r="BA32"/>
  <c r="K233"/>
  <c r="BB32"/>
  <c r="L233"/>
  <c r="BC32"/>
  <c r="M233"/>
  <c r="BD32"/>
  <c r="N233"/>
  <c r="BE32"/>
  <c r="O233"/>
  <c r="BF32"/>
  <c r="P233"/>
  <c r="BG32"/>
  <c r="Q233"/>
  <c r="BH32"/>
  <c r="R233"/>
  <c r="BI32"/>
  <c r="S233"/>
  <c r="BJ32"/>
  <c r="T233"/>
  <c r="BK32"/>
  <c r="U233"/>
  <c r="BL32"/>
  <c r="V233"/>
  <c r="BM32"/>
  <c r="W233"/>
  <c r="BN32"/>
  <c r="X233"/>
  <c r="BO32"/>
  <c r="Y233"/>
  <c r="BP32"/>
  <c r="Z233"/>
  <c r="BQ32"/>
  <c r="AA233"/>
  <c r="BR32"/>
  <c r="AB233"/>
  <c r="BS32"/>
  <c r="AC233"/>
  <c r="BT32"/>
  <c r="AD233"/>
  <c r="BU32"/>
  <c r="AE233"/>
  <c r="BV32"/>
  <c r="AF233"/>
  <c r="BW32"/>
  <c r="AG233"/>
  <c r="BX32"/>
  <c r="AH233"/>
  <c r="BY32"/>
  <c r="AI233"/>
  <c r="BZ32"/>
  <c r="AJ233"/>
  <c r="CA32"/>
  <c r="AK233"/>
  <c r="CB32"/>
  <c r="AL233"/>
  <c r="CC32"/>
  <c r="AM233"/>
  <c r="CD32"/>
  <c r="AN233"/>
  <c r="CE32"/>
  <c r="AO233"/>
  <c r="CF32"/>
  <c r="AP233"/>
  <c r="CG32"/>
  <c r="AQ233"/>
  <c r="CH32"/>
  <c r="AR233"/>
  <c r="CI32"/>
  <c r="AS233"/>
  <c r="CJ32"/>
  <c r="AT233"/>
  <c r="CK32"/>
  <c r="AU233"/>
  <c r="CL32"/>
  <c r="H232"/>
  <c r="AY31"/>
  <c r="I232"/>
  <c r="AZ31"/>
  <c r="J232"/>
  <c r="BA31"/>
  <c r="K232"/>
  <c r="BB31"/>
  <c r="L232"/>
  <c r="BC31"/>
  <c r="M232"/>
  <c r="BD31"/>
  <c r="N232"/>
  <c r="BE31"/>
  <c r="O232"/>
  <c r="BF31"/>
  <c r="P232"/>
  <c r="BG31"/>
  <c r="Q232"/>
  <c r="BH31"/>
  <c r="R232"/>
  <c r="BI31"/>
  <c r="S232"/>
  <c r="BJ31"/>
  <c r="T232"/>
  <c r="BK31"/>
  <c r="U232"/>
  <c r="BL31"/>
  <c r="V232"/>
  <c r="BM31"/>
  <c r="W232"/>
  <c r="BN31"/>
  <c r="X232"/>
  <c r="BO31"/>
  <c r="Y232"/>
  <c r="BP31"/>
  <c r="Z232"/>
  <c r="BQ31"/>
  <c r="AA232"/>
  <c r="BR31"/>
  <c r="AB232"/>
  <c r="BS31"/>
  <c r="AC232"/>
  <c r="BT31"/>
  <c r="AD232"/>
  <c r="BU31"/>
  <c r="AE232"/>
  <c r="BV31"/>
  <c r="AF232"/>
  <c r="BW31"/>
  <c r="AG232"/>
  <c r="BX31"/>
  <c r="AH232"/>
  <c r="BY31"/>
  <c r="AI232"/>
  <c r="BZ31"/>
  <c r="AJ232"/>
  <c r="CA31"/>
  <c r="AK232"/>
  <c r="CB31"/>
  <c r="AL232"/>
  <c r="CC31"/>
  <c r="AM232"/>
  <c r="CD31"/>
  <c r="AN232"/>
  <c r="CE31"/>
  <c r="AO232"/>
  <c r="CF31"/>
  <c r="AP232"/>
  <c r="CG31"/>
  <c r="AQ232"/>
  <c r="CH31"/>
  <c r="AR232"/>
  <c r="CI31"/>
  <c r="AS232"/>
  <c r="CJ31"/>
  <c r="AT232"/>
  <c r="CK31"/>
  <c r="AU232"/>
  <c r="CL31"/>
  <c r="H231"/>
  <c r="AY30"/>
  <c r="I231"/>
  <c r="AZ30"/>
  <c r="J231"/>
  <c r="BA30"/>
  <c r="K231"/>
  <c r="BB30"/>
  <c r="L231"/>
  <c r="BC30"/>
  <c r="M231"/>
  <c r="BD30"/>
  <c r="N231"/>
  <c r="BE30"/>
  <c r="O231"/>
  <c r="BF30"/>
  <c r="P231"/>
  <c r="BG30"/>
  <c r="Q231"/>
  <c r="BH30"/>
  <c r="R231"/>
  <c r="BI30"/>
  <c r="S231"/>
  <c r="BJ30"/>
  <c r="T231"/>
  <c r="BK30"/>
  <c r="U231"/>
  <c r="BL30"/>
  <c r="V231"/>
  <c r="BM30"/>
  <c r="W231"/>
  <c r="BN30"/>
  <c r="X231"/>
  <c r="BO30"/>
  <c r="Y231"/>
  <c r="BP30"/>
  <c r="Z231"/>
  <c r="BQ30"/>
  <c r="AA231"/>
  <c r="BR30"/>
  <c r="AB231"/>
  <c r="BS30"/>
  <c r="AC231"/>
  <c r="BT30"/>
  <c r="AD231"/>
  <c r="BU30"/>
  <c r="AE231"/>
  <c r="BV30"/>
  <c r="AF231"/>
  <c r="BW30"/>
  <c r="AG231"/>
  <c r="BX30"/>
  <c r="AH231"/>
  <c r="BY30"/>
  <c r="AI231"/>
  <c r="BZ30"/>
  <c r="AJ231"/>
  <c r="CA30"/>
  <c r="AK231"/>
  <c r="CB30"/>
  <c r="AL231"/>
  <c r="CC30"/>
  <c r="AM231"/>
  <c r="CD30"/>
  <c r="AN231"/>
  <c r="CE30"/>
  <c r="AO231"/>
  <c r="CF30"/>
  <c r="AP231"/>
  <c r="CG30"/>
  <c r="AQ231"/>
  <c r="CH30"/>
  <c r="AR231"/>
  <c r="CI30"/>
  <c r="AS231"/>
  <c r="CJ30"/>
  <c r="AT231"/>
  <c r="CK30"/>
  <c r="AU231"/>
  <c r="CL30"/>
  <c r="H230"/>
  <c r="AY29"/>
  <c r="I230"/>
  <c r="AZ29"/>
  <c r="J230"/>
  <c r="BA29"/>
  <c r="K230"/>
  <c r="BB29"/>
  <c r="L230"/>
  <c r="BC29"/>
  <c r="M230"/>
  <c r="BD29"/>
  <c r="N230"/>
  <c r="BE29"/>
  <c r="O230"/>
  <c r="BF29"/>
  <c r="P230"/>
  <c r="BG29"/>
  <c r="Q230"/>
  <c r="BH29"/>
  <c r="R230"/>
  <c r="BI29"/>
  <c r="S230"/>
  <c r="BJ29"/>
  <c r="T230"/>
  <c r="BK29"/>
  <c r="U230"/>
  <c r="BL29"/>
  <c r="V230"/>
  <c r="BM29"/>
  <c r="W230"/>
  <c r="BN29"/>
  <c r="X230"/>
  <c r="BO29"/>
  <c r="Y230"/>
  <c r="BP29"/>
  <c r="Z230"/>
  <c r="BQ29"/>
  <c r="AA230"/>
  <c r="BR29"/>
  <c r="AB230"/>
  <c r="BS29"/>
  <c r="AC230"/>
  <c r="BT29"/>
  <c r="AD230"/>
  <c r="BU29"/>
  <c r="AE230"/>
  <c r="BV29"/>
  <c r="AF230"/>
  <c r="BW29"/>
  <c r="AG230"/>
  <c r="BX29"/>
  <c r="AH230"/>
  <c r="BY29"/>
  <c r="AI230"/>
  <c r="BZ29"/>
  <c r="AJ230"/>
  <c r="CA29"/>
  <c r="AK230"/>
  <c r="CB29"/>
  <c r="AL230"/>
  <c r="CC29"/>
  <c r="AM230"/>
  <c r="CD29"/>
  <c r="AN230"/>
  <c r="CE29"/>
  <c r="AO230"/>
  <c r="CF29"/>
  <c r="AP230"/>
  <c r="CG29"/>
  <c r="AQ230"/>
  <c r="CH29"/>
  <c r="AR230"/>
  <c r="CI29"/>
  <c r="AS230"/>
  <c r="CJ29"/>
  <c r="AT230"/>
  <c r="CK29"/>
  <c r="AU230"/>
  <c r="CL29"/>
  <c r="H229"/>
  <c r="AY28"/>
  <c r="I229"/>
  <c r="AZ28"/>
  <c r="J229"/>
  <c r="BA28"/>
  <c r="K229"/>
  <c r="BB28"/>
  <c r="L229"/>
  <c r="BC28"/>
  <c r="M229"/>
  <c r="BD28"/>
  <c r="N229"/>
  <c r="BE28"/>
  <c r="O229"/>
  <c r="BF28"/>
  <c r="P229"/>
  <c r="BG28"/>
  <c r="Q229"/>
  <c r="BH28"/>
  <c r="R229"/>
  <c r="BI28"/>
  <c r="S229"/>
  <c r="BJ28"/>
  <c r="T229"/>
  <c r="BK28"/>
  <c r="U229"/>
  <c r="BL28"/>
  <c r="V229"/>
  <c r="BM28"/>
  <c r="W229"/>
  <c r="BN28"/>
  <c r="X229"/>
  <c r="BO28"/>
  <c r="Y229"/>
  <c r="BP28"/>
  <c r="Z229"/>
  <c r="BQ28"/>
  <c r="AA229"/>
  <c r="BR28"/>
  <c r="AB229"/>
  <c r="BS28"/>
  <c r="AC229"/>
  <c r="BT28"/>
  <c r="AD229"/>
  <c r="BU28"/>
  <c r="AE229"/>
  <c r="BV28"/>
  <c r="AF229"/>
  <c r="BW28"/>
  <c r="AG229"/>
  <c r="BX28"/>
  <c r="AH229"/>
  <c r="BY28"/>
  <c r="AI229"/>
  <c r="BZ28"/>
  <c r="AJ229"/>
  <c r="CA28"/>
  <c r="AK229"/>
  <c r="CB28"/>
  <c r="AL229"/>
  <c r="CC28"/>
  <c r="AM229"/>
  <c r="CD28"/>
  <c r="AN229"/>
  <c r="CE28"/>
  <c r="AO229"/>
  <c r="CF28"/>
  <c r="AP229"/>
  <c r="CG28"/>
  <c r="AQ229"/>
  <c r="CH28"/>
  <c r="AR229"/>
  <c r="CI28"/>
  <c r="AS229"/>
  <c r="CJ28"/>
  <c r="AT229"/>
  <c r="CK28"/>
  <c r="AU229"/>
  <c r="CL28"/>
  <c r="H228"/>
  <c r="AY27"/>
  <c r="I228"/>
  <c r="AZ27"/>
  <c r="J228"/>
  <c r="BA27"/>
  <c r="K228"/>
  <c r="BB27"/>
  <c r="L228"/>
  <c r="BC27"/>
  <c r="M228"/>
  <c r="BD27"/>
  <c r="N228"/>
  <c r="BE27"/>
  <c r="O228"/>
  <c r="BF27"/>
  <c r="P228"/>
  <c r="BG27"/>
  <c r="Q228"/>
  <c r="BH27"/>
  <c r="R228"/>
  <c r="BI27"/>
  <c r="S228"/>
  <c r="BJ27"/>
  <c r="T228"/>
  <c r="BK27"/>
  <c r="U228"/>
  <c r="BL27"/>
  <c r="V228"/>
  <c r="BM27"/>
  <c r="W228"/>
  <c r="BN27"/>
  <c r="X228"/>
  <c r="BO27"/>
  <c r="Y228"/>
  <c r="BP27"/>
  <c r="Z228"/>
  <c r="BQ27"/>
  <c r="AA228"/>
  <c r="BR27"/>
  <c r="AB228"/>
  <c r="BS27"/>
  <c r="AC228"/>
  <c r="BT27"/>
  <c r="AD228"/>
  <c r="BU27"/>
  <c r="AE228"/>
  <c r="BV27"/>
  <c r="AF228"/>
  <c r="BW27"/>
  <c r="AG228"/>
  <c r="BX27"/>
  <c r="AH228"/>
  <c r="BY27"/>
  <c r="AI228"/>
  <c r="BZ27"/>
  <c r="AJ228"/>
  <c r="CA27"/>
  <c r="AK228"/>
  <c r="CB27"/>
  <c r="AL228"/>
  <c r="CC27"/>
  <c r="AM228"/>
  <c r="CD27"/>
  <c r="AN228"/>
  <c r="CE27"/>
  <c r="AO228"/>
  <c r="CF27"/>
  <c r="AP228"/>
  <c r="CG27"/>
  <c r="AQ228"/>
  <c r="CH27"/>
  <c r="AR228"/>
  <c r="CI27"/>
  <c r="AS228"/>
  <c r="CJ27"/>
  <c r="AT228"/>
  <c r="CK27"/>
  <c r="AU228"/>
  <c r="CL27"/>
  <c r="H227"/>
  <c r="AY26"/>
  <c r="I227"/>
  <c r="AZ26"/>
  <c r="J227"/>
  <c r="BA26"/>
  <c r="K227"/>
  <c r="BB26"/>
  <c r="L227"/>
  <c r="BC26"/>
  <c r="M227"/>
  <c r="BD26"/>
  <c r="N227"/>
  <c r="BE26"/>
  <c r="O227"/>
  <c r="BF26"/>
  <c r="P227"/>
  <c r="BG26"/>
  <c r="Q227"/>
  <c r="BH26"/>
  <c r="R227"/>
  <c r="BI26"/>
  <c r="S227"/>
  <c r="BJ26"/>
  <c r="T227"/>
  <c r="BK26"/>
  <c r="U227"/>
  <c r="BL26"/>
  <c r="V227"/>
  <c r="BM26"/>
  <c r="W227"/>
  <c r="BN26"/>
  <c r="X227"/>
  <c r="BO26"/>
  <c r="Y227"/>
  <c r="BP26"/>
  <c r="Z227"/>
  <c r="BQ26"/>
  <c r="AA227"/>
  <c r="BR26"/>
  <c r="AB227"/>
  <c r="BS26"/>
  <c r="AC227"/>
  <c r="BT26"/>
  <c r="AD227"/>
  <c r="BU26"/>
  <c r="AE227"/>
  <c r="BV26"/>
  <c r="AF227"/>
  <c r="BW26"/>
  <c r="AG227"/>
  <c r="BX26"/>
  <c r="AH227"/>
  <c r="BY26"/>
  <c r="AI227"/>
  <c r="BZ26"/>
  <c r="AJ227"/>
  <c r="CA26"/>
  <c r="AK227"/>
  <c r="CB26"/>
  <c r="AL227"/>
  <c r="CC26"/>
  <c r="AM227"/>
  <c r="CD26"/>
  <c r="AN227"/>
  <c r="CE26"/>
  <c r="AO227"/>
  <c r="CF26"/>
  <c r="AP227"/>
  <c r="CG26"/>
  <c r="AQ227"/>
  <c r="CH26"/>
  <c r="AR227"/>
  <c r="CI26"/>
  <c r="AS227"/>
  <c r="CJ26"/>
  <c r="AT227"/>
  <c r="CK26"/>
  <c r="AU227"/>
  <c r="CL26"/>
  <c r="H226"/>
  <c r="AY25"/>
  <c r="I226"/>
  <c r="AZ25"/>
  <c r="J226"/>
  <c r="BA25"/>
  <c r="K226"/>
  <c r="BB25"/>
  <c r="L226"/>
  <c r="BC25"/>
  <c r="M226"/>
  <c r="BD25"/>
  <c r="N226"/>
  <c r="BE25"/>
  <c r="O226"/>
  <c r="BF25"/>
  <c r="P226"/>
  <c r="BG25"/>
  <c r="Q226"/>
  <c r="BH25"/>
  <c r="R226"/>
  <c r="BI25"/>
  <c r="S226"/>
  <c r="BJ25"/>
  <c r="T226"/>
  <c r="BK25"/>
  <c r="U226"/>
  <c r="BL25"/>
  <c r="V226"/>
  <c r="BM25"/>
  <c r="W226"/>
  <c r="BN25"/>
  <c r="X226"/>
  <c r="BO25"/>
  <c r="Y226"/>
  <c r="BP25"/>
  <c r="Z226"/>
  <c r="BQ25"/>
  <c r="AA226"/>
  <c r="BR25"/>
  <c r="AB226"/>
  <c r="BS25"/>
  <c r="AC226"/>
  <c r="BT25"/>
  <c r="AD226"/>
  <c r="BU25"/>
  <c r="AE226"/>
  <c r="BV25"/>
  <c r="AF226"/>
  <c r="BW25"/>
  <c r="AG226"/>
  <c r="BX25"/>
  <c r="AH226"/>
  <c r="BY25"/>
  <c r="AI226"/>
  <c r="BZ25"/>
  <c r="AJ226"/>
  <c r="CA25"/>
  <c r="AK226"/>
  <c r="CB25"/>
  <c r="AL226"/>
  <c r="CC25"/>
  <c r="AM226"/>
  <c r="CD25"/>
  <c r="AN226"/>
  <c r="CE25"/>
  <c r="AO226"/>
  <c r="CF25"/>
  <c r="AP226"/>
  <c r="CG25"/>
  <c r="AQ226"/>
  <c r="CH25"/>
  <c r="AR226"/>
  <c r="CI25"/>
  <c r="AS226"/>
  <c r="CJ25"/>
  <c r="AT226"/>
  <c r="CK25"/>
  <c r="AU226"/>
  <c r="CL25"/>
  <c r="H225"/>
  <c r="AY24"/>
  <c r="I225"/>
  <c r="AZ24"/>
  <c r="J225"/>
  <c r="BA24"/>
  <c r="K225"/>
  <c r="BB24"/>
  <c r="L225"/>
  <c r="BC24"/>
  <c r="M225"/>
  <c r="BD24"/>
  <c r="N225"/>
  <c r="BE24"/>
  <c r="O225"/>
  <c r="BF24"/>
  <c r="P225"/>
  <c r="BG24"/>
  <c r="Q225"/>
  <c r="BH24"/>
  <c r="R225"/>
  <c r="BI24"/>
  <c r="S225"/>
  <c r="BJ24"/>
  <c r="T225"/>
  <c r="BK24"/>
  <c r="U225"/>
  <c r="BL24"/>
  <c r="V225"/>
  <c r="BM24"/>
  <c r="W225"/>
  <c r="BN24"/>
  <c r="X225"/>
  <c r="BO24"/>
  <c r="Y225"/>
  <c r="BP24"/>
  <c r="Z225"/>
  <c r="BQ24"/>
  <c r="AA225"/>
  <c r="BR24"/>
  <c r="AB225"/>
  <c r="BS24"/>
  <c r="AC225"/>
  <c r="BT24"/>
  <c r="AD225"/>
  <c r="BU24"/>
  <c r="AE225"/>
  <c r="BV24"/>
  <c r="AF225"/>
  <c r="BW24"/>
  <c r="AG225"/>
  <c r="BX24"/>
  <c r="AH225"/>
  <c r="BY24"/>
  <c r="AI225"/>
  <c r="BZ24"/>
  <c r="AJ225"/>
  <c r="CA24"/>
  <c r="AK225"/>
  <c r="CB24"/>
  <c r="AL225"/>
  <c r="CC24"/>
  <c r="AM225"/>
  <c r="CD24"/>
  <c r="AN225"/>
  <c r="CE24"/>
  <c r="AO225"/>
  <c r="CF24"/>
  <c r="AP225"/>
  <c r="CG24"/>
  <c r="AQ225"/>
  <c r="CH24"/>
  <c r="AR225"/>
  <c r="CI24"/>
  <c r="AS225"/>
  <c r="CJ24"/>
  <c r="AT225"/>
  <c r="CK24"/>
  <c r="AU225"/>
  <c r="CL24"/>
  <c r="H224"/>
  <c r="AY23"/>
  <c r="I224"/>
  <c r="AZ23"/>
  <c r="J224"/>
  <c r="BA23"/>
  <c r="K224"/>
  <c r="BB23"/>
  <c r="L224"/>
  <c r="BC23"/>
  <c r="M224"/>
  <c r="BD23"/>
  <c r="N224"/>
  <c r="BE23"/>
  <c r="O224"/>
  <c r="BF23"/>
  <c r="P224"/>
  <c r="BG23"/>
  <c r="Q224"/>
  <c r="BH23"/>
  <c r="R224"/>
  <c r="BI23"/>
  <c r="S224"/>
  <c r="BJ23"/>
  <c r="T224"/>
  <c r="BK23"/>
  <c r="U224"/>
  <c r="BL23"/>
  <c r="V224"/>
  <c r="BM23"/>
  <c r="W224"/>
  <c r="BN23"/>
  <c r="X224"/>
  <c r="BO23"/>
  <c r="Y224"/>
  <c r="BP23"/>
  <c r="Z224"/>
  <c r="BQ23"/>
  <c r="AA224"/>
  <c r="BR23"/>
  <c r="AB224"/>
  <c r="BS23"/>
  <c r="AC224"/>
  <c r="BT23"/>
  <c r="AD224"/>
  <c r="BU23"/>
  <c r="AE224"/>
  <c r="BV23"/>
  <c r="AF224"/>
  <c r="BW23"/>
  <c r="AG224"/>
  <c r="BX23"/>
  <c r="AH224"/>
  <c r="BY23"/>
  <c r="AI224"/>
  <c r="BZ23"/>
  <c r="AJ224"/>
  <c r="CA23"/>
  <c r="AK224"/>
  <c r="CB23"/>
  <c r="AL224"/>
  <c r="CC23"/>
  <c r="AM224"/>
  <c r="CD23"/>
  <c r="AN224"/>
  <c r="CE23"/>
  <c r="AO224"/>
  <c r="CF23"/>
  <c r="AP224"/>
  <c r="CG23"/>
  <c r="AQ224"/>
  <c r="CH23"/>
  <c r="AR224"/>
  <c r="CI23"/>
  <c r="AS224"/>
  <c r="CJ23"/>
  <c r="AT224"/>
  <c r="CK23"/>
  <c r="AU224"/>
  <c r="CL23"/>
  <c r="H223"/>
  <c r="AY22"/>
  <c r="I223"/>
  <c r="AZ22"/>
  <c r="J223"/>
  <c r="BA22"/>
  <c r="K223"/>
  <c r="BB22"/>
  <c r="L223"/>
  <c r="BC22"/>
  <c r="M223"/>
  <c r="BD22"/>
  <c r="N223"/>
  <c r="BE22"/>
  <c r="O223"/>
  <c r="BF22"/>
  <c r="P223"/>
  <c r="BG22"/>
  <c r="Q223"/>
  <c r="BH22"/>
  <c r="R223"/>
  <c r="BI22"/>
  <c r="S223"/>
  <c r="BJ22"/>
  <c r="T223"/>
  <c r="BK22"/>
  <c r="U223"/>
  <c r="BL22"/>
  <c r="V223"/>
  <c r="BM22"/>
  <c r="W223"/>
  <c r="BN22"/>
  <c r="X223"/>
  <c r="BO22"/>
  <c r="Y223"/>
  <c r="BP22"/>
  <c r="Z223"/>
  <c r="BQ22"/>
  <c r="AA223"/>
  <c r="BR22"/>
  <c r="AB223"/>
  <c r="BS22"/>
  <c r="AC223"/>
  <c r="BT22"/>
  <c r="AD223"/>
  <c r="BU22"/>
  <c r="AE223"/>
  <c r="BV22"/>
  <c r="AF223"/>
  <c r="BW22"/>
  <c r="AG223"/>
  <c r="BX22"/>
  <c r="AH223"/>
  <c r="BY22"/>
  <c r="AI223"/>
  <c r="BZ22"/>
  <c r="AJ223"/>
  <c r="CA22"/>
  <c r="AK223"/>
  <c r="CB22"/>
  <c r="AL223"/>
  <c r="CC22"/>
  <c r="AM223"/>
  <c r="CD22"/>
  <c r="AN223"/>
  <c r="CE22"/>
  <c r="AO223"/>
  <c r="CF22"/>
  <c r="AP223"/>
  <c r="CG22"/>
  <c r="AQ223"/>
  <c r="CH22"/>
  <c r="AR223"/>
  <c r="CI22"/>
  <c r="AS223"/>
  <c r="CJ22"/>
  <c r="AT223"/>
  <c r="CK22"/>
  <c r="AU223"/>
  <c r="CL22"/>
  <c r="H222"/>
  <c r="AY21"/>
  <c r="I222"/>
  <c r="AZ21"/>
  <c r="J222"/>
  <c r="BA21"/>
  <c r="K222"/>
  <c r="BB21"/>
  <c r="L222"/>
  <c r="BC21"/>
  <c r="M222"/>
  <c r="BD21"/>
  <c r="N222"/>
  <c r="BE21"/>
  <c r="O222"/>
  <c r="BF21"/>
  <c r="P222"/>
  <c r="BG21"/>
  <c r="Q222"/>
  <c r="BH21"/>
  <c r="R222"/>
  <c r="BI21"/>
  <c r="S222"/>
  <c r="BJ21"/>
  <c r="T222"/>
  <c r="BK21"/>
  <c r="U222"/>
  <c r="BL21"/>
  <c r="V222"/>
  <c r="BM21"/>
  <c r="W222"/>
  <c r="BN21"/>
  <c r="X222"/>
  <c r="BO21"/>
  <c r="Y222"/>
  <c r="BP21"/>
  <c r="Z222"/>
  <c r="BQ21"/>
  <c r="AA222"/>
  <c r="BR21"/>
  <c r="AB222"/>
  <c r="BS21"/>
  <c r="AC222"/>
  <c r="BT21"/>
  <c r="AD222"/>
  <c r="BU21"/>
  <c r="AE222"/>
  <c r="BV21"/>
  <c r="AF222"/>
  <c r="BW21"/>
  <c r="AG222"/>
  <c r="BX21"/>
  <c r="AH222"/>
  <c r="BY21"/>
  <c r="AI222"/>
  <c r="BZ21"/>
  <c r="AJ222"/>
  <c r="CA21"/>
  <c r="AK222"/>
  <c r="CB21"/>
  <c r="AL222"/>
  <c r="CC21"/>
  <c r="AM222"/>
  <c r="CD21"/>
  <c r="AN222"/>
  <c r="CE21"/>
  <c r="AO222"/>
  <c r="CF21"/>
  <c r="AP222"/>
  <c r="CG21"/>
  <c r="AQ222"/>
  <c r="CH21"/>
  <c r="AR222"/>
  <c r="CI21"/>
  <c r="AS222"/>
  <c r="CJ21"/>
  <c r="AT222"/>
  <c r="CK21"/>
  <c r="AU222"/>
  <c r="CL21"/>
  <c r="H221"/>
  <c r="AY20"/>
  <c r="I221"/>
  <c r="AZ20"/>
  <c r="J221"/>
  <c r="BA20"/>
  <c r="K221"/>
  <c r="BB20"/>
  <c r="L221"/>
  <c r="BC20"/>
  <c r="M221"/>
  <c r="BD20"/>
  <c r="N221"/>
  <c r="BE20"/>
  <c r="O221"/>
  <c r="BF20"/>
  <c r="P221"/>
  <c r="BG20"/>
  <c r="Q221"/>
  <c r="BH20"/>
  <c r="R221"/>
  <c r="BI20"/>
  <c r="S221"/>
  <c r="BJ20"/>
  <c r="T221"/>
  <c r="BK20"/>
  <c r="U221"/>
  <c r="BL20"/>
  <c r="V221"/>
  <c r="BM20"/>
  <c r="W221"/>
  <c r="BN20"/>
  <c r="X221"/>
  <c r="BO20"/>
  <c r="Y221"/>
  <c r="BP20"/>
  <c r="Z221"/>
  <c r="BQ20"/>
  <c r="AA221"/>
  <c r="BR20"/>
  <c r="AB221"/>
  <c r="BS20"/>
  <c r="AC221"/>
  <c r="BT20"/>
  <c r="AD221"/>
  <c r="BU20"/>
  <c r="AE221"/>
  <c r="BV20"/>
  <c r="AF221"/>
  <c r="BW20"/>
  <c r="AG221"/>
  <c r="BX20"/>
  <c r="AH221"/>
  <c r="BY20"/>
  <c r="AI221"/>
  <c r="BZ20"/>
  <c r="AJ221"/>
  <c r="CA20"/>
  <c r="AK221"/>
  <c r="CB20"/>
  <c r="AL221"/>
  <c r="CC20"/>
  <c r="AM221"/>
  <c r="CD20"/>
  <c r="AN221"/>
  <c r="CE20"/>
  <c r="AO221"/>
  <c r="CF20"/>
  <c r="AP221"/>
  <c r="CG20"/>
  <c r="AQ221"/>
  <c r="CH20"/>
  <c r="AR221"/>
  <c r="CI20"/>
  <c r="AS221"/>
  <c r="CJ20"/>
  <c r="AT221"/>
  <c r="CK20"/>
  <c r="AU221"/>
  <c r="CL20"/>
  <c r="H220"/>
  <c r="AY19"/>
  <c r="I220"/>
  <c r="AZ19"/>
  <c r="J220"/>
  <c r="BA19"/>
  <c r="K220"/>
  <c r="BB19"/>
  <c r="L220"/>
  <c r="BC19"/>
  <c r="M220"/>
  <c r="BD19"/>
  <c r="N220"/>
  <c r="BE19"/>
  <c r="O220"/>
  <c r="BF19"/>
  <c r="P220"/>
  <c r="BG19"/>
  <c r="Q220"/>
  <c r="BH19"/>
  <c r="R220"/>
  <c r="BI19"/>
  <c r="S220"/>
  <c r="BJ19"/>
  <c r="T220"/>
  <c r="BK19"/>
  <c r="U220"/>
  <c r="BL19"/>
  <c r="V220"/>
  <c r="BM19"/>
  <c r="W220"/>
  <c r="BN19"/>
  <c r="X220"/>
  <c r="BO19"/>
  <c r="Y220"/>
  <c r="BP19"/>
  <c r="Z220"/>
  <c r="BQ19"/>
  <c r="AA220"/>
  <c r="BR19"/>
  <c r="AB220"/>
  <c r="BS19"/>
  <c r="AC220"/>
  <c r="BT19"/>
  <c r="AD220"/>
  <c r="BU19"/>
  <c r="AE220"/>
  <c r="BV19"/>
  <c r="AF220"/>
  <c r="BW19"/>
  <c r="AG220"/>
  <c r="BX19"/>
  <c r="AH220"/>
  <c r="BY19"/>
  <c r="AI220"/>
  <c r="BZ19"/>
  <c r="AJ220"/>
  <c r="CA19"/>
  <c r="AK220"/>
  <c r="CB19"/>
  <c r="AL220"/>
  <c r="CC19"/>
  <c r="AM220"/>
  <c r="CD19"/>
  <c r="AN220"/>
  <c r="CE19"/>
  <c r="AO220"/>
  <c r="CF19"/>
  <c r="AP220"/>
  <c r="CG19"/>
  <c r="AQ220"/>
  <c r="CH19"/>
  <c r="AR220"/>
  <c r="CI19"/>
  <c r="AS220"/>
  <c r="CJ19"/>
  <c r="AT220"/>
  <c r="CK19"/>
  <c r="AU220"/>
  <c r="CL19"/>
  <c r="H219"/>
  <c r="AY18"/>
  <c r="I219"/>
  <c r="AZ18"/>
  <c r="J219"/>
  <c r="BA18"/>
  <c r="K219"/>
  <c r="BB18"/>
  <c r="L219"/>
  <c r="BC18"/>
  <c r="M219"/>
  <c r="BD18"/>
  <c r="N219"/>
  <c r="BE18"/>
  <c r="O219"/>
  <c r="BF18"/>
  <c r="P219"/>
  <c r="BG18"/>
  <c r="Q219"/>
  <c r="BH18"/>
  <c r="R219"/>
  <c r="BI18"/>
  <c r="S219"/>
  <c r="BJ18"/>
  <c r="T219"/>
  <c r="BK18"/>
  <c r="U219"/>
  <c r="BL18"/>
  <c r="V219"/>
  <c r="BM18"/>
  <c r="W219"/>
  <c r="BN18"/>
  <c r="X219"/>
  <c r="BO18"/>
  <c r="Y219"/>
  <c r="BP18"/>
  <c r="Z219"/>
  <c r="BQ18"/>
  <c r="AA219"/>
  <c r="BR18"/>
  <c r="AB219"/>
  <c r="BS18"/>
  <c r="AC219"/>
  <c r="BT18"/>
  <c r="AD219"/>
  <c r="BU18"/>
  <c r="AE219"/>
  <c r="BV18"/>
  <c r="AF219"/>
  <c r="BW18"/>
  <c r="AG219"/>
  <c r="BX18"/>
  <c r="AH219"/>
  <c r="BY18"/>
  <c r="AI219"/>
  <c r="BZ18"/>
  <c r="AJ219"/>
  <c r="CA18"/>
  <c r="AK219"/>
  <c r="CB18"/>
  <c r="AL219"/>
  <c r="CC18"/>
  <c r="AM219"/>
  <c r="CD18"/>
  <c r="AN219"/>
  <c r="CE18"/>
  <c r="AO219"/>
  <c r="CF18"/>
  <c r="AP219"/>
  <c r="CG18"/>
  <c r="AQ219"/>
  <c r="CH18"/>
  <c r="AR219"/>
  <c r="CI18"/>
  <c r="AS219"/>
  <c r="CJ18"/>
  <c r="AT219"/>
  <c r="CK18"/>
  <c r="AU219"/>
  <c r="CL18"/>
  <c r="H218"/>
  <c r="AY17"/>
  <c r="I218"/>
  <c r="AZ17"/>
  <c r="J218"/>
  <c r="BA17"/>
  <c r="K218"/>
  <c r="BB17"/>
  <c r="L218"/>
  <c r="BC17"/>
  <c r="M218"/>
  <c r="BD17"/>
  <c r="N218"/>
  <c r="BE17"/>
  <c r="O218"/>
  <c r="BF17"/>
  <c r="P218"/>
  <c r="BG17"/>
  <c r="Q218"/>
  <c r="BH17"/>
  <c r="R218"/>
  <c r="BI17"/>
  <c r="S218"/>
  <c r="BJ17"/>
  <c r="T218"/>
  <c r="BK17"/>
  <c r="U218"/>
  <c r="BL17"/>
  <c r="V218"/>
  <c r="BM17"/>
  <c r="W218"/>
  <c r="BN17"/>
  <c r="X218"/>
  <c r="BO17"/>
  <c r="Y218"/>
  <c r="BP17"/>
  <c r="Z218"/>
  <c r="BQ17"/>
  <c r="AA218"/>
  <c r="BR17"/>
  <c r="AB218"/>
  <c r="BS17"/>
  <c r="AC218"/>
  <c r="BT17"/>
  <c r="AD218"/>
  <c r="BU17"/>
  <c r="AE218"/>
  <c r="BV17"/>
  <c r="AF218"/>
  <c r="BW17"/>
  <c r="AG218"/>
  <c r="BX17"/>
  <c r="AH218"/>
  <c r="BY17"/>
  <c r="AI218"/>
  <c r="BZ17"/>
  <c r="AJ218"/>
  <c r="CA17"/>
  <c r="AK218"/>
  <c r="CB17"/>
  <c r="AL218"/>
  <c r="CC17"/>
  <c r="AM218"/>
  <c r="CD17"/>
  <c r="AN218"/>
  <c r="CE17"/>
  <c r="AO218"/>
  <c r="CF17"/>
  <c r="AP218"/>
  <c r="CG17"/>
  <c r="AQ218"/>
  <c r="CH17"/>
  <c r="AR218"/>
  <c r="CI17"/>
  <c r="AS218"/>
  <c r="CJ17"/>
  <c r="AT218"/>
  <c r="CK17"/>
  <c r="AU218"/>
  <c r="CL17"/>
  <c r="H217"/>
  <c r="AY16"/>
  <c r="I217"/>
  <c r="AZ16"/>
  <c r="J217"/>
  <c r="BA16"/>
  <c r="K217"/>
  <c r="BB16"/>
  <c r="L217"/>
  <c r="BC16"/>
  <c r="M217"/>
  <c r="BD16"/>
  <c r="N217"/>
  <c r="BE16"/>
  <c r="O217"/>
  <c r="BF16"/>
  <c r="P217"/>
  <c r="BG16"/>
  <c r="Q217"/>
  <c r="BH16"/>
  <c r="R217"/>
  <c r="BI16"/>
  <c r="S217"/>
  <c r="BJ16"/>
  <c r="T217"/>
  <c r="BK16"/>
  <c r="U217"/>
  <c r="BL16"/>
  <c r="V217"/>
  <c r="BM16"/>
  <c r="W217"/>
  <c r="BN16"/>
  <c r="X217"/>
  <c r="BO16"/>
  <c r="Y217"/>
  <c r="BP16"/>
  <c r="Z217"/>
  <c r="BQ16"/>
  <c r="AA217"/>
  <c r="BR16"/>
  <c r="AB217"/>
  <c r="BS16"/>
  <c r="AC217"/>
  <c r="BT16"/>
  <c r="AD217"/>
  <c r="BU16"/>
  <c r="AE217"/>
  <c r="BV16"/>
  <c r="AF217"/>
  <c r="BW16"/>
  <c r="AG217"/>
  <c r="BX16"/>
  <c r="AH217"/>
  <c r="BY16"/>
  <c r="AI217"/>
  <c r="BZ16"/>
  <c r="AJ217"/>
  <c r="CA16"/>
  <c r="AK217"/>
  <c r="CB16"/>
  <c r="AL217"/>
  <c r="CC16"/>
  <c r="AM217"/>
  <c r="CD16"/>
  <c r="AN217"/>
  <c r="CE16"/>
  <c r="AO217"/>
  <c r="CF16"/>
  <c r="AP217"/>
  <c r="CG16"/>
  <c r="AQ217"/>
  <c r="CH16"/>
  <c r="AR217"/>
  <c r="CI16"/>
  <c r="AS217"/>
  <c r="CJ16"/>
  <c r="AT217"/>
  <c r="CK16"/>
  <c r="AU217"/>
  <c r="CL16"/>
  <c r="H216"/>
  <c r="AY15"/>
  <c r="I216"/>
  <c r="AZ15"/>
  <c r="J216"/>
  <c r="BA15"/>
  <c r="K216"/>
  <c r="BB15"/>
  <c r="L216"/>
  <c r="BC15"/>
  <c r="M216"/>
  <c r="BD15"/>
  <c r="N216"/>
  <c r="BE15"/>
  <c r="O216"/>
  <c r="BF15"/>
  <c r="P216"/>
  <c r="BG15"/>
  <c r="Q216"/>
  <c r="BH15"/>
  <c r="R216"/>
  <c r="BI15"/>
  <c r="S216"/>
  <c r="BJ15"/>
  <c r="T216"/>
  <c r="BK15"/>
  <c r="U216"/>
  <c r="BL15"/>
  <c r="V216"/>
  <c r="BM15"/>
  <c r="W216"/>
  <c r="BN15"/>
  <c r="X216"/>
  <c r="BO15"/>
  <c r="Y216"/>
  <c r="BP15"/>
  <c r="Z216"/>
  <c r="BQ15"/>
  <c r="AA216"/>
  <c r="BR15"/>
  <c r="AB216"/>
  <c r="BS15"/>
  <c r="AC216"/>
  <c r="BT15"/>
  <c r="AD216"/>
  <c r="BU15"/>
  <c r="AE216"/>
  <c r="BV15"/>
  <c r="AF216"/>
  <c r="BW15"/>
  <c r="AG216"/>
  <c r="BX15"/>
  <c r="AH216"/>
  <c r="BY15"/>
  <c r="AI216"/>
  <c r="BZ15"/>
  <c r="AJ216"/>
  <c r="CA15"/>
  <c r="AK216"/>
  <c r="CB15"/>
  <c r="AL216"/>
  <c r="CC15"/>
  <c r="AM216"/>
  <c r="CD15"/>
  <c r="AN216"/>
  <c r="CE15"/>
  <c r="AO216"/>
  <c r="CF15"/>
  <c r="AP216"/>
  <c r="CG15"/>
  <c r="AQ216"/>
  <c r="CH15"/>
  <c r="AR216"/>
  <c r="CI15"/>
  <c r="AS216"/>
  <c r="CJ15"/>
  <c r="AT216"/>
  <c r="CK15"/>
  <c r="AU216"/>
  <c r="CL15"/>
  <c r="H215"/>
  <c r="AY14"/>
  <c r="I215"/>
  <c r="AZ14"/>
  <c r="J215"/>
  <c r="BA14"/>
  <c r="K215"/>
  <c r="BB14"/>
  <c r="L215"/>
  <c r="BC14"/>
  <c r="M215"/>
  <c r="BD14"/>
  <c r="N215"/>
  <c r="BE14"/>
  <c r="O215"/>
  <c r="BF14"/>
  <c r="P215"/>
  <c r="BG14"/>
  <c r="Q215"/>
  <c r="BH14"/>
  <c r="R215"/>
  <c r="BI14"/>
  <c r="S215"/>
  <c r="BJ14"/>
  <c r="T215"/>
  <c r="BK14"/>
  <c r="U215"/>
  <c r="BL14"/>
  <c r="V215"/>
  <c r="BM14"/>
  <c r="W215"/>
  <c r="BN14"/>
  <c r="X215"/>
  <c r="BO14"/>
  <c r="Y215"/>
  <c r="BP14"/>
  <c r="Z215"/>
  <c r="BQ14"/>
  <c r="AA215"/>
  <c r="BR14"/>
  <c r="AB215"/>
  <c r="BS14"/>
  <c r="AC215"/>
  <c r="BT14"/>
  <c r="AD215"/>
  <c r="BU14"/>
  <c r="AE215"/>
  <c r="BV14"/>
  <c r="AF215"/>
  <c r="BW14"/>
  <c r="AG215"/>
  <c r="BX14"/>
  <c r="AH215"/>
  <c r="BY14"/>
  <c r="AI215"/>
  <c r="BZ14"/>
  <c r="AJ215"/>
  <c r="CA14"/>
  <c r="AK215"/>
  <c r="CB14"/>
  <c r="AL215"/>
  <c r="CC14"/>
  <c r="AM215"/>
  <c r="CD14"/>
  <c r="AN215"/>
  <c r="CE14"/>
  <c r="AO215"/>
  <c r="CF14"/>
  <c r="AP215"/>
  <c r="CG14"/>
  <c r="AQ215"/>
  <c r="CH14"/>
  <c r="AR215"/>
  <c r="CI14"/>
  <c r="AS215"/>
  <c r="CJ14"/>
  <c r="AT215"/>
  <c r="CK14"/>
  <c r="AU215"/>
  <c r="CL14"/>
  <c r="H214"/>
  <c r="AY13"/>
  <c r="I214"/>
  <c r="AZ13"/>
  <c r="J214"/>
  <c r="BA13"/>
  <c r="K214"/>
  <c r="BB13"/>
  <c r="L214"/>
  <c r="BC13"/>
  <c r="M214"/>
  <c r="BD13"/>
  <c r="N214"/>
  <c r="BE13"/>
  <c r="O214"/>
  <c r="BF13"/>
  <c r="P214"/>
  <c r="BG13"/>
  <c r="Q214"/>
  <c r="BH13"/>
  <c r="R214"/>
  <c r="BI13"/>
  <c r="S214"/>
  <c r="BJ13"/>
  <c r="T214"/>
  <c r="BK13"/>
  <c r="U214"/>
  <c r="BL13"/>
  <c r="V214"/>
  <c r="BM13"/>
  <c r="W214"/>
  <c r="BN13"/>
  <c r="X214"/>
  <c r="BO13"/>
  <c r="Y214"/>
  <c r="BP13"/>
  <c r="Z214"/>
  <c r="BQ13"/>
  <c r="AA214"/>
  <c r="BR13"/>
  <c r="AB214"/>
  <c r="BS13"/>
  <c r="AC214"/>
  <c r="BT13"/>
  <c r="AD214"/>
  <c r="BU13"/>
  <c r="AE214"/>
  <c r="BV13"/>
  <c r="AF214"/>
  <c r="BW13"/>
  <c r="AG214"/>
  <c r="BX13"/>
  <c r="AH214"/>
  <c r="BY13"/>
  <c r="AI214"/>
  <c r="BZ13"/>
  <c r="AJ214"/>
  <c r="CA13"/>
  <c r="AK214"/>
  <c r="CB13"/>
  <c r="AL214"/>
  <c r="CC13"/>
  <c r="AM214"/>
  <c r="CD13"/>
  <c r="AN214"/>
  <c r="CE13"/>
  <c r="AO214"/>
  <c r="CF13"/>
  <c r="AP214"/>
  <c r="CG13"/>
  <c r="AQ214"/>
  <c r="CH13"/>
  <c r="AR214"/>
  <c r="CI13"/>
  <c r="AS214"/>
  <c r="CJ13"/>
  <c r="AT214"/>
  <c r="CK13"/>
  <c r="AU214"/>
  <c r="CL13"/>
  <c r="H212"/>
  <c r="AY11"/>
  <c r="I212"/>
  <c r="AZ11"/>
  <c r="J212"/>
  <c r="BA11"/>
  <c r="K212"/>
  <c r="BB11"/>
  <c r="L212"/>
  <c r="BC11"/>
  <c r="M212"/>
  <c r="BD11"/>
  <c r="N212"/>
  <c r="BE11"/>
  <c r="O212"/>
  <c r="BF11"/>
  <c r="P212"/>
  <c r="BG11"/>
  <c r="Q212"/>
  <c r="BH11"/>
  <c r="R212"/>
  <c r="BI11"/>
  <c r="S212"/>
  <c r="BJ11"/>
  <c r="T212"/>
  <c r="BK11"/>
  <c r="U212"/>
  <c r="BL11"/>
  <c r="V212"/>
  <c r="BM11"/>
  <c r="W212"/>
  <c r="BN11"/>
  <c r="X212"/>
  <c r="BO11"/>
  <c r="Y212"/>
  <c r="BP11"/>
  <c r="Z212"/>
  <c r="BQ11"/>
  <c r="AA212"/>
  <c r="BR11"/>
  <c r="AB212"/>
  <c r="BS11"/>
  <c r="AC212"/>
  <c r="BT11"/>
  <c r="AD212"/>
  <c r="BU11"/>
  <c r="AE212"/>
  <c r="BV11"/>
  <c r="AF212"/>
  <c r="BW11"/>
  <c r="AG212"/>
  <c r="BX11"/>
  <c r="AH212"/>
  <c r="BY11"/>
  <c r="AI212"/>
  <c r="BZ11"/>
  <c r="AJ212"/>
  <c r="CA11"/>
  <c r="AK212"/>
  <c r="CB11"/>
  <c r="AL212"/>
  <c r="CC11"/>
  <c r="AM212"/>
  <c r="CD11"/>
  <c r="AN212"/>
  <c r="CE11"/>
  <c r="AO212"/>
  <c r="CF11"/>
  <c r="AP212"/>
  <c r="CG11"/>
  <c r="AQ212"/>
  <c r="CH11"/>
  <c r="AR212"/>
  <c r="CI11"/>
  <c r="AS212"/>
  <c r="CJ11"/>
  <c r="AT212"/>
  <c r="CK11"/>
  <c r="AU212"/>
  <c r="CL11"/>
  <c r="H211"/>
  <c r="AY10"/>
  <c r="I211"/>
  <c r="AZ10"/>
  <c r="J211"/>
  <c r="BA10"/>
  <c r="K211"/>
  <c r="BB10"/>
  <c r="L211"/>
  <c r="BC10"/>
  <c r="M211"/>
  <c r="BD10"/>
  <c r="N211"/>
  <c r="BE10"/>
  <c r="O211"/>
  <c r="BF10"/>
  <c r="P211"/>
  <c r="BG10"/>
  <c r="Q211"/>
  <c r="BH10"/>
  <c r="R211"/>
  <c r="BI10"/>
  <c r="S211"/>
  <c r="BJ10"/>
  <c r="T211"/>
  <c r="BK10"/>
  <c r="U211"/>
  <c r="BL10"/>
  <c r="V211"/>
  <c r="BM10"/>
  <c r="W211"/>
  <c r="BN10"/>
  <c r="X211"/>
  <c r="BO10"/>
  <c r="Y211"/>
  <c r="BP10"/>
  <c r="Z211"/>
  <c r="BQ10"/>
  <c r="AA211"/>
  <c r="BR10"/>
  <c r="AB211"/>
  <c r="BS10"/>
  <c r="AC211"/>
  <c r="BT10"/>
  <c r="AD211"/>
  <c r="BU10"/>
  <c r="AE211"/>
  <c r="BV10"/>
  <c r="AF211"/>
  <c r="BW10"/>
  <c r="AG211"/>
  <c r="BX10"/>
  <c r="AH211"/>
  <c r="BY10"/>
  <c r="AI211"/>
  <c r="BZ10"/>
  <c r="AJ211"/>
  <c r="CA10"/>
  <c r="AK211"/>
  <c r="CB10"/>
  <c r="AL211"/>
  <c r="CC10"/>
  <c r="AM211"/>
  <c r="CD10"/>
  <c r="AN211"/>
  <c r="CE10"/>
  <c r="AO211"/>
  <c r="CF10"/>
  <c r="AP211"/>
  <c r="CG10"/>
  <c r="AQ211"/>
  <c r="CH10"/>
  <c r="AR211"/>
  <c r="CI10"/>
  <c r="AS211"/>
  <c r="CJ10"/>
  <c r="AT211"/>
  <c r="CK10"/>
  <c r="AU211"/>
  <c r="CL10"/>
  <c r="H210"/>
  <c r="AY9"/>
  <c r="I210"/>
  <c r="AZ9"/>
  <c r="J210"/>
  <c r="BA9"/>
  <c r="K210"/>
  <c r="BB9"/>
  <c r="L210"/>
  <c r="BC9"/>
  <c r="M210"/>
  <c r="BD9"/>
  <c r="N210"/>
  <c r="BE9"/>
  <c r="O210"/>
  <c r="BF9"/>
  <c r="P210"/>
  <c r="BG9"/>
  <c r="Q210"/>
  <c r="BH9"/>
  <c r="R210"/>
  <c r="BI9"/>
  <c r="S210"/>
  <c r="BJ9"/>
  <c r="T210"/>
  <c r="BK9"/>
  <c r="U210"/>
  <c r="BL9"/>
  <c r="V210"/>
  <c r="BM9"/>
  <c r="W210"/>
  <c r="BN9"/>
  <c r="X210"/>
  <c r="BO9"/>
  <c r="Y210"/>
  <c r="BP9"/>
  <c r="Z210"/>
  <c r="BQ9"/>
  <c r="AA210"/>
  <c r="BR9"/>
  <c r="AB210"/>
  <c r="BS9"/>
  <c r="AC210"/>
  <c r="BT9"/>
  <c r="AD210"/>
  <c r="BU9"/>
  <c r="AE210"/>
  <c r="BV9"/>
  <c r="AF210"/>
  <c r="BW9"/>
  <c r="AG210"/>
  <c r="BX9"/>
  <c r="AH210"/>
  <c r="BY9"/>
  <c r="AI210"/>
  <c r="BZ9"/>
  <c r="AJ210"/>
  <c r="CA9"/>
  <c r="AK210"/>
  <c r="CB9"/>
  <c r="AL210"/>
  <c r="CC9"/>
  <c r="AM210"/>
  <c r="CD9"/>
  <c r="AN210"/>
  <c r="CE9"/>
  <c r="AO210"/>
  <c r="CF9"/>
  <c r="AP210"/>
  <c r="CG9"/>
  <c r="AQ210"/>
  <c r="CH9"/>
  <c r="AR210"/>
  <c r="CI9"/>
  <c r="AS210"/>
  <c r="CJ9"/>
  <c r="AT210"/>
  <c r="CK9"/>
  <c r="AU210"/>
  <c r="CL9"/>
  <c r="H209"/>
  <c r="AY8"/>
  <c r="I209"/>
  <c r="AZ8"/>
  <c r="J209"/>
  <c r="BA8"/>
  <c r="K209"/>
  <c r="BB8"/>
  <c r="L209"/>
  <c r="BC8"/>
  <c r="M209"/>
  <c r="BD8"/>
  <c r="N209"/>
  <c r="BE8"/>
  <c r="O209"/>
  <c r="BF8"/>
  <c r="P209"/>
  <c r="BG8"/>
  <c r="Q209"/>
  <c r="BH8"/>
  <c r="R209"/>
  <c r="BI8"/>
  <c r="S209"/>
  <c r="BJ8"/>
  <c r="T209"/>
  <c r="BK8"/>
  <c r="U209"/>
  <c r="BL8"/>
  <c r="V209"/>
  <c r="BM8"/>
  <c r="W209"/>
  <c r="BN8"/>
  <c r="X209"/>
  <c r="BO8"/>
  <c r="Y209"/>
  <c r="BP8"/>
  <c r="Z209"/>
  <c r="BQ8"/>
  <c r="AA209"/>
  <c r="BR8"/>
  <c r="AB209"/>
  <c r="BS8"/>
  <c r="AC209"/>
  <c r="BT8"/>
  <c r="AD209"/>
  <c r="BU8"/>
  <c r="AE209"/>
  <c r="BV8"/>
  <c r="AF209"/>
  <c r="BW8"/>
  <c r="AG209"/>
  <c r="BX8"/>
  <c r="AH209"/>
  <c r="BY8"/>
  <c r="AI209"/>
  <c r="BZ8"/>
  <c r="AJ209"/>
  <c r="CA8"/>
  <c r="AK209"/>
  <c r="CB8"/>
  <c r="AL209"/>
  <c r="CC8"/>
  <c r="AM209"/>
  <c r="CD8"/>
  <c r="AN209"/>
  <c r="CE8"/>
  <c r="AO209"/>
  <c r="CF8"/>
  <c r="AP209"/>
  <c r="CG8"/>
  <c r="AQ209"/>
  <c r="CH8"/>
  <c r="AR209"/>
  <c r="CI8"/>
  <c r="AS209"/>
  <c r="CJ8"/>
  <c r="AT209"/>
  <c r="CK8"/>
  <c r="AU209"/>
  <c r="CL8"/>
  <c r="H208"/>
  <c r="AY7"/>
  <c r="I208"/>
  <c r="AZ7"/>
  <c r="J208"/>
  <c r="BA7"/>
  <c r="K208"/>
  <c r="BB7"/>
  <c r="L208"/>
  <c r="BC7"/>
  <c r="M208"/>
  <c r="BD7"/>
  <c r="N208"/>
  <c r="BE7"/>
  <c r="O208"/>
  <c r="BF7"/>
  <c r="P208"/>
  <c r="BG7"/>
  <c r="Q208"/>
  <c r="BH7"/>
  <c r="R208"/>
  <c r="BI7"/>
  <c r="S208"/>
  <c r="BJ7"/>
  <c r="T208"/>
  <c r="BK7"/>
  <c r="U208"/>
  <c r="BL7"/>
  <c r="V208"/>
  <c r="BM7"/>
  <c r="W208"/>
  <c r="BN7"/>
  <c r="X208"/>
  <c r="BO7"/>
  <c r="Y208"/>
  <c r="BP7"/>
  <c r="Z208"/>
  <c r="BQ7"/>
  <c r="AA208"/>
  <c r="BR7"/>
  <c r="AB208"/>
  <c r="BS7"/>
  <c r="AC208"/>
  <c r="BT7"/>
  <c r="AD208"/>
  <c r="BU7"/>
  <c r="AE208"/>
  <c r="BV7"/>
  <c r="AF208"/>
  <c r="BW7"/>
  <c r="AG208"/>
  <c r="BX7"/>
  <c r="AH208"/>
  <c r="BY7"/>
  <c r="AI208"/>
  <c r="BZ7"/>
  <c r="AJ208"/>
  <c r="CA7"/>
  <c r="AK208"/>
  <c r="CB7"/>
  <c r="AL208"/>
  <c r="CC7"/>
  <c r="AM208"/>
  <c r="CD7"/>
  <c r="AN208"/>
  <c r="CE7"/>
  <c r="AO208"/>
  <c r="CF7"/>
  <c r="AP208"/>
  <c r="CG7"/>
  <c r="AQ208"/>
  <c r="CH7"/>
  <c r="AR208"/>
  <c r="CI7"/>
  <c r="AS208"/>
  <c r="CJ7"/>
  <c r="AT208"/>
  <c r="CK7"/>
  <c r="AU208"/>
  <c r="CL7"/>
  <c r="H207"/>
  <c r="AY6"/>
  <c r="I207"/>
  <c r="AZ6"/>
  <c r="J207"/>
  <c r="BA6"/>
  <c r="K207"/>
  <c r="BB6"/>
  <c r="L207"/>
  <c r="BC6"/>
  <c r="M207"/>
  <c r="BD6"/>
  <c r="N207"/>
  <c r="BE6"/>
  <c r="O207"/>
  <c r="BF6"/>
  <c r="P207"/>
  <c r="BG6"/>
  <c r="Q207"/>
  <c r="BH6"/>
  <c r="R207"/>
  <c r="BI6"/>
  <c r="S207"/>
  <c r="BJ6"/>
  <c r="T207"/>
  <c r="BK6"/>
  <c r="U207"/>
  <c r="BL6"/>
  <c r="V207"/>
  <c r="BM6"/>
  <c r="W207"/>
  <c r="BN6"/>
  <c r="X207"/>
  <c r="BO6"/>
  <c r="Y207"/>
  <c r="BP6"/>
  <c r="Z207"/>
  <c r="BQ6"/>
  <c r="AA207"/>
  <c r="BR6"/>
  <c r="AB207"/>
  <c r="BS6"/>
  <c r="AC207"/>
  <c r="BT6"/>
  <c r="AD207"/>
  <c r="BU6"/>
  <c r="AE207"/>
  <c r="BV6"/>
  <c r="AF207"/>
  <c r="BW6"/>
  <c r="AG207"/>
  <c r="BX6"/>
  <c r="AH207"/>
  <c r="BY6"/>
  <c r="AI207"/>
  <c r="BZ6"/>
  <c r="AJ207"/>
  <c r="CA6"/>
  <c r="AK207"/>
  <c r="CB6"/>
  <c r="AL207"/>
  <c r="CC6"/>
  <c r="AM207"/>
  <c r="CD6"/>
  <c r="AN207"/>
  <c r="CE6"/>
  <c r="AO207"/>
  <c r="CF6"/>
  <c r="AP207"/>
  <c r="CG6"/>
  <c r="AQ207"/>
  <c r="CH6"/>
  <c r="AR207"/>
  <c r="CI6"/>
  <c r="AS207"/>
  <c r="CJ6"/>
  <c r="AT207"/>
  <c r="CK6"/>
  <c r="AU207"/>
  <c r="CL6"/>
  <c r="H206"/>
  <c r="AY5"/>
  <c r="AU206"/>
  <c r="AU205" s="1"/>
  <c r="CL5"/>
  <c r="CL4" s="1"/>
  <c r="AT206"/>
  <c r="AT205" s="1"/>
  <c r="CK5"/>
  <c r="CK4" s="1"/>
  <c r="AS206"/>
  <c r="AS205" s="1"/>
  <c r="CJ5"/>
  <c r="CJ4" s="1"/>
  <c r="AR206"/>
  <c r="AR205" s="1"/>
  <c r="CI5"/>
  <c r="CI4" s="1"/>
  <c r="AQ206"/>
  <c r="AQ205" s="1"/>
  <c r="CH5"/>
  <c r="CH4" s="1"/>
  <c r="AP206"/>
  <c r="AP205" s="1"/>
  <c r="CG5"/>
  <c r="CG4" s="1"/>
  <c r="AO206"/>
  <c r="AO205" s="1"/>
  <c r="CF5"/>
  <c r="CF4" s="1"/>
  <c r="AN206"/>
  <c r="AN205" s="1"/>
  <c r="CE5"/>
  <c r="CE4" s="1"/>
  <c r="AM206"/>
  <c r="AM205" s="1"/>
  <c r="CD5"/>
  <c r="CD4" s="1"/>
  <c r="AL206"/>
  <c r="AL205" s="1"/>
  <c r="CC5"/>
  <c r="CC4" s="1"/>
  <c r="AK206"/>
  <c r="AK205" s="1"/>
  <c r="CB5"/>
  <c r="CB4" s="1"/>
  <c r="AJ206"/>
  <c r="AJ205" s="1"/>
  <c r="CA5"/>
  <c r="CA4" s="1"/>
  <c r="AI206"/>
  <c r="AI205" s="1"/>
  <c r="BZ5"/>
  <c r="BZ4" s="1"/>
  <c r="AH206"/>
  <c r="AH205" s="1"/>
  <c r="BY5"/>
  <c r="BY4" s="1"/>
  <c r="AG206"/>
  <c r="AG205" s="1"/>
  <c r="BX5"/>
  <c r="BX4" s="1"/>
  <c r="AF206"/>
  <c r="AF205" s="1"/>
  <c r="BW5"/>
  <c r="BW4" s="1"/>
  <c r="AE206"/>
  <c r="AE205" s="1"/>
  <c r="BV5"/>
  <c r="BV4" s="1"/>
  <c r="AD206"/>
  <c r="AD205" s="1"/>
  <c r="BU5"/>
  <c r="BU4" s="1"/>
  <c r="AC206"/>
  <c r="AC205" s="1"/>
  <c r="BT5"/>
  <c r="BT4" s="1"/>
  <c r="AB206"/>
  <c r="AB205" s="1"/>
  <c r="BS5"/>
  <c r="BS4" s="1"/>
  <c r="AA206"/>
  <c r="AA205" s="1"/>
  <c r="BR5"/>
  <c r="BR4" s="1"/>
  <c r="Z206"/>
  <c r="Z205" s="1"/>
  <c r="BQ5"/>
  <c r="BQ4" s="1"/>
  <c r="Y206"/>
  <c r="Y205" s="1"/>
  <c r="BP5"/>
  <c r="BP4" s="1"/>
  <c r="X206"/>
  <c r="X205" s="1"/>
  <c r="BO5"/>
  <c r="BO4" s="1"/>
  <c r="W206"/>
  <c r="W205" s="1"/>
  <c r="BN5"/>
  <c r="BN4" s="1"/>
  <c r="V206"/>
  <c r="V205" s="1"/>
  <c r="BM5"/>
  <c r="BM4" s="1"/>
  <c r="U206"/>
  <c r="U205" s="1"/>
  <c r="BL5"/>
  <c r="BL4" s="1"/>
  <c r="T206"/>
  <c r="T205" s="1"/>
  <c r="BK5"/>
  <c r="BK4" s="1"/>
  <c r="S206"/>
  <c r="S205" s="1"/>
  <c r="BJ5"/>
  <c r="BJ4" s="1"/>
  <c r="R206"/>
  <c r="R205" s="1"/>
  <c r="BI5"/>
  <c r="BI4" s="1"/>
  <c r="Q206"/>
  <c r="Q205" s="1"/>
  <c r="BH5"/>
  <c r="BH4" s="1"/>
  <c r="P206"/>
  <c r="P205" s="1"/>
  <c r="BG5"/>
  <c r="BG4" s="1"/>
  <c r="O206"/>
  <c r="O205" s="1"/>
  <c r="BF5"/>
  <c r="BF4" s="1"/>
  <c r="N206"/>
  <c r="N205" s="1"/>
  <c r="BE5"/>
  <c r="BE4" s="1"/>
  <c r="M206"/>
  <c r="M205" s="1"/>
  <c r="BD5"/>
  <c r="BD4" s="1"/>
  <c r="L206"/>
  <c r="L205" s="1"/>
  <c r="BC5"/>
  <c r="BC4" s="1"/>
  <c r="K206"/>
  <c r="K205" s="1"/>
  <c r="BB5"/>
  <c r="BB4" s="1"/>
  <c r="J206"/>
  <c r="J205" s="1"/>
  <c r="BA5"/>
  <c r="BA4" s="1"/>
  <c r="I206"/>
  <c r="I205" s="1"/>
  <c r="AZ5"/>
  <c r="AZ4" s="1"/>
  <c r="AX5" l="1"/>
  <c r="AY4"/>
  <c r="G206"/>
  <c r="H205"/>
  <c r="H204" s="1"/>
  <c r="I204"/>
  <c r="J204"/>
  <c r="K204"/>
  <c r="L204"/>
  <c r="M204"/>
  <c r="N204"/>
  <c r="O204"/>
  <c r="P204"/>
  <c r="Q204"/>
  <c r="R204"/>
  <c r="S204"/>
  <c r="T204"/>
  <c r="U204"/>
  <c r="V204"/>
  <c r="W204"/>
  <c r="X204"/>
  <c r="Y204"/>
  <c r="Z204"/>
  <c r="AA204"/>
  <c r="AB204"/>
  <c r="AC204"/>
  <c r="AD204"/>
  <c r="AE204"/>
  <c r="AF204"/>
  <c r="AG204"/>
  <c r="AH204"/>
  <c r="AI204"/>
  <c r="AJ204"/>
  <c r="AK204"/>
  <c r="AL204"/>
  <c r="AM204"/>
  <c r="AN204"/>
  <c r="AO204"/>
  <c r="AP204"/>
  <c r="AQ204"/>
  <c r="AR204"/>
  <c r="AS204"/>
  <c r="AT204"/>
  <c r="AU204"/>
  <c r="AX6"/>
  <c r="G207"/>
  <c r="AX7"/>
  <c r="G208"/>
  <c r="AX8"/>
  <c r="G209"/>
  <c r="AX9"/>
  <c r="G210"/>
  <c r="AX10"/>
  <c r="G211"/>
  <c r="AX11"/>
  <c r="G212"/>
  <c r="AX13"/>
  <c r="G214"/>
  <c r="AX14"/>
  <c r="G215"/>
  <c r="AX15"/>
  <c r="G216"/>
  <c r="AX16"/>
  <c r="G217"/>
  <c r="AX17"/>
  <c r="G218"/>
  <c r="AX18"/>
  <c r="G219"/>
  <c r="F219" s="1"/>
  <c r="AX19"/>
  <c r="G220"/>
  <c r="F220" s="1"/>
  <c r="AX20"/>
  <c r="G221"/>
  <c r="F221" s="1"/>
  <c r="AX21"/>
  <c r="G222"/>
  <c r="F222" s="1"/>
  <c r="AX22"/>
  <c r="G223"/>
  <c r="F223" s="1"/>
  <c r="AX23"/>
  <c r="G224"/>
  <c r="F224" s="1"/>
  <c r="AX24"/>
  <c r="G225"/>
  <c r="F225" s="1"/>
  <c r="AX25"/>
  <c r="G226"/>
  <c r="F226" s="1"/>
  <c r="AX26"/>
  <c r="G227"/>
  <c r="F227" s="1"/>
  <c r="AX27"/>
  <c r="G228"/>
  <c r="F228" s="1"/>
  <c r="AX28"/>
  <c r="G229"/>
  <c r="F229" s="1"/>
  <c r="AX29"/>
  <c r="G230"/>
  <c r="F230" s="1"/>
  <c r="AX30"/>
  <c r="G231"/>
  <c r="F231" s="1"/>
  <c r="AX31"/>
  <c r="G232"/>
  <c r="F232" s="1"/>
  <c r="AX32"/>
  <c r="G233"/>
  <c r="F233" s="1"/>
  <c r="AX33"/>
  <c r="G234"/>
  <c r="F234" s="1"/>
  <c r="AX34"/>
  <c r="G235"/>
  <c r="F235" s="1"/>
  <c r="AX35"/>
  <c r="G236"/>
  <c r="F236" s="1"/>
  <c r="AX36"/>
  <c r="G237"/>
  <c r="F237" s="1"/>
  <c r="AX37"/>
  <c r="G238"/>
  <c r="F238" s="1"/>
  <c r="AX38"/>
  <c r="G239"/>
  <c r="F239" s="1"/>
  <c r="AX39"/>
  <c r="G240"/>
  <c r="F240" s="1"/>
  <c r="AX40"/>
  <c r="G241"/>
  <c r="F241" s="1"/>
  <c r="AX41"/>
  <c r="G242"/>
  <c r="F242" s="1"/>
  <c r="AX42"/>
  <c r="G243"/>
  <c r="F243" s="1"/>
  <c r="AX43"/>
  <c r="G244"/>
  <c r="F244" s="1"/>
  <c r="AX44"/>
  <c r="G245"/>
  <c r="F245" s="1"/>
  <c r="AX45"/>
  <c r="G246"/>
  <c r="F246" s="1"/>
  <c r="AX46"/>
  <c r="G247"/>
  <c r="F247" s="1"/>
  <c r="AX47"/>
  <c r="G248"/>
  <c r="F248" s="1"/>
  <c r="AX48"/>
  <c r="G249"/>
  <c r="F249" s="1"/>
  <c r="AX49"/>
  <c r="G250"/>
  <c r="F250" s="1"/>
  <c r="AX50"/>
  <c r="G251"/>
  <c r="F251" s="1"/>
  <c r="AX51"/>
  <c r="G252"/>
  <c r="F252" s="1"/>
  <c r="AX52"/>
  <c r="G253"/>
  <c r="F253" s="1"/>
  <c r="AX53"/>
  <c r="G254"/>
  <c r="F254" s="1"/>
  <c r="AX54"/>
  <c r="G255"/>
  <c r="F255" s="1"/>
  <c r="AX55"/>
  <c r="G256"/>
  <c r="F256" s="1"/>
  <c r="AX56"/>
  <c r="G257"/>
  <c r="F257" s="1"/>
  <c r="AX57"/>
  <c r="G258"/>
  <c r="F258" s="1"/>
  <c r="AX58"/>
  <c r="G259"/>
  <c r="F259" s="1"/>
  <c r="AX59"/>
  <c r="G260"/>
  <c r="F260" s="1"/>
  <c r="AX60"/>
  <c r="G261"/>
  <c r="F261" s="1"/>
  <c r="AX61"/>
  <c r="G262"/>
  <c r="F262" s="1"/>
  <c r="AX62"/>
  <c r="G263"/>
  <c r="F263" s="1"/>
  <c r="AX63"/>
  <c r="G264"/>
  <c r="F264" s="1"/>
  <c r="AX64"/>
  <c r="G265"/>
  <c r="F265" s="1"/>
  <c r="AX65"/>
  <c r="G266"/>
  <c r="F266" s="1"/>
  <c r="AX66"/>
  <c r="G267"/>
  <c r="F267" s="1"/>
  <c r="AX67"/>
  <c r="G268"/>
  <c r="F268" s="1"/>
  <c r="AX68"/>
  <c r="G269"/>
  <c r="F269" s="1"/>
  <c r="AX69"/>
  <c r="G270"/>
  <c r="F270" s="1"/>
  <c r="AX70"/>
  <c r="G271"/>
  <c r="F271" s="1"/>
  <c r="AX71"/>
  <c r="G272"/>
  <c r="F272" s="1"/>
  <c r="AX72"/>
  <c r="G273"/>
  <c r="F273" s="1"/>
  <c r="AX73"/>
  <c r="G274"/>
  <c r="F274" s="1"/>
  <c r="AX74"/>
  <c r="G275"/>
  <c r="F275" s="1"/>
  <c r="AX75"/>
  <c r="G276"/>
  <c r="F276" s="1"/>
  <c r="AX76"/>
  <c r="G277"/>
  <c r="F277" s="1"/>
  <c r="AX77"/>
  <c r="G278"/>
  <c r="F278" s="1"/>
  <c r="AX78"/>
  <c r="G279"/>
  <c r="F279" s="1"/>
  <c r="AX79"/>
  <c r="G280"/>
  <c r="F280" s="1"/>
  <c r="AX80"/>
  <c r="G281"/>
  <c r="F281" s="1"/>
  <c r="AX81"/>
  <c r="G282"/>
  <c r="F282" s="1"/>
  <c r="AX82"/>
  <c r="G283"/>
  <c r="F283" s="1"/>
  <c r="AX83"/>
  <c r="G284"/>
  <c r="F284" s="1"/>
  <c r="AX84"/>
  <c r="G285"/>
  <c r="F285" s="1"/>
  <c r="AX85"/>
  <c r="G286"/>
  <c r="F286" s="1"/>
  <c r="AX86"/>
  <c r="G287"/>
  <c r="F287" s="1"/>
  <c r="AX87"/>
  <c r="G288"/>
  <c r="F288" s="1"/>
  <c r="AX88"/>
  <c r="G289"/>
  <c r="F289" s="1"/>
  <c r="AX89"/>
  <c r="G290"/>
  <c r="F290" s="1"/>
  <c r="AX90"/>
  <c r="G291"/>
  <c r="F291" s="1"/>
  <c r="AX91"/>
  <c r="G292"/>
  <c r="F292" s="1"/>
  <c r="AX92"/>
  <c r="G293"/>
  <c r="F293" s="1"/>
  <c r="AX93"/>
  <c r="G294"/>
  <c r="F294" s="1"/>
  <c r="AX94"/>
  <c r="G295"/>
  <c r="F295" s="1"/>
  <c r="AX95"/>
  <c r="G296"/>
  <c r="F296" s="1"/>
  <c r="AX96"/>
  <c r="G297"/>
  <c r="F297" s="1"/>
  <c r="AX97"/>
  <c r="G298"/>
  <c r="F298" s="1"/>
  <c r="AX98"/>
  <c r="G299"/>
  <c r="F299" s="1"/>
  <c r="AX99"/>
  <c r="G300"/>
  <c r="F300" s="1"/>
  <c r="AX100"/>
  <c r="G301"/>
  <c r="F301" s="1"/>
  <c r="AX101"/>
  <c r="G302"/>
  <c r="F302" s="1"/>
  <c r="AX102"/>
  <c r="G303"/>
  <c r="F303" s="1"/>
  <c r="AX103"/>
  <c r="G304"/>
  <c r="F304" s="1"/>
  <c r="AX104"/>
  <c r="G305"/>
  <c r="F305" s="1"/>
  <c r="AX105"/>
  <c r="G306"/>
  <c r="F306" s="1"/>
  <c r="AX106"/>
  <c r="G307"/>
  <c r="F307" s="1"/>
  <c r="AX107"/>
  <c r="G308"/>
  <c r="F308" s="1"/>
  <c r="AX108"/>
  <c r="G309"/>
  <c r="F309" s="1"/>
  <c r="AX109"/>
  <c r="G310"/>
  <c r="F310" s="1"/>
  <c r="AX110"/>
  <c r="G311"/>
  <c r="F311" s="1"/>
  <c r="AX111"/>
  <c r="G312"/>
  <c r="F312" s="1"/>
  <c r="AX112"/>
  <c r="G313"/>
  <c r="F313" s="1"/>
  <c r="AX113"/>
  <c r="G314"/>
  <c r="F314" s="1"/>
  <c r="AX114"/>
  <c r="G315"/>
  <c r="F315" s="1"/>
  <c r="AX115"/>
  <c r="G316"/>
  <c r="F316" s="1"/>
  <c r="AX116"/>
  <c r="G317"/>
  <c r="F317" s="1"/>
  <c r="AX117"/>
  <c r="G318"/>
  <c r="F318" s="1"/>
  <c r="AX118"/>
  <c r="G319"/>
  <c r="F319" s="1"/>
  <c r="AX119"/>
  <c r="G320"/>
  <c r="F320" s="1"/>
  <c r="AX120"/>
  <c r="G321"/>
  <c r="F321" s="1"/>
  <c r="AX121"/>
  <c r="G322"/>
  <c r="F322" s="1"/>
  <c r="AX122"/>
  <c r="G323"/>
  <c r="F323" s="1"/>
  <c r="AX123"/>
  <c r="G324"/>
  <c r="F324" s="1"/>
  <c r="AX124"/>
  <c r="G325"/>
  <c r="F325" s="1"/>
  <c r="AX125"/>
  <c r="G326"/>
  <c r="F326" s="1"/>
  <c r="AX126"/>
  <c r="G327"/>
  <c r="F327" s="1"/>
  <c r="AX127"/>
  <c r="G328"/>
  <c r="F328" s="1"/>
  <c r="AX128"/>
  <c r="G329"/>
  <c r="F329" s="1"/>
  <c r="AX129"/>
  <c r="G330"/>
  <c r="F330" s="1"/>
  <c r="AX130"/>
  <c r="G331"/>
  <c r="F331" s="1"/>
  <c r="AX131"/>
  <c r="G332"/>
  <c r="F332" s="1"/>
  <c r="AX132"/>
  <c r="G333"/>
  <c r="F333" s="1"/>
  <c r="AX133"/>
  <c r="G334"/>
  <c r="F334" s="1"/>
  <c r="AX134"/>
  <c r="G335"/>
  <c r="F335" s="1"/>
  <c r="AX135"/>
  <c r="G336"/>
  <c r="F336" s="1"/>
  <c r="AX136"/>
  <c r="G337"/>
  <c r="F337" s="1"/>
  <c r="AX137"/>
  <c r="G338"/>
  <c r="F338" s="1"/>
  <c r="AX138"/>
  <c r="G339"/>
  <c r="F339" s="1"/>
  <c r="AX139"/>
  <c r="G340"/>
  <c r="F340" s="1"/>
  <c r="AX140"/>
  <c r="G341"/>
  <c r="F341" s="1"/>
  <c r="AX141"/>
  <c r="G342"/>
  <c r="F342" s="1"/>
  <c r="AX142"/>
  <c r="G343"/>
  <c r="F343" s="1"/>
  <c r="AX143"/>
  <c r="G344"/>
  <c r="F344" s="1"/>
  <c r="AX144"/>
  <c r="G345"/>
  <c r="F345" s="1"/>
  <c r="AX145"/>
  <c r="G346"/>
  <c r="F346" s="1"/>
  <c r="AX146"/>
  <c r="G347"/>
  <c r="F347" s="1"/>
  <c r="AX147"/>
  <c r="G348"/>
  <c r="F348" s="1"/>
  <c r="AX148"/>
  <c r="G349"/>
  <c r="F349" s="1"/>
  <c r="AX149"/>
  <c r="G350"/>
  <c r="F350" s="1"/>
  <c r="AX150"/>
  <c r="G351"/>
  <c r="F351" s="1"/>
  <c r="AX151"/>
  <c r="G352"/>
  <c r="F352" s="1"/>
  <c r="AX152"/>
  <c r="G353"/>
  <c r="F353" s="1"/>
  <c r="AX153"/>
  <c r="G354"/>
  <c r="F354" s="1"/>
  <c r="AX154"/>
  <c r="G355"/>
  <c r="F355" s="1"/>
  <c r="AX155"/>
  <c r="G356"/>
  <c r="F356" s="1"/>
  <c r="AX156"/>
  <c r="G357"/>
  <c r="F357" s="1"/>
  <c r="AX157"/>
  <c r="G358"/>
  <c r="F358" s="1"/>
  <c r="AX158"/>
  <c r="G359"/>
  <c r="F359" s="1"/>
  <c r="AX159"/>
  <c r="G360"/>
  <c r="F360" s="1"/>
  <c r="AX160"/>
  <c r="G361"/>
  <c r="F361" s="1"/>
  <c r="AX161"/>
  <c r="G362"/>
  <c r="F362" s="1"/>
  <c r="AX162"/>
  <c r="G363"/>
  <c r="F363" s="1"/>
  <c r="AX163"/>
  <c r="G364"/>
  <c r="F364" s="1"/>
  <c r="AX164"/>
  <c r="G365"/>
  <c r="F365" s="1"/>
  <c r="AX165"/>
  <c r="G366"/>
  <c r="F366" s="1"/>
  <c r="AX166"/>
  <c r="G367"/>
  <c r="F367" s="1"/>
  <c r="AX167"/>
  <c r="G368"/>
  <c r="F368" s="1"/>
  <c r="AX168"/>
  <c r="G369"/>
  <c r="F369" s="1"/>
  <c r="AX169"/>
  <c r="G370"/>
  <c r="F370" s="1"/>
  <c r="AX12"/>
  <c r="G213"/>
  <c r="F213" s="1"/>
  <c r="F218" l="1"/>
  <c r="F217"/>
  <c r="F216"/>
  <c r="F215"/>
  <c r="F214"/>
  <c r="F212"/>
  <c r="F211"/>
  <c r="F210"/>
  <c r="F209"/>
  <c r="F208"/>
  <c r="F207"/>
  <c r="G204"/>
  <c r="H203" s="1"/>
  <c r="G202"/>
  <c r="F206"/>
  <c r="AU203"/>
  <c r="AS203"/>
  <c r="AQ203"/>
  <c r="AO203"/>
  <c r="AM203"/>
  <c r="AK203"/>
  <c r="AJ203"/>
  <c r="AI203"/>
  <c r="AH203"/>
  <c r="AG203"/>
  <c r="AF203"/>
  <c r="AE203"/>
  <c r="AD203"/>
  <c r="AC203"/>
  <c r="AB203"/>
  <c r="AA203"/>
  <c r="Z203"/>
  <c r="Y203"/>
  <c r="X203"/>
  <c r="W203"/>
  <c r="V203"/>
  <c r="U203"/>
  <c r="T203"/>
  <c r="S203"/>
  <c r="R203"/>
  <c r="Q203"/>
  <c r="P203"/>
  <c r="O203"/>
  <c r="N203"/>
  <c r="M203"/>
  <c r="L203"/>
  <c r="K203"/>
  <c r="J203"/>
  <c r="I203"/>
  <c r="AL203" l="1"/>
  <c r="AN203"/>
  <c r="AP203"/>
  <c r="AR203"/>
  <c r="AT203"/>
  <c r="I5" i="7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H5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AU8"/>
  <c r="AT8"/>
  <c r="AS8"/>
  <c r="AR8"/>
  <c r="AQ8"/>
  <c r="AP8"/>
  <c r="AO8"/>
  <c r="AN8"/>
  <c r="AM8"/>
  <c r="AL8"/>
  <c r="AK8"/>
  <c r="AJ8"/>
  <c r="AI8"/>
  <c r="AH8"/>
  <c r="AG8"/>
  <c r="AF8"/>
  <c r="AE8"/>
  <c r="AD8"/>
  <c r="AC8"/>
  <c r="AB8"/>
  <c r="AA8"/>
  <c r="Z8"/>
  <c r="Y8"/>
  <c r="X8"/>
  <c r="W8"/>
  <c r="V8"/>
  <c r="U8"/>
  <c r="T8"/>
  <c r="S8"/>
  <c r="R8"/>
  <c r="Q8"/>
  <c r="P8"/>
  <c r="O8"/>
  <c r="N8"/>
  <c r="M8"/>
  <c r="L8"/>
  <c r="K8"/>
  <c r="J8"/>
  <c r="I8"/>
  <c r="H8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AU10"/>
  <c r="AT10"/>
  <c r="AS10"/>
  <c r="AR10"/>
  <c r="AQ10"/>
  <c r="AP10"/>
  <c r="AO10"/>
  <c r="AN10"/>
  <c r="AM10"/>
  <c r="AL10"/>
  <c r="AK10"/>
  <c r="AJ10"/>
  <c r="AI10"/>
  <c r="AH10"/>
  <c r="AG10"/>
  <c r="AF10"/>
  <c r="AE10"/>
  <c r="AD10"/>
  <c r="AC10"/>
  <c r="AB10"/>
  <c r="AA10"/>
  <c r="Z10"/>
  <c r="Y10"/>
  <c r="X10"/>
  <c r="W10"/>
  <c r="V10"/>
  <c r="U10"/>
  <c r="T10"/>
  <c r="S10"/>
  <c r="R10"/>
  <c r="Q10"/>
  <c r="P10"/>
  <c r="O10"/>
  <c r="N10"/>
  <c r="M10"/>
  <c r="L10"/>
  <c r="K10"/>
  <c r="J10"/>
  <c r="I10"/>
  <c r="H10"/>
  <c r="AU11"/>
  <c r="AT11"/>
  <c r="AS11"/>
  <c r="AR11"/>
  <c r="AQ11"/>
  <c r="AP11"/>
  <c r="AO11"/>
  <c r="AN11"/>
  <c r="AM11"/>
  <c r="AL11"/>
  <c r="AK11"/>
  <c r="AJ11"/>
  <c r="AI11"/>
  <c r="AH11"/>
  <c r="AG11"/>
  <c r="AF11"/>
  <c r="AE11"/>
  <c r="AD11"/>
  <c r="AC11"/>
  <c r="AB11"/>
  <c r="AA11"/>
  <c r="Z11"/>
  <c r="Y11"/>
  <c r="X11"/>
  <c r="W11"/>
  <c r="V11"/>
  <c r="U11"/>
  <c r="T11"/>
  <c r="S11"/>
  <c r="R11"/>
  <c r="Q11"/>
  <c r="P11"/>
  <c r="O11"/>
  <c r="N11"/>
  <c r="M11"/>
  <c r="L11"/>
  <c r="K11"/>
  <c r="J11"/>
  <c r="I11"/>
  <c r="H11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AU17"/>
  <c r="AT17"/>
  <c r="AS17"/>
  <c r="AR17"/>
  <c r="AQ17"/>
  <c r="AP17"/>
  <c r="AO17"/>
  <c r="AN17"/>
  <c r="AM17"/>
  <c r="AL17"/>
  <c r="AK17"/>
  <c r="AJ17"/>
  <c r="AI17"/>
  <c r="AH17"/>
  <c r="AG17"/>
  <c r="AF17"/>
  <c r="AE17"/>
  <c r="AD17"/>
  <c r="AC17"/>
  <c r="AB17"/>
  <c r="AA17"/>
  <c r="Z17"/>
  <c r="Y17"/>
  <c r="X17"/>
  <c r="W17"/>
  <c r="V17"/>
  <c r="U17"/>
  <c r="T17"/>
  <c r="S17"/>
  <c r="R17"/>
  <c r="Q17"/>
  <c r="P17"/>
  <c r="O17"/>
  <c r="N17"/>
  <c r="M17"/>
  <c r="L17"/>
  <c r="K17"/>
  <c r="J17"/>
  <c r="I17"/>
  <c r="H17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AU19"/>
  <c r="AT19"/>
  <c r="AS19"/>
  <c r="AR19"/>
  <c r="AQ19"/>
  <c r="AP19"/>
  <c r="AO19"/>
  <c r="AN19"/>
  <c r="AM19"/>
  <c r="AL19"/>
  <c r="AK19"/>
  <c r="AJ19"/>
  <c r="AI19"/>
  <c r="AH19"/>
  <c r="AG19"/>
  <c r="AF19"/>
  <c r="AE19"/>
  <c r="AD19"/>
  <c r="AC19"/>
  <c r="AB19"/>
  <c r="AA19"/>
  <c r="Z19"/>
  <c r="Y19"/>
  <c r="X19"/>
  <c r="W19"/>
  <c r="V19"/>
  <c r="U19"/>
  <c r="T19"/>
  <c r="S19"/>
  <c r="R19"/>
  <c r="Q19"/>
  <c r="P19"/>
  <c r="O19"/>
  <c r="N19"/>
  <c r="M19"/>
  <c r="L19"/>
  <c r="K19"/>
  <c r="J19"/>
  <c r="I19"/>
  <c r="H19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AU25"/>
  <c r="AT25"/>
  <c r="AS25"/>
  <c r="AR25"/>
  <c r="AQ25"/>
  <c r="AP25"/>
  <c r="AO25"/>
  <c r="AN25"/>
  <c r="AM25"/>
  <c r="AL25"/>
  <c r="AK25"/>
  <c r="AJ25"/>
  <c r="AI25"/>
  <c r="AH25"/>
  <c r="AG25"/>
  <c r="AF25"/>
  <c r="AE25"/>
  <c r="AD25"/>
  <c r="AC25"/>
  <c r="AB25"/>
  <c r="AA25"/>
  <c r="Z25"/>
  <c r="Y25"/>
  <c r="X25"/>
  <c r="W25"/>
  <c r="V25"/>
  <c r="U25"/>
  <c r="T25"/>
  <c r="S25"/>
  <c r="R25"/>
  <c r="Q25"/>
  <c r="P25"/>
  <c r="O25"/>
  <c r="N25"/>
  <c r="M25"/>
  <c r="L25"/>
  <c r="K25"/>
  <c r="J25"/>
  <c r="I25"/>
  <c r="H25"/>
  <c r="AU26"/>
  <c r="AT26"/>
  <c r="AS26"/>
  <c r="AR26"/>
  <c r="AQ26"/>
  <c r="AP26"/>
  <c r="AO26"/>
  <c r="AN26"/>
  <c r="AM26"/>
  <c r="AL26"/>
  <c r="AK26"/>
  <c r="AJ26"/>
  <c r="AI26"/>
  <c r="AH26"/>
  <c r="AG26"/>
  <c r="AF26"/>
  <c r="AE26"/>
  <c r="AD26"/>
  <c r="AC26"/>
  <c r="AB26"/>
  <c r="AA26"/>
  <c r="Z26"/>
  <c r="Y26"/>
  <c r="X26"/>
  <c r="W26"/>
  <c r="V26"/>
  <c r="U26"/>
  <c r="T26"/>
  <c r="S26"/>
  <c r="R26"/>
  <c r="Q26"/>
  <c r="P26"/>
  <c r="O26"/>
  <c r="N26"/>
  <c r="M26"/>
  <c r="L26"/>
  <c r="K26"/>
  <c r="J26"/>
  <c r="I26"/>
  <c r="H26"/>
  <c r="AU27"/>
  <c r="AT27"/>
  <c r="AS27"/>
  <c r="AR27"/>
  <c r="AQ27"/>
  <c r="AP27"/>
  <c r="AO27"/>
  <c r="AN27"/>
  <c r="AM27"/>
  <c r="AL27"/>
  <c r="AK27"/>
  <c r="AJ27"/>
  <c r="AI27"/>
  <c r="AH27"/>
  <c r="AG27"/>
  <c r="AF27"/>
  <c r="AE27"/>
  <c r="AD27"/>
  <c r="AC27"/>
  <c r="AB27"/>
  <c r="AA27"/>
  <c r="Z27"/>
  <c r="Y27"/>
  <c r="X27"/>
  <c r="W27"/>
  <c r="V27"/>
  <c r="U27"/>
  <c r="T27"/>
  <c r="S27"/>
  <c r="R27"/>
  <c r="Q27"/>
  <c r="P27"/>
  <c r="O27"/>
  <c r="N27"/>
  <c r="M27"/>
  <c r="L27"/>
  <c r="K27"/>
  <c r="J27"/>
  <c r="I27"/>
  <c r="H27"/>
  <c r="AU28"/>
  <c r="AT28"/>
  <c r="AS28"/>
  <c r="AR28"/>
  <c r="AQ28"/>
  <c r="AP28"/>
  <c r="AO28"/>
  <c r="AN28"/>
  <c r="AM28"/>
  <c r="AL28"/>
  <c r="AK28"/>
  <c r="AJ28"/>
  <c r="AI28"/>
  <c r="AH28"/>
  <c r="AG28"/>
  <c r="AF28"/>
  <c r="AE28"/>
  <c r="AD28"/>
  <c r="AC28"/>
  <c r="AB28"/>
  <c r="AA28"/>
  <c r="Z28"/>
  <c r="Y28"/>
  <c r="X28"/>
  <c r="W28"/>
  <c r="V28"/>
  <c r="U28"/>
  <c r="T28"/>
  <c r="S28"/>
  <c r="R28"/>
  <c r="Q28"/>
  <c r="P28"/>
  <c r="O28"/>
  <c r="N28"/>
  <c r="M28"/>
  <c r="L28"/>
  <c r="K28"/>
  <c r="J28"/>
  <c r="I28"/>
  <c r="H28"/>
  <c r="AU29"/>
  <c r="AT29"/>
  <c r="AS29"/>
  <c r="AR29"/>
  <c r="AQ29"/>
  <c r="AP29"/>
  <c r="AO29"/>
  <c r="AN29"/>
  <c r="AM29"/>
  <c r="AL29"/>
  <c r="AK29"/>
  <c r="AJ29"/>
  <c r="AI29"/>
  <c r="AH29"/>
  <c r="AG29"/>
  <c r="AF29"/>
  <c r="AE29"/>
  <c r="AD29"/>
  <c r="AC29"/>
  <c r="AB29"/>
  <c r="AA29"/>
  <c r="Z29"/>
  <c r="Y29"/>
  <c r="X29"/>
  <c r="W29"/>
  <c r="V29"/>
  <c r="U29"/>
  <c r="T29"/>
  <c r="S29"/>
  <c r="R29"/>
  <c r="Q29"/>
  <c r="P29"/>
  <c r="O29"/>
  <c r="N29"/>
  <c r="M29"/>
  <c r="L29"/>
  <c r="K29"/>
  <c r="J29"/>
  <c r="I29"/>
  <c r="H29"/>
  <c r="AU30"/>
  <c r="AT30"/>
  <c r="AS30"/>
  <c r="AR30"/>
  <c r="AQ30"/>
  <c r="AP30"/>
  <c r="AO30"/>
  <c r="AN30"/>
  <c r="AM30"/>
  <c r="AL30"/>
  <c r="AK30"/>
  <c r="AJ30"/>
  <c r="AI30"/>
  <c r="AH30"/>
  <c r="AG30"/>
  <c r="AF30"/>
  <c r="AE30"/>
  <c r="AD30"/>
  <c r="AC30"/>
  <c r="AB30"/>
  <c r="AA30"/>
  <c r="Z30"/>
  <c r="Y30"/>
  <c r="X30"/>
  <c r="W30"/>
  <c r="V30"/>
  <c r="U30"/>
  <c r="T30"/>
  <c r="S30"/>
  <c r="R30"/>
  <c r="Q30"/>
  <c r="P30"/>
  <c r="O30"/>
  <c r="N30"/>
  <c r="M30"/>
  <c r="L30"/>
  <c r="K30"/>
  <c r="J30"/>
  <c r="I30"/>
  <c r="H30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AU32"/>
  <c r="AT32"/>
  <c r="AS32"/>
  <c r="AR32"/>
  <c r="AQ32"/>
  <c r="AP32"/>
  <c r="AO32"/>
  <c r="AN32"/>
  <c r="AM32"/>
  <c r="AL32"/>
  <c r="AK32"/>
  <c r="AJ32"/>
  <c r="AI32"/>
  <c r="AH32"/>
  <c r="AG32"/>
  <c r="AF32"/>
  <c r="AE32"/>
  <c r="AD32"/>
  <c r="AC32"/>
  <c r="AB32"/>
  <c r="AA32"/>
  <c r="Z32"/>
  <c r="Y32"/>
  <c r="X32"/>
  <c r="W32"/>
  <c r="V32"/>
  <c r="U32"/>
  <c r="T32"/>
  <c r="S32"/>
  <c r="R32"/>
  <c r="Q32"/>
  <c r="P32"/>
  <c r="O32"/>
  <c r="N32"/>
  <c r="M32"/>
  <c r="L32"/>
  <c r="K32"/>
  <c r="J32"/>
  <c r="I32"/>
  <c r="H32"/>
  <c r="AU33"/>
  <c r="AT33"/>
  <c r="AS33"/>
  <c r="AR33"/>
  <c r="AQ33"/>
  <c r="AP33"/>
  <c r="AO33"/>
  <c r="AN33"/>
  <c r="AM33"/>
  <c r="AL33"/>
  <c r="AK33"/>
  <c r="AJ33"/>
  <c r="AI33"/>
  <c r="AH33"/>
  <c r="AG33"/>
  <c r="AF33"/>
  <c r="AE33"/>
  <c r="AD33"/>
  <c r="AC33"/>
  <c r="AB33"/>
  <c r="AA33"/>
  <c r="Z33"/>
  <c r="Y33"/>
  <c r="X33"/>
  <c r="W33"/>
  <c r="V33"/>
  <c r="U33"/>
  <c r="T33"/>
  <c r="S33"/>
  <c r="R33"/>
  <c r="Q33"/>
  <c r="P33"/>
  <c r="O33"/>
  <c r="N33"/>
  <c r="M33"/>
  <c r="L33"/>
  <c r="K33"/>
  <c r="J33"/>
  <c r="I33"/>
  <c r="H33"/>
  <c r="AU34"/>
  <c r="AT34"/>
  <c r="AS34"/>
  <c r="AR34"/>
  <c r="AQ34"/>
  <c r="AP34"/>
  <c r="AO34"/>
  <c r="AN34"/>
  <c r="AM34"/>
  <c r="AL34"/>
  <c r="AK34"/>
  <c r="AJ34"/>
  <c r="AI34"/>
  <c r="AH34"/>
  <c r="AG34"/>
  <c r="AF34"/>
  <c r="AE34"/>
  <c r="AD34"/>
  <c r="AC34"/>
  <c r="AB34"/>
  <c r="AA34"/>
  <c r="Z34"/>
  <c r="Y34"/>
  <c r="X34"/>
  <c r="W34"/>
  <c r="V34"/>
  <c r="U34"/>
  <c r="T34"/>
  <c r="S34"/>
  <c r="R34"/>
  <c r="Q34"/>
  <c r="P34"/>
  <c r="O34"/>
  <c r="N34"/>
  <c r="M34"/>
  <c r="L34"/>
  <c r="K34"/>
  <c r="J34"/>
  <c r="I34"/>
  <c r="H34"/>
  <c r="AU35"/>
  <c r="AT35"/>
  <c r="AS35"/>
  <c r="AR35"/>
  <c r="AQ35"/>
  <c r="AP35"/>
  <c r="AO35"/>
  <c r="AN35"/>
  <c r="AM35"/>
  <c r="AL35"/>
  <c r="AK35"/>
  <c r="AJ35"/>
  <c r="AI35"/>
  <c r="AH35"/>
  <c r="AG35"/>
  <c r="AF35"/>
  <c r="AE35"/>
  <c r="AD35"/>
  <c r="AC35"/>
  <c r="AB35"/>
  <c r="AA35"/>
  <c r="Z35"/>
  <c r="Y35"/>
  <c r="X35"/>
  <c r="W35"/>
  <c r="V35"/>
  <c r="U35"/>
  <c r="T35"/>
  <c r="S35"/>
  <c r="R35"/>
  <c r="Q35"/>
  <c r="P35"/>
  <c r="O35"/>
  <c r="N35"/>
  <c r="M35"/>
  <c r="L35"/>
  <c r="K35"/>
  <c r="J35"/>
  <c r="I35"/>
  <c r="H35"/>
  <c r="AU36"/>
  <c r="AT36"/>
  <c r="AS36"/>
  <c r="AR36"/>
  <c r="AQ36"/>
  <c r="AP36"/>
  <c r="AO36"/>
  <c r="AN36"/>
  <c r="AM36"/>
  <c r="AL36"/>
  <c r="AK36"/>
  <c r="AJ36"/>
  <c r="AI36"/>
  <c r="AH36"/>
  <c r="AG36"/>
  <c r="AF36"/>
  <c r="AE36"/>
  <c r="AD36"/>
  <c r="AC36"/>
  <c r="AB36"/>
  <c r="AA36"/>
  <c r="Z36"/>
  <c r="Y36"/>
  <c r="X36"/>
  <c r="W36"/>
  <c r="V36"/>
  <c r="U36"/>
  <c r="T36"/>
  <c r="S36"/>
  <c r="R36"/>
  <c r="Q36"/>
  <c r="P36"/>
  <c r="O36"/>
  <c r="N36"/>
  <c r="M36"/>
  <c r="L36"/>
  <c r="K36"/>
  <c r="J36"/>
  <c r="I36"/>
  <c r="H36"/>
  <c r="AU37"/>
  <c r="AT37"/>
  <c r="AS37"/>
  <c r="AR37"/>
  <c r="AQ37"/>
  <c r="AP37"/>
  <c r="AO37"/>
  <c r="AN37"/>
  <c r="AM37"/>
  <c r="AL37"/>
  <c r="AK37"/>
  <c r="AJ37"/>
  <c r="AI37"/>
  <c r="AH37"/>
  <c r="AG37"/>
  <c r="AF37"/>
  <c r="AE37"/>
  <c r="AD37"/>
  <c r="AC37"/>
  <c r="AB37"/>
  <c r="AA37"/>
  <c r="Z37"/>
  <c r="Y37"/>
  <c r="X37"/>
  <c r="W37"/>
  <c r="V37"/>
  <c r="U37"/>
  <c r="T37"/>
  <c r="S37"/>
  <c r="R37"/>
  <c r="Q37"/>
  <c r="P37"/>
  <c r="O37"/>
  <c r="N37"/>
  <c r="M37"/>
  <c r="L37"/>
  <c r="K37"/>
  <c r="J37"/>
  <c r="I37"/>
  <c r="H37"/>
  <c r="AU38"/>
  <c r="AT38"/>
  <c r="AS38"/>
  <c r="AR38"/>
  <c r="AQ38"/>
  <c r="AP38"/>
  <c r="AO38"/>
  <c r="AN38"/>
  <c r="AM38"/>
  <c r="AL38"/>
  <c r="AK38"/>
  <c r="AJ38"/>
  <c r="AI38"/>
  <c r="AH38"/>
  <c r="AG38"/>
  <c r="AF38"/>
  <c r="AE38"/>
  <c r="AD38"/>
  <c r="AC38"/>
  <c r="AB38"/>
  <c r="AA38"/>
  <c r="Z38"/>
  <c r="Y38"/>
  <c r="X38"/>
  <c r="W38"/>
  <c r="V38"/>
  <c r="U38"/>
  <c r="T38"/>
  <c r="S38"/>
  <c r="R38"/>
  <c r="Q38"/>
  <c r="P38"/>
  <c r="O38"/>
  <c r="N38"/>
  <c r="M38"/>
  <c r="L38"/>
  <c r="K38"/>
  <c r="J38"/>
  <c r="I38"/>
  <c r="H38"/>
  <c r="AU39"/>
  <c r="AT39"/>
  <c r="AS39"/>
  <c r="AR39"/>
  <c r="AQ39"/>
  <c r="AP39"/>
  <c r="AO39"/>
  <c r="AN39"/>
  <c r="AM39"/>
  <c r="AL39"/>
  <c r="AK39"/>
  <c r="AJ39"/>
  <c r="AI39"/>
  <c r="AH39"/>
  <c r="AG39"/>
  <c r="AF39"/>
  <c r="AE39"/>
  <c r="AD39"/>
  <c r="AC39"/>
  <c r="AB39"/>
  <c r="AA39"/>
  <c r="Z39"/>
  <c r="Y39"/>
  <c r="X39"/>
  <c r="W39"/>
  <c r="V39"/>
  <c r="U39"/>
  <c r="T39"/>
  <c r="S39"/>
  <c r="R39"/>
  <c r="Q39"/>
  <c r="P39"/>
  <c r="O39"/>
  <c r="N39"/>
  <c r="M39"/>
  <c r="L39"/>
  <c r="K39"/>
  <c r="J39"/>
  <c r="I39"/>
  <c r="H39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AU44"/>
  <c r="AT44"/>
  <c r="AS44"/>
  <c r="AR44"/>
  <c r="AQ44"/>
  <c r="AP44"/>
  <c r="AO44"/>
  <c r="AN44"/>
  <c r="AM44"/>
  <c r="AL44"/>
  <c r="AK44"/>
  <c r="AJ44"/>
  <c r="AI44"/>
  <c r="AH44"/>
  <c r="AG44"/>
  <c r="AF44"/>
  <c r="AE44"/>
  <c r="AD44"/>
  <c r="AC44"/>
  <c r="AB44"/>
  <c r="AA44"/>
  <c r="Z44"/>
  <c r="Y44"/>
  <c r="X44"/>
  <c r="W44"/>
  <c r="V44"/>
  <c r="U44"/>
  <c r="T44"/>
  <c r="S44"/>
  <c r="R44"/>
  <c r="Q44"/>
  <c r="P44"/>
  <c r="O44"/>
  <c r="N44"/>
  <c r="M44"/>
  <c r="L44"/>
  <c r="K44"/>
  <c r="J44"/>
  <c r="I44"/>
  <c r="H44"/>
  <c r="AU45"/>
  <c r="AT45"/>
  <c r="AS45"/>
  <c r="AR45"/>
  <c r="AQ45"/>
  <c r="AP45"/>
  <c r="AO45"/>
  <c r="AN45"/>
  <c r="AM45"/>
  <c r="AL45"/>
  <c r="AK45"/>
  <c r="AJ45"/>
  <c r="AI45"/>
  <c r="AH45"/>
  <c r="AG45"/>
  <c r="AF45"/>
  <c r="AE45"/>
  <c r="AD45"/>
  <c r="AC45"/>
  <c r="AB45"/>
  <c r="AA45"/>
  <c r="Z45"/>
  <c r="Y45"/>
  <c r="X45"/>
  <c r="W45"/>
  <c r="V45"/>
  <c r="U45"/>
  <c r="T45"/>
  <c r="S45"/>
  <c r="R45"/>
  <c r="Q45"/>
  <c r="P45"/>
  <c r="O45"/>
  <c r="N45"/>
  <c r="M45"/>
  <c r="L45"/>
  <c r="K45"/>
  <c r="J45"/>
  <c r="I45"/>
  <c r="H45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AU48"/>
  <c r="AT48"/>
  <c r="AS48"/>
  <c r="AR48"/>
  <c r="AQ48"/>
  <c r="AP48"/>
  <c r="AO48"/>
  <c r="AN48"/>
  <c r="AM48"/>
  <c r="AL48"/>
  <c r="AK48"/>
  <c r="AJ48"/>
  <c r="AI48"/>
  <c r="AH48"/>
  <c r="AG48"/>
  <c r="AF48"/>
  <c r="AE48"/>
  <c r="AD48"/>
  <c r="AC48"/>
  <c r="AB48"/>
  <c r="AA48"/>
  <c r="Z48"/>
  <c r="Y48"/>
  <c r="X48"/>
  <c r="W48"/>
  <c r="V48"/>
  <c r="U48"/>
  <c r="T48"/>
  <c r="S48"/>
  <c r="R48"/>
  <c r="Q48"/>
  <c r="P48"/>
  <c r="O48"/>
  <c r="N48"/>
  <c r="M48"/>
  <c r="L48"/>
  <c r="K48"/>
  <c r="J48"/>
  <c r="I48"/>
  <c r="H48"/>
  <c r="AU49"/>
  <c r="AT49"/>
  <c r="AS49"/>
  <c r="AR49"/>
  <c r="AQ49"/>
  <c r="AP49"/>
  <c r="AO49"/>
  <c r="AN49"/>
  <c r="AM49"/>
  <c r="AL49"/>
  <c r="AK49"/>
  <c r="AJ49"/>
  <c r="AI49"/>
  <c r="AH49"/>
  <c r="AG49"/>
  <c r="AF49"/>
  <c r="AE49"/>
  <c r="AD49"/>
  <c r="AC49"/>
  <c r="AB49"/>
  <c r="AA49"/>
  <c r="Z49"/>
  <c r="Y49"/>
  <c r="X49"/>
  <c r="W49"/>
  <c r="V49"/>
  <c r="U49"/>
  <c r="T49"/>
  <c r="S49"/>
  <c r="R49"/>
  <c r="Q49"/>
  <c r="P49"/>
  <c r="O49"/>
  <c r="N49"/>
  <c r="M49"/>
  <c r="L49"/>
  <c r="K49"/>
  <c r="J49"/>
  <c r="I49"/>
  <c r="H49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AU51"/>
  <c r="AT51"/>
  <c r="AS51"/>
  <c r="AR51"/>
  <c r="AQ51"/>
  <c r="AP51"/>
  <c r="AO51"/>
  <c r="AN51"/>
  <c r="AM51"/>
  <c r="AL51"/>
  <c r="AK51"/>
  <c r="AJ51"/>
  <c r="AI51"/>
  <c r="AH51"/>
  <c r="AG51"/>
  <c r="AF51"/>
  <c r="AE51"/>
  <c r="AD51"/>
  <c r="AC51"/>
  <c r="AB51"/>
  <c r="AA51"/>
  <c r="Z51"/>
  <c r="Y51"/>
  <c r="X51"/>
  <c r="W51"/>
  <c r="V51"/>
  <c r="U51"/>
  <c r="T51"/>
  <c r="S51"/>
  <c r="R51"/>
  <c r="Q51"/>
  <c r="P51"/>
  <c r="O51"/>
  <c r="N51"/>
  <c r="M51"/>
  <c r="L51"/>
  <c r="K51"/>
  <c r="J51"/>
  <c r="I51"/>
  <c r="H51"/>
  <c r="AU52"/>
  <c r="AT52"/>
  <c r="AS52"/>
  <c r="AR52"/>
  <c r="AQ52"/>
  <c r="AP52"/>
  <c r="AO52"/>
  <c r="AN52"/>
  <c r="AM52"/>
  <c r="AL52"/>
  <c r="AK52"/>
  <c r="AJ52"/>
  <c r="AI52"/>
  <c r="AH52"/>
  <c r="AG52"/>
  <c r="AF52"/>
  <c r="AE52"/>
  <c r="AD52"/>
  <c r="AC52"/>
  <c r="AB52"/>
  <c r="AA52"/>
  <c r="Z52"/>
  <c r="Y52"/>
  <c r="X52"/>
  <c r="W52"/>
  <c r="V52"/>
  <c r="U52"/>
  <c r="T52"/>
  <c r="S52"/>
  <c r="R52"/>
  <c r="Q52"/>
  <c r="P52"/>
  <c r="O52"/>
  <c r="N52"/>
  <c r="M52"/>
  <c r="L52"/>
  <c r="K52"/>
  <c r="J52"/>
  <c r="I52"/>
  <c r="H52"/>
  <c r="AU53"/>
  <c r="AT53"/>
  <c r="AS53"/>
  <c r="AR53"/>
  <c r="AQ53"/>
  <c r="AP53"/>
  <c r="AO53"/>
  <c r="AN53"/>
  <c r="AM53"/>
  <c r="AL53"/>
  <c r="AK53"/>
  <c r="AJ53"/>
  <c r="AI53"/>
  <c r="AH53"/>
  <c r="AG53"/>
  <c r="AF53"/>
  <c r="AE53"/>
  <c r="AD53"/>
  <c r="AC53"/>
  <c r="AB53"/>
  <c r="AA53"/>
  <c r="Z53"/>
  <c r="Y53"/>
  <c r="X53"/>
  <c r="W53"/>
  <c r="V53"/>
  <c r="U53"/>
  <c r="T53"/>
  <c r="S53"/>
  <c r="R53"/>
  <c r="Q53"/>
  <c r="P53"/>
  <c r="O53"/>
  <c r="N53"/>
  <c r="M53"/>
  <c r="L53"/>
  <c r="K53"/>
  <c r="J53"/>
  <c r="I53"/>
  <c r="H53"/>
  <c r="AU54"/>
  <c r="AT54"/>
  <c r="AS54"/>
  <c r="AR54"/>
  <c r="AQ54"/>
  <c r="AP54"/>
  <c r="AO54"/>
  <c r="AN54"/>
  <c r="AM54"/>
  <c r="AL54"/>
  <c r="AK54"/>
  <c r="AJ54"/>
  <c r="AI54"/>
  <c r="AH54"/>
  <c r="AG54"/>
  <c r="AF54"/>
  <c r="AE54"/>
  <c r="AD54"/>
  <c r="AC54"/>
  <c r="AB54"/>
  <c r="AA54"/>
  <c r="Z54"/>
  <c r="Y54"/>
  <c r="X54"/>
  <c r="W54"/>
  <c r="V54"/>
  <c r="U54"/>
  <c r="T54"/>
  <c r="S54"/>
  <c r="R54"/>
  <c r="Q54"/>
  <c r="P54"/>
  <c r="O54"/>
  <c r="N54"/>
  <c r="M54"/>
  <c r="L54"/>
  <c r="K54"/>
  <c r="J54"/>
  <c r="I54"/>
  <c r="H54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AU56"/>
  <c r="AT56"/>
  <c r="AS56"/>
  <c r="AR56"/>
  <c r="AQ56"/>
  <c r="AP56"/>
  <c r="AO56"/>
  <c r="AN56"/>
  <c r="AM56"/>
  <c r="AL56"/>
  <c r="AK56"/>
  <c r="AJ56"/>
  <c r="AI56"/>
  <c r="AH56"/>
  <c r="AG56"/>
  <c r="AF56"/>
  <c r="AE56"/>
  <c r="AD56"/>
  <c r="AC56"/>
  <c r="AB56"/>
  <c r="AA56"/>
  <c r="Z56"/>
  <c r="Y56"/>
  <c r="X56"/>
  <c r="W56"/>
  <c r="V56"/>
  <c r="U56"/>
  <c r="T56"/>
  <c r="S56"/>
  <c r="R56"/>
  <c r="Q56"/>
  <c r="P56"/>
  <c r="O56"/>
  <c r="N56"/>
  <c r="M56"/>
  <c r="L56"/>
  <c r="K56"/>
  <c r="J56"/>
  <c r="I56"/>
  <c r="H56"/>
  <c r="AU57"/>
  <c r="AT57"/>
  <c r="AS57"/>
  <c r="AR57"/>
  <c r="AQ57"/>
  <c r="AP57"/>
  <c r="AO57"/>
  <c r="AN57"/>
  <c r="AM57"/>
  <c r="AL57"/>
  <c r="AK57"/>
  <c r="AJ57"/>
  <c r="AI57"/>
  <c r="AH57"/>
  <c r="AG57"/>
  <c r="AF57"/>
  <c r="AE57"/>
  <c r="AD57"/>
  <c r="AC57"/>
  <c r="AB57"/>
  <c r="AA57"/>
  <c r="Z57"/>
  <c r="Y57"/>
  <c r="X57"/>
  <c r="W57"/>
  <c r="V57"/>
  <c r="U57"/>
  <c r="T57"/>
  <c r="S57"/>
  <c r="R57"/>
  <c r="Q57"/>
  <c r="P57"/>
  <c r="O57"/>
  <c r="N57"/>
  <c r="M57"/>
  <c r="L57"/>
  <c r="K57"/>
  <c r="J57"/>
  <c r="I57"/>
  <c r="H57"/>
  <c r="AU58"/>
  <c r="AT58"/>
  <c r="AS58"/>
  <c r="AR58"/>
  <c r="AQ58"/>
  <c r="AP58"/>
  <c r="AO58"/>
  <c r="AN58"/>
  <c r="AM58"/>
  <c r="AL58"/>
  <c r="AK58"/>
  <c r="AJ58"/>
  <c r="AI58"/>
  <c r="AH58"/>
  <c r="AG58"/>
  <c r="AF58"/>
  <c r="AE58"/>
  <c r="AD58"/>
  <c r="AC58"/>
  <c r="AB58"/>
  <c r="AA58"/>
  <c r="Z58"/>
  <c r="Y58"/>
  <c r="X58"/>
  <c r="W58"/>
  <c r="V58"/>
  <c r="U58"/>
  <c r="T58"/>
  <c r="S58"/>
  <c r="R58"/>
  <c r="Q58"/>
  <c r="P58"/>
  <c r="O58"/>
  <c r="N58"/>
  <c r="M58"/>
  <c r="L58"/>
  <c r="K58"/>
  <c r="J58"/>
  <c r="I58"/>
  <c r="H58"/>
  <c r="AU59"/>
  <c r="AT59"/>
  <c r="AS59"/>
  <c r="AR59"/>
  <c r="AQ59"/>
  <c r="AP59"/>
  <c r="AO59"/>
  <c r="AN59"/>
  <c r="AM59"/>
  <c r="AL59"/>
  <c r="AK59"/>
  <c r="AJ59"/>
  <c r="AI59"/>
  <c r="AH59"/>
  <c r="AG59"/>
  <c r="AF59"/>
  <c r="AE59"/>
  <c r="AD59"/>
  <c r="AC59"/>
  <c r="AB59"/>
  <c r="AA59"/>
  <c r="Z59"/>
  <c r="Y59"/>
  <c r="X59"/>
  <c r="W59"/>
  <c r="V59"/>
  <c r="U59"/>
  <c r="T59"/>
  <c r="S59"/>
  <c r="R59"/>
  <c r="Q59"/>
  <c r="P59"/>
  <c r="O59"/>
  <c r="N59"/>
  <c r="M59"/>
  <c r="L59"/>
  <c r="K59"/>
  <c r="J59"/>
  <c r="I59"/>
  <c r="H59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AU69"/>
  <c r="AT69"/>
  <c r="AS69"/>
  <c r="AR69"/>
  <c r="AQ69"/>
  <c r="AP69"/>
  <c r="AO69"/>
  <c r="AN69"/>
  <c r="AM69"/>
  <c r="AL69"/>
  <c r="AK69"/>
  <c r="AJ69"/>
  <c r="AI69"/>
  <c r="AH69"/>
  <c r="AG69"/>
  <c r="AF69"/>
  <c r="AE69"/>
  <c r="AD69"/>
  <c r="AC69"/>
  <c r="AB69"/>
  <c r="AA69"/>
  <c r="Z69"/>
  <c r="Y69"/>
  <c r="X69"/>
  <c r="W69"/>
  <c r="V69"/>
  <c r="U69"/>
  <c r="T69"/>
  <c r="S69"/>
  <c r="R69"/>
  <c r="Q69"/>
  <c r="P69"/>
  <c r="O69"/>
  <c r="N69"/>
  <c r="M69"/>
  <c r="L69"/>
  <c r="K69"/>
  <c r="J69"/>
  <c r="I69"/>
  <c r="H69"/>
  <c r="AU70"/>
  <c r="AT70"/>
  <c r="AS70"/>
  <c r="AR70"/>
  <c r="AQ70"/>
  <c r="AP70"/>
  <c r="AO70"/>
  <c r="AN70"/>
  <c r="AM70"/>
  <c r="AL70"/>
  <c r="AK70"/>
  <c r="AJ70"/>
  <c r="AI70"/>
  <c r="AH70"/>
  <c r="AG70"/>
  <c r="AF70"/>
  <c r="AE70"/>
  <c r="AD70"/>
  <c r="AC70"/>
  <c r="AB70"/>
  <c r="AA70"/>
  <c r="Z70"/>
  <c r="Y70"/>
  <c r="X70"/>
  <c r="W70"/>
  <c r="V70"/>
  <c r="U70"/>
  <c r="T70"/>
  <c r="S70"/>
  <c r="R70"/>
  <c r="Q70"/>
  <c r="P70"/>
  <c r="O70"/>
  <c r="N70"/>
  <c r="M70"/>
  <c r="L70"/>
  <c r="K70"/>
  <c r="J70"/>
  <c r="I70"/>
  <c r="H70"/>
  <c r="AU71"/>
  <c r="AT71"/>
  <c r="AS71"/>
  <c r="AR71"/>
  <c r="AQ71"/>
  <c r="AP71"/>
  <c r="AO71"/>
  <c r="AN71"/>
  <c r="AM71"/>
  <c r="AL71"/>
  <c r="AK71"/>
  <c r="AJ71"/>
  <c r="AI71"/>
  <c r="AH71"/>
  <c r="AG71"/>
  <c r="AF71"/>
  <c r="AE71"/>
  <c r="AD71"/>
  <c r="AC71"/>
  <c r="AB71"/>
  <c r="AA71"/>
  <c r="Z71"/>
  <c r="Y71"/>
  <c r="X71"/>
  <c r="W71"/>
  <c r="V71"/>
  <c r="U71"/>
  <c r="T71"/>
  <c r="S71"/>
  <c r="R71"/>
  <c r="Q71"/>
  <c r="P71"/>
  <c r="O71"/>
  <c r="N71"/>
  <c r="M71"/>
  <c r="L71"/>
  <c r="K71"/>
  <c r="J71"/>
  <c r="I71"/>
  <c r="H71"/>
  <c r="AU72"/>
  <c r="AT72"/>
  <c r="AS72"/>
  <c r="AR72"/>
  <c r="AQ72"/>
  <c r="AP72"/>
  <c r="AO72"/>
  <c r="AN72"/>
  <c r="AM72"/>
  <c r="AL72"/>
  <c r="AK72"/>
  <c r="AJ72"/>
  <c r="AI72"/>
  <c r="AH72"/>
  <c r="AG72"/>
  <c r="AF72"/>
  <c r="AE72"/>
  <c r="AD72"/>
  <c r="AC72"/>
  <c r="AB72"/>
  <c r="AA72"/>
  <c r="Z72"/>
  <c r="Y72"/>
  <c r="X72"/>
  <c r="W72"/>
  <c r="V72"/>
  <c r="U72"/>
  <c r="T72"/>
  <c r="S72"/>
  <c r="R72"/>
  <c r="Q72"/>
  <c r="P72"/>
  <c r="O72"/>
  <c r="N72"/>
  <c r="M72"/>
  <c r="L72"/>
  <c r="K72"/>
  <c r="J72"/>
  <c r="I72"/>
  <c r="H72"/>
  <c r="AU73"/>
  <c r="AT73"/>
  <c r="AS73"/>
  <c r="AR73"/>
  <c r="AQ73"/>
  <c r="AP73"/>
  <c r="AO73"/>
  <c r="AN73"/>
  <c r="AM73"/>
  <c r="AL73"/>
  <c r="AK73"/>
  <c r="AJ73"/>
  <c r="AI73"/>
  <c r="AH73"/>
  <c r="AG73"/>
  <c r="AF73"/>
  <c r="AE73"/>
  <c r="AD73"/>
  <c r="AC73"/>
  <c r="AB73"/>
  <c r="AA73"/>
  <c r="Z73"/>
  <c r="Y73"/>
  <c r="X73"/>
  <c r="W73"/>
  <c r="V73"/>
  <c r="U73"/>
  <c r="T73"/>
  <c r="S73"/>
  <c r="R73"/>
  <c r="Q73"/>
  <c r="P73"/>
  <c r="O73"/>
  <c r="N73"/>
  <c r="M73"/>
  <c r="L73"/>
  <c r="K73"/>
  <c r="J73"/>
  <c r="I73"/>
  <c r="H73"/>
  <c r="AU74"/>
  <c r="AT74"/>
  <c r="AS74"/>
  <c r="AR74"/>
  <c r="AQ74"/>
  <c r="AP74"/>
  <c r="AO74"/>
  <c r="AN74"/>
  <c r="AM74"/>
  <c r="AL74"/>
  <c r="AK74"/>
  <c r="AJ74"/>
  <c r="AI74"/>
  <c r="AH74"/>
  <c r="AG74"/>
  <c r="AF74"/>
  <c r="AE74"/>
  <c r="AD74"/>
  <c r="AC74"/>
  <c r="AB74"/>
  <c r="AA74"/>
  <c r="Z74"/>
  <c r="Y74"/>
  <c r="X74"/>
  <c r="W74"/>
  <c r="V74"/>
  <c r="U74"/>
  <c r="T74"/>
  <c r="S74"/>
  <c r="R74"/>
  <c r="Q74"/>
  <c r="P74"/>
  <c r="O74"/>
  <c r="N74"/>
  <c r="M74"/>
  <c r="L74"/>
  <c r="K74"/>
  <c r="J74"/>
  <c r="I74"/>
  <c r="H74"/>
  <c r="AU75"/>
  <c r="AT75"/>
  <c r="AS75"/>
  <c r="AR75"/>
  <c r="AQ75"/>
  <c r="AP75"/>
  <c r="AO75"/>
  <c r="AN75"/>
  <c r="AM75"/>
  <c r="AL75"/>
  <c r="AK75"/>
  <c r="AJ75"/>
  <c r="AI75"/>
  <c r="AH75"/>
  <c r="AG75"/>
  <c r="AF75"/>
  <c r="AE75"/>
  <c r="AD75"/>
  <c r="AC75"/>
  <c r="AB75"/>
  <c r="AA75"/>
  <c r="Z75"/>
  <c r="Y75"/>
  <c r="X75"/>
  <c r="W75"/>
  <c r="V75"/>
  <c r="U75"/>
  <c r="T75"/>
  <c r="S75"/>
  <c r="R75"/>
  <c r="Q75"/>
  <c r="P75"/>
  <c r="O75"/>
  <c r="N75"/>
  <c r="M75"/>
  <c r="L75"/>
  <c r="K75"/>
  <c r="J75"/>
  <c r="I75"/>
  <c r="H75"/>
  <c r="AU76"/>
  <c r="AT76"/>
  <c r="AS76"/>
  <c r="AR76"/>
  <c r="AQ76"/>
  <c r="AP76"/>
  <c r="AO76"/>
  <c r="AN76"/>
  <c r="AM76"/>
  <c r="AL76"/>
  <c r="AK76"/>
  <c r="AJ76"/>
  <c r="AI76"/>
  <c r="AH76"/>
  <c r="AG76"/>
  <c r="AF76"/>
  <c r="AE76"/>
  <c r="AD76"/>
  <c r="AC76"/>
  <c r="AB76"/>
  <c r="AA76"/>
  <c r="Z76"/>
  <c r="Y76"/>
  <c r="X76"/>
  <c r="W76"/>
  <c r="V76"/>
  <c r="U76"/>
  <c r="T76"/>
  <c r="S76"/>
  <c r="R76"/>
  <c r="Q76"/>
  <c r="P76"/>
  <c r="O76"/>
  <c r="N76"/>
  <c r="M76"/>
  <c r="L76"/>
  <c r="K76"/>
  <c r="J76"/>
  <c r="I76"/>
  <c r="H76"/>
  <c r="AU77"/>
  <c r="AT77"/>
  <c r="AS77"/>
  <c r="AR77"/>
  <c r="AQ77"/>
  <c r="AP77"/>
  <c r="AO77"/>
  <c r="AN77"/>
  <c r="AM77"/>
  <c r="AL77"/>
  <c r="AK77"/>
  <c r="AJ77"/>
  <c r="AI77"/>
  <c r="AH77"/>
  <c r="AG77"/>
  <c r="AF77"/>
  <c r="AE77"/>
  <c r="AD77"/>
  <c r="AC77"/>
  <c r="AB77"/>
  <c r="AA77"/>
  <c r="Z77"/>
  <c r="Y77"/>
  <c r="X77"/>
  <c r="W77"/>
  <c r="V77"/>
  <c r="U77"/>
  <c r="T77"/>
  <c r="S77"/>
  <c r="R77"/>
  <c r="Q77"/>
  <c r="P77"/>
  <c r="O77"/>
  <c r="N77"/>
  <c r="M77"/>
  <c r="L77"/>
  <c r="K77"/>
  <c r="J77"/>
  <c r="I77"/>
  <c r="H77"/>
  <c r="AU78"/>
  <c r="AT78"/>
  <c r="AS78"/>
  <c r="AR78"/>
  <c r="AQ78"/>
  <c r="AP78"/>
  <c r="AO78"/>
  <c r="AN78"/>
  <c r="AM78"/>
  <c r="AL78"/>
  <c r="AK78"/>
  <c r="AJ78"/>
  <c r="AI78"/>
  <c r="AH78"/>
  <c r="AG78"/>
  <c r="AF78"/>
  <c r="AE78"/>
  <c r="AD78"/>
  <c r="AC78"/>
  <c r="AB78"/>
  <c r="AA78"/>
  <c r="Z78"/>
  <c r="Y78"/>
  <c r="X78"/>
  <c r="W78"/>
  <c r="V78"/>
  <c r="U78"/>
  <c r="T78"/>
  <c r="S78"/>
  <c r="R78"/>
  <c r="Q78"/>
  <c r="P78"/>
  <c r="O78"/>
  <c r="N78"/>
  <c r="M78"/>
  <c r="L78"/>
  <c r="K78"/>
  <c r="J78"/>
  <c r="I78"/>
  <c r="H78"/>
  <c r="AU79"/>
  <c r="AT79"/>
  <c r="AS79"/>
  <c r="AR79"/>
  <c r="AQ79"/>
  <c r="AP79"/>
  <c r="AO79"/>
  <c r="AN79"/>
  <c r="AM79"/>
  <c r="AL79"/>
  <c r="AK79"/>
  <c r="AJ79"/>
  <c r="AI79"/>
  <c r="AH79"/>
  <c r="AG79"/>
  <c r="AF79"/>
  <c r="AE79"/>
  <c r="AD79"/>
  <c r="AC79"/>
  <c r="AB79"/>
  <c r="AA79"/>
  <c r="Z79"/>
  <c r="Y79"/>
  <c r="X79"/>
  <c r="W79"/>
  <c r="V79"/>
  <c r="U79"/>
  <c r="T79"/>
  <c r="S79"/>
  <c r="R79"/>
  <c r="Q79"/>
  <c r="P79"/>
  <c r="O79"/>
  <c r="N79"/>
  <c r="M79"/>
  <c r="L79"/>
  <c r="K79"/>
  <c r="J79"/>
  <c r="I79"/>
  <c r="H79"/>
  <c r="AU80"/>
  <c r="AT80"/>
  <c r="AS80"/>
  <c r="AR80"/>
  <c r="AQ80"/>
  <c r="AP80"/>
  <c r="AO80"/>
  <c r="AN80"/>
  <c r="AM80"/>
  <c r="AL80"/>
  <c r="AK80"/>
  <c r="AJ80"/>
  <c r="AI80"/>
  <c r="AH80"/>
  <c r="AG80"/>
  <c r="AF80"/>
  <c r="AE80"/>
  <c r="AD80"/>
  <c r="AC80"/>
  <c r="AB80"/>
  <c r="AA80"/>
  <c r="Z80"/>
  <c r="Y80"/>
  <c r="X80"/>
  <c r="W80"/>
  <c r="V80"/>
  <c r="U80"/>
  <c r="T80"/>
  <c r="S80"/>
  <c r="R80"/>
  <c r="Q80"/>
  <c r="P80"/>
  <c r="O80"/>
  <c r="N80"/>
  <c r="M80"/>
  <c r="L80"/>
  <c r="K80"/>
  <c r="J80"/>
  <c r="I80"/>
  <c r="H80"/>
  <c r="AU81"/>
  <c r="AT81"/>
  <c r="AS81"/>
  <c r="AR81"/>
  <c r="AQ81"/>
  <c r="AP81"/>
  <c r="AO81"/>
  <c r="AN81"/>
  <c r="AM81"/>
  <c r="AL81"/>
  <c r="AK81"/>
  <c r="AJ81"/>
  <c r="AI81"/>
  <c r="AH81"/>
  <c r="AG81"/>
  <c r="AF81"/>
  <c r="AE81"/>
  <c r="AD81"/>
  <c r="AC81"/>
  <c r="AB81"/>
  <c r="AA81"/>
  <c r="Z81"/>
  <c r="Y81"/>
  <c r="X81"/>
  <c r="W81"/>
  <c r="V81"/>
  <c r="U81"/>
  <c r="T81"/>
  <c r="S81"/>
  <c r="R81"/>
  <c r="Q81"/>
  <c r="P81"/>
  <c r="O81"/>
  <c r="N81"/>
  <c r="M81"/>
  <c r="L81"/>
  <c r="K81"/>
  <c r="J81"/>
  <c r="I81"/>
  <c r="H81"/>
  <c r="AU82"/>
  <c r="AT82"/>
  <c r="AS82"/>
  <c r="AR82"/>
  <c r="AQ82"/>
  <c r="AP82"/>
  <c r="AO82"/>
  <c r="AN82"/>
  <c r="AM82"/>
  <c r="AL82"/>
  <c r="AK82"/>
  <c r="AJ82"/>
  <c r="AI82"/>
  <c r="AH82"/>
  <c r="AG82"/>
  <c r="AF82"/>
  <c r="AE82"/>
  <c r="AD82"/>
  <c r="AC82"/>
  <c r="AB82"/>
  <c r="AA82"/>
  <c r="Z82"/>
  <c r="Y82"/>
  <c r="X82"/>
  <c r="W82"/>
  <c r="V82"/>
  <c r="U82"/>
  <c r="T82"/>
  <c r="S82"/>
  <c r="R82"/>
  <c r="Q82"/>
  <c r="P82"/>
  <c r="O82"/>
  <c r="N82"/>
  <c r="M82"/>
  <c r="L82"/>
  <c r="K82"/>
  <c r="J82"/>
  <c r="I82"/>
  <c r="H82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AU94"/>
  <c r="AT94"/>
  <c r="AS94"/>
  <c r="AR94"/>
  <c r="AQ94"/>
  <c r="AP94"/>
  <c r="AO94"/>
  <c r="AN94"/>
  <c r="AM94"/>
  <c r="AL94"/>
  <c r="AK94"/>
  <c r="AJ94"/>
  <c r="AI94"/>
  <c r="AH94"/>
  <c r="AG94"/>
  <c r="AF94"/>
  <c r="AE94"/>
  <c r="AD94"/>
  <c r="AC94"/>
  <c r="AB94"/>
  <c r="AA94"/>
  <c r="Z94"/>
  <c r="Y94"/>
  <c r="X94"/>
  <c r="W94"/>
  <c r="V94"/>
  <c r="U94"/>
  <c r="T94"/>
  <c r="S94"/>
  <c r="R94"/>
  <c r="Q94"/>
  <c r="P94"/>
  <c r="O94"/>
  <c r="N94"/>
  <c r="M94"/>
  <c r="L94"/>
  <c r="K94"/>
  <c r="J94"/>
  <c r="I94"/>
  <c r="H94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AU96"/>
  <c r="AT96"/>
  <c r="AS96"/>
  <c r="AR96"/>
  <c r="AQ96"/>
  <c r="AP96"/>
  <c r="AO96"/>
  <c r="AN96"/>
  <c r="AM96"/>
  <c r="AL96"/>
  <c r="AK96"/>
  <c r="AJ96"/>
  <c r="AI96"/>
  <c r="AH96"/>
  <c r="AG96"/>
  <c r="AF96"/>
  <c r="AE96"/>
  <c r="AD96"/>
  <c r="AC96"/>
  <c r="AB96"/>
  <c r="AA96"/>
  <c r="Z96"/>
  <c r="Y96"/>
  <c r="X96"/>
  <c r="W96"/>
  <c r="V96"/>
  <c r="U96"/>
  <c r="T96"/>
  <c r="S96"/>
  <c r="R96"/>
  <c r="Q96"/>
  <c r="P96"/>
  <c r="O96"/>
  <c r="N96"/>
  <c r="M96"/>
  <c r="L96"/>
  <c r="K96"/>
  <c r="J96"/>
  <c r="I96"/>
  <c r="H96"/>
  <c r="AU97"/>
  <c r="AT97"/>
  <c r="AS97"/>
  <c r="AR97"/>
  <c r="AQ97"/>
  <c r="AP97"/>
  <c r="AO97"/>
  <c r="AN97"/>
  <c r="AM97"/>
  <c r="AL97"/>
  <c r="AK97"/>
  <c r="AJ97"/>
  <c r="AI97"/>
  <c r="AH97"/>
  <c r="AG97"/>
  <c r="AF97"/>
  <c r="AE97"/>
  <c r="AD97"/>
  <c r="AC97"/>
  <c r="AB97"/>
  <c r="AA97"/>
  <c r="Z97"/>
  <c r="Y97"/>
  <c r="X97"/>
  <c r="W97"/>
  <c r="V97"/>
  <c r="U97"/>
  <c r="T97"/>
  <c r="S97"/>
  <c r="R97"/>
  <c r="Q97"/>
  <c r="P97"/>
  <c r="O97"/>
  <c r="N97"/>
  <c r="M97"/>
  <c r="L97"/>
  <c r="K97"/>
  <c r="J97"/>
  <c r="I97"/>
  <c r="H97"/>
  <c r="AU98"/>
  <c r="AT98"/>
  <c r="AS98"/>
  <c r="AR98"/>
  <c r="AQ98"/>
  <c r="AP98"/>
  <c r="AO98"/>
  <c r="AN98"/>
  <c r="AM98"/>
  <c r="AL98"/>
  <c r="AK98"/>
  <c r="AJ98"/>
  <c r="AI98"/>
  <c r="AH98"/>
  <c r="AG98"/>
  <c r="AF98"/>
  <c r="AE98"/>
  <c r="AD98"/>
  <c r="AC98"/>
  <c r="AB98"/>
  <c r="AA98"/>
  <c r="Z98"/>
  <c r="Y98"/>
  <c r="X98"/>
  <c r="W98"/>
  <c r="V98"/>
  <c r="U98"/>
  <c r="T98"/>
  <c r="S98"/>
  <c r="R98"/>
  <c r="Q98"/>
  <c r="P98"/>
  <c r="O98"/>
  <c r="N98"/>
  <c r="M98"/>
  <c r="L98"/>
  <c r="K98"/>
  <c r="J98"/>
  <c r="I98"/>
  <c r="H98"/>
  <c r="AU99"/>
  <c r="AT99"/>
  <c r="AS99"/>
  <c r="AR99"/>
  <c r="AQ99"/>
  <c r="AP99"/>
  <c r="AO99"/>
  <c r="AN99"/>
  <c r="AM99"/>
  <c r="AL99"/>
  <c r="AK99"/>
  <c r="AJ99"/>
  <c r="AI99"/>
  <c r="AH99"/>
  <c r="AG99"/>
  <c r="AF99"/>
  <c r="AE99"/>
  <c r="AD99"/>
  <c r="AC99"/>
  <c r="AB99"/>
  <c r="AA99"/>
  <c r="Z99"/>
  <c r="Y99"/>
  <c r="X99"/>
  <c r="W99"/>
  <c r="V99"/>
  <c r="U99"/>
  <c r="T99"/>
  <c r="S99"/>
  <c r="R99"/>
  <c r="Q99"/>
  <c r="P99"/>
  <c r="O99"/>
  <c r="N99"/>
  <c r="M99"/>
  <c r="L99"/>
  <c r="K99"/>
  <c r="J99"/>
  <c r="I99"/>
  <c r="H99"/>
  <c r="AU100"/>
  <c r="AT100"/>
  <c r="AS100"/>
  <c r="AR100"/>
  <c r="AQ100"/>
  <c r="AP100"/>
  <c r="AO100"/>
  <c r="AN100"/>
  <c r="AM100"/>
  <c r="AL100"/>
  <c r="AK100"/>
  <c r="AJ100"/>
  <c r="AI100"/>
  <c r="AH100"/>
  <c r="AG100"/>
  <c r="AF100"/>
  <c r="AE100"/>
  <c r="AD100"/>
  <c r="AC100"/>
  <c r="AB100"/>
  <c r="AA100"/>
  <c r="Z100"/>
  <c r="Y100"/>
  <c r="X100"/>
  <c r="W100"/>
  <c r="V100"/>
  <c r="U100"/>
  <c r="T100"/>
  <c r="S100"/>
  <c r="R100"/>
  <c r="Q100"/>
  <c r="P100"/>
  <c r="O100"/>
  <c r="N100"/>
  <c r="M100"/>
  <c r="L100"/>
  <c r="K100"/>
  <c r="J100"/>
  <c r="I100"/>
  <c r="H100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AU102"/>
  <c r="AT102"/>
  <c r="AS102"/>
  <c r="AR102"/>
  <c r="AQ102"/>
  <c r="AP102"/>
  <c r="AO102"/>
  <c r="AN102"/>
  <c r="AM102"/>
  <c r="AL102"/>
  <c r="AK102"/>
  <c r="AJ102"/>
  <c r="AI102"/>
  <c r="AH102"/>
  <c r="AG102"/>
  <c r="AF102"/>
  <c r="AE102"/>
  <c r="AD102"/>
  <c r="AC102"/>
  <c r="AB102"/>
  <c r="AA102"/>
  <c r="Z102"/>
  <c r="Y102"/>
  <c r="X102"/>
  <c r="W102"/>
  <c r="V102"/>
  <c r="U102"/>
  <c r="T102"/>
  <c r="S102"/>
  <c r="R102"/>
  <c r="Q102"/>
  <c r="P102"/>
  <c r="O102"/>
  <c r="N102"/>
  <c r="M102"/>
  <c r="L102"/>
  <c r="K102"/>
  <c r="J102"/>
  <c r="I102"/>
  <c r="H102"/>
  <c r="AU103"/>
  <c r="AT103"/>
  <c r="AS103"/>
  <c r="AR103"/>
  <c r="AQ103"/>
  <c r="AP103"/>
  <c r="AO103"/>
  <c r="AN103"/>
  <c r="AM103"/>
  <c r="AL103"/>
  <c r="AK103"/>
  <c r="AJ103"/>
  <c r="AI103"/>
  <c r="AH103"/>
  <c r="AG103"/>
  <c r="AF103"/>
  <c r="AE103"/>
  <c r="AD103"/>
  <c r="AC103"/>
  <c r="AB103"/>
  <c r="AA103"/>
  <c r="Z103"/>
  <c r="Y103"/>
  <c r="X103"/>
  <c r="W103"/>
  <c r="V103"/>
  <c r="U103"/>
  <c r="T103"/>
  <c r="S103"/>
  <c r="R103"/>
  <c r="Q103"/>
  <c r="P103"/>
  <c r="O103"/>
  <c r="N103"/>
  <c r="M103"/>
  <c r="L103"/>
  <c r="K103"/>
  <c r="J103"/>
  <c r="I103"/>
  <c r="H103"/>
  <c r="AU104"/>
  <c r="AT104"/>
  <c r="AS104"/>
  <c r="AR104"/>
  <c r="AQ104"/>
  <c r="AP104"/>
  <c r="AO104"/>
  <c r="AN104"/>
  <c r="AM104"/>
  <c r="AL104"/>
  <c r="AK104"/>
  <c r="AJ104"/>
  <c r="AI104"/>
  <c r="AH104"/>
  <c r="AG104"/>
  <c r="AF104"/>
  <c r="AE104"/>
  <c r="AD104"/>
  <c r="AC104"/>
  <c r="AB104"/>
  <c r="AA104"/>
  <c r="Z104"/>
  <c r="Y104"/>
  <c r="X104"/>
  <c r="W104"/>
  <c r="V104"/>
  <c r="U104"/>
  <c r="T104"/>
  <c r="S104"/>
  <c r="R104"/>
  <c r="Q104"/>
  <c r="P104"/>
  <c r="O104"/>
  <c r="N104"/>
  <c r="M104"/>
  <c r="L104"/>
  <c r="K104"/>
  <c r="J104"/>
  <c r="I104"/>
  <c r="H104"/>
  <c r="AU105"/>
  <c r="AT105"/>
  <c r="AS105"/>
  <c r="AR105"/>
  <c r="AQ105"/>
  <c r="AP105"/>
  <c r="AO105"/>
  <c r="AN105"/>
  <c r="AM105"/>
  <c r="AL105"/>
  <c r="AK105"/>
  <c r="AJ105"/>
  <c r="AI105"/>
  <c r="AH105"/>
  <c r="AG105"/>
  <c r="AF105"/>
  <c r="AE105"/>
  <c r="AD105"/>
  <c r="AC105"/>
  <c r="AB105"/>
  <c r="AA105"/>
  <c r="Z105"/>
  <c r="Y105"/>
  <c r="X105"/>
  <c r="W105"/>
  <c r="V105"/>
  <c r="U105"/>
  <c r="T105"/>
  <c r="S105"/>
  <c r="R105"/>
  <c r="Q105"/>
  <c r="P105"/>
  <c r="O105"/>
  <c r="N105"/>
  <c r="M105"/>
  <c r="L105"/>
  <c r="K105"/>
  <c r="J105"/>
  <c r="I105"/>
  <c r="H105"/>
  <c r="AU106"/>
  <c r="AT106"/>
  <c r="AS106"/>
  <c r="AR106"/>
  <c r="AQ106"/>
  <c r="AP106"/>
  <c r="AO106"/>
  <c r="AN106"/>
  <c r="AM106"/>
  <c r="AL106"/>
  <c r="AK106"/>
  <c r="AJ106"/>
  <c r="AI106"/>
  <c r="AH106"/>
  <c r="AG106"/>
  <c r="AF106"/>
  <c r="AE106"/>
  <c r="AD106"/>
  <c r="AC106"/>
  <c r="AB106"/>
  <c r="AA106"/>
  <c r="Z106"/>
  <c r="Y106"/>
  <c r="X106"/>
  <c r="W106"/>
  <c r="V106"/>
  <c r="U106"/>
  <c r="T106"/>
  <c r="S106"/>
  <c r="R106"/>
  <c r="Q106"/>
  <c r="P106"/>
  <c r="O106"/>
  <c r="N106"/>
  <c r="M106"/>
  <c r="L106"/>
  <c r="K106"/>
  <c r="J106"/>
  <c r="I106"/>
  <c r="H106"/>
  <c r="AU107"/>
  <c r="AT107"/>
  <c r="AS107"/>
  <c r="AR107"/>
  <c r="AQ107"/>
  <c r="AP107"/>
  <c r="AO107"/>
  <c r="AN107"/>
  <c r="AM107"/>
  <c r="AL107"/>
  <c r="AK107"/>
  <c r="AJ107"/>
  <c r="AI107"/>
  <c r="AH107"/>
  <c r="AG107"/>
  <c r="AF107"/>
  <c r="AE107"/>
  <c r="AD107"/>
  <c r="AC107"/>
  <c r="AB107"/>
  <c r="AA107"/>
  <c r="Z107"/>
  <c r="Y107"/>
  <c r="X107"/>
  <c r="W107"/>
  <c r="V107"/>
  <c r="U107"/>
  <c r="T107"/>
  <c r="S107"/>
  <c r="R107"/>
  <c r="Q107"/>
  <c r="P107"/>
  <c r="O107"/>
  <c r="N107"/>
  <c r="M107"/>
  <c r="L107"/>
  <c r="K107"/>
  <c r="J107"/>
  <c r="I107"/>
  <c r="H107"/>
  <c r="AU108"/>
  <c r="AT108"/>
  <c r="AS108"/>
  <c r="AR108"/>
  <c r="AQ108"/>
  <c r="AP108"/>
  <c r="AO108"/>
  <c r="AN108"/>
  <c r="AM108"/>
  <c r="AL108"/>
  <c r="AK108"/>
  <c r="AJ108"/>
  <c r="AI108"/>
  <c r="AH108"/>
  <c r="AG108"/>
  <c r="AF108"/>
  <c r="AE108"/>
  <c r="AD108"/>
  <c r="AC108"/>
  <c r="AB108"/>
  <c r="AA108"/>
  <c r="Z108"/>
  <c r="Y108"/>
  <c r="X108"/>
  <c r="W108"/>
  <c r="V108"/>
  <c r="U108"/>
  <c r="T108"/>
  <c r="S108"/>
  <c r="R108"/>
  <c r="Q108"/>
  <c r="P108"/>
  <c r="O108"/>
  <c r="N108"/>
  <c r="M108"/>
  <c r="L108"/>
  <c r="K108"/>
  <c r="J108"/>
  <c r="I108"/>
  <c r="H108"/>
  <c r="AU109"/>
  <c r="AT109"/>
  <c r="AS109"/>
  <c r="AR109"/>
  <c r="AQ109"/>
  <c r="AP109"/>
  <c r="AO109"/>
  <c r="AN109"/>
  <c r="AM109"/>
  <c r="AL109"/>
  <c r="AK109"/>
  <c r="AJ109"/>
  <c r="AI109"/>
  <c r="AH109"/>
  <c r="AG109"/>
  <c r="AF109"/>
  <c r="AE109"/>
  <c r="AD109"/>
  <c r="AC109"/>
  <c r="AB109"/>
  <c r="AA109"/>
  <c r="Z109"/>
  <c r="Y109"/>
  <c r="X109"/>
  <c r="W109"/>
  <c r="V109"/>
  <c r="U109"/>
  <c r="T109"/>
  <c r="S109"/>
  <c r="R109"/>
  <c r="Q109"/>
  <c r="P109"/>
  <c r="O109"/>
  <c r="N109"/>
  <c r="M109"/>
  <c r="L109"/>
  <c r="K109"/>
  <c r="J109"/>
  <c r="I109"/>
  <c r="H109"/>
  <c r="AU110"/>
  <c r="AT110"/>
  <c r="AS110"/>
  <c r="AR110"/>
  <c r="AQ110"/>
  <c r="AP110"/>
  <c r="AO110"/>
  <c r="AN110"/>
  <c r="AM110"/>
  <c r="AL110"/>
  <c r="AK110"/>
  <c r="AJ110"/>
  <c r="AI110"/>
  <c r="AH110"/>
  <c r="AG110"/>
  <c r="AF110"/>
  <c r="AE110"/>
  <c r="AD110"/>
  <c r="AC110"/>
  <c r="AB110"/>
  <c r="AA110"/>
  <c r="Z110"/>
  <c r="Y110"/>
  <c r="X110"/>
  <c r="W110"/>
  <c r="V110"/>
  <c r="U110"/>
  <c r="T110"/>
  <c r="S110"/>
  <c r="R110"/>
  <c r="Q110"/>
  <c r="P110"/>
  <c r="O110"/>
  <c r="N110"/>
  <c r="M110"/>
  <c r="L110"/>
  <c r="K110"/>
  <c r="J110"/>
  <c r="I110"/>
  <c r="H110"/>
  <c r="AU111"/>
  <c r="AT111"/>
  <c r="AS111"/>
  <c r="AR111"/>
  <c r="AQ111"/>
  <c r="AP111"/>
  <c r="AO111"/>
  <c r="AN111"/>
  <c r="AM111"/>
  <c r="AL111"/>
  <c r="AK111"/>
  <c r="AJ111"/>
  <c r="AI111"/>
  <c r="AH111"/>
  <c r="AG111"/>
  <c r="AF111"/>
  <c r="AE111"/>
  <c r="AD111"/>
  <c r="AC111"/>
  <c r="AB111"/>
  <c r="AA111"/>
  <c r="Z111"/>
  <c r="Y111"/>
  <c r="X111"/>
  <c r="W111"/>
  <c r="V111"/>
  <c r="U111"/>
  <c r="T111"/>
  <c r="S111"/>
  <c r="R111"/>
  <c r="Q111"/>
  <c r="P111"/>
  <c r="O111"/>
  <c r="N111"/>
  <c r="M111"/>
  <c r="L111"/>
  <c r="K111"/>
  <c r="J111"/>
  <c r="I111"/>
  <c r="H111"/>
  <c r="AU112"/>
  <c r="AT112"/>
  <c r="AS112"/>
  <c r="AR112"/>
  <c r="AQ112"/>
  <c r="AP112"/>
  <c r="AO112"/>
  <c r="AN112"/>
  <c r="AM112"/>
  <c r="AL112"/>
  <c r="AK112"/>
  <c r="AJ112"/>
  <c r="AI112"/>
  <c r="AH112"/>
  <c r="AG112"/>
  <c r="AF112"/>
  <c r="AE112"/>
  <c r="AD112"/>
  <c r="AC112"/>
  <c r="AB112"/>
  <c r="AA112"/>
  <c r="Z112"/>
  <c r="Y112"/>
  <c r="X112"/>
  <c r="W112"/>
  <c r="V112"/>
  <c r="U112"/>
  <c r="T112"/>
  <c r="S112"/>
  <c r="R112"/>
  <c r="Q112"/>
  <c r="P112"/>
  <c r="O112"/>
  <c r="N112"/>
  <c r="M112"/>
  <c r="L112"/>
  <c r="K112"/>
  <c r="J112"/>
  <c r="I112"/>
  <c r="H112"/>
  <c r="AU113"/>
  <c r="AT113"/>
  <c r="AS113"/>
  <c r="AR113"/>
  <c r="AQ113"/>
  <c r="AP113"/>
  <c r="AO113"/>
  <c r="AN113"/>
  <c r="AM113"/>
  <c r="AL113"/>
  <c r="AK113"/>
  <c r="AJ113"/>
  <c r="AI113"/>
  <c r="AH113"/>
  <c r="AG113"/>
  <c r="AF113"/>
  <c r="AE113"/>
  <c r="AD113"/>
  <c r="AC113"/>
  <c r="AB113"/>
  <c r="AA113"/>
  <c r="Z113"/>
  <c r="Y113"/>
  <c r="X113"/>
  <c r="W113"/>
  <c r="V113"/>
  <c r="U113"/>
  <c r="T113"/>
  <c r="S113"/>
  <c r="R113"/>
  <c r="Q113"/>
  <c r="P113"/>
  <c r="O113"/>
  <c r="N113"/>
  <c r="M113"/>
  <c r="L113"/>
  <c r="K113"/>
  <c r="J113"/>
  <c r="I113"/>
  <c r="H113"/>
  <c r="AU114"/>
  <c r="AT114"/>
  <c r="AS114"/>
  <c r="AR114"/>
  <c r="AQ114"/>
  <c r="AP114"/>
  <c r="AO114"/>
  <c r="AN114"/>
  <c r="AM114"/>
  <c r="AL114"/>
  <c r="AK114"/>
  <c r="AJ114"/>
  <c r="AI114"/>
  <c r="AH114"/>
  <c r="AG114"/>
  <c r="AF114"/>
  <c r="AE114"/>
  <c r="AD114"/>
  <c r="AC114"/>
  <c r="AB114"/>
  <c r="AA114"/>
  <c r="Z114"/>
  <c r="Y114"/>
  <c r="X114"/>
  <c r="W114"/>
  <c r="V114"/>
  <c r="U114"/>
  <c r="T114"/>
  <c r="S114"/>
  <c r="R114"/>
  <c r="Q114"/>
  <c r="P114"/>
  <c r="O114"/>
  <c r="N114"/>
  <c r="M114"/>
  <c r="L114"/>
  <c r="K114"/>
  <c r="J114"/>
  <c r="I114"/>
  <c r="H114"/>
  <c r="AU115"/>
  <c r="AT115"/>
  <c r="AS115"/>
  <c r="AR115"/>
  <c r="AQ115"/>
  <c r="AP115"/>
  <c r="AO115"/>
  <c r="AN115"/>
  <c r="AM115"/>
  <c r="AL115"/>
  <c r="AK115"/>
  <c r="AJ115"/>
  <c r="AI115"/>
  <c r="AH115"/>
  <c r="AG115"/>
  <c r="AF115"/>
  <c r="AE115"/>
  <c r="AD115"/>
  <c r="AC115"/>
  <c r="AB115"/>
  <c r="AA115"/>
  <c r="Z115"/>
  <c r="Y115"/>
  <c r="X115"/>
  <c r="W115"/>
  <c r="V115"/>
  <c r="U115"/>
  <c r="T115"/>
  <c r="S115"/>
  <c r="R115"/>
  <c r="Q115"/>
  <c r="P115"/>
  <c r="O115"/>
  <c r="N115"/>
  <c r="M115"/>
  <c r="L115"/>
  <c r="K115"/>
  <c r="J115"/>
  <c r="I115"/>
  <c r="H115"/>
  <c r="AU116"/>
  <c r="AT116"/>
  <c r="AS116"/>
  <c r="AR116"/>
  <c r="AQ116"/>
  <c r="AP116"/>
  <c r="AO116"/>
  <c r="AN116"/>
  <c r="AM116"/>
  <c r="AL116"/>
  <c r="AK116"/>
  <c r="AJ116"/>
  <c r="AI116"/>
  <c r="AH116"/>
  <c r="AG116"/>
  <c r="AF116"/>
  <c r="AE116"/>
  <c r="AD116"/>
  <c r="AC116"/>
  <c r="AB116"/>
  <c r="AA116"/>
  <c r="Z116"/>
  <c r="Y116"/>
  <c r="X116"/>
  <c r="W116"/>
  <c r="V116"/>
  <c r="U116"/>
  <c r="T116"/>
  <c r="S116"/>
  <c r="R116"/>
  <c r="Q116"/>
  <c r="P116"/>
  <c r="O116"/>
  <c r="N116"/>
  <c r="M116"/>
  <c r="L116"/>
  <c r="K116"/>
  <c r="J116"/>
  <c r="I116"/>
  <c r="H116"/>
  <c r="AU117"/>
  <c r="AT117"/>
  <c r="AS117"/>
  <c r="AR117"/>
  <c r="AQ117"/>
  <c r="AP117"/>
  <c r="AO117"/>
  <c r="AN117"/>
  <c r="AM117"/>
  <c r="AL117"/>
  <c r="AK117"/>
  <c r="AJ117"/>
  <c r="AI117"/>
  <c r="AH117"/>
  <c r="AG117"/>
  <c r="AF117"/>
  <c r="AE117"/>
  <c r="AD117"/>
  <c r="AC117"/>
  <c r="AB117"/>
  <c r="AA117"/>
  <c r="Z117"/>
  <c r="Y117"/>
  <c r="X117"/>
  <c r="W117"/>
  <c r="V117"/>
  <c r="U117"/>
  <c r="T117"/>
  <c r="S117"/>
  <c r="R117"/>
  <c r="Q117"/>
  <c r="P117"/>
  <c r="O117"/>
  <c r="N117"/>
  <c r="M117"/>
  <c r="L117"/>
  <c r="K117"/>
  <c r="J117"/>
  <c r="I117"/>
  <c r="H117"/>
  <c r="AU118"/>
  <c r="AT118"/>
  <c r="AS118"/>
  <c r="AR118"/>
  <c r="AQ118"/>
  <c r="AP118"/>
  <c r="AO118"/>
  <c r="AN118"/>
  <c r="AM118"/>
  <c r="AL118"/>
  <c r="AK118"/>
  <c r="AJ118"/>
  <c r="AI118"/>
  <c r="AH118"/>
  <c r="AG118"/>
  <c r="AF118"/>
  <c r="AE118"/>
  <c r="AD118"/>
  <c r="AC118"/>
  <c r="AB118"/>
  <c r="AA118"/>
  <c r="Z118"/>
  <c r="Y118"/>
  <c r="X118"/>
  <c r="W118"/>
  <c r="V118"/>
  <c r="U118"/>
  <c r="T118"/>
  <c r="S118"/>
  <c r="R118"/>
  <c r="Q118"/>
  <c r="P118"/>
  <c r="O118"/>
  <c r="N118"/>
  <c r="M118"/>
  <c r="L118"/>
  <c r="K118"/>
  <c r="J118"/>
  <c r="I118"/>
  <c r="H118"/>
  <c r="AU119"/>
  <c r="AT119"/>
  <c r="AS119"/>
  <c r="AR119"/>
  <c r="AQ119"/>
  <c r="AP119"/>
  <c r="AO119"/>
  <c r="AN119"/>
  <c r="AM119"/>
  <c r="AL119"/>
  <c r="AK119"/>
  <c r="AJ119"/>
  <c r="AI119"/>
  <c r="AH119"/>
  <c r="AG119"/>
  <c r="AF119"/>
  <c r="AE119"/>
  <c r="AD119"/>
  <c r="AC119"/>
  <c r="AB119"/>
  <c r="AA119"/>
  <c r="Z119"/>
  <c r="Y119"/>
  <c r="X119"/>
  <c r="W119"/>
  <c r="V119"/>
  <c r="U119"/>
  <c r="T119"/>
  <c r="S119"/>
  <c r="R119"/>
  <c r="Q119"/>
  <c r="P119"/>
  <c r="O119"/>
  <c r="N119"/>
  <c r="M119"/>
  <c r="L119"/>
  <c r="K119"/>
  <c r="J119"/>
  <c r="I119"/>
  <c r="H119"/>
  <c r="AU120"/>
  <c r="AT120"/>
  <c r="AS120"/>
  <c r="AR120"/>
  <c r="AQ120"/>
  <c r="AP120"/>
  <c r="AO120"/>
  <c r="AN120"/>
  <c r="AM120"/>
  <c r="AL120"/>
  <c r="AK120"/>
  <c r="AJ120"/>
  <c r="AI120"/>
  <c r="AH120"/>
  <c r="AG120"/>
  <c r="AF120"/>
  <c r="AE120"/>
  <c r="AD120"/>
  <c r="AC120"/>
  <c r="AB120"/>
  <c r="AA120"/>
  <c r="Z120"/>
  <c r="Y120"/>
  <c r="X120"/>
  <c r="W120"/>
  <c r="V120"/>
  <c r="U120"/>
  <c r="T120"/>
  <c r="S120"/>
  <c r="R120"/>
  <c r="Q120"/>
  <c r="P120"/>
  <c r="O120"/>
  <c r="N120"/>
  <c r="M120"/>
  <c r="L120"/>
  <c r="K120"/>
  <c r="J120"/>
  <c r="I120"/>
  <c r="H120"/>
  <c r="AU121"/>
  <c r="AT121"/>
  <c r="AS121"/>
  <c r="AR121"/>
  <c r="AQ121"/>
  <c r="AP121"/>
  <c r="AO121"/>
  <c r="AN121"/>
  <c r="AM121"/>
  <c r="AL121"/>
  <c r="AK121"/>
  <c r="AJ121"/>
  <c r="AI121"/>
  <c r="AH121"/>
  <c r="AG121"/>
  <c r="AF121"/>
  <c r="AE121"/>
  <c r="AD121"/>
  <c r="AC121"/>
  <c r="AB121"/>
  <c r="AA121"/>
  <c r="Z121"/>
  <c r="Y121"/>
  <c r="X121"/>
  <c r="W121"/>
  <c r="V121"/>
  <c r="U121"/>
  <c r="T121"/>
  <c r="S121"/>
  <c r="R121"/>
  <c r="Q121"/>
  <c r="P121"/>
  <c r="O121"/>
  <c r="N121"/>
  <c r="M121"/>
  <c r="L121"/>
  <c r="K121"/>
  <c r="J121"/>
  <c r="I121"/>
  <c r="H121"/>
  <c r="AU122"/>
  <c r="AT122"/>
  <c r="AS122"/>
  <c r="AR122"/>
  <c r="AQ122"/>
  <c r="AP122"/>
  <c r="AO122"/>
  <c r="AN122"/>
  <c r="AM122"/>
  <c r="AL122"/>
  <c r="AK122"/>
  <c r="AJ122"/>
  <c r="AI122"/>
  <c r="AH122"/>
  <c r="AG122"/>
  <c r="AF122"/>
  <c r="AE122"/>
  <c r="AD122"/>
  <c r="AC122"/>
  <c r="AB122"/>
  <c r="AA122"/>
  <c r="Z122"/>
  <c r="Y122"/>
  <c r="X122"/>
  <c r="W122"/>
  <c r="V122"/>
  <c r="U122"/>
  <c r="T122"/>
  <c r="S122"/>
  <c r="R122"/>
  <c r="Q122"/>
  <c r="P122"/>
  <c r="O122"/>
  <c r="N122"/>
  <c r="M122"/>
  <c r="L122"/>
  <c r="K122"/>
  <c r="J122"/>
  <c r="I122"/>
  <c r="H122"/>
  <c r="AU123"/>
  <c r="AT123"/>
  <c r="AS123"/>
  <c r="AR123"/>
  <c r="AQ123"/>
  <c r="AP123"/>
  <c r="AO123"/>
  <c r="AN123"/>
  <c r="AM123"/>
  <c r="AL123"/>
  <c r="AK123"/>
  <c r="AJ123"/>
  <c r="AI123"/>
  <c r="AH123"/>
  <c r="AG123"/>
  <c r="AF123"/>
  <c r="AE123"/>
  <c r="AD123"/>
  <c r="AC123"/>
  <c r="AB123"/>
  <c r="AA123"/>
  <c r="Z123"/>
  <c r="Y123"/>
  <c r="X123"/>
  <c r="W123"/>
  <c r="V123"/>
  <c r="U123"/>
  <c r="T123"/>
  <c r="S123"/>
  <c r="R123"/>
  <c r="Q123"/>
  <c r="P123"/>
  <c r="O123"/>
  <c r="N123"/>
  <c r="M123"/>
  <c r="L123"/>
  <c r="K123"/>
  <c r="J123"/>
  <c r="I123"/>
  <c r="H123"/>
  <c r="AU124"/>
  <c r="AT124"/>
  <c r="AS124"/>
  <c r="AR124"/>
  <c r="AQ124"/>
  <c r="AP124"/>
  <c r="AO124"/>
  <c r="AN124"/>
  <c r="AM124"/>
  <c r="AL124"/>
  <c r="AK124"/>
  <c r="AJ124"/>
  <c r="AI124"/>
  <c r="AH124"/>
  <c r="AG124"/>
  <c r="AF124"/>
  <c r="AE124"/>
  <c r="AD124"/>
  <c r="AC124"/>
  <c r="AB124"/>
  <c r="AA124"/>
  <c r="Z124"/>
  <c r="Y124"/>
  <c r="X124"/>
  <c r="W124"/>
  <c r="V124"/>
  <c r="U124"/>
  <c r="T124"/>
  <c r="S124"/>
  <c r="R124"/>
  <c r="Q124"/>
  <c r="P124"/>
  <c r="O124"/>
  <c r="N124"/>
  <c r="M124"/>
  <c r="L124"/>
  <c r="K124"/>
  <c r="J124"/>
  <c r="I124"/>
  <c r="H124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AU141"/>
  <c r="AT141"/>
  <c r="AS141"/>
  <c r="AR141"/>
  <c r="AQ141"/>
  <c r="AP141"/>
  <c r="AO141"/>
  <c r="AN141"/>
  <c r="AM141"/>
  <c r="AL141"/>
  <c r="AK141"/>
  <c r="AJ141"/>
  <c r="AI141"/>
  <c r="AH141"/>
  <c r="AG141"/>
  <c r="AF141"/>
  <c r="AE141"/>
  <c r="AD141"/>
  <c r="AC141"/>
  <c r="AB141"/>
  <c r="AA141"/>
  <c r="Z141"/>
  <c r="Y141"/>
  <c r="X141"/>
  <c r="W141"/>
  <c r="V141"/>
  <c r="U141"/>
  <c r="T141"/>
  <c r="S141"/>
  <c r="R141"/>
  <c r="Q141"/>
  <c r="P141"/>
  <c r="O141"/>
  <c r="N141"/>
  <c r="M141"/>
  <c r="L141"/>
  <c r="K141"/>
  <c r="J141"/>
  <c r="I141"/>
  <c r="H141"/>
  <c r="AU142"/>
  <c r="AT142"/>
  <c r="AS142"/>
  <c r="AR142"/>
  <c r="AQ142"/>
  <c r="AP142"/>
  <c r="AO142"/>
  <c r="AN142"/>
  <c r="AM142"/>
  <c r="AL142"/>
  <c r="AK142"/>
  <c r="AJ142"/>
  <c r="AI142"/>
  <c r="AH142"/>
  <c r="AG142"/>
  <c r="AF142"/>
  <c r="AE142"/>
  <c r="AD142"/>
  <c r="AC142"/>
  <c r="AB142"/>
  <c r="AA142"/>
  <c r="Z142"/>
  <c r="Y142"/>
  <c r="X142"/>
  <c r="W142"/>
  <c r="V142"/>
  <c r="U142"/>
  <c r="T142"/>
  <c r="S142"/>
  <c r="R142"/>
  <c r="Q142"/>
  <c r="P142"/>
  <c r="O142"/>
  <c r="N142"/>
  <c r="M142"/>
  <c r="L142"/>
  <c r="K142"/>
  <c r="J142"/>
  <c r="I142"/>
  <c r="H142"/>
  <c r="AU143"/>
  <c r="AT143"/>
  <c r="AS143"/>
  <c r="AR143"/>
  <c r="AQ143"/>
  <c r="AP143"/>
  <c r="AO143"/>
  <c r="AN143"/>
  <c r="AM143"/>
  <c r="AL143"/>
  <c r="AK143"/>
  <c r="AJ143"/>
  <c r="AI143"/>
  <c r="AH143"/>
  <c r="AG143"/>
  <c r="AF143"/>
  <c r="AE143"/>
  <c r="AD143"/>
  <c r="AC143"/>
  <c r="AB143"/>
  <c r="AA143"/>
  <c r="Z143"/>
  <c r="Y143"/>
  <c r="X143"/>
  <c r="W143"/>
  <c r="V143"/>
  <c r="U143"/>
  <c r="T143"/>
  <c r="S143"/>
  <c r="R143"/>
  <c r="Q143"/>
  <c r="P143"/>
  <c r="O143"/>
  <c r="N143"/>
  <c r="M143"/>
  <c r="L143"/>
  <c r="K143"/>
  <c r="J143"/>
  <c r="I143"/>
  <c r="H143"/>
  <c r="AU144"/>
  <c r="AT144"/>
  <c r="AS144"/>
  <c r="AR144"/>
  <c r="AQ144"/>
  <c r="AP144"/>
  <c r="AO144"/>
  <c r="AN144"/>
  <c r="AM144"/>
  <c r="AL144"/>
  <c r="AK144"/>
  <c r="AJ144"/>
  <c r="AI144"/>
  <c r="AH144"/>
  <c r="AG144"/>
  <c r="AF144"/>
  <c r="AE144"/>
  <c r="AD144"/>
  <c r="AC144"/>
  <c r="AB144"/>
  <c r="AA144"/>
  <c r="Z144"/>
  <c r="Y144"/>
  <c r="X144"/>
  <c r="W144"/>
  <c r="V144"/>
  <c r="U144"/>
  <c r="T144"/>
  <c r="S144"/>
  <c r="R144"/>
  <c r="Q144"/>
  <c r="P144"/>
  <c r="O144"/>
  <c r="N144"/>
  <c r="M144"/>
  <c r="L144"/>
  <c r="K144"/>
  <c r="J144"/>
  <c r="I144"/>
  <c r="H144"/>
  <c r="AU145"/>
  <c r="AT145"/>
  <c r="AS145"/>
  <c r="AR145"/>
  <c r="AQ145"/>
  <c r="AP145"/>
  <c r="AO145"/>
  <c r="AN145"/>
  <c r="AM145"/>
  <c r="AL145"/>
  <c r="AK145"/>
  <c r="AJ145"/>
  <c r="AI145"/>
  <c r="AH145"/>
  <c r="AG145"/>
  <c r="AF145"/>
  <c r="AE145"/>
  <c r="AD145"/>
  <c r="AC145"/>
  <c r="AB145"/>
  <c r="AA145"/>
  <c r="Z145"/>
  <c r="Y145"/>
  <c r="X145"/>
  <c r="W145"/>
  <c r="V145"/>
  <c r="U145"/>
  <c r="T145"/>
  <c r="S145"/>
  <c r="R145"/>
  <c r="Q145"/>
  <c r="P145"/>
  <c r="O145"/>
  <c r="N145"/>
  <c r="M145"/>
  <c r="L145"/>
  <c r="K145"/>
  <c r="J145"/>
  <c r="I145"/>
  <c r="H145"/>
  <c r="AU146"/>
  <c r="AT146"/>
  <c r="AS146"/>
  <c r="AR146"/>
  <c r="AQ146"/>
  <c r="AP146"/>
  <c r="AO146"/>
  <c r="AN146"/>
  <c r="AM146"/>
  <c r="AL146"/>
  <c r="AK146"/>
  <c r="AJ146"/>
  <c r="AI146"/>
  <c r="AH146"/>
  <c r="AG146"/>
  <c r="AF146"/>
  <c r="AE146"/>
  <c r="AD146"/>
  <c r="AC146"/>
  <c r="AB146"/>
  <c r="AA146"/>
  <c r="Z146"/>
  <c r="Y146"/>
  <c r="X146"/>
  <c r="W146"/>
  <c r="V146"/>
  <c r="U146"/>
  <c r="T146"/>
  <c r="S146"/>
  <c r="R146"/>
  <c r="Q146"/>
  <c r="P146"/>
  <c r="O146"/>
  <c r="N146"/>
  <c r="M146"/>
  <c r="L146"/>
  <c r="K146"/>
  <c r="J146"/>
  <c r="I146"/>
  <c r="H146"/>
  <c r="AU147"/>
  <c r="AT147"/>
  <c r="AS147"/>
  <c r="AR147"/>
  <c r="AQ147"/>
  <c r="AP147"/>
  <c r="AO147"/>
  <c r="AN147"/>
  <c r="AM147"/>
  <c r="AL147"/>
  <c r="AK147"/>
  <c r="AJ147"/>
  <c r="AI147"/>
  <c r="AH147"/>
  <c r="AG147"/>
  <c r="AF147"/>
  <c r="AE147"/>
  <c r="AD147"/>
  <c r="AC147"/>
  <c r="AB147"/>
  <c r="AA147"/>
  <c r="Z147"/>
  <c r="Y147"/>
  <c r="X147"/>
  <c r="W147"/>
  <c r="V147"/>
  <c r="U147"/>
  <c r="T147"/>
  <c r="S147"/>
  <c r="R147"/>
  <c r="Q147"/>
  <c r="P147"/>
  <c r="O147"/>
  <c r="N147"/>
  <c r="M147"/>
  <c r="L147"/>
  <c r="K147"/>
  <c r="J147"/>
  <c r="I147"/>
  <c r="H147"/>
  <c r="AU148"/>
  <c r="AT148"/>
  <c r="AS148"/>
  <c r="AR148"/>
  <c r="AQ148"/>
  <c r="AP148"/>
  <c r="AO148"/>
  <c r="AN148"/>
  <c r="AM148"/>
  <c r="AL148"/>
  <c r="AK148"/>
  <c r="AJ148"/>
  <c r="AI148"/>
  <c r="AH148"/>
  <c r="AG148"/>
  <c r="AF148"/>
  <c r="AE148"/>
  <c r="AD148"/>
  <c r="AC148"/>
  <c r="AB148"/>
  <c r="AA148"/>
  <c r="Z148"/>
  <c r="Y148"/>
  <c r="X148"/>
  <c r="W148"/>
  <c r="V148"/>
  <c r="U148"/>
  <c r="T148"/>
  <c r="S148"/>
  <c r="R148"/>
  <c r="Q148"/>
  <c r="P148"/>
  <c r="O148"/>
  <c r="N148"/>
  <c r="M148"/>
  <c r="L148"/>
  <c r="K148"/>
  <c r="J148"/>
  <c r="I148"/>
  <c r="H148"/>
  <c r="AU149"/>
  <c r="AT149"/>
  <c r="AS149"/>
  <c r="AR149"/>
  <c r="AQ149"/>
  <c r="AP149"/>
  <c r="AO149"/>
  <c r="AN149"/>
  <c r="AM149"/>
  <c r="AL149"/>
  <c r="AK149"/>
  <c r="AJ149"/>
  <c r="AI149"/>
  <c r="AH149"/>
  <c r="AG149"/>
  <c r="AF149"/>
  <c r="AE149"/>
  <c r="AD149"/>
  <c r="AC149"/>
  <c r="AB149"/>
  <c r="AA149"/>
  <c r="Z149"/>
  <c r="Y149"/>
  <c r="X149"/>
  <c r="W149"/>
  <c r="V149"/>
  <c r="U149"/>
  <c r="T149"/>
  <c r="S149"/>
  <c r="R149"/>
  <c r="Q149"/>
  <c r="P149"/>
  <c r="O149"/>
  <c r="N149"/>
  <c r="M149"/>
  <c r="L149"/>
  <c r="K149"/>
  <c r="J149"/>
  <c r="I149"/>
  <c r="H149"/>
  <c r="AU150"/>
  <c r="AT150"/>
  <c r="AS150"/>
  <c r="AR150"/>
  <c r="AQ150"/>
  <c r="AP150"/>
  <c r="AO150"/>
  <c r="AN150"/>
  <c r="AM150"/>
  <c r="AL150"/>
  <c r="AK150"/>
  <c r="AJ150"/>
  <c r="AI150"/>
  <c r="AH150"/>
  <c r="AG150"/>
  <c r="AF150"/>
  <c r="AE150"/>
  <c r="AD150"/>
  <c r="AC150"/>
  <c r="AB150"/>
  <c r="AA150"/>
  <c r="Z150"/>
  <c r="Y150"/>
  <c r="X150"/>
  <c r="W150"/>
  <c r="V150"/>
  <c r="U150"/>
  <c r="T150"/>
  <c r="S150"/>
  <c r="R150"/>
  <c r="Q150"/>
  <c r="P150"/>
  <c r="O150"/>
  <c r="N150"/>
  <c r="M150"/>
  <c r="L150"/>
  <c r="K150"/>
  <c r="J150"/>
  <c r="I150"/>
  <c r="H150"/>
  <c r="AU151"/>
  <c r="AT151"/>
  <c r="AS151"/>
  <c r="AR151"/>
  <c r="AQ151"/>
  <c r="AP151"/>
  <c r="AO151"/>
  <c r="AN151"/>
  <c r="AM151"/>
  <c r="AL151"/>
  <c r="AK151"/>
  <c r="AJ151"/>
  <c r="AI151"/>
  <c r="AH151"/>
  <c r="AG151"/>
  <c r="AF151"/>
  <c r="AE151"/>
  <c r="AD151"/>
  <c r="AC151"/>
  <c r="AB151"/>
  <c r="AA151"/>
  <c r="Z151"/>
  <c r="Y151"/>
  <c r="X151"/>
  <c r="W151"/>
  <c r="V151"/>
  <c r="U151"/>
  <c r="T151"/>
  <c r="S151"/>
  <c r="R151"/>
  <c r="Q151"/>
  <c r="P151"/>
  <c r="O151"/>
  <c r="N151"/>
  <c r="M151"/>
  <c r="L151"/>
  <c r="K151"/>
  <c r="J151"/>
  <c r="I151"/>
  <c r="H151"/>
  <c r="AU152"/>
  <c r="AT152"/>
  <c r="AS152"/>
  <c r="AR152"/>
  <c r="AQ152"/>
  <c r="AP152"/>
  <c r="AO152"/>
  <c r="AN152"/>
  <c r="AM152"/>
  <c r="AL152"/>
  <c r="AK152"/>
  <c r="AJ152"/>
  <c r="AI152"/>
  <c r="AH152"/>
  <c r="AG152"/>
  <c r="AF152"/>
  <c r="AE152"/>
  <c r="AD152"/>
  <c r="AC152"/>
  <c r="AB152"/>
  <c r="AA152"/>
  <c r="Z152"/>
  <c r="Y152"/>
  <c r="X152"/>
  <c r="W152"/>
  <c r="V152"/>
  <c r="U152"/>
  <c r="T152"/>
  <c r="S152"/>
  <c r="R152"/>
  <c r="Q152"/>
  <c r="P152"/>
  <c r="O152"/>
  <c r="N152"/>
  <c r="M152"/>
  <c r="L152"/>
  <c r="K152"/>
  <c r="J152"/>
  <c r="I152"/>
  <c r="H152"/>
  <c r="AU153"/>
  <c r="AT153"/>
  <c r="AS153"/>
  <c r="AR153"/>
  <c r="AQ153"/>
  <c r="AP153"/>
  <c r="AO153"/>
  <c r="AN153"/>
  <c r="AM153"/>
  <c r="AL153"/>
  <c r="AK153"/>
  <c r="AJ153"/>
  <c r="AI153"/>
  <c r="AH153"/>
  <c r="AG153"/>
  <c r="AF153"/>
  <c r="AE153"/>
  <c r="AD153"/>
  <c r="AC153"/>
  <c r="AB153"/>
  <c r="AA153"/>
  <c r="Z153"/>
  <c r="Y153"/>
  <c r="X153"/>
  <c r="W153"/>
  <c r="V153"/>
  <c r="U153"/>
  <c r="T153"/>
  <c r="S153"/>
  <c r="R153"/>
  <c r="Q153"/>
  <c r="P153"/>
  <c r="O153"/>
  <c r="N153"/>
  <c r="M153"/>
  <c r="L153"/>
  <c r="K153"/>
  <c r="J153"/>
  <c r="I153"/>
  <c r="H153"/>
  <c r="AU154"/>
  <c r="AT154"/>
  <c r="AS154"/>
  <c r="AR154"/>
  <c r="AQ154"/>
  <c r="AP154"/>
  <c r="AO154"/>
  <c r="AN154"/>
  <c r="AM154"/>
  <c r="AL154"/>
  <c r="AK154"/>
  <c r="AJ154"/>
  <c r="AI154"/>
  <c r="AH154"/>
  <c r="AG154"/>
  <c r="AF154"/>
  <c r="AE154"/>
  <c r="AD154"/>
  <c r="AC154"/>
  <c r="AB154"/>
  <c r="AA154"/>
  <c r="Z154"/>
  <c r="Y154"/>
  <c r="X154"/>
  <c r="W154"/>
  <c r="V154"/>
  <c r="U154"/>
  <c r="T154"/>
  <c r="S154"/>
  <c r="R154"/>
  <c r="Q154"/>
  <c r="P154"/>
  <c r="O154"/>
  <c r="N154"/>
  <c r="M154"/>
  <c r="L154"/>
  <c r="K154"/>
  <c r="J154"/>
  <c r="I154"/>
  <c r="H154"/>
  <c r="AU155"/>
  <c r="AT155"/>
  <c r="AS155"/>
  <c r="AR155"/>
  <c r="AQ155"/>
  <c r="AP155"/>
  <c r="AO155"/>
  <c r="AN155"/>
  <c r="AM155"/>
  <c r="AL155"/>
  <c r="AK155"/>
  <c r="AJ155"/>
  <c r="AI155"/>
  <c r="AH155"/>
  <c r="AG155"/>
  <c r="AF155"/>
  <c r="AE155"/>
  <c r="AD155"/>
  <c r="AC155"/>
  <c r="AB155"/>
  <c r="AA155"/>
  <c r="Z155"/>
  <c r="Y155"/>
  <c r="X155"/>
  <c r="W155"/>
  <c r="V155"/>
  <c r="U155"/>
  <c r="T155"/>
  <c r="S155"/>
  <c r="R155"/>
  <c r="Q155"/>
  <c r="P155"/>
  <c r="O155"/>
  <c r="N155"/>
  <c r="M155"/>
  <c r="L155"/>
  <c r="K155"/>
  <c r="J155"/>
  <c r="I155"/>
  <c r="H155"/>
  <c r="AU156"/>
  <c r="AT156"/>
  <c r="AS156"/>
  <c r="AR156"/>
  <c r="AQ156"/>
  <c r="AP156"/>
  <c r="AO156"/>
  <c r="AN156"/>
  <c r="AM156"/>
  <c r="AL156"/>
  <c r="AK156"/>
  <c r="AJ156"/>
  <c r="AI156"/>
  <c r="AH156"/>
  <c r="AG156"/>
  <c r="AF156"/>
  <c r="AE156"/>
  <c r="AD156"/>
  <c r="AC156"/>
  <c r="AB156"/>
  <c r="AA156"/>
  <c r="Z156"/>
  <c r="Y156"/>
  <c r="X156"/>
  <c r="W156"/>
  <c r="V156"/>
  <c r="U156"/>
  <c r="T156"/>
  <c r="S156"/>
  <c r="R156"/>
  <c r="Q156"/>
  <c r="P156"/>
  <c r="O156"/>
  <c r="N156"/>
  <c r="M156"/>
  <c r="L156"/>
  <c r="K156"/>
  <c r="J156"/>
  <c r="I156"/>
  <c r="H156"/>
  <c r="AU157"/>
  <c r="AT157"/>
  <c r="AS157"/>
  <c r="AR157"/>
  <c r="AQ157"/>
  <c r="AP157"/>
  <c r="AO157"/>
  <c r="AN157"/>
  <c r="AM157"/>
  <c r="AL157"/>
  <c r="AK157"/>
  <c r="AJ157"/>
  <c r="AI157"/>
  <c r="AH157"/>
  <c r="AG157"/>
  <c r="AF157"/>
  <c r="AE157"/>
  <c r="AD157"/>
  <c r="AC157"/>
  <c r="AB157"/>
  <c r="AA157"/>
  <c r="Z157"/>
  <c r="Y157"/>
  <c r="X157"/>
  <c r="W157"/>
  <c r="V157"/>
  <c r="U157"/>
  <c r="T157"/>
  <c r="S157"/>
  <c r="R157"/>
  <c r="Q157"/>
  <c r="P157"/>
  <c r="O157"/>
  <c r="N157"/>
  <c r="M157"/>
  <c r="L157"/>
  <c r="K157"/>
  <c r="J157"/>
  <c r="I157"/>
  <c r="H157"/>
  <c r="AU158"/>
  <c r="AT158"/>
  <c r="AS158"/>
  <c r="AR158"/>
  <c r="AQ158"/>
  <c r="AP158"/>
  <c r="AO158"/>
  <c r="AN158"/>
  <c r="AM158"/>
  <c r="AL158"/>
  <c r="AK158"/>
  <c r="AJ158"/>
  <c r="AI158"/>
  <c r="AH158"/>
  <c r="AG158"/>
  <c r="AF158"/>
  <c r="AE158"/>
  <c r="AD158"/>
  <c r="AC158"/>
  <c r="AB158"/>
  <c r="AA158"/>
  <c r="Z158"/>
  <c r="Y158"/>
  <c r="X158"/>
  <c r="W158"/>
  <c r="V158"/>
  <c r="U158"/>
  <c r="T158"/>
  <c r="S158"/>
  <c r="R158"/>
  <c r="Q158"/>
  <c r="P158"/>
  <c r="O158"/>
  <c r="N158"/>
  <c r="M158"/>
  <c r="L158"/>
  <c r="K158"/>
  <c r="J158"/>
  <c r="I158"/>
  <c r="H158"/>
  <c r="AU159"/>
  <c r="AT159"/>
  <c r="AS159"/>
  <c r="AR159"/>
  <c r="AQ159"/>
  <c r="AP159"/>
  <c r="AO159"/>
  <c r="AN159"/>
  <c r="AM159"/>
  <c r="AL159"/>
  <c r="AK159"/>
  <c r="AJ159"/>
  <c r="AI159"/>
  <c r="AH159"/>
  <c r="AG159"/>
  <c r="AF159"/>
  <c r="AE159"/>
  <c r="AD159"/>
  <c r="AC159"/>
  <c r="AB159"/>
  <c r="AA159"/>
  <c r="Z159"/>
  <c r="Y159"/>
  <c r="X159"/>
  <c r="W159"/>
  <c r="V159"/>
  <c r="U159"/>
  <c r="T159"/>
  <c r="S159"/>
  <c r="R159"/>
  <c r="Q159"/>
  <c r="P159"/>
  <c r="O159"/>
  <c r="N159"/>
  <c r="M159"/>
  <c r="L159"/>
  <c r="K159"/>
  <c r="J159"/>
  <c r="I159"/>
  <c r="H159"/>
  <c r="AU160"/>
  <c r="AT160"/>
  <c r="AS160"/>
  <c r="AR160"/>
  <c r="AQ160"/>
  <c r="AP160"/>
  <c r="AO160"/>
  <c r="AN160"/>
  <c r="AM160"/>
  <c r="AL160"/>
  <c r="AK160"/>
  <c r="AJ160"/>
  <c r="AI160"/>
  <c r="AH160"/>
  <c r="AG160"/>
  <c r="AF160"/>
  <c r="AE160"/>
  <c r="AD160"/>
  <c r="AC160"/>
  <c r="AB160"/>
  <c r="AA160"/>
  <c r="Z160"/>
  <c r="Y160"/>
  <c r="X160"/>
  <c r="W160"/>
  <c r="V160"/>
  <c r="U160"/>
  <c r="T160"/>
  <c r="S160"/>
  <c r="R160"/>
  <c r="Q160"/>
  <c r="P160"/>
  <c r="O160"/>
  <c r="N160"/>
  <c r="M160"/>
  <c r="L160"/>
  <c r="K160"/>
  <c r="J160"/>
  <c r="I160"/>
  <c r="H160"/>
  <c r="AU161"/>
  <c r="AT161"/>
  <c r="AS161"/>
  <c r="AR161"/>
  <c r="AQ161"/>
  <c r="AP161"/>
  <c r="AO161"/>
  <c r="AN161"/>
  <c r="AM161"/>
  <c r="AL161"/>
  <c r="AK161"/>
  <c r="AJ161"/>
  <c r="AI161"/>
  <c r="AH161"/>
  <c r="AG161"/>
  <c r="AF161"/>
  <c r="AE161"/>
  <c r="AD161"/>
  <c r="AC161"/>
  <c r="AB161"/>
  <c r="AA161"/>
  <c r="Z161"/>
  <c r="Y161"/>
  <c r="X161"/>
  <c r="W161"/>
  <c r="V161"/>
  <c r="U161"/>
  <c r="T161"/>
  <c r="S161"/>
  <c r="R161"/>
  <c r="Q161"/>
  <c r="P161"/>
  <c r="O161"/>
  <c r="N161"/>
  <c r="M161"/>
  <c r="L161"/>
  <c r="K161"/>
  <c r="J161"/>
  <c r="I161"/>
  <c r="H161"/>
  <c r="AU162"/>
  <c r="AT162"/>
  <c r="AS162"/>
  <c r="AR162"/>
  <c r="AQ162"/>
  <c r="AP162"/>
  <c r="AO162"/>
  <c r="AN162"/>
  <c r="AM162"/>
  <c r="AL162"/>
  <c r="AK162"/>
  <c r="AJ162"/>
  <c r="AI162"/>
  <c r="AH162"/>
  <c r="AG162"/>
  <c r="AF162"/>
  <c r="AE162"/>
  <c r="AD162"/>
  <c r="AC162"/>
  <c r="AB162"/>
  <c r="AA162"/>
  <c r="Z162"/>
  <c r="Y162"/>
  <c r="X162"/>
  <c r="W162"/>
  <c r="V162"/>
  <c r="U162"/>
  <c r="T162"/>
  <c r="S162"/>
  <c r="R162"/>
  <c r="Q162"/>
  <c r="P162"/>
  <c r="O162"/>
  <c r="N162"/>
  <c r="M162"/>
  <c r="L162"/>
  <c r="K162"/>
  <c r="J162"/>
  <c r="I162"/>
  <c r="H162"/>
  <c r="AU163"/>
  <c r="AT163"/>
  <c r="AS163"/>
  <c r="AR163"/>
  <c r="AQ163"/>
  <c r="AP163"/>
  <c r="AO163"/>
  <c r="AN163"/>
  <c r="AM163"/>
  <c r="AL163"/>
  <c r="AK163"/>
  <c r="AJ163"/>
  <c r="AI163"/>
  <c r="AH163"/>
  <c r="AG163"/>
  <c r="AF163"/>
  <c r="AE163"/>
  <c r="AD163"/>
  <c r="AC163"/>
  <c r="AB163"/>
  <c r="AA163"/>
  <c r="Z163"/>
  <c r="Y163"/>
  <c r="X163"/>
  <c r="W163"/>
  <c r="V163"/>
  <c r="U163"/>
  <c r="T163"/>
  <c r="S163"/>
  <c r="R163"/>
  <c r="Q163"/>
  <c r="P163"/>
  <c r="O163"/>
  <c r="N163"/>
  <c r="M163"/>
  <c r="L163"/>
  <c r="K163"/>
  <c r="J163"/>
  <c r="I163"/>
  <c r="H163"/>
  <c r="AU164"/>
  <c r="AT164"/>
  <c r="AS164"/>
  <c r="AR164"/>
  <c r="AQ164"/>
  <c r="AP164"/>
  <c r="AO164"/>
  <c r="AN164"/>
  <c r="AM164"/>
  <c r="AL164"/>
  <c r="AK164"/>
  <c r="AJ164"/>
  <c r="AI164"/>
  <c r="AH164"/>
  <c r="AG164"/>
  <c r="AF164"/>
  <c r="AE164"/>
  <c r="AD164"/>
  <c r="AC164"/>
  <c r="AB164"/>
  <c r="AA164"/>
  <c r="Z164"/>
  <c r="Y164"/>
  <c r="X164"/>
  <c r="W164"/>
  <c r="V164"/>
  <c r="U164"/>
  <c r="T164"/>
  <c r="S164"/>
  <c r="R164"/>
  <c r="Q164"/>
  <c r="P164"/>
  <c r="O164"/>
  <c r="N164"/>
  <c r="M164"/>
  <c r="L164"/>
  <c r="K164"/>
  <c r="J164"/>
  <c r="I164"/>
  <c r="H164"/>
  <c r="AU165"/>
  <c r="AT165"/>
  <c r="AS165"/>
  <c r="AR165"/>
  <c r="AQ165"/>
  <c r="AP165"/>
  <c r="AO165"/>
  <c r="AN165"/>
  <c r="AM165"/>
  <c r="AL165"/>
  <c r="AK165"/>
  <c r="AJ165"/>
  <c r="AI165"/>
  <c r="AH165"/>
  <c r="AG165"/>
  <c r="AF165"/>
  <c r="AE165"/>
  <c r="AD165"/>
  <c r="AC165"/>
  <c r="AB165"/>
  <c r="AA165"/>
  <c r="Z165"/>
  <c r="Y165"/>
  <c r="X165"/>
  <c r="W165"/>
  <c r="V165"/>
  <c r="U165"/>
  <c r="T165"/>
  <c r="S165"/>
  <c r="R165"/>
  <c r="Q165"/>
  <c r="P165"/>
  <c r="O165"/>
  <c r="N165"/>
  <c r="M165"/>
  <c r="L165"/>
  <c r="K165"/>
  <c r="J165"/>
  <c r="I165"/>
  <c r="H165"/>
  <c r="AU166"/>
  <c r="AT166"/>
  <c r="AS166"/>
  <c r="AR166"/>
  <c r="AQ166"/>
  <c r="AP166"/>
  <c r="AO166"/>
  <c r="AN166"/>
  <c r="AM166"/>
  <c r="AL166"/>
  <c r="AK166"/>
  <c r="AJ166"/>
  <c r="AI166"/>
  <c r="AH166"/>
  <c r="AG166"/>
  <c r="AF166"/>
  <c r="AE166"/>
  <c r="AD166"/>
  <c r="AC166"/>
  <c r="AB166"/>
  <c r="AA166"/>
  <c r="Z166"/>
  <c r="Y166"/>
  <c r="X166"/>
  <c r="W166"/>
  <c r="V166"/>
  <c r="U166"/>
  <c r="T166"/>
  <c r="S166"/>
  <c r="R166"/>
  <c r="Q166"/>
  <c r="P166"/>
  <c r="O166"/>
  <c r="N166"/>
  <c r="M166"/>
  <c r="L166"/>
  <c r="K166"/>
  <c r="J166"/>
  <c r="I166"/>
  <c r="H166"/>
  <c r="AU167"/>
  <c r="AT167"/>
  <c r="AS167"/>
  <c r="AR167"/>
  <c r="AQ167"/>
  <c r="AP167"/>
  <c r="AO167"/>
  <c r="AN167"/>
  <c r="AM167"/>
  <c r="AL167"/>
  <c r="AK167"/>
  <c r="AJ167"/>
  <c r="AI167"/>
  <c r="AH167"/>
  <c r="AG167"/>
  <c r="AF167"/>
  <c r="AE167"/>
  <c r="AD167"/>
  <c r="AC167"/>
  <c r="AB167"/>
  <c r="AA167"/>
  <c r="Z167"/>
  <c r="Y167"/>
  <c r="X167"/>
  <c r="W167"/>
  <c r="V167"/>
  <c r="U167"/>
  <c r="T167"/>
  <c r="S167"/>
  <c r="R167"/>
  <c r="Q167"/>
  <c r="P167"/>
  <c r="O167"/>
  <c r="N167"/>
  <c r="M167"/>
  <c r="L167"/>
  <c r="K167"/>
  <c r="J167"/>
  <c r="I167"/>
  <c r="H167"/>
  <c r="AU168"/>
  <c r="AT168"/>
  <c r="AS168"/>
  <c r="AR168"/>
  <c r="AQ168"/>
  <c r="AP168"/>
  <c r="AO168"/>
  <c r="AN168"/>
  <c r="AM168"/>
  <c r="AL168"/>
  <c r="AK168"/>
  <c r="AJ168"/>
  <c r="AI168"/>
  <c r="AH168"/>
  <c r="AG168"/>
  <c r="AF168"/>
  <c r="AE168"/>
  <c r="AD168"/>
  <c r="AC168"/>
  <c r="AB168"/>
  <c r="AA168"/>
  <c r="Z168"/>
  <c r="Y168"/>
  <c r="X168"/>
  <c r="W168"/>
  <c r="V168"/>
  <c r="U168"/>
  <c r="T168"/>
  <c r="S168"/>
  <c r="R168"/>
  <c r="Q168"/>
  <c r="P168"/>
  <c r="O168"/>
  <c r="N168"/>
  <c r="M168"/>
  <c r="L168"/>
  <c r="K168"/>
  <c r="J168"/>
  <c r="I168"/>
  <c r="H168"/>
  <c r="AU169"/>
  <c r="AT169"/>
  <c r="AS169"/>
  <c r="AR169"/>
  <c r="AQ169"/>
  <c r="AP169"/>
  <c r="AO169"/>
  <c r="AN169"/>
  <c r="AM169"/>
  <c r="AL169"/>
  <c r="AK169"/>
  <c r="AJ169"/>
  <c r="AI169"/>
  <c r="AH169"/>
  <c r="AG169"/>
  <c r="AF169"/>
  <c r="AE169"/>
  <c r="AD169"/>
  <c r="AC169"/>
  <c r="AB169"/>
  <c r="AA169"/>
  <c r="Z169"/>
  <c r="Y169"/>
  <c r="X169"/>
  <c r="W169"/>
  <c r="V169"/>
  <c r="U169"/>
  <c r="T169"/>
  <c r="S169"/>
  <c r="R169"/>
  <c r="Q169"/>
  <c r="P169"/>
  <c r="O169"/>
  <c r="N169"/>
  <c r="M169"/>
  <c r="L169"/>
  <c r="K169"/>
  <c r="J169"/>
  <c r="I169"/>
  <c r="H169"/>
  <c r="AU12"/>
  <c r="AT12"/>
  <c r="AS12"/>
  <c r="AR12"/>
  <c r="AQ12"/>
  <c r="AP12"/>
  <c r="AO12"/>
  <c r="AN12"/>
  <c r="AM12"/>
  <c r="AL12"/>
  <c r="AK12"/>
  <c r="AJ12"/>
  <c r="AI12"/>
  <c r="AH12"/>
  <c r="AG12"/>
  <c r="AF12"/>
  <c r="AE12"/>
  <c r="AD12"/>
  <c r="AC12"/>
  <c r="AB12"/>
  <c r="AA12"/>
  <c r="Z12"/>
  <c r="Y12"/>
  <c r="X12"/>
  <c r="W12"/>
  <c r="V12"/>
  <c r="U12"/>
  <c r="T12"/>
  <c r="S12"/>
  <c r="R12"/>
  <c r="Q12"/>
  <c r="P12"/>
  <c r="O12"/>
  <c r="N12"/>
  <c r="M12"/>
  <c r="L12"/>
  <c r="K12"/>
  <c r="J12"/>
  <c r="I12"/>
  <c r="H12"/>
  <c r="H213" l="1"/>
  <c r="AY12"/>
  <c r="I213"/>
  <c r="AZ12"/>
  <c r="J213"/>
  <c r="BA12"/>
  <c r="K213"/>
  <c r="BB12"/>
  <c r="L213"/>
  <c r="BC12"/>
  <c r="M213"/>
  <c r="BD12"/>
  <c r="N213"/>
  <c r="BE12"/>
  <c r="O213"/>
  <c r="BF12"/>
  <c r="P213"/>
  <c r="BG12"/>
  <c r="Q213"/>
  <c r="BH12"/>
  <c r="R213"/>
  <c r="BI12"/>
  <c r="S213"/>
  <c r="BJ12"/>
  <c r="T213"/>
  <c r="BK12"/>
  <c r="U213"/>
  <c r="BL12"/>
  <c r="V213"/>
  <c r="BM12"/>
  <c r="W213"/>
  <c r="BN12"/>
  <c r="X213"/>
  <c r="BO12"/>
  <c r="Y213"/>
  <c r="BP12"/>
  <c r="Z213"/>
  <c r="BQ12"/>
  <c r="AA213"/>
  <c r="BR12"/>
  <c r="AB213"/>
  <c r="BS12"/>
  <c r="AC213"/>
  <c r="BT12"/>
  <c r="AD213"/>
  <c r="BU12"/>
  <c r="AE213"/>
  <c r="BV12"/>
  <c r="AF213"/>
  <c r="BW12"/>
  <c r="AG213"/>
  <c r="BX12"/>
  <c r="AH213"/>
  <c r="BY12"/>
  <c r="AI213"/>
  <c r="BZ12"/>
  <c r="AJ213"/>
  <c r="CA12"/>
  <c r="AK213"/>
  <c r="CB12"/>
  <c r="AL213"/>
  <c r="CC12"/>
  <c r="AM213"/>
  <c r="CD12"/>
  <c r="AN213"/>
  <c r="CE12"/>
  <c r="AO213"/>
  <c r="CF12"/>
  <c r="AP213"/>
  <c r="CG12"/>
  <c r="AQ213"/>
  <c r="CH12"/>
  <c r="AR213"/>
  <c r="CI12"/>
  <c r="AS213"/>
  <c r="CJ12"/>
  <c r="AT213"/>
  <c r="CK12"/>
  <c r="AU213"/>
  <c r="CL12"/>
  <c r="H370"/>
  <c r="AY169"/>
  <c r="I370"/>
  <c r="AZ169"/>
  <c r="J370"/>
  <c r="BA169"/>
  <c r="K370"/>
  <c r="BB169"/>
  <c r="L370"/>
  <c r="BC169"/>
  <c r="M370"/>
  <c r="BD169"/>
  <c r="N370"/>
  <c r="BE169"/>
  <c r="O370"/>
  <c r="BF169"/>
  <c r="P370"/>
  <c r="BG169"/>
  <c r="Q370"/>
  <c r="BH169"/>
  <c r="R370"/>
  <c r="BI169"/>
  <c r="S370"/>
  <c r="BJ169"/>
  <c r="T370"/>
  <c r="BK169"/>
  <c r="U370"/>
  <c r="BL169"/>
  <c r="V370"/>
  <c r="BM169"/>
  <c r="W370"/>
  <c r="BN169"/>
  <c r="X370"/>
  <c r="BO169"/>
  <c r="Y370"/>
  <c r="BP169"/>
  <c r="Z370"/>
  <c r="BQ169"/>
  <c r="AA370"/>
  <c r="BR169"/>
  <c r="AB370"/>
  <c r="BS169"/>
  <c r="AC370"/>
  <c r="BT169"/>
  <c r="AD370"/>
  <c r="BU169"/>
  <c r="AE370"/>
  <c r="BV169"/>
  <c r="AF370"/>
  <c r="BW169"/>
  <c r="AG370"/>
  <c r="BX169"/>
  <c r="AH370"/>
  <c r="BY169"/>
  <c r="AI370"/>
  <c r="BZ169"/>
  <c r="AJ370"/>
  <c r="CA169"/>
  <c r="AK370"/>
  <c r="CB169"/>
  <c r="AL370"/>
  <c r="CC169"/>
  <c r="AM370"/>
  <c r="CD169"/>
  <c r="AN370"/>
  <c r="CE169"/>
  <c r="AO370"/>
  <c r="CF169"/>
  <c r="AP370"/>
  <c r="CG169"/>
  <c r="AQ370"/>
  <c r="CH169"/>
  <c r="AR370"/>
  <c r="CI169"/>
  <c r="AS370"/>
  <c r="CJ169"/>
  <c r="AT370"/>
  <c r="CK169"/>
  <c r="AU370"/>
  <c r="CL169"/>
  <c r="H369"/>
  <c r="AY168"/>
  <c r="I369"/>
  <c r="AZ168"/>
  <c r="J369"/>
  <c r="BA168"/>
  <c r="K369"/>
  <c r="BB168"/>
  <c r="L369"/>
  <c r="BC168"/>
  <c r="M369"/>
  <c r="BD168"/>
  <c r="N369"/>
  <c r="BE168"/>
  <c r="O369"/>
  <c r="BF168"/>
  <c r="P369"/>
  <c r="BG168"/>
  <c r="Q369"/>
  <c r="BH168"/>
  <c r="R369"/>
  <c r="BI168"/>
  <c r="S369"/>
  <c r="BJ168"/>
  <c r="T369"/>
  <c r="BK168"/>
  <c r="U369"/>
  <c r="BL168"/>
  <c r="V369"/>
  <c r="BM168"/>
  <c r="W369"/>
  <c r="BN168"/>
  <c r="X369"/>
  <c r="BO168"/>
  <c r="Y369"/>
  <c r="BP168"/>
  <c r="Z369"/>
  <c r="BQ168"/>
  <c r="AA369"/>
  <c r="BR168"/>
  <c r="AB369"/>
  <c r="BS168"/>
  <c r="AC369"/>
  <c r="BT168"/>
  <c r="AD369"/>
  <c r="BU168"/>
  <c r="AE369"/>
  <c r="BV168"/>
  <c r="AF369"/>
  <c r="BW168"/>
  <c r="AG369"/>
  <c r="BX168"/>
  <c r="AH369"/>
  <c r="BY168"/>
  <c r="AI369"/>
  <c r="BZ168"/>
  <c r="AJ369"/>
  <c r="CA168"/>
  <c r="AK369"/>
  <c r="CB168"/>
  <c r="AL369"/>
  <c r="CC168"/>
  <c r="AM369"/>
  <c r="CD168"/>
  <c r="AN369"/>
  <c r="CE168"/>
  <c r="AO369"/>
  <c r="CF168"/>
  <c r="AP369"/>
  <c r="CG168"/>
  <c r="AQ369"/>
  <c r="CH168"/>
  <c r="AR369"/>
  <c r="CI168"/>
  <c r="AS369"/>
  <c r="CJ168"/>
  <c r="AT369"/>
  <c r="CK168"/>
  <c r="AU369"/>
  <c r="CL168"/>
  <c r="H368"/>
  <c r="AY167"/>
  <c r="I368"/>
  <c r="AZ167"/>
  <c r="J368"/>
  <c r="BA167"/>
  <c r="K368"/>
  <c r="BB167"/>
  <c r="L368"/>
  <c r="BC167"/>
  <c r="M368"/>
  <c r="BD167"/>
  <c r="N368"/>
  <c r="BE167"/>
  <c r="O368"/>
  <c r="BF167"/>
  <c r="P368"/>
  <c r="BG167"/>
  <c r="Q368"/>
  <c r="BH167"/>
  <c r="R368"/>
  <c r="BI167"/>
  <c r="S368"/>
  <c r="BJ167"/>
  <c r="T368"/>
  <c r="BK167"/>
  <c r="U368"/>
  <c r="BL167"/>
  <c r="V368"/>
  <c r="BM167"/>
  <c r="W368"/>
  <c r="BN167"/>
  <c r="X368"/>
  <c r="BO167"/>
  <c r="Y368"/>
  <c r="BP167"/>
  <c r="Z368"/>
  <c r="BQ167"/>
  <c r="AA368"/>
  <c r="BR167"/>
  <c r="AB368"/>
  <c r="BS167"/>
  <c r="AC368"/>
  <c r="BT167"/>
  <c r="AD368"/>
  <c r="BU167"/>
  <c r="AE368"/>
  <c r="BV167"/>
  <c r="AF368"/>
  <c r="BW167"/>
  <c r="AG368"/>
  <c r="BX167"/>
  <c r="AH368"/>
  <c r="BY167"/>
  <c r="AI368"/>
  <c r="BZ167"/>
  <c r="AJ368"/>
  <c r="CA167"/>
  <c r="AK368"/>
  <c r="CB167"/>
  <c r="AL368"/>
  <c r="CC167"/>
  <c r="AM368"/>
  <c r="CD167"/>
  <c r="AN368"/>
  <c r="CE167"/>
  <c r="AO368"/>
  <c r="CF167"/>
  <c r="AP368"/>
  <c r="CG167"/>
  <c r="AQ368"/>
  <c r="CH167"/>
  <c r="AR368"/>
  <c r="CI167"/>
  <c r="AS368"/>
  <c r="CJ167"/>
  <c r="AT368"/>
  <c r="CK167"/>
  <c r="AU368"/>
  <c r="CL167"/>
  <c r="H367"/>
  <c r="AY166"/>
  <c r="I367"/>
  <c r="AZ166"/>
  <c r="J367"/>
  <c r="BA166"/>
  <c r="K367"/>
  <c r="BB166"/>
  <c r="L367"/>
  <c r="BC166"/>
  <c r="M367"/>
  <c r="BD166"/>
  <c r="N367"/>
  <c r="BE166"/>
  <c r="O367"/>
  <c r="BF166"/>
  <c r="P367"/>
  <c r="BG166"/>
  <c r="Q367"/>
  <c r="BH166"/>
  <c r="R367"/>
  <c r="BI166"/>
  <c r="S367"/>
  <c r="BJ166"/>
  <c r="T367"/>
  <c r="BK166"/>
  <c r="U367"/>
  <c r="BL166"/>
  <c r="V367"/>
  <c r="BM166"/>
  <c r="W367"/>
  <c r="BN166"/>
  <c r="X367"/>
  <c r="BO166"/>
  <c r="Y367"/>
  <c r="BP166"/>
  <c r="Z367"/>
  <c r="BQ166"/>
  <c r="AA367"/>
  <c r="BR166"/>
  <c r="AB367"/>
  <c r="BS166"/>
  <c r="AC367"/>
  <c r="BT166"/>
  <c r="AD367"/>
  <c r="BU166"/>
  <c r="AE367"/>
  <c r="BV166"/>
  <c r="AF367"/>
  <c r="BW166"/>
  <c r="AG367"/>
  <c r="BX166"/>
  <c r="AH367"/>
  <c r="BY166"/>
  <c r="AI367"/>
  <c r="BZ166"/>
  <c r="AJ367"/>
  <c r="CA166"/>
  <c r="AK367"/>
  <c r="CB166"/>
  <c r="AL367"/>
  <c r="CC166"/>
  <c r="AM367"/>
  <c r="CD166"/>
  <c r="AN367"/>
  <c r="CE166"/>
  <c r="AO367"/>
  <c r="CF166"/>
  <c r="AP367"/>
  <c r="CG166"/>
  <c r="AQ367"/>
  <c r="CH166"/>
  <c r="AR367"/>
  <c r="CI166"/>
  <c r="AS367"/>
  <c r="CJ166"/>
  <c r="AT367"/>
  <c r="CK166"/>
  <c r="AU367"/>
  <c r="CL166"/>
  <c r="H366"/>
  <c r="AY165"/>
  <c r="I366"/>
  <c r="AZ165"/>
  <c r="J366"/>
  <c r="BA165"/>
  <c r="K366"/>
  <c r="BB165"/>
  <c r="L366"/>
  <c r="BC165"/>
  <c r="M366"/>
  <c r="BD165"/>
  <c r="N366"/>
  <c r="BE165"/>
  <c r="O366"/>
  <c r="BF165"/>
  <c r="P366"/>
  <c r="BG165"/>
  <c r="Q366"/>
  <c r="BH165"/>
  <c r="R366"/>
  <c r="BI165"/>
  <c r="S366"/>
  <c r="BJ165"/>
  <c r="T366"/>
  <c r="BK165"/>
  <c r="U366"/>
  <c r="BL165"/>
  <c r="V366"/>
  <c r="BM165"/>
  <c r="W366"/>
  <c r="BN165"/>
  <c r="X366"/>
  <c r="BO165"/>
  <c r="Y366"/>
  <c r="BP165"/>
  <c r="Z366"/>
  <c r="BQ165"/>
  <c r="AA366"/>
  <c r="BR165"/>
  <c r="AB366"/>
  <c r="BS165"/>
  <c r="AC366"/>
  <c r="BT165"/>
  <c r="AD366"/>
  <c r="BU165"/>
  <c r="AE366"/>
  <c r="BV165"/>
  <c r="AF366"/>
  <c r="BW165"/>
  <c r="AG366"/>
  <c r="BX165"/>
  <c r="AH366"/>
  <c r="BY165"/>
  <c r="AI366"/>
  <c r="BZ165"/>
  <c r="AJ366"/>
  <c r="CA165"/>
  <c r="AK366"/>
  <c r="CB165"/>
  <c r="AL366"/>
  <c r="CC165"/>
  <c r="AM366"/>
  <c r="CD165"/>
  <c r="AN366"/>
  <c r="CE165"/>
  <c r="AO366"/>
  <c r="CF165"/>
  <c r="AP366"/>
  <c r="CG165"/>
  <c r="AQ366"/>
  <c r="CH165"/>
  <c r="AR366"/>
  <c r="CI165"/>
  <c r="AS366"/>
  <c r="CJ165"/>
  <c r="AT366"/>
  <c r="CK165"/>
  <c r="AU366"/>
  <c r="CL165"/>
  <c r="H365"/>
  <c r="AY164"/>
  <c r="I365"/>
  <c r="AZ164"/>
  <c r="J365"/>
  <c r="BA164"/>
  <c r="K365"/>
  <c r="BB164"/>
  <c r="L365"/>
  <c r="BC164"/>
  <c r="M365"/>
  <c r="BD164"/>
  <c r="N365"/>
  <c r="BE164"/>
  <c r="O365"/>
  <c r="BF164"/>
  <c r="P365"/>
  <c r="BG164"/>
  <c r="Q365"/>
  <c r="BH164"/>
  <c r="R365"/>
  <c r="BI164"/>
  <c r="S365"/>
  <c r="BJ164"/>
  <c r="T365"/>
  <c r="BK164"/>
  <c r="U365"/>
  <c r="BL164"/>
  <c r="V365"/>
  <c r="BM164"/>
  <c r="W365"/>
  <c r="BN164"/>
  <c r="X365"/>
  <c r="BO164"/>
  <c r="Y365"/>
  <c r="BP164"/>
  <c r="Z365"/>
  <c r="BQ164"/>
  <c r="AA365"/>
  <c r="BR164"/>
  <c r="AB365"/>
  <c r="BS164"/>
  <c r="AC365"/>
  <c r="BT164"/>
  <c r="AD365"/>
  <c r="BU164"/>
  <c r="AE365"/>
  <c r="BV164"/>
  <c r="AF365"/>
  <c r="BW164"/>
  <c r="AG365"/>
  <c r="BX164"/>
  <c r="AH365"/>
  <c r="BY164"/>
  <c r="AI365"/>
  <c r="BZ164"/>
  <c r="AJ365"/>
  <c r="CA164"/>
  <c r="AK365"/>
  <c r="CB164"/>
  <c r="AL365"/>
  <c r="CC164"/>
  <c r="AM365"/>
  <c r="CD164"/>
  <c r="AN365"/>
  <c r="CE164"/>
  <c r="AO365"/>
  <c r="CF164"/>
  <c r="AP365"/>
  <c r="CG164"/>
  <c r="AQ365"/>
  <c r="CH164"/>
  <c r="AR365"/>
  <c r="CI164"/>
  <c r="AS365"/>
  <c r="CJ164"/>
  <c r="AT365"/>
  <c r="CK164"/>
  <c r="AU365"/>
  <c r="CL164"/>
  <c r="H364"/>
  <c r="AY163"/>
  <c r="I364"/>
  <c r="AZ163"/>
  <c r="J364"/>
  <c r="BA163"/>
  <c r="K364"/>
  <c r="BB163"/>
  <c r="L364"/>
  <c r="BC163"/>
  <c r="M364"/>
  <c r="BD163"/>
  <c r="N364"/>
  <c r="BE163"/>
  <c r="O364"/>
  <c r="BF163"/>
  <c r="P364"/>
  <c r="BG163"/>
  <c r="Q364"/>
  <c r="BH163"/>
  <c r="R364"/>
  <c r="BI163"/>
  <c r="S364"/>
  <c r="BJ163"/>
  <c r="T364"/>
  <c r="BK163"/>
  <c r="U364"/>
  <c r="BL163"/>
  <c r="V364"/>
  <c r="BM163"/>
  <c r="W364"/>
  <c r="BN163"/>
  <c r="X364"/>
  <c r="BO163"/>
  <c r="Y364"/>
  <c r="BP163"/>
  <c r="Z364"/>
  <c r="BQ163"/>
  <c r="AA364"/>
  <c r="BR163"/>
  <c r="AB364"/>
  <c r="BS163"/>
  <c r="AC364"/>
  <c r="BT163"/>
  <c r="AD364"/>
  <c r="BU163"/>
  <c r="AE364"/>
  <c r="BV163"/>
  <c r="AF364"/>
  <c r="BW163"/>
  <c r="AG364"/>
  <c r="BX163"/>
  <c r="AH364"/>
  <c r="BY163"/>
  <c r="AI364"/>
  <c r="BZ163"/>
  <c r="AJ364"/>
  <c r="CA163"/>
  <c r="AK364"/>
  <c r="CB163"/>
  <c r="AL364"/>
  <c r="CC163"/>
  <c r="AM364"/>
  <c r="CD163"/>
  <c r="AN364"/>
  <c r="CE163"/>
  <c r="AO364"/>
  <c r="CF163"/>
  <c r="AP364"/>
  <c r="CG163"/>
  <c r="AQ364"/>
  <c r="CH163"/>
  <c r="AR364"/>
  <c r="CI163"/>
  <c r="AS364"/>
  <c r="CJ163"/>
  <c r="AT364"/>
  <c r="CK163"/>
  <c r="AU364"/>
  <c r="CL163"/>
  <c r="H363"/>
  <c r="AY162"/>
  <c r="I363"/>
  <c r="AZ162"/>
  <c r="J363"/>
  <c r="BA162"/>
  <c r="K363"/>
  <c r="BB162"/>
  <c r="L363"/>
  <c r="BC162"/>
  <c r="M363"/>
  <c r="BD162"/>
  <c r="N363"/>
  <c r="BE162"/>
  <c r="O363"/>
  <c r="BF162"/>
  <c r="P363"/>
  <c r="BG162"/>
  <c r="Q363"/>
  <c r="BH162"/>
  <c r="R363"/>
  <c r="BI162"/>
  <c r="S363"/>
  <c r="BJ162"/>
  <c r="T363"/>
  <c r="BK162"/>
  <c r="U363"/>
  <c r="BL162"/>
  <c r="V363"/>
  <c r="BM162"/>
  <c r="W363"/>
  <c r="BN162"/>
  <c r="X363"/>
  <c r="BO162"/>
  <c r="Y363"/>
  <c r="BP162"/>
  <c r="Z363"/>
  <c r="BQ162"/>
  <c r="AA363"/>
  <c r="BR162"/>
  <c r="AB363"/>
  <c r="BS162"/>
  <c r="AC363"/>
  <c r="BT162"/>
  <c r="AD363"/>
  <c r="BU162"/>
  <c r="AE363"/>
  <c r="BV162"/>
  <c r="AF363"/>
  <c r="BW162"/>
  <c r="AG363"/>
  <c r="BX162"/>
  <c r="AH363"/>
  <c r="BY162"/>
  <c r="AI363"/>
  <c r="BZ162"/>
  <c r="AJ363"/>
  <c r="CA162"/>
  <c r="AK363"/>
  <c r="CB162"/>
  <c r="AL363"/>
  <c r="CC162"/>
  <c r="AM363"/>
  <c r="CD162"/>
  <c r="AN363"/>
  <c r="CE162"/>
  <c r="AO363"/>
  <c r="CF162"/>
  <c r="AP363"/>
  <c r="CG162"/>
  <c r="AQ363"/>
  <c r="CH162"/>
  <c r="AR363"/>
  <c r="CI162"/>
  <c r="AS363"/>
  <c r="CJ162"/>
  <c r="AT363"/>
  <c r="CK162"/>
  <c r="AU363"/>
  <c r="CL162"/>
  <c r="H362"/>
  <c r="AY161"/>
  <c r="I362"/>
  <c r="AZ161"/>
  <c r="J362"/>
  <c r="BA161"/>
  <c r="K362"/>
  <c r="BB161"/>
  <c r="L362"/>
  <c r="BC161"/>
  <c r="M362"/>
  <c r="BD161"/>
  <c r="N362"/>
  <c r="BE161"/>
  <c r="O362"/>
  <c r="BF161"/>
  <c r="P362"/>
  <c r="BG161"/>
  <c r="Q362"/>
  <c r="BH161"/>
  <c r="R362"/>
  <c r="BI161"/>
  <c r="S362"/>
  <c r="BJ161"/>
  <c r="T362"/>
  <c r="BK161"/>
  <c r="U362"/>
  <c r="BL161"/>
  <c r="V362"/>
  <c r="BM161"/>
  <c r="W362"/>
  <c r="BN161"/>
  <c r="X362"/>
  <c r="BO161"/>
  <c r="Y362"/>
  <c r="BP161"/>
  <c r="Z362"/>
  <c r="BQ161"/>
  <c r="AA362"/>
  <c r="BR161"/>
  <c r="AB362"/>
  <c r="BS161"/>
  <c r="AC362"/>
  <c r="BT161"/>
  <c r="AD362"/>
  <c r="BU161"/>
  <c r="AE362"/>
  <c r="BV161"/>
  <c r="AF362"/>
  <c r="BW161"/>
  <c r="AG362"/>
  <c r="BX161"/>
  <c r="AH362"/>
  <c r="BY161"/>
  <c r="AI362"/>
  <c r="BZ161"/>
  <c r="AJ362"/>
  <c r="CA161"/>
  <c r="AK362"/>
  <c r="CB161"/>
  <c r="AL362"/>
  <c r="CC161"/>
  <c r="AM362"/>
  <c r="CD161"/>
  <c r="AN362"/>
  <c r="CE161"/>
  <c r="AO362"/>
  <c r="CF161"/>
  <c r="AP362"/>
  <c r="CG161"/>
  <c r="AQ362"/>
  <c r="CH161"/>
  <c r="AR362"/>
  <c r="CI161"/>
  <c r="AS362"/>
  <c r="CJ161"/>
  <c r="AT362"/>
  <c r="CK161"/>
  <c r="AU362"/>
  <c r="CL161"/>
  <c r="H361"/>
  <c r="AY160"/>
  <c r="I361"/>
  <c r="AZ160"/>
  <c r="J361"/>
  <c r="BA160"/>
  <c r="K361"/>
  <c r="BB160"/>
  <c r="L361"/>
  <c r="BC160"/>
  <c r="M361"/>
  <c r="BD160"/>
  <c r="N361"/>
  <c r="BE160"/>
  <c r="O361"/>
  <c r="BF160"/>
  <c r="P361"/>
  <c r="BG160"/>
  <c r="Q361"/>
  <c r="BH160"/>
  <c r="R361"/>
  <c r="BI160"/>
  <c r="S361"/>
  <c r="BJ160"/>
  <c r="T361"/>
  <c r="BK160"/>
  <c r="U361"/>
  <c r="BL160"/>
  <c r="V361"/>
  <c r="BM160"/>
  <c r="W361"/>
  <c r="BN160"/>
  <c r="X361"/>
  <c r="BO160"/>
  <c r="Y361"/>
  <c r="BP160"/>
  <c r="Z361"/>
  <c r="BQ160"/>
  <c r="AA361"/>
  <c r="BR160"/>
  <c r="AB361"/>
  <c r="BS160"/>
  <c r="AC361"/>
  <c r="BT160"/>
  <c r="AD361"/>
  <c r="BU160"/>
  <c r="AE361"/>
  <c r="BV160"/>
  <c r="AF361"/>
  <c r="BW160"/>
  <c r="AG361"/>
  <c r="BX160"/>
  <c r="AH361"/>
  <c r="BY160"/>
  <c r="AI361"/>
  <c r="BZ160"/>
  <c r="AJ361"/>
  <c r="CA160"/>
  <c r="AK361"/>
  <c r="CB160"/>
  <c r="AL361"/>
  <c r="CC160"/>
  <c r="AM361"/>
  <c r="CD160"/>
  <c r="AN361"/>
  <c r="CE160"/>
  <c r="AO361"/>
  <c r="CF160"/>
  <c r="AP361"/>
  <c r="CG160"/>
  <c r="AQ361"/>
  <c r="CH160"/>
  <c r="AR361"/>
  <c r="CI160"/>
  <c r="AS361"/>
  <c r="CJ160"/>
  <c r="AT361"/>
  <c r="CK160"/>
  <c r="AU361"/>
  <c r="CL160"/>
  <c r="H360"/>
  <c r="AY159"/>
  <c r="I360"/>
  <c r="AZ159"/>
  <c r="J360"/>
  <c r="BA159"/>
  <c r="K360"/>
  <c r="BB159"/>
  <c r="L360"/>
  <c r="BC159"/>
  <c r="M360"/>
  <c r="BD159"/>
  <c r="N360"/>
  <c r="BE159"/>
  <c r="O360"/>
  <c r="BF159"/>
  <c r="P360"/>
  <c r="BG159"/>
  <c r="Q360"/>
  <c r="BH159"/>
  <c r="R360"/>
  <c r="BI159"/>
  <c r="S360"/>
  <c r="BJ159"/>
  <c r="T360"/>
  <c r="BK159"/>
  <c r="U360"/>
  <c r="BL159"/>
  <c r="V360"/>
  <c r="BM159"/>
  <c r="W360"/>
  <c r="BN159"/>
  <c r="X360"/>
  <c r="BO159"/>
  <c r="Y360"/>
  <c r="BP159"/>
  <c r="Z360"/>
  <c r="BQ159"/>
  <c r="AA360"/>
  <c r="BR159"/>
  <c r="AB360"/>
  <c r="BS159"/>
  <c r="AC360"/>
  <c r="BT159"/>
  <c r="AD360"/>
  <c r="BU159"/>
  <c r="AE360"/>
  <c r="BV159"/>
  <c r="AF360"/>
  <c r="BW159"/>
  <c r="AG360"/>
  <c r="BX159"/>
  <c r="AH360"/>
  <c r="BY159"/>
  <c r="AI360"/>
  <c r="BZ159"/>
  <c r="AJ360"/>
  <c r="CA159"/>
  <c r="AK360"/>
  <c r="CB159"/>
  <c r="AL360"/>
  <c r="CC159"/>
  <c r="AM360"/>
  <c r="CD159"/>
  <c r="AN360"/>
  <c r="CE159"/>
  <c r="AO360"/>
  <c r="CF159"/>
  <c r="AP360"/>
  <c r="CG159"/>
  <c r="AQ360"/>
  <c r="CH159"/>
  <c r="AR360"/>
  <c r="CI159"/>
  <c r="AS360"/>
  <c r="CJ159"/>
  <c r="AT360"/>
  <c r="CK159"/>
  <c r="AU360"/>
  <c r="CL159"/>
  <c r="H359"/>
  <c r="AY158"/>
  <c r="I359"/>
  <c r="AZ158"/>
  <c r="J359"/>
  <c r="BA158"/>
  <c r="K359"/>
  <c r="BB158"/>
  <c r="L359"/>
  <c r="BC158"/>
  <c r="M359"/>
  <c r="BD158"/>
  <c r="N359"/>
  <c r="BE158"/>
  <c r="O359"/>
  <c r="BF158"/>
  <c r="P359"/>
  <c r="BG158"/>
  <c r="Q359"/>
  <c r="BH158"/>
  <c r="R359"/>
  <c r="BI158"/>
  <c r="S359"/>
  <c r="BJ158"/>
  <c r="T359"/>
  <c r="BK158"/>
  <c r="U359"/>
  <c r="BL158"/>
  <c r="V359"/>
  <c r="BM158"/>
  <c r="W359"/>
  <c r="BN158"/>
  <c r="X359"/>
  <c r="BO158"/>
  <c r="Y359"/>
  <c r="BP158"/>
  <c r="Z359"/>
  <c r="BQ158"/>
  <c r="AA359"/>
  <c r="BR158"/>
  <c r="AB359"/>
  <c r="BS158"/>
  <c r="AC359"/>
  <c r="BT158"/>
  <c r="AD359"/>
  <c r="BU158"/>
  <c r="AE359"/>
  <c r="BV158"/>
  <c r="AF359"/>
  <c r="BW158"/>
  <c r="AG359"/>
  <c r="BX158"/>
  <c r="AH359"/>
  <c r="BY158"/>
  <c r="AI359"/>
  <c r="BZ158"/>
  <c r="AJ359"/>
  <c r="CA158"/>
  <c r="AK359"/>
  <c r="CB158"/>
  <c r="AL359"/>
  <c r="CC158"/>
  <c r="AM359"/>
  <c r="CD158"/>
  <c r="AN359"/>
  <c r="CE158"/>
  <c r="AO359"/>
  <c r="CF158"/>
  <c r="AP359"/>
  <c r="CG158"/>
  <c r="AQ359"/>
  <c r="CH158"/>
  <c r="AR359"/>
  <c r="CI158"/>
  <c r="AS359"/>
  <c r="CJ158"/>
  <c r="AT359"/>
  <c r="CK158"/>
  <c r="AU359"/>
  <c r="CL158"/>
  <c r="H358"/>
  <c r="AY157"/>
  <c r="I358"/>
  <c r="AZ157"/>
  <c r="J358"/>
  <c r="BA157"/>
  <c r="K358"/>
  <c r="BB157"/>
  <c r="L358"/>
  <c r="BC157"/>
  <c r="M358"/>
  <c r="BD157"/>
  <c r="N358"/>
  <c r="BE157"/>
  <c r="O358"/>
  <c r="BF157"/>
  <c r="P358"/>
  <c r="BG157"/>
  <c r="Q358"/>
  <c r="BH157"/>
  <c r="R358"/>
  <c r="BI157"/>
  <c r="S358"/>
  <c r="BJ157"/>
  <c r="T358"/>
  <c r="BK157"/>
  <c r="U358"/>
  <c r="BL157"/>
  <c r="V358"/>
  <c r="BM157"/>
  <c r="W358"/>
  <c r="BN157"/>
  <c r="X358"/>
  <c r="BO157"/>
  <c r="Y358"/>
  <c r="BP157"/>
  <c r="Z358"/>
  <c r="BQ157"/>
  <c r="AA358"/>
  <c r="BR157"/>
  <c r="AB358"/>
  <c r="BS157"/>
  <c r="AC358"/>
  <c r="BT157"/>
  <c r="AD358"/>
  <c r="BU157"/>
  <c r="AE358"/>
  <c r="BV157"/>
  <c r="AF358"/>
  <c r="BW157"/>
  <c r="AG358"/>
  <c r="BX157"/>
  <c r="AH358"/>
  <c r="BY157"/>
  <c r="AI358"/>
  <c r="BZ157"/>
  <c r="AJ358"/>
  <c r="CA157"/>
  <c r="AK358"/>
  <c r="CB157"/>
  <c r="AL358"/>
  <c r="CC157"/>
  <c r="AM358"/>
  <c r="CD157"/>
  <c r="AN358"/>
  <c r="CE157"/>
  <c r="AO358"/>
  <c r="CF157"/>
  <c r="AP358"/>
  <c r="CG157"/>
  <c r="AQ358"/>
  <c r="CH157"/>
  <c r="AR358"/>
  <c r="CI157"/>
  <c r="AS358"/>
  <c r="CJ157"/>
  <c r="AT358"/>
  <c r="CK157"/>
  <c r="AU358"/>
  <c r="CL157"/>
  <c r="H357"/>
  <c r="AY156"/>
  <c r="I357"/>
  <c r="AZ156"/>
  <c r="J357"/>
  <c r="BA156"/>
  <c r="K357"/>
  <c r="BB156"/>
  <c r="L357"/>
  <c r="BC156"/>
  <c r="M357"/>
  <c r="BD156"/>
  <c r="N357"/>
  <c r="BE156"/>
  <c r="O357"/>
  <c r="BF156"/>
  <c r="P357"/>
  <c r="BG156"/>
  <c r="Q357"/>
  <c r="BH156"/>
  <c r="R357"/>
  <c r="BI156"/>
  <c r="S357"/>
  <c r="BJ156"/>
  <c r="T357"/>
  <c r="BK156"/>
  <c r="U357"/>
  <c r="BL156"/>
  <c r="V357"/>
  <c r="BM156"/>
  <c r="W357"/>
  <c r="BN156"/>
  <c r="X357"/>
  <c r="BO156"/>
  <c r="Y357"/>
  <c r="BP156"/>
  <c r="Z357"/>
  <c r="BQ156"/>
  <c r="AA357"/>
  <c r="BR156"/>
  <c r="AB357"/>
  <c r="BS156"/>
  <c r="AC357"/>
  <c r="BT156"/>
  <c r="AD357"/>
  <c r="BU156"/>
  <c r="AE357"/>
  <c r="BV156"/>
  <c r="AF357"/>
  <c r="BW156"/>
  <c r="AG357"/>
  <c r="BX156"/>
  <c r="AH357"/>
  <c r="BY156"/>
  <c r="AI357"/>
  <c r="BZ156"/>
  <c r="AJ357"/>
  <c r="CA156"/>
  <c r="AK357"/>
  <c r="CB156"/>
  <c r="AL357"/>
  <c r="CC156"/>
  <c r="AM357"/>
  <c r="CD156"/>
  <c r="AN357"/>
  <c r="CE156"/>
  <c r="AO357"/>
  <c r="CF156"/>
  <c r="AP357"/>
  <c r="CG156"/>
  <c r="AQ357"/>
  <c r="CH156"/>
  <c r="AR357"/>
  <c r="CI156"/>
  <c r="AS357"/>
  <c r="CJ156"/>
  <c r="AT357"/>
  <c r="CK156"/>
  <c r="AU357"/>
  <c r="CL156"/>
  <c r="H356"/>
  <c r="AY155"/>
  <c r="I356"/>
  <c r="AZ155"/>
  <c r="J356"/>
  <c r="BA155"/>
  <c r="K356"/>
  <c r="BB155"/>
  <c r="L356"/>
  <c r="BC155"/>
  <c r="M356"/>
  <c r="BD155"/>
  <c r="N356"/>
  <c r="BE155"/>
  <c r="O356"/>
  <c r="BF155"/>
  <c r="P356"/>
  <c r="BG155"/>
  <c r="Q356"/>
  <c r="BH155"/>
  <c r="R356"/>
  <c r="BI155"/>
  <c r="S356"/>
  <c r="BJ155"/>
  <c r="T356"/>
  <c r="BK155"/>
  <c r="U356"/>
  <c r="BL155"/>
  <c r="V356"/>
  <c r="BM155"/>
  <c r="W356"/>
  <c r="BN155"/>
  <c r="X356"/>
  <c r="BO155"/>
  <c r="Y356"/>
  <c r="BP155"/>
  <c r="Z356"/>
  <c r="BQ155"/>
  <c r="AA356"/>
  <c r="BR155"/>
  <c r="AB356"/>
  <c r="BS155"/>
  <c r="AC356"/>
  <c r="BT155"/>
  <c r="AD356"/>
  <c r="BU155"/>
  <c r="AE356"/>
  <c r="BV155"/>
  <c r="AF356"/>
  <c r="BW155"/>
  <c r="AG356"/>
  <c r="BX155"/>
  <c r="AH356"/>
  <c r="BY155"/>
  <c r="AI356"/>
  <c r="BZ155"/>
  <c r="AJ356"/>
  <c r="CA155"/>
  <c r="AK356"/>
  <c r="CB155"/>
  <c r="AL356"/>
  <c r="CC155"/>
  <c r="AM356"/>
  <c r="CD155"/>
  <c r="AN356"/>
  <c r="CE155"/>
  <c r="AO356"/>
  <c r="CF155"/>
  <c r="AP356"/>
  <c r="CG155"/>
  <c r="AQ356"/>
  <c r="CH155"/>
  <c r="AR356"/>
  <c r="CI155"/>
  <c r="AS356"/>
  <c r="CJ155"/>
  <c r="AT356"/>
  <c r="CK155"/>
  <c r="AU356"/>
  <c r="CL155"/>
  <c r="H355"/>
  <c r="AY154"/>
  <c r="I355"/>
  <c r="AZ154"/>
  <c r="J355"/>
  <c r="BA154"/>
  <c r="K355"/>
  <c r="BB154"/>
  <c r="L355"/>
  <c r="BC154"/>
  <c r="M355"/>
  <c r="BD154"/>
  <c r="N355"/>
  <c r="BE154"/>
  <c r="O355"/>
  <c r="BF154"/>
  <c r="P355"/>
  <c r="BG154"/>
  <c r="Q355"/>
  <c r="BH154"/>
  <c r="R355"/>
  <c r="BI154"/>
  <c r="S355"/>
  <c r="BJ154"/>
  <c r="T355"/>
  <c r="BK154"/>
  <c r="U355"/>
  <c r="BL154"/>
  <c r="V355"/>
  <c r="BM154"/>
  <c r="W355"/>
  <c r="BN154"/>
  <c r="X355"/>
  <c r="BO154"/>
  <c r="Y355"/>
  <c r="BP154"/>
  <c r="Z355"/>
  <c r="BQ154"/>
  <c r="AA355"/>
  <c r="BR154"/>
  <c r="AB355"/>
  <c r="BS154"/>
  <c r="AC355"/>
  <c r="BT154"/>
  <c r="AD355"/>
  <c r="BU154"/>
  <c r="AE355"/>
  <c r="BV154"/>
  <c r="AF355"/>
  <c r="BW154"/>
  <c r="AG355"/>
  <c r="BX154"/>
  <c r="AH355"/>
  <c r="BY154"/>
  <c r="AI355"/>
  <c r="BZ154"/>
  <c r="AJ355"/>
  <c r="CA154"/>
  <c r="AK355"/>
  <c r="CB154"/>
  <c r="AL355"/>
  <c r="CC154"/>
  <c r="AM355"/>
  <c r="CD154"/>
  <c r="AN355"/>
  <c r="CE154"/>
  <c r="AO355"/>
  <c r="CF154"/>
  <c r="AP355"/>
  <c r="CG154"/>
  <c r="AQ355"/>
  <c r="CH154"/>
  <c r="AR355"/>
  <c r="CI154"/>
  <c r="AS355"/>
  <c r="CJ154"/>
  <c r="AT355"/>
  <c r="CK154"/>
  <c r="AU355"/>
  <c r="CL154"/>
  <c r="H354"/>
  <c r="AY153"/>
  <c r="I354"/>
  <c r="AZ153"/>
  <c r="J354"/>
  <c r="BA153"/>
  <c r="K354"/>
  <c r="BB153"/>
  <c r="L354"/>
  <c r="BC153"/>
  <c r="M354"/>
  <c r="BD153"/>
  <c r="N354"/>
  <c r="BE153"/>
  <c r="O354"/>
  <c r="BF153"/>
  <c r="P354"/>
  <c r="BG153"/>
  <c r="Q354"/>
  <c r="BH153"/>
  <c r="R354"/>
  <c r="BI153"/>
  <c r="S354"/>
  <c r="BJ153"/>
  <c r="T354"/>
  <c r="BK153"/>
  <c r="U354"/>
  <c r="BL153"/>
  <c r="V354"/>
  <c r="BM153"/>
  <c r="W354"/>
  <c r="BN153"/>
  <c r="X354"/>
  <c r="BO153"/>
  <c r="Y354"/>
  <c r="BP153"/>
  <c r="Z354"/>
  <c r="BQ153"/>
  <c r="AA354"/>
  <c r="BR153"/>
  <c r="AB354"/>
  <c r="BS153"/>
  <c r="AC354"/>
  <c r="BT153"/>
  <c r="AD354"/>
  <c r="BU153"/>
  <c r="AE354"/>
  <c r="BV153"/>
  <c r="AF354"/>
  <c r="BW153"/>
  <c r="AG354"/>
  <c r="BX153"/>
  <c r="AH354"/>
  <c r="BY153"/>
  <c r="AI354"/>
  <c r="BZ153"/>
  <c r="AJ354"/>
  <c r="CA153"/>
  <c r="AK354"/>
  <c r="CB153"/>
  <c r="AL354"/>
  <c r="CC153"/>
  <c r="AM354"/>
  <c r="CD153"/>
  <c r="AN354"/>
  <c r="CE153"/>
  <c r="AO354"/>
  <c r="CF153"/>
  <c r="AP354"/>
  <c r="CG153"/>
  <c r="AQ354"/>
  <c r="CH153"/>
  <c r="AR354"/>
  <c r="CI153"/>
  <c r="AS354"/>
  <c r="CJ153"/>
  <c r="AT354"/>
  <c r="CK153"/>
  <c r="AU354"/>
  <c r="CL153"/>
  <c r="H353"/>
  <c r="AY152"/>
  <c r="I353"/>
  <c r="AZ152"/>
  <c r="J353"/>
  <c r="BA152"/>
  <c r="K353"/>
  <c r="BB152"/>
  <c r="L353"/>
  <c r="BC152"/>
  <c r="M353"/>
  <c r="BD152"/>
  <c r="N353"/>
  <c r="BE152"/>
  <c r="O353"/>
  <c r="BF152"/>
  <c r="P353"/>
  <c r="BG152"/>
  <c r="Q353"/>
  <c r="BH152"/>
  <c r="R353"/>
  <c r="BI152"/>
  <c r="S353"/>
  <c r="BJ152"/>
  <c r="T353"/>
  <c r="BK152"/>
  <c r="U353"/>
  <c r="BL152"/>
  <c r="V353"/>
  <c r="BM152"/>
  <c r="W353"/>
  <c r="BN152"/>
  <c r="X353"/>
  <c r="BO152"/>
  <c r="Y353"/>
  <c r="BP152"/>
  <c r="Z353"/>
  <c r="BQ152"/>
  <c r="AA353"/>
  <c r="BR152"/>
  <c r="AB353"/>
  <c r="BS152"/>
  <c r="AC353"/>
  <c r="BT152"/>
  <c r="AD353"/>
  <c r="BU152"/>
  <c r="AE353"/>
  <c r="BV152"/>
  <c r="AF353"/>
  <c r="BW152"/>
  <c r="AG353"/>
  <c r="BX152"/>
  <c r="AH353"/>
  <c r="BY152"/>
  <c r="AI353"/>
  <c r="BZ152"/>
  <c r="AJ353"/>
  <c r="CA152"/>
  <c r="AK353"/>
  <c r="CB152"/>
  <c r="AL353"/>
  <c r="CC152"/>
  <c r="AM353"/>
  <c r="CD152"/>
  <c r="AN353"/>
  <c r="CE152"/>
  <c r="AO353"/>
  <c r="CF152"/>
  <c r="AP353"/>
  <c r="CG152"/>
  <c r="AQ353"/>
  <c r="CH152"/>
  <c r="AR353"/>
  <c r="CI152"/>
  <c r="AS353"/>
  <c r="CJ152"/>
  <c r="AT353"/>
  <c r="CK152"/>
  <c r="AU353"/>
  <c r="CL152"/>
  <c r="H352"/>
  <c r="AY151"/>
  <c r="I352"/>
  <c r="AZ151"/>
  <c r="J352"/>
  <c r="BA151"/>
  <c r="K352"/>
  <c r="BB151"/>
  <c r="L352"/>
  <c r="BC151"/>
  <c r="M352"/>
  <c r="BD151"/>
  <c r="N352"/>
  <c r="BE151"/>
  <c r="O352"/>
  <c r="BF151"/>
  <c r="P352"/>
  <c r="BG151"/>
  <c r="Q352"/>
  <c r="BH151"/>
  <c r="R352"/>
  <c r="BI151"/>
  <c r="S352"/>
  <c r="BJ151"/>
  <c r="T352"/>
  <c r="BK151"/>
  <c r="U352"/>
  <c r="BL151"/>
  <c r="V352"/>
  <c r="BM151"/>
  <c r="W352"/>
  <c r="BN151"/>
  <c r="X352"/>
  <c r="BO151"/>
  <c r="Y352"/>
  <c r="BP151"/>
  <c r="Z352"/>
  <c r="BQ151"/>
  <c r="AA352"/>
  <c r="BR151"/>
  <c r="AB352"/>
  <c r="BS151"/>
  <c r="AC352"/>
  <c r="BT151"/>
  <c r="AD352"/>
  <c r="BU151"/>
  <c r="AE352"/>
  <c r="BV151"/>
  <c r="AF352"/>
  <c r="BW151"/>
  <c r="AG352"/>
  <c r="BX151"/>
  <c r="AH352"/>
  <c r="BY151"/>
  <c r="AI352"/>
  <c r="BZ151"/>
  <c r="AJ352"/>
  <c r="CA151"/>
  <c r="AK352"/>
  <c r="CB151"/>
  <c r="AL352"/>
  <c r="CC151"/>
  <c r="AM352"/>
  <c r="CD151"/>
  <c r="AN352"/>
  <c r="CE151"/>
  <c r="AO352"/>
  <c r="CF151"/>
  <c r="AP352"/>
  <c r="CG151"/>
  <c r="AQ352"/>
  <c r="CH151"/>
  <c r="AR352"/>
  <c r="CI151"/>
  <c r="AS352"/>
  <c r="CJ151"/>
  <c r="AT352"/>
  <c r="CK151"/>
  <c r="AU352"/>
  <c r="CL151"/>
  <c r="H351"/>
  <c r="AY150"/>
  <c r="I351"/>
  <c r="AZ150"/>
  <c r="J351"/>
  <c r="BA150"/>
  <c r="K351"/>
  <c r="BB150"/>
  <c r="L351"/>
  <c r="BC150"/>
  <c r="M351"/>
  <c r="BD150"/>
  <c r="N351"/>
  <c r="BE150"/>
  <c r="O351"/>
  <c r="BF150"/>
  <c r="P351"/>
  <c r="BG150"/>
  <c r="Q351"/>
  <c r="BH150"/>
  <c r="R351"/>
  <c r="BI150"/>
  <c r="S351"/>
  <c r="BJ150"/>
  <c r="T351"/>
  <c r="BK150"/>
  <c r="U351"/>
  <c r="BL150"/>
  <c r="V351"/>
  <c r="BM150"/>
  <c r="W351"/>
  <c r="BN150"/>
  <c r="X351"/>
  <c r="BO150"/>
  <c r="Y351"/>
  <c r="BP150"/>
  <c r="Z351"/>
  <c r="BQ150"/>
  <c r="AA351"/>
  <c r="BR150"/>
  <c r="AB351"/>
  <c r="BS150"/>
  <c r="AC351"/>
  <c r="BT150"/>
  <c r="AD351"/>
  <c r="BU150"/>
  <c r="AE351"/>
  <c r="BV150"/>
  <c r="AF351"/>
  <c r="BW150"/>
  <c r="AG351"/>
  <c r="BX150"/>
  <c r="AH351"/>
  <c r="BY150"/>
  <c r="AI351"/>
  <c r="BZ150"/>
  <c r="AJ351"/>
  <c r="CA150"/>
  <c r="AK351"/>
  <c r="CB150"/>
  <c r="AL351"/>
  <c r="CC150"/>
  <c r="AM351"/>
  <c r="CD150"/>
  <c r="AN351"/>
  <c r="CE150"/>
  <c r="AO351"/>
  <c r="CF150"/>
  <c r="AP351"/>
  <c r="CG150"/>
  <c r="AQ351"/>
  <c r="CH150"/>
  <c r="AR351"/>
  <c r="CI150"/>
  <c r="AS351"/>
  <c r="CJ150"/>
  <c r="AT351"/>
  <c r="CK150"/>
  <c r="AU351"/>
  <c r="CL150"/>
  <c r="H350"/>
  <c r="AY149"/>
  <c r="I350"/>
  <c r="AZ149"/>
  <c r="J350"/>
  <c r="BA149"/>
  <c r="K350"/>
  <c r="BB149"/>
  <c r="L350"/>
  <c r="BC149"/>
  <c r="M350"/>
  <c r="BD149"/>
  <c r="N350"/>
  <c r="BE149"/>
  <c r="O350"/>
  <c r="BF149"/>
  <c r="P350"/>
  <c r="BG149"/>
  <c r="Q350"/>
  <c r="BH149"/>
  <c r="R350"/>
  <c r="BI149"/>
  <c r="S350"/>
  <c r="BJ149"/>
  <c r="T350"/>
  <c r="BK149"/>
  <c r="U350"/>
  <c r="BL149"/>
  <c r="V350"/>
  <c r="BM149"/>
  <c r="W350"/>
  <c r="BN149"/>
  <c r="X350"/>
  <c r="BO149"/>
  <c r="Y350"/>
  <c r="BP149"/>
  <c r="Z350"/>
  <c r="BQ149"/>
  <c r="AA350"/>
  <c r="BR149"/>
  <c r="AB350"/>
  <c r="BS149"/>
  <c r="AC350"/>
  <c r="BT149"/>
  <c r="AD350"/>
  <c r="BU149"/>
  <c r="AE350"/>
  <c r="BV149"/>
  <c r="AF350"/>
  <c r="BW149"/>
  <c r="AG350"/>
  <c r="BX149"/>
  <c r="AH350"/>
  <c r="BY149"/>
  <c r="AI350"/>
  <c r="BZ149"/>
  <c r="AJ350"/>
  <c r="CA149"/>
  <c r="AK350"/>
  <c r="CB149"/>
  <c r="AL350"/>
  <c r="CC149"/>
  <c r="AM350"/>
  <c r="CD149"/>
  <c r="AN350"/>
  <c r="CE149"/>
  <c r="AO350"/>
  <c r="CF149"/>
  <c r="AP350"/>
  <c r="CG149"/>
  <c r="AQ350"/>
  <c r="CH149"/>
  <c r="AR350"/>
  <c r="CI149"/>
  <c r="AS350"/>
  <c r="CJ149"/>
  <c r="AT350"/>
  <c r="CK149"/>
  <c r="AU350"/>
  <c r="CL149"/>
  <c r="H349"/>
  <c r="AY148"/>
  <c r="I349"/>
  <c r="AZ148"/>
  <c r="J349"/>
  <c r="BA148"/>
  <c r="K349"/>
  <c r="BB148"/>
  <c r="L349"/>
  <c r="BC148"/>
  <c r="M349"/>
  <c r="BD148"/>
  <c r="N349"/>
  <c r="BE148"/>
  <c r="O349"/>
  <c r="BF148"/>
  <c r="P349"/>
  <c r="BG148"/>
  <c r="Q349"/>
  <c r="BH148"/>
  <c r="R349"/>
  <c r="BI148"/>
  <c r="S349"/>
  <c r="BJ148"/>
  <c r="T349"/>
  <c r="BK148"/>
  <c r="U349"/>
  <c r="BL148"/>
  <c r="V349"/>
  <c r="BM148"/>
  <c r="W349"/>
  <c r="BN148"/>
  <c r="X349"/>
  <c r="BO148"/>
  <c r="Y349"/>
  <c r="BP148"/>
  <c r="Z349"/>
  <c r="BQ148"/>
  <c r="AA349"/>
  <c r="BR148"/>
  <c r="AB349"/>
  <c r="BS148"/>
  <c r="AC349"/>
  <c r="BT148"/>
  <c r="AD349"/>
  <c r="BU148"/>
  <c r="AE349"/>
  <c r="BV148"/>
  <c r="AF349"/>
  <c r="BW148"/>
  <c r="AG349"/>
  <c r="BX148"/>
  <c r="AH349"/>
  <c r="BY148"/>
  <c r="AI349"/>
  <c r="BZ148"/>
  <c r="AJ349"/>
  <c r="CA148"/>
  <c r="AK349"/>
  <c r="CB148"/>
  <c r="AL349"/>
  <c r="CC148"/>
  <c r="AM349"/>
  <c r="CD148"/>
  <c r="AN349"/>
  <c r="CE148"/>
  <c r="AO349"/>
  <c r="CF148"/>
  <c r="AP349"/>
  <c r="CG148"/>
  <c r="AQ349"/>
  <c r="CH148"/>
  <c r="AR349"/>
  <c r="CI148"/>
  <c r="AS349"/>
  <c r="CJ148"/>
  <c r="AT349"/>
  <c r="CK148"/>
  <c r="AU349"/>
  <c r="CL148"/>
  <c r="H348"/>
  <c r="AY147"/>
  <c r="I348"/>
  <c r="AZ147"/>
  <c r="J348"/>
  <c r="BA147"/>
  <c r="K348"/>
  <c r="BB147"/>
  <c r="L348"/>
  <c r="BC147"/>
  <c r="M348"/>
  <c r="BD147"/>
  <c r="N348"/>
  <c r="BE147"/>
  <c r="O348"/>
  <c r="BF147"/>
  <c r="P348"/>
  <c r="BG147"/>
  <c r="Q348"/>
  <c r="BH147"/>
  <c r="R348"/>
  <c r="BI147"/>
  <c r="S348"/>
  <c r="BJ147"/>
  <c r="T348"/>
  <c r="BK147"/>
  <c r="U348"/>
  <c r="BL147"/>
  <c r="V348"/>
  <c r="BM147"/>
  <c r="W348"/>
  <c r="BN147"/>
  <c r="X348"/>
  <c r="BO147"/>
  <c r="Y348"/>
  <c r="BP147"/>
  <c r="Z348"/>
  <c r="BQ147"/>
  <c r="AA348"/>
  <c r="BR147"/>
  <c r="AB348"/>
  <c r="BS147"/>
  <c r="AC348"/>
  <c r="BT147"/>
  <c r="AD348"/>
  <c r="BU147"/>
  <c r="AE348"/>
  <c r="BV147"/>
  <c r="AF348"/>
  <c r="BW147"/>
  <c r="AG348"/>
  <c r="BX147"/>
  <c r="AH348"/>
  <c r="BY147"/>
  <c r="AI348"/>
  <c r="BZ147"/>
  <c r="AJ348"/>
  <c r="CA147"/>
  <c r="AK348"/>
  <c r="CB147"/>
  <c r="AL348"/>
  <c r="CC147"/>
  <c r="AM348"/>
  <c r="CD147"/>
  <c r="AN348"/>
  <c r="CE147"/>
  <c r="AO348"/>
  <c r="CF147"/>
  <c r="AP348"/>
  <c r="CG147"/>
  <c r="AQ348"/>
  <c r="CH147"/>
  <c r="AR348"/>
  <c r="CI147"/>
  <c r="AS348"/>
  <c r="CJ147"/>
  <c r="AT348"/>
  <c r="CK147"/>
  <c r="AU348"/>
  <c r="CL147"/>
  <c r="H347"/>
  <c r="AY146"/>
  <c r="I347"/>
  <c r="AZ146"/>
  <c r="J347"/>
  <c r="BA146"/>
  <c r="K347"/>
  <c r="BB146"/>
  <c r="L347"/>
  <c r="BC146"/>
  <c r="M347"/>
  <c r="BD146"/>
  <c r="N347"/>
  <c r="BE146"/>
  <c r="O347"/>
  <c r="BF146"/>
  <c r="P347"/>
  <c r="BG146"/>
  <c r="Q347"/>
  <c r="BH146"/>
  <c r="R347"/>
  <c r="BI146"/>
  <c r="S347"/>
  <c r="BJ146"/>
  <c r="T347"/>
  <c r="BK146"/>
  <c r="U347"/>
  <c r="BL146"/>
  <c r="V347"/>
  <c r="BM146"/>
  <c r="W347"/>
  <c r="BN146"/>
  <c r="X347"/>
  <c r="BO146"/>
  <c r="Y347"/>
  <c r="BP146"/>
  <c r="Z347"/>
  <c r="BQ146"/>
  <c r="AA347"/>
  <c r="BR146"/>
  <c r="AB347"/>
  <c r="BS146"/>
  <c r="AC347"/>
  <c r="BT146"/>
  <c r="AD347"/>
  <c r="BU146"/>
  <c r="AE347"/>
  <c r="BV146"/>
  <c r="AF347"/>
  <c r="BW146"/>
  <c r="AG347"/>
  <c r="BX146"/>
  <c r="AH347"/>
  <c r="BY146"/>
  <c r="AI347"/>
  <c r="BZ146"/>
  <c r="AJ347"/>
  <c r="CA146"/>
  <c r="AK347"/>
  <c r="CB146"/>
  <c r="AL347"/>
  <c r="CC146"/>
  <c r="AM347"/>
  <c r="CD146"/>
  <c r="AN347"/>
  <c r="CE146"/>
  <c r="AO347"/>
  <c r="CF146"/>
  <c r="AP347"/>
  <c r="CG146"/>
  <c r="AQ347"/>
  <c r="CH146"/>
  <c r="AR347"/>
  <c r="CI146"/>
  <c r="AS347"/>
  <c r="CJ146"/>
  <c r="AT347"/>
  <c r="CK146"/>
  <c r="AU347"/>
  <c r="CL146"/>
  <c r="H346"/>
  <c r="AY145"/>
  <c r="I346"/>
  <c r="AZ145"/>
  <c r="J346"/>
  <c r="BA145"/>
  <c r="K346"/>
  <c r="BB145"/>
  <c r="L346"/>
  <c r="BC145"/>
  <c r="M346"/>
  <c r="BD145"/>
  <c r="N346"/>
  <c r="BE145"/>
  <c r="O346"/>
  <c r="BF145"/>
  <c r="P346"/>
  <c r="BG145"/>
  <c r="Q346"/>
  <c r="BH145"/>
  <c r="R346"/>
  <c r="BI145"/>
  <c r="S346"/>
  <c r="BJ145"/>
  <c r="T346"/>
  <c r="BK145"/>
  <c r="U346"/>
  <c r="BL145"/>
  <c r="V346"/>
  <c r="BM145"/>
  <c r="W346"/>
  <c r="BN145"/>
  <c r="X346"/>
  <c r="BO145"/>
  <c r="Y346"/>
  <c r="BP145"/>
  <c r="Z346"/>
  <c r="BQ145"/>
  <c r="AA346"/>
  <c r="BR145"/>
  <c r="AB346"/>
  <c r="BS145"/>
  <c r="AC346"/>
  <c r="BT145"/>
  <c r="AD346"/>
  <c r="BU145"/>
  <c r="AE346"/>
  <c r="BV145"/>
  <c r="AF346"/>
  <c r="BW145"/>
  <c r="AG346"/>
  <c r="BX145"/>
  <c r="AH346"/>
  <c r="BY145"/>
  <c r="AI346"/>
  <c r="BZ145"/>
  <c r="AJ346"/>
  <c r="CA145"/>
  <c r="AK346"/>
  <c r="CB145"/>
  <c r="AL346"/>
  <c r="CC145"/>
  <c r="AM346"/>
  <c r="CD145"/>
  <c r="AN346"/>
  <c r="CE145"/>
  <c r="AO346"/>
  <c r="CF145"/>
  <c r="AP346"/>
  <c r="CG145"/>
  <c r="AQ346"/>
  <c r="CH145"/>
  <c r="AR346"/>
  <c r="CI145"/>
  <c r="AS346"/>
  <c r="CJ145"/>
  <c r="AT346"/>
  <c r="CK145"/>
  <c r="AU346"/>
  <c r="CL145"/>
  <c r="H345"/>
  <c r="AY144"/>
  <c r="I345"/>
  <c r="AZ144"/>
  <c r="J345"/>
  <c r="BA144"/>
  <c r="K345"/>
  <c r="BB144"/>
  <c r="L345"/>
  <c r="BC144"/>
  <c r="M345"/>
  <c r="BD144"/>
  <c r="N345"/>
  <c r="BE144"/>
  <c r="O345"/>
  <c r="BF144"/>
  <c r="P345"/>
  <c r="BG144"/>
  <c r="Q345"/>
  <c r="BH144"/>
  <c r="R345"/>
  <c r="BI144"/>
  <c r="S345"/>
  <c r="BJ144"/>
  <c r="T345"/>
  <c r="BK144"/>
  <c r="U345"/>
  <c r="BL144"/>
  <c r="V345"/>
  <c r="BM144"/>
  <c r="W345"/>
  <c r="BN144"/>
  <c r="X345"/>
  <c r="BO144"/>
  <c r="Y345"/>
  <c r="BP144"/>
  <c r="Z345"/>
  <c r="BQ144"/>
  <c r="AA345"/>
  <c r="BR144"/>
  <c r="AB345"/>
  <c r="BS144"/>
  <c r="AC345"/>
  <c r="BT144"/>
  <c r="AD345"/>
  <c r="BU144"/>
  <c r="AE345"/>
  <c r="BV144"/>
  <c r="AF345"/>
  <c r="BW144"/>
  <c r="AG345"/>
  <c r="BX144"/>
  <c r="AH345"/>
  <c r="BY144"/>
  <c r="AI345"/>
  <c r="BZ144"/>
  <c r="AJ345"/>
  <c r="CA144"/>
  <c r="AK345"/>
  <c r="CB144"/>
  <c r="AL345"/>
  <c r="CC144"/>
  <c r="AM345"/>
  <c r="CD144"/>
  <c r="AN345"/>
  <c r="CE144"/>
  <c r="AO345"/>
  <c r="CF144"/>
  <c r="AP345"/>
  <c r="CG144"/>
  <c r="AQ345"/>
  <c r="CH144"/>
  <c r="AR345"/>
  <c r="CI144"/>
  <c r="AS345"/>
  <c r="CJ144"/>
  <c r="AT345"/>
  <c r="CK144"/>
  <c r="AU345"/>
  <c r="CL144"/>
  <c r="H344"/>
  <c r="AY143"/>
  <c r="I344"/>
  <c r="AZ143"/>
  <c r="J344"/>
  <c r="BA143"/>
  <c r="K344"/>
  <c r="BB143"/>
  <c r="L344"/>
  <c r="BC143"/>
  <c r="M344"/>
  <c r="BD143"/>
  <c r="N344"/>
  <c r="BE143"/>
  <c r="O344"/>
  <c r="BF143"/>
  <c r="P344"/>
  <c r="BG143"/>
  <c r="Q344"/>
  <c r="BH143"/>
  <c r="R344"/>
  <c r="BI143"/>
  <c r="S344"/>
  <c r="BJ143"/>
  <c r="T344"/>
  <c r="BK143"/>
  <c r="U344"/>
  <c r="BL143"/>
  <c r="V344"/>
  <c r="BM143"/>
  <c r="W344"/>
  <c r="BN143"/>
  <c r="X344"/>
  <c r="BO143"/>
  <c r="Y344"/>
  <c r="BP143"/>
  <c r="Z344"/>
  <c r="BQ143"/>
  <c r="AA344"/>
  <c r="BR143"/>
  <c r="AB344"/>
  <c r="BS143"/>
  <c r="AC344"/>
  <c r="BT143"/>
  <c r="AD344"/>
  <c r="BU143"/>
  <c r="AE344"/>
  <c r="BV143"/>
  <c r="AF344"/>
  <c r="BW143"/>
  <c r="AG344"/>
  <c r="BX143"/>
  <c r="AH344"/>
  <c r="BY143"/>
  <c r="AI344"/>
  <c r="BZ143"/>
  <c r="AJ344"/>
  <c r="CA143"/>
  <c r="AK344"/>
  <c r="CB143"/>
  <c r="AL344"/>
  <c r="CC143"/>
  <c r="AM344"/>
  <c r="CD143"/>
  <c r="AN344"/>
  <c r="CE143"/>
  <c r="AO344"/>
  <c r="CF143"/>
  <c r="AP344"/>
  <c r="CG143"/>
  <c r="AQ344"/>
  <c r="CH143"/>
  <c r="AR344"/>
  <c r="CI143"/>
  <c r="AS344"/>
  <c r="CJ143"/>
  <c r="AT344"/>
  <c r="CK143"/>
  <c r="AU344"/>
  <c r="CL143"/>
  <c r="H343"/>
  <c r="AY142"/>
  <c r="I343"/>
  <c r="AZ142"/>
  <c r="J343"/>
  <c r="BA142"/>
  <c r="K343"/>
  <c r="BB142"/>
  <c r="L343"/>
  <c r="BC142"/>
  <c r="M343"/>
  <c r="BD142"/>
  <c r="N343"/>
  <c r="BE142"/>
  <c r="O343"/>
  <c r="BF142"/>
  <c r="P343"/>
  <c r="BG142"/>
  <c r="Q343"/>
  <c r="BH142"/>
  <c r="R343"/>
  <c r="BI142"/>
  <c r="S343"/>
  <c r="BJ142"/>
  <c r="T343"/>
  <c r="BK142"/>
  <c r="U343"/>
  <c r="BL142"/>
  <c r="V343"/>
  <c r="BM142"/>
  <c r="W343"/>
  <c r="BN142"/>
  <c r="X343"/>
  <c r="BO142"/>
  <c r="Y343"/>
  <c r="BP142"/>
  <c r="Z343"/>
  <c r="BQ142"/>
  <c r="AA343"/>
  <c r="BR142"/>
  <c r="AB343"/>
  <c r="BS142"/>
  <c r="AC343"/>
  <c r="BT142"/>
  <c r="AD343"/>
  <c r="BU142"/>
  <c r="AE343"/>
  <c r="BV142"/>
  <c r="AF343"/>
  <c r="BW142"/>
  <c r="AG343"/>
  <c r="BX142"/>
  <c r="AH343"/>
  <c r="BY142"/>
  <c r="AI343"/>
  <c r="BZ142"/>
  <c r="AJ343"/>
  <c r="CA142"/>
  <c r="AK343"/>
  <c r="CB142"/>
  <c r="AL343"/>
  <c r="CC142"/>
  <c r="AM343"/>
  <c r="CD142"/>
  <c r="AN343"/>
  <c r="CE142"/>
  <c r="AO343"/>
  <c r="CF142"/>
  <c r="AP343"/>
  <c r="CG142"/>
  <c r="AQ343"/>
  <c r="CH142"/>
  <c r="AR343"/>
  <c r="CI142"/>
  <c r="AS343"/>
  <c r="CJ142"/>
  <c r="AT343"/>
  <c r="CK142"/>
  <c r="AU343"/>
  <c r="CL142"/>
  <c r="H342"/>
  <c r="AY141"/>
  <c r="I342"/>
  <c r="AZ141"/>
  <c r="J342"/>
  <c r="BA141"/>
  <c r="K342"/>
  <c r="BB141"/>
  <c r="L342"/>
  <c r="BC141"/>
  <c r="M342"/>
  <c r="BD141"/>
  <c r="N342"/>
  <c r="BE141"/>
  <c r="O342"/>
  <c r="BF141"/>
  <c r="P342"/>
  <c r="BG141"/>
  <c r="Q342"/>
  <c r="BH141"/>
  <c r="R342"/>
  <c r="BI141"/>
  <c r="S342"/>
  <c r="BJ141"/>
  <c r="T342"/>
  <c r="BK141"/>
  <c r="U342"/>
  <c r="BL141"/>
  <c r="V342"/>
  <c r="BM141"/>
  <c r="W342"/>
  <c r="BN141"/>
  <c r="X342"/>
  <c r="BO141"/>
  <c r="Y342"/>
  <c r="BP141"/>
  <c r="Z342"/>
  <c r="BQ141"/>
  <c r="AA342"/>
  <c r="BR141"/>
  <c r="AB342"/>
  <c r="BS141"/>
  <c r="AC342"/>
  <c r="BT141"/>
  <c r="AD342"/>
  <c r="BU141"/>
  <c r="AE342"/>
  <c r="BV141"/>
  <c r="AF342"/>
  <c r="BW141"/>
  <c r="AG342"/>
  <c r="BX141"/>
  <c r="AH342"/>
  <c r="BY141"/>
  <c r="AI342"/>
  <c r="BZ141"/>
  <c r="AJ342"/>
  <c r="CA141"/>
  <c r="AK342"/>
  <c r="CB141"/>
  <c r="AL342"/>
  <c r="CC141"/>
  <c r="AM342"/>
  <c r="CD141"/>
  <c r="AN342"/>
  <c r="CE141"/>
  <c r="AO342"/>
  <c r="CF141"/>
  <c r="AP342"/>
  <c r="CG141"/>
  <c r="AQ342"/>
  <c r="CH141"/>
  <c r="AR342"/>
  <c r="CI141"/>
  <c r="AS342"/>
  <c r="CJ141"/>
  <c r="AT342"/>
  <c r="CK141"/>
  <c r="AU342"/>
  <c r="CL141"/>
  <c r="H341"/>
  <c r="AY140"/>
  <c r="I341"/>
  <c r="AZ140"/>
  <c r="J341"/>
  <c r="BA140"/>
  <c r="K341"/>
  <c r="BB140"/>
  <c r="L341"/>
  <c r="BC140"/>
  <c r="M341"/>
  <c r="BD140"/>
  <c r="N341"/>
  <c r="BE140"/>
  <c r="O341"/>
  <c r="BF140"/>
  <c r="P341"/>
  <c r="BG140"/>
  <c r="Q341"/>
  <c r="BH140"/>
  <c r="R341"/>
  <c r="BI140"/>
  <c r="S341"/>
  <c r="BJ140"/>
  <c r="T341"/>
  <c r="BK140"/>
  <c r="U341"/>
  <c r="BL140"/>
  <c r="V341"/>
  <c r="BM140"/>
  <c r="W341"/>
  <c r="BN140"/>
  <c r="X341"/>
  <c r="BO140"/>
  <c r="Y341"/>
  <c r="BP140"/>
  <c r="Z341"/>
  <c r="BQ140"/>
  <c r="AA341"/>
  <c r="BR140"/>
  <c r="AB341"/>
  <c r="BS140"/>
  <c r="AC341"/>
  <c r="BT140"/>
  <c r="AD341"/>
  <c r="BU140"/>
  <c r="AE341"/>
  <c r="BV140"/>
  <c r="AF341"/>
  <c r="BW140"/>
  <c r="AG341"/>
  <c r="BX140"/>
  <c r="AH341"/>
  <c r="BY140"/>
  <c r="AI341"/>
  <c r="BZ140"/>
  <c r="AJ341"/>
  <c r="CA140"/>
  <c r="AK341"/>
  <c r="CB140"/>
  <c r="AL341"/>
  <c r="CC140"/>
  <c r="AM341"/>
  <c r="CD140"/>
  <c r="AN341"/>
  <c r="CE140"/>
  <c r="AO341"/>
  <c r="CF140"/>
  <c r="AP341"/>
  <c r="CG140"/>
  <c r="AQ341"/>
  <c r="CH140"/>
  <c r="AR341"/>
  <c r="CI140"/>
  <c r="AS341"/>
  <c r="CJ140"/>
  <c r="AT341"/>
  <c r="CK140"/>
  <c r="AU341"/>
  <c r="CL140"/>
  <c r="H340"/>
  <c r="AY139"/>
  <c r="I340"/>
  <c r="AZ139"/>
  <c r="J340"/>
  <c r="BA139"/>
  <c r="K340"/>
  <c r="BB139"/>
  <c r="L340"/>
  <c r="BC139"/>
  <c r="M340"/>
  <c r="BD139"/>
  <c r="N340"/>
  <c r="BE139"/>
  <c r="O340"/>
  <c r="BF139"/>
  <c r="P340"/>
  <c r="BG139"/>
  <c r="Q340"/>
  <c r="BH139"/>
  <c r="R340"/>
  <c r="BI139"/>
  <c r="S340"/>
  <c r="BJ139"/>
  <c r="T340"/>
  <c r="BK139"/>
  <c r="U340"/>
  <c r="BL139"/>
  <c r="V340"/>
  <c r="BM139"/>
  <c r="W340"/>
  <c r="BN139"/>
  <c r="X340"/>
  <c r="BO139"/>
  <c r="Y340"/>
  <c r="BP139"/>
  <c r="Z340"/>
  <c r="BQ139"/>
  <c r="AA340"/>
  <c r="BR139"/>
  <c r="AB340"/>
  <c r="BS139"/>
  <c r="AC340"/>
  <c r="BT139"/>
  <c r="AD340"/>
  <c r="BU139"/>
  <c r="AE340"/>
  <c r="BV139"/>
  <c r="AF340"/>
  <c r="BW139"/>
  <c r="AG340"/>
  <c r="BX139"/>
  <c r="AH340"/>
  <c r="BY139"/>
  <c r="AI340"/>
  <c r="BZ139"/>
  <c r="AJ340"/>
  <c r="CA139"/>
  <c r="AK340"/>
  <c r="CB139"/>
  <c r="AL340"/>
  <c r="CC139"/>
  <c r="AM340"/>
  <c r="CD139"/>
  <c r="AN340"/>
  <c r="CE139"/>
  <c r="AO340"/>
  <c r="CF139"/>
  <c r="AP340"/>
  <c r="CG139"/>
  <c r="AQ340"/>
  <c r="CH139"/>
  <c r="AR340"/>
  <c r="CI139"/>
  <c r="AS340"/>
  <c r="CJ139"/>
  <c r="AT340"/>
  <c r="CK139"/>
  <c r="AU340"/>
  <c r="CL139"/>
  <c r="H339"/>
  <c r="AY138"/>
  <c r="I339"/>
  <c r="AZ138"/>
  <c r="J339"/>
  <c r="BA138"/>
  <c r="K339"/>
  <c r="BB138"/>
  <c r="L339"/>
  <c r="BC138"/>
  <c r="M339"/>
  <c r="BD138"/>
  <c r="N339"/>
  <c r="BE138"/>
  <c r="O339"/>
  <c r="BF138"/>
  <c r="P339"/>
  <c r="BG138"/>
  <c r="Q339"/>
  <c r="BH138"/>
  <c r="R339"/>
  <c r="BI138"/>
  <c r="S339"/>
  <c r="BJ138"/>
  <c r="T339"/>
  <c r="BK138"/>
  <c r="U339"/>
  <c r="BL138"/>
  <c r="V339"/>
  <c r="BM138"/>
  <c r="W339"/>
  <c r="BN138"/>
  <c r="X339"/>
  <c r="BO138"/>
  <c r="Y339"/>
  <c r="BP138"/>
  <c r="Z339"/>
  <c r="BQ138"/>
  <c r="AA339"/>
  <c r="BR138"/>
  <c r="AB339"/>
  <c r="BS138"/>
  <c r="AC339"/>
  <c r="BT138"/>
  <c r="AD339"/>
  <c r="BU138"/>
  <c r="AE339"/>
  <c r="BV138"/>
  <c r="AF339"/>
  <c r="BW138"/>
  <c r="AG339"/>
  <c r="BX138"/>
  <c r="AH339"/>
  <c r="BY138"/>
  <c r="AI339"/>
  <c r="BZ138"/>
  <c r="AJ339"/>
  <c r="CA138"/>
  <c r="AK339"/>
  <c r="CB138"/>
  <c r="AL339"/>
  <c r="CC138"/>
  <c r="AM339"/>
  <c r="CD138"/>
  <c r="AN339"/>
  <c r="CE138"/>
  <c r="AO339"/>
  <c r="CF138"/>
  <c r="AP339"/>
  <c r="CG138"/>
  <c r="AQ339"/>
  <c r="CH138"/>
  <c r="AR339"/>
  <c r="CI138"/>
  <c r="AS339"/>
  <c r="CJ138"/>
  <c r="AT339"/>
  <c r="CK138"/>
  <c r="AU339"/>
  <c r="CL138"/>
  <c r="H338"/>
  <c r="AY137"/>
  <c r="I338"/>
  <c r="AZ137"/>
  <c r="J338"/>
  <c r="BA137"/>
  <c r="K338"/>
  <c r="BB137"/>
  <c r="L338"/>
  <c r="BC137"/>
  <c r="M338"/>
  <c r="BD137"/>
  <c r="N338"/>
  <c r="BE137"/>
  <c r="O338"/>
  <c r="BF137"/>
  <c r="P338"/>
  <c r="BG137"/>
  <c r="Q338"/>
  <c r="BH137"/>
  <c r="R338"/>
  <c r="BI137"/>
  <c r="S338"/>
  <c r="BJ137"/>
  <c r="T338"/>
  <c r="BK137"/>
  <c r="U338"/>
  <c r="BL137"/>
  <c r="V338"/>
  <c r="BM137"/>
  <c r="W338"/>
  <c r="BN137"/>
  <c r="X338"/>
  <c r="BO137"/>
  <c r="Y338"/>
  <c r="BP137"/>
  <c r="Z338"/>
  <c r="BQ137"/>
  <c r="AA338"/>
  <c r="BR137"/>
  <c r="AB338"/>
  <c r="BS137"/>
  <c r="AC338"/>
  <c r="BT137"/>
  <c r="AD338"/>
  <c r="BU137"/>
  <c r="AE338"/>
  <c r="BV137"/>
  <c r="AF338"/>
  <c r="BW137"/>
  <c r="AG338"/>
  <c r="BX137"/>
  <c r="AH338"/>
  <c r="BY137"/>
  <c r="AI338"/>
  <c r="BZ137"/>
  <c r="AJ338"/>
  <c r="CA137"/>
  <c r="AK338"/>
  <c r="CB137"/>
  <c r="AL338"/>
  <c r="CC137"/>
  <c r="AM338"/>
  <c r="CD137"/>
  <c r="AN338"/>
  <c r="CE137"/>
  <c r="AO338"/>
  <c r="CF137"/>
  <c r="AP338"/>
  <c r="CG137"/>
  <c r="AQ338"/>
  <c r="CH137"/>
  <c r="AR338"/>
  <c r="CI137"/>
  <c r="AS338"/>
  <c r="CJ137"/>
  <c r="AT338"/>
  <c r="CK137"/>
  <c r="AU338"/>
  <c r="CL137"/>
  <c r="H337"/>
  <c r="AY136"/>
  <c r="I337"/>
  <c r="AZ136"/>
  <c r="J337"/>
  <c r="BA136"/>
  <c r="K337"/>
  <c r="BB136"/>
  <c r="L337"/>
  <c r="BC136"/>
  <c r="M337"/>
  <c r="BD136"/>
  <c r="N337"/>
  <c r="BE136"/>
  <c r="O337"/>
  <c r="BF136"/>
  <c r="P337"/>
  <c r="BG136"/>
  <c r="Q337"/>
  <c r="BH136"/>
  <c r="R337"/>
  <c r="BI136"/>
  <c r="S337"/>
  <c r="BJ136"/>
  <c r="T337"/>
  <c r="BK136"/>
  <c r="U337"/>
  <c r="BL136"/>
  <c r="V337"/>
  <c r="BM136"/>
  <c r="W337"/>
  <c r="BN136"/>
  <c r="X337"/>
  <c r="BO136"/>
  <c r="Y337"/>
  <c r="BP136"/>
  <c r="Z337"/>
  <c r="BQ136"/>
  <c r="AA337"/>
  <c r="BR136"/>
  <c r="AB337"/>
  <c r="BS136"/>
  <c r="AC337"/>
  <c r="BT136"/>
  <c r="AD337"/>
  <c r="BU136"/>
  <c r="AE337"/>
  <c r="BV136"/>
  <c r="AF337"/>
  <c r="BW136"/>
  <c r="AG337"/>
  <c r="BX136"/>
  <c r="AH337"/>
  <c r="BY136"/>
  <c r="AI337"/>
  <c r="BZ136"/>
  <c r="AJ337"/>
  <c r="CA136"/>
  <c r="AK337"/>
  <c r="CB136"/>
  <c r="AL337"/>
  <c r="CC136"/>
  <c r="AM337"/>
  <c r="CD136"/>
  <c r="AN337"/>
  <c r="CE136"/>
  <c r="AO337"/>
  <c r="CF136"/>
  <c r="AP337"/>
  <c r="CG136"/>
  <c r="AQ337"/>
  <c r="CH136"/>
  <c r="AR337"/>
  <c r="CI136"/>
  <c r="AS337"/>
  <c r="CJ136"/>
  <c r="AT337"/>
  <c r="CK136"/>
  <c r="AU337"/>
  <c r="CL136"/>
  <c r="H336"/>
  <c r="AY135"/>
  <c r="I336"/>
  <c r="AZ135"/>
  <c r="J336"/>
  <c r="BA135"/>
  <c r="K336"/>
  <c r="BB135"/>
  <c r="L336"/>
  <c r="BC135"/>
  <c r="M336"/>
  <c r="BD135"/>
  <c r="N336"/>
  <c r="BE135"/>
  <c r="O336"/>
  <c r="BF135"/>
  <c r="P336"/>
  <c r="BG135"/>
  <c r="Q336"/>
  <c r="BH135"/>
  <c r="R336"/>
  <c r="BI135"/>
  <c r="S336"/>
  <c r="BJ135"/>
  <c r="T336"/>
  <c r="BK135"/>
  <c r="U336"/>
  <c r="BL135"/>
  <c r="V336"/>
  <c r="BM135"/>
  <c r="W336"/>
  <c r="BN135"/>
  <c r="X336"/>
  <c r="BO135"/>
  <c r="Y336"/>
  <c r="BP135"/>
  <c r="Z336"/>
  <c r="BQ135"/>
  <c r="AA336"/>
  <c r="BR135"/>
  <c r="AB336"/>
  <c r="BS135"/>
  <c r="AC336"/>
  <c r="BT135"/>
  <c r="AD336"/>
  <c r="BU135"/>
  <c r="AE336"/>
  <c r="BV135"/>
  <c r="AF336"/>
  <c r="BW135"/>
  <c r="AG336"/>
  <c r="BX135"/>
  <c r="AH336"/>
  <c r="BY135"/>
  <c r="AI336"/>
  <c r="BZ135"/>
  <c r="AJ336"/>
  <c r="CA135"/>
  <c r="AK336"/>
  <c r="CB135"/>
  <c r="AL336"/>
  <c r="CC135"/>
  <c r="AM336"/>
  <c r="CD135"/>
  <c r="AN336"/>
  <c r="CE135"/>
  <c r="AO336"/>
  <c r="CF135"/>
  <c r="AP336"/>
  <c r="CG135"/>
  <c r="AQ336"/>
  <c r="CH135"/>
  <c r="AR336"/>
  <c r="CI135"/>
  <c r="AS336"/>
  <c r="CJ135"/>
  <c r="AT336"/>
  <c r="CK135"/>
  <c r="AU336"/>
  <c r="CL135"/>
  <c r="H335"/>
  <c r="AY134"/>
  <c r="I335"/>
  <c r="AZ134"/>
  <c r="J335"/>
  <c r="BA134"/>
  <c r="K335"/>
  <c r="BB134"/>
  <c r="L335"/>
  <c r="BC134"/>
  <c r="M335"/>
  <c r="BD134"/>
  <c r="N335"/>
  <c r="BE134"/>
  <c r="O335"/>
  <c r="BF134"/>
  <c r="P335"/>
  <c r="BG134"/>
  <c r="Q335"/>
  <c r="BH134"/>
  <c r="R335"/>
  <c r="BI134"/>
  <c r="S335"/>
  <c r="BJ134"/>
  <c r="T335"/>
  <c r="BK134"/>
  <c r="U335"/>
  <c r="BL134"/>
  <c r="V335"/>
  <c r="BM134"/>
  <c r="W335"/>
  <c r="BN134"/>
  <c r="X335"/>
  <c r="BO134"/>
  <c r="Y335"/>
  <c r="BP134"/>
  <c r="Z335"/>
  <c r="BQ134"/>
  <c r="AA335"/>
  <c r="BR134"/>
  <c r="AB335"/>
  <c r="BS134"/>
  <c r="AC335"/>
  <c r="BT134"/>
  <c r="AD335"/>
  <c r="BU134"/>
  <c r="AE335"/>
  <c r="BV134"/>
  <c r="AF335"/>
  <c r="BW134"/>
  <c r="AG335"/>
  <c r="BX134"/>
  <c r="AH335"/>
  <c r="BY134"/>
  <c r="AI335"/>
  <c r="BZ134"/>
  <c r="AJ335"/>
  <c r="CA134"/>
  <c r="AK335"/>
  <c r="CB134"/>
  <c r="AL335"/>
  <c r="CC134"/>
  <c r="AM335"/>
  <c r="CD134"/>
  <c r="AN335"/>
  <c r="CE134"/>
  <c r="AO335"/>
  <c r="CF134"/>
  <c r="AP335"/>
  <c r="CG134"/>
  <c r="AQ335"/>
  <c r="CH134"/>
  <c r="AR335"/>
  <c r="CI134"/>
  <c r="AS335"/>
  <c r="CJ134"/>
  <c r="AT335"/>
  <c r="CK134"/>
  <c r="AU335"/>
  <c r="CL134"/>
  <c r="H334"/>
  <c r="AY133"/>
  <c r="I334"/>
  <c r="AZ133"/>
  <c r="J334"/>
  <c r="BA133"/>
  <c r="K334"/>
  <c r="BB133"/>
  <c r="L334"/>
  <c r="BC133"/>
  <c r="M334"/>
  <c r="BD133"/>
  <c r="N334"/>
  <c r="BE133"/>
  <c r="O334"/>
  <c r="BF133"/>
  <c r="P334"/>
  <c r="BG133"/>
  <c r="Q334"/>
  <c r="BH133"/>
  <c r="R334"/>
  <c r="BI133"/>
  <c r="S334"/>
  <c r="BJ133"/>
  <c r="T334"/>
  <c r="BK133"/>
  <c r="U334"/>
  <c r="BL133"/>
  <c r="V334"/>
  <c r="BM133"/>
  <c r="W334"/>
  <c r="BN133"/>
  <c r="X334"/>
  <c r="BO133"/>
  <c r="Y334"/>
  <c r="BP133"/>
  <c r="Z334"/>
  <c r="BQ133"/>
  <c r="AA334"/>
  <c r="BR133"/>
  <c r="AB334"/>
  <c r="BS133"/>
  <c r="AC334"/>
  <c r="BT133"/>
  <c r="AD334"/>
  <c r="BU133"/>
  <c r="AE334"/>
  <c r="BV133"/>
  <c r="AF334"/>
  <c r="BW133"/>
  <c r="AG334"/>
  <c r="BX133"/>
  <c r="AH334"/>
  <c r="BY133"/>
  <c r="AI334"/>
  <c r="BZ133"/>
  <c r="AJ334"/>
  <c r="CA133"/>
  <c r="AK334"/>
  <c r="CB133"/>
  <c r="AL334"/>
  <c r="CC133"/>
  <c r="AM334"/>
  <c r="CD133"/>
  <c r="AN334"/>
  <c r="CE133"/>
  <c r="AO334"/>
  <c r="CF133"/>
  <c r="AP334"/>
  <c r="CG133"/>
  <c r="AQ334"/>
  <c r="CH133"/>
  <c r="AR334"/>
  <c r="CI133"/>
  <c r="AS334"/>
  <c r="CJ133"/>
  <c r="AT334"/>
  <c r="CK133"/>
  <c r="AU334"/>
  <c r="CL133"/>
  <c r="H333"/>
  <c r="AY132"/>
  <c r="I333"/>
  <c r="AZ132"/>
  <c r="J333"/>
  <c r="BA132"/>
  <c r="K333"/>
  <c r="BB132"/>
  <c r="L333"/>
  <c r="BC132"/>
  <c r="M333"/>
  <c r="BD132"/>
  <c r="N333"/>
  <c r="BE132"/>
  <c r="O333"/>
  <c r="BF132"/>
  <c r="P333"/>
  <c r="BG132"/>
  <c r="Q333"/>
  <c r="BH132"/>
  <c r="R333"/>
  <c r="BI132"/>
  <c r="S333"/>
  <c r="BJ132"/>
  <c r="T333"/>
  <c r="BK132"/>
  <c r="U333"/>
  <c r="BL132"/>
  <c r="V333"/>
  <c r="BM132"/>
  <c r="W333"/>
  <c r="BN132"/>
  <c r="X333"/>
  <c r="BO132"/>
  <c r="Y333"/>
  <c r="BP132"/>
  <c r="Z333"/>
  <c r="BQ132"/>
  <c r="AA333"/>
  <c r="BR132"/>
  <c r="AB333"/>
  <c r="BS132"/>
  <c r="AC333"/>
  <c r="BT132"/>
  <c r="AD333"/>
  <c r="BU132"/>
  <c r="AE333"/>
  <c r="BV132"/>
  <c r="AF333"/>
  <c r="BW132"/>
  <c r="AG333"/>
  <c r="BX132"/>
  <c r="AH333"/>
  <c r="BY132"/>
  <c r="AI333"/>
  <c r="BZ132"/>
  <c r="AJ333"/>
  <c r="CA132"/>
  <c r="AK333"/>
  <c r="CB132"/>
  <c r="AL333"/>
  <c r="CC132"/>
  <c r="AM333"/>
  <c r="CD132"/>
  <c r="AN333"/>
  <c r="CE132"/>
  <c r="AO333"/>
  <c r="CF132"/>
  <c r="AP333"/>
  <c r="CG132"/>
  <c r="AQ333"/>
  <c r="CH132"/>
  <c r="AR333"/>
  <c r="CI132"/>
  <c r="AS333"/>
  <c r="CJ132"/>
  <c r="AT333"/>
  <c r="CK132"/>
  <c r="AU333"/>
  <c r="CL132"/>
  <c r="H332"/>
  <c r="AY131"/>
  <c r="I332"/>
  <c r="AZ131"/>
  <c r="J332"/>
  <c r="BA131"/>
  <c r="K332"/>
  <c r="BB131"/>
  <c r="L332"/>
  <c r="BC131"/>
  <c r="M332"/>
  <c r="BD131"/>
  <c r="N332"/>
  <c r="BE131"/>
  <c r="O332"/>
  <c r="BF131"/>
  <c r="P332"/>
  <c r="BG131"/>
  <c r="Q332"/>
  <c r="BH131"/>
  <c r="R332"/>
  <c r="BI131"/>
  <c r="S332"/>
  <c r="BJ131"/>
  <c r="T332"/>
  <c r="BK131"/>
  <c r="U332"/>
  <c r="BL131"/>
  <c r="V332"/>
  <c r="BM131"/>
  <c r="W332"/>
  <c r="BN131"/>
  <c r="X332"/>
  <c r="BO131"/>
  <c r="Y332"/>
  <c r="BP131"/>
  <c r="Z332"/>
  <c r="BQ131"/>
  <c r="AA332"/>
  <c r="BR131"/>
  <c r="AB332"/>
  <c r="BS131"/>
  <c r="AC332"/>
  <c r="BT131"/>
  <c r="AD332"/>
  <c r="BU131"/>
  <c r="AE332"/>
  <c r="BV131"/>
  <c r="AF332"/>
  <c r="BW131"/>
  <c r="AG332"/>
  <c r="BX131"/>
  <c r="AH332"/>
  <c r="BY131"/>
  <c r="AI332"/>
  <c r="BZ131"/>
  <c r="AJ332"/>
  <c r="CA131"/>
  <c r="AK332"/>
  <c r="CB131"/>
  <c r="AL332"/>
  <c r="CC131"/>
  <c r="AM332"/>
  <c r="CD131"/>
  <c r="AN332"/>
  <c r="CE131"/>
  <c r="AO332"/>
  <c r="CF131"/>
  <c r="AP332"/>
  <c r="CG131"/>
  <c r="AQ332"/>
  <c r="CH131"/>
  <c r="AR332"/>
  <c r="CI131"/>
  <c r="AS332"/>
  <c r="CJ131"/>
  <c r="AT332"/>
  <c r="CK131"/>
  <c r="AU332"/>
  <c r="CL131"/>
  <c r="H331"/>
  <c r="AY130"/>
  <c r="I331"/>
  <c r="AZ130"/>
  <c r="J331"/>
  <c r="BA130"/>
  <c r="K331"/>
  <c r="BB130"/>
  <c r="L331"/>
  <c r="BC130"/>
  <c r="M331"/>
  <c r="BD130"/>
  <c r="N331"/>
  <c r="BE130"/>
  <c r="O331"/>
  <c r="BF130"/>
  <c r="P331"/>
  <c r="BG130"/>
  <c r="Q331"/>
  <c r="BH130"/>
  <c r="R331"/>
  <c r="BI130"/>
  <c r="S331"/>
  <c r="BJ130"/>
  <c r="T331"/>
  <c r="BK130"/>
  <c r="U331"/>
  <c r="BL130"/>
  <c r="V331"/>
  <c r="BM130"/>
  <c r="W331"/>
  <c r="BN130"/>
  <c r="X331"/>
  <c r="BO130"/>
  <c r="Y331"/>
  <c r="BP130"/>
  <c r="Z331"/>
  <c r="BQ130"/>
  <c r="AA331"/>
  <c r="BR130"/>
  <c r="AB331"/>
  <c r="BS130"/>
  <c r="AC331"/>
  <c r="BT130"/>
  <c r="AD331"/>
  <c r="BU130"/>
  <c r="AE331"/>
  <c r="BV130"/>
  <c r="AF331"/>
  <c r="BW130"/>
  <c r="AG331"/>
  <c r="BX130"/>
  <c r="AH331"/>
  <c r="BY130"/>
  <c r="AI331"/>
  <c r="BZ130"/>
  <c r="AJ331"/>
  <c r="CA130"/>
  <c r="AK331"/>
  <c r="CB130"/>
  <c r="AL331"/>
  <c r="CC130"/>
  <c r="AM331"/>
  <c r="CD130"/>
  <c r="AN331"/>
  <c r="CE130"/>
  <c r="AO331"/>
  <c r="CF130"/>
  <c r="AP331"/>
  <c r="CG130"/>
  <c r="AQ331"/>
  <c r="CH130"/>
  <c r="AR331"/>
  <c r="CI130"/>
  <c r="AS331"/>
  <c r="CJ130"/>
  <c r="AT331"/>
  <c r="CK130"/>
  <c r="AU331"/>
  <c r="CL130"/>
  <c r="H330"/>
  <c r="AY129"/>
  <c r="I330"/>
  <c r="AZ129"/>
  <c r="J330"/>
  <c r="BA129"/>
  <c r="K330"/>
  <c r="BB129"/>
  <c r="L330"/>
  <c r="BC129"/>
  <c r="M330"/>
  <c r="BD129"/>
  <c r="N330"/>
  <c r="BE129"/>
  <c r="O330"/>
  <c r="BF129"/>
  <c r="P330"/>
  <c r="BG129"/>
  <c r="Q330"/>
  <c r="BH129"/>
  <c r="R330"/>
  <c r="BI129"/>
  <c r="S330"/>
  <c r="BJ129"/>
  <c r="T330"/>
  <c r="BK129"/>
  <c r="U330"/>
  <c r="BL129"/>
  <c r="V330"/>
  <c r="BM129"/>
  <c r="W330"/>
  <c r="BN129"/>
  <c r="X330"/>
  <c r="BO129"/>
  <c r="Y330"/>
  <c r="BP129"/>
  <c r="Z330"/>
  <c r="BQ129"/>
  <c r="AA330"/>
  <c r="BR129"/>
  <c r="AB330"/>
  <c r="BS129"/>
  <c r="AC330"/>
  <c r="BT129"/>
  <c r="AD330"/>
  <c r="BU129"/>
  <c r="AE330"/>
  <c r="BV129"/>
  <c r="AF330"/>
  <c r="BW129"/>
  <c r="AG330"/>
  <c r="BX129"/>
  <c r="AH330"/>
  <c r="BY129"/>
  <c r="AI330"/>
  <c r="BZ129"/>
  <c r="AJ330"/>
  <c r="CA129"/>
  <c r="AK330"/>
  <c r="CB129"/>
  <c r="AL330"/>
  <c r="CC129"/>
  <c r="AM330"/>
  <c r="CD129"/>
  <c r="AN330"/>
  <c r="CE129"/>
  <c r="AO330"/>
  <c r="CF129"/>
  <c r="AP330"/>
  <c r="CG129"/>
  <c r="AQ330"/>
  <c r="CH129"/>
  <c r="AR330"/>
  <c r="CI129"/>
  <c r="AS330"/>
  <c r="CJ129"/>
  <c r="AT330"/>
  <c r="CK129"/>
  <c r="AU330"/>
  <c r="CL129"/>
  <c r="H329"/>
  <c r="AY128"/>
  <c r="I329"/>
  <c r="AZ128"/>
  <c r="J329"/>
  <c r="BA128"/>
  <c r="K329"/>
  <c r="BB128"/>
  <c r="L329"/>
  <c r="BC128"/>
  <c r="M329"/>
  <c r="BD128"/>
  <c r="N329"/>
  <c r="BE128"/>
  <c r="O329"/>
  <c r="BF128"/>
  <c r="P329"/>
  <c r="BG128"/>
  <c r="Q329"/>
  <c r="BH128"/>
  <c r="R329"/>
  <c r="BI128"/>
  <c r="S329"/>
  <c r="BJ128"/>
  <c r="T329"/>
  <c r="BK128"/>
  <c r="U329"/>
  <c r="BL128"/>
  <c r="V329"/>
  <c r="BM128"/>
  <c r="W329"/>
  <c r="BN128"/>
  <c r="X329"/>
  <c r="BO128"/>
  <c r="Y329"/>
  <c r="BP128"/>
  <c r="Z329"/>
  <c r="BQ128"/>
  <c r="AA329"/>
  <c r="BR128"/>
  <c r="AB329"/>
  <c r="BS128"/>
  <c r="AC329"/>
  <c r="BT128"/>
  <c r="AD329"/>
  <c r="BU128"/>
  <c r="AE329"/>
  <c r="BV128"/>
  <c r="AF329"/>
  <c r="BW128"/>
  <c r="AG329"/>
  <c r="BX128"/>
  <c r="AH329"/>
  <c r="BY128"/>
  <c r="AI329"/>
  <c r="BZ128"/>
  <c r="AJ329"/>
  <c r="CA128"/>
  <c r="AK329"/>
  <c r="CB128"/>
  <c r="AL329"/>
  <c r="CC128"/>
  <c r="AM329"/>
  <c r="CD128"/>
  <c r="AN329"/>
  <c r="CE128"/>
  <c r="AO329"/>
  <c r="CF128"/>
  <c r="AP329"/>
  <c r="CG128"/>
  <c r="AQ329"/>
  <c r="CH128"/>
  <c r="AR329"/>
  <c r="CI128"/>
  <c r="AS329"/>
  <c r="CJ128"/>
  <c r="AT329"/>
  <c r="CK128"/>
  <c r="AU329"/>
  <c r="CL128"/>
  <c r="H328"/>
  <c r="AY127"/>
  <c r="I328"/>
  <c r="AZ127"/>
  <c r="J328"/>
  <c r="BA127"/>
  <c r="K328"/>
  <c r="BB127"/>
  <c r="L328"/>
  <c r="BC127"/>
  <c r="M328"/>
  <c r="BD127"/>
  <c r="N328"/>
  <c r="BE127"/>
  <c r="O328"/>
  <c r="BF127"/>
  <c r="P328"/>
  <c r="BG127"/>
  <c r="Q328"/>
  <c r="BH127"/>
  <c r="R328"/>
  <c r="BI127"/>
  <c r="S328"/>
  <c r="BJ127"/>
  <c r="T328"/>
  <c r="BK127"/>
  <c r="U328"/>
  <c r="BL127"/>
  <c r="V328"/>
  <c r="BM127"/>
  <c r="W328"/>
  <c r="BN127"/>
  <c r="X328"/>
  <c r="BO127"/>
  <c r="Y328"/>
  <c r="BP127"/>
  <c r="Z328"/>
  <c r="BQ127"/>
  <c r="AA328"/>
  <c r="BR127"/>
  <c r="AB328"/>
  <c r="BS127"/>
  <c r="AC328"/>
  <c r="BT127"/>
  <c r="AD328"/>
  <c r="BU127"/>
  <c r="AE328"/>
  <c r="BV127"/>
  <c r="AF328"/>
  <c r="BW127"/>
  <c r="AG328"/>
  <c r="BX127"/>
  <c r="AH328"/>
  <c r="BY127"/>
  <c r="AI328"/>
  <c r="BZ127"/>
  <c r="AJ328"/>
  <c r="CA127"/>
  <c r="AK328"/>
  <c r="CB127"/>
  <c r="AL328"/>
  <c r="CC127"/>
  <c r="AM328"/>
  <c r="CD127"/>
  <c r="AN328"/>
  <c r="CE127"/>
  <c r="AO328"/>
  <c r="CF127"/>
  <c r="AP328"/>
  <c r="CG127"/>
  <c r="AQ328"/>
  <c r="CH127"/>
  <c r="AR328"/>
  <c r="CI127"/>
  <c r="AS328"/>
  <c r="CJ127"/>
  <c r="AT328"/>
  <c r="CK127"/>
  <c r="AU328"/>
  <c r="CL127"/>
  <c r="H327"/>
  <c r="AY126"/>
  <c r="I327"/>
  <c r="AZ126"/>
  <c r="J327"/>
  <c r="BA126"/>
  <c r="K327"/>
  <c r="BB126"/>
  <c r="L327"/>
  <c r="BC126"/>
  <c r="M327"/>
  <c r="BD126"/>
  <c r="N327"/>
  <c r="BE126"/>
  <c r="O327"/>
  <c r="BF126"/>
  <c r="P327"/>
  <c r="BG126"/>
  <c r="Q327"/>
  <c r="BH126"/>
  <c r="R327"/>
  <c r="BI126"/>
  <c r="S327"/>
  <c r="BJ126"/>
  <c r="T327"/>
  <c r="BK126"/>
  <c r="U327"/>
  <c r="BL126"/>
  <c r="V327"/>
  <c r="BM126"/>
  <c r="W327"/>
  <c r="BN126"/>
  <c r="X327"/>
  <c r="BO126"/>
  <c r="Y327"/>
  <c r="BP126"/>
  <c r="Z327"/>
  <c r="BQ126"/>
  <c r="AA327"/>
  <c r="BR126"/>
  <c r="AB327"/>
  <c r="BS126"/>
  <c r="AC327"/>
  <c r="BT126"/>
  <c r="AD327"/>
  <c r="BU126"/>
  <c r="AE327"/>
  <c r="BV126"/>
  <c r="AF327"/>
  <c r="BW126"/>
  <c r="AG327"/>
  <c r="BX126"/>
  <c r="AH327"/>
  <c r="BY126"/>
  <c r="AI327"/>
  <c r="BZ126"/>
  <c r="AJ327"/>
  <c r="CA126"/>
  <c r="AK327"/>
  <c r="CB126"/>
  <c r="AL327"/>
  <c r="CC126"/>
  <c r="AM327"/>
  <c r="CD126"/>
  <c r="AN327"/>
  <c r="CE126"/>
  <c r="AO327"/>
  <c r="CF126"/>
  <c r="AP327"/>
  <c r="CG126"/>
  <c r="AQ327"/>
  <c r="CH126"/>
  <c r="AR327"/>
  <c r="CI126"/>
  <c r="AS327"/>
  <c r="CJ126"/>
  <c r="AT327"/>
  <c r="CK126"/>
  <c r="AU327"/>
  <c r="CL126"/>
  <c r="H326"/>
  <c r="AY125"/>
  <c r="I326"/>
  <c r="AZ125"/>
  <c r="J326"/>
  <c r="BA125"/>
  <c r="K326"/>
  <c r="BB125"/>
  <c r="L326"/>
  <c r="BC125"/>
  <c r="M326"/>
  <c r="BD125"/>
  <c r="N326"/>
  <c r="BE125"/>
  <c r="O326"/>
  <c r="BF125"/>
  <c r="P326"/>
  <c r="BG125"/>
  <c r="Q326"/>
  <c r="BH125"/>
  <c r="R326"/>
  <c r="BI125"/>
  <c r="S326"/>
  <c r="BJ125"/>
  <c r="T326"/>
  <c r="BK125"/>
  <c r="U326"/>
  <c r="BL125"/>
  <c r="V326"/>
  <c r="BM125"/>
  <c r="W326"/>
  <c r="BN125"/>
  <c r="X326"/>
  <c r="BO125"/>
  <c r="Y326"/>
  <c r="BP125"/>
  <c r="Z326"/>
  <c r="BQ125"/>
  <c r="AA326"/>
  <c r="BR125"/>
  <c r="AB326"/>
  <c r="BS125"/>
  <c r="AC326"/>
  <c r="BT125"/>
  <c r="AD326"/>
  <c r="BU125"/>
  <c r="AE326"/>
  <c r="BV125"/>
  <c r="AF326"/>
  <c r="BW125"/>
  <c r="AG326"/>
  <c r="BX125"/>
  <c r="AH326"/>
  <c r="BY125"/>
  <c r="AI326"/>
  <c r="BZ125"/>
  <c r="AJ326"/>
  <c r="CA125"/>
  <c r="AK326"/>
  <c r="CB125"/>
  <c r="AL326"/>
  <c r="CC125"/>
  <c r="AM326"/>
  <c r="CD125"/>
  <c r="AN326"/>
  <c r="CE125"/>
  <c r="AO326"/>
  <c r="CF125"/>
  <c r="AP326"/>
  <c r="CG125"/>
  <c r="AQ326"/>
  <c r="CH125"/>
  <c r="AR326"/>
  <c r="CI125"/>
  <c r="AS326"/>
  <c r="CJ125"/>
  <c r="AT326"/>
  <c r="CK125"/>
  <c r="AU326"/>
  <c r="CL125"/>
  <c r="H325"/>
  <c r="AY124"/>
  <c r="I325"/>
  <c r="AZ124"/>
  <c r="J325"/>
  <c r="BA124"/>
  <c r="K325"/>
  <c r="BB124"/>
  <c r="L325"/>
  <c r="BC124"/>
  <c r="M325"/>
  <c r="BD124"/>
  <c r="N325"/>
  <c r="BE124"/>
  <c r="O325"/>
  <c r="BF124"/>
  <c r="P325"/>
  <c r="BG124"/>
  <c r="Q325"/>
  <c r="BH124"/>
  <c r="R325"/>
  <c r="BI124"/>
  <c r="S325"/>
  <c r="BJ124"/>
  <c r="T325"/>
  <c r="BK124"/>
  <c r="U325"/>
  <c r="BL124"/>
  <c r="V325"/>
  <c r="BM124"/>
  <c r="W325"/>
  <c r="BN124"/>
  <c r="X325"/>
  <c r="BO124"/>
  <c r="Y325"/>
  <c r="BP124"/>
  <c r="Z325"/>
  <c r="BQ124"/>
  <c r="AA325"/>
  <c r="BR124"/>
  <c r="AB325"/>
  <c r="BS124"/>
  <c r="AC325"/>
  <c r="BT124"/>
  <c r="AD325"/>
  <c r="BU124"/>
  <c r="AE325"/>
  <c r="BV124"/>
  <c r="AF325"/>
  <c r="BW124"/>
  <c r="AG325"/>
  <c r="BX124"/>
  <c r="AH325"/>
  <c r="BY124"/>
  <c r="AI325"/>
  <c r="BZ124"/>
  <c r="AJ325"/>
  <c r="CA124"/>
  <c r="AK325"/>
  <c r="CB124"/>
  <c r="AL325"/>
  <c r="CC124"/>
  <c r="AM325"/>
  <c r="CD124"/>
  <c r="AN325"/>
  <c r="CE124"/>
  <c r="AO325"/>
  <c r="CF124"/>
  <c r="AP325"/>
  <c r="CG124"/>
  <c r="AQ325"/>
  <c r="CH124"/>
  <c r="AR325"/>
  <c r="CI124"/>
  <c r="AS325"/>
  <c r="CJ124"/>
  <c r="AT325"/>
  <c r="CK124"/>
  <c r="AU325"/>
  <c r="CL124"/>
  <c r="H324"/>
  <c r="AY123"/>
  <c r="I324"/>
  <c r="AZ123"/>
  <c r="J324"/>
  <c r="BA123"/>
  <c r="K324"/>
  <c r="BB123"/>
  <c r="L324"/>
  <c r="BC123"/>
  <c r="M324"/>
  <c r="BD123"/>
  <c r="N324"/>
  <c r="BE123"/>
  <c r="O324"/>
  <c r="BF123"/>
  <c r="P324"/>
  <c r="BG123"/>
  <c r="Q324"/>
  <c r="BH123"/>
  <c r="R324"/>
  <c r="BI123"/>
  <c r="S324"/>
  <c r="BJ123"/>
  <c r="T324"/>
  <c r="BK123"/>
  <c r="U324"/>
  <c r="BL123"/>
  <c r="V324"/>
  <c r="BM123"/>
  <c r="W324"/>
  <c r="BN123"/>
  <c r="X324"/>
  <c r="BO123"/>
  <c r="Y324"/>
  <c r="BP123"/>
  <c r="Z324"/>
  <c r="BQ123"/>
  <c r="AA324"/>
  <c r="BR123"/>
  <c r="AB324"/>
  <c r="BS123"/>
  <c r="AC324"/>
  <c r="BT123"/>
  <c r="AD324"/>
  <c r="BU123"/>
  <c r="AE324"/>
  <c r="BV123"/>
  <c r="AF324"/>
  <c r="BW123"/>
  <c r="AG324"/>
  <c r="BX123"/>
  <c r="AH324"/>
  <c r="BY123"/>
  <c r="AI324"/>
  <c r="BZ123"/>
  <c r="AJ324"/>
  <c r="CA123"/>
  <c r="AK324"/>
  <c r="CB123"/>
  <c r="AL324"/>
  <c r="CC123"/>
  <c r="AM324"/>
  <c r="CD123"/>
  <c r="AN324"/>
  <c r="CE123"/>
  <c r="AO324"/>
  <c r="CF123"/>
  <c r="AP324"/>
  <c r="CG123"/>
  <c r="AQ324"/>
  <c r="CH123"/>
  <c r="AR324"/>
  <c r="CI123"/>
  <c r="AS324"/>
  <c r="CJ123"/>
  <c r="AT324"/>
  <c r="CK123"/>
  <c r="AU324"/>
  <c r="CL123"/>
  <c r="H323"/>
  <c r="AY122"/>
  <c r="I323"/>
  <c r="AZ122"/>
  <c r="J323"/>
  <c r="BA122"/>
  <c r="K323"/>
  <c r="BB122"/>
  <c r="L323"/>
  <c r="BC122"/>
  <c r="M323"/>
  <c r="BD122"/>
  <c r="N323"/>
  <c r="BE122"/>
  <c r="O323"/>
  <c r="BF122"/>
  <c r="P323"/>
  <c r="BG122"/>
  <c r="Q323"/>
  <c r="BH122"/>
  <c r="R323"/>
  <c r="BI122"/>
  <c r="S323"/>
  <c r="BJ122"/>
  <c r="T323"/>
  <c r="BK122"/>
  <c r="U323"/>
  <c r="BL122"/>
  <c r="V323"/>
  <c r="BM122"/>
  <c r="W323"/>
  <c r="BN122"/>
  <c r="X323"/>
  <c r="BO122"/>
  <c r="Y323"/>
  <c r="BP122"/>
  <c r="Z323"/>
  <c r="BQ122"/>
  <c r="AA323"/>
  <c r="BR122"/>
  <c r="AB323"/>
  <c r="BS122"/>
  <c r="AC323"/>
  <c r="BT122"/>
  <c r="AD323"/>
  <c r="BU122"/>
  <c r="AE323"/>
  <c r="BV122"/>
  <c r="AF323"/>
  <c r="BW122"/>
  <c r="AG323"/>
  <c r="BX122"/>
  <c r="AH323"/>
  <c r="BY122"/>
  <c r="AI323"/>
  <c r="BZ122"/>
  <c r="AJ323"/>
  <c r="CA122"/>
  <c r="AK323"/>
  <c r="CB122"/>
  <c r="AL323"/>
  <c r="CC122"/>
  <c r="AM323"/>
  <c r="CD122"/>
  <c r="AN323"/>
  <c r="CE122"/>
  <c r="AO323"/>
  <c r="CF122"/>
  <c r="AP323"/>
  <c r="CG122"/>
  <c r="AQ323"/>
  <c r="CH122"/>
  <c r="AR323"/>
  <c r="CI122"/>
  <c r="AS323"/>
  <c r="CJ122"/>
  <c r="AT323"/>
  <c r="CK122"/>
  <c r="AU323"/>
  <c r="CL122"/>
  <c r="H322"/>
  <c r="AY121"/>
  <c r="I322"/>
  <c r="AZ121"/>
  <c r="J322"/>
  <c r="BA121"/>
  <c r="K322"/>
  <c r="BB121"/>
  <c r="L322"/>
  <c r="BC121"/>
  <c r="M322"/>
  <c r="BD121"/>
  <c r="N322"/>
  <c r="BE121"/>
  <c r="O322"/>
  <c r="BF121"/>
  <c r="P322"/>
  <c r="BG121"/>
  <c r="Q322"/>
  <c r="BH121"/>
  <c r="R322"/>
  <c r="BI121"/>
  <c r="S322"/>
  <c r="BJ121"/>
  <c r="T322"/>
  <c r="BK121"/>
  <c r="U322"/>
  <c r="BL121"/>
  <c r="V322"/>
  <c r="BM121"/>
  <c r="W322"/>
  <c r="BN121"/>
  <c r="X322"/>
  <c r="BO121"/>
  <c r="Y322"/>
  <c r="BP121"/>
  <c r="Z322"/>
  <c r="BQ121"/>
  <c r="AA322"/>
  <c r="BR121"/>
  <c r="AB322"/>
  <c r="BS121"/>
  <c r="AC322"/>
  <c r="BT121"/>
  <c r="AD322"/>
  <c r="BU121"/>
  <c r="AE322"/>
  <c r="BV121"/>
  <c r="AF322"/>
  <c r="BW121"/>
  <c r="AG322"/>
  <c r="BX121"/>
  <c r="AH322"/>
  <c r="BY121"/>
  <c r="AI322"/>
  <c r="BZ121"/>
  <c r="AJ322"/>
  <c r="CA121"/>
  <c r="AK322"/>
  <c r="CB121"/>
  <c r="AL322"/>
  <c r="CC121"/>
  <c r="AM322"/>
  <c r="CD121"/>
  <c r="AN322"/>
  <c r="CE121"/>
  <c r="AO322"/>
  <c r="CF121"/>
  <c r="AP322"/>
  <c r="CG121"/>
  <c r="AQ322"/>
  <c r="CH121"/>
  <c r="AR322"/>
  <c r="CI121"/>
  <c r="AS322"/>
  <c r="CJ121"/>
  <c r="AT322"/>
  <c r="CK121"/>
  <c r="AU322"/>
  <c r="CL121"/>
  <c r="H321"/>
  <c r="AY120"/>
  <c r="I321"/>
  <c r="AZ120"/>
  <c r="J321"/>
  <c r="BA120"/>
  <c r="K321"/>
  <c r="BB120"/>
  <c r="L321"/>
  <c r="BC120"/>
  <c r="M321"/>
  <c r="BD120"/>
  <c r="N321"/>
  <c r="BE120"/>
  <c r="O321"/>
  <c r="BF120"/>
  <c r="P321"/>
  <c r="BG120"/>
  <c r="Q321"/>
  <c r="BH120"/>
  <c r="R321"/>
  <c r="BI120"/>
  <c r="S321"/>
  <c r="BJ120"/>
  <c r="T321"/>
  <c r="BK120"/>
  <c r="U321"/>
  <c r="BL120"/>
  <c r="V321"/>
  <c r="BM120"/>
  <c r="W321"/>
  <c r="BN120"/>
  <c r="X321"/>
  <c r="BO120"/>
  <c r="Y321"/>
  <c r="BP120"/>
  <c r="Z321"/>
  <c r="BQ120"/>
  <c r="AA321"/>
  <c r="BR120"/>
  <c r="AB321"/>
  <c r="BS120"/>
  <c r="AC321"/>
  <c r="BT120"/>
  <c r="AD321"/>
  <c r="BU120"/>
  <c r="AE321"/>
  <c r="BV120"/>
  <c r="AF321"/>
  <c r="BW120"/>
  <c r="AG321"/>
  <c r="BX120"/>
  <c r="AH321"/>
  <c r="BY120"/>
  <c r="AI321"/>
  <c r="BZ120"/>
  <c r="AJ321"/>
  <c r="CA120"/>
  <c r="AK321"/>
  <c r="CB120"/>
  <c r="AL321"/>
  <c r="CC120"/>
  <c r="AM321"/>
  <c r="CD120"/>
  <c r="AN321"/>
  <c r="CE120"/>
  <c r="AO321"/>
  <c r="CF120"/>
  <c r="AP321"/>
  <c r="CG120"/>
  <c r="AQ321"/>
  <c r="CH120"/>
  <c r="AR321"/>
  <c r="CI120"/>
  <c r="AS321"/>
  <c r="CJ120"/>
  <c r="AT321"/>
  <c r="CK120"/>
  <c r="AU321"/>
  <c r="CL120"/>
  <c r="H320"/>
  <c r="AY119"/>
  <c r="I320"/>
  <c r="AZ119"/>
  <c r="J320"/>
  <c r="BA119"/>
  <c r="K320"/>
  <c r="BB119"/>
  <c r="L320"/>
  <c r="BC119"/>
  <c r="M320"/>
  <c r="BD119"/>
  <c r="N320"/>
  <c r="BE119"/>
  <c r="O320"/>
  <c r="BF119"/>
  <c r="P320"/>
  <c r="BG119"/>
  <c r="Q320"/>
  <c r="BH119"/>
  <c r="R320"/>
  <c r="BI119"/>
  <c r="S320"/>
  <c r="BJ119"/>
  <c r="T320"/>
  <c r="BK119"/>
  <c r="U320"/>
  <c r="BL119"/>
  <c r="V320"/>
  <c r="BM119"/>
  <c r="W320"/>
  <c r="BN119"/>
  <c r="X320"/>
  <c r="BO119"/>
  <c r="Y320"/>
  <c r="BP119"/>
  <c r="Z320"/>
  <c r="BQ119"/>
  <c r="AA320"/>
  <c r="BR119"/>
  <c r="AB320"/>
  <c r="BS119"/>
  <c r="AC320"/>
  <c r="BT119"/>
  <c r="AD320"/>
  <c r="BU119"/>
  <c r="AE320"/>
  <c r="BV119"/>
  <c r="AF320"/>
  <c r="BW119"/>
  <c r="AG320"/>
  <c r="BX119"/>
  <c r="AH320"/>
  <c r="BY119"/>
  <c r="AI320"/>
  <c r="BZ119"/>
  <c r="AJ320"/>
  <c r="CA119"/>
  <c r="AK320"/>
  <c r="CB119"/>
  <c r="AL320"/>
  <c r="CC119"/>
  <c r="AM320"/>
  <c r="CD119"/>
  <c r="AN320"/>
  <c r="CE119"/>
  <c r="AO320"/>
  <c r="CF119"/>
  <c r="AP320"/>
  <c r="CG119"/>
  <c r="AQ320"/>
  <c r="CH119"/>
  <c r="AR320"/>
  <c r="CI119"/>
  <c r="AS320"/>
  <c r="CJ119"/>
  <c r="AT320"/>
  <c r="CK119"/>
  <c r="AU320"/>
  <c r="CL119"/>
  <c r="H319"/>
  <c r="AY118"/>
  <c r="I319"/>
  <c r="AZ118"/>
  <c r="J319"/>
  <c r="BA118"/>
  <c r="K319"/>
  <c r="BB118"/>
  <c r="L319"/>
  <c r="BC118"/>
  <c r="M319"/>
  <c r="BD118"/>
  <c r="N319"/>
  <c r="BE118"/>
  <c r="O319"/>
  <c r="BF118"/>
  <c r="P319"/>
  <c r="BG118"/>
  <c r="Q319"/>
  <c r="BH118"/>
  <c r="R319"/>
  <c r="BI118"/>
  <c r="S319"/>
  <c r="BJ118"/>
  <c r="T319"/>
  <c r="BK118"/>
  <c r="U319"/>
  <c r="BL118"/>
  <c r="V319"/>
  <c r="BM118"/>
  <c r="W319"/>
  <c r="BN118"/>
  <c r="X319"/>
  <c r="BO118"/>
  <c r="Y319"/>
  <c r="BP118"/>
  <c r="Z319"/>
  <c r="BQ118"/>
  <c r="AA319"/>
  <c r="BR118"/>
  <c r="AB319"/>
  <c r="BS118"/>
  <c r="AC319"/>
  <c r="BT118"/>
  <c r="AD319"/>
  <c r="BU118"/>
  <c r="AE319"/>
  <c r="BV118"/>
  <c r="AF319"/>
  <c r="BW118"/>
  <c r="AG319"/>
  <c r="BX118"/>
  <c r="AH319"/>
  <c r="BY118"/>
  <c r="AI319"/>
  <c r="BZ118"/>
  <c r="AJ319"/>
  <c r="CA118"/>
  <c r="AK319"/>
  <c r="CB118"/>
  <c r="AL319"/>
  <c r="CC118"/>
  <c r="AM319"/>
  <c r="CD118"/>
  <c r="AN319"/>
  <c r="CE118"/>
  <c r="AO319"/>
  <c r="CF118"/>
  <c r="AP319"/>
  <c r="CG118"/>
  <c r="AQ319"/>
  <c r="CH118"/>
  <c r="AR319"/>
  <c r="CI118"/>
  <c r="AS319"/>
  <c r="CJ118"/>
  <c r="AT319"/>
  <c r="CK118"/>
  <c r="AU319"/>
  <c r="CL118"/>
  <c r="H318"/>
  <c r="AY117"/>
  <c r="I318"/>
  <c r="AZ117"/>
  <c r="J318"/>
  <c r="BA117"/>
  <c r="K318"/>
  <c r="BB117"/>
  <c r="L318"/>
  <c r="BC117"/>
  <c r="M318"/>
  <c r="BD117"/>
  <c r="N318"/>
  <c r="BE117"/>
  <c r="O318"/>
  <c r="BF117"/>
  <c r="P318"/>
  <c r="BG117"/>
  <c r="Q318"/>
  <c r="BH117"/>
  <c r="R318"/>
  <c r="BI117"/>
  <c r="S318"/>
  <c r="BJ117"/>
  <c r="T318"/>
  <c r="BK117"/>
  <c r="U318"/>
  <c r="BL117"/>
  <c r="V318"/>
  <c r="BM117"/>
  <c r="W318"/>
  <c r="BN117"/>
  <c r="X318"/>
  <c r="BO117"/>
  <c r="Y318"/>
  <c r="BP117"/>
  <c r="Z318"/>
  <c r="BQ117"/>
  <c r="AA318"/>
  <c r="BR117"/>
  <c r="AB318"/>
  <c r="BS117"/>
  <c r="AC318"/>
  <c r="BT117"/>
  <c r="AD318"/>
  <c r="BU117"/>
  <c r="AE318"/>
  <c r="BV117"/>
  <c r="AF318"/>
  <c r="BW117"/>
  <c r="AG318"/>
  <c r="BX117"/>
  <c r="AH318"/>
  <c r="BY117"/>
  <c r="AI318"/>
  <c r="BZ117"/>
  <c r="AJ318"/>
  <c r="CA117"/>
  <c r="AK318"/>
  <c r="CB117"/>
  <c r="AL318"/>
  <c r="CC117"/>
  <c r="AM318"/>
  <c r="CD117"/>
  <c r="AN318"/>
  <c r="CE117"/>
  <c r="AO318"/>
  <c r="CF117"/>
  <c r="AP318"/>
  <c r="CG117"/>
  <c r="AQ318"/>
  <c r="CH117"/>
  <c r="AR318"/>
  <c r="CI117"/>
  <c r="AS318"/>
  <c r="CJ117"/>
  <c r="AT318"/>
  <c r="CK117"/>
  <c r="AU318"/>
  <c r="CL117"/>
  <c r="H317"/>
  <c r="AY116"/>
  <c r="I317"/>
  <c r="AZ116"/>
  <c r="J317"/>
  <c r="BA116"/>
  <c r="K317"/>
  <c r="BB116"/>
  <c r="L317"/>
  <c r="BC116"/>
  <c r="M317"/>
  <c r="BD116"/>
  <c r="N317"/>
  <c r="BE116"/>
  <c r="O317"/>
  <c r="BF116"/>
  <c r="P317"/>
  <c r="BG116"/>
  <c r="Q317"/>
  <c r="BH116"/>
  <c r="R317"/>
  <c r="BI116"/>
  <c r="S317"/>
  <c r="BJ116"/>
  <c r="T317"/>
  <c r="BK116"/>
  <c r="U317"/>
  <c r="BL116"/>
  <c r="V317"/>
  <c r="BM116"/>
  <c r="W317"/>
  <c r="BN116"/>
  <c r="X317"/>
  <c r="BO116"/>
  <c r="Y317"/>
  <c r="BP116"/>
  <c r="Z317"/>
  <c r="BQ116"/>
  <c r="AA317"/>
  <c r="BR116"/>
  <c r="AB317"/>
  <c r="BS116"/>
  <c r="AC317"/>
  <c r="BT116"/>
  <c r="AD317"/>
  <c r="BU116"/>
  <c r="AE317"/>
  <c r="BV116"/>
  <c r="AF317"/>
  <c r="BW116"/>
  <c r="AG317"/>
  <c r="BX116"/>
  <c r="AH317"/>
  <c r="BY116"/>
  <c r="AI317"/>
  <c r="BZ116"/>
  <c r="AJ317"/>
  <c r="CA116"/>
  <c r="AK317"/>
  <c r="CB116"/>
  <c r="AL317"/>
  <c r="CC116"/>
  <c r="AM317"/>
  <c r="CD116"/>
  <c r="AN317"/>
  <c r="CE116"/>
  <c r="AO317"/>
  <c r="CF116"/>
  <c r="AP317"/>
  <c r="CG116"/>
  <c r="AQ317"/>
  <c r="CH116"/>
  <c r="AR317"/>
  <c r="CI116"/>
  <c r="AS317"/>
  <c r="CJ116"/>
  <c r="AT317"/>
  <c r="CK116"/>
  <c r="AU317"/>
  <c r="CL116"/>
  <c r="H316"/>
  <c r="AY115"/>
  <c r="I316"/>
  <c r="AZ115"/>
  <c r="J316"/>
  <c r="BA115"/>
  <c r="K316"/>
  <c r="BB115"/>
  <c r="L316"/>
  <c r="BC115"/>
  <c r="M316"/>
  <c r="BD115"/>
  <c r="N316"/>
  <c r="BE115"/>
  <c r="O316"/>
  <c r="BF115"/>
  <c r="P316"/>
  <c r="BG115"/>
  <c r="Q316"/>
  <c r="BH115"/>
  <c r="R316"/>
  <c r="BI115"/>
  <c r="S316"/>
  <c r="BJ115"/>
  <c r="T316"/>
  <c r="BK115"/>
  <c r="U316"/>
  <c r="BL115"/>
  <c r="V316"/>
  <c r="BM115"/>
  <c r="W316"/>
  <c r="BN115"/>
  <c r="X316"/>
  <c r="BO115"/>
  <c r="Y316"/>
  <c r="BP115"/>
  <c r="Z316"/>
  <c r="BQ115"/>
  <c r="AA316"/>
  <c r="BR115"/>
  <c r="AB316"/>
  <c r="BS115"/>
  <c r="AC316"/>
  <c r="BT115"/>
  <c r="AD316"/>
  <c r="BU115"/>
  <c r="AE316"/>
  <c r="BV115"/>
  <c r="AF316"/>
  <c r="BW115"/>
  <c r="AG316"/>
  <c r="BX115"/>
  <c r="AH316"/>
  <c r="BY115"/>
  <c r="AI316"/>
  <c r="BZ115"/>
  <c r="AJ316"/>
  <c r="CA115"/>
  <c r="AK316"/>
  <c r="CB115"/>
  <c r="AL316"/>
  <c r="CC115"/>
  <c r="AM316"/>
  <c r="CD115"/>
  <c r="AN316"/>
  <c r="CE115"/>
  <c r="AO316"/>
  <c r="CF115"/>
  <c r="AP316"/>
  <c r="CG115"/>
  <c r="AQ316"/>
  <c r="CH115"/>
  <c r="AR316"/>
  <c r="CI115"/>
  <c r="AS316"/>
  <c r="CJ115"/>
  <c r="AT316"/>
  <c r="CK115"/>
  <c r="AU316"/>
  <c r="CL115"/>
  <c r="H315"/>
  <c r="AY114"/>
  <c r="I315"/>
  <c r="AZ114"/>
  <c r="J315"/>
  <c r="BA114"/>
  <c r="K315"/>
  <c r="BB114"/>
  <c r="L315"/>
  <c r="BC114"/>
  <c r="M315"/>
  <c r="BD114"/>
  <c r="N315"/>
  <c r="BE114"/>
  <c r="O315"/>
  <c r="BF114"/>
  <c r="P315"/>
  <c r="BG114"/>
  <c r="Q315"/>
  <c r="BH114"/>
  <c r="R315"/>
  <c r="BI114"/>
  <c r="S315"/>
  <c r="BJ114"/>
  <c r="T315"/>
  <c r="BK114"/>
  <c r="U315"/>
  <c r="BL114"/>
  <c r="V315"/>
  <c r="BM114"/>
  <c r="W315"/>
  <c r="BN114"/>
  <c r="X315"/>
  <c r="BO114"/>
  <c r="Y315"/>
  <c r="BP114"/>
  <c r="Z315"/>
  <c r="BQ114"/>
  <c r="AA315"/>
  <c r="BR114"/>
  <c r="AB315"/>
  <c r="BS114"/>
  <c r="AC315"/>
  <c r="BT114"/>
  <c r="AD315"/>
  <c r="BU114"/>
  <c r="AE315"/>
  <c r="BV114"/>
  <c r="AF315"/>
  <c r="BW114"/>
  <c r="AG315"/>
  <c r="BX114"/>
  <c r="AH315"/>
  <c r="BY114"/>
  <c r="AI315"/>
  <c r="BZ114"/>
  <c r="AJ315"/>
  <c r="CA114"/>
  <c r="AK315"/>
  <c r="CB114"/>
  <c r="AL315"/>
  <c r="CC114"/>
  <c r="AM315"/>
  <c r="CD114"/>
  <c r="AN315"/>
  <c r="CE114"/>
  <c r="AO315"/>
  <c r="CF114"/>
  <c r="AP315"/>
  <c r="CG114"/>
  <c r="AQ315"/>
  <c r="CH114"/>
  <c r="AR315"/>
  <c r="CI114"/>
  <c r="AS315"/>
  <c r="CJ114"/>
  <c r="AT315"/>
  <c r="CK114"/>
  <c r="AU315"/>
  <c r="CL114"/>
  <c r="H314"/>
  <c r="AY113"/>
  <c r="I314"/>
  <c r="AZ113"/>
  <c r="J314"/>
  <c r="BA113"/>
  <c r="K314"/>
  <c r="BB113"/>
  <c r="L314"/>
  <c r="BC113"/>
  <c r="M314"/>
  <c r="BD113"/>
  <c r="N314"/>
  <c r="BE113"/>
  <c r="O314"/>
  <c r="BF113"/>
  <c r="P314"/>
  <c r="BG113"/>
  <c r="Q314"/>
  <c r="BH113"/>
  <c r="R314"/>
  <c r="BI113"/>
  <c r="S314"/>
  <c r="BJ113"/>
  <c r="T314"/>
  <c r="BK113"/>
  <c r="U314"/>
  <c r="BL113"/>
  <c r="V314"/>
  <c r="BM113"/>
  <c r="W314"/>
  <c r="BN113"/>
  <c r="X314"/>
  <c r="BO113"/>
  <c r="Y314"/>
  <c r="BP113"/>
  <c r="Z314"/>
  <c r="BQ113"/>
  <c r="AA314"/>
  <c r="BR113"/>
  <c r="AB314"/>
  <c r="BS113"/>
  <c r="AC314"/>
  <c r="BT113"/>
  <c r="AD314"/>
  <c r="BU113"/>
  <c r="AE314"/>
  <c r="BV113"/>
  <c r="AF314"/>
  <c r="BW113"/>
  <c r="AG314"/>
  <c r="BX113"/>
  <c r="AH314"/>
  <c r="BY113"/>
  <c r="AI314"/>
  <c r="BZ113"/>
  <c r="AJ314"/>
  <c r="CA113"/>
  <c r="AK314"/>
  <c r="CB113"/>
  <c r="AL314"/>
  <c r="CC113"/>
  <c r="AM314"/>
  <c r="CD113"/>
  <c r="AN314"/>
  <c r="CE113"/>
  <c r="AO314"/>
  <c r="CF113"/>
  <c r="AP314"/>
  <c r="CG113"/>
  <c r="AQ314"/>
  <c r="CH113"/>
  <c r="AR314"/>
  <c r="CI113"/>
  <c r="AS314"/>
  <c r="CJ113"/>
  <c r="AT314"/>
  <c r="CK113"/>
  <c r="AU314"/>
  <c r="CL113"/>
  <c r="H313"/>
  <c r="AY112"/>
  <c r="I313"/>
  <c r="AZ112"/>
  <c r="J313"/>
  <c r="BA112"/>
  <c r="K313"/>
  <c r="BB112"/>
  <c r="L313"/>
  <c r="BC112"/>
  <c r="M313"/>
  <c r="BD112"/>
  <c r="N313"/>
  <c r="BE112"/>
  <c r="O313"/>
  <c r="BF112"/>
  <c r="P313"/>
  <c r="BG112"/>
  <c r="Q313"/>
  <c r="BH112"/>
  <c r="R313"/>
  <c r="BI112"/>
  <c r="S313"/>
  <c r="BJ112"/>
  <c r="T313"/>
  <c r="BK112"/>
  <c r="U313"/>
  <c r="BL112"/>
  <c r="V313"/>
  <c r="BM112"/>
  <c r="W313"/>
  <c r="BN112"/>
  <c r="X313"/>
  <c r="BO112"/>
  <c r="Y313"/>
  <c r="BP112"/>
  <c r="Z313"/>
  <c r="BQ112"/>
  <c r="AA313"/>
  <c r="BR112"/>
  <c r="AB313"/>
  <c r="BS112"/>
  <c r="AC313"/>
  <c r="BT112"/>
  <c r="AD313"/>
  <c r="BU112"/>
  <c r="AE313"/>
  <c r="BV112"/>
  <c r="AF313"/>
  <c r="BW112"/>
  <c r="AG313"/>
  <c r="BX112"/>
  <c r="AH313"/>
  <c r="BY112"/>
  <c r="AI313"/>
  <c r="BZ112"/>
  <c r="AJ313"/>
  <c r="CA112"/>
  <c r="AK313"/>
  <c r="CB112"/>
  <c r="AL313"/>
  <c r="CC112"/>
  <c r="AM313"/>
  <c r="CD112"/>
  <c r="AN313"/>
  <c r="CE112"/>
  <c r="AO313"/>
  <c r="CF112"/>
  <c r="AP313"/>
  <c r="CG112"/>
  <c r="AQ313"/>
  <c r="CH112"/>
  <c r="AR313"/>
  <c r="CI112"/>
  <c r="AS313"/>
  <c r="CJ112"/>
  <c r="AT313"/>
  <c r="CK112"/>
  <c r="AU313"/>
  <c r="CL112"/>
  <c r="H312"/>
  <c r="AY111"/>
  <c r="I312"/>
  <c r="AZ111"/>
  <c r="J312"/>
  <c r="BA111"/>
  <c r="K312"/>
  <c r="BB111"/>
  <c r="L312"/>
  <c r="BC111"/>
  <c r="M312"/>
  <c r="BD111"/>
  <c r="N312"/>
  <c r="BE111"/>
  <c r="O312"/>
  <c r="BF111"/>
  <c r="P312"/>
  <c r="BG111"/>
  <c r="Q312"/>
  <c r="BH111"/>
  <c r="R312"/>
  <c r="BI111"/>
  <c r="S312"/>
  <c r="BJ111"/>
  <c r="T312"/>
  <c r="BK111"/>
  <c r="U312"/>
  <c r="BL111"/>
  <c r="V312"/>
  <c r="BM111"/>
  <c r="W312"/>
  <c r="BN111"/>
  <c r="X312"/>
  <c r="BO111"/>
  <c r="Y312"/>
  <c r="BP111"/>
  <c r="Z312"/>
  <c r="BQ111"/>
  <c r="AA312"/>
  <c r="BR111"/>
  <c r="AB312"/>
  <c r="BS111"/>
  <c r="AC312"/>
  <c r="BT111"/>
  <c r="AD312"/>
  <c r="BU111"/>
  <c r="AE312"/>
  <c r="BV111"/>
  <c r="AF312"/>
  <c r="BW111"/>
  <c r="AG312"/>
  <c r="BX111"/>
  <c r="AH312"/>
  <c r="BY111"/>
  <c r="AI312"/>
  <c r="BZ111"/>
  <c r="AJ312"/>
  <c r="CA111"/>
  <c r="AK312"/>
  <c r="CB111"/>
  <c r="AL312"/>
  <c r="CC111"/>
  <c r="AM312"/>
  <c r="CD111"/>
  <c r="AN312"/>
  <c r="CE111"/>
  <c r="AO312"/>
  <c r="CF111"/>
  <c r="AP312"/>
  <c r="CG111"/>
  <c r="AQ312"/>
  <c r="CH111"/>
  <c r="AR312"/>
  <c r="CI111"/>
  <c r="AS312"/>
  <c r="CJ111"/>
  <c r="AT312"/>
  <c r="CK111"/>
  <c r="AU312"/>
  <c r="CL111"/>
  <c r="H311"/>
  <c r="AY110"/>
  <c r="I311"/>
  <c r="AZ110"/>
  <c r="J311"/>
  <c r="BA110"/>
  <c r="K311"/>
  <c r="BB110"/>
  <c r="L311"/>
  <c r="BC110"/>
  <c r="M311"/>
  <c r="BD110"/>
  <c r="N311"/>
  <c r="BE110"/>
  <c r="O311"/>
  <c r="BF110"/>
  <c r="P311"/>
  <c r="BG110"/>
  <c r="Q311"/>
  <c r="BH110"/>
  <c r="R311"/>
  <c r="BI110"/>
  <c r="S311"/>
  <c r="BJ110"/>
  <c r="T311"/>
  <c r="BK110"/>
  <c r="U311"/>
  <c r="BL110"/>
  <c r="V311"/>
  <c r="BM110"/>
  <c r="W311"/>
  <c r="BN110"/>
  <c r="X311"/>
  <c r="BO110"/>
  <c r="Y311"/>
  <c r="BP110"/>
  <c r="Z311"/>
  <c r="BQ110"/>
  <c r="AA311"/>
  <c r="BR110"/>
  <c r="AB311"/>
  <c r="BS110"/>
  <c r="AC311"/>
  <c r="BT110"/>
  <c r="AD311"/>
  <c r="BU110"/>
  <c r="AE311"/>
  <c r="BV110"/>
  <c r="AF311"/>
  <c r="BW110"/>
  <c r="AG311"/>
  <c r="BX110"/>
  <c r="AH311"/>
  <c r="BY110"/>
  <c r="AI311"/>
  <c r="BZ110"/>
  <c r="AJ311"/>
  <c r="CA110"/>
  <c r="AK311"/>
  <c r="CB110"/>
  <c r="AL311"/>
  <c r="CC110"/>
  <c r="AM311"/>
  <c r="CD110"/>
  <c r="AN311"/>
  <c r="CE110"/>
  <c r="AO311"/>
  <c r="CF110"/>
  <c r="AP311"/>
  <c r="CG110"/>
  <c r="AQ311"/>
  <c r="CH110"/>
  <c r="AR311"/>
  <c r="CI110"/>
  <c r="AS311"/>
  <c r="CJ110"/>
  <c r="AT311"/>
  <c r="CK110"/>
  <c r="AU311"/>
  <c r="CL110"/>
  <c r="H310"/>
  <c r="AY109"/>
  <c r="I310"/>
  <c r="AZ109"/>
  <c r="J310"/>
  <c r="BA109"/>
  <c r="K310"/>
  <c r="BB109"/>
  <c r="L310"/>
  <c r="BC109"/>
  <c r="M310"/>
  <c r="BD109"/>
  <c r="N310"/>
  <c r="BE109"/>
  <c r="O310"/>
  <c r="BF109"/>
  <c r="P310"/>
  <c r="BG109"/>
  <c r="Q310"/>
  <c r="BH109"/>
  <c r="R310"/>
  <c r="BI109"/>
  <c r="S310"/>
  <c r="BJ109"/>
  <c r="T310"/>
  <c r="BK109"/>
  <c r="U310"/>
  <c r="BL109"/>
  <c r="V310"/>
  <c r="BM109"/>
  <c r="W310"/>
  <c r="BN109"/>
  <c r="X310"/>
  <c r="BO109"/>
  <c r="Y310"/>
  <c r="BP109"/>
  <c r="Z310"/>
  <c r="BQ109"/>
  <c r="AA310"/>
  <c r="BR109"/>
  <c r="AB310"/>
  <c r="BS109"/>
  <c r="AC310"/>
  <c r="BT109"/>
  <c r="AD310"/>
  <c r="BU109"/>
  <c r="AE310"/>
  <c r="BV109"/>
  <c r="AF310"/>
  <c r="BW109"/>
  <c r="AG310"/>
  <c r="BX109"/>
  <c r="AH310"/>
  <c r="BY109"/>
  <c r="AI310"/>
  <c r="BZ109"/>
  <c r="AJ310"/>
  <c r="CA109"/>
  <c r="AK310"/>
  <c r="CB109"/>
  <c r="AL310"/>
  <c r="CC109"/>
  <c r="AM310"/>
  <c r="CD109"/>
  <c r="AN310"/>
  <c r="CE109"/>
  <c r="AO310"/>
  <c r="CF109"/>
  <c r="AP310"/>
  <c r="CG109"/>
  <c r="AQ310"/>
  <c r="CH109"/>
  <c r="AR310"/>
  <c r="CI109"/>
  <c r="AS310"/>
  <c r="CJ109"/>
  <c r="AT310"/>
  <c r="CK109"/>
  <c r="AU310"/>
  <c r="CL109"/>
  <c r="H309"/>
  <c r="AY108"/>
  <c r="I309"/>
  <c r="AZ108"/>
  <c r="J309"/>
  <c r="BA108"/>
  <c r="K309"/>
  <c r="BB108"/>
  <c r="L309"/>
  <c r="BC108"/>
  <c r="M309"/>
  <c r="BD108"/>
  <c r="N309"/>
  <c r="BE108"/>
  <c r="O309"/>
  <c r="BF108"/>
  <c r="P309"/>
  <c r="BG108"/>
  <c r="Q309"/>
  <c r="BH108"/>
  <c r="R309"/>
  <c r="BI108"/>
  <c r="S309"/>
  <c r="BJ108"/>
  <c r="T309"/>
  <c r="BK108"/>
  <c r="U309"/>
  <c r="BL108"/>
  <c r="V309"/>
  <c r="BM108"/>
  <c r="W309"/>
  <c r="BN108"/>
  <c r="X309"/>
  <c r="BO108"/>
  <c r="Y309"/>
  <c r="BP108"/>
  <c r="Z309"/>
  <c r="BQ108"/>
  <c r="AA309"/>
  <c r="BR108"/>
  <c r="AB309"/>
  <c r="BS108"/>
  <c r="AC309"/>
  <c r="BT108"/>
  <c r="AD309"/>
  <c r="BU108"/>
  <c r="AE309"/>
  <c r="BV108"/>
  <c r="AF309"/>
  <c r="BW108"/>
  <c r="AG309"/>
  <c r="BX108"/>
  <c r="AH309"/>
  <c r="BY108"/>
  <c r="AI309"/>
  <c r="BZ108"/>
  <c r="AJ309"/>
  <c r="CA108"/>
  <c r="AK309"/>
  <c r="CB108"/>
  <c r="AL309"/>
  <c r="CC108"/>
  <c r="AM309"/>
  <c r="CD108"/>
  <c r="AN309"/>
  <c r="CE108"/>
  <c r="AO309"/>
  <c r="CF108"/>
  <c r="AP309"/>
  <c r="CG108"/>
  <c r="AQ309"/>
  <c r="CH108"/>
  <c r="AR309"/>
  <c r="CI108"/>
  <c r="AS309"/>
  <c r="CJ108"/>
  <c r="AT309"/>
  <c r="CK108"/>
  <c r="AU309"/>
  <c r="CL108"/>
  <c r="H308"/>
  <c r="AY107"/>
  <c r="I308"/>
  <c r="AZ107"/>
  <c r="J308"/>
  <c r="BA107"/>
  <c r="K308"/>
  <c r="BB107"/>
  <c r="L308"/>
  <c r="BC107"/>
  <c r="M308"/>
  <c r="BD107"/>
  <c r="N308"/>
  <c r="BE107"/>
  <c r="O308"/>
  <c r="BF107"/>
  <c r="P308"/>
  <c r="BG107"/>
  <c r="Q308"/>
  <c r="BH107"/>
  <c r="R308"/>
  <c r="BI107"/>
  <c r="S308"/>
  <c r="BJ107"/>
  <c r="T308"/>
  <c r="BK107"/>
  <c r="U308"/>
  <c r="BL107"/>
  <c r="V308"/>
  <c r="BM107"/>
  <c r="W308"/>
  <c r="BN107"/>
  <c r="X308"/>
  <c r="BO107"/>
  <c r="Y308"/>
  <c r="BP107"/>
  <c r="Z308"/>
  <c r="BQ107"/>
  <c r="AA308"/>
  <c r="BR107"/>
  <c r="AB308"/>
  <c r="BS107"/>
  <c r="AC308"/>
  <c r="BT107"/>
  <c r="AD308"/>
  <c r="BU107"/>
  <c r="AE308"/>
  <c r="BV107"/>
  <c r="AF308"/>
  <c r="BW107"/>
  <c r="AG308"/>
  <c r="BX107"/>
  <c r="AH308"/>
  <c r="BY107"/>
  <c r="AI308"/>
  <c r="BZ107"/>
  <c r="AJ308"/>
  <c r="CA107"/>
  <c r="AK308"/>
  <c r="CB107"/>
  <c r="AL308"/>
  <c r="CC107"/>
  <c r="AM308"/>
  <c r="CD107"/>
  <c r="AN308"/>
  <c r="CE107"/>
  <c r="AO308"/>
  <c r="CF107"/>
  <c r="AP308"/>
  <c r="CG107"/>
  <c r="AQ308"/>
  <c r="CH107"/>
  <c r="AR308"/>
  <c r="CI107"/>
  <c r="AS308"/>
  <c r="CJ107"/>
  <c r="AT308"/>
  <c r="CK107"/>
  <c r="AU308"/>
  <c r="CL107"/>
  <c r="H307"/>
  <c r="AY106"/>
  <c r="I307"/>
  <c r="AZ106"/>
  <c r="J307"/>
  <c r="BA106"/>
  <c r="K307"/>
  <c r="BB106"/>
  <c r="L307"/>
  <c r="BC106"/>
  <c r="M307"/>
  <c r="BD106"/>
  <c r="N307"/>
  <c r="BE106"/>
  <c r="O307"/>
  <c r="BF106"/>
  <c r="P307"/>
  <c r="BG106"/>
  <c r="Q307"/>
  <c r="BH106"/>
  <c r="R307"/>
  <c r="BI106"/>
  <c r="S307"/>
  <c r="BJ106"/>
  <c r="T307"/>
  <c r="BK106"/>
  <c r="U307"/>
  <c r="BL106"/>
  <c r="V307"/>
  <c r="BM106"/>
  <c r="W307"/>
  <c r="BN106"/>
  <c r="X307"/>
  <c r="BO106"/>
  <c r="Y307"/>
  <c r="BP106"/>
  <c r="Z307"/>
  <c r="BQ106"/>
  <c r="AA307"/>
  <c r="BR106"/>
  <c r="AB307"/>
  <c r="BS106"/>
  <c r="AC307"/>
  <c r="BT106"/>
  <c r="AD307"/>
  <c r="BU106"/>
  <c r="AE307"/>
  <c r="BV106"/>
  <c r="AF307"/>
  <c r="BW106"/>
  <c r="AG307"/>
  <c r="BX106"/>
  <c r="AH307"/>
  <c r="BY106"/>
  <c r="AI307"/>
  <c r="BZ106"/>
  <c r="AJ307"/>
  <c r="CA106"/>
  <c r="AK307"/>
  <c r="CB106"/>
  <c r="AL307"/>
  <c r="CC106"/>
  <c r="AM307"/>
  <c r="CD106"/>
  <c r="AN307"/>
  <c r="CE106"/>
  <c r="AO307"/>
  <c r="CF106"/>
  <c r="AP307"/>
  <c r="CG106"/>
  <c r="AQ307"/>
  <c r="CH106"/>
  <c r="AR307"/>
  <c r="CI106"/>
  <c r="AS307"/>
  <c r="CJ106"/>
  <c r="AT307"/>
  <c r="CK106"/>
  <c r="AU307"/>
  <c r="CL106"/>
  <c r="H306"/>
  <c r="AY105"/>
  <c r="I306"/>
  <c r="AZ105"/>
  <c r="J306"/>
  <c r="BA105"/>
  <c r="K306"/>
  <c r="BB105"/>
  <c r="L306"/>
  <c r="BC105"/>
  <c r="M306"/>
  <c r="BD105"/>
  <c r="N306"/>
  <c r="BE105"/>
  <c r="O306"/>
  <c r="BF105"/>
  <c r="P306"/>
  <c r="BG105"/>
  <c r="Q306"/>
  <c r="BH105"/>
  <c r="R306"/>
  <c r="BI105"/>
  <c r="S306"/>
  <c r="BJ105"/>
  <c r="T306"/>
  <c r="BK105"/>
  <c r="U306"/>
  <c r="BL105"/>
  <c r="V306"/>
  <c r="BM105"/>
  <c r="W306"/>
  <c r="BN105"/>
  <c r="X306"/>
  <c r="BO105"/>
  <c r="Y306"/>
  <c r="BP105"/>
  <c r="Z306"/>
  <c r="BQ105"/>
  <c r="AA306"/>
  <c r="BR105"/>
  <c r="AB306"/>
  <c r="BS105"/>
  <c r="AC306"/>
  <c r="BT105"/>
  <c r="AD306"/>
  <c r="BU105"/>
  <c r="AE306"/>
  <c r="BV105"/>
  <c r="AF306"/>
  <c r="BW105"/>
  <c r="AG306"/>
  <c r="BX105"/>
  <c r="AH306"/>
  <c r="BY105"/>
  <c r="AI306"/>
  <c r="BZ105"/>
  <c r="AJ306"/>
  <c r="CA105"/>
  <c r="AK306"/>
  <c r="CB105"/>
  <c r="AL306"/>
  <c r="CC105"/>
  <c r="AM306"/>
  <c r="CD105"/>
  <c r="AN306"/>
  <c r="CE105"/>
  <c r="AO306"/>
  <c r="CF105"/>
  <c r="AP306"/>
  <c r="CG105"/>
  <c r="AQ306"/>
  <c r="CH105"/>
  <c r="AR306"/>
  <c r="CI105"/>
  <c r="AS306"/>
  <c r="CJ105"/>
  <c r="AT306"/>
  <c r="CK105"/>
  <c r="AU306"/>
  <c r="CL105"/>
  <c r="H305"/>
  <c r="AY104"/>
  <c r="I305"/>
  <c r="AZ104"/>
  <c r="J305"/>
  <c r="BA104"/>
  <c r="K305"/>
  <c r="BB104"/>
  <c r="L305"/>
  <c r="BC104"/>
  <c r="M305"/>
  <c r="BD104"/>
  <c r="N305"/>
  <c r="BE104"/>
  <c r="O305"/>
  <c r="BF104"/>
  <c r="P305"/>
  <c r="BG104"/>
  <c r="Q305"/>
  <c r="BH104"/>
  <c r="R305"/>
  <c r="BI104"/>
  <c r="S305"/>
  <c r="BJ104"/>
  <c r="T305"/>
  <c r="BK104"/>
  <c r="U305"/>
  <c r="BL104"/>
  <c r="V305"/>
  <c r="BM104"/>
  <c r="W305"/>
  <c r="BN104"/>
  <c r="X305"/>
  <c r="BO104"/>
  <c r="Y305"/>
  <c r="BP104"/>
  <c r="Z305"/>
  <c r="BQ104"/>
  <c r="AA305"/>
  <c r="BR104"/>
  <c r="AB305"/>
  <c r="BS104"/>
  <c r="AC305"/>
  <c r="BT104"/>
  <c r="AD305"/>
  <c r="BU104"/>
  <c r="AE305"/>
  <c r="BV104"/>
  <c r="AF305"/>
  <c r="BW104"/>
  <c r="AG305"/>
  <c r="BX104"/>
  <c r="AH305"/>
  <c r="BY104"/>
  <c r="AI305"/>
  <c r="BZ104"/>
  <c r="AJ305"/>
  <c r="CA104"/>
  <c r="AK305"/>
  <c r="CB104"/>
  <c r="AL305"/>
  <c r="CC104"/>
  <c r="AM305"/>
  <c r="CD104"/>
  <c r="AN305"/>
  <c r="CE104"/>
  <c r="AO305"/>
  <c r="CF104"/>
  <c r="AP305"/>
  <c r="CG104"/>
  <c r="AQ305"/>
  <c r="CH104"/>
  <c r="AR305"/>
  <c r="CI104"/>
  <c r="AS305"/>
  <c r="CJ104"/>
  <c r="AT305"/>
  <c r="CK104"/>
  <c r="AU305"/>
  <c r="CL104"/>
  <c r="H304"/>
  <c r="AY103"/>
  <c r="I304"/>
  <c r="AZ103"/>
  <c r="J304"/>
  <c r="BA103"/>
  <c r="K304"/>
  <c r="BB103"/>
  <c r="L304"/>
  <c r="BC103"/>
  <c r="M304"/>
  <c r="BD103"/>
  <c r="N304"/>
  <c r="BE103"/>
  <c r="O304"/>
  <c r="BF103"/>
  <c r="P304"/>
  <c r="BG103"/>
  <c r="Q304"/>
  <c r="BH103"/>
  <c r="R304"/>
  <c r="BI103"/>
  <c r="S304"/>
  <c r="BJ103"/>
  <c r="T304"/>
  <c r="BK103"/>
  <c r="U304"/>
  <c r="BL103"/>
  <c r="V304"/>
  <c r="BM103"/>
  <c r="W304"/>
  <c r="BN103"/>
  <c r="X304"/>
  <c r="BO103"/>
  <c r="Y304"/>
  <c r="BP103"/>
  <c r="Z304"/>
  <c r="BQ103"/>
  <c r="AA304"/>
  <c r="BR103"/>
  <c r="AB304"/>
  <c r="BS103"/>
  <c r="AC304"/>
  <c r="BT103"/>
  <c r="AD304"/>
  <c r="BU103"/>
  <c r="AE304"/>
  <c r="BV103"/>
  <c r="AF304"/>
  <c r="BW103"/>
  <c r="AG304"/>
  <c r="BX103"/>
  <c r="AH304"/>
  <c r="BY103"/>
  <c r="AI304"/>
  <c r="BZ103"/>
  <c r="AJ304"/>
  <c r="CA103"/>
  <c r="AK304"/>
  <c r="CB103"/>
  <c r="AL304"/>
  <c r="CC103"/>
  <c r="AM304"/>
  <c r="CD103"/>
  <c r="AN304"/>
  <c r="CE103"/>
  <c r="AO304"/>
  <c r="CF103"/>
  <c r="AP304"/>
  <c r="CG103"/>
  <c r="AQ304"/>
  <c r="CH103"/>
  <c r="AR304"/>
  <c r="CI103"/>
  <c r="AS304"/>
  <c r="CJ103"/>
  <c r="AT304"/>
  <c r="CK103"/>
  <c r="AU304"/>
  <c r="CL103"/>
  <c r="H303"/>
  <c r="AY102"/>
  <c r="I303"/>
  <c r="AZ102"/>
  <c r="J303"/>
  <c r="BA102"/>
  <c r="K303"/>
  <c r="BB102"/>
  <c r="L303"/>
  <c r="BC102"/>
  <c r="M303"/>
  <c r="BD102"/>
  <c r="N303"/>
  <c r="BE102"/>
  <c r="O303"/>
  <c r="BF102"/>
  <c r="P303"/>
  <c r="BG102"/>
  <c r="Q303"/>
  <c r="BH102"/>
  <c r="R303"/>
  <c r="BI102"/>
  <c r="S303"/>
  <c r="BJ102"/>
  <c r="T303"/>
  <c r="BK102"/>
  <c r="U303"/>
  <c r="BL102"/>
  <c r="V303"/>
  <c r="BM102"/>
  <c r="W303"/>
  <c r="BN102"/>
  <c r="X303"/>
  <c r="BO102"/>
  <c r="Y303"/>
  <c r="BP102"/>
  <c r="Z303"/>
  <c r="BQ102"/>
  <c r="AA303"/>
  <c r="BR102"/>
  <c r="AB303"/>
  <c r="BS102"/>
  <c r="AC303"/>
  <c r="BT102"/>
  <c r="AD303"/>
  <c r="BU102"/>
  <c r="AE303"/>
  <c r="BV102"/>
  <c r="AF303"/>
  <c r="BW102"/>
  <c r="AG303"/>
  <c r="BX102"/>
  <c r="AH303"/>
  <c r="BY102"/>
  <c r="AI303"/>
  <c r="BZ102"/>
  <c r="AJ303"/>
  <c r="CA102"/>
  <c r="AK303"/>
  <c r="CB102"/>
  <c r="AL303"/>
  <c r="CC102"/>
  <c r="AM303"/>
  <c r="CD102"/>
  <c r="AN303"/>
  <c r="CE102"/>
  <c r="AO303"/>
  <c r="CF102"/>
  <c r="AP303"/>
  <c r="CG102"/>
  <c r="AQ303"/>
  <c r="CH102"/>
  <c r="AR303"/>
  <c r="CI102"/>
  <c r="AS303"/>
  <c r="CJ102"/>
  <c r="AT303"/>
  <c r="CK102"/>
  <c r="AU303"/>
  <c r="CL102"/>
  <c r="H302"/>
  <c r="AY101"/>
  <c r="I302"/>
  <c r="AZ101"/>
  <c r="J302"/>
  <c r="BA101"/>
  <c r="K302"/>
  <c r="BB101"/>
  <c r="L302"/>
  <c r="BC101"/>
  <c r="M302"/>
  <c r="BD101"/>
  <c r="N302"/>
  <c r="BE101"/>
  <c r="O302"/>
  <c r="BF101"/>
  <c r="P302"/>
  <c r="BG101"/>
  <c r="Q302"/>
  <c r="BH101"/>
  <c r="R302"/>
  <c r="BI101"/>
  <c r="S302"/>
  <c r="BJ101"/>
  <c r="T302"/>
  <c r="BK101"/>
  <c r="U302"/>
  <c r="BL101"/>
  <c r="V302"/>
  <c r="BM101"/>
  <c r="W302"/>
  <c r="BN101"/>
  <c r="X302"/>
  <c r="BO101"/>
  <c r="Y302"/>
  <c r="BP101"/>
  <c r="Z302"/>
  <c r="BQ101"/>
  <c r="AA302"/>
  <c r="BR101"/>
  <c r="AB302"/>
  <c r="BS101"/>
  <c r="AC302"/>
  <c r="BT101"/>
  <c r="AD302"/>
  <c r="BU101"/>
  <c r="AE302"/>
  <c r="BV101"/>
  <c r="AF302"/>
  <c r="BW101"/>
  <c r="AG302"/>
  <c r="BX101"/>
  <c r="AH302"/>
  <c r="BY101"/>
  <c r="AI302"/>
  <c r="BZ101"/>
  <c r="AJ302"/>
  <c r="CA101"/>
  <c r="AK302"/>
  <c r="CB101"/>
  <c r="AL302"/>
  <c r="CC101"/>
  <c r="AM302"/>
  <c r="CD101"/>
  <c r="AN302"/>
  <c r="CE101"/>
  <c r="AO302"/>
  <c r="CF101"/>
  <c r="AP302"/>
  <c r="CG101"/>
  <c r="AQ302"/>
  <c r="CH101"/>
  <c r="AR302"/>
  <c r="CI101"/>
  <c r="AS302"/>
  <c r="CJ101"/>
  <c r="AT302"/>
  <c r="CK101"/>
  <c r="AU302"/>
  <c r="CL101"/>
  <c r="H301"/>
  <c r="AY100"/>
  <c r="I301"/>
  <c r="AZ100"/>
  <c r="J301"/>
  <c r="BA100"/>
  <c r="K301"/>
  <c r="BB100"/>
  <c r="L301"/>
  <c r="BC100"/>
  <c r="M301"/>
  <c r="BD100"/>
  <c r="N301"/>
  <c r="BE100"/>
  <c r="O301"/>
  <c r="BF100"/>
  <c r="P301"/>
  <c r="BG100"/>
  <c r="Q301"/>
  <c r="BH100"/>
  <c r="R301"/>
  <c r="BI100"/>
  <c r="S301"/>
  <c r="BJ100"/>
  <c r="T301"/>
  <c r="BK100"/>
  <c r="U301"/>
  <c r="BL100"/>
  <c r="V301"/>
  <c r="BM100"/>
  <c r="W301"/>
  <c r="BN100"/>
  <c r="X301"/>
  <c r="BO100"/>
  <c r="Y301"/>
  <c r="BP100"/>
  <c r="Z301"/>
  <c r="BQ100"/>
  <c r="AA301"/>
  <c r="BR100"/>
  <c r="AB301"/>
  <c r="BS100"/>
  <c r="AC301"/>
  <c r="BT100"/>
  <c r="AD301"/>
  <c r="BU100"/>
  <c r="AE301"/>
  <c r="BV100"/>
  <c r="AF301"/>
  <c r="BW100"/>
  <c r="AG301"/>
  <c r="BX100"/>
  <c r="AH301"/>
  <c r="BY100"/>
  <c r="AI301"/>
  <c r="BZ100"/>
  <c r="AJ301"/>
  <c r="CA100"/>
  <c r="AK301"/>
  <c r="CB100"/>
  <c r="AL301"/>
  <c r="CC100"/>
  <c r="AM301"/>
  <c r="CD100"/>
  <c r="AN301"/>
  <c r="CE100"/>
  <c r="AO301"/>
  <c r="CF100"/>
  <c r="AP301"/>
  <c r="CG100"/>
  <c r="AQ301"/>
  <c r="CH100"/>
  <c r="AR301"/>
  <c r="CI100"/>
  <c r="AS301"/>
  <c r="CJ100"/>
  <c r="AT301"/>
  <c r="CK100"/>
  <c r="AU301"/>
  <c r="CL100"/>
  <c r="H300"/>
  <c r="AY99"/>
  <c r="I300"/>
  <c r="AZ99"/>
  <c r="J300"/>
  <c r="BA99"/>
  <c r="K300"/>
  <c r="BB99"/>
  <c r="L300"/>
  <c r="BC99"/>
  <c r="M300"/>
  <c r="BD99"/>
  <c r="N300"/>
  <c r="BE99"/>
  <c r="O300"/>
  <c r="BF99"/>
  <c r="P300"/>
  <c r="BG99"/>
  <c r="Q300"/>
  <c r="BH99"/>
  <c r="R300"/>
  <c r="BI99"/>
  <c r="S300"/>
  <c r="BJ99"/>
  <c r="T300"/>
  <c r="BK99"/>
  <c r="U300"/>
  <c r="BL99"/>
  <c r="V300"/>
  <c r="BM99"/>
  <c r="W300"/>
  <c r="BN99"/>
  <c r="X300"/>
  <c r="BO99"/>
  <c r="Y300"/>
  <c r="BP99"/>
  <c r="Z300"/>
  <c r="BQ99"/>
  <c r="AA300"/>
  <c r="BR99"/>
  <c r="AB300"/>
  <c r="BS99"/>
  <c r="AC300"/>
  <c r="BT99"/>
  <c r="AD300"/>
  <c r="BU99"/>
  <c r="AE300"/>
  <c r="BV99"/>
  <c r="AF300"/>
  <c r="BW99"/>
  <c r="AG300"/>
  <c r="BX99"/>
  <c r="AH300"/>
  <c r="BY99"/>
  <c r="AI300"/>
  <c r="BZ99"/>
  <c r="AJ300"/>
  <c r="CA99"/>
  <c r="AK300"/>
  <c r="CB99"/>
  <c r="AL300"/>
  <c r="CC99"/>
  <c r="AM300"/>
  <c r="CD99"/>
  <c r="AN300"/>
  <c r="CE99"/>
  <c r="AO300"/>
  <c r="CF99"/>
  <c r="AP300"/>
  <c r="CG99"/>
  <c r="AQ300"/>
  <c r="CH99"/>
  <c r="AR300"/>
  <c r="CI99"/>
  <c r="AS300"/>
  <c r="CJ99"/>
  <c r="AT300"/>
  <c r="CK99"/>
  <c r="AU300"/>
  <c r="CL99"/>
  <c r="H299"/>
  <c r="AY98"/>
  <c r="I299"/>
  <c r="AZ98"/>
  <c r="J299"/>
  <c r="BA98"/>
  <c r="K299"/>
  <c r="BB98"/>
  <c r="L299"/>
  <c r="BC98"/>
  <c r="M299"/>
  <c r="BD98"/>
  <c r="N299"/>
  <c r="BE98"/>
  <c r="O299"/>
  <c r="BF98"/>
  <c r="P299"/>
  <c r="BG98"/>
  <c r="Q299"/>
  <c r="BH98"/>
  <c r="R299"/>
  <c r="BI98"/>
  <c r="S299"/>
  <c r="BJ98"/>
  <c r="T299"/>
  <c r="BK98"/>
  <c r="U299"/>
  <c r="BL98"/>
  <c r="V299"/>
  <c r="BM98"/>
  <c r="W299"/>
  <c r="BN98"/>
  <c r="X299"/>
  <c r="BO98"/>
  <c r="Y299"/>
  <c r="BP98"/>
  <c r="Z299"/>
  <c r="BQ98"/>
  <c r="AA299"/>
  <c r="BR98"/>
  <c r="AB299"/>
  <c r="BS98"/>
  <c r="AC299"/>
  <c r="BT98"/>
  <c r="AD299"/>
  <c r="BU98"/>
  <c r="AE299"/>
  <c r="BV98"/>
  <c r="AF299"/>
  <c r="BW98"/>
  <c r="AG299"/>
  <c r="BX98"/>
  <c r="AH299"/>
  <c r="BY98"/>
  <c r="AI299"/>
  <c r="BZ98"/>
  <c r="AJ299"/>
  <c r="CA98"/>
  <c r="AK299"/>
  <c r="CB98"/>
  <c r="AL299"/>
  <c r="CC98"/>
  <c r="AM299"/>
  <c r="CD98"/>
  <c r="AN299"/>
  <c r="CE98"/>
  <c r="AO299"/>
  <c r="CF98"/>
  <c r="AP299"/>
  <c r="CG98"/>
  <c r="AQ299"/>
  <c r="CH98"/>
  <c r="AR299"/>
  <c r="CI98"/>
  <c r="AS299"/>
  <c r="CJ98"/>
  <c r="AT299"/>
  <c r="CK98"/>
  <c r="AU299"/>
  <c r="CL98"/>
  <c r="H298"/>
  <c r="AY97"/>
  <c r="I298"/>
  <c r="AZ97"/>
  <c r="J298"/>
  <c r="BA97"/>
  <c r="K298"/>
  <c r="BB97"/>
  <c r="L298"/>
  <c r="BC97"/>
  <c r="M298"/>
  <c r="BD97"/>
  <c r="N298"/>
  <c r="BE97"/>
  <c r="O298"/>
  <c r="BF97"/>
  <c r="P298"/>
  <c r="BG97"/>
  <c r="Q298"/>
  <c r="BH97"/>
  <c r="R298"/>
  <c r="BI97"/>
  <c r="S298"/>
  <c r="BJ97"/>
  <c r="T298"/>
  <c r="BK97"/>
  <c r="U298"/>
  <c r="BL97"/>
  <c r="V298"/>
  <c r="BM97"/>
  <c r="W298"/>
  <c r="BN97"/>
  <c r="X298"/>
  <c r="BO97"/>
  <c r="Y298"/>
  <c r="BP97"/>
  <c r="Z298"/>
  <c r="BQ97"/>
  <c r="AA298"/>
  <c r="BR97"/>
  <c r="AB298"/>
  <c r="BS97"/>
  <c r="AC298"/>
  <c r="BT97"/>
  <c r="AD298"/>
  <c r="BU97"/>
  <c r="AE298"/>
  <c r="BV97"/>
  <c r="AF298"/>
  <c r="BW97"/>
  <c r="AG298"/>
  <c r="BX97"/>
  <c r="AH298"/>
  <c r="BY97"/>
  <c r="AI298"/>
  <c r="BZ97"/>
  <c r="AJ298"/>
  <c r="CA97"/>
  <c r="AK298"/>
  <c r="CB97"/>
  <c r="AL298"/>
  <c r="CC97"/>
  <c r="AM298"/>
  <c r="CD97"/>
  <c r="AN298"/>
  <c r="CE97"/>
  <c r="AO298"/>
  <c r="CF97"/>
  <c r="AP298"/>
  <c r="CG97"/>
  <c r="AQ298"/>
  <c r="CH97"/>
  <c r="AR298"/>
  <c r="CI97"/>
  <c r="AS298"/>
  <c r="CJ97"/>
  <c r="AT298"/>
  <c r="CK97"/>
  <c r="AU298"/>
  <c r="CL97"/>
  <c r="H297"/>
  <c r="AY96"/>
  <c r="I297"/>
  <c r="AZ96"/>
  <c r="J297"/>
  <c r="BA96"/>
  <c r="K297"/>
  <c r="BB96"/>
  <c r="L297"/>
  <c r="BC96"/>
  <c r="M297"/>
  <c r="BD96"/>
  <c r="N297"/>
  <c r="BE96"/>
  <c r="O297"/>
  <c r="BF96"/>
  <c r="P297"/>
  <c r="BG96"/>
  <c r="Q297"/>
  <c r="BH96"/>
  <c r="R297"/>
  <c r="BI96"/>
  <c r="S297"/>
  <c r="BJ96"/>
  <c r="T297"/>
  <c r="BK96"/>
  <c r="U297"/>
  <c r="BL96"/>
  <c r="V297"/>
  <c r="BM96"/>
  <c r="W297"/>
  <c r="BN96"/>
  <c r="X297"/>
  <c r="BO96"/>
  <c r="Y297"/>
  <c r="BP96"/>
  <c r="Z297"/>
  <c r="BQ96"/>
  <c r="AA297"/>
  <c r="BR96"/>
  <c r="AB297"/>
  <c r="BS96"/>
  <c r="AC297"/>
  <c r="BT96"/>
  <c r="AD297"/>
  <c r="BU96"/>
  <c r="AE297"/>
  <c r="BV96"/>
  <c r="AF297"/>
  <c r="BW96"/>
  <c r="AG297"/>
  <c r="BX96"/>
  <c r="AH297"/>
  <c r="BY96"/>
  <c r="AI297"/>
  <c r="BZ96"/>
  <c r="AJ297"/>
  <c r="CA96"/>
  <c r="AK297"/>
  <c r="CB96"/>
  <c r="AL297"/>
  <c r="CC96"/>
  <c r="AM297"/>
  <c r="CD96"/>
  <c r="AN297"/>
  <c r="CE96"/>
  <c r="AO297"/>
  <c r="CF96"/>
  <c r="AP297"/>
  <c r="CG96"/>
  <c r="AQ297"/>
  <c r="CH96"/>
  <c r="AR297"/>
  <c r="CI96"/>
  <c r="AS297"/>
  <c r="CJ96"/>
  <c r="AT297"/>
  <c r="CK96"/>
  <c r="AU297"/>
  <c r="CL96"/>
  <c r="H296"/>
  <c r="AY95"/>
  <c r="I296"/>
  <c r="AZ95"/>
  <c r="J296"/>
  <c r="BA95"/>
  <c r="K296"/>
  <c r="BB95"/>
  <c r="L296"/>
  <c r="BC95"/>
  <c r="M296"/>
  <c r="BD95"/>
  <c r="N296"/>
  <c r="BE95"/>
  <c r="O296"/>
  <c r="BF95"/>
  <c r="P296"/>
  <c r="BG95"/>
  <c r="Q296"/>
  <c r="BH95"/>
  <c r="R296"/>
  <c r="BI95"/>
  <c r="S296"/>
  <c r="BJ95"/>
  <c r="T296"/>
  <c r="BK95"/>
  <c r="U296"/>
  <c r="BL95"/>
  <c r="V296"/>
  <c r="BM95"/>
  <c r="W296"/>
  <c r="BN95"/>
  <c r="X296"/>
  <c r="BO95"/>
  <c r="Y296"/>
  <c r="BP95"/>
  <c r="Z296"/>
  <c r="BQ95"/>
  <c r="AA296"/>
  <c r="BR95"/>
  <c r="AB296"/>
  <c r="BS95"/>
  <c r="AC296"/>
  <c r="BT95"/>
  <c r="AD296"/>
  <c r="BU95"/>
  <c r="AE296"/>
  <c r="BV95"/>
  <c r="AF296"/>
  <c r="BW95"/>
  <c r="AG296"/>
  <c r="BX95"/>
  <c r="AH296"/>
  <c r="BY95"/>
  <c r="AI296"/>
  <c r="BZ95"/>
  <c r="AJ296"/>
  <c r="CA95"/>
  <c r="AK296"/>
  <c r="CB95"/>
  <c r="AL296"/>
  <c r="CC95"/>
  <c r="AM296"/>
  <c r="CD95"/>
  <c r="AN296"/>
  <c r="CE95"/>
  <c r="AO296"/>
  <c r="CF95"/>
  <c r="AP296"/>
  <c r="CG95"/>
  <c r="AQ296"/>
  <c r="CH95"/>
  <c r="AR296"/>
  <c r="CI95"/>
  <c r="AS296"/>
  <c r="CJ95"/>
  <c r="AT296"/>
  <c r="CK95"/>
  <c r="AU296"/>
  <c r="CL95"/>
  <c r="H295"/>
  <c r="AY94"/>
  <c r="I295"/>
  <c r="AZ94"/>
  <c r="J295"/>
  <c r="BA94"/>
  <c r="K295"/>
  <c r="BB94"/>
  <c r="L295"/>
  <c r="BC94"/>
  <c r="M295"/>
  <c r="BD94"/>
  <c r="N295"/>
  <c r="BE94"/>
  <c r="O295"/>
  <c r="BF94"/>
  <c r="P295"/>
  <c r="BG94"/>
  <c r="Q295"/>
  <c r="BH94"/>
  <c r="R295"/>
  <c r="BI94"/>
  <c r="S295"/>
  <c r="BJ94"/>
  <c r="T295"/>
  <c r="BK94"/>
  <c r="U295"/>
  <c r="BL94"/>
  <c r="V295"/>
  <c r="BM94"/>
  <c r="W295"/>
  <c r="BN94"/>
  <c r="X295"/>
  <c r="BO94"/>
  <c r="Y295"/>
  <c r="BP94"/>
  <c r="Z295"/>
  <c r="BQ94"/>
  <c r="AA295"/>
  <c r="BR94"/>
  <c r="AB295"/>
  <c r="BS94"/>
  <c r="AC295"/>
  <c r="BT94"/>
  <c r="AD295"/>
  <c r="BU94"/>
  <c r="AE295"/>
  <c r="BV94"/>
  <c r="AF295"/>
  <c r="BW94"/>
  <c r="AG295"/>
  <c r="BX94"/>
  <c r="AH295"/>
  <c r="BY94"/>
  <c r="AI295"/>
  <c r="BZ94"/>
  <c r="AJ295"/>
  <c r="CA94"/>
  <c r="AK295"/>
  <c r="CB94"/>
  <c r="AL295"/>
  <c r="CC94"/>
  <c r="AM295"/>
  <c r="CD94"/>
  <c r="AN295"/>
  <c r="CE94"/>
  <c r="AO295"/>
  <c r="CF94"/>
  <c r="AP295"/>
  <c r="CG94"/>
  <c r="AQ295"/>
  <c r="CH94"/>
  <c r="AR295"/>
  <c r="CI94"/>
  <c r="AS295"/>
  <c r="CJ94"/>
  <c r="AT295"/>
  <c r="CK94"/>
  <c r="AU295"/>
  <c r="CL94"/>
  <c r="H294"/>
  <c r="AY93"/>
  <c r="I294"/>
  <c r="AZ93"/>
  <c r="J294"/>
  <c r="BA93"/>
  <c r="K294"/>
  <c r="BB93"/>
  <c r="L294"/>
  <c r="BC93"/>
  <c r="M294"/>
  <c r="BD93"/>
  <c r="N294"/>
  <c r="BE93"/>
  <c r="O294"/>
  <c r="BF93"/>
  <c r="P294"/>
  <c r="BG93"/>
  <c r="Q294"/>
  <c r="BH93"/>
  <c r="R294"/>
  <c r="BI93"/>
  <c r="S294"/>
  <c r="BJ93"/>
  <c r="T294"/>
  <c r="BK93"/>
  <c r="U294"/>
  <c r="BL93"/>
  <c r="V294"/>
  <c r="BM93"/>
  <c r="W294"/>
  <c r="BN93"/>
  <c r="X294"/>
  <c r="BO93"/>
  <c r="Y294"/>
  <c r="BP93"/>
  <c r="Z294"/>
  <c r="BQ93"/>
  <c r="AA294"/>
  <c r="BR93"/>
  <c r="AB294"/>
  <c r="BS93"/>
  <c r="AC294"/>
  <c r="BT93"/>
  <c r="AD294"/>
  <c r="BU93"/>
  <c r="AE294"/>
  <c r="BV93"/>
  <c r="AF294"/>
  <c r="BW93"/>
  <c r="AG294"/>
  <c r="BX93"/>
  <c r="AH294"/>
  <c r="BY93"/>
  <c r="AI294"/>
  <c r="BZ93"/>
  <c r="AJ294"/>
  <c r="CA93"/>
  <c r="AK294"/>
  <c r="CB93"/>
  <c r="AL294"/>
  <c r="CC93"/>
  <c r="AM294"/>
  <c r="CD93"/>
  <c r="AN294"/>
  <c r="CE93"/>
  <c r="AO294"/>
  <c r="CF93"/>
  <c r="AP294"/>
  <c r="CG93"/>
  <c r="AQ294"/>
  <c r="CH93"/>
  <c r="AR294"/>
  <c r="CI93"/>
  <c r="AS294"/>
  <c r="CJ93"/>
  <c r="AT294"/>
  <c r="CK93"/>
  <c r="AU294"/>
  <c r="CL93"/>
  <c r="H293"/>
  <c r="AY92"/>
  <c r="I293"/>
  <c r="AZ92"/>
  <c r="J293"/>
  <c r="BA92"/>
  <c r="K293"/>
  <c r="BB92"/>
  <c r="L293"/>
  <c r="BC92"/>
  <c r="M293"/>
  <c r="BD92"/>
  <c r="N293"/>
  <c r="BE92"/>
  <c r="O293"/>
  <c r="BF92"/>
  <c r="P293"/>
  <c r="BG92"/>
  <c r="Q293"/>
  <c r="BH92"/>
  <c r="R293"/>
  <c r="BI92"/>
  <c r="S293"/>
  <c r="BJ92"/>
  <c r="T293"/>
  <c r="BK92"/>
  <c r="U293"/>
  <c r="BL92"/>
  <c r="V293"/>
  <c r="BM92"/>
  <c r="W293"/>
  <c r="BN92"/>
  <c r="X293"/>
  <c r="BO92"/>
  <c r="Y293"/>
  <c r="BP92"/>
  <c r="Z293"/>
  <c r="BQ92"/>
  <c r="AA293"/>
  <c r="BR92"/>
  <c r="AB293"/>
  <c r="BS92"/>
  <c r="AC293"/>
  <c r="BT92"/>
  <c r="AD293"/>
  <c r="BU92"/>
  <c r="AE293"/>
  <c r="BV92"/>
  <c r="AF293"/>
  <c r="BW92"/>
  <c r="AG293"/>
  <c r="BX92"/>
  <c r="AH293"/>
  <c r="BY92"/>
  <c r="AI293"/>
  <c r="BZ92"/>
  <c r="AJ293"/>
  <c r="CA92"/>
  <c r="AK293"/>
  <c r="CB92"/>
  <c r="AL293"/>
  <c r="CC92"/>
  <c r="AM293"/>
  <c r="CD92"/>
  <c r="AN293"/>
  <c r="CE92"/>
  <c r="AO293"/>
  <c r="CF92"/>
  <c r="AP293"/>
  <c r="CG92"/>
  <c r="AQ293"/>
  <c r="CH92"/>
  <c r="AR293"/>
  <c r="CI92"/>
  <c r="AS293"/>
  <c r="CJ92"/>
  <c r="AT293"/>
  <c r="CK92"/>
  <c r="AU293"/>
  <c r="CL92"/>
  <c r="H292"/>
  <c r="AY91"/>
  <c r="I292"/>
  <c r="AZ91"/>
  <c r="J292"/>
  <c r="BA91"/>
  <c r="K292"/>
  <c r="BB91"/>
  <c r="L292"/>
  <c r="BC91"/>
  <c r="M292"/>
  <c r="BD91"/>
  <c r="N292"/>
  <c r="BE91"/>
  <c r="O292"/>
  <c r="BF91"/>
  <c r="P292"/>
  <c r="BG91"/>
  <c r="Q292"/>
  <c r="BH91"/>
  <c r="R292"/>
  <c r="BI91"/>
  <c r="S292"/>
  <c r="BJ91"/>
  <c r="T292"/>
  <c r="BK91"/>
  <c r="U292"/>
  <c r="BL91"/>
  <c r="V292"/>
  <c r="BM91"/>
  <c r="W292"/>
  <c r="BN91"/>
  <c r="X292"/>
  <c r="BO91"/>
  <c r="Y292"/>
  <c r="BP91"/>
  <c r="Z292"/>
  <c r="BQ91"/>
  <c r="AA292"/>
  <c r="BR91"/>
  <c r="AB292"/>
  <c r="BS91"/>
  <c r="AC292"/>
  <c r="BT91"/>
  <c r="AD292"/>
  <c r="BU91"/>
  <c r="AE292"/>
  <c r="BV91"/>
  <c r="AF292"/>
  <c r="BW91"/>
  <c r="AG292"/>
  <c r="BX91"/>
  <c r="AH292"/>
  <c r="BY91"/>
  <c r="AI292"/>
  <c r="BZ91"/>
  <c r="AJ292"/>
  <c r="CA91"/>
  <c r="AK292"/>
  <c r="CB91"/>
  <c r="AL292"/>
  <c r="CC91"/>
  <c r="AM292"/>
  <c r="CD91"/>
  <c r="AN292"/>
  <c r="CE91"/>
  <c r="AO292"/>
  <c r="CF91"/>
  <c r="AP292"/>
  <c r="CG91"/>
  <c r="AQ292"/>
  <c r="CH91"/>
  <c r="AR292"/>
  <c r="CI91"/>
  <c r="AS292"/>
  <c r="CJ91"/>
  <c r="AT292"/>
  <c r="CK91"/>
  <c r="AU292"/>
  <c r="CL91"/>
  <c r="H291"/>
  <c r="AY90"/>
  <c r="I291"/>
  <c r="AZ90"/>
  <c r="J291"/>
  <c r="BA90"/>
  <c r="K291"/>
  <c r="BB90"/>
  <c r="L291"/>
  <c r="BC90"/>
  <c r="M291"/>
  <c r="BD90"/>
  <c r="N291"/>
  <c r="BE90"/>
  <c r="O291"/>
  <c r="BF90"/>
  <c r="P291"/>
  <c r="BG90"/>
  <c r="Q291"/>
  <c r="BH90"/>
  <c r="R291"/>
  <c r="BI90"/>
  <c r="S291"/>
  <c r="BJ90"/>
  <c r="T291"/>
  <c r="BK90"/>
  <c r="U291"/>
  <c r="BL90"/>
  <c r="V291"/>
  <c r="BM90"/>
  <c r="W291"/>
  <c r="BN90"/>
  <c r="X291"/>
  <c r="BO90"/>
  <c r="Y291"/>
  <c r="BP90"/>
  <c r="Z291"/>
  <c r="BQ90"/>
  <c r="AA291"/>
  <c r="BR90"/>
  <c r="AB291"/>
  <c r="BS90"/>
  <c r="AC291"/>
  <c r="BT90"/>
  <c r="AD291"/>
  <c r="BU90"/>
  <c r="AE291"/>
  <c r="BV90"/>
  <c r="AF291"/>
  <c r="BW90"/>
  <c r="AG291"/>
  <c r="BX90"/>
  <c r="AH291"/>
  <c r="BY90"/>
  <c r="AI291"/>
  <c r="BZ90"/>
  <c r="AJ291"/>
  <c r="CA90"/>
  <c r="AK291"/>
  <c r="CB90"/>
  <c r="AL291"/>
  <c r="CC90"/>
  <c r="AM291"/>
  <c r="CD90"/>
  <c r="AN291"/>
  <c r="CE90"/>
  <c r="AO291"/>
  <c r="CF90"/>
  <c r="AP291"/>
  <c r="CG90"/>
  <c r="AQ291"/>
  <c r="CH90"/>
  <c r="AR291"/>
  <c r="CI90"/>
  <c r="AS291"/>
  <c r="CJ90"/>
  <c r="AT291"/>
  <c r="CK90"/>
  <c r="AU291"/>
  <c r="CL90"/>
  <c r="H290"/>
  <c r="AY89"/>
  <c r="I290"/>
  <c r="AZ89"/>
  <c r="J290"/>
  <c r="BA89"/>
  <c r="K290"/>
  <c r="BB89"/>
  <c r="L290"/>
  <c r="BC89"/>
  <c r="M290"/>
  <c r="BD89"/>
  <c r="N290"/>
  <c r="BE89"/>
  <c r="O290"/>
  <c r="BF89"/>
  <c r="P290"/>
  <c r="BG89"/>
  <c r="Q290"/>
  <c r="BH89"/>
  <c r="R290"/>
  <c r="BI89"/>
  <c r="S290"/>
  <c r="BJ89"/>
  <c r="T290"/>
  <c r="BK89"/>
  <c r="U290"/>
  <c r="BL89"/>
  <c r="V290"/>
  <c r="BM89"/>
  <c r="W290"/>
  <c r="BN89"/>
  <c r="X290"/>
  <c r="BO89"/>
  <c r="Y290"/>
  <c r="BP89"/>
  <c r="Z290"/>
  <c r="BQ89"/>
  <c r="AA290"/>
  <c r="BR89"/>
  <c r="AB290"/>
  <c r="BS89"/>
  <c r="AC290"/>
  <c r="BT89"/>
  <c r="AD290"/>
  <c r="BU89"/>
  <c r="AE290"/>
  <c r="BV89"/>
  <c r="AF290"/>
  <c r="BW89"/>
  <c r="AG290"/>
  <c r="BX89"/>
  <c r="AH290"/>
  <c r="BY89"/>
  <c r="AI290"/>
  <c r="BZ89"/>
  <c r="AJ290"/>
  <c r="CA89"/>
  <c r="AK290"/>
  <c r="CB89"/>
  <c r="AL290"/>
  <c r="CC89"/>
  <c r="AM290"/>
  <c r="CD89"/>
  <c r="AN290"/>
  <c r="CE89"/>
  <c r="AO290"/>
  <c r="CF89"/>
  <c r="AP290"/>
  <c r="CG89"/>
  <c r="AQ290"/>
  <c r="CH89"/>
  <c r="AR290"/>
  <c r="CI89"/>
  <c r="AS290"/>
  <c r="CJ89"/>
  <c r="AT290"/>
  <c r="CK89"/>
  <c r="AU290"/>
  <c r="CL89"/>
  <c r="H289"/>
  <c r="AY88"/>
  <c r="I289"/>
  <c r="AZ88"/>
  <c r="J289"/>
  <c r="BA88"/>
  <c r="K289"/>
  <c r="BB88"/>
  <c r="L289"/>
  <c r="BC88"/>
  <c r="M289"/>
  <c r="BD88"/>
  <c r="N289"/>
  <c r="BE88"/>
  <c r="O289"/>
  <c r="BF88"/>
  <c r="P289"/>
  <c r="BG88"/>
  <c r="Q289"/>
  <c r="BH88"/>
  <c r="R289"/>
  <c r="BI88"/>
  <c r="S289"/>
  <c r="BJ88"/>
  <c r="T289"/>
  <c r="BK88"/>
  <c r="U289"/>
  <c r="BL88"/>
  <c r="V289"/>
  <c r="BM88"/>
  <c r="W289"/>
  <c r="BN88"/>
  <c r="X289"/>
  <c r="BO88"/>
  <c r="Y289"/>
  <c r="BP88"/>
  <c r="Z289"/>
  <c r="BQ88"/>
  <c r="AA289"/>
  <c r="BR88"/>
  <c r="AB289"/>
  <c r="BS88"/>
  <c r="AC289"/>
  <c r="BT88"/>
  <c r="AD289"/>
  <c r="BU88"/>
  <c r="AE289"/>
  <c r="BV88"/>
  <c r="AF289"/>
  <c r="BW88"/>
  <c r="AG289"/>
  <c r="BX88"/>
  <c r="AH289"/>
  <c r="BY88"/>
  <c r="AI289"/>
  <c r="BZ88"/>
  <c r="AJ289"/>
  <c r="CA88"/>
  <c r="AK289"/>
  <c r="CB88"/>
  <c r="AL289"/>
  <c r="CC88"/>
  <c r="AM289"/>
  <c r="CD88"/>
  <c r="AN289"/>
  <c r="CE88"/>
  <c r="AO289"/>
  <c r="CF88"/>
  <c r="AP289"/>
  <c r="CG88"/>
  <c r="AQ289"/>
  <c r="CH88"/>
  <c r="AR289"/>
  <c r="CI88"/>
  <c r="AS289"/>
  <c r="CJ88"/>
  <c r="AT289"/>
  <c r="CK88"/>
  <c r="AU289"/>
  <c r="CL88"/>
  <c r="H288"/>
  <c r="AY87"/>
  <c r="I288"/>
  <c r="AZ87"/>
  <c r="J288"/>
  <c r="BA87"/>
  <c r="K288"/>
  <c r="BB87"/>
  <c r="L288"/>
  <c r="BC87"/>
  <c r="M288"/>
  <c r="BD87"/>
  <c r="N288"/>
  <c r="BE87"/>
  <c r="O288"/>
  <c r="BF87"/>
  <c r="P288"/>
  <c r="BG87"/>
  <c r="Q288"/>
  <c r="BH87"/>
  <c r="R288"/>
  <c r="BI87"/>
  <c r="S288"/>
  <c r="BJ87"/>
  <c r="T288"/>
  <c r="BK87"/>
  <c r="U288"/>
  <c r="BL87"/>
  <c r="V288"/>
  <c r="BM87"/>
  <c r="W288"/>
  <c r="BN87"/>
  <c r="X288"/>
  <c r="BO87"/>
  <c r="Y288"/>
  <c r="BP87"/>
  <c r="Z288"/>
  <c r="BQ87"/>
  <c r="AA288"/>
  <c r="BR87"/>
  <c r="AB288"/>
  <c r="BS87"/>
  <c r="AC288"/>
  <c r="BT87"/>
  <c r="AD288"/>
  <c r="BU87"/>
  <c r="AE288"/>
  <c r="BV87"/>
  <c r="AF288"/>
  <c r="BW87"/>
  <c r="AG288"/>
  <c r="BX87"/>
  <c r="AH288"/>
  <c r="BY87"/>
  <c r="AI288"/>
  <c r="BZ87"/>
  <c r="AJ288"/>
  <c r="CA87"/>
  <c r="AK288"/>
  <c r="CB87"/>
  <c r="AL288"/>
  <c r="CC87"/>
  <c r="AM288"/>
  <c r="CD87"/>
  <c r="AN288"/>
  <c r="CE87"/>
  <c r="AO288"/>
  <c r="CF87"/>
  <c r="AP288"/>
  <c r="CG87"/>
  <c r="AQ288"/>
  <c r="CH87"/>
  <c r="AR288"/>
  <c r="CI87"/>
  <c r="AS288"/>
  <c r="CJ87"/>
  <c r="AT288"/>
  <c r="CK87"/>
  <c r="AU288"/>
  <c r="CL87"/>
  <c r="H287"/>
  <c r="AY86"/>
  <c r="I287"/>
  <c r="AZ86"/>
  <c r="J287"/>
  <c r="BA86"/>
  <c r="K287"/>
  <c r="BB86"/>
  <c r="L287"/>
  <c r="BC86"/>
  <c r="M287"/>
  <c r="BD86"/>
  <c r="N287"/>
  <c r="BE86"/>
  <c r="O287"/>
  <c r="BF86"/>
  <c r="P287"/>
  <c r="BG86"/>
  <c r="Q287"/>
  <c r="BH86"/>
  <c r="R287"/>
  <c r="BI86"/>
  <c r="S287"/>
  <c r="BJ86"/>
  <c r="T287"/>
  <c r="BK86"/>
  <c r="U287"/>
  <c r="BL86"/>
  <c r="V287"/>
  <c r="BM86"/>
  <c r="W287"/>
  <c r="BN86"/>
  <c r="X287"/>
  <c r="BO86"/>
  <c r="Y287"/>
  <c r="BP86"/>
  <c r="Z287"/>
  <c r="BQ86"/>
  <c r="AA287"/>
  <c r="BR86"/>
  <c r="AB287"/>
  <c r="BS86"/>
  <c r="AC287"/>
  <c r="BT86"/>
  <c r="AD287"/>
  <c r="BU86"/>
  <c r="AE287"/>
  <c r="BV86"/>
  <c r="AF287"/>
  <c r="BW86"/>
  <c r="AG287"/>
  <c r="BX86"/>
  <c r="AH287"/>
  <c r="BY86"/>
  <c r="AI287"/>
  <c r="BZ86"/>
  <c r="AJ287"/>
  <c r="CA86"/>
  <c r="AK287"/>
  <c r="CB86"/>
  <c r="AL287"/>
  <c r="CC86"/>
  <c r="AM287"/>
  <c r="CD86"/>
  <c r="AN287"/>
  <c r="CE86"/>
  <c r="AO287"/>
  <c r="CF86"/>
  <c r="AP287"/>
  <c r="CG86"/>
  <c r="AQ287"/>
  <c r="CH86"/>
  <c r="AR287"/>
  <c r="CI86"/>
  <c r="AS287"/>
  <c r="CJ86"/>
  <c r="AT287"/>
  <c r="CK86"/>
  <c r="AU287"/>
  <c r="CL86"/>
  <c r="H286"/>
  <c r="AY85"/>
  <c r="I286"/>
  <c r="AZ85"/>
  <c r="J286"/>
  <c r="BA85"/>
  <c r="K286"/>
  <c r="BB85"/>
  <c r="L286"/>
  <c r="BC85"/>
  <c r="M286"/>
  <c r="BD85"/>
  <c r="N286"/>
  <c r="BE85"/>
  <c r="O286"/>
  <c r="BF85"/>
  <c r="P286"/>
  <c r="BG85"/>
  <c r="Q286"/>
  <c r="BH85"/>
  <c r="R286"/>
  <c r="BI85"/>
  <c r="S286"/>
  <c r="BJ85"/>
  <c r="T286"/>
  <c r="BK85"/>
  <c r="U286"/>
  <c r="BL85"/>
  <c r="V286"/>
  <c r="BM85"/>
  <c r="W286"/>
  <c r="BN85"/>
  <c r="X286"/>
  <c r="BO85"/>
  <c r="Y286"/>
  <c r="BP85"/>
  <c r="Z286"/>
  <c r="BQ85"/>
  <c r="AA286"/>
  <c r="BR85"/>
  <c r="AB286"/>
  <c r="BS85"/>
  <c r="AC286"/>
  <c r="BT85"/>
  <c r="AD286"/>
  <c r="BU85"/>
  <c r="AE286"/>
  <c r="BV85"/>
  <c r="AF286"/>
  <c r="BW85"/>
  <c r="AG286"/>
  <c r="BX85"/>
  <c r="AH286"/>
  <c r="BY85"/>
  <c r="AI286"/>
  <c r="BZ85"/>
  <c r="AJ286"/>
  <c r="CA85"/>
  <c r="AK286"/>
  <c r="CB85"/>
  <c r="AL286"/>
  <c r="CC85"/>
  <c r="AM286"/>
  <c r="CD85"/>
  <c r="AN286"/>
  <c r="CE85"/>
  <c r="AO286"/>
  <c r="CF85"/>
  <c r="AP286"/>
  <c r="CG85"/>
  <c r="AQ286"/>
  <c r="CH85"/>
  <c r="AR286"/>
  <c r="CI85"/>
  <c r="AS286"/>
  <c r="CJ85"/>
  <c r="AT286"/>
  <c r="CK85"/>
  <c r="AU286"/>
  <c r="CL85"/>
  <c r="H285"/>
  <c r="AY84"/>
  <c r="I285"/>
  <c r="AZ84"/>
  <c r="J285"/>
  <c r="BA84"/>
  <c r="K285"/>
  <c r="BB84"/>
  <c r="L285"/>
  <c r="BC84"/>
  <c r="M285"/>
  <c r="BD84"/>
  <c r="N285"/>
  <c r="BE84"/>
  <c r="O285"/>
  <c r="BF84"/>
  <c r="P285"/>
  <c r="BG84"/>
  <c r="Q285"/>
  <c r="BH84"/>
  <c r="R285"/>
  <c r="BI84"/>
  <c r="S285"/>
  <c r="BJ84"/>
  <c r="T285"/>
  <c r="BK84"/>
  <c r="U285"/>
  <c r="BL84"/>
  <c r="V285"/>
  <c r="BM84"/>
  <c r="W285"/>
  <c r="BN84"/>
  <c r="X285"/>
  <c r="BO84"/>
  <c r="Y285"/>
  <c r="BP84"/>
  <c r="Z285"/>
  <c r="BQ84"/>
  <c r="AA285"/>
  <c r="BR84"/>
  <c r="AB285"/>
  <c r="BS84"/>
  <c r="AC285"/>
  <c r="BT84"/>
  <c r="AD285"/>
  <c r="BU84"/>
  <c r="AE285"/>
  <c r="BV84"/>
  <c r="AF285"/>
  <c r="BW84"/>
  <c r="AG285"/>
  <c r="BX84"/>
  <c r="AH285"/>
  <c r="BY84"/>
  <c r="AI285"/>
  <c r="BZ84"/>
  <c r="AJ285"/>
  <c r="CA84"/>
  <c r="AK285"/>
  <c r="CB84"/>
  <c r="AL285"/>
  <c r="CC84"/>
  <c r="AM285"/>
  <c r="CD84"/>
  <c r="AN285"/>
  <c r="CE84"/>
  <c r="AO285"/>
  <c r="CF84"/>
  <c r="AP285"/>
  <c r="CG84"/>
  <c r="AQ285"/>
  <c r="CH84"/>
  <c r="AR285"/>
  <c r="CI84"/>
  <c r="AS285"/>
  <c r="CJ84"/>
  <c r="AT285"/>
  <c r="CK84"/>
  <c r="AU285"/>
  <c r="CL84"/>
  <c r="H284"/>
  <c r="AY83"/>
  <c r="I284"/>
  <c r="AZ83"/>
  <c r="J284"/>
  <c r="BA83"/>
  <c r="K284"/>
  <c r="BB83"/>
  <c r="L284"/>
  <c r="BC83"/>
  <c r="M284"/>
  <c r="BD83"/>
  <c r="N284"/>
  <c r="BE83"/>
  <c r="O284"/>
  <c r="BF83"/>
  <c r="P284"/>
  <c r="BG83"/>
  <c r="Q284"/>
  <c r="BH83"/>
  <c r="R284"/>
  <c r="BI83"/>
  <c r="S284"/>
  <c r="BJ83"/>
  <c r="T284"/>
  <c r="BK83"/>
  <c r="U284"/>
  <c r="BL83"/>
  <c r="V284"/>
  <c r="BM83"/>
  <c r="W284"/>
  <c r="BN83"/>
  <c r="X284"/>
  <c r="BO83"/>
  <c r="Y284"/>
  <c r="BP83"/>
  <c r="Z284"/>
  <c r="BQ83"/>
  <c r="AA284"/>
  <c r="BR83"/>
  <c r="AB284"/>
  <c r="BS83"/>
  <c r="AC284"/>
  <c r="BT83"/>
  <c r="AD284"/>
  <c r="BU83"/>
  <c r="AE284"/>
  <c r="BV83"/>
  <c r="AF284"/>
  <c r="BW83"/>
  <c r="AG284"/>
  <c r="BX83"/>
  <c r="AH284"/>
  <c r="BY83"/>
  <c r="AI284"/>
  <c r="BZ83"/>
  <c r="AJ284"/>
  <c r="CA83"/>
  <c r="AK284"/>
  <c r="CB83"/>
  <c r="AL284"/>
  <c r="CC83"/>
  <c r="AM284"/>
  <c r="CD83"/>
  <c r="AN284"/>
  <c r="CE83"/>
  <c r="AO284"/>
  <c r="CF83"/>
  <c r="AP284"/>
  <c r="CG83"/>
  <c r="AQ284"/>
  <c r="CH83"/>
  <c r="AR284"/>
  <c r="CI83"/>
  <c r="AS284"/>
  <c r="CJ83"/>
  <c r="AT284"/>
  <c r="CK83"/>
  <c r="AU284"/>
  <c r="CL83"/>
  <c r="H283"/>
  <c r="AY82"/>
  <c r="I283"/>
  <c r="AZ82"/>
  <c r="J283"/>
  <c r="BA82"/>
  <c r="K283"/>
  <c r="BB82"/>
  <c r="L283"/>
  <c r="BC82"/>
  <c r="M283"/>
  <c r="BD82"/>
  <c r="N283"/>
  <c r="BE82"/>
  <c r="O283"/>
  <c r="BF82"/>
  <c r="P283"/>
  <c r="BG82"/>
  <c r="Q283"/>
  <c r="BH82"/>
  <c r="R283"/>
  <c r="BI82"/>
  <c r="S283"/>
  <c r="BJ82"/>
  <c r="T283"/>
  <c r="BK82"/>
  <c r="U283"/>
  <c r="BL82"/>
  <c r="V283"/>
  <c r="BM82"/>
  <c r="W283"/>
  <c r="BN82"/>
  <c r="X283"/>
  <c r="BO82"/>
  <c r="Y283"/>
  <c r="BP82"/>
  <c r="Z283"/>
  <c r="BQ82"/>
  <c r="AA283"/>
  <c r="BR82"/>
  <c r="AB283"/>
  <c r="BS82"/>
  <c r="AC283"/>
  <c r="BT82"/>
  <c r="AD283"/>
  <c r="BU82"/>
  <c r="AE283"/>
  <c r="BV82"/>
  <c r="AF283"/>
  <c r="BW82"/>
  <c r="AG283"/>
  <c r="BX82"/>
  <c r="AH283"/>
  <c r="BY82"/>
  <c r="AI283"/>
  <c r="BZ82"/>
  <c r="AJ283"/>
  <c r="CA82"/>
  <c r="AK283"/>
  <c r="CB82"/>
  <c r="AL283"/>
  <c r="CC82"/>
  <c r="AM283"/>
  <c r="CD82"/>
  <c r="AN283"/>
  <c r="CE82"/>
  <c r="AO283"/>
  <c r="CF82"/>
  <c r="AP283"/>
  <c r="CG82"/>
  <c r="AQ283"/>
  <c r="CH82"/>
  <c r="AR283"/>
  <c r="CI82"/>
  <c r="AS283"/>
  <c r="CJ82"/>
  <c r="AT283"/>
  <c r="CK82"/>
  <c r="AU283"/>
  <c r="CL82"/>
  <c r="H282"/>
  <c r="AY81"/>
  <c r="I282"/>
  <c r="AZ81"/>
  <c r="J282"/>
  <c r="BA81"/>
  <c r="K282"/>
  <c r="BB81"/>
  <c r="L282"/>
  <c r="BC81"/>
  <c r="M282"/>
  <c r="BD81"/>
  <c r="N282"/>
  <c r="BE81"/>
  <c r="O282"/>
  <c r="BF81"/>
  <c r="P282"/>
  <c r="BG81"/>
  <c r="Q282"/>
  <c r="BH81"/>
  <c r="R282"/>
  <c r="BI81"/>
  <c r="S282"/>
  <c r="BJ81"/>
  <c r="T282"/>
  <c r="BK81"/>
  <c r="U282"/>
  <c r="BL81"/>
  <c r="V282"/>
  <c r="BM81"/>
  <c r="W282"/>
  <c r="BN81"/>
  <c r="X282"/>
  <c r="BO81"/>
  <c r="Y282"/>
  <c r="BP81"/>
  <c r="Z282"/>
  <c r="BQ81"/>
  <c r="AA282"/>
  <c r="BR81"/>
  <c r="AB282"/>
  <c r="BS81"/>
  <c r="AC282"/>
  <c r="BT81"/>
  <c r="AD282"/>
  <c r="BU81"/>
  <c r="AE282"/>
  <c r="BV81"/>
  <c r="AF282"/>
  <c r="BW81"/>
  <c r="AG282"/>
  <c r="BX81"/>
  <c r="AH282"/>
  <c r="BY81"/>
  <c r="AI282"/>
  <c r="BZ81"/>
  <c r="AJ282"/>
  <c r="CA81"/>
  <c r="AK282"/>
  <c r="CB81"/>
  <c r="AL282"/>
  <c r="CC81"/>
  <c r="AM282"/>
  <c r="CD81"/>
  <c r="AN282"/>
  <c r="CE81"/>
  <c r="AO282"/>
  <c r="CF81"/>
  <c r="AP282"/>
  <c r="CG81"/>
  <c r="AQ282"/>
  <c r="CH81"/>
  <c r="AR282"/>
  <c r="CI81"/>
  <c r="AS282"/>
  <c r="CJ81"/>
  <c r="AT282"/>
  <c r="CK81"/>
  <c r="AU282"/>
  <c r="CL81"/>
  <c r="H281"/>
  <c r="AY80"/>
  <c r="I281"/>
  <c r="AZ80"/>
  <c r="J281"/>
  <c r="BA80"/>
  <c r="K281"/>
  <c r="BB80"/>
  <c r="L281"/>
  <c r="BC80"/>
  <c r="M281"/>
  <c r="BD80"/>
  <c r="N281"/>
  <c r="BE80"/>
  <c r="O281"/>
  <c r="BF80"/>
  <c r="P281"/>
  <c r="BG80"/>
  <c r="Q281"/>
  <c r="BH80"/>
  <c r="R281"/>
  <c r="BI80"/>
  <c r="S281"/>
  <c r="BJ80"/>
  <c r="T281"/>
  <c r="BK80"/>
  <c r="U281"/>
  <c r="BL80"/>
  <c r="V281"/>
  <c r="BM80"/>
  <c r="W281"/>
  <c r="BN80"/>
  <c r="X281"/>
  <c r="BO80"/>
  <c r="Y281"/>
  <c r="BP80"/>
  <c r="Z281"/>
  <c r="BQ80"/>
  <c r="AA281"/>
  <c r="BR80"/>
  <c r="AB281"/>
  <c r="BS80"/>
  <c r="AC281"/>
  <c r="BT80"/>
  <c r="AD281"/>
  <c r="BU80"/>
  <c r="AE281"/>
  <c r="BV80"/>
  <c r="AF281"/>
  <c r="BW80"/>
  <c r="AG281"/>
  <c r="BX80"/>
  <c r="AH281"/>
  <c r="BY80"/>
  <c r="AI281"/>
  <c r="BZ80"/>
  <c r="AJ281"/>
  <c r="CA80"/>
  <c r="AK281"/>
  <c r="CB80"/>
  <c r="AL281"/>
  <c r="CC80"/>
  <c r="AM281"/>
  <c r="CD80"/>
  <c r="AN281"/>
  <c r="CE80"/>
  <c r="AO281"/>
  <c r="CF80"/>
  <c r="AP281"/>
  <c r="CG80"/>
  <c r="AQ281"/>
  <c r="CH80"/>
  <c r="AR281"/>
  <c r="CI80"/>
  <c r="AS281"/>
  <c r="CJ80"/>
  <c r="AT281"/>
  <c r="CK80"/>
  <c r="AU281"/>
  <c r="CL80"/>
  <c r="H280"/>
  <c r="AY79"/>
  <c r="I280"/>
  <c r="AZ79"/>
  <c r="J280"/>
  <c r="BA79"/>
  <c r="K280"/>
  <c r="BB79"/>
  <c r="L280"/>
  <c r="BC79"/>
  <c r="M280"/>
  <c r="BD79"/>
  <c r="N280"/>
  <c r="BE79"/>
  <c r="O280"/>
  <c r="BF79"/>
  <c r="P280"/>
  <c r="BG79"/>
  <c r="Q280"/>
  <c r="BH79"/>
  <c r="R280"/>
  <c r="BI79"/>
  <c r="S280"/>
  <c r="BJ79"/>
  <c r="T280"/>
  <c r="BK79"/>
  <c r="U280"/>
  <c r="BL79"/>
  <c r="V280"/>
  <c r="BM79"/>
  <c r="W280"/>
  <c r="BN79"/>
  <c r="X280"/>
  <c r="BO79"/>
  <c r="Y280"/>
  <c r="BP79"/>
  <c r="Z280"/>
  <c r="BQ79"/>
  <c r="AA280"/>
  <c r="BR79"/>
  <c r="AB280"/>
  <c r="BS79"/>
  <c r="AC280"/>
  <c r="BT79"/>
  <c r="AD280"/>
  <c r="BU79"/>
  <c r="AE280"/>
  <c r="BV79"/>
  <c r="AF280"/>
  <c r="BW79"/>
  <c r="AG280"/>
  <c r="BX79"/>
  <c r="AH280"/>
  <c r="BY79"/>
  <c r="AI280"/>
  <c r="BZ79"/>
  <c r="AJ280"/>
  <c r="CA79"/>
  <c r="AK280"/>
  <c r="CB79"/>
  <c r="AL280"/>
  <c r="CC79"/>
  <c r="AM280"/>
  <c r="CD79"/>
  <c r="AN280"/>
  <c r="CE79"/>
  <c r="AO280"/>
  <c r="CF79"/>
  <c r="AP280"/>
  <c r="CG79"/>
  <c r="AQ280"/>
  <c r="CH79"/>
  <c r="AR280"/>
  <c r="CI79"/>
  <c r="AS280"/>
  <c r="CJ79"/>
  <c r="AT280"/>
  <c r="CK79"/>
  <c r="AU280"/>
  <c r="CL79"/>
  <c r="H279"/>
  <c r="AY78"/>
  <c r="I279"/>
  <c r="AZ78"/>
  <c r="J279"/>
  <c r="BA78"/>
  <c r="K279"/>
  <c r="BB78"/>
  <c r="L279"/>
  <c r="BC78"/>
  <c r="M279"/>
  <c r="BD78"/>
  <c r="N279"/>
  <c r="BE78"/>
  <c r="O279"/>
  <c r="BF78"/>
  <c r="P279"/>
  <c r="BG78"/>
  <c r="Q279"/>
  <c r="BH78"/>
  <c r="R279"/>
  <c r="BI78"/>
  <c r="S279"/>
  <c r="BJ78"/>
  <c r="T279"/>
  <c r="BK78"/>
  <c r="U279"/>
  <c r="BL78"/>
  <c r="V279"/>
  <c r="BM78"/>
  <c r="W279"/>
  <c r="BN78"/>
  <c r="X279"/>
  <c r="BO78"/>
  <c r="Y279"/>
  <c r="BP78"/>
  <c r="Z279"/>
  <c r="BQ78"/>
  <c r="AA279"/>
  <c r="BR78"/>
  <c r="AB279"/>
  <c r="BS78"/>
  <c r="AC279"/>
  <c r="BT78"/>
  <c r="AD279"/>
  <c r="BU78"/>
  <c r="AE279"/>
  <c r="BV78"/>
  <c r="AF279"/>
  <c r="BW78"/>
  <c r="AG279"/>
  <c r="BX78"/>
  <c r="AH279"/>
  <c r="BY78"/>
  <c r="AI279"/>
  <c r="BZ78"/>
  <c r="AJ279"/>
  <c r="CA78"/>
  <c r="AK279"/>
  <c r="CB78"/>
  <c r="AL279"/>
  <c r="CC78"/>
  <c r="AM279"/>
  <c r="CD78"/>
  <c r="AN279"/>
  <c r="CE78"/>
  <c r="AO279"/>
  <c r="CF78"/>
  <c r="AP279"/>
  <c r="CG78"/>
  <c r="AQ279"/>
  <c r="CH78"/>
  <c r="AR279"/>
  <c r="CI78"/>
  <c r="AS279"/>
  <c r="CJ78"/>
  <c r="AT279"/>
  <c r="CK78"/>
  <c r="AU279"/>
  <c r="CL78"/>
  <c r="H278"/>
  <c r="AY77"/>
  <c r="I278"/>
  <c r="AZ77"/>
  <c r="J278"/>
  <c r="BA77"/>
  <c r="K278"/>
  <c r="BB77"/>
  <c r="L278"/>
  <c r="BC77"/>
  <c r="M278"/>
  <c r="BD77"/>
  <c r="N278"/>
  <c r="BE77"/>
  <c r="O278"/>
  <c r="BF77"/>
  <c r="P278"/>
  <c r="BG77"/>
  <c r="Q278"/>
  <c r="BH77"/>
  <c r="R278"/>
  <c r="BI77"/>
  <c r="S278"/>
  <c r="BJ77"/>
  <c r="T278"/>
  <c r="BK77"/>
  <c r="U278"/>
  <c r="BL77"/>
  <c r="V278"/>
  <c r="BM77"/>
  <c r="W278"/>
  <c r="BN77"/>
  <c r="X278"/>
  <c r="BO77"/>
  <c r="Y278"/>
  <c r="BP77"/>
  <c r="Z278"/>
  <c r="BQ77"/>
  <c r="AA278"/>
  <c r="BR77"/>
  <c r="AB278"/>
  <c r="BS77"/>
  <c r="AC278"/>
  <c r="BT77"/>
  <c r="AD278"/>
  <c r="BU77"/>
  <c r="AE278"/>
  <c r="BV77"/>
  <c r="AF278"/>
  <c r="BW77"/>
  <c r="AG278"/>
  <c r="BX77"/>
  <c r="AH278"/>
  <c r="BY77"/>
  <c r="AI278"/>
  <c r="BZ77"/>
  <c r="AJ278"/>
  <c r="CA77"/>
  <c r="AK278"/>
  <c r="CB77"/>
  <c r="AL278"/>
  <c r="CC77"/>
  <c r="AM278"/>
  <c r="CD77"/>
  <c r="AN278"/>
  <c r="CE77"/>
  <c r="AO278"/>
  <c r="CF77"/>
  <c r="AP278"/>
  <c r="CG77"/>
  <c r="AQ278"/>
  <c r="CH77"/>
  <c r="AR278"/>
  <c r="CI77"/>
  <c r="AS278"/>
  <c r="CJ77"/>
  <c r="AT278"/>
  <c r="CK77"/>
  <c r="AU278"/>
  <c r="CL77"/>
  <c r="H277"/>
  <c r="AY76"/>
  <c r="I277"/>
  <c r="AZ76"/>
  <c r="J277"/>
  <c r="BA76"/>
  <c r="K277"/>
  <c r="BB76"/>
  <c r="L277"/>
  <c r="BC76"/>
  <c r="M277"/>
  <c r="BD76"/>
  <c r="N277"/>
  <c r="BE76"/>
  <c r="O277"/>
  <c r="BF76"/>
  <c r="P277"/>
  <c r="BG76"/>
  <c r="Q277"/>
  <c r="BH76"/>
  <c r="R277"/>
  <c r="BI76"/>
  <c r="S277"/>
  <c r="BJ76"/>
  <c r="T277"/>
  <c r="BK76"/>
  <c r="U277"/>
  <c r="BL76"/>
  <c r="V277"/>
  <c r="BM76"/>
  <c r="W277"/>
  <c r="BN76"/>
  <c r="X277"/>
  <c r="BO76"/>
  <c r="Y277"/>
  <c r="BP76"/>
  <c r="Z277"/>
  <c r="BQ76"/>
  <c r="AA277"/>
  <c r="BR76"/>
  <c r="AB277"/>
  <c r="BS76"/>
  <c r="AC277"/>
  <c r="BT76"/>
  <c r="AD277"/>
  <c r="BU76"/>
  <c r="AE277"/>
  <c r="BV76"/>
  <c r="AF277"/>
  <c r="BW76"/>
  <c r="AG277"/>
  <c r="BX76"/>
  <c r="AH277"/>
  <c r="BY76"/>
  <c r="AI277"/>
  <c r="BZ76"/>
  <c r="AJ277"/>
  <c r="CA76"/>
  <c r="AK277"/>
  <c r="CB76"/>
  <c r="AL277"/>
  <c r="CC76"/>
  <c r="AM277"/>
  <c r="CD76"/>
  <c r="AN277"/>
  <c r="CE76"/>
  <c r="AO277"/>
  <c r="CF76"/>
  <c r="AP277"/>
  <c r="CG76"/>
  <c r="AQ277"/>
  <c r="CH76"/>
  <c r="AR277"/>
  <c r="CI76"/>
  <c r="AS277"/>
  <c r="CJ76"/>
  <c r="AT277"/>
  <c r="CK76"/>
  <c r="AU277"/>
  <c r="CL76"/>
  <c r="H276"/>
  <c r="AY75"/>
  <c r="I276"/>
  <c r="AZ75"/>
  <c r="J276"/>
  <c r="BA75"/>
  <c r="K276"/>
  <c r="BB75"/>
  <c r="L276"/>
  <c r="BC75"/>
  <c r="M276"/>
  <c r="BD75"/>
  <c r="N276"/>
  <c r="BE75"/>
  <c r="O276"/>
  <c r="BF75"/>
  <c r="P276"/>
  <c r="BG75"/>
  <c r="Q276"/>
  <c r="BH75"/>
  <c r="R276"/>
  <c r="BI75"/>
  <c r="S276"/>
  <c r="BJ75"/>
  <c r="T276"/>
  <c r="BK75"/>
  <c r="U276"/>
  <c r="BL75"/>
  <c r="V276"/>
  <c r="BM75"/>
  <c r="W276"/>
  <c r="BN75"/>
  <c r="X276"/>
  <c r="BO75"/>
  <c r="Y276"/>
  <c r="BP75"/>
  <c r="Z276"/>
  <c r="BQ75"/>
  <c r="AA276"/>
  <c r="BR75"/>
  <c r="AB276"/>
  <c r="BS75"/>
  <c r="AC276"/>
  <c r="BT75"/>
  <c r="AD276"/>
  <c r="BU75"/>
  <c r="AE276"/>
  <c r="BV75"/>
  <c r="AF276"/>
  <c r="BW75"/>
  <c r="AG276"/>
  <c r="BX75"/>
  <c r="AH276"/>
  <c r="BY75"/>
  <c r="AI276"/>
  <c r="BZ75"/>
  <c r="AJ276"/>
  <c r="CA75"/>
  <c r="AK276"/>
  <c r="CB75"/>
  <c r="AL276"/>
  <c r="CC75"/>
  <c r="AM276"/>
  <c r="CD75"/>
  <c r="AN276"/>
  <c r="CE75"/>
  <c r="AO276"/>
  <c r="CF75"/>
  <c r="AP276"/>
  <c r="CG75"/>
  <c r="AQ276"/>
  <c r="CH75"/>
  <c r="AR276"/>
  <c r="CI75"/>
  <c r="AS276"/>
  <c r="CJ75"/>
  <c r="AT276"/>
  <c r="CK75"/>
  <c r="AU276"/>
  <c r="CL75"/>
  <c r="H275"/>
  <c r="AY74"/>
  <c r="I275"/>
  <c r="AZ74"/>
  <c r="J275"/>
  <c r="BA74"/>
  <c r="K275"/>
  <c r="BB74"/>
  <c r="L275"/>
  <c r="BC74"/>
  <c r="M275"/>
  <c r="BD74"/>
  <c r="N275"/>
  <c r="BE74"/>
  <c r="O275"/>
  <c r="BF74"/>
  <c r="P275"/>
  <c r="BG74"/>
  <c r="Q275"/>
  <c r="BH74"/>
  <c r="R275"/>
  <c r="BI74"/>
  <c r="S275"/>
  <c r="BJ74"/>
  <c r="T275"/>
  <c r="BK74"/>
  <c r="U275"/>
  <c r="BL74"/>
  <c r="V275"/>
  <c r="BM74"/>
  <c r="W275"/>
  <c r="BN74"/>
  <c r="X275"/>
  <c r="BO74"/>
  <c r="Y275"/>
  <c r="BP74"/>
  <c r="Z275"/>
  <c r="BQ74"/>
  <c r="AA275"/>
  <c r="BR74"/>
  <c r="AB275"/>
  <c r="BS74"/>
  <c r="AC275"/>
  <c r="BT74"/>
  <c r="AD275"/>
  <c r="BU74"/>
  <c r="AE275"/>
  <c r="BV74"/>
  <c r="AF275"/>
  <c r="BW74"/>
  <c r="AG275"/>
  <c r="BX74"/>
  <c r="AH275"/>
  <c r="BY74"/>
  <c r="AI275"/>
  <c r="BZ74"/>
  <c r="AJ275"/>
  <c r="CA74"/>
  <c r="AK275"/>
  <c r="CB74"/>
  <c r="AL275"/>
  <c r="CC74"/>
  <c r="AM275"/>
  <c r="CD74"/>
  <c r="AN275"/>
  <c r="CE74"/>
  <c r="AO275"/>
  <c r="CF74"/>
  <c r="AP275"/>
  <c r="CG74"/>
  <c r="AQ275"/>
  <c r="CH74"/>
  <c r="AR275"/>
  <c r="CI74"/>
  <c r="AS275"/>
  <c r="CJ74"/>
  <c r="AT275"/>
  <c r="CK74"/>
  <c r="AU275"/>
  <c r="CL74"/>
  <c r="H274"/>
  <c r="AY73"/>
  <c r="I274"/>
  <c r="AZ73"/>
  <c r="J274"/>
  <c r="BA73"/>
  <c r="K274"/>
  <c r="BB73"/>
  <c r="L274"/>
  <c r="BC73"/>
  <c r="M274"/>
  <c r="BD73"/>
  <c r="N274"/>
  <c r="BE73"/>
  <c r="O274"/>
  <c r="BF73"/>
  <c r="P274"/>
  <c r="BG73"/>
  <c r="Q274"/>
  <c r="BH73"/>
  <c r="R274"/>
  <c r="BI73"/>
  <c r="S274"/>
  <c r="BJ73"/>
  <c r="T274"/>
  <c r="BK73"/>
  <c r="U274"/>
  <c r="BL73"/>
  <c r="V274"/>
  <c r="BM73"/>
  <c r="W274"/>
  <c r="BN73"/>
  <c r="X274"/>
  <c r="BO73"/>
  <c r="Y274"/>
  <c r="BP73"/>
  <c r="Z274"/>
  <c r="BQ73"/>
  <c r="AA274"/>
  <c r="BR73"/>
  <c r="AB274"/>
  <c r="BS73"/>
  <c r="AC274"/>
  <c r="BT73"/>
  <c r="AD274"/>
  <c r="BU73"/>
  <c r="AE274"/>
  <c r="BV73"/>
  <c r="AF274"/>
  <c r="BW73"/>
  <c r="AG274"/>
  <c r="BX73"/>
  <c r="AH274"/>
  <c r="BY73"/>
  <c r="AI274"/>
  <c r="BZ73"/>
  <c r="AJ274"/>
  <c r="CA73"/>
  <c r="AK274"/>
  <c r="CB73"/>
  <c r="AL274"/>
  <c r="CC73"/>
  <c r="AM274"/>
  <c r="CD73"/>
  <c r="AN274"/>
  <c r="CE73"/>
  <c r="AO274"/>
  <c r="CF73"/>
  <c r="AP274"/>
  <c r="CG73"/>
  <c r="AQ274"/>
  <c r="CH73"/>
  <c r="AR274"/>
  <c r="CI73"/>
  <c r="AS274"/>
  <c r="CJ73"/>
  <c r="AT274"/>
  <c r="CK73"/>
  <c r="AU274"/>
  <c r="CL73"/>
  <c r="H273"/>
  <c r="AY72"/>
  <c r="I273"/>
  <c r="AZ72"/>
  <c r="J273"/>
  <c r="BA72"/>
  <c r="K273"/>
  <c r="BB72"/>
  <c r="L273"/>
  <c r="BC72"/>
  <c r="M273"/>
  <c r="BD72"/>
  <c r="N273"/>
  <c r="BE72"/>
  <c r="O273"/>
  <c r="BF72"/>
  <c r="P273"/>
  <c r="BG72"/>
  <c r="Q273"/>
  <c r="BH72"/>
  <c r="R273"/>
  <c r="BI72"/>
  <c r="S273"/>
  <c r="BJ72"/>
  <c r="T273"/>
  <c r="BK72"/>
  <c r="U273"/>
  <c r="BL72"/>
  <c r="V273"/>
  <c r="BM72"/>
  <c r="W273"/>
  <c r="BN72"/>
  <c r="X273"/>
  <c r="BO72"/>
  <c r="Y273"/>
  <c r="BP72"/>
  <c r="Z273"/>
  <c r="BQ72"/>
  <c r="AA273"/>
  <c r="BR72"/>
  <c r="AB273"/>
  <c r="BS72"/>
  <c r="AC273"/>
  <c r="BT72"/>
  <c r="AD273"/>
  <c r="BU72"/>
  <c r="AE273"/>
  <c r="BV72"/>
  <c r="AF273"/>
  <c r="BW72"/>
  <c r="AG273"/>
  <c r="BX72"/>
  <c r="AH273"/>
  <c r="BY72"/>
  <c r="AI273"/>
  <c r="BZ72"/>
  <c r="AJ273"/>
  <c r="CA72"/>
  <c r="AK273"/>
  <c r="CB72"/>
  <c r="AL273"/>
  <c r="CC72"/>
  <c r="AM273"/>
  <c r="CD72"/>
  <c r="AN273"/>
  <c r="CE72"/>
  <c r="AO273"/>
  <c r="CF72"/>
  <c r="AP273"/>
  <c r="CG72"/>
  <c r="AQ273"/>
  <c r="CH72"/>
  <c r="AR273"/>
  <c r="CI72"/>
  <c r="AS273"/>
  <c r="CJ72"/>
  <c r="AT273"/>
  <c r="CK72"/>
  <c r="AU273"/>
  <c r="CL72"/>
  <c r="H272"/>
  <c r="AY71"/>
  <c r="I272"/>
  <c r="AZ71"/>
  <c r="J272"/>
  <c r="BA71"/>
  <c r="K272"/>
  <c r="BB71"/>
  <c r="L272"/>
  <c r="BC71"/>
  <c r="M272"/>
  <c r="BD71"/>
  <c r="N272"/>
  <c r="BE71"/>
  <c r="O272"/>
  <c r="BF71"/>
  <c r="P272"/>
  <c r="BG71"/>
  <c r="Q272"/>
  <c r="BH71"/>
  <c r="R272"/>
  <c r="BI71"/>
  <c r="S272"/>
  <c r="BJ71"/>
  <c r="T272"/>
  <c r="BK71"/>
  <c r="U272"/>
  <c r="BL71"/>
  <c r="V272"/>
  <c r="BM71"/>
  <c r="W272"/>
  <c r="BN71"/>
  <c r="X272"/>
  <c r="BO71"/>
  <c r="Y272"/>
  <c r="BP71"/>
  <c r="Z272"/>
  <c r="BQ71"/>
  <c r="AA272"/>
  <c r="BR71"/>
  <c r="AB272"/>
  <c r="BS71"/>
  <c r="AC272"/>
  <c r="BT71"/>
  <c r="AD272"/>
  <c r="BU71"/>
  <c r="AE272"/>
  <c r="BV71"/>
  <c r="AF272"/>
  <c r="BW71"/>
  <c r="AG272"/>
  <c r="BX71"/>
  <c r="AH272"/>
  <c r="BY71"/>
  <c r="AI272"/>
  <c r="BZ71"/>
  <c r="AJ272"/>
  <c r="CA71"/>
  <c r="AK272"/>
  <c r="CB71"/>
  <c r="AL272"/>
  <c r="CC71"/>
  <c r="AM272"/>
  <c r="CD71"/>
  <c r="AN272"/>
  <c r="CE71"/>
  <c r="AO272"/>
  <c r="CF71"/>
  <c r="AP272"/>
  <c r="CG71"/>
  <c r="AQ272"/>
  <c r="CH71"/>
  <c r="AR272"/>
  <c r="CI71"/>
  <c r="AS272"/>
  <c r="CJ71"/>
  <c r="AT272"/>
  <c r="CK71"/>
  <c r="AU272"/>
  <c r="CL71"/>
  <c r="H271"/>
  <c r="AY70"/>
  <c r="I271"/>
  <c r="AZ70"/>
  <c r="J271"/>
  <c r="BA70"/>
  <c r="K271"/>
  <c r="BB70"/>
  <c r="L271"/>
  <c r="BC70"/>
  <c r="M271"/>
  <c r="BD70"/>
  <c r="N271"/>
  <c r="BE70"/>
  <c r="O271"/>
  <c r="BF70"/>
  <c r="P271"/>
  <c r="BG70"/>
  <c r="Q271"/>
  <c r="BH70"/>
  <c r="R271"/>
  <c r="BI70"/>
  <c r="S271"/>
  <c r="BJ70"/>
  <c r="T271"/>
  <c r="BK70"/>
  <c r="U271"/>
  <c r="BL70"/>
  <c r="V271"/>
  <c r="BM70"/>
  <c r="W271"/>
  <c r="BN70"/>
  <c r="X271"/>
  <c r="BO70"/>
  <c r="Y271"/>
  <c r="BP70"/>
  <c r="Z271"/>
  <c r="BQ70"/>
  <c r="AA271"/>
  <c r="BR70"/>
  <c r="AB271"/>
  <c r="BS70"/>
  <c r="AC271"/>
  <c r="BT70"/>
  <c r="AD271"/>
  <c r="BU70"/>
  <c r="AE271"/>
  <c r="BV70"/>
  <c r="AF271"/>
  <c r="BW70"/>
  <c r="AG271"/>
  <c r="BX70"/>
  <c r="AH271"/>
  <c r="BY70"/>
  <c r="AI271"/>
  <c r="BZ70"/>
  <c r="AJ271"/>
  <c r="CA70"/>
  <c r="AK271"/>
  <c r="CB70"/>
  <c r="AL271"/>
  <c r="CC70"/>
  <c r="AM271"/>
  <c r="CD70"/>
  <c r="AN271"/>
  <c r="CE70"/>
  <c r="AO271"/>
  <c r="CF70"/>
  <c r="AP271"/>
  <c r="CG70"/>
  <c r="AQ271"/>
  <c r="CH70"/>
  <c r="AR271"/>
  <c r="CI70"/>
  <c r="AS271"/>
  <c r="CJ70"/>
  <c r="AT271"/>
  <c r="CK70"/>
  <c r="AU271"/>
  <c r="CL70"/>
  <c r="H270"/>
  <c r="AY69"/>
  <c r="I270"/>
  <c r="AZ69"/>
  <c r="J270"/>
  <c r="BA69"/>
  <c r="K270"/>
  <c r="BB69"/>
  <c r="L270"/>
  <c r="BC69"/>
  <c r="M270"/>
  <c r="BD69"/>
  <c r="N270"/>
  <c r="BE69"/>
  <c r="O270"/>
  <c r="BF69"/>
  <c r="P270"/>
  <c r="BG69"/>
  <c r="Q270"/>
  <c r="BH69"/>
  <c r="R270"/>
  <c r="BI69"/>
  <c r="S270"/>
  <c r="BJ69"/>
  <c r="T270"/>
  <c r="BK69"/>
  <c r="U270"/>
  <c r="BL69"/>
  <c r="V270"/>
  <c r="BM69"/>
  <c r="W270"/>
  <c r="BN69"/>
  <c r="X270"/>
  <c r="BO69"/>
  <c r="Y270"/>
  <c r="BP69"/>
  <c r="Z270"/>
  <c r="BQ69"/>
  <c r="AA270"/>
  <c r="BR69"/>
  <c r="AB270"/>
  <c r="BS69"/>
  <c r="AC270"/>
  <c r="BT69"/>
  <c r="AD270"/>
  <c r="BU69"/>
  <c r="AE270"/>
  <c r="BV69"/>
  <c r="AF270"/>
  <c r="BW69"/>
  <c r="AG270"/>
  <c r="BX69"/>
  <c r="AH270"/>
  <c r="BY69"/>
  <c r="AI270"/>
  <c r="BZ69"/>
  <c r="AJ270"/>
  <c r="CA69"/>
  <c r="AK270"/>
  <c r="CB69"/>
  <c r="AL270"/>
  <c r="CC69"/>
  <c r="AM270"/>
  <c r="CD69"/>
  <c r="AN270"/>
  <c r="CE69"/>
  <c r="AO270"/>
  <c r="CF69"/>
  <c r="AP270"/>
  <c r="CG69"/>
  <c r="AQ270"/>
  <c r="CH69"/>
  <c r="AR270"/>
  <c r="CI69"/>
  <c r="AS270"/>
  <c r="CJ69"/>
  <c r="AT270"/>
  <c r="CK69"/>
  <c r="AU270"/>
  <c r="CL69"/>
  <c r="H269"/>
  <c r="AY68"/>
  <c r="I269"/>
  <c r="AZ68"/>
  <c r="J269"/>
  <c r="BA68"/>
  <c r="K269"/>
  <c r="BB68"/>
  <c r="L269"/>
  <c r="BC68"/>
  <c r="M269"/>
  <c r="BD68"/>
  <c r="N269"/>
  <c r="BE68"/>
  <c r="O269"/>
  <c r="BF68"/>
  <c r="P269"/>
  <c r="BG68"/>
  <c r="Q269"/>
  <c r="BH68"/>
  <c r="R269"/>
  <c r="BI68"/>
  <c r="S269"/>
  <c r="BJ68"/>
  <c r="T269"/>
  <c r="BK68"/>
  <c r="U269"/>
  <c r="BL68"/>
  <c r="V269"/>
  <c r="BM68"/>
  <c r="W269"/>
  <c r="BN68"/>
  <c r="X269"/>
  <c r="BO68"/>
  <c r="Y269"/>
  <c r="BP68"/>
  <c r="Z269"/>
  <c r="BQ68"/>
  <c r="AA269"/>
  <c r="BR68"/>
  <c r="AB269"/>
  <c r="BS68"/>
  <c r="AC269"/>
  <c r="BT68"/>
  <c r="AD269"/>
  <c r="BU68"/>
  <c r="AE269"/>
  <c r="BV68"/>
  <c r="AF269"/>
  <c r="BW68"/>
  <c r="AG269"/>
  <c r="BX68"/>
  <c r="AH269"/>
  <c r="BY68"/>
  <c r="AI269"/>
  <c r="BZ68"/>
  <c r="AJ269"/>
  <c r="CA68"/>
  <c r="AK269"/>
  <c r="CB68"/>
  <c r="AL269"/>
  <c r="CC68"/>
  <c r="AM269"/>
  <c r="CD68"/>
  <c r="AN269"/>
  <c r="CE68"/>
  <c r="AO269"/>
  <c r="CF68"/>
  <c r="AP269"/>
  <c r="CG68"/>
  <c r="AQ269"/>
  <c r="CH68"/>
  <c r="AR269"/>
  <c r="CI68"/>
  <c r="AS269"/>
  <c r="CJ68"/>
  <c r="AT269"/>
  <c r="CK68"/>
  <c r="AU269"/>
  <c r="CL68"/>
  <c r="H268"/>
  <c r="AY67"/>
  <c r="I268"/>
  <c r="AZ67"/>
  <c r="J268"/>
  <c r="BA67"/>
  <c r="K268"/>
  <c r="BB67"/>
  <c r="L268"/>
  <c r="BC67"/>
  <c r="M268"/>
  <c r="BD67"/>
  <c r="N268"/>
  <c r="BE67"/>
  <c r="O268"/>
  <c r="BF67"/>
  <c r="P268"/>
  <c r="BG67"/>
  <c r="Q268"/>
  <c r="BH67"/>
  <c r="R268"/>
  <c r="BI67"/>
  <c r="S268"/>
  <c r="BJ67"/>
  <c r="T268"/>
  <c r="BK67"/>
  <c r="U268"/>
  <c r="BL67"/>
  <c r="V268"/>
  <c r="BM67"/>
  <c r="W268"/>
  <c r="BN67"/>
  <c r="X268"/>
  <c r="BO67"/>
  <c r="Y268"/>
  <c r="BP67"/>
  <c r="Z268"/>
  <c r="BQ67"/>
  <c r="AA268"/>
  <c r="BR67"/>
  <c r="AB268"/>
  <c r="BS67"/>
  <c r="AC268"/>
  <c r="BT67"/>
  <c r="AD268"/>
  <c r="BU67"/>
  <c r="AE268"/>
  <c r="BV67"/>
  <c r="AF268"/>
  <c r="BW67"/>
  <c r="AG268"/>
  <c r="BX67"/>
  <c r="AH268"/>
  <c r="BY67"/>
  <c r="AI268"/>
  <c r="BZ67"/>
  <c r="AJ268"/>
  <c r="CA67"/>
  <c r="AK268"/>
  <c r="CB67"/>
  <c r="AL268"/>
  <c r="CC67"/>
  <c r="AM268"/>
  <c r="CD67"/>
  <c r="AN268"/>
  <c r="CE67"/>
  <c r="AO268"/>
  <c r="CF67"/>
  <c r="AP268"/>
  <c r="CG67"/>
  <c r="AQ268"/>
  <c r="CH67"/>
  <c r="AR268"/>
  <c r="CI67"/>
  <c r="AS268"/>
  <c r="CJ67"/>
  <c r="AT268"/>
  <c r="CK67"/>
  <c r="AU268"/>
  <c r="CL67"/>
  <c r="H267"/>
  <c r="AY66"/>
  <c r="I267"/>
  <c r="AZ66"/>
  <c r="J267"/>
  <c r="BA66"/>
  <c r="K267"/>
  <c r="BB66"/>
  <c r="L267"/>
  <c r="BC66"/>
  <c r="M267"/>
  <c r="BD66"/>
  <c r="N267"/>
  <c r="BE66"/>
  <c r="O267"/>
  <c r="BF66"/>
  <c r="P267"/>
  <c r="BG66"/>
  <c r="Q267"/>
  <c r="BH66"/>
  <c r="R267"/>
  <c r="BI66"/>
  <c r="S267"/>
  <c r="BJ66"/>
  <c r="T267"/>
  <c r="BK66"/>
  <c r="U267"/>
  <c r="BL66"/>
  <c r="V267"/>
  <c r="BM66"/>
  <c r="W267"/>
  <c r="BN66"/>
  <c r="X267"/>
  <c r="BO66"/>
  <c r="Y267"/>
  <c r="BP66"/>
  <c r="Z267"/>
  <c r="BQ66"/>
  <c r="AA267"/>
  <c r="BR66"/>
  <c r="AB267"/>
  <c r="BS66"/>
  <c r="AC267"/>
  <c r="BT66"/>
  <c r="AD267"/>
  <c r="BU66"/>
  <c r="AE267"/>
  <c r="BV66"/>
  <c r="AF267"/>
  <c r="BW66"/>
  <c r="AG267"/>
  <c r="BX66"/>
  <c r="AH267"/>
  <c r="BY66"/>
  <c r="AI267"/>
  <c r="BZ66"/>
  <c r="AJ267"/>
  <c r="CA66"/>
  <c r="AK267"/>
  <c r="CB66"/>
  <c r="AL267"/>
  <c r="CC66"/>
  <c r="AM267"/>
  <c r="CD66"/>
  <c r="AN267"/>
  <c r="CE66"/>
  <c r="AO267"/>
  <c r="CF66"/>
  <c r="AP267"/>
  <c r="CG66"/>
  <c r="AQ267"/>
  <c r="CH66"/>
  <c r="AR267"/>
  <c r="CI66"/>
  <c r="AS267"/>
  <c r="CJ66"/>
  <c r="AT267"/>
  <c r="CK66"/>
  <c r="AU267"/>
  <c r="CL66"/>
  <c r="H266"/>
  <c r="AY65"/>
  <c r="I266"/>
  <c r="AZ65"/>
  <c r="J266"/>
  <c r="BA65"/>
  <c r="K266"/>
  <c r="BB65"/>
  <c r="L266"/>
  <c r="BC65"/>
  <c r="M266"/>
  <c r="BD65"/>
  <c r="N266"/>
  <c r="BE65"/>
  <c r="O266"/>
  <c r="BF65"/>
  <c r="P266"/>
  <c r="BG65"/>
  <c r="Q266"/>
  <c r="BH65"/>
  <c r="R266"/>
  <c r="BI65"/>
  <c r="S266"/>
  <c r="BJ65"/>
  <c r="T266"/>
  <c r="BK65"/>
  <c r="U266"/>
  <c r="BL65"/>
  <c r="V266"/>
  <c r="BM65"/>
  <c r="W266"/>
  <c r="BN65"/>
  <c r="X266"/>
  <c r="BO65"/>
  <c r="Y266"/>
  <c r="BP65"/>
  <c r="Z266"/>
  <c r="BQ65"/>
  <c r="AA266"/>
  <c r="BR65"/>
  <c r="AB266"/>
  <c r="BS65"/>
  <c r="AC266"/>
  <c r="BT65"/>
  <c r="AD266"/>
  <c r="BU65"/>
  <c r="AE266"/>
  <c r="BV65"/>
  <c r="AF266"/>
  <c r="BW65"/>
  <c r="AG266"/>
  <c r="BX65"/>
  <c r="AH266"/>
  <c r="BY65"/>
  <c r="AI266"/>
  <c r="BZ65"/>
  <c r="AJ266"/>
  <c r="CA65"/>
  <c r="AK266"/>
  <c r="CB65"/>
  <c r="AL266"/>
  <c r="CC65"/>
  <c r="AM266"/>
  <c r="CD65"/>
  <c r="AN266"/>
  <c r="CE65"/>
  <c r="AO266"/>
  <c r="CF65"/>
  <c r="AP266"/>
  <c r="CG65"/>
  <c r="AQ266"/>
  <c r="CH65"/>
  <c r="AR266"/>
  <c r="CI65"/>
  <c r="AS266"/>
  <c r="CJ65"/>
  <c r="AT266"/>
  <c r="CK65"/>
  <c r="AU266"/>
  <c r="CL65"/>
  <c r="H265"/>
  <c r="AY64"/>
  <c r="I265"/>
  <c r="AZ64"/>
  <c r="J265"/>
  <c r="BA64"/>
  <c r="K265"/>
  <c r="BB64"/>
  <c r="L265"/>
  <c r="BC64"/>
  <c r="M265"/>
  <c r="BD64"/>
  <c r="N265"/>
  <c r="BE64"/>
  <c r="O265"/>
  <c r="BF64"/>
  <c r="P265"/>
  <c r="BG64"/>
  <c r="Q265"/>
  <c r="BH64"/>
  <c r="R265"/>
  <c r="BI64"/>
  <c r="S265"/>
  <c r="BJ64"/>
  <c r="T265"/>
  <c r="BK64"/>
  <c r="U265"/>
  <c r="BL64"/>
  <c r="V265"/>
  <c r="BM64"/>
  <c r="W265"/>
  <c r="BN64"/>
  <c r="X265"/>
  <c r="BO64"/>
  <c r="Y265"/>
  <c r="BP64"/>
  <c r="Z265"/>
  <c r="BQ64"/>
  <c r="AA265"/>
  <c r="BR64"/>
  <c r="AB265"/>
  <c r="BS64"/>
  <c r="AC265"/>
  <c r="BT64"/>
  <c r="AD265"/>
  <c r="BU64"/>
  <c r="AE265"/>
  <c r="BV64"/>
  <c r="AF265"/>
  <c r="BW64"/>
  <c r="AG265"/>
  <c r="BX64"/>
  <c r="AH265"/>
  <c r="BY64"/>
  <c r="AI265"/>
  <c r="BZ64"/>
  <c r="AJ265"/>
  <c r="CA64"/>
  <c r="AK265"/>
  <c r="CB64"/>
  <c r="AL265"/>
  <c r="CC64"/>
  <c r="AM265"/>
  <c r="CD64"/>
  <c r="AN265"/>
  <c r="CE64"/>
  <c r="AO265"/>
  <c r="CF64"/>
  <c r="AP265"/>
  <c r="CG64"/>
  <c r="AQ265"/>
  <c r="CH64"/>
  <c r="AR265"/>
  <c r="CI64"/>
  <c r="AS265"/>
  <c r="CJ64"/>
  <c r="AT265"/>
  <c r="CK64"/>
  <c r="AU265"/>
  <c r="CL64"/>
  <c r="H264"/>
  <c r="AY63"/>
  <c r="I264"/>
  <c r="AZ63"/>
  <c r="J264"/>
  <c r="BA63"/>
  <c r="K264"/>
  <c r="BB63"/>
  <c r="L264"/>
  <c r="BC63"/>
  <c r="M264"/>
  <c r="BD63"/>
  <c r="N264"/>
  <c r="BE63"/>
  <c r="O264"/>
  <c r="BF63"/>
  <c r="P264"/>
  <c r="BG63"/>
  <c r="Q264"/>
  <c r="BH63"/>
  <c r="R264"/>
  <c r="BI63"/>
  <c r="S264"/>
  <c r="BJ63"/>
  <c r="T264"/>
  <c r="BK63"/>
  <c r="U264"/>
  <c r="BL63"/>
  <c r="V264"/>
  <c r="BM63"/>
  <c r="W264"/>
  <c r="BN63"/>
  <c r="X264"/>
  <c r="BO63"/>
  <c r="Y264"/>
  <c r="BP63"/>
  <c r="Z264"/>
  <c r="BQ63"/>
  <c r="AA264"/>
  <c r="BR63"/>
  <c r="AB264"/>
  <c r="BS63"/>
  <c r="AC264"/>
  <c r="BT63"/>
  <c r="AD264"/>
  <c r="BU63"/>
  <c r="AE264"/>
  <c r="BV63"/>
  <c r="AF264"/>
  <c r="BW63"/>
  <c r="AG264"/>
  <c r="BX63"/>
  <c r="AH264"/>
  <c r="BY63"/>
  <c r="AI264"/>
  <c r="BZ63"/>
  <c r="AJ264"/>
  <c r="CA63"/>
  <c r="AK264"/>
  <c r="CB63"/>
  <c r="AL264"/>
  <c r="CC63"/>
  <c r="AM264"/>
  <c r="CD63"/>
  <c r="AN264"/>
  <c r="CE63"/>
  <c r="AO264"/>
  <c r="CF63"/>
  <c r="AP264"/>
  <c r="CG63"/>
  <c r="AQ264"/>
  <c r="CH63"/>
  <c r="AR264"/>
  <c r="CI63"/>
  <c r="AS264"/>
  <c r="CJ63"/>
  <c r="AT264"/>
  <c r="CK63"/>
  <c r="AU264"/>
  <c r="CL63"/>
  <c r="H263"/>
  <c r="AY62"/>
  <c r="I263"/>
  <c r="AZ62"/>
  <c r="J263"/>
  <c r="BA62"/>
  <c r="K263"/>
  <c r="BB62"/>
  <c r="L263"/>
  <c r="BC62"/>
  <c r="M263"/>
  <c r="BD62"/>
  <c r="N263"/>
  <c r="BE62"/>
  <c r="O263"/>
  <c r="BF62"/>
  <c r="P263"/>
  <c r="BG62"/>
  <c r="Q263"/>
  <c r="BH62"/>
  <c r="R263"/>
  <c r="BI62"/>
  <c r="S263"/>
  <c r="BJ62"/>
  <c r="T263"/>
  <c r="BK62"/>
  <c r="U263"/>
  <c r="BL62"/>
  <c r="V263"/>
  <c r="BM62"/>
  <c r="W263"/>
  <c r="BN62"/>
  <c r="X263"/>
  <c r="BO62"/>
  <c r="Y263"/>
  <c r="BP62"/>
  <c r="Z263"/>
  <c r="BQ62"/>
  <c r="AA263"/>
  <c r="BR62"/>
  <c r="AB263"/>
  <c r="BS62"/>
  <c r="AC263"/>
  <c r="BT62"/>
  <c r="AD263"/>
  <c r="BU62"/>
  <c r="AE263"/>
  <c r="BV62"/>
  <c r="AF263"/>
  <c r="BW62"/>
  <c r="AG263"/>
  <c r="BX62"/>
  <c r="AH263"/>
  <c r="BY62"/>
  <c r="AI263"/>
  <c r="BZ62"/>
  <c r="AJ263"/>
  <c r="CA62"/>
  <c r="AK263"/>
  <c r="CB62"/>
  <c r="AL263"/>
  <c r="CC62"/>
  <c r="AM263"/>
  <c r="CD62"/>
  <c r="AN263"/>
  <c r="CE62"/>
  <c r="AO263"/>
  <c r="CF62"/>
  <c r="AP263"/>
  <c r="CG62"/>
  <c r="AQ263"/>
  <c r="CH62"/>
  <c r="AR263"/>
  <c r="CI62"/>
  <c r="AS263"/>
  <c r="CJ62"/>
  <c r="AT263"/>
  <c r="CK62"/>
  <c r="AU263"/>
  <c r="CL62"/>
  <c r="H262"/>
  <c r="AY61"/>
  <c r="I262"/>
  <c r="AZ61"/>
  <c r="J262"/>
  <c r="BA61"/>
  <c r="K262"/>
  <c r="BB61"/>
  <c r="L262"/>
  <c r="BC61"/>
  <c r="M262"/>
  <c r="BD61"/>
  <c r="N262"/>
  <c r="BE61"/>
  <c r="O262"/>
  <c r="BF61"/>
  <c r="P262"/>
  <c r="BG61"/>
  <c r="Q262"/>
  <c r="BH61"/>
  <c r="R262"/>
  <c r="BI61"/>
  <c r="S262"/>
  <c r="BJ61"/>
  <c r="T262"/>
  <c r="BK61"/>
  <c r="U262"/>
  <c r="BL61"/>
  <c r="V262"/>
  <c r="BM61"/>
  <c r="W262"/>
  <c r="BN61"/>
  <c r="X262"/>
  <c r="BO61"/>
  <c r="Y262"/>
  <c r="BP61"/>
  <c r="Z262"/>
  <c r="BQ61"/>
  <c r="AA262"/>
  <c r="BR61"/>
  <c r="AB262"/>
  <c r="BS61"/>
  <c r="AC262"/>
  <c r="BT61"/>
  <c r="AD262"/>
  <c r="BU61"/>
  <c r="AE262"/>
  <c r="BV61"/>
  <c r="AF262"/>
  <c r="BW61"/>
  <c r="AG262"/>
  <c r="BX61"/>
  <c r="AH262"/>
  <c r="BY61"/>
  <c r="AI262"/>
  <c r="BZ61"/>
  <c r="AJ262"/>
  <c r="CA61"/>
  <c r="AK262"/>
  <c r="CB61"/>
  <c r="AL262"/>
  <c r="CC61"/>
  <c r="AM262"/>
  <c r="CD61"/>
  <c r="AN262"/>
  <c r="CE61"/>
  <c r="AO262"/>
  <c r="CF61"/>
  <c r="AP262"/>
  <c r="CG61"/>
  <c r="AQ262"/>
  <c r="CH61"/>
  <c r="AR262"/>
  <c r="CI61"/>
  <c r="AS262"/>
  <c r="CJ61"/>
  <c r="AT262"/>
  <c r="CK61"/>
  <c r="AU262"/>
  <c r="CL61"/>
  <c r="H261"/>
  <c r="AY60"/>
  <c r="I261"/>
  <c r="AZ60"/>
  <c r="J261"/>
  <c r="BA60"/>
  <c r="K261"/>
  <c r="BB60"/>
  <c r="L261"/>
  <c r="BC60"/>
  <c r="M261"/>
  <c r="BD60"/>
  <c r="N261"/>
  <c r="BE60"/>
  <c r="O261"/>
  <c r="BF60"/>
  <c r="P261"/>
  <c r="BG60"/>
  <c r="Q261"/>
  <c r="BH60"/>
  <c r="R261"/>
  <c r="BI60"/>
  <c r="S261"/>
  <c r="BJ60"/>
  <c r="T261"/>
  <c r="BK60"/>
  <c r="U261"/>
  <c r="BL60"/>
  <c r="V261"/>
  <c r="BM60"/>
  <c r="W261"/>
  <c r="BN60"/>
  <c r="X261"/>
  <c r="BO60"/>
  <c r="Y261"/>
  <c r="BP60"/>
  <c r="Z261"/>
  <c r="BQ60"/>
  <c r="AA261"/>
  <c r="BR60"/>
  <c r="AB261"/>
  <c r="BS60"/>
  <c r="AC261"/>
  <c r="BT60"/>
  <c r="AD261"/>
  <c r="BU60"/>
  <c r="AE261"/>
  <c r="BV60"/>
  <c r="AF261"/>
  <c r="BW60"/>
  <c r="AG261"/>
  <c r="BX60"/>
  <c r="AH261"/>
  <c r="BY60"/>
  <c r="AI261"/>
  <c r="BZ60"/>
  <c r="AJ261"/>
  <c r="CA60"/>
  <c r="AK261"/>
  <c r="CB60"/>
  <c r="AL261"/>
  <c r="CC60"/>
  <c r="AM261"/>
  <c r="CD60"/>
  <c r="AN261"/>
  <c r="CE60"/>
  <c r="AO261"/>
  <c r="CF60"/>
  <c r="AP261"/>
  <c r="CG60"/>
  <c r="AQ261"/>
  <c r="CH60"/>
  <c r="AR261"/>
  <c r="CI60"/>
  <c r="AS261"/>
  <c r="CJ60"/>
  <c r="AT261"/>
  <c r="CK60"/>
  <c r="AU261"/>
  <c r="CL60"/>
  <c r="H260"/>
  <c r="AY59"/>
  <c r="I260"/>
  <c r="AZ59"/>
  <c r="J260"/>
  <c r="BA59"/>
  <c r="K260"/>
  <c r="BB59"/>
  <c r="L260"/>
  <c r="BC59"/>
  <c r="M260"/>
  <c r="BD59"/>
  <c r="N260"/>
  <c r="BE59"/>
  <c r="O260"/>
  <c r="BF59"/>
  <c r="P260"/>
  <c r="BG59"/>
  <c r="Q260"/>
  <c r="BH59"/>
  <c r="R260"/>
  <c r="BI59"/>
  <c r="S260"/>
  <c r="BJ59"/>
  <c r="T260"/>
  <c r="BK59"/>
  <c r="U260"/>
  <c r="BL59"/>
  <c r="V260"/>
  <c r="BM59"/>
  <c r="W260"/>
  <c r="BN59"/>
  <c r="X260"/>
  <c r="BO59"/>
  <c r="Y260"/>
  <c r="BP59"/>
  <c r="Z260"/>
  <c r="BQ59"/>
  <c r="AA260"/>
  <c r="BR59"/>
  <c r="AB260"/>
  <c r="BS59"/>
  <c r="AC260"/>
  <c r="BT59"/>
  <c r="AD260"/>
  <c r="BU59"/>
  <c r="AE260"/>
  <c r="BV59"/>
  <c r="AF260"/>
  <c r="BW59"/>
  <c r="AG260"/>
  <c r="BX59"/>
  <c r="AH260"/>
  <c r="BY59"/>
  <c r="AI260"/>
  <c r="BZ59"/>
  <c r="AJ260"/>
  <c r="CA59"/>
  <c r="AK260"/>
  <c r="CB59"/>
  <c r="AL260"/>
  <c r="CC59"/>
  <c r="AM260"/>
  <c r="CD59"/>
  <c r="AN260"/>
  <c r="CE59"/>
  <c r="AO260"/>
  <c r="CF59"/>
  <c r="AP260"/>
  <c r="CG59"/>
  <c r="AQ260"/>
  <c r="CH59"/>
  <c r="AR260"/>
  <c r="CI59"/>
  <c r="AS260"/>
  <c r="CJ59"/>
  <c r="AT260"/>
  <c r="CK59"/>
  <c r="AU260"/>
  <c r="CL59"/>
  <c r="H259"/>
  <c r="AY58"/>
  <c r="I259"/>
  <c r="AZ58"/>
  <c r="J259"/>
  <c r="BA58"/>
  <c r="K259"/>
  <c r="BB58"/>
  <c r="L259"/>
  <c r="BC58"/>
  <c r="M259"/>
  <c r="BD58"/>
  <c r="N259"/>
  <c r="BE58"/>
  <c r="O259"/>
  <c r="BF58"/>
  <c r="P259"/>
  <c r="BG58"/>
  <c r="Q259"/>
  <c r="BH58"/>
  <c r="R259"/>
  <c r="BI58"/>
  <c r="S259"/>
  <c r="BJ58"/>
  <c r="T259"/>
  <c r="BK58"/>
  <c r="U259"/>
  <c r="BL58"/>
  <c r="V259"/>
  <c r="BM58"/>
  <c r="W259"/>
  <c r="BN58"/>
  <c r="X259"/>
  <c r="BO58"/>
  <c r="Y259"/>
  <c r="BP58"/>
  <c r="Z259"/>
  <c r="BQ58"/>
  <c r="AA259"/>
  <c r="BR58"/>
  <c r="AB259"/>
  <c r="BS58"/>
  <c r="AC259"/>
  <c r="BT58"/>
  <c r="AD259"/>
  <c r="BU58"/>
  <c r="AE259"/>
  <c r="BV58"/>
  <c r="AF259"/>
  <c r="BW58"/>
  <c r="AG259"/>
  <c r="BX58"/>
  <c r="AH259"/>
  <c r="BY58"/>
  <c r="AI259"/>
  <c r="BZ58"/>
  <c r="AJ259"/>
  <c r="CA58"/>
  <c r="AK259"/>
  <c r="CB58"/>
  <c r="AL259"/>
  <c r="CC58"/>
  <c r="AM259"/>
  <c r="CD58"/>
  <c r="AN259"/>
  <c r="CE58"/>
  <c r="AO259"/>
  <c r="CF58"/>
  <c r="AP259"/>
  <c r="CG58"/>
  <c r="AQ259"/>
  <c r="CH58"/>
  <c r="AR259"/>
  <c r="CI58"/>
  <c r="AS259"/>
  <c r="CJ58"/>
  <c r="AT259"/>
  <c r="CK58"/>
  <c r="AU259"/>
  <c r="CL58"/>
  <c r="H258"/>
  <c r="AY57"/>
  <c r="I258"/>
  <c r="AZ57"/>
  <c r="J258"/>
  <c r="BA57"/>
  <c r="K258"/>
  <c r="BB57"/>
  <c r="L258"/>
  <c r="BC57"/>
  <c r="M258"/>
  <c r="BD57"/>
  <c r="N258"/>
  <c r="BE57"/>
  <c r="O258"/>
  <c r="BF57"/>
  <c r="P258"/>
  <c r="BG57"/>
  <c r="Q258"/>
  <c r="BH57"/>
  <c r="R258"/>
  <c r="BI57"/>
  <c r="S258"/>
  <c r="BJ57"/>
  <c r="T258"/>
  <c r="BK57"/>
  <c r="U258"/>
  <c r="BL57"/>
  <c r="V258"/>
  <c r="BM57"/>
  <c r="W258"/>
  <c r="BN57"/>
  <c r="X258"/>
  <c r="BO57"/>
  <c r="Y258"/>
  <c r="BP57"/>
  <c r="Z258"/>
  <c r="BQ57"/>
  <c r="AA258"/>
  <c r="BR57"/>
  <c r="AB258"/>
  <c r="BS57"/>
  <c r="AC258"/>
  <c r="BT57"/>
  <c r="AD258"/>
  <c r="BU57"/>
  <c r="AE258"/>
  <c r="BV57"/>
  <c r="AF258"/>
  <c r="BW57"/>
  <c r="AG258"/>
  <c r="BX57"/>
  <c r="AH258"/>
  <c r="BY57"/>
  <c r="AI258"/>
  <c r="BZ57"/>
  <c r="AJ258"/>
  <c r="CA57"/>
  <c r="AK258"/>
  <c r="CB57"/>
  <c r="AL258"/>
  <c r="CC57"/>
  <c r="AM258"/>
  <c r="CD57"/>
  <c r="AN258"/>
  <c r="CE57"/>
  <c r="AO258"/>
  <c r="CF57"/>
  <c r="AP258"/>
  <c r="CG57"/>
  <c r="AQ258"/>
  <c r="CH57"/>
  <c r="AR258"/>
  <c r="CI57"/>
  <c r="AS258"/>
  <c r="CJ57"/>
  <c r="AT258"/>
  <c r="CK57"/>
  <c r="AU258"/>
  <c r="CL57"/>
  <c r="H257"/>
  <c r="AY56"/>
  <c r="I257"/>
  <c r="AZ56"/>
  <c r="J257"/>
  <c r="BA56"/>
  <c r="K257"/>
  <c r="BB56"/>
  <c r="L257"/>
  <c r="BC56"/>
  <c r="M257"/>
  <c r="BD56"/>
  <c r="N257"/>
  <c r="BE56"/>
  <c r="O257"/>
  <c r="BF56"/>
  <c r="P257"/>
  <c r="BG56"/>
  <c r="Q257"/>
  <c r="BH56"/>
  <c r="R257"/>
  <c r="BI56"/>
  <c r="S257"/>
  <c r="BJ56"/>
  <c r="T257"/>
  <c r="BK56"/>
  <c r="U257"/>
  <c r="BL56"/>
  <c r="V257"/>
  <c r="BM56"/>
  <c r="W257"/>
  <c r="BN56"/>
  <c r="X257"/>
  <c r="BO56"/>
  <c r="Y257"/>
  <c r="BP56"/>
  <c r="Z257"/>
  <c r="BQ56"/>
  <c r="AA257"/>
  <c r="BR56"/>
  <c r="AB257"/>
  <c r="BS56"/>
  <c r="AC257"/>
  <c r="BT56"/>
  <c r="AD257"/>
  <c r="BU56"/>
  <c r="AE257"/>
  <c r="BV56"/>
  <c r="AF257"/>
  <c r="BW56"/>
  <c r="AG257"/>
  <c r="BX56"/>
  <c r="AH257"/>
  <c r="BY56"/>
  <c r="AI257"/>
  <c r="BZ56"/>
  <c r="AJ257"/>
  <c r="CA56"/>
  <c r="AK257"/>
  <c r="CB56"/>
  <c r="AL257"/>
  <c r="CC56"/>
  <c r="AM257"/>
  <c r="CD56"/>
  <c r="AN257"/>
  <c r="CE56"/>
  <c r="AO257"/>
  <c r="CF56"/>
  <c r="AP257"/>
  <c r="CG56"/>
  <c r="AQ257"/>
  <c r="CH56"/>
  <c r="AR257"/>
  <c r="CI56"/>
  <c r="AS257"/>
  <c r="CJ56"/>
  <c r="AT257"/>
  <c r="CK56"/>
  <c r="AU257"/>
  <c r="CL56"/>
  <c r="H256"/>
  <c r="AY55"/>
  <c r="I256"/>
  <c r="AZ55"/>
  <c r="J256"/>
  <c r="BA55"/>
  <c r="K256"/>
  <c r="BB55"/>
  <c r="L256"/>
  <c r="BC55"/>
  <c r="M256"/>
  <c r="BD55"/>
  <c r="N256"/>
  <c r="BE55"/>
  <c r="O256"/>
  <c r="BF55"/>
  <c r="P256"/>
  <c r="BG55"/>
  <c r="Q256"/>
  <c r="BH55"/>
  <c r="R256"/>
  <c r="BI55"/>
  <c r="S256"/>
  <c r="BJ55"/>
  <c r="T256"/>
  <c r="BK55"/>
  <c r="U256"/>
  <c r="BL55"/>
  <c r="V256"/>
  <c r="BM55"/>
  <c r="W256"/>
  <c r="BN55"/>
  <c r="X256"/>
  <c r="BO55"/>
  <c r="Y256"/>
  <c r="BP55"/>
  <c r="Z256"/>
  <c r="BQ55"/>
  <c r="AA256"/>
  <c r="BR55"/>
  <c r="AB256"/>
  <c r="BS55"/>
  <c r="AC256"/>
  <c r="BT55"/>
  <c r="AD256"/>
  <c r="BU55"/>
  <c r="AE256"/>
  <c r="BV55"/>
  <c r="AF256"/>
  <c r="BW55"/>
  <c r="AG256"/>
  <c r="BX55"/>
  <c r="AH256"/>
  <c r="BY55"/>
  <c r="AI256"/>
  <c r="BZ55"/>
  <c r="AJ256"/>
  <c r="CA55"/>
  <c r="AK256"/>
  <c r="CB55"/>
  <c r="AL256"/>
  <c r="CC55"/>
  <c r="AM256"/>
  <c r="CD55"/>
  <c r="AN256"/>
  <c r="CE55"/>
  <c r="AO256"/>
  <c r="CF55"/>
  <c r="AP256"/>
  <c r="CG55"/>
  <c r="AQ256"/>
  <c r="CH55"/>
  <c r="AR256"/>
  <c r="CI55"/>
  <c r="AS256"/>
  <c r="CJ55"/>
  <c r="AT256"/>
  <c r="CK55"/>
  <c r="AU256"/>
  <c r="CL55"/>
  <c r="H255"/>
  <c r="AY54"/>
  <c r="I255"/>
  <c r="AZ54"/>
  <c r="J255"/>
  <c r="BA54"/>
  <c r="K255"/>
  <c r="BB54"/>
  <c r="L255"/>
  <c r="BC54"/>
  <c r="M255"/>
  <c r="BD54"/>
  <c r="N255"/>
  <c r="BE54"/>
  <c r="O255"/>
  <c r="BF54"/>
  <c r="P255"/>
  <c r="BG54"/>
  <c r="Q255"/>
  <c r="BH54"/>
  <c r="R255"/>
  <c r="BI54"/>
  <c r="S255"/>
  <c r="BJ54"/>
  <c r="T255"/>
  <c r="BK54"/>
  <c r="U255"/>
  <c r="BL54"/>
  <c r="V255"/>
  <c r="BM54"/>
  <c r="W255"/>
  <c r="BN54"/>
  <c r="X255"/>
  <c r="BO54"/>
  <c r="Y255"/>
  <c r="BP54"/>
  <c r="Z255"/>
  <c r="BQ54"/>
  <c r="AA255"/>
  <c r="BR54"/>
  <c r="AB255"/>
  <c r="BS54"/>
  <c r="AC255"/>
  <c r="BT54"/>
  <c r="AD255"/>
  <c r="BU54"/>
  <c r="AE255"/>
  <c r="BV54"/>
  <c r="AF255"/>
  <c r="BW54"/>
  <c r="AG255"/>
  <c r="BX54"/>
  <c r="AH255"/>
  <c r="BY54"/>
  <c r="AI255"/>
  <c r="BZ54"/>
  <c r="AJ255"/>
  <c r="CA54"/>
  <c r="AK255"/>
  <c r="CB54"/>
  <c r="AL255"/>
  <c r="CC54"/>
  <c r="AM255"/>
  <c r="CD54"/>
  <c r="AN255"/>
  <c r="CE54"/>
  <c r="AO255"/>
  <c r="CF54"/>
  <c r="AP255"/>
  <c r="CG54"/>
  <c r="AQ255"/>
  <c r="CH54"/>
  <c r="AR255"/>
  <c r="CI54"/>
  <c r="AS255"/>
  <c r="CJ54"/>
  <c r="AT255"/>
  <c r="CK54"/>
  <c r="AU255"/>
  <c r="CL54"/>
  <c r="H254"/>
  <c r="AY53"/>
  <c r="I254"/>
  <c r="AZ53"/>
  <c r="J254"/>
  <c r="BA53"/>
  <c r="K254"/>
  <c r="BB53"/>
  <c r="L254"/>
  <c r="BC53"/>
  <c r="M254"/>
  <c r="BD53"/>
  <c r="N254"/>
  <c r="BE53"/>
  <c r="O254"/>
  <c r="BF53"/>
  <c r="P254"/>
  <c r="BG53"/>
  <c r="Q254"/>
  <c r="BH53"/>
  <c r="R254"/>
  <c r="BI53"/>
  <c r="S254"/>
  <c r="BJ53"/>
  <c r="T254"/>
  <c r="BK53"/>
  <c r="U254"/>
  <c r="BL53"/>
  <c r="V254"/>
  <c r="BM53"/>
  <c r="W254"/>
  <c r="BN53"/>
  <c r="X254"/>
  <c r="BO53"/>
  <c r="Y254"/>
  <c r="BP53"/>
  <c r="Z254"/>
  <c r="BQ53"/>
  <c r="AA254"/>
  <c r="BR53"/>
  <c r="AB254"/>
  <c r="BS53"/>
  <c r="AC254"/>
  <c r="BT53"/>
  <c r="AD254"/>
  <c r="BU53"/>
  <c r="AE254"/>
  <c r="BV53"/>
  <c r="AF254"/>
  <c r="BW53"/>
  <c r="AG254"/>
  <c r="BX53"/>
  <c r="AH254"/>
  <c r="BY53"/>
  <c r="AI254"/>
  <c r="BZ53"/>
  <c r="AJ254"/>
  <c r="CA53"/>
  <c r="AK254"/>
  <c r="CB53"/>
  <c r="AL254"/>
  <c r="CC53"/>
  <c r="AM254"/>
  <c r="CD53"/>
  <c r="AN254"/>
  <c r="CE53"/>
  <c r="AO254"/>
  <c r="CF53"/>
  <c r="AP254"/>
  <c r="CG53"/>
  <c r="AQ254"/>
  <c r="CH53"/>
  <c r="AR254"/>
  <c r="CI53"/>
  <c r="AS254"/>
  <c r="CJ53"/>
  <c r="AT254"/>
  <c r="CK53"/>
  <c r="AU254"/>
  <c r="CL53"/>
  <c r="H253"/>
  <c r="AY52"/>
  <c r="I253"/>
  <c r="AZ52"/>
  <c r="J253"/>
  <c r="BA52"/>
  <c r="K253"/>
  <c r="BB52"/>
  <c r="L253"/>
  <c r="BC52"/>
  <c r="M253"/>
  <c r="BD52"/>
  <c r="N253"/>
  <c r="BE52"/>
  <c r="O253"/>
  <c r="BF52"/>
  <c r="P253"/>
  <c r="BG52"/>
  <c r="Q253"/>
  <c r="BH52"/>
  <c r="R253"/>
  <c r="BI52"/>
  <c r="S253"/>
  <c r="BJ52"/>
  <c r="T253"/>
  <c r="BK52"/>
  <c r="U253"/>
  <c r="BL52"/>
  <c r="V253"/>
  <c r="BM52"/>
  <c r="W253"/>
  <c r="BN52"/>
  <c r="X253"/>
  <c r="BO52"/>
  <c r="Y253"/>
  <c r="BP52"/>
  <c r="Z253"/>
  <c r="BQ52"/>
  <c r="AA253"/>
  <c r="BR52"/>
  <c r="AB253"/>
  <c r="BS52"/>
  <c r="AC253"/>
  <c r="BT52"/>
  <c r="AD253"/>
  <c r="BU52"/>
  <c r="AE253"/>
  <c r="BV52"/>
  <c r="AF253"/>
  <c r="BW52"/>
  <c r="AG253"/>
  <c r="BX52"/>
  <c r="AH253"/>
  <c r="BY52"/>
  <c r="AI253"/>
  <c r="BZ52"/>
  <c r="AJ253"/>
  <c r="CA52"/>
  <c r="AK253"/>
  <c r="CB52"/>
  <c r="AL253"/>
  <c r="CC52"/>
  <c r="AM253"/>
  <c r="CD52"/>
  <c r="AN253"/>
  <c r="CE52"/>
  <c r="AO253"/>
  <c r="CF52"/>
  <c r="AP253"/>
  <c r="CG52"/>
  <c r="AQ253"/>
  <c r="CH52"/>
  <c r="AR253"/>
  <c r="CI52"/>
  <c r="AS253"/>
  <c r="CJ52"/>
  <c r="AT253"/>
  <c r="CK52"/>
  <c r="AU253"/>
  <c r="CL52"/>
  <c r="H252"/>
  <c r="AY51"/>
  <c r="I252"/>
  <c r="AZ51"/>
  <c r="J252"/>
  <c r="BA51"/>
  <c r="K252"/>
  <c r="BB51"/>
  <c r="L252"/>
  <c r="BC51"/>
  <c r="M252"/>
  <c r="BD51"/>
  <c r="N252"/>
  <c r="BE51"/>
  <c r="O252"/>
  <c r="BF51"/>
  <c r="P252"/>
  <c r="BG51"/>
  <c r="Q252"/>
  <c r="BH51"/>
  <c r="R252"/>
  <c r="BI51"/>
  <c r="S252"/>
  <c r="BJ51"/>
  <c r="T252"/>
  <c r="BK51"/>
  <c r="U252"/>
  <c r="BL51"/>
  <c r="V252"/>
  <c r="BM51"/>
  <c r="W252"/>
  <c r="BN51"/>
  <c r="X252"/>
  <c r="BO51"/>
  <c r="Y252"/>
  <c r="BP51"/>
  <c r="Z252"/>
  <c r="BQ51"/>
  <c r="AA252"/>
  <c r="BR51"/>
  <c r="AB252"/>
  <c r="BS51"/>
  <c r="AC252"/>
  <c r="BT51"/>
  <c r="AD252"/>
  <c r="BU51"/>
  <c r="AE252"/>
  <c r="BV51"/>
  <c r="AF252"/>
  <c r="BW51"/>
  <c r="AG252"/>
  <c r="BX51"/>
  <c r="AH252"/>
  <c r="BY51"/>
  <c r="AI252"/>
  <c r="BZ51"/>
  <c r="AJ252"/>
  <c r="CA51"/>
  <c r="AK252"/>
  <c r="CB51"/>
  <c r="AL252"/>
  <c r="CC51"/>
  <c r="AM252"/>
  <c r="CD51"/>
  <c r="AN252"/>
  <c r="CE51"/>
  <c r="AO252"/>
  <c r="CF51"/>
  <c r="AP252"/>
  <c r="CG51"/>
  <c r="AQ252"/>
  <c r="CH51"/>
  <c r="AR252"/>
  <c r="CI51"/>
  <c r="AS252"/>
  <c r="CJ51"/>
  <c r="AT252"/>
  <c r="CK51"/>
  <c r="AU252"/>
  <c r="CL51"/>
  <c r="H251"/>
  <c r="AY50"/>
  <c r="I251"/>
  <c r="AZ50"/>
  <c r="J251"/>
  <c r="BA50"/>
  <c r="K251"/>
  <c r="BB50"/>
  <c r="L251"/>
  <c r="BC50"/>
  <c r="M251"/>
  <c r="BD50"/>
  <c r="N251"/>
  <c r="BE50"/>
  <c r="O251"/>
  <c r="BF50"/>
  <c r="P251"/>
  <c r="BG50"/>
  <c r="Q251"/>
  <c r="BH50"/>
  <c r="R251"/>
  <c r="BI50"/>
  <c r="S251"/>
  <c r="BJ50"/>
  <c r="T251"/>
  <c r="BK50"/>
  <c r="U251"/>
  <c r="BL50"/>
  <c r="V251"/>
  <c r="BM50"/>
  <c r="W251"/>
  <c r="BN50"/>
  <c r="X251"/>
  <c r="BO50"/>
  <c r="Y251"/>
  <c r="BP50"/>
  <c r="Z251"/>
  <c r="BQ50"/>
  <c r="AA251"/>
  <c r="BR50"/>
  <c r="AB251"/>
  <c r="BS50"/>
  <c r="AC251"/>
  <c r="BT50"/>
  <c r="AD251"/>
  <c r="BU50"/>
  <c r="AE251"/>
  <c r="BV50"/>
  <c r="AF251"/>
  <c r="BW50"/>
  <c r="AG251"/>
  <c r="BX50"/>
  <c r="AH251"/>
  <c r="BY50"/>
  <c r="AI251"/>
  <c r="BZ50"/>
  <c r="AJ251"/>
  <c r="CA50"/>
  <c r="AK251"/>
  <c r="CB50"/>
  <c r="AL251"/>
  <c r="CC50"/>
  <c r="AM251"/>
  <c r="CD50"/>
  <c r="AN251"/>
  <c r="CE50"/>
  <c r="AO251"/>
  <c r="CF50"/>
  <c r="AP251"/>
  <c r="CG50"/>
  <c r="AQ251"/>
  <c r="CH50"/>
  <c r="AR251"/>
  <c r="CI50"/>
  <c r="AS251"/>
  <c r="CJ50"/>
  <c r="AT251"/>
  <c r="CK50"/>
  <c r="AU251"/>
  <c r="CL50"/>
  <c r="H250"/>
  <c r="AY49"/>
  <c r="I250"/>
  <c r="AZ49"/>
  <c r="J250"/>
  <c r="BA49"/>
  <c r="K250"/>
  <c r="BB49"/>
  <c r="L250"/>
  <c r="BC49"/>
  <c r="M250"/>
  <c r="BD49"/>
  <c r="N250"/>
  <c r="BE49"/>
  <c r="O250"/>
  <c r="BF49"/>
  <c r="P250"/>
  <c r="BG49"/>
  <c r="Q250"/>
  <c r="BH49"/>
  <c r="R250"/>
  <c r="BI49"/>
  <c r="S250"/>
  <c r="BJ49"/>
  <c r="T250"/>
  <c r="BK49"/>
  <c r="U250"/>
  <c r="BL49"/>
  <c r="V250"/>
  <c r="BM49"/>
  <c r="W250"/>
  <c r="BN49"/>
  <c r="X250"/>
  <c r="BO49"/>
  <c r="Y250"/>
  <c r="BP49"/>
  <c r="Z250"/>
  <c r="BQ49"/>
  <c r="AA250"/>
  <c r="BR49"/>
  <c r="AB250"/>
  <c r="BS49"/>
  <c r="AC250"/>
  <c r="BT49"/>
  <c r="AD250"/>
  <c r="BU49"/>
  <c r="AE250"/>
  <c r="BV49"/>
  <c r="AF250"/>
  <c r="BW49"/>
  <c r="AG250"/>
  <c r="BX49"/>
  <c r="AH250"/>
  <c r="BY49"/>
  <c r="AI250"/>
  <c r="BZ49"/>
  <c r="AJ250"/>
  <c r="CA49"/>
  <c r="AK250"/>
  <c r="CB49"/>
  <c r="AL250"/>
  <c r="CC49"/>
  <c r="AM250"/>
  <c r="CD49"/>
  <c r="AN250"/>
  <c r="CE49"/>
  <c r="AO250"/>
  <c r="CF49"/>
  <c r="AP250"/>
  <c r="CG49"/>
  <c r="AQ250"/>
  <c r="CH49"/>
  <c r="AR250"/>
  <c r="CI49"/>
  <c r="AS250"/>
  <c r="CJ49"/>
  <c r="AT250"/>
  <c r="CK49"/>
  <c r="AU250"/>
  <c r="CL49"/>
  <c r="H249"/>
  <c r="AY48"/>
  <c r="I249"/>
  <c r="AZ48"/>
  <c r="J249"/>
  <c r="BA48"/>
  <c r="K249"/>
  <c r="BB48"/>
  <c r="L249"/>
  <c r="BC48"/>
  <c r="M249"/>
  <c r="BD48"/>
  <c r="N249"/>
  <c r="BE48"/>
  <c r="O249"/>
  <c r="BF48"/>
  <c r="P249"/>
  <c r="BG48"/>
  <c r="Q249"/>
  <c r="BH48"/>
  <c r="R249"/>
  <c r="BI48"/>
  <c r="S249"/>
  <c r="BJ48"/>
  <c r="T249"/>
  <c r="BK48"/>
  <c r="U249"/>
  <c r="BL48"/>
  <c r="V249"/>
  <c r="BM48"/>
  <c r="W249"/>
  <c r="BN48"/>
  <c r="X249"/>
  <c r="BO48"/>
  <c r="Y249"/>
  <c r="BP48"/>
  <c r="Z249"/>
  <c r="BQ48"/>
  <c r="AA249"/>
  <c r="BR48"/>
  <c r="AB249"/>
  <c r="BS48"/>
  <c r="AC249"/>
  <c r="BT48"/>
  <c r="AD249"/>
  <c r="BU48"/>
  <c r="AE249"/>
  <c r="BV48"/>
  <c r="AF249"/>
  <c r="BW48"/>
  <c r="AG249"/>
  <c r="BX48"/>
  <c r="AH249"/>
  <c r="BY48"/>
  <c r="AI249"/>
  <c r="BZ48"/>
  <c r="AJ249"/>
  <c r="CA48"/>
  <c r="AK249"/>
  <c r="CB48"/>
  <c r="AL249"/>
  <c r="CC48"/>
  <c r="AM249"/>
  <c r="CD48"/>
  <c r="AN249"/>
  <c r="CE48"/>
  <c r="AO249"/>
  <c r="CF48"/>
  <c r="AP249"/>
  <c r="CG48"/>
  <c r="AQ249"/>
  <c r="CH48"/>
  <c r="AR249"/>
  <c r="CI48"/>
  <c r="AS249"/>
  <c r="CJ48"/>
  <c r="AT249"/>
  <c r="CK48"/>
  <c r="AU249"/>
  <c r="CL48"/>
  <c r="H248"/>
  <c r="AY47"/>
  <c r="I248"/>
  <c r="AZ47"/>
  <c r="J248"/>
  <c r="BA47"/>
  <c r="K248"/>
  <c r="BB47"/>
  <c r="L248"/>
  <c r="BC47"/>
  <c r="M248"/>
  <c r="BD47"/>
  <c r="N248"/>
  <c r="BE47"/>
  <c r="O248"/>
  <c r="BF47"/>
  <c r="P248"/>
  <c r="BG47"/>
  <c r="Q248"/>
  <c r="BH47"/>
  <c r="R248"/>
  <c r="BI47"/>
  <c r="S248"/>
  <c r="BJ47"/>
  <c r="T248"/>
  <c r="BK47"/>
  <c r="U248"/>
  <c r="BL47"/>
  <c r="V248"/>
  <c r="BM47"/>
  <c r="W248"/>
  <c r="BN47"/>
  <c r="X248"/>
  <c r="BO47"/>
  <c r="Y248"/>
  <c r="BP47"/>
  <c r="Z248"/>
  <c r="BQ47"/>
  <c r="AA248"/>
  <c r="BR47"/>
  <c r="AB248"/>
  <c r="BS47"/>
  <c r="AC248"/>
  <c r="BT47"/>
  <c r="AD248"/>
  <c r="BU47"/>
  <c r="AE248"/>
  <c r="BV47"/>
  <c r="AF248"/>
  <c r="BW47"/>
  <c r="AG248"/>
  <c r="BX47"/>
  <c r="AH248"/>
  <c r="BY47"/>
  <c r="AI248"/>
  <c r="BZ47"/>
  <c r="AJ248"/>
  <c r="CA47"/>
  <c r="AK248"/>
  <c r="CB47"/>
  <c r="AL248"/>
  <c r="CC47"/>
  <c r="AM248"/>
  <c r="CD47"/>
  <c r="AN248"/>
  <c r="CE47"/>
  <c r="AO248"/>
  <c r="CF47"/>
  <c r="AP248"/>
  <c r="CG47"/>
  <c r="AQ248"/>
  <c r="CH47"/>
  <c r="AR248"/>
  <c r="CI47"/>
  <c r="AS248"/>
  <c r="CJ47"/>
  <c r="AT248"/>
  <c r="CK47"/>
  <c r="AU248"/>
  <c r="CL47"/>
  <c r="H247"/>
  <c r="AY46"/>
  <c r="I247"/>
  <c r="AZ46"/>
  <c r="J247"/>
  <c r="BA46"/>
  <c r="K247"/>
  <c r="BB46"/>
  <c r="L247"/>
  <c r="BC46"/>
  <c r="M247"/>
  <c r="BD46"/>
  <c r="N247"/>
  <c r="BE46"/>
  <c r="O247"/>
  <c r="BF46"/>
  <c r="P247"/>
  <c r="BG46"/>
  <c r="Q247"/>
  <c r="BH46"/>
  <c r="R247"/>
  <c r="BI46"/>
  <c r="S247"/>
  <c r="BJ46"/>
  <c r="T247"/>
  <c r="BK46"/>
  <c r="U247"/>
  <c r="BL46"/>
  <c r="V247"/>
  <c r="BM46"/>
  <c r="W247"/>
  <c r="BN46"/>
  <c r="X247"/>
  <c r="BO46"/>
  <c r="Y247"/>
  <c r="BP46"/>
  <c r="Z247"/>
  <c r="BQ46"/>
  <c r="AA247"/>
  <c r="BR46"/>
  <c r="AB247"/>
  <c r="BS46"/>
  <c r="AC247"/>
  <c r="BT46"/>
  <c r="AD247"/>
  <c r="BU46"/>
  <c r="AE247"/>
  <c r="BV46"/>
  <c r="AF247"/>
  <c r="BW46"/>
  <c r="AG247"/>
  <c r="BX46"/>
  <c r="AH247"/>
  <c r="BY46"/>
  <c r="AI247"/>
  <c r="BZ46"/>
  <c r="AJ247"/>
  <c r="CA46"/>
  <c r="AK247"/>
  <c r="CB46"/>
  <c r="AL247"/>
  <c r="CC46"/>
  <c r="AM247"/>
  <c r="CD46"/>
  <c r="AN247"/>
  <c r="CE46"/>
  <c r="AO247"/>
  <c r="CF46"/>
  <c r="AP247"/>
  <c r="CG46"/>
  <c r="AQ247"/>
  <c r="CH46"/>
  <c r="AR247"/>
  <c r="CI46"/>
  <c r="AS247"/>
  <c r="CJ46"/>
  <c r="AT247"/>
  <c r="CK46"/>
  <c r="AU247"/>
  <c r="CL46"/>
  <c r="H246"/>
  <c r="AY45"/>
  <c r="I246"/>
  <c r="AZ45"/>
  <c r="J246"/>
  <c r="BA45"/>
  <c r="K246"/>
  <c r="BB45"/>
  <c r="L246"/>
  <c r="BC45"/>
  <c r="M246"/>
  <c r="BD45"/>
  <c r="N246"/>
  <c r="BE45"/>
  <c r="O246"/>
  <c r="BF45"/>
  <c r="P246"/>
  <c r="BG45"/>
  <c r="Q246"/>
  <c r="BH45"/>
  <c r="R246"/>
  <c r="BI45"/>
  <c r="S246"/>
  <c r="BJ45"/>
  <c r="T246"/>
  <c r="BK45"/>
  <c r="U246"/>
  <c r="BL45"/>
  <c r="V246"/>
  <c r="BM45"/>
  <c r="W246"/>
  <c r="BN45"/>
  <c r="X246"/>
  <c r="BO45"/>
  <c r="Y246"/>
  <c r="BP45"/>
  <c r="Z246"/>
  <c r="BQ45"/>
  <c r="AA246"/>
  <c r="BR45"/>
  <c r="AB246"/>
  <c r="BS45"/>
  <c r="AC246"/>
  <c r="BT45"/>
  <c r="AD246"/>
  <c r="BU45"/>
  <c r="AE246"/>
  <c r="BV45"/>
  <c r="AF246"/>
  <c r="BW45"/>
  <c r="AG246"/>
  <c r="BX45"/>
  <c r="AH246"/>
  <c r="BY45"/>
  <c r="AI246"/>
  <c r="BZ45"/>
  <c r="AJ246"/>
  <c r="CA45"/>
  <c r="AK246"/>
  <c r="CB45"/>
  <c r="AL246"/>
  <c r="CC45"/>
  <c r="AM246"/>
  <c r="CD45"/>
  <c r="AN246"/>
  <c r="CE45"/>
  <c r="AO246"/>
  <c r="CF45"/>
  <c r="AP246"/>
  <c r="CG45"/>
  <c r="AQ246"/>
  <c r="CH45"/>
  <c r="AR246"/>
  <c r="CI45"/>
  <c r="AS246"/>
  <c r="CJ45"/>
  <c r="AT246"/>
  <c r="CK45"/>
  <c r="AU246"/>
  <c r="CL45"/>
  <c r="H245"/>
  <c r="AY44"/>
  <c r="I245"/>
  <c r="AZ44"/>
  <c r="J245"/>
  <c r="BA44"/>
  <c r="K245"/>
  <c r="BB44"/>
  <c r="L245"/>
  <c r="BC44"/>
  <c r="M245"/>
  <c r="BD44"/>
  <c r="N245"/>
  <c r="BE44"/>
  <c r="O245"/>
  <c r="BF44"/>
  <c r="P245"/>
  <c r="BG44"/>
  <c r="Q245"/>
  <c r="BH44"/>
  <c r="R245"/>
  <c r="BI44"/>
  <c r="S245"/>
  <c r="BJ44"/>
  <c r="T245"/>
  <c r="BK44"/>
  <c r="U245"/>
  <c r="BL44"/>
  <c r="V245"/>
  <c r="BM44"/>
  <c r="W245"/>
  <c r="BN44"/>
  <c r="X245"/>
  <c r="BO44"/>
  <c r="Y245"/>
  <c r="BP44"/>
  <c r="Z245"/>
  <c r="BQ44"/>
  <c r="AA245"/>
  <c r="BR44"/>
  <c r="AB245"/>
  <c r="BS44"/>
  <c r="AC245"/>
  <c r="BT44"/>
  <c r="AD245"/>
  <c r="BU44"/>
  <c r="AE245"/>
  <c r="BV44"/>
  <c r="AF245"/>
  <c r="BW44"/>
  <c r="AG245"/>
  <c r="BX44"/>
  <c r="AH245"/>
  <c r="BY44"/>
  <c r="AI245"/>
  <c r="BZ44"/>
  <c r="AJ245"/>
  <c r="CA44"/>
  <c r="AK245"/>
  <c r="CB44"/>
  <c r="AL245"/>
  <c r="CC44"/>
  <c r="AM245"/>
  <c r="CD44"/>
  <c r="AN245"/>
  <c r="CE44"/>
  <c r="AO245"/>
  <c r="CF44"/>
  <c r="AP245"/>
  <c r="CG44"/>
  <c r="AQ245"/>
  <c r="CH44"/>
  <c r="AR245"/>
  <c r="CI44"/>
  <c r="AS245"/>
  <c r="CJ44"/>
  <c r="AT245"/>
  <c r="CK44"/>
  <c r="AU245"/>
  <c r="CL44"/>
  <c r="H244"/>
  <c r="AY43"/>
  <c r="I244"/>
  <c r="AZ43"/>
  <c r="J244"/>
  <c r="BA43"/>
  <c r="K244"/>
  <c r="BB43"/>
  <c r="L244"/>
  <c r="BC43"/>
  <c r="M244"/>
  <c r="BD43"/>
  <c r="N244"/>
  <c r="BE43"/>
  <c r="O244"/>
  <c r="BF43"/>
  <c r="P244"/>
  <c r="BG43"/>
  <c r="Q244"/>
  <c r="BH43"/>
  <c r="R244"/>
  <c r="BI43"/>
  <c r="S244"/>
  <c r="BJ43"/>
  <c r="T244"/>
  <c r="BK43"/>
  <c r="U244"/>
  <c r="BL43"/>
  <c r="V244"/>
  <c r="BM43"/>
  <c r="W244"/>
  <c r="BN43"/>
  <c r="X244"/>
  <c r="BO43"/>
  <c r="Y244"/>
  <c r="BP43"/>
  <c r="Z244"/>
  <c r="BQ43"/>
  <c r="AA244"/>
  <c r="BR43"/>
  <c r="AB244"/>
  <c r="BS43"/>
  <c r="AC244"/>
  <c r="BT43"/>
  <c r="AD244"/>
  <c r="BU43"/>
  <c r="AE244"/>
  <c r="BV43"/>
  <c r="AF244"/>
  <c r="BW43"/>
  <c r="AG244"/>
  <c r="BX43"/>
  <c r="AH244"/>
  <c r="BY43"/>
  <c r="AI244"/>
  <c r="BZ43"/>
  <c r="AJ244"/>
  <c r="CA43"/>
  <c r="AK244"/>
  <c r="CB43"/>
  <c r="AL244"/>
  <c r="CC43"/>
  <c r="AM244"/>
  <c r="CD43"/>
  <c r="AN244"/>
  <c r="CE43"/>
  <c r="AO244"/>
  <c r="CF43"/>
  <c r="AP244"/>
  <c r="CG43"/>
  <c r="AQ244"/>
  <c r="CH43"/>
  <c r="AR244"/>
  <c r="CI43"/>
  <c r="AS244"/>
  <c r="CJ43"/>
  <c r="AT244"/>
  <c r="CK43"/>
  <c r="AU244"/>
  <c r="CL43"/>
  <c r="H243"/>
  <c r="AY42"/>
  <c r="I243"/>
  <c r="AZ42"/>
  <c r="J243"/>
  <c r="BA42"/>
  <c r="K243"/>
  <c r="BB42"/>
  <c r="L243"/>
  <c r="BC42"/>
  <c r="M243"/>
  <c r="BD42"/>
  <c r="N243"/>
  <c r="BE42"/>
  <c r="O243"/>
  <c r="BF42"/>
  <c r="P243"/>
  <c r="BG42"/>
  <c r="Q243"/>
  <c r="BH42"/>
  <c r="R243"/>
  <c r="BI42"/>
  <c r="S243"/>
  <c r="BJ42"/>
  <c r="T243"/>
  <c r="BK42"/>
  <c r="U243"/>
  <c r="BL42"/>
  <c r="V243"/>
  <c r="BM42"/>
  <c r="W243"/>
  <c r="BN42"/>
  <c r="X243"/>
  <c r="BO42"/>
  <c r="Y243"/>
  <c r="BP42"/>
  <c r="Z243"/>
  <c r="BQ42"/>
  <c r="AA243"/>
  <c r="BR42"/>
  <c r="AB243"/>
  <c r="BS42"/>
  <c r="AC243"/>
  <c r="BT42"/>
  <c r="AD243"/>
  <c r="BU42"/>
  <c r="AE243"/>
  <c r="BV42"/>
  <c r="AF243"/>
  <c r="BW42"/>
  <c r="AG243"/>
  <c r="BX42"/>
  <c r="AH243"/>
  <c r="BY42"/>
  <c r="AI243"/>
  <c r="BZ42"/>
  <c r="AJ243"/>
  <c r="CA42"/>
  <c r="AK243"/>
  <c r="CB42"/>
  <c r="AL243"/>
  <c r="CC42"/>
  <c r="AM243"/>
  <c r="CD42"/>
  <c r="AN243"/>
  <c r="CE42"/>
  <c r="AO243"/>
  <c r="CF42"/>
  <c r="AP243"/>
  <c r="CG42"/>
  <c r="AQ243"/>
  <c r="CH42"/>
  <c r="AR243"/>
  <c r="CI42"/>
  <c r="AS243"/>
  <c r="CJ42"/>
  <c r="AT243"/>
  <c r="CK42"/>
  <c r="AU243"/>
  <c r="CL42"/>
  <c r="H242"/>
  <c r="AY41"/>
  <c r="I242"/>
  <c r="AZ41"/>
  <c r="J242"/>
  <c r="BA41"/>
  <c r="K242"/>
  <c r="BB41"/>
  <c r="L242"/>
  <c r="BC41"/>
  <c r="M242"/>
  <c r="BD41"/>
  <c r="N242"/>
  <c r="BE41"/>
  <c r="O242"/>
  <c r="BF41"/>
  <c r="P242"/>
  <c r="BG41"/>
  <c r="Q242"/>
  <c r="BH41"/>
  <c r="R242"/>
  <c r="BI41"/>
  <c r="S242"/>
  <c r="BJ41"/>
  <c r="T242"/>
  <c r="BK41"/>
  <c r="U242"/>
  <c r="BL41"/>
  <c r="V242"/>
  <c r="BM41"/>
  <c r="W242"/>
  <c r="BN41"/>
  <c r="X242"/>
  <c r="BO41"/>
  <c r="Y242"/>
  <c r="BP41"/>
  <c r="Z242"/>
  <c r="BQ41"/>
  <c r="AA242"/>
  <c r="BR41"/>
  <c r="AB242"/>
  <c r="BS41"/>
  <c r="AC242"/>
  <c r="BT41"/>
  <c r="AD242"/>
  <c r="BU41"/>
  <c r="AE242"/>
  <c r="BV41"/>
  <c r="AF242"/>
  <c r="BW41"/>
  <c r="AG242"/>
  <c r="BX41"/>
  <c r="AH242"/>
  <c r="BY41"/>
  <c r="AI242"/>
  <c r="BZ41"/>
  <c r="AJ242"/>
  <c r="CA41"/>
  <c r="AK242"/>
  <c r="CB41"/>
  <c r="AL242"/>
  <c r="CC41"/>
  <c r="AM242"/>
  <c r="CD41"/>
  <c r="AN242"/>
  <c r="CE41"/>
  <c r="AO242"/>
  <c r="CF41"/>
  <c r="AP242"/>
  <c r="CG41"/>
  <c r="AQ242"/>
  <c r="CH41"/>
  <c r="AR242"/>
  <c r="CI41"/>
  <c r="AS242"/>
  <c r="CJ41"/>
  <c r="AT242"/>
  <c r="CK41"/>
  <c r="AU242"/>
  <c r="CL41"/>
  <c r="H241"/>
  <c r="AY40"/>
  <c r="I241"/>
  <c r="AZ40"/>
  <c r="J241"/>
  <c r="BA40"/>
  <c r="K241"/>
  <c r="BB40"/>
  <c r="L241"/>
  <c r="BC40"/>
  <c r="M241"/>
  <c r="BD40"/>
  <c r="N241"/>
  <c r="BE40"/>
  <c r="O241"/>
  <c r="BF40"/>
  <c r="P241"/>
  <c r="BG40"/>
  <c r="Q241"/>
  <c r="BH40"/>
  <c r="R241"/>
  <c r="BI40"/>
  <c r="S241"/>
  <c r="BJ40"/>
  <c r="T241"/>
  <c r="BK40"/>
  <c r="U241"/>
  <c r="BL40"/>
  <c r="V241"/>
  <c r="BM40"/>
  <c r="W241"/>
  <c r="BN40"/>
  <c r="X241"/>
  <c r="BO40"/>
  <c r="Y241"/>
  <c r="BP40"/>
  <c r="Z241"/>
  <c r="BQ40"/>
  <c r="AA241"/>
  <c r="BR40"/>
  <c r="AB241"/>
  <c r="BS40"/>
  <c r="AC241"/>
  <c r="BT40"/>
  <c r="AD241"/>
  <c r="BU40"/>
  <c r="AE241"/>
  <c r="BV40"/>
  <c r="AF241"/>
  <c r="BW40"/>
  <c r="AG241"/>
  <c r="BX40"/>
  <c r="AH241"/>
  <c r="BY40"/>
  <c r="AI241"/>
  <c r="BZ40"/>
  <c r="AJ241"/>
  <c r="CA40"/>
  <c r="AK241"/>
  <c r="CB40"/>
  <c r="AL241"/>
  <c r="CC40"/>
  <c r="AM241"/>
  <c r="CD40"/>
  <c r="AN241"/>
  <c r="CE40"/>
  <c r="AO241"/>
  <c r="CF40"/>
  <c r="AP241"/>
  <c r="CG40"/>
  <c r="AQ241"/>
  <c r="CH40"/>
  <c r="AR241"/>
  <c r="CI40"/>
  <c r="AS241"/>
  <c r="CJ40"/>
  <c r="AT241"/>
  <c r="CK40"/>
  <c r="AU241"/>
  <c r="CL40"/>
  <c r="H240"/>
  <c r="AY39"/>
  <c r="I240"/>
  <c r="AZ39"/>
  <c r="J240"/>
  <c r="BA39"/>
  <c r="K240"/>
  <c r="BB39"/>
  <c r="L240"/>
  <c r="BC39"/>
  <c r="M240"/>
  <c r="BD39"/>
  <c r="N240"/>
  <c r="BE39"/>
  <c r="O240"/>
  <c r="BF39"/>
  <c r="P240"/>
  <c r="BG39"/>
  <c r="Q240"/>
  <c r="BH39"/>
  <c r="R240"/>
  <c r="BI39"/>
  <c r="S240"/>
  <c r="BJ39"/>
  <c r="T240"/>
  <c r="BK39"/>
  <c r="U240"/>
  <c r="BL39"/>
  <c r="V240"/>
  <c r="BM39"/>
  <c r="W240"/>
  <c r="BN39"/>
  <c r="X240"/>
  <c r="BO39"/>
  <c r="Y240"/>
  <c r="BP39"/>
  <c r="Z240"/>
  <c r="BQ39"/>
  <c r="AA240"/>
  <c r="BR39"/>
  <c r="AB240"/>
  <c r="BS39"/>
  <c r="AC240"/>
  <c r="BT39"/>
  <c r="AD240"/>
  <c r="BU39"/>
  <c r="AE240"/>
  <c r="BV39"/>
  <c r="AF240"/>
  <c r="BW39"/>
  <c r="AG240"/>
  <c r="BX39"/>
  <c r="AH240"/>
  <c r="BY39"/>
  <c r="AI240"/>
  <c r="BZ39"/>
  <c r="AJ240"/>
  <c r="CA39"/>
  <c r="AK240"/>
  <c r="CB39"/>
  <c r="AL240"/>
  <c r="CC39"/>
  <c r="AM240"/>
  <c r="CD39"/>
  <c r="AN240"/>
  <c r="CE39"/>
  <c r="AO240"/>
  <c r="CF39"/>
  <c r="AP240"/>
  <c r="CG39"/>
  <c r="AQ240"/>
  <c r="CH39"/>
  <c r="AR240"/>
  <c r="CI39"/>
  <c r="AS240"/>
  <c r="CJ39"/>
  <c r="AT240"/>
  <c r="CK39"/>
  <c r="AU240"/>
  <c r="CL39"/>
  <c r="H239"/>
  <c r="AY38"/>
  <c r="I239"/>
  <c r="AZ38"/>
  <c r="J239"/>
  <c r="BA38"/>
  <c r="K239"/>
  <c r="BB38"/>
  <c r="L239"/>
  <c r="BC38"/>
  <c r="M239"/>
  <c r="BD38"/>
  <c r="N239"/>
  <c r="BE38"/>
  <c r="O239"/>
  <c r="BF38"/>
  <c r="P239"/>
  <c r="BG38"/>
  <c r="Q239"/>
  <c r="BH38"/>
  <c r="R239"/>
  <c r="BI38"/>
  <c r="S239"/>
  <c r="BJ38"/>
  <c r="T239"/>
  <c r="BK38"/>
  <c r="U239"/>
  <c r="BL38"/>
  <c r="V239"/>
  <c r="BM38"/>
  <c r="W239"/>
  <c r="BN38"/>
  <c r="X239"/>
  <c r="BO38"/>
  <c r="Y239"/>
  <c r="BP38"/>
  <c r="Z239"/>
  <c r="BQ38"/>
  <c r="AA239"/>
  <c r="BR38"/>
  <c r="AB239"/>
  <c r="BS38"/>
  <c r="AC239"/>
  <c r="BT38"/>
  <c r="AD239"/>
  <c r="BU38"/>
  <c r="AE239"/>
  <c r="BV38"/>
  <c r="AF239"/>
  <c r="BW38"/>
  <c r="AG239"/>
  <c r="BX38"/>
  <c r="AH239"/>
  <c r="BY38"/>
  <c r="AI239"/>
  <c r="BZ38"/>
  <c r="AJ239"/>
  <c r="CA38"/>
  <c r="AK239"/>
  <c r="CB38"/>
  <c r="AL239"/>
  <c r="CC38"/>
  <c r="AM239"/>
  <c r="CD38"/>
  <c r="AN239"/>
  <c r="CE38"/>
  <c r="AO239"/>
  <c r="CF38"/>
  <c r="AP239"/>
  <c r="CG38"/>
  <c r="AQ239"/>
  <c r="CH38"/>
  <c r="AR239"/>
  <c r="CI38"/>
  <c r="AS239"/>
  <c r="CJ38"/>
  <c r="AT239"/>
  <c r="CK38"/>
  <c r="AU239"/>
  <c r="CL38"/>
  <c r="H238"/>
  <c r="AY37"/>
  <c r="I238"/>
  <c r="AZ37"/>
  <c r="J238"/>
  <c r="BA37"/>
  <c r="K238"/>
  <c r="BB37"/>
  <c r="L238"/>
  <c r="BC37"/>
  <c r="M238"/>
  <c r="BD37"/>
  <c r="N238"/>
  <c r="BE37"/>
  <c r="O238"/>
  <c r="BF37"/>
  <c r="P238"/>
  <c r="BG37"/>
  <c r="Q238"/>
  <c r="BH37"/>
  <c r="R238"/>
  <c r="BI37"/>
  <c r="S238"/>
  <c r="BJ37"/>
  <c r="T238"/>
  <c r="BK37"/>
  <c r="U238"/>
  <c r="BL37"/>
  <c r="V238"/>
  <c r="BM37"/>
  <c r="W238"/>
  <c r="BN37"/>
  <c r="X238"/>
  <c r="BO37"/>
  <c r="Y238"/>
  <c r="BP37"/>
  <c r="Z238"/>
  <c r="BQ37"/>
  <c r="AA238"/>
  <c r="BR37"/>
  <c r="AB238"/>
  <c r="BS37"/>
  <c r="AC238"/>
  <c r="BT37"/>
  <c r="AD238"/>
  <c r="BU37"/>
  <c r="AE238"/>
  <c r="BV37"/>
  <c r="AF238"/>
  <c r="BW37"/>
  <c r="AG238"/>
  <c r="BX37"/>
  <c r="AH238"/>
  <c r="BY37"/>
  <c r="AI238"/>
  <c r="BZ37"/>
  <c r="AJ238"/>
  <c r="CA37"/>
  <c r="AK238"/>
  <c r="CB37"/>
  <c r="AL238"/>
  <c r="CC37"/>
  <c r="AM238"/>
  <c r="CD37"/>
  <c r="AN238"/>
  <c r="CE37"/>
  <c r="AO238"/>
  <c r="CF37"/>
  <c r="AP238"/>
  <c r="CG37"/>
  <c r="AQ238"/>
  <c r="CH37"/>
  <c r="AR238"/>
  <c r="CI37"/>
  <c r="AS238"/>
  <c r="CJ37"/>
  <c r="AT238"/>
  <c r="CK37"/>
  <c r="AU238"/>
  <c r="CL37"/>
  <c r="H237"/>
  <c r="AY36"/>
  <c r="I237"/>
  <c r="AZ36"/>
  <c r="J237"/>
  <c r="BA36"/>
  <c r="K237"/>
  <c r="BB36"/>
  <c r="L237"/>
  <c r="BC36"/>
  <c r="M237"/>
  <c r="BD36"/>
  <c r="N237"/>
  <c r="BE36"/>
  <c r="O237"/>
  <c r="BF36"/>
  <c r="P237"/>
  <c r="BG36"/>
  <c r="Q237"/>
  <c r="BH36"/>
  <c r="R237"/>
  <c r="BI36"/>
  <c r="S237"/>
  <c r="BJ36"/>
  <c r="T237"/>
  <c r="BK36"/>
  <c r="U237"/>
  <c r="BL36"/>
  <c r="V237"/>
  <c r="BM36"/>
  <c r="W237"/>
  <c r="BN36"/>
  <c r="X237"/>
  <c r="BO36"/>
  <c r="Y237"/>
  <c r="BP36"/>
  <c r="Z237"/>
  <c r="BQ36"/>
  <c r="AA237"/>
  <c r="BR36"/>
  <c r="AB237"/>
  <c r="BS36"/>
  <c r="AC237"/>
  <c r="BT36"/>
  <c r="AD237"/>
  <c r="BU36"/>
  <c r="AE237"/>
  <c r="BV36"/>
  <c r="AF237"/>
  <c r="BW36"/>
  <c r="AG237"/>
  <c r="BX36"/>
  <c r="AH237"/>
  <c r="BY36"/>
  <c r="AI237"/>
  <c r="BZ36"/>
  <c r="AJ237"/>
  <c r="CA36"/>
  <c r="AK237"/>
  <c r="CB36"/>
  <c r="AL237"/>
  <c r="CC36"/>
  <c r="AM237"/>
  <c r="CD36"/>
  <c r="AN237"/>
  <c r="CE36"/>
  <c r="AO237"/>
  <c r="CF36"/>
  <c r="AP237"/>
  <c r="CG36"/>
  <c r="AQ237"/>
  <c r="CH36"/>
  <c r="AR237"/>
  <c r="CI36"/>
  <c r="AS237"/>
  <c r="CJ36"/>
  <c r="AT237"/>
  <c r="CK36"/>
  <c r="AU237"/>
  <c r="CL36"/>
  <c r="H236"/>
  <c r="AY35"/>
  <c r="I236"/>
  <c r="AZ35"/>
  <c r="J236"/>
  <c r="BA35"/>
  <c r="K236"/>
  <c r="BB35"/>
  <c r="L236"/>
  <c r="BC35"/>
  <c r="M236"/>
  <c r="BD35"/>
  <c r="N236"/>
  <c r="BE35"/>
  <c r="O236"/>
  <c r="BF35"/>
  <c r="P236"/>
  <c r="BG35"/>
  <c r="Q236"/>
  <c r="BH35"/>
  <c r="R236"/>
  <c r="BI35"/>
  <c r="S236"/>
  <c r="BJ35"/>
  <c r="T236"/>
  <c r="BK35"/>
  <c r="U236"/>
  <c r="BL35"/>
  <c r="V236"/>
  <c r="BM35"/>
  <c r="W236"/>
  <c r="BN35"/>
  <c r="X236"/>
  <c r="BO35"/>
  <c r="Y236"/>
  <c r="BP35"/>
  <c r="Z236"/>
  <c r="BQ35"/>
  <c r="AA236"/>
  <c r="BR35"/>
  <c r="AB236"/>
  <c r="BS35"/>
  <c r="AC236"/>
  <c r="BT35"/>
  <c r="AD236"/>
  <c r="BU35"/>
  <c r="AE236"/>
  <c r="BV35"/>
  <c r="AF236"/>
  <c r="BW35"/>
  <c r="AG236"/>
  <c r="BX35"/>
  <c r="AH236"/>
  <c r="BY35"/>
  <c r="AI236"/>
  <c r="BZ35"/>
  <c r="AJ236"/>
  <c r="CA35"/>
  <c r="AK236"/>
  <c r="CB35"/>
  <c r="AL236"/>
  <c r="CC35"/>
  <c r="AM236"/>
  <c r="CD35"/>
  <c r="AN236"/>
  <c r="CE35"/>
  <c r="AO236"/>
  <c r="CF35"/>
  <c r="AP236"/>
  <c r="CG35"/>
  <c r="AQ236"/>
  <c r="CH35"/>
  <c r="AR236"/>
  <c r="CI35"/>
  <c r="AS236"/>
  <c r="CJ35"/>
  <c r="AT236"/>
  <c r="CK35"/>
  <c r="AU236"/>
  <c r="CL35"/>
  <c r="H235"/>
  <c r="AY34"/>
  <c r="I235"/>
  <c r="AZ34"/>
  <c r="J235"/>
  <c r="BA34"/>
  <c r="K235"/>
  <c r="BB34"/>
  <c r="L235"/>
  <c r="BC34"/>
  <c r="M235"/>
  <c r="BD34"/>
  <c r="N235"/>
  <c r="BE34"/>
  <c r="O235"/>
  <c r="BF34"/>
  <c r="P235"/>
  <c r="BG34"/>
  <c r="Q235"/>
  <c r="BH34"/>
  <c r="R235"/>
  <c r="BI34"/>
  <c r="S235"/>
  <c r="BJ34"/>
  <c r="T235"/>
  <c r="BK34"/>
  <c r="U235"/>
  <c r="BL34"/>
  <c r="V235"/>
  <c r="BM34"/>
  <c r="W235"/>
  <c r="BN34"/>
  <c r="X235"/>
  <c r="BO34"/>
  <c r="Y235"/>
  <c r="BP34"/>
  <c r="Z235"/>
  <c r="BQ34"/>
  <c r="AA235"/>
  <c r="BR34"/>
  <c r="AB235"/>
  <c r="BS34"/>
  <c r="AC235"/>
  <c r="BT34"/>
  <c r="AD235"/>
  <c r="BU34"/>
  <c r="AE235"/>
  <c r="BV34"/>
  <c r="AF235"/>
  <c r="BW34"/>
  <c r="AG235"/>
  <c r="BX34"/>
  <c r="AH235"/>
  <c r="BY34"/>
  <c r="AI235"/>
  <c r="BZ34"/>
  <c r="AJ235"/>
  <c r="CA34"/>
  <c r="AK235"/>
  <c r="CB34"/>
  <c r="AL235"/>
  <c r="CC34"/>
  <c r="AM235"/>
  <c r="CD34"/>
  <c r="AN235"/>
  <c r="CE34"/>
  <c r="AO235"/>
  <c r="CF34"/>
  <c r="AP235"/>
  <c r="CG34"/>
  <c r="AQ235"/>
  <c r="CH34"/>
  <c r="AR235"/>
  <c r="CI34"/>
  <c r="AS235"/>
  <c r="CJ34"/>
  <c r="AT235"/>
  <c r="CK34"/>
  <c r="AU235"/>
  <c r="CL34"/>
  <c r="H234"/>
  <c r="AY33"/>
  <c r="I234"/>
  <c r="AZ33"/>
  <c r="J234"/>
  <c r="BA33"/>
  <c r="K234"/>
  <c r="BB33"/>
  <c r="L234"/>
  <c r="BC33"/>
  <c r="M234"/>
  <c r="BD33"/>
  <c r="N234"/>
  <c r="BE33"/>
  <c r="O234"/>
  <c r="BF33"/>
  <c r="P234"/>
  <c r="BG33"/>
  <c r="Q234"/>
  <c r="BH33"/>
  <c r="R234"/>
  <c r="BI33"/>
  <c r="S234"/>
  <c r="BJ33"/>
  <c r="T234"/>
  <c r="BK33"/>
  <c r="U234"/>
  <c r="BL33"/>
  <c r="V234"/>
  <c r="BM33"/>
  <c r="W234"/>
  <c r="BN33"/>
  <c r="X234"/>
  <c r="BO33"/>
  <c r="Y234"/>
  <c r="BP33"/>
  <c r="Z234"/>
  <c r="BQ33"/>
  <c r="AA234"/>
  <c r="BR33"/>
  <c r="AB234"/>
  <c r="BS33"/>
  <c r="AC234"/>
  <c r="BT33"/>
  <c r="AD234"/>
  <c r="BU33"/>
  <c r="AE234"/>
  <c r="BV33"/>
  <c r="AF234"/>
  <c r="BW33"/>
  <c r="AG234"/>
  <c r="BX33"/>
  <c r="AH234"/>
  <c r="BY33"/>
  <c r="AI234"/>
  <c r="BZ33"/>
  <c r="AJ234"/>
  <c r="CA33"/>
  <c r="AK234"/>
  <c r="CB33"/>
  <c r="AL234"/>
  <c r="CC33"/>
  <c r="AM234"/>
  <c r="CD33"/>
  <c r="AN234"/>
  <c r="CE33"/>
  <c r="AO234"/>
  <c r="CF33"/>
  <c r="AP234"/>
  <c r="CG33"/>
  <c r="AQ234"/>
  <c r="CH33"/>
  <c r="AR234"/>
  <c r="CI33"/>
  <c r="AS234"/>
  <c r="CJ33"/>
  <c r="AT234"/>
  <c r="CK33"/>
  <c r="AU234"/>
  <c r="CL33"/>
  <c r="H233"/>
  <c r="AY32"/>
  <c r="I233"/>
  <c r="AZ32"/>
  <c r="J233"/>
  <c r="BA32"/>
  <c r="K233"/>
  <c r="BB32"/>
  <c r="L233"/>
  <c r="BC32"/>
  <c r="M233"/>
  <c r="BD32"/>
  <c r="N233"/>
  <c r="BE32"/>
  <c r="O233"/>
  <c r="BF32"/>
  <c r="P233"/>
  <c r="BG32"/>
  <c r="Q233"/>
  <c r="BH32"/>
  <c r="R233"/>
  <c r="BI32"/>
  <c r="S233"/>
  <c r="BJ32"/>
  <c r="T233"/>
  <c r="BK32"/>
  <c r="U233"/>
  <c r="BL32"/>
  <c r="V233"/>
  <c r="BM32"/>
  <c r="W233"/>
  <c r="BN32"/>
  <c r="X233"/>
  <c r="BO32"/>
  <c r="Y233"/>
  <c r="BP32"/>
  <c r="Z233"/>
  <c r="BQ32"/>
  <c r="AA233"/>
  <c r="BR32"/>
  <c r="AB233"/>
  <c r="BS32"/>
  <c r="AC233"/>
  <c r="BT32"/>
  <c r="AD233"/>
  <c r="BU32"/>
  <c r="AE233"/>
  <c r="BV32"/>
  <c r="AF233"/>
  <c r="BW32"/>
  <c r="AG233"/>
  <c r="BX32"/>
  <c r="AH233"/>
  <c r="BY32"/>
  <c r="AI233"/>
  <c r="BZ32"/>
  <c r="AJ233"/>
  <c r="CA32"/>
  <c r="AK233"/>
  <c r="CB32"/>
  <c r="AL233"/>
  <c r="CC32"/>
  <c r="AM233"/>
  <c r="CD32"/>
  <c r="AN233"/>
  <c r="CE32"/>
  <c r="AO233"/>
  <c r="CF32"/>
  <c r="AP233"/>
  <c r="CG32"/>
  <c r="AQ233"/>
  <c r="CH32"/>
  <c r="AR233"/>
  <c r="CI32"/>
  <c r="AS233"/>
  <c r="CJ32"/>
  <c r="AT233"/>
  <c r="CK32"/>
  <c r="AU233"/>
  <c r="CL32"/>
  <c r="H232"/>
  <c r="AY31"/>
  <c r="I232"/>
  <c r="AZ31"/>
  <c r="J232"/>
  <c r="BA31"/>
  <c r="K232"/>
  <c r="BB31"/>
  <c r="L232"/>
  <c r="BC31"/>
  <c r="M232"/>
  <c r="BD31"/>
  <c r="N232"/>
  <c r="BE31"/>
  <c r="O232"/>
  <c r="BF31"/>
  <c r="P232"/>
  <c r="BG31"/>
  <c r="Q232"/>
  <c r="BH31"/>
  <c r="R232"/>
  <c r="BI31"/>
  <c r="S232"/>
  <c r="BJ31"/>
  <c r="T232"/>
  <c r="BK31"/>
  <c r="U232"/>
  <c r="BL31"/>
  <c r="V232"/>
  <c r="BM31"/>
  <c r="W232"/>
  <c r="BN31"/>
  <c r="X232"/>
  <c r="BO31"/>
  <c r="Y232"/>
  <c r="BP31"/>
  <c r="Z232"/>
  <c r="BQ31"/>
  <c r="AA232"/>
  <c r="BR31"/>
  <c r="AB232"/>
  <c r="BS31"/>
  <c r="AC232"/>
  <c r="BT31"/>
  <c r="AD232"/>
  <c r="BU31"/>
  <c r="AE232"/>
  <c r="BV31"/>
  <c r="AF232"/>
  <c r="BW31"/>
  <c r="AG232"/>
  <c r="BX31"/>
  <c r="AH232"/>
  <c r="BY31"/>
  <c r="AI232"/>
  <c r="BZ31"/>
  <c r="AJ232"/>
  <c r="CA31"/>
  <c r="AK232"/>
  <c r="CB31"/>
  <c r="AL232"/>
  <c r="CC31"/>
  <c r="AM232"/>
  <c r="CD31"/>
  <c r="AN232"/>
  <c r="CE31"/>
  <c r="AO232"/>
  <c r="CF31"/>
  <c r="AP232"/>
  <c r="CG31"/>
  <c r="AQ232"/>
  <c r="CH31"/>
  <c r="AR232"/>
  <c r="CI31"/>
  <c r="AS232"/>
  <c r="CJ31"/>
  <c r="AT232"/>
  <c r="CK31"/>
  <c r="AU232"/>
  <c r="CL31"/>
  <c r="H231"/>
  <c r="AY30"/>
  <c r="I231"/>
  <c r="AZ30"/>
  <c r="J231"/>
  <c r="BA30"/>
  <c r="K231"/>
  <c r="BB30"/>
  <c r="L231"/>
  <c r="BC30"/>
  <c r="M231"/>
  <c r="BD30"/>
  <c r="N231"/>
  <c r="BE30"/>
  <c r="O231"/>
  <c r="BF30"/>
  <c r="P231"/>
  <c r="BG30"/>
  <c r="Q231"/>
  <c r="BH30"/>
  <c r="R231"/>
  <c r="BI30"/>
  <c r="S231"/>
  <c r="BJ30"/>
  <c r="T231"/>
  <c r="BK30"/>
  <c r="U231"/>
  <c r="BL30"/>
  <c r="V231"/>
  <c r="BM30"/>
  <c r="W231"/>
  <c r="BN30"/>
  <c r="X231"/>
  <c r="BO30"/>
  <c r="Y231"/>
  <c r="BP30"/>
  <c r="Z231"/>
  <c r="BQ30"/>
  <c r="AA231"/>
  <c r="BR30"/>
  <c r="AB231"/>
  <c r="BS30"/>
  <c r="AC231"/>
  <c r="BT30"/>
  <c r="AD231"/>
  <c r="BU30"/>
  <c r="AE231"/>
  <c r="BV30"/>
  <c r="AF231"/>
  <c r="BW30"/>
  <c r="AG231"/>
  <c r="BX30"/>
  <c r="AH231"/>
  <c r="BY30"/>
  <c r="AI231"/>
  <c r="BZ30"/>
  <c r="AJ231"/>
  <c r="CA30"/>
  <c r="AK231"/>
  <c r="CB30"/>
  <c r="AL231"/>
  <c r="CC30"/>
  <c r="AM231"/>
  <c r="CD30"/>
  <c r="AN231"/>
  <c r="CE30"/>
  <c r="AO231"/>
  <c r="CF30"/>
  <c r="AP231"/>
  <c r="CG30"/>
  <c r="AQ231"/>
  <c r="CH30"/>
  <c r="AR231"/>
  <c r="CI30"/>
  <c r="AS231"/>
  <c r="CJ30"/>
  <c r="AT231"/>
  <c r="CK30"/>
  <c r="AU231"/>
  <c r="CL30"/>
  <c r="H230"/>
  <c r="AY29"/>
  <c r="I230"/>
  <c r="AZ29"/>
  <c r="J230"/>
  <c r="BA29"/>
  <c r="K230"/>
  <c r="BB29"/>
  <c r="L230"/>
  <c r="BC29"/>
  <c r="M230"/>
  <c r="BD29"/>
  <c r="N230"/>
  <c r="BE29"/>
  <c r="O230"/>
  <c r="BF29"/>
  <c r="P230"/>
  <c r="BG29"/>
  <c r="Q230"/>
  <c r="BH29"/>
  <c r="R230"/>
  <c r="BI29"/>
  <c r="S230"/>
  <c r="BJ29"/>
  <c r="T230"/>
  <c r="BK29"/>
  <c r="U230"/>
  <c r="BL29"/>
  <c r="V230"/>
  <c r="BM29"/>
  <c r="W230"/>
  <c r="BN29"/>
  <c r="X230"/>
  <c r="BO29"/>
  <c r="Y230"/>
  <c r="BP29"/>
  <c r="Z230"/>
  <c r="BQ29"/>
  <c r="AA230"/>
  <c r="BR29"/>
  <c r="AB230"/>
  <c r="BS29"/>
  <c r="AC230"/>
  <c r="BT29"/>
  <c r="AD230"/>
  <c r="BU29"/>
  <c r="AE230"/>
  <c r="BV29"/>
  <c r="AF230"/>
  <c r="BW29"/>
  <c r="AG230"/>
  <c r="BX29"/>
  <c r="AH230"/>
  <c r="BY29"/>
  <c r="AI230"/>
  <c r="BZ29"/>
  <c r="AJ230"/>
  <c r="CA29"/>
  <c r="AK230"/>
  <c r="CB29"/>
  <c r="AL230"/>
  <c r="CC29"/>
  <c r="AM230"/>
  <c r="CD29"/>
  <c r="AN230"/>
  <c r="CE29"/>
  <c r="AO230"/>
  <c r="CF29"/>
  <c r="AP230"/>
  <c r="CG29"/>
  <c r="AQ230"/>
  <c r="CH29"/>
  <c r="AR230"/>
  <c r="CI29"/>
  <c r="AS230"/>
  <c r="CJ29"/>
  <c r="AT230"/>
  <c r="CK29"/>
  <c r="AU230"/>
  <c r="CL29"/>
  <c r="H229"/>
  <c r="AY28"/>
  <c r="I229"/>
  <c r="AZ28"/>
  <c r="J229"/>
  <c r="BA28"/>
  <c r="K229"/>
  <c r="BB28"/>
  <c r="L229"/>
  <c r="BC28"/>
  <c r="M229"/>
  <c r="BD28"/>
  <c r="N229"/>
  <c r="BE28"/>
  <c r="O229"/>
  <c r="BF28"/>
  <c r="P229"/>
  <c r="BG28"/>
  <c r="Q229"/>
  <c r="BH28"/>
  <c r="R229"/>
  <c r="BI28"/>
  <c r="S229"/>
  <c r="BJ28"/>
  <c r="T229"/>
  <c r="BK28"/>
  <c r="U229"/>
  <c r="BL28"/>
  <c r="V229"/>
  <c r="BM28"/>
  <c r="W229"/>
  <c r="BN28"/>
  <c r="X229"/>
  <c r="BO28"/>
  <c r="Y229"/>
  <c r="BP28"/>
  <c r="Z229"/>
  <c r="BQ28"/>
  <c r="AA229"/>
  <c r="BR28"/>
  <c r="AB229"/>
  <c r="BS28"/>
  <c r="AC229"/>
  <c r="BT28"/>
  <c r="AD229"/>
  <c r="BU28"/>
  <c r="AE229"/>
  <c r="BV28"/>
  <c r="AF229"/>
  <c r="BW28"/>
  <c r="AG229"/>
  <c r="BX28"/>
  <c r="AH229"/>
  <c r="BY28"/>
  <c r="AI229"/>
  <c r="BZ28"/>
  <c r="AJ229"/>
  <c r="CA28"/>
  <c r="AK229"/>
  <c r="CB28"/>
  <c r="AL229"/>
  <c r="CC28"/>
  <c r="AM229"/>
  <c r="CD28"/>
  <c r="AN229"/>
  <c r="CE28"/>
  <c r="AO229"/>
  <c r="CF28"/>
  <c r="AP229"/>
  <c r="CG28"/>
  <c r="AQ229"/>
  <c r="CH28"/>
  <c r="AR229"/>
  <c r="CI28"/>
  <c r="AS229"/>
  <c r="CJ28"/>
  <c r="AT229"/>
  <c r="CK28"/>
  <c r="AU229"/>
  <c r="CL28"/>
  <c r="H228"/>
  <c r="AY27"/>
  <c r="I228"/>
  <c r="AZ27"/>
  <c r="J228"/>
  <c r="BA27"/>
  <c r="K228"/>
  <c r="BB27"/>
  <c r="L228"/>
  <c r="BC27"/>
  <c r="M228"/>
  <c r="BD27"/>
  <c r="N228"/>
  <c r="BE27"/>
  <c r="O228"/>
  <c r="BF27"/>
  <c r="P228"/>
  <c r="BG27"/>
  <c r="Q228"/>
  <c r="BH27"/>
  <c r="R228"/>
  <c r="BI27"/>
  <c r="S228"/>
  <c r="BJ27"/>
  <c r="T228"/>
  <c r="BK27"/>
  <c r="U228"/>
  <c r="BL27"/>
  <c r="V228"/>
  <c r="BM27"/>
  <c r="W228"/>
  <c r="BN27"/>
  <c r="X228"/>
  <c r="BO27"/>
  <c r="Y228"/>
  <c r="BP27"/>
  <c r="Z228"/>
  <c r="BQ27"/>
  <c r="AA228"/>
  <c r="BR27"/>
  <c r="AB228"/>
  <c r="BS27"/>
  <c r="AC228"/>
  <c r="BT27"/>
  <c r="AD228"/>
  <c r="BU27"/>
  <c r="AE228"/>
  <c r="BV27"/>
  <c r="AF228"/>
  <c r="BW27"/>
  <c r="AG228"/>
  <c r="BX27"/>
  <c r="AH228"/>
  <c r="BY27"/>
  <c r="AI228"/>
  <c r="BZ27"/>
  <c r="AJ228"/>
  <c r="CA27"/>
  <c r="AK228"/>
  <c r="CB27"/>
  <c r="AL228"/>
  <c r="CC27"/>
  <c r="AM228"/>
  <c r="CD27"/>
  <c r="AN228"/>
  <c r="CE27"/>
  <c r="AO228"/>
  <c r="CF27"/>
  <c r="AP228"/>
  <c r="CG27"/>
  <c r="AQ228"/>
  <c r="CH27"/>
  <c r="AR228"/>
  <c r="CI27"/>
  <c r="AS228"/>
  <c r="CJ27"/>
  <c r="AT228"/>
  <c r="CK27"/>
  <c r="AU228"/>
  <c r="CL27"/>
  <c r="H227"/>
  <c r="AY26"/>
  <c r="I227"/>
  <c r="AZ26"/>
  <c r="J227"/>
  <c r="BA26"/>
  <c r="K227"/>
  <c r="BB26"/>
  <c r="L227"/>
  <c r="BC26"/>
  <c r="M227"/>
  <c r="BD26"/>
  <c r="N227"/>
  <c r="BE26"/>
  <c r="O227"/>
  <c r="BF26"/>
  <c r="P227"/>
  <c r="BG26"/>
  <c r="Q227"/>
  <c r="BH26"/>
  <c r="R227"/>
  <c r="BI26"/>
  <c r="S227"/>
  <c r="BJ26"/>
  <c r="T227"/>
  <c r="BK26"/>
  <c r="U227"/>
  <c r="BL26"/>
  <c r="V227"/>
  <c r="BM26"/>
  <c r="W227"/>
  <c r="BN26"/>
  <c r="X227"/>
  <c r="BO26"/>
  <c r="Y227"/>
  <c r="BP26"/>
  <c r="Z227"/>
  <c r="BQ26"/>
  <c r="AA227"/>
  <c r="BR26"/>
  <c r="AB227"/>
  <c r="BS26"/>
  <c r="AC227"/>
  <c r="BT26"/>
  <c r="AD227"/>
  <c r="BU26"/>
  <c r="AE227"/>
  <c r="BV26"/>
  <c r="AF227"/>
  <c r="BW26"/>
  <c r="AG227"/>
  <c r="BX26"/>
  <c r="AH227"/>
  <c r="BY26"/>
  <c r="AI227"/>
  <c r="BZ26"/>
  <c r="AJ227"/>
  <c r="CA26"/>
  <c r="AK227"/>
  <c r="CB26"/>
  <c r="AL227"/>
  <c r="CC26"/>
  <c r="AM227"/>
  <c r="CD26"/>
  <c r="AN227"/>
  <c r="CE26"/>
  <c r="AO227"/>
  <c r="CF26"/>
  <c r="AP227"/>
  <c r="CG26"/>
  <c r="AQ227"/>
  <c r="CH26"/>
  <c r="AR227"/>
  <c r="CI26"/>
  <c r="AS227"/>
  <c r="CJ26"/>
  <c r="AT227"/>
  <c r="CK26"/>
  <c r="AU227"/>
  <c r="CL26"/>
  <c r="H226"/>
  <c r="AY25"/>
  <c r="I226"/>
  <c r="AZ25"/>
  <c r="J226"/>
  <c r="BA25"/>
  <c r="K226"/>
  <c r="BB25"/>
  <c r="L226"/>
  <c r="BC25"/>
  <c r="M226"/>
  <c r="BD25"/>
  <c r="N226"/>
  <c r="BE25"/>
  <c r="O226"/>
  <c r="BF25"/>
  <c r="P226"/>
  <c r="BG25"/>
  <c r="Q226"/>
  <c r="BH25"/>
  <c r="R226"/>
  <c r="BI25"/>
  <c r="S226"/>
  <c r="BJ25"/>
  <c r="T226"/>
  <c r="BK25"/>
  <c r="U226"/>
  <c r="BL25"/>
  <c r="V226"/>
  <c r="BM25"/>
  <c r="W226"/>
  <c r="BN25"/>
  <c r="X226"/>
  <c r="BO25"/>
  <c r="Y226"/>
  <c r="BP25"/>
  <c r="Z226"/>
  <c r="BQ25"/>
  <c r="AA226"/>
  <c r="BR25"/>
  <c r="AB226"/>
  <c r="BS25"/>
  <c r="AC226"/>
  <c r="BT25"/>
  <c r="AD226"/>
  <c r="BU25"/>
  <c r="AE226"/>
  <c r="BV25"/>
  <c r="AF226"/>
  <c r="BW25"/>
  <c r="AG226"/>
  <c r="BX25"/>
  <c r="AH226"/>
  <c r="BY25"/>
  <c r="AI226"/>
  <c r="BZ25"/>
  <c r="AJ226"/>
  <c r="CA25"/>
  <c r="AK226"/>
  <c r="CB25"/>
  <c r="AL226"/>
  <c r="CC25"/>
  <c r="AM226"/>
  <c r="CD25"/>
  <c r="AN226"/>
  <c r="CE25"/>
  <c r="AO226"/>
  <c r="CF25"/>
  <c r="AP226"/>
  <c r="CG25"/>
  <c r="AQ226"/>
  <c r="CH25"/>
  <c r="AR226"/>
  <c r="CI25"/>
  <c r="AS226"/>
  <c r="CJ25"/>
  <c r="AT226"/>
  <c r="CK25"/>
  <c r="AU226"/>
  <c r="CL25"/>
  <c r="H225"/>
  <c r="AY24"/>
  <c r="I225"/>
  <c r="AZ24"/>
  <c r="J225"/>
  <c r="BA24"/>
  <c r="K225"/>
  <c r="BB24"/>
  <c r="L225"/>
  <c r="BC24"/>
  <c r="M225"/>
  <c r="BD24"/>
  <c r="N225"/>
  <c r="BE24"/>
  <c r="O225"/>
  <c r="BF24"/>
  <c r="P225"/>
  <c r="BG24"/>
  <c r="Q225"/>
  <c r="BH24"/>
  <c r="R225"/>
  <c r="BI24"/>
  <c r="S225"/>
  <c r="BJ24"/>
  <c r="T225"/>
  <c r="BK24"/>
  <c r="U225"/>
  <c r="BL24"/>
  <c r="V225"/>
  <c r="BM24"/>
  <c r="W225"/>
  <c r="BN24"/>
  <c r="X225"/>
  <c r="BO24"/>
  <c r="Y225"/>
  <c r="BP24"/>
  <c r="Z225"/>
  <c r="BQ24"/>
  <c r="AA225"/>
  <c r="BR24"/>
  <c r="AB225"/>
  <c r="BS24"/>
  <c r="AC225"/>
  <c r="BT24"/>
  <c r="AD225"/>
  <c r="BU24"/>
  <c r="AE225"/>
  <c r="BV24"/>
  <c r="AF225"/>
  <c r="BW24"/>
  <c r="AG225"/>
  <c r="BX24"/>
  <c r="AH225"/>
  <c r="BY24"/>
  <c r="AI225"/>
  <c r="BZ24"/>
  <c r="AJ225"/>
  <c r="CA24"/>
  <c r="AK225"/>
  <c r="CB24"/>
  <c r="AL225"/>
  <c r="CC24"/>
  <c r="AM225"/>
  <c r="CD24"/>
  <c r="AN225"/>
  <c r="CE24"/>
  <c r="AO225"/>
  <c r="CF24"/>
  <c r="AP225"/>
  <c r="CG24"/>
  <c r="AQ225"/>
  <c r="CH24"/>
  <c r="AR225"/>
  <c r="CI24"/>
  <c r="AS225"/>
  <c r="CJ24"/>
  <c r="AT225"/>
  <c r="CK24"/>
  <c r="AU225"/>
  <c r="CL24"/>
  <c r="H224"/>
  <c r="AY23"/>
  <c r="I224"/>
  <c r="AZ23"/>
  <c r="J224"/>
  <c r="BA23"/>
  <c r="K224"/>
  <c r="BB23"/>
  <c r="L224"/>
  <c r="BC23"/>
  <c r="M224"/>
  <c r="BD23"/>
  <c r="N224"/>
  <c r="BE23"/>
  <c r="O224"/>
  <c r="BF23"/>
  <c r="P224"/>
  <c r="BG23"/>
  <c r="Q224"/>
  <c r="BH23"/>
  <c r="R224"/>
  <c r="BI23"/>
  <c r="S224"/>
  <c r="BJ23"/>
  <c r="T224"/>
  <c r="BK23"/>
  <c r="U224"/>
  <c r="BL23"/>
  <c r="V224"/>
  <c r="BM23"/>
  <c r="W224"/>
  <c r="BN23"/>
  <c r="X224"/>
  <c r="BO23"/>
  <c r="Y224"/>
  <c r="BP23"/>
  <c r="Z224"/>
  <c r="BQ23"/>
  <c r="AA224"/>
  <c r="BR23"/>
  <c r="AB224"/>
  <c r="BS23"/>
  <c r="AC224"/>
  <c r="BT23"/>
  <c r="AD224"/>
  <c r="BU23"/>
  <c r="AE224"/>
  <c r="BV23"/>
  <c r="AF224"/>
  <c r="BW23"/>
  <c r="AG224"/>
  <c r="BX23"/>
  <c r="AH224"/>
  <c r="BY23"/>
  <c r="AI224"/>
  <c r="BZ23"/>
  <c r="AJ224"/>
  <c r="CA23"/>
  <c r="AK224"/>
  <c r="CB23"/>
  <c r="AL224"/>
  <c r="CC23"/>
  <c r="AM224"/>
  <c r="CD23"/>
  <c r="AN224"/>
  <c r="CE23"/>
  <c r="AO224"/>
  <c r="CF23"/>
  <c r="AP224"/>
  <c r="CG23"/>
  <c r="AQ224"/>
  <c r="CH23"/>
  <c r="AR224"/>
  <c r="CI23"/>
  <c r="AS224"/>
  <c r="CJ23"/>
  <c r="AT224"/>
  <c r="CK23"/>
  <c r="AU224"/>
  <c r="CL23"/>
  <c r="H223"/>
  <c r="AY22"/>
  <c r="I223"/>
  <c r="AZ22"/>
  <c r="J223"/>
  <c r="BA22"/>
  <c r="K223"/>
  <c r="BB22"/>
  <c r="L223"/>
  <c r="BC22"/>
  <c r="M223"/>
  <c r="BD22"/>
  <c r="N223"/>
  <c r="BE22"/>
  <c r="O223"/>
  <c r="BF22"/>
  <c r="P223"/>
  <c r="BG22"/>
  <c r="Q223"/>
  <c r="BH22"/>
  <c r="R223"/>
  <c r="BI22"/>
  <c r="S223"/>
  <c r="BJ22"/>
  <c r="T223"/>
  <c r="BK22"/>
  <c r="U223"/>
  <c r="BL22"/>
  <c r="V223"/>
  <c r="BM22"/>
  <c r="W223"/>
  <c r="BN22"/>
  <c r="X223"/>
  <c r="BO22"/>
  <c r="Y223"/>
  <c r="BP22"/>
  <c r="Z223"/>
  <c r="BQ22"/>
  <c r="AA223"/>
  <c r="BR22"/>
  <c r="AB223"/>
  <c r="BS22"/>
  <c r="AC223"/>
  <c r="BT22"/>
  <c r="AD223"/>
  <c r="BU22"/>
  <c r="AE223"/>
  <c r="BV22"/>
  <c r="AF223"/>
  <c r="BW22"/>
  <c r="AG223"/>
  <c r="BX22"/>
  <c r="AH223"/>
  <c r="BY22"/>
  <c r="AI223"/>
  <c r="BZ22"/>
  <c r="AJ223"/>
  <c r="CA22"/>
  <c r="AK223"/>
  <c r="CB22"/>
  <c r="AL223"/>
  <c r="CC22"/>
  <c r="AM223"/>
  <c r="CD22"/>
  <c r="AN223"/>
  <c r="CE22"/>
  <c r="AO223"/>
  <c r="CF22"/>
  <c r="AP223"/>
  <c r="CG22"/>
  <c r="AQ223"/>
  <c r="CH22"/>
  <c r="AR223"/>
  <c r="CI22"/>
  <c r="AS223"/>
  <c r="CJ22"/>
  <c r="AT223"/>
  <c r="CK22"/>
  <c r="AU223"/>
  <c r="CL22"/>
  <c r="H222"/>
  <c r="AY21"/>
  <c r="I222"/>
  <c r="AZ21"/>
  <c r="J222"/>
  <c r="BA21"/>
  <c r="K222"/>
  <c r="BB21"/>
  <c r="L222"/>
  <c r="BC21"/>
  <c r="M222"/>
  <c r="BD21"/>
  <c r="N222"/>
  <c r="BE21"/>
  <c r="O222"/>
  <c r="BF21"/>
  <c r="P222"/>
  <c r="BG21"/>
  <c r="Q222"/>
  <c r="BH21"/>
  <c r="R222"/>
  <c r="BI21"/>
  <c r="S222"/>
  <c r="BJ21"/>
  <c r="T222"/>
  <c r="BK21"/>
  <c r="U222"/>
  <c r="BL21"/>
  <c r="V222"/>
  <c r="BM21"/>
  <c r="W222"/>
  <c r="BN21"/>
  <c r="X222"/>
  <c r="BO21"/>
  <c r="Y222"/>
  <c r="BP21"/>
  <c r="Z222"/>
  <c r="BQ21"/>
  <c r="AA222"/>
  <c r="BR21"/>
  <c r="AB222"/>
  <c r="BS21"/>
  <c r="AC222"/>
  <c r="BT21"/>
  <c r="AD222"/>
  <c r="BU21"/>
  <c r="AE222"/>
  <c r="BV21"/>
  <c r="AF222"/>
  <c r="BW21"/>
  <c r="AG222"/>
  <c r="BX21"/>
  <c r="AH222"/>
  <c r="BY21"/>
  <c r="AI222"/>
  <c r="BZ21"/>
  <c r="AJ222"/>
  <c r="CA21"/>
  <c r="AK222"/>
  <c r="CB21"/>
  <c r="AL222"/>
  <c r="CC21"/>
  <c r="AM222"/>
  <c r="CD21"/>
  <c r="AN222"/>
  <c r="CE21"/>
  <c r="AO222"/>
  <c r="CF21"/>
  <c r="AP222"/>
  <c r="CG21"/>
  <c r="AQ222"/>
  <c r="CH21"/>
  <c r="AR222"/>
  <c r="CI21"/>
  <c r="AS222"/>
  <c r="CJ21"/>
  <c r="AT222"/>
  <c r="CK21"/>
  <c r="AU222"/>
  <c r="CL21"/>
  <c r="H221"/>
  <c r="AY20"/>
  <c r="I221"/>
  <c r="AZ20"/>
  <c r="J221"/>
  <c r="BA20"/>
  <c r="K221"/>
  <c r="BB20"/>
  <c r="L221"/>
  <c r="BC20"/>
  <c r="M221"/>
  <c r="BD20"/>
  <c r="N221"/>
  <c r="BE20"/>
  <c r="O221"/>
  <c r="BF20"/>
  <c r="P221"/>
  <c r="BG20"/>
  <c r="Q221"/>
  <c r="BH20"/>
  <c r="R221"/>
  <c r="BI20"/>
  <c r="S221"/>
  <c r="BJ20"/>
  <c r="T221"/>
  <c r="BK20"/>
  <c r="U221"/>
  <c r="BL20"/>
  <c r="V221"/>
  <c r="BM20"/>
  <c r="W221"/>
  <c r="BN20"/>
  <c r="X221"/>
  <c r="BO20"/>
  <c r="Y221"/>
  <c r="BP20"/>
  <c r="Z221"/>
  <c r="BQ20"/>
  <c r="AA221"/>
  <c r="BR20"/>
  <c r="AB221"/>
  <c r="BS20"/>
  <c r="AC221"/>
  <c r="BT20"/>
  <c r="AD221"/>
  <c r="BU20"/>
  <c r="AE221"/>
  <c r="BV20"/>
  <c r="AF221"/>
  <c r="BW20"/>
  <c r="AG221"/>
  <c r="BX20"/>
  <c r="AH221"/>
  <c r="BY20"/>
  <c r="AI221"/>
  <c r="BZ20"/>
  <c r="AJ221"/>
  <c r="CA20"/>
  <c r="AK221"/>
  <c r="CB20"/>
  <c r="AL221"/>
  <c r="CC20"/>
  <c r="AM221"/>
  <c r="CD20"/>
  <c r="AN221"/>
  <c r="CE20"/>
  <c r="AO221"/>
  <c r="CF20"/>
  <c r="AP221"/>
  <c r="CG20"/>
  <c r="AQ221"/>
  <c r="CH20"/>
  <c r="AR221"/>
  <c r="CI20"/>
  <c r="AS221"/>
  <c r="CJ20"/>
  <c r="AT221"/>
  <c r="CK20"/>
  <c r="AU221"/>
  <c r="CL20"/>
  <c r="H220"/>
  <c r="AY19"/>
  <c r="I220"/>
  <c r="AZ19"/>
  <c r="J220"/>
  <c r="BA19"/>
  <c r="K220"/>
  <c r="BB19"/>
  <c r="L220"/>
  <c r="BC19"/>
  <c r="M220"/>
  <c r="BD19"/>
  <c r="N220"/>
  <c r="BE19"/>
  <c r="O220"/>
  <c r="BF19"/>
  <c r="P220"/>
  <c r="BG19"/>
  <c r="Q220"/>
  <c r="BH19"/>
  <c r="R220"/>
  <c r="BI19"/>
  <c r="S220"/>
  <c r="BJ19"/>
  <c r="T220"/>
  <c r="BK19"/>
  <c r="U220"/>
  <c r="BL19"/>
  <c r="V220"/>
  <c r="BM19"/>
  <c r="W220"/>
  <c r="BN19"/>
  <c r="X220"/>
  <c r="BO19"/>
  <c r="Y220"/>
  <c r="BP19"/>
  <c r="Z220"/>
  <c r="BQ19"/>
  <c r="AA220"/>
  <c r="BR19"/>
  <c r="AB220"/>
  <c r="BS19"/>
  <c r="AC220"/>
  <c r="BT19"/>
  <c r="AD220"/>
  <c r="BU19"/>
  <c r="AE220"/>
  <c r="BV19"/>
  <c r="AF220"/>
  <c r="BW19"/>
  <c r="AG220"/>
  <c r="BX19"/>
  <c r="AH220"/>
  <c r="BY19"/>
  <c r="AI220"/>
  <c r="BZ19"/>
  <c r="AJ220"/>
  <c r="CA19"/>
  <c r="AK220"/>
  <c r="CB19"/>
  <c r="AL220"/>
  <c r="CC19"/>
  <c r="AM220"/>
  <c r="CD19"/>
  <c r="AN220"/>
  <c r="CE19"/>
  <c r="AO220"/>
  <c r="CF19"/>
  <c r="AP220"/>
  <c r="CG19"/>
  <c r="AQ220"/>
  <c r="CH19"/>
  <c r="AR220"/>
  <c r="CI19"/>
  <c r="AS220"/>
  <c r="CJ19"/>
  <c r="AT220"/>
  <c r="CK19"/>
  <c r="AU220"/>
  <c r="CL19"/>
  <c r="H219"/>
  <c r="AY18"/>
  <c r="I219"/>
  <c r="AZ18"/>
  <c r="J219"/>
  <c r="BA18"/>
  <c r="K219"/>
  <c r="BB18"/>
  <c r="L219"/>
  <c r="BC18"/>
  <c r="M219"/>
  <c r="BD18"/>
  <c r="N219"/>
  <c r="BE18"/>
  <c r="O219"/>
  <c r="BF18"/>
  <c r="P219"/>
  <c r="BG18"/>
  <c r="Q219"/>
  <c r="BH18"/>
  <c r="R219"/>
  <c r="BI18"/>
  <c r="S219"/>
  <c r="BJ18"/>
  <c r="T219"/>
  <c r="BK18"/>
  <c r="U219"/>
  <c r="BL18"/>
  <c r="V219"/>
  <c r="BM18"/>
  <c r="W219"/>
  <c r="BN18"/>
  <c r="X219"/>
  <c r="BO18"/>
  <c r="Y219"/>
  <c r="BP18"/>
  <c r="Z219"/>
  <c r="BQ18"/>
  <c r="AA219"/>
  <c r="BR18"/>
  <c r="AB219"/>
  <c r="BS18"/>
  <c r="AC219"/>
  <c r="BT18"/>
  <c r="AD219"/>
  <c r="BU18"/>
  <c r="AE219"/>
  <c r="BV18"/>
  <c r="AF219"/>
  <c r="BW18"/>
  <c r="AG219"/>
  <c r="BX18"/>
  <c r="AH219"/>
  <c r="BY18"/>
  <c r="AI219"/>
  <c r="BZ18"/>
  <c r="AJ219"/>
  <c r="CA18"/>
  <c r="AK219"/>
  <c r="CB18"/>
  <c r="AL219"/>
  <c r="CC18"/>
  <c r="AM219"/>
  <c r="CD18"/>
  <c r="AN219"/>
  <c r="CE18"/>
  <c r="AO219"/>
  <c r="CF18"/>
  <c r="AP219"/>
  <c r="CG18"/>
  <c r="AQ219"/>
  <c r="CH18"/>
  <c r="AR219"/>
  <c r="CI18"/>
  <c r="AS219"/>
  <c r="CJ18"/>
  <c r="AT219"/>
  <c r="CK18"/>
  <c r="AU219"/>
  <c r="CL18"/>
  <c r="H218"/>
  <c r="AY17"/>
  <c r="I218"/>
  <c r="AZ17"/>
  <c r="J218"/>
  <c r="BA17"/>
  <c r="K218"/>
  <c r="BB17"/>
  <c r="L218"/>
  <c r="BC17"/>
  <c r="M218"/>
  <c r="BD17"/>
  <c r="N218"/>
  <c r="BE17"/>
  <c r="O218"/>
  <c r="BF17"/>
  <c r="P218"/>
  <c r="BG17"/>
  <c r="Q218"/>
  <c r="BH17"/>
  <c r="R218"/>
  <c r="BI17"/>
  <c r="S218"/>
  <c r="BJ17"/>
  <c r="T218"/>
  <c r="BK17"/>
  <c r="U218"/>
  <c r="BL17"/>
  <c r="V218"/>
  <c r="BM17"/>
  <c r="W218"/>
  <c r="BN17"/>
  <c r="X218"/>
  <c r="BO17"/>
  <c r="Y218"/>
  <c r="BP17"/>
  <c r="Z218"/>
  <c r="BQ17"/>
  <c r="AA218"/>
  <c r="BR17"/>
  <c r="AB218"/>
  <c r="BS17"/>
  <c r="AC218"/>
  <c r="BT17"/>
  <c r="AD218"/>
  <c r="BU17"/>
  <c r="AE218"/>
  <c r="BV17"/>
  <c r="AF218"/>
  <c r="BW17"/>
  <c r="AG218"/>
  <c r="BX17"/>
  <c r="AH218"/>
  <c r="BY17"/>
  <c r="AI218"/>
  <c r="BZ17"/>
  <c r="AJ218"/>
  <c r="CA17"/>
  <c r="AK218"/>
  <c r="CB17"/>
  <c r="AL218"/>
  <c r="CC17"/>
  <c r="AM218"/>
  <c r="CD17"/>
  <c r="AN218"/>
  <c r="CE17"/>
  <c r="AO218"/>
  <c r="CF17"/>
  <c r="AP218"/>
  <c r="CG17"/>
  <c r="AQ218"/>
  <c r="CH17"/>
  <c r="AR218"/>
  <c r="CI17"/>
  <c r="AS218"/>
  <c r="CJ17"/>
  <c r="AT218"/>
  <c r="CK17"/>
  <c r="AU218"/>
  <c r="CL17"/>
  <c r="H217"/>
  <c r="AY16"/>
  <c r="I217"/>
  <c r="AZ16"/>
  <c r="J217"/>
  <c r="BA16"/>
  <c r="K217"/>
  <c r="BB16"/>
  <c r="L217"/>
  <c r="BC16"/>
  <c r="M217"/>
  <c r="BD16"/>
  <c r="N217"/>
  <c r="BE16"/>
  <c r="O217"/>
  <c r="BF16"/>
  <c r="P217"/>
  <c r="BG16"/>
  <c r="Q217"/>
  <c r="BH16"/>
  <c r="R217"/>
  <c r="BI16"/>
  <c r="S217"/>
  <c r="BJ16"/>
  <c r="T217"/>
  <c r="BK16"/>
  <c r="U217"/>
  <c r="BL16"/>
  <c r="V217"/>
  <c r="BM16"/>
  <c r="W217"/>
  <c r="BN16"/>
  <c r="X217"/>
  <c r="BO16"/>
  <c r="Y217"/>
  <c r="BP16"/>
  <c r="Z217"/>
  <c r="BQ16"/>
  <c r="AA217"/>
  <c r="BR16"/>
  <c r="AB217"/>
  <c r="BS16"/>
  <c r="AC217"/>
  <c r="BT16"/>
  <c r="AD217"/>
  <c r="BU16"/>
  <c r="AE217"/>
  <c r="BV16"/>
  <c r="AF217"/>
  <c r="BW16"/>
  <c r="AG217"/>
  <c r="BX16"/>
  <c r="AH217"/>
  <c r="BY16"/>
  <c r="AI217"/>
  <c r="BZ16"/>
  <c r="AJ217"/>
  <c r="CA16"/>
  <c r="AK217"/>
  <c r="CB16"/>
  <c r="AL217"/>
  <c r="CC16"/>
  <c r="AM217"/>
  <c r="CD16"/>
  <c r="AN217"/>
  <c r="CE16"/>
  <c r="AO217"/>
  <c r="CF16"/>
  <c r="AP217"/>
  <c r="CG16"/>
  <c r="AQ217"/>
  <c r="CH16"/>
  <c r="AR217"/>
  <c r="CI16"/>
  <c r="AS217"/>
  <c r="CJ16"/>
  <c r="AT217"/>
  <c r="CK16"/>
  <c r="AU217"/>
  <c r="CL16"/>
  <c r="H216"/>
  <c r="AY15"/>
  <c r="I216"/>
  <c r="AZ15"/>
  <c r="J216"/>
  <c r="BA15"/>
  <c r="K216"/>
  <c r="BB15"/>
  <c r="L216"/>
  <c r="BC15"/>
  <c r="M216"/>
  <c r="BD15"/>
  <c r="N216"/>
  <c r="BE15"/>
  <c r="O216"/>
  <c r="BF15"/>
  <c r="P216"/>
  <c r="BG15"/>
  <c r="Q216"/>
  <c r="BH15"/>
  <c r="R216"/>
  <c r="BI15"/>
  <c r="S216"/>
  <c r="BJ15"/>
  <c r="T216"/>
  <c r="BK15"/>
  <c r="U216"/>
  <c r="BL15"/>
  <c r="V216"/>
  <c r="BM15"/>
  <c r="W216"/>
  <c r="BN15"/>
  <c r="X216"/>
  <c r="BO15"/>
  <c r="Y216"/>
  <c r="BP15"/>
  <c r="Z216"/>
  <c r="BQ15"/>
  <c r="AA216"/>
  <c r="BR15"/>
  <c r="AB216"/>
  <c r="BS15"/>
  <c r="AC216"/>
  <c r="BT15"/>
  <c r="AD216"/>
  <c r="BU15"/>
  <c r="AE216"/>
  <c r="BV15"/>
  <c r="AF216"/>
  <c r="BW15"/>
  <c r="AG216"/>
  <c r="BX15"/>
  <c r="AH216"/>
  <c r="BY15"/>
  <c r="AI216"/>
  <c r="BZ15"/>
  <c r="AJ216"/>
  <c r="CA15"/>
  <c r="AK216"/>
  <c r="CB15"/>
  <c r="AL216"/>
  <c r="CC15"/>
  <c r="AM216"/>
  <c r="CD15"/>
  <c r="AN216"/>
  <c r="CE15"/>
  <c r="AO216"/>
  <c r="CF15"/>
  <c r="AP216"/>
  <c r="CG15"/>
  <c r="AQ216"/>
  <c r="CH15"/>
  <c r="AR216"/>
  <c r="CI15"/>
  <c r="AS216"/>
  <c r="CJ15"/>
  <c r="AT216"/>
  <c r="CK15"/>
  <c r="AU216"/>
  <c r="CL15"/>
  <c r="H215"/>
  <c r="AY14"/>
  <c r="I215"/>
  <c r="AZ14"/>
  <c r="J215"/>
  <c r="BA14"/>
  <c r="K215"/>
  <c r="BB14"/>
  <c r="L215"/>
  <c r="BC14"/>
  <c r="M215"/>
  <c r="BD14"/>
  <c r="N215"/>
  <c r="BE14"/>
  <c r="O215"/>
  <c r="BF14"/>
  <c r="P215"/>
  <c r="BG14"/>
  <c r="Q215"/>
  <c r="BH14"/>
  <c r="R215"/>
  <c r="BI14"/>
  <c r="S215"/>
  <c r="BJ14"/>
  <c r="T215"/>
  <c r="BK14"/>
  <c r="U215"/>
  <c r="BL14"/>
  <c r="V215"/>
  <c r="BM14"/>
  <c r="W215"/>
  <c r="BN14"/>
  <c r="X215"/>
  <c r="BO14"/>
  <c r="Y215"/>
  <c r="BP14"/>
  <c r="Z215"/>
  <c r="BQ14"/>
  <c r="AA215"/>
  <c r="BR14"/>
  <c r="AB215"/>
  <c r="BS14"/>
  <c r="AC215"/>
  <c r="BT14"/>
  <c r="AD215"/>
  <c r="BU14"/>
  <c r="AE215"/>
  <c r="BV14"/>
  <c r="AF215"/>
  <c r="BW14"/>
  <c r="AG215"/>
  <c r="BX14"/>
  <c r="AH215"/>
  <c r="BY14"/>
  <c r="AI215"/>
  <c r="BZ14"/>
  <c r="AJ215"/>
  <c r="CA14"/>
  <c r="AK215"/>
  <c r="CB14"/>
  <c r="AL215"/>
  <c r="CC14"/>
  <c r="AM215"/>
  <c r="CD14"/>
  <c r="AN215"/>
  <c r="CE14"/>
  <c r="AO215"/>
  <c r="CF14"/>
  <c r="AP215"/>
  <c r="CG14"/>
  <c r="AQ215"/>
  <c r="CH14"/>
  <c r="AR215"/>
  <c r="CI14"/>
  <c r="AS215"/>
  <c r="CJ14"/>
  <c r="AT215"/>
  <c r="CK14"/>
  <c r="AU215"/>
  <c r="CL14"/>
  <c r="H214"/>
  <c r="AY13"/>
  <c r="I214"/>
  <c r="AZ13"/>
  <c r="J214"/>
  <c r="BA13"/>
  <c r="K214"/>
  <c r="BB13"/>
  <c r="L214"/>
  <c r="BC13"/>
  <c r="M214"/>
  <c r="BD13"/>
  <c r="N214"/>
  <c r="BE13"/>
  <c r="O214"/>
  <c r="BF13"/>
  <c r="P214"/>
  <c r="BG13"/>
  <c r="Q214"/>
  <c r="BH13"/>
  <c r="R214"/>
  <c r="BI13"/>
  <c r="S214"/>
  <c r="BJ13"/>
  <c r="T214"/>
  <c r="BK13"/>
  <c r="U214"/>
  <c r="BL13"/>
  <c r="V214"/>
  <c r="BM13"/>
  <c r="W214"/>
  <c r="BN13"/>
  <c r="X214"/>
  <c r="BO13"/>
  <c r="Y214"/>
  <c r="BP13"/>
  <c r="Z214"/>
  <c r="BQ13"/>
  <c r="AA214"/>
  <c r="BR13"/>
  <c r="AB214"/>
  <c r="BS13"/>
  <c r="AC214"/>
  <c r="BT13"/>
  <c r="AD214"/>
  <c r="BU13"/>
  <c r="AE214"/>
  <c r="BV13"/>
  <c r="AF214"/>
  <c r="BW13"/>
  <c r="AG214"/>
  <c r="BX13"/>
  <c r="AH214"/>
  <c r="BY13"/>
  <c r="AI214"/>
  <c r="BZ13"/>
  <c r="AJ214"/>
  <c r="CA13"/>
  <c r="AK214"/>
  <c r="CB13"/>
  <c r="AL214"/>
  <c r="CC13"/>
  <c r="AM214"/>
  <c r="CD13"/>
  <c r="AN214"/>
  <c r="CE13"/>
  <c r="AO214"/>
  <c r="CF13"/>
  <c r="AP214"/>
  <c r="CG13"/>
  <c r="AQ214"/>
  <c r="CH13"/>
  <c r="AR214"/>
  <c r="CI13"/>
  <c r="AS214"/>
  <c r="CJ13"/>
  <c r="AT214"/>
  <c r="CK13"/>
  <c r="AU214"/>
  <c r="CL13"/>
  <c r="H212"/>
  <c r="AY11"/>
  <c r="I212"/>
  <c r="AZ11"/>
  <c r="J212"/>
  <c r="BA11"/>
  <c r="K212"/>
  <c r="BB11"/>
  <c r="L212"/>
  <c r="BC11"/>
  <c r="M212"/>
  <c r="BD11"/>
  <c r="N212"/>
  <c r="BE11"/>
  <c r="O212"/>
  <c r="BF11"/>
  <c r="P212"/>
  <c r="BG11"/>
  <c r="Q212"/>
  <c r="BH11"/>
  <c r="R212"/>
  <c r="BI11"/>
  <c r="S212"/>
  <c r="BJ11"/>
  <c r="T212"/>
  <c r="BK11"/>
  <c r="U212"/>
  <c r="BL11"/>
  <c r="V212"/>
  <c r="BM11"/>
  <c r="W212"/>
  <c r="BN11"/>
  <c r="X212"/>
  <c r="BO11"/>
  <c r="Y212"/>
  <c r="BP11"/>
  <c r="Z212"/>
  <c r="BQ11"/>
  <c r="AA212"/>
  <c r="BR11"/>
  <c r="AB212"/>
  <c r="BS11"/>
  <c r="AC212"/>
  <c r="BT11"/>
  <c r="AD212"/>
  <c r="BU11"/>
  <c r="AE212"/>
  <c r="BV11"/>
  <c r="AF212"/>
  <c r="BW11"/>
  <c r="AG212"/>
  <c r="BX11"/>
  <c r="AH212"/>
  <c r="BY11"/>
  <c r="AI212"/>
  <c r="BZ11"/>
  <c r="AJ212"/>
  <c r="CA11"/>
  <c r="AK212"/>
  <c r="CB11"/>
  <c r="AL212"/>
  <c r="CC11"/>
  <c r="AM212"/>
  <c r="CD11"/>
  <c r="AN212"/>
  <c r="CE11"/>
  <c r="AO212"/>
  <c r="CF11"/>
  <c r="AP212"/>
  <c r="CG11"/>
  <c r="AQ212"/>
  <c r="CH11"/>
  <c r="AR212"/>
  <c r="CI11"/>
  <c r="AS212"/>
  <c r="CJ11"/>
  <c r="AT212"/>
  <c r="CK11"/>
  <c r="AU212"/>
  <c r="CL11"/>
  <c r="H211"/>
  <c r="AY10"/>
  <c r="I211"/>
  <c r="AZ10"/>
  <c r="J211"/>
  <c r="BA10"/>
  <c r="K211"/>
  <c r="BB10"/>
  <c r="L211"/>
  <c r="BC10"/>
  <c r="M211"/>
  <c r="BD10"/>
  <c r="N211"/>
  <c r="BE10"/>
  <c r="O211"/>
  <c r="BF10"/>
  <c r="P211"/>
  <c r="BG10"/>
  <c r="Q211"/>
  <c r="BH10"/>
  <c r="R211"/>
  <c r="BI10"/>
  <c r="S211"/>
  <c r="BJ10"/>
  <c r="T211"/>
  <c r="BK10"/>
  <c r="U211"/>
  <c r="BL10"/>
  <c r="V211"/>
  <c r="BM10"/>
  <c r="W211"/>
  <c r="BN10"/>
  <c r="X211"/>
  <c r="BO10"/>
  <c r="Y211"/>
  <c r="BP10"/>
  <c r="Z211"/>
  <c r="BQ10"/>
  <c r="AA211"/>
  <c r="BR10"/>
  <c r="AB211"/>
  <c r="BS10"/>
  <c r="AC211"/>
  <c r="BT10"/>
  <c r="AD211"/>
  <c r="BU10"/>
  <c r="AE211"/>
  <c r="BV10"/>
  <c r="AF211"/>
  <c r="BW10"/>
  <c r="AG211"/>
  <c r="BX10"/>
  <c r="AH211"/>
  <c r="BY10"/>
  <c r="AI211"/>
  <c r="BZ10"/>
  <c r="AJ211"/>
  <c r="CA10"/>
  <c r="AK211"/>
  <c r="CB10"/>
  <c r="AL211"/>
  <c r="CC10"/>
  <c r="AM211"/>
  <c r="CD10"/>
  <c r="AN211"/>
  <c r="CE10"/>
  <c r="AO211"/>
  <c r="CF10"/>
  <c r="AP211"/>
  <c r="CG10"/>
  <c r="AQ211"/>
  <c r="CH10"/>
  <c r="AR211"/>
  <c r="CI10"/>
  <c r="AS211"/>
  <c r="CJ10"/>
  <c r="AT211"/>
  <c r="CK10"/>
  <c r="AU211"/>
  <c r="CL10"/>
  <c r="H210"/>
  <c r="AY9"/>
  <c r="I210"/>
  <c r="AZ9"/>
  <c r="J210"/>
  <c r="BA9"/>
  <c r="K210"/>
  <c r="BB9"/>
  <c r="L210"/>
  <c r="BC9"/>
  <c r="M210"/>
  <c r="BD9"/>
  <c r="N210"/>
  <c r="BE9"/>
  <c r="O210"/>
  <c r="BF9"/>
  <c r="P210"/>
  <c r="BG9"/>
  <c r="Q210"/>
  <c r="BH9"/>
  <c r="R210"/>
  <c r="BI9"/>
  <c r="S210"/>
  <c r="BJ9"/>
  <c r="T210"/>
  <c r="BK9"/>
  <c r="U210"/>
  <c r="BL9"/>
  <c r="V210"/>
  <c r="BM9"/>
  <c r="W210"/>
  <c r="BN9"/>
  <c r="X210"/>
  <c r="BO9"/>
  <c r="Y210"/>
  <c r="BP9"/>
  <c r="Z210"/>
  <c r="BQ9"/>
  <c r="AA210"/>
  <c r="BR9"/>
  <c r="AB210"/>
  <c r="BS9"/>
  <c r="AC210"/>
  <c r="BT9"/>
  <c r="AD210"/>
  <c r="BU9"/>
  <c r="AE210"/>
  <c r="BV9"/>
  <c r="AF210"/>
  <c r="BW9"/>
  <c r="AG210"/>
  <c r="BX9"/>
  <c r="AH210"/>
  <c r="BY9"/>
  <c r="AI210"/>
  <c r="BZ9"/>
  <c r="AJ210"/>
  <c r="CA9"/>
  <c r="AK210"/>
  <c r="CB9"/>
  <c r="AL210"/>
  <c r="CC9"/>
  <c r="AM210"/>
  <c r="CD9"/>
  <c r="AN210"/>
  <c r="CE9"/>
  <c r="AO210"/>
  <c r="CF9"/>
  <c r="AP210"/>
  <c r="CG9"/>
  <c r="AQ210"/>
  <c r="CH9"/>
  <c r="AR210"/>
  <c r="CI9"/>
  <c r="AS210"/>
  <c r="CJ9"/>
  <c r="AT210"/>
  <c r="CK9"/>
  <c r="AU210"/>
  <c r="CL9"/>
  <c r="H209"/>
  <c r="AY8"/>
  <c r="I209"/>
  <c r="AZ8"/>
  <c r="J209"/>
  <c r="BA8"/>
  <c r="K209"/>
  <c r="BB8"/>
  <c r="L209"/>
  <c r="BC8"/>
  <c r="M209"/>
  <c r="BD8"/>
  <c r="N209"/>
  <c r="BE8"/>
  <c r="O209"/>
  <c r="BF8"/>
  <c r="P209"/>
  <c r="BG8"/>
  <c r="Q209"/>
  <c r="BH8"/>
  <c r="R209"/>
  <c r="BI8"/>
  <c r="S209"/>
  <c r="BJ8"/>
  <c r="T209"/>
  <c r="BK8"/>
  <c r="U209"/>
  <c r="BL8"/>
  <c r="V209"/>
  <c r="BM8"/>
  <c r="W209"/>
  <c r="BN8"/>
  <c r="X209"/>
  <c r="BO8"/>
  <c r="Y209"/>
  <c r="BP8"/>
  <c r="Z209"/>
  <c r="BQ8"/>
  <c r="AA209"/>
  <c r="BR8"/>
  <c r="AB209"/>
  <c r="BS8"/>
  <c r="AC209"/>
  <c r="BT8"/>
  <c r="AD209"/>
  <c r="BU8"/>
  <c r="AE209"/>
  <c r="BV8"/>
  <c r="AF209"/>
  <c r="BW8"/>
  <c r="AG209"/>
  <c r="BX8"/>
  <c r="AH209"/>
  <c r="BY8"/>
  <c r="AI209"/>
  <c r="BZ8"/>
  <c r="AJ209"/>
  <c r="CA8"/>
  <c r="AK209"/>
  <c r="CB8"/>
  <c r="AL209"/>
  <c r="CC8"/>
  <c r="AM209"/>
  <c r="CD8"/>
  <c r="AN209"/>
  <c r="CE8"/>
  <c r="AO209"/>
  <c r="CF8"/>
  <c r="AP209"/>
  <c r="CG8"/>
  <c r="AQ209"/>
  <c r="CH8"/>
  <c r="AR209"/>
  <c r="CI8"/>
  <c r="AS209"/>
  <c r="CJ8"/>
  <c r="AT209"/>
  <c r="CK8"/>
  <c r="AU209"/>
  <c r="CL8"/>
  <c r="H208"/>
  <c r="AY7"/>
  <c r="I208"/>
  <c r="AZ7"/>
  <c r="J208"/>
  <c r="BA7"/>
  <c r="K208"/>
  <c r="BB7"/>
  <c r="L208"/>
  <c r="BC7"/>
  <c r="M208"/>
  <c r="BD7"/>
  <c r="N208"/>
  <c r="BE7"/>
  <c r="O208"/>
  <c r="BF7"/>
  <c r="P208"/>
  <c r="BG7"/>
  <c r="Q208"/>
  <c r="BH7"/>
  <c r="R208"/>
  <c r="BI7"/>
  <c r="S208"/>
  <c r="BJ7"/>
  <c r="T208"/>
  <c r="BK7"/>
  <c r="U208"/>
  <c r="BL7"/>
  <c r="V208"/>
  <c r="BM7"/>
  <c r="W208"/>
  <c r="BN7"/>
  <c r="X208"/>
  <c r="BO7"/>
  <c r="Y208"/>
  <c r="BP7"/>
  <c r="Z208"/>
  <c r="BQ7"/>
  <c r="AA208"/>
  <c r="BR7"/>
  <c r="AB208"/>
  <c r="BS7"/>
  <c r="AC208"/>
  <c r="BT7"/>
  <c r="AD208"/>
  <c r="BU7"/>
  <c r="AE208"/>
  <c r="BV7"/>
  <c r="AF208"/>
  <c r="BW7"/>
  <c r="AG208"/>
  <c r="BX7"/>
  <c r="AH208"/>
  <c r="BY7"/>
  <c r="AI208"/>
  <c r="BZ7"/>
  <c r="AJ208"/>
  <c r="CA7"/>
  <c r="AK208"/>
  <c r="CB7"/>
  <c r="AL208"/>
  <c r="CC7"/>
  <c r="AM208"/>
  <c r="CD7"/>
  <c r="AN208"/>
  <c r="CE7"/>
  <c r="AO208"/>
  <c r="CF7"/>
  <c r="AP208"/>
  <c r="CG7"/>
  <c r="AQ208"/>
  <c r="CH7"/>
  <c r="AR208"/>
  <c r="CI7"/>
  <c r="AS208"/>
  <c r="CJ7"/>
  <c r="AT208"/>
  <c r="CK7"/>
  <c r="AU208"/>
  <c r="CL7"/>
  <c r="H207"/>
  <c r="AY6"/>
  <c r="I207"/>
  <c r="AZ6"/>
  <c r="J207"/>
  <c r="BA6"/>
  <c r="K207"/>
  <c r="BB6"/>
  <c r="L207"/>
  <c r="BC6"/>
  <c r="M207"/>
  <c r="BD6"/>
  <c r="N207"/>
  <c r="BE6"/>
  <c r="O207"/>
  <c r="BF6"/>
  <c r="P207"/>
  <c r="BG6"/>
  <c r="Q207"/>
  <c r="BH6"/>
  <c r="R207"/>
  <c r="BI6"/>
  <c r="S207"/>
  <c r="BJ6"/>
  <c r="T207"/>
  <c r="BK6"/>
  <c r="U207"/>
  <c r="BL6"/>
  <c r="V207"/>
  <c r="BM6"/>
  <c r="W207"/>
  <c r="BN6"/>
  <c r="X207"/>
  <c r="BO6"/>
  <c r="Y207"/>
  <c r="BP6"/>
  <c r="Z207"/>
  <c r="BQ6"/>
  <c r="AA207"/>
  <c r="BR6"/>
  <c r="AB207"/>
  <c r="BS6"/>
  <c r="AC207"/>
  <c r="BT6"/>
  <c r="AD207"/>
  <c r="BU6"/>
  <c r="AE207"/>
  <c r="BV6"/>
  <c r="AF207"/>
  <c r="BW6"/>
  <c r="AG207"/>
  <c r="BX6"/>
  <c r="AH207"/>
  <c r="BY6"/>
  <c r="AI207"/>
  <c r="BZ6"/>
  <c r="AJ207"/>
  <c r="CA6"/>
  <c r="AK207"/>
  <c r="CB6"/>
  <c r="AL207"/>
  <c r="CC6"/>
  <c r="AM207"/>
  <c r="CD6"/>
  <c r="AN207"/>
  <c r="CE6"/>
  <c r="AO207"/>
  <c r="CF6"/>
  <c r="AP207"/>
  <c r="CG6"/>
  <c r="AQ207"/>
  <c r="CH6"/>
  <c r="AR207"/>
  <c r="CI6"/>
  <c r="AS207"/>
  <c r="CJ6"/>
  <c r="AT207"/>
  <c r="CK6"/>
  <c r="AU207"/>
  <c r="CL6"/>
  <c r="H206"/>
  <c r="AY5"/>
  <c r="AU206"/>
  <c r="AU205" s="1"/>
  <c r="CL5"/>
  <c r="CL4" s="1"/>
  <c r="AT206"/>
  <c r="AT205" s="1"/>
  <c r="CK5"/>
  <c r="CK4" s="1"/>
  <c r="AS206"/>
  <c r="AS205" s="1"/>
  <c r="CJ5"/>
  <c r="CJ4" s="1"/>
  <c r="AR206"/>
  <c r="AR205" s="1"/>
  <c r="CI5"/>
  <c r="CI4" s="1"/>
  <c r="AQ206"/>
  <c r="AQ205" s="1"/>
  <c r="CH5"/>
  <c r="CH4" s="1"/>
  <c r="AP206"/>
  <c r="AP205" s="1"/>
  <c r="CG5"/>
  <c r="CG4" s="1"/>
  <c r="AO206"/>
  <c r="AO205" s="1"/>
  <c r="CF5"/>
  <c r="CF4" s="1"/>
  <c r="AN206"/>
  <c r="AN205" s="1"/>
  <c r="CE5"/>
  <c r="CE4" s="1"/>
  <c r="AM206"/>
  <c r="AM205" s="1"/>
  <c r="CD5"/>
  <c r="CD4" s="1"/>
  <c r="AL206"/>
  <c r="AL205" s="1"/>
  <c r="CC5"/>
  <c r="CC4" s="1"/>
  <c r="AK206"/>
  <c r="AK205" s="1"/>
  <c r="CB5"/>
  <c r="CB4" s="1"/>
  <c r="AJ206"/>
  <c r="AJ205" s="1"/>
  <c r="CA5"/>
  <c r="CA4" s="1"/>
  <c r="AI206"/>
  <c r="AI205" s="1"/>
  <c r="BZ5"/>
  <c r="BZ4" s="1"/>
  <c r="AH206"/>
  <c r="AH205" s="1"/>
  <c r="BY5"/>
  <c r="BY4" s="1"/>
  <c r="AG206"/>
  <c r="AG205" s="1"/>
  <c r="BX5"/>
  <c r="BX4" s="1"/>
  <c r="AF206"/>
  <c r="AF205" s="1"/>
  <c r="BW5"/>
  <c r="BW4" s="1"/>
  <c r="AE206"/>
  <c r="AE205" s="1"/>
  <c r="BV5"/>
  <c r="BV4" s="1"/>
  <c r="AD206"/>
  <c r="AD205" s="1"/>
  <c r="BU5"/>
  <c r="BU4" s="1"/>
  <c r="AC206"/>
  <c r="AC205" s="1"/>
  <c r="BT5"/>
  <c r="BT4" s="1"/>
  <c r="AB206"/>
  <c r="AB205" s="1"/>
  <c r="BS5"/>
  <c r="BS4" s="1"/>
  <c r="AA206"/>
  <c r="AA205" s="1"/>
  <c r="BR5"/>
  <c r="BR4" s="1"/>
  <c r="Z206"/>
  <c r="Z205" s="1"/>
  <c r="BQ5"/>
  <c r="BQ4" s="1"/>
  <c r="Y206"/>
  <c r="Y205" s="1"/>
  <c r="BP5"/>
  <c r="BP4" s="1"/>
  <c r="X206"/>
  <c r="X205" s="1"/>
  <c r="BO5"/>
  <c r="BO4" s="1"/>
  <c r="W206"/>
  <c r="W205" s="1"/>
  <c r="BN5"/>
  <c r="BN4" s="1"/>
  <c r="V206"/>
  <c r="V205" s="1"/>
  <c r="BM5"/>
  <c r="BM4" s="1"/>
  <c r="U206"/>
  <c r="U205" s="1"/>
  <c r="BL5"/>
  <c r="BL4" s="1"/>
  <c r="T206"/>
  <c r="T205" s="1"/>
  <c r="BK5"/>
  <c r="BK4" s="1"/>
  <c r="S206"/>
  <c r="S205" s="1"/>
  <c r="BJ5"/>
  <c r="BJ4" s="1"/>
  <c r="R206"/>
  <c r="R205" s="1"/>
  <c r="BI5"/>
  <c r="BI4" s="1"/>
  <c r="Q206"/>
  <c r="Q205" s="1"/>
  <c r="BH5"/>
  <c r="BH4" s="1"/>
  <c r="P206"/>
  <c r="P205" s="1"/>
  <c r="BG5"/>
  <c r="BG4" s="1"/>
  <c r="O206"/>
  <c r="O205" s="1"/>
  <c r="BF5"/>
  <c r="BF4" s="1"/>
  <c r="N206"/>
  <c r="N205" s="1"/>
  <c r="BE5"/>
  <c r="BE4" s="1"/>
  <c r="M206"/>
  <c r="M205" s="1"/>
  <c r="BD5"/>
  <c r="BD4" s="1"/>
  <c r="L206"/>
  <c r="L205" s="1"/>
  <c r="BC5"/>
  <c r="BC4" s="1"/>
  <c r="K206"/>
  <c r="K205" s="1"/>
  <c r="BB5"/>
  <c r="BB4" s="1"/>
  <c r="J206"/>
  <c r="J205" s="1"/>
  <c r="BA5"/>
  <c r="BA4" s="1"/>
  <c r="I206"/>
  <c r="I205" s="1"/>
  <c r="AZ5"/>
  <c r="AZ4" s="1"/>
  <c r="AX5" l="1"/>
  <c r="AY4"/>
  <c r="G206"/>
  <c r="H205"/>
  <c r="H204" s="1"/>
  <c r="I204"/>
  <c r="J204"/>
  <c r="K204"/>
  <c r="L204"/>
  <c r="M204"/>
  <c r="N204"/>
  <c r="O204"/>
  <c r="P204"/>
  <c r="Q204"/>
  <c r="R204"/>
  <c r="S204"/>
  <c r="T204"/>
  <c r="U204"/>
  <c r="V204"/>
  <c r="W204"/>
  <c r="X204"/>
  <c r="Y204"/>
  <c r="Z204"/>
  <c r="AA204"/>
  <c r="AB204"/>
  <c r="AC204"/>
  <c r="AD204"/>
  <c r="AE204"/>
  <c r="AF204"/>
  <c r="AG204"/>
  <c r="AH204"/>
  <c r="AI204"/>
  <c r="AJ204"/>
  <c r="AK204"/>
  <c r="AL204"/>
  <c r="AM204"/>
  <c r="AN204"/>
  <c r="AO204"/>
  <c r="AP204"/>
  <c r="AQ204"/>
  <c r="AR204"/>
  <c r="AS204"/>
  <c r="AT204"/>
  <c r="AU204"/>
  <c r="AX6"/>
  <c r="G207"/>
  <c r="AX7"/>
  <c r="G208"/>
  <c r="AX8"/>
  <c r="G209"/>
  <c r="AX9"/>
  <c r="G210"/>
  <c r="AX10"/>
  <c r="G211"/>
  <c r="AX11"/>
  <c r="G212"/>
  <c r="AX13"/>
  <c r="G214"/>
  <c r="AX14"/>
  <c r="G215"/>
  <c r="AX15"/>
  <c r="G216"/>
  <c r="AX16"/>
  <c r="G217"/>
  <c r="AX17"/>
  <c r="G218"/>
  <c r="AX18"/>
  <c r="G219"/>
  <c r="F219" s="1"/>
  <c r="AX19"/>
  <c r="G220"/>
  <c r="F220" s="1"/>
  <c r="AX20"/>
  <c r="G221"/>
  <c r="F221" s="1"/>
  <c r="AX21"/>
  <c r="G222"/>
  <c r="F222" s="1"/>
  <c r="AX22"/>
  <c r="G223"/>
  <c r="F223" s="1"/>
  <c r="AX23"/>
  <c r="G224"/>
  <c r="F224" s="1"/>
  <c r="AX24"/>
  <c r="G225"/>
  <c r="F225" s="1"/>
  <c r="AX25"/>
  <c r="G226"/>
  <c r="F226" s="1"/>
  <c r="AX26"/>
  <c r="G227"/>
  <c r="F227" s="1"/>
  <c r="AX27"/>
  <c r="G228"/>
  <c r="F228" s="1"/>
  <c r="AX28"/>
  <c r="G229"/>
  <c r="F229" s="1"/>
  <c r="AX29"/>
  <c r="G230"/>
  <c r="F230" s="1"/>
  <c r="AX30"/>
  <c r="G231"/>
  <c r="F231" s="1"/>
  <c r="AX31"/>
  <c r="G232"/>
  <c r="F232" s="1"/>
  <c r="AX32"/>
  <c r="G233"/>
  <c r="F233" s="1"/>
  <c r="AX33"/>
  <c r="G234"/>
  <c r="F234" s="1"/>
  <c r="AX34"/>
  <c r="G235"/>
  <c r="F235" s="1"/>
  <c r="AX35"/>
  <c r="G236"/>
  <c r="F236" s="1"/>
  <c r="AX36"/>
  <c r="G237"/>
  <c r="F237" s="1"/>
  <c r="AX37"/>
  <c r="G238"/>
  <c r="F238" s="1"/>
  <c r="AX38"/>
  <c r="G239"/>
  <c r="F239" s="1"/>
  <c r="AX39"/>
  <c r="G240"/>
  <c r="F240" s="1"/>
  <c r="AX40"/>
  <c r="G241"/>
  <c r="F241" s="1"/>
  <c r="AX41"/>
  <c r="G242"/>
  <c r="F242" s="1"/>
  <c r="AX42"/>
  <c r="G243"/>
  <c r="F243" s="1"/>
  <c r="AX43"/>
  <c r="G244"/>
  <c r="F244" s="1"/>
  <c r="AX44"/>
  <c r="G245"/>
  <c r="F245" s="1"/>
  <c r="AX45"/>
  <c r="G246"/>
  <c r="F246" s="1"/>
  <c r="AX46"/>
  <c r="G247"/>
  <c r="F247" s="1"/>
  <c r="AX47"/>
  <c r="G248"/>
  <c r="F248" s="1"/>
  <c r="AX48"/>
  <c r="G249"/>
  <c r="F249" s="1"/>
  <c r="AX49"/>
  <c r="G250"/>
  <c r="F250" s="1"/>
  <c r="AX50"/>
  <c r="G251"/>
  <c r="F251" s="1"/>
  <c r="AX51"/>
  <c r="G252"/>
  <c r="F252" s="1"/>
  <c r="AX52"/>
  <c r="G253"/>
  <c r="F253" s="1"/>
  <c r="AX53"/>
  <c r="G254"/>
  <c r="F254" s="1"/>
  <c r="AX54"/>
  <c r="G255"/>
  <c r="F255" s="1"/>
  <c r="AX55"/>
  <c r="G256"/>
  <c r="F256" s="1"/>
  <c r="AX56"/>
  <c r="G257"/>
  <c r="F257" s="1"/>
  <c r="AX57"/>
  <c r="G258"/>
  <c r="F258" s="1"/>
  <c r="AX58"/>
  <c r="G259"/>
  <c r="F259" s="1"/>
  <c r="AX59"/>
  <c r="G260"/>
  <c r="F260" s="1"/>
  <c r="AX60"/>
  <c r="G261"/>
  <c r="F261" s="1"/>
  <c r="AX61"/>
  <c r="G262"/>
  <c r="F262" s="1"/>
  <c r="AX62"/>
  <c r="G263"/>
  <c r="F263" s="1"/>
  <c r="AX63"/>
  <c r="G264"/>
  <c r="F264" s="1"/>
  <c r="AX64"/>
  <c r="G265"/>
  <c r="F265" s="1"/>
  <c r="AX65"/>
  <c r="G266"/>
  <c r="F266" s="1"/>
  <c r="AX66"/>
  <c r="G267"/>
  <c r="F267" s="1"/>
  <c r="AX67"/>
  <c r="G268"/>
  <c r="F268" s="1"/>
  <c r="AX68"/>
  <c r="G269"/>
  <c r="F269" s="1"/>
  <c r="AX69"/>
  <c r="G270"/>
  <c r="F270" s="1"/>
  <c r="AX70"/>
  <c r="G271"/>
  <c r="F271" s="1"/>
  <c r="AX71"/>
  <c r="G272"/>
  <c r="F272" s="1"/>
  <c r="AX72"/>
  <c r="G273"/>
  <c r="F273" s="1"/>
  <c r="AX73"/>
  <c r="G274"/>
  <c r="F274" s="1"/>
  <c r="AX74"/>
  <c r="G275"/>
  <c r="F275" s="1"/>
  <c r="AX75"/>
  <c r="G276"/>
  <c r="F276" s="1"/>
  <c r="AX76"/>
  <c r="G277"/>
  <c r="F277" s="1"/>
  <c r="AX77"/>
  <c r="G278"/>
  <c r="F278" s="1"/>
  <c r="AX78"/>
  <c r="G279"/>
  <c r="F279" s="1"/>
  <c r="AX79"/>
  <c r="G280"/>
  <c r="F280" s="1"/>
  <c r="AX80"/>
  <c r="G281"/>
  <c r="F281" s="1"/>
  <c r="AX81"/>
  <c r="G282"/>
  <c r="F282" s="1"/>
  <c r="AX82"/>
  <c r="G283"/>
  <c r="F283" s="1"/>
  <c r="AX83"/>
  <c r="G284"/>
  <c r="F284" s="1"/>
  <c r="AX84"/>
  <c r="G285"/>
  <c r="F285" s="1"/>
  <c r="AX85"/>
  <c r="G286"/>
  <c r="F286" s="1"/>
  <c r="AX86"/>
  <c r="G287"/>
  <c r="F287" s="1"/>
  <c r="AX87"/>
  <c r="G288"/>
  <c r="F288" s="1"/>
  <c r="AX88"/>
  <c r="G289"/>
  <c r="F289" s="1"/>
  <c r="AX89"/>
  <c r="G290"/>
  <c r="F290" s="1"/>
  <c r="AX90"/>
  <c r="G291"/>
  <c r="F291" s="1"/>
  <c r="AX91"/>
  <c r="G292"/>
  <c r="F292" s="1"/>
  <c r="AX92"/>
  <c r="G293"/>
  <c r="F293" s="1"/>
  <c r="AX93"/>
  <c r="G294"/>
  <c r="F294" s="1"/>
  <c r="AX94"/>
  <c r="G295"/>
  <c r="F295" s="1"/>
  <c r="AX95"/>
  <c r="G296"/>
  <c r="F296" s="1"/>
  <c r="AX96"/>
  <c r="G297"/>
  <c r="F297" s="1"/>
  <c r="AX97"/>
  <c r="G298"/>
  <c r="F298" s="1"/>
  <c r="AX98"/>
  <c r="G299"/>
  <c r="F299" s="1"/>
  <c r="AX99"/>
  <c r="G300"/>
  <c r="F300" s="1"/>
  <c r="AX100"/>
  <c r="G301"/>
  <c r="F301" s="1"/>
  <c r="AX101"/>
  <c r="G302"/>
  <c r="F302" s="1"/>
  <c r="AX102"/>
  <c r="G303"/>
  <c r="F303" s="1"/>
  <c r="AX103"/>
  <c r="G304"/>
  <c r="F304" s="1"/>
  <c r="AX104"/>
  <c r="G305"/>
  <c r="F305" s="1"/>
  <c r="AX105"/>
  <c r="G306"/>
  <c r="F306" s="1"/>
  <c r="AX106"/>
  <c r="G307"/>
  <c r="F307" s="1"/>
  <c r="AX107"/>
  <c r="G308"/>
  <c r="F308" s="1"/>
  <c r="AX108"/>
  <c r="G309"/>
  <c r="F309" s="1"/>
  <c r="AX109"/>
  <c r="G310"/>
  <c r="F310" s="1"/>
  <c r="AX110"/>
  <c r="G311"/>
  <c r="F311" s="1"/>
  <c r="AX111"/>
  <c r="G312"/>
  <c r="F312" s="1"/>
  <c r="AX112"/>
  <c r="G313"/>
  <c r="F313" s="1"/>
  <c r="AX113"/>
  <c r="G314"/>
  <c r="F314" s="1"/>
  <c r="AX114"/>
  <c r="G315"/>
  <c r="F315" s="1"/>
  <c r="AX115"/>
  <c r="G316"/>
  <c r="F316" s="1"/>
  <c r="AX116"/>
  <c r="G317"/>
  <c r="F317" s="1"/>
  <c r="AX117"/>
  <c r="G318"/>
  <c r="F318" s="1"/>
  <c r="AX118"/>
  <c r="G319"/>
  <c r="F319" s="1"/>
  <c r="AX119"/>
  <c r="G320"/>
  <c r="F320" s="1"/>
  <c r="AX120"/>
  <c r="G321"/>
  <c r="F321" s="1"/>
  <c r="AX121"/>
  <c r="G322"/>
  <c r="F322" s="1"/>
  <c r="AX122"/>
  <c r="G323"/>
  <c r="F323" s="1"/>
  <c r="AX123"/>
  <c r="G324"/>
  <c r="F324" s="1"/>
  <c r="AX124"/>
  <c r="G325"/>
  <c r="F325" s="1"/>
  <c r="AX125"/>
  <c r="G326"/>
  <c r="F326" s="1"/>
  <c r="AX126"/>
  <c r="G327"/>
  <c r="F327" s="1"/>
  <c r="AX127"/>
  <c r="G328"/>
  <c r="F328" s="1"/>
  <c r="AX128"/>
  <c r="G329"/>
  <c r="F329" s="1"/>
  <c r="AX129"/>
  <c r="G330"/>
  <c r="F330" s="1"/>
  <c r="AX130"/>
  <c r="G331"/>
  <c r="F331" s="1"/>
  <c r="AX131"/>
  <c r="G332"/>
  <c r="F332" s="1"/>
  <c r="AX132"/>
  <c r="G333"/>
  <c r="F333" s="1"/>
  <c r="AX133"/>
  <c r="G334"/>
  <c r="F334" s="1"/>
  <c r="AX134"/>
  <c r="G335"/>
  <c r="F335" s="1"/>
  <c r="AX135"/>
  <c r="G336"/>
  <c r="F336" s="1"/>
  <c r="AX136"/>
  <c r="G337"/>
  <c r="F337" s="1"/>
  <c r="AX137"/>
  <c r="G338"/>
  <c r="F338" s="1"/>
  <c r="AX138"/>
  <c r="G339"/>
  <c r="F339" s="1"/>
  <c r="AX139"/>
  <c r="G340"/>
  <c r="F340" s="1"/>
  <c r="AX140"/>
  <c r="G341"/>
  <c r="F341" s="1"/>
  <c r="AX141"/>
  <c r="G342"/>
  <c r="F342" s="1"/>
  <c r="AX142"/>
  <c r="G343"/>
  <c r="F343" s="1"/>
  <c r="AX143"/>
  <c r="G344"/>
  <c r="F344" s="1"/>
  <c r="AX144"/>
  <c r="G345"/>
  <c r="F345" s="1"/>
  <c r="AX145"/>
  <c r="G346"/>
  <c r="F346" s="1"/>
  <c r="AX146"/>
  <c r="G347"/>
  <c r="F347" s="1"/>
  <c r="AX147"/>
  <c r="G348"/>
  <c r="F348" s="1"/>
  <c r="AX148"/>
  <c r="G349"/>
  <c r="F349" s="1"/>
  <c r="AX149"/>
  <c r="G350"/>
  <c r="F350" s="1"/>
  <c r="AX150"/>
  <c r="G351"/>
  <c r="F351" s="1"/>
  <c r="AX151"/>
  <c r="G352"/>
  <c r="F352" s="1"/>
  <c r="AX152"/>
  <c r="G353"/>
  <c r="F353" s="1"/>
  <c r="AX153"/>
  <c r="G354"/>
  <c r="F354" s="1"/>
  <c r="AX154"/>
  <c r="G355"/>
  <c r="F355" s="1"/>
  <c r="AX155"/>
  <c r="G356"/>
  <c r="F356" s="1"/>
  <c r="AX156"/>
  <c r="G357"/>
  <c r="F357" s="1"/>
  <c r="AX157"/>
  <c r="G358"/>
  <c r="F358" s="1"/>
  <c r="AX158"/>
  <c r="G359"/>
  <c r="F359" s="1"/>
  <c r="AX159"/>
  <c r="G360"/>
  <c r="F360" s="1"/>
  <c r="AX160"/>
  <c r="G361"/>
  <c r="F361" s="1"/>
  <c r="AX161"/>
  <c r="G362"/>
  <c r="F362" s="1"/>
  <c r="AX162"/>
  <c r="G363"/>
  <c r="F363" s="1"/>
  <c r="AX163"/>
  <c r="G364"/>
  <c r="F364" s="1"/>
  <c r="AX164"/>
  <c r="G365"/>
  <c r="F365" s="1"/>
  <c r="AX165"/>
  <c r="G366"/>
  <c r="F366" s="1"/>
  <c r="AX166"/>
  <c r="G367"/>
  <c r="F367" s="1"/>
  <c r="AX167"/>
  <c r="G368"/>
  <c r="F368" s="1"/>
  <c r="AX168"/>
  <c r="G369"/>
  <c r="F369" s="1"/>
  <c r="AX169"/>
  <c r="G370"/>
  <c r="F370" s="1"/>
  <c r="AX12"/>
  <c r="G213"/>
  <c r="F213" s="1"/>
  <c r="F218" l="1"/>
  <c r="F217"/>
  <c r="F216"/>
  <c r="F215"/>
  <c r="F214"/>
  <c r="F212"/>
  <c r="F211"/>
  <c r="F210"/>
  <c r="F209"/>
  <c r="F208"/>
  <c r="F207"/>
  <c r="G204"/>
  <c r="H203" s="1"/>
  <c r="G202"/>
  <c r="F206"/>
  <c r="AU203"/>
  <c r="AT203"/>
  <c r="AS203"/>
  <c r="AR203"/>
  <c r="AQ203"/>
  <c r="AP203"/>
  <c r="AO203"/>
  <c r="AN203"/>
  <c r="AM203"/>
  <c r="AL203"/>
  <c r="AK203"/>
  <c r="AJ203"/>
  <c r="AI203"/>
  <c r="AH203"/>
  <c r="AG203"/>
  <c r="AF203"/>
  <c r="AE203"/>
  <c r="AD203"/>
  <c r="AC203"/>
  <c r="AB203"/>
  <c r="AA203"/>
  <c r="Z203"/>
  <c r="Y203"/>
  <c r="X203"/>
  <c r="W203"/>
  <c r="V203"/>
  <c r="U203"/>
  <c r="T203"/>
  <c r="S203"/>
  <c r="R203"/>
  <c r="Q203"/>
  <c r="P203"/>
  <c r="O203"/>
  <c r="N203"/>
  <c r="M203"/>
  <c r="L203"/>
  <c r="K203"/>
  <c r="J203"/>
  <c r="I203"/>
  <c r="I5" i="8" l="1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H5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AU8"/>
  <c r="AT8"/>
  <c r="AS8"/>
  <c r="AR8"/>
  <c r="AQ8"/>
  <c r="AP8"/>
  <c r="AO8"/>
  <c r="AN8"/>
  <c r="AM8"/>
  <c r="AL8"/>
  <c r="AK8"/>
  <c r="AJ8"/>
  <c r="AI8"/>
  <c r="AH8"/>
  <c r="AG8"/>
  <c r="AF8"/>
  <c r="AE8"/>
  <c r="AD8"/>
  <c r="AC8"/>
  <c r="AB8"/>
  <c r="AA8"/>
  <c r="Z8"/>
  <c r="Y8"/>
  <c r="X8"/>
  <c r="W8"/>
  <c r="V8"/>
  <c r="U8"/>
  <c r="T8"/>
  <c r="S8"/>
  <c r="R8"/>
  <c r="Q8"/>
  <c r="P8"/>
  <c r="O8"/>
  <c r="N8"/>
  <c r="M8"/>
  <c r="L8"/>
  <c r="K8"/>
  <c r="J8"/>
  <c r="I8"/>
  <c r="H8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AU10"/>
  <c r="AT10"/>
  <c r="AS10"/>
  <c r="AR10"/>
  <c r="AQ10"/>
  <c r="AP10"/>
  <c r="AO10"/>
  <c r="AN10"/>
  <c r="AM10"/>
  <c r="AL10"/>
  <c r="AK10"/>
  <c r="AJ10"/>
  <c r="AI10"/>
  <c r="AH10"/>
  <c r="AG10"/>
  <c r="AF10"/>
  <c r="AE10"/>
  <c r="AD10"/>
  <c r="AC10"/>
  <c r="AB10"/>
  <c r="AA10"/>
  <c r="Z10"/>
  <c r="Y10"/>
  <c r="X10"/>
  <c r="W10"/>
  <c r="V10"/>
  <c r="U10"/>
  <c r="T10"/>
  <c r="S10"/>
  <c r="R10"/>
  <c r="Q10"/>
  <c r="P10"/>
  <c r="O10"/>
  <c r="N10"/>
  <c r="M10"/>
  <c r="L10"/>
  <c r="K10"/>
  <c r="J10"/>
  <c r="I10"/>
  <c r="H10"/>
  <c r="AU11"/>
  <c r="AT11"/>
  <c r="AS11"/>
  <c r="AR11"/>
  <c r="AQ11"/>
  <c r="AP11"/>
  <c r="AO11"/>
  <c r="AN11"/>
  <c r="AM11"/>
  <c r="AL11"/>
  <c r="AK11"/>
  <c r="AJ11"/>
  <c r="AI11"/>
  <c r="AH11"/>
  <c r="AG11"/>
  <c r="AF11"/>
  <c r="AE11"/>
  <c r="AD11"/>
  <c r="AC11"/>
  <c r="AB11"/>
  <c r="AA11"/>
  <c r="Z11"/>
  <c r="Y11"/>
  <c r="X11"/>
  <c r="W11"/>
  <c r="V11"/>
  <c r="U11"/>
  <c r="T11"/>
  <c r="S11"/>
  <c r="R11"/>
  <c r="Q11"/>
  <c r="P11"/>
  <c r="O11"/>
  <c r="N11"/>
  <c r="M11"/>
  <c r="L11"/>
  <c r="K11"/>
  <c r="J11"/>
  <c r="I11"/>
  <c r="H11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AU17"/>
  <c r="AT17"/>
  <c r="AS17"/>
  <c r="AR17"/>
  <c r="AQ17"/>
  <c r="AP17"/>
  <c r="AO17"/>
  <c r="AN17"/>
  <c r="AM17"/>
  <c r="AL17"/>
  <c r="AK17"/>
  <c r="AJ17"/>
  <c r="AI17"/>
  <c r="AH17"/>
  <c r="AG17"/>
  <c r="AF17"/>
  <c r="AE17"/>
  <c r="AD17"/>
  <c r="AC17"/>
  <c r="AB17"/>
  <c r="AA17"/>
  <c r="Z17"/>
  <c r="Y17"/>
  <c r="X17"/>
  <c r="W17"/>
  <c r="V17"/>
  <c r="U17"/>
  <c r="T17"/>
  <c r="S17"/>
  <c r="R17"/>
  <c r="Q17"/>
  <c r="P17"/>
  <c r="O17"/>
  <c r="N17"/>
  <c r="M17"/>
  <c r="L17"/>
  <c r="K17"/>
  <c r="J17"/>
  <c r="I17"/>
  <c r="H17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AU19"/>
  <c r="AT19"/>
  <c r="AS19"/>
  <c r="AR19"/>
  <c r="AQ19"/>
  <c r="AP19"/>
  <c r="AO19"/>
  <c r="AN19"/>
  <c r="AM19"/>
  <c r="AL19"/>
  <c r="AK19"/>
  <c r="AJ19"/>
  <c r="AI19"/>
  <c r="AH19"/>
  <c r="AG19"/>
  <c r="AF19"/>
  <c r="AE19"/>
  <c r="AD19"/>
  <c r="AC19"/>
  <c r="AB19"/>
  <c r="AA19"/>
  <c r="Z19"/>
  <c r="Y19"/>
  <c r="X19"/>
  <c r="W19"/>
  <c r="V19"/>
  <c r="U19"/>
  <c r="T19"/>
  <c r="S19"/>
  <c r="R19"/>
  <c r="Q19"/>
  <c r="P19"/>
  <c r="O19"/>
  <c r="N19"/>
  <c r="M19"/>
  <c r="L19"/>
  <c r="K19"/>
  <c r="J19"/>
  <c r="I19"/>
  <c r="H19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AU25"/>
  <c r="AT25"/>
  <c r="AS25"/>
  <c r="AR25"/>
  <c r="AQ25"/>
  <c r="AP25"/>
  <c r="AO25"/>
  <c r="AN25"/>
  <c r="AM25"/>
  <c r="AL25"/>
  <c r="AK25"/>
  <c r="AJ25"/>
  <c r="AI25"/>
  <c r="AH25"/>
  <c r="AG25"/>
  <c r="AF25"/>
  <c r="AE25"/>
  <c r="AD25"/>
  <c r="AC25"/>
  <c r="AB25"/>
  <c r="AA25"/>
  <c r="Z25"/>
  <c r="Y25"/>
  <c r="X25"/>
  <c r="W25"/>
  <c r="V25"/>
  <c r="U25"/>
  <c r="T25"/>
  <c r="S25"/>
  <c r="R25"/>
  <c r="Q25"/>
  <c r="P25"/>
  <c r="O25"/>
  <c r="N25"/>
  <c r="M25"/>
  <c r="L25"/>
  <c r="K25"/>
  <c r="J25"/>
  <c r="I25"/>
  <c r="H25"/>
  <c r="AU26"/>
  <c r="AT26"/>
  <c r="AS26"/>
  <c r="AR26"/>
  <c r="AQ26"/>
  <c r="AP26"/>
  <c r="AO26"/>
  <c r="AN26"/>
  <c r="AM26"/>
  <c r="AL26"/>
  <c r="AK26"/>
  <c r="AJ26"/>
  <c r="AI26"/>
  <c r="AH26"/>
  <c r="AG26"/>
  <c r="AF26"/>
  <c r="AE26"/>
  <c r="AD26"/>
  <c r="AC26"/>
  <c r="AB26"/>
  <c r="AA26"/>
  <c r="Z26"/>
  <c r="Y26"/>
  <c r="X26"/>
  <c r="W26"/>
  <c r="V26"/>
  <c r="U26"/>
  <c r="T26"/>
  <c r="S26"/>
  <c r="R26"/>
  <c r="Q26"/>
  <c r="P26"/>
  <c r="O26"/>
  <c r="N26"/>
  <c r="M26"/>
  <c r="L26"/>
  <c r="K26"/>
  <c r="J26"/>
  <c r="I26"/>
  <c r="H26"/>
  <c r="AU27"/>
  <c r="AT27"/>
  <c r="AS27"/>
  <c r="AR27"/>
  <c r="AQ27"/>
  <c r="AP27"/>
  <c r="AO27"/>
  <c r="AN27"/>
  <c r="AM27"/>
  <c r="AL27"/>
  <c r="AK27"/>
  <c r="AJ27"/>
  <c r="AI27"/>
  <c r="AH27"/>
  <c r="AG27"/>
  <c r="AF27"/>
  <c r="AE27"/>
  <c r="AD27"/>
  <c r="AC27"/>
  <c r="AB27"/>
  <c r="AA27"/>
  <c r="Z27"/>
  <c r="Y27"/>
  <c r="X27"/>
  <c r="W27"/>
  <c r="V27"/>
  <c r="U27"/>
  <c r="T27"/>
  <c r="S27"/>
  <c r="R27"/>
  <c r="Q27"/>
  <c r="P27"/>
  <c r="O27"/>
  <c r="N27"/>
  <c r="M27"/>
  <c r="L27"/>
  <c r="K27"/>
  <c r="J27"/>
  <c r="I27"/>
  <c r="H27"/>
  <c r="AU28"/>
  <c r="AT28"/>
  <c r="AS28"/>
  <c r="AR28"/>
  <c r="AQ28"/>
  <c r="AP28"/>
  <c r="AO28"/>
  <c r="AN28"/>
  <c r="AM28"/>
  <c r="AL28"/>
  <c r="AK28"/>
  <c r="AJ28"/>
  <c r="AI28"/>
  <c r="AH28"/>
  <c r="AG28"/>
  <c r="AF28"/>
  <c r="AE28"/>
  <c r="AD28"/>
  <c r="AC28"/>
  <c r="AB28"/>
  <c r="AA28"/>
  <c r="Z28"/>
  <c r="Y28"/>
  <c r="X28"/>
  <c r="W28"/>
  <c r="V28"/>
  <c r="U28"/>
  <c r="T28"/>
  <c r="S28"/>
  <c r="R28"/>
  <c r="Q28"/>
  <c r="P28"/>
  <c r="O28"/>
  <c r="N28"/>
  <c r="M28"/>
  <c r="L28"/>
  <c r="K28"/>
  <c r="J28"/>
  <c r="I28"/>
  <c r="H28"/>
  <c r="AU29"/>
  <c r="AT29"/>
  <c r="AS29"/>
  <c r="AR29"/>
  <c r="AQ29"/>
  <c r="AP29"/>
  <c r="AO29"/>
  <c r="AN29"/>
  <c r="AM29"/>
  <c r="AL29"/>
  <c r="AK29"/>
  <c r="AJ29"/>
  <c r="AI29"/>
  <c r="AH29"/>
  <c r="AG29"/>
  <c r="AF29"/>
  <c r="AE29"/>
  <c r="AD29"/>
  <c r="AC29"/>
  <c r="AB29"/>
  <c r="AA29"/>
  <c r="Z29"/>
  <c r="Y29"/>
  <c r="X29"/>
  <c r="W29"/>
  <c r="V29"/>
  <c r="U29"/>
  <c r="T29"/>
  <c r="S29"/>
  <c r="R29"/>
  <c r="Q29"/>
  <c r="P29"/>
  <c r="O29"/>
  <c r="N29"/>
  <c r="M29"/>
  <c r="L29"/>
  <c r="K29"/>
  <c r="J29"/>
  <c r="I29"/>
  <c r="H29"/>
  <c r="AU30"/>
  <c r="AT30"/>
  <c r="AS30"/>
  <c r="AR30"/>
  <c r="AQ30"/>
  <c r="AP30"/>
  <c r="AO30"/>
  <c r="AN30"/>
  <c r="AM30"/>
  <c r="AL30"/>
  <c r="AK30"/>
  <c r="AJ30"/>
  <c r="AI30"/>
  <c r="AH30"/>
  <c r="AG30"/>
  <c r="AF30"/>
  <c r="AE30"/>
  <c r="AD30"/>
  <c r="AC30"/>
  <c r="AB30"/>
  <c r="AA30"/>
  <c r="Z30"/>
  <c r="Y30"/>
  <c r="X30"/>
  <c r="W30"/>
  <c r="V30"/>
  <c r="U30"/>
  <c r="T30"/>
  <c r="S30"/>
  <c r="R30"/>
  <c r="Q30"/>
  <c r="P30"/>
  <c r="O30"/>
  <c r="N30"/>
  <c r="M30"/>
  <c r="L30"/>
  <c r="K30"/>
  <c r="J30"/>
  <c r="I30"/>
  <c r="H30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AU32"/>
  <c r="AT32"/>
  <c r="AS32"/>
  <c r="AR32"/>
  <c r="AQ32"/>
  <c r="AP32"/>
  <c r="AO32"/>
  <c r="AN32"/>
  <c r="AM32"/>
  <c r="AL32"/>
  <c r="AK32"/>
  <c r="AJ32"/>
  <c r="AI32"/>
  <c r="AH32"/>
  <c r="AG32"/>
  <c r="AF32"/>
  <c r="AE32"/>
  <c r="AD32"/>
  <c r="AC32"/>
  <c r="AB32"/>
  <c r="AA32"/>
  <c r="Z32"/>
  <c r="Y32"/>
  <c r="X32"/>
  <c r="W32"/>
  <c r="V32"/>
  <c r="U32"/>
  <c r="T32"/>
  <c r="S32"/>
  <c r="R32"/>
  <c r="Q32"/>
  <c r="P32"/>
  <c r="O32"/>
  <c r="N32"/>
  <c r="M32"/>
  <c r="L32"/>
  <c r="K32"/>
  <c r="J32"/>
  <c r="I32"/>
  <c r="H32"/>
  <c r="AU33"/>
  <c r="AT33"/>
  <c r="AS33"/>
  <c r="AR33"/>
  <c r="AQ33"/>
  <c r="AP33"/>
  <c r="AO33"/>
  <c r="AN33"/>
  <c r="AM33"/>
  <c r="AL33"/>
  <c r="AK33"/>
  <c r="AJ33"/>
  <c r="AI33"/>
  <c r="AH33"/>
  <c r="AG33"/>
  <c r="AF33"/>
  <c r="AE33"/>
  <c r="AD33"/>
  <c r="AC33"/>
  <c r="AB33"/>
  <c r="AA33"/>
  <c r="Z33"/>
  <c r="Y33"/>
  <c r="X33"/>
  <c r="W33"/>
  <c r="V33"/>
  <c r="U33"/>
  <c r="T33"/>
  <c r="S33"/>
  <c r="R33"/>
  <c r="Q33"/>
  <c r="P33"/>
  <c r="O33"/>
  <c r="N33"/>
  <c r="M33"/>
  <c r="L33"/>
  <c r="K33"/>
  <c r="J33"/>
  <c r="I33"/>
  <c r="H33"/>
  <c r="AU34"/>
  <c r="AT34"/>
  <c r="AS34"/>
  <c r="AR34"/>
  <c r="AQ34"/>
  <c r="AP34"/>
  <c r="AO34"/>
  <c r="AN34"/>
  <c r="AM34"/>
  <c r="AL34"/>
  <c r="AK34"/>
  <c r="AJ34"/>
  <c r="AI34"/>
  <c r="AH34"/>
  <c r="AG34"/>
  <c r="AF34"/>
  <c r="AE34"/>
  <c r="AD34"/>
  <c r="AC34"/>
  <c r="AB34"/>
  <c r="AA34"/>
  <c r="Z34"/>
  <c r="Y34"/>
  <c r="X34"/>
  <c r="W34"/>
  <c r="V34"/>
  <c r="U34"/>
  <c r="T34"/>
  <c r="S34"/>
  <c r="R34"/>
  <c r="Q34"/>
  <c r="P34"/>
  <c r="O34"/>
  <c r="N34"/>
  <c r="M34"/>
  <c r="L34"/>
  <c r="K34"/>
  <c r="J34"/>
  <c r="I34"/>
  <c r="H34"/>
  <c r="AU35"/>
  <c r="AT35"/>
  <c r="AS35"/>
  <c r="AR35"/>
  <c r="AQ35"/>
  <c r="AP35"/>
  <c r="AO35"/>
  <c r="AN35"/>
  <c r="AM35"/>
  <c r="AL35"/>
  <c r="AK35"/>
  <c r="AJ35"/>
  <c r="AI35"/>
  <c r="AH35"/>
  <c r="AG35"/>
  <c r="AF35"/>
  <c r="AE35"/>
  <c r="AD35"/>
  <c r="AC35"/>
  <c r="AB35"/>
  <c r="AA35"/>
  <c r="Z35"/>
  <c r="Y35"/>
  <c r="X35"/>
  <c r="W35"/>
  <c r="V35"/>
  <c r="U35"/>
  <c r="T35"/>
  <c r="S35"/>
  <c r="R35"/>
  <c r="Q35"/>
  <c r="P35"/>
  <c r="O35"/>
  <c r="N35"/>
  <c r="M35"/>
  <c r="L35"/>
  <c r="K35"/>
  <c r="J35"/>
  <c r="I35"/>
  <c r="H35"/>
  <c r="AU36"/>
  <c r="AT36"/>
  <c r="AS36"/>
  <c r="AR36"/>
  <c r="AQ36"/>
  <c r="AP36"/>
  <c r="AO36"/>
  <c r="AN36"/>
  <c r="AM36"/>
  <c r="AL36"/>
  <c r="AK36"/>
  <c r="AJ36"/>
  <c r="AI36"/>
  <c r="AH36"/>
  <c r="AG36"/>
  <c r="AF36"/>
  <c r="AE36"/>
  <c r="AD36"/>
  <c r="AC36"/>
  <c r="AB36"/>
  <c r="AA36"/>
  <c r="Z36"/>
  <c r="Y36"/>
  <c r="X36"/>
  <c r="W36"/>
  <c r="V36"/>
  <c r="U36"/>
  <c r="T36"/>
  <c r="S36"/>
  <c r="R36"/>
  <c r="Q36"/>
  <c r="P36"/>
  <c r="O36"/>
  <c r="N36"/>
  <c r="M36"/>
  <c r="L36"/>
  <c r="K36"/>
  <c r="J36"/>
  <c r="I36"/>
  <c r="H36"/>
  <c r="AU37"/>
  <c r="AT37"/>
  <c r="AS37"/>
  <c r="AR37"/>
  <c r="AQ37"/>
  <c r="AP37"/>
  <c r="AO37"/>
  <c r="AN37"/>
  <c r="AM37"/>
  <c r="AL37"/>
  <c r="AK37"/>
  <c r="AJ37"/>
  <c r="AI37"/>
  <c r="AH37"/>
  <c r="AG37"/>
  <c r="AF37"/>
  <c r="AE37"/>
  <c r="AD37"/>
  <c r="AC37"/>
  <c r="AB37"/>
  <c r="AA37"/>
  <c r="Z37"/>
  <c r="Y37"/>
  <c r="X37"/>
  <c r="W37"/>
  <c r="V37"/>
  <c r="U37"/>
  <c r="T37"/>
  <c r="S37"/>
  <c r="R37"/>
  <c r="Q37"/>
  <c r="P37"/>
  <c r="O37"/>
  <c r="N37"/>
  <c r="M37"/>
  <c r="L37"/>
  <c r="K37"/>
  <c r="J37"/>
  <c r="I37"/>
  <c r="H37"/>
  <c r="AU38"/>
  <c r="AT38"/>
  <c r="AS38"/>
  <c r="AR38"/>
  <c r="AQ38"/>
  <c r="AP38"/>
  <c r="AO38"/>
  <c r="AN38"/>
  <c r="AM38"/>
  <c r="AL38"/>
  <c r="AK38"/>
  <c r="AJ38"/>
  <c r="AI38"/>
  <c r="AH38"/>
  <c r="AG38"/>
  <c r="AF38"/>
  <c r="AE38"/>
  <c r="AD38"/>
  <c r="AC38"/>
  <c r="AB38"/>
  <c r="AA38"/>
  <c r="Z38"/>
  <c r="Y38"/>
  <c r="X38"/>
  <c r="W38"/>
  <c r="V38"/>
  <c r="U38"/>
  <c r="T38"/>
  <c r="S38"/>
  <c r="R38"/>
  <c r="Q38"/>
  <c r="P38"/>
  <c r="O38"/>
  <c r="N38"/>
  <c r="M38"/>
  <c r="L38"/>
  <c r="K38"/>
  <c r="J38"/>
  <c r="I38"/>
  <c r="H38"/>
  <c r="AU39"/>
  <c r="AT39"/>
  <c r="AS39"/>
  <c r="AR39"/>
  <c r="AQ39"/>
  <c r="AP39"/>
  <c r="AO39"/>
  <c r="AN39"/>
  <c r="AM39"/>
  <c r="AL39"/>
  <c r="AK39"/>
  <c r="AJ39"/>
  <c r="AI39"/>
  <c r="AH39"/>
  <c r="AG39"/>
  <c r="AF39"/>
  <c r="AE39"/>
  <c r="AD39"/>
  <c r="AC39"/>
  <c r="AB39"/>
  <c r="AA39"/>
  <c r="Z39"/>
  <c r="Y39"/>
  <c r="X39"/>
  <c r="W39"/>
  <c r="V39"/>
  <c r="U39"/>
  <c r="T39"/>
  <c r="S39"/>
  <c r="R39"/>
  <c r="Q39"/>
  <c r="P39"/>
  <c r="O39"/>
  <c r="N39"/>
  <c r="M39"/>
  <c r="L39"/>
  <c r="K39"/>
  <c r="J39"/>
  <c r="I39"/>
  <c r="H39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AU44"/>
  <c r="AT44"/>
  <c r="AS44"/>
  <c r="AR44"/>
  <c r="AQ44"/>
  <c r="AP44"/>
  <c r="AO44"/>
  <c r="AN44"/>
  <c r="AM44"/>
  <c r="AL44"/>
  <c r="AK44"/>
  <c r="AJ44"/>
  <c r="AI44"/>
  <c r="AH44"/>
  <c r="AG44"/>
  <c r="AF44"/>
  <c r="AE44"/>
  <c r="AD44"/>
  <c r="AC44"/>
  <c r="AB44"/>
  <c r="AA44"/>
  <c r="Z44"/>
  <c r="Y44"/>
  <c r="X44"/>
  <c r="W44"/>
  <c r="V44"/>
  <c r="U44"/>
  <c r="T44"/>
  <c r="S44"/>
  <c r="R44"/>
  <c r="Q44"/>
  <c r="P44"/>
  <c r="O44"/>
  <c r="N44"/>
  <c r="M44"/>
  <c r="L44"/>
  <c r="K44"/>
  <c r="J44"/>
  <c r="I44"/>
  <c r="H44"/>
  <c r="AU45"/>
  <c r="AT45"/>
  <c r="AS45"/>
  <c r="AR45"/>
  <c r="AQ45"/>
  <c r="AP45"/>
  <c r="AO45"/>
  <c r="AN45"/>
  <c r="AM45"/>
  <c r="AL45"/>
  <c r="AK45"/>
  <c r="AJ45"/>
  <c r="AI45"/>
  <c r="AH45"/>
  <c r="AG45"/>
  <c r="AF45"/>
  <c r="AE45"/>
  <c r="AD45"/>
  <c r="AC45"/>
  <c r="AB45"/>
  <c r="AA45"/>
  <c r="Z45"/>
  <c r="Y45"/>
  <c r="X45"/>
  <c r="W45"/>
  <c r="V45"/>
  <c r="U45"/>
  <c r="T45"/>
  <c r="S45"/>
  <c r="R45"/>
  <c r="Q45"/>
  <c r="P45"/>
  <c r="O45"/>
  <c r="N45"/>
  <c r="M45"/>
  <c r="L45"/>
  <c r="K45"/>
  <c r="J45"/>
  <c r="I45"/>
  <c r="H45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AU48"/>
  <c r="AT48"/>
  <c r="AS48"/>
  <c r="AR48"/>
  <c r="AQ48"/>
  <c r="AP48"/>
  <c r="AO48"/>
  <c r="AN48"/>
  <c r="AM48"/>
  <c r="AL48"/>
  <c r="AK48"/>
  <c r="AJ48"/>
  <c r="AI48"/>
  <c r="AH48"/>
  <c r="AG48"/>
  <c r="AF48"/>
  <c r="AE48"/>
  <c r="AD48"/>
  <c r="AC48"/>
  <c r="AB48"/>
  <c r="AA48"/>
  <c r="Z48"/>
  <c r="Y48"/>
  <c r="X48"/>
  <c r="W48"/>
  <c r="V48"/>
  <c r="U48"/>
  <c r="T48"/>
  <c r="S48"/>
  <c r="R48"/>
  <c r="Q48"/>
  <c r="P48"/>
  <c r="O48"/>
  <c r="N48"/>
  <c r="M48"/>
  <c r="L48"/>
  <c r="K48"/>
  <c r="J48"/>
  <c r="I48"/>
  <c r="H48"/>
  <c r="AU49"/>
  <c r="AT49"/>
  <c r="AS49"/>
  <c r="AR49"/>
  <c r="AQ49"/>
  <c r="AP49"/>
  <c r="AO49"/>
  <c r="AN49"/>
  <c r="AM49"/>
  <c r="AL49"/>
  <c r="AK49"/>
  <c r="AJ49"/>
  <c r="AI49"/>
  <c r="AH49"/>
  <c r="AG49"/>
  <c r="AF49"/>
  <c r="AE49"/>
  <c r="AD49"/>
  <c r="AC49"/>
  <c r="AB49"/>
  <c r="AA49"/>
  <c r="Z49"/>
  <c r="Y49"/>
  <c r="X49"/>
  <c r="W49"/>
  <c r="V49"/>
  <c r="U49"/>
  <c r="T49"/>
  <c r="S49"/>
  <c r="R49"/>
  <c r="Q49"/>
  <c r="P49"/>
  <c r="O49"/>
  <c r="N49"/>
  <c r="M49"/>
  <c r="L49"/>
  <c r="K49"/>
  <c r="J49"/>
  <c r="I49"/>
  <c r="H49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AU51"/>
  <c r="AT51"/>
  <c r="AS51"/>
  <c r="AR51"/>
  <c r="AQ51"/>
  <c r="AP51"/>
  <c r="AO51"/>
  <c r="AN51"/>
  <c r="AM51"/>
  <c r="AL51"/>
  <c r="AK51"/>
  <c r="AJ51"/>
  <c r="AI51"/>
  <c r="AH51"/>
  <c r="AG51"/>
  <c r="AF51"/>
  <c r="AE51"/>
  <c r="AD51"/>
  <c r="AC51"/>
  <c r="AB51"/>
  <c r="AA51"/>
  <c r="Z51"/>
  <c r="Y51"/>
  <c r="X51"/>
  <c r="W51"/>
  <c r="V51"/>
  <c r="U51"/>
  <c r="T51"/>
  <c r="S51"/>
  <c r="R51"/>
  <c r="Q51"/>
  <c r="P51"/>
  <c r="O51"/>
  <c r="N51"/>
  <c r="M51"/>
  <c r="L51"/>
  <c r="K51"/>
  <c r="J51"/>
  <c r="I51"/>
  <c r="H51"/>
  <c r="AU52"/>
  <c r="AT52"/>
  <c r="AS52"/>
  <c r="AR52"/>
  <c r="AQ52"/>
  <c r="AP52"/>
  <c r="AO52"/>
  <c r="AN52"/>
  <c r="AM52"/>
  <c r="AL52"/>
  <c r="AK52"/>
  <c r="AJ52"/>
  <c r="AI52"/>
  <c r="AH52"/>
  <c r="AG52"/>
  <c r="AF52"/>
  <c r="AE52"/>
  <c r="AD52"/>
  <c r="AC52"/>
  <c r="AB52"/>
  <c r="AA52"/>
  <c r="Z52"/>
  <c r="Y52"/>
  <c r="X52"/>
  <c r="W52"/>
  <c r="V52"/>
  <c r="U52"/>
  <c r="T52"/>
  <c r="S52"/>
  <c r="R52"/>
  <c r="Q52"/>
  <c r="P52"/>
  <c r="O52"/>
  <c r="N52"/>
  <c r="M52"/>
  <c r="L52"/>
  <c r="K52"/>
  <c r="J52"/>
  <c r="I52"/>
  <c r="H52"/>
  <c r="AU53"/>
  <c r="AT53"/>
  <c r="AS53"/>
  <c r="AR53"/>
  <c r="AQ53"/>
  <c r="AP53"/>
  <c r="AO53"/>
  <c r="AN53"/>
  <c r="AM53"/>
  <c r="AL53"/>
  <c r="AK53"/>
  <c r="AJ53"/>
  <c r="AI53"/>
  <c r="AH53"/>
  <c r="AG53"/>
  <c r="AF53"/>
  <c r="AE53"/>
  <c r="AD53"/>
  <c r="AC53"/>
  <c r="AB53"/>
  <c r="AA53"/>
  <c r="Z53"/>
  <c r="Y53"/>
  <c r="X53"/>
  <c r="W53"/>
  <c r="V53"/>
  <c r="U53"/>
  <c r="T53"/>
  <c r="S53"/>
  <c r="R53"/>
  <c r="Q53"/>
  <c r="P53"/>
  <c r="O53"/>
  <c r="N53"/>
  <c r="M53"/>
  <c r="L53"/>
  <c r="K53"/>
  <c r="J53"/>
  <c r="I53"/>
  <c r="H53"/>
  <c r="AU54"/>
  <c r="AT54"/>
  <c r="AS54"/>
  <c r="AR54"/>
  <c r="AQ54"/>
  <c r="AP54"/>
  <c r="AO54"/>
  <c r="AN54"/>
  <c r="AM54"/>
  <c r="AL54"/>
  <c r="AK54"/>
  <c r="AJ54"/>
  <c r="AI54"/>
  <c r="AH54"/>
  <c r="AG54"/>
  <c r="AF54"/>
  <c r="AE54"/>
  <c r="AD54"/>
  <c r="AC54"/>
  <c r="AB54"/>
  <c r="AA54"/>
  <c r="Z54"/>
  <c r="Y54"/>
  <c r="X54"/>
  <c r="W54"/>
  <c r="V54"/>
  <c r="U54"/>
  <c r="T54"/>
  <c r="S54"/>
  <c r="R54"/>
  <c r="Q54"/>
  <c r="P54"/>
  <c r="O54"/>
  <c r="N54"/>
  <c r="M54"/>
  <c r="L54"/>
  <c r="K54"/>
  <c r="J54"/>
  <c r="I54"/>
  <c r="H54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AU56"/>
  <c r="AT56"/>
  <c r="AS56"/>
  <c r="AR56"/>
  <c r="AQ56"/>
  <c r="AP56"/>
  <c r="AO56"/>
  <c r="AN56"/>
  <c r="AM56"/>
  <c r="AL56"/>
  <c r="AK56"/>
  <c r="AJ56"/>
  <c r="AI56"/>
  <c r="AH56"/>
  <c r="AG56"/>
  <c r="AF56"/>
  <c r="AE56"/>
  <c r="AD56"/>
  <c r="AC56"/>
  <c r="AB56"/>
  <c r="AA56"/>
  <c r="Z56"/>
  <c r="Y56"/>
  <c r="X56"/>
  <c r="W56"/>
  <c r="V56"/>
  <c r="U56"/>
  <c r="T56"/>
  <c r="S56"/>
  <c r="R56"/>
  <c r="Q56"/>
  <c r="P56"/>
  <c r="O56"/>
  <c r="N56"/>
  <c r="M56"/>
  <c r="L56"/>
  <c r="K56"/>
  <c r="J56"/>
  <c r="I56"/>
  <c r="H56"/>
  <c r="AU57"/>
  <c r="AT57"/>
  <c r="AS57"/>
  <c r="AR57"/>
  <c r="AQ57"/>
  <c r="AP57"/>
  <c r="AO57"/>
  <c r="AN57"/>
  <c r="AM57"/>
  <c r="AL57"/>
  <c r="AK57"/>
  <c r="AJ57"/>
  <c r="AI57"/>
  <c r="AH57"/>
  <c r="AG57"/>
  <c r="AF57"/>
  <c r="AE57"/>
  <c r="AD57"/>
  <c r="AC57"/>
  <c r="AB57"/>
  <c r="AA57"/>
  <c r="Z57"/>
  <c r="Y57"/>
  <c r="X57"/>
  <c r="W57"/>
  <c r="V57"/>
  <c r="U57"/>
  <c r="T57"/>
  <c r="S57"/>
  <c r="R57"/>
  <c r="Q57"/>
  <c r="P57"/>
  <c r="O57"/>
  <c r="N57"/>
  <c r="M57"/>
  <c r="L57"/>
  <c r="K57"/>
  <c r="J57"/>
  <c r="I57"/>
  <c r="H57"/>
  <c r="AU58"/>
  <c r="AT58"/>
  <c r="AS58"/>
  <c r="AR58"/>
  <c r="AQ58"/>
  <c r="AP58"/>
  <c r="AO58"/>
  <c r="AN58"/>
  <c r="AM58"/>
  <c r="AL58"/>
  <c r="AK58"/>
  <c r="AJ58"/>
  <c r="AI58"/>
  <c r="AH58"/>
  <c r="AG58"/>
  <c r="AF58"/>
  <c r="AE58"/>
  <c r="AD58"/>
  <c r="AC58"/>
  <c r="AB58"/>
  <c r="AA58"/>
  <c r="Z58"/>
  <c r="Y58"/>
  <c r="X58"/>
  <c r="W58"/>
  <c r="V58"/>
  <c r="U58"/>
  <c r="T58"/>
  <c r="S58"/>
  <c r="R58"/>
  <c r="Q58"/>
  <c r="P58"/>
  <c r="O58"/>
  <c r="N58"/>
  <c r="M58"/>
  <c r="L58"/>
  <c r="K58"/>
  <c r="J58"/>
  <c r="I58"/>
  <c r="H58"/>
  <c r="AU59"/>
  <c r="AT59"/>
  <c r="AS59"/>
  <c r="AR59"/>
  <c r="AQ59"/>
  <c r="AP59"/>
  <c r="AO59"/>
  <c r="AN59"/>
  <c r="AM59"/>
  <c r="AL59"/>
  <c r="AK59"/>
  <c r="AJ59"/>
  <c r="AI59"/>
  <c r="AH59"/>
  <c r="AG59"/>
  <c r="AF59"/>
  <c r="AE59"/>
  <c r="AD59"/>
  <c r="AC59"/>
  <c r="AB59"/>
  <c r="AA59"/>
  <c r="Z59"/>
  <c r="Y59"/>
  <c r="X59"/>
  <c r="W59"/>
  <c r="V59"/>
  <c r="U59"/>
  <c r="T59"/>
  <c r="S59"/>
  <c r="R59"/>
  <c r="Q59"/>
  <c r="P59"/>
  <c r="O59"/>
  <c r="N59"/>
  <c r="M59"/>
  <c r="L59"/>
  <c r="K59"/>
  <c r="J59"/>
  <c r="I59"/>
  <c r="H59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AU69"/>
  <c r="AT69"/>
  <c r="AS69"/>
  <c r="AR69"/>
  <c r="AQ69"/>
  <c r="AP69"/>
  <c r="AO69"/>
  <c r="AN69"/>
  <c r="AM69"/>
  <c r="AL69"/>
  <c r="AK69"/>
  <c r="AJ69"/>
  <c r="AI69"/>
  <c r="AH69"/>
  <c r="AG69"/>
  <c r="AF69"/>
  <c r="AE69"/>
  <c r="AD69"/>
  <c r="AC69"/>
  <c r="AB69"/>
  <c r="AA69"/>
  <c r="Z69"/>
  <c r="Y69"/>
  <c r="X69"/>
  <c r="W69"/>
  <c r="V69"/>
  <c r="U69"/>
  <c r="T69"/>
  <c r="S69"/>
  <c r="R69"/>
  <c r="Q69"/>
  <c r="P69"/>
  <c r="O69"/>
  <c r="N69"/>
  <c r="M69"/>
  <c r="L69"/>
  <c r="K69"/>
  <c r="J69"/>
  <c r="I69"/>
  <c r="H69"/>
  <c r="AU70"/>
  <c r="AT70"/>
  <c r="AS70"/>
  <c r="AR70"/>
  <c r="AQ70"/>
  <c r="AP70"/>
  <c r="AO70"/>
  <c r="AN70"/>
  <c r="AM70"/>
  <c r="AL70"/>
  <c r="AK70"/>
  <c r="AJ70"/>
  <c r="AI70"/>
  <c r="AH70"/>
  <c r="AG70"/>
  <c r="AF70"/>
  <c r="AE70"/>
  <c r="AD70"/>
  <c r="AC70"/>
  <c r="AB70"/>
  <c r="AA70"/>
  <c r="Z70"/>
  <c r="Y70"/>
  <c r="X70"/>
  <c r="W70"/>
  <c r="V70"/>
  <c r="U70"/>
  <c r="T70"/>
  <c r="S70"/>
  <c r="R70"/>
  <c r="Q70"/>
  <c r="P70"/>
  <c r="O70"/>
  <c r="N70"/>
  <c r="M70"/>
  <c r="L70"/>
  <c r="K70"/>
  <c r="J70"/>
  <c r="I70"/>
  <c r="H70"/>
  <c r="AU71"/>
  <c r="AT71"/>
  <c r="AS71"/>
  <c r="AR71"/>
  <c r="AQ71"/>
  <c r="AP71"/>
  <c r="AO71"/>
  <c r="AN71"/>
  <c r="AM71"/>
  <c r="AL71"/>
  <c r="AK71"/>
  <c r="AJ71"/>
  <c r="AI71"/>
  <c r="AH71"/>
  <c r="AG71"/>
  <c r="AF71"/>
  <c r="AE71"/>
  <c r="AD71"/>
  <c r="AC71"/>
  <c r="AB71"/>
  <c r="AA71"/>
  <c r="Z71"/>
  <c r="Y71"/>
  <c r="X71"/>
  <c r="W71"/>
  <c r="V71"/>
  <c r="U71"/>
  <c r="T71"/>
  <c r="S71"/>
  <c r="R71"/>
  <c r="Q71"/>
  <c r="P71"/>
  <c r="O71"/>
  <c r="N71"/>
  <c r="M71"/>
  <c r="L71"/>
  <c r="K71"/>
  <c r="J71"/>
  <c r="I71"/>
  <c r="H71"/>
  <c r="AU72"/>
  <c r="AT72"/>
  <c r="AS72"/>
  <c r="AR72"/>
  <c r="AQ72"/>
  <c r="AP72"/>
  <c r="AO72"/>
  <c r="AN72"/>
  <c r="AM72"/>
  <c r="AL72"/>
  <c r="AK72"/>
  <c r="AJ72"/>
  <c r="AI72"/>
  <c r="AH72"/>
  <c r="AG72"/>
  <c r="AF72"/>
  <c r="AE72"/>
  <c r="AD72"/>
  <c r="AC72"/>
  <c r="AB72"/>
  <c r="AA72"/>
  <c r="Z72"/>
  <c r="Y72"/>
  <c r="X72"/>
  <c r="W72"/>
  <c r="V72"/>
  <c r="U72"/>
  <c r="T72"/>
  <c r="S72"/>
  <c r="R72"/>
  <c r="Q72"/>
  <c r="P72"/>
  <c r="O72"/>
  <c r="N72"/>
  <c r="M72"/>
  <c r="L72"/>
  <c r="K72"/>
  <c r="J72"/>
  <c r="I72"/>
  <c r="H72"/>
  <c r="AU73"/>
  <c r="AT73"/>
  <c r="AS73"/>
  <c r="AR73"/>
  <c r="AQ73"/>
  <c r="AP73"/>
  <c r="AO73"/>
  <c r="AN73"/>
  <c r="AM73"/>
  <c r="AL73"/>
  <c r="AK73"/>
  <c r="AJ73"/>
  <c r="AI73"/>
  <c r="AH73"/>
  <c r="AG73"/>
  <c r="AF73"/>
  <c r="AE73"/>
  <c r="AD73"/>
  <c r="AC73"/>
  <c r="AB73"/>
  <c r="AA73"/>
  <c r="Z73"/>
  <c r="Y73"/>
  <c r="X73"/>
  <c r="W73"/>
  <c r="V73"/>
  <c r="U73"/>
  <c r="T73"/>
  <c r="S73"/>
  <c r="R73"/>
  <c r="Q73"/>
  <c r="P73"/>
  <c r="O73"/>
  <c r="N73"/>
  <c r="M73"/>
  <c r="L73"/>
  <c r="K73"/>
  <c r="J73"/>
  <c r="I73"/>
  <c r="H73"/>
  <c r="AU74"/>
  <c r="AT74"/>
  <c r="AS74"/>
  <c r="AR74"/>
  <c r="AQ74"/>
  <c r="AP74"/>
  <c r="AO74"/>
  <c r="AN74"/>
  <c r="AM74"/>
  <c r="AL74"/>
  <c r="AK74"/>
  <c r="AJ74"/>
  <c r="AI74"/>
  <c r="AH74"/>
  <c r="AG74"/>
  <c r="AF74"/>
  <c r="AE74"/>
  <c r="AD74"/>
  <c r="AC74"/>
  <c r="AB74"/>
  <c r="AA74"/>
  <c r="Z74"/>
  <c r="Y74"/>
  <c r="X74"/>
  <c r="W74"/>
  <c r="V74"/>
  <c r="U74"/>
  <c r="T74"/>
  <c r="S74"/>
  <c r="R74"/>
  <c r="Q74"/>
  <c r="P74"/>
  <c r="O74"/>
  <c r="N74"/>
  <c r="M74"/>
  <c r="L74"/>
  <c r="K74"/>
  <c r="J74"/>
  <c r="I74"/>
  <c r="H74"/>
  <c r="AU75"/>
  <c r="AT75"/>
  <c r="AS75"/>
  <c r="AR75"/>
  <c r="AQ75"/>
  <c r="AP75"/>
  <c r="AO75"/>
  <c r="AN75"/>
  <c r="AM75"/>
  <c r="AL75"/>
  <c r="AK75"/>
  <c r="AJ75"/>
  <c r="AI75"/>
  <c r="AH75"/>
  <c r="AG75"/>
  <c r="AF75"/>
  <c r="AE75"/>
  <c r="AD75"/>
  <c r="AC75"/>
  <c r="AB75"/>
  <c r="AA75"/>
  <c r="Z75"/>
  <c r="Y75"/>
  <c r="X75"/>
  <c r="W75"/>
  <c r="V75"/>
  <c r="U75"/>
  <c r="T75"/>
  <c r="S75"/>
  <c r="R75"/>
  <c r="Q75"/>
  <c r="P75"/>
  <c r="O75"/>
  <c r="N75"/>
  <c r="M75"/>
  <c r="L75"/>
  <c r="K75"/>
  <c r="J75"/>
  <c r="I75"/>
  <c r="H75"/>
  <c r="AU76"/>
  <c r="AT76"/>
  <c r="AS76"/>
  <c r="AR76"/>
  <c r="AQ76"/>
  <c r="AP76"/>
  <c r="AO76"/>
  <c r="AN76"/>
  <c r="AM76"/>
  <c r="AL76"/>
  <c r="AK76"/>
  <c r="AJ76"/>
  <c r="AI76"/>
  <c r="AH76"/>
  <c r="AG76"/>
  <c r="AF76"/>
  <c r="AE76"/>
  <c r="AD76"/>
  <c r="AC76"/>
  <c r="AB76"/>
  <c r="AA76"/>
  <c r="Z76"/>
  <c r="Y76"/>
  <c r="X76"/>
  <c r="W76"/>
  <c r="V76"/>
  <c r="U76"/>
  <c r="T76"/>
  <c r="S76"/>
  <c r="R76"/>
  <c r="Q76"/>
  <c r="P76"/>
  <c r="O76"/>
  <c r="N76"/>
  <c r="M76"/>
  <c r="L76"/>
  <c r="K76"/>
  <c r="J76"/>
  <c r="I76"/>
  <c r="H76"/>
  <c r="AU77"/>
  <c r="AT77"/>
  <c r="AS77"/>
  <c r="AR77"/>
  <c r="AQ77"/>
  <c r="AP77"/>
  <c r="AO77"/>
  <c r="AN77"/>
  <c r="AM77"/>
  <c r="AL77"/>
  <c r="AK77"/>
  <c r="AJ77"/>
  <c r="AI77"/>
  <c r="AH77"/>
  <c r="AG77"/>
  <c r="AF77"/>
  <c r="AE77"/>
  <c r="AD77"/>
  <c r="AC77"/>
  <c r="AB77"/>
  <c r="AA77"/>
  <c r="Z77"/>
  <c r="Y77"/>
  <c r="X77"/>
  <c r="W77"/>
  <c r="V77"/>
  <c r="U77"/>
  <c r="T77"/>
  <c r="S77"/>
  <c r="R77"/>
  <c r="Q77"/>
  <c r="P77"/>
  <c r="O77"/>
  <c r="N77"/>
  <c r="M77"/>
  <c r="L77"/>
  <c r="K77"/>
  <c r="J77"/>
  <c r="I77"/>
  <c r="H77"/>
  <c r="AU78"/>
  <c r="AT78"/>
  <c r="AS78"/>
  <c r="AR78"/>
  <c r="AQ78"/>
  <c r="AP78"/>
  <c r="AO78"/>
  <c r="AN78"/>
  <c r="AM78"/>
  <c r="AL78"/>
  <c r="AK78"/>
  <c r="AJ78"/>
  <c r="AI78"/>
  <c r="AH78"/>
  <c r="AG78"/>
  <c r="AF78"/>
  <c r="AE78"/>
  <c r="AD78"/>
  <c r="AC78"/>
  <c r="AB78"/>
  <c r="AA78"/>
  <c r="Z78"/>
  <c r="Y78"/>
  <c r="X78"/>
  <c r="W78"/>
  <c r="V78"/>
  <c r="U78"/>
  <c r="T78"/>
  <c r="S78"/>
  <c r="R78"/>
  <c r="Q78"/>
  <c r="P78"/>
  <c r="O78"/>
  <c r="N78"/>
  <c r="M78"/>
  <c r="L78"/>
  <c r="K78"/>
  <c r="J78"/>
  <c r="I78"/>
  <c r="H78"/>
  <c r="AU79"/>
  <c r="AT79"/>
  <c r="AS79"/>
  <c r="AR79"/>
  <c r="AQ79"/>
  <c r="AP79"/>
  <c r="AO79"/>
  <c r="AN79"/>
  <c r="AM79"/>
  <c r="AL79"/>
  <c r="AK79"/>
  <c r="AJ79"/>
  <c r="AI79"/>
  <c r="AH79"/>
  <c r="AG79"/>
  <c r="AF79"/>
  <c r="AE79"/>
  <c r="AD79"/>
  <c r="AC79"/>
  <c r="AB79"/>
  <c r="AA79"/>
  <c r="Z79"/>
  <c r="Y79"/>
  <c r="X79"/>
  <c r="W79"/>
  <c r="V79"/>
  <c r="U79"/>
  <c r="T79"/>
  <c r="S79"/>
  <c r="R79"/>
  <c r="Q79"/>
  <c r="P79"/>
  <c r="O79"/>
  <c r="N79"/>
  <c r="M79"/>
  <c r="L79"/>
  <c r="K79"/>
  <c r="J79"/>
  <c r="I79"/>
  <c r="H79"/>
  <c r="AU80"/>
  <c r="AT80"/>
  <c r="AS80"/>
  <c r="AR80"/>
  <c r="AQ80"/>
  <c r="AP80"/>
  <c r="AO80"/>
  <c r="AN80"/>
  <c r="AM80"/>
  <c r="AL80"/>
  <c r="AK80"/>
  <c r="AJ80"/>
  <c r="AI80"/>
  <c r="AH80"/>
  <c r="AG80"/>
  <c r="AF80"/>
  <c r="AE80"/>
  <c r="AD80"/>
  <c r="AC80"/>
  <c r="AB80"/>
  <c r="AA80"/>
  <c r="Z80"/>
  <c r="Y80"/>
  <c r="X80"/>
  <c r="W80"/>
  <c r="V80"/>
  <c r="U80"/>
  <c r="T80"/>
  <c r="S80"/>
  <c r="R80"/>
  <c r="Q80"/>
  <c r="P80"/>
  <c r="O80"/>
  <c r="N80"/>
  <c r="M80"/>
  <c r="L80"/>
  <c r="K80"/>
  <c r="J80"/>
  <c r="I80"/>
  <c r="H80"/>
  <c r="AU81"/>
  <c r="AT81"/>
  <c r="AS81"/>
  <c r="AR81"/>
  <c r="AQ81"/>
  <c r="AP81"/>
  <c r="AO81"/>
  <c r="AN81"/>
  <c r="AM81"/>
  <c r="AL81"/>
  <c r="AK81"/>
  <c r="AJ81"/>
  <c r="AI81"/>
  <c r="AH81"/>
  <c r="AG81"/>
  <c r="AF81"/>
  <c r="AE81"/>
  <c r="AD81"/>
  <c r="AC81"/>
  <c r="AB81"/>
  <c r="AA81"/>
  <c r="Z81"/>
  <c r="Y81"/>
  <c r="X81"/>
  <c r="W81"/>
  <c r="V81"/>
  <c r="U81"/>
  <c r="T81"/>
  <c r="S81"/>
  <c r="R81"/>
  <c r="Q81"/>
  <c r="P81"/>
  <c r="O81"/>
  <c r="N81"/>
  <c r="M81"/>
  <c r="L81"/>
  <c r="K81"/>
  <c r="J81"/>
  <c r="I81"/>
  <c r="H81"/>
  <c r="AU82"/>
  <c r="AT82"/>
  <c r="AS82"/>
  <c r="AR82"/>
  <c r="AQ82"/>
  <c r="AP82"/>
  <c r="AO82"/>
  <c r="AN82"/>
  <c r="AM82"/>
  <c r="AL82"/>
  <c r="AK82"/>
  <c r="AJ82"/>
  <c r="AI82"/>
  <c r="AH82"/>
  <c r="AG82"/>
  <c r="AF82"/>
  <c r="AE82"/>
  <c r="AD82"/>
  <c r="AC82"/>
  <c r="AB82"/>
  <c r="AA82"/>
  <c r="Z82"/>
  <c r="Y82"/>
  <c r="X82"/>
  <c r="W82"/>
  <c r="V82"/>
  <c r="U82"/>
  <c r="T82"/>
  <c r="S82"/>
  <c r="R82"/>
  <c r="Q82"/>
  <c r="P82"/>
  <c r="O82"/>
  <c r="N82"/>
  <c r="M82"/>
  <c r="L82"/>
  <c r="K82"/>
  <c r="J82"/>
  <c r="I82"/>
  <c r="H82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AU94"/>
  <c r="AT94"/>
  <c r="AS94"/>
  <c r="AR94"/>
  <c r="AQ94"/>
  <c r="AP94"/>
  <c r="AO94"/>
  <c r="AN94"/>
  <c r="AM94"/>
  <c r="AL94"/>
  <c r="AK94"/>
  <c r="AJ94"/>
  <c r="AI94"/>
  <c r="AH94"/>
  <c r="AG94"/>
  <c r="AF94"/>
  <c r="AE94"/>
  <c r="AD94"/>
  <c r="AC94"/>
  <c r="AB94"/>
  <c r="AA94"/>
  <c r="Z94"/>
  <c r="Y94"/>
  <c r="X94"/>
  <c r="W94"/>
  <c r="V94"/>
  <c r="U94"/>
  <c r="T94"/>
  <c r="S94"/>
  <c r="R94"/>
  <c r="Q94"/>
  <c r="P94"/>
  <c r="O94"/>
  <c r="N94"/>
  <c r="M94"/>
  <c r="L94"/>
  <c r="K94"/>
  <c r="J94"/>
  <c r="I94"/>
  <c r="H94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AU96"/>
  <c r="AT96"/>
  <c r="AS96"/>
  <c r="AR96"/>
  <c r="AQ96"/>
  <c r="AP96"/>
  <c r="AO96"/>
  <c r="AN96"/>
  <c r="AM96"/>
  <c r="AL96"/>
  <c r="AK96"/>
  <c r="AJ96"/>
  <c r="AI96"/>
  <c r="AH96"/>
  <c r="AG96"/>
  <c r="AF96"/>
  <c r="AE96"/>
  <c r="AD96"/>
  <c r="AC96"/>
  <c r="AB96"/>
  <c r="AA96"/>
  <c r="Z96"/>
  <c r="Y96"/>
  <c r="X96"/>
  <c r="W96"/>
  <c r="V96"/>
  <c r="U96"/>
  <c r="T96"/>
  <c r="S96"/>
  <c r="R96"/>
  <c r="Q96"/>
  <c r="P96"/>
  <c r="O96"/>
  <c r="N96"/>
  <c r="M96"/>
  <c r="L96"/>
  <c r="K96"/>
  <c r="J96"/>
  <c r="I96"/>
  <c r="H96"/>
  <c r="AU97"/>
  <c r="AT97"/>
  <c r="AS97"/>
  <c r="AR97"/>
  <c r="AQ97"/>
  <c r="AP97"/>
  <c r="AO97"/>
  <c r="AN97"/>
  <c r="AM97"/>
  <c r="AL97"/>
  <c r="AK97"/>
  <c r="AJ97"/>
  <c r="AI97"/>
  <c r="AH97"/>
  <c r="AG97"/>
  <c r="AF97"/>
  <c r="AE97"/>
  <c r="AD97"/>
  <c r="AC97"/>
  <c r="AB97"/>
  <c r="AA97"/>
  <c r="Z97"/>
  <c r="Y97"/>
  <c r="X97"/>
  <c r="W97"/>
  <c r="V97"/>
  <c r="U97"/>
  <c r="T97"/>
  <c r="S97"/>
  <c r="R97"/>
  <c r="Q97"/>
  <c r="P97"/>
  <c r="O97"/>
  <c r="N97"/>
  <c r="M97"/>
  <c r="L97"/>
  <c r="K97"/>
  <c r="J97"/>
  <c r="I97"/>
  <c r="H97"/>
  <c r="AU98"/>
  <c r="AT98"/>
  <c r="AS98"/>
  <c r="AR98"/>
  <c r="AQ98"/>
  <c r="AP98"/>
  <c r="AO98"/>
  <c r="AN98"/>
  <c r="AM98"/>
  <c r="AL98"/>
  <c r="AK98"/>
  <c r="AJ98"/>
  <c r="AI98"/>
  <c r="AH98"/>
  <c r="AG98"/>
  <c r="AF98"/>
  <c r="AE98"/>
  <c r="AD98"/>
  <c r="AC98"/>
  <c r="AB98"/>
  <c r="AA98"/>
  <c r="Z98"/>
  <c r="Y98"/>
  <c r="X98"/>
  <c r="W98"/>
  <c r="V98"/>
  <c r="U98"/>
  <c r="T98"/>
  <c r="S98"/>
  <c r="R98"/>
  <c r="Q98"/>
  <c r="P98"/>
  <c r="O98"/>
  <c r="N98"/>
  <c r="M98"/>
  <c r="L98"/>
  <c r="K98"/>
  <c r="J98"/>
  <c r="I98"/>
  <c r="H98"/>
  <c r="AU99"/>
  <c r="AT99"/>
  <c r="AS99"/>
  <c r="AR99"/>
  <c r="AQ99"/>
  <c r="AP99"/>
  <c r="AO99"/>
  <c r="AN99"/>
  <c r="AM99"/>
  <c r="AL99"/>
  <c r="AK99"/>
  <c r="AJ99"/>
  <c r="AI99"/>
  <c r="AH99"/>
  <c r="AG99"/>
  <c r="AF99"/>
  <c r="AE99"/>
  <c r="AD99"/>
  <c r="AC99"/>
  <c r="AB99"/>
  <c r="AA99"/>
  <c r="Z99"/>
  <c r="Y99"/>
  <c r="X99"/>
  <c r="W99"/>
  <c r="V99"/>
  <c r="U99"/>
  <c r="T99"/>
  <c r="S99"/>
  <c r="R99"/>
  <c r="Q99"/>
  <c r="P99"/>
  <c r="O99"/>
  <c r="N99"/>
  <c r="M99"/>
  <c r="L99"/>
  <c r="K99"/>
  <c r="J99"/>
  <c r="I99"/>
  <c r="H99"/>
  <c r="AU100"/>
  <c r="AT100"/>
  <c r="AS100"/>
  <c r="AR100"/>
  <c r="AQ100"/>
  <c r="AP100"/>
  <c r="AO100"/>
  <c r="AN100"/>
  <c r="AM100"/>
  <c r="AL100"/>
  <c r="AK100"/>
  <c r="AJ100"/>
  <c r="AI100"/>
  <c r="AH100"/>
  <c r="AG100"/>
  <c r="AF100"/>
  <c r="AE100"/>
  <c r="AD100"/>
  <c r="AC100"/>
  <c r="AB100"/>
  <c r="AA100"/>
  <c r="Z100"/>
  <c r="Y100"/>
  <c r="X100"/>
  <c r="W100"/>
  <c r="V100"/>
  <c r="U100"/>
  <c r="T100"/>
  <c r="S100"/>
  <c r="R100"/>
  <c r="Q100"/>
  <c r="P100"/>
  <c r="O100"/>
  <c r="N100"/>
  <c r="M100"/>
  <c r="L100"/>
  <c r="K100"/>
  <c r="J100"/>
  <c r="I100"/>
  <c r="H100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AU102"/>
  <c r="AT102"/>
  <c r="AS102"/>
  <c r="AR102"/>
  <c r="AQ102"/>
  <c r="AP102"/>
  <c r="AO102"/>
  <c r="AN102"/>
  <c r="AM102"/>
  <c r="AL102"/>
  <c r="AK102"/>
  <c r="AJ102"/>
  <c r="AI102"/>
  <c r="AH102"/>
  <c r="AG102"/>
  <c r="AF102"/>
  <c r="AE102"/>
  <c r="AD102"/>
  <c r="AC102"/>
  <c r="AB102"/>
  <c r="AA102"/>
  <c r="Z102"/>
  <c r="Y102"/>
  <c r="X102"/>
  <c r="W102"/>
  <c r="V102"/>
  <c r="U102"/>
  <c r="T102"/>
  <c r="S102"/>
  <c r="R102"/>
  <c r="Q102"/>
  <c r="P102"/>
  <c r="O102"/>
  <c r="N102"/>
  <c r="M102"/>
  <c r="L102"/>
  <c r="K102"/>
  <c r="J102"/>
  <c r="I102"/>
  <c r="H102"/>
  <c r="AU103"/>
  <c r="AT103"/>
  <c r="AS103"/>
  <c r="AR103"/>
  <c r="AQ103"/>
  <c r="AP103"/>
  <c r="AO103"/>
  <c r="AN103"/>
  <c r="AM103"/>
  <c r="AL103"/>
  <c r="AK103"/>
  <c r="AJ103"/>
  <c r="AI103"/>
  <c r="AH103"/>
  <c r="AG103"/>
  <c r="AF103"/>
  <c r="AE103"/>
  <c r="AD103"/>
  <c r="AC103"/>
  <c r="AB103"/>
  <c r="AA103"/>
  <c r="Z103"/>
  <c r="Y103"/>
  <c r="X103"/>
  <c r="W103"/>
  <c r="V103"/>
  <c r="U103"/>
  <c r="T103"/>
  <c r="S103"/>
  <c r="R103"/>
  <c r="Q103"/>
  <c r="P103"/>
  <c r="O103"/>
  <c r="N103"/>
  <c r="M103"/>
  <c r="L103"/>
  <c r="K103"/>
  <c r="J103"/>
  <c r="I103"/>
  <c r="H103"/>
  <c r="AU104"/>
  <c r="AT104"/>
  <c r="AS104"/>
  <c r="AR104"/>
  <c r="AQ104"/>
  <c r="AP104"/>
  <c r="AO104"/>
  <c r="AN104"/>
  <c r="AM104"/>
  <c r="AL104"/>
  <c r="AK104"/>
  <c r="AJ104"/>
  <c r="AI104"/>
  <c r="AH104"/>
  <c r="AG104"/>
  <c r="AF104"/>
  <c r="AE104"/>
  <c r="AD104"/>
  <c r="AC104"/>
  <c r="AB104"/>
  <c r="AA104"/>
  <c r="Z104"/>
  <c r="Y104"/>
  <c r="X104"/>
  <c r="W104"/>
  <c r="V104"/>
  <c r="U104"/>
  <c r="T104"/>
  <c r="S104"/>
  <c r="R104"/>
  <c r="Q104"/>
  <c r="P104"/>
  <c r="O104"/>
  <c r="N104"/>
  <c r="M104"/>
  <c r="L104"/>
  <c r="K104"/>
  <c r="J104"/>
  <c r="I104"/>
  <c r="H104"/>
  <c r="AU105"/>
  <c r="AT105"/>
  <c r="AS105"/>
  <c r="AR105"/>
  <c r="AQ105"/>
  <c r="AP105"/>
  <c r="AO105"/>
  <c r="AN105"/>
  <c r="AM105"/>
  <c r="AL105"/>
  <c r="AK105"/>
  <c r="AJ105"/>
  <c r="AI105"/>
  <c r="AH105"/>
  <c r="AG105"/>
  <c r="AF105"/>
  <c r="AE105"/>
  <c r="AD105"/>
  <c r="AC105"/>
  <c r="AB105"/>
  <c r="AA105"/>
  <c r="Z105"/>
  <c r="Y105"/>
  <c r="X105"/>
  <c r="W105"/>
  <c r="V105"/>
  <c r="U105"/>
  <c r="T105"/>
  <c r="S105"/>
  <c r="R105"/>
  <c r="Q105"/>
  <c r="P105"/>
  <c r="O105"/>
  <c r="N105"/>
  <c r="M105"/>
  <c r="L105"/>
  <c r="K105"/>
  <c r="J105"/>
  <c r="I105"/>
  <c r="H105"/>
  <c r="AU106"/>
  <c r="AT106"/>
  <c r="AS106"/>
  <c r="AR106"/>
  <c r="AQ106"/>
  <c r="AP106"/>
  <c r="AO106"/>
  <c r="AN106"/>
  <c r="AM106"/>
  <c r="AL106"/>
  <c r="AK106"/>
  <c r="AJ106"/>
  <c r="AI106"/>
  <c r="AH106"/>
  <c r="AG106"/>
  <c r="AF106"/>
  <c r="AE106"/>
  <c r="AD106"/>
  <c r="AC106"/>
  <c r="AB106"/>
  <c r="AA106"/>
  <c r="Z106"/>
  <c r="Y106"/>
  <c r="X106"/>
  <c r="W106"/>
  <c r="V106"/>
  <c r="U106"/>
  <c r="T106"/>
  <c r="S106"/>
  <c r="R106"/>
  <c r="Q106"/>
  <c r="P106"/>
  <c r="O106"/>
  <c r="N106"/>
  <c r="M106"/>
  <c r="L106"/>
  <c r="K106"/>
  <c r="J106"/>
  <c r="I106"/>
  <c r="H106"/>
  <c r="AU107"/>
  <c r="AT107"/>
  <c r="AS107"/>
  <c r="AR107"/>
  <c r="AQ107"/>
  <c r="AP107"/>
  <c r="AO107"/>
  <c r="AN107"/>
  <c r="AM107"/>
  <c r="AL107"/>
  <c r="AK107"/>
  <c r="AJ107"/>
  <c r="AI107"/>
  <c r="AH107"/>
  <c r="AG107"/>
  <c r="AF107"/>
  <c r="AE107"/>
  <c r="AD107"/>
  <c r="AC107"/>
  <c r="AB107"/>
  <c r="AA107"/>
  <c r="Z107"/>
  <c r="Y107"/>
  <c r="X107"/>
  <c r="W107"/>
  <c r="V107"/>
  <c r="U107"/>
  <c r="T107"/>
  <c r="S107"/>
  <c r="R107"/>
  <c r="Q107"/>
  <c r="P107"/>
  <c r="O107"/>
  <c r="N107"/>
  <c r="M107"/>
  <c r="L107"/>
  <c r="K107"/>
  <c r="J107"/>
  <c r="I107"/>
  <c r="H107"/>
  <c r="AU108"/>
  <c r="AT108"/>
  <c r="AS108"/>
  <c r="AR108"/>
  <c r="AQ108"/>
  <c r="AP108"/>
  <c r="AO108"/>
  <c r="AN108"/>
  <c r="AM108"/>
  <c r="AL108"/>
  <c r="AK108"/>
  <c r="AJ108"/>
  <c r="AI108"/>
  <c r="AH108"/>
  <c r="AG108"/>
  <c r="AF108"/>
  <c r="AE108"/>
  <c r="AD108"/>
  <c r="AC108"/>
  <c r="AB108"/>
  <c r="AA108"/>
  <c r="Z108"/>
  <c r="Y108"/>
  <c r="X108"/>
  <c r="W108"/>
  <c r="V108"/>
  <c r="U108"/>
  <c r="T108"/>
  <c r="S108"/>
  <c r="R108"/>
  <c r="Q108"/>
  <c r="P108"/>
  <c r="O108"/>
  <c r="N108"/>
  <c r="M108"/>
  <c r="L108"/>
  <c r="K108"/>
  <c r="J108"/>
  <c r="I108"/>
  <c r="H108"/>
  <c r="AU109"/>
  <c r="AT109"/>
  <c r="AS109"/>
  <c r="AR109"/>
  <c r="AQ109"/>
  <c r="AP109"/>
  <c r="AO109"/>
  <c r="AN109"/>
  <c r="AM109"/>
  <c r="AL109"/>
  <c r="AK109"/>
  <c r="AJ109"/>
  <c r="AI109"/>
  <c r="AH109"/>
  <c r="AG109"/>
  <c r="AF109"/>
  <c r="AE109"/>
  <c r="AD109"/>
  <c r="AC109"/>
  <c r="AB109"/>
  <c r="AA109"/>
  <c r="Z109"/>
  <c r="Y109"/>
  <c r="X109"/>
  <c r="W109"/>
  <c r="V109"/>
  <c r="U109"/>
  <c r="T109"/>
  <c r="S109"/>
  <c r="R109"/>
  <c r="Q109"/>
  <c r="P109"/>
  <c r="O109"/>
  <c r="N109"/>
  <c r="M109"/>
  <c r="L109"/>
  <c r="K109"/>
  <c r="J109"/>
  <c r="I109"/>
  <c r="H109"/>
  <c r="AU110"/>
  <c r="AT110"/>
  <c r="AS110"/>
  <c r="AR110"/>
  <c r="AQ110"/>
  <c r="AP110"/>
  <c r="AO110"/>
  <c r="AN110"/>
  <c r="AM110"/>
  <c r="AL110"/>
  <c r="AK110"/>
  <c r="AJ110"/>
  <c r="AI110"/>
  <c r="AH110"/>
  <c r="AG110"/>
  <c r="AF110"/>
  <c r="AE110"/>
  <c r="AD110"/>
  <c r="AC110"/>
  <c r="AB110"/>
  <c r="AA110"/>
  <c r="Z110"/>
  <c r="Y110"/>
  <c r="X110"/>
  <c r="W110"/>
  <c r="V110"/>
  <c r="U110"/>
  <c r="T110"/>
  <c r="S110"/>
  <c r="R110"/>
  <c r="Q110"/>
  <c r="P110"/>
  <c r="O110"/>
  <c r="N110"/>
  <c r="M110"/>
  <c r="L110"/>
  <c r="K110"/>
  <c r="J110"/>
  <c r="I110"/>
  <c r="H110"/>
  <c r="AU111"/>
  <c r="AT111"/>
  <c r="AS111"/>
  <c r="AR111"/>
  <c r="AQ111"/>
  <c r="AP111"/>
  <c r="AO111"/>
  <c r="AN111"/>
  <c r="AM111"/>
  <c r="AL111"/>
  <c r="AK111"/>
  <c r="AJ111"/>
  <c r="AI111"/>
  <c r="AH111"/>
  <c r="AG111"/>
  <c r="AF111"/>
  <c r="AE111"/>
  <c r="AD111"/>
  <c r="AC111"/>
  <c r="AB111"/>
  <c r="AA111"/>
  <c r="Z111"/>
  <c r="Y111"/>
  <c r="X111"/>
  <c r="W111"/>
  <c r="V111"/>
  <c r="U111"/>
  <c r="T111"/>
  <c r="S111"/>
  <c r="R111"/>
  <c r="Q111"/>
  <c r="P111"/>
  <c r="O111"/>
  <c r="N111"/>
  <c r="M111"/>
  <c r="L111"/>
  <c r="K111"/>
  <c r="J111"/>
  <c r="I111"/>
  <c r="H111"/>
  <c r="AU112"/>
  <c r="AT112"/>
  <c r="AS112"/>
  <c r="AR112"/>
  <c r="AQ112"/>
  <c r="AP112"/>
  <c r="AO112"/>
  <c r="AN112"/>
  <c r="AM112"/>
  <c r="AL112"/>
  <c r="AK112"/>
  <c r="AJ112"/>
  <c r="AI112"/>
  <c r="AH112"/>
  <c r="AG112"/>
  <c r="AF112"/>
  <c r="AE112"/>
  <c r="AD112"/>
  <c r="AC112"/>
  <c r="AB112"/>
  <c r="AA112"/>
  <c r="Z112"/>
  <c r="Y112"/>
  <c r="X112"/>
  <c r="W112"/>
  <c r="V112"/>
  <c r="U112"/>
  <c r="T112"/>
  <c r="S112"/>
  <c r="R112"/>
  <c r="Q112"/>
  <c r="P112"/>
  <c r="O112"/>
  <c r="N112"/>
  <c r="M112"/>
  <c r="L112"/>
  <c r="K112"/>
  <c r="J112"/>
  <c r="I112"/>
  <c r="H112"/>
  <c r="AU113"/>
  <c r="AT113"/>
  <c r="AS113"/>
  <c r="AR113"/>
  <c r="AQ113"/>
  <c r="AP113"/>
  <c r="AO113"/>
  <c r="AN113"/>
  <c r="AM113"/>
  <c r="AL113"/>
  <c r="AK113"/>
  <c r="AJ113"/>
  <c r="AI113"/>
  <c r="AH113"/>
  <c r="AG113"/>
  <c r="AF113"/>
  <c r="AE113"/>
  <c r="AD113"/>
  <c r="AC113"/>
  <c r="AB113"/>
  <c r="AA113"/>
  <c r="Z113"/>
  <c r="Y113"/>
  <c r="X113"/>
  <c r="W113"/>
  <c r="V113"/>
  <c r="U113"/>
  <c r="T113"/>
  <c r="S113"/>
  <c r="R113"/>
  <c r="Q113"/>
  <c r="P113"/>
  <c r="O113"/>
  <c r="N113"/>
  <c r="M113"/>
  <c r="L113"/>
  <c r="K113"/>
  <c r="J113"/>
  <c r="I113"/>
  <c r="H113"/>
  <c r="AU114"/>
  <c r="AT114"/>
  <c r="AS114"/>
  <c r="AR114"/>
  <c r="AQ114"/>
  <c r="AP114"/>
  <c r="AO114"/>
  <c r="AN114"/>
  <c r="AM114"/>
  <c r="AL114"/>
  <c r="AK114"/>
  <c r="AJ114"/>
  <c r="AI114"/>
  <c r="AH114"/>
  <c r="AG114"/>
  <c r="AF114"/>
  <c r="AE114"/>
  <c r="AD114"/>
  <c r="AC114"/>
  <c r="AB114"/>
  <c r="AA114"/>
  <c r="Z114"/>
  <c r="Y114"/>
  <c r="X114"/>
  <c r="W114"/>
  <c r="V114"/>
  <c r="U114"/>
  <c r="T114"/>
  <c r="S114"/>
  <c r="R114"/>
  <c r="Q114"/>
  <c r="P114"/>
  <c r="O114"/>
  <c r="N114"/>
  <c r="M114"/>
  <c r="L114"/>
  <c r="K114"/>
  <c r="J114"/>
  <c r="I114"/>
  <c r="H114"/>
  <c r="AU115"/>
  <c r="AT115"/>
  <c r="AS115"/>
  <c r="AR115"/>
  <c r="AQ115"/>
  <c r="AP115"/>
  <c r="AO115"/>
  <c r="AN115"/>
  <c r="AM115"/>
  <c r="AL115"/>
  <c r="AK115"/>
  <c r="AJ115"/>
  <c r="AI115"/>
  <c r="AH115"/>
  <c r="AG115"/>
  <c r="AF115"/>
  <c r="AE115"/>
  <c r="AD115"/>
  <c r="AC115"/>
  <c r="AB115"/>
  <c r="AA115"/>
  <c r="Z115"/>
  <c r="Y115"/>
  <c r="X115"/>
  <c r="W115"/>
  <c r="V115"/>
  <c r="U115"/>
  <c r="T115"/>
  <c r="S115"/>
  <c r="R115"/>
  <c r="Q115"/>
  <c r="P115"/>
  <c r="O115"/>
  <c r="N115"/>
  <c r="M115"/>
  <c r="L115"/>
  <c r="K115"/>
  <c r="J115"/>
  <c r="I115"/>
  <c r="H115"/>
  <c r="AU116"/>
  <c r="AT116"/>
  <c r="AS116"/>
  <c r="AR116"/>
  <c r="AQ116"/>
  <c r="AP116"/>
  <c r="AO116"/>
  <c r="AN116"/>
  <c r="AM116"/>
  <c r="AL116"/>
  <c r="AK116"/>
  <c r="AJ116"/>
  <c r="AI116"/>
  <c r="AH116"/>
  <c r="AG116"/>
  <c r="AF116"/>
  <c r="AE116"/>
  <c r="AD116"/>
  <c r="AC116"/>
  <c r="AB116"/>
  <c r="AA116"/>
  <c r="Z116"/>
  <c r="Y116"/>
  <c r="X116"/>
  <c r="W116"/>
  <c r="V116"/>
  <c r="U116"/>
  <c r="T116"/>
  <c r="S116"/>
  <c r="R116"/>
  <c r="Q116"/>
  <c r="P116"/>
  <c r="O116"/>
  <c r="N116"/>
  <c r="M116"/>
  <c r="L116"/>
  <c r="K116"/>
  <c r="J116"/>
  <c r="I116"/>
  <c r="H116"/>
  <c r="AU117"/>
  <c r="AT117"/>
  <c r="AS117"/>
  <c r="AR117"/>
  <c r="AQ117"/>
  <c r="AP117"/>
  <c r="AO117"/>
  <c r="AN117"/>
  <c r="AM117"/>
  <c r="AL117"/>
  <c r="AK117"/>
  <c r="AJ117"/>
  <c r="AI117"/>
  <c r="AH117"/>
  <c r="AG117"/>
  <c r="AF117"/>
  <c r="AE117"/>
  <c r="AD117"/>
  <c r="AC117"/>
  <c r="AB117"/>
  <c r="AA117"/>
  <c r="Z117"/>
  <c r="Y117"/>
  <c r="X117"/>
  <c r="W117"/>
  <c r="V117"/>
  <c r="U117"/>
  <c r="T117"/>
  <c r="S117"/>
  <c r="R117"/>
  <c r="Q117"/>
  <c r="P117"/>
  <c r="O117"/>
  <c r="N117"/>
  <c r="M117"/>
  <c r="L117"/>
  <c r="K117"/>
  <c r="J117"/>
  <c r="I117"/>
  <c r="H117"/>
  <c r="AU118"/>
  <c r="AT118"/>
  <c r="AS118"/>
  <c r="AR118"/>
  <c r="AQ118"/>
  <c r="AP118"/>
  <c r="AO118"/>
  <c r="AN118"/>
  <c r="AM118"/>
  <c r="AL118"/>
  <c r="AK118"/>
  <c r="AJ118"/>
  <c r="AI118"/>
  <c r="AH118"/>
  <c r="AG118"/>
  <c r="AF118"/>
  <c r="AE118"/>
  <c r="AD118"/>
  <c r="AC118"/>
  <c r="AB118"/>
  <c r="AA118"/>
  <c r="Z118"/>
  <c r="Y118"/>
  <c r="X118"/>
  <c r="W118"/>
  <c r="V118"/>
  <c r="U118"/>
  <c r="T118"/>
  <c r="S118"/>
  <c r="R118"/>
  <c r="Q118"/>
  <c r="P118"/>
  <c r="O118"/>
  <c r="N118"/>
  <c r="M118"/>
  <c r="L118"/>
  <c r="K118"/>
  <c r="J118"/>
  <c r="I118"/>
  <c r="H118"/>
  <c r="AU119"/>
  <c r="AT119"/>
  <c r="AS119"/>
  <c r="AR119"/>
  <c r="AQ119"/>
  <c r="AP119"/>
  <c r="AO119"/>
  <c r="AN119"/>
  <c r="AM119"/>
  <c r="AL119"/>
  <c r="AK119"/>
  <c r="AJ119"/>
  <c r="AI119"/>
  <c r="AH119"/>
  <c r="AG119"/>
  <c r="AF119"/>
  <c r="AE119"/>
  <c r="AD119"/>
  <c r="AC119"/>
  <c r="AB119"/>
  <c r="AA119"/>
  <c r="Z119"/>
  <c r="Y119"/>
  <c r="X119"/>
  <c r="W119"/>
  <c r="V119"/>
  <c r="U119"/>
  <c r="T119"/>
  <c r="S119"/>
  <c r="R119"/>
  <c r="Q119"/>
  <c r="P119"/>
  <c r="O119"/>
  <c r="N119"/>
  <c r="M119"/>
  <c r="L119"/>
  <c r="K119"/>
  <c r="J119"/>
  <c r="I119"/>
  <c r="H119"/>
  <c r="AU120"/>
  <c r="AT120"/>
  <c r="AS120"/>
  <c r="AR120"/>
  <c r="AQ120"/>
  <c r="AP120"/>
  <c r="AO120"/>
  <c r="AN120"/>
  <c r="AM120"/>
  <c r="AL120"/>
  <c r="AK120"/>
  <c r="AJ120"/>
  <c r="AI120"/>
  <c r="AH120"/>
  <c r="AG120"/>
  <c r="AF120"/>
  <c r="AE120"/>
  <c r="AD120"/>
  <c r="AC120"/>
  <c r="AB120"/>
  <c r="AA120"/>
  <c r="Z120"/>
  <c r="Y120"/>
  <c r="X120"/>
  <c r="W120"/>
  <c r="V120"/>
  <c r="U120"/>
  <c r="T120"/>
  <c r="S120"/>
  <c r="R120"/>
  <c r="Q120"/>
  <c r="P120"/>
  <c r="O120"/>
  <c r="N120"/>
  <c r="M120"/>
  <c r="L120"/>
  <c r="K120"/>
  <c r="J120"/>
  <c r="I120"/>
  <c r="H120"/>
  <c r="AU121"/>
  <c r="AT121"/>
  <c r="AS121"/>
  <c r="AR121"/>
  <c r="AQ121"/>
  <c r="AP121"/>
  <c r="AO121"/>
  <c r="AN121"/>
  <c r="AM121"/>
  <c r="AL121"/>
  <c r="AK121"/>
  <c r="AJ121"/>
  <c r="AI121"/>
  <c r="AH121"/>
  <c r="AG121"/>
  <c r="AF121"/>
  <c r="AE121"/>
  <c r="AD121"/>
  <c r="AC121"/>
  <c r="AB121"/>
  <c r="AA121"/>
  <c r="Z121"/>
  <c r="Y121"/>
  <c r="X121"/>
  <c r="W121"/>
  <c r="V121"/>
  <c r="U121"/>
  <c r="T121"/>
  <c r="S121"/>
  <c r="R121"/>
  <c r="Q121"/>
  <c r="P121"/>
  <c r="O121"/>
  <c r="N121"/>
  <c r="M121"/>
  <c r="L121"/>
  <c r="K121"/>
  <c r="J121"/>
  <c r="I121"/>
  <c r="H121"/>
  <c r="AU122"/>
  <c r="AT122"/>
  <c r="AS122"/>
  <c r="AR122"/>
  <c r="AQ122"/>
  <c r="AP122"/>
  <c r="AO122"/>
  <c r="AN122"/>
  <c r="AM122"/>
  <c r="AL122"/>
  <c r="AK122"/>
  <c r="AJ122"/>
  <c r="AI122"/>
  <c r="AH122"/>
  <c r="AG122"/>
  <c r="AF122"/>
  <c r="AE122"/>
  <c r="AD122"/>
  <c r="AC122"/>
  <c r="AB122"/>
  <c r="AA122"/>
  <c r="Z122"/>
  <c r="Y122"/>
  <c r="X122"/>
  <c r="W122"/>
  <c r="V122"/>
  <c r="U122"/>
  <c r="T122"/>
  <c r="S122"/>
  <c r="R122"/>
  <c r="Q122"/>
  <c r="P122"/>
  <c r="O122"/>
  <c r="N122"/>
  <c r="M122"/>
  <c r="L122"/>
  <c r="K122"/>
  <c r="J122"/>
  <c r="I122"/>
  <c r="H122"/>
  <c r="AU123"/>
  <c r="AT123"/>
  <c r="AS123"/>
  <c r="AR123"/>
  <c r="AQ123"/>
  <c r="AP123"/>
  <c r="AO123"/>
  <c r="AN123"/>
  <c r="AM123"/>
  <c r="AL123"/>
  <c r="AK123"/>
  <c r="AJ123"/>
  <c r="AI123"/>
  <c r="AH123"/>
  <c r="AG123"/>
  <c r="AF123"/>
  <c r="AE123"/>
  <c r="AD123"/>
  <c r="AC123"/>
  <c r="AB123"/>
  <c r="AA123"/>
  <c r="Z123"/>
  <c r="Y123"/>
  <c r="X123"/>
  <c r="W123"/>
  <c r="V123"/>
  <c r="U123"/>
  <c r="T123"/>
  <c r="S123"/>
  <c r="R123"/>
  <c r="Q123"/>
  <c r="P123"/>
  <c r="O123"/>
  <c r="N123"/>
  <c r="M123"/>
  <c r="L123"/>
  <c r="K123"/>
  <c r="J123"/>
  <c r="I123"/>
  <c r="H123"/>
  <c r="AU124"/>
  <c r="AT124"/>
  <c r="AS124"/>
  <c r="AR124"/>
  <c r="AQ124"/>
  <c r="AP124"/>
  <c r="AO124"/>
  <c r="AN124"/>
  <c r="AM124"/>
  <c r="AL124"/>
  <c r="AK124"/>
  <c r="AJ124"/>
  <c r="AI124"/>
  <c r="AH124"/>
  <c r="AG124"/>
  <c r="AF124"/>
  <c r="AE124"/>
  <c r="AD124"/>
  <c r="AC124"/>
  <c r="AB124"/>
  <c r="AA124"/>
  <c r="Z124"/>
  <c r="Y124"/>
  <c r="X124"/>
  <c r="W124"/>
  <c r="V124"/>
  <c r="U124"/>
  <c r="T124"/>
  <c r="S124"/>
  <c r="R124"/>
  <c r="Q124"/>
  <c r="P124"/>
  <c r="O124"/>
  <c r="N124"/>
  <c r="M124"/>
  <c r="L124"/>
  <c r="K124"/>
  <c r="J124"/>
  <c r="I124"/>
  <c r="H124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AU141"/>
  <c r="AT141"/>
  <c r="AS141"/>
  <c r="AR141"/>
  <c r="AQ141"/>
  <c r="AP141"/>
  <c r="AO141"/>
  <c r="AN141"/>
  <c r="AM141"/>
  <c r="AL141"/>
  <c r="AK141"/>
  <c r="AJ141"/>
  <c r="AI141"/>
  <c r="AH141"/>
  <c r="AG141"/>
  <c r="AF141"/>
  <c r="AE141"/>
  <c r="AD141"/>
  <c r="AC141"/>
  <c r="AB141"/>
  <c r="AA141"/>
  <c r="Z141"/>
  <c r="Y141"/>
  <c r="X141"/>
  <c r="W141"/>
  <c r="V141"/>
  <c r="U141"/>
  <c r="T141"/>
  <c r="S141"/>
  <c r="R141"/>
  <c r="Q141"/>
  <c r="P141"/>
  <c r="O141"/>
  <c r="N141"/>
  <c r="M141"/>
  <c r="L141"/>
  <c r="K141"/>
  <c r="J141"/>
  <c r="I141"/>
  <c r="H141"/>
  <c r="AU142"/>
  <c r="AT142"/>
  <c r="AS142"/>
  <c r="AR142"/>
  <c r="AQ142"/>
  <c r="AP142"/>
  <c r="AO142"/>
  <c r="AN142"/>
  <c r="AM142"/>
  <c r="AL142"/>
  <c r="AK142"/>
  <c r="AJ142"/>
  <c r="AI142"/>
  <c r="AH142"/>
  <c r="AG142"/>
  <c r="AF142"/>
  <c r="AE142"/>
  <c r="AD142"/>
  <c r="AC142"/>
  <c r="AB142"/>
  <c r="AA142"/>
  <c r="Z142"/>
  <c r="Y142"/>
  <c r="X142"/>
  <c r="W142"/>
  <c r="V142"/>
  <c r="U142"/>
  <c r="T142"/>
  <c r="S142"/>
  <c r="R142"/>
  <c r="Q142"/>
  <c r="P142"/>
  <c r="O142"/>
  <c r="N142"/>
  <c r="M142"/>
  <c r="L142"/>
  <c r="K142"/>
  <c r="J142"/>
  <c r="I142"/>
  <c r="H142"/>
  <c r="AU143"/>
  <c r="AT143"/>
  <c r="AS143"/>
  <c r="AR143"/>
  <c r="AQ143"/>
  <c r="AP143"/>
  <c r="AO143"/>
  <c r="AN143"/>
  <c r="AM143"/>
  <c r="AL143"/>
  <c r="AK143"/>
  <c r="AJ143"/>
  <c r="AI143"/>
  <c r="AH143"/>
  <c r="AG143"/>
  <c r="AF143"/>
  <c r="AE143"/>
  <c r="AD143"/>
  <c r="AC143"/>
  <c r="AB143"/>
  <c r="AA143"/>
  <c r="Z143"/>
  <c r="Y143"/>
  <c r="X143"/>
  <c r="W143"/>
  <c r="V143"/>
  <c r="U143"/>
  <c r="T143"/>
  <c r="S143"/>
  <c r="R143"/>
  <c r="Q143"/>
  <c r="P143"/>
  <c r="O143"/>
  <c r="N143"/>
  <c r="M143"/>
  <c r="L143"/>
  <c r="K143"/>
  <c r="J143"/>
  <c r="I143"/>
  <c r="H143"/>
  <c r="AU144"/>
  <c r="AT144"/>
  <c r="AS144"/>
  <c r="AR144"/>
  <c r="AQ144"/>
  <c r="AP144"/>
  <c r="AO144"/>
  <c r="AN144"/>
  <c r="AM144"/>
  <c r="AL144"/>
  <c r="AK144"/>
  <c r="AJ144"/>
  <c r="AI144"/>
  <c r="AH144"/>
  <c r="AG144"/>
  <c r="AF144"/>
  <c r="AE144"/>
  <c r="AD144"/>
  <c r="AC144"/>
  <c r="AB144"/>
  <c r="AA144"/>
  <c r="Z144"/>
  <c r="Y144"/>
  <c r="X144"/>
  <c r="W144"/>
  <c r="V144"/>
  <c r="U144"/>
  <c r="T144"/>
  <c r="S144"/>
  <c r="R144"/>
  <c r="Q144"/>
  <c r="P144"/>
  <c r="O144"/>
  <c r="N144"/>
  <c r="M144"/>
  <c r="L144"/>
  <c r="K144"/>
  <c r="J144"/>
  <c r="I144"/>
  <c r="H144"/>
  <c r="AU145"/>
  <c r="AT145"/>
  <c r="AS145"/>
  <c r="AR145"/>
  <c r="AQ145"/>
  <c r="AP145"/>
  <c r="AO145"/>
  <c r="AN145"/>
  <c r="AM145"/>
  <c r="AL145"/>
  <c r="AK145"/>
  <c r="AJ145"/>
  <c r="AI145"/>
  <c r="AH145"/>
  <c r="AG145"/>
  <c r="AF145"/>
  <c r="AE145"/>
  <c r="AD145"/>
  <c r="AC145"/>
  <c r="AB145"/>
  <c r="AA145"/>
  <c r="Z145"/>
  <c r="Y145"/>
  <c r="X145"/>
  <c r="W145"/>
  <c r="V145"/>
  <c r="U145"/>
  <c r="T145"/>
  <c r="S145"/>
  <c r="R145"/>
  <c r="Q145"/>
  <c r="P145"/>
  <c r="O145"/>
  <c r="N145"/>
  <c r="M145"/>
  <c r="L145"/>
  <c r="K145"/>
  <c r="J145"/>
  <c r="I145"/>
  <c r="H145"/>
  <c r="AU146"/>
  <c r="AT146"/>
  <c r="AS146"/>
  <c r="AR146"/>
  <c r="AQ146"/>
  <c r="AP146"/>
  <c r="AO146"/>
  <c r="AN146"/>
  <c r="AM146"/>
  <c r="AL146"/>
  <c r="AK146"/>
  <c r="AJ146"/>
  <c r="AI146"/>
  <c r="AH146"/>
  <c r="AG146"/>
  <c r="AF146"/>
  <c r="AE146"/>
  <c r="AD146"/>
  <c r="AC146"/>
  <c r="AB146"/>
  <c r="AA146"/>
  <c r="Z146"/>
  <c r="Y146"/>
  <c r="X146"/>
  <c r="W146"/>
  <c r="V146"/>
  <c r="U146"/>
  <c r="T146"/>
  <c r="S146"/>
  <c r="R146"/>
  <c r="Q146"/>
  <c r="P146"/>
  <c r="O146"/>
  <c r="N146"/>
  <c r="M146"/>
  <c r="L146"/>
  <c r="K146"/>
  <c r="J146"/>
  <c r="I146"/>
  <c r="H146"/>
  <c r="AU147"/>
  <c r="AT147"/>
  <c r="AS147"/>
  <c r="AR147"/>
  <c r="AQ147"/>
  <c r="AP147"/>
  <c r="AO147"/>
  <c r="AN147"/>
  <c r="AM147"/>
  <c r="AL147"/>
  <c r="AK147"/>
  <c r="AJ147"/>
  <c r="AI147"/>
  <c r="AH147"/>
  <c r="AG147"/>
  <c r="AF147"/>
  <c r="AE147"/>
  <c r="AD147"/>
  <c r="AC147"/>
  <c r="AB147"/>
  <c r="AA147"/>
  <c r="Z147"/>
  <c r="Y147"/>
  <c r="X147"/>
  <c r="W147"/>
  <c r="V147"/>
  <c r="U147"/>
  <c r="T147"/>
  <c r="S147"/>
  <c r="R147"/>
  <c r="Q147"/>
  <c r="P147"/>
  <c r="O147"/>
  <c r="N147"/>
  <c r="M147"/>
  <c r="L147"/>
  <c r="K147"/>
  <c r="J147"/>
  <c r="I147"/>
  <c r="H147"/>
  <c r="AU148"/>
  <c r="AT148"/>
  <c r="AS148"/>
  <c r="AR148"/>
  <c r="AQ148"/>
  <c r="AP148"/>
  <c r="AO148"/>
  <c r="AN148"/>
  <c r="AM148"/>
  <c r="AL148"/>
  <c r="AK148"/>
  <c r="AJ148"/>
  <c r="AI148"/>
  <c r="AH148"/>
  <c r="AG148"/>
  <c r="AF148"/>
  <c r="AE148"/>
  <c r="AD148"/>
  <c r="AC148"/>
  <c r="AB148"/>
  <c r="AA148"/>
  <c r="Z148"/>
  <c r="Y148"/>
  <c r="X148"/>
  <c r="W148"/>
  <c r="V148"/>
  <c r="U148"/>
  <c r="T148"/>
  <c r="S148"/>
  <c r="R148"/>
  <c r="Q148"/>
  <c r="P148"/>
  <c r="O148"/>
  <c r="N148"/>
  <c r="M148"/>
  <c r="L148"/>
  <c r="K148"/>
  <c r="J148"/>
  <c r="I148"/>
  <c r="H148"/>
  <c r="AU149"/>
  <c r="AT149"/>
  <c r="AS149"/>
  <c r="AR149"/>
  <c r="AQ149"/>
  <c r="AP149"/>
  <c r="AO149"/>
  <c r="AN149"/>
  <c r="AM149"/>
  <c r="AL149"/>
  <c r="AK149"/>
  <c r="AJ149"/>
  <c r="AI149"/>
  <c r="AH149"/>
  <c r="AG149"/>
  <c r="AF149"/>
  <c r="AE149"/>
  <c r="AD149"/>
  <c r="AC149"/>
  <c r="AB149"/>
  <c r="AA149"/>
  <c r="Z149"/>
  <c r="Y149"/>
  <c r="X149"/>
  <c r="W149"/>
  <c r="V149"/>
  <c r="U149"/>
  <c r="T149"/>
  <c r="S149"/>
  <c r="R149"/>
  <c r="Q149"/>
  <c r="P149"/>
  <c r="O149"/>
  <c r="N149"/>
  <c r="M149"/>
  <c r="L149"/>
  <c r="K149"/>
  <c r="J149"/>
  <c r="I149"/>
  <c r="H149"/>
  <c r="AU150"/>
  <c r="AT150"/>
  <c r="AS150"/>
  <c r="AR150"/>
  <c r="AQ150"/>
  <c r="AP150"/>
  <c r="AO150"/>
  <c r="AN150"/>
  <c r="AM150"/>
  <c r="AL150"/>
  <c r="AK150"/>
  <c r="AJ150"/>
  <c r="AI150"/>
  <c r="AH150"/>
  <c r="AG150"/>
  <c r="AF150"/>
  <c r="AE150"/>
  <c r="AD150"/>
  <c r="AC150"/>
  <c r="AB150"/>
  <c r="AA150"/>
  <c r="Z150"/>
  <c r="Y150"/>
  <c r="X150"/>
  <c r="W150"/>
  <c r="V150"/>
  <c r="U150"/>
  <c r="T150"/>
  <c r="S150"/>
  <c r="R150"/>
  <c r="Q150"/>
  <c r="P150"/>
  <c r="O150"/>
  <c r="N150"/>
  <c r="M150"/>
  <c r="L150"/>
  <c r="K150"/>
  <c r="J150"/>
  <c r="I150"/>
  <c r="H150"/>
  <c r="AU151"/>
  <c r="AT151"/>
  <c r="AS151"/>
  <c r="AR151"/>
  <c r="AQ151"/>
  <c r="AP151"/>
  <c r="AO151"/>
  <c r="AN151"/>
  <c r="AM151"/>
  <c r="AL151"/>
  <c r="AK151"/>
  <c r="AJ151"/>
  <c r="AI151"/>
  <c r="AH151"/>
  <c r="AG151"/>
  <c r="AF151"/>
  <c r="AE151"/>
  <c r="AD151"/>
  <c r="AC151"/>
  <c r="AB151"/>
  <c r="AA151"/>
  <c r="Z151"/>
  <c r="Y151"/>
  <c r="X151"/>
  <c r="W151"/>
  <c r="V151"/>
  <c r="U151"/>
  <c r="T151"/>
  <c r="S151"/>
  <c r="R151"/>
  <c r="Q151"/>
  <c r="P151"/>
  <c r="O151"/>
  <c r="N151"/>
  <c r="M151"/>
  <c r="L151"/>
  <c r="K151"/>
  <c r="J151"/>
  <c r="I151"/>
  <c r="H151"/>
  <c r="AU152"/>
  <c r="AT152"/>
  <c r="AS152"/>
  <c r="AR152"/>
  <c r="AQ152"/>
  <c r="AP152"/>
  <c r="AO152"/>
  <c r="AN152"/>
  <c r="AM152"/>
  <c r="AL152"/>
  <c r="AK152"/>
  <c r="AJ152"/>
  <c r="AI152"/>
  <c r="AH152"/>
  <c r="AG152"/>
  <c r="AF152"/>
  <c r="AE152"/>
  <c r="AD152"/>
  <c r="AC152"/>
  <c r="AB152"/>
  <c r="AA152"/>
  <c r="Z152"/>
  <c r="Y152"/>
  <c r="X152"/>
  <c r="W152"/>
  <c r="V152"/>
  <c r="U152"/>
  <c r="T152"/>
  <c r="S152"/>
  <c r="R152"/>
  <c r="Q152"/>
  <c r="P152"/>
  <c r="O152"/>
  <c r="N152"/>
  <c r="M152"/>
  <c r="L152"/>
  <c r="K152"/>
  <c r="J152"/>
  <c r="I152"/>
  <c r="H152"/>
  <c r="AU153"/>
  <c r="AT153"/>
  <c r="AS153"/>
  <c r="AR153"/>
  <c r="AQ153"/>
  <c r="AP153"/>
  <c r="AO153"/>
  <c r="AN153"/>
  <c r="AM153"/>
  <c r="AL153"/>
  <c r="AK153"/>
  <c r="AJ153"/>
  <c r="AI153"/>
  <c r="AH153"/>
  <c r="AG153"/>
  <c r="AF153"/>
  <c r="AE153"/>
  <c r="AD153"/>
  <c r="AC153"/>
  <c r="AB153"/>
  <c r="AA153"/>
  <c r="Z153"/>
  <c r="Y153"/>
  <c r="X153"/>
  <c r="W153"/>
  <c r="V153"/>
  <c r="U153"/>
  <c r="T153"/>
  <c r="S153"/>
  <c r="R153"/>
  <c r="Q153"/>
  <c r="P153"/>
  <c r="O153"/>
  <c r="N153"/>
  <c r="M153"/>
  <c r="L153"/>
  <c r="K153"/>
  <c r="J153"/>
  <c r="I153"/>
  <c r="H153"/>
  <c r="AU154"/>
  <c r="AT154"/>
  <c r="AS154"/>
  <c r="AR154"/>
  <c r="AQ154"/>
  <c r="AP154"/>
  <c r="AO154"/>
  <c r="AN154"/>
  <c r="AM154"/>
  <c r="AL154"/>
  <c r="AK154"/>
  <c r="AJ154"/>
  <c r="AI154"/>
  <c r="AH154"/>
  <c r="AG154"/>
  <c r="AF154"/>
  <c r="AE154"/>
  <c r="AD154"/>
  <c r="AC154"/>
  <c r="AB154"/>
  <c r="AA154"/>
  <c r="Z154"/>
  <c r="Y154"/>
  <c r="X154"/>
  <c r="W154"/>
  <c r="V154"/>
  <c r="U154"/>
  <c r="T154"/>
  <c r="S154"/>
  <c r="R154"/>
  <c r="Q154"/>
  <c r="P154"/>
  <c r="O154"/>
  <c r="N154"/>
  <c r="M154"/>
  <c r="L154"/>
  <c r="K154"/>
  <c r="J154"/>
  <c r="I154"/>
  <c r="H154"/>
  <c r="AU155"/>
  <c r="AT155"/>
  <c r="AS155"/>
  <c r="AR155"/>
  <c r="AQ155"/>
  <c r="AP155"/>
  <c r="AO155"/>
  <c r="AN155"/>
  <c r="AM155"/>
  <c r="AL155"/>
  <c r="AK155"/>
  <c r="AJ155"/>
  <c r="AI155"/>
  <c r="AH155"/>
  <c r="AG155"/>
  <c r="AF155"/>
  <c r="AE155"/>
  <c r="AD155"/>
  <c r="AC155"/>
  <c r="AB155"/>
  <c r="AA155"/>
  <c r="Z155"/>
  <c r="Y155"/>
  <c r="X155"/>
  <c r="W155"/>
  <c r="V155"/>
  <c r="U155"/>
  <c r="T155"/>
  <c r="S155"/>
  <c r="R155"/>
  <c r="Q155"/>
  <c r="P155"/>
  <c r="O155"/>
  <c r="N155"/>
  <c r="M155"/>
  <c r="L155"/>
  <c r="K155"/>
  <c r="J155"/>
  <c r="I155"/>
  <c r="H155"/>
  <c r="AU156"/>
  <c r="AT156"/>
  <c r="AS156"/>
  <c r="AR156"/>
  <c r="AQ156"/>
  <c r="AP156"/>
  <c r="AO156"/>
  <c r="AN156"/>
  <c r="AM156"/>
  <c r="AL156"/>
  <c r="AK156"/>
  <c r="AJ156"/>
  <c r="AI156"/>
  <c r="AH156"/>
  <c r="AG156"/>
  <c r="AF156"/>
  <c r="AE156"/>
  <c r="AD156"/>
  <c r="AC156"/>
  <c r="AB156"/>
  <c r="AA156"/>
  <c r="Z156"/>
  <c r="Y156"/>
  <c r="X156"/>
  <c r="W156"/>
  <c r="V156"/>
  <c r="U156"/>
  <c r="T156"/>
  <c r="S156"/>
  <c r="R156"/>
  <c r="Q156"/>
  <c r="P156"/>
  <c r="O156"/>
  <c r="N156"/>
  <c r="M156"/>
  <c r="L156"/>
  <c r="K156"/>
  <c r="J156"/>
  <c r="I156"/>
  <c r="H156"/>
  <c r="AU157"/>
  <c r="AT157"/>
  <c r="AS157"/>
  <c r="AR157"/>
  <c r="AQ157"/>
  <c r="AP157"/>
  <c r="AO157"/>
  <c r="AN157"/>
  <c r="AM157"/>
  <c r="AL157"/>
  <c r="AK157"/>
  <c r="AJ157"/>
  <c r="AI157"/>
  <c r="AH157"/>
  <c r="AG157"/>
  <c r="AF157"/>
  <c r="AE157"/>
  <c r="AD157"/>
  <c r="AC157"/>
  <c r="AB157"/>
  <c r="AA157"/>
  <c r="Z157"/>
  <c r="Y157"/>
  <c r="X157"/>
  <c r="W157"/>
  <c r="V157"/>
  <c r="U157"/>
  <c r="T157"/>
  <c r="S157"/>
  <c r="R157"/>
  <c r="Q157"/>
  <c r="P157"/>
  <c r="O157"/>
  <c r="N157"/>
  <c r="M157"/>
  <c r="L157"/>
  <c r="K157"/>
  <c r="J157"/>
  <c r="I157"/>
  <c r="H157"/>
  <c r="AU158"/>
  <c r="AT158"/>
  <c r="AS158"/>
  <c r="AR158"/>
  <c r="AQ158"/>
  <c r="AP158"/>
  <c r="AO158"/>
  <c r="AN158"/>
  <c r="AM158"/>
  <c r="AL158"/>
  <c r="AK158"/>
  <c r="AJ158"/>
  <c r="AI158"/>
  <c r="AH158"/>
  <c r="AG158"/>
  <c r="AF158"/>
  <c r="AE158"/>
  <c r="AD158"/>
  <c r="AC158"/>
  <c r="AB158"/>
  <c r="AA158"/>
  <c r="Z158"/>
  <c r="Y158"/>
  <c r="X158"/>
  <c r="W158"/>
  <c r="V158"/>
  <c r="U158"/>
  <c r="T158"/>
  <c r="S158"/>
  <c r="R158"/>
  <c r="Q158"/>
  <c r="P158"/>
  <c r="O158"/>
  <c r="N158"/>
  <c r="M158"/>
  <c r="L158"/>
  <c r="K158"/>
  <c r="J158"/>
  <c r="I158"/>
  <c r="H158"/>
  <c r="AU159"/>
  <c r="AT159"/>
  <c r="AS159"/>
  <c r="AR159"/>
  <c r="AQ159"/>
  <c r="AP159"/>
  <c r="AO159"/>
  <c r="AN159"/>
  <c r="AM159"/>
  <c r="AL159"/>
  <c r="AK159"/>
  <c r="AJ159"/>
  <c r="AI159"/>
  <c r="AH159"/>
  <c r="AG159"/>
  <c r="AF159"/>
  <c r="AE159"/>
  <c r="AD159"/>
  <c r="AC159"/>
  <c r="AB159"/>
  <c r="AA159"/>
  <c r="Z159"/>
  <c r="Y159"/>
  <c r="X159"/>
  <c r="W159"/>
  <c r="V159"/>
  <c r="U159"/>
  <c r="T159"/>
  <c r="S159"/>
  <c r="R159"/>
  <c r="Q159"/>
  <c r="P159"/>
  <c r="O159"/>
  <c r="N159"/>
  <c r="M159"/>
  <c r="L159"/>
  <c r="K159"/>
  <c r="J159"/>
  <c r="I159"/>
  <c r="H159"/>
  <c r="AU160"/>
  <c r="AT160"/>
  <c r="AS160"/>
  <c r="AR160"/>
  <c r="AQ160"/>
  <c r="AP160"/>
  <c r="AO160"/>
  <c r="AN160"/>
  <c r="AM160"/>
  <c r="AL160"/>
  <c r="AK160"/>
  <c r="AJ160"/>
  <c r="AI160"/>
  <c r="AH160"/>
  <c r="AG160"/>
  <c r="AF160"/>
  <c r="AE160"/>
  <c r="AD160"/>
  <c r="AC160"/>
  <c r="AB160"/>
  <c r="AA160"/>
  <c r="Z160"/>
  <c r="Y160"/>
  <c r="X160"/>
  <c r="W160"/>
  <c r="V160"/>
  <c r="U160"/>
  <c r="T160"/>
  <c r="S160"/>
  <c r="R160"/>
  <c r="Q160"/>
  <c r="P160"/>
  <c r="O160"/>
  <c r="N160"/>
  <c r="M160"/>
  <c r="L160"/>
  <c r="K160"/>
  <c r="J160"/>
  <c r="I160"/>
  <c r="H160"/>
  <c r="AU161"/>
  <c r="AT161"/>
  <c r="AS161"/>
  <c r="AR161"/>
  <c r="AQ161"/>
  <c r="AP161"/>
  <c r="AO161"/>
  <c r="AN161"/>
  <c r="AM161"/>
  <c r="AL161"/>
  <c r="AK161"/>
  <c r="AJ161"/>
  <c r="AI161"/>
  <c r="AH161"/>
  <c r="AG161"/>
  <c r="AF161"/>
  <c r="AE161"/>
  <c r="AD161"/>
  <c r="AC161"/>
  <c r="AB161"/>
  <c r="AA161"/>
  <c r="Z161"/>
  <c r="Y161"/>
  <c r="X161"/>
  <c r="W161"/>
  <c r="V161"/>
  <c r="U161"/>
  <c r="T161"/>
  <c r="S161"/>
  <c r="R161"/>
  <c r="Q161"/>
  <c r="P161"/>
  <c r="O161"/>
  <c r="N161"/>
  <c r="M161"/>
  <c r="L161"/>
  <c r="K161"/>
  <c r="J161"/>
  <c r="I161"/>
  <c r="H161"/>
  <c r="AU162"/>
  <c r="AT162"/>
  <c r="AS162"/>
  <c r="AR162"/>
  <c r="AQ162"/>
  <c r="AP162"/>
  <c r="AO162"/>
  <c r="AN162"/>
  <c r="AM162"/>
  <c r="AL162"/>
  <c r="AK162"/>
  <c r="AJ162"/>
  <c r="AI162"/>
  <c r="AH162"/>
  <c r="AG162"/>
  <c r="AF162"/>
  <c r="AE162"/>
  <c r="AD162"/>
  <c r="AC162"/>
  <c r="AB162"/>
  <c r="AA162"/>
  <c r="Z162"/>
  <c r="Y162"/>
  <c r="X162"/>
  <c r="W162"/>
  <c r="V162"/>
  <c r="U162"/>
  <c r="T162"/>
  <c r="S162"/>
  <c r="R162"/>
  <c r="Q162"/>
  <c r="P162"/>
  <c r="O162"/>
  <c r="N162"/>
  <c r="M162"/>
  <c r="L162"/>
  <c r="K162"/>
  <c r="J162"/>
  <c r="I162"/>
  <c r="H162"/>
  <c r="AU163"/>
  <c r="AT163"/>
  <c r="AS163"/>
  <c r="AR163"/>
  <c r="AQ163"/>
  <c r="AP163"/>
  <c r="AO163"/>
  <c r="AN163"/>
  <c r="AM163"/>
  <c r="AL163"/>
  <c r="AK163"/>
  <c r="AJ163"/>
  <c r="AI163"/>
  <c r="AH163"/>
  <c r="AG163"/>
  <c r="AF163"/>
  <c r="AE163"/>
  <c r="AD163"/>
  <c r="AC163"/>
  <c r="AB163"/>
  <c r="AA163"/>
  <c r="Z163"/>
  <c r="Y163"/>
  <c r="X163"/>
  <c r="W163"/>
  <c r="V163"/>
  <c r="U163"/>
  <c r="T163"/>
  <c r="S163"/>
  <c r="R163"/>
  <c r="Q163"/>
  <c r="P163"/>
  <c r="O163"/>
  <c r="N163"/>
  <c r="M163"/>
  <c r="L163"/>
  <c r="K163"/>
  <c r="J163"/>
  <c r="I163"/>
  <c r="H163"/>
  <c r="AU164"/>
  <c r="AT164"/>
  <c r="AS164"/>
  <c r="AR164"/>
  <c r="AQ164"/>
  <c r="AP164"/>
  <c r="AO164"/>
  <c r="AN164"/>
  <c r="AM164"/>
  <c r="AL164"/>
  <c r="AK164"/>
  <c r="AJ164"/>
  <c r="AI164"/>
  <c r="AH164"/>
  <c r="AG164"/>
  <c r="AF164"/>
  <c r="AE164"/>
  <c r="AD164"/>
  <c r="AC164"/>
  <c r="AB164"/>
  <c r="AA164"/>
  <c r="Z164"/>
  <c r="Y164"/>
  <c r="X164"/>
  <c r="W164"/>
  <c r="V164"/>
  <c r="U164"/>
  <c r="T164"/>
  <c r="S164"/>
  <c r="R164"/>
  <c r="Q164"/>
  <c r="P164"/>
  <c r="O164"/>
  <c r="N164"/>
  <c r="M164"/>
  <c r="L164"/>
  <c r="K164"/>
  <c r="J164"/>
  <c r="I164"/>
  <c r="H164"/>
  <c r="AU165"/>
  <c r="AT165"/>
  <c r="AS165"/>
  <c r="AR165"/>
  <c r="AQ165"/>
  <c r="AP165"/>
  <c r="AO165"/>
  <c r="AN165"/>
  <c r="AM165"/>
  <c r="AL165"/>
  <c r="AK165"/>
  <c r="AJ165"/>
  <c r="AI165"/>
  <c r="AH165"/>
  <c r="AG165"/>
  <c r="AF165"/>
  <c r="AE165"/>
  <c r="AD165"/>
  <c r="AC165"/>
  <c r="AB165"/>
  <c r="AA165"/>
  <c r="Z165"/>
  <c r="Y165"/>
  <c r="X165"/>
  <c r="W165"/>
  <c r="V165"/>
  <c r="U165"/>
  <c r="T165"/>
  <c r="S165"/>
  <c r="R165"/>
  <c r="Q165"/>
  <c r="P165"/>
  <c r="O165"/>
  <c r="N165"/>
  <c r="M165"/>
  <c r="L165"/>
  <c r="K165"/>
  <c r="J165"/>
  <c r="I165"/>
  <c r="H165"/>
  <c r="AU166"/>
  <c r="AT166"/>
  <c r="AS166"/>
  <c r="AR166"/>
  <c r="AQ166"/>
  <c r="AP166"/>
  <c r="AO166"/>
  <c r="AN166"/>
  <c r="AM166"/>
  <c r="AL166"/>
  <c r="AK166"/>
  <c r="AJ166"/>
  <c r="AI166"/>
  <c r="AH166"/>
  <c r="AG166"/>
  <c r="AF166"/>
  <c r="AE166"/>
  <c r="AD166"/>
  <c r="AC166"/>
  <c r="AB166"/>
  <c r="AA166"/>
  <c r="Z166"/>
  <c r="Y166"/>
  <c r="X166"/>
  <c r="W166"/>
  <c r="V166"/>
  <c r="U166"/>
  <c r="T166"/>
  <c r="S166"/>
  <c r="R166"/>
  <c r="Q166"/>
  <c r="P166"/>
  <c r="O166"/>
  <c r="N166"/>
  <c r="M166"/>
  <c r="L166"/>
  <c r="K166"/>
  <c r="J166"/>
  <c r="I166"/>
  <c r="H166"/>
  <c r="AU167"/>
  <c r="AT167"/>
  <c r="AS167"/>
  <c r="AR167"/>
  <c r="AQ167"/>
  <c r="AP167"/>
  <c r="AO167"/>
  <c r="AN167"/>
  <c r="AM167"/>
  <c r="AL167"/>
  <c r="AK167"/>
  <c r="AJ167"/>
  <c r="AI167"/>
  <c r="AH167"/>
  <c r="AG167"/>
  <c r="AF167"/>
  <c r="AE167"/>
  <c r="AD167"/>
  <c r="AC167"/>
  <c r="AB167"/>
  <c r="AA167"/>
  <c r="Z167"/>
  <c r="Y167"/>
  <c r="X167"/>
  <c r="W167"/>
  <c r="V167"/>
  <c r="U167"/>
  <c r="T167"/>
  <c r="S167"/>
  <c r="R167"/>
  <c r="Q167"/>
  <c r="P167"/>
  <c r="O167"/>
  <c r="N167"/>
  <c r="M167"/>
  <c r="L167"/>
  <c r="K167"/>
  <c r="J167"/>
  <c r="I167"/>
  <c r="H167"/>
  <c r="AU168"/>
  <c r="AT168"/>
  <c r="AS168"/>
  <c r="AR168"/>
  <c r="AQ168"/>
  <c r="AP168"/>
  <c r="AO168"/>
  <c r="AN168"/>
  <c r="AM168"/>
  <c r="AL168"/>
  <c r="AK168"/>
  <c r="AJ168"/>
  <c r="AI168"/>
  <c r="AH168"/>
  <c r="AG168"/>
  <c r="AF168"/>
  <c r="AE168"/>
  <c r="AD168"/>
  <c r="AC168"/>
  <c r="AB168"/>
  <c r="AA168"/>
  <c r="Z168"/>
  <c r="Y168"/>
  <c r="X168"/>
  <c r="W168"/>
  <c r="V168"/>
  <c r="U168"/>
  <c r="T168"/>
  <c r="S168"/>
  <c r="R168"/>
  <c r="Q168"/>
  <c r="P168"/>
  <c r="O168"/>
  <c r="N168"/>
  <c r="M168"/>
  <c r="L168"/>
  <c r="K168"/>
  <c r="J168"/>
  <c r="I168"/>
  <c r="H168"/>
  <c r="AU169"/>
  <c r="AT169"/>
  <c r="AS169"/>
  <c r="AR169"/>
  <c r="AQ169"/>
  <c r="AP169"/>
  <c r="AO169"/>
  <c r="AN169"/>
  <c r="AM169"/>
  <c r="AL169"/>
  <c r="AK169"/>
  <c r="AJ169"/>
  <c r="AI169"/>
  <c r="AH169"/>
  <c r="AG169"/>
  <c r="AF169"/>
  <c r="AE169"/>
  <c r="AD169"/>
  <c r="AC169"/>
  <c r="AB169"/>
  <c r="AA169"/>
  <c r="Z169"/>
  <c r="Y169"/>
  <c r="X169"/>
  <c r="W169"/>
  <c r="V169"/>
  <c r="U169"/>
  <c r="T169"/>
  <c r="S169"/>
  <c r="R169"/>
  <c r="Q169"/>
  <c r="P169"/>
  <c r="O169"/>
  <c r="N169"/>
  <c r="M169"/>
  <c r="L169"/>
  <c r="K169"/>
  <c r="J169"/>
  <c r="I169"/>
  <c r="H169"/>
  <c r="AU12"/>
  <c r="AT12"/>
  <c r="AS12"/>
  <c r="AR12"/>
  <c r="AQ12"/>
  <c r="AP12"/>
  <c r="AO12"/>
  <c r="AN12"/>
  <c r="AM12"/>
  <c r="AL12"/>
  <c r="AK12"/>
  <c r="AJ12"/>
  <c r="AI12"/>
  <c r="AH12"/>
  <c r="AG12"/>
  <c r="AF12"/>
  <c r="AE12"/>
  <c r="AD12"/>
  <c r="AC12"/>
  <c r="AB12"/>
  <c r="AA12"/>
  <c r="Z12"/>
  <c r="Y12"/>
  <c r="X12"/>
  <c r="W12"/>
  <c r="V12"/>
  <c r="U12"/>
  <c r="T12"/>
  <c r="S12"/>
  <c r="R12"/>
  <c r="Q12"/>
  <c r="P12"/>
  <c r="O12"/>
  <c r="N12"/>
  <c r="M12"/>
  <c r="L12"/>
  <c r="K12"/>
  <c r="J12"/>
  <c r="I12"/>
  <c r="H12"/>
  <c r="H213" l="1"/>
  <c r="AY12"/>
  <c r="I213"/>
  <c r="AZ12"/>
  <c r="J213"/>
  <c r="BA12"/>
  <c r="K213"/>
  <c r="BB12"/>
  <c r="L213"/>
  <c r="BC12"/>
  <c r="M213"/>
  <c r="BD12"/>
  <c r="N213"/>
  <c r="BE12"/>
  <c r="O213"/>
  <c r="BF12"/>
  <c r="P213"/>
  <c r="BG12"/>
  <c r="Q213"/>
  <c r="BH12"/>
  <c r="R213"/>
  <c r="BI12"/>
  <c r="S213"/>
  <c r="BJ12"/>
  <c r="T213"/>
  <c r="BK12"/>
  <c r="U213"/>
  <c r="BL12"/>
  <c r="V213"/>
  <c r="BM12"/>
  <c r="W213"/>
  <c r="BN12"/>
  <c r="X213"/>
  <c r="BO12"/>
  <c r="Y213"/>
  <c r="BP12"/>
  <c r="Z213"/>
  <c r="BQ12"/>
  <c r="AA213"/>
  <c r="BR12"/>
  <c r="AB213"/>
  <c r="BS12"/>
  <c r="AC213"/>
  <c r="BT12"/>
  <c r="AD213"/>
  <c r="BU12"/>
  <c r="AE213"/>
  <c r="BV12"/>
  <c r="AF213"/>
  <c r="BW12"/>
  <c r="AG213"/>
  <c r="BX12"/>
  <c r="AH213"/>
  <c r="BY12"/>
  <c r="AI213"/>
  <c r="BZ12"/>
  <c r="AJ213"/>
  <c r="CA12"/>
  <c r="AK213"/>
  <c r="CB12"/>
  <c r="AL213"/>
  <c r="CC12"/>
  <c r="AM213"/>
  <c r="CD12"/>
  <c r="AN213"/>
  <c r="CE12"/>
  <c r="AO213"/>
  <c r="CF12"/>
  <c r="AP213"/>
  <c r="CG12"/>
  <c r="AQ213"/>
  <c r="CH12"/>
  <c r="AR213"/>
  <c r="CI12"/>
  <c r="AS213"/>
  <c r="CJ12"/>
  <c r="AT213"/>
  <c r="CK12"/>
  <c r="AU213"/>
  <c r="CL12"/>
  <c r="H370"/>
  <c r="AY169"/>
  <c r="I370"/>
  <c r="AZ169"/>
  <c r="J370"/>
  <c r="BA169"/>
  <c r="K370"/>
  <c r="BB169"/>
  <c r="L370"/>
  <c r="BC169"/>
  <c r="M370"/>
  <c r="BD169"/>
  <c r="N370"/>
  <c r="BE169"/>
  <c r="O370"/>
  <c r="BF169"/>
  <c r="P370"/>
  <c r="BG169"/>
  <c r="Q370"/>
  <c r="BH169"/>
  <c r="R370"/>
  <c r="BI169"/>
  <c r="S370"/>
  <c r="BJ169"/>
  <c r="T370"/>
  <c r="BK169"/>
  <c r="U370"/>
  <c r="BL169"/>
  <c r="V370"/>
  <c r="BM169"/>
  <c r="W370"/>
  <c r="BN169"/>
  <c r="X370"/>
  <c r="BO169"/>
  <c r="Y370"/>
  <c r="BP169"/>
  <c r="Z370"/>
  <c r="BQ169"/>
  <c r="AA370"/>
  <c r="BR169"/>
  <c r="AB370"/>
  <c r="BS169"/>
  <c r="AC370"/>
  <c r="BT169"/>
  <c r="AD370"/>
  <c r="BU169"/>
  <c r="AE370"/>
  <c r="BV169"/>
  <c r="AF370"/>
  <c r="BW169"/>
  <c r="AG370"/>
  <c r="BX169"/>
  <c r="AH370"/>
  <c r="BY169"/>
  <c r="AI370"/>
  <c r="BZ169"/>
  <c r="AJ370"/>
  <c r="CA169"/>
  <c r="AK370"/>
  <c r="CB169"/>
  <c r="AL370"/>
  <c r="CC169"/>
  <c r="AM370"/>
  <c r="CD169"/>
  <c r="AN370"/>
  <c r="CE169"/>
  <c r="AO370"/>
  <c r="CF169"/>
  <c r="AP370"/>
  <c r="CG169"/>
  <c r="AQ370"/>
  <c r="CH169"/>
  <c r="AR370"/>
  <c r="CI169"/>
  <c r="AS370"/>
  <c r="CJ169"/>
  <c r="AT370"/>
  <c r="CK169"/>
  <c r="AU370"/>
  <c r="CL169"/>
  <c r="H369"/>
  <c r="AY168"/>
  <c r="I369"/>
  <c r="AZ168"/>
  <c r="J369"/>
  <c r="BA168"/>
  <c r="K369"/>
  <c r="BB168"/>
  <c r="L369"/>
  <c r="BC168"/>
  <c r="M369"/>
  <c r="BD168"/>
  <c r="N369"/>
  <c r="BE168"/>
  <c r="O369"/>
  <c r="BF168"/>
  <c r="P369"/>
  <c r="BG168"/>
  <c r="Q369"/>
  <c r="BH168"/>
  <c r="R369"/>
  <c r="BI168"/>
  <c r="S369"/>
  <c r="BJ168"/>
  <c r="T369"/>
  <c r="BK168"/>
  <c r="U369"/>
  <c r="BL168"/>
  <c r="V369"/>
  <c r="BM168"/>
  <c r="W369"/>
  <c r="BN168"/>
  <c r="X369"/>
  <c r="BO168"/>
  <c r="Y369"/>
  <c r="BP168"/>
  <c r="Z369"/>
  <c r="BQ168"/>
  <c r="AA369"/>
  <c r="BR168"/>
  <c r="AB369"/>
  <c r="BS168"/>
  <c r="AC369"/>
  <c r="BT168"/>
  <c r="AD369"/>
  <c r="BU168"/>
  <c r="AE369"/>
  <c r="BV168"/>
  <c r="AF369"/>
  <c r="BW168"/>
  <c r="AG369"/>
  <c r="BX168"/>
  <c r="AH369"/>
  <c r="BY168"/>
  <c r="AI369"/>
  <c r="BZ168"/>
  <c r="AJ369"/>
  <c r="CA168"/>
  <c r="AK369"/>
  <c r="CB168"/>
  <c r="AL369"/>
  <c r="CC168"/>
  <c r="AM369"/>
  <c r="CD168"/>
  <c r="AN369"/>
  <c r="CE168"/>
  <c r="AO369"/>
  <c r="CF168"/>
  <c r="AP369"/>
  <c r="CG168"/>
  <c r="AQ369"/>
  <c r="CH168"/>
  <c r="AR369"/>
  <c r="CI168"/>
  <c r="AS369"/>
  <c r="CJ168"/>
  <c r="AT369"/>
  <c r="CK168"/>
  <c r="AU369"/>
  <c r="CL168"/>
  <c r="H368"/>
  <c r="AY167"/>
  <c r="I368"/>
  <c r="AZ167"/>
  <c r="J368"/>
  <c r="BA167"/>
  <c r="K368"/>
  <c r="BB167"/>
  <c r="L368"/>
  <c r="BC167"/>
  <c r="M368"/>
  <c r="BD167"/>
  <c r="N368"/>
  <c r="BE167"/>
  <c r="O368"/>
  <c r="BF167"/>
  <c r="P368"/>
  <c r="BG167"/>
  <c r="Q368"/>
  <c r="BH167"/>
  <c r="R368"/>
  <c r="BI167"/>
  <c r="S368"/>
  <c r="BJ167"/>
  <c r="T368"/>
  <c r="BK167"/>
  <c r="U368"/>
  <c r="BL167"/>
  <c r="V368"/>
  <c r="BM167"/>
  <c r="W368"/>
  <c r="BN167"/>
  <c r="X368"/>
  <c r="BO167"/>
  <c r="Y368"/>
  <c r="BP167"/>
  <c r="Z368"/>
  <c r="BQ167"/>
  <c r="AA368"/>
  <c r="BR167"/>
  <c r="AB368"/>
  <c r="BS167"/>
  <c r="AC368"/>
  <c r="BT167"/>
  <c r="AD368"/>
  <c r="BU167"/>
  <c r="AE368"/>
  <c r="BV167"/>
  <c r="AF368"/>
  <c r="BW167"/>
  <c r="AG368"/>
  <c r="BX167"/>
  <c r="AH368"/>
  <c r="BY167"/>
  <c r="AI368"/>
  <c r="BZ167"/>
  <c r="AJ368"/>
  <c r="CA167"/>
  <c r="AK368"/>
  <c r="CB167"/>
  <c r="AL368"/>
  <c r="CC167"/>
  <c r="AM368"/>
  <c r="CD167"/>
  <c r="AN368"/>
  <c r="CE167"/>
  <c r="AO368"/>
  <c r="CF167"/>
  <c r="AP368"/>
  <c r="CG167"/>
  <c r="AQ368"/>
  <c r="CH167"/>
  <c r="AR368"/>
  <c r="CI167"/>
  <c r="AS368"/>
  <c r="CJ167"/>
  <c r="AT368"/>
  <c r="CK167"/>
  <c r="AU368"/>
  <c r="CL167"/>
  <c r="H367"/>
  <c r="AY166"/>
  <c r="I367"/>
  <c r="AZ166"/>
  <c r="J367"/>
  <c r="BA166"/>
  <c r="K367"/>
  <c r="BB166"/>
  <c r="L367"/>
  <c r="BC166"/>
  <c r="M367"/>
  <c r="BD166"/>
  <c r="N367"/>
  <c r="BE166"/>
  <c r="O367"/>
  <c r="BF166"/>
  <c r="P367"/>
  <c r="BG166"/>
  <c r="Q367"/>
  <c r="BH166"/>
  <c r="R367"/>
  <c r="BI166"/>
  <c r="S367"/>
  <c r="BJ166"/>
  <c r="T367"/>
  <c r="BK166"/>
  <c r="U367"/>
  <c r="BL166"/>
  <c r="V367"/>
  <c r="BM166"/>
  <c r="W367"/>
  <c r="BN166"/>
  <c r="X367"/>
  <c r="BO166"/>
  <c r="Y367"/>
  <c r="BP166"/>
  <c r="Z367"/>
  <c r="BQ166"/>
  <c r="AA367"/>
  <c r="BR166"/>
  <c r="AB367"/>
  <c r="BS166"/>
  <c r="AC367"/>
  <c r="BT166"/>
  <c r="AD367"/>
  <c r="BU166"/>
  <c r="AE367"/>
  <c r="BV166"/>
  <c r="AF367"/>
  <c r="BW166"/>
  <c r="AG367"/>
  <c r="BX166"/>
  <c r="AH367"/>
  <c r="BY166"/>
  <c r="AI367"/>
  <c r="BZ166"/>
  <c r="AJ367"/>
  <c r="CA166"/>
  <c r="AK367"/>
  <c r="CB166"/>
  <c r="AL367"/>
  <c r="CC166"/>
  <c r="AM367"/>
  <c r="CD166"/>
  <c r="AN367"/>
  <c r="CE166"/>
  <c r="AO367"/>
  <c r="CF166"/>
  <c r="AP367"/>
  <c r="CG166"/>
  <c r="AQ367"/>
  <c r="CH166"/>
  <c r="AR367"/>
  <c r="CI166"/>
  <c r="AS367"/>
  <c r="CJ166"/>
  <c r="AT367"/>
  <c r="CK166"/>
  <c r="AU367"/>
  <c r="CL166"/>
  <c r="H366"/>
  <c r="AY165"/>
  <c r="I366"/>
  <c r="AZ165"/>
  <c r="J366"/>
  <c r="BA165"/>
  <c r="K366"/>
  <c r="BB165"/>
  <c r="L366"/>
  <c r="BC165"/>
  <c r="M366"/>
  <c r="BD165"/>
  <c r="N366"/>
  <c r="BE165"/>
  <c r="O366"/>
  <c r="BF165"/>
  <c r="P366"/>
  <c r="BG165"/>
  <c r="Q366"/>
  <c r="BH165"/>
  <c r="R366"/>
  <c r="BI165"/>
  <c r="S366"/>
  <c r="BJ165"/>
  <c r="T366"/>
  <c r="BK165"/>
  <c r="U366"/>
  <c r="BL165"/>
  <c r="V366"/>
  <c r="BM165"/>
  <c r="W366"/>
  <c r="BN165"/>
  <c r="X366"/>
  <c r="BO165"/>
  <c r="Y366"/>
  <c r="BP165"/>
  <c r="Z366"/>
  <c r="BQ165"/>
  <c r="AA366"/>
  <c r="BR165"/>
  <c r="AB366"/>
  <c r="BS165"/>
  <c r="AC366"/>
  <c r="BT165"/>
  <c r="AD366"/>
  <c r="BU165"/>
  <c r="AE366"/>
  <c r="BV165"/>
  <c r="AF366"/>
  <c r="BW165"/>
  <c r="AG366"/>
  <c r="BX165"/>
  <c r="AH366"/>
  <c r="BY165"/>
  <c r="AI366"/>
  <c r="BZ165"/>
  <c r="AJ366"/>
  <c r="CA165"/>
  <c r="AK366"/>
  <c r="CB165"/>
  <c r="AL366"/>
  <c r="CC165"/>
  <c r="AM366"/>
  <c r="CD165"/>
  <c r="AN366"/>
  <c r="CE165"/>
  <c r="AO366"/>
  <c r="CF165"/>
  <c r="AP366"/>
  <c r="CG165"/>
  <c r="AQ366"/>
  <c r="CH165"/>
  <c r="AR366"/>
  <c r="CI165"/>
  <c r="AS366"/>
  <c r="CJ165"/>
  <c r="AT366"/>
  <c r="CK165"/>
  <c r="AU366"/>
  <c r="CL165"/>
  <c r="H365"/>
  <c r="AY164"/>
  <c r="I365"/>
  <c r="AZ164"/>
  <c r="J365"/>
  <c r="BA164"/>
  <c r="K365"/>
  <c r="BB164"/>
  <c r="L365"/>
  <c r="BC164"/>
  <c r="M365"/>
  <c r="BD164"/>
  <c r="N365"/>
  <c r="BE164"/>
  <c r="O365"/>
  <c r="BF164"/>
  <c r="P365"/>
  <c r="BG164"/>
  <c r="Q365"/>
  <c r="BH164"/>
  <c r="R365"/>
  <c r="BI164"/>
  <c r="S365"/>
  <c r="BJ164"/>
  <c r="T365"/>
  <c r="BK164"/>
  <c r="U365"/>
  <c r="BL164"/>
  <c r="V365"/>
  <c r="BM164"/>
  <c r="W365"/>
  <c r="BN164"/>
  <c r="X365"/>
  <c r="BO164"/>
  <c r="Y365"/>
  <c r="BP164"/>
  <c r="Z365"/>
  <c r="BQ164"/>
  <c r="AA365"/>
  <c r="BR164"/>
  <c r="AB365"/>
  <c r="BS164"/>
  <c r="AC365"/>
  <c r="BT164"/>
  <c r="AD365"/>
  <c r="BU164"/>
  <c r="AE365"/>
  <c r="BV164"/>
  <c r="AF365"/>
  <c r="BW164"/>
  <c r="AG365"/>
  <c r="BX164"/>
  <c r="AH365"/>
  <c r="BY164"/>
  <c r="AI365"/>
  <c r="BZ164"/>
  <c r="AJ365"/>
  <c r="CA164"/>
  <c r="AK365"/>
  <c r="CB164"/>
  <c r="AL365"/>
  <c r="CC164"/>
  <c r="AM365"/>
  <c r="CD164"/>
  <c r="AN365"/>
  <c r="CE164"/>
  <c r="AO365"/>
  <c r="CF164"/>
  <c r="AP365"/>
  <c r="CG164"/>
  <c r="AQ365"/>
  <c r="CH164"/>
  <c r="AR365"/>
  <c r="CI164"/>
  <c r="AS365"/>
  <c r="CJ164"/>
  <c r="AT365"/>
  <c r="CK164"/>
  <c r="AU365"/>
  <c r="CL164"/>
  <c r="H364"/>
  <c r="AY163"/>
  <c r="I364"/>
  <c r="AZ163"/>
  <c r="J364"/>
  <c r="BA163"/>
  <c r="K364"/>
  <c r="BB163"/>
  <c r="L364"/>
  <c r="BC163"/>
  <c r="M364"/>
  <c r="BD163"/>
  <c r="N364"/>
  <c r="BE163"/>
  <c r="O364"/>
  <c r="BF163"/>
  <c r="P364"/>
  <c r="BG163"/>
  <c r="Q364"/>
  <c r="BH163"/>
  <c r="R364"/>
  <c r="BI163"/>
  <c r="S364"/>
  <c r="BJ163"/>
  <c r="T364"/>
  <c r="BK163"/>
  <c r="U364"/>
  <c r="BL163"/>
  <c r="V364"/>
  <c r="BM163"/>
  <c r="W364"/>
  <c r="BN163"/>
  <c r="X364"/>
  <c r="BO163"/>
  <c r="Y364"/>
  <c r="BP163"/>
  <c r="Z364"/>
  <c r="BQ163"/>
  <c r="AA364"/>
  <c r="BR163"/>
  <c r="AB364"/>
  <c r="BS163"/>
  <c r="AC364"/>
  <c r="BT163"/>
  <c r="AD364"/>
  <c r="BU163"/>
  <c r="AE364"/>
  <c r="BV163"/>
  <c r="AF364"/>
  <c r="BW163"/>
  <c r="AG364"/>
  <c r="BX163"/>
  <c r="AH364"/>
  <c r="BY163"/>
  <c r="AI364"/>
  <c r="BZ163"/>
  <c r="AJ364"/>
  <c r="CA163"/>
  <c r="AK364"/>
  <c r="CB163"/>
  <c r="AL364"/>
  <c r="CC163"/>
  <c r="AM364"/>
  <c r="CD163"/>
  <c r="AN364"/>
  <c r="CE163"/>
  <c r="AO364"/>
  <c r="CF163"/>
  <c r="AP364"/>
  <c r="CG163"/>
  <c r="AQ364"/>
  <c r="CH163"/>
  <c r="AR364"/>
  <c r="CI163"/>
  <c r="AS364"/>
  <c r="CJ163"/>
  <c r="AT364"/>
  <c r="CK163"/>
  <c r="AU364"/>
  <c r="CL163"/>
  <c r="H363"/>
  <c r="AY162"/>
  <c r="I363"/>
  <c r="AZ162"/>
  <c r="J363"/>
  <c r="BA162"/>
  <c r="K363"/>
  <c r="BB162"/>
  <c r="L363"/>
  <c r="BC162"/>
  <c r="M363"/>
  <c r="BD162"/>
  <c r="N363"/>
  <c r="BE162"/>
  <c r="O363"/>
  <c r="BF162"/>
  <c r="P363"/>
  <c r="BG162"/>
  <c r="Q363"/>
  <c r="BH162"/>
  <c r="R363"/>
  <c r="BI162"/>
  <c r="S363"/>
  <c r="BJ162"/>
  <c r="T363"/>
  <c r="BK162"/>
  <c r="U363"/>
  <c r="BL162"/>
  <c r="V363"/>
  <c r="BM162"/>
  <c r="W363"/>
  <c r="BN162"/>
  <c r="X363"/>
  <c r="BO162"/>
  <c r="Y363"/>
  <c r="BP162"/>
  <c r="Z363"/>
  <c r="BQ162"/>
  <c r="AA363"/>
  <c r="BR162"/>
  <c r="AB363"/>
  <c r="BS162"/>
  <c r="AC363"/>
  <c r="BT162"/>
  <c r="AD363"/>
  <c r="BU162"/>
  <c r="AE363"/>
  <c r="BV162"/>
  <c r="AF363"/>
  <c r="BW162"/>
  <c r="AG363"/>
  <c r="BX162"/>
  <c r="AH363"/>
  <c r="BY162"/>
  <c r="AI363"/>
  <c r="BZ162"/>
  <c r="AJ363"/>
  <c r="CA162"/>
  <c r="AK363"/>
  <c r="CB162"/>
  <c r="AL363"/>
  <c r="CC162"/>
  <c r="AM363"/>
  <c r="CD162"/>
  <c r="AN363"/>
  <c r="CE162"/>
  <c r="AO363"/>
  <c r="CF162"/>
  <c r="AP363"/>
  <c r="CG162"/>
  <c r="AQ363"/>
  <c r="CH162"/>
  <c r="AR363"/>
  <c r="CI162"/>
  <c r="AS363"/>
  <c r="CJ162"/>
  <c r="AT363"/>
  <c r="CK162"/>
  <c r="AU363"/>
  <c r="CL162"/>
  <c r="H362"/>
  <c r="AY161"/>
  <c r="I362"/>
  <c r="AZ161"/>
  <c r="J362"/>
  <c r="BA161"/>
  <c r="K362"/>
  <c r="BB161"/>
  <c r="L362"/>
  <c r="BC161"/>
  <c r="M362"/>
  <c r="BD161"/>
  <c r="N362"/>
  <c r="BE161"/>
  <c r="O362"/>
  <c r="BF161"/>
  <c r="P362"/>
  <c r="BG161"/>
  <c r="Q362"/>
  <c r="BH161"/>
  <c r="R362"/>
  <c r="BI161"/>
  <c r="S362"/>
  <c r="BJ161"/>
  <c r="T362"/>
  <c r="BK161"/>
  <c r="U362"/>
  <c r="BL161"/>
  <c r="V362"/>
  <c r="BM161"/>
  <c r="W362"/>
  <c r="BN161"/>
  <c r="X362"/>
  <c r="BO161"/>
  <c r="Y362"/>
  <c r="BP161"/>
  <c r="Z362"/>
  <c r="BQ161"/>
  <c r="AA362"/>
  <c r="BR161"/>
  <c r="AB362"/>
  <c r="BS161"/>
  <c r="AC362"/>
  <c r="BT161"/>
  <c r="AD362"/>
  <c r="BU161"/>
  <c r="AE362"/>
  <c r="BV161"/>
  <c r="AF362"/>
  <c r="BW161"/>
  <c r="AG362"/>
  <c r="BX161"/>
  <c r="AH362"/>
  <c r="BY161"/>
  <c r="AI362"/>
  <c r="BZ161"/>
  <c r="AJ362"/>
  <c r="CA161"/>
  <c r="AK362"/>
  <c r="CB161"/>
  <c r="AL362"/>
  <c r="CC161"/>
  <c r="AM362"/>
  <c r="CD161"/>
  <c r="AN362"/>
  <c r="CE161"/>
  <c r="AO362"/>
  <c r="CF161"/>
  <c r="AP362"/>
  <c r="CG161"/>
  <c r="AQ362"/>
  <c r="CH161"/>
  <c r="AR362"/>
  <c r="CI161"/>
  <c r="AS362"/>
  <c r="CJ161"/>
  <c r="AT362"/>
  <c r="CK161"/>
  <c r="AU362"/>
  <c r="CL161"/>
  <c r="H361"/>
  <c r="AY160"/>
  <c r="I361"/>
  <c r="AZ160"/>
  <c r="J361"/>
  <c r="BA160"/>
  <c r="K361"/>
  <c r="BB160"/>
  <c r="L361"/>
  <c r="BC160"/>
  <c r="M361"/>
  <c r="BD160"/>
  <c r="N361"/>
  <c r="BE160"/>
  <c r="O361"/>
  <c r="BF160"/>
  <c r="P361"/>
  <c r="BG160"/>
  <c r="Q361"/>
  <c r="BH160"/>
  <c r="R361"/>
  <c r="BI160"/>
  <c r="S361"/>
  <c r="BJ160"/>
  <c r="T361"/>
  <c r="BK160"/>
  <c r="U361"/>
  <c r="BL160"/>
  <c r="V361"/>
  <c r="BM160"/>
  <c r="W361"/>
  <c r="BN160"/>
  <c r="X361"/>
  <c r="BO160"/>
  <c r="Y361"/>
  <c r="BP160"/>
  <c r="Z361"/>
  <c r="BQ160"/>
  <c r="AA361"/>
  <c r="BR160"/>
  <c r="AB361"/>
  <c r="BS160"/>
  <c r="AC361"/>
  <c r="BT160"/>
  <c r="AD361"/>
  <c r="BU160"/>
  <c r="AE361"/>
  <c r="BV160"/>
  <c r="AF361"/>
  <c r="BW160"/>
  <c r="AG361"/>
  <c r="BX160"/>
  <c r="AH361"/>
  <c r="BY160"/>
  <c r="AI361"/>
  <c r="BZ160"/>
  <c r="AJ361"/>
  <c r="CA160"/>
  <c r="AK361"/>
  <c r="CB160"/>
  <c r="AL361"/>
  <c r="CC160"/>
  <c r="AM361"/>
  <c r="CD160"/>
  <c r="AN361"/>
  <c r="CE160"/>
  <c r="AO361"/>
  <c r="CF160"/>
  <c r="AP361"/>
  <c r="CG160"/>
  <c r="AQ361"/>
  <c r="CH160"/>
  <c r="AR361"/>
  <c r="CI160"/>
  <c r="AS361"/>
  <c r="CJ160"/>
  <c r="AT361"/>
  <c r="CK160"/>
  <c r="AU361"/>
  <c r="CL160"/>
  <c r="H360"/>
  <c r="AY159"/>
  <c r="I360"/>
  <c r="AZ159"/>
  <c r="J360"/>
  <c r="BA159"/>
  <c r="K360"/>
  <c r="BB159"/>
  <c r="L360"/>
  <c r="BC159"/>
  <c r="M360"/>
  <c r="BD159"/>
  <c r="N360"/>
  <c r="BE159"/>
  <c r="O360"/>
  <c r="BF159"/>
  <c r="P360"/>
  <c r="BG159"/>
  <c r="Q360"/>
  <c r="BH159"/>
  <c r="R360"/>
  <c r="BI159"/>
  <c r="S360"/>
  <c r="BJ159"/>
  <c r="T360"/>
  <c r="BK159"/>
  <c r="U360"/>
  <c r="BL159"/>
  <c r="V360"/>
  <c r="BM159"/>
  <c r="W360"/>
  <c r="BN159"/>
  <c r="X360"/>
  <c r="BO159"/>
  <c r="Y360"/>
  <c r="BP159"/>
  <c r="Z360"/>
  <c r="BQ159"/>
  <c r="AA360"/>
  <c r="BR159"/>
  <c r="AB360"/>
  <c r="BS159"/>
  <c r="AC360"/>
  <c r="BT159"/>
  <c r="AD360"/>
  <c r="BU159"/>
  <c r="AE360"/>
  <c r="BV159"/>
  <c r="AF360"/>
  <c r="BW159"/>
  <c r="AG360"/>
  <c r="BX159"/>
  <c r="AH360"/>
  <c r="BY159"/>
  <c r="AI360"/>
  <c r="BZ159"/>
  <c r="AJ360"/>
  <c r="CA159"/>
  <c r="AK360"/>
  <c r="CB159"/>
  <c r="AL360"/>
  <c r="CC159"/>
  <c r="AM360"/>
  <c r="CD159"/>
  <c r="AN360"/>
  <c r="CE159"/>
  <c r="AO360"/>
  <c r="CF159"/>
  <c r="AP360"/>
  <c r="CG159"/>
  <c r="AQ360"/>
  <c r="CH159"/>
  <c r="AR360"/>
  <c r="CI159"/>
  <c r="AS360"/>
  <c r="CJ159"/>
  <c r="AT360"/>
  <c r="CK159"/>
  <c r="AU360"/>
  <c r="CL159"/>
  <c r="H359"/>
  <c r="AY158"/>
  <c r="I359"/>
  <c r="AZ158"/>
  <c r="J359"/>
  <c r="BA158"/>
  <c r="K359"/>
  <c r="BB158"/>
  <c r="L359"/>
  <c r="BC158"/>
  <c r="M359"/>
  <c r="BD158"/>
  <c r="N359"/>
  <c r="BE158"/>
  <c r="O359"/>
  <c r="BF158"/>
  <c r="P359"/>
  <c r="BG158"/>
  <c r="Q359"/>
  <c r="BH158"/>
  <c r="R359"/>
  <c r="BI158"/>
  <c r="S359"/>
  <c r="BJ158"/>
  <c r="T359"/>
  <c r="BK158"/>
  <c r="U359"/>
  <c r="BL158"/>
  <c r="V359"/>
  <c r="BM158"/>
  <c r="W359"/>
  <c r="BN158"/>
  <c r="X359"/>
  <c r="BO158"/>
  <c r="Y359"/>
  <c r="BP158"/>
  <c r="Z359"/>
  <c r="BQ158"/>
  <c r="AA359"/>
  <c r="BR158"/>
  <c r="AB359"/>
  <c r="BS158"/>
  <c r="AC359"/>
  <c r="BT158"/>
  <c r="AD359"/>
  <c r="BU158"/>
  <c r="AE359"/>
  <c r="BV158"/>
  <c r="AF359"/>
  <c r="BW158"/>
  <c r="AG359"/>
  <c r="BX158"/>
  <c r="AH359"/>
  <c r="BY158"/>
  <c r="AI359"/>
  <c r="BZ158"/>
  <c r="AJ359"/>
  <c r="CA158"/>
  <c r="AK359"/>
  <c r="CB158"/>
  <c r="AL359"/>
  <c r="CC158"/>
  <c r="AM359"/>
  <c r="CD158"/>
  <c r="AN359"/>
  <c r="CE158"/>
  <c r="AO359"/>
  <c r="CF158"/>
  <c r="AP359"/>
  <c r="CG158"/>
  <c r="AQ359"/>
  <c r="CH158"/>
  <c r="AR359"/>
  <c r="CI158"/>
  <c r="AS359"/>
  <c r="CJ158"/>
  <c r="AT359"/>
  <c r="CK158"/>
  <c r="AU359"/>
  <c r="CL158"/>
  <c r="H358"/>
  <c r="AY157"/>
  <c r="I358"/>
  <c r="AZ157"/>
  <c r="J358"/>
  <c r="BA157"/>
  <c r="K358"/>
  <c r="BB157"/>
  <c r="L358"/>
  <c r="BC157"/>
  <c r="M358"/>
  <c r="BD157"/>
  <c r="N358"/>
  <c r="BE157"/>
  <c r="O358"/>
  <c r="BF157"/>
  <c r="P358"/>
  <c r="BG157"/>
  <c r="Q358"/>
  <c r="BH157"/>
  <c r="R358"/>
  <c r="BI157"/>
  <c r="S358"/>
  <c r="BJ157"/>
  <c r="T358"/>
  <c r="BK157"/>
  <c r="U358"/>
  <c r="BL157"/>
  <c r="V358"/>
  <c r="BM157"/>
  <c r="W358"/>
  <c r="BN157"/>
  <c r="X358"/>
  <c r="BO157"/>
  <c r="Y358"/>
  <c r="BP157"/>
  <c r="Z358"/>
  <c r="BQ157"/>
  <c r="AA358"/>
  <c r="BR157"/>
  <c r="AB358"/>
  <c r="BS157"/>
  <c r="AC358"/>
  <c r="BT157"/>
  <c r="AD358"/>
  <c r="BU157"/>
  <c r="AE358"/>
  <c r="BV157"/>
  <c r="AF358"/>
  <c r="BW157"/>
  <c r="AG358"/>
  <c r="BX157"/>
  <c r="AH358"/>
  <c r="BY157"/>
  <c r="AI358"/>
  <c r="BZ157"/>
  <c r="AJ358"/>
  <c r="CA157"/>
  <c r="AK358"/>
  <c r="CB157"/>
  <c r="AL358"/>
  <c r="CC157"/>
  <c r="AM358"/>
  <c r="CD157"/>
  <c r="AN358"/>
  <c r="CE157"/>
  <c r="AO358"/>
  <c r="CF157"/>
  <c r="AP358"/>
  <c r="CG157"/>
  <c r="AQ358"/>
  <c r="CH157"/>
  <c r="AR358"/>
  <c r="CI157"/>
  <c r="AS358"/>
  <c r="CJ157"/>
  <c r="AT358"/>
  <c r="CK157"/>
  <c r="AU358"/>
  <c r="CL157"/>
  <c r="H357"/>
  <c r="AY156"/>
  <c r="I357"/>
  <c r="AZ156"/>
  <c r="J357"/>
  <c r="BA156"/>
  <c r="K357"/>
  <c r="BB156"/>
  <c r="L357"/>
  <c r="BC156"/>
  <c r="M357"/>
  <c r="BD156"/>
  <c r="N357"/>
  <c r="BE156"/>
  <c r="O357"/>
  <c r="BF156"/>
  <c r="P357"/>
  <c r="BG156"/>
  <c r="Q357"/>
  <c r="BH156"/>
  <c r="R357"/>
  <c r="BI156"/>
  <c r="S357"/>
  <c r="BJ156"/>
  <c r="T357"/>
  <c r="BK156"/>
  <c r="U357"/>
  <c r="BL156"/>
  <c r="V357"/>
  <c r="BM156"/>
  <c r="W357"/>
  <c r="BN156"/>
  <c r="X357"/>
  <c r="BO156"/>
  <c r="Y357"/>
  <c r="BP156"/>
  <c r="Z357"/>
  <c r="BQ156"/>
  <c r="AA357"/>
  <c r="BR156"/>
  <c r="AB357"/>
  <c r="BS156"/>
  <c r="AC357"/>
  <c r="BT156"/>
  <c r="AD357"/>
  <c r="BU156"/>
  <c r="AE357"/>
  <c r="BV156"/>
  <c r="AF357"/>
  <c r="BW156"/>
  <c r="AG357"/>
  <c r="BX156"/>
  <c r="AH357"/>
  <c r="BY156"/>
  <c r="AI357"/>
  <c r="BZ156"/>
  <c r="AJ357"/>
  <c r="CA156"/>
  <c r="AK357"/>
  <c r="CB156"/>
  <c r="AL357"/>
  <c r="CC156"/>
  <c r="AM357"/>
  <c r="CD156"/>
  <c r="AN357"/>
  <c r="CE156"/>
  <c r="AO357"/>
  <c r="CF156"/>
  <c r="AP357"/>
  <c r="CG156"/>
  <c r="AQ357"/>
  <c r="CH156"/>
  <c r="AR357"/>
  <c r="CI156"/>
  <c r="AS357"/>
  <c r="CJ156"/>
  <c r="AT357"/>
  <c r="CK156"/>
  <c r="AU357"/>
  <c r="CL156"/>
  <c r="H356"/>
  <c r="AY155"/>
  <c r="I356"/>
  <c r="AZ155"/>
  <c r="J356"/>
  <c r="BA155"/>
  <c r="K356"/>
  <c r="BB155"/>
  <c r="L356"/>
  <c r="BC155"/>
  <c r="M356"/>
  <c r="BD155"/>
  <c r="N356"/>
  <c r="BE155"/>
  <c r="O356"/>
  <c r="BF155"/>
  <c r="P356"/>
  <c r="BG155"/>
  <c r="Q356"/>
  <c r="BH155"/>
  <c r="R356"/>
  <c r="BI155"/>
  <c r="S356"/>
  <c r="BJ155"/>
  <c r="T356"/>
  <c r="BK155"/>
  <c r="U356"/>
  <c r="BL155"/>
  <c r="V356"/>
  <c r="BM155"/>
  <c r="W356"/>
  <c r="BN155"/>
  <c r="X356"/>
  <c r="BO155"/>
  <c r="Y356"/>
  <c r="BP155"/>
  <c r="Z356"/>
  <c r="BQ155"/>
  <c r="AA356"/>
  <c r="BR155"/>
  <c r="AB356"/>
  <c r="BS155"/>
  <c r="AC356"/>
  <c r="BT155"/>
  <c r="AD356"/>
  <c r="BU155"/>
  <c r="AE356"/>
  <c r="BV155"/>
  <c r="AF356"/>
  <c r="BW155"/>
  <c r="AG356"/>
  <c r="BX155"/>
  <c r="AH356"/>
  <c r="BY155"/>
  <c r="AI356"/>
  <c r="BZ155"/>
  <c r="AJ356"/>
  <c r="CA155"/>
  <c r="AK356"/>
  <c r="CB155"/>
  <c r="AL356"/>
  <c r="CC155"/>
  <c r="AM356"/>
  <c r="CD155"/>
  <c r="AN356"/>
  <c r="CE155"/>
  <c r="AO356"/>
  <c r="CF155"/>
  <c r="AP356"/>
  <c r="CG155"/>
  <c r="AQ356"/>
  <c r="CH155"/>
  <c r="AR356"/>
  <c r="CI155"/>
  <c r="AS356"/>
  <c r="CJ155"/>
  <c r="AT356"/>
  <c r="CK155"/>
  <c r="AU356"/>
  <c r="CL155"/>
  <c r="H355"/>
  <c r="AY154"/>
  <c r="I355"/>
  <c r="AZ154"/>
  <c r="J355"/>
  <c r="BA154"/>
  <c r="K355"/>
  <c r="BB154"/>
  <c r="L355"/>
  <c r="BC154"/>
  <c r="M355"/>
  <c r="BD154"/>
  <c r="N355"/>
  <c r="BE154"/>
  <c r="O355"/>
  <c r="BF154"/>
  <c r="P355"/>
  <c r="BG154"/>
  <c r="Q355"/>
  <c r="BH154"/>
  <c r="R355"/>
  <c r="BI154"/>
  <c r="S355"/>
  <c r="BJ154"/>
  <c r="T355"/>
  <c r="BK154"/>
  <c r="U355"/>
  <c r="BL154"/>
  <c r="V355"/>
  <c r="BM154"/>
  <c r="W355"/>
  <c r="BN154"/>
  <c r="X355"/>
  <c r="BO154"/>
  <c r="Y355"/>
  <c r="BP154"/>
  <c r="Z355"/>
  <c r="BQ154"/>
  <c r="AA355"/>
  <c r="BR154"/>
  <c r="AB355"/>
  <c r="BS154"/>
  <c r="AC355"/>
  <c r="BT154"/>
  <c r="AD355"/>
  <c r="BU154"/>
  <c r="AE355"/>
  <c r="BV154"/>
  <c r="AF355"/>
  <c r="BW154"/>
  <c r="AG355"/>
  <c r="BX154"/>
  <c r="AH355"/>
  <c r="BY154"/>
  <c r="AI355"/>
  <c r="BZ154"/>
  <c r="AJ355"/>
  <c r="CA154"/>
  <c r="AK355"/>
  <c r="CB154"/>
  <c r="AL355"/>
  <c r="CC154"/>
  <c r="AM355"/>
  <c r="CD154"/>
  <c r="AN355"/>
  <c r="CE154"/>
  <c r="AO355"/>
  <c r="CF154"/>
  <c r="AP355"/>
  <c r="CG154"/>
  <c r="AQ355"/>
  <c r="CH154"/>
  <c r="AR355"/>
  <c r="CI154"/>
  <c r="AS355"/>
  <c r="CJ154"/>
  <c r="AT355"/>
  <c r="CK154"/>
  <c r="AU355"/>
  <c r="CL154"/>
  <c r="H354"/>
  <c r="AY153"/>
  <c r="I354"/>
  <c r="AZ153"/>
  <c r="J354"/>
  <c r="BA153"/>
  <c r="K354"/>
  <c r="BB153"/>
  <c r="L354"/>
  <c r="BC153"/>
  <c r="M354"/>
  <c r="BD153"/>
  <c r="N354"/>
  <c r="BE153"/>
  <c r="O354"/>
  <c r="BF153"/>
  <c r="P354"/>
  <c r="BG153"/>
  <c r="Q354"/>
  <c r="BH153"/>
  <c r="R354"/>
  <c r="BI153"/>
  <c r="S354"/>
  <c r="BJ153"/>
  <c r="T354"/>
  <c r="BK153"/>
  <c r="U354"/>
  <c r="BL153"/>
  <c r="V354"/>
  <c r="BM153"/>
  <c r="W354"/>
  <c r="BN153"/>
  <c r="X354"/>
  <c r="BO153"/>
  <c r="Y354"/>
  <c r="BP153"/>
  <c r="Z354"/>
  <c r="BQ153"/>
  <c r="AA354"/>
  <c r="BR153"/>
  <c r="AB354"/>
  <c r="BS153"/>
  <c r="AC354"/>
  <c r="BT153"/>
  <c r="AD354"/>
  <c r="BU153"/>
  <c r="AE354"/>
  <c r="BV153"/>
  <c r="AF354"/>
  <c r="BW153"/>
  <c r="AG354"/>
  <c r="BX153"/>
  <c r="AH354"/>
  <c r="BY153"/>
  <c r="AI354"/>
  <c r="BZ153"/>
  <c r="AJ354"/>
  <c r="CA153"/>
  <c r="AK354"/>
  <c r="CB153"/>
  <c r="AL354"/>
  <c r="CC153"/>
  <c r="AM354"/>
  <c r="CD153"/>
  <c r="AN354"/>
  <c r="CE153"/>
  <c r="AO354"/>
  <c r="CF153"/>
  <c r="AP354"/>
  <c r="CG153"/>
  <c r="AQ354"/>
  <c r="CH153"/>
  <c r="AR354"/>
  <c r="CI153"/>
  <c r="AS354"/>
  <c r="CJ153"/>
  <c r="AT354"/>
  <c r="CK153"/>
  <c r="AU354"/>
  <c r="CL153"/>
  <c r="H353"/>
  <c r="AY152"/>
  <c r="I353"/>
  <c r="AZ152"/>
  <c r="J353"/>
  <c r="BA152"/>
  <c r="K353"/>
  <c r="BB152"/>
  <c r="L353"/>
  <c r="BC152"/>
  <c r="M353"/>
  <c r="BD152"/>
  <c r="N353"/>
  <c r="BE152"/>
  <c r="O353"/>
  <c r="BF152"/>
  <c r="P353"/>
  <c r="BG152"/>
  <c r="Q353"/>
  <c r="BH152"/>
  <c r="R353"/>
  <c r="BI152"/>
  <c r="S353"/>
  <c r="BJ152"/>
  <c r="T353"/>
  <c r="BK152"/>
  <c r="U353"/>
  <c r="BL152"/>
  <c r="V353"/>
  <c r="BM152"/>
  <c r="W353"/>
  <c r="BN152"/>
  <c r="X353"/>
  <c r="BO152"/>
  <c r="Y353"/>
  <c r="BP152"/>
  <c r="Z353"/>
  <c r="BQ152"/>
  <c r="AA353"/>
  <c r="BR152"/>
  <c r="AB353"/>
  <c r="BS152"/>
  <c r="AC353"/>
  <c r="BT152"/>
  <c r="AD353"/>
  <c r="BU152"/>
  <c r="AE353"/>
  <c r="BV152"/>
  <c r="AF353"/>
  <c r="BW152"/>
  <c r="AG353"/>
  <c r="BX152"/>
  <c r="AH353"/>
  <c r="BY152"/>
  <c r="AI353"/>
  <c r="BZ152"/>
  <c r="AJ353"/>
  <c r="CA152"/>
  <c r="AK353"/>
  <c r="CB152"/>
  <c r="AL353"/>
  <c r="CC152"/>
  <c r="AM353"/>
  <c r="CD152"/>
  <c r="AN353"/>
  <c r="CE152"/>
  <c r="AO353"/>
  <c r="CF152"/>
  <c r="AP353"/>
  <c r="CG152"/>
  <c r="AQ353"/>
  <c r="CH152"/>
  <c r="AR353"/>
  <c r="CI152"/>
  <c r="AS353"/>
  <c r="CJ152"/>
  <c r="AT353"/>
  <c r="CK152"/>
  <c r="AU353"/>
  <c r="CL152"/>
  <c r="H352"/>
  <c r="AY151"/>
  <c r="I352"/>
  <c r="AZ151"/>
  <c r="J352"/>
  <c r="BA151"/>
  <c r="K352"/>
  <c r="BB151"/>
  <c r="L352"/>
  <c r="BC151"/>
  <c r="M352"/>
  <c r="BD151"/>
  <c r="N352"/>
  <c r="BE151"/>
  <c r="O352"/>
  <c r="BF151"/>
  <c r="P352"/>
  <c r="BG151"/>
  <c r="Q352"/>
  <c r="BH151"/>
  <c r="R352"/>
  <c r="BI151"/>
  <c r="S352"/>
  <c r="BJ151"/>
  <c r="T352"/>
  <c r="BK151"/>
  <c r="U352"/>
  <c r="BL151"/>
  <c r="V352"/>
  <c r="BM151"/>
  <c r="W352"/>
  <c r="BN151"/>
  <c r="X352"/>
  <c r="BO151"/>
  <c r="Y352"/>
  <c r="BP151"/>
  <c r="Z352"/>
  <c r="BQ151"/>
  <c r="AA352"/>
  <c r="BR151"/>
  <c r="AB352"/>
  <c r="BS151"/>
  <c r="AC352"/>
  <c r="BT151"/>
  <c r="AD352"/>
  <c r="BU151"/>
  <c r="AE352"/>
  <c r="BV151"/>
  <c r="AF352"/>
  <c r="BW151"/>
  <c r="AG352"/>
  <c r="BX151"/>
  <c r="AH352"/>
  <c r="BY151"/>
  <c r="AI352"/>
  <c r="BZ151"/>
  <c r="AJ352"/>
  <c r="CA151"/>
  <c r="AK352"/>
  <c r="CB151"/>
  <c r="AL352"/>
  <c r="CC151"/>
  <c r="AM352"/>
  <c r="CD151"/>
  <c r="AN352"/>
  <c r="CE151"/>
  <c r="AO352"/>
  <c r="CF151"/>
  <c r="AP352"/>
  <c r="CG151"/>
  <c r="AQ352"/>
  <c r="CH151"/>
  <c r="AR352"/>
  <c r="CI151"/>
  <c r="AS352"/>
  <c r="CJ151"/>
  <c r="AT352"/>
  <c r="CK151"/>
  <c r="AU352"/>
  <c r="CL151"/>
  <c r="H351"/>
  <c r="AY150"/>
  <c r="I351"/>
  <c r="AZ150"/>
  <c r="J351"/>
  <c r="BA150"/>
  <c r="K351"/>
  <c r="BB150"/>
  <c r="L351"/>
  <c r="BC150"/>
  <c r="M351"/>
  <c r="BD150"/>
  <c r="N351"/>
  <c r="BE150"/>
  <c r="O351"/>
  <c r="BF150"/>
  <c r="P351"/>
  <c r="BG150"/>
  <c r="Q351"/>
  <c r="BH150"/>
  <c r="R351"/>
  <c r="BI150"/>
  <c r="S351"/>
  <c r="BJ150"/>
  <c r="T351"/>
  <c r="BK150"/>
  <c r="U351"/>
  <c r="BL150"/>
  <c r="V351"/>
  <c r="BM150"/>
  <c r="W351"/>
  <c r="BN150"/>
  <c r="X351"/>
  <c r="BO150"/>
  <c r="Y351"/>
  <c r="BP150"/>
  <c r="Z351"/>
  <c r="BQ150"/>
  <c r="AA351"/>
  <c r="BR150"/>
  <c r="AB351"/>
  <c r="BS150"/>
  <c r="AC351"/>
  <c r="BT150"/>
  <c r="AD351"/>
  <c r="BU150"/>
  <c r="AE351"/>
  <c r="BV150"/>
  <c r="AF351"/>
  <c r="BW150"/>
  <c r="AG351"/>
  <c r="BX150"/>
  <c r="AH351"/>
  <c r="BY150"/>
  <c r="AI351"/>
  <c r="BZ150"/>
  <c r="AJ351"/>
  <c r="CA150"/>
  <c r="AK351"/>
  <c r="CB150"/>
  <c r="AL351"/>
  <c r="CC150"/>
  <c r="AM351"/>
  <c r="CD150"/>
  <c r="AN351"/>
  <c r="CE150"/>
  <c r="AO351"/>
  <c r="CF150"/>
  <c r="AP351"/>
  <c r="CG150"/>
  <c r="AQ351"/>
  <c r="CH150"/>
  <c r="AR351"/>
  <c r="CI150"/>
  <c r="AS351"/>
  <c r="CJ150"/>
  <c r="AT351"/>
  <c r="CK150"/>
  <c r="AU351"/>
  <c r="CL150"/>
  <c r="H350"/>
  <c r="AY149"/>
  <c r="I350"/>
  <c r="AZ149"/>
  <c r="J350"/>
  <c r="BA149"/>
  <c r="K350"/>
  <c r="BB149"/>
  <c r="L350"/>
  <c r="BC149"/>
  <c r="M350"/>
  <c r="BD149"/>
  <c r="N350"/>
  <c r="BE149"/>
  <c r="O350"/>
  <c r="BF149"/>
  <c r="P350"/>
  <c r="BG149"/>
  <c r="Q350"/>
  <c r="BH149"/>
  <c r="R350"/>
  <c r="BI149"/>
  <c r="S350"/>
  <c r="BJ149"/>
  <c r="T350"/>
  <c r="BK149"/>
  <c r="U350"/>
  <c r="BL149"/>
  <c r="V350"/>
  <c r="BM149"/>
  <c r="W350"/>
  <c r="BN149"/>
  <c r="X350"/>
  <c r="BO149"/>
  <c r="Y350"/>
  <c r="BP149"/>
  <c r="Z350"/>
  <c r="BQ149"/>
  <c r="AA350"/>
  <c r="BR149"/>
  <c r="AB350"/>
  <c r="BS149"/>
  <c r="AC350"/>
  <c r="BT149"/>
  <c r="AD350"/>
  <c r="BU149"/>
  <c r="AE350"/>
  <c r="BV149"/>
  <c r="AF350"/>
  <c r="BW149"/>
  <c r="AG350"/>
  <c r="BX149"/>
  <c r="AH350"/>
  <c r="BY149"/>
  <c r="AI350"/>
  <c r="BZ149"/>
  <c r="AJ350"/>
  <c r="CA149"/>
  <c r="AK350"/>
  <c r="CB149"/>
  <c r="AL350"/>
  <c r="CC149"/>
  <c r="AM350"/>
  <c r="CD149"/>
  <c r="AN350"/>
  <c r="CE149"/>
  <c r="AO350"/>
  <c r="CF149"/>
  <c r="AP350"/>
  <c r="CG149"/>
  <c r="AQ350"/>
  <c r="CH149"/>
  <c r="AR350"/>
  <c r="CI149"/>
  <c r="AS350"/>
  <c r="CJ149"/>
  <c r="AT350"/>
  <c r="CK149"/>
  <c r="AU350"/>
  <c r="CL149"/>
  <c r="H349"/>
  <c r="AY148"/>
  <c r="I349"/>
  <c r="AZ148"/>
  <c r="J349"/>
  <c r="BA148"/>
  <c r="K349"/>
  <c r="BB148"/>
  <c r="L349"/>
  <c r="BC148"/>
  <c r="M349"/>
  <c r="BD148"/>
  <c r="N349"/>
  <c r="BE148"/>
  <c r="O349"/>
  <c r="BF148"/>
  <c r="P349"/>
  <c r="BG148"/>
  <c r="Q349"/>
  <c r="BH148"/>
  <c r="R349"/>
  <c r="BI148"/>
  <c r="S349"/>
  <c r="BJ148"/>
  <c r="T349"/>
  <c r="BK148"/>
  <c r="U349"/>
  <c r="BL148"/>
  <c r="V349"/>
  <c r="BM148"/>
  <c r="W349"/>
  <c r="BN148"/>
  <c r="X349"/>
  <c r="BO148"/>
  <c r="Y349"/>
  <c r="BP148"/>
  <c r="Z349"/>
  <c r="BQ148"/>
  <c r="AA349"/>
  <c r="BR148"/>
  <c r="AB349"/>
  <c r="BS148"/>
  <c r="AC349"/>
  <c r="BT148"/>
  <c r="AD349"/>
  <c r="BU148"/>
  <c r="AE349"/>
  <c r="BV148"/>
  <c r="AF349"/>
  <c r="BW148"/>
  <c r="AG349"/>
  <c r="BX148"/>
  <c r="AH349"/>
  <c r="BY148"/>
  <c r="AI349"/>
  <c r="BZ148"/>
  <c r="AJ349"/>
  <c r="CA148"/>
  <c r="AK349"/>
  <c r="CB148"/>
  <c r="AL349"/>
  <c r="CC148"/>
  <c r="AM349"/>
  <c r="CD148"/>
  <c r="AN349"/>
  <c r="CE148"/>
  <c r="AO349"/>
  <c r="CF148"/>
  <c r="AP349"/>
  <c r="CG148"/>
  <c r="AQ349"/>
  <c r="CH148"/>
  <c r="AR349"/>
  <c r="CI148"/>
  <c r="AS349"/>
  <c r="CJ148"/>
  <c r="AT349"/>
  <c r="CK148"/>
  <c r="AU349"/>
  <c r="CL148"/>
  <c r="H348"/>
  <c r="AY147"/>
  <c r="I348"/>
  <c r="AZ147"/>
  <c r="J348"/>
  <c r="BA147"/>
  <c r="K348"/>
  <c r="BB147"/>
  <c r="L348"/>
  <c r="BC147"/>
  <c r="M348"/>
  <c r="BD147"/>
  <c r="N348"/>
  <c r="BE147"/>
  <c r="O348"/>
  <c r="BF147"/>
  <c r="P348"/>
  <c r="BG147"/>
  <c r="Q348"/>
  <c r="BH147"/>
  <c r="R348"/>
  <c r="BI147"/>
  <c r="S348"/>
  <c r="BJ147"/>
  <c r="T348"/>
  <c r="BK147"/>
  <c r="U348"/>
  <c r="BL147"/>
  <c r="V348"/>
  <c r="BM147"/>
  <c r="W348"/>
  <c r="BN147"/>
  <c r="X348"/>
  <c r="BO147"/>
  <c r="Y348"/>
  <c r="BP147"/>
  <c r="Z348"/>
  <c r="BQ147"/>
  <c r="AA348"/>
  <c r="BR147"/>
  <c r="AB348"/>
  <c r="BS147"/>
  <c r="AC348"/>
  <c r="BT147"/>
  <c r="AD348"/>
  <c r="BU147"/>
  <c r="AE348"/>
  <c r="BV147"/>
  <c r="AF348"/>
  <c r="BW147"/>
  <c r="AG348"/>
  <c r="BX147"/>
  <c r="AH348"/>
  <c r="BY147"/>
  <c r="AI348"/>
  <c r="BZ147"/>
  <c r="AJ348"/>
  <c r="CA147"/>
  <c r="AK348"/>
  <c r="CB147"/>
  <c r="AL348"/>
  <c r="CC147"/>
  <c r="AM348"/>
  <c r="CD147"/>
  <c r="AN348"/>
  <c r="CE147"/>
  <c r="AO348"/>
  <c r="CF147"/>
  <c r="AP348"/>
  <c r="CG147"/>
  <c r="AQ348"/>
  <c r="CH147"/>
  <c r="AR348"/>
  <c r="CI147"/>
  <c r="AS348"/>
  <c r="CJ147"/>
  <c r="AT348"/>
  <c r="CK147"/>
  <c r="AU348"/>
  <c r="CL147"/>
  <c r="H347"/>
  <c r="AY146"/>
  <c r="I347"/>
  <c r="AZ146"/>
  <c r="J347"/>
  <c r="BA146"/>
  <c r="K347"/>
  <c r="BB146"/>
  <c r="L347"/>
  <c r="BC146"/>
  <c r="M347"/>
  <c r="BD146"/>
  <c r="N347"/>
  <c r="BE146"/>
  <c r="O347"/>
  <c r="BF146"/>
  <c r="P347"/>
  <c r="BG146"/>
  <c r="Q347"/>
  <c r="BH146"/>
  <c r="R347"/>
  <c r="BI146"/>
  <c r="S347"/>
  <c r="BJ146"/>
  <c r="T347"/>
  <c r="BK146"/>
  <c r="U347"/>
  <c r="BL146"/>
  <c r="V347"/>
  <c r="BM146"/>
  <c r="W347"/>
  <c r="BN146"/>
  <c r="X347"/>
  <c r="BO146"/>
  <c r="Y347"/>
  <c r="BP146"/>
  <c r="Z347"/>
  <c r="BQ146"/>
  <c r="AA347"/>
  <c r="BR146"/>
  <c r="AB347"/>
  <c r="BS146"/>
  <c r="AC347"/>
  <c r="BT146"/>
  <c r="AD347"/>
  <c r="BU146"/>
  <c r="AE347"/>
  <c r="BV146"/>
  <c r="AF347"/>
  <c r="BW146"/>
  <c r="AG347"/>
  <c r="BX146"/>
  <c r="AH347"/>
  <c r="BY146"/>
  <c r="AI347"/>
  <c r="BZ146"/>
  <c r="AJ347"/>
  <c r="CA146"/>
  <c r="AK347"/>
  <c r="CB146"/>
  <c r="AL347"/>
  <c r="CC146"/>
  <c r="AM347"/>
  <c r="CD146"/>
  <c r="AN347"/>
  <c r="CE146"/>
  <c r="AO347"/>
  <c r="CF146"/>
  <c r="AP347"/>
  <c r="CG146"/>
  <c r="AQ347"/>
  <c r="CH146"/>
  <c r="AR347"/>
  <c r="CI146"/>
  <c r="AS347"/>
  <c r="CJ146"/>
  <c r="AT347"/>
  <c r="CK146"/>
  <c r="AU347"/>
  <c r="CL146"/>
  <c r="H346"/>
  <c r="AY145"/>
  <c r="I346"/>
  <c r="AZ145"/>
  <c r="J346"/>
  <c r="BA145"/>
  <c r="K346"/>
  <c r="BB145"/>
  <c r="L346"/>
  <c r="BC145"/>
  <c r="M346"/>
  <c r="BD145"/>
  <c r="N346"/>
  <c r="BE145"/>
  <c r="O346"/>
  <c r="BF145"/>
  <c r="P346"/>
  <c r="BG145"/>
  <c r="Q346"/>
  <c r="BH145"/>
  <c r="R346"/>
  <c r="BI145"/>
  <c r="S346"/>
  <c r="BJ145"/>
  <c r="T346"/>
  <c r="BK145"/>
  <c r="U346"/>
  <c r="BL145"/>
  <c r="V346"/>
  <c r="BM145"/>
  <c r="W346"/>
  <c r="BN145"/>
  <c r="X346"/>
  <c r="BO145"/>
  <c r="Y346"/>
  <c r="BP145"/>
  <c r="Z346"/>
  <c r="BQ145"/>
  <c r="AA346"/>
  <c r="BR145"/>
  <c r="AB346"/>
  <c r="BS145"/>
  <c r="AC346"/>
  <c r="BT145"/>
  <c r="AD346"/>
  <c r="BU145"/>
  <c r="AE346"/>
  <c r="BV145"/>
  <c r="AF346"/>
  <c r="BW145"/>
  <c r="AG346"/>
  <c r="BX145"/>
  <c r="AH346"/>
  <c r="BY145"/>
  <c r="AI346"/>
  <c r="BZ145"/>
  <c r="AJ346"/>
  <c r="CA145"/>
  <c r="AK346"/>
  <c r="CB145"/>
  <c r="AL346"/>
  <c r="CC145"/>
  <c r="AM346"/>
  <c r="CD145"/>
  <c r="AN346"/>
  <c r="CE145"/>
  <c r="AO346"/>
  <c r="CF145"/>
  <c r="AP346"/>
  <c r="CG145"/>
  <c r="AQ346"/>
  <c r="CH145"/>
  <c r="AR346"/>
  <c r="CI145"/>
  <c r="AS346"/>
  <c r="CJ145"/>
  <c r="AT346"/>
  <c r="CK145"/>
  <c r="AU346"/>
  <c r="CL145"/>
  <c r="H345"/>
  <c r="AY144"/>
  <c r="I345"/>
  <c r="AZ144"/>
  <c r="J345"/>
  <c r="BA144"/>
  <c r="K345"/>
  <c r="BB144"/>
  <c r="L345"/>
  <c r="BC144"/>
  <c r="M345"/>
  <c r="BD144"/>
  <c r="N345"/>
  <c r="BE144"/>
  <c r="O345"/>
  <c r="BF144"/>
  <c r="P345"/>
  <c r="BG144"/>
  <c r="Q345"/>
  <c r="BH144"/>
  <c r="R345"/>
  <c r="BI144"/>
  <c r="S345"/>
  <c r="BJ144"/>
  <c r="T345"/>
  <c r="BK144"/>
  <c r="U345"/>
  <c r="BL144"/>
  <c r="V345"/>
  <c r="BM144"/>
  <c r="W345"/>
  <c r="BN144"/>
  <c r="X345"/>
  <c r="BO144"/>
  <c r="Y345"/>
  <c r="BP144"/>
  <c r="Z345"/>
  <c r="BQ144"/>
  <c r="AA345"/>
  <c r="BR144"/>
  <c r="AB345"/>
  <c r="BS144"/>
  <c r="AC345"/>
  <c r="BT144"/>
  <c r="AD345"/>
  <c r="BU144"/>
  <c r="AE345"/>
  <c r="BV144"/>
  <c r="AF345"/>
  <c r="BW144"/>
  <c r="AG345"/>
  <c r="BX144"/>
  <c r="AH345"/>
  <c r="BY144"/>
  <c r="AI345"/>
  <c r="BZ144"/>
  <c r="AJ345"/>
  <c r="CA144"/>
  <c r="AK345"/>
  <c r="CB144"/>
  <c r="AL345"/>
  <c r="CC144"/>
  <c r="AM345"/>
  <c r="CD144"/>
  <c r="AN345"/>
  <c r="CE144"/>
  <c r="AO345"/>
  <c r="CF144"/>
  <c r="AP345"/>
  <c r="CG144"/>
  <c r="AQ345"/>
  <c r="CH144"/>
  <c r="AR345"/>
  <c r="CI144"/>
  <c r="AS345"/>
  <c r="CJ144"/>
  <c r="AT345"/>
  <c r="CK144"/>
  <c r="AU345"/>
  <c r="CL144"/>
  <c r="H344"/>
  <c r="AY143"/>
  <c r="I344"/>
  <c r="AZ143"/>
  <c r="J344"/>
  <c r="BA143"/>
  <c r="K344"/>
  <c r="BB143"/>
  <c r="L344"/>
  <c r="BC143"/>
  <c r="M344"/>
  <c r="BD143"/>
  <c r="N344"/>
  <c r="BE143"/>
  <c r="O344"/>
  <c r="BF143"/>
  <c r="P344"/>
  <c r="BG143"/>
  <c r="Q344"/>
  <c r="BH143"/>
  <c r="R344"/>
  <c r="BI143"/>
  <c r="S344"/>
  <c r="BJ143"/>
  <c r="T344"/>
  <c r="BK143"/>
  <c r="U344"/>
  <c r="BL143"/>
  <c r="V344"/>
  <c r="BM143"/>
  <c r="W344"/>
  <c r="BN143"/>
  <c r="X344"/>
  <c r="BO143"/>
  <c r="Y344"/>
  <c r="BP143"/>
  <c r="Z344"/>
  <c r="BQ143"/>
  <c r="AA344"/>
  <c r="BR143"/>
  <c r="AB344"/>
  <c r="BS143"/>
  <c r="AC344"/>
  <c r="BT143"/>
  <c r="AD344"/>
  <c r="BU143"/>
  <c r="AE344"/>
  <c r="BV143"/>
  <c r="AF344"/>
  <c r="BW143"/>
  <c r="AG344"/>
  <c r="BX143"/>
  <c r="AH344"/>
  <c r="BY143"/>
  <c r="AI344"/>
  <c r="BZ143"/>
  <c r="AJ344"/>
  <c r="CA143"/>
  <c r="AK344"/>
  <c r="CB143"/>
  <c r="AL344"/>
  <c r="CC143"/>
  <c r="AM344"/>
  <c r="CD143"/>
  <c r="AN344"/>
  <c r="CE143"/>
  <c r="AO344"/>
  <c r="CF143"/>
  <c r="AP344"/>
  <c r="CG143"/>
  <c r="AQ344"/>
  <c r="CH143"/>
  <c r="AR344"/>
  <c r="CI143"/>
  <c r="AS344"/>
  <c r="CJ143"/>
  <c r="AT344"/>
  <c r="CK143"/>
  <c r="AU344"/>
  <c r="CL143"/>
  <c r="H343"/>
  <c r="AY142"/>
  <c r="I343"/>
  <c r="AZ142"/>
  <c r="J343"/>
  <c r="BA142"/>
  <c r="K343"/>
  <c r="BB142"/>
  <c r="L343"/>
  <c r="BC142"/>
  <c r="M343"/>
  <c r="BD142"/>
  <c r="N343"/>
  <c r="BE142"/>
  <c r="O343"/>
  <c r="BF142"/>
  <c r="P343"/>
  <c r="BG142"/>
  <c r="Q343"/>
  <c r="BH142"/>
  <c r="R343"/>
  <c r="BI142"/>
  <c r="S343"/>
  <c r="BJ142"/>
  <c r="T343"/>
  <c r="BK142"/>
  <c r="U343"/>
  <c r="BL142"/>
  <c r="V343"/>
  <c r="BM142"/>
  <c r="W343"/>
  <c r="BN142"/>
  <c r="X343"/>
  <c r="BO142"/>
  <c r="Y343"/>
  <c r="BP142"/>
  <c r="Z343"/>
  <c r="BQ142"/>
  <c r="AA343"/>
  <c r="BR142"/>
  <c r="AB343"/>
  <c r="BS142"/>
  <c r="AC343"/>
  <c r="BT142"/>
  <c r="AD343"/>
  <c r="BU142"/>
  <c r="AE343"/>
  <c r="BV142"/>
  <c r="AF343"/>
  <c r="BW142"/>
  <c r="AG343"/>
  <c r="BX142"/>
  <c r="AH343"/>
  <c r="BY142"/>
  <c r="AI343"/>
  <c r="BZ142"/>
  <c r="AJ343"/>
  <c r="CA142"/>
  <c r="AK343"/>
  <c r="CB142"/>
  <c r="AL343"/>
  <c r="CC142"/>
  <c r="AM343"/>
  <c r="CD142"/>
  <c r="AN343"/>
  <c r="CE142"/>
  <c r="AO343"/>
  <c r="CF142"/>
  <c r="AP343"/>
  <c r="CG142"/>
  <c r="AQ343"/>
  <c r="CH142"/>
  <c r="AR343"/>
  <c r="CI142"/>
  <c r="AS343"/>
  <c r="CJ142"/>
  <c r="AT343"/>
  <c r="CK142"/>
  <c r="AU343"/>
  <c r="CL142"/>
  <c r="H342"/>
  <c r="AY141"/>
  <c r="I342"/>
  <c r="AZ141"/>
  <c r="J342"/>
  <c r="BA141"/>
  <c r="K342"/>
  <c r="BB141"/>
  <c r="L342"/>
  <c r="BC141"/>
  <c r="M342"/>
  <c r="BD141"/>
  <c r="N342"/>
  <c r="BE141"/>
  <c r="O342"/>
  <c r="BF141"/>
  <c r="P342"/>
  <c r="BG141"/>
  <c r="Q342"/>
  <c r="BH141"/>
  <c r="R342"/>
  <c r="BI141"/>
  <c r="S342"/>
  <c r="BJ141"/>
  <c r="T342"/>
  <c r="BK141"/>
  <c r="U342"/>
  <c r="BL141"/>
  <c r="V342"/>
  <c r="BM141"/>
  <c r="W342"/>
  <c r="BN141"/>
  <c r="X342"/>
  <c r="BO141"/>
  <c r="Y342"/>
  <c r="BP141"/>
  <c r="Z342"/>
  <c r="BQ141"/>
  <c r="AA342"/>
  <c r="BR141"/>
  <c r="AB342"/>
  <c r="BS141"/>
  <c r="AC342"/>
  <c r="BT141"/>
  <c r="AD342"/>
  <c r="BU141"/>
  <c r="AE342"/>
  <c r="BV141"/>
  <c r="AF342"/>
  <c r="BW141"/>
  <c r="AG342"/>
  <c r="BX141"/>
  <c r="AH342"/>
  <c r="BY141"/>
  <c r="AI342"/>
  <c r="BZ141"/>
  <c r="AJ342"/>
  <c r="CA141"/>
  <c r="AK342"/>
  <c r="CB141"/>
  <c r="AL342"/>
  <c r="CC141"/>
  <c r="AM342"/>
  <c r="CD141"/>
  <c r="AN342"/>
  <c r="CE141"/>
  <c r="AO342"/>
  <c r="CF141"/>
  <c r="AP342"/>
  <c r="CG141"/>
  <c r="AQ342"/>
  <c r="CH141"/>
  <c r="AR342"/>
  <c r="CI141"/>
  <c r="AS342"/>
  <c r="CJ141"/>
  <c r="AT342"/>
  <c r="CK141"/>
  <c r="AU342"/>
  <c r="CL141"/>
  <c r="H341"/>
  <c r="AY140"/>
  <c r="I341"/>
  <c r="AZ140"/>
  <c r="J341"/>
  <c r="BA140"/>
  <c r="K341"/>
  <c r="BB140"/>
  <c r="L341"/>
  <c r="BC140"/>
  <c r="M341"/>
  <c r="BD140"/>
  <c r="N341"/>
  <c r="BE140"/>
  <c r="O341"/>
  <c r="BF140"/>
  <c r="P341"/>
  <c r="BG140"/>
  <c r="Q341"/>
  <c r="BH140"/>
  <c r="R341"/>
  <c r="BI140"/>
  <c r="S341"/>
  <c r="BJ140"/>
  <c r="T341"/>
  <c r="BK140"/>
  <c r="U341"/>
  <c r="BL140"/>
  <c r="V341"/>
  <c r="BM140"/>
  <c r="W341"/>
  <c r="BN140"/>
  <c r="X341"/>
  <c r="BO140"/>
  <c r="Y341"/>
  <c r="BP140"/>
  <c r="Z341"/>
  <c r="BQ140"/>
  <c r="AA341"/>
  <c r="BR140"/>
  <c r="AB341"/>
  <c r="BS140"/>
  <c r="AC341"/>
  <c r="BT140"/>
  <c r="AD341"/>
  <c r="BU140"/>
  <c r="AE341"/>
  <c r="BV140"/>
  <c r="AF341"/>
  <c r="BW140"/>
  <c r="AG341"/>
  <c r="BX140"/>
  <c r="AH341"/>
  <c r="BY140"/>
  <c r="AI341"/>
  <c r="BZ140"/>
  <c r="AJ341"/>
  <c r="CA140"/>
  <c r="AK341"/>
  <c r="CB140"/>
  <c r="AL341"/>
  <c r="CC140"/>
  <c r="AM341"/>
  <c r="CD140"/>
  <c r="AN341"/>
  <c r="CE140"/>
  <c r="AO341"/>
  <c r="CF140"/>
  <c r="AP341"/>
  <c r="CG140"/>
  <c r="AQ341"/>
  <c r="CH140"/>
  <c r="AR341"/>
  <c r="CI140"/>
  <c r="AS341"/>
  <c r="CJ140"/>
  <c r="AT341"/>
  <c r="CK140"/>
  <c r="AU341"/>
  <c r="CL140"/>
  <c r="H340"/>
  <c r="AY139"/>
  <c r="I340"/>
  <c r="AZ139"/>
  <c r="J340"/>
  <c r="BA139"/>
  <c r="K340"/>
  <c r="BB139"/>
  <c r="L340"/>
  <c r="BC139"/>
  <c r="M340"/>
  <c r="BD139"/>
  <c r="N340"/>
  <c r="BE139"/>
  <c r="O340"/>
  <c r="BF139"/>
  <c r="P340"/>
  <c r="BG139"/>
  <c r="Q340"/>
  <c r="BH139"/>
  <c r="R340"/>
  <c r="BI139"/>
  <c r="S340"/>
  <c r="BJ139"/>
  <c r="T340"/>
  <c r="BK139"/>
  <c r="U340"/>
  <c r="BL139"/>
  <c r="V340"/>
  <c r="BM139"/>
  <c r="W340"/>
  <c r="BN139"/>
  <c r="X340"/>
  <c r="BO139"/>
  <c r="Y340"/>
  <c r="BP139"/>
  <c r="Z340"/>
  <c r="BQ139"/>
  <c r="AA340"/>
  <c r="BR139"/>
  <c r="AB340"/>
  <c r="BS139"/>
  <c r="AC340"/>
  <c r="BT139"/>
  <c r="AD340"/>
  <c r="BU139"/>
  <c r="AE340"/>
  <c r="BV139"/>
  <c r="AF340"/>
  <c r="BW139"/>
  <c r="AG340"/>
  <c r="BX139"/>
  <c r="AH340"/>
  <c r="BY139"/>
  <c r="AI340"/>
  <c r="BZ139"/>
  <c r="AJ340"/>
  <c r="CA139"/>
  <c r="AK340"/>
  <c r="CB139"/>
  <c r="AL340"/>
  <c r="CC139"/>
  <c r="AM340"/>
  <c r="CD139"/>
  <c r="AN340"/>
  <c r="CE139"/>
  <c r="AO340"/>
  <c r="CF139"/>
  <c r="AP340"/>
  <c r="CG139"/>
  <c r="AQ340"/>
  <c r="CH139"/>
  <c r="AR340"/>
  <c r="CI139"/>
  <c r="AS340"/>
  <c r="CJ139"/>
  <c r="AT340"/>
  <c r="CK139"/>
  <c r="AU340"/>
  <c r="CL139"/>
  <c r="H339"/>
  <c r="AY138"/>
  <c r="I339"/>
  <c r="AZ138"/>
  <c r="J339"/>
  <c r="BA138"/>
  <c r="K339"/>
  <c r="BB138"/>
  <c r="L339"/>
  <c r="BC138"/>
  <c r="M339"/>
  <c r="BD138"/>
  <c r="N339"/>
  <c r="BE138"/>
  <c r="O339"/>
  <c r="BF138"/>
  <c r="P339"/>
  <c r="BG138"/>
  <c r="Q339"/>
  <c r="BH138"/>
  <c r="R339"/>
  <c r="BI138"/>
  <c r="S339"/>
  <c r="BJ138"/>
  <c r="T339"/>
  <c r="BK138"/>
  <c r="U339"/>
  <c r="BL138"/>
  <c r="V339"/>
  <c r="BM138"/>
  <c r="W339"/>
  <c r="BN138"/>
  <c r="X339"/>
  <c r="BO138"/>
  <c r="Y339"/>
  <c r="BP138"/>
  <c r="Z339"/>
  <c r="BQ138"/>
  <c r="AA339"/>
  <c r="BR138"/>
  <c r="AB339"/>
  <c r="BS138"/>
  <c r="AC339"/>
  <c r="BT138"/>
  <c r="AD339"/>
  <c r="BU138"/>
  <c r="AE339"/>
  <c r="BV138"/>
  <c r="AF339"/>
  <c r="BW138"/>
  <c r="AG339"/>
  <c r="BX138"/>
  <c r="AH339"/>
  <c r="BY138"/>
  <c r="AI339"/>
  <c r="BZ138"/>
  <c r="AJ339"/>
  <c r="CA138"/>
  <c r="AK339"/>
  <c r="CB138"/>
  <c r="AL339"/>
  <c r="CC138"/>
  <c r="AM339"/>
  <c r="CD138"/>
  <c r="AN339"/>
  <c r="CE138"/>
  <c r="AO339"/>
  <c r="CF138"/>
  <c r="AP339"/>
  <c r="CG138"/>
  <c r="AQ339"/>
  <c r="CH138"/>
  <c r="AR339"/>
  <c r="CI138"/>
  <c r="AS339"/>
  <c r="CJ138"/>
  <c r="AT339"/>
  <c r="CK138"/>
  <c r="AU339"/>
  <c r="CL138"/>
  <c r="H338"/>
  <c r="AY137"/>
  <c r="I338"/>
  <c r="AZ137"/>
  <c r="J338"/>
  <c r="BA137"/>
  <c r="K338"/>
  <c r="BB137"/>
  <c r="L338"/>
  <c r="BC137"/>
  <c r="M338"/>
  <c r="BD137"/>
  <c r="N338"/>
  <c r="BE137"/>
  <c r="O338"/>
  <c r="BF137"/>
  <c r="P338"/>
  <c r="BG137"/>
  <c r="Q338"/>
  <c r="BH137"/>
  <c r="R338"/>
  <c r="BI137"/>
  <c r="S338"/>
  <c r="BJ137"/>
  <c r="T338"/>
  <c r="BK137"/>
  <c r="U338"/>
  <c r="BL137"/>
  <c r="V338"/>
  <c r="BM137"/>
  <c r="W338"/>
  <c r="BN137"/>
  <c r="X338"/>
  <c r="BO137"/>
  <c r="Y338"/>
  <c r="BP137"/>
  <c r="Z338"/>
  <c r="BQ137"/>
  <c r="AA338"/>
  <c r="BR137"/>
  <c r="AB338"/>
  <c r="BS137"/>
  <c r="AC338"/>
  <c r="BT137"/>
  <c r="AD338"/>
  <c r="BU137"/>
  <c r="AE338"/>
  <c r="BV137"/>
  <c r="AF338"/>
  <c r="BW137"/>
  <c r="AG338"/>
  <c r="BX137"/>
  <c r="AH338"/>
  <c r="BY137"/>
  <c r="AI338"/>
  <c r="BZ137"/>
  <c r="AJ338"/>
  <c r="CA137"/>
  <c r="AK338"/>
  <c r="CB137"/>
  <c r="AL338"/>
  <c r="CC137"/>
  <c r="AM338"/>
  <c r="CD137"/>
  <c r="AN338"/>
  <c r="CE137"/>
  <c r="AO338"/>
  <c r="CF137"/>
  <c r="AP338"/>
  <c r="CG137"/>
  <c r="AQ338"/>
  <c r="CH137"/>
  <c r="AR338"/>
  <c r="CI137"/>
  <c r="AS338"/>
  <c r="CJ137"/>
  <c r="AT338"/>
  <c r="CK137"/>
  <c r="AU338"/>
  <c r="CL137"/>
  <c r="H337"/>
  <c r="AY136"/>
  <c r="I337"/>
  <c r="AZ136"/>
  <c r="J337"/>
  <c r="BA136"/>
  <c r="K337"/>
  <c r="BB136"/>
  <c r="L337"/>
  <c r="BC136"/>
  <c r="M337"/>
  <c r="BD136"/>
  <c r="N337"/>
  <c r="BE136"/>
  <c r="O337"/>
  <c r="BF136"/>
  <c r="P337"/>
  <c r="BG136"/>
  <c r="Q337"/>
  <c r="BH136"/>
  <c r="R337"/>
  <c r="BI136"/>
  <c r="S337"/>
  <c r="BJ136"/>
  <c r="T337"/>
  <c r="BK136"/>
  <c r="U337"/>
  <c r="BL136"/>
  <c r="V337"/>
  <c r="BM136"/>
  <c r="W337"/>
  <c r="BN136"/>
  <c r="X337"/>
  <c r="BO136"/>
  <c r="Y337"/>
  <c r="BP136"/>
  <c r="Z337"/>
  <c r="BQ136"/>
  <c r="AA337"/>
  <c r="BR136"/>
  <c r="AB337"/>
  <c r="BS136"/>
  <c r="AC337"/>
  <c r="BT136"/>
  <c r="AD337"/>
  <c r="BU136"/>
  <c r="AE337"/>
  <c r="BV136"/>
  <c r="AF337"/>
  <c r="BW136"/>
  <c r="AG337"/>
  <c r="BX136"/>
  <c r="AH337"/>
  <c r="BY136"/>
  <c r="AI337"/>
  <c r="BZ136"/>
  <c r="AJ337"/>
  <c r="CA136"/>
  <c r="AK337"/>
  <c r="CB136"/>
  <c r="AL337"/>
  <c r="CC136"/>
  <c r="AM337"/>
  <c r="CD136"/>
  <c r="AN337"/>
  <c r="CE136"/>
  <c r="AO337"/>
  <c r="CF136"/>
  <c r="AP337"/>
  <c r="CG136"/>
  <c r="AQ337"/>
  <c r="CH136"/>
  <c r="AR337"/>
  <c r="CI136"/>
  <c r="AS337"/>
  <c r="CJ136"/>
  <c r="AT337"/>
  <c r="CK136"/>
  <c r="AU337"/>
  <c r="CL136"/>
  <c r="H336"/>
  <c r="AY135"/>
  <c r="I336"/>
  <c r="AZ135"/>
  <c r="J336"/>
  <c r="BA135"/>
  <c r="K336"/>
  <c r="BB135"/>
  <c r="L336"/>
  <c r="BC135"/>
  <c r="M336"/>
  <c r="BD135"/>
  <c r="N336"/>
  <c r="BE135"/>
  <c r="O336"/>
  <c r="BF135"/>
  <c r="P336"/>
  <c r="BG135"/>
  <c r="Q336"/>
  <c r="BH135"/>
  <c r="R336"/>
  <c r="BI135"/>
  <c r="S336"/>
  <c r="BJ135"/>
  <c r="T336"/>
  <c r="BK135"/>
  <c r="U336"/>
  <c r="BL135"/>
  <c r="V336"/>
  <c r="BM135"/>
  <c r="W336"/>
  <c r="BN135"/>
  <c r="X336"/>
  <c r="BO135"/>
  <c r="Y336"/>
  <c r="BP135"/>
  <c r="Z336"/>
  <c r="BQ135"/>
  <c r="AA336"/>
  <c r="BR135"/>
  <c r="AB336"/>
  <c r="BS135"/>
  <c r="AC336"/>
  <c r="BT135"/>
  <c r="AD336"/>
  <c r="BU135"/>
  <c r="AE336"/>
  <c r="BV135"/>
  <c r="AF336"/>
  <c r="BW135"/>
  <c r="AG336"/>
  <c r="BX135"/>
  <c r="AH336"/>
  <c r="BY135"/>
  <c r="AI336"/>
  <c r="BZ135"/>
  <c r="AJ336"/>
  <c r="CA135"/>
  <c r="AK336"/>
  <c r="CB135"/>
  <c r="AL336"/>
  <c r="CC135"/>
  <c r="AM336"/>
  <c r="CD135"/>
  <c r="AN336"/>
  <c r="CE135"/>
  <c r="AO336"/>
  <c r="CF135"/>
  <c r="AP336"/>
  <c r="CG135"/>
  <c r="AQ336"/>
  <c r="CH135"/>
  <c r="AR336"/>
  <c r="CI135"/>
  <c r="AS336"/>
  <c r="CJ135"/>
  <c r="AT336"/>
  <c r="CK135"/>
  <c r="AU336"/>
  <c r="CL135"/>
  <c r="H335"/>
  <c r="AY134"/>
  <c r="I335"/>
  <c r="AZ134"/>
  <c r="J335"/>
  <c r="BA134"/>
  <c r="K335"/>
  <c r="BB134"/>
  <c r="L335"/>
  <c r="BC134"/>
  <c r="M335"/>
  <c r="BD134"/>
  <c r="N335"/>
  <c r="BE134"/>
  <c r="O335"/>
  <c r="BF134"/>
  <c r="P335"/>
  <c r="BG134"/>
  <c r="Q335"/>
  <c r="BH134"/>
  <c r="R335"/>
  <c r="BI134"/>
  <c r="S335"/>
  <c r="BJ134"/>
  <c r="T335"/>
  <c r="BK134"/>
  <c r="U335"/>
  <c r="BL134"/>
  <c r="V335"/>
  <c r="BM134"/>
  <c r="W335"/>
  <c r="BN134"/>
  <c r="X335"/>
  <c r="BO134"/>
  <c r="Y335"/>
  <c r="BP134"/>
  <c r="Z335"/>
  <c r="BQ134"/>
  <c r="AA335"/>
  <c r="BR134"/>
  <c r="AB335"/>
  <c r="BS134"/>
  <c r="AC335"/>
  <c r="BT134"/>
  <c r="AD335"/>
  <c r="BU134"/>
  <c r="AE335"/>
  <c r="BV134"/>
  <c r="AF335"/>
  <c r="BW134"/>
  <c r="AG335"/>
  <c r="BX134"/>
  <c r="AH335"/>
  <c r="BY134"/>
  <c r="AI335"/>
  <c r="BZ134"/>
  <c r="AJ335"/>
  <c r="CA134"/>
  <c r="AK335"/>
  <c r="CB134"/>
  <c r="AL335"/>
  <c r="CC134"/>
  <c r="AM335"/>
  <c r="CD134"/>
  <c r="AN335"/>
  <c r="CE134"/>
  <c r="AO335"/>
  <c r="CF134"/>
  <c r="AP335"/>
  <c r="CG134"/>
  <c r="AQ335"/>
  <c r="CH134"/>
  <c r="AR335"/>
  <c r="CI134"/>
  <c r="AS335"/>
  <c r="CJ134"/>
  <c r="AT335"/>
  <c r="CK134"/>
  <c r="AU335"/>
  <c r="CL134"/>
  <c r="H334"/>
  <c r="AY133"/>
  <c r="I334"/>
  <c r="AZ133"/>
  <c r="J334"/>
  <c r="BA133"/>
  <c r="K334"/>
  <c r="BB133"/>
  <c r="L334"/>
  <c r="BC133"/>
  <c r="M334"/>
  <c r="BD133"/>
  <c r="N334"/>
  <c r="BE133"/>
  <c r="O334"/>
  <c r="BF133"/>
  <c r="P334"/>
  <c r="BG133"/>
  <c r="Q334"/>
  <c r="BH133"/>
  <c r="R334"/>
  <c r="BI133"/>
  <c r="S334"/>
  <c r="BJ133"/>
  <c r="T334"/>
  <c r="BK133"/>
  <c r="U334"/>
  <c r="BL133"/>
  <c r="V334"/>
  <c r="BM133"/>
  <c r="W334"/>
  <c r="BN133"/>
  <c r="X334"/>
  <c r="BO133"/>
  <c r="Y334"/>
  <c r="BP133"/>
  <c r="Z334"/>
  <c r="BQ133"/>
  <c r="AA334"/>
  <c r="BR133"/>
  <c r="AB334"/>
  <c r="BS133"/>
  <c r="AC334"/>
  <c r="BT133"/>
  <c r="AD334"/>
  <c r="BU133"/>
  <c r="AE334"/>
  <c r="BV133"/>
  <c r="AF334"/>
  <c r="BW133"/>
  <c r="AG334"/>
  <c r="BX133"/>
  <c r="AH334"/>
  <c r="BY133"/>
  <c r="AI334"/>
  <c r="BZ133"/>
  <c r="AJ334"/>
  <c r="CA133"/>
  <c r="AK334"/>
  <c r="CB133"/>
  <c r="AL334"/>
  <c r="CC133"/>
  <c r="AM334"/>
  <c r="CD133"/>
  <c r="AN334"/>
  <c r="CE133"/>
  <c r="AO334"/>
  <c r="CF133"/>
  <c r="AP334"/>
  <c r="CG133"/>
  <c r="AQ334"/>
  <c r="CH133"/>
  <c r="AR334"/>
  <c r="CI133"/>
  <c r="AS334"/>
  <c r="CJ133"/>
  <c r="AT334"/>
  <c r="CK133"/>
  <c r="AU334"/>
  <c r="CL133"/>
  <c r="H333"/>
  <c r="AY132"/>
  <c r="I333"/>
  <c r="AZ132"/>
  <c r="J333"/>
  <c r="BA132"/>
  <c r="K333"/>
  <c r="BB132"/>
  <c r="L333"/>
  <c r="BC132"/>
  <c r="M333"/>
  <c r="BD132"/>
  <c r="N333"/>
  <c r="BE132"/>
  <c r="O333"/>
  <c r="BF132"/>
  <c r="P333"/>
  <c r="BG132"/>
  <c r="Q333"/>
  <c r="BH132"/>
  <c r="R333"/>
  <c r="BI132"/>
  <c r="S333"/>
  <c r="BJ132"/>
  <c r="T333"/>
  <c r="BK132"/>
  <c r="U333"/>
  <c r="BL132"/>
  <c r="V333"/>
  <c r="BM132"/>
  <c r="W333"/>
  <c r="BN132"/>
  <c r="X333"/>
  <c r="BO132"/>
  <c r="Y333"/>
  <c r="BP132"/>
  <c r="Z333"/>
  <c r="BQ132"/>
  <c r="AA333"/>
  <c r="BR132"/>
  <c r="AB333"/>
  <c r="BS132"/>
  <c r="AC333"/>
  <c r="BT132"/>
  <c r="AD333"/>
  <c r="BU132"/>
  <c r="AE333"/>
  <c r="BV132"/>
  <c r="AF333"/>
  <c r="BW132"/>
  <c r="AG333"/>
  <c r="BX132"/>
  <c r="AH333"/>
  <c r="BY132"/>
  <c r="AI333"/>
  <c r="BZ132"/>
  <c r="AJ333"/>
  <c r="CA132"/>
  <c r="AK333"/>
  <c r="CB132"/>
  <c r="AL333"/>
  <c r="CC132"/>
  <c r="AM333"/>
  <c r="CD132"/>
  <c r="AN333"/>
  <c r="CE132"/>
  <c r="AO333"/>
  <c r="CF132"/>
  <c r="AP333"/>
  <c r="CG132"/>
  <c r="AQ333"/>
  <c r="CH132"/>
  <c r="AR333"/>
  <c r="CI132"/>
  <c r="AS333"/>
  <c r="CJ132"/>
  <c r="AT333"/>
  <c r="CK132"/>
  <c r="AU333"/>
  <c r="CL132"/>
  <c r="H332"/>
  <c r="AY131"/>
  <c r="I332"/>
  <c r="AZ131"/>
  <c r="J332"/>
  <c r="BA131"/>
  <c r="K332"/>
  <c r="BB131"/>
  <c r="L332"/>
  <c r="BC131"/>
  <c r="M332"/>
  <c r="BD131"/>
  <c r="N332"/>
  <c r="BE131"/>
  <c r="O332"/>
  <c r="BF131"/>
  <c r="P332"/>
  <c r="BG131"/>
  <c r="Q332"/>
  <c r="BH131"/>
  <c r="R332"/>
  <c r="BI131"/>
  <c r="S332"/>
  <c r="BJ131"/>
  <c r="T332"/>
  <c r="BK131"/>
  <c r="U332"/>
  <c r="BL131"/>
  <c r="V332"/>
  <c r="BM131"/>
  <c r="W332"/>
  <c r="BN131"/>
  <c r="X332"/>
  <c r="BO131"/>
  <c r="Y332"/>
  <c r="BP131"/>
  <c r="Z332"/>
  <c r="BQ131"/>
  <c r="AA332"/>
  <c r="BR131"/>
  <c r="AB332"/>
  <c r="BS131"/>
  <c r="AC332"/>
  <c r="BT131"/>
  <c r="AD332"/>
  <c r="BU131"/>
  <c r="AE332"/>
  <c r="BV131"/>
  <c r="AF332"/>
  <c r="BW131"/>
  <c r="AG332"/>
  <c r="BX131"/>
  <c r="AH332"/>
  <c r="BY131"/>
  <c r="AI332"/>
  <c r="BZ131"/>
  <c r="AJ332"/>
  <c r="CA131"/>
  <c r="AK332"/>
  <c r="CB131"/>
  <c r="AL332"/>
  <c r="CC131"/>
  <c r="AM332"/>
  <c r="CD131"/>
  <c r="AN332"/>
  <c r="CE131"/>
  <c r="AO332"/>
  <c r="CF131"/>
  <c r="AP332"/>
  <c r="CG131"/>
  <c r="AQ332"/>
  <c r="CH131"/>
  <c r="AR332"/>
  <c r="CI131"/>
  <c r="AS332"/>
  <c r="CJ131"/>
  <c r="AT332"/>
  <c r="CK131"/>
  <c r="AU332"/>
  <c r="CL131"/>
  <c r="H331"/>
  <c r="AY130"/>
  <c r="I331"/>
  <c r="AZ130"/>
  <c r="J331"/>
  <c r="BA130"/>
  <c r="K331"/>
  <c r="BB130"/>
  <c r="L331"/>
  <c r="BC130"/>
  <c r="M331"/>
  <c r="BD130"/>
  <c r="N331"/>
  <c r="BE130"/>
  <c r="O331"/>
  <c r="BF130"/>
  <c r="P331"/>
  <c r="BG130"/>
  <c r="Q331"/>
  <c r="BH130"/>
  <c r="R331"/>
  <c r="BI130"/>
  <c r="S331"/>
  <c r="BJ130"/>
  <c r="T331"/>
  <c r="BK130"/>
  <c r="U331"/>
  <c r="BL130"/>
  <c r="V331"/>
  <c r="BM130"/>
  <c r="W331"/>
  <c r="BN130"/>
  <c r="X331"/>
  <c r="BO130"/>
  <c r="Y331"/>
  <c r="BP130"/>
  <c r="Z331"/>
  <c r="BQ130"/>
  <c r="AA331"/>
  <c r="BR130"/>
  <c r="AB331"/>
  <c r="BS130"/>
  <c r="AC331"/>
  <c r="BT130"/>
  <c r="AD331"/>
  <c r="BU130"/>
  <c r="AE331"/>
  <c r="BV130"/>
  <c r="AF331"/>
  <c r="BW130"/>
  <c r="AG331"/>
  <c r="BX130"/>
  <c r="AH331"/>
  <c r="BY130"/>
  <c r="AI331"/>
  <c r="BZ130"/>
  <c r="AJ331"/>
  <c r="CA130"/>
  <c r="AK331"/>
  <c r="CB130"/>
  <c r="AL331"/>
  <c r="CC130"/>
  <c r="AM331"/>
  <c r="CD130"/>
  <c r="AN331"/>
  <c r="CE130"/>
  <c r="AO331"/>
  <c r="CF130"/>
  <c r="AP331"/>
  <c r="CG130"/>
  <c r="AQ331"/>
  <c r="CH130"/>
  <c r="AR331"/>
  <c r="CI130"/>
  <c r="AS331"/>
  <c r="CJ130"/>
  <c r="AT331"/>
  <c r="CK130"/>
  <c r="AU331"/>
  <c r="CL130"/>
  <c r="H330"/>
  <c r="AY129"/>
  <c r="I330"/>
  <c r="AZ129"/>
  <c r="J330"/>
  <c r="BA129"/>
  <c r="K330"/>
  <c r="BB129"/>
  <c r="L330"/>
  <c r="BC129"/>
  <c r="M330"/>
  <c r="BD129"/>
  <c r="N330"/>
  <c r="BE129"/>
  <c r="O330"/>
  <c r="BF129"/>
  <c r="P330"/>
  <c r="BG129"/>
  <c r="Q330"/>
  <c r="BH129"/>
  <c r="R330"/>
  <c r="BI129"/>
  <c r="S330"/>
  <c r="BJ129"/>
  <c r="T330"/>
  <c r="BK129"/>
  <c r="U330"/>
  <c r="BL129"/>
  <c r="V330"/>
  <c r="BM129"/>
  <c r="W330"/>
  <c r="BN129"/>
  <c r="X330"/>
  <c r="BO129"/>
  <c r="Y330"/>
  <c r="BP129"/>
  <c r="Z330"/>
  <c r="BQ129"/>
  <c r="AA330"/>
  <c r="BR129"/>
  <c r="AB330"/>
  <c r="BS129"/>
  <c r="AC330"/>
  <c r="BT129"/>
  <c r="AD330"/>
  <c r="BU129"/>
  <c r="AE330"/>
  <c r="BV129"/>
  <c r="AF330"/>
  <c r="BW129"/>
  <c r="AG330"/>
  <c r="BX129"/>
  <c r="AH330"/>
  <c r="BY129"/>
  <c r="AI330"/>
  <c r="BZ129"/>
  <c r="AJ330"/>
  <c r="CA129"/>
  <c r="AK330"/>
  <c r="CB129"/>
  <c r="AL330"/>
  <c r="CC129"/>
  <c r="AM330"/>
  <c r="CD129"/>
  <c r="AN330"/>
  <c r="CE129"/>
  <c r="AO330"/>
  <c r="CF129"/>
  <c r="AP330"/>
  <c r="CG129"/>
  <c r="AQ330"/>
  <c r="CH129"/>
  <c r="AR330"/>
  <c r="CI129"/>
  <c r="AS330"/>
  <c r="CJ129"/>
  <c r="AT330"/>
  <c r="CK129"/>
  <c r="AU330"/>
  <c r="CL129"/>
  <c r="H329"/>
  <c r="AY128"/>
  <c r="I329"/>
  <c r="AZ128"/>
  <c r="J329"/>
  <c r="BA128"/>
  <c r="K329"/>
  <c r="BB128"/>
  <c r="L329"/>
  <c r="BC128"/>
  <c r="M329"/>
  <c r="BD128"/>
  <c r="N329"/>
  <c r="BE128"/>
  <c r="O329"/>
  <c r="BF128"/>
  <c r="P329"/>
  <c r="BG128"/>
  <c r="Q329"/>
  <c r="BH128"/>
  <c r="R329"/>
  <c r="BI128"/>
  <c r="S329"/>
  <c r="BJ128"/>
  <c r="T329"/>
  <c r="BK128"/>
  <c r="U329"/>
  <c r="BL128"/>
  <c r="V329"/>
  <c r="BM128"/>
  <c r="W329"/>
  <c r="BN128"/>
  <c r="X329"/>
  <c r="BO128"/>
  <c r="Y329"/>
  <c r="BP128"/>
  <c r="Z329"/>
  <c r="BQ128"/>
  <c r="AA329"/>
  <c r="BR128"/>
  <c r="AB329"/>
  <c r="BS128"/>
  <c r="AC329"/>
  <c r="BT128"/>
  <c r="AD329"/>
  <c r="BU128"/>
  <c r="AE329"/>
  <c r="BV128"/>
  <c r="AF329"/>
  <c r="BW128"/>
  <c r="AG329"/>
  <c r="BX128"/>
  <c r="AH329"/>
  <c r="BY128"/>
  <c r="AI329"/>
  <c r="BZ128"/>
  <c r="AJ329"/>
  <c r="CA128"/>
  <c r="AK329"/>
  <c r="CB128"/>
  <c r="AL329"/>
  <c r="CC128"/>
  <c r="AM329"/>
  <c r="CD128"/>
  <c r="AN329"/>
  <c r="CE128"/>
  <c r="AO329"/>
  <c r="CF128"/>
  <c r="AP329"/>
  <c r="CG128"/>
  <c r="AQ329"/>
  <c r="CH128"/>
  <c r="AR329"/>
  <c r="CI128"/>
  <c r="AS329"/>
  <c r="CJ128"/>
  <c r="AT329"/>
  <c r="CK128"/>
  <c r="AU329"/>
  <c r="CL128"/>
  <c r="H328"/>
  <c r="AY127"/>
  <c r="I328"/>
  <c r="AZ127"/>
  <c r="J328"/>
  <c r="BA127"/>
  <c r="K328"/>
  <c r="BB127"/>
  <c r="L328"/>
  <c r="BC127"/>
  <c r="M328"/>
  <c r="BD127"/>
  <c r="N328"/>
  <c r="BE127"/>
  <c r="O328"/>
  <c r="BF127"/>
  <c r="P328"/>
  <c r="BG127"/>
  <c r="Q328"/>
  <c r="BH127"/>
  <c r="R328"/>
  <c r="BI127"/>
  <c r="S328"/>
  <c r="BJ127"/>
  <c r="T328"/>
  <c r="BK127"/>
  <c r="U328"/>
  <c r="BL127"/>
  <c r="V328"/>
  <c r="BM127"/>
  <c r="W328"/>
  <c r="BN127"/>
  <c r="X328"/>
  <c r="BO127"/>
  <c r="Y328"/>
  <c r="BP127"/>
  <c r="Z328"/>
  <c r="BQ127"/>
  <c r="AA328"/>
  <c r="BR127"/>
  <c r="AB328"/>
  <c r="BS127"/>
  <c r="AC328"/>
  <c r="BT127"/>
  <c r="AD328"/>
  <c r="BU127"/>
  <c r="AE328"/>
  <c r="BV127"/>
  <c r="AF328"/>
  <c r="BW127"/>
  <c r="AG328"/>
  <c r="BX127"/>
  <c r="AH328"/>
  <c r="BY127"/>
  <c r="AI328"/>
  <c r="BZ127"/>
  <c r="AJ328"/>
  <c r="CA127"/>
  <c r="AK328"/>
  <c r="CB127"/>
  <c r="AL328"/>
  <c r="CC127"/>
  <c r="AM328"/>
  <c r="CD127"/>
  <c r="AN328"/>
  <c r="CE127"/>
  <c r="AO328"/>
  <c r="CF127"/>
  <c r="AP328"/>
  <c r="CG127"/>
  <c r="AQ328"/>
  <c r="CH127"/>
  <c r="AR328"/>
  <c r="CI127"/>
  <c r="AS328"/>
  <c r="CJ127"/>
  <c r="AT328"/>
  <c r="CK127"/>
  <c r="AU328"/>
  <c r="CL127"/>
  <c r="H327"/>
  <c r="AY126"/>
  <c r="I327"/>
  <c r="AZ126"/>
  <c r="J327"/>
  <c r="BA126"/>
  <c r="K327"/>
  <c r="BB126"/>
  <c r="L327"/>
  <c r="BC126"/>
  <c r="M327"/>
  <c r="BD126"/>
  <c r="N327"/>
  <c r="BE126"/>
  <c r="O327"/>
  <c r="BF126"/>
  <c r="P327"/>
  <c r="BG126"/>
  <c r="Q327"/>
  <c r="BH126"/>
  <c r="R327"/>
  <c r="BI126"/>
  <c r="S327"/>
  <c r="BJ126"/>
  <c r="T327"/>
  <c r="BK126"/>
  <c r="U327"/>
  <c r="BL126"/>
  <c r="V327"/>
  <c r="BM126"/>
  <c r="W327"/>
  <c r="BN126"/>
  <c r="X327"/>
  <c r="BO126"/>
  <c r="Y327"/>
  <c r="BP126"/>
  <c r="Z327"/>
  <c r="BQ126"/>
  <c r="AA327"/>
  <c r="BR126"/>
  <c r="AB327"/>
  <c r="BS126"/>
  <c r="AC327"/>
  <c r="BT126"/>
  <c r="AD327"/>
  <c r="BU126"/>
  <c r="AE327"/>
  <c r="BV126"/>
  <c r="AF327"/>
  <c r="BW126"/>
  <c r="AG327"/>
  <c r="BX126"/>
  <c r="AH327"/>
  <c r="BY126"/>
  <c r="AI327"/>
  <c r="BZ126"/>
  <c r="AJ327"/>
  <c r="CA126"/>
  <c r="AK327"/>
  <c r="CB126"/>
  <c r="AL327"/>
  <c r="CC126"/>
  <c r="AM327"/>
  <c r="CD126"/>
  <c r="AN327"/>
  <c r="CE126"/>
  <c r="AO327"/>
  <c r="CF126"/>
  <c r="AP327"/>
  <c r="CG126"/>
  <c r="AQ327"/>
  <c r="CH126"/>
  <c r="AR327"/>
  <c r="CI126"/>
  <c r="AS327"/>
  <c r="CJ126"/>
  <c r="AT327"/>
  <c r="CK126"/>
  <c r="AU327"/>
  <c r="CL126"/>
  <c r="H326"/>
  <c r="AY125"/>
  <c r="I326"/>
  <c r="AZ125"/>
  <c r="J326"/>
  <c r="BA125"/>
  <c r="K326"/>
  <c r="BB125"/>
  <c r="L326"/>
  <c r="BC125"/>
  <c r="M326"/>
  <c r="BD125"/>
  <c r="N326"/>
  <c r="BE125"/>
  <c r="O326"/>
  <c r="BF125"/>
  <c r="P326"/>
  <c r="BG125"/>
  <c r="Q326"/>
  <c r="BH125"/>
  <c r="R326"/>
  <c r="BI125"/>
  <c r="S326"/>
  <c r="BJ125"/>
  <c r="T326"/>
  <c r="BK125"/>
  <c r="U326"/>
  <c r="BL125"/>
  <c r="V326"/>
  <c r="BM125"/>
  <c r="W326"/>
  <c r="BN125"/>
  <c r="X326"/>
  <c r="BO125"/>
  <c r="Y326"/>
  <c r="BP125"/>
  <c r="Z326"/>
  <c r="BQ125"/>
  <c r="AA326"/>
  <c r="BR125"/>
  <c r="AB326"/>
  <c r="BS125"/>
  <c r="AC326"/>
  <c r="BT125"/>
  <c r="AD326"/>
  <c r="BU125"/>
  <c r="AE326"/>
  <c r="BV125"/>
  <c r="AF326"/>
  <c r="BW125"/>
  <c r="AG326"/>
  <c r="BX125"/>
  <c r="AH326"/>
  <c r="BY125"/>
  <c r="AI326"/>
  <c r="BZ125"/>
  <c r="AJ326"/>
  <c r="CA125"/>
  <c r="AK326"/>
  <c r="CB125"/>
  <c r="AL326"/>
  <c r="CC125"/>
  <c r="AM326"/>
  <c r="CD125"/>
  <c r="AN326"/>
  <c r="CE125"/>
  <c r="AO326"/>
  <c r="CF125"/>
  <c r="AP326"/>
  <c r="CG125"/>
  <c r="AQ326"/>
  <c r="CH125"/>
  <c r="AR326"/>
  <c r="CI125"/>
  <c r="AS326"/>
  <c r="CJ125"/>
  <c r="AT326"/>
  <c r="CK125"/>
  <c r="AU326"/>
  <c r="CL125"/>
  <c r="H325"/>
  <c r="AY124"/>
  <c r="I325"/>
  <c r="AZ124"/>
  <c r="J325"/>
  <c r="BA124"/>
  <c r="K325"/>
  <c r="BB124"/>
  <c r="L325"/>
  <c r="BC124"/>
  <c r="M325"/>
  <c r="BD124"/>
  <c r="N325"/>
  <c r="BE124"/>
  <c r="O325"/>
  <c r="BF124"/>
  <c r="P325"/>
  <c r="BG124"/>
  <c r="Q325"/>
  <c r="BH124"/>
  <c r="R325"/>
  <c r="BI124"/>
  <c r="S325"/>
  <c r="BJ124"/>
  <c r="T325"/>
  <c r="BK124"/>
  <c r="U325"/>
  <c r="BL124"/>
  <c r="V325"/>
  <c r="BM124"/>
  <c r="W325"/>
  <c r="BN124"/>
  <c r="X325"/>
  <c r="BO124"/>
  <c r="Y325"/>
  <c r="BP124"/>
  <c r="Z325"/>
  <c r="BQ124"/>
  <c r="AA325"/>
  <c r="BR124"/>
  <c r="AB325"/>
  <c r="BS124"/>
  <c r="AC325"/>
  <c r="BT124"/>
  <c r="AD325"/>
  <c r="BU124"/>
  <c r="AE325"/>
  <c r="BV124"/>
  <c r="AF325"/>
  <c r="BW124"/>
  <c r="AG325"/>
  <c r="BX124"/>
  <c r="AH325"/>
  <c r="BY124"/>
  <c r="AI325"/>
  <c r="BZ124"/>
  <c r="AJ325"/>
  <c r="CA124"/>
  <c r="AK325"/>
  <c r="CB124"/>
  <c r="AL325"/>
  <c r="CC124"/>
  <c r="AM325"/>
  <c r="CD124"/>
  <c r="AN325"/>
  <c r="CE124"/>
  <c r="AO325"/>
  <c r="CF124"/>
  <c r="AP325"/>
  <c r="CG124"/>
  <c r="AQ325"/>
  <c r="CH124"/>
  <c r="AR325"/>
  <c r="CI124"/>
  <c r="AS325"/>
  <c r="CJ124"/>
  <c r="AT325"/>
  <c r="CK124"/>
  <c r="AU325"/>
  <c r="CL124"/>
  <c r="H324"/>
  <c r="AY123"/>
  <c r="I324"/>
  <c r="AZ123"/>
  <c r="J324"/>
  <c r="BA123"/>
  <c r="K324"/>
  <c r="BB123"/>
  <c r="L324"/>
  <c r="BC123"/>
  <c r="M324"/>
  <c r="BD123"/>
  <c r="N324"/>
  <c r="BE123"/>
  <c r="O324"/>
  <c r="BF123"/>
  <c r="P324"/>
  <c r="BG123"/>
  <c r="Q324"/>
  <c r="BH123"/>
  <c r="R324"/>
  <c r="BI123"/>
  <c r="S324"/>
  <c r="BJ123"/>
  <c r="T324"/>
  <c r="BK123"/>
  <c r="U324"/>
  <c r="BL123"/>
  <c r="V324"/>
  <c r="BM123"/>
  <c r="W324"/>
  <c r="BN123"/>
  <c r="X324"/>
  <c r="BO123"/>
  <c r="Y324"/>
  <c r="BP123"/>
  <c r="Z324"/>
  <c r="BQ123"/>
  <c r="AA324"/>
  <c r="BR123"/>
  <c r="AB324"/>
  <c r="BS123"/>
  <c r="AC324"/>
  <c r="BT123"/>
  <c r="AD324"/>
  <c r="BU123"/>
  <c r="AE324"/>
  <c r="BV123"/>
  <c r="AF324"/>
  <c r="BW123"/>
  <c r="AG324"/>
  <c r="BX123"/>
  <c r="AH324"/>
  <c r="BY123"/>
  <c r="AI324"/>
  <c r="BZ123"/>
  <c r="AJ324"/>
  <c r="CA123"/>
  <c r="AK324"/>
  <c r="CB123"/>
  <c r="AL324"/>
  <c r="CC123"/>
  <c r="AM324"/>
  <c r="CD123"/>
  <c r="AN324"/>
  <c r="CE123"/>
  <c r="AO324"/>
  <c r="CF123"/>
  <c r="AP324"/>
  <c r="CG123"/>
  <c r="AQ324"/>
  <c r="CH123"/>
  <c r="AR324"/>
  <c r="CI123"/>
  <c r="AS324"/>
  <c r="CJ123"/>
  <c r="AT324"/>
  <c r="CK123"/>
  <c r="AU324"/>
  <c r="CL123"/>
  <c r="H323"/>
  <c r="AY122"/>
  <c r="I323"/>
  <c r="AZ122"/>
  <c r="J323"/>
  <c r="BA122"/>
  <c r="K323"/>
  <c r="BB122"/>
  <c r="L323"/>
  <c r="BC122"/>
  <c r="M323"/>
  <c r="BD122"/>
  <c r="N323"/>
  <c r="BE122"/>
  <c r="O323"/>
  <c r="BF122"/>
  <c r="P323"/>
  <c r="BG122"/>
  <c r="Q323"/>
  <c r="BH122"/>
  <c r="R323"/>
  <c r="BI122"/>
  <c r="S323"/>
  <c r="BJ122"/>
  <c r="T323"/>
  <c r="BK122"/>
  <c r="U323"/>
  <c r="BL122"/>
  <c r="V323"/>
  <c r="BM122"/>
  <c r="W323"/>
  <c r="BN122"/>
  <c r="X323"/>
  <c r="BO122"/>
  <c r="Y323"/>
  <c r="BP122"/>
  <c r="Z323"/>
  <c r="BQ122"/>
  <c r="AA323"/>
  <c r="BR122"/>
  <c r="AB323"/>
  <c r="BS122"/>
  <c r="AC323"/>
  <c r="BT122"/>
  <c r="AD323"/>
  <c r="BU122"/>
  <c r="AE323"/>
  <c r="BV122"/>
  <c r="AF323"/>
  <c r="BW122"/>
  <c r="AG323"/>
  <c r="BX122"/>
  <c r="AH323"/>
  <c r="BY122"/>
  <c r="AI323"/>
  <c r="BZ122"/>
  <c r="AJ323"/>
  <c r="CA122"/>
  <c r="AK323"/>
  <c r="CB122"/>
  <c r="AL323"/>
  <c r="CC122"/>
  <c r="AM323"/>
  <c r="CD122"/>
  <c r="AN323"/>
  <c r="CE122"/>
  <c r="AO323"/>
  <c r="CF122"/>
  <c r="AP323"/>
  <c r="CG122"/>
  <c r="AQ323"/>
  <c r="CH122"/>
  <c r="AR323"/>
  <c r="CI122"/>
  <c r="AS323"/>
  <c r="CJ122"/>
  <c r="AT323"/>
  <c r="CK122"/>
  <c r="AU323"/>
  <c r="CL122"/>
  <c r="H322"/>
  <c r="AY121"/>
  <c r="I322"/>
  <c r="AZ121"/>
  <c r="J322"/>
  <c r="BA121"/>
  <c r="K322"/>
  <c r="BB121"/>
  <c r="L322"/>
  <c r="BC121"/>
  <c r="M322"/>
  <c r="BD121"/>
  <c r="N322"/>
  <c r="BE121"/>
  <c r="O322"/>
  <c r="BF121"/>
  <c r="P322"/>
  <c r="BG121"/>
  <c r="Q322"/>
  <c r="BH121"/>
  <c r="R322"/>
  <c r="BI121"/>
  <c r="S322"/>
  <c r="BJ121"/>
  <c r="T322"/>
  <c r="BK121"/>
  <c r="U322"/>
  <c r="BL121"/>
  <c r="V322"/>
  <c r="BM121"/>
  <c r="W322"/>
  <c r="BN121"/>
  <c r="X322"/>
  <c r="BO121"/>
  <c r="Y322"/>
  <c r="BP121"/>
  <c r="Z322"/>
  <c r="BQ121"/>
  <c r="AA322"/>
  <c r="BR121"/>
  <c r="AB322"/>
  <c r="BS121"/>
  <c r="AC322"/>
  <c r="BT121"/>
  <c r="AD322"/>
  <c r="BU121"/>
  <c r="AE322"/>
  <c r="BV121"/>
  <c r="AF322"/>
  <c r="BW121"/>
  <c r="AG322"/>
  <c r="BX121"/>
  <c r="AH322"/>
  <c r="BY121"/>
  <c r="AI322"/>
  <c r="BZ121"/>
  <c r="AJ322"/>
  <c r="CA121"/>
  <c r="AK322"/>
  <c r="CB121"/>
  <c r="AL322"/>
  <c r="CC121"/>
  <c r="AM322"/>
  <c r="CD121"/>
  <c r="AN322"/>
  <c r="CE121"/>
  <c r="AO322"/>
  <c r="CF121"/>
  <c r="AP322"/>
  <c r="CG121"/>
  <c r="AQ322"/>
  <c r="CH121"/>
  <c r="AR322"/>
  <c r="CI121"/>
  <c r="AS322"/>
  <c r="CJ121"/>
  <c r="AT322"/>
  <c r="CK121"/>
  <c r="AU322"/>
  <c r="CL121"/>
  <c r="H321"/>
  <c r="AY120"/>
  <c r="I321"/>
  <c r="AZ120"/>
  <c r="J321"/>
  <c r="BA120"/>
  <c r="K321"/>
  <c r="BB120"/>
  <c r="L321"/>
  <c r="BC120"/>
  <c r="M321"/>
  <c r="BD120"/>
  <c r="N321"/>
  <c r="BE120"/>
  <c r="O321"/>
  <c r="BF120"/>
  <c r="P321"/>
  <c r="BG120"/>
  <c r="Q321"/>
  <c r="BH120"/>
  <c r="R321"/>
  <c r="BI120"/>
  <c r="S321"/>
  <c r="BJ120"/>
  <c r="T321"/>
  <c r="BK120"/>
  <c r="U321"/>
  <c r="BL120"/>
  <c r="V321"/>
  <c r="BM120"/>
  <c r="W321"/>
  <c r="BN120"/>
  <c r="X321"/>
  <c r="BO120"/>
  <c r="Y321"/>
  <c r="BP120"/>
  <c r="Z321"/>
  <c r="BQ120"/>
  <c r="AA321"/>
  <c r="BR120"/>
  <c r="AB321"/>
  <c r="BS120"/>
  <c r="AC321"/>
  <c r="BT120"/>
  <c r="AD321"/>
  <c r="BU120"/>
  <c r="AE321"/>
  <c r="BV120"/>
  <c r="AF321"/>
  <c r="BW120"/>
  <c r="AG321"/>
  <c r="BX120"/>
  <c r="AH321"/>
  <c r="BY120"/>
  <c r="AI321"/>
  <c r="BZ120"/>
  <c r="AJ321"/>
  <c r="CA120"/>
  <c r="AK321"/>
  <c r="CB120"/>
  <c r="AL321"/>
  <c r="CC120"/>
  <c r="AM321"/>
  <c r="CD120"/>
  <c r="AN321"/>
  <c r="CE120"/>
  <c r="AO321"/>
  <c r="CF120"/>
  <c r="AP321"/>
  <c r="CG120"/>
  <c r="AQ321"/>
  <c r="CH120"/>
  <c r="AR321"/>
  <c r="CI120"/>
  <c r="AS321"/>
  <c r="CJ120"/>
  <c r="AT321"/>
  <c r="CK120"/>
  <c r="AU321"/>
  <c r="CL120"/>
  <c r="H320"/>
  <c r="AY119"/>
  <c r="I320"/>
  <c r="AZ119"/>
  <c r="J320"/>
  <c r="BA119"/>
  <c r="K320"/>
  <c r="BB119"/>
  <c r="L320"/>
  <c r="BC119"/>
  <c r="M320"/>
  <c r="BD119"/>
  <c r="N320"/>
  <c r="BE119"/>
  <c r="O320"/>
  <c r="BF119"/>
  <c r="P320"/>
  <c r="BG119"/>
  <c r="Q320"/>
  <c r="BH119"/>
  <c r="R320"/>
  <c r="BI119"/>
  <c r="S320"/>
  <c r="BJ119"/>
  <c r="T320"/>
  <c r="BK119"/>
  <c r="U320"/>
  <c r="BL119"/>
  <c r="V320"/>
  <c r="BM119"/>
  <c r="W320"/>
  <c r="BN119"/>
  <c r="X320"/>
  <c r="BO119"/>
  <c r="Y320"/>
  <c r="BP119"/>
  <c r="Z320"/>
  <c r="BQ119"/>
  <c r="AA320"/>
  <c r="BR119"/>
  <c r="AB320"/>
  <c r="BS119"/>
  <c r="AC320"/>
  <c r="BT119"/>
  <c r="AD320"/>
  <c r="BU119"/>
  <c r="AE320"/>
  <c r="BV119"/>
  <c r="AF320"/>
  <c r="BW119"/>
  <c r="AG320"/>
  <c r="BX119"/>
  <c r="AH320"/>
  <c r="BY119"/>
  <c r="AI320"/>
  <c r="BZ119"/>
  <c r="AJ320"/>
  <c r="CA119"/>
  <c r="AK320"/>
  <c r="CB119"/>
  <c r="AL320"/>
  <c r="CC119"/>
  <c r="AM320"/>
  <c r="CD119"/>
  <c r="AN320"/>
  <c r="CE119"/>
  <c r="AO320"/>
  <c r="CF119"/>
  <c r="AP320"/>
  <c r="CG119"/>
  <c r="AQ320"/>
  <c r="CH119"/>
  <c r="AR320"/>
  <c r="CI119"/>
  <c r="AS320"/>
  <c r="CJ119"/>
  <c r="AT320"/>
  <c r="CK119"/>
  <c r="AU320"/>
  <c r="CL119"/>
  <c r="H319"/>
  <c r="AY118"/>
  <c r="I319"/>
  <c r="AZ118"/>
  <c r="J319"/>
  <c r="BA118"/>
  <c r="K319"/>
  <c r="BB118"/>
  <c r="L319"/>
  <c r="BC118"/>
  <c r="M319"/>
  <c r="BD118"/>
  <c r="N319"/>
  <c r="BE118"/>
  <c r="O319"/>
  <c r="BF118"/>
  <c r="P319"/>
  <c r="BG118"/>
  <c r="Q319"/>
  <c r="BH118"/>
  <c r="R319"/>
  <c r="BI118"/>
  <c r="S319"/>
  <c r="BJ118"/>
  <c r="T319"/>
  <c r="BK118"/>
  <c r="U319"/>
  <c r="BL118"/>
  <c r="V319"/>
  <c r="BM118"/>
  <c r="W319"/>
  <c r="BN118"/>
  <c r="X319"/>
  <c r="BO118"/>
  <c r="Y319"/>
  <c r="BP118"/>
  <c r="Z319"/>
  <c r="BQ118"/>
  <c r="AA319"/>
  <c r="BR118"/>
  <c r="AB319"/>
  <c r="BS118"/>
  <c r="AC319"/>
  <c r="BT118"/>
  <c r="AD319"/>
  <c r="BU118"/>
  <c r="AE319"/>
  <c r="BV118"/>
  <c r="AF319"/>
  <c r="BW118"/>
  <c r="AG319"/>
  <c r="BX118"/>
  <c r="AH319"/>
  <c r="BY118"/>
  <c r="AI319"/>
  <c r="BZ118"/>
  <c r="AJ319"/>
  <c r="CA118"/>
  <c r="AK319"/>
  <c r="CB118"/>
  <c r="AL319"/>
  <c r="CC118"/>
  <c r="AM319"/>
  <c r="CD118"/>
  <c r="AN319"/>
  <c r="CE118"/>
  <c r="AO319"/>
  <c r="CF118"/>
  <c r="AP319"/>
  <c r="CG118"/>
  <c r="AQ319"/>
  <c r="CH118"/>
  <c r="AR319"/>
  <c r="CI118"/>
  <c r="AS319"/>
  <c r="CJ118"/>
  <c r="AT319"/>
  <c r="CK118"/>
  <c r="AU319"/>
  <c r="CL118"/>
  <c r="H318"/>
  <c r="AY117"/>
  <c r="I318"/>
  <c r="AZ117"/>
  <c r="J318"/>
  <c r="BA117"/>
  <c r="K318"/>
  <c r="BB117"/>
  <c r="L318"/>
  <c r="BC117"/>
  <c r="M318"/>
  <c r="BD117"/>
  <c r="N318"/>
  <c r="BE117"/>
  <c r="O318"/>
  <c r="BF117"/>
  <c r="P318"/>
  <c r="BG117"/>
  <c r="Q318"/>
  <c r="BH117"/>
  <c r="R318"/>
  <c r="BI117"/>
  <c r="S318"/>
  <c r="BJ117"/>
  <c r="T318"/>
  <c r="BK117"/>
  <c r="U318"/>
  <c r="BL117"/>
  <c r="V318"/>
  <c r="BM117"/>
  <c r="W318"/>
  <c r="BN117"/>
  <c r="X318"/>
  <c r="BO117"/>
  <c r="Y318"/>
  <c r="BP117"/>
  <c r="Z318"/>
  <c r="BQ117"/>
  <c r="AA318"/>
  <c r="BR117"/>
  <c r="AB318"/>
  <c r="BS117"/>
  <c r="AC318"/>
  <c r="BT117"/>
  <c r="AD318"/>
  <c r="BU117"/>
  <c r="AE318"/>
  <c r="BV117"/>
  <c r="AF318"/>
  <c r="BW117"/>
  <c r="AG318"/>
  <c r="BX117"/>
  <c r="AH318"/>
  <c r="BY117"/>
  <c r="AI318"/>
  <c r="BZ117"/>
  <c r="AJ318"/>
  <c r="CA117"/>
  <c r="AK318"/>
  <c r="CB117"/>
  <c r="AL318"/>
  <c r="CC117"/>
  <c r="AM318"/>
  <c r="CD117"/>
  <c r="AN318"/>
  <c r="CE117"/>
  <c r="AO318"/>
  <c r="CF117"/>
  <c r="AP318"/>
  <c r="CG117"/>
  <c r="AQ318"/>
  <c r="CH117"/>
  <c r="AR318"/>
  <c r="CI117"/>
  <c r="AS318"/>
  <c r="CJ117"/>
  <c r="AT318"/>
  <c r="CK117"/>
  <c r="AU318"/>
  <c r="CL117"/>
  <c r="H317"/>
  <c r="AY116"/>
  <c r="I317"/>
  <c r="AZ116"/>
  <c r="J317"/>
  <c r="BA116"/>
  <c r="K317"/>
  <c r="BB116"/>
  <c r="L317"/>
  <c r="BC116"/>
  <c r="M317"/>
  <c r="BD116"/>
  <c r="N317"/>
  <c r="BE116"/>
  <c r="O317"/>
  <c r="BF116"/>
  <c r="P317"/>
  <c r="BG116"/>
  <c r="Q317"/>
  <c r="BH116"/>
  <c r="R317"/>
  <c r="BI116"/>
  <c r="S317"/>
  <c r="BJ116"/>
  <c r="T317"/>
  <c r="BK116"/>
  <c r="U317"/>
  <c r="BL116"/>
  <c r="V317"/>
  <c r="BM116"/>
  <c r="W317"/>
  <c r="BN116"/>
  <c r="X317"/>
  <c r="BO116"/>
  <c r="Y317"/>
  <c r="BP116"/>
  <c r="Z317"/>
  <c r="BQ116"/>
  <c r="AA317"/>
  <c r="BR116"/>
  <c r="AB317"/>
  <c r="BS116"/>
  <c r="AC317"/>
  <c r="BT116"/>
  <c r="AD317"/>
  <c r="BU116"/>
  <c r="AE317"/>
  <c r="BV116"/>
  <c r="AF317"/>
  <c r="BW116"/>
  <c r="AG317"/>
  <c r="BX116"/>
  <c r="AH317"/>
  <c r="BY116"/>
  <c r="AI317"/>
  <c r="BZ116"/>
  <c r="AJ317"/>
  <c r="CA116"/>
  <c r="AK317"/>
  <c r="CB116"/>
  <c r="AL317"/>
  <c r="CC116"/>
  <c r="AM317"/>
  <c r="CD116"/>
  <c r="AN317"/>
  <c r="CE116"/>
  <c r="AO317"/>
  <c r="CF116"/>
  <c r="AP317"/>
  <c r="CG116"/>
  <c r="AQ317"/>
  <c r="CH116"/>
  <c r="AR317"/>
  <c r="CI116"/>
  <c r="AS317"/>
  <c r="CJ116"/>
  <c r="AT317"/>
  <c r="CK116"/>
  <c r="AU317"/>
  <c r="CL116"/>
  <c r="H316"/>
  <c r="AY115"/>
  <c r="I316"/>
  <c r="AZ115"/>
  <c r="J316"/>
  <c r="BA115"/>
  <c r="K316"/>
  <c r="BB115"/>
  <c r="L316"/>
  <c r="BC115"/>
  <c r="M316"/>
  <c r="BD115"/>
  <c r="N316"/>
  <c r="BE115"/>
  <c r="O316"/>
  <c r="BF115"/>
  <c r="P316"/>
  <c r="BG115"/>
  <c r="Q316"/>
  <c r="BH115"/>
  <c r="R316"/>
  <c r="BI115"/>
  <c r="S316"/>
  <c r="BJ115"/>
  <c r="T316"/>
  <c r="BK115"/>
  <c r="U316"/>
  <c r="BL115"/>
  <c r="V316"/>
  <c r="BM115"/>
  <c r="W316"/>
  <c r="BN115"/>
  <c r="X316"/>
  <c r="BO115"/>
  <c r="Y316"/>
  <c r="BP115"/>
  <c r="Z316"/>
  <c r="BQ115"/>
  <c r="AA316"/>
  <c r="BR115"/>
  <c r="AB316"/>
  <c r="BS115"/>
  <c r="AC316"/>
  <c r="BT115"/>
  <c r="AD316"/>
  <c r="BU115"/>
  <c r="AE316"/>
  <c r="BV115"/>
  <c r="AF316"/>
  <c r="BW115"/>
  <c r="AG316"/>
  <c r="BX115"/>
  <c r="AH316"/>
  <c r="BY115"/>
  <c r="AI316"/>
  <c r="BZ115"/>
  <c r="AJ316"/>
  <c r="CA115"/>
  <c r="AK316"/>
  <c r="CB115"/>
  <c r="AL316"/>
  <c r="CC115"/>
  <c r="AM316"/>
  <c r="CD115"/>
  <c r="AN316"/>
  <c r="CE115"/>
  <c r="AO316"/>
  <c r="CF115"/>
  <c r="AP316"/>
  <c r="CG115"/>
  <c r="AQ316"/>
  <c r="CH115"/>
  <c r="AR316"/>
  <c r="CI115"/>
  <c r="AS316"/>
  <c r="CJ115"/>
  <c r="AT316"/>
  <c r="CK115"/>
  <c r="AU316"/>
  <c r="CL115"/>
  <c r="H315"/>
  <c r="AY114"/>
  <c r="I315"/>
  <c r="AZ114"/>
  <c r="J315"/>
  <c r="BA114"/>
  <c r="K315"/>
  <c r="BB114"/>
  <c r="L315"/>
  <c r="BC114"/>
  <c r="M315"/>
  <c r="BD114"/>
  <c r="N315"/>
  <c r="BE114"/>
  <c r="O315"/>
  <c r="BF114"/>
  <c r="P315"/>
  <c r="BG114"/>
  <c r="Q315"/>
  <c r="BH114"/>
  <c r="R315"/>
  <c r="BI114"/>
  <c r="S315"/>
  <c r="BJ114"/>
  <c r="T315"/>
  <c r="BK114"/>
  <c r="U315"/>
  <c r="BL114"/>
  <c r="V315"/>
  <c r="BM114"/>
  <c r="W315"/>
  <c r="BN114"/>
  <c r="X315"/>
  <c r="BO114"/>
  <c r="Y315"/>
  <c r="BP114"/>
  <c r="Z315"/>
  <c r="BQ114"/>
  <c r="AA315"/>
  <c r="BR114"/>
  <c r="AB315"/>
  <c r="BS114"/>
  <c r="AC315"/>
  <c r="BT114"/>
  <c r="AD315"/>
  <c r="BU114"/>
  <c r="AE315"/>
  <c r="BV114"/>
  <c r="AF315"/>
  <c r="BW114"/>
  <c r="AG315"/>
  <c r="BX114"/>
  <c r="AH315"/>
  <c r="BY114"/>
  <c r="AI315"/>
  <c r="BZ114"/>
  <c r="AJ315"/>
  <c r="CA114"/>
  <c r="AK315"/>
  <c r="CB114"/>
  <c r="AL315"/>
  <c r="CC114"/>
  <c r="AM315"/>
  <c r="CD114"/>
  <c r="AN315"/>
  <c r="CE114"/>
  <c r="AO315"/>
  <c r="CF114"/>
  <c r="AP315"/>
  <c r="CG114"/>
  <c r="AQ315"/>
  <c r="CH114"/>
  <c r="AR315"/>
  <c r="CI114"/>
  <c r="AS315"/>
  <c r="CJ114"/>
  <c r="AT315"/>
  <c r="CK114"/>
  <c r="AU315"/>
  <c r="CL114"/>
  <c r="H314"/>
  <c r="AY113"/>
  <c r="I314"/>
  <c r="AZ113"/>
  <c r="J314"/>
  <c r="BA113"/>
  <c r="K314"/>
  <c r="BB113"/>
  <c r="L314"/>
  <c r="BC113"/>
  <c r="M314"/>
  <c r="BD113"/>
  <c r="N314"/>
  <c r="BE113"/>
  <c r="O314"/>
  <c r="BF113"/>
  <c r="P314"/>
  <c r="BG113"/>
  <c r="Q314"/>
  <c r="BH113"/>
  <c r="R314"/>
  <c r="BI113"/>
  <c r="S314"/>
  <c r="BJ113"/>
  <c r="T314"/>
  <c r="BK113"/>
  <c r="U314"/>
  <c r="BL113"/>
  <c r="V314"/>
  <c r="BM113"/>
  <c r="W314"/>
  <c r="BN113"/>
  <c r="X314"/>
  <c r="BO113"/>
  <c r="Y314"/>
  <c r="BP113"/>
  <c r="Z314"/>
  <c r="BQ113"/>
  <c r="AA314"/>
  <c r="BR113"/>
  <c r="AB314"/>
  <c r="BS113"/>
  <c r="AC314"/>
  <c r="BT113"/>
  <c r="AD314"/>
  <c r="BU113"/>
  <c r="AE314"/>
  <c r="BV113"/>
  <c r="AF314"/>
  <c r="BW113"/>
  <c r="AG314"/>
  <c r="BX113"/>
  <c r="AH314"/>
  <c r="BY113"/>
  <c r="AI314"/>
  <c r="BZ113"/>
  <c r="AJ314"/>
  <c r="CA113"/>
  <c r="AK314"/>
  <c r="CB113"/>
  <c r="AL314"/>
  <c r="CC113"/>
  <c r="AM314"/>
  <c r="CD113"/>
  <c r="AN314"/>
  <c r="CE113"/>
  <c r="AO314"/>
  <c r="CF113"/>
  <c r="AP314"/>
  <c r="CG113"/>
  <c r="AQ314"/>
  <c r="CH113"/>
  <c r="AR314"/>
  <c r="CI113"/>
  <c r="AS314"/>
  <c r="CJ113"/>
  <c r="AT314"/>
  <c r="CK113"/>
  <c r="AU314"/>
  <c r="CL113"/>
  <c r="H313"/>
  <c r="AY112"/>
  <c r="I313"/>
  <c r="AZ112"/>
  <c r="J313"/>
  <c r="BA112"/>
  <c r="K313"/>
  <c r="BB112"/>
  <c r="L313"/>
  <c r="BC112"/>
  <c r="M313"/>
  <c r="BD112"/>
  <c r="N313"/>
  <c r="BE112"/>
  <c r="O313"/>
  <c r="BF112"/>
  <c r="P313"/>
  <c r="BG112"/>
  <c r="Q313"/>
  <c r="BH112"/>
  <c r="R313"/>
  <c r="BI112"/>
  <c r="S313"/>
  <c r="BJ112"/>
  <c r="T313"/>
  <c r="BK112"/>
  <c r="U313"/>
  <c r="BL112"/>
  <c r="V313"/>
  <c r="BM112"/>
  <c r="W313"/>
  <c r="BN112"/>
  <c r="X313"/>
  <c r="BO112"/>
  <c r="Y313"/>
  <c r="BP112"/>
  <c r="Z313"/>
  <c r="BQ112"/>
  <c r="AA313"/>
  <c r="BR112"/>
  <c r="AB313"/>
  <c r="BS112"/>
  <c r="AC313"/>
  <c r="BT112"/>
  <c r="AD313"/>
  <c r="BU112"/>
  <c r="AE313"/>
  <c r="BV112"/>
  <c r="AF313"/>
  <c r="BW112"/>
  <c r="AG313"/>
  <c r="BX112"/>
  <c r="AH313"/>
  <c r="BY112"/>
  <c r="AI313"/>
  <c r="BZ112"/>
  <c r="AJ313"/>
  <c r="CA112"/>
  <c r="AK313"/>
  <c r="CB112"/>
  <c r="AL313"/>
  <c r="CC112"/>
  <c r="AM313"/>
  <c r="CD112"/>
  <c r="AN313"/>
  <c r="CE112"/>
  <c r="AO313"/>
  <c r="CF112"/>
  <c r="AP313"/>
  <c r="CG112"/>
  <c r="AQ313"/>
  <c r="CH112"/>
  <c r="AR313"/>
  <c r="CI112"/>
  <c r="AS313"/>
  <c r="CJ112"/>
  <c r="AT313"/>
  <c r="CK112"/>
  <c r="AU313"/>
  <c r="CL112"/>
  <c r="H312"/>
  <c r="AY111"/>
  <c r="I312"/>
  <c r="AZ111"/>
  <c r="J312"/>
  <c r="BA111"/>
  <c r="K312"/>
  <c r="BB111"/>
  <c r="L312"/>
  <c r="BC111"/>
  <c r="M312"/>
  <c r="BD111"/>
  <c r="N312"/>
  <c r="BE111"/>
  <c r="O312"/>
  <c r="BF111"/>
  <c r="P312"/>
  <c r="BG111"/>
  <c r="Q312"/>
  <c r="BH111"/>
  <c r="R312"/>
  <c r="BI111"/>
  <c r="S312"/>
  <c r="BJ111"/>
  <c r="T312"/>
  <c r="BK111"/>
  <c r="U312"/>
  <c r="BL111"/>
  <c r="V312"/>
  <c r="BM111"/>
  <c r="W312"/>
  <c r="BN111"/>
  <c r="X312"/>
  <c r="BO111"/>
  <c r="Y312"/>
  <c r="BP111"/>
  <c r="Z312"/>
  <c r="BQ111"/>
  <c r="AA312"/>
  <c r="BR111"/>
  <c r="AB312"/>
  <c r="BS111"/>
  <c r="AC312"/>
  <c r="BT111"/>
  <c r="AD312"/>
  <c r="BU111"/>
  <c r="AE312"/>
  <c r="BV111"/>
  <c r="AF312"/>
  <c r="BW111"/>
  <c r="AG312"/>
  <c r="BX111"/>
  <c r="AH312"/>
  <c r="BY111"/>
  <c r="AI312"/>
  <c r="BZ111"/>
  <c r="AJ312"/>
  <c r="CA111"/>
  <c r="AK312"/>
  <c r="CB111"/>
  <c r="AL312"/>
  <c r="CC111"/>
  <c r="AM312"/>
  <c r="CD111"/>
  <c r="AN312"/>
  <c r="CE111"/>
  <c r="AO312"/>
  <c r="CF111"/>
  <c r="AP312"/>
  <c r="CG111"/>
  <c r="AQ312"/>
  <c r="CH111"/>
  <c r="AR312"/>
  <c r="CI111"/>
  <c r="AS312"/>
  <c r="CJ111"/>
  <c r="AT312"/>
  <c r="CK111"/>
  <c r="AU312"/>
  <c r="CL111"/>
  <c r="H311"/>
  <c r="AY110"/>
  <c r="I311"/>
  <c r="AZ110"/>
  <c r="J311"/>
  <c r="BA110"/>
  <c r="K311"/>
  <c r="BB110"/>
  <c r="L311"/>
  <c r="BC110"/>
  <c r="M311"/>
  <c r="BD110"/>
  <c r="N311"/>
  <c r="BE110"/>
  <c r="O311"/>
  <c r="BF110"/>
  <c r="P311"/>
  <c r="BG110"/>
  <c r="Q311"/>
  <c r="BH110"/>
  <c r="R311"/>
  <c r="BI110"/>
  <c r="S311"/>
  <c r="BJ110"/>
  <c r="T311"/>
  <c r="BK110"/>
  <c r="U311"/>
  <c r="BL110"/>
  <c r="V311"/>
  <c r="BM110"/>
  <c r="W311"/>
  <c r="BN110"/>
  <c r="X311"/>
  <c r="BO110"/>
  <c r="Y311"/>
  <c r="BP110"/>
  <c r="Z311"/>
  <c r="BQ110"/>
  <c r="AA311"/>
  <c r="BR110"/>
  <c r="AB311"/>
  <c r="BS110"/>
  <c r="AC311"/>
  <c r="BT110"/>
  <c r="AD311"/>
  <c r="BU110"/>
  <c r="AE311"/>
  <c r="BV110"/>
  <c r="AF311"/>
  <c r="BW110"/>
  <c r="AG311"/>
  <c r="BX110"/>
  <c r="AH311"/>
  <c r="BY110"/>
  <c r="AI311"/>
  <c r="BZ110"/>
  <c r="AJ311"/>
  <c r="CA110"/>
  <c r="AK311"/>
  <c r="CB110"/>
  <c r="AL311"/>
  <c r="CC110"/>
  <c r="AM311"/>
  <c r="CD110"/>
  <c r="AN311"/>
  <c r="CE110"/>
  <c r="AO311"/>
  <c r="CF110"/>
  <c r="AP311"/>
  <c r="CG110"/>
  <c r="AQ311"/>
  <c r="CH110"/>
  <c r="AR311"/>
  <c r="CI110"/>
  <c r="AS311"/>
  <c r="CJ110"/>
  <c r="AT311"/>
  <c r="CK110"/>
  <c r="AU311"/>
  <c r="CL110"/>
  <c r="H310"/>
  <c r="AY109"/>
  <c r="I310"/>
  <c r="AZ109"/>
  <c r="J310"/>
  <c r="BA109"/>
  <c r="K310"/>
  <c r="BB109"/>
  <c r="L310"/>
  <c r="BC109"/>
  <c r="M310"/>
  <c r="BD109"/>
  <c r="N310"/>
  <c r="BE109"/>
  <c r="O310"/>
  <c r="BF109"/>
  <c r="P310"/>
  <c r="BG109"/>
  <c r="Q310"/>
  <c r="BH109"/>
  <c r="R310"/>
  <c r="BI109"/>
  <c r="S310"/>
  <c r="BJ109"/>
  <c r="T310"/>
  <c r="BK109"/>
  <c r="U310"/>
  <c r="BL109"/>
  <c r="V310"/>
  <c r="BM109"/>
  <c r="W310"/>
  <c r="BN109"/>
  <c r="X310"/>
  <c r="BO109"/>
  <c r="Y310"/>
  <c r="BP109"/>
  <c r="Z310"/>
  <c r="BQ109"/>
  <c r="AA310"/>
  <c r="BR109"/>
  <c r="AB310"/>
  <c r="BS109"/>
  <c r="AC310"/>
  <c r="BT109"/>
  <c r="AD310"/>
  <c r="BU109"/>
  <c r="AE310"/>
  <c r="BV109"/>
  <c r="AF310"/>
  <c r="BW109"/>
  <c r="AG310"/>
  <c r="BX109"/>
  <c r="AH310"/>
  <c r="BY109"/>
  <c r="AI310"/>
  <c r="BZ109"/>
  <c r="AJ310"/>
  <c r="CA109"/>
  <c r="AK310"/>
  <c r="CB109"/>
  <c r="AL310"/>
  <c r="CC109"/>
  <c r="AM310"/>
  <c r="CD109"/>
  <c r="AN310"/>
  <c r="CE109"/>
  <c r="AO310"/>
  <c r="CF109"/>
  <c r="AP310"/>
  <c r="CG109"/>
  <c r="AQ310"/>
  <c r="CH109"/>
  <c r="AR310"/>
  <c r="CI109"/>
  <c r="AS310"/>
  <c r="CJ109"/>
  <c r="AT310"/>
  <c r="CK109"/>
  <c r="AU310"/>
  <c r="CL109"/>
  <c r="H309"/>
  <c r="AY108"/>
  <c r="I309"/>
  <c r="AZ108"/>
  <c r="J309"/>
  <c r="BA108"/>
  <c r="K309"/>
  <c r="BB108"/>
  <c r="L309"/>
  <c r="BC108"/>
  <c r="M309"/>
  <c r="BD108"/>
  <c r="N309"/>
  <c r="BE108"/>
  <c r="O309"/>
  <c r="BF108"/>
  <c r="P309"/>
  <c r="BG108"/>
  <c r="Q309"/>
  <c r="BH108"/>
  <c r="R309"/>
  <c r="BI108"/>
  <c r="S309"/>
  <c r="BJ108"/>
  <c r="T309"/>
  <c r="BK108"/>
  <c r="U309"/>
  <c r="BL108"/>
  <c r="V309"/>
  <c r="BM108"/>
  <c r="W309"/>
  <c r="BN108"/>
  <c r="X309"/>
  <c r="BO108"/>
  <c r="Y309"/>
  <c r="BP108"/>
  <c r="Z309"/>
  <c r="BQ108"/>
  <c r="AA309"/>
  <c r="BR108"/>
  <c r="AB309"/>
  <c r="BS108"/>
  <c r="AC309"/>
  <c r="BT108"/>
  <c r="AD309"/>
  <c r="BU108"/>
  <c r="AE309"/>
  <c r="BV108"/>
  <c r="AF309"/>
  <c r="BW108"/>
  <c r="AG309"/>
  <c r="BX108"/>
  <c r="AH309"/>
  <c r="BY108"/>
  <c r="AI309"/>
  <c r="BZ108"/>
  <c r="AJ309"/>
  <c r="CA108"/>
  <c r="AK309"/>
  <c r="CB108"/>
  <c r="AL309"/>
  <c r="CC108"/>
  <c r="AM309"/>
  <c r="CD108"/>
  <c r="AN309"/>
  <c r="CE108"/>
  <c r="AO309"/>
  <c r="CF108"/>
  <c r="AP309"/>
  <c r="CG108"/>
  <c r="AQ309"/>
  <c r="CH108"/>
  <c r="AR309"/>
  <c r="CI108"/>
  <c r="AS309"/>
  <c r="CJ108"/>
  <c r="AT309"/>
  <c r="CK108"/>
  <c r="AU309"/>
  <c r="CL108"/>
  <c r="H308"/>
  <c r="AY107"/>
  <c r="I308"/>
  <c r="AZ107"/>
  <c r="J308"/>
  <c r="BA107"/>
  <c r="K308"/>
  <c r="BB107"/>
  <c r="L308"/>
  <c r="BC107"/>
  <c r="M308"/>
  <c r="BD107"/>
  <c r="N308"/>
  <c r="BE107"/>
  <c r="O308"/>
  <c r="BF107"/>
  <c r="P308"/>
  <c r="BG107"/>
  <c r="Q308"/>
  <c r="BH107"/>
  <c r="R308"/>
  <c r="BI107"/>
  <c r="S308"/>
  <c r="BJ107"/>
  <c r="T308"/>
  <c r="BK107"/>
  <c r="U308"/>
  <c r="BL107"/>
  <c r="V308"/>
  <c r="BM107"/>
  <c r="W308"/>
  <c r="BN107"/>
  <c r="X308"/>
  <c r="BO107"/>
  <c r="Y308"/>
  <c r="BP107"/>
  <c r="Z308"/>
  <c r="BQ107"/>
  <c r="AA308"/>
  <c r="BR107"/>
  <c r="AB308"/>
  <c r="BS107"/>
  <c r="AC308"/>
  <c r="BT107"/>
  <c r="AD308"/>
  <c r="BU107"/>
  <c r="AE308"/>
  <c r="BV107"/>
  <c r="AF308"/>
  <c r="BW107"/>
  <c r="AG308"/>
  <c r="BX107"/>
  <c r="AH308"/>
  <c r="BY107"/>
  <c r="AI308"/>
  <c r="BZ107"/>
  <c r="AJ308"/>
  <c r="CA107"/>
  <c r="AK308"/>
  <c r="CB107"/>
  <c r="AL308"/>
  <c r="CC107"/>
  <c r="AM308"/>
  <c r="CD107"/>
  <c r="AN308"/>
  <c r="CE107"/>
  <c r="AO308"/>
  <c r="CF107"/>
  <c r="AP308"/>
  <c r="CG107"/>
  <c r="AQ308"/>
  <c r="CH107"/>
  <c r="AR308"/>
  <c r="CI107"/>
  <c r="AS308"/>
  <c r="CJ107"/>
  <c r="AT308"/>
  <c r="CK107"/>
  <c r="AU308"/>
  <c r="CL107"/>
  <c r="H307"/>
  <c r="AY106"/>
  <c r="I307"/>
  <c r="AZ106"/>
  <c r="J307"/>
  <c r="BA106"/>
  <c r="K307"/>
  <c r="BB106"/>
  <c r="L307"/>
  <c r="BC106"/>
  <c r="M307"/>
  <c r="BD106"/>
  <c r="N307"/>
  <c r="BE106"/>
  <c r="O307"/>
  <c r="BF106"/>
  <c r="P307"/>
  <c r="BG106"/>
  <c r="Q307"/>
  <c r="BH106"/>
  <c r="R307"/>
  <c r="BI106"/>
  <c r="S307"/>
  <c r="BJ106"/>
  <c r="T307"/>
  <c r="BK106"/>
  <c r="U307"/>
  <c r="BL106"/>
  <c r="V307"/>
  <c r="BM106"/>
  <c r="W307"/>
  <c r="BN106"/>
  <c r="X307"/>
  <c r="BO106"/>
  <c r="Y307"/>
  <c r="BP106"/>
  <c r="Z307"/>
  <c r="BQ106"/>
  <c r="AA307"/>
  <c r="BR106"/>
  <c r="AB307"/>
  <c r="BS106"/>
  <c r="AC307"/>
  <c r="BT106"/>
  <c r="AD307"/>
  <c r="BU106"/>
  <c r="AE307"/>
  <c r="BV106"/>
  <c r="AF307"/>
  <c r="BW106"/>
  <c r="AG307"/>
  <c r="BX106"/>
  <c r="AH307"/>
  <c r="BY106"/>
  <c r="AI307"/>
  <c r="BZ106"/>
  <c r="AJ307"/>
  <c r="CA106"/>
  <c r="AK307"/>
  <c r="CB106"/>
  <c r="AL307"/>
  <c r="CC106"/>
  <c r="AM307"/>
  <c r="CD106"/>
  <c r="AN307"/>
  <c r="CE106"/>
  <c r="AO307"/>
  <c r="CF106"/>
  <c r="AP307"/>
  <c r="CG106"/>
  <c r="AQ307"/>
  <c r="CH106"/>
  <c r="AR307"/>
  <c r="CI106"/>
  <c r="AS307"/>
  <c r="CJ106"/>
  <c r="AT307"/>
  <c r="CK106"/>
  <c r="AU307"/>
  <c r="CL106"/>
  <c r="H306"/>
  <c r="AY105"/>
  <c r="I306"/>
  <c r="AZ105"/>
  <c r="J306"/>
  <c r="BA105"/>
  <c r="K306"/>
  <c r="BB105"/>
  <c r="L306"/>
  <c r="BC105"/>
  <c r="M306"/>
  <c r="BD105"/>
  <c r="N306"/>
  <c r="BE105"/>
  <c r="O306"/>
  <c r="BF105"/>
  <c r="P306"/>
  <c r="BG105"/>
  <c r="Q306"/>
  <c r="BH105"/>
  <c r="R306"/>
  <c r="BI105"/>
  <c r="S306"/>
  <c r="BJ105"/>
  <c r="T306"/>
  <c r="BK105"/>
  <c r="U306"/>
  <c r="BL105"/>
  <c r="V306"/>
  <c r="BM105"/>
  <c r="W306"/>
  <c r="BN105"/>
  <c r="X306"/>
  <c r="BO105"/>
  <c r="Y306"/>
  <c r="BP105"/>
  <c r="Z306"/>
  <c r="BQ105"/>
  <c r="AA306"/>
  <c r="BR105"/>
  <c r="AB306"/>
  <c r="BS105"/>
  <c r="AC306"/>
  <c r="BT105"/>
  <c r="AD306"/>
  <c r="BU105"/>
  <c r="AE306"/>
  <c r="BV105"/>
  <c r="AF306"/>
  <c r="BW105"/>
  <c r="AG306"/>
  <c r="BX105"/>
  <c r="AH306"/>
  <c r="BY105"/>
  <c r="AI306"/>
  <c r="BZ105"/>
  <c r="AJ306"/>
  <c r="CA105"/>
  <c r="AK306"/>
  <c r="CB105"/>
  <c r="AL306"/>
  <c r="CC105"/>
  <c r="AM306"/>
  <c r="CD105"/>
  <c r="AN306"/>
  <c r="CE105"/>
  <c r="AO306"/>
  <c r="CF105"/>
  <c r="AP306"/>
  <c r="CG105"/>
  <c r="AQ306"/>
  <c r="CH105"/>
  <c r="AR306"/>
  <c r="CI105"/>
  <c r="AS306"/>
  <c r="CJ105"/>
  <c r="AT306"/>
  <c r="CK105"/>
  <c r="AU306"/>
  <c r="CL105"/>
  <c r="H305"/>
  <c r="AY104"/>
  <c r="I305"/>
  <c r="AZ104"/>
  <c r="J305"/>
  <c r="BA104"/>
  <c r="K305"/>
  <c r="BB104"/>
  <c r="L305"/>
  <c r="BC104"/>
  <c r="M305"/>
  <c r="BD104"/>
  <c r="N305"/>
  <c r="BE104"/>
  <c r="O305"/>
  <c r="BF104"/>
  <c r="P305"/>
  <c r="BG104"/>
  <c r="Q305"/>
  <c r="BH104"/>
  <c r="R305"/>
  <c r="BI104"/>
  <c r="S305"/>
  <c r="BJ104"/>
  <c r="T305"/>
  <c r="BK104"/>
  <c r="U305"/>
  <c r="BL104"/>
  <c r="V305"/>
  <c r="BM104"/>
  <c r="W305"/>
  <c r="BN104"/>
  <c r="X305"/>
  <c r="BO104"/>
  <c r="Y305"/>
  <c r="BP104"/>
  <c r="Z305"/>
  <c r="BQ104"/>
  <c r="AA305"/>
  <c r="BR104"/>
  <c r="AB305"/>
  <c r="BS104"/>
  <c r="AC305"/>
  <c r="BT104"/>
  <c r="AD305"/>
  <c r="BU104"/>
  <c r="AE305"/>
  <c r="BV104"/>
  <c r="AF305"/>
  <c r="BW104"/>
  <c r="AG305"/>
  <c r="BX104"/>
  <c r="AH305"/>
  <c r="BY104"/>
  <c r="AI305"/>
  <c r="BZ104"/>
  <c r="AJ305"/>
  <c r="CA104"/>
  <c r="AK305"/>
  <c r="CB104"/>
  <c r="AL305"/>
  <c r="CC104"/>
  <c r="AM305"/>
  <c r="CD104"/>
  <c r="AN305"/>
  <c r="CE104"/>
  <c r="AO305"/>
  <c r="CF104"/>
  <c r="AP305"/>
  <c r="CG104"/>
  <c r="AQ305"/>
  <c r="CH104"/>
  <c r="AR305"/>
  <c r="CI104"/>
  <c r="AS305"/>
  <c r="CJ104"/>
  <c r="AT305"/>
  <c r="CK104"/>
  <c r="AU305"/>
  <c r="CL104"/>
  <c r="H304"/>
  <c r="AY103"/>
  <c r="I304"/>
  <c r="AZ103"/>
  <c r="J304"/>
  <c r="BA103"/>
  <c r="K304"/>
  <c r="BB103"/>
  <c r="L304"/>
  <c r="BC103"/>
  <c r="M304"/>
  <c r="BD103"/>
  <c r="N304"/>
  <c r="BE103"/>
  <c r="O304"/>
  <c r="BF103"/>
  <c r="P304"/>
  <c r="BG103"/>
  <c r="Q304"/>
  <c r="BH103"/>
  <c r="R304"/>
  <c r="BI103"/>
  <c r="S304"/>
  <c r="BJ103"/>
  <c r="T304"/>
  <c r="BK103"/>
  <c r="U304"/>
  <c r="BL103"/>
  <c r="V304"/>
  <c r="BM103"/>
  <c r="W304"/>
  <c r="BN103"/>
  <c r="X304"/>
  <c r="BO103"/>
  <c r="Y304"/>
  <c r="BP103"/>
  <c r="Z304"/>
  <c r="BQ103"/>
  <c r="AA304"/>
  <c r="BR103"/>
  <c r="AB304"/>
  <c r="BS103"/>
  <c r="AC304"/>
  <c r="BT103"/>
  <c r="AD304"/>
  <c r="BU103"/>
  <c r="AE304"/>
  <c r="BV103"/>
  <c r="AF304"/>
  <c r="BW103"/>
  <c r="AG304"/>
  <c r="BX103"/>
  <c r="AH304"/>
  <c r="BY103"/>
  <c r="AI304"/>
  <c r="BZ103"/>
  <c r="AJ304"/>
  <c r="CA103"/>
  <c r="AK304"/>
  <c r="CB103"/>
  <c r="AL304"/>
  <c r="CC103"/>
  <c r="AM304"/>
  <c r="CD103"/>
  <c r="AN304"/>
  <c r="CE103"/>
  <c r="AO304"/>
  <c r="CF103"/>
  <c r="AP304"/>
  <c r="CG103"/>
  <c r="AQ304"/>
  <c r="CH103"/>
  <c r="AR304"/>
  <c r="CI103"/>
  <c r="AS304"/>
  <c r="CJ103"/>
  <c r="AT304"/>
  <c r="CK103"/>
  <c r="AU304"/>
  <c r="CL103"/>
  <c r="H303"/>
  <c r="AY102"/>
  <c r="I303"/>
  <c r="AZ102"/>
  <c r="J303"/>
  <c r="BA102"/>
  <c r="K303"/>
  <c r="BB102"/>
  <c r="L303"/>
  <c r="BC102"/>
  <c r="M303"/>
  <c r="BD102"/>
  <c r="N303"/>
  <c r="BE102"/>
  <c r="O303"/>
  <c r="BF102"/>
  <c r="P303"/>
  <c r="BG102"/>
  <c r="Q303"/>
  <c r="BH102"/>
  <c r="R303"/>
  <c r="BI102"/>
  <c r="S303"/>
  <c r="BJ102"/>
  <c r="T303"/>
  <c r="BK102"/>
  <c r="U303"/>
  <c r="BL102"/>
  <c r="V303"/>
  <c r="BM102"/>
  <c r="W303"/>
  <c r="BN102"/>
  <c r="X303"/>
  <c r="BO102"/>
  <c r="Y303"/>
  <c r="BP102"/>
  <c r="Z303"/>
  <c r="BQ102"/>
  <c r="AA303"/>
  <c r="BR102"/>
  <c r="AB303"/>
  <c r="BS102"/>
  <c r="AC303"/>
  <c r="BT102"/>
  <c r="AD303"/>
  <c r="BU102"/>
  <c r="AE303"/>
  <c r="BV102"/>
  <c r="AF303"/>
  <c r="BW102"/>
  <c r="AG303"/>
  <c r="BX102"/>
  <c r="AH303"/>
  <c r="BY102"/>
  <c r="AI303"/>
  <c r="BZ102"/>
  <c r="AJ303"/>
  <c r="CA102"/>
  <c r="AK303"/>
  <c r="CB102"/>
  <c r="AL303"/>
  <c r="CC102"/>
  <c r="AM303"/>
  <c r="CD102"/>
  <c r="AN303"/>
  <c r="CE102"/>
  <c r="AO303"/>
  <c r="CF102"/>
  <c r="AP303"/>
  <c r="CG102"/>
  <c r="AQ303"/>
  <c r="CH102"/>
  <c r="AR303"/>
  <c r="CI102"/>
  <c r="AS303"/>
  <c r="CJ102"/>
  <c r="AT303"/>
  <c r="CK102"/>
  <c r="AU303"/>
  <c r="CL102"/>
  <c r="H302"/>
  <c r="AY101"/>
  <c r="I302"/>
  <c r="AZ101"/>
  <c r="J302"/>
  <c r="BA101"/>
  <c r="K302"/>
  <c r="BB101"/>
  <c r="L302"/>
  <c r="BC101"/>
  <c r="M302"/>
  <c r="BD101"/>
  <c r="N302"/>
  <c r="BE101"/>
  <c r="O302"/>
  <c r="BF101"/>
  <c r="P302"/>
  <c r="BG101"/>
  <c r="Q302"/>
  <c r="BH101"/>
  <c r="R302"/>
  <c r="BI101"/>
  <c r="S302"/>
  <c r="BJ101"/>
  <c r="T302"/>
  <c r="BK101"/>
  <c r="U302"/>
  <c r="BL101"/>
  <c r="V302"/>
  <c r="BM101"/>
  <c r="W302"/>
  <c r="BN101"/>
  <c r="X302"/>
  <c r="BO101"/>
  <c r="Y302"/>
  <c r="BP101"/>
  <c r="Z302"/>
  <c r="BQ101"/>
  <c r="AA302"/>
  <c r="BR101"/>
  <c r="AB302"/>
  <c r="BS101"/>
  <c r="AC302"/>
  <c r="BT101"/>
  <c r="AD302"/>
  <c r="BU101"/>
  <c r="AE302"/>
  <c r="BV101"/>
  <c r="AF302"/>
  <c r="BW101"/>
  <c r="AG302"/>
  <c r="BX101"/>
  <c r="AH302"/>
  <c r="BY101"/>
  <c r="AI302"/>
  <c r="BZ101"/>
  <c r="AJ302"/>
  <c r="CA101"/>
  <c r="AK302"/>
  <c r="CB101"/>
  <c r="AL302"/>
  <c r="CC101"/>
  <c r="AM302"/>
  <c r="CD101"/>
  <c r="AN302"/>
  <c r="CE101"/>
  <c r="AO302"/>
  <c r="CF101"/>
  <c r="AP302"/>
  <c r="CG101"/>
  <c r="AQ302"/>
  <c r="CH101"/>
  <c r="AR302"/>
  <c r="CI101"/>
  <c r="AS302"/>
  <c r="CJ101"/>
  <c r="AT302"/>
  <c r="CK101"/>
  <c r="AU302"/>
  <c r="CL101"/>
  <c r="H301"/>
  <c r="AY100"/>
  <c r="I301"/>
  <c r="AZ100"/>
  <c r="J301"/>
  <c r="BA100"/>
  <c r="K301"/>
  <c r="BB100"/>
  <c r="L301"/>
  <c r="BC100"/>
  <c r="M301"/>
  <c r="BD100"/>
  <c r="N301"/>
  <c r="BE100"/>
  <c r="O301"/>
  <c r="BF100"/>
  <c r="P301"/>
  <c r="BG100"/>
  <c r="Q301"/>
  <c r="BH100"/>
  <c r="R301"/>
  <c r="BI100"/>
  <c r="S301"/>
  <c r="BJ100"/>
  <c r="T301"/>
  <c r="BK100"/>
  <c r="U301"/>
  <c r="BL100"/>
  <c r="V301"/>
  <c r="BM100"/>
  <c r="W301"/>
  <c r="BN100"/>
  <c r="X301"/>
  <c r="BO100"/>
  <c r="Y301"/>
  <c r="BP100"/>
  <c r="Z301"/>
  <c r="BQ100"/>
  <c r="AA301"/>
  <c r="BR100"/>
  <c r="AB301"/>
  <c r="BS100"/>
  <c r="AC301"/>
  <c r="BT100"/>
  <c r="AD301"/>
  <c r="BU100"/>
  <c r="AE301"/>
  <c r="BV100"/>
  <c r="AF301"/>
  <c r="BW100"/>
  <c r="AG301"/>
  <c r="BX100"/>
  <c r="AH301"/>
  <c r="BY100"/>
  <c r="AI301"/>
  <c r="BZ100"/>
  <c r="AJ301"/>
  <c r="CA100"/>
  <c r="AK301"/>
  <c r="CB100"/>
  <c r="AL301"/>
  <c r="CC100"/>
  <c r="AM301"/>
  <c r="CD100"/>
  <c r="AN301"/>
  <c r="CE100"/>
  <c r="AO301"/>
  <c r="CF100"/>
  <c r="AP301"/>
  <c r="CG100"/>
  <c r="AQ301"/>
  <c r="CH100"/>
  <c r="AR301"/>
  <c r="CI100"/>
  <c r="AS301"/>
  <c r="CJ100"/>
  <c r="AT301"/>
  <c r="CK100"/>
  <c r="AU301"/>
  <c r="CL100"/>
  <c r="H300"/>
  <c r="AY99"/>
  <c r="I300"/>
  <c r="AZ99"/>
  <c r="J300"/>
  <c r="BA99"/>
  <c r="K300"/>
  <c r="BB99"/>
  <c r="L300"/>
  <c r="BC99"/>
  <c r="M300"/>
  <c r="BD99"/>
  <c r="N300"/>
  <c r="BE99"/>
  <c r="O300"/>
  <c r="BF99"/>
  <c r="P300"/>
  <c r="BG99"/>
  <c r="Q300"/>
  <c r="BH99"/>
  <c r="R300"/>
  <c r="BI99"/>
  <c r="S300"/>
  <c r="BJ99"/>
  <c r="T300"/>
  <c r="BK99"/>
  <c r="U300"/>
  <c r="BL99"/>
  <c r="V300"/>
  <c r="BM99"/>
  <c r="W300"/>
  <c r="BN99"/>
  <c r="X300"/>
  <c r="BO99"/>
  <c r="Y300"/>
  <c r="BP99"/>
  <c r="Z300"/>
  <c r="BQ99"/>
  <c r="AA300"/>
  <c r="BR99"/>
  <c r="AB300"/>
  <c r="BS99"/>
  <c r="AC300"/>
  <c r="BT99"/>
  <c r="AD300"/>
  <c r="BU99"/>
  <c r="AE300"/>
  <c r="BV99"/>
  <c r="AF300"/>
  <c r="BW99"/>
  <c r="AG300"/>
  <c r="BX99"/>
  <c r="AH300"/>
  <c r="BY99"/>
  <c r="AI300"/>
  <c r="BZ99"/>
  <c r="AJ300"/>
  <c r="CA99"/>
  <c r="AK300"/>
  <c r="CB99"/>
  <c r="AL300"/>
  <c r="CC99"/>
  <c r="AM300"/>
  <c r="CD99"/>
  <c r="AN300"/>
  <c r="CE99"/>
  <c r="AO300"/>
  <c r="CF99"/>
  <c r="AP300"/>
  <c r="CG99"/>
  <c r="AQ300"/>
  <c r="CH99"/>
  <c r="AR300"/>
  <c r="CI99"/>
  <c r="AS300"/>
  <c r="CJ99"/>
  <c r="AT300"/>
  <c r="CK99"/>
  <c r="AU300"/>
  <c r="CL99"/>
  <c r="H299"/>
  <c r="AY98"/>
  <c r="I299"/>
  <c r="AZ98"/>
  <c r="J299"/>
  <c r="BA98"/>
  <c r="K299"/>
  <c r="BB98"/>
  <c r="L299"/>
  <c r="BC98"/>
  <c r="M299"/>
  <c r="BD98"/>
  <c r="N299"/>
  <c r="BE98"/>
  <c r="O299"/>
  <c r="BF98"/>
  <c r="P299"/>
  <c r="BG98"/>
  <c r="Q299"/>
  <c r="BH98"/>
  <c r="R299"/>
  <c r="BI98"/>
  <c r="S299"/>
  <c r="BJ98"/>
  <c r="T299"/>
  <c r="BK98"/>
  <c r="U299"/>
  <c r="BL98"/>
  <c r="V299"/>
  <c r="BM98"/>
  <c r="W299"/>
  <c r="BN98"/>
  <c r="X299"/>
  <c r="BO98"/>
  <c r="Y299"/>
  <c r="BP98"/>
  <c r="Z299"/>
  <c r="BQ98"/>
  <c r="AA299"/>
  <c r="BR98"/>
  <c r="AB299"/>
  <c r="BS98"/>
  <c r="AC299"/>
  <c r="BT98"/>
  <c r="AD299"/>
  <c r="BU98"/>
  <c r="AE299"/>
  <c r="BV98"/>
  <c r="AF299"/>
  <c r="BW98"/>
  <c r="AG299"/>
  <c r="BX98"/>
  <c r="AH299"/>
  <c r="BY98"/>
  <c r="AI299"/>
  <c r="BZ98"/>
  <c r="AJ299"/>
  <c r="CA98"/>
  <c r="AK299"/>
  <c r="CB98"/>
  <c r="AL299"/>
  <c r="CC98"/>
  <c r="AM299"/>
  <c r="CD98"/>
  <c r="AN299"/>
  <c r="CE98"/>
  <c r="AO299"/>
  <c r="CF98"/>
  <c r="AP299"/>
  <c r="CG98"/>
  <c r="AQ299"/>
  <c r="CH98"/>
  <c r="AR299"/>
  <c r="CI98"/>
  <c r="AS299"/>
  <c r="CJ98"/>
  <c r="AT299"/>
  <c r="CK98"/>
  <c r="AU299"/>
  <c r="CL98"/>
  <c r="H298"/>
  <c r="AY97"/>
  <c r="I298"/>
  <c r="AZ97"/>
  <c r="J298"/>
  <c r="BA97"/>
  <c r="K298"/>
  <c r="BB97"/>
  <c r="L298"/>
  <c r="BC97"/>
  <c r="M298"/>
  <c r="BD97"/>
  <c r="N298"/>
  <c r="BE97"/>
  <c r="O298"/>
  <c r="BF97"/>
  <c r="P298"/>
  <c r="BG97"/>
  <c r="Q298"/>
  <c r="BH97"/>
  <c r="R298"/>
  <c r="BI97"/>
  <c r="S298"/>
  <c r="BJ97"/>
  <c r="T298"/>
  <c r="BK97"/>
  <c r="U298"/>
  <c r="BL97"/>
  <c r="V298"/>
  <c r="BM97"/>
  <c r="W298"/>
  <c r="BN97"/>
  <c r="X298"/>
  <c r="BO97"/>
  <c r="Y298"/>
  <c r="BP97"/>
  <c r="Z298"/>
  <c r="BQ97"/>
  <c r="AA298"/>
  <c r="BR97"/>
  <c r="AB298"/>
  <c r="BS97"/>
  <c r="AC298"/>
  <c r="BT97"/>
  <c r="AD298"/>
  <c r="BU97"/>
  <c r="AE298"/>
  <c r="BV97"/>
  <c r="AF298"/>
  <c r="BW97"/>
  <c r="AG298"/>
  <c r="BX97"/>
  <c r="AH298"/>
  <c r="BY97"/>
  <c r="AI298"/>
  <c r="BZ97"/>
  <c r="AJ298"/>
  <c r="CA97"/>
  <c r="AK298"/>
  <c r="CB97"/>
  <c r="AL298"/>
  <c r="CC97"/>
  <c r="AM298"/>
  <c r="CD97"/>
  <c r="AN298"/>
  <c r="CE97"/>
  <c r="AO298"/>
  <c r="CF97"/>
  <c r="AP298"/>
  <c r="CG97"/>
  <c r="AQ298"/>
  <c r="CH97"/>
  <c r="AR298"/>
  <c r="CI97"/>
  <c r="AS298"/>
  <c r="CJ97"/>
  <c r="AT298"/>
  <c r="CK97"/>
  <c r="AU298"/>
  <c r="CL97"/>
  <c r="H297"/>
  <c r="AY96"/>
  <c r="I297"/>
  <c r="AZ96"/>
  <c r="J297"/>
  <c r="BA96"/>
  <c r="K297"/>
  <c r="BB96"/>
  <c r="L297"/>
  <c r="BC96"/>
  <c r="M297"/>
  <c r="BD96"/>
  <c r="N297"/>
  <c r="BE96"/>
  <c r="O297"/>
  <c r="BF96"/>
  <c r="P297"/>
  <c r="BG96"/>
  <c r="Q297"/>
  <c r="BH96"/>
  <c r="R297"/>
  <c r="BI96"/>
  <c r="S297"/>
  <c r="BJ96"/>
  <c r="T297"/>
  <c r="BK96"/>
  <c r="U297"/>
  <c r="BL96"/>
  <c r="V297"/>
  <c r="BM96"/>
  <c r="W297"/>
  <c r="BN96"/>
  <c r="X297"/>
  <c r="BO96"/>
  <c r="Y297"/>
  <c r="BP96"/>
  <c r="Z297"/>
  <c r="BQ96"/>
  <c r="AA297"/>
  <c r="BR96"/>
  <c r="AB297"/>
  <c r="BS96"/>
  <c r="AC297"/>
  <c r="BT96"/>
  <c r="AD297"/>
  <c r="BU96"/>
  <c r="AE297"/>
  <c r="BV96"/>
  <c r="AF297"/>
  <c r="BW96"/>
  <c r="AG297"/>
  <c r="BX96"/>
  <c r="AH297"/>
  <c r="BY96"/>
  <c r="AI297"/>
  <c r="BZ96"/>
  <c r="AJ297"/>
  <c r="CA96"/>
  <c r="AK297"/>
  <c r="CB96"/>
  <c r="AL297"/>
  <c r="CC96"/>
  <c r="AM297"/>
  <c r="CD96"/>
  <c r="AN297"/>
  <c r="CE96"/>
  <c r="AO297"/>
  <c r="CF96"/>
  <c r="AP297"/>
  <c r="CG96"/>
  <c r="AQ297"/>
  <c r="CH96"/>
  <c r="AR297"/>
  <c r="CI96"/>
  <c r="AS297"/>
  <c r="CJ96"/>
  <c r="AT297"/>
  <c r="CK96"/>
  <c r="AU297"/>
  <c r="CL96"/>
  <c r="H296"/>
  <c r="AY95"/>
  <c r="I296"/>
  <c r="AZ95"/>
  <c r="J296"/>
  <c r="BA95"/>
  <c r="K296"/>
  <c r="BB95"/>
  <c r="L296"/>
  <c r="BC95"/>
  <c r="M296"/>
  <c r="BD95"/>
  <c r="N296"/>
  <c r="BE95"/>
  <c r="O296"/>
  <c r="BF95"/>
  <c r="P296"/>
  <c r="BG95"/>
  <c r="Q296"/>
  <c r="BH95"/>
  <c r="R296"/>
  <c r="BI95"/>
  <c r="S296"/>
  <c r="BJ95"/>
  <c r="T296"/>
  <c r="BK95"/>
  <c r="U296"/>
  <c r="BL95"/>
  <c r="V296"/>
  <c r="BM95"/>
  <c r="W296"/>
  <c r="BN95"/>
  <c r="X296"/>
  <c r="BO95"/>
  <c r="Y296"/>
  <c r="BP95"/>
  <c r="Z296"/>
  <c r="BQ95"/>
  <c r="AA296"/>
  <c r="BR95"/>
  <c r="AB296"/>
  <c r="BS95"/>
  <c r="AC296"/>
  <c r="BT95"/>
  <c r="AD296"/>
  <c r="BU95"/>
  <c r="AE296"/>
  <c r="BV95"/>
  <c r="AF296"/>
  <c r="BW95"/>
  <c r="AG296"/>
  <c r="BX95"/>
  <c r="AH296"/>
  <c r="BY95"/>
  <c r="AI296"/>
  <c r="BZ95"/>
  <c r="AJ296"/>
  <c r="CA95"/>
  <c r="AK296"/>
  <c r="CB95"/>
  <c r="AL296"/>
  <c r="CC95"/>
  <c r="AM296"/>
  <c r="CD95"/>
  <c r="AN296"/>
  <c r="CE95"/>
  <c r="AO296"/>
  <c r="CF95"/>
  <c r="AP296"/>
  <c r="CG95"/>
  <c r="AQ296"/>
  <c r="CH95"/>
  <c r="AR296"/>
  <c r="CI95"/>
  <c r="AS296"/>
  <c r="CJ95"/>
  <c r="AT296"/>
  <c r="CK95"/>
  <c r="AU296"/>
  <c r="CL95"/>
  <c r="H295"/>
  <c r="AY94"/>
  <c r="I295"/>
  <c r="AZ94"/>
  <c r="J295"/>
  <c r="BA94"/>
  <c r="K295"/>
  <c r="BB94"/>
  <c r="L295"/>
  <c r="BC94"/>
  <c r="M295"/>
  <c r="BD94"/>
  <c r="N295"/>
  <c r="BE94"/>
  <c r="O295"/>
  <c r="BF94"/>
  <c r="P295"/>
  <c r="BG94"/>
  <c r="Q295"/>
  <c r="BH94"/>
  <c r="R295"/>
  <c r="BI94"/>
  <c r="S295"/>
  <c r="BJ94"/>
  <c r="T295"/>
  <c r="BK94"/>
  <c r="U295"/>
  <c r="BL94"/>
  <c r="V295"/>
  <c r="BM94"/>
  <c r="W295"/>
  <c r="BN94"/>
  <c r="X295"/>
  <c r="BO94"/>
  <c r="Y295"/>
  <c r="BP94"/>
  <c r="Z295"/>
  <c r="BQ94"/>
  <c r="AA295"/>
  <c r="BR94"/>
  <c r="AB295"/>
  <c r="BS94"/>
  <c r="AC295"/>
  <c r="BT94"/>
  <c r="AD295"/>
  <c r="BU94"/>
  <c r="AE295"/>
  <c r="BV94"/>
  <c r="AF295"/>
  <c r="BW94"/>
  <c r="AG295"/>
  <c r="BX94"/>
  <c r="AH295"/>
  <c r="BY94"/>
  <c r="AI295"/>
  <c r="BZ94"/>
  <c r="AJ295"/>
  <c r="CA94"/>
  <c r="AK295"/>
  <c r="CB94"/>
  <c r="AL295"/>
  <c r="CC94"/>
  <c r="AM295"/>
  <c r="CD94"/>
  <c r="AN295"/>
  <c r="CE94"/>
  <c r="AO295"/>
  <c r="CF94"/>
  <c r="AP295"/>
  <c r="CG94"/>
  <c r="AQ295"/>
  <c r="CH94"/>
  <c r="AR295"/>
  <c r="CI94"/>
  <c r="AS295"/>
  <c r="CJ94"/>
  <c r="AT295"/>
  <c r="CK94"/>
  <c r="AU295"/>
  <c r="CL94"/>
  <c r="H294"/>
  <c r="AY93"/>
  <c r="I294"/>
  <c r="AZ93"/>
  <c r="J294"/>
  <c r="BA93"/>
  <c r="K294"/>
  <c r="BB93"/>
  <c r="L294"/>
  <c r="BC93"/>
  <c r="M294"/>
  <c r="BD93"/>
  <c r="N294"/>
  <c r="BE93"/>
  <c r="O294"/>
  <c r="BF93"/>
  <c r="P294"/>
  <c r="BG93"/>
  <c r="Q294"/>
  <c r="BH93"/>
  <c r="R294"/>
  <c r="BI93"/>
  <c r="S294"/>
  <c r="BJ93"/>
  <c r="T294"/>
  <c r="BK93"/>
  <c r="U294"/>
  <c r="BL93"/>
  <c r="V294"/>
  <c r="BM93"/>
  <c r="W294"/>
  <c r="BN93"/>
  <c r="X294"/>
  <c r="BO93"/>
  <c r="Y294"/>
  <c r="BP93"/>
  <c r="Z294"/>
  <c r="BQ93"/>
  <c r="AA294"/>
  <c r="BR93"/>
  <c r="AB294"/>
  <c r="BS93"/>
  <c r="AC294"/>
  <c r="BT93"/>
  <c r="AD294"/>
  <c r="BU93"/>
  <c r="AE294"/>
  <c r="BV93"/>
  <c r="AF294"/>
  <c r="BW93"/>
  <c r="AG294"/>
  <c r="BX93"/>
  <c r="AH294"/>
  <c r="BY93"/>
  <c r="AI294"/>
  <c r="BZ93"/>
  <c r="AJ294"/>
  <c r="CA93"/>
  <c r="AK294"/>
  <c r="CB93"/>
  <c r="AL294"/>
  <c r="CC93"/>
  <c r="AM294"/>
  <c r="CD93"/>
  <c r="AN294"/>
  <c r="CE93"/>
  <c r="AO294"/>
  <c r="CF93"/>
  <c r="AP294"/>
  <c r="CG93"/>
  <c r="AQ294"/>
  <c r="CH93"/>
  <c r="AR294"/>
  <c r="CI93"/>
  <c r="AS294"/>
  <c r="CJ93"/>
  <c r="AT294"/>
  <c r="CK93"/>
  <c r="AU294"/>
  <c r="CL93"/>
  <c r="H293"/>
  <c r="AY92"/>
  <c r="I293"/>
  <c r="AZ92"/>
  <c r="J293"/>
  <c r="BA92"/>
  <c r="K293"/>
  <c r="BB92"/>
  <c r="L293"/>
  <c r="BC92"/>
  <c r="M293"/>
  <c r="BD92"/>
  <c r="N293"/>
  <c r="BE92"/>
  <c r="O293"/>
  <c r="BF92"/>
  <c r="P293"/>
  <c r="BG92"/>
  <c r="Q293"/>
  <c r="BH92"/>
  <c r="R293"/>
  <c r="BI92"/>
  <c r="S293"/>
  <c r="BJ92"/>
  <c r="T293"/>
  <c r="BK92"/>
  <c r="U293"/>
  <c r="BL92"/>
  <c r="V293"/>
  <c r="BM92"/>
  <c r="W293"/>
  <c r="BN92"/>
  <c r="X293"/>
  <c r="BO92"/>
  <c r="Y293"/>
  <c r="BP92"/>
  <c r="Z293"/>
  <c r="BQ92"/>
  <c r="AA293"/>
  <c r="BR92"/>
  <c r="AB293"/>
  <c r="BS92"/>
  <c r="AC293"/>
  <c r="BT92"/>
  <c r="AD293"/>
  <c r="BU92"/>
  <c r="AE293"/>
  <c r="BV92"/>
  <c r="AF293"/>
  <c r="BW92"/>
  <c r="AG293"/>
  <c r="BX92"/>
  <c r="AH293"/>
  <c r="BY92"/>
  <c r="AI293"/>
  <c r="BZ92"/>
  <c r="AJ293"/>
  <c r="CA92"/>
  <c r="AK293"/>
  <c r="CB92"/>
  <c r="AL293"/>
  <c r="CC92"/>
  <c r="AM293"/>
  <c r="CD92"/>
  <c r="AN293"/>
  <c r="CE92"/>
  <c r="AO293"/>
  <c r="CF92"/>
  <c r="AP293"/>
  <c r="CG92"/>
  <c r="AQ293"/>
  <c r="CH92"/>
  <c r="AR293"/>
  <c r="CI92"/>
  <c r="AS293"/>
  <c r="CJ92"/>
  <c r="AT293"/>
  <c r="CK92"/>
  <c r="AU293"/>
  <c r="CL92"/>
  <c r="H292"/>
  <c r="AY91"/>
  <c r="I292"/>
  <c r="AZ91"/>
  <c r="J292"/>
  <c r="BA91"/>
  <c r="K292"/>
  <c r="BB91"/>
  <c r="L292"/>
  <c r="BC91"/>
  <c r="M292"/>
  <c r="BD91"/>
  <c r="N292"/>
  <c r="BE91"/>
  <c r="O292"/>
  <c r="BF91"/>
  <c r="P292"/>
  <c r="BG91"/>
  <c r="Q292"/>
  <c r="BH91"/>
  <c r="R292"/>
  <c r="BI91"/>
  <c r="S292"/>
  <c r="BJ91"/>
  <c r="T292"/>
  <c r="BK91"/>
  <c r="U292"/>
  <c r="BL91"/>
  <c r="V292"/>
  <c r="BM91"/>
  <c r="W292"/>
  <c r="BN91"/>
  <c r="X292"/>
  <c r="BO91"/>
  <c r="Y292"/>
  <c r="BP91"/>
  <c r="Z292"/>
  <c r="BQ91"/>
  <c r="AA292"/>
  <c r="BR91"/>
  <c r="AB292"/>
  <c r="BS91"/>
  <c r="AC292"/>
  <c r="BT91"/>
  <c r="AD292"/>
  <c r="BU91"/>
  <c r="AE292"/>
  <c r="BV91"/>
  <c r="AF292"/>
  <c r="BW91"/>
  <c r="AG292"/>
  <c r="BX91"/>
  <c r="AH292"/>
  <c r="BY91"/>
  <c r="AI292"/>
  <c r="BZ91"/>
  <c r="AJ292"/>
  <c r="CA91"/>
  <c r="AK292"/>
  <c r="CB91"/>
  <c r="AL292"/>
  <c r="CC91"/>
  <c r="AM292"/>
  <c r="CD91"/>
  <c r="AN292"/>
  <c r="CE91"/>
  <c r="AO292"/>
  <c r="CF91"/>
  <c r="AP292"/>
  <c r="CG91"/>
  <c r="AQ292"/>
  <c r="CH91"/>
  <c r="AR292"/>
  <c r="CI91"/>
  <c r="AS292"/>
  <c r="CJ91"/>
  <c r="AT292"/>
  <c r="CK91"/>
  <c r="AU292"/>
  <c r="CL91"/>
  <c r="H291"/>
  <c r="AY90"/>
  <c r="I291"/>
  <c r="AZ90"/>
  <c r="J291"/>
  <c r="BA90"/>
  <c r="K291"/>
  <c r="BB90"/>
  <c r="L291"/>
  <c r="BC90"/>
  <c r="M291"/>
  <c r="BD90"/>
  <c r="N291"/>
  <c r="BE90"/>
  <c r="O291"/>
  <c r="BF90"/>
  <c r="P291"/>
  <c r="BG90"/>
  <c r="Q291"/>
  <c r="BH90"/>
  <c r="R291"/>
  <c r="BI90"/>
  <c r="S291"/>
  <c r="BJ90"/>
  <c r="T291"/>
  <c r="BK90"/>
  <c r="U291"/>
  <c r="BL90"/>
  <c r="V291"/>
  <c r="BM90"/>
  <c r="W291"/>
  <c r="BN90"/>
  <c r="X291"/>
  <c r="BO90"/>
  <c r="Y291"/>
  <c r="BP90"/>
  <c r="Z291"/>
  <c r="BQ90"/>
  <c r="AA291"/>
  <c r="BR90"/>
  <c r="AB291"/>
  <c r="BS90"/>
  <c r="AC291"/>
  <c r="BT90"/>
  <c r="AD291"/>
  <c r="BU90"/>
  <c r="AE291"/>
  <c r="BV90"/>
  <c r="AF291"/>
  <c r="BW90"/>
  <c r="AG291"/>
  <c r="BX90"/>
  <c r="AH291"/>
  <c r="BY90"/>
  <c r="AI291"/>
  <c r="BZ90"/>
  <c r="AJ291"/>
  <c r="CA90"/>
  <c r="AK291"/>
  <c r="CB90"/>
  <c r="AL291"/>
  <c r="CC90"/>
  <c r="AM291"/>
  <c r="CD90"/>
  <c r="AN291"/>
  <c r="CE90"/>
  <c r="AO291"/>
  <c r="CF90"/>
  <c r="AP291"/>
  <c r="CG90"/>
  <c r="AQ291"/>
  <c r="CH90"/>
  <c r="AR291"/>
  <c r="CI90"/>
  <c r="AS291"/>
  <c r="CJ90"/>
  <c r="AT291"/>
  <c r="CK90"/>
  <c r="AU291"/>
  <c r="CL90"/>
  <c r="H290"/>
  <c r="AY89"/>
  <c r="I290"/>
  <c r="AZ89"/>
  <c r="J290"/>
  <c r="BA89"/>
  <c r="K290"/>
  <c r="BB89"/>
  <c r="L290"/>
  <c r="BC89"/>
  <c r="M290"/>
  <c r="BD89"/>
  <c r="N290"/>
  <c r="BE89"/>
  <c r="O290"/>
  <c r="BF89"/>
  <c r="P290"/>
  <c r="BG89"/>
  <c r="Q290"/>
  <c r="BH89"/>
  <c r="R290"/>
  <c r="BI89"/>
  <c r="S290"/>
  <c r="BJ89"/>
  <c r="T290"/>
  <c r="BK89"/>
  <c r="U290"/>
  <c r="BL89"/>
  <c r="V290"/>
  <c r="BM89"/>
  <c r="W290"/>
  <c r="BN89"/>
  <c r="X290"/>
  <c r="BO89"/>
  <c r="Y290"/>
  <c r="BP89"/>
  <c r="Z290"/>
  <c r="BQ89"/>
  <c r="AA290"/>
  <c r="BR89"/>
  <c r="AB290"/>
  <c r="BS89"/>
  <c r="AC290"/>
  <c r="BT89"/>
  <c r="AD290"/>
  <c r="BU89"/>
  <c r="AE290"/>
  <c r="BV89"/>
  <c r="AF290"/>
  <c r="BW89"/>
  <c r="AG290"/>
  <c r="BX89"/>
  <c r="AH290"/>
  <c r="BY89"/>
  <c r="AI290"/>
  <c r="BZ89"/>
  <c r="AJ290"/>
  <c r="CA89"/>
  <c r="AK290"/>
  <c r="CB89"/>
  <c r="AL290"/>
  <c r="CC89"/>
  <c r="AM290"/>
  <c r="CD89"/>
  <c r="AN290"/>
  <c r="CE89"/>
  <c r="AO290"/>
  <c r="CF89"/>
  <c r="AP290"/>
  <c r="CG89"/>
  <c r="AQ290"/>
  <c r="CH89"/>
  <c r="AR290"/>
  <c r="CI89"/>
  <c r="AS290"/>
  <c r="CJ89"/>
  <c r="AT290"/>
  <c r="CK89"/>
  <c r="AU290"/>
  <c r="CL89"/>
  <c r="H289"/>
  <c r="AY88"/>
  <c r="I289"/>
  <c r="AZ88"/>
  <c r="J289"/>
  <c r="BA88"/>
  <c r="K289"/>
  <c r="BB88"/>
  <c r="L289"/>
  <c r="BC88"/>
  <c r="M289"/>
  <c r="BD88"/>
  <c r="N289"/>
  <c r="BE88"/>
  <c r="O289"/>
  <c r="BF88"/>
  <c r="P289"/>
  <c r="BG88"/>
  <c r="Q289"/>
  <c r="BH88"/>
  <c r="R289"/>
  <c r="BI88"/>
  <c r="S289"/>
  <c r="BJ88"/>
  <c r="T289"/>
  <c r="BK88"/>
  <c r="U289"/>
  <c r="BL88"/>
  <c r="V289"/>
  <c r="BM88"/>
  <c r="W289"/>
  <c r="BN88"/>
  <c r="X289"/>
  <c r="BO88"/>
  <c r="Y289"/>
  <c r="BP88"/>
  <c r="Z289"/>
  <c r="BQ88"/>
  <c r="AA289"/>
  <c r="BR88"/>
  <c r="AB289"/>
  <c r="BS88"/>
  <c r="AC289"/>
  <c r="BT88"/>
  <c r="AD289"/>
  <c r="BU88"/>
  <c r="AE289"/>
  <c r="BV88"/>
  <c r="AF289"/>
  <c r="BW88"/>
  <c r="AG289"/>
  <c r="BX88"/>
  <c r="AH289"/>
  <c r="BY88"/>
  <c r="AI289"/>
  <c r="BZ88"/>
  <c r="AJ289"/>
  <c r="CA88"/>
  <c r="AK289"/>
  <c r="CB88"/>
  <c r="AL289"/>
  <c r="CC88"/>
  <c r="AM289"/>
  <c r="CD88"/>
  <c r="AN289"/>
  <c r="CE88"/>
  <c r="AO289"/>
  <c r="CF88"/>
  <c r="AP289"/>
  <c r="CG88"/>
  <c r="AQ289"/>
  <c r="CH88"/>
  <c r="AR289"/>
  <c r="CI88"/>
  <c r="AS289"/>
  <c r="CJ88"/>
  <c r="AT289"/>
  <c r="CK88"/>
  <c r="AU289"/>
  <c r="CL88"/>
  <c r="H288"/>
  <c r="AY87"/>
  <c r="I288"/>
  <c r="AZ87"/>
  <c r="J288"/>
  <c r="BA87"/>
  <c r="K288"/>
  <c r="BB87"/>
  <c r="L288"/>
  <c r="BC87"/>
  <c r="M288"/>
  <c r="BD87"/>
  <c r="N288"/>
  <c r="BE87"/>
  <c r="O288"/>
  <c r="BF87"/>
  <c r="P288"/>
  <c r="BG87"/>
  <c r="Q288"/>
  <c r="BH87"/>
  <c r="R288"/>
  <c r="BI87"/>
  <c r="S288"/>
  <c r="BJ87"/>
  <c r="T288"/>
  <c r="BK87"/>
  <c r="U288"/>
  <c r="BL87"/>
  <c r="V288"/>
  <c r="BM87"/>
  <c r="W288"/>
  <c r="BN87"/>
  <c r="X288"/>
  <c r="BO87"/>
  <c r="Y288"/>
  <c r="BP87"/>
  <c r="Z288"/>
  <c r="BQ87"/>
  <c r="AA288"/>
  <c r="BR87"/>
  <c r="AB288"/>
  <c r="BS87"/>
  <c r="AC288"/>
  <c r="BT87"/>
  <c r="AD288"/>
  <c r="BU87"/>
  <c r="AE288"/>
  <c r="BV87"/>
  <c r="AF288"/>
  <c r="BW87"/>
  <c r="AG288"/>
  <c r="BX87"/>
  <c r="AH288"/>
  <c r="BY87"/>
  <c r="AI288"/>
  <c r="BZ87"/>
  <c r="AJ288"/>
  <c r="CA87"/>
  <c r="AK288"/>
  <c r="CB87"/>
  <c r="AL288"/>
  <c r="CC87"/>
  <c r="AM288"/>
  <c r="CD87"/>
  <c r="AN288"/>
  <c r="CE87"/>
  <c r="AO288"/>
  <c r="CF87"/>
  <c r="AP288"/>
  <c r="CG87"/>
  <c r="AQ288"/>
  <c r="CH87"/>
  <c r="AR288"/>
  <c r="CI87"/>
  <c r="AS288"/>
  <c r="CJ87"/>
  <c r="AT288"/>
  <c r="CK87"/>
  <c r="AU288"/>
  <c r="CL87"/>
  <c r="H287"/>
  <c r="AY86"/>
  <c r="I287"/>
  <c r="AZ86"/>
  <c r="J287"/>
  <c r="BA86"/>
  <c r="K287"/>
  <c r="BB86"/>
  <c r="L287"/>
  <c r="BC86"/>
  <c r="M287"/>
  <c r="BD86"/>
  <c r="N287"/>
  <c r="BE86"/>
  <c r="O287"/>
  <c r="BF86"/>
  <c r="P287"/>
  <c r="BG86"/>
  <c r="Q287"/>
  <c r="BH86"/>
  <c r="R287"/>
  <c r="BI86"/>
  <c r="S287"/>
  <c r="BJ86"/>
  <c r="T287"/>
  <c r="BK86"/>
  <c r="U287"/>
  <c r="BL86"/>
  <c r="V287"/>
  <c r="BM86"/>
  <c r="W287"/>
  <c r="BN86"/>
  <c r="X287"/>
  <c r="BO86"/>
  <c r="Y287"/>
  <c r="BP86"/>
  <c r="Z287"/>
  <c r="BQ86"/>
  <c r="AA287"/>
  <c r="BR86"/>
  <c r="AB287"/>
  <c r="BS86"/>
  <c r="AC287"/>
  <c r="BT86"/>
  <c r="AD287"/>
  <c r="BU86"/>
  <c r="AE287"/>
  <c r="BV86"/>
  <c r="AF287"/>
  <c r="BW86"/>
  <c r="AG287"/>
  <c r="BX86"/>
  <c r="AH287"/>
  <c r="BY86"/>
  <c r="AI287"/>
  <c r="BZ86"/>
  <c r="AJ287"/>
  <c r="CA86"/>
  <c r="AK287"/>
  <c r="CB86"/>
  <c r="AL287"/>
  <c r="CC86"/>
  <c r="AM287"/>
  <c r="CD86"/>
  <c r="AN287"/>
  <c r="CE86"/>
  <c r="AO287"/>
  <c r="CF86"/>
  <c r="AP287"/>
  <c r="CG86"/>
  <c r="AQ287"/>
  <c r="CH86"/>
  <c r="AR287"/>
  <c r="CI86"/>
  <c r="AS287"/>
  <c r="CJ86"/>
  <c r="AT287"/>
  <c r="CK86"/>
  <c r="AU287"/>
  <c r="CL86"/>
  <c r="H286"/>
  <c r="AY85"/>
  <c r="I286"/>
  <c r="AZ85"/>
  <c r="J286"/>
  <c r="BA85"/>
  <c r="K286"/>
  <c r="BB85"/>
  <c r="L286"/>
  <c r="BC85"/>
  <c r="M286"/>
  <c r="BD85"/>
  <c r="N286"/>
  <c r="BE85"/>
  <c r="O286"/>
  <c r="BF85"/>
  <c r="P286"/>
  <c r="BG85"/>
  <c r="Q286"/>
  <c r="BH85"/>
  <c r="R286"/>
  <c r="BI85"/>
  <c r="S286"/>
  <c r="BJ85"/>
  <c r="T286"/>
  <c r="BK85"/>
  <c r="U286"/>
  <c r="BL85"/>
  <c r="V286"/>
  <c r="BM85"/>
  <c r="W286"/>
  <c r="BN85"/>
  <c r="X286"/>
  <c r="BO85"/>
  <c r="Y286"/>
  <c r="BP85"/>
  <c r="Z286"/>
  <c r="BQ85"/>
  <c r="AA286"/>
  <c r="BR85"/>
  <c r="AB286"/>
  <c r="BS85"/>
  <c r="AC286"/>
  <c r="BT85"/>
  <c r="AD286"/>
  <c r="BU85"/>
  <c r="AE286"/>
  <c r="BV85"/>
  <c r="AF286"/>
  <c r="BW85"/>
  <c r="AG286"/>
  <c r="BX85"/>
  <c r="AH286"/>
  <c r="BY85"/>
  <c r="AI286"/>
  <c r="BZ85"/>
  <c r="AJ286"/>
  <c r="CA85"/>
  <c r="AK286"/>
  <c r="CB85"/>
  <c r="AL286"/>
  <c r="CC85"/>
  <c r="AM286"/>
  <c r="CD85"/>
  <c r="AN286"/>
  <c r="CE85"/>
  <c r="AO286"/>
  <c r="CF85"/>
  <c r="AP286"/>
  <c r="CG85"/>
  <c r="AQ286"/>
  <c r="CH85"/>
  <c r="AR286"/>
  <c r="CI85"/>
  <c r="AS286"/>
  <c r="CJ85"/>
  <c r="AT286"/>
  <c r="CK85"/>
  <c r="AU286"/>
  <c r="CL85"/>
  <c r="H285"/>
  <c r="AY84"/>
  <c r="I285"/>
  <c r="AZ84"/>
  <c r="J285"/>
  <c r="BA84"/>
  <c r="K285"/>
  <c r="BB84"/>
  <c r="L285"/>
  <c r="BC84"/>
  <c r="M285"/>
  <c r="BD84"/>
  <c r="N285"/>
  <c r="BE84"/>
  <c r="O285"/>
  <c r="BF84"/>
  <c r="P285"/>
  <c r="BG84"/>
  <c r="Q285"/>
  <c r="BH84"/>
  <c r="R285"/>
  <c r="BI84"/>
  <c r="S285"/>
  <c r="BJ84"/>
  <c r="T285"/>
  <c r="BK84"/>
  <c r="U285"/>
  <c r="BL84"/>
  <c r="V285"/>
  <c r="BM84"/>
  <c r="W285"/>
  <c r="BN84"/>
  <c r="X285"/>
  <c r="BO84"/>
  <c r="Y285"/>
  <c r="BP84"/>
  <c r="Z285"/>
  <c r="BQ84"/>
  <c r="AA285"/>
  <c r="BR84"/>
  <c r="AB285"/>
  <c r="BS84"/>
  <c r="AC285"/>
  <c r="BT84"/>
  <c r="AD285"/>
  <c r="BU84"/>
  <c r="AE285"/>
  <c r="BV84"/>
  <c r="AF285"/>
  <c r="BW84"/>
  <c r="AG285"/>
  <c r="BX84"/>
  <c r="AH285"/>
  <c r="BY84"/>
  <c r="AI285"/>
  <c r="BZ84"/>
  <c r="AJ285"/>
  <c r="CA84"/>
  <c r="AK285"/>
  <c r="CB84"/>
  <c r="AL285"/>
  <c r="CC84"/>
  <c r="AM285"/>
  <c r="CD84"/>
  <c r="AN285"/>
  <c r="CE84"/>
  <c r="AO285"/>
  <c r="CF84"/>
  <c r="AP285"/>
  <c r="CG84"/>
  <c r="AQ285"/>
  <c r="CH84"/>
  <c r="AR285"/>
  <c r="CI84"/>
  <c r="AS285"/>
  <c r="CJ84"/>
  <c r="AT285"/>
  <c r="CK84"/>
  <c r="AU285"/>
  <c r="CL84"/>
  <c r="H284"/>
  <c r="AY83"/>
  <c r="I284"/>
  <c r="AZ83"/>
  <c r="J284"/>
  <c r="BA83"/>
  <c r="K284"/>
  <c r="BB83"/>
  <c r="L284"/>
  <c r="BC83"/>
  <c r="M284"/>
  <c r="BD83"/>
  <c r="N284"/>
  <c r="BE83"/>
  <c r="O284"/>
  <c r="BF83"/>
  <c r="P284"/>
  <c r="BG83"/>
  <c r="Q284"/>
  <c r="BH83"/>
  <c r="R284"/>
  <c r="BI83"/>
  <c r="S284"/>
  <c r="BJ83"/>
  <c r="T284"/>
  <c r="BK83"/>
  <c r="U284"/>
  <c r="BL83"/>
  <c r="V284"/>
  <c r="BM83"/>
  <c r="W284"/>
  <c r="BN83"/>
  <c r="X284"/>
  <c r="BO83"/>
  <c r="Y284"/>
  <c r="BP83"/>
  <c r="Z284"/>
  <c r="BQ83"/>
  <c r="AA284"/>
  <c r="BR83"/>
  <c r="AB284"/>
  <c r="BS83"/>
  <c r="AC284"/>
  <c r="BT83"/>
  <c r="AD284"/>
  <c r="BU83"/>
  <c r="AE284"/>
  <c r="BV83"/>
  <c r="AF284"/>
  <c r="BW83"/>
  <c r="AG284"/>
  <c r="BX83"/>
  <c r="AH284"/>
  <c r="BY83"/>
  <c r="AI284"/>
  <c r="BZ83"/>
  <c r="AJ284"/>
  <c r="CA83"/>
  <c r="AK284"/>
  <c r="CB83"/>
  <c r="AL284"/>
  <c r="CC83"/>
  <c r="AM284"/>
  <c r="CD83"/>
  <c r="AN284"/>
  <c r="CE83"/>
  <c r="AO284"/>
  <c r="CF83"/>
  <c r="AP284"/>
  <c r="CG83"/>
  <c r="AQ284"/>
  <c r="CH83"/>
  <c r="AR284"/>
  <c r="CI83"/>
  <c r="AS284"/>
  <c r="CJ83"/>
  <c r="AT284"/>
  <c r="CK83"/>
  <c r="AU284"/>
  <c r="CL83"/>
  <c r="H283"/>
  <c r="AY82"/>
  <c r="I283"/>
  <c r="AZ82"/>
  <c r="J283"/>
  <c r="BA82"/>
  <c r="K283"/>
  <c r="BB82"/>
  <c r="L283"/>
  <c r="BC82"/>
  <c r="M283"/>
  <c r="BD82"/>
  <c r="N283"/>
  <c r="BE82"/>
  <c r="O283"/>
  <c r="BF82"/>
  <c r="P283"/>
  <c r="BG82"/>
  <c r="Q283"/>
  <c r="BH82"/>
  <c r="R283"/>
  <c r="BI82"/>
  <c r="S283"/>
  <c r="BJ82"/>
  <c r="T283"/>
  <c r="BK82"/>
  <c r="U283"/>
  <c r="BL82"/>
  <c r="V283"/>
  <c r="BM82"/>
  <c r="W283"/>
  <c r="BN82"/>
  <c r="X283"/>
  <c r="BO82"/>
  <c r="Y283"/>
  <c r="BP82"/>
  <c r="Z283"/>
  <c r="BQ82"/>
  <c r="AA283"/>
  <c r="BR82"/>
  <c r="AB283"/>
  <c r="BS82"/>
  <c r="AC283"/>
  <c r="BT82"/>
  <c r="AD283"/>
  <c r="BU82"/>
  <c r="AE283"/>
  <c r="BV82"/>
  <c r="AF283"/>
  <c r="BW82"/>
  <c r="AG283"/>
  <c r="BX82"/>
  <c r="AH283"/>
  <c r="BY82"/>
  <c r="AI283"/>
  <c r="BZ82"/>
  <c r="AJ283"/>
  <c r="CA82"/>
  <c r="AK283"/>
  <c r="CB82"/>
  <c r="AL283"/>
  <c r="CC82"/>
  <c r="AM283"/>
  <c r="CD82"/>
  <c r="AN283"/>
  <c r="CE82"/>
  <c r="AO283"/>
  <c r="CF82"/>
  <c r="AP283"/>
  <c r="CG82"/>
  <c r="AQ283"/>
  <c r="CH82"/>
  <c r="AR283"/>
  <c r="CI82"/>
  <c r="AS283"/>
  <c r="CJ82"/>
  <c r="AT283"/>
  <c r="CK82"/>
  <c r="AU283"/>
  <c r="CL82"/>
  <c r="H282"/>
  <c r="AY81"/>
  <c r="I282"/>
  <c r="AZ81"/>
  <c r="J282"/>
  <c r="BA81"/>
  <c r="K282"/>
  <c r="BB81"/>
  <c r="L282"/>
  <c r="BC81"/>
  <c r="M282"/>
  <c r="BD81"/>
  <c r="N282"/>
  <c r="BE81"/>
  <c r="O282"/>
  <c r="BF81"/>
  <c r="P282"/>
  <c r="BG81"/>
  <c r="Q282"/>
  <c r="BH81"/>
  <c r="R282"/>
  <c r="BI81"/>
  <c r="S282"/>
  <c r="BJ81"/>
  <c r="T282"/>
  <c r="BK81"/>
  <c r="U282"/>
  <c r="BL81"/>
  <c r="V282"/>
  <c r="BM81"/>
  <c r="W282"/>
  <c r="BN81"/>
  <c r="X282"/>
  <c r="BO81"/>
  <c r="Y282"/>
  <c r="BP81"/>
  <c r="Z282"/>
  <c r="BQ81"/>
  <c r="AA282"/>
  <c r="BR81"/>
  <c r="AB282"/>
  <c r="BS81"/>
  <c r="AC282"/>
  <c r="BT81"/>
  <c r="AD282"/>
  <c r="BU81"/>
  <c r="AE282"/>
  <c r="BV81"/>
  <c r="AF282"/>
  <c r="BW81"/>
  <c r="AG282"/>
  <c r="BX81"/>
  <c r="AH282"/>
  <c r="BY81"/>
  <c r="AI282"/>
  <c r="BZ81"/>
  <c r="AJ282"/>
  <c r="CA81"/>
  <c r="AK282"/>
  <c r="CB81"/>
  <c r="AL282"/>
  <c r="CC81"/>
  <c r="AM282"/>
  <c r="CD81"/>
  <c r="AN282"/>
  <c r="CE81"/>
  <c r="AO282"/>
  <c r="CF81"/>
  <c r="AP282"/>
  <c r="CG81"/>
  <c r="AQ282"/>
  <c r="CH81"/>
  <c r="AR282"/>
  <c r="CI81"/>
  <c r="AS282"/>
  <c r="CJ81"/>
  <c r="AT282"/>
  <c r="CK81"/>
  <c r="AU282"/>
  <c r="CL81"/>
  <c r="H281"/>
  <c r="AY80"/>
  <c r="I281"/>
  <c r="AZ80"/>
  <c r="J281"/>
  <c r="BA80"/>
  <c r="K281"/>
  <c r="BB80"/>
  <c r="L281"/>
  <c r="BC80"/>
  <c r="M281"/>
  <c r="BD80"/>
  <c r="N281"/>
  <c r="BE80"/>
  <c r="O281"/>
  <c r="BF80"/>
  <c r="P281"/>
  <c r="BG80"/>
  <c r="Q281"/>
  <c r="BH80"/>
  <c r="R281"/>
  <c r="BI80"/>
  <c r="S281"/>
  <c r="BJ80"/>
  <c r="T281"/>
  <c r="BK80"/>
  <c r="U281"/>
  <c r="BL80"/>
  <c r="V281"/>
  <c r="BM80"/>
  <c r="W281"/>
  <c r="BN80"/>
  <c r="X281"/>
  <c r="BO80"/>
  <c r="Y281"/>
  <c r="BP80"/>
  <c r="Z281"/>
  <c r="BQ80"/>
  <c r="AA281"/>
  <c r="BR80"/>
  <c r="AB281"/>
  <c r="BS80"/>
  <c r="AC281"/>
  <c r="BT80"/>
  <c r="AD281"/>
  <c r="BU80"/>
  <c r="AE281"/>
  <c r="BV80"/>
  <c r="AF281"/>
  <c r="BW80"/>
  <c r="AG281"/>
  <c r="BX80"/>
  <c r="AH281"/>
  <c r="BY80"/>
  <c r="AI281"/>
  <c r="BZ80"/>
  <c r="AJ281"/>
  <c r="CA80"/>
  <c r="AK281"/>
  <c r="CB80"/>
  <c r="AL281"/>
  <c r="CC80"/>
  <c r="AM281"/>
  <c r="CD80"/>
  <c r="AN281"/>
  <c r="CE80"/>
  <c r="AO281"/>
  <c r="CF80"/>
  <c r="AP281"/>
  <c r="CG80"/>
  <c r="AQ281"/>
  <c r="CH80"/>
  <c r="AR281"/>
  <c r="CI80"/>
  <c r="AS281"/>
  <c r="CJ80"/>
  <c r="AT281"/>
  <c r="CK80"/>
  <c r="AU281"/>
  <c r="CL80"/>
  <c r="H280"/>
  <c r="AY79"/>
  <c r="I280"/>
  <c r="AZ79"/>
  <c r="J280"/>
  <c r="BA79"/>
  <c r="K280"/>
  <c r="BB79"/>
  <c r="L280"/>
  <c r="BC79"/>
  <c r="M280"/>
  <c r="BD79"/>
  <c r="N280"/>
  <c r="BE79"/>
  <c r="O280"/>
  <c r="BF79"/>
  <c r="P280"/>
  <c r="BG79"/>
  <c r="Q280"/>
  <c r="BH79"/>
  <c r="R280"/>
  <c r="BI79"/>
  <c r="S280"/>
  <c r="BJ79"/>
  <c r="T280"/>
  <c r="BK79"/>
  <c r="U280"/>
  <c r="BL79"/>
  <c r="V280"/>
  <c r="BM79"/>
  <c r="W280"/>
  <c r="BN79"/>
  <c r="X280"/>
  <c r="BO79"/>
  <c r="Y280"/>
  <c r="BP79"/>
  <c r="Z280"/>
  <c r="BQ79"/>
  <c r="AA280"/>
  <c r="BR79"/>
  <c r="AB280"/>
  <c r="BS79"/>
  <c r="AC280"/>
  <c r="BT79"/>
  <c r="AD280"/>
  <c r="BU79"/>
  <c r="AE280"/>
  <c r="BV79"/>
  <c r="AF280"/>
  <c r="BW79"/>
  <c r="AG280"/>
  <c r="BX79"/>
  <c r="AH280"/>
  <c r="BY79"/>
  <c r="AI280"/>
  <c r="BZ79"/>
  <c r="AJ280"/>
  <c r="CA79"/>
  <c r="AK280"/>
  <c r="CB79"/>
  <c r="AL280"/>
  <c r="CC79"/>
  <c r="AM280"/>
  <c r="CD79"/>
  <c r="AN280"/>
  <c r="CE79"/>
  <c r="AO280"/>
  <c r="CF79"/>
  <c r="AP280"/>
  <c r="CG79"/>
  <c r="AQ280"/>
  <c r="CH79"/>
  <c r="AR280"/>
  <c r="CI79"/>
  <c r="AS280"/>
  <c r="CJ79"/>
  <c r="AT280"/>
  <c r="CK79"/>
  <c r="AU280"/>
  <c r="CL79"/>
  <c r="H279"/>
  <c r="AY78"/>
  <c r="I279"/>
  <c r="AZ78"/>
  <c r="J279"/>
  <c r="BA78"/>
  <c r="K279"/>
  <c r="BB78"/>
  <c r="L279"/>
  <c r="BC78"/>
  <c r="M279"/>
  <c r="BD78"/>
  <c r="N279"/>
  <c r="BE78"/>
  <c r="O279"/>
  <c r="BF78"/>
  <c r="P279"/>
  <c r="BG78"/>
  <c r="Q279"/>
  <c r="BH78"/>
  <c r="R279"/>
  <c r="BI78"/>
  <c r="S279"/>
  <c r="BJ78"/>
  <c r="T279"/>
  <c r="BK78"/>
  <c r="U279"/>
  <c r="BL78"/>
  <c r="V279"/>
  <c r="BM78"/>
  <c r="W279"/>
  <c r="BN78"/>
  <c r="X279"/>
  <c r="BO78"/>
  <c r="Y279"/>
  <c r="BP78"/>
  <c r="Z279"/>
  <c r="BQ78"/>
  <c r="AA279"/>
  <c r="BR78"/>
  <c r="AB279"/>
  <c r="BS78"/>
  <c r="AC279"/>
  <c r="BT78"/>
  <c r="AD279"/>
  <c r="BU78"/>
  <c r="AE279"/>
  <c r="BV78"/>
  <c r="AF279"/>
  <c r="BW78"/>
  <c r="AG279"/>
  <c r="BX78"/>
  <c r="AH279"/>
  <c r="BY78"/>
  <c r="AI279"/>
  <c r="BZ78"/>
  <c r="AJ279"/>
  <c r="CA78"/>
  <c r="AK279"/>
  <c r="CB78"/>
  <c r="AL279"/>
  <c r="CC78"/>
  <c r="AM279"/>
  <c r="CD78"/>
  <c r="AN279"/>
  <c r="CE78"/>
  <c r="AO279"/>
  <c r="CF78"/>
  <c r="AP279"/>
  <c r="CG78"/>
  <c r="AQ279"/>
  <c r="CH78"/>
  <c r="AR279"/>
  <c r="CI78"/>
  <c r="AS279"/>
  <c r="CJ78"/>
  <c r="AT279"/>
  <c r="CK78"/>
  <c r="AU279"/>
  <c r="CL78"/>
  <c r="H278"/>
  <c r="AY77"/>
  <c r="I278"/>
  <c r="AZ77"/>
  <c r="J278"/>
  <c r="BA77"/>
  <c r="K278"/>
  <c r="BB77"/>
  <c r="L278"/>
  <c r="BC77"/>
  <c r="M278"/>
  <c r="BD77"/>
  <c r="N278"/>
  <c r="BE77"/>
  <c r="O278"/>
  <c r="BF77"/>
  <c r="P278"/>
  <c r="BG77"/>
  <c r="Q278"/>
  <c r="BH77"/>
  <c r="R278"/>
  <c r="BI77"/>
  <c r="S278"/>
  <c r="BJ77"/>
  <c r="T278"/>
  <c r="BK77"/>
  <c r="U278"/>
  <c r="BL77"/>
  <c r="V278"/>
  <c r="BM77"/>
  <c r="W278"/>
  <c r="BN77"/>
  <c r="X278"/>
  <c r="BO77"/>
  <c r="Y278"/>
  <c r="BP77"/>
  <c r="Z278"/>
  <c r="BQ77"/>
  <c r="AA278"/>
  <c r="BR77"/>
  <c r="AB278"/>
  <c r="BS77"/>
  <c r="AC278"/>
  <c r="BT77"/>
  <c r="AD278"/>
  <c r="BU77"/>
  <c r="AE278"/>
  <c r="BV77"/>
  <c r="AF278"/>
  <c r="BW77"/>
  <c r="AG278"/>
  <c r="BX77"/>
  <c r="AH278"/>
  <c r="BY77"/>
  <c r="AI278"/>
  <c r="BZ77"/>
  <c r="AJ278"/>
  <c r="CA77"/>
  <c r="AK278"/>
  <c r="CB77"/>
  <c r="AL278"/>
  <c r="CC77"/>
  <c r="AM278"/>
  <c r="CD77"/>
  <c r="AN278"/>
  <c r="CE77"/>
  <c r="AO278"/>
  <c r="CF77"/>
  <c r="AP278"/>
  <c r="CG77"/>
  <c r="AQ278"/>
  <c r="CH77"/>
  <c r="AR278"/>
  <c r="CI77"/>
  <c r="AS278"/>
  <c r="CJ77"/>
  <c r="AT278"/>
  <c r="CK77"/>
  <c r="AU278"/>
  <c r="CL77"/>
  <c r="H277"/>
  <c r="AY76"/>
  <c r="I277"/>
  <c r="AZ76"/>
  <c r="J277"/>
  <c r="BA76"/>
  <c r="K277"/>
  <c r="BB76"/>
  <c r="L277"/>
  <c r="BC76"/>
  <c r="M277"/>
  <c r="BD76"/>
  <c r="N277"/>
  <c r="BE76"/>
  <c r="O277"/>
  <c r="BF76"/>
  <c r="P277"/>
  <c r="BG76"/>
  <c r="Q277"/>
  <c r="BH76"/>
  <c r="R277"/>
  <c r="BI76"/>
  <c r="S277"/>
  <c r="BJ76"/>
  <c r="T277"/>
  <c r="BK76"/>
  <c r="U277"/>
  <c r="BL76"/>
  <c r="V277"/>
  <c r="BM76"/>
  <c r="W277"/>
  <c r="BN76"/>
  <c r="X277"/>
  <c r="BO76"/>
  <c r="Y277"/>
  <c r="BP76"/>
  <c r="Z277"/>
  <c r="BQ76"/>
  <c r="AA277"/>
  <c r="BR76"/>
  <c r="AB277"/>
  <c r="BS76"/>
  <c r="AC277"/>
  <c r="BT76"/>
  <c r="AD277"/>
  <c r="BU76"/>
  <c r="AE277"/>
  <c r="BV76"/>
  <c r="AF277"/>
  <c r="BW76"/>
  <c r="AG277"/>
  <c r="BX76"/>
  <c r="AH277"/>
  <c r="BY76"/>
  <c r="AI277"/>
  <c r="BZ76"/>
  <c r="AJ277"/>
  <c r="CA76"/>
  <c r="AK277"/>
  <c r="CB76"/>
  <c r="AL277"/>
  <c r="CC76"/>
  <c r="AM277"/>
  <c r="CD76"/>
  <c r="AN277"/>
  <c r="CE76"/>
  <c r="AO277"/>
  <c r="CF76"/>
  <c r="AP277"/>
  <c r="CG76"/>
  <c r="AQ277"/>
  <c r="CH76"/>
  <c r="AR277"/>
  <c r="CI76"/>
  <c r="AS277"/>
  <c r="CJ76"/>
  <c r="AT277"/>
  <c r="CK76"/>
  <c r="AU277"/>
  <c r="CL76"/>
  <c r="H276"/>
  <c r="AY75"/>
  <c r="I276"/>
  <c r="AZ75"/>
  <c r="J276"/>
  <c r="BA75"/>
  <c r="K276"/>
  <c r="BB75"/>
  <c r="L276"/>
  <c r="BC75"/>
  <c r="M276"/>
  <c r="BD75"/>
  <c r="N276"/>
  <c r="BE75"/>
  <c r="O276"/>
  <c r="BF75"/>
  <c r="P276"/>
  <c r="BG75"/>
  <c r="Q276"/>
  <c r="BH75"/>
  <c r="R276"/>
  <c r="BI75"/>
  <c r="S276"/>
  <c r="BJ75"/>
  <c r="T276"/>
  <c r="BK75"/>
  <c r="U276"/>
  <c r="BL75"/>
  <c r="V276"/>
  <c r="BM75"/>
  <c r="W276"/>
  <c r="BN75"/>
  <c r="X276"/>
  <c r="BO75"/>
  <c r="Y276"/>
  <c r="BP75"/>
  <c r="Z276"/>
  <c r="BQ75"/>
  <c r="AA276"/>
  <c r="BR75"/>
  <c r="AB276"/>
  <c r="BS75"/>
  <c r="AC276"/>
  <c r="BT75"/>
  <c r="AD276"/>
  <c r="BU75"/>
  <c r="AE276"/>
  <c r="BV75"/>
  <c r="AF276"/>
  <c r="BW75"/>
  <c r="AG276"/>
  <c r="BX75"/>
  <c r="AH276"/>
  <c r="BY75"/>
  <c r="AI276"/>
  <c r="BZ75"/>
  <c r="AJ276"/>
  <c r="CA75"/>
  <c r="AK276"/>
  <c r="CB75"/>
  <c r="AL276"/>
  <c r="CC75"/>
  <c r="AM276"/>
  <c r="CD75"/>
  <c r="AN276"/>
  <c r="CE75"/>
  <c r="AO276"/>
  <c r="CF75"/>
  <c r="AP276"/>
  <c r="CG75"/>
  <c r="AQ276"/>
  <c r="CH75"/>
  <c r="AR276"/>
  <c r="CI75"/>
  <c r="AS276"/>
  <c r="CJ75"/>
  <c r="AT276"/>
  <c r="CK75"/>
  <c r="AU276"/>
  <c r="CL75"/>
  <c r="H275"/>
  <c r="AY74"/>
  <c r="I275"/>
  <c r="AZ74"/>
  <c r="J275"/>
  <c r="BA74"/>
  <c r="K275"/>
  <c r="BB74"/>
  <c r="L275"/>
  <c r="BC74"/>
  <c r="M275"/>
  <c r="BD74"/>
  <c r="N275"/>
  <c r="BE74"/>
  <c r="O275"/>
  <c r="BF74"/>
  <c r="P275"/>
  <c r="BG74"/>
  <c r="Q275"/>
  <c r="BH74"/>
  <c r="R275"/>
  <c r="BI74"/>
  <c r="S275"/>
  <c r="BJ74"/>
  <c r="T275"/>
  <c r="BK74"/>
  <c r="U275"/>
  <c r="BL74"/>
  <c r="V275"/>
  <c r="BM74"/>
  <c r="W275"/>
  <c r="BN74"/>
  <c r="X275"/>
  <c r="BO74"/>
  <c r="Y275"/>
  <c r="BP74"/>
  <c r="Z275"/>
  <c r="BQ74"/>
  <c r="AA275"/>
  <c r="BR74"/>
  <c r="AB275"/>
  <c r="BS74"/>
  <c r="AC275"/>
  <c r="BT74"/>
  <c r="AD275"/>
  <c r="BU74"/>
  <c r="AE275"/>
  <c r="BV74"/>
  <c r="AF275"/>
  <c r="BW74"/>
  <c r="AG275"/>
  <c r="BX74"/>
  <c r="AH275"/>
  <c r="BY74"/>
  <c r="AI275"/>
  <c r="BZ74"/>
  <c r="AJ275"/>
  <c r="CA74"/>
  <c r="AK275"/>
  <c r="CB74"/>
  <c r="AL275"/>
  <c r="CC74"/>
  <c r="AM275"/>
  <c r="CD74"/>
  <c r="AN275"/>
  <c r="CE74"/>
  <c r="AO275"/>
  <c r="CF74"/>
  <c r="AP275"/>
  <c r="CG74"/>
  <c r="AQ275"/>
  <c r="CH74"/>
  <c r="AR275"/>
  <c r="CI74"/>
  <c r="AS275"/>
  <c r="CJ74"/>
  <c r="AT275"/>
  <c r="CK74"/>
  <c r="AU275"/>
  <c r="CL74"/>
  <c r="H274"/>
  <c r="AY73"/>
  <c r="I274"/>
  <c r="AZ73"/>
  <c r="J274"/>
  <c r="BA73"/>
  <c r="K274"/>
  <c r="BB73"/>
  <c r="L274"/>
  <c r="BC73"/>
  <c r="M274"/>
  <c r="BD73"/>
  <c r="N274"/>
  <c r="BE73"/>
  <c r="O274"/>
  <c r="BF73"/>
  <c r="P274"/>
  <c r="BG73"/>
  <c r="Q274"/>
  <c r="BH73"/>
  <c r="R274"/>
  <c r="BI73"/>
  <c r="S274"/>
  <c r="BJ73"/>
  <c r="T274"/>
  <c r="BK73"/>
  <c r="U274"/>
  <c r="BL73"/>
  <c r="V274"/>
  <c r="BM73"/>
  <c r="W274"/>
  <c r="BN73"/>
  <c r="X274"/>
  <c r="BO73"/>
  <c r="Y274"/>
  <c r="BP73"/>
  <c r="Z274"/>
  <c r="BQ73"/>
  <c r="AA274"/>
  <c r="BR73"/>
  <c r="AB274"/>
  <c r="BS73"/>
  <c r="AC274"/>
  <c r="BT73"/>
  <c r="AD274"/>
  <c r="BU73"/>
  <c r="AE274"/>
  <c r="BV73"/>
  <c r="AF274"/>
  <c r="BW73"/>
  <c r="AG274"/>
  <c r="BX73"/>
  <c r="AH274"/>
  <c r="BY73"/>
  <c r="AI274"/>
  <c r="BZ73"/>
  <c r="AJ274"/>
  <c r="CA73"/>
  <c r="AK274"/>
  <c r="CB73"/>
  <c r="AL274"/>
  <c r="CC73"/>
  <c r="AM274"/>
  <c r="CD73"/>
  <c r="AN274"/>
  <c r="CE73"/>
  <c r="AO274"/>
  <c r="CF73"/>
  <c r="AP274"/>
  <c r="CG73"/>
  <c r="AQ274"/>
  <c r="CH73"/>
  <c r="AR274"/>
  <c r="CI73"/>
  <c r="AS274"/>
  <c r="CJ73"/>
  <c r="AT274"/>
  <c r="CK73"/>
  <c r="AU274"/>
  <c r="CL73"/>
  <c r="H273"/>
  <c r="AY72"/>
  <c r="I273"/>
  <c r="AZ72"/>
  <c r="J273"/>
  <c r="BA72"/>
  <c r="K273"/>
  <c r="BB72"/>
  <c r="L273"/>
  <c r="BC72"/>
  <c r="M273"/>
  <c r="BD72"/>
  <c r="N273"/>
  <c r="BE72"/>
  <c r="O273"/>
  <c r="BF72"/>
  <c r="P273"/>
  <c r="BG72"/>
  <c r="Q273"/>
  <c r="BH72"/>
  <c r="R273"/>
  <c r="BI72"/>
  <c r="S273"/>
  <c r="BJ72"/>
  <c r="T273"/>
  <c r="BK72"/>
  <c r="U273"/>
  <c r="BL72"/>
  <c r="V273"/>
  <c r="BM72"/>
  <c r="W273"/>
  <c r="BN72"/>
  <c r="X273"/>
  <c r="BO72"/>
  <c r="Y273"/>
  <c r="BP72"/>
  <c r="Z273"/>
  <c r="BQ72"/>
  <c r="AA273"/>
  <c r="BR72"/>
  <c r="AB273"/>
  <c r="BS72"/>
  <c r="AC273"/>
  <c r="BT72"/>
  <c r="AD273"/>
  <c r="BU72"/>
  <c r="AE273"/>
  <c r="BV72"/>
  <c r="AF273"/>
  <c r="BW72"/>
  <c r="AG273"/>
  <c r="BX72"/>
  <c r="AH273"/>
  <c r="BY72"/>
  <c r="AI273"/>
  <c r="BZ72"/>
  <c r="AJ273"/>
  <c r="CA72"/>
  <c r="AK273"/>
  <c r="CB72"/>
  <c r="AL273"/>
  <c r="CC72"/>
  <c r="AM273"/>
  <c r="CD72"/>
  <c r="AN273"/>
  <c r="CE72"/>
  <c r="AO273"/>
  <c r="CF72"/>
  <c r="AP273"/>
  <c r="CG72"/>
  <c r="AQ273"/>
  <c r="CH72"/>
  <c r="AR273"/>
  <c r="CI72"/>
  <c r="AS273"/>
  <c r="CJ72"/>
  <c r="AT273"/>
  <c r="CK72"/>
  <c r="AU273"/>
  <c r="CL72"/>
  <c r="H272"/>
  <c r="AY71"/>
  <c r="I272"/>
  <c r="AZ71"/>
  <c r="J272"/>
  <c r="BA71"/>
  <c r="K272"/>
  <c r="BB71"/>
  <c r="L272"/>
  <c r="BC71"/>
  <c r="M272"/>
  <c r="BD71"/>
  <c r="N272"/>
  <c r="BE71"/>
  <c r="O272"/>
  <c r="BF71"/>
  <c r="P272"/>
  <c r="BG71"/>
  <c r="Q272"/>
  <c r="BH71"/>
  <c r="R272"/>
  <c r="BI71"/>
  <c r="S272"/>
  <c r="BJ71"/>
  <c r="T272"/>
  <c r="BK71"/>
  <c r="U272"/>
  <c r="BL71"/>
  <c r="V272"/>
  <c r="BM71"/>
  <c r="W272"/>
  <c r="BN71"/>
  <c r="X272"/>
  <c r="BO71"/>
  <c r="Y272"/>
  <c r="BP71"/>
  <c r="Z272"/>
  <c r="BQ71"/>
  <c r="AA272"/>
  <c r="BR71"/>
  <c r="AB272"/>
  <c r="BS71"/>
  <c r="AC272"/>
  <c r="BT71"/>
  <c r="AD272"/>
  <c r="BU71"/>
  <c r="AE272"/>
  <c r="BV71"/>
  <c r="AF272"/>
  <c r="BW71"/>
  <c r="AG272"/>
  <c r="BX71"/>
  <c r="AH272"/>
  <c r="BY71"/>
  <c r="AI272"/>
  <c r="BZ71"/>
  <c r="AJ272"/>
  <c r="CA71"/>
  <c r="AK272"/>
  <c r="CB71"/>
  <c r="AL272"/>
  <c r="CC71"/>
  <c r="AM272"/>
  <c r="CD71"/>
  <c r="AN272"/>
  <c r="CE71"/>
  <c r="AO272"/>
  <c r="CF71"/>
  <c r="AP272"/>
  <c r="CG71"/>
  <c r="AQ272"/>
  <c r="CH71"/>
  <c r="AR272"/>
  <c r="CI71"/>
  <c r="AS272"/>
  <c r="CJ71"/>
  <c r="AT272"/>
  <c r="CK71"/>
  <c r="AU272"/>
  <c r="CL71"/>
  <c r="H271"/>
  <c r="AY70"/>
  <c r="I271"/>
  <c r="AZ70"/>
  <c r="J271"/>
  <c r="BA70"/>
  <c r="K271"/>
  <c r="BB70"/>
  <c r="L271"/>
  <c r="BC70"/>
  <c r="M271"/>
  <c r="BD70"/>
  <c r="N271"/>
  <c r="BE70"/>
  <c r="O271"/>
  <c r="BF70"/>
  <c r="P271"/>
  <c r="BG70"/>
  <c r="Q271"/>
  <c r="BH70"/>
  <c r="R271"/>
  <c r="BI70"/>
  <c r="S271"/>
  <c r="BJ70"/>
  <c r="T271"/>
  <c r="BK70"/>
  <c r="U271"/>
  <c r="BL70"/>
  <c r="V271"/>
  <c r="BM70"/>
  <c r="W271"/>
  <c r="BN70"/>
  <c r="X271"/>
  <c r="BO70"/>
  <c r="Y271"/>
  <c r="BP70"/>
  <c r="Z271"/>
  <c r="BQ70"/>
  <c r="AA271"/>
  <c r="BR70"/>
  <c r="AB271"/>
  <c r="BS70"/>
  <c r="AC271"/>
  <c r="BT70"/>
  <c r="AD271"/>
  <c r="BU70"/>
  <c r="AE271"/>
  <c r="BV70"/>
  <c r="AF271"/>
  <c r="BW70"/>
  <c r="AG271"/>
  <c r="BX70"/>
  <c r="AH271"/>
  <c r="BY70"/>
  <c r="AI271"/>
  <c r="BZ70"/>
  <c r="AJ271"/>
  <c r="CA70"/>
  <c r="AK271"/>
  <c r="CB70"/>
  <c r="AL271"/>
  <c r="CC70"/>
  <c r="AM271"/>
  <c r="CD70"/>
  <c r="AN271"/>
  <c r="CE70"/>
  <c r="AO271"/>
  <c r="CF70"/>
  <c r="AP271"/>
  <c r="CG70"/>
  <c r="AQ271"/>
  <c r="CH70"/>
  <c r="AR271"/>
  <c r="CI70"/>
  <c r="AS271"/>
  <c r="CJ70"/>
  <c r="AT271"/>
  <c r="CK70"/>
  <c r="AU271"/>
  <c r="CL70"/>
  <c r="H270"/>
  <c r="AY69"/>
  <c r="I270"/>
  <c r="AZ69"/>
  <c r="J270"/>
  <c r="BA69"/>
  <c r="K270"/>
  <c r="BB69"/>
  <c r="L270"/>
  <c r="BC69"/>
  <c r="M270"/>
  <c r="BD69"/>
  <c r="N270"/>
  <c r="BE69"/>
  <c r="O270"/>
  <c r="BF69"/>
  <c r="P270"/>
  <c r="BG69"/>
  <c r="Q270"/>
  <c r="BH69"/>
  <c r="R270"/>
  <c r="BI69"/>
  <c r="S270"/>
  <c r="BJ69"/>
  <c r="T270"/>
  <c r="BK69"/>
  <c r="U270"/>
  <c r="BL69"/>
  <c r="V270"/>
  <c r="BM69"/>
  <c r="W270"/>
  <c r="BN69"/>
  <c r="X270"/>
  <c r="BO69"/>
  <c r="Y270"/>
  <c r="BP69"/>
  <c r="Z270"/>
  <c r="BQ69"/>
  <c r="AA270"/>
  <c r="BR69"/>
  <c r="AB270"/>
  <c r="BS69"/>
  <c r="AC270"/>
  <c r="BT69"/>
  <c r="AD270"/>
  <c r="BU69"/>
  <c r="AE270"/>
  <c r="BV69"/>
  <c r="AF270"/>
  <c r="BW69"/>
  <c r="AG270"/>
  <c r="BX69"/>
  <c r="AH270"/>
  <c r="BY69"/>
  <c r="AI270"/>
  <c r="BZ69"/>
  <c r="AJ270"/>
  <c r="CA69"/>
  <c r="AK270"/>
  <c r="CB69"/>
  <c r="AL270"/>
  <c r="CC69"/>
  <c r="AM270"/>
  <c r="CD69"/>
  <c r="AN270"/>
  <c r="CE69"/>
  <c r="AO270"/>
  <c r="CF69"/>
  <c r="AP270"/>
  <c r="CG69"/>
  <c r="AQ270"/>
  <c r="CH69"/>
  <c r="AR270"/>
  <c r="CI69"/>
  <c r="AS270"/>
  <c r="CJ69"/>
  <c r="AT270"/>
  <c r="CK69"/>
  <c r="AU270"/>
  <c r="CL69"/>
  <c r="H269"/>
  <c r="AY68"/>
  <c r="I269"/>
  <c r="AZ68"/>
  <c r="J269"/>
  <c r="BA68"/>
  <c r="K269"/>
  <c r="BB68"/>
  <c r="L269"/>
  <c r="BC68"/>
  <c r="M269"/>
  <c r="BD68"/>
  <c r="N269"/>
  <c r="BE68"/>
  <c r="O269"/>
  <c r="BF68"/>
  <c r="P269"/>
  <c r="BG68"/>
  <c r="Q269"/>
  <c r="BH68"/>
  <c r="R269"/>
  <c r="BI68"/>
  <c r="S269"/>
  <c r="BJ68"/>
  <c r="T269"/>
  <c r="BK68"/>
  <c r="U269"/>
  <c r="BL68"/>
  <c r="V269"/>
  <c r="BM68"/>
  <c r="W269"/>
  <c r="BN68"/>
  <c r="X269"/>
  <c r="BO68"/>
  <c r="Y269"/>
  <c r="BP68"/>
  <c r="Z269"/>
  <c r="BQ68"/>
  <c r="AA269"/>
  <c r="BR68"/>
  <c r="AB269"/>
  <c r="BS68"/>
  <c r="AC269"/>
  <c r="BT68"/>
  <c r="AD269"/>
  <c r="BU68"/>
  <c r="AE269"/>
  <c r="BV68"/>
  <c r="AF269"/>
  <c r="BW68"/>
  <c r="AG269"/>
  <c r="BX68"/>
  <c r="AH269"/>
  <c r="BY68"/>
  <c r="AI269"/>
  <c r="BZ68"/>
  <c r="AJ269"/>
  <c r="CA68"/>
  <c r="AK269"/>
  <c r="CB68"/>
  <c r="AL269"/>
  <c r="CC68"/>
  <c r="AM269"/>
  <c r="CD68"/>
  <c r="AN269"/>
  <c r="CE68"/>
  <c r="AO269"/>
  <c r="CF68"/>
  <c r="AP269"/>
  <c r="CG68"/>
  <c r="AQ269"/>
  <c r="CH68"/>
  <c r="AR269"/>
  <c r="CI68"/>
  <c r="AS269"/>
  <c r="CJ68"/>
  <c r="AT269"/>
  <c r="CK68"/>
  <c r="AU269"/>
  <c r="CL68"/>
  <c r="H268"/>
  <c r="AY67"/>
  <c r="I268"/>
  <c r="AZ67"/>
  <c r="J268"/>
  <c r="BA67"/>
  <c r="K268"/>
  <c r="BB67"/>
  <c r="L268"/>
  <c r="BC67"/>
  <c r="M268"/>
  <c r="BD67"/>
  <c r="N268"/>
  <c r="BE67"/>
  <c r="O268"/>
  <c r="BF67"/>
  <c r="P268"/>
  <c r="BG67"/>
  <c r="Q268"/>
  <c r="BH67"/>
  <c r="R268"/>
  <c r="BI67"/>
  <c r="S268"/>
  <c r="BJ67"/>
  <c r="T268"/>
  <c r="BK67"/>
  <c r="U268"/>
  <c r="BL67"/>
  <c r="V268"/>
  <c r="BM67"/>
  <c r="W268"/>
  <c r="BN67"/>
  <c r="X268"/>
  <c r="BO67"/>
  <c r="Y268"/>
  <c r="BP67"/>
  <c r="Z268"/>
  <c r="BQ67"/>
  <c r="AA268"/>
  <c r="BR67"/>
  <c r="AB268"/>
  <c r="BS67"/>
  <c r="AC268"/>
  <c r="BT67"/>
  <c r="AD268"/>
  <c r="BU67"/>
  <c r="AE268"/>
  <c r="BV67"/>
  <c r="AF268"/>
  <c r="BW67"/>
  <c r="AG268"/>
  <c r="BX67"/>
  <c r="AH268"/>
  <c r="BY67"/>
  <c r="AI268"/>
  <c r="BZ67"/>
  <c r="AJ268"/>
  <c r="CA67"/>
  <c r="AK268"/>
  <c r="CB67"/>
  <c r="AL268"/>
  <c r="CC67"/>
  <c r="AM268"/>
  <c r="CD67"/>
  <c r="AN268"/>
  <c r="CE67"/>
  <c r="AO268"/>
  <c r="CF67"/>
  <c r="AP268"/>
  <c r="CG67"/>
  <c r="AQ268"/>
  <c r="CH67"/>
  <c r="AR268"/>
  <c r="CI67"/>
  <c r="AS268"/>
  <c r="CJ67"/>
  <c r="AT268"/>
  <c r="CK67"/>
  <c r="AU268"/>
  <c r="CL67"/>
  <c r="H267"/>
  <c r="AY66"/>
  <c r="I267"/>
  <c r="AZ66"/>
  <c r="J267"/>
  <c r="BA66"/>
  <c r="K267"/>
  <c r="BB66"/>
  <c r="L267"/>
  <c r="BC66"/>
  <c r="M267"/>
  <c r="BD66"/>
  <c r="N267"/>
  <c r="BE66"/>
  <c r="O267"/>
  <c r="BF66"/>
  <c r="P267"/>
  <c r="BG66"/>
  <c r="Q267"/>
  <c r="BH66"/>
  <c r="R267"/>
  <c r="BI66"/>
  <c r="S267"/>
  <c r="BJ66"/>
  <c r="T267"/>
  <c r="BK66"/>
  <c r="U267"/>
  <c r="BL66"/>
  <c r="V267"/>
  <c r="BM66"/>
  <c r="W267"/>
  <c r="BN66"/>
  <c r="X267"/>
  <c r="BO66"/>
  <c r="Y267"/>
  <c r="BP66"/>
  <c r="Z267"/>
  <c r="BQ66"/>
  <c r="AA267"/>
  <c r="BR66"/>
  <c r="AB267"/>
  <c r="BS66"/>
  <c r="AC267"/>
  <c r="BT66"/>
  <c r="AD267"/>
  <c r="BU66"/>
  <c r="AE267"/>
  <c r="BV66"/>
  <c r="AF267"/>
  <c r="BW66"/>
  <c r="AG267"/>
  <c r="BX66"/>
  <c r="AH267"/>
  <c r="BY66"/>
  <c r="AI267"/>
  <c r="BZ66"/>
  <c r="AJ267"/>
  <c r="CA66"/>
  <c r="AK267"/>
  <c r="CB66"/>
  <c r="AL267"/>
  <c r="CC66"/>
  <c r="AM267"/>
  <c r="CD66"/>
  <c r="AN267"/>
  <c r="CE66"/>
  <c r="AO267"/>
  <c r="CF66"/>
  <c r="AP267"/>
  <c r="CG66"/>
  <c r="AQ267"/>
  <c r="CH66"/>
  <c r="AR267"/>
  <c r="CI66"/>
  <c r="AS267"/>
  <c r="CJ66"/>
  <c r="AT267"/>
  <c r="CK66"/>
  <c r="AU267"/>
  <c r="CL66"/>
  <c r="H266"/>
  <c r="AY65"/>
  <c r="I266"/>
  <c r="AZ65"/>
  <c r="J266"/>
  <c r="BA65"/>
  <c r="K266"/>
  <c r="BB65"/>
  <c r="L266"/>
  <c r="BC65"/>
  <c r="M266"/>
  <c r="BD65"/>
  <c r="N266"/>
  <c r="BE65"/>
  <c r="O266"/>
  <c r="BF65"/>
  <c r="P266"/>
  <c r="BG65"/>
  <c r="Q266"/>
  <c r="BH65"/>
  <c r="R266"/>
  <c r="BI65"/>
  <c r="S266"/>
  <c r="BJ65"/>
  <c r="T266"/>
  <c r="BK65"/>
  <c r="U266"/>
  <c r="BL65"/>
  <c r="V266"/>
  <c r="BM65"/>
  <c r="W266"/>
  <c r="BN65"/>
  <c r="X266"/>
  <c r="BO65"/>
  <c r="Y266"/>
  <c r="BP65"/>
  <c r="Z266"/>
  <c r="BQ65"/>
  <c r="AA266"/>
  <c r="BR65"/>
  <c r="AB266"/>
  <c r="BS65"/>
  <c r="AC266"/>
  <c r="BT65"/>
  <c r="AD266"/>
  <c r="BU65"/>
  <c r="AE266"/>
  <c r="BV65"/>
  <c r="AF266"/>
  <c r="BW65"/>
  <c r="AG266"/>
  <c r="BX65"/>
  <c r="AH266"/>
  <c r="BY65"/>
  <c r="AI266"/>
  <c r="BZ65"/>
  <c r="AJ266"/>
  <c r="CA65"/>
  <c r="AK266"/>
  <c r="CB65"/>
  <c r="AL266"/>
  <c r="CC65"/>
  <c r="AM266"/>
  <c r="CD65"/>
  <c r="AN266"/>
  <c r="CE65"/>
  <c r="AO266"/>
  <c r="CF65"/>
  <c r="AP266"/>
  <c r="CG65"/>
  <c r="AQ266"/>
  <c r="CH65"/>
  <c r="AR266"/>
  <c r="CI65"/>
  <c r="AS266"/>
  <c r="CJ65"/>
  <c r="AT266"/>
  <c r="CK65"/>
  <c r="AU266"/>
  <c r="CL65"/>
  <c r="H265"/>
  <c r="AY64"/>
  <c r="I265"/>
  <c r="AZ64"/>
  <c r="J265"/>
  <c r="BA64"/>
  <c r="K265"/>
  <c r="BB64"/>
  <c r="L265"/>
  <c r="BC64"/>
  <c r="M265"/>
  <c r="BD64"/>
  <c r="N265"/>
  <c r="BE64"/>
  <c r="O265"/>
  <c r="BF64"/>
  <c r="P265"/>
  <c r="BG64"/>
  <c r="Q265"/>
  <c r="BH64"/>
  <c r="R265"/>
  <c r="BI64"/>
  <c r="S265"/>
  <c r="BJ64"/>
  <c r="T265"/>
  <c r="BK64"/>
  <c r="U265"/>
  <c r="BL64"/>
  <c r="V265"/>
  <c r="BM64"/>
  <c r="W265"/>
  <c r="BN64"/>
  <c r="X265"/>
  <c r="BO64"/>
  <c r="Y265"/>
  <c r="BP64"/>
  <c r="Z265"/>
  <c r="BQ64"/>
  <c r="AA265"/>
  <c r="BR64"/>
  <c r="AB265"/>
  <c r="BS64"/>
  <c r="AC265"/>
  <c r="BT64"/>
  <c r="AD265"/>
  <c r="BU64"/>
  <c r="AE265"/>
  <c r="BV64"/>
  <c r="AF265"/>
  <c r="BW64"/>
  <c r="AG265"/>
  <c r="BX64"/>
  <c r="AH265"/>
  <c r="BY64"/>
  <c r="AI265"/>
  <c r="BZ64"/>
  <c r="AJ265"/>
  <c r="CA64"/>
  <c r="AK265"/>
  <c r="CB64"/>
  <c r="AL265"/>
  <c r="CC64"/>
  <c r="AM265"/>
  <c r="CD64"/>
  <c r="AN265"/>
  <c r="CE64"/>
  <c r="AO265"/>
  <c r="CF64"/>
  <c r="AP265"/>
  <c r="CG64"/>
  <c r="AQ265"/>
  <c r="CH64"/>
  <c r="AR265"/>
  <c r="CI64"/>
  <c r="AS265"/>
  <c r="CJ64"/>
  <c r="AT265"/>
  <c r="CK64"/>
  <c r="AU265"/>
  <c r="CL64"/>
  <c r="H264"/>
  <c r="AY63"/>
  <c r="I264"/>
  <c r="AZ63"/>
  <c r="J264"/>
  <c r="BA63"/>
  <c r="K264"/>
  <c r="BB63"/>
  <c r="L264"/>
  <c r="BC63"/>
  <c r="M264"/>
  <c r="BD63"/>
  <c r="N264"/>
  <c r="BE63"/>
  <c r="O264"/>
  <c r="BF63"/>
  <c r="P264"/>
  <c r="BG63"/>
  <c r="Q264"/>
  <c r="BH63"/>
  <c r="R264"/>
  <c r="BI63"/>
  <c r="S264"/>
  <c r="BJ63"/>
  <c r="T264"/>
  <c r="BK63"/>
  <c r="U264"/>
  <c r="BL63"/>
  <c r="V264"/>
  <c r="BM63"/>
  <c r="W264"/>
  <c r="BN63"/>
  <c r="X264"/>
  <c r="BO63"/>
  <c r="Y264"/>
  <c r="BP63"/>
  <c r="Z264"/>
  <c r="BQ63"/>
  <c r="AA264"/>
  <c r="BR63"/>
  <c r="AB264"/>
  <c r="BS63"/>
  <c r="AC264"/>
  <c r="BT63"/>
  <c r="AD264"/>
  <c r="BU63"/>
  <c r="AE264"/>
  <c r="BV63"/>
  <c r="AF264"/>
  <c r="BW63"/>
  <c r="AG264"/>
  <c r="BX63"/>
  <c r="AH264"/>
  <c r="BY63"/>
  <c r="AI264"/>
  <c r="BZ63"/>
  <c r="AJ264"/>
  <c r="CA63"/>
  <c r="AK264"/>
  <c r="CB63"/>
  <c r="AL264"/>
  <c r="CC63"/>
  <c r="AM264"/>
  <c r="CD63"/>
  <c r="AN264"/>
  <c r="CE63"/>
  <c r="AO264"/>
  <c r="CF63"/>
  <c r="AP264"/>
  <c r="CG63"/>
  <c r="AQ264"/>
  <c r="CH63"/>
  <c r="AR264"/>
  <c r="CI63"/>
  <c r="AS264"/>
  <c r="CJ63"/>
  <c r="AT264"/>
  <c r="CK63"/>
  <c r="AU264"/>
  <c r="CL63"/>
  <c r="H263"/>
  <c r="AY62"/>
  <c r="I263"/>
  <c r="AZ62"/>
  <c r="J263"/>
  <c r="BA62"/>
  <c r="K263"/>
  <c r="BB62"/>
  <c r="L263"/>
  <c r="BC62"/>
  <c r="M263"/>
  <c r="BD62"/>
  <c r="N263"/>
  <c r="BE62"/>
  <c r="O263"/>
  <c r="BF62"/>
  <c r="P263"/>
  <c r="BG62"/>
  <c r="Q263"/>
  <c r="BH62"/>
  <c r="R263"/>
  <c r="BI62"/>
  <c r="S263"/>
  <c r="BJ62"/>
  <c r="T263"/>
  <c r="BK62"/>
  <c r="U263"/>
  <c r="BL62"/>
  <c r="V263"/>
  <c r="BM62"/>
  <c r="W263"/>
  <c r="BN62"/>
  <c r="X263"/>
  <c r="BO62"/>
  <c r="Y263"/>
  <c r="BP62"/>
  <c r="Z263"/>
  <c r="BQ62"/>
  <c r="AA263"/>
  <c r="BR62"/>
  <c r="AB263"/>
  <c r="BS62"/>
  <c r="AC263"/>
  <c r="BT62"/>
  <c r="AD263"/>
  <c r="BU62"/>
  <c r="AE263"/>
  <c r="BV62"/>
  <c r="AF263"/>
  <c r="BW62"/>
  <c r="AG263"/>
  <c r="BX62"/>
  <c r="AH263"/>
  <c r="BY62"/>
  <c r="AI263"/>
  <c r="BZ62"/>
  <c r="AJ263"/>
  <c r="CA62"/>
  <c r="AK263"/>
  <c r="CB62"/>
  <c r="AL263"/>
  <c r="CC62"/>
  <c r="AM263"/>
  <c r="CD62"/>
  <c r="AN263"/>
  <c r="CE62"/>
  <c r="AO263"/>
  <c r="CF62"/>
  <c r="AP263"/>
  <c r="CG62"/>
  <c r="AQ263"/>
  <c r="CH62"/>
  <c r="AR263"/>
  <c r="CI62"/>
  <c r="AS263"/>
  <c r="CJ62"/>
  <c r="AT263"/>
  <c r="CK62"/>
  <c r="AU263"/>
  <c r="CL62"/>
  <c r="H262"/>
  <c r="AY61"/>
  <c r="I262"/>
  <c r="AZ61"/>
  <c r="J262"/>
  <c r="BA61"/>
  <c r="K262"/>
  <c r="BB61"/>
  <c r="L262"/>
  <c r="BC61"/>
  <c r="M262"/>
  <c r="BD61"/>
  <c r="N262"/>
  <c r="BE61"/>
  <c r="O262"/>
  <c r="BF61"/>
  <c r="P262"/>
  <c r="BG61"/>
  <c r="Q262"/>
  <c r="BH61"/>
  <c r="R262"/>
  <c r="BI61"/>
  <c r="S262"/>
  <c r="BJ61"/>
  <c r="T262"/>
  <c r="BK61"/>
  <c r="U262"/>
  <c r="BL61"/>
  <c r="V262"/>
  <c r="BM61"/>
  <c r="W262"/>
  <c r="BN61"/>
  <c r="X262"/>
  <c r="BO61"/>
  <c r="Y262"/>
  <c r="BP61"/>
  <c r="Z262"/>
  <c r="BQ61"/>
  <c r="AA262"/>
  <c r="BR61"/>
  <c r="AB262"/>
  <c r="BS61"/>
  <c r="AC262"/>
  <c r="BT61"/>
  <c r="AD262"/>
  <c r="BU61"/>
  <c r="AE262"/>
  <c r="BV61"/>
  <c r="AF262"/>
  <c r="BW61"/>
  <c r="AG262"/>
  <c r="BX61"/>
  <c r="AH262"/>
  <c r="BY61"/>
  <c r="AI262"/>
  <c r="BZ61"/>
  <c r="AJ262"/>
  <c r="CA61"/>
  <c r="AK262"/>
  <c r="CB61"/>
  <c r="AL262"/>
  <c r="CC61"/>
  <c r="AM262"/>
  <c r="CD61"/>
  <c r="AN262"/>
  <c r="CE61"/>
  <c r="AO262"/>
  <c r="CF61"/>
  <c r="AP262"/>
  <c r="CG61"/>
  <c r="AQ262"/>
  <c r="CH61"/>
  <c r="AR262"/>
  <c r="CI61"/>
  <c r="AS262"/>
  <c r="CJ61"/>
  <c r="AT262"/>
  <c r="CK61"/>
  <c r="AU262"/>
  <c r="CL61"/>
  <c r="H261"/>
  <c r="AY60"/>
  <c r="I261"/>
  <c r="AZ60"/>
  <c r="J261"/>
  <c r="BA60"/>
  <c r="K261"/>
  <c r="BB60"/>
  <c r="L261"/>
  <c r="BC60"/>
  <c r="M261"/>
  <c r="BD60"/>
  <c r="N261"/>
  <c r="BE60"/>
  <c r="O261"/>
  <c r="BF60"/>
  <c r="P261"/>
  <c r="BG60"/>
  <c r="Q261"/>
  <c r="BH60"/>
  <c r="R261"/>
  <c r="BI60"/>
  <c r="S261"/>
  <c r="BJ60"/>
  <c r="T261"/>
  <c r="BK60"/>
  <c r="U261"/>
  <c r="BL60"/>
  <c r="V261"/>
  <c r="BM60"/>
  <c r="W261"/>
  <c r="BN60"/>
  <c r="X261"/>
  <c r="BO60"/>
  <c r="Y261"/>
  <c r="BP60"/>
  <c r="Z261"/>
  <c r="BQ60"/>
  <c r="AA261"/>
  <c r="BR60"/>
  <c r="AB261"/>
  <c r="BS60"/>
  <c r="AC261"/>
  <c r="BT60"/>
  <c r="AD261"/>
  <c r="BU60"/>
  <c r="AE261"/>
  <c r="BV60"/>
  <c r="AF261"/>
  <c r="BW60"/>
  <c r="AG261"/>
  <c r="BX60"/>
  <c r="AH261"/>
  <c r="BY60"/>
  <c r="AI261"/>
  <c r="BZ60"/>
  <c r="AJ261"/>
  <c r="CA60"/>
  <c r="AK261"/>
  <c r="CB60"/>
  <c r="AL261"/>
  <c r="CC60"/>
  <c r="AM261"/>
  <c r="CD60"/>
  <c r="AN261"/>
  <c r="CE60"/>
  <c r="AO261"/>
  <c r="CF60"/>
  <c r="AP261"/>
  <c r="CG60"/>
  <c r="AQ261"/>
  <c r="CH60"/>
  <c r="AR261"/>
  <c r="CI60"/>
  <c r="AS261"/>
  <c r="CJ60"/>
  <c r="AT261"/>
  <c r="CK60"/>
  <c r="AU261"/>
  <c r="CL60"/>
  <c r="H260"/>
  <c r="AY59"/>
  <c r="I260"/>
  <c r="AZ59"/>
  <c r="J260"/>
  <c r="BA59"/>
  <c r="K260"/>
  <c r="BB59"/>
  <c r="L260"/>
  <c r="BC59"/>
  <c r="M260"/>
  <c r="BD59"/>
  <c r="N260"/>
  <c r="BE59"/>
  <c r="O260"/>
  <c r="BF59"/>
  <c r="P260"/>
  <c r="BG59"/>
  <c r="Q260"/>
  <c r="BH59"/>
  <c r="R260"/>
  <c r="BI59"/>
  <c r="S260"/>
  <c r="BJ59"/>
  <c r="T260"/>
  <c r="BK59"/>
  <c r="U260"/>
  <c r="BL59"/>
  <c r="V260"/>
  <c r="BM59"/>
  <c r="W260"/>
  <c r="BN59"/>
  <c r="X260"/>
  <c r="BO59"/>
  <c r="Y260"/>
  <c r="BP59"/>
  <c r="Z260"/>
  <c r="BQ59"/>
  <c r="AA260"/>
  <c r="BR59"/>
  <c r="AB260"/>
  <c r="BS59"/>
  <c r="AC260"/>
  <c r="BT59"/>
  <c r="AD260"/>
  <c r="BU59"/>
  <c r="AE260"/>
  <c r="BV59"/>
  <c r="AF260"/>
  <c r="BW59"/>
  <c r="AG260"/>
  <c r="BX59"/>
  <c r="AH260"/>
  <c r="BY59"/>
  <c r="AI260"/>
  <c r="BZ59"/>
  <c r="AJ260"/>
  <c r="CA59"/>
  <c r="AK260"/>
  <c r="CB59"/>
  <c r="AL260"/>
  <c r="CC59"/>
  <c r="AM260"/>
  <c r="CD59"/>
  <c r="AN260"/>
  <c r="CE59"/>
  <c r="AO260"/>
  <c r="CF59"/>
  <c r="AP260"/>
  <c r="CG59"/>
  <c r="AQ260"/>
  <c r="CH59"/>
  <c r="AR260"/>
  <c r="CI59"/>
  <c r="AS260"/>
  <c r="CJ59"/>
  <c r="AT260"/>
  <c r="CK59"/>
  <c r="AU260"/>
  <c r="CL59"/>
  <c r="H259"/>
  <c r="AY58"/>
  <c r="I259"/>
  <c r="AZ58"/>
  <c r="J259"/>
  <c r="BA58"/>
  <c r="K259"/>
  <c r="BB58"/>
  <c r="L259"/>
  <c r="BC58"/>
  <c r="M259"/>
  <c r="BD58"/>
  <c r="N259"/>
  <c r="BE58"/>
  <c r="O259"/>
  <c r="BF58"/>
  <c r="P259"/>
  <c r="BG58"/>
  <c r="Q259"/>
  <c r="BH58"/>
  <c r="R259"/>
  <c r="BI58"/>
  <c r="S259"/>
  <c r="BJ58"/>
  <c r="T259"/>
  <c r="BK58"/>
  <c r="U259"/>
  <c r="BL58"/>
  <c r="V259"/>
  <c r="BM58"/>
  <c r="W259"/>
  <c r="BN58"/>
  <c r="X259"/>
  <c r="BO58"/>
  <c r="Y259"/>
  <c r="BP58"/>
  <c r="Z259"/>
  <c r="BQ58"/>
  <c r="AA259"/>
  <c r="BR58"/>
  <c r="AB259"/>
  <c r="BS58"/>
  <c r="AC259"/>
  <c r="BT58"/>
  <c r="AD259"/>
  <c r="BU58"/>
  <c r="AE259"/>
  <c r="BV58"/>
  <c r="AF259"/>
  <c r="BW58"/>
  <c r="AG259"/>
  <c r="BX58"/>
  <c r="AH259"/>
  <c r="BY58"/>
  <c r="AI259"/>
  <c r="BZ58"/>
  <c r="AJ259"/>
  <c r="CA58"/>
  <c r="AK259"/>
  <c r="CB58"/>
  <c r="AL259"/>
  <c r="CC58"/>
  <c r="AM259"/>
  <c r="CD58"/>
  <c r="AN259"/>
  <c r="CE58"/>
  <c r="AO259"/>
  <c r="CF58"/>
  <c r="AP259"/>
  <c r="CG58"/>
  <c r="AQ259"/>
  <c r="CH58"/>
  <c r="AR259"/>
  <c r="CI58"/>
  <c r="AS259"/>
  <c r="CJ58"/>
  <c r="AT259"/>
  <c r="CK58"/>
  <c r="AU259"/>
  <c r="CL58"/>
  <c r="H258"/>
  <c r="AY57"/>
  <c r="I258"/>
  <c r="AZ57"/>
  <c r="J258"/>
  <c r="BA57"/>
  <c r="K258"/>
  <c r="BB57"/>
  <c r="L258"/>
  <c r="BC57"/>
  <c r="M258"/>
  <c r="BD57"/>
  <c r="N258"/>
  <c r="BE57"/>
  <c r="O258"/>
  <c r="BF57"/>
  <c r="P258"/>
  <c r="BG57"/>
  <c r="Q258"/>
  <c r="BH57"/>
  <c r="R258"/>
  <c r="BI57"/>
  <c r="S258"/>
  <c r="BJ57"/>
  <c r="T258"/>
  <c r="BK57"/>
  <c r="U258"/>
  <c r="BL57"/>
  <c r="V258"/>
  <c r="BM57"/>
  <c r="W258"/>
  <c r="BN57"/>
  <c r="X258"/>
  <c r="BO57"/>
  <c r="Y258"/>
  <c r="BP57"/>
  <c r="Z258"/>
  <c r="BQ57"/>
  <c r="AA258"/>
  <c r="BR57"/>
  <c r="AB258"/>
  <c r="BS57"/>
  <c r="AC258"/>
  <c r="BT57"/>
  <c r="AD258"/>
  <c r="BU57"/>
  <c r="AE258"/>
  <c r="BV57"/>
  <c r="AF258"/>
  <c r="BW57"/>
  <c r="AG258"/>
  <c r="BX57"/>
  <c r="AH258"/>
  <c r="BY57"/>
  <c r="AI258"/>
  <c r="BZ57"/>
  <c r="AJ258"/>
  <c r="CA57"/>
  <c r="AK258"/>
  <c r="CB57"/>
  <c r="AL258"/>
  <c r="CC57"/>
  <c r="AM258"/>
  <c r="CD57"/>
  <c r="AN258"/>
  <c r="CE57"/>
  <c r="AO258"/>
  <c r="CF57"/>
  <c r="AP258"/>
  <c r="CG57"/>
  <c r="AQ258"/>
  <c r="CH57"/>
  <c r="AR258"/>
  <c r="CI57"/>
  <c r="AS258"/>
  <c r="CJ57"/>
  <c r="AT258"/>
  <c r="CK57"/>
  <c r="AU258"/>
  <c r="CL57"/>
  <c r="H257"/>
  <c r="AY56"/>
  <c r="I257"/>
  <c r="AZ56"/>
  <c r="J257"/>
  <c r="BA56"/>
  <c r="K257"/>
  <c r="BB56"/>
  <c r="L257"/>
  <c r="BC56"/>
  <c r="M257"/>
  <c r="BD56"/>
  <c r="N257"/>
  <c r="BE56"/>
  <c r="O257"/>
  <c r="BF56"/>
  <c r="P257"/>
  <c r="BG56"/>
  <c r="Q257"/>
  <c r="BH56"/>
  <c r="R257"/>
  <c r="BI56"/>
  <c r="S257"/>
  <c r="BJ56"/>
  <c r="T257"/>
  <c r="BK56"/>
  <c r="U257"/>
  <c r="BL56"/>
  <c r="V257"/>
  <c r="BM56"/>
  <c r="W257"/>
  <c r="BN56"/>
  <c r="X257"/>
  <c r="BO56"/>
  <c r="Y257"/>
  <c r="BP56"/>
  <c r="Z257"/>
  <c r="BQ56"/>
  <c r="AA257"/>
  <c r="BR56"/>
  <c r="AB257"/>
  <c r="BS56"/>
  <c r="AC257"/>
  <c r="BT56"/>
  <c r="AD257"/>
  <c r="BU56"/>
  <c r="AE257"/>
  <c r="BV56"/>
  <c r="AF257"/>
  <c r="BW56"/>
  <c r="AG257"/>
  <c r="BX56"/>
  <c r="AH257"/>
  <c r="BY56"/>
  <c r="AI257"/>
  <c r="BZ56"/>
  <c r="AJ257"/>
  <c r="CA56"/>
  <c r="AK257"/>
  <c r="CB56"/>
  <c r="AL257"/>
  <c r="CC56"/>
  <c r="AM257"/>
  <c r="CD56"/>
  <c r="AN257"/>
  <c r="CE56"/>
  <c r="AO257"/>
  <c r="CF56"/>
  <c r="AP257"/>
  <c r="CG56"/>
  <c r="AQ257"/>
  <c r="CH56"/>
  <c r="AR257"/>
  <c r="CI56"/>
  <c r="AS257"/>
  <c r="CJ56"/>
  <c r="AT257"/>
  <c r="CK56"/>
  <c r="AU257"/>
  <c r="CL56"/>
  <c r="H256"/>
  <c r="AY55"/>
  <c r="I256"/>
  <c r="AZ55"/>
  <c r="J256"/>
  <c r="BA55"/>
  <c r="K256"/>
  <c r="BB55"/>
  <c r="L256"/>
  <c r="BC55"/>
  <c r="M256"/>
  <c r="BD55"/>
  <c r="N256"/>
  <c r="BE55"/>
  <c r="O256"/>
  <c r="BF55"/>
  <c r="P256"/>
  <c r="BG55"/>
  <c r="Q256"/>
  <c r="BH55"/>
  <c r="R256"/>
  <c r="BI55"/>
  <c r="S256"/>
  <c r="BJ55"/>
  <c r="T256"/>
  <c r="BK55"/>
  <c r="U256"/>
  <c r="BL55"/>
  <c r="V256"/>
  <c r="BM55"/>
  <c r="W256"/>
  <c r="BN55"/>
  <c r="X256"/>
  <c r="BO55"/>
  <c r="Y256"/>
  <c r="BP55"/>
  <c r="Z256"/>
  <c r="BQ55"/>
  <c r="AA256"/>
  <c r="BR55"/>
  <c r="AB256"/>
  <c r="BS55"/>
  <c r="AC256"/>
  <c r="BT55"/>
  <c r="AD256"/>
  <c r="BU55"/>
  <c r="AE256"/>
  <c r="BV55"/>
  <c r="AF256"/>
  <c r="BW55"/>
  <c r="AG256"/>
  <c r="BX55"/>
  <c r="AH256"/>
  <c r="BY55"/>
  <c r="AI256"/>
  <c r="BZ55"/>
  <c r="AJ256"/>
  <c r="CA55"/>
  <c r="AK256"/>
  <c r="CB55"/>
  <c r="AL256"/>
  <c r="CC55"/>
  <c r="AM256"/>
  <c r="CD55"/>
  <c r="AN256"/>
  <c r="CE55"/>
  <c r="AO256"/>
  <c r="CF55"/>
  <c r="AP256"/>
  <c r="CG55"/>
  <c r="AQ256"/>
  <c r="CH55"/>
  <c r="AR256"/>
  <c r="CI55"/>
  <c r="AS256"/>
  <c r="CJ55"/>
  <c r="AT256"/>
  <c r="CK55"/>
  <c r="AU256"/>
  <c r="CL55"/>
  <c r="H255"/>
  <c r="AY54"/>
  <c r="I255"/>
  <c r="AZ54"/>
  <c r="J255"/>
  <c r="BA54"/>
  <c r="K255"/>
  <c r="BB54"/>
  <c r="L255"/>
  <c r="BC54"/>
  <c r="M255"/>
  <c r="BD54"/>
  <c r="N255"/>
  <c r="BE54"/>
  <c r="O255"/>
  <c r="BF54"/>
  <c r="P255"/>
  <c r="BG54"/>
  <c r="Q255"/>
  <c r="BH54"/>
  <c r="R255"/>
  <c r="BI54"/>
  <c r="S255"/>
  <c r="BJ54"/>
  <c r="T255"/>
  <c r="BK54"/>
  <c r="U255"/>
  <c r="BL54"/>
  <c r="V255"/>
  <c r="BM54"/>
  <c r="W255"/>
  <c r="BN54"/>
  <c r="X255"/>
  <c r="BO54"/>
  <c r="Y255"/>
  <c r="BP54"/>
  <c r="Z255"/>
  <c r="BQ54"/>
  <c r="AA255"/>
  <c r="BR54"/>
  <c r="AB255"/>
  <c r="BS54"/>
  <c r="AC255"/>
  <c r="BT54"/>
  <c r="AD255"/>
  <c r="BU54"/>
  <c r="AE255"/>
  <c r="BV54"/>
  <c r="AF255"/>
  <c r="BW54"/>
  <c r="AG255"/>
  <c r="BX54"/>
  <c r="AH255"/>
  <c r="BY54"/>
  <c r="AI255"/>
  <c r="BZ54"/>
  <c r="AJ255"/>
  <c r="CA54"/>
  <c r="AK255"/>
  <c r="CB54"/>
  <c r="AL255"/>
  <c r="CC54"/>
  <c r="AM255"/>
  <c r="CD54"/>
  <c r="AN255"/>
  <c r="CE54"/>
  <c r="AO255"/>
  <c r="CF54"/>
  <c r="AP255"/>
  <c r="CG54"/>
  <c r="AQ255"/>
  <c r="CH54"/>
  <c r="AR255"/>
  <c r="CI54"/>
  <c r="AS255"/>
  <c r="CJ54"/>
  <c r="AT255"/>
  <c r="CK54"/>
  <c r="AU255"/>
  <c r="CL54"/>
  <c r="H254"/>
  <c r="AY53"/>
  <c r="I254"/>
  <c r="AZ53"/>
  <c r="J254"/>
  <c r="BA53"/>
  <c r="K254"/>
  <c r="BB53"/>
  <c r="L254"/>
  <c r="BC53"/>
  <c r="M254"/>
  <c r="BD53"/>
  <c r="N254"/>
  <c r="BE53"/>
  <c r="O254"/>
  <c r="BF53"/>
  <c r="P254"/>
  <c r="BG53"/>
  <c r="Q254"/>
  <c r="BH53"/>
  <c r="R254"/>
  <c r="BI53"/>
  <c r="S254"/>
  <c r="BJ53"/>
  <c r="T254"/>
  <c r="BK53"/>
  <c r="U254"/>
  <c r="BL53"/>
  <c r="V254"/>
  <c r="BM53"/>
  <c r="W254"/>
  <c r="BN53"/>
  <c r="X254"/>
  <c r="BO53"/>
  <c r="Y254"/>
  <c r="BP53"/>
  <c r="Z254"/>
  <c r="BQ53"/>
  <c r="AA254"/>
  <c r="BR53"/>
  <c r="AB254"/>
  <c r="BS53"/>
  <c r="AC254"/>
  <c r="BT53"/>
  <c r="AD254"/>
  <c r="BU53"/>
  <c r="AE254"/>
  <c r="BV53"/>
  <c r="AF254"/>
  <c r="BW53"/>
  <c r="AG254"/>
  <c r="BX53"/>
  <c r="AH254"/>
  <c r="BY53"/>
  <c r="AI254"/>
  <c r="BZ53"/>
  <c r="AJ254"/>
  <c r="CA53"/>
  <c r="AK254"/>
  <c r="CB53"/>
  <c r="AL254"/>
  <c r="CC53"/>
  <c r="AM254"/>
  <c r="CD53"/>
  <c r="AN254"/>
  <c r="CE53"/>
  <c r="AO254"/>
  <c r="CF53"/>
  <c r="AP254"/>
  <c r="CG53"/>
  <c r="AQ254"/>
  <c r="CH53"/>
  <c r="AR254"/>
  <c r="CI53"/>
  <c r="AS254"/>
  <c r="CJ53"/>
  <c r="AT254"/>
  <c r="CK53"/>
  <c r="AU254"/>
  <c r="CL53"/>
  <c r="H253"/>
  <c r="AY52"/>
  <c r="I253"/>
  <c r="AZ52"/>
  <c r="J253"/>
  <c r="BA52"/>
  <c r="K253"/>
  <c r="BB52"/>
  <c r="L253"/>
  <c r="BC52"/>
  <c r="M253"/>
  <c r="BD52"/>
  <c r="N253"/>
  <c r="BE52"/>
  <c r="O253"/>
  <c r="BF52"/>
  <c r="P253"/>
  <c r="BG52"/>
  <c r="Q253"/>
  <c r="BH52"/>
  <c r="R253"/>
  <c r="BI52"/>
  <c r="S253"/>
  <c r="BJ52"/>
  <c r="T253"/>
  <c r="BK52"/>
  <c r="U253"/>
  <c r="BL52"/>
  <c r="V253"/>
  <c r="BM52"/>
  <c r="W253"/>
  <c r="BN52"/>
  <c r="X253"/>
  <c r="BO52"/>
  <c r="Y253"/>
  <c r="BP52"/>
  <c r="Z253"/>
  <c r="BQ52"/>
  <c r="AA253"/>
  <c r="BR52"/>
  <c r="AB253"/>
  <c r="BS52"/>
  <c r="AC253"/>
  <c r="BT52"/>
  <c r="AD253"/>
  <c r="BU52"/>
  <c r="AE253"/>
  <c r="BV52"/>
  <c r="AF253"/>
  <c r="BW52"/>
  <c r="AG253"/>
  <c r="BX52"/>
  <c r="AH253"/>
  <c r="BY52"/>
  <c r="AI253"/>
  <c r="BZ52"/>
  <c r="AJ253"/>
  <c r="CA52"/>
  <c r="AK253"/>
  <c r="CB52"/>
  <c r="AL253"/>
  <c r="CC52"/>
  <c r="AM253"/>
  <c r="CD52"/>
  <c r="AN253"/>
  <c r="CE52"/>
  <c r="AO253"/>
  <c r="CF52"/>
  <c r="AP253"/>
  <c r="CG52"/>
  <c r="AQ253"/>
  <c r="CH52"/>
  <c r="AR253"/>
  <c r="CI52"/>
  <c r="AS253"/>
  <c r="CJ52"/>
  <c r="AT253"/>
  <c r="CK52"/>
  <c r="AU253"/>
  <c r="CL52"/>
  <c r="H252"/>
  <c r="AY51"/>
  <c r="I252"/>
  <c r="AZ51"/>
  <c r="J252"/>
  <c r="BA51"/>
  <c r="K252"/>
  <c r="BB51"/>
  <c r="L252"/>
  <c r="BC51"/>
  <c r="M252"/>
  <c r="BD51"/>
  <c r="N252"/>
  <c r="BE51"/>
  <c r="O252"/>
  <c r="BF51"/>
  <c r="P252"/>
  <c r="BG51"/>
  <c r="Q252"/>
  <c r="BH51"/>
  <c r="R252"/>
  <c r="BI51"/>
  <c r="S252"/>
  <c r="BJ51"/>
  <c r="T252"/>
  <c r="BK51"/>
  <c r="U252"/>
  <c r="BL51"/>
  <c r="V252"/>
  <c r="BM51"/>
  <c r="W252"/>
  <c r="BN51"/>
  <c r="X252"/>
  <c r="BO51"/>
  <c r="Y252"/>
  <c r="BP51"/>
  <c r="Z252"/>
  <c r="BQ51"/>
  <c r="AA252"/>
  <c r="BR51"/>
  <c r="AB252"/>
  <c r="BS51"/>
  <c r="AC252"/>
  <c r="BT51"/>
  <c r="AD252"/>
  <c r="BU51"/>
  <c r="AE252"/>
  <c r="BV51"/>
  <c r="AF252"/>
  <c r="BW51"/>
  <c r="AG252"/>
  <c r="BX51"/>
  <c r="AH252"/>
  <c r="BY51"/>
  <c r="AI252"/>
  <c r="BZ51"/>
  <c r="AJ252"/>
  <c r="CA51"/>
  <c r="AK252"/>
  <c r="CB51"/>
  <c r="AL252"/>
  <c r="CC51"/>
  <c r="AM252"/>
  <c r="CD51"/>
  <c r="AN252"/>
  <c r="CE51"/>
  <c r="AO252"/>
  <c r="CF51"/>
  <c r="AP252"/>
  <c r="CG51"/>
  <c r="AQ252"/>
  <c r="CH51"/>
  <c r="AR252"/>
  <c r="CI51"/>
  <c r="AS252"/>
  <c r="CJ51"/>
  <c r="AT252"/>
  <c r="CK51"/>
  <c r="AU252"/>
  <c r="CL51"/>
  <c r="H251"/>
  <c r="AY50"/>
  <c r="I251"/>
  <c r="AZ50"/>
  <c r="J251"/>
  <c r="BA50"/>
  <c r="K251"/>
  <c r="BB50"/>
  <c r="L251"/>
  <c r="BC50"/>
  <c r="M251"/>
  <c r="BD50"/>
  <c r="N251"/>
  <c r="BE50"/>
  <c r="O251"/>
  <c r="BF50"/>
  <c r="P251"/>
  <c r="BG50"/>
  <c r="Q251"/>
  <c r="BH50"/>
  <c r="R251"/>
  <c r="BI50"/>
  <c r="S251"/>
  <c r="BJ50"/>
  <c r="T251"/>
  <c r="BK50"/>
  <c r="U251"/>
  <c r="BL50"/>
  <c r="V251"/>
  <c r="BM50"/>
  <c r="W251"/>
  <c r="BN50"/>
  <c r="X251"/>
  <c r="BO50"/>
  <c r="Y251"/>
  <c r="BP50"/>
  <c r="Z251"/>
  <c r="BQ50"/>
  <c r="AA251"/>
  <c r="BR50"/>
  <c r="AB251"/>
  <c r="BS50"/>
  <c r="AC251"/>
  <c r="BT50"/>
  <c r="AD251"/>
  <c r="BU50"/>
  <c r="AE251"/>
  <c r="BV50"/>
  <c r="AF251"/>
  <c r="BW50"/>
  <c r="AG251"/>
  <c r="BX50"/>
  <c r="AH251"/>
  <c r="BY50"/>
  <c r="AI251"/>
  <c r="BZ50"/>
  <c r="AJ251"/>
  <c r="CA50"/>
  <c r="AK251"/>
  <c r="CB50"/>
  <c r="AL251"/>
  <c r="CC50"/>
  <c r="AM251"/>
  <c r="CD50"/>
  <c r="AN251"/>
  <c r="CE50"/>
  <c r="AO251"/>
  <c r="CF50"/>
  <c r="AP251"/>
  <c r="CG50"/>
  <c r="AQ251"/>
  <c r="CH50"/>
  <c r="AR251"/>
  <c r="CI50"/>
  <c r="AS251"/>
  <c r="CJ50"/>
  <c r="AT251"/>
  <c r="CK50"/>
  <c r="AU251"/>
  <c r="CL50"/>
  <c r="H250"/>
  <c r="AY49"/>
  <c r="I250"/>
  <c r="AZ49"/>
  <c r="J250"/>
  <c r="BA49"/>
  <c r="K250"/>
  <c r="BB49"/>
  <c r="L250"/>
  <c r="BC49"/>
  <c r="M250"/>
  <c r="BD49"/>
  <c r="N250"/>
  <c r="BE49"/>
  <c r="O250"/>
  <c r="BF49"/>
  <c r="P250"/>
  <c r="BG49"/>
  <c r="Q250"/>
  <c r="BH49"/>
  <c r="R250"/>
  <c r="BI49"/>
  <c r="S250"/>
  <c r="BJ49"/>
  <c r="T250"/>
  <c r="BK49"/>
  <c r="U250"/>
  <c r="BL49"/>
  <c r="V250"/>
  <c r="BM49"/>
  <c r="W250"/>
  <c r="BN49"/>
  <c r="X250"/>
  <c r="BO49"/>
  <c r="Y250"/>
  <c r="BP49"/>
  <c r="Z250"/>
  <c r="BQ49"/>
  <c r="AA250"/>
  <c r="BR49"/>
  <c r="AB250"/>
  <c r="BS49"/>
  <c r="AC250"/>
  <c r="BT49"/>
  <c r="AD250"/>
  <c r="BU49"/>
  <c r="AE250"/>
  <c r="BV49"/>
  <c r="AF250"/>
  <c r="BW49"/>
  <c r="AG250"/>
  <c r="BX49"/>
  <c r="AH250"/>
  <c r="BY49"/>
  <c r="AI250"/>
  <c r="BZ49"/>
  <c r="AJ250"/>
  <c r="CA49"/>
  <c r="AK250"/>
  <c r="CB49"/>
  <c r="AL250"/>
  <c r="CC49"/>
  <c r="AM250"/>
  <c r="CD49"/>
  <c r="AN250"/>
  <c r="CE49"/>
  <c r="AO250"/>
  <c r="CF49"/>
  <c r="AP250"/>
  <c r="CG49"/>
  <c r="AQ250"/>
  <c r="CH49"/>
  <c r="AR250"/>
  <c r="CI49"/>
  <c r="AS250"/>
  <c r="CJ49"/>
  <c r="AT250"/>
  <c r="CK49"/>
  <c r="AU250"/>
  <c r="CL49"/>
  <c r="H249"/>
  <c r="AY48"/>
  <c r="I249"/>
  <c r="AZ48"/>
  <c r="J249"/>
  <c r="BA48"/>
  <c r="K249"/>
  <c r="BB48"/>
  <c r="L249"/>
  <c r="BC48"/>
  <c r="M249"/>
  <c r="BD48"/>
  <c r="N249"/>
  <c r="BE48"/>
  <c r="O249"/>
  <c r="BF48"/>
  <c r="P249"/>
  <c r="BG48"/>
  <c r="Q249"/>
  <c r="BH48"/>
  <c r="R249"/>
  <c r="BI48"/>
  <c r="S249"/>
  <c r="BJ48"/>
  <c r="T249"/>
  <c r="BK48"/>
  <c r="U249"/>
  <c r="BL48"/>
  <c r="V249"/>
  <c r="BM48"/>
  <c r="W249"/>
  <c r="BN48"/>
  <c r="X249"/>
  <c r="BO48"/>
  <c r="Y249"/>
  <c r="BP48"/>
  <c r="Z249"/>
  <c r="BQ48"/>
  <c r="AA249"/>
  <c r="BR48"/>
  <c r="AB249"/>
  <c r="BS48"/>
  <c r="AC249"/>
  <c r="BT48"/>
  <c r="AD249"/>
  <c r="BU48"/>
  <c r="AE249"/>
  <c r="BV48"/>
  <c r="AF249"/>
  <c r="BW48"/>
  <c r="AG249"/>
  <c r="BX48"/>
  <c r="AH249"/>
  <c r="BY48"/>
  <c r="AI249"/>
  <c r="BZ48"/>
  <c r="AJ249"/>
  <c r="CA48"/>
  <c r="AK249"/>
  <c r="CB48"/>
  <c r="AL249"/>
  <c r="CC48"/>
  <c r="AM249"/>
  <c r="CD48"/>
  <c r="AN249"/>
  <c r="CE48"/>
  <c r="AO249"/>
  <c r="CF48"/>
  <c r="AP249"/>
  <c r="CG48"/>
  <c r="AQ249"/>
  <c r="CH48"/>
  <c r="AR249"/>
  <c r="CI48"/>
  <c r="AS249"/>
  <c r="CJ48"/>
  <c r="AT249"/>
  <c r="CK48"/>
  <c r="AU249"/>
  <c r="CL48"/>
  <c r="H248"/>
  <c r="AY47"/>
  <c r="I248"/>
  <c r="AZ47"/>
  <c r="J248"/>
  <c r="BA47"/>
  <c r="K248"/>
  <c r="BB47"/>
  <c r="L248"/>
  <c r="BC47"/>
  <c r="M248"/>
  <c r="BD47"/>
  <c r="N248"/>
  <c r="BE47"/>
  <c r="O248"/>
  <c r="BF47"/>
  <c r="P248"/>
  <c r="BG47"/>
  <c r="Q248"/>
  <c r="BH47"/>
  <c r="R248"/>
  <c r="BI47"/>
  <c r="S248"/>
  <c r="BJ47"/>
  <c r="T248"/>
  <c r="BK47"/>
  <c r="U248"/>
  <c r="BL47"/>
  <c r="V248"/>
  <c r="BM47"/>
  <c r="W248"/>
  <c r="BN47"/>
  <c r="X248"/>
  <c r="BO47"/>
  <c r="Y248"/>
  <c r="BP47"/>
  <c r="Z248"/>
  <c r="BQ47"/>
  <c r="AA248"/>
  <c r="BR47"/>
  <c r="AB248"/>
  <c r="BS47"/>
  <c r="AC248"/>
  <c r="BT47"/>
  <c r="AD248"/>
  <c r="BU47"/>
  <c r="AE248"/>
  <c r="BV47"/>
  <c r="AF248"/>
  <c r="BW47"/>
  <c r="AG248"/>
  <c r="BX47"/>
  <c r="AH248"/>
  <c r="BY47"/>
  <c r="AI248"/>
  <c r="BZ47"/>
  <c r="AJ248"/>
  <c r="CA47"/>
  <c r="AK248"/>
  <c r="CB47"/>
  <c r="AL248"/>
  <c r="CC47"/>
  <c r="AM248"/>
  <c r="CD47"/>
  <c r="AN248"/>
  <c r="CE47"/>
  <c r="AO248"/>
  <c r="CF47"/>
  <c r="AP248"/>
  <c r="CG47"/>
  <c r="AQ248"/>
  <c r="CH47"/>
  <c r="AR248"/>
  <c r="CI47"/>
  <c r="AS248"/>
  <c r="CJ47"/>
  <c r="AT248"/>
  <c r="CK47"/>
  <c r="AU248"/>
  <c r="CL47"/>
  <c r="H247"/>
  <c r="AY46"/>
  <c r="I247"/>
  <c r="AZ46"/>
  <c r="J247"/>
  <c r="BA46"/>
  <c r="K247"/>
  <c r="BB46"/>
  <c r="L247"/>
  <c r="BC46"/>
  <c r="M247"/>
  <c r="BD46"/>
  <c r="N247"/>
  <c r="BE46"/>
  <c r="O247"/>
  <c r="BF46"/>
  <c r="P247"/>
  <c r="BG46"/>
  <c r="Q247"/>
  <c r="BH46"/>
  <c r="R247"/>
  <c r="BI46"/>
  <c r="S247"/>
  <c r="BJ46"/>
  <c r="T247"/>
  <c r="BK46"/>
  <c r="U247"/>
  <c r="BL46"/>
  <c r="V247"/>
  <c r="BM46"/>
  <c r="W247"/>
  <c r="BN46"/>
  <c r="X247"/>
  <c r="BO46"/>
  <c r="Y247"/>
  <c r="BP46"/>
  <c r="Z247"/>
  <c r="BQ46"/>
  <c r="AA247"/>
  <c r="BR46"/>
  <c r="AB247"/>
  <c r="BS46"/>
  <c r="AC247"/>
  <c r="BT46"/>
  <c r="AD247"/>
  <c r="BU46"/>
  <c r="AE247"/>
  <c r="BV46"/>
  <c r="AF247"/>
  <c r="BW46"/>
  <c r="AG247"/>
  <c r="BX46"/>
  <c r="AH247"/>
  <c r="BY46"/>
  <c r="AI247"/>
  <c r="BZ46"/>
  <c r="AJ247"/>
  <c r="CA46"/>
  <c r="AK247"/>
  <c r="CB46"/>
  <c r="AL247"/>
  <c r="CC46"/>
  <c r="AM247"/>
  <c r="CD46"/>
  <c r="AN247"/>
  <c r="CE46"/>
  <c r="AO247"/>
  <c r="CF46"/>
  <c r="AP247"/>
  <c r="CG46"/>
  <c r="AQ247"/>
  <c r="CH46"/>
  <c r="AR247"/>
  <c r="CI46"/>
  <c r="AS247"/>
  <c r="CJ46"/>
  <c r="AT247"/>
  <c r="CK46"/>
  <c r="AU247"/>
  <c r="CL46"/>
  <c r="H246"/>
  <c r="AY45"/>
  <c r="I246"/>
  <c r="AZ45"/>
  <c r="J246"/>
  <c r="BA45"/>
  <c r="K246"/>
  <c r="BB45"/>
  <c r="L246"/>
  <c r="BC45"/>
  <c r="M246"/>
  <c r="BD45"/>
  <c r="N246"/>
  <c r="BE45"/>
  <c r="O246"/>
  <c r="BF45"/>
  <c r="P246"/>
  <c r="BG45"/>
  <c r="Q246"/>
  <c r="BH45"/>
  <c r="R246"/>
  <c r="BI45"/>
  <c r="S246"/>
  <c r="BJ45"/>
  <c r="T246"/>
  <c r="BK45"/>
  <c r="U246"/>
  <c r="BL45"/>
  <c r="V246"/>
  <c r="BM45"/>
  <c r="W246"/>
  <c r="BN45"/>
  <c r="X246"/>
  <c r="BO45"/>
  <c r="Y246"/>
  <c r="BP45"/>
  <c r="Z246"/>
  <c r="BQ45"/>
  <c r="AA246"/>
  <c r="BR45"/>
  <c r="AB246"/>
  <c r="BS45"/>
  <c r="AC246"/>
  <c r="BT45"/>
  <c r="AD246"/>
  <c r="BU45"/>
  <c r="AE246"/>
  <c r="BV45"/>
  <c r="AF246"/>
  <c r="BW45"/>
  <c r="AG246"/>
  <c r="BX45"/>
  <c r="AH246"/>
  <c r="BY45"/>
  <c r="AI246"/>
  <c r="BZ45"/>
  <c r="AJ246"/>
  <c r="CA45"/>
  <c r="AK246"/>
  <c r="CB45"/>
  <c r="AL246"/>
  <c r="CC45"/>
  <c r="AM246"/>
  <c r="CD45"/>
  <c r="AN246"/>
  <c r="CE45"/>
  <c r="AO246"/>
  <c r="CF45"/>
  <c r="AP246"/>
  <c r="CG45"/>
  <c r="AQ246"/>
  <c r="CH45"/>
  <c r="AR246"/>
  <c r="CI45"/>
  <c r="AS246"/>
  <c r="CJ45"/>
  <c r="AT246"/>
  <c r="CK45"/>
  <c r="AU246"/>
  <c r="CL45"/>
  <c r="H245"/>
  <c r="AY44"/>
  <c r="I245"/>
  <c r="AZ44"/>
  <c r="J245"/>
  <c r="BA44"/>
  <c r="K245"/>
  <c r="BB44"/>
  <c r="L245"/>
  <c r="BC44"/>
  <c r="M245"/>
  <c r="BD44"/>
  <c r="N245"/>
  <c r="BE44"/>
  <c r="O245"/>
  <c r="BF44"/>
  <c r="P245"/>
  <c r="BG44"/>
  <c r="Q245"/>
  <c r="BH44"/>
  <c r="R245"/>
  <c r="BI44"/>
  <c r="S245"/>
  <c r="BJ44"/>
  <c r="T245"/>
  <c r="BK44"/>
  <c r="U245"/>
  <c r="BL44"/>
  <c r="V245"/>
  <c r="BM44"/>
  <c r="W245"/>
  <c r="BN44"/>
  <c r="X245"/>
  <c r="BO44"/>
  <c r="Y245"/>
  <c r="BP44"/>
  <c r="Z245"/>
  <c r="BQ44"/>
  <c r="AA245"/>
  <c r="BR44"/>
  <c r="AB245"/>
  <c r="BS44"/>
  <c r="AC245"/>
  <c r="BT44"/>
  <c r="AD245"/>
  <c r="BU44"/>
  <c r="AE245"/>
  <c r="BV44"/>
  <c r="AF245"/>
  <c r="BW44"/>
  <c r="AG245"/>
  <c r="BX44"/>
  <c r="AH245"/>
  <c r="BY44"/>
  <c r="AI245"/>
  <c r="BZ44"/>
  <c r="AJ245"/>
  <c r="CA44"/>
  <c r="AK245"/>
  <c r="CB44"/>
  <c r="AL245"/>
  <c r="CC44"/>
  <c r="AM245"/>
  <c r="CD44"/>
  <c r="AN245"/>
  <c r="CE44"/>
  <c r="AO245"/>
  <c r="CF44"/>
  <c r="AP245"/>
  <c r="CG44"/>
  <c r="AQ245"/>
  <c r="CH44"/>
  <c r="AR245"/>
  <c r="CI44"/>
  <c r="AS245"/>
  <c r="CJ44"/>
  <c r="AT245"/>
  <c r="CK44"/>
  <c r="AU245"/>
  <c r="CL44"/>
  <c r="H244"/>
  <c r="AY43"/>
  <c r="I244"/>
  <c r="AZ43"/>
  <c r="J244"/>
  <c r="BA43"/>
  <c r="K244"/>
  <c r="BB43"/>
  <c r="L244"/>
  <c r="BC43"/>
  <c r="M244"/>
  <c r="BD43"/>
  <c r="N244"/>
  <c r="BE43"/>
  <c r="O244"/>
  <c r="BF43"/>
  <c r="P244"/>
  <c r="BG43"/>
  <c r="Q244"/>
  <c r="BH43"/>
  <c r="R244"/>
  <c r="BI43"/>
  <c r="S244"/>
  <c r="BJ43"/>
  <c r="T244"/>
  <c r="BK43"/>
  <c r="U244"/>
  <c r="BL43"/>
  <c r="V244"/>
  <c r="BM43"/>
  <c r="W244"/>
  <c r="BN43"/>
  <c r="X244"/>
  <c r="BO43"/>
  <c r="Y244"/>
  <c r="BP43"/>
  <c r="Z244"/>
  <c r="BQ43"/>
  <c r="AA244"/>
  <c r="BR43"/>
  <c r="AB244"/>
  <c r="BS43"/>
  <c r="AC244"/>
  <c r="BT43"/>
  <c r="AD244"/>
  <c r="BU43"/>
  <c r="AE244"/>
  <c r="BV43"/>
  <c r="AF244"/>
  <c r="BW43"/>
  <c r="AG244"/>
  <c r="BX43"/>
  <c r="AH244"/>
  <c r="BY43"/>
  <c r="AI244"/>
  <c r="BZ43"/>
  <c r="AJ244"/>
  <c r="CA43"/>
  <c r="AK244"/>
  <c r="CB43"/>
  <c r="AL244"/>
  <c r="CC43"/>
  <c r="AM244"/>
  <c r="CD43"/>
  <c r="AN244"/>
  <c r="CE43"/>
  <c r="AO244"/>
  <c r="CF43"/>
  <c r="AP244"/>
  <c r="CG43"/>
  <c r="AQ244"/>
  <c r="CH43"/>
  <c r="AR244"/>
  <c r="CI43"/>
  <c r="AS244"/>
  <c r="CJ43"/>
  <c r="AT244"/>
  <c r="CK43"/>
  <c r="AU244"/>
  <c r="CL43"/>
  <c r="H243"/>
  <c r="AY42"/>
  <c r="I243"/>
  <c r="AZ42"/>
  <c r="J243"/>
  <c r="BA42"/>
  <c r="K243"/>
  <c r="BB42"/>
  <c r="L243"/>
  <c r="BC42"/>
  <c r="M243"/>
  <c r="BD42"/>
  <c r="N243"/>
  <c r="BE42"/>
  <c r="O243"/>
  <c r="BF42"/>
  <c r="P243"/>
  <c r="BG42"/>
  <c r="Q243"/>
  <c r="BH42"/>
  <c r="R243"/>
  <c r="BI42"/>
  <c r="S243"/>
  <c r="BJ42"/>
  <c r="T243"/>
  <c r="BK42"/>
  <c r="U243"/>
  <c r="BL42"/>
  <c r="V243"/>
  <c r="BM42"/>
  <c r="W243"/>
  <c r="BN42"/>
  <c r="X243"/>
  <c r="BO42"/>
  <c r="Y243"/>
  <c r="BP42"/>
  <c r="Z243"/>
  <c r="BQ42"/>
  <c r="AA243"/>
  <c r="BR42"/>
  <c r="AB243"/>
  <c r="BS42"/>
  <c r="AC243"/>
  <c r="BT42"/>
  <c r="AD243"/>
  <c r="BU42"/>
  <c r="AE243"/>
  <c r="BV42"/>
  <c r="AF243"/>
  <c r="BW42"/>
  <c r="AG243"/>
  <c r="BX42"/>
  <c r="AH243"/>
  <c r="BY42"/>
  <c r="AI243"/>
  <c r="BZ42"/>
  <c r="AJ243"/>
  <c r="CA42"/>
  <c r="AK243"/>
  <c r="CB42"/>
  <c r="AL243"/>
  <c r="CC42"/>
  <c r="AM243"/>
  <c r="CD42"/>
  <c r="AN243"/>
  <c r="CE42"/>
  <c r="AO243"/>
  <c r="CF42"/>
  <c r="AP243"/>
  <c r="CG42"/>
  <c r="AQ243"/>
  <c r="CH42"/>
  <c r="AR243"/>
  <c r="CI42"/>
  <c r="AS243"/>
  <c r="CJ42"/>
  <c r="AT243"/>
  <c r="CK42"/>
  <c r="AU243"/>
  <c r="CL42"/>
  <c r="H242"/>
  <c r="AY41"/>
  <c r="I242"/>
  <c r="AZ41"/>
  <c r="J242"/>
  <c r="BA41"/>
  <c r="K242"/>
  <c r="BB41"/>
  <c r="L242"/>
  <c r="BC41"/>
  <c r="M242"/>
  <c r="BD41"/>
  <c r="N242"/>
  <c r="BE41"/>
  <c r="O242"/>
  <c r="BF41"/>
  <c r="P242"/>
  <c r="BG41"/>
  <c r="Q242"/>
  <c r="BH41"/>
  <c r="R242"/>
  <c r="BI41"/>
  <c r="S242"/>
  <c r="BJ41"/>
  <c r="T242"/>
  <c r="BK41"/>
  <c r="U242"/>
  <c r="BL41"/>
  <c r="V242"/>
  <c r="BM41"/>
  <c r="W242"/>
  <c r="BN41"/>
  <c r="X242"/>
  <c r="BO41"/>
  <c r="Y242"/>
  <c r="BP41"/>
  <c r="Z242"/>
  <c r="BQ41"/>
  <c r="AA242"/>
  <c r="BR41"/>
  <c r="AB242"/>
  <c r="BS41"/>
  <c r="AC242"/>
  <c r="BT41"/>
  <c r="AD242"/>
  <c r="BU41"/>
  <c r="AE242"/>
  <c r="BV41"/>
  <c r="AF242"/>
  <c r="BW41"/>
  <c r="AG242"/>
  <c r="BX41"/>
  <c r="AH242"/>
  <c r="BY41"/>
  <c r="AI242"/>
  <c r="BZ41"/>
  <c r="AJ242"/>
  <c r="CA41"/>
  <c r="AK242"/>
  <c r="CB41"/>
  <c r="AL242"/>
  <c r="CC41"/>
  <c r="AM242"/>
  <c r="CD41"/>
  <c r="AN242"/>
  <c r="CE41"/>
  <c r="AO242"/>
  <c r="CF41"/>
  <c r="AP242"/>
  <c r="CG41"/>
  <c r="AQ242"/>
  <c r="CH41"/>
  <c r="AR242"/>
  <c r="CI41"/>
  <c r="AS242"/>
  <c r="CJ41"/>
  <c r="AT242"/>
  <c r="CK41"/>
  <c r="AU242"/>
  <c r="CL41"/>
  <c r="H241"/>
  <c r="AY40"/>
  <c r="I241"/>
  <c r="AZ40"/>
  <c r="J241"/>
  <c r="BA40"/>
  <c r="K241"/>
  <c r="BB40"/>
  <c r="L241"/>
  <c r="BC40"/>
  <c r="M241"/>
  <c r="BD40"/>
  <c r="N241"/>
  <c r="BE40"/>
  <c r="O241"/>
  <c r="BF40"/>
  <c r="P241"/>
  <c r="BG40"/>
  <c r="Q241"/>
  <c r="BH40"/>
  <c r="R241"/>
  <c r="BI40"/>
  <c r="S241"/>
  <c r="BJ40"/>
  <c r="T241"/>
  <c r="BK40"/>
  <c r="U241"/>
  <c r="BL40"/>
  <c r="V241"/>
  <c r="BM40"/>
  <c r="W241"/>
  <c r="BN40"/>
  <c r="X241"/>
  <c r="BO40"/>
  <c r="Y241"/>
  <c r="BP40"/>
  <c r="Z241"/>
  <c r="BQ40"/>
  <c r="AA241"/>
  <c r="BR40"/>
  <c r="AB241"/>
  <c r="BS40"/>
  <c r="AC241"/>
  <c r="BT40"/>
  <c r="AD241"/>
  <c r="BU40"/>
  <c r="AE241"/>
  <c r="BV40"/>
  <c r="AF241"/>
  <c r="BW40"/>
  <c r="AG241"/>
  <c r="BX40"/>
  <c r="AH241"/>
  <c r="BY40"/>
  <c r="AI241"/>
  <c r="BZ40"/>
  <c r="AJ241"/>
  <c r="CA40"/>
  <c r="AK241"/>
  <c r="CB40"/>
  <c r="AL241"/>
  <c r="CC40"/>
  <c r="AM241"/>
  <c r="CD40"/>
  <c r="AN241"/>
  <c r="CE40"/>
  <c r="AO241"/>
  <c r="CF40"/>
  <c r="AP241"/>
  <c r="CG40"/>
  <c r="AQ241"/>
  <c r="CH40"/>
  <c r="AR241"/>
  <c r="CI40"/>
  <c r="AS241"/>
  <c r="CJ40"/>
  <c r="AT241"/>
  <c r="CK40"/>
  <c r="AU241"/>
  <c r="CL40"/>
  <c r="H240"/>
  <c r="AY39"/>
  <c r="I240"/>
  <c r="AZ39"/>
  <c r="J240"/>
  <c r="BA39"/>
  <c r="K240"/>
  <c r="BB39"/>
  <c r="L240"/>
  <c r="BC39"/>
  <c r="M240"/>
  <c r="BD39"/>
  <c r="N240"/>
  <c r="BE39"/>
  <c r="O240"/>
  <c r="BF39"/>
  <c r="P240"/>
  <c r="BG39"/>
  <c r="Q240"/>
  <c r="BH39"/>
  <c r="R240"/>
  <c r="BI39"/>
  <c r="S240"/>
  <c r="BJ39"/>
  <c r="T240"/>
  <c r="BK39"/>
  <c r="U240"/>
  <c r="BL39"/>
  <c r="V240"/>
  <c r="BM39"/>
  <c r="W240"/>
  <c r="BN39"/>
  <c r="X240"/>
  <c r="BO39"/>
  <c r="Y240"/>
  <c r="BP39"/>
  <c r="Z240"/>
  <c r="BQ39"/>
  <c r="AA240"/>
  <c r="BR39"/>
  <c r="AB240"/>
  <c r="BS39"/>
  <c r="AC240"/>
  <c r="BT39"/>
  <c r="AD240"/>
  <c r="BU39"/>
  <c r="AE240"/>
  <c r="BV39"/>
  <c r="AF240"/>
  <c r="BW39"/>
  <c r="AG240"/>
  <c r="BX39"/>
  <c r="AH240"/>
  <c r="BY39"/>
  <c r="AI240"/>
  <c r="BZ39"/>
  <c r="AJ240"/>
  <c r="CA39"/>
  <c r="AK240"/>
  <c r="CB39"/>
  <c r="AL240"/>
  <c r="CC39"/>
  <c r="AM240"/>
  <c r="CD39"/>
  <c r="AN240"/>
  <c r="CE39"/>
  <c r="AO240"/>
  <c r="CF39"/>
  <c r="AP240"/>
  <c r="CG39"/>
  <c r="AQ240"/>
  <c r="CH39"/>
  <c r="AR240"/>
  <c r="CI39"/>
  <c r="AS240"/>
  <c r="CJ39"/>
  <c r="AT240"/>
  <c r="CK39"/>
  <c r="AU240"/>
  <c r="CL39"/>
  <c r="H239"/>
  <c r="AY38"/>
  <c r="I239"/>
  <c r="AZ38"/>
  <c r="J239"/>
  <c r="BA38"/>
  <c r="K239"/>
  <c r="BB38"/>
  <c r="L239"/>
  <c r="BC38"/>
  <c r="M239"/>
  <c r="BD38"/>
  <c r="N239"/>
  <c r="BE38"/>
  <c r="O239"/>
  <c r="BF38"/>
  <c r="P239"/>
  <c r="BG38"/>
  <c r="Q239"/>
  <c r="BH38"/>
  <c r="R239"/>
  <c r="BI38"/>
  <c r="S239"/>
  <c r="BJ38"/>
  <c r="T239"/>
  <c r="BK38"/>
  <c r="U239"/>
  <c r="BL38"/>
  <c r="V239"/>
  <c r="BM38"/>
  <c r="W239"/>
  <c r="BN38"/>
  <c r="X239"/>
  <c r="BO38"/>
  <c r="Y239"/>
  <c r="BP38"/>
  <c r="Z239"/>
  <c r="BQ38"/>
  <c r="AA239"/>
  <c r="BR38"/>
  <c r="AB239"/>
  <c r="BS38"/>
  <c r="AC239"/>
  <c r="BT38"/>
  <c r="AD239"/>
  <c r="BU38"/>
  <c r="AE239"/>
  <c r="BV38"/>
  <c r="AF239"/>
  <c r="BW38"/>
  <c r="AG239"/>
  <c r="BX38"/>
  <c r="AH239"/>
  <c r="BY38"/>
  <c r="AI239"/>
  <c r="BZ38"/>
  <c r="AJ239"/>
  <c r="CA38"/>
  <c r="AK239"/>
  <c r="CB38"/>
  <c r="AL239"/>
  <c r="CC38"/>
  <c r="AM239"/>
  <c r="CD38"/>
  <c r="AN239"/>
  <c r="CE38"/>
  <c r="AO239"/>
  <c r="CF38"/>
  <c r="AP239"/>
  <c r="CG38"/>
  <c r="AQ239"/>
  <c r="CH38"/>
  <c r="AR239"/>
  <c r="CI38"/>
  <c r="AS239"/>
  <c r="CJ38"/>
  <c r="AT239"/>
  <c r="CK38"/>
  <c r="AU239"/>
  <c r="CL38"/>
  <c r="H238"/>
  <c r="AY37"/>
  <c r="I238"/>
  <c r="AZ37"/>
  <c r="J238"/>
  <c r="BA37"/>
  <c r="K238"/>
  <c r="BB37"/>
  <c r="L238"/>
  <c r="BC37"/>
  <c r="M238"/>
  <c r="BD37"/>
  <c r="N238"/>
  <c r="BE37"/>
  <c r="O238"/>
  <c r="BF37"/>
  <c r="P238"/>
  <c r="BG37"/>
  <c r="Q238"/>
  <c r="BH37"/>
  <c r="R238"/>
  <c r="BI37"/>
  <c r="S238"/>
  <c r="BJ37"/>
  <c r="T238"/>
  <c r="BK37"/>
  <c r="U238"/>
  <c r="BL37"/>
  <c r="V238"/>
  <c r="BM37"/>
  <c r="W238"/>
  <c r="BN37"/>
  <c r="X238"/>
  <c r="BO37"/>
  <c r="Y238"/>
  <c r="BP37"/>
  <c r="Z238"/>
  <c r="BQ37"/>
  <c r="AA238"/>
  <c r="BR37"/>
  <c r="AB238"/>
  <c r="BS37"/>
  <c r="AC238"/>
  <c r="BT37"/>
  <c r="AD238"/>
  <c r="BU37"/>
  <c r="AE238"/>
  <c r="BV37"/>
  <c r="AF238"/>
  <c r="BW37"/>
  <c r="AG238"/>
  <c r="BX37"/>
  <c r="AH238"/>
  <c r="BY37"/>
  <c r="AI238"/>
  <c r="BZ37"/>
  <c r="AJ238"/>
  <c r="CA37"/>
  <c r="AK238"/>
  <c r="CB37"/>
  <c r="AL238"/>
  <c r="CC37"/>
  <c r="AM238"/>
  <c r="CD37"/>
  <c r="AN238"/>
  <c r="CE37"/>
  <c r="AO238"/>
  <c r="CF37"/>
  <c r="AP238"/>
  <c r="CG37"/>
  <c r="AQ238"/>
  <c r="CH37"/>
  <c r="AR238"/>
  <c r="CI37"/>
  <c r="AS238"/>
  <c r="CJ37"/>
  <c r="AT238"/>
  <c r="CK37"/>
  <c r="AU238"/>
  <c r="CL37"/>
  <c r="H237"/>
  <c r="AY36"/>
  <c r="I237"/>
  <c r="AZ36"/>
  <c r="J237"/>
  <c r="BA36"/>
  <c r="K237"/>
  <c r="BB36"/>
  <c r="L237"/>
  <c r="BC36"/>
  <c r="M237"/>
  <c r="BD36"/>
  <c r="N237"/>
  <c r="BE36"/>
  <c r="O237"/>
  <c r="BF36"/>
  <c r="P237"/>
  <c r="BG36"/>
  <c r="Q237"/>
  <c r="BH36"/>
  <c r="R237"/>
  <c r="BI36"/>
  <c r="S237"/>
  <c r="BJ36"/>
  <c r="T237"/>
  <c r="BK36"/>
  <c r="U237"/>
  <c r="BL36"/>
  <c r="V237"/>
  <c r="BM36"/>
  <c r="W237"/>
  <c r="BN36"/>
  <c r="X237"/>
  <c r="BO36"/>
  <c r="Y237"/>
  <c r="BP36"/>
  <c r="Z237"/>
  <c r="BQ36"/>
  <c r="AA237"/>
  <c r="BR36"/>
  <c r="AB237"/>
  <c r="BS36"/>
  <c r="AC237"/>
  <c r="BT36"/>
  <c r="AD237"/>
  <c r="BU36"/>
  <c r="AE237"/>
  <c r="BV36"/>
  <c r="AF237"/>
  <c r="BW36"/>
  <c r="AG237"/>
  <c r="BX36"/>
  <c r="AH237"/>
  <c r="BY36"/>
  <c r="AI237"/>
  <c r="BZ36"/>
  <c r="AJ237"/>
  <c r="CA36"/>
  <c r="AK237"/>
  <c r="CB36"/>
  <c r="AL237"/>
  <c r="CC36"/>
  <c r="AM237"/>
  <c r="CD36"/>
  <c r="AN237"/>
  <c r="CE36"/>
  <c r="AO237"/>
  <c r="CF36"/>
  <c r="AP237"/>
  <c r="CG36"/>
  <c r="AQ237"/>
  <c r="CH36"/>
  <c r="AR237"/>
  <c r="CI36"/>
  <c r="AS237"/>
  <c r="CJ36"/>
  <c r="AT237"/>
  <c r="CK36"/>
  <c r="AU237"/>
  <c r="CL36"/>
  <c r="H236"/>
  <c r="AY35"/>
  <c r="I236"/>
  <c r="AZ35"/>
  <c r="J236"/>
  <c r="BA35"/>
  <c r="K236"/>
  <c r="BB35"/>
  <c r="L236"/>
  <c r="BC35"/>
  <c r="M236"/>
  <c r="BD35"/>
  <c r="N236"/>
  <c r="BE35"/>
  <c r="O236"/>
  <c r="BF35"/>
  <c r="P236"/>
  <c r="BG35"/>
  <c r="Q236"/>
  <c r="BH35"/>
  <c r="R236"/>
  <c r="BI35"/>
  <c r="S236"/>
  <c r="BJ35"/>
  <c r="T236"/>
  <c r="BK35"/>
  <c r="U236"/>
  <c r="BL35"/>
  <c r="V236"/>
  <c r="BM35"/>
  <c r="W236"/>
  <c r="BN35"/>
  <c r="X236"/>
  <c r="BO35"/>
  <c r="Y236"/>
  <c r="BP35"/>
  <c r="Z236"/>
  <c r="BQ35"/>
  <c r="AA236"/>
  <c r="BR35"/>
  <c r="AB236"/>
  <c r="BS35"/>
  <c r="AC236"/>
  <c r="BT35"/>
  <c r="AD236"/>
  <c r="BU35"/>
  <c r="AE236"/>
  <c r="BV35"/>
  <c r="AF236"/>
  <c r="BW35"/>
  <c r="AG236"/>
  <c r="BX35"/>
  <c r="AH236"/>
  <c r="BY35"/>
  <c r="AI236"/>
  <c r="BZ35"/>
  <c r="AJ236"/>
  <c r="CA35"/>
  <c r="AK236"/>
  <c r="CB35"/>
  <c r="AL236"/>
  <c r="CC35"/>
  <c r="AM236"/>
  <c r="CD35"/>
  <c r="AN236"/>
  <c r="CE35"/>
  <c r="AO236"/>
  <c r="CF35"/>
  <c r="AP236"/>
  <c r="CG35"/>
  <c r="AQ236"/>
  <c r="CH35"/>
  <c r="AR236"/>
  <c r="CI35"/>
  <c r="AS236"/>
  <c r="CJ35"/>
  <c r="AT236"/>
  <c r="CK35"/>
  <c r="AU236"/>
  <c r="CL35"/>
  <c r="H235"/>
  <c r="AY34"/>
  <c r="I235"/>
  <c r="AZ34"/>
  <c r="J235"/>
  <c r="BA34"/>
  <c r="K235"/>
  <c r="BB34"/>
  <c r="L235"/>
  <c r="BC34"/>
  <c r="M235"/>
  <c r="BD34"/>
  <c r="N235"/>
  <c r="BE34"/>
  <c r="O235"/>
  <c r="BF34"/>
  <c r="P235"/>
  <c r="BG34"/>
  <c r="Q235"/>
  <c r="BH34"/>
  <c r="R235"/>
  <c r="BI34"/>
  <c r="S235"/>
  <c r="BJ34"/>
  <c r="T235"/>
  <c r="BK34"/>
  <c r="U235"/>
  <c r="BL34"/>
  <c r="V235"/>
  <c r="BM34"/>
  <c r="W235"/>
  <c r="BN34"/>
  <c r="X235"/>
  <c r="BO34"/>
  <c r="Y235"/>
  <c r="BP34"/>
  <c r="Z235"/>
  <c r="BQ34"/>
  <c r="AA235"/>
  <c r="BR34"/>
  <c r="AB235"/>
  <c r="BS34"/>
  <c r="AC235"/>
  <c r="BT34"/>
  <c r="AD235"/>
  <c r="BU34"/>
  <c r="AE235"/>
  <c r="BV34"/>
  <c r="AF235"/>
  <c r="BW34"/>
  <c r="AG235"/>
  <c r="BX34"/>
  <c r="AH235"/>
  <c r="BY34"/>
  <c r="AI235"/>
  <c r="BZ34"/>
  <c r="AJ235"/>
  <c r="CA34"/>
  <c r="AK235"/>
  <c r="CB34"/>
  <c r="AL235"/>
  <c r="CC34"/>
  <c r="AM235"/>
  <c r="CD34"/>
  <c r="AN235"/>
  <c r="CE34"/>
  <c r="AO235"/>
  <c r="CF34"/>
  <c r="AP235"/>
  <c r="CG34"/>
  <c r="AQ235"/>
  <c r="CH34"/>
  <c r="AR235"/>
  <c r="CI34"/>
  <c r="AS235"/>
  <c r="CJ34"/>
  <c r="AT235"/>
  <c r="CK34"/>
  <c r="AU235"/>
  <c r="CL34"/>
  <c r="H234"/>
  <c r="AY33"/>
  <c r="I234"/>
  <c r="AZ33"/>
  <c r="J234"/>
  <c r="BA33"/>
  <c r="K234"/>
  <c r="BB33"/>
  <c r="L234"/>
  <c r="BC33"/>
  <c r="M234"/>
  <c r="BD33"/>
  <c r="N234"/>
  <c r="BE33"/>
  <c r="O234"/>
  <c r="BF33"/>
  <c r="P234"/>
  <c r="BG33"/>
  <c r="Q234"/>
  <c r="BH33"/>
  <c r="R234"/>
  <c r="BI33"/>
  <c r="S234"/>
  <c r="BJ33"/>
  <c r="T234"/>
  <c r="BK33"/>
  <c r="U234"/>
  <c r="BL33"/>
  <c r="V234"/>
  <c r="BM33"/>
  <c r="W234"/>
  <c r="BN33"/>
  <c r="X234"/>
  <c r="BO33"/>
  <c r="Y234"/>
  <c r="BP33"/>
  <c r="Z234"/>
  <c r="BQ33"/>
  <c r="AA234"/>
  <c r="BR33"/>
  <c r="AB234"/>
  <c r="BS33"/>
  <c r="AC234"/>
  <c r="BT33"/>
  <c r="AD234"/>
  <c r="BU33"/>
  <c r="AE234"/>
  <c r="BV33"/>
  <c r="AF234"/>
  <c r="BW33"/>
  <c r="AG234"/>
  <c r="BX33"/>
  <c r="AH234"/>
  <c r="BY33"/>
  <c r="AI234"/>
  <c r="BZ33"/>
  <c r="AJ234"/>
  <c r="CA33"/>
  <c r="AK234"/>
  <c r="CB33"/>
  <c r="AL234"/>
  <c r="CC33"/>
  <c r="AM234"/>
  <c r="CD33"/>
  <c r="AN234"/>
  <c r="CE33"/>
  <c r="AO234"/>
  <c r="CF33"/>
  <c r="AP234"/>
  <c r="CG33"/>
  <c r="AQ234"/>
  <c r="CH33"/>
  <c r="AR234"/>
  <c r="CI33"/>
  <c r="AS234"/>
  <c r="CJ33"/>
  <c r="AT234"/>
  <c r="CK33"/>
  <c r="AU234"/>
  <c r="CL33"/>
  <c r="H233"/>
  <c r="AY32"/>
  <c r="I233"/>
  <c r="AZ32"/>
  <c r="J233"/>
  <c r="BA32"/>
  <c r="K233"/>
  <c r="BB32"/>
  <c r="L233"/>
  <c r="BC32"/>
  <c r="M233"/>
  <c r="BD32"/>
  <c r="N233"/>
  <c r="BE32"/>
  <c r="O233"/>
  <c r="BF32"/>
  <c r="P233"/>
  <c r="BG32"/>
  <c r="Q233"/>
  <c r="BH32"/>
  <c r="R233"/>
  <c r="BI32"/>
  <c r="S233"/>
  <c r="BJ32"/>
  <c r="T233"/>
  <c r="BK32"/>
  <c r="U233"/>
  <c r="BL32"/>
  <c r="V233"/>
  <c r="BM32"/>
  <c r="W233"/>
  <c r="BN32"/>
  <c r="X233"/>
  <c r="BO32"/>
  <c r="Y233"/>
  <c r="BP32"/>
  <c r="Z233"/>
  <c r="BQ32"/>
  <c r="AA233"/>
  <c r="BR32"/>
  <c r="AB233"/>
  <c r="BS32"/>
  <c r="AC233"/>
  <c r="BT32"/>
  <c r="AD233"/>
  <c r="BU32"/>
  <c r="AE233"/>
  <c r="BV32"/>
  <c r="AF233"/>
  <c r="BW32"/>
  <c r="AG233"/>
  <c r="BX32"/>
  <c r="AH233"/>
  <c r="BY32"/>
  <c r="AI233"/>
  <c r="BZ32"/>
  <c r="AJ233"/>
  <c r="CA32"/>
  <c r="AK233"/>
  <c r="CB32"/>
  <c r="AL233"/>
  <c r="CC32"/>
  <c r="AM233"/>
  <c r="CD32"/>
  <c r="AN233"/>
  <c r="CE32"/>
  <c r="AO233"/>
  <c r="CF32"/>
  <c r="AP233"/>
  <c r="CG32"/>
  <c r="AQ233"/>
  <c r="CH32"/>
  <c r="AR233"/>
  <c r="CI32"/>
  <c r="AS233"/>
  <c r="CJ32"/>
  <c r="AT233"/>
  <c r="CK32"/>
  <c r="AU233"/>
  <c r="CL32"/>
  <c r="H232"/>
  <c r="AY31"/>
  <c r="I232"/>
  <c r="AZ31"/>
  <c r="J232"/>
  <c r="BA31"/>
  <c r="K232"/>
  <c r="BB31"/>
  <c r="L232"/>
  <c r="BC31"/>
  <c r="M232"/>
  <c r="BD31"/>
  <c r="N232"/>
  <c r="BE31"/>
  <c r="O232"/>
  <c r="BF31"/>
  <c r="P232"/>
  <c r="BG31"/>
  <c r="Q232"/>
  <c r="BH31"/>
  <c r="R232"/>
  <c r="BI31"/>
  <c r="S232"/>
  <c r="BJ31"/>
  <c r="T232"/>
  <c r="BK31"/>
  <c r="U232"/>
  <c r="BL31"/>
  <c r="V232"/>
  <c r="BM31"/>
  <c r="W232"/>
  <c r="BN31"/>
  <c r="X232"/>
  <c r="BO31"/>
  <c r="Y232"/>
  <c r="BP31"/>
  <c r="Z232"/>
  <c r="BQ31"/>
  <c r="AA232"/>
  <c r="BR31"/>
  <c r="AB232"/>
  <c r="BS31"/>
  <c r="AC232"/>
  <c r="BT31"/>
  <c r="AD232"/>
  <c r="BU31"/>
  <c r="AE232"/>
  <c r="BV31"/>
  <c r="AF232"/>
  <c r="BW31"/>
  <c r="AG232"/>
  <c r="BX31"/>
  <c r="AH232"/>
  <c r="BY31"/>
  <c r="AI232"/>
  <c r="BZ31"/>
  <c r="AJ232"/>
  <c r="CA31"/>
  <c r="AK232"/>
  <c r="CB31"/>
  <c r="AL232"/>
  <c r="CC31"/>
  <c r="AM232"/>
  <c r="CD31"/>
  <c r="AN232"/>
  <c r="CE31"/>
  <c r="AO232"/>
  <c r="CF31"/>
  <c r="AP232"/>
  <c r="CG31"/>
  <c r="AQ232"/>
  <c r="CH31"/>
  <c r="AR232"/>
  <c r="CI31"/>
  <c r="AS232"/>
  <c r="CJ31"/>
  <c r="AT232"/>
  <c r="CK31"/>
  <c r="AU232"/>
  <c r="CL31"/>
  <c r="H231"/>
  <c r="AY30"/>
  <c r="I231"/>
  <c r="AZ30"/>
  <c r="J231"/>
  <c r="BA30"/>
  <c r="K231"/>
  <c r="BB30"/>
  <c r="L231"/>
  <c r="BC30"/>
  <c r="M231"/>
  <c r="BD30"/>
  <c r="N231"/>
  <c r="BE30"/>
  <c r="O231"/>
  <c r="BF30"/>
  <c r="P231"/>
  <c r="BG30"/>
  <c r="Q231"/>
  <c r="BH30"/>
  <c r="R231"/>
  <c r="BI30"/>
  <c r="S231"/>
  <c r="BJ30"/>
  <c r="T231"/>
  <c r="BK30"/>
  <c r="U231"/>
  <c r="BL30"/>
  <c r="V231"/>
  <c r="BM30"/>
  <c r="W231"/>
  <c r="BN30"/>
  <c r="X231"/>
  <c r="BO30"/>
  <c r="Y231"/>
  <c r="BP30"/>
  <c r="Z231"/>
  <c r="BQ30"/>
  <c r="AA231"/>
  <c r="BR30"/>
  <c r="AB231"/>
  <c r="BS30"/>
  <c r="AC231"/>
  <c r="BT30"/>
  <c r="AD231"/>
  <c r="BU30"/>
  <c r="AE231"/>
  <c r="BV30"/>
  <c r="AF231"/>
  <c r="BW30"/>
  <c r="AG231"/>
  <c r="BX30"/>
  <c r="AH231"/>
  <c r="BY30"/>
  <c r="AI231"/>
  <c r="BZ30"/>
  <c r="AJ231"/>
  <c r="CA30"/>
  <c r="AK231"/>
  <c r="CB30"/>
  <c r="AL231"/>
  <c r="CC30"/>
  <c r="AM231"/>
  <c r="CD30"/>
  <c r="AN231"/>
  <c r="CE30"/>
  <c r="AO231"/>
  <c r="CF30"/>
  <c r="AP231"/>
  <c r="CG30"/>
  <c r="AQ231"/>
  <c r="CH30"/>
  <c r="AR231"/>
  <c r="CI30"/>
  <c r="AS231"/>
  <c r="CJ30"/>
  <c r="AT231"/>
  <c r="CK30"/>
  <c r="AU231"/>
  <c r="CL30"/>
  <c r="H230"/>
  <c r="AY29"/>
  <c r="I230"/>
  <c r="AZ29"/>
  <c r="J230"/>
  <c r="BA29"/>
  <c r="K230"/>
  <c r="BB29"/>
  <c r="L230"/>
  <c r="BC29"/>
  <c r="M230"/>
  <c r="BD29"/>
  <c r="N230"/>
  <c r="BE29"/>
  <c r="O230"/>
  <c r="BF29"/>
  <c r="P230"/>
  <c r="BG29"/>
  <c r="Q230"/>
  <c r="BH29"/>
  <c r="R230"/>
  <c r="BI29"/>
  <c r="S230"/>
  <c r="BJ29"/>
  <c r="T230"/>
  <c r="BK29"/>
  <c r="U230"/>
  <c r="BL29"/>
  <c r="V230"/>
  <c r="BM29"/>
  <c r="W230"/>
  <c r="BN29"/>
  <c r="X230"/>
  <c r="BO29"/>
  <c r="Y230"/>
  <c r="BP29"/>
  <c r="Z230"/>
  <c r="BQ29"/>
  <c r="AA230"/>
  <c r="BR29"/>
  <c r="AB230"/>
  <c r="BS29"/>
  <c r="AC230"/>
  <c r="BT29"/>
  <c r="AD230"/>
  <c r="BU29"/>
  <c r="AE230"/>
  <c r="BV29"/>
  <c r="AF230"/>
  <c r="BW29"/>
  <c r="AG230"/>
  <c r="BX29"/>
  <c r="AH230"/>
  <c r="BY29"/>
  <c r="AI230"/>
  <c r="BZ29"/>
  <c r="AJ230"/>
  <c r="CA29"/>
  <c r="AK230"/>
  <c r="CB29"/>
  <c r="AL230"/>
  <c r="CC29"/>
  <c r="AM230"/>
  <c r="CD29"/>
  <c r="AN230"/>
  <c r="CE29"/>
  <c r="AO230"/>
  <c r="CF29"/>
  <c r="AP230"/>
  <c r="CG29"/>
  <c r="AQ230"/>
  <c r="CH29"/>
  <c r="AR230"/>
  <c r="CI29"/>
  <c r="AS230"/>
  <c r="CJ29"/>
  <c r="AT230"/>
  <c r="CK29"/>
  <c r="AU230"/>
  <c r="CL29"/>
  <c r="H229"/>
  <c r="AY28"/>
  <c r="I229"/>
  <c r="AZ28"/>
  <c r="J229"/>
  <c r="BA28"/>
  <c r="K229"/>
  <c r="BB28"/>
  <c r="L229"/>
  <c r="BC28"/>
  <c r="M229"/>
  <c r="BD28"/>
  <c r="N229"/>
  <c r="BE28"/>
  <c r="O229"/>
  <c r="BF28"/>
  <c r="P229"/>
  <c r="BG28"/>
  <c r="Q229"/>
  <c r="BH28"/>
  <c r="R229"/>
  <c r="BI28"/>
  <c r="S229"/>
  <c r="BJ28"/>
  <c r="T229"/>
  <c r="BK28"/>
  <c r="U229"/>
  <c r="BL28"/>
  <c r="V229"/>
  <c r="BM28"/>
  <c r="W229"/>
  <c r="BN28"/>
  <c r="X229"/>
  <c r="BO28"/>
  <c r="Y229"/>
  <c r="BP28"/>
  <c r="Z229"/>
  <c r="BQ28"/>
  <c r="AA229"/>
  <c r="BR28"/>
  <c r="AB229"/>
  <c r="BS28"/>
  <c r="AC229"/>
  <c r="BT28"/>
  <c r="AD229"/>
  <c r="BU28"/>
  <c r="AE229"/>
  <c r="BV28"/>
  <c r="AF229"/>
  <c r="BW28"/>
  <c r="AG229"/>
  <c r="BX28"/>
  <c r="AH229"/>
  <c r="BY28"/>
  <c r="AI229"/>
  <c r="BZ28"/>
  <c r="AJ229"/>
  <c r="CA28"/>
  <c r="AK229"/>
  <c r="CB28"/>
  <c r="AL229"/>
  <c r="CC28"/>
  <c r="AM229"/>
  <c r="CD28"/>
  <c r="AN229"/>
  <c r="CE28"/>
  <c r="AO229"/>
  <c r="CF28"/>
  <c r="AP229"/>
  <c r="CG28"/>
  <c r="AQ229"/>
  <c r="CH28"/>
  <c r="AR229"/>
  <c r="CI28"/>
  <c r="AS229"/>
  <c r="CJ28"/>
  <c r="AT229"/>
  <c r="CK28"/>
  <c r="AU229"/>
  <c r="CL28"/>
  <c r="H228"/>
  <c r="AY27"/>
  <c r="I228"/>
  <c r="AZ27"/>
  <c r="J228"/>
  <c r="BA27"/>
  <c r="K228"/>
  <c r="BB27"/>
  <c r="L228"/>
  <c r="BC27"/>
  <c r="M228"/>
  <c r="BD27"/>
  <c r="N228"/>
  <c r="BE27"/>
  <c r="O228"/>
  <c r="BF27"/>
  <c r="P228"/>
  <c r="BG27"/>
  <c r="Q228"/>
  <c r="BH27"/>
  <c r="R228"/>
  <c r="BI27"/>
  <c r="S228"/>
  <c r="BJ27"/>
  <c r="T228"/>
  <c r="BK27"/>
  <c r="U228"/>
  <c r="BL27"/>
  <c r="V228"/>
  <c r="BM27"/>
  <c r="W228"/>
  <c r="BN27"/>
  <c r="X228"/>
  <c r="BO27"/>
  <c r="Y228"/>
  <c r="BP27"/>
  <c r="Z228"/>
  <c r="BQ27"/>
  <c r="AA228"/>
  <c r="BR27"/>
  <c r="AB228"/>
  <c r="BS27"/>
  <c r="AC228"/>
  <c r="BT27"/>
  <c r="AD228"/>
  <c r="BU27"/>
  <c r="AE228"/>
  <c r="BV27"/>
  <c r="AF228"/>
  <c r="BW27"/>
  <c r="AG228"/>
  <c r="BX27"/>
  <c r="AH228"/>
  <c r="BY27"/>
  <c r="AI228"/>
  <c r="BZ27"/>
  <c r="AJ228"/>
  <c r="CA27"/>
  <c r="AK228"/>
  <c r="CB27"/>
  <c r="AL228"/>
  <c r="CC27"/>
  <c r="AM228"/>
  <c r="CD27"/>
  <c r="AN228"/>
  <c r="CE27"/>
  <c r="AO228"/>
  <c r="CF27"/>
  <c r="AP228"/>
  <c r="CG27"/>
  <c r="AQ228"/>
  <c r="CH27"/>
  <c r="AR228"/>
  <c r="CI27"/>
  <c r="AS228"/>
  <c r="CJ27"/>
  <c r="AT228"/>
  <c r="CK27"/>
  <c r="AU228"/>
  <c r="CL27"/>
  <c r="H227"/>
  <c r="AY26"/>
  <c r="I227"/>
  <c r="AZ26"/>
  <c r="J227"/>
  <c r="BA26"/>
  <c r="K227"/>
  <c r="BB26"/>
  <c r="L227"/>
  <c r="BC26"/>
  <c r="M227"/>
  <c r="BD26"/>
  <c r="N227"/>
  <c r="BE26"/>
  <c r="O227"/>
  <c r="BF26"/>
  <c r="P227"/>
  <c r="BG26"/>
  <c r="Q227"/>
  <c r="BH26"/>
  <c r="R227"/>
  <c r="BI26"/>
  <c r="S227"/>
  <c r="BJ26"/>
  <c r="T227"/>
  <c r="BK26"/>
  <c r="U227"/>
  <c r="BL26"/>
  <c r="V227"/>
  <c r="BM26"/>
  <c r="W227"/>
  <c r="BN26"/>
  <c r="X227"/>
  <c r="BO26"/>
  <c r="Y227"/>
  <c r="BP26"/>
  <c r="Z227"/>
  <c r="BQ26"/>
  <c r="AA227"/>
  <c r="BR26"/>
  <c r="AB227"/>
  <c r="BS26"/>
  <c r="AC227"/>
  <c r="BT26"/>
  <c r="AD227"/>
  <c r="BU26"/>
  <c r="AE227"/>
  <c r="BV26"/>
  <c r="AF227"/>
  <c r="BW26"/>
  <c r="AG227"/>
  <c r="BX26"/>
  <c r="AH227"/>
  <c r="BY26"/>
  <c r="AI227"/>
  <c r="BZ26"/>
  <c r="AJ227"/>
  <c r="CA26"/>
  <c r="AK227"/>
  <c r="CB26"/>
  <c r="AL227"/>
  <c r="CC26"/>
  <c r="AM227"/>
  <c r="CD26"/>
  <c r="AN227"/>
  <c r="CE26"/>
  <c r="AO227"/>
  <c r="CF26"/>
  <c r="AP227"/>
  <c r="CG26"/>
  <c r="AQ227"/>
  <c r="CH26"/>
  <c r="AR227"/>
  <c r="CI26"/>
  <c r="AS227"/>
  <c r="CJ26"/>
  <c r="AT227"/>
  <c r="CK26"/>
  <c r="AU227"/>
  <c r="CL26"/>
  <c r="H226"/>
  <c r="AY25"/>
  <c r="I226"/>
  <c r="AZ25"/>
  <c r="J226"/>
  <c r="BA25"/>
  <c r="K226"/>
  <c r="BB25"/>
  <c r="L226"/>
  <c r="BC25"/>
  <c r="M226"/>
  <c r="BD25"/>
  <c r="N226"/>
  <c r="BE25"/>
  <c r="O226"/>
  <c r="BF25"/>
  <c r="P226"/>
  <c r="BG25"/>
  <c r="Q226"/>
  <c r="BH25"/>
  <c r="R226"/>
  <c r="BI25"/>
  <c r="S226"/>
  <c r="BJ25"/>
  <c r="T226"/>
  <c r="BK25"/>
  <c r="U226"/>
  <c r="BL25"/>
  <c r="V226"/>
  <c r="BM25"/>
  <c r="W226"/>
  <c r="BN25"/>
  <c r="X226"/>
  <c r="BO25"/>
  <c r="Y226"/>
  <c r="BP25"/>
  <c r="Z226"/>
  <c r="BQ25"/>
  <c r="AA226"/>
  <c r="BR25"/>
  <c r="AB226"/>
  <c r="BS25"/>
  <c r="AC226"/>
  <c r="BT25"/>
  <c r="AD226"/>
  <c r="BU25"/>
  <c r="AE226"/>
  <c r="BV25"/>
  <c r="AF226"/>
  <c r="BW25"/>
  <c r="AG226"/>
  <c r="BX25"/>
  <c r="AH226"/>
  <c r="BY25"/>
  <c r="AI226"/>
  <c r="BZ25"/>
  <c r="AJ226"/>
  <c r="CA25"/>
  <c r="AK226"/>
  <c r="CB25"/>
  <c r="AL226"/>
  <c r="CC25"/>
  <c r="AM226"/>
  <c r="CD25"/>
  <c r="AN226"/>
  <c r="CE25"/>
  <c r="AO226"/>
  <c r="CF25"/>
  <c r="AP226"/>
  <c r="CG25"/>
  <c r="AQ226"/>
  <c r="CH25"/>
  <c r="AR226"/>
  <c r="CI25"/>
  <c r="AS226"/>
  <c r="CJ25"/>
  <c r="AT226"/>
  <c r="CK25"/>
  <c r="AU226"/>
  <c r="CL25"/>
  <c r="H225"/>
  <c r="AY24"/>
  <c r="I225"/>
  <c r="AZ24"/>
  <c r="J225"/>
  <c r="BA24"/>
  <c r="K225"/>
  <c r="BB24"/>
  <c r="L225"/>
  <c r="BC24"/>
  <c r="M225"/>
  <c r="BD24"/>
  <c r="N225"/>
  <c r="BE24"/>
  <c r="O225"/>
  <c r="BF24"/>
  <c r="P225"/>
  <c r="BG24"/>
  <c r="Q225"/>
  <c r="BH24"/>
  <c r="R225"/>
  <c r="BI24"/>
  <c r="S225"/>
  <c r="BJ24"/>
  <c r="T225"/>
  <c r="BK24"/>
  <c r="U225"/>
  <c r="BL24"/>
  <c r="V225"/>
  <c r="BM24"/>
  <c r="W225"/>
  <c r="BN24"/>
  <c r="X225"/>
  <c r="BO24"/>
  <c r="Y225"/>
  <c r="BP24"/>
  <c r="Z225"/>
  <c r="BQ24"/>
  <c r="AA225"/>
  <c r="BR24"/>
  <c r="AB225"/>
  <c r="BS24"/>
  <c r="AC225"/>
  <c r="BT24"/>
  <c r="AD225"/>
  <c r="BU24"/>
  <c r="AE225"/>
  <c r="BV24"/>
  <c r="AF225"/>
  <c r="BW24"/>
  <c r="AG225"/>
  <c r="BX24"/>
  <c r="AH225"/>
  <c r="BY24"/>
  <c r="AI225"/>
  <c r="BZ24"/>
  <c r="AJ225"/>
  <c r="CA24"/>
  <c r="AK225"/>
  <c r="CB24"/>
  <c r="AL225"/>
  <c r="CC24"/>
  <c r="AM225"/>
  <c r="CD24"/>
  <c r="AN225"/>
  <c r="CE24"/>
  <c r="AO225"/>
  <c r="CF24"/>
  <c r="AP225"/>
  <c r="CG24"/>
  <c r="AQ225"/>
  <c r="CH24"/>
  <c r="AR225"/>
  <c r="CI24"/>
  <c r="AS225"/>
  <c r="CJ24"/>
  <c r="AT225"/>
  <c r="CK24"/>
  <c r="AU225"/>
  <c r="CL24"/>
  <c r="H224"/>
  <c r="AY23"/>
  <c r="I224"/>
  <c r="AZ23"/>
  <c r="J224"/>
  <c r="BA23"/>
  <c r="K224"/>
  <c r="BB23"/>
  <c r="L224"/>
  <c r="BC23"/>
  <c r="M224"/>
  <c r="BD23"/>
  <c r="N224"/>
  <c r="BE23"/>
  <c r="O224"/>
  <c r="BF23"/>
  <c r="P224"/>
  <c r="BG23"/>
  <c r="Q224"/>
  <c r="BH23"/>
  <c r="R224"/>
  <c r="BI23"/>
  <c r="S224"/>
  <c r="BJ23"/>
  <c r="T224"/>
  <c r="BK23"/>
  <c r="U224"/>
  <c r="BL23"/>
  <c r="V224"/>
  <c r="BM23"/>
  <c r="W224"/>
  <c r="BN23"/>
  <c r="X224"/>
  <c r="BO23"/>
  <c r="Y224"/>
  <c r="BP23"/>
  <c r="Z224"/>
  <c r="BQ23"/>
  <c r="AA224"/>
  <c r="BR23"/>
  <c r="AB224"/>
  <c r="BS23"/>
  <c r="AC224"/>
  <c r="BT23"/>
  <c r="AD224"/>
  <c r="BU23"/>
  <c r="AE224"/>
  <c r="BV23"/>
  <c r="AF224"/>
  <c r="BW23"/>
  <c r="AG224"/>
  <c r="BX23"/>
  <c r="AH224"/>
  <c r="BY23"/>
  <c r="AI224"/>
  <c r="BZ23"/>
  <c r="AJ224"/>
  <c r="CA23"/>
  <c r="AK224"/>
  <c r="CB23"/>
  <c r="AL224"/>
  <c r="CC23"/>
  <c r="AM224"/>
  <c r="CD23"/>
  <c r="AN224"/>
  <c r="CE23"/>
  <c r="AO224"/>
  <c r="CF23"/>
  <c r="AP224"/>
  <c r="CG23"/>
  <c r="AQ224"/>
  <c r="CH23"/>
  <c r="AR224"/>
  <c r="CI23"/>
  <c r="AS224"/>
  <c r="CJ23"/>
  <c r="AT224"/>
  <c r="CK23"/>
  <c r="AU224"/>
  <c r="CL23"/>
  <c r="H223"/>
  <c r="AY22"/>
  <c r="I223"/>
  <c r="AZ22"/>
  <c r="J223"/>
  <c r="BA22"/>
  <c r="K223"/>
  <c r="BB22"/>
  <c r="L223"/>
  <c r="BC22"/>
  <c r="M223"/>
  <c r="BD22"/>
  <c r="N223"/>
  <c r="BE22"/>
  <c r="O223"/>
  <c r="BF22"/>
  <c r="P223"/>
  <c r="BG22"/>
  <c r="Q223"/>
  <c r="BH22"/>
  <c r="R223"/>
  <c r="BI22"/>
  <c r="S223"/>
  <c r="BJ22"/>
  <c r="T223"/>
  <c r="BK22"/>
  <c r="U223"/>
  <c r="BL22"/>
  <c r="V223"/>
  <c r="BM22"/>
  <c r="W223"/>
  <c r="BN22"/>
  <c r="X223"/>
  <c r="BO22"/>
  <c r="Y223"/>
  <c r="BP22"/>
  <c r="Z223"/>
  <c r="BQ22"/>
  <c r="AA223"/>
  <c r="BR22"/>
  <c r="AB223"/>
  <c r="BS22"/>
  <c r="AC223"/>
  <c r="BT22"/>
  <c r="AD223"/>
  <c r="BU22"/>
  <c r="AE223"/>
  <c r="BV22"/>
  <c r="AF223"/>
  <c r="BW22"/>
  <c r="AG223"/>
  <c r="BX22"/>
  <c r="AH223"/>
  <c r="BY22"/>
  <c r="AI223"/>
  <c r="BZ22"/>
  <c r="AJ223"/>
  <c r="CA22"/>
  <c r="AK223"/>
  <c r="CB22"/>
  <c r="AL223"/>
  <c r="CC22"/>
  <c r="AM223"/>
  <c r="CD22"/>
  <c r="AN223"/>
  <c r="CE22"/>
  <c r="AO223"/>
  <c r="CF22"/>
  <c r="AP223"/>
  <c r="CG22"/>
  <c r="AQ223"/>
  <c r="CH22"/>
  <c r="AR223"/>
  <c r="CI22"/>
  <c r="AS223"/>
  <c r="CJ22"/>
  <c r="AT223"/>
  <c r="CK22"/>
  <c r="AU223"/>
  <c r="CL22"/>
  <c r="H222"/>
  <c r="AY21"/>
  <c r="I222"/>
  <c r="AZ21"/>
  <c r="J222"/>
  <c r="BA21"/>
  <c r="K222"/>
  <c r="BB21"/>
  <c r="L222"/>
  <c r="BC21"/>
  <c r="M222"/>
  <c r="BD21"/>
  <c r="N222"/>
  <c r="BE21"/>
  <c r="O222"/>
  <c r="BF21"/>
  <c r="P222"/>
  <c r="BG21"/>
  <c r="Q222"/>
  <c r="BH21"/>
  <c r="R222"/>
  <c r="BI21"/>
  <c r="S222"/>
  <c r="BJ21"/>
  <c r="T222"/>
  <c r="BK21"/>
  <c r="U222"/>
  <c r="BL21"/>
  <c r="V222"/>
  <c r="BM21"/>
  <c r="W222"/>
  <c r="BN21"/>
  <c r="X222"/>
  <c r="BO21"/>
  <c r="Y222"/>
  <c r="BP21"/>
  <c r="Z222"/>
  <c r="BQ21"/>
  <c r="AA222"/>
  <c r="BR21"/>
  <c r="AB222"/>
  <c r="BS21"/>
  <c r="AC222"/>
  <c r="BT21"/>
  <c r="AD222"/>
  <c r="BU21"/>
  <c r="AE222"/>
  <c r="BV21"/>
  <c r="AF222"/>
  <c r="BW21"/>
  <c r="AG222"/>
  <c r="BX21"/>
  <c r="AH222"/>
  <c r="BY21"/>
  <c r="AI222"/>
  <c r="BZ21"/>
  <c r="AJ222"/>
  <c r="CA21"/>
  <c r="AK222"/>
  <c r="CB21"/>
  <c r="AL222"/>
  <c r="CC21"/>
  <c r="AM222"/>
  <c r="CD21"/>
  <c r="AN222"/>
  <c r="CE21"/>
  <c r="AO222"/>
  <c r="CF21"/>
  <c r="AP222"/>
  <c r="CG21"/>
  <c r="AQ222"/>
  <c r="CH21"/>
  <c r="AR222"/>
  <c r="CI21"/>
  <c r="AS222"/>
  <c r="CJ21"/>
  <c r="AT222"/>
  <c r="CK21"/>
  <c r="AU222"/>
  <c r="CL21"/>
  <c r="H221"/>
  <c r="AY20"/>
  <c r="I221"/>
  <c r="AZ20"/>
  <c r="J221"/>
  <c r="BA20"/>
  <c r="K221"/>
  <c r="BB20"/>
  <c r="L221"/>
  <c r="BC20"/>
  <c r="M221"/>
  <c r="BD20"/>
  <c r="N221"/>
  <c r="BE20"/>
  <c r="O221"/>
  <c r="BF20"/>
  <c r="P221"/>
  <c r="BG20"/>
  <c r="Q221"/>
  <c r="BH20"/>
  <c r="R221"/>
  <c r="BI20"/>
  <c r="S221"/>
  <c r="BJ20"/>
  <c r="T221"/>
  <c r="BK20"/>
  <c r="U221"/>
  <c r="BL20"/>
  <c r="V221"/>
  <c r="BM20"/>
  <c r="W221"/>
  <c r="BN20"/>
  <c r="X221"/>
  <c r="BO20"/>
  <c r="Y221"/>
  <c r="BP20"/>
  <c r="Z221"/>
  <c r="BQ20"/>
  <c r="AA221"/>
  <c r="BR20"/>
  <c r="AB221"/>
  <c r="BS20"/>
  <c r="AC221"/>
  <c r="BT20"/>
  <c r="AD221"/>
  <c r="BU20"/>
  <c r="AE221"/>
  <c r="BV20"/>
  <c r="AF221"/>
  <c r="BW20"/>
  <c r="AG221"/>
  <c r="BX20"/>
  <c r="AH221"/>
  <c r="BY20"/>
  <c r="AI221"/>
  <c r="BZ20"/>
  <c r="AJ221"/>
  <c r="CA20"/>
  <c r="AK221"/>
  <c r="CB20"/>
  <c r="AL221"/>
  <c r="CC20"/>
  <c r="AM221"/>
  <c r="CD20"/>
  <c r="AN221"/>
  <c r="CE20"/>
  <c r="AO221"/>
  <c r="CF20"/>
  <c r="AP221"/>
  <c r="CG20"/>
  <c r="AQ221"/>
  <c r="CH20"/>
  <c r="AR221"/>
  <c r="CI20"/>
  <c r="AS221"/>
  <c r="CJ20"/>
  <c r="AT221"/>
  <c r="CK20"/>
  <c r="AU221"/>
  <c r="CL20"/>
  <c r="H220"/>
  <c r="AY19"/>
  <c r="I220"/>
  <c r="AZ19"/>
  <c r="J220"/>
  <c r="BA19"/>
  <c r="K220"/>
  <c r="BB19"/>
  <c r="L220"/>
  <c r="BC19"/>
  <c r="M220"/>
  <c r="BD19"/>
  <c r="N220"/>
  <c r="BE19"/>
  <c r="O220"/>
  <c r="BF19"/>
  <c r="P220"/>
  <c r="BG19"/>
  <c r="Q220"/>
  <c r="BH19"/>
  <c r="R220"/>
  <c r="BI19"/>
  <c r="S220"/>
  <c r="BJ19"/>
  <c r="T220"/>
  <c r="BK19"/>
  <c r="U220"/>
  <c r="BL19"/>
  <c r="V220"/>
  <c r="BM19"/>
  <c r="W220"/>
  <c r="BN19"/>
  <c r="X220"/>
  <c r="BO19"/>
  <c r="Y220"/>
  <c r="BP19"/>
  <c r="Z220"/>
  <c r="BQ19"/>
  <c r="AA220"/>
  <c r="BR19"/>
  <c r="AB220"/>
  <c r="BS19"/>
  <c r="AC220"/>
  <c r="BT19"/>
  <c r="AD220"/>
  <c r="BU19"/>
  <c r="AE220"/>
  <c r="BV19"/>
  <c r="AF220"/>
  <c r="BW19"/>
  <c r="AG220"/>
  <c r="BX19"/>
  <c r="AH220"/>
  <c r="BY19"/>
  <c r="AI220"/>
  <c r="BZ19"/>
  <c r="AJ220"/>
  <c r="CA19"/>
  <c r="AK220"/>
  <c r="CB19"/>
  <c r="AL220"/>
  <c r="CC19"/>
  <c r="AM220"/>
  <c r="CD19"/>
  <c r="AN220"/>
  <c r="CE19"/>
  <c r="AO220"/>
  <c r="CF19"/>
  <c r="AP220"/>
  <c r="CG19"/>
  <c r="AQ220"/>
  <c r="CH19"/>
  <c r="AR220"/>
  <c r="CI19"/>
  <c r="AS220"/>
  <c r="CJ19"/>
  <c r="AT220"/>
  <c r="CK19"/>
  <c r="AU220"/>
  <c r="CL19"/>
  <c r="H219"/>
  <c r="AY18"/>
  <c r="I219"/>
  <c r="AZ18"/>
  <c r="J219"/>
  <c r="BA18"/>
  <c r="K219"/>
  <c r="BB18"/>
  <c r="L219"/>
  <c r="BC18"/>
  <c r="M219"/>
  <c r="BD18"/>
  <c r="N219"/>
  <c r="BE18"/>
  <c r="O219"/>
  <c r="BF18"/>
  <c r="P219"/>
  <c r="BG18"/>
  <c r="Q219"/>
  <c r="BH18"/>
  <c r="R219"/>
  <c r="BI18"/>
  <c r="S219"/>
  <c r="BJ18"/>
  <c r="T219"/>
  <c r="BK18"/>
  <c r="U219"/>
  <c r="BL18"/>
  <c r="V219"/>
  <c r="BM18"/>
  <c r="W219"/>
  <c r="BN18"/>
  <c r="X219"/>
  <c r="BO18"/>
  <c r="Y219"/>
  <c r="BP18"/>
  <c r="Z219"/>
  <c r="BQ18"/>
  <c r="AA219"/>
  <c r="BR18"/>
  <c r="AB219"/>
  <c r="BS18"/>
  <c r="AC219"/>
  <c r="BT18"/>
  <c r="AD219"/>
  <c r="BU18"/>
  <c r="AE219"/>
  <c r="BV18"/>
  <c r="AF219"/>
  <c r="BW18"/>
  <c r="AG219"/>
  <c r="BX18"/>
  <c r="AH219"/>
  <c r="BY18"/>
  <c r="AI219"/>
  <c r="BZ18"/>
  <c r="AJ219"/>
  <c r="CA18"/>
  <c r="AK219"/>
  <c r="CB18"/>
  <c r="AL219"/>
  <c r="CC18"/>
  <c r="AM219"/>
  <c r="CD18"/>
  <c r="AN219"/>
  <c r="CE18"/>
  <c r="AO219"/>
  <c r="CF18"/>
  <c r="AP219"/>
  <c r="CG18"/>
  <c r="AQ219"/>
  <c r="CH18"/>
  <c r="AR219"/>
  <c r="CI18"/>
  <c r="AS219"/>
  <c r="CJ18"/>
  <c r="AT219"/>
  <c r="CK18"/>
  <c r="AU219"/>
  <c r="CL18"/>
  <c r="H218"/>
  <c r="AY17"/>
  <c r="I218"/>
  <c r="AZ17"/>
  <c r="J218"/>
  <c r="BA17"/>
  <c r="K218"/>
  <c r="BB17"/>
  <c r="L218"/>
  <c r="BC17"/>
  <c r="M218"/>
  <c r="BD17"/>
  <c r="N218"/>
  <c r="BE17"/>
  <c r="O218"/>
  <c r="BF17"/>
  <c r="P218"/>
  <c r="BG17"/>
  <c r="Q218"/>
  <c r="BH17"/>
  <c r="R218"/>
  <c r="BI17"/>
  <c r="S218"/>
  <c r="BJ17"/>
  <c r="T218"/>
  <c r="BK17"/>
  <c r="U218"/>
  <c r="BL17"/>
  <c r="V218"/>
  <c r="BM17"/>
  <c r="W218"/>
  <c r="BN17"/>
  <c r="X218"/>
  <c r="BO17"/>
  <c r="Y218"/>
  <c r="BP17"/>
  <c r="Z218"/>
  <c r="BQ17"/>
  <c r="AA218"/>
  <c r="BR17"/>
  <c r="AB218"/>
  <c r="BS17"/>
  <c r="AC218"/>
  <c r="BT17"/>
  <c r="AD218"/>
  <c r="BU17"/>
  <c r="AE218"/>
  <c r="BV17"/>
  <c r="AF218"/>
  <c r="BW17"/>
  <c r="AG218"/>
  <c r="BX17"/>
  <c r="AH218"/>
  <c r="BY17"/>
  <c r="AI218"/>
  <c r="BZ17"/>
  <c r="AJ218"/>
  <c r="CA17"/>
  <c r="AK218"/>
  <c r="CB17"/>
  <c r="AL218"/>
  <c r="CC17"/>
  <c r="AM218"/>
  <c r="CD17"/>
  <c r="AN218"/>
  <c r="CE17"/>
  <c r="AO218"/>
  <c r="CF17"/>
  <c r="AP218"/>
  <c r="CG17"/>
  <c r="AQ218"/>
  <c r="CH17"/>
  <c r="AR218"/>
  <c r="CI17"/>
  <c r="AS218"/>
  <c r="CJ17"/>
  <c r="AT218"/>
  <c r="CK17"/>
  <c r="AU218"/>
  <c r="CL17"/>
  <c r="H217"/>
  <c r="AY16"/>
  <c r="I217"/>
  <c r="AZ16"/>
  <c r="J217"/>
  <c r="BA16"/>
  <c r="K217"/>
  <c r="BB16"/>
  <c r="L217"/>
  <c r="BC16"/>
  <c r="M217"/>
  <c r="BD16"/>
  <c r="N217"/>
  <c r="BE16"/>
  <c r="O217"/>
  <c r="BF16"/>
  <c r="P217"/>
  <c r="BG16"/>
  <c r="Q217"/>
  <c r="BH16"/>
  <c r="R217"/>
  <c r="BI16"/>
  <c r="S217"/>
  <c r="BJ16"/>
  <c r="T217"/>
  <c r="BK16"/>
  <c r="U217"/>
  <c r="BL16"/>
  <c r="V217"/>
  <c r="BM16"/>
  <c r="W217"/>
  <c r="BN16"/>
  <c r="X217"/>
  <c r="BO16"/>
  <c r="Y217"/>
  <c r="BP16"/>
  <c r="Z217"/>
  <c r="BQ16"/>
  <c r="AA217"/>
  <c r="BR16"/>
  <c r="AB217"/>
  <c r="BS16"/>
  <c r="AC217"/>
  <c r="BT16"/>
  <c r="AD217"/>
  <c r="BU16"/>
  <c r="AE217"/>
  <c r="BV16"/>
  <c r="AF217"/>
  <c r="BW16"/>
  <c r="AG217"/>
  <c r="BX16"/>
  <c r="AH217"/>
  <c r="BY16"/>
  <c r="AI217"/>
  <c r="BZ16"/>
  <c r="AJ217"/>
  <c r="CA16"/>
  <c r="AK217"/>
  <c r="CB16"/>
  <c r="AL217"/>
  <c r="CC16"/>
  <c r="AM217"/>
  <c r="CD16"/>
  <c r="AN217"/>
  <c r="CE16"/>
  <c r="AO217"/>
  <c r="CF16"/>
  <c r="AP217"/>
  <c r="CG16"/>
  <c r="AQ217"/>
  <c r="CH16"/>
  <c r="AR217"/>
  <c r="CI16"/>
  <c r="AS217"/>
  <c r="CJ16"/>
  <c r="AT217"/>
  <c r="CK16"/>
  <c r="AU217"/>
  <c r="CL16"/>
  <c r="H216"/>
  <c r="AY15"/>
  <c r="I216"/>
  <c r="AZ15"/>
  <c r="J216"/>
  <c r="BA15"/>
  <c r="K216"/>
  <c r="BB15"/>
  <c r="L216"/>
  <c r="BC15"/>
  <c r="M216"/>
  <c r="BD15"/>
  <c r="N216"/>
  <c r="BE15"/>
  <c r="O216"/>
  <c r="BF15"/>
  <c r="P216"/>
  <c r="BG15"/>
  <c r="Q216"/>
  <c r="BH15"/>
  <c r="R216"/>
  <c r="BI15"/>
  <c r="S216"/>
  <c r="BJ15"/>
  <c r="T216"/>
  <c r="BK15"/>
  <c r="U216"/>
  <c r="BL15"/>
  <c r="V216"/>
  <c r="BM15"/>
  <c r="W216"/>
  <c r="BN15"/>
  <c r="X216"/>
  <c r="BO15"/>
  <c r="Y216"/>
  <c r="BP15"/>
  <c r="Z216"/>
  <c r="BQ15"/>
  <c r="AA216"/>
  <c r="BR15"/>
  <c r="AB216"/>
  <c r="BS15"/>
  <c r="AC216"/>
  <c r="BT15"/>
  <c r="AD216"/>
  <c r="BU15"/>
  <c r="AE216"/>
  <c r="BV15"/>
  <c r="AF216"/>
  <c r="BW15"/>
  <c r="AG216"/>
  <c r="BX15"/>
  <c r="AH216"/>
  <c r="BY15"/>
  <c r="AI216"/>
  <c r="BZ15"/>
  <c r="AJ216"/>
  <c r="CA15"/>
  <c r="AK216"/>
  <c r="CB15"/>
  <c r="AL216"/>
  <c r="CC15"/>
  <c r="AM216"/>
  <c r="CD15"/>
  <c r="AN216"/>
  <c r="CE15"/>
  <c r="AO216"/>
  <c r="CF15"/>
  <c r="AP216"/>
  <c r="CG15"/>
  <c r="AQ216"/>
  <c r="CH15"/>
  <c r="AR216"/>
  <c r="CI15"/>
  <c r="AS216"/>
  <c r="CJ15"/>
  <c r="AT216"/>
  <c r="CK15"/>
  <c r="AU216"/>
  <c r="CL15"/>
  <c r="H215"/>
  <c r="AY14"/>
  <c r="I215"/>
  <c r="AZ14"/>
  <c r="J215"/>
  <c r="BA14"/>
  <c r="K215"/>
  <c r="BB14"/>
  <c r="L215"/>
  <c r="BC14"/>
  <c r="M215"/>
  <c r="BD14"/>
  <c r="N215"/>
  <c r="BE14"/>
  <c r="O215"/>
  <c r="BF14"/>
  <c r="P215"/>
  <c r="BG14"/>
  <c r="Q215"/>
  <c r="BH14"/>
  <c r="R215"/>
  <c r="BI14"/>
  <c r="S215"/>
  <c r="BJ14"/>
  <c r="T215"/>
  <c r="BK14"/>
  <c r="U215"/>
  <c r="BL14"/>
  <c r="V215"/>
  <c r="BM14"/>
  <c r="W215"/>
  <c r="BN14"/>
  <c r="X215"/>
  <c r="BO14"/>
  <c r="Y215"/>
  <c r="BP14"/>
  <c r="Z215"/>
  <c r="BQ14"/>
  <c r="AA215"/>
  <c r="BR14"/>
  <c r="AB215"/>
  <c r="BS14"/>
  <c r="AC215"/>
  <c r="BT14"/>
  <c r="AD215"/>
  <c r="BU14"/>
  <c r="AE215"/>
  <c r="BV14"/>
  <c r="AF215"/>
  <c r="BW14"/>
  <c r="AG215"/>
  <c r="BX14"/>
  <c r="AH215"/>
  <c r="BY14"/>
  <c r="AI215"/>
  <c r="BZ14"/>
  <c r="AJ215"/>
  <c r="CA14"/>
  <c r="AK215"/>
  <c r="CB14"/>
  <c r="AL215"/>
  <c r="CC14"/>
  <c r="AM215"/>
  <c r="CD14"/>
  <c r="AN215"/>
  <c r="CE14"/>
  <c r="AO215"/>
  <c r="CF14"/>
  <c r="AP215"/>
  <c r="CG14"/>
  <c r="AQ215"/>
  <c r="CH14"/>
  <c r="AR215"/>
  <c r="CI14"/>
  <c r="AS215"/>
  <c r="CJ14"/>
  <c r="AT215"/>
  <c r="CK14"/>
  <c r="AU215"/>
  <c r="CL14"/>
  <c r="H214"/>
  <c r="AY13"/>
  <c r="I214"/>
  <c r="AZ13"/>
  <c r="J214"/>
  <c r="BA13"/>
  <c r="K214"/>
  <c r="BB13"/>
  <c r="L214"/>
  <c r="BC13"/>
  <c r="M214"/>
  <c r="BD13"/>
  <c r="N214"/>
  <c r="BE13"/>
  <c r="O214"/>
  <c r="BF13"/>
  <c r="P214"/>
  <c r="BG13"/>
  <c r="Q214"/>
  <c r="BH13"/>
  <c r="R214"/>
  <c r="BI13"/>
  <c r="S214"/>
  <c r="BJ13"/>
  <c r="T214"/>
  <c r="BK13"/>
  <c r="U214"/>
  <c r="BL13"/>
  <c r="V214"/>
  <c r="BM13"/>
  <c r="W214"/>
  <c r="BN13"/>
  <c r="X214"/>
  <c r="BO13"/>
  <c r="Y214"/>
  <c r="BP13"/>
  <c r="Z214"/>
  <c r="BQ13"/>
  <c r="AA214"/>
  <c r="BR13"/>
  <c r="AB214"/>
  <c r="BS13"/>
  <c r="AC214"/>
  <c r="BT13"/>
  <c r="AD214"/>
  <c r="BU13"/>
  <c r="AE214"/>
  <c r="BV13"/>
  <c r="AF214"/>
  <c r="BW13"/>
  <c r="AG214"/>
  <c r="BX13"/>
  <c r="AH214"/>
  <c r="BY13"/>
  <c r="AI214"/>
  <c r="BZ13"/>
  <c r="AJ214"/>
  <c r="CA13"/>
  <c r="AK214"/>
  <c r="CB13"/>
  <c r="AL214"/>
  <c r="CC13"/>
  <c r="AM214"/>
  <c r="CD13"/>
  <c r="AN214"/>
  <c r="CE13"/>
  <c r="AO214"/>
  <c r="CF13"/>
  <c r="AP214"/>
  <c r="CG13"/>
  <c r="AQ214"/>
  <c r="CH13"/>
  <c r="AR214"/>
  <c r="CI13"/>
  <c r="AS214"/>
  <c r="CJ13"/>
  <c r="AT214"/>
  <c r="CK13"/>
  <c r="AU214"/>
  <c r="CL13"/>
  <c r="H212"/>
  <c r="AY11"/>
  <c r="I212"/>
  <c r="AZ11"/>
  <c r="J212"/>
  <c r="BA11"/>
  <c r="K212"/>
  <c r="BB11"/>
  <c r="L212"/>
  <c r="BC11"/>
  <c r="M212"/>
  <c r="BD11"/>
  <c r="N212"/>
  <c r="BE11"/>
  <c r="O212"/>
  <c r="BF11"/>
  <c r="P212"/>
  <c r="BG11"/>
  <c r="Q212"/>
  <c r="BH11"/>
  <c r="R212"/>
  <c r="BI11"/>
  <c r="S212"/>
  <c r="BJ11"/>
  <c r="T212"/>
  <c r="BK11"/>
  <c r="U212"/>
  <c r="BL11"/>
  <c r="V212"/>
  <c r="BM11"/>
  <c r="W212"/>
  <c r="BN11"/>
  <c r="X212"/>
  <c r="BO11"/>
  <c r="Y212"/>
  <c r="BP11"/>
  <c r="Z212"/>
  <c r="BQ11"/>
  <c r="AA212"/>
  <c r="BR11"/>
  <c r="AB212"/>
  <c r="BS11"/>
  <c r="AC212"/>
  <c r="BT11"/>
  <c r="AD212"/>
  <c r="BU11"/>
  <c r="AE212"/>
  <c r="BV11"/>
  <c r="AF212"/>
  <c r="BW11"/>
  <c r="AG212"/>
  <c r="BX11"/>
  <c r="AH212"/>
  <c r="BY11"/>
  <c r="AI212"/>
  <c r="BZ11"/>
  <c r="AJ212"/>
  <c r="CA11"/>
  <c r="AK212"/>
  <c r="CB11"/>
  <c r="AL212"/>
  <c r="CC11"/>
  <c r="AM212"/>
  <c r="CD11"/>
  <c r="AN212"/>
  <c r="CE11"/>
  <c r="AO212"/>
  <c r="CF11"/>
  <c r="AP212"/>
  <c r="CG11"/>
  <c r="AQ212"/>
  <c r="CH11"/>
  <c r="AR212"/>
  <c r="CI11"/>
  <c r="AS212"/>
  <c r="CJ11"/>
  <c r="AT212"/>
  <c r="CK11"/>
  <c r="AU212"/>
  <c r="CL11"/>
  <c r="H211"/>
  <c r="AY10"/>
  <c r="I211"/>
  <c r="AZ10"/>
  <c r="J211"/>
  <c r="BA10"/>
  <c r="K211"/>
  <c r="BB10"/>
  <c r="L211"/>
  <c r="BC10"/>
  <c r="M211"/>
  <c r="BD10"/>
  <c r="N211"/>
  <c r="BE10"/>
  <c r="O211"/>
  <c r="BF10"/>
  <c r="P211"/>
  <c r="BG10"/>
  <c r="Q211"/>
  <c r="BH10"/>
  <c r="R211"/>
  <c r="BI10"/>
  <c r="S211"/>
  <c r="BJ10"/>
  <c r="T211"/>
  <c r="BK10"/>
  <c r="U211"/>
  <c r="BL10"/>
  <c r="V211"/>
  <c r="BM10"/>
  <c r="W211"/>
  <c r="BN10"/>
  <c r="X211"/>
  <c r="BO10"/>
  <c r="Y211"/>
  <c r="BP10"/>
  <c r="Z211"/>
  <c r="BQ10"/>
  <c r="AA211"/>
  <c r="BR10"/>
  <c r="AB211"/>
  <c r="BS10"/>
  <c r="AC211"/>
  <c r="BT10"/>
  <c r="AD211"/>
  <c r="BU10"/>
  <c r="AE211"/>
  <c r="BV10"/>
  <c r="AF211"/>
  <c r="BW10"/>
  <c r="AG211"/>
  <c r="BX10"/>
  <c r="AH211"/>
  <c r="BY10"/>
  <c r="AI211"/>
  <c r="BZ10"/>
  <c r="AJ211"/>
  <c r="CA10"/>
  <c r="AK211"/>
  <c r="CB10"/>
  <c r="AL211"/>
  <c r="CC10"/>
  <c r="AM211"/>
  <c r="CD10"/>
  <c r="AN211"/>
  <c r="CE10"/>
  <c r="AO211"/>
  <c r="CF10"/>
  <c r="AP211"/>
  <c r="CG10"/>
  <c r="AQ211"/>
  <c r="CH10"/>
  <c r="AR211"/>
  <c r="CI10"/>
  <c r="AS211"/>
  <c r="CJ10"/>
  <c r="AT211"/>
  <c r="CK10"/>
  <c r="AU211"/>
  <c r="CL10"/>
  <c r="H210"/>
  <c r="AY9"/>
  <c r="I210"/>
  <c r="AZ9"/>
  <c r="J210"/>
  <c r="BA9"/>
  <c r="K210"/>
  <c r="BB9"/>
  <c r="L210"/>
  <c r="BC9"/>
  <c r="M210"/>
  <c r="BD9"/>
  <c r="N210"/>
  <c r="BE9"/>
  <c r="O210"/>
  <c r="BF9"/>
  <c r="P210"/>
  <c r="BG9"/>
  <c r="Q210"/>
  <c r="BH9"/>
  <c r="R210"/>
  <c r="BI9"/>
  <c r="S210"/>
  <c r="BJ9"/>
  <c r="T210"/>
  <c r="BK9"/>
  <c r="U210"/>
  <c r="BL9"/>
  <c r="V210"/>
  <c r="BM9"/>
  <c r="W210"/>
  <c r="BN9"/>
  <c r="X210"/>
  <c r="BO9"/>
  <c r="Y210"/>
  <c r="BP9"/>
  <c r="Z210"/>
  <c r="BQ9"/>
  <c r="AA210"/>
  <c r="BR9"/>
  <c r="AB210"/>
  <c r="BS9"/>
  <c r="AC210"/>
  <c r="BT9"/>
  <c r="AD210"/>
  <c r="BU9"/>
  <c r="AE210"/>
  <c r="BV9"/>
  <c r="AF210"/>
  <c r="BW9"/>
  <c r="AG210"/>
  <c r="BX9"/>
  <c r="AH210"/>
  <c r="BY9"/>
  <c r="AI210"/>
  <c r="BZ9"/>
  <c r="AJ210"/>
  <c r="CA9"/>
  <c r="AK210"/>
  <c r="CB9"/>
  <c r="AL210"/>
  <c r="CC9"/>
  <c r="AM210"/>
  <c r="CD9"/>
  <c r="AN210"/>
  <c r="CE9"/>
  <c r="AO210"/>
  <c r="CF9"/>
  <c r="AP210"/>
  <c r="CG9"/>
  <c r="AQ210"/>
  <c r="CH9"/>
  <c r="AR210"/>
  <c r="CI9"/>
  <c r="AS210"/>
  <c r="CJ9"/>
  <c r="AT210"/>
  <c r="CK9"/>
  <c r="AU210"/>
  <c r="CL9"/>
  <c r="H209"/>
  <c r="AY8"/>
  <c r="I209"/>
  <c r="AZ8"/>
  <c r="J209"/>
  <c r="BA8"/>
  <c r="K209"/>
  <c r="BB8"/>
  <c r="L209"/>
  <c r="BC8"/>
  <c r="M209"/>
  <c r="BD8"/>
  <c r="N209"/>
  <c r="BE8"/>
  <c r="O209"/>
  <c r="BF8"/>
  <c r="P209"/>
  <c r="BG8"/>
  <c r="Q209"/>
  <c r="BH8"/>
  <c r="R209"/>
  <c r="BI8"/>
  <c r="S209"/>
  <c r="BJ8"/>
  <c r="T209"/>
  <c r="BK8"/>
  <c r="U209"/>
  <c r="BL8"/>
  <c r="V209"/>
  <c r="BM8"/>
  <c r="W209"/>
  <c r="BN8"/>
  <c r="X209"/>
  <c r="BO8"/>
  <c r="Y209"/>
  <c r="BP8"/>
  <c r="Z209"/>
  <c r="BQ8"/>
  <c r="AA209"/>
  <c r="BR8"/>
  <c r="AB209"/>
  <c r="BS8"/>
  <c r="AC209"/>
  <c r="BT8"/>
  <c r="AD209"/>
  <c r="BU8"/>
  <c r="AE209"/>
  <c r="BV8"/>
  <c r="AF209"/>
  <c r="BW8"/>
  <c r="AG209"/>
  <c r="BX8"/>
  <c r="AH209"/>
  <c r="BY8"/>
  <c r="AI209"/>
  <c r="BZ8"/>
  <c r="AJ209"/>
  <c r="CA8"/>
  <c r="AK209"/>
  <c r="CB8"/>
  <c r="AL209"/>
  <c r="CC8"/>
  <c r="AM209"/>
  <c r="CD8"/>
  <c r="AN209"/>
  <c r="CE8"/>
  <c r="AO209"/>
  <c r="CF8"/>
  <c r="AP209"/>
  <c r="CG8"/>
  <c r="AQ209"/>
  <c r="CH8"/>
  <c r="AR209"/>
  <c r="CI8"/>
  <c r="AS209"/>
  <c r="CJ8"/>
  <c r="AT209"/>
  <c r="CK8"/>
  <c r="AU209"/>
  <c r="CL8"/>
  <c r="H208"/>
  <c r="AY7"/>
  <c r="I208"/>
  <c r="AZ7"/>
  <c r="J208"/>
  <c r="BA7"/>
  <c r="K208"/>
  <c r="BB7"/>
  <c r="L208"/>
  <c r="BC7"/>
  <c r="M208"/>
  <c r="BD7"/>
  <c r="N208"/>
  <c r="BE7"/>
  <c r="O208"/>
  <c r="BF7"/>
  <c r="P208"/>
  <c r="BG7"/>
  <c r="Q208"/>
  <c r="BH7"/>
  <c r="R208"/>
  <c r="BI7"/>
  <c r="S208"/>
  <c r="BJ7"/>
  <c r="T208"/>
  <c r="BK7"/>
  <c r="U208"/>
  <c r="BL7"/>
  <c r="V208"/>
  <c r="BM7"/>
  <c r="W208"/>
  <c r="BN7"/>
  <c r="X208"/>
  <c r="BO7"/>
  <c r="Y208"/>
  <c r="BP7"/>
  <c r="Z208"/>
  <c r="BQ7"/>
  <c r="AA208"/>
  <c r="BR7"/>
  <c r="AB208"/>
  <c r="BS7"/>
  <c r="AC208"/>
  <c r="BT7"/>
  <c r="AD208"/>
  <c r="BU7"/>
  <c r="AE208"/>
  <c r="BV7"/>
  <c r="AF208"/>
  <c r="BW7"/>
  <c r="AG208"/>
  <c r="BX7"/>
  <c r="AH208"/>
  <c r="BY7"/>
  <c r="AI208"/>
  <c r="BZ7"/>
  <c r="AJ208"/>
  <c r="CA7"/>
  <c r="AK208"/>
  <c r="CB7"/>
  <c r="AL208"/>
  <c r="CC7"/>
  <c r="AM208"/>
  <c r="CD7"/>
  <c r="AN208"/>
  <c r="CE7"/>
  <c r="AO208"/>
  <c r="CF7"/>
  <c r="AP208"/>
  <c r="CG7"/>
  <c r="AQ208"/>
  <c r="CH7"/>
  <c r="AR208"/>
  <c r="CI7"/>
  <c r="AS208"/>
  <c r="CJ7"/>
  <c r="AT208"/>
  <c r="CK7"/>
  <c r="AU208"/>
  <c r="CL7"/>
  <c r="H207"/>
  <c r="AY6"/>
  <c r="I207"/>
  <c r="AZ6"/>
  <c r="J207"/>
  <c r="BA6"/>
  <c r="K207"/>
  <c r="BB6"/>
  <c r="L207"/>
  <c r="BC6"/>
  <c r="M207"/>
  <c r="BD6"/>
  <c r="N207"/>
  <c r="BE6"/>
  <c r="O207"/>
  <c r="BF6"/>
  <c r="P207"/>
  <c r="BG6"/>
  <c r="Q207"/>
  <c r="BH6"/>
  <c r="R207"/>
  <c r="BI6"/>
  <c r="S207"/>
  <c r="BJ6"/>
  <c r="T207"/>
  <c r="BK6"/>
  <c r="U207"/>
  <c r="BL6"/>
  <c r="V207"/>
  <c r="BM6"/>
  <c r="W207"/>
  <c r="BN6"/>
  <c r="X207"/>
  <c r="BO6"/>
  <c r="Y207"/>
  <c r="BP6"/>
  <c r="Z207"/>
  <c r="BQ6"/>
  <c r="AA207"/>
  <c r="BR6"/>
  <c r="AB207"/>
  <c r="BS6"/>
  <c r="AC207"/>
  <c r="BT6"/>
  <c r="AD207"/>
  <c r="BU6"/>
  <c r="AE207"/>
  <c r="BV6"/>
  <c r="AF207"/>
  <c r="BW6"/>
  <c r="AG207"/>
  <c r="BX6"/>
  <c r="AH207"/>
  <c r="BY6"/>
  <c r="AI207"/>
  <c r="BZ6"/>
  <c r="AJ207"/>
  <c r="CA6"/>
  <c r="AK207"/>
  <c r="CB6"/>
  <c r="AL207"/>
  <c r="CC6"/>
  <c r="AM207"/>
  <c r="CD6"/>
  <c r="AN207"/>
  <c r="CE6"/>
  <c r="AO207"/>
  <c r="CF6"/>
  <c r="AP207"/>
  <c r="CG6"/>
  <c r="AQ207"/>
  <c r="CH6"/>
  <c r="AR207"/>
  <c r="CI6"/>
  <c r="AS207"/>
  <c r="CJ6"/>
  <c r="AT207"/>
  <c r="CK6"/>
  <c r="AU207"/>
  <c r="CL6"/>
  <c r="H206"/>
  <c r="AY5"/>
  <c r="AU206"/>
  <c r="AU205" s="1"/>
  <c r="CL5"/>
  <c r="CL4" s="1"/>
  <c r="AT206"/>
  <c r="AT205" s="1"/>
  <c r="CK5"/>
  <c r="CK4" s="1"/>
  <c r="AS206"/>
  <c r="AS205" s="1"/>
  <c r="CJ5"/>
  <c r="CJ4" s="1"/>
  <c r="AR206"/>
  <c r="AR205" s="1"/>
  <c r="CI5"/>
  <c r="CI4" s="1"/>
  <c r="AQ206"/>
  <c r="AQ205" s="1"/>
  <c r="CH5"/>
  <c r="CH4" s="1"/>
  <c r="AP206"/>
  <c r="AP205" s="1"/>
  <c r="CG5"/>
  <c r="CG4" s="1"/>
  <c r="AO206"/>
  <c r="AO205" s="1"/>
  <c r="CF5"/>
  <c r="CF4" s="1"/>
  <c r="AN206"/>
  <c r="AN205" s="1"/>
  <c r="CE5"/>
  <c r="CE4" s="1"/>
  <c r="AM206"/>
  <c r="AM205" s="1"/>
  <c r="CD5"/>
  <c r="CD4" s="1"/>
  <c r="AL206"/>
  <c r="AL205" s="1"/>
  <c r="CC5"/>
  <c r="CC4" s="1"/>
  <c r="AK206"/>
  <c r="AK205" s="1"/>
  <c r="CB5"/>
  <c r="CB4" s="1"/>
  <c r="AJ206"/>
  <c r="AJ205" s="1"/>
  <c r="CA5"/>
  <c r="CA4" s="1"/>
  <c r="AI206"/>
  <c r="AI205" s="1"/>
  <c r="BZ5"/>
  <c r="BZ4" s="1"/>
  <c r="AH206"/>
  <c r="AH205" s="1"/>
  <c r="BY5"/>
  <c r="BY4" s="1"/>
  <c r="AG206"/>
  <c r="AG205" s="1"/>
  <c r="BX5"/>
  <c r="BX4" s="1"/>
  <c r="AF206"/>
  <c r="AF205" s="1"/>
  <c r="BW5"/>
  <c r="BW4" s="1"/>
  <c r="AE206"/>
  <c r="AE205" s="1"/>
  <c r="BV5"/>
  <c r="BV4" s="1"/>
  <c r="AD206"/>
  <c r="AD205" s="1"/>
  <c r="BU5"/>
  <c r="BU4" s="1"/>
  <c r="AC206"/>
  <c r="AC205" s="1"/>
  <c r="BT5"/>
  <c r="BT4" s="1"/>
  <c r="AB206"/>
  <c r="AB205" s="1"/>
  <c r="BS5"/>
  <c r="BS4" s="1"/>
  <c r="AA206"/>
  <c r="AA205" s="1"/>
  <c r="BR5"/>
  <c r="BR4" s="1"/>
  <c r="Z206"/>
  <c r="Z205" s="1"/>
  <c r="BQ5"/>
  <c r="BQ4" s="1"/>
  <c r="Y206"/>
  <c r="Y205" s="1"/>
  <c r="BP5"/>
  <c r="BP4" s="1"/>
  <c r="X206"/>
  <c r="X205" s="1"/>
  <c r="BO5"/>
  <c r="BO4" s="1"/>
  <c r="W206"/>
  <c r="W205" s="1"/>
  <c r="BN5"/>
  <c r="BN4" s="1"/>
  <c r="V206"/>
  <c r="V205" s="1"/>
  <c r="BM5"/>
  <c r="BM4" s="1"/>
  <c r="U206"/>
  <c r="U205" s="1"/>
  <c r="BL5"/>
  <c r="BL4" s="1"/>
  <c r="T206"/>
  <c r="T205" s="1"/>
  <c r="BK5"/>
  <c r="BK4" s="1"/>
  <c r="S206"/>
  <c r="S205" s="1"/>
  <c r="BJ5"/>
  <c r="BJ4" s="1"/>
  <c r="R206"/>
  <c r="R205" s="1"/>
  <c r="BI5"/>
  <c r="BI4" s="1"/>
  <c r="Q206"/>
  <c r="Q205" s="1"/>
  <c r="BH5"/>
  <c r="BH4" s="1"/>
  <c r="P206"/>
  <c r="P205" s="1"/>
  <c r="BG5"/>
  <c r="BG4" s="1"/>
  <c r="O206"/>
  <c r="O205" s="1"/>
  <c r="BF5"/>
  <c r="BF4" s="1"/>
  <c r="N206"/>
  <c r="N205" s="1"/>
  <c r="BE5"/>
  <c r="BE4" s="1"/>
  <c r="M206"/>
  <c r="M205" s="1"/>
  <c r="BD5"/>
  <c r="BD4" s="1"/>
  <c r="L206"/>
  <c r="L205" s="1"/>
  <c r="BC5"/>
  <c r="BC4" s="1"/>
  <c r="K206"/>
  <c r="K205" s="1"/>
  <c r="BB5"/>
  <c r="BB4" s="1"/>
  <c r="J206"/>
  <c r="J205" s="1"/>
  <c r="BA5"/>
  <c r="BA4" s="1"/>
  <c r="I206"/>
  <c r="I205" s="1"/>
  <c r="AZ5"/>
  <c r="AZ4" s="1"/>
  <c r="AX5" l="1"/>
  <c r="AY4"/>
  <c r="G206"/>
  <c r="H205"/>
  <c r="H204" s="1"/>
  <c r="I204"/>
  <c r="J204"/>
  <c r="K204"/>
  <c r="L204"/>
  <c r="M204"/>
  <c r="N204"/>
  <c r="O204"/>
  <c r="P204"/>
  <c r="Q204"/>
  <c r="R204"/>
  <c r="S204"/>
  <c r="T204"/>
  <c r="U204"/>
  <c r="V204"/>
  <c r="W204"/>
  <c r="X204"/>
  <c r="Y204"/>
  <c r="Z204"/>
  <c r="AA204"/>
  <c r="AB204"/>
  <c r="AC204"/>
  <c r="AD204"/>
  <c r="AE204"/>
  <c r="AF204"/>
  <c r="AG204"/>
  <c r="AH204"/>
  <c r="AI204"/>
  <c r="AJ204"/>
  <c r="AK204"/>
  <c r="AL204"/>
  <c r="AM204"/>
  <c r="AN204"/>
  <c r="AO204"/>
  <c r="AP204"/>
  <c r="AQ204"/>
  <c r="AR204"/>
  <c r="AS204"/>
  <c r="AT204"/>
  <c r="AU204"/>
  <c r="AX6"/>
  <c r="G207"/>
  <c r="AX7"/>
  <c r="G208"/>
  <c r="AX8"/>
  <c r="G209"/>
  <c r="AX9"/>
  <c r="G210"/>
  <c r="AX10"/>
  <c r="G211"/>
  <c r="AX11"/>
  <c r="G212"/>
  <c r="AX13"/>
  <c r="G214"/>
  <c r="AX14"/>
  <c r="G215"/>
  <c r="AX15"/>
  <c r="G216"/>
  <c r="AX16"/>
  <c r="G217"/>
  <c r="AX17"/>
  <c r="G218"/>
  <c r="AX18"/>
  <c r="G219"/>
  <c r="AX19"/>
  <c r="G220"/>
  <c r="F220" s="1"/>
  <c r="AX20"/>
  <c r="G221"/>
  <c r="F221" s="1"/>
  <c r="AX21"/>
  <c r="G222"/>
  <c r="F222" s="1"/>
  <c r="AX22"/>
  <c r="G223"/>
  <c r="F223" s="1"/>
  <c r="AX23"/>
  <c r="G224"/>
  <c r="F224" s="1"/>
  <c r="AX24"/>
  <c r="G225"/>
  <c r="F225" s="1"/>
  <c r="AX25"/>
  <c r="G226"/>
  <c r="F226" s="1"/>
  <c r="AX26"/>
  <c r="G227"/>
  <c r="F227" s="1"/>
  <c r="AX27"/>
  <c r="G228"/>
  <c r="F228" s="1"/>
  <c r="AX28"/>
  <c r="G229"/>
  <c r="F229" s="1"/>
  <c r="AX29"/>
  <c r="G230"/>
  <c r="F230" s="1"/>
  <c r="AX30"/>
  <c r="G231"/>
  <c r="F231" s="1"/>
  <c r="AX31"/>
  <c r="G232"/>
  <c r="F232" s="1"/>
  <c r="AX32"/>
  <c r="G233"/>
  <c r="F233" s="1"/>
  <c r="AX33"/>
  <c r="G234"/>
  <c r="F234" s="1"/>
  <c r="AX34"/>
  <c r="G235"/>
  <c r="F235" s="1"/>
  <c r="AX35"/>
  <c r="G236"/>
  <c r="F236" s="1"/>
  <c r="AX36"/>
  <c r="G237"/>
  <c r="F237" s="1"/>
  <c r="AX37"/>
  <c r="G238"/>
  <c r="F238" s="1"/>
  <c r="AX38"/>
  <c r="G239"/>
  <c r="F239" s="1"/>
  <c r="AX39"/>
  <c r="G240"/>
  <c r="F240" s="1"/>
  <c r="AX40"/>
  <c r="G241"/>
  <c r="F241" s="1"/>
  <c r="AX41"/>
  <c r="G242"/>
  <c r="F242" s="1"/>
  <c r="AX42"/>
  <c r="G243"/>
  <c r="F243" s="1"/>
  <c r="AX43"/>
  <c r="G244"/>
  <c r="F244" s="1"/>
  <c r="AX44"/>
  <c r="G245"/>
  <c r="F245" s="1"/>
  <c r="AX45"/>
  <c r="G246"/>
  <c r="F246" s="1"/>
  <c r="AX46"/>
  <c r="G247"/>
  <c r="F247" s="1"/>
  <c r="AX47"/>
  <c r="G248"/>
  <c r="F248" s="1"/>
  <c r="AX48"/>
  <c r="G249"/>
  <c r="F249" s="1"/>
  <c r="AX49"/>
  <c r="G250"/>
  <c r="F250" s="1"/>
  <c r="AX50"/>
  <c r="G251"/>
  <c r="F251" s="1"/>
  <c r="AX51"/>
  <c r="G252"/>
  <c r="F252" s="1"/>
  <c r="AX52"/>
  <c r="G253"/>
  <c r="F253" s="1"/>
  <c r="AX53"/>
  <c r="G254"/>
  <c r="F254" s="1"/>
  <c r="AX54"/>
  <c r="G255"/>
  <c r="F255" s="1"/>
  <c r="AX55"/>
  <c r="G256"/>
  <c r="F256" s="1"/>
  <c r="AX56"/>
  <c r="G257"/>
  <c r="F257" s="1"/>
  <c r="AX57"/>
  <c r="G258"/>
  <c r="F258" s="1"/>
  <c r="AX58"/>
  <c r="G259"/>
  <c r="F259" s="1"/>
  <c r="AX59"/>
  <c r="G260"/>
  <c r="F260" s="1"/>
  <c r="AX60"/>
  <c r="G261"/>
  <c r="F261" s="1"/>
  <c r="AX61"/>
  <c r="G262"/>
  <c r="F262" s="1"/>
  <c r="AX62"/>
  <c r="G263"/>
  <c r="F263" s="1"/>
  <c r="AX63"/>
  <c r="G264"/>
  <c r="F264" s="1"/>
  <c r="AX64"/>
  <c r="G265"/>
  <c r="F265" s="1"/>
  <c r="AX65"/>
  <c r="G266"/>
  <c r="F266" s="1"/>
  <c r="AX66"/>
  <c r="G267"/>
  <c r="F267" s="1"/>
  <c r="AX67"/>
  <c r="G268"/>
  <c r="F268" s="1"/>
  <c r="AX68"/>
  <c r="G269"/>
  <c r="F269" s="1"/>
  <c r="AX69"/>
  <c r="G270"/>
  <c r="F270" s="1"/>
  <c r="AX70"/>
  <c r="G271"/>
  <c r="F271" s="1"/>
  <c r="AX71"/>
  <c r="G272"/>
  <c r="F272" s="1"/>
  <c r="AX72"/>
  <c r="G273"/>
  <c r="F273" s="1"/>
  <c r="AX73"/>
  <c r="G274"/>
  <c r="F274" s="1"/>
  <c r="AX74"/>
  <c r="G275"/>
  <c r="F275" s="1"/>
  <c r="AX75"/>
  <c r="G276"/>
  <c r="F276" s="1"/>
  <c r="AX76"/>
  <c r="G277"/>
  <c r="F277" s="1"/>
  <c r="AX77"/>
  <c r="G278"/>
  <c r="F278" s="1"/>
  <c r="AX78"/>
  <c r="G279"/>
  <c r="F279" s="1"/>
  <c r="AX79"/>
  <c r="G280"/>
  <c r="F280" s="1"/>
  <c r="AX80"/>
  <c r="G281"/>
  <c r="F281" s="1"/>
  <c r="AX81"/>
  <c r="G282"/>
  <c r="F282" s="1"/>
  <c r="AX82"/>
  <c r="G283"/>
  <c r="F283" s="1"/>
  <c r="AX83"/>
  <c r="G284"/>
  <c r="F284" s="1"/>
  <c r="AX84"/>
  <c r="G285"/>
  <c r="F285" s="1"/>
  <c r="AX85"/>
  <c r="G286"/>
  <c r="F286" s="1"/>
  <c r="AX86"/>
  <c r="G287"/>
  <c r="F287" s="1"/>
  <c r="AX87"/>
  <c r="G288"/>
  <c r="F288" s="1"/>
  <c r="AX88"/>
  <c r="G289"/>
  <c r="F289" s="1"/>
  <c r="AX89"/>
  <c r="G290"/>
  <c r="F290" s="1"/>
  <c r="AX90"/>
  <c r="G291"/>
  <c r="F291" s="1"/>
  <c r="AX91"/>
  <c r="G292"/>
  <c r="F292" s="1"/>
  <c r="AX92"/>
  <c r="G293"/>
  <c r="F293" s="1"/>
  <c r="AX93"/>
  <c r="G294"/>
  <c r="F294" s="1"/>
  <c r="AX94"/>
  <c r="G295"/>
  <c r="F295" s="1"/>
  <c r="AX95"/>
  <c r="G296"/>
  <c r="F296" s="1"/>
  <c r="AX96"/>
  <c r="G297"/>
  <c r="F297" s="1"/>
  <c r="AX97"/>
  <c r="G298"/>
  <c r="F298" s="1"/>
  <c r="AX98"/>
  <c r="G299"/>
  <c r="F299" s="1"/>
  <c r="AX99"/>
  <c r="G300"/>
  <c r="F300" s="1"/>
  <c r="AX100"/>
  <c r="G301"/>
  <c r="F301" s="1"/>
  <c r="AX101"/>
  <c r="G302"/>
  <c r="F302" s="1"/>
  <c r="AX102"/>
  <c r="G303"/>
  <c r="F303" s="1"/>
  <c r="AX103"/>
  <c r="G304"/>
  <c r="F304" s="1"/>
  <c r="AX104"/>
  <c r="G305"/>
  <c r="F305" s="1"/>
  <c r="AX105"/>
  <c r="G306"/>
  <c r="F306" s="1"/>
  <c r="AX106"/>
  <c r="G307"/>
  <c r="F307" s="1"/>
  <c r="AX107"/>
  <c r="G308"/>
  <c r="F308" s="1"/>
  <c r="AX108"/>
  <c r="G309"/>
  <c r="F309" s="1"/>
  <c r="AX109"/>
  <c r="G310"/>
  <c r="F310" s="1"/>
  <c r="AX110"/>
  <c r="G311"/>
  <c r="F311" s="1"/>
  <c r="AX111"/>
  <c r="G312"/>
  <c r="F312" s="1"/>
  <c r="AX112"/>
  <c r="G313"/>
  <c r="F313" s="1"/>
  <c r="AX113"/>
  <c r="G314"/>
  <c r="F314" s="1"/>
  <c r="AX114"/>
  <c r="G315"/>
  <c r="F315" s="1"/>
  <c r="AX115"/>
  <c r="G316"/>
  <c r="F316" s="1"/>
  <c r="AX116"/>
  <c r="G317"/>
  <c r="F317" s="1"/>
  <c r="AX117"/>
  <c r="G318"/>
  <c r="F318" s="1"/>
  <c r="AX118"/>
  <c r="G319"/>
  <c r="F319" s="1"/>
  <c r="AX119"/>
  <c r="G320"/>
  <c r="F320" s="1"/>
  <c r="AX120"/>
  <c r="G321"/>
  <c r="F321" s="1"/>
  <c r="AX121"/>
  <c r="G322"/>
  <c r="F322" s="1"/>
  <c r="AX122"/>
  <c r="G323"/>
  <c r="F323" s="1"/>
  <c r="AX123"/>
  <c r="G324"/>
  <c r="F324" s="1"/>
  <c r="AX124"/>
  <c r="G325"/>
  <c r="F325" s="1"/>
  <c r="AX125"/>
  <c r="G326"/>
  <c r="F326" s="1"/>
  <c r="AX126"/>
  <c r="G327"/>
  <c r="F327" s="1"/>
  <c r="AX127"/>
  <c r="G328"/>
  <c r="F328" s="1"/>
  <c r="AX128"/>
  <c r="G329"/>
  <c r="F329" s="1"/>
  <c r="AX129"/>
  <c r="G330"/>
  <c r="F330" s="1"/>
  <c r="AX130"/>
  <c r="G331"/>
  <c r="F331" s="1"/>
  <c r="AX131"/>
  <c r="G332"/>
  <c r="F332" s="1"/>
  <c r="AX132"/>
  <c r="G333"/>
  <c r="F333" s="1"/>
  <c r="AX133"/>
  <c r="G334"/>
  <c r="F334" s="1"/>
  <c r="AX134"/>
  <c r="G335"/>
  <c r="F335" s="1"/>
  <c r="AX135"/>
  <c r="G336"/>
  <c r="F336" s="1"/>
  <c r="AX136"/>
  <c r="G337"/>
  <c r="F337" s="1"/>
  <c r="AX137"/>
  <c r="G338"/>
  <c r="F338" s="1"/>
  <c r="AX138"/>
  <c r="G339"/>
  <c r="F339" s="1"/>
  <c r="AX139"/>
  <c r="G340"/>
  <c r="F340" s="1"/>
  <c r="AX140"/>
  <c r="G341"/>
  <c r="F341" s="1"/>
  <c r="AX141"/>
  <c r="G342"/>
  <c r="F342" s="1"/>
  <c r="AX142"/>
  <c r="G343"/>
  <c r="F343" s="1"/>
  <c r="AX143"/>
  <c r="G344"/>
  <c r="F344" s="1"/>
  <c r="AX144"/>
  <c r="G345"/>
  <c r="F345" s="1"/>
  <c r="AX145"/>
  <c r="G346"/>
  <c r="F346" s="1"/>
  <c r="AX146"/>
  <c r="G347"/>
  <c r="F347" s="1"/>
  <c r="AX147"/>
  <c r="G348"/>
  <c r="F348" s="1"/>
  <c r="AX148"/>
  <c r="G349"/>
  <c r="F349" s="1"/>
  <c r="AX149"/>
  <c r="G350"/>
  <c r="F350" s="1"/>
  <c r="AX150"/>
  <c r="G351"/>
  <c r="F351" s="1"/>
  <c r="AX151"/>
  <c r="G352"/>
  <c r="F352" s="1"/>
  <c r="AX152"/>
  <c r="G353"/>
  <c r="F353" s="1"/>
  <c r="AX153"/>
  <c r="G354"/>
  <c r="F354" s="1"/>
  <c r="AX154"/>
  <c r="G355"/>
  <c r="F355" s="1"/>
  <c r="AX155"/>
  <c r="G356"/>
  <c r="F356" s="1"/>
  <c r="AX156"/>
  <c r="G357"/>
  <c r="F357" s="1"/>
  <c r="AX157"/>
  <c r="G358"/>
  <c r="F358" s="1"/>
  <c r="AX158"/>
  <c r="G359"/>
  <c r="F359" s="1"/>
  <c r="AX159"/>
  <c r="G360"/>
  <c r="F360" s="1"/>
  <c r="AX160"/>
  <c r="G361"/>
  <c r="F361" s="1"/>
  <c r="AX161"/>
  <c r="G362"/>
  <c r="F362" s="1"/>
  <c r="AX162"/>
  <c r="G363"/>
  <c r="F363" s="1"/>
  <c r="AX163"/>
  <c r="G364"/>
  <c r="F364" s="1"/>
  <c r="AX164"/>
  <c r="G365"/>
  <c r="F365" s="1"/>
  <c r="AX165"/>
  <c r="G366"/>
  <c r="F366" s="1"/>
  <c r="AX166"/>
  <c r="G367"/>
  <c r="F367" s="1"/>
  <c r="AX167"/>
  <c r="G368"/>
  <c r="F368" s="1"/>
  <c r="AX168"/>
  <c r="G369"/>
  <c r="F369" s="1"/>
  <c r="AX169"/>
  <c r="G370"/>
  <c r="F370" s="1"/>
  <c r="AX12"/>
  <c r="G213"/>
  <c r="F213" s="1"/>
  <c r="F219" l="1"/>
  <c r="F218"/>
  <c r="F217"/>
  <c r="F216"/>
  <c r="F215"/>
  <c r="F214"/>
  <c r="F212"/>
  <c r="F211"/>
  <c r="F210"/>
  <c r="F209"/>
  <c r="F208"/>
  <c r="F207"/>
  <c r="G204"/>
  <c r="H203" s="1"/>
  <c r="G202"/>
  <c r="F206"/>
  <c r="AU203"/>
  <c r="AS203"/>
  <c r="AQ203"/>
  <c r="AO203"/>
  <c r="AM203"/>
  <c r="AK203"/>
  <c r="AJ203"/>
  <c r="AI203"/>
  <c r="AH203"/>
  <c r="AG203"/>
  <c r="AF203"/>
  <c r="AE203"/>
  <c r="AD203"/>
  <c r="AC203"/>
  <c r="AB203"/>
  <c r="AA203"/>
  <c r="Z203"/>
  <c r="Y203"/>
  <c r="X203"/>
  <c r="W203"/>
  <c r="V203"/>
  <c r="U203"/>
  <c r="T203"/>
  <c r="S203"/>
  <c r="R203"/>
  <c r="Q203"/>
  <c r="P203"/>
  <c r="O203"/>
  <c r="N203"/>
  <c r="M203"/>
  <c r="L203"/>
  <c r="K203"/>
  <c r="J203"/>
  <c r="I203"/>
  <c r="AL203" l="1"/>
  <c r="AN203"/>
  <c r="AP203"/>
  <c r="AR203"/>
  <c r="AT203"/>
  <c r="I5" i="9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H5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AU8"/>
  <c r="AT8"/>
  <c r="AS8"/>
  <c r="AR8"/>
  <c r="AQ8"/>
  <c r="AP8"/>
  <c r="AO8"/>
  <c r="AN8"/>
  <c r="AM8"/>
  <c r="AL8"/>
  <c r="AK8"/>
  <c r="AJ8"/>
  <c r="AI8"/>
  <c r="AH8"/>
  <c r="AG8"/>
  <c r="AF8"/>
  <c r="AE8"/>
  <c r="AD8"/>
  <c r="AC8"/>
  <c r="AB8"/>
  <c r="AA8"/>
  <c r="Z8"/>
  <c r="Y8"/>
  <c r="X8"/>
  <c r="W8"/>
  <c r="V8"/>
  <c r="U8"/>
  <c r="T8"/>
  <c r="S8"/>
  <c r="R8"/>
  <c r="Q8"/>
  <c r="P8"/>
  <c r="O8"/>
  <c r="N8"/>
  <c r="M8"/>
  <c r="L8"/>
  <c r="K8"/>
  <c r="J8"/>
  <c r="I8"/>
  <c r="H8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AU10"/>
  <c r="AT10"/>
  <c r="AS10"/>
  <c r="AR10"/>
  <c r="AQ10"/>
  <c r="AP10"/>
  <c r="AO10"/>
  <c r="AN10"/>
  <c r="AM10"/>
  <c r="AL10"/>
  <c r="AK10"/>
  <c r="AJ10"/>
  <c r="AI10"/>
  <c r="AH10"/>
  <c r="AG10"/>
  <c r="AF10"/>
  <c r="AE10"/>
  <c r="AD10"/>
  <c r="AC10"/>
  <c r="AB10"/>
  <c r="AA10"/>
  <c r="Z10"/>
  <c r="Y10"/>
  <c r="X10"/>
  <c r="W10"/>
  <c r="V10"/>
  <c r="U10"/>
  <c r="T10"/>
  <c r="S10"/>
  <c r="R10"/>
  <c r="Q10"/>
  <c r="P10"/>
  <c r="O10"/>
  <c r="N10"/>
  <c r="M10"/>
  <c r="L10"/>
  <c r="K10"/>
  <c r="J10"/>
  <c r="I10"/>
  <c r="H10"/>
  <c r="AU11"/>
  <c r="AT11"/>
  <c r="AS11"/>
  <c r="AR11"/>
  <c r="AQ11"/>
  <c r="AP11"/>
  <c r="AO11"/>
  <c r="AN11"/>
  <c r="AM11"/>
  <c r="AL11"/>
  <c r="AK11"/>
  <c r="AJ11"/>
  <c r="AI11"/>
  <c r="AH11"/>
  <c r="AG11"/>
  <c r="AF11"/>
  <c r="AE11"/>
  <c r="AD11"/>
  <c r="AC11"/>
  <c r="AB11"/>
  <c r="AA11"/>
  <c r="Z11"/>
  <c r="Y11"/>
  <c r="X11"/>
  <c r="W11"/>
  <c r="V11"/>
  <c r="U11"/>
  <c r="T11"/>
  <c r="S11"/>
  <c r="R11"/>
  <c r="Q11"/>
  <c r="P11"/>
  <c r="O11"/>
  <c r="N11"/>
  <c r="M11"/>
  <c r="L11"/>
  <c r="K11"/>
  <c r="J11"/>
  <c r="I11"/>
  <c r="H11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AU17"/>
  <c r="AT17"/>
  <c r="AS17"/>
  <c r="AR17"/>
  <c r="AQ17"/>
  <c r="AP17"/>
  <c r="AO17"/>
  <c r="AN17"/>
  <c r="AM17"/>
  <c r="AL17"/>
  <c r="AK17"/>
  <c r="AJ17"/>
  <c r="AI17"/>
  <c r="AH17"/>
  <c r="AG17"/>
  <c r="AF17"/>
  <c r="AE17"/>
  <c r="AD17"/>
  <c r="AC17"/>
  <c r="AB17"/>
  <c r="AA17"/>
  <c r="Z17"/>
  <c r="Y17"/>
  <c r="X17"/>
  <c r="W17"/>
  <c r="V17"/>
  <c r="U17"/>
  <c r="T17"/>
  <c r="S17"/>
  <c r="R17"/>
  <c r="Q17"/>
  <c r="P17"/>
  <c r="O17"/>
  <c r="N17"/>
  <c r="M17"/>
  <c r="L17"/>
  <c r="K17"/>
  <c r="J17"/>
  <c r="I17"/>
  <c r="H17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AU19"/>
  <c r="AT19"/>
  <c r="AS19"/>
  <c r="AR19"/>
  <c r="AQ19"/>
  <c r="AP19"/>
  <c r="AO19"/>
  <c r="AN19"/>
  <c r="AM19"/>
  <c r="AL19"/>
  <c r="AK19"/>
  <c r="AJ19"/>
  <c r="AI19"/>
  <c r="AH19"/>
  <c r="AG19"/>
  <c r="AF19"/>
  <c r="AE19"/>
  <c r="AD19"/>
  <c r="AC19"/>
  <c r="AB19"/>
  <c r="AA19"/>
  <c r="Z19"/>
  <c r="Y19"/>
  <c r="X19"/>
  <c r="W19"/>
  <c r="V19"/>
  <c r="U19"/>
  <c r="T19"/>
  <c r="S19"/>
  <c r="R19"/>
  <c r="Q19"/>
  <c r="P19"/>
  <c r="O19"/>
  <c r="N19"/>
  <c r="M19"/>
  <c r="L19"/>
  <c r="K19"/>
  <c r="J19"/>
  <c r="I19"/>
  <c r="H19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AU25"/>
  <c r="AT25"/>
  <c r="AS25"/>
  <c r="AR25"/>
  <c r="AQ25"/>
  <c r="AP25"/>
  <c r="AO25"/>
  <c r="AN25"/>
  <c r="AM25"/>
  <c r="AL25"/>
  <c r="AK25"/>
  <c r="AJ25"/>
  <c r="AI25"/>
  <c r="AH25"/>
  <c r="AG25"/>
  <c r="AF25"/>
  <c r="AE25"/>
  <c r="AD25"/>
  <c r="AC25"/>
  <c r="AB25"/>
  <c r="AA25"/>
  <c r="Z25"/>
  <c r="Y25"/>
  <c r="X25"/>
  <c r="W25"/>
  <c r="V25"/>
  <c r="U25"/>
  <c r="T25"/>
  <c r="S25"/>
  <c r="R25"/>
  <c r="Q25"/>
  <c r="P25"/>
  <c r="O25"/>
  <c r="N25"/>
  <c r="M25"/>
  <c r="L25"/>
  <c r="K25"/>
  <c r="J25"/>
  <c r="I25"/>
  <c r="H25"/>
  <c r="AU26"/>
  <c r="AT26"/>
  <c r="AS26"/>
  <c r="AR26"/>
  <c r="AQ26"/>
  <c r="AP26"/>
  <c r="AO26"/>
  <c r="AN26"/>
  <c r="AM26"/>
  <c r="AL26"/>
  <c r="AK26"/>
  <c r="AJ26"/>
  <c r="AI26"/>
  <c r="AH26"/>
  <c r="AG26"/>
  <c r="AF26"/>
  <c r="AE26"/>
  <c r="AD26"/>
  <c r="AC26"/>
  <c r="AB26"/>
  <c r="AA26"/>
  <c r="Z26"/>
  <c r="Y26"/>
  <c r="X26"/>
  <c r="W26"/>
  <c r="V26"/>
  <c r="U26"/>
  <c r="T26"/>
  <c r="S26"/>
  <c r="R26"/>
  <c r="Q26"/>
  <c r="P26"/>
  <c r="O26"/>
  <c r="N26"/>
  <c r="M26"/>
  <c r="L26"/>
  <c r="K26"/>
  <c r="J26"/>
  <c r="I26"/>
  <c r="H26"/>
  <c r="AU27"/>
  <c r="AT27"/>
  <c r="AS27"/>
  <c r="AR27"/>
  <c r="AQ27"/>
  <c r="AP27"/>
  <c r="AO27"/>
  <c r="AN27"/>
  <c r="AM27"/>
  <c r="AL27"/>
  <c r="AK27"/>
  <c r="AJ27"/>
  <c r="AI27"/>
  <c r="AH27"/>
  <c r="AG27"/>
  <c r="AF27"/>
  <c r="AE27"/>
  <c r="AD27"/>
  <c r="AC27"/>
  <c r="AB27"/>
  <c r="AA27"/>
  <c r="Z27"/>
  <c r="Y27"/>
  <c r="X27"/>
  <c r="W27"/>
  <c r="V27"/>
  <c r="U27"/>
  <c r="T27"/>
  <c r="S27"/>
  <c r="R27"/>
  <c r="Q27"/>
  <c r="P27"/>
  <c r="O27"/>
  <c r="N27"/>
  <c r="M27"/>
  <c r="L27"/>
  <c r="K27"/>
  <c r="J27"/>
  <c r="I27"/>
  <c r="H27"/>
  <c r="AU28"/>
  <c r="AT28"/>
  <c r="AS28"/>
  <c r="AR28"/>
  <c r="AQ28"/>
  <c r="AP28"/>
  <c r="AO28"/>
  <c r="AN28"/>
  <c r="AM28"/>
  <c r="AL28"/>
  <c r="AK28"/>
  <c r="AJ28"/>
  <c r="AI28"/>
  <c r="AH28"/>
  <c r="AG28"/>
  <c r="AF28"/>
  <c r="AE28"/>
  <c r="AD28"/>
  <c r="AC28"/>
  <c r="AB28"/>
  <c r="AA28"/>
  <c r="Z28"/>
  <c r="Y28"/>
  <c r="X28"/>
  <c r="W28"/>
  <c r="V28"/>
  <c r="U28"/>
  <c r="T28"/>
  <c r="S28"/>
  <c r="R28"/>
  <c r="Q28"/>
  <c r="P28"/>
  <c r="O28"/>
  <c r="N28"/>
  <c r="M28"/>
  <c r="L28"/>
  <c r="K28"/>
  <c r="J28"/>
  <c r="I28"/>
  <c r="H28"/>
  <c r="AU29"/>
  <c r="AT29"/>
  <c r="AS29"/>
  <c r="AR29"/>
  <c r="AQ29"/>
  <c r="AP29"/>
  <c r="AO29"/>
  <c r="AN29"/>
  <c r="AM29"/>
  <c r="AL29"/>
  <c r="AK29"/>
  <c r="AJ29"/>
  <c r="AI29"/>
  <c r="AH29"/>
  <c r="AG29"/>
  <c r="AF29"/>
  <c r="AE29"/>
  <c r="AD29"/>
  <c r="AC29"/>
  <c r="AB29"/>
  <c r="AA29"/>
  <c r="Z29"/>
  <c r="Y29"/>
  <c r="X29"/>
  <c r="W29"/>
  <c r="V29"/>
  <c r="U29"/>
  <c r="T29"/>
  <c r="S29"/>
  <c r="R29"/>
  <c r="Q29"/>
  <c r="P29"/>
  <c r="O29"/>
  <c r="N29"/>
  <c r="M29"/>
  <c r="L29"/>
  <c r="K29"/>
  <c r="J29"/>
  <c r="I29"/>
  <c r="H29"/>
  <c r="AU30"/>
  <c r="AT30"/>
  <c r="AS30"/>
  <c r="AR30"/>
  <c r="AQ30"/>
  <c r="AP30"/>
  <c r="AO30"/>
  <c r="AN30"/>
  <c r="AM30"/>
  <c r="AL30"/>
  <c r="AK30"/>
  <c r="AJ30"/>
  <c r="AI30"/>
  <c r="AH30"/>
  <c r="AG30"/>
  <c r="AF30"/>
  <c r="AE30"/>
  <c r="AD30"/>
  <c r="AC30"/>
  <c r="AB30"/>
  <c r="AA30"/>
  <c r="Z30"/>
  <c r="Y30"/>
  <c r="X30"/>
  <c r="W30"/>
  <c r="V30"/>
  <c r="U30"/>
  <c r="T30"/>
  <c r="S30"/>
  <c r="R30"/>
  <c r="Q30"/>
  <c r="P30"/>
  <c r="O30"/>
  <c r="N30"/>
  <c r="M30"/>
  <c r="L30"/>
  <c r="K30"/>
  <c r="J30"/>
  <c r="I30"/>
  <c r="H30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AU32"/>
  <c r="AT32"/>
  <c r="AS32"/>
  <c r="AR32"/>
  <c r="AQ32"/>
  <c r="AP32"/>
  <c r="AO32"/>
  <c r="AN32"/>
  <c r="AM32"/>
  <c r="AL32"/>
  <c r="AK32"/>
  <c r="AJ32"/>
  <c r="AI32"/>
  <c r="AH32"/>
  <c r="AG32"/>
  <c r="AF32"/>
  <c r="AE32"/>
  <c r="AD32"/>
  <c r="AC32"/>
  <c r="AB32"/>
  <c r="AA32"/>
  <c r="Z32"/>
  <c r="Y32"/>
  <c r="X32"/>
  <c r="W32"/>
  <c r="V32"/>
  <c r="U32"/>
  <c r="T32"/>
  <c r="S32"/>
  <c r="R32"/>
  <c r="Q32"/>
  <c r="P32"/>
  <c r="O32"/>
  <c r="N32"/>
  <c r="M32"/>
  <c r="L32"/>
  <c r="K32"/>
  <c r="J32"/>
  <c r="I32"/>
  <c r="H32"/>
  <c r="AU33"/>
  <c r="AT33"/>
  <c r="AS33"/>
  <c r="AR33"/>
  <c r="AQ33"/>
  <c r="AP33"/>
  <c r="AO33"/>
  <c r="AN33"/>
  <c r="AM33"/>
  <c r="AL33"/>
  <c r="AK33"/>
  <c r="AJ33"/>
  <c r="AI33"/>
  <c r="AH33"/>
  <c r="AG33"/>
  <c r="AF33"/>
  <c r="AE33"/>
  <c r="AD33"/>
  <c r="AC33"/>
  <c r="AB33"/>
  <c r="AA33"/>
  <c r="Z33"/>
  <c r="Y33"/>
  <c r="X33"/>
  <c r="W33"/>
  <c r="V33"/>
  <c r="U33"/>
  <c r="T33"/>
  <c r="S33"/>
  <c r="R33"/>
  <c r="Q33"/>
  <c r="P33"/>
  <c r="O33"/>
  <c r="N33"/>
  <c r="M33"/>
  <c r="L33"/>
  <c r="K33"/>
  <c r="J33"/>
  <c r="I33"/>
  <c r="H33"/>
  <c r="AU34"/>
  <c r="AT34"/>
  <c r="AS34"/>
  <c r="AR34"/>
  <c r="AQ34"/>
  <c r="AP34"/>
  <c r="AO34"/>
  <c r="AN34"/>
  <c r="AM34"/>
  <c r="AL34"/>
  <c r="AK34"/>
  <c r="AJ34"/>
  <c r="AI34"/>
  <c r="AH34"/>
  <c r="AG34"/>
  <c r="AF34"/>
  <c r="AE34"/>
  <c r="AD34"/>
  <c r="AC34"/>
  <c r="AB34"/>
  <c r="AA34"/>
  <c r="Z34"/>
  <c r="Y34"/>
  <c r="X34"/>
  <c r="W34"/>
  <c r="V34"/>
  <c r="U34"/>
  <c r="T34"/>
  <c r="S34"/>
  <c r="R34"/>
  <c r="Q34"/>
  <c r="P34"/>
  <c r="O34"/>
  <c r="N34"/>
  <c r="M34"/>
  <c r="L34"/>
  <c r="K34"/>
  <c r="J34"/>
  <c r="I34"/>
  <c r="H34"/>
  <c r="AU35"/>
  <c r="AT35"/>
  <c r="AS35"/>
  <c r="AR35"/>
  <c r="AQ35"/>
  <c r="AP35"/>
  <c r="AO35"/>
  <c r="AN35"/>
  <c r="AM35"/>
  <c r="AL35"/>
  <c r="AK35"/>
  <c r="AJ35"/>
  <c r="AI35"/>
  <c r="AH35"/>
  <c r="AG35"/>
  <c r="AF35"/>
  <c r="AE35"/>
  <c r="AD35"/>
  <c r="AC35"/>
  <c r="AB35"/>
  <c r="AA35"/>
  <c r="Z35"/>
  <c r="Y35"/>
  <c r="X35"/>
  <c r="W35"/>
  <c r="V35"/>
  <c r="U35"/>
  <c r="T35"/>
  <c r="S35"/>
  <c r="R35"/>
  <c r="Q35"/>
  <c r="P35"/>
  <c r="O35"/>
  <c r="N35"/>
  <c r="M35"/>
  <c r="L35"/>
  <c r="K35"/>
  <c r="J35"/>
  <c r="I35"/>
  <c r="H35"/>
  <c r="AU36"/>
  <c r="AT36"/>
  <c r="AS36"/>
  <c r="AR36"/>
  <c r="AQ36"/>
  <c r="AP36"/>
  <c r="AO36"/>
  <c r="AN36"/>
  <c r="AM36"/>
  <c r="AL36"/>
  <c r="AK36"/>
  <c r="AJ36"/>
  <c r="AI36"/>
  <c r="AH36"/>
  <c r="AG36"/>
  <c r="AF36"/>
  <c r="AE36"/>
  <c r="AD36"/>
  <c r="AC36"/>
  <c r="AB36"/>
  <c r="AA36"/>
  <c r="Z36"/>
  <c r="Y36"/>
  <c r="X36"/>
  <c r="W36"/>
  <c r="V36"/>
  <c r="U36"/>
  <c r="T36"/>
  <c r="S36"/>
  <c r="R36"/>
  <c r="Q36"/>
  <c r="P36"/>
  <c r="O36"/>
  <c r="N36"/>
  <c r="M36"/>
  <c r="L36"/>
  <c r="K36"/>
  <c r="J36"/>
  <c r="I36"/>
  <c r="H36"/>
  <c r="AU37"/>
  <c r="AT37"/>
  <c r="AS37"/>
  <c r="AR37"/>
  <c r="AQ37"/>
  <c r="AP37"/>
  <c r="AO37"/>
  <c r="AN37"/>
  <c r="AM37"/>
  <c r="AL37"/>
  <c r="AK37"/>
  <c r="AJ37"/>
  <c r="AI37"/>
  <c r="AH37"/>
  <c r="AG37"/>
  <c r="AF37"/>
  <c r="AE37"/>
  <c r="AD37"/>
  <c r="AC37"/>
  <c r="AB37"/>
  <c r="AA37"/>
  <c r="Z37"/>
  <c r="Y37"/>
  <c r="X37"/>
  <c r="W37"/>
  <c r="V37"/>
  <c r="U37"/>
  <c r="T37"/>
  <c r="S37"/>
  <c r="R37"/>
  <c r="Q37"/>
  <c r="P37"/>
  <c r="O37"/>
  <c r="N37"/>
  <c r="M37"/>
  <c r="L37"/>
  <c r="K37"/>
  <c r="J37"/>
  <c r="I37"/>
  <c r="H37"/>
  <c r="AU38"/>
  <c r="AT38"/>
  <c r="AS38"/>
  <c r="AR38"/>
  <c r="AQ38"/>
  <c r="AP38"/>
  <c r="AO38"/>
  <c r="AN38"/>
  <c r="AM38"/>
  <c r="AL38"/>
  <c r="AK38"/>
  <c r="AJ38"/>
  <c r="AI38"/>
  <c r="AH38"/>
  <c r="AG38"/>
  <c r="AF38"/>
  <c r="AE38"/>
  <c r="AD38"/>
  <c r="AC38"/>
  <c r="AB38"/>
  <c r="AA38"/>
  <c r="Z38"/>
  <c r="Y38"/>
  <c r="X38"/>
  <c r="W38"/>
  <c r="V38"/>
  <c r="U38"/>
  <c r="T38"/>
  <c r="S38"/>
  <c r="R38"/>
  <c r="Q38"/>
  <c r="P38"/>
  <c r="O38"/>
  <c r="N38"/>
  <c r="M38"/>
  <c r="L38"/>
  <c r="K38"/>
  <c r="J38"/>
  <c r="I38"/>
  <c r="H38"/>
  <c r="AU39"/>
  <c r="AT39"/>
  <c r="AS39"/>
  <c r="AR39"/>
  <c r="AQ39"/>
  <c r="AP39"/>
  <c r="AO39"/>
  <c r="AN39"/>
  <c r="AM39"/>
  <c r="AL39"/>
  <c r="AK39"/>
  <c r="AJ39"/>
  <c r="AI39"/>
  <c r="AH39"/>
  <c r="AG39"/>
  <c r="AF39"/>
  <c r="AE39"/>
  <c r="AD39"/>
  <c r="AC39"/>
  <c r="AB39"/>
  <c r="AA39"/>
  <c r="Z39"/>
  <c r="Y39"/>
  <c r="X39"/>
  <c r="W39"/>
  <c r="V39"/>
  <c r="U39"/>
  <c r="T39"/>
  <c r="S39"/>
  <c r="R39"/>
  <c r="Q39"/>
  <c r="P39"/>
  <c r="O39"/>
  <c r="N39"/>
  <c r="M39"/>
  <c r="L39"/>
  <c r="K39"/>
  <c r="J39"/>
  <c r="I39"/>
  <c r="H39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AU44"/>
  <c r="AT44"/>
  <c r="AS44"/>
  <c r="AR44"/>
  <c r="AQ44"/>
  <c r="AP44"/>
  <c r="AO44"/>
  <c r="AN44"/>
  <c r="AM44"/>
  <c r="AL44"/>
  <c r="AK44"/>
  <c r="AJ44"/>
  <c r="AI44"/>
  <c r="AH44"/>
  <c r="AG44"/>
  <c r="AF44"/>
  <c r="AE44"/>
  <c r="AD44"/>
  <c r="AC44"/>
  <c r="AB44"/>
  <c r="AA44"/>
  <c r="Z44"/>
  <c r="Y44"/>
  <c r="X44"/>
  <c r="W44"/>
  <c r="V44"/>
  <c r="U44"/>
  <c r="T44"/>
  <c r="S44"/>
  <c r="R44"/>
  <c r="Q44"/>
  <c r="P44"/>
  <c r="O44"/>
  <c r="N44"/>
  <c r="M44"/>
  <c r="L44"/>
  <c r="K44"/>
  <c r="J44"/>
  <c r="I44"/>
  <c r="H44"/>
  <c r="AU45"/>
  <c r="AT45"/>
  <c r="AS45"/>
  <c r="AR45"/>
  <c r="AQ45"/>
  <c r="AP45"/>
  <c r="AO45"/>
  <c r="AN45"/>
  <c r="AM45"/>
  <c r="AL45"/>
  <c r="AK45"/>
  <c r="AJ45"/>
  <c r="AI45"/>
  <c r="AH45"/>
  <c r="AG45"/>
  <c r="AF45"/>
  <c r="AE45"/>
  <c r="AD45"/>
  <c r="AC45"/>
  <c r="AB45"/>
  <c r="AA45"/>
  <c r="Z45"/>
  <c r="Y45"/>
  <c r="X45"/>
  <c r="W45"/>
  <c r="V45"/>
  <c r="U45"/>
  <c r="T45"/>
  <c r="S45"/>
  <c r="R45"/>
  <c r="Q45"/>
  <c r="P45"/>
  <c r="O45"/>
  <c r="N45"/>
  <c r="M45"/>
  <c r="L45"/>
  <c r="K45"/>
  <c r="J45"/>
  <c r="I45"/>
  <c r="H45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AU48"/>
  <c r="AT48"/>
  <c r="AS48"/>
  <c r="AR48"/>
  <c r="AQ48"/>
  <c r="AP48"/>
  <c r="AO48"/>
  <c r="AN48"/>
  <c r="AM48"/>
  <c r="AL48"/>
  <c r="AK48"/>
  <c r="AJ48"/>
  <c r="AI48"/>
  <c r="AH48"/>
  <c r="AG48"/>
  <c r="AF48"/>
  <c r="AE48"/>
  <c r="AD48"/>
  <c r="AC48"/>
  <c r="AB48"/>
  <c r="AA48"/>
  <c r="Z48"/>
  <c r="Y48"/>
  <c r="X48"/>
  <c r="W48"/>
  <c r="V48"/>
  <c r="U48"/>
  <c r="T48"/>
  <c r="S48"/>
  <c r="R48"/>
  <c r="Q48"/>
  <c r="P48"/>
  <c r="O48"/>
  <c r="N48"/>
  <c r="M48"/>
  <c r="L48"/>
  <c r="K48"/>
  <c r="J48"/>
  <c r="I48"/>
  <c r="H48"/>
  <c r="AU49"/>
  <c r="AT49"/>
  <c r="AS49"/>
  <c r="AR49"/>
  <c r="AQ49"/>
  <c r="AP49"/>
  <c r="AO49"/>
  <c r="AN49"/>
  <c r="AM49"/>
  <c r="AL49"/>
  <c r="AK49"/>
  <c r="AJ49"/>
  <c r="AI49"/>
  <c r="AH49"/>
  <c r="AG49"/>
  <c r="AF49"/>
  <c r="AE49"/>
  <c r="AD49"/>
  <c r="AC49"/>
  <c r="AB49"/>
  <c r="AA49"/>
  <c r="Z49"/>
  <c r="Y49"/>
  <c r="X49"/>
  <c r="W49"/>
  <c r="V49"/>
  <c r="U49"/>
  <c r="T49"/>
  <c r="S49"/>
  <c r="R49"/>
  <c r="Q49"/>
  <c r="P49"/>
  <c r="O49"/>
  <c r="N49"/>
  <c r="M49"/>
  <c r="L49"/>
  <c r="K49"/>
  <c r="J49"/>
  <c r="I49"/>
  <c r="H49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AU51"/>
  <c r="AT51"/>
  <c r="AS51"/>
  <c r="AR51"/>
  <c r="AQ51"/>
  <c r="AP51"/>
  <c r="AO51"/>
  <c r="AN51"/>
  <c r="AM51"/>
  <c r="AL51"/>
  <c r="AK51"/>
  <c r="AJ51"/>
  <c r="AI51"/>
  <c r="AH51"/>
  <c r="AG51"/>
  <c r="AF51"/>
  <c r="AE51"/>
  <c r="AD51"/>
  <c r="AC51"/>
  <c r="AB51"/>
  <c r="AA51"/>
  <c r="Z51"/>
  <c r="Y51"/>
  <c r="X51"/>
  <c r="W51"/>
  <c r="V51"/>
  <c r="U51"/>
  <c r="T51"/>
  <c r="S51"/>
  <c r="R51"/>
  <c r="Q51"/>
  <c r="P51"/>
  <c r="O51"/>
  <c r="N51"/>
  <c r="M51"/>
  <c r="L51"/>
  <c r="K51"/>
  <c r="J51"/>
  <c r="I51"/>
  <c r="H51"/>
  <c r="AU52"/>
  <c r="AT52"/>
  <c r="AS52"/>
  <c r="AR52"/>
  <c r="AQ52"/>
  <c r="AP52"/>
  <c r="AO52"/>
  <c r="AN52"/>
  <c r="AM52"/>
  <c r="AL52"/>
  <c r="AK52"/>
  <c r="AJ52"/>
  <c r="AI52"/>
  <c r="AH52"/>
  <c r="AG52"/>
  <c r="AF52"/>
  <c r="AE52"/>
  <c r="AD52"/>
  <c r="AC52"/>
  <c r="AB52"/>
  <c r="AA52"/>
  <c r="Z52"/>
  <c r="Y52"/>
  <c r="X52"/>
  <c r="W52"/>
  <c r="V52"/>
  <c r="U52"/>
  <c r="T52"/>
  <c r="S52"/>
  <c r="R52"/>
  <c r="Q52"/>
  <c r="P52"/>
  <c r="O52"/>
  <c r="N52"/>
  <c r="M52"/>
  <c r="L52"/>
  <c r="K52"/>
  <c r="J52"/>
  <c r="I52"/>
  <c r="H52"/>
  <c r="AU53"/>
  <c r="AT53"/>
  <c r="AS53"/>
  <c r="AR53"/>
  <c r="AQ53"/>
  <c r="AP53"/>
  <c r="AO53"/>
  <c r="AN53"/>
  <c r="AM53"/>
  <c r="AL53"/>
  <c r="AK53"/>
  <c r="AJ53"/>
  <c r="AI53"/>
  <c r="AH53"/>
  <c r="AG53"/>
  <c r="AF53"/>
  <c r="AE53"/>
  <c r="AD53"/>
  <c r="AC53"/>
  <c r="AB53"/>
  <c r="AA53"/>
  <c r="Z53"/>
  <c r="Y53"/>
  <c r="X53"/>
  <c r="W53"/>
  <c r="V53"/>
  <c r="U53"/>
  <c r="T53"/>
  <c r="S53"/>
  <c r="R53"/>
  <c r="Q53"/>
  <c r="P53"/>
  <c r="O53"/>
  <c r="N53"/>
  <c r="M53"/>
  <c r="L53"/>
  <c r="K53"/>
  <c r="J53"/>
  <c r="I53"/>
  <c r="H53"/>
  <c r="AU54"/>
  <c r="AT54"/>
  <c r="AS54"/>
  <c r="AR54"/>
  <c r="AQ54"/>
  <c r="AP54"/>
  <c r="AO54"/>
  <c r="AN54"/>
  <c r="AM54"/>
  <c r="AL54"/>
  <c r="AK54"/>
  <c r="AJ54"/>
  <c r="AI54"/>
  <c r="AH54"/>
  <c r="AG54"/>
  <c r="AF54"/>
  <c r="AE54"/>
  <c r="AD54"/>
  <c r="AC54"/>
  <c r="AB54"/>
  <c r="AA54"/>
  <c r="Z54"/>
  <c r="Y54"/>
  <c r="X54"/>
  <c r="W54"/>
  <c r="V54"/>
  <c r="U54"/>
  <c r="T54"/>
  <c r="S54"/>
  <c r="R54"/>
  <c r="Q54"/>
  <c r="P54"/>
  <c r="O54"/>
  <c r="N54"/>
  <c r="M54"/>
  <c r="L54"/>
  <c r="K54"/>
  <c r="J54"/>
  <c r="I54"/>
  <c r="H54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AU56"/>
  <c r="AT56"/>
  <c r="AS56"/>
  <c r="AR56"/>
  <c r="AQ56"/>
  <c r="AP56"/>
  <c r="AO56"/>
  <c r="AN56"/>
  <c r="AM56"/>
  <c r="AL56"/>
  <c r="AK56"/>
  <c r="AJ56"/>
  <c r="AI56"/>
  <c r="AH56"/>
  <c r="AG56"/>
  <c r="AF56"/>
  <c r="AE56"/>
  <c r="AD56"/>
  <c r="AC56"/>
  <c r="AB56"/>
  <c r="AA56"/>
  <c r="Z56"/>
  <c r="Y56"/>
  <c r="X56"/>
  <c r="W56"/>
  <c r="V56"/>
  <c r="U56"/>
  <c r="T56"/>
  <c r="S56"/>
  <c r="R56"/>
  <c r="Q56"/>
  <c r="P56"/>
  <c r="O56"/>
  <c r="N56"/>
  <c r="M56"/>
  <c r="L56"/>
  <c r="K56"/>
  <c r="J56"/>
  <c r="I56"/>
  <c r="H56"/>
  <c r="AU57"/>
  <c r="AT57"/>
  <c r="AS57"/>
  <c r="AR57"/>
  <c r="AQ57"/>
  <c r="AP57"/>
  <c r="AO57"/>
  <c r="AN57"/>
  <c r="AM57"/>
  <c r="AL57"/>
  <c r="AK57"/>
  <c r="AJ57"/>
  <c r="AI57"/>
  <c r="AH57"/>
  <c r="AG57"/>
  <c r="AF57"/>
  <c r="AE57"/>
  <c r="AD57"/>
  <c r="AC57"/>
  <c r="AB57"/>
  <c r="AA57"/>
  <c r="Z57"/>
  <c r="Y57"/>
  <c r="X57"/>
  <c r="W57"/>
  <c r="V57"/>
  <c r="U57"/>
  <c r="T57"/>
  <c r="S57"/>
  <c r="R57"/>
  <c r="Q57"/>
  <c r="P57"/>
  <c r="O57"/>
  <c r="N57"/>
  <c r="M57"/>
  <c r="L57"/>
  <c r="K57"/>
  <c r="J57"/>
  <c r="I57"/>
  <c r="H57"/>
  <c r="AU58"/>
  <c r="AT58"/>
  <c r="AS58"/>
  <c r="AR58"/>
  <c r="AQ58"/>
  <c r="AP58"/>
  <c r="AO58"/>
  <c r="AN58"/>
  <c r="AM58"/>
  <c r="AL58"/>
  <c r="AK58"/>
  <c r="AJ58"/>
  <c r="AI58"/>
  <c r="AH58"/>
  <c r="AG58"/>
  <c r="AF58"/>
  <c r="AE58"/>
  <c r="AD58"/>
  <c r="AC58"/>
  <c r="AB58"/>
  <c r="AA58"/>
  <c r="Z58"/>
  <c r="Y58"/>
  <c r="X58"/>
  <c r="W58"/>
  <c r="V58"/>
  <c r="U58"/>
  <c r="T58"/>
  <c r="S58"/>
  <c r="R58"/>
  <c r="Q58"/>
  <c r="P58"/>
  <c r="O58"/>
  <c r="N58"/>
  <c r="M58"/>
  <c r="L58"/>
  <c r="K58"/>
  <c r="J58"/>
  <c r="I58"/>
  <c r="H58"/>
  <c r="AU59"/>
  <c r="AT59"/>
  <c r="AS59"/>
  <c r="AR59"/>
  <c r="AQ59"/>
  <c r="AP59"/>
  <c r="AO59"/>
  <c r="AN59"/>
  <c r="AM59"/>
  <c r="AL59"/>
  <c r="AK59"/>
  <c r="AJ59"/>
  <c r="AI59"/>
  <c r="AH59"/>
  <c r="AG59"/>
  <c r="AF59"/>
  <c r="AE59"/>
  <c r="AD59"/>
  <c r="AC59"/>
  <c r="AB59"/>
  <c r="AA59"/>
  <c r="Z59"/>
  <c r="Y59"/>
  <c r="X59"/>
  <c r="W59"/>
  <c r="V59"/>
  <c r="U59"/>
  <c r="T59"/>
  <c r="S59"/>
  <c r="R59"/>
  <c r="Q59"/>
  <c r="P59"/>
  <c r="O59"/>
  <c r="N59"/>
  <c r="M59"/>
  <c r="L59"/>
  <c r="K59"/>
  <c r="J59"/>
  <c r="I59"/>
  <c r="H59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AU69"/>
  <c r="AT69"/>
  <c r="AS69"/>
  <c r="AR69"/>
  <c r="AQ69"/>
  <c r="AP69"/>
  <c r="AO69"/>
  <c r="AN69"/>
  <c r="AM69"/>
  <c r="AL69"/>
  <c r="AK69"/>
  <c r="AJ69"/>
  <c r="AI69"/>
  <c r="AH69"/>
  <c r="AG69"/>
  <c r="AF69"/>
  <c r="AE69"/>
  <c r="AD69"/>
  <c r="AC69"/>
  <c r="AB69"/>
  <c r="AA69"/>
  <c r="Z69"/>
  <c r="Y69"/>
  <c r="X69"/>
  <c r="W69"/>
  <c r="V69"/>
  <c r="U69"/>
  <c r="T69"/>
  <c r="S69"/>
  <c r="R69"/>
  <c r="Q69"/>
  <c r="P69"/>
  <c r="O69"/>
  <c r="N69"/>
  <c r="M69"/>
  <c r="L69"/>
  <c r="K69"/>
  <c r="J69"/>
  <c r="I69"/>
  <c r="H69"/>
  <c r="AU70"/>
  <c r="AT70"/>
  <c r="AS70"/>
  <c r="AR70"/>
  <c r="AQ70"/>
  <c r="AP70"/>
  <c r="AO70"/>
  <c r="AN70"/>
  <c r="AM70"/>
  <c r="AL70"/>
  <c r="AK70"/>
  <c r="AJ70"/>
  <c r="AI70"/>
  <c r="AH70"/>
  <c r="AG70"/>
  <c r="AF70"/>
  <c r="AE70"/>
  <c r="AD70"/>
  <c r="AC70"/>
  <c r="AB70"/>
  <c r="AA70"/>
  <c r="Z70"/>
  <c r="Y70"/>
  <c r="X70"/>
  <c r="W70"/>
  <c r="V70"/>
  <c r="U70"/>
  <c r="T70"/>
  <c r="S70"/>
  <c r="R70"/>
  <c r="Q70"/>
  <c r="P70"/>
  <c r="O70"/>
  <c r="N70"/>
  <c r="M70"/>
  <c r="L70"/>
  <c r="K70"/>
  <c r="J70"/>
  <c r="I70"/>
  <c r="H70"/>
  <c r="AU71"/>
  <c r="AT71"/>
  <c r="AS71"/>
  <c r="AR71"/>
  <c r="AQ71"/>
  <c r="AP71"/>
  <c r="AO71"/>
  <c r="AN71"/>
  <c r="AM71"/>
  <c r="AL71"/>
  <c r="AK71"/>
  <c r="AJ71"/>
  <c r="AI71"/>
  <c r="AH71"/>
  <c r="AG71"/>
  <c r="AF71"/>
  <c r="AE71"/>
  <c r="AD71"/>
  <c r="AC71"/>
  <c r="AB71"/>
  <c r="AA71"/>
  <c r="Z71"/>
  <c r="Y71"/>
  <c r="X71"/>
  <c r="W71"/>
  <c r="V71"/>
  <c r="U71"/>
  <c r="T71"/>
  <c r="S71"/>
  <c r="R71"/>
  <c r="Q71"/>
  <c r="P71"/>
  <c r="O71"/>
  <c r="N71"/>
  <c r="M71"/>
  <c r="L71"/>
  <c r="K71"/>
  <c r="J71"/>
  <c r="I71"/>
  <c r="H71"/>
  <c r="AU72"/>
  <c r="AT72"/>
  <c r="AS72"/>
  <c r="AR72"/>
  <c r="AQ72"/>
  <c r="AP72"/>
  <c r="AO72"/>
  <c r="AN72"/>
  <c r="AM72"/>
  <c r="AL72"/>
  <c r="AK72"/>
  <c r="AJ72"/>
  <c r="AI72"/>
  <c r="AH72"/>
  <c r="AG72"/>
  <c r="AF72"/>
  <c r="AE72"/>
  <c r="AD72"/>
  <c r="AC72"/>
  <c r="AB72"/>
  <c r="AA72"/>
  <c r="Z72"/>
  <c r="Y72"/>
  <c r="X72"/>
  <c r="W72"/>
  <c r="V72"/>
  <c r="U72"/>
  <c r="T72"/>
  <c r="S72"/>
  <c r="R72"/>
  <c r="Q72"/>
  <c r="P72"/>
  <c r="O72"/>
  <c r="N72"/>
  <c r="M72"/>
  <c r="L72"/>
  <c r="K72"/>
  <c r="J72"/>
  <c r="I72"/>
  <c r="H72"/>
  <c r="AU73"/>
  <c r="AT73"/>
  <c r="AS73"/>
  <c r="AR73"/>
  <c r="AQ73"/>
  <c r="AP73"/>
  <c r="AO73"/>
  <c r="AN73"/>
  <c r="AM73"/>
  <c r="AL73"/>
  <c r="AK73"/>
  <c r="AJ73"/>
  <c r="AI73"/>
  <c r="AH73"/>
  <c r="AG73"/>
  <c r="AF73"/>
  <c r="AE73"/>
  <c r="AD73"/>
  <c r="AC73"/>
  <c r="AB73"/>
  <c r="AA73"/>
  <c r="Z73"/>
  <c r="Y73"/>
  <c r="X73"/>
  <c r="W73"/>
  <c r="V73"/>
  <c r="U73"/>
  <c r="T73"/>
  <c r="S73"/>
  <c r="R73"/>
  <c r="Q73"/>
  <c r="P73"/>
  <c r="O73"/>
  <c r="N73"/>
  <c r="M73"/>
  <c r="L73"/>
  <c r="K73"/>
  <c r="J73"/>
  <c r="I73"/>
  <c r="H73"/>
  <c r="AU74"/>
  <c r="AT74"/>
  <c r="AS74"/>
  <c r="AR74"/>
  <c r="AQ74"/>
  <c r="AP74"/>
  <c r="AO74"/>
  <c r="AN74"/>
  <c r="AM74"/>
  <c r="AL74"/>
  <c r="AK74"/>
  <c r="AJ74"/>
  <c r="AI74"/>
  <c r="AH74"/>
  <c r="AG74"/>
  <c r="AF74"/>
  <c r="AE74"/>
  <c r="AD74"/>
  <c r="AC74"/>
  <c r="AB74"/>
  <c r="AA74"/>
  <c r="Z74"/>
  <c r="Y74"/>
  <c r="X74"/>
  <c r="W74"/>
  <c r="V74"/>
  <c r="U74"/>
  <c r="T74"/>
  <c r="S74"/>
  <c r="R74"/>
  <c r="Q74"/>
  <c r="P74"/>
  <c r="O74"/>
  <c r="N74"/>
  <c r="M74"/>
  <c r="L74"/>
  <c r="K74"/>
  <c r="J74"/>
  <c r="I74"/>
  <c r="H74"/>
  <c r="AU75"/>
  <c r="AT75"/>
  <c r="AS75"/>
  <c r="AR75"/>
  <c r="AQ75"/>
  <c r="AP75"/>
  <c r="AO75"/>
  <c r="AN75"/>
  <c r="AM75"/>
  <c r="AL75"/>
  <c r="AK75"/>
  <c r="AJ75"/>
  <c r="AI75"/>
  <c r="AH75"/>
  <c r="AG75"/>
  <c r="AF75"/>
  <c r="AE75"/>
  <c r="AD75"/>
  <c r="AC75"/>
  <c r="AB75"/>
  <c r="AA75"/>
  <c r="Z75"/>
  <c r="Y75"/>
  <c r="X75"/>
  <c r="W75"/>
  <c r="V75"/>
  <c r="U75"/>
  <c r="T75"/>
  <c r="S75"/>
  <c r="R75"/>
  <c r="Q75"/>
  <c r="P75"/>
  <c r="O75"/>
  <c r="N75"/>
  <c r="M75"/>
  <c r="L75"/>
  <c r="K75"/>
  <c r="J75"/>
  <c r="I75"/>
  <c r="H75"/>
  <c r="AU76"/>
  <c r="AT76"/>
  <c r="AS76"/>
  <c r="AR76"/>
  <c r="AQ76"/>
  <c r="AP76"/>
  <c r="AO76"/>
  <c r="AN76"/>
  <c r="AM76"/>
  <c r="AL76"/>
  <c r="AK76"/>
  <c r="AJ76"/>
  <c r="AI76"/>
  <c r="AH76"/>
  <c r="AG76"/>
  <c r="AF76"/>
  <c r="AE76"/>
  <c r="AD76"/>
  <c r="AC76"/>
  <c r="AB76"/>
  <c r="AA76"/>
  <c r="Z76"/>
  <c r="Y76"/>
  <c r="X76"/>
  <c r="W76"/>
  <c r="V76"/>
  <c r="U76"/>
  <c r="T76"/>
  <c r="S76"/>
  <c r="R76"/>
  <c r="Q76"/>
  <c r="P76"/>
  <c r="O76"/>
  <c r="N76"/>
  <c r="M76"/>
  <c r="L76"/>
  <c r="K76"/>
  <c r="J76"/>
  <c r="I76"/>
  <c r="H76"/>
  <c r="AU77"/>
  <c r="AT77"/>
  <c r="AS77"/>
  <c r="AR77"/>
  <c r="AQ77"/>
  <c r="AP77"/>
  <c r="AO77"/>
  <c r="AN77"/>
  <c r="AM77"/>
  <c r="AL77"/>
  <c r="AK77"/>
  <c r="AJ77"/>
  <c r="AI77"/>
  <c r="AH77"/>
  <c r="AG77"/>
  <c r="AF77"/>
  <c r="AE77"/>
  <c r="AD77"/>
  <c r="AC77"/>
  <c r="AB77"/>
  <c r="AA77"/>
  <c r="Z77"/>
  <c r="Y77"/>
  <c r="X77"/>
  <c r="W77"/>
  <c r="V77"/>
  <c r="U77"/>
  <c r="T77"/>
  <c r="S77"/>
  <c r="R77"/>
  <c r="Q77"/>
  <c r="P77"/>
  <c r="O77"/>
  <c r="N77"/>
  <c r="M77"/>
  <c r="L77"/>
  <c r="K77"/>
  <c r="J77"/>
  <c r="I77"/>
  <c r="H77"/>
  <c r="AU78"/>
  <c r="AT78"/>
  <c r="AS78"/>
  <c r="AR78"/>
  <c r="AQ78"/>
  <c r="AP78"/>
  <c r="AO78"/>
  <c r="AN78"/>
  <c r="AM78"/>
  <c r="AL78"/>
  <c r="AK78"/>
  <c r="AJ78"/>
  <c r="AI78"/>
  <c r="AH78"/>
  <c r="AG78"/>
  <c r="AF78"/>
  <c r="AE78"/>
  <c r="AD78"/>
  <c r="AC78"/>
  <c r="AB78"/>
  <c r="AA78"/>
  <c r="Z78"/>
  <c r="Y78"/>
  <c r="X78"/>
  <c r="W78"/>
  <c r="V78"/>
  <c r="U78"/>
  <c r="T78"/>
  <c r="S78"/>
  <c r="R78"/>
  <c r="Q78"/>
  <c r="P78"/>
  <c r="O78"/>
  <c r="N78"/>
  <c r="M78"/>
  <c r="L78"/>
  <c r="K78"/>
  <c r="J78"/>
  <c r="I78"/>
  <c r="H78"/>
  <c r="AU79"/>
  <c r="AT79"/>
  <c r="AS79"/>
  <c r="AR79"/>
  <c r="AQ79"/>
  <c r="AP79"/>
  <c r="AO79"/>
  <c r="AN79"/>
  <c r="AM79"/>
  <c r="AL79"/>
  <c r="AK79"/>
  <c r="AJ79"/>
  <c r="AI79"/>
  <c r="AH79"/>
  <c r="AG79"/>
  <c r="AF79"/>
  <c r="AE79"/>
  <c r="AD79"/>
  <c r="AC79"/>
  <c r="AB79"/>
  <c r="AA79"/>
  <c r="Z79"/>
  <c r="Y79"/>
  <c r="X79"/>
  <c r="W79"/>
  <c r="V79"/>
  <c r="U79"/>
  <c r="T79"/>
  <c r="S79"/>
  <c r="R79"/>
  <c r="Q79"/>
  <c r="P79"/>
  <c r="O79"/>
  <c r="N79"/>
  <c r="M79"/>
  <c r="L79"/>
  <c r="K79"/>
  <c r="J79"/>
  <c r="I79"/>
  <c r="H79"/>
  <c r="AU80"/>
  <c r="AT80"/>
  <c r="AS80"/>
  <c r="AR80"/>
  <c r="AQ80"/>
  <c r="AP80"/>
  <c r="AO80"/>
  <c r="AN80"/>
  <c r="AM80"/>
  <c r="AL80"/>
  <c r="AK80"/>
  <c r="AJ80"/>
  <c r="AI80"/>
  <c r="AH80"/>
  <c r="AG80"/>
  <c r="AF80"/>
  <c r="AE80"/>
  <c r="AD80"/>
  <c r="AC80"/>
  <c r="AB80"/>
  <c r="AA80"/>
  <c r="Z80"/>
  <c r="Y80"/>
  <c r="X80"/>
  <c r="W80"/>
  <c r="V80"/>
  <c r="U80"/>
  <c r="T80"/>
  <c r="S80"/>
  <c r="R80"/>
  <c r="Q80"/>
  <c r="P80"/>
  <c r="O80"/>
  <c r="N80"/>
  <c r="M80"/>
  <c r="L80"/>
  <c r="K80"/>
  <c r="J80"/>
  <c r="I80"/>
  <c r="H80"/>
  <c r="AU81"/>
  <c r="AT81"/>
  <c r="AS81"/>
  <c r="AR81"/>
  <c r="AQ81"/>
  <c r="AP81"/>
  <c r="AO81"/>
  <c r="AN81"/>
  <c r="AM81"/>
  <c r="AL81"/>
  <c r="AK81"/>
  <c r="AJ81"/>
  <c r="AI81"/>
  <c r="AH81"/>
  <c r="AG81"/>
  <c r="AF81"/>
  <c r="AE81"/>
  <c r="AD81"/>
  <c r="AC81"/>
  <c r="AB81"/>
  <c r="AA81"/>
  <c r="Z81"/>
  <c r="Y81"/>
  <c r="X81"/>
  <c r="W81"/>
  <c r="V81"/>
  <c r="U81"/>
  <c r="T81"/>
  <c r="S81"/>
  <c r="R81"/>
  <c r="Q81"/>
  <c r="P81"/>
  <c r="O81"/>
  <c r="N81"/>
  <c r="M81"/>
  <c r="L81"/>
  <c r="K81"/>
  <c r="J81"/>
  <c r="I81"/>
  <c r="H81"/>
  <c r="AU82"/>
  <c r="AT82"/>
  <c r="AS82"/>
  <c r="AR82"/>
  <c r="AQ82"/>
  <c r="AP82"/>
  <c r="AO82"/>
  <c r="AN82"/>
  <c r="AM82"/>
  <c r="AL82"/>
  <c r="AK82"/>
  <c r="AJ82"/>
  <c r="AI82"/>
  <c r="AH82"/>
  <c r="AG82"/>
  <c r="AF82"/>
  <c r="AE82"/>
  <c r="AD82"/>
  <c r="AC82"/>
  <c r="AB82"/>
  <c r="AA82"/>
  <c r="Z82"/>
  <c r="Y82"/>
  <c r="X82"/>
  <c r="W82"/>
  <c r="V82"/>
  <c r="U82"/>
  <c r="T82"/>
  <c r="S82"/>
  <c r="R82"/>
  <c r="Q82"/>
  <c r="P82"/>
  <c r="O82"/>
  <c r="N82"/>
  <c r="M82"/>
  <c r="L82"/>
  <c r="K82"/>
  <c r="J82"/>
  <c r="I82"/>
  <c r="H82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AU94"/>
  <c r="AT94"/>
  <c r="AS94"/>
  <c r="AR94"/>
  <c r="AQ94"/>
  <c r="AP94"/>
  <c r="AO94"/>
  <c r="AN94"/>
  <c r="AM94"/>
  <c r="AL94"/>
  <c r="AK94"/>
  <c r="AJ94"/>
  <c r="AI94"/>
  <c r="AH94"/>
  <c r="AG94"/>
  <c r="AF94"/>
  <c r="AE94"/>
  <c r="AD94"/>
  <c r="AC94"/>
  <c r="AB94"/>
  <c r="AA94"/>
  <c r="Z94"/>
  <c r="Y94"/>
  <c r="X94"/>
  <c r="W94"/>
  <c r="V94"/>
  <c r="U94"/>
  <c r="T94"/>
  <c r="S94"/>
  <c r="R94"/>
  <c r="Q94"/>
  <c r="P94"/>
  <c r="O94"/>
  <c r="N94"/>
  <c r="M94"/>
  <c r="L94"/>
  <c r="K94"/>
  <c r="J94"/>
  <c r="I94"/>
  <c r="H94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AU96"/>
  <c r="AT96"/>
  <c r="AS96"/>
  <c r="AR96"/>
  <c r="AQ96"/>
  <c r="AP96"/>
  <c r="AO96"/>
  <c r="AN96"/>
  <c r="AM96"/>
  <c r="AL96"/>
  <c r="AK96"/>
  <c r="AJ96"/>
  <c r="AI96"/>
  <c r="AH96"/>
  <c r="AG96"/>
  <c r="AF96"/>
  <c r="AE96"/>
  <c r="AD96"/>
  <c r="AC96"/>
  <c r="AB96"/>
  <c r="AA96"/>
  <c r="Z96"/>
  <c r="Y96"/>
  <c r="X96"/>
  <c r="W96"/>
  <c r="V96"/>
  <c r="U96"/>
  <c r="T96"/>
  <c r="S96"/>
  <c r="R96"/>
  <c r="Q96"/>
  <c r="P96"/>
  <c r="O96"/>
  <c r="N96"/>
  <c r="M96"/>
  <c r="L96"/>
  <c r="K96"/>
  <c r="J96"/>
  <c r="I96"/>
  <c r="H96"/>
  <c r="AU97"/>
  <c r="AT97"/>
  <c r="AS97"/>
  <c r="AR97"/>
  <c r="AQ97"/>
  <c r="AP97"/>
  <c r="AO97"/>
  <c r="AN97"/>
  <c r="AM97"/>
  <c r="AL97"/>
  <c r="AK97"/>
  <c r="AJ97"/>
  <c r="AI97"/>
  <c r="AH97"/>
  <c r="AG97"/>
  <c r="AF97"/>
  <c r="AE97"/>
  <c r="AD97"/>
  <c r="AC97"/>
  <c r="AB97"/>
  <c r="AA97"/>
  <c r="Z97"/>
  <c r="Y97"/>
  <c r="X97"/>
  <c r="W97"/>
  <c r="V97"/>
  <c r="U97"/>
  <c r="T97"/>
  <c r="S97"/>
  <c r="R97"/>
  <c r="Q97"/>
  <c r="P97"/>
  <c r="O97"/>
  <c r="N97"/>
  <c r="M97"/>
  <c r="L97"/>
  <c r="K97"/>
  <c r="J97"/>
  <c r="I97"/>
  <c r="H97"/>
  <c r="AU98"/>
  <c r="AT98"/>
  <c r="AS98"/>
  <c r="AR98"/>
  <c r="AQ98"/>
  <c r="AP98"/>
  <c r="AO98"/>
  <c r="AN98"/>
  <c r="AM98"/>
  <c r="AL98"/>
  <c r="AK98"/>
  <c r="AJ98"/>
  <c r="AI98"/>
  <c r="AH98"/>
  <c r="AG98"/>
  <c r="AF98"/>
  <c r="AE98"/>
  <c r="AD98"/>
  <c r="AC98"/>
  <c r="AB98"/>
  <c r="AA98"/>
  <c r="Z98"/>
  <c r="Y98"/>
  <c r="X98"/>
  <c r="W98"/>
  <c r="V98"/>
  <c r="U98"/>
  <c r="T98"/>
  <c r="S98"/>
  <c r="R98"/>
  <c r="Q98"/>
  <c r="P98"/>
  <c r="O98"/>
  <c r="N98"/>
  <c r="M98"/>
  <c r="L98"/>
  <c r="K98"/>
  <c r="J98"/>
  <c r="I98"/>
  <c r="H98"/>
  <c r="AU99"/>
  <c r="AT99"/>
  <c r="AS99"/>
  <c r="AR99"/>
  <c r="AQ99"/>
  <c r="AP99"/>
  <c r="AO99"/>
  <c r="AN99"/>
  <c r="AM99"/>
  <c r="AL99"/>
  <c r="AK99"/>
  <c r="AJ99"/>
  <c r="AI99"/>
  <c r="AH99"/>
  <c r="AG99"/>
  <c r="AF99"/>
  <c r="AE99"/>
  <c r="AD99"/>
  <c r="AC99"/>
  <c r="AB99"/>
  <c r="AA99"/>
  <c r="Z99"/>
  <c r="Y99"/>
  <c r="X99"/>
  <c r="W99"/>
  <c r="V99"/>
  <c r="U99"/>
  <c r="T99"/>
  <c r="S99"/>
  <c r="R99"/>
  <c r="Q99"/>
  <c r="P99"/>
  <c r="O99"/>
  <c r="N99"/>
  <c r="M99"/>
  <c r="L99"/>
  <c r="K99"/>
  <c r="J99"/>
  <c r="I99"/>
  <c r="H99"/>
  <c r="AU100"/>
  <c r="AT100"/>
  <c r="AS100"/>
  <c r="AR100"/>
  <c r="AQ100"/>
  <c r="AP100"/>
  <c r="AO100"/>
  <c r="AN100"/>
  <c r="AM100"/>
  <c r="AL100"/>
  <c r="AK100"/>
  <c r="AJ100"/>
  <c r="AI100"/>
  <c r="AH100"/>
  <c r="AG100"/>
  <c r="AF100"/>
  <c r="AE100"/>
  <c r="AD100"/>
  <c r="AC100"/>
  <c r="AB100"/>
  <c r="AA100"/>
  <c r="Z100"/>
  <c r="Y100"/>
  <c r="X100"/>
  <c r="W100"/>
  <c r="V100"/>
  <c r="U100"/>
  <c r="T100"/>
  <c r="S100"/>
  <c r="R100"/>
  <c r="Q100"/>
  <c r="P100"/>
  <c r="O100"/>
  <c r="N100"/>
  <c r="M100"/>
  <c r="L100"/>
  <c r="K100"/>
  <c r="J100"/>
  <c r="I100"/>
  <c r="H100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AU102"/>
  <c r="AT102"/>
  <c r="AS102"/>
  <c r="AR102"/>
  <c r="AQ102"/>
  <c r="AP102"/>
  <c r="AO102"/>
  <c r="AN102"/>
  <c r="AM102"/>
  <c r="AL102"/>
  <c r="AK102"/>
  <c r="AJ102"/>
  <c r="AI102"/>
  <c r="AH102"/>
  <c r="AG102"/>
  <c r="AF102"/>
  <c r="AE102"/>
  <c r="AD102"/>
  <c r="AC102"/>
  <c r="AB102"/>
  <c r="AA102"/>
  <c r="Z102"/>
  <c r="Y102"/>
  <c r="X102"/>
  <c r="W102"/>
  <c r="V102"/>
  <c r="U102"/>
  <c r="T102"/>
  <c r="S102"/>
  <c r="R102"/>
  <c r="Q102"/>
  <c r="P102"/>
  <c r="O102"/>
  <c r="N102"/>
  <c r="M102"/>
  <c r="L102"/>
  <c r="K102"/>
  <c r="J102"/>
  <c r="I102"/>
  <c r="H102"/>
  <c r="AU103"/>
  <c r="AT103"/>
  <c r="AS103"/>
  <c r="AR103"/>
  <c r="AQ103"/>
  <c r="AP103"/>
  <c r="AO103"/>
  <c r="AN103"/>
  <c r="AM103"/>
  <c r="AL103"/>
  <c r="AK103"/>
  <c r="AJ103"/>
  <c r="AI103"/>
  <c r="AH103"/>
  <c r="AG103"/>
  <c r="AF103"/>
  <c r="AE103"/>
  <c r="AD103"/>
  <c r="AC103"/>
  <c r="AB103"/>
  <c r="AA103"/>
  <c r="Z103"/>
  <c r="Y103"/>
  <c r="X103"/>
  <c r="W103"/>
  <c r="V103"/>
  <c r="U103"/>
  <c r="T103"/>
  <c r="S103"/>
  <c r="R103"/>
  <c r="Q103"/>
  <c r="P103"/>
  <c r="O103"/>
  <c r="N103"/>
  <c r="M103"/>
  <c r="L103"/>
  <c r="K103"/>
  <c r="J103"/>
  <c r="I103"/>
  <c r="H103"/>
  <c r="AU104"/>
  <c r="AT104"/>
  <c r="AS104"/>
  <c r="AR104"/>
  <c r="AQ104"/>
  <c r="AP104"/>
  <c r="AO104"/>
  <c r="AN104"/>
  <c r="AM104"/>
  <c r="AL104"/>
  <c r="AK104"/>
  <c r="AJ104"/>
  <c r="AI104"/>
  <c r="AH104"/>
  <c r="AG104"/>
  <c r="AF104"/>
  <c r="AE104"/>
  <c r="AD104"/>
  <c r="AC104"/>
  <c r="AB104"/>
  <c r="AA104"/>
  <c r="Z104"/>
  <c r="Y104"/>
  <c r="X104"/>
  <c r="W104"/>
  <c r="V104"/>
  <c r="U104"/>
  <c r="T104"/>
  <c r="S104"/>
  <c r="R104"/>
  <c r="Q104"/>
  <c r="P104"/>
  <c r="O104"/>
  <c r="N104"/>
  <c r="M104"/>
  <c r="L104"/>
  <c r="K104"/>
  <c r="J104"/>
  <c r="I104"/>
  <c r="H104"/>
  <c r="AU105"/>
  <c r="AT105"/>
  <c r="AS105"/>
  <c r="AR105"/>
  <c r="AQ105"/>
  <c r="AP105"/>
  <c r="AO105"/>
  <c r="AN105"/>
  <c r="AM105"/>
  <c r="AL105"/>
  <c r="AK105"/>
  <c r="AJ105"/>
  <c r="AI105"/>
  <c r="AH105"/>
  <c r="AG105"/>
  <c r="AF105"/>
  <c r="AE105"/>
  <c r="AD105"/>
  <c r="AC105"/>
  <c r="AB105"/>
  <c r="AA105"/>
  <c r="Z105"/>
  <c r="Y105"/>
  <c r="X105"/>
  <c r="W105"/>
  <c r="V105"/>
  <c r="U105"/>
  <c r="T105"/>
  <c r="S105"/>
  <c r="R105"/>
  <c r="Q105"/>
  <c r="P105"/>
  <c r="O105"/>
  <c r="N105"/>
  <c r="M105"/>
  <c r="L105"/>
  <c r="K105"/>
  <c r="J105"/>
  <c r="I105"/>
  <c r="H105"/>
  <c r="AU106"/>
  <c r="AT106"/>
  <c r="AS106"/>
  <c r="AR106"/>
  <c r="AQ106"/>
  <c r="AP106"/>
  <c r="AO106"/>
  <c r="AN106"/>
  <c r="AM106"/>
  <c r="AL106"/>
  <c r="AK106"/>
  <c r="AJ106"/>
  <c r="AI106"/>
  <c r="AH106"/>
  <c r="AG106"/>
  <c r="AF106"/>
  <c r="AE106"/>
  <c r="AD106"/>
  <c r="AC106"/>
  <c r="AB106"/>
  <c r="AA106"/>
  <c r="Z106"/>
  <c r="Y106"/>
  <c r="X106"/>
  <c r="W106"/>
  <c r="V106"/>
  <c r="U106"/>
  <c r="T106"/>
  <c r="S106"/>
  <c r="R106"/>
  <c r="Q106"/>
  <c r="P106"/>
  <c r="O106"/>
  <c r="N106"/>
  <c r="M106"/>
  <c r="L106"/>
  <c r="K106"/>
  <c r="J106"/>
  <c r="I106"/>
  <c r="H106"/>
  <c r="AU107"/>
  <c r="AT107"/>
  <c r="AS107"/>
  <c r="AR107"/>
  <c r="AQ107"/>
  <c r="AP107"/>
  <c r="AO107"/>
  <c r="AN107"/>
  <c r="AM107"/>
  <c r="AL107"/>
  <c r="AK107"/>
  <c r="AJ107"/>
  <c r="AI107"/>
  <c r="AH107"/>
  <c r="AG107"/>
  <c r="AF107"/>
  <c r="AE107"/>
  <c r="AD107"/>
  <c r="AC107"/>
  <c r="AB107"/>
  <c r="AA107"/>
  <c r="Z107"/>
  <c r="Y107"/>
  <c r="X107"/>
  <c r="W107"/>
  <c r="V107"/>
  <c r="U107"/>
  <c r="T107"/>
  <c r="S107"/>
  <c r="R107"/>
  <c r="Q107"/>
  <c r="P107"/>
  <c r="O107"/>
  <c r="N107"/>
  <c r="M107"/>
  <c r="L107"/>
  <c r="K107"/>
  <c r="J107"/>
  <c r="I107"/>
  <c r="H107"/>
  <c r="AU108"/>
  <c r="AT108"/>
  <c r="AS108"/>
  <c r="AR108"/>
  <c r="AQ108"/>
  <c r="AP108"/>
  <c r="AO108"/>
  <c r="AN108"/>
  <c r="AM108"/>
  <c r="AL108"/>
  <c r="AK108"/>
  <c r="AJ108"/>
  <c r="AI108"/>
  <c r="AH108"/>
  <c r="AG108"/>
  <c r="AF108"/>
  <c r="AE108"/>
  <c r="AD108"/>
  <c r="AC108"/>
  <c r="AB108"/>
  <c r="AA108"/>
  <c r="Z108"/>
  <c r="Y108"/>
  <c r="X108"/>
  <c r="W108"/>
  <c r="V108"/>
  <c r="U108"/>
  <c r="T108"/>
  <c r="S108"/>
  <c r="R108"/>
  <c r="Q108"/>
  <c r="P108"/>
  <c r="O108"/>
  <c r="N108"/>
  <c r="M108"/>
  <c r="L108"/>
  <c r="K108"/>
  <c r="J108"/>
  <c r="I108"/>
  <c r="H108"/>
  <c r="AU109"/>
  <c r="AT109"/>
  <c r="AS109"/>
  <c r="AR109"/>
  <c r="AQ109"/>
  <c r="AP109"/>
  <c r="AO109"/>
  <c r="AN109"/>
  <c r="AM109"/>
  <c r="AL109"/>
  <c r="AK109"/>
  <c r="AJ109"/>
  <c r="AI109"/>
  <c r="AH109"/>
  <c r="AG109"/>
  <c r="AF109"/>
  <c r="AE109"/>
  <c r="AD109"/>
  <c r="AC109"/>
  <c r="AB109"/>
  <c r="AA109"/>
  <c r="Z109"/>
  <c r="Y109"/>
  <c r="X109"/>
  <c r="W109"/>
  <c r="V109"/>
  <c r="U109"/>
  <c r="T109"/>
  <c r="S109"/>
  <c r="R109"/>
  <c r="Q109"/>
  <c r="P109"/>
  <c r="O109"/>
  <c r="N109"/>
  <c r="M109"/>
  <c r="L109"/>
  <c r="K109"/>
  <c r="J109"/>
  <c r="I109"/>
  <c r="H109"/>
  <c r="AU110"/>
  <c r="AT110"/>
  <c r="AS110"/>
  <c r="AR110"/>
  <c r="AQ110"/>
  <c r="AP110"/>
  <c r="AO110"/>
  <c r="AN110"/>
  <c r="AM110"/>
  <c r="AL110"/>
  <c r="AK110"/>
  <c r="AJ110"/>
  <c r="AI110"/>
  <c r="AH110"/>
  <c r="AG110"/>
  <c r="AF110"/>
  <c r="AE110"/>
  <c r="AD110"/>
  <c r="AC110"/>
  <c r="AB110"/>
  <c r="AA110"/>
  <c r="Z110"/>
  <c r="Y110"/>
  <c r="X110"/>
  <c r="W110"/>
  <c r="V110"/>
  <c r="U110"/>
  <c r="T110"/>
  <c r="S110"/>
  <c r="R110"/>
  <c r="Q110"/>
  <c r="P110"/>
  <c r="O110"/>
  <c r="N110"/>
  <c r="M110"/>
  <c r="L110"/>
  <c r="K110"/>
  <c r="J110"/>
  <c r="I110"/>
  <c r="H110"/>
  <c r="AU111"/>
  <c r="AT111"/>
  <c r="AS111"/>
  <c r="AR111"/>
  <c r="AQ111"/>
  <c r="AP111"/>
  <c r="AO111"/>
  <c r="AN111"/>
  <c r="AM111"/>
  <c r="AL111"/>
  <c r="AK111"/>
  <c r="AJ111"/>
  <c r="AI111"/>
  <c r="AH111"/>
  <c r="AG111"/>
  <c r="AF111"/>
  <c r="AE111"/>
  <c r="AD111"/>
  <c r="AC111"/>
  <c r="AB111"/>
  <c r="AA111"/>
  <c r="Z111"/>
  <c r="Y111"/>
  <c r="X111"/>
  <c r="W111"/>
  <c r="V111"/>
  <c r="U111"/>
  <c r="T111"/>
  <c r="S111"/>
  <c r="R111"/>
  <c r="Q111"/>
  <c r="P111"/>
  <c r="O111"/>
  <c r="N111"/>
  <c r="M111"/>
  <c r="L111"/>
  <c r="K111"/>
  <c r="J111"/>
  <c r="I111"/>
  <c r="H111"/>
  <c r="AU112"/>
  <c r="AT112"/>
  <c r="AS112"/>
  <c r="AR112"/>
  <c r="AQ112"/>
  <c r="AP112"/>
  <c r="AO112"/>
  <c r="AN112"/>
  <c r="AM112"/>
  <c r="AL112"/>
  <c r="AK112"/>
  <c r="AJ112"/>
  <c r="AI112"/>
  <c r="AH112"/>
  <c r="AG112"/>
  <c r="AF112"/>
  <c r="AE112"/>
  <c r="AD112"/>
  <c r="AC112"/>
  <c r="AB112"/>
  <c r="AA112"/>
  <c r="Z112"/>
  <c r="Y112"/>
  <c r="X112"/>
  <c r="W112"/>
  <c r="V112"/>
  <c r="U112"/>
  <c r="T112"/>
  <c r="S112"/>
  <c r="R112"/>
  <c r="Q112"/>
  <c r="P112"/>
  <c r="O112"/>
  <c r="N112"/>
  <c r="M112"/>
  <c r="L112"/>
  <c r="K112"/>
  <c r="J112"/>
  <c r="I112"/>
  <c r="H112"/>
  <c r="AU113"/>
  <c r="AT113"/>
  <c r="AS113"/>
  <c r="AR113"/>
  <c r="AQ113"/>
  <c r="AP113"/>
  <c r="AO113"/>
  <c r="AN113"/>
  <c r="AM113"/>
  <c r="AL113"/>
  <c r="AK113"/>
  <c r="AJ113"/>
  <c r="AI113"/>
  <c r="AH113"/>
  <c r="AG113"/>
  <c r="AF113"/>
  <c r="AE113"/>
  <c r="AD113"/>
  <c r="AC113"/>
  <c r="AB113"/>
  <c r="AA113"/>
  <c r="Z113"/>
  <c r="Y113"/>
  <c r="X113"/>
  <c r="W113"/>
  <c r="V113"/>
  <c r="U113"/>
  <c r="T113"/>
  <c r="S113"/>
  <c r="R113"/>
  <c r="Q113"/>
  <c r="P113"/>
  <c r="O113"/>
  <c r="N113"/>
  <c r="M113"/>
  <c r="L113"/>
  <c r="K113"/>
  <c r="J113"/>
  <c r="I113"/>
  <c r="H113"/>
  <c r="AU114"/>
  <c r="AT114"/>
  <c r="AS114"/>
  <c r="AR114"/>
  <c r="AQ114"/>
  <c r="AP114"/>
  <c r="AO114"/>
  <c r="AN114"/>
  <c r="AM114"/>
  <c r="AL114"/>
  <c r="AK114"/>
  <c r="AJ114"/>
  <c r="AI114"/>
  <c r="AH114"/>
  <c r="AG114"/>
  <c r="AF114"/>
  <c r="AE114"/>
  <c r="AD114"/>
  <c r="AC114"/>
  <c r="AB114"/>
  <c r="AA114"/>
  <c r="Z114"/>
  <c r="Y114"/>
  <c r="X114"/>
  <c r="W114"/>
  <c r="V114"/>
  <c r="U114"/>
  <c r="T114"/>
  <c r="S114"/>
  <c r="R114"/>
  <c r="Q114"/>
  <c r="P114"/>
  <c r="O114"/>
  <c r="N114"/>
  <c r="M114"/>
  <c r="L114"/>
  <c r="K114"/>
  <c r="J114"/>
  <c r="I114"/>
  <c r="H114"/>
  <c r="AU115"/>
  <c r="AT115"/>
  <c r="AS115"/>
  <c r="AR115"/>
  <c r="AQ115"/>
  <c r="AP115"/>
  <c r="AO115"/>
  <c r="AN115"/>
  <c r="AM115"/>
  <c r="AL115"/>
  <c r="AK115"/>
  <c r="AJ115"/>
  <c r="AI115"/>
  <c r="AH115"/>
  <c r="AG115"/>
  <c r="AF115"/>
  <c r="AE115"/>
  <c r="AD115"/>
  <c r="AC115"/>
  <c r="AB115"/>
  <c r="AA115"/>
  <c r="Z115"/>
  <c r="Y115"/>
  <c r="X115"/>
  <c r="W115"/>
  <c r="V115"/>
  <c r="U115"/>
  <c r="T115"/>
  <c r="S115"/>
  <c r="R115"/>
  <c r="Q115"/>
  <c r="P115"/>
  <c r="O115"/>
  <c r="N115"/>
  <c r="M115"/>
  <c r="L115"/>
  <c r="K115"/>
  <c r="J115"/>
  <c r="I115"/>
  <c r="H115"/>
  <c r="AU116"/>
  <c r="AT116"/>
  <c r="AS116"/>
  <c r="AR116"/>
  <c r="AQ116"/>
  <c r="AP116"/>
  <c r="AO116"/>
  <c r="AN116"/>
  <c r="AM116"/>
  <c r="AL116"/>
  <c r="AK116"/>
  <c r="AJ116"/>
  <c r="AI116"/>
  <c r="AH116"/>
  <c r="AG116"/>
  <c r="AF116"/>
  <c r="AE116"/>
  <c r="AD116"/>
  <c r="AC116"/>
  <c r="AB116"/>
  <c r="AA116"/>
  <c r="Z116"/>
  <c r="Y116"/>
  <c r="X116"/>
  <c r="W116"/>
  <c r="V116"/>
  <c r="U116"/>
  <c r="T116"/>
  <c r="S116"/>
  <c r="R116"/>
  <c r="Q116"/>
  <c r="P116"/>
  <c r="O116"/>
  <c r="N116"/>
  <c r="M116"/>
  <c r="L116"/>
  <c r="K116"/>
  <c r="J116"/>
  <c r="I116"/>
  <c r="H116"/>
  <c r="AU117"/>
  <c r="AT117"/>
  <c r="AS117"/>
  <c r="AR117"/>
  <c r="AQ117"/>
  <c r="AP117"/>
  <c r="AO117"/>
  <c r="AN117"/>
  <c r="AM117"/>
  <c r="AL117"/>
  <c r="AK117"/>
  <c r="AJ117"/>
  <c r="AI117"/>
  <c r="AH117"/>
  <c r="AG117"/>
  <c r="AF117"/>
  <c r="AE117"/>
  <c r="AD117"/>
  <c r="AC117"/>
  <c r="AB117"/>
  <c r="AA117"/>
  <c r="Z117"/>
  <c r="Y117"/>
  <c r="X117"/>
  <c r="W117"/>
  <c r="V117"/>
  <c r="U117"/>
  <c r="T117"/>
  <c r="S117"/>
  <c r="R117"/>
  <c r="Q117"/>
  <c r="P117"/>
  <c r="O117"/>
  <c r="N117"/>
  <c r="M117"/>
  <c r="L117"/>
  <c r="K117"/>
  <c r="J117"/>
  <c r="I117"/>
  <c r="H117"/>
  <c r="AU118"/>
  <c r="AT118"/>
  <c r="AS118"/>
  <c r="AR118"/>
  <c r="AQ118"/>
  <c r="AP118"/>
  <c r="AO118"/>
  <c r="AN118"/>
  <c r="AM118"/>
  <c r="AL118"/>
  <c r="AK118"/>
  <c r="AJ118"/>
  <c r="AI118"/>
  <c r="AH118"/>
  <c r="AG118"/>
  <c r="AF118"/>
  <c r="AE118"/>
  <c r="AD118"/>
  <c r="AC118"/>
  <c r="AB118"/>
  <c r="AA118"/>
  <c r="Z118"/>
  <c r="Y118"/>
  <c r="X118"/>
  <c r="W118"/>
  <c r="V118"/>
  <c r="U118"/>
  <c r="T118"/>
  <c r="S118"/>
  <c r="R118"/>
  <c r="Q118"/>
  <c r="P118"/>
  <c r="O118"/>
  <c r="N118"/>
  <c r="M118"/>
  <c r="L118"/>
  <c r="K118"/>
  <c r="J118"/>
  <c r="I118"/>
  <c r="H118"/>
  <c r="AU119"/>
  <c r="AT119"/>
  <c r="AS119"/>
  <c r="AR119"/>
  <c r="AQ119"/>
  <c r="AP119"/>
  <c r="AO119"/>
  <c r="AN119"/>
  <c r="AM119"/>
  <c r="AL119"/>
  <c r="AK119"/>
  <c r="AJ119"/>
  <c r="AI119"/>
  <c r="AH119"/>
  <c r="AG119"/>
  <c r="AF119"/>
  <c r="AE119"/>
  <c r="AD119"/>
  <c r="AC119"/>
  <c r="AB119"/>
  <c r="AA119"/>
  <c r="Z119"/>
  <c r="Y119"/>
  <c r="X119"/>
  <c r="W119"/>
  <c r="V119"/>
  <c r="U119"/>
  <c r="T119"/>
  <c r="S119"/>
  <c r="R119"/>
  <c r="Q119"/>
  <c r="P119"/>
  <c r="O119"/>
  <c r="N119"/>
  <c r="M119"/>
  <c r="L119"/>
  <c r="K119"/>
  <c r="J119"/>
  <c r="I119"/>
  <c r="H119"/>
  <c r="AU120"/>
  <c r="AT120"/>
  <c r="AS120"/>
  <c r="AR120"/>
  <c r="AQ120"/>
  <c r="AP120"/>
  <c r="AO120"/>
  <c r="AN120"/>
  <c r="AM120"/>
  <c r="AL120"/>
  <c r="AK120"/>
  <c r="AJ120"/>
  <c r="AI120"/>
  <c r="AH120"/>
  <c r="AG120"/>
  <c r="AF120"/>
  <c r="AE120"/>
  <c r="AD120"/>
  <c r="AC120"/>
  <c r="AB120"/>
  <c r="AA120"/>
  <c r="Z120"/>
  <c r="Y120"/>
  <c r="X120"/>
  <c r="W120"/>
  <c r="V120"/>
  <c r="U120"/>
  <c r="T120"/>
  <c r="S120"/>
  <c r="R120"/>
  <c r="Q120"/>
  <c r="P120"/>
  <c r="O120"/>
  <c r="N120"/>
  <c r="M120"/>
  <c r="L120"/>
  <c r="K120"/>
  <c r="J120"/>
  <c r="I120"/>
  <c r="H120"/>
  <c r="AU121"/>
  <c r="AT121"/>
  <c r="AS121"/>
  <c r="AR121"/>
  <c r="AQ121"/>
  <c r="AP121"/>
  <c r="AO121"/>
  <c r="AN121"/>
  <c r="AM121"/>
  <c r="AL121"/>
  <c r="AK121"/>
  <c r="AJ121"/>
  <c r="AI121"/>
  <c r="AH121"/>
  <c r="AG121"/>
  <c r="AF121"/>
  <c r="AE121"/>
  <c r="AD121"/>
  <c r="AC121"/>
  <c r="AB121"/>
  <c r="AA121"/>
  <c r="Z121"/>
  <c r="Y121"/>
  <c r="X121"/>
  <c r="W121"/>
  <c r="V121"/>
  <c r="U121"/>
  <c r="T121"/>
  <c r="S121"/>
  <c r="R121"/>
  <c r="Q121"/>
  <c r="P121"/>
  <c r="O121"/>
  <c r="N121"/>
  <c r="M121"/>
  <c r="L121"/>
  <c r="K121"/>
  <c r="J121"/>
  <c r="I121"/>
  <c r="H121"/>
  <c r="AU122"/>
  <c r="AT122"/>
  <c r="AS122"/>
  <c r="AR122"/>
  <c r="AQ122"/>
  <c r="AP122"/>
  <c r="AO122"/>
  <c r="AN122"/>
  <c r="AM122"/>
  <c r="AL122"/>
  <c r="AK122"/>
  <c r="AJ122"/>
  <c r="AI122"/>
  <c r="AH122"/>
  <c r="AG122"/>
  <c r="AF122"/>
  <c r="AE122"/>
  <c r="AD122"/>
  <c r="AC122"/>
  <c r="AB122"/>
  <c r="AA122"/>
  <c r="Z122"/>
  <c r="Y122"/>
  <c r="X122"/>
  <c r="W122"/>
  <c r="V122"/>
  <c r="U122"/>
  <c r="T122"/>
  <c r="S122"/>
  <c r="R122"/>
  <c r="Q122"/>
  <c r="P122"/>
  <c r="O122"/>
  <c r="N122"/>
  <c r="M122"/>
  <c r="L122"/>
  <c r="K122"/>
  <c r="J122"/>
  <c r="I122"/>
  <c r="H122"/>
  <c r="AU123"/>
  <c r="AT123"/>
  <c r="AS123"/>
  <c r="AR123"/>
  <c r="AQ123"/>
  <c r="AP123"/>
  <c r="AO123"/>
  <c r="AN123"/>
  <c r="AM123"/>
  <c r="AL123"/>
  <c r="AK123"/>
  <c r="AJ123"/>
  <c r="AI123"/>
  <c r="AH123"/>
  <c r="AG123"/>
  <c r="AF123"/>
  <c r="AE123"/>
  <c r="AD123"/>
  <c r="AC123"/>
  <c r="AB123"/>
  <c r="AA123"/>
  <c r="Z123"/>
  <c r="Y123"/>
  <c r="X123"/>
  <c r="W123"/>
  <c r="V123"/>
  <c r="U123"/>
  <c r="T123"/>
  <c r="S123"/>
  <c r="R123"/>
  <c r="Q123"/>
  <c r="P123"/>
  <c r="O123"/>
  <c r="N123"/>
  <c r="M123"/>
  <c r="L123"/>
  <c r="K123"/>
  <c r="J123"/>
  <c r="I123"/>
  <c r="H123"/>
  <c r="AU124"/>
  <c r="AT124"/>
  <c r="AS124"/>
  <c r="AR124"/>
  <c r="AQ124"/>
  <c r="AP124"/>
  <c r="AO124"/>
  <c r="AN124"/>
  <c r="AM124"/>
  <c r="AL124"/>
  <c r="AK124"/>
  <c r="AJ124"/>
  <c r="AI124"/>
  <c r="AH124"/>
  <c r="AG124"/>
  <c r="AF124"/>
  <c r="AE124"/>
  <c r="AD124"/>
  <c r="AC124"/>
  <c r="AB124"/>
  <c r="AA124"/>
  <c r="Z124"/>
  <c r="Y124"/>
  <c r="X124"/>
  <c r="W124"/>
  <c r="V124"/>
  <c r="U124"/>
  <c r="T124"/>
  <c r="S124"/>
  <c r="R124"/>
  <c r="Q124"/>
  <c r="P124"/>
  <c r="O124"/>
  <c r="N124"/>
  <c r="M124"/>
  <c r="L124"/>
  <c r="K124"/>
  <c r="J124"/>
  <c r="I124"/>
  <c r="H124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AU141"/>
  <c r="AT141"/>
  <c r="AS141"/>
  <c r="AR141"/>
  <c r="AQ141"/>
  <c r="AP141"/>
  <c r="AO141"/>
  <c r="AN141"/>
  <c r="AM141"/>
  <c r="AL141"/>
  <c r="AK141"/>
  <c r="AJ141"/>
  <c r="AI141"/>
  <c r="AH141"/>
  <c r="AG141"/>
  <c r="AF141"/>
  <c r="AE141"/>
  <c r="AD141"/>
  <c r="AC141"/>
  <c r="AB141"/>
  <c r="AA141"/>
  <c r="Z141"/>
  <c r="Y141"/>
  <c r="X141"/>
  <c r="W141"/>
  <c r="V141"/>
  <c r="U141"/>
  <c r="T141"/>
  <c r="S141"/>
  <c r="R141"/>
  <c r="Q141"/>
  <c r="P141"/>
  <c r="O141"/>
  <c r="N141"/>
  <c r="M141"/>
  <c r="L141"/>
  <c r="K141"/>
  <c r="J141"/>
  <c r="I141"/>
  <c r="H141"/>
  <c r="AU142"/>
  <c r="AT142"/>
  <c r="AS142"/>
  <c r="AR142"/>
  <c r="AQ142"/>
  <c r="AP142"/>
  <c r="AO142"/>
  <c r="AN142"/>
  <c r="AM142"/>
  <c r="AL142"/>
  <c r="AK142"/>
  <c r="AJ142"/>
  <c r="AI142"/>
  <c r="AH142"/>
  <c r="AG142"/>
  <c r="AF142"/>
  <c r="AE142"/>
  <c r="AD142"/>
  <c r="AC142"/>
  <c r="AB142"/>
  <c r="AA142"/>
  <c r="Z142"/>
  <c r="Y142"/>
  <c r="X142"/>
  <c r="W142"/>
  <c r="V142"/>
  <c r="U142"/>
  <c r="T142"/>
  <c r="S142"/>
  <c r="R142"/>
  <c r="Q142"/>
  <c r="P142"/>
  <c r="O142"/>
  <c r="N142"/>
  <c r="M142"/>
  <c r="L142"/>
  <c r="K142"/>
  <c r="J142"/>
  <c r="I142"/>
  <c r="H142"/>
  <c r="AU143"/>
  <c r="AT143"/>
  <c r="AS143"/>
  <c r="AR143"/>
  <c r="AQ143"/>
  <c r="AP143"/>
  <c r="AO143"/>
  <c r="AN143"/>
  <c r="AM143"/>
  <c r="AL143"/>
  <c r="AK143"/>
  <c r="AJ143"/>
  <c r="AI143"/>
  <c r="AH143"/>
  <c r="AG143"/>
  <c r="AF143"/>
  <c r="AE143"/>
  <c r="AD143"/>
  <c r="AC143"/>
  <c r="AB143"/>
  <c r="AA143"/>
  <c r="Z143"/>
  <c r="Y143"/>
  <c r="X143"/>
  <c r="W143"/>
  <c r="V143"/>
  <c r="U143"/>
  <c r="T143"/>
  <c r="S143"/>
  <c r="R143"/>
  <c r="Q143"/>
  <c r="P143"/>
  <c r="O143"/>
  <c r="N143"/>
  <c r="M143"/>
  <c r="L143"/>
  <c r="K143"/>
  <c r="J143"/>
  <c r="I143"/>
  <c r="H143"/>
  <c r="AU144"/>
  <c r="AT144"/>
  <c r="AS144"/>
  <c r="AR144"/>
  <c r="AQ144"/>
  <c r="AP144"/>
  <c r="AO144"/>
  <c r="AN144"/>
  <c r="AM144"/>
  <c r="AL144"/>
  <c r="AK144"/>
  <c r="AJ144"/>
  <c r="AI144"/>
  <c r="AH144"/>
  <c r="AG144"/>
  <c r="AF144"/>
  <c r="AE144"/>
  <c r="AD144"/>
  <c r="AC144"/>
  <c r="AB144"/>
  <c r="AA144"/>
  <c r="Z144"/>
  <c r="Y144"/>
  <c r="X144"/>
  <c r="W144"/>
  <c r="V144"/>
  <c r="U144"/>
  <c r="T144"/>
  <c r="S144"/>
  <c r="R144"/>
  <c r="Q144"/>
  <c r="P144"/>
  <c r="O144"/>
  <c r="N144"/>
  <c r="M144"/>
  <c r="L144"/>
  <c r="K144"/>
  <c r="J144"/>
  <c r="I144"/>
  <c r="H144"/>
  <c r="AU145"/>
  <c r="AT145"/>
  <c r="AS145"/>
  <c r="AR145"/>
  <c r="AQ145"/>
  <c r="AP145"/>
  <c r="AO145"/>
  <c r="AN145"/>
  <c r="AM145"/>
  <c r="AL145"/>
  <c r="AK145"/>
  <c r="AJ145"/>
  <c r="AI145"/>
  <c r="AH145"/>
  <c r="AG145"/>
  <c r="AF145"/>
  <c r="AE145"/>
  <c r="AD145"/>
  <c r="AC145"/>
  <c r="AB145"/>
  <c r="AA145"/>
  <c r="Z145"/>
  <c r="Y145"/>
  <c r="X145"/>
  <c r="W145"/>
  <c r="V145"/>
  <c r="U145"/>
  <c r="T145"/>
  <c r="S145"/>
  <c r="R145"/>
  <c r="Q145"/>
  <c r="P145"/>
  <c r="O145"/>
  <c r="N145"/>
  <c r="M145"/>
  <c r="L145"/>
  <c r="K145"/>
  <c r="J145"/>
  <c r="I145"/>
  <c r="H145"/>
  <c r="AU146"/>
  <c r="AT146"/>
  <c r="AS146"/>
  <c r="AR146"/>
  <c r="AQ146"/>
  <c r="AP146"/>
  <c r="AO146"/>
  <c r="AN146"/>
  <c r="AM146"/>
  <c r="AL146"/>
  <c r="AK146"/>
  <c r="AJ146"/>
  <c r="AI146"/>
  <c r="AH146"/>
  <c r="AG146"/>
  <c r="AF146"/>
  <c r="AE146"/>
  <c r="AD146"/>
  <c r="AC146"/>
  <c r="AB146"/>
  <c r="AA146"/>
  <c r="Z146"/>
  <c r="Y146"/>
  <c r="X146"/>
  <c r="W146"/>
  <c r="V146"/>
  <c r="U146"/>
  <c r="T146"/>
  <c r="S146"/>
  <c r="R146"/>
  <c r="Q146"/>
  <c r="P146"/>
  <c r="O146"/>
  <c r="N146"/>
  <c r="M146"/>
  <c r="L146"/>
  <c r="K146"/>
  <c r="J146"/>
  <c r="I146"/>
  <c r="H146"/>
  <c r="AU147"/>
  <c r="AT147"/>
  <c r="AS147"/>
  <c r="AR147"/>
  <c r="AQ147"/>
  <c r="AP147"/>
  <c r="AO147"/>
  <c r="AN147"/>
  <c r="AM147"/>
  <c r="AL147"/>
  <c r="AK147"/>
  <c r="AJ147"/>
  <c r="AI147"/>
  <c r="AH147"/>
  <c r="AG147"/>
  <c r="AF147"/>
  <c r="AE147"/>
  <c r="AD147"/>
  <c r="AC147"/>
  <c r="AB147"/>
  <c r="AA147"/>
  <c r="Z147"/>
  <c r="Y147"/>
  <c r="X147"/>
  <c r="W147"/>
  <c r="V147"/>
  <c r="U147"/>
  <c r="T147"/>
  <c r="S147"/>
  <c r="R147"/>
  <c r="Q147"/>
  <c r="P147"/>
  <c r="O147"/>
  <c r="N147"/>
  <c r="M147"/>
  <c r="L147"/>
  <c r="K147"/>
  <c r="J147"/>
  <c r="I147"/>
  <c r="H147"/>
  <c r="AU148"/>
  <c r="AT148"/>
  <c r="AS148"/>
  <c r="AR148"/>
  <c r="AQ148"/>
  <c r="AP148"/>
  <c r="AO148"/>
  <c r="AN148"/>
  <c r="AM148"/>
  <c r="AL148"/>
  <c r="AK148"/>
  <c r="AJ148"/>
  <c r="AI148"/>
  <c r="AH148"/>
  <c r="AG148"/>
  <c r="AF148"/>
  <c r="AE148"/>
  <c r="AD148"/>
  <c r="AC148"/>
  <c r="AB148"/>
  <c r="AA148"/>
  <c r="Z148"/>
  <c r="Y148"/>
  <c r="X148"/>
  <c r="W148"/>
  <c r="V148"/>
  <c r="U148"/>
  <c r="T148"/>
  <c r="S148"/>
  <c r="R148"/>
  <c r="Q148"/>
  <c r="P148"/>
  <c r="O148"/>
  <c r="N148"/>
  <c r="M148"/>
  <c r="L148"/>
  <c r="K148"/>
  <c r="J148"/>
  <c r="I148"/>
  <c r="H148"/>
  <c r="AU149"/>
  <c r="AT149"/>
  <c r="AS149"/>
  <c r="AR149"/>
  <c r="AQ149"/>
  <c r="AP149"/>
  <c r="AO149"/>
  <c r="AN149"/>
  <c r="AM149"/>
  <c r="AL149"/>
  <c r="AK149"/>
  <c r="AJ149"/>
  <c r="AI149"/>
  <c r="AH149"/>
  <c r="AG149"/>
  <c r="AF149"/>
  <c r="AE149"/>
  <c r="AD149"/>
  <c r="AC149"/>
  <c r="AB149"/>
  <c r="AA149"/>
  <c r="Z149"/>
  <c r="Y149"/>
  <c r="X149"/>
  <c r="W149"/>
  <c r="V149"/>
  <c r="U149"/>
  <c r="T149"/>
  <c r="S149"/>
  <c r="R149"/>
  <c r="Q149"/>
  <c r="P149"/>
  <c r="O149"/>
  <c r="N149"/>
  <c r="M149"/>
  <c r="L149"/>
  <c r="K149"/>
  <c r="J149"/>
  <c r="I149"/>
  <c r="H149"/>
  <c r="AU150"/>
  <c r="AT150"/>
  <c r="AS150"/>
  <c r="AR150"/>
  <c r="AQ150"/>
  <c r="AP150"/>
  <c r="AO150"/>
  <c r="AN150"/>
  <c r="AM150"/>
  <c r="AL150"/>
  <c r="AK150"/>
  <c r="AJ150"/>
  <c r="AI150"/>
  <c r="AH150"/>
  <c r="AG150"/>
  <c r="AF150"/>
  <c r="AE150"/>
  <c r="AD150"/>
  <c r="AC150"/>
  <c r="AB150"/>
  <c r="AA150"/>
  <c r="Z150"/>
  <c r="Y150"/>
  <c r="X150"/>
  <c r="W150"/>
  <c r="V150"/>
  <c r="U150"/>
  <c r="T150"/>
  <c r="S150"/>
  <c r="R150"/>
  <c r="Q150"/>
  <c r="P150"/>
  <c r="O150"/>
  <c r="N150"/>
  <c r="M150"/>
  <c r="L150"/>
  <c r="K150"/>
  <c r="J150"/>
  <c r="I150"/>
  <c r="H150"/>
  <c r="AU151"/>
  <c r="AT151"/>
  <c r="AS151"/>
  <c r="AR151"/>
  <c r="AQ151"/>
  <c r="AP151"/>
  <c r="AO151"/>
  <c r="AN151"/>
  <c r="AM151"/>
  <c r="AL151"/>
  <c r="AK151"/>
  <c r="AJ151"/>
  <c r="AI151"/>
  <c r="AH151"/>
  <c r="AG151"/>
  <c r="AF151"/>
  <c r="AE151"/>
  <c r="AD151"/>
  <c r="AC151"/>
  <c r="AB151"/>
  <c r="AA151"/>
  <c r="Z151"/>
  <c r="Y151"/>
  <c r="X151"/>
  <c r="W151"/>
  <c r="V151"/>
  <c r="U151"/>
  <c r="T151"/>
  <c r="S151"/>
  <c r="R151"/>
  <c r="Q151"/>
  <c r="P151"/>
  <c r="O151"/>
  <c r="N151"/>
  <c r="M151"/>
  <c r="L151"/>
  <c r="K151"/>
  <c r="J151"/>
  <c r="I151"/>
  <c r="H151"/>
  <c r="AU152"/>
  <c r="AT152"/>
  <c r="AS152"/>
  <c r="AR152"/>
  <c r="AQ152"/>
  <c r="AP152"/>
  <c r="AO152"/>
  <c r="AN152"/>
  <c r="AM152"/>
  <c r="AL152"/>
  <c r="AK152"/>
  <c r="AJ152"/>
  <c r="AI152"/>
  <c r="AH152"/>
  <c r="AG152"/>
  <c r="AF152"/>
  <c r="AE152"/>
  <c r="AD152"/>
  <c r="AC152"/>
  <c r="AB152"/>
  <c r="AA152"/>
  <c r="Z152"/>
  <c r="Y152"/>
  <c r="X152"/>
  <c r="W152"/>
  <c r="V152"/>
  <c r="U152"/>
  <c r="T152"/>
  <c r="S152"/>
  <c r="R152"/>
  <c r="Q152"/>
  <c r="P152"/>
  <c r="O152"/>
  <c r="N152"/>
  <c r="M152"/>
  <c r="L152"/>
  <c r="K152"/>
  <c r="J152"/>
  <c r="I152"/>
  <c r="H152"/>
  <c r="AU153"/>
  <c r="AT153"/>
  <c r="AS153"/>
  <c r="AR153"/>
  <c r="AQ153"/>
  <c r="AP153"/>
  <c r="AO153"/>
  <c r="AN153"/>
  <c r="AM153"/>
  <c r="AL153"/>
  <c r="AK153"/>
  <c r="AJ153"/>
  <c r="AI153"/>
  <c r="AH153"/>
  <c r="AG153"/>
  <c r="AF153"/>
  <c r="AE153"/>
  <c r="AD153"/>
  <c r="AC153"/>
  <c r="AB153"/>
  <c r="AA153"/>
  <c r="Z153"/>
  <c r="Y153"/>
  <c r="X153"/>
  <c r="W153"/>
  <c r="V153"/>
  <c r="U153"/>
  <c r="T153"/>
  <c r="S153"/>
  <c r="R153"/>
  <c r="Q153"/>
  <c r="P153"/>
  <c r="O153"/>
  <c r="N153"/>
  <c r="M153"/>
  <c r="L153"/>
  <c r="K153"/>
  <c r="J153"/>
  <c r="I153"/>
  <c r="H153"/>
  <c r="AU154"/>
  <c r="AT154"/>
  <c r="AS154"/>
  <c r="AR154"/>
  <c r="AQ154"/>
  <c r="AP154"/>
  <c r="AO154"/>
  <c r="AN154"/>
  <c r="AM154"/>
  <c r="AL154"/>
  <c r="AK154"/>
  <c r="AJ154"/>
  <c r="AI154"/>
  <c r="AH154"/>
  <c r="AG154"/>
  <c r="AF154"/>
  <c r="AE154"/>
  <c r="AD154"/>
  <c r="AC154"/>
  <c r="AB154"/>
  <c r="AA154"/>
  <c r="Z154"/>
  <c r="Y154"/>
  <c r="X154"/>
  <c r="W154"/>
  <c r="V154"/>
  <c r="U154"/>
  <c r="T154"/>
  <c r="S154"/>
  <c r="R154"/>
  <c r="Q154"/>
  <c r="P154"/>
  <c r="O154"/>
  <c r="N154"/>
  <c r="M154"/>
  <c r="L154"/>
  <c r="K154"/>
  <c r="J154"/>
  <c r="I154"/>
  <c r="H154"/>
  <c r="AU155"/>
  <c r="AT155"/>
  <c r="AS155"/>
  <c r="AR155"/>
  <c r="AQ155"/>
  <c r="AP155"/>
  <c r="AO155"/>
  <c r="AN155"/>
  <c r="AM155"/>
  <c r="AL155"/>
  <c r="AK155"/>
  <c r="AJ155"/>
  <c r="AI155"/>
  <c r="AH155"/>
  <c r="AG155"/>
  <c r="AF155"/>
  <c r="AE155"/>
  <c r="AD155"/>
  <c r="AC155"/>
  <c r="AB155"/>
  <c r="AA155"/>
  <c r="Z155"/>
  <c r="Y155"/>
  <c r="X155"/>
  <c r="W155"/>
  <c r="V155"/>
  <c r="U155"/>
  <c r="T155"/>
  <c r="S155"/>
  <c r="R155"/>
  <c r="Q155"/>
  <c r="P155"/>
  <c r="O155"/>
  <c r="N155"/>
  <c r="M155"/>
  <c r="L155"/>
  <c r="K155"/>
  <c r="J155"/>
  <c r="I155"/>
  <c r="H155"/>
  <c r="AU156"/>
  <c r="AT156"/>
  <c r="AS156"/>
  <c r="AR156"/>
  <c r="AQ156"/>
  <c r="AP156"/>
  <c r="AO156"/>
  <c r="AN156"/>
  <c r="AM156"/>
  <c r="AL156"/>
  <c r="AK156"/>
  <c r="AJ156"/>
  <c r="AI156"/>
  <c r="AH156"/>
  <c r="AG156"/>
  <c r="AF156"/>
  <c r="AE156"/>
  <c r="AD156"/>
  <c r="AC156"/>
  <c r="AB156"/>
  <c r="AA156"/>
  <c r="Z156"/>
  <c r="Y156"/>
  <c r="X156"/>
  <c r="W156"/>
  <c r="V156"/>
  <c r="U156"/>
  <c r="T156"/>
  <c r="S156"/>
  <c r="R156"/>
  <c r="Q156"/>
  <c r="P156"/>
  <c r="O156"/>
  <c r="N156"/>
  <c r="M156"/>
  <c r="L156"/>
  <c r="K156"/>
  <c r="J156"/>
  <c r="I156"/>
  <c r="H156"/>
  <c r="AU157"/>
  <c r="AT157"/>
  <c r="AS157"/>
  <c r="AR157"/>
  <c r="AQ157"/>
  <c r="AP157"/>
  <c r="AO157"/>
  <c r="AN157"/>
  <c r="AM157"/>
  <c r="AL157"/>
  <c r="AK157"/>
  <c r="AJ157"/>
  <c r="AI157"/>
  <c r="AH157"/>
  <c r="AG157"/>
  <c r="AF157"/>
  <c r="AE157"/>
  <c r="AD157"/>
  <c r="AC157"/>
  <c r="AB157"/>
  <c r="AA157"/>
  <c r="Z157"/>
  <c r="Y157"/>
  <c r="X157"/>
  <c r="W157"/>
  <c r="V157"/>
  <c r="U157"/>
  <c r="T157"/>
  <c r="S157"/>
  <c r="R157"/>
  <c r="Q157"/>
  <c r="P157"/>
  <c r="O157"/>
  <c r="N157"/>
  <c r="M157"/>
  <c r="L157"/>
  <c r="K157"/>
  <c r="J157"/>
  <c r="I157"/>
  <c r="H157"/>
  <c r="AU158"/>
  <c r="AT158"/>
  <c r="AS158"/>
  <c r="AR158"/>
  <c r="AQ158"/>
  <c r="AP158"/>
  <c r="AO158"/>
  <c r="AN158"/>
  <c r="AM158"/>
  <c r="AL158"/>
  <c r="AK158"/>
  <c r="AJ158"/>
  <c r="AI158"/>
  <c r="AH158"/>
  <c r="AG158"/>
  <c r="AF158"/>
  <c r="AE158"/>
  <c r="AD158"/>
  <c r="AC158"/>
  <c r="AB158"/>
  <c r="AA158"/>
  <c r="Z158"/>
  <c r="Y158"/>
  <c r="X158"/>
  <c r="W158"/>
  <c r="V158"/>
  <c r="U158"/>
  <c r="T158"/>
  <c r="S158"/>
  <c r="R158"/>
  <c r="Q158"/>
  <c r="P158"/>
  <c r="O158"/>
  <c r="N158"/>
  <c r="M158"/>
  <c r="L158"/>
  <c r="K158"/>
  <c r="J158"/>
  <c r="I158"/>
  <c r="H158"/>
  <c r="AU159"/>
  <c r="AT159"/>
  <c r="AS159"/>
  <c r="AR159"/>
  <c r="AQ159"/>
  <c r="AP159"/>
  <c r="AO159"/>
  <c r="AN159"/>
  <c r="AM159"/>
  <c r="AL159"/>
  <c r="AK159"/>
  <c r="AJ159"/>
  <c r="AI159"/>
  <c r="AH159"/>
  <c r="AG159"/>
  <c r="AF159"/>
  <c r="AE159"/>
  <c r="AD159"/>
  <c r="AC159"/>
  <c r="AB159"/>
  <c r="AA159"/>
  <c r="Z159"/>
  <c r="Y159"/>
  <c r="X159"/>
  <c r="W159"/>
  <c r="V159"/>
  <c r="U159"/>
  <c r="T159"/>
  <c r="S159"/>
  <c r="R159"/>
  <c r="Q159"/>
  <c r="P159"/>
  <c r="O159"/>
  <c r="N159"/>
  <c r="M159"/>
  <c r="L159"/>
  <c r="K159"/>
  <c r="J159"/>
  <c r="I159"/>
  <c r="H159"/>
  <c r="AU160"/>
  <c r="AT160"/>
  <c r="AS160"/>
  <c r="AR160"/>
  <c r="AQ160"/>
  <c r="AP160"/>
  <c r="AO160"/>
  <c r="AN160"/>
  <c r="AM160"/>
  <c r="AL160"/>
  <c r="AK160"/>
  <c r="AJ160"/>
  <c r="AI160"/>
  <c r="AH160"/>
  <c r="AG160"/>
  <c r="AF160"/>
  <c r="AE160"/>
  <c r="AD160"/>
  <c r="AC160"/>
  <c r="AB160"/>
  <c r="AA160"/>
  <c r="Z160"/>
  <c r="Y160"/>
  <c r="X160"/>
  <c r="W160"/>
  <c r="V160"/>
  <c r="U160"/>
  <c r="T160"/>
  <c r="S160"/>
  <c r="R160"/>
  <c r="Q160"/>
  <c r="P160"/>
  <c r="O160"/>
  <c r="N160"/>
  <c r="M160"/>
  <c r="L160"/>
  <c r="K160"/>
  <c r="J160"/>
  <c r="I160"/>
  <c r="H160"/>
  <c r="AU161"/>
  <c r="AT161"/>
  <c r="AS161"/>
  <c r="AR161"/>
  <c r="AQ161"/>
  <c r="AP161"/>
  <c r="AO161"/>
  <c r="AN161"/>
  <c r="AM161"/>
  <c r="AL161"/>
  <c r="AK161"/>
  <c r="AJ161"/>
  <c r="AI161"/>
  <c r="AH161"/>
  <c r="AG161"/>
  <c r="AF161"/>
  <c r="AE161"/>
  <c r="AD161"/>
  <c r="AC161"/>
  <c r="AB161"/>
  <c r="AA161"/>
  <c r="Z161"/>
  <c r="Y161"/>
  <c r="X161"/>
  <c r="W161"/>
  <c r="V161"/>
  <c r="U161"/>
  <c r="T161"/>
  <c r="S161"/>
  <c r="R161"/>
  <c r="Q161"/>
  <c r="P161"/>
  <c r="O161"/>
  <c r="N161"/>
  <c r="M161"/>
  <c r="L161"/>
  <c r="K161"/>
  <c r="J161"/>
  <c r="I161"/>
  <c r="H161"/>
  <c r="AU162"/>
  <c r="AT162"/>
  <c r="AS162"/>
  <c r="AR162"/>
  <c r="AQ162"/>
  <c r="AP162"/>
  <c r="AO162"/>
  <c r="AN162"/>
  <c r="AM162"/>
  <c r="AL162"/>
  <c r="AK162"/>
  <c r="AJ162"/>
  <c r="AI162"/>
  <c r="AH162"/>
  <c r="AG162"/>
  <c r="AF162"/>
  <c r="AE162"/>
  <c r="AD162"/>
  <c r="AC162"/>
  <c r="AB162"/>
  <c r="AA162"/>
  <c r="Z162"/>
  <c r="Y162"/>
  <c r="X162"/>
  <c r="W162"/>
  <c r="V162"/>
  <c r="U162"/>
  <c r="T162"/>
  <c r="S162"/>
  <c r="R162"/>
  <c r="Q162"/>
  <c r="P162"/>
  <c r="O162"/>
  <c r="N162"/>
  <c r="M162"/>
  <c r="L162"/>
  <c r="K162"/>
  <c r="J162"/>
  <c r="I162"/>
  <c r="H162"/>
  <c r="AU163"/>
  <c r="AT163"/>
  <c r="AS163"/>
  <c r="AR163"/>
  <c r="AQ163"/>
  <c r="AP163"/>
  <c r="AO163"/>
  <c r="AN163"/>
  <c r="AM163"/>
  <c r="AL163"/>
  <c r="AK163"/>
  <c r="AJ163"/>
  <c r="AI163"/>
  <c r="AH163"/>
  <c r="AG163"/>
  <c r="AF163"/>
  <c r="AE163"/>
  <c r="AD163"/>
  <c r="AC163"/>
  <c r="AB163"/>
  <c r="AA163"/>
  <c r="Z163"/>
  <c r="Y163"/>
  <c r="X163"/>
  <c r="W163"/>
  <c r="V163"/>
  <c r="U163"/>
  <c r="T163"/>
  <c r="S163"/>
  <c r="R163"/>
  <c r="Q163"/>
  <c r="P163"/>
  <c r="O163"/>
  <c r="N163"/>
  <c r="M163"/>
  <c r="L163"/>
  <c r="K163"/>
  <c r="J163"/>
  <c r="I163"/>
  <c r="H163"/>
  <c r="AU164"/>
  <c r="AT164"/>
  <c r="AS164"/>
  <c r="AR164"/>
  <c r="AQ164"/>
  <c r="AP164"/>
  <c r="AO164"/>
  <c r="AN164"/>
  <c r="AM164"/>
  <c r="AL164"/>
  <c r="AK164"/>
  <c r="AJ164"/>
  <c r="AI164"/>
  <c r="AH164"/>
  <c r="AG164"/>
  <c r="AF164"/>
  <c r="AE164"/>
  <c r="AD164"/>
  <c r="AC164"/>
  <c r="AB164"/>
  <c r="AA164"/>
  <c r="Z164"/>
  <c r="Y164"/>
  <c r="X164"/>
  <c r="W164"/>
  <c r="V164"/>
  <c r="U164"/>
  <c r="T164"/>
  <c r="S164"/>
  <c r="R164"/>
  <c r="Q164"/>
  <c r="P164"/>
  <c r="O164"/>
  <c r="N164"/>
  <c r="M164"/>
  <c r="L164"/>
  <c r="K164"/>
  <c r="J164"/>
  <c r="I164"/>
  <c r="H164"/>
  <c r="AU165"/>
  <c r="AT165"/>
  <c r="AS165"/>
  <c r="AR165"/>
  <c r="AQ165"/>
  <c r="AP165"/>
  <c r="AO165"/>
  <c r="AN165"/>
  <c r="AM165"/>
  <c r="AL165"/>
  <c r="AK165"/>
  <c r="AJ165"/>
  <c r="AI165"/>
  <c r="AH165"/>
  <c r="AG165"/>
  <c r="AF165"/>
  <c r="AE165"/>
  <c r="AD165"/>
  <c r="AC165"/>
  <c r="AB165"/>
  <c r="AA165"/>
  <c r="Z165"/>
  <c r="Y165"/>
  <c r="X165"/>
  <c r="W165"/>
  <c r="V165"/>
  <c r="U165"/>
  <c r="T165"/>
  <c r="S165"/>
  <c r="R165"/>
  <c r="Q165"/>
  <c r="P165"/>
  <c r="O165"/>
  <c r="N165"/>
  <c r="M165"/>
  <c r="L165"/>
  <c r="K165"/>
  <c r="J165"/>
  <c r="I165"/>
  <c r="H165"/>
  <c r="AU166"/>
  <c r="AT166"/>
  <c r="AS166"/>
  <c r="AR166"/>
  <c r="AQ166"/>
  <c r="AP166"/>
  <c r="AO166"/>
  <c r="AN166"/>
  <c r="AM166"/>
  <c r="AL166"/>
  <c r="AK166"/>
  <c r="AJ166"/>
  <c r="AI166"/>
  <c r="AH166"/>
  <c r="AG166"/>
  <c r="AF166"/>
  <c r="AE166"/>
  <c r="AD166"/>
  <c r="AC166"/>
  <c r="AB166"/>
  <c r="AA166"/>
  <c r="Z166"/>
  <c r="Y166"/>
  <c r="X166"/>
  <c r="W166"/>
  <c r="V166"/>
  <c r="U166"/>
  <c r="T166"/>
  <c r="S166"/>
  <c r="R166"/>
  <c r="Q166"/>
  <c r="P166"/>
  <c r="O166"/>
  <c r="N166"/>
  <c r="M166"/>
  <c r="L166"/>
  <c r="K166"/>
  <c r="J166"/>
  <c r="I166"/>
  <c r="H166"/>
  <c r="AU167"/>
  <c r="AT167"/>
  <c r="AS167"/>
  <c r="AR167"/>
  <c r="AQ167"/>
  <c r="AP167"/>
  <c r="AO167"/>
  <c r="AN167"/>
  <c r="AM167"/>
  <c r="AL167"/>
  <c r="AK167"/>
  <c r="AJ167"/>
  <c r="AI167"/>
  <c r="AH167"/>
  <c r="AG167"/>
  <c r="AF167"/>
  <c r="AE167"/>
  <c r="AD167"/>
  <c r="AC167"/>
  <c r="AB167"/>
  <c r="AA167"/>
  <c r="Z167"/>
  <c r="Y167"/>
  <c r="X167"/>
  <c r="W167"/>
  <c r="V167"/>
  <c r="U167"/>
  <c r="T167"/>
  <c r="S167"/>
  <c r="R167"/>
  <c r="Q167"/>
  <c r="P167"/>
  <c r="O167"/>
  <c r="N167"/>
  <c r="M167"/>
  <c r="L167"/>
  <c r="K167"/>
  <c r="J167"/>
  <c r="I167"/>
  <c r="H167"/>
  <c r="AU168"/>
  <c r="AT168"/>
  <c r="AS168"/>
  <c r="AR168"/>
  <c r="AQ168"/>
  <c r="AP168"/>
  <c r="AO168"/>
  <c r="AN168"/>
  <c r="AM168"/>
  <c r="AL168"/>
  <c r="AK168"/>
  <c r="AJ168"/>
  <c r="AI168"/>
  <c r="AH168"/>
  <c r="AG168"/>
  <c r="AF168"/>
  <c r="AE168"/>
  <c r="AD168"/>
  <c r="AC168"/>
  <c r="AB168"/>
  <c r="AA168"/>
  <c r="Z168"/>
  <c r="Y168"/>
  <c r="X168"/>
  <c r="W168"/>
  <c r="V168"/>
  <c r="U168"/>
  <c r="T168"/>
  <c r="S168"/>
  <c r="R168"/>
  <c r="Q168"/>
  <c r="P168"/>
  <c r="O168"/>
  <c r="N168"/>
  <c r="M168"/>
  <c r="L168"/>
  <c r="K168"/>
  <c r="J168"/>
  <c r="I168"/>
  <c r="H168"/>
  <c r="AU169"/>
  <c r="AT169"/>
  <c r="AS169"/>
  <c r="AR169"/>
  <c r="AQ169"/>
  <c r="AP169"/>
  <c r="AO169"/>
  <c r="AN169"/>
  <c r="AM169"/>
  <c r="AL169"/>
  <c r="AK169"/>
  <c r="AJ169"/>
  <c r="AI169"/>
  <c r="AH169"/>
  <c r="AG169"/>
  <c r="AF169"/>
  <c r="AE169"/>
  <c r="AD169"/>
  <c r="AC169"/>
  <c r="AB169"/>
  <c r="AA169"/>
  <c r="Z169"/>
  <c r="Y169"/>
  <c r="X169"/>
  <c r="W169"/>
  <c r="V169"/>
  <c r="U169"/>
  <c r="T169"/>
  <c r="S169"/>
  <c r="R169"/>
  <c r="Q169"/>
  <c r="P169"/>
  <c r="O169"/>
  <c r="N169"/>
  <c r="M169"/>
  <c r="L169"/>
  <c r="K169"/>
  <c r="J169"/>
  <c r="I169"/>
  <c r="H169"/>
  <c r="AU12"/>
  <c r="AT12"/>
  <c r="AS12"/>
  <c r="AR12"/>
  <c r="AQ12"/>
  <c r="AP12"/>
  <c r="AO12"/>
  <c r="AN12"/>
  <c r="AM12"/>
  <c r="AL12"/>
  <c r="AK12"/>
  <c r="AJ12"/>
  <c r="AI12"/>
  <c r="AH12"/>
  <c r="AG12"/>
  <c r="AF12"/>
  <c r="AE12"/>
  <c r="AD12"/>
  <c r="AC12"/>
  <c r="AB12"/>
  <c r="AA12"/>
  <c r="Z12"/>
  <c r="Y12"/>
  <c r="X12"/>
  <c r="W12"/>
  <c r="V12"/>
  <c r="U12"/>
  <c r="T12"/>
  <c r="S12"/>
  <c r="R12"/>
  <c r="Q12"/>
  <c r="P12"/>
  <c r="O12"/>
  <c r="N12"/>
  <c r="M12"/>
  <c r="L12"/>
  <c r="K12"/>
  <c r="J12"/>
  <c r="I12"/>
  <c r="H12"/>
  <c r="H213" l="1"/>
  <c r="AY12"/>
  <c r="I213"/>
  <c r="AZ12"/>
  <c r="J213"/>
  <c r="BA12"/>
  <c r="K213"/>
  <c r="BB12"/>
  <c r="L213"/>
  <c r="BC12"/>
  <c r="M213"/>
  <c r="BD12"/>
  <c r="N213"/>
  <c r="BE12"/>
  <c r="O213"/>
  <c r="BF12"/>
  <c r="P213"/>
  <c r="BG12"/>
  <c r="Q213"/>
  <c r="BH12"/>
  <c r="R213"/>
  <c r="BI12"/>
  <c r="S213"/>
  <c r="BJ12"/>
  <c r="T213"/>
  <c r="BK12"/>
  <c r="U213"/>
  <c r="BL12"/>
  <c r="V213"/>
  <c r="BM12"/>
  <c r="W213"/>
  <c r="BN12"/>
  <c r="X213"/>
  <c r="BO12"/>
  <c r="Y213"/>
  <c r="BP12"/>
  <c r="Z213"/>
  <c r="BQ12"/>
  <c r="AA213"/>
  <c r="BR12"/>
  <c r="AB213"/>
  <c r="BS12"/>
  <c r="AC213"/>
  <c r="BT12"/>
  <c r="AD213"/>
  <c r="BU12"/>
  <c r="AE213"/>
  <c r="BV12"/>
  <c r="AF213"/>
  <c r="BW12"/>
  <c r="AG213"/>
  <c r="BX12"/>
  <c r="AH213"/>
  <c r="BY12"/>
  <c r="AI213"/>
  <c r="BZ12"/>
  <c r="AJ213"/>
  <c r="CA12"/>
  <c r="AK213"/>
  <c r="CB12"/>
  <c r="AL213"/>
  <c r="CC12"/>
  <c r="AM213"/>
  <c r="CD12"/>
  <c r="AN213"/>
  <c r="CE12"/>
  <c r="AO213"/>
  <c r="CF12"/>
  <c r="AP213"/>
  <c r="CG12"/>
  <c r="AQ213"/>
  <c r="CH12"/>
  <c r="AR213"/>
  <c r="CI12"/>
  <c r="AS213"/>
  <c r="CJ12"/>
  <c r="AT213"/>
  <c r="CK12"/>
  <c r="AU213"/>
  <c r="CL12"/>
  <c r="H370"/>
  <c r="AY169"/>
  <c r="I370"/>
  <c r="AZ169"/>
  <c r="J370"/>
  <c r="BA169"/>
  <c r="K370"/>
  <c r="BB169"/>
  <c r="L370"/>
  <c r="BC169"/>
  <c r="M370"/>
  <c r="BD169"/>
  <c r="N370"/>
  <c r="BE169"/>
  <c r="O370"/>
  <c r="BF169"/>
  <c r="P370"/>
  <c r="BG169"/>
  <c r="Q370"/>
  <c r="BH169"/>
  <c r="R370"/>
  <c r="BI169"/>
  <c r="S370"/>
  <c r="BJ169"/>
  <c r="T370"/>
  <c r="BK169"/>
  <c r="U370"/>
  <c r="BL169"/>
  <c r="V370"/>
  <c r="BM169"/>
  <c r="W370"/>
  <c r="BN169"/>
  <c r="X370"/>
  <c r="BO169"/>
  <c r="Y370"/>
  <c r="BP169"/>
  <c r="Z370"/>
  <c r="BQ169"/>
  <c r="AA370"/>
  <c r="BR169"/>
  <c r="AB370"/>
  <c r="BS169"/>
  <c r="AC370"/>
  <c r="BT169"/>
  <c r="AD370"/>
  <c r="BU169"/>
  <c r="AE370"/>
  <c r="BV169"/>
  <c r="AF370"/>
  <c r="BW169"/>
  <c r="AG370"/>
  <c r="BX169"/>
  <c r="AH370"/>
  <c r="BY169"/>
  <c r="AI370"/>
  <c r="BZ169"/>
  <c r="AJ370"/>
  <c r="CA169"/>
  <c r="AK370"/>
  <c r="CB169"/>
  <c r="AL370"/>
  <c r="CC169"/>
  <c r="AM370"/>
  <c r="CD169"/>
  <c r="AN370"/>
  <c r="CE169"/>
  <c r="AO370"/>
  <c r="CF169"/>
  <c r="AP370"/>
  <c r="CG169"/>
  <c r="AQ370"/>
  <c r="CH169"/>
  <c r="AR370"/>
  <c r="CI169"/>
  <c r="AS370"/>
  <c r="CJ169"/>
  <c r="AT370"/>
  <c r="CK169"/>
  <c r="AU370"/>
  <c r="CL169"/>
  <c r="H369"/>
  <c r="AY168"/>
  <c r="I369"/>
  <c r="AZ168"/>
  <c r="J369"/>
  <c r="BA168"/>
  <c r="K369"/>
  <c r="BB168"/>
  <c r="L369"/>
  <c r="BC168"/>
  <c r="M369"/>
  <c r="BD168"/>
  <c r="N369"/>
  <c r="BE168"/>
  <c r="O369"/>
  <c r="BF168"/>
  <c r="P369"/>
  <c r="BG168"/>
  <c r="Q369"/>
  <c r="BH168"/>
  <c r="R369"/>
  <c r="BI168"/>
  <c r="S369"/>
  <c r="BJ168"/>
  <c r="T369"/>
  <c r="BK168"/>
  <c r="U369"/>
  <c r="BL168"/>
  <c r="V369"/>
  <c r="BM168"/>
  <c r="W369"/>
  <c r="BN168"/>
  <c r="X369"/>
  <c r="BO168"/>
  <c r="Y369"/>
  <c r="BP168"/>
  <c r="Z369"/>
  <c r="BQ168"/>
  <c r="AA369"/>
  <c r="BR168"/>
  <c r="AB369"/>
  <c r="BS168"/>
  <c r="AC369"/>
  <c r="BT168"/>
  <c r="AD369"/>
  <c r="BU168"/>
  <c r="AE369"/>
  <c r="BV168"/>
  <c r="AF369"/>
  <c r="BW168"/>
  <c r="AG369"/>
  <c r="BX168"/>
  <c r="AH369"/>
  <c r="BY168"/>
  <c r="AI369"/>
  <c r="BZ168"/>
  <c r="AJ369"/>
  <c r="CA168"/>
  <c r="AK369"/>
  <c r="CB168"/>
  <c r="AL369"/>
  <c r="CC168"/>
  <c r="AM369"/>
  <c r="CD168"/>
  <c r="AN369"/>
  <c r="CE168"/>
  <c r="AO369"/>
  <c r="CF168"/>
  <c r="AP369"/>
  <c r="CG168"/>
  <c r="AQ369"/>
  <c r="CH168"/>
  <c r="AR369"/>
  <c r="CI168"/>
  <c r="AS369"/>
  <c r="CJ168"/>
  <c r="AT369"/>
  <c r="CK168"/>
  <c r="AU369"/>
  <c r="CL168"/>
  <c r="H368"/>
  <c r="AY167"/>
  <c r="I368"/>
  <c r="AZ167"/>
  <c r="J368"/>
  <c r="BA167"/>
  <c r="K368"/>
  <c r="BB167"/>
  <c r="L368"/>
  <c r="BC167"/>
  <c r="M368"/>
  <c r="BD167"/>
  <c r="N368"/>
  <c r="BE167"/>
  <c r="O368"/>
  <c r="BF167"/>
  <c r="P368"/>
  <c r="BG167"/>
  <c r="Q368"/>
  <c r="BH167"/>
  <c r="R368"/>
  <c r="BI167"/>
  <c r="S368"/>
  <c r="BJ167"/>
  <c r="T368"/>
  <c r="BK167"/>
  <c r="U368"/>
  <c r="BL167"/>
  <c r="V368"/>
  <c r="BM167"/>
  <c r="W368"/>
  <c r="BN167"/>
  <c r="X368"/>
  <c r="BO167"/>
  <c r="Y368"/>
  <c r="BP167"/>
  <c r="Z368"/>
  <c r="BQ167"/>
  <c r="AA368"/>
  <c r="BR167"/>
  <c r="AB368"/>
  <c r="BS167"/>
  <c r="AC368"/>
  <c r="BT167"/>
  <c r="AD368"/>
  <c r="BU167"/>
  <c r="AE368"/>
  <c r="BV167"/>
  <c r="AF368"/>
  <c r="BW167"/>
  <c r="AG368"/>
  <c r="BX167"/>
  <c r="AH368"/>
  <c r="BY167"/>
  <c r="AI368"/>
  <c r="BZ167"/>
  <c r="AJ368"/>
  <c r="CA167"/>
  <c r="AK368"/>
  <c r="CB167"/>
  <c r="AL368"/>
  <c r="CC167"/>
  <c r="AM368"/>
  <c r="CD167"/>
  <c r="AN368"/>
  <c r="CE167"/>
  <c r="AO368"/>
  <c r="CF167"/>
  <c r="AP368"/>
  <c r="CG167"/>
  <c r="AQ368"/>
  <c r="CH167"/>
  <c r="AR368"/>
  <c r="CI167"/>
  <c r="AS368"/>
  <c r="CJ167"/>
  <c r="AT368"/>
  <c r="CK167"/>
  <c r="AU368"/>
  <c r="CL167"/>
  <c r="H367"/>
  <c r="AY166"/>
  <c r="I367"/>
  <c r="AZ166"/>
  <c r="J367"/>
  <c r="BA166"/>
  <c r="K367"/>
  <c r="BB166"/>
  <c r="L367"/>
  <c r="BC166"/>
  <c r="M367"/>
  <c r="BD166"/>
  <c r="N367"/>
  <c r="BE166"/>
  <c r="O367"/>
  <c r="BF166"/>
  <c r="P367"/>
  <c r="BG166"/>
  <c r="Q367"/>
  <c r="BH166"/>
  <c r="R367"/>
  <c r="BI166"/>
  <c r="S367"/>
  <c r="BJ166"/>
  <c r="T367"/>
  <c r="BK166"/>
  <c r="U367"/>
  <c r="BL166"/>
  <c r="V367"/>
  <c r="BM166"/>
  <c r="W367"/>
  <c r="BN166"/>
  <c r="X367"/>
  <c r="BO166"/>
  <c r="Y367"/>
  <c r="BP166"/>
  <c r="Z367"/>
  <c r="BQ166"/>
  <c r="AA367"/>
  <c r="BR166"/>
  <c r="AB367"/>
  <c r="BS166"/>
  <c r="AC367"/>
  <c r="BT166"/>
  <c r="AD367"/>
  <c r="BU166"/>
  <c r="AE367"/>
  <c r="BV166"/>
  <c r="AF367"/>
  <c r="BW166"/>
  <c r="AG367"/>
  <c r="BX166"/>
  <c r="AH367"/>
  <c r="BY166"/>
  <c r="AI367"/>
  <c r="BZ166"/>
  <c r="AJ367"/>
  <c r="CA166"/>
  <c r="AK367"/>
  <c r="CB166"/>
  <c r="AL367"/>
  <c r="CC166"/>
  <c r="AM367"/>
  <c r="CD166"/>
  <c r="AN367"/>
  <c r="CE166"/>
  <c r="AO367"/>
  <c r="CF166"/>
  <c r="AP367"/>
  <c r="CG166"/>
  <c r="AQ367"/>
  <c r="CH166"/>
  <c r="AR367"/>
  <c r="CI166"/>
  <c r="AS367"/>
  <c r="CJ166"/>
  <c r="AT367"/>
  <c r="CK166"/>
  <c r="AU367"/>
  <c r="CL166"/>
  <c r="H366"/>
  <c r="AY165"/>
  <c r="I366"/>
  <c r="AZ165"/>
  <c r="J366"/>
  <c r="BA165"/>
  <c r="K366"/>
  <c r="BB165"/>
  <c r="L366"/>
  <c r="BC165"/>
  <c r="M366"/>
  <c r="BD165"/>
  <c r="N366"/>
  <c r="BE165"/>
  <c r="O366"/>
  <c r="BF165"/>
  <c r="P366"/>
  <c r="BG165"/>
  <c r="Q366"/>
  <c r="BH165"/>
  <c r="R366"/>
  <c r="BI165"/>
  <c r="S366"/>
  <c r="BJ165"/>
  <c r="T366"/>
  <c r="BK165"/>
  <c r="U366"/>
  <c r="BL165"/>
  <c r="V366"/>
  <c r="BM165"/>
  <c r="W366"/>
  <c r="BN165"/>
  <c r="X366"/>
  <c r="BO165"/>
  <c r="Y366"/>
  <c r="BP165"/>
  <c r="Z366"/>
  <c r="BQ165"/>
  <c r="AA366"/>
  <c r="BR165"/>
  <c r="AB366"/>
  <c r="BS165"/>
  <c r="AC366"/>
  <c r="BT165"/>
  <c r="AD366"/>
  <c r="BU165"/>
  <c r="AE366"/>
  <c r="BV165"/>
  <c r="AF366"/>
  <c r="BW165"/>
  <c r="AG366"/>
  <c r="BX165"/>
  <c r="AH366"/>
  <c r="BY165"/>
  <c r="AI366"/>
  <c r="BZ165"/>
  <c r="AJ366"/>
  <c r="CA165"/>
  <c r="AK366"/>
  <c r="CB165"/>
  <c r="AL366"/>
  <c r="CC165"/>
  <c r="AM366"/>
  <c r="CD165"/>
  <c r="AN366"/>
  <c r="CE165"/>
  <c r="AO366"/>
  <c r="CF165"/>
  <c r="AP366"/>
  <c r="CG165"/>
  <c r="AQ366"/>
  <c r="CH165"/>
  <c r="AR366"/>
  <c r="CI165"/>
  <c r="AS366"/>
  <c r="CJ165"/>
  <c r="AT366"/>
  <c r="CK165"/>
  <c r="AU366"/>
  <c r="CL165"/>
  <c r="H365"/>
  <c r="AY164"/>
  <c r="I365"/>
  <c r="AZ164"/>
  <c r="J365"/>
  <c r="BA164"/>
  <c r="K365"/>
  <c r="BB164"/>
  <c r="L365"/>
  <c r="BC164"/>
  <c r="M365"/>
  <c r="BD164"/>
  <c r="N365"/>
  <c r="BE164"/>
  <c r="O365"/>
  <c r="BF164"/>
  <c r="P365"/>
  <c r="BG164"/>
  <c r="Q365"/>
  <c r="BH164"/>
  <c r="R365"/>
  <c r="BI164"/>
  <c r="S365"/>
  <c r="BJ164"/>
  <c r="T365"/>
  <c r="BK164"/>
  <c r="U365"/>
  <c r="BL164"/>
  <c r="V365"/>
  <c r="BM164"/>
  <c r="W365"/>
  <c r="BN164"/>
  <c r="X365"/>
  <c r="BO164"/>
  <c r="Y365"/>
  <c r="BP164"/>
  <c r="Z365"/>
  <c r="BQ164"/>
  <c r="AA365"/>
  <c r="BR164"/>
  <c r="AB365"/>
  <c r="BS164"/>
  <c r="AC365"/>
  <c r="BT164"/>
  <c r="AD365"/>
  <c r="BU164"/>
  <c r="AE365"/>
  <c r="BV164"/>
  <c r="AF365"/>
  <c r="BW164"/>
  <c r="AG365"/>
  <c r="BX164"/>
  <c r="AH365"/>
  <c r="BY164"/>
  <c r="AI365"/>
  <c r="BZ164"/>
  <c r="AJ365"/>
  <c r="CA164"/>
  <c r="AK365"/>
  <c r="CB164"/>
  <c r="AL365"/>
  <c r="CC164"/>
  <c r="AM365"/>
  <c r="CD164"/>
  <c r="AN365"/>
  <c r="CE164"/>
  <c r="AO365"/>
  <c r="CF164"/>
  <c r="AP365"/>
  <c r="CG164"/>
  <c r="AQ365"/>
  <c r="CH164"/>
  <c r="AR365"/>
  <c r="CI164"/>
  <c r="AS365"/>
  <c r="CJ164"/>
  <c r="AT365"/>
  <c r="CK164"/>
  <c r="AU365"/>
  <c r="CL164"/>
  <c r="H364"/>
  <c r="AY163"/>
  <c r="I364"/>
  <c r="AZ163"/>
  <c r="J364"/>
  <c r="BA163"/>
  <c r="K364"/>
  <c r="BB163"/>
  <c r="L364"/>
  <c r="BC163"/>
  <c r="M364"/>
  <c r="BD163"/>
  <c r="N364"/>
  <c r="BE163"/>
  <c r="O364"/>
  <c r="BF163"/>
  <c r="P364"/>
  <c r="BG163"/>
  <c r="Q364"/>
  <c r="BH163"/>
  <c r="R364"/>
  <c r="BI163"/>
  <c r="S364"/>
  <c r="BJ163"/>
  <c r="T364"/>
  <c r="BK163"/>
  <c r="U364"/>
  <c r="BL163"/>
  <c r="V364"/>
  <c r="BM163"/>
  <c r="W364"/>
  <c r="BN163"/>
  <c r="X364"/>
  <c r="BO163"/>
  <c r="Y364"/>
  <c r="BP163"/>
  <c r="Z364"/>
  <c r="BQ163"/>
  <c r="AA364"/>
  <c r="BR163"/>
  <c r="AB364"/>
  <c r="BS163"/>
  <c r="AC364"/>
  <c r="BT163"/>
  <c r="AD364"/>
  <c r="BU163"/>
  <c r="AE364"/>
  <c r="BV163"/>
  <c r="AF364"/>
  <c r="BW163"/>
  <c r="AG364"/>
  <c r="BX163"/>
  <c r="AH364"/>
  <c r="BY163"/>
  <c r="AI364"/>
  <c r="BZ163"/>
  <c r="AJ364"/>
  <c r="CA163"/>
  <c r="AK364"/>
  <c r="CB163"/>
  <c r="AL364"/>
  <c r="CC163"/>
  <c r="AM364"/>
  <c r="CD163"/>
  <c r="AN364"/>
  <c r="CE163"/>
  <c r="AO364"/>
  <c r="CF163"/>
  <c r="AP364"/>
  <c r="CG163"/>
  <c r="AQ364"/>
  <c r="CH163"/>
  <c r="AR364"/>
  <c r="CI163"/>
  <c r="AS364"/>
  <c r="CJ163"/>
  <c r="AT364"/>
  <c r="CK163"/>
  <c r="AU364"/>
  <c r="CL163"/>
  <c r="H363"/>
  <c r="AY162"/>
  <c r="I363"/>
  <c r="AZ162"/>
  <c r="J363"/>
  <c r="BA162"/>
  <c r="K363"/>
  <c r="BB162"/>
  <c r="L363"/>
  <c r="BC162"/>
  <c r="M363"/>
  <c r="BD162"/>
  <c r="N363"/>
  <c r="BE162"/>
  <c r="O363"/>
  <c r="BF162"/>
  <c r="P363"/>
  <c r="BG162"/>
  <c r="Q363"/>
  <c r="BH162"/>
  <c r="R363"/>
  <c r="BI162"/>
  <c r="S363"/>
  <c r="BJ162"/>
  <c r="T363"/>
  <c r="BK162"/>
  <c r="U363"/>
  <c r="BL162"/>
  <c r="V363"/>
  <c r="BM162"/>
  <c r="W363"/>
  <c r="BN162"/>
  <c r="X363"/>
  <c r="BO162"/>
  <c r="Y363"/>
  <c r="BP162"/>
  <c r="Z363"/>
  <c r="BQ162"/>
  <c r="AA363"/>
  <c r="BR162"/>
  <c r="AB363"/>
  <c r="BS162"/>
  <c r="AC363"/>
  <c r="BT162"/>
  <c r="AD363"/>
  <c r="BU162"/>
  <c r="AE363"/>
  <c r="BV162"/>
  <c r="AF363"/>
  <c r="BW162"/>
  <c r="AG363"/>
  <c r="BX162"/>
  <c r="AH363"/>
  <c r="BY162"/>
  <c r="AI363"/>
  <c r="BZ162"/>
  <c r="AJ363"/>
  <c r="CA162"/>
  <c r="AK363"/>
  <c r="CB162"/>
  <c r="AL363"/>
  <c r="CC162"/>
  <c r="AM363"/>
  <c r="CD162"/>
  <c r="AN363"/>
  <c r="CE162"/>
  <c r="AO363"/>
  <c r="CF162"/>
  <c r="AP363"/>
  <c r="CG162"/>
  <c r="AQ363"/>
  <c r="CH162"/>
  <c r="AR363"/>
  <c r="CI162"/>
  <c r="AS363"/>
  <c r="CJ162"/>
  <c r="AT363"/>
  <c r="CK162"/>
  <c r="AU363"/>
  <c r="CL162"/>
  <c r="H362"/>
  <c r="AY161"/>
  <c r="I362"/>
  <c r="AZ161"/>
  <c r="J362"/>
  <c r="BA161"/>
  <c r="K362"/>
  <c r="BB161"/>
  <c r="L362"/>
  <c r="BC161"/>
  <c r="M362"/>
  <c r="BD161"/>
  <c r="N362"/>
  <c r="BE161"/>
  <c r="O362"/>
  <c r="BF161"/>
  <c r="P362"/>
  <c r="BG161"/>
  <c r="Q362"/>
  <c r="BH161"/>
  <c r="R362"/>
  <c r="BI161"/>
  <c r="S362"/>
  <c r="BJ161"/>
  <c r="T362"/>
  <c r="BK161"/>
  <c r="U362"/>
  <c r="BL161"/>
  <c r="V362"/>
  <c r="BM161"/>
  <c r="W362"/>
  <c r="BN161"/>
  <c r="X362"/>
  <c r="BO161"/>
  <c r="Y362"/>
  <c r="BP161"/>
  <c r="Z362"/>
  <c r="BQ161"/>
  <c r="AA362"/>
  <c r="BR161"/>
  <c r="AB362"/>
  <c r="BS161"/>
  <c r="AC362"/>
  <c r="BT161"/>
  <c r="AD362"/>
  <c r="BU161"/>
  <c r="AE362"/>
  <c r="BV161"/>
  <c r="AF362"/>
  <c r="BW161"/>
  <c r="AG362"/>
  <c r="BX161"/>
  <c r="AH362"/>
  <c r="BY161"/>
  <c r="AI362"/>
  <c r="BZ161"/>
  <c r="AJ362"/>
  <c r="CA161"/>
  <c r="AK362"/>
  <c r="CB161"/>
  <c r="AL362"/>
  <c r="CC161"/>
  <c r="AM362"/>
  <c r="CD161"/>
  <c r="AN362"/>
  <c r="CE161"/>
  <c r="AO362"/>
  <c r="CF161"/>
  <c r="AP362"/>
  <c r="CG161"/>
  <c r="AQ362"/>
  <c r="CH161"/>
  <c r="AR362"/>
  <c r="CI161"/>
  <c r="AS362"/>
  <c r="CJ161"/>
  <c r="AT362"/>
  <c r="CK161"/>
  <c r="AU362"/>
  <c r="CL161"/>
  <c r="H361"/>
  <c r="AY160"/>
  <c r="I361"/>
  <c r="AZ160"/>
  <c r="J361"/>
  <c r="BA160"/>
  <c r="K361"/>
  <c r="BB160"/>
  <c r="L361"/>
  <c r="BC160"/>
  <c r="M361"/>
  <c r="BD160"/>
  <c r="N361"/>
  <c r="BE160"/>
  <c r="O361"/>
  <c r="BF160"/>
  <c r="P361"/>
  <c r="BG160"/>
  <c r="Q361"/>
  <c r="BH160"/>
  <c r="R361"/>
  <c r="BI160"/>
  <c r="S361"/>
  <c r="BJ160"/>
  <c r="T361"/>
  <c r="BK160"/>
  <c r="U361"/>
  <c r="BL160"/>
  <c r="V361"/>
  <c r="BM160"/>
  <c r="W361"/>
  <c r="BN160"/>
  <c r="X361"/>
  <c r="BO160"/>
  <c r="Y361"/>
  <c r="BP160"/>
  <c r="Z361"/>
  <c r="BQ160"/>
  <c r="AA361"/>
  <c r="BR160"/>
  <c r="AB361"/>
  <c r="BS160"/>
  <c r="AC361"/>
  <c r="BT160"/>
  <c r="AD361"/>
  <c r="BU160"/>
  <c r="AE361"/>
  <c r="BV160"/>
  <c r="AF361"/>
  <c r="BW160"/>
  <c r="AG361"/>
  <c r="BX160"/>
  <c r="AH361"/>
  <c r="BY160"/>
  <c r="AI361"/>
  <c r="BZ160"/>
  <c r="AJ361"/>
  <c r="CA160"/>
  <c r="AK361"/>
  <c r="CB160"/>
  <c r="AL361"/>
  <c r="CC160"/>
  <c r="AM361"/>
  <c r="CD160"/>
  <c r="AN361"/>
  <c r="CE160"/>
  <c r="AO361"/>
  <c r="CF160"/>
  <c r="AP361"/>
  <c r="CG160"/>
  <c r="AQ361"/>
  <c r="CH160"/>
  <c r="AR361"/>
  <c r="CI160"/>
  <c r="AS361"/>
  <c r="CJ160"/>
  <c r="AT361"/>
  <c r="CK160"/>
  <c r="AU361"/>
  <c r="CL160"/>
  <c r="H360"/>
  <c r="AY159"/>
  <c r="I360"/>
  <c r="AZ159"/>
  <c r="J360"/>
  <c r="BA159"/>
  <c r="K360"/>
  <c r="BB159"/>
  <c r="L360"/>
  <c r="BC159"/>
  <c r="M360"/>
  <c r="BD159"/>
  <c r="N360"/>
  <c r="BE159"/>
  <c r="O360"/>
  <c r="BF159"/>
  <c r="P360"/>
  <c r="BG159"/>
  <c r="Q360"/>
  <c r="BH159"/>
  <c r="R360"/>
  <c r="BI159"/>
  <c r="S360"/>
  <c r="BJ159"/>
  <c r="T360"/>
  <c r="BK159"/>
  <c r="U360"/>
  <c r="BL159"/>
  <c r="V360"/>
  <c r="BM159"/>
  <c r="W360"/>
  <c r="BN159"/>
  <c r="X360"/>
  <c r="BO159"/>
  <c r="Y360"/>
  <c r="BP159"/>
  <c r="Z360"/>
  <c r="BQ159"/>
  <c r="AA360"/>
  <c r="BR159"/>
  <c r="AB360"/>
  <c r="BS159"/>
  <c r="AC360"/>
  <c r="BT159"/>
  <c r="AD360"/>
  <c r="BU159"/>
  <c r="AE360"/>
  <c r="BV159"/>
  <c r="AF360"/>
  <c r="BW159"/>
  <c r="AG360"/>
  <c r="BX159"/>
  <c r="AH360"/>
  <c r="BY159"/>
  <c r="AI360"/>
  <c r="BZ159"/>
  <c r="AJ360"/>
  <c r="CA159"/>
  <c r="AK360"/>
  <c r="CB159"/>
  <c r="AL360"/>
  <c r="CC159"/>
  <c r="AM360"/>
  <c r="CD159"/>
  <c r="AN360"/>
  <c r="CE159"/>
  <c r="AO360"/>
  <c r="CF159"/>
  <c r="AP360"/>
  <c r="CG159"/>
  <c r="AQ360"/>
  <c r="CH159"/>
  <c r="AR360"/>
  <c r="CI159"/>
  <c r="AS360"/>
  <c r="CJ159"/>
  <c r="AT360"/>
  <c r="CK159"/>
  <c r="AU360"/>
  <c r="CL159"/>
  <c r="H359"/>
  <c r="AY158"/>
  <c r="I359"/>
  <c r="AZ158"/>
  <c r="J359"/>
  <c r="BA158"/>
  <c r="K359"/>
  <c r="BB158"/>
  <c r="L359"/>
  <c r="BC158"/>
  <c r="M359"/>
  <c r="BD158"/>
  <c r="N359"/>
  <c r="BE158"/>
  <c r="O359"/>
  <c r="BF158"/>
  <c r="P359"/>
  <c r="BG158"/>
  <c r="Q359"/>
  <c r="BH158"/>
  <c r="R359"/>
  <c r="BI158"/>
  <c r="S359"/>
  <c r="BJ158"/>
  <c r="T359"/>
  <c r="BK158"/>
  <c r="U359"/>
  <c r="BL158"/>
  <c r="V359"/>
  <c r="BM158"/>
  <c r="W359"/>
  <c r="BN158"/>
  <c r="X359"/>
  <c r="BO158"/>
  <c r="Y359"/>
  <c r="BP158"/>
  <c r="Z359"/>
  <c r="BQ158"/>
  <c r="AA359"/>
  <c r="BR158"/>
  <c r="AB359"/>
  <c r="BS158"/>
  <c r="AC359"/>
  <c r="BT158"/>
  <c r="AD359"/>
  <c r="BU158"/>
  <c r="AE359"/>
  <c r="BV158"/>
  <c r="AF359"/>
  <c r="BW158"/>
  <c r="AG359"/>
  <c r="BX158"/>
  <c r="AH359"/>
  <c r="BY158"/>
  <c r="AI359"/>
  <c r="BZ158"/>
  <c r="AJ359"/>
  <c r="CA158"/>
  <c r="AK359"/>
  <c r="CB158"/>
  <c r="AL359"/>
  <c r="CC158"/>
  <c r="AM359"/>
  <c r="CD158"/>
  <c r="AN359"/>
  <c r="CE158"/>
  <c r="AO359"/>
  <c r="CF158"/>
  <c r="AP359"/>
  <c r="CG158"/>
  <c r="AQ359"/>
  <c r="CH158"/>
  <c r="AR359"/>
  <c r="CI158"/>
  <c r="AS359"/>
  <c r="CJ158"/>
  <c r="AT359"/>
  <c r="CK158"/>
  <c r="AU359"/>
  <c r="CL158"/>
  <c r="H358"/>
  <c r="AY157"/>
  <c r="I358"/>
  <c r="AZ157"/>
  <c r="J358"/>
  <c r="BA157"/>
  <c r="K358"/>
  <c r="BB157"/>
  <c r="L358"/>
  <c r="BC157"/>
  <c r="M358"/>
  <c r="BD157"/>
  <c r="N358"/>
  <c r="BE157"/>
  <c r="O358"/>
  <c r="BF157"/>
  <c r="P358"/>
  <c r="BG157"/>
  <c r="Q358"/>
  <c r="BH157"/>
  <c r="R358"/>
  <c r="BI157"/>
  <c r="S358"/>
  <c r="BJ157"/>
  <c r="T358"/>
  <c r="BK157"/>
  <c r="U358"/>
  <c r="BL157"/>
  <c r="V358"/>
  <c r="BM157"/>
  <c r="W358"/>
  <c r="BN157"/>
  <c r="X358"/>
  <c r="BO157"/>
  <c r="Y358"/>
  <c r="BP157"/>
  <c r="Z358"/>
  <c r="BQ157"/>
  <c r="AA358"/>
  <c r="BR157"/>
  <c r="AB358"/>
  <c r="BS157"/>
  <c r="AC358"/>
  <c r="BT157"/>
  <c r="AD358"/>
  <c r="BU157"/>
  <c r="AE358"/>
  <c r="BV157"/>
  <c r="AF358"/>
  <c r="BW157"/>
  <c r="AG358"/>
  <c r="BX157"/>
  <c r="AH358"/>
  <c r="BY157"/>
  <c r="AI358"/>
  <c r="BZ157"/>
  <c r="AJ358"/>
  <c r="CA157"/>
  <c r="AK358"/>
  <c r="CB157"/>
  <c r="AL358"/>
  <c r="CC157"/>
  <c r="AM358"/>
  <c r="CD157"/>
  <c r="AN358"/>
  <c r="CE157"/>
  <c r="AO358"/>
  <c r="CF157"/>
  <c r="AP358"/>
  <c r="CG157"/>
  <c r="AQ358"/>
  <c r="CH157"/>
  <c r="AR358"/>
  <c r="CI157"/>
  <c r="AS358"/>
  <c r="CJ157"/>
  <c r="AT358"/>
  <c r="CK157"/>
  <c r="AU358"/>
  <c r="CL157"/>
  <c r="H357"/>
  <c r="AY156"/>
  <c r="I357"/>
  <c r="AZ156"/>
  <c r="J357"/>
  <c r="BA156"/>
  <c r="K357"/>
  <c r="BB156"/>
  <c r="L357"/>
  <c r="BC156"/>
  <c r="M357"/>
  <c r="BD156"/>
  <c r="N357"/>
  <c r="BE156"/>
  <c r="O357"/>
  <c r="BF156"/>
  <c r="P357"/>
  <c r="BG156"/>
  <c r="Q357"/>
  <c r="BH156"/>
  <c r="R357"/>
  <c r="BI156"/>
  <c r="S357"/>
  <c r="BJ156"/>
  <c r="T357"/>
  <c r="BK156"/>
  <c r="U357"/>
  <c r="BL156"/>
  <c r="V357"/>
  <c r="BM156"/>
  <c r="W357"/>
  <c r="BN156"/>
  <c r="X357"/>
  <c r="BO156"/>
  <c r="Y357"/>
  <c r="BP156"/>
  <c r="Z357"/>
  <c r="BQ156"/>
  <c r="AA357"/>
  <c r="BR156"/>
  <c r="AB357"/>
  <c r="BS156"/>
  <c r="AC357"/>
  <c r="BT156"/>
  <c r="AD357"/>
  <c r="BU156"/>
  <c r="AE357"/>
  <c r="BV156"/>
  <c r="AF357"/>
  <c r="BW156"/>
  <c r="AG357"/>
  <c r="BX156"/>
  <c r="AH357"/>
  <c r="BY156"/>
  <c r="AI357"/>
  <c r="BZ156"/>
  <c r="AJ357"/>
  <c r="CA156"/>
  <c r="AK357"/>
  <c r="CB156"/>
  <c r="AL357"/>
  <c r="CC156"/>
  <c r="AM357"/>
  <c r="CD156"/>
  <c r="AN357"/>
  <c r="CE156"/>
  <c r="AO357"/>
  <c r="CF156"/>
  <c r="AP357"/>
  <c r="CG156"/>
  <c r="AQ357"/>
  <c r="CH156"/>
  <c r="AR357"/>
  <c r="CI156"/>
  <c r="AS357"/>
  <c r="CJ156"/>
  <c r="AT357"/>
  <c r="CK156"/>
  <c r="AU357"/>
  <c r="CL156"/>
  <c r="H356"/>
  <c r="AY155"/>
  <c r="I356"/>
  <c r="AZ155"/>
  <c r="J356"/>
  <c r="BA155"/>
  <c r="K356"/>
  <c r="BB155"/>
  <c r="L356"/>
  <c r="BC155"/>
  <c r="M356"/>
  <c r="BD155"/>
  <c r="N356"/>
  <c r="BE155"/>
  <c r="O356"/>
  <c r="BF155"/>
  <c r="P356"/>
  <c r="BG155"/>
  <c r="Q356"/>
  <c r="BH155"/>
  <c r="R356"/>
  <c r="BI155"/>
  <c r="S356"/>
  <c r="BJ155"/>
  <c r="T356"/>
  <c r="BK155"/>
  <c r="U356"/>
  <c r="BL155"/>
  <c r="V356"/>
  <c r="BM155"/>
  <c r="W356"/>
  <c r="BN155"/>
  <c r="X356"/>
  <c r="BO155"/>
  <c r="Y356"/>
  <c r="BP155"/>
  <c r="Z356"/>
  <c r="BQ155"/>
  <c r="AA356"/>
  <c r="BR155"/>
  <c r="AB356"/>
  <c r="BS155"/>
  <c r="AC356"/>
  <c r="BT155"/>
  <c r="AD356"/>
  <c r="BU155"/>
  <c r="AE356"/>
  <c r="BV155"/>
  <c r="AF356"/>
  <c r="BW155"/>
  <c r="AG356"/>
  <c r="BX155"/>
  <c r="AH356"/>
  <c r="BY155"/>
  <c r="AI356"/>
  <c r="BZ155"/>
  <c r="AJ356"/>
  <c r="CA155"/>
  <c r="AK356"/>
  <c r="CB155"/>
  <c r="AL356"/>
  <c r="CC155"/>
  <c r="AM356"/>
  <c r="CD155"/>
  <c r="AN356"/>
  <c r="CE155"/>
  <c r="AO356"/>
  <c r="CF155"/>
  <c r="AP356"/>
  <c r="CG155"/>
  <c r="AQ356"/>
  <c r="CH155"/>
  <c r="AR356"/>
  <c r="CI155"/>
  <c r="AS356"/>
  <c r="CJ155"/>
  <c r="AT356"/>
  <c r="CK155"/>
  <c r="AU356"/>
  <c r="CL155"/>
  <c r="H355"/>
  <c r="AY154"/>
  <c r="I355"/>
  <c r="AZ154"/>
  <c r="J355"/>
  <c r="BA154"/>
  <c r="K355"/>
  <c r="BB154"/>
  <c r="L355"/>
  <c r="BC154"/>
  <c r="M355"/>
  <c r="BD154"/>
  <c r="N355"/>
  <c r="BE154"/>
  <c r="O355"/>
  <c r="BF154"/>
  <c r="P355"/>
  <c r="BG154"/>
  <c r="Q355"/>
  <c r="BH154"/>
  <c r="R355"/>
  <c r="BI154"/>
  <c r="S355"/>
  <c r="BJ154"/>
  <c r="T355"/>
  <c r="BK154"/>
  <c r="U355"/>
  <c r="BL154"/>
  <c r="V355"/>
  <c r="BM154"/>
  <c r="W355"/>
  <c r="BN154"/>
  <c r="X355"/>
  <c r="BO154"/>
  <c r="Y355"/>
  <c r="BP154"/>
  <c r="Z355"/>
  <c r="BQ154"/>
  <c r="AA355"/>
  <c r="BR154"/>
  <c r="AB355"/>
  <c r="BS154"/>
  <c r="AC355"/>
  <c r="BT154"/>
  <c r="AD355"/>
  <c r="BU154"/>
  <c r="AE355"/>
  <c r="BV154"/>
  <c r="AF355"/>
  <c r="BW154"/>
  <c r="AG355"/>
  <c r="BX154"/>
  <c r="AH355"/>
  <c r="BY154"/>
  <c r="AI355"/>
  <c r="BZ154"/>
  <c r="AJ355"/>
  <c r="CA154"/>
  <c r="AK355"/>
  <c r="CB154"/>
  <c r="AL355"/>
  <c r="CC154"/>
  <c r="AM355"/>
  <c r="CD154"/>
  <c r="AN355"/>
  <c r="CE154"/>
  <c r="AO355"/>
  <c r="CF154"/>
  <c r="AP355"/>
  <c r="CG154"/>
  <c r="AQ355"/>
  <c r="CH154"/>
  <c r="AR355"/>
  <c r="CI154"/>
  <c r="AS355"/>
  <c r="CJ154"/>
  <c r="AT355"/>
  <c r="CK154"/>
  <c r="AU355"/>
  <c r="CL154"/>
  <c r="H354"/>
  <c r="AY153"/>
  <c r="I354"/>
  <c r="AZ153"/>
  <c r="J354"/>
  <c r="BA153"/>
  <c r="K354"/>
  <c r="BB153"/>
  <c r="L354"/>
  <c r="BC153"/>
  <c r="M354"/>
  <c r="BD153"/>
  <c r="N354"/>
  <c r="BE153"/>
  <c r="O354"/>
  <c r="BF153"/>
  <c r="P354"/>
  <c r="BG153"/>
  <c r="Q354"/>
  <c r="BH153"/>
  <c r="R354"/>
  <c r="BI153"/>
  <c r="S354"/>
  <c r="BJ153"/>
  <c r="T354"/>
  <c r="BK153"/>
  <c r="U354"/>
  <c r="BL153"/>
  <c r="V354"/>
  <c r="BM153"/>
  <c r="W354"/>
  <c r="BN153"/>
  <c r="X354"/>
  <c r="BO153"/>
  <c r="Y354"/>
  <c r="BP153"/>
  <c r="Z354"/>
  <c r="BQ153"/>
  <c r="AA354"/>
  <c r="BR153"/>
  <c r="AB354"/>
  <c r="BS153"/>
  <c r="AC354"/>
  <c r="BT153"/>
  <c r="AD354"/>
  <c r="BU153"/>
  <c r="AE354"/>
  <c r="BV153"/>
  <c r="AF354"/>
  <c r="BW153"/>
  <c r="AG354"/>
  <c r="BX153"/>
  <c r="AH354"/>
  <c r="BY153"/>
  <c r="AI354"/>
  <c r="BZ153"/>
  <c r="AJ354"/>
  <c r="CA153"/>
  <c r="AK354"/>
  <c r="CB153"/>
  <c r="AL354"/>
  <c r="CC153"/>
  <c r="AM354"/>
  <c r="CD153"/>
  <c r="AN354"/>
  <c r="CE153"/>
  <c r="AO354"/>
  <c r="CF153"/>
  <c r="AP354"/>
  <c r="CG153"/>
  <c r="AQ354"/>
  <c r="CH153"/>
  <c r="AR354"/>
  <c r="CI153"/>
  <c r="AS354"/>
  <c r="CJ153"/>
  <c r="AT354"/>
  <c r="CK153"/>
  <c r="AU354"/>
  <c r="CL153"/>
  <c r="H353"/>
  <c r="AY152"/>
  <c r="I353"/>
  <c r="AZ152"/>
  <c r="J353"/>
  <c r="BA152"/>
  <c r="K353"/>
  <c r="BB152"/>
  <c r="L353"/>
  <c r="BC152"/>
  <c r="M353"/>
  <c r="BD152"/>
  <c r="N353"/>
  <c r="BE152"/>
  <c r="O353"/>
  <c r="BF152"/>
  <c r="P353"/>
  <c r="BG152"/>
  <c r="Q353"/>
  <c r="BH152"/>
  <c r="R353"/>
  <c r="BI152"/>
  <c r="S353"/>
  <c r="BJ152"/>
  <c r="T353"/>
  <c r="BK152"/>
  <c r="U353"/>
  <c r="BL152"/>
  <c r="V353"/>
  <c r="BM152"/>
  <c r="W353"/>
  <c r="BN152"/>
  <c r="X353"/>
  <c r="BO152"/>
  <c r="Y353"/>
  <c r="BP152"/>
  <c r="Z353"/>
  <c r="BQ152"/>
  <c r="AA353"/>
  <c r="BR152"/>
  <c r="AB353"/>
  <c r="BS152"/>
  <c r="AC353"/>
  <c r="BT152"/>
  <c r="AD353"/>
  <c r="BU152"/>
  <c r="AE353"/>
  <c r="BV152"/>
  <c r="AF353"/>
  <c r="BW152"/>
  <c r="AG353"/>
  <c r="BX152"/>
  <c r="AH353"/>
  <c r="BY152"/>
  <c r="AI353"/>
  <c r="BZ152"/>
  <c r="AJ353"/>
  <c r="CA152"/>
  <c r="AK353"/>
  <c r="CB152"/>
  <c r="AL353"/>
  <c r="CC152"/>
  <c r="AM353"/>
  <c r="CD152"/>
  <c r="AN353"/>
  <c r="CE152"/>
  <c r="AO353"/>
  <c r="CF152"/>
  <c r="AP353"/>
  <c r="CG152"/>
  <c r="AQ353"/>
  <c r="CH152"/>
  <c r="AR353"/>
  <c r="CI152"/>
  <c r="AS353"/>
  <c r="CJ152"/>
  <c r="AT353"/>
  <c r="CK152"/>
  <c r="AU353"/>
  <c r="CL152"/>
  <c r="H352"/>
  <c r="AY151"/>
  <c r="I352"/>
  <c r="AZ151"/>
  <c r="J352"/>
  <c r="BA151"/>
  <c r="K352"/>
  <c r="BB151"/>
  <c r="L352"/>
  <c r="BC151"/>
  <c r="M352"/>
  <c r="BD151"/>
  <c r="N352"/>
  <c r="BE151"/>
  <c r="O352"/>
  <c r="BF151"/>
  <c r="P352"/>
  <c r="BG151"/>
  <c r="Q352"/>
  <c r="BH151"/>
  <c r="R352"/>
  <c r="BI151"/>
  <c r="S352"/>
  <c r="BJ151"/>
  <c r="T352"/>
  <c r="BK151"/>
  <c r="U352"/>
  <c r="BL151"/>
  <c r="V352"/>
  <c r="BM151"/>
  <c r="W352"/>
  <c r="BN151"/>
  <c r="X352"/>
  <c r="BO151"/>
  <c r="Y352"/>
  <c r="BP151"/>
  <c r="Z352"/>
  <c r="BQ151"/>
  <c r="AA352"/>
  <c r="BR151"/>
  <c r="AB352"/>
  <c r="BS151"/>
  <c r="AC352"/>
  <c r="BT151"/>
  <c r="AD352"/>
  <c r="BU151"/>
  <c r="AE352"/>
  <c r="BV151"/>
  <c r="AF352"/>
  <c r="BW151"/>
  <c r="AG352"/>
  <c r="BX151"/>
  <c r="AH352"/>
  <c r="BY151"/>
  <c r="AI352"/>
  <c r="BZ151"/>
  <c r="AJ352"/>
  <c r="CA151"/>
  <c r="AK352"/>
  <c r="CB151"/>
  <c r="AL352"/>
  <c r="CC151"/>
  <c r="AM352"/>
  <c r="CD151"/>
  <c r="AN352"/>
  <c r="CE151"/>
  <c r="AO352"/>
  <c r="CF151"/>
  <c r="AP352"/>
  <c r="CG151"/>
  <c r="AQ352"/>
  <c r="CH151"/>
  <c r="AR352"/>
  <c r="CI151"/>
  <c r="AS352"/>
  <c r="CJ151"/>
  <c r="AT352"/>
  <c r="CK151"/>
  <c r="AU352"/>
  <c r="CL151"/>
  <c r="H351"/>
  <c r="AY150"/>
  <c r="I351"/>
  <c r="AZ150"/>
  <c r="J351"/>
  <c r="BA150"/>
  <c r="K351"/>
  <c r="BB150"/>
  <c r="L351"/>
  <c r="BC150"/>
  <c r="M351"/>
  <c r="BD150"/>
  <c r="N351"/>
  <c r="BE150"/>
  <c r="O351"/>
  <c r="BF150"/>
  <c r="P351"/>
  <c r="BG150"/>
  <c r="Q351"/>
  <c r="BH150"/>
  <c r="R351"/>
  <c r="BI150"/>
  <c r="S351"/>
  <c r="BJ150"/>
  <c r="T351"/>
  <c r="BK150"/>
  <c r="U351"/>
  <c r="BL150"/>
  <c r="V351"/>
  <c r="BM150"/>
  <c r="W351"/>
  <c r="BN150"/>
  <c r="X351"/>
  <c r="BO150"/>
  <c r="Y351"/>
  <c r="BP150"/>
  <c r="Z351"/>
  <c r="BQ150"/>
  <c r="AA351"/>
  <c r="BR150"/>
  <c r="AB351"/>
  <c r="BS150"/>
  <c r="AC351"/>
  <c r="BT150"/>
  <c r="AD351"/>
  <c r="BU150"/>
  <c r="AE351"/>
  <c r="BV150"/>
  <c r="AF351"/>
  <c r="BW150"/>
  <c r="AG351"/>
  <c r="BX150"/>
  <c r="AH351"/>
  <c r="BY150"/>
  <c r="AI351"/>
  <c r="BZ150"/>
  <c r="AJ351"/>
  <c r="CA150"/>
  <c r="AK351"/>
  <c r="CB150"/>
  <c r="AL351"/>
  <c r="CC150"/>
  <c r="AM351"/>
  <c r="CD150"/>
  <c r="AN351"/>
  <c r="CE150"/>
  <c r="AO351"/>
  <c r="CF150"/>
  <c r="AP351"/>
  <c r="CG150"/>
  <c r="AQ351"/>
  <c r="CH150"/>
  <c r="AR351"/>
  <c r="CI150"/>
  <c r="AS351"/>
  <c r="CJ150"/>
  <c r="AT351"/>
  <c r="CK150"/>
  <c r="AU351"/>
  <c r="CL150"/>
  <c r="H350"/>
  <c r="AY149"/>
  <c r="I350"/>
  <c r="AZ149"/>
  <c r="J350"/>
  <c r="BA149"/>
  <c r="K350"/>
  <c r="BB149"/>
  <c r="L350"/>
  <c r="BC149"/>
  <c r="M350"/>
  <c r="BD149"/>
  <c r="N350"/>
  <c r="BE149"/>
  <c r="O350"/>
  <c r="BF149"/>
  <c r="P350"/>
  <c r="BG149"/>
  <c r="Q350"/>
  <c r="BH149"/>
  <c r="R350"/>
  <c r="BI149"/>
  <c r="S350"/>
  <c r="BJ149"/>
  <c r="T350"/>
  <c r="BK149"/>
  <c r="U350"/>
  <c r="BL149"/>
  <c r="V350"/>
  <c r="BM149"/>
  <c r="W350"/>
  <c r="BN149"/>
  <c r="X350"/>
  <c r="BO149"/>
  <c r="Y350"/>
  <c r="BP149"/>
  <c r="Z350"/>
  <c r="BQ149"/>
  <c r="AA350"/>
  <c r="BR149"/>
  <c r="AB350"/>
  <c r="BS149"/>
  <c r="AC350"/>
  <c r="BT149"/>
  <c r="AD350"/>
  <c r="BU149"/>
  <c r="AE350"/>
  <c r="BV149"/>
  <c r="AF350"/>
  <c r="BW149"/>
  <c r="AG350"/>
  <c r="BX149"/>
  <c r="AH350"/>
  <c r="BY149"/>
  <c r="AI350"/>
  <c r="BZ149"/>
  <c r="AJ350"/>
  <c r="CA149"/>
  <c r="AK350"/>
  <c r="CB149"/>
  <c r="AL350"/>
  <c r="CC149"/>
  <c r="AM350"/>
  <c r="CD149"/>
  <c r="AN350"/>
  <c r="CE149"/>
  <c r="AO350"/>
  <c r="CF149"/>
  <c r="AP350"/>
  <c r="CG149"/>
  <c r="AQ350"/>
  <c r="CH149"/>
  <c r="AR350"/>
  <c r="CI149"/>
  <c r="AS350"/>
  <c r="CJ149"/>
  <c r="AT350"/>
  <c r="CK149"/>
  <c r="AU350"/>
  <c r="CL149"/>
  <c r="H349"/>
  <c r="AY148"/>
  <c r="I349"/>
  <c r="AZ148"/>
  <c r="J349"/>
  <c r="BA148"/>
  <c r="K349"/>
  <c r="BB148"/>
  <c r="L349"/>
  <c r="BC148"/>
  <c r="M349"/>
  <c r="BD148"/>
  <c r="N349"/>
  <c r="BE148"/>
  <c r="O349"/>
  <c r="BF148"/>
  <c r="P349"/>
  <c r="BG148"/>
  <c r="Q349"/>
  <c r="BH148"/>
  <c r="R349"/>
  <c r="BI148"/>
  <c r="S349"/>
  <c r="BJ148"/>
  <c r="T349"/>
  <c r="BK148"/>
  <c r="U349"/>
  <c r="BL148"/>
  <c r="V349"/>
  <c r="BM148"/>
  <c r="W349"/>
  <c r="BN148"/>
  <c r="X349"/>
  <c r="BO148"/>
  <c r="Y349"/>
  <c r="BP148"/>
  <c r="Z349"/>
  <c r="BQ148"/>
  <c r="AA349"/>
  <c r="BR148"/>
  <c r="AB349"/>
  <c r="BS148"/>
  <c r="AC349"/>
  <c r="BT148"/>
  <c r="AD349"/>
  <c r="BU148"/>
  <c r="AE349"/>
  <c r="BV148"/>
  <c r="AF349"/>
  <c r="BW148"/>
  <c r="AG349"/>
  <c r="BX148"/>
  <c r="AH349"/>
  <c r="BY148"/>
  <c r="AI349"/>
  <c r="BZ148"/>
  <c r="AJ349"/>
  <c r="CA148"/>
  <c r="AK349"/>
  <c r="CB148"/>
  <c r="AL349"/>
  <c r="CC148"/>
  <c r="AM349"/>
  <c r="CD148"/>
  <c r="AN349"/>
  <c r="CE148"/>
  <c r="AO349"/>
  <c r="CF148"/>
  <c r="AP349"/>
  <c r="CG148"/>
  <c r="AQ349"/>
  <c r="CH148"/>
  <c r="AR349"/>
  <c r="CI148"/>
  <c r="AS349"/>
  <c r="CJ148"/>
  <c r="AT349"/>
  <c r="CK148"/>
  <c r="AU349"/>
  <c r="CL148"/>
  <c r="H348"/>
  <c r="AY147"/>
  <c r="I348"/>
  <c r="AZ147"/>
  <c r="J348"/>
  <c r="BA147"/>
  <c r="K348"/>
  <c r="BB147"/>
  <c r="L348"/>
  <c r="BC147"/>
  <c r="M348"/>
  <c r="BD147"/>
  <c r="N348"/>
  <c r="BE147"/>
  <c r="O348"/>
  <c r="BF147"/>
  <c r="P348"/>
  <c r="BG147"/>
  <c r="Q348"/>
  <c r="BH147"/>
  <c r="R348"/>
  <c r="BI147"/>
  <c r="S348"/>
  <c r="BJ147"/>
  <c r="T348"/>
  <c r="BK147"/>
  <c r="U348"/>
  <c r="BL147"/>
  <c r="V348"/>
  <c r="BM147"/>
  <c r="W348"/>
  <c r="BN147"/>
  <c r="X348"/>
  <c r="BO147"/>
  <c r="Y348"/>
  <c r="BP147"/>
  <c r="Z348"/>
  <c r="BQ147"/>
  <c r="AA348"/>
  <c r="BR147"/>
  <c r="AB348"/>
  <c r="BS147"/>
  <c r="AC348"/>
  <c r="BT147"/>
  <c r="AD348"/>
  <c r="BU147"/>
  <c r="AE348"/>
  <c r="BV147"/>
  <c r="AF348"/>
  <c r="BW147"/>
  <c r="AG348"/>
  <c r="BX147"/>
  <c r="AH348"/>
  <c r="BY147"/>
  <c r="AI348"/>
  <c r="BZ147"/>
  <c r="AJ348"/>
  <c r="CA147"/>
  <c r="AK348"/>
  <c r="CB147"/>
  <c r="AL348"/>
  <c r="CC147"/>
  <c r="AM348"/>
  <c r="CD147"/>
  <c r="AN348"/>
  <c r="CE147"/>
  <c r="AO348"/>
  <c r="CF147"/>
  <c r="AP348"/>
  <c r="CG147"/>
  <c r="AQ348"/>
  <c r="CH147"/>
  <c r="AR348"/>
  <c r="CI147"/>
  <c r="AS348"/>
  <c r="CJ147"/>
  <c r="AT348"/>
  <c r="CK147"/>
  <c r="AU348"/>
  <c r="CL147"/>
  <c r="H347"/>
  <c r="AY146"/>
  <c r="I347"/>
  <c r="AZ146"/>
  <c r="J347"/>
  <c r="BA146"/>
  <c r="K347"/>
  <c r="BB146"/>
  <c r="L347"/>
  <c r="BC146"/>
  <c r="M347"/>
  <c r="BD146"/>
  <c r="N347"/>
  <c r="BE146"/>
  <c r="O347"/>
  <c r="BF146"/>
  <c r="P347"/>
  <c r="BG146"/>
  <c r="Q347"/>
  <c r="BH146"/>
  <c r="R347"/>
  <c r="BI146"/>
  <c r="S347"/>
  <c r="BJ146"/>
  <c r="T347"/>
  <c r="BK146"/>
  <c r="U347"/>
  <c r="BL146"/>
  <c r="V347"/>
  <c r="BM146"/>
  <c r="W347"/>
  <c r="BN146"/>
  <c r="X347"/>
  <c r="BO146"/>
  <c r="Y347"/>
  <c r="BP146"/>
  <c r="Z347"/>
  <c r="BQ146"/>
  <c r="AA347"/>
  <c r="BR146"/>
  <c r="AB347"/>
  <c r="BS146"/>
  <c r="AC347"/>
  <c r="BT146"/>
  <c r="AD347"/>
  <c r="BU146"/>
  <c r="AE347"/>
  <c r="BV146"/>
  <c r="AF347"/>
  <c r="BW146"/>
  <c r="AG347"/>
  <c r="BX146"/>
  <c r="AH347"/>
  <c r="BY146"/>
  <c r="AI347"/>
  <c r="BZ146"/>
  <c r="AJ347"/>
  <c r="CA146"/>
  <c r="AK347"/>
  <c r="CB146"/>
  <c r="AL347"/>
  <c r="CC146"/>
  <c r="AM347"/>
  <c r="CD146"/>
  <c r="AN347"/>
  <c r="CE146"/>
  <c r="AO347"/>
  <c r="CF146"/>
  <c r="AP347"/>
  <c r="CG146"/>
  <c r="AQ347"/>
  <c r="CH146"/>
  <c r="AR347"/>
  <c r="CI146"/>
  <c r="AS347"/>
  <c r="CJ146"/>
  <c r="AT347"/>
  <c r="CK146"/>
  <c r="AU347"/>
  <c r="CL146"/>
  <c r="H346"/>
  <c r="AY145"/>
  <c r="I346"/>
  <c r="AZ145"/>
  <c r="J346"/>
  <c r="BA145"/>
  <c r="K346"/>
  <c r="BB145"/>
  <c r="L346"/>
  <c r="BC145"/>
  <c r="M346"/>
  <c r="BD145"/>
  <c r="N346"/>
  <c r="BE145"/>
  <c r="O346"/>
  <c r="BF145"/>
  <c r="P346"/>
  <c r="BG145"/>
  <c r="Q346"/>
  <c r="BH145"/>
  <c r="R346"/>
  <c r="BI145"/>
  <c r="S346"/>
  <c r="BJ145"/>
  <c r="T346"/>
  <c r="BK145"/>
  <c r="U346"/>
  <c r="BL145"/>
  <c r="V346"/>
  <c r="BM145"/>
  <c r="W346"/>
  <c r="BN145"/>
  <c r="X346"/>
  <c r="BO145"/>
  <c r="Y346"/>
  <c r="BP145"/>
  <c r="Z346"/>
  <c r="BQ145"/>
  <c r="AA346"/>
  <c r="BR145"/>
  <c r="AB346"/>
  <c r="BS145"/>
  <c r="AC346"/>
  <c r="BT145"/>
  <c r="AD346"/>
  <c r="BU145"/>
  <c r="AE346"/>
  <c r="BV145"/>
  <c r="AF346"/>
  <c r="BW145"/>
  <c r="AG346"/>
  <c r="BX145"/>
  <c r="AH346"/>
  <c r="BY145"/>
  <c r="AI346"/>
  <c r="BZ145"/>
  <c r="AJ346"/>
  <c r="CA145"/>
  <c r="AK346"/>
  <c r="CB145"/>
  <c r="AL346"/>
  <c r="CC145"/>
  <c r="AM346"/>
  <c r="CD145"/>
  <c r="AN346"/>
  <c r="CE145"/>
  <c r="AO346"/>
  <c r="CF145"/>
  <c r="AP346"/>
  <c r="CG145"/>
  <c r="AQ346"/>
  <c r="CH145"/>
  <c r="AR346"/>
  <c r="CI145"/>
  <c r="AS346"/>
  <c r="CJ145"/>
  <c r="AT346"/>
  <c r="CK145"/>
  <c r="AU346"/>
  <c r="CL145"/>
  <c r="H345"/>
  <c r="AY144"/>
  <c r="I345"/>
  <c r="AZ144"/>
  <c r="J345"/>
  <c r="BA144"/>
  <c r="K345"/>
  <c r="BB144"/>
  <c r="L345"/>
  <c r="BC144"/>
  <c r="M345"/>
  <c r="BD144"/>
  <c r="N345"/>
  <c r="BE144"/>
  <c r="O345"/>
  <c r="BF144"/>
  <c r="P345"/>
  <c r="BG144"/>
  <c r="Q345"/>
  <c r="BH144"/>
  <c r="R345"/>
  <c r="BI144"/>
  <c r="S345"/>
  <c r="BJ144"/>
  <c r="T345"/>
  <c r="BK144"/>
  <c r="U345"/>
  <c r="BL144"/>
  <c r="V345"/>
  <c r="BM144"/>
  <c r="W345"/>
  <c r="BN144"/>
  <c r="X345"/>
  <c r="BO144"/>
  <c r="Y345"/>
  <c r="BP144"/>
  <c r="Z345"/>
  <c r="BQ144"/>
  <c r="AA345"/>
  <c r="BR144"/>
  <c r="AB345"/>
  <c r="BS144"/>
  <c r="AC345"/>
  <c r="BT144"/>
  <c r="AD345"/>
  <c r="BU144"/>
  <c r="AE345"/>
  <c r="BV144"/>
  <c r="AF345"/>
  <c r="BW144"/>
  <c r="AG345"/>
  <c r="BX144"/>
  <c r="AH345"/>
  <c r="BY144"/>
  <c r="AI345"/>
  <c r="BZ144"/>
  <c r="AJ345"/>
  <c r="CA144"/>
  <c r="AK345"/>
  <c r="CB144"/>
  <c r="AL345"/>
  <c r="CC144"/>
  <c r="AM345"/>
  <c r="CD144"/>
  <c r="AN345"/>
  <c r="CE144"/>
  <c r="AO345"/>
  <c r="CF144"/>
  <c r="AP345"/>
  <c r="CG144"/>
  <c r="AQ345"/>
  <c r="CH144"/>
  <c r="AR345"/>
  <c r="CI144"/>
  <c r="AS345"/>
  <c r="CJ144"/>
  <c r="AT345"/>
  <c r="CK144"/>
  <c r="AU345"/>
  <c r="CL144"/>
  <c r="H344"/>
  <c r="AY143"/>
  <c r="I344"/>
  <c r="AZ143"/>
  <c r="J344"/>
  <c r="BA143"/>
  <c r="K344"/>
  <c r="BB143"/>
  <c r="L344"/>
  <c r="BC143"/>
  <c r="M344"/>
  <c r="BD143"/>
  <c r="N344"/>
  <c r="BE143"/>
  <c r="O344"/>
  <c r="BF143"/>
  <c r="P344"/>
  <c r="BG143"/>
  <c r="Q344"/>
  <c r="BH143"/>
  <c r="R344"/>
  <c r="BI143"/>
  <c r="S344"/>
  <c r="BJ143"/>
  <c r="T344"/>
  <c r="BK143"/>
  <c r="U344"/>
  <c r="BL143"/>
  <c r="V344"/>
  <c r="BM143"/>
  <c r="W344"/>
  <c r="BN143"/>
  <c r="X344"/>
  <c r="BO143"/>
  <c r="Y344"/>
  <c r="BP143"/>
  <c r="Z344"/>
  <c r="BQ143"/>
  <c r="AA344"/>
  <c r="BR143"/>
  <c r="AB344"/>
  <c r="BS143"/>
  <c r="AC344"/>
  <c r="BT143"/>
  <c r="AD344"/>
  <c r="BU143"/>
  <c r="AE344"/>
  <c r="BV143"/>
  <c r="AF344"/>
  <c r="BW143"/>
  <c r="AG344"/>
  <c r="BX143"/>
  <c r="AH344"/>
  <c r="BY143"/>
  <c r="AI344"/>
  <c r="BZ143"/>
  <c r="AJ344"/>
  <c r="CA143"/>
  <c r="AK344"/>
  <c r="CB143"/>
  <c r="AL344"/>
  <c r="CC143"/>
  <c r="AM344"/>
  <c r="CD143"/>
  <c r="AN344"/>
  <c r="CE143"/>
  <c r="AO344"/>
  <c r="CF143"/>
  <c r="AP344"/>
  <c r="CG143"/>
  <c r="AQ344"/>
  <c r="CH143"/>
  <c r="AR344"/>
  <c r="CI143"/>
  <c r="AS344"/>
  <c r="CJ143"/>
  <c r="AT344"/>
  <c r="CK143"/>
  <c r="AU344"/>
  <c r="CL143"/>
  <c r="H343"/>
  <c r="AY142"/>
  <c r="I343"/>
  <c r="AZ142"/>
  <c r="J343"/>
  <c r="BA142"/>
  <c r="K343"/>
  <c r="BB142"/>
  <c r="L343"/>
  <c r="BC142"/>
  <c r="M343"/>
  <c r="BD142"/>
  <c r="N343"/>
  <c r="BE142"/>
  <c r="O343"/>
  <c r="BF142"/>
  <c r="P343"/>
  <c r="BG142"/>
  <c r="Q343"/>
  <c r="BH142"/>
  <c r="R343"/>
  <c r="BI142"/>
  <c r="S343"/>
  <c r="BJ142"/>
  <c r="T343"/>
  <c r="BK142"/>
  <c r="U343"/>
  <c r="BL142"/>
  <c r="V343"/>
  <c r="BM142"/>
  <c r="W343"/>
  <c r="BN142"/>
  <c r="X343"/>
  <c r="BO142"/>
  <c r="Y343"/>
  <c r="BP142"/>
  <c r="Z343"/>
  <c r="BQ142"/>
  <c r="AA343"/>
  <c r="BR142"/>
  <c r="AB343"/>
  <c r="BS142"/>
  <c r="AC343"/>
  <c r="BT142"/>
  <c r="AD343"/>
  <c r="BU142"/>
  <c r="AE343"/>
  <c r="BV142"/>
  <c r="AF343"/>
  <c r="BW142"/>
  <c r="AG343"/>
  <c r="BX142"/>
  <c r="AH343"/>
  <c r="BY142"/>
  <c r="AI343"/>
  <c r="BZ142"/>
  <c r="AJ343"/>
  <c r="CA142"/>
  <c r="AK343"/>
  <c r="CB142"/>
  <c r="AL343"/>
  <c r="CC142"/>
  <c r="AM343"/>
  <c r="CD142"/>
  <c r="AN343"/>
  <c r="CE142"/>
  <c r="AO343"/>
  <c r="CF142"/>
  <c r="AP343"/>
  <c r="CG142"/>
  <c r="AQ343"/>
  <c r="CH142"/>
  <c r="AR343"/>
  <c r="CI142"/>
  <c r="AS343"/>
  <c r="CJ142"/>
  <c r="AT343"/>
  <c r="CK142"/>
  <c r="AU343"/>
  <c r="CL142"/>
  <c r="H342"/>
  <c r="AY141"/>
  <c r="I342"/>
  <c r="AZ141"/>
  <c r="J342"/>
  <c r="BA141"/>
  <c r="K342"/>
  <c r="BB141"/>
  <c r="L342"/>
  <c r="BC141"/>
  <c r="M342"/>
  <c r="BD141"/>
  <c r="N342"/>
  <c r="BE141"/>
  <c r="O342"/>
  <c r="BF141"/>
  <c r="P342"/>
  <c r="BG141"/>
  <c r="Q342"/>
  <c r="BH141"/>
  <c r="R342"/>
  <c r="BI141"/>
  <c r="S342"/>
  <c r="BJ141"/>
  <c r="T342"/>
  <c r="BK141"/>
  <c r="U342"/>
  <c r="BL141"/>
  <c r="V342"/>
  <c r="BM141"/>
  <c r="W342"/>
  <c r="BN141"/>
  <c r="X342"/>
  <c r="BO141"/>
  <c r="Y342"/>
  <c r="BP141"/>
  <c r="Z342"/>
  <c r="BQ141"/>
  <c r="AA342"/>
  <c r="BR141"/>
  <c r="AB342"/>
  <c r="BS141"/>
  <c r="AC342"/>
  <c r="BT141"/>
  <c r="AD342"/>
  <c r="BU141"/>
  <c r="AE342"/>
  <c r="BV141"/>
  <c r="AF342"/>
  <c r="BW141"/>
  <c r="AG342"/>
  <c r="BX141"/>
  <c r="AH342"/>
  <c r="BY141"/>
  <c r="AI342"/>
  <c r="BZ141"/>
  <c r="AJ342"/>
  <c r="CA141"/>
  <c r="AK342"/>
  <c r="CB141"/>
  <c r="AL342"/>
  <c r="CC141"/>
  <c r="AM342"/>
  <c r="CD141"/>
  <c r="AN342"/>
  <c r="CE141"/>
  <c r="AO342"/>
  <c r="CF141"/>
  <c r="AP342"/>
  <c r="CG141"/>
  <c r="AQ342"/>
  <c r="CH141"/>
  <c r="AR342"/>
  <c r="CI141"/>
  <c r="AS342"/>
  <c r="CJ141"/>
  <c r="AT342"/>
  <c r="CK141"/>
  <c r="AU342"/>
  <c r="CL141"/>
  <c r="H341"/>
  <c r="AY140"/>
  <c r="I341"/>
  <c r="AZ140"/>
  <c r="J341"/>
  <c r="BA140"/>
  <c r="K341"/>
  <c r="BB140"/>
  <c r="L341"/>
  <c r="BC140"/>
  <c r="M341"/>
  <c r="BD140"/>
  <c r="N341"/>
  <c r="BE140"/>
  <c r="O341"/>
  <c r="BF140"/>
  <c r="P341"/>
  <c r="BG140"/>
  <c r="Q341"/>
  <c r="BH140"/>
  <c r="R341"/>
  <c r="BI140"/>
  <c r="S341"/>
  <c r="BJ140"/>
  <c r="T341"/>
  <c r="BK140"/>
  <c r="U341"/>
  <c r="BL140"/>
  <c r="V341"/>
  <c r="BM140"/>
  <c r="W341"/>
  <c r="BN140"/>
  <c r="X341"/>
  <c r="BO140"/>
  <c r="Y341"/>
  <c r="BP140"/>
  <c r="Z341"/>
  <c r="BQ140"/>
  <c r="AA341"/>
  <c r="BR140"/>
  <c r="AB341"/>
  <c r="BS140"/>
  <c r="AC341"/>
  <c r="BT140"/>
  <c r="AD341"/>
  <c r="BU140"/>
  <c r="AE341"/>
  <c r="BV140"/>
  <c r="AF341"/>
  <c r="BW140"/>
  <c r="AG341"/>
  <c r="BX140"/>
  <c r="AH341"/>
  <c r="BY140"/>
  <c r="AI341"/>
  <c r="BZ140"/>
  <c r="AJ341"/>
  <c r="CA140"/>
  <c r="AK341"/>
  <c r="CB140"/>
  <c r="AL341"/>
  <c r="CC140"/>
  <c r="AM341"/>
  <c r="CD140"/>
  <c r="AN341"/>
  <c r="CE140"/>
  <c r="AO341"/>
  <c r="CF140"/>
  <c r="AP341"/>
  <c r="CG140"/>
  <c r="AQ341"/>
  <c r="CH140"/>
  <c r="AR341"/>
  <c r="CI140"/>
  <c r="AS341"/>
  <c r="CJ140"/>
  <c r="AT341"/>
  <c r="CK140"/>
  <c r="AU341"/>
  <c r="CL140"/>
  <c r="H340"/>
  <c r="AY139"/>
  <c r="I340"/>
  <c r="AZ139"/>
  <c r="J340"/>
  <c r="BA139"/>
  <c r="K340"/>
  <c r="BB139"/>
  <c r="L340"/>
  <c r="BC139"/>
  <c r="M340"/>
  <c r="BD139"/>
  <c r="N340"/>
  <c r="BE139"/>
  <c r="O340"/>
  <c r="BF139"/>
  <c r="P340"/>
  <c r="BG139"/>
  <c r="Q340"/>
  <c r="BH139"/>
  <c r="R340"/>
  <c r="BI139"/>
  <c r="S340"/>
  <c r="BJ139"/>
  <c r="T340"/>
  <c r="BK139"/>
  <c r="U340"/>
  <c r="BL139"/>
  <c r="V340"/>
  <c r="BM139"/>
  <c r="W340"/>
  <c r="BN139"/>
  <c r="X340"/>
  <c r="BO139"/>
  <c r="Y340"/>
  <c r="BP139"/>
  <c r="Z340"/>
  <c r="BQ139"/>
  <c r="AA340"/>
  <c r="BR139"/>
  <c r="AB340"/>
  <c r="BS139"/>
  <c r="AC340"/>
  <c r="BT139"/>
  <c r="AD340"/>
  <c r="BU139"/>
  <c r="AE340"/>
  <c r="BV139"/>
  <c r="AF340"/>
  <c r="BW139"/>
  <c r="AG340"/>
  <c r="BX139"/>
  <c r="AH340"/>
  <c r="BY139"/>
  <c r="AI340"/>
  <c r="BZ139"/>
  <c r="AJ340"/>
  <c r="CA139"/>
  <c r="AK340"/>
  <c r="CB139"/>
  <c r="AL340"/>
  <c r="CC139"/>
  <c r="AM340"/>
  <c r="CD139"/>
  <c r="AN340"/>
  <c r="CE139"/>
  <c r="AO340"/>
  <c r="CF139"/>
  <c r="AP340"/>
  <c r="CG139"/>
  <c r="AQ340"/>
  <c r="CH139"/>
  <c r="AR340"/>
  <c r="CI139"/>
  <c r="AS340"/>
  <c r="CJ139"/>
  <c r="AT340"/>
  <c r="CK139"/>
  <c r="AU340"/>
  <c r="CL139"/>
  <c r="H339"/>
  <c r="AY138"/>
  <c r="I339"/>
  <c r="AZ138"/>
  <c r="J339"/>
  <c r="BA138"/>
  <c r="K339"/>
  <c r="BB138"/>
  <c r="L339"/>
  <c r="BC138"/>
  <c r="M339"/>
  <c r="BD138"/>
  <c r="N339"/>
  <c r="BE138"/>
  <c r="O339"/>
  <c r="BF138"/>
  <c r="P339"/>
  <c r="BG138"/>
  <c r="Q339"/>
  <c r="BH138"/>
  <c r="R339"/>
  <c r="BI138"/>
  <c r="S339"/>
  <c r="BJ138"/>
  <c r="T339"/>
  <c r="BK138"/>
  <c r="U339"/>
  <c r="BL138"/>
  <c r="V339"/>
  <c r="BM138"/>
  <c r="W339"/>
  <c r="BN138"/>
  <c r="X339"/>
  <c r="BO138"/>
  <c r="Y339"/>
  <c r="BP138"/>
  <c r="Z339"/>
  <c r="BQ138"/>
  <c r="AA339"/>
  <c r="BR138"/>
  <c r="AB339"/>
  <c r="BS138"/>
  <c r="AC339"/>
  <c r="BT138"/>
  <c r="AD339"/>
  <c r="BU138"/>
  <c r="AE339"/>
  <c r="BV138"/>
  <c r="AF339"/>
  <c r="BW138"/>
  <c r="AG339"/>
  <c r="BX138"/>
  <c r="AH339"/>
  <c r="BY138"/>
  <c r="AI339"/>
  <c r="BZ138"/>
  <c r="AJ339"/>
  <c r="CA138"/>
  <c r="AK339"/>
  <c r="CB138"/>
  <c r="AL339"/>
  <c r="CC138"/>
  <c r="AM339"/>
  <c r="CD138"/>
  <c r="AN339"/>
  <c r="CE138"/>
  <c r="AO339"/>
  <c r="CF138"/>
  <c r="AP339"/>
  <c r="CG138"/>
  <c r="AQ339"/>
  <c r="CH138"/>
  <c r="AR339"/>
  <c r="CI138"/>
  <c r="AS339"/>
  <c r="CJ138"/>
  <c r="AT339"/>
  <c r="CK138"/>
  <c r="AU339"/>
  <c r="CL138"/>
  <c r="H338"/>
  <c r="AY137"/>
  <c r="I338"/>
  <c r="AZ137"/>
  <c r="J338"/>
  <c r="BA137"/>
  <c r="K338"/>
  <c r="BB137"/>
  <c r="L338"/>
  <c r="BC137"/>
  <c r="M338"/>
  <c r="BD137"/>
  <c r="N338"/>
  <c r="BE137"/>
  <c r="O338"/>
  <c r="BF137"/>
  <c r="P338"/>
  <c r="BG137"/>
  <c r="Q338"/>
  <c r="BH137"/>
  <c r="R338"/>
  <c r="BI137"/>
  <c r="S338"/>
  <c r="BJ137"/>
  <c r="T338"/>
  <c r="BK137"/>
  <c r="U338"/>
  <c r="BL137"/>
  <c r="V338"/>
  <c r="BM137"/>
  <c r="W338"/>
  <c r="BN137"/>
  <c r="X338"/>
  <c r="BO137"/>
  <c r="Y338"/>
  <c r="BP137"/>
  <c r="Z338"/>
  <c r="BQ137"/>
  <c r="AA338"/>
  <c r="BR137"/>
  <c r="AB338"/>
  <c r="BS137"/>
  <c r="AC338"/>
  <c r="BT137"/>
  <c r="AD338"/>
  <c r="BU137"/>
  <c r="AE338"/>
  <c r="BV137"/>
  <c r="AF338"/>
  <c r="BW137"/>
  <c r="AG338"/>
  <c r="BX137"/>
  <c r="AH338"/>
  <c r="BY137"/>
  <c r="AI338"/>
  <c r="BZ137"/>
  <c r="AJ338"/>
  <c r="CA137"/>
  <c r="AK338"/>
  <c r="CB137"/>
  <c r="AL338"/>
  <c r="CC137"/>
  <c r="AM338"/>
  <c r="CD137"/>
  <c r="AN338"/>
  <c r="CE137"/>
  <c r="AO338"/>
  <c r="CF137"/>
  <c r="AP338"/>
  <c r="CG137"/>
  <c r="AQ338"/>
  <c r="CH137"/>
  <c r="AR338"/>
  <c r="CI137"/>
  <c r="AS338"/>
  <c r="CJ137"/>
  <c r="AT338"/>
  <c r="CK137"/>
  <c r="AU338"/>
  <c r="CL137"/>
  <c r="H337"/>
  <c r="AY136"/>
  <c r="I337"/>
  <c r="AZ136"/>
  <c r="J337"/>
  <c r="BA136"/>
  <c r="K337"/>
  <c r="BB136"/>
  <c r="L337"/>
  <c r="BC136"/>
  <c r="M337"/>
  <c r="BD136"/>
  <c r="N337"/>
  <c r="BE136"/>
  <c r="O337"/>
  <c r="BF136"/>
  <c r="P337"/>
  <c r="BG136"/>
  <c r="Q337"/>
  <c r="BH136"/>
  <c r="R337"/>
  <c r="BI136"/>
  <c r="S337"/>
  <c r="BJ136"/>
  <c r="T337"/>
  <c r="BK136"/>
  <c r="U337"/>
  <c r="BL136"/>
  <c r="V337"/>
  <c r="BM136"/>
  <c r="W337"/>
  <c r="BN136"/>
  <c r="X337"/>
  <c r="BO136"/>
  <c r="Y337"/>
  <c r="BP136"/>
  <c r="Z337"/>
  <c r="BQ136"/>
  <c r="AA337"/>
  <c r="BR136"/>
  <c r="AB337"/>
  <c r="BS136"/>
  <c r="AC337"/>
  <c r="BT136"/>
  <c r="AD337"/>
  <c r="BU136"/>
  <c r="AE337"/>
  <c r="BV136"/>
  <c r="AF337"/>
  <c r="BW136"/>
  <c r="AG337"/>
  <c r="BX136"/>
  <c r="AH337"/>
  <c r="BY136"/>
  <c r="AI337"/>
  <c r="BZ136"/>
  <c r="AJ337"/>
  <c r="CA136"/>
  <c r="AK337"/>
  <c r="CB136"/>
  <c r="AL337"/>
  <c r="CC136"/>
  <c r="AM337"/>
  <c r="CD136"/>
  <c r="AN337"/>
  <c r="CE136"/>
  <c r="AO337"/>
  <c r="CF136"/>
  <c r="AP337"/>
  <c r="CG136"/>
  <c r="AQ337"/>
  <c r="CH136"/>
  <c r="AR337"/>
  <c r="CI136"/>
  <c r="AS337"/>
  <c r="CJ136"/>
  <c r="AT337"/>
  <c r="CK136"/>
  <c r="AU337"/>
  <c r="CL136"/>
  <c r="H336"/>
  <c r="AY135"/>
  <c r="I336"/>
  <c r="AZ135"/>
  <c r="J336"/>
  <c r="BA135"/>
  <c r="K336"/>
  <c r="BB135"/>
  <c r="L336"/>
  <c r="BC135"/>
  <c r="M336"/>
  <c r="BD135"/>
  <c r="N336"/>
  <c r="BE135"/>
  <c r="O336"/>
  <c r="BF135"/>
  <c r="P336"/>
  <c r="BG135"/>
  <c r="Q336"/>
  <c r="BH135"/>
  <c r="R336"/>
  <c r="BI135"/>
  <c r="S336"/>
  <c r="BJ135"/>
  <c r="T336"/>
  <c r="BK135"/>
  <c r="U336"/>
  <c r="BL135"/>
  <c r="V336"/>
  <c r="BM135"/>
  <c r="W336"/>
  <c r="BN135"/>
  <c r="X336"/>
  <c r="BO135"/>
  <c r="Y336"/>
  <c r="BP135"/>
  <c r="Z336"/>
  <c r="BQ135"/>
  <c r="AA336"/>
  <c r="BR135"/>
  <c r="AB336"/>
  <c r="BS135"/>
  <c r="AC336"/>
  <c r="BT135"/>
  <c r="AD336"/>
  <c r="BU135"/>
  <c r="AE336"/>
  <c r="BV135"/>
  <c r="AF336"/>
  <c r="BW135"/>
  <c r="AG336"/>
  <c r="BX135"/>
  <c r="AH336"/>
  <c r="BY135"/>
  <c r="AI336"/>
  <c r="BZ135"/>
  <c r="AJ336"/>
  <c r="CA135"/>
  <c r="AK336"/>
  <c r="CB135"/>
  <c r="AL336"/>
  <c r="CC135"/>
  <c r="AM336"/>
  <c r="CD135"/>
  <c r="AN336"/>
  <c r="CE135"/>
  <c r="AO336"/>
  <c r="CF135"/>
  <c r="AP336"/>
  <c r="CG135"/>
  <c r="AQ336"/>
  <c r="CH135"/>
  <c r="AR336"/>
  <c r="CI135"/>
  <c r="AS336"/>
  <c r="CJ135"/>
  <c r="AT336"/>
  <c r="CK135"/>
  <c r="AU336"/>
  <c r="CL135"/>
  <c r="H335"/>
  <c r="AY134"/>
  <c r="I335"/>
  <c r="AZ134"/>
  <c r="J335"/>
  <c r="BA134"/>
  <c r="K335"/>
  <c r="BB134"/>
  <c r="L335"/>
  <c r="BC134"/>
  <c r="M335"/>
  <c r="BD134"/>
  <c r="N335"/>
  <c r="BE134"/>
  <c r="O335"/>
  <c r="BF134"/>
  <c r="P335"/>
  <c r="BG134"/>
  <c r="Q335"/>
  <c r="BH134"/>
  <c r="R335"/>
  <c r="BI134"/>
  <c r="S335"/>
  <c r="BJ134"/>
  <c r="T335"/>
  <c r="BK134"/>
  <c r="U335"/>
  <c r="BL134"/>
  <c r="V335"/>
  <c r="BM134"/>
  <c r="W335"/>
  <c r="BN134"/>
  <c r="X335"/>
  <c r="BO134"/>
  <c r="Y335"/>
  <c r="BP134"/>
  <c r="Z335"/>
  <c r="BQ134"/>
  <c r="AA335"/>
  <c r="BR134"/>
  <c r="AB335"/>
  <c r="BS134"/>
  <c r="AC335"/>
  <c r="BT134"/>
  <c r="AD335"/>
  <c r="BU134"/>
  <c r="AE335"/>
  <c r="BV134"/>
  <c r="AF335"/>
  <c r="BW134"/>
  <c r="AG335"/>
  <c r="BX134"/>
  <c r="AH335"/>
  <c r="BY134"/>
  <c r="AI335"/>
  <c r="BZ134"/>
  <c r="AJ335"/>
  <c r="CA134"/>
  <c r="AK335"/>
  <c r="CB134"/>
  <c r="AL335"/>
  <c r="CC134"/>
  <c r="AM335"/>
  <c r="CD134"/>
  <c r="AN335"/>
  <c r="CE134"/>
  <c r="AO335"/>
  <c r="CF134"/>
  <c r="AP335"/>
  <c r="CG134"/>
  <c r="AQ335"/>
  <c r="CH134"/>
  <c r="AR335"/>
  <c r="CI134"/>
  <c r="AS335"/>
  <c r="CJ134"/>
  <c r="AT335"/>
  <c r="CK134"/>
  <c r="AU335"/>
  <c r="CL134"/>
  <c r="H334"/>
  <c r="AY133"/>
  <c r="I334"/>
  <c r="AZ133"/>
  <c r="J334"/>
  <c r="BA133"/>
  <c r="K334"/>
  <c r="BB133"/>
  <c r="L334"/>
  <c r="BC133"/>
  <c r="M334"/>
  <c r="BD133"/>
  <c r="N334"/>
  <c r="BE133"/>
  <c r="O334"/>
  <c r="BF133"/>
  <c r="P334"/>
  <c r="BG133"/>
  <c r="Q334"/>
  <c r="BH133"/>
  <c r="R334"/>
  <c r="BI133"/>
  <c r="S334"/>
  <c r="BJ133"/>
  <c r="T334"/>
  <c r="BK133"/>
  <c r="U334"/>
  <c r="BL133"/>
  <c r="V334"/>
  <c r="BM133"/>
  <c r="W334"/>
  <c r="BN133"/>
  <c r="X334"/>
  <c r="BO133"/>
  <c r="Y334"/>
  <c r="BP133"/>
  <c r="Z334"/>
  <c r="BQ133"/>
  <c r="AA334"/>
  <c r="BR133"/>
  <c r="AB334"/>
  <c r="BS133"/>
  <c r="AC334"/>
  <c r="BT133"/>
  <c r="AD334"/>
  <c r="BU133"/>
  <c r="AE334"/>
  <c r="BV133"/>
  <c r="AF334"/>
  <c r="BW133"/>
  <c r="AG334"/>
  <c r="BX133"/>
  <c r="AH334"/>
  <c r="BY133"/>
  <c r="AI334"/>
  <c r="BZ133"/>
  <c r="AJ334"/>
  <c r="CA133"/>
  <c r="AK334"/>
  <c r="CB133"/>
  <c r="AL334"/>
  <c r="CC133"/>
  <c r="AM334"/>
  <c r="CD133"/>
  <c r="AN334"/>
  <c r="CE133"/>
  <c r="AO334"/>
  <c r="CF133"/>
  <c r="AP334"/>
  <c r="CG133"/>
  <c r="AQ334"/>
  <c r="CH133"/>
  <c r="AR334"/>
  <c r="CI133"/>
  <c r="AS334"/>
  <c r="CJ133"/>
  <c r="AT334"/>
  <c r="CK133"/>
  <c r="AU334"/>
  <c r="CL133"/>
  <c r="H333"/>
  <c r="AY132"/>
  <c r="I333"/>
  <c r="AZ132"/>
  <c r="J333"/>
  <c r="BA132"/>
  <c r="K333"/>
  <c r="BB132"/>
  <c r="L333"/>
  <c r="BC132"/>
  <c r="M333"/>
  <c r="BD132"/>
  <c r="N333"/>
  <c r="BE132"/>
  <c r="O333"/>
  <c r="BF132"/>
  <c r="P333"/>
  <c r="BG132"/>
  <c r="Q333"/>
  <c r="BH132"/>
  <c r="R333"/>
  <c r="BI132"/>
  <c r="S333"/>
  <c r="BJ132"/>
  <c r="T333"/>
  <c r="BK132"/>
  <c r="U333"/>
  <c r="BL132"/>
  <c r="V333"/>
  <c r="BM132"/>
  <c r="W333"/>
  <c r="BN132"/>
  <c r="X333"/>
  <c r="BO132"/>
  <c r="Y333"/>
  <c r="BP132"/>
  <c r="Z333"/>
  <c r="BQ132"/>
  <c r="AA333"/>
  <c r="BR132"/>
  <c r="AB333"/>
  <c r="BS132"/>
  <c r="AC333"/>
  <c r="BT132"/>
  <c r="AD333"/>
  <c r="BU132"/>
  <c r="AE333"/>
  <c r="BV132"/>
  <c r="AF333"/>
  <c r="BW132"/>
  <c r="AG333"/>
  <c r="BX132"/>
  <c r="AH333"/>
  <c r="BY132"/>
  <c r="AI333"/>
  <c r="BZ132"/>
  <c r="AJ333"/>
  <c r="CA132"/>
  <c r="AK333"/>
  <c r="CB132"/>
  <c r="AL333"/>
  <c r="CC132"/>
  <c r="AM333"/>
  <c r="CD132"/>
  <c r="AN333"/>
  <c r="CE132"/>
  <c r="AO333"/>
  <c r="CF132"/>
  <c r="AP333"/>
  <c r="CG132"/>
  <c r="AQ333"/>
  <c r="CH132"/>
  <c r="AR333"/>
  <c r="CI132"/>
  <c r="AS333"/>
  <c r="CJ132"/>
  <c r="AT333"/>
  <c r="CK132"/>
  <c r="AU333"/>
  <c r="CL132"/>
  <c r="H332"/>
  <c r="AY131"/>
  <c r="I332"/>
  <c r="AZ131"/>
  <c r="J332"/>
  <c r="BA131"/>
  <c r="K332"/>
  <c r="BB131"/>
  <c r="L332"/>
  <c r="BC131"/>
  <c r="M332"/>
  <c r="BD131"/>
  <c r="N332"/>
  <c r="BE131"/>
  <c r="O332"/>
  <c r="BF131"/>
  <c r="P332"/>
  <c r="BG131"/>
  <c r="Q332"/>
  <c r="BH131"/>
  <c r="R332"/>
  <c r="BI131"/>
  <c r="S332"/>
  <c r="BJ131"/>
  <c r="T332"/>
  <c r="BK131"/>
  <c r="U332"/>
  <c r="BL131"/>
  <c r="V332"/>
  <c r="BM131"/>
  <c r="W332"/>
  <c r="BN131"/>
  <c r="X332"/>
  <c r="BO131"/>
  <c r="Y332"/>
  <c r="BP131"/>
  <c r="Z332"/>
  <c r="BQ131"/>
  <c r="AA332"/>
  <c r="BR131"/>
  <c r="AB332"/>
  <c r="BS131"/>
  <c r="AC332"/>
  <c r="BT131"/>
  <c r="AD332"/>
  <c r="BU131"/>
  <c r="AE332"/>
  <c r="BV131"/>
  <c r="AF332"/>
  <c r="BW131"/>
  <c r="AG332"/>
  <c r="BX131"/>
  <c r="AH332"/>
  <c r="BY131"/>
  <c r="AI332"/>
  <c r="BZ131"/>
  <c r="AJ332"/>
  <c r="CA131"/>
  <c r="AK332"/>
  <c r="CB131"/>
  <c r="AL332"/>
  <c r="CC131"/>
  <c r="AM332"/>
  <c r="CD131"/>
  <c r="AN332"/>
  <c r="CE131"/>
  <c r="AO332"/>
  <c r="CF131"/>
  <c r="AP332"/>
  <c r="CG131"/>
  <c r="AQ332"/>
  <c r="CH131"/>
  <c r="AR332"/>
  <c r="CI131"/>
  <c r="AS332"/>
  <c r="CJ131"/>
  <c r="AT332"/>
  <c r="CK131"/>
  <c r="AU332"/>
  <c r="CL131"/>
  <c r="H331"/>
  <c r="AY130"/>
  <c r="I331"/>
  <c r="AZ130"/>
  <c r="J331"/>
  <c r="BA130"/>
  <c r="K331"/>
  <c r="BB130"/>
  <c r="L331"/>
  <c r="BC130"/>
  <c r="M331"/>
  <c r="BD130"/>
  <c r="N331"/>
  <c r="BE130"/>
  <c r="O331"/>
  <c r="BF130"/>
  <c r="P331"/>
  <c r="BG130"/>
  <c r="Q331"/>
  <c r="BH130"/>
  <c r="R331"/>
  <c r="BI130"/>
  <c r="S331"/>
  <c r="BJ130"/>
  <c r="T331"/>
  <c r="BK130"/>
  <c r="U331"/>
  <c r="BL130"/>
  <c r="V331"/>
  <c r="BM130"/>
  <c r="W331"/>
  <c r="BN130"/>
  <c r="X331"/>
  <c r="BO130"/>
  <c r="Y331"/>
  <c r="BP130"/>
  <c r="Z331"/>
  <c r="BQ130"/>
  <c r="AA331"/>
  <c r="BR130"/>
  <c r="AB331"/>
  <c r="BS130"/>
  <c r="AC331"/>
  <c r="BT130"/>
  <c r="AD331"/>
  <c r="BU130"/>
  <c r="AE331"/>
  <c r="BV130"/>
  <c r="AF331"/>
  <c r="BW130"/>
  <c r="AG331"/>
  <c r="BX130"/>
  <c r="AH331"/>
  <c r="BY130"/>
  <c r="AI331"/>
  <c r="BZ130"/>
  <c r="AJ331"/>
  <c r="CA130"/>
  <c r="AK331"/>
  <c r="CB130"/>
  <c r="AL331"/>
  <c r="CC130"/>
  <c r="AM331"/>
  <c r="CD130"/>
  <c r="AN331"/>
  <c r="CE130"/>
  <c r="AO331"/>
  <c r="CF130"/>
  <c r="AP331"/>
  <c r="CG130"/>
  <c r="AQ331"/>
  <c r="CH130"/>
  <c r="AR331"/>
  <c r="CI130"/>
  <c r="AS331"/>
  <c r="CJ130"/>
  <c r="AT331"/>
  <c r="CK130"/>
  <c r="AU331"/>
  <c r="CL130"/>
  <c r="H330"/>
  <c r="AY129"/>
  <c r="I330"/>
  <c r="AZ129"/>
  <c r="J330"/>
  <c r="BA129"/>
  <c r="K330"/>
  <c r="BB129"/>
  <c r="L330"/>
  <c r="BC129"/>
  <c r="M330"/>
  <c r="BD129"/>
  <c r="N330"/>
  <c r="BE129"/>
  <c r="O330"/>
  <c r="BF129"/>
  <c r="P330"/>
  <c r="BG129"/>
  <c r="Q330"/>
  <c r="BH129"/>
  <c r="R330"/>
  <c r="BI129"/>
  <c r="S330"/>
  <c r="BJ129"/>
  <c r="T330"/>
  <c r="BK129"/>
  <c r="U330"/>
  <c r="BL129"/>
  <c r="V330"/>
  <c r="BM129"/>
  <c r="W330"/>
  <c r="BN129"/>
  <c r="X330"/>
  <c r="BO129"/>
  <c r="Y330"/>
  <c r="BP129"/>
  <c r="Z330"/>
  <c r="BQ129"/>
  <c r="AA330"/>
  <c r="BR129"/>
  <c r="AB330"/>
  <c r="BS129"/>
  <c r="AC330"/>
  <c r="BT129"/>
  <c r="AD330"/>
  <c r="BU129"/>
  <c r="AE330"/>
  <c r="BV129"/>
  <c r="AF330"/>
  <c r="BW129"/>
  <c r="AG330"/>
  <c r="BX129"/>
  <c r="AH330"/>
  <c r="BY129"/>
  <c r="AI330"/>
  <c r="BZ129"/>
  <c r="AJ330"/>
  <c r="CA129"/>
  <c r="AK330"/>
  <c r="CB129"/>
  <c r="AL330"/>
  <c r="CC129"/>
  <c r="AM330"/>
  <c r="CD129"/>
  <c r="AN330"/>
  <c r="CE129"/>
  <c r="AO330"/>
  <c r="CF129"/>
  <c r="AP330"/>
  <c r="CG129"/>
  <c r="AQ330"/>
  <c r="CH129"/>
  <c r="AR330"/>
  <c r="CI129"/>
  <c r="AS330"/>
  <c r="CJ129"/>
  <c r="AT330"/>
  <c r="CK129"/>
  <c r="AU330"/>
  <c r="CL129"/>
  <c r="H329"/>
  <c r="AY128"/>
  <c r="I329"/>
  <c r="AZ128"/>
  <c r="J329"/>
  <c r="BA128"/>
  <c r="K329"/>
  <c r="BB128"/>
  <c r="L329"/>
  <c r="BC128"/>
  <c r="M329"/>
  <c r="BD128"/>
  <c r="N329"/>
  <c r="BE128"/>
  <c r="O329"/>
  <c r="BF128"/>
  <c r="P329"/>
  <c r="BG128"/>
  <c r="Q329"/>
  <c r="BH128"/>
  <c r="R329"/>
  <c r="BI128"/>
  <c r="S329"/>
  <c r="BJ128"/>
  <c r="T329"/>
  <c r="BK128"/>
  <c r="U329"/>
  <c r="BL128"/>
  <c r="V329"/>
  <c r="BM128"/>
  <c r="W329"/>
  <c r="BN128"/>
  <c r="X329"/>
  <c r="BO128"/>
  <c r="Y329"/>
  <c r="BP128"/>
  <c r="Z329"/>
  <c r="BQ128"/>
  <c r="AA329"/>
  <c r="BR128"/>
  <c r="AB329"/>
  <c r="BS128"/>
  <c r="AC329"/>
  <c r="BT128"/>
  <c r="AD329"/>
  <c r="BU128"/>
  <c r="AE329"/>
  <c r="BV128"/>
  <c r="AF329"/>
  <c r="BW128"/>
  <c r="AG329"/>
  <c r="BX128"/>
  <c r="AH329"/>
  <c r="BY128"/>
  <c r="AI329"/>
  <c r="BZ128"/>
  <c r="AJ329"/>
  <c r="CA128"/>
  <c r="AK329"/>
  <c r="CB128"/>
  <c r="AL329"/>
  <c r="CC128"/>
  <c r="AM329"/>
  <c r="CD128"/>
  <c r="AN329"/>
  <c r="CE128"/>
  <c r="AO329"/>
  <c r="CF128"/>
  <c r="AP329"/>
  <c r="CG128"/>
  <c r="AQ329"/>
  <c r="CH128"/>
  <c r="AR329"/>
  <c r="CI128"/>
  <c r="AS329"/>
  <c r="CJ128"/>
  <c r="AT329"/>
  <c r="CK128"/>
  <c r="AU329"/>
  <c r="CL128"/>
  <c r="H328"/>
  <c r="AY127"/>
  <c r="I328"/>
  <c r="AZ127"/>
  <c r="J328"/>
  <c r="BA127"/>
  <c r="K328"/>
  <c r="BB127"/>
  <c r="L328"/>
  <c r="BC127"/>
  <c r="M328"/>
  <c r="BD127"/>
  <c r="N328"/>
  <c r="BE127"/>
  <c r="O328"/>
  <c r="BF127"/>
  <c r="P328"/>
  <c r="BG127"/>
  <c r="Q328"/>
  <c r="BH127"/>
  <c r="R328"/>
  <c r="BI127"/>
  <c r="S328"/>
  <c r="BJ127"/>
  <c r="T328"/>
  <c r="BK127"/>
  <c r="U328"/>
  <c r="BL127"/>
  <c r="V328"/>
  <c r="BM127"/>
  <c r="W328"/>
  <c r="BN127"/>
  <c r="X328"/>
  <c r="BO127"/>
  <c r="Y328"/>
  <c r="BP127"/>
  <c r="Z328"/>
  <c r="BQ127"/>
  <c r="AA328"/>
  <c r="BR127"/>
  <c r="AB328"/>
  <c r="BS127"/>
  <c r="AC328"/>
  <c r="BT127"/>
  <c r="AD328"/>
  <c r="BU127"/>
  <c r="AE328"/>
  <c r="BV127"/>
  <c r="AF328"/>
  <c r="BW127"/>
  <c r="AG328"/>
  <c r="BX127"/>
  <c r="AH328"/>
  <c r="BY127"/>
  <c r="AI328"/>
  <c r="BZ127"/>
  <c r="AJ328"/>
  <c r="CA127"/>
  <c r="AK328"/>
  <c r="CB127"/>
  <c r="AL328"/>
  <c r="CC127"/>
  <c r="AM328"/>
  <c r="CD127"/>
  <c r="AN328"/>
  <c r="CE127"/>
  <c r="AO328"/>
  <c r="CF127"/>
  <c r="AP328"/>
  <c r="CG127"/>
  <c r="AQ328"/>
  <c r="CH127"/>
  <c r="AR328"/>
  <c r="CI127"/>
  <c r="AS328"/>
  <c r="CJ127"/>
  <c r="AT328"/>
  <c r="CK127"/>
  <c r="AU328"/>
  <c r="CL127"/>
  <c r="H327"/>
  <c r="AY126"/>
  <c r="I327"/>
  <c r="AZ126"/>
  <c r="J327"/>
  <c r="BA126"/>
  <c r="K327"/>
  <c r="BB126"/>
  <c r="L327"/>
  <c r="BC126"/>
  <c r="M327"/>
  <c r="BD126"/>
  <c r="N327"/>
  <c r="BE126"/>
  <c r="O327"/>
  <c r="BF126"/>
  <c r="P327"/>
  <c r="BG126"/>
  <c r="Q327"/>
  <c r="BH126"/>
  <c r="R327"/>
  <c r="BI126"/>
  <c r="S327"/>
  <c r="BJ126"/>
  <c r="T327"/>
  <c r="BK126"/>
  <c r="U327"/>
  <c r="BL126"/>
  <c r="V327"/>
  <c r="BM126"/>
  <c r="W327"/>
  <c r="BN126"/>
  <c r="X327"/>
  <c r="BO126"/>
  <c r="Y327"/>
  <c r="BP126"/>
  <c r="Z327"/>
  <c r="BQ126"/>
  <c r="AA327"/>
  <c r="BR126"/>
  <c r="AB327"/>
  <c r="BS126"/>
  <c r="AC327"/>
  <c r="BT126"/>
  <c r="AD327"/>
  <c r="BU126"/>
  <c r="AE327"/>
  <c r="BV126"/>
  <c r="AF327"/>
  <c r="BW126"/>
  <c r="AG327"/>
  <c r="BX126"/>
  <c r="AH327"/>
  <c r="BY126"/>
  <c r="AI327"/>
  <c r="BZ126"/>
  <c r="AJ327"/>
  <c r="CA126"/>
  <c r="AK327"/>
  <c r="CB126"/>
  <c r="AL327"/>
  <c r="CC126"/>
  <c r="AM327"/>
  <c r="CD126"/>
  <c r="AN327"/>
  <c r="CE126"/>
  <c r="AO327"/>
  <c r="CF126"/>
  <c r="AP327"/>
  <c r="CG126"/>
  <c r="AQ327"/>
  <c r="CH126"/>
  <c r="AR327"/>
  <c r="CI126"/>
  <c r="AS327"/>
  <c r="CJ126"/>
  <c r="AT327"/>
  <c r="CK126"/>
  <c r="AU327"/>
  <c r="CL126"/>
  <c r="H326"/>
  <c r="AY125"/>
  <c r="I326"/>
  <c r="AZ125"/>
  <c r="J326"/>
  <c r="BA125"/>
  <c r="K326"/>
  <c r="BB125"/>
  <c r="L326"/>
  <c r="BC125"/>
  <c r="M326"/>
  <c r="BD125"/>
  <c r="N326"/>
  <c r="BE125"/>
  <c r="O326"/>
  <c r="BF125"/>
  <c r="P326"/>
  <c r="BG125"/>
  <c r="Q326"/>
  <c r="BH125"/>
  <c r="R326"/>
  <c r="BI125"/>
  <c r="S326"/>
  <c r="BJ125"/>
  <c r="T326"/>
  <c r="BK125"/>
  <c r="U326"/>
  <c r="BL125"/>
  <c r="V326"/>
  <c r="BM125"/>
  <c r="W326"/>
  <c r="BN125"/>
  <c r="X326"/>
  <c r="BO125"/>
  <c r="Y326"/>
  <c r="BP125"/>
  <c r="Z326"/>
  <c r="BQ125"/>
  <c r="AA326"/>
  <c r="BR125"/>
  <c r="AB326"/>
  <c r="BS125"/>
  <c r="AC326"/>
  <c r="BT125"/>
  <c r="AD326"/>
  <c r="BU125"/>
  <c r="AE326"/>
  <c r="BV125"/>
  <c r="AF326"/>
  <c r="BW125"/>
  <c r="AG326"/>
  <c r="BX125"/>
  <c r="AH326"/>
  <c r="BY125"/>
  <c r="AI326"/>
  <c r="BZ125"/>
  <c r="AJ326"/>
  <c r="CA125"/>
  <c r="AK326"/>
  <c r="CB125"/>
  <c r="AL326"/>
  <c r="CC125"/>
  <c r="AM326"/>
  <c r="CD125"/>
  <c r="AN326"/>
  <c r="CE125"/>
  <c r="AO326"/>
  <c r="CF125"/>
  <c r="AP326"/>
  <c r="CG125"/>
  <c r="AQ326"/>
  <c r="CH125"/>
  <c r="AR326"/>
  <c r="CI125"/>
  <c r="AS326"/>
  <c r="CJ125"/>
  <c r="AT326"/>
  <c r="CK125"/>
  <c r="AU326"/>
  <c r="CL125"/>
  <c r="H325"/>
  <c r="AY124"/>
  <c r="I325"/>
  <c r="AZ124"/>
  <c r="J325"/>
  <c r="BA124"/>
  <c r="K325"/>
  <c r="BB124"/>
  <c r="L325"/>
  <c r="BC124"/>
  <c r="M325"/>
  <c r="BD124"/>
  <c r="N325"/>
  <c r="BE124"/>
  <c r="O325"/>
  <c r="BF124"/>
  <c r="P325"/>
  <c r="BG124"/>
  <c r="Q325"/>
  <c r="BH124"/>
  <c r="R325"/>
  <c r="BI124"/>
  <c r="S325"/>
  <c r="BJ124"/>
  <c r="T325"/>
  <c r="BK124"/>
  <c r="U325"/>
  <c r="BL124"/>
  <c r="V325"/>
  <c r="BM124"/>
  <c r="W325"/>
  <c r="BN124"/>
  <c r="X325"/>
  <c r="BO124"/>
  <c r="Y325"/>
  <c r="BP124"/>
  <c r="Z325"/>
  <c r="BQ124"/>
  <c r="AA325"/>
  <c r="BR124"/>
  <c r="AB325"/>
  <c r="BS124"/>
  <c r="AC325"/>
  <c r="BT124"/>
  <c r="AD325"/>
  <c r="BU124"/>
  <c r="AE325"/>
  <c r="BV124"/>
  <c r="AF325"/>
  <c r="BW124"/>
  <c r="AG325"/>
  <c r="BX124"/>
  <c r="AH325"/>
  <c r="BY124"/>
  <c r="AI325"/>
  <c r="BZ124"/>
  <c r="AJ325"/>
  <c r="CA124"/>
  <c r="AK325"/>
  <c r="CB124"/>
  <c r="AL325"/>
  <c r="CC124"/>
  <c r="AM325"/>
  <c r="CD124"/>
  <c r="AN325"/>
  <c r="CE124"/>
  <c r="AO325"/>
  <c r="CF124"/>
  <c r="AP325"/>
  <c r="CG124"/>
  <c r="AQ325"/>
  <c r="CH124"/>
  <c r="AR325"/>
  <c r="CI124"/>
  <c r="AS325"/>
  <c r="CJ124"/>
  <c r="AT325"/>
  <c r="CK124"/>
  <c r="AU325"/>
  <c r="CL124"/>
  <c r="H324"/>
  <c r="AY123"/>
  <c r="I324"/>
  <c r="AZ123"/>
  <c r="J324"/>
  <c r="BA123"/>
  <c r="K324"/>
  <c r="BB123"/>
  <c r="L324"/>
  <c r="BC123"/>
  <c r="M324"/>
  <c r="BD123"/>
  <c r="N324"/>
  <c r="BE123"/>
  <c r="O324"/>
  <c r="BF123"/>
  <c r="P324"/>
  <c r="BG123"/>
  <c r="Q324"/>
  <c r="BH123"/>
  <c r="R324"/>
  <c r="BI123"/>
  <c r="S324"/>
  <c r="BJ123"/>
  <c r="T324"/>
  <c r="BK123"/>
  <c r="U324"/>
  <c r="BL123"/>
  <c r="V324"/>
  <c r="BM123"/>
  <c r="W324"/>
  <c r="BN123"/>
  <c r="X324"/>
  <c r="BO123"/>
  <c r="Y324"/>
  <c r="BP123"/>
  <c r="Z324"/>
  <c r="BQ123"/>
  <c r="AA324"/>
  <c r="BR123"/>
  <c r="AB324"/>
  <c r="BS123"/>
  <c r="AC324"/>
  <c r="BT123"/>
  <c r="AD324"/>
  <c r="BU123"/>
  <c r="AE324"/>
  <c r="BV123"/>
  <c r="AF324"/>
  <c r="BW123"/>
  <c r="AG324"/>
  <c r="BX123"/>
  <c r="AH324"/>
  <c r="BY123"/>
  <c r="AI324"/>
  <c r="BZ123"/>
  <c r="AJ324"/>
  <c r="CA123"/>
  <c r="AK324"/>
  <c r="CB123"/>
  <c r="AL324"/>
  <c r="CC123"/>
  <c r="AM324"/>
  <c r="CD123"/>
  <c r="AN324"/>
  <c r="CE123"/>
  <c r="AO324"/>
  <c r="CF123"/>
  <c r="AP324"/>
  <c r="CG123"/>
  <c r="AQ324"/>
  <c r="CH123"/>
  <c r="AR324"/>
  <c r="CI123"/>
  <c r="AS324"/>
  <c r="CJ123"/>
  <c r="AT324"/>
  <c r="CK123"/>
  <c r="AU324"/>
  <c r="CL123"/>
  <c r="H323"/>
  <c r="AY122"/>
  <c r="I323"/>
  <c r="AZ122"/>
  <c r="J323"/>
  <c r="BA122"/>
  <c r="K323"/>
  <c r="BB122"/>
  <c r="L323"/>
  <c r="BC122"/>
  <c r="M323"/>
  <c r="BD122"/>
  <c r="N323"/>
  <c r="BE122"/>
  <c r="O323"/>
  <c r="BF122"/>
  <c r="P323"/>
  <c r="BG122"/>
  <c r="Q323"/>
  <c r="BH122"/>
  <c r="R323"/>
  <c r="BI122"/>
  <c r="S323"/>
  <c r="BJ122"/>
  <c r="T323"/>
  <c r="BK122"/>
  <c r="U323"/>
  <c r="BL122"/>
  <c r="V323"/>
  <c r="BM122"/>
  <c r="W323"/>
  <c r="BN122"/>
  <c r="X323"/>
  <c r="BO122"/>
  <c r="Y323"/>
  <c r="BP122"/>
  <c r="Z323"/>
  <c r="BQ122"/>
  <c r="AA323"/>
  <c r="BR122"/>
  <c r="AB323"/>
  <c r="BS122"/>
  <c r="AC323"/>
  <c r="BT122"/>
  <c r="AD323"/>
  <c r="BU122"/>
  <c r="AE323"/>
  <c r="BV122"/>
  <c r="AF323"/>
  <c r="BW122"/>
  <c r="AG323"/>
  <c r="BX122"/>
  <c r="AH323"/>
  <c r="BY122"/>
  <c r="AI323"/>
  <c r="BZ122"/>
  <c r="AJ323"/>
  <c r="CA122"/>
  <c r="AK323"/>
  <c r="CB122"/>
  <c r="AL323"/>
  <c r="CC122"/>
  <c r="AM323"/>
  <c r="CD122"/>
  <c r="AN323"/>
  <c r="CE122"/>
  <c r="AO323"/>
  <c r="CF122"/>
  <c r="AP323"/>
  <c r="CG122"/>
  <c r="AQ323"/>
  <c r="CH122"/>
  <c r="AR323"/>
  <c r="CI122"/>
  <c r="AS323"/>
  <c r="CJ122"/>
  <c r="AT323"/>
  <c r="CK122"/>
  <c r="AU323"/>
  <c r="CL122"/>
  <c r="H322"/>
  <c r="AY121"/>
  <c r="I322"/>
  <c r="AZ121"/>
  <c r="J322"/>
  <c r="BA121"/>
  <c r="K322"/>
  <c r="BB121"/>
  <c r="L322"/>
  <c r="BC121"/>
  <c r="M322"/>
  <c r="BD121"/>
  <c r="N322"/>
  <c r="BE121"/>
  <c r="O322"/>
  <c r="BF121"/>
  <c r="P322"/>
  <c r="BG121"/>
  <c r="Q322"/>
  <c r="BH121"/>
  <c r="R322"/>
  <c r="BI121"/>
  <c r="S322"/>
  <c r="BJ121"/>
  <c r="T322"/>
  <c r="BK121"/>
  <c r="U322"/>
  <c r="BL121"/>
  <c r="V322"/>
  <c r="BM121"/>
  <c r="W322"/>
  <c r="BN121"/>
  <c r="X322"/>
  <c r="BO121"/>
  <c r="Y322"/>
  <c r="BP121"/>
  <c r="Z322"/>
  <c r="BQ121"/>
  <c r="AA322"/>
  <c r="BR121"/>
  <c r="AB322"/>
  <c r="BS121"/>
  <c r="AC322"/>
  <c r="BT121"/>
  <c r="AD322"/>
  <c r="BU121"/>
  <c r="AE322"/>
  <c r="BV121"/>
  <c r="AF322"/>
  <c r="BW121"/>
  <c r="AG322"/>
  <c r="BX121"/>
  <c r="AH322"/>
  <c r="BY121"/>
  <c r="AI322"/>
  <c r="BZ121"/>
  <c r="AJ322"/>
  <c r="CA121"/>
  <c r="AK322"/>
  <c r="CB121"/>
  <c r="AL322"/>
  <c r="CC121"/>
  <c r="AM322"/>
  <c r="CD121"/>
  <c r="AN322"/>
  <c r="CE121"/>
  <c r="AO322"/>
  <c r="CF121"/>
  <c r="AP322"/>
  <c r="CG121"/>
  <c r="AQ322"/>
  <c r="CH121"/>
  <c r="AR322"/>
  <c r="CI121"/>
  <c r="AS322"/>
  <c r="CJ121"/>
  <c r="AT322"/>
  <c r="CK121"/>
  <c r="AU322"/>
  <c r="CL121"/>
  <c r="H321"/>
  <c r="AY120"/>
  <c r="I321"/>
  <c r="AZ120"/>
  <c r="J321"/>
  <c r="BA120"/>
  <c r="K321"/>
  <c r="BB120"/>
  <c r="L321"/>
  <c r="BC120"/>
  <c r="M321"/>
  <c r="BD120"/>
  <c r="N321"/>
  <c r="BE120"/>
  <c r="O321"/>
  <c r="BF120"/>
  <c r="P321"/>
  <c r="BG120"/>
  <c r="Q321"/>
  <c r="BH120"/>
  <c r="R321"/>
  <c r="BI120"/>
  <c r="S321"/>
  <c r="BJ120"/>
  <c r="T321"/>
  <c r="BK120"/>
  <c r="U321"/>
  <c r="BL120"/>
  <c r="V321"/>
  <c r="BM120"/>
  <c r="W321"/>
  <c r="BN120"/>
  <c r="X321"/>
  <c r="BO120"/>
  <c r="Y321"/>
  <c r="BP120"/>
  <c r="Z321"/>
  <c r="BQ120"/>
  <c r="AA321"/>
  <c r="BR120"/>
  <c r="AB321"/>
  <c r="BS120"/>
  <c r="AC321"/>
  <c r="BT120"/>
  <c r="AD321"/>
  <c r="BU120"/>
  <c r="AE321"/>
  <c r="BV120"/>
  <c r="AF321"/>
  <c r="BW120"/>
  <c r="AG321"/>
  <c r="BX120"/>
  <c r="AH321"/>
  <c r="BY120"/>
  <c r="AI321"/>
  <c r="BZ120"/>
  <c r="AJ321"/>
  <c r="CA120"/>
  <c r="AK321"/>
  <c r="CB120"/>
  <c r="AL321"/>
  <c r="CC120"/>
  <c r="AM321"/>
  <c r="CD120"/>
  <c r="AN321"/>
  <c r="CE120"/>
  <c r="AO321"/>
  <c r="CF120"/>
  <c r="AP321"/>
  <c r="CG120"/>
  <c r="AQ321"/>
  <c r="CH120"/>
  <c r="AR321"/>
  <c r="CI120"/>
  <c r="AS321"/>
  <c r="CJ120"/>
  <c r="AT321"/>
  <c r="CK120"/>
  <c r="AU321"/>
  <c r="CL120"/>
  <c r="H320"/>
  <c r="AY119"/>
  <c r="I320"/>
  <c r="AZ119"/>
  <c r="J320"/>
  <c r="BA119"/>
  <c r="K320"/>
  <c r="BB119"/>
  <c r="L320"/>
  <c r="BC119"/>
  <c r="M320"/>
  <c r="BD119"/>
  <c r="N320"/>
  <c r="BE119"/>
  <c r="O320"/>
  <c r="BF119"/>
  <c r="P320"/>
  <c r="BG119"/>
  <c r="Q320"/>
  <c r="BH119"/>
  <c r="R320"/>
  <c r="BI119"/>
  <c r="S320"/>
  <c r="BJ119"/>
  <c r="T320"/>
  <c r="BK119"/>
  <c r="U320"/>
  <c r="BL119"/>
  <c r="V320"/>
  <c r="BM119"/>
  <c r="W320"/>
  <c r="BN119"/>
  <c r="X320"/>
  <c r="BO119"/>
  <c r="Y320"/>
  <c r="BP119"/>
  <c r="Z320"/>
  <c r="BQ119"/>
  <c r="AA320"/>
  <c r="BR119"/>
  <c r="AB320"/>
  <c r="BS119"/>
  <c r="AC320"/>
  <c r="BT119"/>
  <c r="AD320"/>
  <c r="BU119"/>
  <c r="AE320"/>
  <c r="BV119"/>
  <c r="AF320"/>
  <c r="BW119"/>
  <c r="AG320"/>
  <c r="BX119"/>
  <c r="AH320"/>
  <c r="BY119"/>
  <c r="AI320"/>
  <c r="BZ119"/>
  <c r="AJ320"/>
  <c r="CA119"/>
  <c r="AK320"/>
  <c r="CB119"/>
  <c r="AL320"/>
  <c r="CC119"/>
  <c r="AM320"/>
  <c r="CD119"/>
  <c r="AN320"/>
  <c r="CE119"/>
  <c r="AO320"/>
  <c r="CF119"/>
  <c r="AP320"/>
  <c r="CG119"/>
  <c r="AQ320"/>
  <c r="CH119"/>
  <c r="AR320"/>
  <c r="CI119"/>
  <c r="AS320"/>
  <c r="CJ119"/>
  <c r="AT320"/>
  <c r="CK119"/>
  <c r="AU320"/>
  <c r="CL119"/>
  <c r="H319"/>
  <c r="AY118"/>
  <c r="I319"/>
  <c r="AZ118"/>
  <c r="J319"/>
  <c r="BA118"/>
  <c r="K319"/>
  <c r="BB118"/>
  <c r="L319"/>
  <c r="BC118"/>
  <c r="M319"/>
  <c r="BD118"/>
  <c r="N319"/>
  <c r="BE118"/>
  <c r="O319"/>
  <c r="BF118"/>
  <c r="P319"/>
  <c r="BG118"/>
  <c r="Q319"/>
  <c r="BH118"/>
  <c r="R319"/>
  <c r="BI118"/>
  <c r="S319"/>
  <c r="BJ118"/>
  <c r="T319"/>
  <c r="BK118"/>
  <c r="U319"/>
  <c r="BL118"/>
  <c r="V319"/>
  <c r="BM118"/>
  <c r="W319"/>
  <c r="BN118"/>
  <c r="X319"/>
  <c r="BO118"/>
  <c r="Y319"/>
  <c r="BP118"/>
  <c r="Z319"/>
  <c r="BQ118"/>
  <c r="AA319"/>
  <c r="BR118"/>
  <c r="AB319"/>
  <c r="BS118"/>
  <c r="AC319"/>
  <c r="BT118"/>
  <c r="AD319"/>
  <c r="BU118"/>
  <c r="AE319"/>
  <c r="BV118"/>
  <c r="AF319"/>
  <c r="BW118"/>
  <c r="AG319"/>
  <c r="BX118"/>
  <c r="AH319"/>
  <c r="BY118"/>
  <c r="AI319"/>
  <c r="BZ118"/>
  <c r="AJ319"/>
  <c r="CA118"/>
  <c r="AK319"/>
  <c r="CB118"/>
  <c r="AL319"/>
  <c r="CC118"/>
  <c r="AM319"/>
  <c r="CD118"/>
  <c r="AN319"/>
  <c r="CE118"/>
  <c r="AO319"/>
  <c r="CF118"/>
  <c r="AP319"/>
  <c r="CG118"/>
  <c r="AQ319"/>
  <c r="CH118"/>
  <c r="AR319"/>
  <c r="CI118"/>
  <c r="AS319"/>
  <c r="CJ118"/>
  <c r="AT319"/>
  <c r="CK118"/>
  <c r="AU319"/>
  <c r="CL118"/>
  <c r="H318"/>
  <c r="AY117"/>
  <c r="I318"/>
  <c r="AZ117"/>
  <c r="J318"/>
  <c r="BA117"/>
  <c r="K318"/>
  <c r="BB117"/>
  <c r="L318"/>
  <c r="BC117"/>
  <c r="M318"/>
  <c r="BD117"/>
  <c r="N318"/>
  <c r="BE117"/>
  <c r="O318"/>
  <c r="BF117"/>
  <c r="P318"/>
  <c r="BG117"/>
  <c r="Q318"/>
  <c r="BH117"/>
  <c r="R318"/>
  <c r="BI117"/>
  <c r="S318"/>
  <c r="BJ117"/>
  <c r="T318"/>
  <c r="BK117"/>
  <c r="U318"/>
  <c r="BL117"/>
  <c r="V318"/>
  <c r="BM117"/>
  <c r="W318"/>
  <c r="BN117"/>
  <c r="X318"/>
  <c r="BO117"/>
  <c r="Y318"/>
  <c r="BP117"/>
  <c r="Z318"/>
  <c r="BQ117"/>
  <c r="AA318"/>
  <c r="BR117"/>
  <c r="AB318"/>
  <c r="BS117"/>
  <c r="AC318"/>
  <c r="BT117"/>
  <c r="AD318"/>
  <c r="BU117"/>
  <c r="AE318"/>
  <c r="BV117"/>
  <c r="AF318"/>
  <c r="BW117"/>
  <c r="AG318"/>
  <c r="BX117"/>
  <c r="AH318"/>
  <c r="BY117"/>
  <c r="AI318"/>
  <c r="BZ117"/>
  <c r="AJ318"/>
  <c r="CA117"/>
  <c r="AK318"/>
  <c r="CB117"/>
  <c r="AL318"/>
  <c r="CC117"/>
  <c r="AM318"/>
  <c r="CD117"/>
  <c r="AN318"/>
  <c r="CE117"/>
  <c r="AO318"/>
  <c r="CF117"/>
  <c r="AP318"/>
  <c r="CG117"/>
  <c r="AQ318"/>
  <c r="CH117"/>
  <c r="AR318"/>
  <c r="CI117"/>
  <c r="AS318"/>
  <c r="CJ117"/>
  <c r="AT318"/>
  <c r="CK117"/>
  <c r="AU318"/>
  <c r="CL117"/>
  <c r="H317"/>
  <c r="AY116"/>
  <c r="I317"/>
  <c r="AZ116"/>
  <c r="J317"/>
  <c r="BA116"/>
  <c r="K317"/>
  <c r="BB116"/>
  <c r="L317"/>
  <c r="BC116"/>
  <c r="M317"/>
  <c r="BD116"/>
  <c r="N317"/>
  <c r="BE116"/>
  <c r="O317"/>
  <c r="BF116"/>
  <c r="P317"/>
  <c r="BG116"/>
  <c r="Q317"/>
  <c r="BH116"/>
  <c r="R317"/>
  <c r="BI116"/>
  <c r="S317"/>
  <c r="BJ116"/>
  <c r="T317"/>
  <c r="BK116"/>
  <c r="U317"/>
  <c r="BL116"/>
  <c r="V317"/>
  <c r="BM116"/>
  <c r="W317"/>
  <c r="BN116"/>
  <c r="X317"/>
  <c r="BO116"/>
  <c r="Y317"/>
  <c r="BP116"/>
  <c r="Z317"/>
  <c r="BQ116"/>
  <c r="AA317"/>
  <c r="BR116"/>
  <c r="AB317"/>
  <c r="BS116"/>
  <c r="AC317"/>
  <c r="BT116"/>
  <c r="AD317"/>
  <c r="BU116"/>
  <c r="AE317"/>
  <c r="BV116"/>
  <c r="AF317"/>
  <c r="BW116"/>
  <c r="AG317"/>
  <c r="BX116"/>
  <c r="AH317"/>
  <c r="BY116"/>
  <c r="AI317"/>
  <c r="BZ116"/>
  <c r="AJ317"/>
  <c r="CA116"/>
  <c r="AK317"/>
  <c r="CB116"/>
  <c r="AL317"/>
  <c r="CC116"/>
  <c r="AM317"/>
  <c r="CD116"/>
  <c r="AN317"/>
  <c r="CE116"/>
  <c r="AO317"/>
  <c r="CF116"/>
  <c r="AP317"/>
  <c r="CG116"/>
  <c r="AQ317"/>
  <c r="CH116"/>
  <c r="AR317"/>
  <c r="CI116"/>
  <c r="AS317"/>
  <c r="CJ116"/>
  <c r="AT317"/>
  <c r="CK116"/>
  <c r="AU317"/>
  <c r="CL116"/>
  <c r="H316"/>
  <c r="AY115"/>
  <c r="I316"/>
  <c r="AZ115"/>
  <c r="J316"/>
  <c r="BA115"/>
  <c r="K316"/>
  <c r="BB115"/>
  <c r="L316"/>
  <c r="BC115"/>
  <c r="M316"/>
  <c r="BD115"/>
  <c r="N316"/>
  <c r="BE115"/>
  <c r="O316"/>
  <c r="BF115"/>
  <c r="P316"/>
  <c r="BG115"/>
  <c r="Q316"/>
  <c r="BH115"/>
  <c r="R316"/>
  <c r="BI115"/>
  <c r="S316"/>
  <c r="BJ115"/>
  <c r="T316"/>
  <c r="BK115"/>
  <c r="U316"/>
  <c r="BL115"/>
  <c r="V316"/>
  <c r="BM115"/>
  <c r="W316"/>
  <c r="BN115"/>
  <c r="X316"/>
  <c r="BO115"/>
  <c r="Y316"/>
  <c r="BP115"/>
  <c r="Z316"/>
  <c r="BQ115"/>
  <c r="AA316"/>
  <c r="BR115"/>
  <c r="AB316"/>
  <c r="BS115"/>
  <c r="AC316"/>
  <c r="BT115"/>
  <c r="AD316"/>
  <c r="BU115"/>
  <c r="AE316"/>
  <c r="BV115"/>
  <c r="AF316"/>
  <c r="BW115"/>
  <c r="AG316"/>
  <c r="BX115"/>
  <c r="AH316"/>
  <c r="BY115"/>
  <c r="AI316"/>
  <c r="BZ115"/>
  <c r="AJ316"/>
  <c r="CA115"/>
  <c r="AK316"/>
  <c r="CB115"/>
  <c r="AL316"/>
  <c r="CC115"/>
  <c r="AM316"/>
  <c r="CD115"/>
  <c r="AN316"/>
  <c r="CE115"/>
  <c r="AO316"/>
  <c r="CF115"/>
  <c r="AP316"/>
  <c r="CG115"/>
  <c r="AQ316"/>
  <c r="CH115"/>
  <c r="AR316"/>
  <c r="CI115"/>
  <c r="AS316"/>
  <c r="CJ115"/>
  <c r="AT316"/>
  <c r="CK115"/>
  <c r="AU316"/>
  <c r="CL115"/>
  <c r="H315"/>
  <c r="AY114"/>
  <c r="I315"/>
  <c r="AZ114"/>
  <c r="J315"/>
  <c r="BA114"/>
  <c r="K315"/>
  <c r="BB114"/>
  <c r="L315"/>
  <c r="BC114"/>
  <c r="M315"/>
  <c r="BD114"/>
  <c r="N315"/>
  <c r="BE114"/>
  <c r="O315"/>
  <c r="BF114"/>
  <c r="P315"/>
  <c r="BG114"/>
  <c r="Q315"/>
  <c r="BH114"/>
  <c r="R315"/>
  <c r="BI114"/>
  <c r="S315"/>
  <c r="BJ114"/>
  <c r="T315"/>
  <c r="BK114"/>
  <c r="U315"/>
  <c r="BL114"/>
  <c r="V315"/>
  <c r="BM114"/>
  <c r="W315"/>
  <c r="BN114"/>
  <c r="X315"/>
  <c r="BO114"/>
  <c r="Y315"/>
  <c r="BP114"/>
  <c r="Z315"/>
  <c r="BQ114"/>
  <c r="AA315"/>
  <c r="BR114"/>
  <c r="AB315"/>
  <c r="BS114"/>
  <c r="AC315"/>
  <c r="BT114"/>
  <c r="AD315"/>
  <c r="BU114"/>
  <c r="AE315"/>
  <c r="BV114"/>
  <c r="AF315"/>
  <c r="BW114"/>
  <c r="AG315"/>
  <c r="BX114"/>
  <c r="AH315"/>
  <c r="BY114"/>
  <c r="AI315"/>
  <c r="BZ114"/>
  <c r="AJ315"/>
  <c r="CA114"/>
  <c r="AK315"/>
  <c r="CB114"/>
  <c r="AL315"/>
  <c r="CC114"/>
  <c r="AM315"/>
  <c r="CD114"/>
  <c r="AN315"/>
  <c r="CE114"/>
  <c r="AO315"/>
  <c r="CF114"/>
  <c r="AP315"/>
  <c r="CG114"/>
  <c r="AQ315"/>
  <c r="CH114"/>
  <c r="AR315"/>
  <c r="CI114"/>
  <c r="AS315"/>
  <c r="CJ114"/>
  <c r="AT315"/>
  <c r="CK114"/>
  <c r="AU315"/>
  <c r="CL114"/>
  <c r="H314"/>
  <c r="AY113"/>
  <c r="I314"/>
  <c r="AZ113"/>
  <c r="J314"/>
  <c r="BA113"/>
  <c r="K314"/>
  <c r="BB113"/>
  <c r="L314"/>
  <c r="BC113"/>
  <c r="M314"/>
  <c r="BD113"/>
  <c r="N314"/>
  <c r="BE113"/>
  <c r="O314"/>
  <c r="BF113"/>
  <c r="P314"/>
  <c r="BG113"/>
  <c r="Q314"/>
  <c r="BH113"/>
  <c r="R314"/>
  <c r="BI113"/>
  <c r="S314"/>
  <c r="BJ113"/>
  <c r="T314"/>
  <c r="BK113"/>
  <c r="U314"/>
  <c r="BL113"/>
  <c r="V314"/>
  <c r="BM113"/>
  <c r="W314"/>
  <c r="BN113"/>
  <c r="X314"/>
  <c r="BO113"/>
  <c r="Y314"/>
  <c r="BP113"/>
  <c r="Z314"/>
  <c r="BQ113"/>
  <c r="AA314"/>
  <c r="BR113"/>
  <c r="AB314"/>
  <c r="BS113"/>
  <c r="AC314"/>
  <c r="BT113"/>
  <c r="AD314"/>
  <c r="BU113"/>
  <c r="AE314"/>
  <c r="BV113"/>
  <c r="AF314"/>
  <c r="BW113"/>
  <c r="AG314"/>
  <c r="BX113"/>
  <c r="AH314"/>
  <c r="BY113"/>
  <c r="AI314"/>
  <c r="BZ113"/>
  <c r="AJ314"/>
  <c r="CA113"/>
  <c r="AK314"/>
  <c r="CB113"/>
  <c r="AL314"/>
  <c r="CC113"/>
  <c r="AM314"/>
  <c r="CD113"/>
  <c r="AN314"/>
  <c r="CE113"/>
  <c r="AO314"/>
  <c r="CF113"/>
  <c r="AP314"/>
  <c r="CG113"/>
  <c r="AQ314"/>
  <c r="CH113"/>
  <c r="AR314"/>
  <c r="CI113"/>
  <c r="AS314"/>
  <c r="CJ113"/>
  <c r="AT314"/>
  <c r="CK113"/>
  <c r="AU314"/>
  <c r="CL113"/>
  <c r="H313"/>
  <c r="AY112"/>
  <c r="I313"/>
  <c r="AZ112"/>
  <c r="J313"/>
  <c r="BA112"/>
  <c r="K313"/>
  <c r="BB112"/>
  <c r="L313"/>
  <c r="BC112"/>
  <c r="M313"/>
  <c r="BD112"/>
  <c r="N313"/>
  <c r="BE112"/>
  <c r="O313"/>
  <c r="BF112"/>
  <c r="P313"/>
  <c r="BG112"/>
  <c r="Q313"/>
  <c r="BH112"/>
  <c r="R313"/>
  <c r="BI112"/>
  <c r="S313"/>
  <c r="BJ112"/>
  <c r="T313"/>
  <c r="BK112"/>
  <c r="U313"/>
  <c r="BL112"/>
  <c r="V313"/>
  <c r="BM112"/>
  <c r="W313"/>
  <c r="BN112"/>
  <c r="X313"/>
  <c r="BO112"/>
  <c r="Y313"/>
  <c r="BP112"/>
  <c r="Z313"/>
  <c r="BQ112"/>
  <c r="AA313"/>
  <c r="BR112"/>
  <c r="AB313"/>
  <c r="BS112"/>
  <c r="AC313"/>
  <c r="BT112"/>
  <c r="AD313"/>
  <c r="BU112"/>
  <c r="AE313"/>
  <c r="BV112"/>
  <c r="AF313"/>
  <c r="BW112"/>
  <c r="AG313"/>
  <c r="BX112"/>
  <c r="AH313"/>
  <c r="BY112"/>
  <c r="AI313"/>
  <c r="BZ112"/>
  <c r="AJ313"/>
  <c r="CA112"/>
  <c r="AK313"/>
  <c r="CB112"/>
  <c r="AL313"/>
  <c r="CC112"/>
  <c r="AM313"/>
  <c r="CD112"/>
  <c r="AN313"/>
  <c r="CE112"/>
  <c r="AO313"/>
  <c r="CF112"/>
  <c r="AP313"/>
  <c r="CG112"/>
  <c r="AQ313"/>
  <c r="CH112"/>
  <c r="AR313"/>
  <c r="CI112"/>
  <c r="AS313"/>
  <c r="CJ112"/>
  <c r="AT313"/>
  <c r="CK112"/>
  <c r="AU313"/>
  <c r="CL112"/>
  <c r="H312"/>
  <c r="AY111"/>
  <c r="I312"/>
  <c r="AZ111"/>
  <c r="J312"/>
  <c r="BA111"/>
  <c r="K312"/>
  <c r="BB111"/>
  <c r="L312"/>
  <c r="BC111"/>
  <c r="M312"/>
  <c r="BD111"/>
  <c r="N312"/>
  <c r="BE111"/>
  <c r="O312"/>
  <c r="BF111"/>
  <c r="P312"/>
  <c r="BG111"/>
  <c r="Q312"/>
  <c r="BH111"/>
  <c r="R312"/>
  <c r="BI111"/>
  <c r="S312"/>
  <c r="BJ111"/>
  <c r="T312"/>
  <c r="BK111"/>
  <c r="U312"/>
  <c r="BL111"/>
  <c r="V312"/>
  <c r="BM111"/>
  <c r="W312"/>
  <c r="BN111"/>
  <c r="X312"/>
  <c r="BO111"/>
  <c r="Y312"/>
  <c r="BP111"/>
  <c r="Z312"/>
  <c r="BQ111"/>
  <c r="AA312"/>
  <c r="BR111"/>
  <c r="AB312"/>
  <c r="BS111"/>
  <c r="AC312"/>
  <c r="BT111"/>
  <c r="AD312"/>
  <c r="BU111"/>
  <c r="AE312"/>
  <c r="BV111"/>
  <c r="AF312"/>
  <c r="BW111"/>
  <c r="AG312"/>
  <c r="BX111"/>
  <c r="AH312"/>
  <c r="BY111"/>
  <c r="AI312"/>
  <c r="BZ111"/>
  <c r="AJ312"/>
  <c r="CA111"/>
  <c r="AK312"/>
  <c r="CB111"/>
  <c r="AL312"/>
  <c r="CC111"/>
  <c r="AM312"/>
  <c r="CD111"/>
  <c r="AN312"/>
  <c r="CE111"/>
  <c r="AO312"/>
  <c r="CF111"/>
  <c r="AP312"/>
  <c r="CG111"/>
  <c r="AQ312"/>
  <c r="CH111"/>
  <c r="AR312"/>
  <c r="CI111"/>
  <c r="AS312"/>
  <c r="CJ111"/>
  <c r="AT312"/>
  <c r="CK111"/>
  <c r="AU312"/>
  <c r="CL111"/>
  <c r="H311"/>
  <c r="AY110"/>
  <c r="I311"/>
  <c r="AZ110"/>
  <c r="J311"/>
  <c r="BA110"/>
  <c r="K311"/>
  <c r="BB110"/>
  <c r="L311"/>
  <c r="BC110"/>
  <c r="M311"/>
  <c r="BD110"/>
  <c r="N311"/>
  <c r="BE110"/>
  <c r="O311"/>
  <c r="BF110"/>
  <c r="P311"/>
  <c r="BG110"/>
  <c r="Q311"/>
  <c r="BH110"/>
  <c r="R311"/>
  <c r="BI110"/>
  <c r="S311"/>
  <c r="BJ110"/>
  <c r="T311"/>
  <c r="BK110"/>
  <c r="U311"/>
  <c r="BL110"/>
  <c r="V311"/>
  <c r="BM110"/>
  <c r="W311"/>
  <c r="BN110"/>
  <c r="X311"/>
  <c r="BO110"/>
  <c r="Y311"/>
  <c r="BP110"/>
  <c r="Z311"/>
  <c r="BQ110"/>
  <c r="AA311"/>
  <c r="BR110"/>
  <c r="AB311"/>
  <c r="BS110"/>
  <c r="AC311"/>
  <c r="BT110"/>
  <c r="AD311"/>
  <c r="BU110"/>
  <c r="AE311"/>
  <c r="BV110"/>
  <c r="AF311"/>
  <c r="BW110"/>
  <c r="AG311"/>
  <c r="BX110"/>
  <c r="AH311"/>
  <c r="BY110"/>
  <c r="AI311"/>
  <c r="BZ110"/>
  <c r="AJ311"/>
  <c r="CA110"/>
  <c r="AK311"/>
  <c r="CB110"/>
  <c r="AL311"/>
  <c r="CC110"/>
  <c r="AM311"/>
  <c r="CD110"/>
  <c r="AN311"/>
  <c r="CE110"/>
  <c r="AO311"/>
  <c r="CF110"/>
  <c r="AP311"/>
  <c r="CG110"/>
  <c r="AQ311"/>
  <c r="CH110"/>
  <c r="AR311"/>
  <c r="CI110"/>
  <c r="AS311"/>
  <c r="CJ110"/>
  <c r="AT311"/>
  <c r="CK110"/>
  <c r="AU311"/>
  <c r="CL110"/>
  <c r="H310"/>
  <c r="AY109"/>
  <c r="I310"/>
  <c r="AZ109"/>
  <c r="J310"/>
  <c r="BA109"/>
  <c r="K310"/>
  <c r="BB109"/>
  <c r="L310"/>
  <c r="BC109"/>
  <c r="M310"/>
  <c r="BD109"/>
  <c r="N310"/>
  <c r="BE109"/>
  <c r="O310"/>
  <c r="BF109"/>
  <c r="P310"/>
  <c r="BG109"/>
  <c r="Q310"/>
  <c r="BH109"/>
  <c r="R310"/>
  <c r="BI109"/>
  <c r="S310"/>
  <c r="BJ109"/>
  <c r="T310"/>
  <c r="BK109"/>
  <c r="U310"/>
  <c r="BL109"/>
  <c r="V310"/>
  <c r="BM109"/>
  <c r="W310"/>
  <c r="BN109"/>
  <c r="X310"/>
  <c r="BO109"/>
  <c r="Y310"/>
  <c r="BP109"/>
  <c r="Z310"/>
  <c r="BQ109"/>
  <c r="AA310"/>
  <c r="BR109"/>
  <c r="AB310"/>
  <c r="BS109"/>
  <c r="AC310"/>
  <c r="BT109"/>
  <c r="AD310"/>
  <c r="BU109"/>
  <c r="AE310"/>
  <c r="BV109"/>
  <c r="AF310"/>
  <c r="BW109"/>
  <c r="AG310"/>
  <c r="BX109"/>
  <c r="AH310"/>
  <c r="BY109"/>
  <c r="AI310"/>
  <c r="BZ109"/>
  <c r="AJ310"/>
  <c r="CA109"/>
  <c r="AK310"/>
  <c r="CB109"/>
  <c r="AL310"/>
  <c r="CC109"/>
  <c r="AM310"/>
  <c r="CD109"/>
  <c r="AN310"/>
  <c r="CE109"/>
  <c r="AO310"/>
  <c r="CF109"/>
  <c r="AP310"/>
  <c r="CG109"/>
  <c r="AQ310"/>
  <c r="CH109"/>
  <c r="AR310"/>
  <c r="CI109"/>
  <c r="AS310"/>
  <c r="CJ109"/>
  <c r="AT310"/>
  <c r="CK109"/>
  <c r="AU310"/>
  <c r="CL109"/>
  <c r="H309"/>
  <c r="AY108"/>
  <c r="I309"/>
  <c r="AZ108"/>
  <c r="J309"/>
  <c r="BA108"/>
  <c r="K309"/>
  <c r="BB108"/>
  <c r="L309"/>
  <c r="BC108"/>
  <c r="M309"/>
  <c r="BD108"/>
  <c r="N309"/>
  <c r="BE108"/>
  <c r="O309"/>
  <c r="BF108"/>
  <c r="P309"/>
  <c r="BG108"/>
  <c r="Q309"/>
  <c r="BH108"/>
  <c r="R309"/>
  <c r="BI108"/>
  <c r="S309"/>
  <c r="BJ108"/>
  <c r="T309"/>
  <c r="BK108"/>
  <c r="U309"/>
  <c r="BL108"/>
  <c r="V309"/>
  <c r="BM108"/>
  <c r="W309"/>
  <c r="BN108"/>
  <c r="X309"/>
  <c r="BO108"/>
  <c r="Y309"/>
  <c r="BP108"/>
  <c r="Z309"/>
  <c r="BQ108"/>
  <c r="AA309"/>
  <c r="BR108"/>
  <c r="AB309"/>
  <c r="BS108"/>
  <c r="AC309"/>
  <c r="BT108"/>
  <c r="AD309"/>
  <c r="BU108"/>
  <c r="AE309"/>
  <c r="BV108"/>
  <c r="AF309"/>
  <c r="BW108"/>
  <c r="AG309"/>
  <c r="BX108"/>
  <c r="AH309"/>
  <c r="BY108"/>
  <c r="AI309"/>
  <c r="BZ108"/>
  <c r="AJ309"/>
  <c r="CA108"/>
  <c r="AK309"/>
  <c r="CB108"/>
  <c r="AL309"/>
  <c r="CC108"/>
  <c r="AM309"/>
  <c r="CD108"/>
  <c r="AN309"/>
  <c r="CE108"/>
  <c r="AO309"/>
  <c r="CF108"/>
  <c r="AP309"/>
  <c r="CG108"/>
  <c r="AQ309"/>
  <c r="CH108"/>
  <c r="AR309"/>
  <c r="CI108"/>
  <c r="AS309"/>
  <c r="CJ108"/>
  <c r="AT309"/>
  <c r="CK108"/>
  <c r="AU309"/>
  <c r="CL108"/>
  <c r="H308"/>
  <c r="AY107"/>
  <c r="I308"/>
  <c r="AZ107"/>
  <c r="J308"/>
  <c r="BA107"/>
  <c r="K308"/>
  <c r="BB107"/>
  <c r="L308"/>
  <c r="BC107"/>
  <c r="M308"/>
  <c r="BD107"/>
  <c r="N308"/>
  <c r="BE107"/>
  <c r="O308"/>
  <c r="BF107"/>
  <c r="P308"/>
  <c r="BG107"/>
  <c r="Q308"/>
  <c r="BH107"/>
  <c r="R308"/>
  <c r="BI107"/>
  <c r="S308"/>
  <c r="BJ107"/>
  <c r="T308"/>
  <c r="BK107"/>
  <c r="U308"/>
  <c r="BL107"/>
  <c r="V308"/>
  <c r="BM107"/>
  <c r="W308"/>
  <c r="BN107"/>
  <c r="X308"/>
  <c r="BO107"/>
  <c r="Y308"/>
  <c r="BP107"/>
  <c r="Z308"/>
  <c r="BQ107"/>
  <c r="AA308"/>
  <c r="BR107"/>
  <c r="AB308"/>
  <c r="BS107"/>
  <c r="AC308"/>
  <c r="BT107"/>
  <c r="AD308"/>
  <c r="BU107"/>
  <c r="AE308"/>
  <c r="BV107"/>
  <c r="AF308"/>
  <c r="BW107"/>
  <c r="AG308"/>
  <c r="BX107"/>
  <c r="AH308"/>
  <c r="BY107"/>
  <c r="AI308"/>
  <c r="BZ107"/>
  <c r="AJ308"/>
  <c r="CA107"/>
  <c r="AK308"/>
  <c r="CB107"/>
  <c r="AL308"/>
  <c r="CC107"/>
  <c r="AM308"/>
  <c r="CD107"/>
  <c r="AN308"/>
  <c r="CE107"/>
  <c r="AO308"/>
  <c r="CF107"/>
  <c r="AP308"/>
  <c r="CG107"/>
  <c r="AQ308"/>
  <c r="CH107"/>
  <c r="AR308"/>
  <c r="CI107"/>
  <c r="AS308"/>
  <c r="CJ107"/>
  <c r="AT308"/>
  <c r="CK107"/>
  <c r="AU308"/>
  <c r="CL107"/>
  <c r="H307"/>
  <c r="AY106"/>
  <c r="I307"/>
  <c r="AZ106"/>
  <c r="J307"/>
  <c r="BA106"/>
  <c r="K307"/>
  <c r="BB106"/>
  <c r="L307"/>
  <c r="BC106"/>
  <c r="M307"/>
  <c r="BD106"/>
  <c r="N307"/>
  <c r="BE106"/>
  <c r="O307"/>
  <c r="BF106"/>
  <c r="P307"/>
  <c r="BG106"/>
  <c r="Q307"/>
  <c r="BH106"/>
  <c r="R307"/>
  <c r="BI106"/>
  <c r="S307"/>
  <c r="BJ106"/>
  <c r="T307"/>
  <c r="BK106"/>
  <c r="U307"/>
  <c r="BL106"/>
  <c r="V307"/>
  <c r="BM106"/>
  <c r="W307"/>
  <c r="BN106"/>
  <c r="X307"/>
  <c r="BO106"/>
  <c r="Y307"/>
  <c r="BP106"/>
  <c r="Z307"/>
  <c r="BQ106"/>
  <c r="AA307"/>
  <c r="BR106"/>
  <c r="AB307"/>
  <c r="BS106"/>
  <c r="AC307"/>
  <c r="BT106"/>
  <c r="AD307"/>
  <c r="BU106"/>
  <c r="AE307"/>
  <c r="BV106"/>
  <c r="AF307"/>
  <c r="BW106"/>
  <c r="AG307"/>
  <c r="BX106"/>
  <c r="AH307"/>
  <c r="BY106"/>
  <c r="AI307"/>
  <c r="BZ106"/>
  <c r="AJ307"/>
  <c r="CA106"/>
  <c r="AK307"/>
  <c r="CB106"/>
  <c r="AL307"/>
  <c r="CC106"/>
  <c r="AM307"/>
  <c r="CD106"/>
  <c r="AN307"/>
  <c r="CE106"/>
  <c r="AO307"/>
  <c r="CF106"/>
  <c r="AP307"/>
  <c r="CG106"/>
  <c r="AQ307"/>
  <c r="CH106"/>
  <c r="AR307"/>
  <c r="CI106"/>
  <c r="AS307"/>
  <c r="CJ106"/>
  <c r="AT307"/>
  <c r="CK106"/>
  <c r="AU307"/>
  <c r="CL106"/>
  <c r="H306"/>
  <c r="AY105"/>
  <c r="I306"/>
  <c r="AZ105"/>
  <c r="J306"/>
  <c r="BA105"/>
  <c r="K306"/>
  <c r="BB105"/>
  <c r="L306"/>
  <c r="BC105"/>
  <c r="M306"/>
  <c r="BD105"/>
  <c r="N306"/>
  <c r="BE105"/>
  <c r="O306"/>
  <c r="BF105"/>
  <c r="P306"/>
  <c r="BG105"/>
  <c r="Q306"/>
  <c r="BH105"/>
  <c r="R306"/>
  <c r="BI105"/>
  <c r="S306"/>
  <c r="BJ105"/>
  <c r="T306"/>
  <c r="BK105"/>
  <c r="U306"/>
  <c r="BL105"/>
  <c r="V306"/>
  <c r="BM105"/>
  <c r="W306"/>
  <c r="BN105"/>
  <c r="X306"/>
  <c r="BO105"/>
  <c r="Y306"/>
  <c r="BP105"/>
  <c r="Z306"/>
  <c r="BQ105"/>
  <c r="AA306"/>
  <c r="BR105"/>
  <c r="AB306"/>
  <c r="BS105"/>
  <c r="AC306"/>
  <c r="BT105"/>
  <c r="AD306"/>
  <c r="BU105"/>
  <c r="AE306"/>
  <c r="BV105"/>
  <c r="AF306"/>
  <c r="BW105"/>
  <c r="AG306"/>
  <c r="BX105"/>
  <c r="AH306"/>
  <c r="BY105"/>
  <c r="AI306"/>
  <c r="BZ105"/>
  <c r="AJ306"/>
  <c r="CA105"/>
  <c r="AK306"/>
  <c r="CB105"/>
  <c r="AL306"/>
  <c r="CC105"/>
  <c r="AM306"/>
  <c r="CD105"/>
  <c r="AN306"/>
  <c r="CE105"/>
  <c r="AO306"/>
  <c r="CF105"/>
  <c r="AP306"/>
  <c r="CG105"/>
  <c r="AQ306"/>
  <c r="CH105"/>
  <c r="AR306"/>
  <c r="CI105"/>
  <c r="AS306"/>
  <c r="CJ105"/>
  <c r="AT306"/>
  <c r="CK105"/>
  <c r="AU306"/>
  <c r="CL105"/>
  <c r="H305"/>
  <c r="AY104"/>
  <c r="I305"/>
  <c r="AZ104"/>
  <c r="J305"/>
  <c r="BA104"/>
  <c r="K305"/>
  <c r="BB104"/>
  <c r="L305"/>
  <c r="BC104"/>
  <c r="M305"/>
  <c r="BD104"/>
  <c r="N305"/>
  <c r="BE104"/>
  <c r="O305"/>
  <c r="BF104"/>
  <c r="P305"/>
  <c r="BG104"/>
  <c r="Q305"/>
  <c r="BH104"/>
  <c r="R305"/>
  <c r="BI104"/>
  <c r="S305"/>
  <c r="BJ104"/>
  <c r="T305"/>
  <c r="BK104"/>
  <c r="U305"/>
  <c r="BL104"/>
  <c r="V305"/>
  <c r="BM104"/>
  <c r="W305"/>
  <c r="BN104"/>
  <c r="X305"/>
  <c r="BO104"/>
  <c r="Y305"/>
  <c r="BP104"/>
  <c r="Z305"/>
  <c r="BQ104"/>
  <c r="AA305"/>
  <c r="BR104"/>
  <c r="AB305"/>
  <c r="BS104"/>
  <c r="AC305"/>
  <c r="BT104"/>
  <c r="AD305"/>
  <c r="BU104"/>
  <c r="AE305"/>
  <c r="BV104"/>
  <c r="AF305"/>
  <c r="BW104"/>
  <c r="AG305"/>
  <c r="BX104"/>
  <c r="AH305"/>
  <c r="BY104"/>
  <c r="AI305"/>
  <c r="BZ104"/>
  <c r="AJ305"/>
  <c r="CA104"/>
  <c r="AK305"/>
  <c r="CB104"/>
  <c r="AL305"/>
  <c r="CC104"/>
  <c r="AM305"/>
  <c r="CD104"/>
  <c r="AN305"/>
  <c r="CE104"/>
  <c r="AO305"/>
  <c r="CF104"/>
  <c r="AP305"/>
  <c r="CG104"/>
  <c r="AQ305"/>
  <c r="CH104"/>
  <c r="AR305"/>
  <c r="CI104"/>
  <c r="AS305"/>
  <c r="CJ104"/>
  <c r="AT305"/>
  <c r="CK104"/>
  <c r="AU305"/>
  <c r="CL104"/>
  <c r="H304"/>
  <c r="AY103"/>
  <c r="I304"/>
  <c r="AZ103"/>
  <c r="J304"/>
  <c r="BA103"/>
  <c r="K304"/>
  <c r="BB103"/>
  <c r="L304"/>
  <c r="BC103"/>
  <c r="M304"/>
  <c r="BD103"/>
  <c r="N304"/>
  <c r="BE103"/>
  <c r="O304"/>
  <c r="BF103"/>
  <c r="P304"/>
  <c r="BG103"/>
  <c r="Q304"/>
  <c r="BH103"/>
  <c r="R304"/>
  <c r="BI103"/>
  <c r="S304"/>
  <c r="BJ103"/>
  <c r="T304"/>
  <c r="BK103"/>
  <c r="U304"/>
  <c r="BL103"/>
  <c r="V304"/>
  <c r="BM103"/>
  <c r="W304"/>
  <c r="BN103"/>
  <c r="X304"/>
  <c r="BO103"/>
  <c r="Y304"/>
  <c r="BP103"/>
  <c r="Z304"/>
  <c r="BQ103"/>
  <c r="AA304"/>
  <c r="BR103"/>
  <c r="AB304"/>
  <c r="BS103"/>
  <c r="AC304"/>
  <c r="BT103"/>
  <c r="AD304"/>
  <c r="BU103"/>
  <c r="AE304"/>
  <c r="BV103"/>
  <c r="AF304"/>
  <c r="BW103"/>
  <c r="AG304"/>
  <c r="BX103"/>
  <c r="AH304"/>
  <c r="BY103"/>
  <c r="AI304"/>
  <c r="BZ103"/>
  <c r="AJ304"/>
  <c r="CA103"/>
  <c r="AK304"/>
  <c r="CB103"/>
  <c r="AL304"/>
  <c r="CC103"/>
  <c r="AM304"/>
  <c r="CD103"/>
  <c r="AN304"/>
  <c r="CE103"/>
  <c r="AO304"/>
  <c r="CF103"/>
  <c r="AP304"/>
  <c r="CG103"/>
  <c r="AQ304"/>
  <c r="CH103"/>
  <c r="AR304"/>
  <c r="CI103"/>
  <c r="AS304"/>
  <c r="CJ103"/>
  <c r="AT304"/>
  <c r="CK103"/>
  <c r="AU304"/>
  <c r="CL103"/>
  <c r="H303"/>
  <c r="AY102"/>
  <c r="I303"/>
  <c r="AZ102"/>
  <c r="J303"/>
  <c r="BA102"/>
  <c r="K303"/>
  <c r="BB102"/>
  <c r="L303"/>
  <c r="BC102"/>
  <c r="M303"/>
  <c r="BD102"/>
  <c r="N303"/>
  <c r="BE102"/>
  <c r="O303"/>
  <c r="BF102"/>
  <c r="P303"/>
  <c r="BG102"/>
  <c r="Q303"/>
  <c r="BH102"/>
  <c r="R303"/>
  <c r="BI102"/>
  <c r="S303"/>
  <c r="BJ102"/>
  <c r="T303"/>
  <c r="BK102"/>
  <c r="U303"/>
  <c r="BL102"/>
  <c r="V303"/>
  <c r="BM102"/>
  <c r="W303"/>
  <c r="BN102"/>
  <c r="X303"/>
  <c r="BO102"/>
  <c r="Y303"/>
  <c r="BP102"/>
  <c r="Z303"/>
  <c r="BQ102"/>
  <c r="AA303"/>
  <c r="BR102"/>
  <c r="AB303"/>
  <c r="BS102"/>
  <c r="AC303"/>
  <c r="BT102"/>
  <c r="AD303"/>
  <c r="BU102"/>
  <c r="AE303"/>
  <c r="BV102"/>
  <c r="AF303"/>
  <c r="BW102"/>
  <c r="AG303"/>
  <c r="BX102"/>
  <c r="AH303"/>
  <c r="BY102"/>
  <c r="AI303"/>
  <c r="BZ102"/>
  <c r="AJ303"/>
  <c r="CA102"/>
  <c r="AK303"/>
  <c r="CB102"/>
  <c r="AL303"/>
  <c r="CC102"/>
  <c r="AM303"/>
  <c r="CD102"/>
  <c r="AN303"/>
  <c r="CE102"/>
  <c r="AO303"/>
  <c r="CF102"/>
  <c r="AP303"/>
  <c r="CG102"/>
  <c r="AQ303"/>
  <c r="CH102"/>
  <c r="AR303"/>
  <c r="CI102"/>
  <c r="AS303"/>
  <c r="CJ102"/>
  <c r="AT303"/>
  <c r="CK102"/>
  <c r="AU303"/>
  <c r="CL102"/>
  <c r="H302"/>
  <c r="AY101"/>
  <c r="I302"/>
  <c r="AZ101"/>
  <c r="J302"/>
  <c r="BA101"/>
  <c r="K302"/>
  <c r="BB101"/>
  <c r="L302"/>
  <c r="BC101"/>
  <c r="M302"/>
  <c r="BD101"/>
  <c r="N302"/>
  <c r="BE101"/>
  <c r="O302"/>
  <c r="BF101"/>
  <c r="P302"/>
  <c r="BG101"/>
  <c r="Q302"/>
  <c r="BH101"/>
  <c r="R302"/>
  <c r="BI101"/>
  <c r="S302"/>
  <c r="BJ101"/>
  <c r="T302"/>
  <c r="BK101"/>
  <c r="U302"/>
  <c r="BL101"/>
  <c r="V302"/>
  <c r="BM101"/>
  <c r="W302"/>
  <c r="BN101"/>
  <c r="X302"/>
  <c r="BO101"/>
  <c r="Y302"/>
  <c r="BP101"/>
  <c r="Z302"/>
  <c r="BQ101"/>
  <c r="AA302"/>
  <c r="BR101"/>
  <c r="AB302"/>
  <c r="BS101"/>
  <c r="AC302"/>
  <c r="BT101"/>
  <c r="AD302"/>
  <c r="BU101"/>
  <c r="AE302"/>
  <c r="BV101"/>
  <c r="AF302"/>
  <c r="BW101"/>
  <c r="AG302"/>
  <c r="BX101"/>
  <c r="AH302"/>
  <c r="BY101"/>
  <c r="AI302"/>
  <c r="BZ101"/>
  <c r="AJ302"/>
  <c r="CA101"/>
  <c r="AK302"/>
  <c r="CB101"/>
  <c r="AL302"/>
  <c r="CC101"/>
  <c r="AM302"/>
  <c r="CD101"/>
  <c r="AN302"/>
  <c r="CE101"/>
  <c r="AO302"/>
  <c r="CF101"/>
  <c r="AP302"/>
  <c r="CG101"/>
  <c r="AQ302"/>
  <c r="CH101"/>
  <c r="AR302"/>
  <c r="CI101"/>
  <c r="AS302"/>
  <c r="CJ101"/>
  <c r="AT302"/>
  <c r="CK101"/>
  <c r="AU302"/>
  <c r="CL101"/>
  <c r="H301"/>
  <c r="AY100"/>
  <c r="I301"/>
  <c r="AZ100"/>
  <c r="J301"/>
  <c r="BA100"/>
  <c r="K301"/>
  <c r="BB100"/>
  <c r="L301"/>
  <c r="BC100"/>
  <c r="M301"/>
  <c r="BD100"/>
  <c r="N301"/>
  <c r="BE100"/>
  <c r="O301"/>
  <c r="BF100"/>
  <c r="P301"/>
  <c r="BG100"/>
  <c r="Q301"/>
  <c r="BH100"/>
  <c r="R301"/>
  <c r="BI100"/>
  <c r="S301"/>
  <c r="BJ100"/>
  <c r="T301"/>
  <c r="BK100"/>
  <c r="U301"/>
  <c r="BL100"/>
  <c r="V301"/>
  <c r="BM100"/>
  <c r="W301"/>
  <c r="BN100"/>
  <c r="X301"/>
  <c r="BO100"/>
  <c r="Y301"/>
  <c r="BP100"/>
  <c r="Z301"/>
  <c r="BQ100"/>
  <c r="AA301"/>
  <c r="BR100"/>
  <c r="AB301"/>
  <c r="BS100"/>
  <c r="AC301"/>
  <c r="BT100"/>
  <c r="AD301"/>
  <c r="BU100"/>
  <c r="AE301"/>
  <c r="BV100"/>
  <c r="AF301"/>
  <c r="BW100"/>
  <c r="AG301"/>
  <c r="BX100"/>
  <c r="AH301"/>
  <c r="BY100"/>
  <c r="AI301"/>
  <c r="BZ100"/>
  <c r="AJ301"/>
  <c r="CA100"/>
  <c r="AK301"/>
  <c r="CB100"/>
  <c r="AL301"/>
  <c r="CC100"/>
  <c r="AM301"/>
  <c r="CD100"/>
  <c r="AN301"/>
  <c r="CE100"/>
  <c r="AO301"/>
  <c r="CF100"/>
  <c r="AP301"/>
  <c r="CG100"/>
  <c r="AQ301"/>
  <c r="CH100"/>
  <c r="AR301"/>
  <c r="CI100"/>
  <c r="AS301"/>
  <c r="CJ100"/>
  <c r="AT301"/>
  <c r="CK100"/>
  <c r="AU301"/>
  <c r="CL100"/>
  <c r="H300"/>
  <c r="AY99"/>
  <c r="I300"/>
  <c r="AZ99"/>
  <c r="J300"/>
  <c r="BA99"/>
  <c r="K300"/>
  <c r="BB99"/>
  <c r="L300"/>
  <c r="BC99"/>
  <c r="M300"/>
  <c r="BD99"/>
  <c r="N300"/>
  <c r="BE99"/>
  <c r="O300"/>
  <c r="BF99"/>
  <c r="P300"/>
  <c r="BG99"/>
  <c r="Q300"/>
  <c r="BH99"/>
  <c r="R300"/>
  <c r="BI99"/>
  <c r="S300"/>
  <c r="BJ99"/>
  <c r="T300"/>
  <c r="BK99"/>
  <c r="U300"/>
  <c r="BL99"/>
  <c r="V300"/>
  <c r="BM99"/>
  <c r="W300"/>
  <c r="BN99"/>
  <c r="X300"/>
  <c r="BO99"/>
  <c r="Y300"/>
  <c r="BP99"/>
  <c r="Z300"/>
  <c r="BQ99"/>
  <c r="AA300"/>
  <c r="BR99"/>
  <c r="AB300"/>
  <c r="BS99"/>
  <c r="AC300"/>
  <c r="BT99"/>
  <c r="AD300"/>
  <c r="BU99"/>
  <c r="AE300"/>
  <c r="BV99"/>
  <c r="AF300"/>
  <c r="BW99"/>
  <c r="AG300"/>
  <c r="BX99"/>
  <c r="AH300"/>
  <c r="BY99"/>
  <c r="AI300"/>
  <c r="BZ99"/>
  <c r="AJ300"/>
  <c r="CA99"/>
  <c r="AK300"/>
  <c r="CB99"/>
  <c r="AL300"/>
  <c r="CC99"/>
  <c r="AM300"/>
  <c r="CD99"/>
  <c r="AN300"/>
  <c r="CE99"/>
  <c r="AO300"/>
  <c r="CF99"/>
  <c r="AP300"/>
  <c r="CG99"/>
  <c r="AQ300"/>
  <c r="CH99"/>
  <c r="AR300"/>
  <c r="CI99"/>
  <c r="AS300"/>
  <c r="CJ99"/>
  <c r="AT300"/>
  <c r="CK99"/>
  <c r="AU300"/>
  <c r="CL99"/>
  <c r="H299"/>
  <c r="AY98"/>
  <c r="I299"/>
  <c r="AZ98"/>
  <c r="J299"/>
  <c r="BA98"/>
  <c r="K299"/>
  <c r="BB98"/>
  <c r="L299"/>
  <c r="BC98"/>
  <c r="M299"/>
  <c r="BD98"/>
  <c r="N299"/>
  <c r="BE98"/>
  <c r="O299"/>
  <c r="BF98"/>
  <c r="P299"/>
  <c r="BG98"/>
  <c r="Q299"/>
  <c r="BH98"/>
  <c r="R299"/>
  <c r="BI98"/>
  <c r="S299"/>
  <c r="BJ98"/>
  <c r="T299"/>
  <c r="BK98"/>
  <c r="U299"/>
  <c r="BL98"/>
  <c r="V299"/>
  <c r="BM98"/>
  <c r="W299"/>
  <c r="BN98"/>
  <c r="X299"/>
  <c r="BO98"/>
  <c r="Y299"/>
  <c r="BP98"/>
  <c r="Z299"/>
  <c r="BQ98"/>
  <c r="AA299"/>
  <c r="BR98"/>
  <c r="AB299"/>
  <c r="BS98"/>
  <c r="AC299"/>
  <c r="BT98"/>
  <c r="AD299"/>
  <c r="BU98"/>
  <c r="AE299"/>
  <c r="BV98"/>
  <c r="AF299"/>
  <c r="BW98"/>
  <c r="AG299"/>
  <c r="BX98"/>
  <c r="AH299"/>
  <c r="BY98"/>
  <c r="AI299"/>
  <c r="BZ98"/>
  <c r="AJ299"/>
  <c r="CA98"/>
  <c r="AK299"/>
  <c r="CB98"/>
  <c r="AL299"/>
  <c r="CC98"/>
  <c r="AM299"/>
  <c r="CD98"/>
  <c r="AN299"/>
  <c r="CE98"/>
  <c r="AO299"/>
  <c r="CF98"/>
  <c r="AP299"/>
  <c r="CG98"/>
  <c r="AQ299"/>
  <c r="CH98"/>
  <c r="AR299"/>
  <c r="CI98"/>
  <c r="AS299"/>
  <c r="CJ98"/>
  <c r="AT299"/>
  <c r="CK98"/>
  <c r="AU299"/>
  <c r="CL98"/>
  <c r="H298"/>
  <c r="AY97"/>
  <c r="I298"/>
  <c r="AZ97"/>
  <c r="J298"/>
  <c r="BA97"/>
  <c r="K298"/>
  <c r="BB97"/>
  <c r="L298"/>
  <c r="BC97"/>
  <c r="M298"/>
  <c r="BD97"/>
  <c r="N298"/>
  <c r="BE97"/>
  <c r="O298"/>
  <c r="BF97"/>
  <c r="P298"/>
  <c r="BG97"/>
  <c r="Q298"/>
  <c r="BH97"/>
  <c r="R298"/>
  <c r="BI97"/>
  <c r="S298"/>
  <c r="BJ97"/>
  <c r="T298"/>
  <c r="BK97"/>
  <c r="U298"/>
  <c r="BL97"/>
  <c r="V298"/>
  <c r="BM97"/>
  <c r="W298"/>
  <c r="BN97"/>
  <c r="X298"/>
  <c r="BO97"/>
  <c r="Y298"/>
  <c r="BP97"/>
  <c r="Z298"/>
  <c r="BQ97"/>
  <c r="AA298"/>
  <c r="BR97"/>
  <c r="AB298"/>
  <c r="BS97"/>
  <c r="AC298"/>
  <c r="BT97"/>
  <c r="AD298"/>
  <c r="BU97"/>
  <c r="AE298"/>
  <c r="BV97"/>
  <c r="AF298"/>
  <c r="BW97"/>
  <c r="AG298"/>
  <c r="BX97"/>
  <c r="AH298"/>
  <c r="BY97"/>
  <c r="AI298"/>
  <c r="BZ97"/>
  <c r="AJ298"/>
  <c r="CA97"/>
  <c r="AK298"/>
  <c r="CB97"/>
  <c r="AL298"/>
  <c r="CC97"/>
  <c r="AM298"/>
  <c r="CD97"/>
  <c r="AN298"/>
  <c r="CE97"/>
  <c r="AO298"/>
  <c r="CF97"/>
  <c r="AP298"/>
  <c r="CG97"/>
  <c r="AQ298"/>
  <c r="CH97"/>
  <c r="AR298"/>
  <c r="CI97"/>
  <c r="AS298"/>
  <c r="CJ97"/>
  <c r="AT298"/>
  <c r="CK97"/>
  <c r="AU298"/>
  <c r="CL97"/>
  <c r="H297"/>
  <c r="AY96"/>
  <c r="I297"/>
  <c r="AZ96"/>
  <c r="J297"/>
  <c r="BA96"/>
  <c r="K297"/>
  <c r="BB96"/>
  <c r="L297"/>
  <c r="BC96"/>
  <c r="M297"/>
  <c r="BD96"/>
  <c r="N297"/>
  <c r="BE96"/>
  <c r="O297"/>
  <c r="BF96"/>
  <c r="P297"/>
  <c r="BG96"/>
  <c r="Q297"/>
  <c r="BH96"/>
  <c r="R297"/>
  <c r="BI96"/>
  <c r="S297"/>
  <c r="BJ96"/>
  <c r="T297"/>
  <c r="BK96"/>
  <c r="U297"/>
  <c r="BL96"/>
  <c r="V297"/>
  <c r="BM96"/>
  <c r="W297"/>
  <c r="BN96"/>
  <c r="X297"/>
  <c r="BO96"/>
  <c r="Y297"/>
  <c r="BP96"/>
  <c r="Z297"/>
  <c r="BQ96"/>
  <c r="AA297"/>
  <c r="BR96"/>
  <c r="AB297"/>
  <c r="BS96"/>
  <c r="AC297"/>
  <c r="BT96"/>
  <c r="AD297"/>
  <c r="BU96"/>
  <c r="AE297"/>
  <c r="BV96"/>
  <c r="AF297"/>
  <c r="BW96"/>
  <c r="AG297"/>
  <c r="BX96"/>
  <c r="AH297"/>
  <c r="BY96"/>
  <c r="AI297"/>
  <c r="BZ96"/>
  <c r="AJ297"/>
  <c r="CA96"/>
  <c r="AK297"/>
  <c r="CB96"/>
  <c r="AL297"/>
  <c r="CC96"/>
  <c r="AM297"/>
  <c r="CD96"/>
  <c r="AN297"/>
  <c r="CE96"/>
  <c r="AO297"/>
  <c r="CF96"/>
  <c r="AP297"/>
  <c r="CG96"/>
  <c r="AQ297"/>
  <c r="CH96"/>
  <c r="AR297"/>
  <c r="CI96"/>
  <c r="AS297"/>
  <c r="CJ96"/>
  <c r="AT297"/>
  <c r="CK96"/>
  <c r="AU297"/>
  <c r="CL96"/>
  <c r="H296"/>
  <c r="AY95"/>
  <c r="I296"/>
  <c r="AZ95"/>
  <c r="J296"/>
  <c r="BA95"/>
  <c r="K296"/>
  <c r="BB95"/>
  <c r="L296"/>
  <c r="BC95"/>
  <c r="M296"/>
  <c r="BD95"/>
  <c r="N296"/>
  <c r="BE95"/>
  <c r="O296"/>
  <c r="BF95"/>
  <c r="P296"/>
  <c r="BG95"/>
  <c r="Q296"/>
  <c r="BH95"/>
  <c r="R296"/>
  <c r="BI95"/>
  <c r="S296"/>
  <c r="BJ95"/>
  <c r="T296"/>
  <c r="BK95"/>
  <c r="U296"/>
  <c r="BL95"/>
  <c r="V296"/>
  <c r="BM95"/>
  <c r="W296"/>
  <c r="BN95"/>
  <c r="X296"/>
  <c r="BO95"/>
  <c r="Y296"/>
  <c r="BP95"/>
  <c r="Z296"/>
  <c r="BQ95"/>
  <c r="AA296"/>
  <c r="BR95"/>
  <c r="AB296"/>
  <c r="BS95"/>
  <c r="AC296"/>
  <c r="BT95"/>
  <c r="AD296"/>
  <c r="BU95"/>
  <c r="AE296"/>
  <c r="BV95"/>
  <c r="AF296"/>
  <c r="BW95"/>
  <c r="AG296"/>
  <c r="BX95"/>
  <c r="AH296"/>
  <c r="BY95"/>
  <c r="AI296"/>
  <c r="BZ95"/>
  <c r="AJ296"/>
  <c r="CA95"/>
  <c r="AK296"/>
  <c r="CB95"/>
  <c r="AL296"/>
  <c r="CC95"/>
  <c r="AM296"/>
  <c r="CD95"/>
  <c r="AN296"/>
  <c r="CE95"/>
  <c r="AO296"/>
  <c r="CF95"/>
  <c r="AP296"/>
  <c r="CG95"/>
  <c r="AQ296"/>
  <c r="CH95"/>
  <c r="AR296"/>
  <c r="CI95"/>
  <c r="AS296"/>
  <c r="CJ95"/>
  <c r="AT296"/>
  <c r="CK95"/>
  <c r="AU296"/>
  <c r="CL95"/>
  <c r="H295"/>
  <c r="AY94"/>
  <c r="I295"/>
  <c r="AZ94"/>
  <c r="J295"/>
  <c r="BA94"/>
  <c r="K295"/>
  <c r="BB94"/>
  <c r="L295"/>
  <c r="BC94"/>
  <c r="M295"/>
  <c r="BD94"/>
  <c r="N295"/>
  <c r="BE94"/>
  <c r="O295"/>
  <c r="BF94"/>
  <c r="P295"/>
  <c r="BG94"/>
  <c r="Q295"/>
  <c r="BH94"/>
  <c r="R295"/>
  <c r="BI94"/>
  <c r="S295"/>
  <c r="BJ94"/>
  <c r="T295"/>
  <c r="BK94"/>
  <c r="U295"/>
  <c r="BL94"/>
  <c r="V295"/>
  <c r="BM94"/>
  <c r="W295"/>
  <c r="BN94"/>
  <c r="X295"/>
  <c r="BO94"/>
  <c r="Y295"/>
  <c r="BP94"/>
  <c r="Z295"/>
  <c r="BQ94"/>
  <c r="AA295"/>
  <c r="BR94"/>
  <c r="AB295"/>
  <c r="BS94"/>
  <c r="AC295"/>
  <c r="BT94"/>
  <c r="AD295"/>
  <c r="BU94"/>
  <c r="AE295"/>
  <c r="BV94"/>
  <c r="AF295"/>
  <c r="BW94"/>
  <c r="AG295"/>
  <c r="BX94"/>
  <c r="AH295"/>
  <c r="BY94"/>
  <c r="AI295"/>
  <c r="BZ94"/>
  <c r="AJ295"/>
  <c r="CA94"/>
  <c r="AK295"/>
  <c r="CB94"/>
  <c r="AL295"/>
  <c r="CC94"/>
  <c r="AM295"/>
  <c r="CD94"/>
  <c r="AN295"/>
  <c r="CE94"/>
  <c r="AO295"/>
  <c r="CF94"/>
  <c r="AP295"/>
  <c r="CG94"/>
  <c r="AQ295"/>
  <c r="CH94"/>
  <c r="AR295"/>
  <c r="CI94"/>
  <c r="AS295"/>
  <c r="CJ94"/>
  <c r="AT295"/>
  <c r="CK94"/>
  <c r="AU295"/>
  <c r="CL94"/>
  <c r="H294"/>
  <c r="AY93"/>
  <c r="I294"/>
  <c r="AZ93"/>
  <c r="J294"/>
  <c r="BA93"/>
  <c r="K294"/>
  <c r="BB93"/>
  <c r="L294"/>
  <c r="BC93"/>
  <c r="M294"/>
  <c r="BD93"/>
  <c r="N294"/>
  <c r="BE93"/>
  <c r="O294"/>
  <c r="BF93"/>
  <c r="P294"/>
  <c r="BG93"/>
  <c r="Q294"/>
  <c r="BH93"/>
  <c r="R294"/>
  <c r="BI93"/>
  <c r="S294"/>
  <c r="BJ93"/>
  <c r="T294"/>
  <c r="BK93"/>
  <c r="U294"/>
  <c r="BL93"/>
  <c r="V294"/>
  <c r="BM93"/>
  <c r="W294"/>
  <c r="BN93"/>
  <c r="X294"/>
  <c r="BO93"/>
  <c r="Y294"/>
  <c r="BP93"/>
  <c r="Z294"/>
  <c r="BQ93"/>
  <c r="AA294"/>
  <c r="BR93"/>
  <c r="AB294"/>
  <c r="BS93"/>
  <c r="AC294"/>
  <c r="BT93"/>
  <c r="AD294"/>
  <c r="BU93"/>
  <c r="AE294"/>
  <c r="BV93"/>
  <c r="AF294"/>
  <c r="BW93"/>
  <c r="AG294"/>
  <c r="BX93"/>
  <c r="AH294"/>
  <c r="BY93"/>
  <c r="AI294"/>
  <c r="BZ93"/>
  <c r="AJ294"/>
  <c r="CA93"/>
  <c r="AK294"/>
  <c r="CB93"/>
  <c r="AL294"/>
  <c r="CC93"/>
  <c r="AM294"/>
  <c r="CD93"/>
  <c r="AN294"/>
  <c r="CE93"/>
  <c r="AO294"/>
  <c r="CF93"/>
  <c r="AP294"/>
  <c r="CG93"/>
  <c r="AQ294"/>
  <c r="CH93"/>
  <c r="AR294"/>
  <c r="CI93"/>
  <c r="AS294"/>
  <c r="CJ93"/>
  <c r="AT294"/>
  <c r="CK93"/>
  <c r="AU294"/>
  <c r="CL93"/>
  <c r="H293"/>
  <c r="AY92"/>
  <c r="I293"/>
  <c r="AZ92"/>
  <c r="J293"/>
  <c r="BA92"/>
  <c r="K293"/>
  <c r="BB92"/>
  <c r="L293"/>
  <c r="BC92"/>
  <c r="M293"/>
  <c r="BD92"/>
  <c r="N293"/>
  <c r="BE92"/>
  <c r="O293"/>
  <c r="BF92"/>
  <c r="P293"/>
  <c r="BG92"/>
  <c r="Q293"/>
  <c r="BH92"/>
  <c r="R293"/>
  <c r="BI92"/>
  <c r="S293"/>
  <c r="BJ92"/>
  <c r="T293"/>
  <c r="BK92"/>
  <c r="U293"/>
  <c r="BL92"/>
  <c r="V293"/>
  <c r="BM92"/>
  <c r="W293"/>
  <c r="BN92"/>
  <c r="X293"/>
  <c r="BO92"/>
  <c r="Y293"/>
  <c r="BP92"/>
  <c r="Z293"/>
  <c r="BQ92"/>
  <c r="AA293"/>
  <c r="BR92"/>
  <c r="AB293"/>
  <c r="BS92"/>
  <c r="AC293"/>
  <c r="BT92"/>
  <c r="AD293"/>
  <c r="BU92"/>
  <c r="AE293"/>
  <c r="BV92"/>
  <c r="AF293"/>
  <c r="BW92"/>
  <c r="AG293"/>
  <c r="BX92"/>
  <c r="AH293"/>
  <c r="BY92"/>
  <c r="AI293"/>
  <c r="BZ92"/>
  <c r="AJ293"/>
  <c r="CA92"/>
  <c r="AK293"/>
  <c r="CB92"/>
  <c r="AL293"/>
  <c r="CC92"/>
  <c r="AM293"/>
  <c r="CD92"/>
  <c r="AN293"/>
  <c r="CE92"/>
  <c r="AO293"/>
  <c r="CF92"/>
  <c r="AP293"/>
  <c r="CG92"/>
  <c r="AQ293"/>
  <c r="CH92"/>
  <c r="AR293"/>
  <c r="CI92"/>
  <c r="AS293"/>
  <c r="CJ92"/>
  <c r="AT293"/>
  <c r="CK92"/>
  <c r="AU293"/>
  <c r="CL92"/>
  <c r="H292"/>
  <c r="AY91"/>
  <c r="I292"/>
  <c r="AZ91"/>
  <c r="J292"/>
  <c r="BA91"/>
  <c r="K292"/>
  <c r="BB91"/>
  <c r="L292"/>
  <c r="BC91"/>
  <c r="M292"/>
  <c r="BD91"/>
  <c r="N292"/>
  <c r="BE91"/>
  <c r="O292"/>
  <c r="BF91"/>
  <c r="P292"/>
  <c r="BG91"/>
  <c r="Q292"/>
  <c r="BH91"/>
  <c r="R292"/>
  <c r="BI91"/>
  <c r="S292"/>
  <c r="BJ91"/>
  <c r="T292"/>
  <c r="BK91"/>
  <c r="U292"/>
  <c r="BL91"/>
  <c r="V292"/>
  <c r="BM91"/>
  <c r="W292"/>
  <c r="BN91"/>
  <c r="X292"/>
  <c r="BO91"/>
  <c r="Y292"/>
  <c r="BP91"/>
  <c r="Z292"/>
  <c r="BQ91"/>
  <c r="AA292"/>
  <c r="BR91"/>
  <c r="AB292"/>
  <c r="BS91"/>
  <c r="AC292"/>
  <c r="BT91"/>
  <c r="AD292"/>
  <c r="BU91"/>
  <c r="AE292"/>
  <c r="BV91"/>
  <c r="AF292"/>
  <c r="BW91"/>
  <c r="AG292"/>
  <c r="BX91"/>
  <c r="AH292"/>
  <c r="BY91"/>
  <c r="AI292"/>
  <c r="BZ91"/>
  <c r="AJ292"/>
  <c r="CA91"/>
  <c r="AK292"/>
  <c r="CB91"/>
  <c r="AL292"/>
  <c r="CC91"/>
  <c r="AM292"/>
  <c r="CD91"/>
  <c r="AN292"/>
  <c r="CE91"/>
  <c r="AO292"/>
  <c r="CF91"/>
  <c r="AP292"/>
  <c r="CG91"/>
  <c r="AQ292"/>
  <c r="CH91"/>
  <c r="AR292"/>
  <c r="CI91"/>
  <c r="AS292"/>
  <c r="CJ91"/>
  <c r="AT292"/>
  <c r="CK91"/>
  <c r="AU292"/>
  <c r="CL91"/>
  <c r="H291"/>
  <c r="AY90"/>
  <c r="I291"/>
  <c r="AZ90"/>
  <c r="J291"/>
  <c r="BA90"/>
  <c r="K291"/>
  <c r="BB90"/>
  <c r="L291"/>
  <c r="BC90"/>
  <c r="M291"/>
  <c r="BD90"/>
  <c r="N291"/>
  <c r="BE90"/>
  <c r="O291"/>
  <c r="BF90"/>
  <c r="P291"/>
  <c r="BG90"/>
  <c r="Q291"/>
  <c r="BH90"/>
  <c r="R291"/>
  <c r="BI90"/>
  <c r="S291"/>
  <c r="BJ90"/>
  <c r="T291"/>
  <c r="BK90"/>
  <c r="U291"/>
  <c r="BL90"/>
  <c r="V291"/>
  <c r="BM90"/>
  <c r="W291"/>
  <c r="BN90"/>
  <c r="X291"/>
  <c r="BO90"/>
  <c r="Y291"/>
  <c r="BP90"/>
  <c r="Z291"/>
  <c r="BQ90"/>
  <c r="AA291"/>
  <c r="BR90"/>
  <c r="AB291"/>
  <c r="BS90"/>
  <c r="AC291"/>
  <c r="BT90"/>
  <c r="AD291"/>
  <c r="BU90"/>
  <c r="AE291"/>
  <c r="BV90"/>
  <c r="AF291"/>
  <c r="BW90"/>
  <c r="AG291"/>
  <c r="BX90"/>
  <c r="AH291"/>
  <c r="BY90"/>
  <c r="AI291"/>
  <c r="BZ90"/>
  <c r="AJ291"/>
  <c r="CA90"/>
  <c r="AK291"/>
  <c r="CB90"/>
  <c r="AL291"/>
  <c r="CC90"/>
  <c r="AM291"/>
  <c r="CD90"/>
  <c r="AN291"/>
  <c r="CE90"/>
  <c r="AO291"/>
  <c r="CF90"/>
  <c r="AP291"/>
  <c r="CG90"/>
  <c r="AQ291"/>
  <c r="CH90"/>
  <c r="AR291"/>
  <c r="CI90"/>
  <c r="AS291"/>
  <c r="CJ90"/>
  <c r="AT291"/>
  <c r="CK90"/>
  <c r="AU291"/>
  <c r="CL90"/>
  <c r="H290"/>
  <c r="AY89"/>
  <c r="I290"/>
  <c r="AZ89"/>
  <c r="J290"/>
  <c r="BA89"/>
  <c r="K290"/>
  <c r="BB89"/>
  <c r="L290"/>
  <c r="BC89"/>
  <c r="M290"/>
  <c r="BD89"/>
  <c r="N290"/>
  <c r="BE89"/>
  <c r="O290"/>
  <c r="BF89"/>
  <c r="P290"/>
  <c r="BG89"/>
  <c r="Q290"/>
  <c r="BH89"/>
  <c r="R290"/>
  <c r="BI89"/>
  <c r="S290"/>
  <c r="BJ89"/>
  <c r="T290"/>
  <c r="BK89"/>
  <c r="U290"/>
  <c r="BL89"/>
  <c r="V290"/>
  <c r="BM89"/>
  <c r="W290"/>
  <c r="BN89"/>
  <c r="X290"/>
  <c r="BO89"/>
  <c r="Y290"/>
  <c r="BP89"/>
  <c r="Z290"/>
  <c r="BQ89"/>
  <c r="AA290"/>
  <c r="BR89"/>
  <c r="AB290"/>
  <c r="BS89"/>
  <c r="AC290"/>
  <c r="BT89"/>
  <c r="AD290"/>
  <c r="BU89"/>
  <c r="AE290"/>
  <c r="BV89"/>
  <c r="AF290"/>
  <c r="BW89"/>
  <c r="AG290"/>
  <c r="BX89"/>
  <c r="AH290"/>
  <c r="BY89"/>
  <c r="AI290"/>
  <c r="BZ89"/>
  <c r="AJ290"/>
  <c r="CA89"/>
  <c r="AK290"/>
  <c r="CB89"/>
  <c r="AL290"/>
  <c r="CC89"/>
  <c r="AM290"/>
  <c r="CD89"/>
  <c r="AN290"/>
  <c r="CE89"/>
  <c r="AO290"/>
  <c r="CF89"/>
  <c r="AP290"/>
  <c r="CG89"/>
  <c r="AQ290"/>
  <c r="CH89"/>
  <c r="AR290"/>
  <c r="CI89"/>
  <c r="AS290"/>
  <c r="CJ89"/>
  <c r="AT290"/>
  <c r="CK89"/>
  <c r="AU290"/>
  <c r="CL89"/>
  <c r="H289"/>
  <c r="AY88"/>
  <c r="I289"/>
  <c r="AZ88"/>
  <c r="J289"/>
  <c r="BA88"/>
  <c r="K289"/>
  <c r="BB88"/>
  <c r="L289"/>
  <c r="BC88"/>
  <c r="M289"/>
  <c r="BD88"/>
  <c r="N289"/>
  <c r="BE88"/>
  <c r="O289"/>
  <c r="BF88"/>
  <c r="P289"/>
  <c r="BG88"/>
  <c r="Q289"/>
  <c r="BH88"/>
  <c r="R289"/>
  <c r="BI88"/>
  <c r="S289"/>
  <c r="BJ88"/>
  <c r="T289"/>
  <c r="BK88"/>
  <c r="U289"/>
  <c r="BL88"/>
  <c r="V289"/>
  <c r="BM88"/>
  <c r="W289"/>
  <c r="BN88"/>
  <c r="X289"/>
  <c r="BO88"/>
  <c r="Y289"/>
  <c r="BP88"/>
  <c r="Z289"/>
  <c r="BQ88"/>
  <c r="AA289"/>
  <c r="BR88"/>
  <c r="AB289"/>
  <c r="BS88"/>
  <c r="AC289"/>
  <c r="BT88"/>
  <c r="AD289"/>
  <c r="BU88"/>
  <c r="AE289"/>
  <c r="BV88"/>
  <c r="AF289"/>
  <c r="BW88"/>
  <c r="AG289"/>
  <c r="BX88"/>
  <c r="AH289"/>
  <c r="BY88"/>
  <c r="AI289"/>
  <c r="BZ88"/>
  <c r="AJ289"/>
  <c r="CA88"/>
  <c r="AK289"/>
  <c r="CB88"/>
  <c r="AL289"/>
  <c r="CC88"/>
  <c r="AM289"/>
  <c r="CD88"/>
  <c r="AN289"/>
  <c r="CE88"/>
  <c r="AO289"/>
  <c r="CF88"/>
  <c r="AP289"/>
  <c r="CG88"/>
  <c r="AQ289"/>
  <c r="CH88"/>
  <c r="AR289"/>
  <c r="CI88"/>
  <c r="AS289"/>
  <c r="CJ88"/>
  <c r="AT289"/>
  <c r="CK88"/>
  <c r="AU289"/>
  <c r="CL88"/>
  <c r="H288"/>
  <c r="AY87"/>
  <c r="I288"/>
  <c r="AZ87"/>
  <c r="J288"/>
  <c r="BA87"/>
  <c r="K288"/>
  <c r="BB87"/>
  <c r="L288"/>
  <c r="BC87"/>
  <c r="M288"/>
  <c r="BD87"/>
  <c r="N288"/>
  <c r="BE87"/>
  <c r="O288"/>
  <c r="BF87"/>
  <c r="P288"/>
  <c r="BG87"/>
  <c r="Q288"/>
  <c r="BH87"/>
  <c r="R288"/>
  <c r="BI87"/>
  <c r="S288"/>
  <c r="BJ87"/>
  <c r="T288"/>
  <c r="BK87"/>
  <c r="U288"/>
  <c r="BL87"/>
  <c r="V288"/>
  <c r="BM87"/>
  <c r="W288"/>
  <c r="BN87"/>
  <c r="X288"/>
  <c r="BO87"/>
  <c r="Y288"/>
  <c r="BP87"/>
  <c r="Z288"/>
  <c r="BQ87"/>
  <c r="AA288"/>
  <c r="BR87"/>
  <c r="AB288"/>
  <c r="BS87"/>
  <c r="AC288"/>
  <c r="BT87"/>
  <c r="AD288"/>
  <c r="BU87"/>
  <c r="AE288"/>
  <c r="BV87"/>
  <c r="AF288"/>
  <c r="BW87"/>
  <c r="AG288"/>
  <c r="BX87"/>
  <c r="AH288"/>
  <c r="BY87"/>
  <c r="AI288"/>
  <c r="BZ87"/>
  <c r="AJ288"/>
  <c r="CA87"/>
  <c r="AK288"/>
  <c r="CB87"/>
  <c r="AL288"/>
  <c r="CC87"/>
  <c r="AM288"/>
  <c r="CD87"/>
  <c r="AN288"/>
  <c r="CE87"/>
  <c r="AO288"/>
  <c r="CF87"/>
  <c r="AP288"/>
  <c r="CG87"/>
  <c r="AQ288"/>
  <c r="CH87"/>
  <c r="AR288"/>
  <c r="CI87"/>
  <c r="AS288"/>
  <c r="CJ87"/>
  <c r="AT288"/>
  <c r="CK87"/>
  <c r="AU288"/>
  <c r="CL87"/>
  <c r="H287"/>
  <c r="AY86"/>
  <c r="I287"/>
  <c r="AZ86"/>
  <c r="J287"/>
  <c r="BA86"/>
  <c r="K287"/>
  <c r="BB86"/>
  <c r="L287"/>
  <c r="BC86"/>
  <c r="M287"/>
  <c r="BD86"/>
  <c r="N287"/>
  <c r="BE86"/>
  <c r="O287"/>
  <c r="BF86"/>
  <c r="P287"/>
  <c r="BG86"/>
  <c r="Q287"/>
  <c r="BH86"/>
  <c r="R287"/>
  <c r="BI86"/>
  <c r="S287"/>
  <c r="BJ86"/>
  <c r="T287"/>
  <c r="BK86"/>
  <c r="U287"/>
  <c r="BL86"/>
  <c r="V287"/>
  <c r="BM86"/>
  <c r="W287"/>
  <c r="BN86"/>
  <c r="X287"/>
  <c r="BO86"/>
  <c r="Y287"/>
  <c r="BP86"/>
  <c r="Z287"/>
  <c r="BQ86"/>
  <c r="AA287"/>
  <c r="BR86"/>
  <c r="AB287"/>
  <c r="BS86"/>
  <c r="AC287"/>
  <c r="BT86"/>
  <c r="AD287"/>
  <c r="BU86"/>
  <c r="AE287"/>
  <c r="BV86"/>
  <c r="AF287"/>
  <c r="BW86"/>
  <c r="AG287"/>
  <c r="BX86"/>
  <c r="AH287"/>
  <c r="BY86"/>
  <c r="AI287"/>
  <c r="BZ86"/>
  <c r="AJ287"/>
  <c r="CA86"/>
  <c r="AK287"/>
  <c r="CB86"/>
  <c r="AL287"/>
  <c r="CC86"/>
  <c r="AM287"/>
  <c r="CD86"/>
  <c r="AN287"/>
  <c r="CE86"/>
  <c r="AO287"/>
  <c r="CF86"/>
  <c r="AP287"/>
  <c r="CG86"/>
  <c r="AQ287"/>
  <c r="CH86"/>
  <c r="AR287"/>
  <c r="CI86"/>
  <c r="AS287"/>
  <c r="CJ86"/>
  <c r="AT287"/>
  <c r="CK86"/>
  <c r="AU287"/>
  <c r="CL86"/>
  <c r="H286"/>
  <c r="AY85"/>
  <c r="I286"/>
  <c r="AZ85"/>
  <c r="J286"/>
  <c r="BA85"/>
  <c r="K286"/>
  <c r="BB85"/>
  <c r="L286"/>
  <c r="BC85"/>
  <c r="M286"/>
  <c r="BD85"/>
  <c r="N286"/>
  <c r="BE85"/>
  <c r="O286"/>
  <c r="BF85"/>
  <c r="P286"/>
  <c r="BG85"/>
  <c r="Q286"/>
  <c r="BH85"/>
  <c r="R286"/>
  <c r="BI85"/>
  <c r="S286"/>
  <c r="BJ85"/>
  <c r="T286"/>
  <c r="BK85"/>
  <c r="U286"/>
  <c r="BL85"/>
  <c r="V286"/>
  <c r="BM85"/>
  <c r="W286"/>
  <c r="BN85"/>
  <c r="X286"/>
  <c r="BO85"/>
  <c r="Y286"/>
  <c r="BP85"/>
  <c r="Z286"/>
  <c r="BQ85"/>
  <c r="AA286"/>
  <c r="BR85"/>
  <c r="AB286"/>
  <c r="BS85"/>
  <c r="AC286"/>
  <c r="BT85"/>
  <c r="AD286"/>
  <c r="BU85"/>
  <c r="AE286"/>
  <c r="BV85"/>
  <c r="AF286"/>
  <c r="BW85"/>
  <c r="AG286"/>
  <c r="BX85"/>
  <c r="AH286"/>
  <c r="BY85"/>
  <c r="AI286"/>
  <c r="BZ85"/>
  <c r="AJ286"/>
  <c r="CA85"/>
  <c r="AK286"/>
  <c r="CB85"/>
  <c r="AL286"/>
  <c r="CC85"/>
  <c r="AM286"/>
  <c r="CD85"/>
  <c r="AN286"/>
  <c r="CE85"/>
  <c r="AO286"/>
  <c r="CF85"/>
  <c r="AP286"/>
  <c r="CG85"/>
  <c r="AQ286"/>
  <c r="CH85"/>
  <c r="AR286"/>
  <c r="CI85"/>
  <c r="AS286"/>
  <c r="CJ85"/>
  <c r="AT286"/>
  <c r="CK85"/>
  <c r="AU286"/>
  <c r="CL85"/>
  <c r="H285"/>
  <c r="AY84"/>
  <c r="I285"/>
  <c r="AZ84"/>
  <c r="J285"/>
  <c r="BA84"/>
  <c r="K285"/>
  <c r="BB84"/>
  <c r="L285"/>
  <c r="BC84"/>
  <c r="M285"/>
  <c r="BD84"/>
  <c r="N285"/>
  <c r="BE84"/>
  <c r="O285"/>
  <c r="BF84"/>
  <c r="P285"/>
  <c r="BG84"/>
  <c r="Q285"/>
  <c r="BH84"/>
  <c r="R285"/>
  <c r="BI84"/>
  <c r="S285"/>
  <c r="BJ84"/>
  <c r="T285"/>
  <c r="BK84"/>
  <c r="U285"/>
  <c r="BL84"/>
  <c r="V285"/>
  <c r="BM84"/>
  <c r="W285"/>
  <c r="BN84"/>
  <c r="X285"/>
  <c r="BO84"/>
  <c r="Y285"/>
  <c r="BP84"/>
  <c r="Z285"/>
  <c r="BQ84"/>
  <c r="AA285"/>
  <c r="BR84"/>
  <c r="AB285"/>
  <c r="BS84"/>
  <c r="AC285"/>
  <c r="BT84"/>
  <c r="AD285"/>
  <c r="BU84"/>
  <c r="AE285"/>
  <c r="BV84"/>
  <c r="AF285"/>
  <c r="BW84"/>
  <c r="AG285"/>
  <c r="BX84"/>
  <c r="AH285"/>
  <c r="BY84"/>
  <c r="AI285"/>
  <c r="BZ84"/>
  <c r="AJ285"/>
  <c r="CA84"/>
  <c r="AK285"/>
  <c r="CB84"/>
  <c r="AL285"/>
  <c r="CC84"/>
  <c r="AM285"/>
  <c r="CD84"/>
  <c r="AN285"/>
  <c r="CE84"/>
  <c r="AO285"/>
  <c r="CF84"/>
  <c r="AP285"/>
  <c r="CG84"/>
  <c r="AQ285"/>
  <c r="CH84"/>
  <c r="AR285"/>
  <c r="CI84"/>
  <c r="AS285"/>
  <c r="CJ84"/>
  <c r="AT285"/>
  <c r="CK84"/>
  <c r="AU285"/>
  <c r="CL84"/>
  <c r="H284"/>
  <c r="AY83"/>
  <c r="I284"/>
  <c r="AZ83"/>
  <c r="J284"/>
  <c r="BA83"/>
  <c r="K284"/>
  <c r="BB83"/>
  <c r="L284"/>
  <c r="BC83"/>
  <c r="M284"/>
  <c r="BD83"/>
  <c r="N284"/>
  <c r="BE83"/>
  <c r="O284"/>
  <c r="BF83"/>
  <c r="P284"/>
  <c r="BG83"/>
  <c r="Q284"/>
  <c r="BH83"/>
  <c r="R284"/>
  <c r="BI83"/>
  <c r="S284"/>
  <c r="BJ83"/>
  <c r="T284"/>
  <c r="BK83"/>
  <c r="U284"/>
  <c r="BL83"/>
  <c r="V284"/>
  <c r="BM83"/>
  <c r="W284"/>
  <c r="BN83"/>
  <c r="X284"/>
  <c r="BO83"/>
  <c r="Y284"/>
  <c r="BP83"/>
  <c r="Z284"/>
  <c r="BQ83"/>
  <c r="AA284"/>
  <c r="BR83"/>
  <c r="AB284"/>
  <c r="BS83"/>
  <c r="AC284"/>
  <c r="BT83"/>
  <c r="AD284"/>
  <c r="BU83"/>
  <c r="AE284"/>
  <c r="BV83"/>
  <c r="AF284"/>
  <c r="BW83"/>
  <c r="AG284"/>
  <c r="BX83"/>
  <c r="AH284"/>
  <c r="BY83"/>
  <c r="AI284"/>
  <c r="BZ83"/>
  <c r="AJ284"/>
  <c r="CA83"/>
  <c r="AK284"/>
  <c r="CB83"/>
  <c r="AL284"/>
  <c r="CC83"/>
  <c r="AM284"/>
  <c r="CD83"/>
  <c r="AN284"/>
  <c r="CE83"/>
  <c r="AO284"/>
  <c r="CF83"/>
  <c r="AP284"/>
  <c r="CG83"/>
  <c r="AQ284"/>
  <c r="CH83"/>
  <c r="AR284"/>
  <c r="CI83"/>
  <c r="AS284"/>
  <c r="CJ83"/>
  <c r="AT284"/>
  <c r="CK83"/>
  <c r="AU284"/>
  <c r="CL83"/>
  <c r="H283"/>
  <c r="AY82"/>
  <c r="I283"/>
  <c r="AZ82"/>
  <c r="J283"/>
  <c r="BA82"/>
  <c r="K283"/>
  <c r="BB82"/>
  <c r="L283"/>
  <c r="BC82"/>
  <c r="M283"/>
  <c r="BD82"/>
  <c r="N283"/>
  <c r="BE82"/>
  <c r="O283"/>
  <c r="BF82"/>
  <c r="P283"/>
  <c r="BG82"/>
  <c r="Q283"/>
  <c r="BH82"/>
  <c r="R283"/>
  <c r="BI82"/>
  <c r="S283"/>
  <c r="BJ82"/>
  <c r="T283"/>
  <c r="BK82"/>
  <c r="U283"/>
  <c r="BL82"/>
  <c r="V283"/>
  <c r="BM82"/>
  <c r="W283"/>
  <c r="BN82"/>
  <c r="X283"/>
  <c r="BO82"/>
  <c r="Y283"/>
  <c r="BP82"/>
  <c r="Z283"/>
  <c r="BQ82"/>
  <c r="AA283"/>
  <c r="BR82"/>
  <c r="AB283"/>
  <c r="BS82"/>
  <c r="AC283"/>
  <c r="BT82"/>
  <c r="AD283"/>
  <c r="BU82"/>
  <c r="AE283"/>
  <c r="BV82"/>
  <c r="AF283"/>
  <c r="BW82"/>
  <c r="AG283"/>
  <c r="BX82"/>
  <c r="AH283"/>
  <c r="BY82"/>
  <c r="AI283"/>
  <c r="BZ82"/>
  <c r="AJ283"/>
  <c r="CA82"/>
  <c r="AK283"/>
  <c r="CB82"/>
  <c r="AL283"/>
  <c r="CC82"/>
  <c r="AM283"/>
  <c r="CD82"/>
  <c r="AN283"/>
  <c r="CE82"/>
  <c r="AO283"/>
  <c r="CF82"/>
  <c r="AP283"/>
  <c r="CG82"/>
  <c r="AQ283"/>
  <c r="CH82"/>
  <c r="AR283"/>
  <c r="CI82"/>
  <c r="AS283"/>
  <c r="CJ82"/>
  <c r="AT283"/>
  <c r="CK82"/>
  <c r="AU283"/>
  <c r="CL82"/>
  <c r="H282"/>
  <c r="AY81"/>
  <c r="I282"/>
  <c r="AZ81"/>
  <c r="J282"/>
  <c r="BA81"/>
  <c r="K282"/>
  <c r="BB81"/>
  <c r="L282"/>
  <c r="BC81"/>
  <c r="M282"/>
  <c r="BD81"/>
  <c r="N282"/>
  <c r="BE81"/>
  <c r="O282"/>
  <c r="BF81"/>
  <c r="P282"/>
  <c r="BG81"/>
  <c r="Q282"/>
  <c r="BH81"/>
  <c r="R282"/>
  <c r="BI81"/>
  <c r="S282"/>
  <c r="BJ81"/>
  <c r="T282"/>
  <c r="BK81"/>
  <c r="U282"/>
  <c r="BL81"/>
  <c r="V282"/>
  <c r="BM81"/>
  <c r="W282"/>
  <c r="BN81"/>
  <c r="X282"/>
  <c r="BO81"/>
  <c r="Y282"/>
  <c r="BP81"/>
  <c r="Z282"/>
  <c r="BQ81"/>
  <c r="AA282"/>
  <c r="BR81"/>
  <c r="AB282"/>
  <c r="BS81"/>
  <c r="AC282"/>
  <c r="BT81"/>
  <c r="AD282"/>
  <c r="BU81"/>
  <c r="AE282"/>
  <c r="BV81"/>
  <c r="AF282"/>
  <c r="BW81"/>
  <c r="AG282"/>
  <c r="BX81"/>
  <c r="AH282"/>
  <c r="BY81"/>
  <c r="AI282"/>
  <c r="BZ81"/>
  <c r="AJ282"/>
  <c r="CA81"/>
  <c r="AK282"/>
  <c r="CB81"/>
  <c r="AL282"/>
  <c r="CC81"/>
  <c r="AM282"/>
  <c r="CD81"/>
  <c r="AN282"/>
  <c r="CE81"/>
  <c r="AO282"/>
  <c r="CF81"/>
  <c r="AP282"/>
  <c r="CG81"/>
  <c r="AQ282"/>
  <c r="CH81"/>
  <c r="AR282"/>
  <c r="CI81"/>
  <c r="AS282"/>
  <c r="CJ81"/>
  <c r="AT282"/>
  <c r="CK81"/>
  <c r="AU282"/>
  <c r="CL81"/>
  <c r="H281"/>
  <c r="AY80"/>
  <c r="I281"/>
  <c r="AZ80"/>
  <c r="J281"/>
  <c r="BA80"/>
  <c r="K281"/>
  <c r="BB80"/>
  <c r="L281"/>
  <c r="BC80"/>
  <c r="M281"/>
  <c r="BD80"/>
  <c r="N281"/>
  <c r="BE80"/>
  <c r="O281"/>
  <c r="BF80"/>
  <c r="P281"/>
  <c r="BG80"/>
  <c r="Q281"/>
  <c r="BH80"/>
  <c r="R281"/>
  <c r="BI80"/>
  <c r="S281"/>
  <c r="BJ80"/>
  <c r="T281"/>
  <c r="BK80"/>
  <c r="U281"/>
  <c r="BL80"/>
  <c r="V281"/>
  <c r="BM80"/>
  <c r="W281"/>
  <c r="BN80"/>
  <c r="X281"/>
  <c r="BO80"/>
  <c r="Y281"/>
  <c r="BP80"/>
  <c r="Z281"/>
  <c r="BQ80"/>
  <c r="AA281"/>
  <c r="BR80"/>
  <c r="AB281"/>
  <c r="BS80"/>
  <c r="AC281"/>
  <c r="BT80"/>
  <c r="AD281"/>
  <c r="BU80"/>
  <c r="AE281"/>
  <c r="BV80"/>
  <c r="AF281"/>
  <c r="BW80"/>
  <c r="AG281"/>
  <c r="BX80"/>
  <c r="AH281"/>
  <c r="BY80"/>
  <c r="AI281"/>
  <c r="BZ80"/>
  <c r="AJ281"/>
  <c r="CA80"/>
  <c r="AK281"/>
  <c r="CB80"/>
  <c r="AL281"/>
  <c r="CC80"/>
  <c r="AM281"/>
  <c r="CD80"/>
  <c r="AN281"/>
  <c r="CE80"/>
  <c r="AO281"/>
  <c r="CF80"/>
  <c r="AP281"/>
  <c r="CG80"/>
  <c r="AQ281"/>
  <c r="CH80"/>
  <c r="AR281"/>
  <c r="CI80"/>
  <c r="AS281"/>
  <c r="CJ80"/>
  <c r="AT281"/>
  <c r="CK80"/>
  <c r="AU281"/>
  <c r="CL80"/>
  <c r="H280"/>
  <c r="AY79"/>
  <c r="I280"/>
  <c r="AZ79"/>
  <c r="J280"/>
  <c r="BA79"/>
  <c r="K280"/>
  <c r="BB79"/>
  <c r="L280"/>
  <c r="BC79"/>
  <c r="M280"/>
  <c r="BD79"/>
  <c r="N280"/>
  <c r="BE79"/>
  <c r="O280"/>
  <c r="BF79"/>
  <c r="P280"/>
  <c r="BG79"/>
  <c r="Q280"/>
  <c r="BH79"/>
  <c r="R280"/>
  <c r="BI79"/>
  <c r="S280"/>
  <c r="BJ79"/>
  <c r="T280"/>
  <c r="BK79"/>
  <c r="U280"/>
  <c r="BL79"/>
  <c r="V280"/>
  <c r="BM79"/>
  <c r="W280"/>
  <c r="BN79"/>
  <c r="X280"/>
  <c r="BO79"/>
  <c r="Y280"/>
  <c r="BP79"/>
  <c r="Z280"/>
  <c r="BQ79"/>
  <c r="AA280"/>
  <c r="BR79"/>
  <c r="AB280"/>
  <c r="BS79"/>
  <c r="AC280"/>
  <c r="BT79"/>
  <c r="AD280"/>
  <c r="BU79"/>
  <c r="AE280"/>
  <c r="BV79"/>
  <c r="AF280"/>
  <c r="BW79"/>
  <c r="AG280"/>
  <c r="BX79"/>
  <c r="AH280"/>
  <c r="BY79"/>
  <c r="AI280"/>
  <c r="BZ79"/>
  <c r="AJ280"/>
  <c r="CA79"/>
  <c r="AK280"/>
  <c r="CB79"/>
  <c r="AL280"/>
  <c r="CC79"/>
  <c r="AM280"/>
  <c r="CD79"/>
  <c r="AN280"/>
  <c r="CE79"/>
  <c r="AO280"/>
  <c r="CF79"/>
  <c r="AP280"/>
  <c r="CG79"/>
  <c r="AQ280"/>
  <c r="CH79"/>
  <c r="AR280"/>
  <c r="CI79"/>
  <c r="AS280"/>
  <c r="CJ79"/>
  <c r="AT280"/>
  <c r="CK79"/>
  <c r="AU280"/>
  <c r="CL79"/>
  <c r="H279"/>
  <c r="AY78"/>
  <c r="I279"/>
  <c r="AZ78"/>
  <c r="J279"/>
  <c r="BA78"/>
  <c r="K279"/>
  <c r="BB78"/>
  <c r="L279"/>
  <c r="BC78"/>
  <c r="M279"/>
  <c r="BD78"/>
  <c r="N279"/>
  <c r="BE78"/>
  <c r="O279"/>
  <c r="BF78"/>
  <c r="P279"/>
  <c r="BG78"/>
  <c r="Q279"/>
  <c r="BH78"/>
  <c r="R279"/>
  <c r="BI78"/>
  <c r="S279"/>
  <c r="BJ78"/>
  <c r="T279"/>
  <c r="BK78"/>
  <c r="U279"/>
  <c r="BL78"/>
  <c r="V279"/>
  <c r="BM78"/>
  <c r="W279"/>
  <c r="BN78"/>
  <c r="X279"/>
  <c r="BO78"/>
  <c r="Y279"/>
  <c r="BP78"/>
  <c r="Z279"/>
  <c r="BQ78"/>
  <c r="AA279"/>
  <c r="BR78"/>
  <c r="AB279"/>
  <c r="BS78"/>
  <c r="AC279"/>
  <c r="BT78"/>
  <c r="AD279"/>
  <c r="BU78"/>
  <c r="AE279"/>
  <c r="BV78"/>
  <c r="AF279"/>
  <c r="BW78"/>
  <c r="AG279"/>
  <c r="BX78"/>
  <c r="AH279"/>
  <c r="BY78"/>
  <c r="AI279"/>
  <c r="BZ78"/>
  <c r="AJ279"/>
  <c r="CA78"/>
  <c r="AK279"/>
  <c r="CB78"/>
  <c r="AL279"/>
  <c r="CC78"/>
  <c r="AM279"/>
  <c r="CD78"/>
  <c r="AN279"/>
  <c r="CE78"/>
  <c r="AO279"/>
  <c r="CF78"/>
  <c r="AP279"/>
  <c r="CG78"/>
  <c r="AQ279"/>
  <c r="CH78"/>
  <c r="AR279"/>
  <c r="CI78"/>
  <c r="AS279"/>
  <c r="CJ78"/>
  <c r="AT279"/>
  <c r="CK78"/>
  <c r="AU279"/>
  <c r="CL78"/>
  <c r="H278"/>
  <c r="AY77"/>
  <c r="I278"/>
  <c r="AZ77"/>
  <c r="J278"/>
  <c r="BA77"/>
  <c r="K278"/>
  <c r="BB77"/>
  <c r="L278"/>
  <c r="BC77"/>
  <c r="M278"/>
  <c r="BD77"/>
  <c r="N278"/>
  <c r="BE77"/>
  <c r="O278"/>
  <c r="BF77"/>
  <c r="P278"/>
  <c r="BG77"/>
  <c r="Q278"/>
  <c r="BH77"/>
  <c r="R278"/>
  <c r="BI77"/>
  <c r="S278"/>
  <c r="BJ77"/>
  <c r="T278"/>
  <c r="BK77"/>
  <c r="U278"/>
  <c r="BL77"/>
  <c r="V278"/>
  <c r="BM77"/>
  <c r="W278"/>
  <c r="BN77"/>
  <c r="X278"/>
  <c r="BO77"/>
  <c r="Y278"/>
  <c r="BP77"/>
  <c r="Z278"/>
  <c r="BQ77"/>
  <c r="AA278"/>
  <c r="BR77"/>
  <c r="AB278"/>
  <c r="BS77"/>
  <c r="AC278"/>
  <c r="BT77"/>
  <c r="AD278"/>
  <c r="BU77"/>
  <c r="AE278"/>
  <c r="BV77"/>
  <c r="AF278"/>
  <c r="BW77"/>
  <c r="AG278"/>
  <c r="BX77"/>
  <c r="AH278"/>
  <c r="BY77"/>
  <c r="AI278"/>
  <c r="BZ77"/>
  <c r="AJ278"/>
  <c r="CA77"/>
  <c r="AK278"/>
  <c r="CB77"/>
  <c r="AL278"/>
  <c r="CC77"/>
  <c r="AM278"/>
  <c r="CD77"/>
  <c r="AN278"/>
  <c r="CE77"/>
  <c r="AO278"/>
  <c r="CF77"/>
  <c r="AP278"/>
  <c r="CG77"/>
  <c r="AQ278"/>
  <c r="CH77"/>
  <c r="AR278"/>
  <c r="CI77"/>
  <c r="AS278"/>
  <c r="CJ77"/>
  <c r="AT278"/>
  <c r="CK77"/>
  <c r="AU278"/>
  <c r="CL77"/>
  <c r="H277"/>
  <c r="AY76"/>
  <c r="I277"/>
  <c r="AZ76"/>
  <c r="J277"/>
  <c r="BA76"/>
  <c r="K277"/>
  <c r="BB76"/>
  <c r="L277"/>
  <c r="BC76"/>
  <c r="M277"/>
  <c r="BD76"/>
  <c r="N277"/>
  <c r="BE76"/>
  <c r="O277"/>
  <c r="BF76"/>
  <c r="P277"/>
  <c r="BG76"/>
  <c r="Q277"/>
  <c r="BH76"/>
  <c r="R277"/>
  <c r="BI76"/>
  <c r="S277"/>
  <c r="BJ76"/>
  <c r="T277"/>
  <c r="BK76"/>
  <c r="U277"/>
  <c r="BL76"/>
  <c r="V277"/>
  <c r="BM76"/>
  <c r="W277"/>
  <c r="BN76"/>
  <c r="X277"/>
  <c r="BO76"/>
  <c r="Y277"/>
  <c r="BP76"/>
  <c r="Z277"/>
  <c r="BQ76"/>
  <c r="AA277"/>
  <c r="BR76"/>
  <c r="AB277"/>
  <c r="BS76"/>
  <c r="AC277"/>
  <c r="BT76"/>
  <c r="AD277"/>
  <c r="BU76"/>
  <c r="AE277"/>
  <c r="BV76"/>
  <c r="AF277"/>
  <c r="BW76"/>
  <c r="AG277"/>
  <c r="BX76"/>
  <c r="AH277"/>
  <c r="BY76"/>
  <c r="AI277"/>
  <c r="BZ76"/>
  <c r="AJ277"/>
  <c r="CA76"/>
  <c r="AK277"/>
  <c r="CB76"/>
  <c r="AL277"/>
  <c r="CC76"/>
  <c r="AM277"/>
  <c r="CD76"/>
  <c r="AN277"/>
  <c r="CE76"/>
  <c r="AO277"/>
  <c r="CF76"/>
  <c r="AP277"/>
  <c r="CG76"/>
  <c r="AQ277"/>
  <c r="CH76"/>
  <c r="AR277"/>
  <c r="CI76"/>
  <c r="AS277"/>
  <c r="CJ76"/>
  <c r="AT277"/>
  <c r="CK76"/>
  <c r="AU277"/>
  <c r="CL76"/>
  <c r="H276"/>
  <c r="AY75"/>
  <c r="I276"/>
  <c r="AZ75"/>
  <c r="J276"/>
  <c r="BA75"/>
  <c r="K276"/>
  <c r="BB75"/>
  <c r="L276"/>
  <c r="BC75"/>
  <c r="M276"/>
  <c r="BD75"/>
  <c r="N276"/>
  <c r="BE75"/>
  <c r="O276"/>
  <c r="BF75"/>
  <c r="P276"/>
  <c r="BG75"/>
  <c r="Q276"/>
  <c r="BH75"/>
  <c r="R276"/>
  <c r="BI75"/>
  <c r="S276"/>
  <c r="BJ75"/>
  <c r="T276"/>
  <c r="BK75"/>
  <c r="U276"/>
  <c r="BL75"/>
  <c r="V276"/>
  <c r="BM75"/>
  <c r="W276"/>
  <c r="BN75"/>
  <c r="X276"/>
  <c r="BO75"/>
  <c r="Y276"/>
  <c r="BP75"/>
  <c r="Z276"/>
  <c r="BQ75"/>
  <c r="AA276"/>
  <c r="BR75"/>
  <c r="AB276"/>
  <c r="BS75"/>
  <c r="AC276"/>
  <c r="BT75"/>
  <c r="AD276"/>
  <c r="BU75"/>
  <c r="AE276"/>
  <c r="BV75"/>
  <c r="AF276"/>
  <c r="BW75"/>
  <c r="AG276"/>
  <c r="BX75"/>
  <c r="AH276"/>
  <c r="BY75"/>
  <c r="AI276"/>
  <c r="BZ75"/>
  <c r="AJ276"/>
  <c r="CA75"/>
  <c r="AK276"/>
  <c r="CB75"/>
  <c r="AL276"/>
  <c r="CC75"/>
  <c r="AM276"/>
  <c r="CD75"/>
  <c r="AN276"/>
  <c r="CE75"/>
  <c r="AO276"/>
  <c r="CF75"/>
  <c r="AP276"/>
  <c r="CG75"/>
  <c r="AQ276"/>
  <c r="CH75"/>
  <c r="AR276"/>
  <c r="CI75"/>
  <c r="AS276"/>
  <c r="CJ75"/>
  <c r="AT276"/>
  <c r="CK75"/>
  <c r="AU276"/>
  <c r="CL75"/>
  <c r="H275"/>
  <c r="AY74"/>
  <c r="I275"/>
  <c r="AZ74"/>
  <c r="J275"/>
  <c r="BA74"/>
  <c r="K275"/>
  <c r="BB74"/>
  <c r="L275"/>
  <c r="BC74"/>
  <c r="M275"/>
  <c r="BD74"/>
  <c r="N275"/>
  <c r="BE74"/>
  <c r="O275"/>
  <c r="BF74"/>
  <c r="P275"/>
  <c r="BG74"/>
  <c r="Q275"/>
  <c r="BH74"/>
  <c r="R275"/>
  <c r="BI74"/>
  <c r="S275"/>
  <c r="BJ74"/>
  <c r="T275"/>
  <c r="BK74"/>
  <c r="U275"/>
  <c r="BL74"/>
  <c r="V275"/>
  <c r="BM74"/>
  <c r="W275"/>
  <c r="BN74"/>
  <c r="X275"/>
  <c r="BO74"/>
  <c r="Y275"/>
  <c r="BP74"/>
  <c r="Z275"/>
  <c r="BQ74"/>
  <c r="AA275"/>
  <c r="BR74"/>
  <c r="AB275"/>
  <c r="BS74"/>
  <c r="AC275"/>
  <c r="BT74"/>
  <c r="AD275"/>
  <c r="BU74"/>
  <c r="AE275"/>
  <c r="BV74"/>
  <c r="AF275"/>
  <c r="BW74"/>
  <c r="AG275"/>
  <c r="BX74"/>
  <c r="AH275"/>
  <c r="BY74"/>
  <c r="AI275"/>
  <c r="BZ74"/>
  <c r="AJ275"/>
  <c r="CA74"/>
  <c r="AK275"/>
  <c r="CB74"/>
  <c r="AL275"/>
  <c r="CC74"/>
  <c r="AM275"/>
  <c r="CD74"/>
  <c r="AN275"/>
  <c r="CE74"/>
  <c r="AO275"/>
  <c r="CF74"/>
  <c r="AP275"/>
  <c r="CG74"/>
  <c r="AQ275"/>
  <c r="CH74"/>
  <c r="AR275"/>
  <c r="CI74"/>
  <c r="AS275"/>
  <c r="CJ74"/>
  <c r="AT275"/>
  <c r="CK74"/>
  <c r="AU275"/>
  <c r="CL74"/>
  <c r="H274"/>
  <c r="AY73"/>
  <c r="I274"/>
  <c r="AZ73"/>
  <c r="J274"/>
  <c r="BA73"/>
  <c r="K274"/>
  <c r="BB73"/>
  <c r="L274"/>
  <c r="BC73"/>
  <c r="M274"/>
  <c r="BD73"/>
  <c r="N274"/>
  <c r="BE73"/>
  <c r="O274"/>
  <c r="BF73"/>
  <c r="P274"/>
  <c r="BG73"/>
  <c r="Q274"/>
  <c r="BH73"/>
  <c r="R274"/>
  <c r="BI73"/>
  <c r="S274"/>
  <c r="BJ73"/>
  <c r="T274"/>
  <c r="BK73"/>
  <c r="U274"/>
  <c r="BL73"/>
  <c r="V274"/>
  <c r="BM73"/>
  <c r="W274"/>
  <c r="BN73"/>
  <c r="X274"/>
  <c r="BO73"/>
  <c r="Y274"/>
  <c r="BP73"/>
  <c r="Z274"/>
  <c r="BQ73"/>
  <c r="AA274"/>
  <c r="BR73"/>
  <c r="AB274"/>
  <c r="BS73"/>
  <c r="AC274"/>
  <c r="BT73"/>
  <c r="AD274"/>
  <c r="BU73"/>
  <c r="AE274"/>
  <c r="BV73"/>
  <c r="AF274"/>
  <c r="BW73"/>
  <c r="AG274"/>
  <c r="BX73"/>
  <c r="AH274"/>
  <c r="BY73"/>
  <c r="AI274"/>
  <c r="BZ73"/>
  <c r="AJ274"/>
  <c r="CA73"/>
  <c r="AK274"/>
  <c r="CB73"/>
  <c r="AL274"/>
  <c r="CC73"/>
  <c r="AM274"/>
  <c r="CD73"/>
  <c r="AN274"/>
  <c r="CE73"/>
  <c r="AO274"/>
  <c r="CF73"/>
  <c r="AP274"/>
  <c r="CG73"/>
  <c r="AQ274"/>
  <c r="CH73"/>
  <c r="AR274"/>
  <c r="CI73"/>
  <c r="AS274"/>
  <c r="CJ73"/>
  <c r="AT274"/>
  <c r="CK73"/>
  <c r="AU274"/>
  <c r="CL73"/>
  <c r="H273"/>
  <c r="AY72"/>
  <c r="I273"/>
  <c r="AZ72"/>
  <c r="J273"/>
  <c r="BA72"/>
  <c r="K273"/>
  <c r="BB72"/>
  <c r="L273"/>
  <c r="BC72"/>
  <c r="M273"/>
  <c r="BD72"/>
  <c r="N273"/>
  <c r="BE72"/>
  <c r="O273"/>
  <c r="BF72"/>
  <c r="P273"/>
  <c r="BG72"/>
  <c r="Q273"/>
  <c r="BH72"/>
  <c r="R273"/>
  <c r="BI72"/>
  <c r="S273"/>
  <c r="BJ72"/>
  <c r="T273"/>
  <c r="BK72"/>
  <c r="U273"/>
  <c r="BL72"/>
  <c r="V273"/>
  <c r="BM72"/>
  <c r="W273"/>
  <c r="BN72"/>
  <c r="X273"/>
  <c r="BO72"/>
  <c r="Y273"/>
  <c r="BP72"/>
  <c r="Z273"/>
  <c r="BQ72"/>
  <c r="AA273"/>
  <c r="BR72"/>
  <c r="AB273"/>
  <c r="BS72"/>
  <c r="AC273"/>
  <c r="BT72"/>
  <c r="AD273"/>
  <c r="BU72"/>
  <c r="AE273"/>
  <c r="BV72"/>
  <c r="AF273"/>
  <c r="BW72"/>
  <c r="AG273"/>
  <c r="BX72"/>
  <c r="AH273"/>
  <c r="BY72"/>
  <c r="AI273"/>
  <c r="BZ72"/>
  <c r="AJ273"/>
  <c r="CA72"/>
  <c r="AK273"/>
  <c r="CB72"/>
  <c r="AL273"/>
  <c r="CC72"/>
  <c r="AM273"/>
  <c r="CD72"/>
  <c r="AN273"/>
  <c r="CE72"/>
  <c r="AO273"/>
  <c r="CF72"/>
  <c r="AP273"/>
  <c r="CG72"/>
  <c r="AQ273"/>
  <c r="CH72"/>
  <c r="AR273"/>
  <c r="CI72"/>
  <c r="AS273"/>
  <c r="CJ72"/>
  <c r="AT273"/>
  <c r="CK72"/>
  <c r="AU273"/>
  <c r="CL72"/>
  <c r="H272"/>
  <c r="AY71"/>
  <c r="I272"/>
  <c r="AZ71"/>
  <c r="J272"/>
  <c r="BA71"/>
  <c r="K272"/>
  <c r="BB71"/>
  <c r="L272"/>
  <c r="BC71"/>
  <c r="M272"/>
  <c r="BD71"/>
  <c r="N272"/>
  <c r="BE71"/>
  <c r="O272"/>
  <c r="BF71"/>
  <c r="P272"/>
  <c r="BG71"/>
  <c r="Q272"/>
  <c r="BH71"/>
  <c r="R272"/>
  <c r="BI71"/>
  <c r="S272"/>
  <c r="BJ71"/>
  <c r="T272"/>
  <c r="BK71"/>
  <c r="U272"/>
  <c r="BL71"/>
  <c r="V272"/>
  <c r="BM71"/>
  <c r="W272"/>
  <c r="BN71"/>
  <c r="X272"/>
  <c r="BO71"/>
  <c r="Y272"/>
  <c r="BP71"/>
  <c r="Z272"/>
  <c r="BQ71"/>
  <c r="AA272"/>
  <c r="BR71"/>
  <c r="AB272"/>
  <c r="BS71"/>
  <c r="AC272"/>
  <c r="BT71"/>
  <c r="AD272"/>
  <c r="BU71"/>
  <c r="AE272"/>
  <c r="BV71"/>
  <c r="AF272"/>
  <c r="BW71"/>
  <c r="AG272"/>
  <c r="BX71"/>
  <c r="AH272"/>
  <c r="BY71"/>
  <c r="AI272"/>
  <c r="BZ71"/>
  <c r="AJ272"/>
  <c r="CA71"/>
  <c r="AK272"/>
  <c r="CB71"/>
  <c r="AL272"/>
  <c r="CC71"/>
  <c r="AM272"/>
  <c r="CD71"/>
  <c r="AN272"/>
  <c r="CE71"/>
  <c r="AO272"/>
  <c r="CF71"/>
  <c r="AP272"/>
  <c r="CG71"/>
  <c r="AQ272"/>
  <c r="CH71"/>
  <c r="AR272"/>
  <c r="CI71"/>
  <c r="AS272"/>
  <c r="CJ71"/>
  <c r="AT272"/>
  <c r="CK71"/>
  <c r="AU272"/>
  <c r="CL71"/>
  <c r="H271"/>
  <c r="AY70"/>
  <c r="I271"/>
  <c r="AZ70"/>
  <c r="J271"/>
  <c r="BA70"/>
  <c r="K271"/>
  <c r="BB70"/>
  <c r="L271"/>
  <c r="BC70"/>
  <c r="M271"/>
  <c r="BD70"/>
  <c r="N271"/>
  <c r="BE70"/>
  <c r="O271"/>
  <c r="BF70"/>
  <c r="P271"/>
  <c r="BG70"/>
  <c r="Q271"/>
  <c r="BH70"/>
  <c r="R271"/>
  <c r="BI70"/>
  <c r="S271"/>
  <c r="BJ70"/>
  <c r="T271"/>
  <c r="BK70"/>
  <c r="U271"/>
  <c r="BL70"/>
  <c r="V271"/>
  <c r="BM70"/>
  <c r="W271"/>
  <c r="BN70"/>
  <c r="X271"/>
  <c r="BO70"/>
  <c r="Y271"/>
  <c r="BP70"/>
  <c r="Z271"/>
  <c r="BQ70"/>
  <c r="AA271"/>
  <c r="BR70"/>
  <c r="AB271"/>
  <c r="BS70"/>
  <c r="AC271"/>
  <c r="BT70"/>
  <c r="AD271"/>
  <c r="BU70"/>
  <c r="AE271"/>
  <c r="BV70"/>
  <c r="AF271"/>
  <c r="BW70"/>
  <c r="AG271"/>
  <c r="BX70"/>
  <c r="AH271"/>
  <c r="BY70"/>
  <c r="AI271"/>
  <c r="BZ70"/>
  <c r="AJ271"/>
  <c r="CA70"/>
  <c r="AK271"/>
  <c r="CB70"/>
  <c r="AL271"/>
  <c r="CC70"/>
  <c r="AM271"/>
  <c r="CD70"/>
  <c r="AN271"/>
  <c r="CE70"/>
  <c r="AO271"/>
  <c r="CF70"/>
  <c r="AP271"/>
  <c r="CG70"/>
  <c r="AQ271"/>
  <c r="CH70"/>
  <c r="AR271"/>
  <c r="CI70"/>
  <c r="AS271"/>
  <c r="CJ70"/>
  <c r="AT271"/>
  <c r="CK70"/>
  <c r="AU271"/>
  <c r="CL70"/>
  <c r="H270"/>
  <c r="AY69"/>
  <c r="I270"/>
  <c r="AZ69"/>
  <c r="J270"/>
  <c r="BA69"/>
  <c r="K270"/>
  <c r="BB69"/>
  <c r="L270"/>
  <c r="BC69"/>
  <c r="M270"/>
  <c r="BD69"/>
  <c r="N270"/>
  <c r="BE69"/>
  <c r="O270"/>
  <c r="BF69"/>
  <c r="P270"/>
  <c r="BG69"/>
  <c r="Q270"/>
  <c r="BH69"/>
  <c r="R270"/>
  <c r="BI69"/>
  <c r="S270"/>
  <c r="BJ69"/>
  <c r="T270"/>
  <c r="BK69"/>
  <c r="U270"/>
  <c r="BL69"/>
  <c r="V270"/>
  <c r="BM69"/>
  <c r="W270"/>
  <c r="BN69"/>
  <c r="X270"/>
  <c r="BO69"/>
  <c r="Y270"/>
  <c r="BP69"/>
  <c r="Z270"/>
  <c r="BQ69"/>
  <c r="AA270"/>
  <c r="BR69"/>
  <c r="AB270"/>
  <c r="BS69"/>
  <c r="AC270"/>
  <c r="BT69"/>
  <c r="AD270"/>
  <c r="BU69"/>
  <c r="AE270"/>
  <c r="BV69"/>
  <c r="AF270"/>
  <c r="BW69"/>
  <c r="AG270"/>
  <c r="BX69"/>
  <c r="AH270"/>
  <c r="BY69"/>
  <c r="AI270"/>
  <c r="BZ69"/>
  <c r="AJ270"/>
  <c r="CA69"/>
  <c r="AK270"/>
  <c r="CB69"/>
  <c r="AL270"/>
  <c r="CC69"/>
  <c r="AM270"/>
  <c r="CD69"/>
  <c r="AN270"/>
  <c r="CE69"/>
  <c r="AO270"/>
  <c r="CF69"/>
  <c r="AP270"/>
  <c r="CG69"/>
  <c r="AQ270"/>
  <c r="CH69"/>
  <c r="AR270"/>
  <c r="CI69"/>
  <c r="AS270"/>
  <c r="CJ69"/>
  <c r="AT270"/>
  <c r="CK69"/>
  <c r="AU270"/>
  <c r="CL69"/>
  <c r="H269"/>
  <c r="AY68"/>
  <c r="I269"/>
  <c r="AZ68"/>
  <c r="J269"/>
  <c r="BA68"/>
  <c r="K269"/>
  <c r="BB68"/>
  <c r="L269"/>
  <c r="BC68"/>
  <c r="M269"/>
  <c r="BD68"/>
  <c r="N269"/>
  <c r="BE68"/>
  <c r="O269"/>
  <c r="BF68"/>
  <c r="P269"/>
  <c r="BG68"/>
  <c r="Q269"/>
  <c r="BH68"/>
  <c r="R269"/>
  <c r="BI68"/>
  <c r="S269"/>
  <c r="BJ68"/>
  <c r="T269"/>
  <c r="BK68"/>
  <c r="U269"/>
  <c r="BL68"/>
  <c r="V269"/>
  <c r="BM68"/>
  <c r="W269"/>
  <c r="BN68"/>
  <c r="X269"/>
  <c r="BO68"/>
  <c r="Y269"/>
  <c r="BP68"/>
  <c r="Z269"/>
  <c r="BQ68"/>
  <c r="AA269"/>
  <c r="BR68"/>
  <c r="AB269"/>
  <c r="BS68"/>
  <c r="AC269"/>
  <c r="BT68"/>
  <c r="AD269"/>
  <c r="BU68"/>
  <c r="AE269"/>
  <c r="BV68"/>
  <c r="AF269"/>
  <c r="BW68"/>
  <c r="AG269"/>
  <c r="BX68"/>
  <c r="AH269"/>
  <c r="BY68"/>
  <c r="AI269"/>
  <c r="BZ68"/>
  <c r="AJ269"/>
  <c r="CA68"/>
  <c r="AK269"/>
  <c r="CB68"/>
  <c r="AL269"/>
  <c r="CC68"/>
  <c r="AM269"/>
  <c r="CD68"/>
  <c r="AN269"/>
  <c r="CE68"/>
  <c r="AO269"/>
  <c r="CF68"/>
  <c r="AP269"/>
  <c r="CG68"/>
  <c r="AQ269"/>
  <c r="CH68"/>
  <c r="AR269"/>
  <c r="CI68"/>
  <c r="AS269"/>
  <c r="CJ68"/>
  <c r="AT269"/>
  <c r="CK68"/>
  <c r="AU269"/>
  <c r="CL68"/>
  <c r="H268"/>
  <c r="AY67"/>
  <c r="I268"/>
  <c r="AZ67"/>
  <c r="J268"/>
  <c r="BA67"/>
  <c r="K268"/>
  <c r="BB67"/>
  <c r="L268"/>
  <c r="BC67"/>
  <c r="M268"/>
  <c r="BD67"/>
  <c r="N268"/>
  <c r="BE67"/>
  <c r="O268"/>
  <c r="BF67"/>
  <c r="P268"/>
  <c r="BG67"/>
  <c r="Q268"/>
  <c r="BH67"/>
  <c r="R268"/>
  <c r="BI67"/>
  <c r="S268"/>
  <c r="BJ67"/>
  <c r="T268"/>
  <c r="BK67"/>
  <c r="U268"/>
  <c r="BL67"/>
  <c r="V268"/>
  <c r="BM67"/>
  <c r="W268"/>
  <c r="BN67"/>
  <c r="X268"/>
  <c r="BO67"/>
  <c r="Y268"/>
  <c r="BP67"/>
  <c r="Z268"/>
  <c r="BQ67"/>
  <c r="AA268"/>
  <c r="BR67"/>
  <c r="AB268"/>
  <c r="BS67"/>
  <c r="AC268"/>
  <c r="BT67"/>
  <c r="AD268"/>
  <c r="BU67"/>
  <c r="AE268"/>
  <c r="BV67"/>
  <c r="AF268"/>
  <c r="BW67"/>
  <c r="AG268"/>
  <c r="BX67"/>
  <c r="AH268"/>
  <c r="BY67"/>
  <c r="AI268"/>
  <c r="BZ67"/>
  <c r="AJ268"/>
  <c r="CA67"/>
  <c r="AK268"/>
  <c r="CB67"/>
  <c r="AL268"/>
  <c r="CC67"/>
  <c r="AM268"/>
  <c r="CD67"/>
  <c r="AN268"/>
  <c r="CE67"/>
  <c r="AO268"/>
  <c r="CF67"/>
  <c r="AP268"/>
  <c r="CG67"/>
  <c r="AQ268"/>
  <c r="CH67"/>
  <c r="AR268"/>
  <c r="CI67"/>
  <c r="AS268"/>
  <c r="CJ67"/>
  <c r="AT268"/>
  <c r="CK67"/>
  <c r="AU268"/>
  <c r="CL67"/>
  <c r="H267"/>
  <c r="AY66"/>
  <c r="I267"/>
  <c r="AZ66"/>
  <c r="J267"/>
  <c r="BA66"/>
  <c r="K267"/>
  <c r="BB66"/>
  <c r="L267"/>
  <c r="BC66"/>
  <c r="M267"/>
  <c r="BD66"/>
  <c r="N267"/>
  <c r="BE66"/>
  <c r="O267"/>
  <c r="BF66"/>
  <c r="P267"/>
  <c r="BG66"/>
  <c r="Q267"/>
  <c r="BH66"/>
  <c r="R267"/>
  <c r="BI66"/>
  <c r="S267"/>
  <c r="BJ66"/>
  <c r="T267"/>
  <c r="BK66"/>
  <c r="U267"/>
  <c r="BL66"/>
  <c r="V267"/>
  <c r="BM66"/>
  <c r="W267"/>
  <c r="BN66"/>
  <c r="X267"/>
  <c r="BO66"/>
  <c r="Y267"/>
  <c r="BP66"/>
  <c r="Z267"/>
  <c r="BQ66"/>
  <c r="AA267"/>
  <c r="BR66"/>
  <c r="AB267"/>
  <c r="BS66"/>
  <c r="AC267"/>
  <c r="BT66"/>
  <c r="AD267"/>
  <c r="BU66"/>
  <c r="AE267"/>
  <c r="BV66"/>
  <c r="AF267"/>
  <c r="BW66"/>
  <c r="AG267"/>
  <c r="BX66"/>
  <c r="AH267"/>
  <c r="BY66"/>
  <c r="AI267"/>
  <c r="BZ66"/>
  <c r="AJ267"/>
  <c r="CA66"/>
  <c r="AK267"/>
  <c r="CB66"/>
  <c r="AL267"/>
  <c r="CC66"/>
  <c r="AM267"/>
  <c r="CD66"/>
  <c r="AN267"/>
  <c r="CE66"/>
  <c r="AO267"/>
  <c r="CF66"/>
  <c r="AP267"/>
  <c r="CG66"/>
  <c r="AQ267"/>
  <c r="CH66"/>
  <c r="AR267"/>
  <c r="CI66"/>
  <c r="AS267"/>
  <c r="CJ66"/>
  <c r="AT267"/>
  <c r="CK66"/>
  <c r="AU267"/>
  <c r="CL66"/>
  <c r="H266"/>
  <c r="AY65"/>
  <c r="I266"/>
  <c r="AZ65"/>
  <c r="J266"/>
  <c r="BA65"/>
  <c r="K266"/>
  <c r="BB65"/>
  <c r="L266"/>
  <c r="BC65"/>
  <c r="M266"/>
  <c r="BD65"/>
  <c r="N266"/>
  <c r="BE65"/>
  <c r="O266"/>
  <c r="BF65"/>
  <c r="P266"/>
  <c r="BG65"/>
  <c r="Q266"/>
  <c r="BH65"/>
  <c r="R266"/>
  <c r="BI65"/>
  <c r="S266"/>
  <c r="BJ65"/>
  <c r="T266"/>
  <c r="BK65"/>
  <c r="U266"/>
  <c r="BL65"/>
  <c r="V266"/>
  <c r="BM65"/>
  <c r="W266"/>
  <c r="BN65"/>
  <c r="X266"/>
  <c r="BO65"/>
  <c r="Y266"/>
  <c r="BP65"/>
  <c r="Z266"/>
  <c r="BQ65"/>
  <c r="AA266"/>
  <c r="BR65"/>
  <c r="AB266"/>
  <c r="BS65"/>
  <c r="AC266"/>
  <c r="BT65"/>
  <c r="AD266"/>
  <c r="BU65"/>
  <c r="AE266"/>
  <c r="BV65"/>
  <c r="AF266"/>
  <c r="BW65"/>
  <c r="AG266"/>
  <c r="BX65"/>
  <c r="AH266"/>
  <c r="BY65"/>
  <c r="AI266"/>
  <c r="BZ65"/>
  <c r="AJ266"/>
  <c r="CA65"/>
  <c r="AK266"/>
  <c r="CB65"/>
  <c r="AL266"/>
  <c r="CC65"/>
  <c r="AM266"/>
  <c r="CD65"/>
  <c r="AN266"/>
  <c r="CE65"/>
  <c r="AO266"/>
  <c r="CF65"/>
  <c r="AP266"/>
  <c r="CG65"/>
  <c r="AQ266"/>
  <c r="CH65"/>
  <c r="AR266"/>
  <c r="CI65"/>
  <c r="AS266"/>
  <c r="CJ65"/>
  <c r="AT266"/>
  <c r="CK65"/>
  <c r="AU266"/>
  <c r="CL65"/>
  <c r="H265"/>
  <c r="AY64"/>
  <c r="I265"/>
  <c r="AZ64"/>
  <c r="J265"/>
  <c r="BA64"/>
  <c r="K265"/>
  <c r="BB64"/>
  <c r="L265"/>
  <c r="BC64"/>
  <c r="M265"/>
  <c r="BD64"/>
  <c r="N265"/>
  <c r="BE64"/>
  <c r="O265"/>
  <c r="BF64"/>
  <c r="P265"/>
  <c r="BG64"/>
  <c r="Q265"/>
  <c r="BH64"/>
  <c r="R265"/>
  <c r="BI64"/>
  <c r="S265"/>
  <c r="BJ64"/>
  <c r="T265"/>
  <c r="BK64"/>
  <c r="U265"/>
  <c r="BL64"/>
  <c r="V265"/>
  <c r="BM64"/>
  <c r="W265"/>
  <c r="BN64"/>
  <c r="X265"/>
  <c r="BO64"/>
  <c r="Y265"/>
  <c r="BP64"/>
  <c r="Z265"/>
  <c r="BQ64"/>
  <c r="AA265"/>
  <c r="BR64"/>
  <c r="AB265"/>
  <c r="BS64"/>
  <c r="AC265"/>
  <c r="BT64"/>
  <c r="AD265"/>
  <c r="BU64"/>
  <c r="AE265"/>
  <c r="BV64"/>
  <c r="AF265"/>
  <c r="BW64"/>
  <c r="AG265"/>
  <c r="BX64"/>
  <c r="AH265"/>
  <c r="BY64"/>
  <c r="AI265"/>
  <c r="BZ64"/>
  <c r="AJ265"/>
  <c r="CA64"/>
  <c r="AK265"/>
  <c r="CB64"/>
  <c r="AL265"/>
  <c r="CC64"/>
  <c r="AM265"/>
  <c r="CD64"/>
  <c r="AN265"/>
  <c r="CE64"/>
  <c r="AO265"/>
  <c r="CF64"/>
  <c r="AP265"/>
  <c r="CG64"/>
  <c r="AQ265"/>
  <c r="CH64"/>
  <c r="AR265"/>
  <c r="CI64"/>
  <c r="AS265"/>
  <c r="CJ64"/>
  <c r="AT265"/>
  <c r="CK64"/>
  <c r="AU265"/>
  <c r="CL64"/>
  <c r="H264"/>
  <c r="AY63"/>
  <c r="I264"/>
  <c r="AZ63"/>
  <c r="J264"/>
  <c r="BA63"/>
  <c r="K264"/>
  <c r="BB63"/>
  <c r="L264"/>
  <c r="BC63"/>
  <c r="M264"/>
  <c r="BD63"/>
  <c r="N264"/>
  <c r="BE63"/>
  <c r="O264"/>
  <c r="BF63"/>
  <c r="P264"/>
  <c r="BG63"/>
  <c r="Q264"/>
  <c r="BH63"/>
  <c r="R264"/>
  <c r="BI63"/>
  <c r="S264"/>
  <c r="BJ63"/>
  <c r="T264"/>
  <c r="BK63"/>
  <c r="U264"/>
  <c r="BL63"/>
  <c r="V264"/>
  <c r="BM63"/>
  <c r="W264"/>
  <c r="BN63"/>
  <c r="X264"/>
  <c r="BO63"/>
  <c r="Y264"/>
  <c r="BP63"/>
  <c r="Z264"/>
  <c r="BQ63"/>
  <c r="AA264"/>
  <c r="BR63"/>
  <c r="AB264"/>
  <c r="BS63"/>
  <c r="AC264"/>
  <c r="BT63"/>
  <c r="AD264"/>
  <c r="BU63"/>
  <c r="AE264"/>
  <c r="BV63"/>
  <c r="AF264"/>
  <c r="BW63"/>
  <c r="AG264"/>
  <c r="BX63"/>
  <c r="AH264"/>
  <c r="BY63"/>
  <c r="AI264"/>
  <c r="BZ63"/>
  <c r="AJ264"/>
  <c r="CA63"/>
  <c r="AK264"/>
  <c r="CB63"/>
  <c r="AL264"/>
  <c r="CC63"/>
  <c r="AM264"/>
  <c r="CD63"/>
  <c r="AN264"/>
  <c r="CE63"/>
  <c r="AO264"/>
  <c r="CF63"/>
  <c r="AP264"/>
  <c r="CG63"/>
  <c r="AQ264"/>
  <c r="CH63"/>
  <c r="AR264"/>
  <c r="CI63"/>
  <c r="AS264"/>
  <c r="CJ63"/>
  <c r="AT264"/>
  <c r="CK63"/>
  <c r="AU264"/>
  <c r="CL63"/>
  <c r="H263"/>
  <c r="AY62"/>
  <c r="I263"/>
  <c r="AZ62"/>
  <c r="J263"/>
  <c r="BA62"/>
  <c r="K263"/>
  <c r="BB62"/>
  <c r="L263"/>
  <c r="BC62"/>
  <c r="M263"/>
  <c r="BD62"/>
  <c r="N263"/>
  <c r="BE62"/>
  <c r="O263"/>
  <c r="BF62"/>
  <c r="P263"/>
  <c r="BG62"/>
  <c r="Q263"/>
  <c r="BH62"/>
  <c r="R263"/>
  <c r="BI62"/>
  <c r="S263"/>
  <c r="BJ62"/>
  <c r="T263"/>
  <c r="BK62"/>
  <c r="U263"/>
  <c r="BL62"/>
  <c r="V263"/>
  <c r="BM62"/>
  <c r="W263"/>
  <c r="BN62"/>
  <c r="X263"/>
  <c r="BO62"/>
  <c r="Y263"/>
  <c r="BP62"/>
  <c r="Z263"/>
  <c r="BQ62"/>
  <c r="AA263"/>
  <c r="BR62"/>
  <c r="AB263"/>
  <c r="BS62"/>
  <c r="AC263"/>
  <c r="BT62"/>
  <c r="AD263"/>
  <c r="BU62"/>
  <c r="AE263"/>
  <c r="BV62"/>
  <c r="AF263"/>
  <c r="BW62"/>
  <c r="AG263"/>
  <c r="BX62"/>
  <c r="AH263"/>
  <c r="BY62"/>
  <c r="AI263"/>
  <c r="BZ62"/>
  <c r="AJ263"/>
  <c r="CA62"/>
  <c r="AK263"/>
  <c r="CB62"/>
  <c r="AL263"/>
  <c r="CC62"/>
  <c r="AM263"/>
  <c r="CD62"/>
  <c r="AN263"/>
  <c r="CE62"/>
  <c r="AO263"/>
  <c r="CF62"/>
  <c r="AP263"/>
  <c r="CG62"/>
  <c r="AQ263"/>
  <c r="CH62"/>
  <c r="AR263"/>
  <c r="CI62"/>
  <c r="AS263"/>
  <c r="CJ62"/>
  <c r="AT263"/>
  <c r="CK62"/>
  <c r="AU263"/>
  <c r="CL62"/>
  <c r="H262"/>
  <c r="AY61"/>
  <c r="I262"/>
  <c r="AZ61"/>
  <c r="J262"/>
  <c r="BA61"/>
  <c r="K262"/>
  <c r="BB61"/>
  <c r="L262"/>
  <c r="BC61"/>
  <c r="M262"/>
  <c r="BD61"/>
  <c r="N262"/>
  <c r="BE61"/>
  <c r="O262"/>
  <c r="BF61"/>
  <c r="P262"/>
  <c r="BG61"/>
  <c r="Q262"/>
  <c r="BH61"/>
  <c r="R262"/>
  <c r="BI61"/>
  <c r="S262"/>
  <c r="BJ61"/>
  <c r="T262"/>
  <c r="BK61"/>
  <c r="U262"/>
  <c r="BL61"/>
  <c r="V262"/>
  <c r="BM61"/>
  <c r="W262"/>
  <c r="BN61"/>
  <c r="X262"/>
  <c r="BO61"/>
  <c r="Y262"/>
  <c r="BP61"/>
  <c r="Z262"/>
  <c r="BQ61"/>
  <c r="AA262"/>
  <c r="BR61"/>
  <c r="AB262"/>
  <c r="BS61"/>
  <c r="AC262"/>
  <c r="BT61"/>
  <c r="AD262"/>
  <c r="BU61"/>
  <c r="AE262"/>
  <c r="BV61"/>
  <c r="AF262"/>
  <c r="BW61"/>
  <c r="AG262"/>
  <c r="BX61"/>
  <c r="AH262"/>
  <c r="BY61"/>
  <c r="AI262"/>
  <c r="BZ61"/>
  <c r="AJ262"/>
  <c r="CA61"/>
  <c r="AK262"/>
  <c r="CB61"/>
  <c r="AL262"/>
  <c r="CC61"/>
  <c r="AM262"/>
  <c r="CD61"/>
  <c r="AN262"/>
  <c r="CE61"/>
  <c r="AO262"/>
  <c r="CF61"/>
  <c r="AP262"/>
  <c r="CG61"/>
  <c r="AQ262"/>
  <c r="CH61"/>
  <c r="AR262"/>
  <c r="CI61"/>
  <c r="AS262"/>
  <c r="CJ61"/>
  <c r="AT262"/>
  <c r="CK61"/>
  <c r="AU262"/>
  <c r="CL61"/>
  <c r="H261"/>
  <c r="AY60"/>
  <c r="I261"/>
  <c r="AZ60"/>
  <c r="J261"/>
  <c r="BA60"/>
  <c r="K261"/>
  <c r="BB60"/>
  <c r="L261"/>
  <c r="BC60"/>
  <c r="M261"/>
  <c r="BD60"/>
  <c r="N261"/>
  <c r="BE60"/>
  <c r="O261"/>
  <c r="BF60"/>
  <c r="P261"/>
  <c r="BG60"/>
  <c r="Q261"/>
  <c r="BH60"/>
  <c r="R261"/>
  <c r="BI60"/>
  <c r="S261"/>
  <c r="BJ60"/>
  <c r="T261"/>
  <c r="BK60"/>
  <c r="U261"/>
  <c r="BL60"/>
  <c r="V261"/>
  <c r="BM60"/>
  <c r="W261"/>
  <c r="BN60"/>
  <c r="X261"/>
  <c r="BO60"/>
  <c r="Y261"/>
  <c r="BP60"/>
  <c r="Z261"/>
  <c r="BQ60"/>
  <c r="AA261"/>
  <c r="BR60"/>
  <c r="AB261"/>
  <c r="BS60"/>
  <c r="AC261"/>
  <c r="BT60"/>
  <c r="AD261"/>
  <c r="BU60"/>
  <c r="AE261"/>
  <c r="BV60"/>
  <c r="AF261"/>
  <c r="BW60"/>
  <c r="AG261"/>
  <c r="BX60"/>
  <c r="AH261"/>
  <c r="BY60"/>
  <c r="AI261"/>
  <c r="BZ60"/>
  <c r="AJ261"/>
  <c r="CA60"/>
  <c r="AK261"/>
  <c r="CB60"/>
  <c r="AL261"/>
  <c r="CC60"/>
  <c r="AM261"/>
  <c r="CD60"/>
  <c r="AN261"/>
  <c r="CE60"/>
  <c r="AO261"/>
  <c r="CF60"/>
  <c r="AP261"/>
  <c r="CG60"/>
  <c r="AQ261"/>
  <c r="CH60"/>
  <c r="AR261"/>
  <c r="CI60"/>
  <c r="AS261"/>
  <c r="CJ60"/>
  <c r="AT261"/>
  <c r="CK60"/>
  <c r="AU261"/>
  <c r="CL60"/>
  <c r="H260"/>
  <c r="AY59"/>
  <c r="I260"/>
  <c r="AZ59"/>
  <c r="J260"/>
  <c r="BA59"/>
  <c r="K260"/>
  <c r="BB59"/>
  <c r="L260"/>
  <c r="BC59"/>
  <c r="M260"/>
  <c r="BD59"/>
  <c r="N260"/>
  <c r="BE59"/>
  <c r="O260"/>
  <c r="BF59"/>
  <c r="P260"/>
  <c r="BG59"/>
  <c r="Q260"/>
  <c r="BH59"/>
  <c r="R260"/>
  <c r="BI59"/>
  <c r="S260"/>
  <c r="BJ59"/>
  <c r="T260"/>
  <c r="BK59"/>
  <c r="U260"/>
  <c r="BL59"/>
  <c r="V260"/>
  <c r="BM59"/>
  <c r="W260"/>
  <c r="BN59"/>
  <c r="X260"/>
  <c r="BO59"/>
  <c r="Y260"/>
  <c r="BP59"/>
  <c r="Z260"/>
  <c r="BQ59"/>
  <c r="AA260"/>
  <c r="BR59"/>
  <c r="AB260"/>
  <c r="BS59"/>
  <c r="AC260"/>
  <c r="BT59"/>
  <c r="AD260"/>
  <c r="BU59"/>
  <c r="AE260"/>
  <c r="BV59"/>
  <c r="AF260"/>
  <c r="BW59"/>
  <c r="AG260"/>
  <c r="BX59"/>
  <c r="AH260"/>
  <c r="BY59"/>
  <c r="AI260"/>
  <c r="BZ59"/>
  <c r="AJ260"/>
  <c r="CA59"/>
  <c r="AK260"/>
  <c r="CB59"/>
  <c r="AL260"/>
  <c r="CC59"/>
  <c r="AM260"/>
  <c r="CD59"/>
  <c r="AN260"/>
  <c r="CE59"/>
  <c r="AO260"/>
  <c r="CF59"/>
  <c r="AP260"/>
  <c r="CG59"/>
  <c r="AQ260"/>
  <c r="CH59"/>
  <c r="AR260"/>
  <c r="CI59"/>
  <c r="AS260"/>
  <c r="CJ59"/>
  <c r="AT260"/>
  <c r="CK59"/>
  <c r="AU260"/>
  <c r="CL59"/>
  <c r="H259"/>
  <c r="AY58"/>
  <c r="I259"/>
  <c r="AZ58"/>
  <c r="J259"/>
  <c r="BA58"/>
  <c r="K259"/>
  <c r="BB58"/>
  <c r="L259"/>
  <c r="BC58"/>
  <c r="M259"/>
  <c r="BD58"/>
  <c r="N259"/>
  <c r="BE58"/>
  <c r="O259"/>
  <c r="BF58"/>
  <c r="P259"/>
  <c r="BG58"/>
  <c r="Q259"/>
  <c r="BH58"/>
  <c r="R259"/>
  <c r="BI58"/>
  <c r="S259"/>
  <c r="BJ58"/>
  <c r="T259"/>
  <c r="BK58"/>
  <c r="U259"/>
  <c r="BL58"/>
  <c r="V259"/>
  <c r="BM58"/>
  <c r="W259"/>
  <c r="BN58"/>
  <c r="X259"/>
  <c r="BO58"/>
  <c r="Y259"/>
  <c r="BP58"/>
  <c r="Z259"/>
  <c r="BQ58"/>
  <c r="AA259"/>
  <c r="BR58"/>
  <c r="AB259"/>
  <c r="BS58"/>
  <c r="AC259"/>
  <c r="BT58"/>
  <c r="AD259"/>
  <c r="BU58"/>
  <c r="AE259"/>
  <c r="BV58"/>
  <c r="AF259"/>
  <c r="BW58"/>
  <c r="AG259"/>
  <c r="BX58"/>
  <c r="AH259"/>
  <c r="BY58"/>
  <c r="AI259"/>
  <c r="BZ58"/>
  <c r="AJ259"/>
  <c r="CA58"/>
  <c r="AK259"/>
  <c r="CB58"/>
  <c r="AL259"/>
  <c r="CC58"/>
  <c r="AM259"/>
  <c r="CD58"/>
  <c r="AN259"/>
  <c r="CE58"/>
  <c r="AO259"/>
  <c r="CF58"/>
  <c r="AP259"/>
  <c r="CG58"/>
  <c r="AQ259"/>
  <c r="CH58"/>
  <c r="AR259"/>
  <c r="CI58"/>
  <c r="AS259"/>
  <c r="CJ58"/>
  <c r="AT259"/>
  <c r="CK58"/>
  <c r="AU259"/>
  <c r="CL58"/>
  <c r="H258"/>
  <c r="AY57"/>
  <c r="I258"/>
  <c r="AZ57"/>
  <c r="J258"/>
  <c r="BA57"/>
  <c r="K258"/>
  <c r="BB57"/>
  <c r="L258"/>
  <c r="BC57"/>
  <c r="M258"/>
  <c r="BD57"/>
  <c r="N258"/>
  <c r="BE57"/>
  <c r="O258"/>
  <c r="BF57"/>
  <c r="P258"/>
  <c r="BG57"/>
  <c r="Q258"/>
  <c r="BH57"/>
  <c r="R258"/>
  <c r="BI57"/>
  <c r="S258"/>
  <c r="BJ57"/>
  <c r="T258"/>
  <c r="BK57"/>
  <c r="U258"/>
  <c r="BL57"/>
  <c r="V258"/>
  <c r="BM57"/>
  <c r="W258"/>
  <c r="BN57"/>
  <c r="X258"/>
  <c r="BO57"/>
  <c r="Y258"/>
  <c r="BP57"/>
  <c r="Z258"/>
  <c r="BQ57"/>
  <c r="AA258"/>
  <c r="BR57"/>
  <c r="AB258"/>
  <c r="BS57"/>
  <c r="AC258"/>
  <c r="BT57"/>
  <c r="AD258"/>
  <c r="BU57"/>
  <c r="AE258"/>
  <c r="BV57"/>
  <c r="AF258"/>
  <c r="BW57"/>
  <c r="AG258"/>
  <c r="BX57"/>
  <c r="AH258"/>
  <c r="BY57"/>
  <c r="AI258"/>
  <c r="BZ57"/>
  <c r="AJ258"/>
  <c r="CA57"/>
  <c r="AK258"/>
  <c r="CB57"/>
  <c r="AL258"/>
  <c r="CC57"/>
  <c r="AM258"/>
  <c r="CD57"/>
  <c r="AN258"/>
  <c r="CE57"/>
  <c r="AO258"/>
  <c r="CF57"/>
  <c r="AP258"/>
  <c r="CG57"/>
  <c r="AQ258"/>
  <c r="CH57"/>
  <c r="AR258"/>
  <c r="CI57"/>
  <c r="AS258"/>
  <c r="CJ57"/>
  <c r="AT258"/>
  <c r="CK57"/>
  <c r="AU258"/>
  <c r="CL57"/>
  <c r="H257"/>
  <c r="AY56"/>
  <c r="I257"/>
  <c r="AZ56"/>
  <c r="J257"/>
  <c r="BA56"/>
  <c r="K257"/>
  <c r="BB56"/>
  <c r="L257"/>
  <c r="BC56"/>
  <c r="M257"/>
  <c r="BD56"/>
  <c r="N257"/>
  <c r="BE56"/>
  <c r="O257"/>
  <c r="BF56"/>
  <c r="P257"/>
  <c r="BG56"/>
  <c r="Q257"/>
  <c r="BH56"/>
  <c r="R257"/>
  <c r="BI56"/>
  <c r="S257"/>
  <c r="BJ56"/>
  <c r="T257"/>
  <c r="BK56"/>
  <c r="U257"/>
  <c r="BL56"/>
  <c r="V257"/>
  <c r="BM56"/>
  <c r="W257"/>
  <c r="BN56"/>
  <c r="X257"/>
  <c r="BO56"/>
  <c r="Y257"/>
  <c r="BP56"/>
  <c r="Z257"/>
  <c r="BQ56"/>
  <c r="AA257"/>
  <c r="BR56"/>
  <c r="AB257"/>
  <c r="BS56"/>
  <c r="AC257"/>
  <c r="BT56"/>
  <c r="AD257"/>
  <c r="BU56"/>
  <c r="AE257"/>
  <c r="BV56"/>
  <c r="AF257"/>
  <c r="BW56"/>
  <c r="AG257"/>
  <c r="BX56"/>
  <c r="AH257"/>
  <c r="BY56"/>
  <c r="AI257"/>
  <c r="BZ56"/>
  <c r="AJ257"/>
  <c r="CA56"/>
  <c r="AK257"/>
  <c r="CB56"/>
  <c r="AL257"/>
  <c r="CC56"/>
  <c r="AM257"/>
  <c r="CD56"/>
  <c r="AN257"/>
  <c r="CE56"/>
  <c r="AO257"/>
  <c r="CF56"/>
  <c r="AP257"/>
  <c r="CG56"/>
  <c r="AQ257"/>
  <c r="CH56"/>
  <c r="AR257"/>
  <c r="CI56"/>
  <c r="AS257"/>
  <c r="CJ56"/>
  <c r="AT257"/>
  <c r="CK56"/>
  <c r="AU257"/>
  <c r="CL56"/>
  <c r="H256"/>
  <c r="AY55"/>
  <c r="I256"/>
  <c r="AZ55"/>
  <c r="J256"/>
  <c r="BA55"/>
  <c r="K256"/>
  <c r="BB55"/>
  <c r="L256"/>
  <c r="BC55"/>
  <c r="M256"/>
  <c r="BD55"/>
  <c r="N256"/>
  <c r="BE55"/>
  <c r="O256"/>
  <c r="BF55"/>
  <c r="P256"/>
  <c r="BG55"/>
  <c r="Q256"/>
  <c r="BH55"/>
  <c r="R256"/>
  <c r="BI55"/>
  <c r="S256"/>
  <c r="BJ55"/>
  <c r="T256"/>
  <c r="BK55"/>
  <c r="U256"/>
  <c r="BL55"/>
  <c r="V256"/>
  <c r="BM55"/>
  <c r="W256"/>
  <c r="BN55"/>
  <c r="X256"/>
  <c r="BO55"/>
  <c r="Y256"/>
  <c r="BP55"/>
  <c r="Z256"/>
  <c r="BQ55"/>
  <c r="AA256"/>
  <c r="BR55"/>
  <c r="AB256"/>
  <c r="BS55"/>
  <c r="AC256"/>
  <c r="BT55"/>
  <c r="AD256"/>
  <c r="BU55"/>
  <c r="AE256"/>
  <c r="BV55"/>
  <c r="AF256"/>
  <c r="BW55"/>
  <c r="AG256"/>
  <c r="BX55"/>
  <c r="AH256"/>
  <c r="BY55"/>
  <c r="AI256"/>
  <c r="BZ55"/>
  <c r="AJ256"/>
  <c r="CA55"/>
  <c r="AK256"/>
  <c r="CB55"/>
  <c r="AL256"/>
  <c r="CC55"/>
  <c r="AM256"/>
  <c r="CD55"/>
  <c r="AN256"/>
  <c r="CE55"/>
  <c r="AO256"/>
  <c r="CF55"/>
  <c r="AP256"/>
  <c r="CG55"/>
  <c r="AQ256"/>
  <c r="CH55"/>
  <c r="AR256"/>
  <c r="CI55"/>
  <c r="AS256"/>
  <c r="CJ55"/>
  <c r="AT256"/>
  <c r="CK55"/>
  <c r="AU256"/>
  <c r="CL55"/>
  <c r="H255"/>
  <c r="AY54"/>
  <c r="I255"/>
  <c r="AZ54"/>
  <c r="J255"/>
  <c r="BA54"/>
  <c r="K255"/>
  <c r="BB54"/>
  <c r="L255"/>
  <c r="BC54"/>
  <c r="M255"/>
  <c r="BD54"/>
  <c r="N255"/>
  <c r="BE54"/>
  <c r="O255"/>
  <c r="BF54"/>
  <c r="P255"/>
  <c r="BG54"/>
  <c r="Q255"/>
  <c r="BH54"/>
  <c r="R255"/>
  <c r="BI54"/>
  <c r="S255"/>
  <c r="BJ54"/>
  <c r="T255"/>
  <c r="BK54"/>
  <c r="U255"/>
  <c r="BL54"/>
  <c r="V255"/>
  <c r="BM54"/>
  <c r="W255"/>
  <c r="BN54"/>
  <c r="X255"/>
  <c r="BO54"/>
  <c r="Y255"/>
  <c r="BP54"/>
  <c r="Z255"/>
  <c r="BQ54"/>
  <c r="AA255"/>
  <c r="BR54"/>
  <c r="AB255"/>
  <c r="BS54"/>
  <c r="AC255"/>
  <c r="BT54"/>
  <c r="AD255"/>
  <c r="BU54"/>
  <c r="AE255"/>
  <c r="BV54"/>
  <c r="AF255"/>
  <c r="BW54"/>
  <c r="AG255"/>
  <c r="BX54"/>
  <c r="AH255"/>
  <c r="BY54"/>
  <c r="AI255"/>
  <c r="BZ54"/>
  <c r="AJ255"/>
  <c r="CA54"/>
  <c r="AK255"/>
  <c r="CB54"/>
  <c r="AL255"/>
  <c r="CC54"/>
  <c r="AM255"/>
  <c r="CD54"/>
  <c r="AN255"/>
  <c r="CE54"/>
  <c r="AO255"/>
  <c r="CF54"/>
  <c r="AP255"/>
  <c r="CG54"/>
  <c r="AQ255"/>
  <c r="CH54"/>
  <c r="AR255"/>
  <c r="CI54"/>
  <c r="AS255"/>
  <c r="CJ54"/>
  <c r="AT255"/>
  <c r="CK54"/>
  <c r="AU255"/>
  <c r="CL54"/>
  <c r="H254"/>
  <c r="AY53"/>
  <c r="I254"/>
  <c r="AZ53"/>
  <c r="J254"/>
  <c r="BA53"/>
  <c r="K254"/>
  <c r="BB53"/>
  <c r="L254"/>
  <c r="BC53"/>
  <c r="M254"/>
  <c r="BD53"/>
  <c r="N254"/>
  <c r="BE53"/>
  <c r="O254"/>
  <c r="BF53"/>
  <c r="P254"/>
  <c r="BG53"/>
  <c r="Q254"/>
  <c r="BH53"/>
  <c r="R254"/>
  <c r="BI53"/>
  <c r="S254"/>
  <c r="BJ53"/>
  <c r="T254"/>
  <c r="BK53"/>
  <c r="U254"/>
  <c r="BL53"/>
  <c r="V254"/>
  <c r="BM53"/>
  <c r="W254"/>
  <c r="BN53"/>
  <c r="X254"/>
  <c r="BO53"/>
  <c r="Y254"/>
  <c r="BP53"/>
  <c r="Z254"/>
  <c r="BQ53"/>
  <c r="AA254"/>
  <c r="BR53"/>
  <c r="AB254"/>
  <c r="BS53"/>
  <c r="AC254"/>
  <c r="BT53"/>
  <c r="AD254"/>
  <c r="BU53"/>
  <c r="AE254"/>
  <c r="BV53"/>
  <c r="AF254"/>
  <c r="BW53"/>
  <c r="AG254"/>
  <c r="BX53"/>
  <c r="AH254"/>
  <c r="BY53"/>
  <c r="AI254"/>
  <c r="BZ53"/>
  <c r="AJ254"/>
  <c r="CA53"/>
  <c r="AK254"/>
  <c r="CB53"/>
  <c r="AL254"/>
  <c r="CC53"/>
  <c r="AM254"/>
  <c r="CD53"/>
  <c r="AN254"/>
  <c r="CE53"/>
  <c r="AO254"/>
  <c r="CF53"/>
  <c r="AP254"/>
  <c r="CG53"/>
  <c r="AQ254"/>
  <c r="CH53"/>
  <c r="AR254"/>
  <c r="CI53"/>
  <c r="AS254"/>
  <c r="CJ53"/>
  <c r="AT254"/>
  <c r="CK53"/>
  <c r="AU254"/>
  <c r="CL53"/>
  <c r="H253"/>
  <c r="AY52"/>
  <c r="I253"/>
  <c r="AZ52"/>
  <c r="J253"/>
  <c r="BA52"/>
  <c r="K253"/>
  <c r="BB52"/>
  <c r="L253"/>
  <c r="BC52"/>
  <c r="M253"/>
  <c r="BD52"/>
  <c r="N253"/>
  <c r="BE52"/>
  <c r="O253"/>
  <c r="BF52"/>
  <c r="P253"/>
  <c r="BG52"/>
  <c r="Q253"/>
  <c r="BH52"/>
  <c r="R253"/>
  <c r="BI52"/>
  <c r="S253"/>
  <c r="BJ52"/>
  <c r="T253"/>
  <c r="BK52"/>
  <c r="U253"/>
  <c r="BL52"/>
  <c r="V253"/>
  <c r="BM52"/>
  <c r="W253"/>
  <c r="BN52"/>
  <c r="X253"/>
  <c r="BO52"/>
  <c r="Y253"/>
  <c r="BP52"/>
  <c r="Z253"/>
  <c r="BQ52"/>
  <c r="AA253"/>
  <c r="BR52"/>
  <c r="AB253"/>
  <c r="BS52"/>
  <c r="AC253"/>
  <c r="BT52"/>
  <c r="AD253"/>
  <c r="BU52"/>
  <c r="AE253"/>
  <c r="BV52"/>
  <c r="AF253"/>
  <c r="BW52"/>
  <c r="AG253"/>
  <c r="BX52"/>
  <c r="AH253"/>
  <c r="BY52"/>
  <c r="AI253"/>
  <c r="BZ52"/>
  <c r="AJ253"/>
  <c r="CA52"/>
  <c r="AK253"/>
  <c r="CB52"/>
  <c r="AL253"/>
  <c r="CC52"/>
  <c r="AM253"/>
  <c r="CD52"/>
  <c r="AN253"/>
  <c r="CE52"/>
  <c r="AO253"/>
  <c r="CF52"/>
  <c r="AP253"/>
  <c r="CG52"/>
  <c r="AQ253"/>
  <c r="CH52"/>
  <c r="AR253"/>
  <c r="CI52"/>
  <c r="AS253"/>
  <c r="CJ52"/>
  <c r="AT253"/>
  <c r="CK52"/>
  <c r="AU253"/>
  <c r="CL52"/>
  <c r="H252"/>
  <c r="AY51"/>
  <c r="I252"/>
  <c r="AZ51"/>
  <c r="J252"/>
  <c r="BA51"/>
  <c r="K252"/>
  <c r="BB51"/>
  <c r="L252"/>
  <c r="BC51"/>
  <c r="M252"/>
  <c r="BD51"/>
  <c r="N252"/>
  <c r="BE51"/>
  <c r="O252"/>
  <c r="BF51"/>
  <c r="P252"/>
  <c r="BG51"/>
  <c r="Q252"/>
  <c r="BH51"/>
  <c r="R252"/>
  <c r="BI51"/>
  <c r="S252"/>
  <c r="BJ51"/>
  <c r="T252"/>
  <c r="BK51"/>
  <c r="U252"/>
  <c r="BL51"/>
  <c r="V252"/>
  <c r="BM51"/>
  <c r="W252"/>
  <c r="BN51"/>
  <c r="X252"/>
  <c r="BO51"/>
  <c r="Y252"/>
  <c r="BP51"/>
  <c r="Z252"/>
  <c r="BQ51"/>
  <c r="AA252"/>
  <c r="BR51"/>
  <c r="AB252"/>
  <c r="BS51"/>
  <c r="AC252"/>
  <c r="BT51"/>
  <c r="AD252"/>
  <c r="BU51"/>
  <c r="AE252"/>
  <c r="BV51"/>
  <c r="AF252"/>
  <c r="BW51"/>
  <c r="AG252"/>
  <c r="BX51"/>
  <c r="AH252"/>
  <c r="BY51"/>
  <c r="AI252"/>
  <c r="BZ51"/>
  <c r="AJ252"/>
  <c r="CA51"/>
  <c r="AK252"/>
  <c r="CB51"/>
  <c r="AL252"/>
  <c r="CC51"/>
  <c r="AM252"/>
  <c r="CD51"/>
  <c r="AN252"/>
  <c r="CE51"/>
  <c r="AO252"/>
  <c r="CF51"/>
  <c r="AP252"/>
  <c r="CG51"/>
  <c r="AQ252"/>
  <c r="CH51"/>
  <c r="AR252"/>
  <c r="CI51"/>
  <c r="AS252"/>
  <c r="CJ51"/>
  <c r="AT252"/>
  <c r="CK51"/>
  <c r="AU252"/>
  <c r="CL51"/>
  <c r="H251"/>
  <c r="AY50"/>
  <c r="I251"/>
  <c r="AZ50"/>
  <c r="J251"/>
  <c r="BA50"/>
  <c r="K251"/>
  <c r="BB50"/>
  <c r="L251"/>
  <c r="BC50"/>
  <c r="M251"/>
  <c r="BD50"/>
  <c r="N251"/>
  <c r="BE50"/>
  <c r="O251"/>
  <c r="BF50"/>
  <c r="P251"/>
  <c r="BG50"/>
  <c r="Q251"/>
  <c r="BH50"/>
  <c r="R251"/>
  <c r="BI50"/>
  <c r="S251"/>
  <c r="BJ50"/>
  <c r="T251"/>
  <c r="BK50"/>
  <c r="U251"/>
  <c r="BL50"/>
  <c r="V251"/>
  <c r="BM50"/>
  <c r="W251"/>
  <c r="BN50"/>
  <c r="X251"/>
  <c r="BO50"/>
  <c r="Y251"/>
  <c r="BP50"/>
  <c r="Z251"/>
  <c r="BQ50"/>
  <c r="AA251"/>
  <c r="BR50"/>
  <c r="AB251"/>
  <c r="BS50"/>
  <c r="AC251"/>
  <c r="BT50"/>
  <c r="AD251"/>
  <c r="BU50"/>
  <c r="AE251"/>
  <c r="BV50"/>
  <c r="AF251"/>
  <c r="BW50"/>
  <c r="AG251"/>
  <c r="BX50"/>
  <c r="AH251"/>
  <c r="BY50"/>
  <c r="AI251"/>
  <c r="BZ50"/>
  <c r="AJ251"/>
  <c r="CA50"/>
  <c r="AK251"/>
  <c r="CB50"/>
  <c r="AL251"/>
  <c r="CC50"/>
  <c r="AM251"/>
  <c r="CD50"/>
  <c r="AN251"/>
  <c r="CE50"/>
  <c r="AO251"/>
  <c r="CF50"/>
  <c r="AP251"/>
  <c r="CG50"/>
  <c r="AQ251"/>
  <c r="CH50"/>
  <c r="AR251"/>
  <c r="CI50"/>
  <c r="AS251"/>
  <c r="CJ50"/>
  <c r="AT251"/>
  <c r="CK50"/>
  <c r="AU251"/>
  <c r="CL50"/>
  <c r="H250"/>
  <c r="AY49"/>
  <c r="I250"/>
  <c r="AZ49"/>
  <c r="J250"/>
  <c r="BA49"/>
  <c r="K250"/>
  <c r="BB49"/>
  <c r="L250"/>
  <c r="BC49"/>
  <c r="M250"/>
  <c r="BD49"/>
  <c r="N250"/>
  <c r="BE49"/>
  <c r="O250"/>
  <c r="BF49"/>
  <c r="P250"/>
  <c r="BG49"/>
  <c r="Q250"/>
  <c r="BH49"/>
  <c r="R250"/>
  <c r="BI49"/>
  <c r="S250"/>
  <c r="BJ49"/>
  <c r="T250"/>
  <c r="BK49"/>
  <c r="U250"/>
  <c r="BL49"/>
  <c r="V250"/>
  <c r="BM49"/>
  <c r="W250"/>
  <c r="BN49"/>
  <c r="X250"/>
  <c r="BO49"/>
  <c r="Y250"/>
  <c r="BP49"/>
  <c r="Z250"/>
  <c r="BQ49"/>
  <c r="AA250"/>
  <c r="BR49"/>
  <c r="AB250"/>
  <c r="BS49"/>
  <c r="AC250"/>
  <c r="BT49"/>
  <c r="AD250"/>
  <c r="BU49"/>
  <c r="AE250"/>
  <c r="BV49"/>
  <c r="AF250"/>
  <c r="BW49"/>
  <c r="AG250"/>
  <c r="BX49"/>
  <c r="AH250"/>
  <c r="BY49"/>
  <c r="AI250"/>
  <c r="BZ49"/>
  <c r="AJ250"/>
  <c r="CA49"/>
  <c r="AK250"/>
  <c r="CB49"/>
  <c r="AL250"/>
  <c r="CC49"/>
  <c r="AM250"/>
  <c r="CD49"/>
  <c r="AN250"/>
  <c r="CE49"/>
  <c r="AO250"/>
  <c r="CF49"/>
  <c r="AP250"/>
  <c r="CG49"/>
  <c r="AQ250"/>
  <c r="CH49"/>
  <c r="AR250"/>
  <c r="CI49"/>
  <c r="AS250"/>
  <c r="CJ49"/>
  <c r="AT250"/>
  <c r="CK49"/>
  <c r="AU250"/>
  <c r="CL49"/>
  <c r="H249"/>
  <c r="AY48"/>
  <c r="I249"/>
  <c r="AZ48"/>
  <c r="J249"/>
  <c r="BA48"/>
  <c r="K249"/>
  <c r="BB48"/>
  <c r="L249"/>
  <c r="BC48"/>
  <c r="M249"/>
  <c r="BD48"/>
  <c r="N249"/>
  <c r="BE48"/>
  <c r="O249"/>
  <c r="BF48"/>
  <c r="P249"/>
  <c r="BG48"/>
  <c r="Q249"/>
  <c r="BH48"/>
  <c r="R249"/>
  <c r="BI48"/>
  <c r="S249"/>
  <c r="BJ48"/>
  <c r="T249"/>
  <c r="BK48"/>
  <c r="U249"/>
  <c r="BL48"/>
  <c r="V249"/>
  <c r="BM48"/>
  <c r="W249"/>
  <c r="BN48"/>
  <c r="X249"/>
  <c r="BO48"/>
  <c r="Y249"/>
  <c r="BP48"/>
  <c r="Z249"/>
  <c r="BQ48"/>
  <c r="AA249"/>
  <c r="BR48"/>
  <c r="AB249"/>
  <c r="BS48"/>
  <c r="AC249"/>
  <c r="BT48"/>
  <c r="AD249"/>
  <c r="BU48"/>
  <c r="AE249"/>
  <c r="BV48"/>
  <c r="AF249"/>
  <c r="BW48"/>
  <c r="AG249"/>
  <c r="BX48"/>
  <c r="AH249"/>
  <c r="BY48"/>
  <c r="AI249"/>
  <c r="BZ48"/>
  <c r="AJ249"/>
  <c r="CA48"/>
  <c r="AK249"/>
  <c r="CB48"/>
  <c r="AL249"/>
  <c r="CC48"/>
  <c r="AM249"/>
  <c r="CD48"/>
  <c r="AN249"/>
  <c r="CE48"/>
  <c r="AO249"/>
  <c r="CF48"/>
  <c r="AP249"/>
  <c r="CG48"/>
  <c r="AQ249"/>
  <c r="CH48"/>
  <c r="AR249"/>
  <c r="CI48"/>
  <c r="AS249"/>
  <c r="CJ48"/>
  <c r="AT249"/>
  <c r="CK48"/>
  <c r="AU249"/>
  <c r="CL48"/>
  <c r="H248"/>
  <c r="AY47"/>
  <c r="I248"/>
  <c r="AZ47"/>
  <c r="J248"/>
  <c r="BA47"/>
  <c r="K248"/>
  <c r="BB47"/>
  <c r="L248"/>
  <c r="BC47"/>
  <c r="M248"/>
  <c r="BD47"/>
  <c r="N248"/>
  <c r="BE47"/>
  <c r="O248"/>
  <c r="BF47"/>
  <c r="P248"/>
  <c r="BG47"/>
  <c r="Q248"/>
  <c r="BH47"/>
  <c r="R248"/>
  <c r="BI47"/>
  <c r="S248"/>
  <c r="BJ47"/>
  <c r="T248"/>
  <c r="BK47"/>
  <c r="U248"/>
  <c r="BL47"/>
  <c r="V248"/>
  <c r="BM47"/>
  <c r="W248"/>
  <c r="BN47"/>
  <c r="X248"/>
  <c r="BO47"/>
  <c r="Y248"/>
  <c r="BP47"/>
  <c r="Z248"/>
  <c r="BQ47"/>
  <c r="AA248"/>
  <c r="BR47"/>
  <c r="AB248"/>
  <c r="BS47"/>
  <c r="AC248"/>
  <c r="BT47"/>
  <c r="AD248"/>
  <c r="BU47"/>
  <c r="AE248"/>
  <c r="BV47"/>
  <c r="AF248"/>
  <c r="BW47"/>
  <c r="AG248"/>
  <c r="BX47"/>
  <c r="AH248"/>
  <c r="BY47"/>
  <c r="AI248"/>
  <c r="BZ47"/>
  <c r="AJ248"/>
  <c r="CA47"/>
  <c r="AK248"/>
  <c r="CB47"/>
  <c r="AL248"/>
  <c r="CC47"/>
  <c r="AM248"/>
  <c r="CD47"/>
  <c r="AN248"/>
  <c r="CE47"/>
  <c r="AO248"/>
  <c r="CF47"/>
  <c r="AP248"/>
  <c r="CG47"/>
  <c r="AQ248"/>
  <c r="CH47"/>
  <c r="AR248"/>
  <c r="CI47"/>
  <c r="AS248"/>
  <c r="CJ47"/>
  <c r="AT248"/>
  <c r="CK47"/>
  <c r="AU248"/>
  <c r="CL47"/>
  <c r="H247"/>
  <c r="AY46"/>
  <c r="I247"/>
  <c r="AZ46"/>
  <c r="J247"/>
  <c r="BA46"/>
  <c r="K247"/>
  <c r="BB46"/>
  <c r="L247"/>
  <c r="BC46"/>
  <c r="M247"/>
  <c r="BD46"/>
  <c r="N247"/>
  <c r="BE46"/>
  <c r="O247"/>
  <c r="BF46"/>
  <c r="P247"/>
  <c r="BG46"/>
  <c r="Q247"/>
  <c r="BH46"/>
  <c r="R247"/>
  <c r="BI46"/>
  <c r="S247"/>
  <c r="BJ46"/>
  <c r="T247"/>
  <c r="BK46"/>
  <c r="U247"/>
  <c r="BL46"/>
  <c r="V247"/>
  <c r="BM46"/>
  <c r="W247"/>
  <c r="BN46"/>
  <c r="X247"/>
  <c r="BO46"/>
  <c r="Y247"/>
  <c r="BP46"/>
  <c r="Z247"/>
  <c r="BQ46"/>
  <c r="AA247"/>
  <c r="BR46"/>
  <c r="AB247"/>
  <c r="BS46"/>
  <c r="AC247"/>
  <c r="BT46"/>
  <c r="AD247"/>
  <c r="BU46"/>
  <c r="AE247"/>
  <c r="BV46"/>
  <c r="AF247"/>
  <c r="BW46"/>
  <c r="AG247"/>
  <c r="BX46"/>
  <c r="AH247"/>
  <c r="BY46"/>
  <c r="AI247"/>
  <c r="BZ46"/>
  <c r="AJ247"/>
  <c r="CA46"/>
  <c r="AK247"/>
  <c r="CB46"/>
  <c r="AL247"/>
  <c r="CC46"/>
  <c r="AM247"/>
  <c r="CD46"/>
  <c r="AN247"/>
  <c r="CE46"/>
  <c r="AO247"/>
  <c r="CF46"/>
  <c r="AP247"/>
  <c r="CG46"/>
  <c r="AQ247"/>
  <c r="CH46"/>
  <c r="AR247"/>
  <c r="CI46"/>
  <c r="AS247"/>
  <c r="CJ46"/>
  <c r="AT247"/>
  <c r="CK46"/>
  <c r="AU247"/>
  <c r="CL46"/>
  <c r="H246"/>
  <c r="AY45"/>
  <c r="I246"/>
  <c r="AZ45"/>
  <c r="J246"/>
  <c r="BA45"/>
  <c r="K246"/>
  <c r="BB45"/>
  <c r="L246"/>
  <c r="BC45"/>
  <c r="M246"/>
  <c r="BD45"/>
  <c r="N246"/>
  <c r="BE45"/>
  <c r="O246"/>
  <c r="BF45"/>
  <c r="P246"/>
  <c r="BG45"/>
  <c r="Q246"/>
  <c r="BH45"/>
  <c r="R246"/>
  <c r="BI45"/>
  <c r="S246"/>
  <c r="BJ45"/>
  <c r="T246"/>
  <c r="BK45"/>
  <c r="U246"/>
  <c r="BL45"/>
  <c r="V246"/>
  <c r="BM45"/>
  <c r="W246"/>
  <c r="BN45"/>
  <c r="X246"/>
  <c r="BO45"/>
  <c r="Y246"/>
  <c r="BP45"/>
  <c r="Z246"/>
  <c r="BQ45"/>
  <c r="AA246"/>
  <c r="BR45"/>
  <c r="AB246"/>
  <c r="BS45"/>
  <c r="AC246"/>
  <c r="BT45"/>
  <c r="AD246"/>
  <c r="BU45"/>
  <c r="AE246"/>
  <c r="BV45"/>
  <c r="AF246"/>
  <c r="BW45"/>
  <c r="AG246"/>
  <c r="BX45"/>
  <c r="AH246"/>
  <c r="BY45"/>
  <c r="AI246"/>
  <c r="BZ45"/>
  <c r="AJ246"/>
  <c r="CA45"/>
  <c r="AK246"/>
  <c r="CB45"/>
  <c r="AL246"/>
  <c r="CC45"/>
  <c r="AM246"/>
  <c r="CD45"/>
  <c r="AN246"/>
  <c r="CE45"/>
  <c r="AO246"/>
  <c r="CF45"/>
  <c r="AP246"/>
  <c r="CG45"/>
  <c r="AQ246"/>
  <c r="CH45"/>
  <c r="AR246"/>
  <c r="CI45"/>
  <c r="AS246"/>
  <c r="CJ45"/>
  <c r="AT246"/>
  <c r="CK45"/>
  <c r="AU246"/>
  <c r="CL45"/>
  <c r="H245"/>
  <c r="AY44"/>
  <c r="I245"/>
  <c r="AZ44"/>
  <c r="J245"/>
  <c r="BA44"/>
  <c r="K245"/>
  <c r="BB44"/>
  <c r="L245"/>
  <c r="BC44"/>
  <c r="M245"/>
  <c r="BD44"/>
  <c r="N245"/>
  <c r="BE44"/>
  <c r="O245"/>
  <c r="BF44"/>
  <c r="P245"/>
  <c r="BG44"/>
  <c r="Q245"/>
  <c r="BH44"/>
  <c r="R245"/>
  <c r="BI44"/>
  <c r="S245"/>
  <c r="BJ44"/>
  <c r="T245"/>
  <c r="BK44"/>
  <c r="U245"/>
  <c r="BL44"/>
  <c r="V245"/>
  <c r="BM44"/>
  <c r="W245"/>
  <c r="BN44"/>
  <c r="X245"/>
  <c r="BO44"/>
  <c r="Y245"/>
  <c r="BP44"/>
  <c r="Z245"/>
  <c r="BQ44"/>
  <c r="AA245"/>
  <c r="BR44"/>
  <c r="AB245"/>
  <c r="BS44"/>
  <c r="AC245"/>
  <c r="BT44"/>
  <c r="AD245"/>
  <c r="BU44"/>
  <c r="AE245"/>
  <c r="BV44"/>
  <c r="AF245"/>
  <c r="BW44"/>
  <c r="AG245"/>
  <c r="BX44"/>
  <c r="AH245"/>
  <c r="BY44"/>
  <c r="AI245"/>
  <c r="BZ44"/>
  <c r="AJ245"/>
  <c r="CA44"/>
  <c r="AK245"/>
  <c r="CB44"/>
  <c r="AL245"/>
  <c r="CC44"/>
  <c r="AM245"/>
  <c r="CD44"/>
  <c r="AN245"/>
  <c r="CE44"/>
  <c r="AO245"/>
  <c r="CF44"/>
  <c r="AP245"/>
  <c r="CG44"/>
  <c r="AQ245"/>
  <c r="CH44"/>
  <c r="AR245"/>
  <c r="CI44"/>
  <c r="AS245"/>
  <c r="CJ44"/>
  <c r="AT245"/>
  <c r="CK44"/>
  <c r="AU245"/>
  <c r="CL44"/>
  <c r="H244"/>
  <c r="AY43"/>
  <c r="I244"/>
  <c r="AZ43"/>
  <c r="J244"/>
  <c r="BA43"/>
  <c r="K244"/>
  <c r="BB43"/>
  <c r="L244"/>
  <c r="BC43"/>
  <c r="M244"/>
  <c r="BD43"/>
  <c r="N244"/>
  <c r="BE43"/>
  <c r="O244"/>
  <c r="BF43"/>
  <c r="P244"/>
  <c r="BG43"/>
  <c r="Q244"/>
  <c r="BH43"/>
  <c r="R244"/>
  <c r="BI43"/>
  <c r="S244"/>
  <c r="BJ43"/>
  <c r="T244"/>
  <c r="BK43"/>
  <c r="U244"/>
  <c r="BL43"/>
  <c r="V244"/>
  <c r="BM43"/>
  <c r="W244"/>
  <c r="BN43"/>
  <c r="X244"/>
  <c r="BO43"/>
  <c r="Y244"/>
  <c r="BP43"/>
  <c r="Z244"/>
  <c r="BQ43"/>
  <c r="AA244"/>
  <c r="BR43"/>
  <c r="AB244"/>
  <c r="BS43"/>
  <c r="AC244"/>
  <c r="BT43"/>
  <c r="AD244"/>
  <c r="BU43"/>
  <c r="AE244"/>
  <c r="BV43"/>
  <c r="AF244"/>
  <c r="BW43"/>
  <c r="AG244"/>
  <c r="BX43"/>
  <c r="AH244"/>
  <c r="BY43"/>
  <c r="AI244"/>
  <c r="BZ43"/>
  <c r="AJ244"/>
  <c r="CA43"/>
  <c r="AK244"/>
  <c r="CB43"/>
  <c r="AL244"/>
  <c r="CC43"/>
  <c r="AM244"/>
  <c r="CD43"/>
  <c r="AN244"/>
  <c r="CE43"/>
  <c r="AO244"/>
  <c r="CF43"/>
  <c r="AP244"/>
  <c r="CG43"/>
  <c r="AQ244"/>
  <c r="CH43"/>
  <c r="AR244"/>
  <c r="CI43"/>
  <c r="AS244"/>
  <c r="CJ43"/>
  <c r="AT244"/>
  <c r="CK43"/>
  <c r="AU244"/>
  <c r="CL43"/>
  <c r="H243"/>
  <c r="AY42"/>
  <c r="I243"/>
  <c r="AZ42"/>
  <c r="J243"/>
  <c r="BA42"/>
  <c r="K243"/>
  <c r="BB42"/>
  <c r="L243"/>
  <c r="BC42"/>
  <c r="M243"/>
  <c r="BD42"/>
  <c r="N243"/>
  <c r="BE42"/>
  <c r="O243"/>
  <c r="BF42"/>
  <c r="P243"/>
  <c r="BG42"/>
  <c r="Q243"/>
  <c r="BH42"/>
  <c r="R243"/>
  <c r="BI42"/>
  <c r="S243"/>
  <c r="BJ42"/>
  <c r="T243"/>
  <c r="BK42"/>
  <c r="U243"/>
  <c r="BL42"/>
  <c r="V243"/>
  <c r="BM42"/>
  <c r="W243"/>
  <c r="BN42"/>
  <c r="X243"/>
  <c r="BO42"/>
  <c r="Y243"/>
  <c r="BP42"/>
  <c r="Z243"/>
  <c r="BQ42"/>
  <c r="AA243"/>
  <c r="BR42"/>
  <c r="AB243"/>
  <c r="BS42"/>
  <c r="AC243"/>
  <c r="BT42"/>
  <c r="AD243"/>
  <c r="BU42"/>
  <c r="AE243"/>
  <c r="BV42"/>
  <c r="AF243"/>
  <c r="BW42"/>
  <c r="AG243"/>
  <c r="BX42"/>
  <c r="AH243"/>
  <c r="BY42"/>
  <c r="AI243"/>
  <c r="BZ42"/>
  <c r="AJ243"/>
  <c r="CA42"/>
  <c r="AK243"/>
  <c r="CB42"/>
  <c r="AL243"/>
  <c r="CC42"/>
  <c r="AM243"/>
  <c r="CD42"/>
  <c r="AN243"/>
  <c r="CE42"/>
  <c r="AO243"/>
  <c r="CF42"/>
  <c r="AP243"/>
  <c r="CG42"/>
  <c r="AQ243"/>
  <c r="CH42"/>
  <c r="AR243"/>
  <c r="CI42"/>
  <c r="AS243"/>
  <c r="CJ42"/>
  <c r="AT243"/>
  <c r="CK42"/>
  <c r="AU243"/>
  <c r="CL42"/>
  <c r="H242"/>
  <c r="AY41"/>
  <c r="I242"/>
  <c r="AZ41"/>
  <c r="J242"/>
  <c r="BA41"/>
  <c r="K242"/>
  <c r="BB41"/>
  <c r="L242"/>
  <c r="BC41"/>
  <c r="M242"/>
  <c r="BD41"/>
  <c r="N242"/>
  <c r="BE41"/>
  <c r="O242"/>
  <c r="BF41"/>
  <c r="P242"/>
  <c r="BG41"/>
  <c r="Q242"/>
  <c r="BH41"/>
  <c r="R242"/>
  <c r="BI41"/>
  <c r="S242"/>
  <c r="BJ41"/>
  <c r="T242"/>
  <c r="BK41"/>
  <c r="U242"/>
  <c r="BL41"/>
  <c r="V242"/>
  <c r="BM41"/>
  <c r="W242"/>
  <c r="BN41"/>
  <c r="X242"/>
  <c r="BO41"/>
  <c r="Y242"/>
  <c r="BP41"/>
  <c r="Z242"/>
  <c r="BQ41"/>
  <c r="AA242"/>
  <c r="BR41"/>
  <c r="AB242"/>
  <c r="BS41"/>
  <c r="AC242"/>
  <c r="BT41"/>
  <c r="AD242"/>
  <c r="BU41"/>
  <c r="AE242"/>
  <c r="BV41"/>
  <c r="AF242"/>
  <c r="BW41"/>
  <c r="AG242"/>
  <c r="BX41"/>
  <c r="AH242"/>
  <c r="BY41"/>
  <c r="AI242"/>
  <c r="BZ41"/>
  <c r="AJ242"/>
  <c r="CA41"/>
  <c r="AK242"/>
  <c r="CB41"/>
  <c r="AL242"/>
  <c r="CC41"/>
  <c r="AM242"/>
  <c r="CD41"/>
  <c r="AN242"/>
  <c r="CE41"/>
  <c r="AO242"/>
  <c r="CF41"/>
  <c r="AP242"/>
  <c r="CG41"/>
  <c r="AQ242"/>
  <c r="CH41"/>
  <c r="AR242"/>
  <c r="CI41"/>
  <c r="AS242"/>
  <c r="CJ41"/>
  <c r="AT242"/>
  <c r="CK41"/>
  <c r="AU242"/>
  <c r="CL41"/>
  <c r="H241"/>
  <c r="AY40"/>
  <c r="I241"/>
  <c r="AZ40"/>
  <c r="J241"/>
  <c r="BA40"/>
  <c r="K241"/>
  <c r="BB40"/>
  <c r="L241"/>
  <c r="BC40"/>
  <c r="M241"/>
  <c r="BD40"/>
  <c r="N241"/>
  <c r="BE40"/>
  <c r="O241"/>
  <c r="BF40"/>
  <c r="P241"/>
  <c r="BG40"/>
  <c r="Q241"/>
  <c r="BH40"/>
  <c r="R241"/>
  <c r="BI40"/>
  <c r="S241"/>
  <c r="BJ40"/>
  <c r="T241"/>
  <c r="BK40"/>
  <c r="U241"/>
  <c r="BL40"/>
  <c r="V241"/>
  <c r="BM40"/>
  <c r="W241"/>
  <c r="BN40"/>
  <c r="X241"/>
  <c r="BO40"/>
  <c r="Y241"/>
  <c r="BP40"/>
  <c r="Z241"/>
  <c r="BQ40"/>
  <c r="AA241"/>
  <c r="BR40"/>
  <c r="AB241"/>
  <c r="BS40"/>
  <c r="AC241"/>
  <c r="BT40"/>
  <c r="AD241"/>
  <c r="BU40"/>
  <c r="AE241"/>
  <c r="BV40"/>
  <c r="AF241"/>
  <c r="BW40"/>
  <c r="AG241"/>
  <c r="BX40"/>
  <c r="AH241"/>
  <c r="BY40"/>
  <c r="AI241"/>
  <c r="BZ40"/>
  <c r="AJ241"/>
  <c r="CA40"/>
  <c r="AK241"/>
  <c r="CB40"/>
  <c r="AL241"/>
  <c r="CC40"/>
  <c r="AM241"/>
  <c r="CD40"/>
  <c r="AN241"/>
  <c r="CE40"/>
  <c r="AO241"/>
  <c r="CF40"/>
  <c r="AP241"/>
  <c r="CG40"/>
  <c r="AQ241"/>
  <c r="CH40"/>
  <c r="AR241"/>
  <c r="CI40"/>
  <c r="AS241"/>
  <c r="CJ40"/>
  <c r="AT241"/>
  <c r="CK40"/>
  <c r="AU241"/>
  <c r="CL40"/>
  <c r="H240"/>
  <c r="AY39"/>
  <c r="I240"/>
  <c r="AZ39"/>
  <c r="J240"/>
  <c r="BA39"/>
  <c r="K240"/>
  <c r="BB39"/>
  <c r="L240"/>
  <c r="BC39"/>
  <c r="M240"/>
  <c r="BD39"/>
  <c r="N240"/>
  <c r="BE39"/>
  <c r="O240"/>
  <c r="BF39"/>
  <c r="P240"/>
  <c r="BG39"/>
  <c r="Q240"/>
  <c r="BH39"/>
  <c r="R240"/>
  <c r="BI39"/>
  <c r="S240"/>
  <c r="BJ39"/>
  <c r="T240"/>
  <c r="BK39"/>
  <c r="U240"/>
  <c r="BL39"/>
  <c r="V240"/>
  <c r="BM39"/>
  <c r="W240"/>
  <c r="BN39"/>
  <c r="X240"/>
  <c r="BO39"/>
  <c r="Y240"/>
  <c r="BP39"/>
  <c r="Z240"/>
  <c r="BQ39"/>
  <c r="AA240"/>
  <c r="BR39"/>
  <c r="AB240"/>
  <c r="BS39"/>
  <c r="AC240"/>
  <c r="BT39"/>
  <c r="AD240"/>
  <c r="BU39"/>
  <c r="AE240"/>
  <c r="BV39"/>
  <c r="AF240"/>
  <c r="BW39"/>
  <c r="AG240"/>
  <c r="BX39"/>
  <c r="AH240"/>
  <c r="BY39"/>
  <c r="AI240"/>
  <c r="BZ39"/>
  <c r="AJ240"/>
  <c r="CA39"/>
  <c r="AK240"/>
  <c r="CB39"/>
  <c r="AL240"/>
  <c r="CC39"/>
  <c r="AM240"/>
  <c r="CD39"/>
  <c r="AN240"/>
  <c r="CE39"/>
  <c r="AO240"/>
  <c r="CF39"/>
  <c r="AP240"/>
  <c r="CG39"/>
  <c r="AQ240"/>
  <c r="CH39"/>
  <c r="AR240"/>
  <c r="CI39"/>
  <c r="AS240"/>
  <c r="CJ39"/>
  <c r="AT240"/>
  <c r="CK39"/>
  <c r="AU240"/>
  <c r="CL39"/>
  <c r="H239"/>
  <c r="AY38"/>
  <c r="I239"/>
  <c r="AZ38"/>
  <c r="J239"/>
  <c r="BA38"/>
  <c r="K239"/>
  <c r="BB38"/>
  <c r="L239"/>
  <c r="BC38"/>
  <c r="M239"/>
  <c r="BD38"/>
  <c r="N239"/>
  <c r="BE38"/>
  <c r="O239"/>
  <c r="BF38"/>
  <c r="P239"/>
  <c r="BG38"/>
  <c r="Q239"/>
  <c r="BH38"/>
  <c r="R239"/>
  <c r="BI38"/>
  <c r="S239"/>
  <c r="BJ38"/>
  <c r="T239"/>
  <c r="BK38"/>
  <c r="U239"/>
  <c r="BL38"/>
  <c r="V239"/>
  <c r="BM38"/>
  <c r="W239"/>
  <c r="BN38"/>
  <c r="X239"/>
  <c r="BO38"/>
  <c r="Y239"/>
  <c r="BP38"/>
  <c r="Z239"/>
  <c r="BQ38"/>
  <c r="AA239"/>
  <c r="BR38"/>
  <c r="AB239"/>
  <c r="BS38"/>
  <c r="AC239"/>
  <c r="BT38"/>
  <c r="AD239"/>
  <c r="BU38"/>
  <c r="AE239"/>
  <c r="BV38"/>
  <c r="AF239"/>
  <c r="BW38"/>
  <c r="AG239"/>
  <c r="BX38"/>
  <c r="AH239"/>
  <c r="BY38"/>
  <c r="AI239"/>
  <c r="BZ38"/>
  <c r="AJ239"/>
  <c r="CA38"/>
  <c r="AK239"/>
  <c r="CB38"/>
  <c r="AL239"/>
  <c r="CC38"/>
  <c r="AM239"/>
  <c r="CD38"/>
  <c r="AN239"/>
  <c r="CE38"/>
  <c r="AO239"/>
  <c r="CF38"/>
  <c r="AP239"/>
  <c r="CG38"/>
  <c r="AQ239"/>
  <c r="CH38"/>
  <c r="AR239"/>
  <c r="CI38"/>
  <c r="AS239"/>
  <c r="CJ38"/>
  <c r="AT239"/>
  <c r="CK38"/>
  <c r="AU239"/>
  <c r="CL38"/>
  <c r="H238"/>
  <c r="AY37"/>
  <c r="I238"/>
  <c r="AZ37"/>
  <c r="J238"/>
  <c r="BA37"/>
  <c r="K238"/>
  <c r="BB37"/>
  <c r="L238"/>
  <c r="BC37"/>
  <c r="M238"/>
  <c r="BD37"/>
  <c r="N238"/>
  <c r="BE37"/>
  <c r="O238"/>
  <c r="BF37"/>
  <c r="P238"/>
  <c r="BG37"/>
  <c r="Q238"/>
  <c r="BH37"/>
  <c r="R238"/>
  <c r="BI37"/>
  <c r="S238"/>
  <c r="BJ37"/>
  <c r="T238"/>
  <c r="BK37"/>
  <c r="U238"/>
  <c r="BL37"/>
  <c r="V238"/>
  <c r="BM37"/>
  <c r="W238"/>
  <c r="BN37"/>
  <c r="X238"/>
  <c r="BO37"/>
  <c r="Y238"/>
  <c r="BP37"/>
  <c r="Z238"/>
  <c r="BQ37"/>
  <c r="AA238"/>
  <c r="BR37"/>
  <c r="AB238"/>
  <c r="BS37"/>
  <c r="AC238"/>
  <c r="BT37"/>
  <c r="AD238"/>
  <c r="BU37"/>
  <c r="AE238"/>
  <c r="BV37"/>
  <c r="AF238"/>
  <c r="BW37"/>
  <c r="AG238"/>
  <c r="BX37"/>
  <c r="AH238"/>
  <c r="BY37"/>
  <c r="AI238"/>
  <c r="BZ37"/>
  <c r="AJ238"/>
  <c r="CA37"/>
  <c r="AK238"/>
  <c r="CB37"/>
  <c r="AL238"/>
  <c r="CC37"/>
  <c r="AM238"/>
  <c r="CD37"/>
  <c r="AN238"/>
  <c r="CE37"/>
  <c r="AO238"/>
  <c r="CF37"/>
  <c r="AP238"/>
  <c r="CG37"/>
  <c r="AQ238"/>
  <c r="CH37"/>
  <c r="AR238"/>
  <c r="CI37"/>
  <c r="AS238"/>
  <c r="CJ37"/>
  <c r="AT238"/>
  <c r="CK37"/>
  <c r="AU238"/>
  <c r="CL37"/>
  <c r="H237"/>
  <c r="AY36"/>
  <c r="I237"/>
  <c r="AZ36"/>
  <c r="J237"/>
  <c r="BA36"/>
  <c r="K237"/>
  <c r="BB36"/>
  <c r="L237"/>
  <c r="BC36"/>
  <c r="M237"/>
  <c r="BD36"/>
  <c r="N237"/>
  <c r="BE36"/>
  <c r="O237"/>
  <c r="BF36"/>
  <c r="P237"/>
  <c r="BG36"/>
  <c r="Q237"/>
  <c r="BH36"/>
  <c r="R237"/>
  <c r="BI36"/>
  <c r="S237"/>
  <c r="BJ36"/>
  <c r="T237"/>
  <c r="BK36"/>
  <c r="U237"/>
  <c r="BL36"/>
  <c r="V237"/>
  <c r="BM36"/>
  <c r="W237"/>
  <c r="BN36"/>
  <c r="X237"/>
  <c r="BO36"/>
  <c r="Y237"/>
  <c r="BP36"/>
  <c r="Z237"/>
  <c r="BQ36"/>
  <c r="AA237"/>
  <c r="BR36"/>
  <c r="AB237"/>
  <c r="BS36"/>
  <c r="AC237"/>
  <c r="BT36"/>
  <c r="AD237"/>
  <c r="BU36"/>
  <c r="AE237"/>
  <c r="BV36"/>
  <c r="AF237"/>
  <c r="BW36"/>
  <c r="AG237"/>
  <c r="BX36"/>
  <c r="AH237"/>
  <c r="BY36"/>
  <c r="AI237"/>
  <c r="BZ36"/>
  <c r="AJ237"/>
  <c r="CA36"/>
  <c r="AK237"/>
  <c r="CB36"/>
  <c r="AL237"/>
  <c r="CC36"/>
  <c r="AM237"/>
  <c r="CD36"/>
  <c r="AN237"/>
  <c r="CE36"/>
  <c r="AO237"/>
  <c r="CF36"/>
  <c r="AP237"/>
  <c r="CG36"/>
  <c r="AQ237"/>
  <c r="CH36"/>
  <c r="AR237"/>
  <c r="CI36"/>
  <c r="AS237"/>
  <c r="CJ36"/>
  <c r="AT237"/>
  <c r="CK36"/>
  <c r="AU237"/>
  <c r="CL36"/>
  <c r="H236"/>
  <c r="AY35"/>
  <c r="I236"/>
  <c r="AZ35"/>
  <c r="J236"/>
  <c r="BA35"/>
  <c r="K236"/>
  <c r="BB35"/>
  <c r="L236"/>
  <c r="BC35"/>
  <c r="M236"/>
  <c r="BD35"/>
  <c r="N236"/>
  <c r="BE35"/>
  <c r="O236"/>
  <c r="BF35"/>
  <c r="P236"/>
  <c r="BG35"/>
  <c r="Q236"/>
  <c r="BH35"/>
  <c r="R236"/>
  <c r="BI35"/>
  <c r="S236"/>
  <c r="BJ35"/>
  <c r="T236"/>
  <c r="BK35"/>
  <c r="U236"/>
  <c r="BL35"/>
  <c r="V236"/>
  <c r="BM35"/>
  <c r="W236"/>
  <c r="BN35"/>
  <c r="X236"/>
  <c r="BO35"/>
  <c r="Y236"/>
  <c r="BP35"/>
  <c r="Z236"/>
  <c r="BQ35"/>
  <c r="AA236"/>
  <c r="BR35"/>
  <c r="AB236"/>
  <c r="BS35"/>
  <c r="AC236"/>
  <c r="BT35"/>
  <c r="AD236"/>
  <c r="BU35"/>
  <c r="AE236"/>
  <c r="BV35"/>
  <c r="AF236"/>
  <c r="BW35"/>
  <c r="AG236"/>
  <c r="BX35"/>
  <c r="AH236"/>
  <c r="BY35"/>
  <c r="AI236"/>
  <c r="BZ35"/>
  <c r="AJ236"/>
  <c r="CA35"/>
  <c r="AK236"/>
  <c r="CB35"/>
  <c r="AL236"/>
  <c r="CC35"/>
  <c r="AM236"/>
  <c r="CD35"/>
  <c r="AN236"/>
  <c r="CE35"/>
  <c r="AO236"/>
  <c r="CF35"/>
  <c r="AP236"/>
  <c r="CG35"/>
  <c r="AQ236"/>
  <c r="CH35"/>
  <c r="AR236"/>
  <c r="CI35"/>
  <c r="AS236"/>
  <c r="CJ35"/>
  <c r="AT236"/>
  <c r="CK35"/>
  <c r="AU236"/>
  <c r="CL35"/>
  <c r="H235"/>
  <c r="AY34"/>
  <c r="I235"/>
  <c r="AZ34"/>
  <c r="J235"/>
  <c r="BA34"/>
  <c r="K235"/>
  <c r="BB34"/>
  <c r="L235"/>
  <c r="BC34"/>
  <c r="M235"/>
  <c r="BD34"/>
  <c r="N235"/>
  <c r="BE34"/>
  <c r="O235"/>
  <c r="BF34"/>
  <c r="P235"/>
  <c r="BG34"/>
  <c r="Q235"/>
  <c r="BH34"/>
  <c r="R235"/>
  <c r="BI34"/>
  <c r="S235"/>
  <c r="BJ34"/>
  <c r="T235"/>
  <c r="BK34"/>
  <c r="U235"/>
  <c r="BL34"/>
  <c r="V235"/>
  <c r="BM34"/>
  <c r="W235"/>
  <c r="BN34"/>
  <c r="X235"/>
  <c r="BO34"/>
  <c r="Y235"/>
  <c r="BP34"/>
  <c r="Z235"/>
  <c r="BQ34"/>
  <c r="AA235"/>
  <c r="BR34"/>
  <c r="AB235"/>
  <c r="BS34"/>
  <c r="AC235"/>
  <c r="BT34"/>
  <c r="AD235"/>
  <c r="BU34"/>
  <c r="AE235"/>
  <c r="BV34"/>
  <c r="AF235"/>
  <c r="BW34"/>
  <c r="AG235"/>
  <c r="BX34"/>
  <c r="AH235"/>
  <c r="BY34"/>
  <c r="AI235"/>
  <c r="BZ34"/>
  <c r="AJ235"/>
  <c r="CA34"/>
  <c r="AK235"/>
  <c r="CB34"/>
  <c r="AL235"/>
  <c r="CC34"/>
  <c r="AM235"/>
  <c r="CD34"/>
  <c r="AN235"/>
  <c r="CE34"/>
  <c r="AO235"/>
  <c r="CF34"/>
  <c r="AP235"/>
  <c r="CG34"/>
  <c r="AQ235"/>
  <c r="CH34"/>
  <c r="AR235"/>
  <c r="CI34"/>
  <c r="AS235"/>
  <c r="CJ34"/>
  <c r="AT235"/>
  <c r="CK34"/>
  <c r="AU235"/>
  <c r="CL34"/>
  <c r="H234"/>
  <c r="AY33"/>
  <c r="I234"/>
  <c r="AZ33"/>
  <c r="J234"/>
  <c r="BA33"/>
  <c r="K234"/>
  <c r="BB33"/>
  <c r="L234"/>
  <c r="BC33"/>
  <c r="M234"/>
  <c r="BD33"/>
  <c r="N234"/>
  <c r="BE33"/>
  <c r="O234"/>
  <c r="BF33"/>
  <c r="P234"/>
  <c r="BG33"/>
  <c r="Q234"/>
  <c r="BH33"/>
  <c r="R234"/>
  <c r="BI33"/>
  <c r="S234"/>
  <c r="BJ33"/>
  <c r="T234"/>
  <c r="BK33"/>
  <c r="U234"/>
  <c r="BL33"/>
  <c r="V234"/>
  <c r="BM33"/>
  <c r="W234"/>
  <c r="BN33"/>
  <c r="X234"/>
  <c r="BO33"/>
  <c r="Y234"/>
  <c r="BP33"/>
  <c r="Z234"/>
  <c r="BQ33"/>
  <c r="AA234"/>
  <c r="BR33"/>
  <c r="AB234"/>
  <c r="BS33"/>
  <c r="AC234"/>
  <c r="BT33"/>
  <c r="AD234"/>
  <c r="BU33"/>
  <c r="AE234"/>
  <c r="BV33"/>
  <c r="AF234"/>
  <c r="BW33"/>
  <c r="AG234"/>
  <c r="BX33"/>
  <c r="AH234"/>
  <c r="BY33"/>
  <c r="AI234"/>
  <c r="BZ33"/>
  <c r="AJ234"/>
  <c r="CA33"/>
  <c r="AK234"/>
  <c r="CB33"/>
  <c r="AL234"/>
  <c r="CC33"/>
  <c r="AM234"/>
  <c r="CD33"/>
  <c r="AN234"/>
  <c r="CE33"/>
  <c r="AO234"/>
  <c r="CF33"/>
  <c r="AP234"/>
  <c r="CG33"/>
  <c r="AQ234"/>
  <c r="CH33"/>
  <c r="AR234"/>
  <c r="CI33"/>
  <c r="AS234"/>
  <c r="CJ33"/>
  <c r="AT234"/>
  <c r="CK33"/>
  <c r="AU234"/>
  <c r="CL33"/>
  <c r="H233"/>
  <c r="AY32"/>
  <c r="I233"/>
  <c r="AZ32"/>
  <c r="J233"/>
  <c r="BA32"/>
  <c r="K233"/>
  <c r="BB32"/>
  <c r="L233"/>
  <c r="BC32"/>
  <c r="M233"/>
  <c r="BD32"/>
  <c r="N233"/>
  <c r="BE32"/>
  <c r="O233"/>
  <c r="BF32"/>
  <c r="P233"/>
  <c r="BG32"/>
  <c r="Q233"/>
  <c r="BH32"/>
  <c r="R233"/>
  <c r="BI32"/>
  <c r="S233"/>
  <c r="BJ32"/>
  <c r="T233"/>
  <c r="BK32"/>
  <c r="U233"/>
  <c r="BL32"/>
  <c r="V233"/>
  <c r="BM32"/>
  <c r="W233"/>
  <c r="BN32"/>
  <c r="X233"/>
  <c r="BO32"/>
  <c r="Y233"/>
  <c r="BP32"/>
  <c r="Z233"/>
  <c r="BQ32"/>
  <c r="AA233"/>
  <c r="BR32"/>
  <c r="AB233"/>
  <c r="BS32"/>
  <c r="AC233"/>
  <c r="BT32"/>
  <c r="AD233"/>
  <c r="BU32"/>
  <c r="AE233"/>
  <c r="BV32"/>
  <c r="AF233"/>
  <c r="BW32"/>
  <c r="AG233"/>
  <c r="BX32"/>
  <c r="AH233"/>
  <c r="BY32"/>
  <c r="AI233"/>
  <c r="BZ32"/>
  <c r="AJ233"/>
  <c r="CA32"/>
  <c r="AK233"/>
  <c r="CB32"/>
  <c r="AL233"/>
  <c r="CC32"/>
  <c r="AM233"/>
  <c r="CD32"/>
  <c r="AN233"/>
  <c r="CE32"/>
  <c r="AO233"/>
  <c r="CF32"/>
  <c r="AP233"/>
  <c r="CG32"/>
  <c r="AQ233"/>
  <c r="CH32"/>
  <c r="AR233"/>
  <c r="CI32"/>
  <c r="AS233"/>
  <c r="CJ32"/>
  <c r="AT233"/>
  <c r="CK32"/>
  <c r="AU233"/>
  <c r="CL32"/>
  <c r="H232"/>
  <c r="AY31"/>
  <c r="I232"/>
  <c r="AZ31"/>
  <c r="J232"/>
  <c r="BA31"/>
  <c r="K232"/>
  <c r="BB31"/>
  <c r="L232"/>
  <c r="BC31"/>
  <c r="M232"/>
  <c r="BD31"/>
  <c r="N232"/>
  <c r="BE31"/>
  <c r="O232"/>
  <c r="BF31"/>
  <c r="P232"/>
  <c r="BG31"/>
  <c r="Q232"/>
  <c r="BH31"/>
  <c r="R232"/>
  <c r="BI31"/>
  <c r="S232"/>
  <c r="BJ31"/>
  <c r="T232"/>
  <c r="BK31"/>
  <c r="U232"/>
  <c r="BL31"/>
  <c r="V232"/>
  <c r="BM31"/>
  <c r="W232"/>
  <c r="BN31"/>
  <c r="X232"/>
  <c r="BO31"/>
  <c r="Y232"/>
  <c r="BP31"/>
  <c r="Z232"/>
  <c r="BQ31"/>
  <c r="AA232"/>
  <c r="BR31"/>
  <c r="AB232"/>
  <c r="BS31"/>
  <c r="AC232"/>
  <c r="BT31"/>
  <c r="AD232"/>
  <c r="BU31"/>
  <c r="AE232"/>
  <c r="BV31"/>
  <c r="AF232"/>
  <c r="BW31"/>
  <c r="AG232"/>
  <c r="BX31"/>
  <c r="AH232"/>
  <c r="BY31"/>
  <c r="AI232"/>
  <c r="BZ31"/>
  <c r="AJ232"/>
  <c r="CA31"/>
  <c r="AK232"/>
  <c r="CB31"/>
  <c r="AL232"/>
  <c r="CC31"/>
  <c r="AM232"/>
  <c r="CD31"/>
  <c r="AN232"/>
  <c r="CE31"/>
  <c r="AO232"/>
  <c r="CF31"/>
  <c r="AP232"/>
  <c r="CG31"/>
  <c r="AQ232"/>
  <c r="CH31"/>
  <c r="AR232"/>
  <c r="CI31"/>
  <c r="AS232"/>
  <c r="CJ31"/>
  <c r="AT232"/>
  <c r="CK31"/>
  <c r="AU232"/>
  <c r="CL31"/>
  <c r="H231"/>
  <c r="AY30"/>
  <c r="I231"/>
  <c r="AZ30"/>
  <c r="J231"/>
  <c r="BA30"/>
  <c r="K231"/>
  <c r="BB30"/>
  <c r="L231"/>
  <c r="BC30"/>
  <c r="M231"/>
  <c r="BD30"/>
  <c r="N231"/>
  <c r="BE30"/>
  <c r="O231"/>
  <c r="BF30"/>
  <c r="P231"/>
  <c r="BG30"/>
  <c r="Q231"/>
  <c r="BH30"/>
  <c r="R231"/>
  <c r="BI30"/>
  <c r="S231"/>
  <c r="BJ30"/>
  <c r="T231"/>
  <c r="BK30"/>
  <c r="U231"/>
  <c r="BL30"/>
  <c r="V231"/>
  <c r="BM30"/>
  <c r="W231"/>
  <c r="BN30"/>
  <c r="X231"/>
  <c r="BO30"/>
  <c r="Y231"/>
  <c r="BP30"/>
  <c r="Z231"/>
  <c r="BQ30"/>
  <c r="AA231"/>
  <c r="BR30"/>
  <c r="AB231"/>
  <c r="BS30"/>
  <c r="AC231"/>
  <c r="BT30"/>
  <c r="AD231"/>
  <c r="BU30"/>
  <c r="AE231"/>
  <c r="BV30"/>
  <c r="AF231"/>
  <c r="BW30"/>
  <c r="AG231"/>
  <c r="BX30"/>
  <c r="AH231"/>
  <c r="BY30"/>
  <c r="AI231"/>
  <c r="BZ30"/>
  <c r="AJ231"/>
  <c r="CA30"/>
  <c r="AK231"/>
  <c r="CB30"/>
  <c r="AL231"/>
  <c r="CC30"/>
  <c r="AM231"/>
  <c r="CD30"/>
  <c r="AN231"/>
  <c r="CE30"/>
  <c r="AO231"/>
  <c r="CF30"/>
  <c r="AP231"/>
  <c r="CG30"/>
  <c r="AQ231"/>
  <c r="CH30"/>
  <c r="AR231"/>
  <c r="CI30"/>
  <c r="AS231"/>
  <c r="CJ30"/>
  <c r="AT231"/>
  <c r="CK30"/>
  <c r="AU231"/>
  <c r="CL30"/>
  <c r="H230"/>
  <c r="AY29"/>
  <c r="I230"/>
  <c r="AZ29"/>
  <c r="J230"/>
  <c r="BA29"/>
  <c r="K230"/>
  <c r="BB29"/>
  <c r="L230"/>
  <c r="BC29"/>
  <c r="M230"/>
  <c r="BD29"/>
  <c r="N230"/>
  <c r="BE29"/>
  <c r="O230"/>
  <c r="BF29"/>
  <c r="P230"/>
  <c r="BG29"/>
  <c r="Q230"/>
  <c r="BH29"/>
  <c r="R230"/>
  <c r="BI29"/>
  <c r="S230"/>
  <c r="BJ29"/>
  <c r="T230"/>
  <c r="BK29"/>
  <c r="U230"/>
  <c r="BL29"/>
  <c r="V230"/>
  <c r="BM29"/>
  <c r="W230"/>
  <c r="BN29"/>
  <c r="X230"/>
  <c r="BO29"/>
  <c r="Y230"/>
  <c r="BP29"/>
  <c r="Z230"/>
  <c r="BQ29"/>
  <c r="AA230"/>
  <c r="BR29"/>
  <c r="AB230"/>
  <c r="BS29"/>
  <c r="AC230"/>
  <c r="BT29"/>
  <c r="AD230"/>
  <c r="BU29"/>
  <c r="AE230"/>
  <c r="BV29"/>
  <c r="AF230"/>
  <c r="BW29"/>
  <c r="AG230"/>
  <c r="BX29"/>
  <c r="AH230"/>
  <c r="BY29"/>
  <c r="AI230"/>
  <c r="BZ29"/>
  <c r="AJ230"/>
  <c r="CA29"/>
  <c r="AK230"/>
  <c r="CB29"/>
  <c r="AL230"/>
  <c r="CC29"/>
  <c r="AM230"/>
  <c r="CD29"/>
  <c r="AN230"/>
  <c r="CE29"/>
  <c r="AO230"/>
  <c r="CF29"/>
  <c r="AP230"/>
  <c r="CG29"/>
  <c r="AQ230"/>
  <c r="CH29"/>
  <c r="AR230"/>
  <c r="CI29"/>
  <c r="AS230"/>
  <c r="CJ29"/>
  <c r="AT230"/>
  <c r="CK29"/>
  <c r="AU230"/>
  <c r="CL29"/>
  <c r="H229"/>
  <c r="AY28"/>
  <c r="I229"/>
  <c r="AZ28"/>
  <c r="J229"/>
  <c r="BA28"/>
  <c r="K229"/>
  <c r="BB28"/>
  <c r="L229"/>
  <c r="BC28"/>
  <c r="M229"/>
  <c r="BD28"/>
  <c r="N229"/>
  <c r="BE28"/>
  <c r="O229"/>
  <c r="BF28"/>
  <c r="P229"/>
  <c r="BG28"/>
  <c r="Q229"/>
  <c r="BH28"/>
  <c r="R229"/>
  <c r="BI28"/>
  <c r="S229"/>
  <c r="BJ28"/>
  <c r="T229"/>
  <c r="BK28"/>
  <c r="U229"/>
  <c r="BL28"/>
  <c r="V229"/>
  <c r="BM28"/>
  <c r="W229"/>
  <c r="BN28"/>
  <c r="X229"/>
  <c r="BO28"/>
  <c r="Y229"/>
  <c r="BP28"/>
  <c r="Z229"/>
  <c r="BQ28"/>
  <c r="AA229"/>
  <c r="BR28"/>
  <c r="AB229"/>
  <c r="BS28"/>
  <c r="AC229"/>
  <c r="BT28"/>
  <c r="AD229"/>
  <c r="BU28"/>
  <c r="AE229"/>
  <c r="BV28"/>
  <c r="AF229"/>
  <c r="BW28"/>
  <c r="AG229"/>
  <c r="BX28"/>
  <c r="AH229"/>
  <c r="BY28"/>
  <c r="AI229"/>
  <c r="BZ28"/>
  <c r="AJ229"/>
  <c r="CA28"/>
  <c r="AK229"/>
  <c r="CB28"/>
  <c r="AL229"/>
  <c r="CC28"/>
  <c r="AM229"/>
  <c r="CD28"/>
  <c r="AN229"/>
  <c r="CE28"/>
  <c r="AO229"/>
  <c r="CF28"/>
  <c r="AP229"/>
  <c r="CG28"/>
  <c r="AQ229"/>
  <c r="CH28"/>
  <c r="AR229"/>
  <c r="CI28"/>
  <c r="AS229"/>
  <c r="CJ28"/>
  <c r="AT229"/>
  <c r="CK28"/>
  <c r="AU229"/>
  <c r="CL28"/>
  <c r="H228"/>
  <c r="AY27"/>
  <c r="I228"/>
  <c r="AZ27"/>
  <c r="J228"/>
  <c r="BA27"/>
  <c r="K228"/>
  <c r="BB27"/>
  <c r="L228"/>
  <c r="BC27"/>
  <c r="M228"/>
  <c r="BD27"/>
  <c r="N228"/>
  <c r="BE27"/>
  <c r="O228"/>
  <c r="BF27"/>
  <c r="P228"/>
  <c r="BG27"/>
  <c r="Q228"/>
  <c r="BH27"/>
  <c r="R228"/>
  <c r="BI27"/>
  <c r="S228"/>
  <c r="BJ27"/>
  <c r="T228"/>
  <c r="BK27"/>
  <c r="U228"/>
  <c r="BL27"/>
  <c r="V228"/>
  <c r="BM27"/>
  <c r="W228"/>
  <c r="BN27"/>
  <c r="X228"/>
  <c r="BO27"/>
  <c r="Y228"/>
  <c r="BP27"/>
  <c r="Z228"/>
  <c r="BQ27"/>
  <c r="AA228"/>
  <c r="BR27"/>
  <c r="AB228"/>
  <c r="BS27"/>
  <c r="AC228"/>
  <c r="BT27"/>
  <c r="AD228"/>
  <c r="BU27"/>
  <c r="AE228"/>
  <c r="BV27"/>
  <c r="AF228"/>
  <c r="BW27"/>
  <c r="AG228"/>
  <c r="BX27"/>
  <c r="AH228"/>
  <c r="BY27"/>
  <c r="AI228"/>
  <c r="BZ27"/>
  <c r="AJ228"/>
  <c r="CA27"/>
  <c r="AK228"/>
  <c r="CB27"/>
  <c r="AL228"/>
  <c r="CC27"/>
  <c r="AM228"/>
  <c r="CD27"/>
  <c r="AN228"/>
  <c r="CE27"/>
  <c r="AO228"/>
  <c r="CF27"/>
  <c r="AP228"/>
  <c r="CG27"/>
  <c r="AQ228"/>
  <c r="CH27"/>
  <c r="AR228"/>
  <c r="CI27"/>
  <c r="AS228"/>
  <c r="CJ27"/>
  <c r="AT228"/>
  <c r="CK27"/>
  <c r="AU228"/>
  <c r="CL27"/>
  <c r="H227"/>
  <c r="AY26"/>
  <c r="I227"/>
  <c r="AZ26"/>
  <c r="J227"/>
  <c r="BA26"/>
  <c r="K227"/>
  <c r="BB26"/>
  <c r="L227"/>
  <c r="BC26"/>
  <c r="M227"/>
  <c r="BD26"/>
  <c r="N227"/>
  <c r="BE26"/>
  <c r="O227"/>
  <c r="BF26"/>
  <c r="P227"/>
  <c r="BG26"/>
  <c r="Q227"/>
  <c r="BH26"/>
  <c r="R227"/>
  <c r="BI26"/>
  <c r="S227"/>
  <c r="BJ26"/>
  <c r="T227"/>
  <c r="BK26"/>
  <c r="U227"/>
  <c r="BL26"/>
  <c r="V227"/>
  <c r="BM26"/>
  <c r="W227"/>
  <c r="BN26"/>
  <c r="X227"/>
  <c r="BO26"/>
  <c r="Y227"/>
  <c r="BP26"/>
  <c r="Z227"/>
  <c r="BQ26"/>
  <c r="AA227"/>
  <c r="BR26"/>
  <c r="AB227"/>
  <c r="BS26"/>
  <c r="AC227"/>
  <c r="BT26"/>
  <c r="AD227"/>
  <c r="BU26"/>
  <c r="AE227"/>
  <c r="BV26"/>
  <c r="AF227"/>
  <c r="BW26"/>
  <c r="AG227"/>
  <c r="BX26"/>
  <c r="AH227"/>
  <c r="BY26"/>
  <c r="AI227"/>
  <c r="BZ26"/>
  <c r="AJ227"/>
  <c r="CA26"/>
  <c r="AK227"/>
  <c r="CB26"/>
  <c r="AL227"/>
  <c r="CC26"/>
  <c r="AM227"/>
  <c r="CD26"/>
  <c r="AN227"/>
  <c r="CE26"/>
  <c r="AO227"/>
  <c r="CF26"/>
  <c r="AP227"/>
  <c r="CG26"/>
  <c r="AQ227"/>
  <c r="CH26"/>
  <c r="AR227"/>
  <c r="CI26"/>
  <c r="AS227"/>
  <c r="CJ26"/>
  <c r="AT227"/>
  <c r="CK26"/>
  <c r="AU227"/>
  <c r="CL26"/>
  <c r="H226"/>
  <c r="AY25"/>
  <c r="I226"/>
  <c r="AZ25"/>
  <c r="J226"/>
  <c r="BA25"/>
  <c r="K226"/>
  <c r="BB25"/>
  <c r="L226"/>
  <c r="BC25"/>
  <c r="M226"/>
  <c r="BD25"/>
  <c r="N226"/>
  <c r="BE25"/>
  <c r="O226"/>
  <c r="BF25"/>
  <c r="P226"/>
  <c r="BG25"/>
  <c r="Q226"/>
  <c r="BH25"/>
  <c r="R226"/>
  <c r="BI25"/>
  <c r="S226"/>
  <c r="BJ25"/>
  <c r="T226"/>
  <c r="BK25"/>
  <c r="U226"/>
  <c r="BL25"/>
  <c r="V226"/>
  <c r="BM25"/>
  <c r="W226"/>
  <c r="BN25"/>
  <c r="X226"/>
  <c r="BO25"/>
  <c r="Y226"/>
  <c r="BP25"/>
  <c r="Z226"/>
  <c r="BQ25"/>
  <c r="AA226"/>
  <c r="BR25"/>
  <c r="AB226"/>
  <c r="BS25"/>
  <c r="AC226"/>
  <c r="BT25"/>
  <c r="AD226"/>
  <c r="BU25"/>
  <c r="AE226"/>
  <c r="BV25"/>
  <c r="AF226"/>
  <c r="BW25"/>
  <c r="AG226"/>
  <c r="BX25"/>
  <c r="AH226"/>
  <c r="BY25"/>
  <c r="AI226"/>
  <c r="BZ25"/>
  <c r="AJ226"/>
  <c r="CA25"/>
  <c r="AK226"/>
  <c r="CB25"/>
  <c r="AL226"/>
  <c r="CC25"/>
  <c r="AM226"/>
  <c r="CD25"/>
  <c r="AN226"/>
  <c r="CE25"/>
  <c r="AO226"/>
  <c r="CF25"/>
  <c r="AP226"/>
  <c r="CG25"/>
  <c r="AQ226"/>
  <c r="CH25"/>
  <c r="AR226"/>
  <c r="CI25"/>
  <c r="AS226"/>
  <c r="CJ25"/>
  <c r="AT226"/>
  <c r="CK25"/>
  <c r="AU226"/>
  <c r="CL25"/>
  <c r="H225"/>
  <c r="AY24"/>
  <c r="I225"/>
  <c r="AZ24"/>
  <c r="J225"/>
  <c r="BA24"/>
  <c r="K225"/>
  <c r="BB24"/>
  <c r="L225"/>
  <c r="BC24"/>
  <c r="M225"/>
  <c r="BD24"/>
  <c r="N225"/>
  <c r="BE24"/>
  <c r="O225"/>
  <c r="BF24"/>
  <c r="P225"/>
  <c r="BG24"/>
  <c r="Q225"/>
  <c r="BH24"/>
  <c r="R225"/>
  <c r="BI24"/>
  <c r="S225"/>
  <c r="BJ24"/>
  <c r="T225"/>
  <c r="BK24"/>
  <c r="U225"/>
  <c r="BL24"/>
  <c r="V225"/>
  <c r="BM24"/>
  <c r="W225"/>
  <c r="BN24"/>
  <c r="X225"/>
  <c r="BO24"/>
  <c r="Y225"/>
  <c r="BP24"/>
  <c r="Z225"/>
  <c r="BQ24"/>
  <c r="AA225"/>
  <c r="BR24"/>
  <c r="AB225"/>
  <c r="BS24"/>
  <c r="AC225"/>
  <c r="BT24"/>
  <c r="AD225"/>
  <c r="BU24"/>
  <c r="AE225"/>
  <c r="BV24"/>
  <c r="AF225"/>
  <c r="BW24"/>
  <c r="AG225"/>
  <c r="BX24"/>
  <c r="AH225"/>
  <c r="BY24"/>
  <c r="AI225"/>
  <c r="BZ24"/>
  <c r="AJ225"/>
  <c r="CA24"/>
  <c r="AK225"/>
  <c r="CB24"/>
  <c r="AL225"/>
  <c r="CC24"/>
  <c r="AM225"/>
  <c r="CD24"/>
  <c r="AN225"/>
  <c r="CE24"/>
  <c r="AO225"/>
  <c r="CF24"/>
  <c r="AP225"/>
  <c r="CG24"/>
  <c r="AQ225"/>
  <c r="CH24"/>
  <c r="AR225"/>
  <c r="CI24"/>
  <c r="AS225"/>
  <c r="CJ24"/>
  <c r="AT225"/>
  <c r="CK24"/>
  <c r="AU225"/>
  <c r="CL24"/>
  <c r="H224"/>
  <c r="AY23"/>
  <c r="I224"/>
  <c r="AZ23"/>
  <c r="J224"/>
  <c r="BA23"/>
  <c r="K224"/>
  <c r="BB23"/>
  <c r="L224"/>
  <c r="BC23"/>
  <c r="M224"/>
  <c r="BD23"/>
  <c r="N224"/>
  <c r="BE23"/>
  <c r="O224"/>
  <c r="BF23"/>
  <c r="P224"/>
  <c r="BG23"/>
  <c r="Q224"/>
  <c r="BH23"/>
  <c r="R224"/>
  <c r="BI23"/>
  <c r="S224"/>
  <c r="BJ23"/>
  <c r="T224"/>
  <c r="BK23"/>
  <c r="U224"/>
  <c r="BL23"/>
  <c r="V224"/>
  <c r="BM23"/>
  <c r="W224"/>
  <c r="BN23"/>
  <c r="X224"/>
  <c r="BO23"/>
  <c r="Y224"/>
  <c r="BP23"/>
  <c r="Z224"/>
  <c r="BQ23"/>
  <c r="AA224"/>
  <c r="BR23"/>
  <c r="AB224"/>
  <c r="BS23"/>
  <c r="AC224"/>
  <c r="BT23"/>
  <c r="AD224"/>
  <c r="BU23"/>
  <c r="AE224"/>
  <c r="BV23"/>
  <c r="AF224"/>
  <c r="BW23"/>
  <c r="AG224"/>
  <c r="BX23"/>
  <c r="AH224"/>
  <c r="BY23"/>
  <c r="AI224"/>
  <c r="BZ23"/>
  <c r="AJ224"/>
  <c r="CA23"/>
  <c r="AK224"/>
  <c r="CB23"/>
  <c r="AL224"/>
  <c r="CC23"/>
  <c r="AM224"/>
  <c r="CD23"/>
  <c r="AN224"/>
  <c r="CE23"/>
  <c r="AO224"/>
  <c r="CF23"/>
  <c r="AP224"/>
  <c r="CG23"/>
  <c r="AQ224"/>
  <c r="CH23"/>
  <c r="AR224"/>
  <c r="CI23"/>
  <c r="AS224"/>
  <c r="CJ23"/>
  <c r="AT224"/>
  <c r="CK23"/>
  <c r="AU224"/>
  <c r="CL23"/>
  <c r="H223"/>
  <c r="AY22"/>
  <c r="I223"/>
  <c r="AZ22"/>
  <c r="J223"/>
  <c r="BA22"/>
  <c r="K223"/>
  <c r="BB22"/>
  <c r="L223"/>
  <c r="BC22"/>
  <c r="M223"/>
  <c r="BD22"/>
  <c r="N223"/>
  <c r="BE22"/>
  <c r="O223"/>
  <c r="BF22"/>
  <c r="P223"/>
  <c r="BG22"/>
  <c r="Q223"/>
  <c r="BH22"/>
  <c r="R223"/>
  <c r="BI22"/>
  <c r="S223"/>
  <c r="BJ22"/>
  <c r="T223"/>
  <c r="BK22"/>
  <c r="U223"/>
  <c r="BL22"/>
  <c r="V223"/>
  <c r="BM22"/>
  <c r="W223"/>
  <c r="BN22"/>
  <c r="X223"/>
  <c r="BO22"/>
  <c r="Y223"/>
  <c r="BP22"/>
  <c r="Z223"/>
  <c r="BQ22"/>
  <c r="AA223"/>
  <c r="BR22"/>
  <c r="AB223"/>
  <c r="BS22"/>
  <c r="AC223"/>
  <c r="BT22"/>
  <c r="AD223"/>
  <c r="BU22"/>
  <c r="AE223"/>
  <c r="BV22"/>
  <c r="AF223"/>
  <c r="BW22"/>
  <c r="AG223"/>
  <c r="BX22"/>
  <c r="AH223"/>
  <c r="BY22"/>
  <c r="AI223"/>
  <c r="BZ22"/>
  <c r="AJ223"/>
  <c r="CA22"/>
  <c r="AK223"/>
  <c r="CB22"/>
  <c r="AL223"/>
  <c r="CC22"/>
  <c r="AM223"/>
  <c r="CD22"/>
  <c r="AN223"/>
  <c r="CE22"/>
  <c r="AO223"/>
  <c r="CF22"/>
  <c r="AP223"/>
  <c r="CG22"/>
  <c r="AQ223"/>
  <c r="CH22"/>
  <c r="AR223"/>
  <c r="CI22"/>
  <c r="AS223"/>
  <c r="CJ22"/>
  <c r="AT223"/>
  <c r="CK22"/>
  <c r="AU223"/>
  <c r="CL22"/>
  <c r="H222"/>
  <c r="AY21"/>
  <c r="I222"/>
  <c r="AZ21"/>
  <c r="J222"/>
  <c r="BA21"/>
  <c r="K222"/>
  <c r="BB21"/>
  <c r="L222"/>
  <c r="BC21"/>
  <c r="M222"/>
  <c r="BD21"/>
  <c r="N222"/>
  <c r="BE21"/>
  <c r="O222"/>
  <c r="BF21"/>
  <c r="P222"/>
  <c r="BG21"/>
  <c r="Q222"/>
  <c r="BH21"/>
  <c r="R222"/>
  <c r="BI21"/>
  <c r="S222"/>
  <c r="BJ21"/>
  <c r="T222"/>
  <c r="BK21"/>
  <c r="U222"/>
  <c r="BL21"/>
  <c r="V222"/>
  <c r="BM21"/>
  <c r="W222"/>
  <c r="BN21"/>
  <c r="X222"/>
  <c r="BO21"/>
  <c r="Y222"/>
  <c r="BP21"/>
  <c r="Z222"/>
  <c r="BQ21"/>
  <c r="AA222"/>
  <c r="BR21"/>
  <c r="AB222"/>
  <c r="BS21"/>
  <c r="AC222"/>
  <c r="BT21"/>
  <c r="AD222"/>
  <c r="BU21"/>
  <c r="AE222"/>
  <c r="BV21"/>
  <c r="AF222"/>
  <c r="BW21"/>
  <c r="AG222"/>
  <c r="BX21"/>
  <c r="AH222"/>
  <c r="BY21"/>
  <c r="AI222"/>
  <c r="BZ21"/>
  <c r="AJ222"/>
  <c r="CA21"/>
  <c r="AK222"/>
  <c r="CB21"/>
  <c r="AL222"/>
  <c r="CC21"/>
  <c r="AM222"/>
  <c r="CD21"/>
  <c r="AN222"/>
  <c r="CE21"/>
  <c r="AO222"/>
  <c r="CF21"/>
  <c r="AP222"/>
  <c r="CG21"/>
  <c r="AQ222"/>
  <c r="CH21"/>
  <c r="AR222"/>
  <c r="CI21"/>
  <c r="AS222"/>
  <c r="CJ21"/>
  <c r="AT222"/>
  <c r="CK21"/>
  <c r="AU222"/>
  <c r="CL21"/>
  <c r="H221"/>
  <c r="AY20"/>
  <c r="I221"/>
  <c r="AZ20"/>
  <c r="J221"/>
  <c r="BA20"/>
  <c r="K221"/>
  <c r="BB20"/>
  <c r="L221"/>
  <c r="BC20"/>
  <c r="M221"/>
  <c r="BD20"/>
  <c r="N221"/>
  <c r="BE20"/>
  <c r="O221"/>
  <c r="BF20"/>
  <c r="P221"/>
  <c r="BG20"/>
  <c r="Q221"/>
  <c r="BH20"/>
  <c r="R221"/>
  <c r="BI20"/>
  <c r="S221"/>
  <c r="BJ20"/>
  <c r="T221"/>
  <c r="BK20"/>
  <c r="U221"/>
  <c r="BL20"/>
  <c r="V221"/>
  <c r="BM20"/>
  <c r="W221"/>
  <c r="BN20"/>
  <c r="X221"/>
  <c r="BO20"/>
  <c r="Y221"/>
  <c r="BP20"/>
  <c r="Z221"/>
  <c r="BQ20"/>
  <c r="AA221"/>
  <c r="BR20"/>
  <c r="AB221"/>
  <c r="BS20"/>
  <c r="AC221"/>
  <c r="BT20"/>
  <c r="AD221"/>
  <c r="BU20"/>
  <c r="AE221"/>
  <c r="BV20"/>
  <c r="AF221"/>
  <c r="BW20"/>
  <c r="AG221"/>
  <c r="BX20"/>
  <c r="AH221"/>
  <c r="BY20"/>
  <c r="AI221"/>
  <c r="BZ20"/>
  <c r="AJ221"/>
  <c r="CA20"/>
  <c r="AK221"/>
  <c r="CB20"/>
  <c r="AL221"/>
  <c r="CC20"/>
  <c r="AM221"/>
  <c r="CD20"/>
  <c r="AN221"/>
  <c r="CE20"/>
  <c r="AO221"/>
  <c r="CF20"/>
  <c r="AP221"/>
  <c r="CG20"/>
  <c r="AQ221"/>
  <c r="CH20"/>
  <c r="AR221"/>
  <c r="CI20"/>
  <c r="AS221"/>
  <c r="CJ20"/>
  <c r="AT221"/>
  <c r="CK20"/>
  <c r="AU221"/>
  <c r="CL20"/>
  <c r="H220"/>
  <c r="AY19"/>
  <c r="I220"/>
  <c r="AZ19"/>
  <c r="J220"/>
  <c r="BA19"/>
  <c r="K220"/>
  <c r="BB19"/>
  <c r="L220"/>
  <c r="BC19"/>
  <c r="M220"/>
  <c r="BD19"/>
  <c r="N220"/>
  <c r="BE19"/>
  <c r="O220"/>
  <c r="BF19"/>
  <c r="P220"/>
  <c r="BG19"/>
  <c r="Q220"/>
  <c r="BH19"/>
  <c r="R220"/>
  <c r="BI19"/>
  <c r="S220"/>
  <c r="BJ19"/>
  <c r="T220"/>
  <c r="BK19"/>
  <c r="U220"/>
  <c r="BL19"/>
  <c r="V220"/>
  <c r="BM19"/>
  <c r="W220"/>
  <c r="BN19"/>
  <c r="X220"/>
  <c r="BO19"/>
  <c r="Y220"/>
  <c r="BP19"/>
  <c r="Z220"/>
  <c r="BQ19"/>
  <c r="AA220"/>
  <c r="BR19"/>
  <c r="AB220"/>
  <c r="BS19"/>
  <c r="AC220"/>
  <c r="BT19"/>
  <c r="AD220"/>
  <c r="BU19"/>
  <c r="AE220"/>
  <c r="BV19"/>
  <c r="AF220"/>
  <c r="BW19"/>
  <c r="AG220"/>
  <c r="BX19"/>
  <c r="AH220"/>
  <c r="BY19"/>
  <c r="AI220"/>
  <c r="BZ19"/>
  <c r="AJ220"/>
  <c r="CA19"/>
  <c r="AK220"/>
  <c r="CB19"/>
  <c r="AL220"/>
  <c r="CC19"/>
  <c r="AM220"/>
  <c r="CD19"/>
  <c r="AN220"/>
  <c r="CE19"/>
  <c r="AO220"/>
  <c r="CF19"/>
  <c r="AP220"/>
  <c r="CG19"/>
  <c r="AQ220"/>
  <c r="CH19"/>
  <c r="AR220"/>
  <c r="CI19"/>
  <c r="AS220"/>
  <c r="CJ19"/>
  <c r="AT220"/>
  <c r="CK19"/>
  <c r="AU220"/>
  <c r="CL19"/>
  <c r="H219"/>
  <c r="AY18"/>
  <c r="I219"/>
  <c r="AZ18"/>
  <c r="J219"/>
  <c r="BA18"/>
  <c r="K219"/>
  <c r="BB18"/>
  <c r="L219"/>
  <c r="BC18"/>
  <c r="M219"/>
  <c r="BD18"/>
  <c r="N219"/>
  <c r="BE18"/>
  <c r="O219"/>
  <c r="BF18"/>
  <c r="P219"/>
  <c r="BG18"/>
  <c r="Q219"/>
  <c r="BH18"/>
  <c r="R219"/>
  <c r="BI18"/>
  <c r="S219"/>
  <c r="BJ18"/>
  <c r="T219"/>
  <c r="BK18"/>
  <c r="U219"/>
  <c r="BL18"/>
  <c r="V219"/>
  <c r="BM18"/>
  <c r="W219"/>
  <c r="BN18"/>
  <c r="X219"/>
  <c r="BO18"/>
  <c r="Y219"/>
  <c r="BP18"/>
  <c r="Z219"/>
  <c r="BQ18"/>
  <c r="AA219"/>
  <c r="BR18"/>
  <c r="AB219"/>
  <c r="BS18"/>
  <c r="AC219"/>
  <c r="BT18"/>
  <c r="AD219"/>
  <c r="BU18"/>
  <c r="AE219"/>
  <c r="BV18"/>
  <c r="AF219"/>
  <c r="BW18"/>
  <c r="AG219"/>
  <c r="BX18"/>
  <c r="AH219"/>
  <c r="BY18"/>
  <c r="AI219"/>
  <c r="BZ18"/>
  <c r="AJ219"/>
  <c r="CA18"/>
  <c r="AK219"/>
  <c r="CB18"/>
  <c r="AL219"/>
  <c r="CC18"/>
  <c r="AM219"/>
  <c r="CD18"/>
  <c r="AN219"/>
  <c r="CE18"/>
  <c r="AO219"/>
  <c r="CF18"/>
  <c r="AP219"/>
  <c r="CG18"/>
  <c r="AQ219"/>
  <c r="CH18"/>
  <c r="AR219"/>
  <c r="CI18"/>
  <c r="AS219"/>
  <c r="CJ18"/>
  <c r="AT219"/>
  <c r="CK18"/>
  <c r="AU219"/>
  <c r="CL18"/>
  <c r="H218"/>
  <c r="AY17"/>
  <c r="I218"/>
  <c r="AZ17"/>
  <c r="J218"/>
  <c r="BA17"/>
  <c r="K218"/>
  <c r="BB17"/>
  <c r="L218"/>
  <c r="BC17"/>
  <c r="M218"/>
  <c r="BD17"/>
  <c r="N218"/>
  <c r="BE17"/>
  <c r="O218"/>
  <c r="BF17"/>
  <c r="P218"/>
  <c r="BG17"/>
  <c r="Q218"/>
  <c r="BH17"/>
  <c r="R218"/>
  <c r="BI17"/>
  <c r="S218"/>
  <c r="BJ17"/>
  <c r="T218"/>
  <c r="BK17"/>
  <c r="U218"/>
  <c r="BL17"/>
  <c r="V218"/>
  <c r="BM17"/>
  <c r="W218"/>
  <c r="BN17"/>
  <c r="X218"/>
  <c r="BO17"/>
  <c r="Y218"/>
  <c r="BP17"/>
  <c r="Z218"/>
  <c r="BQ17"/>
  <c r="AA218"/>
  <c r="BR17"/>
  <c r="AB218"/>
  <c r="BS17"/>
  <c r="AC218"/>
  <c r="BT17"/>
  <c r="AD218"/>
  <c r="BU17"/>
  <c r="AE218"/>
  <c r="BV17"/>
  <c r="AF218"/>
  <c r="BW17"/>
  <c r="AG218"/>
  <c r="BX17"/>
  <c r="AH218"/>
  <c r="BY17"/>
  <c r="AI218"/>
  <c r="BZ17"/>
  <c r="AJ218"/>
  <c r="CA17"/>
  <c r="AK218"/>
  <c r="CB17"/>
  <c r="AL218"/>
  <c r="CC17"/>
  <c r="AM218"/>
  <c r="CD17"/>
  <c r="AN218"/>
  <c r="CE17"/>
  <c r="AO218"/>
  <c r="CF17"/>
  <c r="AP218"/>
  <c r="CG17"/>
  <c r="AQ218"/>
  <c r="CH17"/>
  <c r="AR218"/>
  <c r="CI17"/>
  <c r="AS218"/>
  <c r="CJ17"/>
  <c r="AT218"/>
  <c r="CK17"/>
  <c r="AU218"/>
  <c r="CL17"/>
  <c r="H217"/>
  <c r="AY16"/>
  <c r="I217"/>
  <c r="AZ16"/>
  <c r="J217"/>
  <c r="BA16"/>
  <c r="K217"/>
  <c r="BB16"/>
  <c r="L217"/>
  <c r="BC16"/>
  <c r="M217"/>
  <c r="BD16"/>
  <c r="N217"/>
  <c r="BE16"/>
  <c r="O217"/>
  <c r="BF16"/>
  <c r="P217"/>
  <c r="BG16"/>
  <c r="Q217"/>
  <c r="BH16"/>
  <c r="R217"/>
  <c r="BI16"/>
  <c r="S217"/>
  <c r="BJ16"/>
  <c r="T217"/>
  <c r="BK16"/>
  <c r="U217"/>
  <c r="BL16"/>
  <c r="V217"/>
  <c r="BM16"/>
  <c r="W217"/>
  <c r="BN16"/>
  <c r="X217"/>
  <c r="BO16"/>
  <c r="Y217"/>
  <c r="BP16"/>
  <c r="Z217"/>
  <c r="BQ16"/>
  <c r="AA217"/>
  <c r="BR16"/>
  <c r="AB217"/>
  <c r="BS16"/>
  <c r="AC217"/>
  <c r="BT16"/>
  <c r="AD217"/>
  <c r="BU16"/>
  <c r="AE217"/>
  <c r="BV16"/>
  <c r="AF217"/>
  <c r="BW16"/>
  <c r="AG217"/>
  <c r="BX16"/>
  <c r="AH217"/>
  <c r="BY16"/>
  <c r="AI217"/>
  <c r="BZ16"/>
  <c r="AJ217"/>
  <c r="CA16"/>
  <c r="AK217"/>
  <c r="CB16"/>
  <c r="AL217"/>
  <c r="CC16"/>
  <c r="AM217"/>
  <c r="CD16"/>
  <c r="AN217"/>
  <c r="CE16"/>
  <c r="AO217"/>
  <c r="CF16"/>
  <c r="AP217"/>
  <c r="CG16"/>
  <c r="AQ217"/>
  <c r="CH16"/>
  <c r="AR217"/>
  <c r="CI16"/>
  <c r="AS217"/>
  <c r="CJ16"/>
  <c r="AT217"/>
  <c r="CK16"/>
  <c r="AU217"/>
  <c r="CL16"/>
  <c r="H216"/>
  <c r="AY15"/>
  <c r="I216"/>
  <c r="AZ15"/>
  <c r="J216"/>
  <c r="BA15"/>
  <c r="K216"/>
  <c r="BB15"/>
  <c r="L216"/>
  <c r="BC15"/>
  <c r="M216"/>
  <c r="BD15"/>
  <c r="N216"/>
  <c r="BE15"/>
  <c r="O216"/>
  <c r="BF15"/>
  <c r="P216"/>
  <c r="BG15"/>
  <c r="Q216"/>
  <c r="BH15"/>
  <c r="R216"/>
  <c r="BI15"/>
  <c r="S216"/>
  <c r="BJ15"/>
  <c r="T216"/>
  <c r="BK15"/>
  <c r="U216"/>
  <c r="BL15"/>
  <c r="V216"/>
  <c r="BM15"/>
  <c r="W216"/>
  <c r="BN15"/>
  <c r="X216"/>
  <c r="BO15"/>
  <c r="Y216"/>
  <c r="BP15"/>
  <c r="Z216"/>
  <c r="BQ15"/>
  <c r="AA216"/>
  <c r="BR15"/>
  <c r="AB216"/>
  <c r="BS15"/>
  <c r="AC216"/>
  <c r="BT15"/>
  <c r="AD216"/>
  <c r="BU15"/>
  <c r="AE216"/>
  <c r="BV15"/>
  <c r="AF216"/>
  <c r="BW15"/>
  <c r="AG216"/>
  <c r="BX15"/>
  <c r="AH216"/>
  <c r="BY15"/>
  <c r="AI216"/>
  <c r="BZ15"/>
  <c r="AJ216"/>
  <c r="CA15"/>
  <c r="AK216"/>
  <c r="CB15"/>
  <c r="AL216"/>
  <c r="CC15"/>
  <c r="AM216"/>
  <c r="CD15"/>
  <c r="AN216"/>
  <c r="CE15"/>
  <c r="AO216"/>
  <c r="CF15"/>
  <c r="AP216"/>
  <c r="CG15"/>
  <c r="AQ216"/>
  <c r="CH15"/>
  <c r="AR216"/>
  <c r="CI15"/>
  <c r="AS216"/>
  <c r="CJ15"/>
  <c r="AT216"/>
  <c r="CK15"/>
  <c r="AU216"/>
  <c r="CL15"/>
  <c r="H215"/>
  <c r="AY14"/>
  <c r="I215"/>
  <c r="AZ14"/>
  <c r="J215"/>
  <c r="BA14"/>
  <c r="K215"/>
  <c r="BB14"/>
  <c r="L215"/>
  <c r="BC14"/>
  <c r="M215"/>
  <c r="BD14"/>
  <c r="N215"/>
  <c r="BE14"/>
  <c r="O215"/>
  <c r="BF14"/>
  <c r="P215"/>
  <c r="BG14"/>
  <c r="Q215"/>
  <c r="BH14"/>
  <c r="R215"/>
  <c r="BI14"/>
  <c r="S215"/>
  <c r="BJ14"/>
  <c r="T215"/>
  <c r="BK14"/>
  <c r="U215"/>
  <c r="BL14"/>
  <c r="V215"/>
  <c r="BM14"/>
  <c r="W215"/>
  <c r="BN14"/>
  <c r="X215"/>
  <c r="BO14"/>
  <c r="Y215"/>
  <c r="BP14"/>
  <c r="Z215"/>
  <c r="BQ14"/>
  <c r="AA215"/>
  <c r="BR14"/>
  <c r="AB215"/>
  <c r="BS14"/>
  <c r="AC215"/>
  <c r="BT14"/>
  <c r="AD215"/>
  <c r="BU14"/>
  <c r="AE215"/>
  <c r="BV14"/>
  <c r="AF215"/>
  <c r="BW14"/>
  <c r="AG215"/>
  <c r="BX14"/>
  <c r="AH215"/>
  <c r="BY14"/>
  <c r="AI215"/>
  <c r="BZ14"/>
  <c r="AJ215"/>
  <c r="CA14"/>
  <c r="AK215"/>
  <c r="CB14"/>
  <c r="AL215"/>
  <c r="CC14"/>
  <c r="AM215"/>
  <c r="CD14"/>
  <c r="AN215"/>
  <c r="CE14"/>
  <c r="AO215"/>
  <c r="CF14"/>
  <c r="AP215"/>
  <c r="CG14"/>
  <c r="AQ215"/>
  <c r="CH14"/>
  <c r="AR215"/>
  <c r="CI14"/>
  <c r="AS215"/>
  <c r="CJ14"/>
  <c r="AT215"/>
  <c r="CK14"/>
  <c r="AU215"/>
  <c r="CL14"/>
  <c r="H214"/>
  <c r="AY13"/>
  <c r="I214"/>
  <c r="AZ13"/>
  <c r="J214"/>
  <c r="BA13"/>
  <c r="K214"/>
  <c r="BB13"/>
  <c r="L214"/>
  <c r="BC13"/>
  <c r="M214"/>
  <c r="BD13"/>
  <c r="N214"/>
  <c r="BE13"/>
  <c r="O214"/>
  <c r="BF13"/>
  <c r="P214"/>
  <c r="BG13"/>
  <c r="Q214"/>
  <c r="BH13"/>
  <c r="R214"/>
  <c r="BI13"/>
  <c r="S214"/>
  <c r="BJ13"/>
  <c r="T214"/>
  <c r="BK13"/>
  <c r="U214"/>
  <c r="BL13"/>
  <c r="V214"/>
  <c r="BM13"/>
  <c r="W214"/>
  <c r="BN13"/>
  <c r="X214"/>
  <c r="BO13"/>
  <c r="Y214"/>
  <c r="BP13"/>
  <c r="Z214"/>
  <c r="BQ13"/>
  <c r="AA214"/>
  <c r="BR13"/>
  <c r="AB214"/>
  <c r="BS13"/>
  <c r="AC214"/>
  <c r="BT13"/>
  <c r="AD214"/>
  <c r="BU13"/>
  <c r="AE214"/>
  <c r="BV13"/>
  <c r="AF214"/>
  <c r="BW13"/>
  <c r="AG214"/>
  <c r="BX13"/>
  <c r="AH214"/>
  <c r="BY13"/>
  <c r="AI214"/>
  <c r="BZ13"/>
  <c r="AJ214"/>
  <c r="CA13"/>
  <c r="AK214"/>
  <c r="CB13"/>
  <c r="AL214"/>
  <c r="CC13"/>
  <c r="AM214"/>
  <c r="CD13"/>
  <c r="AN214"/>
  <c r="CE13"/>
  <c r="AO214"/>
  <c r="CF13"/>
  <c r="AP214"/>
  <c r="CG13"/>
  <c r="AQ214"/>
  <c r="CH13"/>
  <c r="AR214"/>
  <c r="CI13"/>
  <c r="AS214"/>
  <c r="CJ13"/>
  <c r="AT214"/>
  <c r="CK13"/>
  <c r="AU214"/>
  <c r="CL13"/>
  <c r="H212"/>
  <c r="AY11"/>
  <c r="I212"/>
  <c r="AZ11"/>
  <c r="J212"/>
  <c r="BA11"/>
  <c r="K212"/>
  <c r="BB11"/>
  <c r="L212"/>
  <c r="BC11"/>
  <c r="M212"/>
  <c r="BD11"/>
  <c r="N212"/>
  <c r="BE11"/>
  <c r="O212"/>
  <c r="BF11"/>
  <c r="P212"/>
  <c r="BG11"/>
  <c r="Q212"/>
  <c r="BH11"/>
  <c r="R212"/>
  <c r="BI11"/>
  <c r="S212"/>
  <c r="BJ11"/>
  <c r="T212"/>
  <c r="BK11"/>
  <c r="U212"/>
  <c r="BL11"/>
  <c r="V212"/>
  <c r="BM11"/>
  <c r="W212"/>
  <c r="BN11"/>
  <c r="X212"/>
  <c r="BO11"/>
  <c r="Y212"/>
  <c r="BP11"/>
  <c r="Z212"/>
  <c r="BQ11"/>
  <c r="AA212"/>
  <c r="BR11"/>
  <c r="AB212"/>
  <c r="BS11"/>
  <c r="AC212"/>
  <c r="BT11"/>
  <c r="AD212"/>
  <c r="BU11"/>
  <c r="AE212"/>
  <c r="BV11"/>
  <c r="AF212"/>
  <c r="BW11"/>
  <c r="AG212"/>
  <c r="BX11"/>
  <c r="AH212"/>
  <c r="BY11"/>
  <c r="AI212"/>
  <c r="BZ11"/>
  <c r="AJ212"/>
  <c r="CA11"/>
  <c r="AK212"/>
  <c r="CB11"/>
  <c r="AL212"/>
  <c r="CC11"/>
  <c r="AM212"/>
  <c r="CD11"/>
  <c r="AN212"/>
  <c r="CE11"/>
  <c r="AO212"/>
  <c r="CF11"/>
  <c r="AP212"/>
  <c r="CG11"/>
  <c r="AQ212"/>
  <c r="CH11"/>
  <c r="AR212"/>
  <c r="CI11"/>
  <c r="AS212"/>
  <c r="CJ11"/>
  <c r="AT212"/>
  <c r="CK11"/>
  <c r="AU212"/>
  <c r="CL11"/>
  <c r="H211"/>
  <c r="AY10"/>
  <c r="I211"/>
  <c r="AZ10"/>
  <c r="J211"/>
  <c r="BA10"/>
  <c r="K211"/>
  <c r="BB10"/>
  <c r="L211"/>
  <c r="BC10"/>
  <c r="M211"/>
  <c r="BD10"/>
  <c r="N211"/>
  <c r="BE10"/>
  <c r="O211"/>
  <c r="BF10"/>
  <c r="P211"/>
  <c r="BG10"/>
  <c r="Q211"/>
  <c r="BH10"/>
  <c r="R211"/>
  <c r="BI10"/>
  <c r="S211"/>
  <c r="BJ10"/>
  <c r="T211"/>
  <c r="BK10"/>
  <c r="U211"/>
  <c r="BL10"/>
  <c r="V211"/>
  <c r="BM10"/>
  <c r="W211"/>
  <c r="BN10"/>
  <c r="X211"/>
  <c r="BO10"/>
  <c r="Y211"/>
  <c r="BP10"/>
  <c r="Z211"/>
  <c r="BQ10"/>
  <c r="AA211"/>
  <c r="BR10"/>
  <c r="AB211"/>
  <c r="BS10"/>
  <c r="AC211"/>
  <c r="BT10"/>
  <c r="AD211"/>
  <c r="BU10"/>
  <c r="AE211"/>
  <c r="BV10"/>
  <c r="AF211"/>
  <c r="BW10"/>
  <c r="AG211"/>
  <c r="BX10"/>
  <c r="AH211"/>
  <c r="BY10"/>
  <c r="AI211"/>
  <c r="BZ10"/>
  <c r="AJ211"/>
  <c r="CA10"/>
  <c r="AK211"/>
  <c r="CB10"/>
  <c r="AL211"/>
  <c r="CC10"/>
  <c r="AM211"/>
  <c r="CD10"/>
  <c r="AN211"/>
  <c r="CE10"/>
  <c r="AO211"/>
  <c r="CF10"/>
  <c r="AP211"/>
  <c r="CG10"/>
  <c r="AQ211"/>
  <c r="CH10"/>
  <c r="AR211"/>
  <c r="CI10"/>
  <c r="AS211"/>
  <c r="CJ10"/>
  <c r="AT211"/>
  <c r="CK10"/>
  <c r="AU211"/>
  <c r="CL10"/>
  <c r="H210"/>
  <c r="AY9"/>
  <c r="I210"/>
  <c r="AZ9"/>
  <c r="J210"/>
  <c r="BA9"/>
  <c r="K210"/>
  <c r="BB9"/>
  <c r="L210"/>
  <c r="BC9"/>
  <c r="M210"/>
  <c r="BD9"/>
  <c r="N210"/>
  <c r="BE9"/>
  <c r="O210"/>
  <c r="BF9"/>
  <c r="P210"/>
  <c r="BG9"/>
  <c r="Q210"/>
  <c r="BH9"/>
  <c r="R210"/>
  <c r="BI9"/>
  <c r="S210"/>
  <c r="BJ9"/>
  <c r="T210"/>
  <c r="BK9"/>
  <c r="U210"/>
  <c r="BL9"/>
  <c r="V210"/>
  <c r="BM9"/>
  <c r="W210"/>
  <c r="BN9"/>
  <c r="X210"/>
  <c r="BO9"/>
  <c r="Y210"/>
  <c r="BP9"/>
  <c r="Z210"/>
  <c r="BQ9"/>
  <c r="AA210"/>
  <c r="BR9"/>
  <c r="AB210"/>
  <c r="BS9"/>
  <c r="AC210"/>
  <c r="BT9"/>
  <c r="AD210"/>
  <c r="BU9"/>
  <c r="AE210"/>
  <c r="BV9"/>
  <c r="AF210"/>
  <c r="BW9"/>
  <c r="AG210"/>
  <c r="BX9"/>
  <c r="AH210"/>
  <c r="BY9"/>
  <c r="AI210"/>
  <c r="BZ9"/>
  <c r="AJ210"/>
  <c r="CA9"/>
  <c r="AK210"/>
  <c r="CB9"/>
  <c r="AL210"/>
  <c r="CC9"/>
  <c r="AM210"/>
  <c r="CD9"/>
  <c r="AN210"/>
  <c r="CE9"/>
  <c r="AO210"/>
  <c r="CF9"/>
  <c r="AP210"/>
  <c r="CG9"/>
  <c r="AQ210"/>
  <c r="CH9"/>
  <c r="AR210"/>
  <c r="CI9"/>
  <c r="AS210"/>
  <c r="CJ9"/>
  <c r="AT210"/>
  <c r="CK9"/>
  <c r="AU210"/>
  <c r="CL9"/>
  <c r="H209"/>
  <c r="AY8"/>
  <c r="I209"/>
  <c r="AZ8"/>
  <c r="J209"/>
  <c r="BA8"/>
  <c r="K209"/>
  <c r="BB8"/>
  <c r="L209"/>
  <c r="BC8"/>
  <c r="M209"/>
  <c r="BD8"/>
  <c r="N209"/>
  <c r="BE8"/>
  <c r="O209"/>
  <c r="BF8"/>
  <c r="P209"/>
  <c r="BG8"/>
  <c r="Q209"/>
  <c r="BH8"/>
  <c r="R209"/>
  <c r="BI8"/>
  <c r="S209"/>
  <c r="BJ8"/>
  <c r="T209"/>
  <c r="BK8"/>
  <c r="U209"/>
  <c r="BL8"/>
  <c r="V209"/>
  <c r="BM8"/>
  <c r="W209"/>
  <c r="BN8"/>
  <c r="X209"/>
  <c r="BO8"/>
  <c r="Y209"/>
  <c r="BP8"/>
  <c r="Z209"/>
  <c r="BQ8"/>
  <c r="AA209"/>
  <c r="BR8"/>
  <c r="AB209"/>
  <c r="BS8"/>
  <c r="AC209"/>
  <c r="BT8"/>
  <c r="AD209"/>
  <c r="BU8"/>
  <c r="AE209"/>
  <c r="BV8"/>
  <c r="AF209"/>
  <c r="BW8"/>
  <c r="AG209"/>
  <c r="BX8"/>
  <c r="AH209"/>
  <c r="BY8"/>
  <c r="AI209"/>
  <c r="BZ8"/>
  <c r="AJ209"/>
  <c r="CA8"/>
  <c r="AK209"/>
  <c r="CB8"/>
  <c r="AL209"/>
  <c r="CC8"/>
  <c r="AM209"/>
  <c r="CD8"/>
  <c r="AN209"/>
  <c r="CE8"/>
  <c r="AO209"/>
  <c r="CF8"/>
  <c r="AP209"/>
  <c r="CG8"/>
  <c r="AQ209"/>
  <c r="CH8"/>
  <c r="AR209"/>
  <c r="CI8"/>
  <c r="AS209"/>
  <c r="CJ8"/>
  <c r="AT209"/>
  <c r="CK8"/>
  <c r="AU209"/>
  <c r="CL8"/>
  <c r="H208"/>
  <c r="AY7"/>
  <c r="I208"/>
  <c r="AZ7"/>
  <c r="J208"/>
  <c r="BA7"/>
  <c r="K208"/>
  <c r="BB7"/>
  <c r="L208"/>
  <c r="BC7"/>
  <c r="M208"/>
  <c r="BD7"/>
  <c r="N208"/>
  <c r="BE7"/>
  <c r="O208"/>
  <c r="BF7"/>
  <c r="P208"/>
  <c r="BG7"/>
  <c r="Q208"/>
  <c r="BH7"/>
  <c r="R208"/>
  <c r="BI7"/>
  <c r="S208"/>
  <c r="BJ7"/>
  <c r="T208"/>
  <c r="BK7"/>
  <c r="U208"/>
  <c r="BL7"/>
  <c r="V208"/>
  <c r="BM7"/>
  <c r="W208"/>
  <c r="BN7"/>
  <c r="X208"/>
  <c r="BO7"/>
  <c r="Y208"/>
  <c r="BP7"/>
  <c r="Z208"/>
  <c r="BQ7"/>
  <c r="AA208"/>
  <c r="BR7"/>
  <c r="AB208"/>
  <c r="BS7"/>
  <c r="AC208"/>
  <c r="BT7"/>
  <c r="AD208"/>
  <c r="BU7"/>
  <c r="AE208"/>
  <c r="BV7"/>
  <c r="AF208"/>
  <c r="BW7"/>
  <c r="AG208"/>
  <c r="BX7"/>
  <c r="AH208"/>
  <c r="BY7"/>
  <c r="AI208"/>
  <c r="BZ7"/>
  <c r="AJ208"/>
  <c r="CA7"/>
  <c r="AK208"/>
  <c r="CB7"/>
  <c r="AL208"/>
  <c r="CC7"/>
  <c r="AM208"/>
  <c r="CD7"/>
  <c r="AN208"/>
  <c r="CE7"/>
  <c r="AO208"/>
  <c r="CF7"/>
  <c r="AP208"/>
  <c r="CG7"/>
  <c r="AQ208"/>
  <c r="CH7"/>
  <c r="AR208"/>
  <c r="CI7"/>
  <c r="AS208"/>
  <c r="CJ7"/>
  <c r="AT208"/>
  <c r="CK7"/>
  <c r="AU208"/>
  <c r="CL7"/>
  <c r="H207"/>
  <c r="AY6"/>
  <c r="I207"/>
  <c r="AZ6"/>
  <c r="J207"/>
  <c r="BA6"/>
  <c r="K207"/>
  <c r="BB6"/>
  <c r="L207"/>
  <c r="BC6"/>
  <c r="M207"/>
  <c r="BD6"/>
  <c r="N207"/>
  <c r="BE6"/>
  <c r="O207"/>
  <c r="BF6"/>
  <c r="P207"/>
  <c r="BG6"/>
  <c r="Q207"/>
  <c r="BH6"/>
  <c r="R207"/>
  <c r="BI6"/>
  <c r="S207"/>
  <c r="BJ6"/>
  <c r="T207"/>
  <c r="BK6"/>
  <c r="U207"/>
  <c r="BL6"/>
  <c r="V207"/>
  <c r="BM6"/>
  <c r="W207"/>
  <c r="BN6"/>
  <c r="X207"/>
  <c r="BO6"/>
  <c r="Y207"/>
  <c r="BP6"/>
  <c r="Z207"/>
  <c r="BQ6"/>
  <c r="AA207"/>
  <c r="BR6"/>
  <c r="AB207"/>
  <c r="BS6"/>
  <c r="AC207"/>
  <c r="BT6"/>
  <c r="AD207"/>
  <c r="BU6"/>
  <c r="AE207"/>
  <c r="BV6"/>
  <c r="AF207"/>
  <c r="BW6"/>
  <c r="AG207"/>
  <c r="BX6"/>
  <c r="AH207"/>
  <c r="BY6"/>
  <c r="AI207"/>
  <c r="BZ6"/>
  <c r="AJ207"/>
  <c r="CA6"/>
  <c r="AK207"/>
  <c r="CB6"/>
  <c r="AL207"/>
  <c r="CC6"/>
  <c r="AM207"/>
  <c r="CD6"/>
  <c r="AN207"/>
  <c r="CE6"/>
  <c r="AO207"/>
  <c r="CF6"/>
  <c r="AP207"/>
  <c r="CG6"/>
  <c r="AQ207"/>
  <c r="CH6"/>
  <c r="AR207"/>
  <c r="CI6"/>
  <c r="AS207"/>
  <c r="CJ6"/>
  <c r="AT207"/>
  <c r="CK6"/>
  <c r="AU207"/>
  <c r="CL6"/>
  <c r="H206"/>
  <c r="AY5"/>
  <c r="AU206"/>
  <c r="AU205" s="1"/>
  <c r="CL5"/>
  <c r="CL4" s="1"/>
  <c r="AT206"/>
  <c r="AT205" s="1"/>
  <c r="CK5"/>
  <c r="CK4" s="1"/>
  <c r="AS206"/>
  <c r="AS205" s="1"/>
  <c r="CJ5"/>
  <c r="CJ4" s="1"/>
  <c r="AR206"/>
  <c r="AR205" s="1"/>
  <c r="CI5"/>
  <c r="CI4" s="1"/>
  <c r="AQ206"/>
  <c r="AQ205" s="1"/>
  <c r="CH5"/>
  <c r="CH4" s="1"/>
  <c r="AP206"/>
  <c r="AP205" s="1"/>
  <c r="CG5"/>
  <c r="CG4" s="1"/>
  <c r="AO206"/>
  <c r="AO205" s="1"/>
  <c r="CF5"/>
  <c r="CF4" s="1"/>
  <c r="AN206"/>
  <c r="AN205" s="1"/>
  <c r="CE5"/>
  <c r="CE4" s="1"/>
  <c r="AM206"/>
  <c r="AM205" s="1"/>
  <c r="CD5"/>
  <c r="CD4" s="1"/>
  <c r="AL206"/>
  <c r="AL205" s="1"/>
  <c r="CC5"/>
  <c r="CC4" s="1"/>
  <c r="AK206"/>
  <c r="AK205" s="1"/>
  <c r="CB5"/>
  <c r="CB4" s="1"/>
  <c r="AJ206"/>
  <c r="AJ205" s="1"/>
  <c r="CA5"/>
  <c r="CA4" s="1"/>
  <c r="AI206"/>
  <c r="AI205" s="1"/>
  <c r="BZ5"/>
  <c r="BZ4" s="1"/>
  <c r="AH206"/>
  <c r="AH205" s="1"/>
  <c r="BY5"/>
  <c r="BY4" s="1"/>
  <c r="AG206"/>
  <c r="AG205" s="1"/>
  <c r="BX5"/>
  <c r="BX4" s="1"/>
  <c r="AF206"/>
  <c r="AF205" s="1"/>
  <c r="BW5"/>
  <c r="BW4" s="1"/>
  <c r="AE206"/>
  <c r="AE205" s="1"/>
  <c r="BV5"/>
  <c r="BV4" s="1"/>
  <c r="AD206"/>
  <c r="AD205" s="1"/>
  <c r="BU5"/>
  <c r="BU4" s="1"/>
  <c r="AC206"/>
  <c r="AC205" s="1"/>
  <c r="BT5"/>
  <c r="BT4" s="1"/>
  <c r="AB206"/>
  <c r="AB205" s="1"/>
  <c r="BS5"/>
  <c r="BS4" s="1"/>
  <c r="AA206"/>
  <c r="AA205" s="1"/>
  <c r="BR5"/>
  <c r="BR4" s="1"/>
  <c r="Z206"/>
  <c r="Z205" s="1"/>
  <c r="BQ5"/>
  <c r="BQ4" s="1"/>
  <c r="Y206"/>
  <c r="Y205" s="1"/>
  <c r="BP5"/>
  <c r="BP4" s="1"/>
  <c r="X206"/>
  <c r="X205" s="1"/>
  <c r="BO5"/>
  <c r="BO4" s="1"/>
  <c r="W206"/>
  <c r="W205" s="1"/>
  <c r="BN5"/>
  <c r="BN4" s="1"/>
  <c r="V206"/>
  <c r="V205" s="1"/>
  <c r="BM5"/>
  <c r="BM4" s="1"/>
  <c r="U206"/>
  <c r="U205" s="1"/>
  <c r="BL5"/>
  <c r="BL4" s="1"/>
  <c r="T206"/>
  <c r="T205" s="1"/>
  <c r="BK5"/>
  <c r="BK4" s="1"/>
  <c r="S206"/>
  <c r="S205" s="1"/>
  <c r="BJ5"/>
  <c r="BJ4" s="1"/>
  <c r="R206"/>
  <c r="R205" s="1"/>
  <c r="BI5"/>
  <c r="BI4" s="1"/>
  <c r="Q206"/>
  <c r="Q205" s="1"/>
  <c r="BH5"/>
  <c r="BH4" s="1"/>
  <c r="P206"/>
  <c r="P205" s="1"/>
  <c r="BG5"/>
  <c r="BG4" s="1"/>
  <c r="O206"/>
  <c r="O205" s="1"/>
  <c r="BF5"/>
  <c r="BF4" s="1"/>
  <c r="N206"/>
  <c r="N205" s="1"/>
  <c r="BE5"/>
  <c r="BE4" s="1"/>
  <c r="M206"/>
  <c r="M205" s="1"/>
  <c r="BD5"/>
  <c r="BD4" s="1"/>
  <c r="L206"/>
  <c r="L205" s="1"/>
  <c r="BC5"/>
  <c r="BC4" s="1"/>
  <c r="K206"/>
  <c r="K205" s="1"/>
  <c r="BB5"/>
  <c r="BB4" s="1"/>
  <c r="J206"/>
  <c r="J205" s="1"/>
  <c r="BA5"/>
  <c r="BA4" s="1"/>
  <c r="I206"/>
  <c r="I205" s="1"/>
  <c r="AZ5"/>
  <c r="AZ4" s="1"/>
  <c r="AX5" l="1"/>
  <c r="AY4"/>
  <c r="G206"/>
  <c r="H205"/>
  <c r="H204" s="1"/>
  <c r="I204"/>
  <c r="J204"/>
  <c r="K204"/>
  <c r="L204"/>
  <c r="M204"/>
  <c r="N204"/>
  <c r="O204"/>
  <c r="P204"/>
  <c r="Q204"/>
  <c r="R204"/>
  <c r="S204"/>
  <c r="T204"/>
  <c r="U204"/>
  <c r="V204"/>
  <c r="W204"/>
  <c r="X204"/>
  <c r="Y204"/>
  <c r="Z204"/>
  <c r="AA204"/>
  <c r="AB204"/>
  <c r="AC204"/>
  <c r="AD204"/>
  <c r="AE204"/>
  <c r="AF204"/>
  <c r="AG204"/>
  <c r="AH204"/>
  <c r="AI204"/>
  <c r="AJ204"/>
  <c r="AK204"/>
  <c r="AL204"/>
  <c r="AM204"/>
  <c r="AN204"/>
  <c r="AO204"/>
  <c r="AP204"/>
  <c r="AQ204"/>
  <c r="AR204"/>
  <c r="AS204"/>
  <c r="AT204"/>
  <c r="AU204"/>
  <c r="AX6"/>
  <c r="G207"/>
  <c r="AX7"/>
  <c r="G208"/>
  <c r="AX8"/>
  <c r="G209"/>
  <c r="AX9"/>
  <c r="G210"/>
  <c r="AX10"/>
  <c r="G211"/>
  <c r="AX11"/>
  <c r="G212"/>
  <c r="AX13"/>
  <c r="G214"/>
  <c r="AX14"/>
  <c r="G215"/>
  <c r="AX15"/>
  <c r="G216"/>
  <c r="AX16"/>
  <c r="G217"/>
  <c r="AX17"/>
  <c r="G218"/>
  <c r="AX18"/>
  <c r="G219"/>
  <c r="AX19"/>
  <c r="G220"/>
  <c r="AX20"/>
  <c r="G221"/>
  <c r="AX21"/>
  <c r="G222"/>
  <c r="AX22"/>
  <c r="G223"/>
  <c r="AX23"/>
  <c r="G224"/>
  <c r="AX24"/>
  <c r="G225"/>
  <c r="AX25"/>
  <c r="G226"/>
  <c r="F226" s="1"/>
  <c r="AX26"/>
  <c r="G227"/>
  <c r="F227" s="1"/>
  <c r="AX27"/>
  <c r="G228"/>
  <c r="F228" s="1"/>
  <c r="AX28"/>
  <c r="G229"/>
  <c r="F229" s="1"/>
  <c r="AX29"/>
  <c r="G230"/>
  <c r="F230" s="1"/>
  <c r="AX30"/>
  <c r="G231"/>
  <c r="F231" s="1"/>
  <c r="AX31"/>
  <c r="G232"/>
  <c r="F232" s="1"/>
  <c r="AX32"/>
  <c r="G233"/>
  <c r="F233" s="1"/>
  <c r="AX33"/>
  <c r="G234"/>
  <c r="F234" s="1"/>
  <c r="AX34"/>
  <c r="G235"/>
  <c r="F235" s="1"/>
  <c r="AX35"/>
  <c r="G236"/>
  <c r="F236" s="1"/>
  <c r="AX36"/>
  <c r="G237"/>
  <c r="F237" s="1"/>
  <c r="AX37"/>
  <c r="G238"/>
  <c r="F238" s="1"/>
  <c r="AX38"/>
  <c r="G239"/>
  <c r="F239" s="1"/>
  <c r="AX39"/>
  <c r="G240"/>
  <c r="F240" s="1"/>
  <c r="AX40"/>
  <c r="G241"/>
  <c r="F241" s="1"/>
  <c r="AX41"/>
  <c r="G242"/>
  <c r="F242" s="1"/>
  <c r="AX42"/>
  <c r="G243"/>
  <c r="F243" s="1"/>
  <c r="AX43"/>
  <c r="G244"/>
  <c r="F244" s="1"/>
  <c r="AX44"/>
  <c r="G245"/>
  <c r="F245" s="1"/>
  <c r="AX45"/>
  <c r="G246"/>
  <c r="F246" s="1"/>
  <c r="AX46"/>
  <c r="G247"/>
  <c r="F247" s="1"/>
  <c r="AX47"/>
  <c r="G248"/>
  <c r="F248" s="1"/>
  <c r="AX48"/>
  <c r="G249"/>
  <c r="F249" s="1"/>
  <c r="AX49"/>
  <c r="G250"/>
  <c r="F250" s="1"/>
  <c r="AX50"/>
  <c r="G251"/>
  <c r="F251" s="1"/>
  <c r="AX51"/>
  <c r="G252"/>
  <c r="F252" s="1"/>
  <c r="AX52"/>
  <c r="G253"/>
  <c r="F253" s="1"/>
  <c r="AX53"/>
  <c r="G254"/>
  <c r="F254" s="1"/>
  <c r="AX54"/>
  <c r="G255"/>
  <c r="F255" s="1"/>
  <c r="AX55"/>
  <c r="G256"/>
  <c r="F256" s="1"/>
  <c r="AX56"/>
  <c r="G257"/>
  <c r="F257" s="1"/>
  <c r="AX57"/>
  <c r="G258"/>
  <c r="F258" s="1"/>
  <c r="AX58"/>
  <c r="G259"/>
  <c r="F259" s="1"/>
  <c r="AX59"/>
  <c r="G260"/>
  <c r="F260" s="1"/>
  <c r="AX60"/>
  <c r="G261"/>
  <c r="F261" s="1"/>
  <c r="AX61"/>
  <c r="G262"/>
  <c r="F262" s="1"/>
  <c r="AX62"/>
  <c r="G263"/>
  <c r="F263" s="1"/>
  <c r="AX63"/>
  <c r="G264"/>
  <c r="F264" s="1"/>
  <c r="AX64"/>
  <c r="G265"/>
  <c r="F265" s="1"/>
  <c r="AX65"/>
  <c r="G266"/>
  <c r="F266" s="1"/>
  <c r="AX66"/>
  <c r="G267"/>
  <c r="F267" s="1"/>
  <c r="AX67"/>
  <c r="G268"/>
  <c r="F268" s="1"/>
  <c r="AX68"/>
  <c r="G269"/>
  <c r="F269" s="1"/>
  <c r="AX69"/>
  <c r="G270"/>
  <c r="F270" s="1"/>
  <c r="AX70"/>
  <c r="G271"/>
  <c r="F271" s="1"/>
  <c r="AX71"/>
  <c r="G272"/>
  <c r="F272" s="1"/>
  <c r="AX72"/>
  <c r="G273"/>
  <c r="F273" s="1"/>
  <c r="AX73"/>
  <c r="G274"/>
  <c r="F274" s="1"/>
  <c r="AX74"/>
  <c r="G275"/>
  <c r="F275" s="1"/>
  <c r="AX75"/>
  <c r="G276"/>
  <c r="F276" s="1"/>
  <c r="AX76"/>
  <c r="G277"/>
  <c r="F277" s="1"/>
  <c r="AX77"/>
  <c r="G278"/>
  <c r="F278" s="1"/>
  <c r="AX78"/>
  <c r="G279"/>
  <c r="F279" s="1"/>
  <c r="AX79"/>
  <c r="G280"/>
  <c r="F280" s="1"/>
  <c r="AX80"/>
  <c r="G281"/>
  <c r="F281" s="1"/>
  <c r="AX81"/>
  <c r="G282"/>
  <c r="F282" s="1"/>
  <c r="AX82"/>
  <c r="G283"/>
  <c r="F283" s="1"/>
  <c r="AX83"/>
  <c r="G284"/>
  <c r="F284" s="1"/>
  <c r="AX84"/>
  <c r="G285"/>
  <c r="F285" s="1"/>
  <c r="AX85"/>
  <c r="G286"/>
  <c r="F286" s="1"/>
  <c r="AX86"/>
  <c r="G287"/>
  <c r="F287" s="1"/>
  <c r="AX87"/>
  <c r="G288"/>
  <c r="F288" s="1"/>
  <c r="AX88"/>
  <c r="G289"/>
  <c r="F289" s="1"/>
  <c r="AX89"/>
  <c r="G290"/>
  <c r="F290" s="1"/>
  <c r="AX90"/>
  <c r="G291"/>
  <c r="F291" s="1"/>
  <c r="AX91"/>
  <c r="G292"/>
  <c r="F292" s="1"/>
  <c r="AX92"/>
  <c r="G293"/>
  <c r="F293" s="1"/>
  <c r="AX93"/>
  <c r="G294"/>
  <c r="F294" s="1"/>
  <c r="AX94"/>
  <c r="G295"/>
  <c r="F295" s="1"/>
  <c r="AX95"/>
  <c r="G296"/>
  <c r="F296" s="1"/>
  <c r="AX96"/>
  <c r="G297"/>
  <c r="F297" s="1"/>
  <c r="AX97"/>
  <c r="G298"/>
  <c r="F298" s="1"/>
  <c r="AX98"/>
  <c r="G299"/>
  <c r="F299" s="1"/>
  <c r="AX99"/>
  <c r="G300"/>
  <c r="F300" s="1"/>
  <c r="AX100"/>
  <c r="G301"/>
  <c r="F301" s="1"/>
  <c r="AX101"/>
  <c r="G302"/>
  <c r="F302" s="1"/>
  <c r="AX102"/>
  <c r="G303"/>
  <c r="F303" s="1"/>
  <c r="AX103"/>
  <c r="G304"/>
  <c r="F304" s="1"/>
  <c r="AX104"/>
  <c r="G305"/>
  <c r="F305" s="1"/>
  <c r="AX105"/>
  <c r="G306"/>
  <c r="F306" s="1"/>
  <c r="AX106"/>
  <c r="G307"/>
  <c r="F307" s="1"/>
  <c r="AX107"/>
  <c r="G308"/>
  <c r="F308" s="1"/>
  <c r="AX108"/>
  <c r="G309"/>
  <c r="F309" s="1"/>
  <c r="AX109"/>
  <c r="G310"/>
  <c r="F310" s="1"/>
  <c r="AX110"/>
  <c r="G311"/>
  <c r="F311" s="1"/>
  <c r="AX111"/>
  <c r="G312"/>
  <c r="F312" s="1"/>
  <c r="AX112"/>
  <c r="G313"/>
  <c r="F313" s="1"/>
  <c r="AX113"/>
  <c r="G314"/>
  <c r="F314" s="1"/>
  <c r="AX114"/>
  <c r="G315"/>
  <c r="F315" s="1"/>
  <c r="AX115"/>
  <c r="G316"/>
  <c r="F316" s="1"/>
  <c r="AX116"/>
  <c r="G317"/>
  <c r="F317" s="1"/>
  <c r="AX117"/>
  <c r="G318"/>
  <c r="F318" s="1"/>
  <c r="AX118"/>
  <c r="G319"/>
  <c r="F319" s="1"/>
  <c r="AX119"/>
  <c r="G320"/>
  <c r="F320" s="1"/>
  <c r="AX120"/>
  <c r="G321"/>
  <c r="F321" s="1"/>
  <c r="AX121"/>
  <c r="G322"/>
  <c r="F322" s="1"/>
  <c r="AX122"/>
  <c r="G323"/>
  <c r="F323" s="1"/>
  <c r="AX123"/>
  <c r="G324"/>
  <c r="F324" s="1"/>
  <c r="AX124"/>
  <c r="G325"/>
  <c r="F325" s="1"/>
  <c r="AX125"/>
  <c r="G326"/>
  <c r="F326" s="1"/>
  <c r="AX126"/>
  <c r="G327"/>
  <c r="F327" s="1"/>
  <c r="AX127"/>
  <c r="G328"/>
  <c r="F328" s="1"/>
  <c r="AX128"/>
  <c r="G329"/>
  <c r="F329" s="1"/>
  <c r="AX129"/>
  <c r="G330"/>
  <c r="F330" s="1"/>
  <c r="AX130"/>
  <c r="G331"/>
  <c r="F331" s="1"/>
  <c r="AX131"/>
  <c r="G332"/>
  <c r="F332" s="1"/>
  <c r="AX132"/>
  <c r="G333"/>
  <c r="F333" s="1"/>
  <c r="AX133"/>
  <c r="G334"/>
  <c r="F334" s="1"/>
  <c r="AX134"/>
  <c r="G335"/>
  <c r="F335" s="1"/>
  <c r="AX135"/>
  <c r="G336"/>
  <c r="F336" s="1"/>
  <c r="AX136"/>
  <c r="G337"/>
  <c r="F337" s="1"/>
  <c r="AX137"/>
  <c r="G338"/>
  <c r="F338" s="1"/>
  <c r="AX138"/>
  <c r="G339"/>
  <c r="F339" s="1"/>
  <c r="AX139"/>
  <c r="G340"/>
  <c r="F340" s="1"/>
  <c r="AX140"/>
  <c r="G341"/>
  <c r="F341" s="1"/>
  <c r="AX141"/>
  <c r="G342"/>
  <c r="F342" s="1"/>
  <c r="AX142"/>
  <c r="G343"/>
  <c r="F343" s="1"/>
  <c r="AX143"/>
  <c r="G344"/>
  <c r="F344" s="1"/>
  <c r="AX144"/>
  <c r="G345"/>
  <c r="F345" s="1"/>
  <c r="AX145"/>
  <c r="G346"/>
  <c r="F346" s="1"/>
  <c r="AX146"/>
  <c r="G347"/>
  <c r="F347" s="1"/>
  <c r="AX147"/>
  <c r="G348"/>
  <c r="F348" s="1"/>
  <c r="AX148"/>
  <c r="G349"/>
  <c r="F349" s="1"/>
  <c r="AX149"/>
  <c r="G350"/>
  <c r="F350" s="1"/>
  <c r="AX150"/>
  <c r="G351"/>
  <c r="F351" s="1"/>
  <c r="AX151"/>
  <c r="G352"/>
  <c r="F352" s="1"/>
  <c r="AX152"/>
  <c r="G353"/>
  <c r="F353" s="1"/>
  <c r="AX153"/>
  <c r="G354"/>
  <c r="F354" s="1"/>
  <c r="AX154"/>
  <c r="G355"/>
  <c r="F355" s="1"/>
  <c r="AX155"/>
  <c r="G356"/>
  <c r="F356" s="1"/>
  <c r="AX156"/>
  <c r="G357"/>
  <c r="F357" s="1"/>
  <c r="AX157"/>
  <c r="G358"/>
  <c r="F358" s="1"/>
  <c r="AX158"/>
  <c r="G359"/>
  <c r="F359" s="1"/>
  <c r="AX159"/>
  <c r="G360"/>
  <c r="F360" s="1"/>
  <c r="AX160"/>
  <c r="G361"/>
  <c r="F361" s="1"/>
  <c r="AX161"/>
  <c r="G362"/>
  <c r="F362" s="1"/>
  <c r="AX162"/>
  <c r="G363"/>
  <c r="F363" s="1"/>
  <c r="AX163"/>
  <c r="G364"/>
  <c r="F364" s="1"/>
  <c r="AX164"/>
  <c r="G365"/>
  <c r="F365" s="1"/>
  <c r="AX165"/>
  <c r="G366"/>
  <c r="F366" s="1"/>
  <c r="AX166"/>
  <c r="G367"/>
  <c r="F367" s="1"/>
  <c r="AX167"/>
  <c r="G368"/>
  <c r="F368" s="1"/>
  <c r="AX168"/>
  <c r="G369"/>
  <c r="F369" s="1"/>
  <c r="AX169"/>
  <c r="G370"/>
  <c r="F370" s="1"/>
  <c r="AX12"/>
  <c r="G213"/>
  <c r="F213" s="1"/>
  <c r="F225" l="1"/>
  <c r="F224"/>
  <c r="F223"/>
  <c r="F222"/>
  <c r="F221"/>
  <c r="F220"/>
  <c r="F219"/>
  <c r="F218"/>
  <c r="F217"/>
  <c r="F216"/>
  <c r="F215"/>
  <c r="F214"/>
  <c r="F212"/>
  <c r="F211"/>
  <c r="F210"/>
  <c r="F209"/>
  <c r="F208"/>
  <c r="F207"/>
  <c r="G204"/>
  <c r="H203" s="1"/>
  <c r="G202"/>
  <c r="F206"/>
  <c r="AU203"/>
  <c r="AS203"/>
  <c r="AQ203"/>
  <c r="AO203"/>
  <c r="AM203"/>
  <c r="AK203"/>
  <c r="AI203"/>
  <c r="AG203"/>
  <c r="AE203"/>
  <c r="AD203"/>
  <c r="AC203"/>
  <c r="AB203"/>
  <c r="AA203"/>
  <c r="Z203"/>
  <c r="Y203"/>
  <c r="X203"/>
  <c r="W203"/>
  <c r="V203"/>
  <c r="U203"/>
  <c r="T203"/>
  <c r="S203"/>
  <c r="R203"/>
  <c r="Q203"/>
  <c r="P203"/>
  <c r="O203"/>
  <c r="N203"/>
  <c r="M203"/>
  <c r="L203"/>
  <c r="K203"/>
  <c r="J203"/>
  <c r="I203"/>
  <c r="AF203" l="1"/>
  <c r="AH203"/>
  <c r="AJ203"/>
  <c r="AL203"/>
  <c r="AN203"/>
  <c r="AP203"/>
  <c r="AR203"/>
  <c r="AT203"/>
  <c r="I5" i="10"/>
  <c r="J5"/>
  <c r="K5"/>
  <c r="L5"/>
  <c r="M5"/>
  <c r="N5"/>
  <c r="O5"/>
  <c r="P5"/>
  <c r="Q5"/>
  <c r="R5"/>
  <c r="S5"/>
  <c r="T5"/>
  <c r="U5"/>
  <c r="V5"/>
  <c r="W5"/>
  <c r="X5"/>
  <c r="Y5"/>
  <c r="Z5"/>
  <c r="AA5"/>
  <c r="AB5"/>
  <c r="AC5"/>
  <c r="AD5"/>
  <c r="AE5"/>
  <c r="AF5"/>
  <c r="AG5"/>
  <c r="AH5"/>
  <c r="AI5"/>
  <c r="AJ5"/>
  <c r="AK5"/>
  <c r="AL5"/>
  <c r="AM5"/>
  <c r="AN5"/>
  <c r="AO5"/>
  <c r="AP5"/>
  <c r="AQ5"/>
  <c r="AR5"/>
  <c r="AS5"/>
  <c r="AT5"/>
  <c r="AU5"/>
  <c r="H5"/>
  <c r="H6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7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8"/>
  <c r="AU8"/>
  <c r="AT8"/>
  <c r="AS8"/>
  <c r="AR8"/>
  <c r="AQ8"/>
  <c r="AP8"/>
  <c r="AO8"/>
  <c r="AN8"/>
  <c r="AM8"/>
  <c r="AL8"/>
  <c r="AK8"/>
  <c r="AJ8"/>
  <c r="AI8"/>
  <c r="AH8"/>
  <c r="AG8"/>
  <c r="AF8"/>
  <c r="AE8"/>
  <c r="AD8"/>
  <c r="AC8"/>
  <c r="AB8"/>
  <c r="AA8"/>
  <c r="Z8"/>
  <c r="Y8"/>
  <c r="X8"/>
  <c r="W8"/>
  <c r="V8"/>
  <c r="U8"/>
  <c r="T8"/>
  <c r="S8"/>
  <c r="R8"/>
  <c r="Q8"/>
  <c r="P8"/>
  <c r="O8"/>
  <c r="N8"/>
  <c r="M8"/>
  <c r="L8"/>
  <c r="K8"/>
  <c r="J8"/>
  <c r="I8"/>
  <c r="H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10"/>
  <c r="AU10"/>
  <c r="AT10"/>
  <c r="AS10"/>
  <c r="AR10"/>
  <c r="AQ10"/>
  <c r="AP10"/>
  <c r="AO10"/>
  <c r="AN10"/>
  <c r="AM10"/>
  <c r="AL10"/>
  <c r="AK10"/>
  <c r="AJ10"/>
  <c r="AI10"/>
  <c r="AH10"/>
  <c r="AG10"/>
  <c r="AF10"/>
  <c r="AE10"/>
  <c r="AD10"/>
  <c r="AC10"/>
  <c r="AB10"/>
  <c r="AA10"/>
  <c r="Z10"/>
  <c r="Y10"/>
  <c r="X10"/>
  <c r="W10"/>
  <c r="V10"/>
  <c r="U10"/>
  <c r="T10"/>
  <c r="S10"/>
  <c r="R10"/>
  <c r="Q10"/>
  <c r="P10"/>
  <c r="O10"/>
  <c r="N10"/>
  <c r="M10"/>
  <c r="L10"/>
  <c r="K10"/>
  <c r="J10"/>
  <c r="I10"/>
  <c r="H11"/>
  <c r="AU11"/>
  <c r="AT11"/>
  <c r="AS11"/>
  <c r="AR11"/>
  <c r="AQ11"/>
  <c r="AP11"/>
  <c r="AO11"/>
  <c r="AN11"/>
  <c r="AM11"/>
  <c r="AL11"/>
  <c r="AK11"/>
  <c r="AJ11"/>
  <c r="AI11"/>
  <c r="AH11"/>
  <c r="AG11"/>
  <c r="AF11"/>
  <c r="AE11"/>
  <c r="AD11"/>
  <c r="AC11"/>
  <c r="AB11"/>
  <c r="AA11"/>
  <c r="Z11"/>
  <c r="Y11"/>
  <c r="X11"/>
  <c r="W11"/>
  <c r="V11"/>
  <c r="U11"/>
  <c r="T11"/>
  <c r="S11"/>
  <c r="R11"/>
  <c r="Q11"/>
  <c r="P11"/>
  <c r="O11"/>
  <c r="N11"/>
  <c r="M11"/>
  <c r="L11"/>
  <c r="K11"/>
  <c r="J11"/>
  <c r="I11"/>
  <c r="H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7"/>
  <c r="AU17"/>
  <c r="AT17"/>
  <c r="AS17"/>
  <c r="AR17"/>
  <c r="AQ17"/>
  <c r="AP17"/>
  <c r="AO17"/>
  <c r="AN17"/>
  <c r="AM17"/>
  <c r="AL17"/>
  <c r="AK17"/>
  <c r="AJ17"/>
  <c r="AI17"/>
  <c r="AH17"/>
  <c r="AG17"/>
  <c r="AF17"/>
  <c r="AE17"/>
  <c r="AD17"/>
  <c r="AC17"/>
  <c r="AB17"/>
  <c r="AA17"/>
  <c r="Z17"/>
  <c r="Y17"/>
  <c r="X17"/>
  <c r="W17"/>
  <c r="V17"/>
  <c r="U17"/>
  <c r="T17"/>
  <c r="S17"/>
  <c r="R17"/>
  <c r="Q17"/>
  <c r="P17"/>
  <c r="O17"/>
  <c r="N17"/>
  <c r="M17"/>
  <c r="L17"/>
  <c r="K17"/>
  <c r="J17"/>
  <c r="I17"/>
  <c r="H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9"/>
  <c r="AU19"/>
  <c r="AT19"/>
  <c r="AS19"/>
  <c r="AR19"/>
  <c r="AQ19"/>
  <c r="AP19"/>
  <c r="AO19"/>
  <c r="AN19"/>
  <c r="AM19"/>
  <c r="AL19"/>
  <c r="AK19"/>
  <c r="AJ19"/>
  <c r="AI19"/>
  <c r="AH19"/>
  <c r="AG19"/>
  <c r="AF19"/>
  <c r="AE19"/>
  <c r="AD19"/>
  <c r="AC19"/>
  <c r="AB19"/>
  <c r="AA19"/>
  <c r="Z19"/>
  <c r="Y19"/>
  <c r="X19"/>
  <c r="W19"/>
  <c r="V19"/>
  <c r="U19"/>
  <c r="T19"/>
  <c r="S19"/>
  <c r="R19"/>
  <c r="Q19"/>
  <c r="P19"/>
  <c r="O19"/>
  <c r="N19"/>
  <c r="M19"/>
  <c r="L19"/>
  <c r="K19"/>
  <c r="J19"/>
  <c r="I19"/>
  <c r="H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5"/>
  <c r="AU25"/>
  <c r="AT25"/>
  <c r="AS25"/>
  <c r="AR25"/>
  <c r="AQ25"/>
  <c r="AP25"/>
  <c r="AO25"/>
  <c r="AN25"/>
  <c r="AM25"/>
  <c r="AL25"/>
  <c r="AK25"/>
  <c r="AJ25"/>
  <c r="AI25"/>
  <c r="AH25"/>
  <c r="AG25"/>
  <c r="AF25"/>
  <c r="AE25"/>
  <c r="AD25"/>
  <c r="AC25"/>
  <c r="AB25"/>
  <c r="AA25"/>
  <c r="Z25"/>
  <c r="Y25"/>
  <c r="X25"/>
  <c r="W25"/>
  <c r="V25"/>
  <c r="U25"/>
  <c r="T25"/>
  <c r="S25"/>
  <c r="R25"/>
  <c r="Q25"/>
  <c r="P25"/>
  <c r="O25"/>
  <c r="N25"/>
  <c r="M25"/>
  <c r="L25"/>
  <c r="K25"/>
  <c r="J25"/>
  <c r="I25"/>
  <c r="H26"/>
  <c r="AU26"/>
  <c r="AT26"/>
  <c r="AS26"/>
  <c r="AR26"/>
  <c r="AQ26"/>
  <c r="AP26"/>
  <c r="AO26"/>
  <c r="AN26"/>
  <c r="AM26"/>
  <c r="AL26"/>
  <c r="AK26"/>
  <c r="AJ26"/>
  <c r="AI26"/>
  <c r="AH26"/>
  <c r="AG26"/>
  <c r="AF26"/>
  <c r="AE26"/>
  <c r="AD26"/>
  <c r="AC26"/>
  <c r="AB26"/>
  <c r="AA26"/>
  <c r="Z26"/>
  <c r="Y26"/>
  <c r="X26"/>
  <c r="W26"/>
  <c r="V26"/>
  <c r="U26"/>
  <c r="T26"/>
  <c r="S26"/>
  <c r="R26"/>
  <c r="Q26"/>
  <c r="P26"/>
  <c r="O26"/>
  <c r="N26"/>
  <c r="M26"/>
  <c r="L26"/>
  <c r="K26"/>
  <c r="J26"/>
  <c r="I26"/>
  <c r="H27"/>
  <c r="AU27"/>
  <c r="AT27"/>
  <c r="AS27"/>
  <c r="AR27"/>
  <c r="AQ27"/>
  <c r="AP27"/>
  <c r="AO27"/>
  <c r="AN27"/>
  <c r="AM27"/>
  <c r="AL27"/>
  <c r="AK27"/>
  <c r="AJ27"/>
  <c r="AI27"/>
  <c r="AH27"/>
  <c r="AG27"/>
  <c r="AF27"/>
  <c r="AE27"/>
  <c r="AD27"/>
  <c r="AC27"/>
  <c r="AB27"/>
  <c r="AA27"/>
  <c r="Z27"/>
  <c r="Y27"/>
  <c r="X27"/>
  <c r="W27"/>
  <c r="V27"/>
  <c r="U27"/>
  <c r="T27"/>
  <c r="S27"/>
  <c r="R27"/>
  <c r="Q27"/>
  <c r="P27"/>
  <c r="O27"/>
  <c r="N27"/>
  <c r="M27"/>
  <c r="L27"/>
  <c r="K27"/>
  <c r="J27"/>
  <c r="I27"/>
  <c r="H28"/>
  <c r="AU28"/>
  <c r="AT28"/>
  <c r="AS28"/>
  <c r="AR28"/>
  <c r="AQ28"/>
  <c r="AP28"/>
  <c r="AO28"/>
  <c r="AN28"/>
  <c r="AM28"/>
  <c r="AL28"/>
  <c r="AK28"/>
  <c r="AJ28"/>
  <c r="AI28"/>
  <c r="AH28"/>
  <c r="AG28"/>
  <c r="AF28"/>
  <c r="AE28"/>
  <c r="AD28"/>
  <c r="AC28"/>
  <c r="AB28"/>
  <c r="AA28"/>
  <c r="Z28"/>
  <c r="Y28"/>
  <c r="X28"/>
  <c r="W28"/>
  <c r="V28"/>
  <c r="U28"/>
  <c r="T28"/>
  <c r="S28"/>
  <c r="R28"/>
  <c r="Q28"/>
  <c r="P28"/>
  <c r="O28"/>
  <c r="N28"/>
  <c r="M28"/>
  <c r="L28"/>
  <c r="K28"/>
  <c r="J28"/>
  <c r="I28"/>
  <c r="H29"/>
  <c r="AU29"/>
  <c r="AT29"/>
  <c r="AS29"/>
  <c r="AR29"/>
  <c r="AQ29"/>
  <c r="AP29"/>
  <c r="AO29"/>
  <c r="AN29"/>
  <c r="AM29"/>
  <c r="AL29"/>
  <c r="AK29"/>
  <c r="AJ29"/>
  <c r="AI29"/>
  <c r="AH29"/>
  <c r="AG29"/>
  <c r="AF29"/>
  <c r="AE29"/>
  <c r="AD29"/>
  <c r="AC29"/>
  <c r="AB29"/>
  <c r="AA29"/>
  <c r="Z29"/>
  <c r="Y29"/>
  <c r="X29"/>
  <c r="W29"/>
  <c r="V29"/>
  <c r="U29"/>
  <c r="T29"/>
  <c r="S29"/>
  <c r="R29"/>
  <c r="Q29"/>
  <c r="P29"/>
  <c r="O29"/>
  <c r="N29"/>
  <c r="M29"/>
  <c r="L29"/>
  <c r="K29"/>
  <c r="J29"/>
  <c r="I29"/>
  <c r="H30"/>
  <c r="AU30"/>
  <c r="AT30"/>
  <c r="AS30"/>
  <c r="AR30"/>
  <c r="AQ30"/>
  <c r="AP30"/>
  <c r="AO30"/>
  <c r="AN30"/>
  <c r="AM30"/>
  <c r="AL30"/>
  <c r="AK30"/>
  <c r="AJ30"/>
  <c r="AI30"/>
  <c r="AH30"/>
  <c r="AG30"/>
  <c r="AF30"/>
  <c r="AE30"/>
  <c r="AD30"/>
  <c r="AC30"/>
  <c r="AB30"/>
  <c r="AA30"/>
  <c r="Z30"/>
  <c r="Y30"/>
  <c r="X30"/>
  <c r="W30"/>
  <c r="V30"/>
  <c r="U30"/>
  <c r="T30"/>
  <c r="S30"/>
  <c r="R30"/>
  <c r="Q30"/>
  <c r="P30"/>
  <c r="O30"/>
  <c r="N30"/>
  <c r="M30"/>
  <c r="L30"/>
  <c r="K30"/>
  <c r="J30"/>
  <c r="I30"/>
  <c r="H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2"/>
  <c r="AU32"/>
  <c r="AT32"/>
  <c r="AS32"/>
  <c r="AR32"/>
  <c r="AQ32"/>
  <c r="AP32"/>
  <c r="AO32"/>
  <c r="AN32"/>
  <c r="AM32"/>
  <c r="AL32"/>
  <c r="AK32"/>
  <c r="AJ32"/>
  <c r="AI32"/>
  <c r="AH32"/>
  <c r="AG32"/>
  <c r="AF32"/>
  <c r="AE32"/>
  <c r="AD32"/>
  <c r="AC32"/>
  <c r="AB32"/>
  <c r="AA32"/>
  <c r="Z32"/>
  <c r="Y32"/>
  <c r="X32"/>
  <c r="W32"/>
  <c r="V32"/>
  <c r="U32"/>
  <c r="T32"/>
  <c r="S32"/>
  <c r="R32"/>
  <c r="Q32"/>
  <c r="P32"/>
  <c r="O32"/>
  <c r="N32"/>
  <c r="M32"/>
  <c r="L32"/>
  <c r="K32"/>
  <c r="J32"/>
  <c r="I32"/>
  <c r="H33"/>
  <c r="AU33"/>
  <c r="AT33"/>
  <c r="AS33"/>
  <c r="AR33"/>
  <c r="AQ33"/>
  <c r="AP33"/>
  <c r="AO33"/>
  <c r="AN33"/>
  <c r="AM33"/>
  <c r="AL33"/>
  <c r="AK33"/>
  <c r="AJ33"/>
  <c r="AI33"/>
  <c r="AH33"/>
  <c r="AG33"/>
  <c r="AF33"/>
  <c r="AE33"/>
  <c r="AD33"/>
  <c r="AC33"/>
  <c r="AB33"/>
  <c r="AA33"/>
  <c r="Z33"/>
  <c r="Y33"/>
  <c r="X33"/>
  <c r="W33"/>
  <c r="V33"/>
  <c r="U33"/>
  <c r="T33"/>
  <c r="S33"/>
  <c r="R33"/>
  <c r="Q33"/>
  <c r="P33"/>
  <c r="O33"/>
  <c r="N33"/>
  <c r="M33"/>
  <c r="L33"/>
  <c r="K33"/>
  <c r="J33"/>
  <c r="I33"/>
  <c r="H34"/>
  <c r="AU34"/>
  <c r="AT34"/>
  <c r="AS34"/>
  <c r="AR34"/>
  <c r="AQ34"/>
  <c r="AP34"/>
  <c r="AO34"/>
  <c r="AN34"/>
  <c r="AM34"/>
  <c r="AL34"/>
  <c r="AK34"/>
  <c r="AJ34"/>
  <c r="AI34"/>
  <c r="AH34"/>
  <c r="AG34"/>
  <c r="AF34"/>
  <c r="AE34"/>
  <c r="AD34"/>
  <c r="AC34"/>
  <c r="AB34"/>
  <c r="AA34"/>
  <c r="Z34"/>
  <c r="Y34"/>
  <c r="X34"/>
  <c r="W34"/>
  <c r="V34"/>
  <c r="U34"/>
  <c r="T34"/>
  <c r="S34"/>
  <c r="R34"/>
  <c r="Q34"/>
  <c r="P34"/>
  <c r="O34"/>
  <c r="N34"/>
  <c r="M34"/>
  <c r="L34"/>
  <c r="K34"/>
  <c r="J34"/>
  <c r="I34"/>
  <c r="H35"/>
  <c r="AU35"/>
  <c r="AT35"/>
  <c r="AS35"/>
  <c r="AR35"/>
  <c r="AQ35"/>
  <c r="AP35"/>
  <c r="AO35"/>
  <c r="AN35"/>
  <c r="AM35"/>
  <c r="AL35"/>
  <c r="AK35"/>
  <c r="AJ35"/>
  <c r="AI35"/>
  <c r="AH35"/>
  <c r="AG35"/>
  <c r="AF35"/>
  <c r="AE35"/>
  <c r="AD35"/>
  <c r="AC35"/>
  <c r="AB35"/>
  <c r="AA35"/>
  <c r="Z35"/>
  <c r="Y35"/>
  <c r="X35"/>
  <c r="W35"/>
  <c r="V35"/>
  <c r="U35"/>
  <c r="T35"/>
  <c r="S35"/>
  <c r="R35"/>
  <c r="Q35"/>
  <c r="P35"/>
  <c r="O35"/>
  <c r="N35"/>
  <c r="M35"/>
  <c r="L35"/>
  <c r="K35"/>
  <c r="J35"/>
  <c r="I35"/>
  <c r="H36"/>
  <c r="AU36"/>
  <c r="AT36"/>
  <c r="AS36"/>
  <c r="AR36"/>
  <c r="AQ36"/>
  <c r="AP36"/>
  <c r="AO36"/>
  <c r="AN36"/>
  <c r="AM36"/>
  <c r="AL36"/>
  <c r="AK36"/>
  <c r="AJ36"/>
  <c r="AI36"/>
  <c r="AH36"/>
  <c r="AG36"/>
  <c r="AF36"/>
  <c r="AE36"/>
  <c r="AD36"/>
  <c r="AC36"/>
  <c r="AB36"/>
  <c r="AA36"/>
  <c r="Z36"/>
  <c r="Y36"/>
  <c r="X36"/>
  <c r="W36"/>
  <c r="V36"/>
  <c r="U36"/>
  <c r="T36"/>
  <c r="S36"/>
  <c r="R36"/>
  <c r="Q36"/>
  <c r="P36"/>
  <c r="O36"/>
  <c r="N36"/>
  <c r="M36"/>
  <c r="L36"/>
  <c r="K36"/>
  <c r="J36"/>
  <c r="I36"/>
  <c r="H37"/>
  <c r="AU37"/>
  <c r="AT37"/>
  <c r="AS37"/>
  <c r="AR37"/>
  <c r="AQ37"/>
  <c r="AP37"/>
  <c r="AO37"/>
  <c r="AN37"/>
  <c r="AM37"/>
  <c r="AL37"/>
  <c r="AK37"/>
  <c r="AJ37"/>
  <c r="AI37"/>
  <c r="AH37"/>
  <c r="AG37"/>
  <c r="AF37"/>
  <c r="AE37"/>
  <c r="AD37"/>
  <c r="AC37"/>
  <c r="AB37"/>
  <c r="AA37"/>
  <c r="Z37"/>
  <c r="Y37"/>
  <c r="X37"/>
  <c r="W37"/>
  <c r="V37"/>
  <c r="U37"/>
  <c r="T37"/>
  <c r="S37"/>
  <c r="R37"/>
  <c r="Q37"/>
  <c r="P37"/>
  <c r="O37"/>
  <c r="N37"/>
  <c r="M37"/>
  <c r="L37"/>
  <c r="K37"/>
  <c r="J37"/>
  <c r="I37"/>
  <c r="H38"/>
  <c r="AU38"/>
  <c r="AT38"/>
  <c r="AS38"/>
  <c r="AR38"/>
  <c r="AQ38"/>
  <c r="AP38"/>
  <c r="AO38"/>
  <c r="AN38"/>
  <c r="AM38"/>
  <c r="AL38"/>
  <c r="AK38"/>
  <c r="AJ38"/>
  <c r="AI38"/>
  <c r="AH38"/>
  <c r="AG38"/>
  <c r="AF38"/>
  <c r="AE38"/>
  <c r="AD38"/>
  <c r="AC38"/>
  <c r="AB38"/>
  <c r="AA38"/>
  <c r="Z38"/>
  <c r="Y38"/>
  <c r="X38"/>
  <c r="W38"/>
  <c r="V38"/>
  <c r="U38"/>
  <c r="T38"/>
  <c r="S38"/>
  <c r="R38"/>
  <c r="Q38"/>
  <c r="P38"/>
  <c r="O38"/>
  <c r="N38"/>
  <c r="M38"/>
  <c r="L38"/>
  <c r="K38"/>
  <c r="J38"/>
  <c r="I38"/>
  <c r="H39"/>
  <c r="AU39"/>
  <c r="AT39"/>
  <c r="AS39"/>
  <c r="AR39"/>
  <c r="AQ39"/>
  <c r="AP39"/>
  <c r="AO39"/>
  <c r="AN39"/>
  <c r="AM39"/>
  <c r="AL39"/>
  <c r="AK39"/>
  <c r="AJ39"/>
  <c r="AI39"/>
  <c r="AH39"/>
  <c r="AG39"/>
  <c r="AF39"/>
  <c r="AE39"/>
  <c r="AD39"/>
  <c r="AC39"/>
  <c r="AB39"/>
  <c r="AA39"/>
  <c r="Z39"/>
  <c r="Y39"/>
  <c r="X39"/>
  <c r="W39"/>
  <c r="V39"/>
  <c r="U39"/>
  <c r="T39"/>
  <c r="S39"/>
  <c r="R39"/>
  <c r="Q39"/>
  <c r="P39"/>
  <c r="O39"/>
  <c r="N39"/>
  <c r="M39"/>
  <c r="L39"/>
  <c r="K39"/>
  <c r="J39"/>
  <c r="I39"/>
  <c r="H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4"/>
  <c r="AU44"/>
  <c r="AT44"/>
  <c r="AS44"/>
  <c r="AR44"/>
  <c r="AQ44"/>
  <c r="AP44"/>
  <c r="AO44"/>
  <c r="AN44"/>
  <c r="AM44"/>
  <c r="AL44"/>
  <c r="AK44"/>
  <c r="AJ44"/>
  <c r="AI44"/>
  <c r="AH44"/>
  <c r="AG44"/>
  <c r="AF44"/>
  <c r="AE44"/>
  <c r="AD44"/>
  <c r="AC44"/>
  <c r="AB44"/>
  <c r="AA44"/>
  <c r="Z44"/>
  <c r="Y44"/>
  <c r="X44"/>
  <c r="W44"/>
  <c r="V44"/>
  <c r="U44"/>
  <c r="T44"/>
  <c r="S44"/>
  <c r="R44"/>
  <c r="Q44"/>
  <c r="P44"/>
  <c r="O44"/>
  <c r="N44"/>
  <c r="M44"/>
  <c r="L44"/>
  <c r="K44"/>
  <c r="J44"/>
  <c r="I44"/>
  <c r="H45"/>
  <c r="AU45"/>
  <c r="AT45"/>
  <c r="AS45"/>
  <c r="AR45"/>
  <c r="AQ45"/>
  <c r="AP45"/>
  <c r="AO45"/>
  <c r="AN45"/>
  <c r="AM45"/>
  <c r="AL45"/>
  <c r="AK45"/>
  <c r="AJ45"/>
  <c r="AI45"/>
  <c r="AH45"/>
  <c r="AG45"/>
  <c r="AF45"/>
  <c r="AE45"/>
  <c r="AD45"/>
  <c r="AC45"/>
  <c r="AB45"/>
  <c r="AA45"/>
  <c r="Z45"/>
  <c r="Y45"/>
  <c r="X45"/>
  <c r="W45"/>
  <c r="V45"/>
  <c r="U45"/>
  <c r="T45"/>
  <c r="S45"/>
  <c r="R45"/>
  <c r="Q45"/>
  <c r="P45"/>
  <c r="O45"/>
  <c r="N45"/>
  <c r="M45"/>
  <c r="L45"/>
  <c r="K45"/>
  <c r="J45"/>
  <c r="I45"/>
  <c r="H46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8"/>
  <c r="AU48"/>
  <c r="AT48"/>
  <c r="AS48"/>
  <c r="AR48"/>
  <c r="AQ48"/>
  <c r="AP48"/>
  <c r="AO48"/>
  <c r="AN48"/>
  <c r="AM48"/>
  <c r="AL48"/>
  <c r="AK48"/>
  <c r="AJ48"/>
  <c r="AI48"/>
  <c r="AH48"/>
  <c r="AG48"/>
  <c r="AF48"/>
  <c r="AE48"/>
  <c r="AD48"/>
  <c r="AC48"/>
  <c r="AB48"/>
  <c r="AA48"/>
  <c r="Z48"/>
  <c r="Y48"/>
  <c r="X48"/>
  <c r="W48"/>
  <c r="V48"/>
  <c r="U48"/>
  <c r="T48"/>
  <c r="S48"/>
  <c r="R48"/>
  <c r="Q48"/>
  <c r="P48"/>
  <c r="O48"/>
  <c r="N48"/>
  <c r="M48"/>
  <c r="L48"/>
  <c r="K48"/>
  <c r="J48"/>
  <c r="I48"/>
  <c r="H49"/>
  <c r="AU49"/>
  <c r="AT49"/>
  <c r="AS49"/>
  <c r="AR49"/>
  <c r="AQ49"/>
  <c r="AP49"/>
  <c r="AO49"/>
  <c r="AN49"/>
  <c r="AM49"/>
  <c r="AL49"/>
  <c r="AK49"/>
  <c r="AJ49"/>
  <c r="AI49"/>
  <c r="AH49"/>
  <c r="AG49"/>
  <c r="AF49"/>
  <c r="AE49"/>
  <c r="AD49"/>
  <c r="AC49"/>
  <c r="AB49"/>
  <c r="AA49"/>
  <c r="Z49"/>
  <c r="Y49"/>
  <c r="X49"/>
  <c r="W49"/>
  <c r="V49"/>
  <c r="U49"/>
  <c r="T49"/>
  <c r="S49"/>
  <c r="R49"/>
  <c r="Q49"/>
  <c r="P49"/>
  <c r="O49"/>
  <c r="N49"/>
  <c r="M49"/>
  <c r="L49"/>
  <c r="K49"/>
  <c r="J49"/>
  <c r="I49"/>
  <c r="H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1"/>
  <c r="AU51"/>
  <c r="AT51"/>
  <c r="AS51"/>
  <c r="AR51"/>
  <c r="AQ51"/>
  <c r="AP51"/>
  <c r="AO51"/>
  <c r="AN51"/>
  <c r="AM51"/>
  <c r="AL51"/>
  <c r="AK51"/>
  <c r="AJ51"/>
  <c r="AI51"/>
  <c r="AH51"/>
  <c r="AG51"/>
  <c r="AF51"/>
  <c r="AE51"/>
  <c r="AD51"/>
  <c r="AC51"/>
  <c r="AB51"/>
  <c r="AA51"/>
  <c r="Z51"/>
  <c r="Y51"/>
  <c r="X51"/>
  <c r="W51"/>
  <c r="V51"/>
  <c r="U51"/>
  <c r="T51"/>
  <c r="S51"/>
  <c r="R51"/>
  <c r="Q51"/>
  <c r="P51"/>
  <c r="O51"/>
  <c r="N51"/>
  <c r="M51"/>
  <c r="L51"/>
  <c r="K51"/>
  <c r="J51"/>
  <c r="I51"/>
  <c r="H52"/>
  <c r="AU52"/>
  <c r="AT52"/>
  <c r="AS52"/>
  <c r="AR52"/>
  <c r="AQ52"/>
  <c r="AP52"/>
  <c r="AO52"/>
  <c r="AN52"/>
  <c r="AM52"/>
  <c r="AL52"/>
  <c r="AK52"/>
  <c r="AJ52"/>
  <c r="AI52"/>
  <c r="AH52"/>
  <c r="AG52"/>
  <c r="AF52"/>
  <c r="AE52"/>
  <c r="AD52"/>
  <c r="AC52"/>
  <c r="AB52"/>
  <c r="AA52"/>
  <c r="Z52"/>
  <c r="Y52"/>
  <c r="X52"/>
  <c r="W52"/>
  <c r="V52"/>
  <c r="U52"/>
  <c r="T52"/>
  <c r="S52"/>
  <c r="R52"/>
  <c r="Q52"/>
  <c r="P52"/>
  <c r="O52"/>
  <c r="N52"/>
  <c r="M52"/>
  <c r="L52"/>
  <c r="K52"/>
  <c r="J52"/>
  <c r="I52"/>
  <c r="H53"/>
  <c r="AU53"/>
  <c r="AT53"/>
  <c r="AS53"/>
  <c r="AR53"/>
  <c r="AQ53"/>
  <c r="AP53"/>
  <c r="AO53"/>
  <c r="AN53"/>
  <c r="AM53"/>
  <c r="AL53"/>
  <c r="AK53"/>
  <c r="AJ53"/>
  <c r="AI53"/>
  <c r="AH53"/>
  <c r="AG53"/>
  <c r="AF53"/>
  <c r="AE53"/>
  <c r="AD53"/>
  <c r="AC53"/>
  <c r="AB53"/>
  <c r="AA53"/>
  <c r="Z53"/>
  <c r="Y53"/>
  <c r="X53"/>
  <c r="W53"/>
  <c r="V53"/>
  <c r="U53"/>
  <c r="T53"/>
  <c r="S53"/>
  <c r="R53"/>
  <c r="Q53"/>
  <c r="P53"/>
  <c r="O53"/>
  <c r="N53"/>
  <c r="M53"/>
  <c r="L53"/>
  <c r="K53"/>
  <c r="J53"/>
  <c r="I53"/>
  <c r="H54"/>
  <c r="AU54"/>
  <c r="AT54"/>
  <c r="AS54"/>
  <c r="AR54"/>
  <c r="AQ54"/>
  <c r="AP54"/>
  <c r="AO54"/>
  <c r="AN54"/>
  <c r="AM54"/>
  <c r="AL54"/>
  <c r="AK54"/>
  <c r="AJ54"/>
  <c r="AI54"/>
  <c r="AH54"/>
  <c r="AG54"/>
  <c r="AF54"/>
  <c r="AE54"/>
  <c r="AD54"/>
  <c r="AC54"/>
  <c r="AB54"/>
  <c r="AA54"/>
  <c r="Z54"/>
  <c r="Y54"/>
  <c r="X54"/>
  <c r="W54"/>
  <c r="V54"/>
  <c r="U54"/>
  <c r="T54"/>
  <c r="S54"/>
  <c r="R54"/>
  <c r="Q54"/>
  <c r="P54"/>
  <c r="O54"/>
  <c r="N54"/>
  <c r="M54"/>
  <c r="L54"/>
  <c r="K54"/>
  <c r="J54"/>
  <c r="I54"/>
  <c r="H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6"/>
  <c r="AU56"/>
  <c r="AT56"/>
  <c r="AS56"/>
  <c r="AR56"/>
  <c r="AQ56"/>
  <c r="AP56"/>
  <c r="AO56"/>
  <c r="AN56"/>
  <c r="AM56"/>
  <c r="AL56"/>
  <c r="AK56"/>
  <c r="AJ56"/>
  <c r="AI56"/>
  <c r="AH56"/>
  <c r="AG56"/>
  <c r="AF56"/>
  <c r="AE56"/>
  <c r="AD56"/>
  <c r="AC56"/>
  <c r="AB56"/>
  <c r="AA56"/>
  <c r="Z56"/>
  <c r="Y56"/>
  <c r="X56"/>
  <c r="W56"/>
  <c r="V56"/>
  <c r="U56"/>
  <c r="T56"/>
  <c r="S56"/>
  <c r="R56"/>
  <c r="Q56"/>
  <c r="P56"/>
  <c r="O56"/>
  <c r="N56"/>
  <c r="M56"/>
  <c r="L56"/>
  <c r="K56"/>
  <c r="J56"/>
  <c r="I56"/>
  <c r="H57"/>
  <c r="AU57"/>
  <c r="AT57"/>
  <c r="AS57"/>
  <c r="AR57"/>
  <c r="AQ57"/>
  <c r="AP57"/>
  <c r="AO57"/>
  <c r="AN57"/>
  <c r="AM57"/>
  <c r="AL57"/>
  <c r="AK57"/>
  <c r="AJ57"/>
  <c r="AI57"/>
  <c r="AH57"/>
  <c r="AG57"/>
  <c r="AF57"/>
  <c r="AE57"/>
  <c r="AD57"/>
  <c r="AC57"/>
  <c r="AB57"/>
  <c r="AA57"/>
  <c r="Z57"/>
  <c r="Y57"/>
  <c r="X57"/>
  <c r="W57"/>
  <c r="V57"/>
  <c r="U57"/>
  <c r="T57"/>
  <c r="S57"/>
  <c r="R57"/>
  <c r="Q57"/>
  <c r="P57"/>
  <c r="O57"/>
  <c r="N57"/>
  <c r="M57"/>
  <c r="L57"/>
  <c r="K57"/>
  <c r="J57"/>
  <c r="I57"/>
  <c r="H58"/>
  <c r="AU58"/>
  <c r="AT58"/>
  <c r="AS58"/>
  <c r="AR58"/>
  <c r="AQ58"/>
  <c r="AP58"/>
  <c r="AO58"/>
  <c r="AN58"/>
  <c r="AM58"/>
  <c r="AL58"/>
  <c r="AK58"/>
  <c r="AJ58"/>
  <c r="AI58"/>
  <c r="AH58"/>
  <c r="AG58"/>
  <c r="AF58"/>
  <c r="AE58"/>
  <c r="AD58"/>
  <c r="AC58"/>
  <c r="AB58"/>
  <c r="AA58"/>
  <c r="Z58"/>
  <c r="Y58"/>
  <c r="X58"/>
  <c r="W58"/>
  <c r="V58"/>
  <c r="U58"/>
  <c r="T58"/>
  <c r="S58"/>
  <c r="R58"/>
  <c r="Q58"/>
  <c r="P58"/>
  <c r="O58"/>
  <c r="N58"/>
  <c r="M58"/>
  <c r="L58"/>
  <c r="K58"/>
  <c r="J58"/>
  <c r="I58"/>
  <c r="H59"/>
  <c r="AU59"/>
  <c r="AT59"/>
  <c r="AS59"/>
  <c r="AR59"/>
  <c r="AQ59"/>
  <c r="AP59"/>
  <c r="AO59"/>
  <c r="AN59"/>
  <c r="AM59"/>
  <c r="AL59"/>
  <c r="AK59"/>
  <c r="AJ59"/>
  <c r="AI59"/>
  <c r="AH59"/>
  <c r="AG59"/>
  <c r="AF59"/>
  <c r="AE59"/>
  <c r="AD59"/>
  <c r="AC59"/>
  <c r="AB59"/>
  <c r="AA59"/>
  <c r="Z59"/>
  <c r="Y59"/>
  <c r="X59"/>
  <c r="W59"/>
  <c r="V59"/>
  <c r="U59"/>
  <c r="T59"/>
  <c r="S59"/>
  <c r="R59"/>
  <c r="Q59"/>
  <c r="P59"/>
  <c r="O59"/>
  <c r="N59"/>
  <c r="M59"/>
  <c r="L59"/>
  <c r="K59"/>
  <c r="J59"/>
  <c r="I59"/>
  <c r="H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9"/>
  <c r="AU69"/>
  <c r="AT69"/>
  <c r="AS69"/>
  <c r="AR69"/>
  <c r="AQ69"/>
  <c r="AP69"/>
  <c r="AO69"/>
  <c r="AN69"/>
  <c r="AM69"/>
  <c r="AL69"/>
  <c r="AK69"/>
  <c r="AJ69"/>
  <c r="AI69"/>
  <c r="AH69"/>
  <c r="AG69"/>
  <c r="AF69"/>
  <c r="AE69"/>
  <c r="AD69"/>
  <c r="AC69"/>
  <c r="AB69"/>
  <c r="AA69"/>
  <c r="Z69"/>
  <c r="Y69"/>
  <c r="X69"/>
  <c r="W69"/>
  <c r="V69"/>
  <c r="U69"/>
  <c r="T69"/>
  <c r="S69"/>
  <c r="R69"/>
  <c r="Q69"/>
  <c r="P69"/>
  <c r="O69"/>
  <c r="N69"/>
  <c r="M69"/>
  <c r="L69"/>
  <c r="K69"/>
  <c r="J69"/>
  <c r="I69"/>
  <c r="H70"/>
  <c r="AU70"/>
  <c r="AT70"/>
  <c r="AS70"/>
  <c r="AR70"/>
  <c r="AQ70"/>
  <c r="AP70"/>
  <c r="AO70"/>
  <c r="AN70"/>
  <c r="AM70"/>
  <c r="AL70"/>
  <c r="AK70"/>
  <c r="AJ70"/>
  <c r="AI70"/>
  <c r="AH70"/>
  <c r="AG70"/>
  <c r="AF70"/>
  <c r="AE70"/>
  <c r="AD70"/>
  <c r="AC70"/>
  <c r="AB70"/>
  <c r="AA70"/>
  <c r="Z70"/>
  <c r="Y70"/>
  <c r="X70"/>
  <c r="W70"/>
  <c r="V70"/>
  <c r="U70"/>
  <c r="T70"/>
  <c r="S70"/>
  <c r="R70"/>
  <c r="Q70"/>
  <c r="P70"/>
  <c r="O70"/>
  <c r="N70"/>
  <c r="M70"/>
  <c r="L70"/>
  <c r="K70"/>
  <c r="J70"/>
  <c r="I70"/>
  <c r="H71"/>
  <c r="AU71"/>
  <c r="AT71"/>
  <c r="AS71"/>
  <c r="AR71"/>
  <c r="AQ71"/>
  <c r="AP71"/>
  <c r="AO71"/>
  <c r="AN71"/>
  <c r="AM71"/>
  <c r="AL71"/>
  <c r="AK71"/>
  <c r="AJ71"/>
  <c r="AI71"/>
  <c r="AH71"/>
  <c r="AG71"/>
  <c r="AF71"/>
  <c r="AE71"/>
  <c r="AD71"/>
  <c r="AC71"/>
  <c r="AB71"/>
  <c r="AA71"/>
  <c r="Z71"/>
  <c r="Y71"/>
  <c r="X71"/>
  <c r="W71"/>
  <c r="V71"/>
  <c r="U71"/>
  <c r="T71"/>
  <c r="S71"/>
  <c r="R71"/>
  <c r="Q71"/>
  <c r="P71"/>
  <c r="O71"/>
  <c r="N71"/>
  <c r="M71"/>
  <c r="L71"/>
  <c r="K71"/>
  <c r="J71"/>
  <c r="I71"/>
  <c r="H72"/>
  <c r="AU72"/>
  <c r="AT72"/>
  <c r="AS72"/>
  <c r="AR72"/>
  <c r="AQ72"/>
  <c r="AP72"/>
  <c r="AO72"/>
  <c r="AN72"/>
  <c r="AM72"/>
  <c r="AL72"/>
  <c r="AK72"/>
  <c r="AJ72"/>
  <c r="AI72"/>
  <c r="AH72"/>
  <c r="AG72"/>
  <c r="AF72"/>
  <c r="AE72"/>
  <c r="AD72"/>
  <c r="AC72"/>
  <c r="AB72"/>
  <c r="AA72"/>
  <c r="Z72"/>
  <c r="Y72"/>
  <c r="X72"/>
  <c r="W72"/>
  <c r="V72"/>
  <c r="U72"/>
  <c r="T72"/>
  <c r="S72"/>
  <c r="R72"/>
  <c r="Q72"/>
  <c r="P72"/>
  <c r="O72"/>
  <c r="N72"/>
  <c r="M72"/>
  <c r="L72"/>
  <c r="K72"/>
  <c r="J72"/>
  <c r="I72"/>
  <c r="H73"/>
  <c r="AU73"/>
  <c r="AT73"/>
  <c r="AS73"/>
  <c r="AR73"/>
  <c r="AQ73"/>
  <c r="AP73"/>
  <c r="AO73"/>
  <c r="AN73"/>
  <c r="AM73"/>
  <c r="AL73"/>
  <c r="AK73"/>
  <c r="AJ73"/>
  <c r="AI73"/>
  <c r="AH73"/>
  <c r="AG73"/>
  <c r="AF73"/>
  <c r="AE73"/>
  <c r="AD73"/>
  <c r="AC73"/>
  <c r="AB73"/>
  <c r="AA73"/>
  <c r="Z73"/>
  <c r="Y73"/>
  <c r="X73"/>
  <c r="W73"/>
  <c r="V73"/>
  <c r="U73"/>
  <c r="T73"/>
  <c r="S73"/>
  <c r="R73"/>
  <c r="Q73"/>
  <c r="P73"/>
  <c r="O73"/>
  <c r="N73"/>
  <c r="M73"/>
  <c r="L73"/>
  <c r="K73"/>
  <c r="J73"/>
  <c r="I73"/>
  <c r="H74"/>
  <c r="AU74"/>
  <c r="AT74"/>
  <c r="AS74"/>
  <c r="AR74"/>
  <c r="AQ74"/>
  <c r="AP74"/>
  <c r="AO74"/>
  <c r="AN74"/>
  <c r="AM74"/>
  <c r="AL74"/>
  <c r="AK74"/>
  <c r="AJ74"/>
  <c r="AI74"/>
  <c r="AH74"/>
  <c r="AG74"/>
  <c r="AF74"/>
  <c r="AE74"/>
  <c r="AD74"/>
  <c r="AC74"/>
  <c r="AB74"/>
  <c r="AA74"/>
  <c r="Z74"/>
  <c r="Y74"/>
  <c r="X74"/>
  <c r="W74"/>
  <c r="V74"/>
  <c r="U74"/>
  <c r="T74"/>
  <c r="S74"/>
  <c r="R74"/>
  <c r="Q74"/>
  <c r="P74"/>
  <c r="O74"/>
  <c r="N74"/>
  <c r="M74"/>
  <c r="L74"/>
  <c r="K74"/>
  <c r="J74"/>
  <c r="I74"/>
  <c r="H75"/>
  <c r="AU75"/>
  <c r="AT75"/>
  <c r="AS75"/>
  <c r="AR75"/>
  <c r="AQ75"/>
  <c r="AP75"/>
  <c r="AO75"/>
  <c r="AN75"/>
  <c r="AM75"/>
  <c r="AL75"/>
  <c r="AK75"/>
  <c r="AJ75"/>
  <c r="AI75"/>
  <c r="AH75"/>
  <c r="AG75"/>
  <c r="AF75"/>
  <c r="AE75"/>
  <c r="AD75"/>
  <c r="AC75"/>
  <c r="AB75"/>
  <c r="AA75"/>
  <c r="Z75"/>
  <c r="Y75"/>
  <c r="X75"/>
  <c r="W75"/>
  <c r="V75"/>
  <c r="U75"/>
  <c r="T75"/>
  <c r="S75"/>
  <c r="R75"/>
  <c r="Q75"/>
  <c r="P75"/>
  <c r="O75"/>
  <c r="N75"/>
  <c r="M75"/>
  <c r="L75"/>
  <c r="K75"/>
  <c r="J75"/>
  <c r="I75"/>
  <c r="H76"/>
  <c r="AU76"/>
  <c r="AT76"/>
  <c r="AS76"/>
  <c r="AR76"/>
  <c r="AQ76"/>
  <c r="AP76"/>
  <c r="AO76"/>
  <c r="AN76"/>
  <c r="AM76"/>
  <c r="AL76"/>
  <c r="AK76"/>
  <c r="AJ76"/>
  <c r="AI76"/>
  <c r="AH76"/>
  <c r="AG76"/>
  <c r="AF76"/>
  <c r="AE76"/>
  <c r="AD76"/>
  <c r="AC76"/>
  <c r="AB76"/>
  <c r="AA76"/>
  <c r="Z76"/>
  <c r="Y76"/>
  <c r="X76"/>
  <c r="W76"/>
  <c r="V76"/>
  <c r="U76"/>
  <c r="T76"/>
  <c r="S76"/>
  <c r="R76"/>
  <c r="Q76"/>
  <c r="P76"/>
  <c r="O76"/>
  <c r="N76"/>
  <c r="M76"/>
  <c r="L76"/>
  <c r="K76"/>
  <c r="J76"/>
  <c r="I76"/>
  <c r="H77"/>
  <c r="AU77"/>
  <c r="AT77"/>
  <c r="AS77"/>
  <c r="AR77"/>
  <c r="AQ77"/>
  <c r="AP77"/>
  <c r="AO77"/>
  <c r="AN77"/>
  <c r="AM77"/>
  <c r="AL77"/>
  <c r="AK77"/>
  <c r="AJ77"/>
  <c r="AI77"/>
  <c r="AH77"/>
  <c r="AG77"/>
  <c r="AF77"/>
  <c r="AE77"/>
  <c r="AD77"/>
  <c r="AC77"/>
  <c r="AB77"/>
  <c r="AA77"/>
  <c r="Z77"/>
  <c r="Y77"/>
  <c r="X77"/>
  <c r="W77"/>
  <c r="V77"/>
  <c r="U77"/>
  <c r="T77"/>
  <c r="S77"/>
  <c r="R77"/>
  <c r="Q77"/>
  <c r="P77"/>
  <c r="O77"/>
  <c r="N77"/>
  <c r="M77"/>
  <c r="L77"/>
  <c r="K77"/>
  <c r="J77"/>
  <c r="I77"/>
  <c r="H78"/>
  <c r="AU78"/>
  <c r="AT78"/>
  <c r="AS78"/>
  <c r="AR78"/>
  <c r="AQ78"/>
  <c r="AP78"/>
  <c r="AO78"/>
  <c r="AN78"/>
  <c r="AM78"/>
  <c r="AL78"/>
  <c r="AK78"/>
  <c r="AJ78"/>
  <c r="AI78"/>
  <c r="AH78"/>
  <c r="AG78"/>
  <c r="AF78"/>
  <c r="AE78"/>
  <c r="AD78"/>
  <c r="AC78"/>
  <c r="AB78"/>
  <c r="AA78"/>
  <c r="Z78"/>
  <c r="Y78"/>
  <c r="X78"/>
  <c r="W78"/>
  <c r="V78"/>
  <c r="U78"/>
  <c r="T78"/>
  <c r="S78"/>
  <c r="R78"/>
  <c r="Q78"/>
  <c r="P78"/>
  <c r="O78"/>
  <c r="N78"/>
  <c r="M78"/>
  <c r="L78"/>
  <c r="K78"/>
  <c r="J78"/>
  <c r="I78"/>
  <c r="H79"/>
  <c r="AU79"/>
  <c r="AT79"/>
  <c r="AS79"/>
  <c r="AR79"/>
  <c r="AQ79"/>
  <c r="AP79"/>
  <c r="AO79"/>
  <c r="AN79"/>
  <c r="AM79"/>
  <c r="AL79"/>
  <c r="AK79"/>
  <c r="AJ79"/>
  <c r="AI79"/>
  <c r="AH79"/>
  <c r="AG79"/>
  <c r="AF79"/>
  <c r="AE79"/>
  <c r="AD79"/>
  <c r="AC79"/>
  <c r="AB79"/>
  <c r="AA79"/>
  <c r="Z79"/>
  <c r="Y79"/>
  <c r="X79"/>
  <c r="W79"/>
  <c r="V79"/>
  <c r="U79"/>
  <c r="T79"/>
  <c r="S79"/>
  <c r="R79"/>
  <c r="Q79"/>
  <c r="P79"/>
  <c r="O79"/>
  <c r="N79"/>
  <c r="M79"/>
  <c r="L79"/>
  <c r="K79"/>
  <c r="J79"/>
  <c r="I79"/>
  <c r="H80"/>
  <c r="AU80"/>
  <c r="AT80"/>
  <c r="AS80"/>
  <c r="AR80"/>
  <c r="AQ80"/>
  <c r="AP80"/>
  <c r="AO80"/>
  <c r="AN80"/>
  <c r="AM80"/>
  <c r="AL80"/>
  <c r="AK80"/>
  <c r="AJ80"/>
  <c r="AI80"/>
  <c r="AH80"/>
  <c r="AG80"/>
  <c r="AF80"/>
  <c r="AE80"/>
  <c r="AD80"/>
  <c r="AC80"/>
  <c r="AB80"/>
  <c r="AA80"/>
  <c r="Z80"/>
  <c r="Y80"/>
  <c r="X80"/>
  <c r="W80"/>
  <c r="V80"/>
  <c r="U80"/>
  <c r="T80"/>
  <c r="S80"/>
  <c r="R80"/>
  <c r="Q80"/>
  <c r="P80"/>
  <c r="O80"/>
  <c r="N80"/>
  <c r="M80"/>
  <c r="L80"/>
  <c r="K80"/>
  <c r="J80"/>
  <c r="I80"/>
  <c r="H81"/>
  <c r="AU81"/>
  <c r="AT81"/>
  <c r="AS81"/>
  <c r="AR81"/>
  <c r="AQ81"/>
  <c r="AP81"/>
  <c r="AO81"/>
  <c r="AN81"/>
  <c r="AM81"/>
  <c r="AL81"/>
  <c r="AK81"/>
  <c r="AJ81"/>
  <c r="AI81"/>
  <c r="AH81"/>
  <c r="AG81"/>
  <c r="AF81"/>
  <c r="AE81"/>
  <c r="AD81"/>
  <c r="AC81"/>
  <c r="AB81"/>
  <c r="AA81"/>
  <c r="Z81"/>
  <c r="Y81"/>
  <c r="X81"/>
  <c r="W81"/>
  <c r="V81"/>
  <c r="U81"/>
  <c r="T81"/>
  <c r="S81"/>
  <c r="R81"/>
  <c r="Q81"/>
  <c r="P81"/>
  <c r="O81"/>
  <c r="N81"/>
  <c r="M81"/>
  <c r="L81"/>
  <c r="K81"/>
  <c r="J81"/>
  <c r="I81"/>
  <c r="H82"/>
  <c r="AU82"/>
  <c r="AT82"/>
  <c r="AS82"/>
  <c r="AR82"/>
  <c r="AQ82"/>
  <c r="AP82"/>
  <c r="AO82"/>
  <c r="AN82"/>
  <c r="AM82"/>
  <c r="AL82"/>
  <c r="AK82"/>
  <c r="AJ82"/>
  <c r="AI82"/>
  <c r="AH82"/>
  <c r="AG82"/>
  <c r="AF82"/>
  <c r="AE82"/>
  <c r="AD82"/>
  <c r="AC82"/>
  <c r="AB82"/>
  <c r="AA82"/>
  <c r="Z82"/>
  <c r="Y82"/>
  <c r="X82"/>
  <c r="W82"/>
  <c r="V82"/>
  <c r="U82"/>
  <c r="T82"/>
  <c r="S82"/>
  <c r="R82"/>
  <c r="Q82"/>
  <c r="P82"/>
  <c r="O82"/>
  <c r="N82"/>
  <c r="M82"/>
  <c r="L82"/>
  <c r="K82"/>
  <c r="J82"/>
  <c r="I82"/>
  <c r="H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4"/>
  <c r="AU94"/>
  <c r="AT94"/>
  <c r="AS94"/>
  <c r="AR94"/>
  <c r="AQ94"/>
  <c r="AP94"/>
  <c r="AO94"/>
  <c r="AN94"/>
  <c r="AM94"/>
  <c r="AL94"/>
  <c r="AK94"/>
  <c r="AJ94"/>
  <c r="AI94"/>
  <c r="AH94"/>
  <c r="AG94"/>
  <c r="AF94"/>
  <c r="AE94"/>
  <c r="AD94"/>
  <c r="AC94"/>
  <c r="AB94"/>
  <c r="AA94"/>
  <c r="Z94"/>
  <c r="Y94"/>
  <c r="X94"/>
  <c r="W94"/>
  <c r="V94"/>
  <c r="U94"/>
  <c r="T94"/>
  <c r="S94"/>
  <c r="R94"/>
  <c r="Q94"/>
  <c r="P94"/>
  <c r="O94"/>
  <c r="N94"/>
  <c r="M94"/>
  <c r="L94"/>
  <c r="K94"/>
  <c r="J94"/>
  <c r="I94"/>
  <c r="H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6"/>
  <c r="AU96"/>
  <c r="AT96"/>
  <c r="AS96"/>
  <c r="AR96"/>
  <c r="AQ96"/>
  <c r="AP96"/>
  <c r="AO96"/>
  <c r="AN96"/>
  <c r="AM96"/>
  <c r="AL96"/>
  <c r="AK96"/>
  <c r="AJ96"/>
  <c r="AI96"/>
  <c r="AH96"/>
  <c r="AG96"/>
  <c r="AF96"/>
  <c r="AE96"/>
  <c r="AD96"/>
  <c r="AC96"/>
  <c r="AB96"/>
  <c r="AA96"/>
  <c r="Z96"/>
  <c r="Y96"/>
  <c r="X96"/>
  <c r="W96"/>
  <c r="V96"/>
  <c r="U96"/>
  <c r="T96"/>
  <c r="S96"/>
  <c r="R96"/>
  <c r="Q96"/>
  <c r="P96"/>
  <c r="O96"/>
  <c r="N96"/>
  <c r="M96"/>
  <c r="L96"/>
  <c r="K96"/>
  <c r="J96"/>
  <c r="I96"/>
  <c r="H97"/>
  <c r="AU97"/>
  <c r="AT97"/>
  <c r="AS97"/>
  <c r="AR97"/>
  <c r="AQ97"/>
  <c r="AP97"/>
  <c r="AO97"/>
  <c r="AN97"/>
  <c r="AM97"/>
  <c r="AL97"/>
  <c r="AK97"/>
  <c r="AJ97"/>
  <c r="AI97"/>
  <c r="AH97"/>
  <c r="AG97"/>
  <c r="AF97"/>
  <c r="AE97"/>
  <c r="AD97"/>
  <c r="AC97"/>
  <c r="AB97"/>
  <c r="AA97"/>
  <c r="Z97"/>
  <c r="Y97"/>
  <c r="X97"/>
  <c r="W97"/>
  <c r="V97"/>
  <c r="U97"/>
  <c r="T97"/>
  <c r="S97"/>
  <c r="R97"/>
  <c r="Q97"/>
  <c r="P97"/>
  <c r="O97"/>
  <c r="N97"/>
  <c r="M97"/>
  <c r="L97"/>
  <c r="K97"/>
  <c r="J97"/>
  <c r="I97"/>
  <c r="H98"/>
  <c r="AU98"/>
  <c r="AT98"/>
  <c r="AS98"/>
  <c r="AR98"/>
  <c r="AQ98"/>
  <c r="AP98"/>
  <c r="AO98"/>
  <c r="AN98"/>
  <c r="AM98"/>
  <c r="AL98"/>
  <c r="AK98"/>
  <c r="AJ98"/>
  <c r="AI98"/>
  <c r="AH98"/>
  <c r="AG98"/>
  <c r="AF98"/>
  <c r="AE98"/>
  <c r="AD98"/>
  <c r="AC98"/>
  <c r="AB98"/>
  <c r="AA98"/>
  <c r="Z98"/>
  <c r="Y98"/>
  <c r="X98"/>
  <c r="W98"/>
  <c r="V98"/>
  <c r="U98"/>
  <c r="T98"/>
  <c r="S98"/>
  <c r="R98"/>
  <c r="Q98"/>
  <c r="P98"/>
  <c r="O98"/>
  <c r="N98"/>
  <c r="M98"/>
  <c r="L98"/>
  <c r="K98"/>
  <c r="J98"/>
  <c r="I98"/>
  <c r="H99"/>
  <c r="AU99"/>
  <c r="AT99"/>
  <c r="AS99"/>
  <c r="AR99"/>
  <c r="AQ99"/>
  <c r="AP99"/>
  <c r="AO99"/>
  <c r="AN99"/>
  <c r="AM99"/>
  <c r="AL99"/>
  <c r="AK99"/>
  <c r="AJ99"/>
  <c r="AI99"/>
  <c r="AH99"/>
  <c r="AG99"/>
  <c r="AF99"/>
  <c r="AE99"/>
  <c r="AD99"/>
  <c r="AC99"/>
  <c r="AB99"/>
  <c r="AA99"/>
  <c r="Z99"/>
  <c r="Y99"/>
  <c r="X99"/>
  <c r="W99"/>
  <c r="V99"/>
  <c r="U99"/>
  <c r="T99"/>
  <c r="S99"/>
  <c r="R99"/>
  <c r="Q99"/>
  <c r="P99"/>
  <c r="O99"/>
  <c r="N99"/>
  <c r="M99"/>
  <c r="L99"/>
  <c r="K99"/>
  <c r="J99"/>
  <c r="I99"/>
  <c r="H100"/>
  <c r="AU100"/>
  <c r="AT100"/>
  <c r="AS100"/>
  <c r="AR100"/>
  <c r="AQ100"/>
  <c r="AP100"/>
  <c r="AO100"/>
  <c r="AN100"/>
  <c r="AM100"/>
  <c r="AL100"/>
  <c r="AK100"/>
  <c r="AJ100"/>
  <c r="AI100"/>
  <c r="AH100"/>
  <c r="AG100"/>
  <c r="AF100"/>
  <c r="AE100"/>
  <c r="AD100"/>
  <c r="AC100"/>
  <c r="AB100"/>
  <c r="AA100"/>
  <c r="Z100"/>
  <c r="Y100"/>
  <c r="X100"/>
  <c r="W100"/>
  <c r="V100"/>
  <c r="U100"/>
  <c r="T100"/>
  <c r="S100"/>
  <c r="R100"/>
  <c r="Q100"/>
  <c r="P100"/>
  <c r="O100"/>
  <c r="N100"/>
  <c r="M100"/>
  <c r="L100"/>
  <c r="K100"/>
  <c r="J100"/>
  <c r="I100"/>
  <c r="H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2"/>
  <c r="AU102"/>
  <c r="AT102"/>
  <c r="AS102"/>
  <c r="AR102"/>
  <c r="AQ102"/>
  <c r="AP102"/>
  <c r="AO102"/>
  <c r="AN102"/>
  <c r="AM102"/>
  <c r="AL102"/>
  <c r="AK102"/>
  <c r="AJ102"/>
  <c r="AI102"/>
  <c r="AH102"/>
  <c r="AG102"/>
  <c r="AF102"/>
  <c r="AE102"/>
  <c r="AD102"/>
  <c r="AC102"/>
  <c r="AB102"/>
  <c r="AA102"/>
  <c r="Z102"/>
  <c r="Y102"/>
  <c r="X102"/>
  <c r="W102"/>
  <c r="V102"/>
  <c r="U102"/>
  <c r="T102"/>
  <c r="S102"/>
  <c r="R102"/>
  <c r="Q102"/>
  <c r="P102"/>
  <c r="O102"/>
  <c r="N102"/>
  <c r="M102"/>
  <c r="L102"/>
  <c r="K102"/>
  <c r="J102"/>
  <c r="I102"/>
  <c r="H103"/>
  <c r="AU103"/>
  <c r="AT103"/>
  <c r="AS103"/>
  <c r="AR103"/>
  <c r="AQ103"/>
  <c r="AP103"/>
  <c r="AO103"/>
  <c r="AN103"/>
  <c r="AM103"/>
  <c r="AL103"/>
  <c r="AK103"/>
  <c r="AJ103"/>
  <c r="AI103"/>
  <c r="AH103"/>
  <c r="AG103"/>
  <c r="AF103"/>
  <c r="AE103"/>
  <c r="AD103"/>
  <c r="AC103"/>
  <c r="AB103"/>
  <c r="AA103"/>
  <c r="Z103"/>
  <c r="Y103"/>
  <c r="X103"/>
  <c r="W103"/>
  <c r="V103"/>
  <c r="U103"/>
  <c r="T103"/>
  <c r="S103"/>
  <c r="R103"/>
  <c r="Q103"/>
  <c r="P103"/>
  <c r="O103"/>
  <c r="N103"/>
  <c r="M103"/>
  <c r="L103"/>
  <c r="K103"/>
  <c r="J103"/>
  <c r="I103"/>
  <c r="H104"/>
  <c r="AU104"/>
  <c r="AT104"/>
  <c r="AS104"/>
  <c r="AR104"/>
  <c r="AQ104"/>
  <c r="AP104"/>
  <c r="AO104"/>
  <c r="AN104"/>
  <c r="AM104"/>
  <c r="AL104"/>
  <c r="AK104"/>
  <c r="AJ104"/>
  <c r="AI104"/>
  <c r="AH104"/>
  <c r="AG104"/>
  <c r="AF104"/>
  <c r="AE104"/>
  <c r="AD104"/>
  <c r="AC104"/>
  <c r="AB104"/>
  <c r="AA104"/>
  <c r="Z104"/>
  <c r="Y104"/>
  <c r="X104"/>
  <c r="W104"/>
  <c r="V104"/>
  <c r="U104"/>
  <c r="T104"/>
  <c r="S104"/>
  <c r="R104"/>
  <c r="Q104"/>
  <c r="P104"/>
  <c r="O104"/>
  <c r="N104"/>
  <c r="M104"/>
  <c r="L104"/>
  <c r="K104"/>
  <c r="J104"/>
  <c r="I104"/>
  <c r="H105"/>
  <c r="AU105"/>
  <c r="AT105"/>
  <c r="AS105"/>
  <c r="AR105"/>
  <c r="AQ105"/>
  <c r="AP105"/>
  <c r="AO105"/>
  <c r="AN105"/>
  <c r="AM105"/>
  <c r="AL105"/>
  <c r="AK105"/>
  <c r="AJ105"/>
  <c r="AI105"/>
  <c r="AH105"/>
  <c r="AG105"/>
  <c r="AF105"/>
  <c r="AE105"/>
  <c r="AD105"/>
  <c r="AC105"/>
  <c r="AB105"/>
  <c r="AA105"/>
  <c r="Z105"/>
  <c r="Y105"/>
  <c r="X105"/>
  <c r="W105"/>
  <c r="V105"/>
  <c r="U105"/>
  <c r="T105"/>
  <c r="S105"/>
  <c r="R105"/>
  <c r="Q105"/>
  <c r="P105"/>
  <c r="O105"/>
  <c r="N105"/>
  <c r="M105"/>
  <c r="L105"/>
  <c r="K105"/>
  <c r="J105"/>
  <c r="I105"/>
  <c r="H106"/>
  <c r="AU106"/>
  <c r="AT106"/>
  <c r="AS106"/>
  <c r="AR106"/>
  <c r="AQ106"/>
  <c r="AP106"/>
  <c r="AO106"/>
  <c r="AN106"/>
  <c r="AM106"/>
  <c r="AL106"/>
  <c r="AK106"/>
  <c r="AJ106"/>
  <c r="AI106"/>
  <c r="AH106"/>
  <c r="AG106"/>
  <c r="AF106"/>
  <c r="AE106"/>
  <c r="AD106"/>
  <c r="AC106"/>
  <c r="AB106"/>
  <c r="AA106"/>
  <c r="Z106"/>
  <c r="Y106"/>
  <c r="X106"/>
  <c r="W106"/>
  <c r="V106"/>
  <c r="U106"/>
  <c r="T106"/>
  <c r="S106"/>
  <c r="R106"/>
  <c r="Q106"/>
  <c r="P106"/>
  <c r="O106"/>
  <c r="N106"/>
  <c r="M106"/>
  <c r="L106"/>
  <c r="K106"/>
  <c r="J106"/>
  <c r="I106"/>
  <c r="H107"/>
  <c r="AU107"/>
  <c r="AT107"/>
  <c r="AS107"/>
  <c r="AR107"/>
  <c r="AQ107"/>
  <c r="AP107"/>
  <c r="AO107"/>
  <c r="AN107"/>
  <c r="AM107"/>
  <c r="AL107"/>
  <c r="AK107"/>
  <c r="AJ107"/>
  <c r="AI107"/>
  <c r="AH107"/>
  <c r="AG107"/>
  <c r="AF107"/>
  <c r="AE107"/>
  <c r="AD107"/>
  <c r="AC107"/>
  <c r="AB107"/>
  <c r="AA107"/>
  <c r="Z107"/>
  <c r="Y107"/>
  <c r="X107"/>
  <c r="W107"/>
  <c r="V107"/>
  <c r="U107"/>
  <c r="T107"/>
  <c r="S107"/>
  <c r="R107"/>
  <c r="Q107"/>
  <c r="P107"/>
  <c r="O107"/>
  <c r="N107"/>
  <c r="M107"/>
  <c r="L107"/>
  <c r="K107"/>
  <c r="J107"/>
  <c r="I107"/>
  <c r="H108"/>
  <c r="AU108"/>
  <c r="AT108"/>
  <c r="AS108"/>
  <c r="AR108"/>
  <c r="AQ108"/>
  <c r="AP108"/>
  <c r="AO108"/>
  <c r="AN108"/>
  <c r="AM108"/>
  <c r="AL108"/>
  <c r="AK108"/>
  <c r="AJ108"/>
  <c r="AI108"/>
  <c r="AH108"/>
  <c r="AG108"/>
  <c r="AF108"/>
  <c r="AE108"/>
  <c r="AD108"/>
  <c r="AC108"/>
  <c r="AB108"/>
  <c r="AA108"/>
  <c r="Z108"/>
  <c r="Y108"/>
  <c r="X108"/>
  <c r="W108"/>
  <c r="V108"/>
  <c r="U108"/>
  <c r="T108"/>
  <c r="S108"/>
  <c r="R108"/>
  <c r="Q108"/>
  <c r="P108"/>
  <c r="O108"/>
  <c r="N108"/>
  <c r="M108"/>
  <c r="L108"/>
  <c r="K108"/>
  <c r="J108"/>
  <c r="I108"/>
  <c r="H109"/>
  <c r="AU109"/>
  <c r="AT109"/>
  <c r="AS109"/>
  <c r="AR109"/>
  <c r="AQ109"/>
  <c r="AP109"/>
  <c r="AO109"/>
  <c r="AN109"/>
  <c r="AM109"/>
  <c r="AL109"/>
  <c r="AK109"/>
  <c r="AJ109"/>
  <c r="AI109"/>
  <c r="AH109"/>
  <c r="AG109"/>
  <c r="AF109"/>
  <c r="AE109"/>
  <c r="AD109"/>
  <c r="AC109"/>
  <c r="AB109"/>
  <c r="AA109"/>
  <c r="Z109"/>
  <c r="Y109"/>
  <c r="X109"/>
  <c r="W109"/>
  <c r="V109"/>
  <c r="U109"/>
  <c r="T109"/>
  <c r="S109"/>
  <c r="R109"/>
  <c r="Q109"/>
  <c r="P109"/>
  <c r="O109"/>
  <c r="N109"/>
  <c r="M109"/>
  <c r="L109"/>
  <c r="K109"/>
  <c r="J109"/>
  <c r="I109"/>
  <c r="H110"/>
  <c r="AU110"/>
  <c r="AT110"/>
  <c r="AS110"/>
  <c r="AR110"/>
  <c r="AQ110"/>
  <c r="AP110"/>
  <c r="AO110"/>
  <c r="AN110"/>
  <c r="AM110"/>
  <c r="AL110"/>
  <c r="AK110"/>
  <c r="AJ110"/>
  <c r="AI110"/>
  <c r="AH110"/>
  <c r="AG110"/>
  <c r="AF110"/>
  <c r="AE110"/>
  <c r="AD110"/>
  <c r="AC110"/>
  <c r="AB110"/>
  <c r="AA110"/>
  <c r="Z110"/>
  <c r="Y110"/>
  <c r="X110"/>
  <c r="W110"/>
  <c r="V110"/>
  <c r="U110"/>
  <c r="T110"/>
  <c r="S110"/>
  <c r="R110"/>
  <c r="Q110"/>
  <c r="P110"/>
  <c r="O110"/>
  <c r="N110"/>
  <c r="M110"/>
  <c r="L110"/>
  <c r="K110"/>
  <c r="J110"/>
  <c r="I110"/>
  <c r="H111"/>
  <c r="AU111"/>
  <c r="AT111"/>
  <c r="AS111"/>
  <c r="AR111"/>
  <c r="AQ111"/>
  <c r="AP111"/>
  <c r="AO111"/>
  <c r="AN111"/>
  <c r="AM111"/>
  <c r="AL111"/>
  <c r="AK111"/>
  <c r="AJ111"/>
  <c r="AI111"/>
  <c r="AH111"/>
  <c r="AG111"/>
  <c r="AF111"/>
  <c r="AE111"/>
  <c r="AD111"/>
  <c r="AC111"/>
  <c r="AB111"/>
  <c r="AA111"/>
  <c r="Z111"/>
  <c r="Y111"/>
  <c r="X111"/>
  <c r="W111"/>
  <c r="V111"/>
  <c r="U111"/>
  <c r="T111"/>
  <c r="S111"/>
  <c r="R111"/>
  <c r="Q111"/>
  <c r="P111"/>
  <c r="O111"/>
  <c r="N111"/>
  <c r="M111"/>
  <c r="L111"/>
  <c r="K111"/>
  <c r="J111"/>
  <c r="I111"/>
  <c r="H112"/>
  <c r="AU112"/>
  <c r="AT112"/>
  <c r="AS112"/>
  <c r="AR112"/>
  <c r="AQ112"/>
  <c r="AP112"/>
  <c r="AO112"/>
  <c r="AN112"/>
  <c r="AM112"/>
  <c r="AL112"/>
  <c r="AK112"/>
  <c r="AJ112"/>
  <c r="AI112"/>
  <c r="AH112"/>
  <c r="AG112"/>
  <c r="AF112"/>
  <c r="AE112"/>
  <c r="AD112"/>
  <c r="AC112"/>
  <c r="AB112"/>
  <c r="AA112"/>
  <c r="Z112"/>
  <c r="Y112"/>
  <c r="X112"/>
  <c r="W112"/>
  <c r="V112"/>
  <c r="U112"/>
  <c r="T112"/>
  <c r="S112"/>
  <c r="R112"/>
  <c r="Q112"/>
  <c r="P112"/>
  <c r="O112"/>
  <c r="N112"/>
  <c r="M112"/>
  <c r="L112"/>
  <c r="K112"/>
  <c r="J112"/>
  <c r="I112"/>
  <c r="H113"/>
  <c r="AU113"/>
  <c r="AT113"/>
  <c r="AS113"/>
  <c r="AR113"/>
  <c r="AQ113"/>
  <c r="AP113"/>
  <c r="AO113"/>
  <c r="AN113"/>
  <c r="AM113"/>
  <c r="AL113"/>
  <c r="AK113"/>
  <c r="AJ113"/>
  <c r="AI113"/>
  <c r="AH113"/>
  <c r="AG113"/>
  <c r="AF113"/>
  <c r="AE113"/>
  <c r="AD113"/>
  <c r="AC113"/>
  <c r="AB113"/>
  <c r="AA113"/>
  <c r="Z113"/>
  <c r="Y113"/>
  <c r="X113"/>
  <c r="W113"/>
  <c r="V113"/>
  <c r="U113"/>
  <c r="T113"/>
  <c r="S113"/>
  <c r="R113"/>
  <c r="Q113"/>
  <c r="P113"/>
  <c r="O113"/>
  <c r="N113"/>
  <c r="M113"/>
  <c r="L113"/>
  <c r="K113"/>
  <c r="J113"/>
  <c r="I113"/>
  <c r="H114"/>
  <c r="AU114"/>
  <c r="AT114"/>
  <c r="AS114"/>
  <c r="AR114"/>
  <c r="AQ114"/>
  <c r="AP114"/>
  <c r="AO114"/>
  <c r="AN114"/>
  <c r="AM114"/>
  <c r="AL114"/>
  <c r="AK114"/>
  <c r="AJ114"/>
  <c r="AI114"/>
  <c r="AH114"/>
  <c r="AG114"/>
  <c r="AF114"/>
  <c r="AE114"/>
  <c r="AD114"/>
  <c r="AC114"/>
  <c r="AB114"/>
  <c r="AA114"/>
  <c r="Z114"/>
  <c r="Y114"/>
  <c r="X114"/>
  <c r="W114"/>
  <c r="V114"/>
  <c r="U114"/>
  <c r="T114"/>
  <c r="S114"/>
  <c r="R114"/>
  <c r="Q114"/>
  <c r="P114"/>
  <c r="O114"/>
  <c r="N114"/>
  <c r="M114"/>
  <c r="L114"/>
  <c r="K114"/>
  <c r="J114"/>
  <c r="I114"/>
  <c r="H115"/>
  <c r="AU115"/>
  <c r="AT115"/>
  <c r="AS115"/>
  <c r="AR115"/>
  <c r="AQ115"/>
  <c r="AP115"/>
  <c r="AO115"/>
  <c r="AN115"/>
  <c r="AM115"/>
  <c r="AL115"/>
  <c r="AK115"/>
  <c r="AJ115"/>
  <c r="AI115"/>
  <c r="AH115"/>
  <c r="AG115"/>
  <c r="AF115"/>
  <c r="AE115"/>
  <c r="AD115"/>
  <c r="AC115"/>
  <c r="AB115"/>
  <c r="AA115"/>
  <c r="Z115"/>
  <c r="Y115"/>
  <c r="X115"/>
  <c r="W115"/>
  <c r="V115"/>
  <c r="U115"/>
  <c r="T115"/>
  <c r="S115"/>
  <c r="R115"/>
  <c r="Q115"/>
  <c r="P115"/>
  <c r="O115"/>
  <c r="N115"/>
  <c r="M115"/>
  <c r="L115"/>
  <c r="K115"/>
  <c r="J115"/>
  <c r="I115"/>
  <c r="H116"/>
  <c r="AU116"/>
  <c r="AT116"/>
  <c r="AS116"/>
  <c r="AR116"/>
  <c r="AQ116"/>
  <c r="AP116"/>
  <c r="AO116"/>
  <c r="AN116"/>
  <c r="AM116"/>
  <c r="AL116"/>
  <c r="AK116"/>
  <c r="AJ116"/>
  <c r="AI116"/>
  <c r="AH116"/>
  <c r="AG116"/>
  <c r="AF116"/>
  <c r="AE116"/>
  <c r="AD116"/>
  <c r="AC116"/>
  <c r="AB116"/>
  <c r="AA116"/>
  <c r="Z116"/>
  <c r="Y116"/>
  <c r="X116"/>
  <c r="W116"/>
  <c r="V116"/>
  <c r="U116"/>
  <c r="T116"/>
  <c r="S116"/>
  <c r="R116"/>
  <c r="Q116"/>
  <c r="P116"/>
  <c r="O116"/>
  <c r="N116"/>
  <c r="M116"/>
  <c r="L116"/>
  <c r="K116"/>
  <c r="J116"/>
  <c r="I116"/>
  <c r="H117"/>
  <c r="AU117"/>
  <c r="AT117"/>
  <c r="AS117"/>
  <c r="AR117"/>
  <c r="AQ117"/>
  <c r="AP117"/>
  <c r="AO117"/>
  <c r="AN117"/>
  <c r="AM117"/>
  <c r="AL117"/>
  <c r="AK117"/>
  <c r="AJ117"/>
  <c r="AI117"/>
  <c r="AH117"/>
  <c r="AG117"/>
  <c r="AF117"/>
  <c r="AE117"/>
  <c r="AD117"/>
  <c r="AC117"/>
  <c r="AB117"/>
  <c r="AA117"/>
  <c r="Z117"/>
  <c r="Y117"/>
  <c r="X117"/>
  <c r="W117"/>
  <c r="V117"/>
  <c r="U117"/>
  <c r="T117"/>
  <c r="S117"/>
  <c r="R117"/>
  <c r="Q117"/>
  <c r="P117"/>
  <c r="O117"/>
  <c r="N117"/>
  <c r="M117"/>
  <c r="L117"/>
  <c r="K117"/>
  <c r="J117"/>
  <c r="I117"/>
  <c r="H118"/>
  <c r="AU118"/>
  <c r="AT118"/>
  <c r="AS118"/>
  <c r="AR118"/>
  <c r="AQ118"/>
  <c r="AP118"/>
  <c r="AO118"/>
  <c r="AN118"/>
  <c r="AM118"/>
  <c r="AL118"/>
  <c r="AK118"/>
  <c r="AJ118"/>
  <c r="AI118"/>
  <c r="AH118"/>
  <c r="AG118"/>
  <c r="AF118"/>
  <c r="AE118"/>
  <c r="AD118"/>
  <c r="AC118"/>
  <c r="AB118"/>
  <c r="AA118"/>
  <c r="Z118"/>
  <c r="Y118"/>
  <c r="X118"/>
  <c r="W118"/>
  <c r="V118"/>
  <c r="U118"/>
  <c r="T118"/>
  <c r="S118"/>
  <c r="R118"/>
  <c r="Q118"/>
  <c r="P118"/>
  <c r="O118"/>
  <c r="N118"/>
  <c r="M118"/>
  <c r="L118"/>
  <c r="K118"/>
  <c r="J118"/>
  <c r="I118"/>
  <c r="H119"/>
  <c r="AU119"/>
  <c r="AT119"/>
  <c r="AS119"/>
  <c r="AR119"/>
  <c r="AQ119"/>
  <c r="AP119"/>
  <c r="AO119"/>
  <c r="AN119"/>
  <c r="AM119"/>
  <c r="AL119"/>
  <c r="AK119"/>
  <c r="AJ119"/>
  <c r="AI119"/>
  <c r="AH119"/>
  <c r="AG119"/>
  <c r="AF119"/>
  <c r="AE119"/>
  <c r="AD119"/>
  <c r="AC119"/>
  <c r="AB119"/>
  <c r="AA119"/>
  <c r="Z119"/>
  <c r="Y119"/>
  <c r="X119"/>
  <c r="W119"/>
  <c r="V119"/>
  <c r="U119"/>
  <c r="T119"/>
  <c r="S119"/>
  <c r="R119"/>
  <c r="Q119"/>
  <c r="P119"/>
  <c r="O119"/>
  <c r="N119"/>
  <c r="M119"/>
  <c r="L119"/>
  <c r="K119"/>
  <c r="J119"/>
  <c r="I119"/>
  <c r="H120"/>
  <c r="AU120"/>
  <c r="AT120"/>
  <c r="AS120"/>
  <c r="AR120"/>
  <c r="AQ120"/>
  <c r="AP120"/>
  <c r="AO120"/>
  <c r="AN120"/>
  <c r="AM120"/>
  <c r="AL120"/>
  <c r="AK120"/>
  <c r="AJ120"/>
  <c r="AI120"/>
  <c r="AH120"/>
  <c r="AG120"/>
  <c r="AF120"/>
  <c r="AE120"/>
  <c r="AD120"/>
  <c r="AC120"/>
  <c r="AB120"/>
  <c r="AA120"/>
  <c r="Z120"/>
  <c r="Y120"/>
  <c r="X120"/>
  <c r="W120"/>
  <c r="V120"/>
  <c r="U120"/>
  <c r="T120"/>
  <c r="S120"/>
  <c r="R120"/>
  <c r="Q120"/>
  <c r="P120"/>
  <c r="O120"/>
  <c r="N120"/>
  <c r="M120"/>
  <c r="L120"/>
  <c r="K120"/>
  <c r="J120"/>
  <c r="I120"/>
  <c r="H121"/>
  <c r="AU121"/>
  <c r="AT121"/>
  <c r="AS121"/>
  <c r="AR121"/>
  <c r="AQ121"/>
  <c r="AP121"/>
  <c r="AO121"/>
  <c r="AN121"/>
  <c r="AM121"/>
  <c r="AL121"/>
  <c r="AK121"/>
  <c r="AJ121"/>
  <c r="AI121"/>
  <c r="AH121"/>
  <c r="AG121"/>
  <c r="AF121"/>
  <c r="AE121"/>
  <c r="AD121"/>
  <c r="AC121"/>
  <c r="AB121"/>
  <c r="AA121"/>
  <c r="Z121"/>
  <c r="Y121"/>
  <c r="X121"/>
  <c r="W121"/>
  <c r="V121"/>
  <c r="U121"/>
  <c r="T121"/>
  <c r="S121"/>
  <c r="R121"/>
  <c r="Q121"/>
  <c r="P121"/>
  <c r="O121"/>
  <c r="N121"/>
  <c r="M121"/>
  <c r="L121"/>
  <c r="K121"/>
  <c r="J121"/>
  <c r="I121"/>
  <c r="H122"/>
  <c r="AU122"/>
  <c r="AT122"/>
  <c r="AS122"/>
  <c r="AR122"/>
  <c r="AQ122"/>
  <c r="AP122"/>
  <c r="AO122"/>
  <c r="AN122"/>
  <c r="AM122"/>
  <c r="AL122"/>
  <c r="AK122"/>
  <c r="AJ122"/>
  <c r="AI122"/>
  <c r="AH122"/>
  <c r="AG122"/>
  <c r="AF122"/>
  <c r="AE122"/>
  <c r="AD122"/>
  <c r="AC122"/>
  <c r="AB122"/>
  <c r="AA122"/>
  <c r="Z122"/>
  <c r="Y122"/>
  <c r="X122"/>
  <c r="W122"/>
  <c r="V122"/>
  <c r="U122"/>
  <c r="T122"/>
  <c r="S122"/>
  <c r="R122"/>
  <c r="Q122"/>
  <c r="P122"/>
  <c r="O122"/>
  <c r="N122"/>
  <c r="M122"/>
  <c r="L122"/>
  <c r="K122"/>
  <c r="J122"/>
  <c r="I122"/>
  <c r="H123"/>
  <c r="AU123"/>
  <c r="AT123"/>
  <c r="AS123"/>
  <c r="AR123"/>
  <c r="AQ123"/>
  <c r="AP123"/>
  <c r="AO123"/>
  <c r="AN123"/>
  <c r="AM123"/>
  <c r="AL123"/>
  <c r="AK123"/>
  <c r="AJ123"/>
  <c r="AI123"/>
  <c r="AH123"/>
  <c r="AG123"/>
  <c r="AF123"/>
  <c r="AE123"/>
  <c r="AD123"/>
  <c r="AC123"/>
  <c r="AB123"/>
  <c r="AA123"/>
  <c r="Z123"/>
  <c r="Y123"/>
  <c r="X123"/>
  <c r="W123"/>
  <c r="V123"/>
  <c r="U123"/>
  <c r="T123"/>
  <c r="S123"/>
  <c r="R123"/>
  <c r="Q123"/>
  <c r="P123"/>
  <c r="O123"/>
  <c r="N123"/>
  <c r="M123"/>
  <c r="L123"/>
  <c r="K123"/>
  <c r="J123"/>
  <c r="I123"/>
  <c r="H124"/>
  <c r="AU124"/>
  <c r="AT124"/>
  <c r="AS124"/>
  <c r="AR124"/>
  <c r="AQ124"/>
  <c r="AP124"/>
  <c r="AO124"/>
  <c r="AN124"/>
  <c r="AM124"/>
  <c r="AL124"/>
  <c r="AK124"/>
  <c r="AJ124"/>
  <c r="AI124"/>
  <c r="AH124"/>
  <c r="AG124"/>
  <c r="AF124"/>
  <c r="AE124"/>
  <c r="AD124"/>
  <c r="AC124"/>
  <c r="AB124"/>
  <c r="AA124"/>
  <c r="Z124"/>
  <c r="Y124"/>
  <c r="X124"/>
  <c r="W124"/>
  <c r="V124"/>
  <c r="U124"/>
  <c r="T124"/>
  <c r="S124"/>
  <c r="R124"/>
  <c r="Q124"/>
  <c r="P124"/>
  <c r="O124"/>
  <c r="N124"/>
  <c r="M124"/>
  <c r="L124"/>
  <c r="K124"/>
  <c r="J124"/>
  <c r="I124"/>
  <c r="H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1"/>
  <c r="AU141"/>
  <c r="AT141"/>
  <c r="AS141"/>
  <c r="AR141"/>
  <c r="AQ141"/>
  <c r="AP141"/>
  <c r="AO141"/>
  <c r="AN141"/>
  <c r="AM141"/>
  <c r="AL141"/>
  <c r="AK141"/>
  <c r="AJ141"/>
  <c r="AI141"/>
  <c r="AH141"/>
  <c r="AG141"/>
  <c r="AF141"/>
  <c r="AE141"/>
  <c r="AD141"/>
  <c r="AC141"/>
  <c r="AB141"/>
  <c r="AA141"/>
  <c r="Z141"/>
  <c r="Y141"/>
  <c r="X141"/>
  <c r="W141"/>
  <c r="V141"/>
  <c r="U141"/>
  <c r="T141"/>
  <c r="S141"/>
  <c r="R141"/>
  <c r="Q141"/>
  <c r="P141"/>
  <c r="O141"/>
  <c r="N141"/>
  <c r="M141"/>
  <c r="L141"/>
  <c r="K141"/>
  <c r="J141"/>
  <c r="I141"/>
  <c r="H142"/>
  <c r="AU142"/>
  <c r="AT142"/>
  <c r="AS142"/>
  <c r="AR142"/>
  <c r="AQ142"/>
  <c r="AP142"/>
  <c r="AO142"/>
  <c r="AN142"/>
  <c r="AM142"/>
  <c r="AL142"/>
  <c r="AK142"/>
  <c r="AJ142"/>
  <c r="AI142"/>
  <c r="AH142"/>
  <c r="AG142"/>
  <c r="AF142"/>
  <c r="AE142"/>
  <c r="AD142"/>
  <c r="AC142"/>
  <c r="AB142"/>
  <c r="AA142"/>
  <c r="Z142"/>
  <c r="Y142"/>
  <c r="X142"/>
  <c r="W142"/>
  <c r="V142"/>
  <c r="U142"/>
  <c r="T142"/>
  <c r="S142"/>
  <c r="R142"/>
  <c r="Q142"/>
  <c r="P142"/>
  <c r="O142"/>
  <c r="N142"/>
  <c r="M142"/>
  <c r="L142"/>
  <c r="K142"/>
  <c r="J142"/>
  <c r="I142"/>
  <c r="H143"/>
  <c r="AU143"/>
  <c r="AT143"/>
  <c r="AS143"/>
  <c r="AR143"/>
  <c r="AQ143"/>
  <c r="AP143"/>
  <c r="AO143"/>
  <c r="AN143"/>
  <c r="AM143"/>
  <c r="AL143"/>
  <c r="AK143"/>
  <c r="AJ143"/>
  <c r="AI143"/>
  <c r="AH143"/>
  <c r="AG143"/>
  <c r="AF143"/>
  <c r="AE143"/>
  <c r="AD143"/>
  <c r="AC143"/>
  <c r="AB143"/>
  <c r="AA143"/>
  <c r="Z143"/>
  <c r="Y143"/>
  <c r="X143"/>
  <c r="W143"/>
  <c r="V143"/>
  <c r="U143"/>
  <c r="T143"/>
  <c r="S143"/>
  <c r="R143"/>
  <c r="Q143"/>
  <c r="P143"/>
  <c r="O143"/>
  <c r="N143"/>
  <c r="M143"/>
  <c r="L143"/>
  <c r="K143"/>
  <c r="J143"/>
  <c r="I143"/>
  <c r="H144"/>
  <c r="AU144"/>
  <c r="AT144"/>
  <c r="AS144"/>
  <c r="AR144"/>
  <c r="AQ144"/>
  <c r="AP144"/>
  <c r="AO144"/>
  <c r="AN144"/>
  <c r="AM144"/>
  <c r="AL144"/>
  <c r="AK144"/>
  <c r="AJ144"/>
  <c r="AI144"/>
  <c r="AH144"/>
  <c r="AG144"/>
  <c r="AF144"/>
  <c r="AE144"/>
  <c r="AD144"/>
  <c r="AC144"/>
  <c r="AB144"/>
  <c r="AA144"/>
  <c r="Z144"/>
  <c r="Y144"/>
  <c r="X144"/>
  <c r="W144"/>
  <c r="V144"/>
  <c r="U144"/>
  <c r="T144"/>
  <c r="S144"/>
  <c r="R144"/>
  <c r="Q144"/>
  <c r="P144"/>
  <c r="O144"/>
  <c r="N144"/>
  <c r="M144"/>
  <c r="L144"/>
  <c r="K144"/>
  <c r="J144"/>
  <c r="I144"/>
  <c r="H145"/>
  <c r="AU145"/>
  <c r="AT145"/>
  <c r="AS145"/>
  <c r="AR145"/>
  <c r="AQ145"/>
  <c r="AP145"/>
  <c r="AO145"/>
  <c r="AN145"/>
  <c r="AM145"/>
  <c r="AL145"/>
  <c r="AK145"/>
  <c r="AJ145"/>
  <c r="AI145"/>
  <c r="AH145"/>
  <c r="AG145"/>
  <c r="AF145"/>
  <c r="AE145"/>
  <c r="AD145"/>
  <c r="AC145"/>
  <c r="AB145"/>
  <c r="AA145"/>
  <c r="Z145"/>
  <c r="Y145"/>
  <c r="X145"/>
  <c r="W145"/>
  <c r="V145"/>
  <c r="U145"/>
  <c r="T145"/>
  <c r="S145"/>
  <c r="R145"/>
  <c r="Q145"/>
  <c r="P145"/>
  <c r="O145"/>
  <c r="N145"/>
  <c r="M145"/>
  <c r="L145"/>
  <c r="K145"/>
  <c r="J145"/>
  <c r="I145"/>
  <c r="H146"/>
  <c r="AU146"/>
  <c r="AT146"/>
  <c r="AS146"/>
  <c r="AR146"/>
  <c r="AQ146"/>
  <c r="AP146"/>
  <c r="AO146"/>
  <c r="AN146"/>
  <c r="AM146"/>
  <c r="AL146"/>
  <c r="AK146"/>
  <c r="AJ146"/>
  <c r="AI146"/>
  <c r="AH146"/>
  <c r="AG146"/>
  <c r="AF146"/>
  <c r="AE146"/>
  <c r="AD146"/>
  <c r="AC146"/>
  <c r="AB146"/>
  <c r="AA146"/>
  <c r="Z146"/>
  <c r="Y146"/>
  <c r="X146"/>
  <c r="W146"/>
  <c r="V146"/>
  <c r="U146"/>
  <c r="T146"/>
  <c r="S146"/>
  <c r="R146"/>
  <c r="Q146"/>
  <c r="P146"/>
  <c r="O146"/>
  <c r="N146"/>
  <c r="M146"/>
  <c r="L146"/>
  <c r="K146"/>
  <c r="J146"/>
  <c r="I146"/>
  <c r="H147"/>
  <c r="AU147"/>
  <c r="AT147"/>
  <c r="AS147"/>
  <c r="AR147"/>
  <c r="AQ147"/>
  <c r="AP147"/>
  <c r="AO147"/>
  <c r="AN147"/>
  <c r="AM147"/>
  <c r="AL147"/>
  <c r="AK147"/>
  <c r="AJ147"/>
  <c r="AI147"/>
  <c r="AH147"/>
  <c r="AG147"/>
  <c r="AF147"/>
  <c r="AE147"/>
  <c r="AD147"/>
  <c r="AC147"/>
  <c r="AB147"/>
  <c r="AA147"/>
  <c r="Z147"/>
  <c r="Y147"/>
  <c r="X147"/>
  <c r="W147"/>
  <c r="V147"/>
  <c r="U147"/>
  <c r="T147"/>
  <c r="S147"/>
  <c r="R147"/>
  <c r="Q147"/>
  <c r="P147"/>
  <c r="O147"/>
  <c r="N147"/>
  <c r="M147"/>
  <c r="L147"/>
  <c r="K147"/>
  <c r="J147"/>
  <c r="I147"/>
  <c r="H148"/>
  <c r="AU148"/>
  <c r="AT148"/>
  <c r="AS148"/>
  <c r="AR148"/>
  <c r="AQ148"/>
  <c r="AP148"/>
  <c r="AO148"/>
  <c r="AN148"/>
  <c r="AM148"/>
  <c r="AL148"/>
  <c r="AK148"/>
  <c r="AJ148"/>
  <c r="AI148"/>
  <c r="AH148"/>
  <c r="AG148"/>
  <c r="AF148"/>
  <c r="AE148"/>
  <c r="AD148"/>
  <c r="AC148"/>
  <c r="AB148"/>
  <c r="AA148"/>
  <c r="Z148"/>
  <c r="Y148"/>
  <c r="X148"/>
  <c r="W148"/>
  <c r="V148"/>
  <c r="U148"/>
  <c r="T148"/>
  <c r="S148"/>
  <c r="R148"/>
  <c r="Q148"/>
  <c r="P148"/>
  <c r="O148"/>
  <c r="N148"/>
  <c r="M148"/>
  <c r="L148"/>
  <c r="K148"/>
  <c r="J148"/>
  <c r="I148"/>
  <c r="H149"/>
  <c r="AU149"/>
  <c r="AT149"/>
  <c r="AS149"/>
  <c r="AR149"/>
  <c r="AQ149"/>
  <c r="AP149"/>
  <c r="AO149"/>
  <c r="AN149"/>
  <c r="AM149"/>
  <c r="AL149"/>
  <c r="AK149"/>
  <c r="AJ149"/>
  <c r="AI149"/>
  <c r="AH149"/>
  <c r="AG149"/>
  <c r="AF149"/>
  <c r="AE149"/>
  <c r="AD149"/>
  <c r="AC149"/>
  <c r="AB149"/>
  <c r="AA149"/>
  <c r="Z149"/>
  <c r="Y149"/>
  <c r="X149"/>
  <c r="W149"/>
  <c r="V149"/>
  <c r="U149"/>
  <c r="T149"/>
  <c r="S149"/>
  <c r="R149"/>
  <c r="Q149"/>
  <c r="P149"/>
  <c r="O149"/>
  <c r="N149"/>
  <c r="M149"/>
  <c r="L149"/>
  <c r="K149"/>
  <c r="J149"/>
  <c r="I149"/>
  <c r="H150"/>
  <c r="AU150"/>
  <c r="AT150"/>
  <c r="AS150"/>
  <c r="AR150"/>
  <c r="AQ150"/>
  <c r="AP150"/>
  <c r="AO150"/>
  <c r="AN150"/>
  <c r="AM150"/>
  <c r="AL150"/>
  <c r="AK150"/>
  <c r="AJ150"/>
  <c r="AI150"/>
  <c r="AH150"/>
  <c r="AG150"/>
  <c r="AF150"/>
  <c r="AE150"/>
  <c r="AD150"/>
  <c r="AC150"/>
  <c r="AB150"/>
  <c r="AA150"/>
  <c r="Z150"/>
  <c r="Y150"/>
  <c r="X150"/>
  <c r="W150"/>
  <c r="V150"/>
  <c r="U150"/>
  <c r="T150"/>
  <c r="S150"/>
  <c r="R150"/>
  <c r="Q150"/>
  <c r="P150"/>
  <c r="O150"/>
  <c r="N150"/>
  <c r="M150"/>
  <c r="L150"/>
  <c r="K150"/>
  <c r="J150"/>
  <c r="I150"/>
  <c r="H151"/>
  <c r="AU151"/>
  <c r="AT151"/>
  <c r="AS151"/>
  <c r="AR151"/>
  <c r="AQ151"/>
  <c r="AP151"/>
  <c r="AO151"/>
  <c r="AN151"/>
  <c r="AM151"/>
  <c r="AL151"/>
  <c r="AK151"/>
  <c r="AJ151"/>
  <c r="AI151"/>
  <c r="AH151"/>
  <c r="AG151"/>
  <c r="AF151"/>
  <c r="AE151"/>
  <c r="AD151"/>
  <c r="AC151"/>
  <c r="AB151"/>
  <c r="AA151"/>
  <c r="Z151"/>
  <c r="Y151"/>
  <c r="X151"/>
  <c r="W151"/>
  <c r="V151"/>
  <c r="U151"/>
  <c r="T151"/>
  <c r="S151"/>
  <c r="R151"/>
  <c r="Q151"/>
  <c r="P151"/>
  <c r="O151"/>
  <c r="N151"/>
  <c r="M151"/>
  <c r="L151"/>
  <c r="K151"/>
  <c r="J151"/>
  <c r="I151"/>
  <c r="H152"/>
  <c r="AU152"/>
  <c r="AT152"/>
  <c r="AS152"/>
  <c r="AR152"/>
  <c r="AQ152"/>
  <c r="AP152"/>
  <c r="AO152"/>
  <c r="AN152"/>
  <c r="AM152"/>
  <c r="AL152"/>
  <c r="AK152"/>
  <c r="AJ152"/>
  <c r="AI152"/>
  <c r="AH152"/>
  <c r="AG152"/>
  <c r="AF152"/>
  <c r="AE152"/>
  <c r="AD152"/>
  <c r="AC152"/>
  <c r="AB152"/>
  <c r="AA152"/>
  <c r="Z152"/>
  <c r="Y152"/>
  <c r="X152"/>
  <c r="W152"/>
  <c r="V152"/>
  <c r="U152"/>
  <c r="T152"/>
  <c r="S152"/>
  <c r="R152"/>
  <c r="Q152"/>
  <c r="P152"/>
  <c r="O152"/>
  <c r="N152"/>
  <c r="M152"/>
  <c r="L152"/>
  <c r="K152"/>
  <c r="J152"/>
  <c r="I152"/>
  <c r="H153"/>
  <c r="AU153"/>
  <c r="AT153"/>
  <c r="AS153"/>
  <c r="AR153"/>
  <c r="AQ153"/>
  <c r="AP153"/>
  <c r="AO153"/>
  <c r="AN153"/>
  <c r="AM153"/>
  <c r="AL153"/>
  <c r="AK153"/>
  <c r="AJ153"/>
  <c r="AI153"/>
  <c r="AH153"/>
  <c r="AG153"/>
  <c r="AF153"/>
  <c r="AE153"/>
  <c r="AD153"/>
  <c r="AC153"/>
  <c r="AB153"/>
  <c r="AA153"/>
  <c r="Z153"/>
  <c r="Y153"/>
  <c r="X153"/>
  <c r="W153"/>
  <c r="V153"/>
  <c r="U153"/>
  <c r="T153"/>
  <c r="S153"/>
  <c r="R153"/>
  <c r="Q153"/>
  <c r="P153"/>
  <c r="O153"/>
  <c r="N153"/>
  <c r="M153"/>
  <c r="L153"/>
  <c r="K153"/>
  <c r="J153"/>
  <c r="I153"/>
  <c r="H154"/>
  <c r="AU154"/>
  <c r="AT154"/>
  <c r="AS154"/>
  <c r="AR154"/>
  <c r="AQ154"/>
  <c r="AP154"/>
  <c r="AO154"/>
  <c r="AN154"/>
  <c r="AM154"/>
  <c r="AL154"/>
  <c r="AK154"/>
  <c r="AJ154"/>
  <c r="AI154"/>
  <c r="AH154"/>
  <c r="AG154"/>
  <c r="AF154"/>
  <c r="AE154"/>
  <c r="AD154"/>
  <c r="AC154"/>
  <c r="AB154"/>
  <c r="AA154"/>
  <c r="Z154"/>
  <c r="Y154"/>
  <c r="X154"/>
  <c r="W154"/>
  <c r="V154"/>
  <c r="U154"/>
  <c r="T154"/>
  <c r="S154"/>
  <c r="R154"/>
  <c r="Q154"/>
  <c r="P154"/>
  <c r="O154"/>
  <c r="N154"/>
  <c r="M154"/>
  <c r="L154"/>
  <c r="K154"/>
  <c r="J154"/>
  <c r="I154"/>
  <c r="H155"/>
  <c r="AU155"/>
  <c r="AT155"/>
  <c r="AS155"/>
  <c r="AR155"/>
  <c r="AQ155"/>
  <c r="AP155"/>
  <c r="AO155"/>
  <c r="AN155"/>
  <c r="AM155"/>
  <c r="AL155"/>
  <c r="AK155"/>
  <c r="AJ155"/>
  <c r="AI155"/>
  <c r="AH155"/>
  <c r="AG155"/>
  <c r="AF155"/>
  <c r="AE155"/>
  <c r="AD155"/>
  <c r="AC155"/>
  <c r="AB155"/>
  <c r="AA155"/>
  <c r="Z155"/>
  <c r="Y155"/>
  <c r="X155"/>
  <c r="W155"/>
  <c r="V155"/>
  <c r="U155"/>
  <c r="T155"/>
  <c r="S155"/>
  <c r="R155"/>
  <c r="Q155"/>
  <c r="P155"/>
  <c r="O155"/>
  <c r="N155"/>
  <c r="M155"/>
  <c r="L155"/>
  <c r="K155"/>
  <c r="J155"/>
  <c r="I155"/>
  <c r="H156"/>
  <c r="AU156"/>
  <c r="AT156"/>
  <c r="AS156"/>
  <c r="AR156"/>
  <c r="AQ156"/>
  <c r="AP156"/>
  <c r="AO156"/>
  <c r="AN156"/>
  <c r="AM156"/>
  <c r="AL156"/>
  <c r="AK156"/>
  <c r="AJ156"/>
  <c r="AI156"/>
  <c r="AH156"/>
  <c r="AG156"/>
  <c r="AF156"/>
  <c r="AE156"/>
  <c r="AD156"/>
  <c r="AC156"/>
  <c r="AB156"/>
  <c r="AA156"/>
  <c r="Z156"/>
  <c r="Y156"/>
  <c r="X156"/>
  <c r="W156"/>
  <c r="V156"/>
  <c r="U156"/>
  <c r="T156"/>
  <c r="S156"/>
  <c r="R156"/>
  <c r="Q156"/>
  <c r="P156"/>
  <c r="O156"/>
  <c r="N156"/>
  <c r="M156"/>
  <c r="L156"/>
  <c r="K156"/>
  <c r="J156"/>
  <c r="I156"/>
  <c r="H157"/>
  <c r="AU157"/>
  <c r="AT157"/>
  <c r="AS157"/>
  <c r="AR157"/>
  <c r="AQ157"/>
  <c r="AP157"/>
  <c r="AO157"/>
  <c r="AN157"/>
  <c r="AM157"/>
  <c r="AL157"/>
  <c r="AK157"/>
  <c r="AJ157"/>
  <c r="AI157"/>
  <c r="AH157"/>
  <c r="AG157"/>
  <c r="AF157"/>
  <c r="AE157"/>
  <c r="AD157"/>
  <c r="AC157"/>
  <c r="AB157"/>
  <c r="AA157"/>
  <c r="Z157"/>
  <c r="Y157"/>
  <c r="X157"/>
  <c r="W157"/>
  <c r="V157"/>
  <c r="U157"/>
  <c r="T157"/>
  <c r="S157"/>
  <c r="R157"/>
  <c r="Q157"/>
  <c r="P157"/>
  <c r="O157"/>
  <c r="N157"/>
  <c r="M157"/>
  <c r="L157"/>
  <c r="K157"/>
  <c r="J157"/>
  <c r="I157"/>
  <c r="H158"/>
  <c r="AU158"/>
  <c r="AT158"/>
  <c r="AS158"/>
  <c r="AR158"/>
  <c r="AQ158"/>
  <c r="AP158"/>
  <c r="AO158"/>
  <c r="AN158"/>
  <c r="AM158"/>
  <c r="AL158"/>
  <c r="AK158"/>
  <c r="AJ158"/>
  <c r="AI158"/>
  <c r="AH158"/>
  <c r="AG158"/>
  <c r="AF158"/>
  <c r="AE158"/>
  <c r="AD158"/>
  <c r="AC158"/>
  <c r="AB158"/>
  <c r="AA158"/>
  <c r="Z158"/>
  <c r="Y158"/>
  <c r="X158"/>
  <c r="W158"/>
  <c r="V158"/>
  <c r="U158"/>
  <c r="T158"/>
  <c r="S158"/>
  <c r="R158"/>
  <c r="Q158"/>
  <c r="P158"/>
  <c r="O158"/>
  <c r="N158"/>
  <c r="M158"/>
  <c r="L158"/>
  <c r="K158"/>
  <c r="J158"/>
  <c r="I158"/>
  <c r="H159"/>
  <c r="AU159"/>
  <c r="AT159"/>
  <c r="AS159"/>
  <c r="AR159"/>
  <c r="AQ159"/>
  <c r="AP159"/>
  <c r="AO159"/>
  <c r="AN159"/>
  <c r="AM159"/>
  <c r="AL159"/>
  <c r="AK159"/>
  <c r="AJ159"/>
  <c r="AI159"/>
  <c r="AH159"/>
  <c r="AG159"/>
  <c r="AF159"/>
  <c r="AE159"/>
  <c r="AD159"/>
  <c r="AC159"/>
  <c r="AB159"/>
  <c r="AA159"/>
  <c r="Z159"/>
  <c r="Y159"/>
  <c r="X159"/>
  <c r="W159"/>
  <c r="V159"/>
  <c r="U159"/>
  <c r="T159"/>
  <c r="S159"/>
  <c r="R159"/>
  <c r="Q159"/>
  <c r="P159"/>
  <c r="O159"/>
  <c r="N159"/>
  <c r="M159"/>
  <c r="L159"/>
  <c r="K159"/>
  <c r="J159"/>
  <c r="I159"/>
  <c r="H160"/>
  <c r="AU160"/>
  <c r="AT160"/>
  <c r="AS160"/>
  <c r="AR160"/>
  <c r="AQ160"/>
  <c r="AP160"/>
  <c r="AO160"/>
  <c r="AN160"/>
  <c r="AM160"/>
  <c r="AL160"/>
  <c r="AK160"/>
  <c r="AJ160"/>
  <c r="AI160"/>
  <c r="AH160"/>
  <c r="AG160"/>
  <c r="AF160"/>
  <c r="AE160"/>
  <c r="AD160"/>
  <c r="AC160"/>
  <c r="AB160"/>
  <c r="AA160"/>
  <c r="Z160"/>
  <c r="Y160"/>
  <c r="X160"/>
  <c r="W160"/>
  <c r="V160"/>
  <c r="U160"/>
  <c r="T160"/>
  <c r="S160"/>
  <c r="R160"/>
  <c r="Q160"/>
  <c r="P160"/>
  <c r="O160"/>
  <c r="N160"/>
  <c r="M160"/>
  <c r="L160"/>
  <c r="K160"/>
  <c r="J160"/>
  <c r="I160"/>
  <c r="H161"/>
  <c r="AU161"/>
  <c r="AT161"/>
  <c r="AS161"/>
  <c r="AR161"/>
  <c r="AQ161"/>
  <c r="AP161"/>
  <c r="AO161"/>
  <c r="AN161"/>
  <c r="AM161"/>
  <c r="AL161"/>
  <c r="AK161"/>
  <c r="AJ161"/>
  <c r="AI161"/>
  <c r="AH161"/>
  <c r="AG161"/>
  <c r="AF161"/>
  <c r="AE161"/>
  <c r="AD161"/>
  <c r="AC161"/>
  <c r="AB161"/>
  <c r="AA161"/>
  <c r="Z161"/>
  <c r="Y161"/>
  <c r="X161"/>
  <c r="W161"/>
  <c r="V161"/>
  <c r="U161"/>
  <c r="T161"/>
  <c r="S161"/>
  <c r="R161"/>
  <c r="Q161"/>
  <c r="P161"/>
  <c r="O161"/>
  <c r="N161"/>
  <c r="M161"/>
  <c r="L161"/>
  <c r="K161"/>
  <c r="J161"/>
  <c r="I161"/>
  <c r="H162"/>
  <c r="AU162"/>
  <c r="AT162"/>
  <c r="AS162"/>
  <c r="AR162"/>
  <c r="AQ162"/>
  <c r="AP162"/>
  <c r="AO162"/>
  <c r="AN162"/>
  <c r="AM162"/>
  <c r="AL162"/>
  <c r="AK162"/>
  <c r="AJ162"/>
  <c r="AI162"/>
  <c r="AH162"/>
  <c r="AG162"/>
  <c r="AF162"/>
  <c r="AE162"/>
  <c r="AD162"/>
  <c r="AC162"/>
  <c r="AB162"/>
  <c r="AA162"/>
  <c r="Z162"/>
  <c r="Y162"/>
  <c r="X162"/>
  <c r="W162"/>
  <c r="V162"/>
  <c r="U162"/>
  <c r="T162"/>
  <c r="S162"/>
  <c r="R162"/>
  <c r="Q162"/>
  <c r="P162"/>
  <c r="O162"/>
  <c r="N162"/>
  <c r="M162"/>
  <c r="L162"/>
  <c r="K162"/>
  <c r="J162"/>
  <c r="I162"/>
  <c r="H163"/>
  <c r="AU163"/>
  <c r="AT163"/>
  <c r="AS163"/>
  <c r="AR163"/>
  <c r="AQ163"/>
  <c r="AP163"/>
  <c r="AO163"/>
  <c r="AN163"/>
  <c r="AM163"/>
  <c r="AL163"/>
  <c r="AK163"/>
  <c r="AJ163"/>
  <c r="AI163"/>
  <c r="AH163"/>
  <c r="AG163"/>
  <c r="AF163"/>
  <c r="AE163"/>
  <c r="AD163"/>
  <c r="AC163"/>
  <c r="AB163"/>
  <c r="AA163"/>
  <c r="Z163"/>
  <c r="Y163"/>
  <c r="X163"/>
  <c r="W163"/>
  <c r="V163"/>
  <c r="U163"/>
  <c r="T163"/>
  <c r="S163"/>
  <c r="R163"/>
  <c r="Q163"/>
  <c r="P163"/>
  <c r="O163"/>
  <c r="N163"/>
  <c r="M163"/>
  <c r="L163"/>
  <c r="K163"/>
  <c r="J163"/>
  <c r="I163"/>
  <c r="H164"/>
  <c r="AU164"/>
  <c r="AT164"/>
  <c r="AS164"/>
  <c r="AR164"/>
  <c r="AQ164"/>
  <c r="AP164"/>
  <c r="AO164"/>
  <c r="AN164"/>
  <c r="AM164"/>
  <c r="AL164"/>
  <c r="AK164"/>
  <c r="AJ164"/>
  <c r="AI164"/>
  <c r="AH164"/>
  <c r="AG164"/>
  <c r="AF164"/>
  <c r="AE164"/>
  <c r="AD164"/>
  <c r="AC164"/>
  <c r="AB164"/>
  <c r="AA164"/>
  <c r="Z164"/>
  <c r="Y164"/>
  <c r="X164"/>
  <c r="W164"/>
  <c r="V164"/>
  <c r="U164"/>
  <c r="T164"/>
  <c r="S164"/>
  <c r="R164"/>
  <c r="Q164"/>
  <c r="P164"/>
  <c r="O164"/>
  <c r="N164"/>
  <c r="M164"/>
  <c r="L164"/>
  <c r="K164"/>
  <c r="J164"/>
  <c r="I164"/>
  <c r="H165"/>
  <c r="AU165"/>
  <c r="AT165"/>
  <c r="AS165"/>
  <c r="AR165"/>
  <c r="AQ165"/>
  <c r="AP165"/>
  <c r="AO165"/>
  <c r="AN165"/>
  <c r="AM165"/>
  <c r="AL165"/>
  <c r="AK165"/>
  <c r="AJ165"/>
  <c r="AI165"/>
  <c r="AH165"/>
  <c r="AG165"/>
  <c r="AF165"/>
  <c r="AE165"/>
  <c r="AD165"/>
  <c r="AC165"/>
  <c r="AB165"/>
  <c r="AA165"/>
  <c r="Z165"/>
  <c r="Y165"/>
  <c r="X165"/>
  <c r="W165"/>
  <c r="V165"/>
  <c r="U165"/>
  <c r="T165"/>
  <c r="S165"/>
  <c r="R165"/>
  <c r="Q165"/>
  <c r="P165"/>
  <c r="O165"/>
  <c r="N165"/>
  <c r="M165"/>
  <c r="L165"/>
  <c r="K165"/>
  <c r="J165"/>
  <c r="I165"/>
  <c r="H166"/>
  <c r="AU166"/>
  <c r="AT166"/>
  <c r="AS166"/>
  <c r="AR166"/>
  <c r="AQ166"/>
  <c r="AP166"/>
  <c r="AO166"/>
  <c r="AN166"/>
  <c r="AM166"/>
  <c r="AL166"/>
  <c r="AK166"/>
  <c r="AJ166"/>
  <c r="AI166"/>
  <c r="AH166"/>
  <c r="AG166"/>
  <c r="AF166"/>
  <c r="AE166"/>
  <c r="AD166"/>
  <c r="AC166"/>
  <c r="AB166"/>
  <c r="AA166"/>
  <c r="Z166"/>
  <c r="Y166"/>
  <c r="X166"/>
  <c r="W166"/>
  <c r="V166"/>
  <c r="U166"/>
  <c r="T166"/>
  <c r="S166"/>
  <c r="R166"/>
  <c r="Q166"/>
  <c r="P166"/>
  <c r="O166"/>
  <c r="N166"/>
  <c r="M166"/>
  <c r="L166"/>
  <c r="K166"/>
  <c r="J166"/>
  <c r="I166"/>
  <c r="H167"/>
  <c r="AU167"/>
  <c r="AT167"/>
  <c r="AS167"/>
  <c r="AR167"/>
  <c r="AQ167"/>
  <c r="AP167"/>
  <c r="AO167"/>
  <c r="AN167"/>
  <c r="AM167"/>
  <c r="AL167"/>
  <c r="AK167"/>
  <c r="AJ167"/>
  <c r="AI167"/>
  <c r="AH167"/>
  <c r="AG167"/>
  <c r="AF167"/>
  <c r="AE167"/>
  <c r="AD167"/>
  <c r="AC167"/>
  <c r="AB167"/>
  <c r="AA167"/>
  <c r="Z167"/>
  <c r="Y167"/>
  <c r="X167"/>
  <c r="W167"/>
  <c r="V167"/>
  <c r="U167"/>
  <c r="T167"/>
  <c r="S167"/>
  <c r="R167"/>
  <c r="Q167"/>
  <c r="P167"/>
  <c r="O167"/>
  <c r="N167"/>
  <c r="M167"/>
  <c r="L167"/>
  <c r="K167"/>
  <c r="J167"/>
  <c r="I167"/>
  <c r="H168"/>
  <c r="AU168"/>
  <c r="AT168"/>
  <c r="AS168"/>
  <c r="AR168"/>
  <c r="AQ168"/>
  <c r="AP168"/>
  <c r="AO168"/>
  <c r="AN168"/>
  <c r="AM168"/>
  <c r="AL168"/>
  <c r="AK168"/>
  <c r="AJ168"/>
  <c r="AI168"/>
  <c r="AH168"/>
  <c r="AG168"/>
  <c r="AF168"/>
  <c r="AE168"/>
  <c r="AD168"/>
  <c r="AC168"/>
  <c r="AB168"/>
  <c r="AA168"/>
  <c r="Z168"/>
  <c r="Y168"/>
  <c r="X168"/>
  <c r="W168"/>
  <c r="V168"/>
  <c r="U168"/>
  <c r="T168"/>
  <c r="S168"/>
  <c r="R168"/>
  <c r="Q168"/>
  <c r="P168"/>
  <c r="O168"/>
  <c r="N168"/>
  <c r="M168"/>
  <c r="L168"/>
  <c r="K168"/>
  <c r="J168"/>
  <c r="I168"/>
  <c r="H169"/>
  <c r="AU169"/>
  <c r="AT169"/>
  <c r="AS169"/>
  <c r="AR169"/>
  <c r="AQ169"/>
  <c r="AP169"/>
  <c r="AO169"/>
  <c r="AN169"/>
  <c r="AM169"/>
  <c r="AL169"/>
  <c r="AK169"/>
  <c r="AJ169"/>
  <c r="AI169"/>
  <c r="AH169"/>
  <c r="AG169"/>
  <c r="AF169"/>
  <c r="AE169"/>
  <c r="AD169"/>
  <c r="AC169"/>
  <c r="AB169"/>
  <c r="AA169"/>
  <c r="Z169"/>
  <c r="Y169"/>
  <c r="X169"/>
  <c r="W169"/>
  <c r="V169"/>
  <c r="U169"/>
  <c r="T169"/>
  <c r="S169"/>
  <c r="R169"/>
  <c r="Q169"/>
  <c r="P169"/>
  <c r="O169"/>
  <c r="N169"/>
  <c r="M169"/>
  <c r="L169"/>
  <c r="K169"/>
  <c r="J169"/>
  <c r="I169"/>
  <c r="H12"/>
  <c r="AU12"/>
  <c r="AT12"/>
  <c r="AS12"/>
  <c r="AR12"/>
  <c r="AQ12"/>
  <c r="AP12"/>
  <c r="AO12"/>
  <c r="AN12"/>
  <c r="AM12"/>
  <c r="AL12"/>
  <c r="AK12"/>
  <c r="AJ12"/>
  <c r="AI12"/>
  <c r="AH12"/>
  <c r="AG12"/>
  <c r="AF12"/>
  <c r="AE12"/>
  <c r="AD12"/>
  <c r="AC12"/>
  <c r="AB12"/>
  <c r="AA12"/>
  <c r="Z12"/>
  <c r="Y12"/>
  <c r="X12"/>
  <c r="W12"/>
  <c r="V12"/>
  <c r="U12"/>
  <c r="T12"/>
  <c r="S12"/>
  <c r="R12"/>
  <c r="Q12"/>
  <c r="P12"/>
  <c r="O12"/>
  <c r="N12"/>
  <c r="M12"/>
  <c r="L12"/>
  <c r="K12"/>
  <c r="J12"/>
  <c r="I12"/>
  <c r="I12" i="14" l="1"/>
  <c r="I213" i="10"/>
  <c r="AZ12"/>
  <c r="J12" i="14"/>
  <c r="J213" i="10"/>
  <c r="BA12"/>
  <c r="K12" i="14"/>
  <c r="K213" i="10"/>
  <c r="BB12"/>
  <c r="L12" i="14"/>
  <c r="L213" i="10"/>
  <c r="BC12"/>
  <c r="M12" i="14"/>
  <c r="M213" i="10"/>
  <c r="BD12"/>
  <c r="N12" i="14"/>
  <c r="N213" i="10"/>
  <c r="BE12"/>
  <c r="O12" i="14"/>
  <c r="O213" i="10"/>
  <c r="BF12"/>
  <c r="P12" i="14"/>
  <c r="P213" i="10"/>
  <c r="BG12"/>
  <c r="Q12" i="14"/>
  <c r="Q213" i="10"/>
  <c r="BH12"/>
  <c r="R12" i="14"/>
  <c r="R213" i="10"/>
  <c r="BI12"/>
  <c r="S12" i="14"/>
  <c r="S213" i="10"/>
  <c r="BJ12"/>
  <c r="T12" i="14"/>
  <c r="T213" i="10"/>
  <c r="BK12"/>
  <c r="U12" i="14"/>
  <c r="U213" i="10"/>
  <c r="BL12"/>
  <c r="V12" i="14"/>
  <c r="V213" i="10"/>
  <c r="BM12"/>
  <c r="W12" i="14"/>
  <c r="W213" i="10"/>
  <c r="BN12"/>
  <c r="X12" i="14"/>
  <c r="X213" i="10"/>
  <c r="BO12"/>
  <c r="Y12" i="14"/>
  <c r="Y213" i="10"/>
  <c r="BP12"/>
  <c r="Z12" i="14"/>
  <c r="Z213" i="10"/>
  <c r="BQ12"/>
  <c r="AA12" i="14"/>
  <c r="AA213" i="10"/>
  <c r="BR12"/>
  <c r="AB12" i="14"/>
  <c r="AB213" i="10"/>
  <c r="BS12"/>
  <c r="AC12" i="14"/>
  <c r="AC213" i="10"/>
  <c r="BT12"/>
  <c r="AD12" i="14"/>
  <c r="AD213" i="10"/>
  <c r="BU12"/>
  <c r="AE12" i="14"/>
  <c r="AE213" i="10"/>
  <c r="BV12"/>
  <c r="AF12" i="14"/>
  <c r="AF213" i="10"/>
  <c r="BW12"/>
  <c r="AG12" i="14"/>
  <c r="AG213" i="10"/>
  <c r="BX12"/>
  <c r="AH12" i="14"/>
  <c r="AH213" i="10"/>
  <c r="BY12"/>
  <c r="AI12" i="14"/>
  <c r="AI213" i="10"/>
  <c r="BZ12"/>
  <c r="AJ12" i="14"/>
  <c r="AJ213" i="10"/>
  <c r="CA12"/>
  <c r="AK12" i="14"/>
  <c r="AK213" i="10"/>
  <c r="CB12"/>
  <c r="AL12" i="14"/>
  <c r="AL213" i="10"/>
  <c r="CC12"/>
  <c r="AM12" i="14"/>
  <c r="AM213" i="10"/>
  <c r="CD12"/>
  <c r="AN12" i="14"/>
  <c r="AN213" i="10"/>
  <c r="CE12"/>
  <c r="AO12" i="14"/>
  <c r="AO213" i="10"/>
  <c r="CF12"/>
  <c r="AP12" i="14"/>
  <c r="AP213" i="10"/>
  <c r="CG12"/>
  <c r="AQ12" i="14"/>
  <c r="AQ213" i="10"/>
  <c r="CH12"/>
  <c r="AR12" i="14"/>
  <c r="AR213" i="10"/>
  <c r="CI12"/>
  <c r="AS12" i="14"/>
  <c r="AS213" i="10"/>
  <c r="CJ12"/>
  <c r="AT12" i="14"/>
  <c r="AT213" i="10"/>
  <c r="CK12"/>
  <c r="AU12" i="14"/>
  <c r="AU213" i="10"/>
  <c r="CL12"/>
  <c r="H12" i="14"/>
  <c r="H213" i="10"/>
  <c r="AY12"/>
  <c r="AX12" s="1"/>
  <c r="G12" i="14" s="1"/>
  <c r="I169"/>
  <c r="I370" i="10"/>
  <c r="AZ169"/>
  <c r="J169" i="14"/>
  <c r="J370" i="10"/>
  <c r="BA169"/>
  <c r="K169" i="14"/>
  <c r="K370" i="10"/>
  <c r="BB169"/>
  <c r="L169" i="14"/>
  <c r="L370" i="10"/>
  <c r="BC169"/>
  <c r="M169" i="14"/>
  <c r="M370" i="10"/>
  <c r="BD169"/>
  <c r="N169" i="14"/>
  <c r="N370" i="10"/>
  <c r="BE169"/>
  <c r="O169" i="14"/>
  <c r="O370" i="10"/>
  <c r="BF169"/>
  <c r="P169" i="14"/>
  <c r="P370" i="10"/>
  <c r="BG169"/>
  <c r="Q169" i="14"/>
  <c r="Q370" i="10"/>
  <c r="BH169"/>
  <c r="R169" i="14"/>
  <c r="R370" i="10"/>
  <c r="BI169"/>
  <c r="S169" i="14"/>
  <c r="S370" i="10"/>
  <c r="BJ169"/>
  <c r="T169" i="14"/>
  <c r="T370" i="10"/>
  <c r="BK169"/>
  <c r="U169" i="14"/>
  <c r="U370" i="10"/>
  <c r="BL169"/>
  <c r="V169" i="14"/>
  <c r="V370" i="10"/>
  <c r="BM169"/>
  <c r="W169" i="14"/>
  <c r="W370" i="10"/>
  <c r="BN169"/>
  <c r="X169" i="14"/>
  <c r="X370" i="10"/>
  <c r="BO169"/>
  <c r="Y169" i="14"/>
  <c r="Y370" i="10"/>
  <c r="BP169"/>
  <c r="Z169" i="14"/>
  <c r="Z370" i="10"/>
  <c r="BQ169"/>
  <c r="AA169" i="14"/>
  <c r="AA370" i="10"/>
  <c r="BR169"/>
  <c r="AB169" i="14"/>
  <c r="AB370" i="10"/>
  <c r="BS169"/>
  <c r="AC169" i="14"/>
  <c r="AC370" i="10"/>
  <c r="BT169"/>
  <c r="AD169" i="14"/>
  <c r="AD370" i="10"/>
  <c r="BU169"/>
  <c r="AE169" i="14"/>
  <c r="AE370" i="10"/>
  <c r="BV169"/>
  <c r="AF169" i="14"/>
  <c r="AF370" i="10"/>
  <c r="BW169"/>
  <c r="AG169" i="14"/>
  <c r="AG370" i="10"/>
  <c r="BX169"/>
  <c r="AH169" i="14"/>
  <c r="AH370" i="10"/>
  <c r="BY169"/>
  <c r="AI169" i="14"/>
  <c r="AI370" i="10"/>
  <c r="BZ169"/>
  <c r="AJ169" i="14"/>
  <c r="AJ370" i="10"/>
  <c r="CA169"/>
  <c r="AK169" i="14"/>
  <c r="AK370" i="10"/>
  <c r="CB169"/>
  <c r="AL169" i="14"/>
  <c r="AL370" i="10"/>
  <c r="CC169"/>
  <c r="AM169" i="14"/>
  <c r="AM370" i="10"/>
  <c r="CD169"/>
  <c r="AN169" i="14"/>
  <c r="AN370" i="10"/>
  <c r="CE169"/>
  <c r="AO169" i="14"/>
  <c r="AO370" i="10"/>
  <c r="CF169"/>
  <c r="AP169" i="14"/>
  <c r="AP370" i="10"/>
  <c r="CG169"/>
  <c r="AQ169" i="14"/>
  <c r="AQ370" i="10"/>
  <c r="CH169"/>
  <c r="AR169" i="14"/>
  <c r="AR370" i="10"/>
  <c r="CI169"/>
  <c r="AS169" i="14"/>
  <c r="AS370" i="10"/>
  <c r="CJ169"/>
  <c r="AT169" i="14"/>
  <c r="AT370" i="10"/>
  <c r="CK169"/>
  <c r="AU169" i="14"/>
  <c r="AU370" i="10"/>
  <c r="CL169"/>
  <c r="H169" i="14"/>
  <c r="H370" i="10"/>
  <c r="AY169"/>
  <c r="AX169" s="1"/>
  <c r="G169" i="14" s="1"/>
  <c r="I168"/>
  <c r="I369" i="10"/>
  <c r="AZ168"/>
  <c r="J168" i="14"/>
  <c r="J369" i="10"/>
  <c r="BA168"/>
  <c r="K168" i="14"/>
  <c r="K369" i="10"/>
  <c r="BB168"/>
  <c r="L168" i="14"/>
  <c r="L369" i="10"/>
  <c r="BC168"/>
  <c r="M168" i="14"/>
  <c r="M369" i="10"/>
  <c r="BD168"/>
  <c r="N168" i="14"/>
  <c r="N369" i="10"/>
  <c r="BE168"/>
  <c r="O168" i="14"/>
  <c r="O369" i="10"/>
  <c r="BF168"/>
  <c r="P168" i="14"/>
  <c r="P369" i="10"/>
  <c r="BG168"/>
  <c r="Q168" i="14"/>
  <c r="Q369" i="10"/>
  <c r="BH168"/>
  <c r="R168" i="14"/>
  <c r="R369" i="10"/>
  <c r="BI168"/>
  <c r="S168" i="14"/>
  <c r="S369" i="10"/>
  <c r="BJ168"/>
  <c r="T168" i="14"/>
  <c r="T369" i="10"/>
  <c r="BK168"/>
  <c r="U168" i="14"/>
  <c r="U369" i="10"/>
  <c r="BL168"/>
  <c r="V168" i="14"/>
  <c r="V369" i="10"/>
  <c r="BM168"/>
  <c r="W168" i="14"/>
  <c r="W369" i="10"/>
  <c r="BN168"/>
  <c r="X168" i="14"/>
  <c r="X369" i="10"/>
  <c r="BO168"/>
  <c r="Y168" i="14"/>
  <c r="Y369" i="10"/>
  <c r="BP168"/>
  <c r="Z168" i="14"/>
  <c r="Z369" i="10"/>
  <c r="BQ168"/>
  <c r="AA168" i="14"/>
  <c r="AA369" i="10"/>
  <c r="BR168"/>
  <c r="AB168" i="14"/>
  <c r="AB369" i="10"/>
  <c r="BS168"/>
  <c r="AC168" i="14"/>
  <c r="AC369" i="10"/>
  <c r="BT168"/>
  <c r="AD168" i="14"/>
  <c r="AD369" i="10"/>
  <c r="BU168"/>
  <c r="AE168" i="14"/>
  <c r="AE369" i="10"/>
  <c r="BV168"/>
  <c r="AF168" i="14"/>
  <c r="AF369" i="10"/>
  <c r="BW168"/>
  <c r="AG168" i="14"/>
  <c r="AG369" i="10"/>
  <c r="BX168"/>
  <c r="AH168" i="14"/>
  <c r="AH369" i="10"/>
  <c r="BY168"/>
  <c r="AI168" i="14"/>
  <c r="AI369" i="10"/>
  <c r="BZ168"/>
  <c r="AJ168" i="14"/>
  <c r="AJ369" i="10"/>
  <c r="CA168"/>
  <c r="AK168" i="14"/>
  <c r="AK369" i="10"/>
  <c r="CB168"/>
  <c r="AL168" i="14"/>
  <c r="AL369" i="10"/>
  <c r="CC168"/>
  <c r="AM168" i="14"/>
  <c r="AM369" i="10"/>
  <c r="CD168"/>
  <c r="AN168" i="14"/>
  <c r="AN369" i="10"/>
  <c r="CE168"/>
  <c r="AO168" i="14"/>
  <c r="AO369" i="10"/>
  <c r="CF168"/>
  <c r="AP168" i="14"/>
  <c r="AP369" i="10"/>
  <c r="CG168"/>
  <c r="AQ168" i="14"/>
  <c r="AQ369" i="10"/>
  <c r="CH168"/>
  <c r="AR168" i="14"/>
  <c r="AR369" i="10"/>
  <c r="CI168"/>
  <c r="AS168" i="14"/>
  <c r="AS369" i="10"/>
  <c r="CJ168"/>
  <c r="AT168" i="14"/>
  <c r="AT369" i="10"/>
  <c r="CK168"/>
  <c r="AU168" i="14"/>
  <c r="AU369" i="10"/>
  <c r="CL168"/>
  <c r="H168" i="14"/>
  <c r="H369" i="10"/>
  <c r="AY168"/>
  <c r="AX168" s="1"/>
  <c r="G168" i="14" s="1"/>
  <c r="I167"/>
  <c r="I368" i="10"/>
  <c r="AZ167"/>
  <c r="J167" i="14"/>
  <c r="J368" i="10"/>
  <c r="BA167"/>
  <c r="K167" i="14"/>
  <c r="K368" i="10"/>
  <c r="BB167"/>
  <c r="L167" i="14"/>
  <c r="L368" i="10"/>
  <c r="BC167"/>
  <c r="M167" i="14"/>
  <c r="M368" i="10"/>
  <c r="BD167"/>
  <c r="N167" i="14"/>
  <c r="N368" i="10"/>
  <c r="BE167"/>
  <c r="O167" i="14"/>
  <c r="O368" i="10"/>
  <c r="BF167"/>
  <c r="P167" i="14"/>
  <c r="P368" i="10"/>
  <c r="BG167"/>
  <c r="Q167" i="14"/>
  <c r="Q368" i="10"/>
  <c r="BH167"/>
  <c r="R167" i="14"/>
  <c r="R368" i="10"/>
  <c r="BI167"/>
  <c r="S167" i="14"/>
  <c r="S368" i="10"/>
  <c r="BJ167"/>
  <c r="T167" i="14"/>
  <c r="T368" i="10"/>
  <c r="BK167"/>
  <c r="U167" i="14"/>
  <c r="U368" i="10"/>
  <c r="BL167"/>
  <c r="V167" i="14"/>
  <c r="V368" i="10"/>
  <c r="BM167"/>
  <c r="W167" i="14"/>
  <c r="W368" i="10"/>
  <c r="BN167"/>
  <c r="X167" i="14"/>
  <c r="X368" i="10"/>
  <c r="BO167"/>
  <c r="Y167" i="14"/>
  <c r="Y368" i="10"/>
  <c r="BP167"/>
  <c r="Z167" i="14"/>
  <c r="Z368" i="10"/>
  <c r="BQ167"/>
  <c r="AA167" i="14"/>
  <c r="AA368" i="10"/>
  <c r="BR167"/>
  <c r="AB167" i="14"/>
  <c r="AB368" i="10"/>
  <c r="BS167"/>
  <c r="AC167" i="14"/>
  <c r="AC368" i="10"/>
  <c r="BT167"/>
  <c r="AD167" i="14"/>
  <c r="AD368" i="10"/>
  <c r="BU167"/>
  <c r="AE167" i="14"/>
  <c r="AE368" i="10"/>
  <c r="BV167"/>
  <c r="AF167" i="14"/>
  <c r="AF368" i="10"/>
  <c r="BW167"/>
  <c r="AG167" i="14"/>
  <c r="AG368" i="10"/>
  <c r="BX167"/>
  <c r="AH167" i="14"/>
  <c r="AH368" i="10"/>
  <c r="BY167"/>
  <c r="AI167" i="14"/>
  <c r="AI368" i="10"/>
  <c r="BZ167"/>
  <c r="AJ167" i="14"/>
  <c r="AJ368" i="10"/>
  <c r="CA167"/>
  <c r="AK167" i="14"/>
  <c r="AK368" i="10"/>
  <c r="CB167"/>
  <c r="AL167" i="14"/>
  <c r="AL368" i="10"/>
  <c r="CC167"/>
  <c r="AM167" i="14"/>
  <c r="AM368" i="10"/>
  <c r="CD167"/>
  <c r="AN167" i="14"/>
  <c r="AN368" i="10"/>
  <c r="CE167"/>
  <c r="AO167" i="14"/>
  <c r="AO368" i="10"/>
  <c r="CF167"/>
  <c r="AP167" i="14"/>
  <c r="AP368" i="10"/>
  <c r="CG167"/>
  <c r="AQ167" i="14"/>
  <c r="AQ368" i="10"/>
  <c r="CH167"/>
  <c r="AR167" i="14"/>
  <c r="AR368" i="10"/>
  <c r="CI167"/>
  <c r="AS167" i="14"/>
  <c r="AS368" i="10"/>
  <c r="CJ167"/>
  <c r="AT167" i="14"/>
  <c r="AT368" i="10"/>
  <c r="CK167"/>
  <c r="AU167" i="14"/>
  <c r="AU368" i="10"/>
  <c r="CL167"/>
  <c r="H167" i="14"/>
  <c r="H368" i="10"/>
  <c r="AY167"/>
  <c r="AX167" s="1"/>
  <c r="G167" i="14" s="1"/>
  <c r="I166"/>
  <c r="I367" i="10"/>
  <c r="AZ166"/>
  <c r="J166" i="14"/>
  <c r="J367" i="10"/>
  <c r="BA166"/>
  <c r="K166" i="14"/>
  <c r="K367" i="10"/>
  <c r="BB166"/>
  <c r="L166" i="14"/>
  <c r="L367" i="10"/>
  <c r="BC166"/>
  <c r="M166" i="14"/>
  <c r="M367" i="10"/>
  <c r="BD166"/>
  <c r="N166" i="14"/>
  <c r="N367" i="10"/>
  <c r="BE166"/>
  <c r="O166" i="14"/>
  <c r="O367" i="10"/>
  <c r="BF166"/>
  <c r="P166" i="14"/>
  <c r="P367" i="10"/>
  <c r="BG166"/>
  <c r="Q166" i="14"/>
  <c r="Q367" i="10"/>
  <c r="BH166"/>
  <c r="R166" i="14"/>
  <c r="R367" i="10"/>
  <c r="BI166"/>
  <c r="S166" i="14"/>
  <c r="S367" i="10"/>
  <c r="BJ166"/>
  <c r="T166" i="14"/>
  <c r="T367" i="10"/>
  <c r="BK166"/>
  <c r="U166" i="14"/>
  <c r="U367" i="10"/>
  <c r="BL166"/>
  <c r="V166" i="14"/>
  <c r="V367" i="10"/>
  <c r="BM166"/>
  <c r="W166" i="14"/>
  <c r="W367" i="10"/>
  <c r="BN166"/>
  <c r="X166" i="14"/>
  <c r="X367" i="10"/>
  <c r="BO166"/>
  <c r="Y166" i="14"/>
  <c r="Y367" i="10"/>
  <c r="BP166"/>
  <c r="Z166" i="14"/>
  <c r="Z367" i="10"/>
  <c r="BQ166"/>
  <c r="AA166" i="14"/>
  <c r="AA367" i="10"/>
  <c r="BR166"/>
  <c r="AB166" i="14"/>
  <c r="AB367" i="10"/>
  <c r="BS166"/>
  <c r="AC166" i="14"/>
  <c r="AC367" i="10"/>
  <c r="BT166"/>
  <c r="AD166" i="14"/>
  <c r="AD367" i="10"/>
  <c r="BU166"/>
  <c r="AE166" i="14"/>
  <c r="AE367" i="10"/>
  <c r="BV166"/>
  <c r="AF166" i="14"/>
  <c r="AF367" i="10"/>
  <c r="BW166"/>
  <c r="AG166" i="14"/>
  <c r="AG367" i="10"/>
  <c r="BX166"/>
  <c r="AH166" i="14"/>
  <c r="AH367" i="10"/>
  <c r="BY166"/>
  <c r="AI166" i="14"/>
  <c r="AI367" i="10"/>
  <c r="BZ166"/>
  <c r="AJ166" i="14"/>
  <c r="AJ367" i="10"/>
  <c r="CA166"/>
  <c r="AK166" i="14"/>
  <c r="AK367" i="10"/>
  <c r="CB166"/>
  <c r="AL166" i="14"/>
  <c r="AL367" i="10"/>
  <c r="CC166"/>
  <c r="AM166" i="14"/>
  <c r="AM367" i="10"/>
  <c r="CD166"/>
  <c r="AN166" i="14"/>
  <c r="AN367" i="10"/>
  <c r="CE166"/>
  <c r="AO166" i="14"/>
  <c r="AO367" i="10"/>
  <c r="CF166"/>
  <c r="AP166" i="14"/>
  <c r="AP367" i="10"/>
  <c r="CG166"/>
  <c r="AQ166" i="14"/>
  <c r="AQ367" i="10"/>
  <c r="CH166"/>
  <c r="AR166" i="14"/>
  <c r="AR367" i="10"/>
  <c r="CI166"/>
  <c r="AS166" i="14"/>
  <c r="AS367" i="10"/>
  <c r="CJ166"/>
  <c r="AT166" i="14"/>
  <c r="AT367" i="10"/>
  <c r="CK166"/>
  <c r="AU166" i="14"/>
  <c r="AU367" i="10"/>
  <c r="CL166"/>
  <c r="H166" i="14"/>
  <c r="H367" i="10"/>
  <c r="AY166"/>
  <c r="AX166" s="1"/>
  <c r="G166" i="14" s="1"/>
  <c r="I165"/>
  <c r="I366" i="10"/>
  <c r="AZ165"/>
  <c r="J165" i="14"/>
  <c r="J366" i="10"/>
  <c r="BA165"/>
  <c r="K165" i="14"/>
  <c r="K366" i="10"/>
  <c r="BB165"/>
  <c r="L165" i="14"/>
  <c r="L366" i="10"/>
  <c r="BC165"/>
  <c r="M165" i="14"/>
  <c r="M366" i="10"/>
  <c r="BD165"/>
  <c r="N165" i="14"/>
  <c r="N366" i="10"/>
  <c r="BE165"/>
  <c r="O165" i="14"/>
  <c r="O366" i="10"/>
  <c r="BF165"/>
  <c r="P165" i="14"/>
  <c r="P366" i="10"/>
  <c r="BG165"/>
  <c r="Q165" i="14"/>
  <c r="Q366" i="10"/>
  <c r="BH165"/>
  <c r="R165" i="14"/>
  <c r="R366" i="10"/>
  <c r="BI165"/>
  <c r="S165" i="14"/>
  <c r="S366" i="10"/>
  <c r="BJ165"/>
  <c r="T165" i="14"/>
  <c r="T366" i="10"/>
  <c r="BK165"/>
  <c r="U165" i="14"/>
  <c r="U366" i="10"/>
  <c r="BL165"/>
  <c r="V165" i="14"/>
  <c r="V366" i="10"/>
  <c r="BM165"/>
  <c r="W165" i="14"/>
  <c r="W366" i="10"/>
  <c r="BN165"/>
  <c r="X165" i="14"/>
  <c r="X366" i="10"/>
  <c r="BO165"/>
  <c r="Y165" i="14"/>
  <c r="Y366" i="10"/>
  <c r="BP165"/>
  <c r="Z165" i="14"/>
  <c r="Z366" i="10"/>
  <c r="BQ165"/>
  <c r="AA165" i="14"/>
  <c r="AA366" i="10"/>
  <c r="BR165"/>
  <c r="AB165" i="14"/>
  <c r="AB366" i="10"/>
  <c r="BS165"/>
  <c r="AC165" i="14"/>
  <c r="AC366" i="10"/>
  <c r="BT165"/>
  <c r="AD165" i="14"/>
  <c r="AD366" i="10"/>
  <c r="BU165"/>
  <c r="AE165" i="14"/>
  <c r="AE366" i="10"/>
  <c r="BV165"/>
  <c r="AF165" i="14"/>
  <c r="AF366" i="10"/>
  <c r="BW165"/>
  <c r="AG165" i="14"/>
  <c r="AG366" i="10"/>
  <c r="BX165"/>
  <c r="AH165" i="14"/>
  <c r="AH366" i="10"/>
  <c r="BY165"/>
  <c r="AI165" i="14"/>
  <c r="AI366" i="10"/>
  <c r="BZ165"/>
  <c r="AJ165" i="14"/>
  <c r="AJ366" i="10"/>
  <c r="CA165"/>
  <c r="AK165" i="14"/>
  <c r="AK366" i="10"/>
  <c r="CB165"/>
  <c r="AL165" i="14"/>
  <c r="AL366" i="10"/>
  <c r="CC165"/>
  <c r="AM165" i="14"/>
  <c r="AM366" i="10"/>
  <c r="CD165"/>
  <c r="AN165" i="14"/>
  <c r="AN366" i="10"/>
  <c r="CE165"/>
  <c r="AO165" i="14"/>
  <c r="AO366" i="10"/>
  <c r="CF165"/>
  <c r="AP165" i="14"/>
  <c r="AP366" i="10"/>
  <c r="CG165"/>
  <c r="AQ165" i="14"/>
  <c r="AQ366" i="10"/>
  <c r="CH165"/>
  <c r="AR165" i="14"/>
  <c r="AR366" i="10"/>
  <c r="CI165"/>
  <c r="AS165" i="14"/>
  <c r="AS366" i="10"/>
  <c r="CJ165"/>
  <c r="AT165" i="14"/>
  <c r="AT366" i="10"/>
  <c r="CK165"/>
  <c r="AU165" i="14"/>
  <c r="AU366" i="10"/>
  <c r="CL165"/>
  <c r="H165" i="14"/>
  <c r="H366" i="10"/>
  <c r="AY165"/>
  <c r="AX165" s="1"/>
  <c r="G165" i="14" s="1"/>
  <c r="I164"/>
  <c r="I365" i="10"/>
  <c r="AZ164"/>
  <c r="J164" i="14"/>
  <c r="J365" i="10"/>
  <c r="BA164"/>
  <c r="K164" i="14"/>
  <c r="K365" i="10"/>
  <c r="BB164"/>
  <c r="L164" i="14"/>
  <c r="L365" i="10"/>
  <c r="BC164"/>
  <c r="M164" i="14"/>
  <c r="M365" i="10"/>
  <c r="BD164"/>
  <c r="N164" i="14"/>
  <c r="N365" i="10"/>
  <c r="BE164"/>
  <c r="O164" i="14"/>
  <c r="O365" i="10"/>
  <c r="BF164"/>
  <c r="P164" i="14"/>
  <c r="P365" i="10"/>
  <c r="BG164"/>
  <c r="Q164" i="14"/>
  <c r="Q365" i="10"/>
  <c r="BH164"/>
  <c r="R164" i="14"/>
  <c r="R365" i="10"/>
  <c r="BI164"/>
  <c r="S164" i="14"/>
  <c r="S365" i="10"/>
  <c r="BJ164"/>
  <c r="T164" i="14"/>
  <c r="T365" i="10"/>
  <c r="BK164"/>
  <c r="U164" i="14"/>
  <c r="U365" i="10"/>
  <c r="BL164"/>
  <c r="V164" i="14"/>
  <c r="V365" i="10"/>
  <c r="BM164"/>
  <c r="W164" i="14"/>
  <c r="W365" i="10"/>
  <c r="BN164"/>
  <c r="X164" i="14"/>
  <c r="X365" i="10"/>
  <c r="BO164"/>
  <c r="Y164" i="14"/>
  <c r="Y365" i="10"/>
  <c r="BP164"/>
  <c r="Z164" i="14"/>
  <c r="Z365" i="10"/>
  <c r="BQ164"/>
  <c r="AA164" i="14"/>
  <c r="AA365" i="10"/>
  <c r="BR164"/>
  <c r="AB164" i="14"/>
  <c r="AB365" i="10"/>
  <c r="BS164"/>
  <c r="AC164" i="14"/>
  <c r="AC365" i="10"/>
  <c r="BT164"/>
  <c r="AD164" i="14"/>
  <c r="AD365" i="10"/>
  <c r="BU164"/>
  <c r="AE164" i="14"/>
  <c r="AE365" i="10"/>
  <c r="BV164"/>
  <c r="AF164" i="14"/>
  <c r="AF365" i="10"/>
  <c r="BW164"/>
  <c r="AG164" i="14"/>
  <c r="AG365" i="10"/>
  <c r="BX164"/>
  <c r="AH164" i="14"/>
  <c r="AH365" i="10"/>
  <c r="BY164"/>
  <c r="AI164" i="14"/>
  <c r="AI365" i="10"/>
  <c r="BZ164"/>
  <c r="AJ164" i="14"/>
  <c r="AJ365" i="10"/>
  <c r="CA164"/>
  <c r="AK164" i="14"/>
  <c r="AK365" i="10"/>
  <c r="CB164"/>
  <c r="AL164" i="14"/>
  <c r="AL365" i="10"/>
  <c r="CC164"/>
  <c r="AM164" i="14"/>
  <c r="AM365" i="10"/>
  <c r="CD164"/>
  <c r="AN164" i="14"/>
  <c r="AN365" i="10"/>
  <c r="CE164"/>
  <c r="AO164" i="14"/>
  <c r="AO365" i="10"/>
  <c r="CF164"/>
  <c r="AP164" i="14"/>
  <c r="AP365" i="10"/>
  <c r="CG164"/>
  <c r="AQ164" i="14"/>
  <c r="AQ365" i="10"/>
  <c r="CH164"/>
  <c r="AR164" i="14"/>
  <c r="AR365" i="10"/>
  <c r="CI164"/>
  <c r="AS164" i="14"/>
  <c r="AS365" i="10"/>
  <c r="CJ164"/>
  <c r="AT164" i="14"/>
  <c r="AT365" i="10"/>
  <c r="CK164"/>
  <c r="AU164" i="14"/>
  <c r="AU365" i="10"/>
  <c r="CL164"/>
  <c r="H164" i="14"/>
  <c r="H365" i="10"/>
  <c r="AY164"/>
  <c r="AX164" s="1"/>
  <c r="G164" i="14" s="1"/>
  <c r="I163"/>
  <c r="I364" i="10"/>
  <c r="AZ163"/>
  <c r="J163" i="14"/>
  <c r="J364" i="10"/>
  <c r="BA163"/>
  <c r="K163" i="14"/>
  <c r="K364" i="10"/>
  <c r="BB163"/>
  <c r="L163" i="14"/>
  <c r="L364" i="10"/>
  <c r="BC163"/>
  <c r="M163" i="14"/>
  <c r="M364" i="10"/>
  <c r="BD163"/>
  <c r="N163" i="14"/>
  <c r="N364" i="10"/>
  <c r="BE163"/>
  <c r="O163" i="14"/>
  <c r="O364" i="10"/>
  <c r="BF163"/>
  <c r="P163" i="14"/>
  <c r="P364" i="10"/>
  <c r="BG163"/>
  <c r="Q163" i="14"/>
  <c r="Q364" i="10"/>
  <c r="BH163"/>
  <c r="R163" i="14"/>
  <c r="R364" i="10"/>
  <c r="BI163"/>
  <c r="S163" i="14"/>
  <c r="S364" i="10"/>
  <c r="BJ163"/>
  <c r="T163" i="14"/>
  <c r="T364" i="10"/>
  <c r="BK163"/>
  <c r="U163" i="14"/>
  <c r="U364" i="10"/>
  <c r="BL163"/>
  <c r="V163" i="14"/>
  <c r="V364" i="10"/>
  <c r="BM163"/>
  <c r="W163" i="14"/>
  <c r="W364" i="10"/>
  <c r="BN163"/>
  <c r="X163" i="14"/>
  <c r="X364" i="10"/>
  <c r="BO163"/>
  <c r="Y163" i="14"/>
  <c r="Y364" i="10"/>
  <c r="BP163"/>
  <c r="Z163" i="14"/>
  <c r="Z364" i="10"/>
  <c r="BQ163"/>
  <c r="AA163" i="14"/>
  <c r="AA364" i="10"/>
  <c r="BR163"/>
  <c r="AB163" i="14"/>
  <c r="AB364" i="10"/>
  <c r="BS163"/>
  <c r="AC163" i="14"/>
  <c r="AC364" i="10"/>
  <c r="BT163"/>
  <c r="AD163" i="14"/>
  <c r="AD364" i="10"/>
  <c r="BU163"/>
  <c r="AE163" i="14"/>
  <c r="AE364" i="10"/>
  <c r="BV163"/>
  <c r="AF163" i="14"/>
  <c r="AF364" i="10"/>
  <c r="BW163"/>
  <c r="AG163" i="14"/>
  <c r="AG364" i="10"/>
  <c r="BX163"/>
  <c r="AH163" i="14"/>
  <c r="AH364" i="10"/>
  <c r="BY163"/>
  <c r="AI163" i="14"/>
  <c r="AI364" i="10"/>
  <c r="BZ163"/>
  <c r="AJ163" i="14"/>
  <c r="AJ364" i="10"/>
  <c r="CA163"/>
  <c r="AK163" i="14"/>
  <c r="AK364" i="10"/>
  <c r="CB163"/>
  <c r="AL163" i="14"/>
  <c r="AL364" i="10"/>
  <c r="CC163"/>
  <c r="AM163" i="14"/>
  <c r="AM364" i="10"/>
  <c r="CD163"/>
  <c r="AN163" i="14"/>
  <c r="AN364" i="10"/>
  <c r="CE163"/>
  <c r="AO163" i="14"/>
  <c r="AO364" i="10"/>
  <c r="CF163"/>
  <c r="AP163" i="14"/>
  <c r="AP364" i="10"/>
  <c r="CG163"/>
  <c r="AQ163" i="14"/>
  <c r="AQ364" i="10"/>
  <c r="CH163"/>
  <c r="AR163" i="14"/>
  <c r="AR364" i="10"/>
  <c r="CI163"/>
  <c r="AS163" i="14"/>
  <c r="AS364" i="10"/>
  <c r="CJ163"/>
  <c r="AT163" i="14"/>
  <c r="AT364" i="10"/>
  <c r="CK163"/>
  <c r="AU163" i="14"/>
  <c r="AU364" i="10"/>
  <c r="CL163"/>
  <c r="H163" i="14"/>
  <c r="H364" i="10"/>
  <c r="AY163"/>
  <c r="AX163" s="1"/>
  <c r="G163" i="14" s="1"/>
  <c r="I162"/>
  <c r="I363" i="10"/>
  <c r="AZ162"/>
  <c r="J162" i="14"/>
  <c r="J363" i="10"/>
  <c r="BA162"/>
  <c r="K162" i="14"/>
  <c r="K363" i="10"/>
  <c r="BB162"/>
  <c r="L162" i="14"/>
  <c r="L363" i="10"/>
  <c r="BC162"/>
  <c r="M162" i="14"/>
  <c r="M363" i="10"/>
  <c r="BD162"/>
  <c r="N162" i="14"/>
  <c r="N363" i="10"/>
  <c r="BE162"/>
  <c r="O162" i="14"/>
  <c r="O363" i="10"/>
  <c r="BF162"/>
  <c r="P162" i="14"/>
  <c r="P363" i="10"/>
  <c r="BG162"/>
  <c r="Q162" i="14"/>
  <c r="Q363" i="10"/>
  <c r="BH162"/>
  <c r="R162" i="14"/>
  <c r="R363" i="10"/>
  <c r="BI162"/>
  <c r="S162" i="14"/>
  <c r="S363" i="10"/>
  <c r="BJ162"/>
  <c r="T162" i="14"/>
  <c r="T363" i="10"/>
  <c r="BK162"/>
  <c r="U162" i="14"/>
  <c r="U363" i="10"/>
  <c r="BL162"/>
  <c r="V162" i="14"/>
  <c r="V363" i="10"/>
  <c r="BM162"/>
  <c r="W162" i="14"/>
  <c r="W363" i="10"/>
  <c r="BN162"/>
  <c r="X162" i="14"/>
  <c r="X363" i="10"/>
  <c r="BO162"/>
  <c r="Y162" i="14"/>
  <c r="Y363" i="10"/>
  <c r="BP162"/>
  <c r="Z162" i="14"/>
  <c r="Z363" i="10"/>
  <c r="BQ162"/>
  <c r="AA162" i="14"/>
  <c r="AA363" i="10"/>
  <c r="BR162"/>
  <c r="AB162" i="14"/>
  <c r="AB363" i="10"/>
  <c r="BS162"/>
  <c r="AC162" i="14"/>
  <c r="AC363" i="10"/>
  <c r="BT162"/>
  <c r="AD162" i="14"/>
  <c r="AD363" i="10"/>
  <c r="BU162"/>
  <c r="AE162" i="14"/>
  <c r="AE363" i="10"/>
  <c r="BV162"/>
  <c r="AF162" i="14"/>
  <c r="AF363" i="10"/>
  <c r="BW162"/>
  <c r="AG162" i="14"/>
  <c r="AG363" i="10"/>
  <c r="BX162"/>
  <c r="AH162" i="14"/>
  <c r="AH363" i="10"/>
  <c r="BY162"/>
  <c r="AI162" i="14"/>
  <c r="AI363" i="10"/>
  <c r="BZ162"/>
  <c r="AJ162" i="14"/>
  <c r="AJ363" i="10"/>
  <c r="CA162"/>
  <c r="AK162" i="14"/>
  <c r="AK363" i="10"/>
  <c r="CB162"/>
  <c r="AL162" i="14"/>
  <c r="AL363" i="10"/>
  <c r="CC162"/>
  <c r="AM162" i="14"/>
  <c r="AM363" i="10"/>
  <c r="CD162"/>
  <c r="AN162" i="14"/>
  <c r="AN363" i="10"/>
  <c r="CE162"/>
  <c r="AO162" i="14"/>
  <c r="AO363" i="10"/>
  <c r="CF162"/>
  <c r="AP162" i="14"/>
  <c r="AP363" i="10"/>
  <c r="CG162"/>
  <c r="AQ162" i="14"/>
  <c r="AQ363" i="10"/>
  <c r="CH162"/>
  <c r="AR162" i="14"/>
  <c r="AR363" i="10"/>
  <c r="CI162"/>
  <c r="AS162" i="14"/>
  <c r="AS363" i="10"/>
  <c r="CJ162"/>
  <c r="AT162" i="14"/>
  <c r="AT363" i="10"/>
  <c r="CK162"/>
  <c r="AU162" i="14"/>
  <c r="AU363" i="10"/>
  <c r="CL162"/>
  <c r="H162" i="14"/>
  <c r="H363" i="10"/>
  <c r="AY162"/>
  <c r="AX162" s="1"/>
  <c r="G162" i="14" s="1"/>
  <c r="I161"/>
  <c r="I362" i="10"/>
  <c r="AZ161"/>
  <c r="J161" i="14"/>
  <c r="J362" i="10"/>
  <c r="BA161"/>
  <c r="K161" i="14"/>
  <c r="K362" i="10"/>
  <c r="BB161"/>
  <c r="L161" i="14"/>
  <c r="L362" i="10"/>
  <c r="BC161"/>
  <c r="M161" i="14"/>
  <c r="M362" i="10"/>
  <c r="BD161"/>
  <c r="N161" i="14"/>
  <c r="N362" i="10"/>
  <c r="BE161"/>
  <c r="O161" i="14"/>
  <c r="O362" i="10"/>
  <c r="BF161"/>
  <c r="P161" i="14"/>
  <c r="P362" i="10"/>
  <c r="BG161"/>
  <c r="Q161" i="14"/>
  <c r="Q362" i="10"/>
  <c r="BH161"/>
  <c r="R161" i="14"/>
  <c r="R362" i="10"/>
  <c r="BI161"/>
  <c r="S161" i="14"/>
  <c r="S362" i="10"/>
  <c r="BJ161"/>
  <c r="T161" i="14"/>
  <c r="T362" i="10"/>
  <c r="BK161"/>
  <c r="U161" i="14"/>
  <c r="U362" i="10"/>
  <c r="BL161"/>
  <c r="V161" i="14"/>
  <c r="V362" i="10"/>
  <c r="BM161"/>
  <c r="W161" i="14"/>
  <c r="W362" i="10"/>
  <c r="BN161"/>
  <c r="X161" i="14"/>
  <c r="X362" i="10"/>
  <c r="BO161"/>
  <c r="Y161" i="14"/>
  <c r="Y362" i="10"/>
  <c r="BP161"/>
  <c r="Z161" i="14"/>
  <c r="Z362" i="10"/>
  <c r="BQ161"/>
  <c r="AA161" i="14"/>
  <c r="AA362" i="10"/>
  <c r="BR161"/>
  <c r="AB161" i="14"/>
  <c r="AB362" i="10"/>
  <c r="BS161"/>
  <c r="AC161" i="14"/>
  <c r="AC362" i="10"/>
  <c r="BT161"/>
  <c r="AD161" i="14"/>
  <c r="AD362" i="10"/>
  <c r="BU161"/>
  <c r="AE161" i="14"/>
  <c r="AE362" i="10"/>
  <c r="BV161"/>
  <c r="AF161" i="14"/>
  <c r="AF362" i="10"/>
  <c r="BW161"/>
  <c r="AG161" i="14"/>
  <c r="AG362" i="10"/>
  <c r="BX161"/>
  <c r="AH161" i="14"/>
  <c r="AH362" i="10"/>
  <c r="BY161"/>
  <c r="AI161" i="14"/>
  <c r="AI362" i="10"/>
  <c r="BZ161"/>
  <c r="AJ161" i="14"/>
  <c r="AJ362" i="10"/>
  <c r="CA161"/>
  <c r="AK161" i="14"/>
  <c r="AK362" i="10"/>
  <c r="CB161"/>
  <c r="AL161" i="14"/>
  <c r="AL362" i="10"/>
  <c r="CC161"/>
  <c r="AM161" i="14"/>
  <c r="AM362" i="10"/>
  <c r="CD161"/>
  <c r="AN161" i="14"/>
  <c r="AN362" i="10"/>
  <c r="CE161"/>
  <c r="AO161" i="14"/>
  <c r="AO362" i="10"/>
  <c r="CF161"/>
  <c r="AP161" i="14"/>
  <c r="AP362" i="10"/>
  <c r="CG161"/>
  <c r="AQ161" i="14"/>
  <c r="AQ362" i="10"/>
  <c r="CH161"/>
  <c r="AR161" i="14"/>
  <c r="AR362" i="10"/>
  <c r="CI161"/>
  <c r="AS161" i="14"/>
  <c r="AS362" i="10"/>
  <c r="CJ161"/>
  <c r="AT161" i="14"/>
  <c r="AT362" i="10"/>
  <c r="CK161"/>
  <c r="AU161" i="14"/>
  <c r="AU362" i="10"/>
  <c r="CL161"/>
  <c r="H161" i="14"/>
  <c r="H362" i="10"/>
  <c r="AY161"/>
  <c r="AX161" s="1"/>
  <c r="G161" i="14" s="1"/>
  <c r="I160"/>
  <c r="I361" i="10"/>
  <c r="AZ160"/>
  <c r="J160" i="14"/>
  <c r="J361" i="10"/>
  <c r="BA160"/>
  <c r="K160" i="14"/>
  <c r="K361" i="10"/>
  <c r="BB160"/>
  <c r="L160" i="14"/>
  <c r="L361" i="10"/>
  <c r="BC160"/>
  <c r="M160" i="14"/>
  <c r="M361" i="10"/>
  <c r="BD160"/>
  <c r="N160" i="14"/>
  <c r="N361" i="10"/>
  <c r="BE160"/>
  <c r="O160" i="14"/>
  <c r="O361" i="10"/>
  <c r="BF160"/>
  <c r="P160" i="14"/>
  <c r="P361" i="10"/>
  <c r="BG160"/>
  <c r="Q160" i="14"/>
  <c r="Q361" i="10"/>
  <c r="BH160"/>
  <c r="R160" i="14"/>
  <c r="R361" i="10"/>
  <c r="BI160"/>
  <c r="S160" i="14"/>
  <c r="S361" i="10"/>
  <c r="BJ160"/>
  <c r="T160" i="14"/>
  <c r="T361" i="10"/>
  <c r="BK160"/>
  <c r="U160" i="14"/>
  <c r="U361" i="10"/>
  <c r="BL160"/>
  <c r="V160" i="14"/>
  <c r="V361" i="10"/>
  <c r="BM160"/>
  <c r="W160" i="14"/>
  <c r="W361" i="10"/>
  <c r="BN160"/>
  <c r="X160" i="14"/>
  <c r="X361" i="10"/>
  <c r="BO160"/>
  <c r="Y160" i="14"/>
  <c r="Y361" i="10"/>
  <c r="BP160"/>
  <c r="Z160" i="14"/>
  <c r="Z361" i="10"/>
  <c r="BQ160"/>
  <c r="AA160" i="14"/>
  <c r="AA361" i="10"/>
  <c r="BR160"/>
  <c r="AB160" i="14"/>
  <c r="AB361" i="10"/>
  <c r="BS160"/>
  <c r="AC160" i="14"/>
  <c r="AC361" i="10"/>
  <c r="BT160"/>
  <c r="AD160" i="14"/>
  <c r="AD361" i="10"/>
  <c r="BU160"/>
  <c r="AE160" i="14"/>
  <c r="AE361" i="10"/>
  <c r="BV160"/>
  <c r="AF160" i="14"/>
  <c r="AF361" i="10"/>
  <c r="BW160"/>
  <c r="AG160" i="14"/>
  <c r="AG361" i="10"/>
  <c r="BX160"/>
  <c r="AH160" i="14"/>
  <c r="AH361" i="10"/>
  <c r="BY160"/>
  <c r="AI160" i="14"/>
  <c r="AI361" i="10"/>
  <c r="BZ160"/>
  <c r="AJ160" i="14"/>
  <c r="AJ361" i="10"/>
  <c r="CA160"/>
  <c r="AK160" i="14"/>
  <c r="AK361" i="10"/>
  <c r="CB160"/>
  <c r="AL160" i="14"/>
  <c r="AL361" i="10"/>
  <c r="CC160"/>
  <c r="AM160" i="14"/>
  <c r="AM361" i="10"/>
  <c r="CD160"/>
  <c r="AN160" i="14"/>
  <c r="AN361" i="10"/>
  <c r="CE160"/>
  <c r="AO160" i="14"/>
  <c r="AO361" i="10"/>
  <c r="CF160"/>
  <c r="AP160" i="14"/>
  <c r="AP361" i="10"/>
  <c r="CG160"/>
  <c r="AQ160" i="14"/>
  <c r="AQ361" i="10"/>
  <c r="CH160"/>
  <c r="AR160" i="14"/>
  <c r="AR361" i="10"/>
  <c r="CI160"/>
  <c r="AS160" i="14"/>
  <c r="AS361" i="10"/>
  <c r="CJ160"/>
  <c r="AT160" i="14"/>
  <c r="AT361" i="10"/>
  <c r="CK160"/>
  <c r="AU160" i="14"/>
  <c r="AU361" i="10"/>
  <c r="CL160"/>
  <c r="H160" i="14"/>
  <c r="H361" i="10"/>
  <c r="AY160"/>
  <c r="AX160" s="1"/>
  <c r="G160" i="14" s="1"/>
  <c r="I159"/>
  <c r="I360" i="10"/>
  <c r="AZ159"/>
  <c r="J159" i="14"/>
  <c r="J360" i="10"/>
  <c r="BA159"/>
  <c r="K159" i="14"/>
  <c r="K360" i="10"/>
  <c r="BB159"/>
  <c r="L159" i="14"/>
  <c r="L360" i="10"/>
  <c r="BC159"/>
  <c r="M159" i="14"/>
  <c r="M360" i="10"/>
  <c r="BD159"/>
  <c r="N159" i="14"/>
  <c r="N360" i="10"/>
  <c r="BE159"/>
  <c r="O159" i="14"/>
  <c r="O360" i="10"/>
  <c r="BF159"/>
  <c r="P159" i="14"/>
  <c r="P360" i="10"/>
  <c r="BG159"/>
  <c r="Q159" i="14"/>
  <c r="Q360" i="10"/>
  <c r="BH159"/>
  <c r="R159" i="14"/>
  <c r="R360" i="10"/>
  <c r="BI159"/>
  <c r="S159" i="14"/>
  <c r="S360" i="10"/>
  <c r="BJ159"/>
  <c r="T159" i="14"/>
  <c r="T360" i="10"/>
  <c r="BK159"/>
  <c r="U159" i="14"/>
  <c r="U360" i="10"/>
  <c r="BL159"/>
  <c r="V159" i="14"/>
  <c r="V360" i="10"/>
  <c r="BM159"/>
  <c r="W159" i="14"/>
  <c r="W360" i="10"/>
  <c r="BN159"/>
  <c r="X159" i="14"/>
  <c r="X360" i="10"/>
  <c r="BO159"/>
  <c r="Y159" i="14"/>
  <c r="Y360" i="10"/>
  <c r="BP159"/>
  <c r="Z159" i="14"/>
  <c r="Z360" i="10"/>
  <c r="BQ159"/>
  <c r="AA159" i="14"/>
  <c r="AA360" i="10"/>
  <c r="BR159"/>
  <c r="AB159" i="14"/>
  <c r="AB360" i="10"/>
  <c r="BS159"/>
  <c r="AC159" i="14"/>
  <c r="AC360" i="10"/>
  <c r="BT159"/>
  <c r="AD159" i="14"/>
  <c r="AD360" i="10"/>
  <c r="BU159"/>
  <c r="AE159" i="14"/>
  <c r="AE360" i="10"/>
  <c r="BV159"/>
  <c r="AF159" i="14"/>
  <c r="AF360" i="10"/>
  <c r="BW159"/>
  <c r="AG159" i="14"/>
  <c r="AG360" i="10"/>
  <c r="BX159"/>
  <c r="AH159" i="14"/>
  <c r="AH360" i="10"/>
  <c r="BY159"/>
  <c r="AI159" i="14"/>
  <c r="AI360" i="10"/>
  <c r="BZ159"/>
  <c r="AJ159" i="14"/>
  <c r="AJ360" i="10"/>
  <c r="CA159"/>
  <c r="AK159" i="14"/>
  <c r="AK360" i="10"/>
  <c r="CB159"/>
  <c r="AL159" i="14"/>
  <c r="AL360" i="10"/>
  <c r="CC159"/>
  <c r="AM159" i="14"/>
  <c r="AM360" i="10"/>
  <c r="CD159"/>
  <c r="AN159" i="14"/>
  <c r="AN360" i="10"/>
  <c r="CE159"/>
  <c r="AO159" i="14"/>
  <c r="AO360" i="10"/>
  <c r="CF159"/>
  <c r="AP159" i="14"/>
  <c r="AP360" i="10"/>
  <c r="CG159"/>
  <c r="AQ159" i="14"/>
  <c r="AQ360" i="10"/>
  <c r="CH159"/>
  <c r="AR159" i="14"/>
  <c r="AR360" i="10"/>
  <c r="CI159"/>
  <c r="AS159" i="14"/>
  <c r="AS360" i="10"/>
  <c r="CJ159"/>
  <c r="AT159" i="14"/>
  <c r="AT360" i="10"/>
  <c r="CK159"/>
  <c r="AU159" i="14"/>
  <c r="AU360" i="10"/>
  <c r="CL159"/>
  <c r="H159" i="14"/>
  <c r="H360" i="10"/>
  <c r="AY159"/>
  <c r="AX159" s="1"/>
  <c r="G159" i="14" s="1"/>
  <c r="I158"/>
  <c r="I359" i="10"/>
  <c r="AZ158"/>
  <c r="J158" i="14"/>
  <c r="J359" i="10"/>
  <c r="BA158"/>
  <c r="K158" i="14"/>
  <c r="K359" i="10"/>
  <c r="BB158"/>
  <c r="L158" i="14"/>
  <c r="L359" i="10"/>
  <c r="BC158"/>
  <c r="M158" i="14"/>
  <c r="M359" i="10"/>
  <c r="BD158"/>
  <c r="N158" i="14"/>
  <c r="N359" i="10"/>
  <c r="BE158"/>
  <c r="O158" i="14"/>
  <c r="O359" i="10"/>
  <c r="BF158"/>
  <c r="P158" i="14"/>
  <c r="P359" i="10"/>
  <c r="BG158"/>
  <c r="Q158" i="14"/>
  <c r="Q359" i="10"/>
  <c r="BH158"/>
  <c r="R158" i="14"/>
  <c r="R359" i="10"/>
  <c r="BI158"/>
  <c r="S158" i="14"/>
  <c r="S359" i="10"/>
  <c r="BJ158"/>
  <c r="T158" i="14"/>
  <c r="T359" i="10"/>
  <c r="BK158"/>
  <c r="U158" i="14"/>
  <c r="U359" i="10"/>
  <c r="BL158"/>
  <c r="V158" i="14"/>
  <c r="V359" i="10"/>
  <c r="BM158"/>
  <c r="W158" i="14"/>
  <c r="W359" i="10"/>
  <c r="BN158"/>
  <c r="X158" i="14"/>
  <c r="X359" i="10"/>
  <c r="BO158"/>
  <c r="Y158" i="14"/>
  <c r="Y359" i="10"/>
  <c r="BP158"/>
  <c r="Z158" i="14"/>
  <c r="Z359" i="10"/>
  <c r="BQ158"/>
  <c r="AA158" i="14"/>
  <c r="AA359" i="10"/>
  <c r="BR158"/>
  <c r="AB158" i="14"/>
  <c r="AB359" i="10"/>
  <c r="BS158"/>
  <c r="AC158" i="14"/>
  <c r="AC359" i="10"/>
  <c r="BT158"/>
  <c r="AD158" i="14"/>
  <c r="AD359" i="10"/>
  <c r="BU158"/>
  <c r="AE158" i="14"/>
  <c r="AE359" i="10"/>
  <c r="BV158"/>
  <c r="AF158" i="14"/>
  <c r="AF359" i="10"/>
  <c r="BW158"/>
  <c r="AG158" i="14"/>
  <c r="AG359" i="10"/>
  <c r="BX158"/>
  <c r="AH158" i="14"/>
  <c r="AH359" i="10"/>
  <c r="BY158"/>
  <c r="AI158" i="14"/>
  <c r="AI359" i="10"/>
  <c r="BZ158"/>
  <c r="AJ158" i="14"/>
  <c r="AJ359" i="10"/>
  <c r="CA158"/>
  <c r="AK158" i="14"/>
  <c r="AK359" i="10"/>
  <c r="CB158"/>
  <c r="AL158" i="14"/>
  <c r="AL359" i="10"/>
  <c r="CC158"/>
  <c r="AM158" i="14"/>
  <c r="AM359" i="10"/>
  <c r="CD158"/>
  <c r="AN158" i="14"/>
  <c r="AN359" i="10"/>
  <c r="CE158"/>
  <c r="AO158" i="14"/>
  <c r="AO359" i="10"/>
  <c r="CF158"/>
  <c r="AP158" i="14"/>
  <c r="AP359" i="10"/>
  <c r="CG158"/>
  <c r="AQ158" i="14"/>
  <c r="AQ359" i="10"/>
  <c r="CH158"/>
  <c r="AR158" i="14"/>
  <c r="AR359" i="10"/>
  <c r="CI158"/>
  <c r="AS158" i="14"/>
  <c r="AS359" i="10"/>
  <c r="CJ158"/>
  <c r="AT158" i="14"/>
  <c r="AT359" i="10"/>
  <c r="CK158"/>
  <c r="AU158" i="14"/>
  <c r="AU359" i="10"/>
  <c r="CL158"/>
  <c r="H158" i="14"/>
  <c r="H359" i="10"/>
  <c r="AY158"/>
  <c r="AX158" s="1"/>
  <c r="G158" i="14" s="1"/>
  <c r="I157"/>
  <c r="I358" i="10"/>
  <c r="AZ157"/>
  <c r="J157" i="14"/>
  <c r="J358" i="10"/>
  <c r="BA157"/>
  <c r="K157" i="14"/>
  <c r="K358" i="10"/>
  <c r="BB157"/>
  <c r="L157" i="14"/>
  <c r="L358" i="10"/>
  <c r="BC157"/>
  <c r="M157" i="14"/>
  <c r="M358" i="10"/>
  <c r="BD157"/>
  <c r="N157" i="14"/>
  <c r="N358" i="10"/>
  <c r="BE157"/>
  <c r="O157" i="14"/>
  <c r="O358" i="10"/>
  <c r="BF157"/>
  <c r="P157" i="14"/>
  <c r="P358" i="10"/>
  <c r="BG157"/>
  <c r="Q157" i="14"/>
  <c r="Q358" i="10"/>
  <c r="BH157"/>
  <c r="R157" i="14"/>
  <c r="R358" i="10"/>
  <c r="BI157"/>
  <c r="S157" i="14"/>
  <c r="S358" i="10"/>
  <c r="BJ157"/>
  <c r="T157" i="14"/>
  <c r="T358" i="10"/>
  <c r="BK157"/>
  <c r="U157" i="14"/>
  <c r="U358" i="10"/>
  <c r="BL157"/>
  <c r="V157" i="14"/>
  <c r="V358" i="10"/>
  <c r="BM157"/>
  <c r="W157" i="14"/>
  <c r="W358" i="10"/>
  <c r="BN157"/>
  <c r="X157" i="14"/>
  <c r="X358" i="10"/>
  <c r="BO157"/>
  <c r="Y157" i="14"/>
  <c r="Y358" i="10"/>
  <c r="BP157"/>
  <c r="Z157" i="14"/>
  <c r="Z358" i="10"/>
  <c r="BQ157"/>
  <c r="AA157" i="14"/>
  <c r="AA358" i="10"/>
  <c r="BR157"/>
  <c r="AB157" i="14"/>
  <c r="AB358" i="10"/>
  <c r="BS157"/>
  <c r="AC157" i="14"/>
  <c r="AC358" i="10"/>
  <c r="BT157"/>
  <c r="AD157" i="14"/>
  <c r="AD358" i="10"/>
  <c r="BU157"/>
  <c r="AE157" i="14"/>
  <c r="AE358" i="10"/>
  <c r="BV157"/>
  <c r="AF157" i="14"/>
  <c r="AF358" i="10"/>
  <c r="BW157"/>
  <c r="AG157" i="14"/>
  <c r="AG358" i="10"/>
  <c r="BX157"/>
  <c r="AH157" i="14"/>
  <c r="AH358" i="10"/>
  <c r="BY157"/>
  <c r="AI157" i="14"/>
  <c r="AI358" i="10"/>
  <c r="BZ157"/>
  <c r="AJ157" i="14"/>
  <c r="AJ358" i="10"/>
  <c r="CA157"/>
  <c r="AK157" i="14"/>
  <c r="AK358" i="10"/>
  <c r="CB157"/>
  <c r="AL157" i="14"/>
  <c r="AL358" i="10"/>
  <c r="CC157"/>
  <c r="AM157" i="14"/>
  <c r="AM358" i="10"/>
  <c r="CD157"/>
  <c r="AN157" i="14"/>
  <c r="AN358" i="10"/>
  <c r="CE157"/>
  <c r="AO157" i="14"/>
  <c r="AO358" i="10"/>
  <c r="CF157"/>
  <c r="AP157" i="14"/>
  <c r="AP358" i="10"/>
  <c r="CG157"/>
  <c r="AQ157" i="14"/>
  <c r="AQ358" i="10"/>
  <c r="CH157"/>
  <c r="AR157" i="14"/>
  <c r="AR358" i="10"/>
  <c r="CI157"/>
  <c r="AS157" i="14"/>
  <c r="AS358" i="10"/>
  <c r="CJ157"/>
  <c r="AT157" i="14"/>
  <c r="AT358" i="10"/>
  <c r="CK157"/>
  <c r="AU157" i="14"/>
  <c r="AU358" i="10"/>
  <c r="CL157"/>
  <c r="H157" i="14"/>
  <c r="H358" i="10"/>
  <c r="AY157"/>
  <c r="AX157" s="1"/>
  <c r="G157" i="14" s="1"/>
  <c r="I156"/>
  <c r="I357" i="10"/>
  <c r="AZ156"/>
  <c r="J156" i="14"/>
  <c r="J357" i="10"/>
  <c r="BA156"/>
  <c r="K156" i="14"/>
  <c r="K357" i="10"/>
  <c r="BB156"/>
  <c r="L156" i="14"/>
  <c r="L357" i="10"/>
  <c r="BC156"/>
  <c r="M156" i="14"/>
  <c r="M357" i="10"/>
  <c r="BD156"/>
  <c r="N156" i="14"/>
  <c r="N357" i="10"/>
  <c r="BE156"/>
  <c r="O156" i="14"/>
  <c r="O357" i="10"/>
  <c r="BF156"/>
  <c r="P156" i="14"/>
  <c r="P357" i="10"/>
  <c r="BG156"/>
  <c r="Q156" i="14"/>
  <c r="Q357" i="10"/>
  <c r="BH156"/>
  <c r="R156" i="14"/>
  <c r="R357" i="10"/>
  <c r="BI156"/>
  <c r="S156" i="14"/>
  <c r="S357" i="10"/>
  <c r="BJ156"/>
  <c r="T156" i="14"/>
  <c r="T357" i="10"/>
  <c r="BK156"/>
  <c r="U156" i="14"/>
  <c r="U357" i="10"/>
  <c r="BL156"/>
  <c r="V156" i="14"/>
  <c r="V357" i="10"/>
  <c r="BM156"/>
  <c r="W156" i="14"/>
  <c r="W357" i="10"/>
  <c r="BN156"/>
  <c r="X156" i="14"/>
  <c r="X357" i="10"/>
  <c r="BO156"/>
  <c r="Y156" i="14"/>
  <c r="Y357" i="10"/>
  <c r="BP156"/>
  <c r="Z156" i="14"/>
  <c r="Z357" i="10"/>
  <c r="BQ156"/>
  <c r="AA156" i="14"/>
  <c r="AA357" i="10"/>
  <c r="BR156"/>
  <c r="AB156" i="14"/>
  <c r="AB357" i="10"/>
  <c r="BS156"/>
  <c r="AC156" i="14"/>
  <c r="AC357" i="10"/>
  <c r="BT156"/>
  <c r="AD156" i="14"/>
  <c r="AD357" i="10"/>
  <c r="BU156"/>
  <c r="AE156" i="14"/>
  <c r="AE357" i="10"/>
  <c r="BV156"/>
  <c r="AF156" i="14"/>
  <c r="AF357" i="10"/>
  <c r="BW156"/>
  <c r="AG156" i="14"/>
  <c r="AG357" i="10"/>
  <c r="BX156"/>
  <c r="AH156" i="14"/>
  <c r="AH357" i="10"/>
  <c r="BY156"/>
  <c r="AI156" i="14"/>
  <c r="AI357" i="10"/>
  <c r="BZ156"/>
  <c r="AJ156" i="14"/>
  <c r="AJ357" i="10"/>
  <c r="CA156"/>
  <c r="AK156" i="14"/>
  <c r="AK357" i="10"/>
  <c r="CB156"/>
  <c r="AL156" i="14"/>
  <c r="AL357" i="10"/>
  <c r="CC156"/>
  <c r="AM156" i="14"/>
  <c r="AM357" i="10"/>
  <c r="CD156"/>
  <c r="AN156" i="14"/>
  <c r="AN357" i="10"/>
  <c r="CE156"/>
  <c r="AO156" i="14"/>
  <c r="AO357" i="10"/>
  <c r="CF156"/>
  <c r="AP156" i="14"/>
  <c r="AP357" i="10"/>
  <c r="CG156"/>
  <c r="AQ156" i="14"/>
  <c r="AQ357" i="10"/>
  <c r="CH156"/>
  <c r="AR156" i="14"/>
  <c r="AR357" i="10"/>
  <c r="CI156"/>
  <c r="AS156" i="14"/>
  <c r="AS357" i="10"/>
  <c r="CJ156"/>
  <c r="AT156" i="14"/>
  <c r="AT357" i="10"/>
  <c r="CK156"/>
  <c r="AU156" i="14"/>
  <c r="AU357" i="10"/>
  <c r="CL156"/>
  <c r="H156" i="14"/>
  <c r="H357" i="10"/>
  <c r="AY156"/>
  <c r="AX156" s="1"/>
  <c r="G156" i="14" s="1"/>
  <c r="I155"/>
  <c r="I356" i="10"/>
  <c r="AZ155"/>
  <c r="J155" i="14"/>
  <c r="J356" i="10"/>
  <c r="BA155"/>
  <c r="K155" i="14"/>
  <c r="K356" i="10"/>
  <c r="BB155"/>
  <c r="L155" i="14"/>
  <c r="L356" i="10"/>
  <c r="BC155"/>
  <c r="M155" i="14"/>
  <c r="M356" i="10"/>
  <c r="BD155"/>
  <c r="N155" i="14"/>
  <c r="N356" i="10"/>
  <c r="BE155"/>
  <c r="O155" i="14"/>
  <c r="O356" i="10"/>
  <c r="BF155"/>
  <c r="P155" i="14"/>
  <c r="P356" i="10"/>
  <c r="BG155"/>
  <c r="Q155" i="14"/>
  <c r="Q356" i="10"/>
  <c r="BH155"/>
  <c r="R155" i="14"/>
  <c r="R356" i="10"/>
  <c r="BI155"/>
  <c r="S155" i="14"/>
  <c r="S356" i="10"/>
  <c r="BJ155"/>
  <c r="T155" i="14"/>
  <c r="T356" i="10"/>
  <c r="BK155"/>
  <c r="U155" i="14"/>
  <c r="U356" i="10"/>
  <c r="BL155"/>
  <c r="V155" i="14"/>
  <c r="V356" i="10"/>
  <c r="BM155"/>
  <c r="W155" i="14"/>
  <c r="W356" i="10"/>
  <c r="BN155"/>
  <c r="X155" i="14"/>
  <c r="X356" i="10"/>
  <c r="BO155"/>
  <c r="Y155" i="14"/>
  <c r="Y356" i="10"/>
  <c r="BP155"/>
  <c r="Z155" i="14"/>
  <c r="Z356" i="10"/>
  <c r="BQ155"/>
  <c r="AA155" i="14"/>
  <c r="AA356" i="10"/>
  <c r="BR155"/>
  <c r="AB155" i="14"/>
  <c r="AB356" i="10"/>
  <c r="BS155"/>
  <c r="AC155" i="14"/>
  <c r="AC356" i="10"/>
  <c r="BT155"/>
  <c r="AD155" i="14"/>
  <c r="AD356" i="10"/>
  <c r="BU155"/>
  <c r="AE155" i="14"/>
  <c r="AE356" i="10"/>
  <c r="BV155"/>
  <c r="AF155" i="14"/>
  <c r="AF356" i="10"/>
  <c r="BW155"/>
  <c r="AG155" i="14"/>
  <c r="AG356" i="10"/>
  <c r="BX155"/>
  <c r="AH155" i="14"/>
  <c r="AH356" i="10"/>
  <c r="BY155"/>
  <c r="AI155" i="14"/>
  <c r="AI356" i="10"/>
  <c r="BZ155"/>
  <c r="AJ155" i="14"/>
  <c r="AJ356" i="10"/>
  <c r="CA155"/>
  <c r="AK155" i="14"/>
  <c r="AK356" i="10"/>
  <c r="CB155"/>
  <c r="AL155" i="14"/>
  <c r="AL356" i="10"/>
  <c r="CC155"/>
  <c r="AM155" i="14"/>
  <c r="AM356" i="10"/>
  <c r="CD155"/>
  <c r="AN155" i="14"/>
  <c r="AN356" i="10"/>
  <c r="CE155"/>
  <c r="AO155" i="14"/>
  <c r="AO356" i="10"/>
  <c r="CF155"/>
  <c r="AP155" i="14"/>
  <c r="AP356" i="10"/>
  <c r="CG155"/>
  <c r="AQ155" i="14"/>
  <c r="AQ356" i="10"/>
  <c r="CH155"/>
  <c r="AR155" i="14"/>
  <c r="AR356" i="10"/>
  <c r="CI155"/>
  <c r="AS155" i="14"/>
  <c r="AS356" i="10"/>
  <c r="CJ155"/>
  <c r="AT155" i="14"/>
  <c r="AT356" i="10"/>
  <c r="CK155"/>
  <c r="AU155" i="14"/>
  <c r="AU356" i="10"/>
  <c r="CL155"/>
  <c r="H155" i="14"/>
  <c r="H356" i="10"/>
  <c r="AY155"/>
  <c r="AX155" s="1"/>
  <c r="G155" i="14" s="1"/>
  <c r="I154"/>
  <c r="I355" i="10"/>
  <c r="AZ154"/>
  <c r="J154" i="14"/>
  <c r="J355" i="10"/>
  <c r="BA154"/>
  <c r="K154" i="14"/>
  <c r="K355" i="10"/>
  <c r="BB154"/>
  <c r="L154" i="14"/>
  <c r="L355" i="10"/>
  <c r="BC154"/>
  <c r="M154" i="14"/>
  <c r="M355" i="10"/>
  <c r="BD154"/>
  <c r="N154" i="14"/>
  <c r="N355" i="10"/>
  <c r="BE154"/>
  <c r="O154" i="14"/>
  <c r="O355" i="10"/>
  <c r="BF154"/>
  <c r="P154" i="14"/>
  <c r="P355" i="10"/>
  <c r="BG154"/>
  <c r="Q154" i="14"/>
  <c r="Q355" i="10"/>
  <c r="BH154"/>
  <c r="R154" i="14"/>
  <c r="R355" i="10"/>
  <c r="BI154"/>
  <c r="S154" i="14"/>
  <c r="S355" i="10"/>
  <c r="BJ154"/>
  <c r="T154" i="14"/>
  <c r="T355" i="10"/>
  <c r="BK154"/>
  <c r="U154" i="14"/>
  <c r="U355" i="10"/>
  <c r="BL154"/>
  <c r="V154" i="14"/>
  <c r="V355" i="10"/>
  <c r="BM154"/>
  <c r="W154" i="14"/>
  <c r="W355" i="10"/>
  <c r="BN154"/>
  <c r="X154" i="14"/>
  <c r="X355" i="10"/>
  <c r="BO154"/>
  <c r="Y154" i="14"/>
  <c r="Y355" i="10"/>
  <c r="BP154"/>
  <c r="Z154" i="14"/>
  <c r="Z355" i="10"/>
  <c r="BQ154"/>
  <c r="AA154" i="14"/>
  <c r="AA355" i="10"/>
  <c r="BR154"/>
  <c r="AB154" i="14"/>
  <c r="AB355" i="10"/>
  <c r="BS154"/>
  <c r="AC154" i="14"/>
  <c r="AC355" i="10"/>
  <c r="BT154"/>
  <c r="AD154" i="14"/>
  <c r="AD355" i="10"/>
  <c r="BU154"/>
  <c r="AE154" i="14"/>
  <c r="AE355" i="10"/>
  <c r="BV154"/>
  <c r="AF154" i="14"/>
  <c r="AF355" i="10"/>
  <c r="BW154"/>
  <c r="AG154" i="14"/>
  <c r="AG355" i="10"/>
  <c r="BX154"/>
  <c r="AH154" i="14"/>
  <c r="AH355" i="10"/>
  <c r="BY154"/>
  <c r="AI154" i="14"/>
  <c r="AI355" i="10"/>
  <c r="BZ154"/>
  <c r="AJ154" i="14"/>
  <c r="AJ355" i="10"/>
  <c r="CA154"/>
  <c r="AK154" i="14"/>
  <c r="AK355" i="10"/>
  <c r="CB154"/>
  <c r="AL154" i="14"/>
  <c r="AL355" i="10"/>
  <c r="CC154"/>
  <c r="AM154" i="14"/>
  <c r="AM355" i="10"/>
  <c r="CD154"/>
  <c r="AN154" i="14"/>
  <c r="AN355" i="10"/>
  <c r="CE154"/>
  <c r="AO154" i="14"/>
  <c r="AO355" i="10"/>
  <c r="CF154"/>
  <c r="AP154" i="14"/>
  <c r="AP355" i="10"/>
  <c r="CG154"/>
  <c r="AQ154" i="14"/>
  <c r="AQ355" i="10"/>
  <c r="CH154"/>
  <c r="AR154" i="14"/>
  <c r="AR355" i="10"/>
  <c r="CI154"/>
  <c r="AS154" i="14"/>
  <c r="AS355" i="10"/>
  <c r="CJ154"/>
  <c r="AT154" i="14"/>
  <c r="AT355" i="10"/>
  <c r="CK154"/>
  <c r="AU154" i="14"/>
  <c r="AU355" i="10"/>
  <c r="CL154"/>
  <c r="H154" i="14"/>
  <c r="H355" i="10"/>
  <c r="AY154"/>
  <c r="AX154" s="1"/>
  <c r="G154" i="14" s="1"/>
  <c r="I153"/>
  <c r="I354" i="10"/>
  <c r="AZ153"/>
  <c r="J153" i="14"/>
  <c r="J354" i="10"/>
  <c r="BA153"/>
  <c r="K153" i="14"/>
  <c r="K354" i="10"/>
  <c r="BB153"/>
  <c r="L153" i="14"/>
  <c r="L354" i="10"/>
  <c r="BC153"/>
  <c r="M153" i="14"/>
  <c r="M354" i="10"/>
  <c r="BD153"/>
  <c r="N153" i="14"/>
  <c r="N354" i="10"/>
  <c r="BE153"/>
  <c r="O153" i="14"/>
  <c r="O354" i="10"/>
  <c r="BF153"/>
  <c r="P153" i="14"/>
  <c r="P354" i="10"/>
  <c r="BG153"/>
  <c r="Q153" i="14"/>
  <c r="Q354" i="10"/>
  <c r="BH153"/>
  <c r="R153" i="14"/>
  <c r="R354" i="10"/>
  <c r="BI153"/>
  <c r="S153" i="14"/>
  <c r="S354" i="10"/>
  <c r="BJ153"/>
  <c r="T153" i="14"/>
  <c r="T354" i="10"/>
  <c r="BK153"/>
  <c r="U153" i="14"/>
  <c r="U354" i="10"/>
  <c r="BL153"/>
  <c r="V153" i="14"/>
  <c r="V354" i="10"/>
  <c r="BM153"/>
  <c r="W153" i="14"/>
  <c r="W354" i="10"/>
  <c r="BN153"/>
  <c r="X153" i="14"/>
  <c r="X354" i="10"/>
  <c r="BO153"/>
  <c r="Y153" i="14"/>
  <c r="Y354" i="10"/>
  <c r="BP153"/>
  <c r="Z153" i="14"/>
  <c r="Z354" i="10"/>
  <c r="BQ153"/>
  <c r="AA153" i="14"/>
  <c r="AA354" i="10"/>
  <c r="BR153"/>
  <c r="AB153" i="14"/>
  <c r="AB354" i="10"/>
  <c r="BS153"/>
  <c r="AC153" i="14"/>
  <c r="AC354" i="10"/>
  <c r="BT153"/>
  <c r="AD153" i="14"/>
  <c r="AD354" i="10"/>
  <c r="BU153"/>
  <c r="AE153" i="14"/>
  <c r="AE354" i="10"/>
  <c r="BV153"/>
  <c r="AF153" i="14"/>
  <c r="AF354" i="10"/>
  <c r="BW153"/>
  <c r="AG153" i="14"/>
  <c r="AG354" i="10"/>
  <c r="BX153"/>
  <c r="AH153" i="14"/>
  <c r="AH354" i="10"/>
  <c r="BY153"/>
  <c r="AI153" i="14"/>
  <c r="AI354" i="10"/>
  <c r="BZ153"/>
  <c r="AJ153" i="14"/>
  <c r="AJ354" i="10"/>
  <c r="CA153"/>
  <c r="AK153" i="14"/>
  <c r="AK354" i="10"/>
  <c r="CB153"/>
  <c r="AL153" i="14"/>
  <c r="AL354" i="10"/>
  <c r="CC153"/>
  <c r="AM153" i="14"/>
  <c r="AM354" i="10"/>
  <c r="CD153"/>
  <c r="AN153" i="14"/>
  <c r="AN354" i="10"/>
  <c r="CE153"/>
  <c r="AO153" i="14"/>
  <c r="AO354" i="10"/>
  <c r="CF153"/>
  <c r="AP153" i="14"/>
  <c r="AP354" i="10"/>
  <c r="CG153"/>
  <c r="AQ153" i="14"/>
  <c r="AQ354" i="10"/>
  <c r="CH153"/>
  <c r="AR153" i="14"/>
  <c r="AR354" i="10"/>
  <c r="CI153"/>
  <c r="AS153" i="14"/>
  <c r="AS354" i="10"/>
  <c r="CJ153"/>
  <c r="AT153" i="14"/>
  <c r="AT354" i="10"/>
  <c r="CK153"/>
  <c r="AU153" i="14"/>
  <c r="AU354" i="10"/>
  <c r="CL153"/>
  <c r="H153" i="14"/>
  <c r="H354" i="10"/>
  <c r="AY153"/>
  <c r="AX153" s="1"/>
  <c r="G153" i="14" s="1"/>
  <c r="I152"/>
  <c r="I353" i="10"/>
  <c r="AZ152"/>
  <c r="J152" i="14"/>
  <c r="J353" i="10"/>
  <c r="BA152"/>
  <c r="K152" i="14"/>
  <c r="K353" i="10"/>
  <c r="BB152"/>
  <c r="L152" i="14"/>
  <c r="L353" i="10"/>
  <c r="BC152"/>
  <c r="M152" i="14"/>
  <c r="M353" i="10"/>
  <c r="BD152"/>
  <c r="N152" i="14"/>
  <c r="N353" i="10"/>
  <c r="BE152"/>
  <c r="O152" i="14"/>
  <c r="O353" i="10"/>
  <c r="BF152"/>
  <c r="P152" i="14"/>
  <c r="P353" i="10"/>
  <c r="BG152"/>
  <c r="Q152" i="14"/>
  <c r="Q353" i="10"/>
  <c r="BH152"/>
  <c r="R152" i="14"/>
  <c r="R353" i="10"/>
  <c r="BI152"/>
  <c r="S152" i="14"/>
  <c r="S353" i="10"/>
  <c r="BJ152"/>
  <c r="T152" i="14"/>
  <c r="T353" i="10"/>
  <c r="BK152"/>
  <c r="U152" i="14"/>
  <c r="U353" i="10"/>
  <c r="BL152"/>
  <c r="V152" i="14"/>
  <c r="V353" i="10"/>
  <c r="BM152"/>
  <c r="W152" i="14"/>
  <c r="W353" i="10"/>
  <c r="BN152"/>
  <c r="X152" i="14"/>
  <c r="X353" i="10"/>
  <c r="BO152"/>
  <c r="Y152" i="14"/>
  <c r="Y353" i="10"/>
  <c r="BP152"/>
  <c r="Z152" i="14"/>
  <c r="Z353" i="10"/>
  <c r="BQ152"/>
  <c r="AA152" i="14"/>
  <c r="AA353" i="10"/>
  <c r="BR152"/>
  <c r="AB152" i="14"/>
  <c r="AB353" i="10"/>
  <c r="BS152"/>
  <c r="AC152" i="14"/>
  <c r="AC353" i="10"/>
  <c r="BT152"/>
  <c r="AD152" i="14"/>
  <c r="AD353" i="10"/>
  <c r="BU152"/>
  <c r="AE152" i="14"/>
  <c r="AE353" i="10"/>
  <c r="BV152"/>
  <c r="AF152" i="14"/>
  <c r="AF353" i="10"/>
  <c r="BW152"/>
  <c r="AG152" i="14"/>
  <c r="AG353" i="10"/>
  <c r="BX152"/>
  <c r="AH152" i="14"/>
  <c r="AH353" i="10"/>
  <c r="BY152"/>
  <c r="AI152" i="14"/>
  <c r="AI353" i="10"/>
  <c r="BZ152"/>
  <c r="AJ152" i="14"/>
  <c r="AJ353" i="10"/>
  <c r="CA152"/>
  <c r="AK152" i="14"/>
  <c r="AK353" i="10"/>
  <c r="CB152"/>
  <c r="AL152" i="14"/>
  <c r="AL353" i="10"/>
  <c r="CC152"/>
  <c r="AM152" i="14"/>
  <c r="AM353" i="10"/>
  <c r="CD152"/>
  <c r="AN152" i="14"/>
  <c r="AN353" i="10"/>
  <c r="CE152"/>
  <c r="AO152" i="14"/>
  <c r="AO353" i="10"/>
  <c r="CF152"/>
  <c r="AP152" i="14"/>
  <c r="AP353" i="10"/>
  <c r="CG152"/>
  <c r="AQ152" i="14"/>
  <c r="AQ353" i="10"/>
  <c r="CH152"/>
  <c r="AR152" i="14"/>
  <c r="AR353" i="10"/>
  <c r="CI152"/>
  <c r="AS152" i="14"/>
  <c r="AS353" i="10"/>
  <c r="CJ152"/>
  <c r="AT152" i="14"/>
  <c r="AT353" i="10"/>
  <c r="CK152"/>
  <c r="AU152" i="14"/>
  <c r="AU353" i="10"/>
  <c r="CL152"/>
  <c r="H152" i="14"/>
  <c r="H353" i="10"/>
  <c r="AY152"/>
  <c r="AX152" s="1"/>
  <c r="G152" i="14" s="1"/>
  <c r="I151"/>
  <c r="I352" i="10"/>
  <c r="AZ151"/>
  <c r="J151" i="14"/>
  <c r="J352" i="10"/>
  <c r="BA151"/>
  <c r="K151" i="14"/>
  <c r="K352" i="10"/>
  <c r="BB151"/>
  <c r="L151" i="14"/>
  <c r="L352" i="10"/>
  <c r="BC151"/>
  <c r="M151" i="14"/>
  <c r="M352" i="10"/>
  <c r="BD151"/>
  <c r="N151" i="14"/>
  <c r="N352" i="10"/>
  <c r="BE151"/>
  <c r="O151" i="14"/>
  <c r="O352" i="10"/>
  <c r="BF151"/>
  <c r="P151" i="14"/>
  <c r="P352" i="10"/>
  <c r="BG151"/>
  <c r="Q151" i="14"/>
  <c r="Q352" i="10"/>
  <c r="BH151"/>
  <c r="R151" i="14"/>
  <c r="R352" i="10"/>
  <c r="BI151"/>
  <c r="S151" i="14"/>
  <c r="S352" i="10"/>
  <c r="BJ151"/>
  <c r="T151" i="14"/>
  <c r="T352" i="10"/>
  <c r="BK151"/>
  <c r="U151" i="14"/>
  <c r="U352" i="10"/>
  <c r="BL151"/>
  <c r="V151" i="14"/>
  <c r="V352" i="10"/>
  <c r="BM151"/>
  <c r="W151" i="14"/>
  <c r="W352" i="10"/>
  <c r="BN151"/>
  <c r="X151" i="14"/>
  <c r="X352" i="10"/>
  <c r="BO151"/>
  <c r="Y151" i="14"/>
  <c r="Y352" i="10"/>
  <c r="BP151"/>
  <c r="Z151" i="14"/>
  <c r="Z352" i="10"/>
  <c r="BQ151"/>
  <c r="AA151" i="14"/>
  <c r="AA352" i="10"/>
  <c r="BR151"/>
  <c r="AB151" i="14"/>
  <c r="AB352" i="10"/>
  <c r="BS151"/>
  <c r="AC151" i="14"/>
  <c r="AC352" i="10"/>
  <c r="BT151"/>
  <c r="AD151" i="14"/>
  <c r="AD352" i="10"/>
  <c r="BU151"/>
  <c r="AE151" i="14"/>
  <c r="AE352" i="10"/>
  <c r="BV151"/>
  <c r="AF151" i="14"/>
  <c r="AF352" i="10"/>
  <c r="BW151"/>
  <c r="AG151" i="14"/>
  <c r="AG352" i="10"/>
  <c r="BX151"/>
  <c r="AH151" i="14"/>
  <c r="AH352" i="10"/>
  <c r="BY151"/>
  <c r="AI151" i="14"/>
  <c r="AI352" i="10"/>
  <c r="BZ151"/>
  <c r="AJ151" i="14"/>
  <c r="AJ352" i="10"/>
  <c r="CA151"/>
  <c r="AK151" i="14"/>
  <c r="AK352" i="10"/>
  <c r="CB151"/>
  <c r="AL151" i="14"/>
  <c r="AL352" i="10"/>
  <c r="CC151"/>
  <c r="AM151" i="14"/>
  <c r="AM352" i="10"/>
  <c r="CD151"/>
  <c r="AN151" i="14"/>
  <c r="AN352" i="10"/>
  <c r="CE151"/>
  <c r="AO151" i="14"/>
  <c r="AO352" i="10"/>
  <c r="CF151"/>
  <c r="AP151" i="14"/>
  <c r="AP352" i="10"/>
  <c r="CG151"/>
  <c r="AQ151" i="14"/>
  <c r="AQ352" i="10"/>
  <c r="CH151"/>
  <c r="AR151" i="14"/>
  <c r="AR352" i="10"/>
  <c r="CI151"/>
  <c r="AS151" i="14"/>
  <c r="AS352" i="10"/>
  <c r="CJ151"/>
  <c r="AT151" i="14"/>
  <c r="AT352" i="10"/>
  <c r="CK151"/>
  <c r="AU151" i="14"/>
  <c r="AU352" i="10"/>
  <c r="CL151"/>
  <c r="H151" i="14"/>
  <c r="H352" i="10"/>
  <c r="AY151"/>
  <c r="AX151" s="1"/>
  <c r="G151" i="14" s="1"/>
  <c r="I150"/>
  <c r="I351" i="10"/>
  <c r="AZ150"/>
  <c r="J150" i="14"/>
  <c r="J351" i="10"/>
  <c r="BA150"/>
  <c r="K150" i="14"/>
  <c r="K351" i="10"/>
  <c r="BB150"/>
  <c r="L150" i="14"/>
  <c r="L351" i="10"/>
  <c r="BC150"/>
  <c r="M150" i="14"/>
  <c r="M351" i="10"/>
  <c r="BD150"/>
  <c r="N150" i="14"/>
  <c r="N351" i="10"/>
  <c r="BE150"/>
  <c r="O150" i="14"/>
  <c r="O351" i="10"/>
  <c r="BF150"/>
  <c r="P150" i="14"/>
  <c r="P351" i="10"/>
  <c r="BG150"/>
  <c r="Q150" i="14"/>
  <c r="Q351" i="10"/>
  <c r="BH150"/>
  <c r="R150" i="14"/>
  <c r="R351" i="10"/>
  <c r="BI150"/>
  <c r="S150" i="14"/>
  <c r="S351" i="10"/>
  <c r="BJ150"/>
  <c r="T150" i="14"/>
  <c r="T351" i="10"/>
  <c r="BK150"/>
  <c r="U150" i="14"/>
  <c r="U351" i="10"/>
  <c r="BL150"/>
  <c r="V150" i="14"/>
  <c r="V351" i="10"/>
  <c r="BM150"/>
  <c r="W150" i="14"/>
  <c r="W351" i="10"/>
  <c r="BN150"/>
  <c r="X150" i="14"/>
  <c r="X351" i="10"/>
  <c r="BO150"/>
  <c r="Y150" i="14"/>
  <c r="Y351" i="10"/>
  <c r="BP150"/>
  <c r="Z150" i="14"/>
  <c r="Z351" i="10"/>
  <c r="BQ150"/>
  <c r="AA150" i="14"/>
  <c r="AA351" i="10"/>
  <c r="BR150"/>
  <c r="AB150" i="14"/>
  <c r="AB351" i="10"/>
  <c r="BS150"/>
  <c r="AC150" i="14"/>
  <c r="AC351" i="10"/>
  <c r="BT150"/>
  <c r="AD150" i="14"/>
  <c r="AD351" i="10"/>
  <c r="BU150"/>
  <c r="AE150" i="14"/>
  <c r="AE351" i="10"/>
  <c r="BV150"/>
  <c r="AF150" i="14"/>
  <c r="AF351" i="10"/>
  <c r="BW150"/>
  <c r="AG150" i="14"/>
  <c r="AG351" i="10"/>
  <c r="BX150"/>
  <c r="AH150" i="14"/>
  <c r="AH351" i="10"/>
  <c r="BY150"/>
  <c r="AI150" i="14"/>
  <c r="AI351" i="10"/>
  <c r="BZ150"/>
  <c r="AJ150" i="14"/>
  <c r="AJ351" i="10"/>
  <c r="CA150"/>
  <c r="AK150" i="14"/>
  <c r="AK351" i="10"/>
  <c r="CB150"/>
  <c r="AL150" i="14"/>
  <c r="AL351" i="10"/>
  <c r="CC150"/>
  <c r="AM150" i="14"/>
  <c r="AM351" i="10"/>
  <c r="CD150"/>
  <c r="AN150" i="14"/>
  <c r="AN351" i="10"/>
  <c r="CE150"/>
  <c r="AO150" i="14"/>
  <c r="AO351" i="10"/>
  <c r="CF150"/>
  <c r="AP150" i="14"/>
  <c r="AP351" i="10"/>
  <c r="CG150"/>
  <c r="AQ150" i="14"/>
  <c r="AQ351" i="10"/>
  <c r="CH150"/>
  <c r="AR150" i="14"/>
  <c r="AR351" i="10"/>
  <c r="CI150"/>
  <c r="AS150" i="14"/>
  <c r="AS351" i="10"/>
  <c r="CJ150"/>
  <c r="AT150" i="14"/>
  <c r="AT351" i="10"/>
  <c r="CK150"/>
  <c r="AU150" i="14"/>
  <c r="AU351" i="10"/>
  <c r="CL150"/>
  <c r="H150" i="14"/>
  <c r="H351" i="10"/>
  <c r="AY150"/>
  <c r="AX150" s="1"/>
  <c r="G150" i="14" s="1"/>
  <c r="I149"/>
  <c r="I350" i="10"/>
  <c r="AZ149"/>
  <c r="J149" i="14"/>
  <c r="J350" i="10"/>
  <c r="BA149"/>
  <c r="K149" i="14"/>
  <c r="K350" i="10"/>
  <c r="BB149"/>
  <c r="L149" i="14"/>
  <c r="L350" i="10"/>
  <c r="BC149"/>
  <c r="M149" i="14"/>
  <c r="M350" i="10"/>
  <c r="BD149"/>
  <c r="N149" i="14"/>
  <c r="N350" i="10"/>
  <c r="BE149"/>
  <c r="O149" i="14"/>
  <c r="O350" i="10"/>
  <c r="BF149"/>
  <c r="P149" i="14"/>
  <c r="P350" i="10"/>
  <c r="BG149"/>
  <c r="Q149" i="14"/>
  <c r="Q350" i="10"/>
  <c r="BH149"/>
  <c r="R149" i="14"/>
  <c r="R350" i="10"/>
  <c r="BI149"/>
  <c r="S149" i="14"/>
  <c r="S350" i="10"/>
  <c r="BJ149"/>
  <c r="T149" i="14"/>
  <c r="T350" i="10"/>
  <c r="BK149"/>
  <c r="U149" i="14"/>
  <c r="U350" i="10"/>
  <c r="BL149"/>
  <c r="V149" i="14"/>
  <c r="V350" i="10"/>
  <c r="BM149"/>
  <c r="W149" i="14"/>
  <c r="W350" i="10"/>
  <c r="BN149"/>
  <c r="X149" i="14"/>
  <c r="X350" i="10"/>
  <c r="BO149"/>
  <c r="Y149" i="14"/>
  <c r="Y350" i="10"/>
  <c r="BP149"/>
  <c r="Z149" i="14"/>
  <c r="Z350" i="10"/>
  <c r="BQ149"/>
  <c r="AA149" i="14"/>
  <c r="AA350" i="10"/>
  <c r="BR149"/>
  <c r="AB149" i="14"/>
  <c r="AB350" i="10"/>
  <c r="BS149"/>
  <c r="AC149" i="14"/>
  <c r="AC350" i="10"/>
  <c r="BT149"/>
  <c r="AD149" i="14"/>
  <c r="AD350" i="10"/>
  <c r="BU149"/>
  <c r="AE149" i="14"/>
  <c r="AE350" i="10"/>
  <c r="BV149"/>
  <c r="AF149" i="14"/>
  <c r="AF350" i="10"/>
  <c r="BW149"/>
  <c r="AG149" i="14"/>
  <c r="AG350" i="10"/>
  <c r="BX149"/>
  <c r="AH149" i="14"/>
  <c r="AH350" i="10"/>
  <c r="BY149"/>
  <c r="AI149" i="14"/>
  <c r="AI350" i="10"/>
  <c r="BZ149"/>
  <c r="AJ149" i="14"/>
  <c r="AJ350" i="10"/>
  <c r="CA149"/>
  <c r="AK149" i="14"/>
  <c r="AK350" i="10"/>
  <c r="CB149"/>
  <c r="AL149" i="14"/>
  <c r="AL350" i="10"/>
  <c r="CC149"/>
  <c r="AM149" i="14"/>
  <c r="AM350" i="10"/>
  <c r="CD149"/>
  <c r="AN149" i="14"/>
  <c r="AN350" i="10"/>
  <c r="CE149"/>
  <c r="AO149" i="14"/>
  <c r="AO350" i="10"/>
  <c r="CF149"/>
  <c r="AP149" i="14"/>
  <c r="AP350" i="10"/>
  <c r="CG149"/>
  <c r="AQ149" i="14"/>
  <c r="AQ350" i="10"/>
  <c r="CH149"/>
  <c r="AR149" i="14"/>
  <c r="AR350" i="10"/>
  <c r="CI149"/>
  <c r="AS149" i="14"/>
  <c r="AS350" i="10"/>
  <c r="CJ149"/>
  <c r="AT149" i="14"/>
  <c r="AT350" i="10"/>
  <c r="CK149"/>
  <c r="AU149" i="14"/>
  <c r="AU350" i="10"/>
  <c r="CL149"/>
  <c r="H149" i="14"/>
  <c r="H350" i="10"/>
  <c r="AY149"/>
  <c r="AX149" s="1"/>
  <c r="G149" i="14" s="1"/>
  <c r="I148"/>
  <c r="I349" i="10"/>
  <c r="AZ148"/>
  <c r="J148" i="14"/>
  <c r="J349" i="10"/>
  <c r="BA148"/>
  <c r="K148" i="14"/>
  <c r="K349" i="10"/>
  <c r="BB148"/>
  <c r="L148" i="14"/>
  <c r="L349" i="10"/>
  <c r="BC148"/>
  <c r="M148" i="14"/>
  <c r="M349" i="10"/>
  <c r="BD148"/>
  <c r="N148" i="14"/>
  <c r="N349" i="10"/>
  <c r="BE148"/>
  <c r="O148" i="14"/>
  <c r="O349" i="10"/>
  <c r="BF148"/>
  <c r="P148" i="14"/>
  <c r="P349" i="10"/>
  <c r="BG148"/>
  <c r="Q148" i="14"/>
  <c r="Q349" i="10"/>
  <c r="BH148"/>
  <c r="R148" i="14"/>
  <c r="R349" i="10"/>
  <c r="BI148"/>
  <c r="S148" i="14"/>
  <c r="S349" i="10"/>
  <c r="BJ148"/>
  <c r="T148" i="14"/>
  <c r="T349" i="10"/>
  <c r="BK148"/>
  <c r="U148" i="14"/>
  <c r="U349" i="10"/>
  <c r="BL148"/>
  <c r="V148" i="14"/>
  <c r="V349" i="10"/>
  <c r="BM148"/>
  <c r="W148" i="14"/>
  <c r="W349" i="10"/>
  <c r="BN148"/>
  <c r="X148" i="14"/>
  <c r="X349" i="10"/>
  <c r="BO148"/>
  <c r="Y148" i="14"/>
  <c r="Y349" i="10"/>
  <c r="BP148"/>
  <c r="Z148" i="14"/>
  <c r="Z349" i="10"/>
  <c r="BQ148"/>
  <c r="AA148" i="14"/>
  <c r="AA349" i="10"/>
  <c r="BR148"/>
  <c r="AB148" i="14"/>
  <c r="AB349" i="10"/>
  <c r="BS148"/>
  <c r="AC148" i="14"/>
  <c r="AC349" i="10"/>
  <c r="BT148"/>
  <c r="AD148" i="14"/>
  <c r="AD349" i="10"/>
  <c r="BU148"/>
  <c r="AE148" i="14"/>
  <c r="AE349" i="10"/>
  <c r="BV148"/>
  <c r="AF148" i="14"/>
  <c r="AF349" i="10"/>
  <c r="BW148"/>
  <c r="AG148" i="14"/>
  <c r="AG349" i="10"/>
  <c r="BX148"/>
  <c r="AH148" i="14"/>
  <c r="AH349" i="10"/>
  <c r="BY148"/>
  <c r="AI148" i="14"/>
  <c r="AI349" i="10"/>
  <c r="BZ148"/>
  <c r="AJ148" i="14"/>
  <c r="AJ349" i="10"/>
  <c r="CA148"/>
  <c r="AK148" i="14"/>
  <c r="AK349" i="10"/>
  <c r="CB148"/>
  <c r="AL148" i="14"/>
  <c r="AL349" i="10"/>
  <c r="CC148"/>
  <c r="AM148" i="14"/>
  <c r="AM349" i="10"/>
  <c r="CD148"/>
  <c r="AN148" i="14"/>
  <c r="AN349" i="10"/>
  <c r="CE148"/>
  <c r="AO148" i="14"/>
  <c r="AO349" i="10"/>
  <c r="CF148"/>
  <c r="AP148" i="14"/>
  <c r="AP349" i="10"/>
  <c r="CG148"/>
  <c r="AQ148" i="14"/>
  <c r="AQ349" i="10"/>
  <c r="CH148"/>
  <c r="AR148" i="14"/>
  <c r="AR349" i="10"/>
  <c r="CI148"/>
  <c r="AS148" i="14"/>
  <c r="AS349" i="10"/>
  <c r="CJ148"/>
  <c r="AT148" i="14"/>
  <c r="AT349" i="10"/>
  <c r="CK148"/>
  <c r="AU148" i="14"/>
  <c r="AU349" i="10"/>
  <c r="CL148"/>
  <c r="H148" i="14"/>
  <c r="H349" i="10"/>
  <c r="AY148"/>
  <c r="AX148" s="1"/>
  <c r="G148" i="14" s="1"/>
  <c r="I147"/>
  <c r="I348" i="10"/>
  <c r="AZ147"/>
  <c r="J147" i="14"/>
  <c r="J348" i="10"/>
  <c r="BA147"/>
  <c r="K147" i="14"/>
  <c r="K348" i="10"/>
  <c r="BB147"/>
  <c r="L147" i="14"/>
  <c r="L348" i="10"/>
  <c r="BC147"/>
  <c r="M147" i="14"/>
  <c r="M348" i="10"/>
  <c r="BD147"/>
  <c r="N147" i="14"/>
  <c r="N348" i="10"/>
  <c r="BE147"/>
  <c r="O147" i="14"/>
  <c r="O348" i="10"/>
  <c r="BF147"/>
  <c r="P147" i="14"/>
  <c r="P348" i="10"/>
  <c r="BG147"/>
  <c r="Q147" i="14"/>
  <c r="Q348" i="10"/>
  <c r="BH147"/>
  <c r="R147" i="14"/>
  <c r="R348" i="10"/>
  <c r="BI147"/>
  <c r="S147" i="14"/>
  <c r="S348" i="10"/>
  <c r="BJ147"/>
  <c r="T147" i="14"/>
  <c r="T348" i="10"/>
  <c r="BK147"/>
  <c r="U147" i="14"/>
  <c r="U348" i="10"/>
  <c r="BL147"/>
  <c r="V147" i="14"/>
  <c r="V348" i="10"/>
  <c r="BM147"/>
  <c r="W147" i="14"/>
  <c r="W348" i="10"/>
  <c r="BN147"/>
  <c r="X147" i="14"/>
  <c r="X348" i="10"/>
  <c r="BO147"/>
  <c r="Y147" i="14"/>
  <c r="Y348" i="10"/>
  <c r="BP147"/>
  <c r="Z147" i="14"/>
  <c r="Z348" i="10"/>
  <c r="BQ147"/>
  <c r="AA147" i="14"/>
  <c r="AA348" i="10"/>
  <c r="BR147"/>
  <c r="AB147" i="14"/>
  <c r="AB348" i="10"/>
  <c r="BS147"/>
  <c r="AC147" i="14"/>
  <c r="AC348" i="10"/>
  <c r="BT147"/>
  <c r="AD147" i="14"/>
  <c r="AD348" i="10"/>
  <c r="BU147"/>
  <c r="AE147" i="14"/>
  <c r="AE348" i="10"/>
  <c r="BV147"/>
  <c r="AF147" i="14"/>
  <c r="AF348" i="10"/>
  <c r="BW147"/>
  <c r="AG147" i="14"/>
  <c r="AG348" i="10"/>
  <c r="BX147"/>
  <c r="AH147" i="14"/>
  <c r="AH348" i="10"/>
  <c r="BY147"/>
  <c r="AI147" i="14"/>
  <c r="AI348" i="10"/>
  <c r="BZ147"/>
  <c r="AJ147" i="14"/>
  <c r="AJ348" i="10"/>
  <c r="CA147"/>
  <c r="AK147" i="14"/>
  <c r="AK348" i="10"/>
  <c r="CB147"/>
  <c r="AL147" i="14"/>
  <c r="AL348" i="10"/>
  <c r="CC147"/>
  <c r="AM147" i="14"/>
  <c r="AM348" i="10"/>
  <c r="CD147"/>
  <c r="AN147" i="14"/>
  <c r="AN348" i="10"/>
  <c r="CE147"/>
  <c r="AO147" i="14"/>
  <c r="AO348" i="10"/>
  <c r="CF147"/>
  <c r="AP147" i="14"/>
  <c r="AP348" i="10"/>
  <c r="CG147"/>
  <c r="AQ147" i="14"/>
  <c r="AQ348" i="10"/>
  <c r="CH147"/>
  <c r="AR147" i="14"/>
  <c r="AR348" i="10"/>
  <c r="CI147"/>
  <c r="AS147" i="14"/>
  <c r="AS348" i="10"/>
  <c r="CJ147"/>
  <c r="AT147" i="14"/>
  <c r="AT348" i="10"/>
  <c r="CK147"/>
  <c r="AU147" i="14"/>
  <c r="AU348" i="10"/>
  <c r="CL147"/>
  <c r="H147" i="14"/>
  <c r="H348" i="10"/>
  <c r="AY147"/>
  <c r="AX147" s="1"/>
  <c r="G147" i="14" s="1"/>
  <c r="I146"/>
  <c r="I347" i="10"/>
  <c r="AZ146"/>
  <c r="J146" i="14"/>
  <c r="J347" i="10"/>
  <c r="BA146"/>
  <c r="K146" i="14"/>
  <c r="K347" i="10"/>
  <c r="BB146"/>
  <c r="L146" i="14"/>
  <c r="L347" i="10"/>
  <c r="BC146"/>
  <c r="M146" i="14"/>
  <c r="M347" i="10"/>
  <c r="BD146"/>
  <c r="N146" i="14"/>
  <c r="N347" i="10"/>
  <c r="BE146"/>
  <c r="O146" i="14"/>
  <c r="O347" i="10"/>
  <c r="BF146"/>
  <c r="P146" i="14"/>
  <c r="P347" i="10"/>
  <c r="BG146"/>
  <c r="Q146" i="14"/>
  <c r="Q347" i="10"/>
  <c r="BH146"/>
  <c r="R146" i="14"/>
  <c r="R347" i="10"/>
  <c r="BI146"/>
  <c r="S146" i="14"/>
  <c r="S347" i="10"/>
  <c r="BJ146"/>
  <c r="T146" i="14"/>
  <c r="T347" i="10"/>
  <c r="BK146"/>
  <c r="U146" i="14"/>
  <c r="U347" i="10"/>
  <c r="BL146"/>
  <c r="V146" i="14"/>
  <c r="V347" i="10"/>
  <c r="BM146"/>
  <c r="W146" i="14"/>
  <c r="W347" i="10"/>
  <c r="BN146"/>
  <c r="X146" i="14"/>
  <c r="X347" i="10"/>
  <c r="BO146"/>
  <c r="Y146" i="14"/>
  <c r="Y347" i="10"/>
  <c r="BP146"/>
  <c r="Z146" i="14"/>
  <c r="Z347" i="10"/>
  <c r="BQ146"/>
  <c r="AA146" i="14"/>
  <c r="AA347" i="10"/>
  <c r="BR146"/>
  <c r="AB146" i="14"/>
  <c r="AB347" i="10"/>
  <c r="BS146"/>
  <c r="AC146" i="14"/>
  <c r="AC347" i="10"/>
  <c r="BT146"/>
  <c r="AD146" i="14"/>
  <c r="AD347" i="10"/>
  <c r="BU146"/>
  <c r="AE146" i="14"/>
  <c r="AE347" i="10"/>
  <c r="BV146"/>
  <c r="AF146" i="14"/>
  <c r="AF347" i="10"/>
  <c r="BW146"/>
  <c r="AG146" i="14"/>
  <c r="AG347" i="10"/>
  <c r="BX146"/>
  <c r="AH146" i="14"/>
  <c r="AH347" i="10"/>
  <c r="BY146"/>
  <c r="AI146" i="14"/>
  <c r="AI347" i="10"/>
  <c r="BZ146"/>
  <c r="AJ146" i="14"/>
  <c r="AJ347" i="10"/>
  <c r="CA146"/>
  <c r="AK146" i="14"/>
  <c r="AK347" i="10"/>
  <c r="CB146"/>
  <c r="AL146" i="14"/>
  <c r="AL347" i="10"/>
  <c r="CC146"/>
  <c r="AM146" i="14"/>
  <c r="AM347" i="10"/>
  <c r="CD146"/>
  <c r="AN146" i="14"/>
  <c r="AN347" i="10"/>
  <c r="CE146"/>
  <c r="AO146" i="14"/>
  <c r="AO347" i="10"/>
  <c r="CF146"/>
  <c r="AP146" i="14"/>
  <c r="AP347" i="10"/>
  <c r="CG146"/>
  <c r="AQ146" i="14"/>
  <c r="AQ347" i="10"/>
  <c r="CH146"/>
  <c r="AR146" i="14"/>
  <c r="AR347" i="10"/>
  <c r="CI146"/>
  <c r="AS146" i="14"/>
  <c r="AS347" i="10"/>
  <c r="CJ146"/>
  <c r="AT146" i="14"/>
  <c r="AT347" i="10"/>
  <c r="CK146"/>
  <c r="AU146" i="14"/>
  <c r="AU347" i="10"/>
  <c r="CL146"/>
  <c r="H146" i="14"/>
  <c r="H347" i="10"/>
  <c r="AY146"/>
  <c r="AX146" s="1"/>
  <c r="G146" i="14" s="1"/>
  <c r="I145"/>
  <c r="I346" i="10"/>
  <c r="AZ145"/>
  <c r="J145" i="14"/>
  <c r="J346" i="10"/>
  <c r="BA145"/>
  <c r="K145" i="14"/>
  <c r="K346" i="10"/>
  <c r="BB145"/>
  <c r="L145" i="14"/>
  <c r="L346" i="10"/>
  <c r="BC145"/>
  <c r="M145" i="14"/>
  <c r="M346" i="10"/>
  <c r="BD145"/>
  <c r="N145" i="14"/>
  <c r="N346" i="10"/>
  <c r="BE145"/>
  <c r="O145" i="14"/>
  <c r="O346" i="10"/>
  <c r="BF145"/>
  <c r="P145" i="14"/>
  <c r="P346" i="10"/>
  <c r="BG145"/>
  <c r="Q145" i="14"/>
  <c r="Q346" i="10"/>
  <c r="BH145"/>
  <c r="R145" i="14"/>
  <c r="R346" i="10"/>
  <c r="BI145"/>
  <c r="S145" i="14"/>
  <c r="S346" i="10"/>
  <c r="BJ145"/>
  <c r="T145" i="14"/>
  <c r="T346" i="10"/>
  <c r="BK145"/>
  <c r="U145" i="14"/>
  <c r="U346" i="10"/>
  <c r="BL145"/>
  <c r="V145" i="14"/>
  <c r="V346" i="10"/>
  <c r="BM145"/>
  <c r="W145" i="14"/>
  <c r="W346" i="10"/>
  <c r="BN145"/>
  <c r="X145" i="14"/>
  <c r="X346" i="10"/>
  <c r="BO145"/>
  <c r="Y145" i="14"/>
  <c r="Y346" i="10"/>
  <c r="BP145"/>
  <c r="Z145" i="14"/>
  <c r="Z346" i="10"/>
  <c r="BQ145"/>
  <c r="AA145" i="14"/>
  <c r="AA346" i="10"/>
  <c r="BR145"/>
  <c r="AB145" i="14"/>
  <c r="AB346" i="10"/>
  <c r="BS145"/>
  <c r="AC145" i="14"/>
  <c r="AC346" i="10"/>
  <c r="BT145"/>
  <c r="AD145" i="14"/>
  <c r="AD346" i="10"/>
  <c r="BU145"/>
  <c r="AE145" i="14"/>
  <c r="AE346" i="10"/>
  <c r="BV145"/>
  <c r="AF145" i="14"/>
  <c r="AF346" i="10"/>
  <c r="BW145"/>
  <c r="AG145" i="14"/>
  <c r="AG346" i="10"/>
  <c r="BX145"/>
  <c r="AH145" i="14"/>
  <c r="AH346" i="10"/>
  <c r="BY145"/>
  <c r="AI145" i="14"/>
  <c r="AI346" i="10"/>
  <c r="BZ145"/>
  <c r="AJ145" i="14"/>
  <c r="AJ346" i="10"/>
  <c r="CA145"/>
  <c r="AK145" i="14"/>
  <c r="AK346" i="10"/>
  <c r="CB145"/>
  <c r="AL145" i="14"/>
  <c r="AL346" i="10"/>
  <c r="CC145"/>
  <c r="AM145" i="14"/>
  <c r="AM346" i="10"/>
  <c r="CD145"/>
  <c r="AN145" i="14"/>
  <c r="AN346" i="10"/>
  <c r="CE145"/>
  <c r="AO145" i="14"/>
  <c r="AO346" i="10"/>
  <c r="CF145"/>
  <c r="AP145" i="14"/>
  <c r="AP346" i="10"/>
  <c r="CG145"/>
  <c r="AQ145" i="14"/>
  <c r="AQ346" i="10"/>
  <c r="CH145"/>
  <c r="AR145" i="14"/>
  <c r="AR346" i="10"/>
  <c r="CI145"/>
  <c r="AS145" i="14"/>
  <c r="AS346" i="10"/>
  <c r="CJ145"/>
  <c r="AT145" i="14"/>
  <c r="AT346" i="10"/>
  <c r="CK145"/>
  <c r="AU145" i="14"/>
  <c r="AU346" i="10"/>
  <c r="CL145"/>
  <c r="H145" i="14"/>
  <c r="H346" i="10"/>
  <c r="AY145"/>
  <c r="AX145" s="1"/>
  <c r="G145" i="14" s="1"/>
  <c r="I144"/>
  <c r="I345" i="10"/>
  <c r="AZ144"/>
  <c r="J144" i="14"/>
  <c r="J345" i="10"/>
  <c r="BA144"/>
  <c r="K144" i="14"/>
  <c r="K345" i="10"/>
  <c r="BB144"/>
  <c r="L144" i="14"/>
  <c r="L345" i="10"/>
  <c r="BC144"/>
  <c r="M144" i="14"/>
  <c r="M345" i="10"/>
  <c r="BD144"/>
  <c r="N144" i="14"/>
  <c r="N345" i="10"/>
  <c r="BE144"/>
  <c r="O144" i="14"/>
  <c r="O345" i="10"/>
  <c r="BF144"/>
  <c r="P144" i="14"/>
  <c r="P345" i="10"/>
  <c r="BG144"/>
  <c r="Q144" i="14"/>
  <c r="Q345" i="10"/>
  <c r="BH144"/>
  <c r="R144" i="14"/>
  <c r="R345" i="10"/>
  <c r="BI144"/>
  <c r="S144" i="14"/>
  <c r="S345" i="10"/>
  <c r="BJ144"/>
  <c r="T144" i="14"/>
  <c r="T345" i="10"/>
  <c r="BK144"/>
  <c r="U144" i="14"/>
  <c r="U345" i="10"/>
  <c r="BL144"/>
  <c r="V144" i="14"/>
  <c r="V345" i="10"/>
  <c r="BM144"/>
  <c r="W144" i="14"/>
  <c r="W345" i="10"/>
  <c r="BN144"/>
  <c r="X144" i="14"/>
  <c r="X345" i="10"/>
  <c r="BO144"/>
  <c r="Y144" i="14"/>
  <c r="Y345" i="10"/>
  <c r="BP144"/>
  <c r="Z144" i="14"/>
  <c r="Z345" i="10"/>
  <c r="BQ144"/>
  <c r="AA144" i="14"/>
  <c r="AA345" i="10"/>
  <c r="BR144"/>
  <c r="AB144" i="14"/>
  <c r="AB345" i="10"/>
  <c r="BS144"/>
  <c r="AC144" i="14"/>
  <c r="AC345" i="10"/>
  <c r="BT144"/>
  <c r="AD144" i="14"/>
  <c r="AD345" i="10"/>
  <c r="BU144"/>
  <c r="AE144" i="14"/>
  <c r="AE345" i="10"/>
  <c r="BV144"/>
  <c r="AF144" i="14"/>
  <c r="AF345" i="10"/>
  <c r="BW144"/>
  <c r="AG144" i="14"/>
  <c r="AG345" i="10"/>
  <c r="BX144"/>
  <c r="AH144" i="14"/>
  <c r="AH345" i="10"/>
  <c r="BY144"/>
  <c r="AI144" i="14"/>
  <c r="AI345" i="10"/>
  <c r="BZ144"/>
  <c r="AJ144" i="14"/>
  <c r="AJ345" i="10"/>
  <c r="CA144"/>
  <c r="AK144" i="14"/>
  <c r="AK345" i="10"/>
  <c r="CB144"/>
  <c r="AL144" i="14"/>
  <c r="AL345" i="10"/>
  <c r="CC144"/>
  <c r="AM144" i="14"/>
  <c r="AM345" i="10"/>
  <c r="CD144"/>
  <c r="AN144" i="14"/>
  <c r="AN345" i="10"/>
  <c r="CE144"/>
  <c r="AO144" i="14"/>
  <c r="AO345" i="10"/>
  <c r="CF144"/>
  <c r="AP144" i="14"/>
  <c r="AP345" i="10"/>
  <c r="CG144"/>
  <c r="AQ144" i="14"/>
  <c r="AQ345" i="10"/>
  <c r="CH144"/>
  <c r="AR144" i="14"/>
  <c r="AR345" i="10"/>
  <c r="CI144"/>
  <c r="AS144" i="14"/>
  <c r="AS345" i="10"/>
  <c r="CJ144"/>
  <c r="AT144" i="14"/>
  <c r="AT345" i="10"/>
  <c r="CK144"/>
  <c r="AU144" i="14"/>
  <c r="AU345" i="10"/>
  <c r="CL144"/>
  <c r="H144" i="14"/>
  <c r="H345" i="10"/>
  <c r="AY144"/>
  <c r="AX144" s="1"/>
  <c r="G144" i="14" s="1"/>
  <c r="I143"/>
  <c r="I344" i="10"/>
  <c r="AZ143"/>
  <c r="J143" i="14"/>
  <c r="J344" i="10"/>
  <c r="BA143"/>
  <c r="K143" i="14"/>
  <c r="K344" i="10"/>
  <c r="BB143"/>
  <c r="L143" i="14"/>
  <c r="L344" i="10"/>
  <c r="BC143"/>
  <c r="M143" i="14"/>
  <c r="M344" i="10"/>
  <c r="BD143"/>
  <c r="N143" i="14"/>
  <c r="N344" i="10"/>
  <c r="BE143"/>
  <c r="O143" i="14"/>
  <c r="O344" i="10"/>
  <c r="BF143"/>
  <c r="P143" i="14"/>
  <c r="P344" i="10"/>
  <c r="BG143"/>
  <c r="Q143" i="14"/>
  <c r="Q344" i="10"/>
  <c r="BH143"/>
  <c r="R143" i="14"/>
  <c r="R344" i="10"/>
  <c r="BI143"/>
  <c r="S143" i="14"/>
  <c r="S344" i="10"/>
  <c r="BJ143"/>
  <c r="T143" i="14"/>
  <c r="T344" i="10"/>
  <c r="BK143"/>
  <c r="U143" i="14"/>
  <c r="U344" i="10"/>
  <c r="BL143"/>
  <c r="V143" i="14"/>
  <c r="V344" i="10"/>
  <c r="BM143"/>
  <c r="W143" i="14"/>
  <c r="W344" i="10"/>
  <c r="BN143"/>
  <c r="X143" i="14"/>
  <c r="X344" i="10"/>
  <c r="BO143"/>
  <c r="Y143" i="14"/>
  <c r="Y344" i="10"/>
  <c r="BP143"/>
  <c r="Z143" i="14"/>
  <c r="Z344" i="10"/>
  <c r="BQ143"/>
  <c r="AA143" i="14"/>
  <c r="AA344" i="10"/>
  <c r="BR143"/>
  <c r="AB143" i="14"/>
  <c r="AB344" i="10"/>
  <c r="BS143"/>
  <c r="AC143" i="14"/>
  <c r="AC344" i="10"/>
  <c r="BT143"/>
  <c r="AD143" i="14"/>
  <c r="AD344" i="10"/>
  <c r="BU143"/>
  <c r="AE143" i="14"/>
  <c r="AE344" i="10"/>
  <c r="BV143"/>
  <c r="AF143" i="14"/>
  <c r="AF344" i="10"/>
  <c r="BW143"/>
  <c r="AG143" i="14"/>
  <c r="AG344" i="10"/>
  <c r="BX143"/>
  <c r="AH143" i="14"/>
  <c r="AH344" i="10"/>
  <c r="BY143"/>
  <c r="AI143" i="14"/>
  <c r="AI344" i="10"/>
  <c r="BZ143"/>
  <c r="AJ143" i="14"/>
  <c r="AJ344" i="10"/>
  <c r="CA143"/>
  <c r="AK143" i="14"/>
  <c r="AK344" i="10"/>
  <c r="CB143"/>
  <c r="AL143" i="14"/>
  <c r="AL344" i="10"/>
  <c r="CC143"/>
  <c r="AM143" i="14"/>
  <c r="AM344" i="10"/>
  <c r="CD143"/>
  <c r="AN143" i="14"/>
  <c r="AN344" i="10"/>
  <c r="CE143"/>
  <c r="AO143" i="14"/>
  <c r="AO344" i="10"/>
  <c r="CF143"/>
  <c r="AP143" i="14"/>
  <c r="AP344" i="10"/>
  <c r="CG143"/>
  <c r="AQ143" i="14"/>
  <c r="AQ344" i="10"/>
  <c r="CH143"/>
  <c r="AR143" i="14"/>
  <c r="AR344" i="10"/>
  <c r="CI143"/>
  <c r="AS143" i="14"/>
  <c r="AS344" i="10"/>
  <c r="CJ143"/>
  <c r="AT143" i="14"/>
  <c r="AT344" i="10"/>
  <c r="CK143"/>
  <c r="AU143" i="14"/>
  <c r="AU344" i="10"/>
  <c r="CL143"/>
  <c r="H143" i="14"/>
  <c r="H344" i="10"/>
  <c r="AY143"/>
  <c r="AX143" s="1"/>
  <c r="G143" i="14" s="1"/>
  <c r="I142"/>
  <c r="I343" i="10"/>
  <c r="AZ142"/>
  <c r="J142" i="14"/>
  <c r="J343" i="10"/>
  <c r="BA142"/>
  <c r="K142" i="14"/>
  <c r="K343" i="10"/>
  <c r="BB142"/>
  <c r="L142" i="14"/>
  <c r="L343" i="10"/>
  <c r="BC142"/>
  <c r="M142" i="14"/>
  <c r="M343" i="10"/>
  <c r="BD142"/>
  <c r="N142" i="14"/>
  <c r="N343" i="10"/>
  <c r="BE142"/>
  <c r="O142" i="14"/>
  <c r="O343" i="10"/>
  <c r="BF142"/>
  <c r="P142" i="14"/>
  <c r="P343" i="10"/>
  <c r="BG142"/>
  <c r="Q142" i="14"/>
  <c r="Q343" i="10"/>
  <c r="BH142"/>
  <c r="R142" i="14"/>
  <c r="R343" i="10"/>
  <c r="BI142"/>
  <c r="S142" i="14"/>
  <c r="S343" i="10"/>
  <c r="BJ142"/>
  <c r="T142" i="14"/>
  <c r="T343" i="10"/>
  <c r="BK142"/>
  <c r="U142" i="14"/>
  <c r="U343" i="10"/>
  <c r="BL142"/>
  <c r="V142" i="14"/>
  <c r="V343" i="10"/>
  <c r="BM142"/>
  <c r="W142" i="14"/>
  <c r="W343" i="10"/>
  <c r="BN142"/>
  <c r="X142" i="14"/>
  <c r="X343" i="10"/>
  <c r="BO142"/>
  <c r="Y142" i="14"/>
  <c r="Y343" i="10"/>
  <c r="BP142"/>
  <c r="Z142" i="14"/>
  <c r="Z343" i="10"/>
  <c r="BQ142"/>
  <c r="AA142" i="14"/>
  <c r="AA343" i="10"/>
  <c r="BR142"/>
  <c r="AB142" i="14"/>
  <c r="AB343" i="10"/>
  <c r="BS142"/>
  <c r="AC142" i="14"/>
  <c r="AC343" i="10"/>
  <c r="BT142"/>
  <c r="AD142" i="14"/>
  <c r="AD343" i="10"/>
  <c r="BU142"/>
  <c r="AE142" i="14"/>
  <c r="AE343" i="10"/>
  <c r="BV142"/>
  <c r="AF142" i="14"/>
  <c r="AF343" i="10"/>
  <c r="BW142"/>
  <c r="AG142" i="14"/>
  <c r="AG343" i="10"/>
  <c r="BX142"/>
  <c r="AH142" i="14"/>
  <c r="AH343" i="10"/>
  <c r="BY142"/>
  <c r="AI142" i="14"/>
  <c r="AI343" i="10"/>
  <c r="BZ142"/>
  <c r="AJ142" i="14"/>
  <c r="AJ343" i="10"/>
  <c r="CA142"/>
  <c r="AK142" i="14"/>
  <c r="AK343" i="10"/>
  <c r="CB142"/>
  <c r="AL142" i="14"/>
  <c r="AL343" i="10"/>
  <c r="CC142"/>
  <c r="AM142" i="14"/>
  <c r="AM343" i="10"/>
  <c r="CD142"/>
  <c r="AN142" i="14"/>
  <c r="AN343" i="10"/>
  <c r="CE142"/>
  <c r="AO142" i="14"/>
  <c r="AO343" i="10"/>
  <c r="CF142"/>
  <c r="AP142" i="14"/>
  <c r="AP343" i="10"/>
  <c r="CG142"/>
  <c r="AQ142" i="14"/>
  <c r="AQ343" i="10"/>
  <c r="CH142"/>
  <c r="AR142" i="14"/>
  <c r="AR343" i="10"/>
  <c r="CI142"/>
  <c r="AS142" i="14"/>
  <c r="AS343" i="10"/>
  <c r="CJ142"/>
  <c r="AT142" i="14"/>
  <c r="AT343" i="10"/>
  <c r="CK142"/>
  <c r="AU142" i="14"/>
  <c r="AU343" i="10"/>
  <c r="CL142"/>
  <c r="H142" i="14"/>
  <c r="H343" i="10"/>
  <c r="AY142"/>
  <c r="AX142" s="1"/>
  <c r="G142" i="14" s="1"/>
  <c r="I141"/>
  <c r="I342" i="10"/>
  <c r="AZ141"/>
  <c r="J141" i="14"/>
  <c r="J342" i="10"/>
  <c r="BA141"/>
  <c r="K141" i="14"/>
  <c r="K342" i="10"/>
  <c r="BB141"/>
  <c r="L141" i="14"/>
  <c r="L342" i="10"/>
  <c r="BC141"/>
  <c r="M141" i="14"/>
  <c r="M342" i="10"/>
  <c r="BD141"/>
  <c r="N141" i="14"/>
  <c r="N342" i="10"/>
  <c r="BE141"/>
  <c r="O141" i="14"/>
  <c r="O342" i="10"/>
  <c r="BF141"/>
  <c r="P141" i="14"/>
  <c r="P342" i="10"/>
  <c r="BG141"/>
  <c r="Q141" i="14"/>
  <c r="Q342" i="10"/>
  <c r="BH141"/>
  <c r="R141" i="14"/>
  <c r="R342" i="10"/>
  <c r="BI141"/>
  <c r="S141" i="14"/>
  <c r="S342" i="10"/>
  <c r="BJ141"/>
  <c r="T141" i="14"/>
  <c r="T342" i="10"/>
  <c r="BK141"/>
  <c r="U141" i="14"/>
  <c r="U342" i="10"/>
  <c r="BL141"/>
  <c r="V141" i="14"/>
  <c r="V342" i="10"/>
  <c r="BM141"/>
  <c r="W141" i="14"/>
  <c r="W342" i="10"/>
  <c r="BN141"/>
  <c r="X141" i="14"/>
  <c r="X342" i="10"/>
  <c r="BO141"/>
  <c r="Y141" i="14"/>
  <c r="Y342" i="10"/>
  <c r="BP141"/>
  <c r="Z141" i="14"/>
  <c r="Z342" i="10"/>
  <c r="BQ141"/>
  <c r="AA141" i="14"/>
  <c r="AA342" i="10"/>
  <c r="BR141"/>
  <c r="AB141" i="14"/>
  <c r="AB342" i="10"/>
  <c r="BS141"/>
  <c r="AC141" i="14"/>
  <c r="AC342" i="10"/>
  <c r="BT141"/>
  <c r="AD141" i="14"/>
  <c r="AD342" i="10"/>
  <c r="BU141"/>
  <c r="AE141" i="14"/>
  <c r="AE342" i="10"/>
  <c r="BV141"/>
  <c r="AF141" i="14"/>
  <c r="AF342" i="10"/>
  <c r="BW141"/>
  <c r="AG141" i="14"/>
  <c r="AG342" i="10"/>
  <c r="BX141"/>
  <c r="AH141" i="14"/>
  <c r="AH342" i="10"/>
  <c r="BY141"/>
  <c r="AI141" i="14"/>
  <c r="AI342" i="10"/>
  <c r="BZ141"/>
  <c r="AJ141" i="14"/>
  <c r="AJ342" i="10"/>
  <c r="CA141"/>
  <c r="AK141" i="14"/>
  <c r="AK342" i="10"/>
  <c r="CB141"/>
  <c r="AL141" i="14"/>
  <c r="AL342" i="10"/>
  <c r="CC141"/>
  <c r="AM141" i="14"/>
  <c r="AM342" i="10"/>
  <c r="CD141"/>
  <c r="AN141" i="14"/>
  <c r="AN342" i="10"/>
  <c r="CE141"/>
  <c r="AO141" i="14"/>
  <c r="AO342" i="10"/>
  <c r="CF141"/>
  <c r="AP141" i="14"/>
  <c r="AP342" i="10"/>
  <c r="CG141"/>
  <c r="AQ141" i="14"/>
  <c r="AQ342" i="10"/>
  <c r="CH141"/>
  <c r="AR141" i="14"/>
  <c r="AR342" i="10"/>
  <c r="CI141"/>
  <c r="AS141" i="14"/>
  <c r="AS342" i="10"/>
  <c r="CJ141"/>
  <c r="AT141" i="14"/>
  <c r="AT342" i="10"/>
  <c r="CK141"/>
  <c r="AU141" i="14"/>
  <c r="AU342" i="10"/>
  <c r="CL141"/>
  <c r="H141" i="14"/>
  <c r="H342" i="10"/>
  <c r="AY141"/>
  <c r="AX141" s="1"/>
  <c r="G141" i="14" s="1"/>
  <c r="I140"/>
  <c r="I341" i="10"/>
  <c r="AZ140"/>
  <c r="J140" i="14"/>
  <c r="J341" i="10"/>
  <c r="BA140"/>
  <c r="K140" i="14"/>
  <c r="K341" i="10"/>
  <c r="BB140"/>
  <c r="L140" i="14"/>
  <c r="L341" i="10"/>
  <c r="BC140"/>
  <c r="M140" i="14"/>
  <c r="M341" i="10"/>
  <c r="BD140"/>
  <c r="N140" i="14"/>
  <c r="N341" i="10"/>
  <c r="BE140"/>
  <c r="O140" i="14"/>
  <c r="O341" i="10"/>
  <c r="BF140"/>
  <c r="P140" i="14"/>
  <c r="P341" i="10"/>
  <c r="BG140"/>
  <c r="Q140" i="14"/>
  <c r="Q341" i="10"/>
  <c r="BH140"/>
  <c r="R140" i="14"/>
  <c r="R341" i="10"/>
  <c r="BI140"/>
  <c r="S140" i="14"/>
  <c r="S341" i="10"/>
  <c r="BJ140"/>
  <c r="T140" i="14"/>
  <c r="T341" i="10"/>
  <c r="BK140"/>
  <c r="U140" i="14"/>
  <c r="U341" i="10"/>
  <c r="BL140"/>
  <c r="V140" i="14"/>
  <c r="V341" i="10"/>
  <c r="BM140"/>
  <c r="W140" i="14"/>
  <c r="W341" i="10"/>
  <c r="BN140"/>
  <c r="X140" i="14"/>
  <c r="X341" i="10"/>
  <c r="BO140"/>
  <c r="Y140" i="14"/>
  <c r="Y341" i="10"/>
  <c r="BP140"/>
  <c r="Z140" i="14"/>
  <c r="Z341" i="10"/>
  <c r="BQ140"/>
  <c r="AA140" i="14"/>
  <c r="AA341" i="10"/>
  <c r="BR140"/>
  <c r="AB140" i="14"/>
  <c r="AB341" i="10"/>
  <c r="BS140"/>
  <c r="AC140" i="14"/>
  <c r="AC341" i="10"/>
  <c r="BT140"/>
  <c r="AD140" i="14"/>
  <c r="AD341" i="10"/>
  <c r="BU140"/>
  <c r="AE140" i="14"/>
  <c r="AE341" i="10"/>
  <c r="BV140"/>
  <c r="AF140" i="14"/>
  <c r="AF341" i="10"/>
  <c r="BW140"/>
  <c r="AG140" i="14"/>
  <c r="AG341" i="10"/>
  <c r="BX140"/>
  <c r="AH140" i="14"/>
  <c r="AH341" i="10"/>
  <c r="BY140"/>
  <c r="AI140" i="14"/>
  <c r="AI341" i="10"/>
  <c r="BZ140"/>
  <c r="AJ140" i="14"/>
  <c r="AJ341" i="10"/>
  <c r="CA140"/>
  <c r="AK140" i="14"/>
  <c r="AK341" i="10"/>
  <c r="CB140"/>
  <c r="AL140" i="14"/>
  <c r="AL341" i="10"/>
  <c r="CC140"/>
  <c r="AM140" i="14"/>
  <c r="AM341" i="10"/>
  <c r="CD140"/>
  <c r="AN140" i="14"/>
  <c r="AN341" i="10"/>
  <c r="CE140"/>
  <c r="AO140" i="14"/>
  <c r="AO341" i="10"/>
  <c r="CF140"/>
  <c r="AP140" i="14"/>
  <c r="AP341" i="10"/>
  <c r="CG140"/>
  <c r="AQ140" i="14"/>
  <c r="AQ341" i="10"/>
  <c r="CH140"/>
  <c r="AR140" i="14"/>
  <c r="AR341" i="10"/>
  <c r="CI140"/>
  <c r="AS140" i="14"/>
  <c r="AS341" i="10"/>
  <c r="CJ140"/>
  <c r="AT140" i="14"/>
  <c r="AT341" i="10"/>
  <c r="CK140"/>
  <c r="AU140" i="14"/>
  <c r="AU341" i="10"/>
  <c r="CL140"/>
  <c r="H140" i="14"/>
  <c r="H341" i="10"/>
  <c r="AY140"/>
  <c r="AX140" s="1"/>
  <c r="G140" i="14" s="1"/>
  <c r="I139"/>
  <c r="I340" i="10"/>
  <c r="AZ139"/>
  <c r="J139" i="14"/>
  <c r="J340" i="10"/>
  <c r="BA139"/>
  <c r="K139" i="14"/>
  <c r="K340" i="10"/>
  <c r="BB139"/>
  <c r="L139" i="14"/>
  <c r="L340" i="10"/>
  <c r="BC139"/>
  <c r="M139" i="14"/>
  <c r="M340" i="10"/>
  <c r="BD139"/>
  <c r="N139" i="14"/>
  <c r="N340" i="10"/>
  <c r="BE139"/>
  <c r="O139" i="14"/>
  <c r="O340" i="10"/>
  <c r="BF139"/>
  <c r="P139" i="14"/>
  <c r="P340" i="10"/>
  <c r="BG139"/>
  <c r="Q139" i="14"/>
  <c r="Q340" i="10"/>
  <c r="BH139"/>
  <c r="R139" i="14"/>
  <c r="R340" i="10"/>
  <c r="BI139"/>
  <c r="S139" i="14"/>
  <c r="S340" i="10"/>
  <c r="BJ139"/>
  <c r="T139" i="14"/>
  <c r="T340" i="10"/>
  <c r="BK139"/>
  <c r="U139" i="14"/>
  <c r="U340" i="10"/>
  <c r="BL139"/>
  <c r="V139" i="14"/>
  <c r="V340" i="10"/>
  <c r="BM139"/>
  <c r="W139" i="14"/>
  <c r="W340" i="10"/>
  <c r="BN139"/>
  <c r="X139" i="14"/>
  <c r="X340" i="10"/>
  <c r="BO139"/>
  <c r="Y139" i="14"/>
  <c r="Y340" i="10"/>
  <c r="BP139"/>
  <c r="Z139" i="14"/>
  <c r="Z340" i="10"/>
  <c r="BQ139"/>
  <c r="AA139" i="14"/>
  <c r="AA340" i="10"/>
  <c r="BR139"/>
  <c r="AB139" i="14"/>
  <c r="AB340" i="10"/>
  <c r="BS139"/>
  <c r="AC139" i="14"/>
  <c r="AC340" i="10"/>
  <c r="BT139"/>
  <c r="AD139" i="14"/>
  <c r="AD340" i="10"/>
  <c r="BU139"/>
  <c r="AE139" i="14"/>
  <c r="AE340" i="10"/>
  <c r="BV139"/>
  <c r="AF139" i="14"/>
  <c r="AF340" i="10"/>
  <c r="BW139"/>
  <c r="AG139" i="14"/>
  <c r="AG340" i="10"/>
  <c r="BX139"/>
  <c r="AH139" i="14"/>
  <c r="AH340" i="10"/>
  <c r="BY139"/>
  <c r="AI139" i="14"/>
  <c r="AI340" i="10"/>
  <c r="BZ139"/>
  <c r="AJ139" i="14"/>
  <c r="AJ340" i="10"/>
  <c r="CA139"/>
  <c r="AK139" i="14"/>
  <c r="AK340" i="10"/>
  <c r="CB139"/>
  <c r="AL139" i="14"/>
  <c r="AL340" i="10"/>
  <c r="CC139"/>
  <c r="AM139" i="14"/>
  <c r="AM340" i="10"/>
  <c r="CD139"/>
  <c r="AN139" i="14"/>
  <c r="AN340" i="10"/>
  <c r="CE139"/>
  <c r="AO139" i="14"/>
  <c r="AO340" i="10"/>
  <c r="CF139"/>
  <c r="AP139" i="14"/>
  <c r="AP340" i="10"/>
  <c r="CG139"/>
  <c r="AQ139" i="14"/>
  <c r="AQ340" i="10"/>
  <c r="CH139"/>
  <c r="AR139" i="14"/>
  <c r="AR340" i="10"/>
  <c r="CI139"/>
  <c r="AS139" i="14"/>
  <c r="AS340" i="10"/>
  <c r="CJ139"/>
  <c r="AT139" i="14"/>
  <c r="AT340" i="10"/>
  <c r="CK139"/>
  <c r="AU139" i="14"/>
  <c r="AU340" i="10"/>
  <c r="CL139"/>
  <c r="H139" i="14"/>
  <c r="H340" i="10"/>
  <c r="AY139"/>
  <c r="AX139" s="1"/>
  <c r="G139" i="14" s="1"/>
  <c r="I138"/>
  <c r="I339" i="10"/>
  <c r="AZ138"/>
  <c r="J138" i="14"/>
  <c r="J339" i="10"/>
  <c r="BA138"/>
  <c r="K138" i="14"/>
  <c r="K339" i="10"/>
  <c r="BB138"/>
  <c r="L138" i="14"/>
  <c r="L339" i="10"/>
  <c r="BC138"/>
  <c r="M138" i="14"/>
  <c r="M339" i="10"/>
  <c r="BD138"/>
  <c r="N138" i="14"/>
  <c r="N339" i="10"/>
  <c r="BE138"/>
  <c r="O138" i="14"/>
  <c r="O339" i="10"/>
  <c r="BF138"/>
  <c r="P138" i="14"/>
  <c r="P339" i="10"/>
  <c r="BG138"/>
  <c r="Q138" i="14"/>
  <c r="Q339" i="10"/>
  <c r="BH138"/>
  <c r="R138" i="14"/>
  <c r="R339" i="10"/>
  <c r="BI138"/>
  <c r="S138" i="14"/>
  <c r="S339" i="10"/>
  <c r="BJ138"/>
  <c r="T138" i="14"/>
  <c r="T339" i="10"/>
  <c r="BK138"/>
  <c r="U138" i="14"/>
  <c r="U339" i="10"/>
  <c r="BL138"/>
  <c r="V138" i="14"/>
  <c r="V339" i="10"/>
  <c r="BM138"/>
  <c r="W138" i="14"/>
  <c r="W339" i="10"/>
  <c r="BN138"/>
  <c r="X138" i="14"/>
  <c r="X339" i="10"/>
  <c r="BO138"/>
  <c r="Y138" i="14"/>
  <c r="Y339" i="10"/>
  <c r="BP138"/>
  <c r="Z138" i="14"/>
  <c r="Z339" i="10"/>
  <c r="BQ138"/>
  <c r="AA138" i="14"/>
  <c r="AA339" i="10"/>
  <c r="BR138"/>
  <c r="AB138" i="14"/>
  <c r="AB339" i="10"/>
  <c r="BS138"/>
  <c r="AC138" i="14"/>
  <c r="AC339" i="10"/>
  <c r="BT138"/>
  <c r="AD138" i="14"/>
  <c r="AD339" i="10"/>
  <c r="BU138"/>
  <c r="AE138" i="14"/>
  <c r="AE339" i="10"/>
  <c r="BV138"/>
  <c r="AF138" i="14"/>
  <c r="AF339" i="10"/>
  <c r="BW138"/>
  <c r="AG138" i="14"/>
  <c r="AG339" i="10"/>
  <c r="BX138"/>
  <c r="AH138" i="14"/>
  <c r="AH339" i="10"/>
  <c r="BY138"/>
  <c r="AI138" i="14"/>
  <c r="AI339" i="10"/>
  <c r="BZ138"/>
  <c r="AJ138" i="14"/>
  <c r="AJ339" i="10"/>
  <c r="CA138"/>
  <c r="AK138" i="14"/>
  <c r="AK339" i="10"/>
  <c r="CB138"/>
  <c r="AL138" i="14"/>
  <c r="AL339" i="10"/>
  <c r="CC138"/>
  <c r="AM138" i="14"/>
  <c r="AM339" i="10"/>
  <c r="CD138"/>
  <c r="AN138" i="14"/>
  <c r="AN339" i="10"/>
  <c r="CE138"/>
  <c r="AO138" i="14"/>
  <c r="AO339" i="10"/>
  <c r="CF138"/>
  <c r="AP138" i="14"/>
  <c r="AP339" i="10"/>
  <c r="CG138"/>
  <c r="AQ138" i="14"/>
  <c r="AQ339" i="10"/>
  <c r="CH138"/>
  <c r="AR138" i="14"/>
  <c r="AR339" i="10"/>
  <c r="CI138"/>
  <c r="AS138" i="14"/>
  <c r="AS339" i="10"/>
  <c r="CJ138"/>
  <c r="AT138" i="14"/>
  <c r="AT339" i="10"/>
  <c r="CK138"/>
  <c r="AU138" i="14"/>
  <c r="AU339" i="10"/>
  <c r="CL138"/>
  <c r="H138" i="14"/>
  <c r="H339" i="10"/>
  <c r="AY138"/>
  <c r="AX138" s="1"/>
  <c r="G138" i="14" s="1"/>
  <c r="I137"/>
  <c r="I338" i="10"/>
  <c r="AZ137"/>
  <c r="J137" i="14"/>
  <c r="J338" i="10"/>
  <c r="BA137"/>
  <c r="K137" i="14"/>
  <c r="K338" i="10"/>
  <c r="BB137"/>
  <c r="L137" i="14"/>
  <c r="L338" i="10"/>
  <c r="BC137"/>
  <c r="M137" i="14"/>
  <c r="M338" i="10"/>
  <c r="BD137"/>
  <c r="N137" i="14"/>
  <c r="N338" i="10"/>
  <c r="BE137"/>
  <c r="O137" i="14"/>
  <c r="O338" i="10"/>
  <c r="BF137"/>
  <c r="P137" i="14"/>
  <c r="P338" i="10"/>
  <c r="BG137"/>
  <c r="Q137" i="14"/>
  <c r="Q338" i="10"/>
  <c r="BH137"/>
  <c r="R137" i="14"/>
  <c r="R338" i="10"/>
  <c r="BI137"/>
  <c r="S137" i="14"/>
  <c r="S338" i="10"/>
  <c r="BJ137"/>
  <c r="T137" i="14"/>
  <c r="T338" i="10"/>
  <c r="BK137"/>
  <c r="U137" i="14"/>
  <c r="U338" i="10"/>
  <c r="BL137"/>
  <c r="V137" i="14"/>
  <c r="V338" i="10"/>
  <c r="BM137"/>
  <c r="W137" i="14"/>
  <c r="W338" i="10"/>
  <c r="BN137"/>
  <c r="X137" i="14"/>
  <c r="X338" i="10"/>
  <c r="BO137"/>
  <c r="Y137" i="14"/>
  <c r="Y338" i="10"/>
  <c r="BP137"/>
  <c r="Z137" i="14"/>
  <c r="Z338" i="10"/>
  <c r="BQ137"/>
  <c r="AA137" i="14"/>
  <c r="AA338" i="10"/>
  <c r="BR137"/>
  <c r="AB137" i="14"/>
  <c r="AB338" i="10"/>
  <c r="BS137"/>
  <c r="AC137" i="14"/>
  <c r="AC338" i="10"/>
  <c r="BT137"/>
  <c r="AD137" i="14"/>
  <c r="AD338" i="10"/>
  <c r="BU137"/>
  <c r="AE137" i="14"/>
  <c r="AE338" i="10"/>
  <c r="BV137"/>
  <c r="AF137" i="14"/>
  <c r="AF338" i="10"/>
  <c r="BW137"/>
  <c r="AG137" i="14"/>
  <c r="AG338" i="10"/>
  <c r="BX137"/>
  <c r="AH137" i="14"/>
  <c r="AH338" i="10"/>
  <c r="BY137"/>
  <c r="AI137" i="14"/>
  <c r="AI338" i="10"/>
  <c r="BZ137"/>
  <c r="AJ137" i="14"/>
  <c r="AJ338" i="10"/>
  <c r="CA137"/>
  <c r="AK137" i="14"/>
  <c r="AK338" i="10"/>
  <c r="CB137"/>
  <c r="AL137" i="14"/>
  <c r="AL338" i="10"/>
  <c r="CC137"/>
  <c r="AM137" i="14"/>
  <c r="AM338" i="10"/>
  <c r="CD137"/>
  <c r="AN137" i="14"/>
  <c r="AN338" i="10"/>
  <c r="CE137"/>
  <c r="AO137" i="14"/>
  <c r="AO338" i="10"/>
  <c r="CF137"/>
  <c r="AP137" i="14"/>
  <c r="AP338" i="10"/>
  <c r="CG137"/>
  <c r="AQ137" i="14"/>
  <c r="AQ338" i="10"/>
  <c r="CH137"/>
  <c r="AR137" i="14"/>
  <c r="AR338" i="10"/>
  <c r="CI137"/>
  <c r="AS137" i="14"/>
  <c r="AS338" i="10"/>
  <c r="CJ137"/>
  <c r="AT137" i="14"/>
  <c r="AT338" i="10"/>
  <c r="CK137"/>
  <c r="AU137" i="14"/>
  <c r="AU338" i="10"/>
  <c r="CL137"/>
  <c r="H137" i="14"/>
  <c r="H338" i="10"/>
  <c r="AY137"/>
  <c r="AX137" s="1"/>
  <c r="G137" i="14" s="1"/>
  <c r="I136"/>
  <c r="I337" i="10"/>
  <c r="AZ136"/>
  <c r="J136" i="14"/>
  <c r="J337" i="10"/>
  <c r="BA136"/>
  <c r="K136" i="14"/>
  <c r="K337" i="10"/>
  <c r="BB136"/>
  <c r="L136" i="14"/>
  <c r="L337" i="10"/>
  <c r="BC136"/>
  <c r="M136" i="14"/>
  <c r="M337" i="10"/>
  <c r="BD136"/>
  <c r="N136" i="14"/>
  <c r="N337" i="10"/>
  <c r="BE136"/>
  <c r="O136" i="14"/>
  <c r="O337" i="10"/>
  <c r="BF136"/>
  <c r="P136" i="14"/>
  <c r="P337" i="10"/>
  <c r="BG136"/>
  <c r="Q136" i="14"/>
  <c r="Q337" i="10"/>
  <c r="BH136"/>
  <c r="R136" i="14"/>
  <c r="R337" i="10"/>
  <c r="BI136"/>
  <c r="S136" i="14"/>
  <c r="S337" i="10"/>
  <c r="BJ136"/>
  <c r="T136" i="14"/>
  <c r="T337" i="10"/>
  <c r="BK136"/>
  <c r="U136" i="14"/>
  <c r="U337" i="10"/>
  <c r="BL136"/>
  <c r="V136" i="14"/>
  <c r="V337" i="10"/>
  <c r="BM136"/>
  <c r="W136" i="14"/>
  <c r="W337" i="10"/>
  <c r="BN136"/>
  <c r="X136" i="14"/>
  <c r="X337" i="10"/>
  <c r="BO136"/>
  <c r="Y136" i="14"/>
  <c r="Y337" i="10"/>
  <c r="BP136"/>
  <c r="Z136" i="14"/>
  <c r="Z337" i="10"/>
  <c r="BQ136"/>
  <c r="AA136" i="14"/>
  <c r="AA337" i="10"/>
  <c r="BR136"/>
  <c r="AB136" i="14"/>
  <c r="AB337" i="10"/>
  <c r="BS136"/>
  <c r="AC136" i="14"/>
  <c r="AC337" i="10"/>
  <c r="BT136"/>
  <c r="AD136" i="14"/>
  <c r="AD337" i="10"/>
  <c r="BU136"/>
  <c r="AE136" i="14"/>
  <c r="AE337" i="10"/>
  <c r="BV136"/>
  <c r="AF136" i="14"/>
  <c r="AF337" i="10"/>
  <c r="BW136"/>
  <c r="AG136" i="14"/>
  <c r="AG337" i="10"/>
  <c r="BX136"/>
  <c r="AH136" i="14"/>
  <c r="AH337" i="10"/>
  <c r="BY136"/>
  <c r="AI136" i="14"/>
  <c r="AI337" i="10"/>
  <c r="BZ136"/>
  <c r="AJ136" i="14"/>
  <c r="AJ337" i="10"/>
  <c r="CA136"/>
  <c r="AK136" i="14"/>
  <c r="AK337" i="10"/>
  <c r="CB136"/>
  <c r="AL136" i="14"/>
  <c r="AL337" i="10"/>
  <c r="CC136"/>
  <c r="AM136" i="14"/>
  <c r="AM337" i="10"/>
  <c r="CD136"/>
  <c r="AN136" i="14"/>
  <c r="AN337" i="10"/>
  <c r="CE136"/>
  <c r="AO136" i="14"/>
  <c r="AO337" i="10"/>
  <c r="CF136"/>
  <c r="AP136" i="14"/>
  <c r="AP337" i="10"/>
  <c r="CG136"/>
  <c r="AQ136" i="14"/>
  <c r="AQ337" i="10"/>
  <c r="CH136"/>
  <c r="AR136" i="14"/>
  <c r="AR337" i="10"/>
  <c r="CI136"/>
  <c r="AS136" i="14"/>
  <c r="AS337" i="10"/>
  <c r="CJ136"/>
  <c r="AT136" i="14"/>
  <c r="AT337" i="10"/>
  <c r="CK136"/>
  <c r="AU136" i="14"/>
  <c r="AU337" i="10"/>
  <c r="CL136"/>
  <c r="H136" i="14"/>
  <c r="H337" i="10"/>
  <c r="AY136"/>
  <c r="AX136" s="1"/>
  <c r="G136" i="14" s="1"/>
  <c r="I135"/>
  <c r="I336" i="10"/>
  <c r="AZ135"/>
  <c r="J135" i="14"/>
  <c r="J336" i="10"/>
  <c r="BA135"/>
  <c r="K135" i="14"/>
  <c r="K336" i="10"/>
  <c r="BB135"/>
  <c r="L135" i="14"/>
  <c r="L336" i="10"/>
  <c r="BC135"/>
  <c r="M135" i="14"/>
  <c r="M336" i="10"/>
  <c r="BD135"/>
  <c r="N135" i="14"/>
  <c r="N336" i="10"/>
  <c r="BE135"/>
  <c r="O135" i="14"/>
  <c r="O336" i="10"/>
  <c r="BF135"/>
  <c r="P135" i="14"/>
  <c r="P336" i="10"/>
  <c r="BG135"/>
  <c r="Q135" i="14"/>
  <c r="Q336" i="10"/>
  <c r="BH135"/>
  <c r="R135" i="14"/>
  <c r="R336" i="10"/>
  <c r="BI135"/>
  <c r="S135" i="14"/>
  <c r="S336" i="10"/>
  <c r="BJ135"/>
  <c r="T135" i="14"/>
  <c r="T336" i="10"/>
  <c r="BK135"/>
  <c r="U135" i="14"/>
  <c r="U336" i="10"/>
  <c r="BL135"/>
  <c r="V135" i="14"/>
  <c r="V336" i="10"/>
  <c r="BM135"/>
  <c r="W135" i="14"/>
  <c r="W336" i="10"/>
  <c r="BN135"/>
  <c r="X135" i="14"/>
  <c r="X336" i="10"/>
  <c r="BO135"/>
  <c r="Y135" i="14"/>
  <c r="Y336" i="10"/>
  <c r="BP135"/>
  <c r="Z135" i="14"/>
  <c r="Z336" i="10"/>
  <c r="BQ135"/>
  <c r="AA135" i="14"/>
  <c r="AA336" i="10"/>
  <c r="BR135"/>
  <c r="AB135" i="14"/>
  <c r="AB336" i="10"/>
  <c r="BS135"/>
  <c r="AC135" i="14"/>
  <c r="AC336" i="10"/>
  <c r="BT135"/>
  <c r="AD135" i="14"/>
  <c r="AD336" i="10"/>
  <c r="BU135"/>
  <c r="AE135" i="14"/>
  <c r="AE336" i="10"/>
  <c r="BV135"/>
  <c r="AF135" i="14"/>
  <c r="AF336" i="10"/>
  <c r="BW135"/>
  <c r="AG135" i="14"/>
  <c r="AG336" i="10"/>
  <c r="BX135"/>
  <c r="AH135" i="14"/>
  <c r="AH336" i="10"/>
  <c r="BY135"/>
  <c r="AI135" i="14"/>
  <c r="AI336" i="10"/>
  <c r="BZ135"/>
  <c r="AJ135" i="14"/>
  <c r="AJ336" i="10"/>
  <c r="CA135"/>
  <c r="AK135" i="14"/>
  <c r="AK336" i="10"/>
  <c r="CB135"/>
  <c r="AL135" i="14"/>
  <c r="AL336" i="10"/>
  <c r="CC135"/>
  <c r="AM135" i="14"/>
  <c r="AM336" i="10"/>
  <c r="CD135"/>
  <c r="AN135" i="14"/>
  <c r="AN336" i="10"/>
  <c r="CE135"/>
  <c r="AO135" i="14"/>
  <c r="AO336" i="10"/>
  <c r="CF135"/>
  <c r="AP135" i="14"/>
  <c r="AP336" i="10"/>
  <c r="CG135"/>
  <c r="AQ135" i="14"/>
  <c r="AQ336" i="10"/>
  <c r="CH135"/>
  <c r="AR135" i="14"/>
  <c r="AR336" i="10"/>
  <c r="CI135"/>
  <c r="AS135" i="14"/>
  <c r="AS336" i="10"/>
  <c r="CJ135"/>
  <c r="AT135" i="14"/>
  <c r="AT336" i="10"/>
  <c r="CK135"/>
  <c r="AU135" i="14"/>
  <c r="AU336" i="10"/>
  <c r="CL135"/>
  <c r="H135" i="14"/>
  <c r="H336" i="10"/>
  <c r="AY135"/>
  <c r="AX135" s="1"/>
  <c r="G135" i="14" s="1"/>
  <c r="I134"/>
  <c r="I335" i="10"/>
  <c r="AZ134"/>
  <c r="J134" i="14"/>
  <c r="J335" i="10"/>
  <c r="BA134"/>
  <c r="K134" i="14"/>
  <c r="K335" i="10"/>
  <c r="BB134"/>
  <c r="L134" i="14"/>
  <c r="L335" i="10"/>
  <c r="BC134"/>
  <c r="M134" i="14"/>
  <c r="M335" i="10"/>
  <c r="BD134"/>
  <c r="N134" i="14"/>
  <c r="N335" i="10"/>
  <c r="BE134"/>
  <c r="O134" i="14"/>
  <c r="O335" i="10"/>
  <c r="BF134"/>
  <c r="P134" i="14"/>
  <c r="P335" i="10"/>
  <c r="BG134"/>
  <c r="Q134" i="14"/>
  <c r="Q335" i="10"/>
  <c r="BH134"/>
  <c r="R134" i="14"/>
  <c r="R335" i="10"/>
  <c r="BI134"/>
  <c r="S134" i="14"/>
  <c r="S335" i="10"/>
  <c r="BJ134"/>
  <c r="T134" i="14"/>
  <c r="T335" i="10"/>
  <c r="BK134"/>
  <c r="U134" i="14"/>
  <c r="U335" i="10"/>
  <c r="BL134"/>
  <c r="V134" i="14"/>
  <c r="V335" i="10"/>
  <c r="BM134"/>
  <c r="W134" i="14"/>
  <c r="W335" i="10"/>
  <c r="BN134"/>
  <c r="X134" i="14"/>
  <c r="X335" i="10"/>
  <c r="BO134"/>
  <c r="Y134" i="14"/>
  <c r="Y335" i="10"/>
  <c r="BP134"/>
  <c r="Z134" i="14"/>
  <c r="Z335" i="10"/>
  <c r="BQ134"/>
  <c r="AA134" i="14"/>
  <c r="AA335" i="10"/>
  <c r="BR134"/>
  <c r="AB134" i="14"/>
  <c r="AB335" i="10"/>
  <c r="BS134"/>
  <c r="AC134" i="14"/>
  <c r="AC335" i="10"/>
  <c r="BT134"/>
  <c r="AD134" i="14"/>
  <c r="AD335" i="10"/>
  <c r="BU134"/>
  <c r="AE134" i="14"/>
  <c r="AE335" i="10"/>
  <c r="BV134"/>
  <c r="AF134" i="14"/>
  <c r="AF335" i="10"/>
  <c r="BW134"/>
  <c r="AG134" i="14"/>
  <c r="AG335" i="10"/>
  <c r="BX134"/>
  <c r="AH134" i="14"/>
  <c r="AH335" i="10"/>
  <c r="BY134"/>
  <c r="AI134" i="14"/>
  <c r="AI335" i="10"/>
  <c r="BZ134"/>
  <c r="AJ134" i="14"/>
  <c r="AJ335" i="10"/>
  <c r="CA134"/>
  <c r="AK134" i="14"/>
  <c r="AK335" i="10"/>
  <c r="CB134"/>
  <c r="AL134" i="14"/>
  <c r="AL335" i="10"/>
  <c r="CC134"/>
  <c r="AM134" i="14"/>
  <c r="AM335" i="10"/>
  <c r="CD134"/>
  <c r="AN134" i="14"/>
  <c r="AN335" i="10"/>
  <c r="CE134"/>
  <c r="AO134" i="14"/>
  <c r="AO335" i="10"/>
  <c r="CF134"/>
  <c r="AP134" i="14"/>
  <c r="AP335" i="10"/>
  <c r="CG134"/>
  <c r="AQ134" i="14"/>
  <c r="AQ335" i="10"/>
  <c r="CH134"/>
  <c r="AR134" i="14"/>
  <c r="AR335" i="10"/>
  <c r="CI134"/>
  <c r="AS134" i="14"/>
  <c r="AS335" i="10"/>
  <c r="CJ134"/>
  <c r="AT134" i="14"/>
  <c r="AT335" i="10"/>
  <c r="CK134"/>
  <c r="AU134" i="14"/>
  <c r="AU335" i="10"/>
  <c r="CL134"/>
  <c r="H134" i="14"/>
  <c r="H335" i="10"/>
  <c r="AY134"/>
  <c r="AX134" s="1"/>
  <c r="G134" i="14" s="1"/>
  <c r="I133"/>
  <c r="I334" i="10"/>
  <c r="AZ133"/>
  <c r="J133" i="14"/>
  <c r="J334" i="10"/>
  <c r="BA133"/>
  <c r="K133" i="14"/>
  <c r="K334" i="10"/>
  <c r="BB133"/>
  <c r="L133" i="14"/>
  <c r="L334" i="10"/>
  <c r="BC133"/>
  <c r="M133" i="14"/>
  <c r="M334" i="10"/>
  <c r="BD133"/>
  <c r="N133" i="14"/>
  <c r="N334" i="10"/>
  <c r="BE133"/>
  <c r="O133" i="14"/>
  <c r="O334" i="10"/>
  <c r="BF133"/>
  <c r="P133" i="14"/>
  <c r="P334" i="10"/>
  <c r="BG133"/>
  <c r="Q133" i="14"/>
  <c r="Q334" i="10"/>
  <c r="BH133"/>
  <c r="R133" i="14"/>
  <c r="R334" i="10"/>
  <c r="BI133"/>
  <c r="S133" i="14"/>
  <c r="S334" i="10"/>
  <c r="BJ133"/>
  <c r="T133" i="14"/>
  <c r="T334" i="10"/>
  <c r="BK133"/>
  <c r="U133" i="14"/>
  <c r="U334" i="10"/>
  <c r="BL133"/>
  <c r="V133" i="14"/>
  <c r="V334" i="10"/>
  <c r="BM133"/>
  <c r="W133" i="14"/>
  <c r="W334" i="10"/>
  <c r="BN133"/>
  <c r="X133" i="14"/>
  <c r="X334" i="10"/>
  <c r="BO133"/>
  <c r="Y133" i="14"/>
  <c r="Y334" i="10"/>
  <c r="BP133"/>
  <c r="Z133" i="14"/>
  <c r="Z334" i="10"/>
  <c r="BQ133"/>
  <c r="AA133" i="14"/>
  <c r="AA334" i="10"/>
  <c r="BR133"/>
  <c r="AB133" i="14"/>
  <c r="AB334" i="10"/>
  <c r="BS133"/>
  <c r="AC133" i="14"/>
  <c r="AC334" i="10"/>
  <c r="BT133"/>
  <c r="AD133" i="14"/>
  <c r="AD334" i="10"/>
  <c r="BU133"/>
  <c r="AE133" i="14"/>
  <c r="AE334" i="10"/>
  <c r="BV133"/>
  <c r="AF133" i="14"/>
  <c r="AF334" i="10"/>
  <c r="BW133"/>
  <c r="AG133" i="14"/>
  <c r="AG334" i="10"/>
  <c r="BX133"/>
  <c r="AH133" i="14"/>
  <c r="AH334" i="10"/>
  <c r="BY133"/>
  <c r="AI133" i="14"/>
  <c r="AI334" i="10"/>
  <c r="BZ133"/>
  <c r="AJ133" i="14"/>
  <c r="AJ334" i="10"/>
  <c r="CA133"/>
  <c r="AK133" i="14"/>
  <c r="AK334" i="10"/>
  <c r="CB133"/>
  <c r="AL133" i="14"/>
  <c r="AL334" i="10"/>
  <c r="CC133"/>
  <c r="AM133" i="14"/>
  <c r="AM334" i="10"/>
  <c r="CD133"/>
  <c r="AN133" i="14"/>
  <c r="AN334" i="10"/>
  <c r="CE133"/>
  <c r="AO133" i="14"/>
  <c r="AO334" i="10"/>
  <c r="CF133"/>
  <c r="AP133" i="14"/>
  <c r="AP334" i="10"/>
  <c r="CG133"/>
  <c r="AQ133" i="14"/>
  <c r="AQ334" i="10"/>
  <c r="CH133"/>
  <c r="AR133" i="14"/>
  <c r="AR334" i="10"/>
  <c r="CI133"/>
  <c r="AS133" i="14"/>
  <c r="AS334" i="10"/>
  <c r="CJ133"/>
  <c r="AT133" i="14"/>
  <c r="AT334" i="10"/>
  <c r="CK133"/>
  <c r="AU133" i="14"/>
  <c r="AU334" i="10"/>
  <c r="CL133"/>
  <c r="H133" i="14"/>
  <c r="H334" i="10"/>
  <c r="AY133"/>
  <c r="AX133" s="1"/>
  <c r="G133" i="14" s="1"/>
  <c r="I132"/>
  <c r="I333" i="10"/>
  <c r="AZ132"/>
  <c r="J132" i="14"/>
  <c r="J333" i="10"/>
  <c r="BA132"/>
  <c r="K132" i="14"/>
  <c r="K333" i="10"/>
  <c r="BB132"/>
  <c r="L132" i="14"/>
  <c r="L333" i="10"/>
  <c r="BC132"/>
  <c r="M132" i="14"/>
  <c r="M333" i="10"/>
  <c r="BD132"/>
  <c r="N132" i="14"/>
  <c r="N333" i="10"/>
  <c r="BE132"/>
  <c r="O132" i="14"/>
  <c r="O333" i="10"/>
  <c r="BF132"/>
  <c r="P132" i="14"/>
  <c r="P333" i="10"/>
  <c r="BG132"/>
  <c r="Q132" i="14"/>
  <c r="Q333" i="10"/>
  <c r="BH132"/>
  <c r="R132" i="14"/>
  <c r="R333" i="10"/>
  <c r="BI132"/>
  <c r="S132" i="14"/>
  <c r="S333" i="10"/>
  <c r="BJ132"/>
  <c r="T132" i="14"/>
  <c r="T333" i="10"/>
  <c r="BK132"/>
  <c r="U132" i="14"/>
  <c r="U333" i="10"/>
  <c r="BL132"/>
  <c r="V132" i="14"/>
  <c r="V333" i="10"/>
  <c r="BM132"/>
  <c r="W132" i="14"/>
  <c r="W333" i="10"/>
  <c r="BN132"/>
  <c r="X132" i="14"/>
  <c r="X333" i="10"/>
  <c r="BO132"/>
  <c r="Y132" i="14"/>
  <c r="Y333" i="10"/>
  <c r="BP132"/>
  <c r="Z132" i="14"/>
  <c r="Z333" i="10"/>
  <c r="BQ132"/>
  <c r="AA132" i="14"/>
  <c r="AA333" i="10"/>
  <c r="BR132"/>
  <c r="AB132" i="14"/>
  <c r="AB333" i="10"/>
  <c r="BS132"/>
  <c r="AC132" i="14"/>
  <c r="AC333" i="10"/>
  <c r="BT132"/>
  <c r="AD132" i="14"/>
  <c r="AD333" i="10"/>
  <c r="BU132"/>
  <c r="AE132" i="14"/>
  <c r="AE333" i="10"/>
  <c r="BV132"/>
  <c r="AF132" i="14"/>
  <c r="AF333" i="10"/>
  <c r="BW132"/>
  <c r="AG132" i="14"/>
  <c r="AG333" i="10"/>
  <c r="BX132"/>
  <c r="AH132" i="14"/>
  <c r="AH333" i="10"/>
  <c r="BY132"/>
  <c r="AI132" i="14"/>
  <c r="AI333" i="10"/>
  <c r="BZ132"/>
  <c r="AJ132" i="14"/>
  <c r="AJ333" i="10"/>
  <c r="CA132"/>
  <c r="AK132" i="14"/>
  <c r="AK333" i="10"/>
  <c r="CB132"/>
  <c r="AL132" i="14"/>
  <c r="AL333" i="10"/>
  <c r="CC132"/>
  <c r="AM132" i="14"/>
  <c r="AM333" i="10"/>
  <c r="CD132"/>
  <c r="AN132" i="14"/>
  <c r="AN333" i="10"/>
  <c r="CE132"/>
  <c r="AO132" i="14"/>
  <c r="AO333" i="10"/>
  <c r="CF132"/>
  <c r="AP132" i="14"/>
  <c r="AP333" i="10"/>
  <c r="CG132"/>
  <c r="AQ132" i="14"/>
  <c r="AQ333" i="10"/>
  <c r="CH132"/>
  <c r="AR132" i="14"/>
  <c r="AR333" i="10"/>
  <c r="CI132"/>
  <c r="AS132" i="14"/>
  <c r="AS333" i="10"/>
  <c r="CJ132"/>
  <c r="AT132" i="14"/>
  <c r="AT333" i="10"/>
  <c r="CK132"/>
  <c r="AU132" i="14"/>
  <c r="AU333" i="10"/>
  <c r="CL132"/>
  <c r="H132" i="14"/>
  <c r="H333" i="10"/>
  <c r="AY132"/>
  <c r="AX132" s="1"/>
  <c r="G132" i="14" s="1"/>
  <c r="I131"/>
  <c r="I332" i="10"/>
  <c r="AZ131"/>
  <c r="J131" i="14"/>
  <c r="J332" i="10"/>
  <c r="BA131"/>
  <c r="K131" i="14"/>
  <c r="K332" i="10"/>
  <c r="BB131"/>
  <c r="L131" i="14"/>
  <c r="L332" i="10"/>
  <c r="BC131"/>
  <c r="M131" i="14"/>
  <c r="M332" i="10"/>
  <c r="BD131"/>
  <c r="N131" i="14"/>
  <c r="N332" i="10"/>
  <c r="BE131"/>
  <c r="O131" i="14"/>
  <c r="O332" i="10"/>
  <c r="BF131"/>
  <c r="P131" i="14"/>
  <c r="P332" i="10"/>
  <c r="BG131"/>
  <c r="Q131" i="14"/>
  <c r="Q332" i="10"/>
  <c r="BH131"/>
  <c r="R131" i="14"/>
  <c r="R332" i="10"/>
  <c r="BI131"/>
  <c r="S131" i="14"/>
  <c r="S332" i="10"/>
  <c r="BJ131"/>
  <c r="T131" i="14"/>
  <c r="T332" i="10"/>
  <c r="BK131"/>
  <c r="U131" i="14"/>
  <c r="U332" i="10"/>
  <c r="BL131"/>
  <c r="V131" i="14"/>
  <c r="V332" i="10"/>
  <c r="BM131"/>
  <c r="W131" i="14"/>
  <c r="W332" i="10"/>
  <c r="BN131"/>
  <c r="X131" i="14"/>
  <c r="X332" i="10"/>
  <c r="BO131"/>
  <c r="Y131" i="14"/>
  <c r="Y332" i="10"/>
  <c r="BP131"/>
  <c r="Z131" i="14"/>
  <c r="Z332" i="10"/>
  <c r="BQ131"/>
  <c r="AA131" i="14"/>
  <c r="AA332" i="10"/>
  <c r="BR131"/>
  <c r="AB131" i="14"/>
  <c r="AB332" i="10"/>
  <c r="BS131"/>
  <c r="AC131" i="14"/>
  <c r="AC332" i="10"/>
  <c r="BT131"/>
  <c r="AD131" i="14"/>
  <c r="AD332" i="10"/>
  <c r="BU131"/>
  <c r="AE131" i="14"/>
  <c r="AE332" i="10"/>
  <c r="BV131"/>
  <c r="AF131" i="14"/>
  <c r="AF332" i="10"/>
  <c r="BW131"/>
  <c r="AG131" i="14"/>
  <c r="AG332" i="10"/>
  <c r="BX131"/>
  <c r="AH131" i="14"/>
  <c r="AH332" i="10"/>
  <c r="BY131"/>
  <c r="AI131" i="14"/>
  <c r="AI332" i="10"/>
  <c r="BZ131"/>
  <c r="AJ131" i="14"/>
  <c r="AJ332" i="10"/>
  <c r="CA131"/>
  <c r="AK131" i="14"/>
  <c r="AK332" i="10"/>
  <c r="CB131"/>
  <c r="AL131" i="14"/>
  <c r="AL332" i="10"/>
  <c r="CC131"/>
  <c r="AM131" i="14"/>
  <c r="AM332" i="10"/>
  <c r="CD131"/>
  <c r="AN131" i="14"/>
  <c r="AN332" i="10"/>
  <c r="CE131"/>
  <c r="AO131" i="14"/>
  <c r="AO332" i="10"/>
  <c r="CF131"/>
  <c r="AP131" i="14"/>
  <c r="AP332" i="10"/>
  <c r="CG131"/>
  <c r="AQ131" i="14"/>
  <c r="AQ332" i="10"/>
  <c r="CH131"/>
  <c r="AR131" i="14"/>
  <c r="AR332" i="10"/>
  <c r="CI131"/>
  <c r="AS131" i="14"/>
  <c r="AS332" i="10"/>
  <c r="CJ131"/>
  <c r="AT131" i="14"/>
  <c r="AT332" i="10"/>
  <c r="CK131"/>
  <c r="AU131" i="14"/>
  <c r="AU332" i="10"/>
  <c r="CL131"/>
  <c r="H131" i="14"/>
  <c r="H332" i="10"/>
  <c r="AY131"/>
  <c r="AX131" s="1"/>
  <c r="G131" i="14" s="1"/>
  <c r="I130"/>
  <c r="I331" i="10"/>
  <c r="AZ130"/>
  <c r="J130" i="14"/>
  <c r="J331" i="10"/>
  <c r="BA130"/>
  <c r="K130" i="14"/>
  <c r="K331" i="10"/>
  <c r="BB130"/>
  <c r="L130" i="14"/>
  <c r="L331" i="10"/>
  <c r="BC130"/>
  <c r="M130" i="14"/>
  <c r="M331" i="10"/>
  <c r="BD130"/>
  <c r="N130" i="14"/>
  <c r="N331" i="10"/>
  <c r="BE130"/>
  <c r="O130" i="14"/>
  <c r="O331" i="10"/>
  <c r="BF130"/>
  <c r="P130" i="14"/>
  <c r="P331" i="10"/>
  <c r="BG130"/>
  <c r="Q130" i="14"/>
  <c r="Q331" i="10"/>
  <c r="BH130"/>
  <c r="R130" i="14"/>
  <c r="R331" i="10"/>
  <c r="BI130"/>
  <c r="S130" i="14"/>
  <c r="S331" i="10"/>
  <c r="BJ130"/>
  <c r="T130" i="14"/>
  <c r="T331" i="10"/>
  <c r="BK130"/>
  <c r="U130" i="14"/>
  <c r="U331" i="10"/>
  <c r="BL130"/>
  <c r="V130" i="14"/>
  <c r="V331" i="10"/>
  <c r="BM130"/>
  <c r="W130" i="14"/>
  <c r="W331" i="10"/>
  <c r="BN130"/>
  <c r="X130" i="14"/>
  <c r="X331" i="10"/>
  <c r="BO130"/>
  <c r="Y130" i="14"/>
  <c r="Y331" i="10"/>
  <c r="BP130"/>
  <c r="Z130" i="14"/>
  <c r="Z331" i="10"/>
  <c r="BQ130"/>
  <c r="AA130" i="14"/>
  <c r="AA331" i="10"/>
  <c r="BR130"/>
  <c r="AB130" i="14"/>
  <c r="AB331" i="10"/>
  <c r="BS130"/>
  <c r="AC130" i="14"/>
  <c r="AC331" i="10"/>
  <c r="BT130"/>
  <c r="AD130" i="14"/>
  <c r="AD331" i="10"/>
  <c r="BU130"/>
  <c r="AE130" i="14"/>
  <c r="AE331" i="10"/>
  <c r="BV130"/>
  <c r="AF130" i="14"/>
  <c r="AF331" i="10"/>
  <c r="BW130"/>
  <c r="AG130" i="14"/>
  <c r="AG331" i="10"/>
  <c r="BX130"/>
  <c r="AH130" i="14"/>
  <c r="AH331" i="10"/>
  <c r="BY130"/>
  <c r="AI130" i="14"/>
  <c r="AI331" i="10"/>
  <c r="BZ130"/>
  <c r="AJ130" i="14"/>
  <c r="AJ331" i="10"/>
  <c r="CA130"/>
  <c r="AK130" i="14"/>
  <c r="AK331" i="10"/>
  <c r="CB130"/>
  <c r="AL130" i="14"/>
  <c r="AL331" i="10"/>
  <c r="CC130"/>
  <c r="AM130" i="14"/>
  <c r="AM331" i="10"/>
  <c r="CD130"/>
  <c r="AN130" i="14"/>
  <c r="AN331" i="10"/>
  <c r="CE130"/>
  <c r="AO130" i="14"/>
  <c r="AO331" i="10"/>
  <c r="CF130"/>
  <c r="AP130" i="14"/>
  <c r="AP331" i="10"/>
  <c r="CG130"/>
  <c r="AQ130" i="14"/>
  <c r="AQ331" i="10"/>
  <c r="CH130"/>
  <c r="AR130" i="14"/>
  <c r="AR331" i="10"/>
  <c r="CI130"/>
  <c r="AS130" i="14"/>
  <c r="AS331" i="10"/>
  <c r="CJ130"/>
  <c r="AT130" i="14"/>
  <c r="AT331" i="10"/>
  <c r="CK130"/>
  <c r="AU130" i="14"/>
  <c r="AU331" i="10"/>
  <c r="CL130"/>
  <c r="H130" i="14"/>
  <c r="H331" i="10"/>
  <c r="AY130"/>
  <c r="AX130" s="1"/>
  <c r="G130" i="14" s="1"/>
  <c r="I129"/>
  <c r="I330" i="10"/>
  <c r="AZ129"/>
  <c r="J129" i="14"/>
  <c r="J330" i="10"/>
  <c r="BA129"/>
  <c r="K129" i="14"/>
  <c r="K330" i="10"/>
  <c r="BB129"/>
  <c r="L129" i="14"/>
  <c r="L330" i="10"/>
  <c r="BC129"/>
  <c r="M129" i="14"/>
  <c r="M330" i="10"/>
  <c r="BD129"/>
  <c r="N129" i="14"/>
  <c r="N330" i="10"/>
  <c r="BE129"/>
  <c r="O129" i="14"/>
  <c r="O330" i="10"/>
  <c r="BF129"/>
  <c r="P129" i="14"/>
  <c r="P330" i="10"/>
  <c r="BG129"/>
  <c r="Q129" i="14"/>
  <c r="Q330" i="10"/>
  <c r="BH129"/>
  <c r="R129" i="14"/>
  <c r="R330" i="10"/>
  <c r="BI129"/>
  <c r="S129" i="14"/>
  <c r="S330" i="10"/>
  <c r="BJ129"/>
  <c r="T129" i="14"/>
  <c r="T330" i="10"/>
  <c r="BK129"/>
  <c r="U129" i="14"/>
  <c r="U330" i="10"/>
  <c r="BL129"/>
  <c r="V129" i="14"/>
  <c r="V330" i="10"/>
  <c r="BM129"/>
  <c r="W129" i="14"/>
  <c r="W330" i="10"/>
  <c r="BN129"/>
  <c r="X129" i="14"/>
  <c r="X330" i="10"/>
  <c r="BO129"/>
  <c r="Y129" i="14"/>
  <c r="Y330" i="10"/>
  <c r="BP129"/>
  <c r="Z129" i="14"/>
  <c r="Z330" i="10"/>
  <c r="BQ129"/>
  <c r="AA129" i="14"/>
  <c r="AA330" i="10"/>
  <c r="BR129"/>
  <c r="AB129" i="14"/>
  <c r="AB330" i="10"/>
  <c r="BS129"/>
  <c r="AC129" i="14"/>
  <c r="AC330" i="10"/>
  <c r="BT129"/>
  <c r="AD129" i="14"/>
  <c r="AD330" i="10"/>
  <c r="BU129"/>
  <c r="AE129" i="14"/>
  <c r="AE330" i="10"/>
  <c r="BV129"/>
  <c r="AF129" i="14"/>
  <c r="AF330" i="10"/>
  <c r="BW129"/>
  <c r="AG129" i="14"/>
  <c r="AG330" i="10"/>
  <c r="BX129"/>
  <c r="AH129" i="14"/>
  <c r="AH330" i="10"/>
  <c r="BY129"/>
  <c r="AI129" i="14"/>
  <c r="AI330" i="10"/>
  <c r="BZ129"/>
  <c r="AJ129" i="14"/>
  <c r="AJ330" i="10"/>
  <c r="CA129"/>
  <c r="AK129" i="14"/>
  <c r="AK330" i="10"/>
  <c r="CB129"/>
  <c r="AL129" i="14"/>
  <c r="AL330" i="10"/>
  <c r="CC129"/>
  <c r="AM129" i="14"/>
  <c r="AM330" i="10"/>
  <c r="CD129"/>
  <c r="AN129" i="14"/>
  <c r="AN330" i="10"/>
  <c r="CE129"/>
  <c r="AO129" i="14"/>
  <c r="AO330" i="10"/>
  <c r="CF129"/>
  <c r="AP129" i="14"/>
  <c r="AP330" i="10"/>
  <c r="CG129"/>
  <c r="AQ129" i="14"/>
  <c r="AQ330" i="10"/>
  <c r="CH129"/>
  <c r="AR129" i="14"/>
  <c r="AR330" i="10"/>
  <c r="CI129"/>
  <c r="AS129" i="14"/>
  <c r="AS330" i="10"/>
  <c r="CJ129"/>
  <c r="AT129" i="14"/>
  <c r="AT330" i="10"/>
  <c r="CK129"/>
  <c r="AU129" i="14"/>
  <c r="AU330" i="10"/>
  <c r="CL129"/>
  <c r="H129" i="14"/>
  <c r="H330" i="10"/>
  <c r="AY129"/>
  <c r="AX129" s="1"/>
  <c r="G129" i="14" s="1"/>
  <c r="I128"/>
  <c r="I329" i="10"/>
  <c r="AZ128"/>
  <c r="J128" i="14"/>
  <c r="J329" i="10"/>
  <c r="BA128"/>
  <c r="K128" i="14"/>
  <c r="K329" i="10"/>
  <c r="BB128"/>
  <c r="L128" i="14"/>
  <c r="L329" i="10"/>
  <c r="BC128"/>
  <c r="M128" i="14"/>
  <c r="M329" i="10"/>
  <c r="BD128"/>
  <c r="N128" i="14"/>
  <c r="N329" i="10"/>
  <c r="BE128"/>
  <c r="O128" i="14"/>
  <c r="O329" i="10"/>
  <c r="BF128"/>
  <c r="P128" i="14"/>
  <c r="P329" i="10"/>
  <c r="BG128"/>
  <c r="Q128" i="14"/>
  <c r="Q329" i="10"/>
  <c r="BH128"/>
  <c r="R128" i="14"/>
  <c r="R329" i="10"/>
  <c r="BI128"/>
  <c r="S128" i="14"/>
  <c r="S329" i="10"/>
  <c r="BJ128"/>
  <c r="T128" i="14"/>
  <c r="T329" i="10"/>
  <c r="BK128"/>
  <c r="U128" i="14"/>
  <c r="U329" i="10"/>
  <c r="BL128"/>
  <c r="V128" i="14"/>
  <c r="V329" i="10"/>
  <c r="BM128"/>
  <c r="W128" i="14"/>
  <c r="W329" i="10"/>
  <c r="BN128"/>
  <c r="X128" i="14"/>
  <c r="X329" i="10"/>
  <c r="BO128"/>
  <c r="Y128" i="14"/>
  <c r="Y329" i="10"/>
  <c r="BP128"/>
  <c r="Z128" i="14"/>
  <c r="Z329" i="10"/>
  <c r="BQ128"/>
  <c r="AA128" i="14"/>
  <c r="AA329" i="10"/>
  <c r="BR128"/>
  <c r="AB128" i="14"/>
  <c r="AB329" i="10"/>
  <c r="BS128"/>
  <c r="AC128" i="14"/>
  <c r="AC329" i="10"/>
  <c r="BT128"/>
  <c r="AD128" i="14"/>
  <c r="AD329" i="10"/>
  <c r="BU128"/>
  <c r="AE128" i="14"/>
  <c r="AE329" i="10"/>
  <c r="BV128"/>
  <c r="AF128" i="14"/>
  <c r="AF329" i="10"/>
  <c r="BW128"/>
  <c r="AG128" i="14"/>
  <c r="AG329" i="10"/>
  <c r="BX128"/>
  <c r="AH128" i="14"/>
  <c r="AH329" i="10"/>
  <c r="BY128"/>
  <c r="AI128" i="14"/>
  <c r="AI329" i="10"/>
  <c r="BZ128"/>
  <c r="AJ128" i="14"/>
  <c r="AJ329" i="10"/>
  <c r="CA128"/>
  <c r="AK128" i="14"/>
  <c r="AK329" i="10"/>
  <c r="CB128"/>
  <c r="AL128" i="14"/>
  <c r="AL329" i="10"/>
  <c r="CC128"/>
  <c r="AM128" i="14"/>
  <c r="AM329" i="10"/>
  <c r="CD128"/>
  <c r="AN128" i="14"/>
  <c r="AN329" i="10"/>
  <c r="CE128"/>
  <c r="AO128" i="14"/>
  <c r="AO329" i="10"/>
  <c r="CF128"/>
  <c r="AP128" i="14"/>
  <c r="AP329" i="10"/>
  <c r="CG128"/>
  <c r="AQ128" i="14"/>
  <c r="AQ329" i="10"/>
  <c r="CH128"/>
  <c r="AR128" i="14"/>
  <c r="AR329" i="10"/>
  <c r="CI128"/>
  <c r="AS128" i="14"/>
  <c r="AS329" i="10"/>
  <c r="CJ128"/>
  <c r="AT128" i="14"/>
  <c r="AT329" i="10"/>
  <c r="CK128"/>
  <c r="AU128" i="14"/>
  <c r="AU329" i="10"/>
  <c r="CL128"/>
  <c r="H128" i="14"/>
  <c r="H329" i="10"/>
  <c r="AY128"/>
  <c r="AX128" s="1"/>
  <c r="G128" i="14" s="1"/>
  <c r="I127"/>
  <c r="I328" i="10"/>
  <c r="AZ127"/>
  <c r="J127" i="14"/>
  <c r="J328" i="10"/>
  <c r="BA127"/>
  <c r="K127" i="14"/>
  <c r="K328" i="10"/>
  <c r="BB127"/>
  <c r="L127" i="14"/>
  <c r="L328" i="10"/>
  <c r="BC127"/>
  <c r="M127" i="14"/>
  <c r="M328" i="10"/>
  <c r="BD127"/>
  <c r="N127" i="14"/>
  <c r="N328" i="10"/>
  <c r="BE127"/>
  <c r="O127" i="14"/>
  <c r="O328" i="10"/>
  <c r="BF127"/>
  <c r="P127" i="14"/>
  <c r="P328" i="10"/>
  <c r="BG127"/>
  <c r="Q127" i="14"/>
  <c r="Q328" i="10"/>
  <c r="BH127"/>
  <c r="R127" i="14"/>
  <c r="R328" i="10"/>
  <c r="BI127"/>
  <c r="S127" i="14"/>
  <c r="S328" i="10"/>
  <c r="BJ127"/>
  <c r="T127" i="14"/>
  <c r="T328" i="10"/>
  <c r="BK127"/>
  <c r="U127" i="14"/>
  <c r="U328" i="10"/>
  <c r="BL127"/>
  <c r="V127" i="14"/>
  <c r="V328" i="10"/>
  <c r="BM127"/>
  <c r="W127" i="14"/>
  <c r="W328" i="10"/>
  <c r="BN127"/>
  <c r="X127" i="14"/>
  <c r="X328" i="10"/>
  <c r="BO127"/>
  <c r="Y127" i="14"/>
  <c r="Y328" i="10"/>
  <c r="BP127"/>
  <c r="Z127" i="14"/>
  <c r="Z328" i="10"/>
  <c r="BQ127"/>
  <c r="AA127" i="14"/>
  <c r="AA328" i="10"/>
  <c r="BR127"/>
  <c r="AB127" i="14"/>
  <c r="AB328" i="10"/>
  <c r="BS127"/>
  <c r="AC127" i="14"/>
  <c r="AC328" i="10"/>
  <c r="BT127"/>
  <c r="AD127" i="14"/>
  <c r="AD328" i="10"/>
  <c r="BU127"/>
  <c r="AE127" i="14"/>
  <c r="AE328" i="10"/>
  <c r="BV127"/>
  <c r="AF127" i="14"/>
  <c r="AF328" i="10"/>
  <c r="BW127"/>
  <c r="AG127" i="14"/>
  <c r="AG328" i="10"/>
  <c r="BX127"/>
  <c r="AH127" i="14"/>
  <c r="AH328" i="10"/>
  <c r="BY127"/>
  <c r="AI127" i="14"/>
  <c r="AI328" i="10"/>
  <c r="BZ127"/>
  <c r="AJ127" i="14"/>
  <c r="AJ328" i="10"/>
  <c r="CA127"/>
  <c r="AK127" i="14"/>
  <c r="AK328" i="10"/>
  <c r="CB127"/>
  <c r="AL127" i="14"/>
  <c r="AL328" i="10"/>
  <c r="CC127"/>
  <c r="AM127" i="14"/>
  <c r="AM328" i="10"/>
  <c r="CD127"/>
  <c r="AN127" i="14"/>
  <c r="AN328" i="10"/>
  <c r="CE127"/>
  <c r="AO127" i="14"/>
  <c r="AO328" i="10"/>
  <c r="CF127"/>
  <c r="AP127" i="14"/>
  <c r="AP328" i="10"/>
  <c r="CG127"/>
  <c r="AQ127" i="14"/>
  <c r="AQ328" i="10"/>
  <c r="CH127"/>
  <c r="AR127" i="14"/>
  <c r="AR328" i="10"/>
  <c r="CI127"/>
  <c r="AS127" i="14"/>
  <c r="AS328" i="10"/>
  <c r="CJ127"/>
  <c r="AT127" i="14"/>
  <c r="AT328" i="10"/>
  <c r="CK127"/>
  <c r="AU127" i="14"/>
  <c r="AU328" i="10"/>
  <c r="CL127"/>
  <c r="H127" i="14"/>
  <c r="H328" i="10"/>
  <c r="AY127"/>
  <c r="AX127" s="1"/>
  <c r="G127" i="14" s="1"/>
  <c r="I126"/>
  <c r="I327" i="10"/>
  <c r="AZ126"/>
  <c r="J126" i="14"/>
  <c r="J327" i="10"/>
  <c r="BA126"/>
  <c r="K126" i="14"/>
  <c r="K327" i="10"/>
  <c r="BB126"/>
  <c r="L126" i="14"/>
  <c r="L327" i="10"/>
  <c r="BC126"/>
  <c r="M126" i="14"/>
  <c r="M327" i="10"/>
  <c r="BD126"/>
  <c r="N126" i="14"/>
  <c r="N327" i="10"/>
  <c r="BE126"/>
  <c r="O126" i="14"/>
  <c r="O327" i="10"/>
  <c r="BF126"/>
  <c r="P126" i="14"/>
  <c r="P327" i="10"/>
  <c r="BG126"/>
  <c r="Q126" i="14"/>
  <c r="Q327" i="10"/>
  <c r="BH126"/>
  <c r="R126" i="14"/>
  <c r="R327" i="10"/>
  <c r="BI126"/>
  <c r="S126" i="14"/>
  <c r="S327" i="10"/>
  <c r="BJ126"/>
  <c r="T126" i="14"/>
  <c r="T327" i="10"/>
  <c r="BK126"/>
  <c r="U126" i="14"/>
  <c r="U327" i="10"/>
  <c r="BL126"/>
  <c r="V126" i="14"/>
  <c r="V327" i="10"/>
  <c r="BM126"/>
  <c r="W126" i="14"/>
  <c r="W327" i="10"/>
  <c r="BN126"/>
  <c r="X126" i="14"/>
  <c r="X327" i="10"/>
  <c r="BO126"/>
  <c r="Y126" i="14"/>
  <c r="Y327" i="10"/>
  <c r="BP126"/>
  <c r="Z126" i="14"/>
  <c r="Z327" i="10"/>
  <c r="BQ126"/>
  <c r="AA126" i="14"/>
  <c r="AA327" i="10"/>
  <c r="BR126"/>
  <c r="AB126" i="14"/>
  <c r="AB327" i="10"/>
  <c r="BS126"/>
  <c r="AC126" i="14"/>
  <c r="AC327" i="10"/>
  <c r="BT126"/>
  <c r="AD126" i="14"/>
  <c r="AD327" i="10"/>
  <c r="BU126"/>
  <c r="AE126" i="14"/>
  <c r="AE327" i="10"/>
  <c r="BV126"/>
  <c r="AF126" i="14"/>
  <c r="AF327" i="10"/>
  <c r="BW126"/>
  <c r="AG126" i="14"/>
  <c r="AG327" i="10"/>
  <c r="BX126"/>
  <c r="AH126" i="14"/>
  <c r="AH327" i="10"/>
  <c r="BY126"/>
  <c r="AI126" i="14"/>
  <c r="AI327" i="10"/>
  <c r="BZ126"/>
  <c r="AJ126" i="14"/>
  <c r="AJ327" i="10"/>
  <c r="CA126"/>
  <c r="AK126" i="14"/>
  <c r="AK327" i="10"/>
  <c r="CB126"/>
  <c r="AL126" i="14"/>
  <c r="AL327" i="10"/>
  <c r="CC126"/>
  <c r="AM126" i="14"/>
  <c r="AM327" i="10"/>
  <c r="CD126"/>
  <c r="AN126" i="14"/>
  <c r="AN327" i="10"/>
  <c r="CE126"/>
  <c r="AO126" i="14"/>
  <c r="AO327" i="10"/>
  <c r="CF126"/>
  <c r="AP126" i="14"/>
  <c r="AP327" i="10"/>
  <c r="CG126"/>
  <c r="AQ126" i="14"/>
  <c r="AQ327" i="10"/>
  <c r="CH126"/>
  <c r="AR126" i="14"/>
  <c r="AR327" i="10"/>
  <c r="CI126"/>
  <c r="AS126" i="14"/>
  <c r="AS327" i="10"/>
  <c r="CJ126"/>
  <c r="AT126" i="14"/>
  <c r="AT327" i="10"/>
  <c r="CK126"/>
  <c r="AU126" i="14"/>
  <c r="AU327" i="10"/>
  <c r="CL126"/>
  <c r="H126" i="14"/>
  <c r="H327" i="10"/>
  <c r="AY126"/>
  <c r="AX126" s="1"/>
  <c r="G126" i="14" s="1"/>
  <c r="I125"/>
  <c r="I326" i="10"/>
  <c r="AZ125"/>
  <c r="J125" i="14"/>
  <c r="J326" i="10"/>
  <c r="BA125"/>
  <c r="K125" i="14"/>
  <c r="K326" i="10"/>
  <c r="BB125"/>
  <c r="L125" i="14"/>
  <c r="L326" i="10"/>
  <c r="BC125"/>
  <c r="M125" i="14"/>
  <c r="M326" i="10"/>
  <c r="BD125"/>
  <c r="N125" i="14"/>
  <c r="N326" i="10"/>
  <c r="BE125"/>
  <c r="O125" i="14"/>
  <c r="O326" i="10"/>
  <c r="BF125"/>
  <c r="P125" i="14"/>
  <c r="P326" i="10"/>
  <c r="BG125"/>
  <c r="Q125" i="14"/>
  <c r="Q326" i="10"/>
  <c r="BH125"/>
  <c r="R125" i="14"/>
  <c r="R326" i="10"/>
  <c r="BI125"/>
  <c r="S125" i="14"/>
  <c r="S326" i="10"/>
  <c r="BJ125"/>
  <c r="T125" i="14"/>
  <c r="T326" i="10"/>
  <c r="BK125"/>
  <c r="U125" i="14"/>
  <c r="U326" i="10"/>
  <c r="BL125"/>
  <c r="V125" i="14"/>
  <c r="V326" i="10"/>
  <c r="BM125"/>
  <c r="W125" i="14"/>
  <c r="W326" i="10"/>
  <c r="BN125"/>
  <c r="X125" i="14"/>
  <c r="X326" i="10"/>
  <c r="BO125"/>
  <c r="Y125" i="14"/>
  <c r="Y326" i="10"/>
  <c r="BP125"/>
  <c r="Z125" i="14"/>
  <c r="Z326" i="10"/>
  <c r="BQ125"/>
  <c r="AA125" i="14"/>
  <c r="AA326" i="10"/>
  <c r="BR125"/>
  <c r="AB125" i="14"/>
  <c r="AB326" i="10"/>
  <c r="BS125"/>
  <c r="AC125" i="14"/>
  <c r="AC326" i="10"/>
  <c r="BT125"/>
  <c r="AD125" i="14"/>
  <c r="AD326" i="10"/>
  <c r="BU125"/>
  <c r="AE125" i="14"/>
  <c r="AE326" i="10"/>
  <c r="BV125"/>
  <c r="AF125" i="14"/>
  <c r="AF326" i="10"/>
  <c r="BW125"/>
  <c r="AG125" i="14"/>
  <c r="AG326" i="10"/>
  <c r="BX125"/>
  <c r="AH125" i="14"/>
  <c r="AH326" i="10"/>
  <c r="BY125"/>
  <c r="AI125" i="14"/>
  <c r="AI326" i="10"/>
  <c r="BZ125"/>
  <c r="AJ125" i="14"/>
  <c r="AJ326" i="10"/>
  <c r="CA125"/>
  <c r="AK125" i="14"/>
  <c r="AK326" i="10"/>
  <c r="CB125"/>
  <c r="AL125" i="14"/>
  <c r="AL326" i="10"/>
  <c r="CC125"/>
  <c r="AM125" i="14"/>
  <c r="AM326" i="10"/>
  <c r="CD125"/>
  <c r="AN125" i="14"/>
  <c r="AN326" i="10"/>
  <c r="CE125"/>
  <c r="AO125" i="14"/>
  <c r="AO326" i="10"/>
  <c r="CF125"/>
  <c r="AP125" i="14"/>
  <c r="AP326" i="10"/>
  <c r="CG125"/>
  <c r="AQ125" i="14"/>
  <c r="AQ326" i="10"/>
  <c r="CH125"/>
  <c r="AR125" i="14"/>
  <c r="AR326" i="10"/>
  <c r="CI125"/>
  <c r="AS125" i="14"/>
  <c r="AS326" i="10"/>
  <c r="CJ125"/>
  <c r="AT125" i="14"/>
  <c r="AT326" i="10"/>
  <c r="CK125"/>
  <c r="AU125" i="14"/>
  <c r="AU326" i="10"/>
  <c r="CL125"/>
  <c r="H125" i="14"/>
  <c r="H326" i="10"/>
  <c r="AY125"/>
  <c r="AX125" s="1"/>
  <c r="G125" i="14" s="1"/>
  <c r="I124"/>
  <c r="I325" i="10"/>
  <c r="AZ124"/>
  <c r="J124" i="14"/>
  <c r="J325" i="10"/>
  <c r="BA124"/>
  <c r="K124" i="14"/>
  <c r="K325" i="10"/>
  <c r="BB124"/>
  <c r="L124" i="14"/>
  <c r="L325" i="10"/>
  <c r="BC124"/>
  <c r="M124" i="14"/>
  <c r="M325" i="10"/>
  <c r="BD124"/>
  <c r="N124" i="14"/>
  <c r="N325" i="10"/>
  <c r="BE124"/>
  <c r="O124" i="14"/>
  <c r="O325" i="10"/>
  <c r="BF124"/>
  <c r="P124" i="14"/>
  <c r="P325" i="10"/>
  <c r="BG124"/>
  <c r="Q124" i="14"/>
  <c r="Q325" i="10"/>
  <c r="BH124"/>
  <c r="R124" i="14"/>
  <c r="R325" i="10"/>
  <c r="BI124"/>
  <c r="S124" i="14"/>
  <c r="S325" i="10"/>
  <c r="BJ124"/>
  <c r="T124" i="14"/>
  <c r="T325" i="10"/>
  <c r="BK124"/>
  <c r="U124" i="14"/>
  <c r="U325" i="10"/>
  <c r="BL124"/>
  <c r="V124" i="14"/>
  <c r="V325" i="10"/>
  <c r="BM124"/>
  <c r="W124" i="14"/>
  <c r="W325" i="10"/>
  <c r="BN124"/>
  <c r="X124" i="14"/>
  <c r="X325" i="10"/>
  <c r="BO124"/>
  <c r="Y124" i="14"/>
  <c r="Y325" i="10"/>
  <c r="BP124"/>
  <c r="Z124" i="14"/>
  <c r="Z325" i="10"/>
  <c r="BQ124"/>
  <c r="AA124" i="14"/>
  <c r="AA325" i="10"/>
  <c r="BR124"/>
  <c r="AB124" i="14"/>
  <c r="AB325" i="10"/>
  <c r="BS124"/>
  <c r="AC124" i="14"/>
  <c r="AC325" i="10"/>
  <c r="BT124"/>
  <c r="AD124" i="14"/>
  <c r="AD325" i="10"/>
  <c r="BU124"/>
  <c r="AE124" i="14"/>
  <c r="AE325" i="10"/>
  <c r="BV124"/>
  <c r="AF124" i="14"/>
  <c r="AF325" i="10"/>
  <c r="BW124"/>
  <c r="AG124" i="14"/>
  <c r="AG325" i="10"/>
  <c r="BX124"/>
  <c r="AH124" i="14"/>
  <c r="AH325" i="10"/>
  <c r="BY124"/>
  <c r="AI124" i="14"/>
  <c r="AI325" i="10"/>
  <c r="BZ124"/>
  <c r="AJ124" i="14"/>
  <c r="AJ325" i="10"/>
  <c r="CA124"/>
  <c r="AK124" i="14"/>
  <c r="AK325" i="10"/>
  <c r="CB124"/>
  <c r="AL124" i="14"/>
  <c r="AL325" i="10"/>
  <c r="CC124"/>
  <c r="AM124" i="14"/>
  <c r="AM325" i="10"/>
  <c r="CD124"/>
  <c r="AN124" i="14"/>
  <c r="AN325" i="10"/>
  <c r="CE124"/>
  <c r="AO124" i="14"/>
  <c r="AO325" i="10"/>
  <c r="CF124"/>
  <c r="AP124" i="14"/>
  <c r="AP325" i="10"/>
  <c r="CG124"/>
  <c r="AQ124" i="14"/>
  <c r="AQ325" i="10"/>
  <c r="CH124"/>
  <c r="AR124" i="14"/>
  <c r="AR325" i="10"/>
  <c r="CI124"/>
  <c r="AS124" i="14"/>
  <c r="AS325" i="10"/>
  <c r="CJ124"/>
  <c r="AT124" i="14"/>
  <c r="AT325" i="10"/>
  <c r="CK124"/>
  <c r="AU124" i="14"/>
  <c r="AU325" i="10"/>
  <c r="CL124"/>
  <c r="H124" i="14"/>
  <c r="H325" i="10"/>
  <c r="AY124"/>
  <c r="AX124" s="1"/>
  <c r="G124" i="14" s="1"/>
  <c r="I123"/>
  <c r="I324" i="10"/>
  <c r="AZ123"/>
  <c r="J123" i="14"/>
  <c r="J324" i="10"/>
  <c r="BA123"/>
  <c r="K123" i="14"/>
  <c r="K324" i="10"/>
  <c r="BB123"/>
  <c r="L123" i="14"/>
  <c r="L324" i="10"/>
  <c r="BC123"/>
  <c r="M123" i="14"/>
  <c r="M324" i="10"/>
  <c r="BD123"/>
  <c r="N123" i="14"/>
  <c r="N324" i="10"/>
  <c r="BE123"/>
  <c r="O123" i="14"/>
  <c r="O324" i="10"/>
  <c r="BF123"/>
  <c r="P123" i="14"/>
  <c r="P324" i="10"/>
  <c r="BG123"/>
  <c r="Q123" i="14"/>
  <c r="Q324" i="10"/>
  <c r="BH123"/>
  <c r="R123" i="14"/>
  <c r="R324" i="10"/>
  <c r="BI123"/>
  <c r="S123" i="14"/>
  <c r="S324" i="10"/>
  <c r="BJ123"/>
  <c r="T123" i="14"/>
  <c r="T324" i="10"/>
  <c r="BK123"/>
  <c r="U123" i="14"/>
  <c r="U324" i="10"/>
  <c r="BL123"/>
  <c r="V123" i="14"/>
  <c r="V324" i="10"/>
  <c r="BM123"/>
  <c r="W123" i="14"/>
  <c r="W324" i="10"/>
  <c r="BN123"/>
  <c r="X123" i="14"/>
  <c r="X324" i="10"/>
  <c r="BO123"/>
  <c r="Y123" i="14"/>
  <c r="Y324" i="10"/>
  <c r="BP123"/>
  <c r="Z123" i="14"/>
  <c r="Z324" i="10"/>
  <c r="BQ123"/>
  <c r="AA123" i="14"/>
  <c r="AA324" i="10"/>
  <c r="BR123"/>
  <c r="AB123" i="14"/>
  <c r="AB324" i="10"/>
  <c r="BS123"/>
  <c r="AC123" i="14"/>
  <c r="AC324" i="10"/>
  <c r="BT123"/>
  <c r="AD123" i="14"/>
  <c r="AD324" i="10"/>
  <c r="BU123"/>
  <c r="AE123" i="14"/>
  <c r="AE324" i="10"/>
  <c r="BV123"/>
  <c r="AF123" i="14"/>
  <c r="AF324" i="10"/>
  <c r="BW123"/>
  <c r="AG123" i="14"/>
  <c r="AG324" i="10"/>
  <c r="BX123"/>
  <c r="AH123" i="14"/>
  <c r="AH324" i="10"/>
  <c r="BY123"/>
  <c r="AI123" i="14"/>
  <c r="AI324" i="10"/>
  <c r="BZ123"/>
  <c r="AJ123" i="14"/>
  <c r="AJ324" i="10"/>
  <c r="CA123"/>
  <c r="AK123" i="14"/>
  <c r="AK324" i="10"/>
  <c r="CB123"/>
  <c r="AL123" i="14"/>
  <c r="AL324" i="10"/>
  <c r="CC123"/>
  <c r="AM123" i="14"/>
  <c r="AM324" i="10"/>
  <c r="CD123"/>
  <c r="AN123" i="14"/>
  <c r="AN324" i="10"/>
  <c r="CE123"/>
  <c r="AO123" i="14"/>
  <c r="AO324" i="10"/>
  <c r="CF123"/>
  <c r="AP123" i="14"/>
  <c r="AP324" i="10"/>
  <c r="CG123"/>
  <c r="AQ123" i="14"/>
  <c r="AQ324" i="10"/>
  <c r="CH123"/>
  <c r="AR123" i="14"/>
  <c r="AR324" i="10"/>
  <c r="CI123"/>
  <c r="AS123" i="14"/>
  <c r="AS324" i="10"/>
  <c r="CJ123"/>
  <c r="AT123" i="14"/>
  <c r="AT324" i="10"/>
  <c r="CK123"/>
  <c r="AU123" i="14"/>
  <c r="AU324" i="10"/>
  <c r="CL123"/>
  <c r="H123" i="14"/>
  <c r="H324" i="10"/>
  <c r="AY123"/>
  <c r="AX123" s="1"/>
  <c r="G123" i="14" s="1"/>
  <c r="I122"/>
  <c r="I323" i="10"/>
  <c r="AZ122"/>
  <c r="J122" i="14"/>
  <c r="J323" i="10"/>
  <c r="BA122"/>
  <c r="K122" i="14"/>
  <c r="K323" i="10"/>
  <c r="BB122"/>
  <c r="L122" i="14"/>
  <c r="L323" i="10"/>
  <c r="BC122"/>
  <c r="M122" i="14"/>
  <c r="M323" i="10"/>
  <c r="BD122"/>
  <c r="N122" i="14"/>
  <c r="N323" i="10"/>
  <c r="BE122"/>
  <c r="O122" i="14"/>
  <c r="O323" i="10"/>
  <c r="BF122"/>
  <c r="P122" i="14"/>
  <c r="P323" i="10"/>
  <c r="BG122"/>
  <c r="Q122" i="14"/>
  <c r="Q323" i="10"/>
  <c r="BH122"/>
  <c r="R122" i="14"/>
  <c r="R323" i="10"/>
  <c r="BI122"/>
  <c r="S122" i="14"/>
  <c r="S323" i="10"/>
  <c r="BJ122"/>
  <c r="T122" i="14"/>
  <c r="T323" i="10"/>
  <c r="BK122"/>
  <c r="U122" i="14"/>
  <c r="U323" i="10"/>
  <c r="BL122"/>
  <c r="V122" i="14"/>
  <c r="V323" i="10"/>
  <c r="BM122"/>
  <c r="W122" i="14"/>
  <c r="W323" i="10"/>
  <c r="BN122"/>
  <c r="X122" i="14"/>
  <c r="X323" i="10"/>
  <c r="BO122"/>
  <c r="Y122" i="14"/>
  <c r="Y323" i="10"/>
  <c r="BP122"/>
  <c r="Z122" i="14"/>
  <c r="Z323" i="10"/>
  <c r="BQ122"/>
  <c r="AA122" i="14"/>
  <c r="AA323" i="10"/>
  <c r="BR122"/>
  <c r="AB122" i="14"/>
  <c r="AB323" i="10"/>
  <c r="BS122"/>
  <c r="AC122" i="14"/>
  <c r="AC323" i="10"/>
  <c r="BT122"/>
  <c r="AD122" i="14"/>
  <c r="AD323" i="10"/>
  <c r="BU122"/>
  <c r="AE122" i="14"/>
  <c r="AE323" i="10"/>
  <c r="BV122"/>
  <c r="AF122" i="14"/>
  <c r="AF323" i="10"/>
  <c r="BW122"/>
  <c r="AG122" i="14"/>
  <c r="AG323" i="10"/>
  <c r="BX122"/>
  <c r="AH122" i="14"/>
  <c r="AH323" i="10"/>
  <c r="BY122"/>
  <c r="AI122" i="14"/>
  <c r="AI323" i="10"/>
  <c r="BZ122"/>
  <c r="AJ122" i="14"/>
  <c r="AJ323" i="10"/>
  <c r="CA122"/>
  <c r="AK122" i="14"/>
  <c r="AK323" i="10"/>
  <c r="CB122"/>
  <c r="AL122" i="14"/>
  <c r="AL323" i="10"/>
  <c r="CC122"/>
  <c r="AM122" i="14"/>
  <c r="AM323" i="10"/>
  <c r="CD122"/>
  <c r="AN122" i="14"/>
  <c r="AN323" i="10"/>
  <c r="CE122"/>
  <c r="AO122" i="14"/>
  <c r="AO323" i="10"/>
  <c r="CF122"/>
  <c r="AP122" i="14"/>
  <c r="AP323" i="10"/>
  <c r="CG122"/>
  <c r="AQ122" i="14"/>
  <c r="AQ323" i="10"/>
  <c r="CH122"/>
  <c r="AR122" i="14"/>
  <c r="AR323" i="10"/>
  <c r="CI122"/>
  <c r="AS122" i="14"/>
  <c r="AS323" i="10"/>
  <c r="CJ122"/>
  <c r="AT122" i="14"/>
  <c r="AT323" i="10"/>
  <c r="CK122"/>
  <c r="AU122" i="14"/>
  <c r="AU323" i="10"/>
  <c r="CL122"/>
  <c r="H122" i="14"/>
  <c r="H323" i="10"/>
  <c r="AY122"/>
  <c r="AX122" s="1"/>
  <c r="G122" i="14" s="1"/>
  <c r="I121"/>
  <c r="I322" i="10"/>
  <c r="AZ121"/>
  <c r="J121" i="14"/>
  <c r="J322" i="10"/>
  <c r="BA121"/>
  <c r="K121" i="14"/>
  <c r="K322" i="10"/>
  <c r="BB121"/>
  <c r="L121" i="14"/>
  <c r="L322" i="10"/>
  <c r="BC121"/>
  <c r="M121" i="14"/>
  <c r="M322" i="10"/>
  <c r="BD121"/>
  <c r="N121" i="14"/>
  <c r="N322" i="10"/>
  <c r="BE121"/>
  <c r="O121" i="14"/>
  <c r="O322" i="10"/>
  <c r="BF121"/>
  <c r="P121" i="14"/>
  <c r="P322" i="10"/>
  <c r="BG121"/>
  <c r="Q121" i="14"/>
  <c r="Q322" i="10"/>
  <c r="BH121"/>
  <c r="R121" i="14"/>
  <c r="R322" i="10"/>
  <c r="BI121"/>
  <c r="S121" i="14"/>
  <c r="S322" i="10"/>
  <c r="BJ121"/>
  <c r="T121" i="14"/>
  <c r="T322" i="10"/>
  <c r="BK121"/>
  <c r="U121" i="14"/>
  <c r="U322" i="10"/>
  <c r="BL121"/>
  <c r="V121" i="14"/>
  <c r="V322" i="10"/>
  <c r="BM121"/>
  <c r="W121" i="14"/>
  <c r="W322" i="10"/>
  <c r="BN121"/>
  <c r="X121" i="14"/>
  <c r="X322" i="10"/>
  <c r="BO121"/>
  <c r="Y121" i="14"/>
  <c r="Y322" i="10"/>
  <c r="BP121"/>
  <c r="Z121" i="14"/>
  <c r="Z322" i="10"/>
  <c r="BQ121"/>
  <c r="AA121" i="14"/>
  <c r="AA322" i="10"/>
  <c r="BR121"/>
  <c r="AB121" i="14"/>
  <c r="AB322" i="10"/>
  <c r="BS121"/>
  <c r="AC121" i="14"/>
  <c r="AC322" i="10"/>
  <c r="BT121"/>
  <c r="AD121" i="14"/>
  <c r="AD322" i="10"/>
  <c r="BU121"/>
  <c r="AE121" i="14"/>
  <c r="AE322" i="10"/>
  <c r="BV121"/>
  <c r="AF121" i="14"/>
  <c r="AF322" i="10"/>
  <c r="BW121"/>
  <c r="AG121" i="14"/>
  <c r="AG322" i="10"/>
  <c r="BX121"/>
  <c r="AH121" i="14"/>
  <c r="AH322" i="10"/>
  <c r="BY121"/>
  <c r="AI121" i="14"/>
  <c r="AI322" i="10"/>
  <c r="BZ121"/>
  <c r="AJ121" i="14"/>
  <c r="AJ322" i="10"/>
  <c r="CA121"/>
  <c r="AK121" i="14"/>
  <c r="AK322" i="10"/>
  <c r="CB121"/>
  <c r="AL121" i="14"/>
  <c r="AL322" i="10"/>
  <c r="CC121"/>
  <c r="AM121" i="14"/>
  <c r="AM322" i="10"/>
  <c r="CD121"/>
  <c r="AN121" i="14"/>
  <c r="AN322" i="10"/>
  <c r="CE121"/>
  <c r="AO121" i="14"/>
  <c r="AO322" i="10"/>
  <c r="CF121"/>
  <c r="AP121" i="14"/>
  <c r="AP322" i="10"/>
  <c r="CG121"/>
  <c r="AQ121" i="14"/>
  <c r="AQ322" i="10"/>
  <c r="CH121"/>
  <c r="AR121" i="14"/>
  <c r="AR322" i="10"/>
  <c r="CI121"/>
  <c r="AS121" i="14"/>
  <c r="AS322" i="10"/>
  <c r="CJ121"/>
  <c r="AT121" i="14"/>
  <c r="AT322" i="10"/>
  <c r="CK121"/>
  <c r="AU121" i="14"/>
  <c r="AU322" i="10"/>
  <c r="CL121"/>
  <c r="H121" i="14"/>
  <c r="H322" i="10"/>
  <c r="AY121"/>
  <c r="AX121" s="1"/>
  <c r="G121" i="14" s="1"/>
  <c r="I120"/>
  <c r="I321" i="10"/>
  <c r="AZ120"/>
  <c r="J120" i="14"/>
  <c r="J321" i="10"/>
  <c r="BA120"/>
  <c r="K120" i="14"/>
  <c r="K321" i="10"/>
  <c r="BB120"/>
  <c r="L120" i="14"/>
  <c r="L321" i="10"/>
  <c r="BC120"/>
  <c r="M120" i="14"/>
  <c r="M321" i="10"/>
  <c r="BD120"/>
  <c r="N120" i="14"/>
  <c r="N321" i="10"/>
  <c r="BE120"/>
  <c r="O120" i="14"/>
  <c r="O321" i="10"/>
  <c r="BF120"/>
  <c r="P120" i="14"/>
  <c r="P321" i="10"/>
  <c r="BG120"/>
  <c r="Q120" i="14"/>
  <c r="Q321" i="10"/>
  <c r="BH120"/>
  <c r="R120" i="14"/>
  <c r="R321" i="10"/>
  <c r="BI120"/>
  <c r="S120" i="14"/>
  <c r="S321" i="10"/>
  <c r="BJ120"/>
  <c r="T120" i="14"/>
  <c r="T321" i="10"/>
  <c r="BK120"/>
  <c r="U120" i="14"/>
  <c r="U321" i="10"/>
  <c r="BL120"/>
  <c r="V120" i="14"/>
  <c r="V321" i="10"/>
  <c r="BM120"/>
  <c r="W120" i="14"/>
  <c r="W321" i="10"/>
  <c r="BN120"/>
  <c r="X120" i="14"/>
  <c r="X321" i="10"/>
  <c r="BO120"/>
  <c r="Y120" i="14"/>
  <c r="Y321" i="10"/>
  <c r="BP120"/>
  <c r="Z120" i="14"/>
  <c r="Z321" i="10"/>
  <c r="BQ120"/>
  <c r="AA120" i="14"/>
  <c r="AA321" i="10"/>
  <c r="BR120"/>
  <c r="AB120" i="14"/>
  <c r="AB321" i="10"/>
  <c r="BS120"/>
  <c r="AC120" i="14"/>
  <c r="AC321" i="10"/>
  <c r="BT120"/>
  <c r="AD120" i="14"/>
  <c r="AD321" i="10"/>
  <c r="BU120"/>
  <c r="AE120" i="14"/>
  <c r="AE321" i="10"/>
  <c r="BV120"/>
  <c r="AF120" i="14"/>
  <c r="AF321" i="10"/>
  <c r="BW120"/>
  <c r="AG120" i="14"/>
  <c r="AG321" i="10"/>
  <c r="BX120"/>
  <c r="AH120" i="14"/>
  <c r="AH321" i="10"/>
  <c r="BY120"/>
  <c r="AI120" i="14"/>
  <c r="AI321" i="10"/>
  <c r="BZ120"/>
  <c r="AJ120" i="14"/>
  <c r="AJ321" i="10"/>
  <c r="CA120"/>
  <c r="AK120" i="14"/>
  <c r="AK321" i="10"/>
  <c r="CB120"/>
  <c r="AL120" i="14"/>
  <c r="AL321" i="10"/>
  <c r="CC120"/>
  <c r="AM120" i="14"/>
  <c r="AM321" i="10"/>
  <c r="CD120"/>
  <c r="AN120" i="14"/>
  <c r="AN321" i="10"/>
  <c r="CE120"/>
  <c r="AO120" i="14"/>
  <c r="AO321" i="10"/>
  <c r="CF120"/>
  <c r="AP120" i="14"/>
  <c r="AP321" i="10"/>
  <c r="CG120"/>
  <c r="AQ120" i="14"/>
  <c r="AQ321" i="10"/>
  <c r="CH120"/>
  <c r="AR120" i="14"/>
  <c r="AR321" i="10"/>
  <c r="CI120"/>
  <c r="AS120" i="14"/>
  <c r="AS321" i="10"/>
  <c r="CJ120"/>
  <c r="AT120" i="14"/>
  <c r="AT321" i="10"/>
  <c r="CK120"/>
  <c r="AU120" i="14"/>
  <c r="AU321" i="10"/>
  <c r="CL120"/>
  <c r="H120" i="14"/>
  <c r="H321" i="10"/>
  <c r="AY120"/>
  <c r="AX120" s="1"/>
  <c r="G120" i="14" s="1"/>
  <c r="I119"/>
  <c r="I320" i="10"/>
  <c r="AZ119"/>
  <c r="J119" i="14"/>
  <c r="J320" i="10"/>
  <c r="BA119"/>
  <c r="K119" i="14"/>
  <c r="K320" i="10"/>
  <c r="BB119"/>
  <c r="L119" i="14"/>
  <c r="L320" i="10"/>
  <c r="BC119"/>
  <c r="M119" i="14"/>
  <c r="M320" i="10"/>
  <c r="BD119"/>
  <c r="N119" i="14"/>
  <c r="N320" i="10"/>
  <c r="BE119"/>
  <c r="O119" i="14"/>
  <c r="O320" i="10"/>
  <c r="BF119"/>
  <c r="P119" i="14"/>
  <c r="P320" i="10"/>
  <c r="BG119"/>
  <c r="Q119" i="14"/>
  <c r="Q320" i="10"/>
  <c r="BH119"/>
  <c r="R119" i="14"/>
  <c r="R320" i="10"/>
  <c r="BI119"/>
  <c r="S119" i="14"/>
  <c r="S320" i="10"/>
  <c r="BJ119"/>
  <c r="T119" i="14"/>
  <c r="T320" i="10"/>
  <c r="BK119"/>
  <c r="U119" i="14"/>
  <c r="U320" i="10"/>
  <c r="BL119"/>
  <c r="V119" i="14"/>
  <c r="V320" i="10"/>
  <c r="BM119"/>
  <c r="W119" i="14"/>
  <c r="W320" i="10"/>
  <c r="BN119"/>
  <c r="X119" i="14"/>
  <c r="X320" i="10"/>
  <c r="BO119"/>
  <c r="Y119" i="14"/>
  <c r="Y320" i="10"/>
  <c r="BP119"/>
  <c r="Z119" i="14"/>
  <c r="Z320" i="10"/>
  <c r="BQ119"/>
  <c r="AA119" i="14"/>
  <c r="AA320" i="10"/>
  <c r="BR119"/>
  <c r="AB119" i="14"/>
  <c r="AB320" i="10"/>
  <c r="BS119"/>
  <c r="AC119" i="14"/>
  <c r="AC320" i="10"/>
  <c r="BT119"/>
  <c r="AD119" i="14"/>
  <c r="AD320" i="10"/>
  <c r="BU119"/>
  <c r="AE119" i="14"/>
  <c r="AE320" i="10"/>
  <c r="BV119"/>
  <c r="AF119" i="14"/>
  <c r="AF320" i="10"/>
  <c r="BW119"/>
  <c r="AG119" i="14"/>
  <c r="AG320" i="10"/>
  <c r="BX119"/>
  <c r="AH119" i="14"/>
  <c r="AH320" i="10"/>
  <c r="BY119"/>
  <c r="AI119" i="14"/>
  <c r="AI320" i="10"/>
  <c r="BZ119"/>
  <c r="AJ119" i="14"/>
  <c r="AJ320" i="10"/>
  <c r="CA119"/>
  <c r="AK119" i="14"/>
  <c r="AK320" i="10"/>
  <c r="CB119"/>
  <c r="AL119" i="14"/>
  <c r="AL320" i="10"/>
  <c r="CC119"/>
  <c r="AM119" i="14"/>
  <c r="AM320" i="10"/>
  <c r="CD119"/>
  <c r="AN119" i="14"/>
  <c r="AN320" i="10"/>
  <c r="CE119"/>
  <c r="AO119" i="14"/>
  <c r="AO320" i="10"/>
  <c r="CF119"/>
  <c r="AP119" i="14"/>
  <c r="AP320" i="10"/>
  <c r="CG119"/>
  <c r="AQ119" i="14"/>
  <c r="AQ320" i="10"/>
  <c r="CH119"/>
  <c r="AR119" i="14"/>
  <c r="AR320" i="10"/>
  <c r="CI119"/>
  <c r="AS119" i="14"/>
  <c r="AS320" i="10"/>
  <c r="CJ119"/>
  <c r="AT119" i="14"/>
  <c r="AT320" i="10"/>
  <c r="CK119"/>
  <c r="AU119" i="14"/>
  <c r="AU320" i="10"/>
  <c r="CL119"/>
  <c r="H119" i="14"/>
  <c r="H320" i="10"/>
  <c r="AY119"/>
  <c r="AX119" s="1"/>
  <c r="G119" i="14" s="1"/>
  <c r="I118"/>
  <c r="I319" i="10"/>
  <c r="AZ118"/>
  <c r="J118" i="14"/>
  <c r="J319" i="10"/>
  <c r="BA118"/>
  <c r="K118" i="14"/>
  <c r="K319" i="10"/>
  <c r="BB118"/>
  <c r="L118" i="14"/>
  <c r="L319" i="10"/>
  <c r="BC118"/>
  <c r="M118" i="14"/>
  <c r="M319" i="10"/>
  <c r="BD118"/>
  <c r="N118" i="14"/>
  <c r="N319" i="10"/>
  <c r="BE118"/>
  <c r="O118" i="14"/>
  <c r="O319" i="10"/>
  <c r="BF118"/>
  <c r="P118" i="14"/>
  <c r="P319" i="10"/>
  <c r="BG118"/>
  <c r="Q118" i="14"/>
  <c r="Q319" i="10"/>
  <c r="BH118"/>
  <c r="R118" i="14"/>
  <c r="R319" i="10"/>
  <c r="BI118"/>
  <c r="S118" i="14"/>
  <c r="S319" i="10"/>
  <c r="BJ118"/>
  <c r="T118" i="14"/>
  <c r="T319" i="10"/>
  <c r="BK118"/>
  <c r="U118" i="14"/>
  <c r="U319" i="10"/>
  <c r="BL118"/>
  <c r="V118" i="14"/>
  <c r="V319" i="10"/>
  <c r="BM118"/>
  <c r="W118" i="14"/>
  <c r="W319" i="10"/>
  <c r="BN118"/>
  <c r="X118" i="14"/>
  <c r="X319" i="10"/>
  <c r="BO118"/>
  <c r="Y118" i="14"/>
  <c r="Y319" i="10"/>
  <c r="BP118"/>
  <c r="Z118" i="14"/>
  <c r="Z319" i="10"/>
  <c r="BQ118"/>
  <c r="AA118" i="14"/>
  <c r="AA319" i="10"/>
  <c r="BR118"/>
  <c r="AB118" i="14"/>
  <c r="AB319" i="10"/>
  <c r="BS118"/>
  <c r="AC118" i="14"/>
  <c r="AC319" i="10"/>
  <c r="BT118"/>
  <c r="AD118" i="14"/>
  <c r="AD319" i="10"/>
  <c r="BU118"/>
  <c r="AE118" i="14"/>
  <c r="AE319" i="10"/>
  <c r="BV118"/>
  <c r="AF118" i="14"/>
  <c r="AF319" i="10"/>
  <c r="BW118"/>
  <c r="AG118" i="14"/>
  <c r="AG319" i="10"/>
  <c r="BX118"/>
  <c r="AH118" i="14"/>
  <c r="AH319" i="10"/>
  <c r="BY118"/>
  <c r="AI118" i="14"/>
  <c r="AI319" i="10"/>
  <c r="BZ118"/>
  <c r="AJ118" i="14"/>
  <c r="AJ319" i="10"/>
  <c r="CA118"/>
  <c r="AK118" i="14"/>
  <c r="AK319" i="10"/>
  <c r="CB118"/>
  <c r="AL118" i="14"/>
  <c r="AL319" i="10"/>
  <c r="CC118"/>
  <c r="AM118" i="14"/>
  <c r="AM319" i="10"/>
  <c r="CD118"/>
  <c r="AN118" i="14"/>
  <c r="AN319" i="10"/>
  <c r="CE118"/>
  <c r="AO118" i="14"/>
  <c r="AO319" i="10"/>
  <c r="CF118"/>
  <c r="AP118" i="14"/>
  <c r="AP319" i="10"/>
  <c r="CG118"/>
  <c r="AQ118" i="14"/>
  <c r="AQ319" i="10"/>
  <c r="CH118"/>
  <c r="AR118" i="14"/>
  <c r="AR319" i="10"/>
  <c r="CI118"/>
  <c r="AS118" i="14"/>
  <c r="AS319" i="10"/>
  <c r="CJ118"/>
  <c r="AT118" i="14"/>
  <c r="AT319" i="10"/>
  <c r="CK118"/>
  <c r="AU118" i="14"/>
  <c r="AU319" i="10"/>
  <c r="CL118"/>
  <c r="H118" i="14"/>
  <c r="H319" i="10"/>
  <c r="AY118"/>
  <c r="AX118" s="1"/>
  <c r="G118" i="14" s="1"/>
  <c r="I117"/>
  <c r="I318" i="10"/>
  <c r="AZ117"/>
  <c r="J117" i="14"/>
  <c r="J318" i="10"/>
  <c r="BA117"/>
  <c r="K117" i="14"/>
  <c r="K318" i="10"/>
  <c r="BB117"/>
  <c r="L117" i="14"/>
  <c r="L318" i="10"/>
  <c r="BC117"/>
  <c r="M117" i="14"/>
  <c r="M318" i="10"/>
  <c r="BD117"/>
  <c r="N117" i="14"/>
  <c r="N318" i="10"/>
  <c r="BE117"/>
  <c r="O117" i="14"/>
  <c r="O318" i="10"/>
  <c r="BF117"/>
  <c r="P117" i="14"/>
  <c r="P318" i="10"/>
  <c r="BG117"/>
  <c r="Q117" i="14"/>
  <c r="Q318" i="10"/>
  <c r="BH117"/>
  <c r="R117" i="14"/>
  <c r="R318" i="10"/>
  <c r="BI117"/>
  <c r="S117" i="14"/>
  <c r="S318" i="10"/>
  <c r="BJ117"/>
  <c r="T117" i="14"/>
  <c r="T318" i="10"/>
  <c r="BK117"/>
  <c r="U117" i="14"/>
  <c r="U318" i="10"/>
  <c r="BL117"/>
  <c r="V117" i="14"/>
  <c r="V318" i="10"/>
  <c r="BM117"/>
  <c r="W117" i="14"/>
  <c r="W318" i="10"/>
  <c r="BN117"/>
  <c r="X117" i="14"/>
  <c r="X318" i="10"/>
  <c r="BO117"/>
  <c r="Y117" i="14"/>
  <c r="Y318" i="10"/>
  <c r="BP117"/>
  <c r="Z117" i="14"/>
  <c r="Z318" i="10"/>
  <c r="BQ117"/>
  <c r="AA117" i="14"/>
  <c r="AA318" i="10"/>
  <c r="BR117"/>
  <c r="AB117" i="14"/>
  <c r="AB318" i="10"/>
  <c r="BS117"/>
  <c r="AC117" i="14"/>
  <c r="AC318" i="10"/>
  <c r="BT117"/>
  <c r="AD117" i="14"/>
  <c r="AD318" i="10"/>
  <c r="BU117"/>
  <c r="AE117" i="14"/>
  <c r="AE318" i="10"/>
  <c r="BV117"/>
  <c r="AF117" i="14"/>
  <c r="AF318" i="10"/>
  <c r="BW117"/>
  <c r="AG117" i="14"/>
  <c r="AG318" i="10"/>
  <c r="BX117"/>
  <c r="AH117" i="14"/>
  <c r="AH318" i="10"/>
  <c r="BY117"/>
  <c r="AI117" i="14"/>
  <c r="AI318" i="10"/>
  <c r="BZ117"/>
  <c r="AJ117" i="14"/>
  <c r="AJ318" i="10"/>
  <c r="CA117"/>
  <c r="AK117" i="14"/>
  <c r="AK318" i="10"/>
  <c r="CB117"/>
  <c r="AL117" i="14"/>
  <c r="AL318" i="10"/>
  <c r="CC117"/>
  <c r="AM117" i="14"/>
  <c r="AM318" i="10"/>
  <c r="CD117"/>
  <c r="AN117" i="14"/>
  <c r="AN318" i="10"/>
  <c r="CE117"/>
  <c r="AO117" i="14"/>
  <c r="AO318" i="10"/>
  <c r="CF117"/>
  <c r="AP117" i="14"/>
  <c r="AP318" i="10"/>
  <c r="CG117"/>
  <c r="AQ117" i="14"/>
  <c r="AQ318" i="10"/>
  <c r="CH117"/>
  <c r="AR117" i="14"/>
  <c r="AR318" i="10"/>
  <c r="CI117"/>
  <c r="AS117" i="14"/>
  <c r="AS318" i="10"/>
  <c r="CJ117"/>
  <c r="AT117" i="14"/>
  <c r="AT318" i="10"/>
  <c r="CK117"/>
  <c r="AU117" i="14"/>
  <c r="AU318" i="10"/>
  <c r="CL117"/>
  <c r="H117" i="14"/>
  <c r="H318" i="10"/>
  <c r="AY117"/>
  <c r="AX117" s="1"/>
  <c r="G117" i="14" s="1"/>
  <c r="I116"/>
  <c r="I317" i="10"/>
  <c r="AZ116"/>
  <c r="J116" i="14"/>
  <c r="J317" i="10"/>
  <c r="BA116"/>
  <c r="K116" i="14"/>
  <c r="K317" i="10"/>
  <c r="BB116"/>
  <c r="L116" i="14"/>
  <c r="L317" i="10"/>
  <c r="BC116"/>
  <c r="M116" i="14"/>
  <c r="M317" i="10"/>
  <c r="BD116"/>
  <c r="N116" i="14"/>
  <c r="N317" i="10"/>
  <c r="BE116"/>
  <c r="O116" i="14"/>
  <c r="O317" i="10"/>
  <c r="BF116"/>
  <c r="P116" i="14"/>
  <c r="P317" i="10"/>
  <c r="BG116"/>
  <c r="Q116" i="14"/>
  <c r="Q317" i="10"/>
  <c r="BH116"/>
  <c r="R116" i="14"/>
  <c r="R317" i="10"/>
  <c r="BI116"/>
  <c r="S116" i="14"/>
  <c r="S317" i="10"/>
  <c r="BJ116"/>
  <c r="T116" i="14"/>
  <c r="T317" i="10"/>
  <c r="BK116"/>
  <c r="U116" i="14"/>
  <c r="U317" i="10"/>
  <c r="BL116"/>
  <c r="V116" i="14"/>
  <c r="V317" i="10"/>
  <c r="BM116"/>
  <c r="W116" i="14"/>
  <c r="W317" i="10"/>
  <c r="BN116"/>
  <c r="X116" i="14"/>
  <c r="X317" i="10"/>
  <c r="BO116"/>
  <c r="Y116" i="14"/>
  <c r="Y317" i="10"/>
  <c r="BP116"/>
  <c r="Z116" i="14"/>
  <c r="Z317" i="10"/>
  <c r="BQ116"/>
  <c r="AA116" i="14"/>
  <c r="AA317" i="10"/>
  <c r="BR116"/>
  <c r="AB116" i="14"/>
  <c r="AB317" i="10"/>
  <c r="BS116"/>
  <c r="AC116" i="14"/>
  <c r="AC317" i="10"/>
  <c r="BT116"/>
  <c r="AD116" i="14"/>
  <c r="AD317" i="10"/>
  <c r="BU116"/>
  <c r="AE116" i="14"/>
  <c r="AE317" i="10"/>
  <c r="BV116"/>
  <c r="AF116" i="14"/>
  <c r="AF317" i="10"/>
  <c r="BW116"/>
  <c r="AG116" i="14"/>
  <c r="AG317" i="10"/>
  <c r="BX116"/>
  <c r="AH116" i="14"/>
  <c r="AH317" i="10"/>
  <c r="BY116"/>
  <c r="AI116" i="14"/>
  <c r="AI317" i="10"/>
  <c r="BZ116"/>
  <c r="AJ116" i="14"/>
  <c r="AJ317" i="10"/>
  <c r="CA116"/>
  <c r="AK116" i="14"/>
  <c r="AK317" i="10"/>
  <c r="CB116"/>
  <c r="AL116" i="14"/>
  <c r="AL317" i="10"/>
  <c r="CC116"/>
  <c r="AM116" i="14"/>
  <c r="AM317" i="10"/>
  <c r="CD116"/>
  <c r="AN116" i="14"/>
  <c r="AN317" i="10"/>
  <c r="CE116"/>
  <c r="AO116" i="14"/>
  <c r="AO317" i="10"/>
  <c r="CF116"/>
  <c r="AP116" i="14"/>
  <c r="AP317" i="10"/>
  <c r="CG116"/>
  <c r="AQ116" i="14"/>
  <c r="AQ317" i="10"/>
  <c r="CH116"/>
  <c r="AR116" i="14"/>
  <c r="AR317" i="10"/>
  <c r="CI116"/>
  <c r="AS116" i="14"/>
  <c r="AS317" i="10"/>
  <c r="CJ116"/>
  <c r="AT116" i="14"/>
  <c r="AT317" i="10"/>
  <c r="CK116"/>
  <c r="AU116" i="14"/>
  <c r="AU317" i="10"/>
  <c r="CL116"/>
  <c r="H116" i="14"/>
  <c r="H317" i="10"/>
  <c r="AY116"/>
  <c r="AX116" s="1"/>
  <c r="G116" i="14" s="1"/>
  <c r="I115"/>
  <c r="I316" i="10"/>
  <c r="AZ115"/>
  <c r="J115" i="14"/>
  <c r="J316" i="10"/>
  <c r="BA115"/>
  <c r="K115" i="14"/>
  <c r="K316" i="10"/>
  <c r="BB115"/>
  <c r="L115" i="14"/>
  <c r="L316" i="10"/>
  <c r="BC115"/>
  <c r="M115" i="14"/>
  <c r="M316" i="10"/>
  <c r="BD115"/>
  <c r="N115" i="14"/>
  <c r="N316" i="10"/>
  <c r="BE115"/>
  <c r="O115" i="14"/>
  <c r="O316" i="10"/>
  <c r="BF115"/>
  <c r="P115" i="14"/>
  <c r="P316" i="10"/>
  <c r="BG115"/>
  <c r="Q115" i="14"/>
  <c r="Q316" i="10"/>
  <c r="BH115"/>
  <c r="R115" i="14"/>
  <c r="R316" i="10"/>
  <c r="BI115"/>
  <c r="S115" i="14"/>
  <c r="S316" i="10"/>
  <c r="BJ115"/>
  <c r="T115" i="14"/>
  <c r="T316" i="10"/>
  <c r="BK115"/>
  <c r="U115" i="14"/>
  <c r="U316" i="10"/>
  <c r="BL115"/>
  <c r="V115" i="14"/>
  <c r="V316" i="10"/>
  <c r="BM115"/>
  <c r="W115" i="14"/>
  <c r="W316" i="10"/>
  <c r="BN115"/>
  <c r="X115" i="14"/>
  <c r="X316" i="10"/>
  <c r="BO115"/>
  <c r="Y115" i="14"/>
  <c r="Y316" i="10"/>
  <c r="BP115"/>
  <c r="Z115" i="14"/>
  <c r="Z316" i="10"/>
  <c r="BQ115"/>
  <c r="AA115" i="14"/>
  <c r="AA316" i="10"/>
  <c r="BR115"/>
  <c r="AB115" i="14"/>
  <c r="AB316" i="10"/>
  <c r="BS115"/>
  <c r="AC115" i="14"/>
  <c r="AC316" i="10"/>
  <c r="BT115"/>
  <c r="AD115" i="14"/>
  <c r="AD316" i="10"/>
  <c r="BU115"/>
  <c r="AE115" i="14"/>
  <c r="AE316" i="10"/>
  <c r="BV115"/>
  <c r="AF115" i="14"/>
  <c r="AF316" i="10"/>
  <c r="BW115"/>
  <c r="AG115" i="14"/>
  <c r="AG316" i="10"/>
  <c r="BX115"/>
  <c r="AH115" i="14"/>
  <c r="AH316" i="10"/>
  <c r="BY115"/>
  <c r="AI115" i="14"/>
  <c r="AI316" i="10"/>
  <c r="BZ115"/>
  <c r="AJ115" i="14"/>
  <c r="AJ316" i="10"/>
  <c r="CA115"/>
  <c r="AK115" i="14"/>
  <c r="AK316" i="10"/>
  <c r="CB115"/>
  <c r="AL115" i="14"/>
  <c r="AL316" i="10"/>
  <c r="CC115"/>
  <c r="AM115" i="14"/>
  <c r="AM316" i="10"/>
  <c r="CD115"/>
  <c r="AN115" i="14"/>
  <c r="AN316" i="10"/>
  <c r="CE115"/>
  <c r="AO115" i="14"/>
  <c r="AO316" i="10"/>
  <c r="CF115"/>
  <c r="AP115" i="14"/>
  <c r="AP316" i="10"/>
  <c r="CG115"/>
  <c r="AQ115" i="14"/>
  <c r="AQ316" i="10"/>
  <c r="CH115"/>
  <c r="AR115" i="14"/>
  <c r="AR316" i="10"/>
  <c r="CI115"/>
  <c r="AS115" i="14"/>
  <c r="AS316" i="10"/>
  <c r="CJ115"/>
  <c r="AT115" i="14"/>
  <c r="AT316" i="10"/>
  <c r="CK115"/>
  <c r="AU115" i="14"/>
  <c r="AU316" i="10"/>
  <c r="CL115"/>
  <c r="H115" i="14"/>
  <c r="H316" i="10"/>
  <c r="AY115"/>
  <c r="AX115" s="1"/>
  <c r="G115" i="14" s="1"/>
  <c r="I114"/>
  <c r="I315" i="10"/>
  <c r="AZ114"/>
  <c r="J114" i="14"/>
  <c r="J315" i="10"/>
  <c r="BA114"/>
  <c r="K114" i="14"/>
  <c r="K315" i="10"/>
  <c r="BB114"/>
  <c r="L114" i="14"/>
  <c r="L315" i="10"/>
  <c r="BC114"/>
  <c r="M114" i="14"/>
  <c r="M315" i="10"/>
  <c r="BD114"/>
  <c r="N114" i="14"/>
  <c r="N315" i="10"/>
  <c r="BE114"/>
  <c r="O114" i="14"/>
  <c r="O315" i="10"/>
  <c r="BF114"/>
  <c r="P114" i="14"/>
  <c r="P315" i="10"/>
  <c r="BG114"/>
  <c r="Q114" i="14"/>
  <c r="Q315" i="10"/>
  <c r="BH114"/>
  <c r="R114" i="14"/>
  <c r="R315" i="10"/>
  <c r="BI114"/>
  <c r="S114" i="14"/>
  <c r="S315" i="10"/>
  <c r="BJ114"/>
  <c r="T114" i="14"/>
  <c r="T315" i="10"/>
  <c r="BK114"/>
  <c r="U114" i="14"/>
  <c r="U315" i="10"/>
  <c r="BL114"/>
  <c r="V114" i="14"/>
  <c r="V315" i="10"/>
  <c r="BM114"/>
  <c r="W114" i="14"/>
  <c r="W315" i="10"/>
  <c r="BN114"/>
  <c r="X114" i="14"/>
  <c r="X315" i="10"/>
  <c r="BO114"/>
  <c r="Y114" i="14"/>
  <c r="Y315" i="10"/>
  <c r="BP114"/>
  <c r="Z114" i="14"/>
  <c r="Z315" i="10"/>
  <c r="BQ114"/>
  <c r="AA114" i="14"/>
  <c r="AA315" i="10"/>
  <c r="BR114"/>
  <c r="AB114" i="14"/>
  <c r="AB315" i="10"/>
  <c r="BS114"/>
  <c r="AC114" i="14"/>
  <c r="AC315" i="10"/>
  <c r="BT114"/>
  <c r="AD114" i="14"/>
  <c r="AD315" i="10"/>
  <c r="BU114"/>
  <c r="AE114" i="14"/>
  <c r="AE315" i="10"/>
  <c r="BV114"/>
  <c r="AF114" i="14"/>
  <c r="AF315" i="10"/>
  <c r="BW114"/>
  <c r="AG114" i="14"/>
  <c r="AG315" i="10"/>
  <c r="BX114"/>
  <c r="AH114" i="14"/>
  <c r="AH315" i="10"/>
  <c r="BY114"/>
  <c r="AI114" i="14"/>
  <c r="AI315" i="10"/>
  <c r="BZ114"/>
  <c r="AJ114" i="14"/>
  <c r="AJ315" i="10"/>
  <c r="CA114"/>
  <c r="AK114" i="14"/>
  <c r="AK315" i="10"/>
  <c r="CB114"/>
  <c r="AL114" i="14"/>
  <c r="AL315" i="10"/>
  <c r="CC114"/>
  <c r="AM114" i="14"/>
  <c r="AM315" i="10"/>
  <c r="CD114"/>
  <c r="AN114" i="14"/>
  <c r="AN315" i="10"/>
  <c r="CE114"/>
  <c r="AO114" i="14"/>
  <c r="AO315" i="10"/>
  <c r="CF114"/>
  <c r="AP114" i="14"/>
  <c r="AP315" i="10"/>
  <c r="CG114"/>
  <c r="AQ114" i="14"/>
  <c r="AQ315" i="10"/>
  <c r="CH114"/>
  <c r="AR114" i="14"/>
  <c r="AR315" i="10"/>
  <c r="CI114"/>
  <c r="AS114" i="14"/>
  <c r="AS315" i="10"/>
  <c r="CJ114"/>
  <c r="AT114" i="14"/>
  <c r="AT315" i="10"/>
  <c r="CK114"/>
  <c r="AU114" i="14"/>
  <c r="AU315" i="10"/>
  <c r="CL114"/>
  <c r="H114" i="14"/>
  <c r="H315" i="10"/>
  <c r="AY114"/>
  <c r="AX114" s="1"/>
  <c r="G114" i="14" s="1"/>
  <c r="I113"/>
  <c r="I314" i="10"/>
  <c r="AZ113"/>
  <c r="J113" i="14"/>
  <c r="J314" i="10"/>
  <c r="BA113"/>
  <c r="K113" i="14"/>
  <c r="K314" i="10"/>
  <c r="BB113"/>
  <c r="L113" i="14"/>
  <c r="L314" i="10"/>
  <c r="BC113"/>
  <c r="M113" i="14"/>
  <c r="M314" i="10"/>
  <c r="BD113"/>
  <c r="N113" i="14"/>
  <c r="N314" i="10"/>
  <c r="BE113"/>
  <c r="O113" i="14"/>
  <c r="O314" i="10"/>
  <c r="BF113"/>
  <c r="P113" i="14"/>
  <c r="P314" i="10"/>
  <c r="BG113"/>
  <c r="Q113" i="14"/>
  <c r="Q314" i="10"/>
  <c r="BH113"/>
  <c r="R113" i="14"/>
  <c r="R314" i="10"/>
  <c r="BI113"/>
  <c r="S113" i="14"/>
  <c r="S314" i="10"/>
  <c r="BJ113"/>
  <c r="T113" i="14"/>
  <c r="T314" i="10"/>
  <c r="BK113"/>
  <c r="U113" i="14"/>
  <c r="U314" i="10"/>
  <c r="BL113"/>
  <c r="V113" i="14"/>
  <c r="V314" i="10"/>
  <c r="BM113"/>
  <c r="W113" i="14"/>
  <c r="W314" i="10"/>
  <c r="BN113"/>
  <c r="X113" i="14"/>
  <c r="X314" i="10"/>
  <c r="BO113"/>
  <c r="Y113" i="14"/>
  <c r="Y314" i="10"/>
  <c r="BP113"/>
  <c r="Z113" i="14"/>
  <c r="Z314" i="10"/>
  <c r="BQ113"/>
  <c r="AA113" i="14"/>
  <c r="AA314" i="10"/>
  <c r="BR113"/>
  <c r="AB113" i="14"/>
  <c r="AB314" i="10"/>
  <c r="BS113"/>
  <c r="AC113" i="14"/>
  <c r="AC314" i="10"/>
  <c r="BT113"/>
  <c r="AD113" i="14"/>
  <c r="AD314" i="10"/>
  <c r="BU113"/>
  <c r="AE113" i="14"/>
  <c r="AE314" i="10"/>
  <c r="BV113"/>
  <c r="AF113" i="14"/>
  <c r="AF314" i="10"/>
  <c r="BW113"/>
  <c r="AG113" i="14"/>
  <c r="AG314" i="10"/>
  <c r="BX113"/>
  <c r="AH113" i="14"/>
  <c r="AH314" i="10"/>
  <c r="BY113"/>
  <c r="AI113" i="14"/>
  <c r="AI314" i="10"/>
  <c r="BZ113"/>
  <c r="AJ113" i="14"/>
  <c r="AJ314" i="10"/>
  <c r="CA113"/>
  <c r="AK113" i="14"/>
  <c r="AK314" i="10"/>
  <c r="CB113"/>
  <c r="AL113" i="14"/>
  <c r="AL314" i="10"/>
  <c r="CC113"/>
  <c r="AM113" i="14"/>
  <c r="AM314" i="10"/>
  <c r="CD113"/>
  <c r="AN113" i="14"/>
  <c r="AN314" i="10"/>
  <c r="CE113"/>
  <c r="AO113" i="14"/>
  <c r="AO314" i="10"/>
  <c r="CF113"/>
  <c r="AP113" i="14"/>
  <c r="AP314" i="10"/>
  <c r="CG113"/>
  <c r="AQ113" i="14"/>
  <c r="AQ314" i="10"/>
  <c r="CH113"/>
  <c r="AR113" i="14"/>
  <c r="AR314" i="10"/>
  <c r="CI113"/>
  <c r="AS113" i="14"/>
  <c r="AS314" i="10"/>
  <c r="CJ113"/>
  <c r="AT113" i="14"/>
  <c r="AT314" i="10"/>
  <c r="CK113"/>
  <c r="AU113" i="14"/>
  <c r="AU314" i="10"/>
  <c r="CL113"/>
  <c r="H113" i="14"/>
  <c r="H314" i="10"/>
  <c r="AY113"/>
  <c r="AX113" s="1"/>
  <c r="G113" i="14" s="1"/>
  <c r="I112"/>
  <c r="I313" i="10"/>
  <c r="AZ112"/>
  <c r="J112" i="14"/>
  <c r="J313" i="10"/>
  <c r="BA112"/>
  <c r="K112" i="14"/>
  <c r="K313" i="10"/>
  <c r="BB112"/>
  <c r="L112" i="14"/>
  <c r="L313" i="10"/>
  <c r="BC112"/>
  <c r="M112" i="14"/>
  <c r="M313" i="10"/>
  <c r="BD112"/>
  <c r="N112" i="14"/>
  <c r="N313" i="10"/>
  <c r="BE112"/>
  <c r="O112" i="14"/>
  <c r="O313" i="10"/>
  <c r="BF112"/>
  <c r="P112" i="14"/>
  <c r="P313" i="10"/>
  <c r="BG112"/>
  <c r="Q112" i="14"/>
  <c r="Q313" i="10"/>
  <c r="BH112"/>
  <c r="R112" i="14"/>
  <c r="R313" i="10"/>
  <c r="BI112"/>
  <c r="S112" i="14"/>
  <c r="S313" i="10"/>
  <c r="BJ112"/>
  <c r="T112" i="14"/>
  <c r="T313" i="10"/>
  <c r="BK112"/>
  <c r="U112" i="14"/>
  <c r="U313" i="10"/>
  <c r="BL112"/>
  <c r="V112" i="14"/>
  <c r="V313" i="10"/>
  <c r="BM112"/>
  <c r="W112" i="14"/>
  <c r="W313" i="10"/>
  <c r="BN112"/>
  <c r="X112" i="14"/>
  <c r="X313" i="10"/>
  <c r="BO112"/>
  <c r="Y112" i="14"/>
  <c r="Y313" i="10"/>
  <c r="BP112"/>
  <c r="Z112" i="14"/>
  <c r="Z313" i="10"/>
  <c r="BQ112"/>
  <c r="AA112" i="14"/>
  <c r="AA313" i="10"/>
  <c r="BR112"/>
  <c r="AB112" i="14"/>
  <c r="AB313" i="10"/>
  <c r="BS112"/>
  <c r="AC112" i="14"/>
  <c r="AC313" i="10"/>
  <c r="BT112"/>
  <c r="AD112" i="14"/>
  <c r="AD313" i="10"/>
  <c r="BU112"/>
  <c r="AE112" i="14"/>
  <c r="AE313" i="10"/>
  <c r="BV112"/>
  <c r="AF112" i="14"/>
  <c r="AF313" i="10"/>
  <c r="BW112"/>
  <c r="AG112" i="14"/>
  <c r="AG313" i="10"/>
  <c r="BX112"/>
  <c r="AH112" i="14"/>
  <c r="AH313" i="10"/>
  <c r="BY112"/>
  <c r="AI112" i="14"/>
  <c r="AI313" i="10"/>
  <c r="BZ112"/>
  <c r="AJ112" i="14"/>
  <c r="AJ313" i="10"/>
  <c r="CA112"/>
  <c r="AK112" i="14"/>
  <c r="AK313" i="10"/>
  <c r="CB112"/>
  <c r="AL112" i="14"/>
  <c r="AL313" i="10"/>
  <c r="CC112"/>
  <c r="AM112" i="14"/>
  <c r="AM313" i="10"/>
  <c r="CD112"/>
  <c r="AN112" i="14"/>
  <c r="AN313" i="10"/>
  <c r="CE112"/>
  <c r="AO112" i="14"/>
  <c r="AO313" i="10"/>
  <c r="CF112"/>
  <c r="AP112" i="14"/>
  <c r="AP313" i="10"/>
  <c r="CG112"/>
  <c r="AQ112" i="14"/>
  <c r="AQ313" i="10"/>
  <c r="CH112"/>
  <c r="AR112" i="14"/>
  <c r="AR313" i="10"/>
  <c r="CI112"/>
  <c r="AS112" i="14"/>
  <c r="AS313" i="10"/>
  <c r="CJ112"/>
  <c r="AT112" i="14"/>
  <c r="AT313" i="10"/>
  <c r="CK112"/>
  <c r="AU112" i="14"/>
  <c r="AU313" i="10"/>
  <c r="CL112"/>
  <c r="H112" i="14"/>
  <c r="H313" i="10"/>
  <c r="AY112"/>
  <c r="AX112" s="1"/>
  <c r="G112" i="14" s="1"/>
  <c r="I111"/>
  <c r="I312" i="10"/>
  <c r="AZ111"/>
  <c r="J111" i="14"/>
  <c r="J312" i="10"/>
  <c r="BA111"/>
  <c r="K111" i="14"/>
  <c r="K312" i="10"/>
  <c r="BB111"/>
  <c r="L111" i="14"/>
  <c r="L312" i="10"/>
  <c r="BC111"/>
  <c r="M111" i="14"/>
  <c r="M312" i="10"/>
  <c r="BD111"/>
  <c r="N111" i="14"/>
  <c r="N312" i="10"/>
  <c r="BE111"/>
  <c r="O111" i="14"/>
  <c r="O312" i="10"/>
  <c r="BF111"/>
  <c r="P111" i="14"/>
  <c r="P312" i="10"/>
  <c r="BG111"/>
  <c r="Q111" i="14"/>
  <c r="Q312" i="10"/>
  <c r="BH111"/>
  <c r="R111" i="14"/>
  <c r="R312" i="10"/>
  <c r="BI111"/>
  <c r="S111" i="14"/>
  <c r="S312" i="10"/>
  <c r="BJ111"/>
  <c r="T111" i="14"/>
  <c r="T312" i="10"/>
  <c r="BK111"/>
  <c r="U111" i="14"/>
  <c r="U312" i="10"/>
  <c r="BL111"/>
  <c r="V111" i="14"/>
  <c r="V312" i="10"/>
  <c r="BM111"/>
  <c r="W111" i="14"/>
  <c r="W312" i="10"/>
  <c r="BN111"/>
  <c r="X111" i="14"/>
  <c r="X312" i="10"/>
  <c r="BO111"/>
  <c r="Y111" i="14"/>
  <c r="Y312" i="10"/>
  <c r="BP111"/>
  <c r="Z111" i="14"/>
  <c r="Z312" i="10"/>
  <c r="BQ111"/>
  <c r="AA111" i="14"/>
  <c r="AA312" i="10"/>
  <c r="BR111"/>
  <c r="AB111" i="14"/>
  <c r="AB312" i="10"/>
  <c r="BS111"/>
  <c r="AC111" i="14"/>
  <c r="AC312" i="10"/>
  <c r="BT111"/>
  <c r="AD111" i="14"/>
  <c r="AD312" i="10"/>
  <c r="BU111"/>
  <c r="AE111" i="14"/>
  <c r="AE312" i="10"/>
  <c r="BV111"/>
  <c r="AF111" i="14"/>
  <c r="AF312" i="10"/>
  <c r="BW111"/>
  <c r="AG111" i="14"/>
  <c r="AG312" i="10"/>
  <c r="BX111"/>
  <c r="AH111" i="14"/>
  <c r="AH312" i="10"/>
  <c r="BY111"/>
  <c r="AI111" i="14"/>
  <c r="AI312" i="10"/>
  <c r="BZ111"/>
  <c r="AJ111" i="14"/>
  <c r="AJ312" i="10"/>
  <c r="CA111"/>
  <c r="AK111" i="14"/>
  <c r="AK312" i="10"/>
  <c r="CB111"/>
  <c r="AL111" i="14"/>
  <c r="AL312" i="10"/>
  <c r="CC111"/>
  <c r="AM111" i="14"/>
  <c r="AM312" i="10"/>
  <c r="CD111"/>
  <c r="AN111" i="14"/>
  <c r="AN312" i="10"/>
  <c r="CE111"/>
  <c r="AO111" i="14"/>
  <c r="AO312" i="10"/>
  <c r="CF111"/>
  <c r="AP111" i="14"/>
  <c r="AP312" i="10"/>
  <c r="CG111"/>
  <c r="AQ111" i="14"/>
  <c r="AQ312" i="10"/>
  <c r="CH111"/>
  <c r="AR111" i="14"/>
  <c r="AR312" i="10"/>
  <c r="CI111"/>
  <c r="AS111" i="14"/>
  <c r="AS312" i="10"/>
  <c r="CJ111"/>
  <c r="AT111" i="14"/>
  <c r="AT312" i="10"/>
  <c r="CK111"/>
  <c r="AU111" i="14"/>
  <c r="AU312" i="10"/>
  <c r="CL111"/>
  <c r="H111" i="14"/>
  <c r="H312" i="10"/>
  <c r="AY111"/>
  <c r="AX111" s="1"/>
  <c r="G111" i="14" s="1"/>
  <c r="I110"/>
  <c r="I311" i="10"/>
  <c r="AZ110"/>
  <c r="J110" i="14"/>
  <c r="J311" i="10"/>
  <c r="BA110"/>
  <c r="K110" i="14"/>
  <c r="K311" i="10"/>
  <c r="BB110"/>
  <c r="L110" i="14"/>
  <c r="L311" i="10"/>
  <c r="BC110"/>
  <c r="M110" i="14"/>
  <c r="M311" i="10"/>
  <c r="BD110"/>
  <c r="N110" i="14"/>
  <c r="N311" i="10"/>
  <c r="BE110"/>
  <c r="O110" i="14"/>
  <c r="O311" i="10"/>
  <c r="BF110"/>
  <c r="P110" i="14"/>
  <c r="P311" i="10"/>
  <c r="BG110"/>
  <c r="Q110" i="14"/>
  <c r="Q311" i="10"/>
  <c r="BH110"/>
  <c r="R110" i="14"/>
  <c r="R311" i="10"/>
  <c r="BI110"/>
  <c r="S110" i="14"/>
  <c r="S311" i="10"/>
  <c r="BJ110"/>
  <c r="T110" i="14"/>
  <c r="T311" i="10"/>
  <c r="BK110"/>
  <c r="U110" i="14"/>
  <c r="U311" i="10"/>
  <c r="BL110"/>
  <c r="V110" i="14"/>
  <c r="V311" i="10"/>
  <c r="BM110"/>
  <c r="W110" i="14"/>
  <c r="W311" i="10"/>
  <c r="BN110"/>
  <c r="X110" i="14"/>
  <c r="X311" i="10"/>
  <c r="BO110"/>
  <c r="Y110" i="14"/>
  <c r="Y311" i="10"/>
  <c r="BP110"/>
  <c r="Z110" i="14"/>
  <c r="Z311" i="10"/>
  <c r="BQ110"/>
  <c r="AA110" i="14"/>
  <c r="AA311" i="10"/>
  <c r="BR110"/>
  <c r="AB110" i="14"/>
  <c r="AB311" i="10"/>
  <c r="BS110"/>
  <c r="AC110" i="14"/>
  <c r="AC311" i="10"/>
  <c r="BT110"/>
  <c r="AD110" i="14"/>
  <c r="AD311" i="10"/>
  <c r="BU110"/>
  <c r="AE110" i="14"/>
  <c r="AE311" i="10"/>
  <c r="BV110"/>
  <c r="AF110" i="14"/>
  <c r="AF311" i="10"/>
  <c r="BW110"/>
  <c r="AG110" i="14"/>
  <c r="AG311" i="10"/>
  <c r="BX110"/>
  <c r="AH110" i="14"/>
  <c r="AH311" i="10"/>
  <c r="BY110"/>
  <c r="AI110" i="14"/>
  <c r="AI311" i="10"/>
  <c r="BZ110"/>
  <c r="AJ110" i="14"/>
  <c r="AJ311" i="10"/>
  <c r="CA110"/>
  <c r="AK110" i="14"/>
  <c r="AK311" i="10"/>
  <c r="CB110"/>
  <c r="AL110" i="14"/>
  <c r="AL311" i="10"/>
  <c r="CC110"/>
  <c r="AM110" i="14"/>
  <c r="AM311" i="10"/>
  <c r="CD110"/>
  <c r="AN110" i="14"/>
  <c r="AN311" i="10"/>
  <c r="CE110"/>
  <c r="AO110" i="14"/>
  <c r="AO311" i="10"/>
  <c r="CF110"/>
  <c r="AP110" i="14"/>
  <c r="AP311" i="10"/>
  <c r="CG110"/>
  <c r="AQ110" i="14"/>
  <c r="AQ311" i="10"/>
  <c r="CH110"/>
  <c r="AR110" i="14"/>
  <c r="AR311" i="10"/>
  <c r="CI110"/>
  <c r="AS110" i="14"/>
  <c r="AS311" i="10"/>
  <c r="CJ110"/>
  <c r="AT110" i="14"/>
  <c r="AT311" i="10"/>
  <c r="CK110"/>
  <c r="AU110" i="14"/>
  <c r="AU311" i="10"/>
  <c r="CL110"/>
  <c r="H110" i="14"/>
  <c r="H311" i="10"/>
  <c r="AY110"/>
  <c r="AX110" s="1"/>
  <c r="G110" i="14" s="1"/>
  <c r="I109"/>
  <c r="I310" i="10"/>
  <c r="AZ109"/>
  <c r="J109" i="14"/>
  <c r="J310" i="10"/>
  <c r="BA109"/>
  <c r="K109" i="14"/>
  <c r="K310" i="10"/>
  <c r="BB109"/>
  <c r="L109" i="14"/>
  <c r="L310" i="10"/>
  <c r="BC109"/>
  <c r="M109" i="14"/>
  <c r="M310" i="10"/>
  <c r="BD109"/>
  <c r="N109" i="14"/>
  <c r="N310" i="10"/>
  <c r="BE109"/>
  <c r="O109" i="14"/>
  <c r="O310" i="10"/>
  <c r="BF109"/>
  <c r="P109" i="14"/>
  <c r="P310" i="10"/>
  <c r="BG109"/>
  <c r="Q109" i="14"/>
  <c r="Q310" i="10"/>
  <c r="BH109"/>
  <c r="R109" i="14"/>
  <c r="R310" i="10"/>
  <c r="BI109"/>
  <c r="S109" i="14"/>
  <c r="S310" i="10"/>
  <c r="BJ109"/>
  <c r="T109" i="14"/>
  <c r="T310" i="10"/>
  <c r="BK109"/>
  <c r="U109" i="14"/>
  <c r="U310" i="10"/>
  <c r="BL109"/>
  <c r="V109" i="14"/>
  <c r="V310" i="10"/>
  <c r="BM109"/>
  <c r="W109" i="14"/>
  <c r="W310" i="10"/>
  <c r="BN109"/>
  <c r="X109" i="14"/>
  <c r="X310" i="10"/>
  <c r="BO109"/>
  <c r="Y109" i="14"/>
  <c r="Y310" i="10"/>
  <c r="BP109"/>
  <c r="Z109" i="14"/>
  <c r="Z310" i="10"/>
  <c r="BQ109"/>
  <c r="AA109" i="14"/>
  <c r="AA310" i="10"/>
  <c r="BR109"/>
  <c r="AB109" i="14"/>
  <c r="AB310" i="10"/>
  <c r="BS109"/>
  <c r="AC109" i="14"/>
  <c r="AC310" i="10"/>
  <c r="BT109"/>
  <c r="AD109" i="14"/>
  <c r="AD310" i="10"/>
  <c r="BU109"/>
  <c r="AE109" i="14"/>
  <c r="AE310" i="10"/>
  <c r="BV109"/>
  <c r="AF109" i="14"/>
  <c r="AF310" i="10"/>
  <c r="BW109"/>
  <c r="AG109" i="14"/>
  <c r="AG310" i="10"/>
  <c r="BX109"/>
  <c r="AH109" i="14"/>
  <c r="AH310" i="10"/>
  <c r="BY109"/>
  <c r="AI109" i="14"/>
  <c r="AI310" i="10"/>
  <c r="BZ109"/>
  <c r="AJ109" i="14"/>
  <c r="AJ310" i="10"/>
  <c r="CA109"/>
  <c r="AK109" i="14"/>
  <c r="AK310" i="10"/>
  <c r="CB109"/>
  <c r="AL109" i="14"/>
  <c r="AL310" i="10"/>
  <c r="CC109"/>
  <c r="AM109" i="14"/>
  <c r="AM310" i="10"/>
  <c r="CD109"/>
  <c r="AN109" i="14"/>
  <c r="AN310" i="10"/>
  <c r="CE109"/>
  <c r="AO109" i="14"/>
  <c r="AO310" i="10"/>
  <c r="CF109"/>
  <c r="AP109" i="14"/>
  <c r="AP310" i="10"/>
  <c r="CG109"/>
  <c r="AQ109" i="14"/>
  <c r="AQ310" i="10"/>
  <c r="CH109"/>
  <c r="AR109" i="14"/>
  <c r="AR310" i="10"/>
  <c r="CI109"/>
  <c r="AS109" i="14"/>
  <c r="AS310" i="10"/>
  <c r="CJ109"/>
  <c r="AT109" i="14"/>
  <c r="AT310" i="10"/>
  <c r="CK109"/>
  <c r="AU109" i="14"/>
  <c r="AU310" i="10"/>
  <c r="CL109"/>
  <c r="H109" i="14"/>
  <c r="H310" i="10"/>
  <c r="AY109"/>
  <c r="AX109" s="1"/>
  <c r="G109" i="14" s="1"/>
  <c r="I108"/>
  <c r="I309" i="10"/>
  <c r="AZ108"/>
  <c r="J108" i="14"/>
  <c r="J309" i="10"/>
  <c r="BA108"/>
  <c r="K108" i="14"/>
  <c r="K309" i="10"/>
  <c r="BB108"/>
  <c r="L108" i="14"/>
  <c r="L309" i="10"/>
  <c r="BC108"/>
  <c r="M108" i="14"/>
  <c r="M309" i="10"/>
  <c r="BD108"/>
  <c r="N108" i="14"/>
  <c r="N309" i="10"/>
  <c r="BE108"/>
  <c r="O108" i="14"/>
  <c r="O309" i="10"/>
  <c r="BF108"/>
  <c r="P108" i="14"/>
  <c r="P309" i="10"/>
  <c r="BG108"/>
  <c r="Q108" i="14"/>
  <c r="Q309" i="10"/>
  <c r="BH108"/>
  <c r="R108" i="14"/>
  <c r="R309" i="10"/>
  <c r="BI108"/>
  <c r="S108" i="14"/>
  <c r="S309" i="10"/>
  <c r="BJ108"/>
  <c r="T108" i="14"/>
  <c r="T309" i="10"/>
  <c r="BK108"/>
  <c r="U108" i="14"/>
  <c r="U309" i="10"/>
  <c r="BL108"/>
  <c r="V108" i="14"/>
  <c r="V309" i="10"/>
  <c r="BM108"/>
  <c r="W108" i="14"/>
  <c r="W309" i="10"/>
  <c r="BN108"/>
  <c r="X108" i="14"/>
  <c r="X309" i="10"/>
  <c r="BO108"/>
  <c r="Y108" i="14"/>
  <c r="Y309" i="10"/>
  <c r="BP108"/>
  <c r="Z108" i="14"/>
  <c r="Z309" i="10"/>
  <c r="BQ108"/>
  <c r="AA108" i="14"/>
  <c r="AA309" i="10"/>
  <c r="BR108"/>
  <c r="AB108" i="14"/>
  <c r="AB309" i="10"/>
  <c r="BS108"/>
  <c r="AC108" i="14"/>
  <c r="AC309" i="10"/>
  <c r="BT108"/>
  <c r="AD108" i="14"/>
  <c r="AD309" i="10"/>
  <c r="BU108"/>
  <c r="AE108" i="14"/>
  <c r="AE309" i="10"/>
  <c r="BV108"/>
  <c r="AF108" i="14"/>
  <c r="AF309" i="10"/>
  <c r="BW108"/>
  <c r="AG108" i="14"/>
  <c r="AG309" i="10"/>
  <c r="BX108"/>
  <c r="AH108" i="14"/>
  <c r="AH309" i="10"/>
  <c r="BY108"/>
  <c r="AI108" i="14"/>
  <c r="AI309" i="10"/>
  <c r="BZ108"/>
  <c r="AJ108" i="14"/>
  <c r="AJ309" i="10"/>
  <c r="CA108"/>
  <c r="AK108" i="14"/>
  <c r="AK309" i="10"/>
  <c r="CB108"/>
  <c r="AL108" i="14"/>
  <c r="AL309" i="10"/>
  <c r="CC108"/>
  <c r="AM108" i="14"/>
  <c r="AM309" i="10"/>
  <c r="CD108"/>
  <c r="AN108" i="14"/>
  <c r="AN309" i="10"/>
  <c r="CE108"/>
  <c r="AO108" i="14"/>
  <c r="AO309" i="10"/>
  <c r="CF108"/>
  <c r="AP108" i="14"/>
  <c r="AP309" i="10"/>
  <c r="CG108"/>
  <c r="AQ108" i="14"/>
  <c r="AQ309" i="10"/>
  <c r="CH108"/>
  <c r="AR108" i="14"/>
  <c r="AR309" i="10"/>
  <c r="CI108"/>
  <c r="AS108" i="14"/>
  <c r="AS309" i="10"/>
  <c r="CJ108"/>
  <c r="AT108" i="14"/>
  <c r="AT309" i="10"/>
  <c r="CK108"/>
  <c r="AU108" i="14"/>
  <c r="AU309" i="10"/>
  <c r="CL108"/>
  <c r="H108" i="14"/>
  <c r="H309" i="10"/>
  <c r="AY108"/>
  <c r="AX108" s="1"/>
  <c r="G108" i="14" s="1"/>
  <c r="I107"/>
  <c r="I308" i="10"/>
  <c r="AZ107"/>
  <c r="J107" i="14"/>
  <c r="J308" i="10"/>
  <c r="BA107"/>
  <c r="K107" i="14"/>
  <c r="K308" i="10"/>
  <c r="BB107"/>
  <c r="L107" i="14"/>
  <c r="L308" i="10"/>
  <c r="BC107"/>
  <c r="M107" i="14"/>
  <c r="M308" i="10"/>
  <c r="BD107"/>
  <c r="N107" i="14"/>
  <c r="N308" i="10"/>
  <c r="BE107"/>
  <c r="O107" i="14"/>
  <c r="O308" i="10"/>
  <c r="BF107"/>
  <c r="P107" i="14"/>
  <c r="P308" i="10"/>
  <c r="BG107"/>
  <c r="Q107" i="14"/>
  <c r="Q308" i="10"/>
  <c r="BH107"/>
  <c r="R107" i="14"/>
  <c r="R308" i="10"/>
  <c r="BI107"/>
  <c r="S107" i="14"/>
  <c r="S308" i="10"/>
  <c r="BJ107"/>
  <c r="T107" i="14"/>
  <c r="T308" i="10"/>
  <c r="BK107"/>
  <c r="U107" i="14"/>
  <c r="U308" i="10"/>
  <c r="BL107"/>
  <c r="V107" i="14"/>
  <c r="V308" i="10"/>
  <c r="BM107"/>
  <c r="W107" i="14"/>
  <c r="W308" i="10"/>
  <c r="BN107"/>
  <c r="X107" i="14"/>
  <c r="X308" i="10"/>
  <c r="BO107"/>
  <c r="Y107" i="14"/>
  <c r="Y308" i="10"/>
  <c r="BP107"/>
  <c r="Z107" i="14"/>
  <c r="Z308" i="10"/>
  <c r="BQ107"/>
  <c r="AA107" i="14"/>
  <c r="AA308" i="10"/>
  <c r="BR107"/>
  <c r="AB107" i="14"/>
  <c r="AB308" i="10"/>
  <c r="BS107"/>
  <c r="AC107" i="14"/>
  <c r="AC308" i="10"/>
  <c r="BT107"/>
  <c r="AD107" i="14"/>
  <c r="AD308" i="10"/>
  <c r="BU107"/>
  <c r="AE107" i="14"/>
  <c r="AE308" i="10"/>
  <c r="BV107"/>
  <c r="AF107" i="14"/>
  <c r="AF308" i="10"/>
  <c r="BW107"/>
  <c r="AG107" i="14"/>
  <c r="AG308" i="10"/>
  <c r="BX107"/>
  <c r="AH107" i="14"/>
  <c r="AH308" i="10"/>
  <c r="BY107"/>
  <c r="AI107" i="14"/>
  <c r="AI308" i="10"/>
  <c r="BZ107"/>
  <c r="AJ107" i="14"/>
  <c r="AJ308" i="10"/>
  <c r="CA107"/>
  <c r="AK107" i="14"/>
  <c r="AK308" i="10"/>
  <c r="CB107"/>
  <c r="AL107" i="14"/>
  <c r="AL308" i="10"/>
  <c r="CC107"/>
  <c r="AM107" i="14"/>
  <c r="AM308" i="10"/>
  <c r="CD107"/>
  <c r="AN107" i="14"/>
  <c r="AN308" i="10"/>
  <c r="CE107"/>
  <c r="AO107" i="14"/>
  <c r="AO308" i="10"/>
  <c r="CF107"/>
  <c r="AP107" i="14"/>
  <c r="AP308" i="10"/>
  <c r="CG107"/>
  <c r="AQ107" i="14"/>
  <c r="AQ308" i="10"/>
  <c r="CH107"/>
  <c r="AR107" i="14"/>
  <c r="AR308" i="10"/>
  <c r="CI107"/>
  <c r="AS107" i="14"/>
  <c r="AS308" i="10"/>
  <c r="CJ107"/>
  <c r="AT107" i="14"/>
  <c r="AT308" i="10"/>
  <c r="CK107"/>
  <c r="AU107" i="14"/>
  <c r="AU308" i="10"/>
  <c r="CL107"/>
  <c r="H107" i="14"/>
  <c r="H308" i="10"/>
  <c r="AY107"/>
  <c r="AX107" s="1"/>
  <c r="G107" i="14" s="1"/>
  <c r="I106"/>
  <c r="I307" i="10"/>
  <c r="AZ106"/>
  <c r="J106" i="14"/>
  <c r="J307" i="10"/>
  <c r="BA106"/>
  <c r="K106" i="14"/>
  <c r="K307" i="10"/>
  <c r="BB106"/>
  <c r="L106" i="14"/>
  <c r="L307" i="10"/>
  <c r="BC106"/>
  <c r="M106" i="14"/>
  <c r="M307" i="10"/>
  <c r="BD106"/>
  <c r="N106" i="14"/>
  <c r="N307" i="10"/>
  <c r="BE106"/>
  <c r="O106" i="14"/>
  <c r="O307" i="10"/>
  <c r="BF106"/>
  <c r="P106" i="14"/>
  <c r="P307" i="10"/>
  <c r="BG106"/>
  <c r="Q106" i="14"/>
  <c r="Q307" i="10"/>
  <c r="BH106"/>
  <c r="R106" i="14"/>
  <c r="R307" i="10"/>
  <c r="BI106"/>
  <c r="S106" i="14"/>
  <c r="S307" i="10"/>
  <c r="BJ106"/>
  <c r="T106" i="14"/>
  <c r="T307" i="10"/>
  <c r="BK106"/>
  <c r="U106" i="14"/>
  <c r="U307" i="10"/>
  <c r="BL106"/>
  <c r="V106" i="14"/>
  <c r="V307" i="10"/>
  <c r="BM106"/>
  <c r="W106" i="14"/>
  <c r="W307" i="10"/>
  <c r="BN106"/>
  <c r="X106" i="14"/>
  <c r="X307" i="10"/>
  <c r="BO106"/>
  <c r="Y106" i="14"/>
  <c r="Y307" i="10"/>
  <c r="BP106"/>
  <c r="Z106" i="14"/>
  <c r="Z307" i="10"/>
  <c r="BQ106"/>
  <c r="AA106" i="14"/>
  <c r="AA307" i="10"/>
  <c r="BR106"/>
  <c r="AB106" i="14"/>
  <c r="AB307" i="10"/>
  <c r="BS106"/>
  <c r="AC106" i="14"/>
  <c r="AC307" i="10"/>
  <c r="BT106"/>
  <c r="AD106" i="14"/>
  <c r="AD307" i="10"/>
  <c r="BU106"/>
  <c r="AE106" i="14"/>
  <c r="AE307" i="10"/>
  <c r="BV106"/>
  <c r="AF106" i="14"/>
  <c r="AF307" i="10"/>
  <c r="BW106"/>
  <c r="AG106" i="14"/>
  <c r="AG307" i="10"/>
  <c r="BX106"/>
  <c r="AH106" i="14"/>
  <c r="AH307" i="10"/>
  <c r="BY106"/>
  <c r="AI106" i="14"/>
  <c r="AI307" i="10"/>
  <c r="BZ106"/>
  <c r="AJ106" i="14"/>
  <c r="AJ307" i="10"/>
  <c r="CA106"/>
  <c r="AK106" i="14"/>
  <c r="AK307" i="10"/>
  <c r="CB106"/>
  <c r="AL106" i="14"/>
  <c r="AL307" i="10"/>
  <c r="CC106"/>
  <c r="AM106" i="14"/>
  <c r="AM307" i="10"/>
  <c r="CD106"/>
  <c r="AN106" i="14"/>
  <c r="AN307" i="10"/>
  <c r="CE106"/>
  <c r="AO106" i="14"/>
  <c r="AO307" i="10"/>
  <c r="CF106"/>
  <c r="AP106" i="14"/>
  <c r="AP307" i="10"/>
  <c r="CG106"/>
  <c r="AQ106" i="14"/>
  <c r="AQ307" i="10"/>
  <c r="CH106"/>
  <c r="AR106" i="14"/>
  <c r="AR307" i="10"/>
  <c r="CI106"/>
  <c r="AS106" i="14"/>
  <c r="AS307" i="10"/>
  <c r="CJ106"/>
  <c r="AT106" i="14"/>
  <c r="AT307" i="10"/>
  <c r="CK106"/>
  <c r="AU106" i="14"/>
  <c r="AU307" i="10"/>
  <c r="CL106"/>
  <c r="H106" i="14"/>
  <c r="H307" i="10"/>
  <c r="AY106"/>
  <c r="AX106" s="1"/>
  <c r="G106" i="14" s="1"/>
  <c r="I105"/>
  <c r="I306" i="10"/>
  <c r="AZ105"/>
  <c r="J105" i="14"/>
  <c r="J306" i="10"/>
  <c r="BA105"/>
  <c r="K105" i="14"/>
  <c r="K306" i="10"/>
  <c r="BB105"/>
  <c r="L105" i="14"/>
  <c r="L306" i="10"/>
  <c r="BC105"/>
  <c r="M105" i="14"/>
  <c r="M306" i="10"/>
  <c r="BD105"/>
  <c r="N105" i="14"/>
  <c r="N306" i="10"/>
  <c r="BE105"/>
  <c r="O105" i="14"/>
  <c r="O306" i="10"/>
  <c r="BF105"/>
  <c r="P105" i="14"/>
  <c r="P306" i="10"/>
  <c r="BG105"/>
  <c r="Q105" i="14"/>
  <c r="Q306" i="10"/>
  <c r="BH105"/>
  <c r="R105" i="14"/>
  <c r="R306" i="10"/>
  <c r="BI105"/>
  <c r="S105" i="14"/>
  <c r="S306" i="10"/>
  <c r="BJ105"/>
  <c r="T105" i="14"/>
  <c r="T306" i="10"/>
  <c r="BK105"/>
  <c r="U105" i="14"/>
  <c r="U306" i="10"/>
  <c r="BL105"/>
  <c r="V105" i="14"/>
  <c r="V306" i="10"/>
  <c r="BM105"/>
  <c r="W105" i="14"/>
  <c r="W306" i="10"/>
  <c r="BN105"/>
  <c r="X105" i="14"/>
  <c r="X306" i="10"/>
  <c r="BO105"/>
  <c r="Y105" i="14"/>
  <c r="Y306" i="10"/>
  <c r="BP105"/>
  <c r="Z105" i="14"/>
  <c r="Z306" i="10"/>
  <c r="BQ105"/>
  <c r="AA105" i="14"/>
  <c r="AA306" i="10"/>
  <c r="BR105"/>
  <c r="AB105" i="14"/>
  <c r="AB306" i="10"/>
  <c r="BS105"/>
  <c r="AC105" i="14"/>
  <c r="AC306" i="10"/>
  <c r="BT105"/>
  <c r="AD105" i="14"/>
  <c r="AD306" i="10"/>
  <c r="BU105"/>
  <c r="AE105" i="14"/>
  <c r="AE306" i="10"/>
  <c r="BV105"/>
  <c r="AF105" i="14"/>
  <c r="AF306" i="10"/>
  <c r="BW105"/>
  <c r="AG105" i="14"/>
  <c r="AG306" i="10"/>
  <c r="BX105"/>
  <c r="AH105" i="14"/>
  <c r="AH306" i="10"/>
  <c r="BY105"/>
  <c r="AI105" i="14"/>
  <c r="AI306" i="10"/>
  <c r="BZ105"/>
  <c r="AJ105" i="14"/>
  <c r="AJ306" i="10"/>
  <c r="CA105"/>
  <c r="AK105" i="14"/>
  <c r="AK306" i="10"/>
  <c r="CB105"/>
  <c r="AL105" i="14"/>
  <c r="AL306" i="10"/>
  <c r="CC105"/>
  <c r="AM105" i="14"/>
  <c r="AM306" i="10"/>
  <c r="CD105"/>
  <c r="AN105" i="14"/>
  <c r="AN306" i="10"/>
  <c r="CE105"/>
  <c r="AO105" i="14"/>
  <c r="AO306" i="10"/>
  <c r="CF105"/>
  <c r="AP105" i="14"/>
  <c r="AP306" i="10"/>
  <c r="CG105"/>
  <c r="AQ105" i="14"/>
  <c r="AQ306" i="10"/>
  <c r="CH105"/>
  <c r="AR105" i="14"/>
  <c r="AR306" i="10"/>
  <c r="CI105"/>
  <c r="AS105" i="14"/>
  <c r="AS306" i="10"/>
  <c r="CJ105"/>
  <c r="AT105" i="14"/>
  <c r="AT306" i="10"/>
  <c r="CK105"/>
  <c r="AU105" i="14"/>
  <c r="AU306" i="10"/>
  <c r="CL105"/>
  <c r="H105" i="14"/>
  <c r="H306" i="10"/>
  <c r="AY105"/>
  <c r="AX105" s="1"/>
  <c r="G105" i="14" s="1"/>
  <c r="I104"/>
  <c r="I305" i="10"/>
  <c r="AZ104"/>
  <c r="J104" i="14"/>
  <c r="J305" i="10"/>
  <c r="BA104"/>
  <c r="K104" i="14"/>
  <c r="K305" i="10"/>
  <c r="BB104"/>
  <c r="L104" i="14"/>
  <c r="L305" i="10"/>
  <c r="BC104"/>
  <c r="M104" i="14"/>
  <c r="M305" i="10"/>
  <c r="BD104"/>
  <c r="N104" i="14"/>
  <c r="N305" i="10"/>
  <c r="BE104"/>
  <c r="O104" i="14"/>
  <c r="O305" i="10"/>
  <c r="BF104"/>
  <c r="P104" i="14"/>
  <c r="P305" i="10"/>
  <c r="BG104"/>
  <c r="Q104" i="14"/>
  <c r="Q305" i="10"/>
  <c r="BH104"/>
  <c r="R104" i="14"/>
  <c r="R305" i="10"/>
  <c r="BI104"/>
  <c r="S104" i="14"/>
  <c r="S305" i="10"/>
  <c r="BJ104"/>
  <c r="T104" i="14"/>
  <c r="T305" i="10"/>
  <c r="BK104"/>
  <c r="U104" i="14"/>
  <c r="U305" i="10"/>
  <c r="BL104"/>
  <c r="V104" i="14"/>
  <c r="V305" i="10"/>
  <c r="BM104"/>
  <c r="W104" i="14"/>
  <c r="W305" i="10"/>
  <c r="BN104"/>
  <c r="X104" i="14"/>
  <c r="X305" i="10"/>
  <c r="BO104"/>
  <c r="Y104" i="14"/>
  <c r="Y305" i="10"/>
  <c r="BP104"/>
  <c r="Z104" i="14"/>
  <c r="Z305" i="10"/>
  <c r="BQ104"/>
  <c r="AA104" i="14"/>
  <c r="AA305" i="10"/>
  <c r="BR104"/>
  <c r="AB104" i="14"/>
  <c r="AB305" i="10"/>
  <c r="BS104"/>
  <c r="AC104" i="14"/>
  <c r="AC305" i="10"/>
  <c r="BT104"/>
  <c r="AD104" i="14"/>
  <c r="AD305" i="10"/>
  <c r="BU104"/>
  <c r="AE104" i="14"/>
  <c r="AE305" i="10"/>
  <c r="BV104"/>
  <c r="AF104" i="14"/>
  <c r="AF305" i="10"/>
  <c r="BW104"/>
  <c r="AG104" i="14"/>
  <c r="AG305" i="10"/>
  <c r="BX104"/>
  <c r="AH104" i="14"/>
  <c r="AH305" i="10"/>
  <c r="BY104"/>
  <c r="AI104" i="14"/>
  <c r="AI305" i="10"/>
  <c r="BZ104"/>
  <c r="AJ104" i="14"/>
  <c r="AJ305" i="10"/>
  <c r="CA104"/>
  <c r="AK104" i="14"/>
  <c r="AK305" i="10"/>
  <c r="CB104"/>
  <c r="AL104" i="14"/>
  <c r="AL305" i="10"/>
  <c r="CC104"/>
  <c r="AM104" i="14"/>
  <c r="AM305" i="10"/>
  <c r="CD104"/>
  <c r="AN104" i="14"/>
  <c r="AN305" i="10"/>
  <c r="CE104"/>
  <c r="AO104" i="14"/>
  <c r="AO305" i="10"/>
  <c r="CF104"/>
  <c r="AP104" i="14"/>
  <c r="AP305" i="10"/>
  <c r="CG104"/>
  <c r="AQ104" i="14"/>
  <c r="AQ305" i="10"/>
  <c r="CH104"/>
  <c r="AR104" i="14"/>
  <c r="AR305" i="10"/>
  <c r="CI104"/>
  <c r="AS104" i="14"/>
  <c r="AS305" i="10"/>
  <c r="CJ104"/>
  <c r="AT104" i="14"/>
  <c r="AT305" i="10"/>
  <c r="CK104"/>
  <c r="AU104" i="14"/>
  <c r="AU305" i="10"/>
  <c r="CL104"/>
  <c r="H104" i="14"/>
  <c r="H305" i="10"/>
  <c r="AY104"/>
  <c r="AX104" s="1"/>
  <c r="G104" i="14" s="1"/>
  <c r="I103"/>
  <c r="I304" i="10"/>
  <c r="AZ103"/>
  <c r="J103" i="14"/>
  <c r="J304" i="10"/>
  <c r="BA103"/>
  <c r="K103" i="14"/>
  <c r="K304" i="10"/>
  <c r="BB103"/>
  <c r="L103" i="14"/>
  <c r="L304" i="10"/>
  <c r="BC103"/>
  <c r="M103" i="14"/>
  <c r="M304" i="10"/>
  <c r="BD103"/>
  <c r="N103" i="14"/>
  <c r="N304" i="10"/>
  <c r="BE103"/>
  <c r="O103" i="14"/>
  <c r="O304" i="10"/>
  <c r="BF103"/>
  <c r="P103" i="14"/>
  <c r="P304" i="10"/>
  <c r="BG103"/>
  <c r="Q103" i="14"/>
  <c r="Q304" i="10"/>
  <c r="BH103"/>
  <c r="R103" i="14"/>
  <c r="R304" i="10"/>
  <c r="BI103"/>
  <c r="S103" i="14"/>
  <c r="S304" i="10"/>
  <c r="BJ103"/>
  <c r="T103" i="14"/>
  <c r="T304" i="10"/>
  <c r="BK103"/>
  <c r="U103" i="14"/>
  <c r="U304" i="10"/>
  <c r="BL103"/>
  <c r="V103" i="14"/>
  <c r="V304" i="10"/>
  <c r="BM103"/>
  <c r="W103" i="14"/>
  <c r="W304" i="10"/>
  <c r="BN103"/>
  <c r="X103" i="14"/>
  <c r="X304" i="10"/>
  <c r="BO103"/>
  <c r="Y103" i="14"/>
  <c r="Y304" i="10"/>
  <c r="BP103"/>
  <c r="Z103" i="14"/>
  <c r="Z304" i="10"/>
  <c r="BQ103"/>
  <c r="AA103" i="14"/>
  <c r="AA304" i="10"/>
  <c r="BR103"/>
  <c r="AB103" i="14"/>
  <c r="AB304" i="10"/>
  <c r="BS103"/>
  <c r="AC103" i="14"/>
  <c r="AC304" i="10"/>
  <c r="BT103"/>
  <c r="AD103" i="14"/>
  <c r="AD304" i="10"/>
  <c r="BU103"/>
  <c r="AE103" i="14"/>
  <c r="AE304" i="10"/>
  <c r="BV103"/>
  <c r="AF103" i="14"/>
  <c r="AF304" i="10"/>
  <c r="BW103"/>
  <c r="AG103" i="14"/>
  <c r="AG304" i="10"/>
  <c r="BX103"/>
  <c r="AH103" i="14"/>
  <c r="AH304" i="10"/>
  <c r="BY103"/>
  <c r="AI103" i="14"/>
  <c r="AI304" i="10"/>
  <c r="BZ103"/>
  <c r="AJ103" i="14"/>
  <c r="AJ304" i="10"/>
  <c r="CA103"/>
  <c r="AK103" i="14"/>
  <c r="AK304" i="10"/>
  <c r="CB103"/>
  <c r="AL103" i="14"/>
  <c r="AL304" i="10"/>
  <c r="CC103"/>
  <c r="AM103" i="14"/>
  <c r="AM304" i="10"/>
  <c r="CD103"/>
  <c r="AN103" i="14"/>
  <c r="AN304" i="10"/>
  <c r="CE103"/>
  <c r="AO103" i="14"/>
  <c r="AO304" i="10"/>
  <c r="CF103"/>
  <c r="AP103" i="14"/>
  <c r="AP304" i="10"/>
  <c r="CG103"/>
  <c r="AQ103" i="14"/>
  <c r="AQ304" i="10"/>
  <c r="CH103"/>
  <c r="AR103" i="14"/>
  <c r="AR304" i="10"/>
  <c r="CI103"/>
  <c r="AS103" i="14"/>
  <c r="AS304" i="10"/>
  <c r="CJ103"/>
  <c r="AT103" i="14"/>
  <c r="AT304" i="10"/>
  <c r="CK103"/>
  <c r="AU103" i="14"/>
  <c r="AU304" i="10"/>
  <c r="CL103"/>
  <c r="H103" i="14"/>
  <c r="H304" i="10"/>
  <c r="AY103"/>
  <c r="AX103" s="1"/>
  <c r="G103" i="14" s="1"/>
  <c r="I102"/>
  <c r="I303" i="10"/>
  <c r="AZ102"/>
  <c r="J102" i="14"/>
  <c r="J303" i="10"/>
  <c r="BA102"/>
  <c r="K102" i="14"/>
  <c r="K303" i="10"/>
  <c r="BB102"/>
  <c r="L102" i="14"/>
  <c r="L303" i="10"/>
  <c r="BC102"/>
  <c r="M102" i="14"/>
  <c r="M303" i="10"/>
  <c r="BD102"/>
  <c r="N102" i="14"/>
  <c r="N303" i="10"/>
  <c r="BE102"/>
  <c r="O102" i="14"/>
  <c r="O303" i="10"/>
  <c r="BF102"/>
  <c r="P102" i="14"/>
  <c r="P303" i="10"/>
  <c r="BG102"/>
  <c r="Q102" i="14"/>
  <c r="Q303" i="10"/>
  <c r="BH102"/>
  <c r="R102" i="14"/>
  <c r="R303" i="10"/>
  <c r="BI102"/>
  <c r="S102" i="14"/>
  <c r="S303" i="10"/>
  <c r="BJ102"/>
  <c r="T102" i="14"/>
  <c r="T303" i="10"/>
  <c r="BK102"/>
  <c r="U102" i="14"/>
  <c r="U303" i="10"/>
  <c r="BL102"/>
  <c r="V102" i="14"/>
  <c r="V303" i="10"/>
  <c r="BM102"/>
  <c r="W102" i="14"/>
  <c r="W303" i="10"/>
  <c r="BN102"/>
  <c r="X102" i="14"/>
  <c r="X303" i="10"/>
  <c r="BO102"/>
  <c r="Y102" i="14"/>
  <c r="Y303" i="10"/>
  <c r="BP102"/>
  <c r="Z102" i="14"/>
  <c r="Z303" i="10"/>
  <c r="BQ102"/>
  <c r="AA102" i="14"/>
  <c r="AA303" i="10"/>
  <c r="BR102"/>
  <c r="AB102" i="14"/>
  <c r="AB303" i="10"/>
  <c r="BS102"/>
  <c r="AC102" i="14"/>
  <c r="AC303" i="10"/>
  <c r="BT102"/>
  <c r="AD102" i="14"/>
  <c r="AD303" i="10"/>
  <c r="BU102"/>
  <c r="AE102" i="14"/>
  <c r="AE303" i="10"/>
  <c r="BV102"/>
  <c r="AF102" i="14"/>
  <c r="AF303" i="10"/>
  <c r="BW102"/>
  <c r="AG102" i="14"/>
  <c r="AG303" i="10"/>
  <c r="BX102"/>
  <c r="AH102" i="14"/>
  <c r="AH303" i="10"/>
  <c r="BY102"/>
  <c r="AI102" i="14"/>
  <c r="AI303" i="10"/>
  <c r="BZ102"/>
  <c r="AJ102" i="14"/>
  <c r="AJ303" i="10"/>
  <c r="CA102"/>
  <c r="AK102" i="14"/>
  <c r="AK303" i="10"/>
  <c r="CB102"/>
  <c r="AL102" i="14"/>
  <c r="AL303" i="10"/>
  <c r="CC102"/>
  <c r="AM102" i="14"/>
  <c r="AM303" i="10"/>
  <c r="CD102"/>
  <c r="AN102" i="14"/>
  <c r="AN303" i="10"/>
  <c r="CE102"/>
  <c r="AO102" i="14"/>
  <c r="AO303" i="10"/>
  <c r="CF102"/>
  <c r="AP102" i="14"/>
  <c r="AP303" i="10"/>
  <c r="CG102"/>
  <c r="AQ102" i="14"/>
  <c r="AQ303" i="10"/>
  <c r="CH102"/>
  <c r="AR102" i="14"/>
  <c r="AR303" i="10"/>
  <c r="CI102"/>
  <c r="AS102" i="14"/>
  <c r="AS303" i="10"/>
  <c r="CJ102"/>
  <c r="AT102" i="14"/>
  <c r="AT303" i="10"/>
  <c r="CK102"/>
  <c r="AU102" i="14"/>
  <c r="AU303" i="10"/>
  <c r="CL102"/>
  <c r="H102" i="14"/>
  <c r="H303" i="10"/>
  <c r="AY102"/>
  <c r="AX102" s="1"/>
  <c r="G102" i="14" s="1"/>
  <c r="I101"/>
  <c r="I302" i="10"/>
  <c r="AZ101"/>
  <c r="J101" i="14"/>
  <c r="J302" i="10"/>
  <c r="BA101"/>
  <c r="K101" i="14"/>
  <c r="K302" i="10"/>
  <c r="BB101"/>
  <c r="L101" i="14"/>
  <c r="L302" i="10"/>
  <c r="BC101"/>
  <c r="M101" i="14"/>
  <c r="M302" i="10"/>
  <c r="BD101"/>
  <c r="N101" i="14"/>
  <c r="N302" i="10"/>
  <c r="BE101"/>
  <c r="O101" i="14"/>
  <c r="O302" i="10"/>
  <c r="BF101"/>
  <c r="P101" i="14"/>
  <c r="P302" i="10"/>
  <c r="BG101"/>
  <c r="Q101" i="14"/>
  <c r="Q302" i="10"/>
  <c r="BH101"/>
  <c r="R101" i="14"/>
  <c r="R302" i="10"/>
  <c r="BI101"/>
  <c r="S101" i="14"/>
  <c r="S302" i="10"/>
  <c r="BJ101"/>
  <c r="T101" i="14"/>
  <c r="T302" i="10"/>
  <c r="BK101"/>
  <c r="U101" i="14"/>
  <c r="U302" i="10"/>
  <c r="BL101"/>
  <c r="V101" i="14"/>
  <c r="V302" i="10"/>
  <c r="BM101"/>
  <c r="W101" i="14"/>
  <c r="W302" i="10"/>
  <c r="BN101"/>
  <c r="X101" i="14"/>
  <c r="X302" i="10"/>
  <c r="BO101"/>
  <c r="Y101" i="14"/>
  <c r="Y302" i="10"/>
  <c r="BP101"/>
  <c r="Z101" i="14"/>
  <c r="Z302" i="10"/>
  <c r="BQ101"/>
  <c r="AA101" i="14"/>
  <c r="AA302" i="10"/>
  <c r="BR101"/>
  <c r="AB101" i="14"/>
  <c r="AB302" i="10"/>
  <c r="BS101"/>
  <c r="AC101" i="14"/>
  <c r="AC302" i="10"/>
  <c r="BT101"/>
  <c r="AD101" i="14"/>
  <c r="AD302" i="10"/>
  <c r="BU101"/>
  <c r="AE101" i="14"/>
  <c r="AE302" i="10"/>
  <c r="BV101"/>
  <c r="AF101" i="14"/>
  <c r="AF302" i="10"/>
  <c r="BW101"/>
  <c r="AG101" i="14"/>
  <c r="AG302" i="10"/>
  <c r="BX101"/>
  <c r="AH101" i="14"/>
  <c r="AH302" i="10"/>
  <c r="BY101"/>
  <c r="AI101" i="14"/>
  <c r="AI302" i="10"/>
  <c r="BZ101"/>
  <c r="AJ101" i="14"/>
  <c r="AJ302" i="10"/>
  <c r="CA101"/>
  <c r="AK101" i="14"/>
  <c r="AK302" i="10"/>
  <c r="CB101"/>
  <c r="AL101" i="14"/>
  <c r="AL302" i="10"/>
  <c r="CC101"/>
  <c r="AM101" i="14"/>
  <c r="AM302" i="10"/>
  <c r="CD101"/>
  <c r="AN101" i="14"/>
  <c r="AN302" i="10"/>
  <c r="CE101"/>
  <c r="AO101" i="14"/>
  <c r="AO302" i="10"/>
  <c r="CF101"/>
  <c r="AP101" i="14"/>
  <c r="AP302" i="10"/>
  <c r="CG101"/>
  <c r="AQ101" i="14"/>
  <c r="AQ302" i="10"/>
  <c r="CH101"/>
  <c r="AR101" i="14"/>
  <c r="AR302" i="10"/>
  <c r="CI101"/>
  <c r="AS101" i="14"/>
  <c r="AS302" i="10"/>
  <c r="CJ101"/>
  <c r="AT101" i="14"/>
  <c r="AT302" i="10"/>
  <c r="CK101"/>
  <c r="AU101" i="14"/>
  <c r="AU302" i="10"/>
  <c r="CL101"/>
  <c r="H101" i="14"/>
  <c r="H302" i="10"/>
  <c r="AY101"/>
  <c r="AX101" s="1"/>
  <c r="G101" i="14" s="1"/>
  <c r="I100"/>
  <c r="I301" i="10"/>
  <c r="AZ100"/>
  <c r="J100" i="14"/>
  <c r="J301" i="10"/>
  <c r="BA100"/>
  <c r="K100" i="14"/>
  <c r="K301" i="10"/>
  <c r="BB100"/>
  <c r="L100" i="14"/>
  <c r="L301" i="10"/>
  <c r="BC100"/>
  <c r="M100" i="14"/>
  <c r="M301" i="10"/>
  <c r="BD100"/>
  <c r="N100" i="14"/>
  <c r="N301" i="10"/>
  <c r="BE100"/>
  <c r="O100" i="14"/>
  <c r="O301" i="10"/>
  <c r="BF100"/>
  <c r="P100" i="14"/>
  <c r="P301" i="10"/>
  <c r="BG100"/>
  <c r="Q100" i="14"/>
  <c r="Q301" i="10"/>
  <c r="BH100"/>
  <c r="R100" i="14"/>
  <c r="R301" i="10"/>
  <c r="BI100"/>
  <c r="S100" i="14"/>
  <c r="S301" i="10"/>
  <c r="BJ100"/>
  <c r="T100" i="14"/>
  <c r="T301" i="10"/>
  <c r="BK100"/>
  <c r="U100" i="14"/>
  <c r="U301" i="10"/>
  <c r="BL100"/>
  <c r="V100" i="14"/>
  <c r="V301" i="10"/>
  <c r="BM100"/>
  <c r="W100" i="14"/>
  <c r="W301" i="10"/>
  <c r="BN100"/>
  <c r="X100" i="14"/>
  <c r="X301" i="10"/>
  <c r="BO100"/>
  <c r="Y100" i="14"/>
  <c r="Y301" i="10"/>
  <c r="BP100"/>
  <c r="Z100" i="14"/>
  <c r="Z301" i="10"/>
  <c r="BQ100"/>
  <c r="AA100" i="14"/>
  <c r="AA301" i="10"/>
  <c r="BR100"/>
  <c r="AB100" i="14"/>
  <c r="AB301" i="10"/>
  <c r="BS100"/>
  <c r="AC100" i="14"/>
  <c r="AC301" i="10"/>
  <c r="BT100"/>
  <c r="AD100" i="14"/>
  <c r="AD301" i="10"/>
  <c r="BU100"/>
  <c r="AE100" i="14"/>
  <c r="AE301" i="10"/>
  <c r="BV100"/>
  <c r="AF100" i="14"/>
  <c r="AF301" i="10"/>
  <c r="BW100"/>
  <c r="AG100" i="14"/>
  <c r="AG301" i="10"/>
  <c r="BX100"/>
  <c r="AH100" i="14"/>
  <c r="AH301" i="10"/>
  <c r="BY100"/>
  <c r="AI100" i="14"/>
  <c r="AI301" i="10"/>
  <c r="BZ100"/>
  <c r="AJ100" i="14"/>
  <c r="AJ301" i="10"/>
  <c r="CA100"/>
  <c r="AK100" i="14"/>
  <c r="AK301" i="10"/>
  <c r="CB100"/>
  <c r="AL100" i="14"/>
  <c r="AL301" i="10"/>
  <c r="CC100"/>
  <c r="AM100" i="14"/>
  <c r="AM301" i="10"/>
  <c r="CD100"/>
  <c r="AN100" i="14"/>
  <c r="AN301" i="10"/>
  <c r="CE100"/>
  <c r="AO100" i="14"/>
  <c r="AO301" i="10"/>
  <c r="CF100"/>
  <c r="AP100" i="14"/>
  <c r="AP301" i="10"/>
  <c r="CG100"/>
  <c r="AQ100" i="14"/>
  <c r="AQ301" i="10"/>
  <c r="CH100"/>
  <c r="AR100" i="14"/>
  <c r="AR301" i="10"/>
  <c r="CI100"/>
  <c r="AS100" i="14"/>
  <c r="AS301" i="10"/>
  <c r="CJ100"/>
  <c r="AT100" i="14"/>
  <c r="AT301" i="10"/>
  <c r="CK100"/>
  <c r="AU100" i="14"/>
  <c r="AU301" i="10"/>
  <c r="CL100"/>
  <c r="H100" i="14"/>
  <c r="H301" i="10"/>
  <c r="AY100"/>
  <c r="AX100" s="1"/>
  <c r="G100" i="14" s="1"/>
  <c r="I99"/>
  <c r="I300" i="10"/>
  <c r="AZ99"/>
  <c r="J99" i="14"/>
  <c r="J300" i="10"/>
  <c r="BA99"/>
  <c r="K99" i="14"/>
  <c r="K300" i="10"/>
  <c r="BB99"/>
  <c r="L99" i="14"/>
  <c r="L300" i="10"/>
  <c r="BC99"/>
  <c r="M99" i="14"/>
  <c r="M300" i="10"/>
  <c r="BD99"/>
  <c r="N99" i="14"/>
  <c r="N300" i="10"/>
  <c r="BE99"/>
  <c r="O99" i="14"/>
  <c r="O300" i="10"/>
  <c r="BF99"/>
  <c r="P99" i="14"/>
  <c r="P300" i="10"/>
  <c r="BG99"/>
  <c r="Q99" i="14"/>
  <c r="Q300" i="10"/>
  <c r="BH99"/>
  <c r="R99" i="14"/>
  <c r="R300" i="10"/>
  <c r="BI99"/>
  <c r="S99" i="14"/>
  <c r="S300" i="10"/>
  <c r="BJ99"/>
  <c r="T99" i="14"/>
  <c r="T300" i="10"/>
  <c r="BK99"/>
  <c r="U99" i="14"/>
  <c r="U300" i="10"/>
  <c r="BL99"/>
  <c r="V99" i="14"/>
  <c r="V300" i="10"/>
  <c r="BM99"/>
  <c r="W99" i="14"/>
  <c r="W300" i="10"/>
  <c r="BN99"/>
  <c r="X99" i="14"/>
  <c r="X300" i="10"/>
  <c r="BO99"/>
  <c r="Y99" i="14"/>
  <c r="Y300" i="10"/>
  <c r="BP99"/>
  <c r="Z99" i="14"/>
  <c r="Z300" i="10"/>
  <c r="BQ99"/>
  <c r="AA99" i="14"/>
  <c r="AA300" i="10"/>
  <c r="BR99"/>
  <c r="AB99" i="14"/>
  <c r="AB300" i="10"/>
  <c r="BS99"/>
  <c r="AC99" i="14"/>
  <c r="AC300" i="10"/>
  <c r="BT99"/>
  <c r="AD99" i="14"/>
  <c r="AD300" i="10"/>
  <c r="BU99"/>
  <c r="AE99" i="14"/>
  <c r="AE300" i="10"/>
  <c r="BV99"/>
  <c r="AF99" i="14"/>
  <c r="AF300" i="10"/>
  <c r="BW99"/>
  <c r="AG99" i="14"/>
  <c r="AG300" i="10"/>
  <c r="BX99"/>
  <c r="AH99" i="14"/>
  <c r="AH300" i="10"/>
  <c r="BY99"/>
  <c r="AI99" i="14"/>
  <c r="AI300" i="10"/>
  <c r="BZ99"/>
  <c r="AJ99" i="14"/>
  <c r="AJ300" i="10"/>
  <c r="CA99"/>
  <c r="AK99" i="14"/>
  <c r="AK300" i="10"/>
  <c r="CB99"/>
  <c r="AL99" i="14"/>
  <c r="AL300" i="10"/>
  <c r="CC99"/>
  <c r="AM99" i="14"/>
  <c r="AM300" i="10"/>
  <c r="CD99"/>
  <c r="AN99" i="14"/>
  <c r="AN300" i="10"/>
  <c r="CE99"/>
  <c r="AO99" i="14"/>
  <c r="AO300" i="10"/>
  <c r="CF99"/>
  <c r="AP99" i="14"/>
  <c r="AP300" i="10"/>
  <c r="CG99"/>
  <c r="AQ99" i="14"/>
  <c r="AQ300" i="10"/>
  <c r="CH99"/>
  <c r="AR99" i="14"/>
  <c r="AR300" i="10"/>
  <c r="CI99"/>
  <c r="AS99" i="14"/>
  <c r="AS300" i="10"/>
  <c r="CJ99"/>
  <c r="AT99" i="14"/>
  <c r="AT300" i="10"/>
  <c r="CK99"/>
  <c r="AU99" i="14"/>
  <c r="AU300" i="10"/>
  <c r="CL99"/>
  <c r="H99" i="14"/>
  <c r="H300" i="10"/>
  <c r="AY99"/>
  <c r="AX99" s="1"/>
  <c r="G99" i="14" s="1"/>
  <c r="I98"/>
  <c r="I299" i="10"/>
  <c r="AZ98"/>
  <c r="J98" i="14"/>
  <c r="J299" i="10"/>
  <c r="BA98"/>
  <c r="K98" i="14"/>
  <c r="K299" i="10"/>
  <c r="BB98"/>
  <c r="L98" i="14"/>
  <c r="L299" i="10"/>
  <c r="BC98"/>
  <c r="M98" i="14"/>
  <c r="M299" i="10"/>
  <c r="BD98"/>
  <c r="N98" i="14"/>
  <c r="N299" i="10"/>
  <c r="BE98"/>
  <c r="O98" i="14"/>
  <c r="O299" i="10"/>
  <c r="BF98"/>
  <c r="P98" i="14"/>
  <c r="P299" i="10"/>
  <c r="BG98"/>
  <c r="Q98" i="14"/>
  <c r="Q299" i="10"/>
  <c r="BH98"/>
  <c r="R98" i="14"/>
  <c r="R299" i="10"/>
  <c r="BI98"/>
  <c r="S98" i="14"/>
  <c r="S299" i="10"/>
  <c r="BJ98"/>
  <c r="T98" i="14"/>
  <c r="T299" i="10"/>
  <c r="BK98"/>
  <c r="U98" i="14"/>
  <c r="U299" i="10"/>
  <c r="BL98"/>
  <c r="V98" i="14"/>
  <c r="V299" i="10"/>
  <c r="BM98"/>
  <c r="W98" i="14"/>
  <c r="W299" i="10"/>
  <c r="BN98"/>
  <c r="X98" i="14"/>
  <c r="X299" i="10"/>
  <c r="BO98"/>
  <c r="Y98" i="14"/>
  <c r="Y299" i="10"/>
  <c r="BP98"/>
  <c r="Z98" i="14"/>
  <c r="Z299" i="10"/>
  <c r="BQ98"/>
  <c r="AA98" i="14"/>
  <c r="AA299" i="10"/>
  <c r="BR98"/>
  <c r="AB98" i="14"/>
  <c r="AB299" i="10"/>
  <c r="BS98"/>
  <c r="AC98" i="14"/>
  <c r="AC299" i="10"/>
  <c r="BT98"/>
  <c r="AD98" i="14"/>
  <c r="AD299" i="10"/>
  <c r="BU98"/>
  <c r="AE98" i="14"/>
  <c r="AE299" i="10"/>
  <c r="BV98"/>
  <c r="AF98" i="14"/>
  <c r="AF299" i="10"/>
  <c r="BW98"/>
  <c r="AG98" i="14"/>
  <c r="AG299" i="10"/>
  <c r="BX98"/>
  <c r="AH98" i="14"/>
  <c r="AH299" i="10"/>
  <c r="BY98"/>
  <c r="AI98" i="14"/>
  <c r="AI299" i="10"/>
  <c r="BZ98"/>
  <c r="AJ98" i="14"/>
  <c r="AJ299" i="10"/>
  <c r="CA98"/>
  <c r="AK98" i="14"/>
  <c r="AK299" i="10"/>
  <c r="CB98"/>
  <c r="AL98" i="14"/>
  <c r="AL299" i="10"/>
  <c r="CC98"/>
  <c r="AM98" i="14"/>
  <c r="AM299" i="10"/>
  <c r="CD98"/>
  <c r="AN98" i="14"/>
  <c r="AN299" i="10"/>
  <c r="CE98"/>
  <c r="AO98" i="14"/>
  <c r="AO299" i="10"/>
  <c r="CF98"/>
  <c r="AP98" i="14"/>
  <c r="AP299" i="10"/>
  <c r="CG98"/>
  <c r="AQ98" i="14"/>
  <c r="AQ299" i="10"/>
  <c r="CH98"/>
  <c r="AR98" i="14"/>
  <c r="AR299" i="10"/>
  <c r="CI98"/>
  <c r="AS98" i="14"/>
  <c r="AS299" i="10"/>
  <c r="CJ98"/>
  <c r="AT98" i="14"/>
  <c r="AT299" i="10"/>
  <c r="CK98"/>
  <c r="AU98" i="14"/>
  <c r="AU299" i="10"/>
  <c r="CL98"/>
  <c r="H98" i="14"/>
  <c r="H299" i="10"/>
  <c r="AY98"/>
  <c r="AX98" s="1"/>
  <c r="G98" i="14" s="1"/>
  <c r="I97"/>
  <c r="I298" i="10"/>
  <c r="AZ97"/>
  <c r="J97" i="14"/>
  <c r="J298" i="10"/>
  <c r="BA97"/>
  <c r="K97" i="14"/>
  <c r="K298" i="10"/>
  <c r="BB97"/>
  <c r="L97" i="14"/>
  <c r="L298" i="10"/>
  <c r="BC97"/>
  <c r="M97" i="14"/>
  <c r="M298" i="10"/>
  <c r="BD97"/>
  <c r="N97" i="14"/>
  <c r="N298" i="10"/>
  <c r="BE97"/>
  <c r="O97" i="14"/>
  <c r="O298" i="10"/>
  <c r="BF97"/>
  <c r="P97" i="14"/>
  <c r="P298" i="10"/>
  <c r="BG97"/>
  <c r="Q97" i="14"/>
  <c r="Q298" i="10"/>
  <c r="BH97"/>
  <c r="R97" i="14"/>
  <c r="R298" i="10"/>
  <c r="BI97"/>
  <c r="S97" i="14"/>
  <c r="S298" i="10"/>
  <c r="BJ97"/>
  <c r="T97" i="14"/>
  <c r="T298" i="10"/>
  <c r="BK97"/>
  <c r="U97" i="14"/>
  <c r="U298" i="10"/>
  <c r="BL97"/>
  <c r="V97" i="14"/>
  <c r="V298" i="10"/>
  <c r="BM97"/>
  <c r="W97" i="14"/>
  <c r="W298" i="10"/>
  <c r="BN97"/>
  <c r="X97" i="14"/>
  <c r="X298" i="10"/>
  <c r="BO97"/>
  <c r="Y97" i="14"/>
  <c r="Y298" i="10"/>
  <c r="BP97"/>
  <c r="Z97" i="14"/>
  <c r="Z298" i="10"/>
  <c r="BQ97"/>
  <c r="AA97" i="14"/>
  <c r="AA298" i="10"/>
  <c r="BR97"/>
  <c r="AB97" i="14"/>
  <c r="AB298" i="10"/>
  <c r="BS97"/>
  <c r="AC97" i="14"/>
  <c r="AC298" i="10"/>
  <c r="BT97"/>
  <c r="AD97" i="14"/>
  <c r="AD298" i="10"/>
  <c r="BU97"/>
  <c r="AE97" i="14"/>
  <c r="AE298" i="10"/>
  <c r="BV97"/>
  <c r="AF97" i="14"/>
  <c r="AF298" i="10"/>
  <c r="BW97"/>
  <c r="AG97" i="14"/>
  <c r="AG298" i="10"/>
  <c r="BX97"/>
  <c r="AH97" i="14"/>
  <c r="AH298" i="10"/>
  <c r="BY97"/>
  <c r="AI97" i="14"/>
  <c r="AI298" i="10"/>
  <c r="BZ97"/>
  <c r="AJ97" i="14"/>
  <c r="AJ298" i="10"/>
  <c r="CA97"/>
  <c r="AK97" i="14"/>
  <c r="AK298" i="10"/>
  <c r="CB97"/>
  <c r="AL97" i="14"/>
  <c r="AL298" i="10"/>
  <c r="CC97"/>
  <c r="AM97" i="14"/>
  <c r="AM298" i="10"/>
  <c r="CD97"/>
  <c r="AN97" i="14"/>
  <c r="AN298" i="10"/>
  <c r="CE97"/>
  <c r="AO97" i="14"/>
  <c r="AO298" i="10"/>
  <c r="CF97"/>
  <c r="AP97" i="14"/>
  <c r="AP298" i="10"/>
  <c r="CG97"/>
  <c r="AQ97" i="14"/>
  <c r="AQ298" i="10"/>
  <c r="CH97"/>
  <c r="AR97" i="14"/>
  <c r="AR298" i="10"/>
  <c r="CI97"/>
  <c r="AS97" i="14"/>
  <c r="AS298" i="10"/>
  <c r="CJ97"/>
  <c r="AT97" i="14"/>
  <c r="AT298" i="10"/>
  <c r="CK97"/>
  <c r="AU97" i="14"/>
  <c r="AU298" i="10"/>
  <c r="CL97"/>
  <c r="H97" i="14"/>
  <c r="H298" i="10"/>
  <c r="AY97"/>
  <c r="AX97" s="1"/>
  <c r="G97" i="14" s="1"/>
  <c r="I96"/>
  <c r="I297" i="10"/>
  <c r="AZ96"/>
  <c r="J96" i="14"/>
  <c r="J297" i="10"/>
  <c r="BA96"/>
  <c r="K96" i="14"/>
  <c r="K297" i="10"/>
  <c r="BB96"/>
  <c r="L96" i="14"/>
  <c r="L297" i="10"/>
  <c r="BC96"/>
  <c r="M96" i="14"/>
  <c r="M297" i="10"/>
  <c r="BD96"/>
  <c r="N96" i="14"/>
  <c r="N297" i="10"/>
  <c r="BE96"/>
  <c r="O96" i="14"/>
  <c r="O297" i="10"/>
  <c r="BF96"/>
  <c r="P96" i="14"/>
  <c r="P297" i="10"/>
  <c r="BG96"/>
  <c r="Q96" i="14"/>
  <c r="Q297" i="10"/>
  <c r="BH96"/>
  <c r="R96" i="14"/>
  <c r="R297" i="10"/>
  <c r="BI96"/>
  <c r="S96" i="14"/>
  <c r="S297" i="10"/>
  <c r="BJ96"/>
  <c r="T96" i="14"/>
  <c r="T297" i="10"/>
  <c r="BK96"/>
  <c r="U96" i="14"/>
  <c r="U297" i="10"/>
  <c r="BL96"/>
  <c r="V96" i="14"/>
  <c r="V297" i="10"/>
  <c r="BM96"/>
  <c r="W96" i="14"/>
  <c r="W297" i="10"/>
  <c r="BN96"/>
  <c r="X96" i="14"/>
  <c r="X297" i="10"/>
  <c r="BO96"/>
  <c r="Y96" i="14"/>
  <c r="Y297" i="10"/>
  <c r="BP96"/>
  <c r="Z96" i="14"/>
  <c r="Z297" i="10"/>
  <c r="BQ96"/>
  <c r="AA96" i="14"/>
  <c r="AA297" i="10"/>
  <c r="BR96"/>
  <c r="AB96" i="14"/>
  <c r="AB297" i="10"/>
  <c r="BS96"/>
  <c r="AC96" i="14"/>
  <c r="AC297" i="10"/>
  <c r="BT96"/>
  <c r="AD96" i="14"/>
  <c r="AD297" i="10"/>
  <c r="BU96"/>
  <c r="AE96" i="14"/>
  <c r="AE297" i="10"/>
  <c r="BV96"/>
  <c r="AF96" i="14"/>
  <c r="AF297" i="10"/>
  <c r="BW96"/>
  <c r="AG96" i="14"/>
  <c r="AG297" i="10"/>
  <c r="BX96"/>
  <c r="AH96" i="14"/>
  <c r="AH297" i="10"/>
  <c r="BY96"/>
  <c r="AI96" i="14"/>
  <c r="AI297" i="10"/>
  <c r="BZ96"/>
  <c r="AJ96" i="14"/>
  <c r="AJ297" i="10"/>
  <c r="CA96"/>
  <c r="AK96" i="14"/>
  <c r="AK297" i="10"/>
  <c r="CB96"/>
  <c r="AL96" i="14"/>
  <c r="AL297" i="10"/>
  <c r="CC96"/>
  <c r="AM96" i="14"/>
  <c r="AM297" i="10"/>
  <c r="CD96"/>
  <c r="AN96" i="14"/>
  <c r="AN297" i="10"/>
  <c r="CE96"/>
  <c r="AO96" i="14"/>
  <c r="AO297" i="10"/>
  <c r="CF96"/>
  <c r="AP96" i="14"/>
  <c r="AP297" i="10"/>
  <c r="CG96"/>
  <c r="AQ96" i="14"/>
  <c r="AQ297" i="10"/>
  <c r="CH96"/>
  <c r="AR96" i="14"/>
  <c r="AR297" i="10"/>
  <c r="CI96"/>
  <c r="AS96" i="14"/>
  <c r="AS297" i="10"/>
  <c r="CJ96"/>
  <c r="AT96" i="14"/>
  <c r="AT297" i="10"/>
  <c r="CK96"/>
  <c r="AU96" i="14"/>
  <c r="AU297" i="10"/>
  <c r="CL96"/>
  <c r="H96" i="14"/>
  <c r="H297" i="10"/>
  <c r="AY96"/>
  <c r="AX96" s="1"/>
  <c r="G96" i="14" s="1"/>
  <c r="I95"/>
  <c r="I296" i="10"/>
  <c r="AZ95"/>
  <c r="J95" i="14"/>
  <c r="J296" i="10"/>
  <c r="BA95"/>
  <c r="K95" i="14"/>
  <c r="K296" i="10"/>
  <c r="BB95"/>
  <c r="L95" i="14"/>
  <c r="L296" i="10"/>
  <c r="BC95"/>
  <c r="M95" i="14"/>
  <c r="M296" i="10"/>
  <c r="BD95"/>
  <c r="N95" i="14"/>
  <c r="N296" i="10"/>
  <c r="BE95"/>
  <c r="O95" i="14"/>
  <c r="O296" i="10"/>
  <c r="BF95"/>
  <c r="P95" i="14"/>
  <c r="P296" i="10"/>
  <c r="BG95"/>
  <c r="Q95" i="14"/>
  <c r="Q296" i="10"/>
  <c r="BH95"/>
  <c r="R95" i="14"/>
  <c r="R296" i="10"/>
  <c r="BI95"/>
  <c r="S95" i="14"/>
  <c r="S296" i="10"/>
  <c r="BJ95"/>
  <c r="T95" i="14"/>
  <c r="T296" i="10"/>
  <c r="BK95"/>
  <c r="U95" i="14"/>
  <c r="U296" i="10"/>
  <c r="BL95"/>
  <c r="V95" i="14"/>
  <c r="V296" i="10"/>
  <c r="BM95"/>
  <c r="W95" i="14"/>
  <c r="W296" i="10"/>
  <c r="BN95"/>
  <c r="X95" i="14"/>
  <c r="X296" i="10"/>
  <c r="BO95"/>
  <c r="Y95" i="14"/>
  <c r="Y296" i="10"/>
  <c r="BP95"/>
  <c r="Z95" i="14"/>
  <c r="Z296" i="10"/>
  <c r="BQ95"/>
  <c r="AA95" i="14"/>
  <c r="AA296" i="10"/>
  <c r="BR95"/>
  <c r="AB95" i="14"/>
  <c r="AB296" i="10"/>
  <c r="BS95"/>
  <c r="AC95" i="14"/>
  <c r="AC296" i="10"/>
  <c r="BT95"/>
  <c r="AD95" i="14"/>
  <c r="AD296" i="10"/>
  <c r="BU95"/>
  <c r="AE95" i="14"/>
  <c r="AE296" i="10"/>
  <c r="BV95"/>
  <c r="AF95" i="14"/>
  <c r="AF296" i="10"/>
  <c r="BW95"/>
  <c r="AG95" i="14"/>
  <c r="AG296" i="10"/>
  <c r="BX95"/>
  <c r="AH95" i="14"/>
  <c r="AH296" i="10"/>
  <c r="BY95"/>
  <c r="AI95" i="14"/>
  <c r="AI296" i="10"/>
  <c r="BZ95"/>
  <c r="AJ95" i="14"/>
  <c r="AJ296" i="10"/>
  <c r="CA95"/>
  <c r="AK95" i="14"/>
  <c r="AK296" i="10"/>
  <c r="CB95"/>
  <c r="AL95" i="14"/>
  <c r="AL296" i="10"/>
  <c r="CC95"/>
  <c r="AM95" i="14"/>
  <c r="AM296" i="10"/>
  <c r="CD95"/>
  <c r="AN95" i="14"/>
  <c r="AN296" i="10"/>
  <c r="CE95"/>
  <c r="AO95" i="14"/>
  <c r="AO296" i="10"/>
  <c r="CF95"/>
  <c r="AP95" i="14"/>
  <c r="AP296" i="10"/>
  <c r="CG95"/>
  <c r="AQ95" i="14"/>
  <c r="AQ296" i="10"/>
  <c r="CH95"/>
  <c r="AR95" i="14"/>
  <c r="AR296" i="10"/>
  <c r="CI95"/>
  <c r="AS95" i="14"/>
  <c r="AS296" i="10"/>
  <c r="CJ95"/>
  <c r="AT95" i="14"/>
  <c r="AT296" i="10"/>
  <c r="CK95"/>
  <c r="AU95" i="14"/>
  <c r="AU296" i="10"/>
  <c r="CL95"/>
  <c r="H95" i="14"/>
  <c r="H296" i="10"/>
  <c r="AY95"/>
  <c r="AX95" s="1"/>
  <c r="G95" i="14" s="1"/>
  <c r="I94"/>
  <c r="I295" i="10"/>
  <c r="AZ94"/>
  <c r="J94" i="14"/>
  <c r="J295" i="10"/>
  <c r="BA94"/>
  <c r="K94" i="14"/>
  <c r="K295" i="10"/>
  <c r="BB94"/>
  <c r="L94" i="14"/>
  <c r="L295" i="10"/>
  <c r="BC94"/>
  <c r="M94" i="14"/>
  <c r="M295" i="10"/>
  <c r="BD94"/>
  <c r="N94" i="14"/>
  <c r="N295" i="10"/>
  <c r="BE94"/>
  <c r="O94" i="14"/>
  <c r="O295" i="10"/>
  <c r="BF94"/>
  <c r="P94" i="14"/>
  <c r="P295" i="10"/>
  <c r="BG94"/>
  <c r="Q94" i="14"/>
  <c r="Q295" i="10"/>
  <c r="BH94"/>
  <c r="R94" i="14"/>
  <c r="R295" i="10"/>
  <c r="BI94"/>
  <c r="S94" i="14"/>
  <c r="S295" i="10"/>
  <c r="BJ94"/>
  <c r="T94" i="14"/>
  <c r="T295" i="10"/>
  <c r="BK94"/>
  <c r="U94" i="14"/>
  <c r="U295" i="10"/>
  <c r="BL94"/>
  <c r="V94" i="14"/>
  <c r="V295" i="10"/>
  <c r="BM94"/>
  <c r="W94" i="14"/>
  <c r="W295" i="10"/>
  <c r="BN94"/>
  <c r="X94" i="14"/>
  <c r="X295" i="10"/>
  <c r="BO94"/>
  <c r="Y94" i="14"/>
  <c r="Y295" i="10"/>
  <c r="BP94"/>
  <c r="Z94" i="14"/>
  <c r="Z295" i="10"/>
  <c r="BQ94"/>
  <c r="AA94" i="14"/>
  <c r="AA295" i="10"/>
  <c r="BR94"/>
  <c r="AB94" i="14"/>
  <c r="AB295" i="10"/>
  <c r="BS94"/>
  <c r="AC94" i="14"/>
  <c r="AC295" i="10"/>
  <c r="BT94"/>
  <c r="AD94" i="14"/>
  <c r="AD295" i="10"/>
  <c r="BU94"/>
  <c r="AE94" i="14"/>
  <c r="AE295" i="10"/>
  <c r="BV94"/>
  <c r="AF94" i="14"/>
  <c r="AF295" i="10"/>
  <c r="BW94"/>
  <c r="AG94" i="14"/>
  <c r="AG295" i="10"/>
  <c r="BX94"/>
  <c r="AH94" i="14"/>
  <c r="AH295" i="10"/>
  <c r="BY94"/>
  <c r="AI94" i="14"/>
  <c r="AI295" i="10"/>
  <c r="BZ94"/>
  <c r="AJ94" i="14"/>
  <c r="AJ295" i="10"/>
  <c r="CA94"/>
  <c r="AK94" i="14"/>
  <c r="AK295" i="10"/>
  <c r="CB94"/>
  <c r="AL94" i="14"/>
  <c r="AL295" i="10"/>
  <c r="CC94"/>
  <c r="AM94" i="14"/>
  <c r="AM295" i="10"/>
  <c r="CD94"/>
  <c r="AN94" i="14"/>
  <c r="AN295" i="10"/>
  <c r="CE94"/>
  <c r="AO94" i="14"/>
  <c r="AO295" i="10"/>
  <c r="CF94"/>
  <c r="AP94" i="14"/>
  <c r="AP295" i="10"/>
  <c r="CG94"/>
  <c r="AQ94" i="14"/>
  <c r="AQ295" i="10"/>
  <c r="CH94"/>
  <c r="AR94" i="14"/>
  <c r="AR295" i="10"/>
  <c r="CI94"/>
  <c r="AS94" i="14"/>
  <c r="AS295" i="10"/>
  <c r="CJ94"/>
  <c r="AT94" i="14"/>
  <c r="AT295" i="10"/>
  <c r="CK94"/>
  <c r="AU94" i="14"/>
  <c r="AU295" i="10"/>
  <c r="CL94"/>
  <c r="H94" i="14"/>
  <c r="H295" i="10"/>
  <c r="AY94"/>
  <c r="AX94" s="1"/>
  <c r="G94" i="14" s="1"/>
  <c r="I93"/>
  <c r="I294" i="10"/>
  <c r="AZ93"/>
  <c r="J93" i="14"/>
  <c r="J294" i="10"/>
  <c r="BA93"/>
  <c r="K93" i="14"/>
  <c r="K294" i="10"/>
  <c r="BB93"/>
  <c r="L93" i="14"/>
  <c r="L294" i="10"/>
  <c r="BC93"/>
  <c r="M93" i="14"/>
  <c r="M294" i="10"/>
  <c r="BD93"/>
  <c r="N93" i="14"/>
  <c r="N294" i="10"/>
  <c r="BE93"/>
  <c r="O93" i="14"/>
  <c r="O294" i="10"/>
  <c r="BF93"/>
  <c r="P93" i="14"/>
  <c r="P294" i="10"/>
  <c r="BG93"/>
  <c r="Q93" i="14"/>
  <c r="Q294" i="10"/>
  <c r="BH93"/>
  <c r="R93" i="14"/>
  <c r="R294" i="10"/>
  <c r="BI93"/>
  <c r="S93" i="14"/>
  <c r="S294" i="10"/>
  <c r="BJ93"/>
  <c r="T93" i="14"/>
  <c r="T294" i="10"/>
  <c r="BK93"/>
  <c r="U93" i="14"/>
  <c r="U294" i="10"/>
  <c r="BL93"/>
  <c r="V93" i="14"/>
  <c r="V294" i="10"/>
  <c r="BM93"/>
  <c r="W93" i="14"/>
  <c r="W294" i="10"/>
  <c r="BN93"/>
  <c r="X93" i="14"/>
  <c r="X294" i="10"/>
  <c r="BO93"/>
  <c r="Y93" i="14"/>
  <c r="Y294" i="10"/>
  <c r="BP93"/>
  <c r="Z93" i="14"/>
  <c r="Z294" i="10"/>
  <c r="BQ93"/>
  <c r="AA93" i="14"/>
  <c r="AA294" i="10"/>
  <c r="BR93"/>
  <c r="AB93" i="14"/>
  <c r="AB294" i="10"/>
  <c r="BS93"/>
  <c r="AC93" i="14"/>
  <c r="AC294" i="10"/>
  <c r="BT93"/>
  <c r="AD93" i="14"/>
  <c r="AD294" i="10"/>
  <c r="BU93"/>
  <c r="AE93" i="14"/>
  <c r="AE294" i="10"/>
  <c r="BV93"/>
  <c r="AF93" i="14"/>
  <c r="AF294" i="10"/>
  <c r="BW93"/>
  <c r="AG93" i="14"/>
  <c r="AG294" i="10"/>
  <c r="BX93"/>
  <c r="AH93" i="14"/>
  <c r="AH294" i="10"/>
  <c r="BY93"/>
  <c r="AI93" i="14"/>
  <c r="AI294" i="10"/>
  <c r="BZ93"/>
  <c r="AJ93" i="14"/>
  <c r="AJ294" i="10"/>
  <c r="CA93"/>
  <c r="AK93" i="14"/>
  <c r="AK294" i="10"/>
  <c r="CB93"/>
  <c r="AL93" i="14"/>
  <c r="AL294" i="10"/>
  <c r="CC93"/>
  <c r="AM93" i="14"/>
  <c r="AM294" i="10"/>
  <c r="CD93"/>
  <c r="AN93" i="14"/>
  <c r="AN294" i="10"/>
  <c r="CE93"/>
  <c r="AO93" i="14"/>
  <c r="AO294" i="10"/>
  <c r="CF93"/>
  <c r="AP93" i="14"/>
  <c r="AP294" i="10"/>
  <c r="CG93"/>
  <c r="AQ93" i="14"/>
  <c r="AQ294" i="10"/>
  <c r="CH93"/>
  <c r="AR93" i="14"/>
  <c r="AR294" i="10"/>
  <c r="CI93"/>
  <c r="AS93" i="14"/>
  <c r="AS294" i="10"/>
  <c r="CJ93"/>
  <c r="AT93" i="14"/>
  <c r="AT294" i="10"/>
  <c r="CK93"/>
  <c r="AU93" i="14"/>
  <c r="AU294" i="10"/>
  <c r="CL93"/>
  <c r="H93" i="14"/>
  <c r="H294" i="10"/>
  <c r="AY93"/>
  <c r="AX93" s="1"/>
  <c r="G93" i="14" s="1"/>
  <c r="I92"/>
  <c r="I293" i="10"/>
  <c r="AZ92"/>
  <c r="J92" i="14"/>
  <c r="J293" i="10"/>
  <c r="BA92"/>
  <c r="K92" i="14"/>
  <c r="K293" i="10"/>
  <c r="BB92"/>
  <c r="L92" i="14"/>
  <c r="L293" i="10"/>
  <c r="BC92"/>
  <c r="M92" i="14"/>
  <c r="M293" i="10"/>
  <c r="BD92"/>
  <c r="N92" i="14"/>
  <c r="N293" i="10"/>
  <c r="BE92"/>
  <c r="O92" i="14"/>
  <c r="O293" i="10"/>
  <c r="BF92"/>
  <c r="P92" i="14"/>
  <c r="P293" i="10"/>
  <c r="BG92"/>
  <c r="Q92" i="14"/>
  <c r="Q293" i="10"/>
  <c r="BH92"/>
  <c r="R92" i="14"/>
  <c r="R293" i="10"/>
  <c r="BI92"/>
  <c r="S92" i="14"/>
  <c r="S293" i="10"/>
  <c r="BJ92"/>
  <c r="T92" i="14"/>
  <c r="T293" i="10"/>
  <c r="BK92"/>
  <c r="U92" i="14"/>
  <c r="U293" i="10"/>
  <c r="BL92"/>
  <c r="V92" i="14"/>
  <c r="V293" i="10"/>
  <c r="BM92"/>
  <c r="W92" i="14"/>
  <c r="W293" i="10"/>
  <c r="BN92"/>
  <c r="X92" i="14"/>
  <c r="X293" i="10"/>
  <c r="BO92"/>
  <c r="Y92" i="14"/>
  <c r="Y293" i="10"/>
  <c r="BP92"/>
  <c r="Z92" i="14"/>
  <c r="Z293" i="10"/>
  <c r="BQ92"/>
  <c r="AA92" i="14"/>
  <c r="AA293" i="10"/>
  <c r="BR92"/>
  <c r="AB92" i="14"/>
  <c r="AB293" i="10"/>
  <c r="BS92"/>
  <c r="AC92" i="14"/>
  <c r="AC293" i="10"/>
  <c r="BT92"/>
  <c r="AD92" i="14"/>
  <c r="AD293" i="10"/>
  <c r="BU92"/>
  <c r="AE92" i="14"/>
  <c r="AE293" i="10"/>
  <c r="BV92"/>
  <c r="AF92" i="14"/>
  <c r="AF293" i="10"/>
  <c r="BW92"/>
  <c r="AG92" i="14"/>
  <c r="AG293" i="10"/>
  <c r="BX92"/>
  <c r="AH92" i="14"/>
  <c r="AH293" i="10"/>
  <c r="BY92"/>
  <c r="AI92" i="14"/>
  <c r="AI293" i="10"/>
  <c r="BZ92"/>
  <c r="AJ92" i="14"/>
  <c r="AJ293" i="10"/>
  <c r="CA92"/>
  <c r="AK92" i="14"/>
  <c r="AK293" i="10"/>
  <c r="CB92"/>
  <c r="AL92" i="14"/>
  <c r="AL293" i="10"/>
  <c r="CC92"/>
  <c r="AM92" i="14"/>
  <c r="AM293" i="10"/>
  <c r="CD92"/>
  <c r="AN92" i="14"/>
  <c r="AN293" i="10"/>
  <c r="CE92"/>
  <c r="AO92" i="14"/>
  <c r="AO293" i="10"/>
  <c r="CF92"/>
  <c r="AP92" i="14"/>
  <c r="AP293" i="10"/>
  <c r="CG92"/>
  <c r="AQ92" i="14"/>
  <c r="AQ293" i="10"/>
  <c r="CH92"/>
  <c r="AR92" i="14"/>
  <c r="AR293" i="10"/>
  <c r="CI92"/>
  <c r="AS92" i="14"/>
  <c r="AS293" i="10"/>
  <c r="CJ92"/>
  <c r="AT92" i="14"/>
  <c r="AT293" i="10"/>
  <c r="CK92"/>
  <c r="AU92" i="14"/>
  <c r="AU293" i="10"/>
  <c r="CL92"/>
  <c r="H92" i="14"/>
  <c r="H293" i="10"/>
  <c r="AY92"/>
  <c r="AX92" s="1"/>
  <c r="G92" i="14" s="1"/>
  <c r="I91"/>
  <c r="I292" i="10"/>
  <c r="AZ91"/>
  <c r="J91" i="14"/>
  <c r="J292" i="10"/>
  <c r="BA91"/>
  <c r="K91" i="14"/>
  <c r="K292" i="10"/>
  <c r="BB91"/>
  <c r="L91" i="14"/>
  <c r="L292" i="10"/>
  <c r="BC91"/>
  <c r="M91" i="14"/>
  <c r="M292" i="10"/>
  <c r="BD91"/>
  <c r="N91" i="14"/>
  <c r="N292" i="10"/>
  <c r="BE91"/>
  <c r="O91" i="14"/>
  <c r="O292" i="10"/>
  <c r="BF91"/>
  <c r="P91" i="14"/>
  <c r="P292" i="10"/>
  <c r="BG91"/>
  <c r="Q91" i="14"/>
  <c r="Q292" i="10"/>
  <c r="BH91"/>
  <c r="R91" i="14"/>
  <c r="R292" i="10"/>
  <c r="BI91"/>
  <c r="S91" i="14"/>
  <c r="S292" i="10"/>
  <c r="BJ91"/>
  <c r="T91" i="14"/>
  <c r="T292" i="10"/>
  <c r="BK91"/>
  <c r="U91" i="14"/>
  <c r="U292" i="10"/>
  <c r="BL91"/>
  <c r="V91" i="14"/>
  <c r="V292" i="10"/>
  <c r="BM91"/>
  <c r="W91" i="14"/>
  <c r="W292" i="10"/>
  <c r="BN91"/>
  <c r="X91" i="14"/>
  <c r="X292" i="10"/>
  <c r="BO91"/>
  <c r="Y91" i="14"/>
  <c r="Y292" i="10"/>
  <c r="BP91"/>
  <c r="Z91" i="14"/>
  <c r="Z292" i="10"/>
  <c r="BQ91"/>
  <c r="AA91" i="14"/>
  <c r="AA292" i="10"/>
  <c r="BR91"/>
  <c r="AB91" i="14"/>
  <c r="AB292" i="10"/>
  <c r="BS91"/>
  <c r="AC91" i="14"/>
  <c r="AC292" i="10"/>
  <c r="BT91"/>
  <c r="AD91" i="14"/>
  <c r="AD292" i="10"/>
  <c r="BU91"/>
  <c r="AE91" i="14"/>
  <c r="AE292" i="10"/>
  <c r="BV91"/>
  <c r="AF91" i="14"/>
  <c r="AF292" i="10"/>
  <c r="BW91"/>
  <c r="AG91" i="14"/>
  <c r="AG292" i="10"/>
  <c r="BX91"/>
  <c r="AH91" i="14"/>
  <c r="AH292" i="10"/>
  <c r="BY91"/>
  <c r="AI91" i="14"/>
  <c r="AI292" i="10"/>
  <c r="BZ91"/>
  <c r="AJ91" i="14"/>
  <c r="AJ292" i="10"/>
  <c r="CA91"/>
  <c r="AK91" i="14"/>
  <c r="AK292" i="10"/>
  <c r="CB91"/>
  <c r="AL91" i="14"/>
  <c r="AL292" i="10"/>
  <c r="CC91"/>
  <c r="AM91" i="14"/>
  <c r="AM292" i="10"/>
  <c r="CD91"/>
  <c r="AN91" i="14"/>
  <c r="AN292" i="10"/>
  <c r="CE91"/>
  <c r="AO91" i="14"/>
  <c r="AO292" i="10"/>
  <c r="CF91"/>
  <c r="AP91" i="14"/>
  <c r="AP292" i="10"/>
  <c r="CG91"/>
  <c r="AQ91" i="14"/>
  <c r="AQ292" i="10"/>
  <c r="CH91"/>
  <c r="AR91" i="14"/>
  <c r="AR292" i="10"/>
  <c r="CI91"/>
  <c r="AS91" i="14"/>
  <c r="AS292" i="10"/>
  <c r="CJ91"/>
  <c r="AT91" i="14"/>
  <c r="AT292" i="10"/>
  <c r="CK91"/>
  <c r="AU91" i="14"/>
  <c r="AU292" i="10"/>
  <c r="CL91"/>
  <c r="H91" i="14"/>
  <c r="H292" i="10"/>
  <c r="AY91"/>
  <c r="AX91" s="1"/>
  <c r="G91" i="14" s="1"/>
  <c r="I90"/>
  <c r="I291" i="10"/>
  <c r="AZ90"/>
  <c r="J90" i="14"/>
  <c r="J291" i="10"/>
  <c r="BA90"/>
  <c r="K90" i="14"/>
  <c r="K291" i="10"/>
  <c r="BB90"/>
  <c r="L90" i="14"/>
  <c r="L291" i="10"/>
  <c r="BC90"/>
  <c r="M90" i="14"/>
  <c r="M291" i="10"/>
  <c r="BD90"/>
  <c r="N90" i="14"/>
  <c r="N291" i="10"/>
  <c r="BE90"/>
  <c r="O90" i="14"/>
  <c r="O291" i="10"/>
  <c r="BF90"/>
  <c r="P90" i="14"/>
  <c r="P291" i="10"/>
  <c r="BG90"/>
  <c r="Q90" i="14"/>
  <c r="Q291" i="10"/>
  <c r="BH90"/>
  <c r="R90" i="14"/>
  <c r="R291" i="10"/>
  <c r="BI90"/>
  <c r="S90" i="14"/>
  <c r="S291" i="10"/>
  <c r="BJ90"/>
  <c r="T90" i="14"/>
  <c r="T291" i="10"/>
  <c r="BK90"/>
  <c r="U90" i="14"/>
  <c r="U291" i="10"/>
  <c r="BL90"/>
  <c r="V90" i="14"/>
  <c r="V291" i="10"/>
  <c r="BM90"/>
  <c r="W90" i="14"/>
  <c r="W291" i="10"/>
  <c r="BN90"/>
  <c r="X90" i="14"/>
  <c r="X291" i="10"/>
  <c r="BO90"/>
  <c r="Y90" i="14"/>
  <c r="Y291" i="10"/>
  <c r="BP90"/>
  <c r="Z90" i="14"/>
  <c r="Z291" i="10"/>
  <c r="BQ90"/>
  <c r="AA90" i="14"/>
  <c r="AA291" i="10"/>
  <c r="BR90"/>
  <c r="AB90" i="14"/>
  <c r="AB291" i="10"/>
  <c r="BS90"/>
  <c r="AC90" i="14"/>
  <c r="AC291" i="10"/>
  <c r="BT90"/>
  <c r="AD90" i="14"/>
  <c r="AD291" i="10"/>
  <c r="BU90"/>
  <c r="AE90" i="14"/>
  <c r="AE291" i="10"/>
  <c r="BV90"/>
  <c r="AF90" i="14"/>
  <c r="AF291" i="10"/>
  <c r="BW90"/>
  <c r="AG90" i="14"/>
  <c r="AG291" i="10"/>
  <c r="BX90"/>
  <c r="AH90" i="14"/>
  <c r="AH291" i="10"/>
  <c r="BY90"/>
  <c r="AI90" i="14"/>
  <c r="AI291" i="10"/>
  <c r="BZ90"/>
  <c r="AJ90" i="14"/>
  <c r="AJ291" i="10"/>
  <c r="CA90"/>
  <c r="AK90" i="14"/>
  <c r="AK291" i="10"/>
  <c r="CB90"/>
  <c r="AL90" i="14"/>
  <c r="AL291" i="10"/>
  <c r="CC90"/>
  <c r="AM90" i="14"/>
  <c r="AM291" i="10"/>
  <c r="CD90"/>
  <c r="AN90" i="14"/>
  <c r="AN291" i="10"/>
  <c r="CE90"/>
  <c r="AO90" i="14"/>
  <c r="AO291" i="10"/>
  <c r="CF90"/>
  <c r="AP90" i="14"/>
  <c r="AP291" i="10"/>
  <c r="CG90"/>
  <c r="AQ90" i="14"/>
  <c r="AQ291" i="10"/>
  <c r="CH90"/>
  <c r="AR90" i="14"/>
  <c r="AR291" i="10"/>
  <c r="CI90"/>
  <c r="AS90" i="14"/>
  <c r="AS291" i="10"/>
  <c r="CJ90"/>
  <c r="AT90" i="14"/>
  <c r="AT291" i="10"/>
  <c r="CK90"/>
  <c r="AU90" i="14"/>
  <c r="AU291" i="10"/>
  <c r="CL90"/>
  <c r="H90" i="14"/>
  <c r="H291" i="10"/>
  <c r="AY90"/>
  <c r="AX90" s="1"/>
  <c r="G90" i="14" s="1"/>
  <c r="I89"/>
  <c r="I290" i="10"/>
  <c r="AZ89"/>
  <c r="J89" i="14"/>
  <c r="J290" i="10"/>
  <c r="BA89"/>
  <c r="K89" i="14"/>
  <c r="K290" i="10"/>
  <c r="BB89"/>
  <c r="L89" i="14"/>
  <c r="L290" i="10"/>
  <c r="BC89"/>
  <c r="M89" i="14"/>
  <c r="M290" i="10"/>
  <c r="BD89"/>
  <c r="N89" i="14"/>
  <c r="N290" i="10"/>
  <c r="BE89"/>
  <c r="O89" i="14"/>
  <c r="O290" i="10"/>
  <c r="BF89"/>
  <c r="P89" i="14"/>
  <c r="P290" i="10"/>
  <c r="BG89"/>
  <c r="Q89" i="14"/>
  <c r="Q290" i="10"/>
  <c r="BH89"/>
  <c r="R89" i="14"/>
  <c r="R290" i="10"/>
  <c r="BI89"/>
  <c r="S89" i="14"/>
  <c r="S290" i="10"/>
  <c r="BJ89"/>
  <c r="T89" i="14"/>
  <c r="T290" i="10"/>
  <c r="BK89"/>
  <c r="U89" i="14"/>
  <c r="U290" i="10"/>
  <c r="BL89"/>
  <c r="V89" i="14"/>
  <c r="V290" i="10"/>
  <c r="BM89"/>
  <c r="W89" i="14"/>
  <c r="W290" i="10"/>
  <c r="BN89"/>
  <c r="X89" i="14"/>
  <c r="X290" i="10"/>
  <c r="BO89"/>
  <c r="Y89" i="14"/>
  <c r="Y290" i="10"/>
  <c r="BP89"/>
  <c r="Z89" i="14"/>
  <c r="Z290" i="10"/>
  <c r="BQ89"/>
  <c r="AA89" i="14"/>
  <c r="AA290" i="10"/>
  <c r="BR89"/>
  <c r="AB89" i="14"/>
  <c r="AB290" i="10"/>
  <c r="BS89"/>
  <c r="AC89" i="14"/>
  <c r="AC290" i="10"/>
  <c r="BT89"/>
  <c r="AD89" i="14"/>
  <c r="AD290" i="10"/>
  <c r="BU89"/>
  <c r="AE89" i="14"/>
  <c r="AE290" i="10"/>
  <c r="BV89"/>
  <c r="AF89" i="14"/>
  <c r="AF290" i="10"/>
  <c r="BW89"/>
  <c r="AG89" i="14"/>
  <c r="AG290" i="10"/>
  <c r="BX89"/>
  <c r="AH89" i="14"/>
  <c r="AH290" i="10"/>
  <c r="BY89"/>
  <c r="AI89" i="14"/>
  <c r="AI290" i="10"/>
  <c r="BZ89"/>
  <c r="AJ89" i="14"/>
  <c r="AJ290" i="10"/>
  <c r="CA89"/>
  <c r="AK89" i="14"/>
  <c r="AK290" i="10"/>
  <c r="CB89"/>
  <c r="AL89" i="14"/>
  <c r="AL290" i="10"/>
  <c r="CC89"/>
  <c r="AM89" i="14"/>
  <c r="AM290" i="10"/>
  <c r="CD89"/>
  <c r="AN89" i="14"/>
  <c r="AN290" i="10"/>
  <c r="CE89"/>
  <c r="AO89" i="14"/>
  <c r="AO290" i="10"/>
  <c r="CF89"/>
  <c r="AP89" i="14"/>
  <c r="AP290" i="10"/>
  <c r="CG89"/>
  <c r="AQ89" i="14"/>
  <c r="AQ290" i="10"/>
  <c r="CH89"/>
  <c r="AR89" i="14"/>
  <c r="AR290" i="10"/>
  <c r="CI89"/>
  <c r="AS89" i="14"/>
  <c r="AS290" i="10"/>
  <c r="CJ89"/>
  <c r="AT89" i="14"/>
  <c r="AT290" i="10"/>
  <c r="CK89"/>
  <c r="AU89" i="14"/>
  <c r="AU290" i="10"/>
  <c r="CL89"/>
  <c r="H89" i="14"/>
  <c r="H290" i="10"/>
  <c r="AY89"/>
  <c r="AX89" s="1"/>
  <c r="G89" i="14" s="1"/>
  <c r="I88"/>
  <c r="I289" i="10"/>
  <c r="AZ88"/>
  <c r="J88" i="14"/>
  <c r="J289" i="10"/>
  <c r="BA88"/>
  <c r="K88" i="14"/>
  <c r="K289" i="10"/>
  <c r="BB88"/>
  <c r="L88" i="14"/>
  <c r="L289" i="10"/>
  <c r="BC88"/>
  <c r="M88" i="14"/>
  <c r="M289" i="10"/>
  <c r="BD88"/>
  <c r="N88" i="14"/>
  <c r="N289" i="10"/>
  <c r="BE88"/>
  <c r="O88" i="14"/>
  <c r="O289" i="10"/>
  <c r="BF88"/>
  <c r="P88" i="14"/>
  <c r="P289" i="10"/>
  <c r="BG88"/>
  <c r="Q88" i="14"/>
  <c r="Q289" i="10"/>
  <c r="BH88"/>
  <c r="R88" i="14"/>
  <c r="R289" i="10"/>
  <c r="BI88"/>
  <c r="S88" i="14"/>
  <c r="S289" i="10"/>
  <c r="BJ88"/>
  <c r="T88" i="14"/>
  <c r="T289" i="10"/>
  <c r="BK88"/>
  <c r="U88" i="14"/>
  <c r="U289" i="10"/>
  <c r="BL88"/>
  <c r="V88" i="14"/>
  <c r="V289" i="10"/>
  <c r="BM88"/>
  <c r="W88" i="14"/>
  <c r="W289" i="10"/>
  <c r="BN88"/>
  <c r="X88" i="14"/>
  <c r="X289" i="10"/>
  <c r="BO88"/>
  <c r="Y88" i="14"/>
  <c r="Y289" i="10"/>
  <c r="BP88"/>
  <c r="Z88" i="14"/>
  <c r="Z289" i="10"/>
  <c r="BQ88"/>
  <c r="AA88" i="14"/>
  <c r="AA289" i="10"/>
  <c r="BR88"/>
  <c r="AB88" i="14"/>
  <c r="AB289" i="10"/>
  <c r="BS88"/>
  <c r="AC88" i="14"/>
  <c r="AC289" i="10"/>
  <c r="BT88"/>
  <c r="AD88" i="14"/>
  <c r="AD289" i="10"/>
  <c r="BU88"/>
  <c r="AE88" i="14"/>
  <c r="AE289" i="10"/>
  <c r="BV88"/>
  <c r="AF88" i="14"/>
  <c r="AF289" i="10"/>
  <c r="BW88"/>
  <c r="AG88" i="14"/>
  <c r="AG289" i="10"/>
  <c r="BX88"/>
  <c r="AH88" i="14"/>
  <c r="AH289" i="10"/>
  <c r="BY88"/>
  <c r="AI88" i="14"/>
  <c r="AI289" i="10"/>
  <c r="BZ88"/>
  <c r="AJ88" i="14"/>
  <c r="AJ289" i="10"/>
  <c r="CA88"/>
  <c r="AK88" i="14"/>
  <c r="AK289" i="10"/>
  <c r="CB88"/>
  <c r="AL88" i="14"/>
  <c r="AL289" i="10"/>
  <c r="CC88"/>
  <c r="AM88" i="14"/>
  <c r="AM289" i="10"/>
  <c r="CD88"/>
  <c r="AN88" i="14"/>
  <c r="AN289" i="10"/>
  <c r="CE88"/>
  <c r="AO88" i="14"/>
  <c r="AO289" i="10"/>
  <c r="CF88"/>
  <c r="AP88" i="14"/>
  <c r="AP289" i="10"/>
  <c r="CG88"/>
  <c r="AQ88" i="14"/>
  <c r="AQ289" i="10"/>
  <c r="CH88"/>
  <c r="AR88" i="14"/>
  <c r="AR289" i="10"/>
  <c r="CI88"/>
  <c r="AS88" i="14"/>
  <c r="AS289" i="10"/>
  <c r="CJ88"/>
  <c r="AT88" i="14"/>
  <c r="AT289" i="10"/>
  <c r="CK88"/>
  <c r="AU88" i="14"/>
  <c r="AU289" i="10"/>
  <c r="CL88"/>
  <c r="H88" i="14"/>
  <c r="H289" i="10"/>
  <c r="AY88"/>
  <c r="AX88" s="1"/>
  <c r="G88" i="14" s="1"/>
  <c r="I87"/>
  <c r="I288" i="10"/>
  <c r="AZ87"/>
  <c r="J87" i="14"/>
  <c r="J288" i="10"/>
  <c r="BA87"/>
  <c r="K87" i="14"/>
  <c r="K288" i="10"/>
  <c r="BB87"/>
  <c r="L87" i="14"/>
  <c r="L288" i="10"/>
  <c r="BC87"/>
  <c r="M87" i="14"/>
  <c r="M288" i="10"/>
  <c r="BD87"/>
  <c r="N87" i="14"/>
  <c r="N288" i="10"/>
  <c r="BE87"/>
  <c r="O87" i="14"/>
  <c r="O288" i="10"/>
  <c r="BF87"/>
  <c r="P87" i="14"/>
  <c r="P288" i="10"/>
  <c r="BG87"/>
  <c r="Q87" i="14"/>
  <c r="Q288" i="10"/>
  <c r="BH87"/>
  <c r="R87" i="14"/>
  <c r="R288" i="10"/>
  <c r="BI87"/>
  <c r="S87" i="14"/>
  <c r="S288" i="10"/>
  <c r="BJ87"/>
  <c r="T87" i="14"/>
  <c r="T288" i="10"/>
  <c r="BK87"/>
  <c r="U87" i="14"/>
  <c r="U288" i="10"/>
  <c r="BL87"/>
  <c r="V87" i="14"/>
  <c r="V288" i="10"/>
  <c r="BM87"/>
  <c r="W87" i="14"/>
  <c r="W288" i="10"/>
  <c r="BN87"/>
  <c r="X87" i="14"/>
  <c r="X288" i="10"/>
  <c r="BO87"/>
  <c r="Y87" i="14"/>
  <c r="Y288" i="10"/>
  <c r="BP87"/>
  <c r="Z87" i="14"/>
  <c r="Z288" i="10"/>
  <c r="BQ87"/>
  <c r="AA87" i="14"/>
  <c r="AA288" i="10"/>
  <c r="BR87"/>
  <c r="AB87" i="14"/>
  <c r="AB288" i="10"/>
  <c r="BS87"/>
  <c r="AC87" i="14"/>
  <c r="AC288" i="10"/>
  <c r="BT87"/>
  <c r="AD87" i="14"/>
  <c r="AD288" i="10"/>
  <c r="BU87"/>
  <c r="AE87" i="14"/>
  <c r="AE288" i="10"/>
  <c r="BV87"/>
  <c r="AF87" i="14"/>
  <c r="AF288" i="10"/>
  <c r="BW87"/>
  <c r="AG87" i="14"/>
  <c r="AG288" i="10"/>
  <c r="BX87"/>
  <c r="AH87" i="14"/>
  <c r="AH288" i="10"/>
  <c r="BY87"/>
  <c r="AI87" i="14"/>
  <c r="AI288" i="10"/>
  <c r="BZ87"/>
  <c r="AJ87" i="14"/>
  <c r="AJ288" i="10"/>
  <c r="CA87"/>
  <c r="AK87" i="14"/>
  <c r="AK288" i="10"/>
  <c r="CB87"/>
  <c r="AL87" i="14"/>
  <c r="AL288" i="10"/>
  <c r="CC87"/>
  <c r="AM87" i="14"/>
  <c r="AM288" i="10"/>
  <c r="CD87"/>
  <c r="AN87" i="14"/>
  <c r="AN288" i="10"/>
  <c r="CE87"/>
  <c r="AO87" i="14"/>
  <c r="AO288" i="10"/>
  <c r="CF87"/>
  <c r="AP87" i="14"/>
  <c r="AP288" i="10"/>
  <c r="CG87"/>
  <c r="AQ87" i="14"/>
  <c r="AQ288" i="10"/>
  <c r="CH87"/>
  <c r="AR87" i="14"/>
  <c r="AR288" i="10"/>
  <c r="CI87"/>
  <c r="AS87" i="14"/>
  <c r="AS288" i="10"/>
  <c r="CJ87"/>
  <c r="AT87" i="14"/>
  <c r="AT288" i="10"/>
  <c r="CK87"/>
  <c r="AU87" i="14"/>
  <c r="AU288" i="10"/>
  <c r="CL87"/>
  <c r="H87" i="14"/>
  <c r="H288" i="10"/>
  <c r="AY87"/>
  <c r="AX87" s="1"/>
  <c r="G87" i="14" s="1"/>
  <c r="I86"/>
  <c r="I287" i="10"/>
  <c r="AZ86"/>
  <c r="J86" i="14"/>
  <c r="J287" i="10"/>
  <c r="BA86"/>
  <c r="K86" i="14"/>
  <c r="K287" i="10"/>
  <c r="BB86"/>
  <c r="L86" i="14"/>
  <c r="L287" i="10"/>
  <c r="BC86"/>
  <c r="M86" i="14"/>
  <c r="M287" i="10"/>
  <c r="BD86"/>
  <c r="N86" i="14"/>
  <c r="N287" i="10"/>
  <c r="BE86"/>
  <c r="O86" i="14"/>
  <c r="O287" i="10"/>
  <c r="BF86"/>
  <c r="P86" i="14"/>
  <c r="P287" i="10"/>
  <c r="BG86"/>
  <c r="Q86" i="14"/>
  <c r="Q287" i="10"/>
  <c r="BH86"/>
  <c r="R86" i="14"/>
  <c r="R287" i="10"/>
  <c r="BI86"/>
  <c r="S86" i="14"/>
  <c r="S287" i="10"/>
  <c r="BJ86"/>
  <c r="T86" i="14"/>
  <c r="T287" i="10"/>
  <c r="BK86"/>
  <c r="U86" i="14"/>
  <c r="U287" i="10"/>
  <c r="BL86"/>
  <c r="V86" i="14"/>
  <c r="V287" i="10"/>
  <c r="BM86"/>
  <c r="W86" i="14"/>
  <c r="W287" i="10"/>
  <c r="BN86"/>
  <c r="X86" i="14"/>
  <c r="X287" i="10"/>
  <c r="BO86"/>
  <c r="Y86" i="14"/>
  <c r="Y287" i="10"/>
  <c r="BP86"/>
  <c r="Z86" i="14"/>
  <c r="Z287" i="10"/>
  <c r="BQ86"/>
  <c r="AA86" i="14"/>
  <c r="AA287" i="10"/>
  <c r="BR86"/>
  <c r="AB86" i="14"/>
  <c r="AB287" i="10"/>
  <c r="BS86"/>
  <c r="AC86" i="14"/>
  <c r="AC287" i="10"/>
  <c r="BT86"/>
  <c r="AD86" i="14"/>
  <c r="AD287" i="10"/>
  <c r="BU86"/>
  <c r="AE86" i="14"/>
  <c r="AE287" i="10"/>
  <c r="BV86"/>
  <c r="AF86" i="14"/>
  <c r="AF287" i="10"/>
  <c r="BW86"/>
  <c r="AG86" i="14"/>
  <c r="AG287" i="10"/>
  <c r="BX86"/>
  <c r="AH86" i="14"/>
  <c r="AH287" i="10"/>
  <c r="BY86"/>
  <c r="AI86" i="14"/>
  <c r="AI287" i="10"/>
  <c r="BZ86"/>
  <c r="AJ86" i="14"/>
  <c r="AJ287" i="10"/>
  <c r="CA86"/>
  <c r="AK86" i="14"/>
  <c r="AK287" i="10"/>
  <c r="CB86"/>
  <c r="AL86" i="14"/>
  <c r="AL287" i="10"/>
  <c r="CC86"/>
  <c r="AM86" i="14"/>
  <c r="AM287" i="10"/>
  <c r="CD86"/>
  <c r="AN86" i="14"/>
  <c r="AN287" i="10"/>
  <c r="CE86"/>
  <c r="AO86" i="14"/>
  <c r="AO287" i="10"/>
  <c r="CF86"/>
  <c r="AP86" i="14"/>
  <c r="AP287" i="10"/>
  <c r="CG86"/>
  <c r="AQ86" i="14"/>
  <c r="AQ287" i="10"/>
  <c r="CH86"/>
  <c r="AR86" i="14"/>
  <c r="AR287" i="10"/>
  <c r="CI86"/>
  <c r="AS86" i="14"/>
  <c r="AS287" i="10"/>
  <c r="CJ86"/>
  <c r="AT86" i="14"/>
  <c r="AT287" i="10"/>
  <c r="CK86"/>
  <c r="AU86" i="14"/>
  <c r="AU287" i="10"/>
  <c r="CL86"/>
  <c r="H86" i="14"/>
  <c r="H287" i="10"/>
  <c r="AY86"/>
  <c r="AX86" s="1"/>
  <c r="G86" i="14" s="1"/>
  <c r="I85"/>
  <c r="I286" i="10"/>
  <c r="AZ85"/>
  <c r="J85" i="14"/>
  <c r="J286" i="10"/>
  <c r="BA85"/>
  <c r="K85" i="14"/>
  <c r="K286" i="10"/>
  <c r="BB85"/>
  <c r="L85" i="14"/>
  <c r="L286" i="10"/>
  <c r="BC85"/>
  <c r="M85" i="14"/>
  <c r="M286" i="10"/>
  <c r="BD85"/>
  <c r="N85" i="14"/>
  <c r="N286" i="10"/>
  <c r="BE85"/>
  <c r="O85" i="14"/>
  <c r="O286" i="10"/>
  <c r="BF85"/>
  <c r="P85" i="14"/>
  <c r="P286" i="10"/>
  <c r="BG85"/>
  <c r="Q85" i="14"/>
  <c r="Q286" i="10"/>
  <c r="BH85"/>
  <c r="R85" i="14"/>
  <c r="R286" i="10"/>
  <c r="BI85"/>
  <c r="S85" i="14"/>
  <c r="S286" i="10"/>
  <c r="BJ85"/>
  <c r="T85" i="14"/>
  <c r="T286" i="10"/>
  <c r="BK85"/>
  <c r="U85" i="14"/>
  <c r="U286" i="10"/>
  <c r="BL85"/>
  <c r="V85" i="14"/>
  <c r="V286" i="10"/>
  <c r="BM85"/>
  <c r="W85" i="14"/>
  <c r="W286" i="10"/>
  <c r="BN85"/>
  <c r="X85" i="14"/>
  <c r="X286" i="10"/>
  <c r="BO85"/>
  <c r="Y85" i="14"/>
  <c r="Y286" i="10"/>
  <c r="BP85"/>
  <c r="Z85" i="14"/>
  <c r="Z286" i="10"/>
  <c r="BQ85"/>
  <c r="AA85" i="14"/>
  <c r="AA286" i="10"/>
  <c r="BR85"/>
  <c r="AB85" i="14"/>
  <c r="AB286" i="10"/>
  <c r="BS85"/>
  <c r="AC85" i="14"/>
  <c r="AC286" i="10"/>
  <c r="BT85"/>
  <c r="AD85" i="14"/>
  <c r="AD286" i="10"/>
  <c r="BU85"/>
  <c r="AE85" i="14"/>
  <c r="AE286" i="10"/>
  <c r="BV85"/>
  <c r="AF85" i="14"/>
  <c r="AF286" i="10"/>
  <c r="BW85"/>
  <c r="AG85" i="14"/>
  <c r="AG286" i="10"/>
  <c r="BX85"/>
  <c r="AH85" i="14"/>
  <c r="AH286" i="10"/>
  <c r="BY85"/>
  <c r="AI85" i="14"/>
  <c r="AI286" i="10"/>
  <c r="BZ85"/>
  <c r="AJ85" i="14"/>
  <c r="AJ286" i="10"/>
  <c r="CA85"/>
  <c r="AK85" i="14"/>
  <c r="AK286" i="10"/>
  <c r="CB85"/>
  <c r="AL85" i="14"/>
  <c r="AL286" i="10"/>
  <c r="CC85"/>
  <c r="AM85" i="14"/>
  <c r="AM286" i="10"/>
  <c r="CD85"/>
  <c r="AN85" i="14"/>
  <c r="AN286" i="10"/>
  <c r="CE85"/>
  <c r="AO85" i="14"/>
  <c r="AO286" i="10"/>
  <c r="CF85"/>
  <c r="AP85" i="14"/>
  <c r="AP286" i="10"/>
  <c r="CG85"/>
  <c r="AQ85" i="14"/>
  <c r="AQ286" i="10"/>
  <c r="CH85"/>
  <c r="AR85" i="14"/>
  <c r="AR286" i="10"/>
  <c r="CI85"/>
  <c r="AS85" i="14"/>
  <c r="AS286" i="10"/>
  <c r="CJ85"/>
  <c r="AT85" i="14"/>
  <c r="AT286" i="10"/>
  <c r="CK85"/>
  <c r="AU85" i="14"/>
  <c r="AU286" i="10"/>
  <c r="CL85"/>
  <c r="H85" i="14"/>
  <c r="H286" i="10"/>
  <c r="AY85"/>
  <c r="AX85" s="1"/>
  <c r="G85" i="14" s="1"/>
  <c r="I84"/>
  <c r="I285" i="10"/>
  <c r="AZ84"/>
  <c r="J84" i="14"/>
  <c r="J285" i="10"/>
  <c r="BA84"/>
  <c r="K84" i="14"/>
  <c r="K285" i="10"/>
  <c r="BB84"/>
  <c r="L84" i="14"/>
  <c r="L285" i="10"/>
  <c r="BC84"/>
  <c r="M84" i="14"/>
  <c r="M285" i="10"/>
  <c r="BD84"/>
  <c r="N84" i="14"/>
  <c r="N285" i="10"/>
  <c r="BE84"/>
  <c r="O84" i="14"/>
  <c r="O285" i="10"/>
  <c r="BF84"/>
  <c r="P84" i="14"/>
  <c r="P285" i="10"/>
  <c r="BG84"/>
  <c r="Q84" i="14"/>
  <c r="Q285" i="10"/>
  <c r="BH84"/>
  <c r="R84" i="14"/>
  <c r="R285" i="10"/>
  <c r="BI84"/>
  <c r="S84" i="14"/>
  <c r="S285" i="10"/>
  <c r="BJ84"/>
  <c r="T84" i="14"/>
  <c r="T285" i="10"/>
  <c r="BK84"/>
  <c r="U84" i="14"/>
  <c r="U285" i="10"/>
  <c r="BL84"/>
  <c r="V84" i="14"/>
  <c r="V285" i="10"/>
  <c r="BM84"/>
  <c r="W84" i="14"/>
  <c r="W285" i="10"/>
  <c r="BN84"/>
  <c r="X84" i="14"/>
  <c r="X285" i="10"/>
  <c r="BO84"/>
  <c r="Y84" i="14"/>
  <c r="Y285" i="10"/>
  <c r="BP84"/>
  <c r="Z84" i="14"/>
  <c r="Z285" i="10"/>
  <c r="BQ84"/>
  <c r="AA84" i="14"/>
  <c r="AA285" i="10"/>
  <c r="BR84"/>
  <c r="AB84" i="14"/>
  <c r="AB285" i="10"/>
  <c r="BS84"/>
  <c r="AC84" i="14"/>
  <c r="AC285" i="10"/>
  <c r="BT84"/>
  <c r="AD84" i="14"/>
  <c r="AD285" i="10"/>
  <c r="BU84"/>
  <c r="AE84" i="14"/>
  <c r="AE285" i="10"/>
  <c r="BV84"/>
  <c r="AF84" i="14"/>
  <c r="AF285" i="10"/>
  <c r="BW84"/>
  <c r="AG84" i="14"/>
  <c r="AG285" i="10"/>
  <c r="BX84"/>
  <c r="AH84" i="14"/>
  <c r="AH285" i="10"/>
  <c r="BY84"/>
  <c r="AI84" i="14"/>
  <c r="AI285" i="10"/>
  <c r="BZ84"/>
  <c r="AJ84" i="14"/>
  <c r="AJ285" i="10"/>
  <c r="CA84"/>
  <c r="AK84" i="14"/>
  <c r="AK285" i="10"/>
  <c r="CB84"/>
  <c r="AL84" i="14"/>
  <c r="AL285" i="10"/>
  <c r="CC84"/>
  <c r="AM84" i="14"/>
  <c r="AM285" i="10"/>
  <c r="CD84"/>
  <c r="AN84" i="14"/>
  <c r="AN285" i="10"/>
  <c r="CE84"/>
  <c r="AO84" i="14"/>
  <c r="AO285" i="10"/>
  <c r="CF84"/>
  <c r="AP84" i="14"/>
  <c r="AP285" i="10"/>
  <c r="CG84"/>
  <c r="AQ84" i="14"/>
  <c r="AQ285" i="10"/>
  <c r="CH84"/>
  <c r="AR84" i="14"/>
  <c r="AR285" i="10"/>
  <c r="CI84"/>
  <c r="AS84" i="14"/>
  <c r="AS285" i="10"/>
  <c r="CJ84"/>
  <c r="AT84" i="14"/>
  <c r="AT285" i="10"/>
  <c r="CK84"/>
  <c r="AU84" i="14"/>
  <c r="AU285" i="10"/>
  <c r="CL84"/>
  <c r="H84" i="14"/>
  <c r="H285" i="10"/>
  <c r="AY84"/>
  <c r="AX84" s="1"/>
  <c r="G84" i="14" s="1"/>
  <c r="I83"/>
  <c r="I284" i="10"/>
  <c r="AZ83"/>
  <c r="J83" i="14"/>
  <c r="J284" i="10"/>
  <c r="BA83"/>
  <c r="K83" i="14"/>
  <c r="K284" i="10"/>
  <c r="BB83"/>
  <c r="L83" i="14"/>
  <c r="L284" i="10"/>
  <c r="BC83"/>
  <c r="M83" i="14"/>
  <c r="M284" i="10"/>
  <c r="BD83"/>
  <c r="N83" i="14"/>
  <c r="N284" i="10"/>
  <c r="BE83"/>
  <c r="O83" i="14"/>
  <c r="O284" i="10"/>
  <c r="BF83"/>
  <c r="P83" i="14"/>
  <c r="P284" i="10"/>
  <c r="BG83"/>
  <c r="Q83" i="14"/>
  <c r="Q284" i="10"/>
  <c r="BH83"/>
  <c r="R83" i="14"/>
  <c r="R284" i="10"/>
  <c r="BI83"/>
  <c r="S83" i="14"/>
  <c r="S284" i="10"/>
  <c r="BJ83"/>
  <c r="T83" i="14"/>
  <c r="T284" i="10"/>
  <c r="BK83"/>
  <c r="U83" i="14"/>
  <c r="U284" i="10"/>
  <c r="BL83"/>
  <c r="V83" i="14"/>
  <c r="V284" i="10"/>
  <c r="BM83"/>
  <c r="W83" i="14"/>
  <c r="W284" i="10"/>
  <c r="BN83"/>
  <c r="X83" i="14"/>
  <c r="X284" i="10"/>
  <c r="BO83"/>
  <c r="Y83" i="14"/>
  <c r="Y284" i="10"/>
  <c r="BP83"/>
  <c r="Z83" i="14"/>
  <c r="Z284" i="10"/>
  <c r="BQ83"/>
  <c r="AA83" i="14"/>
  <c r="AA284" i="10"/>
  <c r="BR83"/>
  <c r="AB83" i="14"/>
  <c r="AB284" i="10"/>
  <c r="BS83"/>
  <c r="AC83" i="14"/>
  <c r="AC284" i="10"/>
  <c r="BT83"/>
  <c r="AD83" i="14"/>
  <c r="AD284" i="10"/>
  <c r="BU83"/>
  <c r="AE83" i="14"/>
  <c r="AE284" i="10"/>
  <c r="BV83"/>
  <c r="AF83" i="14"/>
  <c r="AF284" i="10"/>
  <c r="BW83"/>
  <c r="AG83" i="14"/>
  <c r="AG284" i="10"/>
  <c r="BX83"/>
  <c r="AH83" i="14"/>
  <c r="AH284" i="10"/>
  <c r="BY83"/>
  <c r="AI83" i="14"/>
  <c r="AI284" i="10"/>
  <c r="BZ83"/>
  <c r="AJ83" i="14"/>
  <c r="AJ284" i="10"/>
  <c r="CA83"/>
  <c r="AK83" i="14"/>
  <c r="AK284" i="10"/>
  <c r="CB83"/>
  <c r="AL83" i="14"/>
  <c r="AL284" i="10"/>
  <c r="CC83"/>
  <c r="AM83" i="14"/>
  <c r="AM284" i="10"/>
  <c r="CD83"/>
  <c r="AN83" i="14"/>
  <c r="AN284" i="10"/>
  <c r="CE83"/>
  <c r="AO83" i="14"/>
  <c r="AO284" i="10"/>
  <c r="CF83"/>
  <c r="AP83" i="14"/>
  <c r="AP284" i="10"/>
  <c r="CG83"/>
  <c r="AQ83" i="14"/>
  <c r="AQ284" i="10"/>
  <c r="CH83"/>
  <c r="AR83" i="14"/>
  <c r="AR284" i="10"/>
  <c r="CI83"/>
  <c r="AS83" i="14"/>
  <c r="AS284" i="10"/>
  <c r="CJ83"/>
  <c r="AT83" i="14"/>
  <c r="AT284" i="10"/>
  <c r="CK83"/>
  <c r="AU83" i="14"/>
  <c r="AU284" i="10"/>
  <c r="CL83"/>
  <c r="H83" i="14"/>
  <c r="H284" i="10"/>
  <c r="AY83"/>
  <c r="AX83" s="1"/>
  <c r="G83" i="14" s="1"/>
  <c r="I82"/>
  <c r="I283" i="10"/>
  <c r="AZ82"/>
  <c r="J82" i="14"/>
  <c r="J283" i="10"/>
  <c r="BA82"/>
  <c r="K82" i="14"/>
  <c r="K283" i="10"/>
  <c r="BB82"/>
  <c r="L82" i="14"/>
  <c r="L283" i="10"/>
  <c r="BC82"/>
  <c r="M82" i="14"/>
  <c r="M283" i="10"/>
  <c r="BD82"/>
  <c r="N82" i="14"/>
  <c r="N283" i="10"/>
  <c r="BE82"/>
  <c r="O82" i="14"/>
  <c r="O283" i="10"/>
  <c r="BF82"/>
  <c r="P82" i="14"/>
  <c r="P283" i="10"/>
  <c r="BG82"/>
  <c r="Q82" i="14"/>
  <c r="Q283" i="10"/>
  <c r="BH82"/>
  <c r="R82" i="14"/>
  <c r="R283" i="10"/>
  <c r="BI82"/>
  <c r="S82" i="14"/>
  <c r="S283" i="10"/>
  <c r="BJ82"/>
  <c r="T82" i="14"/>
  <c r="T283" i="10"/>
  <c r="BK82"/>
  <c r="U82" i="14"/>
  <c r="U283" i="10"/>
  <c r="BL82"/>
  <c r="V82" i="14"/>
  <c r="V283" i="10"/>
  <c r="BM82"/>
  <c r="W82" i="14"/>
  <c r="W283" i="10"/>
  <c r="BN82"/>
  <c r="X82" i="14"/>
  <c r="X283" i="10"/>
  <c r="BO82"/>
  <c r="Y82" i="14"/>
  <c r="Y283" i="10"/>
  <c r="BP82"/>
  <c r="Z82" i="14"/>
  <c r="Z283" i="10"/>
  <c r="BQ82"/>
  <c r="AA82" i="14"/>
  <c r="AA283" i="10"/>
  <c r="BR82"/>
  <c r="AB82" i="14"/>
  <c r="AB283" i="10"/>
  <c r="BS82"/>
  <c r="AC82" i="14"/>
  <c r="AC283" i="10"/>
  <c r="BT82"/>
  <c r="AD82" i="14"/>
  <c r="AD283" i="10"/>
  <c r="BU82"/>
  <c r="AE82" i="14"/>
  <c r="AE283" i="10"/>
  <c r="BV82"/>
  <c r="AF82" i="14"/>
  <c r="AF283" i="10"/>
  <c r="BW82"/>
  <c r="AG82" i="14"/>
  <c r="AG283" i="10"/>
  <c r="BX82"/>
  <c r="AH82" i="14"/>
  <c r="AH283" i="10"/>
  <c r="BY82"/>
  <c r="AI82" i="14"/>
  <c r="AI283" i="10"/>
  <c r="BZ82"/>
  <c r="AJ82" i="14"/>
  <c r="AJ283" i="10"/>
  <c r="CA82"/>
  <c r="AK82" i="14"/>
  <c r="AK283" i="10"/>
  <c r="CB82"/>
  <c r="AL82" i="14"/>
  <c r="AL283" i="10"/>
  <c r="CC82"/>
  <c r="AM82" i="14"/>
  <c r="AM283" i="10"/>
  <c r="CD82"/>
  <c r="AN82" i="14"/>
  <c r="AN283" i="10"/>
  <c r="CE82"/>
  <c r="AO82" i="14"/>
  <c r="AO283" i="10"/>
  <c r="CF82"/>
  <c r="AP82" i="14"/>
  <c r="AP283" i="10"/>
  <c r="CG82"/>
  <c r="AQ82" i="14"/>
  <c r="AQ283" i="10"/>
  <c r="CH82"/>
  <c r="AR82" i="14"/>
  <c r="AR283" i="10"/>
  <c r="CI82"/>
  <c r="AS82" i="14"/>
  <c r="AS283" i="10"/>
  <c r="CJ82"/>
  <c r="AT82" i="14"/>
  <c r="AT283" i="10"/>
  <c r="CK82"/>
  <c r="AU82" i="14"/>
  <c r="AU283" i="10"/>
  <c r="CL82"/>
  <c r="H82" i="14"/>
  <c r="H283" i="10"/>
  <c r="AY82"/>
  <c r="AX82" s="1"/>
  <c r="G82" i="14" s="1"/>
  <c r="I81"/>
  <c r="I282" i="10"/>
  <c r="AZ81"/>
  <c r="J81" i="14"/>
  <c r="J282" i="10"/>
  <c r="BA81"/>
  <c r="K81" i="14"/>
  <c r="K282" i="10"/>
  <c r="BB81"/>
  <c r="L81" i="14"/>
  <c r="L282" i="10"/>
  <c r="BC81"/>
  <c r="M81" i="14"/>
  <c r="M282" i="10"/>
  <c r="BD81"/>
  <c r="N81" i="14"/>
  <c r="N282" i="10"/>
  <c r="BE81"/>
  <c r="O81" i="14"/>
  <c r="O282" i="10"/>
  <c r="BF81"/>
  <c r="P81" i="14"/>
  <c r="P282" i="10"/>
  <c r="BG81"/>
  <c r="Q81" i="14"/>
  <c r="Q282" i="10"/>
  <c r="BH81"/>
  <c r="R81" i="14"/>
  <c r="R282" i="10"/>
  <c r="BI81"/>
  <c r="S81" i="14"/>
  <c r="S282" i="10"/>
  <c r="BJ81"/>
  <c r="T81" i="14"/>
  <c r="T282" i="10"/>
  <c r="BK81"/>
  <c r="U81" i="14"/>
  <c r="U282" i="10"/>
  <c r="BL81"/>
  <c r="V81" i="14"/>
  <c r="V282" i="10"/>
  <c r="BM81"/>
  <c r="W81" i="14"/>
  <c r="W282" i="10"/>
  <c r="BN81"/>
  <c r="X81" i="14"/>
  <c r="X282" i="10"/>
  <c r="BO81"/>
  <c r="Y81" i="14"/>
  <c r="Y282" i="10"/>
  <c r="BP81"/>
  <c r="Z81" i="14"/>
  <c r="Z282" i="10"/>
  <c r="BQ81"/>
  <c r="AA81" i="14"/>
  <c r="AA282" i="10"/>
  <c r="BR81"/>
  <c r="AB81" i="14"/>
  <c r="AB282" i="10"/>
  <c r="BS81"/>
  <c r="AC81" i="14"/>
  <c r="AC282" i="10"/>
  <c r="BT81"/>
  <c r="AD81" i="14"/>
  <c r="AD282" i="10"/>
  <c r="BU81"/>
  <c r="AE81" i="14"/>
  <c r="AE282" i="10"/>
  <c r="BV81"/>
  <c r="AF81" i="14"/>
  <c r="AF282" i="10"/>
  <c r="BW81"/>
  <c r="AG81" i="14"/>
  <c r="AG282" i="10"/>
  <c r="BX81"/>
  <c r="AH81" i="14"/>
  <c r="AH282" i="10"/>
  <c r="BY81"/>
  <c r="AI81" i="14"/>
  <c r="AI282" i="10"/>
  <c r="BZ81"/>
  <c r="AJ81" i="14"/>
  <c r="AJ282" i="10"/>
  <c r="CA81"/>
  <c r="AK81" i="14"/>
  <c r="AK282" i="10"/>
  <c r="CB81"/>
  <c r="AL81" i="14"/>
  <c r="AL282" i="10"/>
  <c r="CC81"/>
  <c r="AM81" i="14"/>
  <c r="AM282" i="10"/>
  <c r="CD81"/>
  <c r="AN81" i="14"/>
  <c r="AN282" i="10"/>
  <c r="CE81"/>
  <c r="AO81" i="14"/>
  <c r="AO282" i="10"/>
  <c r="CF81"/>
  <c r="AP81" i="14"/>
  <c r="AP282" i="10"/>
  <c r="CG81"/>
  <c r="AQ81" i="14"/>
  <c r="AQ282" i="10"/>
  <c r="CH81"/>
  <c r="AR81" i="14"/>
  <c r="AR282" i="10"/>
  <c r="CI81"/>
  <c r="AS81" i="14"/>
  <c r="AS282" i="10"/>
  <c r="CJ81"/>
  <c r="AT81" i="14"/>
  <c r="AT282" i="10"/>
  <c r="CK81"/>
  <c r="AU81" i="14"/>
  <c r="AU282" i="10"/>
  <c r="CL81"/>
  <c r="H81" i="14"/>
  <c r="H282" i="10"/>
  <c r="AY81"/>
  <c r="AX81" s="1"/>
  <c r="G81" i="14" s="1"/>
  <c r="I80"/>
  <c r="I281" i="10"/>
  <c r="AZ80"/>
  <c r="J80" i="14"/>
  <c r="J281" i="10"/>
  <c r="BA80"/>
  <c r="K80" i="14"/>
  <c r="K281" i="10"/>
  <c r="BB80"/>
  <c r="L80" i="14"/>
  <c r="L281" i="10"/>
  <c r="BC80"/>
  <c r="M80" i="14"/>
  <c r="M281" i="10"/>
  <c r="BD80"/>
  <c r="N80" i="14"/>
  <c r="N281" i="10"/>
  <c r="BE80"/>
  <c r="O80" i="14"/>
  <c r="O281" i="10"/>
  <c r="BF80"/>
  <c r="P80" i="14"/>
  <c r="P281" i="10"/>
  <c r="BG80"/>
  <c r="Q80" i="14"/>
  <c r="Q281" i="10"/>
  <c r="BH80"/>
  <c r="R80" i="14"/>
  <c r="R281" i="10"/>
  <c r="BI80"/>
  <c r="S80" i="14"/>
  <c r="S281" i="10"/>
  <c r="BJ80"/>
  <c r="T80" i="14"/>
  <c r="T281" i="10"/>
  <c r="BK80"/>
  <c r="U80" i="14"/>
  <c r="U281" i="10"/>
  <c r="BL80"/>
  <c r="V80" i="14"/>
  <c r="V281" i="10"/>
  <c r="BM80"/>
  <c r="W80" i="14"/>
  <c r="W281" i="10"/>
  <c r="BN80"/>
  <c r="X80" i="14"/>
  <c r="X281" i="10"/>
  <c r="BO80"/>
  <c r="Y80" i="14"/>
  <c r="Y281" i="10"/>
  <c r="BP80"/>
  <c r="Z80" i="14"/>
  <c r="Z281" i="10"/>
  <c r="BQ80"/>
  <c r="AA80" i="14"/>
  <c r="AA281" i="10"/>
  <c r="BR80"/>
  <c r="AB80" i="14"/>
  <c r="AB281" i="10"/>
  <c r="BS80"/>
  <c r="AC80" i="14"/>
  <c r="AC281" i="10"/>
  <c r="BT80"/>
  <c r="AD80" i="14"/>
  <c r="AD281" i="10"/>
  <c r="BU80"/>
  <c r="AE80" i="14"/>
  <c r="AE281" i="10"/>
  <c r="BV80"/>
  <c r="AF80" i="14"/>
  <c r="AF281" i="10"/>
  <c r="BW80"/>
  <c r="AG80" i="14"/>
  <c r="AG281" i="10"/>
  <c r="BX80"/>
  <c r="AH80" i="14"/>
  <c r="AH281" i="10"/>
  <c r="BY80"/>
  <c r="AI80" i="14"/>
  <c r="AI281" i="10"/>
  <c r="BZ80"/>
  <c r="AJ80" i="14"/>
  <c r="AJ281" i="10"/>
  <c r="CA80"/>
  <c r="AK80" i="14"/>
  <c r="AK281" i="10"/>
  <c r="CB80"/>
  <c r="AL80" i="14"/>
  <c r="AL281" i="10"/>
  <c r="CC80"/>
  <c r="AM80" i="14"/>
  <c r="AM281" i="10"/>
  <c r="CD80"/>
  <c r="AN80" i="14"/>
  <c r="AN281" i="10"/>
  <c r="CE80"/>
  <c r="AO80" i="14"/>
  <c r="AO281" i="10"/>
  <c r="CF80"/>
  <c r="AP80" i="14"/>
  <c r="AP281" i="10"/>
  <c r="CG80"/>
  <c r="AQ80" i="14"/>
  <c r="AQ281" i="10"/>
  <c r="CH80"/>
  <c r="AR80" i="14"/>
  <c r="AR281" i="10"/>
  <c r="CI80"/>
  <c r="AS80" i="14"/>
  <c r="AS281" i="10"/>
  <c r="CJ80"/>
  <c r="AT80" i="14"/>
  <c r="AT281" i="10"/>
  <c r="CK80"/>
  <c r="AU80" i="14"/>
  <c r="AU281" i="10"/>
  <c r="CL80"/>
  <c r="H80" i="14"/>
  <c r="H281" i="10"/>
  <c r="AY80"/>
  <c r="AX80" s="1"/>
  <c r="G80" i="14" s="1"/>
  <c r="I79"/>
  <c r="I280" i="10"/>
  <c r="AZ79"/>
  <c r="J79" i="14"/>
  <c r="J280" i="10"/>
  <c r="BA79"/>
  <c r="K79" i="14"/>
  <c r="K280" i="10"/>
  <c r="BB79"/>
  <c r="L79" i="14"/>
  <c r="L280" i="10"/>
  <c r="BC79"/>
  <c r="M79" i="14"/>
  <c r="M280" i="10"/>
  <c r="BD79"/>
  <c r="N79" i="14"/>
  <c r="N280" i="10"/>
  <c r="BE79"/>
  <c r="O79" i="14"/>
  <c r="O280" i="10"/>
  <c r="BF79"/>
  <c r="P79" i="14"/>
  <c r="P280" i="10"/>
  <c r="BG79"/>
  <c r="Q79" i="14"/>
  <c r="Q280" i="10"/>
  <c r="BH79"/>
  <c r="R79" i="14"/>
  <c r="R280" i="10"/>
  <c r="BI79"/>
  <c r="S79" i="14"/>
  <c r="S280" i="10"/>
  <c r="BJ79"/>
  <c r="T79" i="14"/>
  <c r="T280" i="10"/>
  <c r="BK79"/>
  <c r="U79" i="14"/>
  <c r="U280" i="10"/>
  <c r="BL79"/>
  <c r="V79" i="14"/>
  <c r="V280" i="10"/>
  <c r="BM79"/>
  <c r="W79" i="14"/>
  <c r="W280" i="10"/>
  <c r="BN79"/>
  <c r="X79" i="14"/>
  <c r="X280" i="10"/>
  <c r="BO79"/>
  <c r="Y79" i="14"/>
  <c r="Y280" i="10"/>
  <c r="BP79"/>
  <c r="Z79" i="14"/>
  <c r="Z280" i="10"/>
  <c r="BQ79"/>
  <c r="AA79" i="14"/>
  <c r="AA280" i="10"/>
  <c r="BR79"/>
  <c r="AB79" i="14"/>
  <c r="AB280" i="10"/>
  <c r="BS79"/>
  <c r="AC79" i="14"/>
  <c r="AC280" i="10"/>
  <c r="BT79"/>
  <c r="AD79" i="14"/>
  <c r="AD280" i="10"/>
  <c r="BU79"/>
  <c r="AE79" i="14"/>
  <c r="AE280" i="10"/>
  <c r="BV79"/>
  <c r="AF79" i="14"/>
  <c r="AF280" i="10"/>
  <c r="BW79"/>
  <c r="AG79" i="14"/>
  <c r="AG280" i="10"/>
  <c r="BX79"/>
  <c r="AH79" i="14"/>
  <c r="AH280" i="10"/>
  <c r="BY79"/>
  <c r="AI79" i="14"/>
  <c r="AI280" i="10"/>
  <c r="BZ79"/>
  <c r="AJ79" i="14"/>
  <c r="AJ280" i="10"/>
  <c r="CA79"/>
  <c r="AK79" i="14"/>
  <c r="AK280" i="10"/>
  <c r="CB79"/>
  <c r="AL79" i="14"/>
  <c r="AL280" i="10"/>
  <c r="CC79"/>
  <c r="AM79" i="14"/>
  <c r="AM280" i="10"/>
  <c r="CD79"/>
  <c r="AN79" i="14"/>
  <c r="AN280" i="10"/>
  <c r="CE79"/>
  <c r="AO79" i="14"/>
  <c r="AO280" i="10"/>
  <c r="CF79"/>
  <c r="AP79" i="14"/>
  <c r="AP280" i="10"/>
  <c r="CG79"/>
  <c r="AQ79" i="14"/>
  <c r="AQ280" i="10"/>
  <c r="CH79"/>
  <c r="AR79" i="14"/>
  <c r="AR280" i="10"/>
  <c r="CI79"/>
  <c r="AS79" i="14"/>
  <c r="AS280" i="10"/>
  <c r="CJ79"/>
  <c r="AT79" i="14"/>
  <c r="AT280" i="10"/>
  <c r="CK79"/>
  <c r="AU79" i="14"/>
  <c r="AU280" i="10"/>
  <c r="CL79"/>
  <c r="H79" i="14"/>
  <c r="H280" i="10"/>
  <c r="AY79"/>
  <c r="AX79" s="1"/>
  <c r="G79" i="14" s="1"/>
  <c r="I78"/>
  <c r="I279" i="10"/>
  <c r="AZ78"/>
  <c r="J78" i="14"/>
  <c r="J279" i="10"/>
  <c r="BA78"/>
  <c r="K78" i="14"/>
  <c r="K279" i="10"/>
  <c r="BB78"/>
  <c r="L78" i="14"/>
  <c r="L279" i="10"/>
  <c r="BC78"/>
  <c r="M78" i="14"/>
  <c r="M279" i="10"/>
  <c r="BD78"/>
  <c r="N78" i="14"/>
  <c r="N279" i="10"/>
  <c r="BE78"/>
  <c r="O78" i="14"/>
  <c r="O279" i="10"/>
  <c r="BF78"/>
  <c r="P78" i="14"/>
  <c r="P279" i="10"/>
  <c r="BG78"/>
  <c r="Q78" i="14"/>
  <c r="Q279" i="10"/>
  <c r="BH78"/>
  <c r="R78" i="14"/>
  <c r="R279" i="10"/>
  <c r="BI78"/>
  <c r="S78" i="14"/>
  <c r="S279" i="10"/>
  <c r="BJ78"/>
  <c r="T78" i="14"/>
  <c r="T279" i="10"/>
  <c r="BK78"/>
  <c r="U78" i="14"/>
  <c r="U279" i="10"/>
  <c r="BL78"/>
  <c r="V78" i="14"/>
  <c r="V279" i="10"/>
  <c r="BM78"/>
  <c r="W78" i="14"/>
  <c r="W279" i="10"/>
  <c r="BN78"/>
  <c r="X78" i="14"/>
  <c r="X279" i="10"/>
  <c r="BO78"/>
  <c r="Y78" i="14"/>
  <c r="Y279" i="10"/>
  <c r="BP78"/>
  <c r="Z78" i="14"/>
  <c r="Z279" i="10"/>
  <c r="BQ78"/>
  <c r="AA78" i="14"/>
  <c r="AA279" i="10"/>
  <c r="BR78"/>
  <c r="AB78" i="14"/>
  <c r="AB279" i="10"/>
  <c r="BS78"/>
  <c r="AC78" i="14"/>
  <c r="AC279" i="10"/>
  <c r="BT78"/>
  <c r="AD78" i="14"/>
  <c r="AD279" i="10"/>
  <c r="BU78"/>
  <c r="AE78" i="14"/>
  <c r="AE279" i="10"/>
  <c r="BV78"/>
  <c r="AF78" i="14"/>
  <c r="AF279" i="10"/>
  <c r="BW78"/>
  <c r="AG78" i="14"/>
  <c r="AG279" i="10"/>
  <c r="BX78"/>
  <c r="AH78" i="14"/>
  <c r="AH279" i="10"/>
  <c r="BY78"/>
  <c r="AI78" i="14"/>
  <c r="AI279" i="10"/>
  <c r="BZ78"/>
  <c r="AJ78" i="14"/>
  <c r="AJ279" i="10"/>
  <c r="CA78"/>
  <c r="AK78" i="14"/>
  <c r="AK279" i="10"/>
  <c r="CB78"/>
  <c r="AL78" i="14"/>
  <c r="AL279" i="10"/>
  <c r="CC78"/>
  <c r="AM78" i="14"/>
  <c r="AM279" i="10"/>
  <c r="CD78"/>
  <c r="AN78" i="14"/>
  <c r="AN279" i="10"/>
  <c r="CE78"/>
  <c r="AO78" i="14"/>
  <c r="AO279" i="10"/>
  <c r="CF78"/>
  <c r="AP78" i="14"/>
  <c r="AP279" i="10"/>
  <c r="CG78"/>
  <c r="AQ78" i="14"/>
  <c r="AQ279" i="10"/>
  <c r="CH78"/>
  <c r="AR78" i="14"/>
  <c r="AR279" i="10"/>
  <c r="CI78"/>
  <c r="AS78" i="14"/>
  <c r="AS279" i="10"/>
  <c r="CJ78"/>
  <c r="AT78" i="14"/>
  <c r="AT279" i="10"/>
  <c r="CK78"/>
  <c r="AU78" i="14"/>
  <c r="AU279" i="10"/>
  <c r="CL78"/>
  <c r="H78" i="14"/>
  <c r="H279" i="10"/>
  <c r="AY78"/>
  <c r="AX78" s="1"/>
  <c r="G78" i="14" s="1"/>
  <c r="I77"/>
  <c r="I278" i="10"/>
  <c r="AZ77"/>
  <c r="J77" i="14"/>
  <c r="J278" i="10"/>
  <c r="BA77"/>
  <c r="K77" i="14"/>
  <c r="K278" i="10"/>
  <c r="BB77"/>
  <c r="L77" i="14"/>
  <c r="L278" i="10"/>
  <c r="BC77"/>
  <c r="M77" i="14"/>
  <c r="M278" i="10"/>
  <c r="BD77"/>
  <c r="N77" i="14"/>
  <c r="N278" i="10"/>
  <c r="BE77"/>
  <c r="O77" i="14"/>
  <c r="O278" i="10"/>
  <c r="BF77"/>
  <c r="P77" i="14"/>
  <c r="P278" i="10"/>
  <c r="BG77"/>
  <c r="Q77" i="14"/>
  <c r="Q278" i="10"/>
  <c r="BH77"/>
  <c r="R77" i="14"/>
  <c r="R278" i="10"/>
  <c r="BI77"/>
  <c r="S77" i="14"/>
  <c r="S278" i="10"/>
  <c r="BJ77"/>
  <c r="T77" i="14"/>
  <c r="T278" i="10"/>
  <c r="BK77"/>
  <c r="U77" i="14"/>
  <c r="U278" i="10"/>
  <c r="BL77"/>
  <c r="V77" i="14"/>
  <c r="V278" i="10"/>
  <c r="BM77"/>
  <c r="W77" i="14"/>
  <c r="W278" i="10"/>
  <c r="BN77"/>
  <c r="X77" i="14"/>
  <c r="X278" i="10"/>
  <c r="BO77"/>
  <c r="Y77" i="14"/>
  <c r="Y278" i="10"/>
  <c r="BP77"/>
  <c r="Z77" i="14"/>
  <c r="Z278" i="10"/>
  <c r="BQ77"/>
  <c r="AA77" i="14"/>
  <c r="AA278" i="10"/>
  <c r="BR77"/>
  <c r="AB77" i="14"/>
  <c r="AB278" i="10"/>
  <c r="BS77"/>
  <c r="AC77" i="14"/>
  <c r="AC278" i="10"/>
  <c r="BT77"/>
  <c r="AD77" i="14"/>
  <c r="AD278" i="10"/>
  <c r="BU77"/>
  <c r="AE77" i="14"/>
  <c r="AE278" i="10"/>
  <c r="BV77"/>
  <c r="AF77" i="14"/>
  <c r="AF278" i="10"/>
  <c r="BW77"/>
  <c r="AG77" i="14"/>
  <c r="AG278" i="10"/>
  <c r="BX77"/>
  <c r="AH77" i="14"/>
  <c r="AH278" i="10"/>
  <c r="BY77"/>
  <c r="AI77" i="14"/>
  <c r="AI278" i="10"/>
  <c r="BZ77"/>
  <c r="AJ77" i="14"/>
  <c r="AJ278" i="10"/>
  <c r="CA77"/>
  <c r="AK77" i="14"/>
  <c r="AK278" i="10"/>
  <c r="CB77"/>
  <c r="AL77" i="14"/>
  <c r="AL278" i="10"/>
  <c r="CC77"/>
  <c r="AM77" i="14"/>
  <c r="AM278" i="10"/>
  <c r="CD77"/>
  <c r="AN77" i="14"/>
  <c r="AN278" i="10"/>
  <c r="CE77"/>
  <c r="AO77" i="14"/>
  <c r="AO278" i="10"/>
  <c r="CF77"/>
  <c r="AP77" i="14"/>
  <c r="AP278" i="10"/>
  <c r="CG77"/>
  <c r="AQ77" i="14"/>
  <c r="AQ278" i="10"/>
  <c r="CH77"/>
  <c r="AR77" i="14"/>
  <c r="AR278" i="10"/>
  <c r="CI77"/>
  <c r="AS77" i="14"/>
  <c r="AS278" i="10"/>
  <c r="CJ77"/>
  <c r="AT77" i="14"/>
  <c r="AT278" i="10"/>
  <c r="CK77"/>
  <c r="AU77" i="14"/>
  <c r="AU278" i="10"/>
  <c r="CL77"/>
  <c r="H77" i="14"/>
  <c r="H278" i="10"/>
  <c r="AY77"/>
  <c r="AX77" s="1"/>
  <c r="G77" i="14" s="1"/>
  <c r="I76"/>
  <c r="I277" i="10"/>
  <c r="AZ76"/>
  <c r="J76" i="14"/>
  <c r="J277" i="10"/>
  <c r="BA76"/>
  <c r="K76" i="14"/>
  <c r="K277" i="10"/>
  <c r="BB76"/>
  <c r="L76" i="14"/>
  <c r="L277" i="10"/>
  <c r="BC76"/>
  <c r="M76" i="14"/>
  <c r="M277" i="10"/>
  <c r="BD76"/>
  <c r="N76" i="14"/>
  <c r="N277" i="10"/>
  <c r="BE76"/>
  <c r="O76" i="14"/>
  <c r="O277" i="10"/>
  <c r="BF76"/>
  <c r="P76" i="14"/>
  <c r="P277" i="10"/>
  <c r="BG76"/>
  <c r="Q76" i="14"/>
  <c r="Q277" i="10"/>
  <c r="BH76"/>
  <c r="R76" i="14"/>
  <c r="R277" i="10"/>
  <c r="BI76"/>
  <c r="S76" i="14"/>
  <c r="S277" i="10"/>
  <c r="BJ76"/>
  <c r="T76" i="14"/>
  <c r="T277" i="10"/>
  <c r="BK76"/>
  <c r="U76" i="14"/>
  <c r="U277" i="10"/>
  <c r="BL76"/>
  <c r="V76" i="14"/>
  <c r="V277" i="10"/>
  <c r="BM76"/>
  <c r="W76" i="14"/>
  <c r="W277" i="10"/>
  <c r="BN76"/>
  <c r="X76" i="14"/>
  <c r="X277" i="10"/>
  <c r="BO76"/>
  <c r="Y76" i="14"/>
  <c r="Y277" i="10"/>
  <c r="BP76"/>
  <c r="Z76" i="14"/>
  <c r="Z277" i="10"/>
  <c r="BQ76"/>
  <c r="AA76" i="14"/>
  <c r="AA277" i="10"/>
  <c r="BR76"/>
  <c r="AB76" i="14"/>
  <c r="AB277" i="10"/>
  <c r="BS76"/>
  <c r="AC76" i="14"/>
  <c r="AC277" i="10"/>
  <c r="BT76"/>
  <c r="AD76" i="14"/>
  <c r="AD277" i="10"/>
  <c r="BU76"/>
  <c r="AE76" i="14"/>
  <c r="AE277" i="10"/>
  <c r="BV76"/>
  <c r="AF76" i="14"/>
  <c r="AF277" i="10"/>
  <c r="BW76"/>
  <c r="AG76" i="14"/>
  <c r="AG277" i="10"/>
  <c r="BX76"/>
  <c r="AH76" i="14"/>
  <c r="AH277" i="10"/>
  <c r="BY76"/>
  <c r="AI76" i="14"/>
  <c r="AI277" i="10"/>
  <c r="BZ76"/>
  <c r="AJ76" i="14"/>
  <c r="AJ277" i="10"/>
  <c r="CA76"/>
  <c r="AK76" i="14"/>
  <c r="AK277" i="10"/>
  <c r="CB76"/>
  <c r="AL76" i="14"/>
  <c r="AL277" i="10"/>
  <c r="CC76"/>
  <c r="AM76" i="14"/>
  <c r="AM277" i="10"/>
  <c r="CD76"/>
  <c r="AN76" i="14"/>
  <c r="AN277" i="10"/>
  <c r="CE76"/>
  <c r="AO76" i="14"/>
  <c r="AO277" i="10"/>
  <c r="CF76"/>
  <c r="AP76" i="14"/>
  <c r="AP277" i="10"/>
  <c r="CG76"/>
  <c r="AQ76" i="14"/>
  <c r="AQ277" i="10"/>
  <c r="CH76"/>
  <c r="AR76" i="14"/>
  <c r="AR277" i="10"/>
  <c r="CI76"/>
  <c r="AS76" i="14"/>
  <c r="AS277" i="10"/>
  <c r="CJ76"/>
  <c r="AT76" i="14"/>
  <c r="AT277" i="10"/>
  <c r="CK76"/>
  <c r="AU76" i="14"/>
  <c r="AU277" i="10"/>
  <c r="CL76"/>
  <c r="H76" i="14"/>
  <c r="H277" i="10"/>
  <c r="AY76"/>
  <c r="AX76" s="1"/>
  <c r="G76" i="14" s="1"/>
  <c r="I75"/>
  <c r="I276" i="10"/>
  <c r="AZ75"/>
  <c r="J75" i="14"/>
  <c r="J276" i="10"/>
  <c r="BA75"/>
  <c r="K75" i="14"/>
  <c r="K276" i="10"/>
  <c r="BB75"/>
  <c r="L75" i="14"/>
  <c r="L276" i="10"/>
  <c r="BC75"/>
  <c r="M75" i="14"/>
  <c r="M276" i="10"/>
  <c r="BD75"/>
  <c r="N75" i="14"/>
  <c r="N276" i="10"/>
  <c r="BE75"/>
  <c r="O75" i="14"/>
  <c r="O276" i="10"/>
  <c r="BF75"/>
  <c r="P75" i="14"/>
  <c r="P276" i="10"/>
  <c r="BG75"/>
  <c r="Q75" i="14"/>
  <c r="Q276" i="10"/>
  <c r="BH75"/>
  <c r="R75" i="14"/>
  <c r="R276" i="10"/>
  <c r="BI75"/>
  <c r="S75" i="14"/>
  <c r="S276" i="10"/>
  <c r="BJ75"/>
  <c r="T75" i="14"/>
  <c r="T276" i="10"/>
  <c r="BK75"/>
  <c r="U75" i="14"/>
  <c r="U276" i="10"/>
  <c r="BL75"/>
  <c r="V75" i="14"/>
  <c r="V276" i="10"/>
  <c r="BM75"/>
  <c r="W75" i="14"/>
  <c r="W276" i="10"/>
  <c r="BN75"/>
  <c r="X75" i="14"/>
  <c r="X276" i="10"/>
  <c r="BO75"/>
  <c r="Y75" i="14"/>
  <c r="Y276" i="10"/>
  <c r="BP75"/>
  <c r="Z75" i="14"/>
  <c r="Z276" i="10"/>
  <c r="BQ75"/>
  <c r="AA75" i="14"/>
  <c r="AA276" i="10"/>
  <c r="BR75"/>
  <c r="AB75" i="14"/>
  <c r="AB276" i="10"/>
  <c r="BS75"/>
  <c r="AC75" i="14"/>
  <c r="AC276" i="10"/>
  <c r="BT75"/>
  <c r="AD75" i="14"/>
  <c r="AD276" i="10"/>
  <c r="BU75"/>
  <c r="AE75" i="14"/>
  <c r="AE276" i="10"/>
  <c r="BV75"/>
  <c r="AF75" i="14"/>
  <c r="AF276" i="10"/>
  <c r="BW75"/>
  <c r="AG75" i="14"/>
  <c r="AG276" i="10"/>
  <c r="BX75"/>
  <c r="AH75" i="14"/>
  <c r="AH276" i="10"/>
  <c r="BY75"/>
  <c r="AI75" i="14"/>
  <c r="AI276" i="10"/>
  <c r="BZ75"/>
  <c r="AJ75" i="14"/>
  <c r="AJ276" i="10"/>
  <c r="CA75"/>
  <c r="AK75" i="14"/>
  <c r="AK276" i="10"/>
  <c r="CB75"/>
  <c r="AL75" i="14"/>
  <c r="AL276" i="10"/>
  <c r="CC75"/>
  <c r="AM75" i="14"/>
  <c r="AM276" i="10"/>
  <c r="CD75"/>
  <c r="AN75" i="14"/>
  <c r="AN276" i="10"/>
  <c r="CE75"/>
  <c r="AO75" i="14"/>
  <c r="AO276" i="10"/>
  <c r="CF75"/>
  <c r="AP75" i="14"/>
  <c r="AP276" i="10"/>
  <c r="CG75"/>
  <c r="AQ75" i="14"/>
  <c r="AQ276" i="10"/>
  <c r="CH75"/>
  <c r="AR75" i="14"/>
  <c r="AR276" i="10"/>
  <c r="CI75"/>
  <c r="AS75" i="14"/>
  <c r="AS276" i="10"/>
  <c r="CJ75"/>
  <c r="AT75" i="14"/>
  <c r="AT276" i="10"/>
  <c r="CK75"/>
  <c r="AU75" i="14"/>
  <c r="AU276" i="10"/>
  <c r="CL75"/>
  <c r="H75" i="14"/>
  <c r="H276" i="10"/>
  <c r="AY75"/>
  <c r="AX75" s="1"/>
  <c r="G75" i="14" s="1"/>
  <c r="I74"/>
  <c r="I275" i="10"/>
  <c r="AZ74"/>
  <c r="J74" i="14"/>
  <c r="J275" i="10"/>
  <c r="BA74"/>
  <c r="K74" i="14"/>
  <c r="K275" i="10"/>
  <c r="BB74"/>
  <c r="L74" i="14"/>
  <c r="L275" i="10"/>
  <c r="BC74"/>
  <c r="M74" i="14"/>
  <c r="M275" i="10"/>
  <c r="BD74"/>
  <c r="N74" i="14"/>
  <c r="N275" i="10"/>
  <c r="BE74"/>
  <c r="O74" i="14"/>
  <c r="O275" i="10"/>
  <c r="BF74"/>
  <c r="P74" i="14"/>
  <c r="P275" i="10"/>
  <c r="BG74"/>
  <c r="Q74" i="14"/>
  <c r="Q275" i="10"/>
  <c r="BH74"/>
  <c r="R74" i="14"/>
  <c r="R275" i="10"/>
  <c r="BI74"/>
  <c r="S74" i="14"/>
  <c r="S275" i="10"/>
  <c r="BJ74"/>
  <c r="T74" i="14"/>
  <c r="T275" i="10"/>
  <c r="BK74"/>
  <c r="U74" i="14"/>
  <c r="U275" i="10"/>
  <c r="BL74"/>
  <c r="V74" i="14"/>
  <c r="V275" i="10"/>
  <c r="BM74"/>
  <c r="W74" i="14"/>
  <c r="W275" i="10"/>
  <c r="BN74"/>
  <c r="X74" i="14"/>
  <c r="X275" i="10"/>
  <c r="BO74"/>
  <c r="Y74" i="14"/>
  <c r="Y275" i="10"/>
  <c r="BP74"/>
  <c r="Z74" i="14"/>
  <c r="Z275" i="10"/>
  <c r="BQ74"/>
  <c r="AA74" i="14"/>
  <c r="AA275" i="10"/>
  <c r="BR74"/>
  <c r="AB74" i="14"/>
  <c r="AB275" i="10"/>
  <c r="BS74"/>
  <c r="AC74" i="14"/>
  <c r="AC275" i="10"/>
  <c r="BT74"/>
  <c r="AD74" i="14"/>
  <c r="AD275" i="10"/>
  <c r="BU74"/>
  <c r="AE74" i="14"/>
  <c r="AE275" i="10"/>
  <c r="BV74"/>
  <c r="AF74" i="14"/>
  <c r="AF275" i="10"/>
  <c r="BW74"/>
  <c r="AG74" i="14"/>
  <c r="AG275" i="10"/>
  <c r="BX74"/>
  <c r="AH74" i="14"/>
  <c r="AH275" i="10"/>
  <c r="BY74"/>
  <c r="AI74" i="14"/>
  <c r="AI275" i="10"/>
  <c r="BZ74"/>
  <c r="AJ74" i="14"/>
  <c r="AJ275" i="10"/>
  <c r="CA74"/>
  <c r="AK74" i="14"/>
  <c r="AK275" i="10"/>
  <c r="CB74"/>
  <c r="AL74" i="14"/>
  <c r="AL275" i="10"/>
  <c r="CC74"/>
  <c r="AM74" i="14"/>
  <c r="AM275" i="10"/>
  <c r="CD74"/>
  <c r="AN74" i="14"/>
  <c r="AN275" i="10"/>
  <c r="CE74"/>
  <c r="AO74" i="14"/>
  <c r="AO275" i="10"/>
  <c r="CF74"/>
  <c r="AP74" i="14"/>
  <c r="AP275" i="10"/>
  <c r="CG74"/>
  <c r="AQ74" i="14"/>
  <c r="AQ275" i="10"/>
  <c r="CH74"/>
  <c r="AR74" i="14"/>
  <c r="AR275" i="10"/>
  <c r="CI74"/>
  <c r="AS74" i="14"/>
  <c r="AS275" i="10"/>
  <c r="CJ74"/>
  <c r="AT74" i="14"/>
  <c r="AT275" i="10"/>
  <c r="CK74"/>
  <c r="AU74" i="14"/>
  <c r="AU275" i="10"/>
  <c r="CL74"/>
  <c r="H74" i="14"/>
  <c r="H275" i="10"/>
  <c r="AY74"/>
  <c r="AX74" s="1"/>
  <c r="G74" i="14" s="1"/>
  <c r="I73"/>
  <c r="I274" i="10"/>
  <c r="AZ73"/>
  <c r="J73" i="14"/>
  <c r="J274" i="10"/>
  <c r="BA73"/>
  <c r="K73" i="14"/>
  <c r="K274" i="10"/>
  <c r="BB73"/>
  <c r="L73" i="14"/>
  <c r="L274" i="10"/>
  <c r="BC73"/>
  <c r="M73" i="14"/>
  <c r="M274" i="10"/>
  <c r="BD73"/>
  <c r="N73" i="14"/>
  <c r="N274" i="10"/>
  <c r="BE73"/>
  <c r="O73" i="14"/>
  <c r="O274" i="10"/>
  <c r="BF73"/>
  <c r="P73" i="14"/>
  <c r="P274" i="10"/>
  <c r="BG73"/>
  <c r="Q73" i="14"/>
  <c r="Q274" i="10"/>
  <c r="BH73"/>
  <c r="R73" i="14"/>
  <c r="R274" i="10"/>
  <c r="BI73"/>
  <c r="S73" i="14"/>
  <c r="S274" i="10"/>
  <c r="BJ73"/>
  <c r="T73" i="14"/>
  <c r="T274" i="10"/>
  <c r="BK73"/>
  <c r="U73" i="14"/>
  <c r="U274" i="10"/>
  <c r="BL73"/>
  <c r="V73" i="14"/>
  <c r="V274" i="10"/>
  <c r="BM73"/>
  <c r="W73" i="14"/>
  <c r="W274" i="10"/>
  <c r="BN73"/>
  <c r="X73" i="14"/>
  <c r="X274" i="10"/>
  <c r="BO73"/>
  <c r="Y73" i="14"/>
  <c r="Y274" i="10"/>
  <c r="BP73"/>
  <c r="Z73" i="14"/>
  <c r="Z274" i="10"/>
  <c r="BQ73"/>
  <c r="AA73" i="14"/>
  <c r="AA274" i="10"/>
  <c r="BR73"/>
  <c r="AB73" i="14"/>
  <c r="AB274" i="10"/>
  <c r="BS73"/>
  <c r="AC73" i="14"/>
  <c r="AC274" i="10"/>
  <c r="BT73"/>
  <c r="AD73" i="14"/>
  <c r="AD274" i="10"/>
  <c r="BU73"/>
  <c r="AE73" i="14"/>
  <c r="AE274" i="10"/>
  <c r="BV73"/>
  <c r="AF73" i="14"/>
  <c r="AF274" i="10"/>
  <c r="BW73"/>
  <c r="AG73" i="14"/>
  <c r="AG274" i="10"/>
  <c r="BX73"/>
  <c r="AH73" i="14"/>
  <c r="AH274" i="10"/>
  <c r="BY73"/>
  <c r="AI73" i="14"/>
  <c r="AI274" i="10"/>
  <c r="BZ73"/>
  <c r="AJ73" i="14"/>
  <c r="AJ274" i="10"/>
  <c r="CA73"/>
  <c r="AK73" i="14"/>
  <c r="AK274" i="10"/>
  <c r="CB73"/>
  <c r="AL73" i="14"/>
  <c r="AL274" i="10"/>
  <c r="CC73"/>
  <c r="AM73" i="14"/>
  <c r="AM274" i="10"/>
  <c r="CD73"/>
  <c r="AN73" i="14"/>
  <c r="AN274" i="10"/>
  <c r="CE73"/>
  <c r="AO73" i="14"/>
  <c r="AO274" i="10"/>
  <c r="CF73"/>
  <c r="AP73" i="14"/>
  <c r="AP274" i="10"/>
  <c r="CG73"/>
  <c r="AQ73" i="14"/>
  <c r="AQ274" i="10"/>
  <c r="CH73"/>
  <c r="AR73" i="14"/>
  <c r="AR274" i="10"/>
  <c r="CI73"/>
  <c r="AS73" i="14"/>
  <c r="AS274" i="10"/>
  <c r="CJ73"/>
  <c r="AT73" i="14"/>
  <c r="AT274" i="10"/>
  <c r="CK73"/>
  <c r="AU73" i="14"/>
  <c r="AU274" i="10"/>
  <c r="CL73"/>
  <c r="H73" i="14"/>
  <c r="H274" i="10"/>
  <c r="AY73"/>
  <c r="AX73" s="1"/>
  <c r="G73" i="14" s="1"/>
  <c r="I72"/>
  <c r="I273" i="10"/>
  <c r="AZ72"/>
  <c r="J72" i="14"/>
  <c r="J273" i="10"/>
  <c r="BA72"/>
  <c r="K72" i="14"/>
  <c r="K273" i="10"/>
  <c r="BB72"/>
  <c r="L72" i="14"/>
  <c r="L273" i="10"/>
  <c r="BC72"/>
  <c r="M72" i="14"/>
  <c r="M273" i="10"/>
  <c r="BD72"/>
  <c r="N72" i="14"/>
  <c r="N273" i="10"/>
  <c r="BE72"/>
  <c r="O72" i="14"/>
  <c r="O273" i="10"/>
  <c r="BF72"/>
  <c r="P72" i="14"/>
  <c r="P273" i="10"/>
  <c r="BG72"/>
  <c r="Q72" i="14"/>
  <c r="Q273" i="10"/>
  <c r="BH72"/>
  <c r="R72" i="14"/>
  <c r="R273" i="10"/>
  <c r="BI72"/>
  <c r="S72" i="14"/>
  <c r="S273" i="10"/>
  <c r="BJ72"/>
  <c r="T72" i="14"/>
  <c r="T273" i="10"/>
  <c r="BK72"/>
  <c r="U72" i="14"/>
  <c r="U273" i="10"/>
  <c r="BL72"/>
  <c r="V72" i="14"/>
  <c r="V273" i="10"/>
  <c r="BM72"/>
  <c r="W72" i="14"/>
  <c r="W273" i="10"/>
  <c r="BN72"/>
  <c r="X72" i="14"/>
  <c r="X273" i="10"/>
  <c r="BO72"/>
  <c r="Y72" i="14"/>
  <c r="Y273" i="10"/>
  <c r="BP72"/>
  <c r="Z72" i="14"/>
  <c r="Z273" i="10"/>
  <c r="BQ72"/>
  <c r="AA72" i="14"/>
  <c r="AA273" i="10"/>
  <c r="BR72"/>
  <c r="AB72" i="14"/>
  <c r="AB273" i="10"/>
  <c r="BS72"/>
  <c r="AC72" i="14"/>
  <c r="AC273" i="10"/>
  <c r="BT72"/>
  <c r="AD72" i="14"/>
  <c r="AD273" i="10"/>
  <c r="BU72"/>
  <c r="AE72" i="14"/>
  <c r="AE273" i="10"/>
  <c r="BV72"/>
  <c r="AF72" i="14"/>
  <c r="AF273" i="10"/>
  <c r="BW72"/>
  <c r="AG72" i="14"/>
  <c r="AG273" i="10"/>
  <c r="BX72"/>
  <c r="AH72" i="14"/>
  <c r="AH273" i="10"/>
  <c r="BY72"/>
  <c r="AI72" i="14"/>
  <c r="AI273" i="10"/>
  <c r="BZ72"/>
  <c r="AJ72" i="14"/>
  <c r="AJ273" i="10"/>
  <c r="CA72"/>
  <c r="AK72" i="14"/>
  <c r="AK273" i="10"/>
  <c r="CB72"/>
  <c r="AL72" i="14"/>
  <c r="AL273" i="10"/>
  <c r="CC72"/>
  <c r="AM72" i="14"/>
  <c r="AM273" i="10"/>
  <c r="CD72"/>
  <c r="AN72" i="14"/>
  <c r="AN273" i="10"/>
  <c r="CE72"/>
  <c r="AO72" i="14"/>
  <c r="AO273" i="10"/>
  <c r="CF72"/>
  <c r="AP72" i="14"/>
  <c r="AP273" i="10"/>
  <c r="CG72"/>
  <c r="AQ72" i="14"/>
  <c r="AQ273" i="10"/>
  <c r="CH72"/>
  <c r="AR72" i="14"/>
  <c r="AR273" i="10"/>
  <c r="CI72"/>
  <c r="AS72" i="14"/>
  <c r="AS273" i="10"/>
  <c r="CJ72"/>
  <c r="AT72" i="14"/>
  <c r="AT273" i="10"/>
  <c r="CK72"/>
  <c r="AU72" i="14"/>
  <c r="AU273" i="10"/>
  <c r="CL72"/>
  <c r="H72" i="14"/>
  <c r="H273" i="10"/>
  <c r="AY72"/>
  <c r="AX72" s="1"/>
  <c r="G72" i="14" s="1"/>
  <c r="I71"/>
  <c r="I272" i="10"/>
  <c r="AZ71"/>
  <c r="J71" i="14"/>
  <c r="J272" i="10"/>
  <c r="BA71"/>
  <c r="K71" i="14"/>
  <c r="K272" i="10"/>
  <c r="BB71"/>
  <c r="L71" i="14"/>
  <c r="L272" i="10"/>
  <c r="BC71"/>
  <c r="M71" i="14"/>
  <c r="M272" i="10"/>
  <c r="BD71"/>
  <c r="N71" i="14"/>
  <c r="N272" i="10"/>
  <c r="BE71"/>
  <c r="O71" i="14"/>
  <c r="O272" i="10"/>
  <c r="BF71"/>
  <c r="P71" i="14"/>
  <c r="P272" i="10"/>
  <c r="BG71"/>
  <c r="Q71" i="14"/>
  <c r="Q272" i="10"/>
  <c r="BH71"/>
  <c r="R71" i="14"/>
  <c r="R272" i="10"/>
  <c r="BI71"/>
  <c r="S71" i="14"/>
  <c r="S272" i="10"/>
  <c r="BJ71"/>
  <c r="T71" i="14"/>
  <c r="T272" i="10"/>
  <c r="BK71"/>
  <c r="U71" i="14"/>
  <c r="U272" i="10"/>
  <c r="BL71"/>
  <c r="V71" i="14"/>
  <c r="V272" i="10"/>
  <c r="BM71"/>
  <c r="W71" i="14"/>
  <c r="W272" i="10"/>
  <c r="BN71"/>
  <c r="X71" i="14"/>
  <c r="X272" i="10"/>
  <c r="BO71"/>
  <c r="Y71" i="14"/>
  <c r="Y272" i="10"/>
  <c r="BP71"/>
  <c r="Z71" i="14"/>
  <c r="Z272" i="10"/>
  <c r="BQ71"/>
  <c r="AA71" i="14"/>
  <c r="AA272" i="10"/>
  <c r="BR71"/>
  <c r="AB71" i="14"/>
  <c r="AB272" i="10"/>
  <c r="BS71"/>
  <c r="AC71" i="14"/>
  <c r="AC272" i="10"/>
  <c r="BT71"/>
  <c r="AD71" i="14"/>
  <c r="AD272" i="10"/>
  <c r="BU71"/>
  <c r="AE71" i="14"/>
  <c r="AE272" i="10"/>
  <c r="BV71"/>
  <c r="AF71" i="14"/>
  <c r="AF272" i="10"/>
  <c r="BW71"/>
  <c r="AG71" i="14"/>
  <c r="AG272" i="10"/>
  <c r="BX71"/>
  <c r="AH71" i="14"/>
  <c r="AH272" i="10"/>
  <c r="BY71"/>
  <c r="AI71" i="14"/>
  <c r="AI272" i="10"/>
  <c r="BZ71"/>
  <c r="AJ71" i="14"/>
  <c r="AJ272" i="10"/>
  <c r="CA71"/>
  <c r="AK71" i="14"/>
  <c r="AK272" i="10"/>
  <c r="CB71"/>
  <c r="AL71" i="14"/>
  <c r="AL272" i="10"/>
  <c r="CC71"/>
  <c r="AM71" i="14"/>
  <c r="AM272" i="10"/>
  <c r="CD71"/>
  <c r="AN71" i="14"/>
  <c r="AN272" i="10"/>
  <c r="CE71"/>
  <c r="AO71" i="14"/>
  <c r="AO272" i="10"/>
  <c r="CF71"/>
  <c r="AP71" i="14"/>
  <c r="AP272" i="10"/>
  <c r="CG71"/>
  <c r="AQ71" i="14"/>
  <c r="AQ272" i="10"/>
  <c r="CH71"/>
  <c r="AR71" i="14"/>
  <c r="AR272" i="10"/>
  <c r="CI71"/>
  <c r="AS71" i="14"/>
  <c r="AS272" i="10"/>
  <c r="CJ71"/>
  <c r="AT71" i="14"/>
  <c r="AT272" i="10"/>
  <c r="CK71"/>
  <c r="AU71" i="14"/>
  <c r="AU272" i="10"/>
  <c r="CL71"/>
  <c r="H71" i="14"/>
  <c r="H272" i="10"/>
  <c r="AY71"/>
  <c r="AX71" s="1"/>
  <c r="G71" i="14" s="1"/>
  <c r="I70"/>
  <c r="I271" i="10"/>
  <c r="AZ70"/>
  <c r="J70" i="14"/>
  <c r="J271" i="10"/>
  <c r="BA70"/>
  <c r="K70" i="14"/>
  <c r="K271" i="10"/>
  <c r="BB70"/>
  <c r="L70" i="14"/>
  <c r="L271" i="10"/>
  <c r="BC70"/>
  <c r="M70" i="14"/>
  <c r="M271" i="10"/>
  <c r="BD70"/>
  <c r="N70" i="14"/>
  <c r="N271" i="10"/>
  <c r="BE70"/>
  <c r="O70" i="14"/>
  <c r="O271" i="10"/>
  <c r="BF70"/>
  <c r="P70" i="14"/>
  <c r="P271" i="10"/>
  <c r="BG70"/>
  <c r="Q70" i="14"/>
  <c r="Q271" i="10"/>
  <c r="BH70"/>
  <c r="R70" i="14"/>
  <c r="R271" i="10"/>
  <c r="BI70"/>
  <c r="S70" i="14"/>
  <c r="S271" i="10"/>
  <c r="BJ70"/>
  <c r="T70" i="14"/>
  <c r="T271" i="10"/>
  <c r="BK70"/>
  <c r="U70" i="14"/>
  <c r="U271" i="10"/>
  <c r="BL70"/>
  <c r="V70" i="14"/>
  <c r="V271" i="10"/>
  <c r="BM70"/>
  <c r="W70" i="14"/>
  <c r="W271" i="10"/>
  <c r="BN70"/>
  <c r="X70" i="14"/>
  <c r="X271" i="10"/>
  <c r="BO70"/>
  <c r="Y70" i="14"/>
  <c r="Y271" i="10"/>
  <c r="BP70"/>
  <c r="Z70" i="14"/>
  <c r="Z271" i="10"/>
  <c r="BQ70"/>
  <c r="AA70" i="14"/>
  <c r="AA271" i="10"/>
  <c r="BR70"/>
  <c r="AB70" i="14"/>
  <c r="AB271" i="10"/>
  <c r="BS70"/>
  <c r="AC70" i="14"/>
  <c r="AC271" i="10"/>
  <c r="BT70"/>
  <c r="AD70" i="14"/>
  <c r="AD271" i="10"/>
  <c r="BU70"/>
  <c r="AE70" i="14"/>
  <c r="AE271" i="10"/>
  <c r="BV70"/>
  <c r="AF70" i="14"/>
  <c r="AF271" i="10"/>
  <c r="BW70"/>
  <c r="AG70" i="14"/>
  <c r="AG271" i="10"/>
  <c r="BX70"/>
  <c r="AH70" i="14"/>
  <c r="AH271" i="10"/>
  <c r="BY70"/>
  <c r="AI70" i="14"/>
  <c r="AI271" i="10"/>
  <c r="BZ70"/>
  <c r="AJ70" i="14"/>
  <c r="AJ271" i="10"/>
  <c r="CA70"/>
  <c r="AK70" i="14"/>
  <c r="AK271" i="10"/>
  <c r="CB70"/>
  <c r="AL70" i="14"/>
  <c r="AL271" i="10"/>
  <c r="CC70"/>
  <c r="AM70" i="14"/>
  <c r="AM271" i="10"/>
  <c r="CD70"/>
  <c r="AN70" i="14"/>
  <c r="AN271" i="10"/>
  <c r="CE70"/>
  <c r="AO70" i="14"/>
  <c r="AO271" i="10"/>
  <c r="CF70"/>
  <c r="AP70" i="14"/>
  <c r="AP271" i="10"/>
  <c r="CG70"/>
  <c r="AQ70" i="14"/>
  <c r="AQ271" i="10"/>
  <c r="CH70"/>
  <c r="AR70" i="14"/>
  <c r="AR271" i="10"/>
  <c r="CI70"/>
  <c r="AS70" i="14"/>
  <c r="AS271" i="10"/>
  <c r="CJ70"/>
  <c r="AT70" i="14"/>
  <c r="AT271" i="10"/>
  <c r="CK70"/>
  <c r="AU70" i="14"/>
  <c r="AU271" i="10"/>
  <c r="CL70"/>
  <c r="H70" i="14"/>
  <c r="H271" i="10"/>
  <c r="AY70"/>
  <c r="AX70" s="1"/>
  <c r="G70" i="14" s="1"/>
  <c r="I69"/>
  <c r="I270" i="10"/>
  <c r="AZ69"/>
  <c r="J69" i="14"/>
  <c r="J270" i="10"/>
  <c r="BA69"/>
  <c r="K69" i="14"/>
  <c r="K270" i="10"/>
  <c r="BB69"/>
  <c r="L69" i="14"/>
  <c r="L270" i="10"/>
  <c r="BC69"/>
  <c r="M69" i="14"/>
  <c r="M270" i="10"/>
  <c r="BD69"/>
  <c r="N69" i="14"/>
  <c r="N270" i="10"/>
  <c r="BE69"/>
  <c r="O69" i="14"/>
  <c r="O270" i="10"/>
  <c r="BF69"/>
  <c r="P69" i="14"/>
  <c r="P270" i="10"/>
  <c r="BG69"/>
  <c r="Q69" i="14"/>
  <c r="Q270" i="10"/>
  <c r="BH69"/>
  <c r="R69" i="14"/>
  <c r="R270" i="10"/>
  <c r="BI69"/>
  <c r="S69" i="14"/>
  <c r="S270" i="10"/>
  <c r="BJ69"/>
  <c r="T69" i="14"/>
  <c r="T270" i="10"/>
  <c r="BK69"/>
  <c r="U69" i="14"/>
  <c r="U270" i="10"/>
  <c r="BL69"/>
  <c r="V69" i="14"/>
  <c r="V270" i="10"/>
  <c r="BM69"/>
  <c r="W69" i="14"/>
  <c r="W270" i="10"/>
  <c r="BN69"/>
  <c r="X69" i="14"/>
  <c r="X270" i="10"/>
  <c r="BO69"/>
  <c r="Y69" i="14"/>
  <c r="Y270" i="10"/>
  <c r="BP69"/>
  <c r="Z69" i="14"/>
  <c r="Z270" i="10"/>
  <c r="BQ69"/>
  <c r="AA69" i="14"/>
  <c r="AA270" i="10"/>
  <c r="BR69"/>
  <c r="AB69" i="14"/>
  <c r="AB270" i="10"/>
  <c r="BS69"/>
  <c r="AC69" i="14"/>
  <c r="AC270" i="10"/>
  <c r="BT69"/>
  <c r="AD69" i="14"/>
  <c r="AD270" i="10"/>
  <c r="BU69"/>
  <c r="AE69" i="14"/>
  <c r="AE270" i="10"/>
  <c r="BV69"/>
  <c r="AF69" i="14"/>
  <c r="AF270" i="10"/>
  <c r="BW69"/>
  <c r="AG69" i="14"/>
  <c r="AG270" i="10"/>
  <c r="BX69"/>
  <c r="AH69" i="14"/>
  <c r="AH270" i="10"/>
  <c r="BY69"/>
  <c r="AI69" i="14"/>
  <c r="AI270" i="10"/>
  <c r="BZ69"/>
  <c r="AJ69" i="14"/>
  <c r="AJ270" i="10"/>
  <c r="CA69"/>
  <c r="AK69" i="14"/>
  <c r="AK270" i="10"/>
  <c r="CB69"/>
  <c r="AL69" i="14"/>
  <c r="AL270" i="10"/>
  <c r="CC69"/>
  <c r="AM69" i="14"/>
  <c r="AM270" i="10"/>
  <c r="CD69"/>
  <c r="AN69" i="14"/>
  <c r="AN270" i="10"/>
  <c r="CE69"/>
  <c r="AO69" i="14"/>
  <c r="AO270" i="10"/>
  <c r="CF69"/>
  <c r="AP69" i="14"/>
  <c r="AP270" i="10"/>
  <c r="CG69"/>
  <c r="AQ69" i="14"/>
  <c r="AQ270" i="10"/>
  <c r="CH69"/>
  <c r="AR69" i="14"/>
  <c r="AR270" i="10"/>
  <c r="CI69"/>
  <c r="AS69" i="14"/>
  <c r="AS270" i="10"/>
  <c r="CJ69"/>
  <c r="AT69" i="14"/>
  <c r="AT270" i="10"/>
  <c r="CK69"/>
  <c r="AU69" i="14"/>
  <c r="AU270" i="10"/>
  <c r="CL69"/>
  <c r="H69" i="14"/>
  <c r="H270" i="10"/>
  <c r="AY69"/>
  <c r="AX69" s="1"/>
  <c r="G69" i="14" s="1"/>
  <c r="I68"/>
  <c r="I269" i="10"/>
  <c r="AZ68"/>
  <c r="J68" i="14"/>
  <c r="J269" i="10"/>
  <c r="BA68"/>
  <c r="K68" i="14"/>
  <c r="K269" i="10"/>
  <c r="BB68"/>
  <c r="L68" i="14"/>
  <c r="L269" i="10"/>
  <c r="BC68"/>
  <c r="M68" i="14"/>
  <c r="M269" i="10"/>
  <c r="BD68"/>
  <c r="N68" i="14"/>
  <c r="N269" i="10"/>
  <c r="BE68"/>
  <c r="O68" i="14"/>
  <c r="O269" i="10"/>
  <c r="BF68"/>
  <c r="P68" i="14"/>
  <c r="P269" i="10"/>
  <c r="BG68"/>
  <c r="Q68" i="14"/>
  <c r="Q269" i="10"/>
  <c r="BH68"/>
  <c r="R68" i="14"/>
  <c r="R269" i="10"/>
  <c r="BI68"/>
  <c r="S68" i="14"/>
  <c r="S269" i="10"/>
  <c r="BJ68"/>
  <c r="T68" i="14"/>
  <c r="T269" i="10"/>
  <c r="BK68"/>
  <c r="U68" i="14"/>
  <c r="U269" i="10"/>
  <c r="BL68"/>
  <c r="V68" i="14"/>
  <c r="V269" i="10"/>
  <c r="BM68"/>
  <c r="W68" i="14"/>
  <c r="W269" i="10"/>
  <c r="BN68"/>
  <c r="X68" i="14"/>
  <c r="X269" i="10"/>
  <c r="BO68"/>
  <c r="Y68" i="14"/>
  <c r="Y269" i="10"/>
  <c r="BP68"/>
  <c r="Z68" i="14"/>
  <c r="Z269" i="10"/>
  <c r="BQ68"/>
  <c r="AA68" i="14"/>
  <c r="AA269" i="10"/>
  <c r="BR68"/>
  <c r="AB68" i="14"/>
  <c r="AB269" i="10"/>
  <c r="BS68"/>
  <c r="AC68" i="14"/>
  <c r="AC269" i="10"/>
  <c r="BT68"/>
  <c r="AD68" i="14"/>
  <c r="AD269" i="10"/>
  <c r="BU68"/>
  <c r="AE68" i="14"/>
  <c r="AE269" i="10"/>
  <c r="BV68"/>
  <c r="AF68" i="14"/>
  <c r="AF269" i="10"/>
  <c r="BW68"/>
  <c r="AG68" i="14"/>
  <c r="AG269" i="10"/>
  <c r="BX68"/>
  <c r="AH68" i="14"/>
  <c r="AH269" i="10"/>
  <c r="BY68"/>
  <c r="AI68" i="14"/>
  <c r="AI269" i="10"/>
  <c r="BZ68"/>
  <c r="AJ68" i="14"/>
  <c r="AJ269" i="10"/>
  <c r="CA68"/>
  <c r="AK68" i="14"/>
  <c r="AK269" i="10"/>
  <c r="CB68"/>
  <c r="AL68" i="14"/>
  <c r="AL269" i="10"/>
  <c r="CC68"/>
  <c r="AM68" i="14"/>
  <c r="AM269" i="10"/>
  <c r="CD68"/>
  <c r="AN68" i="14"/>
  <c r="AN269" i="10"/>
  <c r="CE68"/>
  <c r="AO68" i="14"/>
  <c r="AO269" i="10"/>
  <c r="CF68"/>
  <c r="AP68" i="14"/>
  <c r="AP269" i="10"/>
  <c r="CG68"/>
  <c r="AQ68" i="14"/>
  <c r="AQ269" i="10"/>
  <c r="CH68"/>
  <c r="AR68" i="14"/>
  <c r="AR269" i="10"/>
  <c r="CI68"/>
  <c r="AS68" i="14"/>
  <c r="AS269" i="10"/>
  <c r="CJ68"/>
  <c r="AT68" i="14"/>
  <c r="AT269" i="10"/>
  <c r="CK68"/>
  <c r="AU68" i="14"/>
  <c r="AU269" i="10"/>
  <c r="CL68"/>
  <c r="H68" i="14"/>
  <c r="H269" i="10"/>
  <c r="AY68"/>
  <c r="AX68" s="1"/>
  <c r="G68" i="14" s="1"/>
  <c r="I67"/>
  <c r="I268" i="10"/>
  <c r="AZ67"/>
  <c r="J67" i="14"/>
  <c r="J268" i="10"/>
  <c r="BA67"/>
  <c r="K67" i="14"/>
  <c r="K268" i="10"/>
  <c r="BB67"/>
  <c r="L67" i="14"/>
  <c r="L268" i="10"/>
  <c r="BC67"/>
  <c r="M67" i="14"/>
  <c r="M268" i="10"/>
  <c r="BD67"/>
  <c r="N67" i="14"/>
  <c r="N268" i="10"/>
  <c r="BE67"/>
  <c r="O67" i="14"/>
  <c r="O268" i="10"/>
  <c r="BF67"/>
  <c r="P67" i="14"/>
  <c r="P268" i="10"/>
  <c r="BG67"/>
  <c r="Q67" i="14"/>
  <c r="Q268" i="10"/>
  <c r="BH67"/>
  <c r="R67" i="14"/>
  <c r="R268" i="10"/>
  <c r="BI67"/>
  <c r="S67" i="14"/>
  <c r="S268" i="10"/>
  <c r="BJ67"/>
  <c r="T67" i="14"/>
  <c r="T268" i="10"/>
  <c r="BK67"/>
  <c r="U67" i="14"/>
  <c r="U268" i="10"/>
  <c r="BL67"/>
  <c r="V67" i="14"/>
  <c r="V268" i="10"/>
  <c r="BM67"/>
  <c r="W67" i="14"/>
  <c r="W268" i="10"/>
  <c r="BN67"/>
  <c r="X67" i="14"/>
  <c r="X268" i="10"/>
  <c r="BO67"/>
  <c r="Y67" i="14"/>
  <c r="Y268" i="10"/>
  <c r="BP67"/>
  <c r="Z67" i="14"/>
  <c r="Z268" i="10"/>
  <c r="BQ67"/>
  <c r="AA67" i="14"/>
  <c r="AA268" i="10"/>
  <c r="BR67"/>
  <c r="AB67" i="14"/>
  <c r="AB268" i="10"/>
  <c r="BS67"/>
  <c r="AC67" i="14"/>
  <c r="AC268" i="10"/>
  <c r="BT67"/>
  <c r="AD67" i="14"/>
  <c r="AD268" i="10"/>
  <c r="BU67"/>
  <c r="AE67" i="14"/>
  <c r="AE268" i="10"/>
  <c r="BV67"/>
  <c r="AF67" i="14"/>
  <c r="AF268" i="10"/>
  <c r="BW67"/>
  <c r="AG67" i="14"/>
  <c r="AG268" i="10"/>
  <c r="BX67"/>
  <c r="AH67" i="14"/>
  <c r="AH268" i="10"/>
  <c r="BY67"/>
  <c r="AI67" i="14"/>
  <c r="AI268" i="10"/>
  <c r="BZ67"/>
  <c r="AJ67" i="14"/>
  <c r="AJ268" i="10"/>
  <c r="CA67"/>
  <c r="AK67" i="14"/>
  <c r="AK268" i="10"/>
  <c r="CB67"/>
  <c r="AL67" i="14"/>
  <c r="AL268" i="10"/>
  <c r="CC67"/>
  <c r="AM67" i="14"/>
  <c r="AM268" i="10"/>
  <c r="CD67"/>
  <c r="AN67" i="14"/>
  <c r="AN268" i="10"/>
  <c r="CE67"/>
  <c r="AO67" i="14"/>
  <c r="AO268" i="10"/>
  <c r="CF67"/>
  <c r="AP67" i="14"/>
  <c r="AP268" i="10"/>
  <c r="CG67"/>
  <c r="AQ67" i="14"/>
  <c r="AQ268" i="10"/>
  <c r="CH67"/>
  <c r="AR67" i="14"/>
  <c r="AR268" i="10"/>
  <c r="CI67"/>
  <c r="AS67" i="14"/>
  <c r="AS268" i="10"/>
  <c r="CJ67"/>
  <c r="AT67" i="14"/>
  <c r="AT268" i="10"/>
  <c r="CK67"/>
  <c r="AU67" i="14"/>
  <c r="AU268" i="10"/>
  <c r="CL67"/>
  <c r="H67" i="14"/>
  <c r="H268" i="10"/>
  <c r="AY67"/>
  <c r="AX67" s="1"/>
  <c r="G67" i="14" s="1"/>
  <c r="I66"/>
  <c r="I267" i="10"/>
  <c r="AZ66"/>
  <c r="J66" i="14"/>
  <c r="J267" i="10"/>
  <c r="BA66"/>
  <c r="K66" i="14"/>
  <c r="K267" i="10"/>
  <c r="BB66"/>
  <c r="L66" i="14"/>
  <c r="L267" i="10"/>
  <c r="BC66"/>
  <c r="M66" i="14"/>
  <c r="M267" i="10"/>
  <c r="BD66"/>
  <c r="N66" i="14"/>
  <c r="N267" i="10"/>
  <c r="BE66"/>
  <c r="O66" i="14"/>
  <c r="O267" i="10"/>
  <c r="BF66"/>
  <c r="P66" i="14"/>
  <c r="P267" i="10"/>
  <c r="BG66"/>
  <c r="Q66" i="14"/>
  <c r="Q267" i="10"/>
  <c r="BH66"/>
  <c r="R66" i="14"/>
  <c r="R267" i="10"/>
  <c r="BI66"/>
  <c r="S66" i="14"/>
  <c r="S267" i="10"/>
  <c r="BJ66"/>
  <c r="T66" i="14"/>
  <c r="T267" i="10"/>
  <c r="BK66"/>
  <c r="U66" i="14"/>
  <c r="U267" i="10"/>
  <c r="BL66"/>
  <c r="V66" i="14"/>
  <c r="V267" i="10"/>
  <c r="BM66"/>
  <c r="W66" i="14"/>
  <c r="W267" i="10"/>
  <c r="BN66"/>
  <c r="X66" i="14"/>
  <c r="X267" i="10"/>
  <c r="BO66"/>
  <c r="Y66" i="14"/>
  <c r="Y267" i="10"/>
  <c r="BP66"/>
  <c r="Z66" i="14"/>
  <c r="Z267" i="10"/>
  <c r="BQ66"/>
  <c r="AA66" i="14"/>
  <c r="AA267" i="10"/>
  <c r="BR66"/>
  <c r="AB66" i="14"/>
  <c r="AB267" i="10"/>
  <c r="BS66"/>
  <c r="AC66" i="14"/>
  <c r="AC267" i="10"/>
  <c r="BT66"/>
  <c r="AD66" i="14"/>
  <c r="AD267" i="10"/>
  <c r="BU66"/>
  <c r="AE66" i="14"/>
  <c r="AE267" i="10"/>
  <c r="BV66"/>
  <c r="AF66" i="14"/>
  <c r="AF267" i="10"/>
  <c r="BW66"/>
  <c r="AG66" i="14"/>
  <c r="AG267" i="10"/>
  <c r="BX66"/>
  <c r="AH66" i="14"/>
  <c r="AH267" i="10"/>
  <c r="BY66"/>
  <c r="AI66" i="14"/>
  <c r="AI267" i="10"/>
  <c r="BZ66"/>
  <c r="AJ66" i="14"/>
  <c r="AJ267" i="10"/>
  <c r="CA66"/>
  <c r="AK66" i="14"/>
  <c r="AK267" i="10"/>
  <c r="CB66"/>
  <c r="AL66" i="14"/>
  <c r="AL267" i="10"/>
  <c r="CC66"/>
  <c r="AM66" i="14"/>
  <c r="AM267" i="10"/>
  <c r="CD66"/>
  <c r="AN66" i="14"/>
  <c r="AN267" i="10"/>
  <c r="CE66"/>
  <c r="AO66" i="14"/>
  <c r="AO267" i="10"/>
  <c r="CF66"/>
  <c r="AP66" i="14"/>
  <c r="AP267" i="10"/>
  <c r="CG66"/>
  <c r="AQ66" i="14"/>
  <c r="AQ267" i="10"/>
  <c r="CH66"/>
  <c r="AR66" i="14"/>
  <c r="AR267" i="10"/>
  <c r="CI66"/>
  <c r="AS66" i="14"/>
  <c r="AS267" i="10"/>
  <c r="CJ66"/>
  <c r="AT66" i="14"/>
  <c r="AT267" i="10"/>
  <c r="CK66"/>
  <c r="AU66" i="14"/>
  <c r="AU267" i="10"/>
  <c r="CL66"/>
  <c r="H66" i="14"/>
  <c r="H267" i="10"/>
  <c r="AY66"/>
  <c r="AX66" s="1"/>
  <c r="G66" i="14" s="1"/>
  <c r="I65"/>
  <c r="I266" i="10"/>
  <c r="AZ65"/>
  <c r="J65" i="14"/>
  <c r="J266" i="10"/>
  <c r="BA65"/>
  <c r="K65" i="14"/>
  <c r="K266" i="10"/>
  <c r="BB65"/>
  <c r="L65" i="14"/>
  <c r="L266" i="10"/>
  <c r="BC65"/>
  <c r="M65" i="14"/>
  <c r="M266" i="10"/>
  <c r="BD65"/>
  <c r="N65" i="14"/>
  <c r="N266" i="10"/>
  <c r="BE65"/>
  <c r="O65" i="14"/>
  <c r="O266" i="10"/>
  <c r="BF65"/>
  <c r="P65" i="14"/>
  <c r="P266" i="10"/>
  <c r="BG65"/>
  <c r="Q65" i="14"/>
  <c r="Q266" i="10"/>
  <c r="BH65"/>
  <c r="R65" i="14"/>
  <c r="R266" i="10"/>
  <c r="BI65"/>
  <c r="S65" i="14"/>
  <c r="S266" i="10"/>
  <c r="BJ65"/>
  <c r="T65" i="14"/>
  <c r="T266" i="10"/>
  <c r="BK65"/>
  <c r="U65" i="14"/>
  <c r="U266" i="10"/>
  <c r="BL65"/>
  <c r="V65" i="14"/>
  <c r="V266" i="10"/>
  <c r="BM65"/>
  <c r="W65" i="14"/>
  <c r="W266" i="10"/>
  <c r="BN65"/>
  <c r="X65" i="14"/>
  <c r="X266" i="10"/>
  <c r="BO65"/>
  <c r="Y65" i="14"/>
  <c r="Y266" i="10"/>
  <c r="BP65"/>
  <c r="Z65" i="14"/>
  <c r="Z266" i="10"/>
  <c r="BQ65"/>
  <c r="AA65" i="14"/>
  <c r="AA266" i="10"/>
  <c r="BR65"/>
  <c r="AB65" i="14"/>
  <c r="AB266" i="10"/>
  <c r="BS65"/>
  <c r="AC65" i="14"/>
  <c r="AC266" i="10"/>
  <c r="BT65"/>
  <c r="AD65" i="14"/>
  <c r="AD266" i="10"/>
  <c r="BU65"/>
  <c r="AE65" i="14"/>
  <c r="AE266" i="10"/>
  <c r="BV65"/>
  <c r="AF65" i="14"/>
  <c r="AF266" i="10"/>
  <c r="BW65"/>
  <c r="AG65" i="14"/>
  <c r="AG266" i="10"/>
  <c r="BX65"/>
  <c r="AH65" i="14"/>
  <c r="AH266" i="10"/>
  <c r="BY65"/>
  <c r="AI65" i="14"/>
  <c r="AI266" i="10"/>
  <c r="BZ65"/>
  <c r="AJ65" i="14"/>
  <c r="AJ266" i="10"/>
  <c r="CA65"/>
  <c r="AK65" i="14"/>
  <c r="AK266" i="10"/>
  <c r="CB65"/>
  <c r="AL65" i="14"/>
  <c r="AL266" i="10"/>
  <c r="CC65"/>
  <c r="AM65" i="14"/>
  <c r="AM266" i="10"/>
  <c r="CD65"/>
  <c r="AN65" i="14"/>
  <c r="AN266" i="10"/>
  <c r="CE65"/>
  <c r="AO65" i="14"/>
  <c r="AO266" i="10"/>
  <c r="CF65"/>
  <c r="AP65" i="14"/>
  <c r="AP266" i="10"/>
  <c r="CG65"/>
  <c r="AQ65" i="14"/>
  <c r="AQ266" i="10"/>
  <c r="CH65"/>
  <c r="AR65" i="14"/>
  <c r="AR266" i="10"/>
  <c r="CI65"/>
  <c r="AS65" i="14"/>
  <c r="AS266" i="10"/>
  <c r="CJ65"/>
  <c r="AT65" i="14"/>
  <c r="AT266" i="10"/>
  <c r="CK65"/>
  <c r="AU65" i="14"/>
  <c r="AU266" i="10"/>
  <c r="CL65"/>
  <c r="H65" i="14"/>
  <c r="H266" i="10"/>
  <c r="AY65"/>
  <c r="AX65" s="1"/>
  <c r="G65" i="14" s="1"/>
  <c r="I64"/>
  <c r="I265" i="10"/>
  <c r="AZ64"/>
  <c r="J64" i="14"/>
  <c r="J265" i="10"/>
  <c r="BA64"/>
  <c r="K64" i="14"/>
  <c r="K265" i="10"/>
  <c r="BB64"/>
  <c r="L64" i="14"/>
  <c r="L265" i="10"/>
  <c r="BC64"/>
  <c r="M64" i="14"/>
  <c r="M265" i="10"/>
  <c r="BD64"/>
  <c r="N64" i="14"/>
  <c r="N265" i="10"/>
  <c r="BE64"/>
  <c r="O64" i="14"/>
  <c r="O265" i="10"/>
  <c r="BF64"/>
  <c r="P64" i="14"/>
  <c r="P265" i="10"/>
  <c r="BG64"/>
  <c r="Q64" i="14"/>
  <c r="Q265" i="10"/>
  <c r="BH64"/>
  <c r="R64" i="14"/>
  <c r="R265" i="10"/>
  <c r="BI64"/>
  <c r="S64" i="14"/>
  <c r="S265" i="10"/>
  <c r="BJ64"/>
  <c r="T64" i="14"/>
  <c r="T265" i="10"/>
  <c r="BK64"/>
  <c r="U64" i="14"/>
  <c r="U265" i="10"/>
  <c r="BL64"/>
  <c r="V64" i="14"/>
  <c r="V265" i="10"/>
  <c r="BM64"/>
  <c r="W64" i="14"/>
  <c r="W265" i="10"/>
  <c r="BN64"/>
  <c r="X64" i="14"/>
  <c r="X265" i="10"/>
  <c r="BO64"/>
  <c r="Y64" i="14"/>
  <c r="Y265" i="10"/>
  <c r="BP64"/>
  <c r="Z64" i="14"/>
  <c r="Z265" i="10"/>
  <c r="BQ64"/>
  <c r="AA64" i="14"/>
  <c r="AA265" i="10"/>
  <c r="BR64"/>
  <c r="AB64" i="14"/>
  <c r="AB265" i="10"/>
  <c r="BS64"/>
  <c r="AC64" i="14"/>
  <c r="AC265" i="10"/>
  <c r="BT64"/>
  <c r="AD64" i="14"/>
  <c r="AD265" i="10"/>
  <c r="BU64"/>
  <c r="AE64" i="14"/>
  <c r="AE265" i="10"/>
  <c r="BV64"/>
  <c r="AF64" i="14"/>
  <c r="AF265" i="10"/>
  <c r="BW64"/>
  <c r="AG64" i="14"/>
  <c r="AG265" i="10"/>
  <c r="BX64"/>
  <c r="AH64" i="14"/>
  <c r="AH265" i="10"/>
  <c r="BY64"/>
  <c r="AI64" i="14"/>
  <c r="AI265" i="10"/>
  <c r="BZ64"/>
  <c r="AJ64" i="14"/>
  <c r="AJ265" i="10"/>
  <c r="CA64"/>
  <c r="AK64" i="14"/>
  <c r="AK265" i="10"/>
  <c r="CB64"/>
  <c r="AL64" i="14"/>
  <c r="AL265" i="10"/>
  <c r="CC64"/>
  <c r="AM64" i="14"/>
  <c r="AM265" i="10"/>
  <c r="CD64"/>
  <c r="AN64" i="14"/>
  <c r="AN265" i="10"/>
  <c r="CE64"/>
  <c r="AO64" i="14"/>
  <c r="AO265" i="10"/>
  <c r="CF64"/>
  <c r="AP64" i="14"/>
  <c r="AP265" i="10"/>
  <c r="CG64"/>
  <c r="AQ64" i="14"/>
  <c r="AQ265" i="10"/>
  <c r="CH64"/>
  <c r="AR64" i="14"/>
  <c r="AR265" i="10"/>
  <c r="CI64"/>
  <c r="AS64" i="14"/>
  <c r="AS265" i="10"/>
  <c r="CJ64"/>
  <c r="AT64" i="14"/>
  <c r="AT265" i="10"/>
  <c r="CK64"/>
  <c r="AU64" i="14"/>
  <c r="AU265" i="10"/>
  <c r="CL64"/>
  <c r="H64" i="14"/>
  <c r="H265" i="10"/>
  <c r="AY64"/>
  <c r="AX64" s="1"/>
  <c r="G64" i="14" s="1"/>
  <c r="I63"/>
  <c r="I264" i="10"/>
  <c r="AZ63"/>
  <c r="J63" i="14"/>
  <c r="J264" i="10"/>
  <c r="BA63"/>
  <c r="K63" i="14"/>
  <c r="K264" i="10"/>
  <c r="BB63"/>
  <c r="L63" i="14"/>
  <c r="L264" i="10"/>
  <c r="BC63"/>
  <c r="M63" i="14"/>
  <c r="M264" i="10"/>
  <c r="BD63"/>
  <c r="N63" i="14"/>
  <c r="N264" i="10"/>
  <c r="BE63"/>
  <c r="O63" i="14"/>
  <c r="O264" i="10"/>
  <c r="BF63"/>
  <c r="P63" i="14"/>
  <c r="P264" i="10"/>
  <c r="BG63"/>
  <c r="Q63" i="14"/>
  <c r="Q264" i="10"/>
  <c r="BH63"/>
  <c r="R63" i="14"/>
  <c r="R264" i="10"/>
  <c r="BI63"/>
  <c r="S63" i="14"/>
  <c r="S264" i="10"/>
  <c r="BJ63"/>
  <c r="T63" i="14"/>
  <c r="T264" i="10"/>
  <c r="BK63"/>
  <c r="U63" i="14"/>
  <c r="U264" i="10"/>
  <c r="BL63"/>
  <c r="V63" i="14"/>
  <c r="V264" i="10"/>
  <c r="BM63"/>
  <c r="W63" i="14"/>
  <c r="W264" i="10"/>
  <c r="BN63"/>
  <c r="X63" i="14"/>
  <c r="X264" i="10"/>
  <c r="BO63"/>
  <c r="Y63" i="14"/>
  <c r="Y264" i="10"/>
  <c r="BP63"/>
  <c r="Z63" i="14"/>
  <c r="Z264" i="10"/>
  <c r="BQ63"/>
  <c r="AA63" i="14"/>
  <c r="AA264" i="10"/>
  <c r="BR63"/>
  <c r="AB63" i="14"/>
  <c r="AB264" i="10"/>
  <c r="BS63"/>
  <c r="AC63" i="14"/>
  <c r="AC264" i="10"/>
  <c r="BT63"/>
  <c r="AD63" i="14"/>
  <c r="AD264" i="10"/>
  <c r="BU63"/>
  <c r="AE63" i="14"/>
  <c r="AE264" i="10"/>
  <c r="BV63"/>
  <c r="AF63" i="14"/>
  <c r="AF264" i="10"/>
  <c r="BW63"/>
  <c r="AG63" i="14"/>
  <c r="AG264" i="10"/>
  <c r="BX63"/>
  <c r="AH63" i="14"/>
  <c r="AH264" i="10"/>
  <c r="BY63"/>
  <c r="AI63" i="14"/>
  <c r="AI264" i="10"/>
  <c r="BZ63"/>
  <c r="AJ63" i="14"/>
  <c r="AJ264" i="10"/>
  <c r="CA63"/>
  <c r="AK63" i="14"/>
  <c r="AK264" i="10"/>
  <c r="CB63"/>
  <c r="AL63" i="14"/>
  <c r="AL264" i="10"/>
  <c r="CC63"/>
  <c r="AM63" i="14"/>
  <c r="AM264" i="10"/>
  <c r="CD63"/>
  <c r="AN63" i="14"/>
  <c r="AN264" i="10"/>
  <c r="CE63"/>
  <c r="AO63" i="14"/>
  <c r="AO264" i="10"/>
  <c r="CF63"/>
  <c r="AP63" i="14"/>
  <c r="AP264" i="10"/>
  <c r="CG63"/>
  <c r="AQ63" i="14"/>
  <c r="AQ264" i="10"/>
  <c r="CH63"/>
  <c r="AR63" i="14"/>
  <c r="AR264" i="10"/>
  <c r="CI63"/>
  <c r="AS63" i="14"/>
  <c r="AS264" i="10"/>
  <c r="CJ63"/>
  <c r="AT63" i="14"/>
  <c r="AT264" i="10"/>
  <c r="CK63"/>
  <c r="AU63" i="14"/>
  <c r="AU264" i="10"/>
  <c r="CL63"/>
  <c r="H63" i="14"/>
  <c r="H264" i="10"/>
  <c r="AY63"/>
  <c r="AX63" s="1"/>
  <c r="G63" i="14" s="1"/>
  <c r="I62"/>
  <c r="I263" i="10"/>
  <c r="AZ62"/>
  <c r="J62" i="14"/>
  <c r="J263" i="10"/>
  <c r="BA62"/>
  <c r="K62" i="14"/>
  <c r="K263" i="10"/>
  <c r="BB62"/>
  <c r="L62" i="14"/>
  <c r="L263" i="10"/>
  <c r="BC62"/>
  <c r="M62" i="14"/>
  <c r="M263" i="10"/>
  <c r="BD62"/>
  <c r="N62" i="14"/>
  <c r="N263" i="10"/>
  <c r="BE62"/>
  <c r="O62" i="14"/>
  <c r="O263" i="10"/>
  <c r="BF62"/>
  <c r="P62" i="14"/>
  <c r="P263" i="10"/>
  <c r="BG62"/>
  <c r="Q62" i="14"/>
  <c r="Q263" i="10"/>
  <c r="BH62"/>
  <c r="R62" i="14"/>
  <c r="R263" i="10"/>
  <c r="BI62"/>
  <c r="S62" i="14"/>
  <c r="S263" i="10"/>
  <c r="BJ62"/>
  <c r="T62" i="14"/>
  <c r="T263" i="10"/>
  <c r="BK62"/>
  <c r="U62" i="14"/>
  <c r="U263" i="10"/>
  <c r="BL62"/>
  <c r="V62" i="14"/>
  <c r="V263" i="10"/>
  <c r="BM62"/>
  <c r="W62" i="14"/>
  <c r="W263" i="10"/>
  <c r="BN62"/>
  <c r="X62" i="14"/>
  <c r="X263" i="10"/>
  <c r="BO62"/>
  <c r="Y62" i="14"/>
  <c r="Y263" i="10"/>
  <c r="BP62"/>
  <c r="Z62" i="14"/>
  <c r="Z263" i="10"/>
  <c r="BQ62"/>
  <c r="AA62" i="14"/>
  <c r="AA263" i="10"/>
  <c r="BR62"/>
  <c r="AB62" i="14"/>
  <c r="AB263" i="10"/>
  <c r="BS62"/>
  <c r="AC62" i="14"/>
  <c r="AC263" i="10"/>
  <c r="BT62"/>
  <c r="AD62" i="14"/>
  <c r="AD263" i="10"/>
  <c r="BU62"/>
  <c r="AE62" i="14"/>
  <c r="AE263" i="10"/>
  <c r="BV62"/>
  <c r="AF62" i="14"/>
  <c r="AF263" i="10"/>
  <c r="BW62"/>
  <c r="AG62" i="14"/>
  <c r="AG263" i="10"/>
  <c r="BX62"/>
  <c r="AH62" i="14"/>
  <c r="AH263" i="10"/>
  <c r="BY62"/>
  <c r="AI62" i="14"/>
  <c r="AI263" i="10"/>
  <c r="BZ62"/>
  <c r="AJ62" i="14"/>
  <c r="AJ263" i="10"/>
  <c r="CA62"/>
  <c r="AK62" i="14"/>
  <c r="AK263" i="10"/>
  <c r="CB62"/>
  <c r="AL62" i="14"/>
  <c r="AL263" i="10"/>
  <c r="CC62"/>
  <c r="AM62" i="14"/>
  <c r="AM263" i="10"/>
  <c r="CD62"/>
  <c r="AN62" i="14"/>
  <c r="AN263" i="10"/>
  <c r="CE62"/>
  <c r="AO62" i="14"/>
  <c r="AO263" i="10"/>
  <c r="CF62"/>
  <c r="AP62" i="14"/>
  <c r="AP263" i="10"/>
  <c r="CG62"/>
  <c r="AQ62" i="14"/>
  <c r="AQ263" i="10"/>
  <c r="CH62"/>
  <c r="AR62" i="14"/>
  <c r="AR263" i="10"/>
  <c r="CI62"/>
  <c r="AS62" i="14"/>
  <c r="AS263" i="10"/>
  <c r="CJ62"/>
  <c r="AT62" i="14"/>
  <c r="AT263" i="10"/>
  <c r="CK62"/>
  <c r="AU62" i="14"/>
  <c r="AU263" i="10"/>
  <c r="CL62"/>
  <c r="H62" i="14"/>
  <c r="H263" i="10"/>
  <c r="AY62"/>
  <c r="AX62" s="1"/>
  <c r="G62" i="14" s="1"/>
  <c r="I61"/>
  <c r="I262" i="10"/>
  <c r="AZ61"/>
  <c r="J61" i="14"/>
  <c r="J262" i="10"/>
  <c r="BA61"/>
  <c r="K61" i="14"/>
  <c r="K262" i="10"/>
  <c r="BB61"/>
  <c r="L61" i="14"/>
  <c r="L262" i="10"/>
  <c r="BC61"/>
  <c r="M61" i="14"/>
  <c r="M262" i="10"/>
  <c r="BD61"/>
  <c r="N61" i="14"/>
  <c r="N262" i="10"/>
  <c r="BE61"/>
  <c r="O61" i="14"/>
  <c r="O262" i="10"/>
  <c r="BF61"/>
  <c r="P61" i="14"/>
  <c r="P262" i="10"/>
  <c r="BG61"/>
  <c r="Q61" i="14"/>
  <c r="Q262" i="10"/>
  <c r="BH61"/>
  <c r="R61" i="14"/>
  <c r="R262" i="10"/>
  <c r="BI61"/>
  <c r="S61" i="14"/>
  <c r="S262" i="10"/>
  <c r="BJ61"/>
  <c r="T61" i="14"/>
  <c r="T262" i="10"/>
  <c r="BK61"/>
  <c r="U61" i="14"/>
  <c r="U262" i="10"/>
  <c r="BL61"/>
  <c r="V61" i="14"/>
  <c r="V262" i="10"/>
  <c r="BM61"/>
  <c r="W61" i="14"/>
  <c r="W262" i="10"/>
  <c r="BN61"/>
  <c r="X61" i="14"/>
  <c r="X262" i="10"/>
  <c r="BO61"/>
  <c r="Y61" i="14"/>
  <c r="Y262" i="10"/>
  <c r="BP61"/>
  <c r="Z61" i="14"/>
  <c r="Z262" i="10"/>
  <c r="BQ61"/>
  <c r="AA61" i="14"/>
  <c r="AA262" i="10"/>
  <c r="BR61"/>
  <c r="AB61" i="14"/>
  <c r="AB262" i="10"/>
  <c r="BS61"/>
  <c r="AC61" i="14"/>
  <c r="AC262" i="10"/>
  <c r="BT61"/>
  <c r="AD61" i="14"/>
  <c r="AD262" i="10"/>
  <c r="BU61"/>
  <c r="AE61" i="14"/>
  <c r="AE262" i="10"/>
  <c r="BV61"/>
  <c r="AF61" i="14"/>
  <c r="AF262" i="10"/>
  <c r="BW61"/>
  <c r="AG61" i="14"/>
  <c r="AG262" i="10"/>
  <c r="BX61"/>
  <c r="AH61" i="14"/>
  <c r="AH262" i="10"/>
  <c r="BY61"/>
  <c r="AI61" i="14"/>
  <c r="AI262" i="10"/>
  <c r="BZ61"/>
  <c r="AJ61" i="14"/>
  <c r="AJ262" i="10"/>
  <c r="CA61"/>
  <c r="AK61" i="14"/>
  <c r="AK262" i="10"/>
  <c r="CB61"/>
  <c r="AL61" i="14"/>
  <c r="AL262" i="10"/>
  <c r="CC61"/>
  <c r="AM61" i="14"/>
  <c r="AM262" i="10"/>
  <c r="CD61"/>
  <c r="AN61" i="14"/>
  <c r="AN262" i="10"/>
  <c r="CE61"/>
  <c r="AO61" i="14"/>
  <c r="AO262" i="10"/>
  <c r="CF61"/>
  <c r="AP61" i="14"/>
  <c r="AP262" i="10"/>
  <c r="CG61"/>
  <c r="AQ61" i="14"/>
  <c r="AQ262" i="10"/>
  <c r="CH61"/>
  <c r="AR61" i="14"/>
  <c r="AR262" i="10"/>
  <c r="CI61"/>
  <c r="AS61" i="14"/>
  <c r="AS262" i="10"/>
  <c r="CJ61"/>
  <c r="AT61" i="14"/>
  <c r="AT262" i="10"/>
  <c r="CK61"/>
  <c r="AU61" i="14"/>
  <c r="AU262" i="10"/>
  <c r="CL61"/>
  <c r="H61" i="14"/>
  <c r="H262" i="10"/>
  <c r="AY61"/>
  <c r="AX61" s="1"/>
  <c r="G61" i="14" s="1"/>
  <c r="I60"/>
  <c r="I261" i="10"/>
  <c r="AZ60"/>
  <c r="J60" i="14"/>
  <c r="J261" i="10"/>
  <c r="BA60"/>
  <c r="K60" i="14"/>
  <c r="K261" i="10"/>
  <c r="BB60"/>
  <c r="L60" i="14"/>
  <c r="L261" i="10"/>
  <c r="BC60"/>
  <c r="M60" i="14"/>
  <c r="M261" i="10"/>
  <c r="BD60"/>
  <c r="N60" i="14"/>
  <c r="N261" i="10"/>
  <c r="BE60"/>
  <c r="O60" i="14"/>
  <c r="O261" i="10"/>
  <c r="BF60"/>
  <c r="P60" i="14"/>
  <c r="P261" i="10"/>
  <c r="BG60"/>
  <c r="Q60" i="14"/>
  <c r="Q261" i="10"/>
  <c r="BH60"/>
  <c r="R60" i="14"/>
  <c r="R261" i="10"/>
  <c r="BI60"/>
  <c r="S60" i="14"/>
  <c r="S261" i="10"/>
  <c r="BJ60"/>
  <c r="T60" i="14"/>
  <c r="T261" i="10"/>
  <c r="BK60"/>
  <c r="U60" i="14"/>
  <c r="U261" i="10"/>
  <c r="BL60"/>
  <c r="V60" i="14"/>
  <c r="V261" i="10"/>
  <c r="BM60"/>
  <c r="W60" i="14"/>
  <c r="W261" i="10"/>
  <c r="BN60"/>
  <c r="X60" i="14"/>
  <c r="X261" i="10"/>
  <c r="BO60"/>
  <c r="Y60" i="14"/>
  <c r="Y261" i="10"/>
  <c r="BP60"/>
  <c r="Z60" i="14"/>
  <c r="Z261" i="10"/>
  <c r="BQ60"/>
  <c r="AA60" i="14"/>
  <c r="AA261" i="10"/>
  <c r="BR60"/>
  <c r="AB60" i="14"/>
  <c r="AB261" i="10"/>
  <c r="BS60"/>
  <c r="AC60" i="14"/>
  <c r="AC261" i="10"/>
  <c r="BT60"/>
  <c r="AD60" i="14"/>
  <c r="AD261" i="10"/>
  <c r="BU60"/>
  <c r="AE60" i="14"/>
  <c r="AE261" i="10"/>
  <c r="BV60"/>
  <c r="AF60" i="14"/>
  <c r="AF261" i="10"/>
  <c r="BW60"/>
  <c r="AG60" i="14"/>
  <c r="AG261" i="10"/>
  <c r="BX60"/>
  <c r="AH60" i="14"/>
  <c r="AH261" i="10"/>
  <c r="BY60"/>
  <c r="AI60" i="14"/>
  <c r="AI261" i="10"/>
  <c r="BZ60"/>
  <c r="AJ60" i="14"/>
  <c r="AJ261" i="10"/>
  <c r="CA60"/>
  <c r="AK60" i="14"/>
  <c r="AK261" i="10"/>
  <c r="CB60"/>
  <c r="AL60" i="14"/>
  <c r="AL261" i="10"/>
  <c r="CC60"/>
  <c r="AM60" i="14"/>
  <c r="AM261" i="10"/>
  <c r="CD60"/>
  <c r="AN60" i="14"/>
  <c r="AN261" i="10"/>
  <c r="CE60"/>
  <c r="AO60" i="14"/>
  <c r="AO261" i="10"/>
  <c r="CF60"/>
  <c r="AP60" i="14"/>
  <c r="AP261" i="10"/>
  <c r="CG60"/>
  <c r="AQ60" i="14"/>
  <c r="AQ261" i="10"/>
  <c r="CH60"/>
  <c r="AR60" i="14"/>
  <c r="AR261" i="10"/>
  <c r="CI60"/>
  <c r="AS60" i="14"/>
  <c r="AS261" i="10"/>
  <c r="CJ60"/>
  <c r="AT60" i="14"/>
  <c r="AT261" i="10"/>
  <c r="CK60"/>
  <c r="AU60" i="14"/>
  <c r="AU261" i="10"/>
  <c r="CL60"/>
  <c r="H60" i="14"/>
  <c r="H261" i="10"/>
  <c r="AY60"/>
  <c r="AX60" s="1"/>
  <c r="G60" i="14" s="1"/>
  <c r="I59"/>
  <c r="I260" i="10"/>
  <c r="AZ59"/>
  <c r="J59" i="14"/>
  <c r="J260" i="10"/>
  <c r="BA59"/>
  <c r="K59" i="14"/>
  <c r="K260" i="10"/>
  <c r="BB59"/>
  <c r="L59" i="14"/>
  <c r="L260" i="10"/>
  <c r="BC59"/>
  <c r="M59" i="14"/>
  <c r="M260" i="10"/>
  <c r="BD59"/>
  <c r="N59" i="14"/>
  <c r="N260" i="10"/>
  <c r="BE59"/>
  <c r="O59" i="14"/>
  <c r="O260" i="10"/>
  <c r="BF59"/>
  <c r="P59" i="14"/>
  <c r="P260" i="10"/>
  <c r="BG59"/>
  <c r="Q59" i="14"/>
  <c r="Q260" i="10"/>
  <c r="BH59"/>
  <c r="R59" i="14"/>
  <c r="R260" i="10"/>
  <c r="BI59"/>
  <c r="S59" i="14"/>
  <c r="S260" i="10"/>
  <c r="BJ59"/>
  <c r="T59" i="14"/>
  <c r="T260" i="10"/>
  <c r="BK59"/>
  <c r="U59" i="14"/>
  <c r="U260" i="10"/>
  <c r="BL59"/>
  <c r="V59" i="14"/>
  <c r="V260" i="10"/>
  <c r="BM59"/>
  <c r="W59" i="14"/>
  <c r="W260" i="10"/>
  <c r="BN59"/>
  <c r="X59" i="14"/>
  <c r="X260" i="10"/>
  <c r="BO59"/>
  <c r="Y59" i="14"/>
  <c r="Y260" i="10"/>
  <c r="BP59"/>
  <c r="Z59" i="14"/>
  <c r="Z260" i="10"/>
  <c r="BQ59"/>
  <c r="AA59" i="14"/>
  <c r="AA260" i="10"/>
  <c r="BR59"/>
  <c r="AB59" i="14"/>
  <c r="AB260" i="10"/>
  <c r="BS59"/>
  <c r="AC59" i="14"/>
  <c r="AC260" i="10"/>
  <c r="BT59"/>
  <c r="AD59" i="14"/>
  <c r="AD260" i="10"/>
  <c r="BU59"/>
  <c r="AE59" i="14"/>
  <c r="AE260" i="10"/>
  <c r="BV59"/>
  <c r="AF59" i="14"/>
  <c r="AF260" i="10"/>
  <c r="BW59"/>
  <c r="AG59" i="14"/>
  <c r="AG260" i="10"/>
  <c r="BX59"/>
  <c r="AH59" i="14"/>
  <c r="AH260" i="10"/>
  <c r="BY59"/>
  <c r="AI59" i="14"/>
  <c r="AI260" i="10"/>
  <c r="BZ59"/>
  <c r="AJ59" i="14"/>
  <c r="AJ260" i="10"/>
  <c r="CA59"/>
  <c r="AK59" i="14"/>
  <c r="AK260" i="10"/>
  <c r="CB59"/>
  <c r="AL59" i="14"/>
  <c r="AL260" i="10"/>
  <c r="CC59"/>
  <c r="AM59" i="14"/>
  <c r="AM260" i="10"/>
  <c r="CD59"/>
  <c r="AN59" i="14"/>
  <c r="AN260" i="10"/>
  <c r="CE59"/>
  <c r="AO59" i="14"/>
  <c r="AO260" i="10"/>
  <c r="CF59"/>
  <c r="AP59" i="14"/>
  <c r="AP260" i="10"/>
  <c r="CG59"/>
  <c r="AQ59" i="14"/>
  <c r="AQ260" i="10"/>
  <c r="CH59"/>
  <c r="AR59" i="14"/>
  <c r="AR260" i="10"/>
  <c r="CI59"/>
  <c r="AS59" i="14"/>
  <c r="AS260" i="10"/>
  <c r="CJ59"/>
  <c r="AT59" i="14"/>
  <c r="AT260" i="10"/>
  <c r="CK59"/>
  <c r="AU59" i="14"/>
  <c r="AU260" i="10"/>
  <c r="CL59"/>
  <c r="H59" i="14"/>
  <c r="H260" i="10"/>
  <c r="AY59"/>
  <c r="AX59" s="1"/>
  <c r="G59" i="14" s="1"/>
  <c r="I58"/>
  <c r="I259" i="10"/>
  <c r="AZ58"/>
  <c r="J58" i="14"/>
  <c r="J259" i="10"/>
  <c r="BA58"/>
  <c r="K58" i="14"/>
  <c r="K259" i="10"/>
  <c r="BB58"/>
  <c r="L58" i="14"/>
  <c r="L259" i="10"/>
  <c r="BC58"/>
  <c r="M58" i="14"/>
  <c r="M259" i="10"/>
  <c r="BD58"/>
  <c r="N58" i="14"/>
  <c r="N259" i="10"/>
  <c r="BE58"/>
  <c r="O58" i="14"/>
  <c r="O259" i="10"/>
  <c r="BF58"/>
  <c r="P58" i="14"/>
  <c r="P259" i="10"/>
  <c r="BG58"/>
  <c r="Q58" i="14"/>
  <c r="Q259" i="10"/>
  <c r="BH58"/>
  <c r="R58" i="14"/>
  <c r="R259" i="10"/>
  <c r="BI58"/>
  <c r="S58" i="14"/>
  <c r="S259" i="10"/>
  <c r="BJ58"/>
  <c r="T58" i="14"/>
  <c r="T259" i="10"/>
  <c r="BK58"/>
  <c r="U58" i="14"/>
  <c r="U259" i="10"/>
  <c r="BL58"/>
  <c r="V58" i="14"/>
  <c r="V259" i="10"/>
  <c r="BM58"/>
  <c r="W58" i="14"/>
  <c r="W259" i="10"/>
  <c r="BN58"/>
  <c r="X58" i="14"/>
  <c r="X259" i="10"/>
  <c r="BO58"/>
  <c r="Y58" i="14"/>
  <c r="Y259" i="10"/>
  <c r="BP58"/>
  <c r="Z58" i="14"/>
  <c r="Z259" i="10"/>
  <c r="BQ58"/>
  <c r="AA58" i="14"/>
  <c r="AA259" i="10"/>
  <c r="BR58"/>
  <c r="AB58" i="14"/>
  <c r="AB259" i="10"/>
  <c r="BS58"/>
  <c r="AC58" i="14"/>
  <c r="AC259" i="10"/>
  <c r="BT58"/>
  <c r="AD58" i="14"/>
  <c r="AD259" i="10"/>
  <c r="BU58"/>
  <c r="AE58" i="14"/>
  <c r="AE259" i="10"/>
  <c r="BV58"/>
  <c r="AF58" i="14"/>
  <c r="AF259" i="10"/>
  <c r="BW58"/>
  <c r="AG58" i="14"/>
  <c r="AG259" i="10"/>
  <c r="BX58"/>
  <c r="AH58" i="14"/>
  <c r="AH259" i="10"/>
  <c r="BY58"/>
  <c r="AI58" i="14"/>
  <c r="AI259" i="10"/>
  <c r="BZ58"/>
  <c r="AJ58" i="14"/>
  <c r="AJ259" i="10"/>
  <c r="CA58"/>
  <c r="AK58" i="14"/>
  <c r="AK259" i="10"/>
  <c r="CB58"/>
  <c r="AL58" i="14"/>
  <c r="AL259" i="10"/>
  <c r="CC58"/>
  <c r="AM58" i="14"/>
  <c r="AM259" i="10"/>
  <c r="CD58"/>
  <c r="AN58" i="14"/>
  <c r="AN259" i="10"/>
  <c r="CE58"/>
  <c r="AO58" i="14"/>
  <c r="AO259" i="10"/>
  <c r="CF58"/>
  <c r="AP58" i="14"/>
  <c r="AP259" i="10"/>
  <c r="CG58"/>
  <c r="AQ58" i="14"/>
  <c r="AQ259" i="10"/>
  <c r="CH58"/>
  <c r="AR58" i="14"/>
  <c r="AR259" i="10"/>
  <c r="CI58"/>
  <c r="AS58" i="14"/>
  <c r="AS259" i="10"/>
  <c r="CJ58"/>
  <c r="AT58" i="14"/>
  <c r="AT259" i="10"/>
  <c r="CK58"/>
  <c r="AU58" i="14"/>
  <c r="AU259" i="10"/>
  <c r="CL58"/>
  <c r="H58" i="14"/>
  <c r="H259" i="10"/>
  <c r="AY58"/>
  <c r="AX58" s="1"/>
  <c r="G58" i="14" s="1"/>
  <c r="I57"/>
  <c r="I258" i="10"/>
  <c r="AZ57"/>
  <c r="J57" i="14"/>
  <c r="J258" i="10"/>
  <c r="BA57"/>
  <c r="K57" i="14"/>
  <c r="K258" i="10"/>
  <c r="BB57"/>
  <c r="L57" i="14"/>
  <c r="L258" i="10"/>
  <c r="BC57"/>
  <c r="M57" i="14"/>
  <c r="M258" i="10"/>
  <c r="BD57"/>
  <c r="N57" i="14"/>
  <c r="N258" i="10"/>
  <c r="BE57"/>
  <c r="O57" i="14"/>
  <c r="O258" i="10"/>
  <c r="BF57"/>
  <c r="P57" i="14"/>
  <c r="P258" i="10"/>
  <c r="BG57"/>
  <c r="Q57" i="14"/>
  <c r="Q258" i="10"/>
  <c r="BH57"/>
  <c r="R57" i="14"/>
  <c r="R258" i="10"/>
  <c r="BI57"/>
  <c r="S57" i="14"/>
  <c r="S258" i="10"/>
  <c r="BJ57"/>
  <c r="T57" i="14"/>
  <c r="T258" i="10"/>
  <c r="BK57"/>
  <c r="U57" i="14"/>
  <c r="U258" i="10"/>
  <c r="BL57"/>
  <c r="V57" i="14"/>
  <c r="V258" i="10"/>
  <c r="BM57"/>
  <c r="W57" i="14"/>
  <c r="W258" i="10"/>
  <c r="BN57"/>
  <c r="X57" i="14"/>
  <c r="X258" i="10"/>
  <c r="BO57"/>
  <c r="Y57" i="14"/>
  <c r="Y258" i="10"/>
  <c r="BP57"/>
  <c r="Z57" i="14"/>
  <c r="Z258" i="10"/>
  <c r="BQ57"/>
  <c r="AA57" i="14"/>
  <c r="AA258" i="10"/>
  <c r="BR57"/>
  <c r="AB57" i="14"/>
  <c r="AB258" i="10"/>
  <c r="BS57"/>
  <c r="AC57" i="14"/>
  <c r="AC258" i="10"/>
  <c r="BT57"/>
  <c r="AD57" i="14"/>
  <c r="AD258" i="10"/>
  <c r="BU57"/>
  <c r="AE57" i="14"/>
  <c r="AE258" i="10"/>
  <c r="BV57"/>
  <c r="AF57" i="14"/>
  <c r="AF258" i="10"/>
  <c r="BW57"/>
  <c r="AG57" i="14"/>
  <c r="AG258" i="10"/>
  <c r="BX57"/>
  <c r="AH57" i="14"/>
  <c r="AH258" i="10"/>
  <c r="BY57"/>
  <c r="AI57" i="14"/>
  <c r="AI258" i="10"/>
  <c r="BZ57"/>
  <c r="AJ57" i="14"/>
  <c r="AJ258" i="10"/>
  <c r="CA57"/>
  <c r="AK57" i="14"/>
  <c r="AK258" i="10"/>
  <c r="CB57"/>
  <c r="AL57" i="14"/>
  <c r="AL258" i="10"/>
  <c r="CC57"/>
  <c r="AM57" i="14"/>
  <c r="AM258" i="10"/>
  <c r="CD57"/>
  <c r="AN57" i="14"/>
  <c r="AN258" i="10"/>
  <c r="CE57"/>
  <c r="AO57" i="14"/>
  <c r="AO258" i="10"/>
  <c r="CF57"/>
  <c r="AP57" i="14"/>
  <c r="AP258" i="10"/>
  <c r="CG57"/>
  <c r="AQ57" i="14"/>
  <c r="AQ258" i="10"/>
  <c r="CH57"/>
  <c r="AR57" i="14"/>
  <c r="AR258" i="10"/>
  <c r="CI57"/>
  <c r="AS57" i="14"/>
  <c r="AS258" i="10"/>
  <c r="CJ57"/>
  <c r="AT57" i="14"/>
  <c r="AT258" i="10"/>
  <c r="CK57"/>
  <c r="AU57" i="14"/>
  <c r="AU258" i="10"/>
  <c r="CL57"/>
  <c r="H57" i="14"/>
  <c r="H258" i="10"/>
  <c r="AY57"/>
  <c r="AX57" s="1"/>
  <c r="G57" i="14" s="1"/>
  <c r="I56"/>
  <c r="I257" i="10"/>
  <c r="AZ56"/>
  <c r="J56" i="14"/>
  <c r="J257" i="10"/>
  <c r="BA56"/>
  <c r="K56" i="14"/>
  <c r="K257" i="10"/>
  <c r="BB56"/>
  <c r="L56" i="14"/>
  <c r="L257" i="10"/>
  <c r="BC56"/>
  <c r="M56" i="14"/>
  <c r="M257" i="10"/>
  <c r="BD56"/>
  <c r="N56" i="14"/>
  <c r="N257" i="10"/>
  <c r="BE56"/>
  <c r="O56" i="14"/>
  <c r="O257" i="10"/>
  <c r="BF56"/>
  <c r="P56" i="14"/>
  <c r="P257" i="10"/>
  <c r="BG56"/>
  <c r="Q56" i="14"/>
  <c r="Q257" i="10"/>
  <c r="BH56"/>
  <c r="R56" i="14"/>
  <c r="R257" i="10"/>
  <c r="BI56"/>
  <c r="S56" i="14"/>
  <c r="S257" i="10"/>
  <c r="BJ56"/>
  <c r="T56" i="14"/>
  <c r="T257" i="10"/>
  <c r="BK56"/>
  <c r="U56" i="14"/>
  <c r="U257" i="10"/>
  <c r="BL56"/>
  <c r="V56" i="14"/>
  <c r="V257" i="10"/>
  <c r="BM56"/>
  <c r="W56" i="14"/>
  <c r="W257" i="10"/>
  <c r="BN56"/>
  <c r="X56" i="14"/>
  <c r="X257" i="10"/>
  <c r="BO56"/>
  <c r="Y56" i="14"/>
  <c r="Y257" i="10"/>
  <c r="BP56"/>
  <c r="Z56" i="14"/>
  <c r="Z257" i="10"/>
  <c r="BQ56"/>
  <c r="AA56" i="14"/>
  <c r="AA257" i="10"/>
  <c r="BR56"/>
  <c r="AB56" i="14"/>
  <c r="AB257" i="10"/>
  <c r="BS56"/>
  <c r="AC56" i="14"/>
  <c r="AC257" i="10"/>
  <c r="BT56"/>
  <c r="AD56" i="14"/>
  <c r="AD257" i="10"/>
  <c r="BU56"/>
  <c r="AE56" i="14"/>
  <c r="AE257" i="10"/>
  <c r="BV56"/>
  <c r="AF56" i="14"/>
  <c r="AF257" i="10"/>
  <c r="BW56"/>
  <c r="AG56" i="14"/>
  <c r="AG257" i="10"/>
  <c r="BX56"/>
  <c r="AH56" i="14"/>
  <c r="AH257" i="10"/>
  <c r="BY56"/>
  <c r="AI56" i="14"/>
  <c r="AI257" i="10"/>
  <c r="BZ56"/>
  <c r="AJ56" i="14"/>
  <c r="AJ257" i="10"/>
  <c r="CA56"/>
  <c r="AK56" i="14"/>
  <c r="AK257" i="10"/>
  <c r="CB56"/>
  <c r="AL56" i="14"/>
  <c r="AL257" i="10"/>
  <c r="CC56"/>
  <c r="AM56" i="14"/>
  <c r="AM257" i="10"/>
  <c r="CD56"/>
  <c r="AN56" i="14"/>
  <c r="AN257" i="10"/>
  <c r="CE56"/>
  <c r="AO56" i="14"/>
  <c r="AO257" i="10"/>
  <c r="CF56"/>
  <c r="AP56" i="14"/>
  <c r="AP257" i="10"/>
  <c r="CG56"/>
  <c r="AQ56" i="14"/>
  <c r="AQ257" i="10"/>
  <c r="CH56"/>
  <c r="AR56" i="14"/>
  <c r="AR257" i="10"/>
  <c r="CI56"/>
  <c r="AS56" i="14"/>
  <c r="AS257" i="10"/>
  <c r="CJ56"/>
  <c r="AT56" i="14"/>
  <c r="AT257" i="10"/>
  <c r="CK56"/>
  <c r="AU56" i="14"/>
  <c r="AU257" i="10"/>
  <c r="CL56"/>
  <c r="H56" i="14"/>
  <c r="H257" i="10"/>
  <c r="AY56"/>
  <c r="AX56" s="1"/>
  <c r="G56" i="14" s="1"/>
  <c r="I55"/>
  <c r="I256" i="10"/>
  <c r="AZ55"/>
  <c r="J55" i="14"/>
  <c r="J256" i="10"/>
  <c r="BA55"/>
  <c r="K55" i="14"/>
  <c r="K256" i="10"/>
  <c r="BB55"/>
  <c r="L55" i="14"/>
  <c r="L256" i="10"/>
  <c r="BC55"/>
  <c r="M55" i="14"/>
  <c r="M256" i="10"/>
  <c r="BD55"/>
  <c r="N55" i="14"/>
  <c r="N256" i="10"/>
  <c r="BE55"/>
  <c r="O55" i="14"/>
  <c r="O256" i="10"/>
  <c r="BF55"/>
  <c r="P55" i="14"/>
  <c r="P256" i="10"/>
  <c r="BG55"/>
  <c r="Q55" i="14"/>
  <c r="Q256" i="10"/>
  <c r="BH55"/>
  <c r="R55" i="14"/>
  <c r="R256" i="10"/>
  <c r="BI55"/>
  <c r="S55" i="14"/>
  <c r="S256" i="10"/>
  <c r="BJ55"/>
  <c r="T55" i="14"/>
  <c r="T256" i="10"/>
  <c r="BK55"/>
  <c r="U55" i="14"/>
  <c r="U256" i="10"/>
  <c r="BL55"/>
  <c r="V55" i="14"/>
  <c r="V256" i="10"/>
  <c r="BM55"/>
  <c r="W55" i="14"/>
  <c r="W256" i="10"/>
  <c r="BN55"/>
  <c r="X55" i="14"/>
  <c r="X256" i="10"/>
  <c r="BO55"/>
  <c r="Y55" i="14"/>
  <c r="Y256" i="10"/>
  <c r="BP55"/>
  <c r="Z55" i="14"/>
  <c r="Z256" i="10"/>
  <c r="BQ55"/>
  <c r="AA55" i="14"/>
  <c r="AA256" i="10"/>
  <c r="BR55"/>
  <c r="AB55" i="14"/>
  <c r="AB256" i="10"/>
  <c r="BS55"/>
  <c r="AC55" i="14"/>
  <c r="AC256" i="10"/>
  <c r="BT55"/>
  <c r="AD55" i="14"/>
  <c r="AD256" i="10"/>
  <c r="BU55"/>
  <c r="AE55" i="14"/>
  <c r="AE256" i="10"/>
  <c r="BV55"/>
  <c r="AF55" i="14"/>
  <c r="AF256" i="10"/>
  <c r="BW55"/>
  <c r="AG55" i="14"/>
  <c r="AG256" i="10"/>
  <c r="BX55"/>
  <c r="AH55" i="14"/>
  <c r="AH256" i="10"/>
  <c r="BY55"/>
  <c r="AI55" i="14"/>
  <c r="AI256" i="10"/>
  <c r="BZ55"/>
  <c r="AJ55" i="14"/>
  <c r="AJ256" i="10"/>
  <c r="CA55"/>
  <c r="AK55" i="14"/>
  <c r="AK256" i="10"/>
  <c r="CB55"/>
  <c r="AL55" i="14"/>
  <c r="AL256" i="10"/>
  <c r="CC55"/>
  <c r="AM55" i="14"/>
  <c r="AM256" i="10"/>
  <c r="CD55"/>
  <c r="AN55" i="14"/>
  <c r="AN256" i="10"/>
  <c r="CE55"/>
  <c r="AO55" i="14"/>
  <c r="AO256" i="10"/>
  <c r="CF55"/>
  <c r="AP55" i="14"/>
  <c r="AP256" i="10"/>
  <c r="CG55"/>
  <c r="AQ55" i="14"/>
  <c r="AQ256" i="10"/>
  <c r="CH55"/>
  <c r="AR55" i="14"/>
  <c r="AR256" i="10"/>
  <c r="CI55"/>
  <c r="AS55" i="14"/>
  <c r="AS256" i="10"/>
  <c r="CJ55"/>
  <c r="AT55" i="14"/>
  <c r="AT256" i="10"/>
  <c r="CK55"/>
  <c r="AU55" i="14"/>
  <c r="AU256" i="10"/>
  <c r="CL55"/>
  <c r="H55" i="14"/>
  <c r="H256" i="10"/>
  <c r="AY55"/>
  <c r="AX55" s="1"/>
  <c r="G55" i="14" s="1"/>
  <c r="I54"/>
  <c r="I255" i="10"/>
  <c r="AZ54"/>
  <c r="J54" i="14"/>
  <c r="J255" i="10"/>
  <c r="BA54"/>
  <c r="K54" i="14"/>
  <c r="K255" i="10"/>
  <c r="BB54"/>
  <c r="L54" i="14"/>
  <c r="L255" i="10"/>
  <c r="BC54"/>
  <c r="M54" i="14"/>
  <c r="M255" i="10"/>
  <c r="BD54"/>
  <c r="N54" i="14"/>
  <c r="N255" i="10"/>
  <c r="BE54"/>
  <c r="O54" i="14"/>
  <c r="O255" i="10"/>
  <c r="BF54"/>
  <c r="P54" i="14"/>
  <c r="P255" i="10"/>
  <c r="BG54"/>
  <c r="Q54" i="14"/>
  <c r="Q255" i="10"/>
  <c r="BH54"/>
  <c r="R54" i="14"/>
  <c r="R255" i="10"/>
  <c r="BI54"/>
  <c r="S54" i="14"/>
  <c r="S255" i="10"/>
  <c r="BJ54"/>
  <c r="T54" i="14"/>
  <c r="T255" i="10"/>
  <c r="BK54"/>
  <c r="U54" i="14"/>
  <c r="U255" i="10"/>
  <c r="BL54"/>
  <c r="V54" i="14"/>
  <c r="V255" i="10"/>
  <c r="BM54"/>
  <c r="W54" i="14"/>
  <c r="W255" i="10"/>
  <c r="BN54"/>
  <c r="X54" i="14"/>
  <c r="X255" i="10"/>
  <c r="BO54"/>
  <c r="Y54" i="14"/>
  <c r="Y255" i="10"/>
  <c r="BP54"/>
  <c r="Z54" i="14"/>
  <c r="Z255" i="10"/>
  <c r="BQ54"/>
  <c r="AA54" i="14"/>
  <c r="AA255" i="10"/>
  <c r="BR54"/>
  <c r="AB54" i="14"/>
  <c r="AB255" i="10"/>
  <c r="BS54"/>
  <c r="AC54" i="14"/>
  <c r="AC255" i="10"/>
  <c r="BT54"/>
  <c r="AD54" i="14"/>
  <c r="AD255" i="10"/>
  <c r="BU54"/>
  <c r="AE54" i="14"/>
  <c r="AE255" i="10"/>
  <c r="BV54"/>
  <c r="AF54" i="14"/>
  <c r="AF255" i="10"/>
  <c r="BW54"/>
  <c r="AG54" i="14"/>
  <c r="AG255" i="10"/>
  <c r="BX54"/>
  <c r="AH54" i="14"/>
  <c r="AH255" i="10"/>
  <c r="BY54"/>
  <c r="AI54" i="14"/>
  <c r="AI255" i="10"/>
  <c r="BZ54"/>
  <c r="AJ54" i="14"/>
  <c r="AJ255" i="10"/>
  <c r="CA54"/>
  <c r="AK54" i="14"/>
  <c r="AK255" i="10"/>
  <c r="CB54"/>
  <c r="AL54" i="14"/>
  <c r="AL255" i="10"/>
  <c r="CC54"/>
  <c r="AM54" i="14"/>
  <c r="AM255" i="10"/>
  <c r="CD54"/>
  <c r="AN54" i="14"/>
  <c r="AN255" i="10"/>
  <c r="CE54"/>
  <c r="AO54" i="14"/>
  <c r="AO255" i="10"/>
  <c r="CF54"/>
  <c r="AP54" i="14"/>
  <c r="AP255" i="10"/>
  <c r="CG54"/>
  <c r="AQ54" i="14"/>
  <c r="AQ255" i="10"/>
  <c r="CH54"/>
  <c r="AR54" i="14"/>
  <c r="AR255" i="10"/>
  <c r="CI54"/>
  <c r="AS54" i="14"/>
  <c r="AS255" i="10"/>
  <c r="CJ54"/>
  <c r="AT54" i="14"/>
  <c r="AT255" i="10"/>
  <c r="CK54"/>
  <c r="AU54" i="14"/>
  <c r="AU255" i="10"/>
  <c r="CL54"/>
  <c r="H54" i="14"/>
  <c r="H255" i="10"/>
  <c r="AY54"/>
  <c r="AX54" s="1"/>
  <c r="G54" i="14" s="1"/>
  <c r="I53"/>
  <c r="I254" i="10"/>
  <c r="AZ53"/>
  <c r="J53" i="14"/>
  <c r="J254" i="10"/>
  <c r="BA53"/>
  <c r="K53" i="14"/>
  <c r="K254" i="10"/>
  <c r="BB53"/>
  <c r="L53" i="14"/>
  <c r="L254" i="10"/>
  <c r="BC53"/>
  <c r="M53" i="14"/>
  <c r="M254" i="10"/>
  <c r="BD53"/>
  <c r="N53" i="14"/>
  <c r="N254" i="10"/>
  <c r="BE53"/>
  <c r="O53" i="14"/>
  <c r="O254" i="10"/>
  <c r="BF53"/>
  <c r="P53" i="14"/>
  <c r="P254" i="10"/>
  <c r="BG53"/>
  <c r="Q53" i="14"/>
  <c r="Q254" i="10"/>
  <c r="BH53"/>
  <c r="R53" i="14"/>
  <c r="R254" i="10"/>
  <c r="BI53"/>
  <c r="S53" i="14"/>
  <c r="S254" i="10"/>
  <c r="BJ53"/>
  <c r="T53" i="14"/>
  <c r="T254" i="10"/>
  <c r="BK53"/>
  <c r="U53" i="14"/>
  <c r="U254" i="10"/>
  <c r="BL53"/>
  <c r="V53" i="14"/>
  <c r="V254" i="10"/>
  <c r="BM53"/>
  <c r="W53" i="14"/>
  <c r="W254" i="10"/>
  <c r="BN53"/>
  <c r="X53" i="14"/>
  <c r="X254" i="10"/>
  <c r="BO53"/>
  <c r="Y53" i="14"/>
  <c r="Y254" i="10"/>
  <c r="BP53"/>
  <c r="Z53" i="14"/>
  <c r="Z254" i="10"/>
  <c r="BQ53"/>
  <c r="AA53" i="14"/>
  <c r="AA254" i="10"/>
  <c r="BR53"/>
  <c r="AB53" i="14"/>
  <c r="AB254" i="10"/>
  <c r="BS53"/>
  <c r="AC53" i="14"/>
  <c r="AC254" i="10"/>
  <c r="BT53"/>
  <c r="AD53" i="14"/>
  <c r="AD254" i="10"/>
  <c r="BU53"/>
  <c r="AE53" i="14"/>
  <c r="AE254" i="10"/>
  <c r="BV53"/>
  <c r="AF53" i="14"/>
  <c r="AF254" i="10"/>
  <c r="BW53"/>
  <c r="AG53" i="14"/>
  <c r="AG254" i="10"/>
  <c r="BX53"/>
  <c r="AH53" i="14"/>
  <c r="AH254" i="10"/>
  <c r="BY53"/>
  <c r="AI53" i="14"/>
  <c r="AI254" i="10"/>
  <c r="BZ53"/>
  <c r="AJ53" i="14"/>
  <c r="AJ254" i="10"/>
  <c r="CA53"/>
  <c r="AK53" i="14"/>
  <c r="AK254" i="10"/>
  <c r="CB53"/>
  <c r="AL53" i="14"/>
  <c r="AL254" i="10"/>
  <c r="CC53"/>
  <c r="AM53" i="14"/>
  <c r="AM254" i="10"/>
  <c r="CD53"/>
  <c r="AN53" i="14"/>
  <c r="AN254" i="10"/>
  <c r="CE53"/>
  <c r="AO53" i="14"/>
  <c r="AO254" i="10"/>
  <c r="CF53"/>
  <c r="AP53" i="14"/>
  <c r="AP254" i="10"/>
  <c r="CG53"/>
  <c r="AQ53" i="14"/>
  <c r="AQ254" i="10"/>
  <c r="CH53"/>
  <c r="AR53" i="14"/>
  <c r="AR254" i="10"/>
  <c r="CI53"/>
  <c r="AS53" i="14"/>
  <c r="AS254" i="10"/>
  <c r="CJ53"/>
  <c r="AT53" i="14"/>
  <c r="AT254" i="10"/>
  <c r="CK53"/>
  <c r="AU53" i="14"/>
  <c r="AU254" i="10"/>
  <c r="CL53"/>
  <c r="H53" i="14"/>
  <c r="H254" i="10"/>
  <c r="AY53"/>
  <c r="AX53" s="1"/>
  <c r="G53" i="14" s="1"/>
  <c r="I52"/>
  <c r="I253" i="10"/>
  <c r="AZ52"/>
  <c r="J52" i="14"/>
  <c r="J253" i="10"/>
  <c r="BA52"/>
  <c r="K52" i="14"/>
  <c r="K253" i="10"/>
  <c r="BB52"/>
  <c r="L52" i="14"/>
  <c r="L253" i="10"/>
  <c r="BC52"/>
  <c r="M52" i="14"/>
  <c r="M253" i="10"/>
  <c r="BD52"/>
  <c r="N52" i="14"/>
  <c r="N253" i="10"/>
  <c r="BE52"/>
  <c r="O52" i="14"/>
  <c r="O253" i="10"/>
  <c r="BF52"/>
  <c r="P52" i="14"/>
  <c r="P253" i="10"/>
  <c r="BG52"/>
  <c r="Q52" i="14"/>
  <c r="Q253" i="10"/>
  <c r="BH52"/>
  <c r="R52" i="14"/>
  <c r="R253" i="10"/>
  <c r="BI52"/>
  <c r="S52" i="14"/>
  <c r="S253" i="10"/>
  <c r="BJ52"/>
  <c r="T52" i="14"/>
  <c r="T253" i="10"/>
  <c r="BK52"/>
  <c r="U52" i="14"/>
  <c r="U253" i="10"/>
  <c r="BL52"/>
  <c r="V52" i="14"/>
  <c r="V253" i="10"/>
  <c r="BM52"/>
  <c r="W52" i="14"/>
  <c r="W253" i="10"/>
  <c r="BN52"/>
  <c r="X52" i="14"/>
  <c r="X253" i="10"/>
  <c r="BO52"/>
  <c r="Y52" i="14"/>
  <c r="Y253" i="10"/>
  <c r="BP52"/>
  <c r="Z52" i="14"/>
  <c r="Z253" i="10"/>
  <c r="BQ52"/>
  <c r="AA52" i="14"/>
  <c r="AA253" i="10"/>
  <c r="BR52"/>
  <c r="AB52" i="14"/>
  <c r="AB253" i="10"/>
  <c r="BS52"/>
  <c r="AC52" i="14"/>
  <c r="AC253" i="10"/>
  <c r="BT52"/>
  <c r="AD52" i="14"/>
  <c r="AD253" i="10"/>
  <c r="BU52"/>
  <c r="AE52" i="14"/>
  <c r="AE253" i="10"/>
  <c r="BV52"/>
  <c r="AF52" i="14"/>
  <c r="AF253" i="10"/>
  <c r="BW52"/>
  <c r="AG52" i="14"/>
  <c r="AG253" i="10"/>
  <c r="BX52"/>
  <c r="AH52" i="14"/>
  <c r="AH253" i="10"/>
  <c r="BY52"/>
  <c r="AI52" i="14"/>
  <c r="AI253" i="10"/>
  <c r="BZ52"/>
  <c r="AJ52" i="14"/>
  <c r="AJ253" i="10"/>
  <c r="CA52"/>
  <c r="AK52" i="14"/>
  <c r="AK253" i="10"/>
  <c r="CB52"/>
  <c r="AL52" i="14"/>
  <c r="AL253" i="10"/>
  <c r="CC52"/>
  <c r="AM52" i="14"/>
  <c r="AM253" i="10"/>
  <c r="CD52"/>
  <c r="AN52" i="14"/>
  <c r="AN253" i="10"/>
  <c r="CE52"/>
  <c r="AO52" i="14"/>
  <c r="AO253" i="10"/>
  <c r="CF52"/>
  <c r="AP52" i="14"/>
  <c r="AP253" i="10"/>
  <c r="CG52"/>
  <c r="AQ52" i="14"/>
  <c r="AQ253" i="10"/>
  <c r="CH52"/>
  <c r="AR52" i="14"/>
  <c r="AR253" i="10"/>
  <c r="CI52"/>
  <c r="AS52" i="14"/>
  <c r="AS253" i="10"/>
  <c r="CJ52"/>
  <c r="AT52" i="14"/>
  <c r="AT253" i="10"/>
  <c r="CK52"/>
  <c r="AU52" i="14"/>
  <c r="AU253" i="10"/>
  <c r="CL52"/>
  <c r="H52" i="14"/>
  <c r="H253" i="10"/>
  <c r="AY52"/>
  <c r="AX52" s="1"/>
  <c r="G52" i="14" s="1"/>
  <c r="I51"/>
  <c r="I252" i="10"/>
  <c r="AZ51"/>
  <c r="J51" i="14"/>
  <c r="J252" i="10"/>
  <c r="BA51"/>
  <c r="K51" i="14"/>
  <c r="K252" i="10"/>
  <c r="BB51"/>
  <c r="L51" i="14"/>
  <c r="L252" i="10"/>
  <c r="BC51"/>
  <c r="M51" i="14"/>
  <c r="M252" i="10"/>
  <c r="BD51"/>
  <c r="N51" i="14"/>
  <c r="N252" i="10"/>
  <c r="BE51"/>
  <c r="O51" i="14"/>
  <c r="O252" i="10"/>
  <c r="BF51"/>
  <c r="P51" i="14"/>
  <c r="P252" i="10"/>
  <c r="BG51"/>
  <c r="Q51" i="14"/>
  <c r="Q252" i="10"/>
  <c r="BH51"/>
  <c r="R51" i="14"/>
  <c r="R252" i="10"/>
  <c r="BI51"/>
  <c r="S51" i="14"/>
  <c r="S252" i="10"/>
  <c r="BJ51"/>
  <c r="T51" i="14"/>
  <c r="T252" i="10"/>
  <c r="BK51"/>
  <c r="U51" i="14"/>
  <c r="U252" i="10"/>
  <c r="BL51"/>
  <c r="V51" i="14"/>
  <c r="V252" i="10"/>
  <c r="BM51"/>
  <c r="W51" i="14"/>
  <c r="W252" i="10"/>
  <c r="BN51"/>
  <c r="X51" i="14"/>
  <c r="X252" i="10"/>
  <c r="BO51"/>
  <c r="Y51" i="14"/>
  <c r="Y252" i="10"/>
  <c r="BP51"/>
  <c r="Z51" i="14"/>
  <c r="Z252" i="10"/>
  <c r="BQ51"/>
  <c r="AA51" i="14"/>
  <c r="AA252" i="10"/>
  <c r="BR51"/>
  <c r="AB51" i="14"/>
  <c r="AB252" i="10"/>
  <c r="BS51"/>
  <c r="AC51" i="14"/>
  <c r="AC252" i="10"/>
  <c r="BT51"/>
  <c r="AD51" i="14"/>
  <c r="AD252" i="10"/>
  <c r="BU51"/>
  <c r="AE51" i="14"/>
  <c r="AE252" i="10"/>
  <c r="BV51"/>
  <c r="AF51" i="14"/>
  <c r="AF252" i="10"/>
  <c r="BW51"/>
  <c r="AG51" i="14"/>
  <c r="AG252" i="10"/>
  <c r="BX51"/>
  <c r="AH51" i="14"/>
  <c r="AH252" i="10"/>
  <c r="BY51"/>
  <c r="AI51" i="14"/>
  <c r="AI252" i="10"/>
  <c r="BZ51"/>
  <c r="AJ51" i="14"/>
  <c r="AJ252" i="10"/>
  <c r="CA51"/>
  <c r="AK51" i="14"/>
  <c r="AK252" i="10"/>
  <c r="CB51"/>
  <c r="AL51" i="14"/>
  <c r="AL252" i="10"/>
  <c r="CC51"/>
  <c r="AM51" i="14"/>
  <c r="AM252" i="10"/>
  <c r="CD51"/>
  <c r="AN51" i="14"/>
  <c r="AN252" i="10"/>
  <c r="CE51"/>
  <c r="AO51" i="14"/>
  <c r="AO252" i="10"/>
  <c r="CF51"/>
  <c r="AP51" i="14"/>
  <c r="AP252" i="10"/>
  <c r="CG51"/>
  <c r="AQ51" i="14"/>
  <c r="AQ252" i="10"/>
  <c r="CH51"/>
  <c r="AR51" i="14"/>
  <c r="AR252" i="10"/>
  <c r="CI51"/>
  <c r="AS51" i="14"/>
  <c r="AS252" i="10"/>
  <c r="CJ51"/>
  <c r="AT51" i="14"/>
  <c r="AT252" i="10"/>
  <c r="CK51"/>
  <c r="AU51" i="14"/>
  <c r="AU252" i="10"/>
  <c r="CL51"/>
  <c r="H51" i="14"/>
  <c r="H252" i="10"/>
  <c r="AY51"/>
  <c r="AX51" s="1"/>
  <c r="G51" i="14" s="1"/>
  <c r="I50"/>
  <c r="I251" i="10"/>
  <c r="AZ50"/>
  <c r="J50" i="14"/>
  <c r="J251" i="10"/>
  <c r="BA50"/>
  <c r="K50" i="14"/>
  <c r="K251" i="10"/>
  <c r="BB50"/>
  <c r="L50" i="14"/>
  <c r="L251" i="10"/>
  <c r="BC50"/>
  <c r="M50" i="14"/>
  <c r="M251" i="10"/>
  <c r="BD50"/>
  <c r="N50" i="14"/>
  <c r="N251" i="10"/>
  <c r="BE50"/>
  <c r="O50" i="14"/>
  <c r="O251" i="10"/>
  <c r="BF50"/>
  <c r="P50" i="14"/>
  <c r="P251" i="10"/>
  <c r="BG50"/>
  <c r="Q50" i="14"/>
  <c r="Q251" i="10"/>
  <c r="BH50"/>
  <c r="R50" i="14"/>
  <c r="R251" i="10"/>
  <c r="BI50"/>
  <c r="S50" i="14"/>
  <c r="S251" i="10"/>
  <c r="BJ50"/>
  <c r="T50" i="14"/>
  <c r="T251" i="10"/>
  <c r="BK50"/>
  <c r="U50" i="14"/>
  <c r="U251" i="10"/>
  <c r="BL50"/>
  <c r="V50" i="14"/>
  <c r="V251" i="10"/>
  <c r="BM50"/>
  <c r="W50" i="14"/>
  <c r="W251" i="10"/>
  <c r="BN50"/>
  <c r="X50" i="14"/>
  <c r="X251" i="10"/>
  <c r="BO50"/>
  <c r="Y50" i="14"/>
  <c r="Y251" i="10"/>
  <c r="BP50"/>
  <c r="Z50" i="14"/>
  <c r="Z251" i="10"/>
  <c r="BQ50"/>
  <c r="AA50" i="14"/>
  <c r="AA251" i="10"/>
  <c r="BR50"/>
  <c r="AB50" i="14"/>
  <c r="AB251" i="10"/>
  <c r="BS50"/>
  <c r="AC50" i="14"/>
  <c r="AC251" i="10"/>
  <c r="BT50"/>
  <c r="AD50" i="14"/>
  <c r="AD251" i="10"/>
  <c r="BU50"/>
  <c r="AE50" i="14"/>
  <c r="AE251" i="10"/>
  <c r="BV50"/>
  <c r="AF50" i="14"/>
  <c r="AF251" i="10"/>
  <c r="BW50"/>
  <c r="AG50" i="14"/>
  <c r="AG251" i="10"/>
  <c r="BX50"/>
  <c r="AH50" i="14"/>
  <c r="AH251" i="10"/>
  <c r="BY50"/>
  <c r="AI50" i="14"/>
  <c r="AI251" i="10"/>
  <c r="BZ50"/>
  <c r="AJ50" i="14"/>
  <c r="AJ251" i="10"/>
  <c r="CA50"/>
  <c r="AK50" i="14"/>
  <c r="AK251" i="10"/>
  <c r="CB50"/>
  <c r="AL50" i="14"/>
  <c r="AL251" i="10"/>
  <c r="CC50"/>
  <c r="AM50" i="14"/>
  <c r="AM251" i="10"/>
  <c r="CD50"/>
  <c r="AN50" i="14"/>
  <c r="AN251" i="10"/>
  <c r="CE50"/>
  <c r="AO50" i="14"/>
  <c r="AO251" i="10"/>
  <c r="CF50"/>
  <c r="AP50" i="14"/>
  <c r="AP251" i="10"/>
  <c r="CG50"/>
  <c r="AQ50" i="14"/>
  <c r="AQ251" i="10"/>
  <c r="CH50"/>
  <c r="AR50" i="14"/>
  <c r="AR251" i="10"/>
  <c r="CI50"/>
  <c r="AS50" i="14"/>
  <c r="AS251" i="10"/>
  <c r="CJ50"/>
  <c r="AT50" i="14"/>
  <c r="AT251" i="10"/>
  <c r="CK50"/>
  <c r="AU50" i="14"/>
  <c r="AU251" i="10"/>
  <c r="CL50"/>
  <c r="H50" i="14"/>
  <c r="H251" i="10"/>
  <c r="AY50"/>
  <c r="AX50" s="1"/>
  <c r="G50" i="14" s="1"/>
  <c r="I49"/>
  <c r="I250" i="10"/>
  <c r="AZ49"/>
  <c r="J49" i="14"/>
  <c r="J250" i="10"/>
  <c r="BA49"/>
  <c r="K49" i="14"/>
  <c r="K250" i="10"/>
  <c r="BB49"/>
  <c r="L49" i="14"/>
  <c r="L250" i="10"/>
  <c r="BC49"/>
  <c r="M49" i="14"/>
  <c r="M250" i="10"/>
  <c r="BD49"/>
  <c r="N49" i="14"/>
  <c r="N250" i="10"/>
  <c r="BE49"/>
  <c r="O49" i="14"/>
  <c r="O250" i="10"/>
  <c r="BF49"/>
  <c r="P49" i="14"/>
  <c r="P250" i="10"/>
  <c r="BG49"/>
  <c r="Q49" i="14"/>
  <c r="Q250" i="10"/>
  <c r="BH49"/>
  <c r="R49" i="14"/>
  <c r="R250" i="10"/>
  <c r="BI49"/>
  <c r="S49" i="14"/>
  <c r="S250" i="10"/>
  <c r="BJ49"/>
  <c r="T49" i="14"/>
  <c r="T250" i="10"/>
  <c r="BK49"/>
  <c r="U49" i="14"/>
  <c r="U250" i="10"/>
  <c r="BL49"/>
  <c r="V49" i="14"/>
  <c r="V250" i="10"/>
  <c r="BM49"/>
  <c r="W49" i="14"/>
  <c r="W250" i="10"/>
  <c r="BN49"/>
  <c r="X49" i="14"/>
  <c r="X250" i="10"/>
  <c r="BO49"/>
  <c r="Y49" i="14"/>
  <c r="Y250" i="10"/>
  <c r="BP49"/>
  <c r="Z49" i="14"/>
  <c r="Z250" i="10"/>
  <c r="BQ49"/>
  <c r="AA49" i="14"/>
  <c r="AA250" i="10"/>
  <c r="BR49"/>
  <c r="AB49" i="14"/>
  <c r="AB250" i="10"/>
  <c r="BS49"/>
  <c r="AC49" i="14"/>
  <c r="AC250" i="10"/>
  <c r="BT49"/>
  <c r="AD49" i="14"/>
  <c r="AD250" i="10"/>
  <c r="BU49"/>
  <c r="AE49" i="14"/>
  <c r="AE250" i="10"/>
  <c r="BV49"/>
  <c r="AF49" i="14"/>
  <c r="AF250" i="10"/>
  <c r="BW49"/>
  <c r="AG49" i="14"/>
  <c r="AG250" i="10"/>
  <c r="BX49"/>
  <c r="AH49" i="14"/>
  <c r="AH250" i="10"/>
  <c r="BY49"/>
  <c r="AI49" i="14"/>
  <c r="AI250" i="10"/>
  <c r="BZ49"/>
  <c r="AJ49" i="14"/>
  <c r="AJ250" i="10"/>
  <c r="CA49"/>
  <c r="AK49" i="14"/>
  <c r="AK250" i="10"/>
  <c r="CB49"/>
  <c r="AL49" i="14"/>
  <c r="AL250" i="10"/>
  <c r="CC49"/>
  <c r="AM49" i="14"/>
  <c r="AM250" i="10"/>
  <c r="CD49"/>
  <c r="AN49" i="14"/>
  <c r="AN250" i="10"/>
  <c r="CE49"/>
  <c r="AO49" i="14"/>
  <c r="AO250" i="10"/>
  <c r="CF49"/>
  <c r="AP49" i="14"/>
  <c r="AP250" i="10"/>
  <c r="CG49"/>
  <c r="AQ49" i="14"/>
  <c r="AQ250" i="10"/>
  <c r="CH49"/>
  <c r="AR49" i="14"/>
  <c r="AR250" i="10"/>
  <c r="CI49"/>
  <c r="AS49" i="14"/>
  <c r="AS250" i="10"/>
  <c r="CJ49"/>
  <c r="AT49" i="14"/>
  <c r="AT250" i="10"/>
  <c r="CK49"/>
  <c r="AU49" i="14"/>
  <c r="AU250" i="10"/>
  <c r="CL49"/>
  <c r="H49" i="14"/>
  <c r="H250" i="10"/>
  <c r="AY49"/>
  <c r="AX49" s="1"/>
  <c r="G49" i="14" s="1"/>
  <c r="I48"/>
  <c r="I249" i="10"/>
  <c r="AZ48"/>
  <c r="J48" i="14"/>
  <c r="J249" i="10"/>
  <c r="BA48"/>
  <c r="K48" i="14"/>
  <c r="K249" i="10"/>
  <c r="BB48"/>
  <c r="L48" i="14"/>
  <c r="L249" i="10"/>
  <c r="BC48"/>
  <c r="M48" i="14"/>
  <c r="M249" i="10"/>
  <c r="BD48"/>
  <c r="N48" i="14"/>
  <c r="N249" i="10"/>
  <c r="BE48"/>
  <c r="O48" i="14"/>
  <c r="O249" i="10"/>
  <c r="BF48"/>
  <c r="P48" i="14"/>
  <c r="P249" i="10"/>
  <c r="BG48"/>
  <c r="Q48" i="14"/>
  <c r="Q249" i="10"/>
  <c r="BH48"/>
  <c r="R48" i="14"/>
  <c r="R249" i="10"/>
  <c r="BI48"/>
  <c r="S48" i="14"/>
  <c r="S249" i="10"/>
  <c r="BJ48"/>
  <c r="T48" i="14"/>
  <c r="T249" i="10"/>
  <c r="BK48"/>
  <c r="U48" i="14"/>
  <c r="U249" i="10"/>
  <c r="BL48"/>
  <c r="V48" i="14"/>
  <c r="V249" i="10"/>
  <c r="BM48"/>
  <c r="W48" i="14"/>
  <c r="W249" i="10"/>
  <c r="BN48"/>
  <c r="X48" i="14"/>
  <c r="X249" i="10"/>
  <c r="BO48"/>
  <c r="Y48" i="14"/>
  <c r="Y249" i="10"/>
  <c r="BP48"/>
  <c r="Z48" i="14"/>
  <c r="Z249" i="10"/>
  <c r="BQ48"/>
  <c r="AA48" i="14"/>
  <c r="AA249" i="10"/>
  <c r="BR48"/>
  <c r="AB48" i="14"/>
  <c r="AB249" i="10"/>
  <c r="BS48"/>
  <c r="AC48" i="14"/>
  <c r="AC249" i="10"/>
  <c r="BT48"/>
  <c r="AD48" i="14"/>
  <c r="AD249" i="10"/>
  <c r="BU48"/>
  <c r="AE48" i="14"/>
  <c r="AE249" i="10"/>
  <c r="BV48"/>
  <c r="AF48" i="14"/>
  <c r="AF249" i="10"/>
  <c r="BW48"/>
  <c r="AG48" i="14"/>
  <c r="AG249" i="10"/>
  <c r="BX48"/>
  <c r="AH48" i="14"/>
  <c r="AH249" i="10"/>
  <c r="BY48"/>
  <c r="AI48" i="14"/>
  <c r="AI249" i="10"/>
  <c r="BZ48"/>
  <c r="AJ48" i="14"/>
  <c r="AJ249" i="10"/>
  <c r="CA48"/>
  <c r="AK48" i="14"/>
  <c r="AK249" i="10"/>
  <c r="CB48"/>
  <c r="AL48" i="14"/>
  <c r="AL249" i="10"/>
  <c r="CC48"/>
  <c r="AM48" i="14"/>
  <c r="AM249" i="10"/>
  <c r="CD48"/>
  <c r="AN48" i="14"/>
  <c r="AN249" i="10"/>
  <c r="CE48"/>
  <c r="AO48" i="14"/>
  <c r="AO249" i="10"/>
  <c r="CF48"/>
  <c r="AP48" i="14"/>
  <c r="AP249" i="10"/>
  <c r="CG48"/>
  <c r="AQ48" i="14"/>
  <c r="AQ249" i="10"/>
  <c r="CH48"/>
  <c r="AR48" i="14"/>
  <c r="AR249" i="10"/>
  <c r="CI48"/>
  <c r="AS48" i="14"/>
  <c r="AS249" i="10"/>
  <c r="CJ48"/>
  <c r="AT48" i="14"/>
  <c r="AT249" i="10"/>
  <c r="CK48"/>
  <c r="AU48" i="14"/>
  <c r="AU249" i="10"/>
  <c r="CL48"/>
  <c r="H48" i="14"/>
  <c r="H249" i="10"/>
  <c r="AY48"/>
  <c r="AX48" s="1"/>
  <c r="G48" i="14" s="1"/>
  <c r="I47"/>
  <c r="I248" i="10"/>
  <c r="AZ47"/>
  <c r="J47" i="14"/>
  <c r="J248" i="10"/>
  <c r="BA47"/>
  <c r="K47" i="14"/>
  <c r="K248" i="10"/>
  <c r="BB47"/>
  <c r="L47" i="14"/>
  <c r="L248" i="10"/>
  <c r="BC47"/>
  <c r="M47" i="14"/>
  <c r="M248" i="10"/>
  <c r="BD47"/>
  <c r="N47" i="14"/>
  <c r="N248" i="10"/>
  <c r="BE47"/>
  <c r="O47" i="14"/>
  <c r="O248" i="10"/>
  <c r="BF47"/>
  <c r="P47" i="14"/>
  <c r="P248" i="10"/>
  <c r="BG47"/>
  <c r="Q47" i="14"/>
  <c r="Q248" i="10"/>
  <c r="BH47"/>
  <c r="R47" i="14"/>
  <c r="R248" i="10"/>
  <c r="BI47"/>
  <c r="S47" i="14"/>
  <c r="S248" i="10"/>
  <c r="BJ47"/>
  <c r="T47" i="14"/>
  <c r="T248" i="10"/>
  <c r="BK47"/>
  <c r="U47" i="14"/>
  <c r="U248" i="10"/>
  <c r="BL47"/>
  <c r="V47" i="14"/>
  <c r="V248" i="10"/>
  <c r="BM47"/>
  <c r="W47" i="14"/>
  <c r="W248" i="10"/>
  <c r="BN47"/>
  <c r="X47" i="14"/>
  <c r="X248" i="10"/>
  <c r="BO47"/>
  <c r="Y47" i="14"/>
  <c r="Y248" i="10"/>
  <c r="BP47"/>
  <c r="Z47" i="14"/>
  <c r="Z248" i="10"/>
  <c r="BQ47"/>
  <c r="AA47" i="14"/>
  <c r="AA248" i="10"/>
  <c r="BR47"/>
  <c r="AB47" i="14"/>
  <c r="AB248" i="10"/>
  <c r="BS47"/>
  <c r="AC47" i="14"/>
  <c r="AC248" i="10"/>
  <c r="BT47"/>
  <c r="AD47" i="14"/>
  <c r="AD248" i="10"/>
  <c r="BU47"/>
  <c r="AE47" i="14"/>
  <c r="AE248" i="10"/>
  <c r="BV47"/>
  <c r="AF47" i="14"/>
  <c r="AF248" i="10"/>
  <c r="BW47"/>
  <c r="AG47" i="14"/>
  <c r="AG248" i="10"/>
  <c r="BX47"/>
  <c r="AH47" i="14"/>
  <c r="AH248" i="10"/>
  <c r="BY47"/>
  <c r="AI47" i="14"/>
  <c r="AI248" i="10"/>
  <c r="BZ47"/>
  <c r="AJ47" i="14"/>
  <c r="AJ248" i="10"/>
  <c r="CA47"/>
  <c r="AK47" i="14"/>
  <c r="AK248" i="10"/>
  <c r="CB47"/>
  <c r="AL47" i="14"/>
  <c r="AL248" i="10"/>
  <c r="CC47"/>
  <c r="AM47" i="14"/>
  <c r="AM248" i="10"/>
  <c r="CD47"/>
  <c r="AN47" i="14"/>
  <c r="AN248" i="10"/>
  <c r="CE47"/>
  <c r="AO47" i="14"/>
  <c r="AO248" i="10"/>
  <c r="CF47"/>
  <c r="AP47" i="14"/>
  <c r="AP248" i="10"/>
  <c r="CG47"/>
  <c r="AQ47" i="14"/>
  <c r="AQ248" i="10"/>
  <c r="CH47"/>
  <c r="AR47" i="14"/>
  <c r="AR248" i="10"/>
  <c r="CI47"/>
  <c r="AS47" i="14"/>
  <c r="AS248" i="10"/>
  <c r="CJ47"/>
  <c r="AT47" i="14"/>
  <c r="AT248" i="10"/>
  <c r="CK47"/>
  <c r="AU47" i="14"/>
  <c r="AU248" i="10"/>
  <c r="CL47"/>
  <c r="H47" i="14"/>
  <c r="H248" i="10"/>
  <c r="AY47"/>
  <c r="AX47" s="1"/>
  <c r="G47" i="14" s="1"/>
  <c r="I46"/>
  <c r="I247" i="10"/>
  <c r="AZ46"/>
  <c r="J46" i="14"/>
  <c r="J247" i="10"/>
  <c r="BA46"/>
  <c r="K46" i="14"/>
  <c r="K247" i="10"/>
  <c r="BB46"/>
  <c r="L46" i="14"/>
  <c r="L247" i="10"/>
  <c r="BC46"/>
  <c r="M46" i="14"/>
  <c r="M247" i="10"/>
  <c r="BD46"/>
  <c r="N46" i="14"/>
  <c r="N247" i="10"/>
  <c r="BE46"/>
  <c r="O46" i="14"/>
  <c r="O247" i="10"/>
  <c r="BF46"/>
  <c r="P46" i="14"/>
  <c r="P247" i="10"/>
  <c r="BG46"/>
  <c r="Q46" i="14"/>
  <c r="Q247" i="10"/>
  <c r="BH46"/>
  <c r="R46" i="14"/>
  <c r="R247" i="10"/>
  <c r="BI46"/>
  <c r="S46" i="14"/>
  <c r="S247" i="10"/>
  <c r="BJ46"/>
  <c r="T46" i="14"/>
  <c r="T247" i="10"/>
  <c r="BK46"/>
  <c r="U46" i="14"/>
  <c r="U247" i="10"/>
  <c r="BL46"/>
  <c r="V46" i="14"/>
  <c r="V247" i="10"/>
  <c r="BM46"/>
  <c r="W46" i="14"/>
  <c r="W247" i="10"/>
  <c r="BN46"/>
  <c r="X46" i="14"/>
  <c r="X247" i="10"/>
  <c r="BO46"/>
  <c r="Y46" i="14"/>
  <c r="Y247" i="10"/>
  <c r="BP46"/>
  <c r="Z46" i="14"/>
  <c r="Z247" i="10"/>
  <c r="BQ46"/>
  <c r="AA46" i="14"/>
  <c r="AA247" i="10"/>
  <c r="BR46"/>
  <c r="AB46" i="14"/>
  <c r="AB247" i="10"/>
  <c r="BS46"/>
  <c r="AC46" i="14"/>
  <c r="AC247" i="10"/>
  <c r="BT46"/>
  <c r="AD46" i="14"/>
  <c r="AD247" i="10"/>
  <c r="BU46"/>
  <c r="AE46" i="14"/>
  <c r="AE247" i="10"/>
  <c r="BV46"/>
  <c r="AF46" i="14"/>
  <c r="AF247" i="10"/>
  <c r="BW46"/>
  <c r="AG46" i="14"/>
  <c r="AG247" i="10"/>
  <c r="BX46"/>
  <c r="AH46" i="14"/>
  <c r="AH247" i="10"/>
  <c r="BY46"/>
  <c r="AI46" i="14"/>
  <c r="AI247" i="10"/>
  <c r="BZ46"/>
  <c r="AJ46" i="14"/>
  <c r="AJ247" i="10"/>
  <c r="CA46"/>
  <c r="AK46" i="14"/>
  <c r="AK247" i="10"/>
  <c r="CB46"/>
  <c r="AL46" i="14"/>
  <c r="AL247" i="10"/>
  <c r="CC46"/>
  <c r="AM46" i="14"/>
  <c r="AM247" i="10"/>
  <c r="CD46"/>
  <c r="AN46" i="14"/>
  <c r="AN247" i="10"/>
  <c r="CE46"/>
  <c r="AO46" i="14"/>
  <c r="AO247" i="10"/>
  <c r="CF46"/>
  <c r="AP46" i="14"/>
  <c r="AP247" i="10"/>
  <c r="CG46"/>
  <c r="AQ46" i="14"/>
  <c r="AQ247" i="10"/>
  <c r="CH46"/>
  <c r="AR46" i="14"/>
  <c r="AR247" i="10"/>
  <c r="CI46"/>
  <c r="AS46" i="14"/>
  <c r="AS247" i="10"/>
  <c r="CJ46"/>
  <c r="AT46" i="14"/>
  <c r="AT247" i="10"/>
  <c r="CK46"/>
  <c r="AU46" i="14"/>
  <c r="AU247" i="10"/>
  <c r="CL46"/>
  <c r="H46" i="14"/>
  <c r="H247" i="10"/>
  <c r="AY46"/>
  <c r="AX46" s="1"/>
  <c r="G46" i="14" s="1"/>
  <c r="I45"/>
  <c r="I246" i="10"/>
  <c r="AZ45"/>
  <c r="J45" i="14"/>
  <c r="J246" i="10"/>
  <c r="BA45"/>
  <c r="K45" i="14"/>
  <c r="K246" i="10"/>
  <c r="BB45"/>
  <c r="L45" i="14"/>
  <c r="L246" i="10"/>
  <c r="BC45"/>
  <c r="M45" i="14"/>
  <c r="M246" i="10"/>
  <c r="BD45"/>
  <c r="N45" i="14"/>
  <c r="N246" i="10"/>
  <c r="BE45"/>
  <c r="O45" i="14"/>
  <c r="O246" i="10"/>
  <c r="BF45"/>
  <c r="P45" i="14"/>
  <c r="P246" i="10"/>
  <c r="BG45"/>
  <c r="Q45" i="14"/>
  <c r="Q246" i="10"/>
  <c r="BH45"/>
  <c r="R45" i="14"/>
  <c r="R246" i="10"/>
  <c r="BI45"/>
  <c r="S45" i="14"/>
  <c r="S246" i="10"/>
  <c r="BJ45"/>
  <c r="T45" i="14"/>
  <c r="T246" i="10"/>
  <c r="BK45"/>
  <c r="U45" i="14"/>
  <c r="U246" i="10"/>
  <c r="BL45"/>
  <c r="V45" i="14"/>
  <c r="V246" i="10"/>
  <c r="BM45"/>
  <c r="W45" i="14"/>
  <c r="W246" i="10"/>
  <c r="BN45"/>
  <c r="X45" i="14"/>
  <c r="X246" i="10"/>
  <c r="BO45"/>
  <c r="Y45" i="14"/>
  <c r="Y246" i="10"/>
  <c r="BP45"/>
  <c r="Z45" i="14"/>
  <c r="Z246" i="10"/>
  <c r="BQ45"/>
  <c r="AA45" i="14"/>
  <c r="AA246" i="10"/>
  <c r="BR45"/>
  <c r="AB45" i="14"/>
  <c r="AB246" i="10"/>
  <c r="BS45"/>
  <c r="AC45" i="14"/>
  <c r="AC246" i="10"/>
  <c r="BT45"/>
  <c r="AD45" i="14"/>
  <c r="AD246" i="10"/>
  <c r="BU45"/>
  <c r="AE45" i="14"/>
  <c r="AE246" i="10"/>
  <c r="BV45"/>
  <c r="AF45" i="14"/>
  <c r="AF246" i="10"/>
  <c r="BW45"/>
  <c r="AG45" i="14"/>
  <c r="AG246" i="10"/>
  <c r="BX45"/>
  <c r="AH45" i="14"/>
  <c r="AH246" i="10"/>
  <c r="BY45"/>
  <c r="AI45" i="14"/>
  <c r="AI246" i="10"/>
  <c r="BZ45"/>
  <c r="AJ45" i="14"/>
  <c r="AJ246" i="10"/>
  <c r="CA45"/>
  <c r="AK45" i="14"/>
  <c r="AK246" i="10"/>
  <c r="CB45"/>
  <c r="AL45" i="14"/>
  <c r="AL246" i="10"/>
  <c r="CC45"/>
  <c r="AM45" i="14"/>
  <c r="AM246" i="10"/>
  <c r="CD45"/>
  <c r="AN45" i="14"/>
  <c r="AN246" i="10"/>
  <c r="CE45"/>
  <c r="AO45" i="14"/>
  <c r="AO246" i="10"/>
  <c r="CF45"/>
  <c r="AP45" i="14"/>
  <c r="AP246" i="10"/>
  <c r="CG45"/>
  <c r="AQ45" i="14"/>
  <c r="AQ246" i="10"/>
  <c r="CH45"/>
  <c r="AR45" i="14"/>
  <c r="AR246" i="10"/>
  <c r="CI45"/>
  <c r="AS45" i="14"/>
  <c r="AS246" i="10"/>
  <c r="CJ45"/>
  <c r="AT45" i="14"/>
  <c r="AT246" i="10"/>
  <c r="CK45"/>
  <c r="AU45" i="14"/>
  <c r="AU246" i="10"/>
  <c r="CL45"/>
  <c r="H45" i="14"/>
  <c r="H246" i="10"/>
  <c r="AY45"/>
  <c r="AX45" s="1"/>
  <c r="G45" i="14" s="1"/>
  <c r="I44"/>
  <c r="I245" i="10"/>
  <c r="AZ44"/>
  <c r="J44" i="14"/>
  <c r="J245" i="10"/>
  <c r="BA44"/>
  <c r="K44" i="14"/>
  <c r="K245" i="10"/>
  <c r="BB44"/>
  <c r="L44" i="14"/>
  <c r="L245" i="10"/>
  <c r="BC44"/>
  <c r="M44" i="14"/>
  <c r="M245" i="10"/>
  <c r="BD44"/>
  <c r="N44" i="14"/>
  <c r="N245" i="10"/>
  <c r="BE44"/>
  <c r="O44" i="14"/>
  <c r="O245" i="10"/>
  <c r="BF44"/>
  <c r="P44" i="14"/>
  <c r="P245" i="10"/>
  <c r="BG44"/>
  <c r="Q44" i="14"/>
  <c r="Q245" i="10"/>
  <c r="BH44"/>
  <c r="R44" i="14"/>
  <c r="R245" i="10"/>
  <c r="BI44"/>
  <c r="S44" i="14"/>
  <c r="S245" i="10"/>
  <c r="BJ44"/>
  <c r="T44" i="14"/>
  <c r="T245" i="10"/>
  <c r="BK44"/>
  <c r="U44" i="14"/>
  <c r="U245" i="10"/>
  <c r="BL44"/>
  <c r="V44" i="14"/>
  <c r="V245" i="10"/>
  <c r="BM44"/>
  <c r="W44" i="14"/>
  <c r="W245" i="10"/>
  <c r="BN44"/>
  <c r="X44" i="14"/>
  <c r="X245" i="10"/>
  <c r="BO44"/>
  <c r="Y44" i="14"/>
  <c r="Y245" i="10"/>
  <c r="BP44"/>
  <c r="Z44" i="14"/>
  <c r="Z245" i="10"/>
  <c r="BQ44"/>
  <c r="AA44" i="14"/>
  <c r="AA245" i="10"/>
  <c r="BR44"/>
  <c r="AB44" i="14"/>
  <c r="AB245" i="10"/>
  <c r="BS44"/>
  <c r="AC44" i="14"/>
  <c r="AC245" i="10"/>
  <c r="BT44"/>
  <c r="AD44" i="14"/>
  <c r="AD245" i="10"/>
  <c r="BU44"/>
  <c r="AE44" i="14"/>
  <c r="AE245" i="10"/>
  <c r="BV44"/>
  <c r="AF44" i="14"/>
  <c r="AF245" i="10"/>
  <c r="BW44"/>
  <c r="AG44" i="14"/>
  <c r="AG245" i="10"/>
  <c r="BX44"/>
  <c r="AH44" i="14"/>
  <c r="AH245" i="10"/>
  <c r="BY44"/>
  <c r="AI44" i="14"/>
  <c r="AI245" i="10"/>
  <c r="BZ44"/>
  <c r="AJ44" i="14"/>
  <c r="AJ245" i="10"/>
  <c r="CA44"/>
  <c r="AK44" i="14"/>
  <c r="AK245" i="10"/>
  <c r="CB44"/>
  <c r="AL44" i="14"/>
  <c r="AL245" i="10"/>
  <c r="CC44"/>
  <c r="AM44" i="14"/>
  <c r="AM245" i="10"/>
  <c r="CD44"/>
  <c r="AN44" i="14"/>
  <c r="AN245" i="10"/>
  <c r="CE44"/>
  <c r="AO44" i="14"/>
  <c r="AO245" i="10"/>
  <c r="CF44"/>
  <c r="AP44" i="14"/>
  <c r="AP245" i="10"/>
  <c r="CG44"/>
  <c r="AQ44" i="14"/>
  <c r="AQ245" i="10"/>
  <c r="CH44"/>
  <c r="AR44" i="14"/>
  <c r="AR245" i="10"/>
  <c r="CI44"/>
  <c r="AS44" i="14"/>
  <c r="AS245" i="10"/>
  <c r="CJ44"/>
  <c r="AT44" i="14"/>
  <c r="AT245" i="10"/>
  <c r="CK44"/>
  <c r="AU44" i="14"/>
  <c r="AU245" i="10"/>
  <c r="CL44"/>
  <c r="H44" i="14"/>
  <c r="H245" i="10"/>
  <c r="AY44"/>
  <c r="AX44" s="1"/>
  <c r="G44" i="14" s="1"/>
  <c r="I43"/>
  <c r="I244" i="10"/>
  <c r="AZ43"/>
  <c r="J43" i="14"/>
  <c r="J244" i="10"/>
  <c r="BA43"/>
  <c r="K43" i="14"/>
  <c r="K244" i="10"/>
  <c r="BB43"/>
  <c r="L43" i="14"/>
  <c r="L244" i="10"/>
  <c r="BC43"/>
  <c r="M43" i="14"/>
  <c r="M244" i="10"/>
  <c r="BD43"/>
  <c r="N43" i="14"/>
  <c r="N244" i="10"/>
  <c r="BE43"/>
  <c r="O43" i="14"/>
  <c r="O244" i="10"/>
  <c r="BF43"/>
  <c r="P43" i="14"/>
  <c r="P244" i="10"/>
  <c r="BG43"/>
  <c r="Q43" i="14"/>
  <c r="Q244" i="10"/>
  <c r="BH43"/>
  <c r="R43" i="14"/>
  <c r="R244" i="10"/>
  <c r="BI43"/>
  <c r="S43" i="14"/>
  <c r="S244" i="10"/>
  <c r="BJ43"/>
  <c r="T43" i="14"/>
  <c r="T244" i="10"/>
  <c r="BK43"/>
  <c r="U43" i="14"/>
  <c r="U244" i="10"/>
  <c r="BL43"/>
  <c r="V43" i="14"/>
  <c r="V244" i="10"/>
  <c r="BM43"/>
  <c r="W43" i="14"/>
  <c r="W244" i="10"/>
  <c r="BN43"/>
  <c r="X43" i="14"/>
  <c r="X244" i="10"/>
  <c r="BO43"/>
  <c r="Y43" i="14"/>
  <c r="Y244" i="10"/>
  <c r="BP43"/>
  <c r="Z43" i="14"/>
  <c r="Z244" i="10"/>
  <c r="BQ43"/>
  <c r="AA43" i="14"/>
  <c r="AA244" i="10"/>
  <c r="BR43"/>
  <c r="AB43" i="14"/>
  <c r="AB244" i="10"/>
  <c r="BS43"/>
  <c r="AC43" i="14"/>
  <c r="AC244" i="10"/>
  <c r="BT43"/>
  <c r="AD43" i="14"/>
  <c r="AD244" i="10"/>
  <c r="BU43"/>
  <c r="AE43" i="14"/>
  <c r="AE244" i="10"/>
  <c r="BV43"/>
  <c r="AF43" i="14"/>
  <c r="AF244" i="10"/>
  <c r="BW43"/>
  <c r="AG43" i="14"/>
  <c r="AG244" i="10"/>
  <c r="BX43"/>
  <c r="AH43" i="14"/>
  <c r="AH244" i="10"/>
  <c r="BY43"/>
  <c r="AI43" i="14"/>
  <c r="AI244" i="10"/>
  <c r="BZ43"/>
  <c r="AJ43" i="14"/>
  <c r="AJ244" i="10"/>
  <c r="CA43"/>
  <c r="AK43" i="14"/>
  <c r="AK244" i="10"/>
  <c r="CB43"/>
  <c r="AL43" i="14"/>
  <c r="AL244" i="10"/>
  <c r="CC43"/>
  <c r="AM43" i="14"/>
  <c r="AM244" i="10"/>
  <c r="CD43"/>
  <c r="AN43" i="14"/>
  <c r="AN244" i="10"/>
  <c r="CE43"/>
  <c r="AO43" i="14"/>
  <c r="AO244" i="10"/>
  <c r="CF43"/>
  <c r="AP43" i="14"/>
  <c r="AP244" i="10"/>
  <c r="CG43"/>
  <c r="AQ43" i="14"/>
  <c r="AQ244" i="10"/>
  <c r="CH43"/>
  <c r="AR43" i="14"/>
  <c r="AR244" i="10"/>
  <c r="CI43"/>
  <c r="AS43" i="14"/>
  <c r="AS244" i="10"/>
  <c r="CJ43"/>
  <c r="AT43" i="14"/>
  <c r="AT244" i="10"/>
  <c r="CK43"/>
  <c r="AU43" i="14"/>
  <c r="AU244" i="10"/>
  <c r="CL43"/>
  <c r="H43" i="14"/>
  <c r="H244" i="10"/>
  <c r="AY43"/>
  <c r="AX43" s="1"/>
  <c r="G43" i="14" s="1"/>
  <c r="I42"/>
  <c r="I243" i="10"/>
  <c r="AZ42"/>
  <c r="J42" i="14"/>
  <c r="J243" i="10"/>
  <c r="BA42"/>
  <c r="K42" i="14"/>
  <c r="K243" i="10"/>
  <c r="BB42"/>
  <c r="L42" i="14"/>
  <c r="L243" i="10"/>
  <c r="BC42"/>
  <c r="M42" i="14"/>
  <c r="M243" i="10"/>
  <c r="BD42"/>
  <c r="N42" i="14"/>
  <c r="N243" i="10"/>
  <c r="BE42"/>
  <c r="O42" i="14"/>
  <c r="O243" i="10"/>
  <c r="BF42"/>
  <c r="P42" i="14"/>
  <c r="P243" i="10"/>
  <c r="BG42"/>
  <c r="Q42" i="14"/>
  <c r="Q243" i="10"/>
  <c r="BH42"/>
  <c r="R42" i="14"/>
  <c r="R243" i="10"/>
  <c r="BI42"/>
  <c r="S42" i="14"/>
  <c r="S243" i="10"/>
  <c r="BJ42"/>
  <c r="T42" i="14"/>
  <c r="T243" i="10"/>
  <c r="BK42"/>
  <c r="U42" i="14"/>
  <c r="U243" i="10"/>
  <c r="BL42"/>
  <c r="V42" i="14"/>
  <c r="V243" i="10"/>
  <c r="BM42"/>
  <c r="W42" i="14"/>
  <c r="W243" i="10"/>
  <c r="BN42"/>
  <c r="X42" i="14"/>
  <c r="X243" i="10"/>
  <c r="BO42"/>
  <c r="Y42" i="14"/>
  <c r="Y243" i="10"/>
  <c r="BP42"/>
  <c r="Z42" i="14"/>
  <c r="Z243" i="10"/>
  <c r="BQ42"/>
  <c r="AA42" i="14"/>
  <c r="AA243" i="10"/>
  <c r="BR42"/>
  <c r="AB42" i="14"/>
  <c r="AB243" i="10"/>
  <c r="BS42"/>
  <c r="AC42" i="14"/>
  <c r="AC243" i="10"/>
  <c r="BT42"/>
  <c r="AD42" i="14"/>
  <c r="AD243" i="10"/>
  <c r="BU42"/>
  <c r="AE42" i="14"/>
  <c r="AE243" i="10"/>
  <c r="BV42"/>
  <c r="AF42" i="14"/>
  <c r="AF243" i="10"/>
  <c r="BW42"/>
  <c r="AG42" i="14"/>
  <c r="AG243" i="10"/>
  <c r="BX42"/>
  <c r="AH42" i="14"/>
  <c r="AH243" i="10"/>
  <c r="BY42"/>
  <c r="AI42" i="14"/>
  <c r="AI243" i="10"/>
  <c r="BZ42"/>
  <c r="AJ42" i="14"/>
  <c r="AJ243" i="10"/>
  <c r="CA42"/>
  <c r="AK42" i="14"/>
  <c r="AK243" i="10"/>
  <c r="CB42"/>
  <c r="AL42" i="14"/>
  <c r="AL243" i="10"/>
  <c r="CC42"/>
  <c r="AM42" i="14"/>
  <c r="AM243" i="10"/>
  <c r="CD42"/>
  <c r="AN42" i="14"/>
  <c r="AN243" i="10"/>
  <c r="CE42"/>
  <c r="AO42" i="14"/>
  <c r="AO243" i="10"/>
  <c r="CF42"/>
  <c r="AP42" i="14"/>
  <c r="AP243" i="10"/>
  <c r="CG42"/>
  <c r="AQ42" i="14"/>
  <c r="AQ243" i="10"/>
  <c r="CH42"/>
  <c r="AR42" i="14"/>
  <c r="AR243" i="10"/>
  <c r="CI42"/>
  <c r="AS42" i="14"/>
  <c r="AS243" i="10"/>
  <c r="CJ42"/>
  <c r="AT42" i="14"/>
  <c r="AT243" i="10"/>
  <c r="CK42"/>
  <c r="AU42" i="14"/>
  <c r="AU243" i="10"/>
  <c r="CL42"/>
  <c r="H42" i="14"/>
  <c r="H243" i="10"/>
  <c r="AY42"/>
  <c r="AX42" s="1"/>
  <c r="G42" i="14" s="1"/>
  <c r="I41"/>
  <c r="I242" i="10"/>
  <c r="AZ41"/>
  <c r="J41" i="14"/>
  <c r="J242" i="10"/>
  <c r="BA41"/>
  <c r="K41" i="14"/>
  <c r="K242" i="10"/>
  <c r="BB41"/>
  <c r="L41" i="14"/>
  <c r="L242" i="10"/>
  <c r="BC41"/>
  <c r="M41" i="14"/>
  <c r="M242" i="10"/>
  <c r="BD41"/>
  <c r="N41" i="14"/>
  <c r="N242" i="10"/>
  <c r="BE41"/>
  <c r="O41" i="14"/>
  <c r="O242" i="10"/>
  <c r="BF41"/>
  <c r="P41" i="14"/>
  <c r="P242" i="10"/>
  <c r="BG41"/>
  <c r="Q41" i="14"/>
  <c r="Q242" i="10"/>
  <c r="BH41"/>
  <c r="R41" i="14"/>
  <c r="R242" i="10"/>
  <c r="BI41"/>
  <c r="S41" i="14"/>
  <c r="S242" i="10"/>
  <c r="BJ41"/>
  <c r="T41" i="14"/>
  <c r="T242" i="10"/>
  <c r="BK41"/>
  <c r="U41" i="14"/>
  <c r="U242" i="10"/>
  <c r="BL41"/>
  <c r="V41" i="14"/>
  <c r="V242" i="10"/>
  <c r="BM41"/>
  <c r="W41" i="14"/>
  <c r="W242" i="10"/>
  <c r="BN41"/>
  <c r="X41" i="14"/>
  <c r="X242" i="10"/>
  <c r="BO41"/>
  <c r="Y41" i="14"/>
  <c r="Y242" i="10"/>
  <c r="BP41"/>
  <c r="Z41" i="14"/>
  <c r="Z242" i="10"/>
  <c r="BQ41"/>
  <c r="AA41" i="14"/>
  <c r="AA242" i="10"/>
  <c r="BR41"/>
  <c r="AB41" i="14"/>
  <c r="AB242" i="10"/>
  <c r="BS41"/>
  <c r="AC41" i="14"/>
  <c r="AC242" i="10"/>
  <c r="BT41"/>
  <c r="AD41" i="14"/>
  <c r="AD242" i="10"/>
  <c r="BU41"/>
  <c r="AE41" i="14"/>
  <c r="AE242" i="10"/>
  <c r="BV41"/>
  <c r="AF41" i="14"/>
  <c r="AF242" i="10"/>
  <c r="BW41"/>
  <c r="AG41" i="14"/>
  <c r="AG242" i="10"/>
  <c r="BX41"/>
  <c r="AH41" i="14"/>
  <c r="AH242" i="10"/>
  <c r="BY41"/>
  <c r="AI41" i="14"/>
  <c r="AI242" i="10"/>
  <c r="BZ41"/>
  <c r="AJ41" i="14"/>
  <c r="AJ242" i="10"/>
  <c r="CA41"/>
  <c r="AK41" i="14"/>
  <c r="AK242" i="10"/>
  <c r="CB41"/>
  <c r="AL41" i="14"/>
  <c r="AL242" i="10"/>
  <c r="CC41"/>
  <c r="AM41" i="14"/>
  <c r="AM242" i="10"/>
  <c r="CD41"/>
  <c r="AN41" i="14"/>
  <c r="AN242" i="10"/>
  <c r="CE41"/>
  <c r="AO41" i="14"/>
  <c r="AO242" i="10"/>
  <c r="CF41"/>
  <c r="AP41" i="14"/>
  <c r="AP242" i="10"/>
  <c r="CG41"/>
  <c r="AQ41" i="14"/>
  <c r="AQ242" i="10"/>
  <c r="CH41"/>
  <c r="AR41" i="14"/>
  <c r="AR242" i="10"/>
  <c r="CI41"/>
  <c r="AS41" i="14"/>
  <c r="AS242" i="10"/>
  <c r="CJ41"/>
  <c r="AT41" i="14"/>
  <c r="AT242" i="10"/>
  <c r="CK41"/>
  <c r="AU41" i="14"/>
  <c r="AU242" i="10"/>
  <c r="CL41"/>
  <c r="H41" i="14"/>
  <c r="H242" i="10"/>
  <c r="AY41"/>
  <c r="AX41" s="1"/>
  <c r="G41" i="14" s="1"/>
  <c r="I40"/>
  <c r="I241" i="10"/>
  <c r="AZ40"/>
  <c r="J40" i="14"/>
  <c r="J241" i="10"/>
  <c r="BA40"/>
  <c r="K40" i="14"/>
  <c r="K241" i="10"/>
  <c r="BB40"/>
  <c r="L40" i="14"/>
  <c r="L241" i="10"/>
  <c r="BC40"/>
  <c r="M40" i="14"/>
  <c r="M241" i="10"/>
  <c r="BD40"/>
  <c r="N40" i="14"/>
  <c r="N241" i="10"/>
  <c r="BE40"/>
  <c r="O40" i="14"/>
  <c r="O241" i="10"/>
  <c r="BF40"/>
  <c r="P40" i="14"/>
  <c r="P241" i="10"/>
  <c r="BG40"/>
  <c r="Q40" i="14"/>
  <c r="Q241" i="10"/>
  <c r="BH40"/>
  <c r="R40" i="14"/>
  <c r="R241" i="10"/>
  <c r="BI40"/>
  <c r="S40" i="14"/>
  <c r="S241" i="10"/>
  <c r="BJ40"/>
  <c r="T40" i="14"/>
  <c r="T241" i="10"/>
  <c r="BK40"/>
  <c r="U40" i="14"/>
  <c r="U241" i="10"/>
  <c r="BL40"/>
  <c r="V40" i="14"/>
  <c r="V241" i="10"/>
  <c r="BM40"/>
  <c r="W40" i="14"/>
  <c r="W241" i="10"/>
  <c r="BN40"/>
  <c r="X40" i="14"/>
  <c r="X241" i="10"/>
  <c r="BO40"/>
  <c r="Y40" i="14"/>
  <c r="Y241" i="10"/>
  <c r="BP40"/>
  <c r="Z40" i="14"/>
  <c r="Z241" i="10"/>
  <c r="BQ40"/>
  <c r="AA40" i="14"/>
  <c r="AA241" i="10"/>
  <c r="BR40"/>
  <c r="AB40" i="14"/>
  <c r="AB241" i="10"/>
  <c r="BS40"/>
  <c r="AC40" i="14"/>
  <c r="AC241" i="10"/>
  <c r="BT40"/>
  <c r="AD40" i="14"/>
  <c r="AD241" i="10"/>
  <c r="BU40"/>
  <c r="AE40" i="14"/>
  <c r="AE241" i="10"/>
  <c r="BV40"/>
  <c r="AF40" i="14"/>
  <c r="AF241" i="10"/>
  <c r="BW40"/>
  <c r="AG40" i="14"/>
  <c r="AG241" i="10"/>
  <c r="BX40"/>
  <c r="AH40" i="14"/>
  <c r="AH241" i="10"/>
  <c r="BY40"/>
  <c r="AI40" i="14"/>
  <c r="AI241" i="10"/>
  <c r="BZ40"/>
  <c r="AJ40" i="14"/>
  <c r="AJ241" i="10"/>
  <c r="CA40"/>
  <c r="AK40" i="14"/>
  <c r="AK241" i="10"/>
  <c r="CB40"/>
  <c r="AL40" i="14"/>
  <c r="AL241" i="10"/>
  <c r="CC40"/>
  <c r="AM40" i="14"/>
  <c r="AM241" i="10"/>
  <c r="CD40"/>
  <c r="AN40" i="14"/>
  <c r="AN241" i="10"/>
  <c r="CE40"/>
  <c r="AO40" i="14"/>
  <c r="AO241" i="10"/>
  <c r="CF40"/>
  <c r="AP40" i="14"/>
  <c r="AP241" i="10"/>
  <c r="CG40"/>
  <c r="AQ40" i="14"/>
  <c r="AQ241" i="10"/>
  <c r="CH40"/>
  <c r="AR40" i="14"/>
  <c r="AR241" i="10"/>
  <c r="CI40"/>
  <c r="AS40" i="14"/>
  <c r="AS241" i="10"/>
  <c r="CJ40"/>
  <c r="AT40" i="14"/>
  <c r="AT241" i="10"/>
  <c r="CK40"/>
  <c r="AU40" i="14"/>
  <c r="AU241" i="10"/>
  <c r="CL40"/>
  <c r="H40" i="14"/>
  <c r="H241" i="10"/>
  <c r="AY40"/>
  <c r="AX40" s="1"/>
  <c r="G40" i="14" s="1"/>
  <c r="I39"/>
  <c r="I240" i="10"/>
  <c r="AZ39"/>
  <c r="J39" i="14"/>
  <c r="J240" i="10"/>
  <c r="BA39"/>
  <c r="K39" i="14"/>
  <c r="K240" i="10"/>
  <c r="BB39"/>
  <c r="L39" i="14"/>
  <c r="L240" i="10"/>
  <c r="BC39"/>
  <c r="M39" i="14"/>
  <c r="M240" i="10"/>
  <c r="BD39"/>
  <c r="N39" i="14"/>
  <c r="N240" i="10"/>
  <c r="BE39"/>
  <c r="O39" i="14"/>
  <c r="O240" i="10"/>
  <c r="BF39"/>
  <c r="P39" i="14"/>
  <c r="P240" i="10"/>
  <c r="BG39"/>
  <c r="Q39" i="14"/>
  <c r="Q240" i="10"/>
  <c r="BH39"/>
  <c r="R39" i="14"/>
  <c r="R240" i="10"/>
  <c r="BI39"/>
  <c r="S39" i="14"/>
  <c r="S240" i="10"/>
  <c r="BJ39"/>
  <c r="T39" i="14"/>
  <c r="T240" i="10"/>
  <c r="BK39"/>
  <c r="U39" i="14"/>
  <c r="U240" i="10"/>
  <c r="BL39"/>
  <c r="V39" i="14"/>
  <c r="V240" i="10"/>
  <c r="BM39"/>
  <c r="W39" i="14"/>
  <c r="W240" i="10"/>
  <c r="BN39"/>
  <c r="X39" i="14"/>
  <c r="X240" i="10"/>
  <c r="BO39"/>
  <c r="Y39" i="14"/>
  <c r="Y240" i="10"/>
  <c r="BP39"/>
  <c r="Z39" i="14"/>
  <c r="Z240" i="10"/>
  <c r="BQ39"/>
  <c r="AA39" i="14"/>
  <c r="AA240" i="10"/>
  <c r="BR39"/>
  <c r="AB39" i="14"/>
  <c r="AB240" i="10"/>
  <c r="BS39"/>
  <c r="AC39" i="14"/>
  <c r="AC240" i="10"/>
  <c r="BT39"/>
  <c r="AD39" i="14"/>
  <c r="AD240" i="10"/>
  <c r="BU39"/>
  <c r="AE39" i="14"/>
  <c r="AE240" i="10"/>
  <c r="BV39"/>
  <c r="AF39" i="14"/>
  <c r="AF240" i="10"/>
  <c r="BW39"/>
  <c r="AG39" i="14"/>
  <c r="AG240" i="10"/>
  <c r="BX39"/>
  <c r="AH39" i="14"/>
  <c r="AH240" i="10"/>
  <c r="BY39"/>
  <c r="AI39" i="14"/>
  <c r="AI240" i="10"/>
  <c r="BZ39"/>
  <c r="AJ39" i="14"/>
  <c r="AJ240" i="10"/>
  <c r="CA39"/>
  <c r="AK39" i="14"/>
  <c r="AK240" i="10"/>
  <c r="CB39"/>
  <c r="AL39" i="14"/>
  <c r="AL240" i="10"/>
  <c r="CC39"/>
  <c r="AM39" i="14"/>
  <c r="AM240" i="10"/>
  <c r="CD39"/>
  <c r="AN39" i="14"/>
  <c r="AN240" i="10"/>
  <c r="CE39"/>
  <c r="AO39" i="14"/>
  <c r="AO240" i="10"/>
  <c r="CF39"/>
  <c r="AP39" i="14"/>
  <c r="AP240" i="10"/>
  <c r="CG39"/>
  <c r="AQ39" i="14"/>
  <c r="AQ240" i="10"/>
  <c r="CH39"/>
  <c r="AR39" i="14"/>
  <c r="AR240" i="10"/>
  <c r="CI39"/>
  <c r="AS39" i="14"/>
  <c r="AS240" i="10"/>
  <c r="CJ39"/>
  <c r="AT39" i="14"/>
  <c r="AT240" i="10"/>
  <c r="CK39"/>
  <c r="AU39" i="14"/>
  <c r="AU240" i="10"/>
  <c r="CL39"/>
  <c r="H39" i="14"/>
  <c r="H240" i="10"/>
  <c r="AY39"/>
  <c r="AX39" s="1"/>
  <c r="G39" i="14" s="1"/>
  <c r="I38"/>
  <c r="I239" i="10"/>
  <c r="AZ38"/>
  <c r="J38" i="14"/>
  <c r="J239" i="10"/>
  <c r="BA38"/>
  <c r="K38" i="14"/>
  <c r="K239" i="10"/>
  <c r="BB38"/>
  <c r="L38" i="14"/>
  <c r="L239" i="10"/>
  <c r="BC38"/>
  <c r="M38" i="14"/>
  <c r="M239" i="10"/>
  <c r="BD38"/>
  <c r="N38" i="14"/>
  <c r="N239" i="10"/>
  <c r="BE38"/>
  <c r="O38" i="14"/>
  <c r="O239" i="10"/>
  <c r="BF38"/>
  <c r="P38" i="14"/>
  <c r="P239" i="10"/>
  <c r="BG38"/>
  <c r="Q38" i="14"/>
  <c r="Q239" i="10"/>
  <c r="BH38"/>
  <c r="R38" i="14"/>
  <c r="R239" i="10"/>
  <c r="BI38"/>
  <c r="S38" i="14"/>
  <c r="S239" i="10"/>
  <c r="BJ38"/>
  <c r="T38" i="14"/>
  <c r="T239" i="10"/>
  <c r="BK38"/>
  <c r="U38" i="14"/>
  <c r="U239" i="10"/>
  <c r="BL38"/>
  <c r="V38" i="14"/>
  <c r="V239" i="10"/>
  <c r="BM38"/>
  <c r="W38" i="14"/>
  <c r="W239" i="10"/>
  <c r="BN38"/>
  <c r="X38" i="14"/>
  <c r="X239" i="10"/>
  <c r="BO38"/>
  <c r="Y38" i="14"/>
  <c r="Y239" i="10"/>
  <c r="BP38"/>
  <c r="Z38" i="14"/>
  <c r="Z239" i="10"/>
  <c r="BQ38"/>
  <c r="AA38" i="14"/>
  <c r="AA239" i="10"/>
  <c r="BR38"/>
  <c r="AB38" i="14"/>
  <c r="AB239" i="10"/>
  <c r="BS38"/>
  <c r="AC38" i="14"/>
  <c r="AC239" i="10"/>
  <c r="BT38"/>
  <c r="AD38" i="14"/>
  <c r="AD239" i="10"/>
  <c r="BU38"/>
  <c r="AE38" i="14"/>
  <c r="AE239" i="10"/>
  <c r="BV38"/>
  <c r="AF38" i="14"/>
  <c r="AF239" i="10"/>
  <c r="BW38"/>
  <c r="AG38" i="14"/>
  <c r="AG239" i="10"/>
  <c r="BX38"/>
  <c r="AH38" i="14"/>
  <c r="AH239" i="10"/>
  <c r="BY38"/>
  <c r="AI38" i="14"/>
  <c r="AI239" i="10"/>
  <c r="BZ38"/>
  <c r="AJ38" i="14"/>
  <c r="AJ239" i="10"/>
  <c r="CA38"/>
  <c r="AK38" i="14"/>
  <c r="AK239" i="10"/>
  <c r="CB38"/>
  <c r="AL38" i="14"/>
  <c r="AL239" i="10"/>
  <c r="CC38"/>
  <c r="AM38" i="14"/>
  <c r="AM239" i="10"/>
  <c r="CD38"/>
  <c r="AN38" i="14"/>
  <c r="AN239" i="10"/>
  <c r="CE38"/>
  <c r="AO38" i="14"/>
  <c r="AO239" i="10"/>
  <c r="CF38"/>
  <c r="AP38" i="14"/>
  <c r="AP239" i="10"/>
  <c r="CG38"/>
  <c r="AQ38" i="14"/>
  <c r="AQ239" i="10"/>
  <c r="CH38"/>
  <c r="AR38" i="14"/>
  <c r="AR239" i="10"/>
  <c r="CI38"/>
  <c r="AS38" i="14"/>
  <c r="AS239" i="10"/>
  <c r="CJ38"/>
  <c r="AT38" i="14"/>
  <c r="AT239" i="10"/>
  <c r="CK38"/>
  <c r="AU38" i="14"/>
  <c r="AU239" i="10"/>
  <c r="CL38"/>
  <c r="H38" i="14"/>
  <c r="H239" i="10"/>
  <c r="AY38"/>
  <c r="AX38" s="1"/>
  <c r="G38" i="14" s="1"/>
  <c r="I37"/>
  <c r="I238" i="10"/>
  <c r="AZ37"/>
  <c r="J37" i="14"/>
  <c r="J238" i="10"/>
  <c r="BA37"/>
  <c r="K37" i="14"/>
  <c r="K238" i="10"/>
  <c r="BB37"/>
  <c r="L37" i="14"/>
  <c r="L238" i="10"/>
  <c r="BC37"/>
  <c r="M37" i="14"/>
  <c r="M238" i="10"/>
  <c r="BD37"/>
  <c r="N37" i="14"/>
  <c r="N238" i="10"/>
  <c r="BE37"/>
  <c r="O37" i="14"/>
  <c r="O238" i="10"/>
  <c r="BF37"/>
  <c r="P37" i="14"/>
  <c r="P238" i="10"/>
  <c r="BG37"/>
  <c r="Q37" i="14"/>
  <c r="Q238" i="10"/>
  <c r="BH37"/>
  <c r="R37" i="14"/>
  <c r="R238" i="10"/>
  <c r="BI37"/>
  <c r="S37" i="14"/>
  <c r="S238" i="10"/>
  <c r="BJ37"/>
  <c r="T37" i="14"/>
  <c r="T238" i="10"/>
  <c r="BK37"/>
  <c r="U37" i="14"/>
  <c r="U238" i="10"/>
  <c r="BL37"/>
  <c r="V37" i="14"/>
  <c r="V238" i="10"/>
  <c r="BM37"/>
  <c r="W37" i="14"/>
  <c r="W238" i="10"/>
  <c r="BN37"/>
  <c r="X37" i="14"/>
  <c r="X238" i="10"/>
  <c r="BO37"/>
  <c r="Y37" i="14"/>
  <c r="Y238" i="10"/>
  <c r="BP37"/>
  <c r="Z37" i="14"/>
  <c r="Z238" i="10"/>
  <c r="BQ37"/>
  <c r="AA37" i="14"/>
  <c r="AA238" i="10"/>
  <c r="BR37"/>
  <c r="AB37" i="14"/>
  <c r="AB238" i="10"/>
  <c r="BS37"/>
  <c r="AC37" i="14"/>
  <c r="AC238" i="10"/>
  <c r="BT37"/>
  <c r="AD37" i="14"/>
  <c r="AD238" i="10"/>
  <c r="BU37"/>
  <c r="AE37" i="14"/>
  <c r="AE238" i="10"/>
  <c r="BV37"/>
  <c r="AF37" i="14"/>
  <c r="AF238" i="10"/>
  <c r="BW37"/>
  <c r="AG37" i="14"/>
  <c r="AG238" i="10"/>
  <c r="BX37"/>
  <c r="AH37" i="14"/>
  <c r="AH238" i="10"/>
  <c r="BY37"/>
  <c r="AI37" i="14"/>
  <c r="AI238" i="10"/>
  <c r="BZ37"/>
  <c r="AJ37" i="14"/>
  <c r="AJ238" i="10"/>
  <c r="CA37"/>
  <c r="AK37" i="14"/>
  <c r="AK238" i="10"/>
  <c r="CB37"/>
  <c r="AL37" i="14"/>
  <c r="AL238" i="10"/>
  <c r="CC37"/>
  <c r="AM37" i="14"/>
  <c r="AM238" i="10"/>
  <c r="CD37"/>
  <c r="AN37" i="14"/>
  <c r="AN238" i="10"/>
  <c r="CE37"/>
  <c r="AO37" i="14"/>
  <c r="AO238" i="10"/>
  <c r="CF37"/>
  <c r="AP37" i="14"/>
  <c r="AP238" i="10"/>
  <c r="CG37"/>
  <c r="AQ37" i="14"/>
  <c r="AQ238" i="10"/>
  <c r="CH37"/>
  <c r="AR37" i="14"/>
  <c r="AR238" i="10"/>
  <c r="CI37"/>
  <c r="AS37" i="14"/>
  <c r="AS238" i="10"/>
  <c r="CJ37"/>
  <c r="AT37" i="14"/>
  <c r="AT238" i="10"/>
  <c r="CK37"/>
  <c r="AU37" i="14"/>
  <c r="AU238" i="10"/>
  <c r="CL37"/>
  <c r="H37" i="14"/>
  <c r="H238" i="10"/>
  <c r="AY37"/>
  <c r="AX37" s="1"/>
  <c r="G37" i="14" s="1"/>
  <c r="I36"/>
  <c r="I237" i="10"/>
  <c r="AZ36"/>
  <c r="J36" i="14"/>
  <c r="J237" i="10"/>
  <c r="BA36"/>
  <c r="K36" i="14"/>
  <c r="K237" i="10"/>
  <c r="BB36"/>
  <c r="L36" i="14"/>
  <c r="L237" i="10"/>
  <c r="BC36"/>
  <c r="M36" i="14"/>
  <c r="M237" i="10"/>
  <c r="BD36"/>
  <c r="N36" i="14"/>
  <c r="N237" i="10"/>
  <c r="BE36"/>
  <c r="O36" i="14"/>
  <c r="O237" i="10"/>
  <c r="BF36"/>
  <c r="P36" i="14"/>
  <c r="P237" i="10"/>
  <c r="BG36"/>
  <c r="Q36" i="14"/>
  <c r="Q237" i="10"/>
  <c r="BH36"/>
  <c r="R36" i="14"/>
  <c r="R237" i="10"/>
  <c r="BI36"/>
  <c r="S36" i="14"/>
  <c r="S237" i="10"/>
  <c r="BJ36"/>
  <c r="T36" i="14"/>
  <c r="T237" i="10"/>
  <c r="BK36"/>
  <c r="U36" i="14"/>
  <c r="U237" i="10"/>
  <c r="BL36"/>
  <c r="V36" i="14"/>
  <c r="V237" i="10"/>
  <c r="BM36"/>
  <c r="W36" i="14"/>
  <c r="W237" i="10"/>
  <c r="BN36"/>
  <c r="X36" i="14"/>
  <c r="X237" i="10"/>
  <c r="BO36"/>
  <c r="Y36" i="14"/>
  <c r="Y237" i="10"/>
  <c r="BP36"/>
  <c r="Z36" i="14"/>
  <c r="Z237" i="10"/>
  <c r="BQ36"/>
  <c r="AA36" i="14"/>
  <c r="AA237" i="10"/>
  <c r="BR36"/>
  <c r="AB36" i="14"/>
  <c r="AB237" i="10"/>
  <c r="BS36"/>
  <c r="AC36" i="14"/>
  <c r="AC237" i="10"/>
  <c r="BT36"/>
  <c r="AD36" i="14"/>
  <c r="AD237" i="10"/>
  <c r="BU36"/>
  <c r="AE36" i="14"/>
  <c r="AE237" i="10"/>
  <c r="BV36"/>
  <c r="AF36" i="14"/>
  <c r="AF237" i="10"/>
  <c r="BW36"/>
  <c r="AG36" i="14"/>
  <c r="AG237" i="10"/>
  <c r="BX36"/>
  <c r="AH36" i="14"/>
  <c r="AH237" i="10"/>
  <c r="BY36"/>
  <c r="AI36" i="14"/>
  <c r="AI237" i="10"/>
  <c r="BZ36"/>
  <c r="AJ36" i="14"/>
  <c r="AJ237" i="10"/>
  <c r="CA36"/>
  <c r="AK36" i="14"/>
  <c r="AK237" i="10"/>
  <c r="CB36"/>
  <c r="AL36" i="14"/>
  <c r="AL237" i="10"/>
  <c r="CC36"/>
  <c r="AM36" i="14"/>
  <c r="AM237" i="10"/>
  <c r="CD36"/>
  <c r="AN36" i="14"/>
  <c r="AN237" i="10"/>
  <c r="CE36"/>
  <c r="AO36" i="14"/>
  <c r="AO237" i="10"/>
  <c r="CF36"/>
  <c r="AP36" i="14"/>
  <c r="AP237" i="10"/>
  <c r="CG36"/>
  <c r="AQ36" i="14"/>
  <c r="AQ237" i="10"/>
  <c r="CH36"/>
  <c r="AR36" i="14"/>
  <c r="AR237" i="10"/>
  <c r="CI36"/>
  <c r="AS36" i="14"/>
  <c r="AS237" i="10"/>
  <c r="CJ36"/>
  <c r="AT36" i="14"/>
  <c r="AT237" i="10"/>
  <c r="CK36"/>
  <c r="AU36" i="14"/>
  <c r="AU237" i="10"/>
  <c r="CL36"/>
  <c r="H36" i="14"/>
  <c r="H237" i="10"/>
  <c r="AY36"/>
  <c r="AX36" s="1"/>
  <c r="G36" i="14" s="1"/>
  <c r="I35"/>
  <c r="I236" i="10"/>
  <c r="AZ35"/>
  <c r="J35" i="14"/>
  <c r="J236" i="10"/>
  <c r="BA35"/>
  <c r="K35" i="14"/>
  <c r="K236" i="10"/>
  <c r="BB35"/>
  <c r="L35" i="14"/>
  <c r="L236" i="10"/>
  <c r="BC35"/>
  <c r="M35" i="14"/>
  <c r="M236" i="10"/>
  <c r="BD35"/>
  <c r="N35" i="14"/>
  <c r="N236" i="10"/>
  <c r="BE35"/>
  <c r="O35" i="14"/>
  <c r="O236" i="10"/>
  <c r="BF35"/>
  <c r="P35" i="14"/>
  <c r="P236" i="10"/>
  <c r="BG35"/>
  <c r="Q35" i="14"/>
  <c r="Q236" i="10"/>
  <c r="BH35"/>
  <c r="R35" i="14"/>
  <c r="R236" i="10"/>
  <c r="BI35"/>
  <c r="S35" i="14"/>
  <c r="S236" i="10"/>
  <c r="BJ35"/>
  <c r="T35" i="14"/>
  <c r="T236" i="10"/>
  <c r="BK35"/>
  <c r="U35" i="14"/>
  <c r="U236" i="10"/>
  <c r="BL35"/>
  <c r="V35" i="14"/>
  <c r="V236" i="10"/>
  <c r="BM35"/>
  <c r="W35" i="14"/>
  <c r="W236" i="10"/>
  <c r="BN35"/>
  <c r="X35" i="14"/>
  <c r="X236" i="10"/>
  <c r="BO35"/>
  <c r="Y35" i="14"/>
  <c r="Y236" i="10"/>
  <c r="BP35"/>
  <c r="Z35" i="14"/>
  <c r="Z236" i="10"/>
  <c r="BQ35"/>
  <c r="AA35" i="14"/>
  <c r="AA236" i="10"/>
  <c r="BR35"/>
  <c r="AB35" i="14"/>
  <c r="AB236" i="10"/>
  <c r="BS35"/>
  <c r="AC35" i="14"/>
  <c r="AC236" i="10"/>
  <c r="BT35"/>
  <c r="AD35" i="14"/>
  <c r="AD236" i="10"/>
  <c r="BU35"/>
  <c r="AE35" i="14"/>
  <c r="AE236" i="10"/>
  <c r="BV35"/>
  <c r="AF35" i="14"/>
  <c r="AF236" i="10"/>
  <c r="BW35"/>
  <c r="AG35" i="14"/>
  <c r="AG236" i="10"/>
  <c r="BX35"/>
  <c r="AH35" i="14"/>
  <c r="AH236" i="10"/>
  <c r="BY35"/>
  <c r="AI35" i="14"/>
  <c r="AI236" i="10"/>
  <c r="BZ35"/>
  <c r="AJ35" i="14"/>
  <c r="AJ236" i="10"/>
  <c r="CA35"/>
  <c r="AK35" i="14"/>
  <c r="AK236" i="10"/>
  <c r="CB35"/>
  <c r="AL35" i="14"/>
  <c r="AL236" i="10"/>
  <c r="CC35"/>
  <c r="AM35" i="14"/>
  <c r="AM236" i="10"/>
  <c r="CD35"/>
  <c r="AN35" i="14"/>
  <c r="AN236" i="10"/>
  <c r="CE35"/>
  <c r="AO35" i="14"/>
  <c r="AO236" i="10"/>
  <c r="CF35"/>
  <c r="AP35" i="14"/>
  <c r="AP236" i="10"/>
  <c r="CG35"/>
  <c r="AQ35" i="14"/>
  <c r="AQ236" i="10"/>
  <c r="CH35"/>
  <c r="AR35" i="14"/>
  <c r="AR236" i="10"/>
  <c r="CI35"/>
  <c r="AS35" i="14"/>
  <c r="AS236" i="10"/>
  <c r="CJ35"/>
  <c r="AT35" i="14"/>
  <c r="AT236" i="10"/>
  <c r="CK35"/>
  <c r="AU35" i="14"/>
  <c r="AU236" i="10"/>
  <c r="CL35"/>
  <c r="H35" i="14"/>
  <c r="H236" i="10"/>
  <c r="AY35"/>
  <c r="AX35" s="1"/>
  <c r="G35" i="14" s="1"/>
  <c r="I34"/>
  <c r="I235" i="10"/>
  <c r="AZ34"/>
  <c r="J34" i="14"/>
  <c r="J235" i="10"/>
  <c r="BA34"/>
  <c r="K34" i="14"/>
  <c r="K235" i="10"/>
  <c r="BB34"/>
  <c r="L34" i="14"/>
  <c r="L235" i="10"/>
  <c r="BC34"/>
  <c r="M34" i="14"/>
  <c r="M235" i="10"/>
  <c r="BD34"/>
  <c r="N34" i="14"/>
  <c r="N235" i="10"/>
  <c r="BE34"/>
  <c r="O34" i="14"/>
  <c r="O235" i="10"/>
  <c r="BF34"/>
  <c r="P34" i="14"/>
  <c r="P235" i="10"/>
  <c r="BG34"/>
  <c r="Q34" i="14"/>
  <c r="Q235" i="10"/>
  <c r="BH34"/>
  <c r="R34" i="14"/>
  <c r="R235" i="10"/>
  <c r="BI34"/>
  <c r="S34" i="14"/>
  <c r="S235" i="10"/>
  <c r="BJ34"/>
  <c r="T34" i="14"/>
  <c r="T235" i="10"/>
  <c r="BK34"/>
  <c r="U34" i="14"/>
  <c r="U235" i="10"/>
  <c r="BL34"/>
  <c r="V34" i="14"/>
  <c r="V235" i="10"/>
  <c r="BM34"/>
  <c r="W34" i="14"/>
  <c r="W235" i="10"/>
  <c r="BN34"/>
  <c r="X34" i="14"/>
  <c r="X235" i="10"/>
  <c r="BO34"/>
  <c r="Y34" i="14"/>
  <c r="Y235" i="10"/>
  <c r="BP34"/>
  <c r="Z34" i="14"/>
  <c r="Z235" i="10"/>
  <c r="BQ34"/>
  <c r="AA34" i="14"/>
  <c r="AA235" i="10"/>
  <c r="BR34"/>
  <c r="AB34" i="14"/>
  <c r="AB235" i="10"/>
  <c r="BS34"/>
  <c r="AC34" i="14"/>
  <c r="AC235" i="10"/>
  <c r="BT34"/>
  <c r="AD34" i="14"/>
  <c r="AD235" i="10"/>
  <c r="BU34"/>
  <c r="AE34" i="14"/>
  <c r="AE235" i="10"/>
  <c r="BV34"/>
  <c r="AF34" i="14"/>
  <c r="AF235" i="10"/>
  <c r="BW34"/>
  <c r="AG34" i="14"/>
  <c r="AG235" i="10"/>
  <c r="BX34"/>
  <c r="AH34" i="14"/>
  <c r="AH235" i="10"/>
  <c r="BY34"/>
  <c r="AI34" i="14"/>
  <c r="AI235" i="10"/>
  <c r="BZ34"/>
  <c r="AJ34" i="14"/>
  <c r="AJ235" i="10"/>
  <c r="CA34"/>
  <c r="AK34" i="14"/>
  <c r="AK235" i="10"/>
  <c r="CB34"/>
  <c r="AL34" i="14"/>
  <c r="AL235" i="10"/>
  <c r="CC34"/>
  <c r="AM34" i="14"/>
  <c r="AM235" i="10"/>
  <c r="CD34"/>
  <c r="AN34" i="14"/>
  <c r="AN235" i="10"/>
  <c r="CE34"/>
  <c r="AO34" i="14"/>
  <c r="AO235" i="10"/>
  <c r="CF34"/>
  <c r="AP34" i="14"/>
  <c r="AP235" i="10"/>
  <c r="CG34"/>
  <c r="AQ34" i="14"/>
  <c r="AQ235" i="10"/>
  <c r="CH34"/>
  <c r="AR34" i="14"/>
  <c r="AR235" i="10"/>
  <c r="CI34"/>
  <c r="AS34" i="14"/>
  <c r="AS235" i="10"/>
  <c r="CJ34"/>
  <c r="AT34" i="14"/>
  <c r="AT235" i="10"/>
  <c r="CK34"/>
  <c r="AU34" i="14"/>
  <c r="AU235" i="10"/>
  <c r="CL34"/>
  <c r="H34" i="14"/>
  <c r="H235" i="10"/>
  <c r="AY34"/>
  <c r="AX34" s="1"/>
  <c r="G34" i="14" s="1"/>
  <c r="I33"/>
  <c r="I234" i="10"/>
  <c r="AZ33"/>
  <c r="J33" i="14"/>
  <c r="J234" i="10"/>
  <c r="BA33"/>
  <c r="K33" i="14"/>
  <c r="K234" i="10"/>
  <c r="BB33"/>
  <c r="L33" i="14"/>
  <c r="L234" i="10"/>
  <c r="BC33"/>
  <c r="M33" i="14"/>
  <c r="M234" i="10"/>
  <c r="BD33"/>
  <c r="N33" i="14"/>
  <c r="N234" i="10"/>
  <c r="BE33"/>
  <c r="O33" i="14"/>
  <c r="O234" i="10"/>
  <c r="BF33"/>
  <c r="P33" i="14"/>
  <c r="P234" i="10"/>
  <c r="BG33"/>
  <c r="Q33" i="14"/>
  <c r="Q234" i="10"/>
  <c r="BH33"/>
  <c r="R33" i="14"/>
  <c r="R234" i="10"/>
  <c r="BI33"/>
  <c r="S33" i="14"/>
  <c r="S234" i="10"/>
  <c r="BJ33"/>
  <c r="T33" i="14"/>
  <c r="T234" i="10"/>
  <c r="BK33"/>
  <c r="U33" i="14"/>
  <c r="U234" i="10"/>
  <c r="BL33"/>
  <c r="V33" i="14"/>
  <c r="V234" i="10"/>
  <c r="BM33"/>
  <c r="W33" i="14"/>
  <c r="W234" i="10"/>
  <c r="BN33"/>
  <c r="X33" i="14"/>
  <c r="X234" i="10"/>
  <c r="BO33"/>
  <c r="Y33" i="14"/>
  <c r="Y234" i="10"/>
  <c r="BP33"/>
  <c r="Z33" i="14"/>
  <c r="Z234" i="10"/>
  <c r="BQ33"/>
  <c r="AA33" i="14"/>
  <c r="AA234" i="10"/>
  <c r="BR33"/>
  <c r="AB33" i="14"/>
  <c r="AB234" i="10"/>
  <c r="BS33"/>
  <c r="AC33" i="14"/>
  <c r="AC234" i="10"/>
  <c r="BT33"/>
  <c r="AD33" i="14"/>
  <c r="AD234" i="10"/>
  <c r="BU33"/>
  <c r="AE33" i="14"/>
  <c r="AE234" i="10"/>
  <c r="BV33"/>
  <c r="AF33" i="14"/>
  <c r="AF234" i="10"/>
  <c r="BW33"/>
  <c r="AG33" i="14"/>
  <c r="AG234" i="10"/>
  <c r="BX33"/>
  <c r="AH33" i="14"/>
  <c r="AH234" i="10"/>
  <c r="BY33"/>
  <c r="AI33" i="14"/>
  <c r="AI234" i="10"/>
  <c r="BZ33"/>
  <c r="AJ33" i="14"/>
  <c r="AJ234" i="10"/>
  <c r="CA33"/>
  <c r="AK33" i="14"/>
  <c r="AK234" i="10"/>
  <c r="CB33"/>
  <c r="AL33" i="14"/>
  <c r="AL234" i="10"/>
  <c r="CC33"/>
  <c r="AM33" i="14"/>
  <c r="AM234" i="10"/>
  <c r="CD33"/>
  <c r="AN33" i="14"/>
  <c r="AN234" i="10"/>
  <c r="CE33"/>
  <c r="AO33" i="14"/>
  <c r="AO234" i="10"/>
  <c r="CF33"/>
  <c r="AP33" i="14"/>
  <c r="AP234" i="10"/>
  <c r="CG33"/>
  <c r="AQ33" i="14"/>
  <c r="AQ234" i="10"/>
  <c r="CH33"/>
  <c r="AR33" i="14"/>
  <c r="AR234" i="10"/>
  <c r="CI33"/>
  <c r="AS33" i="14"/>
  <c r="AS234" i="10"/>
  <c r="CJ33"/>
  <c r="AT33" i="14"/>
  <c r="AT234" i="10"/>
  <c r="CK33"/>
  <c r="AU33" i="14"/>
  <c r="AU234" i="10"/>
  <c r="CL33"/>
  <c r="H33" i="14"/>
  <c r="H234" i="10"/>
  <c r="AY33"/>
  <c r="AX33" s="1"/>
  <c r="G33" i="14" s="1"/>
  <c r="I32"/>
  <c r="I233" i="10"/>
  <c r="AZ32"/>
  <c r="J32" i="14"/>
  <c r="J233" i="10"/>
  <c r="BA32"/>
  <c r="K32" i="14"/>
  <c r="K233" i="10"/>
  <c r="BB32"/>
  <c r="L32" i="14"/>
  <c r="L233" i="10"/>
  <c r="BC32"/>
  <c r="M32" i="14"/>
  <c r="M233" i="10"/>
  <c r="BD32"/>
  <c r="N32" i="14"/>
  <c r="N233" i="10"/>
  <c r="BE32"/>
  <c r="O32" i="14"/>
  <c r="O233" i="10"/>
  <c r="BF32"/>
  <c r="P32" i="14"/>
  <c r="P233" i="10"/>
  <c r="BG32"/>
  <c r="Q32" i="14"/>
  <c r="Q233" i="10"/>
  <c r="BH32"/>
  <c r="R32" i="14"/>
  <c r="R233" i="10"/>
  <c r="BI32"/>
  <c r="S32" i="14"/>
  <c r="S233" i="10"/>
  <c r="BJ32"/>
  <c r="T32" i="14"/>
  <c r="T233" i="10"/>
  <c r="BK32"/>
  <c r="U32" i="14"/>
  <c r="U233" i="10"/>
  <c r="BL32"/>
  <c r="V32" i="14"/>
  <c r="V233" i="10"/>
  <c r="BM32"/>
  <c r="W32" i="14"/>
  <c r="W233" i="10"/>
  <c r="BN32"/>
  <c r="X32" i="14"/>
  <c r="X233" i="10"/>
  <c r="BO32"/>
  <c r="Y32" i="14"/>
  <c r="Y233" i="10"/>
  <c r="BP32"/>
  <c r="Z32" i="14"/>
  <c r="Z233" i="10"/>
  <c r="BQ32"/>
  <c r="AA32" i="14"/>
  <c r="AA233" i="10"/>
  <c r="BR32"/>
  <c r="AB32" i="14"/>
  <c r="AB233" i="10"/>
  <c r="BS32"/>
  <c r="AC32" i="14"/>
  <c r="AC233" i="10"/>
  <c r="BT32"/>
  <c r="AD32" i="14"/>
  <c r="AD233" i="10"/>
  <c r="BU32"/>
  <c r="AE32" i="14"/>
  <c r="AE233" i="10"/>
  <c r="BV32"/>
  <c r="AF32" i="14"/>
  <c r="AF233" i="10"/>
  <c r="BW32"/>
  <c r="AG32" i="14"/>
  <c r="AG233" i="10"/>
  <c r="BX32"/>
  <c r="AH32" i="14"/>
  <c r="AH233" i="10"/>
  <c r="BY32"/>
  <c r="AI32" i="14"/>
  <c r="AI233" i="10"/>
  <c r="BZ32"/>
  <c r="AJ32" i="14"/>
  <c r="AJ233" i="10"/>
  <c r="CA32"/>
  <c r="AK32" i="14"/>
  <c r="AK233" i="10"/>
  <c r="CB32"/>
  <c r="AL32" i="14"/>
  <c r="AL233" i="10"/>
  <c r="CC32"/>
  <c r="AM32" i="14"/>
  <c r="AM233" i="10"/>
  <c r="CD32"/>
  <c r="AN32" i="14"/>
  <c r="AN233" i="10"/>
  <c r="CE32"/>
  <c r="AO32" i="14"/>
  <c r="AO233" i="10"/>
  <c r="CF32"/>
  <c r="AP32" i="14"/>
  <c r="AP233" i="10"/>
  <c r="CG32"/>
  <c r="AQ32" i="14"/>
  <c r="AQ233" i="10"/>
  <c r="CH32"/>
  <c r="AR32" i="14"/>
  <c r="AR233" i="10"/>
  <c r="CI32"/>
  <c r="AS32" i="14"/>
  <c r="AS233" i="10"/>
  <c r="CJ32"/>
  <c r="AT32" i="14"/>
  <c r="AT233" i="10"/>
  <c r="CK32"/>
  <c r="AU32" i="14"/>
  <c r="AU233" i="10"/>
  <c r="CL32"/>
  <c r="H32" i="14"/>
  <c r="H233" i="10"/>
  <c r="AY32"/>
  <c r="AX32" s="1"/>
  <c r="G32" i="14" s="1"/>
  <c r="I31"/>
  <c r="I232" i="10"/>
  <c r="AZ31"/>
  <c r="J31" i="14"/>
  <c r="J232" i="10"/>
  <c r="BA31"/>
  <c r="K31" i="14"/>
  <c r="K232" i="10"/>
  <c r="BB31"/>
  <c r="L31" i="14"/>
  <c r="L232" i="10"/>
  <c r="BC31"/>
  <c r="M31" i="14"/>
  <c r="M232" i="10"/>
  <c r="BD31"/>
  <c r="N31" i="14"/>
  <c r="N232" i="10"/>
  <c r="BE31"/>
  <c r="O31" i="14"/>
  <c r="O232" i="10"/>
  <c r="BF31"/>
  <c r="P31" i="14"/>
  <c r="P232" i="10"/>
  <c r="BG31"/>
  <c r="Q31" i="14"/>
  <c r="Q232" i="10"/>
  <c r="BH31"/>
  <c r="R31" i="14"/>
  <c r="R232" i="10"/>
  <c r="BI31"/>
  <c r="S31" i="14"/>
  <c r="S232" i="10"/>
  <c r="BJ31"/>
  <c r="T31" i="14"/>
  <c r="T232" i="10"/>
  <c r="BK31"/>
  <c r="U31" i="14"/>
  <c r="U232" i="10"/>
  <c r="BL31"/>
  <c r="V31" i="14"/>
  <c r="V232" i="10"/>
  <c r="BM31"/>
  <c r="W31" i="14"/>
  <c r="W232" i="10"/>
  <c r="BN31"/>
  <c r="X31" i="14"/>
  <c r="X232" i="10"/>
  <c r="BO31"/>
  <c r="Y31" i="14"/>
  <c r="Y232" i="10"/>
  <c r="BP31"/>
  <c r="Z31" i="14"/>
  <c r="Z232" i="10"/>
  <c r="BQ31"/>
  <c r="AA31" i="14"/>
  <c r="AA232" i="10"/>
  <c r="BR31"/>
  <c r="AB31" i="14"/>
  <c r="AB232" i="10"/>
  <c r="BS31"/>
  <c r="AC31" i="14"/>
  <c r="AC232" i="10"/>
  <c r="BT31"/>
  <c r="AD31" i="14"/>
  <c r="AD232" i="10"/>
  <c r="BU31"/>
  <c r="AE31" i="14"/>
  <c r="AE232" i="10"/>
  <c r="BV31"/>
  <c r="AF31" i="14"/>
  <c r="AF232" i="10"/>
  <c r="BW31"/>
  <c r="AG31" i="14"/>
  <c r="AG232" i="10"/>
  <c r="BX31"/>
  <c r="AH31" i="14"/>
  <c r="AH232" i="10"/>
  <c r="BY31"/>
  <c r="AI31" i="14"/>
  <c r="AI232" i="10"/>
  <c r="BZ31"/>
  <c r="AJ31" i="14"/>
  <c r="AJ232" i="10"/>
  <c r="CA31"/>
  <c r="AK31" i="14"/>
  <c r="AK232" i="10"/>
  <c r="CB31"/>
  <c r="AL31" i="14"/>
  <c r="AL232" i="10"/>
  <c r="CC31"/>
  <c r="AM31" i="14"/>
  <c r="AM232" i="10"/>
  <c r="CD31"/>
  <c r="AN31" i="14"/>
  <c r="AN232" i="10"/>
  <c r="CE31"/>
  <c r="AO31" i="14"/>
  <c r="AO232" i="10"/>
  <c r="CF31"/>
  <c r="AP31" i="14"/>
  <c r="AP232" i="10"/>
  <c r="CG31"/>
  <c r="AQ31" i="14"/>
  <c r="AQ232" i="10"/>
  <c r="CH31"/>
  <c r="AR31" i="14"/>
  <c r="AR232" i="10"/>
  <c r="CI31"/>
  <c r="AS31" i="14"/>
  <c r="AS232" i="10"/>
  <c r="CJ31"/>
  <c r="AT31" i="14"/>
  <c r="AT232" i="10"/>
  <c r="CK31"/>
  <c r="AU31" i="14"/>
  <c r="AU232" i="10"/>
  <c r="CL31"/>
  <c r="H31" i="14"/>
  <c r="H232" i="10"/>
  <c r="AY31"/>
  <c r="AX31" s="1"/>
  <c r="G31" i="14" s="1"/>
  <c r="I30"/>
  <c r="I231" i="10"/>
  <c r="AZ30"/>
  <c r="J30" i="14"/>
  <c r="J231" i="10"/>
  <c r="BA30"/>
  <c r="K30" i="14"/>
  <c r="K231" i="10"/>
  <c r="BB30"/>
  <c r="L30" i="14"/>
  <c r="L231" i="10"/>
  <c r="BC30"/>
  <c r="M30" i="14"/>
  <c r="M231" i="10"/>
  <c r="BD30"/>
  <c r="N30" i="14"/>
  <c r="N231" i="10"/>
  <c r="BE30"/>
  <c r="O30" i="14"/>
  <c r="O231" i="10"/>
  <c r="BF30"/>
  <c r="P30" i="14"/>
  <c r="P231" i="10"/>
  <c r="BG30"/>
  <c r="Q30" i="14"/>
  <c r="Q231" i="10"/>
  <c r="BH30"/>
  <c r="R30" i="14"/>
  <c r="R231" i="10"/>
  <c r="BI30"/>
  <c r="S30" i="14"/>
  <c r="S231" i="10"/>
  <c r="BJ30"/>
  <c r="T30" i="14"/>
  <c r="T231" i="10"/>
  <c r="BK30"/>
  <c r="U30" i="14"/>
  <c r="U231" i="10"/>
  <c r="BL30"/>
  <c r="V30" i="14"/>
  <c r="V231" i="10"/>
  <c r="BM30"/>
  <c r="W30" i="14"/>
  <c r="W231" i="10"/>
  <c r="BN30"/>
  <c r="X30" i="14"/>
  <c r="X231" i="10"/>
  <c r="BO30"/>
  <c r="Y30" i="14"/>
  <c r="Y231" i="10"/>
  <c r="BP30"/>
  <c r="Z30" i="14"/>
  <c r="Z231" i="10"/>
  <c r="BQ30"/>
  <c r="AA30" i="14"/>
  <c r="AA231" i="10"/>
  <c r="BR30"/>
  <c r="AB30" i="14"/>
  <c r="AB231" i="10"/>
  <c r="BS30"/>
  <c r="AC30" i="14"/>
  <c r="AC231" i="10"/>
  <c r="BT30"/>
  <c r="AD30" i="14"/>
  <c r="AD231" i="10"/>
  <c r="BU30"/>
  <c r="AE30" i="14"/>
  <c r="AE231" i="10"/>
  <c r="BV30"/>
  <c r="AF30" i="14"/>
  <c r="AF231" i="10"/>
  <c r="BW30"/>
  <c r="AG30" i="14"/>
  <c r="AG231" i="10"/>
  <c r="BX30"/>
  <c r="AH30" i="14"/>
  <c r="AH231" i="10"/>
  <c r="BY30"/>
  <c r="AI30" i="14"/>
  <c r="AI231" i="10"/>
  <c r="BZ30"/>
  <c r="AJ30" i="14"/>
  <c r="AJ231" i="10"/>
  <c r="CA30"/>
  <c r="AK30" i="14"/>
  <c r="AK231" i="10"/>
  <c r="CB30"/>
  <c r="AL30" i="14"/>
  <c r="AL231" i="10"/>
  <c r="CC30"/>
  <c r="AM30" i="14"/>
  <c r="AM231" i="10"/>
  <c r="CD30"/>
  <c r="AN30" i="14"/>
  <c r="AN231" i="10"/>
  <c r="CE30"/>
  <c r="AO30" i="14"/>
  <c r="AO231" i="10"/>
  <c r="CF30"/>
  <c r="AP30" i="14"/>
  <c r="AP231" i="10"/>
  <c r="CG30"/>
  <c r="AQ30" i="14"/>
  <c r="AQ231" i="10"/>
  <c r="CH30"/>
  <c r="AR30" i="14"/>
  <c r="AR231" i="10"/>
  <c r="CI30"/>
  <c r="AS30" i="14"/>
  <c r="AS231" i="10"/>
  <c r="CJ30"/>
  <c r="AT30" i="14"/>
  <c r="AT231" i="10"/>
  <c r="CK30"/>
  <c r="AU30" i="14"/>
  <c r="AU231" i="10"/>
  <c r="CL30"/>
  <c r="H30" i="14"/>
  <c r="H231" i="10"/>
  <c r="AY30"/>
  <c r="AX30" s="1"/>
  <c r="G30" i="14" s="1"/>
  <c r="I29"/>
  <c r="I230" i="10"/>
  <c r="AZ29"/>
  <c r="J29" i="14"/>
  <c r="J230" i="10"/>
  <c r="BA29"/>
  <c r="K29" i="14"/>
  <c r="K230" i="10"/>
  <c r="BB29"/>
  <c r="L29" i="14"/>
  <c r="L230" i="10"/>
  <c r="BC29"/>
  <c r="M29" i="14"/>
  <c r="M230" i="10"/>
  <c r="BD29"/>
  <c r="N29" i="14"/>
  <c r="N230" i="10"/>
  <c r="BE29"/>
  <c r="O29" i="14"/>
  <c r="O230" i="10"/>
  <c r="BF29"/>
  <c r="P29" i="14"/>
  <c r="P230" i="10"/>
  <c r="BG29"/>
  <c r="Q29" i="14"/>
  <c r="Q230" i="10"/>
  <c r="BH29"/>
  <c r="R29" i="14"/>
  <c r="R230" i="10"/>
  <c r="BI29"/>
  <c r="S29" i="14"/>
  <c r="S230" i="10"/>
  <c r="BJ29"/>
  <c r="T29" i="14"/>
  <c r="T230" i="10"/>
  <c r="BK29"/>
  <c r="U29" i="14"/>
  <c r="U230" i="10"/>
  <c r="BL29"/>
  <c r="V29" i="14"/>
  <c r="V230" i="10"/>
  <c r="BM29"/>
  <c r="W29" i="14"/>
  <c r="W230" i="10"/>
  <c r="BN29"/>
  <c r="X29" i="14"/>
  <c r="X230" i="10"/>
  <c r="BO29"/>
  <c r="Y29" i="14"/>
  <c r="Y230" i="10"/>
  <c r="BP29"/>
  <c r="Z29" i="14"/>
  <c r="Z230" i="10"/>
  <c r="BQ29"/>
  <c r="AA29" i="14"/>
  <c r="AA230" i="10"/>
  <c r="BR29"/>
  <c r="AB29" i="14"/>
  <c r="AB230" i="10"/>
  <c r="BS29"/>
  <c r="AC29" i="14"/>
  <c r="AC230" i="10"/>
  <c r="BT29"/>
  <c r="AD29" i="14"/>
  <c r="AD230" i="10"/>
  <c r="BU29"/>
  <c r="AE29" i="14"/>
  <c r="AE230" i="10"/>
  <c r="BV29"/>
  <c r="AF29" i="14"/>
  <c r="AF230" i="10"/>
  <c r="BW29"/>
  <c r="AG29" i="14"/>
  <c r="AG230" i="10"/>
  <c r="BX29"/>
  <c r="AH29" i="14"/>
  <c r="AH230" i="10"/>
  <c r="BY29"/>
  <c r="AI29" i="14"/>
  <c r="AI230" i="10"/>
  <c r="BZ29"/>
  <c r="AJ29" i="14"/>
  <c r="AJ230" i="10"/>
  <c r="CA29"/>
  <c r="AK29" i="14"/>
  <c r="AK230" i="10"/>
  <c r="CB29"/>
  <c r="AL29" i="14"/>
  <c r="AL230" i="10"/>
  <c r="CC29"/>
  <c r="AM29" i="14"/>
  <c r="AM230" i="10"/>
  <c r="CD29"/>
  <c r="AN29" i="14"/>
  <c r="AN230" i="10"/>
  <c r="CE29"/>
  <c r="AO29" i="14"/>
  <c r="AO230" i="10"/>
  <c r="CF29"/>
  <c r="AP29" i="14"/>
  <c r="AP230" i="10"/>
  <c r="CG29"/>
  <c r="AQ29" i="14"/>
  <c r="AQ230" i="10"/>
  <c r="CH29"/>
  <c r="AR29" i="14"/>
  <c r="AR230" i="10"/>
  <c r="CI29"/>
  <c r="AS29" i="14"/>
  <c r="AS230" i="10"/>
  <c r="CJ29"/>
  <c r="AT29" i="14"/>
  <c r="AT230" i="10"/>
  <c r="CK29"/>
  <c r="AU29" i="14"/>
  <c r="AU230" i="10"/>
  <c r="CL29"/>
  <c r="H29" i="14"/>
  <c r="H230" i="10"/>
  <c r="AY29"/>
  <c r="AX29" s="1"/>
  <c r="G29" i="14" s="1"/>
  <c r="I28"/>
  <c r="I229" i="10"/>
  <c r="AZ28"/>
  <c r="J28" i="14"/>
  <c r="J229" i="10"/>
  <c r="BA28"/>
  <c r="K28" i="14"/>
  <c r="K229" i="10"/>
  <c r="BB28"/>
  <c r="L28" i="14"/>
  <c r="L229" i="10"/>
  <c r="BC28"/>
  <c r="M28" i="14"/>
  <c r="M229" i="10"/>
  <c r="BD28"/>
  <c r="N28" i="14"/>
  <c r="N229" i="10"/>
  <c r="BE28"/>
  <c r="O28" i="14"/>
  <c r="O229" i="10"/>
  <c r="BF28"/>
  <c r="P28" i="14"/>
  <c r="P229" i="10"/>
  <c r="BG28"/>
  <c r="Q28" i="14"/>
  <c r="Q229" i="10"/>
  <c r="BH28"/>
  <c r="R28" i="14"/>
  <c r="R229" i="10"/>
  <c r="BI28"/>
  <c r="S28" i="14"/>
  <c r="S229" i="10"/>
  <c r="BJ28"/>
  <c r="T28" i="14"/>
  <c r="T229" i="10"/>
  <c r="BK28"/>
  <c r="U28" i="14"/>
  <c r="U229" i="10"/>
  <c r="BL28"/>
  <c r="V28" i="14"/>
  <c r="V229" i="10"/>
  <c r="BM28"/>
  <c r="W28" i="14"/>
  <c r="W229" i="10"/>
  <c r="BN28"/>
  <c r="X28" i="14"/>
  <c r="X229" i="10"/>
  <c r="BO28"/>
  <c r="Y28" i="14"/>
  <c r="Y229" i="10"/>
  <c r="BP28"/>
  <c r="Z28" i="14"/>
  <c r="Z229" i="10"/>
  <c r="BQ28"/>
  <c r="AA28" i="14"/>
  <c r="AA229" i="10"/>
  <c r="BR28"/>
  <c r="AB28" i="14"/>
  <c r="AB229" i="10"/>
  <c r="BS28"/>
  <c r="AC28" i="14"/>
  <c r="AC229" i="10"/>
  <c r="BT28"/>
  <c r="AD28" i="14"/>
  <c r="AD229" i="10"/>
  <c r="BU28"/>
  <c r="AE28" i="14"/>
  <c r="AE229" i="10"/>
  <c r="BV28"/>
  <c r="AF28" i="14"/>
  <c r="AF229" i="10"/>
  <c r="BW28"/>
  <c r="AG28" i="14"/>
  <c r="AG229" i="10"/>
  <c r="BX28"/>
  <c r="AH28" i="14"/>
  <c r="AH229" i="10"/>
  <c r="BY28"/>
  <c r="AI28" i="14"/>
  <c r="AI229" i="10"/>
  <c r="BZ28"/>
  <c r="AJ28" i="14"/>
  <c r="AJ229" i="10"/>
  <c r="CA28"/>
  <c r="AK28" i="14"/>
  <c r="AK229" i="10"/>
  <c r="CB28"/>
  <c r="AL28" i="14"/>
  <c r="AL229" i="10"/>
  <c r="CC28"/>
  <c r="AM28" i="14"/>
  <c r="AM229" i="10"/>
  <c r="CD28"/>
  <c r="AN28" i="14"/>
  <c r="AN229" i="10"/>
  <c r="CE28"/>
  <c r="AO28" i="14"/>
  <c r="AO229" i="10"/>
  <c r="CF28"/>
  <c r="AP28" i="14"/>
  <c r="AP229" i="10"/>
  <c r="CG28"/>
  <c r="AQ28" i="14"/>
  <c r="AQ229" i="10"/>
  <c r="CH28"/>
  <c r="AR28" i="14"/>
  <c r="AR229" i="10"/>
  <c r="CI28"/>
  <c r="AS28" i="14"/>
  <c r="AS229" i="10"/>
  <c r="CJ28"/>
  <c r="AT28" i="14"/>
  <c r="AT229" i="10"/>
  <c r="CK28"/>
  <c r="AU28" i="14"/>
  <c r="AU229" i="10"/>
  <c r="CL28"/>
  <c r="H28" i="14"/>
  <c r="H229" i="10"/>
  <c r="AY28"/>
  <c r="AX28" s="1"/>
  <c r="G28" i="14" s="1"/>
  <c r="I27"/>
  <c r="I228" i="10"/>
  <c r="AZ27"/>
  <c r="J27" i="14"/>
  <c r="J228" i="10"/>
  <c r="BA27"/>
  <c r="K27" i="14"/>
  <c r="K228" i="10"/>
  <c r="BB27"/>
  <c r="L27" i="14"/>
  <c r="L228" i="10"/>
  <c r="BC27"/>
  <c r="M27" i="14"/>
  <c r="M228" i="10"/>
  <c r="BD27"/>
  <c r="N27" i="14"/>
  <c r="N228" i="10"/>
  <c r="BE27"/>
  <c r="O27" i="14"/>
  <c r="O228" i="10"/>
  <c r="BF27"/>
  <c r="P27" i="14"/>
  <c r="P228" i="10"/>
  <c r="BG27"/>
  <c r="Q27" i="14"/>
  <c r="Q228" i="10"/>
  <c r="BH27"/>
  <c r="R27" i="14"/>
  <c r="R228" i="10"/>
  <c r="BI27"/>
  <c r="S27" i="14"/>
  <c r="S228" i="10"/>
  <c r="BJ27"/>
  <c r="T27" i="14"/>
  <c r="T228" i="10"/>
  <c r="BK27"/>
  <c r="U27" i="14"/>
  <c r="U228" i="10"/>
  <c r="BL27"/>
  <c r="V27" i="14"/>
  <c r="V228" i="10"/>
  <c r="BM27"/>
  <c r="W27" i="14"/>
  <c r="W228" i="10"/>
  <c r="BN27"/>
  <c r="X27" i="14"/>
  <c r="X228" i="10"/>
  <c r="BO27"/>
  <c r="Y27" i="14"/>
  <c r="Y228" i="10"/>
  <c r="BP27"/>
  <c r="Z27" i="14"/>
  <c r="Z228" i="10"/>
  <c r="BQ27"/>
  <c r="AA27" i="14"/>
  <c r="AA228" i="10"/>
  <c r="BR27"/>
  <c r="AB27" i="14"/>
  <c r="AB228" i="10"/>
  <c r="BS27"/>
  <c r="AC27" i="14"/>
  <c r="AC228" i="10"/>
  <c r="BT27"/>
  <c r="AD27" i="14"/>
  <c r="AD228" i="10"/>
  <c r="BU27"/>
  <c r="AE27" i="14"/>
  <c r="AE228" i="10"/>
  <c r="BV27"/>
  <c r="AF27" i="14"/>
  <c r="AF228" i="10"/>
  <c r="BW27"/>
  <c r="AG27" i="14"/>
  <c r="AG228" i="10"/>
  <c r="BX27"/>
  <c r="AH27" i="14"/>
  <c r="AH228" i="10"/>
  <c r="BY27"/>
  <c r="AI27" i="14"/>
  <c r="AI228" i="10"/>
  <c r="BZ27"/>
  <c r="AJ27" i="14"/>
  <c r="AJ228" i="10"/>
  <c r="CA27"/>
  <c r="AK27" i="14"/>
  <c r="AK228" i="10"/>
  <c r="CB27"/>
  <c r="AL27" i="14"/>
  <c r="AL228" i="10"/>
  <c r="CC27"/>
  <c r="AM27" i="14"/>
  <c r="AM228" i="10"/>
  <c r="CD27"/>
  <c r="AN27" i="14"/>
  <c r="AN228" i="10"/>
  <c r="CE27"/>
  <c r="AO27" i="14"/>
  <c r="AO228" i="10"/>
  <c r="CF27"/>
  <c r="AP27" i="14"/>
  <c r="AP228" i="10"/>
  <c r="CG27"/>
  <c r="AQ27" i="14"/>
  <c r="AQ228" i="10"/>
  <c r="CH27"/>
  <c r="AR27" i="14"/>
  <c r="AR228" i="10"/>
  <c r="CI27"/>
  <c r="AS27" i="14"/>
  <c r="AS228" i="10"/>
  <c r="CJ27"/>
  <c r="AT27" i="14"/>
  <c r="AT228" i="10"/>
  <c r="CK27"/>
  <c r="AU27" i="14"/>
  <c r="AU228" i="10"/>
  <c r="CL27"/>
  <c r="H27" i="14"/>
  <c r="H228" i="10"/>
  <c r="AY27"/>
  <c r="AX27" s="1"/>
  <c r="G27" i="14" s="1"/>
  <c r="I26"/>
  <c r="I227" i="10"/>
  <c r="AZ26"/>
  <c r="J26" i="14"/>
  <c r="J227" i="10"/>
  <c r="BA26"/>
  <c r="K26" i="14"/>
  <c r="K227" i="10"/>
  <c r="BB26"/>
  <c r="L26" i="14"/>
  <c r="L227" i="10"/>
  <c r="BC26"/>
  <c r="M26" i="14"/>
  <c r="M227" i="10"/>
  <c r="BD26"/>
  <c r="N26" i="14"/>
  <c r="N227" i="10"/>
  <c r="BE26"/>
  <c r="O26" i="14"/>
  <c r="O227" i="10"/>
  <c r="BF26"/>
  <c r="P26" i="14"/>
  <c r="P227" i="10"/>
  <c r="BG26"/>
  <c r="Q26" i="14"/>
  <c r="Q227" i="10"/>
  <c r="BH26"/>
  <c r="R26" i="14"/>
  <c r="R227" i="10"/>
  <c r="BI26"/>
  <c r="S26" i="14"/>
  <c r="S227" i="10"/>
  <c r="BJ26"/>
  <c r="T26" i="14"/>
  <c r="T227" i="10"/>
  <c r="BK26"/>
  <c r="U26" i="14"/>
  <c r="U227" i="10"/>
  <c r="BL26"/>
  <c r="V26" i="14"/>
  <c r="V227" i="10"/>
  <c r="BM26"/>
  <c r="W26" i="14"/>
  <c r="W227" i="10"/>
  <c r="BN26"/>
  <c r="X26" i="14"/>
  <c r="X227" i="10"/>
  <c r="BO26"/>
  <c r="Y26" i="14"/>
  <c r="Y227" i="10"/>
  <c r="BP26"/>
  <c r="Z26" i="14"/>
  <c r="Z227" i="10"/>
  <c r="BQ26"/>
  <c r="AA26" i="14"/>
  <c r="AA227" i="10"/>
  <c r="BR26"/>
  <c r="AB26" i="14"/>
  <c r="AB227" i="10"/>
  <c r="BS26"/>
  <c r="AC26" i="14"/>
  <c r="AC227" i="10"/>
  <c r="BT26"/>
  <c r="AD26" i="14"/>
  <c r="AD227" i="10"/>
  <c r="BU26"/>
  <c r="AE26" i="14"/>
  <c r="AE227" i="10"/>
  <c r="BV26"/>
  <c r="AF26" i="14"/>
  <c r="AF227" i="10"/>
  <c r="BW26"/>
  <c r="AG26" i="14"/>
  <c r="AG227" i="10"/>
  <c r="BX26"/>
  <c r="AH26" i="14"/>
  <c r="AH227" i="10"/>
  <c r="BY26"/>
  <c r="AI26" i="14"/>
  <c r="AI227" i="10"/>
  <c r="BZ26"/>
  <c r="AJ26" i="14"/>
  <c r="AJ227" i="10"/>
  <c r="CA26"/>
  <c r="AK26" i="14"/>
  <c r="AK227" i="10"/>
  <c r="CB26"/>
  <c r="AL26" i="14"/>
  <c r="AL227" i="10"/>
  <c r="CC26"/>
  <c r="AM26" i="14"/>
  <c r="AM227" i="10"/>
  <c r="CD26"/>
  <c r="AN26" i="14"/>
  <c r="AN227" i="10"/>
  <c r="CE26"/>
  <c r="AO26" i="14"/>
  <c r="AO227" i="10"/>
  <c r="CF26"/>
  <c r="AP26" i="14"/>
  <c r="AP227" i="10"/>
  <c r="CG26"/>
  <c r="AQ26" i="14"/>
  <c r="AQ227" i="10"/>
  <c r="CH26"/>
  <c r="AR26" i="14"/>
  <c r="AR227" i="10"/>
  <c r="CI26"/>
  <c r="AS26" i="14"/>
  <c r="AS227" i="10"/>
  <c r="CJ26"/>
  <c r="AT26" i="14"/>
  <c r="AT227" i="10"/>
  <c r="CK26"/>
  <c r="AU26" i="14"/>
  <c r="AU227" i="10"/>
  <c r="CL26"/>
  <c r="H26" i="14"/>
  <c r="H227" i="10"/>
  <c r="AY26"/>
  <c r="AX26" s="1"/>
  <c r="G26" i="14" s="1"/>
  <c r="I25"/>
  <c r="I226" i="10"/>
  <c r="AZ25"/>
  <c r="J25" i="14"/>
  <c r="J226" i="10"/>
  <c r="BA25"/>
  <c r="K25" i="14"/>
  <c r="K226" i="10"/>
  <c r="BB25"/>
  <c r="L25" i="14"/>
  <c r="L226" i="10"/>
  <c r="BC25"/>
  <c r="M25" i="14"/>
  <c r="M226" i="10"/>
  <c r="BD25"/>
  <c r="N25" i="14"/>
  <c r="N226" i="10"/>
  <c r="BE25"/>
  <c r="O25" i="14"/>
  <c r="O226" i="10"/>
  <c r="BF25"/>
  <c r="P25" i="14"/>
  <c r="P226" i="10"/>
  <c r="BG25"/>
  <c r="Q25" i="14"/>
  <c r="Q226" i="10"/>
  <c r="BH25"/>
  <c r="R25" i="14"/>
  <c r="R226" i="10"/>
  <c r="BI25"/>
  <c r="S25" i="14"/>
  <c r="S226" i="10"/>
  <c r="BJ25"/>
  <c r="T25" i="14"/>
  <c r="T226" i="10"/>
  <c r="BK25"/>
  <c r="U25" i="14"/>
  <c r="U226" i="10"/>
  <c r="BL25"/>
  <c r="V25" i="14"/>
  <c r="V226" i="10"/>
  <c r="BM25"/>
  <c r="W25" i="14"/>
  <c r="W226" i="10"/>
  <c r="BN25"/>
  <c r="X25" i="14"/>
  <c r="X226" i="10"/>
  <c r="BO25"/>
  <c r="Y25" i="14"/>
  <c r="Y226" i="10"/>
  <c r="BP25"/>
  <c r="Z25" i="14"/>
  <c r="Z226" i="10"/>
  <c r="BQ25"/>
  <c r="AA25" i="14"/>
  <c r="AA226" i="10"/>
  <c r="BR25"/>
  <c r="AB25" i="14"/>
  <c r="AB226" i="10"/>
  <c r="BS25"/>
  <c r="AC25" i="14"/>
  <c r="AC226" i="10"/>
  <c r="BT25"/>
  <c r="AD25" i="14"/>
  <c r="AD226" i="10"/>
  <c r="BU25"/>
  <c r="AE25" i="14"/>
  <c r="AE226" i="10"/>
  <c r="BV25"/>
  <c r="AF25" i="14"/>
  <c r="AF226" i="10"/>
  <c r="BW25"/>
  <c r="AG25" i="14"/>
  <c r="AG226" i="10"/>
  <c r="BX25"/>
  <c r="AH25" i="14"/>
  <c r="AH226" i="10"/>
  <c r="BY25"/>
  <c r="AI25" i="14"/>
  <c r="AI226" i="10"/>
  <c r="BZ25"/>
  <c r="AJ25" i="14"/>
  <c r="AJ226" i="10"/>
  <c r="CA25"/>
  <c r="AK25" i="14"/>
  <c r="AK226" i="10"/>
  <c r="CB25"/>
  <c r="AL25" i="14"/>
  <c r="AL226" i="10"/>
  <c r="CC25"/>
  <c r="AM25" i="14"/>
  <c r="AM226" i="10"/>
  <c r="CD25"/>
  <c r="AN25" i="14"/>
  <c r="AN226" i="10"/>
  <c r="CE25"/>
  <c r="AO25" i="14"/>
  <c r="AO226" i="10"/>
  <c r="CF25"/>
  <c r="AP25" i="14"/>
  <c r="AP226" i="10"/>
  <c r="CG25"/>
  <c r="AQ25" i="14"/>
  <c r="AQ226" i="10"/>
  <c r="CH25"/>
  <c r="AR25" i="14"/>
  <c r="AR226" i="10"/>
  <c r="CI25"/>
  <c r="AS25" i="14"/>
  <c r="AS226" i="10"/>
  <c r="CJ25"/>
  <c r="AT25" i="14"/>
  <c r="AT226" i="10"/>
  <c r="CK25"/>
  <c r="AU25" i="14"/>
  <c r="AU226" i="10"/>
  <c r="CL25"/>
  <c r="H25" i="14"/>
  <c r="H226" i="10"/>
  <c r="AY25"/>
  <c r="AX25" s="1"/>
  <c r="G25" i="14" s="1"/>
  <c r="I24"/>
  <c r="I225" i="10"/>
  <c r="AZ24"/>
  <c r="J24" i="14"/>
  <c r="J225" i="10"/>
  <c r="BA24"/>
  <c r="K24" i="14"/>
  <c r="K225" i="10"/>
  <c r="BB24"/>
  <c r="L24" i="14"/>
  <c r="L225" i="10"/>
  <c r="BC24"/>
  <c r="M24" i="14"/>
  <c r="M225" i="10"/>
  <c r="BD24"/>
  <c r="N24" i="14"/>
  <c r="N225" i="10"/>
  <c r="BE24"/>
  <c r="O24" i="14"/>
  <c r="O225" i="10"/>
  <c r="BF24"/>
  <c r="P24" i="14"/>
  <c r="P225" i="10"/>
  <c r="BG24"/>
  <c r="Q24" i="14"/>
  <c r="Q225" i="10"/>
  <c r="BH24"/>
  <c r="R24" i="14"/>
  <c r="R225" i="10"/>
  <c r="BI24"/>
  <c r="S24" i="14"/>
  <c r="S225" i="10"/>
  <c r="BJ24"/>
  <c r="T24" i="14"/>
  <c r="T225" i="10"/>
  <c r="BK24"/>
  <c r="U24" i="14"/>
  <c r="U225" i="10"/>
  <c r="BL24"/>
  <c r="V24" i="14"/>
  <c r="V225" i="10"/>
  <c r="BM24"/>
  <c r="W24" i="14"/>
  <c r="W225" i="10"/>
  <c r="BN24"/>
  <c r="X24" i="14"/>
  <c r="X225" i="10"/>
  <c r="BO24"/>
  <c r="Y24" i="14"/>
  <c r="Y225" i="10"/>
  <c r="BP24"/>
  <c r="Z24" i="14"/>
  <c r="Z225" i="10"/>
  <c r="BQ24"/>
  <c r="AA24" i="14"/>
  <c r="AA225" i="10"/>
  <c r="BR24"/>
  <c r="AB24" i="14"/>
  <c r="AB225" i="10"/>
  <c r="BS24"/>
  <c r="AC24" i="14"/>
  <c r="AC225" i="10"/>
  <c r="BT24"/>
  <c r="AD24" i="14"/>
  <c r="AD225" i="10"/>
  <c r="BU24"/>
  <c r="AE24" i="14"/>
  <c r="AE225" i="10"/>
  <c r="BV24"/>
  <c r="AF24" i="14"/>
  <c r="AF225" i="10"/>
  <c r="BW24"/>
  <c r="AG24" i="14"/>
  <c r="AG225" i="10"/>
  <c r="BX24"/>
  <c r="AH24" i="14"/>
  <c r="AH225" i="10"/>
  <c r="BY24"/>
  <c r="AI24" i="14"/>
  <c r="AI225" i="10"/>
  <c r="BZ24"/>
  <c r="AJ24" i="14"/>
  <c r="AJ225" i="10"/>
  <c r="CA24"/>
  <c r="AK24" i="14"/>
  <c r="AK225" i="10"/>
  <c r="CB24"/>
  <c r="AL24" i="14"/>
  <c r="AL225" i="10"/>
  <c r="CC24"/>
  <c r="AM24" i="14"/>
  <c r="AM225" i="10"/>
  <c r="CD24"/>
  <c r="AN24" i="14"/>
  <c r="AN225" i="10"/>
  <c r="CE24"/>
  <c r="AO24" i="14"/>
  <c r="AO225" i="10"/>
  <c r="CF24"/>
  <c r="AP24" i="14"/>
  <c r="AP225" i="10"/>
  <c r="CG24"/>
  <c r="AQ24" i="14"/>
  <c r="AQ225" i="10"/>
  <c r="CH24"/>
  <c r="AR24" i="14"/>
  <c r="AR225" i="10"/>
  <c r="CI24"/>
  <c r="AS24" i="14"/>
  <c r="AS225" i="10"/>
  <c r="CJ24"/>
  <c r="AT24" i="14"/>
  <c r="AT225" i="10"/>
  <c r="CK24"/>
  <c r="AU24" i="14"/>
  <c r="AU225" i="10"/>
  <c r="CL24"/>
  <c r="H24" i="14"/>
  <c r="H225" i="10"/>
  <c r="AY24"/>
  <c r="AX24" s="1"/>
  <c r="G24" i="14" s="1"/>
  <c r="I23"/>
  <c r="I224" i="10"/>
  <c r="AZ23"/>
  <c r="J23" i="14"/>
  <c r="J224" i="10"/>
  <c r="BA23"/>
  <c r="K23" i="14"/>
  <c r="K224" i="10"/>
  <c r="BB23"/>
  <c r="L23" i="14"/>
  <c r="L224" i="10"/>
  <c r="BC23"/>
  <c r="M23" i="14"/>
  <c r="M224" i="10"/>
  <c r="BD23"/>
  <c r="N23" i="14"/>
  <c r="N224" i="10"/>
  <c r="BE23"/>
  <c r="O23" i="14"/>
  <c r="O224" i="10"/>
  <c r="BF23"/>
  <c r="P23" i="14"/>
  <c r="P224" i="10"/>
  <c r="BG23"/>
  <c r="Q23" i="14"/>
  <c r="Q224" i="10"/>
  <c r="BH23"/>
  <c r="R23" i="14"/>
  <c r="R224" i="10"/>
  <c r="BI23"/>
  <c r="S23" i="14"/>
  <c r="S224" i="10"/>
  <c r="BJ23"/>
  <c r="T23" i="14"/>
  <c r="T224" i="10"/>
  <c r="BK23"/>
  <c r="U23" i="14"/>
  <c r="U224" i="10"/>
  <c r="BL23"/>
  <c r="V23" i="14"/>
  <c r="V224" i="10"/>
  <c r="BM23"/>
  <c r="W23" i="14"/>
  <c r="W224" i="10"/>
  <c r="BN23"/>
  <c r="X23" i="14"/>
  <c r="X224" i="10"/>
  <c r="BO23"/>
  <c r="Y23" i="14"/>
  <c r="Y224" i="10"/>
  <c r="BP23"/>
  <c r="Z23" i="14"/>
  <c r="Z224" i="10"/>
  <c r="BQ23"/>
  <c r="AA23" i="14"/>
  <c r="AA224" i="10"/>
  <c r="BR23"/>
  <c r="AB23" i="14"/>
  <c r="AB224" i="10"/>
  <c r="BS23"/>
  <c r="AC23" i="14"/>
  <c r="AC224" i="10"/>
  <c r="BT23"/>
  <c r="AD23" i="14"/>
  <c r="AD224" i="10"/>
  <c r="BU23"/>
  <c r="AE23" i="14"/>
  <c r="AE224" i="10"/>
  <c r="BV23"/>
  <c r="AF23" i="14"/>
  <c r="AF224" i="10"/>
  <c r="BW23"/>
  <c r="AG23" i="14"/>
  <c r="AG224" i="10"/>
  <c r="BX23"/>
  <c r="AH23" i="14"/>
  <c r="AH224" i="10"/>
  <c r="BY23"/>
  <c r="AI23" i="14"/>
  <c r="AI224" i="10"/>
  <c r="BZ23"/>
  <c r="AJ23" i="14"/>
  <c r="AJ224" i="10"/>
  <c r="CA23"/>
  <c r="AK23" i="14"/>
  <c r="AK224" i="10"/>
  <c r="CB23"/>
  <c r="AL23" i="14"/>
  <c r="AL224" i="10"/>
  <c r="CC23"/>
  <c r="AM23" i="14"/>
  <c r="AM224" i="10"/>
  <c r="CD23"/>
  <c r="AN23" i="14"/>
  <c r="AN224" i="10"/>
  <c r="CE23"/>
  <c r="AO23" i="14"/>
  <c r="AO224" i="10"/>
  <c r="CF23"/>
  <c r="AP23" i="14"/>
  <c r="AP224" i="10"/>
  <c r="CG23"/>
  <c r="AQ23" i="14"/>
  <c r="AQ224" i="10"/>
  <c r="CH23"/>
  <c r="AR23" i="14"/>
  <c r="AR224" i="10"/>
  <c r="CI23"/>
  <c r="AS23" i="14"/>
  <c r="AS224" i="10"/>
  <c r="CJ23"/>
  <c r="AT23" i="14"/>
  <c r="AT224" i="10"/>
  <c r="CK23"/>
  <c r="AU23" i="14"/>
  <c r="AU224" i="10"/>
  <c r="CL23"/>
  <c r="H23" i="14"/>
  <c r="H224" i="10"/>
  <c r="AY23"/>
  <c r="AX23" s="1"/>
  <c r="G23" i="14" s="1"/>
  <c r="I22"/>
  <c r="I223" i="10"/>
  <c r="AZ22"/>
  <c r="J22" i="14"/>
  <c r="J223" i="10"/>
  <c r="BA22"/>
  <c r="K22" i="14"/>
  <c r="K223" i="10"/>
  <c r="BB22"/>
  <c r="L22" i="14"/>
  <c r="L223" i="10"/>
  <c r="BC22"/>
  <c r="M22" i="14"/>
  <c r="M223" i="10"/>
  <c r="BD22"/>
  <c r="N22" i="14"/>
  <c r="N223" i="10"/>
  <c r="BE22"/>
  <c r="O22" i="14"/>
  <c r="O223" i="10"/>
  <c r="BF22"/>
  <c r="P22" i="14"/>
  <c r="P223" i="10"/>
  <c r="BG22"/>
  <c r="Q22" i="14"/>
  <c r="Q223" i="10"/>
  <c r="BH22"/>
  <c r="R22" i="14"/>
  <c r="R223" i="10"/>
  <c r="BI22"/>
  <c r="S22" i="14"/>
  <c r="S223" i="10"/>
  <c r="BJ22"/>
  <c r="T22" i="14"/>
  <c r="T223" i="10"/>
  <c r="BK22"/>
  <c r="U22" i="14"/>
  <c r="U223" i="10"/>
  <c r="BL22"/>
  <c r="V22" i="14"/>
  <c r="V223" i="10"/>
  <c r="BM22"/>
  <c r="W22" i="14"/>
  <c r="W223" i="10"/>
  <c r="BN22"/>
  <c r="X22" i="14"/>
  <c r="X223" i="10"/>
  <c r="BO22"/>
  <c r="Y22" i="14"/>
  <c r="Y223" i="10"/>
  <c r="BP22"/>
  <c r="Z22" i="14"/>
  <c r="Z223" i="10"/>
  <c r="BQ22"/>
  <c r="AA22" i="14"/>
  <c r="AA223" i="10"/>
  <c r="BR22"/>
  <c r="AB22" i="14"/>
  <c r="AB223" i="10"/>
  <c r="BS22"/>
  <c r="AC22" i="14"/>
  <c r="AC223" i="10"/>
  <c r="BT22"/>
  <c r="AD22" i="14"/>
  <c r="AD223" i="10"/>
  <c r="BU22"/>
  <c r="AE22" i="14"/>
  <c r="AE223" i="10"/>
  <c r="BV22"/>
  <c r="AF22" i="14"/>
  <c r="AF223" i="10"/>
  <c r="BW22"/>
  <c r="AG22" i="14"/>
  <c r="AG223" i="10"/>
  <c r="BX22"/>
  <c r="AH22" i="14"/>
  <c r="AH223" i="10"/>
  <c r="BY22"/>
  <c r="AI22" i="14"/>
  <c r="AI223" i="10"/>
  <c r="BZ22"/>
  <c r="AJ22" i="14"/>
  <c r="AJ223" i="10"/>
  <c r="CA22"/>
  <c r="AK22" i="14"/>
  <c r="AK223" i="10"/>
  <c r="CB22"/>
  <c r="AL22" i="14"/>
  <c r="AL223" i="10"/>
  <c r="CC22"/>
  <c r="AM22" i="14"/>
  <c r="AM223" i="10"/>
  <c r="CD22"/>
  <c r="AN22" i="14"/>
  <c r="AN223" i="10"/>
  <c r="CE22"/>
  <c r="AO22" i="14"/>
  <c r="AO223" i="10"/>
  <c r="CF22"/>
  <c r="AP22" i="14"/>
  <c r="AP223" i="10"/>
  <c r="CG22"/>
  <c r="AQ22" i="14"/>
  <c r="AQ223" i="10"/>
  <c r="CH22"/>
  <c r="AR22" i="14"/>
  <c r="AR223" i="10"/>
  <c r="CI22"/>
  <c r="AS22" i="14"/>
  <c r="AS223" i="10"/>
  <c r="CJ22"/>
  <c r="AT22" i="14"/>
  <c r="AT223" i="10"/>
  <c r="CK22"/>
  <c r="AU22" i="14"/>
  <c r="AU223" i="10"/>
  <c r="CL22"/>
  <c r="H22" i="14"/>
  <c r="H223" i="10"/>
  <c r="AY22"/>
  <c r="AX22" s="1"/>
  <c r="G22" i="14" s="1"/>
  <c r="I21"/>
  <c r="I222" i="10"/>
  <c r="AZ21"/>
  <c r="J21" i="14"/>
  <c r="J222" i="10"/>
  <c r="BA21"/>
  <c r="K21" i="14"/>
  <c r="K222" i="10"/>
  <c r="BB21"/>
  <c r="L21" i="14"/>
  <c r="L222" i="10"/>
  <c r="BC21"/>
  <c r="M21" i="14"/>
  <c r="M222" i="10"/>
  <c r="BD21"/>
  <c r="N21" i="14"/>
  <c r="N222" i="10"/>
  <c r="BE21"/>
  <c r="O21" i="14"/>
  <c r="O222" i="10"/>
  <c r="BF21"/>
  <c r="P21" i="14"/>
  <c r="P222" i="10"/>
  <c r="BG21"/>
  <c r="Q21" i="14"/>
  <c r="Q222" i="10"/>
  <c r="BH21"/>
  <c r="R21" i="14"/>
  <c r="R222" i="10"/>
  <c r="BI21"/>
  <c r="S21" i="14"/>
  <c r="S222" i="10"/>
  <c r="BJ21"/>
  <c r="T21" i="14"/>
  <c r="T222" i="10"/>
  <c r="BK21"/>
  <c r="U21" i="14"/>
  <c r="U222" i="10"/>
  <c r="BL21"/>
  <c r="V21" i="14"/>
  <c r="V222" i="10"/>
  <c r="BM21"/>
  <c r="W21" i="14"/>
  <c r="W222" i="10"/>
  <c r="BN21"/>
  <c r="X21" i="14"/>
  <c r="X222" i="10"/>
  <c r="BO21"/>
  <c r="Y21" i="14"/>
  <c r="Y222" i="10"/>
  <c r="BP21"/>
  <c r="Z21" i="14"/>
  <c r="Z222" i="10"/>
  <c r="BQ21"/>
  <c r="AA21" i="14"/>
  <c r="AA222" i="10"/>
  <c r="BR21"/>
  <c r="AB21" i="14"/>
  <c r="AB222" i="10"/>
  <c r="BS21"/>
  <c r="AC21" i="14"/>
  <c r="AC222" i="10"/>
  <c r="BT21"/>
  <c r="AD21" i="14"/>
  <c r="AD222" i="10"/>
  <c r="BU21"/>
  <c r="AE21" i="14"/>
  <c r="AE222" i="10"/>
  <c r="BV21"/>
  <c r="AF21" i="14"/>
  <c r="AF222" i="10"/>
  <c r="BW21"/>
  <c r="AG21" i="14"/>
  <c r="AG222" i="10"/>
  <c r="BX21"/>
  <c r="AH21" i="14"/>
  <c r="AH222" i="10"/>
  <c r="BY21"/>
  <c r="AI21" i="14"/>
  <c r="AI222" i="10"/>
  <c r="BZ21"/>
  <c r="AJ21" i="14"/>
  <c r="AJ222" i="10"/>
  <c r="CA21"/>
  <c r="AK21" i="14"/>
  <c r="AK222" i="10"/>
  <c r="CB21"/>
  <c r="AL21" i="14"/>
  <c r="AL222" i="10"/>
  <c r="CC21"/>
  <c r="AM21" i="14"/>
  <c r="AM222" i="10"/>
  <c r="CD21"/>
  <c r="AN21" i="14"/>
  <c r="AN222" i="10"/>
  <c r="CE21"/>
  <c r="AO21" i="14"/>
  <c r="AO222" i="10"/>
  <c r="CF21"/>
  <c r="AP21" i="14"/>
  <c r="AP222" i="10"/>
  <c r="CG21"/>
  <c r="AQ21" i="14"/>
  <c r="AQ222" i="10"/>
  <c r="CH21"/>
  <c r="AR21" i="14"/>
  <c r="AR222" i="10"/>
  <c r="CI21"/>
  <c r="AS21" i="14"/>
  <c r="AS222" i="10"/>
  <c r="CJ21"/>
  <c r="AT21" i="14"/>
  <c r="AT222" i="10"/>
  <c r="CK21"/>
  <c r="AU21" i="14"/>
  <c r="AU222" i="10"/>
  <c r="CL21"/>
  <c r="H21" i="14"/>
  <c r="H222" i="10"/>
  <c r="AY21"/>
  <c r="AX21" s="1"/>
  <c r="G21" i="14" s="1"/>
  <c r="I20"/>
  <c r="I221" i="10"/>
  <c r="AZ20"/>
  <c r="J20" i="14"/>
  <c r="J221" i="10"/>
  <c r="BA20"/>
  <c r="K20" i="14"/>
  <c r="K221" i="10"/>
  <c r="BB20"/>
  <c r="L20" i="14"/>
  <c r="L221" i="10"/>
  <c r="BC20"/>
  <c r="M20" i="14"/>
  <c r="M221" i="10"/>
  <c r="BD20"/>
  <c r="N20" i="14"/>
  <c r="N221" i="10"/>
  <c r="BE20"/>
  <c r="O20" i="14"/>
  <c r="O221" i="10"/>
  <c r="BF20"/>
  <c r="P20" i="14"/>
  <c r="P221" i="10"/>
  <c r="BG20"/>
  <c r="Q20" i="14"/>
  <c r="Q221" i="10"/>
  <c r="BH20"/>
  <c r="R20" i="14"/>
  <c r="R221" i="10"/>
  <c r="BI20"/>
  <c r="S20" i="14"/>
  <c r="S221" i="10"/>
  <c r="BJ20"/>
  <c r="T20" i="14"/>
  <c r="T221" i="10"/>
  <c r="BK20"/>
  <c r="U20" i="14"/>
  <c r="U221" i="10"/>
  <c r="BL20"/>
  <c r="V20" i="14"/>
  <c r="V221" i="10"/>
  <c r="BM20"/>
  <c r="W20" i="14"/>
  <c r="W221" i="10"/>
  <c r="BN20"/>
  <c r="X20" i="14"/>
  <c r="X221" i="10"/>
  <c r="BO20"/>
  <c r="Y20" i="14"/>
  <c r="Y221" i="10"/>
  <c r="BP20"/>
  <c r="Z20" i="14"/>
  <c r="Z221" i="10"/>
  <c r="BQ20"/>
  <c r="AA20" i="14"/>
  <c r="AA221" i="10"/>
  <c r="BR20"/>
  <c r="AB20" i="14"/>
  <c r="AB221" i="10"/>
  <c r="BS20"/>
  <c r="AC20" i="14"/>
  <c r="AC221" i="10"/>
  <c r="BT20"/>
  <c r="AD20" i="14"/>
  <c r="AD221" i="10"/>
  <c r="BU20"/>
  <c r="AE20" i="14"/>
  <c r="AE221" i="10"/>
  <c r="BV20"/>
  <c r="AF20" i="14"/>
  <c r="AF221" i="10"/>
  <c r="BW20"/>
  <c r="AG20" i="14"/>
  <c r="AG221" i="10"/>
  <c r="BX20"/>
  <c r="AH20" i="14"/>
  <c r="AH221" i="10"/>
  <c r="BY20"/>
  <c r="AI20" i="14"/>
  <c r="AI221" i="10"/>
  <c r="BZ20"/>
  <c r="AJ20" i="14"/>
  <c r="AJ221" i="10"/>
  <c r="CA20"/>
  <c r="AK20" i="14"/>
  <c r="AK221" i="10"/>
  <c r="CB20"/>
  <c r="AL20" i="14"/>
  <c r="AL221" i="10"/>
  <c r="CC20"/>
  <c r="AM20" i="14"/>
  <c r="AM221" i="10"/>
  <c r="CD20"/>
  <c r="AN20" i="14"/>
  <c r="AN221" i="10"/>
  <c r="CE20"/>
  <c r="AO20" i="14"/>
  <c r="AO221" i="10"/>
  <c r="CF20"/>
  <c r="AP20" i="14"/>
  <c r="AP221" i="10"/>
  <c r="CG20"/>
  <c r="AQ20" i="14"/>
  <c r="AQ221" i="10"/>
  <c r="CH20"/>
  <c r="AR20" i="14"/>
  <c r="AR221" i="10"/>
  <c r="CI20"/>
  <c r="AS20" i="14"/>
  <c r="AS221" i="10"/>
  <c r="CJ20"/>
  <c r="AT20" i="14"/>
  <c r="AT221" i="10"/>
  <c r="CK20"/>
  <c r="AU20" i="14"/>
  <c r="AU221" i="10"/>
  <c r="CL20"/>
  <c r="H20" i="14"/>
  <c r="H221" i="10"/>
  <c r="AY20"/>
  <c r="AX20" s="1"/>
  <c r="G20" i="14" s="1"/>
  <c r="I19"/>
  <c r="I220" i="10"/>
  <c r="AZ19"/>
  <c r="J19" i="14"/>
  <c r="J220" i="10"/>
  <c r="BA19"/>
  <c r="K19" i="14"/>
  <c r="K220" i="10"/>
  <c r="BB19"/>
  <c r="L19" i="14"/>
  <c r="L220" i="10"/>
  <c r="BC19"/>
  <c r="M19" i="14"/>
  <c r="M220" i="10"/>
  <c r="BD19"/>
  <c r="N19" i="14"/>
  <c r="N220" i="10"/>
  <c r="BE19"/>
  <c r="O19" i="14"/>
  <c r="O220" i="10"/>
  <c r="BF19"/>
  <c r="P19" i="14"/>
  <c r="P220" i="10"/>
  <c r="BG19"/>
  <c r="Q19" i="14"/>
  <c r="Q220" i="10"/>
  <c r="BH19"/>
  <c r="R19" i="14"/>
  <c r="R220" i="10"/>
  <c r="BI19"/>
  <c r="S19" i="14"/>
  <c r="S220" i="10"/>
  <c r="BJ19"/>
  <c r="T19" i="14"/>
  <c r="T220" i="10"/>
  <c r="BK19"/>
  <c r="U19" i="14"/>
  <c r="U220" i="10"/>
  <c r="BL19"/>
  <c r="V19" i="14"/>
  <c r="V220" i="10"/>
  <c r="BM19"/>
  <c r="W19" i="14"/>
  <c r="W220" i="10"/>
  <c r="BN19"/>
  <c r="X19" i="14"/>
  <c r="X220" i="10"/>
  <c r="BO19"/>
  <c r="Y19" i="14"/>
  <c r="Y220" i="10"/>
  <c r="BP19"/>
  <c r="Z19" i="14"/>
  <c r="Z220" i="10"/>
  <c r="BQ19"/>
  <c r="AA19" i="14"/>
  <c r="AA220" i="10"/>
  <c r="BR19"/>
  <c r="AB19" i="14"/>
  <c r="AB220" i="10"/>
  <c r="BS19"/>
  <c r="AC19" i="14"/>
  <c r="AC220" i="10"/>
  <c r="BT19"/>
  <c r="AD19" i="14"/>
  <c r="AD220" i="10"/>
  <c r="BU19"/>
  <c r="AE19" i="14"/>
  <c r="AE220" i="10"/>
  <c r="BV19"/>
  <c r="AF19" i="14"/>
  <c r="AF220" i="10"/>
  <c r="BW19"/>
  <c r="AG19" i="14"/>
  <c r="AG220" i="10"/>
  <c r="BX19"/>
  <c r="AH19" i="14"/>
  <c r="AH220" i="10"/>
  <c r="BY19"/>
  <c r="AI19" i="14"/>
  <c r="AI220" i="10"/>
  <c r="BZ19"/>
  <c r="AJ19" i="14"/>
  <c r="AJ220" i="10"/>
  <c r="CA19"/>
  <c r="AK19" i="14"/>
  <c r="AK220" i="10"/>
  <c r="CB19"/>
  <c r="AL19" i="14"/>
  <c r="AL220" i="10"/>
  <c r="CC19"/>
  <c r="AM19" i="14"/>
  <c r="AM220" i="10"/>
  <c r="CD19"/>
  <c r="AN19" i="14"/>
  <c r="AN220" i="10"/>
  <c r="CE19"/>
  <c r="AO19" i="14"/>
  <c r="AO220" i="10"/>
  <c r="CF19"/>
  <c r="AP19" i="14"/>
  <c r="AP220" i="10"/>
  <c r="CG19"/>
  <c r="AQ19" i="14"/>
  <c r="AQ220" i="10"/>
  <c r="CH19"/>
  <c r="AR19" i="14"/>
  <c r="AR220" i="10"/>
  <c r="CI19"/>
  <c r="AS19" i="14"/>
  <c r="AS220" i="10"/>
  <c r="CJ19"/>
  <c r="AT19" i="14"/>
  <c r="AT220" i="10"/>
  <c r="CK19"/>
  <c r="AU19" i="14"/>
  <c r="AU220" i="10"/>
  <c r="CL19"/>
  <c r="H19" i="14"/>
  <c r="H220" i="10"/>
  <c r="AY19"/>
  <c r="AX19" s="1"/>
  <c r="G19" i="14" s="1"/>
  <c r="I18"/>
  <c r="I219" i="10"/>
  <c r="AZ18"/>
  <c r="J18" i="14"/>
  <c r="J219" i="10"/>
  <c r="BA18"/>
  <c r="K18" i="14"/>
  <c r="K219" i="10"/>
  <c r="BB18"/>
  <c r="L18" i="14"/>
  <c r="L219" i="10"/>
  <c r="BC18"/>
  <c r="M18" i="14"/>
  <c r="M219" i="10"/>
  <c r="BD18"/>
  <c r="N18" i="14"/>
  <c r="N219" i="10"/>
  <c r="BE18"/>
  <c r="O18" i="14"/>
  <c r="O219" i="10"/>
  <c r="BF18"/>
  <c r="P18" i="14"/>
  <c r="P219" i="10"/>
  <c r="BG18"/>
  <c r="Q18" i="14"/>
  <c r="Q219" i="10"/>
  <c r="BH18"/>
  <c r="R18" i="14"/>
  <c r="R219" i="10"/>
  <c r="BI18"/>
  <c r="S18" i="14"/>
  <c r="S219" i="10"/>
  <c r="BJ18"/>
  <c r="T18" i="14"/>
  <c r="T219" i="10"/>
  <c r="BK18"/>
  <c r="U18" i="14"/>
  <c r="U219" i="10"/>
  <c r="BL18"/>
  <c r="V18" i="14"/>
  <c r="V219" i="10"/>
  <c r="BM18"/>
  <c r="W18" i="14"/>
  <c r="W219" i="10"/>
  <c r="BN18"/>
  <c r="X18" i="14"/>
  <c r="X219" i="10"/>
  <c r="BO18"/>
  <c r="Y18" i="14"/>
  <c r="Y219" i="10"/>
  <c r="BP18"/>
  <c r="Z18" i="14"/>
  <c r="Z219" i="10"/>
  <c r="BQ18"/>
  <c r="AA18" i="14"/>
  <c r="AA219" i="10"/>
  <c r="BR18"/>
  <c r="AB18" i="14"/>
  <c r="AB219" i="10"/>
  <c r="BS18"/>
  <c r="AC18" i="14"/>
  <c r="AC219" i="10"/>
  <c r="BT18"/>
  <c r="AD18" i="14"/>
  <c r="AD219" i="10"/>
  <c r="BU18"/>
  <c r="AE18" i="14"/>
  <c r="AE219" i="10"/>
  <c r="BV18"/>
  <c r="AF18" i="14"/>
  <c r="AF219" i="10"/>
  <c r="BW18"/>
  <c r="AG18" i="14"/>
  <c r="AG219" i="10"/>
  <c r="BX18"/>
  <c r="AH18" i="14"/>
  <c r="AH219" i="10"/>
  <c r="BY18"/>
  <c r="AI18" i="14"/>
  <c r="AI219" i="10"/>
  <c r="BZ18"/>
  <c r="AJ18" i="14"/>
  <c r="AJ219" i="10"/>
  <c r="CA18"/>
  <c r="AK18" i="14"/>
  <c r="AK219" i="10"/>
  <c r="CB18"/>
  <c r="AL18" i="14"/>
  <c r="AL219" i="10"/>
  <c r="CC18"/>
  <c r="AM18" i="14"/>
  <c r="AM219" i="10"/>
  <c r="CD18"/>
  <c r="AN18" i="14"/>
  <c r="AN219" i="10"/>
  <c r="CE18"/>
  <c r="AO18" i="14"/>
  <c r="AO219" i="10"/>
  <c r="CF18"/>
  <c r="AP18" i="14"/>
  <c r="AP219" i="10"/>
  <c r="CG18"/>
  <c r="AQ18" i="14"/>
  <c r="AQ219" i="10"/>
  <c r="CH18"/>
  <c r="AR18" i="14"/>
  <c r="AR219" i="10"/>
  <c r="CI18"/>
  <c r="AS18" i="14"/>
  <c r="AS219" i="10"/>
  <c r="CJ18"/>
  <c r="AT18" i="14"/>
  <c r="AT219" i="10"/>
  <c r="CK18"/>
  <c r="AU18" i="14"/>
  <c r="AU219" i="10"/>
  <c r="CL18"/>
  <c r="H18" i="14"/>
  <c r="H219" i="10"/>
  <c r="AY18"/>
  <c r="AX18" s="1"/>
  <c r="G18" i="14" s="1"/>
  <c r="I17"/>
  <c r="I218" i="10"/>
  <c r="AZ17"/>
  <c r="J17" i="14"/>
  <c r="J218" i="10"/>
  <c r="BA17"/>
  <c r="K17" i="14"/>
  <c r="K218" i="10"/>
  <c r="BB17"/>
  <c r="L17" i="14"/>
  <c r="L218" i="10"/>
  <c r="BC17"/>
  <c r="M17" i="14"/>
  <c r="M218" i="10"/>
  <c r="BD17"/>
  <c r="N17" i="14"/>
  <c r="N218" i="10"/>
  <c r="BE17"/>
  <c r="O17" i="14"/>
  <c r="O218" i="10"/>
  <c r="BF17"/>
  <c r="P17" i="14"/>
  <c r="P218" i="10"/>
  <c r="BG17"/>
  <c r="Q17" i="14"/>
  <c r="Q218" i="10"/>
  <c r="BH17"/>
  <c r="R17" i="14"/>
  <c r="R218" i="10"/>
  <c r="BI17"/>
  <c r="S17" i="14"/>
  <c r="S218" i="10"/>
  <c r="BJ17"/>
  <c r="T17" i="14"/>
  <c r="T218" i="10"/>
  <c r="BK17"/>
  <c r="U17" i="14"/>
  <c r="U218" i="10"/>
  <c r="BL17"/>
  <c r="V17" i="14"/>
  <c r="V218" i="10"/>
  <c r="BM17"/>
  <c r="W17" i="14"/>
  <c r="W218" i="10"/>
  <c r="BN17"/>
  <c r="X17" i="14"/>
  <c r="X218" i="10"/>
  <c r="BO17"/>
  <c r="Y17" i="14"/>
  <c r="Y218" i="10"/>
  <c r="BP17"/>
  <c r="Z17" i="14"/>
  <c r="Z218" i="10"/>
  <c r="BQ17"/>
  <c r="AA17" i="14"/>
  <c r="AA218" i="10"/>
  <c r="BR17"/>
  <c r="AB17" i="14"/>
  <c r="AB218" i="10"/>
  <c r="BS17"/>
  <c r="AC17" i="14"/>
  <c r="AC218" i="10"/>
  <c r="BT17"/>
  <c r="AD17" i="14"/>
  <c r="AD218" i="10"/>
  <c r="BU17"/>
  <c r="AE17" i="14"/>
  <c r="AE218" i="10"/>
  <c r="BV17"/>
  <c r="AF17" i="14"/>
  <c r="AF218" i="10"/>
  <c r="BW17"/>
  <c r="AG17" i="14"/>
  <c r="AG218" i="10"/>
  <c r="BX17"/>
  <c r="AH17" i="14"/>
  <c r="AH218" i="10"/>
  <c r="BY17"/>
  <c r="AI17" i="14"/>
  <c r="AI218" i="10"/>
  <c r="BZ17"/>
  <c r="AJ17" i="14"/>
  <c r="AJ218" i="10"/>
  <c r="CA17"/>
  <c r="AK17" i="14"/>
  <c r="AK218" i="10"/>
  <c r="CB17"/>
  <c r="AL17" i="14"/>
  <c r="AL218" i="10"/>
  <c r="CC17"/>
  <c r="AM17" i="14"/>
  <c r="AM218" i="10"/>
  <c r="CD17"/>
  <c r="AN17" i="14"/>
  <c r="AN218" i="10"/>
  <c r="CE17"/>
  <c r="AO17" i="14"/>
  <c r="AO218" i="10"/>
  <c r="CF17"/>
  <c r="AP17" i="14"/>
  <c r="AP218" i="10"/>
  <c r="CG17"/>
  <c r="AQ17" i="14"/>
  <c r="AQ218" i="10"/>
  <c r="CH17"/>
  <c r="AR17" i="14"/>
  <c r="AR218" i="10"/>
  <c r="CI17"/>
  <c r="AS17" i="14"/>
  <c r="AS218" i="10"/>
  <c r="CJ17"/>
  <c r="AT17" i="14"/>
  <c r="AT218" i="10"/>
  <c r="CK17"/>
  <c r="AU17" i="14"/>
  <c r="AU218" i="10"/>
  <c r="CL17"/>
  <c r="H17" i="14"/>
  <c r="H218" i="10"/>
  <c r="AY17"/>
  <c r="AX17" s="1"/>
  <c r="G17" i="14" s="1"/>
  <c r="I16"/>
  <c r="I217" i="10"/>
  <c r="AZ16"/>
  <c r="J16" i="14"/>
  <c r="J217" i="10"/>
  <c r="BA16"/>
  <c r="K16" i="14"/>
  <c r="K217" i="10"/>
  <c r="BB16"/>
  <c r="L16" i="14"/>
  <c r="L217" i="10"/>
  <c r="BC16"/>
  <c r="M16" i="14"/>
  <c r="M217" i="10"/>
  <c r="BD16"/>
  <c r="N16" i="14"/>
  <c r="N217" i="10"/>
  <c r="BE16"/>
  <c r="O16" i="14"/>
  <c r="O217" i="10"/>
  <c r="BF16"/>
  <c r="P16" i="14"/>
  <c r="P217" i="10"/>
  <c r="BG16"/>
  <c r="Q16" i="14"/>
  <c r="Q217" i="10"/>
  <c r="BH16"/>
  <c r="R16" i="14"/>
  <c r="R217" i="10"/>
  <c r="BI16"/>
  <c r="S16" i="14"/>
  <c r="S217" i="10"/>
  <c r="BJ16"/>
  <c r="T16" i="14"/>
  <c r="T217" i="10"/>
  <c r="BK16"/>
  <c r="U16" i="14"/>
  <c r="U217" i="10"/>
  <c r="BL16"/>
  <c r="V16" i="14"/>
  <c r="V217" i="10"/>
  <c r="BM16"/>
  <c r="W16" i="14"/>
  <c r="W217" i="10"/>
  <c r="BN16"/>
  <c r="X16" i="14"/>
  <c r="X217" i="10"/>
  <c r="BO16"/>
  <c r="Y16" i="14"/>
  <c r="Y217" i="10"/>
  <c r="BP16"/>
  <c r="Z16" i="14"/>
  <c r="Z217" i="10"/>
  <c r="BQ16"/>
  <c r="AA16" i="14"/>
  <c r="AA217" i="10"/>
  <c r="BR16"/>
  <c r="AB16" i="14"/>
  <c r="AB217" i="10"/>
  <c r="BS16"/>
  <c r="AC16" i="14"/>
  <c r="AC217" i="10"/>
  <c r="BT16"/>
  <c r="AD16" i="14"/>
  <c r="AD217" i="10"/>
  <c r="BU16"/>
  <c r="AE16" i="14"/>
  <c r="AE217" i="10"/>
  <c r="BV16"/>
  <c r="AF16" i="14"/>
  <c r="AF217" i="10"/>
  <c r="BW16"/>
  <c r="AG16" i="14"/>
  <c r="AG217" i="10"/>
  <c r="BX16"/>
  <c r="AH16" i="14"/>
  <c r="AH217" i="10"/>
  <c r="BY16"/>
  <c r="AI16" i="14"/>
  <c r="AI217" i="10"/>
  <c r="BZ16"/>
  <c r="AJ16" i="14"/>
  <c r="AJ217" i="10"/>
  <c r="CA16"/>
  <c r="AK16" i="14"/>
  <c r="AK217" i="10"/>
  <c r="CB16"/>
  <c r="AL16" i="14"/>
  <c r="AL217" i="10"/>
  <c r="CC16"/>
  <c r="AM16" i="14"/>
  <c r="AM217" i="10"/>
  <c r="CD16"/>
  <c r="AN16" i="14"/>
  <c r="AN217" i="10"/>
  <c r="CE16"/>
  <c r="AO16" i="14"/>
  <c r="AO217" i="10"/>
  <c r="CF16"/>
  <c r="AP16" i="14"/>
  <c r="AP217" i="10"/>
  <c r="CG16"/>
  <c r="AQ16" i="14"/>
  <c r="AQ217" i="10"/>
  <c r="CH16"/>
  <c r="AR16" i="14"/>
  <c r="AR217" i="10"/>
  <c r="CI16"/>
  <c r="AS16" i="14"/>
  <c r="AS217" i="10"/>
  <c r="CJ16"/>
  <c r="AT16" i="14"/>
  <c r="AT217" i="10"/>
  <c r="CK16"/>
  <c r="AU16" i="14"/>
  <c r="AU217" i="10"/>
  <c r="CL16"/>
  <c r="H16" i="14"/>
  <c r="H217" i="10"/>
  <c r="AY16"/>
  <c r="AX16" s="1"/>
  <c r="G16" i="14" s="1"/>
  <c r="I15"/>
  <c r="I216" i="10"/>
  <c r="AZ15"/>
  <c r="J15" i="14"/>
  <c r="J216" i="10"/>
  <c r="BA15"/>
  <c r="K15" i="14"/>
  <c r="K216" i="10"/>
  <c r="BB15"/>
  <c r="L15" i="14"/>
  <c r="L216" i="10"/>
  <c r="BC15"/>
  <c r="M15" i="14"/>
  <c r="M216" i="10"/>
  <c r="BD15"/>
  <c r="N15" i="14"/>
  <c r="N216" i="10"/>
  <c r="BE15"/>
  <c r="O15" i="14"/>
  <c r="O216" i="10"/>
  <c r="BF15"/>
  <c r="P15" i="14"/>
  <c r="P216" i="10"/>
  <c r="BG15"/>
  <c r="Q15" i="14"/>
  <c r="Q216" i="10"/>
  <c r="BH15"/>
  <c r="R15" i="14"/>
  <c r="R216" i="10"/>
  <c r="BI15"/>
  <c r="S15" i="14"/>
  <c r="S216" i="10"/>
  <c r="BJ15"/>
  <c r="T15" i="14"/>
  <c r="T216" i="10"/>
  <c r="BK15"/>
  <c r="U15" i="14"/>
  <c r="U216" i="10"/>
  <c r="BL15"/>
  <c r="V15" i="14"/>
  <c r="V216" i="10"/>
  <c r="BM15"/>
  <c r="W15" i="14"/>
  <c r="W216" i="10"/>
  <c r="BN15"/>
  <c r="X15" i="14"/>
  <c r="X216" i="10"/>
  <c r="BO15"/>
  <c r="Y15" i="14"/>
  <c r="Y216" i="10"/>
  <c r="BP15"/>
  <c r="Z15" i="14"/>
  <c r="Z216" i="10"/>
  <c r="BQ15"/>
  <c r="AA15" i="14"/>
  <c r="AA216" i="10"/>
  <c r="BR15"/>
  <c r="AB15" i="14"/>
  <c r="AB216" i="10"/>
  <c r="BS15"/>
  <c r="AC15" i="14"/>
  <c r="AC216" i="10"/>
  <c r="BT15"/>
  <c r="AD15" i="14"/>
  <c r="AD216" i="10"/>
  <c r="BU15"/>
  <c r="AE15" i="14"/>
  <c r="AE216" i="10"/>
  <c r="BV15"/>
  <c r="AF15" i="14"/>
  <c r="AF216" i="10"/>
  <c r="BW15"/>
  <c r="AG15" i="14"/>
  <c r="AG216" i="10"/>
  <c r="BX15"/>
  <c r="AH15" i="14"/>
  <c r="AH216" i="10"/>
  <c r="BY15"/>
  <c r="AI15" i="14"/>
  <c r="AI216" i="10"/>
  <c r="BZ15"/>
  <c r="AJ15" i="14"/>
  <c r="AJ216" i="10"/>
  <c r="CA15"/>
  <c r="AK15" i="14"/>
  <c r="AK216" i="10"/>
  <c r="CB15"/>
  <c r="AL15" i="14"/>
  <c r="AL216" i="10"/>
  <c r="CC15"/>
  <c r="AM15" i="14"/>
  <c r="AM216" i="10"/>
  <c r="CD15"/>
  <c r="AN15" i="14"/>
  <c r="AN216" i="10"/>
  <c r="CE15"/>
  <c r="AO15" i="14"/>
  <c r="AO216" i="10"/>
  <c r="CF15"/>
  <c r="AP15" i="14"/>
  <c r="AP216" i="10"/>
  <c r="CG15"/>
  <c r="AQ15" i="14"/>
  <c r="AQ216" i="10"/>
  <c r="CH15"/>
  <c r="AR15" i="14"/>
  <c r="AR216" i="10"/>
  <c r="CI15"/>
  <c r="AS15" i="14"/>
  <c r="AS216" i="10"/>
  <c r="CJ15"/>
  <c r="AT15" i="14"/>
  <c r="AT216" i="10"/>
  <c r="CK15"/>
  <c r="AU15" i="14"/>
  <c r="AU216" i="10"/>
  <c r="CL15"/>
  <c r="H15" i="14"/>
  <c r="H216" i="10"/>
  <c r="AY15"/>
  <c r="AX15" s="1"/>
  <c r="G15" i="14" s="1"/>
  <c r="I14"/>
  <c r="I215" i="10"/>
  <c r="AZ14"/>
  <c r="J14" i="14"/>
  <c r="J215" i="10"/>
  <c r="BA14"/>
  <c r="K14" i="14"/>
  <c r="K215" i="10"/>
  <c r="BB14"/>
  <c r="L14" i="14"/>
  <c r="L215" i="10"/>
  <c r="BC14"/>
  <c r="M14" i="14"/>
  <c r="M215" i="10"/>
  <c r="BD14"/>
  <c r="N14" i="14"/>
  <c r="N215" i="10"/>
  <c r="BE14"/>
  <c r="O14" i="14"/>
  <c r="O215" i="10"/>
  <c r="BF14"/>
  <c r="P14" i="14"/>
  <c r="P215" i="10"/>
  <c r="BG14"/>
  <c r="Q14" i="14"/>
  <c r="Q215" i="10"/>
  <c r="BH14"/>
  <c r="R14" i="14"/>
  <c r="R215" i="10"/>
  <c r="BI14"/>
  <c r="S14" i="14"/>
  <c r="S215" i="10"/>
  <c r="BJ14"/>
  <c r="T14" i="14"/>
  <c r="T215" i="10"/>
  <c r="BK14"/>
  <c r="U14" i="14"/>
  <c r="U215" i="10"/>
  <c r="BL14"/>
  <c r="V14" i="14"/>
  <c r="V215" i="10"/>
  <c r="BM14"/>
  <c r="W14" i="14"/>
  <c r="W215" i="10"/>
  <c r="BN14"/>
  <c r="X14" i="14"/>
  <c r="X215" i="10"/>
  <c r="BO14"/>
  <c r="Y14" i="14"/>
  <c r="Y215" i="10"/>
  <c r="BP14"/>
  <c r="Z14" i="14"/>
  <c r="Z215" i="10"/>
  <c r="BQ14"/>
  <c r="AA14" i="14"/>
  <c r="AA215" i="10"/>
  <c r="BR14"/>
  <c r="AB14" i="14"/>
  <c r="AB215" i="10"/>
  <c r="BS14"/>
  <c r="AC14" i="14"/>
  <c r="AC215" i="10"/>
  <c r="BT14"/>
  <c r="AD14" i="14"/>
  <c r="AD215" i="10"/>
  <c r="BU14"/>
  <c r="AE14" i="14"/>
  <c r="AE215" i="10"/>
  <c r="BV14"/>
  <c r="AF14" i="14"/>
  <c r="AF215" i="10"/>
  <c r="BW14"/>
  <c r="AG14" i="14"/>
  <c r="AG215" i="10"/>
  <c r="BX14"/>
  <c r="AH14" i="14"/>
  <c r="AH215" i="10"/>
  <c r="BY14"/>
  <c r="AI14" i="14"/>
  <c r="AI215" i="10"/>
  <c r="BZ14"/>
  <c r="AJ14" i="14"/>
  <c r="AJ215" i="10"/>
  <c r="CA14"/>
  <c r="AK14" i="14"/>
  <c r="AK215" i="10"/>
  <c r="CB14"/>
  <c r="AL14" i="14"/>
  <c r="AL215" i="10"/>
  <c r="CC14"/>
  <c r="AM14" i="14"/>
  <c r="AM215" i="10"/>
  <c r="CD14"/>
  <c r="AN14" i="14"/>
  <c r="AN215" i="10"/>
  <c r="CE14"/>
  <c r="AO14" i="14"/>
  <c r="AO215" i="10"/>
  <c r="CF14"/>
  <c r="AP14" i="14"/>
  <c r="AP215" i="10"/>
  <c r="CG14"/>
  <c r="AQ14" i="14"/>
  <c r="AQ215" i="10"/>
  <c r="CH14"/>
  <c r="AR14" i="14"/>
  <c r="AR215" i="10"/>
  <c r="CI14"/>
  <c r="AS14" i="14"/>
  <c r="AS215" i="10"/>
  <c r="CJ14"/>
  <c r="AT14" i="14"/>
  <c r="AT215" i="10"/>
  <c r="CK14"/>
  <c r="AU14" i="14"/>
  <c r="AU215" i="10"/>
  <c r="CL14"/>
  <c r="H14" i="14"/>
  <c r="H215" i="10"/>
  <c r="AY14"/>
  <c r="AX14" s="1"/>
  <c r="G14" i="14" s="1"/>
  <c r="I13"/>
  <c r="I214" i="10"/>
  <c r="AZ13"/>
  <c r="J13" i="14"/>
  <c r="J214" i="10"/>
  <c r="BA13"/>
  <c r="K13" i="14"/>
  <c r="K214" i="10"/>
  <c r="BB13"/>
  <c r="L13" i="14"/>
  <c r="L214" i="10"/>
  <c r="BC13"/>
  <c r="M13" i="14"/>
  <c r="M214" i="10"/>
  <c r="BD13"/>
  <c r="N13" i="14"/>
  <c r="N214" i="10"/>
  <c r="BE13"/>
  <c r="O13" i="14"/>
  <c r="O214" i="10"/>
  <c r="BF13"/>
  <c r="P13" i="14"/>
  <c r="P214" i="10"/>
  <c r="BG13"/>
  <c r="Q13" i="14"/>
  <c r="Q214" i="10"/>
  <c r="BH13"/>
  <c r="R13" i="14"/>
  <c r="R214" i="10"/>
  <c r="BI13"/>
  <c r="S13" i="14"/>
  <c r="S214" i="10"/>
  <c r="BJ13"/>
  <c r="T13" i="14"/>
  <c r="T214" i="10"/>
  <c r="BK13"/>
  <c r="U13" i="14"/>
  <c r="U214" i="10"/>
  <c r="BL13"/>
  <c r="V13" i="14"/>
  <c r="V214" i="10"/>
  <c r="BM13"/>
  <c r="W13" i="14"/>
  <c r="W214" i="10"/>
  <c r="BN13"/>
  <c r="X13" i="14"/>
  <c r="X214" i="10"/>
  <c r="BO13"/>
  <c r="Y13" i="14"/>
  <c r="Y214" i="10"/>
  <c r="BP13"/>
  <c r="Z13" i="14"/>
  <c r="Z214" i="10"/>
  <c r="BQ13"/>
  <c r="AA13" i="14"/>
  <c r="AA214" i="10"/>
  <c r="BR13"/>
  <c r="AB13" i="14"/>
  <c r="AB214" i="10"/>
  <c r="BS13"/>
  <c r="AC13" i="14"/>
  <c r="AC214" i="10"/>
  <c r="BT13"/>
  <c r="AD13" i="14"/>
  <c r="AD214" i="10"/>
  <c r="BU13"/>
  <c r="AE13" i="14"/>
  <c r="AE214" i="10"/>
  <c r="BV13"/>
  <c r="AF13" i="14"/>
  <c r="AF214" i="10"/>
  <c r="BW13"/>
  <c r="AG13" i="14"/>
  <c r="AG214" i="10"/>
  <c r="BX13"/>
  <c r="AH13" i="14"/>
  <c r="AH214" i="10"/>
  <c r="BY13"/>
  <c r="AI13" i="14"/>
  <c r="AI214" i="10"/>
  <c r="BZ13"/>
  <c r="AJ13" i="14"/>
  <c r="AJ214" i="10"/>
  <c r="CA13"/>
  <c r="AK13" i="14"/>
  <c r="AK214" i="10"/>
  <c r="CB13"/>
  <c r="AL13" i="14"/>
  <c r="AL214" i="10"/>
  <c r="CC13"/>
  <c r="AM13" i="14"/>
  <c r="AM214" i="10"/>
  <c r="CD13"/>
  <c r="AN13" i="14"/>
  <c r="AN214" i="10"/>
  <c r="CE13"/>
  <c r="AO13" i="14"/>
  <c r="AO214" i="10"/>
  <c r="CF13"/>
  <c r="AP13" i="14"/>
  <c r="AP214" i="10"/>
  <c r="CG13"/>
  <c r="AQ13" i="14"/>
  <c r="AQ214" i="10"/>
  <c r="CH13"/>
  <c r="AR13" i="14"/>
  <c r="AR214" i="10"/>
  <c r="CI13"/>
  <c r="AS13" i="14"/>
  <c r="AS214" i="10"/>
  <c r="CJ13"/>
  <c r="AT13" i="14"/>
  <c r="AT214" i="10"/>
  <c r="CK13"/>
  <c r="AU13" i="14"/>
  <c r="AU214" i="10"/>
  <c r="CL13"/>
  <c r="H13" i="14"/>
  <c r="H214" i="10"/>
  <c r="AY13"/>
  <c r="AX13" s="1"/>
  <c r="G13" i="14" s="1"/>
  <c r="I11"/>
  <c r="I212" i="10"/>
  <c r="AZ11"/>
  <c r="J11" i="14"/>
  <c r="J212" i="10"/>
  <c r="BA11"/>
  <c r="K11" i="14"/>
  <c r="K212" i="10"/>
  <c r="BB11"/>
  <c r="L11" i="14"/>
  <c r="L212" i="10"/>
  <c r="BC11"/>
  <c r="M11" i="14"/>
  <c r="M212" i="10"/>
  <c r="BD11"/>
  <c r="N11" i="14"/>
  <c r="N212" i="10"/>
  <c r="BE11"/>
  <c r="O11" i="14"/>
  <c r="O212" i="10"/>
  <c r="BF11"/>
  <c r="P11" i="14"/>
  <c r="P212" i="10"/>
  <c r="BG11"/>
  <c r="Q11" i="14"/>
  <c r="Q212" i="10"/>
  <c r="BH11"/>
  <c r="R11" i="14"/>
  <c r="R212" i="10"/>
  <c r="BI11"/>
  <c r="S11" i="14"/>
  <c r="S212" i="10"/>
  <c r="BJ11"/>
  <c r="T11" i="14"/>
  <c r="T212" i="10"/>
  <c r="BK11"/>
  <c r="U11" i="14"/>
  <c r="U212" i="10"/>
  <c r="BL11"/>
  <c r="V11" i="14"/>
  <c r="V212" i="10"/>
  <c r="BM11"/>
  <c r="W11" i="14"/>
  <c r="W212" i="10"/>
  <c r="BN11"/>
  <c r="X11" i="14"/>
  <c r="X212" i="10"/>
  <c r="BO11"/>
  <c r="Y11" i="14"/>
  <c r="Y212" i="10"/>
  <c r="BP11"/>
  <c r="Z11" i="14"/>
  <c r="Z212" i="10"/>
  <c r="BQ11"/>
  <c r="AA11" i="14"/>
  <c r="AA212" i="10"/>
  <c r="BR11"/>
  <c r="AB11" i="14"/>
  <c r="AB212" i="10"/>
  <c r="BS11"/>
  <c r="AC11" i="14"/>
  <c r="AC212" i="10"/>
  <c r="BT11"/>
  <c r="AD11" i="14"/>
  <c r="AD212" i="10"/>
  <c r="BU11"/>
  <c r="AE11" i="14"/>
  <c r="AE212" i="10"/>
  <c r="BV11"/>
  <c r="AF11" i="14"/>
  <c r="AF212" i="10"/>
  <c r="BW11"/>
  <c r="AG11" i="14"/>
  <c r="AG212" i="10"/>
  <c r="BX11"/>
  <c r="AH11" i="14"/>
  <c r="AH212" i="10"/>
  <c r="BY11"/>
  <c r="AI11" i="14"/>
  <c r="AI212" i="10"/>
  <c r="BZ11"/>
  <c r="AJ11" i="14"/>
  <c r="AJ212" i="10"/>
  <c r="CA11"/>
  <c r="AK11" i="14"/>
  <c r="AK212" i="10"/>
  <c r="CB11"/>
  <c r="AL11" i="14"/>
  <c r="AL212" i="10"/>
  <c r="CC11"/>
  <c r="AM11" i="14"/>
  <c r="AM212" i="10"/>
  <c r="CD11"/>
  <c r="AN11" i="14"/>
  <c r="AN212" i="10"/>
  <c r="CE11"/>
  <c r="AO11" i="14"/>
  <c r="AO212" i="10"/>
  <c r="CF11"/>
  <c r="AP11" i="14"/>
  <c r="AP212" i="10"/>
  <c r="CG11"/>
  <c r="AQ11" i="14"/>
  <c r="AQ212" i="10"/>
  <c r="CH11"/>
  <c r="AR11" i="14"/>
  <c r="AR212" i="10"/>
  <c r="CI11"/>
  <c r="AS11" i="14"/>
  <c r="AS212" i="10"/>
  <c r="CJ11"/>
  <c r="AT11" i="14"/>
  <c r="AT212" i="10"/>
  <c r="CK11"/>
  <c r="AU11" i="14"/>
  <c r="AU212" i="10"/>
  <c r="CL11"/>
  <c r="H11" i="14"/>
  <c r="H212" i="10"/>
  <c r="AY11"/>
  <c r="AX11" s="1"/>
  <c r="G11" i="14" s="1"/>
  <c r="I10"/>
  <c r="I211" i="10"/>
  <c r="AZ10"/>
  <c r="J10" i="14"/>
  <c r="J211" i="10"/>
  <c r="BA10"/>
  <c r="K10" i="14"/>
  <c r="K211" i="10"/>
  <c r="BB10"/>
  <c r="L10" i="14"/>
  <c r="L211" i="10"/>
  <c r="BC10"/>
  <c r="M10" i="14"/>
  <c r="M211" i="10"/>
  <c r="BD10"/>
  <c r="N10" i="14"/>
  <c r="N211" i="10"/>
  <c r="BE10"/>
  <c r="O10" i="14"/>
  <c r="O211" i="10"/>
  <c r="BF10"/>
  <c r="P10" i="14"/>
  <c r="P211" i="10"/>
  <c r="BG10"/>
  <c r="Q10" i="14"/>
  <c r="Q211" i="10"/>
  <c r="BH10"/>
  <c r="R10" i="14"/>
  <c r="R211" i="10"/>
  <c r="BI10"/>
  <c r="S10" i="14"/>
  <c r="S211" i="10"/>
  <c r="BJ10"/>
  <c r="T10" i="14"/>
  <c r="T211" i="10"/>
  <c r="BK10"/>
  <c r="U10" i="14"/>
  <c r="U211" i="10"/>
  <c r="BL10"/>
  <c r="V10" i="14"/>
  <c r="V211" i="10"/>
  <c r="BM10"/>
  <c r="W10" i="14"/>
  <c r="W211" i="10"/>
  <c r="BN10"/>
  <c r="X10" i="14"/>
  <c r="X211" i="10"/>
  <c r="BO10"/>
  <c r="Y10" i="14"/>
  <c r="Y211" i="10"/>
  <c r="BP10"/>
  <c r="Z10" i="14"/>
  <c r="Z211" i="10"/>
  <c r="BQ10"/>
  <c r="AA10" i="14"/>
  <c r="AA211" i="10"/>
  <c r="BR10"/>
  <c r="AB10" i="14"/>
  <c r="AB211" i="10"/>
  <c r="BS10"/>
  <c r="AC10" i="14"/>
  <c r="AC211" i="10"/>
  <c r="BT10"/>
  <c r="AD10" i="14"/>
  <c r="AD211" i="10"/>
  <c r="BU10"/>
  <c r="AE10" i="14"/>
  <c r="AE211" i="10"/>
  <c r="BV10"/>
  <c r="AF10" i="14"/>
  <c r="AF211" i="10"/>
  <c r="BW10"/>
  <c r="AG10" i="14"/>
  <c r="AG211" i="10"/>
  <c r="BX10"/>
  <c r="AH10" i="14"/>
  <c r="AH211" i="10"/>
  <c r="BY10"/>
  <c r="AI10" i="14"/>
  <c r="AI211" i="10"/>
  <c r="BZ10"/>
  <c r="AJ10" i="14"/>
  <c r="AJ211" i="10"/>
  <c r="CA10"/>
  <c r="AK10" i="14"/>
  <c r="AK211" i="10"/>
  <c r="CB10"/>
  <c r="AL10" i="14"/>
  <c r="AL211" i="10"/>
  <c r="CC10"/>
  <c r="AM10" i="14"/>
  <c r="AM211" i="10"/>
  <c r="CD10"/>
  <c r="AN10" i="14"/>
  <c r="AN211" i="10"/>
  <c r="CE10"/>
  <c r="AO10" i="14"/>
  <c r="AO211" i="10"/>
  <c r="CF10"/>
  <c r="AP10" i="14"/>
  <c r="AP211" i="10"/>
  <c r="CG10"/>
  <c r="AQ10" i="14"/>
  <c r="AQ211" i="10"/>
  <c r="CH10"/>
  <c r="AR10" i="14"/>
  <c r="AR211" i="10"/>
  <c r="CI10"/>
  <c r="AS10" i="14"/>
  <c r="AS211" i="10"/>
  <c r="CJ10"/>
  <c r="AT10" i="14"/>
  <c r="AT211" i="10"/>
  <c r="CK10"/>
  <c r="AU10" i="14"/>
  <c r="AU211" i="10"/>
  <c r="CL10"/>
  <c r="H10" i="14"/>
  <c r="H211" i="10"/>
  <c r="AY10"/>
  <c r="AX10" s="1"/>
  <c r="G10" i="14" s="1"/>
  <c r="I9"/>
  <c r="I210" i="10"/>
  <c r="AZ9"/>
  <c r="J9" i="14"/>
  <c r="J210" i="10"/>
  <c r="BA9"/>
  <c r="K9" i="14"/>
  <c r="K210" i="10"/>
  <c r="BB9"/>
  <c r="L9" i="14"/>
  <c r="L210" i="10"/>
  <c r="BC9"/>
  <c r="M9" i="14"/>
  <c r="M210" i="10"/>
  <c r="BD9"/>
  <c r="N9" i="14"/>
  <c r="N210" i="10"/>
  <c r="BE9"/>
  <c r="O9" i="14"/>
  <c r="O210" i="10"/>
  <c r="BF9"/>
  <c r="P9" i="14"/>
  <c r="P210" i="10"/>
  <c r="BG9"/>
  <c r="Q9" i="14"/>
  <c r="Q210" i="10"/>
  <c r="BH9"/>
  <c r="R9" i="14"/>
  <c r="R210" i="10"/>
  <c r="BI9"/>
  <c r="S9" i="14"/>
  <c r="S210" i="10"/>
  <c r="BJ9"/>
  <c r="T9" i="14"/>
  <c r="T210" i="10"/>
  <c r="BK9"/>
  <c r="U9" i="14"/>
  <c r="U210" i="10"/>
  <c r="BL9"/>
  <c r="V9" i="14"/>
  <c r="V210" i="10"/>
  <c r="BM9"/>
  <c r="W9" i="14"/>
  <c r="W210" i="10"/>
  <c r="BN9"/>
  <c r="X9" i="14"/>
  <c r="X210" i="10"/>
  <c r="BO9"/>
  <c r="Y9" i="14"/>
  <c r="Y210" i="10"/>
  <c r="BP9"/>
  <c r="Z9" i="14"/>
  <c r="Z210" i="10"/>
  <c r="BQ9"/>
  <c r="AA9" i="14"/>
  <c r="AA210" i="10"/>
  <c r="BR9"/>
  <c r="AB9" i="14"/>
  <c r="AB210" i="10"/>
  <c r="BS9"/>
  <c r="AC9" i="14"/>
  <c r="AC210" i="10"/>
  <c r="BT9"/>
  <c r="AD9" i="14"/>
  <c r="AD210" i="10"/>
  <c r="BU9"/>
  <c r="AE9" i="14"/>
  <c r="AE210" i="10"/>
  <c r="BV9"/>
  <c r="AF9" i="14"/>
  <c r="AF210" i="10"/>
  <c r="BW9"/>
  <c r="AG9" i="14"/>
  <c r="AG210" i="10"/>
  <c r="BX9"/>
  <c r="AH9" i="14"/>
  <c r="AH210" i="10"/>
  <c r="BY9"/>
  <c r="AI9" i="14"/>
  <c r="AI210" i="10"/>
  <c r="BZ9"/>
  <c r="AJ9" i="14"/>
  <c r="AJ210" i="10"/>
  <c r="CA9"/>
  <c r="AK9" i="14"/>
  <c r="AK210" i="10"/>
  <c r="CB9"/>
  <c r="AL9" i="14"/>
  <c r="AL210" i="10"/>
  <c r="CC9"/>
  <c r="AM9" i="14"/>
  <c r="AM210" i="10"/>
  <c r="CD9"/>
  <c r="AN9" i="14"/>
  <c r="AN210" i="10"/>
  <c r="CE9"/>
  <c r="AO9" i="14"/>
  <c r="AO210" i="10"/>
  <c r="CF9"/>
  <c r="AP9" i="14"/>
  <c r="AP210" i="10"/>
  <c r="CG9"/>
  <c r="AQ9" i="14"/>
  <c r="AQ210" i="10"/>
  <c r="CH9"/>
  <c r="AR9" i="14"/>
  <c r="AR210" i="10"/>
  <c r="CI9"/>
  <c r="AS9" i="14"/>
  <c r="AS210" i="10"/>
  <c r="CJ9"/>
  <c r="AT9" i="14"/>
  <c r="AT210" i="10"/>
  <c r="CK9"/>
  <c r="AU9" i="14"/>
  <c r="AU210" i="10"/>
  <c r="CL9"/>
  <c r="H9" i="14"/>
  <c r="H210" i="10"/>
  <c r="AY9"/>
  <c r="AX9" s="1"/>
  <c r="G9" i="14" s="1"/>
  <c r="I8"/>
  <c r="I209" i="10"/>
  <c r="AZ8"/>
  <c r="J8" i="14"/>
  <c r="J209" i="10"/>
  <c r="BA8"/>
  <c r="K8" i="14"/>
  <c r="K209" i="10"/>
  <c r="BB8"/>
  <c r="L8" i="14"/>
  <c r="L209" i="10"/>
  <c r="BC8"/>
  <c r="M8" i="14"/>
  <c r="M209" i="10"/>
  <c r="BD8"/>
  <c r="N8" i="14"/>
  <c r="N209" i="10"/>
  <c r="BE8"/>
  <c r="O8" i="14"/>
  <c r="O209" i="10"/>
  <c r="BF8"/>
  <c r="P8" i="14"/>
  <c r="P209" i="10"/>
  <c r="BG8"/>
  <c r="Q8" i="14"/>
  <c r="Q209" i="10"/>
  <c r="BH8"/>
  <c r="R8" i="14"/>
  <c r="R209" i="10"/>
  <c r="BI8"/>
  <c r="S8" i="14"/>
  <c r="S209" i="10"/>
  <c r="BJ8"/>
  <c r="T8" i="14"/>
  <c r="T209" i="10"/>
  <c r="BK8"/>
  <c r="U8" i="14"/>
  <c r="U209" i="10"/>
  <c r="BL8"/>
  <c r="V8" i="14"/>
  <c r="V209" i="10"/>
  <c r="BM8"/>
  <c r="W8" i="14"/>
  <c r="W209" i="10"/>
  <c r="BN8"/>
  <c r="X8" i="14"/>
  <c r="X209" i="10"/>
  <c r="BO8"/>
  <c r="Y8" i="14"/>
  <c r="Y209" i="10"/>
  <c r="BP8"/>
  <c r="Z8" i="14"/>
  <c r="Z209" i="10"/>
  <c r="BQ8"/>
  <c r="AA8" i="14"/>
  <c r="AA209" i="10"/>
  <c r="BR8"/>
  <c r="AB8" i="14"/>
  <c r="AB209" i="10"/>
  <c r="BS8"/>
  <c r="AC8" i="14"/>
  <c r="AC209" i="10"/>
  <c r="BT8"/>
  <c r="AD8" i="14"/>
  <c r="AD209" i="10"/>
  <c r="BU8"/>
  <c r="AE8" i="14"/>
  <c r="AE209" i="10"/>
  <c r="BV8"/>
  <c r="AF8" i="14"/>
  <c r="AF209" i="10"/>
  <c r="BW8"/>
  <c r="AG8" i="14"/>
  <c r="AG209" i="10"/>
  <c r="BX8"/>
  <c r="AH8" i="14"/>
  <c r="AH209" i="10"/>
  <c r="BY8"/>
  <c r="AI8" i="14"/>
  <c r="AI209" i="10"/>
  <c r="BZ8"/>
  <c r="AJ8" i="14"/>
  <c r="AJ209" i="10"/>
  <c r="CA8"/>
  <c r="AK8" i="14"/>
  <c r="AK209" i="10"/>
  <c r="CB8"/>
  <c r="AL8" i="14"/>
  <c r="AL209" i="10"/>
  <c r="CC8"/>
  <c r="AM8" i="14"/>
  <c r="AM209" i="10"/>
  <c r="CD8"/>
  <c r="AN8" i="14"/>
  <c r="AN209" i="10"/>
  <c r="CE8"/>
  <c r="AO8" i="14"/>
  <c r="AO209" i="10"/>
  <c r="CF8"/>
  <c r="AP8" i="14"/>
  <c r="AP209" i="10"/>
  <c r="CG8"/>
  <c r="AQ8" i="14"/>
  <c r="AQ209" i="10"/>
  <c r="CH8"/>
  <c r="AR8" i="14"/>
  <c r="AR209" i="10"/>
  <c r="CI8"/>
  <c r="AS8" i="14"/>
  <c r="AS209" i="10"/>
  <c r="CJ8"/>
  <c r="AT8" i="14"/>
  <c r="AT209" i="10"/>
  <c r="CK8"/>
  <c r="AU8" i="14"/>
  <c r="AU209" i="10"/>
  <c r="CL8"/>
  <c r="H8" i="14"/>
  <c r="H209" i="10"/>
  <c r="AY8"/>
  <c r="AX8" s="1"/>
  <c r="G8" i="14" s="1"/>
  <c r="I7"/>
  <c r="I208" i="10"/>
  <c r="AZ7"/>
  <c r="J7" i="14"/>
  <c r="J208" i="10"/>
  <c r="BA7"/>
  <c r="K7" i="14"/>
  <c r="K208" i="10"/>
  <c r="BB7"/>
  <c r="L7" i="14"/>
  <c r="L208" i="10"/>
  <c r="BC7"/>
  <c r="M7" i="14"/>
  <c r="M208" i="10"/>
  <c r="BD7"/>
  <c r="N7" i="14"/>
  <c r="N208" i="10"/>
  <c r="BE7"/>
  <c r="O7" i="14"/>
  <c r="O208" i="10"/>
  <c r="BF7"/>
  <c r="P7" i="14"/>
  <c r="P208" i="10"/>
  <c r="BG7"/>
  <c r="Q7" i="14"/>
  <c r="Q208" i="10"/>
  <c r="BH7"/>
  <c r="R7" i="14"/>
  <c r="R208" i="10"/>
  <c r="BI7"/>
  <c r="S7" i="14"/>
  <c r="S208" i="10"/>
  <c r="BJ7"/>
  <c r="T7" i="14"/>
  <c r="T208" i="10"/>
  <c r="BK7"/>
  <c r="U7" i="14"/>
  <c r="U208" i="10"/>
  <c r="BL7"/>
  <c r="V7" i="14"/>
  <c r="V208" i="10"/>
  <c r="BM7"/>
  <c r="W7" i="14"/>
  <c r="W208" i="10"/>
  <c r="BN7"/>
  <c r="X7" i="14"/>
  <c r="X208" i="10"/>
  <c r="BO7"/>
  <c r="Y7" i="14"/>
  <c r="Y208" i="10"/>
  <c r="BP7"/>
  <c r="Z7" i="14"/>
  <c r="Z208" i="10"/>
  <c r="BQ7"/>
  <c r="AA7" i="14"/>
  <c r="AA208" i="10"/>
  <c r="BR7"/>
  <c r="AB7" i="14"/>
  <c r="AB208" i="10"/>
  <c r="BS7"/>
  <c r="AC7" i="14"/>
  <c r="AC208" i="10"/>
  <c r="BT7"/>
  <c r="AD7" i="14"/>
  <c r="AD208" i="10"/>
  <c r="BU7"/>
  <c r="AE7" i="14"/>
  <c r="AE208" i="10"/>
  <c r="BV7"/>
  <c r="AF7" i="14"/>
  <c r="AF208" i="10"/>
  <c r="BW7"/>
  <c r="AG7" i="14"/>
  <c r="AG208" i="10"/>
  <c r="BX7"/>
  <c r="AH7" i="14"/>
  <c r="AH208" i="10"/>
  <c r="BY7"/>
  <c r="AI7" i="14"/>
  <c r="AI208" i="10"/>
  <c r="BZ7"/>
  <c r="AJ7" i="14"/>
  <c r="AJ208" i="10"/>
  <c r="CA7"/>
  <c r="AK7" i="14"/>
  <c r="AK208" i="10"/>
  <c r="CB7"/>
  <c r="AL7" i="14"/>
  <c r="AL208" i="10"/>
  <c r="CC7"/>
  <c r="AM7" i="14"/>
  <c r="AM208" i="10"/>
  <c r="CD7"/>
  <c r="AN7" i="14"/>
  <c r="AN208" i="10"/>
  <c r="CE7"/>
  <c r="AO7" i="14"/>
  <c r="AO208" i="10"/>
  <c r="CF7"/>
  <c r="AP7" i="14"/>
  <c r="AP208" i="10"/>
  <c r="CG7"/>
  <c r="AQ7" i="14"/>
  <c r="AQ208" i="10"/>
  <c r="CH7"/>
  <c r="AR7" i="14"/>
  <c r="AR208" i="10"/>
  <c r="CI7"/>
  <c r="AS7" i="14"/>
  <c r="AS208" i="10"/>
  <c r="CJ7"/>
  <c r="AT7" i="14"/>
  <c r="AT208" i="10"/>
  <c r="CK7"/>
  <c r="AU7" i="14"/>
  <c r="AU208" i="10"/>
  <c r="CL7"/>
  <c r="H7" i="14"/>
  <c r="H208" i="10"/>
  <c r="AY7"/>
  <c r="AX7" s="1"/>
  <c r="G7" i="14" s="1"/>
  <c r="I6"/>
  <c r="I207" i="10"/>
  <c r="AZ6"/>
  <c r="J6" i="14"/>
  <c r="J207" i="10"/>
  <c r="BA6"/>
  <c r="K6" i="14"/>
  <c r="K207" i="10"/>
  <c r="BB6"/>
  <c r="L6" i="14"/>
  <c r="L207" i="10"/>
  <c r="BC6"/>
  <c r="M6" i="14"/>
  <c r="M207" i="10"/>
  <c r="BD6"/>
  <c r="N6" i="14"/>
  <c r="N207" i="10"/>
  <c r="BE6"/>
  <c r="O6" i="14"/>
  <c r="O207" i="10"/>
  <c r="BF6"/>
  <c r="P6" i="14"/>
  <c r="P207" i="10"/>
  <c r="BG6"/>
  <c r="Q6" i="14"/>
  <c r="Q207" i="10"/>
  <c r="BH6"/>
  <c r="R6" i="14"/>
  <c r="R207" i="10"/>
  <c r="BI6"/>
  <c r="S6" i="14"/>
  <c r="S207" i="10"/>
  <c r="BJ6"/>
  <c r="T6" i="14"/>
  <c r="T207" i="10"/>
  <c r="BK6"/>
  <c r="U6" i="14"/>
  <c r="U207" i="10"/>
  <c r="BL6"/>
  <c r="V6" i="14"/>
  <c r="V207" i="10"/>
  <c r="BM6"/>
  <c r="W6" i="14"/>
  <c r="W207" i="10"/>
  <c r="BN6"/>
  <c r="X6" i="14"/>
  <c r="X207" i="10"/>
  <c r="BO6"/>
  <c r="Y6" i="14"/>
  <c r="Y207" i="10"/>
  <c r="BP6"/>
  <c r="Z6" i="14"/>
  <c r="Z207" i="10"/>
  <c r="BQ6"/>
  <c r="AA6" i="14"/>
  <c r="AA207" i="10"/>
  <c r="BR6"/>
  <c r="AB6" i="14"/>
  <c r="AB207" i="10"/>
  <c r="BS6"/>
  <c r="AC6" i="14"/>
  <c r="AC207" i="10"/>
  <c r="BT6"/>
  <c r="AD6" i="14"/>
  <c r="AD207" i="10"/>
  <c r="BU6"/>
  <c r="AE6" i="14"/>
  <c r="AE207" i="10"/>
  <c r="BV6"/>
  <c r="AF6" i="14"/>
  <c r="AF207" i="10"/>
  <c r="BW6"/>
  <c r="AG6" i="14"/>
  <c r="AG207" i="10"/>
  <c r="BX6"/>
  <c r="AH6" i="14"/>
  <c r="AH207" i="10"/>
  <c r="BY6"/>
  <c r="AI6" i="14"/>
  <c r="AI207" i="10"/>
  <c r="BZ6"/>
  <c r="AJ6" i="14"/>
  <c r="AJ207" i="10"/>
  <c r="CA6"/>
  <c r="AK6" i="14"/>
  <c r="AK207" i="10"/>
  <c r="CB6"/>
  <c r="AL6" i="14"/>
  <c r="AL207" i="10"/>
  <c r="CC6"/>
  <c r="AM6" i="14"/>
  <c r="AM207" i="10"/>
  <c r="CD6"/>
  <c r="AN6" i="14"/>
  <c r="AN207" i="10"/>
  <c r="CE6"/>
  <c r="AO6" i="14"/>
  <c r="AO207" i="10"/>
  <c r="CF6"/>
  <c r="AP6" i="14"/>
  <c r="AP207" i="10"/>
  <c r="CG6"/>
  <c r="AQ6" i="14"/>
  <c r="AQ207" i="10"/>
  <c r="CH6"/>
  <c r="AR6" i="14"/>
  <c r="AR207" i="10"/>
  <c r="CI6"/>
  <c r="AS6" i="14"/>
  <c r="AS207" i="10"/>
  <c r="CJ6"/>
  <c r="AT6" i="14"/>
  <c r="AT207" i="10"/>
  <c r="CK6"/>
  <c r="AU6" i="14"/>
  <c r="AU207" i="10"/>
  <c r="CL6"/>
  <c r="H6" i="14"/>
  <c r="H207" i="10"/>
  <c r="AY6"/>
  <c r="AX6" s="1"/>
  <c r="G6" i="14" s="1"/>
  <c r="H5"/>
  <c r="H206" i="10"/>
  <c r="AY5"/>
  <c r="AU5" i="14"/>
  <c r="AU206" i="10"/>
  <c r="CL5"/>
  <c r="CL4" s="1"/>
  <c r="AU4" i="14" s="1"/>
  <c r="AT5"/>
  <c r="AT206" i="10"/>
  <c r="CK5"/>
  <c r="AS5" i="14"/>
  <c r="AS206" i="10"/>
  <c r="CJ5"/>
  <c r="CJ4" s="1"/>
  <c r="AS4" i="14" s="1"/>
  <c r="AR5"/>
  <c r="AR206" i="10"/>
  <c r="CI5"/>
  <c r="AQ5" i="14"/>
  <c r="AQ206" i="10"/>
  <c r="CH5"/>
  <c r="CH4" s="1"/>
  <c r="AQ4" i="14" s="1"/>
  <c r="AP5"/>
  <c r="AP206" i="10"/>
  <c r="CG5"/>
  <c r="AO5" i="14"/>
  <c r="AO206" i="10"/>
  <c r="CF5"/>
  <c r="CF4" s="1"/>
  <c r="AO4" i="14" s="1"/>
  <c r="AN5"/>
  <c r="AN206" i="10"/>
  <c r="CE5"/>
  <c r="AM5" i="14"/>
  <c r="AM206" i="10"/>
  <c r="CD5"/>
  <c r="CD4" s="1"/>
  <c r="AM4" i="14" s="1"/>
  <c r="AL5"/>
  <c r="AL206" i="10"/>
  <c r="CC5"/>
  <c r="AK5" i="14"/>
  <c r="AK206" i="10"/>
  <c r="CB5"/>
  <c r="CB4" s="1"/>
  <c r="AK4" i="14" s="1"/>
  <c r="AJ5"/>
  <c r="AJ206" i="10"/>
  <c r="CA5"/>
  <c r="AI5" i="14"/>
  <c r="AI206" i="10"/>
  <c r="BZ5"/>
  <c r="BZ4" s="1"/>
  <c r="AI4" i="14" s="1"/>
  <c r="AH5"/>
  <c r="AH206" i="10"/>
  <c r="BY5"/>
  <c r="AG5" i="14"/>
  <c r="AG206" i="10"/>
  <c r="BX5"/>
  <c r="BX4" s="1"/>
  <c r="AG4" i="14" s="1"/>
  <c r="AF5"/>
  <c r="AF206" i="10"/>
  <c r="BW5"/>
  <c r="AE5" i="14"/>
  <c r="AE206" i="10"/>
  <c r="BV5"/>
  <c r="BV4" s="1"/>
  <c r="AE4" i="14" s="1"/>
  <c r="AD5"/>
  <c r="AD206" i="10"/>
  <c r="BU5"/>
  <c r="BU4" s="1"/>
  <c r="AD4" i="14" s="1"/>
  <c r="AC5"/>
  <c r="AC206" i="10"/>
  <c r="BT5"/>
  <c r="BT4" s="1"/>
  <c r="AC4" i="14" s="1"/>
  <c r="AB5"/>
  <c r="AB206" i="10"/>
  <c r="BS5"/>
  <c r="BS4" s="1"/>
  <c r="AB4" i="14" s="1"/>
  <c r="AA5"/>
  <c r="AA206" i="10"/>
  <c r="BR5"/>
  <c r="BR4" s="1"/>
  <c r="AA4" i="14" s="1"/>
  <c r="Z5"/>
  <c r="Z206" i="10"/>
  <c r="BQ5"/>
  <c r="BQ4" s="1"/>
  <c r="Z4" i="14" s="1"/>
  <c r="Y5"/>
  <c r="Y206" i="10"/>
  <c r="BP5"/>
  <c r="BP4" s="1"/>
  <c r="Y4" i="14" s="1"/>
  <c r="X5"/>
  <c r="X206" i="10"/>
  <c r="BO5"/>
  <c r="BO4" s="1"/>
  <c r="X4" i="14" s="1"/>
  <c r="W5"/>
  <c r="W206" i="10"/>
  <c r="BN5"/>
  <c r="BN4" s="1"/>
  <c r="W4" i="14" s="1"/>
  <c r="V5"/>
  <c r="V206" i="10"/>
  <c r="BM5"/>
  <c r="BM4" s="1"/>
  <c r="V4" i="14" s="1"/>
  <c r="U5"/>
  <c r="U206" i="10"/>
  <c r="BL5"/>
  <c r="BL4" s="1"/>
  <c r="U4" i="14" s="1"/>
  <c r="T5"/>
  <c r="T206" i="10"/>
  <c r="BK5"/>
  <c r="BK4" s="1"/>
  <c r="T4" i="14" s="1"/>
  <c r="S5"/>
  <c r="S206" i="10"/>
  <c r="BJ5"/>
  <c r="BJ4" s="1"/>
  <c r="S4" i="14" s="1"/>
  <c r="R5"/>
  <c r="R206" i="10"/>
  <c r="BI5"/>
  <c r="BI4" s="1"/>
  <c r="R4" i="14" s="1"/>
  <c r="Q5"/>
  <c r="Q206" i="10"/>
  <c r="BH5"/>
  <c r="BH4" s="1"/>
  <c r="Q4" i="14" s="1"/>
  <c r="P5"/>
  <c r="P206" i="10"/>
  <c r="BG5"/>
  <c r="BG4" s="1"/>
  <c r="P4" i="14" s="1"/>
  <c r="O5"/>
  <c r="O206" i="10"/>
  <c r="BF5"/>
  <c r="BF4" s="1"/>
  <c r="O4" i="14" s="1"/>
  <c r="N5"/>
  <c r="N206" i="10"/>
  <c r="BE5"/>
  <c r="BE4" s="1"/>
  <c r="N4" i="14" s="1"/>
  <c r="M5"/>
  <c r="M206" i="10"/>
  <c r="BD5"/>
  <c r="BD4" s="1"/>
  <c r="M4" i="14" s="1"/>
  <c r="L5"/>
  <c r="L206" i="10"/>
  <c r="BC5"/>
  <c r="BC4" s="1"/>
  <c r="L4" i="14" s="1"/>
  <c r="K5"/>
  <c r="K206" i="10"/>
  <c r="BB5"/>
  <c r="BB4" s="1"/>
  <c r="K4" i="14" s="1"/>
  <c r="J5"/>
  <c r="J206" i="10"/>
  <c r="BA5"/>
  <c r="BA4" s="1"/>
  <c r="J4" i="14" s="1"/>
  <c r="I5"/>
  <c r="I206" i="10"/>
  <c r="AZ5"/>
  <c r="AZ4" s="1"/>
  <c r="I4" i="14" s="1"/>
  <c r="BW4" i="10" l="1"/>
  <c r="AF4" i="14" s="1"/>
  <c r="BY4" i="10"/>
  <c r="AH4" i="14" s="1"/>
  <c r="CA4" i="10"/>
  <c r="AJ4" i="14" s="1"/>
  <c r="CC4" i="10"/>
  <c r="AL4" i="14" s="1"/>
  <c r="CE4" i="10"/>
  <c r="AN4" i="14" s="1"/>
  <c r="CG4" i="10"/>
  <c r="AP4" i="14" s="1"/>
  <c r="CI4" i="10"/>
  <c r="AR4" i="14" s="1"/>
  <c r="CK4" i="10"/>
  <c r="AT4" i="14" s="1"/>
  <c r="I205" i="10"/>
  <c r="I204" s="1"/>
  <c r="AZ3" i="14"/>
  <c r="AZ5"/>
  <c r="J205" i="10"/>
  <c r="J204" s="1"/>
  <c r="BA3" i="14"/>
  <c r="BA5"/>
  <c r="K205" i="10"/>
  <c r="K204" s="1"/>
  <c r="BB3" i="14"/>
  <c r="BB5"/>
  <c r="L205" i="10"/>
  <c r="L204" s="1"/>
  <c r="BC3" i="14"/>
  <c r="BC5"/>
  <c r="M205" i="10"/>
  <c r="M204" s="1"/>
  <c r="BD3" i="14"/>
  <c r="BD5"/>
  <c r="N205" i="10"/>
  <c r="N204" s="1"/>
  <c r="BE3" i="14"/>
  <c r="BE5"/>
  <c r="O205" i="10"/>
  <c r="O204" s="1"/>
  <c r="BF3" i="14"/>
  <c r="BF5"/>
  <c r="P205" i="10"/>
  <c r="P204" s="1"/>
  <c r="BG3" i="14"/>
  <c r="BG5"/>
  <c r="Q205" i="10"/>
  <c r="Q204" s="1"/>
  <c r="BH3" i="14"/>
  <c r="BH5"/>
  <c r="R205" i="10"/>
  <c r="R204" s="1"/>
  <c r="BI3" i="14"/>
  <c r="BI5"/>
  <c r="S205" i="10"/>
  <c r="S204" s="1"/>
  <c r="BJ3" i="14"/>
  <c r="BJ5"/>
  <c r="T205" i="10"/>
  <c r="T204" s="1"/>
  <c r="BK3" i="14"/>
  <c r="BK5"/>
  <c r="U205" i="10"/>
  <c r="U204" s="1"/>
  <c r="BL3" i="14"/>
  <c r="BL5"/>
  <c r="V205" i="10"/>
  <c r="V204" s="1"/>
  <c r="BM3" i="14"/>
  <c r="BM5"/>
  <c r="W205" i="10"/>
  <c r="W204" s="1"/>
  <c r="BN3" i="14"/>
  <c r="BN5"/>
  <c r="X205" i="10"/>
  <c r="X204" s="1"/>
  <c r="BO3" i="14"/>
  <c r="BO5"/>
  <c r="Y205" i="10"/>
  <c r="Y204" s="1"/>
  <c r="BP3" i="14"/>
  <c r="BP5"/>
  <c r="Z205" i="10"/>
  <c r="Z204" s="1"/>
  <c r="BQ3" i="14"/>
  <c r="BQ5"/>
  <c r="AA205" i="10"/>
  <c r="AA204" s="1"/>
  <c r="BR3" i="14"/>
  <c r="BR5"/>
  <c r="AB205" i="10"/>
  <c r="AB204" s="1"/>
  <c r="BS3" i="14"/>
  <c r="BS5"/>
  <c r="AC205" i="10"/>
  <c r="AC204" s="1"/>
  <c r="BT3" i="14"/>
  <c r="BT5"/>
  <c r="AD205" i="10"/>
  <c r="AD204" s="1"/>
  <c r="BU3" i="14"/>
  <c r="BU5"/>
  <c r="AE205" i="10"/>
  <c r="AE204" s="1"/>
  <c r="BV3" i="14"/>
  <c r="BV5"/>
  <c r="AF205" i="10"/>
  <c r="AF204" s="1"/>
  <c r="BW3" i="14"/>
  <c r="BW5"/>
  <c r="AG205" i="10"/>
  <c r="AG204" s="1"/>
  <c r="BX3" i="14"/>
  <c r="BX5"/>
  <c r="AH205" i="10"/>
  <c r="AH204" s="1"/>
  <c r="BY3" i="14"/>
  <c r="BY5"/>
  <c r="AI205" i="10"/>
  <c r="AI204" s="1"/>
  <c r="BZ3" i="14"/>
  <c r="BZ5"/>
  <c r="AJ205" i="10"/>
  <c r="AJ204" s="1"/>
  <c r="CA3" i="14"/>
  <c r="CA5"/>
  <c r="AK205" i="10"/>
  <c r="AK204" s="1"/>
  <c r="CB3" i="14"/>
  <c r="CB5"/>
  <c r="AL205" i="10"/>
  <c r="AL204" s="1"/>
  <c r="CC3" i="14"/>
  <c r="CC5"/>
  <c r="AM205" i="10"/>
  <c r="AM204" s="1"/>
  <c r="CD3" i="14"/>
  <c r="CD5"/>
  <c r="AN205" i="10"/>
  <c r="AN204" s="1"/>
  <c r="CE3" i="14"/>
  <c r="CE5"/>
  <c r="AO205" i="10"/>
  <c r="AO204" s="1"/>
  <c r="CF3" i="14"/>
  <c r="CF5"/>
  <c r="AP205" i="10"/>
  <c r="AP204" s="1"/>
  <c r="CG3" i="14"/>
  <c r="CG5"/>
  <c r="AQ205" i="10"/>
  <c r="AQ204" s="1"/>
  <c r="CH3" i="14"/>
  <c r="CH5"/>
  <c r="AR205" i="10"/>
  <c r="AR204" s="1"/>
  <c r="CI3" i="14"/>
  <c r="CI5"/>
  <c r="AS205" i="10"/>
  <c r="AS204" s="1"/>
  <c r="CJ3" i="14"/>
  <c r="CJ5"/>
  <c r="CK3"/>
  <c r="AT205" i="10"/>
  <c r="AT204" s="1"/>
  <c r="CK5" i="14"/>
  <c r="CL3"/>
  <c r="AU205" i="10"/>
  <c r="AU204" s="1"/>
  <c r="CL5" i="14"/>
  <c r="AX5" i="10"/>
  <c r="G5" i="14" s="1"/>
  <c r="AY4" i="10"/>
  <c r="H4" i="14" s="1"/>
  <c r="AW5"/>
  <c r="AY3"/>
  <c r="G206" i="10"/>
  <c r="H205"/>
  <c r="H204" s="1"/>
  <c r="AY5" i="14"/>
  <c r="G207" i="10"/>
  <c r="F207" s="1"/>
  <c r="F6" i="14" s="1"/>
  <c r="AW6"/>
  <c r="AY6"/>
  <c r="CL6"/>
  <c r="CK6"/>
  <c r="CJ6"/>
  <c r="CI6"/>
  <c r="CH6"/>
  <c r="CG6"/>
  <c r="CF6"/>
  <c r="CE6"/>
  <c r="CD6"/>
  <c r="CC6"/>
  <c r="CB6"/>
  <c r="CA6"/>
  <c r="BZ6"/>
  <c r="BY6"/>
  <c r="BX6"/>
  <c r="BW6"/>
  <c r="BV6"/>
  <c r="BU6"/>
  <c r="BT6"/>
  <c r="BS6"/>
  <c r="BR6"/>
  <c r="BQ6"/>
  <c r="BP6"/>
  <c r="BO6"/>
  <c r="BN6"/>
  <c r="BM6"/>
  <c r="BL6"/>
  <c r="BK6"/>
  <c r="BJ6"/>
  <c r="BI6"/>
  <c r="BH6"/>
  <c r="BG6"/>
  <c r="BF6"/>
  <c r="BE6"/>
  <c r="BD6"/>
  <c r="BC6"/>
  <c r="BB6"/>
  <c r="BA6"/>
  <c r="AZ6"/>
  <c r="G208" i="10"/>
  <c r="F208" s="1"/>
  <c r="F7" i="14" s="1"/>
  <c r="AW7"/>
  <c r="AY7"/>
  <c r="CL7"/>
  <c r="CK7"/>
  <c r="CJ7"/>
  <c r="CI7"/>
  <c r="CH7"/>
  <c r="CG7"/>
  <c r="CF7"/>
  <c r="CE7"/>
  <c r="CD7"/>
  <c r="CC7"/>
  <c r="CB7"/>
  <c r="CA7"/>
  <c r="BZ7"/>
  <c r="BY7"/>
  <c r="BX7"/>
  <c r="BW7"/>
  <c r="BV7"/>
  <c r="BU7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G209" i="10"/>
  <c r="F209" s="1"/>
  <c r="F8" i="14" s="1"/>
  <c r="AW8"/>
  <c r="AY8"/>
  <c r="CL8"/>
  <c r="CK8"/>
  <c r="CJ8"/>
  <c r="CI8"/>
  <c r="CH8"/>
  <c r="CG8"/>
  <c r="CF8"/>
  <c r="CE8"/>
  <c r="CD8"/>
  <c r="CC8"/>
  <c r="CB8"/>
  <c r="CA8"/>
  <c r="BZ8"/>
  <c r="BY8"/>
  <c r="BX8"/>
  <c r="BW8"/>
  <c r="BV8"/>
  <c r="BU8"/>
  <c r="BT8"/>
  <c r="BS8"/>
  <c r="BR8"/>
  <c r="BQ8"/>
  <c r="BP8"/>
  <c r="BO8"/>
  <c r="BN8"/>
  <c r="BM8"/>
  <c r="BL8"/>
  <c r="BK8"/>
  <c r="BJ8"/>
  <c r="BI8"/>
  <c r="BH8"/>
  <c r="BG8"/>
  <c r="BF8"/>
  <c r="BE8"/>
  <c r="BD8"/>
  <c r="BC8"/>
  <c r="BB8"/>
  <c r="BA8"/>
  <c r="AZ8"/>
  <c r="G210" i="10"/>
  <c r="F210" s="1"/>
  <c r="F9" i="14" s="1"/>
  <c r="AW9"/>
  <c r="AY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G211" i="10"/>
  <c r="F211" s="1"/>
  <c r="F10" i="14" s="1"/>
  <c r="AW10"/>
  <c r="AY10"/>
  <c r="CL10"/>
  <c r="CK10"/>
  <c r="CJ10"/>
  <c r="CI10"/>
  <c r="CH10"/>
  <c r="CG10"/>
  <c r="CF10"/>
  <c r="CE10"/>
  <c r="CD10"/>
  <c r="CC10"/>
  <c r="CB10"/>
  <c r="CA10"/>
  <c r="BZ10"/>
  <c r="BY10"/>
  <c r="BX10"/>
  <c r="BW10"/>
  <c r="BV10"/>
  <c r="BU10"/>
  <c r="BT10"/>
  <c r="BS10"/>
  <c r="BR10"/>
  <c r="BQ10"/>
  <c r="BP10"/>
  <c r="BO10"/>
  <c r="BN10"/>
  <c r="BM10"/>
  <c r="BL10"/>
  <c r="BK10"/>
  <c r="BJ10"/>
  <c r="BI10"/>
  <c r="BH10"/>
  <c r="BG10"/>
  <c r="BF10"/>
  <c r="BE10"/>
  <c r="BD10"/>
  <c r="BC10"/>
  <c r="BB10"/>
  <c r="BA10"/>
  <c r="AZ10"/>
  <c r="G212" i="10"/>
  <c r="F212" s="1"/>
  <c r="F11" i="14" s="1"/>
  <c r="AW11"/>
  <c r="AY11"/>
  <c r="CL11"/>
  <c r="CK11"/>
  <c r="CJ11"/>
  <c r="CI11"/>
  <c r="CH11"/>
  <c r="CG11"/>
  <c r="CF11"/>
  <c r="CE11"/>
  <c r="CD11"/>
  <c r="CC11"/>
  <c r="CB11"/>
  <c r="CA11"/>
  <c r="BZ11"/>
  <c r="BY11"/>
  <c r="BX11"/>
  <c r="BW11"/>
  <c r="BV11"/>
  <c r="BU11"/>
  <c r="BT11"/>
  <c r="BS11"/>
  <c r="BR11"/>
  <c r="BQ11"/>
  <c r="BP11"/>
  <c r="BO11"/>
  <c r="BN11"/>
  <c r="BM11"/>
  <c r="BL11"/>
  <c r="BK11"/>
  <c r="BJ11"/>
  <c r="BI11"/>
  <c r="BH11"/>
  <c r="BG11"/>
  <c r="BF11"/>
  <c r="BE11"/>
  <c r="BD11"/>
  <c r="BC11"/>
  <c r="BB11"/>
  <c r="BA11"/>
  <c r="AZ11"/>
  <c r="G214" i="10"/>
  <c r="F214" s="1"/>
  <c r="F13" i="14" s="1"/>
  <c r="AW13"/>
  <c r="AY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G215" i="10"/>
  <c r="F215" s="1"/>
  <c r="F14" i="14" s="1"/>
  <c r="AW14"/>
  <c r="AY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G216" i="10"/>
  <c r="F216" s="1"/>
  <c r="F15" i="14" s="1"/>
  <c r="AW15"/>
  <c r="AY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G217" i="10"/>
  <c r="F217" s="1"/>
  <c r="F16" i="14" s="1"/>
  <c r="AW16"/>
  <c r="AY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G218" i="10"/>
  <c r="F218" s="1"/>
  <c r="F17" i="14" s="1"/>
  <c r="AW17"/>
  <c r="AY17"/>
  <c r="CL17"/>
  <c r="CK17"/>
  <c r="CJ17"/>
  <c r="CI17"/>
  <c r="CH17"/>
  <c r="CG17"/>
  <c r="CF17"/>
  <c r="CE17"/>
  <c r="CD17"/>
  <c r="CC17"/>
  <c r="CB17"/>
  <c r="CA17"/>
  <c r="BZ17"/>
  <c r="BY17"/>
  <c r="BX17"/>
  <c r="BW17"/>
  <c r="BV17"/>
  <c r="BU17"/>
  <c r="BT17"/>
  <c r="BS17"/>
  <c r="BR17"/>
  <c r="BQ17"/>
  <c r="BP17"/>
  <c r="BO17"/>
  <c r="BN17"/>
  <c r="BM17"/>
  <c r="BL17"/>
  <c r="BK17"/>
  <c r="BJ17"/>
  <c r="BI17"/>
  <c r="BH17"/>
  <c r="BG17"/>
  <c r="BF17"/>
  <c r="BE17"/>
  <c r="BD17"/>
  <c r="BC17"/>
  <c r="BB17"/>
  <c r="BA17"/>
  <c r="AZ17"/>
  <c r="G219" i="10"/>
  <c r="F219" s="1"/>
  <c r="F18" i="14" s="1"/>
  <c r="AW18"/>
  <c r="AY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G220" i="10"/>
  <c r="F220" s="1"/>
  <c r="F19" i="14" s="1"/>
  <c r="AW19"/>
  <c r="AY19"/>
  <c r="CL19"/>
  <c r="CK19"/>
  <c r="CJ19"/>
  <c r="CI19"/>
  <c r="CH19"/>
  <c r="CG19"/>
  <c r="CF19"/>
  <c r="CE19"/>
  <c r="CD19"/>
  <c r="CC19"/>
  <c r="CB19"/>
  <c r="CA19"/>
  <c r="BZ19"/>
  <c r="BY19"/>
  <c r="BX19"/>
  <c r="BW19"/>
  <c r="BV19"/>
  <c r="BU19"/>
  <c r="BT19"/>
  <c r="BS19"/>
  <c r="BR19"/>
  <c r="BQ19"/>
  <c r="BP19"/>
  <c r="BO19"/>
  <c r="BN19"/>
  <c r="BM19"/>
  <c r="BL19"/>
  <c r="BK19"/>
  <c r="BJ19"/>
  <c r="BI19"/>
  <c r="BH19"/>
  <c r="BG19"/>
  <c r="BF19"/>
  <c r="BE19"/>
  <c r="BD19"/>
  <c r="BC19"/>
  <c r="BB19"/>
  <c r="BA19"/>
  <c r="AZ19"/>
  <c r="G221" i="10"/>
  <c r="F221" s="1"/>
  <c r="F20" i="14" s="1"/>
  <c r="AW20"/>
  <c r="AY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G222" i="10"/>
  <c r="F222" s="1"/>
  <c r="F21" i="14" s="1"/>
  <c r="AW21"/>
  <c r="AY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G223" i="10"/>
  <c r="F223" s="1"/>
  <c r="F22" i="14" s="1"/>
  <c r="AW22"/>
  <c r="AY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G224" i="10"/>
  <c r="F224" s="1"/>
  <c r="F23" i="14" s="1"/>
  <c r="AW23"/>
  <c r="AY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G225" i="10"/>
  <c r="F225" s="1"/>
  <c r="F24" i="14" s="1"/>
  <c r="AW24"/>
  <c r="AY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G226" i="10"/>
  <c r="F226" s="1"/>
  <c r="F25" i="14" s="1"/>
  <c r="AW25"/>
  <c r="AY25"/>
  <c r="CL25"/>
  <c r="CK25"/>
  <c r="CJ25"/>
  <c r="CI25"/>
  <c r="CH25"/>
  <c r="CG25"/>
  <c r="CF25"/>
  <c r="CE25"/>
  <c r="CD25"/>
  <c r="CC25"/>
  <c r="CB25"/>
  <c r="CA25"/>
  <c r="BZ25"/>
  <c r="BY25"/>
  <c r="BX25"/>
  <c r="BW25"/>
  <c r="BV25"/>
  <c r="BU25"/>
  <c r="BT25"/>
  <c r="BS25"/>
  <c r="BR25"/>
  <c r="BQ25"/>
  <c r="BP25"/>
  <c r="BO25"/>
  <c r="BN25"/>
  <c r="BM25"/>
  <c r="BL25"/>
  <c r="BK25"/>
  <c r="BJ25"/>
  <c r="BI25"/>
  <c r="BH25"/>
  <c r="BG25"/>
  <c r="BF25"/>
  <c r="BE25"/>
  <c r="BD25"/>
  <c r="BC25"/>
  <c r="BB25"/>
  <c r="BA25"/>
  <c r="AZ25"/>
  <c r="G227" i="10"/>
  <c r="F227" s="1"/>
  <c r="F26" i="14" s="1"/>
  <c r="AW26"/>
  <c r="AY26"/>
  <c r="CL26"/>
  <c r="CK26"/>
  <c r="CJ26"/>
  <c r="CI26"/>
  <c r="CH26"/>
  <c r="CG26"/>
  <c r="CF26"/>
  <c r="CE26"/>
  <c r="CD26"/>
  <c r="CC26"/>
  <c r="CB26"/>
  <c r="CA26"/>
  <c r="BZ26"/>
  <c r="BY26"/>
  <c r="BX26"/>
  <c r="BW26"/>
  <c r="BV26"/>
  <c r="BU26"/>
  <c r="BT26"/>
  <c r="BS26"/>
  <c r="BR26"/>
  <c r="BQ26"/>
  <c r="BP26"/>
  <c r="BO26"/>
  <c r="BN26"/>
  <c r="BM26"/>
  <c r="BL26"/>
  <c r="BK26"/>
  <c r="BJ26"/>
  <c r="BI26"/>
  <c r="BH26"/>
  <c r="BG26"/>
  <c r="BF26"/>
  <c r="BE26"/>
  <c r="BD26"/>
  <c r="BC26"/>
  <c r="BB26"/>
  <c r="BA26"/>
  <c r="AZ26"/>
  <c r="G228" i="10"/>
  <c r="F228" s="1"/>
  <c r="F27" i="14" s="1"/>
  <c r="AW27"/>
  <c r="AY27"/>
  <c r="CL27"/>
  <c r="CK27"/>
  <c r="CJ27"/>
  <c r="CI27"/>
  <c r="CH27"/>
  <c r="CG27"/>
  <c r="CF27"/>
  <c r="CE27"/>
  <c r="CD27"/>
  <c r="CC27"/>
  <c r="CB27"/>
  <c r="CA27"/>
  <c r="BZ27"/>
  <c r="BY27"/>
  <c r="BX27"/>
  <c r="BW27"/>
  <c r="BV27"/>
  <c r="BU27"/>
  <c r="BT27"/>
  <c r="BS27"/>
  <c r="BR27"/>
  <c r="BQ27"/>
  <c r="BP27"/>
  <c r="BO27"/>
  <c r="BN27"/>
  <c r="BM27"/>
  <c r="BL27"/>
  <c r="BK27"/>
  <c r="BJ27"/>
  <c r="BI27"/>
  <c r="BH27"/>
  <c r="BG27"/>
  <c r="BF27"/>
  <c r="BE27"/>
  <c r="BD27"/>
  <c r="BC27"/>
  <c r="BB27"/>
  <c r="BA27"/>
  <c r="AZ27"/>
  <c r="G229" i="10"/>
  <c r="F229" s="1"/>
  <c r="F28" i="14" s="1"/>
  <c r="AW28"/>
  <c r="AY28"/>
  <c r="CL28"/>
  <c r="CK28"/>
  <c r="CJ28"/>
  <c r="CI28"/>
  <c r="CH28"/>
  <c r="CG28"/>
  <c r="CF28"/>
  <c r="CE28"/>
  <c r="CD28"/>
  <c r="CC28"/>
  <c r="CB28"/>
  <c r="CA28"/>
  <c r="BZ28"/>
  <c r="BY28"/>
  <c r="BX28"/>
  <c r="BW28"/>
  <c r="BV28"/>
  <c r="BU28"/>
  <c r="BT28"/>
  <c r="BS28"/>
  <c r="BR28"/>
  <c r="BQ28"/>
  <c r="BP28"/>
  <c r="BO28"/>
  <c r="BN28"/>
  <c r="BM28"/>
  <c r="BL28"/>
  <c r="BK28"/>
  <c r="BJ28"/>
  <c r="BI28"/>
  <c r="BH28"/>
  <c r="BG28"/>
  <c r="BF28"/>
  <c r="BE28"/>
  <c r="BD28"/>
  <c r="BC28"/>
  <c r="BB28"/>
  <c r="BA28"/>
  <c r="AZ28"/>
  <c r="G230" i="10"/>
  <c r="F230" s="1"/>
  <c r="F29" i="14" s="1"/>
  <c r="AW29"/>
  <c r="AY29"/>
  <c r="CL29"/>
  <c r="CK29"/>
  <c r="CJ29"/>
  <c r="CI29"/>
  <c r="CH29"/>
  <c r="CG29"/>
  <c r="CF29"/>
  <c r="CE29"/>
  <c r="CD29"/>
  <c r="CC29"/>
  <c r="CB29"/>
  <c r="CA29"/>
  <c r="BZ29"/>
  <c r="BY29"/>
  <c r="BX29"/>
  <c r="BW29"/>
  <c r="BV29"/>
  <c r="BU29"/>
  <c r="BT29"/>
  <c r="BS29"/>
  <c r="BR29"/>
  <c r="BQ29"/>
  <c r="BP29"/>
  <c r="BO29"/>
  <c r="BN29"/>
  <c r="BM29"/>
  <c r="BL29"/>
  <c r="BK29"/>
  <c r="BJ29"/>
  <c r="BI29"/>
  <c r="BH29"/>
  <c r="BG29"/>
  <c r="BF29"/>
  <c r="BE29"/>
  <c r="BD29"/>
  <c r="BC29"/>
  <c r="BB29"/>
  <c r="BA29"/>
  <c r="AZ29"/>
  <c r="G231" i="10"/>
  <c r="F231" s="1"/>
  <c r="F30" i="14" s="1"/>
  <c r="AW30"/>
  <c r="AY30"/>
  <c r="CL30"/>
  <c r="CK30"/>
  <c r="CJ30"/>
  <c r="CI30"/>
  <c r="CH30"/>
  <c r="CG30"/>
  <c r="CF30"/>
  <c r="CE30"/>
  <c r="CD30"/>
  <c r="CC30"/>
  <c r="CB30"/>
  <c r="CA30"/>
  <c r="BZ30"/>
  <c r="BY30"/>
  <c r="BX30"/>
  <c r="BW30"/>
  <c r="BV30"/>
  <c r="BU30"/>
  <c r="BT30"/>
  <c r="BS30"/>
  <c r="BR30"/>
  <c r="BQ30"/>
  <c r="BP30"/>
  <c r="BO30"/>
  <c r="BN30"/>
  <c r="BM30"/>
  <c r="BL30"/>
  <c r="BK30"/>
  <c r="BJ30"/>
  <c r="BI30"/>
  <c r="BH30"/>
  <c r="BG30"/>
  <c r="BF30"/>
  <c r="BE30"/>
  <c r="BD30"/>
  <c r="BC30"/>
  <c r="BB30"/>
  <c r="BA30"/>
  <c r="AZ30"/>
  <c r="G232" i="10"/>
  <c r="F232" s="1"/>
  <c r="F31" i="14" s="1"/>
  <c r="AW31"/>
  <c r="AY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T31"/>
  <c r="BS31"/>
  <c r="BR31"/>
  <c r="BQ31"/>
  <c r="BP31"/>
  <c r="BO31"/>
  <c r="BN31"/>
  <c r="BM31"/>
  <c r="BL31"/>
  <c r="BK31"/>
  <c r="BJ31"/>
  <c r="BI31"/>
  <c r="BH31"/>
  <c r="BG31"/>
  <c r="BF31"/>
  <c r="BE31"/>
  <c r="BD31"/>
  <c r="BC31"/>
  <c r="BB31"/>
  <c r="BA31"/>
  <c r="AZ31"/>
  <c r="G233" i="10"/>
  <c r="F233" s="1"/>
  <c r="F32" i="14" s="1"/>
  <c r="AW32"/>
  <c r="AY32"/>
  <c r="CL32"/>
  <c r="CK32"/>
  <c r="CJ32"/>
  <c r="CI32"/>
  <c r="CH32"/>
  <c r="CG32"/>
  <c r="CF32"/>
  <c r="CE32"/>
  <c r="CD32"/>
  <c r="CC32"/>
  <c r="CB32"/>
  <c r="CA32"/>
  <c r="BZ32"/>
  <c r="BY32"/>
  <c r="BX32"/>
  <c r="BW32"/>
  <c r="BV32"/>
  <c r="BU32"/>
  <c r="BT32"/>
  <c r="BS32"/>
  <c r="BR32"/>
  <c r="BQ32"/>
  <c r="BP32"/>
  <c r="BO32"/>
  <c r="BN32"/>
  <c r="BM32"/>
  <c r="BL32"/>
  <c r="BK32"/>
  <c r="BJ32"/>
  <c r="BI32"/>
  <c r="BH32"/>
  <c r="BG32"/>
  <c r="BF32"/>
  <c r="BE32"/>
  <c r="BD32"/>
  <c r="BC32"/>
  <c r="BB32"/>
  <c r="BA32"/>
  <c r="AZ32"/>
  <c r="G234" i="10"/>
  <c r="F234" s="1"/>
  <c r="F33" i="14" s="1"/>
  <c r="AW33"/>
  <c r="AY33"/>
  <c r="CL33"/>
  <c r="CK33"/>
  <c r="CJ33"/>
  <c r="CI33"/>
  <c r="CH33"/>
  <c r="CG33"/>
  <c r="CF33"/>
  <c r="CE33"/>
  <c r="CD33"/>
  <c r="CC33"/>
  <c r="CB33"/>
  <c r="CA33"/>
  <c r="BZ33"/>
  <c r="BY33"/>
  <c r="BX33"/>
  <c r="BW33"/>
  <c r="BV33"/>
  <c r="BU33"/>
  <c r="BT33"/>
  <c r="BS33"/>
  <c r="BR33"/>
  <c r="BQ33"/>
  <c r="BP33"/>
  <c r="BO33"/>
  <c r="BN33"/>
  <c r="BM33"/>
  <c r="BL33"/>
  <c r="BK33"/>
  <c r="BJ33"/>
  <c r="BI33"/>
  <c r="BH33"/>
  <c r="BG33"/>
  <c r="BF33"/>
  <c r="BE33"/>
  <c r="BD33"/>
  <c r="BC33"/>
  <c r="BB33"/>
  <c r="BA33"/>
  <c r="AZ33"/>
  <c r="G235" i="10"/>
  <c r="F235" s="1"/>
  <c r="F34" i="14" s="1"/>
  <c r="AW34"/>
  <c r="AY34"/>
  <c r="CL34"/>
  <c r="CK34"/>
  <c r="CJ34"/>
  <c r="CI34"/>
  <c r="CH34"/>
  <c r="CG34"/>
  <c r="CF34"/>
  <c r="CE34"/>
  <c r="CD34"/>
  <c r="CC34"/>
  <c r="CB34"/>
  <c r="CA34"/>
  <c r="BZ34"/>
  <c r="BY34"/>
  <c r="BX34"/>
  <c r="BW34"/>
  <c r="BV34"/>
  <c r="BU34"/>
  <c r="BT34"/>
  <c r="BS34"/>
  <c r="BR34"/>
  <c r="BQ34"/>
  <c r="BP34"/>
  <c r="BO34"/>
  <c r="BN34"/>
  <c r="BM34"/>
  <c r="BL34"/>
  <c r="BK34"/>
  <c r="BJ34"/>
  <c r="BI34"/>
  <c r="BH34"/>
  <c r="BG34"/>
  <c r="BF34"/>
  <c r="BE34"/>
  <c r="BD34"/>
  <c r="BC34"/>
  <c r="BB34"/>
  <c r="BA34"/>
  <c r="AZ34"/>
  <c r="G236" i="10"/>
  <c r="F236" s="1"/>
  <c r="F35" i="14" s="1"/>
  <c r="AW35"/>
  <c r="AY35"/>
  <c r="CL35"/>
  <c r="CK35"/>
  <c r="CJ35"/>
  <c r="CI35"/>
  <c r="CH35"/>
  <c r="CG35"/>
  <c r="CF35"/>
  <c r="CE35"/>
  <c r="CD35"/>
  <c r="CC35"/>
  <c r="CB35"/>
  <c r="CA35"/>
  <c r="BZ35"/>
  <c r="BY35"/>
  <c r="BX35"/>
  <c r="BW35"/>
  <c r="BV35"/>
  <c r="BU35"/>
  <c r="BT35"/>
  <c r="BS35"/>
  <c r="BR35"/>
  <c r="BQ35"/>
  <c r="BP35"/>
  <c r="BO35"/>
  <c r="BN35"/>
  <c r="BM35"/>
  <c r="BL35"/>
  <c r="BK35"/>
  <c r="BJ35"/>
  <c r="BI35"/>
  <c r="BH35"/>
  <c r="BG35"/>
  <c r="BF35"/>
  <c r="BE35"/>
  <c r="BD35"/>
  <c r="BC35"/>
  <c r="BB35"/>
  <c r="BA35"/>
  <c r="AZ35"/>
  <c r="G237" i="10"/>
  <c r="F237" s="1"/>
  <c r="F36" i="14" s="1"/>
  <c r="AW36"/>
  <c r="AY36"/>
  <c r="CL36"/>
  <c r="CK36"/>
  <c r="CJ36"/>
  <c r="CI36"/>
  <c r="CH36"/>
  <c r="CG36"/>
  <c r="CF36"/>
  <c r="CE36"/>
  <c r="CD36"/>
  <c r="CC36"/>
  <c r="CB36"/>
  <c r="CA36"/>
  <c r="BZ36"/>
  <c r="BY36"/>
  <c r="BX36"/>
  <c r="BW36"/>
  <c r="BV36"/>
  <c r="BU36"/>
  <c r="BT36"/>
  <c r="BS36"/>
  <c r="BR36"/>
  <c r="BQ36"/>
  <c r="BP36"/>
  <c r="BO36"/>
  <c r="BN36"/>
  <c r="BM36"/>
  <c r="BL36"/>
  <c r="BK36"/>
  <c r="BJ36"/>
  <c r="BI36"/>
  <c r="BH36"/>
  <c r="BG36"/>
  <c r="BF36"/>
  <c r="BE36"/>
  <c r="BD36"/>
  <c r="BC36"/>
  <c r="BB36"/>
  <c r="BA36"/>
  <c r="AZ36"/>
  <c r="G238" i="10"/>
  <c r="F238" s="1"/>
  <c r="F37" i="14" s="1"/>
  <c r="AW37"/>
  <c r="AY37"/>
  <c r="CL37"/>
  <c r="CK37"/>
  <c r="CJ37"/>
  <c r="CI37"/>
  <c r="CH37"/>
  <c r="CG37"/>
  <c r="CF37"/>
  <c r="CE37"/>
  <c r="CD37"/>
  <c r="CC37"/>
  <c r="CB37"/>
  <c r="CA37"/>
  <c r="BZ37"/>
  <c r="BY37"/>
  <c r="BX37"/>
  <c r="BW37"/>
  <c r="BV37"/>
  <c r="BU37"/>
  <c r="BT37"/>
  <c r="BS37"/>
  <c r="BR37"/>
  <c r="BQ37"/>
  <c r="BP37"/>
  <c r="BO37"/>
  <c r="BN37"/>
  <c r="BM37"/>
  <c r="BL37"/>
  <c r="BK37"/>
  <c r="BJ37"/>
  <c r="BI37"/>
  <c r="BH37"/>
  <c r="BG37"/>
  <c r="BF37"/>
  <c r="BE37"/>
  <c r="BD37"/>
  <c r="BC37"/>
  <c r="BB37"/>
  <c r="BA37"/>
  <c r="AZ37"/>
  <c r="G239" i="10"/>
  <c r="F239" s="1"/>
  <c r="F38" i="14" s="1"/>
  <c r="AW38"/>
  <c r="AY38"/>
  <c r="CL38"/>
  <c r="CK38"/>
  <c r="CJ38"/>
  <c r="CI38"/>
  <c r="CH38"/>
  <c r="CG38"/>
  <c r="CF38"/>
  <c r="CE38"/>
  <c r="CD38"/>
  <c r="CC38"/>
  <c r="CB38"/>
  <c r="CA38"/>
  <c r="BZ38"/>
  <c r="BY38"/>
  <c r="BX38"/>
  <c r="BW38"/>
  <c r="BV38"/>
  <c r="BU38"/>
  <c r="BT38"/>
  <c r="BS38"/>
  <c r="BR38"/>
  <c r="BQ38"/>
  <c r="BP38"/>
  <c r="BO38"/>
  <c r="BN38"/>
  <c r="BM38"/>
  <c r="BL38"/>
  <c r="BK38"/>
  <c r="BJ38"/>
  <c r="BI38"/>
  <c r="BH38"/>
  <c r="BG38"/>
  <c r="BF38"/>
  <c r="BE38"/>
  <c r="BD38"/>
  <c r="BC38"/>
  <c r="BB38"/>
  <c r="BA38"/>
  <c r="AZ38"/>
  <c r="G240" i="10"/>
  <c r="F240" s="1"/>
  <c r="F39" i="14" s="1"/>
  <c r="AW39"/>
  <c r="AY39"/>
  <c r="CL39"/>
  <c r="CK39"/>
  <c r="CJ39"/>
  <c r="CI39"/>
  <c r="CH39"/>
  <c r="CG39"/>
  <c r="CF39"/>
  <c r="CE39"/>
  <c r="CD39"/>
  <c r="CC39"/>
  <c r="CB39"/>
  <c r="CA39"/>
  <c r="BZ39"/>
  <c r="BY39"/>
  <c r="BX39"/>
  <c r="BW39"/>
  <c r="BV39"/>
  <c r="BU39"/>
  <c r="BT39"/>
  <c r="BS39"/>
  <c r="BR39"/>
  <c r="BQ39"/>
  <c r="BP39"/>
  <c r="BO39"/>
  <c r="BN39"/>
  <c r="BM39"/>
  <c r="BL39"/>
  <c r="BK39"/>
  <c r="BJ39"/>
  <c r="BI39"/>
  <c r="BH39"/>
  <c r="BG39"/>
  <c r="BF39"/>
  <c r="BE39"/>
  <c r="BD39"/>
  <c r="BC39"/>
  <c r="BB39"/>
  <c r="BA39"/>
  <c r="AZ39"/>
  <c r="G241" i="10"/>
  <c r="F241" s="1"/>
  <c r="F40" i="14" s="1"/>
  <c r="AW40"/>
  <c r="AY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G242" i="10"/>
  <c r="F242" s="1"/>
  <c r="F41" i="14" s="1"/>
  <c r="AW41"/>
  <c r="AY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G243" i="10"/>
  <c r="F243" s="1"/>
  <c r="F42" i="14" s="1"/>
  <c r="AW42"/>
  <c r="AY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G244" i="10"/>
  <c r="F244" s="1"/>
  <c r="F43" i="14" s="1"/>
  <c r="AW43"/>
  <c r="AY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G245" i="10"/>
  <c r="F245" s="1"/>
  <c r="F44" i="14" s="1"/>
  <c r="AW44"/>
  <c r="AY44"/>
  <c r="CL44"/>
  <c r="CK44"/>
  <c r="CJ44"/>
  <c r="CI44"/>
  <c r="CH44"/>
  <c r="CG44"/>
  <c r="CF44"/>
  <c r="CE44"/>
  <c r="CD44"/>
  <c r="CC44"/>
  <c r="CB44"/>
  <c r="CA44"/>
  <c r="BZ44"/>
  <c r="BY44"/>
  <c r="BX44"/>
  <c r="BW44"/>
  <c r="BV44"/>
  <c r="BU44"/>
  <c r="BT44"/>
  <c r="BS44"/>
  <c r="BR44"/>
  <c r="BQ44"/>
  <c r="BP44"/>
  <c r="BO44"/>
  <c r="BN44"/>
  <c r="BM44"/>
  <c r="BL44"/>
  <c r="BK44"/>
  <c r="BJ44"/>
  <c r="BI44"/>
  <c r="BH44"/>
  <c r="BG44"/>
  <c r="BF44"/>
  <c r="BE44"/>
  <c r="BD44"/>
  <c r="BC44"/>
  <c r="BB44"/>
  <c r="BA44"/>
  <c r="AZ44"/>
  <c r="G246" i="10"/>
  <c r="F246" s="1"/>
  <c r="F45" i="14" s="1"/>
  <c r="AW45"/>
  <c r="AY45"/>
  <c r="CL45"/>
  <c r="CK45"/>
  <c r="CJ45"/>
  <c r="CI45"/>
  <c r="CH45"/>
  <c r="CG45"/>
  <c r="CF45"/>
  <c r="CE45"/>
  <c r="CD45"/>
  <c r="CC45"/>
  <c r="CB45"/>
  <c r="CA45"/>
  <c r="BZ45"/>
  <c r="BY45"/>
  <c r="BX45"/>
  <c r="BW45"/>
  <c r="BV45"/>
  <c r="BU45"/>
  <c r="BT45"/>
  <c r="BS45"/>
  <c r="BR45"/>
  <c r="BQ45"/>
  <c r="BP45"/>
  <c r="BO45"/>
  <c r="BN45"/>
  <c r="BM45"/>
  <c r="BL45"/>
  <c r="BK45"/>
  <c r="BJ45"/>
  <c r="BI45"/>
  <c r="BH45"/>
  <c r="BG45"/>
  <c r="BF45"/>
  <c r="BE45"/>
  <c r="BD45"/>
  <c r="BC45"/>
  <c r="BB45"/>
  <c r="BA45"/>
  <c r="AZ45"/>
  <c r="G247" i="10"/>
  <c r="F247" s="1"/>
  <c r="F46" i="14" s="1"/>
  <c r="AW46"/>
  <c r="AY46"/>
  <c r="CL46"/>
  <c r="CK46"/>
  <c r="CJ46"/>
  <c r="CI46"/>
  <c r="CH46"/>
  <c r="CG46"/>
  <c r="CF46"/>
  <c r="CE46"/>
  <c r="CD46"/>
  <c r="CC46"/>
  <c r="CB46"/>
  <c r="CA46"/>
  <c r="BZ46"/>
  <c r="BY46"/>
  <c r="BX46"/>
  <c r="BW46"/>
  <c r="BV46"/>
  <c r="BU46"/>
  <c r="BT46"/>
  <c r="BS46"/>
  <c r="BR46"/>
  <c r="BQ46"/>
  <c r="BP46"/>
  <c r="BO46"/>
  <c r="BN46"/>
  <c r="BM46"/>
  <c r="BL46"/>
  <c r="BK46"/>
  <c r="BJ46"/>
  <c r="BI46"/>
  <c r="BH46"/>
  <c r="BG46"/>
  <c r="BF46"/>
  <c r="BE46"/>
  <c r="BD46"/>
  <c r="BC46"/>
  <c r="BB46"/>
  <c r="BA46"/>
  <c r="AZ46"/>
  <c r="G248" i="10"/>
  <c r="F248" s="1"/>
  <c r="F47" i="14" s="1"/>
  <c r="AW47"/>
  <c r="AY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G249" i="10"/>
  <c r="F249" s="1"/>
  <c r="F48" i="14" s="1"/>
  <c r="AW48"/>
  <c r="AY48"/>
  <c r="CL48"/>
  <c r="CK48"/>
  <c r="CJ48"/>
  <c r="CI48"/>
  <c r="CH48"/>
  <c r="CG48"/>
  <c r="CF48"/>
  <c r="CE48"/>
  <c r="CD48"/>
  <c r="CC48"/>
  <c r="CB48"/>
  <c r="CA48"/>
  <c r="BZ48"/>
  <c r="BY48"/>
  <c r="BX48"/>
  <c r="BW48"/>
  <c r="BV48"/>
  <c r="BU48"/>
  <c r="BT48"/>
  <c r="BS48"/>
  <c r="BR48"/>
  <c r="BQ48"/>
  <c r="BP48"/>
  <c r="BO48"/>
  <c r="BN48"/>
  <c r="BM48"/>
  <c r="BL48"/>
  <c r="BK48"/>
  <c r="BJ48"/>
  <c r="BI48"/>
  <c r="BH48"/>
  <c r="BG48"/>
  <c r="BF48"/>
  <c r="BE48"/>
  <c r="BD48"/>
  <c r="BC48"/>
  <c r="BB48"/>
  <c r="BA48"/>
  <c r="AZ48"/>
  <c r="G250" i="10"/>
  <c r="F250" s="1"/>
  <c r="F49" i="14" s="1"/>
  <c r="AW49"/>
  <c r="AY49"/>
  <c r="CL49"/>
  <c r="CK49"/>
  <c r="CJ49"/>
  <c r="CI49"/>
  <c r="CH49"/>
  <c r="CG49"/>
  <c r="CF49"/>
  <c r="CE49"/>
  <c r="CD49"/>
  <c r="CC49"/>
  <c r="CB49"/>
  <c r="CA49"/>
  <c r="BZ49"/>
  <c r="BY49"/>
  <c r="BX49"/>
  <c r="BW49"/>
  <c r="BV49"/>
  <c r="BU49"/>
  <c r="BT49"/>
  <c r="BS49"/>
  <c r="BR49"/>
  <c r="BQ49"/>
  <c r="BP49"/>
  <c r="BO49"/>
  <c r="BN49"/>
  <c r="BM49"/>
  <c r="BL49"/>
  <c r="BK49"/>
  <c r="BJ49"/>
  <c r="BI49"/>
  <c r="BH49"/>
  <c r="BG49"/>
  <c r="BF49"/>
  <c r="BE49"/>
  <c r="BD49"/>
  <c r="BC49"/>
  <c r="BB49"/>
  <c r="BA49"/>
  <c r="AZ49"/>
  <c r="G251" i="10"/>
  <c r="F251" s="1"/>
  <c r="F50" i="14" s="1"/>
  <c r="AW50"/>
  <c r="AY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G252" i="10"/>
  <c r="F252" s="1"/>
  <c r="F51" i="14" s="1"/>
  <c r="AW51"/>
  <c r="AY51"/>
  <c r="CL51"/>
  <c r="CK51"/>
  <c r="CJ51"/>
  <c r="CI51"/>
  <c r="CH51"/>
  <c r="CG51"/>
  <c r="CF51"/>
  <c r="CE51"/>
  <c r="CD51"/>
  <c r="CC51"/>
  <c r="CB51"/>
  <c r="CA51"/>
  <c r="BZ51"/>
  <c r="BY51"/>
  <c r="BX51"/>
  <c r="BW51"/>
  <c r="BV51"/>
  <c r="BU51"/>
  <c r="BT51"/>
  <c r="BS51"/>
  <c r="BR51"/>
  <c r="BQ51"/>
  <c r="BP51"/>
  <c r="BO51"/>
  <c r="BN51"/>
  <c r="BM51"/>
  <c r="BL51"/>
  <c r="BK51"/>
  <c r="BJ51"/>
  <c r="BI51"/>
  <c r="BH51"/>
  <c r="BG51"/>
  <c r="BF51"/>
  <c r="BE51"/>
  <c r="BD51"/>
  <c r="BC51"/>
  <c r="BB51"/>
  <c r="BA51"/>
  <c r="AZ51"/>
  <c r="G253" i="10"/>
  <c r="F253" s="1"/>
  <c r="F52" i="14" s="1"/>
  <c r="AW52"/>
  <c r="AY52"/>
  <c r="CL52"/>
  <c r="CK52"/>
  <c r="CJ52"/>
  <c r="CI52"/>
  <c r="CH52"/>
  <c r="CG52"/>
  <c r="CF52"/>
  <c r="CE52"/>
  <c r="CD52"/>
  <c r="CC52"/>
  <c r="CB52"/>
  <c r="CA52"/>
  <c r="BZ52"/>
  <c r="BY52"/>
  <c r="BX52"/>
  <c r="BW52"/>
  <c r="BV52"/>
  <c r="BU52"/>
  <c r="BT52"/>
  <c r="BS52"/>
  <c r="BR52"/>
  <c r="BQ52"/>
  <c r="BP52"/>
  <c r="BO52"/>
  <c r="BN52"/>
  <c r="BM52"/>
  <c r="BL52"/>
  <c r="BK52"/>
  <c r="BJ52"/>
  <c r="BI52"/>
  <c r="BH52"/>
  <c r="BG52"/>
  <c r="BF52"/>
  <c r="BE52"/>
  <c r="BD52"/>
  <c r="BC52"/>
  <c r="BB52"/>
  <c r="BA52"/>
  <c r="AZ52"/>
  <c r="G254" i="10"/>
  <c r="F254" s="1"/>
  <c r="F53" i="14" s="1"/>
  <c r="AW53"/>
  <c r="AY53"/>
  <c r="CL53"/>
  <c r="CK53"/>
  <c r="CJ53"/>
  <c r="CI53"/>
  <c r="CH53"/>
  <c r="CG53"/>
  <c r="CF53"/>
  <c r="CE53"/>
  <c r="CD53"/>
  <c r="CC53"/>
  <c r="CB53"/>
  <c r="CA53"/>
  <c r="BZ53"/>
  <c r="BY53"/>
  <c r="BX53"/>
  <c r="BW53"/>
  <c r="BV53"/>
  <c r="BU53"/>
  <c r="BT53"/>
  <c r="BS53"/>
  <c r="BR53"/>
  <c r="BQ53"/>
  <c r="BP53"/>
  <c r="BO53"/>
  <c r="BN53"/>
  <c r="BM53"/>
  <c r="BL53"/>
  <c r="BK53"/>
  <c r="BJ53"/>
  <c r="BI53"/>
  <c r="BH53"/>
  <c r="BG53"/>
  <c r="BF53"/>
  <c r="BE53"/>
  <c r="BD53"/>
  <c r="BC53"/>
  <c r="BB53"/>
  <c r="BA53"/>
  <c r="AZ53"/>
  <c r="G255" i="10"/>
  <c r="F255" s="1"/>
  <c r="F54" i="14" s="1"/>
  <c r="AW54"/>
  <c r="AY54"/>
  <c r="CL54"/>
  <c r="CK54"/>
  <c r="CJ54"/>
  <c r="CI54"/>
  <c r="CH54"/>
  <c r="CG54"/>
  <c r="CF54"/>
  <c r="CE54"/>
  <c r="CD54"/>
  <c r="CC54"/>
  <c r="CB54"/>
  <c r="CA54"/>
  <c r="BZ54"/>
  <c r="BY54"/>
  <c r="BX54"/>
  <c r="BW54"/>
  <c r="BV54"/>
  <c r="BU54"/>
  <c r="BT54"/>
  <c r="BS54"/>
  <c r="BR54"/>
  <c r="BQ54"/>
  <c r="BP54"/>
  <c r="BO54"/>
  <c r="BN54"/>
  <c r="BM54"/>
  <c r="BL54"/>
  <c r="BK54"/>
  <c r="BJ54"/>
  <c r="BI54"/>
  <c r="BH54"/>
  <c r="BG54"/>
  <c r="BF54"/>
  <c r="BE54"/>
  <c r="BD54"/>
  <c r="BC54"/>
  <c r="BB54"/>
  <c r="BA54"/>
  <c r="AZ54"/>
  <c r="G256" i="10"/>
  <c r="F256" s="1"/>
  <c r="F55" i="14" s="1"/>
  <c r="AW55"/>
  <c r="AY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G257" i="10"/>
  <c r="F257" s="1"/>
  <c r="F56" i="14" s="1"/>
  <c r="AW56"/>
  <c r="AY56"/>
  <c r="CL56"/>
  <c r="CK56"/>
  <c r="CJ56"/>
  <c r="CI56"/>
  <c r="CH56"/>
  <c r="CG56"/>
  <c r="CF56"/>
  <c r="CE56"/>
  <c r="CD56"/>
  <c r="CC56"/>
  <c r="CB56"/>
  <c r="CA56"/>
  <c r="BZ56"/>
  <c r="BY56"/>
  <c r="BX56"/>
  <c r="BW56"/>
  <c r="BV56"/>
  <c r="BU56"/>
  <c r="BT56"/>
  <c r="BS56"/>
  <c r="BR56"/>
  <c r="BQ56"/>
  <c r="BP56"/>
  <c r="BO56"/>
  <c r="BN56"/>
  <c r="BM56"/>
  <c r="BL56"/>
  <c r="BK56"/>
  <c r="BJ56"/>
  <c r="BI56"/>
  <c r="BH56"/>
  <c r="BG56"/>
  <c r="BF56"/>
  <c r="BE56"/>
  <c r="BD56"/>
  <c r="BC56"/>
  <c r="BB56"/>
  <c r="BA56"/>
  <c r="AZ56"/>
  <c r="G258" i="10"/>
  <c r="F258" s="1"/>
  <c r="F57" i="14" s="1"/>
  <c r="AW57"/>
  <c r="AY57"/>
  <c r="CL57"/>
  <c r="CK57"/>
  <c r="CJ57"/>
  <c r="CI57"/>
  <c r="CH57"/>
  <c r="CG57"/>
  <c r="CF57"/>
  <c r="CE57"/>
  <c r="CD57"/>
  <c r="CC57"/>
  <c r="CB57"/>
  <c r="CA57"/>
  <c r="BZ57"/>
  <c r="BY57"/>
  <c r="BX57"/>
  <c r="BW57"/>
  <c r="BV57"/>
  <c r="BU57"/>
  <c r="BT57"/>
  <c r="BS57"/>
  <c r="BR57"/>
  <c r="BQ57"/>
  <c r="BP57"/>
  <c r="BO57"/>
  <c r="BN57"/>
  <c r="BM57"/>
  <c r="BL57"/>
  <c r="BK57"/>
  <c r="BJ57"/>
  <c r="BI57"/>
  <c r="BH57"/>
  <c r="BG57"/>
  <c r="BF57"/>
  <c r="BE57"/>
  <c r="BD57"/>
  <c r="BC57"/>
  <c r="BB57"/>
  <c r="BA57"/>
  <c r="AZ57"/>
  <c r="G259" i="10"/>
  <c r="F259" s="1"/>
  <c r="F58" i="14" s="1"/>
  <c r="AW58"/>
  <c r="AY58"/>
  <c r="CL58"/>
  <c r="CK58"/>
  <c r="CJ58"/>
  <c r="CI58"/>
  <c r="CH58"/>
  <c r="CG58"/>
  <c r="CF58"/>
  <c r="CE58"/>
  <c r="CD58"/>
  <c r="CC58"/>
  <c r="CB58"/>
  <c r="CA58"/>
  <c r="BZ58"/>
  <c r="BY58"/>
  <c r="BX58"/>
  <c r="BW58"/>
  <c r="BV58"/>
  <c r="BU58"/>
  <c r="BT58"/>
  <c r="BS58"/>
  <c r="BR58"/>
  <c r="BQ58"/>
  <c r="BP58"/>
  <c r="BO58"/>
  <c r="BN58"/>
  <c r="BM58"/>
  <c r="BL58"/>
  <c r="BK58"/>
  <c r="BJ58"/>
  <c r="BI58"/>
  <c r="BH58"/>
  <c r="BG58"/>
  <c r="BF58"/>
  <c r="BE58"/>
  <c r="BD58"/>
  <c r="BC58"/>
  <c r="BB58"/>
  <c r="BA58"/>
  <c r="AZ58"/>
  <c r="G260" i="10"/>
  <c r="F260" s="1"/>
  <c r="F59" i="14" s="1"/>
  <c r="AW59"/>
  <c r="AY59"/>
  <c r="CL59"/>
  <c r="CK59"/>
  <c r="CJ59"/>
  <c r="CI59"/>
  <c r="CH59"/>
  <c r="CG59"/>
  <c r="CF59"/>
  <c r="CE59"/>
  <c r="CD59"/>
  <c r="CC59"/>
  <c r="CB59"/>
  <c r="CA59"/>
  <c r="BZ59"/>
  <c r="BY59"/>
  <c r="BX59"/>
  <c r="BW59"/>
  <c r="BV59"/>
  <c r="BU59"/>
  <c r="BT59"/>
  <c r="BS59"/>
  <c r="BR59"/>
  <c r="BQ59"/>
  <c r="BP59"/>
  <c r="BO59"/>
  <c r="BN59"/>
  <c r="BM59"/>
  <c r="BL59"/>
  <c r="BK59"/>
  <c r="BJ59"/>
  <c r="BI59"/>
  <c r="BH59"/>
  <c r="BG59"/>
  <c r="BF59"/>
  <c r="BE59"/>
  <c r="BD59"/>
  <c r="BC59"/>
  <c r="BB59"/>
  <c r="BA59"/>
  <c r="AZ59"/>
  <c r="G261" i="10"/>
  <c r="F261" s="1"/>
  <c r="F60" i="14" s="1"/>
  <c r="AW60"/>
  <c r="AY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G262" i="10"/>
  <c r="F262" s="1"/>
  <c r="F61" i="14" s="1"/>
  <c r="AW61"/>
  <c r="AY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G263" i="10"/>
  <c r="F263" s="1"/>
  <c r="F62" i="14" s="1"/>
  <c r="AW62"/>
  <c r="AY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G264" i="10"/>
  <c r="F264" s="1"/>
  <c r="F63" i="14" s="1"/>
  <c r="AW63"/>
  <c r="AY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G265" i="10"/>
  <c r="F265" s="1"/>
  <c r="F64" i="14" s="1"/>
  <c r="AW64"/>
  <c r="AY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G266" i="10"/>
  <c r="F266" s="1"/>
  <c r="F65" i="14" s="1"/>
  <c r="AW65"/>
  <c r="AY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G267" i="10"/>
  <c r="F267" s="1"/>
  <c r="F66" i="14" s="1"/>
  <c r="AW66"/>
  <c r="AY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G268" i="10"/>
  <c r="F268" s="1"/>
  <c r="F67" i="14" s="1"/>
  <c r="AW67"/>
  <c r="AY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G269" i="10"/>
  <c r="F269" s="1"/>
  <c r="F68" i="14" s="1"/>
  <c r="AW68"/>
  <c r="AY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G270" i="10"/>
  <c r="F270" s="1"/>
  <c r="F69" i="14" s="1"/>
  <c r="AW69"/>
  <c r="AY69"/>
  <c r="CL69"/>
  <c r="CK69"/>
  <c r="CJ69"/>
  <c r="CI69"/>
  <c r="CH69"/>
  <c r="CG69"/>
  <c r="CF69"/>
  <c r="CE69"/>
  <c r="CD69"/>
  <c r="CC69"/>
  <c r="CB69"/>
  <c r="CA69"/>
  <c r="BZ69"/>
  <c r="BY69"/>
  <c r="BX69"/>
  <c r="BW69"/>
  <c r="BV69"/>
  <c r="BU69"/>
  <c r="BT69"/>
  <c r="BS69"/>
  <c r="BR69"/>
  <c r="BQ69"/>
  <c r="BP69"/>
  <c r="BO69"/>
  <c r="BN69"/>
  <c r="BM69"/>
  <c r="BL69"/>
  <c r="BK69"/>
  <c r="BJ69"/>
  <c r="BI69"/>
  <c r="BH69"/>
  <c r="BG69"/>
  <c r="BF69"/>
  <c r="BE69"/>
  <c r="BD69"/>
  <c r="BC69"/>
  <c r="BB69"/>
  <c r="BA69"/>
  <c r="AZ69"/>
  <c r="G271" i="10"/>
  <c r="F271" s="1"/>
  <c r="F70" i="14" s="1"/>
  <c r="AW70"/>
  <c r="AY70"/>
  <c r="CL70"/>
  <c r="CK70"/>
  <c r="CJ70"/>
  <c r="CI70"/>
  <c r="CH70"/>
  <c r="CG70"/>
  <c r="CF70"/>
  <c r="CE70"/>
  <c r="CD70"/>
  <c r="CC70"/>
  <c r="CB70"/>
  <c r="CA70"/>
  <c r="BZ70"/>
  <c r="BY70"/>
  <c r="BX70"/>
  <c r="BW70"/>
  <c r="BV70"/>
  <c r="BU70"/>
  <c r="BT70"/>
  <c r="BS70"/>
  <c r="BR70"/>
  <c r="BQ70"/>
  <c r="BP70"/>
  <c r="BO70"/>
  <c r="BN70"/>
  <c r="BM70"/>
  <c r="BL70"/>
  <c r="BK70"/>
  <c r="BJ70"/>
  <c r="BI70"/>
  <c r="BH70"/>
  <c r="BG70"/>
  <c r="BF70"/>
  <c r="BE70"/>
  <c r="BD70"/>
  <c r="BC70"/>
  <c r="BB70"/>
  <c r="BA70"/>
  <c r="AZ70"/>
  <c r="G272" i="10"/>
  <c r="F272" s="1"/>
  <c r="F71" i="14" s="1"/>
  <c r="AW71"/>
  <c r="AY71"/>
  <c r="CL71"/>
  <c r="CK71"/>
  <c r="CJ71"/>
  <c r="CI71"/>
  <c r="CH71"/>
  <c r="CG71"/>
  <c r="CF71"/>
  <c r="CE71"/>
  <c r="CD71"/>
  <c r="CC71"/>
  <c r="CB71"/>
  <c r="CA71"/>
  <c r="BZ71"/>
  <c r="BY71"/>
  <c r="BX71"/>
  <c r="BW71"/>
  <c r="BV71"/>
  <c r="BU71"/>
  <c r="BT71"/>
  <c r="BS71"/>
  <c r="BR71"/>
  <c r="BQ71"/>
  <c r="BP71"/>
  <c r="BO71"/>
  <c r="BN71"/>
  <c r="BM71"/>
  <c r="BL71"/>
  <c r="BK71"/>
  <c r="BJ71"/>
  <c r="BI71"/>
  <c r="BH71"/>
  <c r="BG71"/>
  <c r="BF71"/>
  <c r="BE71"/>
  <c r="BD71"/>
  <c r="BC71"/>
  <c r="BB71"/>
  <c r="BA71"/>
  <c r="AZ71"/>
  <c r="G273" i="10"/>
  <c r="F273" s="1"/>
  <c r="F72" i="14" s="1"/>
  <c r="AW72"/>
  <c r="AY72"/>
  <c r="CL72"/>
  <c r="CK72"/>
  <c r="CJ72"/>
  <c r="CI72"/>
  <c r="CH72"/>
  <c r="CG72"/>
  <c r="CF72"/>
  <c r="CE72"/>
  <c r="CD72"/>
  <c r="CC72"/>
  <c r="CB72"/>
  <c r="CA72"/>
  <c r="BZ72"/>
  <c r="BY72"/>
  <c r="BX72"/>
  <c r="BW72"/>
  <c r="BV72"/>
  <c r="BU72"/>
  <c r="BT72"/>
  <c r="BS72"/>
  <c r="BR72"/>
  <c r="BQ72"/>
  <c r="BP72"/>
  <c r="BO72"/>
  <c r="BN72"/>
  <c r="BM72"/>
  <c r="BL72"/>
  <c r="BK72"/>
  <c r="BJ72"/>
  <c r="BI72"/>
  <c r="BH72"/>
  <c r="BG72"/>
  <c r="BF72"/>
  <c r="BE72"/>
  <c r="BD72"/>
  <c r="BC72"/>
  <c r="BB72"/>
  <c r="BA72"/>
  <c r="AZ72"/>
  <c r="G274" i="10"/>
  <c r="F274" s="1"/>
  <c r="F73" i="14" s="1"/>
  <c r="AW73"/>
  <c r="AY73"/>
  <c r="CL73"/>
  <c r="CK73"/>
  <c r="CJ73"/>
  <c r="CI73"/>
  <c r="CH73"/>
  <c r="CG73"/>
  <c r="CF73"/>
  <c r="CE73"/>
  <c r="CD73"/>
  <c r="CC73"/>
  <c r="CB73"/>
  <c r="CA73"/>
  <c r="BZ73"/>
  <c r="BY73"/>
  <c r="BX73"/>
  <c r="BW73"/>
  <c r="BV73"/>
  <c r="BU73"/>
  <c r="BT73"/>
  <c r="BS73"/>
  <c r="BR73"/>
  <c r="BQ73"/>
  <c r="BP73"/>
  <c r="BO73"/>
  <c r="BN73"/>
  <c r="BM73"/>
  <c r="BL73"/>
  <c r="BK73"/>
  <c r="BJ73"/>
  <c r="BI73"/>
  <c r="BH73"/>
  <c r="BG73"/>
  <c r="BF73"/>
  <c r="BE73"/>
  <c r="BD73"/>
  <c r="BC73"/>
  <c r="BB73"/>
  <c r="BA73"/>
  <c r="AZ73"/>
  <c r="G275" i="10"/>
  <c r="F275" s="1"/>
  <c r="F74" i="14" s="1"/>
  <c r="AW74"/>
  <c r="AY74"/>
  <c r="CL74"/>
  <c r="CK74"/>
  <c r="CJ74"/>
  <c r="CI74"/>
  <c r="CH74"/>
  <c r="CG74"/>
  <c r="CF74"/>
  <c r="CE74"/>
  <c r="CD74"/>
  <c r="CC74"/>
  <c r="CB74"/>
  <c r="CA74"/>
  <c r="BZ74"/>
  <c r="BY74"/>
  <c r="BX74"/>
  <c r="BW74"/>
  <c r="BV74"/>
  <c r="BU74"/>
  <c r="BT74"/>
  <c r="BS74"/>
  <c r="BR74"/>
  <c r="BQ74"/>
  <c r="BP74"/>
  <c r="BO74"/>
  <c r="BN74"/>
  <c r="BM74"/>
  <c r="BL74"/>
  <c r="BK74"/>
  <c r="BJ74"/>
  <c r="BI74"/>
  <c r="BH74"/>
  <c r="BG74"/>
  <c r="BF74"/>
  <c r="BE74"/>
  <c r="BD74"/>
  <c r="BC74"/>
  <c r="BB74"/>
  <c r="BA74"/>
  <c r="AZ74"/>
  <c r="G276" i="10"/>
  <c r="F276" s="1"/>
  <c r="F75" i="14" s="1"/>
  <c r="AW75"/>
  <c r="AY75"/>
  <c r="CL75"/>
  <c r="CK75"/>
  <c r="CJ75"/>
  <c r="CI75"/>
  <c r="CH75"/>
  <c r="CG75"/>
  <c r="CF75"/>
  <c r="CE75"/>
  <c r="CD75"/>
  <c r="CC75"/>
  <c r="CB75"/>
  <c r="CA75"/>
  <c r="BZ75"/>
  <c r="BY75"/>
  <c r="BX75"/>
  <c r="BW75"/>
  <c r="BV75"/>
  <c r="BU75"/>
  <c r="BT75"/>
  <c r="BS75"/>
  <c r="BR75"/>
  <c r="BQ75"/>
  <c r="BP75"/>
  <c r="BO75"/>
  <c r="BN75"/>
  <c r="BM75"/>
  <c r="BL75"/>
  <c r="BK75"/>
  <c r="BJ75"/>
  <c r="BI75"/>
  <c r="BH75"/>
  <c r="BG75"/>
  <c r="BF75"/>
  <c r="BE75"/>
  <c r="BD75"/>
  <c r="BC75"/>
  <c r="BB75"/>
  <c r="BA75"/>
  <c r="AZ75"/>
  <c r="G277" i="10"/>
  <c r="F277" s="1"/>
  <c r="F76" i="14" s="1"/>
  <c r="AW76"/>
  <c r="AY76"/>
  <c r="CL76"/>
  <c r="CK76"/>
  <c r="CJ76"/>
  <c r="CI76"/>
  <c r="CH76"/>
  <c r="CG76"/>
  <c r="CF76"/>
  <c r="CE76"/>
  <c r="CD76"/>
  <c r="CC76"/>
  <c r="CB76"/>
  <c r="CA76"/>
  <c r="BZ76"/>
  <c r="BY76"/>
  <c r="BX76"/>
  <c r="BW76"/>
  <c r="BV76"/>
  <c r="BU76"/>
  <c r="BT76"/>
  <c r="BS76"/>
  <c r="BR76"/>
  <c r="BQ76"/>
  <c r="BP76"/>
  <c r="BO76"/>
  <c r="BN76"/>
  <c r="BM76"/>
  <c r="BL76"/>
  <c r="BK76"/>
  <c r="BJ76"/>
  <c r="BI76"/>
  <c r="BH76"/>
  <c r="BG76"/>
  <c r="BF76"/>
  <c r="BE76"/>
  <c r="BD76"/>
  <c r="BC76"/>
  <c r="BB76"/>
  <c r="BA76"/>
  <c r="AZ76"/>
  <c r="G278" i="10"/>
  <c r="F278" s="1"/>
  <c r="F77" i="14" s="1"/>
  <c r="AW77"/>
  <c r="AY77"/>
  <c r="CL77"/>
  <c r="CK77"/>
  <c r="CJ77"/>
  <c r="CI77"/>
  <c r="CH77"/>
  <c r="CG77"/>
  <c r="CF77"/>
  <c r="CE77"/>
  <c r="CD77"/>
  <c r="CC77"/>
  <c r="CB77"/>
  <c r="CA77"/>
  <c r="BZ77"/>
  <c r="BY77"/>
  <c r="BX77"/>
  <c r="BW77"/>
  <c r="BV77"/>
  <c r="BU77"/>
  <c r="BT77"/>
  <c r="BS77"/>
  <c r="BR77"/>
  <c r="BQ77"/>
  <c r="BP77"/>
  <c r="BO77"/>
  <c r="BN77"/>
  <c r="BM77"/>
  <c r="BL77"/>
  <c r="BK77"/>
  <c r="BJ77"/>
  <c r="BI77"/>
  <c r="BH77"/>
  <c r="BG77"/>
  <c r="BF77"/>
  <c r="BE77"/>
  <c r="BD77"/>
  <c r="BC77"/>
  <c r="BB77"/>
  <c r="BA77"/>
  <c r="AZ77"/>
  <c r="G279" i="10"/>
  <c r="F279" s="1"/>
  <c r="F78" i="14" s="1"/>
  <c r="AW78"/>
  <c r="AY78"/>
  <c r="CL78"/>
  <c r="CK78"/>
  <c r="CJ78"/>
  <c r="CI78"/>
  <c r="CH78"/>
  <c r="CG78"/>
  <c r="CF78"/>
  <c r="CE78"/>
  <c r="CD78"/>
  <c r="CC78"/>
  <c r="CB78"/>
  <c r="CA78"/>
  <c r="BZ78"/>
  <c r="BY78"/>
  <c r="BX78"/>
  <c r="BW78"/>
  <c r="BV78"/>
  <c r="BU78"/>
  <c r="BT78"/>
  <c r="BS78"/>
  <c r="BR78"/>
  <c r="BQ78"/>
  <c r="BP78"/>
  <c r="BO78"/>
  <c r="BN78"/>
  <c r="BM78"/>
  <c r="BL78"/>
  <c r="BK78"/>
  <c r="BJ78"/>
  <c r="BI78"/>
  <c r="BH78"/>
  <c r="BG78"/>
  <c r="BF78"/>
  <c r="BE78"/>
  <c r="BD78"/>
  <c r="BC78"/>
  <c r="BB78"/>
  <c r="BA78"/>
  <c r="AZ78"/>
  <c r="G280" i="10"/>
  <c r="F280" s="1"/>
  <c r="F79" i="14" s="1"/>
  <c r="AW79"/>
  <c r="AY79"/>
  <c r="CL79"/>
  <c r="CK79"/>
  <c r="CJ79"/>
  <c r="CI79"/>
  <c r="CH79"/>
  <c r="CG79"/>
  <c r="CF79"/>
  <c r="CE79"/>
  <c r="CD79"/>
  <c r="CC79"/>
  <c r="CB79"/>
  <c r="CA79"/>
  <c r="BZ79"/>
  <c r="BY79"/>
  <c r="BX79"/>
  <c r="BW79"/>
  <c r="BV79"/>
  <c r="BU79"/>
  <c r="BT79"/>
  <c r="BS79"/>
  <c r="BR79"/>
  <c r="BQ79"/>
  <c r="BP79"/>
  <c r="BO79"/>
  <c r="BN79"/>
  <c r="BM79"/>
  <c r="BL79"/>
  <c r="BK79"/>
  <c r="BJ79"/>
  <c r="BI79"/>
  <c r="BH79"/>
  <c r="BG79"/>
  <c r="BF79"/>
  <c r="BE79"/>
  <c r="BD79"/>
  <c r="BC79"/>
  <c r="BB79"/>
  <c r="BA79"/>
  <c r="AZ79"/>
  <c r="G281" i="10"/>
  <c r="F281" s="1"/>
  <c r="F80" i="14" s="1"/>
  <c r="AW80"/>
  <c r="AY80"/>
  <c r="CL80"/>
  <c r="CK80"/>
  <c r="CJ80"/>
  <c r="CI80"/>
  <c r="CH80"/>
  <c r="CG80"/>
  <c r="CF80"/>
  <c r="CE80"/>
  <c r="CD80"/>
  <c r="CC80"/>
  <c r="CB80"/>
  <c r="CA80"/>
  <c r="BZ80"/>
  <c r="BY80"/>
  <c r="BX80"/>
  <c r="BW80"/>
  <c r="BV80"/>
  <c r="BU80"/>
  <c r="BT80"/>
  <c r="BS80"/>
  <c r="BR80"/>
  <c r="BQ80"/>
  <c r="BP80"/>
  <c r="BO80"/>
  <c r="BN80"/>
  <c r="BM80"/>
  <c r="BL80"/>
  <c r="BK80"/>
  <c r="BJ80"/>
  <c r="BI80"/>
  <c r="BH80"/>
  <c r="BG80"/>
  <c r="BF80"/>
  <c r="BE80"/>
  <c r="BD80"/>
  <c r="BC80"/>
  <c r="BB80"/>
  <c r="BA80"/>
  <c r="AZ80"/>
  <c r="G282" i="10"/>
  <c r="F282" s="1"/>
  <c r="F81" i="14" s="1"/>
  <c r="AW81"/>
  <c r="AY81"/>
  <c r="CL81"/>
  <c r="CK81"/>
  <c r="CJ81"/>
  <c r="CI81"/>
  <c r="CH81"/>
  <c r="CG81"/>
  <c r="CF81"/>
  <c r="CE81"/>
  <c r="CD81"/>
  <c r="CC81"/>
  <c r="CB81"/>
  <c r="CA81"/>
  <c r="BZ81"/>
  <c r="BY81"/>
  <c r="BX81"/>
  <c r="BW81"/>
  <c r="BV81"/>
  <c r="BU81"/>
  <c r="BT81"/>
  <c r="BS81"/>
  <c r="BR81"/>
  <c r="BQ81"/>
  <c r="BP81"/>
  <c r="BO81"/>
  <c r="BN81"/>
  <c r="BM81"/>
  <c r="BL81"/>
  <c r="BK81"/>
  <c r="BJ81"/>
  <c r="BI81"/>
  <c r="BH81"/>
  <c r="BG81"/>
  <c r="BF81"/>
  <c r="BE81"/>
  <c r="BD81"/>
  <c r="BC81"/>
  <c r="BB81"/>
  <c r="BA81"/>
  <c r="AZ81"/>
  <c r="G283" i="10"/>
  <c r="F283" s="1"/>
  <c r="F82" i="14" s="1"/>
  <c r="AW82"/>
  <c r="AY82"/>
  <c r="CL82"/>
  <c r="CK82"/>
  <c r="CJ82"/>
  <c r="CI82"/>
  <c r="CH82"/>
  <c r="CG82"/>
  <c r="CF82"/>
  <c r="CE82"/>
  <c r="CD82"/>
  <c r="CC82"/>
  <c r="CB82"/>
  <c r="CA82"/>
  <c r="BZ82"/>
  <c r="BY82"/>
  <c r="BX82"/>
  <c r="BW82"/>
  <c r="BV82"/>
  <c r="BU82"/>
  <c r="BT82"/>
  <c r="BS82"/>
  <c r="BR82"/>
  <c r="BQ82"/>
  <c r="BP82"/>
  <c r="BO82"/>
  <c r="BN82"/>
  <c r="BM82"/>
  <c r="BL82"/>
  <c r="BK82"/>
  <c r="BJ82"/>
  <c r="BI82"/>
  <c r="BH82"/>
  <c r="BG82"/>
  <c r="BF82"/>
  <c r="BE82"/>
  <c r="BD82"/>
  <c r="BC82"/>
  <c r="BB82"/>
  <c r="BA82"/>
  <c r="AZ82"/>
  <c r="G284" i="10"/>
  <c r="F284" s="1"/>
  <c r="F83" i="14" s="1"/>
  <c r="AW83"/>
  <c r="AY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G285" i="10"/>
  <c r="F285" s="1"/>
  <c r="F84" i="14" s="1"/>
  <c r="AW84"/>
  <c r="AY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G286" i="10"/>
  <c r="F286" s="1"/>
  <c r="F85" i="14" s="1"/>
  <c r="AW85"/>
  <c r="AY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G287" i="10"/>
  <c r="F287" s="1"/>
  <c r="F86" i="14" s="1"/>
  <c r="AW86"/>
  <c r="AY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G288" i="10"/>
  <c r="F288" s="1"/>
  <c r="F87" i="14" s="1"/>
  <c r="AW87"/>
  <c r="AY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G289" i="10"/>
  <c r="F289" s="1"/>
  <c r="F88" i="14" s="1"/>
  <c r="AW88"/>
  <c r="AY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G290" i="10"/>
  <c r="F290" s="1"/>
  <c r="F89" i="14" s="1"/>
  <c r="AW89"/>
  <c r="AY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G291" i="10"/>
  <c r="F291" s="1"/>
  <c r="F90" i="14" s="1"/>
  <c r="AW90"/>
  <c r="AY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G292" i="10"/>
  <c r="F292" s="1"/>
  <c r="F91" i="14" s="1"/>
  <c r="AW91"/>
  <c r="AY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G293" i="10"/>
  <c r="F293" s="1"/>
  <c r="F92" i="14" s="1"/>
  <c r="AW92"/>
  <c r="AY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G294" i="10"/>
  <c r="F294" s="1"/>
  <c r="F93" i="14" s="1"/>
  <c r="AW93"/>
  <c r="AY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G295" i="10"/>
  <c r="F295" s="1"/>
  <c r="F94" i="14" s="1"/>
  <c r="AW94"/>
  <c r="AY94"/>
  <c r="CL94"/>
  <c r="CK94"/>
  <c r="CJ94"/>
  <c r="CI94"/>
  <c r="CH94"/>
  <c r="CG94"/>
  <c r="CF94"/>
  <c r="CE94"/>
  <c r="CD94"/>
  <c r="CC94"/>
  <c r="CB94"/>
  <c r="CA94"/>
  <c r="BZ94"/>
  <c r="BY94"/>
  <c r="BX94"/>
  <c r="BW94"/>
  <c r="BV94"/>
  <c r="BU94"/>
  <c r="BT94"/>
  <c r="BS94"/>
  <c r="BR94"/>
  <c r="BQ94"/>
  <c r="BP94"/>
  <c r="BO94"/>
  <c r="BN94"/>
  <c r="BM94"/>
  <c r="BL94"/>
  <c r="BK94"/>
  <c r="BJ94"/>
  <c r="BI94"/>
  <c r="BH94"/>
  <c r="BG94"/>
  <c r="BF94"/>
  <c r="BE94"/>
  <c r="BD94"/>
  <c r="BC94"/>
  <c r="BB94"/>
  <c r="BA94"/>
  <c r="AZ94"/>
  <c r="G296" i="10"/>
  <c r="F296" s="1"/>
  <c r="F95" i="14" s="1"/>
  <c r="AW95"/>
  <c r="AY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G297" i="10"/>
  <c r="F297" s="1"/>
  <c r="F96" i="14" s="1"/>
  <c r="AW96"/>
  <c r="AY96"/>
  <c r="CL96"/>
  <c r="CK96"/>
  <c r="CJ96"/>
  <c r="CI96"/>
  <c r="CH96"/>
  <c r="CG96"/>
  <c r="CF96"/>
  <c r="CE96"/>
  <c r="CD96"/>
  <c r="CC96"/>
  <c r="CB96"/>
  <c r="CA96"/>
  <c r="BZ96"/>
  <c r="BY96"/>
  <c r="BX96"/>
  <c r="BW96"/>
  <c r="BV96"/>
  <c r="BU96"/>
  <c r="BT96"/>
  <c r="BS96"/>
  <c r="BR96"/>
  <c r="BQ96"/>
  <c r="BP96"/>
  <c r="BO96"/>
  <c r="BN96"/>
  <c r="BM96"/>
  <c r="BL96"/>
  <c r="BK96"/>
  <c r="BJ96"/>
  <c r="BI96"/>
  <c r="BH96"/>
  <c r="BG96"/>
  <c r="BF96"/>
  <c r="BE96"/>
  <c r="BD96"/>
  <c r="BC96"/>
  <c r="BB96"/>
  <c r="BA96"/>
  <c r="AZ96"/>
  <c r="G298" i="10"/>
  <c r="F298" s="1"/>
  <c r="F97" i="14" s="1"/>
  <c r="AW97"/>
  <c r="AY97"/>
  <c r="CL97"/>
  <c r="CK97"/>
  <c r="CJ97"/>
  <c r="CI97"/>
  <c r="CH97"/>
  <c r="CG97"/>
  <c r="CF97"/>
  <c r="CE97"/>
  <c r="CD97"/>
  <c r="CC97"/>
  <c r="CB97"/>
  <c r="CA97"/>
  <c r="BZ97"/>
  <c r="BY97"/>
  <c r="BX97"/>
  <c r="BW97"/>
  <c r="BV97"/>
  <c r="BU97"/>
  <c r="BT97"/>
  <c r="BS97"/>
  <c r="BR97"/>
  <c r="BQ97"/>
  <c r="BP97"/>
  <c r="BO97"/>
  <c r="BN97"/>
  <c r="BM97"/>
  <c r="BL97"/>
  <c r="BK97"/>
  <c r="BJ97"/>
  <c r="BI97"/>
  <c r="BH97"/>
  <c r="BG97"/>
  <c r="BF97"/>
  <c r="BE97"/>
  <c r="BD97"/>
  <c r="BC97"/>
  <c r="BB97"/>
  <c r="BA97"/>
  <c r="AZ97"/>
  <c r="G299" i="10"/>
  <c r="F299" s="1"/>
  <c r="F98" i="14" s="1"/>
  <c r="AW98"/>
  <c r="AY98"/>
  <c r="CL98"/>
  <c r="CK98"/>
  <c r="CJ98"/>
  <c r="CI98"/>
  <c r="CH98"/>
  <c r="CG98"/>
  <c r="CF98"/>
  <c r="CE98"/>
  <c r="CD98"/>
  <c r="CC98"/>
  <c r="CB98"/>
  <c r="CA98"/>
  <c r="BZ98"/>
  <c r="BY98"/>
  <c r="BX98"/>
  <c r="BW98"/>
  <c r="BV98"/>
  <c r="BU98"/>
  <c r="BT98"/>
  <c r="BS98"/>
  <c r="BR98"/>
  <c r="BQ98"/>
  <c r="BP98"/>
  <c r="BO98"/>
  <c r="BN98"/>
  <c r="BM98"/>
  <c r="BL98"/>
  <c r="BK98"/>
  <c r="BJ98"/>
  <c r="BI98"/>
  <c r="BH98"/>
  <c r="BG98"/>
  <c r="BF98"/>
  <c r="BE98"/>
  <c r="BD98"/>
  <c r="BC98"/>
  <c r="BB98"/>
  <c r="BA98"/>
  <c r="AZ98"/>
  <c r="G300" i="10"/>
  <c r="F300" s="1"/>
  <c r="F99" i="14" s="1"/>
  <c r="AW99"/>
  <c r="AY99"/>
  <c r="CL99"/>
  <c r="CK99"/>
  <c r="CJ99"/>
  <c r="CI99"/>
  <c r="CH99"/>
  <c r="CG99"/>
  <c r="CF99"/>
  <c r="CE99"/>
  <c r="CD99"/>
  <c r="CC99"/>
  <c r="CB99"/>
  <c r="CA99"/>
  <c r="BZ99"/>
  <c r="BY99"/>
  <c r="BX99"/>
  <c r="BW99"/>
  <c r="BV99"/>
  <c r="BU99"/>
  <c r="BT99"/>
  <c r="BS99"/>
  <c r="BR99"/>
  <c r="BQ99"/>
  <c r="BP99"/>
  <c r="BO99"/>
  <c r="BN99"/>
  <c r="BM99"/>
  <c r="BL99"/>
  <c r="BK99"/>
  <c r="BJ99"/>
  <c r="BI99"/>
  <c r="BH99"/>
  <c r="BG99"/>
  <c r="BF99"/>
  <c r="BE99"/>
  <c r="BD99"/>
  <c r="BC99"/>
  <c r="BB99"/>
  <c r="BA99"/>
  <c r="AZ99"/>
  <c r="G301" i="10"/>
  <c r="F301" s="1"/>
  <c r="F100" i="14" s="1"/>
  <c r="AW100"/>
  <c r="AY100"/>
  <c r="CL100"/>
  <c r="CK100"/>
  <c r="CJ100"/>
  <c r="CI100"/>
  <c r="CH100"/>
  <c r="CG100"/>
  <c r="CF100"/>
  <c r="CE100"/>
  <c r="CD100"/>
  <c r="CC100"/>
  <c r="CB100"/>
  <c r="CA100"/>
  <c r="BZ100"/>
  <c r="BY100"/>
  <c r="BX100"/>
  <c r="BW100"/>
  <c r="BV100"/>
  <c r="BU100"/>
  <c r="BT100"/>
  <c r="BS100"/>
  <c r="BR100"/>
  <c r="BQ100"/>
  <c r="BP100"/>
  <c r="BO100"/>
  <c r="BN100"/>
  <c r="BM100"/>
  <c r="BL100"/>
  <c r="BK100"/>
  <c r="BJ100"/>
  <c r="BI100"/>
  <c r="BH100"/>
  <c r="BG100"/>
  <c r="BF100"/>
  <c r="BE100"/>
  <c r="BD100"/>
  <c r="BC100"/>
  <c r="BB100"/>
  <c r="BA100"/>
  <c r="AZ100"/>
  <c r="G302" i="10"/>
  <c r="F302" s="1"/>
  <c r="F101" i="14" s="1"/>
  <c r="AW101"/>
  <c r="AY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G303" i="10"/>
  <c r="F303" s="1"/>
  <c r="F102" i="14" s="1"/>
  <c r="AW102"/>
  <c r="AY102"/>
  <c r="CL102"/>
  <c r="CK102"/>
  <c r="CJ102"/>
  <c r="CI102"/>
  <c r="CH102"/>
  <c r="CG102"/>
  <c r="CF102"/>
  <c r="CE102"/>
  <c r="CD102"/>
  <c r="CC102"/>
  <c r="CB102"/>
  <c r="CA102"/>
  <c r="BZ102"/>
  <c r="BY102"/>
  <c r="BX102"/>
  <c r="BW102"/>
  <c r="BV102"/>
  <c r="BU102"/>
  <c r="BT102"/>
  <c r="BS102"/>
  <c r="BR102"/>
  <c r="BQ102"/>
  <c r="BP102"/>
  <c r="BO102"/>
  <c r="BN102"/>
  <c r="BM102"/>
  <c r="BL102"/>
  <c r="BK102"/>
  <c r="BJ102"/>
  <c r="BI102"/>
  <c r="BH102"/>
  <c r="BG102"/>
  <c r="BF102"/>
  <c r="BE102"/>
  <c r="BD102"/>
  <c r="BC102"/>
  <c r="BB102"/>
  <c r="BA102"/>
  <c r="AZ102"/>
  <c r="G304" i="10"/>
  <c r="F304" s="1"/>
  <c r="F103" i="14" s="1"/>
  <c r="AW103"/>
  <c r="AY103"/>
  <c r="CL103"/>
  <c r="CK103"/>
  <c r="CJ103"/>
  <c r="CI103"/>
  <c r="CH103"/>
  <c r="CG103"/>
  <c r="CF103"/>
  <c r="CE103"/>
  <c r="CD103"/>
  <c r="CC103"/>
  <c r="CB103"/>
  <c r="CA103"/>
  <c r="BZ103"/>
  <c r="BY103"/>
  <c r="BX103"/>
  <c r="BW103"/>
  <c r="BV103"/>
  <c r="BU103"/>
  <c r="BT103"/>
  <c r="BS103"/>
  <c r="BR103"/>
  <c r="BQ103"/>
  <c r="BP103"/>
  <c r="BO103"/>
  <c r="BN103"/>
  <c r="BM103"/>
  <c r="BL103"/>
  <c r="BK103"/>
  <c r="BJ103"/>
  <c r="BI103"/>
  <c r="BH103"/>
  <c r="BG103"/>
  <c r="BF103"/>
  <c r="BE103"/>
  <c r="BD103"/>
  <c r="BC103"/>
  <c r="BB103"/>
  <c r="BA103"/>
  <c r="AZ103"/>
  <c r="G305" i="10"/>
  <c r="F305" s="1"/>
  <c r="F104" i="14" s="1"/>
  <c r="AW104"/>
  <c r="AY104"/>
  <c r="CL104"/>
  <c r="CK104"/>
  <c r="CJ104"/>
  <c r="CI104"/>
  <c r="CH104"/>
  <c r="CG104"/>
  <c r="CF104"/>
  <c r="CE104"/>
  <c r="CD104"/>
  <c r="CC104"/>
  <c r="CB104"/>
  <c r="CA104"/>
  <c r="BZ104"/>
  <c r="BY104"/>
  <c r="BX104"/>
  <c r="BW104"/>
  <c r="BV104"/>
  <c r="BU104"/>
  <c r="BT104"/>
  <c r="BS104"/>
  <c r="BR104"/>
  <c r="BQ104"/>
  <c r="BP104"/>
  <c r="BO104"/>
  <c r="BN104"/>
  <c r="BM104"/>
  <c r="BL104"/>
  <c r="BK104"/>
  <c r="BJ104"/>
  <c r="BI104"/>
  <c r="BH104"/>
  <c r="BG104"/>
  <c r="BF104"/>
  <c r="BE104"/>
  <c r="BD104"/>
  <c r="BC104"/>
  <c r="BB104"/>
  <c r="BA104"/>
  <c r="AZ104"/>
  <c r="G306" i="10"/>
  <c r="F306" s="1"/>
  <c r="F105" i="14" s="1"/>
  <c r="AW105"/>
  <c r="AY105"/>
  <c r="CL105"/>
  <c r="CK105"/>
  <c r="CJ105"/>
  <c r="CI105"/>
  <c r="CH105"/>
  <c r="CG105"/>
  <c r="CF105"/>
  <c r="CE105"/>
  <c r="CD105"/>
  <c r="CC105"/>
  <c r="CB105"/>
  <c r="CA105"/>
  <c r="BZ105"/>
  <c r="BY105"/>
  <c r="BX105"/>
  <c r="BW105"/>
  <c r="BV105"/>
  <c r="BU105"/>
  <c r="BT105"/>
  <c r="BS105"/>
  <c r="BR105"/>
  <c r="BQ105"/>
  <c r="BP105"/>
  <c r="BO105"/>
  <c r="BN105"/>
  <c r="BM105"/>
  <c r="BL105"/>
  <c r="BK105"/>
  <c r="BJ105"/>
  <c r="BI105"/>
  <c r="BH105"/>
  <c r="BG105"/>
  <c r="BF105"/>
  <c r="BE105"/>
  <c r="BD105"/>
  <c r="BC105"/>
  <c r="BB105"/>
  <c r="BA105"/>
  <c r="AZ105"/>
  <c r="G307" i="10"/>
  <c r="F307" s="1"/>
  <c r="F106" i="14" s="1"/>
  <c r="AW106"/>
  <c r="AY106"/>
  <c r="CL106"/>
  <c r="CK106"/>
  <c r="CJ106"/>
  <c r="CI106"/>
  <c r="CH106"/>
  <c r="CG106"/>
  <c r="CF106"/>
  <c r="CE106"/>
  <c r="CD106"/>
  <c r="CC106"/>
  <c r="CB106"/>
  <c r="CA106"/>
  <c r="BZ106"/>
  <c r="BY106"/>
  <c r="BX106"/>
  <c r="BW106"/>
  <c r="BV106"/>
  <c r="BU106"/>
  <c r="BT106"/>
  <c r="BS106"/>
  <c r="BR106"/>
  <c r="BQ106"/>
  <c r="BP106"/>
  <c r="BO106"/>
  <c r="BN106"/>
  <c r="BM106"/>
  <c r="BL106"/>
  <c r="BK106"/>
  <c r="BJ106"/>
  <c r="BI106"/>
  <c r="BH106"/>
  <c r="BG106"/>
  <c r="BF106"/>
  <c r="BE106"/>
  <c r="BD106"/>
  <c r="BC106"/>
  <c r="BB106"/>
  <c r="BA106"/>
  <c r="AZ106"/>
  <c r="G308" i="10"/>
  <c r="F308" s="1"/>
  <c r="F107" i="14" s="1"/>
  <c r="AW107"/>
  <c r="AY107"/>
  <c r="CL107"/>
  <c r="CK107"/>
  <c r="CJ107"/>
  <c r="CI107"/>
  <c r="CH107"/>
  <c r="CG107"/>
  <c r="CF107"/>
  <c r="CE107"/>
  <c r="CD107"/>
  <c r="CC107"/>
  <c r="CB107"/>
  <c r="CA107"/>
  <c r="BZ107"/>
  <c r="BY107"/>
  <c r="BX107"/>
  <c r="BW107"/>
  <c r="BV107"/>
  <c r="BU107"/>
  <c r="BT107"/>
  <c r="BS107"/>
  <c r="BR107"/>
  <c r="BQ107"/>
  <c r="BP107"/>
  <c r="BO107"/>
  <c r="BN107"/>
  <c r="BM107"/>
  <c r="BL107"/>
  <c r="BK107"/>
  <c r="BJ107"/>
  <c r="BI107"/>
  <c r="BH107"/>
  <c r="BG107"/>
  <c r="BF107"/>
  <c r="BE107"/>
  <c r="BD107"/>
  <c r="BC107"/>
  <c r="BB107"/>
  <c r="BA107"/>
  <c r="AZ107"/>
  <c r="G309" i="10"/>
  <c r="F309" s="1"/>
  <c r="F108" i="14" s="1"/>
  <c r="AW108"/>
  <c r="AY108"/>
  <c r="CL108"/>
  <c r="CK108"/>
  <c r="CJ108"/>
  <c r="CI108"/>
  <c r="CH108"/>
  <c r="CG108"/>
  <c r="CF108"/>
  <c r="CE108"/>
  <c r="CD108"/>
  <c r="CC108"/>
  <c r="CB108"/>
  <c r="CA108"/>
  <c r="BZ108"/>
  <c r="BY108"/>
  <c r="BX108"/>
  <c r="BW108"/>
  <c r="BV108"/>
  <c r="BU108"/>
  <c r="BT108"/>
  <c r="BS108"/>
  <c r="BR108"/>
  <c r="BQ108"/>
  <c r="BP108"/>
  <c r="BO108"/>
  <c r="BN108"/>
  <c r="BM108"/>
  <c r="BL108"/>
  <c r="BK108"/>
  <c r="BJ108"/>
  <c r="BI108"/>
  <c r="BH108"/>
  <c r="BG108"/>
  <c r="BF108"/>
  <c r="BE108"/>
  <c r="BD108"/>
  <c r="BC108"/>
  <c r="BB108"/>
  <c r="BA108"/>
  <c r="AZ108"/>
  <c r="G310" i="10"/>
  <c r="F310" s="1"/>
  <c r="F109" i="14" s="1"/>
  <c r="AW109"/>
  <c r="AY109"/>
  <c r="CL109"/>
  <c r="CK109"/>
  <c r="CJ109"/>
  <c r="CI109"/>
  <c r="CH109"/>
  <c r="CG109"/>
  <c r="CF109"/>
  <c r="CE109"/>
  <c r="CD109"/>
  <c r="CC109"/>
  <c r="CB109"/>
  <c r="CA109"/>
  <c r="BZ109"/>
  <c r="BY109"/>
  <c r="BX109"/>
  <c r="BW109"/>
  <c r="BV109"/>
  <c r="BU109"/>
  <c r="BT109"/>
  <c r="BS109"/>
  <c r="BR109"/>
  <c r="BQ109"/>
  <c r="BP109"/>
  <c r="BO109"/>
  <c r="BN109"/>
  <c r="BM109"/>
  <c r="BL109"/>
  <c r="BK109"/>
  <c r="BJ109"/>
  <c r="BI109"/>
  <c r="BH109"/>
  <c r="BG109"/>
  <c r="BF109"/>
  <c r="BE109"/>
  <c r="BD109"/>
  <c r="BC109"/>
  <c r="BB109"/>
  <c r="BA109"/>
  <c r="AZ109"/>
  <c r="G311" i="10"/>
  <c r="F311" s="1"/>
  <c r="F110" i="14" s="1"/>
  <c r="AW110"/>
  <c r="AY110"/>
  <c r="CL110"/>
  <c r="CK110"/>
  <c r="CJ110"/>
  <c r="CI110"/>
  <c r="CH110"/>
  <c r="CG110"/>
  <c r="CF110"/>
  <c r="CE110"/>
  <c r="CD110"/>
  <c r="CC110"/>
  <c r="CB110"/>
  <c r="CA110"/>
  <c r="BZ110"/>
  <c r="BY110"/>
  <c r="BX110"/>
  <c r="BW110"/>
  <c r="BV110"/>
  <c r="BU110"/>
  <c r="BT110"/>
  <c r="BS110"/>
  <c r="BR110"/>
  <c r="BQ110"/>
  <c r="BP110"/>
  <c r="BO110"/>
  <c r="BN110"/>
  <c r="BM110"/>
  <c r="BL110"/>
  <c r="BK110"/>
  <c r="BJ110"/>
  <c r="BI110"/>
  <c r="BH110"/>
  <c r="BG110"/>
  <c r="BF110"/>
  <c r="BE110"/>
  <c r="BD110"/>
  <c r="BC110"/>
  <c r="BB110"/>
  <c r="BA110"/>
  <c r="AZ110"/>
  <c r="G312" i="10"/>
  <c r="F312" s="1"/>
  <c r="F111" i="14" s="1"/>
  <c r="AW111"/>
  <c r="AY111"/>
  <c r="CL111"/>
  <c r="CK111"/>
  <c r="CJ111"/>
  <c r="CI111"/>
  <c r="CH111"/>
  <c r="CG111"/>
  <c r="CF111"/>
  <c r="CE111"/>
  <c r="CD111"/>
  <c r="CC111"/>
  <c r="CB111"/>
  <c r="CA111"/>
  <c r="BZ111"/>
  <c r="BY111"/>
  <c r="BX111"/>
  <c r="BW111"/>
  <c r="BV111"/>
  <c r="BU111"/>
  <c r="BT111"/>
  <c r="BS111"/>
  <c r="BR111"/>
  <c r="BQ111"/>
  <c r="BP111"/>
  <c r="BO111"/>
  <c r="BN111"/>
  <c r="BM111"/>
  <c r="BL111"/>
  <c r="BK111"/>
  <c r="BJ111"/>
  <c r="BI111"/>
  <c r="BH111"/>
  <c r="BG111"/>
  <c r="BF111"/>
  <c r="BE111"/>
  <c r="BD111"/>
  <c r="BC111"/>
  <c r="BB111"/>
  <c r="BA111"/>
  <c r="AZ111"/>
  <c r="G313" i="10"/>
  <c r="F313" s="1"/>
  <c r="F112" i="14" s="1"/>
  <c r="AW112"/>
  <c r="AY112"/>
  <c r="CL112"/>
  <c r="CK112"/>
  <c r="CJ112"/>
  <c r="CI112"/>
  <c r="CH112"/>
  <c r="CG112"/>
  <c r="CF112"/>
  <c r="CE112"/>
  <c r="CD112"/>
  <c r="CC112"/>
  <c r="CB112"/>
  <c r="CA112"/>
  <c r="BZ112"/>
  <c r="BY112"/>
  <c r="BX112"/>
  <c r="BW112"/>
  <c r="BV112"/>
  <c r="BU112"/>
  <c r="BT112"/>
  <c r="BS112"/>
  <c r="BR112"/>
  <c r="BQ112"/>
  <c r="BP112"/>
  <c r="BO112"/>
  <c r="BN112"/>
  <c r="BM112"/>
  <c r="BL112"/>
  <c r="BK112"/>
  <c r="BJ112"/>
  <c r="BI112"/>
  <c r="BH112"/>
  <c r="BG112"/>
  <c r="BF112"/>
  <c r="BE112"/>
  <c r="BD112"/>
  <c r="BC112"/>
  <c r="BB112"/>
  <c r="BA112"/>
  <c r="AZ112"/>
  <c r="G314" i="10"/>
  <c r="F314" s="1"/>
  <c r="F113" i="14" s="1"/>
  <c r="AW113"/>
  <c r="AY113"/>
  <c r="CL113"/>
  <c r="CK113"/>
  <c r="CJ113"/>
  <c r="CI113"/>
  <c r="CH113"/>
  <c r="CG113"/>
  <c r="CF113"/>
  <c r="CE113"/>
  <c r="CD113"/>
  <c r="CC113"/>
  <c r="CB113"/>
  <c r="CA113"/>
  <c r="BZ113"/>
  <c r="BY113"/>
  <c r="BX113"/>
  <c r="BW113"/>
  <c r="BV113"/>
  <c r="BU113"/>
  <c r="BT113"/>
  <c r="BS113"/>
  <c r="BR113"/>
  <c r="BQ113"/>
  <c r="BP113"/>
  <c r="BO113"/>
  <c r="BN113"/>
  <c r="BM113"/>
  <c r="BL113"/>
  <c r="BK113"/>
  <c r="BJ113"/>
  <c r="BI113"/>
  <c r="BH113"/>
  <c r="BG113"/>
  <c r="BF113"/>
  <c r="BE113"/>
  <c r="BD113"/>
  <c r="BC113"/>
  <c r="BB113"/>
  <c r="BA113"/>
  <c r="AZ113"/>
  <c r="G315" i="10"/>
  <c r="F315" s="1"/>
  <c r="F114" i="14" s="1"/>
  <c r="AW114"/>
  <c r="AY114"/>
  <c r="CL114"/>
  <c r="CK114"/>
  <c r="CJ114"/>
  <c r="CI114"/>
  <c r="CH114"/>
  <c r="CG114"/>
  <c r="CF114"/>
  <c r="CE114"/>
  <c r="CD114"/>
  <c r="CC114"/>
  <c r="CB114"/>
  <c r="CA114"/>
  <c r="BZ114"/>
  <c r="BY114"/>
  <c r="BX114"/>
  <c r="BW114"/>
  <c r="BV114"/>
  <c r="BU114"/>
  <c r="BT114"/>
  <c r="BS114"/>
  <c r="BR114"/>
  <c r="BQ114"/>
  <c r="BP114"/>
  <c r="BO114"/>
  <c r="BN114"/>
  <c r="BM114"/>
  <c r="BL114"/>
  <c r="BK114"/>
  <c r="BJ114"/>
  <c r="BI114"/>
  <c r="BH114"/>
  <c r="BG114"/>
  <c r="BF114"/>
  <c r="BE114"/>
  <c r="BD114"/>
  <c r="BC114"/>
  <c r="BB114"/>
  <c r="BA114"/>
  <c r="AZ114"/>
  <c r="G316" i="10"/>
  <c r="F316" s="1"/>
  <c r="F115" i="14" s="1"/>
  <c r="AW115"/>
  <c r="AY115"/>
  <c r="CL115"/>
  <c r="CK115"/>
  <c r="CJ115"/>
  <c r="CI115"/>
  <c r="CH115"/>
  <c r="CG115"/>
  <c r="CF115"/>
  <c r="CE115"/>
  <c r="CD115"/>
  <c r="CC115"/>
  <c r="CB115"/>
  <c r="CA115"/>
  <c r="BZ115"/>
  <c r="BY115"/>
  <c r="BX115"/>
  <c r="BW115"/>
  <c r="BV115"/>
  <c r="BU115"/>
  <c r="BT115"/>
  <c r="BS115"/>
  <c r="BR115"/>
  <c r="BQ115"/>
  <c r="BP115"/>
  <c r="BO115"/>
  <c r="BN115"/>
  <c r="BM115"/>
  <c r="BL115"/>
  <c r="BK115"/>
  <c r="BJ115"/>
  <c r="BI115"/>
  <c r="BH115"/>
  <c r="BG115"/>
  <c r="BF115"/>
  <c r="BE115"/>
  <c r="BD115"/>
  <c r="BC115"/>
  <c r="BB115"/>
  <c r="BA115"/>
  <c r="AZ115"/>
  <c r="G317" i="10"/>
  <c r="F317" s="1"/>
  <c r="F116" i="14" s="1"/>
  <c r="AW116"/>
  <c r="AY116"/>
  <c r="CL116"/>
  <c r="CK116"/>
  <c r="CJ116"/>
  <c r="CI116"/>
  <c r="CH116"/>
  <c r="CG116"/>
  <c r="CF116"/>
  <c r="CE116"/>
  <c r="CD116"/>
  <c r="CC116"/>
  <c r="CB116"/>
  <c r="CA116"/>
  <c r="BZ116"/>
  <c r="BY116"/>
  <c r="BX116"/>
  <c r="BW116"/>
  <c r="BV116"/>
  <c r="BU116"/>
  <c r="BT116"/>
  <c r="BS116"/>
  <c r="BR116"/>
  <c r="BQ116"/>
  <c r="BP116"/>
  <c r="BO116"/>
  <c r="BN116"/>
  <c r="BM116"/>
  <c r="BL116"/>
  <c r="BK116"/>
  <c r="BJ116"/>
  <c r="BI116"/>
  <c r="BH116"/>
  <c r="BG116"/>
  <c r="BF116"/>
  <c r="BE116"/>
  <c r="BD116"/>
  <c r="BC116"/>
  <c r="BB116"/>
  <c r="BA116"/>
  <c r="AZ116"/>
  <c r="G318" i="10"/>
  <c r="F318" s="1"/>
  <c r="F117" i="14" s="1"/>
  <c r="AW117"/>
  <c r="AY117"/>
  <c r="CL117"/>
  <c r="CK117"/>
  <c r="CJ117"/>
  <c r="CI117"/>
  <c r="CH117"/>
  <c r="CG117"/>
  <c r="CF117"/>
  <c r="CE117"/>
  <c r="CD117"/>
  <c r="CC117"/>
  <c r="CB117"/>
  <c r="CA117"/>
  <c r="BZ117"/>
  <c r="BY117"/>
  <c r="BX117"/>
  <c r="BW117"/>
  <c r="BV117"/>
  <c r="BU117"/>
  <c r="BT117"/>
  <c r="BS117"/>
  <c r="BR117"/>
  <c r="BQ117"/>
  <c r="BP117"/>
  <c r="BO117"/>
  <c r="BN117"/>
  <c r="BM117"/>
  <c r="BL117"/>
  <c r="BK117"/>
  <c r="BJ117"/>
  <c r="BI117"/>
  <c r="BH117"/>
  <c r="BG117"/>
  <c r="BF117"/>
  <c r="BE117"/>
  <c r="BD117"/>
  <c r="BC117"/>
  <c r="BB117"/>
  <c r="BA117"/>
  <c r="AZ117"/>
  <c r="G319" i="10"/>
  <c r="F319" s="1"/>
  <c r="F118" i="14" s="1"/>
  <c r="AW118"/>
  <c r="AY118"/>
  <c r="CL118"/>
  <c r="CK118"/>
  <c r="CJ118"/>
  <c r="CI118"/>
  <c r="CH118"/>
  <c r="CG118"/>
  <c r="CF118"/>
  <c r="CE118"/>
  <c r="CD118"/>
  <c r="CC118"/>
  <c r="CB118"/>
  <c r="CA118"/>
  <c r="BZ118"/>
  <c r="BY118"/>
  <c r="BX118"/>
  <c r="BW118"/>
  <c r="BV118"/>
  <c r="BU118"/>
  <c r="BT118"/>
  <c r="BS118"/>
  <c r="BR118"/>
  <c r="BQ118"/>
  <c r="BP118"/>
  <c r="BO118"/>
  <c r="BN118"/>
  <c r="BM118"/>
  <c r="BL118"/>
  <c r="BK118"/>
  <c r="BJ118"/>
  <c r="BI118"/>
  <c r="BH118"/>
  <c r="BG118"/>
  <c r="BF118"/>
  <c r="BE118"/>
  <c r="BD118"/>
  <c r="BC118"/>
  <c r="BB118"/>
  <c r="BA118"/>
  <c r="AZ118"/>
  <c r="G320" i="10"/>
  <c r="F320" s="1"/>
  <c r="F119" i="14" s="1"/>
  <c r="AW119"/>
  <c r="AY119"/>
  <c r="CL119"/>
  <c r="CK119"/>
  <c r="CJ119"/>
  <c r="CI119"/>
  <c r="CH119"/>
  <c r="CG119"/>
  <c r="CF119"/>
  <c r="CE119"/>
  <c r="CD119"/>
  <c r="CC119"/>
  <c r="CB119"/>
  <c r="CA119"/>
  <c r="BZ119"/>
  <c r="BY119"/>
  <c r="BX119"/>
  <c r="BW119"/>
  <c r="BV119"/>
  <c r="BU119"/>
  <c r="BT119"/>
  <c r="BS119"/>
  <c r="BR119"/>
  <c r="BQ119"/>
  <c r="BP119"/>
  <c r="BO119"/>
  <c r="BN119"/>
  <c r="BM119"/>
  <c r="BL119"/>
  <c r="BK119"/>
  <c r="BJ119"/>
  <c r="BI119"/>
  <c r="BH119"/>
  <c r="BG119"/>
  <c r="BF119"/>
  <c r="BE119"/>
  <c r="BD119"/>
  <c r="BC119"/>
  <c r="BB119"/>
  <c r="BA119"/>
  <c r="AZ119"/>
  <c r="G321" i="10"/>
  <c r="F321" s="1"/>
  <c r="F120" i="14" s="1"/>
  <c r="AW120"/>
  <c r="AY120"/>
  <c r="CL120"/>
  <c r="CK120"/>
  <c r="CJ120"/>
  <c r="CI120"/>
  <c r="CH120"/>
  <c r="CG120"/>
  <c r="CF120"/>
  <c r="CE120"/>
  <c r="CD120"/>
  <c r="CC120"/>
  <c r="CB120"/>
  <c r="CA120"/>
  <c r="BZ120"/>
  <c r="BY120"/>
  <c r="BX120"/>
  <c r="BW120"/>
  <c r="BV120"/>
  <c r="BU120"/>
  <c r="BT120"/>
  <c r="BS120"/>
  <c r="BR120"/>
  <c r="BQ120"/>
  <c r="BP120"/>
  <c r="BO120"/>
  <c r="BN120"/>
  <c r="BM120"/>
  <c r="BL120"/>
  <c r="BK120"/>
  <c r="BJ120"/>
  <c r="BI120"/>
  <c r="BH120"/>
  <c r="BG120"/>
  <c r="BF120"/>
  <c r="BE120"/>
  <c r="BD120"/>
  <c r="BC120"/>
  <c r="BB120"/>
  <c r="BA120"/>
  <c r="AZ120"/>
  <c r="G322" i="10"/>
  <c r="F322" s="1"/>
  <c r="F121" i="14" s="1"/>
  <c r="AW121"/>
  <c r="AY121"/>
  <c r="CL121"/>
  <c r="CK121"/>
  <c r="CJ121"/>
  <c r="CI121"/>
  <c r="CH121"/>
  <c r="CG121"/>
  <c r="CF121"/>
  <c r="CE121"/>
  <c r="CD121"/>
  <c r="CC121"/>
  <c r="CB121"/>
  <c r="CA121"/>
  <c r="BZ121"/>
  <c r="BY121"/>
  <c r="BX121"/>
  <c r="BW121"/>
  <c r="BV121"/>
  <c r="BU121"/>
  <c r="BT121"/>
  <c r="BS121"/>
  <c r="BR121"/>
  <c r="BQ121"/>
  <c r="BP121"/>
  <c r="BO121"/>
  <c r="BN121"/>
  <c r="BM121"/>
  <c r="BL121"/>
  <c r="BK121"/>
  <c r="BJ121"/>
  <c r="BI121"/>
  <c r="BH121"/>
  <c r="BG121"/>
  <c r="BF121"/>
  <c r="BE121"/>
  <c r="BD121"/>
  <c r="BC121"/>
  <c r="BB121"/>
  <c r="BA121"/>
  <c r="AZ121"/>
  <c r="G323" i="10"/>
  <c r="F323" s="1"/>
  <c r="F122" i="14" s="1"/>
  <c r="AW122"/>
  <c r="AY122"/>
  <c r="CL122"/>
  <c r="CK122"/>
  <c r="CJ122"/>
  <c r="CI122"/>
  <c r="CH122"/>
  <c r="CG122"/>
  <c r="CF122"/>
  <c r="CE122"/>
  <c r="CD122"/>
  <c r="CC122"/>
  <c r="CB122"/>
  <c r="CA122"/>
  <c r="BZ122"/>
  <c r="BY122"/>
  <c r="BX122"/>
  <c r="BW122"/>
  <c r="BV122"/>
  <c r="BU122"/>
  <c r="BT122"/>
  <c r="BS122"/>
  <c r="BR122"/>
  <c r="BQ122"/>
  <c r="BP122"/>
  <c r="BO122"/>
  <c r="BN122"/>
  <c r="BM122"/>
  <c r="BL122"/>
  <c r="BK122"/>
  <c r="BJ122"/>
  <c r="BI122"/>
  <c r="BH122"/>
  <c r="BG122"/>
  <c r="BF122"/>
  <c r="BE122"/>
  <c r="BD122"/>
  <c r="BC122"/>
  <c r="BB122"/>
  <c r="BA122"/>
  <c r="AZ122"/>
  <c r="G324" i="10"/>
  <c r="F324" s="1"/>
  <c r="F123" i="14" s="1"/>
  <c r="AW123"/>
  <c r="AY123"/>
  <c r="CL123"/>
  <c r="CK123"/>
  <c r="CJ123"/>
  <c r="CI123"/>
  <c r="CH123"/>
  <c r="CG123"/>
  <c r="CF123"/>
  <c r="CE123"/>
  <c r="CD123"/>
  <c r="CC123"/>
  <c r="CB123"/>
  <c r="CA123"/>
  <c r="BZ123"/>
  <c r="BY123"/>
  <c r="BX123"/>
  <c r="BW123"/>
  <c r="BV123"/>
  <c r="BU123"/>
  <c r="BT123"/>
  <c r="BS123"/>
  <c r="BR123"/>
  <c r="BQ123"/>
  <c r="BP123"/>
  <c r="BO123"/>
  <c r="BN123"/>
  <c r="BM123"/>
  <c r="BL123"/>
  <c r="BK123"/>
  <c r="BJ123"/>
  <c r="BI123"/>
  <c r="BH123"/>
  <c r="BG123"/>
  <c r="BF123"/>
  <c r="BE123"/>
  <c r="BD123"/>
  <c r="BC123"/>
  <c r="BB123"/>
  <c r="BA123"/>
  <c r="AZ123"/>
  <c r="G325" i="10"/>
  <c r="F325" s="1"/>
  <c r="F124" i="14" s="1"/>
  <c r="AW124"/>
  <c r="AY124"/>
  <c r="CL124"/>
  <c r="CK124"/>
  <c r="CJ124"/>
  <c r="CI124"/>
  <c r="CH124"/>
  <c r="CG124"/>
  <c r="CF124"/>
  <c r="CE124"/>
  <c r="CD124"/>
  <c r="CC124"/>
  <c r="CB124"/>
  <c r="CA124"/>
  <c r="BZ124"/>
  <c r="BY124"/>
  <c r="BX124"/>
  <c r="BW124"/>
  <c r="BV124"/>
  <c r="BU124"/>
  <c r="BT124"/>
  <c r="BS124"/>
  <c r="BR124"/>
  <c r="BQ124"/>
  <c r="BP124"/>
  <c r="BO124"/>
  <c r="BN124"/>
  <c r="BM124"/>
  <c r="BL124"/>
  <c r="BK124"/>
  <c r="BJ124"/>
  <c r="BI124"/>
  <c r="BH124"/>
  <c r="BG124"/>
  <c r="BF124"/>
  <c r="BE124"/>
  <c r="BD124"/>
  <c r="BC124"/>
  <c r="BB124"/>
  <c r="BA124"/>
  <c r="AZ124"/>
  <c r="G326" i="10"/>
  <c r="F326" s="1"/>
  <c r="F125" i="14" s="1"/>
  <c r="AW125"/>
  <c r="AY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G327" i="10"/>
  <c r="F327" s="1"/>
  <c r="F126" i="14" s="1"/>
  <c r="AW126"/>
  <c r="AY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G328" i="10"/>
  <c r="F328" s="1"/>
  <c r="F127" i="14" s="1"/>
  <c r="AW127"/>
  <c r="AY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G329" i="10"/>
  <c r="F329" s="1"/>
  <c r="F128" i="14" s="1"/>
  <c r="AW128"/>
  <c r="AY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G330" i="10"/>
  <c r="F330" s="1"/>
  <c r="F129" i="14" s="1"/>
  <c r="AW129"/>
  <c r="AY129"/>
  <c r="CL129"/>
  <c r="CK129"/>
  <c r="CJ129"/>
  <c r="CI129"/>
  <c r="CH129"/>
  <c r="CG129"/>
  <c r="CF129"/>
  <c r="CE129"/>
  <c r="CD129"/>
  <c r="CC129"/>
  <c r="CB129"/>
  <c r="CA129"/>
  <c r="BZ129"/>
  <c r="BY129"/>
  <c r="BX129"/>
  <c r="BW129"/>
  <c r="BV129"/>
  <c r="BU129"/>
  <c r="BT129"/>
  <c r="BS129"/>
  <c r="BR129"/>
  <c r="BQ129"/>
  <c r="BP129"/>
  <c r="BO129"/>
  <c r="BN129"/>
  <c r="BM129"/>
  <c r="BL129"/>
  <c r="BK129"/>
  <c r="BJ129"/>
  <c r="BI129"/>
  <c r="BH129"/>
  <c r="BG129"/>
  <c r="BF129"/>
  <c r="BE129"/>
  <c r="BD129"/>
  <c r="BC129"/>
  <c r="BB129"/>
  <c r="BA129"/>
  <c r="AZ129"/>
  <c r="G331" i="10"/>
  <c r="F331" s="1"/>
  <c r="F130" i="14" s="1"/>
  <c r="AW130"/>
  <c r="AY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G332" i="10"/>
  <c r="F332" s="1"/>
  <c r="F131" i="14" s="1"/>
  <c r="AW131"/>
  <c r="AY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G333" i="10"/>
  <c r="F333" s="1"/>
  <c r="F132" i="14" s="1"/>
  <c r="AW132"/>
  <c r="AY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G334" i="10"/>
  <c r="F334" s="1"/>
  <c r="F133" i="14" s="1"/>
  <c r="AW133"/>
  <c r="AY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G335" i="10"/>
  <c r="F335" s="1"/>
  <c r="F134" i="14" s="1"/>
  <c r="AW134"/>
  <c r="AY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G336" i="10"/>
  <c r="F336" s="1"/>
  <c r="F135" i="14" s="1"/>
  <c r="AW135"/>
  <c r="AY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G337" i="10"/>
  <c r="F337" s="1"/>
  <c r="F136" i="14" s="1"/>
  <c r="AW136"/>
  <c r="AY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G338" i="10"/>
  <c r="F338" s="1"/>
  <c r="F137" i="14" s="1"/>
  <c r="AW137"/>
  <c r="AY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G339" i="10"/>
  <c r="F339" s="1"/>
  <c r="F138" i="14" s="1"/>
  <c r="AW138"/>
  <c r="AY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G340" i="10"/>
  <c r="F340" s="1"/>
  <c r="F139" i="14" s="1"/>
  <c r="AW139"/>
  <c r="AY139"/>
  <c r="CL139"/>
  <c r="CK139"/>
  <c r="CJ139"/>
  <c r="CI139"/>
  <c r="CH139"/>
  <c r="CG139"/>
  <c r="CF139"/>
  <c r="CE139"/>
  <c r="CD139"/>
  <c r="CC139"/>
  <c r="CB139"/>
  <c r="CA139"/>
  <c r="BZ139"/>
  <c r="BY139"/>
  <c r="BX139"/>
  <c r="BW139"/>
  <c r="BV139"/>
  <c r="BU139"/>
  <c r="BT139"/>
  <c r="BS139"/>
  <c r="BR139"/>
  <c r="BQ139"/>
  <c r="BP139"/>
  <c r="BO139"/>
  <c r="BN139"/>
  <c r="BM139"/>
  <c r="BL139"/>
  <c r="BK139"/>
  <c r="BJ139"/>
  <c r="BI139"/>
  <c r="BH139"/>
  <c r="BG139"/>
  <c r="BF139"/>
  <c r="BE139"/>
  <c r="BD139"/>
  <c r="BC139"/>
  <c r="BB139"/>
  <c r="BA139"/>
  <c r="AZ139"/>
  <c r="G341" i="10"/>
  <c r="F341" s="1"/>
  <c r="F140" i="14" s="1"/>
  <c r="AW140"/>
  <c r="AY140"/>
  <c r="CL140"/>
  <c r="CK140"/>
  <c r="CJ140"/>
  <c r="CI140"/>
  <c r="CH140"/>
  <c r="CG140"/>
  <c r="CF140"/>
  <c r="CE140"/>
  <c r="CD140"/>
  <c r="CC140"/>
  <c r="CB140"/>
  <c r="CA140"/>
  <c r="BZ140"/>
  <c r="BY140"/>
  <c r="BX140"/>
  <c r="BW140"/>
  <c r="BV140"/>
  <c r="BU140"/>
  <c r="BT140"/>
  <c r="BS140"/>
  <c r="BR140"/>
  <c r="BQ140"/>
  <c r="BP140"/>
  <c r="BO140"/>
  <c r="BN140"/>
  <c r="BM140"/>
  <c r="BL140"/>
  <c r="BK140"/>
  <c r="BJ140"/>
  <c r="BI140"/>
  <c r="BH140"/>
  <c r="BG140"/>
  <c r="BF140"/>
  <c r="BE140"/>
  <c r="BD140"/>
  <c r="BC140"/>
  <c r="BB140"/>
  <c r="BA140"/>
  <c r="AZ140"/>
  <c r="G342" i="10"/>
  <c r="F342" s="1"/>
  <c r="F141" i="14" s="1"/>
  <c r="AW141"/>
  <c r="AY141"/>
  <c r="CL141"/>
  <c r="CK141"/>
  <c r="CJ141"/>
  <c r="CI141"/>
  <c r="CH141"/>
  <c r="CG141"/>
  <c r="CF141"/>
  <c r="CE141"/>
  <c r="CD141"/>
  <c r="CC141"/>
  <c r="CB141"/>
  <c r="CA141"/>
  <c r="BZ141"/>
  <c r="BY141"/>
  <c r="BX141"/>
  <c r="BW141"/>
  <c r="BV141"/>
  <c r="BU141"/>
  <c r="BT141"/>
  <c r="BS141"/>
  <c r="BR141"/>
  <c r="BQ141"/>
  <c r="BP141"/>
  <c r="BO141"/>
  <c r="BN141"/>
  <c r="BM141"/>
  <c r="BL141"/>
  <c r="BK141"/>
  <c r="BJ141"/>
  <c r="BI141"/>
  <c r="BH141"/>
  <c r="BG141"/>
  <c r="BF141"/>
  <c r="BE141"/>
  <c r="BD141"/>
  <c r="BC141"/>
  <c r="BB141"/>
  <c r="BA141"/>
  <c r="AZ141"/>
  <c r="G343" i="10"/>
  <c r="F343" s="1"/>
  <c r="F142" i="14" s="1"/>
  <c r="AW142"/>
  <c r="AY142"/>
  <c r="CL142"/>
  <c r="CK142"/>
  <c r="CJ142"/>
  <c r="CI142"/>
  <c r="CH142"/>
  <c r="CG142"/>
  <c r="CF142"/>
  <c r="CE142"/>
  <c r="CD142"/>
  <c r="CC142"/>
  <c r="CB142"/>
  <c r="CA142"/>
  <c r="BZ142"/>
  <c r="BY142"/>
  <c r="BX142"/>
  <c r="BW142"/>
  <c r="BV142"/>
  <c r="BU142"/>
  <c r="BT142"/>
  <c r="BS142"/>
  <c r="BR142"/>
  <c r="BQ142"/>
  <c r="BP142"/>
  <c r="BO142"/>
  <c r="BN142"/>
  <c r="BM142"/>
  <c r="BL142"/>
  <c r="BK142"/>
  <c r="BJ142"/>
  <c r="BI142"/>
  <c r="BH142"/>
  <c r="BG142"/>
  <c r="BF142"/>
  <c r="BE142"/>
  <c r="BD142"/>
  <c r="BC142"/>
  <c r="BB142"/>
  <c r="BA142"/>
  <c r="AZ142"/>
  <c r="G344" i="10"/>
  <c r="F344" s="1"/>
  <c r="F143" i="14" s="1"/>
  <c r="AW143"/>
  <c r="AY143"/>
  <c r="CL143"/>
  <c r="CK143"/>
  <c r="CJ143"/>
  <c r="CI143"/>
  <c r="CH143"/>
  <c r="CG143"/>
  <c r="CF143"/>
  <c r="CE143"/>
  <c r="CD143"/>
  <c r="CC143"/>
  <c r="CB143"/>
  <c r="CA143"/>
  <c r="BZ143"/>
  <c r="BY143"/>
  <c r="BX143"/>
  <c r="BW143"/>
  <c r="BV143"/>
  <c r="BU143"/>
  <c r="BT143"/>
  <c r="BS143"/>
  <c r="BR143"/>
  <c r="BQ143"/>
  <c r="BP143"/>
  <c r="BO143"/>
  <c r="BN143"/>
  <c r="BM143"/>
  <c r="BL143"/>
  <c r="BK143"/>
  <c r="BJ143"/>
  <c r="BI143"/>
  <c r="BH143"/>
  <c r="BG143"/>
  <c r="BF143"/>
  <c r="BE143"/>
  <c r="BD143"/>
  <c r="BC143"/>
  <c r="BB143"/>
  <c r="BA143"/>
  <c r="AZ143"/>
  <c r="G345" i="10"/>
  <c r="F345" s="1"/>
  <c r="F144" i="14" s="1"/>
  <c r="AW144"/>
  <c r="AY144"/>
  <c r="CL144"/>
  <c r="CK144"/>
  <c r="CJ144"/>
  <c r="CI144"/>
  <c r="CH144"/>
  <c r="CG144"/>
  <c r="CF144"/>
  <c r="CE144"/>
  <c r="CD144"/>
  <c r="CC144"/>
  <c r="CB144"/>
  <c r="CA144"/>
  <c r="BZ144"/>
  <c r="BY144"/>
  <c r="BX144"/>
  <c r="BW144"/>
  <c r="BV144"/>
  <c r="BU144"/>
  <c r="BT144"/>
  <c r="BS144"/>
  <c r="BR144"/>
  <c r="BQ144"/>
  <c r="BP144"/>
  <c r="BO144"/>
  <c r="BN144"/>
  <c r="BM144"/>
  <c r="BL144"/>
  <c r="BK144"/>
  <c r="BJ144"/>
  <c r="BI144"/>
  <c r="BH144"/>
  <c r="BG144"/>
  <c r="BF144"/>
  <c r="BE144"/>
  <c r="BD144"/>
  <c r="BC144"/>
  <c r="BB144"/>
  <c r="BA144"/>
  <c r="AZ144"/>
  <c r="G346" i="10"/>
  <c r="F346" s="1"/>
  <c r="F145" i="14" s="1"/>
  <c r="AW145"/>
  <c r="AY145"/>
  <c r="CL145"/>
  <c r="CK145"/>
  <c r="CJ145"/>
  <c r="CI145"/>
  <c r="CH145"/>
  <c r="CG145"/>
  <c r="CF145"/>
  <c r="CE145"/>
  <c r="CD145"/>
  <c r="CC145"/>
  <c r="CB145"/>
  <c r="CA145"/>
  <c r="BZ145"/>
  <c r="BY145"/>
  <c r="BX145"/>
  <c r="BW145"/>
  <c r="BV145"/>
  <c r="BU145"/>
  <c r="BT145"/>
  <c r="BS145"/>
  <c r="BR145"/>
  <c r="BQ145"/>
  <c r="BP145"/>
  <c r="BO145"/>
  <c r="BN145"/>
  <c r="BM145"/>
  <c r="BL145"/>
  <c r="BK145"/>
  <c r="BJ145"/>
  <c r="BI145"/>
  <c r="BH145"/>
  <c r="BG145"/>
  <c r="BF145"/>
  <c r="BE145"/>
  <c r="BD145"/>
  <c r="BC145"/>
  <c r="BB145"/>
  <c r="BA145"/>
  <c r="AZ145"/>
  <c r="G347" i="10"/>
  <c r="F347" s="1"/>
  <c r="F146" i="14" s="1"/>
  <c r="AW146"/>
  <c r="AY146"/>
  <c r="CL146"/>
  <c r="CK146"/>
  <c r="CJ146"/>
  <c r="CI146"/>
  <c r="CH146"/>
  <c r="CG146"/>
  <c r="CF146"/>
  <c r="CE146"/>
  <c r="CD146"/>
  <c r="CC146"/>
  <c r="CB146"/>
  <c r="CA146"/>
  <c r="BZ146"/>
  <c r="BY146"/>
  <c r="BX146"/>
  <c r="BW146"/>
  <c r="BV146"/>
  <c r="BU146"/>
  <c r="BT146"/>
  <c r="BS146"/>
  <c r="BR146"/>
  <c r="BQ146"/>
  <c r="BP146"/>
  <c r="BO146"/>
  <c r="BN146"/>
  <c r="BM146"/>
  <c r="BL146"/>
  <c r="BK146"/>
  <c r="BJ146"/>
  <c r="BI146"/>
  <c r="BH146"/>
  <c r="BG146"/>
  <c r="BF146"/>
  <c r="BE146"/>
  <c r="BD146"/>
  <c r="BC146"/>
  <c r="BB146"/>
  <c r="BA146"/>
  <c r="AZ146"/>
  <c r="G348" i="10"/>
  <c r="F348" s="1"/>
  <c r="F147" i="14" s="1"/>
  <c r="AW147"/>
  <c r="AY147"/>
  <c r="CL147"/>
  <c r="CK147"/>
  <c r="CJ147"/>
  <c r="CI147"/>
  <c r="CH147"/>
  <c r="CG147"/>
  <c r="CF147"/>
  <c r="CE147"/>
  <c r="CD147"/>
  <c r="CC147"/>
  <c r="CB147"/>
  <c r="CA147"/>
  <c r="BZ147"/>
  <c r="BY147"/>
  <c r="BX147"/>
  <c r="BW147"/>
  <c r="BV147"/>
  <c r="BU147"/>
  <c r="BT147"/>
  <c r="BS147"/>
  <c r="BR147"/>
  <c r="BQ147"/>
  <c r="BP147"/>
  <c r="BO147"/>
  <c r="BN147"/>
  <c r="BM147"/>
  <c r="BL147"/>
  <c r="BK147"/>
  <c r="BJ147"/>
  <c r="BI147"/>
  <c r="BH147"/>
  <c r="BG147"/>
  <c r="BF147"/>
  <c r="BE147"/>
  <c r="BD147"/>
  <c r="BC147"/>
  <c r="BB147"/>
  <c r="BA147"/>
  <c r="AZ147"/>
  <c r="AW148"/>
  <c r="G349" i="10"/>
  <c r="F349" s="1"/>
  <c r="F148" i="14" s="1"/>
  <c r="AY148"/>
  <c r="CL148"/>
  <c r="CK148"/>
  <c r="CJ148"/>
  <c r="CI148"/>
  <c r="CH148"/>
  <c r="CG148"/>
  <c r="CF148"/>
  <c r="CE148"/>
  <c r="CD148"/>
  <c r="CC148"/>
  <c r="CB148"/>
  <c r="CA148"/>
  <c r="BZ148"/>
  <c r="BY148"/>
  <c r="BX148"/>
  <c r="BW148"/>
  <c r="BV148"/>
  <c r="BU148"/>
  <c r="BT148"/>
  <c r="BS148"/>
  <c r="BR148"/>
  <c r="BQ148"/>
  <c r="BP148"/>
  <c r="BO148"/>
  <c r="BN148"/>
  <c r="BM148"/>
  <c r="BL148"/>
  <c r="BK148"/>
  <c r="BJ148"/>
  <c r="BI148"/>
  <c r="BH148"/>
  <c r="BG148"/>
  <c r="BF148"/>
  <c r="BE148"/>
  <c r="BD148"/>
  <c r="BC148"/>
  <c r="BB148"/>
  <c r="BA148"/>
  <c r="AZ148"/>
  <c r="G350" i="10"/>
  <c r="F350" s="1"/>
  <c r="F149" i="14" s="1"/>
  <c r="AW149"/>
  <c r="AY149"/>
  <c r="CL149"/>
  <c r="CK149"/>
  <c r="CJ149"/>
  <c r="CI149"/>
  <c r="CH149"/>
  <c r="CG149"/>
  <c r="CF149"/>
  <c r="CE149"/>
  <c r="CD149"/>
  <c r="CC149"/>
  <c r="CB149"/>
  <c r="CA149"/>
  <c r="BZ149"/>
  <c r="BY149"/>
  <c r="BX149"/>
  <c r="BW149"/>
  <c r="BV149"/>
  <c r="BU149"/>
  <c r="BT149"/>
  <c r="BS149"/>
  <c r="BR149"/>
  <c r="BQ149"/>
  <c r="BP149"/>
  <c r="BO149"/>
  <c r="BN149"/>
  <c r="BM149"/>
  <c r="BL149"/>
  <c r="BK149"/>
  <c r="BJ149"/>
  <c r="BI149"/>
  <c r="BH149"/>
  <c r="BG149"/>
  <c r="BF149"/>
  <c r="BE149"/>
  <c r="BD149"/>
  <c r="BC149"/>
  <c r="BB149"/>
  <c r="BA149"/>
  <c r="AZ149"/>
  <c r="G351" i="10"/>
  <c r="F351" s="1"/>
  <c r="F150" i="14" s="1"/>
  <c r="AW150"/>
  <c r="AY150"/>
  <c r="CL150"/>
  <c r="CK150"/>
  <c r="CJ150"/>
  <c r="CI150"/>
  <c r="CH150"/>
  <c r="CG150"/>
  <c r="CF150"/>
  <c r="CE150"/>
  <c r="CD150"/>
  <c r="CC150"/>
  <c r="CB150"/>
  <c r="CA150"/>
  <c r="BZ150"/>
  <c r="BY150"/>
  <c r="BX150"/>
  <c r="BW150"/>
  <c r="BV150"/>
  <c r="BU150"/>
  <c r="BT150"/>
  <c r="BS150"/>
  <c r="BR150"/>
  <c r="BQ150"/>
  <c r="BP150"/>
  <c r="BO150"/>
  <c r="BN150"/>
  <c r="BM150"/>
  <c r="BL150"/>
  <c r="BK150"/>
  <c r="BJ150"/>
  <c r="BI150"/>
  <c r="BH150"/>
  <c r="BG150"/>
  <c r="BF150"/>
  <c r="BE150"/>
  <c r="BD150"/>
  <c r="BC150"/>
  <c r="BB150"/>
  <c r="BA150"/>
  <c r="AZ150"/>
  <c r="G352" i="10"/>
  <c r="F352" s="1"/>
  <c r="F151" i="14" s="1"/>
  <c r="AW151"/>
  <c r="AY151"/>
  <c r="CL151"/>
  <c r="CK151"/>
  <c r="CJ151"/>
  <c r="CI151"/>
  <c r="CH151"/>
  <c r="CG151"/>
  <c r="CF151"/>
  <c r="CE151"/>
  <c r="CD151"/>
  <c r="CC151"/>
  <c r="CB151"/>
  <c r="CA151"/>
  <c r="BZ151"/>
  <c r="BY151"/>
  <c r="BX151"/>
  <c r="BW151"/>
  <c r="BV151"/>
  <c r="BU151"/>
  <c r="BT151"/>
  <c r="BS151"/>
  <c r="BR151"/>
  <c r="BQ151"/>
  <c r="BP151"/>
  <c r="BO151"/>
  <c r="BN151"/>
  <c r="BM151"/>
  <c r="BL151"/>
  <c r="BK151"/>
  <c r="BJ151"/>
  <c r="BI151"/>
  <c r="BH151"/>
  <c r="BG151"/>
  <c r="BF151"/>
  <c r="BE151"/>
  <c r="BD151"/>
  <c r="BC151"/>
  <c r="BB151"/>
  <c r="BA151"/>
  <c r="AZ151"/>
  <c r="G353" i="10"/>
  <c r="F353" s="1"/>
  <c r="F152" i="14" s="1"/>
  <c r="AW152"/>
  <c r="AY152"/>
  <c r="CL152"/>
  <c r="CK152"/>
  <c r="CJ152"/>
  <c r="CI152"/>
  <c r="CH152"/>
  <c r="CG152"/>
  <c r="CF152"/>
  <c r="CE152"/>
  <c r="CD152"/>
  <c r="CC152"/>
  <c r="CB152"/>
  <c r="CA152"/>
  <c r="BZ152"/>
  <c r="BY152"/>
  <c r="BX152"/>
  <c r="BW152"/>
  <c r="BV152"/>
  <c r="BU152"/>
  <c r="BT152"/>
  <c r="BS152"/>
  <c r="BR152"/>
  <c r="BQ152"/>
  <c r="BP152"/>
  <c r="BO152"/>
  <c r="BN152"/>
  <c r="BM152"/>
  <c r="BL152"/>
  <c r="BK152"/>
  <c r="BJ152"/>
  <c r="BI152"/>
  <c r="BH152"/>
  <c r="BG152"/>
  <c r="BF152"/>
  <c r="BE152"/>
  <c r="BD152"/>
  <c r="BC152"/>
  <c r="BB152"/>
  <c r="BA152"/>
  <c r="AZ152"/>
  <c r="G354" i="10"/>
  <c r="F354" s="1"/>
  <c r="F153" i="14" s="1"/>
  <c r="AW153"/>
  <c r="AY153"/>
  <c r="CL153"/>
  <c r="CK153"/>
  <c r="CJ153"/>
  <c r="CI153"/>
  <c r="CH153"/>
  <c r="CG153"/>
  <c r="CF153"/>
  <c r="CE153"/>
  <c r="CD153"/>
  <c r="CC153"/>
  <c r="CB153"/>
  <c r="CA153"/>
  <c r="BZ153"/>
  <c r="BY153"/>
  <c r="BX153"/>
  <c r="BW153"/>
  <c r="BV153"/>
  <c r="BU153"/>
  <c r="BT153"/>
  <c r="BS153"/>
  <c r="BR153"/>
  <c r="BQ153"/>
  <c r="BP153"/>
  <c r="BO153"/>
  <c r="BN153"/>
  <c r="BM153"/>
  <c r="BL153"/>
  <c r="BK153"/>
  <c r="BJ153"/>
  <c r="BI153"/>
  <c r="BH153"/>
  <c r="BG153"/>
  <c r="BF153"/>
  <c r="BE153"/>
  <c r="BD153"/>
  <c r="BC153"/>
  <c r="BB153"/>
  <c r="BA153"/>
  <c r="AZ153"/>
  <c r="G355" i="10"/>
  <c r="F355" s="1"/>
  <c r="F154" i="14" s="1"/>
  <c r="AW154"/>
  <c r="AY154"/>
  <c r="CL154"/>
  <c r="CK154"/>
  <c r="CJ154"/>
  <c r="CI154"/>
  <c r="CH154"/>
  <c r="CG154"/>
  <c r="CF154"/>
  <c r="CE154"/>
  <c r="CD154"/>
  <c r="CC154"/>
  <c r="CB154"/>
  <c r="CA154"/>
  <c r="BZ154"/>
  <c r="BY154"/>
  <c r="BX154"/>
  <c r="BW154"/>
  <c r="BV154"/>
  <c r="BU154"/>
  <c r="BT154"/>
  <c r="BS154"/>
  <c r="BR154"/>
  <c r="BQ154"/>
  <c r="BP154"/>
  <c r="BO154"/>
  <c r="BN154"/>
  <c r="BM154"/>
  <c r="BL154"/>
  <c r="BK154"/>
  <c r="BJ154"/>
  <c r="BI154"/>
  <c r="BH154"/>
  <c r="BG154"/>
  <c r="BF154"/>
  <c r="BE154"/>
  <c r="BD154"/>
  <c r="BC154"/>
  <c r="BB154"/>
  <c r="BA154"/>
  <c r="AZ154"/>
  <c r="G356" i="10"/>
  <c r="F356" s="1"/>
  <c r="F155" i="14" s="1"/>
  <c r="AW155"/>
  <c r="AY155"/>
  <c r="CL155"/>
  <c r="CK155"/>
  <c r="CJ155"/>
  <c r="CI155"/>
  <c r="CH155"/>
  <c r="CG155"/>
  <c r="CF155"/>
  <c r="CE155"/>
  <c r="CD155"/>
  <c r="CC155"/>
  <c r="CB155"/>
  <c r="CA155"/>
  <c r="BZ155"/>
  <c r="BY155"/>
  <c r="BX155"/>
  <c r="BW155"/>
  <c r="BV155"/>
  <c r="BU155"/>
  <c r="BT155"/>
  <c r="BS155"/>
  <c r="BR155"/>
  <c r="BQ155"/>
  <c r="BP155"/>
  <c r="BO155"/>
  <c r="BN155"/>
  <c r="BM155"/>
  <c r="BL155"/>
  <c r="BK155"/>
  <c r="BJ155"/>
  <c r="BI155"/>
  <c r="BH155"/>
  <c r="BG155"/>
  <c r="BF155"/>
  <c r="BE155"/>
  <c r="BD155"/>
  <c r="BC155"/>
  <c r="BB155"/>
  <c r="BA155"/>
  <c r="AZ155"/>
  <c r="G357" i="10"/>
  <c r="F357" s="1"/>
  <c r="F156" i="14" s="1"/>
  <c r="AW156"/>
  <c r="AY156"/>
  <c r="CL156"/>
  <c r="CK156"/>
  <c r="CJ156"/>
  <c r="CI156"/>
  <c r="CH156"/>
  <c r="CG156"/>
  <c r="CF156"/>
  <c r="CE156"/>
  <c r="CD156"/>
  <c r="CC156"/>
  <c r="CB156"/>
  <c r="CA156"/>
  <c r="BZ156"/>
  <c r="BY156"/>
  <c r="BX156"/>
  <c r="BW156"/>
  <c r="BV156"/>
  <c r="BU156"/>
  <c r="BT156"/>
  <c r="BS156"/>
  <c r="BR156"/>
  <c r="BQ156"/>
  <c r="BP156"/>
  <c r="BO156"/>
  <c r="BN156"/>
  <c r="BM156"/>
  <c r="BL156"/>
  <c r="BK156"/>
  <c r="BJ156"/>
  <c r="BI156"/>
  <c r="BH156"/>
  <c r="BG156"/>
  <c r="BF156"/>
  <c r="BE156"/>
  <c r="BD156"/>
  <c r="BC156"/>
  <c r="BB156"/>
  <c r="BA156"/>
  <c r="AZ156"/>
  <c r="G358" i="10"/>
  <c r="F358" s="1"/>
  <c r="F157" i="14" s="1"/>
  <c r="AW157"/>
  <c r="AY157"/>
  <c r="CL157"/>
  <c r="CK157"/>
  <c r="CJ157"/>
  <c r="CI157"/>
  <c r="CH157"/>
  <c r="CG157"/>
  <c r="CF157"/>
  <c r="CE157"/>
  <c r="CD157"/>
  <c r="CC157"/>
  <c r="CB157"/>
  <c r="CA157"/>
  <c r="BZ157"/>
  <c r="BY157"/>
  <c r="BX157"/>
  <c r="BW157"/>
  <c r="BV157"/>
  <c r="BU157"/>
  <c r="BT157"/>
  <c r="BS157"/>
  <c r="BR157"/>
  <c r="BQ157"/>
  <c r="BP157"/>
  <c r="BO157"/>
  <c r="BN157"/>
  <c r="BM157"/>
  <c r="BL157"/>
  <c r="BK157"/>
  <c r="BJ157"/>
  <c r="BI157"/>
  <c r="BH157"/>
  <c r="BG157"/>
  <c r="BF157"/>
  <c r="BE157"/>
  <c r="BD157"/>
  <c r="BC157"/>
  <c r="BB157"/>
  <c r="BA157"/>
  <c r="AZ157"/>
  <c r="G359" i="10"/>
  <c r="F359" s="1"/>
  <c r="F158" i="14" s="1"/>
  <c r="AW158"/>
  <c r="AY158"/>
  <c r="CL158"/>
  <c r="CK158"/>
  <c r="CJ158"/>
  <c r="CI158"/>
  <c r="CH158"/>
  <c r="CG158"/>
  <c r="CF158"/>
  <c r="CE158"/>
  <c r="CD158"/>
  <c r="CC158"/>
  <c r="CB158"/>
  <c r="CA158"/>
  <c r="BZ158"/>
  <c r="BY158"/>
  <c r="BX158"/>
  <c r="BW158"/>
  <c r="BV158"/>
  <c r="BU158"/>
  <c r="BT158"/>
  <c r="BS158"/>
  <c r="BR158"/>
  <c r="BQ158"/>
  <c r="BP158"/>
  <c r="BO158"/>
  <c r="BN158"/>
  <c r="BM158"/>
  <c r="BL158"/>
  <c r="BK158"/>
  <c r="BJ158"/>
  <c r="BI158"/>
  <c r="BH158"/>
  <c r="BG158"/>
  <c r="BF158"/>
  <c r="BE158"/>
  <c r="BD158"/>
  <c r="BC158"/>
  <c r="BB158"/>
  <c r="BA158"/>
  <c r="AZ158"/>
  <c r="G360" i="10"/>
  <c r="F360" s="1"/>
  <c r="F159" i="14" s="1"/>
  <c r="AW159"/>
  <c r="AY159"/>
  <c r="CL159"/>
  <c r="CK159"/>
  <c r="CJ159"/>
  <c r="CI159"/>
  <c r="CH159"/>
  <c r="CG159"/>
  <c r="CF159"/>
  <c r="CE159"/>
  <c r="CD159"/>
  <c r="CC159"/>
  <c r="CB159"/>
  <c r="CA159"/>
  <c r="BZ159"/>
  <c r="BY159"/>
  <c r="BX159"/>
  <c r="BW159"/>
  <c r="BV159"/>
  <c r="BU159"/>
  <c r="BT159"/>
  <c r="BS159"/>
  <c r="BR159"/>
  <c r="BQ159"/>
  <c r="BP159"/>
  <c r="BO159"/>
  <c r="BN159"/>
  <c r="BM159"/>
  <c r="BL159"/>
  <c r="BK159"/>
  <c r="BJ159"/>
  <c r="BI159"/>
  <c r="BH159"/>
  <c r="BG159"/>
  <c r="BF159"/>
  <c r="BE159"/>
  <c r="BD159"/>
  <c r="BC159"/>
  <c r="BB159"/>
  <c r="BA159"/>
  <c r="AZ159"/>
  <c r="G361" i="10"/>
  <c r="F361" s="1"/>
  <c r="F160" i="14" s="1"/>
  <c r="AW160"/>
  <c r="AY160"/>
  <c r="CL160"/>
  <c r="CK160"/>
  <c r="CJ160"/>
  <c r="CI160"/>
  <c r="CH160"/>
  <c r="CG160"/>
  <c r="CF160"/>
  <c r="CE160"/>
  <c r="CD160"/>
  <c r="CC160"/>
  <c r="CB160"/>
  <c r="CA160"/>
  <c r="BZ160"/>
  <c r="BY160"/>
  <c r="BX160"/>
  <c r="BW160"/>
  <c r="BV160"/>
  <c r="BU160"/>
  <c r="BT160"/>
  <c r="BS160"/>
  <c r="BR160"/>
  <c r="BQ160"/>
  <c r="BP160"/>
  <c r="BO160"/>
  <c r="BN160"/>
  <c r="BM160"/>
  <c r="BL160"/>
  <c r="BK160"/>
  <c r="BJ160"/>
  <c r="BI160"/>
  <c r="BH160"/>
  <c r="BG160"/>
  <c r="BF160"/>
  <c r="BE160"/>
  <c r="BD160"/>
  <c r="BC160"/>
  <c r="BB160"/>
  <c r="BA160"/>
  <c r="AZ160"/>
  <c r="G362" i="10"/>
  <c r="F362" s="1"/>
  <c r="F161" i="14" s="1"/>
  <c r="AW161"/>
  <c r="AY161"/>
  <c r="CL161"/>
  <c r="CK161"/>
  <c r="CJ161"/>
  <c r="CI161"/>
  <c r="CH161"/>
  <c r="CG161"/>
  <c r="CF161"/>
  <c r="CE161"/>
  <c r="CD161"/>
  <c r="CC161"/>
  <c r="CB161"/>
  <c r="CA161"/>
  <c r="BZ161"/>
  <c r="BY161"/>
  <c r="BX161"/>
  <c r="BW161"/>
  <c r="BV161"/>
  <c r="BU161"/>
  <c r="BT161"/>
  <c r="BS161"/>
  <c r="BR161"/>
  <c r="BQ161"/>
  <c r="BP161"/>
  <c r="BO161"/>
  <c r="BN161"/>
  <c r="BM161"/>
  <c r="BL161"/>
  <c r="BK161"/>
  <c r="BJ161"/>
  <c r="BI161"/>
  <c r="BH161"/>
  <c r="BG161"/>
  <c r="BF161"/>
  <c r="BE161"/>
  <c r="BD161"/>
  <c r="BC161"/>
  <c r="BB161"/>
  <c r="BA161"/>
  <c r="AZ161"/>
  <c r="G363" i="10"/>
  <c r="F363" s="1"/>
  <c r="F162" i="14" s="1"/>
  <c r="AW162"/>
  <c r="AY162"/>
  <c r="CL162"/>
  <c r="CK162"/>
  <c r="CJ162"/>
  <c r="CI162"/>
  <c r="CH162"/>
  <c r="CG162"/>
  <c r="CF162"/>
  <c r="CE162"/>
  <c r="CD162"/>
  <c r="CC162"/>
  <c r="CB162"/>
  <c r="CA162"/>
  <c r="BZ162"/>
  <c r="BY162"/>
  <c r="BX162"/>
  <c r="BW162"/>
  <c r="BV162"/>
  <c r="BU162"/>
  <c r="BT162"/>
  <c r="BS162"/>
  <c r="BR162"/>
  <c r="BQ162"/>
  <c r="BP162"/>
  <c r="BO162"/>
  <c r="BN162"/>
  <c r="BM162"/>
  <c r="BL162"/>
  <c r="BK162"/>
  <c r="BJ162"/>
  <c r="BI162"/>
  <c r="BH162"/>
  <c r="BG162"/>
  <c r="BF162"/>
  <c r="BE162"/>
  <c r="BD162"/>
  <c r="BC162"/>
  <c r="BB162"/>
  <c r="BA162"/>
  <c r="AZ162"/>
  <c r="G364" i="10"/>
  <c r="F364" s="1"/>
  <c r="F163" i="14" s="1"/>
  <c r="AW163"/>
  <c r="AY163"/>
  <c r="CL163"/>
  <c r="CK163"/>
  <c r="CJ163"/>
  <c r="CI163"/>
  <c r="CH163"/>
  <c r="CG163"/>
  <c r="CF163"/>
  <c r="CE163"/>
  <c r="CD163"/>
  <c r="CC163"/>
  <c r="CB163"/>
  <c r="CA163"/>
  <c r="BZ163"/>
  <c r="BY163"/>
  <c r="BX163"/>
  <c r="BW163"/>
  <c r="BV163"/>
  <c r="BU163"/>
  <c r="BT163"/>
  <c r="BS163"/>
  <c r="BR163"/>
  <c r="BQ163"/>
  <c r="BP163"/>
  <c r="BO163"/>
  <c r="BN163"/>
  <c r="BM163"/>
  <c r="BL163"/>
  <c r="BK163"/>
  <c r="BJ163"/>
  <c r="BI163"/>
  <c r="BH163"/>
  <c r="BG163"/>
  <c r="BF163"/>
  <c r="BE163"/>
  <c r="BD163"/>
  <c r="BC163"/>
  <c r="BB163"/>
  <c r="BA163"/>
  <c r="AZ163"/>
  <c r="G365" i="10"/>
  <c r="F365" s="1"/>
  <c r="F164" i="14" s="1"/>
  <c r="AW164"/>
  <c r="AY164"/>
  <c r="CL164"/>
  <c r="CK164"/>
  <c r="CJ164"/>
  <c r="CI164"/>
  <c r="CH164"/>
  <c r="CG164"/>
  <c r="CF164"/>
  <c r="CE164"/>
  <c r="CD164"/>
  <c r="CC164"/>
  <c r="CB164"/>
  <c r="CA164"/>
  <c r="BZ164"/>
  <c r="BY164"/>
  <c r="BX164"/>
  <c r="BW164"/>
  <c r="BV164"/>
  <c r="BU164"/>
  <c r="BT164"/>
  <c r="BS164"/>
  <c r="BR164"/>
  <c r="BQ164"/>
  <c r="BP164"/>
  <c r="BO164"/>
  <c r="BN164"/>
  <c r="BM164"/>
  <c r="BL164"/>
  <c r="BK164"/>
  <c r="BJ164"/>
  <c r="BI164"/>
  <c r="BH164"/>
  <c r="BG164"/>
  <c r="BF164"/>
  <c r="BE164"/>
  <c r="BD164"/>
  <c r="BC164"/>
  <c r="BB164"/>
  <c r="BA164"/>
  <c r="AZ164"/>
  <c r="G366" i="10"/>
  <c r="F366" s="1"/>
  <c r="F165" i="14" s="1"/>
  <c r="AW165"/>
  <c r="AY165"/>
  <c r="CL165"/>
  <c r="CK165"/>
  <c r="CJ165"/>
  <c r="CI165"/>
  <c r="CH165"/>
  <c r="CG165"/>
  <c r="CF165"/>
  <c r="CE165"/>
  <c r="CD165"/>
  <c r="CC165"/>
  <c r="CB165"/>
  <c r="CA165"/>
  <c r="BZ165"/>
  <c r="BY165"/>
  <c r="BX165"/>
  <c r="BW165"/>
  <c r="BV165"/>
  <c r="BU165"/>
  <c r="BT165"/>
  <c r="BS165"/>
  <c r="BR165"/>
  <c r="BQ165"/>
  <c r="BP165"/>
  <c r="BO165"/>
  <c r="BN165"/>
  <c r="BM165"/>
  <c r="BL165"/>
  <c r="BK165"/>
  <c r="BJ165"/>
  <c r="BI165"/>
  <c r="BH165"/>
  <c r="BG165"/>
  <c r="BF165"/>
  <c r="BE165"/>
  <c r="BD165"/>
  <c r="BC165"/>
  <c r="BB165"/>
  <c r="BA165"/>
  <c r="AZ165"/>
  <c r="G367" i="10"/>
  <c r="F367" s="1"/>
  <c r="F166" i="14" s="1"/>
  <c r="AW166"/>
  <c r="AY166"/>
  <c r="CL166"/>
  <c r="CK166"/>
  <c r="CJ166"/>
  <c r="CI166"/>
  <c r="CH166"/>
  <c r="CG166"/>
  <c r="CF166"/>
  <c r="CE166"/>
  <c r="CD166"/>
  <c r="CC166"/>
  <c r="CB166"/>
  <c r="CA166"/>
  <c r="BZ166"/>
  <c r="BY166"/>
  <c r="BX166"/>
  <c r="BW166"/>
  <c r="BV166"/>
  <c r="BU166"/>
  <c r="BT166"/>
  <c r="BS166"/>
  <c r="BR166"/>
  <c r="BQ166"/>
  <c r="BP166"/>
  <c r="BO166"/>
  <c r="BN166"/>
  <c r="BM166"/>
  <c r="BL166"/>
  <c r="BK166"/>
  <c r="BJ166"/>
  <c r="BI166"/>
  <c r="BH166"/>
  <c r="BG166"/>
  <c r="BF166"/>
  <c r="BE166"/>
  <c r="BD166"/>
  <c r="BC166"/>
  <c r="BB166"/>
  <c r="BA166"/>
  <c r="AZ166"/>
  <c r="G368" i="10"/>
  <c r="F368" s="1"/>
  <c r="F167" i="14" s="1"/>
  <c r="AW167"/>
  <c r="AY167"/>
  <c r="CL167"/>
  <c r="CK167"/>
  <c r="CJ167"/>
  <c r="CI167"/>
  <c r="CH167"/>
  <c r="CG167"/>
  <c r="CF167"/>
  <c r="CE167"/>
  <c r="CD167"/>
  <c r="CC167"/>
  <c r="CB167"/>
  <c r="CA167"/>
  <c r="BZ167"/>
  <c r="BY167"/>
  <c r="BX167"/>
  <c r="BW167"/>
  <c r="BV167"/>
  <c r="BU167"/>
  <c r="BT167"/>
  <c r="BS167"/>
  <c r="BR167"/>
  <c r="BQ167"/>
  <c r="BP167"/>
  <c r="BO167"/>
  <c r="BN167"/>
  <c r="BM167"/>
  <c r="BL167"/>
  <c r="BK167"/>
  <c r="BJ167"/>
  <c r="BI167"/>
  <c r="BH167"/>
  <c r="BG167"/>
  <c r="BF167"/>
  <c r="BE167"/>
  <c r="BD167"/>
  <c r="BC167"/>
  <c r="BB167"/>
  <c r="BA167"/>
  <c r="AZ167"/>
  <c r="G369" i="10"/>
  <c r="F369" s="1"/>
  <c r="F168" i="14" s="1"/>
  <c r="AW168"/>
  <c r="AY168"/>
  <c r="CL168"/>
  <c r="CK168"/>
  <c r="CJ168"/>
  <c r="CI168"/>
  <c r="CH168"/>
  <c r="CG168"/>
  <c r="CF168"/>
  <c r="CE168"/>
  <c r="CD168"/>
  <c r="CC168"/>
  <c r="CB168"/>
  <c r="CA168"/>
  <c r="BZ168"/>
  <c r="BY168"/>
  <c r="BX168"/>
  <c r="BW168"/>
  <c r="BV168"/>
  <c r="BU168"/>
  <c r="BT168"/>
  <c r="BS168"/>
  <c r="BR168"/>
  <c r="BQ168"/>
  <c r="BP168"/>
  <c r="BO168"/>
  <c r="BN168"/>
  <c r="BM168"/>
  <c r="BL168"/>
  <c r="BK168"/>
  <c r="BJ168"/>
  <c r="BI168"/>
  <c r="BH168"/>
  <c r="BG168"/>
  <c r="BF168"/>
  <c r="BE168"/>
  <c r="BD168"/>
  <c r="BC168"/>
  <c r="BB168"/>
  <c r="BA168"/>
  <c r="AZ168"/>
  <c r="G370" i="10"/>
  <c r="F370" s="1"/>
  <c r="F169" i="14" s="1"/>
  <c r="AW169"/>
  <c r="AY169"/>
  <c r="CL169"/>
  <c r="CK169"/>
  <c r="CJ169"/>
  <c r="CI169"/>
  <c r="CH169"/>
  <c r="CG169"/>
  <c r="CF169"/>
  <c r="CE169"/>
  <c r="CD169"/>
  <c r="CC169"/>
  <c r="CB169"/>
  <c r="CA169"/>
  <c r="BZ169"/>
  <c r="BY169"/>
  <c r="BX169"/>
  <c r="BW169"/>
  <c r="BV169"/>
  <c r="BU169"/>
  <c r="BT169"/>
  <c r="BS169"/>
  <c r="BR169"/>
  <c r="BQ169"/>
  <c r="BP169"/>
  <c r="BO169"/>
  <c r="BN169"/>
  <c r="BM169"/>
  <c r="BL169"/>
  <c r="BK169"/>
  <c r="BJ169"/>
  <c r="BI169"/>
  <c r="BH169"/>
  <c r="BG169"/>
  <c r="BF169"/>
  <c r="BE169"/>
  <c r="BD169"/>
  <c r="BC169"/>
  <c r="BB169"/>
  <c r="BA169"/>
  <c r="AZ169"/>
  <c r="G213" i="10"/>
  <c r="F213" s="1"/>
  <c r="F12" i="14" s="1"/>
  <c r="AW12"/>
  <c r="AY12"/>
  <c r="CL12"/>
  <c r="CK12"/>
  <c r="CJ12"/>
  <c r="CI12"/>
  <c r="CH12"/>
  <c r="CG12"/>
  <c r="CF12"/>
  <c r="CE12"/>
  <c r="CD12"/>
  <c r="CC12"/>
  <c r="CB12"/>
  <c r="CA12"/>
  <c r="BZ12"/>
  <c r="BY12"/>
  <c r="BX12"/>
  <c r="BW12"/>
  <c r="BV12"/>
  <c r="BU12"/>
  <c r="BT12"/>
  <c r="BS12"/>
  <c r="BR12"/>
  <c r="BQ12"/>
  <c r="BP12"/>
  <c r="BO12"/>
  <c r="BN12"/>
  <c r="BM12"/>
  <c r="BL12"/>
  <c r="BK12"/>
  <c r="BJ12"/>
  <c r="BI12"/>
  <c r="BH12"/>
  <c r="BG12"/>
  <c r="BF12"/>
  <c r="BE12"/>
  <c r="BD12"/>
  <c r="BC12"/>
  <c r="BB12"/>
  <c r="BA12"/>
  <c r="AZ12"/>
  <c r="AX5" l="1"/>
  <c r="AY4"/>
  <c r="G204" i="10"/>
  <c r="H203"/>
  <c r="H3" i="14" s="1"/>
  <c r="G202" i="10"/>
  <c r="F206"/>
  <c r="F5" i="14" s="1"/>
  <c r="AX12"/>
  <c r="AX169"/>
  <c r="AX168"/>
  <c r="AX167"/>
  <c r="AX166"/>
  <c r="AX165"/>
  <c r="AX164"/>
  <c r="AX163"/>
  <c r="AX162"/>
  <c r="AX161"/>
  <c r="AX160"/>
  <c r="AX159"/>
  <c r="AX158"/>
  <c r="AX157"/>
  <c r="AX156"/>
  <c r="AX155"/>
  <c r="AX154"/>
  <c r="AX153"/>
  <c r="AX152"/>
  <c r="AX151"/>
  <c r="AX150"/>
  <c r="AX149"/>
  <c r="AX148"/>
  <c r="AX147"/>
  <c r="AX146"/>
  <c r="AX145"/>
  <c r="AX144"/>
  <c r="AX143"/>
  <c r="AX142"/>
  <c r="AX141"/>
  <c r="AX140"/>
  <c r="AX139"/>
  <c r="AX138"/>
  <c r="AX137"/>
  <c r="AX136"/>
  <c r="AX135"/>
  <c r="AX134"/>
  <c r="AX133"/>
  <c r="AX132"/>
  <c r="AX131"/>
  <c r="AX130"/>
  <c r="AX129"/>
  <c r="AX128"/>
  <c r="AX127"/>
  <c r="AX126"/>
  <c r="AX125"/>
  <c r="AX124"/>
  <c r="AX123"/>
  <c r="AX122"/>
  <c r="AX121"/>
  <c r="AX120"/>
  <c r="AX119"/>
  <c r="AX118"/>
  <c r="AX117"/>
  <c r="AX116"/>
  <c r="AX115"/>
  <c r="AX114"/>
  <c r="AX113"/>
  <c r="AX112"/>
  <c r="AX111"/>
  <c r="AX110"/>
  <c r="AX109"/>
  <c r="AX108"/>
  <c r="AX107"/>
  <c r="AX106"/>
  <c r="AX105"/>
  <c r="AX104"/>
  <c r="AX103"/>
  <c r="AX102"/>
  <c r="AX101"/>
  <c r="AX100"/>
  <c r="AX99"/>
  <c r="AX98"/>
  <c r="AX97"/>
  <c r="AX96"/>
  <c r="AX95"/>
  <c r="AX94"/>
  <c r="AX93"/>
  <c r="AX92"/>
  <c r="AX91"/>
  <c r="AX90"/>
  <c r="AX89"/>
  <c r="AX88"/>
  <c r="AX87"/>
  <c r="AX86"/>
  <c r="AX85"/>
  <c r="AX84"/>
  <c r="AX83"/>
  <c r="AX82"/>
  <c r="AX81"/>
  <c r="AX80"/>
  <c r="AX79"/>
  <c r="AX78"/>
  <c r="AX77"/>
  <c r="AX76"/>
  <c r="AX75"/>
  <c r="AX74"/>
  <c r="AX73"/>
  <c r="AX72"/>
  <c r="AX71"/>
  <c r="AX70"/>
  <c r="AX69"/>
  <c r="AX68"/>
  <c r="AX67"/>
  <c r="AX66"/>
  <c r="AX65"/>
  <c r="AX64"/>
  <c r="AX63"/>
  <c r="AX62"/>
  <c r="AX61"/>
  <c r="AX60"/>
  <c r="AX59"/>
  <c r="AX58"/>
  <c r="AX57"/>
  <c r="AX56"/>
  <c r="AX55"/>
  <c r="AX54"/>
  <c r="AX53"/>
  <c r="AX52"/>
  <c r="AX51"/>
  <c r="AX50"/>
  <c r="AX49"/>
  <c r="AX48"/>
  <c r="AX47"/>
  <c r="AX46"/>
  <c r="AX45"/>
  <c r="AX44"/>
  <c r="AX43"/>
  <c r="AX42"/>
  <c r="AX41"/>
  <c r="AX40"/>
  <c r="AX39"/>
  <c r="AX38"/>
  <c r="AX37"/>
  <c r="AX36"/>
  <c r="AX35"/>
  <c r="AX34"/>
  <c r="AX33"/>
  <c r="AX32"/>
  <c r="AX31"/>
  <c r="AX30"/>
  <c r="AX29"/>
  <c r="AX28"/>
  <c r="AX27"/>
  <c r="AX26"/>
  <c r="AX25"/>
  <c r="AX24"/>
  <c r="AX23"/>
  <c r="AX22"/>
  <c r="AX21"/>
  <c r="AX20"/>
  <c r="AX19"/>
  <c r="AX18"/>
  <c r="AX17"/>
  <c r="AX16"/>
  <c r="AX15"/>
  <c r="AX14"/>
  <c r="AX13"/>
  <c r="AX11"/>
  <c r="AX10"/>
  <c r="AX9"/>
  <c r="AX8"/>
  <c r="AX7"/>
  <c r="AX6"/>
  <c r="CL4"/>
  <c r="AU203" i="10"/>
  <c r="AU3" i="14" s="1"/>
  <c r="CK4"/>
  <c r="AT203" i="10"/>
  <c r="AT3" i="14" s="1"/>
  <c r="CJ4"/>
  <c r="AS203" i="10"/>
  <c r="AS3" i="14" s="1"/>
  <c r="CI4"/>
  <c r="AR203" i="10"/>
  <c r="AR3" i="14" s="1"/>
  <c r="CH4"/>
  <c r="AQ203" i="10"/>
  <c r="AQ3" i="14" s="1"/>
  <c r="CG4"/>
  <c r="AP203" i="10"/>
  <c r="AP3" i="14" s="1"/>
  <c r="CF4"/>
  <c r="AO203" i="10"/>
  <c r="AO3" i="14" s="1"/>
  <c r="CE4"/>
  <c r="AN203" i="10"/>
  <c r="AN3" i="14" s="1"/>
  <c r="CD4"/>
  <c r="AM203" i="10"/>
  <c r="AM3" i="14" s="1"/>
  <c r="CC4"/>
  <c r="AL203" i="10"/>
  <c r="AL3" i="14" s="1"/>
  <c r="CB4"/>
  <c r="AK203" i="10"/>
  <c r="AK3" i="14" s="1"/>
  <c r="CA4"/>
  <c r="AJ203" i="10"/>
  <c r="AJ3" i="14" s="1"/>
  <c r="BZ4"/>
  <c r="AI203" i="10"/>
  <c r="AI3" i="14" s="1"/>
  <c r="BY4"/>
  <c r="AH203" i="10"/>
  <c r="AH3" i="14" s="1"/>
  <c r="BX4"/>
  <c r="AG203" i="10"/>
  <c r="AG3" i="14" s="1"/>
  <c r="BW4"/>
  <c r="AF203" i="10"/>
  <c r="AF3" i="14" s="1"/>
  <c r="BV4"/>
  <c r="AE203" i="10"/>
  <c r="AE3" i="14" s="1"/>
  <c r="BU4"/>
  <c r="AD203" i="10"/>
  <c r="AD3" i="14" s="1"/>
  <c r="BT4"/>
  <c r="AC203" i="10"/>
  <c r="AC3" i="14" s="1"/>
  <c r="BS4"/>
  <c r="AB203" i="10"/>
  <c r="AB3" i="14" s="1"/>
  <c r="BR4"/>
  <c r="AA203" i="10"/>
  <c r="AA3" i="14" s="1"/>
  <c r="BQ4"/>
  <c r="Z203" i="10"/>
  <c r="Z3" i="14" s="1"/>
  <c r="BP4"/>
  <c r="Y203" i="10"/>
  <c r="Y3" i="14" s="1"/>
  <c r="BO4"/>
  <c r="X203" i="10"/>
  <c r="X3" i="14" s="1"/>
  <c r="BN4"/>
  <c r="W203" i="10"/>
  <c r="W3" i="14" s="1"/>
  <c r="BM4"/>
  <c r="V203" i="10"/>
  <c r="V3" i="14" s="1"/>
  <c r="BL4"/>
  <c r="U203" i="10"/>
  <c r="U3" i="14" s="1"/>
  <c r="BK4"/>
  <c r="T203" i="10"/>
  <c r="T3" i="14" s="1"/>
  <c r="BJ4"/>
  <c r="S203" i="10"/>
  <c r="S3" i="14" s="1"/>
  <c r="BI4"/>
  <c r="R203" i="10"/>
  <c r="R3" i="14" s="1"/>
  <c r="BH4"/>
  <c r="Q203" i="10"/>
  <c r="Q3" i="14" s="1"/>
  <c r="BG4"/>
  <c r="P203" i="10"/>
  <c r="P3" i="14" s="1"/>
  <c r="BF4"/>
  <c r="O203" i="10"/>
  <c r="O3" i="14" s="1"/>
  <c r="BE4"/>
  <c r="N203" i="10"/>
  <c r="N3" i="14" s="1"/>
  <c r="BD4"/>
  <c r="M203" i="10"/>
  <c r="M3" i="14" s="1"/>
  <c r="BC4"/>
  <c r="L203" i="10"/>
  <c r="L3" i="14" s="1"/>
  <c r="BB4"/>
  <c r="K203" i="10"/>
  <c r="K3" i="14" s="1"/>
  <c r="BA4"/>
  <c r="J203" i="10"/>
  <c r="J3" i="14" s="1"/>
  <c r="AZ4"/>
  <c r="I203" i="10"/>
  <c r="I3" i="14" s="1"/>
</calcChain>
</file>

<file path=xl/comments1.xml><?xml version="1.0" encoding="utf-8"?>
<comments xmlns="http://schemas.openxmlformats.org/spreadsheetml/2006/main">
  <authors>
    <author>Haas Reinhold</author>
  </authors>
  <commentList>
    <comment ref="G202" authorId="0">
      <text>
        <r>
          <rPr>
            <b/>
            <sz val="8"/>
            <color indexed="81"/>
            <rFont val="Tahoma"/>
            <charset val="1"/>
          </rPr>
          <t>Haas Reinhold:</t>
        </r>
        <r>
          <rPr>
            <sz val="8"/>
            <color indexed="81"/>
            <rFont val="Tahoma"/>
            <charset val="1"/>
          </rPr>
          <t xml:space="preserve">
muss gegen 0 gehen!!</t>
        </r>
      </text>
    </comment>
  </commentList>
</comments>
</file>

<file path=xl/comments2.xml><?xml version="1.0" encoding="utf-8"?>
<comments xmlns="http://schemas.openxmlformats.org/spreadsheetml/2006/main">
  <authors>
    <author>Haas Reinhold</author>
  </authors>
  <commentList>
    <comment ref="G202" authorId="0">
      <text>
        <r>
          <rPr>
            <b/>
            <sz val="8"/>
            <color indexed="81"/>
            <rFont val="Tahoma"/>
            <charset val="1"/>
          </rPr>
          <t>Haas Reinhold:</t>
        </r>
        <r>
          <rPr>
            <sz val="8"/>
            <color indexed="81"/>
            <rFont val="Tahoma"/>
            <charset val="1"/>
          </rPr>
          <t xml:space="preserve">
muss gegen 0 gehen!!</t>
        </r>
      </text>
    </comment>
  </commentList>
</comments>
</file>

<file path=xl/comments3.xml><?xml version="1.0" encoding="utf-8"?>
<comments xmlns="http://schemas.openxmlformats.org/spreadsheetml/2006/main">
  <authors>
    <author>Haas Reinhold</author>
  </authors>
  <commentList>
    <comment ref="G202" authorId="0">
      <text>
        <r>
          <rPr>
            <b/>
            <sz val="8"/>
            <color indexed="81"/>
            <rFont val="Tahoma"/>
            <charset val="1"/>
          </rPr>
          <t>Haas Reinhold:</t>
        </r>
        <r>
          <rPr>
            <sz val="8"/>
            <color indexed="81"/>
            <rFont val="Tahoma"/>
            <charset val="1"/>
          </rPr>
          <t xml:space="preserve">
muss gegen 0 gehen!!</t>
        </r>
      </text>
    </comment>
  </commentList>
</comments>
</file>

<file path=xl/comments4.xml><?xml version="1.0" encoding="utf-8"?>
<comments xmlns="http://schemas.openxmlformats.org/spreadsheetml/2006/main">
  <authors>
    <author>Haas Reinhold</author>
  </authors>
  <commentList>
    <comment ref="G202" authorId="0">
      <text>
        <r>
          <rPr>
            <b/>
            <sz val="8"/>
            <color indexed="81"/>
            <rFont val="Tahoma"/>
            <charset val="1"/>
          </rPr>
          <t>Haas Reinhold:</t>
        </r>
        <r>
          <rPr>
            <sz val="8"/>
            <color indexed="81"/>
            <rFont val="Tahoma"/>
            <charset val="1"/>
          </rPr>
          <t xml:space="preserve">
muss gegen 0 gehen!!</t>
        </r>
      </text>
    </comment>
  </commentList>
</comments>
</file>

<file path=xl/comments5.xml><?xml version="1.0" encoding="utf-8"?>
<comments xmlns="http://schemas.openxmlformats.org/spreadsheetml/2006/main">
  <authors>
    <author>Haas Reinhold</author>
  </authors>
  <commentList>
    <comment ref="G202" authorId="0">
      <text>
        <r>
          <rPr>
            <b/>
            <sz val="8"/>
            <color indexed="81"/>
            <rFont val="Tahoma"/>
            <charset val="1"/>
          </rPr>
          <t>Haas Reinhold:</t>
        </r>
        <r>
          <rPr>
            <sz val="8"/>
            <color indexed="81"/>
            <rFont val="Tahoma"/>
            <charset val="1"/>
          </rPr>
          <t xml:space="preserve">
muss gegen 0 gehen!!</t>
        </r>
      </text>
    </comment>
  </commentList>
</comments>
</file>

<file path=xl/comments6.xml><?xml version="1.0" encoding="utf-8"?>
<comments xmlns="http://schemas.openxmlformats.org/spreadsheetml/2006/main">
  <authors>
    <author>Haas Reinhold</author>
  </authors>
  <commentList>
    <comment ref="G202" authorId="0">
      <text>
        <r>
          <rPr>
            <b/>
            <sz val="8"/>
            <color indexed="81"/>
            <rFont val="Tahoma"/>
            <charset val="1"/>
          </rPr>
          <t>Haas Reinhold:</t>
        </r>
        <r>
          <rPr>
            <sz val="8"/>
            <color indexed="81"/>
            <rFont val="Tahoma"/>
            <charset val="1"/>
          </rPr>
          <t xml:space="preserve">
muss gegen 0 gehen!!</t>
        </r>
      </text>
    </comment>
  </commentList>
</comments>
</file>

<file path=xl/comments7.xml><?xml version="1.0" encoding="utf-8"?>
<comments xmlns="http://schemas.openxmlformats.org/spreadsheetml/2006/main">
  <authors>
    <author>Haas Reinhold</author>
  </authors>
  <commentList>
    <comment ref="G202" authorId="0">
      <text>
        <r>
          <rPr>
            <b/>
            <sz val="8"/>
            <color indexed="81"/>
            <rFont val="Tahoma"/>
            <charset val="1"/>
          </rPr>
          <t>Haas Reinhold:</t>
        </r>
        <r>
          <rPr>
            <sz val="8"/>
            <color indexed="81"/>
            <rFont val="Tahoma"/>
            <charset val="1"/>
          </rPr>
          <t xml:space="preserve">
muss gegen 0 gehen!!</t>
        </r>
      </text>
    </comment>
  </commentList>
</comments>
</file>

<file path=xl/comments8.xml><?xml version="1.0" encoding="utf-8"?>
<comments xmlns="http://schemas.openxmlformats.org/spreadsheetml/2006/main">
  <authors>
    <author>Haas Reinhold</author>
  </authors>
  <commentList>
    <comment ref="G202" authorId="0">
      <text>
        <r>
          <rPr>
            <b/>
            <sz val="8"/>
            <color indexed="81"/>
            <rFont val="Tahoma"/>
            <charset val="1"/>
          </rPr>
          <t>Haas Reinhold:</t>
        </r>
        <r>
          <rPr>
            <sz val="8"/>
            <color indexed="81"/>
            <rFont val="Tahoma"/>
            <charset val="1"/>
          </rPr>
          <t xml:space="preserve">
muss gegen 0 gehen!!</t>
        </r>
      </text>
    </comment>
  </commentList>
</comments>
</file>

<file path=xl/sharedStrings.xml><?xml version="1.0" encoding="utf-8"?>
<sst xmlns="http://schemas.openxmlformats.org/spreadsheetml/2006/main" count="2029" uniqueCount="179">
  <si>
    <t>Ellinger</t>
  </si>
  <si>
    <t/>
  </si>
  <si>
    <t>Biechl</t>
  </si>
  <si>
    <t>Lanner</t>
  </si>
  <si>
    <t>Stanglechner</t>
  </si>
  <si>
    <t>Klingler Patrick</t>
  </si>
  <si>
    <t>Adamer Hannes</t>
  </si>
  <si>
    <t>Bertignol Sandro</t>
  </si>
  <si>
    <t>Bramböck Daniel</t>
  </si>
  <si>
    <t>Brandacher Richard</t>
  </si>
  <si>
    <t>Brandl Silvano</t>
  </si>
  <si>
    <t>Breitenlechner Marina</t>
  </si>
  <si>
    <t>Breitenlechner Sandra</t>
  </si>
  <si>
    <t>Buchmayr Julia</t>
  </si>
  <si>
    <t>Crnac Anja</t>
  </si>
  <si>
    <t>Demet Ayhen</t>
  </si>
  <si>
    <t>Demirhan Mürsel</t>
  </si>
  <si>
    <t>Dimitrejevic Benjamin</t>
  </si>
  <si>
    <t>Doss Serena</t>
  </si>
  <si>
    <t>Duftner Alexander</t>
  </si>
  <si>
    <t>Dummer Hannes</t>
  </si>
  <si>
    <t>Eberl Stefanie</t>
  </si>
  <si>
    <t>Eberwein Marlene</t>
  </si>
  <si>
    <t>Ehrensberger Jakob</t>
  </si>
  <si>
    <t>Exenberger Sabrina</t>
  </si>
  <si>
    <t>Feger Sandra</t>
  </si>
  <si>
    <t>Fill Manuel</t>
  </si>
  <si>
    <t>Freund Günther</t>
  </si>
  <si>
    <t>Fröhlich Klaus</t>
  </si>
  <si>
    <t>Fuchs Nicole</t>
  </si>
  <si>
    <t>Gasser Melanie</t>
  </si>
  <si>
    <t>Gföller Hannes</t>
  </si>
  <si>
    <t>Gföller Markus</t>
  </si>
  <si>
    <t>Grams Sebastian</t>
  </si>
  <si>
    <t>Gredler Caroline</t>
  </si>
  <si>
    <t>Gruber Andreas</t>
  </si>
  <si>
    <t>Gschößer Martin</t>
  </si>
  <si>
    <t>Gschwentner Sandra</t>
  </si>
  <si>
    <t>Guggenberger Bianca</t>
  </si>
  <si>
    <t>Haas Manuel</t>
  </si>
  <si>
    <t>Hager Thomas</t>
  </si>
  <si>
    <t>Hofer Robert</t>
  </si>
  <si>
    <t>Holzner Patrick</t>
  </si>
  <si>
    <t>Hörl Manuel</t>
  </si>
  <si>
    <t>Huber Andreas</t>
  </si>
  <si>
    <t>Huter Sandrina</t>
  </si>
  <si>
    <t>Jovanovic Stefan</t>
  </si>
  <si>
    <t>Kaindl Philipp</t>
  </si>
  <si>
    <t>Kirchmayr Benjamin</t>
  </si>
  <si>
    <t>Klingler Sophia</t>
  </si>
  <si>
    <t>Kraißer 'Tamaris</t>
  </si>
  <si>
    <t>Krall Michael</t>
  </si>
  <si>
    <t>Kuen Christina</t>
  </si>
  <si>
    <t>Lamplmeier Anja</t>
  </si>
  <si>
    <t>Lanzinger Anna</t>
  </si>
  <si>
    <t>Leonhardt David</t>
  </si>
  <si>
    <t>Lettenbichler Julia</t>
  </si>
  <si>
    <t>Lindner Justin</t>
  </si>
  <si>
    <t>Lottersberger Florian</t>
  </si>
  <si>
    <t>Moser Lisa</t>
  </si>
  <si>
    <t>Moser Marco</t>
  </si>
  <si>
    <t>Moser Mario</t>
  </si>
  <si>
    <t>Moser Vanessa</t>
  </si>
  <si>
    <t>Nothdurfter Michael</t>
  </si>
  <si>
    <t>Oberhammer Nicole</t>
  </si>
  <si>
    <t>Oberhofer Nicole</t>
  </si>
  <si>
    <t>Osl Christian</t>
  </si>
  <si>
    <t>Osl Melanie</t>
  </si>
  <si>
    <t>Peer Johannes</t>
  </si>
  <si>
    <t>Pfandl Christina</t>
  </si>
  <si>
    <t>Pichler Sandra</t>
  </si>
  <si>
    <t>Pirchmoser Cornelia</t>
  </si>
  <si>
    <t>Pirchner Hannes</t>
  </si>
  <si>
    <t>Raich Sebastian</t>
  </si>
  <si>
    <t>Rampl Stefan</t>
  </si>
  <si>
    <t>Rieder Andreas</t>
  </si>
  <si>
    <t>Rieser Mario</t>
  </si>
  <si>
    <t>Rinnengschwentner Julia</t>
  </si>
  <si>
    <t>Rißbacher Daniel</t>
  </si>
  <si>
    <t>Rohm Patrick</t>
  </si>
  <si>
    <t>Rosina Romina</t>
  </si>
  <si>
    <t>Schaubmair Ch</t>
  </si>
  <si>
    <t>Schiestl Manuel</t>
  </si>
  <si>
    <t>Schön Florian</t>
  </si>
  <si>
    <t>Schrattenthaler Tina</t>
  </si>
  <si>
    <t>Schwarzenauer Samantha</t>
  </si>
  <si>
    <t>Seitz Desiree</t>
  </si>
  <si>
    <t>Seiwald Manfred</t>
  </si>
  <si>
    <t>Simic Sanja</t>
  </si>
  <si>
    <t>Springhetti Sandra</t>
  </si>
  <si>
    <t>Stocker Michael</t>
  </si>
  <si>
    <t>Stöckl Anna</t>
  </si>
  <si>
    <t>Stolte Benjamin</t>
  </si>
  <si>
    <t>Strasser Maria</t>
  </si>
  <si>
    <t>Tacer Dominik</t>
  </si>
  <si>
    <t>Tarakci Tolga</t>
  </si>
  <si>
    <t>Terlecka Stefan</t>
  </si>
  <si>
    <t>Thaler Michael</t>
  </si>
  <si>
    <t>Tohumcu Tural</t>
  </si>
  <si>
    <t>Trasnjic Emin</t>
  </si>
  <si>
    <t>Trixl Christoph</t>
  </si>
  <si>
    <t>Tugay Ozan</t>
  </si>
  <si>
    <t>Uysal Sinem</t>
  </si>
  <si>
    <t>Vonbun Patrizia</t>
  </si>
  <si>
    <t>Wegscheider Andreas</t>
  </si>
  <si>
    <t>Wildmann Melanie</t>
  </si>
  <si>
    <t>Zehra Sahin</t>
  </si>
  <si>
    <t>Ribo</t>
  </si>
  <si>
    <t>Burak Tülü</t>
  </si>
  <si>
    <t>Schnitzer</t>
  </si>
  <si>
    <t>Coban Mehmet</t>
  </si>
  <si>
    <t>Biler Mahmut</t>
  </si>
  <si>
    <t>Heiss</t>
  </si>
  <si>
    <t>Unmut</t>
  </si>
  <si>
    <t>Zivic</t>
  </si>
  <si>
    <t>Wörndle</t>
  </si>
  <si>
    <t>Mert</t>
  </si>
  <si>
    <t>Haaser</t>
  </si>
  <si>
    <t>Ortner</t>
  </si>
  <si>
    <t>FuchsPatrick</t>
  </si>
  <si>
    <t>Dummer Patrick</t>
  </si>
  <si>
    <t>Prosch</t>
  </si>
  <si>
    <t>Gün</t>
  </si>
  <si>
    <t>Horngacher</t>
  </si>
  <si>
    <t>Neurauter Lisa</t>
  </si>
  <si>
    <t>Gratt Thomas</t>
  </si>
  <si>
    <t>Kirschner Werner</t>
  </si>
  <si>
    <t>Haaser Daniel</t>
  </si>
  <si>
    <t>Seisl Matthias</t>
  </si>
  <si>
    <t>Huber Michelle</t>
  </si>
  <si>
    <t>Geiser David</t>
  </si>
  <si>
    <t>Krizanac Robert</t>
  </si>
  <si>
    <t>Lanner Christian</t>
  </si>
  <si>
    <t>Greiderer Manuel</t>
  </si>
  <si>
    <t>Angerer Martin</t>
  </si>
  <si>
    <t>Michaela</t>
  </si>
  <si>
    <t>Rohm Christoph</t>
  </si>
  <si>
    <t>Krenozz Niklas</t>
  </si>
  <si>
    <t>Riedmann Jochen</t>
  </si>
  <si>
    <t>Sigmeth Benedikt</t>
  </si>
  <si>
    <t>Häusler Patrick</t>
  </si>
  <si>
    <t>Schwaninger</t>
  </si>
  <si>
    <t>Hausberger Michael</t>
  </si>
  <si>
    <t>Rauch Christoph</t>
  </si>
  <si>
    <t>Demir Kubilay</t>
  </si>
  <si>
    <t>Mierke Loris</t>
  </si>
  <si>
    <t>Vasic Marko</t>
  </si>
  <si>
    <t>Walcher Michael</t>
  </si>
  <si>
    <t>Sigmeth Benedikt2</t>
  </si>
  <si>
    <t>Mierke Loris2</t>
  </si>
  <si>
    <t>Rauch Christoph2</t>
  </si>
  <si>
    <t>Michaela2</t>
  </si>
  <si>
    <t>Häusler Patrick2</t>
  </si>
  <si>
    <t>Lanner Christian2</t>
  </si>
  <si>
    <t xml:space="preserve">Mölg </t>
  </si>
  <si>
    <t>Rohm Christoph2</t>
  </si>
  <si>
    <t>Huber Michelle2</t>
  </si>
  <si>
    <t>Hausberger Michael2</t>
  </si>
  <si>
    <t>Walcher Michael2</t>
  </si>
  <si>
    <t>Kirschner Werner2</t>
  </si>
  <si>
    <t>Angerer Martin2</t>
  </si>
  <si>
    <t>Geiser David2</t>
  </si>
  <si>
    <t>Seisl Matthias2</t>
  </si>
  <si>
    <t>Greiderer Manuel2</t>
  </si>
  <si>
    <t>Haaser Daniel2</t>
  </si>
  <si>
    <t>Mittelwerte</t>
  </si>
  <si>
    <t>Parameter</t>
  </si>
  <si>
    <t>Personen</t>
  </si>
  <si>
    <t>korr.Aufgabenparameter</t>
  </si>
  <si>
    <t xml:space="preserve">Iteration 1 </t>
  </si>
  <si>
    <t>Varianzmatrix</t>
  </si>
  <si>
    <t>neg.Summen</t>
  </si>
  <si>
    <t>Summe</t>
  </si>
  <si>
    <t>Neue Par.</t>
  </si>
  <si>
    <t>Schwierigkeitsgrad/Personenparameter</t>
  </si>
  <si>
    <t>Fehler</t>
  </si>
  <si>
    <t>Zellen ok??</t>
  </si>
  <si>
    <t>outfit</t>
  </si>
  <si>
    <t>infit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</si>
</sst>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8"/>
      <color indexed="81"/>
      <name val="Tahoma"/>
      <charset val="1"/>
    </font>
    <font>
      <b/>
      <sz val="8"/>
      <color indexed="81"/>
      <name val="Tahoma"/>
      <charset val="1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0" fillId="2" borderId="1" xfId="0" applyFill="1" applyBorder="1"/>
    <xf numFmtId="0" fontId="0" fillId="7" borderId="0" xfId="0" applyFill="1"/>
    <xf numFmtId="0" fontId="0" fillId="8" borderId="0" xfId="0" applyFill="1"/>
    <xf numFmtId="0" fontId="0" fillId="9" borderId="0" xfId="0" applyFill="1"/>
  </cellXfs>
  <cellStyles count="1">
    <cellStyle name="Standard" xfId="0" builtinId="0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F302"/>
  <sheetViews>
    <sheetView workbookViewId="0">
      <selection activeCell="D21" sqref="D21"/>
    </sheetView>
  </sheetViews>
  <sheetFormatPr baseColWidth="10" defaultRowHeight="15"/>
  <sheetData>
    <row r="1" spans="1:58">
      <c r="H1">
        <v>12</v>
      </c>
      <c r="I1">
        <v>40</v>
      </c>
      <c r="J1">
        <v>32</v>
      </c>
      <c r="K1">
        <v>35</v>
      </c>
      <c r="L1">
        <v>30</v>
      </c>
      <c r="M1">
        <v>33</v>
      </c>
      <c r="N1">
        <v>6</v>
      </c>
      <c r="O1">
        <v>20</v>
      </c>
      <c r="P1">
        <v>23</v>
      </c>
      <c r="Q1">
        <v>8</v>
      </c>
      <c r="R1">
        <v>1</v>
      </c>
      <c r="S1">
        <v>13</v>
      </c>
      <c r="T1">
        <v>27</v>
      </c>
      <c r="U1">
        <v>3</v>
      </c>
      <c r="V1">
        <v>11</v>
      </c>
      <c r="W1">
        <v>2</v>
      </c>
      <c r="X1">
        <v>9</v>
      </c>
      <c r="Y1">
        <v>14</v>
      </c>
      <c r="Z1">
        <v>21</v>
      </c>
      <c r="AA1">
        <v>22</v>
      </c>
      <c r="AB1">
        <v>25</v>
      </c>
      <c r="AC1">
        <v>37</v>
      </c>
      <c r="AD1">
        <v>36</v>
      </c>
      <c r="AE1">
        <v>7</v>
      </c>
      <c r="AF1">
        <v>39</v>
      </c>
      <c r="AG1">
        <v>15</v>
      </c>
      <c r="AH1">
        <v>19</v>
      </c>
      <c r="AI1">
        <v>29</v>
      </c>
      <c r="AJ1">
        <v>31</v>
      </c>
      <c r="AK1">
        <v>4</v>
      </c>
      <c r="AL1">
        <v>24</v>
      </c>
      <c r="AM1">
        <v>28</v>
      </c>
      <c r="AN1">
        <v>5</v>
      </c>
      <c r="AO1">
        <v>17</v>
      </c>
      <c r="AP1">
        <v>38</v>
      </c>
      <c r="AQ1">
        <v>16</v>
      </c>
      <c r="AR1">
        <v>10</v>
      </c>
      <c r="AS1">
        <v>34</v>
      </c>
      <c r="AT1">
        <v>18</v>
      </c>
      <c r="AU1">
        <v>26</v>
      </c>
    </row>
    <row r="2" spans="1:58">
      <c r="G2" t="s">
        <v>168</v>
      </c>
      <c r="H2" s="5">
        <f>H3-$G$3</f>
        <v>-2.6485900960698623</v>
      </c>
      <c r="I2" s="5">
        <f t="shared" ref="I2:AU2" si="0">I3-$G$3</f>
        <v>-2.2548898295412849</v>
      </c>
      <c r="J2" s="5">
        <f t="shared" si="0"/>
        <v>-1.6162915078286555</v>
      </c>
      <c r="K2" s="5">
        <f t="shared" si="0"/>
        <v>-1.3000360629328189</v>
      </c>
      <c r="L2" s="5">
        <f t="shared" si="0"/>
        <v>-1.1447954647415348</v>
      </c>
      <c r="M2" s="5">
        <f t="shared" si="0"/>
        <v>-1.0025595928887499</v>
      </c>
      <c r="N2" s="5">
        <f t="shared" si="0"/>
        <v>-0.71649568891215099</v>
      </c>
      <c r="O2" s="5">
        <f t="shared" si="0"/>
        <v>-0.68693159004640991</v>
      </c>
      <c r="P2" s="5">
        <f t="shared" si="0"/>
        <v>-0.60033148182671425</v>
      </c>
      <c r="Q2" s="5">
        <f t="shared" si="0"/>
        <v>-0.51650482090460437</v>
      </c>
      <c r="R2" s="5">
        <f t="shared" si="0"/>
        <v>-0.48910584671648966</v>
      </c>
      <c r="S2" s="5">
        <f t="shared" si="0"/>
        <v>-0.40834449007203127</v>
      </c>
      <c r="T2" s="5">
        <f t="shared" si="0"/>
        <v>-0.40834449007203127</v>
      </c>
      <c r="U2" s="5">
        <f t="shared" si="0"/>
        <v>-0.38186031636289247</v>
      </c>
      <c r="V2" s="5">
        <f t="shared" si="0"/>
        <v>-0.20142377426470887</v>
      </c>
      <c r="W2" s="5">
        <f t="shared" si="0"/>
        <v>-0.10134031570772667</v>
      </c>
      <c r="X2" s="5">
        <f t="shared" si="0"/>
        <v>-0.10134031570772667</v>
      </c>
      <c r="Y2" s="5">
        <f t="shared" si="0"/>
        <v>-5.1892040293745112E-2</v>
      </c>
      <c r="Z2" s="5">
        <f t="shared" si="0"/>
        <v>9.4842041878463568E-2</v>
      </c>
      <c r="AA2" s="5">
        <f t="shared" si="0"/>
        <v>9.4842041878463568E-2</v>
      </c>
      <c r="AB2" s="5">
        <f t="shared" si="0"/>
        <v>0.11914189005696901</v>
      </c>
      <c r="AC2" s="5">
        <f t="shared" si="0"/>
        <v>0.19191997331111055</v>
      </c>
      <c r="AD2" s="5">
        <f t="shared" si="0"/>
        <v>0.21616269437580024</v>
      </c>
      <c r="AE2" s="5">
        <f t="shared" si="0"/>
        <v>0.2404089780143302</v>
      </c>
      <c r="AF2" s="5">
        <f t="shared" si="0"/>
        <v>0.2404089780143302</v>
      </c>
      <c r="AG2" s="5">
        <f t="shared" si="0"/>
        <v>0.26466595565989026</v>
      </c>
      <c r="AH2" s="5">
        <f t="shared" si="0"/>
        <v>0.26466595565989026</v>
      </c>
      <c r="AI2" s="5">
        <f t="shared" si="0"/>
        <v>0.26466595565989026</v>
      </c>
      <c r="AJ2" s="5">
        <f t="shared" si="0"/>
        <v>0.31324062580844764</v>
      </c>
      <c r="AK2" s="5">
        <f t="shared" si="0"/>
        <v>0.58431619312306127</v>
      </c>
      <c r="AL2" s="5">
        <f t="shared" si="0"/>
        <v>0.60950644195161963</v>
      </c>
      <c r="AM2" s="5">
        <f t="shared" si="0"/>
        <v>0.73755836881151682</v>
      </c>
      <c r="AN2" s="5">
        <f t="shared" si="0"/>
        <v>0.87003752533744994</v>
      </c>
      <c r="AO2" s="5">
        <f t="shared" si="0"/>
        <v>0.89718851440340086</v>
      </c>
      <c r="AP2" s="5">
        <f t="shared" si="0"/>
        <v>0.98018543397436875</v>
      </c>
      <c r="AQ2" s="5">
        <f t="shared" si="0"/>
        <v>1.0369504567785595</v>
      </c>
      <c r="AR2" s="5">
        <f t="shared" si="0"/>
        <v>1.0658112268391933</v>
      </c>
      <c r="AS2" s="5">
        <f t="shared" si="0"/>
        <v>1.1545234304658898</v>
      </c>
      <c r="AT2" s="5">
        <f t="shared" si="0"/>
        <v>1.4451536851188482</v>
      </c>
      <c r="AU2" s="5">
        <f t="shared" si="0"/>
        <v>2.9448813577686561</v>
      </c>
    </row>
    <row r="3" spans="1:58">
      <c r="F3" t="s">
        <v>166</v>
      </c>
      <c r="G3" s="1">
        <f>AVERAGE(H3:AU3)</f>
        <v>-0.20404133384345541</v>
      </c>
      <c r="H3">
        <f>LN((1-H4)/H4)</f>
        <v>-2.8526314299133175</v>
      </c>
      <c r="I3">
        <f t="shared" ref="I3:AU3" si="1">LN((1-I4)/I4)</f>
        <v>-2.4589311633847402</v>
      </c>
      <c r="J3">
        <f t="shared" si="1"/>
        <v>-1.820332841672111</v>
      </c>
      <c r="K3">
        <f t="shared" si="1"/>
        <v>-1.5040773967762744</v>
      </c>
      <c r="L3">
        <f t="shared" si="1"/>
        <v>-1.3488367985849903</v>
      </c>
      <c r="M3">
        <f t="shared" si="1"/>
        <v>-1.2066009267322053</v>
      </c>
      <c r="N3">
        <f t="shared" si="1"/>
        <v>-0.92053702275560645</v>
      </c>
      <c r="O3">
        <f t="shared" si="1"/>
        <v>-0.89097292388986526</v>
      </c>
      <c r="P3">
        <f t="shared" si="1"/>
        <v>-0.80437281567016972</v>
      </c>
      <c r="Q3">
        <f t="shared" si="1"/>
        <v>-0.72054615474805983</v>
      </c>
      <c r="R3">
        <f t="shared" si="1"/>
        <v>-0.69314718055994506</v>
      </c>
      <c r="S3">
        <f t="shared" si="1"/>
        <v>-0.61238582391548668</v>
      </c>
      <c r="T3">
        <f t="shared" si="1"/>
        <v>-0.61238582391548668</v>
      </c>
      <c r="U3">
        <f t="shared" si="1"/>
        <v>-0.58590165020634788</v>
      </c>
      <c r="V3">
        <f t="shared" si="1"/>
        <v>-0.40546510810816427</v>
      </c>
      <c r="W3">
        <f t="shared" si="1"/>
        <v>-0.30538164955118208</v>
      </c>
      <c r="X3">
        <f t="shared" si="1"/>
        <v>-0.30538164955118208</v>
      </c>
      <c r="Y3">
        <f t="shared" si="1"/>
        <v>-0.25593337413720052</v>
      </c>
      <c r="Z3">
        <f t="shared" si="1"/>
        <v>-0.10919929196499184</v>
      </c>
      <c r="AA3">
        <f t="shared" si="1"/>
        <v>-0.10919929196499184</v>
      </c>
      <c r="AB3">
        <f t="shared" si="1"/>
        <v>-8.4899443786486395E-2</v>
      </c>
      <c r="AC3">
        <f t="shared" si="1"/>
        <v>-1.212136053234485E-2</v>
      </c>
      <c r="AD3">
        <f t="shared" si="1"/>
        <v>1.212136053234482E-2</v>
      </c>
      <c r="AE3">
        <f t="shared" si="1"/>
        <v>3.6367644170874791E-2</v>
      </c>
      <c r="AF3">
        <f t="shared" si="1"/>
        <v>3.6367644170874791E-2</v>
      </c>
      <c r="AG3">
        <f t="shared" si="1"/>
        <v>6.062462181643484E-2</v>
      </c>
      <c r="AH3">
        <f t="shared" si="1"/>
        <v>6.062462181643484E-2</v>
      </c>
      <c r="AI3">
        <f t="shared" si="1"/>
        <v>6.062462181643484E-2</v>
      </c>
      <c r="AJ3">
        <f t="shared" si="1"/>
        <v>0.10919929196499222</v>
      </c>
      <c r="AK3">
        <f t="shared" si="1"/>
        <v>0.38027485927960586</v>
      </c>
      <c r="AL3">
        <f t="shared" si="1"/>
        <v>0.40546510810816422</v>
      </c>
      <c r="AM3">
        <f t="shared" si="1"/>
        <v>0.53351703496806147</v>
      </c>
      <c r="AN3">
        <f t="shared" si="1"/>
        <v>0.66599619149399447</v>
      </c>
      <c r="AO3">
        <f t="shared" si="1"/>
        <v>0.69314718055994551</v>
      </c>
      <c r="AP3">
        <f t="shared" si="1"/>
        <v>0.77614410013091339</v>
      </c>
      <c r="AQ3">
        <f t="shared" si="1"/>
        <v>0.83290912293510411</v>
      </c>
      <c r="AR3">
        <f t="shared" si="1"/>
        <v>0.86176989299573781</v>
      </c>
      <c r="AS3">
        <f t="shared" si="1"/>
        <v>0.95048209662243432</v>
      </c>
      <c r="AT3">
        <f t="shared" si="1"/>
        <v>1.2411123512753928</v>
      </c>
      <c r="AU3">
        <f t="shared" si="1"/>
        <v>2.7408400239252009</v>
      </c>
    </row>
    <row r="4" spans="1:58">
      <c r="F4" t="s">
        <v>167</v>
      </c>
      <c r="G4" t="s">
        <v>165</v>
      </c>
      <c r="H4">
        <f t="shared" ref="H4:AU4" si="2">AVERAGE(H5:H302)</f>
        <v>0.94545454545454544</v>
      </c>
      <c r="I4">
        <f t="shared" si="2"/>
        <v>0.92121212121212126</v>
      </c>
      <c r="J4">
        <f t="shared" si="2"/>
        <v>0.8606060606060606</v>
      </c>
      <c r="K4">
        <f t="shared" si="2"/>
        <v>0.81818181818181823</v>
      </c>
      <c r="L4">
        <f t="shared" si="2"/>
        <v>0.79393939393939394</v>
      </c>
      <c r="M4">
        <f t="shared" si="2"/>
        <v>0.76969696969696966</v>
      </c>
      <c r="N4">
        <f t="shared" si="2"/>
        <v>0.7151515151515152</v>
      </c>
      <c r="O4">
        <f t="shared" si="2"/>
        <v>0.70909090909090911</v>
      </c>
      <c r="P4">
        <f t="shared" si="2"/>
        <v>0.69090909090909092</v>
      </c>
      <c r="Q4">
        <f t="shared" si="2"/>
        <v>0.67272727272727273</v>
      </c>
      <c r="R4">
        <f t="shared" si="2"/>
        <v>0.66666666666666663</v>
      </c>
      <c r="S4">
        <f t="shared" si="2"/>
        <v>0.64848484848484844</v>
      </c>
      <c r="T4">
        <f t="shared" si="2"/>
        <v>0.64848484848484844</v>
      </c>
      <c r="U4">
        <f t="shared" si="2"/>
        <v>0.64242424242424245</v>
      </c>
      <c r="V4">
        <f t="shared" si="2"/>
        <v>0.6</v>
      </c>
      <c r="W4">
        <f t="shared" si="2"/>
        <v>0.5757575757575758</v>
      </c>
      <c r="X4">
        <f t="shared" si="2"/>
        <v>0.5757575757575758</v>
      </c>
      <c r="Y4">
        <f t="shared" si="2"/>
        <v>0.5636363636363636</v>
      </c>
      <c r="Z4">
        <f t="shared" si="2"/>
        <v>0.52727272727272723</v>
      </c>
      <c r="AA4">
        <f t="shared" si="2"/>
        <v>0.52727272727272723</v>
      </c>
      <c r="AB4">
        <f t="shared" si="2"/>
        <v>0.52121212121212124</v>
      </c>
      <c r="AC4">
        <f t="shared" si="2"/>
        <v>0.50303030303030305</v>
      </c>
      <c r="AD4">
        <f t="shared" si="2"/>
        <v>0.49696969696969695</v>
      </c>
      <c r="AE4">
        <f t="shared" si="2"/>
        <v>0.49090909090909091</v>
      </c>
      <c r="AF4">
        <f t="shared" si="2"/>
        <v>0.49090909090909091</v>
      </c>
      <c r="AG4">
        <f t="shared" si="2"/>
        <v>0.48484848484848486</v>
      </c>
      <c r="AH4">
        <f t="shared" si="2"/>
        <v>0.48484848484848486</v>
      </c>
      <c r="AI4">
        <f t="shared" si="2"/>
        <v>0.48484848484848486</v>
      </c>
      <c r="AJ4">
        <f t="shared" si="2"/>
        <v>0.47272727272727272</v>
      </c>
      <c r="AK4">
        <f t="shared" si="2"/>
        <v>0.40606060606060607</v>
      </c>
      <c r="AL4">
        <f t="shared" si="2"/>
        <v>0.4</v>
      </c>
      <c r="AM4">
        <f t="shared" si="2"/>
        <v>0.36969696969696969</v>
      </c>
      <c r="AN4">
        <f t="shared" si="2"/>
        <v>0.33939393939393941</v>
      </c>
      <c r="AO4">
        <f t="shared" si="2"/>
        <v>0.33333333333333331</v>
      </c>
      <c r="AP4">
        <f t="shared" si="2"/>
        <v>0.31515151515151513</v>
      </c>
      <c r="AQ4">
        <f t="shared" si="2"/>
        <v>0.30303030303030304</v>
      </c>
      <c r="AR4">
        <f t="shared" si="2"/>
        <v>0.29696969696969699</v>
      </c>
      <c r="AS4">
        <f t="shared" si="2"/>
        <v>0.27878787878787881</v>
      </c>
      <c r="AT4">
        <f t="shared" si="2"/>
        <v>0.22424242424242424</v>
      </c>
      <c r="AU4">
        <f t="shared" si="2"/>
        <v>6.0606060606060608E-2</v>
      </c>
    </row>
    <row r="5" spans="1:58">
      <c r="A5" t="s">
        <v>118</v>
      </c>
      <c r="F5" s="5">
        <f>LN(G5/(1-G5))</f>
        <v>2.1972245773362196</v>
      </c>
      <c r="G5">
        <f t="shared" ref="G5:G36" si="3">AVERAGE(H5:CZ5)</f>
        <v>0.9</v>
      </c>
      <c r="H5">
        <v>1</v>
      </c>
      <c r="I5">
        <v>1</v>
      </c>
      <c r="J5">
        <v>1</v>
      </c>
      <c r="K5">
        <v>1</v>
      </c>
      <c r="L5">
        <v>1</v>
      </c>
      <c r="M5">
        <v>1</v>
      </c>
      <c r="N5">
        <v>1</v>
      </c>
      <c r="O5">
        <v>1</v>
      </c>
      <c r="P5">
        <v>1</v>
      </c>
      <c r="Q5">
        <v>1</v>
      </c>
      <c r="R5">
        <v>1</v>
      </c>
      <c r="S5">
        <v>1</v>
      </c>
      <c r="T5">
        <v>1</v>
      </c>
      <c r="U5">
        <v>1</v>
      </c>
      <c r="V5">
        <v>1</v>
      </c>
      <c r="W5">
        <v>1</v>
      </c>
      <c r="X5">
        <v>1</v>
      </c>
      <c r="Y5">
        <v>1</v>
      </c>
      <c r="Z5">
        <v>1</v>
      </c>
      <c r="AA5">
        <v>1</v>
      </c>
      <c r="AB5">
        <v>1</v>
      </c>
      <c r="AC5">
        <v>1</v>
      </c>
      <c r="AD5">
        <v>1</v>
      </c>
      <c r="AE5">
        <v>1</v>
      </c>
      <c r="AF5">
        <v>0</v>
      </c>
      <c r="AG5">
        <v>1</v>
      </c>
      <c r="AH5">
        <v>1</v>
      </c>
      <c r="AI5">
        <v>0</v>
      </c>
      <c r="AJ5">
        <v>1</v>
      </c>
      <c r="AK5">
        <v>1</v>
      </c>
      <c r="AL5">
        <v>1</v>
      </c>
      <c r="AM5">
        <v>1</v>
      </c>
      <c r="AN5">
        <v>1</v>
      </c>
      <c r="AO5">
        <v>1</v>
      </c>
      <c r="AP5">
        <v>1</v>
      </c>
      <c r="AQ5">
        <v>1</v>
      </c>
      <c r="AR5">
        <v>0</v>
      </c>
      <c r="AS5">
        <v>1</v>
      </c>
      <c r="AT5">
        <v>1</v>
      </c>
      <c r="AU5">
        <v>0</v>
      </c>
      <c r="AV5" t="s">
        <v>1</v>
      </c>
      <c r="AW5" t="s">
        <v>1</v>
      </c>
      <c r="AX5" t="s">
        <v>1</v>
      </c>
      <c r="AY5" t="s">
        <v>1</v>
      </c>
      <c r="AZ5" t="s">
        <v>1</v>
      </c>
      <c r="BA5" t="s">
        <v>1</v>
      </c>
      <c r="BB5" t="s">
        <v>1</v>
      </c>
      <c r="BC5" t="s">
        <v>1</v>
      </c>
      <c r="BD5" t="s">
        <v>1</v>
      </c>
      <c r="BE5" t="s">
        <v>1</v>
      </c>
      <c r="BF5" t="s">
        <v>1</v>
      </c>
    </row>
    <row r="6" spans="1:58">
      <c r="A6" t="s">
        <v>140</v>
      </c>
      <c r="F6" s="5">
        <f t="shared" ref="F6:F69" si="4">LN(G6/(1-G6))</f>
        <v>2.1972245773362196</v>
      </c>
      <c r="G6">
        <f t="shared" si="3"/>
        <v>0.9</v>
      </c>
      <c r="H6">
        <v>1</v>
      </c>
      <c r="I6">
        <v>1</v>
      </c>
      <c r="J6">
        <v>1</v>
      </c>
      <c r="K6">
        <v>1</v>
      </c>
      <c r="L6">
        <v>1</v>
      </c>
      <c r="M6">
        <v>1</v>
      </c>
      <c r="N6">
        <v>1</v>
      </c>
      <c r="O6">
        <v>1</v>
      </c>
      <c r="P6">
        <v>1</v>
      </c>
      <c r="Q6">
        <v>1</v>
      </c>
      <c r="R6">
        <v>1</v>
      </c>
      <c r="S6">
        <v>1</v>
      </c>
      <c r="T6">
        <v>1</v>
      </c>
      <c r="U6">
        <v>1</v>
      </c>
      <c r="V6">
        <v>1</v>
      </c>
      <c r="W6">
        <v>1</v>
      </c>
      <c r="X6">
        <v>1</v>
      </c>
      <c r="Y6">
        <v>1</v>
      </c>
      <c r="Z6">
        <v>1</v>
      </c>
      <c r="AA6">
        <v>0</v>
      </c>
      <c r="AB6">
        <v>1</v>
      </c>
      <c r="AC6">
        <v>0</v>
      </c>
      <c r="AD6">
        <v>1</v>
      </c>
      <c r="AE6">
        <v>1</v>
      </c>
      <c r="AF6">
        <v>1</v>
      </c>
      <c r="AG6">
        <v>1</v>
      </c>
      <c r="AH6">
        <v>1</v>
      </c>
      <c r="AI6">
        <v>1</v>
      </c>
      <c r="AJ6">
        <v>1</v>
      </c>
      <c r="AK6">
        <v>1</v>
      </c>
      <c r="AL6">
        <v>0</v>
      </c>
      <c r="AM6">
        <v>1</v>
      </c>
      <c r="AN6">
        <v>1</v>
      </c>
      <c r="AO6">
        <v>1</v>
      </c>
      <c r="AP6">
        <v>1</v>
      </c>
      <c r="AQ6">
        <v>1</v>
      </c>
      <c r="AR6">
        <v>1</v>
      </c>
      <c r="AS6">
        <v>0</v>
      </c>
      <c r="AT6">
        <v>1</v>
      </c>
      <c r="AU6">
        <v>1</v>
      </c>
      <c r="AV6" t="s">
        <v>1</v>
      </c>
      <c r="AW6" t="s">
        <v>1</v>
      </c>
      <c r="AX6" t="s">
        <v>1</v>
      </c>
      <c r="AY6" t="s">
        <v>1</v>
      </c>
      <c r="AZ6" t="s">
        <v>1</v>
      </c>
      <c r="BA6" t="s">
        <v>1</v>
      </c>
      <c r="BB6" t="s">
        <v>1</v>
      </c>
      <c r="BC6" t="s">
        <v>1</v>
      </c>
      <c r="BD6" t="s">
        <v>1</v>
      </c>
      <c r="BE6" t="s">
        <v>1</v>
      </c>
      <c r="BF6" t="s">
        <v>1</v>
      </c>
    </row>
    <row r="7" spans="1:58">
      <c r="A7" t="s">
        <v>157</v>
      </c>
      <c r="F7" s="5">
        <f t="shared" si="4"/>
        <v>2.1972245773362196</v>
      </c>
      <c r="G7">
        <f t="shared" si="3"/>
        <v>0.9</v>
      </c>
      <c r="H7">
        <v>1</v>
      </c>
      <c r="I7">
        <v>1</v>
      </c>
      <c r="J7">
        <v>1</v>
      </c>
      <c r="K7">
        <v>1</v>
      </c>
      <c r="L7">
        <v>1</v>
      </c>
      <c r="M7">
        <v>0</v>
      </c>
      <c r="N7">
        <v>1</v>
      </c>
      <c r="O7">
        <v>1</v>
      </c>
      <c r="P7">
        <v>1</v>
      </c>
      <c r="Q7">
        <v>1</v>
      </c>
      <c r="R7">
        <v>1</v>
      </c>
      <c r="S7">
        <v>1</v>
      </c>
      <c r="T7">
        <v>1</v>
      </c>
      <c r="U7">
        <v>1</v>
      </c>
      <c r="V7">
        <v>1</v>
      </c>
      <c r="W7">
        <v>1</v>
      </c>
      <c r="X7">
        <v>1</v>
      </c>
      <c r="Y7">
        <v>0</v>
      </c>
      <c r="Z7">
        <v>1</v>
      </c>
      <c r="AA7">
        <v>1</v>
      </c>
      <c r="AB7">
        <v>1</v>
      </c>
      <c r="AC7">
        <v>1</v>
      </c>
      <c r="AD7">
        <v>1</v>
      </c>
      <c r="AE7">
        <v>1</v>
      </c>
      <c r="AF7">
        <v>1</v>
      </c>
      <c r="AG7">
        <v>0</v>
      </c>
      <c r="AH7">
        <v>1</v>
      </c>
      <c r="AI7">
        <v>1</v>
      </c>
      <c r="AJ7">
        <v>1</v>
      </c>
      <c r="AK7">
        <v>1</v>
      </c>
      <c r="AL7">
        <v>1</v>
      </c>
      <c r="AM7">
        <v>1</v>
      </c>
      <c r="AN7">
        <v>0</v>
      </c>
      <c r="AO7">
        <v>1</v>
      </c>
      <c r="AP7">
        <v>1</v>
      </c>
      <c r="AQ7">
        <v>1</v>
      </c>
      <c r="AR7">
        <v>1</v>
      </c>
      <c r="AS7">
        <v>1</v>
      </c>
      <c r="AT7">
        <v>1</v>
      </c>
      <c r="AU7">
        <v>1</v>
      </c>
      <c r="AV7" t="s">
        <v>1</v>
      </c>
      <c r="AW7" t="s">
        <v>1</v>
      </c>
      <c r="AX7" t="s">
        <v>1</v>
      </c>
      <c r="AY7" t="s">
        <v>1</v>
      </c>
      <c r="AZ7" t="s">
        <v>1</v>
      </c>
      <c r="BA7" t="s">
        <v>1</v>
      </c>
      <c r="BB7" t="s">
        <v>1</v>
      </c>
      <c r="BC7" t="s">
        <v>1</v>
      </c>
      <c r="BD7" t="s">
        <v>1</v>
      </c>
      <c r="BE7" t="s">
        <v>1</v>
      </c>
      <c r="BF7" t="s">
        <v>1</v>
      </c>
    </row>
    <row r="8" spans="1:58">
      <c r="A8" t="s">
        <v>160</v>
      </c>
      <c r="F8" s="5">
        <f t="shared" si="4"/>
        <v>1.9459101490553132</v>
      </c>
      <c r="G8">
        <f t="shared" si="3"/>
        <v>0.875</v>
      </c>
      <c r="H8">
        <v>1</v>
      </c>
      <c r="I8">
        <v>1</v>
      </c>
      <c r="J8">
        <v>1</v>
      </c>
      <c r="K8">
        <v>1</v>
      </c>
      <c r="L8">
        <v>1</v>
      </c>
      <c r="M8">
        <v>1</v>
      </c>
      <c r="N8">
        <v>1</v>
      </c>
      <c r="O8">
        <v>1</v>
      </c>
      <c r="P8">
        <v>1</v>
      </c>
      <c r="Q8">
        <v>1</v>
      </c>
      <c r="R8">
        <v>1</v>
      </c>
      <c r="S8">
        <v>1</v>
      </c>
      <c r="T8">
        <v>1</v>
      </c>
      <c r="U8">
        <v>1</v>
      </c>
      <c r="V8">
        <v>1</v>
      </c>
      <c r="W8">
        <v>1</v>
      </c>
      <c r="X8">
        <v>1</v>
      </c>
      <c r="Y8">
        <v>1</v>
      </c>
      <c r="Z8">
        <v>1</v>
      </c>
      <c r="AA8">
        <v>1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  <c r="AH8">
        <v>1</v>
      </c>
      <c r="AI8">
        <v>1</v>
      </c>
      <c r="AJ8">
        <v>1</v>
      </c>
      <c r="AK8">
        <v>1</v>
      </c>
      <c r="AL8">
        <v>1</v>
      </c>
      <c r="AM8">
        <v>1</v>
      </c>
      <c r="AN8">
        <v>0</v>
      </c>
      <c r="AO8">
        <v>1</v>
      </c>
      <c r="AP8">
        <v>0</v>
      </c>
      <c r="AQ8">
        <v>0</v>
      </c>
      <c r="AR8">
        <v>1</v>
      </c>
      <c r="AS8">
        <v>0</v>
      </c>
      <c r="AT8">
        <v>1</v>
      </c>
      <c r="AU8">
        <v>0</v>
      </c>
      <c r="AV8" t="s">
        <v>1</v>
      </c>
      <c r="AW8" t="s">
        <v>1</v>
      </c>
      <c r="AX8" t="s">
        <v>1</v>
      </c>
      <c r="AY8" t="s">
        <v>1</v>
      </c>
      <c r="AZ8" t="s">
        <v>1</v>
      </c>
      <c r="BA8" t="s">
        <v>1</v>
      </c>
      <c r="BB8" t="s">
        <v>1</v>
      </c>
      <c r="BC8" t="s">
        <v>1</v>
      </c>
      <c r="BD8" t="s">
        <v>1</v>
      </c>
      <c r="BE8" t="s">
        <v>1</v>
      </c>
      <c r="BF8" t="s">
        <v>1</v>
      </c>
    </row>
    <row r="9" spans="1:58">
      <c r="A9" t="s">
        <v>35</v>
      </c>
      <c r="F9" s="5">
        <f t="shared" si="4"/>
        <v>1.7346010553881064</v>
      </c>
      <c r="G9">
        <f t="shared" si="3"/>
        <v>0.85</v>
      </c>
      <c r="H9">
        <v>1</v>
      </c>
      <c r="I9">
        <v>1</v>
      </c>
      <c r="J9">
        <v>1</v>
      </c>
      <c r="K9">
        <v>0</v>
      </c>
      <c r="L9">
        <v>1</v>
      </c>
      <c r="M9">
        <v>1</v>
      </c>
      <c r="N9">
        <v>1</v>
      </c>
      <c r="O9">
        <v>1</v>
      </c>
      <c r="P9">
        <v>1</v>
      </c>
      <c r="Q9">
        <v>0</v>
      </c>
      <c r="R9">
        <v>1</v>
      </c>
      <c r="S9">
        <v>1</v>
      </c>
      <c r="T9">
        <v>1</v>
      </c>
      <c r="U9">
        <v>1</v>
      </c>
      <c r="V9">
        <v>1</v>
      </c>
      <c r="W9">
        <v>1</v>
      </c>
      <c r="X9">
        <v>1</v>
      </c>
      <c r="Y9">
        <v>1</v>
      </c>
      <c r="Z9">
        <v>1</v>
      </c>
      <c r="AA9">
        <v>1</v>
      </c>
      <c r="AB9">
        <v>1</v>
      </c>
      <c r="AC9">
        <v>1</v>
      </c>
      <c r="AD9">
        <v>1</v>
      </c>
      <c r="AE9">
        <v>1</v>
      </c>
      <c r="AF9">
        <v>0</v>
      </c>
      <c r="AG9">
        <v>1</v>
      </c>
      <c r="AH9">
        <v>1</v>
      </c>
      <c r="AI9">
        <v>1</v>
      </c>
      <c r="AJ9">
        <v>1</v>
      </c>
      <c r="AK9">
        <v>1</v>
      </c>
      <c r="AL9">
        <v>1</v>
      </c>
      <c r="AM9">
        <v>1</v>
      </c>
      <c r="AN9">
        <v>1</v>
      </c>
      <c r="AO9">
        <v>0</v>
      </c>
      <c r="AP9">
        <v>1</v>
      </c>
      <c r="AQ9">
        <v>1</v>
      </c>
      <c r="AR9">
        <v>1</v>
      </c>
      <c r="AS9">
        <v>0</v>
      </c>
      <c r="AT9">
        <v>1</v>
      </c>
      <c r="AU9">
        <v>0</v>
      </c>
      <c r="AV9" t="s">
        <v>1</v>
      </c>
      <c r="AW9" t="s">
        <v>1</v>
      </c>
      <c r="AX9" t="s">
        <v>1</v>
      </c>
      <c r="AY9" t="s">
        <v>1</v>
      </c>
      <c r="AZ9" t="s">
        <v>1</v>
      </c>
      <c r="BA9" t="s">
        <v>1</v>
      </c>
      <c r="BB9" t="s">
        <v>1</v>
      </c>
      <c r="BC9" t="s">
        <v>1</v>
      </c>
      <c r="BD9" t="s">
        <v>1</v>
      </c>
      <c r="BE9" t="s">
        <v>1</v>
      </c>
      <c r="BF9" t="s">
        <v>1</v>
      </c>
    </row>
    <row r="10" spans="1:58">
      <c r="A10" t="s">
        <v>108</v>
      </c>
      <c r="F10" s="5">
        <f t="shared" si="4"/>
        <v>1.7346010553881064</v>
      </c>
      <c r="G10">
        <f t="shared" si="3"/>
        <v>0.85</v>
      </c>
      <c r="H10">
        <v>1</v>
      </c>
      <c r="I10">
        <v>1</v>
      </c>
      <c r="J10">
        <v>1</v>
      </c>
      <c r="K10">
        <v>1</v>
      </c>
      <c r="L10">
        <v>1</v>
      </c>
      <c r="M10">
        <v>1</v>
      </c>
      <c r="N10">
        <v>1</v>
      </c>
      <c r="O10">
        <v>1</v>
      </c>
      <c r="P10">
        <v>1</v>
      </c>
      <c r="Q10">
        <v>1</v>
      </c>
      <c r="R10">
        <v>1</v>
      </c>
      <c r="S10">
        <v>1</v>
      </c>
      <c r="T10">
        <v>1</v>
      </c>
      <c r="U10">
        <v>1</v>
      </c>
      <c r="V10">
        <v>1</v>
      </c>
      <c r="W10">
        <v>1</v>
      </c>
      <c r="X10">
        <v>1</v>
      </c>
      <c r="Y10">
        <v>1</v>
      </c>
      <c r="Z10">
        <v>1</v>
      </c>
      <c r="AA10">
        <v>0</v>
      </c>
      <c r="AB10">
        <v>1</v>
      </c>
      <c r="AC10">
        <v>1</v>
      </c>
      <c r="AD10">
        <v>1</v>
      </c>
      <c r="AE10">
        <v>1</v>
      </c>
      <c r="AF10">
        <v>1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1</v>
      </c>
      <c r="AN10">
        <v>1</v>
      </c>
      <c r="AO10">
        <v>1</v>
      </c>
      <c r="AP10">
        <v>1</v>
      </c>
      <c r="AQ10">
        <v>0</v>
      </c>
      <c r="AR10">
        <v>1</v>
      </c>
      <c r="AS10">
        <v>0</v>
      </c>
      <c r="AT10">
        <v>1</v>
      </c>
      <c r="AU10">
        <v>0</v>
      </c>
      <c r="AV10" t="s">
        <v>1</v>
      </c>
      <c r="AW10" t="s">
        <v>1</v>
      </c>
      <c r="AX10" t="s">
        <v>1</v>
      </c>
      <c r="AY10" t="s">
        <v>1</v>
      </c>
      <c r="AZ10" t="s">
        <v>1</v>
      </c>
      <c r="BA10" t="s">
        <v>1</v>
      </c>
      <c r="BB10" t="s">
        <v>1</v>
      </c>
      <c r="BC10" t="s">
        <v>1</v>
      </c>
      <c r="BD10" t="s">
        <v>1</v>
      </c>
      <c r="BE10" t="s">
        <v>1</v>
      </c>
      <c r="BF10" t="s">
        <v>1</v>
      </c>
    </row>
    <row r="11" spans="1:58">
      <c r="A11" t="s">
        <v>113</v>
      </c>
      <c r="F11" s="5">
        <f t="shared" si="4"/>
        <v>1.7346010553881064</v>
      </c>
      <c r="G11">
        <f t="shared" si="3"/>
        <v>0.85</v>
      </c>
      <c r="H11">
        <v>1</v>
      </c>
      <c r="I11">
        <v>1</v>
      </c>
      <c r="J11">
        <v>1</v>
      </c>
      <c r="K11">
        <v>1</v>
      </c>
      <c r="L11">
        <v>1</v>
      </c>
      <c r="M11">
        <v>1</v>
      </c>
      <c r="N11">
        <v>1</v>
      </c>
      <c r="O11">
        <v>1</v>
      </c>
      <c r="P11">
        <v>1</v>
      </c>
      <c r="Q11">
        <v>1</v>
      </c>
      <c r="R11">
        <v>1</v>
      </c>
      <c r="S11">
        <v>1</v>
      </c>
      <c r="T11">
        <v>1</v>
      </c>
      <c r="U11">
        <v>1</v>
      </c>
      <c r="V11">
        <v>1</v>
      </c>
      <c r="W11">
        <v>1</v>
      </c>
      <c r="X11">
        <v>1</v>
      </c>
      <c r="Y11">
        <v>0</v>
      </c>
      <c r="Z11">
        <v>1</v>
      </c>
      <c r="AA11">
        <v>1</v>
      </c>
      <c r="AB11">
        <v>1</v>
      </c>
      <c r="AC11">
        <v>0</v>
      </c>
      <c r="AD11">
        <v>0</v>
      </c>
      <c r="AE11">
        <v>1</v>
      </c>
      <c r="AF11">
        <v>1</v>
      </c>
      <c r="AG11">
        <v>1</v>
      </c>
      <c r="AH11">
        <v>1</v>
      </c>
      <c r="AI11">
        <v>1</v>
      </c>
      <c r="AJ11">
        <v>1</v>
      </c>
      <c r="AK11">
        <v>0</v>
      </c>
      <c r="AL11">
        <v>1</v>
      </c>
      <c r="AM11">
        <v>1</v>
      </c>
      <c r="AN11">
        <v>0</v>
      </c>
      <c r="AO11">
        <v>1</v>
      </c>
      <c r="AP11">
        <v>1</v>
      </c>
      <c r="AQ11">
        <v>1</v>
      </c>
      <c r="AR11">
        <v>0</v>
      </c>
      <c r="AS11">
        <v>1</v>
      </c>
      <c r="AT11">
        <v>1</v>
      </c>
      <c r="AU11">
        <v>1</v>
      </c>
      <c r="AV11" t="s">
        <v>1</v>
      </c>
      <c r="AW11" t="s">
        <v>1</v>
      </c>
      <c r="AX11" t="s">
        <v>1</v>
      </c>
      <c r="AY11" t="s">
        <v>1</v>
      </c>
      <c r="AZ11" t="s">
        <v>1</v>
      </c>
      <c r="BA11" t="s">
        <v>1</v>
      </c>
      <c r="BB11" t="s">
        <v>1</v>
      </c>
      <c r="BC11" t="s">
        <v>1</v>
      </c>
      <c r="BD11" t="s">
        <v>1</v>
      </c>
      <c r="BE11" t="s">
        <v>1</v>
      </c>
      <c r="BF11" t="s">
        <v>1</v>
      </c>
    </row>
    <row r="12" spans="1:58">
      <c r="A12" t="s">
        <v>153</v>
      </c>
      <c r="F12" s="5">
        <f t="shared" si="4"/>
        <v>1.7346010553881064</v>
      </c>
      <c r="G12">
        <f t="shared" si="3"/>
        <v>0.85</v>
      </c>
      <c r="H12">
        <v>1</v>
      </c>
      <c r="I12">
        <v>0</v>
      </c>
      <c r="J12">
        <v>1</v>
      </c>
      <c r="K12">
        <v>1</v>
      </c>
      <c r="L12">
        <v>1</v>
      </c>
      <c r="M12">
        <v>1</v>
      </c>
      <c r="N12">
        <v>1</v>
      </c>
      <c r="O12">
        <v>1</v>
      </c>
      <c r="P12">
        <v>1</v>
      </c>
      <c r="Q12">
        <v>1</v>
      </c>
      <c r="R12">
        <v>1</v>
      </c>
      <c r="S12">
        <v>1</v>
      </c>
      <c r="T12">
        <v>1</v>
      </c>
      <c r="U12">
        <v>1</v>
      </c>
      <c r="V12">
        <v>1</v>
      </c>
      <c r="W12">
        <v>1</v>
      </c>
      <c r="X12">
        <v>1</v>
      </c>
      <c r="Y12">
        <v>0</v>
      </c>
      <c r="Z12">
        <v>1</v>
      </c>
      <c r="AA12">
        <v>1</v>
      </c>
      <c r="AB12">
        <v>1</v>
      </c>
      <c r="AC12">
        <v>0</v>
      </c>
      <c r="AD12">
        <v>1</v>
      </c>
      <c r="AE12">
        <v>0</v>
      </c>
      <c r="AF12">
        <v>1</v>
      </c>
      <c r="AG12">
        <v>1</v>
      </c>
      <c r="AH12">
        <v>1</v>
      </c>
      <c r="AI12">
        <v>1</v>
      </c>
      <c r="AJ12">
        <v>1</v>
      </c>
      <c r="AK12">
        <v>1</v>
      </c>
      <c r="AL12">
        <v>1</v>
      </c>
      <c r="AM12">
        <v>1</v>
      </c>
      <c r="AN12">
        <v>1</v>
      </c>
      <c r="AO12">
        <v>0</v>
      </c>
      <c r="AP12">
        <v>1</v>
      </c>
      <c r="AQ12">
        <v>1</v>
      </c>
      <c r="AR12">
        <v>1</v>
      </c>
      <c r="AS12">
        <v>0</v>
      </c>
      <c r="AT12">
        <v>1</v>
      </c>
      <c r="AU12">
        <v>1</v>
      </c>
      <c r="AV12" t="s">
        <v>1</v>
      </c>
      <c r="AW12" t="s">
        <v>1</v>
      </c>
      <c r="AX12" t="s">
        <v>1</v>
      </c>
      <c r="AY12" t="s">
        <v>1</v>
      </c>
      <c r="AZ12" t="s">
        <v>1</v>
      </c>
      <c r="BA12" t="s">
        <v>1</v>
      </c>
      <c r="BB12" t="s">
        <v>1</v>
      </c>
      <c r="BC12" t="s">
        <v>1</v>
      </c>
      <c r="BD12" t="s">
        <v>1</v>
      </c>
      <c r="BE12" t="s">
        <v>1</v>
      </c>
      <c r="BF12" t="s">
        <v>1</v>
      </c>
    </row>
    <row r="13" spans="1:58">
      <c r="A13" t="s">
        <v>73</v>
      </c>
      <c r="F13" s="5">
        <f t="shared" si="4"/>
        <v>1.5505974124111666</v>
      </c>
      <c r="G13">
        <f t="shared" si="3"/>
        <v>0.82499999999999996</v>
      </c>
      <c r="H13">
        <v>1</v>
      </c>
      <c r="I13">
        <v>1</v>
      </c>
      <c r="J13">
        <v>1</v>
      </c>
      <c r="K13">
        <v>1</v>
      </c>
      <c r="L13">
        <v>0</v>
      </c>
      <c r="M13">
        <v>1</v>
      </c>
      <c r="N13">
        <v>1</v>
      </c>
      <c r="O13">
        <v>1</v>
      </c>
      <c r="P13">
        <v>1</v>
      </c>
      <c r="Q13">
        <v>1</v>
      </c>
      <c r="R13">
        <v>1</v>
      </c>
      <c r="S13">
        <v>1</v>
      </c>
      <c r="T13">
        <v>1</v>
      </c>
      <c r="U13">
        <v>1</v>
      </c>
      <c r="V13">
        <v>1</v>
      </c>
      <c r="W13">
        <v>0</v>
      </c>
      <c r="X13">
        <v>1</v>
      </c>
      <c r="Y13">
        <v>0</v>
      </c>
      <c r="Z13">
        <v>1</v>
      </c>
      <c r="AA13">
        <v>1</v>
      </c>
      <c r="AB13">
        <v>1</v>
      </c>
      <c r="AC13">
        <v>0</v>
      </c>
      <c r="AD13">
        <v>1</v>
      </c>
      <c r="AE13">
        <v>0</v>
      </c>
      <c r="AF13">
        <v>1</v>
      </c>
      <c r="AG13">
        <v>1</v>
      </c>
      <c r="AH13">
        <v>1</v>
      </c>
      <c r="AI13">
        <v>1</v>
      </c>
      <c r="AJ13">
        <v>1</v>
      </c>
      <c r="AK13">
        <v>1</v>
      </c>
      <c r="AL13">
        <v>1</v>
      </c>
      <c r="AM13">
        <v>1</v>
      </c>
      <c r="AN13">
        <v>1</v>
      </c>
      <c r="AO13">
        <v>1</v>
      </c>
      <c r="AP13">
        <v>0</v>
      </c>
      <c r="AQ13">
        <v>1</v>
      </c>
      <c r="AR13">
        <v>1</v>
      </c>
      <c r="AS13">
        <v>1</v>
      </c>
      <c r="AT13">
        <v>1</v>
      </c>
      <c r="AU13">
        <v>0</v>
      </c>
      <c r="AV13" t="s">
        <v>1</v>
      </c>
      <c r="AW13" t="s">
        <v>1</v>
      </c>
      <c r="AX13" t="s">
        <v>1</v>
      </c>
      <c r="AY13" t="s">
        <v>1</v>
      </c>
      <c r="AZ13" t="s">
        <v>1</v>
      </c>
      <c r="BA13" t="s">
        <v>1</v>
      </c>
      <c r="BB13" t="s">
        <v>1</v>
      </c>
      <c r="BC13" t="s">
        <v>1</v>
      </c>
      <c r="BD13" t="s">
        <v>1</v>
      </c>
      <c r="BE13" t="s">
        <v>1</v>
      </c>
      <c r="BF13" t="s">
        <v>1</v>
      </c>
    </row>
    <row r="14" spans="1:58">
      <c r="A14" t="s">
        <v>82</v>
      </c>
      <c r="F14" s="5">
        <f t="shared" si="4"/>
        <v>1.5505974124111666</v>
      </c>
      <c r="G14">
        <f t="shared" si="3"/>
        <v>0.82499999999999996</v>
      </c>
      <c r="H14">
        <v>1</v>
      </c>
      <c r="I14">
        <v>1</v>
      </c>
      <c r="J14">
        <v>0</v>
      </c>
      <c r="K14">
        <v>1</v>
      </c>
      <c r="L14">
        <v>1</v>
      </c>
      <c r="M14">
        <v>1</v>
      </c>
      <c r="N14">
        <v>0</v>
      </c>
      <c r="O14">
        <v>1</v>
      </c>
      <c r="P14">
        <v>1</v>
      </c>
      <c r="Q14">
        <v>1</v>
      </c>
      <c r="R14">
        <v>1</v>
      </c>
      <c r="S14">
        <v>1</v>
      </c>
      <c r="T14">
        <v>1</v>
      </c>
      <c r="U14">
        <v>1</v>
      </c>
      <c r="V14">
        <v>1</v>
      </c>
      <c r="W14">
        <v>1</v>
      </c>
      <c r="X14">
        <v>1</v>
      </c>
      <c r="Y14">
        <v>0</v>
      </c>
      <c r="Z14">
        <v>1</v>
      </c>
      <c r="AA14">
        <v>1</v>
      </c>
      <c r="AB14">
        <v>1</v>
      </c>
      <c r="AC14">
        <v>1</v>
      </c>
      <c r="AD14">
        <v>1</v>
      </c>
      <c r="AE14">
        <v>0</v>
      </c>
      <c r="AF14">
        <v>1</v>
      </c>
      <c r="AG14">
        <v>1</v>
      </c>
      <c r="AH14">
        <v>1</v>
      </c>
      <c r="AI14">
        <v>0</v>
      </c>
      <c r="AJ14">
        <v>1</v>
      </c>
      <c r="AK14">
        <v>1</v>
      </c>
      <c r="AL14">
        <v>1</v>
      </c>
      <c r="AM14">
        <v>1</v>
      </c>
      <c r="AN14">
        <v>1</v>
      </c>
      <c r="AO14">
        <v>0</v>
      </c>
      <c r="AP14">
        <v>1</v>
      </c>
      <c r="AQ14">
        <v>1</v>
      </c>
      <c r="AR14">
        <v>1</v>
      </c>
      <c r="AS14">
        <v>1</v>
      </c>
      <c r="AT14">
        <v>1</v>
      </c>
      <c r="AU14">
        <v>0</v>
      </c>
      <c r="AV14" t="s">
        <v>1</v>
      </c>
      <c r="AW14" t="s">
        <v>1</v>
      </c>
      <c r="AX14" t="s">
        <v>1</v>
      </c>
      <c r="AY14" t="s">
        <v>1</v>
      </c>
      <c r="AZ14" t="s">
        <v>1</v>
      </c>
      <c r="BA14" t="s">
        <v>1</v>
      </c>
      <c r="BB14" t="s">
        <v>1</v>
      </c>
      <c r="BC14" t="s">
        <v>1</v>
      </c>
      <c r="BD14" t="s">
        <v>1</v>
      </c>
      <c r="BE14" t="s">
        <v>1</v>
      </c>
      <c r="BF14" t="s">
        <v>1</v>
      </c>
    </row>
    <row r="15" spans="1:58">
      <c r="A15" t="s">
        <v>134</v>
      </c>
      <c r="F15" s="5">
        <f t="shared" si="4"/>
        <v>1.5505974124111666</v>
      </c>
      <c r="G15">
        <f t="shared" si="3"/>
        <v>0.82499999999999996</v>
      </c>
      <c r="H15">
        <v>1</v>
      </c>
      <c r="I15">
        <v>1</v>
      </c>
      <c r="J15">
        <v>1</v>
      </c>
      <c r="K15">
        <v>1</v>
      </c>
      <c r="L15">
        <v>1</v>
      </c>
      <c r="M15">
        <v>1</v>
      </c>
      <c r="N15">
        <v>1</v>
      </c>
      <c r="O15">
        <v>1</v>
      </c>
      <c r="P15">
        <v>1</v>
      </c>
      <c r="Q15">
        <v>1</v>
      </c>
      <c r="R15">
        <v>1</v>
      </c>
      <c r="S15">
        <v>1</v>
      </c>
      <c r="T15">
        <v>1</v>
      </c>
      <c r="U15">
        <v>1</v>
      </c>
      <c r="V15">
        <v>1</v>
      </c>
      <c r="W15">
        <v>1</v>
      </c>
      <c r="X15">
        <v>1</v>
      </c>
      <c r="Y15">
        <v>0</v>
      </c>
      <c r="Z15">
        <v>1</v>
      </c>
      <c r="AA15">
        <v>1</v>
      </c>
      <c r="AB15">
        <v>0</v>
      </c>
      <c r="AC15">
        <v>0</v>
      </c>
      <c r="AD15">
        <v>0</v>
      </c>
      <c r="AE15">
        <v>1</v>
      </c>
      <c r="AF15">
        <v>1</v>
      </c>
      <c r="AG15">
        <v>1</v>
      </c>
      <c r="AH15">
        <v>1</v>
      </c>
      <c r="AI15">
        <v>1</v>
      </c>
      <c r="AJ15">
        <v>1</v>
      </c>
      <c r="AK15">
        <v>1</v>
      </c>
      <c r="AL15">
        <v>1</v>
      </c>
      <c r="AM15">
        <v>1</v>
      </c>
      <c r="AN15">
        <v>0</v>
      </c>
      <c r="AO15">
        <v>1</v>
      </c>
      <c r="AP15">
        <v>1</v>
      </c>
      <c r="AQ15">
        <v>1</v>
      </c>
      <c r="AR15">
        <v>1</v>
      </c>
      <c r="AS15">
        <v>1</v>
      </c>
      <c r="AT15">
        <v>0</v>
      </c>
      <c r="AU15">
        <v>0</v>
      </c>
      <c r="AV15" t="s">
        <v>1</v>
      </c>
      <c r="AW15" t="s">
        <v>1</v>
      </c>
      <c r="AX15" t="s">
        <v>1</v>
      </c>
      <c r="AY15" t="s">
        <v>1</v>
      </c>
      <c r="AZ15" t="s">
        <v>1</v>
      </c>
      <c r="BA15" t="s">
        <v>1</v>
      </c>
      <c r="BB15" t="s">
        <v>1</v>
      </c>
      <c r="BC15" t="s">
        <v>1</v>
      </c>
      <c r="BD15" t="s">
        <v>1</v>
      </c>
      <c r="BE15" t="s">
        <v>1</v>
      </c>
      <c r="BF15" t="s">
        <v>1</v>
      </c>
    </row>
    <row r="16" spans="1:58">
      <c r="A16" t="s">
        <v>141</v>
      </c>
      <c r="F16" s="5">
        <f t="shared" si="4"/>
        <v>1.5505974124111666</v>
      </c>
      <c r="G16">
        <f t="shared" si="3"/>
        <v>0.82499999999999996</v>
      </c>
      <c r="H16">
        <v>1</v>
      </c>
      <c r="I16">
        <v>1</v>
      </c>
      <c r="J16">
        <v>1</v>
      </c>
      <c r="K16">
        <v>1</v>
      </c>
      <c r="L16">
        <v>1</v>
      </c>
      <c r="M16">
        <v>0</v>
      </c>
      <c r="N16">
        <v>1</v>
      </c>
      <c r="O16">
        <v>1</v>
      </c>
      <c r="P16">
        <v>1</v>
      </c>
      <c r="Q16">
        <v>1</v>
      </c>
      <c r="R16">
        <v>1</v>
      </c>
      <c r="S16">
        <v>1</v>
      </c>
      <c r="T16">
        <v>1</v>
      </c>
      <c r="U16">
        <v>0</v>
      </c>
      <c r="V16">
        <v>1</v>
      </c>
      <c r="W16">
        <v>1</v>
      </c>
      <c r="X16">
        <v>1</v>
      </c>
      <c r="Y16">
        <v>1</v>
      </c>
      <c r="Z16">
        <v>1</v>
      </c>
      <c r="AA16">
        <v>1</v>
      </c>
      <c r="AB16">
        <v>1</v>
      </c>
      <c r="AC16">
        <v>1</v>
      </c>
      <c r="AD16">
        <v>1</v>
      </c>
      <c r="AE16">
        <v>1</v>
      </c>
      <c r="AF16">
        <v>1</v>
      </c>
      <c r="AG16">
        <v>1</v>
      </c>
      <c r="AH16">
        <v>1</v>
      </c>
      <c r="AI16">
        <v>1</v>
      </c>
      <c r="AJ16">
        <v>1</v>
      </c>
      <c r="AK16">
        <v>1</v>
      </c>
      <c r="AL16">
        <v>1</v>
      </c>
      <c r="AM16">
        <v>0</v>
      </c>
      <c r="AN16">
        <v>1</v>
      </c>
      <c r="AO16">
        <v>0</v>
      </c>
      <c r="AP16">
        <v>1</v>
      </c>
      <c r="AQ16">
        <v>1</v>
      </c>
      <c r="AR16">
        <v>1</v>
      </c>
      <c r="AS16">
        <v>0</v>
      </c>
      <c r="AT16">
        <v>0</v>
      </c>
      <c r="AU16">
        <v>0</v>
      </c>
      <c r="AV16" t="s">
        <v>1</v>
      </c>
      <c r="AW16" t="s">
        <v>1</v>
      </c>
      <c r="AX16" t="s">
        <v>1</v>
      </c>
      <c r="AY16" t="s">
        <v>1</v>
      </c>
      <c r="AZ16" t="s">
        <v>1</v>
      </c>
      <c r="BA16" t="s">
        <v>1</v>
      </c>
      <c r="BB16" t="s">
        <v>1</v>
      </c>
      <c r="BC16" t="s">
        <v>1</v>
      </c>
      <c r="BD16" t="s">
        <v>1</v>
      </c>
      <c r="BE16" t="s">
        <v>1</v>
      </c>
      <c r="BF16" t="s">
        <v>1</v>
      </c>
    </row>
    <row r="17" spans="1:58">
      <c r="A17" t="s">
        <v>151</v>
      </c>
      <c r="F17" s="5">
        <f t="shared" si="4"/>
        <v>1.5505974124111666</v>
      </c>
      <c r="G17">
        <f t="shared" si="3"/>
        <v>0.82499999999999996</v>
      </c>
      <c r="H17">
        <v>1</v>
      </c>
      <c r="I17">
        <v>1</v>
      </c>
      <c r="J17">
        <v>1</v>
      </c>
      <c r="K17">
        <v>1</v>
      </c>
      <c r="L17">
        <v>1</v>
      </c>
      <c r="M17">
        <v>1</v>
      </c>
      <c r="N17">
        <v>1</v>
      </c>
      <c r="O17">
        <v>1</v>
      </c>
      <c r="P17">
        <v>1</v>
      </c>
      <c r="Q17">
        <v>1</v>
      </c>
      <c r="R17">
        <v>1</v>
      </c>
      <c r="S17">
        <v>1</v>
      </c>
      <c r="T17">
        <v>1</v>
      </c>
      <c r="U17">
        <v>1</v>
      </c>
      <c r="V17">
        <v>0</v>
      </c>
      <c r="W17">
        <v>1</v>
      </c>
      <c r="X17">
        <v>1</v>
      </c>
      <c r="Y17">
        <v>1</v>
      </c>
      <c r="Z17">
        <v>1</v>
      </c>
      <c r="AA17">
        <v>1</v>
      </c>
      <c r="AB17">
        <v>1</v>
      </c>
      <c r="AC17">
        <v>0</v>
      </c>
      <c r="AD17">
        <v>1</v>
      </c>
      <c r="AE17">
        <v>1</v>
      </c>
      <c r="AF17">
        <v>1</v>
      </c>
      <c r="AG17">
        <v>1</v>
      </c>
      <c r="AH17">
        <v>1</v>
      </c>
      <c r="AI17">
        <v>1</v>
      </c>
      <c r="AJ17">
        <v>1</v>
      </c>
      <c r="AK17">
        <v>1</v>
      </c>
      <c r="AL17">
        <v>1</v>
      </c>
      <c r="AM17">
        <v>1</v>
      </c>
      <c r="AN17">
        <v>0</v>
      </c>
      <c r="AO17">
        <v>1</v>
      </c>
      <c r="AP17">
        <v>0</v>
      </c>
      <c r="AQ17">
        <v>1</v>
      </c>
      <c r="AR17">
        <v>0</v>
      </c>
      <c r="AS17">
        <v>1</v>
      </c>
      <c r="AT17">
        <v>0</v>
      </c>
      <c r="AU17">
        <v>0</v>
      </c>
      <c r="AV17" t="s">
        <v>1</v>
      </c>
      <c r="AW17" t="s">
        <v>1</v>
      </c>
      <c r="AX17" t="s">
        <v>1</v>
      </c>
      <c r="AY17" t="s">
        <v>1</v>
      </c>
      <c r="AZ17" t="s">
        <v>1</v>
      </c>
      <c r="BA17" t="s">
        <v>1</v>
      </c>
      <c r="BB17" t="s">
        <v>1</v>
      </c>
      <c r="BC17" t="s">
        <v>1</v>
      </c>
      <c r="BD17" t="s">
        <v>1</v>
      </c>
      <c r="BE17" t="s">
        <v>1</v>
      </c>
      <c r="BF17" t="s">
        <v>1</v>
      </c>
    </row>
    <row r="18" spans="1:58">
      <c r="A18" t="s">
        <v>152</v>
      </c>
      <c r="F18" s="5">
        <f t="shared" si="4"/>
        <v>1.5505974124111666</v>
      </c>
      <c r="G18">
        <f t="shared" si="3"/>
        <v>0.82499999999999996</v>
      </c>
      <c r="H18">
        <v>1</v>
      </c>
      <c r="I18">
        <v>1</v>
      </c>
      <c r="J18">
        <v>1</v>
      </c>
      <c r="K18">
        <v>1</v>
      </c>
      <c r="L18">
        <v>1</v>
      </c>
      <c r="M18">
        <v>1</v>
      </c>
      <c r="N18">
        <v>1</v>
      </c>
      <c r="O18">
        <v>1</v>
      </c>
      <c r="P18">
        <v>1</v>
      </c>
      <c r="Q18">
        <v>1</v>
      </c>
      <c r="R18">
        <v>1</v>
      </c>
      <c r="S18">
        <v>1</v>
      </c>
      <c r="T18">
        <v>1</v>
      </c>
      <c r="U18">
        <v>1</v>
      </c>
      <c r="V18">
        <v>1</v>
      </c>
      <c r="W18">
        <v>1</v>
      </c>
      <c r="X18">
        <v>1</v>
      </c>
      <c r="Y18">
        <v>1</v>
      </c>
      <c r="Z18">
        <v>1</v>
      </c>
      <c r="AA18">
        <v>1</v>
      </c>
      <c r="AB18">
        <v>1</v>
      </c>
      <c r="AC18">
        <v>0</v>
      </c>
      <c r="AD18">
        <v>1</v>
      </c>
      <c r="AE18">
        <v>1</v>
      </c>
      <c r="AF18">
        <v>1</v>
      </c>
      <c r="AG18">
        <v>0</v>
      </c>
      <c r="AH18">
        <v>1</v>
      </c>
      <c r="AI18">
        <v>1</v>
      </c>
      <c r="AJ18">
        <v>1</v>
      </c>
      <c r="AK18">
        <v>0</v>
      </c>
      <c r="AL18">
        <v>1</v>
      </c>
      <c r="AM18">
        <v>1</v>
      </c>
      <c r="AN18">
        <v>1</v>
      </c>
      <c r="AO18">
        <v>1</v>
      </c>
      <c r="AP18">
        <v>1</v>
      </c>
      <c r="AQ18">
        <v>0</v>
      </c>
      <c r="AR18">
        <v>0</v>
      </c>
      <c r="AS18">
        <v>0</v>
      </c>
      <c r="AT18">
        <v>0</v>
      </c>
      <c r="AU18">
        <v>1</v>
      </c>
      <c r="AV18" t="s">
        <v>1</v>
      </c>
      <c r="AW18" t="s">
        <v>1</v>
      </c>
      <c r="AX18" t="s">
        <v>1</v>
      </c>
      <c r="AY18" t="s">
        <v>1</v>
      </c>
      <c r="AZ18" t="s">
        <v>1</v>
      </c>
      <c r="BA18" t="s">
        <v>1</v>
      </c>
      <c r="BB18" t="s">
        <v>1</v>
      </c>
      <c r="BC18" t="s">
        <v>1</v>
      </c>
      <c r="BD18" t="s">
        <v>1</v>
      </c>
      <c r="BE18" t="s">
        <v>1</v>
      </c>
      <c r="BF18" t="s">
        <v>1</v>
      </c>
    </row>
    <row r="19" spans="1:58">
      <c r="A19" t="s">
        <v>18</v>
      </c>
      <c r="F19" s="5">
        <f t="shared" si="4"/>
        <v>1.3862943611198908</v>
      </c>
      <c r="G19">
        <f t="shared" si="3"/>
        <v>0.8</v>
      </c>
      <c r="H19">
        <v>1</v>
      </c>
      <c r="I19">
        <v>1</v>
      </c>
      <c r="J19">
        <v>1</v>
      </c>
      <c r="K19">
        <v>1</v>
      </c>
      <c r="L19">
        <v>1</v>
      </c>
      <c r="M19">
        <v>1</v>
      </c>
      <c r="N19">
        <v>0</v>
      </c>
      <c r="O19">
        <v>1</v>
      </c>
      <c r="P19">
        <v>1</v>
      </c>
      <c r="Q19">
        <v>1</v>
      </c>
      <c r="R19">
        <v>1</v>
      </c>
      <c r="S19">
        <v>1</v>
      </c>
      <c r="T19">
        <v>1</v>
      </c>
      <c r="U19">
        <v>1</v>
      </c>
      <c r="V19">
        <v>1</v>
      </c>
      <c r="W19">
        <v>1</v>
      </c>
      <c r="X19">
        <v>1</v>
      </c>
      <c r="Y19">
        <v>1</v>
      </c>
      <c r="Z19">
        <v>0</v>
      </c>
      <c r="AA19">
        <v>1</v>
      </c>
      <c r="AB19">
        <v>1</v>
      </c>
      <c r="AC19">
        <v>1</v>
      </c>
      <c r="AD19">
        <v>1</v>
      </c>
      <c r="AE19">
        <v>1</v>
      </c>
      <c r="AF19">
        <v>1</v>
      </c>
      <c r="AG19">
        <v>1</v>
      </c>
      <c r="AH19">
        <v>1</v>
      </c>
      <c r="AI19">
        <v>1</v>
      </c>
      <c r="AJ19">
        <v>1</v>
      </c>
      <c r="AK19">
        <v>1</v>
      </c>
      <c r="AL19">
        <v>1</v>
      </c>
      <c r="AM19">
        <v>1</v>
      </c>
      <c r="AN19">
        <v>0</v>
      </c>
      <c r="AO19">
        <v>0</v>
      </c>
      <c r="AP19">
        <v>1</v>
      </c>
      <c r="AQ19">
        <v>0</v>
      </c>
      <c r="AR19">
        <v>1</v>
      </c>
      <c r="AS19">
        <v>0</v>
      </c>
      <c r="AT19">
        <v>0</v>
      </c>
      <c r="AU19">
        <v>0</v>
      </c>
      <c r="AV19" t="s">
        <v>1</v>
      </c>
      <c r="AW19" t="s">
        <v>1</v>
      </c>
      <c r="AX19" t="s">
        <v>1</v>
      </c>
      <c r="AY19" t="s">
        <v>1</v>
      </c>
      <c r="AZ19" t="s">
        <v>1</v>
      </c>
      <c r="BA19" t="s">
        <v>1</v>
      </c>
      <c r="BB19" t="s">
        <v>1</v>
      </c>
      <c r="BC19" t="s">
        <v>1</v>
      </c>
      <c r="BD19" t="s">
        <v>1</v>
      </c>
      <c r="BE19" t="s">
        <v>1</v>
      </c>
      <c r="BF19" t="s">
        <v>1</v>
      </c>
    </row>
    <row r="20" spans="1:58">
      <c r="A20" t="s">
        <v>119</v>
      </c>
      <c r="F20" s="5">
        <f t="shared" si="4"/>
        <v>1.3862943611198908</v>
      </c>
      <c r="G20">
        <f t="shared" si="3"/>
        <v>0.8</v>
      </c>
      <c r="H20">
        <v>1</v>
      </c>
      <c r="I20">
        <v>1</v>
      </c>
      <c r="J20">
        <v>1</v>
      </c>
      <c r="K20">
        <v>1</v>
      </c>
      <c r="L20">
        <v>1</v>
      </c>
      <c r="M20">
        <v>1</v>
      </c>
      <c r="N20">
        <v>1</v>
      </c>
      <c r="O20">
        <v>1</v>
      </c>
      <c r="P20">
        <v>1</v>
      </c>
      <c r="Q20">
        <v>1</v>
      </c>
      <c r="R20">
        <v>1</v>
      </c>
      <c r="S20">
        <v>1</v>
      </c>
      <c r="T20">
        <v>1</v>
      </c>
      <c r="U20">
        <v>1</v>
      </c>
      <c r="V20">
        <v>1</v>
      </c>
      <c r="W20">
        <v>1</v>
      </c>
      <c r="X20">
        <v>1</v>
      </c>
      <c r="Y20">
        <v>1</v>
      </c>
      <c r="Z20">
        <v>1</v>
      </c>
      <c r="AA20">
        <v>1</v>
      </c>
      <c r="AB20">
        <v>1</v>
      </c>
      <c r="AC20">
        <v>0</v>
      </c>
      <c r="AD20">
        <v>1</v>
      </c>
      <c r="AE20">
        <v>1</v>
      </c>
      <c r="AF20">
        <v>1</v>
      </c>
      <c r="AG20">
        <v>1</v>
      </c>
      <c r="AH20">
        <v>1</v>
      </c>
      <c r="AI20">
        <v>1</v>
      </c>
      <c r="AJ20">
        <v>1</v>
      </c>
      <c r="AK20">
        <v>1</v>
      </c>
      <c r="AL20">
        <v>1</v>
      </c>
      <c r="AM20">
        <v>0</v>
      </c>
      <c r="AN20">
        <v>1</v>
      </c>
      <c r="AO20">
        <v>0</v>
      </c>
      <c r="AP20">
        <v>0</v>
      </c>
      <c r="AQ20">
        <v>0</v>
      </c>
      <c r="AR20">
        <v>0</v>
      </c>
      <c r="AS20">
        <v>1</v>
      </c>
      <c r="AT20">
        <v>0</v>
      </c>
      <c r="AU20">
        <v>0</v>
      </c>
      <c r="AV20" t="s">
        <v>1</v>
      </c>
      <c r="AW20" t="s">
        <v>1</v>
      </c>
      <c r="AX20" t="s">
        <v>1</v>
      </c>
      <c r="AY20" t="s">
        <v>1</v>
      </c>
      <c r="AZ20" t="s">
        <v>1</v>
      </c>
      <c r="BA20" t="s">
        <v>1</v>
      </c>
      <c r="BB20" t="s">
        <v>1</v>
      </c>
      <c r="BC20" t="s">
        <v>1</v>
      </c>
      <c r="BD20" t="s">
        <v>1</v>
      </c>
      <c r="BE20" t="s">
        <v>1</v>
      </c>
      <c r="BF20" t="s">
        <v>1</v>
      </c>
    </row>
    <row r="21" spans="1:58">
      <c r="A21" t="s">
        <v>142</v>
      </c>
      <c r="F21" s="5">
        <f t="shared" si="4"/>
        <v>1.3862943611198908</v>
      </c>
      <c r="G21">
        <f t="shared" si="3"/>
        <v>0.8</v>
      </c>
      <c r="H21">
        <v>1</v>
      </c>
      <c r="I21">
        <v>1</v>
      </c>
      <c r="J21">
        <v>1</v>
      </c>
      <c r="K21">
        <v>1</v>
      </c>
      <c r="L21">
        <v>1</v>
      </c>
      <c r="M21">
        <v>1</v>
      </c>
      <c r="N21">
        <v>1</v>
      </c>
      <c r="O21">
        <v>1</v>
      </c>
      <c r="P21">
        <v>1</v>
      </c>
      <c r="Q21">
        <v>1</v>
      </c>
      <c r="R21">
        <v>0</v>
      </c>
      <c r="S21">
        <v>0</v>
      </c>
      <c r="T21">
        <v>1</v>
      </c>
      <c r="U21">
        <v>0</v>
      </c>
      <c r="V21">
        <v>1</v>
      </c>
      <c r="W21">
        <v>1</v>
      </c>
      <c r="X21">
        <v>1</v>
      </c>
      <c r="Y21">
        <v>0</v>
      </c>
      <c r="Z21">
        <v>1</v>
      </c>
      <c r="AA21">
        <v>1</v>
      </c>
      <c r="AB21">
        <v>1</v>
      </c>
      <c r="AC21">
        <v>1</v>
      </c>
      <c r="AD21">
        <v>1</v>
      </c>
      <c r="AE21">
        <v>1</v>
      </c>
      <c r="AF21">
        <v>1</v>
      </c>
      <c r="AG21">
        <v>0</v>
      </c>
      <c r="AH21">
        <v>1</v>
      </c>
      <c r="AI21">
        <v>1</v>
      </c>
      <c r="AJ21">
        <v>1</v>
      </c>
      <c r="AK21">
        <v>1</v>
      </c>
      <c r="AL21">
        <v>1</v>
      </c>
      <c r="AM21">
        <v>1</v>
      </c>
      <c r="AN21">
        <v>1</v>
      </c>
      <c r="AO21">
        <v>1</v>
      </c>
      <c r="AP21">
        <v>1</v>
      </c>
      <c r="AQ21">
        <v>0</v>
      </c>
      <c r="AR21">
        <v>1</v>
      </c>
      <c r="AS21">
        <v>0</v>
      </c>
      <c r="AT21">
        <v>1</v>
      </c>
      <c r="AU21">
        <v>0</v>
      </c>
      <c r="AV21" t="s">
        <v>1</v>
      </c>
      <c r="AW21" t="s">
        <v>1</v>
      </c>
      <c r="AX21" t="s">
        <v>1</v>
      </c>
      <c r="AY21" t="s">
        <v>1</v>
      </c>
      <c r="AZ21" t="s">
        <v>1</v>
      </c>
      <c r="BA21" t="s">
        <v>1</v>
      </c>
      <c r="BB21" t="s">
        <v>1</v>
      </c>
      <c r="BC21" t="s">
        <v>1</v>
      </c>
      <c r="BD21" t="s">
        <v>1</v>
      </c>
      <c r="BE21" t="s">
        <v>1</v>
      </c>
      <c r="BF21" t="s">
        <v>1</v>
      </c>
    </row>
    <row r="22" spans="1:58">
      <c r="A22" t="s">
        <v>3</v>
      </c>
      <c r="F22" s="5">
        <f t="shared" si="4"/>
        <v>1.2367626271489272</v>
      </c>
      <c r="G22">
        <f t="shared" si="3"/>
        <v>0.77500000000000002</v>
      </c>
      <c r="H22">
        <v>1</v>
      </c>
      <c r="I22">
        <v>1</v>
      </c>
      <c r="J22">
        <v>0</v>
      </c>
      <c r="K22">
        <v>1</v>
      </c>
      <c r="L22">
        <v>1</v>
      </c>
      <c r="M22">
        <v>0</v>
      </c>
      <c r="N22">
        <v>1</v>
      </c>
      <c r="O22">
        <v>1</v>
      </c>
      <c r="P22">
        <v>1</v>
      </c>
      <c r="Q22">
        <v>1</v>
      </c>
      <c r="R22">
        <v>1</v>
      </c>
      <c r="S22">
        <v>1</v>
      </c>
      <c r="T22">
        <v>1</v>
      </c>
      <c r="U22">
        <v>1</v>
      </c>
      <c r="V22">
        <v>1</v>
      </c>
      <c r="W22">
        <v>1</v>
      </c>
      <c r="X22">
        <v>1</v>
      </c>
      <c r="Y22">
        <v>1</v>
      </c>
      <c r="Z22">
        <v>0</v>
      </c>
      <c r="AA22">
        <v>1</v>
      </c>
      <c r="AB22">
        <v>0</v>
      </c>
      <c r="AC22">
        <v>1</v>
      </c>
      <c r="AD22">
        <v>0</v>
      </c>
      <c r="AE22">
        <v>1</v>
      </c>
      <c r="AF22">
        <v>1</v>
      </c>
      <c r="AG22">
        <v>1</v>
      </c>
      <c r="AH22">
        <v>0</v>
      </c>
      <c r="AI22">
        <v>1</v>
      </c>
      <c r="AJ22">
        <v>1</v>
      </c>
      <c r="AK22">
        <v>1</v>
      </c>
      <c r="AL22">
        <v>1</v>
      </c>
      <c r="AM22">
        <v>1</v>
      </c>
      <c r="AN22">
        <v>1</v>
      </c>
      <c r="AO22">
        <v>1</v>
      </c>
      <c r="AP22">
        <v>1</v>
      </c>
      <c r="AQ22">
        <v>1</v>
      </c>
      <c r="AR22">
        <v>1</v>
      </c>
      <c r="AS22">
        <v>0</v>
      </c>
      <c r="AT22">
        <v>0</v>
      </c>
      <c r="AU22">
        <v>0</v>
      </c>
      <c r="AV22" t="s">
        <v>1</v>
      </c>
      <c r="AW22" t="s">
        <v>1</v>
      </c>
      <c r="AX22" t="s">
        <v>1</v>
      </c>
      <c r="AY22" t="s">
        <v>1</v>
      </c>
      <c r="AZ22" t="s">
        <v>1</v>
      </c>
      <c r="BA22" t="s">
        <v>1</v>
      </c>
      <c r="BB22" t="s">
        <v>1</v>
      </c>
      <c r="BC22" t="s">
        <v>1</v>
      </c>
      <c r="BD22" t="s">
        <v>1</v>
      </c>
      <c r="BE22" t="s">
        <v>1</v>
      </c>
      <c r="BF22" t="s">
        <v>1</v>
      </c>
    </row>
    <row r="23" spans="1:58">
      <c r="A23" t="s">
        <v>4</v>
      </c>
      <c r="F23" s="5">
        <f t="shared" si="4"/>
        <v>1.2367626271489272</v>
      </c>
      <c r="G23">
        <f t="shared" si="3"/>
        <v>0.77500000000000002</v>
      </c>
      <c r="H23">
        <v>1</v>
      </c>
      <c r="I23">
        <v>1</v>
      </c>
      <c r="J23">
        <v>1</v>
      </c>
      <c r="K23">
        <v>1</v>
      </c>
      <c r="L23">
        <v>1</v>
      </c>
      <c r="M23">
        <v>1</v>
      </c>
      <c r="N23">
        <v>1</v>
      </c>
      <c r="O23">
        <v>1</v>
      </c>
      <c r="P23">
        <v>1</v>
      </c>
      <c r="Q23">
        <v>1</v>
      </c>
      <c r="R23">
        <v>1</v>
      </c>
      <c r="S23">
        <v>1</v>
      </c>
      <c r="T23">
        <v>1</v>
      </c>
      <c r="U23">
        <v>1</v>
      </c>
      <c r="V23">
        <v>0</v>
      </c>
      <c r="W23">
        <v>0</v>
      </c>
      <c r="X23">
        <v>0</v>
      </c>
      <c r="Y23">
        <v>1</v>
      </c>
      <c r="Z23">
        <v>1</v>
      </c>
      <c r="AA23">
        <v>1</v>
      </c>
      <c r="AB23">
        <v>1</v>
      </c>
      <c r="AC23">
        <v>0</v>
      </c>
      <c r="AD23">
        <v>1</v>
      </c>
      <c r="AE23">
        <v>1</v>
      </c>
      <c r="AF23">
        <v>1</v>
      </c>
      <c r="AG23">
        <v>0</v>
      </c>
      <c r="AH23">
        <v>1</v>
      </c>
      <c r="AI23">
        <v>0</v>
      </c>
      <c r="AJ23">
        <v>1</v>
      </c>
      <c r="AK23">
        <v>0</v>
      </c>
      <c r="AL23">
        <v>1</v>
      </c>
      <c r="AM23">
        <v>1</v>
      </c>
      <c r="AN23">
        <v>1</v>
      </c>
      <c r="AO23">
        <v>1</v>
      </c>
      <c r="AP23">
        <v>1</v>
      </c>
      <c r="AQ23">
        <v>1</v>
      </c>
      <c r="AR23">
        <v>0</v>
      </c>
      <c r="AS23">
        <v>1</v>
      </c>
      <c r="AT23">
        <v>1</v>
      </c>
      <c r="AU23">
        <v>0</v>
      </c>
      <c r="AV23" t="s">
        <v>1</v>
      </c>
      <c r="AW23" t="s">
        <v>1</v>
      </c>
      <c r="AX23" t="s">
        <v>1</v>
      </c>
      <c r="AY23" t="s">
        <v>1</v>
      </c>
      <c r="AZ23" t="s">
        <v>1</v>
      </c>
      <c r="BA23" t="s">
        <v>1</v>
      </c>
      <c r="BB23" t="s">
        <v>1</v>
      </c>
      <c r="BC23" t="s">
        <v>1</v>
      </c>
      <c r="BD23" t="s">
        <v>1</v>
      </c>
      <c r="BE23" t="s">
        <v>1</v>
      </c>
      <c r="BF23" t="s">
        <v>1</v>
      </c>
    </row>
    <row r="24" spans="1:58">
      <c r="A24" t="s">
        <v>5</v>
      </c>
      <c r="F24" s="5">
        <f t="shared" si="4"/>
        <v>1.2367626271489272</v>
      </c>
      <c r="G24">
        <f t="shared" si="3"/>
        <v>0.77500000000000002</v>
      </c>
      <c r="H24">
        <v>1</v>
      </c>
      <c r="I24">
        <v>1</v>
      </c>
      <c r="J24">
        <v>1</v>
      </c>
      <c r="K24">
        <v>1</v>
      </c>
      <c r="L24">
        <v>1</v>
      </c>
      <c r="M24">
        <v>1</v>
      </c>
      <c r="N24">
        <v>1</v>
      </c>
      <c r="O24">
        <v>0</v>
      </c>
      <c r="P24">
        <v>1</v>
      </c>
      <c r="Q24">
        <v>1</v>
      </c>
      <c r="R24">
        <v>1</v>
      </c>
      <c r="S24">
        <v>0</v>
      </c>
      <c r="T24">
        <v>1</v>
      </c>
      <c r="U24">
        <v>1</v>
      </c>
      <c r="V24">
        <v>1</v>
      </c>
      <c r="W24">
        <v>1</v>
      </c>
      <c r="X24">
        <v>1</v>
      </c>
      <c r="Y24">
        <v>1</v>
      </c>
      <c r="Z24">
        <v>1</v>
      </c>
      <c r="AA24">
        <v>1</v>
      </c>
      <c r="AB24">
        <v>1</v>
      </c>
      <c r="AC24">
        <v>0</v>
      </c>
      <c r="AD24">
        <v>1</v>
      </c>
      <c r="AE24">
        <v>0</v>
      </c>
      <c r="AF24">
        <v>1</v>
      </c>
      <c r="AG24">
        <v>1</v>
      </c>
      <c r="AH24">
        <v>1</v>
      </c>
      <c r="AI24">
        <v>1</v>
      </c>
      <c r="AJ24">
        <v>1</v>
      </c>
      <c r="AK24">
        <v>1</v>
      </c>
      <c r="AL24">
        <v>0</v>
      </c>
      <c r="AM24">
        <v>1</v>
      </c>
      <c r="AN24">
        <v>0</v>
      </c>
      <c r="AO24">
        <v>1</v>
      </c>
      <c r="AP24">
        <v>1</v>
      </c>
      <c r="AQ24">
        <v>1</v>
      </c>
      <c r="AR24">
        <v>0</v>
      </c>
      <c r="AS24">
        <v>1</v>
      </c>
      <c r="AT24">
        <v>0</v>
      </c>
      <c r="AU24">
        <v>0</v>
      </c>
      <c r="AV24" t="s">
        <v>1</v>
      </c>
      <c r="AW24" t="s">
        <v>1</v>
      </c>
      <c r="AX24" t="s">
        <v>1</v>
      </c>
      <c r="AY24" t="s">
        <v>1</v>
      </c>
      <c r="AZ24" t="s">
        <v>1</v>
      </c>
      <c r="BA24" t="s">
        <v>1</v>
      </c>
      <c r="BB24" t="s">
        <v>1</v>
      </c>
      <c r="BC24" t="s">
        <v>1</v>
      </c>
      <c r="BD24" t="s">
        <v>1</v>
      </c>
      <c r="BE24" t="s">
        <v>1</v>
      </c>
      <c r="BF24" t="s">
        <v>1</v>
      </c>
    </row>
    <row r="25" spans="1:58">
      <c r="A25" t="s">
        <v>10</v>
      </c>
      <c r="F25" s="5">
        <f t="shared" si="4"/>
        <v>1.2367626271489272</v>
      </c>
      <c r="G25">
        <f t="shared" si="3"/>
        <v>0.77500000000000002</v>
      </c>
      <c r="H25">
        <v>1</v>
      </c>
      <c r="I25">
        <v>1</v>
      </c>
      <c r="J25">
        <v>1</v>
      </c>
      <c r="K25">
        <v>1</v>
      </c>
      <c r="L25">
        <v>1</v>
      </c>
      <c r="M25">
        <v>1</v>
      </c>
      <c r="N25">
        <v>1</v>
      </c>
      <c r="O25">
        <v>1</v>
      </c>
      <c r="P25">
        <v>1</v>
      </c>
      <c r="Q25">
        <v>1</v>
      </c>
      <c r="R25">
        <v>1</v>
      </c>
      <c r="S25">
        <v>1</v>
      </c>
      <c r="T25">
        <v>1</v>
      </c>
      <c r="U25">
        <v>1</v>
      </c>
      <c r="V25">
        <v>0</v>
      </c>
      <c r="W25">
        <v>1</v>
      </c>
      <c r="X25">
        <v>1</v>
      </c>
      <c r="Y25">
        <v>1</v>
      </c>
      <c r="Z25">
        <v>1</v>
      </c>
      <c r="AA25">
        <v>1</v>
      </c>
      <c r="AB25">
        <v>1</v>
      </c>
      <c r="AC25">
        <v>1</v>
      </c>
      <c r="AD25">
        <v>1</v>
      </c>
      <c r="AE25">
        <v>1</v>
      </c>
      <c r="AF25">
        <v>1</v>
      </c>
      <c r="AG25">
        <v>0</v>
      </c>
      <c r="AH25">
        <v>1</v>
      </c>
      <c r="AI25">
        <v>1</v>
      </c>
      <c r="AJ25">
        <v>1</v>
      </c>
      <c r="AK25">
        <v>1</v>
      </c>
      <c r="AL25">
        <v>1</v>
      </c>
      <c r="AM25">
        <v>1</v>
      </c>
      <c r="AN25">
        <v>1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 t="s">
        <v>1</v>
      </c>
      <c r="AW25" t="s">
        <v>1</v>
      </c>
      <c r="AX25" t="s">
        <v>1</v>
      </c>
      <c r="AY25" t="s">
        <v>1</v>
      </c>
      <c r="AZ25" t="s">
        <v>1</v>
      </c>
      <c r="BA25" t="s">
        <v>1</v>
      </c>
      <c r="BB25" t="s">
        <v>1</v>
      </c>
      <c r="BC25" t="s">
        <v>1</v>
      </c>
      <c r="BD25" t="s">
        <v>1</v>
      </c>
      <c r="BE25" t="s">
        <v>1</v>
      </c>
      <c r="BF25" t="s">
        <v>1</v>
      </c>
    </row>
    <row r="26" spans="1:58">
      <c r="A26" t="s">
        <v>44</v>
      </c>
      <c r="F26" s="5">
        <f t="shared" si="4"/>
        <v>1.2367626271489272</v>
      </c>
      <c r="G26">
        <f t="shared" si="3"/>
        <v>0.77500000000000002</v>
      </c>
      <c r="H26">
        <v>1</v>
      </c>
      <c r="I26">
        <v>1</v>
      </c>
      <c r="J26">
        <v>1</v>
      </c>
      <c r="K26">
        <v>1</v>
      </c>
      <c r="L26">
        <v>1</v>
      </c>
      <c r="M26">
        <v>1</v>
      </c>
      <c r="N26">
        <v>1</v>
      </c>
      <c r="O26">
        <v>0</v>
      </c>
      <c r="P26">
        <v>1</v>
      </c>
      <c r="Q26">
        <v>1</v>
      </c>
      <c r="R26">
        <v>1</v>
      </c>
      <c r="S26">
        <v>1</v>
      </c>
      <c r="T26">
        <v>1</v>
      </c>
      <c r="U26">
        <v>1</v>
      </c>
      <c r="V26">
        <v>1</v>
      </c>
      <c r="W26">
        <v>1</v>
      </c>
      <c r="X26">
        <v>1</v>
      </c>
      <c r="Y26">
        <v>1</v>
      </c>
      <c r="Z26">
        <v>1</v>
      </c>
      <c r="AA26">
        <v>1</v>
      </c>
      <c r="AB26">
        <v>1</v>
      </c>
      <c r="AC26">
        <v>0</v>
      </c>
      <c r="AD26">
        <v>0</v>
      </c>
      <c r="AE26">
        <v>1</v>
      </c>
      <c r="AF26">
        <v>1</v>
      </c>
      <c r="AG26">
        <v>1</v>
      </c>
      <c r="AH26">
        <v>1</v>
      </c>
      <c r="AI26">
        <v>1</v>
      </c>
      <c r="AJ26">
        <v>1</v>
      </c>
      <c r="AK26">
        <v>0</v>
      </c>
      <c r="AL26">
        <v>1</v>
      </c>
      <c r="AM26">
        <v>1</v>
      </c>
      <c r="AN26">
        <v>0</v>
      </c>
      <c r="AO26">
        <v>0</v>
      </c>
      <c r="AP26">
        <v>1</v>
      </c>
      <c r="AQ26">
        <v>0</v>
      </c>
      <c r="AR26">
        <v>1</v>
      </c>
      <c r="AS26">
        <v>0</v>
      </c>
      <c r="AT26">
        <v>1</v>
      </c>
      <c r="AU26">
        <v>0</v>
      </c>
      <c r="AV26" t="s">
        <v>1</v>
      </c>
      <c r="AW26" t="s">
        <v>1</v>
      </c>
      <c r="AX26" t="s">
        <v>1</v>
      </c>
      <c r="AY26" t="s">
        <v>1</v>
      </c>
      <c r="AZ26" t="s">
        <v>1</v>
      </c>
      <c r="BA26" t="s">
        <v>1</v>
      </c>
      <c r="BB26" t="s">
        <v>1</v>
      </c>
      <c r="BC26" t="s">
        <v>1</v>
      </c>
      <c r="BD26" t="s">
        <v>1</v>
      </c>
      <c r="BE26" t="s">
        <v>1</v>
      </c>
      <c r="BF26" t="s">
        <v>1</v>
      </c>
    </row>
    <row r="27" spans="1:58">
      <c r="A27" t="s">
        <v>100</v>
      </c>
      <c r="F27" s="5">
        <f t="shared" si="4"/>
        <v>1.2367626271489272</v>
      </c>
      <c r="G27">
        <f t="shared" si="3"/>
        <v>0.77500000000000002</v>
      </c>
      <c r="H27">
        <v>1</v>
      </c>
      <c r="I27">
        <v>1</v>
      </c>
      <c r="J27">
        <v>1</v>
      </c>
      <c r="K27">
        <v>1</v>
      </c>
      <c r="L27">
        <v>1</v>
      </c>
      <c r="M27">
        <v>1</v>
      </c>
      <c r="N27">
        <v>1</v>
      </c>
      <c r="O27">
        <v>1</v>
      </c>
      <c r="P27">
        <v>1</v>
      </c>
      <c r="Q27">
        <v>1</v>
      </c>
      <c r="R27">
        <v>1</v>
      </c>
      <c r="S27">
        <v>0</v>
      </c>
      <c r="T27">
        <v>1</v>
      </c>
      <c r="U27">
        <v>0</v>
      </c>
      <c r="V27">
        <v>1</v>
      </c>
      <c r="W27">
        <v>1</v>
      </c>
      <c r="X27">
        <v>1</v>
      </c>
      <c r="Y27">
        <v>1</v>
      </c>
      <c r="Z27">
        <v>1</v>
      </c>
      <c r="AA27">
        <v>1</v>
      </c>
      <c r="AB27">
        <v>0</v>
      </c>
      <c r="AC27">
        <v>1</v>
      </c>
      <c r="AD27">
        <v>1</v>
      </c>
      <c r="AE27">
        <v>1</v>
      </c>
      <c r="AF27">
        <v>1</v>
      </c>
      <c r="AG27">
        <v>0</v>
      </c>
      <c r="AH27">
        <v>0</v>
      </c>
      <c r="AI27">
        <v>1</v>
      </c>
      <c r="AJ27">
        <v>1</v>
      </c>
      <c r="AK27">
        <v>0</v>
      </c>
      <c r="AL27">
        <v>1</v>
      </c>
      <c r="AM27">
        <v>1</v>
      </c>
      <c r="AN27">
        <v>1</v>
      </c>
      <c r="AO27">
        <v>1</v>
      </c>
      <c r="AP27">
        <v>0</v>
      </c>
      <c r="AQ27">
        <v>1</v>
      </c>
      <c r="AR27">
        <v>0</v>
      </c>
      <c r="AS27">
        <v>1</v>
      </c>
      <c r="AT27">
        <v>1</v>
      </c>
      <c r="AU27">
        <v>0</v>
      </c>
      <c r="AV27" t="s">
        <v>1</v>
      </c>
      <c r="AW27" t="s">
        <v>1</v>
      </c>
      <c r="AX27" t="s">
        <v>1</v>
      </c>
      <c r="AY27" t="s">
        <v>1</v>
      </c>
      <c r="AZ27" t="s">
        <v>1</v>
      </c>
      <c r="BA27" t="s">
        <v>1</v>
      </c>
      <c r="BB27" t="s">
        <v>1</v>
      </c>
      <c r="BC27" t="s">
        <v>1</v>
      </c>
      <c r="BD27" t="s">
        <v>1</v>
      </c>
      <c r="BE27" t="s">
        <v>1</v>
      </c>
      <c r="BF27" t="s">
        <v>1</v>
      </c>
    </row>
    <row r="28" spans="1:58">
      <c r="A28" t="s">
        <v>109</v>
      </c>
      <c r="F28" s="5">
        <f t="shared" si="4"/>
        <v>1.2367626271489272</v>
      </c>
      <c r="G28">
        <f t="shared" si="3"/>
        <v>0.77500000000000002</v>
      </c>
      <c r="H28">
        <v>1</v>
      </c>
      <c r="I28">
        <v>1</v>
      </c>
      <c r="J28">
        <v>1</v>
      </c>
      <c r="K28">
        <v>1</v>
      </c>
      <c r="L28">
        <v>1</v>
      </c>
      <c r="M28">
        <v>1</v>
      </c>
      <c r="N28">
        <v>1</v>
      </c>
      <c r="O28">
        <v>1</v>
      </c>
      <c r="P28">
        <v>1</v>
      </c>
      <c r="Q28">
        <v>0</v>
      </c>
      <c r="R28">
        <v>1</v>
      </c>
      <c r="S28">
        <v>1</v>
      </c>
      <c r="T28">
        <v>1</v>
      </c>
      <c r="U28">
        <v>1</v>
      </c>
      <c r="V28">
        <v>1</v>
      </c>
      <c r="W28">
        <v>0</v>
      </c>
      <c r="X28">
        <v>1</v>
      </c>
      <c r="Y28">
        <v>1</v>
      </c>
      <c r="Z28">
        <v>1</v>
      </c>
      <c r="AA28">
        <v>0</v>
      </c>
      <c r="AB28">
        <v>1</v>
      </c>
      <c r="AC28">
        <v>0</v>
      </c>
      <c r="AD28">
        <v>0</v>
      </c>
      <c r="AE28">
        <v>1</v>
      </c>
      <c r="AF28">
        <v>1</v>
      </c>
      <c r="AG28">
        <v>1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1</v>
      </c>
      <c r="AN28">
        <v>1</v>
      </c>
      <c r="AO28">
        <v>0</v>
      </c>
      <c r="AP28">
        <v>1</v>
      </c>
      <c r="AQ28">
        <v>0</v>
      </c>
      <c r="AR28">
        <v>1</v>
      </c>
      <c r="AS28">
        <v>1</v>
      </c>
      <c r="AT28">
        <v>1</v>
      </c>
      <c r="AU28">
        <v>0</v>
      </c>
      <c r="AV28" t="s">
        <v>1</v>
      </c>
      <c r="AW28" t="s">
        <v>1</v>
      </c>
      <c r="AX28" t="s">
        <v>1</v>
      </c>
      <c r="AY28" t="s">
        <v>1</v>
      </c>
      <c r="AZ28" t="s">
        <v>1</v>
      </c>
      <c r="BA28" t="s">
        <v>1</v>
      </c>
      <c r="BB28" t="s">
        <v>1</v>
      </c>
      <c r="BC28" t="s">
        <v>1</v>
      </c>
      <c r="BD28" t="s">
        <v>1</v>
      </c>
      <c r="BE28" t="s">
        <v>1</v>
      </c>
      <c r="BF28" t="s">
        <v>1</v>
      </c>
    </row>
    <row r="29" spans="1:58">
      <c r="A29" t="s">
        <v>132</v>
      </c>
      <c r="F29" s="5">
        <f t="shared" si="4"/>
        <v>1.2367626271489272</v>
      </c>
      <c r="G29">
        <f t="shared" si="3"/>
        <v>0.77500000000000002</v>
      </c>
      <c r="H29">
        <v>1</v>
      </c>
      <c r="I29">
        <v>1</v>
      </c>
      <c r="J29">
        <v>1</v>
      </c>
      <c r="K29">
        <v>1</v>
      </c>
      <c r="L29">
        <v>1</v>
      </c>
      <c r="M29">
        <v>1</v>
      </c>
      <c r="N29">
        <v>1</v>
      </c>
      <c r="O29">
        <v>1</v>
      </c>
      <c r="P29">
        <v>1</v>
      </c>
      <c r="Q29">
        <v>1</v>
      </c>
      <c r="R29">
        <v>0</v>
      </c>
      <c r="S29">
        <v>1</v>
      </c>
      <c r="T29">
        <v>1</v>
      </c>
      <c r="U29">
        <v>1</v>
      </c>
      <c r="V29">
        <v>1</v>
      </c>
      <c r="W29">
        <v>1</v>
      </c>
      <c r="X29">
        <v>1</v>
      </c>
      <c r="Y29">
        <v>0</v>
      </c>
      <c r="Z29">
        <v>1</v>
      </c>
      <c r="AA29">
        <v>1</v>
      </c>
      <c r="AB29">
        <v>0</v>
      </c>
      <c r="AC29">
        <v>1</v>
      </c>
      <c r="AD29">
        <v>1</v>
      </c>
      <c r="AE29">
        <v>1</v>
      </c>
      <c r="AF29">
        <v>0</v>
      </c>
      <c r="AG29">
        <v>1</v>
      </c>
      <c r="AH29">
        <v>1</v>
      </c>
      <c r="AI29">
        <v>0</v>
      </c>
      <c r="AJ29">
        <v>1</v>
      </c>
      <c r="AK29">
        <v>1</v>
      </c>
      <c r="AL29">
        <v>1</v>
      </c>
      <c r="AM29">
        <v>1</v>
      </c>
      <c r="AN29">
        <v>1</v>
      </c>
      <c r="AO29">
        <v>0</v>
      </c>
      <c r="AP29">
        <v>1</v>
      </c>
      <c r="AQ29">
        <v>1</v>
      </c>
      <c r="AR29">
        <v>1</v>
      </c>
      <c r="AS29">
        <v>0</v>
      </c>
      <c r="AT29">
        <v>0</v>
      </c>
      <c r="AU29">
        <v>0</v>
      </c>
      <c r="AV29" t="s">
        <v>1</v>
      </c>
      <c r="AW29" t="s">
        <v>1</v>
      </c>
      <c r="AX29" t="s">
        <v>1</v>
      </c>
      <c r="AY29" t="s">
        <v>1</v>
      </c>
      <c r="AZ29" t="s">
        <v>1</v>
      </c>
      <c r="BA29" t="s">
        <v>1</v>
      </c>
      <c r="BB29" t="s">
        <v>1</v>
      </c>
      <c r="BC29" t="s">
        <v>1</v>
      </c>
      <c r="BD29" t="s">
        <v>1</v>
      </c>
      <c r="BE29" t="s">
        <v>1</v>
      </c>
      <c r="BF29" t="s">
        <v>1</v>
      </c>
    </row>
    <row r="30" spans="1:58">
      <c r="A30" t="s">
        <v>158</v>
      </c>
      <c r="F30" s="5">
        <f t="shared" si="4"/>
        <v>1.2367626271489272</v>
      </c>
      <c r="G30">
        <f t="shared" si="3"/>
        <v>0.77500000000000002</v>
      </c>
      <c r="H30">
        <v>1</v>
      </c>
      <c r="I30">
        <v>1</v>
      </c>
      <c r="J30">
        <v>1</v>
      </c>
      <c r="K30">
        <v>1</v>
      </c>
      <c r="L30">
        <v>0</v>
      </c>
      <c r="M30">
        <v>1</v>
      </c>
      <c r="N30">
        <v>0</v>
      </c>
      <c r="O30">
        <v>1</v>
      </c>
      <c r="P30">
        <v>1</v>
      </c>
      <c r="Q30">
        <v>1</v>
      </c>
      <c r="R30">
        <v>1</v>
      </c>
      <c r="S30">
        <v>1</v>
      </c>
      <c r="T30">
        <v>1</v>
      </c>
      <c r="U30">
        <v>1</v>
      </c>
      <c r="V30">
        <v>1</v>
      </c>
      <c r="W30">
        <v>1</v>
      </c>
      <c r="X30">
        <v>1</v>
      </c>
      <c r="Y30">
        <v>1</v>
      </c>
      <c r="Z30">
        <v>1</v>
      </c>
      <c r="AA30">
        <v>1</v>
      </c>
      <c r="AB30">
        <v>1</v>
      </c>
      <c r="AC30">
        <v>1</v>
      </c>
      <c r="AD30">
        <v>1</v>
      </c>
      <c r="AE30">
        <v>0</v>
      </c>
      <c r="AF30">
        <v>1</v>
      </c>
      <c r="AG30">
        <v>1</v>
      </c>
      <c r="AH30">
        <v>1</v>
      </c>
      <c r="AI30">
        <v>1</v>
      </c>
      <c r="AJ30">
        <v>0</v>
      </c>
      <c r="AK30">
        <v>0</v>
      </c>
      <c r="AL30">
        <v>0</v>
      </c>
      <c r="AM30">
        <v>1</v>
      </c>
      <c r="AN30">
        <v>0</v>
      </c>
      <c r="AO30">
        <v>1</v>
      </c>
      <c r="AP30">
        <v>0</v>
      </c>
      <c r="AQ30">
        <v>1</v>
      </c>
      <c r="AR30">
        <v>0</v>
      </c>
      <c r="AS30">
        <v>1</v>
      </c>
      <c r="AT30">
        <v>1</v>
      </c>
      <c r="AU30">
        <v>1</v>
      </c>
      <c r="AV30" t="s">
        <v>1</v>
      </c>
      <c r="AW30" t="s">
        <v>1</v>
      </c>
      <c r="AX30" t="s">
        <v>1</v>
      </c>
      <c r="AY30" t="s">
        <v>1</v>
      </c>
      <c r="AZ30" t="s">
        <v>1</v>
      </c>
      <c r="BA30" t="s">
        <v>1</v>
      </c>
      <c r="BB30" t="s">
        <v>1</v>
      </c>
      <c r="BC30" t="s">
        <v>1</v>
      </c>
      <c r="BD30" t="s">
        <v>1</v>
      </c>
      <c r="BE30" t="s">
        <v>1</v>
      </c>
      <c r="BF30" t="s">
        <v>1</v>
      </c>
    </row>
    <row r="31" spans="1:58">
      <c r="A31" t="s">
        <v>45</v>
      </c>
      <c r="F31" s="5">
        <f t="shared" si="4"/>
        <v>1.0986122886681098</v>
      </c>
      <c r="G31">
        <f t="shared" si="3"/>
        <v>0.75</v>
      </c>
      <c r="H31">
        <v>1</v>
      </c>
      <c r="I31">
        <v>1</v>
      </c>
      <c r="J31">
        <v>1</v>
      </c>
      <c r="K31">
        <v>1</v>
      </c>
      <c r="L31">
        <v>1</v>
      </c>
      <c r="M31">
        <v>1</v>
      </c>
      <c r="N31">
        <v>1</v>
      </c>
      <c r="O31">
        <v>1</v>
      </c>
      <c r="P31">
        <v>1</v>
      </c>
      <c r="Q31">
        <v>1</v>
      </c>
      <c r="R31">
        <v>1</v>
      </c>
      <c r="S31">
        <v>1</v>
      </c>
      <c r="T31">
        <v>1</v>
      </c>
      <c r="U31">
        <v>1</v>
      </c>
      <c r="V31">
        <v>1</v>
      </c>
      <c r="W31">
        <v>1</v>
      </c>
      <c r="X31">
        <v>1</v>
      </c>
      <c r="Y31">
        <v>1</v>
      </c>
      <c r="Z31">
        <v>1</v>
      </c>
      <c r="AA31">
        <v>0</v>
      </c>
      <c r="AB31">
        <v>1</v>
      </c>
      <c r="AC31">
        <v>1</v>
      </c>
      <c r="AD31">
        <v>0</v>
      </c>
      <c r="AE31">
        <v>1</v>
      </c>
      <c r="AF31">
        <v>0</v>
      </c>
      <c r="AG31">
        <v>1</v>
      </c>
      <c r="AH31">
        <v>1</v>
      </c>
      <c r="AI31">
        <v>0</v>
      </c>
      <c r="AJ31">
        <v>1</v>
      </c>
      <c r="AK31">
        <v>0</v>
      </c>
      <c r="AL31">
        <v>1</v>
      </c>
      <c r="AM31">
        <v>1</v>
      </c>
      <c r="AN31">
        <v>0</v>
      </c>
      <c r="AO31">
        <v>1</v>
      </c>
      <c r="AP31">
        <v>0</v>
      </c>
      <c r="AQ31">
        <v>0</v>
      </c>
      <c r="AR31">
        <v>1</v>
      </c>
      <c r="AS31">
        <v>1</v>
      </c>
      <c r="AT31">
        <v>0</v>
      </c>
      <c r="AU31">
        <v>0</v>
      </c>
      <c r="AV31" t="s">
        <v>1</v>
      </c>
      <c r="AW31" t="s">
        <v>1</v>
      </c>
      <c r="AX31" t="s">
        <v>1</v>
      </c>
      <c r="AY31" t="s">
        <v>1</v>
      </c>
      <c r="AZ31" t="s">
        <v>1</v>
      </c>
      <c r="BA31" t="s">
        <v>1</v>
      </c>
      <c r="BB31" t="s">
        <v>1</v>
      </c>
      <c r="BC31" t="s">
        <v>1</v>
      </c>
      <c r="BD31" t="s">
        <v>1</v>
      </c>
      <c r="BE31" t="s">
        <v>1</v>
      </c>
      <c r="BF31" t="s">
        <v>1</v>
      </c>
    </row>
    <row r="32" spans="1:58">
      <c r="A32" t="s">
        <v>63</v>
      </c>
      <c r="F32" s="5">
        <f t="shared" si="4"/>
        <v>1.0986122886681098</v>
      </c>
      <c r="G32">
        <f t="shared" si="3"/>
        <v>0.75</v>
      </c>
      <c r="H32">
        <v>1</v>
      </c>
      <c r="I32">
        <v>1</v>
      </c>
      <c r="J32">
        <v>1</v>
      </c>
      <c r="K32">
        <v>1</v>
      </c>
      <c r="L32">
        <v>1</v>
      </c>
      <c r="M32">
        <v>1</v>
      </c>
      <c r="N32">
        <v>1</v>
      </c>
      <c r="O32">
        <v>1</v>
      </c>
      <c r="P32">
        <v>1</v>
      </c>
      <c r="Q32">
        <v>1</v>
      </c>
      <c r="R32">
        <v>0</v>
      </c>
      <c r="S32">
        <v>1</v>
      </c>
      <c r="T32">
        <v>1</v>
      </c>
      <c r="U32">
        <v>1</v>
      </c>
      <c r="V32">
        <v>1</v>
      </c>
      <c r="W32">
        <v>1</v>
      </c>
      <c r="X32">
        <v>1</v>
      </c>
      <c r="Y32">
        <v>1</v>
      </c>
      <c r="Z32">
        <v>1</v>
      </c>
      <c r="AA32">
        <v>1</v>
      </c>
      <c r="AB32">
        <v>0</v>
      </c>
      <c r="AC32">
        <v>1</v>
      </c>
      <c r="AD32">
        <v>0</v>
      </c>
      <c r="AE32">
        <v>1</v>
      </c>
      <c r="AF32">
        <v>1</v>
      </c>
      <c r="AG32">
        <v>1</v>
      </c>
      <c r="AH32">
        <v>1</v>
      </c>
      <c r="AI32">
        <v>0</v>
      </c>
      <c r="AJ32">
        <v>1</v>
      </c>
      <c r="AK32">
        <v>1</v>
      </c>
      <c r="AL32">
        <v>0</v>
      </c>
      <c r="AM32">
        <v>1</v>
      </c>
      <c r="AN32">
        <v>1</v>
      </c>
      <c r="AO32">
        <v>0</v>
      </c>
      <c r="AP32">
        <v>0</v>
      </c>
      <c r="AQ32">
        <v>0</v>
      </c>
      <c r="AR32">
        <v>1</v>
      </c>
      <c r="AS32">
        <v>1</v>
      </c>
      <c r="AT32">
        <v>0</v>
      </c>
      <c r="AU32">
        <v>0</v>
      </c>
      <c r="AV32" t="s">
        <v>1</v>
      </c>
      <c r="AW32" t="s">
        <v>1</v>
      </c>
      <c r="AX32" t="s">
        <v>1</v>
      </c>
      <c r="AY32" t="s">
        <v>1</v>
      </c>
      <c r="AZ32" t="s">
        <v>1</v>
      </c>
      <c r="BA32" t="s">
        <v>1</v>
      </c>
      <c r="BB32" t="s">
        <v>1</v>
      </c>
      <c r="BC32" t="s">
        <v>1</v>
      </c>
      <c r="BD32" t="s">
        <v>1</v>
      </c>
      <c r="BE32" t="s">
        <v>1</v>
      </c>
      <c r="BF32" t="s">
        <v>1</v>
      </c>
    </row>
    <row r="33" spans="1:58">
      <c r="A33" t="s">
        <v>68</v>
      </c>
      <c r="F33" s="5">
        <f t="shared" si="4"/>
        <v>1.0986122886681098</v>
      </c>
      <c r="G33">
        <f t="shared" si="3"/>
        <v>0.75</v>
      </c>
      <c r="H33">
        <v>1</v>
      </c>
      <c r="I33">
        <v>1</v>
      </c>
      <c r="J33">
        <v>1</v>
      </c>
      <c r="K33">
        <v>1</v>
      </c>
      <c r="L33">
        <v>1</v>
      </c>
      <c r="M33">
        <v>1</v>
      </c>
      <c r="N33">
        <v>1</v>
      </c>
      <c r="O33">
        <v>1</v>
      </c>
      <c r="P33">
        <v>1</v>
      </c>
      <c r="Q33">
        <v>0</v>
      </c>
      <c r="R33">
        <v>1</v>
      </c>
      <c r="S33">
        <v>0</v>
      </c>
      <c r="T33">
        <v>1</v>
      </c>
      <c r="U33">
        <v>0</v>
      </c>
      <c r="V33">
        <v>1</v>
      </c>
      <c r="W33">
        <v>1</v>
      </c>
      <c r="X33">
        <v>1</v>
      </c>
      <c r="Y33">
        <v>1</v>
      </c>
      <c r="Z33">
        <v>1</v>
      </c>
      <c r="AA33">
        <v>1</v>
      </c>
      <c r="AB33">
        <v>1</v>
      </c>
      <c r="AC33">
        <v>1</v>
      </c>
      <c r="AD33">
        <v>1</v>
      </c>
      <c r="AE33">
        <v>1</v>
      </c>
      <c r="AF33">
        <v>1</v>
      </c>
      <c r="AG33">
        <v>1</v>
      </c>
      <c r="AH33">
        <v>1</v>
      </c>
      <c r="AI33">
        <v>1</v>
      </c>
      <c r="AJ33">
        <v>1</v>
      </c>
      <c r="AK33">
        <v>1</v>
      </c>
      <c r="AL33">
        <v>0</v>
      </c>
      <c r="AM33">
        <v>0</v>
      </c>
      <c r="AN33">
        <v>0</v>
      </c>
      <c r="AO33">
        <v>1</v>
      </c>
      <c r="AP33">
        <v>1</v>
      </c>
      <c r="AQ33">
        <v>1</v>
      </c>
      <c r="AR33">
        <v>0</v>
      </c>
      <c r="AS33">
        <v>0</v>
      </c>
      <c r="AT33">
        <v>0</v>
      </c>
      <c r="AU33">
        <v>0</v>
      </c>
      <c r="AV33" t="s">
        <v>1</v>
      </c>
      <c r="AW33" t="s">
        <v>1</v>
      </c>
      <c r="AX33" t="s">
        <v>1</v>
      </c>
      <c r="AY33" t="s">
        <v>1</v>
      </c>
      <c r="AZ33" t="s">
        <v>1</v>
      </c>
      <c r="BA33" t="s">
        <v>1</v>
      </c>
      <c r="BB33" t="s">
        <v>1</v>
      </c>
      <c r="BC33" t="s">
        <v>1</v>
      </c>
      <c r="BD33" t="s">
        <v>1</v>
      </c>
      <c r="BE33" t="s">
        <v>1</v>
      </c>
      <c r="BF33" t="s">
        <v>1</v>
      </c>
    </row>
    <row r="34" spans="1:58">
      <c r="A34" t="s">
        <v>60</v>
      </c>
      <c r="F34" s="5">
        <f t="shared" si="4"/>
        <v>0.96940055718810347</v>
      </c>
      <c r="G34">
        <f t="shared" si="3"/>
        <v>0.72499999999999998</v>
      </c>
      <c r="H34">
        <v>1</v>
      </c>
      <c r="I34">
        <v>1</v>
      </c>
      <c r="J34">
        <v>1</v>
      </c>
      <c r="K34">
        <v>1</v>
      </c>
      <c r="L34">
        <v>1</v>
      </c>
      <c r="M34">
        <v>1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1</v>
      </c>
      <c r="U34">
        <v>1</v>
      </c>
      <c r="V34">
        <v>1</v>
      </c>
      <c r="W34">
        <v>1</v>
      </c>
      <c r="X34">
        <v>1</v>
      </c>
      <c r="Y34">
        <v>1</v>
      </c>
      <c r="Z34">
        <v>1</v>
      </c>
      <c r="AA34">
        <v>1</v>
      </c>
      <c r="AB34">
        <v>0</v>
      </c>
      <c r="AC34">
        <v>0</v>
      </c>
      <c r="AD34">
        <v>0</v>
      </c>
      <c r="AE34">
        <v>1</v>
      </c>
      <c r="AF34">
        <v>1</v>
      </c>
      <c r="AG34">
        <v>0</v>
      </c>
      <c r="AH34">
        <v>1</v>
      </c>
      <c r="AI34">
        <v>0</v>
      </c>
      <c r="AJ34">
        <v>1</v>
      </c>
      <c r="AK34">
        <v>0</v>
      </c>
      <c r="AL34">
        <v>1</v>
      </c>
      <c r="AM34">
        <v>1</v>
      </c>
      <c r="AN34">
        <v>1</v>
      </c>
      <c r="AO34">
        <v>0</v>
      </c>
      <c r="AP34">
        <v>0</v>
      </c>
      <c r="AQ34">
        <v>0</v>
      </c>
      <c r="AR34">
        <v>1</v>
      </c>
      <c r="AS34">
        <v>0</v>
      </c>
      <c r="AT34">
        <v>1</v>
      </c>
      <c r="AU34">
        <v>0</v>
      </c>
      <c r="AV34" t="s">
        <v>1</v>
      </c>
      <c r="AW34" t="s">
        <v>1</v>
      </c>
      <c r="AX34" t="s">
        <v>1</v>
      </c>
      <c r="AY34" t="s">
        <v>1</v>
      </c>
      <c r="AZ34" t="s">
        <v>1</v>
      </c>
      <c r="BA34" t="s">
        <v>1</v>
      </c>
      <c r="BB34" t="s">
        <v>1</v>
      </c>
      <c r="BC34" t="s">
        <v>1</v>
      </c>
      <c r="BD34" t="s">
        <v>1</v>
      </c>
      <c r="BE34" t="s">
        <v>1</v>
      </c>
      <c r="BF34" t="s">
        <v>1</v>
      </c>
    </row>
    <row r="35" spans="1:58">
      <c r="A35" t="s">
        <v>78</v>
      </c>
      <c r="F35" s="5">
        <f t="shared" si="4"/>
        <v>0.96940055718810347</v>
      </c>
      <c r="G35">
        <f t="shared" si="3"/>
        <v>0.72499999999999998</v>
      </c>
      <c r="H35">
        <v>1</v>
      </c>
      <c r="I35">
        <v>1</v>
      </c>
      <c r="J35">
        <v>1</v>
      </c>
      <c r="K35">
        <v>1</v>
      </c>
      <c r="L35">
        <v>1</v>
      </c>
      <c r="M35">
        <v>1</v>
      </c>
      <c r="N35">
        <v>1</v>
      </c>
      <c r="O35">
        <v>1</v>
      </c>
      <c r="P35">
        <v>1</v>
      </c>
      <c r="Q35">
        <v>1</v>
      </c>
      <c r="R35">
        <v>1</v>
      </c>
      <c r="S35">
        <v>1</v>
      </c>
      <c r="T35">
        <v>1</v>
      </c>
      <c r="U35">
        <v>1</v>
      </c>
      <c r="V35">
        <v>1</v>
      </c>
      <c r="W35">
        <v>1</v>
      </c>
      <c r="X35">
        <v>1</v>
      </c>
      <c r="Y35">
        <v>1</v>
      </c>
      <c r="Z35">
        <v>1</v>
      </c>
      <c r="AA35">
        <v>1</v>
      </c>
      <c r="AB35">
        <v>0</v>
      </c>
      <c r="AC35">
        <v>0</v>
      </c>
      <c r="AD35">
        <v>0</v>
      </c>
      <c r="AE35">
        <v>1</v>
      </c>
      <c r="AF35">
        <v>1</v>
      </c>
      <c r="AG35">
        <v>0</v>
      </c>
      <c r="AH35">
        <v>1</v>
      </c>
      <c r="AI35">
        <v>0</v>
      </c>
      <c r="AJ35">
        <v>1</v>
      </c>
      <c r="AK35">
        <v>1</v>
      </c>
      <c r="AL35">
        <v>1</v>
      </c>
      <c r="AM35">
        <v>1</v>
      </c>
      <c r="AN35">
        <v>0</v>
      </c>
      <c r="AO35">
        <v>0</v>
      </c>
      <c r="AP35">
        <v>0</v>
      </c>
      <c r="AQ35">
        <v>0</v>
      </c>
      <c r="AR35">
        <v>1</v>
      </c>
      <c r="AS35">
        <v>0</v>
      </c>
      <c r="AT35">
        <v>1</v>
      </c>
      <c r="AU35">
        <v>0</v>
      </c>
      <c r="AV35" t="s">
        <v>1</v>
      </c>
      <c r="AW35" t="s">
        <v>1</v>
      </c>
      <c r="AX35" t="s">
        <v>1</v>
      </c>
      <c r="AY35" t="s">
        <v>1</v>
      </c>
      <c r="AZ35" t="s">
        <v>1</v>
      </c>
      <c r="BA35" t="s">
        <v>1</v>
      </c>
      <c r="BB35" t="s">
        <v>1</v>
      </c>
      <c r="BC35" t="s">
        <v>1</v>
      </c>
      <c r="BD35" t="s">
        <v>1</v>
      </c>
      <c r="BE35" t="s">
        <v>1</v>
      </c>
      <c r="BF35" t="s">
        <v>1</v>
      </c>
    </row>
    <row r="36" spans="1:58">
      <c r="A36" t="s">
        <v>117</v>
      </c>
      <c r="F36" s="5">
        <f t="shared" si="4"/>
        <v>0.96940055718810347</v>
      </c>
      <c r="G36">
        <f t="shared" si="3"/>
        <v>0.72499999999999998</v>
      </c>
      <c r="H36">
        <v>1</v>
      </c>
      <c r="I36">
        <v>1</v>
      </c>
      <c r="J36">
        <v>0</v>
      </c>
      <c r="K36">
        <v>1</v>
      </c>
      <c r="L36">
        <v>1</v>
      </c>
      <c r="M36">
        <v>1</v>
      </c>
      <c r="N36">
        <v>1</v>
      </c>
      <c r="O36">
        <v>1</v>
      </c>
      <c r="P36">
        <v>1</v>
      </c>
      <c r="Q36">
        <v>1</v>
      </c>
      <c r="R36">
        <v>1</v>
      </c>
      <c r="S36">
        <v>1</v>
      </c>
      <c r="T36">
        <v>1</v>
      </c>
      <c r="U36">
        <v>0</v>
      </c>
      <c r="V36">
        <v>1</v>
      </c>
      <c r="W36">
        <v>1</v>
      </c>
      <c r="X36">
        <v>1</v>
      </c>
      <c r="Y36">
        <v>1</v>
      </c>
      <c r="Z36">
        <v>0</v>
      </c>
      <c r="AA36">
        <v>1</v>
      </c>
      <c r="AB36">
        <v>0</v>
      </c>
      <c r="AC36">
        <v>1</v>
      </c>
      <c r="AD36">
        <v>1</v>
      </c>
      <c r="AE36">
        <v>0</v>
      </c>
      <c r="AF36">
        <v>0</v>
      </c>
      <c r="AG36">
        <v>1</v>
      </c>
      <c r="AH36">
        <v>1</v>
      </c>
      <c r="AI36">
        <v>1</v>
      </c>
      <c r="AJ36">
        <v>1</v>
      </c>
      <c r="AK36">
        <v>1</v>
      </c>
      <c r="AL36">
        <v>0</v>
      </c>
      <c r="AM36">
        <v>1</v>
      </c>
      <c r="AN36">
        <v>0</v>
      </c>
      <c r="AO36">
        <v>0</v>
      </c>
      <c r="AP36">
        <v>0</v>
      </c>
      <c r="AQ36">
        <v>1</v>
      </c>
      <c r="AR36">
        <v>1</v>
      </c>
      <c r="AS36">
        <v>1</v>
      </c>
      <c r="AT36">
        <v>1</v>
      </c>
      <c r="AU36">
        <v>0</v>
      </c>
      <c r="AV36" t="s">
        <v>1</v>
      </c>
      <c r="AW36" t="s">
        <v>1</v>
      </c>
      <c r="AX36" t="s">
        <v>1</v>
      </c>
      <c r="AY36" t="s">
        <v>1</v>
      </c>
      <c r="AZ36" t="s">
        <v>1</v>
      </c>
      <c r="BA36" t="s">
        <v>1</v>
      </c>
      <c r="BB36" t="s">
        <v>1</v>
      </c>
      <c r="BC36" t="s">
        <v>1</v>
      </c>
      <c r="BD36" t="s">
        <v>1</v>
      </c>
      <c r="BE36" t="s">
        <v>1</v>
      </c>
      <c r="BF36" t="s">
        <v>1</v>
      </c>
    </row>
    <row r="37" spans="1:58">
      <c r="A37" t="s">
        <v>164</v>
      </c>
      <c r="F37" s="5">
        <f t="shared" si="4"/>
        <v>0.96940055718810347</v>
      </c>
      <c r="G37">
        <f t="shared" ref="G37:G68" si="5">AVERAGE(H37:CZ37)</f>
        <v>0.72499999999999998</v>
      </c>
      <c r="H37">
        <v>1</v>
      </c>
      <c r="I37">
        <v>1</v>
      </c>
      <c r="J37">
        <v>1</v>
      </c>
      <c r="K37">
        <v>1</v>
      </c>
      <c r="L37">
        <v>1</v>
      </c>
      <c r="M37">
        <v>1</v>
      </c>
      <c r="N37">
        <v>1</v>
      </c>
      <c r="O37">
        <v>1</v>
      </c>
      <c r="P37">
        <v>1</v>
      </c>
      <c r="Q37">
        <v>1</v>
      </c>
      <c r="R37">
        <v>0</v>
      </c>
      <c r="S37">
        <v>1</v>
      </c>
      <c r="T37">
        <v>1</v>
      </c>
      <c r="U37">
        <v>1</v>
      </c>
      <c r="V37">
        <v>1</v>
      </c>
      <c r="W37">
        <v>1</v>
      </c>
      <c r="X37">
        <v>1</v>
      </c>
      <c r="Y37">
        <v>1</v>
      </c>
      <c r="Z37">
        <v>1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1</v>
      </c>
      <c r="AG37">
        <v>1</v>
      </c>
      <c r="AH37">
        <v>1</v>
      </c>
      <c r="AI37">
        <v>1</v>
      </c>
      <c r="AJ37">
        <v>1</v>
      </c>
      <c r="AK37">
        <v>0</v>
      </c>
      <c r="AL37">
        <v>0</v>
      </c>
      <c r="AM37">
        <v>0</v>
      </c>
      <c r="AN37">
        <v>1</v>
      </c>
      <c r="AO37">
        <v>0</v>
      </c>
      <c r="AP37">
        <v>1</v>
      </c>
      <c r="AQ37">
        <v>1</v>
      </c>
      <c r="AR37">
        <v>1</v>
      </c>
      <c r="AS37">
        <v>1</v>
      </c>
      <c r="AT37">
        <v>0</v>
      </c>
      <c r="AU37">
        <v>0</v>
      </c>
      <c r="AV37" t="s">
        <v>1</v>
      </c>
      <c r="AW37" t="s">
        <v>1</v>
      </c>
      <c r="AX37" t="s">
        <v>1</v>
      </c>
      <c r="AY37" t="s">
        <v>1</v>
      </c>
      <c r="AZ37" t="s">
        <v>1</v>
      </c>
      <c r="BA37" t="s">
        <v>1</v>
      </c>
      <c r="BB37" t="s">
        <v>1</v>
      </c>
      <c r="BC37" t="s">
        <v>1</v>
      </c>
      <c r="BD37" t="s">
        <v>1</v>
      </c>
      <c r="BE37" t="s">
        <v>1</v>
      </c>
      <c r="BF37" t="s">
        <v>1</v>
      </c>
    </row>
    <row r="38" spans="1:58">
      <c r="A38" t="s">
        <v>26</v>
      </c>
      <c r="F38" s="5">
        <f t="shared" si="4"/>
        <v>0.84729786038720345</v>
      </c>
      <c r="G38">
        <f t="shared" si="5"/>
        <v>0.7</v>
      </c>
      <c r="H38">
        <v>1</v>
      </c>
      <c r="I38">
        <v>1</v>
      </c>
      <c r="J38">
        <v>1</v>
      </c>
      <c r="K38">
        <v>1</v>
      </c>
      <c r="L38">
        <v>1</v>
      </c>
      <c r="M38">
        <v>1</v>
      </c>
      <c r="N38">
        <v>1</v>
      </c>
      <c r="O38">
        <v>1</v>
      </c>
      <c r="P38">
        <v>1</v>
      </c>
      <c r="Q38">
        <v>1</v>
      </c>
      <c r="R38">
        <v>0</v>
      </c>
      <c r="S38">
        <v>0</v>
      </c>
      <c r="T38">
        <v>1</v>
      </c>
      <c r="U38">
        <v>1</v>
      </c>
      <c r="V38">
        <v>1</v>
      </c>
      <c r="W38">
        <v>1</v>
      </c>
      <c r="X38">
        <v>0</v>
      </c>
      <c r="Y38">
        <v>1</v>
      </c>
      <c r="Z38">
        <v>1</v>
      </c>
      <c r="AA38">
        <v>1</v>
      </c>
      <c r="AB38">
        <v>1</v>
      </c>
      <c r="AC38">
        <v>1</v>
      </c>
      <c r="AD38">
        <v>1</v>
      </c>
      <c r="AE38">
        <v>1</v>
      </c>
      <c r="AF38">
        <v>0</v>
      </c>
      <c r="AG38">
        <v>1</v>
      </c>
      <c r="AH38">
        <v>0</v>
      </c>
      <c r="AI38">
        <v>1</v>
      </c>
      <c r="AJ38">
        <v>1</v>
      </c>
      <c r="AK38">
        <v>1</v>
      </c>
      <c r="AL38">
        <v>1</v>
      </c>
      <c r="AM38">
        <v>0</v>
      </c>
      <c r="AN38">
        <v>1</v>
      </c>
      <c r="AO38">
        <v>0</v>
      </c>
      <c r="AP38">
        <v>1</v>
      </c>
      <c r="AQ38">
        <v>0</v>
      </c>
      <c r="AR38">
        <v>0</v>
      </c>
      <c r="AS38">
        <v>0</v>
      </c>
      <c r="AT38">
        <v>0</v>
      </c>
      <c r="AU38">
        <v>0</v>
      </c>
      <c r="AV38" t="s">
        <v>1</v>
      </c>
      <c r="AW38" t="s">
        <v>1</v>
      </c>
      <c r="AX38" t="s">
        <v>1</v>
      </c>
      <c r="AY38" t="s">
        <v>1</v>
      </c>
      <c r="AZ38" t="s">
        <v>1</v>
      </c>
      <c r="BA38" t="s">
        <v>1</v>
      </c>
      <c r="BB38" t="s">
        <v>1</v>
      </c>
      <c r="BC38" t="s">
        <v>1</v>
      </c>
      <c r="BD38" t="s">
        <v>1</v>
      </c>
      <c r="BE38" t="s">
        <v>1</v>
      </c>
      <c r="BF38" t="s">
        <v>1</v>
      </c>
    </row>
    <row r="39" spans="1:58">
      <c r="A39" t="s">
        <v>53</v>
      </c>
      <c r="F39" s="5">
        <f t="shared" si="4"/>
        <v>0.84729786038720345</v>
      </c>
      <c r="G39">
        <f t="shared" si="5"/>
        <v>0.7</v>
      </c>
      <c r="H39">
        <v>1</v>
      </c>
      <c r="I39">
        <v>1</v>
      </c>
      <c r="J39">
        <v>1</v>
      </c>
      <c r="K39">
        <v>1</v>
      </c>
      <c r="L39">
        <v>1</v>
      </c>
      <c r="M39">
        <v>1</v>
      </c>
      <c r="N39">
        <v>1</v>
      </c>
      <c r="O39">
        <v>1</v>
      </c>
      <c r="P39">
        <v>1</v>
      </c>
      <c r="Q39">
        <v>1</v>
      </c>
      <c r="R39">
        <v>0</v>
      </c>
      <c r="S39">
        <v>1</v>
      </c>
      <c r="T39">
        <v>1</v>
      </c>
      <c r="U39">
        <v>1</v>
      </c>
      <c r="V39">
        <v>1</v>
      </c>
      <c r="W39">
        <v>1</v>
      </c>
      <c r="X39">
        <v>1</v>
      </c>
      <c r="Y39">
        <v>1</v>
      </c>
      <c r="Z39">
        <v>1</v>
      </c>
      <c r="AA39">
        <v>1</v>
      </c>
      <c r="AB39">
        <v>1</v>
      </c>
      <c r="AC39">
        <v>1</v>
      </c>
      <c r="AD39">
        <v>1</v>
      </c>
      <c r="AE39">
        <v>0</v>
      </c>
      <c r="AF39">
        <v>1</v>
      </c>
      <c r="AG39">
        <v>1</v>
      </c>
      <c r="AH39">
        <v>0</v>
      </c>
      <c r="AI39">
        <v>1</v>
      </c>
      <c r="AJ39">
        <v>1</v>
      </c>
      <c r="AK39">
        <v>0</v>
      </c>
      <c r="AL39">
        <v>1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1</v>
      </c>
      <c r="AV39" t="s">
        <v>1</v>
      </c>
      <c r="AW39" t="s">
        <v>1</v>
      </c>
      <c r="AX39" t="s">
        <v>1</v>
      </c>
      <c r="AY39" t="s">
        <v>1</v>
      </c>
      <c r="AZ39" t="s">
        <v>1</v>
      </c>
      <c r="BA39" t="s">
        <v>1</v>
      </c>
      <c r="BB39" t="s">
        <v>1</v>
      </c>
      <c r="BC39" t="s">
        <v>1</v>
      </c>
      <c r="BD39" t="s">
        <v>1</v>
      </c>
      <c r="BE39" t="s">
        <v>1</v>
      </c>
      <c r="BF39" t="s">
        <v>1</v>
      </c>
    </row>
    <row r="40" spans="1:58">
      <c r="A40" t="s">
        <v>55</v>
      </c>
      <c r="F40" s="5">
        <f t="shared" si="4"/>
        <v>0.84729786038720345</v>
      </c>
      <c r="G40">
        <f t="shared" si="5"/>
        <v>0.7</v>
      </c>
      <c r="H40">
        <v>1</v>
      </c>
      <c r="I40">
        <v>1</v>
      </c>
      <c r="J40">
        <v>1</v>
      </c>
      <c r="K40">
        <v>1</v>
      </c>
      <c r="L40">
        <v>1</v>
      </c>
      <c r="M40">
        <v>1</v>
      </c>
      <c r="N40">
        <v>1</v>
      </c>
      <c r="O40">
        <v>1</v>
      </c>
      <c r="P40">
        <v>1</v>
      </c>
      <c r="Q40">
        <v>1</v>
      </c>
      <c r="R40">
        <v>1</v>
      </c>
      <c r="S40">
        <v>1</v>
      </c>
      <c r="T40">
        <v>1</v>
      </c>
      <c r="U40">
        <v>1</v>
      </c>
      <c r="V40">
        <v>1</v>
      </c>
      <c r="W40">
        <v>1</v>
      </c>
      <c r="X40">
        <v>1</v>
      </c>
      <c r="Y40">
        <v>1</v>
      </c>
      <c r="Z40">
        <v>1</v>
      </c>
      <c r="AA40">
        <v>1</v>
      </c>
      <c r="AB40">
        <v>1</v>
      </c>
      <c r="AC40">
        <v>0</v>
      </c>
      <c r="AD40">
        <v>0</v>
      </c>
      <c r="AE40">
        <v>1</v>
      </c>
      <c r="AF40">
        <v>0</v>
      </c>
      <c r="AG40">
        <v>0</v>
      </c>
      <c r="AH40">
        <v>1</v>
      </c>
      <c r="AI40">
        <v>0</v>
      </c>
      <c r="AJ40">
        <v>1</v>
      </c>
      <c r="AK40">
        <v>0</v>
      </c>
      <c r="AL40">
        <v>1</v>
      </c>
      <c r="AM40">
        <v>1</v>
      </c>
      <c r="AN40">
        <v>1</v>
      </c>
      <c r="AO40">
        <v>0</v>
      </c>
      <c r="AP40">
        <v>0</v>
      </c>
      <c r="AQ40">
        <v>0</v>
      </c>
      <c r="AR40">
        <v>1</v>
      </c>
      <c r="AS40">
        <v>0</v>
      </c>
      <c r="AT40">
        <v>0</v>
      </c>
      <c r="AU40">
        <v>0</v>
      </c>
      <c r="AV40" t="s">
        <v>1</v>
      </c>
      <c r="AW40" t="s">
        <v>1</v>
      </c>
      <c r="AX40" t="s">
        <v>1</v>
      </c>
      <c r="AY40" t="s">
        <v>1</v>
      </c>
      <c r="AZ40" t="s">
        <v>1</v>
      </c>
      <c r="BA40" t="s">
        <v>1</v>
      </c>
      <c r="BB40" t="s">
        <v>1</v>
      </c>
      <c r="BC40" t="s">
        <v>1</v>
      </c>
      <c r="BD40" t="s">
        <v>1</v>
      </c>
      <c r="BE40" t="s">
        <v>1</v>
      </c>
      <c r="BF40" t="s">
        <v>1</v>
      </c>
    </row>
    <row r="41" spans="1:58">
      <c r="A41" t="s">
        <v>123</v>
      </c>
      <c r="F41" s="5">
        <f t="shared" si="4"/>
        <v>0.84729786038720345</v>
      </c>
      <c r="G41">
        <f t="shared" si="5"/>
        <v>0.7</v>
      </c>
      <c r="H41">
        <v>1</v>
      </c>
      <c r="I41">
        <v>1</v>
      </c>
      <c r="J41">
        <v>1</v>
      </c>
      <c r="K41">
        <v>1</v>
      </c>
      <c r="L41">
        <v>1</v>
      </c>
      <c r="M41">
        <v>1</v>
      </c>
      <c r="N41">
        <v>1</v>
      </c>
      <c r="O41">
        <v>1</v>
      </c>
      <c r="P41">
        <v>1</v>
      </c>
      <c r="Q41">
        <v>1</v>
      </c>
      <c r="R41">
        <v>0</v>
      </c>
      <c r="S41">
        <v>1</v>
      </c>
      <c r="T41">
        <v>1</v>
      </c>
      <c r="U41">
        <v>0</v>
      </c>
      <c r="V41">
        <v>0</v>
      </c>
      <c r="W41">
        <v>1</v>
      </c>
      <c r="X41">
        <v>0</v>
      </c>
      <c r="Y41">
        <v>1</v>
      </c>
      <c r="Z41">
        <v>1</v>
      </c>
      <c r="AA41">
        <v>1</v>
      </c>
      <c r="AB41">
        <v>1</v>
      </c>
      <c r="AC41">
        <v>1</v>
      </c>
      <c r="AD41">
        <v>1</v>
      </c>
      <c r="AE41">
        <v>1</v>
      </c>
      <c r="AF41">
        <v>1</v>
      </c>
      <c r="AG41">
        <v>1</v>
      </c>
      <c r="AH41">
        <v>1</v>
      </c>
      <c r="AI41">
        <v>1</v>
      </c>
      <c r="AJ41">
        <v>0</v>
      </c>
      <c r="AK41">
        <v>1</v>
      </c>
      <c r="AL41">
        <v>1</v>
      </c>
      <c r="AM41">
        <v>0</v>
      </c>
      <c r="AN41">
        <v>0</v>
      </c>
      <c r="AO41">
        <v>0</v>
      </c>
      <c r="AP41">
        <v>1</v>
      </c>
      <c r="AQ41">
        <v>0</v>
      </c>
      <c r="AR41">
        <v>0</v>
      </c>
      <c r="AS41">
        <v>1</v>
      </c>
      <c r="AT41">
        <v>0</v>
      </c>
      <c r="AU41">
        <v>0</v>
      </c>
      <c r="AV41" t="s">
        <v>1</v>
      </c>
      <c r="AW41" t="s">
        <v>1</v>
      </c>
      <c r="AX41" t="s">
        <v>1</v>
      </c>
      <c r="AY41" t="s">
        <v>1</v>
      </c>
      <c r="AZ41" t="s">
        <v>1</v>
      </c>
      <c r="BA41" t="s">
        <v>1</v>
      </c>
      <c r="BB41" t="s">
        <v>1</v>
      </c>
      <c r="BC41" t="s">
        <v>1</v>
      </c>
      <c r="BD41" t="s">
        <v>1</v>
      </c>
      <c r="BE41" t="s">
        <v>1</v>
      </c>
      <c r="BF41" t="s">
        <v>1</v>
      </c>
    </row>
    <row r="42" spans="1:58">
      <c r="A42" t="s">
        <v>135</v>
      </c>
      <c r="F42" s="5">
        <f t="shared" si="4"/>
        <v>0.84729786038720345</v>
      </c>
      <c r="G42">
        <f t="shared" si="5"/>
        <v>0.7</v>
      </c>
      <c r="H42">
        <v>1</v>
      </c>
      <c r="I42">
        <v>1</v>
      </c>
      <c r="J42">
        <v>1</v>
      </c>
      <c r="K42">
        <v>1</v>
      </c>
      <c r="L42">
        <v>1</v>
      </c>
      <c r="M42">
        <v>1</v>
      </c>
      <c r="N42">
        <v>1</v>
      </c>
      <c r="O42">
        <v>1</v>
      </c>
      <c r="P42">
        <v>1</v>
      </c>
      <c r="Q42">
        <v>0</v>
      </c>
      <c r="R42">
        <v>0</v>
      </c>
      <c r="S42">
        <v>1</v>
      </c>
      <c r="T42">
        <v>1</v>
      </c>
      <c r="U42">
        <v>1</v>
      </c>
      <c r="V42">
        <v>1</v>
      </c>
      <c r="W42">
        <v>1</v>
      </c>
      <c r="X42">
        <v>0</v>
      </c>
      <c r="Y42">
        <v>1</v>
      </c>
      <c r="Z42">
        <v>1</v>
      </c>
      <c r="AA42">
        <v>1</v>
      </c>
      <c r="AB42">
        <v>0</v>
      </c>
      <c r="AC42">
        <v>1</v>
      </c>
      <c r="AD42">
        <v>1</v>
      </c>
      <c r="AE42">
        <v>1</v>
      </c>
      <c r="AF42">
        <v>1</v>
      </c>
      <c r="AG42">
        <v>0</v>
      </c>
      <c r="AH42">
        <v>1</v>
      </c>
      <c r="AI42">
        <v>1</v>
      </c>
      <c r="AJ42">
        <v>1</v>
      </c>
      <c r="AK42">
        <v>1</v>
      </c>
      <c r="AL42">
        <v>1</v>
      </c>
      <c r="AM42">
        <v>0</v>
      </c>
      <c r="AN42">
        <v>0</v>
      </c>
      <c r="AO42">
        <v>1</v>
      </c>
      <c r="AP42">
        <v>0</v>
      </c>
      <c r="AQ42">
        <v>0</v>
      </c>
      <c r="AR42">
        <v>0</v>
      </c>
      <c r="AS42">
        <v>0</v>
      </c>
      <c r="AT42">
        <v>1</v>
      </c>
      <c r="AU42">
        <v>0</v>
      </c>
      <c r="AV42" t="s">
        <v>1</v>
      </c>
      <c r="AW42" t="s">
        <v>1</v>
      </c>
      <c r="AX42" t="s">
        <v>1</v>
      </c>
      <c r="AY42" t="s">
        <v>1</v>
      </c>
      <c r="AZ42" t="s">
        <v>1</v>
      </c>
      <c r="BA42" t="s">
        <v>1</v>
      </c>
      <c r="BB42" t="s">
        <v>1</v>
      </c>
      <c r="BC42" t="s">
        <v>1</v>
      </c>
      <c r="BD42" t="s">
        <v>1</v>
      </c>
      <c r="BE42" t="s">
        <v>1</v>
      </c>
      <c r="BF42" t="s">
        <v>1</v>
      </c>
    </row>
    <row r="43" spans="1:58">
      <c r="A43" t="s">
        <v>54</v>
      </c>
      <c r="F43" s="5">
        <f t="shared" si="4"/>
        <v>0.73088750854279261</v>
      </c>
      <c r="G43">
        <f t="shared" si="5"/>
        <v>0.67500000000000004</v>
      </c>
      <c r="H43">
        <v>1</v>
      </c>
      <c r="I43">
        <v>1</v>
      </c>
      <c r="J43">
        <v>1</v>
      </c>
      <c r="K43">
        <v>1</v>
      </c>
      <c r="L43">
        <v>1</v>
      </c>
      <c r="M43">
        <v>1</v>
      </c>
      <c r="N43">
        <v>1</v>
      </c>
      <c r="O43">
        <v>1</v>
      </c>
      <c r="P43">
        <v>1</v>
      </c>
      <c r="Q43">
        <v>1</v>
      </c>
      <c r="R43">
        <v>1</v>
      </c>
      <c r="S43">
        <v>1</v>
      </c>
      <c r="T43">
        <v>1</v>
      </c>
      <c r="U43">
        <v>1</v>
      </c>
      <c r="V43">
        <v>1</v>
      </c>
      <c r="W43">
        <v>1</v>
      </c>
      <c r="X43">
        <v>0</v>
      </c>
      <c r="Y43">
        <v>0</v>
      </c>
      <c r="Z43">
        <v>0</v>
      </c>
      <c r="AA43">
        <v>1</v>
      </c>
      <c r="AB43">
        <v>1</v>
      </c>
      <c r="AC43">
        <v>1</v>
      </c>
      <c r="AD43">
        <v>0</v>
      </c>
      <c r="AE43">
        <v>0</v>
      </c>
      <c r="AF43">
        <v>1</v>
      </c>
      <c r="AG43">
        <v>0</v>
      </c>
      <c r="AH43">
        <v>1</v>
      </c>
      <c r="AI43">
        <v>0</v>
      </c>
      <c r="AJ43">
        <v>0</v>
      </c>
      <c r="AK43">
        <v>1</v>
      </c>
      <c r="AL43">
        <v>0</v>
      </c>
      <c r="AM43">
        <v>1</v>
      </c>
      <c r="AN43">
        <v>1</v>
      </c>
      <c r="AO43">
        <v>1</v>
      </c>
      <c r="AP43">
        <v>1</v>
      </c>
      <c r="AQ43">
        <v>0</v>
      </c>
      <c r="AR43">
        <v>1</v>
      </c>
      <c r="AS43">
        <v>0</v>
      </c>
      <c r="AT43">
        <v>0</v>
      </c>
      <c r="AU43">
        <v>0</v>
      </c>
      <c r="AV43" t="s">
        <v>1</v>
      </c>
      <c r="AW43" t="s">
        <v>1</v>
      </c>
      <c r="AX43" t="s">
        <v>1</v>
      </c>
      <c r="AY43" t="s">
        <v>1</v>
      </c>
      <c r="AZ43" t="s">
        <v>1</v>
      </c>
      <c r="BA43" t="s">
        <v>1</v>
      </c>
      <c r="BB43" t="s">
        <v>1</v>
      </c>
      <c r="BC43" t="s">
        <v>1</v>
      </c>
      <c r="BD43" t="s">
        <v>1</v>
      </c>
      <c r="BE43" t="s">
        <v>1</v>
      </c>
      <c r="BF43" t="s">
        <v>1</v>
      </c>
    </row>
    <row r="44" spans="1:58">
      <c r="A44" t="s">
        <v>66</v>
      </c>
      <c r="F44" s="5">
        <f t="shared" si="4"/>
        <v>0.73088750854279261</v>
      </c>
      <c r="G44">
        <f t="shared" si="5"/>
        <v>0.67500000000000004</v>
      </c>
      <c r="H44">
        <v>1</v>
      </c>
      <c r="I44">
        <v>1</v>
      </c>
      <c r="J44">
        <v>1</v>
      </c>
      <c r="K44">
        <v>1</v>
      </c>
      <c r="L44">
        <v>1</v>
      </c>
      <c r="M44">
        <v>1</v>
      </c>
      <c r="N44">
        <v>1</v>
      </c>
      <c r="O44">
        <v>1</v>
      </c>
      <c r="P44">
        <v>1</v>
      </c>
      <c r="Q44">
        <v>0</v>
      </c>
      <c r="R44">
        <v>1</v>
      </c>
      <c r="S44">
        <v>1</v>
      </c>
      <c r="T44">
        <v>1</v>
      </c>
      <c r="U44">
        <v>0</v>
      </c>
      <c r="V44">
        <v>0</v>
      </c>
      <c r="W44">
        <v>1</v>
      </c>
      <c r="X44">
        <v>1</v>
      </c>
      <c r="Y44">
        <v>1</v>
      </c>
      <c r="Z44">
        <v>1</v>
      </c>
      <c r="AA44">
        <v>1</v>
      </c>
      <c r="AB44">
        <v>1</v>
      </c>
      <c r="AC44">
        <v>1</v>
      </c>
      <c r="AD44">
        <v>1</v>
      </c>
      <c r="AE44">
        <v>0</v>
      </c>
      <c r="AF44">
        <v>1</v>
      </c>
      <c r="AG44">
        <v>1</v>
      </c>
      <c r="AH44">
        <v>1</v>
      </c>
      <c r="AI44">
        <v>1</v>
      </c>
      <c r="AJ44">
        <v>1</v>
      </c>
      <c r="AK44">
        <v>1</v>
      </c>
      <c r="AL44">
        <v>0</v>
      </c>
      <c r="AM44">
        <v>0</v>
      </c>
      <c r="AN44">
        <v>0</v>
      </c>
      <c r="AO44">
        <v>0</v>
      </c>
      <c r="AP44">
        <v>1</v>
      </c>
      <c r="AQ44">
        <v>0</v>
      </c>
      <c r="AR44">
        <v>0</v>
      </c>
      <c r="AS44">
        <v>0</v>
      </c>
      <c r="AT44">
        <v>0</v>
      </c>
      <c r="AU44">
        <v>0</v>
      </c>
      <c r="AV44" t="s">
        <v>1</v>
      </c>
      <c r="AW44" t="s">
        <v>1</v>
      </c>
      <c r="AX44" t="s">
        <v>1</v>
      </c>
      <c r="AY44" t="s">
        <v>1</v>
      </c>
      <c r="AZ44" t="s">
        <v>1</v>
      </c>
      <c r="BA44" t="s">
        <v>1</v>
      </c>
      <c r="BB44" t="s">
        <v>1</v>
      </c>
      <c r="BC44" t="s">
        <v>1</v>
      </c>
      <c r="BD44" t="s">
        <v>1</v>
      </c>
      <c r="BE44" t="s">
        <v>1</v>
      </c>
      <c r="BF44" t="s">
        <v>1</v>
      </c>
    </row>
    <row r="45" spans="1:58">
      <c r="A45" t="s">
        <v>70</v>
      </c>
      <c r="F45" s="5">
        <f t="shared" si="4"/>
        <v>0.73088750854279261</v>
      </c>
      <c r="G45">
        <f t="shared" si="5"/>
        <v>0.67500000000000004</v>
      </c>
      <c r="H45">
        <v>1</v>
      </c>
      <c r="I45">
        <v>1</v>
      </c>
      <c r="J45">
        <v>1</v>
      </c>
      <c r="K45">
        <v>0</v>
      </c>
      <c r="L45">
        <v>1</v>
      </c>
      <c r="M45">
        <v>1</v>
      </c>
      <c r="N45">
        <v>1</v>
      </c>
      <c r="O45">
        <v>1</v>
      </c>
      <c r="P45">
        <v>1</v>
      </c>
      <c r="Q45">
        <v>1</v>
      </c>
      <c r="R45">
        <v>1</v>
      </c>
      <c r="S45">
        <v>1</v>
      </c>
      <c r="T45">
        <v>1</v>
      </c>
      <c r="U45">
        <v>1</v>
      </c>
      <c r="V45">
        <v>0</v>
      </c>
      <c r="W45">
        <v>1</v>
      </c>
      <c r="X45">
        <v>0</v>
      </c>
      <c r="Y45">
        <v>1</v>
      </c>
      <c r="Z45">
        <v>0</v>
      </c>
      <c r="AA45">
        <v>0</v>
      </c>
      <c r="AB45">
        <v>1</v>
      </c>
      <c r="AC45">
        <v>1</v>
      </c>
      <c r="AD45">
        <v>0</v>
      </c>
      <c r="AE45">
        <v>1</v>
      </c>
      <c r="AF45">
        <v>0</v>
      </c>
      <c r="AG45">
        <v>1</v>
      </c>
      <c r="AH45">
        <v>1</v>
      </c>
      <c r="AI45">
        <v>1</v>
      </c>
      <c r="AJ45">
        <v>0</v>
      </c>
      <c r="AK45">
        <v>0</v>
      </c>
      <c r="AL45">
        <v>1</v>
      </c>
      <c r="AM45">
        <v>1</v>
      </c>
      <c r="AN45">
        <v>1</v>
      </c>
      <c r="AO45">
        <v>0</v>
      </c>
      <c r="AP45">
        <v>1</v>
      </c>
      <c r="AQ45">
        <v>1</v>
      </c>
      <c r="AR45">
        <v>0</v>
      </c>
      <c r="AS45">
        <v>0</v>
      </c>
      <c r="AT45">
        <v>1</v>
      </c>
      <c r="AU45">
        <v>0</v>
      </c>
      <c r="AV45" t="s">
        <v>1</v>
      </c>
      <c r="AW45" t="s">
        <v>1</v>
      </c>
      <c r="AX45" t="s">
        <v>1</v>
      </c>
      <c r="AY45" t="s">
        <v>1</v>
      </c>
      <c r="AZ45" t="s">
        <v>1</v>
      </c>
      <c r="BA45" t="s">
        <v>1</v>
      </c>
      <c r="BB45" t="s">
        <v>1</v>
      </c>
      <c r="BC45" t="s">
        <v>1</v>
      </c>
      <c r="BD45" t="s">
        <v>1</v>
      </c>
      <c r="BE45" t="s">
        <v>1</v>
      </c>
      <c r="BF45" t="s">
        <v>1</v>
      </c>
    </row>
    <row r="46" spans="1:58">
      <c r="A46" t="s">
        <v>76</v>
      </c>
      <c r="F46" s="5">
        <f t="shared" si="4"/>
        <v>0.73088750854279261</v>
      </c>
      <c r="G46">
        <f t="shared" si="5"/>
        <v>0.67500000000000004</v>
      </c>
      <c r="H46">
        <v>1</v>
      </c>
      <c r="I46">
        <v>1</v>
      </c>
      <c r="J46">
        <v>1</v>
      </c>
      <c r="K46">
        <v>1</v>
      </c>
      <c r="L46">
        <v>1</v>
      </c>
      <c r="M46">
        <v>1</v>
      </c>
      <c r="N46">
        <v>0</v>
      </c>
      <c r="O46">
        <v>1</v>
      </c>
      <c r="P46">
        <v>1</v>
      </c>
      <c r="Q46">
        <v>1</v>
      </c>
      <c r="R46">
        <v>1</v>
      </c>
      <c r="S46">
        <v>0</v>
      </c>
      <c r="T46">
        <v>1</v>
      </c>
      <c r="U46">
        <v>1</v>
      </c>
      <c r="V46">
        <v>1</v>
      </c>
      <c r="W46">
        <v>1</v>
      </c>
      <c r="X46">
        <v>1</v>
      </c>
      <c r="Y46">
        <v>1</v>
      </c>
      <c r="Z46">
        <v>0</v>
      </c>
      <c r="AA46">
        <v>1</v>
      </c>
      <c r="AB46">
        <v>1</v>
      </c>
      <c r="AC46">
        <v>0</v>
      </c>
      <c r="AD46">
        <v>0</v>
      </c>
      <c r="AE46">
        <v>1</v>
      </c>
      <c r="AF46">
        <v>0</v>
      </c>
      <c r="AG46">
        <v>0</v>
      </c>
      <c r="AH46">
        <v>0</v>
      </c>
      <c r="AI46">
        <v>1</v>
      </c>
      <c r="AJ46">
        <v>1</v>
      </c>
      <c r="AK46">
        <v>0</v>
      </c>
      <c r="AL46">
        <v>1</v>
      </c>
      <c r="AM46">
        <v>1</v>
      </c>
      <c r="AN46">
        <v>1</v>
      </c>
      <c r="AO46">
        <v>0</v>
      </c>
      <c r="AP46">
        <v>1</v>
      </c>
      <c r="AQ46">
        <v>1</v>
      </c>
      <c r="AR46">
        <v>0</v>
      </c>
      <c r="AS46">
        <v>0</v>
      </c>
      <c r="AT46">
        <v>1</v>
      </c>
      <c r="AU46">
        <v>0</v>
      </c>
      <c r="AV46" t="s">
        <v>1</v>
      </c>
      <c r="AW46" t="s">
        <v>1</v>
      </c>
      <c r="AX46" t="s">
        <v>1</v>
      </c>
      <c r="AY46" t="s">
        <v>1</v>
      </c>
      <c r="AZ46" t="s">
        <v>1</v>
      </c>
      <c r="BA46" t="s">
        <v>1</v>
      </c>
      <c r="BB46" t="s">
        <v>1</v>
      </c>
      <c r="BC46" t="s">
        <v>1</v>
      </c>
      <c r="BD46" t="s">
        <v>1</v>
      </c>
      <c r="BE46" t="s">
        <v>1</v>
      </c>
      <c r="BF46" t="s">
        <v>1</v>
      </c>
    </row>
    <row r="47" spans="1:58">
      <c r="A47" t="s">
        <v>91</v>
      </c>
      <c r="F47" s="5">
        <f t="shared" si="4"/>
        <v>0.73088750854279261</v>
      </c>
      <c r="G47">
        <f t="shared" si="5"/>
        <v>0.67500000000000004</v>
      </c>
      <c r="H47">
        <v>1</v>
      </c>
      <c r="I47">
        <v>1</v>
      </c>
      <c r="J47">
        <v>1</v>
      </c>
      <c r="K47">
        <v>1</v>
      </c>
      <c r="L47">
        <v>1</v>
      </c>
      <c r="M47">
        <v>0</v>
      </c>
      <c r="N47">
        <v>1</v>
      </c>
      <c r="O47">
        <v>0</v>
      </c>
      <c r="P47">
        <v>1</v>
      </c>
      <c r="Q47">
        <v>1</v>
      </c>
      <c r="R47">
        <v>0</v>
      </c>
      <c r="S47">
        <v>1</v>
      </c>
      <c r="T47">
        <v>1</v>
      </c>
      <c r="U47">
        <v>1</v>
      </c>
      <c r="V47">
        <v>1</v>
      </c>
      <c r="W47">
        <v>1</v>
      </c>
      <c r="X47">
        <v>1</v>
      </c>
      <c r="Y47">
        <v>1</v>
      </c>
      <c r="Z47">
        <v>1</v>
      </c>
      <c r="AA47">
        <v>1</v>
      </c>
      <c r="AB47">
        <v>1</v>
      </c>
      <c r="AC47">
        <v>0</v>
      </c>
      <c r="AD47">
        <v>1</v>
      </c>
      <c r="AE47">
        <v>0</v>
      </c>
      <c r="AF47">
        <v>0</v>
      </c>
      <c r="AG47">
        <v>1</v>
      </c>
      <c r="AH47">
        <v>1</v>
      </c>
      <c r="AI47">
        <v>0</v>
      </c>
      <c r="AJ47">
        <v>1</v>
      </c>
      <c r="AK47">
        <v>1</v>
      </c>
      <c r="AL47">
        <v>1</v>
      </c>
      <c r="AM47">
        <v>1</v>
      </c>
      <c r="AN47">
        <v>0</v>
      </c>
      <c r="AO47">
        <v>1</v>
      </c>
      <c r="AP47">
        <v>1</v>
      </c>
      <c r="AQ47">
        <v>0</v>
      </c>
      <c r="AR47">
        <v>0</v>
      </c>
      <c r="AS47">
        <v>0</v>
      </c>
      <c r="AT47">
        <v>0</v>
      </c>
      <c r="AU47">
        <v>0</v>
      </c>
      <c r="AV47" t="s">
        <v>1</v>
      </c>
      <c r="AW47" t="s">
        <v>1</v>
      </c>
      <c r="AX47" t="s">
        <v>1</v>
      </c>
      <c r="AY47" t="s">
        <v>1</v>
      </c>
      <c r="AZ47" t="s">
        <v>1</v>
      </c>
      <c r="BA47" t="s">
        <v>1</v>
      </c>
      <c r="BB47" t="s">
        <v>1</v>
      </c>
      <c r="BC47" t="s">
        <v>1</v>
      </c>
      <c r="BD47" t="s">
        <v>1</v>
      </c>
      <c r="BE47" t="s">
        <v>1</v>
      </c>
      <c r="BF47" t="s">
        <v>1</v>
      </c>
    </row>
    <row r="48" spans="1:58">
      <c r="A48" t="s">
        <v>98</v>
      </c>
      <c r="F48" s="5">
        <f t="shared" si="4"/>
        <v>0.73088750854279261</v>
      </c>
      <c r="G48">
        <f t="shared" si="5"/>
        <v>0.67500000000000004</v>
      </c>
      <c r="H48">
        <v>1</v>
      </c>
      <c r="I48">
        <v>1</v>
      </c>
      <c r="J48">
        <v>1</v>
      </c>
      <c r="K48">
        <v>0</v>
      </c>
      <c r="L48">
        <v>1</v>
      </c>
      <c r="M48">
        <v>0</v>
      </c>
      <c r="N48">
        <v>1</v>
      </c>
      <c r="O48">
        <v>1</v>
      </c>
      <c r="P48">
        <v>0</v>
      </c>
      <c r="Q48">
        <v>1</v>
      </c>
      <c r="R48">
        <v>1</v>
      </c>
      <c r="S48">
        <v>0</v>
      </c>
      <c r="T48">
        <v>1</v>
      </c>
      <c r="U48">
        <v>1</v>
      </c>
      <c r="V48">
        <v>1</v>
      </c>
      <c r="W48">
        <v>1</v>
      </c>
      <c r="X48">
        <v>0</v>
      </c>
      <c r="Y48">
        <v>1</v>
      </c>
      <c r="Z48">
        <v>1</v>
      </c>
      <c r="AA48">
        <v>0</v>
      </c>
      <c r="AB48">
        <v>0</v>
      </c>
      <c r="AC48">
        <v>1</v>
      </c>
      <c r="AD48">
        <v>1</v>
      </c>
      <c r="AE48">
        <v>1</v>
      </c>
      <c r="AF48">
        <v>1</v>
      </c>
      <c r="AG48">
        <v>1</v>
      </c>
      <c r="AH48">
        <v>1</v>
      </c>
      <c r="AI48">
        <v>1</v>
      </c>
      <c r="AJ48">
        <v>0</v>
      </c>
      <c r="AK48">
        <v>0</v>
      </c>
      <c r="AL48">
        <v>1</v>
      </c>
      <c r="AM48">
        <v>1</v>
      </c>
      <c r="AN48">
        <v>1</v>
      </c>
      <c r="AO48">
        <v>1</v>
      </c>
      <c r="AP48">
        <v>0</v>
      </c>
      <c r="AQ48">
        <v>1</v>
      </c>
      <c r="AR48">
        <v>0</v>
      </c>
      <c r="AS48">
        <v>0</v>
      </c>
      <c r="AT48">
        <v>1</v>
      </c>
      <c r="AU48">
        <v>0</v>
      </c>
      <c r="AV48" t="s">
        <v>1</v>
      </c>
      <c r="AW48" t="s">
        <v>1</v>
      </c>
      <c r="AX48" t="s">
        <v>1</v>
      </c>
      <c r="AY48" t="s">
        <v>1</v>
      </c>
      <c r="AZ48" t="s">
        <v>1</v>
      </c>
      <c r="BA48" t="s">
        <v>1</v>
      </c>
      <c r="BB48" t="s">
        <v>1</v>
      </c>
      <c r="BC48" t="s">
        <v>1</v>
      </c>
      <c r="BD48" t="s">
        <v>1</v>
      </c>
      <c r="BE48" t="s">
        <v>1</v>
      </c>
      <c r="BF48" t="s">
        <v>1</v>
      </c>
    </row>
    <row r="49" spans="1:58">
      <c r="A49" t="s">
        <v>107</v>
      </c>
      <c r="F49" s="5">
        <f t="shared" si="4"/>
        <v>0.73088750854279261</v>
      </c>
      <c r="G49">
        <f t="shared" si="5"/>
        <v>0.67500000000000004</v>
      </c>
      <c r="H49">
        <v>1</v>
      </c>
      <c r="I49">
        <v>1</v>
      </c>
      <c r="J49">
        <v>1</v>
      </c>
      <c r="K49">
        <v>1</v>
      </c>
      <c r="L49">
        <v>1</v>
      </c>
      <c r="M49">
        <v>1</v>
      </c>
      <c r="N49">
        <v>0</v>
      </c>
      <c r="O49">
        <v>1</v>
      </c>
      <c r="P49">
        <v>1</v>
      </c>
      <c r="Q49">
        <v>1</v>
      </c>
      <c r="R49">
        <v>1</v>
      </c>
      <c r="S49">
        <v>1</v>
      </c>
      <c r="T49">
        <v>0</v>
      </c>
      <c r="U49">
        <v>1</v>
      </c>
      <c r="V49">
        <v>1</v>
      </c>
      <c r="W49">
        <v>0</v>
      </c>
      <c r="X49">
        <v>1</v>
      </c>
      <c r="Y49">
        <v>0</v>
      </c>
      <c r="Z49">
        <v>1</v>
      </c>
      <c r="AA49">
        <v>1</v>
      </c>
      <c r="AB49">
        <v>1</v>
      </c>
      <c r="AC49">
        <v>0</v>
      </c>
      <c r="AD49">
        <v>1</v>
      </c>
      <c r="AE49">
        <v>0</v>
      </c>
      <c r="AF49">
        <v>0</v>
      </c>
      <c r="AG49">
        <v>1</v>
      </c>
      <c r="AH49">
        <v>1</v>
      </c>
      <c r="AI49">
        <v>1</v>
      </c>
      <c r="AJ49">
        <v>1</v>
      </c>
      <c r="AK49">
        <v>1</v>
      </c>
      <c r="AL49">
        <v>1</v>
      </c>
      <c r="AM49">
        <v>1</v>
      </c>
      <c r="AN49">
        <v>0</v>
      </c>
      <c r="AO49">
        <v>1</v>
      </c>
      <c r="AP49">
        <v>0</v>
      </c>
      <c r="AQ49">
        <v>0</v>
      </c>
      <c r="AR49">
        <v>0</v>
      </c>
      <c r="AS49">
        <v>0</v>
      </c>
      <c r="AT49">
        <v>1</v>
      </c>
      <c r="AU49">
        <v>0</v>
      </c>
      <c r="AV49" t="s">
        <v>1</v>
      </c>
      <c r="AW49" t="s">
        <v>1</v>
      </c>
      <c r="AX49" t="s">
        <v>1</v>
      </c>
      <c r="AY49" t="s">
        <v>1</v>
      </c>
      <c r="AZ49" t="s">
        <v>1</v>
      </c>
      <c r="BA49" t="s">
        <v>1</v>
      </c>
      <c r="BB49" t="s">
        <v>1</v>
      </c>
      <c r="BC49" t="s">
        <v>1</v>
      </c>
      <c r="BD49" t="s">
        <v>1</v>
      </c>
      <c r="BE49" t="s">
        <v>1</v>
      </c>
      <c r="BF49" t="s">
        <v>1</v>
      </c>
    </row>
    <row r="50" spans="1:58">
      <c r="A50" t="s">
        <v>111</v>
      </c>
      <c r="F50" s="5">
        <f t="shared" si="4"/>
        <v>0.73088750854279261</v>
      </c>
      <c r="G50">
        <f t="shared" si="5"/>
        <v>0.67500000000000004</v>
      </c>
      <c r="H50">
        <v>1</v>
      </c>
      <c r="I50">
        <v>1</v>
      </c>
      <c r="J50">
        <v>1</v>
      </c>
      <c r="K50">
        <v>1</v>
      </c>
      <c r="L50">
        <v>1</v>
      </c>
      <c r="M50">
        <v>1</v>
      </c>
      <c r="N50">
        <v>0</v>
      </c>
      <c r="O50">
        <v>1</v>
      </c>
      <c r="P50">
        <v>0</v>
      </c>
      <c r="Q50">
        <v>1</v>
      </c>
      <c r="R50">
        <v>1</v>
      </c>
      <c r="S50">
        <v>1</v>
      </c>
      <c r="T50">
        <v>1</v>
      </c>
      <c r="U50">
        <v>1</v>
      </c>
      <c r="V50">
        <v>0</v>
      </c>
      <c r="W50">
        <v>1</v>
      </c>
      <c r="X50">
        <v>1</v>
      </c>
      <c r="Y50">
        <v>0</v>
      </c>
      <c r="Z50">
        <v>1</v>
      </c>
      <c r="AA50">
        <v>1</v>
      </c>
      <c r="AB50">
        <v>1</v>
      </c>
      <c r="AC50">
        <v>1</v>
      </c>
      <c r="AD50">
        <v>0</v>
      </c>
      <c r="AE50">
        <v>1</v>
      </c>
      <c r="AF50">
        <v>1</v>
      </c>
      <c r="AG50">
        <v>1</v>
      </c>
      <c r="AH50">
        <v>1</v>
      </c>
      <c r="AI50">
        <v>0</v>
      </c>
      <c r="AJ50">
        <v>1</v>
      </c>
      <c r="AK50">
        <v>0</v>
      </c>
      <c r="AL50">
        <v>1</v>
      </c>
      <c r="AM50">
        <v>1</v>
      </c>
      <c r="AN50">
        <v>1</v>
      </c>
      <c r="AO50">
        <v>0</v>
      </c>
      <c r="AP50">
        <v>1</v>
      </c>
      <c r="AQ50">
        <v>0</v>
      </c>
      <c r="AR50">
        <v>0</v>
      </c>
      <c r="AS50">
        <v>0</v>
      </c>
      <c r="AT50">
        <v>0</v>
      </c>
      <c r="AU50">
        <v>0</v>
      </c>
      <c r="AV50" t="s">
        <v>1</v>
      </c>
      <c r="AW50" t="s">
        <v>1</v>
      </c>
      <c r="AX50" t="s">
        <v>1</v>
      </c>
      <c r="AY50" t="s">
        <v>1</v>
      </c>
      <c r="AZ50" t="s">
        <v>1</v>
      </c>
      <c r="BA50" t="s">
        <v>1</v>
      </c>
      <c r="BB50" t="s">
        <v>1</v>
      </c>
      <c r="BC50" t="s">
        <v>1</v>
      </c>
      <c r="BD50" t="s">
        <v>1</v>
      </c>
      <c r="BE50" t="s">
        <v>1</v>
      </c>
      <c r="BF50" t="s">
        <v>1</v>
      </c>
    </row>
    <row r="51" spans="1:58">
      <c r="A51" t="s">
        <v>120</v>
      </c>
      <c r="F51" s="5">
        <f t="shared" si="4"/>
        <v>0.73088750854279261</v>
      </c>
      <c r="G51">
        <f t="shared" si="5"/>
        <v>0.67500000000000004</v>
      </c>
      <c r="H51">
        <v>1</v>
      </c>
      <c r="I51">
        <v>1</v>
      </c>
      <c r="J51">
        <v>1</v>
      </c>
      <c r="K51">
        <v>1</v>
      </c>
      <c r="L51">
        <v>1</v>
      </c>
      <c r="M51">
        <v>1</v>
      </c>
      <c r="N51">
        <v>1</v>
      </c>
      <c r="O51">
        <v>1</v>
      </c>
      <c r="P51">
        <v>1</v>
      </c>
      <c r="Q51">
        <v>0</v>
      </c>
      <c r="R51">
        <v>1</v>
      </c>
      <c r="S51">
        <v>1</v>
      </c>
      <c r="T51">
        <v>1</v>
      </c>
      <c r="U51">
        <v>1</v>
      </c>
      <c r="V51">
        <v>0</v>
      </c>
      <c r="W51">
        <v>1</v>
      </c>
      <c r="X51">
        <v>0</v>
      </c>
      <c r="Y51">
        <v>1</v>
      </c>
      <c r="Z51">
        <v>1</v>
      </c>
      <c r="AA51">
        <v>1</v>
      </c>
      <c r="AB51">
        <v>0</v>
      </c>
      <c r="AC51">
        <v>0</v>
      </c>
      <c r="AD51">
        <v>1</v>
      </c>
      <c r="AE51">
        <v>0</v>
      </c>
      <c r="AF51">
        <v>0</v>
      </c>
      <c r="AG51">
        <v>1</v>
      </c>
      <c r="AH51">
        <v>1</v>
      </c>
      <c r="AI51">
        <v>1</v>
      </c>
      <c r="AJ51">
        <v>1</v>
      </c>
      <c r="AK51">
        <v>1</v>
      </c>
      <c r="AL51">
        <v>1</v>
      </c>
      <c r="AM51">
        <v>0</v>
      </c>
      <c r="AN51">
        <v>0</v>
      </c>
      <c r="AO51">
        <v>1</v>
      </c>
      <c r="AP51">
        <v>1</v>
      </c>
      <c r="AQ51">
        <v>0</v>
      </c>
      <c r="AR51">
        <v>0</v>
      </c>
      <c r="AS51">
        <v>1</v>
      </c>
      <c r="AT51">
        <v>0</v>
      </c>
      <c r="AU51">
        <v>0</v>
      </c>
      <c r="AV51" t="s">
        <v>1</v>
      </c>
      <c r="AW51" t="s">
        <v>1</v>
      </c>
      <c r="AX51" t="s">
        <v>1</v>
      </c>
      <c r="AY51" t="s">
        <v>1</v>
      </c>
      <c r="AZ51" t="s">
        <v>1</v>
      </c>
      <c r="BA51" t="s">
        <v>1</v>
      </c>
      <c r="BB51" t="s">
        <v>1</v>
      </c>
      <c r="BC51" t="s">
        <v>1</v>
      </c>
      <c r="BD51" t="s">
        <v>1</v>
      </c>
      <c r="BE51" t="s">
        <v>1</v>
      </c>
      <c r="BF51" t="s">
        <v>1</v>
      </c>
    </row>
    <row r="52" spans="1:58">
      <c r="A52" t="s">
        <v>41</v>
      </c>
      <c r="F52" s="5">
        <f t="shared" si="4"/>
        <v>0.61903920840622362</v>
      </c>
      <c r="G52">
        <f t="shared" si="5"/>
        <v>0.65</v>
      </c>
      <c r="H52">
        <v>1</v>
      </c>
      <c r="I52">
        <v>1</v>
      </c>
      <c r="J52">
        <v>1</v>
      </c>
      <c r="K52">
        <v>1</v>
      </c>
      <c r="L52">
        <v>1</v>
      </c>
      <c r="M52">
        <v>1</v>
      </c>
      <c r="N52">
        <v>1</v>
      </c>
      <c r="O52">
        <v>1</v>
      </c>
      <c r="P52">
        <v>1</v>
      </c>
      <c r="Q52">
        <v>0</v>
      </c>
      <c r="R52">
        <v>1</v>
      </c>
      <c r="S52">
        <v>1</v>
      </c>
      <c r="T52">
        <v>1</v>
      </c>
      <c r="U52">
        <v>1</v>
      </c>
      <c r="V52">
        <v>0</v>
      </c>
      <c r="W52">
        <v>1</v>
      </c>
      <c r="X52">
        <v>0</v>
      </c>
      <c r="Y52">
        <v>1</v>
      </c>
      <c r="Z52">
        <v>1</v>
      </c>
      <c r="AA52">
        <v>1</v>
      </c>
      <c r="AB52">
        <v>1</v>
      </c>
      <c r="AC52">
        <v>0</v>
      </c>
      <c r="AD52">
        <v>1</v>
      </c>
      <c r="AE52">
        <v>1</v>
      </c>
      <c r="AF52">
        <v>1</v>
      </c>
      <c r="AG52">
        <v>0</v>
      </c>
      <c r="AH52">
        <v>1</v>
      </c>
      <c r="AI52">
        <v>0</v>
      </c>
      <c r="AJ52">
        <v>1</v>
      </c>
      <c r="AK52">
        <v>0</v>
      </c>
      <c r="AL52">
        <v>1</v>
      </c>
      <c r="AM52">
        <v>1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1</v>
      </c>
      <c r="AT52">
        <v>0</v>
      </c>
      <c r="AU52">
        <v>0</v>
      </c>
      <c r="AV52" t="s">
        <v>1</v>
      </c>
      <c r="AW52" t="s">
        <v>1</v>
      </c>
      <c r="AX52" t="s">
        <v>1</v>
      </c>
      <c r="AY52" t="s">
        <v>1</v>
      </c>
      <c r="AZ52" t="s">
        <v>1</v>
      </c>
      <c r="BA52" t="s">
        <v>1</v>
      </c>
      <c r="BB52" t="s">
        <v>1</v>
      </c>
      <c r="BC52" t="s">
        <v>1</v>
      </c>
      <c r="BD52" t="s">
        <v>1</v>
      </c>
      <c r="BE52" t="s">
        <v>1</v>
      </c>
      <c r="BF52" t="s">
        <v>1</v>
      </c>
    </row>
    <row r="53" spans="1:58">
      <c r="A53" t="s">
        <v>61</v>
      </c>
      <c r="F53" s="5">
        <f t="shared" si="4"/>
        <v>0.61903920840622362</v>
      </c>
      <c r="G53">
        <f t="shared" si="5"/>
        <v>0.65</v>
      </c>
      <c r="H53">
        <v>1</v>
      </c>
      <c r="I53">
        <v>1</v>
      </c>
      <c r="J53">
        <v>1</v>
      </c>
      <c r="K53">
        <v>1</v>
      </c>
      <c r="L53">
        <v>1</v>
      </c>
      <c r="M53">
        <v>1</v>
      </c>
      <c r="N53">
        <v>0</v>
      </c>
      <c r="O53">
        <v>1</v>
      </c>
      <c r="P53">
        <v>1</v>
      </c>
      <c r="Q53">
        <v>1</v>
      </c>
      <c r="R53">
        <v>1</v>
      </c>
      <c r="S53">
        <v>0</v>
      </c>
      <c r="T53">
        <v>1</v>
      </c>
      <c r="U53">
        <v>0</v>
      </c>
      <c r="V53">
        <v>1</v>
      </c>
      <c r="W53">
        <v>1</v>
      </c>
      <c r="X53">
        <v>1</v>
      </c>
      <c r="Y53">
        <v>1</v>
      </c>
      <c r="Z53">
        <v>1</v>
      </c>
      <c r="AA53">
        <v>0</v>
      </c>
      <c r="AB53">
        <v>1</v>
      </c>
      <c r="AC53">
        <v>1</v>
      </c>
      <c r="AD53">
        <v>0</v>
      </c>
      <c r="AE53">
        <v>0</v>
      </c>
      <c r="AF53">
        <v>1</v>
      </c>
      <c r="AG53">
        <v>0</v>
      </c>
      <c r="AH53">
        <v>1</v>
      </c>
      <c r="AI53">
        <v>1</v>
      </c>
      <c r="AJ53">
        <v>1</v>
      </c>
      <c r="AK53">
        <v>1</v>
      </c>
      <c r="AL53">
        <v>0</v>
      </c>
      <c r="AM53">
        <v>1</v>
      </c>
      <c r="AN53">
        <v>0</v>
      </c>
      <c r="AO53">
        <v>0</v>
      </c>
      <c r="AP53">
        <v>1</v>
      </c>
      <c r="AQ53">
        <v>1</v>
      </c>
      <c r="AR53">
        <v>0</v>
      </c>
      <c r="AS53">
        <v>0</v>
      </c>
      <c r="AT53">
        <v>0</v>
      </c>
      <c r="AU53">
        <v>0</v>
      </c>
      <c r="AV53" t="s">
        <v>1</v>
      </c>
      <c r="AW53" t="s">
        <v>1</v>
      </c>
      <c r="AX53" t="s">
        <v>1</v>
      </c>
      <c r="AY53" t="s">
        <v>1</v>
      </c>
      <c r="AZ53" t="s">
        <v>1</v>
      </c>
      <c r="BA53" t="s">
        <v>1</v>
      </c>
      <c r="BB53" t="s">
        <v>1</v>
      </c>
      <c r="BC53" t="s">
        <v>1</v>
      </c>
      <c r="BD53" t="s">
        <v>1</v>
      </c>
      <c r="BE53" t="s">
        <v>1</v>
      </c>
      <c r="BF53" t="s">
        <v>1</v>
      </c>
    </row>
    <row r="54" spans="1:58">
      <c r="A54" t="s">
        <v>62</v>
      </c>
      <c r="F54" s="5">
        <f t="shared" si="4"/>
        <v>0.61903920840622362</v>
      </c>
      <c r="G54">
        <f t="shared" si="5"/>
        <v>0.65</v>
      </c>
      <c r="H54">
        <v>1</v>
      </c>
      <c r="I54">
        <v>1</v>
      </c>
      <c r="J54">
        <v>1</v>
      </c>
      <c r="K54">
        <v>0</v>
      </c>
      <c r="L54">
        <v>1</v>
      </c>
      <c r="M54">
        <v>0</v>
      </c>
      <c r="N54">
        <v>1</v>
      </c>
      <c r="O54">
        <v>1</v>
      </c>
      <c r="P54">
        <v>1</v>
      </c>
      <c r="Q54">
        <v>0</v>
      </c>
      <c r="R54">
        <v>1</v>
      </c>
      <c r="S54">
        <v>0</v>
      </c>
      <c r="T54">
        <v>1</v>
      </c>
      <c r="U54">
        <v>1</v>
      </c>
      <c r="V54">
        <v>0</v>
      </c>
      <c r="W54">
        <v>1</v>
      </c>
      <c r="X54">
        <v>0</v>
      </c>
      <c r="Y54">
        <v>1</v>
      </c>
      <c r="Z54">
        <v>0</v>
      </c>
      <c r="AA54">
        <v>1</v>
      </c>
      <c r="AB54">
        <v>1</v>
      </c>
      <c r="AC54">
        <v>1</v>
      </c>
      <c r="AD54">
        <v>1</v>
      </c>
      <c r="AE54">
        <v>1</v>
      </c>
      <c r="AF54">
        <v>1</v>
      </c>
      <c r="AG54">
        <v>1</v>
      </c>
      <c r="AH54">
        <v>1</v>
      </c>
      <c r="AI54">
        <v>1</v>
      </c>
      <c r="AJ54">
        <v>1</v>
      </c>
      <c r="AK54">
        <v>1</v>
      </c>
      <c r="AL54">
        <v>0</v>
      </c>
      <c r="AM54">
        <v>1</v>
      </c>
      <c r="AN54">
        <v>0</v>
      </c>
      <c r="AO54">
        <v>0</v>
      </c>
      <c r="AP54">
        <v>1</v>
      </c>
      <c r="AQ54">
        <v>0</v>
      </c>
      <c r="AR54">
        <v>1</v>
      </c>
      <c r="AS54">
        <v>0</v>
      </c>
      <c r="AT54">
        <v>0</v>
      </c>
      <c r="AU54">
        <v>0</v>
      </c>
      <c r="AV54" t="s">
        <v>1</v>
      </c>
      <c r="AW54" t="s">
        <v>1</v>
      </c>
      <c r="AX54" t="s">
        <v>1</v>
      </c>
      <c r="AY54" t="s">
        <v>1</v>
      </c>
      <c r="AZ54" t="s">
        <v>1</v>
      </c>
      <c r="BA54" t="s">
        <v>1</v>
      </c>
      <c r="BB54" t="s">
        <v>1</v>
      </c>
      <c r="BC54" t="s">
        <v>1</v>
      </c>
      <c r="BD54" t="s">
        <v>1</v>
      </c>
      <c r="BE54" t="s">
        <v>1</v>
      </c>
      <c r="BF54" t="s">
        <v>1</v>
      </c>
    </row>
    <row r="55" spans="1:58">
      <c r="A55" t="s">
        <v>104</v>
      </c>
      <c r="F55" s="5">
        <f t="shared" si="4"/>
        <v>0.61903920840622362</v>
      </c>
      <c r="G55">
        <f t="shared" si="5"/>
        <v>0.65</v>
      </c>
      <c r="H55">
        <v>1</v>
      </c>
      <c r="I55">
        <v>1</v>
      </c>
      <c r="J55">
        <v>1</v>
      </c>
      <c r="K55">
        <v>1</v>
      </c>
      <c r="L55">
        <v>1</v>
      </c>
      <c r="M55">
        <v>1</v>
      </c>
      <c r="N55">
        <v>1</v>
      </c>
      <c r="O55">
        <v>1</v>
      </c>
      <c r="P55">
        <v>1</v>
      </c>
      <c r="Q55">
        <v>1</v>
      </c>
      <c r="R55">
        <v>1</v>
      </c>
      <c r="S55">
        <v>0</v>
      </c>
      <c r="T55">
        <v>0</v>
      </c>
      <c r="U55">
        <v>0</v>
      </c>
      <c r="V55">
        <v>1</v>
      </c>
      <c r="W55">
        <v>1</v>
      </c>
      <c r="X55">
        <v>0</v>
      </c>
      <c r="Y55">
        <v>1</v>
      </c>
      <c r="Z55">
        <v>1</v>
      </c>
      <c r="AA55">
        <v>1</v>
      </c>
      <c r="AB55">
        <v>1</v>
      </c>
      <c r="AC55">
        <v>0</v>
      </c>
      <c r="AD55">
        <v>1</v>
      </c>
      <c r="AE55">
        <v>1</v>
      </c>
      <c r="AF55">
        <v>1</v>
      </c>
      <c r="AG55">
        <v>0</v>
      </c>
      <c r="AH55">
        <v>1</v>
      </c>
      <c r="AI55">
        <v>0</v>
      </c>
      <c r="AJ55">
        <v>1</v>
      </c>
      <c r="AK55">
        <v>1</v>
      </c>
      <c r="AL55">
        <v>1</v>
      </c>
      <c r="AM55">
        <v>1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1</v>
      </c>
      <c r="AT55">
        <v>0</v>
      </c>
      <c r="AU55">
        <v>0</v>
      </c>
      <c r="AV55" t="s">
        <v>1</v>
      </c>
      <c r="AW55" t="s">
        <v>1</v>
      </c>
      <c r="AX55" t="s">
        <v>1</v>
      </c>
      <c r="AY55" t="s">
        <v>1</v>
      </c>
      <c r="AZ55" t="s">
        <v>1</v>
      </c>
      <c r="BA55" t="s">
        <v>1</v>
      </c>
      <c r="BB55" t="s">
        <v>1</v>
      </c>
      <c r="BC55" t="s">
        <v>1</v>
      </c>
      <c r="BD55" t="s">
        <v>1</v>
      </c>
      <c r="BE55" t="s">
        <v>1</v>
      </c>
      <c r="BF55" t="s">
        <v>1</v>
      </c>
    </row>
    <row r="56" spans="1:58">
      <c r="A56" t="s">
        <v>114</v>
      </c>
      <c r="F56" s="5">
        <f t="shared" si="4"/>
        <v>0.61903920840622362</v>
      </c>
      <c r="G56">
        <f t="shared" si="5"/>
        <v>0.65</v>
      </c>
      <c r="H56">
        <v>1</v>
      </c>
      <c r="I56">
        <v>1</v>
      </c>
      <c r="J56">
        <v>0</v>
      </c>
      <c r="K56">
        <v>1</v>
      </c>
      <c r="L56">
        <v>1</v>
      </c>
      <c r="M56">
        <v>1</v>
      </c>
      <c r="N56">
        <v>1</v>
      </c>
      <c r="O56">
        <v>1</v>
      </c>
      <c r="P56">
        <v>1</v>
      </c>
      <c r="Q56">
        <v>1</v>
      </c>
      <c r="R56">
        <v>0</v>
      </c>
      <c r="S56">
        <v>1</v>
      </c>
      <c r="T56">
        <v>1</v>
      </c>
      <c r="U56">
        <v>1</v>
      </c>
      <c r="V56">
        <v>1</v>
      </c>
      <c r="W56">
        <v>1</v>
      </c>
      <c r="X56">
        <v>1</v>
      </c>
      <c r="Y56">
        <v>1</v>
      </c>
      <c r="Z56">
        <v>0</v>
      </c>
      <c r="AA56">
        <v>1</v>
      </c>
      <c r="AB56">
        <v>1</v>
      </c>
      <c r="AC56">
        <v>1</v>
      </c>
      <c r="AD56">
        <v>1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1</v>
      </c>
      <c r="AK56">
        <v>1</v>
      </c>
      <c r="AL56">
        <v>1</v>
      </c>
      <c r="AM56">
        <v>0</v>
      </c>
      <c r="AN56">
        <v>1</v>
      </c>
      <c r="AO56">
        <v>1</v>
      </c>
      <c r="AP56">
        <v>0</v>
      </c>
      <c r="AQ56">
        <v>0</v>
      </c>
      <c r="AR56">
        <v>0</v>
      </c>
      <c r="AS56">
        <v>1</v>
      </c>
      <c r="AT56">
        <v>0</v>
      </c>
      <c r="AU56">
        <v>0</v>
      </c>
      <c r="AV56" t="s">
        <v>1</v>
      </c>
      <c r="AW56" t="s">
        <v>1</v>
      </c>
      <c r="AX56" t="s">
        <v>1</v>
      </c>
      <c r="AY56" t="s">
        <v>1</v>
      </c>
      <c r="AZ56" t="s">
        <v>1</v>
      </c>
      <c r="BA56" t="s">
        <v>1</v>
      </c>
      <c r="BB56" t="s">
        <v>1</v>
      </c>
      <c r="BC56" t="s">
        <v>1</v>
      </c>
      <c r="BD56" t="s">
        <v>1</v>
      </c>
      <c r="BE56" t="s">
        <v>1</v>
      </c>
      <c r="BF56" t="s">
        <v>1</v>
      </c>
    </row>
    <row r="57" spans="1:58">
      <c r="A57" t="s">
        <v>121</v>
      </c>
      <c r="F57" s="5">
        <f t="shared" si="4"/>
        <v>0.61903920840622362</v>
      </c>
      <c r="G57">
        <f t="shared" si="5"/>
        <v>0.65</v>
      </c>
      <c r="H57">
        <v>1</v>
      </c>
      <c r="I57">
        <v>1</v>
      </c>
      <c r="J57">
        <v>1</v>
      </c>
      <c r="K57">
        <v>1</v>
      </c>
      <c r="L57">
        <v>1</v>
      </c>
      <c r="M57">
        <v>1</v>
      </c>
      <c r="N57">
        <v>1</v>
      </c>
      <c r="O57">
        <v>1</v>
      </c>
      <c r="P57">
        <v>1</v>
      </c>
      <c r="Q57">
        <v>1</v>
      </c>
      <c r="R57">
        <v>0</v>
      </c>
      <c r="S57">
        <v>1</v>
      </c>
      <c r="T57">
        <v>1</v>
      </c>
      <c r="U57">
        <v>1</v>
      </c>
      <c r="V57">
        <v>0</v>
      </c>
      <c r="W57">
        <v>1</v>
      </c>
      <c r="X57">
        <v>1</v>
      </c>
      <c r="Y57">
        <v>1</v>
      </c>
      <c r="Z57">
        <v>0</v>
      </c>
      <c r="AA57">
        <v>0</v>
      </c>
      <c r="AB57">
        <v>1</v>
      </c>
      <c r="AC57">
        <v>0</v>
      </c>
      <c r="AD57">
        <v>1</v>
      </c>
      <c r="AE57">
        <v>0</v>
      </c>
      <c r="AF57">
        <v>1</v>
      </c>
      <c r="AG57">
        <v>1</v>
      </c>
      <c r="AH57">
        <v>1</v>
      </c>
      <c r="AI57">
        <v>1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1</v>
      </c>
      <c r="AP57">
        <v>1</v>
      </c>
      <c r="AQ57">
        <v>1</v>
      </c>
      <c r="AR57">
        <v>0</v>
      </c>
      <c r="AS57">
        <v>1</v>
      </c>
      <c r="AT57">
        <v>0</v>
      </c>
      <c r="AU57">
        <v>0</v>
      </c>
      <c r="AV57" t="s">
        <v>1</v>
      </c>
      <c r="AW57" t="s">
        <v>1</v>
      </c>
      <c r="AX57" t="s">
        <v>1</v>
      </c>
      <c r="AY57" t="s">
        <v>1</v>
      </c>
      <c r="AZ57" t="s">
        <v>1</v>
      </c>
      <c r="BA57" t="s">
        <v>1</v>
      </c>
      <c r="BB57" t="s">
        <v>1</v>
      </c>
      <c r="BC57" t="s">
        <v>1</v>
      </c>
      <c r="BD57" t="s">
        <v>1</v>
      </c>
      <c r="BE57" t="s">
        <v>1</v>
      </c>
      <c r="BF57" t="s">
        <v>1</v>
      </c>
    </row>
    <row r="58" spans="1:58">
      <c r="A58" t="s">
        <v>122</v>
      </c>
      <c r="F58" s="5">
        <f t="shared" si="4"/>
        <v>0.61903920840622362</v>
      </c>
      <c r="G58">
        <f t="shared" si="5"/>
        <v>0.65</v>
      </c>
      <c r="H58">
        <v>1</v>
      </c>
      <c r="I58">
        <v>1</v>
      </c>
      <c r="J58">
        <v>0</v>
      </c>
      <c r="K58">
        <v>1</v>
      </c>
      <c r="L58">
        <v>1</v>
      </c>
      <c r="M58">
        <v>0</v>
      </c>
      <c r="N58">
        <v>1</v>
      </c>
      <c r="O58">
        <v>0</v>
      </c>
      <c r="P58">
        <v>1</v>
      </c>
      <c r="Q58">
        <v>1</v>
      </c>
      <c r="R58">
        <v>1</v>
      </c>
      <c r="S58">
        <v>1</v>
      </c>
      <c r="T58">
        <v>0</v>
      </c>
      <c r="U58">
        <v>1</v>
      </c>
      <c r="V58">
        <v>1</v>
      </c>
      <c r="W58">
        <v>1</v>
      </c>
      <c r="X58">
        <v>1</v>
      </c>
      <c r="Y58">
        <v>1</v>
      </c>
      <c r="Z58">
        <v>1</v>
      </c>
      <c r="AA58">
        <v>1</v>
      </c>
      <c r="AB58">
        <v>1</v>
      </c>
      <c r="AC58">
        <v>1</v>
      </c>
      <c r="AD58">
        <v>0</v>
      </c>
      <c r="AE58">
        <v>1</v>
      </c>
      <c r="AF58">
        <v>0</v>
      </c>
      <c r="AG58">
        <v>1</v>
      </c>
      <c r="AH58">
        <v>0</v>
      </c>
      <c r="AI58">
        <v>0</v>
      </c>
      <c r="AJ58">
        <v>0</v>
      </c>
      <c r="AK58">
        <v>1</v>
      </c>
      <c r="AL58">
        <v>1</v>
      </c>
      <c r="AM58">
        <v>1</v>
      </c>
      <c r="AN58">
        <v>1</v>
      </c>
      <c r="AO58">
        <v>0</v>
      </c>
      <c r="AP58">
        <v>1</v>
      </c>
      <c r="AQ58">
        <v>0</v>
      </c>
      <c r="AR58">
        <v>1</v>
      </c>
      <c r="AS58">
        <v>0</v>
      </c>
      <c r="AT58">
        <v>0</v>
      </c>
      <c r="AU58">
        <v>0</v>
      </c>
      <c r="AV58" t="s">
        <v>1</v>
      </c>
      <c r="AW58" t="s">
        <v>1</v>
      </c>
      <c r="AX58" t="s">
        <v>1</v>
      </c>
      <c r="AY58" t="s">
        <v>1</v>
      </c>
      <c r="AZ58" t="s">
        <v>1</v>
      </c>
      <c r="BA58" t="s">
        <v>1</v>
      </c>
      <c r="BB58" t="s">
        <v>1</v>
      </c>
      <c r="BC58" t="s">
        <v>1</v>
      </c>
      <c r="BD58" t="s">
        <v>1</v>
      </c>
      <c r="BE58" t="s">
        <v>1</v>
      </c>
      <c r="BF58" t="s">
        <v>1</v>
      </c>
    </row>
    <row r="59" spans="1:58">
      <c r="A59" t="s">
        <v>155</v>
      </c>
      <c r="F59" s="5">
        <f t="shared" si="4"/>
        <v>0.61903920840622362</v>
      </c>
      <c r="G59">
        <f t="shared" si="5"/>
        <v>0.65</v>
      </c>
      <c r="H59">
        <v>1</v>
      </c>
      <c r="I59">
        <v>1</v>
      </c>
      <c r="J59">
        <v>1</v>
      </c>
      <c r="K59">
        <v>1</v>
      </c>
      <c r="L59">
        <v>1</v>
      </c>
      <c r="M59">
        <v>1</v>
      </c>
      <c r="N59">
        <v>1</v>
      </c>
      <c r="O59">
        <v>0</v>
      </c>
      <c r="P59">
        <v>0</v>
      </c>
      <c r="Q59">
        <v>1</v>
      </c>
      <c r="R59">
        <v>1</v>
      </c>
      <c r="S59">
        <v>1</v>
      </c>
      <c r="T59">
        <v>1</v>
      </c>
      <c r="U59">
        <v>1</v>
      </c>
      <c r="V59">
        <v>1</v>
      </c>
      <c r="W59">
        <v>1</v>
      </c>
      <c r="X59">
        <v>1</v>
      </c>
      <c r="Y59">
        <v>0</v>
      </c>
      <c r="Z59">
        <v>0</v>
      </c>
      <c r="AA59">
        <v>0</v>
      </c>
      <c r="AB59">
        <v>1</v>
      </c>
      <c r="AC59">
        <v>0</v>
      </c>
      <c r="AD59">
        <v>0</v>
      </c>
      <c r="AE59">
        <v>1</v>
      </c>
      <c r="AF59">
        <v>1</v>
      </c>
      <c r="AG59">
        <v>1</v>
      </c>
      <c r="AH59">
        <v>0</v>
      </c>
      <c r="AI59">
        <v>1</v>
      </c>
      <c r="AJ59">
        <v>1</v>
      </c>
      <c r="AK59">
        <v>0</v>
      </c>
      <c r="AL59">
        <v>1</v>
      </c>
      <c r="AM59">
        <v>0</v>
      </c>
      <c r="AN59">
        <v>0</v>
      </c>
      <c r="AO59">
        <v>1</v>
      </c>
      <c r="AP59">
        <v>1</v>
      </c>
      <c r="AQ59">
        <v>1</v>
      </c>
      <c r="AR59">
        <v>0</v>
      </c>
      <c r="AS59">
        <v>1</v>
      </c>
      <c r="AT59">
        <v>0</v>
      </c>
      <c r="AU59">
        <v>0</v>
      </c>
      <c r="AV59" t="s">
        <v>1</v>
      </c>
      <c r="AW59" t="s">
        <v>1</v>
      </c>
      <c r="AX59" t="s">
        <v>1</v>
      </c>
      <c r="AY59" t="s">
        <v>1</v>
      </c>
      <c r="AZ59" t="s">
        <v>1</v>
      </c>
      <c r="BA59" t="s">
        <v>1</v>
      </c>
      <c r="BB59" t="s">
        <v>1</v>
      </c>
      <c r="BC59" t="s">
        <v>1</v>
      </c>
      <c r="BD59" t="s">
        <v>1</v>
      </c>
      <c r="BE59" t="s">
        <v>1</v>
      </c>
      <c r="BF59" t="s">
        <v>1</v>
      </c>
    </row>
    <row r="60" spans="1:58">
      <c r="A60" t="s">
        <v>2</v>
      </c>
      <c r="F60" s="5">
        <f t="shared" si="4"/>
        <v>0.51082562376599072</v>
      </c>
      <c r="G60">
        <f t="shared" si="5"/>
        <v>0.625</v>
      </c>
      <c r="H60">
        <v>1</v>
      </c>
      <c r="I60">
        <v>1</v>
      </c>
      <c r="J60">
        <v>1</v>
      </c>
      <c r="K60">
        <v>1</v>
      </c>
      <c r="L60">
        <v>0</v>
      </c>
      <c r="M60">
        <v>1</v>
      </c>
      <c r="N60">
        <v>1</v>
      </c>
      <c r="O60">
        <v>1</v>
      </c>
      <c r="P60">
        <v>1</v>
      </c>
      <c r="Q60">
        <v>0</v>
      </c>
      <c r="R60">
        <v>1</v>
      </c>
      <c r="S60">
        <v>1</v>
      </c>
      <c r="T60">
        <v>1</v>
      </c>
      <c r="U60">
        <v>1</v>
      </c>
      <c r="V60">
        <v>1</v>
      </c>
      <c r="W60">
        <v>0</v>
      </c>
      <c r="X60">
        <v>0</v>
      </c>
      <c r="Y60">
        <v>1</v>
      </c>
      <c r="Z60">
        <v>1</v>
      </c>
      <c r="AA60">
        <v>1</v>
      </c>
      <c r="AB60">
        <v>1</v>
      </c>
      <c r="AC60">
        <v>1</v>
      </c>
      <c r="AD60">
        <v>0</v>
      </c>
      <c r="AE60">
        <v>1</v>
      </c>
      <c r="AF60">
        <v>1</v>
      </c>
      <c r="AG60">
        <v>1</v>
      </c>
      <c r="AH60">
        <v>0</v>
      </c>
      <c r="AI60">
        <v>1</v>
      </c>
      <c r="AJ60">
        <v>0</v>
      </c>
      <c r="AK60">
        <v>1</v>
      </c>
      <c r="AL60">
        <v>1</v>
      </c>
      <c r="AM60">
        <v>0</v>
      </c>
      <c r="AN60">
        <v>0</v>
      </c>
      <c r="AO60">
        <v>0</v>
      </c>
      <c r="AP60">
        <v>1</v>
      </c>
      <c r="AQ60">
        <v>0</v>
      </c>
      <c r="AR60">
        <v>0</v>
      </c>
      <c r="AS60">
        <v>0</v>
      </c>
      <c r="AT60">
        <v>0</v>
      </c>
      <c r="AU60">
        <v>0</v>
      </c>
      <c r="AV60" t="s">
        <v>1</v>
      </c>
      <c r="AW60" t="s">
        <v>1</v>
      </c>
      <c r="AX60" t="s">
        <v>1</v>
      </c>
      <c r="AY60" t="s">
        <v>1</v>
      </c>
      <c r="AZ60" t="s">
        <v>1</v>
      </c>
      <c r="BA60" t="s">
        <v>1</v>
      </c>
      <c r="BB60" t="s">
        <v>1</v>
      </c>
      <c r="BC60" t="s">
        <v>1</v>
      </c>
      <c r="BD60" t="s">
        <v>1</v>
      </c>
      <c r="BE60" t="s">
        <v>1</v>
      </c>
      <c r="BF60" t="s">
        <v>1</v>
      </c>
    </row>
    <row r="61" spans="1:58">
      <c r="A61" t="s">
        <v>32</v>
      </c>
      <c r="F61" s="5">
        <f t="shared" si="4"/>
        <v>0.51082562376599072</v>
      </c>
      <c r="G61">
        <f t="shared" si="5"/>
        <v>0.625</v>
      </c>
      <c r="H61">
        <v>1</v>
      </c>
      <c r="I61">
        <v>1</v>
      </c>
      <c r="J61">
        <v>1</v>
      </c>
      <c r="K61">
        <v>1</v>
      </c>
      <c r="L61">
        <v>1</v>
      </c>
      <c r="M61">
        <v>1</v>
      </c>
      <c r="N61">
        <v>1</v>
      </c>
      <c r="O61">
        <v>1</v>
      </c>
      <c r="P61">
        <v>1</v>
      </c>
      <c r="Q61">
        <v>1</v>
      </c>
      <c r="R61">
        <v>0</v>
      </c>
      <c r="S61">
        <v>1</v>
      </c>
      <c r="T61">
        <v>0</v>
      </c>
      <c r="U61">
        <v>1</v>
      </c>
      <c r="V61">
        <v>0</v>
      </c>
      <c r="W61">
        <v>0</v>
      </c>
      <c r="X61">
        <v>0</v>
      </c>
      <c r="Y61">
        <v>0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0</v>
      </c>
      <c r="AF61">
        <v>1</v>
      </c>
      <c r="AG61">
        <v>1</v>
      </c>
      <c r="AH61">
        <v>0</v>
      </c>
      <c r="AI61">
        <v>0</v>
      </c>
      <c r="AJ61">
        <v>1</v>
      </c>
      <c r="AK61">
        <v>1</v>
      </c>
      <c r="AL61">
        <v>1</v>
      </c>
      <c r="AM61">
        <v>1</v>
      </c>
      <c r="AN61">
        <v>0</v>
      </c>
      <c r="AO61">
        <v>0</v>
      </c>
      <c r="AP61">
        <v>1</v>
      </c>
      <c r="AQ61">
        <v>0</v>
      </c>
      <c r="AR61">
        <v>0</v>
      </c>
      <c r="AS61">
        <v>1</v>
      </c>
      <c r="AT61">
        <v>0</v>
      </c>
      <c r="AU61">
        <v>0</v>
      </c>
      <c r="AV61" t="s">
        <v>1</v>
      </c>
      <c r="AW61" t="s">
        <v>1</v>
      </c>
      <c r="AX61" t="s">
        <v>1</v>
      </c>
      <c r="AY61" t="s">
        <v>1</v>
      </c>
      <c r="AZ61" t="s">
        <v>1</v>
      </c>
      <c r="BA61" t="s">
        <v>1</v>
      </c>
      <c r="BB61" t="s">
        <v>1</v>
      </c>
      <c r="BC61" t="s">
        <v>1</v>
      </c>
      <c r="BD61" t="s">
        <v>1</v>
      </c>
      <c r="BE61" t="s">
        <v>1</v>
      </c>
      <c r="BF61" t="s">
        <v>1</v>
      </c>
    </row>
    <row r="62" spans="1:58">
      <c r="A62" t="s">
        <v>83</v>
      </c>
      <c r="F62" s="5">
        <f t="shared" si="4"/>
        <v>0.51082562376599072</v>
      </c>
      <c r="G62">
        <f t="shared" si="5"/>
        <v>0.625</v>
      </c>
      <c r="H62">
        <v>1</v>
      </c>
      <c r="I62">
        <v>1</v>
      </c>
      <c r="J62">
        <v>1</v>
      </c>
      <c r="K62">
        <v>1</v>
      </c>
      <c r="L62">
        <v>1</v>
      </c>
      <c r="M62">
        <v>1</v>
      </c>
      <c r="N62">
        <v>1</v>
      </c>
      <c r="O62">
        <v>1</v>
      </c>
      <c r="P62">
        <v>1</v>
      </c>
      <c r="Q62">
        <v>0</v>
      </c>
      <c r="R62">
        <v>1</v>
      </c>
      <c r="S62">
        <v>1</v>
      </c>
      <c r="T62">
        <v>0</v>
      </c>
      <c r="U62">
        <v>1</v>
      </c>
      <c r="V62">
        <v>0</v>
      </c>
      <c r="W62">
        <v>0</v>
      </c>
      <c r="X62">
        <v>0</v>
      </c>
      <c r="Y62">
        <v>1</v>
      </c>
      <c r="Z62">
        <v>0</v>
      </c>
      <c r="AA62">
        <v>1</v>
      </c>
      <c r="AB62">
        <v>0</v>
      </c>
      <c r="AC62">
        <v>0</v>
      </c>
      <c r="AD62">
        <v>1</v>
      </c>
      <c r="AE62">
        <v>1</v>
      </c>
      <c r="AF62">
        <v>1</v>
      </c>
      <c r="AG62">
        <v>1</v>
      </c>
      <c r="AH62">
        <v>0</v>
      </c>
      <c r="AI62">
        <v>1</v>
      </c>
      <c r="AJ62">
        <v>1</v>
      </c>
      <c r="AK62">
        <v>0</v>
      </c>
      <c r="AL62">
        <v>1</v>
      </c>
      <c r="AM62">
        <v>1</v>
      </c>
      <c r="AN62">
        <v>1</v>
      </c>
      <c r="AO62">
        <v>0</v>
      </c>
      <c r="AP62">
        <v>1</v>
      </c>
      <c r="AQ62">
        <v>0</v>
      </c>
      <c r="AR62">
        <v>0</v>
      </c>
      <c r="AS62">
        <v>0</v>
      </c>
      <c r="AT62">
        <v>1</v>
      </c>
      <c r="AU62">
        <v>0</v>
      </c>
      <c r="AV62" t="s">
        <v>1</v>
      </c>
      <c r="AW62" t="s">
        <v>1</v>
      </c>
      <c r="AX62" t="s">
        <v>1</v>
      </c>
      <c r="AY62" t="s">
        <v>1</v>
      </c>
      <c r="AZ62" t="s">
        <v>1</v>
      </c>
      <c r="BA62" t="s">
        <v>1</v>
      </c>
      <c r="BB62" t="s">
        <v>1</v>
      </c>
      <c r="BC62" t="s">
        <v>1</v>
      </c>
      <c r="BD62" t="s">
        <v>1</v>
      </c>
      <c r="BE62" t="s">
        <v>1</v>
      </c>
      <c r="BF62" t="s">
        <v>1</v>
      </c>
    </row>
    <row r="63" spans="1:58">
      <c r="A63" t="s">
        <v>97</v>
      </c>
      <c r="F63" s="5">
        <f t="shared" si="4"/>
        <v>0.51082562376599072</v>
      </c>
      <c r="G63">
        <f t="shared" si="5"/>
        <v>0.625</v>
      </c>
      <c r="H63">
        <v>1</v>
      </c>
      <c r="I63">
        <v>1</v>
      </c>
      <c r="J63">
        <v>1</v>
      </c>
      <c r="K63">
        <v>1</v>
      </c>
      <c r="L63">
        <v>1</v>
      </c>
      <c r="M63">
        <v>1</v>
      </c>
      <c r="N63">
        <v>0</v>
      </c>
      <c r="O63">
        <v>1</v>
      </c>
      <c r="P63">
        <v>1</v>
      </c>
      <c r="Q63">
        <v>1</v>
      </c>
      <c r="R63">
        <v>0</v>
      </c>
      <c r="S63">
        <v>1</v>
      </c>
      <c r="T63">
        <v>1</v>
      </c>
      <c r="U63">
        <v>0</v>
      </c>
      <c r="V63">
        <v>0</v>
      </c>
      <c r="W63">
        <v>1</v>
      </c>
      <c r="X63">
        <v>1</v>
      </c>
      <c r="Y63">
        <v>1</v>
      </c>
      <c r="Z63">
        <v>1</v>
      </c>
      <c r="AA63">
        <v>0</v>
      </c>
      <c r="AB63">
        <v>0</v>
      </c>
      <c r="AC63">
        <v>0</v>
      </c>
      <c r="AD63">
        <v>1</v>
      </c>
      <c r="AE63">
        <v>0</v>
      </c>
      <c r="AF63">
        <v>1</v>
      </c>
      <c r="AG63">
        <v>1</v>
      </c>
      <c r="AH63">
        <v>1</v>
      </c>
      <c r="AI63">
        <v>0</v>
      </c>
      <c r="AJ63">
        <v>1</v>
      </c>
      <c r="AK63">
        <v>1</v>
      </c>
      <c r="AL63">
        <v>1</v>
      </c>
      <c r="AM63">
        <v>0</v>
      </c>
      <c r="AN63">
        <v>1</v>
      </c>
      <c r="AO63">
        <v>1</v>
      </c>
      <c r="AP63">
        <v>0</v>
      </c>
      <c r="AQ63">
        <v>1</v>
      </c>
      <c r="AR63">
        <v>0</v>
      </c>
      <c r="AS63">
        <v>0</v>
      </c>
      <c r="AT63">
        <v>0</v>
      </c>
      <c r="AU63">
        <v>0</v>
      </c>
      <c r="AV63" t="s">
        <v>1</v>
      </c>
      <c r="AW63" t="s">
        <v>1</v>
      </c>
      <c r="AX63" t="s">
        <v>1</v>
      </c>
      <c r="AY63" t="s">
        <v>1</v>
      </c>
      <c r="AZ63" t="s">
        <v>1</v>
      </c>
      <c r="BA63" t="s">
        <v>1</v>
      </c>
      <c r="BB63" t="s">
        <v>1</v>
      </c>
      <c r="BC63" t="s">
        <v>1</v>
      </c>
      <c r="BD63" t="s">
        <v>1</v>
      </c>
      <c r="BE63" t="s">
        <v>1</v>
      </c>
      <c r="BF63" t="s">
        <v>1</v>
      </c>
    </row>
    <row r="64" spans="1:58">
      <c r="A64" t="s">
        <v>99</v>
      </c>
      <c r="F64" s="5">
        <f t="shared" si="4"/>
        <v>0.51082562376599072</v>
      </c>
      <c r="G64">
        <f t="shared" si="5"/>
        <v>0.625</v>
      </c>
      <c r="H64">
        <v>1</v>
      </c>
      <c r="I64">
        <v>1</v>
      </c>
      <c r="J64">
        <v>1</v>
      </c>
      <c r="K64">
        <v>1</v>
      </c>
      <c r="L64">
        <v>0</v>
      </c>
      <c r="M64">
        <v>1</v>
      </c>
      <c r="N64">
        <v>1</v>
      </c>
      <c r="O64">
        <v>1</v>
      </c>
      <c r="P64">
        <v>1</v>
      </c>
      <c r="Q64">
        <v>0</v>
      </c>
      <c r="R64">
        <v>1</v>
      </c>
      <c r="S64">
        <v>0</v>
      </c>
      <c r="T64">
        <v>0</v>
      </c>
      <c r="U64">
        <v>1</v>
      </c>
      <c r="V64">
        <v>1</v>
      </c>
      <c r="W64">
        <v>1</v>
      </c>
      <c r="X64">
        <v>0</v>
      </c>
      <c r="Y64">
        <v>1</v>
      </c>
      <c r="Z64">
        <v>1</v>
      </c>
      <c r="AA64">
        <v>1</v>
      </c>
      <c r="AB64">
        <v>1</v>
      </c>
      <c r="AC64">
        <v>1</v>
      </c>
      <c r="AD64">
        <v>0</v>
      </c>
      <c r="AE64">
        <v>1</v>
      </c>
      <c r="AF64">
        <v>0</v>
      </c>
      <c r="AG64">
        <v>1</v>
      </c>
      <c r="AH64">
        <v>1</v>
      </c>
      <c r="AI64">
        <v>1</v>
      </c>
      <c r="AJ64">
        <v>1</v>
      </c>
      <c r="AK64">
        <v>0</v>
      </c>
      <c r="AL64">
        <v>1</v>
      </c>
      <c r="AM64">
        <v>0</v>
      </c>
      <c r="AN64">
        <v>0</v>
      </c>
      <c r="AO64">
        <v>0</v>
      </c>
      <c r="AP64">
        <v>1</v>
      </c>
      <c r="AQ64">
        <v>0</v>
      </c>
      <c r="AR64">
        <v>0</v>
      </c>
      <c r="AS64">
        <v>0</v>
      </c>
      <c r="AT64">
        <v>1</v>
      </c>
      <c r="AU64">
        <v>0</v>
      </c>
      <c r="AV64" t="s">
        <v>1</v>
      </c>
      <c r="AW64" t="s">
        <v>1</v>
      </c>
      <c r="AX64" t="s">
        <v>1</v>
      </c>
      <c r="AY64" t="s">
        <v>1</v>
      </c>
      <c r="AZ64" t="s">
        <v>1</v>
      </c>
      <c r="BA64" t="s">
        <v>1</v>
      </c>
      <c r="BB64" t="s">
        <v>1</v>
      </c>
      <c r="BC64" t="s">
        <v>1</v>
      </c>
      <c r="BD64" t="s">
        <v>1</v>
      </c>
      <c r="BE64" t="s">
        <v>1</v>
      </c>
      <c r="BF64" t="s">
        <v>1</v>
      </c>
    </row>
    <row r="65" spans="1:58">
      <c r="A65" t="s">
        <v>110</v>
      </c>
      <c r="F65" s="5">
        <f t="shared" si="4"/>
        <v>0.51082562376599072</v>
      </c>
      <c r="G65">
        <f t="shared" si="5"/>
        <v>0.625</v>
      </c>
      <c r="H65">
        <v>1</v>
      </c>
      <c r="I65">
        <v>1</v>
      </c>
      <c r="J65">
        <v>1</v>
      </c>
      <c r="K65">
        <v>1</v>
      </c>
      <c r="L65">
        <v>0</v>
      </c>
      <c r="M65">
        <v>1</v>
      </c>
      <c r="N65">
        <v>0</v>
      </c>
      <c r="O65">
        <v>1</v>
      </c>
      <c r="P65">
        <v>1</v>
      </c>
      <c r="Q65">
        <v>0</v>
      </c>
      <c r="R65">
        <v>1</v>
      </c>
      <c r="S65">
        <v>0</v>
      </c>
      <c r="T65">
        <v>1</v>
      </c>
      <c r="U65">
        <v>1</v>
      </c>
      <c r="V65">
        <v>1</v>
      </c>
      <c r="W65">
        <v>1</v>
      </c>
      <c r="X65">
        <v>0</v>
      </c>
      <c r="Y65">
        <v>0</v>
      </c>
      <c r="Z65">
        <v>1</v>
      </c>
      <c r="AA65">
        <v>1</v>
      </c>
      <c r="AB65">
        <v>1</v>
      </c>
      <c r="AC65">
        <v>0</v>
      </c>
      <c r="AD65">
        <v>0</v>
      </c>
      <c r="AE65">
        <v>1</v>
      </c>
      <c r="AF65">
        <v>1</v>
      </c>
      <c r="AG65">
        <v>1</v>
      </c>
      <c r="AH65">
        <v>0</v>
      </c>
      <c r="AI65">
        <v>1</v>
      </c>
      <c r="AJ65">
        <v>1</v>
      </c>
      <c r="AK65">
        <v>0</v>
      </c>
      <c r="AL65">
        <v>0</v>
      </c>
      <c r="AM65">
        <v>1</v>
      </c>
      <c r="AN65">
        <v>0</v>
      </c>
      <c r="AO65">
        <v>1</v>
      </c>
      <c r="AP65">
        <v>1</v>
      </c>
      <c r="AQ65">
        <v>0</v>
      </c>
      <c r="AR65">
        <v>0</v>
      </c>
      <c r="AS65">
        <v>1</v>
      </c>
      <c r="AT65">
        <v>1</v>
      </c>
      <c r="AU65">
        <v>0</v>
      </c>
      <c r="AV65" t="s">
        <v>1</v>
      </c>
      <c r="AW65" t="s">
        <v>1</v>
      </c>
      <c r="AX65" t="s">
        <v>1</v>
      </c>
      <c r="AY65" t="s">
        <v>1</v>
      </c>
      <c r="AZ65" t="s">
        <v>1</v>
      </c>
      <c r="BA65" t="s">
        <v>1</v>
      </c>
      <c r="BB65" t="s">
        <v>1</v>
      </c>
      <c r="BC65" t="s">
        <v>1</v>
      </c>
      <c r="BD65" t="s">
        <v>1</v>
      </c>
      <c r="BE65" t="s">
        <v>1</v>
      </c>
      <c r="BF65" t="s">
        <v>1</v>
      </c>
    </row>
    <row r="66" spans="1:58">
      <c r="A66" t="s">
        <v>112</v>
      </c>
      <c r="F66" s="5">
        <f t="shared" si="4"/>
        <v>0.51082562376599072</v>
      </c>
      <c r="G66">
        <f t="shared" si="5"/>
        <v>0.625</v>
      </c>
      <c r="H66">
        <v>1</v>
      </c>
      <c r="I66">
        <v>1</v>
      </c>
      <c r="J66">
        <v>1</v>
      </c>
      <c r="K66">
        <v>1</v>
      </c>
      <c r="L66">
        <v>1</v>
      </c>
      <c r="M66">
        <v>1</v>
      </c>
      <c r="N66">
        <v>1</v>
      </c>
      <c r="O66">
        <v>0</v>
      </c>
      <c r="P66">
        <v>1</v>
      </c>
      <c r="Q66">
        <v>1</v>
      </c>
      <c r="R66">
        <v>1</v>
      </c>
      <c r="S66">
        <v>0</v>
      </c>
      <c r="T66">
        <v>1</v>
      </c>
      <c r="U66">
        <v>0</v>
      </c>
      <c r="V66">
        <v>1</v>
      </c>
      <c r="W66">
        <v>0</v>
      </c>
      <c r="X66">
        <v>1</v>
      </c>
      <c r="Y66">
        <v>1</v>
      </c>
      <c r="Z66">
        <v>1</v>
      </c>
      <c r="AA66">
        <v>0</v>
      </c>
      <c r="AB66">
        <v>1</v>
      </c>
      <c r="AC66">
        <v>1</v>
      </c>
      <c r="AD66">
        <v>1</v>
      </c>
      <c r="AE66">
        <v>1</v>
      </c>
      <c r="AF66">
        <v>1</v>
      </c>
      <c r="AG66">
        <v>0</v>
      </c>
      <c r="AH66">
        <v>0</v>
      </c>
      <c r="AI66">
        <v>1</v>
      </c>
      <c r="AJ66">
        <v>1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1</v>
      </c>
      <c r="AQ66">
        <v>0</v>
      </c>
      <c r="AR66">
        <v>0</v>
      </c>
      <c r="AS66">
        <v>1</v>
      </c>
      <c r="AT66">
        <v>0</v>
      </c>
      <c r="AU66">
        <v>1</v>
      </c>
      <c r="AV66" t="s">
        <v>1</v>
      </c>
      <c r="AW66" t="s">
        <v>1</v>
      </c>
      <c r="AX66" t="s">
        <v>1</v>
      </c>
      <c r="AY66" t="s">
        <v>1</v>
      </c>
      <c r="AZ66" t="s">
        <v>1</v>
      </c>
      <c r="BA66" t="s">
        <v>1</v>
      </c>
      <c r="BB66" t="s">
        <v>1</v>
      </c>
      <c r="BC66" t="s">
        <v>1</v>
      </c>
      <c r="BD66" t="s">
        <v>1</v>
      </c>
      <c r="BE66" t="s">
        <v>1</v>
      </c>
      <c r="BF66" t="s">
        <v>1</v>
      </c>
    </row>
    <row r="67" spans="1:58">
      <c r="A67" t="s">
        <v>133</v>
      </c>
      <c r="F67" s="5">
        <f t="shared" si="4"/>
        <v>0.51082562376599072</v>
      </c>
      <c r="G67">
        <f t="shared" si="5"/>
        <v>0.625</v>
      </c>
      <c r="H67">
        <v>1</v>
      </c>
      <c r="I67">
        <v>1</v>
      </c>
      <c r="J67">
        <v>1</v>
      </c>
      <c r="K67">
        <v>1</v>
      </c>
      <c r="L67">
        <v>1</v>
      </c>
      <c r="M67">
        <v>1</v>
      </c>
      <c r="N67">
        <v>1</v>
      </c>
      <c r="O67">
        <v>1</v>
      </c>
      <c r="P67">
        <v>0</v>
      </c>
      <c r="Q67">
        <v>1</v>
      </c>
      <c r="R67">
        <v>1</v>
      </c>
      <c r="S67">
        <v>0</v>
      </c>
      <c r="T67">
        <v>1</v>
      </c>
      <c r="U67">
        <v>0</v>
      </c>
      <c r="V67">
        <v>1</v>
      </c>
      <c r="W67">
        <v>1</v>
      </c>
      <c r="X67">
        <v>1</v>
      </c>
      <c r="Y67">
        <v>0</v>
      </c>
      <c r="Z67">
        <v>1</v>
      </c>
      <c r="AA67">
        <v>0</v>
      </c>
      <c r="AB67">
        <v>1</v>
      </c>
      <c r="AC67">
        <v>1</v>
      </c>
      <c r="AD67">
        <v>0</v>
      </c>
      <c r="AE67">
        <v>1</v>
      </c>
      <c r="AF67">
        <v>1</v>
      </c>
      <c r="AG67">
        <v>0</v>
      </c>
      <c r="AH67">
        <v>1</v>
      </c>
      <c r="AI67">
        <v>1</v>
      </c>
      <c r="AJ67">
        <v>1</v>
      </c>
      <c r="AK67">
        <v>1</v>
      </c>
      <c r="AL67">
        <v>0</v>
      </c>
      <c r="AM67">
        <v>0</v>
      </c>
      <c r="AN67">
        <v>0</v>
      </c>
      <c r="AO67">
        <v>0</v>
      </c>
      <c r="AP67">
        <v>1</v>
      </c>
      <c r="AQ67">
        <v>0</v>
      </c>
      <c r="AR67">
        <v>0</v>
      </c>
      <c r="AS67">
        <v>1</v>
      </c>
      <c r="AT67">
        <v>0</v>
      </c>
      <c r="AU67">
        <v>0</v>
      </c>
      <c r="AV67" t="s">
        <v>1</v>
      </c>
      <c r="AW67" t="s">
        <v>1</v>
      </c>
      <c r="AX67" t="s">
        <v>1</v>
      </c>
      <c r="AY67" t="s">
        <v>1</v>
      </c>
      <c r="AZ67" t="s">
        <v>1</v>
      </c>
      <c r="BA67" t="s">
        <v>1</v>
      </c>
      <c r="BB67" t="s">
        <v>1</v>
      </c>
      <c r="BC67" t="s">
        <v>1</v>
      </c>
      <c r="BD67" t="s">
        <v>1</v>
      </c>
      <c r="BE67" t="s">
        <v>1</v>
      </c>
      <c r="BF67" t="s">
        <v>1</v>
      </c>
    </row>
    <row r="68" spans="1:58">
      <c r="A68" t="s">
        <v>162</v>
      </c>
      <c r="F68" s="5">
        <f t="shared" si="4"/>
        <v>0.51082562376599072</v>
      </c>
      <c r="G68">
        <f t="shared" si="5"/>
        <v>0.625</v>
      </c>
      <c r="H68">
        <v>1</v>
      </c>
      <c r="I68">
        <v>1</v>
      </c>
      <c r="J68">
        <v>1</v>
      </c>
      <c r="K68">
        <v>1</v>
      </c>
      <c r="L68">
        <v>1</v>
      </c>
      <c r="M68">
        <v>1</v>
      </c>
      <c r="N68">
        <v>1</v>
      </c>
      <c r="O68">
        <v>0</v>
      </c>
      <c r="P68">
        <v>1</v>
      </c>
      <c r="Q68">
        <v>1</v>
      </c>
      <c r="R68">
        <v>1</v>
      </c>
      <c r="S68">
        <v>1</v>
      </c>
      <c r="T68">
        <v>1</v>
      </c>
      <c r="U68">
        <v>0</v>
      </c>
      <c r="V68">
        <v>1</v>
      </c>
      <c r="W68">
        <v>1</v>
      </c>
      <c r="X68">
        <v>1</v>
      </c>
      <c r="Y68">
        <v>1</v>
      </c>
      <c r="Z68">
        <v>1</v>
      </c>
      <c r="AA68">
        <v>0</v>
      </c>
      <c r="AB68">
        <v>0</v>
      </c>
      <c r="AC68">
        <v>1</v>
      </c>
      <c r="AD68">
        <v>1</v>
      </c>
      <c r="AE68">
        <v>1</v>
      </c>
      <c r="AF68">
        <v>0</v>
      </c>
      <c r="AG68">
        <v>0</v>
      </c>
      <c r="AH68">
        <v>1</v>
      </c>
      <c r="AI68">
        <v>1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1</v>
      </c>
      <c r="AR68">
        <v>0</v>
      </c>
      <c r="AS68">
        <v>1</v>
      </c>
      <c r="AT68">
        <v>1</v>
      </c>
      <c r="AU68">
        <v>0</v>
      </c>
      <c r="AV68" t="s">
        <v>1</v>
      </c>
      <c r="AW68" t="s">
        <v>1</v>
      </c>
      <c r="AX68" t="s">
        <v>1</v>
      </c>
      <c r="AY68" t="s">
        <v>1</v>
      </c>
      <c r="AZ68" t="s">
        <v>1</v>
      </c>
      <c r="BA68" t="s">
        <v>1</v>
      </c>
      <c r="BB68" t="s">
        <v>1</v>
      </c>
      <c r="BC68" t="s">
        <v>1</v>
      </c>
      <c r="BD68" t="s">
        <v>1</v>
      </c>
      <c r="BE68" t="s">
        <v>1</v>
      </c>
      <c r="BF68" t="s">
        <v>1</v>
      </c>
    </row>
    <row r="69" spans="1:58">
      <c r="A69" t="s">
        <v>163</v>
      </c>
      <c r="F69" s="5">
        <f t="shared" si="4"/>
        <v>0.51082562376599072</v>
      </c>
      <c r="G69">
        <f t="shared" ref="G69:G100" si="6">AVERAGE(H69:CZ69)</f>
        <v>0.625</v>
      </c>
      <c r="H69">
        <v>1</v>
      </c>
      <c r="I69">
        <v>1</v>
      </c>
      <c r="J69">
        <v>1</v>
      </c>
      <c r="K69">
        <v>1</v>
      </c>
      <c r="L69">
        <v>1</v>
      </c>
      <c r="M69">
        <v>1</v>
      </c>
      <c r="N69">
        <v>1</v>
      </c>
      <c r="O69">
        <v>0</v>
      </c>
      <c r="P69">
        <v>1</v>
      </c>
      <c r="Q69">
        <v>1</v>
      </c>
      <c r="R69">
        <v>1</v>
      </c>
      <c r="S69">
        <v>0</v>
      </c>
      <c r="T69">
        <v>1</v>
      </c>
      <c r="U69">
        <v>1</v>
      </c>
      <c r="V69">
        <v>1</v>
      </c>
      <c r="W69">
        <v>1</v>
      </c>
      <c r="X69">
        <v>1</v>
      </c>
      <c r="Y69">
        <v>1</v>
      </c>
      <c r="Z69">
        <v>1</v>
      </c>
      <c r="AA69">
        <v>1</v>
      </c>
      <c r="AB69">
        <v>0</v>
      </c>
      <c r="AC69">
        <v>1</v>
      </c>
      <c r="AD69">
        <v>1</v>
      </c>
      <c r="AE69">
        <v>0</v>
      </c>
      <c r="AF69">
        <v>1</v>
      </c>
      <c r="AG69">
        <v>0</v>
      </c>
      <c r="AH69">
        <v>0</v>
      </c>
      <c r="AI69">
        <v>0</v>
      </c>
      <c r="AJ69">
        <v>1</v>
      </c>
      <c r="AK69">
        <v>0</v>
      </c>
      <c r="AL69">
        <v>0</v>
      </c>
      <c r="AM69">
        <v>0</v>
      </c>
      <c r="AN69">
        <v>1</v>
      </c>
      <c r="AO69">
        <v>0</v>
      </c>
      <c r="AP69">
        <v>1</v>
      </c>
      <c r="AQ69">
        <v>0</v>
      </c>
      <c r="AR69">
        <v>0</v>
      </c>
      <c r="AS69">
        <v>1</v>
      </c>
      <c r="AT69">
        <v>0</v>
      </c>
      <c r="AU69">
        <v>0</v>
      </c>
      <c r="AV69" t="s">
        <v>1</v>
      </c>
      <c r="AW69" t="s">
        <v>1</v>
      </c>
      <c r="AX69" t="s">
        <v>1</v>
      </c>
      <c r="AY69" t="s">
        <v>1</v>
      </c>
      <c r="AZ69" t="s">
        <v>1</v>
      </c>
      <c r="BA69" t="s">
        <v>1</v>
      </c>
      <c r="BB69" t="s">
        <v>1</v>
      </c>
      <c r="BC69" t="s">
        <v>1</v>
      </c>
      <c r="BD69" t="s">
        <v>1</v>
      </c>
      <c r="BE69" t="s">
        <v>1</v>
      </c>
      <c r="BF69" t="s">
        <v>1</v>
      </c>
    </row>
    <row r="70" spans="1:58">
      <c r="A70" t="s">
        <v>51</v>
      </c>
      <c r="F70" s="5">
        <f t="shared" ref="F70:F133" si="7">LN(G70/(1-G70))</f>
        <v>0.40546510810816422</v>
      </c>
      <c r="G70">
        <f t="shared" si="6"/>
        <v>0.6</v>
      </c>
      <c r="H70">
        <v>1</v>
      </c>
      <c r="I70">
        <v>1</v>
      </c>
      <c r="J70">
        <v>1</v>
      </c>
      <c r="K70">
        <v>1</v>
      </c>
      <c r="L70">
        <v>1</v>
      </c>
      <c r="M70">
        <v>0</v>
      </c>
      <c r="N70">
        <v>1</v>
      </c>
      <c r="O70">
        <v>1</v>
      </c>
      <c r="P70">
        <v>0</v>
      </c>
      <c r="Q70">
        <v>1</v>
      </c>
      <c r="R70">
        <v>0</v>
      </c>
      <c r="S70">
        <v>1</v>
      </c>
      <c r="T70">
        <v>1</v>
      </c>
      <c r="U70">
        <v>1</v>
      </c>
      <c r="V70">
        <v>0</v>
      </c>
      <c r="W70">
        <v>1</v>
      </c>
      <c r="X70">
        <v>1</v>
      </c>
      <c r="Y70">
        <v>1</v>
      </c>
      <c r="Z70">
        <v>1</v>
      </c>
      <c r="AA70">
        <v>1</v>
      </c>
      <c r="AB70">
        <v>0</v>
      </c>
      <c r="AC70">
        <v>1</v>
      </c>
      <c r="AD70">
        <v>1</v>
      </c>
      <c r="AE70">
        <v>0</v>
      </c>
      <c r="AF70">
        <v>0</v>
      </c>
      <c r="AG70">
        <v>0</v>
      </c>
      <c r="AH70">
        <v>1</v>
      </c>
      <c r="AI70">
        <v>0</v>
      </c>
      <c r="AJ70">
        <v>0</v>
      </c>
      <c r="AK70">
        <v>1</v>
      </c>
      <c r="AL70">
        <v>0</v>
      </c>
      <c r="AM70">
        <v>0</v>
      </c>
      <c r="AN70">
        <v>1</v>
      </c>
      <c r="AO70">
        <v>0</v>
      </c>
      <c r="AP70">
        <v>1</v>
      </c>
      <c r="AQ70">
        <v>1</v>
      </c>
      <c r="AR70">
        <v>0</v>
      </c>
      <c r="AS70">
        <v>1</v>
      </c>
      <c r="AT70">
        <v>0</v>
      </c>
      <c r="AU70">
        <v>0</v>
      </c>
      <c r="AV70" t="s">
        <v>1</v>
      </c>
      <c r="AW70" t="s">
        <v>1</v>
      </c>
      <c r="AX70" t="s">
        <v>1</v>
      </c>
      <c r="AY70" t="s">
        <v>1</v>
      </c>
      <c r="AZ70" t="s">
        <v>1</v>
      </c>
      <c r="BA70" t="s">
        <v>1</v>
      </c>
      <c r="BB70" t="s">
        <v>1</v>
      </c>
      <c r="BC70" t="s">
        <v>1</v>
      </c>
      <c r="BD70" t="s">
        <v>1</v>
      </c>
      <c r="BE70" t="s">
        <v>1</v>
      </c>
      <c r="BF70" t="s">
        <v>1</v>
      </c>
    </row>
    <row r="71" spans="1:58">
      <c r="A71" t="s">
        <v>84</v>
      </c>
      <c r="F71" s="5">
        <f t="shared" si="7"/>
        <v>0.40546510810816422</v>
      </c>
      <c r="G71">
        <f t="shared" si="6"/>
        <v>0.6</v>
      </c>
      <c r="H71">
        <v>1</v>
      </c>
      <c r="I71">
        <v>1</v>
      </c>
      <c r="J71">
        <v>1</v>
      </c>
      <c r="K71">
        <v>1</v>
      </c>
      <c r="L71">
        <v>1</v>
      </c>
      <c r="M71">
        <v>1</v>
      </c>
      <c r="N71">
        <v>1</v>
      </c>
      <c r="O71">
        <v>1</v>
      </c>
      <c r="P71">
        <v>1</v>
      </c>
      <c r="Q71">
        <v>1</v>
      </c>
      <c r="R71">
        <v>1</v>
      </c>
      <c r="S71">
        <v>1</v>
      </c>
      <c r="T71">
        <v>0</v>
      </c>
      <c r="U71">
        <v>0</v>
      </c>
      <c r="V71">
        <v>1</v>
      </c>
      <c r="W71">
        <v>1</v>
      </c>
      <c r="X71">
        <v>1</v>
      </c>
      <c r="Y71">
        <v>0</v>
      </c>
      <c r="Z71">
        <v>0</v>
      </c>
      <c r="AA71">
        <v>1</v>
      </c>
      <c r="AB71">
        <v>1</v>
      </c>
      <c r="AC71">
        <v>1</v>
      </c>
      <c r="AD71">
        <v>1</v>
      </c>
      <c r="AE71">
        <v>1</v>
      </c>
      <c r="AF71">
        <v>0</v>
      </c>
      <c r="AG71">
        <v>0</v>
      </c>
      <c r="AH71">
        <v>0</v>
      </c>
      <c r="AI71">
        <v>1</v>
      </c>
      <c r="AJ71">
        <v>0</v>
      </c>
      <c r="AK71">
        <v>0</v>
      </c>
      <c r="AL71">
        <v>1</v>
      </c>
      <c r="AM71">
        <v>1</v>
      </c>
      <c r="AN71">
        <v>0</v>
      </c>
      <c r="AO71">
        <v>0</v>
      </c>
      <c r="AP71">
        <v>1</v>
      </c>
      <c r="AQ71">
        <v>0</v>
      </c>
      <c r="AR71">
        <v>0</v>
      </c>
      <c r="AS71">
        <v>0</v>
      </c>
      <c r="AT71">
        <v>0</v>
      </c>
      <c r="AU71">
        <v>0</v>
      </c>
      <c r="AV71" t="s">
        <v>1</v>
      </c>
      <c r="AW71" t="s">
        <v>1</v>
      </c>
      <c r="AX71" t="s">
        <v>1</v>
      </c>
      <c r="AY71" t="s">
        <v>1</v>
      </c>
      <c r="AZ71" t="s">
        <v>1</v>
      </c>
      <c r="BA71" t="s">
        <v>1</v>
      </c>
      <c r="BB71" t="s">
        <v>1</v>
      </c>
      <c r="BC71" t="s">
        <v>1</v>
      </c>
      <c r="BD71" t="s">
        <v>1</v>
      </c>
      <c r="BE71" t="s">
        <v>1</v>
      </c>
      <c r="BF71" t="s">
        <v>1</v>
      </c>
    </row>
    <row r="72" spans="1:58">
      <c r="A72" t="s">
        <v>95</v>
      </c>
      <c r="F72" s="5">
        <f t="shared" si="7"/>
        <v>0.40546510810816422</v>
      </c>
      <c r="G72">
        <f t="shared" si="6"/>
        <v>0.6</v>
      </c>
      <c r="H72">
        <v>1</v>
      </c>
      <c r="I72">
        <v>1</v>
      </c>
      <c r="J72">
        <v>1</v>
      </c>
      <c r="K72">
        <v>1</v>
      </c>
      <c r="L72">
        <v>1</v>
      </c>
      <c r="M72">
        <v>0</v>
      </c>
      <c r="N72">
        <v>1</v>
      </c>
      <c r="O72">
        <v>1</v>
      </c>
      <c r="P72">
        <v>1</v>
      </c>
      <c r="Q72">
        <v>1</v>
      </c>
      <c r="R72">
        <v>0</v>
      </c>
      <c r="S72">
        <v>1</v>
      </c>
      <c r="T72">
        <v>1</v>
      </c>
      <c r="U72">
        <v>0</v>
      </c>
      <c r="V72">
        <v>1</v>
      </c>
      <c r="W72">
        <v>0</v>
      </c>
      <c r="X72">
        <v>1</v>
      </c>
      <c r="Y72">
        <v>1</v>
      </c>
      <c r="Z72">
        <v>1</v>
      </c>
      <c r="AA72">
        <v>1</v>
      </c>
      <c r="AB72">
        <v>0</v>
      </c>
      <c r="AC72">
        <v>1</v>
      </c>
      <c r="AD72">
        <v>1</v>
      </c>
      <c r="AE72">
        <v>0</v>
      </c>
      <c r="AF72">
        <v>0</v>
      </c>
      <c r="AG72">
        <v>0</v>
      </c>
      <c r="AH72">
        <v>1</v>
      </c>
      <c r="AI72">
        <v>1</v>
      </c>
      <c r="AJ72">
        <v>1</v>
      </c>
      <c r="AK72">
        <v>1</v>
      </c>
      <c r="AL72">
        <v>1</v>
      </c>
      <c r="AM72">
        <v>0</v>
      </c>
      <c r="AN72">
        <v>0</v>
      </c>
      <c r="AO72">
        <v>0</v>
      </c>
      <c r="AP72">
        <v>0</v>
      </c>
      <c r="AQ72">
        <v>1</v>
      </c>
      <c r="AR72">
        <v>0</v>
      </c>
      <c r="AS72">
        <v>0</v>
      </c>
      <c r="AT72">
        <v>0</v>
      </c>
      <c r="AU72">
        <v>0</v>
      </c>
      <c r="AV72" t="s">
        <v>1</v>
      </c>
      <c r="AW72" t="s">
        <v>1</v>
      </c>
      <c r="AX72" t="s">
        <v>1</v>
      </c>
      <c r="AY72" t="s">
        <v>1</v>
      </c>
      <c r="AZ72" t="s">
        <v>1</v>
      </c>
      <c r="BA72" t="s">
        <v>1</v>
      </c>
      <c r="BB72" t="s">
        <v>1</v>
      </c>
      <c r="BC72" t="s">
        <v>1</v>
      </c>
      <c r="BD72" t="s">
        <v>1</v>
      </c>
      <c r="BE72" t="s">
        <v>1</v>
      </c>
      <c r="BF72" t="s">
        <v>1</v>
      </c>
    </row>
    <row r="73" spans="1:58">
      <c r="A73" t="s">
        <v>103</v>
      </c>
      <c r="F73" s="5">
        <f t="shared" si="7"/>
        <v>0.40546510810816422</v>
      </c>
      <c r="G73">
        <f t="shared" si="6"/>
        <v>0.6</v>
      </c>
      <c r="H73">
        <v>1</v>
      </c>
      <c r="I73">
        <v>1</v>
      </c>
      <c r="J73">
        <v>1</v>
      </c>
      <c r="K73">
        <v>0</v>
      </c>
      <c r="L73">
        <v>1</v>
      </c>
      <c r="M73">
        <v>1</v>
      </c>
      <c r="N73">
        <v>1</v>
      </c>
      <c r="O73">
        <v>1</v>
      </c>
      <c r="P73">
        <v>1</v>
      </c>
      <c r="Q73">
        <v>1</v>
      </c>
      <c r="R73">
        <v>1</v>
      </c>
      <c r="S73">
        <v>0</v>
      </c>
      <c r="T73">
        <v>1</v>
      </c>
      <c r="U73">
        <v>1</v>
      </c>
      <c r="V73">
        <v>1</v>
      </c>
      <c r="W73">
        <v>0</v>
      </c>
      <c r="X73">
        <v>1</v>
      </c>
      <c r="Y73">
        <v>0</v>
      </c>
      <c r="Z73">
        <v>0</v>
      </c>
      <c r="AA73">
        <v>1</v>
      </c>
      <c r="AB73">
        <v>1</v>
      </c>
      <c r="AC73">
        <v>1</v>
      </c>
      <c r="AD73">
        <v>0</v>
      </c>
      <c r="AE73">
        <v>1</v>
      </c>
      <c r="AF73">
        <v>0</v>
      </c>
      <c r="AG73">
        <v>0</v>
      </c>
      <c r="AH73">
        <v>1</v>
      </c>
      <c r="AI73">
        <v>0</v>
      </c>
      <c r="AJ73">
        <v>0</v>
      </c>
      <c r="AK73">
        <v>1</v>
      </c>
      <c r="AL73">
        <v>1</v>
      </c>
      <c r="AM73">
        <v>0</v>
      </c>
      <c r="AN73">
        <v>0</v>
      </c>
      <c r="AO73">
        <v>0</v>
      </c>
      <c r="AP73">
        <v>1</v>
      </c>
      <c r="AQ73">
        <v>0</v>
      </c>
      <c r="AR73">
        <v>1</v>
      </c>
      <c r="AS73">
        <v>1</v>
      </c>
      <c r="AT73">
        <v>0</v>
      </c>
      <c r="AU73">
        <v>0</v>
      </c>
      <c r="AV73" t="s">
        <v>1</v>
      </c>
      <c r="AW73" t="s">
        <v>1</v>
      </c>
      <c r="AX73" t="s">
        <v>1</v>
      </c>
      <c r="AY73" t="s">
        <v>1</v>
      </c>
      <c r="AZ73" t="s">
        <v>1</v>
      </c>
      <c r="BA73" t="s">
        <v>1</v>
      </c>
      <c r="BB73" t="s">
        <v>1</v>
      </c>
      <c r="BC73" t="s">
        <v>1</v>
      </c>
      <c r="BD73" t="s">
        <v>1</v>
      </c>
      <c r="BE73" t="s">
        <v>1</v>
      </c>
      <c r="BF73" t="s">
        <v>1</v>
      </c>
    </row>
    <row r="74" spans="1:58">
      <c r="A74" t="s">
        <v>8</v>
      </c>
      <c r="F74" s="5">
        <f t="shared" si="7"/>
        <v>0.30228087187293351</v>
      </c>
      <c r="G74">
        <f t="shared" si="6"/>
        <v>0.57499999999999996</v>
      </c>
      <c r="H74">
        <v>1</v>
      </c>
      <c r="I74">
        <v>1</v>
      </c>
      <c r="J74">
        <v>1</v>
      </c>
      <c r="K74">
        <v>1</v>
      </c>
      <c r="L74">
        <v>1</v>
      </c>
      <c r="M74">
        <v>1</v>
      </c>
      <c r="N74">
        <v>1</v>
      </c>
      <c r="O74">
        <v>1</v>
      </c>
      <c r="P74">
        <v>1</v>
      </c>
      <c r="Q74">
        <v>0</v>
      </c>
      <c r="R74">
        <v>1</v>
      </c>
      <c r="S74">
        <v>1</v>
      </c>
      <c r="T74">
        <v>1</v>
      </c>
      <c r="U74">
        <v>1</v>
      </c>
      <c r="V74">
        <v>0</v>
      </c>
      <c r="W74">
        <v>0</v>
      </c>
      <c r="X74">
        <v>0</v>
      </c>
      <c r="Y74">
        <v>1</v>
      </c>
      <c r="Z74">
        <v>1</v>
      </c>
      <c r="AA74">
        <v>1</v>
      </c>
      <c r="AB74">
        <v>0</v>
      </c>
      <c r="AC74">
        <v>1</v>
      </c>
      <c r="AD74">
        <v>0</v>
      </c>
      <c r="AE74">
        <v>1</v>
      </c>
      <c r="AF74">
        <v>1</v>
      </c>
      <c r="AG74">
        <v>1</v>
      </c>
      <c r="AH74">
        <v>0</v>
      </c>
      <c r="AI74">
        <v>0</v>
      </c>
      <c r="AJ74">
        <v>1</v>
      </c>
      <c r="AK74">
        <v>1</v>
      </c>
      <c r="AL74">
        <v>0</v>
      </c>
      <c r="AM74">
        <v>1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 t="s">
        <v>1</v>
      </c>
      <c r="AW74" t="s">
        <v>1</v>
      </c>
      <c r="AX74" t="s">
        <v>1</v>
      </c>
      <c r="AY74" t="s">
        <v>1</v>
      </c>
      <c r="AZ74" t="s">
        <v>1</v>
      </c>
      <c r="BA74" t="s">
        <v>1</v>
      </c>
      <c r="BB74" t="s">
        <v>1</v>
      </c>
      <c r="BC74" t="s">
        <v>1</v>
      </c>
      <c r="BD74" t="s">
        <v>1</v>
      </c>
      <c r="BE74" t="s">
        <v>1</v>
      </c>
      <c r="BF74" t="s">
        <v>1</v>
      </c>
    </row>
    <row r="75" spans="1:58">
      <c r="A75" t="s">
        <v>16</v>
      </c>
      <c r="F75" s="5">
        <f t="shared" si="7"/>
        <v>0.30228087187293351</v>
      </c>
      <c r="G75">
        <f t="shared" si="6"/>
        <v>0.57499999999999996</v>
      </c>
      <c r="H75">
        <v>1</v>
      </c>
      <c r="I75">
        <v>1</v>
      </c>
      <c r="J75">
        <v>1</v>
      </c>
      <c r="K75">
        <v>1</v>
      </c>
      <c r="L75">
        <v>0</v>
      </c>
      <c r="M75">
        <v>1</v>
      </c>
      <c r="N75">
        <v>1</v>
      </c>
      <c r="O75">
        <v>0</v>
      </c>
      <c r="P75">
        <v>1</v>
      </c>
      <c r="Q75">
        <v>0</v>
      </c>
      <c r="R75">
        <v>1</v>
      </c>
      <c r="S75">
        <v>1</v>
      </c>
      <c r="T75">
        <v>0</v>
      </c>
      <c r="U75">
        <v>0</v>
      </c>
      <c r="V75">
        <v>1</v>
      </c>
      <c r="W75">
        <v>1</v>
      </c>
      <c r="X75">
        <v>1</v>
      </c>
      <c r="Y75">
        <v>1</v>
      </c>
      <c r="Z75">
        <v>1</v>
      </c>
      <c r="AA75">
        <v>0</v>
      </c>
      <c r="AB75">
        <v>1</v>
      </c>
      <c r="AC75">
        <v>1</v>
      </c>
      <c r="AD75">
        <v>1</v>
      </c>
      <c r="AE75">
        <v>1</v>
      </c>
      <c r="AF75">
        <v>0</v>
      </c>
      <c r="AG75">
        <v>1</v>
      </c>
      <c r="AH75">
        <v>0</v>
      </c>
      <c r="AI75">
        <v>1</v>
      </c>
      <c r="AJ75">
        <v>0</v>
      </c>
      <c r="AK75">
        <v>0</v>
      </c>
      <c r="AL75">
        <v>0</v>
      </c>
      <c r="AM75">
        <v>1</v>
      </c>
      <c r="AN75">
        <v>0</v>
      </c>
      <c r="AO75">
        <v>1</v>
      </c>
      <c r="AP75">
        <v>0</v>
      </c>
      <c r="AQ75">
        <v>1</v>
      </c>
      <c r="AR75">
        <v>0</v>
      </c>
      <c r="AS75">
        <v>0</v>
      </c>
      <c r="AT75">
        <v>0</v>
      </c>
      <c r="AU75">
        <v>0</v>
      </c>
      <c r="AV75" t="s">
        <v>1</v>
      </c>
      <c r="AW75" t="s">
        <v>1</v>
      </c>
      <c r="AX75" t="s">
        <v>1</v>
      </c>
      <c r="AY75" t="s">
        <v>1</v>
      </c>
      <c r="AZ75" t="s">
        <v>1</v>
      </c>
      <c r="BA75" t="s">
        <v>1</v>
      </c>
      <c r="BB75" t="s">
        <v>1</v>
      </c>
      <c r="BC75" t="s">
        <v>1</v>
      </c>
      <c r="BD75" t="s">
        <v>1</v>
      </c>
      <c r="BE75" t="s">
        <v>1</v>
      </c>
      <c r="BF75" t="s">
        <v>1</v>
      </c>
    </row>
    <row r="76" spans="1:58">
      <c r="A76" t="s">
        <v>43</v>
      </c>
      <c r="F76" s="5">
        <f t="shared" si="7"/>
        <v>0.30228087187293351</v>
      </c>
      <c r="G76">
        <f t="shared" si="6"/>
        <v>0.57499999999999996</v>
      </c>
      <c r="H76">
        <v>1</v>
      </c>
      <c r="I76">
        <v>1</v>
      </c>
      <c r="J76">
        <v>1</v>
      </c>
      <c r="K76">
        <v>1</v>
      </c>
      <c r="L76">
        <v>1</v>
      </c>
      <c r="M76">
        <v>1</v>
      </c>
      <c r="N76">
        <v>1</v>
      </c>
      <c r="O76">
        <v>1</v>
      </c>
      <c r="P76">
        <v>0</v>
      </c>
      <c r="Q76">
        <v>0</v>
      </c>
      <c r="R76">
        <v>1</v>
      </c>
      <c r="S76">
        <v>1</v>
      </c>
      <c r="T76">
        <v>1</v>
      </c>
      <c r="U76">
        <v>0</v>
      </c>
      <c r="V76">
        <v>1</v>
      </c>
      <c r="W76">
        <v>0</v>
      </c>
      <c r="X76">
        <v>0</v>
      </c>
      <c r="Y76">
        <v>0</v>
      </c>
      <c r="Z76">
        <v>1</v>
      </c>
      <c r="AA76">
        <v>1</v>
      </c>
      <c r="AB76">
        <v>1</v>
      </c>
      <c r="AC76">
        <v>0</v>
      </c>
      <c r="AD76">
        <v>1</v>
      </c>
      <c r="AE76">
        <v>1</v>
      </c>
      <c r="AF76">
        <v>1</v>
      </c>
      <c r="AG76">
        <v>1</v>
      </c>
      <c r="AH76">
        <v>1</v>
      </c>
      <c r="AI76">
        <v>1</v>
      </c>
      <c r="AJ76">
        <v>1</v>
      </c>
      <c r="AK76">
        <v>0</v>
      </c>
      <c r="AL76">
        <v>1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 t="s">
        <v>1</v>
      </c>
      <c r="AW76" t="s">
        <v>1</v>
      </c>
      <c r="AX76" t="s">
        <v>1</v>
      </c>
      <c r="AY76" t="s">
        <v>1</v>
      </c>
      <c r="AZ76" t="s">
        <v>1</v>
      </c>
      <c r="BA76" t="s">
        <v>1</v>
      </c>
      <c r="BB76" t="s">
        <v>1</v>
      </c>
      <c r="BC76" t="s">
        <v>1</v>
      </c>
      <c r="BD76" t="s">
        <v>1</v>
      </c>
      <c r="BE76" t="s">
        <v>1</v>
      </c>
      <c r="BF76" t="s">
        <v>1</v>
      </c>
    </row>
    <row r="77" spans="1:58">
      <c r="A77" t="s">
        <v>77</v>
      </c>
      <c r="F77" s="5">
        <f t="shared" si="7"/>
        <v>0.30228087187293351</v>
      </c>
      <c r="G77">
        <f t="shared" si="6"/>
        <v>0.57499999999999996</v>
      </c>
      <c r="H77">
        <v>1</v>
      </c>
      <c r="I77">
        <v>1</v>
      </c>
      <c r="J77">
        <v>1</v>
      </c>
      <c r="K77">
        <v>1</v>
      </c>
      <c r="L77">
        <v>0</v>
      </c>
      <c r="M77">
        <v>1</v>
      </c>
      <c r="N77">
        <v>1</v>
      </c>
      <c r="O77">
        <v>0</v>
      </c>
      <c r="P77">
        <v>1</v>
      </c>
      <c r="Q77">
        <v>1</v>
      </c>
      <c r="R77">
        <v>1</v>
      </c>
      <c r="S77">
        <v>0</v>
      </c>
      <c r="T77">
        <v>1</v>
      </c>
      <c r="U77">
        <v>1</v>
      </c>
      <c r="V77">
        <v>1</v>
      </c>
      <c r="W77">
        <v>0</v>
      </c>
      <c r="X77">
        <v>0</v>
      </c>
      <c r="Y77">
        <v>0</v>
      </c>
      <c r="Z77">
        <v>1</v>
      </c>
      <c r="AA77">
        <v>1</v>
      </c>
      <c r="AB77">
        <v>1</v>
      </c>
      <c r="AC77">
        <v>1</v>
      </c>
      <c r="AD77">
        <v>1</v>
      </c>
      <c r="AE77">
        <v>1</v>
      </c>
      <c r="AF77">
        <v>0</v>
      </c>
      <c r="AG77">
        <v>0</v>
      </c>
      <c r="AH77">
        <v>0</v>
      </c>
      <c r="AI77">
        <v>1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1</v>
      </c>
      <c r="AP77">
        <v>1</v>
      </c>
      <c r="AQ77">
        <v>1</v>
      </c>
      <c r="AR77">
        <v>0</v>
      </c>
      <c r="AS77">
        <v>1</v>
      </c>
      <c r="AT77">
        <v>0</v>
      </c>
      <c r="AU77">
        <v>0</v>
      </c>
      <c r="AV77" t="s">
        <v>1</v>
      </c>
      <c r="AW77" t="s">
        <v>1</v>
      </c>
      <c r="AX77" t="s">
        <v>1</v>
      </c>
      <c r="AY77" t="s">
        <v>1</v>
      </c>
      <c r="AZ77" t="s">
        <v>1</v>
      </c>
      <c r="BA77" t="s">
        <v>1</v>
      </c>
      <c r="BB77" t="s">
        <v>1</v>
      </c>
      <c r="BC77" t="s">
        <v>1</v>
      </c>
      <c r="BD77" t="s">
        <v>1</v>
      </c>
      <c r="BE77" t="s">
        <v>1</v>
      </c>
      <c r="BF77" t="s">
        <v>1</v>
      </c>
    </row>
    <row r="78" spans="1:58">
      <c r="A78" t="s">
        <v>81</v>
      </c>
      <c r="F78" s="5">
        <f t="shared" si="7"/>
        <v>0.30228087187293351</v>
      </c>
      <c r="G78">
        <f t="shared" si="6"/>
        <v>0.57499999999999996</v>
      </c>
      <c r="H78">
        <v>1</v>
      </c>
      <c r="I78">
        <v>1</v>
      </c>
      <c r="J78">
        <v>1</v>
      </c>
      <c r="K78">
        <v>1</v>
      </c>
      <c r="L78">
        <v>1</v>
      </c>
      <c r="M78">
        <v>1</v>
      </c>
      <c r="N78">
        <v>0</v>
      </c>
      <c r="O78">
        <v>1</v>
      </c>
      <c r="P78">
        <v>1</v>
      </c>
      <c r="Q78">
        <v>1</v>
      </c>
      <c r="R78">
        <v>1</v>
      </c>
      <c r="S78">
        <v>1</v>
      </c>
      <c r="T78">
        <v>1</v>
      </c>
      <c r="U78">
        <v>1</v>
      </c>
      <c r="V78">
        <v>0</v>
      </c>
      <c r="W78">
        <v>1</v>
      </c>
      <c r="X78">
        <v>1</v>
      </c>
      <c r="Y78">
        <v>0</v>
      </c>
      <c r="Z78">
        <v>0</v>
      </c>
      <c r="AA78">
        <v>1</v>
      </c>
      <c r="AB78">
        <v>1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1</v>
      </c>
      <c r="AK78">
        <v>1</v>
      </c>
      <c r="AL78">
        <v>0</v>
      </c>
      <c r="AM78">
        <v>1</v>
      </c>
      <c r="AN78">
        <v>0</v>
      </c>
      <c r="AO78">
        <v>0</v>
      </c>
      <c r="AP78">
        <v>1</v>
      </c>
      <c r="AQ78">
        <v>1</v>
      </c>
      <c r="AR78">
        <v>1</v>
      </c>
      <c r="AS78">
        <v>0</v>
      </c>
      <c r="AT78">
        <v>0</v>
      </c>
      <c r="AU78">
        <v>0</v>
      </c>
      <c r="AV78" t="s">
        <v>1</v>
      </c>
      <c r="AW78" t="s">
        <v>1</v>
      </c>
      <c r="AX78" t="s">
        <v>1</v>
      </c>
      <c r="AY78" t="s">
        <v>1</v>
      </c>
      <c r="AZ78" t="s">
        <v>1</v>
      </c>
      <c r="BA78" t="s">
        <v>1</v>
      </c>
      <c r="BB78" t="s">
        <v>1</v>
      </c>
      <c r="BC78" t="s">
        <v>1</v>
      </c>
      <c r="BD78" t="s">
        <v>1</v>
      </c>
      <c r="BE78" t="s">
        <v>1</v>
      </c>
      <c r="BF78" t="s">
        <v>1</v>
      </c>
    </row>
    <row r="79" spans="1:58">
      <c r="A79" t="s">
        <v>143</v>
      </c>
      <c r="F79" s="5">
        <f t="shared" si="7"/>
        <v>0.30228087187293351</v>
      </c>
      <c r="G79">
        <f t="shared" si="6"/>
        <v>0.57499999999999996</v>
      </c>
      <c r="H79">
        <v>1</v>
      </c>
      <c r="I79">
        <v>1</v>
      </c>
      <c r="J79">
        <v>1</v>
      </c>
      <c r="K79">
        <v>1</v>
      </c>
      <c r="L79">
        <v>1</v>
      </c>
      <c r="M79">
        <v>1</v>
      </c>
      <c r="N79">
        <v>1</v>
      </c>
      <c r="O79">
        <v>1</v>
      </c>
      <c r="P79">
        <v>1</v>
      </c>
      <c r="Q79">
        <v>1</v>
      </c>
      <c r="R79">
        <v>0</v>
      </c>
      <c r="S79">
        <v>1</v>
      </c>
      <c r="T79">
        <v>0</v>
      </c>
      <c r="U79">
        <v>1</v>
      </c>
      <c r="V79">
        <v>1</v>
      </c>
      <c r="W79">
        <v>0</v>
      </c>
      <c r="X79">
        <v>1</v>
      </c>
      <c r="Y79">
        <v>0</v>
      </c>
      <c r="Z79">
        <v>1</v>
      </c>
      <c r="AA79">
        <v>1</v>
      </c>
      <c r="AB79">
        <v>0</v>
      </c>
      <c r="AC79">
        <v>0</v>
      </c>
      <c r="AD79">
        <v>1</v>
      </c>
      <c r="AE79">
        <v>1</v>
      </c>
      <c r="AF79">
        <v>0</v>
      </c>
      <c r="AG79">
        <v>0</v>
      </c>
      <c r="AH79">
        <v>1</v>
      </c>
      <c r="AI79">
        <v>1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1</v>
      </c>
      <c r="AS79">
        <v>1</v>
      </c>
      <c r="AT79">
        <v>1</v>
      </c>
      <c r="AU79">
        <v>0</v>
      </c>
      <c r="AV79" t="s">
        <v>1</v>
      </c>
      <c r="AW79" t="s">
        <v>1</v>
      </c>
      <c r="AX79" t="s">
        <v>1</v>
      </c>
      <c r="AY79" t="s">
        <v>1</v>
      </c>
      <c r="AZ79" t="s">
        <v>1</v>
      </c>
      <c r="BA79" t="s">
        <v>1</v>
      </c>
      <c r="BB79" t="s">
        <v>1</v>
      </c>
      <c r="BC79" t="s">
        <v>1</v>
      </c>
      <c r="BD79" t="s">
        <v>1</v>
      </c>
      <c r="BE79" t="s">
        <v>1</v>
      </c>
      <c r="BF79" t="s">
        <v>1</v>
      </c>
    </row>
    <row r="80" spans="1:58">
      <c r="A80" t="s">
        <v>156</v>
      </c>
      <c r="F80" s="5">
        <f t="shared" si="7"/>
        <v>0.30228087187293351</v>
      </c>
      <c r="G80">
        <f t="shared" si="6"/>
        <v>0.57499999999999996</v>
      </c>
      <c r="H80">
        <v>1</v>
      </c>
      <c r="I80">
        <v>1</v>
      </c>
      <c r="J80">
        <v>1</v>
      </c>
      <c r="K80">
        <v>1</v>
      </c>
      <c r="L80">
        <v>1</v>
      </c>
      <c r="M80">
        <v>1</v>
      </c>
      <c r="N80">
        <v>1</v>
      </c>
      <c r="O80">
        <v>0</v>
      </c>
      <c r="P80">
        <v>1</v>
      </c>
      <c r="Q80">
        <v>1</v>
      </c>
      <c r="R80">
        <v>1</v>
      </c>
      <c r="S80">
        <v>1</v>
      </c>
      <c r="T80">
        <v>1</v>
      </c>
      <c r="U80">
        <v>1</v>
      </c>
      <c r="V80">
        <v>0</v>
      </c>
      <c r="W80">
        <v>0</v>
      </c>
      <c r="X80">
        <v>1</v>
      </c>
      <c r="Y80">
        <v>0</v>
      </c>
      <c r="Z80">
        <v>0</v>
      </c>
      <c r="AA80">
        <v>0</v>
      </c>
      <c r="AB80">
        <v>1</v>
      </c>
      <c r="AC80">
        <v>0</v>
      </c>
      <c r="AD80">
        <v>0</v>
      </c>
      <c r="AE80">
        <v>1</v>
      </c>
      <c r="AF80">
        <v>1</v>
      </c>
      <c r="AG80">
        <v>1</v>
      </c>
      <c r="AH80">
        <v>0</v>
      </c>
      <c r="AI80">
        <v>1</v>
      </c>
      <c r="AJ80">
        <v>1</v>
      </c>
      <c r="AK80">
        <v>0</v>
      </c>
      <c r="AL80">
        <v>1</v>
      </c>
      <c r="AM80">
        <v>0</v>
      </c>
      <c r="AN80">
        <v>0</v>
      </c>
      <c r="AO80">
        <v>1</v>
      </c>
      <c r="AP80">
        <v>0</v>
      </c>
      <c r="AQ80">
        <v>1</v>
      </c>
      <c r="AR80">
        <v>0</v>
      </c>
      <c r="AS80">
        <v>0</v>
      </c>
      <c r="AT80">
        <v>0</v>
      </c>
      <c r="AU80">
        <v>0</v>
      </c>
      <c r="AV80" t="s">
        <v>1</v>
      </c>
      <c r="AW80" t="s">
        <v>1</v>
      </c>
      <c r="AX80" t="s">
        <v>1</v>
      </c>
      <c r="AY80" t="s">
        <v>1</v>
      </c>
      <c r="AZ80" t="s">
        <v>1</v>
      </c>
      <c r="BA80" t="s">
        <v>1</v>
      </c>
      <c r="BB80" t="s">
        <v>1</v>
      </c>
      <c r="BC80" t="s">
        <v>1</v>
      </c>
      <c r="BD80" t="s">
        <v>1</v>
      </c>
      <c r="BE80" t="s">
        <v>1</v>
      </c>
      <c r="BF80" t="s">
        <v>1</v>
      </c>
    </row>
    <row r="81" spans="1:58">
      <c r="A81" t="s">
        <v>13</v>
      </c>
      <c r="F81" s="5">
        <f t="shared" si="7"/>
        <v>0.20067069546215141</v>
      </c>
      <c r="G81">
        <f t="shared" si="6"/>
        <v>0.55000000000000004</v>
      </c>
      <c r="H81">
        <v>1</v>
      </c>
      <c r="I81">
        <v>1</v>
      </c>
      <c r="J81">
        <v>1</v>
      </c>
      <c r="K81">
        <v>1</v>
      </c>
      <c r="L81">
        <v>0</v>
      </c>
      <c r="M81">
        <v>1</v>
      </c>
      <c r="N81">
        <v>1</v>
      </c>
      <c r="O81">
        <v>1</v>
      </c>
      <c r="P81">
        <v>1</v>
      </c>
      <c r="Q81">
        <v>1</v>
      </c>
      <c r="R81">
        <v>1</v>
      </c>
      <c r="S81">
        <v>0</v>
      </c>
      <c r="T81">
        <v>0</v>
      </c>
      <c r="U81">
        <v>1</v>
      </c>
      <c r="V81">
        <v>1</v>
      </c>
      <c r="W81">
        <v>1</v>
      </c>
      <c r="X81">
        <v>1</v>
      </c>
      <c r="Y81">
        <v>0</v>
      </c>
      <c r="Z81">
        <v>1</v>
      </c>
      <c r="AA81">
        <v>1</v>
      </c>
      <c r="AB81">
        <v>0</v>
      </c>
      <c r="AC81">
        <v>0</v>
      </c>
      <c r="AD81">
        <v>1</v>
      </c>
      <c r="AE81">
        <v>0</v>
      </c>
      <c r="AF81">
        <v>0</v>
      </c>
      <c r="AG81">
        <v>1</v>
      </c>
      <c r="AH81">
        <v>1</v>
      </c>
      <c r="AI81">
        <v>0</v>
      </c>
      <c r="AJ81">
        <v>0</v>
      </c>
      <c r="AK81">
        <v>0</v>
      </c>
      <c r="AL81">
        <v>1</v>
      </c>
      <c r="AM81">
        <v>0</v>
      </c>
      <c r="AN81">
        <v>1</v>
      </c>
      <c r="AO81">
        <v>0</v>
      </c>
      <c r="AP81">
        <v>0</v>
      </c>
      <c r="AQ81">
        <v>0</v>
      </c>
      <c r="AR81">
        <v>1</v>
      </c>
      <c r="AS81">
        <v>0</v>
      </c>
      <c r="AT81">
        <v>0</v>
      </c>
      <c r="AU81">
        <v>0</v>
      </c>
      <c r="AV81" t="s">
        <v>1</v>
      </c>
      <c r="AW81" t="s">
        <v>1</v>
      </c>
      <c r="AX81" t="s">
        <v>1</v>
      </c>
      <c r="AY81" t="s">
        <v>1</v>
      </c>
      <c r="AZ81" t="s">
        <v>1</v>
      </c>
      <c r="BA81" t="s">
        <v>1</v>
      </c>
      <c r="BB81" t="s">
        <v>1</v>
      </c>
      <c r="BC81" t="s">
        <v>1</v>
      </c>
      <c r="BD81" t="s">
        <v>1</v>
      </c>
      <c r="BE81" t="s">
        <v>1</v>
      </c>
      <c r="BF81" t="s">
        <v>1</v>
      </c>
    </row>
    <row r="82" spans="1:58">
      <c r="A82" t="s">
        <v>24</v>
      </c>
      <c r="F82" s="5">
        <f t="shared" si="7"/>
        <v>0.20067069546215141</v>
      </c>
      <c r="G82">
        <f t="shared" si="6"/>
        <v>0.55000000000000004</v>
      </c>
      <c r="H82">
        <v>1</v>
      </c>
      <c r="I82">
        <v>1</v>
      </c>
      <c r="J82">
        <v>1</v>
      </c>
      <c r="K82">
        <v>1</v>
      </c>
      <c r="L82">
        <v>0</v>
      </c>
      <c r="M82">
        <v>1</v>
      </c>
      <c r="N82">
        <v>1</v>
      </c>
      <c r="O82">
        <v>1</v>
      </c>
      <c r="P82">
        <v>1</v>
      </c>
      <c r="Q82">
        <v>0</v>
      </c>
      <c r="R82">
        <v>1</v>
      </c>
      <c r="S82">
        <v>1</v>
      </c>
      <c r="T82">
        <v>1</v>
      </c>
      <c r="U82">
        <v>1</v>
      </c>
      <c r="V82">
        <v>1</v>
      </c>
      <c r="W82">
        <v>0</v>
      </c>
      <c r="X82">
        <v>1</v>
      </c>
      <c r="Y82">
        <v>0</v>
      </c>
      <c r="Z82">
        <v>0</v>
      </c>
      <c r="AA82">
        <v>0</v>
      </c>
      <c r="AB82">
        <v>1</v>
      </c>
      <c r="AC82">
        <v>1</v>
      </c>
      <c r="AD82">
        <v>0</v>
      </c>
      <c r="AE82">
        <v>0</v>
      </c>
      <c r="AF82">
        <v>0</v>
      </c>
      <c r="AG82">
        <v>1</v>
      </c>
      <c r="AH82">
        <v>0</v>
      </c>
      <c r="AI82">
        <v>0</v>
      </c>
      <c r="AJ82">
        <v>1</v>
      </c>
      <c r="AK82">
        <v>1</v>
      </c>
      <c r="AL82">
        <v>0</v>
      </c>
      <c r="AM82">
        <v>1</v>
      </c>
      <c r="AN82">
        <v>1</v>
      </c>
      <c r="AO82">
        <v>0</v>
      </c>
      <c r="AP82">
        <v>0</v>
      </c>
      <c r="AQ82">
        <v>0</v>
      </c>
      <c r="AR82">
        <v>1</v>
      </c>
      <c r="AS82">
        <v>0</v>
      </c>
      <c r="AT82">
        <v>0</v>
      </c>
      <c r="AU82">
        <v>0</v>
      </c>
      <c r="AV82" t="s">
        <v>1</v>
      </c>
      <c r="AW82" t="s">
        <v>1</v>
      </c>
      <c r="AX82" t="s">
        <v>1</v>
      </c>
      <c r="AY82" t="s">
        <v>1</v>
      </c>
      <c r="AZ82" t="s">
        <v>1</v>
      </c>
      <c r="BA82" t="s">
        <v>1</v>
      </c>
      <c r="BB82" t="s">
        <v>1</v>
      </c>
      <c r="BC82" t="s">
        <v>1</v>
      </c>
      <c r="BD82" t="s">
        <v>1</v>
      </c>
      <c r="BE82" t="s">
        <v>1</v>
      </c>
      <c r="BF82" t="s">
        <v>1</v>
      </c>
    </row>
    <row r="83" spans="1:58">
      <c r="A83" t="s">
        <v>34</v>
      </c>
      <c r="F83" s="5">
        <f t="shared" si="7"/>
        <v>0.20067069546215141</v>
      </c>
      <c r="G83">
        <f t="shared" si="6"/>
        <v>0.55000000000000004</v>
      </c>
      <c r="H83">
        <v>1</v>
      </c>
      <c r="I83">
        <v>1</v>
      </c>
      <c r="J83">
        <v>1</v>
      </c>
      <c r="K83">
        <v>1</v>
      </c>
      <c r="L83">
        <v>0</v>
      </c>
      <c r="M83">
        <v>1</v>
      </c>
      <c r="N83">
        <v>1</v>
      </c>
      <c r="O83">
        <v>0</v>
      </c>
      <c r="P83">
        <v>1</v>
      </c>
      <c r="Q83">
        <v>1</v>
      </c>
      <c r="R83">
        <v>1</v>
      </c>
      <c r="S83">
        <v>0</v>
      </c>
      <c r="T83">
        <v>1</v>
      </c>
      <c r="U83">
        <v>1</v>
      </c>
      <c r="V83">
        <v>1</v>
      </c>
      <c r="W83">
        <v>0</v>
      </c>
      <c r="X83">
        <v>0</v>
      </c>
      <c r="Y83">
        <v>0</v>
      </c>
      <c r="Z83">
        <v>1</v>
      </c>
      <c r="AA83">
        <v>1</v>
      </c>
      <c r="AB83">
        <v>1</v>
      </c>
      <c r="AC83">
        <v>1</v>
      </c>
      <c r="AD83">
        <v>1</v>
      </c>
      <c r="AE83">
        <v>1</v>
      </c>
      <c r="AF83">
        <v>0</v>
      </c>
      <c r="AG83">
        <v>0</v>
      </c>
      <c r="AH83">
        <v>0</v>
      </c>
      <c r="AI83">
        <v>1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1</v>
      </c>
      <c r="AP83">
        <v>0</v>
      </c>
      <c r="AQ83">
        <v>1</v>
      </c>
      <c r="AR83">
        <v>0</v>
      </c>
      <c r="AS83">
        <v>1</v>
      </c>
      <c r="AT83">
        <v>0</v>
      </c>
      <c r="AU83">
        <v>0</v>
      </c>
      <c r="AV83" t="s">
        <v>1</v>
      </c>
      <c r="AW83" t="s">
        <v>1</v>
      </c>
      <c r="AX83" t="s">
        <v>1</v>
      </c>
      <c r="AY83" t="s">
        <v>1</v>
      </c>
      <c r="AZ83" t="s">
        <v>1</v>
      </c>
      <c r="BA83" t="s">
        <v>1</v>
      </c>
      <c r="BB83" t="s">
        <v>1</v>
      </c>
      <c r="BC83" t="s">
        <v>1</v>
      </c>
      <c r="BD83" t="s">
        <v>1</v>
      </c>
      <c r="BE83" t="s">
        <v>1</v>
      </c>
      <c r="BF83" t="s">
        <v>1</v>
      </c>
    </row>
    <row r="84" spans="1:58">
      <c r="A84" t="s">
        <v>40</v>
      </c>
      <c r="F84" s="5">
        <f t="shared" si="7"/>
        <v>0.20067069546215141</v>
      </c>
      <c r="G84">
        <f t="shared" si="6"/>
        <v>0.55000000000000004</v>
      </c>
      <c r="H84">
        <v>1</v>
      </c>
      <c r="I84">
        <v>1</v>
      </c>
      <c r="J84">
        <v>1</v>
      </c>
      <c r="K84">
        <v>1</v>
      </c>
      <c r="L84">
        <v>1</v>
      </c>
      <c r="M84">
        <v>0</v>
      </c>
      <c r="N84">
        <v>1</v>
      </c>
      <c r="O84">
        <v>1</v>
      </c>
      <c r="P84">
        <v>0</v>
      </c>
      <c r="Q84">
        <v>1</v>
      </c>
      <c r="R84">
        <v>0</v>
      </c>
      <c r="S84">
        <v>1</v>
      </c>
      <c r="T84">
        <v>1</v>
      </c>
      <c r="U84">
        <v>1</v>
      </c>
      <c r="V84">
        <v>1</v>
      </c>
      <c r="W84">
        <v>0</v>
      </c>
      <c r="X84">
        <v>1</v>
      </c>
      <c r="Y84">
        <v>1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1</v>
      </c>
      <c r="AF84">
        <v>0</v>
      </c>
      <c r="AG84">
        <v>0</v>
      </c>
      <c r="AH84">
        <v>1</v>
      </c>
      <c r="AI84">
        <v>1</v>
      </c>
      <c r="AJ84">
        <v>1</v>
      </c>
      <c r="AK84">
        <v>0</v>
      </c>
      <c r="AL84">
        <v>0</v>
      </c>
      <c r="AM84">
        <v>0</v>
      </c>
      <c r="AN84">
        <v>0</v>
      </c>
      <c r="AO84">
        <v>1</v>
      </c>
      <c r="AP84">
        <v>0</v>
      </c>
      <c r="AQ84">
        <v>0</v>
      </c>
      <c r="AR84">
        <v>0</v>
      </c>
      <c r="AS84">
        <v>1</v>
      </c>
      <c r="AT84">
        <v>1</v>
      </c>
      <c r="AU84">
        <v>0</v>
      </c>
      <c r="AV84" t="s">
        <v>1</v>
      </c>
      <c r="AW84" t="s">
        <v>1</v>
      </c>
      <c r="AX84" t="s">
        <v>1</v>
      </c>
      <c r="AY84" t="s">
        <v>1</v>
      </c>
      <c r="AZ84" t="s">
        <v>1</v>
      </c>
      <c r="BA84" t="s">
        <v>1</v>
      </c>
      <c r="BB84" t="s">
        <v>1</v>
      </c>
      <c r="BC84" t="s">
        <v>1</v>
      </c>
      <c r="BD84" t="s">
        <v>1</v>
      </c>
      <c r="BE84" t="s">
        <v>1</v>
      </c>
      <c r="BF84" t="s">
        <v>1</v>
      </c>
    </row>
    <row r="85" spans="1:58">
      <c r="A85" t="s">
        <v>50</v>
      </c>
      <c r="F85" s="5">
        <f t="shared" si="7"/>
        <v>0.20067069546215141</v>
      </c>
      <c r="G85">
        <f t="shared" si="6"/>
        <v>0.55000000000000004</v>
      </c>
      <c r="H85">
        <v>1</v>
      </c>
      <c r="I85">
        <v>1</v>
      </c>
      <c r="J85">
        <v>1</v>
      </c>
      <c r="K85">
        <v>1</v>
      </c>
      <c r="L85">
        <v>1</v>
      </c>
      <c r="M85">
        <v>0</v>
      </c>
      <c r="N85">
        <v>1</v>
      </c>
      <c r="O85">
        <v>1</v>
      </c>
      <c r="P85">
        <v>0</v>
      </c>
      <c r="Q85">
        <v>1</v>
      </c>
      <c r="R85">
        <v>1</v>
      </c>
      <c r="S85">
        <v>1</v>
      </c>
      <c r="T85">
        <v>1</v>
      </c>
      <c r="U85">
        <v>1</v>
      </c>
      <c r="V85">
        <v>0</v>
      </c>
      <c r="W85">
        <v>1</v>
      </c>
      <c r="X85">
        <v>1</v>
      </c>
      <c r="Y85">
        <v>0</v>
      </c>
      <c r="Z85">
        <v>1</v>
      </c>
      <c r="AA85">
        <v>1</v>
      </c>
      <c r="AB85">
        <v>0</v>
      </c>
      <c r="AC85">
        <v>1</v>
      </c>
      <c r="AD85">
        <v>0</v>
      </c>
      <c r="AE85">
        <v>0</v>
      </c>
      <c r="AF85">
        <v>1</v>
      </c>
      <c r="AG85">
        <v>0</v>
      </c>
      <c r="AH85">
        <v>1</v>
      </c>
      <c r="AI85">
        <v>0</v>
      </c>
      <c r="AJ85">
        <v>0</v>
      </c>
      <c r="AK85">
        <v>1</v>
      </c>
      <c r="AL85">
        <v>0</v>
      </c>
      <c r="AM85">
        <v>0</v>
      </c>
      <c r="AN85">
        <v>1</v>
      </c>
      <c r="AO85">
        <v>0</v>
      </c>
      <c r="AP85">
        <v>1</v>
      </c>
      <c r="AQ85">
        <v>0</v>
      </c>
      <c r="AR85">
        <v>0</v>
      </c>
      <c r="AS85">
        <v>0</v>
      </c>
      <c r="AT85">
        <v>0</v>
      </c>
      <c r="AU85">
        <v>0</v>
      </c>
      <c r="AV85" t="s">
        <v>1</v>
      </c>
      <c r="AW85" t="s">
        <v>1</v>
      </c>
      <c r="AX85" t="s">
        <v>1</v>
      </c>
      <c r="AY85" t="s">
        <v>1</v>
      </c>
      <c r="AZ85" t="s">
        <v>1</v>
      </c>
      <c r="BA85" t="s">
        <v>1</v>
      </c>
      <c r="BB85" t="s">
        <v>1</v>
      </c>
      <c r="BC85" t="s">
        <v>1</v>
      </c>
      <c r="BD85" t="s">
        <v>1</v>
      </c>
      <c r="BE85" t="s">
        <v>1</v>
      </c>
      <c r="BF85" t="s">
        <v>1</v>
      </c>
    </row>
    <row r="86" spans="1:58">
      <c r="A86" t="s">
        <v>72</v>
      </c>
      <c r="F86" s="5">
        <f t="shared" si="7"/>
        <v>0.20067069546215141</v>
      </c>
      <c r="G86">
        <f t="shared" si="6"/>
        <v>0.55000000000000004</v>
      </c>
      <c r="H86">
        <v>1</v>
      </c>
      <c r="I86">
        <v>1</v>
      </c>
      <c r="J86">
        <v>1</v>
      </c>
      <c r="K86">
        <v>1</v>
      </c>
      <c r="L86">
        <v>1</v>
      </c>
      <c r="M86">
        <v>0</v>
      </c>
      <c r="N86">
        <v>1</v>
      </c>
      <c r="O86">
        <v>1</v>
      </c>
      <c r="P86">
        <v>1</v>
      </c>
      <c r="Q86">
        <v>1</v>
      </c>
      <c r="R86">
        <v>0</v>
      </c>
      <c r="S86">
        <v>1</v>
      </c>
      <c r="T86">
        <v>1</v>
      </c>
      <c r="U86">
        <v>0</v>
      </c>
      <c r="V86">
        <v>1</v>
      </c>
      <c r="W86">
        <v>1</v>
      </c>
      <c r="X86">
        <v>1</v>
      </c>
      <c r="Y86">
        <v>0</v>
      </c>
      <c r="Z86">
        <v>1</v>
      </c>
      <c r="AA86">
        <v>1</v>
      </c>
      <c r="AB86">
        <v>1</v>
      </c>
      <c r="AC86">
        <v>1</v>
      </c>
      <c r="AD86">
        <v>0</v>
      </c>
      <c r="AE86">
        <v>0</v>
      </c>
      <c r="AF86">
        <v>1</v>
      </c>
      <c r="AG86">
        <v>1</v>
      </c>
      <c r="AH86">
        <v>1</v>
      </c>
      <c r="AI86">
        <v>1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 t="s">
        <v>1</v>
      </c>
      <c r="AW86" t="s">
        <v>1</v>
      </c>
      <c r="AX86" t="s">
        <v>1</v>
      </c>
      <c r="AY86" t="s">
        <v>1</v>
      </c>
      <c r="AZ86" t="s">
        <v>1</v>
      </c>
      <c r="BA86" t="s">
        <v>1</v>
      </c>
      <c r="BB86" t="s">
        <v>1</v>
      </c>
      <c r="BC86" t="s">
        <v>1</v>
      </c>
      <c r="BD86" t="s">
        <v>1</v>
      </c>
      <c r="BE86" t="s">
        <v>1</v>
      </c>
      <c r="BF86" t="s">
        <v>1</v>
      </c>
    </row>
    <row r="87" spans="1:58">
      <c r="A87" t="s">
        <v>86</v>
      </c>
      <c r="F87" s="5">
        <f t="shared" si="7"/>
        <v>0.20067069546215141</v>
      </c>
      <c r="G87">
        <f t="shared" si="6"/>
        <v>0.55000000000000004</v>
      </c>
      <c r="H87">
        <v>1</v>
      </c>
      <c r="I87">
        <v>1</v>
      </c>
      <c r="J87">
        <v>1</v>
      </c>
      <c r="K87">
        <v>1</v>
      </c>
      <c r="L87">
        <v>1</v>
      </c>
      <c r="M87">
        <v>1</v>
      </c>
      <c r="N87">
        <v>1</v>
      </c>
      <c r="O87">
        <v>1</v>
      </c>
      <c r="P87">
        <v>0</v>
      </c>
      <c r="Q87">
        <v>1</v>
      </c>
      <c r="R87">
        <v>1</v>
      </c>
      <c r="S87">
        <v>1</v>
      </c>
      <c r="T87">
        <v>1</v>
      </c>
      <c r="U87">
        <v>1</v>
      </c>
      <c r="V87">
        <v>1</v>
      </c>
      <c r="W87">
        <v>0</v>
      </c>
      <c r="X87">
        <v>1</v>
      </c>
      <c r="Y87">
        <v>0</v>
      </c>
      <c r="Z87">
        <v>1</v>
      </c>
      <c r="AA87">
        <v>0</v>
      </c>
      <c r="AB87">
        <v>0</v>
      </c>
      <c r="AC87">
        <v>0</v>
      </c>
      <c r="AD87">
        <v>0</v>
      </c>
      <c r="AE87">
        <v>1</v>
      </c>
      <c r="AF87">
        <v>0</v>
      </c>
      <c r="AG87">
        <v>1</v>
      </c>
      <c r="AH87">
        <v>0</v>
      </c>
      <c r="AI87">
        <v>1</v>
      </c>
      <c r="AJ87">
        <v>0</v>
      </c>
      <c r="AK87">
        <v>1</v>
      </c>
      <c r="AL87">
        <v>0</v>
      </c>
      <c r="AM87">
        <v>0</v>
      </c>
      <c r="AN87">
        <v>1</v>
      </c>
      <c r="AO87">
        <v>1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 t="s">
        <v>1</v>
      </c>
      <c r="AW87" t="s">
        <v>1</v>
      </c>
      <c r="AX87" t="s">
        <v>1</v>
      </c>
      <c r="AY87" t="s">
        <v>1</v>
      </c>
      <c r="AZ87" t="s">
        <v>1</v>
      </c>
      <c r="BA87" t="s">
        <v>1</v>
      </c>
      <c r="BB87" t="s">
        <v>1</v>
      </c>
      <c r="BC87" t="s">
        <v>1</v>
      </c>
      <c r="BD87" t="s">
        <v>1</v>
      </c>
      <c r="BE87" t="s">
        <v>1</v>
      </c>
      <c r="BF87" t="s">
        <v>1</v>
      </c>
    </row>
    <row r="88" spans="1:58">
      <c r="A88" t="s">
        <v>136</v>
      </c>
      <c r="F88" s="5">
        <f t="shared" si="7"/>
        <v>0.20067069546215141</v>
      </c>
      <c r="G88">
        <f t="shared" si="6"/>
        <v>0.55000000000000004</v>
      </c>
      <c r="H88">
        <v>1</v>
      </c>
      <c r="I88">
        <v>1</v>
      </c>
      <c r="J88">
        <v>0</v>
      </c>
      <c r="K88">
        <v>1</v>
      </c>
      <c r="L88">
        <v>1</v>
      </c>
      <c r="M88">
        <v>1</v>
      </c>
      <c r="N88">
        <v>0</v>
      </c>
      <c r="O88">
        <v>1</v>
      </c>
      <c r="P88">
        <v>0</v>
      </c>
      <c r="Q88">
        <v>1</v>
      </c>
      <c r="R88">
        <v>1</v>
      </c>
      <c r="S88">
        <v>1</v>
      </c>
      <c r="T88">
        <v>1</v>
      </c>
      <c r="U88">
        <v>1</v>
      </c>
      <c r="V88">
        <v>1</v>
      </c>
      <c r="W88">
        <v>1</v>
      </c>
      <c r="X88">
        <v>1</v>
      </c>
      <c r="Y88">
        <v>0</v>
      </c>
      <c r="Z88">
        <v>0</v>
      </c>
      <c r="AA88">
        <v>0</v>
      </c>
      <c r="AB88">
        <v>1</v>
      </c>
      <c r="AC88">
        <v>1</v>
      </c>
      <c r="AD88">
        <v>0</v>
      </c>
      <c r="AE88">
        <v>0</v>
      </c>
      <c r="AF88">
        <v>1</v>
      </c>
      <c r="AG88">
        <v>1</v>
      </c>
      <c r="AH88">
        <v>0</v>
      </c>
      <c r="AI88">
        <v>0</v>
      </c>
      <c r="AJ88">
        <v>1</v>
      </c>
      <c r="AK88">
        <v>0</v>
      </c>
      <c r="AL88">
        <v>0</v>
      </c>
      <c r="AM88">
        <v>1</v>
      </c>
      <c r="AN88">
        <v>0</v>
      </c>
      <c r="AO88">
        <v>0</v>
      </c>
      <c r="AP88">
        <v>0</v>
      </c>
      <c r="AQ88">
        <v>1</v>
      </c>
      <c r="AR88">
        <v>1</v>
      </c>
      <c r="AS88">
        <v>0</v>
      </c>
      <c r="AT88">
        <v>0</v>
      </c>
      <c r="AU88">
        <v>0</v>
      </c>
      <c r="AV88" t="s">
        <v>1</v>
      </c>
      <c r="AW88" t="s">
        <v>1</v>
      </c>
      <c r="AX88" t="s">
        <v>1</v>
      </c>
      <c r="AY88" t="s">
        <v>1</v>
      </c>
      <c r="AZ88" t="s">
        <v>1</v>
      </c>
      <c r="BA88" t="s">
        <v>1</v>
      </c>
      <c r="BB88" t="s">
        <v>1</v>
      </c>
      <c r="BC88" t="s">
        <v>1</v>
      </c>
      <c r="BD88" t="s">
        <v>1</v>
      </c>
      <c r="BE88" t="s">
        <v>1</v>
      </c>
      <c r="BF88" t="s">
        <v>1</v>
      </c>
    </row>
    <row r="89" spans="1:58">
      <c r="A89" t="s">
        <v>161</v>
      </c>
      <c r="F89" s="5">
        <f t="shared" si="7"/>
        <v>0.20067069546215141</v>
      </c>
      <c r="G89">
        <f t="shared" si="6"/>
        <v>0.55000000000000004</v>
      </c>
      <c r="H89">
        <v>1</v>
      </c>
      <c r="I89">
        <v>1</v>
      </c>
      <c r="J89">
        <v>1</v>
      </c>
      <c r="K89">
        <v>0</v>
      </c>
      <c r="L89">
        <v>1</v>
      </c>
      <c r="M89">
        <v>1</v>
      </c>
      <c r="N89">
        <v>0</v>
      </c>
      <c r="O89">
        <v>1</v>
      </c>
      <c r="P89">
        <v>0</v>
      </c>
      <c r="Q89">
        <v>1</v>
      </c>
      <c r="R89">
        <v>0</v>
      </c>
      <c r="S89">
        <v>1</v>
      </c>
      <c r="T89">
        <v>0</v>
      </c>
      <c r="U89">
        <v>1</v>
      </c>
      <c r="V89">
        <v>1</v>
      </c>
      <c r="W89">
        <v>1</v>
      </c>
      <c r="X89">
        <v>1</v>
      </c>
      <c r="Y89">
        <v>1</v>
      </c>
      <c r="Z89">
        <v>0</v>
      </c>
      <c r="AA89">
        <v>0</v>
      </c>
      <c r="AB89">
        <v>0</v>
      </c>
      <c r="AC89">
        <v>1</v>
      </c>
      <c r="AD89">
        <v>0</v>
      </c>
      <c r="AE89">
        <v>0</v>
      </c>
      <c r="AF89">
        <v>1</v>
      </c>
      <c r="AG89">
        <v>1</v>
      </c>
      <c r="AH89">
        <v>1</v>
      </c>
      <c r="AI89">
        <v>1</v>
      </c>
      <c r="AJ89">
        <v>0</v>
      </c>
      <c r="AK89">
        <v>0</v>
      </c>
      <c r="AL89">
        <v>0</v>
      </c>
      <c r="AM89">
        <v>0</v>
      </c>
      <c r="AN89">
        <v>1</v>
      </c>
      <c r="AO89">
        <v>0</v>
      </c>
      <c r="AP89">
        <v>0</v>
      </c>
      <c r="AQ89">
        <v>1</v>
      </c>
      <c r="AR89">
        <v>1</v>
      </c>
      <c r="AS89">
        <v>1</v>
      </c>
      <c r="AT89">
        <v>0</v>
      </c>
      <c r="AU89">
        <v>0</v>
      </c>
      <c r="AV89" t="s">
        <v>1</v>
      </c>
      <c r="AW89" t="s">
        <v>1</v>
      </c>
      <c r="AX89" t="s">
        <v>1</v>
      </c>
      <c r="AY89" t="s">
        <v>1</v>
      </c>
      <c r="AZ89" t="s">
        <v>1</v>
      </c>
      <c r="BA89" t="s">
        <v>1</v>
      </c>
      <c r="BB89" t="s">
        <v>1</v>
      </c>
      <c r="BC89" t="s">
        <v>1</v>
      </c>
      <c r="BD89" t="s">
        <v>1</v>
      </c>
      <c r="BE89" t="s">
        <v>1</v>
      </c>
      <c r="BF89" t="s">
        <v>1</v>
      </c>
    </row>
    <row r="90" spans="1:58">
      <c r="A90" t="s">
        <v>6</v>
      </c>
      <c r="F90" s="5">
        <f t="shared" si="7"/>
        <v>0.10008345855698263</v>
      </c>
      <c r="G90">
        <f t="shared" si="6"/>
        <v>0.52500000000000002</v>
      </c>
      <c r="H90">
        <v>1</v>
      </c>
      <c r="I90">
        <v>0</v>
      </c>
      <c r="J90">
        <v>1</v>
      </c>
      <c r="K90">
        <v>1</v>
      </c>
      <c r="L90">
        <v>1</v>
      </c>
      <c r="M90">
        <v>1</v>
      </c>
      <c r="N90">
        <v>1</v>
      </c>
      <c r="O90">
        <v>1</v>
      </c>
      <c r="P90">
        <v>0</v>
      </c>
      <c r="Q90">
        <v>1</v>
      </c>
      <c r="R90">
        <v>0</v>
      </c>
      <c r="S90">
        <v>1</v>
      </c>
      <c r="T90">
        <v>1</v>
      </c>
      <c r="U90">
        <v>1</v>
      </c>
      <c r="V90">
        <v>1</v>
      </c>
      <c r="W90">
        <v>0</v>
      </c>
      <c r="X90">
        <v>1</v>
      </c>
      <c r="Y90">
        <v>1</v>
      </c>
      <c r="Z90">
        <v>0</v>
      </c>
      <c r="AA90">
        <v>0</v>
      </c>
      <c r="AB90">
        <v>1</v>
      </c>
      <c r="AC90">
        <v>0</v>
      </c>
      <c r="AD90">
        <v>0</v>
      </c>
      <c r="AE90">
        <v>1</v>
      </c>
      <c r="AF90">
        <v>0</v>
      </c>
      <c r="AG90">
        <v>0</v>
      </c>
      <c r="AH90">
        <v>1</v>
      </c>
      <c r="AI90">
        <v>1</v>
      </c>
      <c r="AJ90">
        <v>1</v>
      </c>
      <c r="AK90">
        <v>0</v>
      </c>
      <c r="AL90">
        <v>0</v>
      </c>
      <c r="AM90">
        <v>0</v>
      </c>
      <c r="AN90">
        <v>0</v>
      </c>
      <c r="AO90">
        <v>1</v>
      </c>
      <c r="AP90">
        <v>0</v>
      </c>
      <c r="AQ90">
        <v>0</v>
      </c>
      <c r="AR90">
        <v>0</v>
      </c>
      <c r="AS90">
        <v>0</v>
      </c>
      <c r="AT90">
        <v>1</v>
      </c>
      <c r="AU90">
        <v>0</v>
      </c>
      <c r="AV90" t="s">
        <v>1</v>
      </c>
      <c r="AW90" t="s">
        <v>1</v>
      </c>
      <c r="AX90" t="s">
        <v>1</v>
      </c>
      <c r="AY90" t="s">
        <v>1</v>
      </c>
      <c r="AZ90" t="s">
        <v>1</v>
      </c>
      <c r="BA90" t="s">
        <v>1</v>
      </c>
      <c r="BB90" t="s">
        <v>1</v>
      </c>
      <c r="BC90" t="s">
        <v>1</v>
      </c>
      <c r="BD90" t="s">
        <v>1</v>
      </c>
      <c r="BE90" t="s">
        <v>1</v>
      </c>
      <c r="BF90" t="s">
        <v>1</v>
      </c>
    </row>
    <row r="91" spans="1:58">
      <c r="A91" t="s">
        <v>36</v>
      </c>
      <c r="F91" s="5">
        <f t="shared" si="7"/>
        <v>0.10008345855698263</v>
      </c>
      <c r="G91">
        <f t="shared" si="6"/>
        <v>0.52500000000000002</v>
      </c>
      <c r="H91">
        <v>1</v>
      </c>
      <c r="I91">
        <v>1</v>
      </c>
      <c r="J91">
        <v>1</v>
      </c>
      <c r="K91">
        <v>1</v>
      </c>
      <c r="L91">
        <v>1</v>
      </c>
      <c r="M91">
        <v>1</v>
      </c>
      <c r="N91">
        <v>0</v>
      </c>
      <c r="O91">
        <v>1</v>
      </c>
      <c r="P91">
        <v>0</v>
      </c>
      <c r="Q91">
        <v>1</v>
      </c>
      <c r="R91">
        <v>0</v>
      </c>
      <c r="S91">
        <v>1</v>
      </c>
      <c r="T91">
        <v>1</v>
      </c>
      <c r="U91">
        <v>0</v>
      </c>
      <c r="V91">
        <v>0</v>
      </c>
      <c r="W91">
        <v>0</v>
      </c>
      <c r="X91">
        <v>0</v>
      </c>
      <c r="Y91">
        <v>0</v>
      </c>
      <c r="Z91">
        <v>1</v>
      </c>
      <c r="AA91">
        <v>0</v>
      </c>
      <c r="AB91">
        <v>1</v>
      </c>
      <c r="AC91">
        <v>1</v>
      </c>
      <c r="AD91">
        <v>1</v>
      </c>
      <c r="AE91">
        <v>1</v>
      </c>
      <c r="AF91">
        <v>0</v>
      </c>
      <c r="AG91">
        <v>0</v>
      </c>
      <c r="AH91">
        <v>0</v>
      </c>
      <c r="AI91">
        <v>1</v>
      </c>
      <c r="AJ91">
        <v>0</v>
      </c>
      <c r="AK91">
        <v>1</v>
      </c>
      <c r="AL91">
        <v>0</v>
      </c>
      <c r="AM91">
        <v>0</v>
      </c>
      <c r="AN91">
        <v>0</v>
      </c>
      <c r="AO91">
        <v>1</v>
      </c>
      <c r="AP91">
        <v>0</v>
      </c>
      <c r="AQ91">
        <v>1</v>
      </c>
      <c r="AR91">
        <v>1</v>
      </c>
      <c r="AS91">
        <v>1</v>
      </c>
      <c r="AT91">
        <v>0</v>
      </c>
      <c r="AU91">
        <v>0</v>
      </c>
      <c r="AV91" t="s">
        <v>1</v>
      </c>
      <c r="AW91" t="s">
        <v>1</v>
      </c>
      <c r="AX91" t="s">
        <v>1</v>
      </c>
      <c r="AY91" t="s">
        <v>1</v>
      </c>
      <c r="AZ91" t="s">
        <v>1</v>
      </c>
      <c r="BA91" t="s">
        <v>1</v>
      </c>
      <c r="BB91" t="s">
        <v>1</v>
      </c>
      <c r="BC91" t="s">
        <v>1</v>
      </c>
      <c r="BD91" t="s">
        <v>1</v>
      </c>
      <c r="BE91" t="s">
        <v>1</v>
      </c>
      <c r="BF91" t="s">
        <v>1</v>
      </c>
    </row>
    <row r="92" spans="1:58">
      <c r="A92" t="s">
        <v>48</v>
      </c>
      <c r="F92" s="5">
        <f t="shared" si="7"/>
        <v>0.10008345855698263</v>
      </c>
      <c r="G92">
        <f t="shared" si="6"/>
        <v>0.52500000000000002</v>
      </c>
      <c r="H92">
        <v>1</v>
      </c>
      <c r="I92">
        <v>1</v>
      </c>
      <c r="J92">
        <v>1</v>
      </c>
      <c r="K92">
        <v>1</v>
      </c>
      <c r="L92">
        <v>1</v>
      </c>
      <c r="M92">
        <v>1</v>
      </c>
      <c r="N92">
        <v>1</v>
      </c>
      <c r="O92">
        <v>1</v>
      </c>
      <c r="P92">
        <v>1</v>
      </c>
      <c r="Q92">
        <v>1</v>
      </c>
      <c r="R92">
        <v>1</v>
      </c>
      <c r="S92">
        <v>1</v>
      </c>
      <c r="T92">
        <v>0</v>
      </c>
      <c r="U92">
        <v>1</v>
      </c>
      <c r="V92">
        <v>0</v>
      </c>
      <c r="W92">
        <v>1</v>
      </c>
      <c r="X92">
        <v>1</v>
      </c>
      <c r="Y92">
        <v>0</v>
      </c>
      <c r="Z92">
        <v>0</v>
      </c>
      <c r="AA92">
        <v>1</v>
      </c>
      <c r="AB92">
        <v>1</v>
      </c>
      <c r="AC92">
        <v>0</v>
      </c>
      <c r="AD92">
        <v>0</v>
      </c>
      <c r="AE92">
        <v>0</v>
      </c>
      <c r="AF92">
        <v>0</v>
      </c>
      <c r="AG92">
        <v>1</v>
      </c>
      <c r="AH92">
        <v>0</v>
      </c>
      <c r="AI92">
        <v>1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1</v>
      </c>
      <c r="AR92">
        <v>1</v>
      </c>
      <c r="AS92">
        <v>0</v>
      </c>
      <c r="AT92">
        <v>0</v>
      </c>
      <c r="AU92">
        <v>0</v>
      </c>
      <c r="AV92" t="s">
        <v>1</v>
      </c>
      <c r="AW92" t="s">
        <v>1</v>
      </c>
      <c r="AX92" t="s">
        <v>1</v>
      </c>
      <c r="AY92" t="s">
        <v>1</v>
      </c>
      <c r="AZ92" t="s">
        <v>1</v>
      </c>
      <c r="BA92" t="s">
        <v>1</v>
      </c>
      <c r="BB92" t="s">
        <v>1</v>
      </c>
      <c r="BC92" t="s">
        <v>1</v>
      </c>
      <c r="BD92" t="s">
        <v>1</v>
      </c>
      <c r="BE92" t="s">
        <v>1</v>
      </c>
      <c r="BF92" t="s">
        <v>1</v>
      </c>
    </row>
    <row r="93" spans="1:58">
      <c r="A93" t="s">
        <v>56</v>
      </c>
      <c r="F93" s="5">
        <f t="shared" si="7"/>
        <v>0.10008345855698263</v>
      </c>
      <c r="G93">
        <f t="shared" si="6"/>
        <v>0.52500000000000002</v>
      </c>
      <c r="H93">
        <v>1</v>
      </c>
      <c r="I93">
        <v>1</v>
      </c>
      <c r="J93">
        <v>1</v>
      </c>
      <c r="K93">
        <v>1</v>
      </c>
      <c r="L93">
        <v>1</v>
      </c>
      <c r="M93">
        <v>1</v>
      </c>
      <c r="N93">
        <v>1</v>
      </c>
      <c r="O93">
        <v>1</v>
      </c>
      <c r="P93">
        <v>1</v>
      </c>
      <c r="Q93">
        <v>0</v>
      </c>
      <c r="R93">
        <v>0</v>
      </c>
      <c r="S93">
        <v>1</v>
      </c>
      <c r="T93">
        <v>1</v>
      </c>
      <c r="U93">
        <v>0</v>
      </c>
      <c r="V93">
        <v>1</v>
      </c>
      <c r="W93">
        <v>0</v>
      </c>
      <c r="X93">
        <v>0</v>
      </c>
      <c r="Y93">
        <v>1</v>
      </c>
      <c r="Z93">
        <v>1</v>
      </c>
      <c r="AA93">
        <v>0</v>
      </c>
      <c r="AB93">
        <v>0</v>
      </c>
      <c r="AC93">
        <v>0</v>
      </c>
      <c r="AD93">
        <v>1</v>
      </c>
      <c r="AE93">
        <v>1</v>
      </c>
      <c r="AF93">
        <v>0</v>
      </c>
      <c r="AG93">
        <v>0</v>
      </c>
      <c r="AH93">
        <v>1</v>
      </c>
      <c r="AI93">
        <v>1</v>
      </c>
      <c r="AJ93">
        <v>0</v>
      </c>
      <c r="AK93">
        <v>1</v>
      </c>
      <c r="AL93">
        <v>0</v>
      </c>
      <c r="AM93">
        <v>1</v>
      </c>
      <c r="AN93">
        <v>1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 t="s">
        <v>1</v>
      </c>
      <c r="AW93" t="s">
        <v>1</v>
      </c>
      <c r="AX93" t="s">
        <v>1</v>
      </c>
      <c r="AY93" t="s">
        <v>1</v>
      </c>
      <c r="AZ93" t="s">
        <v>1</v>
      </c>
      <c r="BA93" t="s">
        <v>1</v>
      </c>
      <c r="BB93" t="s">
        <v>1</v>
      </c>
      <c r="BC93" t="s">
        <v>1</v>
      </c>
      <c r="BD93" t="s">
        <v>1</v>
      </c>
      <c r="BE93" t="s">
        <v>1</v>
      </c>
      <c r="BF93" t="s">
        <v>1</v>
      </c>
    </row>
    <row r="94" spans="1:58">
      <c r="A94" t="s">
        <v>59</v>
      </c>
      <c r="F94" s="5">
        <f t="shared" si="7"/>
        <v>0.10008345855698263</v>
      </c>
      <c r="G94">
        <f t="shared" si="6"/>
        <v>0.52500000000000002</v>
      </c>
      <c r="H94">
        <v>1</v>
      </c>
      <c r="I94">
        <v>1</v>
      </c>
      <c r="J94">
        <v>1</v>
      </c>
      <c r="K94">
        <v>1</v>
      </c>
      <c r="L94">
        <v>1</v>
      </c>
      <c r="M94">
        <v>0</v>
      </c>
      <c r="N94">
        <v>1</v>
      </c>
      <c r="O94">
        <v>1</v>
      </c>
      <c r="P94">
        <v>1</v>
      </c>
      <c r="Q94">
        <v>1</v>
      </c>
      <c r="R94">
        <v>0</v>
      </c>
      <c r="S94">
        <v>1</v>
      </c>
      <c r="T94">
        <v>1</v>
      </c>
      <c r="U94">
        <v>1</v>
      </c>
      <c r="V94">
        <v>1</v>
      </c>
      <c r="W94">
        <v>1</v>
      </c>
      <c r="X94">
        <v>1</v>
      </c>
      <c r="Y94">
        <v>1</v>
      </c>
      <c r="Z94">
        <v>0</v>
      </c>
      <c r="AA94">
        <v>1</v>
      </c>
      <c r="AB94">
        <v>1</v>
      </c>
      <c r="AC94">
        <v>0</v>
      </c>
      <c r="AD94">
        <v>1</v>
      </c>
      <c r="AE94">
        <v>0</v>
      </c>
      <c r="AF94">
        <v>0</v>
      </c>
      <c r="AG94">
        <v>1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1</v>
      </c>
      <c r="AS94">
        <v>0</v>
      </c>
      <c r="AT94">
        <v>0</v>
      </c>
      <c r="AU94">
        <v>0</v>
      </c>
      <c r="AV94" t="s">
        <v>1</v>
      </c>
      <c r="AW94" t="s">
        <v>1</v>
      </c>
      <c r="AX94" t="s">
        <v>1</v>
      </c>
      <c r="AY94" t="s">
        <v>1</v>
      </c>
      <c r="AZ94" t="s">
        <v>1</v>
      </c>
      <c r="BA94" t="s">
        <v>1</v>
      </c>
      <c r="BB94" t="s">
        <v>1</v>
      </c>
      <c r="BC94" t="s">
        <v>1</v>
      </c>
      <c r="BD94" t="s">
        <v>1</v>
      </c>
      <c r="BE94" t="s">
        <v>1</v>
      </c>
      <c r="BF94" t="s">
        <v>1</v>
      </c>
    </row>
    <row r="95" spans="1:58">
      <c r="A95" t="s">
        <v>71</v>
      </c>
      <c r="F95" s="5">
        <f t="shared" si="7"/>
        <v>0.10008345855698263</v>
      </c>
      <c r="G95">
        <f t="shared" si="6"/>
        <v>0.52500000000000002</v>
      </c>
      <c r="H95">
        <v>1</v>
      </c>
      <c r="I95">
        <v>1</v>
      </c>
      <c r="J95">
        <v>1</v>
      </c>
      <c r="K95">
        <v>1</v>
      </c>
      <c r="L95">
        <v>1</v>
      </c>
      <c r="M95">
        <v>1</v>
      </c>
      <c r="N95">
        <v>0</v>
      </c>
      <c r="O95">
        <v>1</v>
      </c>
      <c r="P95">
        <v>1</v>
      </c>
      <c r="Q95">
        <v>1</v>
      </c>
      <c r="R95">
        <v>1</v>
      </c>
      <c r="S95">
        <v>1</v>
      </c>
      <c r="T95">
        <v>1</v>
      </c>
      <c r="U95">
        <v>1</v>
      </c>
      <c r="V95">
        <v>0</v>
      </c>
      <c r="W95">
        <v>1</v>
      </c>
      <c r="X95">
        <v>0</v>
      </c>
      <c r="Y95">
        <v>1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1</v>
      </c>
      <c r="AF95">
        <v>1</v>
      </c>
      <c r="AG95">
        <v>0</v>
      </c>
      <c r="AH95">
        <v>1</v>
      </c>
      <c r="AI95">
        <v>1</v>
      </c>
      <c r="AJ95">
        <v>0</v>
      </c>
      <c r="AK95">
        <v>1</v>
      </c>
      <c r="AL95">
        <v>0</v>
      </c>
      <c r="AM95">
        <v>0</v>
      </c>
      <c r="AN95">
        <v>0</v>
      </c>
      <c r="AO95">
        <v>1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 t="s">
        <v>1</v>
      </c>
      <c r="AW95" t="s">
        <v>1</v>
      </c>
      <c r="AX95" t="s">
        <v>1</v>
      </c>
      <c r="AY95" t="s">
        <v>1</v>
      </c>
      <c r="AZ95" t="s">
        <v>1</v>
      </c>
      <c r="BA95" t="s">
        <v>1</v>
      </c>
      <c r="BB95" t="s">
        <v>1</v>
      </c>
      <c r="BC95" t="s">
        <v>1</v>
      </c>
      <c r="BD95" t="s">
        <v>1</v>
      </c>
      <c r="BE95" t="s">
        <v>1</v>
      </c>
      <c r="BF95" t="s">
        <v>1</v>
      </c>
    </row>
    <row r="96" spans="1:58">
      <c r="A96" t="s">
        <v>79</v>
      </c>
      <c r="F96" s="5">
        <f t="shared" si="7"/>
        <v>0.10008345855698263</v>
      </c>
      <c r="G96">
        <f t="shared" si="6"/>
        <v>0.52500000000000002</v>
      </c>
      <c r="H96">
        <v>0</v>
      </c>
      <c r="I96">
        <v>1</v>
      </c>
      <c r="J96">
        <v>1</v>
      </c>
      <c r="K96">
        <v>1</v>
      </c>
      <c r="L96">
        <v>1</v>
      </c>
      <c r="M96">
        <v>1</v>
      </c>
      <c r="N96">
        <v>1</v>
      </c>
      <c r="O96">
        <v>1</v>
      </c>
      <c r="P96">
        <v>1</v>
      </c>
      <c r="Q96">
        <v>1</v>
      </c>
      <c r="R96">
        <v>1</v>
      </c>
      <c r="S96">
        <v>0</v>
      </c>
      <c r="T96">
        <v>1</v>
      </c>
      <c r="U96">
        <v>1</v>
      </c>
      <c r="V96">
        <v>0</v>
      </c>
      <c r="W96">
        <v>1</v>
      </c>
      <c r="X96">
        <v>1</v>
      </c>
      <c r="Y96">
        <v>1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1</v>
      </c>
      <c r="AF96">
        <v>1</v>
      </c>
      <c r="AG96">
        <v>0</v>
      </c>
      <c r="AH96">
        <v>1</v>
      </c>
      <c r="AI96">
        <v>0</v>
      </c>
      <c r="AJ96">
        <v>1</v>
      </c>
      <c r="AK96">
        <v>0</v>
      </c>
      <c r="AL96">
        <v>0</v>
      </c>
      <c r="AM96">
        <v>1</v>
      </c>
      <c r="AN96">
        <v>0</v>
      </c>
      <c r="AO96">
        <v>1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 t="s">
        <v>1</v>
      </c>
      <c r="AW96" t="s">
        <v>1</v>
      </c>
      <c r="AX96" t="s">
        <v>1</v>
      </c>
      <c r="AY96" t="s">
        <v>1</v>
      </c>
      <c r="AZ96" t="s">
        <v>1</v>
      </c>
      <c r="BA96" t="s">
        <v>1</v>
      </c>
      <c r="BB96" t="s">
        <v>1</v>
      </c>
      <c r="BC96" t="s">
        <v>1</v>
      </c>
      <c r="BD96" t="s">
        <v>1</v>
      </c>
      <c r="BE96" t="s">
        <v>1</v>
      </c>
      <c r="BF96" t="s">
        <v>1</v>
      </c>
    </row>
    <row r="97" spans="1:58">
      <c r="A97" t="s">
        <v>126</v>
      </c>
      <c r="F97" s="5">
        <f t="shared" si="7"/>
        <v>0.10008345855698263</v>
      </c>
      <c r="G97">
        <f t="shared" si="6"/>
        <v>0.52500000000000002</v>
      </c>
      <c r="H97">
        <v>0</v>
      </c>
      <c r="I97">
        <v>1</v>
      </c>
      <c r="J97">
        <v>0</v>
      </c>
      <c r="K97">
        <v>0</v>
      </c>
      <c r="L97">
        <v>1</v>
      </c>
      <c r="M97">
        <v>1</v>
      </c>
      <c r="N97">
        <v>0</v>
      </c>
      <c r="O97">
        <v>1</v>
      </c>
      <c r="P97">
        <v>1</v>
      </c>
      <c r="Q97">
        <v>0</v>
      </c>
      <c r="R97">
        <v>0</v>
      </c>
      <c r="S97">
        <v>1</v>
      </c>
      <c r="T97">
        <v>0</v>
      </c>
      <c r="U97">
        <v>1</v>
      </c>
      <c r="V97">
        <v>0</v>
      </c>
      <c r="W97">
        <v>1</v>
      </c>
      <c r="X97">
        <v>0</v>
      </c>
      <c r="Y97">
        <v>1</v>
      </c>
      <c r="Z97">
        <v>1</v>
      </c>
      <c r="AA97">
        <v>1</v>
      </c>
      <c r="AB97">
        <v>0</v>
      </c>
      <c r="AC97">
        <v>1</v>
      </c>
      <c r="AD97">
        <v>0</v>
      </c>
      <c r="AE97">
        <v>1</v>
      </c>
      <c r="AF97">
        <v>0</v>
      </c>
      <c r="AG97">
        <v>0</v>
      </c>
      <c r="AH97">
        <v>1</v>
      </c>
      <c r="AI97">
        <v>1</v>
      </c>
      <c r="AJ97">
        <v>0</v>
      </c>
      <c r="AK97">
        <v>1</v>
      </c>
      <c r="AL97">
        <v>0</v>
      </c>
      <c r="AM97">
        <v>0</v>
      </c>
      <c r="AN97">
        <v>1</v>
      </c>
      <c r="AO97">
        <v>1</v>
      </c>
      <c r="AP97">
        <v>0</v>
      </c>
      <c r="AQ97">
        <v>1</v>
      </c>
      <c r="AR97">
        <v>1</v>
      </c>
      <c r="AS97">
        <v>0</v>
      </c>
      <c r="AT97">
        <v>1</v>
      </c>
      <c r="AU97">
        <v>0</v>
      </c>
      <c r="AV97" t="s">
        <v>1</v>
      </c>
      <c r="AW97" t="s">
        <v>1</v>
      </c>
      <c r="AX97" t="s">
        <v>1</v>
      </c>
      <c r="AY97" t="s">
        <v>1</v>
      </c>
      <c r="AZ97" t="s">
        <v>1</v>
      </c>
      <c r="BA97" t="s">
        <v>1</v>
      </c>
      <c r="BB97" t="s">
        <v>1</v>
      </c>
      <c r="BC97" t="s">
        <v>1</v>
      </c>
      <c r="BD97" t="s">
        <v>1</v>
      </c>
      <c r="BE97" t="s">
        <v>1</v>
      </c>
      <c r="BF97" t="s">
        <v>1</v>
      </c>
    </row>
    <row r="98" spans="1:58">
      <c r="A98" t="s">
        <v>138</v>
      </c>
      <c r="F98" s="5">
        <f t="shared" si="7"/>
        <v>0.10008345855698263</v>
      </c>
      <c r="G98">
        <f t="shared" si="6"/>
        <v>0.52500000000000002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1</v>
      </c>
      <c r="O98">
        <v>0</v>
      </c>
      <c r="P98">
        <v>0</v>
      </c>
      <c r="Q98">
        <v>0</v>
      </c>
      <c r="R98">
        <v>0</v>
      </c>
      <c r="S98">
        <v>1</v>
      </c>
      <c r="T98">
        <v>0</v>
      </c>
      <c r="U98">
        <v>1</v>
      </c>
      <c r="V98">
        <v>1</v>
      </c>
      <c r="W98">
        <v>1</v>
      </c>
      <c r="X98">
        <v>1</v>
      </c>
      <c r="Y98">
        <v>0</v>
      </c>
      <c r="Z98">
        <v>1</v>
      </c>
      <c r="AA98">
        <v>0</v>
      </c>
      <c r="AB98">
        <v>1</v>
      </c>
      <c r="AC98">
        <v>0</v>
      </c>
      <c r="AD98">
        <v>1</v>
      </c>
      <c r="AE98">
        <v>1</v>
      </c>
      <c r="AF98">
        <v>1</v>
      </c>
      <c r="AG98">
        <v>1</v>
      </c>
      <c r="AH98">
        <v>0</v>
      </c>
      <c r="AI98">
        <v>1</v>
      </c>
      <c r="AJ98">
        <v>0</v>
      </c>
      <c r="AK98">
        <v>0</v>
      </c>
      <c r="AL98">
        <v>1</v>
      </c>
      <c r="AM98">
        <v>0</v>
      </c>
      <c r="AN98">
        <v>0</v>
      </c>
      <c r="AO98">
        <v>0</v>
      </c>
      <c r="AP98">
        <v>0</v>
      </c>
      <c r="AQ98">
        <v>1</v>
      </c>
      <c r="AR98">
        <v>0</v>
      </c>
      <c r="AS98">
        <v>0</v>
      </c>
      <c r="AT98">
        <v>0</v>
      </c>
      <c r="AU98">
        <v>0</v>
      </c>
      <c r="AV98" t="s">
        <v>1</v>
      </c>
      <c r="AW98" t="s">
        <v>1</v>
      </c>
      <c r="AX98" t="s">
        <v>1</v>
      </c>
      <c r="AY98" t="s">
        <v>1</v>
      </c>
      <c r="AZ98" t="s">
        <v>1</v>
      </c>
      <c r="BA98" t="s">
        <v>1</v>
      </c>
      <c r="BB98" t="s">
        <v>1</v>
      </c>
      <c r="BC98" t="s">
        <v>1</v>
      </c>
      <c r="BD98" t="s">
        <v>1</v>
      </c>
      <c r="BE98" t="s">
        <v>1</v>
      </c>
      <c r="BF98" t="s">
        <v>1</v>
      </c>
    </row>
    <row r="99" spans="1:58">
      <c r="A99" t="s">
        <v>19</v>
      </c>
      <c r="F99" s="5">
        <f t="shared" si="7"/>
        <v>0</v>
      </c>
      <c r="G99">
        <f t="shared" si="6"/>
        <v>0.5</v>
      </c>
      <c r="H99">
        <v>1</v>
      </c>
      <c r="I99">
        <v>1</v>
      </c>
      <c r="J99">
        <v>1</v>
      </c>
      <c r="K99">
        <v>1</v>
      </c>
      <c r="L99">
        <v>1</v>
      </c>
      <c r="M99">
        <v>1</v>
      </c>
      <c r="N99">
        <v>0</v>
      </c>
      <c r="O99">
        <v>1</v>
      </c>
      <c r="P99">
        <v>1</v>
      </c>
      <c r="Q99">
        <v>0</v>
      </c>
      <c r="R99">
        <v>1</v>
      </c>
      <c r="S99">
        <v>0</v>
      </c>
      <c r="T99">
        <v>0</v>
      </c>
      <c r="U99">
        <v>1</v>
      </c>
      <c r="V99">
        <v>0</v>
      </c>
      <c r="W99">
        <v>0</v>
      </c>
      <c r="X99">
        <v>0</v>
      </c>
      <c r="Y99">
        <v>0</v>
      </c>
      <c r="Z99">
        <v>1</v>
      </c>
      <c r="AA99">
        <v>0</v>
      </c>
      <c r="AB99">
        <v>1</v>
      </c>
      <c r="AC99">
        <v>0</v>
      </c>
      <c r="AD99">
        <v>0</v>
      </c>
      <c r="AE99">
        <v>1</v>
      </c>
      <c r="AF99">
        <v>0</v>
      </c>
      <c r="AG99">
        <v>1</v>
      </c>
      <c r="AH99">
        <v>1</v>
      </c>
      <c r="AI99">
        <v>1</v>
      </c>
      <c r="AJ99">
        <v>0</v>
      </c>
      <c r="AK99">
        <v>0</v>
      </c>
      <c r="AL99">
        <v>0</v>
      </c>
      <c r="AM99">
        <v>0</v>
      </c>
      <c r="AN99">
        <v>1</v>
      </c>
      <c r="AO99">
        <v>1</v>
      </c>
      <c r="AP99">
        <v>0</v>
      </c>
      <c r="AQ99">
        <v>1</v>
      </c>
      <c r="AR99">
        <v>0</v>
      </c>
      <c r="AS99">
        <v>0</v>
      </c>
      <c r="AT99">
        <v>1</v>
      </c>
      <c r="AU99">
        <v>0</v>
      </c>
      <c r="AV99" t="s">
        <v>1</v>
      </c>
      <c r="AW99" t="s">
        <v>1</v>
      </c>
      <c r="AX99" t="s">
        <v>1</v>
      </c>
      <c r="AY99" t="s">
        <v>1</v>
      </c>
      <c r="AZ99" t="s">
        <v>1</v>
      </c>
      <c r="BA99" t="s">
        <v>1</v>
      </c>
      <c r="BB99" t="s">
        <v>1</v>
      </c>
      <c r="BC99" t="s">
        <v>1</v>
      </c>
      <c r="BD99" t="s">
        <v>1</v>
      </c>
      <c r="BE99" t="s">
        <v>1</v>
      </c>
      <c r="BF99" t="s">
        <v>1</v>
      </c>
    </row>
    <row r="100" spans="1:58">
      <c r="A100" t="s">
        <v>21</v>
      </c>
      <c r="F100" s="5">
        <f t="shared" si="7"/>
        <v>0</v>
      </c>
      <c r="G100">
        <f t="shared" si="6"/>
        <v>0.5</v>
      </c>
      <c r="H100">
        <v>1</v>
      </c>
      <c r="I100">
        <v>1</v>
      </c>
      <c r="J100">
        <v>1</v>
      </c>
      <c r="K100">
        <v>1</v>
      </c>
      <c r="L100">
        <v>1</v>
      </c>
      <c r="M100">
        <v>1</v>
      </c>
      <c r="N100">
        <v>1</v>
      </c>
      <c r="O100">
        <v>1</v>
      </c>
      <c r="P100">
        <v>0</v>
      </c>
      <c r="Q100">
        <v>0</v>
      </c>
      <c r="R100">
        <v>1</v>
      </c>
      <c r="S100">
        <v>0</v>
      </c>
      <c r="T100">
        <v>1</v>
      </c>
      <c r="U100">
        <v>0</v>
      </c>
      <c r="V100">
        <v>0</v>
      </c>
      <c r="W100">
        <v>1</v>
      </c>
      <c r="X100">
        <v>1</v>
      </c>
      <c r="Y100">
        <v>1</v>
      </c>
      <c r="Z100">
        <v>0</v>
      </c>
      <c r="AA100">
        <v>1</v>
      </c>
      <c r="AB100">
        <v>0</v>
      </c>
      <c r="AC100">
        <v>1</v>
      </c>
      <c r="AD100">
        <v>1</v>
      </c>
      <c r="AE100">
        <v>1</v>
      </c>
      <c r="AF100">
        <v>1</v>
      </c>
      <c r="AG100">
        <v>0</v>
      </c>
      <c r="AH100">
        <v>1</v>
      </c>
      <c r="AI100">
        <v>1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 t="s">
        <v>1</v>
      </c>
      <c r="AW100" t="s">
        <v>1</v>
      </c>
      <c r="AX100" t="s">
        <v>1</v>
      </c>
      <c r="AY100" t="s">
        <v>1</v>
      </c>
      <c r="AZ100" t="s">
        <v>1</v>
      </c>
      <c r="BA100" t="s">
        <v>1</v>
      </c>
      <c r="BB100" t="s">
        <v>1</v>
      </c>
      <c r="BC100" t="s">
        <v>1</v>
      </c>
      <c r="BD100" t="s">
        <v>1</v>
      </c>
      <c r="BE100" t="s">
        <v>1</v>
      </c>
      <c r="BF100" t="s">
        <v>1</v>
      </c>
    </row>
    <row r="101" spans="1:58">
      <c r="A101" t="s">
        <v>25</v>
      </c>
      <c r="F101" s="5">
        <f t="shared" si="7"/>
        <v>0</v>
      </c>
      <c r="G101">
        <f t="shared" ref="G101:G132" si="8">AVERAGE(H101:CZ101)</f>
        <v>0.5</v>
      </c>
      <c r="H101">
        <v>1</v>
      </c>
      <c r="I101">
        <v>1</v>
      </c>
      <c r="J101">
        <v>1</v>
      </c>
      <c r="K101">
        <v>1</v>
      </c>
      <c r="L101">
        <v>1</v>
      </c>
      <c r="M101">
        <v>1</v>
      </c>
      <c r="N101">
        <v>0</v>
      </c>
      <c r="O101">
        <v>1</v>
      </c>
      <c r="P101">
        <v>1</v>
      </c>
      <c r="Q101">
        <v>1</v>
      </c>
      <c r="R101">
        <v>1</v>
      </c>
      <c r="S101">
        <v>0</v>
      </c>
      <c r="T101">
        <v>1</v>
      </c>
      <c r="U101">
        <v>0</v>
      </c>
      <c r="V101">
        <v>1</v>
      </c>
      <c r="W101">
        <v>1</v>
      </c>
      <c r="X101">
        <v>1</v>
      </c>
      <c r="Y101">
        <v>0</v>
      </c>
      <c r="Z101">
        <v>1</v>
      </c>
      <c r="AA101">
        <v>0</v>
      </c>
      <c r="AB101">
        <v>1</v>
      </c>
      <c r="AC101">
        <v>1</v>
      </c>
      <c r="AD101">
        <v>0</v>
      </c>
      <c r="AE101">
        <v>0</v>
      </c>
      <c r="AF101">
        <v>0</v>
      </c>
      <c r="AG101">
        <v>1</v>
      </c>
      <c r="AH101">
        <v>0</v>
      </c>
      <c r="AI101">
        <v>1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1</v>
      </c>
      <c r="AU101">
        <v>0</v>
      </c>
      <c r="AV101" t="s">
        <v>1</v>
      </c>
      <c r="AW101" t="s">
        <v>1</v>
      </c>
      <c r="AX101" t="s">
        <v>1</v>
      </c>
      <c r="AY101" t="s">
        <v>1</v>
      </c>
      <c r="AZ101" t="s">
        <v>1</v>
      </c>
      <c r="BA101" t="s">
        <v>1</v>
      </c>
      <c r="BB101" t="s">
        <v>1</v>
      </c>
      <c r="BC101" t="s">
        <v>1</v>
      </c>
      <c r="BD101" t="s">
        <v>1</v>
      </c>
      <c r="BE101" t="s">
        <v>1</v>
      </c>
      <c r="BF101" t="s">
        <v>1</v>
      </c>
    </row>
    <row r="102" spans="1:58">
      <c r="A102" t="s">
        <v>39</v>
      </c>
      <c r="F102" s="5">
        <f t="shared" si="7"/>
        <v>0</v>
      </c>
      <c r="G102">
        <f t="shared" si="8"/>
        <v>0.5</v>
      </c>
      <c r="H102">
        <v>0</v>
      </c>
      <c r="I102">
        <v>1</v>
      </c>
      <c r="J102">
        <v>0</v>
      </c>
      <c r="K102">
        <v>1</v>
      </c>
      <c r="L102">
        <v>1</v>
      </c>
      <c r="M102">
        <v>1</v>
      </c>
      <c r="N102">
        <v>1</v>
      </c>
      <c r="O102">
        <v>1</v>
      </c>
      <c r="P102">
        <v>0</v>
      </c>
      <c r="Q102">
        <v>1</v>
      </c>
      <c r="R102">
        <v>0</v>
      </c>
      <c r="S102">
        <v>1</v>
      </c>
      <c r="T102">
        <v>1</v>
      </c>
      <c r="U102">
        <v>1</v>
      </c>
      <c r="V102">
        <v>1</v>
      </c>
      <c r="W102">
        <v>0</v>
      </c>
      <c r="X102">
        <v>0</v>
      </c>
      <c r="Y102">
        <v>1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1</v>
      </c>
      <c r="AF102">
        <v>0</v>
      </c>
      <c r="AG102">
        <v>1</v>
      </c>
      <c r="AH102">
        <v>1</v>
      </c>
      <c r="AI102">
        <v>1</v>
      </c>
      <c r="AJ102">
        <v>1</v>
      </c>
      <c r="AK102">
        <v>0</v>
      </c>
      <c r="AL102">
        <v>0</v>
      </c>
      <c r="AM102">
        <v>0</v>
      </c>
      <c r="AN102">
        <v>0</v>
      </c>
      <c r="AO102">
        <v>1</v>
      </c>
      <c r="AP102">
        <v>0</v>
      </c>
      <c r="AQ102">
        <v>0</v>
      </c>
      <c r="AR102">
        <v>0</v>
      </c>
      <c r="AS102">
        <v>1</v>
      </c>
      <c r="AT102">
        <v>0</v>
      </c>
      <c r="AU102">
        <v>0</v>
      </c>
      <c r="AV102" t="s">
        <v>1</v>
      </c>
      <c r="AW102" t="s">
        <v>1</v>
      </c>
      <c r="AX102" t="s">
        <v>1</v>
      </c>
      <c r="AY102" t="s">
        <v>1</v>
      </c>
      <c r="AZ102" t="s">
        <v>1</v>
      </c>
      <c r="BA102" t="s">
        <v>1</v>
      </c>
      <c r="BB102" t="s">
        <v>1</v>
      </c>
      <c r="BC102" t="s">
        <v>1</v>
      </c>
      <c r="BD102" t="s">
        <v>1</v>
      </c>
      <c r="BE102" t="s">
        <v>1</v>
      </c>
      <c r="BF102" t="s">
        <v>1</v>
      </c>
    </row>
    <row r="103" spans="1:58">
      <c r="A103" t="s">
        <v>47</v>
      </c>
      <c r="F103" s="5">
        <f t="shared" si="7"/>
        <v>0</v>
      </c>
      <c r="G103">
        <f t="shared" si="8"/>
        <v>0.5</v>
      </c>
      <c r="H103">
        <v>1</v>
      </c>
      <c r="I103">
        <v>1</v>
      </c>
      <c r="J103">
        <v>1</v>
      </c>
      <c r="K103">
        <v>1</v>
      </c>
      <c r="L103">
        <v>1</v>
      </c>
      <c r="M103">
        <v>1</v>
      </c>
      <c r="N103">
        <v>1</v>
      </c>
      <c r="O103">
        <v>1</v>
      </c>
      <c r="P103">
        <v>1</v>
      </c>
      <c r="Q103">
        <v>0</v>
      </c>
      <c r="R103">
        <v>1</v>
      </c>
      <c r="S103">
        <v>1</v>
      </c>
      <c r="T103">
        <v>1</v>
      </c>
      <c r="U103">
        <v>1</v>
      </c>
      <c r="V103">
        <v>0</v>
      </c>
      <c r="W103">
        <v>1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1</v>
      </c>
      <c r="AF103">
        <v>1</v>
      </c>
      <c r="AG103">
        <v>1</v>
      </c>
      <c r="AH103">
        <v>0</v>
      </c>
      <c r="AI103">
        <v>0</v>
      </c>
      <c r="AJ103">
        <v>0</v>
      </c>
      <c r="AK103">
        <v>0</v>
      </c>
      <c r="AL103">
        <v>1</v>
      </c>
      <c r="AM103">
        <v>1</v>
      </c>
      <c r="AN103">
        <v>0</v>
      </c>
      <c r="AO103">
        <v>0</v>
      </c>
      <c r="AP103">
        <v>0</v>
      </c>
      <c r="AQ103">
        <v>1</v>
      </c>
      <c r="AR103">
        <v>0</v>
      </c>
      <c r="AS103">
        <v>0</v>
      </c>
      <c r="AT103">
        <v>0</v>
      </c>
      <c r="AU103">
        <v>0</v>
      </c>
      <c r="AV103" t="s">
        <v>1</v>
      </c>
      <c r="AW103" t="s">
        <v>1</v>
      </c>
      <c r="AX103" t="s">
        <v>1</v>
      </c>
      <c r="AY103" t="s">
        <v>1</v>
      </c>
      <c r="AZ103" t="s">
        <v>1</v>
      </c>
      <c r="BA103" t="s">
        <v>1</v>
      </c>
      <c r="BB103" t="s">
        <v>1</v>
      </c>
      <c r="BC103" t="s">
        <v>1</v>
      </c>
      <c r="BD103" t="s">
        <v>1</v>
      </c>
      <c r="BE103" t="s">
        <v>1</v>
      </c>
      <c r="BF103" t="s">
        <v>1</v>
      </c>
    </row>
    <row r="104" spans="1:58">
      <c r="A104" t="s">
        <v>64</v>
      </c>
      <c r="F104" s="5">
        <f t="shared" si="7"/>
        <v>0</v>
      </c>
      <c r="G104">
        <f t="shared" si="8"/>
        <v>0.5</v>
      </c>
      <c r="H104">
        <v>1</v>
      </c>
      <c r="I104">
        <v>1</v>
      </c>
      <c r="J104">
        <v>1</v>
      </c>
      <c r="K104">
        <v>1</v>
      </c>
      <c r="L104">
        <v>1</v>
      </c>
      <c r="M104">
        <v>0</v>
      </c>
      <c r="N104">
        <v>1</v>
      </c>
      <c r="O104">
        <v>1</v>
      </c>
      <c r="P104">
        <v>0</v>
      </c>
      <c r="Q104">
        <v>0</v>
      </c>
      <c r="R104">
        <v>1</v>
      </c>
      <c r="S104">
        <v>1</v>
      </c>
      <c r="T104">
        <v>1</v>
      </c>
      <c r="U104">
        <v>1</v>
      </c>
      <c r="V104">
        <v>0</v>
      </c>
      <c r="W104">
        <v>1</v>
      </c>
      <c r="X104">
        <v>1</v>
      </c>
      <c r="Y104">
        <v>1</v>
      </c>
      <c r="Z104">
        <v>0</v>
      </c>
      <c r="AA104">
        <v>1</v>
      </c>
      <c r="AB104">
        <v>0</v>
      </c>
      <c r="AC104">
        <v>1</v>
      </c>
      <c r="AD104">
        <v>1</v>
      </c>
      <c r="AE104">
        <v>1</v>
      </c>
      <c r="AF104">
        <v>1</v>
      </c>
      <c r="AG104">
        <v>0</v>
      </c>
      <c r="AH104">
        <v>1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 t="s">
        <v>1</v>
      </c>
      <c r="AW104" t="s">
        <v>1</v>
      </c>
      <c r="AX104" t="s">
        <v>1</v>
      </c>
      <c r="AY104" t="s">
        <v>1</v>
      </c>
      <c r="AZ104" t="s">
        <v>1</v>
      </c>
      <c r="BA104" t="s">
        <v>1</v>
      </c>
      <c r="BB104" t="s">
        <v>1</v>
      </c>
      <c r="BC104" t="s">
        <v>1</v>
      </c>
      <c r="BD104" t="s">
        <v>1</v>
      </c>
      <c r="BE104" t="s">
        <v>1</v>
      </c>
      <c r="BF104" t="s">
        <v>1</v>
      </c>
    </row>
    <row r="105" spans="1:58">
      <c r="A105" t="s">
        <v>89</v>
      </c>
      <c r="F105" s="5">
        <f t="shared" si="7"/>
        <v>0</v>
      </c>
      <c r="G105">
        <f t="shared" si="8"/>
        <v>0.5</v>
      </c>
      <c r="H105">
        <v>1</v>
      </c>
      <c r="I105">
        <v>1</v>
      </c>
      <c r="J105">
        <v>1</v>
      </c>
      <c r="K105">
        <v>1</v>
      </c>
      <c r="L105">
        <v>1</v>
      </c>
      <c r="M105">
        <v>1</v>
      </c>
      <c r="N105">
        <v>0</v>
      </c>
      <c r="O105">
        <v>1</v>
      </c>
      <c r="P105">
        <v>1</v>
      </c>
      <c r="Q105">
        <v>1</v>
      </c>
      <c r="R105">
        <v>0</v>
      </c>
      <c r="S105">
        <v>1</v>
      </c>
      <c r="T105">
        <v>0</v>
      </c>
      <c r="U105">
        <v>1</v>
      </c>
      <c r="V105">
        <v>1</v>
      </c>
      <c r="W105">
        <v>1</v>
      </c>
      <c r="X105">
        <v>0</v>
      </c>
      <c r="Y105">
        <v>0</v>
      </c>
      <c r="Z105">
        <v>1</v>
      </c>
      <c r="AA105">
        <v>0</v>
      </c>
      <c r="AB105">
        <v>0</v>
      </c>
      <c r="AC105">
        <v>1</v>
      </c>
      <c r="AD105">
        <v>1</v>
      </c>
      <c r="AE105">
        <v>0</v>
      </c>
      <c r="AF105">
        <v>1</v>
      </c>
      <c r="AG105">
        <v>0</v>
      </c>
      <c r="AH105">
        <v>1</v>
      </c>
      <c r="AI105">
        <v>0</v>
      </c>
      <c r="AJ105">
        <v>0</v>
      </c>
      <c r="AK105">
        <v>0</v>
      </c>
      <c r="AL105">
        <v>0</v>
      </c>
      <c r="AM105">
        <v>1</v>
      </c>
      <c r="AN105">
        <v>1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 t="s">
        <v>1</v>
      </c>
      <c r="AW105" t="s">
        <v>1</v>
      </c>
      <c r="AX105" t="s">
        <v>1</v>
      </c>
      <c r="AY105" t="s">
        <v>1</v>
      </c>
      <c r="AZ105" t="s">
        <v>1</v>
      </c>
      <c r="BA105" t="s">
        <v>1</v>
      </c>
      <c r="BB105" t="s">
        <v>1</v>
      </c>
      <c r="BC105" t="s">
        <v>1</v>
      </c>
      <c r="BD105" t="s">
        <v>1</v>
      </c>
      <c r="BE105" t="s">
        <v>1</v>
      </c>
      <c r="BF105" t="s">
        <v>1</v>
      </c>
    </row>
    <row r="106" spans="1:58">
      <c r="A106" t="s">
        <v>29</v>
      </c>
      <c r="F106" s="5">
        <f t="shared" si="7"/>
        <v>-0.10008345855698265</v>
      </c>
      <c r="G106">
        <f t="shared" si="8"/>
        <v>0.47499999999999998</v>
      </c>
      <c r="H106">
        <v>1</v>
      </c>
      <c r="I106">
        <v>1</v>
      </c>
      <c r="J106">
        <v>1</v>
      </c>
      <c r="K106">
        <v>1</v>
      </c>
      <c r="L106">
        <v>0</v>
      </c>
      <c r="M106">
        <v>1</v>
      </c>
      <c r="N106">
        <v>1</v>
      </c>
      <c r="O106">
        <v>0</v>
      </c>
      <c r="P106">
        <v>1</v>
      </c>
      <c r="Q106">
        <v>1</v>
      </c>
      <c r="R106">
        <v>0</v>
      </c>
      <c r="S106">
        <v>1</v>
      </c>
      <c r="T106">
        <v>1</v>
      </c>
      <c r="U106">
        <v>1</v>
      </c>
      <c r="V106">
        <v>1</v>
      </c>
      <c r="W106">
        <v>0</v>
      </c>
      <c r="X106">
        <v>1</v>
      </c>
      <c r="Y106">
        <v>1</v>
      </c>
      <c r="Z106">
        <v>0</v>
      </c>
      <c r="AA106">
        <v>1</v>
      </c>
      <c r="AB106">
        <v>0</v>
      </c>
      <c r="AC106">
        <v>0</v>
      </c>
      <c r="AD106">
        <v>1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1</v>
      </c>
      <c r="AM106">
        <v>0</v>
      </c>
      <c r="AN106">
        <v>0</v>
      </c>
      <c r="AO106">
        <v>1</v>
      </c>
      <c r="AP106">
        <v>0</v>
      </c>
      <c r="AQ106">
        <v>0</v>
      </c>
      <c r="AR106">
        <v>0</v>
      </c>
      <c r="AS106">
        <v>1</v>
      </c>
      <c r="AT106">
        <v>0</v>
      </c>
      <c r="AU106">
        <v>0</v>
      </c>
      <c r="AV106" t="s">
        <v>1</v>
      </c>
      <c r="AW106" t="s">
        <v>1</v>
      </c>
      <c r="AX106" t="s">
        <v>1</v>
      </c>
      <c r="AY106" t="s">
        <v>1</v>
      </c>
      <c r="AZ106" t="s">
        <v>1</v>
      </c>
      <c r="BA106" t="s">
        <v>1</v>
      </c>
      <c r="BB106" t="s">
        <v>1</v>
      </c>
      <c r="BC106" t="s">
        <v>1</v>
      </c>
      <c r="BD106" t="s">
        <v>1</v>
      </c>
      <c r="BE106" t="s">
        <v>1</v>
      </c>
      <c r="BF106" t="s">
        <v>1</v>
      </c>
    </row>
    <row r="107" spans="1:58">
      <c r="A107" t="s">
        <v>35</v>
      </c>
      <c r="F107" s="5">
        <f t="shared" si="7"/>
        <v>-0.10008345855698265</v>
      </c>
      <c r="G107">
        <f t="shared" si="8"/>
        <v>0.47499999999999998</v>
      </c>
      <c r="H107">
        <v>1</v>
      </c>
      <c r="I107">
        <v>1</v>
      </c>
      <c r="J107">
        <v>1</v>
      </c>
      <c r="K107">
        <v>1</v>
      </c>
      <c r="L107">
        <v>0</v>
      </c>
      <c r="M107">
        <v>1</v>
      </c>
      <c r="N107">
        <v>1</v>
      </c>
      <c r="O107">
        <v>1</v>
      </c>
      <c r="P107">
        <v>1</v>
      </c>
      <c r="Q107">
        <v>0</v>
      </c>
      <c r="R107">
        <v>1</v>
      </c>
      <c r="S107">
        <v>1</v>
      </c>
      <c r="T107">
        <v>0</v>
      </c>
      <c r="U107">
        <v>1</v>
      </c>
      <c r="V107">
        <v>0</v>
      </c>
      <c r="W107">
        <v>0</v>
      </c>
      <c r="X107">
        <v>1</v>
      </c>
      <c r="Y107">
        <v>0</v>
      </c>
      <c r="Z107">
        <v>0</v>
      </c>
      <c r="AA107">
        <v>1</v>
      </c>
      <c r="AB107">
        <v>0</v>
      </c>
      <c r="AC107">
        <v>0</v>
      </c>
      <c r="AD107">
        <v>0</v>
      </c>
      <c r="AE107">
        <v>0</v>
      </c>
      <c r="AF107">
        <v>1</v>
      </c>
      <c r="AG107">
        <v>1</v>
      </c>
      <c r="AH107">
        <v>0</v>
      </c>
      <c r="AI107">
        <v>0</v>
      </c>
      <c r="AJ107">
        <v>0</v>
      </c>
      <c r="AK107">
        <v>0</v>
      </c>
      <c r="AL107">
        <v>1</v>
      </c>
      <c r="AM107">
        <v>0</v>
      </c>
      <c r="AN107">
        <v>1</v>
      </c>
      <c r="AO107">
        <v>1</v>
      </c>
      <c r="AP107">
        <v>0</v>
      </c>
      <c r="AQ107">
        <v>1</v>
      </c>
      <c r="AR107">
        <v>0</v>
      </c>
      <c r="AS107">
        <v>0</v>
      </c>
      <c r="AT107">
        <v>0</v>
      </c>
      <c r="AU107">
        <v>0</v>
      </c>
      <c r="AV107" t="s">
        <v>1</v>
      </c>
      <c r="AW107" t="s">
        <v>1</v>
      </c>
      <c r="AX107" t="s">
        <v>1</v>
      </c>
      <c r="AY107" t="s">
        <v>1</v>
      </c>
      <c r="AZ107" t="s">
        <v>1</v>
      </c>
      <c r="BA107" t="s">
        <v>1</v>
      </c>
      <c r="BB107" t="s">
        <v>1</v>
      </c>
      <c r="BC107" t="s">
        <v>1</v>
      </c>
      <c r="BD107" t="s">
        <v>1</v>
      </c>
      <c r="BE107" t="s">
        <v>1</v>
      </c>
      <c r="BF107" t="s">
        <v>1</v>
      </c>
    </row>
    <row r="108" spans="1:58">
      <c r="A108" t="s">
        <v>38</v>
      </c>
      <c r="F108" s="5">
        <f t="shared" si="7"/>
        <v>-0.10008345855698265</v>
      </c>
      <c r="G108">
        <f t="shared" si="8"/>
        <v>0.47499999999999998</v>
      </c>
      <c r="H108">
        <v>1</v>
      </c>
      <c r="I108">
        <v>1</v>
      </c>
      <c r="J108">
        <v>1</v>
      </c>
      <c r="K108">
        <v>1</v>
      </c>
      <c r="L108">
        <v>1</v>
      </c>
      <c r="M108">
        <v>1</v>
      </c>
      <c r="N108">
        <v>0</v>
      </c>
      <c r="O108">
        <v>0</v>
      </c>
      <c r="P108">
        <v>1</v>
      </c>
      <c r="Q108">
        <v>0</v>
      </c>
      <c r="R108">
        <v>1</v>
      </c>
      <c r="S108">
        <v>1</v>
      </c>
      <c r="T108">
        <v>1</v>
      </c>
      <c r="U108">
        <v>1</v>
      </c>
      <c r="V108">
        <v>1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1</v>
      </c>
      <c r="AC108">
        <v>1</v>
      </c>
      <c r="AD108">
        <v>1</v>
      </c>
      <c r="AE108">
        <v>0</v>
      </c>
      <c r="AF108">
        <v>0</v>
      </c>
      <c r="AG108">
        <v>1</v>
      </c>
      <c r="AH108">
        <v>1</v>
      </c>
      <c r="AI108">
        <v>0</v>
      </c>
      <c r="AJ108">
        <v>1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1</v>
      </c>
      <c r="AU108">
        <v>0</v>
      </c>
      <c r="AV108" t="s">
        <v>1</v>
      </c>
      <c r="AW108" t="s">
        <v>1</v>
      </c>
      <c r="AX108" t="s">
        <v>1</v>
      </c>
      <c r="AY108" t="s">
        <v>1</v>
      </c>
      <c r="AZ108" t="s">
        <v>1</v>
      </c>
      <c r="BA108" t="s">
        <v>1</v>
      </c>
      <c r="BB108" t="s">
        <v>1</v>
      </c>
      <c r="BC108" t="s">
        <v>1</v>
      </c>
      <c r="BD108" t="s">
        <v>1</v>
      </c>
      <c r="BE108" t="s">
        <v>1</v>
      </c>
      <c r="BF108" t="s">
        <v>1</v>
      </c>
    </row>
    <row r="109" spans="1:58">
      <c r="A109" t="s">
        <v>42</v>
      </c>
      <c r="F109" s="5">
        <f t="shared" si="7"/>
        <v>-0.10008345855698265</v>
      </c>
      <c r="G109">
        <f t="shared" si="8"/>
        <v>0.47499999999999998</v>
      </c>
      <c r="H109">
        <v>1</v>
      </c>
      <c r="I109">
        <v>1</v>
      </c>
      <c r="J109">
        <v>1</v>
      </c>
      <c r="K109">
        <v>1</v>
      </c>
      <c r="L109">
        <v>1</v>
      </c>
      <c r="M109">
        <v>1</v>
      </c>
      <c r="N109">
        <v>1</v>
      </c>
      <c r="O109">
        <v>0</v>
      </c>
      <c r="P109">
        <v>0</v>
      </c>
      <c r="Q109">
        <v>1</v>
      </c>
      <c r="R109">
        <v>1</v>
      </c>
      <c r="S109">
        <v>0</v>
      </c>
      <c r="T109">
        <v>1</v>
      </c>
      <c r="U109">
        <v>1</v>
      </c>
      <c r="V109">
        <v>1</v>
      </c>
      <c r="W109">
        <v>1</v>
      </c>
      <c r="X109">
        <v>0</v>
      </c>
      <c r="Y109">
        <v>1</v>
      </c>
      <c r="Z109">
        <v>0</v>
      </c>
      <c r="AA109">
        <v>0</v>
      </c>
      <c r="AB109">
        <v>1</v>
      </c>
      <c r="AC109">
        <v>1</v>
      </c>
      <c r="AD109">
        <v>1</v>
      </c>
      <c r="AE109">
        <v>1</v>
      </c>
      <c r="AF109">
        <v>0</v>
      </c>
      <c r="AG109">
        <v>0</v>
      </c>
      <c r="AH109">
        <v>0</v>
      </c>
      <c r="AI109">
        <v>0</v>
      </c>
      <c r="AJ109">
        <v>1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 t="s">
        <v>1</v>
      </c>
      <c r="AW109" t="s">
        <v>1</v>
      </c>
      <c r="AX109" t="s">
        <v>1</v>
      </c>
      <c r="AY109" t="s">
        <v>1</v>
      </c>
      <c r="AZ109" t="s">
        <v>1</v>
      </c>
      <c r="BA109" t="s">
        <v>1</v>
      </c>
      <c r="BB109" t="s">
        <v>1</v>
      </c>
      <c r="BC109" t="s">
        <v>1</v>
      </c>
      <c r="BD109" t="s">
        <v>1</v>
      </c>
      <c r="BE109" t="s">
        <v>1</v>
      </c>
      <c r="BF109" t="s">
        <v>1</v>
      </c>
    </row>
    <row r="110" spans="1:58">
      <c r="A110" t="s">
        <v>49</v>
      </c>
      <c r="F110" s="5">
        <f t="shared" si="7"/>
        <v>-0.10008345855698265</v>
      </c>
      <c r="G110">
        <f t="shared" si="8"/>
        <v>0.47499999999999998</v>
      </c>
      <c r="H110">
        <v>1</v>
      </c>
      <c r="I110">
        <v>1</v>
      </c>
      <c r="J110">
        <v>1</v>
      </c>
      <c r="K110">
        <v>1</v>
      </c>
      <c r="L110">
        <v>1</v>
      </c>
      <c r="M110">
        <v>1</v>
      </c>
      <c r="N110">
        <v>1</v>
      </c>
      <c r="O110">
        <v>1</v>
      </c>
      <c r="P110">
        <v>0</v>
      </c>
      <c r="Q110">
        <v>1</v>
      </c>
      <c r="R110">
        <v>0</v>
      </c>
      <c r="S110">
        <v>0</v>
      </c>
      <c r="T110">
        <v>1</v>
      </c>
      <c r="U110">
        <v>0</v>
      </c>
      <c r="V110">
        <v>1</v>
      </c>
      <c r="W110">
        <v>0</v>
      </c>
      <c r="X110">
        <v>0</v>
      </c>
      <c r="Y110">
        <v>1</v>
      </c>
      <c r="Z110">
        <v>1</v>
      </c>
      <c r="AA110">
        <v>0</v>
      </c>
      <c r="AB110">
        <v>1</v>
      </c>
      <c r="AC110">
        <v>1</v>
      </c>
      <c r="AD110">
        <v>1</v>
      </c>
      <c r="AE110">
        <v>1</v>
      </c>
      <c r="AF110">
        <v>0</v>
      </c>
      <c r="AG110">
        <v>0</v>
      </c>
      <c r="AH110">
        <v>1</v>
      </c>
      <c r="AI110">
        <v>0</v>
      </c>
      <c r="AJ110">
        <v>0</v>
      </c>
      <c r="AK110">
        <v>0</v>
      </c>
      <c r="AL110">
        <v>0</v>
      </c>
      <c r="AM110">
        <v>1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 t="s">
        <v>1</v>
      </c>
      <c r="AW110" t="s">
        <v>1</v>
      </c>
      <c r="AX110" t="s">
        <v>1</v>
      </c>
      <c r="AY110" t="s">
        <v>1</v>
      </c>
      <c r="AZ110" t="s">
        <v>1</v>
      </c>
      <c r="BA110" t="s">
        <v>1</v>
      </c>
      <c r="BB110" t="s">
        <v>1</v>
      </c>
      <c r="BC110" t="s">
        <v>1</v>
      </c>
      <c r="BD110" t="s">
        <v>1</v>
      </c>
      <c r="BE110" t="s">
        <v>1</v>
      </c>
      <c r="BF110" t="s">
        <v>1</v>
      </c>
    </row>
    <row r="111" spans="1:58">
      <c r="A111" t="s">
        <v>102</v>
      </c>
      <c r="F111" s="5">
        <f t="shared" si="7"/>
        <v>-0.10008345855698265</v>
      </c>
      <c r="G111">
        <f t="shared" si="8"/>
        <v>0.47499999999999998</v>
      </c>
      <c r="H111">
        <v>1</v>
      </c>
      <c r="I111">
        <v>1</v>
      </c>
      <c r="J111">
        <v>1</v>
      </c>
      <c r="K111">
        <v>1</v>
      </c>
      <c r="L111">
        <v>1</v>
      </c>
      <c r="M111">
        <v>0</v>
      </c>
      <c r="N111">
        <v>0</v>
      </c>
      <c r="O111">
        <v>1</v>
      </c>
      <c r="P111">
        <v>1</v>
      </c>
      <c r="Q111">
        <v>1</v>
      </c>
      <c r="R111">
        <v>1</v>
      </c>
      <c r="S111">
        <v>1</v>
      </c>
      <c r="T111">
        <v>1</v>
      </c>
      <c r="U111">
        <v>1</v>
      </c>
      <c r="V111">
        <v>1</v>
      </c>
      <c r="W111">
        <v>0</v>
      </c>
      <c r="X111">
        <v>1</v>
      </c>
      <c r="Y111">
        <v>0</v>
      </c>
      <c r="Z111">
        <v>0</v>
      </c>
      <c r="AA111">
        <v>1</v>
      </c>
      <c r="AB111">
        <v>1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1</v>
      </c>
      <c r="AK111">
        <v>1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1</v>
      </c>
      <c r="AS111">
        <v>0</v>
      </c>
      <c r="AT111">
        <v>0</v>
      </c>
      <c r="AU111">
        <v>0</v>
      </c>
      <c r="AV111" t="s">
        <v>1</v>
      </c>
      <c r="AW111" t="s">
        <v>1</v>
      </c>
      <c r="AX111" t="s">
        <v>1</v>
      </c>
      <c r="AY111" t="s">
        <v>1</v>
      </c>
      <c r="AZ111" t="s">
        <v>1</v>
      </c>
      <c r="BA111" t="s">
        <v>1</v>
      </c>
      <c r="BB111" t="s">
        <v>1</v>
      </c>
      <c r="BC111" t="s">
        <v>1</v>
      </c>
      <c r="BD111" t="s">
        <v>1</v>
      </c>
      <c r="BE111" t="s">
        <v>1</v>
      </c>
      <c r="BF111" t="s">
        <v>1</v>
      </c>
    </row>
    <row r="112" spans="1:58">
      <c r="A112" t="s">
        <v>128</v>
      </c>
      <c r="F112" s="5">
        <f t="shared" si="7"/>
        <v>-0.10008345855698265</v>
      </c>
      <c r="G112">
        <f t="shared" si="8"/>
        <v>0.47499999999999998</v>
      </c>
      <c r="H112">
        <v>1</v>
      </c>
      <c r="I112">
        <v>1</v>
      </c>
      <c r="J112">
        <v>1</v>
      </c>
      <c r="K112">
        <v>0</v>
      </c>
      <c r="L112">
        <v>1</v>
      </c>
      <c r="M112">
        <v>1</v>
      </c>
      <c r="N112">
        <v>0</v>
      </c>
      <c r="O112">
        <v>0</v>
      </c>
      <c r="P112">
        <v>1</v>
      </c>
      <c r="Q112">
        <v>1</v>
      </c>
      <c r="R112">
        <v>1</v>
      </c>
      <c r="S112">
        <v>0</v>
      </c>
      <c r="T112">
        <v>0</v>
      </c>
      <c r="U112">
        <v>0</v>
      </c>
      <c r="V112">
        <v>1</v>
      </c>
      <c r="W112">
        <v>0</v>
      </c>
      <c r="X112">
        <v>0</v>
      </c>
      <c r="Y112">
        <v>0</v>
      </c>
      <c r="Z112">
        <v>1</v>
      </c>
      <c r="AA112">
        <v>1</v>
      </c>
      <c r="AB112">
        <v>0</v>
      </c>
      <c r="AC112">
        <v>1</v>
      </c>
      <c r="AD112">
        <v>1</v>
      </c>
      <c r="AE112">
        <v>0</v>
      </c>
      <c r="AF112">
        <v>0</v>
      </c>
      <c r="AG112">
        <v>1</v>
      </c>
      <c r="AH112">
        <v>1</v>
      </c>
      <c r="AI112">
        <v>1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1</v>
      </c>
      <c r="AR112">
        <v>0</v>
      </c>
      <c r="AS112">
        <v>1</v>
      </c>
      <c r="AT112">
        <v>1</v>
      </c>
      <c r="AU112">
        <v>0</v>
      </c>
      <c r="AV112" t="s">
        <v>1</v>
      </c>
      <c r="AW112" t="s">
        <v>1</v>
      </c>
      <c r="AX112" t="s">
        <v>1</v>
      </c>
      <c r="AY112" t="s">
        <v>1</v>
      </c>
      <c r="AZ112" t="s">
        <v>1</v>
      </c>
      <c r="BA112" t="s">
        <v>1</v>
      </c>
      <c r="BB112" t="s">
        <v>1</v>
      </c>
      <c r="BC112" t="s">
        <v>1</v>
      </c>
      <c r="BD112" t="s">
        <v>1</v>
      </c>
      <c r="BE112" t="s">
        <v>1</v>
      </c>
      <c r="BF112" t="s">
        <v>1</v>
      </c>
    </row>
    <row r="113" spans="1:58">
      <c r="A113" t="s">
        <v>7</v>
      </c>
      <c r="F113" s="5">
        <f t="shared" si="7"/>
        <v>-0.20067069546215124</v>
      </c>
      <c r="G113">
        <f t="shared" si="8"/>
        <v>0.45</v>
      </c>
      <c r="H113">
        <v>1</v>
      </c>
      <c r="I113">
        <v>1</v>
      </c>
      <c r="J113">
        <v>0</v>
      </c>
      <c r="K113">
        <v>1</v>
      </c>
      <c r="L113">
        <v>0</v>
      </c>
      <c r="M113">
        <v>1</v>
      </c>
      <c r="N113">
        <v>1</v>
      </c>
      <c r="O113">
        <v>1</v>
      </c>
      <c r="P113">
        <v>1</v>
      </c>
      <c r="Q113">
        <v>1</v>
      </c>
      <c r="R113">
        <v>1</v>
      </c>
      <c r="S113">
        <v>1</v>
      </c>
      <c r="T113">
        <v>1</v>
      </c>
      <c r="U113">
        <v>0</v>
      </c>
      <c r="V113">
        <v>1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1</v>
      </c>
      <c r="AD113">
        <v>1</v>
      </c>
      <c r="AE113">
        <v>1</v>
      </c>
      <c r="AF113">
        <v>0</v>
      </c>
      <c r="AG113">
        <v>1</v>
      </c>
      <c r="AH113">
        <v>1</v>
      </c>
      <c r="AI113">
        <v>0</v>
      </c>
      <c r="AJ113">
        <v>1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 t="s">
        <v>1</v>
      </c>
      <c r="AW113" t="s">
        <v>1</v>
      </c>
      <c r="AX113" t="s">
        <v>1</v>
      </c>
      <c r="AY113" t="s">
        <v>1</v>
      </c>
      <c r="AZ113" t="s">
        <v>1</v>
      </c>
      <c r="BA113" t="s">
        <v>1</v>
      </c>
      <c r="BB113" t="s">
        <v>1</v>
      </c>
      <c r="BC113" t="s">
        <v>1</v>
      </c>
      <c r="BD113" t="s">
        <v>1</v>
      </c>
      <c r="BE113" t="s">
        <v>1</v>
      </c>
      <c r="BF113" t="s">
        <v>1</v>
      </c>
    </row>
    <row r="114" spans="1:58">
      <c r="A114" t="s">
        <v>14</v>
      </c>
      <c r="F114" s="5">
        <f t="shared" si="7"/>
        <v>-0.20067069546215124</v>
      </c>
      <c r="G114">
        <f t="shared" si="8"/>
        <v>0.45</v>
      </c>
      <c r="H114">
        <v>1</v>
      </c>
      <c r="I114">
        <v>1</v>
      </c>
      <c r="J114">
        <v>0</v>
      </c>
      <c r="K114">
        <v>1</v>
      </c>
      <c r="L114">
        <v>1</v>
      </c>
      <c r="M114">
        <v>0</v>
      </c>
      <c r="N114">
        <v>0</v>
      </c>
      <c r="O114">
        <v>0</v>
      </c>
      <c r="P114">
        <v>1</v>
      </c>
      <c r="Q114">
        <v>1</v>
      </c>
      <c r="R114">
        <v>1</v>
      </c>
      <c r="S114">
        <v>1</v>
      </c>
      <c r="T114">
        <v>1</v>
      </c>
      <c r="U114">
        <v>1</v>
      </c>
      <c r="V114">
        <v>0</v>
      </c>
      <c r="W114">
        <v>1</v>
      </c>
      <c r="X114">
        <v>1</v>
      </c>
      <c r="Y114">
        <v>0</v>
      </c>
      <c r="Z114">
        <v>1</v>
      </c>
      <c r="AA114">
        <v>0</v>
      </c>
      <c r="AB114">
        <v>0</v>
      </c>
      <c r="AC114">
        <v>0</v>
      </c>
      <c r="AD114">
        <v>1</v>
      </c>
      <c r="AE114">
        <v>0</v>
      </c>
      <c r="AF114">
        <v>0</v>
      </c>
      <c r="AG114">
        <v>0</v>
      </c>
      <c r="AH114">
        <v>1</v>
      </c>
      <c r="AI114">
        <v>0</v>
      </c>
      <c r="AJ114">
        <v>0</v>
      </c>
      <c r="AK114">
        <v>0</v>
      </c>
      <c r="AL114">
        <v>0</v>
      </c>
      <c r="AM114">
        <v>1</v>
      </c>
      <c r="AN114">
        <v>1</v>
      </c>
      <c r="AO114">
        <v>0</v>
      </c>
      <c r="AP114">
        <v>0</v>
      </c>
      <c r="AQ114">
        <v>0</v>
      </c>
      <c r="AR114">
        <v>0</v>
      </c>
      <c r="AS114">
        <v>1</v>
      </c>
      <c r="AT114">
        <v>0</v>
      </c>
      <c r="AU114">
        <v>0</v>
      </c>
      <c r="AV114" t="s">
        <v>1</v>
      </c>
      <c r="AW114" t="s">
        <v>1</v>
      </c>
      <c r="AX114" t="s">
        <v>1</v>
      </c>
      <c r="AY114" t="s">
        <v>1</v>
      </c>
      <c r="AZ114" t="s">
        <v>1</v>
      </c>
      <c r="BA114" t="s">
        <v>1</v>
      </c>
      <c r="BB114" t="s">
        <v>1</v>
      </c>
      <c r="BC114" t="s">
        <v>1</v>
      </c>
      <c r="BD114" t="s">
        <v>1</v>
      </c>
      <c r="BE114" t="s">
        <v>1</v>
      </c>
      <c r="BF114" t="s">
        <v>1</v>
      </c>
    </row>
    <row r="115" spans="1:58">
      <c r="A115" t="s">
        <v>22</v>
      </c>
      <c r="F115" s="5">
        <f t="shared" si="7"/>
        <v>-0.20067069546215124</v>
      </c>
      <c r="G115">
        <f t="shared" si="8"/>
        <v>0.45</v>
      </c>
      <c r="H115">
        <v>1</v>
      </c>
      <c r="I115">
        <v>0</v>
      </c>
      <c r="J115">
        <v>0</v>
      </c>
      <c r="K115">
        <v>1</v>
      </c>
      <c r="L115">
        <v>1</v>
      </c>
      <c r="M115">
        <v>1</v>
      </c>
      <c r="N115">
        <v>1</v>
      </c>
      <c r="O115">
        <v>1</v>
      </c>
      <c r="P115">
        <v>0</v>
      </c>
      <c r="Q115">
        <v>0</v>
      </c>
      <c r="R115">
        <v>0</v>
      </c>
      <c r="S115">
        <v>1</v>
      </c>
      <c r="T115">
        <v>0</v>
      </c>
      <c r="U115">
        <v>0</v>
      </c>
      <c r="V115">
        <v>1</v>
      </c>
      <c r="W115">
        <v>1</v>
      </c>
      <c r="X115">
        <v>0</v>
      </c>
      <c r="Y115">
        <v>1</v>
      </c>
      <c r="Z115">
        <v>0</v>
      </c>
      <c r="AA115">
        <v>1</v>
      </c>
      <c r="AB115">
        <v>1</v>
      </c>
      <c r="AC115">
        <v>1</v>
      </c>
      <c r="AD115">
        <v>0</v>
      </c>
      <c r="AE115">
        <v>1</v>
      </c>
      <c r="AF115">
        <v>0</v>
      </c>
      <c r="AG115">
        <v>1</v>
      </c>
      <c r="AH115">
        <v>0</v>
      </c>
      <c r="AI115">
        <v>0</v>
      </c>
      <c r="AJ115">
        <v>1</v>
      </c>
      <c r="AK115">
        <v>1</v>
      </c>
      <c r="AL115">
        <v>0</v>
      </c>
      <c r="AM115">
        <v>0</v>
      </c>
      <c r="AN115">
        <v>1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 t="s">
        <v>1</v>
      </c>
      <c r="AW115" t="s">
        <v>1</v>
      </c>
      <c r="AX115" t="s">
        <v>1</v>
      </c>
      <c r="AY115" t="s">
        <v>1</v>
      </c>
      <c r="AZ115" t="s">
        <v>1</v>
      </c>
      <c r="BA115" t="s">
        <v>1</v>
      </c>
      <c r="BB115" t="s">
        <v>1</v>
      </c>
      <c r="BC115" t="s">
        <v>1</v>
      </c>
      <c r="BD115" t="s">
        <v>1</v>
      </c>
      <c r="BE115" t="s">
        <v>1</v>
      </c>
      <c r="BF115" t="s">
        <v>1</v>
      </c>
    </row>
    <row r="116" spans="1:58">
      <c r="A116" t="s">
        <v>33</v>
      </c>
      <c r="F116" s="5">
        <f t="shared" si="7"/>
        <v>-0.20067069546215124</v>
      </c>
      <c r="G116">
        <f t="shared" si="8"/>
        <v>0.45</v>
      </c>
      <c r="H116">
        <v>1</v>
      </c>
      <c r="I116">
        <v>1</v>
      </c>
      <c r="J116">
        <v>1</v>
      </c>
      <c r="K116">
        <v>1</v>
      </c>
      <c r="L116">
        <v>1</v>
      </c>
      <c r="M116">
        <v>1</v>
      </c>
      <c r="N116">
        <v>1</v>
      </c>
      <c r="O116">
        <v>0</v>
      </c>
      <c r="P116">
        <v>0</v>
      </c>
      <c r="Q116">
        <v>1</v>
      </c>
      <c r="R116">
        <v>1</v>
      </c>
      <c r="S116">
        <v>0</v>
      </c>
      <c r="T116">
        <v>1</v>
      </c>
      <c r="U116">
        <v>0</v>
      </c>
      <c r="V116">
        <v>1</v>
      </c>
      <c r="W116">
        <v>0</v>
      </c>
      <c r="X116">
        <v>1</v>
      </c>
      <c r="Y116">
        <v>1</v>
      </c>
      <c r="Z116">
        <v>1</v>
      </c>
      <c r="AA116">
        <v>0</v>
      </c>
      <c r="AB116">
        <v>1</v>
      </c>
      <c r="AC116">
        <v>0</v>
      </c>
      <c r="AD116">
        <v>0</v>
      </c>
      <c r="AE116">
        <v>1</v>
      </c>
      <c r="AF116">
        <v>1</v>
      </c>
      <c r="AG116">
        <v>1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 t="s">
        <v>1</v>
      </c>
      <c r="AW116" t="s">
        <v>1</v>
      </c>
      <c r="AX116" t="s">
        <v>1</v>
      </c>
      <c r="AY116" t="s">
        <v>1</v>
      </c>
      <c r="AZ116" t="s">
        <v>1</v>
      </c>
      <c r="BA116" t="s">
        <v>1</v>
      </c>
      <c r="BB116" t="s">
        <v>1</v>
      </c>
      <c r="BC116" t="s">
        <v>1</v>
      </c>
      <c r="BD116" t="s">
        <v>1</v>
      </c>
      <c r="BE116" t="s">
        <v>1</v>
      </c>
      <c r="BF116" t="s">
        <v>1</v>
      </c>
    </row>
    <row r="117" spans="1:58">
      <c r="A117" t="s">
        <v>58</v>
      </c>
      <c r="F117" s="5">
        <f t="shared" si="7"/>
        <v>-0.20067069546215124</v>
      </c>
      <c r="G117">
        <f t="shared" si="8"/>
        <v>0.45</v>
      </c>
      <c r="H117">
        <v>1</v>
      </c>
      <c r="I117">
        <v>0</v>
      </c>
      <c r="J117">
        <v>1</v>
      </c>
      <c r="K117">
        <v>1</v>
      </c>
      <c r="L117">
        <v>1</v>
      </c>
      <c r="M117">
        <v>1</v>
      </c>
      <c r="N117">
        <v>1</v>
      </c>
      <c r="O117">
        <v>1</v>
      </c>
      <c r="P117">
        <v>0</v>
      </c>
      <c r="Q117">
        <v>0</v>
      </c>
      <c r="R117">
        <v>0</v>
      </c>
      <c r="S117">
        <v>0</v>
      </c>
      <c r="T117">
        <v>1</v>
      </c>
      <c r="U117">
        <v>1</v>
      </c>
      <c r="V117">
        <v>0</v>
      </c>
      <c r="W117">
        <v>1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1</v>
      </c>
      <c r="AD117">
        <v>0</v>
      </c>
      <c r="AE117">
        <v>1</v>
      </c>
      <c r="AF117">
        <v>1</v>
      </c>
      <c r="AG117">
        <v>0</v>
      </c>
      <c r="AH117">
        <v>1</v>
      </c>
      <c r="AI117">
        <v>0</v>
      </c>
      <c r="AJ117">
        <v>1</v>
      </c>
      <c r="AK117">
        <v>1</v>
      </c>
      <c r="AL117">
        <v>1</v>
      </c>
      <c r="AM117">
        <v>0</v>
      </c>
      <c r="AN117">
        <v>1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 t="s">
        <v>1</v>
      </c>
      <c r="AW117" t="s">
        <v>1</v>
      </c>
      <c r="AX117" t="s">
        <v>1</v>
      </c>
      <c r="AY117" t="s">
        <v>1</v>
      </c>
      <c r="AZ117" t="s">
        <v>1</v>
      </c>
      <c r="BA117" t="s">
        <v>1</v>
      </c>
      <c r="BB117" t="s">
        <v>1</v>
      </c>
      <c r="BC117" t="s">
        <v>1</v>
      </c>
      <c r="BD117" t="s">
        <v>1</v>
      </c>
      <c r="BE117" t="s">
        <v>1</v>
      </c>
      <c r="BF117" t="s">
        <v>1</v>
      </c>
    </row>
    <row r="118" spans="1:58">
      <c r="A118" t="s">
        <v>116</v>
      </c>
      <c r="F118" s="5">
        <f t="shared" si="7"/>
        <v>-0.20067069546215124</v>
      </c>
      <c r="G118">
        <f t="shared" si="8"/>
        <v>0.45</v>
      </c>
      <c r="H118">
        <v>1</v>
      </c>
      <c r="I118">
        <v>1</v>
      </c>
      <c r="J118">
        <v>1</v>
      </c>
      <c r="K118">
        <v>1</v>
      </c>
      <c r="L118">
        <v>1</v>
      </c>
      <c r="M118">
        <v>1</v>
      </c>
      <c r="N118">
        <v>1</v>
      </c>
      <c r="O118">
        <v>1</v>
      </c>
      <c r="P118">
        <v>1</v>
      </c>
      <c r="Q118">
        <v>0</v>
      </c>
      <c r="R118">
        <v>1</v>
      </c>
      <c r="S118">
        <v>1</v>
      </c>
      <c r="T118">
        <v>0</v>
      </c>
      <c r="U118">
        <v>1</v>
      </c>
      <c r="V118">
        <v>0</v>
      </c>
      <c r="W118">
        <v>1</v>
      </c>
      <c r="X118">
        <v>0</v>
      </c>
      <c r="Y118">
        <v>1</v>
      </c>
      <c r="Z118">
        <v>0</v>
      </c>
      <c r="AA118">
        <v>1</v>
      </c>
      <c r="AB118">
        <v>1</v>
      </c>
      <c r="AC118">
        <v>0</v>
      </c>
      <c r="AD118">
        <v>0</v>
      </c>
      <c r="AE118">
        <v>0</v>
      </c>
      <c r="AF118">
        <v>1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1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 t="s">
        <v>1</v>
      </c>
      <c r="AW118" t="s">
        <v>1</v>
      </c>
      <c r="AX118" t="s">
        <v>1</v>
      </c>
      <c r="AY118" t="s">
        <v>1</v>
      </c>
      <c r="AZ118" t="s">
        <v>1</v>
      </c>
      <c r="BA118" t="s">
        <v>1</v>
      </c>
      <c r="BB118" t="s">
        <v>1</v>
      </c>
      <c r="BC118" t="s">
        <v>1</v>
      </c>
      <c r="BD118" t="s">
        <v>1</v>
      </c>
      <c r="BE118" t="s">
        <v>1</v>
      </c>
      <c r="BF118" t="s">
        <v>1</v>
      </c>
    </row>
    <row r="119" spans="1:58">
      <c r="A119" t="s">
        <v>124</v>
      </c>
      <c r="F119" s="5">
        <f t="shared" si="7"/>
        <v>-0.20067069546215124</v>
      </c>
      <c r="G119">
        <f t="shared" si="8"/>
        <v>0.45</v>
      </c>
      <c r="H119">
        <v>1</v>
      </c>
      <c r="I119">
        <v>1</v>
      </c>
      <c r="J119">
        <v>1</v>
      </c>
      <c r="K119">
        <v>1</v>
      </c>
      <c r="L119">
        <v>0</v>
      </c>
      <c r="M119">
        <v>1</v>
      </c>
      <c r="N119">
        <v>1</v>
      </c>
      <c r="O119">
        <v>1</v>
      </c>
      <c r="P119">
        <v>0</v>
      </c>
      <c r="Q119">
        <v>1</v>
      </c>
      <c r="R119">
        <v>0</v>
      </c>
      <c r="S119">
        <v>0</v>
      </c>
      <c r="T119">
        <v>1</v>
      </c>
      <c r="U119">
        <v>0</v>
      </c>
      <c r="V119">
        <v>1</v>
      </c>
      <c r="W119">
        <v>0</v>
      </c>
      <c r="X119">
        <v>1</v>
      </c>
      <c r="Y119">
        <v>0</v>
      </c>
      <c r="Z119">
        <v>1</v>
      </c>
      <c r="AA119">
        <v>0</v>
      </c>
      <c r="AB119">
        <v>1</v>
      </c>
      <c r="AC119">
        <v>1</v>
      </c>
      <c r="AD119">
        <v>1</v>
      </c>
      <c r="AE119">
        <v>1</v>
      </c>
      <c r="AF119">
        <v>0</v>
      </c>
      <c r="AG119">
        <v>0</v>
      </c>
      <c r="AH119">
        <v>0</v>
      </c>
      <c r="AI119">
        <v>1</v>
      </c>
      <c r="AJ119">
        <v>1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 t="s">
        <v>1</v>
      </c>
      <c r="AW119" t="s">
        <v>1</v>
      </c>
      <c r="AX119" t="s">
        <v>1</v>
      </c>
      <c r="AY119" t="s">
        <v>1</v>
      </c>
      <c r="AZ119" t="s">
        <v>1</v>
      </c>
      <c r="BA119" t="s">
        <v>1</v>
      </c>
      <c r="BB119" t="s">
        <v>1</v>
      </c>
      <c r="BC119" t="s">
        <v>1</v>
      </c>
      <c r="BD119" t="s">
        <v>1</v>
      </c>
      <c r="BE119" t="s">
        <v>1</v>
      </c>
      <c r="BF119" t="s">
        <v>1</v>
      </c>
    </row>
    <row r="120" spans="1:58">
      <c r="A120" t="s">
        <v>131</v>
      </c>
      <c r="F120" s="5">
        <f t="shared" si="7"/>
        <v>-0.20067069546215124</v>
      </c>
      <c r="G120">
        <f t="shared" si="8"/>
        <v>0.45</v>
      </c>
      <c r="H120">
        <v>1</v>
      </c>
      <c r="I120">
        <v>1</v>
      </c>
      <c r="J120">
        <v>1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1</v>
      </c>
      <c r="Q120">
        <v>1</v>
      </c>
      <c r="R120">
        <v>1</v>
      </c>
      <c r="S120">
        <v>0</v>
      </c>
      <c r="T120">
        <v>0</v>
      </c>
      <c r="U120">
        <v>1</v>
      </c>
      <c r="V120">
        <v>1</v>
      </c>
      <c r="W120">
        <v>1</v>
      </c>
      <c r="X120">
        <v>0</v>
      </c>
      <c r="Y120">
        <v>1</v>
      </c>
      <c r="Z120">
        <v>0</v>
      </c>
      <c r="AA120">
        <v>0</v>
      </c>
      <c r="AB120">
        <v>1</v>
      </c>
      <c r="AC120">
        <v>1</v>
      </c>
      <c r="AD120">
        <v>1</v>
      </c>
      <c r="AE120">
        <v>1</v>
      </c>
      <c r="AF120">
        <v>0</v>
      </c>
      <c r="AG120">
        <v>1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1</v>
      </c>
      <c r="AO120">
        <v>0</v>
      </c>
      <c r="AP120">
        <v>0</v>
      </c>
      <c r="AQ120">
        <v>1</v>
      </c>
      <c r="AR120">
        <v>1</v>
      </c>
      <c r="AS120">
        <v>0</v>
      </c>
      <c r="AT120">
        <v>0</v>
      </c>
      <c r="AU120">
        <v>0</v>
      </c>
      <c r="AV120" t="s">
        <v>1</v>
      </c>
      <c r="AW120" t="s">
        <v>1</v>
      </c>
      <c r="AX120" t="s">
        <v>1</v>
      </c>
      <c r="AY120" t="s">
        <v>1</v>
      </c>
      <c r="AZ120" t="s">
        <v>1</v>
      </c>
      <c r="BA120" t="s">
        <v>1</v>
      </c>
      <c r="BB120" t="s">
        <v>1</v>
      </c>
      <c r="BC120" t="s">
        <v>1</v>
      </c>
      <c r="BD120" t="s">
        <v>1</v>
      </c>
      <c r="BE120" t="s">
        <v>1</v>
      </c>
      <c r="BF120" t="s">
        <v>1</v>
      </c>
    </row>
    <row r="121" spans="1:58">
      <c r="A121" t="s">
        <v>139</v>
      </c>
      <c r="F121" s="5">
        <f t="shared" si="7"/>
        <v>-0.20067069546215124</v>
      </c>
      <c r="G121">
        <f t="shared" si="8"/>
        <v>0.45</v>
      </c>
      <c r="H121">
        <v>1</v>
      </c>
      <c r="I121">
        <v>1</v>
      </c>
      <c r="J121">
        <v>1</v>
      </c>
      <c r="K121">
        <v>0</v>
      </c>
      <c r="L121">
        <v>1</v>
      </c>
      <c r="M121">
        <v>1</v>
      </c>
      <c r="N121">
        <v>0</v>
      </c>
      <c r="O121">
        <v>1</v>
      </c>
      <c r="P121">
        <v>1</v>
      </c>
      <c r="Q121">
        <v>0</v>
      </c>
      <c r="R121">
        <v>0</v>
      </c>
      <c r="S121">
        <v>1</v>
      </c>
      <c r="T121">
        <v>0</v>
      </c>
      <c r="U121">
        <v>1</v>
      </c>
      <c r="V121">
        <v>0</v>
      </c>
      <c r="W121">
        <v>1</v>
      </c>
      <c r="X121">
        <v>0</v>
      </c>
      <c r="Y121">
        <v>1</v>
      </c>
      <c r="Z121">
        <v>1</v>
      </c>
      <c r="AA121">
        <v>0</v>
      </c>
      <c r="AB121">
        <v>0</v>
      </c>
      <c r="AC121">
        <v>0</v>
      </c>
      <c r="AD121">
        <v>1</v>
      </c>
      <c r="AE121">
        <v>0</v>
      </c>
      <c r="AF121">
        <v>1</v>
      </c>
      <c r="AG121">
        <v>1</v>
      </c>
      <c r="AH121">
        <v>0</v>
      </c>
      <c r="AI121">
        <v>1</v>
      </c>
      <c r="AJ121">
        <v>0</v>
      </c>
      <c r="AK121">
        <v>1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1</v>
      </c>
      <c r="AS121">
        <v>0</v>
      </c>
      <c r="AT121">
        <v>0</v>
      </c>
      <c r="AU121">
        <v>0</v>
      </c>
      <c r="AV121" t="s">
        <v>1</v>
      </c>
      <c r="AW121" t="s">
        <v>1</v>
      </c>
      <c r="AX121" t="s">
        <v>1</v>
      </c>
      <c r="AY121" t="s">
        <v>1</v>
      </c>
      <c r="AZ121" t="s">
        <v>1</v>
      </c>
      <c r="BA121" t="s">
        <v>1</v>
      </c>
      <c r="BB121" t="s">
        <v>1</v>
      </c>
      <c r="BC121" t="s">
        <v>1</v>
      </c>
      <c r="BD121" t="s">
        <v>1</v>
      </c>
      <c r="BE121" t="s">
        <v>1</v>
      </c>
      <c r="BF121" t="s">
        <v>1</v>
      </c>
    </row>
    <row r="122" spans="1:58">
      <c r="A122" t="s">
        <v>9</v>
      </c>
      <c r="F122" s="5">
        <f t="shared" si="7"/>
        <v>-0.30228087187293351</v>
      </c>
      <c r="G122">
        <f t="shared" si="8"/>
        <v>0.42499999999999999</v>
      </c>
      <c r="H122">
        <v>1</v>
      </c>
      <c r="I122">
        <v>0</v>
      </c>
      <c r="J122">
        <v>0</v>
      </c>
      <c r="K122">
        <v>1</v>
      </c>
      <c r="L122">
        <v>0</v>
      </c>
      <c r="M122">
        <v>1</v>
      </c>
      <c r="N122">
        <v>1</v>
      </c>
      <c r="O122">
        <v>0</v>
      </c>
      <c r="P122">
        <v>1</v>
      </c>
      <c r="Q122">
        <v>1</v>
      </c>
      <c r="R122">
        <v>1</v>
      </c>
      <c r="S122">
        <v>1</v>
      </c>
      <c r="T122">
        <v>0</v>
      </c>
      <c r="U122">
        <v>0</v>
      </c>
      <c r="V122">
        <v>1</v>
      </c>
      <c r="W122">
        <v>1</v>
      </c>
      <c r="X122">
        <v>0</v>
      </c>
      <c r="Y122">
        <v>0</v>
      </c>
      <c r="Z122">
        <v>0</v>
      </c>
      <c r="AA122">
        <v>1</v>
      </c>
      <c r="AB122">
        <v>0</v>
      </c>
      <c r="AC122">
        <v>0</v>
      </c>
      <c r="AD122">
        <v>1</v>
      </c>
      <c r="AE122">
        <v>0</v>
      </c>
      <c r="AF122">
        <v>0</v>
      </c>
      <c r="AG122">
        <v>1</v>
      </c>
      <c r="AH122">
        <v>0</v>
      </c>
      <c r="AI122">
        <v>0</v>
      </c>
      <c r="AJ122">
        <v>0</v>
      </c>
      <c r="AK122">
        <v>1</v>
      </c>
      <c r="AL122">
        <v>0</v>
      </c>
      <c r="AM122">
        <v>0</v>
      </c>
      <c r="AN122">
        <v>1</v>
      </c>
      <c r="AO122">
        <v>0</v>
      </c>
      <c r="AP122">
        <v>1</v>
      </c>
      <c r="AQ122">
        <v>0</v>
      </c>
      <c r="AR122">
        <v>1</v>
      </c>
      <c r="AS122">
        <v>0</v>
      </c>
      <c r="AT122">
        <v>0</v>
      </c>
      <c r="AU122">
        <v>0</v>
      </c>
      <c r="AV122" t="s">
        <v>1</v>
      </c>
      <c r="AW122" t="s">
        <v>1</v>
      </c>
      <c r="AX122" t="s">
        <v>1</v>
      </c>
      <c r="AY122" t="s">
        <v>1</v>
      </c>
      <c r="AZ122" t="s">
        <v>1</v>
      </c>
      <c r="BA122" t="s">
        <v>1</v>
      </c>
      <c r="BB122" t="s">
        <v>1</v>
      </c>
      <c r="BC122" t="s">
        <v>1</v>
      </c>
      <c r="BD122" t="s">
        <v>1</v>
      </c>
      <c r="BE122" t="s">
        <v>1</v>
      </c>
      <c r="BF122" t="s">
        <v>1</v>
      </c>
    </row>
    <row r="123" spans="1:58">
      <c r="A123" t="s">
        <v>30</v>
      </c>
      <c r="F123" s="5">
        <f t="shared" si="7"/>
        <v>-0.30228087187293351</v>
      </c>
      <c r="G123">
        <f t="shared" si="8"/>
        <v>0.42499999999999999</v>
      </c>
      <c r="H123">
        <v>1</v>
      </c>
      <c r="I123">
        <v>1</v>
      </c>
      <c r="J123">
        <v>1</v>
      </c>
      <c r="K123">
        <v>0</v>
      </c>
      <c r="L123">
        <v>1</v>
      </c>
      <c r="M123">
        <v>1</v>
      </c>
      <c r="N123">
        <v>1</v>
      </c>
      <c r="O123">
        <v>1</v>
      </c>
      <c r="P123">
        <v>0</v>
      </c>
      <c r="Q123">
        <v>0</v>
      </c>
      <c r="R123">
        <v>0</v>
      </c>
      <c r="S123">
        <v>1</v>
      </c>
      <c r="T123">
        <v>0</v>
      </c>
      <c r="U123">
        <v>0</v>
      </c>
      <c r="V123">
        <v>1</v>
      </c>
      <c r="W123">
        <v>0</v>
      </c>
      <c r="X123">
        <v>0</v>
      </c>
      <c r="Y123">
        <v>1</v>
      </c>
      <c r="Z123">
        <v>0</v>
      </c>
      <c r="AA123">
        <v>0</v>
      </c>
      <c r="AB123">
        <v>1</v>
      </c>
      <c r="AC123">
        <v>1</v>
      </c>
      <c r="AD123">
        <v>1</v>
      </c>
      <c r="AE123">
        <v>0</v>
      </c>
      <c r="AF123">
        <v>1</v>
      </c>
      <c r="AG123">
        <v>0</v>
      </c>
      <c r="AH123">
        <v>0</v>
      </c>
      <c r="AI123">
        <v>0</v>
      </c>
      <c r="AJ123">
        <v>0</v>
      </c>
      <c r="AK123">
        <v>1</v>
      </c>
      <c r="AL123">
        <v>0</v>
      </c>
      <c r="AM123">
        <v>0</v>
      </c>
      <c r="AN123">
        <v>0</v>
      </c>
      <c r="AO123">
        <v>0</v>
      </c>
      <c r="AP123">
        <v>1</v>
      </c>
      <c r="AQ123">
        <v>0</v>
      </c>
      <c r="AR123">
        <v>0</v>
      </c>
      <c r="AS123">
        <v>1</v>
      </c>
      <c r="AT123">
        <v>0</v>
      </c>
      <c r="AU123">
        <v>0</v>
      </c>
      <c r="AV123" t="s">
        <v>1</v>
      </c>
      <c r="AW123" t="s">
        <v>1</v>
      </c>
      <c r="AX123" t="s">
        <v>1</v>
      </c>
      <c r="AY123" t="s">
        <v>1</v>
      </c>
      <c r="AZ123" t="s">
        <v>1</v>
      </c>
      <c r="BA123" t="s">
        <v>1</v>
      </c>
      <c r="BB123" t="s">
        <v>1</v>
      </c>
      <c r="BC123" t="s">
        <v>1</v>
      </c>
      <c r="BD123" t="s">
        <v>1</v>
      </c>
      <c r="BE123" t="s">
        <v>1</v>
      </c>
      <c r="BF123" t="s">
        <v>1</v>
      </c>
    </row>
    <row r="124" spans="1:58">
      <c r="A124" t="s">
        <v>127</v>
      </c>
      <c r="F124" s="5">
        <f t="shared" si="7"/>
        <v>-0.30228087187293351</v>
      </c>
      <c r="G124">
        <f t="shared" si="8"/>
        <v>0.42499999999999999</v>
      </c>
      <c r="H124">
        <v>1</v>
      </c>
      <c r="I124">
        <v>1</v>
      </c>
      <c r="J124">
        <v>1</v>
      </c>
      <c r="K124">
        <v>1</v>
      </c>
      <c r="L124">
        <v>1</v>
      </c>
      <c r="M124">
        <v>1</v>
      </c>
      <c r="N124">
        <v>1</v>
      </c>
      <c r="O124">
        <v>0</v>
      </c>
      <c r="P124">
        <v>0</v>
      </c>
      <c r="Q124">
        <v>1</v>
      </c>
      <c r="R124">
        <v>1</v>
      </c>
      <c r="S124">
        <v>1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1</v>
      </c>
      <c r="AA124">
        <v>0</v>
      </c>
      <c r="AB124">
        <v>0</v>
      </c>
      <c r="AC124">
        <v>1</v>
      </c>
      <c r="AD124">
        <v>0</v>
      </c>
      <c r="AE124">
        <v>0</v>
      </c>
      <c r="AF124">
        <v>1</v>
      </c>
      <c r="AG124">
        <v>1</v>
      </c>
      <c r="AH124">
        <v>0</v>
      </c>
      <c r="AI124">
        <v>1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1</v>
      </c>
      <c r="AR124">
        <v>1</v>
      </c>
      <c r="AS124">
        <v>0</v>
      </c>
      <c r="AT124">
        <v>0</v>
      </c>
      <c r="AU124">
        <v>0</v>
      </c>
      <c r="AV124" t="s">
        <v>1</v>
      </c>
      <c r="AW124" t="s">
        <v>1</v>
      </c>
      <c r="AX124" t="s">
        <v>1</v>
      </c>
      <c r="AY124" t="s">
        <v>1</v>
      </c>
      <c r="AZ124" t="s">
        <v>1</v>
      </c>
      <c r="BA124" t="s">
        <v>1</v>
      </c>
      <c r="BB124" t="s">
        <v>1</v>
      </c>
      <c r="BC124" t="s">
        <v>1</v>
      </c>
      <c r="BD124" t="s">
        <v>1</v>
      </c>
      <c r="BE124" t="s">
        <v>1</v>
      </c>
      <c r="BF124" t="s">
        <v>1</v>
      </c>
    </row>
    <row r="125" spans="1:58">
      <c r="A125" t="s">
        <v>137</v>
      </c>
      <c r="F125" s="5">
        <f t="shared" si="7"/>
        <v>-0.30228087187293351</v>
      </c>
      <c r="G125">
        <f t="shared" si="8"/>
        <v>0.42499999999999999</v>
      </c>
      <c r="H125">
        <v>1</v>
      </c>
      <c r="I125">
        <v>0</v>
      </c>
      <c r="J125">
        <v>1</v>
      </c>
      <c r="K125">
        <v>1</v>
      </c>
      <c r="L125">
        <v>1</v>
      </c>
      <c r="M125">
        <v>1</v>
      </c>
      <c r="N125">
        <v>1</v>
      </c>
      <c r="O125">
        <v>0</v>
      </c>
      <c r="P125">
        <v>0</v>
      </c>
      <c r="Q125">
        <v>1</v>
      </c>
      <c r="R125">
        <v>1</v>
      </c>
      <c r="S125">
        <v>1</v>
      </c>
      <c r="T125">
        <v>0</v>
      </c>
      <c r="U125">
        <v>0</v>
      </c>
      <c r="V125">
        <v>1</v>
      </c>
      <c r="W125">
        <v>0</v>
      </c>
      <c r="X125">
        <v>1</v>
      </c>
      <c r="Y125">
        <v>0</v>
      </c>
      <c r="Z125">
        <v>0</v>
      </c>
      <c r="AA125">
        <v>0</v>
      </c>
      <c r="AB125">
        <v>1</v>
      </c>
      <c r="AC125">
        <v>0</v>
      </c>
      <c r="AD125">
        <v>1</v>
      </c>
      <c r="AE125">
        <v>1</v>
      </c>
      <c r="AF125">
        <v>1</v>
      </c>
      <c r="AG125">
        <v>1</v>
      </c>
      <c r="AH125">
        <v>0</v>
      </c>
      <c r="AI125">
        <v>0</v>
      </c>
      <c r="AJ125">
        <v>1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 t="s">
        <v>1</v>
      </c>
      <c r="AW125" t="s">
        <v>1</v>
      </c>
      <c r="AX125" t="s">
        <v>1</v>
      </c>
      <c r="AY125" t="s">
        <v>1</v>
      </c>
      <c r="AZ125" t="s">
        <v>1</v>
      </c>
      <c r="BA125" t="s">
        <v>1</v>
      </c>
      <c r="BB125" t="s">
        <v>1</v>
      </c>
      <c r="BC125" t="s">
        <v>1</v>
      </c>
      <c r="BD125" t="s">
        <v>1</v>
      </c>
      <c r="BE125" t="s">
        <v>1</v>
      </c>
      <c r="BF125" t="s">
        <v>1</v>
      </c>
    </row>
    <row r="126" spans="1:58">
      <c r="A126" t="s">
        <v>150</v>
      </c>
      <c r="F126" s="5">
        <f t="shared" si="7"/>
        <v>-0.30228087187293351</v>
      </c>
      <c r="G126">
        <f t="shared" si="8"/>
        <v>0.42499999999999999</v>
      </c>
      <c r="H126">
        <v>1</v>
      </c>
      <c r="I126">
        <v>1</v>
      </c>
      <c r="J126">
        <v>1</v>
      </c>
      <c r="K126">
        <v>0</v>
      </c>
      <c r="L126">
        <v>1</v>
      </c>
      <c r="M126">
        <v>1</v>
      </c>
      <c r="N126">
        <v>0</v>
      </c>
      <c r="O126">
        <v>1</v>
      </c>
      <c r="P126">
        <v>1</v>
      </c>
      <c r="Q126">
        <v>1</v>
      </c>
      <c r="R126">
        <v>0</v>
      </c>
      <c r="S126">
        <v>1</v>
      </c>
      <c r="T126">
        <v>0</v>
      </c>
      <c r="U126">
        <v>1</v>
      </c>
      <c r="V126">
        <v>1</v>
      </c>
      <c r="W126">
        <v>0</v>
      </c>
      <c r="X126">
        <v>1</v>
      </c>
      <c r="Y126">
        <v>0</v>
      </c>
      <c r="Z126">
        <v>0</v>
      </c>
      <c r="AA126">
        <v>1</v>
      </c>
      <c r="AB126">
        <v>0</v>
      </c>
      <c r="AC126">
        <v>1</v>
      </c>
      <c r="AD126">
        <v>0</v>
      </c>
      <c r="AE126">
        <v>0</v>
      </c>
      <c r="AF126">
        <v>0</v>
      </c>
      <c r="AG126">
        <v>0</v>
      </c>
      <c r="AH126">
        <v>1</v>
      </c>
      <c r="AI126">
        <v>1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1</v>
      </c>
      <c r="AS126">
        <v>0</v>
      </c>
      <c r="AT126">
        <v>0</v>
      </c>
      <c r="AU126">
        <v>0</v>
      </c>
      <c r="AV126" t="s">
        <v>1</v>
      </c>
      <c r="AW126" t="s">
        <v>1</v>
      </c>
      <c r="AX126" t="s">
        <v>1</v>
      </c>
      <c r="AY126" t="s">
        <v>1</v>
      </c>
      <c r="AZ126" t="s">
        <v>1</v>
      </c>
      <c r="BA126" t="s">
        <v>1</v>
      </c>
      <c r="BB126" t="s">
        <v>1</v>
      </c>
      <c r="BC126" t="s">
        <v>1</v>
      </c>
      <c r="BD126" t="s">
        <v>1</v>
      </c>
      <c r="BE126" t="s">
        <v>1</v>
      </c>
      <c r="BF126" t="s">
        <v>1</v>
      </c>
    </row>
    <row r="127" spans="1:58">
      <c r="A127" t="s">
        <v>17</v>
      </c>
      <c r="F127" s="5">
        <f t="shared" si="7"/>
        <v>-0.40546510810816427</v>
      </c>
      <c r="G127">
        <f t="shared" si="8"/>
        <v>0.4</v>
      </c>
      <c r="H127">
        <v>1</v>
      </c>
      <c r="I127">
        <v>1</v>
      </c>
      <c r="J127">
        <v>1</v>
      </c>
      <c r="K127">
        <v>1</v>
      </c>
      <c r="L127">
        <v>1</v>
      </c>
      <c r="M127">
        <v>1</v>
      </c>
      <c r="N127">
        <v>0</v>
      </c>
      <c r="O127">
        <v>1</v>
      </c>
      <c r="P127">
        <v>0</v>
      </c>
      <c r="Q127">
        <v>1</v>
      </c>
      <c r="R127">
        <v>0</v>
      </c>
      <c r="S127">
        <v>1</v>
      </c>
      <c r="T127">
        <v>1</v>
      </c>
      <c r="U127">
        <v>0</v>
      </c>
      <c r="V127">
        <v>0</v>
      </c>
      <c r="W127">
        <v>1</v>
      </c>
      <c r="X127">
        <v>1</v>
      </c>
      <c r="Y127">
        <v>0</v>
      </c>
      <c r="Z127">
        <v>0</v>
      </c>
      <c r="AA127">
        <v>1</v>
      </c>
      <c r="AB127">
        <v>0</v>
      </c>
      <c r="AC127">
        <v>0</v>
      </c>
      <c r="AD127">
        <v>1</v>
      </c>
      <c r="AE127">
        <v>0</v>
      </c>
      <c r="AF127">
        <v>1</v>
      </c>
      <c r="AG127">
        <v>1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 t="s">
        <v>1</v>
      </c>
      <c r="AW127" t="s">
        <v>1</v>
      </c>
      <c r="AX127" t="s">
        <v>1</v>
      </c>
      <c r="AY127" t="s">
        <v>1</v>
      </c>
      <c r="AZ127" t="s">
        <v>1</v>
      </c>
      <c r="BA127" t="s">
        <v>1</v>
      </c>
      <c r="BB127" t="s">
        <v>1</v>
      </c>
      <c r="BC127" t="s">
        <v>1</v>
      </c>
      <c r="BD127" t="s">
        <v>1</v>
      </c>
      <c r="BE127" t="s">
        <v>1</v>
      </c>
      <c r="BF127" t="s">
        <v>1</v>
      </c>
    </row>
    <row r="128" spans="1:58">
      <c r="A128" t="s">
        <v>52</v>
      </c>
      <c r="F128" s="5">
        <f t="shared" si="7"/>
        <v>-0.40546510810816427</v>
      </c>
      <c r="G128">
        <f t="shared" si="8"/>
        <v>0.4</v>
      </c>
      <c r="H128">
        <v>1</v>
      </c>
      <c r="I128">
        <v>1</v>
      </c>
      <c r="J128">
        <v>0</v>
      </c>
      <c r="K128">
        <v>1</v>
      </c>
      <c r="L128">
        <v>1</v>
      </c>
      <c r="M128">
        <v>0</v>
      </c>
      <c r="N128">
        <v>1</v>
      </c>
      <c r="O128">
        <v>1</v>
      </c>
      <c r="P128">
        <v>1</v>
      </c>
      <c r="Q128">
        <v>1</v>
      </c>
      <c r="R128">
        <v>1</v>
      </c>
      <c r="S128">
        <v>0</v>
      </c>
      <c r="T128">
        <v>0</v>
      </c>
      <c r="U128">
        <v>0</v>
      </c>
      <c r="V128">
        <v>0</v>
      </c>
      <c r="W128">
        <v>1</v>
      </c>
      <c r="X128">
        <v>0</v>
      </c>
      <c r="Y128">
        <v>0</v>
      </c>
      <c r="Z128">
        <v>1</v>
      </c>
      <c r="AA128">
        <v>0</v>
      </c>
      <c r="AB128">
        <v>0</v>
      </c>
      <c r="AC128">
        <v>1</v>
      </c>
      <c r="AD128">
        <v>0</v>
      </c>
      <c r="AE128">
        <v>0</v>
      </c>
      <c r="AF128">
        <v>1</v>
      </c>
      <c r="AG128">
        <v>0</v>
      </c>
      <c r="AH128">
        <v>0</v>
      </c>
      <c r="AI128">
        <v>1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1</v>
      </c>
      <c r="AP128">
        <v>0</v>
      </c>
      <c r="AQ128">
        <v>1</v>
      </c>
      <c r="AR128">
        <v>0</v>
      </c>
      <c r="AS128">
        <v>0</v>
      </c>
      <c r="AT128">
        <v>0</v>
      </c>
      <c r="AU128">
        <v>0</v>
      </c>
      <c r="AV128" t="s">
        <v>1</v>
      </c>
      <c r="AW128" t="s">
        <v>1</v>
      </c>
      <c r="AX128" t="s">
        <v>1</v>
      </c>
      <c r="AY128" t="s">
        <v>1</v>
      </c>
      <c r="AZ128" t="s">
        <v>1</v>
      </c>
      <c r="BA128" t="s">
        <v>1</v>
      </c>
      <c r="BB128" t="s">
        <v>1</v>
      </c>
      <c r="BC128" t="s">
        <v>1</v>
      </c>
      <c r="BD128" t="s">
        <v>1</v>
      </c>
      <c r="BE128" t="s">
        <v>1</v>
      </c>
      <c r="BF128" t="s">
        <v>1</v>
      </c>
    </row>
    <row r="129" spans="1:58">
      <c r="A129" t="s">
        <v>74</v>
      </c>
      <c r="F129" s="5">
        <f t="shared" si="7"/>
        <v>-0.40546510810816427</v>
      </c>
      <c r="G129">
        <f t="shared" si="8"/>
        <v>0.4</v>
      </c>
      <c r="H129">
        <v>1</v>
      </c>
      <c r="I129">
        <v>1</v>
      </c>
      <c r="J129">
        <v>1</v>
      </c>
      <c r="K129">
        <v>0</v>
      </c>
      <c r="L129">
        <v>1</v>
      </c>
      <c r="M129">
        <v>1</v>
      </c>
      <c r="N129">
        <v>1</v>
      </c>
      <c r="O129">
        <v>0</v>
      </c>
      <c r="P129">
        <v>0</v>
      </c>
      <c r="Q129">
        <v>1</v>
      </c>
      <c r="R129">
        <v>1</v>
      </c>
      <c r="S129">
        <v>1</v>
      </c>
      <c r="T129">
        <v>1</v>
      </c>
      <c r="U129">
        <v>0</v>
      </c>
      <c r="V129">
        <v>0</v>
      </c>
      <c r="W129">
        <v>1</v>
      </c>
      <c r="X129">
        <v>0</v>
      </c>
      <c r="Y129">
        <v>1</v>
      </c>
      <c r="Z129">
        <v>0</v>
      </c>
      <c r="AA129">
        <v>0</v>
      </c>
      <c r="AB129">
        <v>0</v>
      </c>
      <c r="AC129">
        <v>1</v>
      </c>
      <c r="AD129">
        <v>0</v>
      </c>
      <c r="AE129">
        <v>0</v>
      </c>
      <c r="AF129">
        <v>0</v>
      </c>
      <c r="AG129">
        <v>0</v>
      </c>
      <c r="AH129">
        <v>1</v>
      </c>
      <c r="AI129">
        <v>1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1</v>
      </c>
      <c r="AV129" t="s">
        <v>1</v>
      </c>
      <c r="AW129" t="s">
        <v>1</v>
      </c>
      <c r="AX129" t="s">
        <v>1</v>
      </c>
      <c r="AY129" t="s">
        <v>1</v>
      </c>
      <c r="AZ129" t="s">
        <v>1</v>
      </c>
      <c r="BA129" t="s">
        <v>1</v>
      </c>
      <c r="BB129" t="s">
        <v>1</v>
      </c>
      <c r="BC129" t="s">
        <v>1</v>
      </c>
      <c r="BD129" t="s">
        <v>1</v>
      </c>
      <c r="BE129" t="s">
        <v>1</v>
      </c>
      <c r="BF129" t="s">
        <v>1</v>
      </c>
    </row>
    <row r="130" spans="1:58">
      <c r="A130" t="s">
        <v>87</v>
      </c>
      <c r="F130" s="5">
        <f t="shared" si="7"/>
        <v>-0.40546510810816427</v>
      </c>
      <c r="G130">
        <f t="shared" si="8"/>
        <v>0.4</v>
      </c>
      <c r="H130">
        <v>1</v>
      </c>
      <c r="I130">
        <v>1</v>
      </c>
      <c r="J130">
        <v>1</v>
      </c>
      <c r="K130">
        <v>0</v>
      </c>
      <c r="L130">
        <v>1</v>
      </c>
      <c r="M130">
        <v>1</v>
      </c>
      <c r="N130">
        <v>1</v>
      </c>
      <c r="O130">
        <v>1</v>
      </c>
      <c r="P130">
        <v>0</v>
      </c>
      <c r="Q130">
        <v>1</v>
      </c>
      <c r="R130">
        <v>1</v>
      </c>
      <c r="S130">
        <v>1</v>
      </c>
      <c r="T130">
        <v>0</v>
      </c>
      <c r="U130">
        <v>1</v>
      </c>
      <c r="V130">
        <v>0</v>
      </c>
      <c r="W130">
        <v>0</v>
      </c>
      <c r="X130">
        <v>0</v>
      </c>
      <c r="Y130">
        <v>1</v>
      </c>
      <c r="Z130">
        <v>0</v>
      </c>
      <c r="AA130">
        <v>0</v>
      </c>
      <c r="AB130">
        <v>0</v>
      </c>
      <c r="AC130">
        <v>1</v>
      </c>
      <c r="AD130">
        <v>1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1</v>
      </c>
      <c r="AL130">
        <v>0</v>
      </c>
      <c r="AM130">
        <v>0</v>
      </c>
      <c r="AN130">
        <v>1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 t="s">
        <v>1</v>
      </c>
      <c r="AW130" t="s">
        <v>1</v>
      </c>
      <c r="AX130" t="s">
        <v>1</v>
      </c>
      <c r="AY130" t="s">
        <v>1</v>
      </c>
      <c r="AZ130" t="s">
        <v>1</v>
      </c>
      <c r="BA130" t="s">
        <v>1</v>
      </c>
      <c r="BB130" t="s">
        <v>1</v>
      </c>
      <c r="BC130" t="s">
        <v>1</v>
      </c>
      <c r="BD130" t="s">
        <v>1</v>
      </c>
      <c r="BE130" t="s">
        <v>1</v>
      </c>
      <c r="BF130" t="s">
        <v>1</v>
      </c>
    </row>
    <row r="131" spans="1:58">
      <c r="A131" t="s">
        <v>88</v>
      </c>
      <c r="F131" s="5">
        <f t="shared" si="7"/>
        <v>-0.40546510810816427</v>
      </c>
      <c r="G131">
        <f t="shared" si="8"/>
        <v>0.4</v>
      </c>
      <c r="H131">
        <v>1</v>
      </c>
      <c r="I131">
        <v>1</v>
      </c>
      <c r="J131">
        <v>1</v>
      </c>
      <c r="K131">
        <v>1</v>
      </c>
      <c r="L131">
        <v>1</v>
      </c>
      <c r="M131">
        <v>0</v>
      </c>
      <c r="N131">
        <v>1</v>
      </c>
      <c r="O131">
        <v>1</v>
      </c>
      <c r="P131">
        <v>1</v>
      </c>
      <c r="Q131">
        <v>0</v>
      </c>
      <c r="R131">
        <v>1</v>
      </c>
      <c r="S131">
        <v>0</v>
      </c>
      <c r="T131">
        <v>0</v>
      </c>
      <c r="U131">
        <v>0</v>
      </c>
      <c r="V131">
        <v>1</v>
      </c>
      <c r="W131">
        <v>0</v>
      </c>
      <c r="X131">
        <v>1</v>
      </c>
      <c r="Y131">
        <v>1</v>
      </c>
      <c r="Z131">
        <v>0</v>
      </c>
      <c r="AA131">
        <v>1</v>
      </c>
      <c r="AB131">
        <v>0</v>
      </c>
      <c r="AC131">
        <v>1</v>
      </c>
      <c r="AD131">
        <v>0</v>
      </c>
      <c r="AE131">
        <v>1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1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 t="s">
        <v>1</v>
      </c>
      <c r="AW131" t="s">
        <v>1</v>
      </c>
      <c r="AX131" t="s">
        <v>1</v>
      </c>
      <c r="AY131" t="s">
        <v>1</v>
      </c>
      <c r="AZ131" t="s">
        <v>1</v>
      </c>
      <c r="BA131" t="s">
        <v>1</v>
      </c>
      <c r="BB131" t="s">
        <v>1</v>
      </c>
      <c r="BC131" t="s">
        <v>1</v>
      </c>
      <c r="BD131" t="s">
        <v>1</v>
      </c>
      <c r="BE131" t="s">
        <v>1</v>
      </c>
      <c r="BF131" t="s">
        <v>1</v>
      </c>
    </row>
    <row r="132" spans="1:58">
      <c r="A132" t="s">
        <v>101</v>
      </c>
      <c r="F132" s="5">
        <f t="shared" si="7"/>
        <v>-0.40546510810816427</v>
      </c>
      <c r="G132">
        <f t="shared" si="8"/>
        <v>0.4</v>
      </c>
      <c r="H132">
        <v>1</v>
      </c>
      <c r="I132">
        <v>1</v>
      </c>
      <c r="J132">
        <v>1</v>
      </c>
      <c r="K132">
        <v>1</v>
      </c>
      <c r="L132">
        <v>1</v>
      </c>
      <c r="M132">
        <v>0</v>
      </c>
      <c r="N132">
        <v>1</v>
      </c>
      <c r="O132">
        <v>1</v>
      </c>
      <c r="P132">
        <v>0</v>
      </c>
      <c r="Q132">
        <v>1</v>
      </c>
      <c r="R132">
        <v>1</v>
      </c>
      <c r="S132">
        <v>1</v>
      </c>
      <c r="T132">
        <v>0</v>
      </c>
      <c r="U132">
        <v>0</v>
      </c>
      <c r="V132">
        <v>1</v>
      </c>
      <c r="W132">
        <v>1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1</v>
      </c>
      <c r="AJ132">
        <v>0</v>
      </c>
      <c r="AK132">
        <v>1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1</v>
      </c>
      <c r="AS132">
        <v>0</v>
      </c>
      <c r="AT132">
        <v>0</v>
      </c>
      <c r="AU132">
        <v>0</v>
      </c>
      <c r="AV132" t="s">
        <v>1</v>
      </c>
      <c r="AW132" t="s">
        <v>1</v>
      </c>
      <c r="AX132" t="s">
        <v>1</v>
      </c>
      <c r="AY132" t="s">
        <v>1</v>
      </c>
      <c r="AZ132" t="s">
        <v>1</v>
      </c>
      <c r="BA132" t="s">
        <v>1</v>
      </c>
      <c r="BB132" t="s">
        <v>1</v>
      </c>
      <c r="BC132" t="s">
        <v>1</v>
      </c>
      <c r="BD132" t="s">
        <v>1</v>
      </c>
      <c r="BE132" t="s">
        <v>1</v>
      </c>
      <c r="BF132" t="s">
        <v>1</v>
      </c>
    </row>
    <row r="133" spans="1:58">
      <c r="A133" t="s">
        <v>115</v>
      </c>
      <c r="F133" s="5">
        <f t="shared" si="7"/>
        <v>-0.40546510810816427</v>
      </c>
      <c r="G133">
        <f t="shared" ref="G133:G164" si="9">AVERAGE(H133:CZ133)</f>
        <v>0.4</v>
      </c>
      <c r="H133">
        <v>1</v>
      </c>
      <c r="I133">
        <v>1</v>
      </c>
      <c r="J133">
        <v>1</v>
      </c>
      <c r="K133">
        <v>0</v>
      </c>
      <c r="L133">
        <v>0</v>
      </c>
      <c r="M133">
        <v>1</v>
      </c>
      <c r="N133">
        <v>1</v>
      </c>
      <c r="O133">
        <v>0</v>
      </c>
      <c r="P133">
        <v>0</v>
      </c>
      <c r="Q133">
        <v>0</v>
      </c>
      <c r="R133">
        <v>1</v>
      </c>
      <c r="S133">
        <v>1</v>
      </c>
      <c r="T133">
        <v>1</v>
      </c>
      <c r="U133">
        <v>0</v>
      </c>
      <c r="V133">
        <v>1</v>
      </c>
      <c r="W133">
        <v>0</v>
      </c>
      <c r="X133">
        <v>1</v>
      </c>
      <c r="Y133">
        <v>1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1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1</v>
      </c>
      <c r="AN133">
        <v>0</v>
      </c>
      <c r="AO133">
        <v>1</v>
      </c>
      <c r="AP133">
        <v>0</v>
      </c>
      <c r="AQ133">
        <v>1</v>
      </c>
      <c r="AR133">
        <v>1</v>
      </c>
      <c r="AS133">
        <v>0</v>
      </c>
      <c r="AT133">
        <v>0</v>
      </c>
      <c r="AU133">
        <v>0</v>
      </c>
      <c r="AV133" t="s">
        <v>1</v>
      </c>
      <c r="AW133" t="s">
        <v>1</v>
      </c>
      <c r="AX133" t="s">
        <v>1</v>
      </c>
      <c r="AY133" t="s">
        <v>1</v>
      </c>
      <c r="AZ133" t="s">
        <v>1</v>
      </c>
      <c r="BA133" t="s">
        <v>1</v>
      </c>
      <c r="BB133" t="s">
        <v>1</v>
      </c>
      <c r="BC133" t="s">
        <v>1</v>
      </c>
      <c r="BD133" t="s">
        <v>1</v>
      </c>
      <c r="BE133" t="s">
        <v>1</v>
      </c>
      <c r="BF133" t="s">
        <v>1</v>
      </c>
    </row>
    <row r="134" spans="1:58">
      <c r="A134" t="s">
        <v>31</v>
      </c>
      <c r="F134" s="5">
        <f t="shared" ref="F134:F169" si="10">LN(G134/(1-G134))</f>
        <v>-0.51082562376599072</v>
      </c>
      <c r="G134">
        <f t="shared" si="9"/>
        <v>0.375</v>
      </c>
      <c r="H134">
        <v>1</v>
      </c>
      <c r="I134">
        <v>1</v>
      </c>
      <c r="J134">
        <v>0</v>
      </c>
      <c r="K134">
        <v>1</v>
      </c>
      <c r="L134">
        <v>1</v>
      </c>
      <c r="M134">
        <v>1</v>
      </c>
      <c r="N134">
        <v>0</v>
      </c>
      <c r="O134">
        <v>1</v>
      </c>
      <c r="P134">
        <v>1</v>
      </c>
      <c r="Q134">
        <v>0</v>
      </c>
      <c r="R134">
        <v>0</v>
      </c>
      <c r="S134">
        <v>0</v>
      </c>
      <c r="T134">
        <v>1</v>
      </c>
      <c r="U134">
        <v>0</v>
      </c>
      <c r="V134">
        <v>0</v>
      </c>
      <c r="W134">
        <v>0</v>
      </c>
      <c r="X134">
        <v>0</v>
      </c>
      <c r="Y134">
        <v>1</v>
      </c>
      <c r="Z134">
        <v>0</v>
      </c>
      <c r="AA134">
        <v>1</v>
      </c>
      <c r="AB134">
        <v>1</v>
      </c>
      <c r="AC134">
        <v>0</v>
      </c>
      <c r="AD134">
        <v>1</v>
      </c>
      <c r="AE134">
        <v>0</v>
      </c>
      <c r="AF134">
        <v>1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1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1</v>
      </c>
      <c r="AT134">
        <v>0</v>
      </c>
      <c r="AU134">
        <v>0</v>
      </c>
      <c r="AV134" t="s">
        <v>1</v>
      </c>
      <c r="AW134" t="s">
        <v>1</v>
      </c>
      <c r="AX134" t="s">
        <v>1</v>
      </c>
      <c r="AY134" t="s">
        <v>1</v>
      </c>
      <c r="AZ134" t="s">
        <v>1</v>
      </c>
      <c r="BA134" t="s">
        <v>1</v>
      </c>
      <c r="BB134" t="s">
        <v>1</v>
      </c>
      <c r="BC134" t="s">
        <v>1</v>
      </c>
      <c r="BD134" t="s">
        <v>1</v>
      </c>
      <c r="BE134" t="s">
        <v>1</v>
      </c>
      <c r="BF134" t="s">
        <v>1</v>
      </c>
    </row>
    <row r="135" spans="1:58">
      <c r="A135" t="s">
        <v>65</v>
      </c>
      <c r="F135" s="5">
        <f t="shared" si="10"/>
        <v>-0.51082562376599072</v>
      </c>
      <c r="G135">
        <f t="shared" si="9"/>
        <v>0.375</v>
      </c>
      <c r="H135">
        <v>1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0</v>
      </c>
      <c r="O135">
        <v>1</v>
      </c>
      <c r="P135">
        <v>0</v>
      </c>
      <c r="Q135">
        <v>0</v>
      </c>
      <c r="R135">
        <v>0</v>
      </c>
      <c r="S135">
        <v>0</v>
      </c>
      <c r="T135">
        <v>1</v>
      </c>
      <c r="U135">
        <v>0</v>
      </c>
      <c r="V135">
        <v>1</v>
      </c>
      <c r="W135">
        <v>1</v>
      </c>
      <c r="X135">
        <v>0</v>
      </c>
      <c r="Y135">
        <v>1</v>
      </c>
      <c r="Z135">
        <v>0</v>
      </c>
      <c r="AA135">
        <v>0</v>
      </c>
      <c r="AB135">
        <v>0</v>
      </c>
      <c r="AC135">
        <v>0</v>
      </c>
      <c r="AD135">
        <v>1</v>
      </c>
      <c r="AE135">
        <v>0</v>
      </c>
      <c r="AF135">
        <v>1</v>
      </c>
      <c r="AG135">
        <v>1</v>
      </c>
      <c r="AH135">
        <v>0</v>
      </c>
      <c r="AI135">
        <v>0</v>
      </c>
      <c r="AJ135">
        <v>1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 t="s">
        <v>1</v>
      </c>
      <c r="AW135" t="s">
        <v>1</v>
      </c>
      <c r="AX135" t="s">
        <v>1</v>
      </c>
      <c r="AY135" t="s">
        <v>1</v>
      </c>
      <c r="AZ135" t="s">
        <v>1</v>
      </c>
      <c r="BA135" t="s">
        <v>1</v>
      </c>
      <c r="BB135" t="s">
        <v>1</v>
      </c>
      <c r="BC135" t="s">
        <v>1</v>
      </c>
      <c r="BD135" t="s">
        <v>1</v>
      </c>
      <c r="BE135" t="s">
        <v>1</v>
      </c>
      <c r="BF135" t="s">
        <v>1</v>
      </c>
    </row>
    <row r="136" spans="1:58">
      <c r="A136" t="s">
        <v>75</v>
      </c>
      <c r="F136" s="5">
        <f t="shared" si="10"/>
        <v>-0.51082562376599072</v>
      </c>
      <c r="G136">
        <f t="shared" si="9"/>
        <v>0.375</v>
      </c>
      <c r="H136">
        <v>1</v>
      </c>
      <c r="I136">
        <v>1</v>
      </c>
      <c r="J136">
        <v>1</v>
      </c>
      <c r="K136">
        <v>0</v>
      </c>
      <c r="L136">
        <v>0</v>
      </c>
      <c r="M136">
        <v>1</v>
      </c>
      <c r="N136">
        <v>1</v>
      </c>
      <c r="O136">
        <v>1</v>
      </c>
      <c r="P136">
        <v>0</v>
      </c>
      <c r="Q136">
        <v>1</v>
      </c>
      <c r="R136">
        <v>1</v>
      </c>
      <c r="S136">
        <v>0</v>
      </c>
      <c r="T136">
        <v>0</v>
      </c>
      <c r="U136">
        <v>0</v>
      </c>
      <c r="V136">
        <v>0</v>
      </c>
      <c r="W136">
        <v>1</v>
      </c>
      <c r="X136">
        <v>0</v>
      </c>
      <c r="Y136">
        <v>0</v>
      </c>
      <c r="Z136">
        <v>0</v>
      </c>
      <c r="AA136">
        <v>1</v>
      </c>
      <c r="AB136">
        <v>0</v>
      </c>
      <c r="AC136">
        <v>0</v>
      </c>
      <c r="AD136">
        <v>0</v>
      </c>
      <c r="AE136">
        <v>0</v>
      </c>
      <c r="AF136">
        <v>1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1</v>
      </c>
      <c r="AM136">
        <v>0</v>
      </c>
      <c r="AN136">
        <v>1</v>
      </c>
      <c r="AO136">
        <v>1</v>
      </c>
      <c r="AP136">
        <v>0</v>
      </c>
      <c r="AQ136">
        <v>0</v>
      </c>
      <c r="AR136">
        <v>0</v>
      </c>
      <c r="AS136">
        <v>0</v>
      </c>
      <c r="AT136">
        <v>1</v>
      </c>
      <c r="AU136">
        <v>0</v>
      </c>
      <c r="AV136" t="s">
        <v>1</v>
      </c>
      <c r="AW136" t="s">
        <v>1</v>
      </c>
      <c r="AX136" t="s">
        <v>1</v>
      </c>
      <c r="AY136" t="s">
        <v>1</v>
      </c>
      <c r="AZ136" t="s">
        <v>1</v>
      </c>
      <c r="BA136" t="s">
        <v>1</v>
      </c>
      <c r="BB136" t="s">
        <v>1</v>
      </c>
      <c r="BC136" t="s">
        <v>1</v>
      </c>
      <c r="BD136" t="s">
        <v>1</v>
      </c>
      <c r="BE136" t="s">
        <v>1</v>
      </c>
      <c r="BF136" t="s">
        <v>1</v>
      </c>
    </row>
    <row r="137" spans="1:58">
      <c r="A137" t="s">
        <v>80</v>
      </c>
      <c r="F137" s="5">
        <f t="shared" si="10"/>
        <v>-0.51082562376599072</v>
      </c>
      <c r="G137">
        <f t="shared" si="9"/>
        <v>0.375</v>
      </c>
      <c r="H137">
        <v>1</v>
      </c>
      <c r="I137">
        <v>0</v>
      </c>
      <c r="J137">
        <v>0</v>
      </c>
      <c r="K137">
        <v>0</v>
      </c>
      <c r="L137">
        <v>1</v>
      </c>
      <c r="M137">
        <v>1</v>
      </c>
      <c r="N137">
        <v>1</v>
      </c>
      <c r="O137">
        <v>1</v>
      </c>
      <c r="P137">
        <v>1</v>
      </c>
      <c r="Q137">
        <v>1</v>
      </c>
      <c r="R137">
        <v>1</v>
      </c>
      <c r="S137">
        <v>1</v>
      </c>
      <c r="T137">
        <v>0</v>
      </c>
      <c r="U137">
        <v>1</v>
      </c>
      <c r="V137">
        <v>0</v>
      </c>
      <c r="W137">
        <v>0</v>
      </c>
      <c r="X137">
        <v>1</v>
      </c>
      <c r="Y137">
        <v>0</v>
      </c>
      <c r="Z137">
        <v>0</v>
      </c>
      <c r="AA137">
        <v>1</v>
      </c>
      <c r="AB137">
        <v>0</v>
      </c>
      <c r="AC137">
        <v>1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1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1</v>
      </c>
      <c r="AS137">
        <v>0</v>
      </c>
      <c r="AT137">
        <v>0</v>
      </c>
      <c r="AU137">
        <v>0</v>
      </c>
      <c r="AV137" t="s">
        <v>1</v>
      </c>
      <c r="AW137" t="s">
        <v>1</v>
      </c>
      <c r="AX137" t="s">
        <v>1</v>
      </c>
      <c r="AY137" t="s">
        <v>1</v>
      </c>
      <c r="AZ137" t="s">
        <v>1</v>
      </c>
      <c r="BA137" t="s">
        <v>1</v>
      </c>
      <c r="BB137" t="s">
        <v>1</v>
      </c>
      <c r="BC137" t="s">
        <v>1</v>
      </c>
      <c r="BD137" t="s">
        <v>1</v>
      </c>
      <c r="BE137" t="s">
        <v>1</v>
      </c>
      <c r="BF137" t="s">
        <v>1</v>
      </c>
    </row>
    <row r="138" spans="1:58">
      <c r="A138" t="s">
        <v>144</v>
      </c>
      <c r="F138" s="5">
        <f t="shared" si="10"/>
        <v>-0.51082562376599072</v>
      </c>
      <c r="G138">
        <f t="shared" si="9"/>
        <v>0.375</v>
      </c>
      <c r="H138">
        <v>1</v>
      </c>
      <c r="I138">
        <v>1</v>
      </c>
      <c r="J138">
        <v>1</v>
      </c>
      <c r="K138">
        <v>1</v>
      </c>
      <c r="L138">
        <v>1</v>
      </c>
      <c r="M138">
        <v>1</v>
      </c>
      <c r="N138">
        <v>1</v>
      </c>
      <c r="O138">
        <v>0</v>
      </c>
      <c r="P138">
        <v>0</v>
      </c>
      <c r="Q138">
        <v>0</v>
      </c>
      <c r="R138">
        <v>1</v>
      </c>
      <c r="S138">
        <v>1</v>
      </c>
      <c r="T138">
        <v>0</v>
      </c>
      <c r="U138">
        <v>1</v>
      </c>
      <c r="V138">
        <v>0</v>
      </c>
      <c r="W138">
        <v>0</v>
      </c>
      <c r="X138">
        <v>1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1</v>
      </c>
      <c r="AG138">
        <v>0</v>
      </c>
      <c r="AH138">
        <v>0</v>
      </c>
      <c r="AI138">
        <v>0</v>
      </c>
      <c r="AJ138">
        <v>0</v>
      </c>
      <c r="AK138">
        <v>1</v>
      </c>
      <c r="AL138">
        <v>0</v>
      </c>
      <c r="AM138">
        <v>0</v>
      </c>
      <c r="AN138">
        <v>1</v>
      </c>
      <c r="AO138">
        <v>0</v>
      </c>
      <c r="AP138">
        <v>0</v>
      </c>
      <c r="AQ138">
        <v>0</v>
      </c>
      <c r="AR138">
        <v>0</v>
      </c>
      <c r="AS138">
        <v>1</v>
      </c>
      <c r="AT138">
        <v>0</v>
      </c>
      <c r="AU138">
        <v>0</v>
      </c>
      <c r="AV138" t="s">
        <v>1</v>
      </c>
      <c r="AW138" t="s">
        <v>1</v>
      </c>
      <c r="AX138" t="s">
        <v>1</v>
      </c>
      <c r="AY138" t="s">
        <v>1</v>
      </c>
      <c r="AZ138" t="s">
        <v>1</v>
      </c>
      <c r="BA138" t="s">
        <v>1</v>
      </c>
      <c r="BB138" t="s">
        <v>1</v>
      </c>
      <c r="BC138" t="s">
        <v>1</v>
      </c>
      <c r="BD138" t="s">
        <v>1</v>
      </c>
      <c r="BE138" t="s">
        <v>1</v>
      </c>
      <c r="BF138" t="s">
        <v>1</v>
      </c>
    </row>
    <row r="139" spans="1:58">
      <c r="A139" t="s">
        <v>148</v>
      </c>
      <c r="F139" s="5">
        <f t="shared" si="10"/>
        <v>-0.51082562376599072</v>
      </c>
      <c r="G139">
        <f t="shared" si="9"/>
        <v>0.375</v>
      </c>
      <c r="H139">
        <v>0</v>
      </c>
      <c r="I139">
        <v>1</v>
      </c>
      <c r="J139">
        <v>1</v>
      </c>
      <c r="K139">
        <v>1</v>
      </c>
      <c r="L139">
        <v>1</v>
      </c>
      <c r="M139">
        <v>0</v>
      </c>
      <c r="N139">
        <v>0</v>
      </c>
      <c r="O139">
        <v>1</v>
      </c>
      <c r="P139">
        <v>1</v>
      </c>
      <c r="Q139">
        <v>0</v>
      </c>
      <c r="R139">
        <v>0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1</v>
      </c>
      <c r="Z139">
        <v>1</v>
      </c>
      <c r="AA139">
        <v>1</v>
      </c>
      <c r="AB139">
        <v>1</v>
      </c>
      <c r="AC139">
        <v>0</v>
      </c>
      <c r="AD139">
        <v>0</v>
      </c>
      <c r="AE139">
        <v>0</v>
      </c>
      <c r="AF139">
        <v>1</v>
      </c>
      <c r="AG139">
        <v>0</v>
      </c>
      <c r="AH139">
        <v>1</v>
      </c>
      <c r="AI139">
        <v>0</v>
      </c>
      <c r="AJ139">
        <v>0</v>
      </c>
      <c r="AK139">
        <v>1</v>
      </c>
      <c r="AL139">
        <v>1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 t="s">
        <v>1</v>
      </c>
      <c r="AW139" t="s">
        <v>1</v>
      </c>
      <c r="AX139" t="s">
        <v>1</v>
      </c>
      <c r="AY139" t="s">
        <v>1</v>
      </c>
      <c r="AZ139" t="s">
        <v>1</v>
      </c>
      <c r="BA139" t="s">
        <v>1</v>
      </c>
      <c r="BB139" t="s">
        <v>1</v>
      </c>
      <c r="BC139" t="s">
        <v>1</v>
      </c>
      <c r="BD139" t="s">
        <v>1</v>
      </c>
      <c r="BE139" t="s">
        <v>1</v>
      </c>
      <c r="BF139" t="s">
        <v>1</v>
      </c>
    </row>
    <row r="140" spans="1:58">
      <c r="A140" t="s">
        <v>28</v>
      </c>
      <c r="F140" s="5">
        <f t="shared" si="10"/>
        <v>-0.61903920840622351</v>
      </c>
      <c r="G140">
        <f t="shared" si="9"/>
        <v>0.35</v>
      </c>
      <c r="H140">
        <v>1</v>
      </c>
      <c r="I140">
        <v>0</v>
      </c>
      <c r="J140">
        <v>1</v>
      </c>
      <c r="K140">
        <v>1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1</v>
      </c>
      <c r="R140">
        <v>1</v>
      </c>
      <c r="S140">
        <v>1</v>
      </c>
      <c r="T140">
        <v>0</v>
      </c>
      <c r="U140">
        <v>0</v>
      </c>
      <c r="V140">
        <v>1</v>
      </c>
      <c r="W140">
        <v>1</v>
      </c>
      <c r="X140">
        <v>0</v>
      </c>
      <c r="Y140">
        <v>0</v>
      </c>
      <c r="Z140">
        <v>0</v>
      </c>
      <c r="AA140">
        <v>0</v>
      </c>
      <c r="AB140">
        <v>1</v>
      </c>
      <c r="AC140">
        <v>0</v>
      </c>
      <c r="AD140">
        <v>1</v>
      </c>
      <c r="AE140">
        <v>1</v>
      </c>
      <c r="AF140">
        <v>1</v>
      </c>
      <c r="AG140">
        <v>1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1</v>
      </c>
      <c r="AS140">
        <v>0</v>
      </c>
      <c r="AT140">
        <v>0</v>
      </c>
      <c r="AU140">
        <v>0</v>
      </c>
      <c r="AV140" t="s">
        <v>1</v>
      </c>
      <c r="AW140" t="s">
        <v>1</v>
      </c>
      <c r="AX140" t="s">
        <v>1</v>
      </c>
      <c r="AY140" t="s">
        <v>1</v>
      </c>
      <c r="AZ140" t="s">
        <v>1</v>
      </c>
      <c r="BA140" t="s">
        <v>1</v>
      </c>
      <c r="BB140" t="s">
        <v>1</v>
      </c>
      <c r="BC140" t="s">
        <v>1</v>
      </c>
      <c r="BD140" t="s">
        <v>1</v>
      </c>
      <c r="BE140" t="s">
        <v>1</v>
      </c>
      <c r="BF140" t="s">
        <v>1</v>
      </c>
    </row>
    <row r="141" spans="1:58">
      <c r="A141" t="s">
        <v>67</v>
      </c>
      <c r="F141" s="5">
        <f t="shared" si="10"/>
        <v>-0.61903920840622351</v>
      </c>
      <c r="G141">
        <f t="shared" si="9"/>
        <v>0.35</v>
      </c>
      <c r="H141">
        <v>1</v>
      </c>
      <c r="I141">
        <v>1</v>
      </c>
      <c r="J141">
        <v>1</v>
      </c>
      <c r="K141">
        <v>1</v>
      </c>
      <c r="L141">
        <v>1</v>
      </c>
      <c r="M141">
        <v>0</v>
      </c>
      <c r="N141">
        <v>0</v>
      </c>
      <c r="O141">
        <v>1</v>
      </c>
      <c r="P141">
        <v>1</v>
      </c>
      <c r="Q141">
        <v>0</v>
      </c>
      <c r="R141">
        <v>1</v>
      </c>
      <c r="S141">
        <v>0</v>
      </c>
      <c r="T141">
        <v>0</v>
      </c>
      <c r="U141">
        <v>1</v>
      </c>
      <c r="V141">
        <v>0</v>
      </c>
      <c r="W141">
        <v>1</v>
      </c>
      <c r="X141">
        <v>0</v>
      </c>
      <c r="Y141">
        <v>1</v>
      </c>
      <c r="Z141">
        <v>0</v>
      </c>
      <c r="AA141">
        <v>1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1</v>
      </c>
      <c r="AO141">
        <v>1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 t="s">
        <v>1</v>
      </c>
      <c r="AW141" t="s">
        <v>1</v>
      </c>
      <c r="AX141" t="s">
        <v>1</v>
      </c>
      <c r="AY141" t="s">
        <v>1</v>
      </c>
      <c r="AZ141" t="s">
        <v>1</v>
      </c>
      <c r="BA141" t="s">
        <v>1</v>
      </c>
      <c r="BB141" t="s">
        <v>1</v>
      </c>
      <c r="BC141" t="s">
        <v>1</v>
      </c>
      <c r="BD141" t="s">
        <v>1</v>
      </c>
      <c r="BE141" t="s">
        <v>1</v>
      </c>
      <c r="BF141" t="s">
        <v>1</v>
      </c>
    </row>
    <row r="142" spans="1:58">
      <c r="A142" t="s">
        <v>94</v>
      </c>
      <c r="F142" s="5">
        <f t="shared" si="10"/>
        <v>-0.61903920840622351</v>
      </c>
      <c r="G142">
        <f t="shared" si="9"/>
        <v>0.35</v>
      </c>
      <c r="H142">
        <v>1</v>
      </c>
      <c r="I142">
        <v>1</v>
      </c>
      <c r="J142">
        <v>1</v>
      </c>
      <c r="K142">
        <v>1</v>
      </c>
      <c r="L142">
        <v>1</v>
      </c>
      <c r="M142">
        <v>1</v>
      </c>
      <c r="N142">
        <v>1</v>
      </c>
      <c r="O142">
        <v>0</v>
      </c>
      <c r="P142">
        <v>1</v>
      </c>
      <c r="Q142">
        <v>0</v>
      </c>
      <c r="R142">
        <v>0</v>
      </c>
      <c r="S142">
        <v>1</v>
      </c>
      <c r="T142">
        <v>0</v>
      </c>
      <c r="U142">
        <v>1</v>
      </c>
      <c r="V142">
        <v>1</v>
      </c>
      <c r="W142">
        <v>0</v>
      </c>
      <c r="X142">
        <v>0</v>
      </c>
      <c r="Y142">
        <v>0</v>
      </c>
      <c r="Z142">
        <v>1</v>
      </c>
      <c r="AA142">
        <v>0</v>
      </c>
      <c r="AB142">
        <v>0</v>
      </c>
      <c r="AC142">
        <v>1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1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 t="s">
        <v>1</v>
      </c>
      <c r="AW142" t="s">
        <v>1</v>
      </c>
      <c r="AX142" t="s">
        <v>1</v>
      </c>
      <c r="AY142" t="s">
        <v>1</v>
      </c>
      <c r="AZ142" t="s">
        <v>1</v>
      </c>
      <c r="BA142" t="s">
        <v>1</v>
      </c>
      <c r="BB142" t="s">
        <v>1</v>
      </c>
      <c r="BC142" t="s">
        <v>1</v>
      </c>
      <c r="BD142" t="s">
        <v>1</v>
      </c>
      <c r="BE142" t="s">
        <v>1</v>
      </c>
      <c r="BF142" t="s">
        <v>1</v>
      </c>
    </row>
    <row r="143" spans="1:58">
      <c r="A143" t="s">
        <v>105</v>
      </c>
      <c r="F143" s="5">
        <f t="shared" si="10"/>
        <v>-0.61903920840622351</v>
      </c>
      <c r="G143">
        <f t="shared" si="9"/>
        <v>0.35</v>
      </c>
      <c r="H143">
        <v>1</v>
      </c>
      <c r="I143">
        <v>1</v>
      </c>
      <c r="J143">
        <v>1</v>
      </c>
      <c r="K143">
        <v>1</v>
      </c>
      <c r="L143">
        <v>1</v>
      </c>
      <c r="M143">
        <v>0</v>
      </c>
      <c r="N143">
        <v>1</v>
      </c>
      <c r="O143">
        <v>0</v>
      </c>
      <c r="P143">
        <v>0</v>
      </c>
      <c r="Q143">
        <v>1</v>
      </c>
      <c r="R143">
        <v>0</v>
      </c>
      <c r="S143">
        <v>0</v>
      </c>
      <c r="T143">
        <v>1</v>
      </c>
      <c r="U143">
        <v>0</v>
      </c>
      <c r="V143">
        <v>1</v>
      </c>
      <c r="W143">
        <v>0</v>
      </c>
      <c r="X143">
        <v>0</v>
      </c>
      <c r="Y143">
        <v>1</v>
      </c>
      <c r="Z143">
        <v>0</v>
      </c>
      <c r="AA143">
        <v>0</v>
      </c>
      <c r="AB143">
        <v>1</v>
      </c>
      <c r="AC143">
        <v>1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1</v>
      </c>
      <c r="AP143">
        <v>0</v>
      </c>
      <c r="AQ143">
        <v>0</v>
      </c>
      <c r="AR143">
        <v>1</v>
      </c>
      <c r="AS143">
        <v>0</v>
      </c>
      <c r="AT143">
        <v>0</v>
      </c>
      <c r="AU143">
        <v>0</v>
      </c>
      <c r="AV143" t="s">
        <v>1</v>
      </c>
      <c r="AW143" t="s">
        <v>1</v>
      </c>
      <c r="AX143" t="s">
        <v>1</v>
      </c>
      <c r="AY143" t="s">
        <v>1</v>
      </c>
      <c r="AZ143" t="s">
        <v>1</v>
      </c>
      <c r="BA143" t="s">
        <v>1</v>
      </c>
      <c r="BB143" t="s">
        <v>1</v>
      </c>
      <c r="BC143" t="s">
        <v>1</v>
      </c>
      <c r="BD143" t="s">
        <v>1</v>
      </c>
      <c r="BE143" t="s">
        <v>1</v>
      </c>
      <c r="BF143" t="s">
        <v>1</v>
      </c>
    </row>
    <row r="144" spans="1:58">
      <c r="A144" t="s">
        <v>15</v>
      </c>
      <c r="F144" s="5">
        <f t="shared" si="10"/>
        <v>-0.73088750854279239</v>
      </c>
      <c r="G144">
        <f t="shared" si="9"/>
        <v>0.32500000000000001</v>
      </c>
      <c r="H144">
        <v>1</v>
      </c>
      <c r="I144">
        <v>1</v>
      </c>
      <c r="J144">
        <v>1</v>
      </c>
      <c r="K144">
        <v>1</v>
      </c>
      <c r="L144">
        <v>1</v>
      </c>
      <c r="M144">
        <v>1</v>
      </c>
      <c r="N144">
        <v>0</v>
      </c>
      <c r="O144">
        <v>1</v>
      </c>
      <c r="P144">
        <v>1</v>
      </c>
      <c r="Q144">
        <v>0</v>
      </c>
      <c r="R144">
        <v>1</v>
      </c>
      <c r="S144">
        <v>0</v>
      </c>
      <c r="T144">
        <v>1</v>
      </c>
      <c r="U144">
        <v>1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1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1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 t="s">
        <v>1</v>
      </c>
      <c r="AW144" t="s">
        <v>1</v>
      </c>
      <c r="AX144" t="s">
        <v>1</v>
      </c>
      <c r="AY144" t="s">
        <v>1</v>
      </c>
      <c r="AZ144" t="s">
        <v>1</v>
      </c>
      <c r="BA144" t="s">
        <v>1</v>
      </c>
      <c r="BB144" t="s">
        <v>1</v>
      </c>
      <c r="BC144" t="s">
        <v>1</v>
      </c>
      <c r="BD144" t="s">
        <v>1</v>
      </c>
      <c r="BE144" t="s">
        <v>1</v>
      </c>
      <c r="BF144" t="s">
        <v>1</v>
      </c>
    </row>
    <row r="145" spans="1:58">
      <c r="A145" t="s">
        <v>20</v>
      </c>
      <c r="F145" s="5">
        <f t="shared" si="10"/>
        <v>-0.73088750854279239</v>
      </c>
      <c r="G145">
        <f t="shared" si="9"/>
        <v>0.32500000000000001</v>
      </c>
      <c r="H145">
        <v>1</v>
      </c>
      <c r="I145">
        <v>1</v>
      </c>
      <c r="J145">
        <v>1</v>
      </c>
      <c r="K145">
        <v>0</v>
      </c>
      <c r="L145">
        <v>1</v>
      </c>
      <c r="M145">
        <v>0</v>
      </c>
      <c r="N145">
        <v>1</v>
      </c>
      <c r="O145">
        <v>1</v>
      </c>
      <c r="P145">
        <v>0</v>
      </c>
      <c r="Q145">
        <v>1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1</v>
      </c>
      <c r="Y145">
        <v>1</v>
      </c>
      <c r="Z145">
        <v>1</v>
      </c>
      <c r="AA145">
        <v>1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1</v>
      </c>
      <c r="AI145">
        <v>0</v>
      </c>
      <c r="AJ145">
        <v>0</v>
      </c>
      <c r="AK145">
        <v>0</v>
      </c>
      <c r="AL145">
        <v>1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 t="s">
        <v>1</v>
      </c>
      <c r="AW145" t="s">
        <v>1</v>
      </c>
      <c r="AX145" t="s">
        <v>1</v>
      </c>
      <c r="AY145" t="s">
        <v>1</v>
      </c>
      <c r="AZ145" t="s">
        <v>1</v>
      </c>
      <c r="BA145" t="s">
        <v>1</v>
      </c>
      <c r="BB145" t="s">
        <v>1</v>
      </c>
      <c r="BC145" t="s">
        <v>1</v>
      </c>
      <c r="BD145" t="s">
        <v>1</v>
      </c>
      <c r="BE145" t="s">
        <v>1</v>
      </c>
      <c r="BF145" t="s">
        <v>1</v>
      </c>
    </row>
    <row r="146" spans="1:58">
      <c r="A146" t="s">
        <v>37</v>
      </c>
      <c r="F146" s="5">
        <f t="shared" si="10"/>
        <v>-0.73088750854279239</v>
      </c>
      <c r="G146">
        <f t="shared" si="9"/>
        <v>0.32500000000000001</v>
      </c>
      <c r="H146">
        <v>1</v>
      </c>
      <c r="I146">
        <v>1</v>
      </c>
      <c r="J146">
        <v>1</v>
      </c>
      <c r="K146">
        <v>0</v>
      </c>
      <c r="L146">
        <v>1</v>
      </c>
      <c r="M146">
        <v>0</v>
      </c>
      <c r="N146">
        <v>1</v>
      </c>
      <c r="O146">
        <v>0</v>
      </c>
      <c r="P146">
        <v>0</v>
      </c>
      <c r="Q146">
        <v>1</v>
      </c>
      <c r="R146">
        <v>0</v>
      </c>
      <c r="S146">
        <v>0</v>
      </c>
      <c r="T146">
        <v>1</v>
      </c>
      <c r="U146">
        <v>1</v>
      </c>
      <c r="V146">
        <v>0</v>
      </c>
      <c r="W146">
        <v>0</v>
      </c>
      <c r="X146">
        <v>1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1</v>
      </c>
      <c r="AH146">
        <v>0</v>
      </c>
      <c r="AI146">
        <v>0</v>
      </c>
      <c r="AJ146">
        <v>1</v>
      </c>
      <c r="AK146">
        <v>0</v>
      </c>
      <c r="AL146">
        <v>0</v>
      </c>
      <c r="AM146">
        <v>0</v>
      </c>
      <c r="AN146">
        <v>1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1</v>
      </c>
      <c r="AV146" t="s">
        <v>1</v>
      </c>
      <c r="AW146" t="s">
        <v>1</v>
      </c>
      <c r="AX146" t="s">
        <v>1</v>
      </c>
      <c r="AY146" t="s">
        <v>1</v>
      </c>
      <c r="AZ146" t="s">
        <v>1</v>
      </c>
      <c r="BA146" t="s">
        <v>1</v>
      </c>
      <c r="BB146" t="s">
        <v>1</v>
      </c>
      <c r="BC146" t="s">
        <v>1</v>
      </c>
      <c r="BD146" t="s">
        <v>1</v>
      </c>
      <c r="BE146" t="s">
        <v>1</v>
      </c>
      <c r="BF146" t="s">
        <v>1</v>
      </c>
    </row>
    <row r="147" spans="1:58">
      <c r="A147" t="s">
        <v>106</v>
      </c>
      <c r="F147" s="5">
        <f t="shared" si="10"/>
        <v>-0.73088750854279239</v>
      </c>
      <c r="G147">
        <f t="shared" si="9"/>
        <v>0.32500000000000001</v>
      </c>
      <c r="H147">
        <v>0</v>
      </c>
      <c r="I147">
        <v>0</v>
      </c>
      <c r="J147">
        <v>1</v>
      </c>
      <c r="K147">
        <v>0</v>
      </c>
      <c r="L147">
        <v>1</v>
      </c>
      <c r="M147">
        <v>0</v>
      </c>
      <c r="N147">
        <v>1</v>
      </c>
      <c r="O147">
        <v>0</v>
      </c>
      <c r="P147">
        <v>1</v>
      </c>
      <c r="Q147">
        <v>1</v>
      </c>
      <c r="R147">
        <v>1</v>
      </c>
      <c r="S147">
        <v>0</v>
      </c>
      <c r="T147">
        <v>0</v>
      </c>
      <c r="U147">
        <v>0</v>
      </c>
      <c r="V147">
        <v>1</v>
      </c>
      <c r="W147">
        <v>0</v>
      </c>
      <c r="X147">
        <v>1</v>
      </c>
      <c r="Y147">
        <v>0</v>
      </c>
      <c r="Z147">
        <v>0</v>
      </c>
      <c r="AA147">
        <v>1</v>
      </c>
      <c r="AB147">
        <v>0</v>
      </c>
      <c r="AC147">
        <v>0</v>
      </c>
      <c r="AD147">
        <v>0</v>
      </c>
      <c r="AE147">
        <v>0</v>
      </c>
      <c r="AF147">
        <v>1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1</v>
      </c>
      <c r="AM147">
        <v>0</v>
      </c>
      <c r="AN147">
        <v>1</v>
      </c>
      <c r="AO147">
        <v>0</v>
      </c>
      <c r="AP147">
        <v>0</v>
      </c>
      <c r="AQ147">
        <v>0</v>
      </c>
      <c r="AR147">
        <v>1</v>
      </c>
      <c r="AS147">
        <v>0</v>
      </c>
      <c r="AT147">
        <v>0</v>
      </c>
      <c r="AU147">
        <v>0</v>
      </c>
      <c r="AV147" t="s">
        <v>1</v>
      </c>
      <c r="AW147" t="s">
        <v>1</v>
      </c>
      <c r="AX147" t="s">
        <v>1</v>
      </c>
      <c r="AY147" t="s">
        <v>1</v>
      </c>
      <c r="AZ147" t="s">
        <v>1</v>
      </c>
      <c r="BA147" t="s">
        <v>1</v>
      </c>
      <c r="BB147" t="s">
        <v>1</v>
      </c>
      <c r="BC147" t="s">
        <v>1</v>
      </c>
      <c r="BD147" t="s">
        <v>1</v>
      </c>
      <c r="BE147" t="s">
        <v>1</v>
      </c>
      <c r="BF147" t="s">
        <v>1</v>
      </c>
    </row>
    <row r="148" spans="1:58">
      <c r="A148" t="s">
        <v>57</v>
      </c>
      <c r="F148" s="5">
        <f t="shared" si="10"/>
        <v>-0.84729786038720356</v>
      </c>
      <c r="G148">
        <f t="shared" si="9"/>
        <v>0.3</v>
      </c>
      <c r="H148">
        <v>1</v>
      </c>
      <c r="I148">
        <v>1</v>
      </c>
      <c r="J148">
        <v>1</v>
      </c>
      <c r="K148">
        <v>1</v>
      </c>
      <c r="L148">
        <v>0</v>
      </c>
      <c r="M148">
        <v>0</v>
      </c>
      <c r="N148">
        <v>1</v>
      </c>
      <c r="O148">
        <v>1</v>
      </c>
      <c r="P148">
        <v>1</v>
      </c>
      <c r="Q148">
        <v>0</v>
      </c>
      <c r="R148">
        <v>0</v>
      </c>
      <c r="S148">
        <v>1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1</v>
      </c>
      <c r="Z148">
        <v>0</v>
      </c>
      <c r="AA148">
        <v>0</v>
      </c>
      <c r="AB148">
        <v>0</v>
      </c>
      <c r="AC148">
        <v>1</v>
      </c>
      <c r="AD148">
        <v>0</v>
      </c>
      <c r="AE148">
        <v>1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1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 t="s">
        <v>1</v>
      </c>
      <c r="AW148" t="s">
        <v>1</v>
      </c>
      <c r="AX148" t="s">
        <v>1</v>
      </c>
      <c r="AY148" t="s">
        <v>1</v>
      </c>
      <c r="AZ148" t="s">
        <v>1</v>
      </c>
      <c r="BA148" t="s">
        <v>1</v>
      </c>
      <c r="BB148" t="s">
        <v>1</v>
      </c>
      <c r="BC148" t="s">
        <v>1</v>
      </c>
      <c r="BD148" t="s">
        <v>1</v>
      </c>
      <c r="BE148" t="s">
        <v>1</v>
      </c>
      <c r="BF148" t="s">
        <v>1</v>
      </c>
    </row>
    <row r="149" spans="1:58">
      <c r="A149" t="s">
        <v>69</v>
      </c>
      <c r="F149" s="5">
        <f t="shared" si="10"/>
        <v>-0.84729786038720356</v>
      </c>
      <c r="G149">
        <f t="shared" si="9"/>
        <v>0.3</v>
      </c>
      <c r="H149">
        <v>1</v>
      </c>
      <c r="I149">
        <v>1</v>
      </c>
      <c r="J149">
        <v>1</v>
      </c>
      <c r="K149">
        <v>1</v>
      </c>
      <c r="L149">
        <v>0</v>
      </c>
      <c r="M149">
        <v>1</v>
      </c>
      <c r="N149">
        <v>0</v>
      </c>
      <c r="O149">
        <v>0</v>
      </c>
      <c r="P149">
        <v>1</v>
      </c>
      <c r="Q149">
        <v>1</v>
      </c>
      <c r="R149">
        <v>0</v>
      </c>
      <c r="S149">
        <v>1</v>
      </c>
      <c r="T149">
        <v>0</v>
      </c>
      <c r="U149">
        <v>0</v>
      </c>
      <c r="V149">
        <v>0</v>
      </c>
      <c r="W149">
        <v>0</v>
      </c>
      <c r="X149">
        <v>1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1</v>
      </c>
      <c r="AK149">
        <v>0</v>
      </c>
      <c r="AL149">
        <v>0</v>
      </c>
      <c r="AM149">
        <v>0</v>
      </c>
      <c r="AN149">
        <v>0</v>
      </c>
      <c r="AO149">
        <v>1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 t="s">
        <v>1</v>
      </c>
      <c r="AW149" t="s">
        <v>1</v>
      </c>
      <c r="AX149" t="s">
        <v>1</v>
      </c>
      <c r="AY149" t="s">
        <v>1</v>
      </c>
      <c r="AZ149" t="s">
        <v>1</v>
      </c>
      <c r="BA149" t="s">
        <v>1</v>
      </c>
      <c r="BB149" t="s">
        <v>1</v>
      </c>
      <c r="BC149" t="s">
        <v>1</v>
      </c>
      <c r="BD149" t="s">
        <v>1</v>
      </c>
      <c r="BE149" t="s">
        <v>1</v>
      </c>
      <c r="BF149" t="s">
        <v>1</v>
      </c>
    </row>
    <row r="150" spans="1:58">
      <c r="A150" t="s">
        <v>85</v>
      </c>
      <c r="F150" s="5">
        <f t="shared" si="10"/>
        <v>-0.84729786038720356</v>
      </c>
      <c r="G150">
        <f t="shared" si="9"/>
        <v>0.3</v>
      </c>
      <c r="H150">
        <v>1</v>
      </c>
      <c r="I150">
        <v>1</v>
      </c>
      <c r="J150">
        <v>1</v>
      </c>
      <c r="K150">
        <v>0</v>
      </c>
      <c r="L150">
        <v>0</v>
      </c>
      <c r="M150">
        <v>1</v>
      </c>
      <c r="N150">
        <v>1</v>
      </c>
      <c r="O150">
        <v>1</v>
      </c>
      <c r="P150">
        <v>1</v>
      </c>
      <c r="Q150">
        <v>1</v>
      </c>
      <c r="R150">
        <v>1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1</v>
      </c>
      <c r="Z150">
        <v>0</v>
      </c>
      <c r="AA150">
        <v>0</v>
      </c>
      <c r="AB150">
        <v>0</v>
      </c>
      <c r="AC150">
        <v>1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1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 t="s">
        <v>1</v>
      </c>
      <c r="AW150" t="s">
        <v>1</v>
      </c>
      <c r="AX150" t="s">
        <v>1</v>
      </c>
      <c r="AY150" t="s">
        <v>1</v>
      </c>
      <c r="AZ150" t="s">
        <v>1</v>
      </c>
      <c r="BA150" t="s">
        <v>1</v>
      </c>
      <c r="BB150" t="s">
        <v>1</v>
      </c>
      <c r="BC150" t="s">
        <v>1</v>
      </c>
      <c r="BD150" t="s">
        <v>1</v>
      </c>
      <c r="BE150" t="s">
        <v>1</v>
      </c>
      <c r="BF150" t="s">
        <v>1</v>
      </c>
    </row>
    <row r="151" spans="1:58">
      <c r="A151" t="s">
        <v>154</v>
      </c>
      <c r="F151" s="5">
        <f t="shared" si="10"/>
        <v>-0.84729786038720356</v>
      </c>
      <c r="G151">
        <f t="shared" si="9"/>
        <v>0.3</v>
      </c>
      <c r="H151">
        <v>1</v>
      </c>
      <c r="I151">
        <v>1</v>
      </c>
      <c r="J151">
        <v>1</v>
      </c>
      <c r="K151">
        <v>1</v>
      </c>
      <c r="L151">
        <v>0</v>
      </c>
      <c r="M151">
        <v>1</v>
      </c>
      <c r="N151">
        <v>0</v>
      </c>
      <c r="O151">
        <v>0</v>
      </c>
      <c r="P151">
        <v>1</v>
      </c>
      <c r="Q151">
        <v>0</v>
      </c>
      <c r="R151">
        <v>1</v>
      </c>
      <c r="S151">
        <v>1</v>
      </c>
      <c r="T151">
        <v>0</v>
      </c>
      <c r="U151">
        <v>1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>
        <v>0</v>
      </c>
      <c r="AG151">
        <v>1</v>
      </c>
      <c r="AH151">
        <v>0</v>
      </c>
      <c r="AI151">
        <v>0</v>
      </c>
      <c r="AJ151">
        <v>0</v>
      </c>
      <c r="AK151">
        <v>0</v>
      </c>
      <c r="AL151">
        <v>1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 t="s">
        <v>1</v>
      </c>
      <c r="AW151" t="s">
        <v>1</v>
      </c>
      <c r="AX151" t="s">
        <v>1</v>
      </c>
      <c r="AY151" t="s">
        <v>1</v>
      </c>
      <c r="AZ151" t="s">
        <v>1</v>
      </c>
      <c r="BA151" t="s">
        <v>1</v>
      </c>
      <c r="BB151" t="s">
        <v>1</v>
      </c>
      <c r="BC151" t="s">
        <v>1</v>
      </c>
      <c r="BD151" t="s">
        <v>1</v>
      </c>
      <c r="BE151" t="s">
        <v>1</v>
      </c>
      <c r="BF151" t="s">
        <v>1</v>
      </c>
    </row>
    <row r="152" spans="1:58">
      <c r="A152" t="s">
        <v>159</v>
      </c>
      <c r="F152" s="5">
        <f t="shared" si="10"/>
        <v>-0.84729786038720356</v>
      </c>
      <c r="G152">
        <f t="shared" si="9"/>
        <v>0.3</v>
      </c>
      <c r="H152">
        <v>1</v>
      </c>
      <c r="I152">
        <v>1</v>
      </c>
      <c r="J152">
        <v>1</v>
      </c>
      <c r="K152">
        <v>0</v>
      </c>
      <c r="L152">
        <v>0</v>
      </c>
      <c r="M152">
        <v>1</v>
      </c>
      <c r="N152">
        <v>0</v>
      </c>
      <c r="O152">
        <v>0</v>
      </c>
      <c r="P152">
        <v>1</v>
      </c>
      <c r="Q152">
        <v>0</v>
      </c>
      <c r="R152">
        <v>1</v>
      </c>
      <c r="S152">
        <v>1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1</v>
      </c>
      <c r="Z152">
        <v>0</v>
      </c>
      <c r="AA152">
        <v>0</v>
      </c>
      <c r="AB152">
        <v>0</v>
      </c>
      <c r="AC152">
        <v>1</v>
      </c>
      <c r="AD152">
        <v>1</v>
      </c>
      <c r="AE152">
        <v>0</v>
      </c>
      <c r="AF152">
        <v>0</v>
      </c>
      <c r="AG152">
        <v>1</v>
      </c>
      <c r="AH152">
        <v>0</v>
      </c>
      <c r="AI152">
        <v>1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 t="s">
        <v>1</v>
      </c>
      <c r="AW152" t="s">
        <v>1</v>
      </c>
      <c r="AX152" t="s">
        <v>1</v>
      </c>
      <c r="AY152" t="s">
        <v>1</v>
      </c>
      <c r="AZ152" t="s">
        <v>1</v>
      </c>
      <c r="BA152" t="s">
        <v>1</v>
      </c>
      <c r="BB152" t="s">
        <v>1</v>
      </c>
      <c r="BC152" t="s">
        <v>1</v>
      </c>
      <c r="BD152" t="s">
        <v>1</v>
      </c>
      <c r="BE152" t="s">
        <v>1</v>
      </c>
      <c r="BF152" t="s">
        <v>1</v>
      </c>
    </row>
    <row r="153" spans="1:58">
      <c r="A153" t="s">
        <v>93</v>
      </c>
      <c r="F153" s="5">
        <f t="shared" si="10"/>
        <v>-0.96940055718810336</v>
      </c>
      <c r="G153">
        <f t="shared" si="9"/>
        <v>0.27500000000000002</v>
      </c>
      <c r="H153">
        <v>0</v>
      </c>
      <c r="I153">
        <v>1</v>
      </c>
      <c r="J153">
        <v>0</v>
      </c>
      <c r="K153">
        <v>1</v>
      </c>
      <c r="L153">
        <v>1</v>
      </c>
      <c r="M153">
        <v>0</v>
      </c>
      <c r="N153">
        <v>0</v>
      </c>
      <c r="O153">
        <v>1</v>
      </c>
      <c r="P153">
        <v>1</v>
      </c>
      <c r="Q153">
        <v>0</v>
      </c>
      <c r="R153">
        <v>0</v>
      </c>
      <c r="S153">
        <v>0</v>
      </c>
      <c r="T153">
        <v>1</v>
      </c>
      <c r="U153">
        <v>0</v>
      </c>
      <c r="V153">
        <v>1</v>
      </c>
      <c r="W153">
        <v>1</v>
      </c>
      <c r="X153">
        <v>1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1</v>
      </c>
      <c r="AP153">
        <v>1</v>
      </c>
      <c r="AQ153">
        <v>0</v>
      </c>
      <c r="AR153">
        <v>0</v>
      </c>
      <c r="AS153">
        <v>0</v>
      </c>
      <c r="AT153">
        <v>0</v>
      </c>
      <c r="AU153">
        <v>0</v>
      </c>
      <c r="AV153" t="s">
        <v>1</v>
      </c>
      <c r="AW153" t="s">
        <v>1</v>
      </c>
      <c r="AX153" t="s">
        <v>1</v>
      </c>
      <c r="AY153" t="s">
        <v>1</v>
      </c>
      <c r="AZ153" t="s">
        <v>1</v>
      </c>
      <c r="BA153" t="s">
        <v>1</v>
      </c>
      <c r="BB153" t="s">
        <v>1</v>
      </c>
      <c r="BC153" t="s">
        <v>1</v>
      </c>
      <c r="BD153" t="s">
        <v>1</v>
      </c>
      <c r="BE153" t="s">
        <v>1</v>
      </c>
      <c r="BF153" t="s">
        <v>1</v>
      </c>
    </row>
    <row r="154" spans="1:58">
      <c r="A154" t="s">
        <v>96</v>
      </c>
      <c r="F154" s="5">
        <f t="shared" si="10"/>
        <v>-0.96940055718810336</v>
      </c>
      <c r="G154">
        <f t="shared" si="9"/>
        <v>0.27500000000000002</v>
      </c>
      <c r="H154">
        <v>1</v>
      </c>
      <c r="I154">
        <v>1</v>
      </c>
      <c r="J154">
        <v>0</v>
      </c>
      <c r="K154">
        <v>1</v>
      </c>
      <c r="L154">
        <v>1</v>
      </c>
      <c r="M154">
        <v>1</v>
      </c>
      <c r="N154">
        <v>1</v>
      </c>
      <c r="O154">
        <v>0</v>
      </c>
      <c r="P154">
        <v>0</v>
      </c>
      <c r="Q154">
        <v>0</v>
      </c>
      <c r="R154">
        <v>1</v>
      </c>
      <c r="S154">
        <v>0</v>
      </c>
      <c r="T154">
        <v>1</v>
      </c>
      <c r="U154">
        <v>0</v>
      </c>
      <c r="V154">
        <v>0</v>
      </c>
      <c r="W154">
        <v>0</v>
      </c>
      <c r="X154">
        <v>0</v>
      </c>
      <c r="Y154">
        <v>1</v>
      </c>
      <c r="Z154">
        <v>1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 t="s">
        <v>1</v>
      </c>
      <c r="AW154" t="s">
        <v>1</v>
      </c>
      <c r="AX154" t="s">
        <v>1</v>
      </c>
      <c r="AY154" t="s">
        <v>1</v>
      </c>
      <c r="AZ154" t="s">
        <v>1</v>
      </c>
      <c r="BA154" t="s">
        <v>1</v>
      </c>
      <c r="BB154" t="s">
        <v>1</v>
      </c>
      <c r="BC154" t="s">
        <v>1</v>
      </c>
      <c r="BD154" t="s">
        <v>1</v>
      </c>
      <c r="BE154" t="s">
        <v>1</v>
      </c>
      <c r="BF154" t="s">
        <v>1</v>
      </c>
    </row>
    <row r="155" spans="1:58">
      <c r="A155" t="s">
        <v>125</v>
      </c>
      <c r="F155" s="5">
        <f t="shared" si="10"/>
        <v>-0.96940055718810336</v>
      </c>
      <c r="G155">
        <f t="shared" si="9"/>
        <v>0.27500000000000002</v>
      </c>
      <c r="H155">
        <v>1</v>
      </c>
      <c r="I155">
        <v>1</v>
      </c>
      <c r="J155">
        <v>1</v>
      </c>
      <c r="K155">
        <v>1</v>
      </c>
      <c r="L155">
        <v>0</v>
      </c>
      <c r="M155">
        <v>1</v>
      </c>
      <c r="N155">
        <v>1</v>
      </c>
      <c r="O155">
        <v>0</v>
      </c>
      <c r="P155">
        <v>0</v>
      </c>
      <c r="Q155">
        <v>1</v>
      </c>
      <c r="R155">
        <v>0</v>
      </c>
      <c r="S155">
        <v>0</v>
      </c>
      <c r="T155">
        <v>0</v>
      </c>
      <c r="U155">
        <v>1</v>
      </c>
      <c r="V155">
        <v>0</v>
      </c>
      <c r="W155">
        <v>0</v>
      </c>
      <c r="X155">
        <v>0</v>
      </c>
      <c r="Y155">
        <v>0</v>
      </c>
      <c r="Z155">
        <v>1</v>
      </c>
      <c r="AA155">
        <v>0</v>
      </c>
      <c r="AB155">
        <v>1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1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 t="s">
        <v>1</v>
      </c>
      <c r="AW155" t="s">
        <v>1</v>
      </c>
      <c r="AX155" t="s">
        <v>1</v>
      </c>
      <c r="AY155" t="s">
        <v>1</v>
      </c>
      <c r="AZ155" t="s">
        <v>1</v>
      </c>
      <c r="BA155" t="s">
        <v>1</v>
      </c>
      <c r="BB155" t="s">
        <v>1</v>
      </c>
      <c r="BC155" t="s">
        <v>1</v>
      </c>
      <c r="BD155" t="s">
        <v>1</v>
      </c>
      <c r="BE155" t="s">
        <v>1</v>
      </c>
      <c r="BF155" t="s">
        <v>1</v>
      </c>
    </row>
    <row r="156" spans="1:58">
      <c r="A156" t="s">
        <v>145</v>
      </c>
      <c r="F156" s="5">
        <f t="shared" si="10"/>
        <v>-0.96940055718810336</v>
      </c>
      <c r="G156">
        <f t="shared" si="9"/>
        <v>0.27500000000000002</v>
      </c>
      <c r="H156">
        <v>1</v>
      </c>
      <c r="I156">
        <v>1</v>
      </c>
      <c r="J156">
        <v>1</v>
      </c>
      <c r="K156">
        <v>1</v>
      </c>
      <c r="L156">
        <v>1</v>
      </c>
      <c r="M156">
        <v>1</v>
      </c>
      <c r="N156">
        <v>1</v>
      </c>
      <c r="O156">
        <v>0</v>
      </c>
      <c r="P156">
        <v>0</v>
      </c>
      <c r="Q156">
        <v>0</v>
      </c>
      <c r="R156">
        <v>0</v>
      </c>
      <c r="S156">
        <v>1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1</v>
      </c>
      <c r="Z156">
        <v>0</v>
      </c>
      <c r="AA156">
        <v>0</v>
      </c>
      <c r="AB156">
        <v>0</v>
      </c>
      <c r="AC156">
        <v>1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1</v>
      </c>
      <c r="AT156">
        <v>0</v>
      </c>
      <c r="AU156">
        <v>0</v>
      </c>
      <c r="AV156" t="s">
        <v>1</v>
      </c>
      <c r="AW156" t="s">
        <v>1</v>
      </c>
      <c r="AX156" t="s">
        <v>1</v>
      </c>
      <c r="AY156" t="s">
        <v>1</v>
      </c>
      <c r="AZ156" t="s">
        <v>1</v>
      </c>
      <c r="BA156" t="s">
        <v>1</v>
      </c>
      <c r="BB156" t="s">
        <v>1</v>
      </c>
      <c r="BC156" t="s">
        <v>1</v>
      </c>
      <c r="BD156" t="s">
        <v>1</v>
      </c>
      <c r="BE156" t="s">
        <v>1</v>
      </c>
      <c r="BF156" t="s">
        <v>1</v>
      </c>
    </row>
    <row r="157" spans="1:58">
      <c r="A157" t="s">
        <v>27</v>
      </c>
      <c r="F157" s="5">
        <f t="shared" si="10"/>
        <v>-1.0986122886681098</v>
      </c>
      <c r="G157">
        <f t="shared" si="9"/>
        <v>0.25</v>
      </c>
      <c r="H157">
        <v>0</v>
      </c>
      <c r="I157">
        <v>1</v>
      </c>
      <c r="J157">
        <v>1</v>
      </c>
      <c r="K157">
        <v>0</v>
      </c>
      <c r="L157">
        <v>1</v>
      </c>
      <c r="M157">
        <v>0</v>
      </c>
      <c r="N157">
        <v>0</v>
      </c>
      <c r="O157">
        <v>1</v>
      </c>
      <c r="P157">
        <v>1</v>
      </c>
      <c r="Q157">
        <v>0</v>
      </c>
      <c r="R157">
        <v>1</v>
      </c>
      <c r="S157">
        <v>0</v>
      </c>
      <c r="T157">
        <v>0</v>
      </c>
      <c r="U157">
        <v>1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1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1</v>
      </c>
      <c r="AJ157">
        <v>0</v>
      </c>
      <c r="AK157">
        <v>0</v>
      </c>
      <c r="AL157">
        <v>0</v>
      </c>
      <c r="AM157">
        <v>0</v>
      </c>
      <c r="AN157">
        <v>1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 t="s">
        <v>1</v>
      </c>
      <c r="AW157" t="s">
        <v>1</v>
      </c>
      <c r="AX157" t="s">
        <v>1</v>
      </c>
      <c r="AY157" t="s">
        <v>1</v>
      </c>
      <c r="AZ157" t="s">
        <v>1</v>
      </c>
      <c r="BA157" t="s">
        <v>1</v>
      </c>
      <c r="BB157" t="s">
        <v>1</v>
      </c>
      <c r="BC157" t="s">
        <v>1</v>
      </c>
      <c r="BD157" t="s">
        <v>1</v>
      </c>
      <c r="BE157" t="s">
        <v>1</v>
      </c>
      <c r="BF157" t="s">
        <v>1</v>
      </c>
    </row>
    <row r="158" spans="1:58">
      <c r="A158" t="s">
        <v>92</v>
      </c>
      <c r="F158" s="5">
        <f t="shared" si="10"/>
        <v>-1.0986122886681098</v>
      </c>
      <c r="G158">
        <f t="shared" si="9"/>
        <v>0.25</v>
      </c>
      <c r="H158">
        <v>1</v>
      </c>
      <c r="I158">
        <v>1</v>
      </c>
      <c r="J158">
        <v>1</v>
      </c>
      <c r="K158">
        <v>1</v>
      </c>
      <c r="L158">
        <v>1</v>
      </c>
      <c r="M158">
        <v>0</v>
      </c>
      <c r="N158">
        <v>0</v>
      </c>
      <c r="O158">
        <v>1</v>
      </c>
      <c r="P158">
        <v>0</v>
      </c>
      <c r="Q158">
        <v>0</v>
      </c>
      <c r="R158">
        <v>1</v>
      </c>
      <c r="S158">
        <v>0</v>
      </c>
      <c r="T158">
        <v>0</v>
      </c>
      <c r="U158">
        <v>1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1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 t="s">
        <v>1</v>
      </c>
      <c r="AW158" t="s">
        <v>1</v>
      </c>
      <c r="AX158" t="s">
        <v>1</v>
      </c>
      <c r="AY158" t="s">
        <v>1</v>
      </c>
      <c r="AZ158" t="s">
        <v>1</v>
      </c>
      <c r="BA158" t="s">
        <v>1</v>
      </c>
      <c r="BB158" t="s">
        <v>1</v>
      </c>
      <c r="BC158" t="s">
        <v>1</v>
      </c>
      <c r="BD158" t="s">
        <v>1</v>
      </c>
      <c r="BE158" t="s">
        <v>1</v>
      </c>
      <c r="BF158" t="s">
        <v>1</v>
      </c>
    </row>
    <row r="159" spans="1:58">
      <c r="A159" t="s">
        <v>11</v>
      </c>
      <c r="F159" s="5">
        <f t="shared" si="10"/>
        <v>-1.2367626271489267</v>
      </c>
      <c r="G159">
        <f t="shared" si="9"/>
        <v>0.22500000000000001</v>
      </c>
      <c r="H159">
        <v>1</v>
      </c>
      <c r="I159">
        <v>1</v>
      </c>
      <c r="J159">
        <v>1</v>
      </c>
      <c r="K159">
        <v>0</v>
      </c>
      <c r="L159">
        <v>1</v>
      </c>
      <c r="M159">
        <v>1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1</v>
      </c>
      <c r="U159">
        <v>1</v>
      </c>
      <c r="V159">
        <v>0</v>
      </c>
      <c r="W159">
        <v>0</v>
      </c>
      <c r="X159">
        <v>0</v>
      </c>
      <c r="Y159">
        <v>0</v>
      </c>
      <c r="Z159">
        <v>1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1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 t="s">
        <v>1</v>
      </c>
      <c r="AW159" t="s">
        <v>1</v>
      </c>
      <c r="AX159" t="s">
        <v>1</v>
      </c>
      <c r="AY159" t="s">
        <v>1</v>
      </c>
      <c r="AZ159" t="s">
        <v>1</v>
      </c>
      <c r="BA159" t="s">
        <v>1</v>
      </c>
      <c r="BB159" t="s">
        <v>1</v>
      </c>
      <c r="BC159" t="s">
        <v>1</v>
      </c>
      <c r="BD159" t="s">
        <v>1</v>
      </c>
      <c r="BE159" t="s">
        <v>1</v>
      </c>
      <c r="BF159" t="s">
        <v>1</v>
      </c>
    </row>
    <row r="160" spans="1:58">
      <c r="A160" t="s">
        <v>23</v>
      </c>
      <c r="F160" s="5">
        <f t="shared" si="10"/>
        <v>-1.2367626271489267</v>
      </c>
      <c r="G160">
        <f t="shared" si="9"/>
        <v>0.22500000000000001</v>
      </c>
      <c r="H160">
        <v>1</v>
      </c>
      <c r="I160">
        <v>1</v>
      </c>
      <c r="J160">
        <v>0</v>
      </c>
      <c r="K160">
        <v>1</v>
      </c>
      <c r="L160">
        <v>1</v>
      </c>
      <c r="M160">
        <v>1</v>
      </c>
      <c r="N160">
        <v>0</v>
      </c>
      <c r="O160">
        <v>0</v>
      </c>
      <c r="P160">
        <v>0</v>
      </c>
      <c r="Q160">
        <v>1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1</v>
      </c>
      <c r="Y160">
        <v>0</v>
      </c>
      <c r="Z160">
        <v>0</v>
      </c>
      <c r="AA160">
        <v>0</v>
      </c>
      <c r="AB160">
        <v>1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1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 t="s">
        <v>1</v>
      </c>
      <c r="AW160" t="s">
        <v>1</v>
      </c>
      <c r="AX160" t="s">
        <v>1</v>
      </c>
      <c r="AY160" t="s">
        <v>1</v>
      </c>
      <c r="AZ160" t="s">
        <v>1</v>
      </c>
      <c r="BA160" t="s">
        <v>1</v>
      </c>
      <c r="BB160" t="s">
        <v>1</v>
      </c>
      <c r="BC160" t="s">
        <v>1</v>
      </c>
      <c r="BD160" t="s">
        <v>1</v>
      </c>
      <c r="BE160" t="s">
        <v>1</v>
      </c>
      <c r="BF160" t="s">
        <v>1</v>
      </c>
    </row>
    <row r="161" spans="1:58">
      <c r="A161" t="s">
        <v>149</v>
      </c>
      <c r="F161" s="5">
        <f t="shared" si="10"/>
        <v>-1.2367626271489267</v>
      </c>
      <c r="G161">
        <f t="shared" si="9"/>
        <v>0.22500000000000001</v>
      </c>
      <c r="H161">
        <v>1</v>
      </c>
      <c r="I161">
        <v>1</v>
      </c>
      <c r="J161">
        <v>1</v>
      </c>
      <c r="K161">
        <v>1</v>
      </c>
      <c r="L161">
        <v>0</v>
      </c>
      <c r="M161">
        <v>0</v>
      </c>
      <c r="N161">
        <v>1</v>
      </c>
      <c r="O161">
        <v>0</v>
      </c>
      <c r="P161">
        <v>0</v>
      </c>
      <c r="Q161">
        <v>0</v>
      </c>
      <c r="R161">
        <v>1</v>
      </c>
      <c r="S161">
        <v>0</v>
      </c>
      <c r="T161">
        <v>0</v>
      </c>
      <c r="U161">
        <v>1</v>
      </c>
      <c r="V161">
        <v>1</v>
      </c>
      <c r="W161">
        <v>0</v>
      </c>
      <c r="X161">
        <v>0</v>
      </c>
      <c r="Y161">
        <v>1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 t="s">
        <v>1</v>
      </c>
      <c r="AW161" t="s">
        <v>1</v>
      </c>
      <c r="AX161" t="s">
        <v>1</v>
      </c>
      <c r="AY161" t="s">
        <v>1</v>
      </c>
      <c r="AZ161" t="s">
        <v>1</v>
      </c>
      <c r="BA161" t="s">
        <v>1</v>
      </c>
      <c r="BB161" t="s">
        <v>1</v>
      </c>
      <c r="BC161" t="s">
        <v>1</v>
      </c>
      <c r="BD161" t="s">
        <v>1</v>
      </c>
      <c r="BE161" t="s">
        <v>1</v>
      </c>
      <c r="BF161" t="s">
        <v>1</v>
      </c>
    </row>
    <row r="162" spans="1:58">
      <c r="A162" t="s">
        <v>12</v>
      </c>
      <c r="F162" s="5">
        <f t="shared" si="10"/>
        <v>-1.3862943611198906</v>
      </c>
      <c r="G162">
        <f t="shared" si="9"/>
        <v>0.2</v>
      </c>
      <c r="H162">
        <v>1</v>
      </c>
      <c r="I162">
        <v>1</v>
      </c>
      <c r="J162">
        <v>1</v>
      </c>
      <c r="K162">
        <v>1</v>
      </c>
      <c r="L162">
        <v>0</v>
      </c>
      <c r="M162">
        <v>0</v>
      </c>
      <c r="N162">
        <v>0</v>
      </c>
      <c r="O162">
        <v>0</v>
      </c>
      <c r="P162">
        <v>1</v>
      </c>
      <c r="Q162">
        <v>1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1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1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 t="s">
        <v>1</v>
      </c>
      <c r="AW162" t="s">
        <v>1</v>
      </c>
      <c r="AX162" t="s">
        <v>1</v>
      </c>
      <c r="AY162" t="s">
        <v>1</v>
      </c>
      <c r="AZ162" t="s">
        <v>1</v>
      </c>
      <c r="BA162" t="s">
        <v>1</v>
      </c>
      <c r="BB162" t="s">
        <v>1</v>
      </c>
      <c r="BC162" t="s">
        <v>1</v>
      </c>
      <c r="BD162" t="s">
        <v>1</v>
      </c>
      <c r="BE162" t="s">
        <v>1</v>
      </c>
      <c r="BF162" t="s">
        <v>1</v>
      </c>
    </row>
    <row r="163" spans="1:58">
      <c r="A163" t="s">
        <v>46</v>
      </c>
      <c r="F163" s="5">
        <f t="shared" si="10"/>
        <v>-1.3862943611198906</v>
      </c>
      <c r="G163">
        <f t="shared" si="9"/>
        <v>0.2</v>
      </c>
      <c r="H163">
        <v>1</v>
      </c>
      <c r="I163">
        <v>1</v>
      </c>
      <c r="J163">
        <v>1</v>
      </c>
      <c r="K163">
        <v>1</v>
      </c>
      <c r="L163">
        <v>0</v>
      </c>
      <c r="M163">
        <v>0</v>
      </c>
      <c r="N163">
        <v>1</v>
      </c>
      <c r="O163">
        <v>0</v>
      </c>
      <c r="P163">
        <v>0</v>
      </c>
      <c r="Q163">
        <v>1</v>
      </c>
      <c r="R163">
        <v>0</v>
      </c>
      <c r="S163">
        <v>0</v>
      </c>
      <c r="T163">
        <v>0</v>
      </c>
      <c r="U163">
        <v>0</v>
      </c>
      <c r="V163">
        <v>1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1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 t="s">
        <v>1</v>
      </c>
      <c r="AW163" t="s">
        <v>1</v>
      </c>
      <c r="AX163" t="s">
        <v>1</v>
      </c>
      <c r="AY163" t="s">
        <v>1</v>
      </c>
      <c r="AZ163" t="s">
        <v>1</v>
      </c>
      <c r="BA163" t="s">
        <v>1</v>
      </c>
      <c r="BB163" t="s">
        <v>1</v>
      </c>
      <c r="BC163" t="s">
        <v>1</v>
      </c>
      <c r="BD163" t="s">
        <v>1</v>
      </c>
      <c r="BE163" t="s">
        <v>1</v>
      </c>
      <c r="BF163" t="s">
        <v>1</v>
      </c>
    </row>
    <row r="164" spans="1:58">
      <c r="A164" t="s">
        <v>130</v>
      </c>
      <c r="F164" s="5">
        <f t="shared" si="10"/>
        <v>-1.550597412411167</v>
      </c>
      <c r="G164">
        <f t="shared" si="9"/>
        <v>0.17499999999999999</v>
      </c>
      <c r="H164">
        <v>1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1</v>
      </c>
      <c r="R164">
        <v>1</v>
      </c>
      <c r="S164">
        <v>0</v>
      </c>
      <c r="T164">
        <v>0</v>
      </c>
      <c r="U164">
        <v>1</v>
      </c>
      <c r="V164">
        <v>0</v>
      </c>
      <c r="W164">
        <v>1</v>
      </c>
      <c r="X164">
        <v>1</v>
      </c>
      <c r="Y164">
        <v>0</v>
      </c>
      <c r="Z164">
        <v>0</v>
      </c>
      <c r="AA164">
        <v>0</v>
      </c>
      <c r="AB164">
        <v>1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 t="s">
        <v>1</v>
      </c>
      <c r="AW164" t="s">
        <v>1</v>
      </c>
      <c r="AX164" t="s">
        <v>1</v>
      </c>
      <c r="AY164" t="s">
        <v>1</v>
      </c>
      <c r="AZ164" t="s">
        <v>1</v>
      </c>
      <c r="BA164" t="s">
        <v>1</v>
      </c>
      <c r="BB164" t="s">
        <v>1</v>
      </c>
      <c r="BC164" t="s">
        <v>1</v>
      </c>
      <c r="BD164" t="s">
        <v>1</v>
      </c>
      <c r="BE164" t="s">
        <v>1</v>
      </c>
      <c r="BF164" t="s">
        <v>1</v>
      </c>
    </row>
    <row r="165" spans="1:58">
      <c r="A165" t="s">
        <v>90</v>
      </c>
      <c r="F165" s="5">
        <f t="shared" si="10"/>
        <v>-1.7346010553881064</v>
      </c>
      <c r="G165">
        <f t="shared" ref="G165:G169" si="11">AVERAGE(H165:CZ165)</f>
        <v>0.15</v>
      </c>
      <c r="H165">
        <v>0</v>
      </c>
      <c r="I165">
        <v>1</v>
      </c>
      <c r="J165">
        <v>0</v>
      </c>
      <c r="K165">
        <v>0</v>
      </c>
      <c r="L165">
        <v>0</v>
      </c>
      <c r="M165">
        <v>1</v>
      </c>
      <c r="N165">
        <v>0</v>
      </c>
      <c r="O165">
        <v>0</v>
      </c>
      <c r="P165">
        <v>1</v>
      </c>
      <c r="Q165">
        <v>0</v>
      </c>
      <c r="R165">
        <v>0</v>
      </c>
      <c r="S165">
        <v>0</v>
      </c>
      <c r="T165">
        <v>0</v>
      </c>
      <c r="U165">
        <v>1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</v>
      </c>
      <c r="AD165">
        <v>0</v>
      </c>
      <c r="AE165">
        <v>0</v>
      </c>
      <c r="AF165">
        <v>1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 t="s">
        <v>1</v>
      </c>
      <c r="AW165" t="s">
        <v>1</v>
      </c>
      <c r="AX165" t="s">
        <v>1</v>
      </c>
      <c r="AY165" t="s">
        <v>1</v>
      </c>
      <c r="AZ165" t="s">
        <v>1</v>
      </c>
      <c r="BA165" t="s">
        <v>1</v>
      </c>
      <c r="BB165" t="s">
        <v>1</v>
      </c>
      <c r="BC165" t="s">
        <v>1</v>
      </c>
      <c r="BD165" t="s">
        <v>1</v>
      </c>
      <c r="BE165" t="s">
        <v>1</v>
      </c>
      <c r="BF165" t="s">
        <v>1</v>
      </c>
    </row>
    <row r="166" spans="1:58">
      <c r="A166" t="s">
        <v>129</v>
      </c>
      <c r="F166" s="5">
        <f t="shared" si="10"/>
        <v>-1.9459101490553135</v>
      </c>
      <c r="G166">
        <f t="shared" si="11"/>
        <v>0.125</v>
      </c>
      <c r="H166">
        <v>1</v>
      </c>
      <c r="I166">
        <v>0</v>
      </c>
      <c r="J166">
        <v>1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1</v>
      </c>
      <c r="S166">
        <v>1</v>
      </c>
      <c r="T166">
        <v>0</v>
      </c>
      <c r="U166">
        <v>1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 t="s">
        <v>1</v>
      </c>
      <c r="AW166" t="s">
        <v>1</v>
      </c>
      <c r="AX166" t="s">
        <v>1</v>
      </c>
      <c r="AY166" t="s">
        <v>1</v>
      </c>
      <c r="AZ166" t="s">
        <v>1</v>
      </c>
      <c r="BA166" t="s">
        <v>1</v>
      </c>
      <c r="BB166" t="s">
        <v>1</v>
      </c>
      <c r="BC166" t="s">
        <v>1</v>
      </c>
      <c r="BD166" t="s">
        <v>1</v>
      </c>
      <c r="BE166" t="s">
        <v>1</v>
      </c>
      <c r="BF166" t="s">
        <v>1</v>
      </c>
    </row>
    <row r="167" spans="1:58">
      <c r="A167" t="s">
        <v>146</v>
      </c>
      <c r="F167" s="5">
        <f t="shared" si="10"/>
        <v>-1.9459101490553135</v>
      </c>
      <c r="G167">
        <f t="shared" si="11"/>
        <v>0.125</v>
      </c>
      <c r="H167">
        <v>1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1</v>
      </c>
      <c r="Y167">
        <v>1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1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1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 t="s">
        <v>1</v>
      </c>
      <c r="AW167" t="s">
        <v>1</v>
      </c>
      <c r="AX167" t="s">
        <v>1</v>
      </c>
      <c r="AY167" t="s">
        <v>1</v>
      </c>
      <c r="AZ167" t="s">
        <v>1</v>
      </c>
      <c r="BA167" t="s">
        <v>1</v>
      </c>
      <c r="BB167" t="s">
        <v>1</v>
      </c>
      <c r="BC167" t="s">
        <v>1</v>
      </c>
      <c r="BD167" t="s">
        <v>1</v>
      </c>
      <c r="BE167" t="s">
        <v>1</v>
      </c>
      <c r="BF167" t="s">
        <v>1</v>
      </c>
    </row>
    <row r="168" spans="1:58">
      <c r="A168" t="s">
        <v>147</v>
      </c>
      <c r="F168" s="5">
        <f t="shared" si="10"/>
        <v>-1.9459101490553135</v>
      </c>
      <c r="G168">
        <f t="shared" si="11"/>
        <v>0.125</v>
      </c>
      <c r="H168">
        <v>1</v>
      </c>
      <c r="I168">
        <v>1</v>
      </c>
      <c r="J168">
        <v>0</v>
      </c>
      <c r="K168">
        <v>0</v>
      </c>
      <c r="L168">
        <v>0</v>
      </c>
      <c r="M168">
        <v>1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1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1</v>
      </c>
      <c r="AR168">
        <v>0</v>
      </c>
      <c r="AS168">
        <v>0</v>
      </c>
      <c r="AT168">
        <v>0</v>
      </c>
      <c r="AU168">
        <v>0</v>
      </c>
      <c r="AV168" t="s">
        <v>1</v>
      </c>
      <c r="AW168" t="s">
        <v>1</v>
      </c>
      <c r="AX168" t="s">
        <v>1</v>
      </c>
      <c r="AY168" t="s">
        <v>1</v>
      </c>
      <c r="AZ168" t="s">
        <v>1</v>
      </c>
      <c r="BA168" t="s">
        <v>1</v>
      </c>
      <c r="BB168" t="s">
        <v>1</v>
      </c>
      <c r="BC168" t="s">
        <v>1</v>
      </c>
      <c r="BD168" t="s">
        <v>1</v>
      </c>
      <c r="BE168" t="s">
        <v>1</v>
      </c>
      <c r="BF168" t="s">
        <v>1</v>
      </c>
    </row>
    <row r="169" spans="1:58">
      <c r="A169" t="s">
        <v>0</v>
      </c>
      <c r="F169" s="5">
        <f t="shared" si="10"/>
        <v>-3.6635616461296463</v>
      </c>
      <c r="G169">
        <f t="shared" si="11"/>
        <v>2.5000000000000001E-2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1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 t="s">
        <v>1</v>
      </c>
      <c r="AW169" t="s">
        <v>1</v>
      </c>
      <c r="AX169" t="s">
        <v>1</v>
      </c>
      <c r="AY169" t="s">
        <v>1</v>
      </c>
      <c r="AZ169" t="s">
        <v>1</v>
      </c>
      <c r="BA169" t="s">
        <v>1</v>
      </c>
      <c r="BB169" t="s">
        <v>1</v>
      </c>
      <c r="BC169" t="s">
        <v>1</v>
      </c>
      <c r="BD169" t="s">
        <v>1</v>
      </c>
      <c r="BE169" t="s">
        <v>1</v>
      </c>
      <c r="BF169" t="s">
        <v>1</v>
      </c>
    </row>
    <row r="170" spans="1:58">
      <c r="G170" t="e">
        <f t="shared" ref="G170:G197" si="12">AVERAGE(H170:CZ170)</f>
        <v>#DIV/0!</v>
      </c>
    </row>
    <row r="171" spans="1:58">
      <c r="G171" t="e">
        <f t="shared" si="12"/>
        <v>#DIV/0!</v>
      </c>
    </row>
    <row r="172" spans="1:58">
      <c r="G172" t="e">
        <f t="shared" si="12"/>
        <v>#DIV/0!</v>
      </c>
    </row>
    <row r="173" spans="1:58">
      <c r="G173" t="e">
        <f t="shared" si="12"/>
        <v>#DIV/0!</v>
      </c>
    </row>
    <row r="174" spans="1:58">
      <c r="G174" t="e">
        <f t="shared" si="12"/>
        <v>#DIV/0!</v>
      </c>
    </row>
    <row r="175" spans="1:58">
      <c r="G175" t="e">
        <f t="shared" si="12"/>
        <v>#DIV/0!</v>
      </c>
    </row>
    <row r="176" spans="1:58">
      <c r="G176" t="e">
        <f t="shared" si="12"/>
        <v>#DIV/0!</v>
      </c>
    </row>
    <row r="177" spans="7:7">
      <c r="G177" t="e">
        <f t="shared" si="12"/>
        <v>#DIV/0!</v>
      </c>
    </row>
    <row r="178" spans="7:7">
      <c r="G178" t="e">
        <f t="shared" si="12"/>
        <v>#DIV/0!</v>
      </c>
    </row>
    <row r="179" spans="7:7">
      <c r="G179" t="e">
        <f t="shared" si="12"/>
        <v>#DIV/0!</v>
      </c>
    </row>
    <row r="180" spans="7:7">
      <c r="G180" t="e">
        <f t="shared" si="12"/>
        <v>#DIV/0!</v>
      </c>
    </row>
    <row r="181" spans="7:7">
      <c r="G181" t="e">
        <f t="shared" si="12"/>
        <v>#DIV/0!</v>
      </c>
    </row>
    <row r="182" spans="7:7">
      <c r="G182" t="e">
        <f t="shared" si="12"/>
        <v>#DIV/0!</v>
      </c>
    </row>
    <row r="183" spans="7:7">
      <c r="G183" t="e">
        <f t="shared" si="12"/>
        <v>#DIV/0!</v>
      </c>
    </row>
    <row r="184" spans="7:7">
      <c r="G184" t="e">
        <f t="shared" si="12"/>
        <v>#DIV/0!</v>
      </c>
    </row>
    <row r="185" spans="7:7">
      <c r="G185" t="e">
        <f t="shared" si="12"/>
        <v>#DIV/0!</v>
      </c>
    </row>
    <row r="186" spans="7:7">
      <c r="G186" t="e">
        <f t="shared" si="12"/>
        <v>#DIV/0!</v>
      </c>
    </row>
    <row r="187" spans="7:7">
      <c r="G187" t="e">
        <f t="shared" si="12"/>
        <v>#DIV/0!</v>
      </c>
    </row>
    <row r="188" spans="7:7">
      <c r="G188" t="e">
        <f t="shared" si="12"/>
        <v>#DIV/0!</v>
      </c>
    </row>
    <row r="189" spans="7:7">
      <c r="G189" t="e">
        <f t="shared" si="12"/>
        <v>#DIV/0!</v>
      </c>
    </row>
    <row r="190" spans="7:7">
      <c r="G190" t="e">
        <f t="shared" si="12"/>
        <v>#DIV/0!</v>
      </c>
    </row>
    <row r="191" spans="7:7">
      <c r="G191" t="e">
        <f t="shared" si="12"/>
        <v>#DIV/0!</v>
      </c>
    </row>
    <row r="192" spans="7:7">
      <c r="G192" t="e">
        <f t="shared" si="12"/>
        <v>#DIV/0!</v>
      </c>
    </row>
    <row r="193" spans="7:7">
      <c r="G193" t="e">
        <f t="shared" si="12"/>
        <v>#DIV/0!</v>
      </c>
    </row>
    <row r="194" spans="7:7">
      <c r="G194" t="e">
        <f t="shared" si="12"/>
        <v>#DIV/0!</v>
      </c>
    </row>
    <row r="195" spans="7:7">
      <c r="G195" t="e">
        <f t="shared" si="12"/>
        <v>#DIV/0!</v>
      </c>
    </row>
    <row r="196" spans="7:7">
      <c r="G196" t="e">
        <f t="shared" si="12"/>
        <v>#DIV/0!</v>
      </c>
    </row>
    <row r="197" spans="7:7">
      <c r="G197" t="e">
        <f t="shared" si="12"/>
        <v>#DIV/0!</v>
      </c>
    </row>
    <row r="198" spans="7:7">
      <c r="G198" t="e">
        <f t="shared" ref="G198:G261" si="13">AVERAGE(H198:CZ198)</f>
        <v>#DIV/0!</v>
      </c>
    </row>
    <row r="199" spans="7:7">
      <c r="G199" t="e">
        <f t="shared" si="13"/>
        <v>#DIV/0!</v>
      </c>
    </row>
    <row r="200" spans="7:7">
      <c r="G200" t="e">
        <f t="shared" si="13"/>
        <v>#DIV/0!</v>
      </c>
    </row>
    <row r="201" spans="7:7">
      <c r="G201" t="e">
        <f t="shared" si="13"/>
        <v>#DIV/0!</v>
      </c>
    </row>
    <row r="202" spans="7:7">
      <c r="G202" t="e">
        <f t="shared" si="13"/>
        <v>#DIV/0!</v>
      </c>
    </row>
    <row r="203" spans="7:7">
      <c r="G203" t="e">
        <f t="shared" si="13"/>
        <v>#DIV/0!</v>
      </c>
    </row>
    <row r="204" spans="7:7">
      <c r="G204" t="e">
        <f t="shared" si="13"/>
        <v>#DIV/0!</v>
      </c>
    </row>
    <row r="205" spans="7:7">
      <c r="G205" t="e">
        <f t="shared" si="13"/>
        <v>#DIV/0!</v>
      </c>
    </row>
    <row r="206" spans="7:7">
      <c r="G206" t="e">
        <f t="shared" si="13"/>
        <v>#DIV/0!</v>
      </c>
    </row>
    <row r="207" spans="7:7">
      <c r="G207" t="e">
        <f t="shared" si="13"/>
        <v>#DIV/0!</v>
      </c>
    </row>
    <row r="208" spans="7:7">
      <c r="G208" t="e">
        <f t="shared" si="13"/>
        <v>#DIV/0!</v>
      </c>
    </row>
    <row r="209" spans="7:7">
      <c r="G209" t="e">
        <f t="shared" si="13"/>
        <v>#DIV/0!</v>
      </c>
    </row>
    <row r="210" spans="7:7">
      <c r="G210" t="e">
        <f t="shared" si="13"/>
        <v>#DIV/0!</v>
      </c>
    </row>
    <row r="211" spans="7:7">
      <c r="G211" t="e">
        <f t="shared" si="13"/>
        <v>#DIV/0!</v>
      </c>
    </row>
    <row r="212" spans="7:7">
      <c r="G212" t="e">
        <f t="shared" si="13"/>
        <v>#DIV/0!</v>
      </c>
    </row>
    <row r="213" spans="7:7">
      <c r="G213" t="e">
        <f t="shared" si="13"/>
        <v>#DIV/0!</v>
      </c>
    </row>
    <row r="214" spans="7:7">
      <c r="G214" t="e">
        <f t="shared" si="13"/>
        <v>#DIV/0!</v>
      </c>
    </row>
    <row r="215" spans="7:7">
      <c r="G215" t="e">
        <f t="shared" si="13"/>
        <v>#DIV/0!</v>
      </c>
    </row>
    <row r="216" spans="7:7">
      <c r="G216" t="e">
        <f t="shared" si="13"/>
        <v>#DIV/0!</v>
      </c>
    </row>
    <row r="217" spans="7:7">
      <c r="G217" t="e">
        <f t="shared" si="13"/>
        <v>#DIV/0!</v>
      </c>
    </row>
    <row r="218" spans="7:7">
      <c r="G218" t="e">
        <f t="shared" si="13"/>
        <v>#DIV/0!</v>
      </c>
    </row>
    <row r="219" spans="7:7">
      <c r="G219" t="e">
        <f t="shared" si="13"/>
        <v>#DIV/0!</v>
      </c>
    </row>
    <row r="220" spans="7:7">
      <c r="G220" t="e">
        <f t="shared" si="13"/>
        <v>#DIV/0!</v>
      </c>
    </row>
    <row r="221" spans="7:7">
      <c r="G221" t="e">
        <f t="shared" si="13"/>
        <v>#DIV/0!</v>
      </c>
    </row>
    <row r="222" spans="7:7">
      <c r="G222" t="e">
        <f t="shared" si="13"/>
        <v>#DIV/0!</v>
      </c>
    </row>
    <row r="223" spans="7:7">
      <c r="G223" t="e">
        <f t="shared" si="13"/>
        <v>#DIV/0!</v>
      </c>
    </row>
    <row r="224" spans="7:7">
      <c r="G224" t="e">
        <f t="shared" si="13"/>
        <v>#DIV/0!</v>
      </c>
    </row>
    <row r="225" spans="7:7">
      <c r="G225" t="e">
        <f t="shared" si="13"/>
        <v>#DIV/0!</v>
      </c>
    </row>
    <row r="226" spans="7:7">
      <c r="G226" t="e">
        <f t="shared" si="13"/>
        <v>#DIV/0!</v>
      </c>
    </row>
    <row r="227" spans="7:7">
      <c r="G227" t="e">
        <f t="shared" si="13"/>
        <v>#DIV/0!</v>
      </c>
    </row>
    <row r="228" spans="7:7">
      <c r="G228" t="e">
        <f t="shared" si="13"/>
        <v>#DIV/0!</v>
      </c>
    </row>
    <row r="229" spans="7:7">
      <c r="G229" t="e">
        <f t="shared" si="13"/>
        <v>#DIV/0!</v>
      </c>
    </row>
    <row r="230" spans="7:7">
      <c r="G230" t="e">
        <f t="shared" si="13"/>
        <v>#DIV/0!</v>
      </c>
    </row>
    <row r="231" spans="7:7">
      <c r="G231" t="e">
        <f t="shared" si="13"/>
        <v>#DIV/0!</v>
      </c>
    </row>
    <row r="232" spans="7:7">
      <c r="G232" t="e">
        <f t="shared" si="13"/>
        <v>#DIV/0!</v>
      </c>
    </row>
    <row r="233" spans="7:7">
      <c r="G233" t="e">
        <f t="shared" si="13"/>
        <v>#DIV/0!</v>
      </c>
    </row>
    <row r="234" spans="7:7">
      <c r="G234" t="e">
        <f t="shared" si="13"/>
        <v>#DIV/0!</v>
      </c>
    </row>
    <row r="235" spans="7:7">
      <c r="G235" t="e">
        <f t="shared" si="13"/>
        <v>#DIV/0!</v>
      </c>
    </row>
    <row r="236" spans="7:7">
      <c r="G236" t="e">
        <f t="shared" si="13"/>
        <v>#DIV/0!</v>
      </c>
    </row>
    <row r="237" spans="7:7">
      <c r="G237" t="e">
        <f t="shared" si="13"/>
        <v>#DIV/0!</v>
      </c>
    </row>
    <row r="238" spans="7:7">
      <c r="G238" t="e">
        <f t="shared" si="13"/>
        <v>#DIV/0!</v>
      </c>
    </row>
    <row r="239" spans="7:7">
      <c r="G239" t="e">
        <f t="shared" si="13"/>
        <v>#DIV/0!</v>
      </c>
    </row>
    <row r="240" spans="7:7">
      <c r="G240" t="e">
        <f t="shared" si="13"/>
        <v>#DIV/0!</v>
      </c>
    </row>
    <row r="241" spans="7:7">
      <c r="G241" t="e">
        <f t="shared" si="13"/>
        <v>#DIV/0!</v>
      </c>
    </row>
    <row r="242" spans="7:7">
      <c r="G242" t="e">
        <f t="shared" si="13"/>
        <v>#DIV/0!</v>
      </c>
    </row>
    <row r="243" spans="7:7">
      <c r="G243" t="e">
        <f t="shared" si="13"/>
        <v>#DIV/0!</v>
      </c>
    </row>
    <row r="244" spans="7:7">
      <c r="G244" t="e">
        <f t="shared" si="13"/>
        <v>#DIV/0!</v>
      </c>
    </row>
    <row r="245" spans="7:7">
      <c r="G245" t="e">
        <f t="shared" si="13"/>
        <v>#DIV/0!</v>
      </c>
    </row>
    <row r="246" spans="7:7">
      <c r="G246" t="e">
        <f t="shared" si="13"/>
        <v>#DIV/0!</v>
      </c>
    </row>
    <row r="247" spans="7:7">
      <c r="G247" t="e">
        <f t="shared" si="13"/>
        <v>#DIV/0!</v>
      </c>
    </row>
    <row r="248" spans="7:7">
      <c r="G248" t="e">
        <f t="shared" si="13"/>
        <v>#DIV/0!</v>
      </c>
    </row>
    <row r="249" spans="7:7">
      <c r="G249" t="e">
        <f t="shared" si="13"/>
        <v>#DIV/0!</v>
      </c>
    </row>
    <row r="250" spans="7:7">
      <c r="G250" t="e">
        <f t="shared" si="13"/>
        <v>#DIV/0!</v>
      </c>
    </row>
    <row r="251" spans="7:7">
      <c r="G251" t="e">
        <f t="shared" si="13"/>
        <v>#DIV/0!</v>
      </c>
    </row>
    <row r="252" spans="7:7">
      <c r="G252" t="e">
        <f t="shared" si="13"/>
        <v>#DIV/0!</v>
      </c>
    </row>
    <row r="253" spans="7:7">
      <c r="G253" t="e">
        <f t="shared" si="13"/>
        <v>#DIV/0!</v>
      </c>
    </row>
    <row r="254" spans="7:7">
      <c r="G254" t="e">
        <f t="shared" si="13"/>
        <v>#DIV/0!</v>
      </c>
    </row>
    <row r="255" spans="7:7">
      <c r="G255" t="e">
        <f t="shared" si="13"/>
        <v>#DIV/0!</v>
      </c>
    </row>
    <row r="256" spans="7:7">
      <c r="G256" t="e">
        <f t="shared" si="13"/>
        <v>#DIV/0!</v>
      </c>
    </row>
    <row r="257" spans="7:7">
      <c r="G257" t="e">
        <f t="shared" si="13"/>
        <v>#DIV/0!</v>
      </c>
    </row>
    <row r="258" spans="7:7">
      <c r="G258" t="e">
        <f t="shared" si="13"/>
        <v>#DIV/0!</v>
      </c>
    </row>
    <row r="259" spans="7:7">
      <c r="G259" t="e">
        <f t="shared" si="13"/>
        <v>#DIV/0!</v>
      </c>
    </row>
    <row r="260" spans="7:7">
      <c r="G260" t="e">
        <f t="shared" si="13"/>
        <v>#DIV/0!</v>
      </c>
    </row>
    <row r="261" spans="7:7">
      <c r="G261" t="e">
        <f t="shared" si="13"/>
        <v>#DIV/0!</v>
      </c>
    </row>
    <row r="262" spans="7:7">
      <c r="G262" t="e">
        <f t="shared" ref="G262:G302" si="14">AVERAGE(H262:CZ262)</f>
        <v>#DIV/0!</v>
      </c>
    </row>
    <row r="263" spans="7:7">
      <c r="G263" t="e">
        <f t="shared" si="14"/>
        <v>#DIV/0!</v>
      </c>
    </row>
    <row r="264" spans="7:7">
      <c r="G264" t="e">
        <f t="shared" si="14"/>
        <v>#DIV/0!</v>
      </c>
    </row>
    <row r="265" spans="7:7">
      <c r="G265" t="e">
        <f t="shared" si="14"/>
        <v>#DIV/0!</v>
      </c>
    </row>
    <row r="266" spans="7:7">
      <c r="G266" t="e">
        <f t="shared" si="14"/>
        <v>#DIV/0!</v>
      </c>
    </row>
    <row r="267" spans="7:7">
      <c r="G267" t="e">
        <f t="shared" si="14"/>
        <v>#DIV/0!</v>
      </c>
    </row>
    <row r="268" spans="7:7">
      <c r="G268" t="e">
        <f t="shared" si="14"/>
        <v>#DIV/0!</v>
      </c>
    </row>
    <row r="269" spans="7:7">
      <c r="G269" t="e">
        <f t="shared" si="14"/>
        <v>#DIV/0!</v>
      </c>
    </row>
    <row r="270" spans="7:7">
      <c r="G270" t="e">
        <f t="shared" si="14"/>
        <v>#DIV/0!</v>
      </c>
    </row>
    <row r="271" spans="7:7">
      <c r="G271" t="e">
        <f t="shared" si="14"/>
        <v>#DIV/0!</v>
      </c>
    </row>
    <row r="272" spans="7:7">
      <c r="G272" t="e">
        <f t="shared" si="14"/>
        <v>#DIV/0!</v>
      </c>
    </row>
    <row r="273" spans="7:7">
      <c r="G273" t="e">
        <f t="shared" si="14"/>
        <v>#DIV/0!</v>
      </c>
    </row>
    <row r="274" spans="7:7">
      <c r="G274" t="e">
        <f t="shared" si="14"/>
        <v>#DIV/0!</v>
      </c>
    </row>
    <row r="275" spans="7:7">
      <c r="G275" t="e">
        <f t="shared" si="14"/>
        <v>#DIV/0!</v>
      </c>
    </row>
    <row r="276" spans="7:7">
      <c r="G276" t="e">
        <f t="shared" si="14"/>
        <v>#DIV/0!</v>
      </c>
    </row>
    <row r="277" spans="7:7">
      <c r="G277" t="e">
        <f t="shared" si="14"/>
        <v>#DIV/0!</v>
      </c>
    </row>
    <row r="278" spans="7:7">
      <c r="G278" t="e">
        <f t="shared" si="14"/>
        <v>#DIV/0!</v>
      </c>
    </row>
    <row r="279" spans="7:7">
      <c r="G279" t="e">
        <f t="shared" si="14"/>
        <v>#DIV/0!</v>
      </c>
    </row>
    <row r="280" spans="7:7">
      <c r="G280" t="e">
        <f t="shared" si="14"/>
        <v>#DIV/0!</v>
      </c>
    </row>
    <row r="281" spans="7:7">
      <c r="G281" t="e">
        <f t="shared" si="14"/>
        <v>#DIV/0!</v>
      </c>
    </row>
    <row r="282" spans="7:7">
      <c r="G282" t="e">
        <f t="shared" si="14"/>
        <v>#DIV/0!</v>
      </c>
    </row>
    <row r="283" spans="7:7">
      <c r="G283" t="e">
        <f t="shared" si="14"/>
        <v>#DIV/0!</v>
      </c>
    </row>
    <row r="284" spans="7:7">
      <c r="G284" t="e">
        <f t="shared" si="14"/>
        <v>#DIV/0!</v>
      </c>
    </row>
    <row r="285" spans="7:7">
      <c r="G285" t="e">
        <f t="shared" si="14"/>
        <v>#DIV/0!</v>
      </c>
    </row>
    <row r="286" spans="7:7">
      <c r="G286" t="e">
        <f t="shared" si="14"/>
        <v>#DIV/0!</v>
      </c>
    </row>
    <row r="287" spans="7:7">
      <c r="G287" t="e">
        <f t="shared" si="14"/>
        <v>#DIV/0!</v>
      </c>
    </row>
    <row r="288" spans="7:7">
      <c r="G288" t="e">
        <f t="shared" si="14"/>
        <v>#DIV/0!</v>
      </c>
    </row>
    <row r="289" spans="7:7">
      <c r="G289" t="e">
        <f t="shared" si="14"/>
        <v>#DIV/0!</v>
      </c>
    </row>
    <row r="290" spans="7:7">
      <c r="G290" t="e">
        <f t="shared" si="14"/>
        <v>#DIV/0!</v>
      </c>
    </row>
    <row r="291" spans="7:7">
      <c r="G291" t="e">
        <f t="shared" si="14"/>
        <v>#DIV/0!</v>
      </c>
    </row>
    <row r="292" spans="7:7">
      <c r="G292" t="e">
        <f t="shared" si="14"/>
        <v>#DIV/0!</v>
      </c>
    </row>
    <row r="293" spans="7:7">
      <c r="G293" t="e">
        <f t="shared" si="14"/>
        <v>#DIV/0!</v>
      </c>
    </row>
    <row r="294" spans="7:7">
      <c r="G294" t="e">
        <f t="shared" si="14"/>
        <v>#DIV/0!</v>
      </c>
    </row>
    <row r="295" spans="7:7">
      <c r="G295" t="e">
        <f t="shared" si="14"/>
        <v>#DIV/0!</v>
      </c>
    </row>
    <row r="296" spans="7:7">
      <c r="G296" t="e">
        <f t="shared" si="14"/>
        <v>#DIV/0!</v>
      </c>
    </row>
    <row r="297" spans="7:7">
      <c r="G297" t="e">
        <f t="shared" si="14"/>
        <v>#DIV/0!</v>
      </c>
    </row>
    <row r="298" spans="7:7">
      <c r="G298" t="e">
        <f t="shared" si="14"/>
        <v>#DIV/0!</v>
      </c>
    </row>
    <row r="299" spans="7:7">
      <c r="G299" t="e">
        <f t="shared" si="14"/>
        <v>#DIV/0!</v>
      </c>
    </row>
    <row r="300" spans="7:7">
      <c r="G300" t="e">
        <f t="shared" si="14"/>
        <v>#DIV/0!</v>
      </c>
    </row>
    <row r="301" spans="7:7">
      <c r="G301" t="e">
        <f t="shared" si="14"/>
        <v>#DIV/0!</v>
      </c>
    </row>
    <row r="302" spans="7:7">
      <c r="G302" t="e">
        <f t="shared" si="14"/>
        <v>#DIV/0!</v>
      </c>
    </row>
  </sheetData>
  <sortState ref="A4:CB168">
    <sortCondition descending="1" ref="G4:G168"/>
  </sortState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CL370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F39" sqref="F39"/>
    </sheetView>
  </sheetViews>
  <sheetFormatPr baseColWidth="10" defaultRowHeight="15"/>
  <sheetData>
    <row r="1" spans="1:90">
      <c r="A1" t="s">
        <v>169</v>
      </c>
      <c r="H1">
        <f>Tabelle1!H1</f>
        <v>12</v>
      </c>
      <c r="I1">
        <f>Tabelle1!I1</f>
        <v>40</v>
      </c>
      <c r="J1">
        <f>Tabelle1!J1</f>
        <v>32</v>
      </c>
      <c r="K1">
        <f>Tabelle1!K1</f>
        <v>35</v>
      </c>
      <c r="L1">
        <f>Tabelle1!L1</f>
        <v>30</v>
      </c>
      <c r="M1">
        <f>Tabelle1!M1</f>
        <v>33</v>
      </c>
      <c r="N1">
        <f>Tabelle1!N1</f>
        <v>6</v>
      </c>
      <c r="O1">
        <f>Tabelle1!O1</f>
        <v>20</v>
      </c>
      <c r="P1">
        <f>Tabelle1!P1</f>
        <v>23</v>
      </c>
      <c r="Q1">
        <f>Tabelle1!Q1</f>
        <v>8</v>
      </c>
      <c r="R1">
        <f>Tabelle1!R1</f>
        <v>1</v>
      </c>
      <c r="S1">
        <f>Tabelle1!S1</f>
        <v>13</v>
      </c>
      <c r="T1">
        <f>Tabelle1!T1</f>
        <v>27</v>
      </c>
      <c r="U1">
        <f>Tabelle1!U1</f>
        <v>3</v>
      </c>
      <c r="V1">
        <f>Tabelle1!V1</f>
        <v>11</v>
      </c>
      <c r="W1">
        <f>Tabelle1!W1</f>
        <v>2</v>
      </c>
      <c r="X1">
        <f>Tabelle1!X1</f>
        <v>9</v>
      </c>
      <c r="Y1">
        <f>Tabelle1!Y1</f>
        <v>14</v>
      </c>
      <c r="Z1">
        <f>Tabelle1!Z1</f>
        <v>21</v>
      </c>
      <c r="AA1">
        <f>Tabelle1!AA1</f>
        <v>22</v>
      </c>
      <c r="AB1">
        <f>Tabelle1!AB1</f>
        <v>25</v>
      </c>
      <c r="AC1">
        <f>Tabelle1!AC1</f>
        <v>37</v>
      </c>
      <c r="AD1">
        <f>Tabelle1!AD1</f>
        <v>36</v>
      </c>
      <c r="AE1">
        <f>Tabelle1!AE1</f>
        <v>7</v>
      </c>
      <c r="AF1">
        <f>Tabelle1!AF1</f>
        <v>39</v>
      </c>
      <c r="AG1">
        <f>Tabelle1!AG1</f>
        <v>15</v>
      </c>
      <c r="AH1">
        <f>Tabelle1!AH1</f>
        <v>19</v>
      </c>
      <c r="AI1">
        <f>Tabelle1!AI1</f>
        <v>29</v>
      </c>
      <c r="AJ1">
        <f>Tabelle1!AJ1</f>
        <v>31</v>
      </c>
      <c r="AK1">
        <f>Tabelle1!AK1</f>
        <v>4</v>
      </c>
      <c r="AL1">
        <f>Tabelle1!AL1</f>
        <v>24</v>
      </c>
      <c r="AM1">
        <f>Tabelle1!AM1</f>
        <v>28</v>
      </c>
      <c r="AN1">
        <f>Tabelle1!AN1</f>
        <v>5</v>
      </c>
      <c r="AO1">
        <f>Tabelle1!AO1</f>
        <v>17</v>
      </c>
      <c r="AP1">
        <f>Tabelle1!AP1</f>
        <v>38</v>
      </c>
      <c r="AQ1">
        <f>Tabelle1!AQ1</f>
        <v>16</v>
      </c>
      <c r="AR1">
        <f>Tabelle1!AR1</f>
        <v>10</v>
      </c>
      <c r="AS1">
        <f>Tabelle1!AS1</f>
        <v>34</v>
      </c>
      <c r="AT1">
        <f>Tabelle1!AT1</f>
        <v>18</v>
      </c>
      <c r="AU1">
        <f>Tabelle1!AU1</f>
        <v>26</v>
      </c>
      <c r="AY1">
        <f>H1</f>
        <v>12</v>
      </c>
      <c r="AZ1">
        <f t="shared" ref="AZ1:CK1" si="0">I1</f>
        <v>40</v>
      </c>
      <c r="BA1">
        <f t="shared" si="0"/>
        <v>32</v>
      </c>
      <c r="BB1">
        <f t="shared" si="0"/>
        <v>35</v>
      </c>
      <c r="BC1">
        <f t="shared" si="0"/>
        <v>30</v>
      </c>
      <c r="BD1">
        <f t="shared" si="0"/>
        <v>33</v>
      </c>
      <c r="BE1">
        <f t="shared" si="0"/>
        <v>6</v>
      </c>
      <c r="BF1">
        <f t="shared" si="0"/>
        <v>20</v>
      </c>
      <c r="BG1">
        <f t="shared" si="0"/>
        <v>23</v>
      </c>
      <c r="BH1">
        <f t="shared" si="0"/>
        <v>8</v>
      </c>
      <c r="BI1">
        <f t="shared" si="0"/>
        <v>1</v>
      </c>
      <c r="BJ1">
        <f t="shared" si="0"/>
        <v>13</v>
      </c>
      <c r="BK1">
        <f t="shared" si="0"/>
        <v>27</v>
      </c>
      <c r="BL1">
        <f t="shared" si="0"/>
        <v>3</v>
      </c>
      <c r="BM1">
        <f t="shared" si="0"/>
        <v>11</v>
      </c>
      <c r="BN1">
        <f t="shared" si="0"/>
        <v>2</v>
      </c>
      <c r="BO1">
        <f t="shared" si="0"/>
        <v>9</v>
      </c>
      <c r="BP1">
        <f t="shared" si="0"/>
        <v>14</v>
      </c>
      <c r="BQ1">
        <f t="shared" si="0"/>
        <v>21</v>
      </c>
      <c r="BR1">
        <f t="shared" si="0"/>
        <v>22</v>
      </c>
      <c r="BS1">
        <f t="shared" si="0"/>
        <v>25</v>
      </c>
      <c r="BT1">
        <f t="shared" si="0"/>
        <v>37</v>
      </c>
      <c r="BU1">
        <f t="shared" si="0"/>
        <v>36</v>
      </c>
      <c r="BV1">
        <f t="shared" si="0"/>
        <v>7</v>
      </c>
      <c r="BW1">
        <f t="shared" si="0"/>
        <v>39</v>
      </c>
      <c r="BX1">
        <f t="shared" si="0"/>
        <v>15</v>
      </c>
      <c r="BY1">
        <f t="shared" si="0"/>
        <v>19</v>
      </c>
      <c r="BZ1">
        <f t="shared" si="0"/>
        <v>29</v>
      </c>
      <c r="CA1">
        <f t="shared" si="0"/>
        <v>31</v>
      </c>
      <c r="CB1">
        <f t="shared" si="0"/>
        <v>4</v>
      </c>
      <c r="CC1">
        <f t="shared" si="0"/>
        <v>24</v>
      </c>
      <c r="CD1">
        <f t="shared" si="0"/>
        <v>28</v>
      </c>
      <c r="CE1">
        <f t="shared" si="0"/>
        <v>5</v>
      </c>
      <c r="CF1">
        <f t="shared" si="0"/>
        <v>17</v>
      </c>
      <c r="CG1">
        <f t="shared" si="0"/>
        <v>38</v>
      </c>
      <c r="CH1">
        <f t="shared" si="0"/>
        <v>16</v>
      </c>
      <c r="CI1">
        <f t="shared" si="0"/>
        <v>10</v>
      </c>
      <c r="CJ1">
        <f t="shared" si="0"/>
        <v>34</v>
      </c>
      <c r="CK1">
        <f t="shared" si="0"/>
        <v>18</v>
      </c>
      <c r="CL1">
        <f t="shared" ref="CL1" si="1">AU1</f>
        <v>26</v>
      </c>
    </row>
    <row r="2" spans="1:90">
      <c r="AY2" t="s">
        <v>170</v>
      </c>
    </row>
    <row r="4" spans="1:90">
      <c r="AX4" t="s">
        <v>171</v>
      </c>
      <c r="AY4">
        <f>-SUM(AY5:AY169)</f>
        <v>-10.633866048791607</v>
      </c>
      <c r="AZ4">
        <f t="shared" ref="AZ4:CL4" si="2">-SUM(AZ5:AZ169)</f>
        <v>-14.08294967055175</v>
      </c>
      <c r="BA4">
        <f t="shared" si="2"/>
        <v>-20.879198536800693</v>
      </c>
      <c r="BB4">
        <f t="shared" si="2"/>
        <v>-24.509889187011773</v>
      </c>
      <c r="BC4">
        <f t="shared" si="2"/>
        <v>-26.263650254619634</v>
      </c>
      <c r="BD4">
        <f t="shared" si="2"/>
        <v>-27.81628214784099</v>
      </c>
      <c r="BE4">
        <f t="shared" si="2"/>
        <v>-30.669125645554086</v>
      </c>
      <c r="BF4">
        <f t="shared" si="2"/>
        <v>-30.936591366714119</v>
      </c>
      <c r="BG4">
        <f t="shared" si="2"/>
        <v>-31.684233777569276</v>
      </c>
      <c r="BH4">
        <f t="shared" si="2"/>
        <v>-32.352804854887623</v>
      </c>
      <c r="BI4">
        <f t="shared" si="2"/>
        <v>-32.558704684297332</v>
      </c>
      <c r="BJ4">
        <f t="shared" si="2"/>
        <v>-33.127151401509863</v>
      </c>
      <c r="BK4">
        <f t="shared" si="2"/>
        <v>-33.127151401509863</v>
      </c>
      <c r="BL4">
        <f t="shared" si="2"/>
        <v>-33.300562711188093</v>
      </c>
      <c r="BM4">
        <f t="shared" si="2"/>
        <v>-34.29852968092252</v>
      </c>
      <c r="BN4">
        <f t="shared" si="2"/>
        <v>-34.705400631294282</v>
      </c>
      <c r="BO4">
        <f t="shared" si="2"/>
        <v>-34.705400631294282</v>
      </c>
      <c r="BP4">
        <f t="shared" si="2"/>
        <v>-34.86573796657769</v>
      </c>
      <c r="BQ4">
        <f t="shared" si="2"/>
        <v>-35.178025975497924</v>
      </c>
      <c r="BR4">
        <f t="shared" si="2"/>
        <v>-35.178025975497924</v>
      </c>
      <c r="BS4">
        <f t="shared" si="2"/>
        <v>-35.205748945881282</v>
      </c>
      <c r="BT4">
        <f t="shared" si="2"/>
        <v>-35.247548117058301</v>
      </c>
      <c r="BU4">
        <f t="shared" si="2"/>
        <v>-35.247715727163495</v>
      </c>
      <c r="BV4">
        <f t="shared" si="2"/>
        <v>-35.241004571462369</v>
      </c>
      <c r="BW4">
        <f t="shared" si="2"/>
        <v>-35.241004571462369</v>
      </c>
      <c r="BX4">
        <f t="shared" si="2"/>
        <v>-35.227412055981823</v>
      </c>
      <c r="BY4">
        <f t="shared" si="2"/>
        <v>-35.227412055981823</v>
      </c>
      <c r="BZ4">
        <f t="shared" si="2"/>
        <v>-35.227412055981823</v>
      </c>
      <c r="CA4">
        <f t="shared" si="2"/>
        <v>-35.179555925975734</v>
      </c>
      <c r="CB4">
        <f t="shared" si="2"/>
        <v>-34.417150159487832</v>
      </c>
      <c r="CC4">
        <f t="shared" si="2"/>
        <v>-34.305026232877729</v>
      </c>
      <c r="CD4">
        <f t="shared" si="2"/>
        <v>-33.633008155859976</v>
      </c>
      <c r="CE4">
        <f t="shared" si="2"/>
        <v>-32.76841755389156</v>
      </c>
      <c r="CF4">
        <f t="shared" si="2"/>
        <v>-32.571395022204953</v>
      </c>
      <c r="CG4">
        <f t="shared" si="2"/>
        <v>-31.930132719634781</v>
      </c>
      <c r="CH4">
        <f t="shared" si="2"/>
        <v>-31.459514776163502</v>
      </c>
      <c r="CI4">
        <f t="shared" si="2"/>
        <v>-31.21085090063001</v>
      </c>
      <c r="CJ4">
        <f t="shared" si="2"/>
        <v>-30.409537916883021</v>
      </c>
      <c r="CK4">
        <f t="shared" si="2"/>
        <v>-27.462192882719247</v>
      </c>
      <c r="CL4">
        <f t="shared" si="2"/>
        <v>-11.369228512075045</v>
      </c>
    </row>
    <row r="5" spans="1:90">
      <c r="A5" t="str">
        <f>Tabelle1!A5</f>
        <v>Ortner</v>
      </c>
      <c r="H5" s="3">
        <f>EXP(Tabelle1!$F5-Tabelle1!H$2)/(1+EXP(Tabelle1!$F5-Tabelle1!H$2))</f>
        <v>0.99220010608176656</v>
      </c>
      <c r="I5" s="3">
        <f>EXP(Tabelle1!$F5-Tabelle1!I$2)/(1+EXP(Tabelle1!$F5-Tabelle1!I$2))</f>
        <v>0.98848034904270066</v>
      </c>
      <c r="J5" s="3">
        <f>EXP(Tabelle1!$F5-Tabelle1!J$2)/(1+EXP(Tabelle1!$F5-Tabelle1!J$2))</f>
        <v>0.97840614507655654</v>
      </c>
      <c r="K5" s="3">
        <f>EXP(Tabelle1!$F5-Tabelle1!K$2)/(1+EXP(Tabelle1!$F5-Tabelle1!K$2))</f>
        <v>0.97060972560144598</v>
      </c>
      <c r="L5" s="3">
        <f>EXP(Tabelle1!$F5-Tabelle1!L$2)/(1+EXP(Tabelle1!$F5-Tabelle1!L$2))</f>
        <v>0.9658425477002277</v>
      </c>
      <c r="M5" s="3">
        <f>EXP(Tabelle1!$F5-Tabelle1!M$2)/(1+EXP(Tabelle1!$F5-Tabelle1!M$2))</f>
        <v>0.96082615433912533</v>
      </c>
      <c r="N5" s="3">
        <f>EXP(Tabelle1!$F5-Tabelle1!N$2)/(1+EXP(Tabelle1!$F5-Tabelle1!N$2))</f>
        <v>0.9485205260848647</v>
      </c>
      <c r="O5" s="3">
        <f>EXP(Tabelle1!$F5-Tabelle1!O$2)/(1+EXP(Tabelle1!$F5-Tabelle1!O$2))</f>
        <v>0.94705763923438446</v>
      </c>
      <c r="P5" s="3">
        <f>EXP(Tabelle1!$F5-Tabelle1!P$2)/(1+EXP(Tabelle1!$F5-Tabelle1!P$2))</f>
        <v>0.94254361517819196</v>
      </c>
      <c r="Q5" s="3">
        <f>EXP(Tabelle1!$F5-Tabelle1!Q$2)/(1+EXP(Tabelle1!$F5-Tabelle1!Q$2))</f>
        <v>0.93783193981132551</v>
      </c>
      <c r="R5" s="3">
        <f>EXP(Tabelle1!$F5-Tabelle1!R$2)/(1+EXP(Tabelle1!$F5-Tabelle1!R$2))</f>
        <v>0.93621519862195102</v>
      </c>
      <c r="S5" s="3">
        <f>EXP(Tabelle1!$F5-Tabelle1!S$2)/(1+EXP(Tabelle1!$F5-Tabelle1!S$2))</f>
        <v>0.9312191364823279</v>
      </c>
      <c r="T5" s="3">
        <f>EXP(Tabelle1!$F5-Tabelle1!T$2)/(1+EXP(Tabelle1!$F5-Tabelle1!T$2))</f>
        <v>0.9312191364823279</v>
      </c>
      <c r="U5" s="3">
        <f>EXP(Tabelle1!$F5-Tabelle1!U$2)/(1+EXP(Tabelle1!$F5-Tabelle1!U$2))</f>
        <v>0.92950332859987794</v>
      </c>
      <c r="V5" s="3">
        <f>EXP(Tabelle1!$F5-Tabelle1!V$2)/(1+EXP(Tabelle1!$F5-Tabelle1!V$2))</f>
        <v>0.91672417547164609</v>
      </c>
      <c r="W5" s="3">
        <f>EXP(Tabelle1!$F5-Tabelle1!W$2)/(1+EXP(Tabelle1!$F5-Tabelle1!W$2))</f>
        <v>0.90875811428596243</v>
      </c>
      <c r="X5" s="3">
        <f>EXP(Tabelle1!$F5-Tabelle1!X$2)/(1+EXP(Tabelle1!$F5-Tabelle1!X$2))</f>
        <v>0.90875811428596243</v>
      </c>
      <c r="Y5" s="3">
        <f>EXP(Tabelle1!$F5-Tabelle1!Y$2)/(1+EXP(Tabelle1!$F5-Tabelle1!Y$2))</f>
        <v>0.90457430911062142</v>
      </c>
      <c r="Z5" s="3">
        <f>EXP(Tabelle1!$F5-Tabelle1!Z$2)/(1+EXP(Tabelle1!$F5-Tabelle1!Z$2))</f>
        <v>0.89113453305581414</v>
      </c>
      <c r="AA5" s="3">
        <f>EXP(Tabelle1!$F5-Tabelle1!AA$2)/(1+EXP(Tabelle1!$F5-Tabelle1!AA$2))</f>
        <v>0.89113453305581414</v>
      </c>
      <c r="AB5" s="3">
        <f>EXP(Tabelle1!$F5-Tabelle1!AB$2)/(1+EXP(Tabelle1!$F5-Tabelle1!AB$2))</f>
        <v>0.88875461010878565</v>
      </c>
      <c r="AC5" s="3">
        <f>EXP(Tabelle1!$F5-Tabelle1!AC$2)/(1+EXP(Tabelle1!$F5-Tabelle1!AC$2))</f>
        <v>0.88135290331547511</v>
      </c>
      <c r="AD5" s="3">
        <f>EXP(Tabelle1!$F5-Tabelle1!AD$2)/(1+EXP(Tabelle1!$F5-Tabelle1!AD$2))</f>
        <v>0.87879431393435603</v>
      </c>
      <c r="AE5" s="3">
        <f>EXP(Tabelle1!$F5-Tabelle1!AE$2)/(1+EXP(Tabelle1!$F5-Tabelle1!AE$2))</f>
        <v>0.87618791382415473</v>
      </c>
      <c r="AF5" s="3">
        <f>EXP(Tabelle1!$F5-Tabelle1!AF$2)/(1+EXP(Tabelle1!$F5-Tabelle1!AF$2))</f>
        <v>0.87618791382415473</v>
      </c>
      <c r="AG5" s="3">
        <f>EXP(Tabelle1!$F5-Tabelle1!AG$2)/(1+EXP(Tabelle1!$F5-Tabelle1!AG$2))</f>
        <v>0.87353235023292974</v>
      </c>
      <c r="AH5" s="3">
        <f>EXP(Tabelle1!$F5-Tabelle1!AH$2)/(1+EXP(Tabelle1!$F5-Tabelle1!AH$2))</f>
        <v>0.87353235023292974</v>
      </c>
      <c r="AI5" s="3">
        <f>EXP(Tabelle1!$F5-Tabelle1!AI$2)/(1+EXP(Tabelle1!$F5-Tabelle1!AI$2))</f>
        <v>0.87353235023292974</v>
      </c>
      <c r="AJ5" s="3">
        <f>EXP(Tabelle1!$F5-Tabelle1!AJ$2)/(1+EXP(Tabelle1!$F5-Tabelle1!AJ$2))</f>
        <v>0.8680680615298757</v>
      </c>
      <c r="AK5" s="3">
        <f>EXP(Tabelle1!$F5-Tabelle1!AK$2)/(1+EXP(Tabelle1!$F5-Tabelle1!AK$2))</f>
        <v>0.83381478586361568</v>
      </c>
      <c r="AL5" s="3">
        <f>EXP(Tabelle1!$F5-Tabelle1!AL$2)/(1+EXP(Tabelle1!$F5-Tabelle1!AL$2))</f>
        <v>0.83029481846049868</v>
      </c>
      <c r="AM5" s="3">
        <f>EXP(Tabelle1!$F5-Tabelle1!AM$2)/(1+EXP(Tabelle1!$F5-Tabelle1!AM$2))</f>
        <v>0.811481616941506</v>
      </c>
      <c r="AN5" s="3">
        <f>EXP(Tabelle1!$F5-Tabelle1!AN$2)/(1+EXP(Tabelle1!$F5-Tabelle1!AN$2))</f>
        <v>0.79037495953429537</v>
      </c>
      <c r="AO5" s="3">
        <f>EXP(Tabelle1!$F5-Tabelle1!AO$2)/(1+EXP(Tabelle1!$F5-Tabelle1!AO$2))</f>
        <v>0.78584105231253476</v>
      </c>
      <c r="AP5" s="3">
        <f>EXP(Tabelle1!$F5-Tabelle1!AP$2)/(1+EXP(Tabelle1!$F5-Tabelle1!AP$2))</f>
        <v>0.77154207396718155</v>
      </c>
      <c r="AQ5" s="3">
        <f>EXP(Tabelle1!$F5-Tabelle1!AQ$2)/(1+EXP(Tabelle1!$F5-Tabelle1!AQ$2))</f>
        <v>0.76138252040877885</v>
      </c>
      <c r="AR5" s="3">
        <f>EXP(Tabelle1!$F5-Tabelle1!AR$2)/(1+EXP(Tabelle1!$F5-Tabelle1!AR$2))</f>
        <v>0.75609963360012433</v>
      </c>
      <c r="AS5" s="3">
        <f>EXP(Tabelle1!$F5-Tabelle1!AS$2)/(1+EXP(Tabelle1!$F5-Tabelle1!AS$2))</f>
        <v>0.73937085784098999</v>
      </c>
      <c r="AT5" s="3">
        <f>EXP(Tabelle1!$F5-Tabelle1!AT$2)/(1+EXP(Tabelle1!$F5-Tabelle1!AT$2))</f>
        <v>0.67962976868722302</v>
      </c>
      <c r="AU5" s="3">
        <f>EXP(Tabelle1!$F5-Tabelle1!AU$2)/(1+EXP(Tabelle1!$F5-Tabelle1!AU$2))</f>
        <v>0.32133209086171693</v>
      </c>
      <c r="AX5">
        <f>-SUM(AY5:CL5)</f>
        <v>-4.0368679462199042</v>
      </c>
      <c r="AY5" s="2">
        <f>H5*(1-H5)</f>
        <v>7.739055573097741E-3</v>
      </c>
      <c r="AZ5" s="2">
        <f t="shared" ref="AZ5:CL5" si="3">I5*(1-I5)</f>
        <v>1.1386948599121335E-2</v>
      </c>
      <c r="BA5" s="2">
        <f t="shared" si="3"/>
        <v>2.1127560352988732E-2</v>
      </c>
      <c r="BB5" s="2">
        <f t="shared" si="3"/>
        <v>2.8526486169331719E-2</v>
      </c>
      <c r="BC5" s="2">
        <f t="shared" si="3"/>
        <v>3.2990720752161078E-2</v>
      </c>
      <c r="BD5" s="2">
        <f t="shared" si="3"/>
        <v>3.7639255477012641E-2</v>
      </c>
      <c r="BE5" s="2">
        <f t="shared" si="3"/>
        <v>4.8829337680556202E-2</v>
      </c>
      <c r="BF5" s="2">
        <f t="shared" si="3"/>
        <v>5.0139467202178947E-2</v>
      </c>
      <c r="BG5" s="2">
        <f t="shared" si="3"/>
        <v>5.4155148665016348E-2</v>
      </c>
      <c r="BH5" s="2">
        <f t="shared" si="3"/>
        <v>5.8303192481051834E-2</v>
      </c>
      <c r="BI5" s="2">
        <f t="shared" si="3"/>
        <v>5.9716300491211821E-2</v>
      </c>
      <c r="BJ5" s="2">
        <f t="shared" si="3"/>
        <v>6.4050056331435457E-2</v>
      </c>
      <c r="BK5" s="2">
        <f t="shared" si="3"/>
        <v>6.4050056331435457E-2</v>
      </c>
      <c r="BL5" s="2">
        <f t="shared" si="3"/>
        <v>6.5526890721625264E-2</v>
      </c>
      <c r="BM5" s="2">
        <f t="shared" si="3"/>
        <v>7.6340961577476718E-2</v>
      </c>
      <c r="BN5" s="2">
        <f t="shared" si="3"/>
        <v>8.2916804005384079E-2</v>
      </c>
      <c r="BO5" s="2">
        <f t="shared" si="3"/>
        <v>8.2916804005384079E-2</v>
      </c>
      <c r="BP5" s="2">
        <f t="shared" si="3"/>
        <v>8.6319628407663343E-2</v>
      </c>
      <c r="BQ5" s="2">
        <f t="shared" si="3"/>
        <v>9.701377705121024E-2</v>
      </c>
      <c r="BR5" s="2">
        <f t="shared" si="3"/>
        <v>9.701377705121024E-2</v>
      </c>
      <c r="BS5" s="2">
        <f t="shared" si="3"/>
        <v>9.886985311916606E-2</v>
      </c>
      <c r="BT5" s="2">
        <f t="shared" si="3"/>
        <v>0.10456996313285789</v>
      </c>
      <c r="BU5" s="2">
        <f t="shared" si="3"/>
        <v>0.10651486773100052</v>
      </c>
      <c r="BV5" s="2">
        <f t="shared" si="3"/>
        <v>0.10848265349263034</v>
      </c>
      <c r="BW5" s="2">
        <f t="shared" si="3"/>
        <v>0.10848265349263034</v>
      </c>
      <c r="BX5" s="2">
        <f t="shared" si="3"/>
        <v>0.11047358332946391</v>
      </c>
      <c r="BY5" s="2">
        <f t="shared" si="3"/>
        <v>0.11047358332946391</v>
      </c>
      <c r="BZ5" s="2">
        <f t="shared" si="3"/>
        <v>0.11047358332946391</v>
      </c>
      <c r="CA5" s="2">
        <f t="shared" si="3"/>
        <v>0.11452590208163964</v>
      </c>
      <c r="CB5" s="2">
        <f t="shared" si="3"/>
        <v>0.13856768873882841</v>
      </c>
      <c r="CC5" s="2">
        <f t="shared" si="3"/>
        <v>0.14090533289814622</v>
      </c>
      <c r="CD5" s="2">
        <f t="shared" si="3"/>
        <v>0.15297920230750492</v>
      </c>
      <c r="CE5" s="2">
        <f t="shared" si="3"/>
        <v>0.16568238287545634</v>
      </c>
      <c r="CF5" s="2">
        <f t="shared" si="3"/>
        <v>0.16829489281286278</v>
      </c>
      <c r="CG5" s="2">
        <f t="shared" si="3"/>
        <v>0.17626490206560169</v>
      </c>
      <c r="CH5" s="2">
        <f t="shared" si="3"/>
        <v>0.18167917802475431</v>
      </c>
      <c r="CI5" s="2">
        <f t="shared" si="3"/>
        <v>0.18441297766988207</v>
      </c>
      <c r="CJ5" s="2">
        <f t="shared" si="3"/>
        <v>0.19270159241646856</v>
      </c>
      <c r="CK5" s="2">
        <f t="shared" si="3"/>
        <v>0.21773314620137474</v>
      </c>
      <c r="CL5" s="2">
        <f t="shared" si="3"/>
        <v>0.2180777782441542</v>
      </c>
    </row>
    <row r="6" spans="1:90">
      <c r="A6" t="str">
        <f>Tabelle1!A6</f>
        <v>Häusler Patrick</v>
      </c>
      <c r="H6" s="3">
        <f>EXP(Tabelle1!$F6-Tabelle1!H$2)/(1+EXP(Tabelle1!$F6-Tabelle1!H$2))</f>
        <v>0.99220010608176656</v>
      </c>
      <c r="I6" s="3">
        <f>EXP(Tabelle1!$F6-Tabelle1!I$2)/(1+EXP(Tabelle1!$F6-Tabelle1!I$2))</f>
        <v>0.98848034904270066</v>
      </c>
      <c r="J6" s="3">
        <f>EXP(Tabelle1!$F6-Tabelle1!J$2)/(1+EXP(Tabelle1!$F6-Tabelle1!J$2))</f>
        <v>0.97840614507655654</v>
      </c>
      <c r="K6" s="3">
        <f>EXP(Tabelle1!$F6-Tabelle1!K$2)/(1+EXP(Tabelle1!$F6-Tabelle1!K$2))</f>
        <v>0.97060972560144598</v>
      </c>
      <c r="L6" s="3">
        <f>EXP(Tabelle1!$F6-Tabelle1!L$2)/(1+EXP(Tabelle1!$F6-Tabelle1!L$2))</f>
        <v>0.9658425477002277</v>
      </c>
      <c r="M6" s="3">
        <f>EXP(Tabelle1!$F6-Tabelle1!M$2)/(1+EXP(Tabelle1!$F6-Tabelle1!M$2))</f>
        <v>0.96082615433912533</v>
      </c>
      <c r="N6" s="3">
        <f>EXP(Tabelle1!$F6-Tabelle1!N$2)/(1+EXP(Tabelle1!$F6-Tabelle1!N$2))</f>
        <v>0.9485205260848647</v>
      </c>
      <c r="O6" s="3">
        <f>EXP(Tabelle1!$F6-Tabelle1!O$2)/(1+EXP(Tabelle1!$F6-Tabelle1!O$2))</f>
        <v>0.94705763923438446</v>
      </c>
      <c r="P6" s="3">
        <f>EXP(Tabelle1!$F6-Tabelle1!P$2)/(1+EXP(Tabelle1!$F6-Tabelle1!P$2))</f>
        <v>0.94254361517819196</v>
      </c>
      <c r="Q6" s="3">
        <f>EXP(Tabelle1!$F6-Tabelle1!Q$2)/(1+EXP(Tabelle1!$F6-Tabelle1!Q$2))</f>
        <v>0.93783193981132551</v>
      </c>
      <c r="R6" s="3">
        <f>EXP(Tabelle1!$F6-Tabelle1!R$2)/(1+EXP(Tabelle1!$F6-Tabelle1!R$2))</f>
        <v>0.93621519862195102</v>
      </c>
      <c r="S6" s="3">
        <f>EXP(Tabelle1!$F6-Tabelle1!S$2)/(1+EXP(Tabelle1!$F6-Tabelle1!S$2))</f>
        <v>0.9312191364823279</v>
      </c>
      <c r="T6" s="3">
        <f>EXP(Tabelle1!$F6-Tabelle1!T$2)/(1+EXP(Tabelle1!$F6-Tabelle1!T$2))</f>
        <v>0.9312191364823279</v>
      </c>
      <c r="U6" s="3">
        <f>EXP(Tabelle1!$F6-Tabelle1!U$2)/(1+EXP(Tabelle1!$F6-Tabelle1!U$2))</f>
        <v>0.92950332859987794</v>
      </c>
      <c r="V6" s="3">
        <f>EXP(Tabelle1!$F6-Tabelle1!V$2)/(1+EXP(Tabelle1!$F6-Tabelle1!V$2))</f>
        <v>0.91672417547164609</v>
      </c>
      <c r="W6" s="3">
        <f>EXP(Tabelle1!$F6-Tabelle1!W$2)/(1+EXP(Tabelle1!$F6-Tabelle1!W$2))</f>
        <v>0.90875811428596243</v>
      </c>
      <c r="X6" s="3">
        <f>EXP(Tabelle1!$F6-Tabelle1!X$2)/(1+EXP(Tabelle1!$F6-Tabelle1!X$2))</f>
        <v>0.90875811428596243</v>
      </c>
      <c r="Y6" s="3">
        <f>EXP(Tabelle1!$F6-Tabelle1!Y$2)/(1+EXP(Tabelle1!$F6-Tabelle1!Y$2))</f>
        <v>0.90457430911062142</v>
      </c>
      <c r="Z6" s="3">
        <f>EXP(Tabelle1!$F6-Tabelle1!Z$2)/(1+EXP(Tabelle1!$F6-Tabelle1!Z$2))</f>
        <v>0.89113453305581414</v>
      </c>
      <c r="AA6" s="3">
        <f>EXP(Tabelle1!$F6-Tabelle1!AA$2)/(1+EXP(Tabelle1!$F6-Tabelle1!AA$2))</f>
        <v>0.89113453305581414</v>
      </c>
      <c r="AB6" s="3">
        <f>EXP(Tabelle1!$F6-Tabelle1!AB$2)/(1+EXP(Tabelle1!$F6-Tabelle1!AB$2))</f>
        <v>0.88875461010878565</v>
      </c>
      <c r="AC6" s="3">
        <f>EXP(Tabelle1!$F6-Tabelle1!AC$2)/(1+EXP(Tabelle1!$F6-Tabelle1!AC$2))</f>
        <v>0.88135290331547511</v>
      </c>
      <c r="AD6" s="3">
        <f>EXP(Tabelle1!$F6-Tabelle1!AD$2)/(1+EXP(Tabelle1!$F6-Tabelle1!AD$2))</f>
        <v>0.87879431393435603</v>
      </c>
      <c r="AE6" s="3">
        <f>EXP(Tabelle1!$F6-Tabelle1!AE$2)/(1+EXP(Tabelle1!$F6-Tabelle1!AE$2))</f>
        <v>0.87618791382415473</v>
      </c>
      <c r="AF6" s="3">
        <f>EXP(Tabelle1!$F6-Tabelle1!AF$2)/(1+EXP(Tabelle1!$F6-Tabelle1!AF$2))</f>
        <v>0.87618791382415473</v>
      </c>
      <c r="AG6" s="3">
        <f>EXP(Tabelle1!$F6-Tabelle1!AG$2)/(1+EXP(Tabelle1!$F6-Tabelle1!AG$2))</f>
        <v>0.87353235023292974</v>
      </c>
      <c r="AH6" s="3">
        <f>EXP(Tabelle1!$F6-Tabelle1!AH$2)/(1+EXP(Tabelle1!$F6-Tabelle1!AH$2))</f>
        <v>0.87353235023292974</v>
      </c>
      <c r="AI6" s="3">
        <f>EXP(Tabelle1!$F6-Tabelle1!AI$2)/(1+EXP(Tabelle1!$F6-Tabelle1!AI$2))</f>
        <v>0.87353235023292974</v>
      </c>
      <c r="AJ6" s="3">
        <f>EXP(Tabelle1!$F6-Tabelle1!AJ$2)/(1+EXP(Tabelle1!$F6-Tabelle1!AJ$2))</f>
        <v>0.8680680615298757</v>
      </c>
      <c r="AK6" s="3">
        <f>EXP(Tabelle1!$F6-Tabelle1!AK$2)/(1+EXP(Tabelle1!$F6-Tabelle1!AK$2))</f>
        <v>0.83381478586361568</v>
      </c>
      <c r="AL6" s="3">
        <f>EXP(Tabelle1!$F6-Tabelle1!AL$2)/(1+EXP(Tabelle1!$F6-Tabelle1!AL$2))</f>
        <v>0.83029481846049868</v>
      </c>
      <c r="AM6" s="3">
        <f>EXP(Tabelle1!$F6-Tabelle1!AM$2)/(1+EXP(Tabelle1!$F6-Tabelle1!AM$2))</f>
        <v>0.811481616941506</v>
      </c>
      <c r="AN6" s="3">
        <f>EXP(Tabelle1!$F6-Tabelle1!AN$2)/(1+EXP(Tabelle1!$F6-Tabelle1!AN$2))</f>
        <v>0.79037495953429537</v>
      </c>
      <c r="AO6" s="3">
        <f>EXP(Tabelle1!$F6-Tabelle1!AO$2)/(1+EXP(Tabelle1!$F6-Tabelle1!AO$2))</f>
        <v>0.78584105231253476</v>
      </c>
      <c r="AP6" s="3">
        <f>EXP(Tabelle1!$F6-Tabelle1!AP$2)/(1+EXP(Tabelle1!$F6-Tabelle1!AP$2))</f>
        <v>0.77154207396718155</v>
      </c>
      <c r="AQ6" s="3">
        <f>EXP(Tabelle1!$F6-Tabelle1!AQ$2)/(1+EXP(Tabelle1!$F6-Tabelle1!AQ$2))</f>
        <v>0.76138252040877885</v>
      </c>
      <c r="AR6" s="3">
        <f>EXP(Tabelle1!$F6-Tabelle1!AR$2)/(1+EXP(Tabelle1!$F6-Tabelle1!AR$2))</f>
        <v>0.75609963360012433</v>
      </c>
      <c r="AS6" s="3">
        <f>EXP(Tabelle1!$F6-Tabelle1!AS$2)/(1+EXP(Tabelle1!$F6-Tabelle1!AS$2))</f>
        <v>0.73937085784098999</v>
      </c>
      <c r="AT6" s="3">
        <f>EXP(Tabelle1!$F6-Tabelle1!AT$2)/(1+EXP(Tabelle1!$F6-Tabelle1!AT$2))</f>
        <v>0.67962976868722302</v>
      </c>
      <c r="AU6" s="3">
        <f>EXP(Tabelle1!$F6-Tabelle1!AU$2)/(1+EXP(Tabelle1!$F6-Tabelle1!AU$2))</f>
        <v>0.32133209086171693</v>
      </c>
      <c r="AX6">
        <f t="shared" ref="AX6:AX69" si="4">-SUM(AY6:CL6)</f>
        <v>-4.0368679462199042</v>
      </c>
      <c r="AY6" s="2">
        <f t="shared" ref="AY6:AY69" si="5">H6*(1-H6)</f>
        <v>7.739055573097741E-3</v>
      </c>
      <c r="AZ6" s="2">
        <f t="shared" ref="AZ6:AZ69" si="6">I6*(1-I6)</f>
        <v>1.1386948599121335E-2</v>
      </c>
      <c r="BA6" s="2">
        <f t="shared" ref="BA6:BA69" si="7">J6*(1-J6)</f>
        <v>2.1127560352988732E-2</v>
      </c>
      <c r="BB6" s="2">
        <f t="shared" ref="BB6:BB69" si="8">K6*(1-K6)</f>
        <v>2.8526486169331719E-2</v>
      </c>
      <c r="BC6" s="2">
        <f t="shared" ref="BC6:BC69" si="9">L6*(1-L6)</f>
        <v>3.2990720752161078E-2</v>
      </c>
      <c r="BD6" s="2">
        <f t="shared" ref="BD6:BD69" si="10">M6*(1-M6)</f>
        <v>3.7639255477012641E-2</v>
      </c>
      <c r="BE6" s="2">
        <f t="shared" ref="BE6:BE69" si="11">N6*(1-N6)</f>
        <v>4.8829337680556202E-2</v>
      </c>
      <c r="BF6" s="2">
        <f t="shared" ref="BF6:BF69" si="12">O6*(1-O6)</f>
        <v>5.0139467202178947E-2</v>
      </c>
      <c r="BG6" s="2">
        <f t="shared" ref="BG6:BG69" si="13">P6*(1-P6)</f>
        <v>5.4155148665016348E-2</v>
      </c>
      <c r="BH6" s="2">
        <f t="shared" ref="BH6:BH69" si="14">Q6*(1-Q6)</f>
        <v>5.8303192481051834E-2</v>
      </c>
      <c r="BI6" s="2">
        <f t="shared" ref="BI6:BI69" si="15">R6*(1-R6)</f>
        <v>5.9716300491211821E-2</v>
      </c>
      <c r="BJ6" s="2">
        <f t="shared" ref="BJ6:BJ69" si="16">S6*(1-S6)</f>
        <v>6.4050056331435457E-2</v>
      </c>
      <c r="BK6" s="2">
        <f t="shared" ref="BK6:BK69" si="17">T6*(1-T6)</f>
        <v>6.4050056331435457E-2</v>
      </c>
      <c r="BL6" s="2">
        <f t="shared" ref="BL6:BL69" si="18">U6*(1-U6)</f>
        <v>6.5526890721625264E-2</v>
      </c>
      <c r="BM6" s="2">
        <f t="shared" ref="BM6:BM69" si="19">V6*(1-V6)</f>
        <v>7.6340961577476718E-2</v>
      </c>
      <c r="BN6" s="2">
        <f t="shared" ref="BN6:BN69" si="20">W6*(1-W6)</f>
        <v>8.2916804005384079E-2</v>
      </c>
      <c r="BO6" s="2">
        <f t="shared" ref="BO6:BO69" si="21">X6*(1-X6)</f>
        <v>8.2916804005384079E-2</v>
      </c>
      <c r="BP6" s="2">
        <f t="shared" ref="BP6:BP69" si="22">Y6*(1-Y6)</f>
        <v>8.6319628407663343E-2</v>
      </c>
      <c r="BQ6" s="2">
        <f t="shared" ref="BQ6:BQ69" si="23">Z6*(1-Z6)</f>
        <v>9.701377705121024E-2</v>
      </c>
      <c r="BR6" s="2">
        <f t="shared" ref="BR6:BR69" si="24">AA6*(1-AA6)</f>
        <v>9.701377705121024E-2</v>
      </c>
      <c r="BS6" s="2">
        <f t="shared" ref="BS6:BS69" si="25">AB6*(1-AB6)</f>
        <v>9.886985311916606E-2</v>
      </c>
      <c r="BT6" s="2">
        <f t="shared" ref="BT6:BT69" si="26">AC6*(1-AC6)</f>
        <v>0.10456996313285789</v>
      </c>
      <c r="BU6" s="2">
        <f t="shared" ref="BU6:BU69" si="27">AD6*(1-AD6)</f>
        <v>0.10651486773100052</v>
      </c>
      <c r="BV6" s="2">
        <f t="shared" ref="BV6:BV69" si="28">AE6*(1-AE6)</f>
        <v>0.10848265349263034</v>
      </c>
      <c r="BW6" s="2">
        <f t="shared" ref="BW6:BW69" si="29">AF6*(1-AF6)</f>
        <v>0.10848265349263034</v>
      </c>
      <c r="BX6" s="2">
        <f t="shared" ref="BX6:BX69" si="30">AG6*(1-AG6)</f>
        <v>0.11047358332946391</v>
      </c>
      <c r="BY6" s="2">
        <f t="shared" ref="BY6:BY69" si="31">AH6*(1-AH6)</f>
        <v>0.11047358332946391</v>
      </c>
      <c r="BZ6" s="2">
        <f t="shared" ref="BZ6:BZ69" si="32">AI6*(1-AI6)</f>
        <v>0.11047358332946391</v>
      </c>
      <c r="CA6" s="2">
        <f t="shared" ref="CA6:CA69" si="33">AJ6*(1-AJ6)</f>
        <v>0.11452590208163964</v>
      </c>
      <c r="CB6" s="2">
        <f t="shared" ref="CB6:CB69" si="34">AK6*(1-AK6)</f>
        <v>0.13856768873882841</v>
      </c>
      <c r="CC6" s="2">
        <f t="shared" ref="CC6:CC69" si="35">AL6*(1-AL6)</f>
        <v>0.14090533289814622</v>
      </c>
      <c r="CD6" s="2">
        <f t="shared" ref="CD6:CD69" si="36">AM6*(1-AM6)</f>
        <v>0.15297920230750492</v>
      </c>
      <c r="CE6" s="2">
        <f t="shared" ref="CE6:CE69" si="37">AN6*(1-AN6)</f>
        <v>0.16568238287545634</v>
      </c>
      <c r="CF6" s="2">
        <f t="shared" ref="CF6:CF69" si="38">AO6*(1-AO6)</f>
        <v>0.16829489281286278</v>
      </c>
      <c r="CG6" s="2">
        <f t="shared" ref="CG6:CG69" si="39">AP6*(1-AP6)</f>
        <v>0.17626490206560169</v>
      </c>
      <c r="CH6" s="2">
        <f t="shared" ref="CH6:CH69" si="40">AQ6*(1-AQ6)</f>
        <v>0.18167917802475431</v>
      </c>
      <c r="CI6" s="2">
        <f t="shared" ref="CI6:CI69" si="41">AR6*(1-AR6)</f>
        <v>0.18441297766988207</v>
      </c>
      <c r="CJ6" s="2">
        <f t="shared" ref="CJ6:CJ69" si="42">AS6*(1-AS6)</f>
        <v>0.19270159241646856</v>
      </c>
      <c r="CK6" s="2">
        <f t="shared" ref="CK6:CK69" si="43">AT6*(1-AT6)</f>
        <v>0.21773314620137474</v>
      </c>
      <c r="CL6" s="2">
        <f t="shared" ref="CL6:CL69" si="44">AU6*(1-AU6)</f>
        <v>0.2180777782441542</v>
      </c>
    </row>
    <row r="7" spans="1:90">
      <c r="A7" t="str">
        <f>Tabelle1!A7</f>
        <v>Hausberger Michael2</v>
      </c>
      <c r="H7" s="3">
        <f>EXP(Tabelle1!$F7-Tabelle1!H$2)/(1+EXP(Tabelle1!$F7-Tabelle1!H$2))</f>
        <v>0.99220010608176656</v>
      </c>
      <c r="I7" s="3">
        <f>EXP(Tabelle1!$F7-Tabelle1!I$2)/(1+EXP(Tabelle1!$F7-Tabelle1!I$2))</f>
        <v>0.98848034904270066</v>
      </c>
      <c r="J7" s="3">
        <f>EXP(Tabelle1!$F7-Tabelle1!J$2)/(1+EXP(Tabelle1!$F7-Tabelle1!J$2))</f>
        <v>0.97840614507655654</v>
      </c>
      <c r="K7" s="3">
        <f>EXP(Tabelle1!$F7-Tabelle1!K$2)/(1+EXP(Tabelle1!$F7-Tabelle1!K$2))</f>
        <v>0.97060972560144598</v>
      </c>
      <c r="L7" s="3">
        <f>EXP(Tabelle1!$F7-Tabelle1!L$2)/(1+EXP(Tabelle1!$F7-Tabelle1!L$2))</f>
        <v>0.9658425477002277</v>
      </c>
      <c r="M7" s="3">
        <f>EXP(Tabelle1!$F7-Tabelle1!M$2)/(1+EXP(Tabelle1!$F7-Tabelle1!M$2))</f>
        <v>0.96082615433912533</v>
      </c>
      <c r="N7" s="3">
        <f>EXP(Tabelle1!$F7-Tabelle1!N$2)/(1+EXP(Tabelle1!$F7-Tabelle1!N$2))</f>
        <v>0.9485205260848647</v>
      </c>
      <c r="O7" s="3">
        <f>EXP(Tabelle1!$F7-Tabelle1!O$2)/(1+EXP(Tabelle1!$F7-Tabelle1!O$2))</f>
        <v>0.94705763923438446</v>
      </c>
      <c r="P7" s="3">
        <f>EXP(Tabelle1!$F7-Tabelle1!P$2)/(1+EXP(Tabelle1!$F7-Tabelle1!P$2))</f>
        <v>0.94254361517819196</v>
      </c>
      <c r="Q7" s="3">
        <f>EXP(Tabelle1!$F7-Tabelle1!Q$2)/(1+EXP(Tabelle1!$F7-Tabelle1!Q$2))</f>
        <v>0.93783193981132551</v>
      </c>
      <c r="R7" s="3">
        <f>EXP(Tabelle1!$F7-Tabelle1!R$2)/(1+EXP(Tabelle1!$F7-Tabelle1!R$2))</f>
        <v>0.93621519862195102</v>
      </c>
      <c r="S7" s="3">
        <f>EXP(Tabelle1!$F7-Tabelle1!S$2)/(1+EXP(Tabelle1!$F7-Tabelle1!S$2))</f>
        <v>0.9312191364823279</v>
      </c>
      <c r="T7" s="3">
        <f>EXP(Tabelle1!$F7-Tabelle1!T$2)/(1+EXP(Tabelle1!$F7-Tabelle1!T$2))</f>
        <v>0.9312191364823279</v>
      </c>
      <c r="U7" s="3">
        <f>EXP(Tabelle1!$F7-Tabelle1!U$2)/(1+EXP(Tabelle1!$F7-Tabelle1!U$2))</f>
        <v>0.92950332859987794</v>
      </c>
      <c r="V7" s="3">
        <f>EXP(Tabelle1!$F7-Tabelle1!V$2)/(1+EXP(Tabelle1!$F7-Tabelle1!V$2))</f>
        <v>0.91672417547164609</v>
      </c>
      <c r="W7" s="3">
        <f>EXP(Tabelle1!$F7-Tabelle1!W$2)/(1+EXP(Tabelle1!$F7-Tabelle1!W$2))</f>
        <v>0.90875811428596243</v>
      </c>
      <c r="X7" s="3">
        <f>EXP(Tabelle1!$F7-Tabelle1!X$2)/(1+EXP(Tabelle1!$F7-Tabelle1!X$2))</f>
        <v>0.90875811428596243</v>
      </c>
      <c r="Y7" s="3">
        <f>EXP(Tabelle1!$F7-Tabelle1!Y$2)/(1+EXP(Tabelle1!$F7-Tabelle1!Y$2))</f>
        <v>0.90457430911062142</v>
      </c>
      <c r="Z7" s="3">
        <f>EXP(Tabelle1!$F7-Tabelle1!Z$2)/(1+EXP(Tabelle1!$F7-Tabelle1!Z$2))</f>
        <v>0.89113453305581414</v>
      </c>
      <c r="AA7" s="3">
        <f>EXP(Tabelle1!$F7-Tabelle1!AA$2)/(1+EXP(Tabelle1!$F7-Tabelle1!AA$2))</f>
        <v>0.89113453305581414</v>
      </c>
      <c r="AB7" s="3">
        <f>EXP(Tabelle1!$F7-Tabelle1!AB$2)/(1+EXP(Tabelle1!$F7-Tabelle1!AB$2))</f>
        <v>0.88875461010878565</v>
      </c>
      <c r="AC7" s="3">
        <f>EXP(Tabelle1!$F7-Tabelle1!AC$2)/(1+EXP(Tabelle1!$F7-Tabelle1!AC$2))</f>
        <v>0.88135290331547511</v>
      </c>
      <c r="AD7" s="3">
        <f>EXP(Tabelle1!$F7-Tabelle1!AD$2)/(1+EXP(Tabelle1!$F7-Tabelle1!AD$2))</f>
        <v>0.87879431393435603</v>
      </c>
      <c r="AE7" s="3">
        <f>EXP(Tabelle1!$F7-Tabelle1!AE$2)/(1+EXP(Tabelle1!$F7-Tabelle1!AE$2))</f>
        <v>0.87618791382415473</v>
      </c>
      <c r="AF7" s="3">
        <f>EXP(Tabelle1!$F7-Tabelle1!AF$2)/(1+EXP(Tabelle1!$F7-Tabelle1!AF$2))</f>
        <v>0.87618791382415473</v>
      </c>
      <c r="AG7" s="3">
        <f>EXP(Tabelle1!$F7-Tabelle1!AG$2)/(1+EXP(Tabelle1!$F7-Tabelle1!AG$2))</f>
        <v>0.87353235023292974</v>
      </c>
      <c r="AH7" s="3">
        <f>EXP(Tabelle1!$F7-Tabelle1!AH$2)/(1+EXP(Tabelle1!$F7-Tabelle1!AH$2))</f>
        <v>0.87353235023292974</v>
      </c>
      <c r="AI7" s="3">
        <f>EXP(Tabelle1!$F7-Tabelle1!AI$2)/(1+EXP(Tabelle1!$F7-Tabelle1!AI$2))</f>
        <v>0.87353235023292974</v>
      </c>
      <c r="AJ7" s="3">
        <f>EXP(Tabelle1!$F7-Tabelle1!AJ$2)/(1+EXP(Tabelle1!$F7-Tabelle1!AJ$2))</f>
        <v>0.8680680615298757</v>
      </c>
      <c r="AK7" s="3">
        <f>EXP(Tabelle1!$F7-Tabelle1!AK$2)/(1+EXP(Tabelle1!$F7-Tabelle1!AK$2))</f>
        <v>0.83381478586361568</v>
      </c>
      <c r="AL7" s="3">
        <f>EXP(Tabelle1!$F7-Tabelle1!AL$2)/(1+EXP(Tabelle1!$F7-Tabelle1!AL$2))</f>
        <v>0.83029481846049868</v>
      </c>
      <c r="AM7" s="3">
        <f>EXP(Tabelle1!$F7-Tabelle1!AM$2)/(1+EXP(Tabelle1!$F7-Tabelle1!AM$2))</f>
        <v>0.811481616941506</v>
      </c>
      <c r="AN7" s="3">
        <f>EXP(Tabelle1!$F7-Tabelle1!AN$2)/(1+EXP(Tabelle1!$F7-Tabelle1!AN$2))</f>
        <v>0.79037495953429537</v>
      </c>
      <c r="AO7" s="3">
        <f>EXP(Tabelle1!$F7-Tabelle1!AO$2)/(1+EXP(Tabelle1!$F7-Tabelle1!AO$2))</f>
        <v>0.78584105231253476</v>
      </c>
      <c r="AP7" s="3">
        <f>EXP(Tabelle1!$F7-Tabelle1!AP$2)/(1+EXP(Tabelle1!$F7-Tabelle1!AP$2))</f>
        <v>0.77154207396718155</v>
      </c>
      <c r="AQ7" s="3">
        <f>EXP(Tabelle1!$F7-Tabelle1!AQ$2)/(1+EXP(Tabelle1!$F7-Tabelle1!AQ$2))</f>
        <v>0.76138252040877885</v>
      </c>
      <c r="AR7" s="3">
        <f>EXP(Tabelle1!$F7-Tabelle1!AR$2)/(1+EXP(Tabelle1!$F7-Tabelle1!AR$2))</f>
        <v>0.75609963360012433</v>
      </c>
      <c r="AS7" s="3">
        <f>EXP(Tabelle1!$F7-Tabelle1!AS$2)/(1+EXP(Tabelle1!$F7-Tabelle1!AS$2))</f>
        <v>0.73937085784098999</v>
      </c>
      <c r="AT7" s="3">
        <f>EXP(Tabelle1!$F7-Tabelle1!AT$2)/(1+EXP(Tabelle1!$F7-Tabelle1!AT$2))</f>
        <v>0.67962976868722302</v>
      </c>
      <c r="AU7" s="3">
        <f>EXP(Tabelle1!$F7-Tabelle1!AU$2)/(1+EXP(Tabelle1!$F7-Tabelle1!AU$2))</f>
        <v>0.32133209086171693</v>
      </c>
      <c r="AX7">
        <f t="shared" si="4"/>
        <v>-4.0368679462199042</v>
      </c>
      <c r="AY7" s="2">
        <f t="shared" si="5"/>
        <v>7.739055573097741E-3</v>
      </c>
      <c r="AZ7" s="2">
        <f t="shared" si="6"/>
        <v>1.1386948599121335E-2</v>
      </c>
      <c r="BA7" s="2">
        <f t="shared" si="7"/>
        <v>2.1127560352988732E-2</v>
      </c>
      <c r="BB7" s="2">
        <f t="shared" si="8"/>
        <v>2.8526486169331719E-2</v>
      </c>
      <c r="BC7" s="2">
        <f t="shared" si="9"/>
        <v>3.2990720752161078E-2</v>
      </c>
      <c r="BD7" s="2">
        <f t="shared" si="10"/>
        <v>3.7639255477012641E-2</v>
      </c>
      <c r="BE7" s="2">
        <f t="shared" si="11"/>
        <v>4.8829337680556202E-2</v>
      </c>
      <c r="BF7" s="2">
        <f t="shared" si="12"/>
        <v>5.0139467202178947E-2</v>
      </c>
      <c r="BG7" s="2">
        <f t="shared" si="13"/>
        <v>5.4155148665016348E-2</v>
      </c>
      <c r="BH7" s="2">
        <f t="shared" si="14"/>
        <v>5.8303192481051834E-2</v>
      </c>
      <c r="BI7" s="2">
        <f t="shared" si="15"/>
        <v>5.9716300491211821E-2</v>
      </c>
      <c r="BJ7" s="2">
        <f t="shared" si="16"/>
        <v>6.4050056331435457E-2</v>
      </c>
      <c r="BK7" s="2">
        <f t="shared" si="17"/>
        <v>6.4050056331435457E-2</v>
      </c>
      <c r="BL7" s="2">
        <f t="shared" si="18"/>
        <v>6.5526890721625264E-2</v>
      </c>
      <c r="BM7" s="2">
        <f t="shared" si="19"/>
        <v>7.6340961577476718E-2</v>
      </c>
      <c r="BN7" s="2">
        <f t="shared" si="20"/>
        <v>8.2916804005384079E-2</v>
      </c>
      <c r="BO7" s="2">
        <f t="shared" si="21"/>
        <v>8.2916804005384079E-2</v>
      </c>
      <c r="BP7" s="2">
        <f t="shared" si="22"/>
        <v>8.6319628407663343E-2</v>
      </c>
      <c r="BQ7" s="2">
        <f t="shared" si="23"/>
        <v>9.701377705121024E-2</v>
      </c>
      <c r="BR7" s="2">
        <f t="shared" si="24"/>
        <v>9.701377705121024E-2</v>
      </c>
      <c r="BS7" s="2">
        <f t="shared" si="25"/>
        <v>9.886985311916606E-2</v>
      </c>
      <c r="BT7" s="2">
        <f t="shared" si="26"/>
        <v>0.10456996313285789</v>
      </c>
      <c r="BU7" s="2">
        <f t="shared" si="27"/>
        <v>0.10651486773100052</v>
      </c>
      <c r="BV7" s="2">
        <f t="shared" si="28"/>
        <v>0.10848265349263034</v>
      </c>
      <c r="BW7" s="2">
        <f t="shared" si="29"/>
        <v>0.10848265349263034</v>
      </c>
      <c r="BX7" s="2">
        <f t="shared" si="30"/>
        <v>0.11047358332946391</v>
      </c>
      <c r="BY7" s="2">
        <f t="shared" si="31"/>
        <v>0.11047358332946391</v>
      </c>
      <c r="BZ7" s="2">
        <f t="shared" si="32"/>
        <v>0.11047358332946391</v>
      </c>
      <c r="CA7" s="2">
        <f t="shared" si="33"/>
        <v>0.11452590208163964</v>
      </c>
      <c r="CB7" s="2">
        <f t="shared" si="34"/>
        <v>0.13856768873882841</v>
      </c>
      <c r="CC7" s="2">
        <f t="shared" si="35"/>
        <v>0.14090533289814622</v>
      </c>
      <c r="CD7" s="2">
        <f t="shared" si="36"/>
        <v>0.15297920230750492</v>
      </c>
      <c r="CE7" s="2">
        <f t="shared" si="37"/>
        <v>0.16568238287545634</v>
      </c>
      <c r="CF7" s="2">
        <f t="shared" si="38"/>
        <v>0.16829489281286278</v>
      </c>
      <c r="CG7" s="2">
        <f t="shared" si="39"/>
        <v>0.17626490206560169</v>
      </c>
      <c r="CH7" s="2">
        <f t="shared" si="40"/>
        <v>0.18167917802475431</v>
      </c>
      <c r="CI7" s="2">
        <f t="shared" si="41"/>
        <v>0.18441297766988207</v>
      </c>
      <c r="CJ7" s="2">
        <f t="shared" si="42"/>
        <v>0.19270159241646856</v>
      </c>
      <c r="CK7" s="2">
        <f t="shared" si="43"/>
        <v>0.21773314620137474</v>
      </c>
      <c r="CL7" s="2">
        <f t="shared" si="44"/>
        <v>0.2180777782441542</v>
      </c>
    </row>
    <row r="8" spans="1:90">
      <c r="A8" t="str">
        <f>Tabelle1!A8</f>
        <v>Angerer Martin2</v>
      </c>
      <c r="H8" s="3">
        <f>EXP(Tabelle1!$F8-Tabelle1!H$2)/(1+EXP(Tabelle1!$F8-Tabelle1!H$2))</f>
        <v>0.98999386404768841</v>
      </c>
      <c r="I8" s="3">
        <f>EXP(Tabelle1!$F8-Tabelle1!I$2)/(1+EXP(Tabelle1!$F8-Tabelle1!I$2))</f>
        <v>0.98523760808409111</v>
      </c>
      <c r="J8" s="3">
        <f>EXP(Tabelle1!$F8-Tabelle1!J$2)/(1+EXP(Tabelle1!$F8-Tabelle1!J$2))</f>
        <v>0.97240671378965482</v>
      </c>
      <c r="K8" s="3">
        <f>EXP(Tabelle1!$F8-Tabelle1!K$2)/(1+EXP(Tabelle1!$F8-Tabelle1!K$2))</f>
        <v>0.96252717197277615</v>
      </c>
      <c r="L8" s="3">
        <f>EXP(Tabelle1!$F8-Tabelle1!L$2)/(1+EXP(Tabelle1!$F8-Tabelle1!L$2))</f>
        <v>0.95650772852552091</v>
      </c>
      <c r="M8" s="3">
        <f>EXP(Tabelle1!$F8-Tabelle1!M$2)/(1+EXP(Tabelle1!$F8-Tabelle1!M$2))</f>
        <v>0.95019111432176095</v>
      </c>
      <c r="N8" s="3">
        <f>EXP(Tabelle1!$F8-Tabelle1!N$2)/(1+EXP(Tabelle1!$F8-Tabelle1!N$2))</f>
        <v>0.93477151302166173</v>
      </c>
      <c r="O8" s="3">
        <f>EXP(Tabelle1!$F8-Tabelle1!O$2)/(1+EXP(Tabelle1!$F8-Tabelle1!O$2))</f>
        <v>0.93294554224236492</v>
      </c>
      <c r="P8" s="3">
        <f>EXP(Tabelle1!$F8-Tabelle1!P$2)/(1+EXP(Tabelle1!$F8-Tabelle1!P$2))</f>
        <v>0.92732061795577381</v>
      </c>
      <c r="Q8" s="3">
        <f>EXP(Tabelle1!$F8-Tabelle1!Q$2)/(1+EXP(Tabelle1!$F8-Tabelle1!Q$2))</f>
        <v>0.92146460635149885</v>
      </c>
      <c r="R8" s="3">
        <f>EXP(Tabelle1!$F8-Tabelle1!R$2)/(1+EXP(Tabelle1!$F8-Tabelle1!R$2))</f>
        <v>0.91945877144707755</v>
      </c>
      <c r="S8" s="3">
        <f>EXP(Tabelle1!$F8-Tabelle1!S$2)/(1+EXP(Tabelle1!$F8-Tabelle1!S$2))</f>
        <v>0.9132718153155408</v>
      </c>
      <c r="T8" s="3">
        <f>EXP(Tabelle1!$F8-Tabelle1!T$2)/(1+EXP(Tabelle1!$F8-Tabelle1!T$2))</f>
        <v>0.9132718153155408</v>
      </c>
      <c r="U8" s="3">
        <f>EXP(Tabelle1!$F8-Tabelle1!U$2)/(1+EXP(Tabelle1!$F8-Tabelle1!U$2))</f>
        <v>0.91115101049060776</v>
      </c>
      <c r="V8" s="3">
        <f>EXP(Tabelle1!$F8-Tabelle1!V$2)/(1+EXP(Tabelle1!$F8-Tabelle1!V$2))</f>
        <v>0.89541937915791958</v>
      </c>
      <c r="W8" s="3">
        <f>EXP(Tabelle1!$F8-Tabelle1!W$2)/(1+EXP(Tabelle1!$F8-Tabelle1!W$2))</f>
        <v>0.88566949852459387</v>
      </c>
      <c r="X8" s="3">
        <f>EXP(Tabelle1!$F8-Tabelle1!X$2)/(1+EXP(Tabelle1!$F8-Tabelle1!X$2))</f>
        <v>0.88566949852459387</v>
      </c>
      <c r="Y8" s="3">
        <f>EXP(Tabelle1!$F8-Tabelle1!Y$2)/(1+EXP(Tabelle1!$F8-Tabelle1!Y$2))</f>
        <v>0.88056612876457985</v>
      </c>
      <c r="Z8" s="3">
        <f>EXP(Tabelle1!$F8-Tabelle1!Z$2)/(1+EXP(Tabelle1!$F8-Tabelle1!Z$2))</f>
        <v>0.86425246223887209</v>
      </c>
      <c r="AA8" s="3">
        <f>EXP(Tabelle1!$F8-Tabelle1!AA$2)/(1+EXP(Tabelle1!$F8-Tabelle1!AA$2))</f>
        <v>0.86425246223887209</v>
      </c>
      <c r="AB8" s="3">
        <f>EXP(Tabelle1!$F8-Tabelle1!AB$2)/(1+EXP(Tabelle1!$F8-Tabelle1!AB$2))</f>
        <v>0.86137628422821044</v>
      </c>
      <c r="AC8" s="3">
        <f>EXP(Tabelle1!$F8-Tabelle1!AC$2)/(1+EXP(Tabelle1!$F8-Tabelle1!AC$2))</f>
        <v>0.85245537328866849</v>
      </c>
      <c r="AD8" s="3">
        <f>EXP(Tabelle1!$F8-Tabelle1!AD$2)/(1+EXP(Tabelle1!$F8-Tabelle1!AD$2))</f>
        <v>0.84938011408902048</v>
      </c>
      <c r="AE8" s="3">
        <f>EXP(Tabelle1!$F8-Tabelle1!AE$2)/(1+EXP(Tabelle1!$F8-Tabelle1!AE$2))</f>
        <v>0.8462518545272415</v>
      </c>
      <c r="AF8" s="3">
        <f>EXP(Tabelle1!$F8-Tabelle1!AF$2)/(1+EXP(Tabelle1!$F8-Tabelle1!AF$2))</f>
        <v>0.8462518545272415</v>
      </c>
      <c r="AG8" s="3">
        <f>EXP(Tabelle1!$F8-Tabelle1!AG$2)/(1+EXP(Tabelle1!$F8-Tabelle1!AG$2))</f>
        <v>0.8430692125467133</v>
      </c>
      <c r="AH8" s="3">
        <f>EXP(Tabelle1!$F8-Tabelle1!AH$2)/(1+EXP(Tabelle1!$F8-Tabelle1!AH$2))</f>
        <v>0.8430692125467133</v>
      </c>
      <c r="AI8" s="3">
        <f>EXP(Tabelle1!$F8-Tabelle1!AI$2)/(1+EXP(Tabelle1!$F8-Tabelle1!AI$2))</f>
        <v>0.8430692125467133</v>
      </c>
      <c r="AJ8" s="3">
        <f>EXP(Tabelle1!$F8-Tabelle1!AJ$2)/(1+EXP(Tabelle1!$F8-Tabelle1!AJ$2))</f>
        <v>0.83653500859224794</v>
      </c>
      <c r="AK8" s="3">
        <f>EXP(Tabelle1!$F8-Tabelle1!AK$2)/(1+EXP(Tabelle1!$F8-Tabelle1!AK$2))</f>
        <v>0.79601863519328753</v>
      </c>
      <c r="AL8" s="3">
        <f>EXP(Tabelle1!$F8-Tabelle1!AL$2)/(1+EXP(Tabelle1!$F8-Tabelle1!AL$2))</f>
        <v>0.79189791028188738</v>
      </c>
      <c r="AM8" s="3">
        <f>EXP(Tabelle1!$F8-Tabelle1!AM$2)/(1+EXP(Tabelle1!$F8-Tabelle1!AM$2))</f>
        <v>0.77000718563322135</v>
      </c>
      <c r="AN8" s="3">
        <f>EXP(Tabelle1!$F8-Tabelle1!AN$2)/(1+EXP(Tabelle1!$F8-Tabelle1!AN$2))</f>
        <v>0.74571212135843024</v>
      </c>
      <c r="AO8" s="3">
        <f>EXP(Tabelle1!$F8-Tabelle1!AO$2)/(1+EXP(Tabelle1!$F8-Tabelle1!AO$2))</f>
        <v>0.74052934239833001</v>
      </c>
      <c r="AP8" s="3">
        <f>EXP(Tabelle1!$F8-Tabelle1!AP$2)/(1+EXP(Tabelle1!$F8-Tabelle1!AP$2))</f>
        <v>0.72426652317314255</v>
      </c>
      <c r="AQ8" s="3">
        <f>EXP(Tabelle1!$F8-Tabelle1!AQ$2)/(1+EXP(Tabelle1!$F8-Tabelle1!AQ$2))</f>
        <v>0.71278723645247011</v>
      </c>
      <c r="AR8" s="3">
        <f>EXP(Tabelle1!$F8-Tabelle1!AR$2)/(1+EXP(Tabelle1!$F8-Tabelle1!AR$2))</f>
        <v>0.70684271978774804</v>
      </c>
      <c r="AS8" s="3">
        <f>EXP(Tabelle1!$F8-Tabelle1!AS$2)/(1+EXP(Tabelle1!$F8-Tabelle1!AS$2))</f>
        <v>0.68812900837060131</v>
      </c>
      <c r="AT8" s="3">
        <f>EXP(Tabelle1!$F8-Tabelle1!AT$2)/(1+EXP(Tabelle1!$F8-Tabelle1!AT$2))</f>
        <v>0.62263708656003658</v>
      </c>
      <c r="AU8" s="3">
        <f>EXP(Tabelle1!$F8-Tabelle1!AU$2)/(1+EXP(Tabelle1!$F8-Tabelle1!AU$2))</f>
        <v>0.26914374208979314</v>
      </c>
      <c r="AX8">
        <f t="shared" si="4"/>
        <v>-4.6999105767178619</v>
      </c>
      <c r="AY8" s="2">
        <f t="shared" si="5"/>
        <v>9.9060131956154474E-3</v>
      </c>
      <c r="AZ8" s="2">
        <f t="shared" si="6"/>
        <v>1.4544463700829999E-2</v>
      </c>
      <c r="BA8" s="2">
        <f t="shared" si="7"/>
        <v>2.6831896766459154E-2</v>
      </c>
      <c r="BB8" s="2">
        <f t="shared" si="8"/>
        <v>3.6068615186865952E-2</v>
      </c>
      <c r="BC8" s="2">
        <f t="shared" si="9"/>
        <v>4.1600693796469308E-2</v>
      </c>
      <c r="BD8" s="2">
        <f t="shared" si="10"/>
        <v>4.732796058573116E-2</v>
      </c>
      <c r="BE8" s="2">
        <f t="shared" si="11"/>
        <v>6.0973731464855026E-2</v>
      </c>
      <c r="BF8" s="2">
        <f t="shared" si="12"/>
        <v>6.2558157452464611E-2</v>
      </c>
      <c r="BG8" s="2">
        <f t="shared" si="13"/>
        <v>6.7397089469895602E-2</v>
      </c>
      <c r="BH8" s="2">
        <f t="shared" si="14"/>
        <v>7.2367585592976111E-2</v>
      </c>
      <c r="BI8" s="2">
        <f t="shared" si="15"/>
        <v>7.4054339056108365E-2</v>
      </c>
      <c r="BJ8" s="2">
        <f t="shared" si="16"/>
        <v>7.9206406665797535E-2</v>
      </c>
      <c r="BK8" s="2">
        <f t="shared" si="17"/>
        <v>7.9206406665797535E-2</v>
      </c>
      <c r="BL8" s="2">
        <f t="shared" si="18"/>
        <v>8.0954846572552142E-2</v>
      </c>
      <c r="BM8" s="2">
        <f t="shared" si="19"/>
        <v>9.3643514586365439E-2</v>
      </c>
      <c r="BN8" s="2">
        <f t="shared" si="20"/>
        <v>0.10125903790778829</v>
      </c>
      <c r="BO8" s="2">
        <f t="shared" si="21"/>
        <v>0.10125903790778829</v>
      </c>
      <c r="BP8" s="2">
        <f t="shared" si="22"/>
        <v>0.10516942163714123</v>
      </c>
      <c r="BQ8" s="2">
        <f t="shared" si="23"/>
        <v>0.11732014375291906</v>
      </c>
      <c r="BR8" s="2">
        <f t="shared" si="24"/>
        <v>0.11732014375291906</v>
      </c>
      <c r="BS8" s="2">
        <f t="shared" si="25"/>
        <v>0.11940718119741166</v>
      </c>
      <c r="BT8" s="2">
        <f t="shared" si="26"/>
        <v>0.12577520983994533</v>
      </c>
      <c r="BU8" s="2">
        <f t="shared" si="27"/>
        <v>0.12793353587914302</v>
      </c>
      <c r="BV8" s="2">
        <f t="shared" si="28"/>
        <v>0.13010965323644599</v>
      </c>
      <c r="BW8" s="2">
        <f t="shared" si="29"/>
        <v>0.13010965323644599</v>
      </c>
      <c r="BX8" s="2">
        <f t="shared" si="30"/>
        <v>0.13230351540257806</v>
      </c>
      <c r="BY8" s="2">
        <f t="shared" si="31"/>
        <v>0.13230351540257806</v>
      </c>
      <c r="BZ8" s="2">
        <f t="shared" si="32"/>
        <v>0.13230351540257806</v>
      </c>
      <c r="CA8" s="2">
        <f t="shared" si="33"/>
        <v>0.13674418799181559</v>
      </c>
      <c r="CB8" s="2">
        <f t="shared" si="34"/>
        <v>0.16237296761830336</v>
      </c>
      <c r="CC8" s="2">
        <f t="shared" si="35"/>
        <v>0.16479560997306722</v>
      </c>
      <c r="CD8" s="2">
        <f t="shared" si="36"/>
        <v>0.17709611970642714</v>
      </c>
      <c r="CE8" s="2">
        <f t="shared" si="37"/>
        <v>0.18962555341754006</v>
      </c>
      <c r="CF8" s="2">
        <f t="shared" si="38"/>
        <v>0.19214563544542693</v>
      </c>
      <c r="CG8" s="2">
        <f t="shared" si="39"/>
        <v>0.19970452658383031</v>
      </c>
      <c r="CH8" s="2">
        <f t="shared" si="40"/>
        <v>0.20472159200292059</v>
      </c>
      <c r="CI8" s="2">
        <f t="shared" si="41"/>
        <v>0.20721608927080715</v>
      </c>
      <c r="CJ8" s="2">
        <f t="shared" si="42"/>
        <v>0.21460747620949422</v>
      </c>
      <c r="CK8" s="2">
        <f t="shared" si="43"/>
        <v>0.2349601450000661</v>
      </c>
      <c r="CL8" s="2">
        <f t="shared" si="44"/>
        <v>0.19670538818369607</v>
      </c>
    </row>
    <row r="9" spans="1:90">
      <c r="A9" t="str">
        <f>Tabelle1!A9</f>
        <v>Gruber Andreas</v>
      </c>
      <c r="H9" s="3">
        <f>EXP(Tabelle1!$F9-Tabelle1!H$2)/(1+EXP(Tabelle1!$F9-Tabelle1!H$2))</f>
        <v>0.98766851218680407</v>
      </c>
      <c r="I9" s="3">
        <f>EXP(Tabelle1!$F9-Tabelle1!I$2)/(1+EXP(Tabelle1!$F9-Tabelle1!I$2))</f>
        <v>0.98182722730217475</v>
      </c>
      <c r="J9" s="3">
        <f>EXP(Tabelle1!$F9-Tabelle1!J$2)/(1+EXP(Tabelle1!$F9-Tabelle1!J$2))</f>
        <v>0.96613405181102374</v>
      </c>
      <c r="K9" s="3">
        <f>EXP(Tabelle1!$F9-Tabelle1!K$2)/(1+EXP(Tabelle1!$F9-Tabelle1!K$2))</f>
        <v>0.95411461365845052</v>
      </c>
      <c r="L9" s="3">
        <f>EXP(Tabelle1!$F9-Tabelle1!L$2)/(1+EXP(Tabelle1!$F9-Tabelle1!L$2))</f>
        <v>0.94681848462659512</v>
      </c>
      <c r="M9" s="3">
        <f>EXP(Tabelle1!$F9-Tabelle1!M$2)/(1+EXP(Tabelle1!$F9-Tabelle1!M$2))</f>
        <v>0.93918412265211482</v>
      </c>
      <c r="N9" s="3">
        <f>EXP(Tabelle1!$F9-Tabelle1!N$2)/(1+EXP(Tabelle1!$F9-Tabelle1!N$2))</f>
        <v>0.92064161662130906</v>
      </c>
      <c r="O9" s="3">
        <f>EXP(Tabelle1!$F9-Tabelle1!O$2)/(1+EXP(Tabelle1!$F9-Tabelle1!O$2))</f>
        <v>0.91845460679909086</v>
      </c>
      <c r="P9" s="3">
        <f>EXP(Tabelle1!$F9-Tabelle1!P$2)/(1+EXP(Tabelle1!$F9-Tabelle1!P$2))</f>
        <v>0.91172911011694269</v>
      </c>
      <c r="Q9" s="3">
        <f>EXP(Tabelle1!$F9-Tabelle1!Q$2)/(1+EXP(Tabelle1!$F9-Tabelle1!Q$2))</f>
        <v>0.90474588303941383</v>
      </c>
      <c r="R9" s="3">
        <f>EXP(Tabelle1!$F9-Tabelle1!R$2)/(1+EXP(Tabelle1!$F9-Tabelle1!R$2))</f>
        <v>0.90235829020287661</v>
      </c>
      <c r="S9" s="3">
        <f>EXP(Tabelle1!$F9-Tabelle1!S$2)/(1+EXP(Tabelle1!$F9-Tabelle1!S$2))</f>
        <v>0.8950077223651175</v>
      </c>
      <c r="T9" s="3">
        <f>EXP(Tabelle1!$F9-Tabelle1!T$2)/(1+EXP(Tabelle1!$F9-Tabelle1!T$2))</f>
        <v>0.8950077223651175</v>
      </c>
      <c r="U9" s="3">
        <f>EXP(Tabelle1!$F9-Tabelle1!U$2)/(1+EXP(Tabelle1!$F9-Tabelle1!U$2))</f>
        <v>0.89249287171502767</v>
      </c>
      <c r="V9" s="3">
        <f>EXP(Tabelle1!$F9-Tabelle1!V$2)/(1+EXP(Tabelle1!$F9-Tabelle1!V$2))</f>
        <v>0.87391477911947635</v>
      </c>
      <c r="W9" s="3">
        <f>EXP(Tabelle1!$F9-Tabelle1!W$2)/(1+EXP(Tabelle1!$F9-Tabelle1!W$2))</f>
        <v>0.86246799307637978</v>
      </c>
      <c r="X9" s="3">
        <f>EXP(Tabelle1!$F9-Tabelle1!X$2)/(1+EXP(Tabelle1!$F9-Tabelle1!X$2))</f>
        <v>0.86246799307637978</v>
      </c>
      <c r="Y9" s="3">
        <f>EXP(Tabelle1!$F9-Tabelle1!Y$2)/(1+EXP(Tabelle1!$F9-Tabelle1!Y$2))</f>
        <v>0.85649678139912688</v>
      </c>
      <c r="Z9" s="3">
        <f>EXP(Tabelle1!$F9-Tabelle1!Z$2)/(1+EXP(Tabelle1!$F9-Tabelle1!Z$2))</f>
        <v>0.83750214368022347</v>
      </c>
      <c r="AA9" s="3">
        <f>EXP(Tabelle1!$F9-Tabelle1!AA$2)/(1+EXP(Tabelle1!$F9-Tabelle1!AA$2))</f>
        <v>0.83750214368022347</v>
      </c>
      <c r="AB9" s="3">
        <f>EXP(Tabelle1!$F9-Tabelle1!AB$2)/(1+EXP(Tabelle1!$F9-Tabelle1!AB$2))</f>
        <v>0.83416794080877188</v>
      </c>
      <c r="AC9" s="3">
        <f>EXP(Tabelle1!$F9-Tabelle1!AC$2)/(1+EXP(Tabelle1!$F9-Tabelle1!AC$2))</f>
        <v>0.82385413770916616</v>
      </c>
      <c r="AD9" s="3">
        <f>EXP(Tabelle1!$F9-Tabelle1!AD$2)/(1+EXP(Tabelle1!$F9-Tabelle1!AD$2))</f>
        <v>0.82030840619424517</v>
      </c>
      <c r="AE9" s="3">
        <f>EXP(Tabelle1!$F9-Tabelle1!AE$2)/(1+EXP(Tabelle1!$F9-Tabelle1!AE$2))</f>
        <v>0.81670664691353989</v>
      </c>
      <c r="AF9" s="3">
        <f>EXP(Tabelle1!$F9-Tabelle1!AF$2)/(1+EXP(Tabelle1!$F9-Tabelle1!AF$2))</f>
        <v>0.81670664691353989</v>
      </c>
      <c r="AG9" s="3">
        <f>EXP(Tabelle1!$F9-Tabelle1!AG$2)/(1+EXP(Tabelle1!$F9-Tabelle1!AG$2))</f>
        <v>0.8130475213099797</v>
      </c>
      <c r="AH9" s="3">
        <f>EXP(Tabelle1!$F9-Tabelle1!AH$2)/(1+EXP(Tabelle1!$F9-Tabelle1!AH$2))</f>
        <v>0.8130475213099797</v>
      </c>
      <c r="AI9" s="3">
        <f>EXP(Tabelle1!$F9-Tabelle1!AI$2)/(1+EXP(Tabelle1!$F9-Tabelle1!AI$2))</f>
        <v>0.8130475213099797</v>
      </c>
      <c r="AJ9" s="3">
        <f>EXP(Tabelle1!$F9-Tabelle1!AJ$2)/(1+EXP(Tabelle1!$F9-Tabelle1!AJ$2))</f>
        <v>0.80555160025933203</v>
      </c>
      <c r="AK9" s="3">
        <f>EXP(Tabelle1!$F9-Tabelle1!AK$2)/(1+EXP(Tabelle1!$F9-Tabelle1!AK$2))</f>
        <v>0.75956294435872329</v>
      </c>
      <c r="AL9" s="3">
        <f>EXP(Tabelle1!$F9-Tabelle1!AL$2)/(1+EXP(Tabelle1!$F9-Tabelle1!AL$2))</f>
        <v>0.75493249166728416</v>
      </c>
      <c r="AM9" s="3">
        <f>EXP(Tabelle1!$F9-Tabelle1!AM$2)/(1+EXP(Tabelle1!$F9-Tabelle1!AM$2))</f>
        <v>0.73047673836587257</v>
      </c>
      <c r="AN9" s="3">
        <f>EXP(Tabelle1!$F9-Tabelle1!AN$2)/(1+EXP(Tabelle1!$F9-Tabelle1!AN$2))</f>
        <v>0.70361322392411962</v>
      </c>
      <c r="AO9" s="3">
        <f>EXP(Tabelle1!$F9-Tabelle1!AO$2)/(1+EXP(Tabelle1!$F9-Tabelle1!AO$2))</f>
        <v>0.69791998754610918</v>
      </c>
      <c r="AP9" s="3">
        <f>EXP(Tabelle1!$F9-Tabelle1!AP$2)/(1+EXP(Tabelle1!$F9-Tabelle1!AP$2))</f>
        <v>0.68014007878432059</v>
      </c>
      <c r="AQ9" s="3">
        <f>EXP(Tabelle1!$F9-Tabelle1!AQ$2)/(1+EXP(Tabelle1!$F9-Tabelle1!AQ$2))</f>
        <v>0.66766667396801349</v>
      </c>
      <c r="AR9" s="3">
        <f>EXP(Tabelle1!$F9-Tabelle1!AR$2)/(1+EXP(Tabelle1!$F9-Tabelle1!AR$2))</f>
        <v>0.66123212863050629</v>
      </c>
      <c r="AS9" s="3">
        <f>EXP(Tabelle1!$F9-Tabelle1!AS$2)/(1+EXP(Tabelle1!$F9-Tabelle1!AS$2))</f>
        <v>0.64108526763280349</v>
      </c>
      <c r="AT9" s="3">
        <f>EXP(Tabelle1!$F9-Tabelle1!AT$2)/(1+EXP(Tabelle1!$F9-Tabelle1!AT$2))</f>
        <v>0.57186083464393223</v>
      </c>
      <c r="AU9" s="3">
        <f>EXP(Tabelle1!$F9-Tabelle1!AU$2)/(1+EXP(Tabelle1!$F9-Tabelle1!AU$2))</f>
        <v>0.22965145843448709</v>
      </c>
      <c r="AX9">
        <f t="shared" si="4"/>
        <v>-5.2851781459571718</v>
      </c>
      <c r="AY9" s="2">
        <f t="shared" si="5"/>
        <v>1.217942222150893E-2</v>
      </c>
      <c r="AZ9" s="2">
        <f t="shared" si="6"/>
        <v>1.7842523030298423E-2</v>
      </c>
      <c r="BA9" s="2">
        <f t="shared" si="7"/>
        <v>3.2719045742237836E-2</v>
      </c>
      <c r="BB9" s="2">
        <f t="shared" si="8"/>
        <v>4.3779917661836226E-2</v>
      </c>
      <c r="BC9" s="2">
        <f t="shared" si="9"/>
        <v>5.0353241795993174E-2</v>
      </c>
      <c r="BD9" s="2">
        <f t="shared" si="10"/>
        <v>5.7117306410292168E-2</v>
      </c>
      <c r="BE9" s="2">
        <f t="shared" si="11"/>
        <v>7.306063036621166E-2</v>
      </c>
      <c r="BF9" s="2">
        <f t="shared" si="12"/>
        <v>7.4895742048618263E-2</v>
      </c>
      <c r="BG9" s="2">
        <f t="shared" si="13"/>
        <v>8.047913988231048E-2</v>
      </c>
      <c r="BH9" s="2">
        <f t="shared" si="14"/>
        <v>8.6180770162645137E-2</v>
      </c>
      <c r="BI9" s="2">
        <f t="shared" si="15"/>
        <v>8.810780630501773E-2</v>
      </c>
      <c r="BJ9" s="2">
        <f t="shared" si="16"/>
        <v>9.3968899271922257E-2</v>
      </c>
      <c r="BK9" s="2">
        <f t="shared" si="17"/>
        <v>9.3968899271922257E-2</v>
      </c>
      <c r="BL9" s="2">
        <f t="shared" si="18"/>
        <v>9.594934565289083E-2</v>
      </c>
      <c r="BM9" s="2">
        <f t="shared" si="19"/>
        <v>0.11018773795603322</v>
      </c>
      <c r="BN9" s="2">
        <f t="shared" si="20"/>
        <v>0.1186169539951815</v>
      </c>
      <c r="BO9" s="2">
        <f t="shared" si="21"/>
        <v>0.1186169539951815</v>
      </c>
      <c r="BP9" s="2">
        <f t="shared" si="22"/>
        <v>0.12291004485206314</v>
      </c>
      <c r="BQ9" s="2">
        <f t="shared" si="23"/>
        <v>0.1360923030112538</v>
      </c>
      <c r="BR9" s="2">
        <f t="shared" si="24"/>
        <v>0.1360923030112538</v>
      </c>
      <c r="BS9" s="2">
        <f t="shared" si="25"/>
        <v>0.13833178733562512</v>
      </c>
      <c r="BT9" s="2">
        <f t="shared" si="26"/>
        <v>0.14511849748865244</v>
      </c>
      <c r="BU9" s="2">
        <f t="shared" si="27"/>
        <v>0.14740252492130246</v>
      </c>
      <c r="BV9" s="2">
        <f t="shared" si="28"/>
        <v>0.14969689980078238</v>
      </c>
      <c r="BW9" s="2">
        <f t="shared" si="29"/>
        <v>0.14969689980078238</v>
      </c>
      <c r="BX9" s="2">
        <f t="shared" si="30"/>
        <v>0.15200124940167781</v>
      </c>
      <c r="BY9" s="2">
        <f t="shared" si="31"/>
        <v>0.15200124940167781</v>
      </c>
      <c r="BZ9" s="2">
        <f t="shared" si="32"/>
        <v>0.15200124940167781</v>
      </c>
      <c r="CA9" s="2">
        <f t="shared" si="33"/>
        <v>0.15663821957896137</v>
      </c>
      <c r="CB9" s="2">
        <f t="shared" si="34"/>
        <v>0.18262707791583033</v>
      </c>
      <c r="CC9" s="2">
        <f t="shared" si="35"/>
        <v>0.1850094246923101</v>
      </c>
      <c r="CD9" s="2">
        <f t="shared" si="36"/>
        <v>0.19688047307222911</v>
      </c>
      <c r="CE9" s="2">
        <f t="shared" si="37"/>
        <v>0.20854165504322633</v>
      </c>
      <c r="CF9" s="2">
        <f t="shared" si="38"/>
        <v>0.21082767852974799</v>
      </c>
      <c r="CG9" s="2">
        <f t="shared" si="39"/>
        <v>0.21754955201557877</v>
      </c>
      <c r="CH9" s="2">
        <f t="shared" si="40"/>
        <v>0.22188788644050386</v>
      </c>
      <c r="CI9" s="2">
        <f t="shared" si="41"/>
        <v>0.22400420069727586</v>
      </c>
      <c r="CJ9" s="2">
        <f t="shared" si="42"/>
        <v>0.23009494725698021</v>
      </c>
      <c r="CK9" s="2">
        <f t="shared" si="43"/>
        <v>0.24483602044427744</v>
      </c>
      <c r="CL9" s="2">
        <f t="shared" si="44"/>
        <v>0.17691166607340014</v>
      </c>
    </row>
    <row r="10" spans="1:90">
      <c r="A10" t="str">
        <f>Tabelle1!A10</f>
        <v>Burak Tülü</v>
      </c>
      <c r="H10" s="3">
        <f>EXP(Tabelle1!$F10-Tabelle1!H$2)/(1+EXP(Tabelle1!$F10-Tabelle1!H$2))</f>
        <v>0.98766851218680407</v>
      </c>
      <c r="I10" s="3">
        <f>EXP(Tabelle1!$F10-Tabelle1!I$2)/(1+EXP(Tabelle1!$F10-Tabelle1!I$2))</f>
        <v>0.98182722730217475</v>
      </c>
      <c r="J10" s="3">
        <f>EXP(Tabelle1!$F10-Tabelle1!J$2)/(1+EXP(Tabelle1!$F10-Tabelle1!J$2))</f>
        <v>0.96613405181102374</v>
      </c>
      <c r="K10" s="3">
        <f>EXP(Tabelle1!$F10-Tabelle1!K$2)/(1+EXP(Tabelle1!$F10-Tabelle1!K$2))</f>
        <v>0.95411461365845052</v>
      </c>
      <c r="L10" s="3">
        <f>EXP(Tabelle1!$F10-Tabelle1!L$2)/(1+EXP(Tabelle1!$F10-Tabelle1!L$2))</f>
        <v>0.94681848462659512</v>
      </c>
      <c r="M10" s="3">
        <f>EXP(Tabelle1!$F10-Tabelle1!M$2)/(1+EXP(Tabelle1!$F10-Tabelle1!M$2))</f>
        <v>0.93918412265211482</v>
      </c>
      <c r="N10" s="3">
        <f>EXP(Tabelle1!$F10-Tabelle1!N$2)/(1+EXP(Tabelle1!$F10-Tabelle1!N$2))</f>
        <v>0.92064161662130906</v>
      </c>
      <c r="O10" s="3">
        <f>EXP(Tabelle1!$F10-Tabelle1!O$2)/(1+EXP(Tabelle1!$F10-Tabelle1!O$2))</f>
        <v>0.91845460679909086</v>
      </c>
      <c r="P10" s="3">
        <f>EXP(Tabelle1!$F10-Tabelle1!P$2)/(1+EXP(Tabelle1!$F10-Tabelle1!P$2))</f>
        <v>0.91172911011694269</v>
      </c>
      <c r="Q10" s="3">
        <f>EXP(Tabelle1!$F10-Tabelle1!Q$2)/(1+EXP(Tabelle1!$F10-Tabelle1!Q$2))</f>
        <v>0.90474588303941383</v>
      </c>
      <c r="R10" s="3">
        <f>EXP(Tabelle1!$F10-Tabelle1!R$2)/(1+EXP(Tabelle1!$F10-Tabelle1!R$2))</f>
        <v>0.90235829020287661</v>
      </c>
      <c r="S10" s="3">
        <f>EXP(Tabelle1!$F10-Tabelle1!S$2)/(1+EXP(Tabelle1!$F10-Tabelle1!S$2))</f>
        <v>0.8950077223651175</v>
      </c>
      <c r="T10" s="3">
        <f>EXP(Tabelle1!$F10-Tabelle1!T$2)/(1+EXP(Tabelle1!$F10-Tabelle1!T$2))</f>
        <v>0.8950077223651175</v>
      </c>
      <c r="U10" s="3">
        <f>EXP(Tabelle1!$F10-Tabelle1!U$2)/(1+EXP(Tabelle1!$F10-Tabelle1!U$2))</f>
        <v>0.89249287171502767</v>
      </c>
      <c r="V10" s="3">
        <f>EXP(Tabelle1!$F10-Tabelle1!V$2)/(1+EXP(Tabelle1!$F10-Tabelle1!V$2))</f>
        <v>0.87391477911947635</v>
      </c>
      <c r="W10" s="3">
        <f>EXP(Tabelle1!$F10-Tabelle1!W$2)/(1+EXP(Tabelle1!$F10-Tabelle1!W$2))</f>
        <v>0.86246799307637978</v>
      </c>
      <c r="X10" s="3">
        <f>EXP(Tabelle1!$F10-Tabelle1!X$2)/(1+EXP(Tabelle1!$F10-Tabelle1!X$2))</f>
        <v>0.86246799307637978</v>
      </c>
      <c r="Y10" s="3">
        <f>EXP(Tabelle1!$F10-Tabelle1!Y$2)/(1+EXP(Tabelle1!$F10-Tabelle1!Y$2))</f>
        <v>0.85649678139912688</v>
      </c>
      <c r="Z10" s="3">
        <f>EXP(Tabelle1!$F10-Tabelle1!Z$2)/(1+EXP(Tabelle1!$F10-Tabelle1!Z$2))</f>
        <v>0.83750214368022347</v>
      </c>
      <c r="AA10" s="3">
        <f>EXP(Tabelle1!$F10-Tabelle1!AA$2)/(1+EXP(Tabelle1!$F10-Tabelle1!AA$2))</f>
        <v>0.83750214368022347</v>
      </c>
      <c r="AB10" s="3">
        <f>EXP(Tabelle1!$F10-Tabelle1!AB$2)/(1+EXP(Tabelle1!$F10-Tabelle1!AB$2))</f>
        <v>0.83416794080877188</v>
      </c>
      <c r="AC10" s="3">
        <f>EXP(Tabelle1!$F10-Tabelle1!AC$2)/(1+EXP(Tabelle1!$F10-Tabelle1!AC$2))</f>
        <v>0.82385413770916616</v>
      </c>
      <c r="AD10" s="3">
        <f>EXP(Tabelle1!$F10-Tabelle1!AD$2)/(1+EXP(Tabelle1!$F10-Tabelle1!AD$2))</f>
        <v>0.82030840619424517</v>
      </c>
      <c r="AE10" s="3">
        <f>EXP(Tabelle1!$F10-Tabelle1!AE$2)/(1+EXP(Tabelle1!$F10-Tabelle1!AE$2))</f>
        <v>0.81670664691353989</v>
      </c>
      <c r="AF10" s="3">
        <f>EXP(Tabelle1!$F10-Tabelle1!AF$2)/(1+EXP(Tabelle1!$F10-Tabelle1!AF$2))</f>
        <v>0.81670664691353989</v>
      </c>
      <c r="AG10" s="3">
        <f>EXP(Tabelle1!$F10-Tabelle1!AG$2)/(1+EXP(Tabelle1!$F10-Tabelle1!AG$2))</f>
        <v>0.8130475213099797</v>
      </c>
      <c r="AH10" s="3">
        <f>EXP(Tabelle1!$F10-Tabelle1!AH$2)/(1+EXP(Tabelle1!$F10-Tabelle1!AH$2))</f>
        <v>0.8130475213099797</v>
      </c>
      <c r="AI10" s="3">
        <f>EXP(Tabelle1!$F10-Tabelle1!AI$2)/(1+EXP(Tabelle1!$F10-Tabelle1!AI$2))</f>
        <v>0.8130475213099797</v>
      </c>
      <c r="AJ10" s="3">
        <f>EXP(Tabelle1!$F10-Tabelle1!AJ$2)/(1+EXP(Tabelle1!$F10-Tabelle1!AJ$2))</f>
        <v>0.80555160025933203</v>
      </c>
      <c r="AK10" s="3">
        <f>EXP(Tabelle1!$F10-Tabelle1!AK$2)/(1+EXP(Tabelle1!$F10-Tabelle1!AK$2))</f>
        <v>0.75956294435872329</v>
      </c>
      <c r="AL10" s="3">
        <f>EXP(Tabelle1!$F10-Tabelle1!AL$2)/(1+EXP(Tabelle1!$F10-Tabelle1!AL$2))</f>
        <v>0.75493249166728416</v>
      </c>
      <c r="AM10" s="3">
        <f>EXP(Tabelle1!$F10-Tabelle1!AM$2)/(1+EXP(Tabelle1!$F10-Tabelle1!AM$2))</f>
        <v>0.73047673836587257</v>
      </c>
      <c r="AN10" s="3">
        <f>EXP(Tabelle1!$F10-Tabelle1!AN$2)/(1+EXP(Tabelle1!$F10-Tabelle1!AN$2))</f>
        <v>0.70361322392411962</v>
      </c>
      <c r="AO10" s="3">
        <f>EXP(Tabelle1!$F10-Tabelle1!AO$2)/(1+EXP(Tabelle1!$F10-Tabelle1!AO$2))</f>
        <v>0.69791998754610918</v>
      </c>
      <c r="AP10" s="3">
        <f>EXP(Tabelle1!$F10-Tabelle1!AP$2)/(1+EXP(Tabelle1!$F10-Tabelle1!AP$2))</f>
        <v>0.68014007878432059</v>
      </c>
      <c r="AQ10" s="3">
        <f>EXP(Tabelle1!$F10-Tabelle1!AQ$2)/(1+EXP(Tabelle1!$F10-Tabelle1!AQ$2))</f>
        <v>0.66766667396801349</v>
      </c>
      <c r="AR10" s="3">
        <f>EXP(Tabelle1!$F10-Tabelle1!AR$2)/(1+EXP(Tabelle1!$F10-Tabelle1!AR$2))</f>
        <v>0.66123212863050629</v>
      </c>
      <c r="AS10" s="3">
        <f>EXP(Tabelle1!$F10-Tabelle1!AS$2)/(1+EXP(Tabelle1!$F10-Tabelle1!AS$2))</f>
        <v>0.64108526763280349</v>
      </c>
      <c r="AT10" s="3">
        <f>EXP(Tabelle1!$F10-Tabelle1!AT$2)/(1+EXP(Tabelle1!$F10-Tabelle1!AT$2))</f>
        <v>0.57186083464393223</v>
      </c>
      <c r="AU10" s="3">
        <f>EXP(Tabelle1!$F10-Tabelle1!AU$2)/(1+EXP(Tabelle1!$F10-Tabelle1!AU$2))</f>
        <v>0.22965145843448709</v>
      </c>
      <c r="AX10">
        <f t="shared" si="4"/>
        <v>-5.2851781459571718</v>
      </c>
      <c r="AY10" s="2">
        <f t="shared" si="5"/>
        <v>1.217942222150893E-2</v>
      </c>
      <c r="AZ10" s="2">
        <f t="shared" si="6"/>
        <v>1.7842523030298423E-2</v>
      </c>
      <c r="BA10" s="2">
        <f t="shared" si="7"/>
        <v>3.2719045742237836E-2</v>
      </c>
      <c r="BB10" s="2">
        <f t="shared" si="8"/>
        <v>4.3779917661836226E-2</v>
      </c>
      <c r="BC10" s="2">
        <f t="shared" si="9"/>
        <v>5.0353241795993174E-2</v>
      </c>
      <c r="BD10" s="2">
        <f t="shared" si="10"/>
        <v>5.7117306410292168E-2</v>
      </c>
      <c r="BE10" s="2">
        <f t="shared" si="11"/>
        <v>7.306063036621166E-2</v>
      </c>
      <c r="BF10" s="2">
        <f t="shared" si="12"/>
        <v>7.4895742048618263E-2</v>
      </c>
      <c r="BG10" s="2">
        <f t="shared" si="13"/>
        <v>8.047913988231048E-2</v>
      </c>
      <c r="BH10" s="2">
        <f t="shared" si="14"/>
        <v>8.6180770162645137E-2</v>
      </c>
      <c r="BI10" s="2">
        <f t="shared" si="15"/>
        <v>8.810780630501773E-2</v>
      </c>
      <c r="BJ10" s="2">
        <f t="shared" si="16"/>
        <v>9.3968899271922257E-2</v>
      </c>
      <c r="BK10" s="2">
        <f t="shared" si="17"/>
        <v>9.3968899271922257E-2</v>
      </c>
      <c r="BL10" s="2">
        <f t="shared" si="18"/>
        <v>9.594934565289083E-2</v>
      </c>
      <c r="BM10" s="2">
        <f t="shared" si="19"/>
        <v>0.11018773795603322</v>
      </c>
      <c r="BN10" s="2">
        <f t="shared" si="20"/>
        <v>0.1186169539951815</v>
      </c>
      <c r="BO10" s="2">
        <f t="shared" si="21"/>
        <v>0.1186169539951815</v>
      </c>
      <c r="BP10" s="2">
        <f t="shared" si="22"/>
        <v>0.12291004485206314</v>
      </c>
      <c r="BQ10" s="2">
        <f t="shared" si="23"/>
        <v>0.1360923030112538</v>
      </c>
      <c r="BR10" s="2">
        <f t="shared" si="24"/>
        <v>0.1360923030112538</v>
      </c>
      <c r="BS10" s="2">
        <f t="shared" si="25"/>
        <v>0.13833178733562512</v>
      </c>
      <c r="BT10" s="2">
        <f t="shared" si="26"/>
        <v>0.14511849748865244</v>
      </c>
      <c r="BU10" s="2">
        <f t="shared" si="27"/>
        <v>0.14740252492130246</v>
      </c>
      <c r="BV10" s="2">
        <f t="shared" si="28"/>
        <v>0.14969689980078238</v>
      </c>
      <c r="BW10" s="2">
        <f t="shared" si="29"/>
        <v>0.14969689980078238</v>
      </c>
      <c r="BX10" s="2">
        <f t="shared" si="30"/>
        <v>0.15200124940167781</v>
      </c>
      <c r="BY10" s="2">
        <f t="shared" si="31"/>
        <v>0.15200124940167781</v>
      </c>
      <c r="BZ10" s="2">
        <f t="shared" si="32"/>
        <v>0.15200124940167781</v>
      </c>
      <c r="CA10" s="2">
        <f t="shared" si="33"/>
        <v>0.15663821957896137</v>
      </c>
      <c r="CB10" s="2">
        <f t="shared" si="34"/>
        <v>0.18262707791583033</v>
      </c>
      <c r="CC10" s="2">
        <f t="shared" si="35"/>
        <v>0.1850094246923101</v>
      </c>
      <c r="CD10" s="2">
        <f t="shared" si="36"/>
        <v>0.19688047307222911</v>
      </c>
      <c r="CE10" s="2">
        <f t="shared" si="37"/>
        <v>0.20854165504322633</v>
      </c>
      <c r="CF10" s="2">
        <f t="shared" si="38"/>
        <v>0.21082767852974799</v>
      </c>
      <c r="CG10" s="2">
        <f t="shared" si="39"/>
        <v>0.21754955201557877</v>
      </c>
      <c r="CH10" s="2">
        <f t="shared" si="40"/>
        <v>0.22188788644050386</v>
      </c>
      <c r="CI10" s="2">
        <f t="shared" si="41"/>
        <v>0.22400420069727586</v>
      </c>
      <c r="CJ10" s="2">
        <f t="shared" si="42"/>
        <v>0.23009494725698021</v>
      </c>
      <c r="CK10" s="2">
        <f t="shared" si="43"/>
        <v>0.24483602044427744</v>
      </c>
      <c r="CL10" s="2">
        <f t="shared" si="44"/>
        <v>0.17691166607340014</v>
      </c>
    </row>
    <row r="11" spans="1:90">
      <c r="A11" t="str">
        <f>Tabelle1!A11</f>
        <v>Unmut</v>
      </c>
      <c r="H11" s="3">
        <f>EXP(Tabelle1!$F11-Tabelle1!H$2)/(1+EXP(Tabelle1!$F11-Tabelle1!H$2))</f>
        <v>0.98766851218680407</v>
      </c>
      <c r="I11" s="3">
        <f>EXP(Tabelle1!$F11-Tabelle1!I$2)/(1+EXP(Tabelle1!$F11-Tabelle1!I$2))</f>
        <v>0.98182722730217475</v>
      </c>
      <c r="J11" s="3">
        <f>EXP(Tabelle1!$F11-Tabelle1!J$2)/(1+EXP(Tabelle1!$F11-Tabelle1!J$2))</f>
        <v>0.96613405181102374</v>
      </c>
      <c r="K11" s="3">
        <f>EXP(Tabelle1!$F11-Tabelle1!K$2)/(1+EXP(Tabelle1!$F11-Tabelle1!K$2))</f>
        <v>0.95411461365845052</v>
      </c>
      <c r="L11" s="3">
        <f>EXP(Tabelle1!$F11-Tabelle1!L$2)/(1+EXP(Tabelle1!$F11-Tabelle1!L$2))</f>
        <v>0.94681848462659512</v>
      </c>
      <c r="M11" s="3">
        <f>EXP(Tabelle1!$F11-Tabelle1!M$2)/(1+EXP(Tabelle1!$F11-Tabelle1!M$2))</f>
        <v>0.93918412265211482</v>
      </c>
      <c r="N11" s="3">
        <f>EXP(Tabelle1!$F11-Tabelle1!N$2)/(1+EXP(Tabelle1!$F11-Tabelle1!N$2))</f>
        <v>0.92064161662130906</v>
      </c>
      <c r="O11" s="3">
        <f>EXP(Tabelle1!$F11-Tabelle1!O$2)/(1+EXP(Tabelle1!$F11-Tabelle1!O$2))</f>
        <v>0.91845460679909086</v>
      </c>
      <c r="P11" s="3">
        <f>EXP(Tabelle1!$F11-Tabelle1!P$2)/(1+EXP(Tabelle1!$F11-Tabelle1!P$2))</f>
        <v>0.91172911011694269</v>
      </c>
      <c r="Q11" s="3">
        <f>EXP(Tabelle1!$F11-Tabelle1!Q$2)/(1+EXP(Tabelle1!$F11-Tabelle1!Q$2))</f>
        <v>0.90474588303941383</v>
      </c>
      <c r="R11" s="3">
        <f>EXP(Tabelle1!$F11-Tabelle1!R$2)/(1+EXP(Tabelle1!$F11-Tabelle1!R$2))</f>
        <v>0.90235829020287661</v>
      </c>
      <c r="S11" s="3">
        <f>EXP(Tabelle1!$F11-Tabelle1!S$2)/(1+EXP(Tabelle1!$F11-Tabelle1!S$2))</f>
        <v>0.8950077223651175</v>
      </c>
      <c r="T11" s="3">
        <f>EXP(Tabelle1!$F11-Tabelle1!T$2)/(1+EXP(Tabelle1!$F11-Tabelle1!T$2))</f>
        <v>0.8950077223651175</v>
      </c>
      <c r="U11" s="3">
        <f>EXP(Tabelle1!$F11-Tabelle1!U$2)/(1+EXP(Tabelle1!$F11-Tabelle1!U$2))</f>
        <v>0.89249287171502767</v>
      </c>
      <c r="V11" s="3">
        <f>EXP(Tabelle1!$F11-Tabelle1!V$2)/(1+EXP(Tabelle1!$F11-Tabelle1!V$2))</f>
        <v>0.87391477911947635</v>
      </c>
      <c r="W11" s="3">
        <f>EXP(Tabelle1!$F11-Tabelle1!W$2)/(1+EXP(Tabelle1!$F11-Tabelle1!W$2))</f>
        <v>0.86246799307637978</v>
      </c>
      <c r="X11" s="3">
        <f>EXP(Tabelle1!$F11-Tabelle1!X$2)/(1+EXP(Tabelle1!$F11-Tabelle1!X$2))</f>
        <v>0.86246799307637978</v>
      </c>
      <c r="Y11" s="3">
        <f>EXP(Tabelle1!$F11-Tabelle1!Y$2)/(1+EXP(Tabelle1!$F11-Tabelle1!Y$2))</f>
        <v>0.85649678139912688</v>
      </c>
      <c r="Z11" s="3">
        <f>EXP(Tabelle1!$F11-Tabelle1!Z$2)/(1+EXP(Tabelle1!$F11-Tabelle1!Z$2))</f>
        <v>0.83750214368022347</v>
      </c>
      <c r="AA11" s="3">
        <f>EXP(Tabelle1!$F11-Tabelle1!AA$2)/(1+EXP(Tabelle1!$F11-Tabelle1!AA$2))</f>
        <v>0.83750214368022347</v>
      </c>
      <c r="AB11" s="3">
        <f>EXP(Tabelle1!$F11-Tabelle1!AB$2)/(1+EXP(Tabelle1!$F11-Tabelle1!AB$2))</f>
        <v>0.83416794080877188</v>
      </c>
      <c r="AC11" s="3">
        <f>EXP(Tabelle1!$F11-Tabelle1!AC$2)/(1+EXP(Tabelle1!$F11-Tabelle1!AC$2))</f>
        <v>0.82385413770916616</v>
      </c>
      <c r="AD11" s="3">
        <f>EXP(Tabelle1!$F11-Tabelle1!AD$2)/(1+EXP(Tabelle1!$F11-Tabelle1!AD$2))</f>
        <v>0.82030840619424517</v>
      </c>
      <c r="AE11" s="3">
        <f>EXP(Tabelle1!$F11-Tabelle1!AE$2)/(1+EXP(Tabelle1!$F11-Tabelle1!AE$2))</f>
        <v>0.81670664691353989</v>
      </c>
      <c r="AF11" s="3">
        <f>EXP(Tabelle1!$F11-Tabelle1!AF$2)/(1+EXP(Tabelle1!$F11-Tabelle1!AF$2))</f>
        <v>0.81670664691353989</v>
      </c>
      <c r="AG11" s="3">
        <f>EXP(Tabelle1!$F11-Tabelle1!AG$2)/(1+EXP(Tabelle1!$F11-Tabelle1!AG$2))</f>
        <v>0.8130475213099797</v>
      </c>
      <c r="AH11" s="3">
        <f>EXP(Tabelle1!$F11-Tabelle1!AH$2)/(1+EXP(Tabelle1!$F11-Tabelle1!AH$2))</f>
        <v>0.8130475213099797</v>
      </c>
      <c r="AI11" s="3">
        <f>EXP(Tabelle1!$F11-Tabelle1!AI$2)/(1+EXP(Tabelle1!$F11-Tabelle1!AI$2))</f>
        <v>0.8130475213099797</v>
      </c>
      <c r="AJ11" s="3">
        <f>EXP(Tabelle1!$F11-Tabelle1!AJ$2)/(1+EXP(Tabelle1!$F11-Tabelle1!AJ$2))</f>
        <v>0.80555160025933203</v>
      </c>
      <c r="AK11" s="3">
        <f>EXP(Tabelle1!$F11-Tabelle1!AK$2)/(1+EXP(Tabelle1!$F11-Tabelle1!AK$2))</f>
        <v>0.75956294435872329</v>
      </c>
      <c r="AL11" s="3">
        <f>EXP(Tabelle1!$F11-Tabelle1!AL$2)/(1+EXP(Tabelle1!$F11-Tabelle1!AL$2))</f>
        <v>0.75493249166728416</v>
      </c>
      <c r="AM11" s="3">
        <f>EXP(Tabelle1!$F11-Tabelle1!AM$2)/(1+EXP(Tabelle1!$F11-Tabelle1!AM$2))</f>
        <v>0.73047673836587257</v>
      </c>
      <c r="AN11" s="3">
        <f>EXP(Tabelle1!$F11-Tabelle1!AN$2)/(1+EXP(Tabelle1!$F11-Tabelle1!AN$2))</f>
        <v>0.70361322392411962</v>
      </c>
      <c r="AO11" s="3">
        <f>EXP(Tabelle1!$F11-Tabelle1!AO$2)/(1+EXP(Tabelle1!$F11-Tabelle1!AO$2))</f>
        <v>0.69791998754610918</v>
      </c>
      <c r="AP11" s="3">
        <f>EXP(Tabelle1!$F11-Tabelle1!AP$2)/(1+EXP(Tabelle1!$F11-Tabelle1!AP$2))</f>
        <v>0.68014007878432059</v>
      </c>
      <c r="AQ11" s="3">
        <f>EXP(Tabelle1!$F11-Tabelle1!AQ$2)/(1+EXP(Tabelle1!$F11-Tabelle1!AQ$2))</f>
        <v>0.66766667396801349</v>
      </c>
      <c r="AR11" s="3">
        <f>EXP(Tabelle1!$F11-Tabelle1!AR$2)/(1+EXP(Tabelle1!$F11-Tabelle1!AR$2))</f>
        <v>0.66123212863050629</v>
      </c>
      <c r="AS11" s="3">
        <f>EXP(Tabelle1!$F11-Tabelle1!AS$2)/(1+EXP(Tabelle1!$F11-Tabelle1!AS$2))</f>
        <v>0.64108526763280349</v>
      </c>
      <c r="AT11" s="3">
        <f>EXP(Tabelle1!$F11-Tabelle1!AT$2)/(1+EXP(Tabelle1!$F11-Tabelle1!AT$2))</f>
        <v>0.57186083464393223</v>
      </c>
      <c r="AU11" s="3">
        <f>EXP(Tabelle1!$F11-Tabelle1!AU$2)/(1+EXP(Tabelle1!$F11-Tabelle1!AU$2))</f>
        <v>0.22965145843448709</v>
      </c>
      <c r="AX11">
        <f t="shared" si="4"/>
        <v>-5.2851781459571718</v>
      </c>
      <c r="AY11" s="2">
        <f t="shared" si="5"/>
        <v>1.217942222150893E-2</v>
      </c>
      <c r="AZ11" s="2">
        <f t="shared" si="6"/>
        <v>1.7842523030298423E-2</v>
      </c>
      <c r="BA11" s="2">
        <f t="shared" si="7"/>
        <v>3.2719045742237836E-2</v>
      </c>
      <c r="BB11" s="2">
        <f t="shared" si="8"/>
        <v>4.3779917661836226E-2</v>
      </c>
      <c r="BC11" s="2">
        <f t="shared" si="9"/>
        <v>5.0353241795993174E-2</v>
      </c>
      <c r="BD11" s="2">
        <f t="shared" si="10"/>
        <v>5.7117306410292168E-2</v>
      </c>
      <c r="BE11" s="2">
        <f t="shared" si="11"/>
        <v>7.306063036621166E-2</v>
      </c>
      <c r="BF11" s="2">
        <f t="shared" si="12"/>
        <v>7.4895742048618263E-2</v>
      </c>
      <c r="BG11" s="2">
        <f t="shared" si="13"/>
        <v>8.047913988231048E-2</v>
      </c>
      <c r="BH11" s="2">
        <f t="shared" si="14"/>
        <v>8.6180770162645137E-2</v>
      </c>
      <c r="BI11" s="2">
        <f t="shared" si="15"/>
        <v>8.810780630501773E-2</v>
      </c>
      <c r="BJ11" s="2">
        <f t="shared" si="16"/>
        <v>9.3968899271922257E-2</v>
      </c>
      <c r="BK11" s="2">
        <f t="shared" si="17"/>
        <v>9.3968899271922257E-2</v>
      </c>
      <c r="BL11" s="2">
        <f t="shared" si="18"/>
        <v>9.594934565289083E-2</v>
      </c>
      <c r="BM11" s="2">
        <f t="shared" si="19"/>
        <v>0.11018773795603322</v>
      </c>
      <c r="BN11" s="2">
        <f t="shared" si="20"/>
        <v>0.1186169539951815</v>
      </c>
      <c r="BO11" s="2">
        <f t="shared" si="21"/>
        <v>0.1186169539951815</v>
      </c>
      <c r="BP11" s="2">
        <f t="shared" si="22"/>
        <v>0.12291004485206314</v>
      </c>
      <c r="BQ11" s="2">
        <f t="shared" si="23"/>
        <v>0.1360923030112538</v>
      </c>
      <c r="BR11" s="2">
        <f t="shared" si="24"/>
        <v>0.1360923030112538</v>
      </c>
      <c r="BS11" s="2">
        <f t="shared" si="25"/>
        <v>0.13833178733562512</v>
      </c>
      <c r="BT11" s="2">
        <f t="shared" si="26"/>
        <v>0.14511849748865244</v>
      </c>
      <c r="BU11" s="2">
        <f t="shared" si="27"/>
        <v>0.14740252492130246</v>
      </c>
      <c r="BV11" s="2">
        <f t="shared" si="28"/>
        <v>0.14969689980078238</v>
      </c>
      <c r="BW11" s="2">
        <f t="shared" si="29"/>
        <v>0.14969689980078238</v>
      </c>
      <c r="BX11" s="2">
        <f t="shared" si="30"/>
        <v>0.15200124940167781</v>
      </c>
      <c r="BY11" s="2">
        <f t="shared" si="31"/>
        <v>0.15200124940167781</v>
      </c>
      <c r="BZ11" s="2">
        <f t="shared" si="32"/>
        <v>0.15200124940167781</v>
      </c>
      <c r="CA11" s="2">
        <f t="shared" si="33"/>
        <v>0.15663821957896137</v>
      </c>
      <c r="CB11" s="2">
        <f t="shared" si="34"/>
        <v>0.18262707791583033</v>
      </c>
      <c r="CC11" s="2">
        <f t="shared" si="35"/>
        <v>0.1850094246923101</v>
      </c>
      <c r="CD11" s="2">
        <f t="shared" si="36"/>
        <v>0.19688047307222911</v>
      </c>
      <c r="CE11" s="2">
        <f t="shared" si="37"/>
        <v>0.20854165504322633</v>
      </c>
      <c r="CF11" s="2">
        <f t="shared" si="38"/>
        <v>0.21082767852974799</v>
      </c>
      <c r="CG11" s="2">
        <f t="shared" si="39"/>
        <v>0.21754955201557877</v>
      </c>
      <c r="CH11" s="2">
        <f t="shared" si="40"/>
        <v>0.22188788644050386</v>
      </c>
      <c r="CI11" s="2">
        <f t="shared" si="41"/>
        <v>0.22400420069727586</v>
      </c>
      <c r="CJ11" s="2">
        <f t="shared" si="42"/>
        <v>0.23009494725698021</v>
      </c>
      <c r="CK11" s="2">
        <f t="shared" si="43"/>
        <v>0.24483602044427744</v>
      </c>
      <c r="CL11" s="2">
        <f t="shared" si="44"/>
        <v>0.17691166607340014</v>
      </c>
    </row>
    <row r="12" spans="1:90">
      <c r="A12" t="str">
        <f>Tabelle1!A12</f>
        <v>Lanner Christian2</v>
      </c>
      <c r="H12" s="3">
        <f>EXP(Tabelle1!$F12-Tabelle1!H$2)/(1+EXP(Tabelle1!$F12-Tabelle1!H$2))</f>
        <v>0.98766851218680407</v>
      </c>
      <c r="I12" s="3">
        <f>EXP(Tabelle1!$F12-Tabelle1!I$2)/(1+EXP(Tabelle1!$F12-Tabelle1!I$2))</f>
        <v>0.98182722730217475</v>
      </c>
      <c r="J12" s="3">
        <f>EXP(Tabelle1!$F12-Tabelle1!J$2)/(1+EXP(Tabelle1!$F12-Tabelle1!J$2))</f>
        <v>0.96613405181102374</v>
      </c>
      <c r="K12" s="3">
        <f>EXP(Tabelle1!$F12-Tabelle1!K$2)/(1+EXP(Tabelle1!$F12-Tabelle1!K$2))</f>
        <v>0.95411461365845052</v>
      </c>
      <c r="L12" s="3">
        <f>EXP(Tabelle1!$F12-Tabelle1!L$2)/(1+EXP(Tabelle1!$F12-Tabelle1!L$2))</f>
        <v>0.94681848462659512</v>
      </c>
      <c r="M12" s="3">
        <f>EXP(Tabelle1!$F12-Tabelle1!M$2)/(1+EXP(Tabelle1!$F12-Tabelle1!M$2))</f>
        <v>0.93918412265211482</v>
      </c>
      <c r="N12" s="3">
        <f>EXP(Tabelle1!$F12-Tabelle1!N$2)/(1+EXP(Tabelle1!$F12-Tabelle1!N$2))</f>
        <v>0.92064161662130906</v>
      </c>
      <c r="O12" s="3">
        <f>EXP(Tabelle1!$F12-Tabelle1!O$2)/(1+EXP(Tabelle1!$F12-Tabelle1!O$2))</f>
        <v>0.91845460679909086</v>
      </c>
      <c r="P12" s="3">
        <f>EXP(Tabelle1!$F12-Tabelle1!P$2)/(1+EXP(Tabelle1!$F12-Tabelle1!P$2))</f>
        <v>0.91172911011694269</v>
      </c>
      <c r="Q12" s="3">
        <f>EXP(Tabelle1!$F12-Tabelle1!Q$2)/(1+EXP(Tabelle1!$F12-Tabelle1!Q$2))</f>
        <v>0.90474588303941383</v>
      </c>
      <c r="R12" s="3">
        <f>EXP(Tabelle1!$F12-Tabelle1!R$2)/(1+EXP(Tabelle1!$F12-Tabelle1!R$2))</f>
        <v>0.90235829020287661</v>
      </c>
      <c r="S12" s="3">
        <f>EXP(Tabelle1!$F12-Tabelle1!S$2)/(1+EXP(Tabelle1!$F12-Tabelle1!S$2))</f>
        <v>0.8950077223651175</v>
      </c>
      <c r="T12" s="3">
        <f>EXP(Tabelle1!$F12-Tabelle1!T$2)/(1+EXP(Tabelle1!$F12-Tabelle1!T$2))</f>
        <v>0.8950077223651175</v>
      </c>
      <c r="U12" s="3">
        <f>EXP(Tabelle1!$F12-Tabelle1!U$2)/(1+EXP(Tabelle1!$F12-Tabelle1!U$2))</f>
        <v>0.89249287171502767</v>
      </c>
      <c r="V12" s="3">
        <f>EXP(Tabelle1!$F12-Tabelle1!V$2)/(1+EXP(Tabelle1!$F12-Tabelle1!V$2))</f>
        <v>0.87391477911947635</v>
      </c>
      <c r="W12" s="3">
        <f>EXP(Tabelle1!$F12-Tabelle1!W$2)/(1+EXP(Tabelle1!$F12-Tabelle1!W$2))</f>
        <v>0.86246799307637978</v>
      </c>
      <c r="X12" s="3">
        <f>EXP(Tabelle1!$F12-Tabelle1!X$2)/(1+EXP(Tabelle1!$F12-Tabelle1!X$2))</f>
        <v>0.86246799307637978</v>
      </c>
      <c r="Y12" s="3">
        <f>EXP(Tabelle1!$F12-Tabelle1!Y$2)/(1+EXP(Tabelle1!$F12-Tabelle1!Y$2))</f>
        <v>0.85649678139912688</v>
      </c>
      <c r="Z12" s="3">
        <f>EXP(Tabelle1!$F12-Tabelle1!Z$2)/(1+EXP(Tabelle1!$F12-Tabelle1!Z$2))</f>
        <v>0.83750214368022347</v>
      </c>
      <c r="AA12" s="3">
        <f>EXP(Tabelle1!$F12-Tabelle1!AA$2)/(1+EXP(Tabelle1!$F12-Tabelle1!AA$2))</f>
        <v>0.83750214368022347</v>
      </c>
      <c r="AB12" s="3">
        <f>EXP(Tabelle1!$F12-Tabelle1!AB$2)/(1+EXP(Tabelle1!$F12-Tabelle1!AB$2))</f>
        <v>0.83416794080877188</v>
      </c>
      <c r="AC12" s="3">
        <f>EXP(Tabelle1!$F12-Tabelle1!AC$2)/(1+EXP(Tabelle1!$F12-Tabelle1!AC$2))</f>
        <v>0.82385413770916616</v>
      </c>
      <c r="AD12" s="3">
        <f>EXP(Tabelle1!$F12-Tabelle1!AD$2)/(1+EXP(Tabelle1!$F12-Tabelle1!AD$2))</f>
        <v>0.82030840619424517</v>
      </c>
      <c r="AE12" s="3">
        <f>EXP(Tabelle1!$F12-Tabelle1!AE$2)/(1+EXP(Tabelle1!$F12-Tabelle1!AE$2))</f>
        <v>0.81670664691353989</v>
      </c>
      <c r="AF12" s="3">
        <f>EXP(Tabelle1!$F12-Tabelle1!AF$2)/(1+EXP(Tabelle1!$F12-Tabelle1!AF$2))</f>
        <v>0.81670664691353989</v>
      </c>
      <c r="AG12" s="3">
        <f>EXP(Tabelle1!$F12-Tabelle1!AG$2)/(1+EXP(Tabelle1!$F12-Tabelle1!AG$2))</f>
        <v>0.8130475213099797</v>
      </c>
      <c r="AH12" s="3">
        <f>EXP(Tabelle1!$F12-Tabelle1!AH$2)/(1+EXP(Tabelle1!$F12-Tabelle1!AH$2))</f>
        <v>0.8130475213099797</v>
      </c>
      <c r="AI12" s="3">
        <f>EXP(Tabelle1!$F12-Tabelle1!AI$2)/(1+EXP(Tabelle1!$F12-Tabelle1!AI$2))</f>
        <v>0.8130475213099797</v>
      </c>
      <c r="AJ12" s="3">
        <f>EXP(Tabelle1!$F12-Tabelle1!AJ$2)/(1+EXP(Tabelle1!$F12-Tabelle1!AJ$2))</f>
        <v>0.80555160025933203</v>
      </c>
      <c r="AK12" s="3">
        <f>EXP(Tabelle1!$F12-Tabelle1!AK$2)/(1+EXP(Tabelle1!$F12-Tabelle1!AK$2))</f>
        <v>0.75956294435872329</v>
      </c>
      <c r="AL12" s="3">
        <f>EXP(Tabelle1!$F12-Tabelle1!AL$2)/(1+EXP(Tabelle1!$F12-Tabelle1!AL$2))</f>
        <v>0.75493249166728416</v>
      </c>
      <c r="AM12" s="3">
        <f>EXP(Tabelle1!$F12-Tabelle1!AM$2)/(1+EXP(Tabelle1!$F12-Tabelle1!AM$2))</f>
        <v>0.73047673836587257</v>
      </c>
      <c r="AN12" s="3">
        <f>EXP(Tabelle1!$F12-Tabelle1!AN$2)/(1+EXP(Tabelle1!$F12-Tabelle1!AN$2))</f>
        <v>0.70361322392411962</v>
      </c>
      <c r="AO12" s="3">
        <f>EXP(Tabelle1!$F12-Tabelle1!AO$2)/(1+EXP(Tabelle1!$F12-Tabelle1!AO$2))</f>
        <v>0.69791998754610918</v>
      </c>
      <c r="AP12" s="3">
        <f>EXP(Tabelle1!$F12-Tabelle1!AP$2)/(1+EXP(Tabelle1!$F12-Tabelle1!AP$2))</f>
        <v>0.68014007878432059</v>
      </c>
      <c r="AQ12" s="3">
        <f>EXP(Tabelle1!$F12-Tabelle1!AQ$2)/(1+EXP(Tabelle1!$F12-Tabelle1!AQ$2))</f>
        <v>0.66766667396801349</v>
      </c>
      <c r="AR12" s="3">
        <f>EXP(Tabelle1!$F12-Tabelle1!AR$2)/(1+EXP(Tabelle1!$F12-Tabelle1!AR$2))</f>
        <v>0.66123212863050629</v>
      </c>
      <c r="AS12" s="3">
        <f>EXP(Tabelle1!$F12-Tabelle1!AS$2)/(1+EXP(Tabelle1!$F12-Tabelle1!AS$2))</f>
        <v>0.64108526763280349</v>
      </c>
      <c r="AT12" s="3">
        <f>EXP(Tabelle1!$F12-Tabelle1!AT$2)/(1+EXP(Tabelle1!$F12-Tabelle1!AT$2))</f>
        <v>0.57186083464393223</v>
      </c>
      <c r="AU12" s="3">
        <f>EXP(Tabelle1!$F12-Tabelle1!AU$2)/(1+EXP(Tabelle1!$F12-Tabelle1!AU$2))</f>
        <v>0.22965145843448709</v>
      </c>
      <c r="AX12">
        <f t="shared" si="4"/>
        <v>-5.2851781459571718</v>
      </c>
      <c r="AY12" s="2">
        <f t="shared" si="5"/>
        <v>1.217942222150893E-2</v>
      </c>
      <c r="AZ12" s="2">
        <f t="shared" si="6"/>
        <v>1.7842523030298423E-2</v>
      </c>
      <c r="BA12" s="2">
        <f t="shared" si="7"/>
        <v>3.2719045742237836E-2</v>
      </c>
      <c r="BB12" s="2">
        <f t="shared" si="8"/>
        <v>4.3779917661836226E-2</v>
      </c>
      <c r="BC12" s="2">
        <f t="shared" si="9"/>
        <v>5.0353241795993174E-2</v>
      </c>
      <c r="BD12" s="2">
        <f t="shared" si="10"/>
        <v>5.7117306410292168E-2</v>
      </c>
      <c r="BE12" s="2">
        <f t="shared" si="11"/>
        <v>7.306063036621166E-2</v>
      </c>
      <c r="BF12" s="2">
        <f t="shared" si="12"/>
        <v>7.4895742048618263E-2</v>
      </c>
      <c r="BG12" s="2">
        <f t="shared" si="13"/>
        <v>8.047913988231048E-2</v>
      </c>
      <c r="BH12" s="2">
        <f t="shared" si="14"/>
        <v>8.6180770162645137E-2</v>
      </c>
      <c r="BI12" s="2">
        <f t="shared" si="15"/>
        <v>8.810780630501773E-2</v>
      </c>
      <c r="BJ12" s="2">
        <f t="shared" si="16"/>
        <v>9.3968899271922257E-2</v>
      </c>
      <c r="BK12" s="2">
        <f t="shared" si="17"/>
        <v>9.3968899271922257E-2</v>
      </c>
      <c r="BL12" s="2">
        <f t="shared" si="18"/>
        <v>9.594934565289083E-2</v>
      </c>
      <c r="BM12" s="2">
        <f t="shared" si="19"/>
        <v>0.11018773795603322</v>
      </c>
      <c r="BN12" s="2">
        <f t="shared" si="20"/>
        <v>0.1186169539951815</v>
      </c>
      <c r="BO12" s="2">
        <f t="shared" si="21"/>
        <v>0.1186169539951815</v>
      </c>
      <c r="BP12" s="2">
        <f t="shared" si="22"/>
        <v>0.12291004485206314</v>
      </c>
      <c r="BQ12" s="2">
        <f t="shared" si="23"/>
        <v>0.1360923030112538</v>
      </c>
      <c r="BR12" s="2">
        <f t="shared" si="24"/>
        <v>0.1360923030112538</v>
      </c>
      <c r="BS12" s="2">
        <f t="shared" si="25"/>
        <v>0.13833178733562512</v>
      </c>
      <c r="BT12" s="2">
        <f t="shared" si="26"/>
        <v>0.14511849748865244</v>
      </c>
      <c r="BU12" s="2">
        <f t="shared" si="27"/>
        <v>0.14740252492130246</v>
      </c>
      <c r="BV12" s="2">
        <f t="shared" si="28"/>
        <v>0.14969689980078238</v>
      </c>
      <c r="BW12" s="2">
        <f t="shared" si="29"/>
        <v>0.14969689980078238</v>
      </c>
      <c r="BX12" s="2">
        <f t="shared" si="30"/>
        <v>0.15200124940167781</v>
      </c>
      <c r="BY12" s="2">
        <f t="shared" si="31"/>
        <v>0.15200124940167781</v>
      </c>
      <c r="BZ12" s="2">
        <f t="shared" si="32"/>
        <v>0.15200124940167781</v>
      </c>
      <c r="CA12" s="2">
        <f t="shared" si="33"/>
        <v>0.15663821957896137</v>
      </c>
      <c r="CB12" s="2">
        <f t="shared" si="34"/>
        <v>0.18262707791583033</v>
      </c>
      <c r="CC12" s="2">
        <f t="shared" si="35"/>
        <v>0.1850094246923101</v>
      </c>
      <c r="CD12" s="2">
        <f t="shared" si="36"/>
        <v>0.19688047307222911</v>
      </c>
      <c r="CE12" s="2">
        <f t="shared" si="37"/>
        <v>0.20854165504322633</v>
      </c>
      <c r="CF12" s="2">
        <f t="shared" si="38"/>
        <v>0.21082767852974799</v>
      </c>
      <c r="CG12" s="2">
        <f t="shared" si="39"/>
        <v>0.21754955201557877</v>
      </c>
      <c r="CH12" s="2">
        <f t="shared" si="40"/>
        <v>0.22188788644050386</v>
      </c>
      <c r="CI12" s="2">
        <f t="shared" si="41"/>
        <v>0.22400420069727586</v>
      </c>
      <c r="CJ12" s="2">
        <f t="shared" si="42"/>
        <v>0.23009494725698021</v>
      </c>
      <c r="CK12" s="2">
        <f t="shared" si="43"/>
        <v>0.24483602044427744</v>
      </c>
      <c r="CL12" s="2">
        <f t="shared" si="44"/>
        <v>0.17691166607340014</v>
      </c>
    </row>
    <row r="13" spans="1:90">
      <c r="A13" t="str">
        <f>Tabelle1!A13</f>
        <v>Raich Sebastian</v>
      </c>
      <c r="H13" s="3">
        <f>EXP(Tabelle1!$F13-Tabelle1!H$2)/(1+EXP(Tabelle1!$F13-Tabelle1!H$2))</f>
        <v>0.98521413721177065</v>
      </c>
      <c r="I13" s="3">
        <f>EXP(Tabelle1!$F13-Tabelle1!I$2)/(1+EXP(Tabelle1!$F13-Tabelle1!I$2))</f>
        <v>0.97823586205651525</v>
      </c>
      <c r="J13" s="3">
        <f>EXP(Tabelle1!$F13-Tabelle1!J$2)/(1+EXP(Tabelle1!$F13-Tabelle1!J$2))</f>
        <v>0.95956905867469611</v>
      </c>
      <c r="K13" s="3">
        <f>EXP(Tabelle1!$F13-Tabelle1!K$2)/(1+EXP(Tabelle1!$F13-Tabelle1!K$2))</f>
        <v>0.94535141869374451</v>
      </c>
      <c r="L13" s="3">
        <f>EXP(Tabelle1!$F13-Tabelle1!L$2)/(1+EXP(Tabelle1!$F13-Tabelle1!L$2))</f>
        <v>0.93675424017708397</v>
      </c>
      <c r="M13" s="3">
        <f>EXP(Tabelle1!$F13-Tabelle1!M$2)/(1+EXP(Tabelle1!$F13-Tabelle1!M$2))</f>
        <v>0.92778531898253691</v>
      </c>
      <c r="N13" s="3">
        <f>EXP(Tabelle1!$F13-Tabelle1!N$2)/(1+EXP(Tabelle1!$F13-Tabelle1!N$2))</f>
        <v>0.90611478739242235</v>
      </c>
      <c r="O13" s="3">
        <f>EXP(Tabelle1!$F13-Tabelle1!O$2)/(1+EXP(Tabelle1!$F13-Tabelle1!O$2))</f>
        <v>0.90356937051565711</v>
      </c>
      <c r="P13" s="3">
        <f>EXP(Tabelle1!$F13-Tabelle1!P$2)/(1+EXP(Tabelle1!$F13-Tabelle1!P$2))</f>
        <v>0.89575554663826706</v>
      </c>
      <c r="Q13" s="3">
        <f>EXP(Tabelle1!$F13-Tabelle1!Q$2)/(1+EXP(Tabelle1!$F13-Tabelle1!Q$2))</f>
        <v>0.88766433111660159</v>
      </c>
      <c r="R13" s="3">
        <f>EXP(Tabelle1!$F13-Tabelle1!R$2)/(1+EXP(Tabelle1!$F13-Tabelle1!R$2))</f>
        <v>0.88490304845423851</v>
      </c>
      <c r="S13" s="3">
        <f>EXP(Tabelle1!$F13-Tabelle1!S$2)/(1+EXP(Tabelle1!$F13-Tabelle1!S$2))</f>
        <v>0.876418396385793</v>
      </c>
      <c r="T13" s="3">
        <f>EXP(Tabelle1!$F13-Tabelle1!T$2)/(1+EXP(Tabelle1!$F13-Tabelle1!T$2))</f>
        <v>0.876418396385793</v>
      </c>
      <c r="U13" s="3">
        <f>EXP(Tabelle1!$F13-Tabelle1!U$2)/(1+EXP(Tabelle1!$F13-Tabelle1!U$2))</f>
        <v>0.87352120381242038</v>
      </c>
      <c r="V13" s="3">
        <f>EXP(Tabelle1!$F13-Tabelle1!V$2)/(1+EXP(Tabelle1!$F13-Tabelle1!V$2))</f>
        <v>0.85220755137184601</v>
      </c>
      <c r="W13" s="3">
        <f>EXP(Tabelle1!$F13-Tabelle1!W$2)/(1+EXP(Tabelle1!$F13-Tabelle1!W$2))</f>
        <v>0.8391527679664923</v>
      </c>
      <c r="X13" s="3">
        <f>EXP(Tabelle1!$F13-Tabelle1!X$2)/(1+EXP(Tabelle1!$F13-Tabelle1!X$2))</f>
        <v>0.8391527679664923</v>
      </c>
      <c r="Y13" s="3">
        <f>EXP(Tabelle1!$F13-Tabelle1!Y$2)/(1+EXP(Tabelle1!$F13-Tabelle1!Y$2))</f>
        <v>0.83236603295801259</v>
      </c>
      <c r="Z13" s="3">
        <f>EXP(Tabelle1!$F13-Tabelle1!Z$2)/(1+EXP(Tabelle1!$F13-Tabelle1!Z$2))</f>
        <v>0.81088261114721238</v>
      </c>
      <c r="AA13" s="3">
        <f>EXP(Tabelle1!$F13-Tabelle1!AA$2)/(1+EXP(Tabelle1!$F13-Tabelle1!AA$2))</f>
        <v>0.81088261114721238</v>
      </c>
      <c r="AB13" s="3">
        <f>EXP(Tabelle1!$F13-Tabelle1!AB$2)/(1+EXP(Tabelle1!$F13-Tabelle1!AB$2))</f>
        <v>0.80712800170696042</v>
      </c>
      <c r="AC13" s="3">
        <f>EXP(Tabelle1!$F13-Tabelle1!AC$2)/(1+EXP(Tabelle1!$F13-Tabelle1!AC$2))</f>
        <v>0.79554466283523029</v>
      </c>
      <c r="AD13" s="3">
        <f>EXP(Tabelle1!$F13-Tabelle1!AD$2)/(1+EXP(Tabelle1!$F13-Tabelle1!AD$2))</f>
        <v>0.79157324303174714</v>
      </c>
      <c r="AE13" s="3">
        <f>EXP(Tabelle1!$F13-Tabelle1!AE$2)/(1+EXP(Tabelle1!$F13-Tabelle1!AE$2))</f>
        <v>0.78754468606227168</v>
      </c>
      <c r="AF13" s="3">
        <f>EXP(Tabelle1!$F13-Tabelle1!AF$2)/(1+EXP(Tabelle1!$F13-Tabelle1!AF$2))</f>
        <v>0.78754468606227168</v>
      </c>
      <c r="AG13" s="3">
        <f>EXP(Tabelle1!$F13-Tabelle1!AG$2)/(1+EXP(Tabelle1!$F13-Tabelle1!AG$2))</f>
        <v>0.78345774993634221</v>
      </c>
      <c r="AH13" s="3">
        <f>EXP(Tabelle1!$F13-Tabelle1!AH$2)/(1+EXP(Tabelle1!$F13-Tabelle1!AH$2))</f>
        <v>0.78345774993634221</v>
      </c>
      <c r="AI13" s="3">
        <f>EXP(Tabelle1!$F13-Tabelle1!AI$2)/(1+EXP(Tabelle1!$F13-Tabelle1!AI$2))</f>
        <v>0.78345774993634221</v>
      </c>
      <c r="AJ13" s="3">
        <f>EXP(Tabelle1!$F13-Tabelle1!AJ$2)/(1+EXP(Tabelle1!$F13-Tabelle1!AJ$2))</f>
        <v>0.77510358962579984</v>
      </c>
      <c r="AK13" s="3">
        <f>EXP(Tabelle1!$F13-Tabelle1!AK$2)/(1+EXP(Tabelle1!$F13-Tabelle1!AK$2))</f>
        <v>0.72437764571082996</v>
      </c>
      <c r="AL13" s="3">
        <f>EXP(Tabelle1!$F13-Tabelle1!AL$2)/(1+EXP(Tabelle1!$F13-Tabelle1!AL$2))</f>
        <v>0.71931997568061778</v>
      </c>
      <c r="AM13" s="3">
        <f>EXP(Tabelle1!$F13-Tabelle1!AM$2)/(1+EXP(Tabelle1!$F13-Tabelle1!AM$2))</f>
        <v>0.69275672770524566</v>
      </c>
      <c r="AN13" s="3">
        <f>EXP(Tabelle1!$F13-Tabelle1!AN$2)/(1+EXP(Tabelle1!$F13-Tabelle1!AN$2))</f>
        <v>0.66386364694016542</v>
      </c>
      <c r="AO13" s="3">
        <f>EXP(Tabelle1!$F13-Tabelle1!AO$2)/(1+EXP(Tabelle1!$F13-Tabelle1!AO$2))</f>
        <v>0.65777823836676941</v>
      </c>
      <c r="AP13" s="3">
        <f>EXP(Tabelle1!$F13-Tabelle1!AP$2)/(1+EXP(Tabelle1!$F13-Tabelle1!AP$2))</f>
        <v>0.63885823158763189</v>
      </c>
      <c r="AQ13" s="3">
        <f>EXP(Tabelle1!$F13-Tabelle1!AQ$2)/(1+EXP(Tabelle1!$F13-Tabelle1!AQ$2))</f>
        <v>0.62566101609954583</v>
      </c>
      <c r="AR13" s="3">
        <f>EXP(Tabelle1!$F13-Tabelle1!AR$2)/(1+EXP(Tabelle1!$F13-Tabelle1!AR$2))</f>
        <v>0.61887742406691348</v>
      </c>
      <c r="AS13" s="3">
        <f>EXP(Tabelle1!$F13-Tabelle1!AS$2)/(1+EXP(Tabelle1!$F13-Tabelle1!AS$2))</f>
        <v>0.59774402768895085</v>
      </c>
      <c r="AT13" s="3">
        <f>EXP(Tabelle1!$F13-Tabelle1!AT$2)/(1+EXP(Tabelle1!$F13-Tabelle1!AT$2))</f>
        <v>0.52633653471108199</v>
      </c>
      <c r="AU13" s="3">
        <f>EXP(Tabelle1!$F13-Tabelle1!AU$2)/(1+EXP(Tabelle1!$F13-Tabelle1!AU$2))</f>
        <v>0.19872472996891979</v>
      </c>
      <c r="AX13">
        <f t="shared" si="4"/>
        <v>-5.8025999867544158</v>
      </c>
      <c r="AY13" s="2">
        <f t="shared" si="5"/>
        <v>1.4567241049837008E-2</v>
      </c>
      <c r="AZ13" s="2">
        <f t="shared" si="6"/>
        <v>2.1290460243061717E-2</v>
      </c>
      <c r="BA13" s="2">
        <f t="shared" si="7"/>
        <v>3.879628030885373E-2</v>
      </c>
      <c r="BB13" s="2">
        <f t="shared" si="8"/>
        <v>5.1662113867469078E-2</v>
      </c>
      <c r="BC13" s="2">
        <f t="shared" si="9"/>
        <v>5.9245733687338049E-2</v>
      </c>
      <c r="BD13" s="2">
        <f t="shared" si="10"/>
        <v>6.6999720863009149E-2</v>
      </c>
      <c r="BE13" s="2">
        <f t="shared" si="11"/>
        <v>8.5070779461207599E-2</v>
      </c>
      <c r="BF13" s="2">
        <f t="shared" si="12"/>
        <v>8.7131763181596267E-2</v>
      </c>
      <c r="BG13" s="2">
        <f t="shared" si="13"/>
        <v>9.3377547305046424E-2</v>
      </c>
      <c r="BH13" s="2">
        <f t="shared" si="14"/>
        <v>9.971636637991789E-2</v>
      </c>
      <c r="BI13" s="2">
        <f t="shared" si="15"/>
        <v>0.10184964329063413</v>
      </c>
      <c r="BJ13" s="2">
        <f t="shared" si="16"/>
        <v>0.10830919086234803</v>
      </c>
      <c r="BK13" s="2">
        <f t="shared" si="17"/>
        <v>0.10830919086234803</v>
      </c>
      <c r="BL13" s="2">
        <f t="shared" si="18"/>
        <v>0.11048191030252032</v>
      </c>
      <c r="BM13" s="2">
        <f t="shared" si="19"/>
        <v>0.12594984075664845</v>
      </c>
      <c r="BN13" s="2">
        <f t="shared" si="20"/>
        <v>0.13497539998066663</v>
      </c>
      <c r="BO13" s="2">
        <f t="shared" si="21"/>
        <v>0.13497539998066663</v>
      </c>
      <c r="BP13" s="2">
        <f t="shared" si="22"/>
        <v>0.1395328201357533</v>
      </c>
      <c r="BQ13" s="2">
        <f t="shared" si="23"/>
        <v>0.15335200208629113</v>
      </c>
      <c r="BR13" s="2">
        <f t="shared" si="24"/>
        <v>0.15335200208629113</v>
      </c>
      <c r="BS13" s="2">
        <f t="shared" si="25"/>
        <v>0.15567239056748933</v>
      </c>
      <c r="BT13" s="2">
        <f t="shared" si="26"/>
        <v>0.16265335226961006</v>
      </c>
      <c r="BU13" s="2">
        <f t="shared" si="27"/>
        <v>0.16498504394794972</v>
      </c>
      <c r="BV13" s="2">
        <f t="shared" si="28"/>
        <v>0.16731805351734963</v>
      </c>
      <c r="BW13" s="2">
        <f t="shared" si="29"/>
        <v>0.16731805351734963</v>
      </c>
      <c r="BX13" s="2">
        <f t="shared" si="30"/>
        <v>0.16965170400102608</v>
      </c>
      <c r="BY13" s="2">
        <f t="shared" si="31"/>
        <v>0.16965170400102608</v>
      </c>
      <c r="BZ13" s="2">
        <f t="shared" si="32"/>
        <v>0.16965170400102608</v>
      </c>
      <c r="CA13" s="2">
        <f t="shared" si="33"/>
        <v>0.17431801497499952</v>
      </c>
      <c r="CB13" s="2">
        <f t="shared" si="34"/>
        <v>0.19965467210526527</v>
      </c>
      <c r="CC13" s="2">
        <f t="shared" si="35"/>
        <v>0.20189874826745322</v>
      </c>
      <c r="CD13" s="2">
        <f t="shared" si="36"/>
        <v>0.21284484392436578</v>
      </c>
      <c r="CE13" s="2">
        <f t="shared" si="37"/>
        <v>0.22314870521146882</v>
      </c>
      <c r="CF13" s="2">
        <f t="shared" si="38"/>
        <v>0.22510602749787889</v>
      </c>
      <c r="CG13" s="2">
        <f t="shared" si="39"/>
        <v>0.23071839152035559</v>
      </c>
      <c r="CH13" s="2">
        <f t="shared" si="40"/>
        <v>0.23420930903282969</v>
      </c>
      <c r="CI13" s="2">
        <f t="shared" si="41"/>
        <v>0.23586815804721523</v>
      </c>
      <c r="CJ13" s="2">
        <f t="shared" si="42"/>
        <v>0.24044610505114161</v>
      </c>
      <c r="CK13" s="2">
        <f t="shared" si="43"/>
        <v>0.24930638693941198</v>
      </c>
      <c r="CL13" s="2">
        <f t="shared" si="44"/>
        <v>0.15923321166769971</v>
      </c>
    </row>
    <row r="14" spans="1:90">
      <c r="A14" t="str">
        <f>Tabelle1!A14</f>
        <v>Schiestl Manuel</v>
      </c>
      <c r="H14" s="3">
        <f>EXP(Tabelle1!$F14-Tabelle1!H$2)/(1+EXP(Tabelle1!$F14-Tabelle1!H$2))</f>
        <v>0.98521413721177065</v>
      </c>
      <c r="I14" s="3">
        <f>EXP(Tabelle1!$F14-Tabelle1!I$2)/(1+EXP(Tabelle1!$F14-Tabelle1!I$2))</f>
        <v>0.97823586205651525</v>
      </c>
      <c r="J14" s="3">
        <f>EXP(Tabelle1!$F14-Tabelle1!J$2)/(1+EXP(Tabelle1!$F14-Tabelle1!J$2))</f>
        <v>0.95956905867469611</v>
      </c>
      <c r="K14" s="3">
        <f>EXP(Tabelle1!$F14-Tabelle1!K$2)/(1+EXP(Tabelle1!$F14-Tabelle1!K$2))</f>
        <v>0.94535141869374451</v>
      </c>
      <c r="L14" s="3">
        <f>EXP(Tabelle1!$F14-Tabelle1!L$2)/(1+EXP(Tabelle1!$F14-Tabelle1!L$2))</f>
        <v>0.93675424017708397</v>
      </c>
      <c r="M14" s="3">
        <f>EXP(Tabelle1!$F14-Tabelle1!M$2)/(1+EXP(Tabelle1!$F14-Tabelle1!M$2))</f>
        <v>0.92778531898253691</v>
      </c>
      <c r="N14" s="3">
        <f>EXP(Tabelle1!$F14-Tabelle1!N$2)/(1+EXP(Tabelle1!$F14-Tabelle1!N$2))</f>
        <v>0.90611478739242235</v>
      </c>
      <c r="O14" s="3">
        <f>EXP(Tabelle1!$F14-Tabelle1!O$2)/(1+EXP(Tabelle1!$F14-Tabelle1!O$2))</f>
        <v>0.90356937051565711</v>
      </c>
      <c r="P14" s="3">
        <f>EXP(Tabelle1!$F14-Tabelle1!P$2)/(1+EXP(Tabelle1!$F14-Tabelle1!P$2))</f>
        <v>0.89575554663826706</v>
      </c>
      <c r="Q14" s="3">
        <f>EXP(Tabelle1!$F14-Tabelle1!Q$2)/(1+EXP(Tabelle1!$F14-Tabelle1!Q$2))</f>
        <v>0.88766433111660159</v>
      </c>
      <c r="R14" s="3">
        <f>EXP(Tabelle1!$F14-Tabelle1!R$2)/(1+EXP(Tabelle1!$F14-Tabelle1!R$2))</f>
        <v>0.88490304845423851</v>
      </c>
      <c r="S14" s="3">
        <f>EXP(Tabelle1!$F14-Tabelle1!S$2)/(1+EXP(Tabelle1!$F14-Tabelle1!S$2))</f>
        <v>0.876418396385793</v>
      </c>
      <c r="T14" s="3">
        <f>EXP(Tabelle1!$F14-Tabelle1!T$2)/(1+EXP(Tabelle1!$F14-Tabelle1!T$2))</f>
        <v>0.876418396385793</v>
      </c>
      <c r="U14" s="3">
        <f>EXP(Tabelle1!$F14-Tabelle1!U$2)/(1+EXP(Tabelle1!$F14-Tabelle1!U$2))</f>
        <v>0.87352120381242038</v>
      </c>
      <c r="V14" s="3">
        <f>EXP(Tabelle1!$F14-Tabelle1!V$2)/(1+EXP(Tabelle1!$F14-Tabelle1!V$2))</f>
        <v>0.85220755137184601</v>
      </c>
      <c r="W14" s="3">
        <f>EXP(Tabelle1!$F14-Tabelle1!W$2)/(1+EXP(Tabelle1!$F14-Tabelle1!W$2))</f>
        <v>0.8391527679664923</v>
      </c>
      <c r="X14" s="3">
        <f>EXP(Tabelle1!$F14-Tabelle1!X$2)/(1+EXP(Tabelle1!$F14-Tabelle1!X$2))</f>
        <v>0.8391527679664923</v>
      </c>
      <c r="Y14" s="3">
        <f>EXP(Tabelle1!$F14-Tabelle1!Y$2)/(1+EXP(Tabelle1!$F14-Tabelle1!Y$2))</f>
        <v>0.83236603295801259</v>
      </c>
      <c r="Z14" s="3">
        <f>EXP(Tabelle1!$F14-Tabelle1!Z$2)/(1+EXP(Tabelle1!$F14-Tabelle1!Z$2))</f>
        <v>0.81088261114721238</v>
      </c>
      <c r="AA14" s="3">
        <f>EXP(Tabelle1!$F14-Tabelle1!AA$2)/(1+EXP(Tabelle1!$F14-Tabelle1!AA$2))</f>
        <v>0.81088261114721238</v>
      </c>
      <c r="AB14" s="3">
        <f>EXP(Tabelle1!$F14-Tabelle1!AB$2)/(1+EXP(Tabelle1!$F14-Tabelle1!AB$2))</f>
        <v>0.80712800170696042</v>
      </c>
      <c r="AC14" s="3">
        <f>EXP(Tabelle1!$F14-Tabelle1!AC$2)/(1+EXP(Tabelle1!$F14-Tabelle1!AC$2))</f>
        <v>0.79554466283523029</v>
      </c>
      <c r="AD14" s="3">
        <f>EXP(Tabelle1!$F14-Tabelle1!AD$2)/(1+EXP(Tabelle1!$F14-Tabelle1!AD$2))</f>
        <v>0.79157324303174714</v>
      </c>
      <c r="AE14" s="3">
        <f>EXP(Tabelle1!$F14-Tabelle1!AE$2)/(1+EXP(Tabelle1!$F14-Tabelle1!AE$2))</f>
        <v>0.78754468606227168</v>
      </c>
      <c r="AF14" s="3">
        <f>EXP(Tabelle1!$F14-Tabelle1!AF$2)/(1+EXP(Tabelle1!$F14-Tabelle1!AF$2))</f>
        <v>0.78754468606227168</v>
      </c>
      <c r="AG14" s="3">
        <f>EXP(Tabelle1!$F14-Tabelle1!AG$2)/(1+EXP(Tabelle1!$F14-Tabelle1!AG$2))</f>
        <v>0.78345774993634221</v>
      </c>
      <c r="AH14" s="3">
        <f>EXP(Tabelle1!$F14-Tabelle1!AH$2)/(1+EXP(Tabelle1!$F14-Tabelle1!AH$2))</f>
        <v>0.78345774993634221</v>
      </c>
      <c r="AI14" s="3">
        <f>EXP(Tabelle1!$F14-Tabelle1!AI$2)/(1+EXP(Tabelle1!$F14-Tabelle1!AI$2))</f>
        <v>0.78345774993634221</v>
      </c>
      <c r="AJ14" s="3">
        <f>EXP(Tabelle1!$F14-Tabelle1!AJ$2)/(1+EXP(Tabelle1!$F14-Tabelle1!AJ$2))</f>
        <v>0.77510358962579984</v>
      </c>
      <c r="AK14" s="3">
        <f>EXP(Tabelle1!$F14-Tabelle1!AK$2)/(1+EXP(Tabelle1!$F14-Tabelle1!AK$2))</f>
        <v>0.72437764571082996</v>
      </c>
      <c r="AL14" s="3">
        <f>EXP(Tabelle1!$F14-Tabelle1!AL$2)/(1+EXP(Tabelle1!$F14-Tabelle1!AL$2))</f>
        <v>0.71931997568061778</v>
      </c>
      <c r="AM14" s="3">
        <f>EXP(Tabelle1!$F14-Tabelle1!AM$2)/(1+EXP(Tabelle1!$F14-Tabelle1!AM$2))</f>
        <v>0.69275672770524566</v>
      </c>
      <c r="AN14" s="3">
        <f>EXP(Tabelle1!$F14-Tabelle1!AN$2)/(1+EXP(Tabelle1!$F14-Tabelle1!AN$2))</f>
        <v>0.66386364694016542</v>
      </c>
      <c r="AO14" s="3">
        <f>EXP(Tabelle1!$F14-Tabelle1!AO$2)/(1+EXP(Tabelle1!$F14-Tabelle1!AO$2))</f>
        <v>0.65777823836676941</v>
      </c>
      <c r="AP14" s="3">
        <f>EXP(Tabelle1!$F14-Tabelle1!AP$2)/(1+EXP(Tabelle1!$F14-Tabelle1!AP$2))</f>
        <v>0.63885823158763189</v>
      </c>
      <c r="AQ14" s="3">
        <f>EXP(Tabelle1!$F14-Tabelle1!AQ$2)/(1+EXP(Tabelle1!$F14-Tabelle1!AQ$2))</f>
        <v>0.62566101609954583</v>
      </c>
      <c r="AR14" s="3">
        <f>EXP(Tabelle1!$F14-Tabelle1!AR$2)/(1+EXP(Tabelle1!$F14-Tabelle1!AR$2))</f>
        <v>0.61887742406691348</v>
      </c>
      <c r="AS14" s="3">
        <f>EXP(Tabelle1!$F14-Tabelle1!AS$2)/(1+EXP(Tabelle1!$F14-Tabelle1!AS$2))</f>
        <v>0.59774402768895085</v>
      </c>
      <c r="AT14" s="3">
        <f>EXP(Tabelle1!$F14-Tabelle1!AT$2)/(1+EXP(Tabelle1!$F14-Tabelle1!AT$2))</f>
        <v>0.52633653471108199</v>
      </c>
      <c r="AU14" s="3">
        <f>EXP(Tabelle1!$F14-Tabelle1!AU$2)/(1+EXP(Tabelle1!$F14-Tabelle1!AU$2))</f>
        <v>0.19872472996891979</v>
      </c>
      <c r="AX14">
        <f t="shared" si="4"/>
        <v>-5.8025999867544158</v>
      </c>
      <c r="AY14" s="2">
        <f t="shared" si="5"/>
        <v>1.4567241049837008E-2</v>
      </c>
      <c r="AZ14" s="2">
        <f t="shared" si="6"/>
        <v>2.1290460243061717E-2</v>
      </c>
      <c r="BA14" s="2">
        <f t="shared" si="7"/>
        <v>3.879628030885373E-2</v>
      </c>
      <c r="BB14" s="2">
        <f t="shared" si="8"/>
        <v>5.1662113867469078E-2</v>
      </c>
      <c r="BC14" s="2">
        <f t="shared" si="9"/>
        <v>5.9245733687338049E-2</v>
      </c>
      <c r="BD14" s="2">
        <f t="shared" si="10"/>
        <v>6.6999720863009149E-2</v>
      </c>
      <c r="BE14" s="2">
        <f t="shared" si="11"/>
        <v>8.5070779461207599E-2</v>
      </c>
      <c r="BF14" s="2">
        <f t="shared" si="12"/>
        <v>8.7131763181596267E-2</v>
      </c>
      <c r="BG14" s="2">
        <f t="shared" si="13"/>
        <v>9.3377547305046424E-2</v>
      </c>
      <c r="BH14" s="2">
        <f t="shared" si="14"/>
        <v>9.971636637991789E-2</v>
      </c>
      <c r="BI14" s="2">
        <f t="shared" si="15"/>
        <v>0.10184964329063413</v>
      </c>
      <c r="BJ14" s="2">
        <f t="shared" si="16"/>
        <v>0.10830919086234803</v>
      </c>
      <c r="BK14" s="2">
        <f t="shared" si="17"/>
        <v>0.10830919086234803</v>
      </c>
      <c r="BL14" s="2">
        <f t="shared" si="18"/>
        <v>0.11048191030252032</v>
      </c>
      <c r="BM14" s="2">
        <f t="shared" si="19"/>
        <v>0.12594984075664845</v>
      </c>
      <c r="BN14" s="2">
        <f t="shared" si="20"/>
        <v>0.13497539998066663</v>
      </c>
      <c r="BO14" s="2">
        <f t="shared" si="21"/>
        <v>0.13497539998066663</v>
      </c>
      <c r="BP14" s="2">
        <f t="shared" si="22"/>
        <v>0.1395328201357533</v>
      </c>
      <c r="BQ14" s="2">
        <f t="shared" si="23"/>
        <v>0.15335200208629113</v>
      </c>
      <c r="BR14" s="2">
        <f t="shared" si="24"/>
        <v>0.15335200208629113</v>
      </c>
      <c r="BS14" s="2">
        <f t="shared" si="25"/>
        <v>0.15567239056748933</v>
      </c>
      <c r="BT14" s="2">
        <f t="shared" si="26"/>
        <v>0.16265335226961006</v>
      </c>
      <c r="BU14" s="2">
        <f t="shared" si="27"/>
        <v>0.16498504394794972</v>
      </c>
      <c r="BV14" s="2">
        <f t="shared" si="28"/>
        <v>0.16731805351734963</v>
      </c>
      <c r="BW14" s="2">
        <f t="shared" si="29"/>
        <v>0.16731805351734963</v>
      </c>
      <c r="BX14" s="2">
        <f t="shared" si="30"/>
        <v>0.16965170400102608</v>
      </c>
      <c r="BY14" s="2">
        <f t="shared" si="31"/>
        <v>0.16965170400102608</v>
      </c>
      <c r="BZ14" s="2">
        <f t="shared" si="32"/>
        <v>0.16965170400102608</v>
      </c>
      <c r="CA14" s="2">
        <f t="shared" si="33"/>
        <v>0.17431801497499952</v>
      </c>
      <c r="CB14" s="2">
        <f t="shared" si="34"/>
        <v>0.19965467210526527</v>
      </c>
      <c r="CC14" s="2">
        <f t="shared" si="35"/>
        <v>0.20189874826745322</v>
      </c>
      <c r="CD14" s="2">
        <f t="shared" si="36"/>
        <v>0.21284484392436578</v>
      </c>
      <c r="CE14" s="2">
        <f t="shared" si="37"/>
        <v>0.22314870521146882</v>
      </c>
      <c r="CF14" s="2">
        <f t="shared" si="38"/>
        <v>0.22510602749787889</v>
      </c>
      <c r="CG14" s="2">
        <f t="shared" si="39"/>
        <v>0.23071839152035559</v>
      </c>
      <c r="CH14" s="2">
        <f t="shared" si="40"/>
        <v>0.23420930903282969</v>
      </c>
      <c r="CI14" s="2">
        <f t="shared" si="41"/>
        <v>0.23586815804721523</v>
      </c>
      <c r="CJ14" s="2">
        <f t="shared" si="42"/>
        <v>0.24044610505114161</v>
      </c>
      <c r="CK14" s="2">
        <f t="shared" si="43"/>
        <v>0.24930638693941198</v>
      </c>
      <c r="CL14" s="2">
        <f t="shared" si="44"/>
        <v>0.15923321166769971</v>
      </c>
    </row>
    <row r="15" spans="1:90">
      <c r="A15" t="str">
        <f>Tabelle1!A15</f>
        <v>Angerer Martin</v>
      </c>
      <c r="H15" s="3">
        <f>EXP(Tabelle1!$F15-Tabelle1!H$2)/(1+EXP(Tabelle1!$F15-Tabelle1!H$2))</f>
        <v>0.98521413721177065</v>
      </c>
      <c r="I15" s="3">
        <f>EXP(Tabelle1!$F15-Tabelle1!I$2)/(1+EXP(Tabelle1!$F15-Tabelle1!I$2))</f>
        <v>0.97823586205651525</v>
      </c>
      <c r="J15" s="3">
        <f>EXP(Tabelle1!$F15-Tabelle1!J$2)/(1+EXP(Tabelle1!$F15-Tabelle1!J$2))</f>
        <v>0.95956905867469611</v>
      </c>
      <c r="K15" s="3">
        <f>EXP(Tabelle1!$F15-Tabelle1!K$2)/(1+EXP(Tabelle1!$F15-Tabelle1!K$2))</f>
        <v>0.94535141869374451</v>
      </c>
      <c r="L15" s="3">
        <f>EXP(Tabelle1!$F15-Tabelle1!L$2)/(1+EXP(Tabelle1!$F15-Tabelle1!L$2))</f>
        <v>0.93675424017708397</v>
      </c>
      <c r="M15" s="3">
        <f>EXP(Tabelle1!$F15-Tabelle1!M$2)/(1+EXP(Tabelle1!$F15-Tabelle1!M$2))</f>
        <v>0.92778531898253691</v>
      </c>
      <c r="N15" s="3">
        <f>EXP(Tabelle1!$F15-Tabelle1!N$2)/(1+EXP(Tabelle1!$F15-Tabelle1!N$2))</f>
        <v>0.90611478739242235</v>
      </c>
      <c r="O15" s="3">
        <f>EXP(Tabelle1!$F15-Tabelle1!O$2)/(1+EXP(Tabelle1!$F15-Tabelle1!O$2))</f>
        <v>0.90356937051565711</v>
      </c>
      <c r="P15" s="3">
        <f>EXP(Tabelle1!$F15-Tabelle1!P$2)/(1+EXP(Tabelle1!$F15-Tabelle1!P$2))</f>
        <v>0.89575554663826706</v>
      </c>
      <c r="Q15" s="3">
        <f>EXP(Tabelle1!$F15-Tabelle1!Q$2)/(1+EXP(Tabelle1!$F15-Tabelle1!Q$2))</f>
        <v>0.88766433111660159</v>
      </c>
      <c r="R15" s="3">
        <f>EXP(Tabelle1!$F15-Tabelle1!R$2)/(1+EXP(Tabelle1!$F15-Tabelle1!R$2))</f>
        <v>0.88490304845423851</v>
      </c>
      <c r="S15" s="3">
        <f>EXP(Tabelle1!$F15-Tabelle1!S$2)/(1+EXP(Tabelle1!$F15-Tabelle1!S$2))</f>
        <v>0.876418396385793</v>
      </c>
      <c r="T15" s="3">
        <f>EXP(Tabelle1!$F15-Tabelle1!T$2)/(1+EXP(Tabelle1!$F15-Tabelle1!T$2))</f>
        <v>0.876418396385793</v>
      </c>
      <c r="U15" s="3">
        <f>EXP(Tabelle1!$F15-Tabelle1!U$2)/(1+EXP(Tabelle1!$F15-Tabelle1!U$2))</f>
        <v>0.87352120381242038</v>
      </c>
      <c r="V15" s="3">
        <f>EXP(Tabelle1!$F15-Tabelle1!V$2)/(1+EXP(Tabelle1!$F15-Tabelle1!V$2))</f>
        <v>0.85220755137184601</v>
      </c>
      <c r="W15" s="3">
        <f>EXP(Tabelle1!$F15-Tabelle1!W$2)/(1+EXP(Tabelle1!$F15-Tabelle1!W$2))</f>
        <v>0.8391527679664923</v>
      </c>
      <c r="X15" s="3">
        <f>EXP(Tabelle1!$F15-Tabelle1!X$2)/(1+EXP(Tabelle1!$F15-Tabelle1!X$2))</f>
        <v>0.8391527679664923</v>
      </c>
      <c r="Y15" s="3">
        <f>EXP(Tabelle1!$F15-Tabelle1!Y$2)/(1+EXP(Tabelle1!$F15-Tabelle1!Y$2))</f>
        <v>0.83236603295801259</v>
      </c>
      <c r="Z15" s="3">
        <f>EXP(Tabelle1!$F15-Tabelle1!Z$2)/(1+EXP(Tabelle1!$F15-Tabelle1!Z$2))</f>
        <v>0.81088261114721238</v>
      </c>
      <c r="AA15" s="3">
        <f>EXP(Tabelle1!$F15-Tabelle1!AA$2)/(1+EXP(Tabelle1!$F15-Tabelle1!AA$2))</f>
        <v>0.81088261114721238</v>
      </c>
      <c r="AB15" s="3">
        <f>EXP(Tabelle1!$F15-Tabelle1!AB$2)/(1+EXP(Tabelle1!$F15-Tabelle1!AB$2))</f>
        <v>0.80712800170696042</v>
      </c>
      <c r="AC15" s="3">
        <f>EXP(Tabelle1!$F15-Tabelle1!AC$2)/(1+EXP(Tabelle1!$F15-Tabelle1!AC$2))</f>
        <v>0.79554466283523029</v>
      </c>
      <c r="AD15" s="3">
        <f>EXP(Tabelle1!$F15-Tabelle1!AD$2)/(1+EXP(Tabelle1!$F15-Tabelle1!AD$2))</f>
        <v>0.79157324303174714</v>
      </c>
      <c r="AE15" s="3">
        <f>EXP(Tabelle1!$F15-Tabelle1!AE$2)/(1+EXP(Tabelle1!$F15-Tabelle1!AE$2))</f>
        <v>0.78754468606227168</v>
      </c>
      <c r="AF15" s="3">
        <f>EXP(Tabelle1!$F15-Tabelle1!AF$2)/(1+EXP(Tabelle1!$F15-Tabelle1!AF$2))</f>
        <v>0.78754468606227168</v>
      </c>
      <c r="AG15" s="3">
        <f>EXP(Tabelle1!$F15-Tabelle1!AG$2)/(1+EXP(Tabelle1!$F15-Tabelle1!AG$2))</f>
        <v>0.78345774993634221</v>
      </c>
      <c r="AH15" s="3">
        <f>EXP(Tabelle1!$F15-Tabelle1!AH$2)/(1+EXP(Tabelle1!$F15-Tabelle1!AH$2))</f>
        <v>0.78345774993634221</v>
      </c>
      <c r="AI15" s="3">
        <f>EXP(Tabelle1!$F15-Tabelle1!AI$2)/(1+EXP(Tabelle1!$F15-Tabelle1!AI$2))</f>
        <v>0.78345774993634221</v>
      </c>
      <c r="AJ15" s="3">
        <f>EXP(Tabelle1!$F15-Tabelle1!AJ$2)/(1+EXP(Tabelle1!$F15-Tabelle1!AJ$2))</f>
        <v>0.77510358962579984</v>
      </c>
      <c r="AK15" s="3">
        <f>EXP(Tabelle1!$F15-Tabelle1!AK$2)/(1+EXP(Tabelle1!$F15-Tabelle1!AK$2))</f>
        <v>0.72437764571082996</v>
      </c>
      <c r="AL15" s="3">
        <f>EXP(Tabelle1!$F15-Tabelle1!AL$2)/(1+EXP(Tabelle1!$F15-Tabelle1!AL$2))</f>
        <v>0.71931997568061778</v>
      </c>
      <c r="AM15" s="3">
        <f>EXP(Tabelle1!$F15-Tabelle1!AM$2)/(1+EXP(Tabelle1!$F15-Tabelle1!AM$2))</f>
        <v>0.69275672770524566</v>
      </c>
      <c r="AN15" s="3">
        <f>EXP(Tabelle1!$F15-Tabelle1!AN$2)/(1+EXP(Tabelle1!$F15-Tabelle1!AN$2))</f>
        <v>0.66386364694016542</v>
      </c>
      <c r="AO15" s="3">
        <f>EXP(Tabelle1!$F15-Tabelle1!AO$2)/(1+EXP(Tabelle1!$F15-Tabelle1!AO$2))</f>
        <v>0.65777823836676941</v>
      </c>
      <c r="AP15" s="3">
        <f>EXP(Tabelle1!$F15-Tabelle1!AP$2)/(1+EXP(Tabelle1!$F15-Tabelle1!AP$2))</f>
        <v>0.63885823158763189</v>
      </c>
      <c r="AQ15" s="3">
        <f>EXP(Tabelle1!$F15-Tabelle1!AQ$2)/(1+EXP(Tabelle1!$F15-Tabelle1!AQ$2))</f>
        <v>0.62566101609954583</v>
      </c>
      <c r="AR15" s="3">
        <f>EXP(Tabelle1!$F15-Tabelle1!AR$2)/(1+EXP(Tabelle1!$F15-Tabelle1!AR$2))</f>
        <v>0.61887742406691348</v>
      </c>
      <c r="AS15" s="3">
        <f>EXP(Tabelle1!$F15-Tabelle1!AS$2)/(1+EXP(Tabelle1!$F15-Tabelle1!AS$2))</f>
        <v>0.59774402768895085</v>
      </c>
      <c r="AT15" s="3">
        <f>EXP(Tabelle1!$F15-Tabelle1!AT$2)/(1+EXP(Tabelle1!$F15-Tabelle1!AT$2))</f>
        <v>0.52633653471108199</v>
      </c>
      <c r="AU15" s="3">
        <f>EXP(Tabelle1!$F15-Tabelle1!AU$2)/(1+EXP(Tabelle1!$F15-Tabelle1!AU$2))</f>
        <v>0.19872472996891979</v>
      </c>
      <c r="AX15">
        <f t="shared" si="4"/>
        <v>-5.8025999867544158</v>
      </c>
      <c r="AY15" s="2">
        <f t="shared" si="5"/>
        <v>1.4567241049837008E-2</v>
      </c>
      <c r="AZ15" s="2">
        <f t="shared" si="6"/>
        <v>2.1290460243061717E-2</v>
      </c>
      <c r="BA15" s="2">
        <f t="shared" si="7"/>
        <v>3.879628030885373E-2</v>
      </c>
      <c r="BB15" s="2">
        <f t="shared" si="8"/>
        <v>5.1662113867469078E-2</v>
      </c>
      <c r="BC15" s="2">
        <f t="shared" si="9"/>
        <v>5.9245733687338049E-2</v>
      </c>
      <c r="BD15" s="2">
        <f t="shared" si="10"/>
        <v>6.6999720863009149E-2</v>
      </c>
      <c r="BE15" s="2">
        <f t="shared" si="11"/>
        <v>8.5070779461207599E-2</v>
      </c>
      <c r="BF15" s="2">
        <f t="shared" si="12"/>
        <v>8.7131763181596267E-2</v>
      </c>
      <c r="BG15" s="2">
        <f t="shared" si="13"/>
        <v>9.3377547305046424E-2</v>
      </c>
      <c r="BH15" s="2">
        <f t="shared" si="14"/>
        <v>9.971636637991789E-2</v>
      </c>
      <c r="BI15" s="2">
        <f t="shared" si="15"/>
        <v>0.10184964329063413</v>
      </c>
      <c r="BJ15" s="2">
        <f t="shared" si="16"/>
        <v>0.10830919086234803</v>
      </c>
      <c r="BK15" s="2">
        <f t="shared" si="17"/>
        <v>0.10830919086234803</v>
      </c>
      <c r="BL15" s="2">
        <f t="shared" si="18"/>
        <v>0.11048191030252032</v>
      </c>
      <c r="BM15" s="2">
        <f t="shared" si="19"/>
        <v>0.12594984075664845</v>
      </c>
      <c r="BN15" s="2">
        <f t="shared" si="20"/>
        <v>0.13497539998066663</v>
      </c>
      <c r="BO15" s="2">
        <f t="shared" si="21"/>
        <v>0.13497539998066663</v>
      </c>
      <c r="BP15" s="2">
        <f t="shared" si="22"/>
        <v>0.1395328201357533</v>
      </c>
      <c r="BQ15" s="2">
        <f t="shared" si="23"/>
        <v>0.15335200208629113</v>
      </c>
      <c r="BR15" s="2">
        <f t="shared" si="24"/>
        <v>0.15335200208629113</v>
      </c>
      <c r="BS15" s="2">
        <f t="shared" si="25"/>
        <v>0.15567239056748933</v>
      </c>
      <c r="BT15" s="2">
        <f t="shared" si="26"/>
        <v>0.16265335226961006</v>
      </c>
      <c r="BU15" s="2">
        <f t="shared" si="27"/>
        <v>0.16498504394794972</v>
      </c>
      <c r="BV15" s="2">
        <f t="shared" si="28"/>
        <v>0.16731805351734963</v>
      </c>
      <c r="BW15" s="2">
        <f t="shared" si="29"/>
        <v>0.16731805351734963</v>
      </c>
      <c r="BX15" s="2">
        <f t="shared" si="30"/>
        <v>0.16965170400102608</v>
      </c>
      <c r="BY15" s="2">
        <f t="shared" si="31"/>
        <v>0.16965170400102608</v>
      </c>
      <c r="BZ15" s="2">
        <f t="shared" si="32"/>
        <v>0.16965170400102608</v>
      </c>
      <c r="CA15" s="2">
        <f t="shared" si="33"/>
        <v>0.17431801497499952</v>
      </c>
      <c r="CB15" s="2">
        <f t="shared" si="34"/>
        <v>0.19965467210526527</v>
      </c>
      <c r="CC15" s="2">
        <f t="shared" si="35"/>
        <v>0.20189874826745322</v>
      </c>
      <c r="CD15" s="2">
        <f t="shared" si="36"/>
        <v>0.21284484392436578</v>
      </c>
      <c r="CE15" s="2">
        <f t="shared" si="37"/>
        <v>0.22314870521146882</v>
      </c>
      <c r="CF15" s="2">
        <f t="shared" si="38"/>
        <v>0.22510602749787889</v>
      </c>
      <c r="CG15" s="2">
        <f t="shared" si="39"/>
        <v>0.23071839152035559</v>
      </c>
      <c r="CH15" s="2">
        <f t="shared" si="40"/>
        <v>0.23420930903282969</v>
      </c>
      <c r="CI15" s="2">
        <f t="shared" si="41"/>
        <v>0.23586815804721523</v>
      </c>
      <c r="CJ15" s="2">
        <f t="shared" si="42"/>
        <v>0.24044610505114161</v>
      </c>
      <c r="CK15" s="2">
        <f t="shared" si="43"/>
        <v>0.24930638693941198</v>
      </c>
      <c r="CL15" s="2">
        <f t="shared" si="44"/>
        <v>0.15923321166769971</v>
      </c>
    </row>
    <row r="16" spans="1:90">
      <c r="A16" t="str">
        <f>Tabelle1!A16</f>
        <v>Schwaninger</v>
      </c>
      <c r="H16" s="3">
        <f>EXP(Tabelle1!$F16-Tabelle1!H$2)/(1+EXP(Tabelle1!$F16-Tabelle1!H$2))</f>
        <v>0.98521413721177065</v>
      </c>
      <c r="I16" s="3">
        <f>EXP(Tabelle1!$F16-Tabelle1!I$2)/(1+EXP(Tabelle1!$F16-Tabelle1!I$2))</f>
        <v>0.97823586205651525</v>
      </c>
      <c r="J16" s="3">
        <f>EXP(Tabelle1!$F16-Tabelle1!J$2)/(1+EXP(Tabelle1!$F16-Tabelle1!J$2))</f>
        <v>0.95956905867469611</v>
      </c>
      <c r="K16" s="3">
        <f>EXP(Tabelle1!$F16-Tabelle1!K$2)/(1+EXP(Tabelle1!$F16-Tabelle1!K$2))</f>
        <v>0.94535141869374451</v>
      </c>
      <c r="L16" s="3">
        <f>EXP(Tabelle1!$F16-Tabelle1!L$2)/(1+EXP(Tabelle1!$F16-Tabelle1!L$2))</f>
        <v>0.93675424017708397</v>
      </c>
      <c r="M16" s="3">
        <f>EXP(Tabelle1!$F16-Tabelle1!M$2)/(1+EXP(Tabelle1!$F16-Tabelle1!M$2))</f>
        <v>0.92778531898253691</v>
      </c>
      <c r="N16" s="3">
        <f>EXP(Tabelle1!$F16-Tabelle1!N$2)/(1+EXP(Tabelle1!$F16-Tabelle1!N$2))</f>
        <v>0.90611478739242235</v>
      </c>
      <c r="O16" s="3">
        <f>EXP(Tabelle1!$F16-Tabelle1!O$2)/(1+EXP(Tabelle1!$F16-Tabelle1!O$2))</f>
        <v>0.90356937051565711</v>
      </c>
      <c r="P16" s="3">
        <f>EXP(Tabelle1!$F16-Tabelle1!P$2)/(1+EXP(Tabelle1!$F16-Tabelle1!P$2))</f>
        <v>0.89575554663826706</v>
      </c>
      <c r="Q16" s="3">
        <f>EXP(Tabelle1!$F16-Tabelle1!Q$2)/(1+EXP(Tabelle1!$F16-Tabelle1!Q$2))</f>
        <v>0.88766433111660159</v>
      </c>
      <c r="R16" s="3">
        <f>EXP(Tabelle1!$F16-Tabelle1!R$2)/(1+EXP(Tabelle1!$F16-Tabelle1!R$2))</f>
        <v>0.88490304845423851</v>
      </c>
      <c r="S16" s="3">
        <f>EXP(Tabelle1!$F16-Tabelle1!S$2)/(1+EXP(Tabelle1!$F16-Tabelle1!S$2))</f>
        <v>0.876418396385793</v>
      </c>
      <c r="T16" s="3">
        <f>EXP(Tabelle1!$F16-Tabelle1!T$2)/(1+EXP(Tabelle1!$F16-Tabelle1!T$2))</f>
        <v>0.876418396385793</v>
      </c>
      <c r="U16" s="3">
        <f>EXP(Tabelle1!$F16-Tabelle1!U$2)/(1+EXP(Tabelle1!$F16-Tabelle1!U$2))</f>
        <v>0.87352120381242038</v>
      </c>
      <c r="V16" s="3">
        <f>EXP(Tabelle1!$F16-Tabelle1!V$2)/(1+EXP(Tabelle1!$F16-Tabelle1!V$2))</f>
        <v>0.85220755137184601</v>
      </c>
      <c r="W16" s="3">
        <f>EXP(Tabelle1!$F16-Tabelle1!W$2)/(1+EXP(Tabelle1!$F16-Tabelle1!W$2))</f>
        <v>0.8391527679664923</v>
      </c>
      <c r="X16" s="3">
        <f>EXP(Tabelle1!$F16-Tabelle1!X$2)/(1+EXP(Tabelle1!$F16-Tabelle1!X$2))</f>
        <v>0.8391527679664923</v>
      </c>
      <c r="Y16" s="3">
        <f>EXP(Tabelle1!$F16-Tabelle1!Y$2)/(1+EXP(Tabelle1!$F16-Tabelle1!Y$2))</f>
        <v>0.83236603295801259</v>
      </c>
      <c r="Z16" s="3">
        <f>EXP(Tabelle1!$F16-Tabelle1!Z$2)/(1+EXP(Tabelle1!$F16-Tabelle1!Z$2))</f>
        <v>0.81088261114721238</v>
      </c>
      <c r="AA16" s="3">
        <f>EXP(Tabelle1!$F16-Tabelle1!AA$2)/(1+EXP(Tabelle1!$F16-Tabelle1!AA$2))</f>
        <v>0.81088261114721238</v>
      </c>
      <c r="AB16" s="3">
        <f>EXP(Tabelle1!$F16-Tabelle1!AB$2)/(1+EXP(Tabelle1!$F16-Tabelle1!AB$2))</f>
        <v>0.80712800170696042</v>
      </c>
      <c r="AC16" s="3">
        <f>EXP(Tabelle1!$F16-Tabelle1!AC$2)/(1+EXP(Tabelle1!$F16-Tabelle1!AC$2))</f>
        <v>0.79554466283523029</v>
      </c>
      <c r="AD16" s="3">
        <f>EXP(Tabelle1!$F16-Tabelle1!AD$2)/(1+EXP(Tabelle1!$F16-Tabelle1!AD$2))</f>
        <v>0.79157324303174714</v>
      </c>
      <c r="AE16" s="3">
        <f>EXP(Tabelle1!$F16-Tabelle1!AE$2)/(1+EXP(Tabelle1!$F16-Tabelle1!AE$2))</f>
        <v>0.78754468606227168</v>
      </c>
      <c r="AF16" s="3">
        <f>EXP(Tabelle1!$F16-Tabelle1!AF$2)/(1+EXP(Tabelle1!$F16-Tabelle1!AF$2))</f>
        <v>0.78754468606227168</v>
      </c>
      <c r="AG16" s="3">
        <f>EXP(Tabelle1!$F16-Tabelle1!AG$2)/(1+EXP(Tabelle1!$F16-Tabelle1!AG$2))</f>
        <v>0.78345774993634221</v>
      </c>
      <c r="AH16" s="3">
        <f>EXP(Tabelle1!$F16-Tabelle1!AH$2)/(1+EXP(Tabelle1!$F16-Tabelle1!AH$2))</f>
        <v>0.78345774993634221</v>
      </c>
      <c r="AI16" s="3">
        <f>EXP(Tabelle1!$F16-Tabelle1!AI$2)/(1+EXP(Tabelle1!$F16-Tabelle1!AI$2))</f>
        <v>0.78345774993634221</v>
      </c>
      <c r="AJ16" s="3">
        <f>EXP(Tabelle1!$F16-Tabelle1!AJ$2)/(1+EXP(Tabelle1!$F16-Tabelle1!AJ$2))</f>
        <v>0.77510358962579984</v>
      </c>
      <c r="AK16" s="3">
        <f>EXP(Tabelle1!$F16-Tabelle1!AK$2)/(1+EXP(Tabelle1!$F16-Tabelle1!AK$2))</f>
        <v>0.72437764571082996</v>
      </c>
      <c r="AL16" s="3">
        <f>EXP(Tabelle1!$F16-Tabelle1!AL$2)/(1+EXP(Tabelle1!$F16-Tabelle1!AL$2))</f>
        <v>0.71931997568061778</v>
      </c>
      <c r="AM16" s="3">
        <f>EXP(Tabelle1!$F16-Tabelle1!AM$2)/(1+EXP(Tabelle1!$F16-Tabelle1!AM$2))</f>
        <v>0.69275672770524566</v>
      </c>
      <c r="AN16" s="3">
        <f>EXP(Tabelle1!$F16-Tabelle1!AN$2)/(1+EXP(Tabelle1!$F16-Tabelle1!AN$2))</f>
        <v>0.66386364694016542</v>
      </c>
      <c r="AO16" s="3">
        <f>EXP(Tabelle1!$F16-Tabelle1!AO$2)/(1+EXP(Tabelle1!$F16-Tabelle1!AO$2))</f>
        <v>0.65777823836676941</v>
      </c>
      <c r="AP16" s="3">
        <f>EXP(Tabelle1!$F16-Tabelle1!AP$2)/(1+EXP(Tabelle1!$F16-Tabelle1!AP$2))</f>
        <v>0.63885823158763189</v>
      </c>
      <c r="AQ16" s="3">
        <f>EXP(Tabelle1!$F16-Tabelle1!AQ$2)/(1+EXP(Tabelle1!$F16-Tabelle1!AQ$2))</f>
        <v>0.62566101609954583</v>
      </c>
      <c r="AR16" s="3">
        <f>EXP(Tabelle1!$F16-Tabelle1!AR$2)/(1+EXP(Tabelle1!$F16-Tabelle1!AR$2))</f>
        <v>0.61887742406691348</v>
      </c>
      <c r="AS16" s="3">
        <f>EXP(Tabelle1!$F16-Tabelle1!AS$2)/(1+EXP(Tabelle1!$F16-Tabelle1!AS$2))</f>
        <v>0.59774402768895085</v>
      </c>
      <c r="AT16" s="3">
        <f>EXP(Tabelle1!$F16-Tabelle1!AT$2)/(1+EXP(Tabelle1!$F16-Tabelle1!AT$2))</f>
        <v>0.52633653471108199</v>
      </c>
      <c r="AU16" s="3">
        <f>EXP(Tabelle1!$F16-Tabelle1!AU$2)/(1+EXP(Tabelle1!$F16-Tabelle1!AU$2))</f>
        <v>0.19872472996891979</v>
      </c>
      <c r="AX16">
        <f t="shared" si="4"/>
        <v>-5.8025999867544158</v>
      </c>
      <c r="AY16" s="2">
        <f t="shared" si="5"/>
        <v>1.4567241049837008E-2</v>
      </c>
      <c r="AZ16" s="2">
        <f t="shared" si="6"/>
        <v>2.1290460243061717E-2</v>
      </c>
      <c r="BA16" s="2">
        <f t="shared" si="7"/>
        <v>3.879628030885373E-2</v>
      </c>
      <c r="BB16" s="2">
        <f t="shared" si="8"/>
        <v>5.1662113867469078E-2</v>
      </c>
      <c r="BC16" s="2">
        <f t="shared" si="9"/>
        <v>5.9245733687338049E-2</v>
      </c>
      <c r="BD16" s="2">
        <f t="shared" si="10"/>
        <v>6.6999720863009149E-2</v>
      </c>
      <c r="BE16" s="2">
        <f t="shared" si="11"/>
        <v>8.5070779461207599E-2</v>
      </c>
      <c r="BF16" s="2">
        <f t="shared" si="12"/>
        <v>8.7131763181596267E-2</v>
      </c>
      <c r="BG16" s="2">
        <f t="shared" si="13"/>
        <v>9.3377547305046424E-2</v>
      </c>
      <c r="BH16" s="2">
        <f t="shared" si="14"/>
        <v>9.971636637991789E-2</v>
      </c>
      <c r="BI16" s="2">
        <f t="shared" si="15"/>
        <v>0.10184964329063413</v>
      </c>
      <c r="BJ16" s="2">
        <f t="shared" si="16"/>
        <v>0.10830919086234803</v>
      </c>
      <c r="BK16" s="2">
        <f t="shared" si="17"/>
        <v>0.10830919086234803</v>
      </c>
      <c r="BL16" s="2">
        <f t="shared" si="18"/>
        <v>0.11048191030252032</v>
      </c>
      <c r="BM16" s="2">
        <f t="shared" si="19"/>
        <v>0.12594984075664845</v>
      </c>
      <c r="BN16" s="2">
        <f t="shared" si="20"/>
        <v>0.13497539998066663</v>
      </c>
      <c r="BO16" s="2">
        <f t="shared" si="21"/>
        <v>0.13497539998066663</v>
      </c>
      <c r="BP16" s="2">
        <f t="shared" si="22"/>
        <v>0.1395328201357533</v>
      </c>
      <c r="BQ16" s="2">
        <f t="shared" si="23"/>
        <v>0.15335200208629113</v>
      </c>
      <c r="BR16" s="2">
        <f t="shared" si="24"/>
        <v>0.15335200208629113</v>
      </c>
      <c r="BS16" s="2">
        <f t="shared" si="25"/>
        <v>0.15567239056748933</v>
      </c>
      <c r="BT16" s="2">
        <f t="shared" si="26"/>
        <v>0.16265335226961006</v>
      </c>
      <c r="BU16" s="2">
        <f t="shared" si="27"/>
        <v>0.16498504394794972</v>
      </c>
      <c r="BV16" s="2">
        <f t="shared" si="28"/>
        <v>0.16731805351734963</v>
      </c>
      <c r="BW16" s="2">
        <f t="shared" si="29"/>
        <v>0.16731805351734963</v>
      </c>
      <c r="BX16" s="2">
        <f t="shared" si="30"/>
        <v>0.16965170400102608</v>
      </c>
      <c r="BY16" s="2">
        <f t="shared" si="31"/>
        <v>0.16965170400102608</v>
      </c>
      <c r="BZ16" s="2">
        <f t="shared" si="32"/>
        <v>0.16965170400102608</v>
      </c>
      <c r="CA16" s="2">
        <f t="shared" si="33"/>
        <v>0.17431801497499952</v>
      </c>
      <c r="CB16" s="2">
        <f t="shared" si="34"/>
        <v>0.19965467210526527</v>
      </c>
      <c r="CC16" s="2">
        <f t="shared" si="35"/>
        <v>0.20189874826745322</v>
      </c>
      <c r="CD16" s="2">
        <f t="shared" si="36"/>
        <v>0.21284484392436578</v>
      </c>
      <c r="CE16" s="2">
        <f t="shared" si="37"/>
        <v>0.22314870521146882</v>
      </c>
      <c r="CF16" s="2">
        <f t="shared" si="38"/>
        <v>0.22510602749787889</v>
      </c>
      <c r="CG16" s="2">
        <f t="shared" si="39"/>
        <v>0.23071839152035559</v>
      </c>
      <c r="CH16" s="2">
        <f t="shared" si="40"/>
        <v>0.23420930903282969</v>
      </c>
      <c r="CI16" s="2">
        <f t="shared" si="41"/>
        <v>0.23586815804721523</v>
      </c>
      <c r="CJ16" s="2">
        <f t="shared" si="42"/>
        <v>0.24044610505114161</v>
      </c>
      <c r="CK16" s="2">
        <f t="shared" si="43"/>
        <v>0.24930638693941198</v>
      </c>
      <c r="CL16" s="2">
        <f t="shared" si="44"/>
        <v>0.15923321166769971</v>
      </c>
    </row>
    <row r="17" spans="1:90">
      <c r="A17" t="str">
        <f>Tabelle1!A17</f>
        <v>Michaela2</v>
      </c>
      <c r="H17" s="3">
        <f>EXP(Tabelle1!$F17-Tabelle1!H$2)/(1+EXP(Tabelle1!$F17-Tabelle1!H$2))</f>
        <v>0.98521413721177065</v>
      </c>
      <c r="I17" s="3">
        <f>EXP(Tabelle1!$F17-Tabelle1!I$2)/(1+EXP(Tabelle1!$F17-Tabelle1!I$2))</f>
        <v>0.97823586205651525</v>
      </c>
      <c r="J17" s="3">
        <f>EXP(Tabelle1!$F17-Tabelle1!J$2)/(1+EXP(Tabelle1!$F17-Tabelle1!J$2))</f>
        <v>0.95956905867469611</v>
      </c>
      <c r="K17" s="3">
        <f>EXP(Tabelle1!$F17-Tabelle1!K$2)/(1+EXP(Tabelle1!$F17-Tabelle1!K$2))</f>
        <v>0.94535141869374451</v>
      </c>
      <c r="L17" s="3">
        <f>EXP(Tabelle1!$F17-Tabelle1!L$2)/(1+EXP(Tabelle1!$F17-Tabelle1!L$2))</f>
        <v>0.93675424017708397</v>
      </c>
      <c r="M17" s="3">
        <f>EXP(Tabelle1!$F17-Tabelle1!M$2)/(1+EXP(Tabelle1!$F17-Tabelle1!M$2))</f>
        <v>0.92778531898253691</v>
      </c>
      <c r="N17" s="3">
        <f>EXP(Tabelle1!$F17-Tabelle1!N$2)/(1+EXP(Tabelle1!$F17-Tabelle1!N$2))</f>
        <v>0.90611478739242235</v>
      </c>
      <c r="O17" s="3">
        <f>EXP(Tabelle1!$F17-Tabelle1!O$2)/(1+EXP(Tabelle1!$F17-Tabelle1!O$2))</f>
        <v>0.90356937051565711</v>
      </c>
      <c r="P17" s="3">
        <f>EXP(Tabelle1!$F17-Tabelle1!P$2)/(1+EXP(Tabelle1!$F17-Tabelle1!P$2))</f>
        <v>0.89575554663826706</v>
      </c>
      <c r="Q17" s="3">
        <f>EXP(Tabelle1!$F17-Tabelle1!Q$2)/(1+EXP(Tabelle1!$F17-Tabelle1!Q$2))</f>
        <v>0.88766433111660159</v>
      </c>
      <c r="R17" s="3">
        <f>EXP(Tabelle1!$F17-Tabelle1!R$2)/(1+EXP(Tabelle1!$F17-Tabelle1!R$2))</f>
        <v>0.88490304845423851</v>
      </c>
      <c r="S17" s="3">
        <f>EXP(Tabelle1!$F17-Tabelle1!S$2)/(1+EXP(Tabelle1!$F17-Tabelle1!S$2))</f>
        <v>0.876418396385793</v>
      </c>
      <c r="T17" s="3">
        <f>EXP(Tabelle1!$F17-Tabelle1!T$2)/(1+EXP(Tabelle1!$F17-Tabelle1!T$2))</f>
        <v>0.876418396385793</v>
      </c>
      <c r="U17" s="3">
        <f>EXP(Tabelle1!$F17-Tabelle1!U$2)/(1+EXP(Tabelle1!$F17-Tabelle1!U$2))</f>
        <v>0.87352120381242038</v>
      </c>
      <c r="V17" s="3">
        <f>EXP(Tabelle1!$F17-Tabelle1!V$2)/(1+EXP(Tabelle1!$F17-Tabelle1!V$2))</f>
        <v>0.85220755137184601</v>
      </c>
      <c r="W17" s="3">
        <f>EXP(Tabelle1!$F17-Tabelle1!W$2)/(1+EXP(Tabelle1!$F17-Tabelle1!W$2))</f>
        <v>0.8391527679664923</v>
      </c>
      <c r="X17" s="3">
        <f>EXP(Tabelle1!$F17-Tabelle1!X$2)/(1+EXP(Tabelle1!$F17-Tabelle1!X$2))</f>
        <v>0.8391527679664923</v>
      </c>
      <c r="Y17" s="3">
        <f>EXP(Tabelle1!$F17-Tabelle1!Y$2)/(1+EXP(Tabelle1!$F17-Tabelle1!Y$2))</f>
        <v>0.83236603295801259</v>
      </c>
      <c r="Z17" s="3">
        <f>EXP(Tabelle1!$F17-Tabelle1!Z$2)/(1+EXP(Tabelle1!$F17-Tabelle1!Z$2))</f>
        <v>0.81088261114721238</v>
      </c>
      <c r="AA17" s="3">
        <f>EXP(Tabelle1!$F17-Tabelle1!AA$2)/(1+EXP(Tabelle1!$F17-Tabelle1!AA$2))</f>
        <v>0.81088261114721238</v>
      </c>
      <c r="AB17" s="3">
        <f>EXP(Tabelle1!$F17-Tabelle1!AB$2)/(1+EXP(Tabelle1!$F17-Tabelle1!AB$2))</f>
        <v>0.80712800170696042</v>
      </c>
      <c r="AC17" s="3">
        <f>EXP(Tabelle1!$F17-Tabelle1!AC$2)/(1+EXP(Tabelle1!$F17-Tabelle1!AC$2))</f>
        <v>0.79554466283523029</v>
      </c>
      <c r="AD17" s="3">
        <f>EXP(Tabelle1!$F17-Tabelle1!AD$2)/(1+EXP(Tabelle1!$F17-Tabelle1!AD$2))</f>
        <v>0.79157324303174714</v>
      </c>
      <c r="AE17" s="3">
        <f>EXP(Tabelle1!$F17-Tabelle1!AE$2)/(1+EXP(Tabelle1!$F17-Tabelle1!AE$2))</f>
        <v>0.78754468606227168</v>
      </c>
      <c r="AF17" s="3">
        <f>EXP(Tabelle1!$F17-Tabelle1!AF$2)/(1+EXP(Tabelle1!$F17-Tabelle1!AF$2))</f>
        <v>0.78754468606227168</v>
      </c>
      <c r="AG17" s="3">
        <f>EXP(Tabelle1!$F17-Tabelle1!AG$2)/(1+EXP(Tabelle1!$F17-Tabelle1!AG$2))</f>
        <v>0.78345774993634221</v>
      </c>
      <c r="AH17" s="3">
        <f>EXP(Tabelle1!$F17-Tabelle1!AH$2)/(1+EXP(Tabelle1!$F17-Tabelle1!AH$2))</f>
        <v>0.78345774993634221</v>
      </c>
      <c r="AI17" s="3">
        <f>EXP(Tabelle1!$F17-Tabelle1!AI$2)/(1+EXP(Tabelle1!$F17-Tabelle1!AI$2))</f>
        <v>0.78345774993634221</v>
      </c>
      <c r="AJ17" s="3">
        <f>EXP(Tabelle1!$F17-Tabelle1!AJ$2)/(1+EXP(Tabelle1!$F17-Tabelle1!AJ$2))</f>
        <v>0.77510358962579984</v>
      </c>
      <c r="AK17" s="3">
        <f>EXP(Tabelle1!$F17-Tabelle1!AK$2)/(1+EXP(Tabelle1!$F17-Tabelle1!AK$2))</f>
        <v>0.72437764571082996</v>
      </c>
      <c r="AL17" s="3">
        <f>EXP(Tabelle1!$F17-Tabelle1!AL$2)/(1+EXP(Tabelle1!$F17-Tabelle1!AL$2))</f>
        <v>0.71931997568061778</v>
      </c>
      <c r="AM17" s="3">
        <f>EXP(Tabelle1!$F17-Tabelle1!AM$2)/(1+EXP(Tabelle1!$F17-Tabelle1!AM$2))</f>
        <v>0.69275672770524566</v>
      </c>
      <c r="AN17" s="3">
        <f>EXP(Tabelle1!$F17-Tabelle1!AN$2)/(1+EXP(Tabelle1!$F17-Tabelle1!AN$2))</f>
        <v>0.66386364694016542</v>
      </c>
      <c r="AO17" s="3">
        <f>EXP(Tabelle1!$F17-Tabelle1!AO$2)/(1+EXP(Tabelle1!$F17-Tabelle1!AO$2))</f>
        <v>0.65777823836676941</v>
      </c>
      <c r="AP17" s="3">
        <f>EXP(Tabelle1!$F17-Tabelle1!AP$2)/(1+EXP(Tabelle1!$F17-Tabelle1!AP$2))</f>
        <v>0.63885823158763189</v>
      </c>
      <c r="AQ17" s="3">
        <f>EXP(Tabelle1!$F17-Tabelle1!AQ$2)/(1+EXP(Tabelle1!$F17-Tabelle1!AQ$2))</f>
        <v>0.62566101609954583</v>
      </c>
      <c r="AR17" s="3">
        <f>EXP(Tabelle1!$F17-Tabelle1!AR$2)/(1+EXP(Tabelle1!$F17-Tabelle1!AR$2))</f>
        <v>0.61887742406691348</v>
      </c>
      <c r="AS17" s="3">
        <f>EXP(Tabelle1!$F17-Tabelle1!AS$2)/(1+EXP(Tabelle1!$F17-Tabelle1!AS$2))</f>
        <v>0.59774402768895085</v>
      </c>
      <c r="AT17" s="3">
        <f>EXP(Tabelle1!$F17-Tabelle1!AT$2)/(1+EXP(Tabelle1!$F17-Tabelle1!AT$2))</f>
        <v>0.52633653471108199</v>
      </c>
      <c r="AU17" s="3">
        <f>EXP(Tabelle1!$F17-Tabelle1!AU$2)/(1+EXP(Tabelle1!$F17-Tabelle1!AU$2))</f>
        <v>0.19872472996891979</v>
      </c>
      <c r="AX17">
        <f t="shared" si="4"/>
        <v>-5.8025999867544158</v>
      </c>
      <c r="AY17" s="2">
        <f t="shared" si="5"/>
        <v>1.4567241049837008E-2</v>
      </c>
      <c r="AZ17" s="2">
        <f t="shared" si="6"/>
        <v>2.1290460243061717E-2</v>
      </c>
      <c r="BA17" s="2">
        <f t="shared" si="7"/>
        <v>3.879628030885373E-2</v>
      </c>
      <c r="BB17" s="2">
        <f t="shared" si="8"/>
        <v>5.1662113867469078E-2</v>
      </c>
      <c r="BC17" s="2">
        <f t="shared" si="9"/>
        <v>5.9245733687338049E-2</v>
      </c>
      <c r="BD17" s="2">
        <f t="shared" si="10"/>
        <v>6.6999720863009149E-2</v>
      </c>
      <c r="BE17" s="2">
        <f t="shared" si="11"/>
        <v>8.5070779461207599E-2</v>
      </c>
      <c r="BF17" s="2">
        <f t="shared" si="12"/>
        <v>8.7131763181596267E-2</v>
      </c>
      <c r="BG17" s="2">
        <f t="shared" si="13"/>
        <v>9.3377547305046424E-2</v>
      </c>
      <c r="BH17" s="2">
        <f t="shared" si="14"/>
        <v>9.971636637991789E-2</v>
      </c>
      <c r="BI17" s="2">
        <f t="shared" si="15"/>
        <v>0.10184964329063413</v>
      </c>
      <c r="BJ17" s="2">
        <f t="shared" si="16"/>
        <v>0.10830919086234803</v>
      </c>
      <c r="BK17" s="2">
        <f t="shared" si="17"/>
        <v>0.10830919086234803</v>
      </c>
      <c r="BL17" s="2">
        <f t="shared" si="18"/>
        <v>0.11048191030252032</v>
      </c>
      <c r="BM17" s="2">
        <f t="shared" si="19"/>
        <v>0.12594984075664845</v>
      </c>
      <c r="BN17" s="2">
        <f t="shared" si="20"/>
        <v>0.13497539998066663</v>
      </c>
      <c r="BO17" s="2">
        <f t="shared" si="21"/>
        <v>0.13497539998066663</v>
      </c>
      <c r="BP17" s="2">
        <f t="shared" si="22"/>
        <v>0.1395328201357533</v>
      </c>
      <c r="BQ17" s="2">
        <f t="shared" si="23"/>
        <v>0.15335200208629113</v>
      </c>
      <c r="BR17" s="2">
        <f t="shared" si="24"/>
        <v>0.15335200208629113</v>
      </c>
      <c r="BS17" s="2">
        <f t="shared" si="25"/>
        <v>0.15567239056748933</v>
      </c>
      <c r="BT17" s="2">
        <f t="shared" si="26"/>
        <v>0.16265335226961006</v>
      </c>
      <c r="BU17" s="2">
        <f t="shared" si="27"/>
        <v>0.16498504394794972</v>
      </c>
      <c r="BV17" s="2">
        <f t="shared" si="28"/>
        <v>0.16731805351734963</v>
      </c>
      <c r="BW17" s="2">
        <f t="shared" si="29"/>
        <v>0.16731805351734963</v>
      </c>
      <c r="BX17" s="2">
        <f t="shared" si="30"/>
        <v>0.16965170400102608</v>
      </c>
      <c r="BY17" s="2">
        <f t="shared" si="31"/>
        <v>0.16965170400102608</v>
      </c>
      <c r="BZ17" s="2">
        <f t="shared" si="32"/>
        <v>0.16965170400102608</v>
      </c>
      <c r="CA17" s="2">
        <f t="shared" si="33"/>
        <v>0.17431801497499952</v>
      </c>
      <c r="CB17" s="2">
        <f t="shared" si="34"/>
        <v>0.19965467210526527</v>
      </c>
      <c r="CC17" s="2">
        <f t="shared" si="35"/>
        <v>0.20189874826745322</v>
      </c>
      <c r="CD17" s="2">
        <f t="shared" si="36"/>
        <v>0.21284484392436578</v>
      </c>
      <c r="CE17" s="2">
        <f t="shared" si="37"/>
        <v>0.22314870521146882</v>
      </c>
      <c r="CF17" s="2">
        <f t="shared" si="38"/>
        <v>0.22510602749787889</v>
      </c>
      <c r="CG17" s="2">
        <f t="shared" si="39"/>
        <v>0.23071839152035559</v>
      </c>
      <c r="CH17" s="2">
        <f t="shared" si="40"/>
        <v>0.23420930903282969</v>
      </c>
      <c r="CI17" s="2">
        <f t="shared" si="41"/>
        <v>0.23586815804721523</v>
      </c>
      <c r="CJ17" s="2">
        <f t="shared" si="42"/>
        <v>0.24044610505114161</v>
      </c>
      <c r="CK17" s="2">
        <f t="shared" si="43"/>
        <v>0.24930638693941198</v>
      </c>
      <c r="CL17" s="2">
        <f t="shared" si="44"/>
        <v>0.15923321166769971</v>
      </c>
    </row>
    <row r="18" spans="1:90">
      <c r="A18" t="str">
        <f>Tabelle1!A18</f>
        <v>Häusler Patrick2</v>
      </c>
      <c r="H18" s="3">
        <f>EXP(Tabelle1!$F18-Tabelle1!H$2)/(1+EXP(Tabelle1!$F18-Tabelle1!H$2))</f>
        <v>0.98521413721177065</v>
      </c>
      <c r="I18" s="3">
        <f>EXP(Tabelle1!$F18-Tabelle1!I$2)/(1+EXP(Tabelle1!$F18-Tabelle1!I$2))</f>
        <v>0.97823586205651525</v>
      </c>
      <c r="J18" s="3">
        <f>EXP(Tabelle1!$F18-Tabelle1!J$2)/(1+EXP(Tabelle1!$F18-Tabelle1!J$2))</f>
        <v>0.95956905867469611</v>
      </c>
      <c r="K18" s="3">
        <f>EXP(Tabelle1!$F18-Tabelle1!K$2)/(1+EXP(Tabelle1!$F18-Tabelle1!K$2))</f>
        <v>0.94535141869374451</v>
      </c>
      <c r="L18" s="3">
        <f>EXP(Tabelle1!$F18-Tabelle1!L$2)/(1+EXP(Tabelle1!$F18-Tabelle1!L$2))</f>
        <v>0.93675424017708397</v>
      </c>
      <c r="M18" s="3">
        <f>EXP(Tabelle1!$F18-Tabelle1!M$2)/(1+EXP(Tabelle1!$F18-Tabelle1!M$2))</f>
        <v>0.92778531898253691</v>
      </c>
      <c r="N18" s="3">
        <f>EXP(Tabelle1!$F18-Tabelle1!N$2)/(1+EXP(Tabelle1!$F18-Tabelle1!N$2))</f>
        <v>0.90611478739242235</v>
      </c>
      <c r="O18" s="3">
        <f>EXP(Tabelle1!$F18-Tabelle1!O$2)/(1+EXP(Tabelle1!$F18-Tabelle1!O$2))</f>
        <v>0.90356937051565711</v>
      </c>
      <c r="P18" s="3">
        <f>EXP(Tabelle1!$F18-Tabelle1!P$2)/(1+EXP(Tabelle1!$F18-Tabelle1!P$2))</f>
        <v>0.89575554663826706</v>
      </c>
      <c r="Q18" s="3">
        <f>EXP(Tabelle1!$F18-Tabelle1!Q$2)/(1+EXP(Tabelle1!$F18-Tabelle1!Q$2))</f>
        <v>0.88766433111660159</v>
      </c>
      <c r="R18" s="3">
        <f>EXP(Tabelle1!$F18-Tabelle1!R$2)/(1+EXP(Tabelle1!$F18-Tabelle1!R$2))</f>
        <v>0.88490304845423851</v>
      </c>
      <c r="S18" s="3">
        <f>EXP(Tabelle1!$F18-Tabelle1!S$2)/(1+EXP(Tabelle1!$F18-Tabelle1!S$2))</f>
        <v>0.876418396385793</v>
      </c>
      <c r="T18" s="3">
        <f>EXP(Tabelle1!$F18-Tabelle1!T$2)/(1+EXP(Tabelle1!$F18-Tabelle1!T$2))</f>
        <v>0.876418396385793</v>
      </c>
      <c r="U18" s="3">
        <f>EXP(Tabelle1!$F18-Tabelle1!U$2)/(1+EXP(Tabelle1!$F18-Tabelle1!U$2))</f>
        <v>0.87352120381242038</v>
      </c>
      <c r="V18" s="3">
        <f>EXP(Tabelle1!$F18-Tabelle1!V$2)/(1+EXP(Tabelle1!$F18-Tabelle1!V$2))</f>
        <v>0.85220755137184601</v>
      </c>
      <c r="W18" s="3">
        <f>EXP(Tabelle1!$F18-Tabelle1!W$2)/(1+EXP(Tabelle1!$F18-Tabelle1!W$2))</f>
        <v>0.8391527679664923</v>
      </c>
      <c r="X18" s="3">
        <f>EXP(Tabelle1!$F18-Tabelle1!X$2)/(1+EXP(Tabelle1!$F18-Tabelle1!X$2))</f>
        <v>0.8391527679664923</v>
      </c>
      <c r="Y18" s="3">
        <f>EXP(Tabelle1!$F18-Tabelle1!Y$2)/(1+EXP(Tabelle1!$F18-Tabelle1!Y$2))</f>
        <v>0.83236603295801259</v>
      </c>
      <c r="Z18" s="3">
        <f>EXP(Tabelle1!$F18-Tabelle1!Z$2)/(1+EXP(Tabelle1!$F18-Tabelle1!Z$2))</f>
        <v>0.81088261114721238</v>
      </c>
      <c r="AA18" s="3">
        <f>EXP(Tabelle1!$F18-Tabelle1!AA$2)/(1+EXP(Tabelle1!$F18-Tabelle1!AA$2))</f>
        <v>0.81088261114721238</v>
      </c>
      <c r="AB18" s="3">
        <f>EXP(Tabelle1!$F18-Tabelle1!AB$2)/(1+EXP(Tabelle1!$F18-Tabelle1!AB$2))</f>
        <v>0.80712800170696042</v>
      </c>
      <c r="AC18" s="3">
        <f>EXP(Tabelle1!$F18-Tabelle1!AC$2)/(1+EXP(Tabelle1!$F18-Tabelle1!AC$2))</f>
        <v>0.79554466283523029</v>
      </c>
      <c r="AD18" s="3">
        <f>EXP(Tabelle1!$F18-Tabelle1!AD$2)/(1+EXP(Tabelle1!$F18-Tabelle1!AD$2))</f>
        <v>0.79157324303174714</v>
      </c>
      <c r="AE18" s="3">
        <f>EXP(Tabelle1!$F18-Tabelle1!AE$2)/(1+EXP(Tabelle1!$F18-Tabelle1!AE$2))</f>
        <v>0.78754468606227168</v>
      </c>
      <c r="AF18" s="3">
        <f>EXP(Tabelle1!$F18-Tabelle1!AF$2)/(1+EXP(Tabelle1!$F18-Tabelle1!AF$2))</f>
        <v>0.78754468606227168</v>
      </c>
      <c r="AG18" s="3">
        <f>EXP(Tabelle1!$F18-Tabelle1!AG$2)/(1+EXP(Tabelle1!$F18-Tabelle1!AG$2))</f>
        <v>0.78345774993634221</v>
      </c>
      <c r="AH18" s="3">
        <f>EXP(Tabelle1!$F18-Tabelle1!AH$2)/(1+EXP(Tabelle1!$F18-Tabelle1!AH$2))</f>
        <v>0.78345774993634221</v>
      </c>
      <c r="AI18" s="3">
        <f>EXP(Tabelle1!$F18-Tabelle1!AI$2)/(1+EXP(Tabelle1!$F18-Tabelle1!AI$2))</f>
        <v>0.78345774993634221</v>
      </c>
      <c r="AJ18" s="3">
        <f>EXP(Tabelle1!$F18-Tabelle1!AJ$2)/(1+EXP(Tabelle1!$F18-Tabelle1!AJ$2))</f>
        <v>0.77510358962579984</v>
      </c>
      <c r="AK18" s="3">
        <f>EXP(Tabelle1!$F18-Tabelle1!AK$2)/(1+EXP(Tabelle1!$F18-Tabelle1!AK$2))</f>
        <v>0.72437764571082996</v>
      </c>
      <c r="AL18" s="3">
        <f>EXP(Tabelle1!$F18-Tabelle1!AL$2)/(1+EXP(Tabelle1!$F18-Tabelle1!AL$2))</f>
        <v>0.71931997568061778</v>
      </c>
      <c r="AM18" s="3">
        <f>EXP(Tabelle1!$F18-Tabelle1!AM$2)/(1+EXP(Tabelle1!$F18-Tabelle1!AM$2))</f>
        <v>0.69275672770524566</v>
      </c>
      <c r="AN18" s="3">
        <f>EXP(Tabelle1!$F18-Tabelle1!AN$2)/(1+EXP(Tabelle1!$F18-Tabelle1!AN$2))</f>
        <v>0.66386364694016542</v>
      </c>
      <c r="AO18" s="3">
        <f>EXP(Tabelle1!$F18-Tabelle1!AO$2)/(1+EXP(Tabelle1!$F18-Tabelle1!AO$2))</f>
        <v>0.65777823836676941</v>
      </c>
      <c r="AP18" s="3">
        <f>EXP(Tabelle1!$F18-Tabelle1!AP$2)/(1+EXP(Tabelle1!$F18-Tabelle1!AP$2))</f>
        <v>0.63885823158763189</v>
      </c>
      <c r="AQ18" s="3">
        <f>EXP(Tabelle1!$F18-Tabelle1!AQ$2)/(1+EXP(Tabelle1!$F18-Tabelle1!AQ$2))</f>
        <v>0.62566101609954583</v>
      </c>
      <c r="AR18" s="3">
        <f>EXP(Tabelle1!$F18-Tabelle1!AR$2)/(1+EXP(Tabelle1!$F18-Tabelle1!AR$2))</f>
        <v>0.61887742406691348</v>
      </c>
      <c r="AS18" s="3">
        <f>EXP(Tabelle1!$F18-Tabelle1!AS$2)/(1+EXP(Tabelle1!$F18-Tabelle1!AS$2))</f>
        <v>0.59774402768895085</v>
      </c>
      <c r="AT18" s="3">
        <f>EXP(Tabelle1!$F18-Tabelle1!AT$2)/(1+EXP(Tabelle1!$F18-Tabelle1!AT$2))</f>
        <v>0.52633653471108199</v>
      </c>
      <c r="AU18" s="3">
        <f>EXP(Tabelle1!$F18-Tabelle1!AU$2)/(1+EXP(Tabelle1!$F18-Tabelle1!AU$2))</f>
        <v>0.19872472996891979</v>
      </c>
      <c r="AX18">
        <f t="shared" si="4"/>
        <v>-5.8025999867544158</v>
      </c>
      <c r="AY18" s="2">
        <f t="shared" si="5"/>
        <v>1.4567241049837008E-2</v>
      </c>
      <c r="AZ18" s="2">
        <f t="shared" si="6"/>
        <v>2.1290460243061717E-2</v>
      </c>
      <c r="BA18" s="2">
        <f t="shared" si="7"/>
        <v>3.879628030885373E-2</v>
      </c>
      <c r="BB18" s="2">
        <f t="shared" si="8"/>
        <v>5.1662113867469078E-2</v>
      </c>
      <c r="BC18" s="2">
        <f t="shared" si="9"/>
        <v>5.9245733687338049E-2</v>
      </c>
      <c r="BD18" s="2">
        <f t="shared" si="10"/>
        <v>6.6999720863009149E-2</v>
      </c>
      <c r="BE18" s="2">
        <f t="shared" si="11"/>
        <v>8.5070779461207599E-2</v>
      </c>
      <c r="BF18" s="2">
        <f t="shared" si="12"/>
        <v>8.7131763181596267E-2</v>
      </c>
      <c r="BG18" s="2">
        <f t="shared" si="13"/>
        <v>9.3377547305046424E-2</v>
      </c>
      <c r="BH18" s="2">
        <f t="shared" si="14"/>
        <v>9.971636637991789E-2</v>
      </c>
      <c r="BI18" s="2">
        <f t="shared" si="15"/>
        <v>0.10184964329063413</v>
      </c>
      <c r="BJ18" s="2">
        <f t="shared" si="16"/>
        <v>0.10830919086234803</v>
      </c>
      <c r="BK18" s="2">
        <f t="shared" si="17"/>
        <v>0.10830919086234803</v>
      </c>
      <c r="BL18" s="2">
        <f t="shared" si="18"/>
        <v>0.11048191030252032</v>
      </c>
      <c r="BM18" s="2">
        <f t="shared" si="19"/>
        <v>0.12594984075664845</v>
      </c>
      <c r="BN18" s="2">
        <f t="shared" si="20"/>
        <v>0.13497539998066663</v>
      </c>
      <c r="BO18" s="2">
        <f t="shared" si="21"/>
        <v>0.13497539998066663</v>
      </c>
      <c r="BP18" s="2">
        <f t="shared" si="22"/>
        <v>0.1395328201357533</v>
      </c>
      <c r="BQ18" s="2">
        <f t="shared" si="23"/>
        <v>0.15335200208629113</v>
      </c>
      <c r="BR18" s="2">
        <f t="shared" si="24"/>
        <v>0.15335200208629113</v>
      </c>
      <c r="BS18" s="2">
        <f t="shared" si="25"/>
        <v>0.15567239056748933</v>
      </c>
      <c r="BT18" s="2">
        <f t="shared" si="26"/>
        <v>0.16265335226961006</v>
      </c>
      <c r="BU18" s="2">
        <f t="shared" si="27"/>
        <v>0.16498504394794972</v>
      </c>
      <c r="BV18" s="2">
        <f t="shared" si="28"/>
        <v>0.16731805351734963</v>
      </c>
      <c r="BW18" s="2">
        <f t="shared" si="29"/>
        <v>0.16731805351734963</v>
      </c>
      <c r="BX18" s="2">
        <f t="shared" si="30"/>
        <v>0.16965170400102608</v>
      </c>
      <c r="BY18" s="2">
        <f t="shared" si="31"/>
        <v>0.16965170400102608</v>
      </c>
      <c r="BZ18" s="2">
        <f t="shared" si="32"/>
        <v>0.16965170400102608</v>
      </c>
      <c r="CA18" s="2">
        <f t="shared" si="33"/>
        <v>0.17431801497499952</v>
      </c>
      <c r="CB18" s="2">
        <f t="shared" si="34"/>
        <v>0.19965467210526527</v>
      </c>
      <c r="CC18" s="2">
        <f t="shared" si="35"/>
        <v>0.20189874826745322</v>
      </c>
      <c r="CD18" s="2">
        <f t="shared" si="36"/>
        <v>0.21284484392436578</v>
      </c>
      <c r="CE18" s="2">
        <f t="shared" si="37"/>
        <v>0.22314870521146882</v>
      </c>
      <c r="CF18" s="2">
        <f t="shared" si="38"/>
        <v>0.22510602749787889</v>
      </c>
      <c r="CG18" s="2">
        <f t="shared" si="39"/>
        <v>0.23071839152035559</v>
      </c>
      <c r="CH18" s="2">
        <f t="shared" si="40"/>
        <v>0.23420930903282969</v>
      </c>
      <c r="CI18" s="2">
        <f t="shared" si="41"/>
        <v>0.23586815804721523</v>
      </c>
      <c r="CJ18" s="2">
        <f t="shared" si="42"/>
        <v>0.24044610505114161</v>
      </c>
      <c r="CK18" s="2">
        <f t="shared" si="43"/>
        <v>0.24930638693941198</v>
      </c>
      <c r="CL18" s="2">
        <f t="shared" si="44"/>
        <v>0.15923321166769971</v>
      </c>
    </row>
    <row r="19" spans="1:90">
      <c r="A19" t="str">
        <f>Tabelle1!A19</f>
        <v>Doss Serena</v>
      </c>
      <c r="H19" s="3">
        <f>EXP(Tabelle1!$F19-Tabelle1!H$2)/(1+EXP(Tabelle1!$F19-Tabelle1!H$2))</f>
        <v>0.98261969435930485</v>
      </c>
      <c r="I19" s="3">
        <f>EXP(Tabelle1!$F19-Tabelle1!I$2)/(1+EXP(Tabelle1!$F19-Tabelle1!I$2))</f>
        <v>0.97444871273458555</v>
      </c>
      <c r="J19" s="3">
        <f>EXP(Tabelle1!$F19-Tabelle1!J$2)/(1+EXP(Tabelle1!$F19-Tabelle1!J$2))</f>
        <v>0.95269081112367859</v>
      </c>
      <c r="K19" s="3">
        <f>EXP(Tabelle1!$F19-Tabelle1!K$2)/(1+EXP(Tabelle1!$F19-Tabelle1!K$2))</f>
        <v>0.93621519862195102</v>
      </c>
      <c r="L19" s="3">
        <f>EXP(Tabelle1!$F19-Tabelle1!L$2)/(1+EXP(Tabelle1!$F19-Tabelle1!L$2))</f>
        <v>0.92629279523898</v>
      </c>
      <c r="M19" s="3">
        <f>EXP(Tabelle1!$F19-Tabelle1!M$2)/(1+EXP(Tabelle1!$F19-Tabelle1!M$2))</f>
        <v>0.91597340342030875</v>
      </c>
      <c r="N19" s="3">
        <f>EXP(Tabelle1!$F19-Tabelle1!N$2)/(1+EXP(Tabelle1!$F19-Tabelle1!N$2))</f>
        <v>0.89117406128279841</v>
      </c>
      <c r="O19" s="3">
        <f>EXP(Tabelle1!$F19-Tabelle1!O$2)/(1+EXP(Tabelle1!$F19-Tabelle1!O$2))</f>
        <v>0.88827351792849352</v>
      </c>
      <c r="P19" s="3">
        <f>EXP(Tabelle1!$F19-Tabelle1!P$2)/(1+EXP(Tabelle1!$F19-Tabelle1!P$2))</f>
        <v>0.87938571044549751</v>
      </c>
      <c r="Q19" s="3">
        <f>EXP(Tabelle1!$F19-Tabelle1!Q$2)/(1+EXP(Tabelle1!$F19-Tabelle1!Q$2))</f>
        <v>0.87020800989180036</v>
      </c>
      <c r="R19" s="3">
        <f>EXP(Tabelle1!$F19-Tabelle1!R$2)/(1+EXP(Tabelle1!$F19-Tabelle1!R$2))</f>
        <v>0.86708189088610899</v>
      </c>
      <c r="S19" s="3">
        <f>EXP(Tabelle1!$F19-Tabelle1!S$2)/(1+EXP(Tabelle1!$F19-Tabelle1!S$2))</f>
        <v>0.85749507208236131</v>
      </c>
      <c r="T19" s="3">
        <f>EXP(Tabelle1!$F19-Tabelle1!T$2)/(1+EXP(Tabelle1!$F19-Tabelle1!T$2))</f>
        <v>0.85749507208236131</v>
      </c>
      <c r="U19" s="3">
        <f>EXP(Tabelle1!$F19-Tabelle1!U$2)/(1+EXP(Tabelle1!$F19-Tabelle1!U$2))</f>
        <v>0.85422803706288608</v>
      </c>
      <c r="V19" s="3">
        <f>EXP(Tabelle1!$F19-Tabelle1!V$2)/(1+EXP(Tabelle1!$F19-Tabelle1!V$2))</f>
        <v>0.83029481846049868</v>
      </c>
      <c r="W19" s="3">
        <f>EXP(Tabelle1!$F19-Tabelle1!W$2)/(1+EXP(Tabelle1!$F19-Tabelle1!W$2))</f>
        <v>0.8157229850640525</v>
      </c>
      <c r="X19" s="3">
        <f>EXP(Tabelle1!$F19-Tabelle1!X$2)/(1+EXP(Tabelle1!$F19-Tabelle1!X$2))</f>
        <v>0.8157229850640525</v>
      </c>
      <c r="Y19" s="3">
        <f>EXP(Tabelle1!$F19-Tabelle1!Y$2)/(1+EXP(Tabelle1!$F19-Tabelle1!Y$2))</f>
        <v>0.80817364818930404</v>
      </c>
      <c r="Z19" s="3">
        <f>EXP(Tabelle1!$F19-Tabelle1!Z$2)/(1+EXP(Tabelle1!$F19-Tabelle1!Z$2))</f>
        <v>0.78439290783223425</v>
      </c>
      <c r="AA19" s="3">
        <f>EXP(Tabelle1!$F19-Tabelle1!AA$2)/(1+EXP(Tabelle1!$F19-Tabelle1!AA$2))</f>
        <v>0.78439290783223425</v>
      </c>
      <c r="AB19" s="3">
        <f>EXP(Tabelle1!$F19-Tabelle1!AB$2)/(1+EXP(Tabelle1!$F19-Tabelle1!AB$2))</f>
        <v>0.78025490825463484</v>
      </c>
      <c r="AC19" s="3">
        <f>EXP(Tabelle1!$F19-Tabelle1!AC$2)/(1+EXP(Tabelle1!$F19-Tabelle1!AC$2))</f>
        <v>0.76752250695297664</v>
      </c>
      <c r="AD19" s="3">
        <f>EXP(Tabelle1!$F19-Tabelle1!AD$2)/(1+EXP(Tabelle1!$F19-Tabelle1!AD$2))</f>
        <v>0.7631688142851818</v>
      </c>
      <c r="AE19" s="3">
        <f>EXP(Tabelle1!$F19-Tabelle1!AE$2)/(1+EXP(Tabelle1!$F19-Tabelle1!AE$2))</f>
        <v>0.75875856307632183</v>
      </c>
      <c r="AF19" s="3">
        <f>EXP(Tabelle1!$F19-Tabelle1!AF$2)/(1+EXP(Tabelle1!$F19-Tabelle1!AF$2))</f>
        <v>0.75875856307632183</v>
      </c>
      <c r="AG19" s="3">
        <f>EXP(Tabelle1!$F19-Tabelle1!AG$2)/(1+EXP(Tabelle1!$F19-Tabelle1!AG$2))</f>
        <v>0.75429064399824486</v>
      </c>
      <c r="AH19" s="3">
        <f>EXP(Tabelle1!$F19-Tabelle1!AH$2)/(1+EXP(Tabelle1!$F19-Tabelle1!AH$2))</f>
        <v>0.75429064399824486</v>
      </c>
      <c r="AI19" s="3">
        <f>EXP(Tabelle1!$F19-Tabelle1!AI$2)/(1+EXP(Tabelle1!$F19-Tabelle1!AI$2))</f>
        <v>0.75429064399824486</v>
      </c>
      <c r="AJ19" s="3">
        <f>EXP(Tabelle1!$F19-Tabelle1!AJ$2)/(1+EXP(Tabelle1!$F19-Tabelle1!AJ$2))</f>
        <v>0.74517721794568936</v>
      </c>
      <c r="AK19" s="3">
        <f>EXP(Tabelle1!$F19-Tabelle1!AK$2)/(1+EXP(Tabelle1!$F19-Tabelle1!AK$2))</f>
        <v>0.69039747134521279</v>
      </c>
      <c r="AL19" s="3">
        <f>EXP(Tabelle1!$F19-Tabelle1!AL$2)/(1+EXP(Tabelle1!$F19-Tabelle1!AL$2))</f>
        <v>0.68498742443951877</v>
      </c>
      <c r="AM19" s="3">
        <f>EXP(Tabelle1!$F19-Tabelle1!AM$2)/(1+EXP(Tabelle1!$F19-Tabelle1!AM$2))</f>
        <v>0.65672556492537204</v>
      </c>
      <c r="AN19" s="3">
        <f>EXP(Tabelle1!$F19-Tabelle1!AN$2)/(1+EXP(Tabelle1!$F19-Tabelle1!AN$2))</f>
        <v>0.62627207357671943</v>
      </c>
      <c r="AO19" s="3">
        <f>EXP(Tabelle1!$F19-Tabelle1!AO$2)/(1+EXP(Tabelle1!$F19-Tabelle1!AO$2))</f>
        <v>0.6198957700699268</v>
      </c>
      <c r="AP19" s="3">
        <f>EXP(Tabelle1!$F19-Tabelle1!AP$2)/(1+EXP(Tabelle1!$F19-Tabelle1!AP$2))</f>
        <v>0.60015450661619874</v>
      </c>
      <c r="AQ19" s="3">
        <f>EXP(Tabelle1!$F19-Tabelle1!AQ$2)/(1+EXP(Tabelle1!$F19-Tabelle1!AQ$2))</f>
        <v>0.5864584683927665</v>
      </c>
      <c r="AR19" s="3">
        <f>EXP(Tabelle1!$F19-Tabelle1!AR$2)/(1+EXP(Tabelle1!$F19-Tabelle1!AR$2))</f>
        <v>0.5794419911606723</v>
      </c>
      <c r="AS19" s="3">
        <f>EXP(Tabelle1!$F19-Tabelle1!AS$2)/(1+EXP(Tabelle1!$F19-Tabelle1!AS$2))</f>
        <v>0.55768473895479165</v>
      </c>
      <c r="AT19" s="3">
        <f>EXP(Tabelle1!$F19-Tabelle1!AT$2)/(1+EXP(Tabelle1!$F19-Tabelle1!AT$2))</f>
        <v>0.48528941572528361</v>
      </c>
      <c r="AU19" s="3">
        <f>EXP(Tabelle1!$F19-Tabelle1!AU$2)/(1+EXP(Tabelle1!$F19-Tabelle1!AU$2))</f>
        <v>0.17384949730814311</v>
      </c>
      <c r="AX19">
        <f t="shared" si="4"/>
        <v>-6.2597520448933128</v>
      </c>
      <c r="AY19" s="2">
        <f t="shared" si="5"/>
        <v>1.707823061653117E-2</v>
      </c>
      <c r="AZ19" s="2">
        <f t="shared" si="6"/>
        <v>2.4898418984494717E-2</v>
      </c>
      <c r="BA19" s="2">
        <f t="shared" si="7"/>
        <v>4.507102952418595E-2</v>
      </c>
      <c r="BB19" s="2">
        <f t="shared" si="8"/>
        <v>5.9716300491211821E-2</v>
      </c>
      <c r="BC19" s="2">
        <f t="shared" si="9"/>
        <v>6.8274452727337065E-2</v>
      </c>
      <c r="BD19" s="2">
        <f t="shared" si="10"/>
        <v>7.6966127646925064E-2</v>
      </c>
      <c r="BE19" s="2">
        <f t="shared" si="11"/>
        <v>9.6982853779521469E-2</v>
      </c>
      <c r="BF19" s="2">
        <f t="shared" si="12"/>
        <v>9.924367527543182E-2</v>
      </c>
      <c r="BG19" s="2">
        <f t="shared" si="13"/>
        <v>0.10606648270976511</v>
      </c>
      <c r="BH19" s="2">
        <f t="shared" si="14"/>
        <v>0.11294602941195264</v>
      </c>
      <c r="BI19" s="2">
        <f t="shared" si="15"/>
        <v>0.11525088538347877</v>
      </c>
      <c r="BJ19" s="2">
        <f t="shared" si="16"/>
        <v>0.12219727343682729</v>
      </c>
      <c r="BK19" s="2">
        <f t="shared" si="17"/>
        <v>0.12219727343682729</v>
      </c>
      <c r="BL19" s="2">
        <f t="shared" si="18"/>
        <v>0.1245224977585746</v>
      </c>
      <c r="BM19" s="2">
        <f t="shared" si="19"/>
        <v>0.14090533289814622</v>
      </c>
      <c r="BN19" s="2">
        <f t="shared" si="20"/>
        <v>0.15031899670224408</v>
      </c>
      <c r="BO19" s="2">
        <f t="shared" si="21"/>
        <v>0.15031899670224408</v>
      </c>
      <c r="BP19" s="2">
        <f t="shared" si="22"/>
        <v>0.15502900256169505</v>
      </c>
      <c r="BQ19" s="2">
        <f t="shared" si="23"/>
        <v>0.1691206739747263</v>
      </c>
      <c r="BR19" s="2">
        <f t="shared" si="24"/>
        <v>0.1691206739747263</v>
      </c>
      <c r="BS19" s="2">
        <f t="shared" si="25"/>
        <v>0.17145718639918622</v>
      </c>
      <c r="BT19" s="2">
        <f t="shared" si="26"/>
        <v>0.17843170827359456</v>
      </c>
      <c r="BU19" s="2">
        <f t="shared" si="27"/>
        <v>0.1807421751877315</v>
      </c>
      <c r="BV19" s="2">
        <f t="shared" si="28"/>
        <v>0.18304400603467719</v>
      </c>
      <c r="BW19" s="2">
        <f t="shared" si="29"/>
        <v>0.18304400603467719</v>
      </c>
      <c r="BX19" s="2">
        <f t="shared" si="30"/>
        <v>0.1853362683749579</v>
      </c>
      <c r="BY19" s="2">
        <f t="shared" si="31"/>
        <v>0.1853362683749579</v>
      </c>
      <c r="BZ19" s="2">
        <f t="shared" si="32"/>
        <v>0.1853362683749579</v>
      </c>
      <c r="CA19" s="2">
        <f t="shared" si="33"/>
        <v>0.18988813180041195</v>
      </c>
      <c r="CB19" s="2">
        <f t="shared" si="34"/>
        <v>0.21374880290534887</v>
      </c>
      <c r="CC19" s="2">
        <f t="shared" si="35"/>
        <v>0.21577965279923333</v>
      </c>
      <c r="CD19" s="2">
        <f t="shared" si="36"/>
        <v>0.225437097298823</v>
      </c>
      <c r="CE19" s="2">
        <f t="shared" si="37"/>
        <v>0.23405536343463557</v>
      </c>
      <c r="CF19" s="2">
        <f t="shared" si="38"/>
        <v>0.23562500431933925</v>
      </c>
      <c r="CG19" s="2">
        <f t="shared" si="39"/>
        <v>0.2399690748044658</v>
      </c>
      <c r="CH19" s="2">
        <f t="shared" si="40"/>
        <v>0.242524933243177</v>
      </c>
      <c r="CI19" s="2">
        <f t="shared" si="41"/>
        <v>0.24368897004042767</v>
      </c>
      <c r="CJ19" s="2">
        <f t="shared" si="42"/>
        <v>0.24667247089171754</v>
      </c>
      <c r="CK19" s="2">
        <f t="shared" si="43"/>
        <v>0.24978359871029646</v>
      </c>
      <c r="CL19" s="2">
        <f t="shared" si="44"/>
        <v>0.14362584959384905</v>
      </c>
    </row>
    <row r="20" spans="1:90">
      <c r="A20" t="str">
        <f>Tabelle1!A20</f>
        <v>FuchsPatrick</v>
      </c>
      <c r="H20" s="3">
        <f>EXP(Tabelle1!$F20-Tabelle1!H$2)/(1+EXP(Tabelle1!$F20-Tabelle1!H$2))</f>
        <v>0.98261969435930485</v>
      </c>
      <c r="I20" s="3">
        <f>EXP(Tabelle1!$F20-Tabelle1!I$2)/(1+EXP(Tabelle1!$F20-Tabelle1!I$2))</f>
        <v>0.97444871273458555</v>
      </c>
      <c r="J20" s="3">
        <f>EXP(Tabelle1!$F20-Tabelle1!J$2)/(1+EXP(Tabelle1!$F20-Tabelle1!J$2))</f>
        <v>0.95269081112367859</v>
      </c>
      <c r="K20" s="3">
        <f>EXP(Tabelle1!$F20-Tabelle1!K$2)/(1+EXP(Tabelle1!$F20-Tabelle1!K$2))</f>
        <v>0.93621519862195102</v>
      </c>
      <c r="L20" s="3">
        <f>EXP(Tabelle1!$F20-Tabelle1!L$2)/(1+EXP(Tabelle1!$F20-Tabelle1!L$2))</f>
        <v>0.92629279523898</v>
      </c>
      <c r="M20" s="3">
        <f>EXP(Tabelle1!$F20-Tabelle1!M$2)/(1+EXP(Tabelle1!$F20-Tabelle1!M$2))</f>
        <v>0.91597340342030875</v>
      </c>
      <c r="N20" s="3">
        <f>EXP(Tabelle1!$F20-Tabelle1!N$2)/(1+EXP(Tabelle1!$F20-Tabelle1!N$2))</f>
        <v>0.89117406128279841</v>
      </c>
      <c r="O20" s="3">
        <f>EXP(Tabelle1!$F20-Tabelle1!O$2)/(1+EXP(Tabelle1!$F20-Tabelle1!O$2))</f>
        <v>0.88827351792849352</v>
      </c>
      <c r="P20" s="3">
        <f>EXP(Tabelle1!$F20-Tabelle1!P$2)/(1+EXP(Tabelle1!$F20-Tabelle1!P$2))</f>
        <v>0.87938571044549751</v>
      </c>
      <c r="Q20" s="3">
        <f>EXP(Tabelle1!$F20-Tabelle1!Q$2)/(1+EXP(Tabelle1!$F20-Tabelle1!Q$2))</f>
        <v>0.87020800989180036</v>
      </c>
      <c r="R20" s="3">
        <f>EXP(Tabelle1!$F20-Tabelle1!R$2)/(1+EXP(Tabelle1!$F20-Tabelle1!R$2))</f>
        <v>0.86708189088610899</v>
      </c>
      <c r="S20" s="3">
        <f>EXP(Tabelle1!$F20-Tabelle1!S$2)/(1+EXP(Tabelle1!$F20-Tabelle1!S$2))</f>
        <v>0.85749507208236131</v>
      </c>
      <c r="T20" s="3">
        <f>EXP(Tabelle1!$F20-Tabelle1!T$2)/(1+EXP(Tabelle1!$F20-Tabelle1!T$2))</f>
        <v>0.85749507208236131</v>
      </c>
      <c r="U20" s="3">
        <f>EXP(Tabelle1!$F20-Tabelle1!U$2)/(1+EXP(Tabelle1!$F20-Tabelle1!U$2))</f>
        <v>0.85422803706288608</v>
      </c>
      <c r="V20" s="3">
        <f>EXP(Tabelle1!$F20-Tabelle1!V$2)/(1+EXP(Tabelle1!$F20-Tabelle1!V$2))</f>
        <v>0.83029481846049868</v>
      </c>
      <c r="W20" s="3">
        <f>EXP(Tabelle1!$F20-Tabelle1!W$2)/(1+EXP(Tabelle1!$F20-Tabelle1!W$2))</f>
        <v>0.8157229850640525</v>
      </c>
      <c r="X20" s="3">
        <f>EXP(Tabelle1!$F20-Tabelle1!X$2)/(1+EXP(Tabelle1!$F20-Tabelle1!X$2))</f>
        <v>0.8157229850640525</v>
      </c>
      <c r="Y20" s="3">
        <f>EXP(Tabelle1!$F20-Tabelle1!Y$2)/(1+EXP(Tabelle1!$F20-Tabelle1!Y$2))</f>
        <v>0.80817364818930404</v>
      </c>
      <c r="Z20" s="3">
        <f>EXP(Tabelle1!$F20-Tabelle1!Z$2)/(1+EXP(Tabelle1!$F20-Tabelle1!Z$2))</f>
        <v>0.78439290783223425</v>
      </c>
      <c r="AA20" s="3">
        <f>EXP(Tabelle1!$F20-Tabelle1!AA$2)/(1+EXP(Tabelle1!$F20-Tabelle1!AA$2))</f>
        <v>0.78439290783223425</v>
      </c>
      <c r="AB20" s="3">
        <f>EXP(Tabelle1!$F20-Tabelle1!AB$2)/(1+EXP(Tabelle1!$F20-Tabelle1!AB$2))</f>
        <v>0.78025490825463484</v>
      </c>
      <c r="AC20" s="3">
        <f>EXP(Tabelle1!$F20-Tabelle1!AC$2)/(1+EXP(Tabelle1!$F20-Tabelle1!AC$2))</f>
        <v>0.76752250695297664</v>
      </c>
      <c r="AD20" s="3">
        <f>EXP(Tabelle1!$F20-Tabelle1!AD$2)/(1+EXP(Tabelle1!$F20-Tabelle1!AD$2))</f>
        <v>0.7631688142851818</v>
      </c>
      <c r="AE20" s="3">
        <f>EXP(Tabelle1!$F20-Tabelle1!AE$2)/(1+EXP(Tabelle1!$F20-Tabelle1!AE$2))</f>
        <v>0.75875856307632183</v>
      </c>
      <c r="AF20" s="3">
        <f>EXP(Tabelle1!$F20-Tabelle1!AF$2)/(1+EXP(Tabelle1!$F20-Tabelle1!AF$2))</f>
        <v>0.75875856307632183</v>
      </c>
      <c r="AG20" s="3">
        <f>EXP(Tabelle1!$F20-Tabelle1!AG$2)/(1+EXP(Tabelle1!$F20-Tabelle1!AG$2))</f>
        <v>0.75429064399824486</v>
      </c>
      <c r="AH20" s="3">
        <f>EXP(Tabelle1!$F20-Tabelle1!AH$2)/(1+EXP(Tabelle1!$F20-Tabelle1!AH$2))</f>
        <v>0.75429064399824486</v>
      </c>
      <c r="AI20" s="3">
        <f>EXP(Tabelle1!$F20-Tabelle1!AI$2)/(1+EXP(Tabelle1!$F20-Tabelle1!AI$2))</f>
        <v>0.75429064399824486</v>
      </c>
      <c r="AJ20" s="3">
        <f>EXP(Tabelle1!$F20-Tabelle1!AJ$2)/(1+EXP(Tabelle1!$F20-Tabelle1!AJ$2))</f>
        <v>0.74517721794568936</v>
      </c>
      <c r="AK20" s="3">
        <f>EXP(Tabelle1!$F20-Tabelle1!AK$2)/(1+EXP(Tabelle1!$F20-Tabelle1!AK$2))</f>
        <v>0.69039747134521279</v>
      </c>
      <c r="AL20" s="3">
        <f>EXP(Tabelle1!$F20-Tabelle1!AL$2)/(1+EXP(Tabelle1!$F20-Tabelle1!AL$2))</f>
        <v>0.68498742443951877</v>
      </c>
      <c r="AM20" s="3">
        <f>EXP(Tabelle1!$F20-Tabelle1!AM$2)/(1+EXP(Tabelle1!$F20-Tabelle1!AM$2))</f>
        <v>0.65672556492537204</v>
      </c>
      <c r="AN20" s="3">
        <f>EXP(Tabelle1!$F20-Tabelle1!AN$2)/(1+EXP(Tabelle1!$F20-Tabelle1!AN$2))</f>
        <v>0.62627207357671943</v>
      </c>
      <c r="AO20" s="3">
        <f>EXP(Tabelle1!$F20-Tabelle1!AO$2)/(1+EXP(Tabelle1!$F20-Tabelle1!AO$2))</f>
        <v>0.6198957700699268</v>
      </c>
      <c r="AP20" s="3">
        <f>EXP(Tabelle1!$F20-Tabelle1!AP$2)/(1+EXP(Tabelle1!$F20-Tabelle1!AP$2))</f>
        <v>0.60015450661619874</v>
      </c>
      <c r="AQ20" s="3">
        <f>EXP(Tabelle1!$F20-Tabelle1!AQ$2)/(1+EXP(Tabelle1!$F20-Tabelle1!AQ$2))</f>
        <v>0.5864584683927665</v>
      </c>
      <c r="AR20" s="3">
        <f>EXP(Tabelle1!$F20-Tabelle1!AR$2)/(1+EXP(Tabelle1!$F20-Tabelle1!AR$2))</f>
        <v>0.5794419911606723</v>
      </c>
      <c r="AS20" s="3">
        <f>EXP(Tabelle1!$F20-Tabelle1!AS$2)/(1+EXP(Tabelle1!$F20-Tabelle1!AS$2))</f>
        <v>0.55768473895479165</v>
      </c>
      <c r="AT20" s="3">
        <f>EXP(Tabelle1!$F20-Tabelle1!AT$2)/(1+EXP(Tabelle1!$F20-Tabelle1!AT$2))</f>
        <v>0.48528941572528361</v>
      </c>
      <c r="AU20" s="3">
        <f>EXP(Tabelle1!$F20-Tabelle1!AU$2)/(1+EXP(Tabelle1!$F20-Tabelle1!AU$2))</f>
        <v>0.17384949730814311</v>
      </c>
      <c r="AX20">
        <f t="shared" si="4"/>
        <v>-6.2597520448933128</v>
      </c>
      <c r="AY20" s="2">
        <f t="shared" si="5"/>
        <v>1.707823061653117E-2</v>
      </c>
      <c r="AZ20" s="2">
        <f t="shared" si="6"/>
        <v>2.4898418984494717E-2</v>
      </c>
      <c r="BA20" s="2">
        <f t="shared" si="7"/>
        <v>4.507102952418595E-2</v>
      </c>
      <c r="BB20" s="2">
        <f t="shared" si="8"/>
        <v>5.9716300491211821E-2</v>
      </c>
      <c r="BC20" s="2">
        <f t="shared" si="9"/>
        <v>6.8274452727337065E-2</v>
      </c>
      <c r="BD20" s="2">
        <f t="shared" si="10"/>
        <v>7.6966127646925064E-2</v>
      </c>
      <c r="BE20" s="2">
        <f t="shared" si="11"/>
        <v>9.6982853779521469E-2</v>
      </c>
      <c r="BF20" s="2">
        <f t="shared" si="12"/>
        <v>9.924367527543182E-2</v>
      </c>
      <c r="BG20" s="2">
        <f t="shared" si="13"/>
        <v>0.10606648270976511</v>
      </c>
      <c r="BH20" s="2">
        <f t="shared" si="14"/>
        <v>0.11294602941195264</v>
      </c>
      <c r="BI20" s="2">
        <f t="shared" si="15"/>
        <v>0.11525088538347877</v>
      </c>
      <c r="BJ20" s="2">
        <f t="shared" si="16"/>
        <v>0.12219727343682729</v>
      </c>
      <c r="BK20" s="2">
        <f t="shared" si="17"/>
        <v>0.12219727343682729</v>
      </c>
      <c r="BL20" s="2">
        <f t="shared" si="18"/>
        <v>0.1245224977585746</v>
      </c>
      <c r="BM20" s="2">
        <f t="shared" si="19"/>
        <v>0.14090533289814622</v>
      </c>
      <c r="BN20" s="2">
        <f t="shared" si="20"/>
        <v>0.15031899670224408</v>
      </c>
      <c r="BO20" s="2">
        <f t="shared" si="21"/>
        <v>0.15031899670224408</v>
      </c>
      <c r="BP20" s="2">
        <f t="shared" si="22"/>
        <v>0.15502900256169505</v>
      </c>
      <c r="BQ20" s="2">
        <f t="shared" si="23"/>
        <v>0.1691206739747263</v>
      </c>
      <c r="BR20" s="2">
        <f t="shared" si="24"/>
        <v>0.1691206739747263</v>
      </c>
      <c r="BS20" s="2">
        <f t="shared" si="25"/>
        <v>0.17145718639918622</v>
      </c>
      <c r="BT20" s="2">
        <f t="shared" si="26"/>
        <v>0.17843170827359456</v>
      </c>
      <c r="BU20" s="2">
        <f t="shared" si="27"/>
        <v>0.1807421751877315</v>
      </c>
      <c r="BV20" s="2">
        <f t="shared" si="28"/>
        <v>0.18304400603467719</v>
      </c>
      <c r="BW20" s="2">
        <f t="shared" si="29"/>
        <v>0.18304400603467719</v>
      </c>
      <c r="BX20" s="2">
        <f t="shared" si="30"/>
        <v>0.1853362683749579</v>
      </c>
      <c r="BY20" s="2">
        <f t="shared" si="31"/>
        <v>0.1853362683749579</v>
      </c>
      <c r="BZ20" s="2">
        <f t="shared" si="32"/>
        <v>0.1853362683749579</v>
      </c>
      <c r="CA20" s="2">
        <f t="shared" si="33"/>
        <v>0.18988813180041195</v>
      </c>
      <c r="CB20" s="2">
        <f t="shared" si="34"/>
        <v>0.21374880290534887</v>
      </c>
      <c r="CC20" s="2">
        <f t="shared" si="35"/>
        <v>0.21577965279923333</v>
      </c>
      <c r="CD20" s="2">
        <f t="shared" si="36"/>
        <v>0.225437097298823</v>
      </c>
      <c r="CE20" s="2">
        <f t="shared" si="37"/>
        <v>0.23405536343463557</v>
      </c>
      <c r="CF20" s="2">
        <f t="shared" si="38"/>
        <v>0.23562500431933925</v>
      </c>
      <c r="CG20" s="2">
        <f t="shared" si="39"/>
        <v>0.2399690748044658</v>
      </c>
      <c r="CH20" s="2">
        <f t="shared" si="40"/>
        <v>0.242524933243177</v>
      </c>
      <c r="CI20" s="2">
        <f t="shared" si="41"/>
        <v>0.24368897004042767</v>
      </c>
      <c r="CJ20" s="2">
        <f t="shared" si="42"/>
        <v>0.24667247089171754</v>
      </c>
      <c r="CK20" s="2">
        <f t="shared" si="43"/>
        <v>0.24978359871029646</v>
      </c>
      <c r="CL20" s="2">
        <f t="shared" si="44"/>
        <v>0.14362584959384905</v>
      </c>
    </row>
    <row r="21" spans="1:90">
      <c r="A21" t="str">
        <f>Tabelle1!A21</f>
        <v>Hausberger Michael</v>
      </c>
      <c r="H21" s="3">
        <f>EXP(Tabelle1!$F21-Tabelle1!H$2)/(1+EXP(Tabelle1!$F21-Tabelle1!H$2))</f>
        <v>0.98261969435930485</v>
      </c>
      <c r="I21" s="3">
        <f>EXP(Tabelle1!$F21-Tabelle1!I$2)/(1+EXP(Tabelle1!$F21-Tabelle1!I$2))</f>
        <v>0.97444871273458555</v>
      </c>
      <c r="J21" s="3">
        <f>EXP(Tabelle1!$F21-Tabelle1!J$2)/(1+EXP(Tabelle1!$F21-Tabelle1!J$2))</f>
        <v>0.95269081112367859</v>
      </c>
      <c r="K21" s="3">
        <f>EXP(Tabelle1!$F21-Tabelle1!K$2)/(1+EXP(Tabelle1!$F21-Tabelle1!K$2))</f>
        <v>0.93621519862195102</v>
      </c>
      <c r="L21" s="3">
        <f>EXP(Tabelle1!$F21-Tabelle1!L$2)/(1+EXP(Tabelle1!$F21-Tabelle1!L$2))</f>
        <v>0.92629279523898</v>
      </c>
      <c r="M21" s="3">
        <f>EXP(Tabelle1!$F21-Tabelle1!M$2)/(1+EXP(Tabelle1!$F21-Tabelle1!M$2))</f>
        <v>0.91597340342030875</v>
      </c>
      <c r="N21" s="3">
        <f>EXP(Tabelle1!$F21-Tabelle1!N$2)/(1+EXP(Tabelle1!$F21-Tabelle1!N$2))</f>
        <v>0.89117406128279841</v>
      </c>
      <c r="O21" s="3">
        <f>EXP(Tabelle1!$F21-Tabelle1!O$2)/(1+EXP(Tabelle1!$F21-Tabelle1!O$2))</f>
        <v>0.88827351792849352</v>
      </c>
      <c r="P21" s="3">
        <f>EXP(Tabelle1!$F21-Tabelle1!P$2)/(1+EXP(Tabelle1!$F21-Tabelle1!P$2))</f>
        <v>0.87938571044549751</v>
      </c>
      <c r="Q21" s="3">
        <f>EXP(Tabelle1!$F21-Tabelle1!Q$2)/(1+EXP(Tabelle1!$F21-Tabelle1!Q$2))</f>
        <v>0.87020800989180036</v>
      </c>
      <c r="R21" s="3">
        <f>EXP(Tabelle1!$F21-Tabelle1!R$2)/(1+EXP(Tabelle1!$F21-Tabelle1!R$2))</f>
        <v>0.86708189088610899</v>
      </c>
      <c r="S21" s="3">
        <f>EXP(Tabelle1!$F21-Tabelle1!S$2)/(1+EXP(Tabelle1!$F21-Tabelle1!S$2))</f>
        <v>0.85749507208236131</v>
      </c>
      <c r="T21" s="3">
        <f>EXP(Tabelle1!$F21-Tabelle1!T$2)/(1+EXP(Tabelle1!$F21-Tabelle1!T$2))</f>
        <v>0.85749507208236131</v>
      </c>
      <c r="U21" s="3">
        <f>EXP(Tabelle1!$F21-Tabelle1!U$2)/(1+EXP(Tabelle1!$F21-Tabelle1!U$2))</f>
        <v>0.85422803706288608</v>
      </c>
      <c r="V21" s="3">
        <f>EXP(Tabelle1!$F21-Tabelle1!V$2)/(1+EXP(Tabelle1!$F21-Tabelle1!V$2))</f>
        <v>0.83029481846049868</v>
      </c>
      <c r="W21" s="3">
        <f>EXP(Tabelle1!$F21-Tabelle1!W$2)/(1+EXP(Tabelle1!$F21-Tabelle1!W$2))</f>
        <v>0.8157229850640525</v>
      </c>
      <c r="X21" s="3">
        <f>EXP(Tabelle1!$F21-Tabelle1!X$2)/(1+EXP(Tabelle1!$F21-Tabelle1!X$2))</f>
        <v>0.8157229850640525</v>
      </c>
      <c r="Y21" s="3">
        <f>EXP(Tabelle1!$F21-Tabelle1!Y$2)/(1+EXP(Tabelle1!$F21-Tabelle1!Y$2))</f>
        <v>0.80817364818930404</v>
      </c>
      <c r="Z21" s="3">
        <f>EXP(Tabelle1!$F21-Tabelle1!Z$2)/(1+EXP(Tabelle1!$F21-Tabelle1!Z$2))</f>
        <v>0.78439290783223425</v>
      </c>
      <c r="AA21" s="3">
        <f>EXP(Tabelle1!$F21-Tabelle1!AA$2)/(1+EXP(Tabelle1!$F21-Tabelle1!AA$2))</f>
        <v>0.78439290783223425</v>
      </c>
      <c r="AB21" s="3">
        <f>EXP(Tabelle1!$F21-Tabelle1!AB$2)/(1+EXP(Tabelle1!$F21-Tabelle1!AB$2))</f>
        <v>0.78025490825463484</v>
      </c>
      <c r="AC21" s="3">
        <f>EXP(Tabelle1!$F21-Tabelle1!AC$2)/(1+EXP(Tabelle1!$F21-Tabelle1!AC$2))</f>
        <v>0.76752250695297664</v>
      </c>
      <c r="AD21" s="3">
        <f>EXP(Tabelle1!$F21-Tabelle1!AD$2)/(1+EXP(Tabelle1!$F21-Tabelle1!AD$2))</f>
        <v>0.7631688142851818</v>
      </c>
      <c r="AE21" s="3">
        <f>EXP(Tabelle1!$F21-Tabelle1!AE$2)/(1+EXP(Tabelle1!$F21-Tabelle1!AE$2))</f>
        <v>0.75875856307632183</v>
      </c>
      <c r="AF21" s="3">
        <f>EXP(Tabelle1!$F21-Tabelle1!AF$2)/(1+EXP(Tabelle1!$F21-Tabelle1!AF$2))</f>
        <v>0.75875856307632183</v>
      </c>
      <c r="AG21" s="3">
        <f>EXP(Tabelle1!$F21-Tabelle1!AG$2)/(1+EXP(Tabelle1!$F21-Tabelle1!AG$2))</f>
        <v>0.75429064399824486</v>
      </c>
      <c r="AH21" s="3">
        <f>EXP(Tabelle1!$F21-Tabelle1!AH$2)/(1+EXP(Tabelle1!$F21-Tabelle1!AH$2))</f>
        <v>0.75429064399824486</v>
      </c>
      <c r="AI21" s="3">
        <f>EXP(Tabelle1!$F21-Tabelle1!AI$2)/(1+EXP(Tabelle1!$F21-Tabelle1!AI$2))</f>
        <v>0.75429064399824486</v>
      </c>
      <c r="AJ21" s="3">
        <f>EXP(Tabelle1!$F21-Tabelle1!AJ$2)/(1+EXP(Tabelle1!$F21-Tabelle1!AJ$2))</f>
        <v>0.74517721794568936</v>
      </c>
      <c r="AK21" s="3">
        <f>EXP(Tabelle1!$F21-Tabelle1!AK$2)/(1+EXP(Tabelle1!$F21-Tabelle1!AK$2))</f>
        <v>0.69039747134521279</v>
      </c>
      <c r="AL21" s="3">
        <f>EXP(Tabelle1!$F21-Tabelle1!AL$2)/(1+EXP(Tabelle1!$F21-Tabelle1!AL$2))</f>
        <v>0.68498742443951877</v>
      </c>
      <c r="AM21" s="3">
        <f>EXP(Tabelle1!$F21-Tabelle1!AM$2)/(1+EXP(Tabelle1!$F21-Tabelle1!AM$2))</f>
        <v>0.65672556492537204</v>
      </c>
      <c r="AN21" s="3">
        <f>EXP(Tabelle1!$F21-Tabelle1!AN$2)/(1+EXP(Tabelle1!$F21-Tabelle1!AN$2))</f>
        <v>0.62627207357671943</v>
      </c>
      <c r="AO21" s="3">
        <f>EXP(Tabelle1!$F21-Tabelle1!AO$2)/(1+EXP(Tabelle1!$F21-Tabelle1!AO$2))</f>
        <v>0.6198957700699268</v>
      </c>
      <c r="AP21" s="3">
        <f>EXP(Tabelle1!$F21-Tabelle1!AP$2)/(1+EXP(Tabelle1!$F21-Tabelle1!AP$2))</f>
        <v>0.60015450661619874</v>
      </c>
      <c r="AQ21" s="3">
        <f>EXP(Tabelle1!$F21-Tabelle1!AQ$2)/(1+EXP(Tabelle1!$F21-Tabelle1!AQ$2))</f>
        <v>0.5864584683927665</v>
      </c>
      <c r="AR21" s="3">
        <f>EXP(Tabelle1!$F21-Tabelle1!AR$2)/(1+EXP(Tabelle1!$F21-Tabelle1!AR$2))</f>
        <v>0.5794419911606723</v>
      </c>
      <c r="AS21" s="3">
        <f>EXP(Tabelle1!$F21-Tabelle1!AS$2)/(1+EXP(Tabelle1!$F21-Tabelle1!AS$2))</f>
        <v>0.55768473895479165</v>
      </c>
      <c r="AT21" s="3">
        <f>EXP(Tabelle1!$F21-Tabelle1!AT$2)/(1+EXP(Tabelle1!$F21-Tabelle1!AT$2))</f>
        <v>0.48528941572528361</v>
      </c>
      <c r="AU21" s="3">
        <f>EXP(Tabelle1!$F21-Tabelle1!AU$2)/(1+EXP(Tabelle1!$F21-Tabelle1!AU$2))</f>
        <v>0.17384949730814311</v>
      </c>
      <c r="AX21">
        <f t="shared" si="4"/>
        <v>-6.2597520448933128</v>
      </c>
      <c r="AY21" s="2">
        <f t="shared" si="5"/>
        <v>1.707823061653117E-2</v>
      </c>
      <c r="AZ21" s="2">
        <f t="shared" si="6"/>
        <v>2.4898418984494717E-2</v>
      </c>
      <c r="BA21" s="2">
        <f t="shared" si="7"/>
        <v>4.507102952418595E-2</v>
      </c>
      <c r="BB21" s="2">
        <f t="shared" si="8"/>
        <v>5.9716300491211821E-2</v>
      </c>
      <c r="BC21" s="2">
        <f t="shared" si="9"/>
        <v>6.8274452727337065E-2</v>
      </c>
      <c r="BD21" s="2">
        <f t="shared" si="10"/>
        <v>7.6966127646925064E-2</v>
      </c>
      <c r="BE21" s="2">
        <f t="shared" si="11"/>
        <v>9.6982853779521469E-2</v>
      </c>
      <c r="BF21" s="2">
        <f t="shared" si="12"/>
        <v>9.924367527543182E-2</v>
      </c>
      <c r="BG21" s="2">
        <f t="shared" si="13"/>
        <v>0.10606648270976511</v>
      </c>
      <c r="BH21" s="2">
        <f t="shared" si="14"/>
        <v>0.11294602941195264</v>
      </c>
      <c r="BI21" s="2">
        <f t="shared" si="15"/>
        <v>0.11525088538347877</v>
      </c>
      <c r="BJ21" s="2">
        <f t="shared" si="16"/>
        <v>0.12219727343682729</v>
      </c>
      <c r="BK21" s="2">
        <f t="shared" si="17"/>
        <v>0.12219727343682729</v>
      </c>
      <c r="BL21" s="2">
        <f t="shared" si="18"/>
        <v>0.1245224977585746</v>
      </c>
      <c r="BM21" s="2">
        <f t="shared" si="19"/>
        <v>0.14090533289814622</v>
      </c>
      <c r="BN21" s="2">
        <f t="shared" si="20"/>
        <v>0.15031899670224408</v>
      </c>
      <c r="BO21" s="2">
        <f t="shared" si="21"/>
        <v>0.15031899670224408</v>
      </c>
      <c r="BP21" s="2">
        <f t="shared" si="22"/>
        <v>0.15502900256169505</v>
      </c>
      <c r="BQ21" s="2">
        <f t="shared" si="23"/>
        <v>0.1691206739747263</v>
      </c>
      <c r="BR21" s="2">
        <f t="shared" si="24"/>
        <v>0.1691206739747263</v>
      </c>
      <c r="BS21" s="2">
        <f t="shared" si="25"/>
        <v>0.17145718639918622</v>
      </c>
      <c r="BT21" s="2">
        <f t="shared" si="26"/>
        <v>0.17843170827359456</v>
      </c>
      <c r="BU21" s="2">
        <f t="shared" si="27"/>
        <v>0.1807421751877315</v>
      </c>
      <c r="BV21" s="2">
        <f t="shared" si="28"/>
        <v>0.18304400603467719</v>
      </c>
      <c r="BW21" s="2">
        <f t="shared" si="29"/>
        <v>0.18304400603467719</v>
      </c>
      <c r="BX21" s="2">
        <f t="shared" si="30"/>
        <v>0.1853362683749579</v>
      </c>
      <c r="BY21" s="2">
        <f t="shared" si="31"/>
        <v>0.1853362683749579</v>
      </c>
      <c r="BZ21" s="2">
        <f t="shared" si="32"/>
        <v>0.1853362683749579</v>
      </c>
      <c r="CA21" s="2">
        <f t="shared" si="33"/>
        <v>0.18988813180041195</v>
      </c>
      <c r="CB21" s="2">
        <f t="shared" si="34"/>
        <v>0.21374880290534887</v>
      </c>
      <c r="CC21" s="2">
        <f t="shared" si="35"/>
        <v>0.21577965279923333</v>
      </c>
      <c r="CD21" s="2">
        <f t="shared" si="36"/>
        <v>0.225437097298823</v>
      </c>
      <c r="CE21" s="2">
        <f t="shared" si="37"/>
        <v>0.23405536343463557</v>
      </c>
      <c r="CF21" s="2">
        <f t="shared" si="38"/>
        <v>0.23562500431933925</v>
      </c>
      <c r="CG21" s="2">
        <f t="shared" si="39"/>
        <v>0.2399690748044658</v>
      </c>
      <c r="CH21" s="2">
        <f t="shared" si="40"/>
        <v>0.242524933243177</v>
      </c>
      <c r="CI21" s="2">
        <f t="shared" si="41"/>
        <v>0.24368897004042767</v>
      </c>
      <c r="CJ21" s="2">
        <f t="shared" si="42"/>
        <v>0.24667247089171754</v>
      </c>
      <c r="CK21" s="2">
        <f t="shared" si="43"/>
        <v>0.24978359871029646</v>
      </c>
      <c r="CL21" s="2">
        <f t="shared" si="44"/>
        <v>0.14362584959384905</v>
      </c>
    </row>
    <row r="22" spans="1:90">
      <c r="A22" t="str">
        <f>Tabelle1!A22</f>
        <v>Lanner</v>
      </c>
      <c r="H22" s="3">
        <f>EXP(Tabelle1!$F22-Tabelle1!H$2)/(1+EXP(Tabelle1!$F22-Tabelle1!H$2))</f>
        <v>0.97987284121907836</v>
      </c>
      <c r="I22" s="3">
        <f>EXP(Tabelle1!$F22-Tabelle1!I$2)/(1+EXP(Tabelle1!$F22-Tabelle1!I$2))</f>
        <v>0.97044932089993385</v>
      </c>
      <c r="J22" s="3">
        <f>EXP(Tabelle1!$F22-Tabelle1!J$2)/(1+EXP(Tabelle1!$F22-Tabelle1!J$2))</f>
        <v>0.94547634035529771</v>
      </c>
      <c r="K22" s="3">
        <f>EXP(Tabelle1!$F22-Tabelle1!K$2)/(1+EXP(Tabelle1!$F22-Tabelle1!K$2))</f>
        <v>0.92668161750689193</v>
      </c>
      <c r="L22" s="3">
        <f>EXP(Tabelle1!$F22-Tabelle1!L$2)/(1+EXP(Tabelle1!$F22-Tabelle1!L$2))</f>
        <v>0.91541016229182492</v>
      </c>
      <c r="M22" s="3">
        <f>EXP(Tabelle1!$F22-Tabelle1!M$2)/(1+EXP(Tabelle1!$F22-Tabelle1!M$2))</f>
        <v>0.90372550369168314</v>
      </c>
      <c r="N22" s="3">
        <f>EXP(Tabelle1!$F22-Tabelle1!N$2)/(1+EXP(Tabelle1!$F22-Tabelle1!N$2))</f>
        <v>0.87580149359404058</v>
      </c>
      <c r="O22" s="3">
        <f>EXP(Tabelle1!$F22-Tabelle1!O$2)/(1+EXP(Tabelle1!$F22-Tabelle1!O$2))</f>
        <v>0.8725498208454</v>
      </c>
      <c r="P22" s="3">
        <f>EXP(Tabelle1!$F22-Tabelle1!P$2)/(1+EXP(Tabelle1!$F22-Tabelle1!P$2))</f>
        <v>0.86260467020941611</v>
      </c>
      <c r="Q22" s="3">
        <f>EXP(Tabelle1!$F22-Tabelle1!Q$2)/(1+EXP(Tabelle1!$F22-Tabelle1!Q$2))</f>
        <v>0.85236444890457397</v>
      </c>
      <c r="R22" s="3">
        <f>EXP(Tabelle1!$F22-Tabelle1!R$2)/(1+EXP(Tabelle1!$F22-Tabelle1!R$2))</f>
        <v>0.84888318952952302</v>
      </c>
      <c r="S22" s="3">
        <f>EXP(Tabelle1!$F22-Tabelle1!S$2)/(1+EXP(Tabelle1!$F22-Tabelle1!S$2))</f>
        <v>0.83822866632854709</v>
      </c>
      <c r="T22" s="3">
        <f>EXP(Tabelle1!$F22-Tabelle1!T$2)/(1+EXP(Tabelle1!$F22-Tabelle1!T$2))</f>
        <v>0.83822866632854709</v>
      </c>
      <c r="U22" s="3">
        <f>EXP(Tabelle1!$F22-Tabelle1!U$2)/(1+EXP(Tabelle1!$F22-Tabelle1!U$2))</f>
        <v>0.83460512932433883</v>
      </c>
      <c r="V22" s="3">
        <f>EXP(Tabelle1!$F22-Tabelle1!V$2)/(1+EXP(Tabelle1!$F22-Tabelle1!V$2))</f>
        <v>0.80817364818930404</v>
      </c>
      <c r="W22" s="3">
        <f>EXP(Tabelle1!$F22-Tabelle1!W$2)/(1+EXP(Tabelle1!$F22-Tabelle1!W$2))</f>
        <v>0.79217779798169785</v>
      </c>
      <c r="X22" s="3">
        <f>EXP(Tabelle1!$F22-Tabelle1!X$2)/(1+EXP(Tabelle1!$F22-Tabelle1!X$2))</f>
        <v>0.79217779798169785</v>
      </c>
      <c r="Y22" s="3">
        <f>EXP(Tabelle1!$F22-Tabelle1!Y$2)/(1+EXP(Tabelle1!$F22-Tabelle1!Y$2))</f>
        <v>0.78391939063773919</v>
      </c>
      <c r="Z22" s="3">
        <f>EXP(Tabelle1!$F22-Tabelle1!Z$2)/(1+EXP(Tabelle1!$F22-Tabelle1!Z$2))</f>
        <v>0.75803208623809548</v>
      </c>
      <c r="AA22" s="3">
        <f>EXP(Tabelle1!$F22-Tabelle1!AA$2)/(1+EXP(Tabelle1!$F22-Tabelle1!AA$2))</f>
        <v>0.75803208623809548</v>
      </c>
      <c r="AB22" s="3">
        <f>EXP(Tabelle1!$F22-Tabelle1!AB$2)/(1+EXP(Tabelle1!$F22-Tabelle1!AB$2))</f>
        <v>0.75354712095952103</v>
      </c>
      <c r="AC22" s="3">
        <f>EXP(Tabelle1!$F22-Tabelle1!AC$2)/(1+EXP(Tabelle1!$F22-Tabelle1!AC$2))</f>
        <v>0.73978331805313768</v>
      </c>
      <c r="AD22" s="3">
        <f>EXP(Tabelle1!$F22-Tabelle1!AD$2)/(1+EXP(Tabelle1!$F22-Tabelle1!AD$2))</f>
        <v>0.73508944262341591</v>
      </c>
      <c r="AE22" s="3">
        <f>EXP(Tabelle1!$F22-Tabelle1!AE$2)/(1+EXP(Tabelle1!$F22-Tabelle1!AE$2))</f>
        <v>0.7303410588068191</v>
      </c>
      <c r="AF22" s="3">
        <f>EXP(Tabelle1!$F22-Tabelle1!AF$2)/(1+EXP(Tabelle1!$F22-Tabelle1!AF$2))</f>
        <v>0.7303410588068191</v>
      </c>
      <c r="AG22" s="3">
        <f>EXP(Tabelle1!$F22-Tabelle1!AG$2)/(1+EXP(Tabelle1!$F22-Tabelle1!AG$2))</f>
        <v>0.72553721157697282</v>
      </c>
      <c r="AH22" s="3">
        <f>EXP(Tabelle1!$F22-Tabelle1!AH$2)/(1+EXP(Tabelle1!$F22-Tabelle1!AH$2))</f>
        <v>0.72553721157697282</v>
      </c>
      <c r="AI22" s="3">
        <f>EXP(Tabelle1!$F22-Tabelle1!AI$2)/(1+EXP(Tabelle1!$F22-Tabelle1!AI$2))</f>
        <v>0.72553721157697282</v>
      </c>
      <c r="AJ22" s="3">
        <f>EXP(Tabelle1!$F22-Tabelle1!AJ$2)/(1+EXP(Tabelle1!$F22-Tabelle1!AJ$2))</f>
        <v>0.71575919390197151</v>
      </c>
      <c r="AK22" s="3">
        <f>EXP(Tabelle1!$F22-Tabelle1!AK$2)/(1+EXP(Tabelle1!$F22-Tabelle1!AK$2))</f>
        <v>0.6575615490343738</v>
      </c>
      <c r="AL22" s="3">
        <f>EXP(Tabelle1!$F22-Tabelle1!AL$2)/(1+EXP(Tabelle1!$F22-Tabelle1!AL$2))</f>
        <v>0.65186705048833427</v>
      </c>
      <c r="AM22" s="3">
        <f>EXP(Tabelle1!$F22-Tabelle1!AM$2)/(1+EXP(Tabelle1!$F22-Tabelle1!AM$2))</f>
        <v>0.62227231074266698</v>
      </c>
      <c r="AN22" s="3">
        <f>EXP(Tabelle1!$F22-Tabelle1!AN$2)/(1+EXP(Tabelle1!$F22-Tabelle1!AN$2))</f>
        <v>0.59066741119118871</v>
      </c>
      <c r="AO22" s="3">
        <f>EXP(Tabelle1!$F22-Tabelle1!AO$2)/(1+EXP(Tabelle1!$F22-Tabelle1!AO$2))</f>
        <v>0.58408706612150274</v>
      </c>
      <c r="AP22" s="3">
        <f>EXP(Tabelle1!$F22-Tabelle1!AP$2)/(1+EXP(Tabelle1!$F22-Tabelle1!AP$2))</f>
        <v>0.56379470470189197</v>
      </c>
      <c r="AQ22" s="3">
        <f>EXP(Tabelle1!$F22-Tabelle1!AQ$2)/(1+EXP(Tabelle1!$F22-Tabelle1!AQ$2))</f>
        <v>0.54978750593126091</v>
      </c>
      <c r="AR22" s="3">
        <f>EXP(Tabelle1!$F22-Tabelle1!AR$2)/(1+EXP(Tabelle1!$F22-Tabelle1!AR$2))</f>
        <v>0.54263407108579786</v>
      </c>
      <c r="AS22" s="3">
        <f>EXP(Tabelle1!$F22-Tabelle1!AS$2)/(1+EXP(Tabelle1!$F22-Tabelle1!AS$2))</f>
        <v>0.52054821935320572</v>
      </c>
      <c r="AT22" s="3">
        <f>EXP(Tabelle1!$F22-Tabelle1!AT$2)/(1+EXP(Tabelle1!$F22-Tabelle1!AT$2))</f>
        <v>0.44808995707768856</v>
      </c>
      <c r="AU22" s="3">
        <f>EXP(Tabelle1!$F22-Tabelle1!AU$2)/(1+EXP(Tabelle1!$F22-Tabelle1!AU$2))</f>
        <v>0.15340788428849275</v>
      </c>
      <c r="AX22">
        <f t="shared" si="4"/>
        <v>-6.662658311868042</v>
      </c>
      <c r="AY22" s="2">
        <f t="shared" si="5"/>
        <v>1.9722056260329208E-2</v>
      </c>
      <c r="AZ22" s="2">
        <f t="shared" si="6"/>
        <v>2.867743646479106E-2</v>
      </c>
      <c r="BA22" s="2">
        <f t="shared" si="7"/>
        <v>5.1550830183650954E-2</v>
      </c>
      <c r="BB22" s="2">
        <f t="shared" si="8"/>
        <v>6.7942797281702369E-2</v>
      </c>
      <c r="BC22" s="2">
        <f t="shared" si="9"/>
        <v>7.743439706467968E-2</v>
      </c>
      <c r="BD22" s="2">
        <f t="shared" si="10"/>
        <v>8.700571766889674E-2</v>
      </c>
      <c r="BE22" s="2">
        <f t="shared" si="11"/>
        <v>0.10877323741248827</v>
      </c>
      <c r="BF22" s="2">
        <f t="shared" si="12"/>
        <v>0.11120663098806036</v>
      </c>
      <c r="BG22" s="2">
        <f t="shared" si="13"/>
        <v>0.11851785314232058</v>
      </c>
      <c r="BH22" s="2">
        <f t="shared" si="14"/>
        <v>0.12583929514817588</v>
      </c>
      <c r="BI22" s="2">
        <f t="shared" si="15"/>
        <v>0.12828052006370691</v>
      </c>
      <c r="BJ22" s="2">
        <f t="shared" si="16"/>
        <v>0.13560136927361235</v>
      </c>
      <c r="BK22" s="2">
        <f t="shared" si="17"/>
        <v>0.13560136927361235</v>
      </c>
      <c r="BL22" s="2">
        <f t="shared" si="18"/>
        <v>0.13803940742984247</v>
      </c>
      <c r="BM22" s="2">
        <f t="shared" si="19"/>
        <v>0.15502900256169505</v>
      </c>
      <c r="BN22" s="2">
        <f t="shared" si="20"/>
        <v>0.16463213436656615</v>
      </c>
      <c r="BO22" s="2">
        <f t="shared" si="21"/>
        <v>0.16463213436656615</v>
      </c>
      <c r="BP22" s="2">
        <f t="shared" si="22"/>
        <v>0.16938977961989485</v>
      </c>
      <c r="BQ22" s="2">
        <f t="shared" si="23"/>
        <v>0.18341944247161607</v>
      </c>
      <c r="BR22" s="2">
        <f t="shared" si="24"/>
        <v>0.18341944247161607</v>
      </c>
      <c r="BS22" s="2">
        <f t="shared" si="25"/>
        <v>0.18571385745313801</v>
      </c>
      <c r="BT22" s="2">
        <f t="shared" si="26"/>
        <v>0.19250396038342782</v>
      </c>
      <c r="BU22" s="2">
        <f t="shared" si="27"/>
        <v>0.19473295396701165</v>
      </c>
      <c r="BV22" s="2">
        <f t="shared" si="28"/>
        <v>0.1969429966277535</v>
      </c>
      <c r="BW22" s="2">
        <f t="shared" si="29"/>
        <v>0.1969429966277535</v>
      </c>
      <c r="BX22" s="2">
        <f t="shared" si="30"/>
        <v>0.1991329661940838</v>
      </c>
      <c r="BY22" s="2">
        <f t="shared" si="31"/>
        <v>0.1991329661940838</v>
      </c>
      <c r="BZ22" s="2">
        <f t="shared" si="32"/>
        <v>0.1991329661940838</v>
      </c>
      <c r="CA22" s="2">
        <f t="shared" si="33"/>
        <v>0.20344797024677147</v>
      </c>
      <c r="CB22" s="2">
        <f t="shared" si="34"/>
        <v>0.22517435826588861</v>
      </c>
      <c r="CC22" s="2">
        <f t="shared" si="35"/>
        <v>0.22693639897597373</v>
      </c>
      <c r="CD22" s="2">
        <f t="shared" si="36"/>
        <v>0.23504948202564868</v>
      </c>
      <c r="CE22" s="2">
        <f t="shared" si="37"/>
        <v>0.2417794205478879</v>
      </c>
      <c r="CF22" s="2">
        <f t="shared" si="38"/>
        <v>0.24292936531107803</v>
      </c>
      <c r="CG22" s="2">
        <f t="shared" si="39"/>
        <v>0.2459302356519984</v>
      </c>
      <c r="CH22" s="2">
        <f t="shared" si="40"/>
        <v>0.24752120425314467</v>
      </c>
      <c r="CI22" s="2">
        <f t="shared" si="41"/>
        <v>0.24818233598265113</v>
      </c>
      <c r="CJ22" s="2">
        <f t="shared" si="42"/>
        <v>0.24957777068141254</v>
      </c>
      <c r="CK22" s="2">
        <f t="shared" si="43"/>
        <v>0.24730534744380375</v>
      </c>
      <c r="CL22" s="2">
        <f t="shared" si="44"/>
        <v>0.12987390532662119</v>
      </c>
    </row>
    <row r="23" spans="1:90">
      <c r="A23" t="str">
        <f>Tabelle1!A23</f>
        <v>Stanglechner</v>
      </c>
      <c r="H23" s="3">
        <f>EXP(Tabelle1!$F23-Tabelle1!H$2)/(1+EXP(Tabelle1!$F23-Tabelle1!H$2))</f>
        <v>0.97987284121907836</v>
      </c>
      <c r="I23" s="3">
        <f>EXP(Tabelle1!$F23-Tabelle1!I$2)/(1+EXP(Tabelle1!$F23-Tabelle1!I$2))</f>
        <v>0.97044932089993385</v>
      </c>
      <c r="J23" s="3">
        <f>EXP(Tabelle1!$F23-Tabelle1!J$2)/(1+EXP(Tabelle1!$F23-Tabelle1!J$2))</f>
        <v>0.94547634035529771</v>
      </c>
      <c r="K23" s="3">
        <f>EXP(Tabelle1!$F23-Tabelle1!K$2)/(1+EXP(Tabelle1!$F23-Tabelle1!K$2))</f>
        <v>0.92668161750689193</v>
      </c>
      <c r="L23" s="3">
        <f>EXP(Tabelle1!$F23-Tabelle1!L$2)/(1+EXP(Tabelle1!$F23-Tabelle1!L$2))</f>
        <v>0.91541016229182492</v>
      </c>
      <c r="M23" s="3">
        <f>EXP(Tabelle1!$F23-Tabelle1!M$2)/(1+EXP(Tabelle1!$F23-Tabelle1!M$2))</f>
        <v>0.90372550369168314</v>
      </c>
      <c r="N23" s="3">
        <f>EXP(Tabelle1!$F23-Tabelle1!N$2)/(1+EXP(Tabelle1!$F23-Tabelle1!N$2))</f>
        <v>0.87580149359404058</v>
      </c>
      <c r="O23" s="3">
        <f>EXP(Tabelle1!$F23-Tabelle1!O$2)/(1+EXP(Tabelle1!$F23-Tabelle1!O$2))</f>
        <v>0.8725498208454</v>
      </c>
      <c r="P23" s="3">
        <f>EXP(Tabelle1!$F23-Tabelle1!P$2)/(1+EXP(Tabelle1!$F23-Tabelle1!P$2))</f>
        <v>0.86260467020941611</v>
      </c>
      <c r="Q23" s="3">
        <f>EXP(Tabelle1!$F23-Tabelle1!Q$2)/(1+EXP(Tabelle1!$F23-Tabelle1!Q$2))</f>
        <v>0.85236444890457397</v>
      </c>
      <c r="R23" s="3">
        <f>EXP(Tabelle1!$F23-Tabelle1!R$2)/(1+EXP(Tabelle1!$F23-Tabelle1!R$2))</f>
        <v>0.84888318952952302</v>
      </c>
      <c r="S23" s="3">
        <f>EXP(Tabelle1!$F23-Tabelle1!S$2)/(1+EXP(Tabelle1!$F23-Tabelle1!S$2))</f>
        <v>0.83822866632854709</v>
      </c>
      <c r="T23" s="3">
        <f>EXP(Tabelle1!$F23-Tabelle1!T$2)/(1+EXP(Tabelle1!$F23-Tabelle1!T$2))</f>
        <v>0.83822866632854709</v>
      </c>
      <c r="U23" s="3">
        <f>EXP(Tabelle1!$F23-Tabelle1!U$2)/(1+EXP(Tabelle1!$F23-Tabelle1!U$2))</f>
        <v>0.83460512932433883</v>
      </c>
      <c r="V23" s="3">
        <f>EXP(Tabelle1!$F23-Tabelle1!V$2)/(1+EXP(Tabelle1!$F23-Tabelle1!V$2))</f>
        <v>0.80817364818930404</v>
      </c>
      <c r="W23" s="3">
        <f>EXP(Tabelle1!$F23-Tabelle1!W$2)/(1+EXP(Tabelle1!$F23-Tabelle1!W$2))</f>
        <v>0.79217779798169785</v>
      </c>
      <c r="X23" s="3">
        <f>EXP(Tabelle1!$F23-Tabelle1!X$2)/(1+EXP(Tabelle1!$F23-Tabelle1!X$2))</f>
        <v>0.79217779798169785</v>
      </c>
      <c r="Y23" s="3">
        <f>EXP(Tabelle1!$F23-Tabelle1!Y$2)/(1+EXP(Tabelle1!$F23-Tabelle1!Y$2))</f>
        <v>0.78391939063773919</v>
      </c>
      <c r="Z23" s="3">
        <f>EXP(Tabelle1!$F23-Tabelle1!Z$2)/(1+EXP(Tabelle1!$F23-Tabelle1!Z$2))</f>
        <v>0.75803208623809548</v>
      </c>
      <c r="AA23" s="3">
        <f>EXP(Tabelle1!$F23-Tabelle1!AA$2)/(1+EXP(Tabelle1!$F23-Tabelle1!AA$2))</f>
        <v>0.75803208623809548</v>
      </c>
      <c r="AB23" s="3">
        <f>EXP(Tabelle1!$F23-Tabelle1!AB$2)/(1+EXP(Tabelle1!$F23-Tabelle1!AB$2))</f>
        <v>0.75354712095952103</v>
      </c>
      <c r="AC23" s="3">
        <f>EXP(Tabelle1!$F23-Tabelle1!AC$2)/(1+EXP(Tabelle1!$F23-Tabelle1!AC$2))</f>
        <v>0.73978331805313768</v>
      </c>
      <c r="AD23" s="3">
        <f>EXP(Tabelle1!$F23-Tabelle1!AD$2)/(1+EXP(Tabelle1!$F23-Tabelle1!AD$2))</f>
        <v>0.73508944262341591</v>
      </c>
      <c r="AE23" s="3">
        <f>EXP(Tabelle1!$F23-Tabelle1!AE$2)/(1+EXP(Tabelle1!$F23-Tabelle1!AE$2))</f>
        <v>0.7303410588068191</v>
      </c>
      <c r="AF23" s="3">
        <f>EXP(Tabelle1!$F23-Tabelle1!AF$2)/(1+EXP(Tabelle1!$F23-Tabelle1!AF$2))</f>
        <v>0.7303410588068191</v>
      </c>
      <c r="AG23" s="3">
        <f>EXP(Tabelle1!$F23-Tabelle1!AG$2)/(1+EXP(Tabelle1!$F23-Tabelle1!AG$2))</f>
        <v>0.72553721157697282</v>
      </c>
      <c r="AH23" s="3">
        <f>EXP(Tabelle1!$F23-Tabelle1!AH$2)/(1+EXP(Tabelle1!$F23-Tabelle1!AH$2))</f>
        <v>0.72553721157697282</v>
      </c>
      <c r="AI23" s="3">
        <f>EXP(Tabelle1!$F23-Tabelle1!AI$2)/(1+EXP(Tabelle1!$F23-Tabelle1!AI$2))</f>
        <v>0.72553721157697282</v>
      </c>
      <c r="AJ23" s="3">
        <f>EXP(Tabelle1!$F23-Tabelle1!AJ$2)/(1+EXP(Tabelle1!$F23-Tabelle1!AJ$2))</f>
        <v>0.71575919390197151</v>
      </c>
      <c r="AK23" s="3">
        <f>EXP(Tabelle1!$F23-Tabelle1!AK$2)/(1+EXP(Tabelle1!$F23-Tabelle1!AK$2))</f>
        <v>0.6575615490343738</v>
      </c>
      <c r="AL23" s="3">
        <f>EXP(Tabelle1!$F23-Tabelle1!AL$2)/(1+EXP(Tabelle1!$F23-Tabelle1!AL$2))</f>
        <v>0.65186705048833427</v>
      </c>
      <c r="AM23" s="3">
        <f>EXP(Tabelle1!$F23-Tabelle1!AM$2)/(1+EXP(Tabelle1!$F23-Tabelle1!AM$2))</f>
        <v>0.62227231074266698</v>
      </c>
      <c r="AN23" s="3">
        <f>EXP(Tabelle1!$F23-Tabelle1!AN$2)/(1+EXP(Tabelle1!$F23-Tabelle1!AN$2))</f>
        <v>0.59066741119118871</v>
      </c>
      <c r="AO23" s="3">
        <f>EXP(Tabelle1!$F23-Tabelle1!AO$2)/(1+EXP(Tabelle1!$F23-Tabelle1!AO$2))</f>
        <v>0.58408706612150274</v>
      </c>
      <c r="AP23" s="3">
        <f>EXP(Tabelle1!$F23-Tabelle1!AP$2)/(1+EXP(Tabelle1!$F23-Tabelle1!AP$2))</f>
        <v>0.56379470470189197</v>
      </c>
      <c r="AQ23" s="3">
        <f>EXP(Tabelle1!$F23-Tabelle1!AQ$2)/(1+EXP(Tabelle1!$F23-Tabelle1!AQ$2))</f>
        <v>0.54978750593126091</v>
      </c>
      <c r="AR23" s="3">
        <f>EXP(Tabelle1!$F23-Tabelle1!AR$2)/(1+EXP(Tabelle1!$F23-Tabelle1!AR$2))</f>
        <v>0.54263407108579786</v>
      </c>
      <c r="AS23" s="3">
        <f>EXP(Tabelle1!$F23-Tabelle1!AS$2)/(1+EXP(Tabelle1!$F23-Tabelle1!AS$2))</f>
        <v>0.52054821935320572</v>
      </c>
      <c r="AT23" s="3">
        <f>EXP(Tabelle1!$F23-Tabelle1!AT$2)/(1+EXP(Tabelle1!$F23-Tabelle1!AT$2))</f>
        <v>0.44808995707768856</v>
      </c>
      <c r="AU23" s="3">
        <f>EXP(Tabelle1!$F23-Tabelle1!AU$2)/(1+EXP(Tabelle1!$F23-Tabelle1!AU$2))</f>
        <v>0.15340788428849275</v>
      </c>
      <c r="AX23">
        <f t="shared" si="4"/>
        <v>-6.662658311868042</v>
      </c>
      <c r="AY23" s="2">
        <f t="shared" si="5"/>
        <v>1.9722056260329208E-2</v>
      </c>
      <c r="AZ23" s="2">
        <f t="shared" si="6"/>
        <v>2.867743646479106E-2</v>
      </c>
      <c r="BA23" s="2">
        <f t="shared" si="7"/>
        <v>5.1550830183650954E-2</v>
      </c>
      <c r="BB23" s="2">
        <f t="shared" si="8"/>
        <v>6.7942797281702369E-2</v>
      </c>
      <c r="BC23" s="2">
        <f t="shared" si="9"/>
        <v>7.743439706467968E-2</v>
      </c>
      <c r="BD23" s="2">
        <f t="shared" si="10"/>
        <v>8.700571766889674E-2</v>
      </c>
      <c r="BE23" s="2">
        <f t="shared" si="11"/>
        <v>0.10877323741248827</v>
      </c>
      <c r="BF23" s="2">
        <f t="shared" si="12"/>
        <v>0.11120663098806036</v>
      </c>
      <c r="BG23" s="2">
        <f t="shared" si="13"/>
        <v>0.11851785314232058</v>
      </c>
      <c r="BH23" s="2">
        <f t="shared" si="14"/>
        <v>0.12583929514817588</v>
      </c>
      <c r="BI23" s="2">
        <f t="shared" si="15"/>
        <v>0.12828052006370691</v>
      </c>
      <c r="BJ23" s="2">
        <f t="shared" si="16"/>
        <v>0.13560136927361235</v>
      </c>
      <c r="BK23" s="2">
        <f t="shared" si="17"/>
        <v>0.13560136927361235</v>
      </c>
      <c r="BL23" s="2">
        <f t="shared" si="18"/>
        <v>0.13803940742984247</v>
      </c>
      <c r="BM23" s="2">
        <f t="shared" si="19"/>
        <v>0.15502900256169505</v>
      </c>
      <c r="BN23" s="2">
        <f t="shared" si="20"/>
        <v>0.16463213436656615</v>
      </c>
      <c r="BO23" s="2">
        <f t="shared" si="21"/>
        <v>0.16463213436656615</v>
      </c>
      <c r="BP23" s="2">
        <f t="shared" si="22"/>
        <v>0.16938977961989485</v>
      </c>
      <c r="BQ23" s="2">
        <f t="shared" si="23"/>
        <v>0.18341944247161607</v>
      </c>
      <c r="BR23" s="2">
        <f t="shared" si="24"/>
        <v>0.18341944247161607</v>
      </c>
      <c r="BS23" s="2">
        <f t="shared" si="25"/>
        <v>0.18571385745313801</v>
      </c>
      <c r="BT23" s="2">
        <f t="shared" si="26"/>
        <v>0.19250396038342782</v>
      </c>
      <c r="BU23" s="2">
        <f t="shared" si="27"/>
        <v>0.19473295396701165</v>
      </c>
      <c r="BV23" s="2">
        <f t="shared" si="28"/>
        <v>0.1969429966277535</v>
      </c>
      <c r="BW23" s="2">
        <f t="shared" si="29"/>
        <v>0.1969429966277535</v>
      </c>
      <c r="BX23" s="2">
        <f t="shared" si="30"/>
        <v>0.1991329661940838</v>
      </c>
      <c r="BY23" s="2">
        <f t="shared" si="31"/>
        <v>0.1991329661940838</v>
      </c>
      <c r="BZ23" s="2">
        <f t="shared" si="32"/>
        <v>0.1991329661940838</v>
      </c>
      <c r="CA23" s="2">
        <f t="shared" si="33"/>
        <v>0.20344797024677147</v>
      </c>
      <c r="CB23" s="2">
        <f t="shared" si="34"/>
        <v>0.22517435826588861</v>
      </c>
      <c r="CC23" s="2">
        <f t="shared" si="35"/>
        <v>0.22693639897597373</v>
      </c>
      <c r="CD23" s="2">
        <f t="shared" si="36"/>
        <v>0.23504948202564868</v>
      </c>
      <c r="CE23" s="2">
        <f t="shared" si="37"/>
        <v>0.2417794205478879</v>
      </c>
      <c r="CF23" s="2">
        <f t="shared" si="38"/>
        <v>0.24292936531107803</v>
      </c>
      <c r="CG23" s="2">
        <f t="shared" si="39"/>
        <v>0.2459302356519984</v>
      </c>
      <c r="CH23" s="2">
        <f t="shared" si="40"/>
        <v>0.24752120425314467</v>
      </c>
      <c r="CI23" s="2">
        <f t="shared" si="41"/>
        <v>0.24818233598265113</v>
      </c>
      <c r="CJ23" s="2">
        <f t="shared" si="42"/>
        <v>0.24957777068141254</v>
      </c>
      <c r="CK23" s="2">
        <f t="shared" si="43"/>
        <v>0.24730534744380375</v>
      </c>
      <c r="CL23" s="2">
        <f t="shared" si="44"/>
        <v>0.12987390532662119</v>
      </c>
    </row>
    <row r="24" spans="1:90">
      <c r="A24" t="str">
        <f>Tabelle1!A24</f>
        <v>Klingler Patrick</v>
      </c>
      <c r="H24" s="3">
        <f>EXP(Tabelle1!$F24-Tabelle1!H$2)/(1+EXP(Tabelle1!$F24-Tabelle1!H$2))</f>
        <v>0.97987284121907836</v>
      </c>
      <c r="I24" s="3">
        <f>EXP(Tabelle1!$F24-Tabelle1!I$2)/(1+EXP(Tabelle1!$F24-Tabelle1!I$2))</f>
        <v>0.97044932089993385</v>
      </c>
      <c r="J24" s="3">
        <f>EXP(Tabelle1!$F24-Tabelle1!J$2)/(1+EXP(Tabelle1!$F24-Tabelle1!J$2))</f>
        <v>0.94547634035529771</v>
      </c>
      <c r="K24" s="3">
        <f>EXP(Tabelle1!$F24-Tabelle1!K$2)/(1+EXP(Tabelle1!$F24-Tabelle1!K$2))</f>
        <v>0.92668161750689193</v>
      </c>
      <c r="L24" s="3">
        <f>EXP(Tabelle1!$F24-Tabelle1!L$2)/(1+EXP(Tabelle1!$F24-Tabelle1!L$2))</f>
        <v>0.91541016229182492</v>
      </c>
      <c r="M24" s="3">
        <f>EXP(Tabelle1!$F24-Tabelle1!M$2)/(1+EXP(Tabelle1!$F24-Tabelle1!M$2))</f>
        <v>0.90372550369168314</v>
      </c>
      <c r="N24" s="3">
        <f>EXP(Tabelle1!$F24-Tabelle1!N$2)/(1+EXP(Tabelle1!$F24-Tabelle1!N$2))</f>
        <v>0.87580149359404058</v>
      </c>
      <c r="O24" s="3">
        <f>EXP(Tabelle1!$F24-Tabelle1!O$2)/(1+EXP(Tabelle1!$F24-Tabelle1!O$2))</f>
        <v>0.8725498208454</v>
      </c>
      <c r="P24" s="3">
        <f>EXP(Tabelle1!$F24-Tabelle1!P$2)/(1+EXP(Tabelle1!$F24-Tabelle1!P$2))</f>
        <v>0.86260467020941611</v>
      </c>
      <c r="Q24" s="3">
        <f>EXP(Tabelle1!$F24-Tabelle1!Q$2)/(1+EXP(Tabelle1!$F24-Tabelle1!Q$2))</f>
        <v>0.85236444890457397</v>
      </c>
      <c r="R24" s="3">
        <f>EXP(Tabelle1!$F24-Tabelle1!R$2)/(1+EXP(Tabelle1!$F24-Tabelle1!R$2))</f>
        <v>0.84888318952952302</v>
      </c>
      <c r="S24" s="3">
        <f>EXP(Tabelle1!$F24-Tabelle1!S$2)/(1+EXP(Tabelle1!$F24-Tabelle1!S$2))</f>
        <v>0.83822866632854709</v>
      </c>
      <c r="T24" s="3">
        <f>EXP(Tabelle1!$F24-Tabelle1!T$2)/(1+EXP(Tabelle1!$F24-Tabelle1!T$2))</f>
        <v>0.83822866632854709</v>
      </c>
      <c r="U24" s="3">
        <f>EXP(Tabelle1!$F24-Tabelle1!U$2)/(1+EXP(Tabelle1!$F24-Tabelle1!U$2))</f>
        <v>0.83460512932433883</v>
      </c>
      <c r="V24" s="3">
        <f>EXP(Tabelle1!$F24-Tabelle1!V$2)/(1+EXP(Tabelle1!$F24-Tabelle1!V$2))</f>
        <v>0.80817364818930404</v>
      </c>
      <c r="W24" s="3">
        <f>EXP(Tabelle1!$F24-Tabelle1!W$2)/(1+EXP(Tabelle1!$F24-Tabelle1!W$2))</f>
        <v>0.79217779798169785</v>
      </c>
      <c r="X24" s="3">
        <f>EXP(Tabelle1!$F24-Tabelle1!X$2)/(1+EXP(Tabelle1!$F24-Tabelle1!X$2))</f>
        <v>0.79217779798169785</v>
      </c>
      <c r="Y24" s="3">
        <f>EXP(Tabelle1!$F24-Tabelle1!Y$2)/(1+EXP(Tabelle1!$F24-Tabelle1!Y$2))</f>
        <v>0.78391939063773919</v>
      </c>
      <c r="Z24" s="3">
        <f>EXP(Tabelle1!$F24-Tabelle1!Z$2)/(1+EXP(Tabelle1!$F24-Tabelle1!Z$2))</f>
        <v>0.75803208623809548</v>
      </c>
      <c r="AA24" s="3">
        <f>EXP(Tabelle1!$F24-Tabelle1!AA$2)/(1+EXP(Tabelle1!$F24-Tabelle1!AA$2))</f>
        <v>0.75803208623809548</v>
      </c>
      <c r="AB24" s="3">
        <f>EXP(Tabelle1!$F24-Tabelle1!AB$2)/(1+EXP(Tabelle1!$F24-Tabelle1!AB$2))</f>
        <v>0.75354712095952103</v>
      </c>
      <c r="AC24" s="3">
        <f>EXP(Tabelle1!$F24-Tabelle1!AC$2)/(1+EXP(Tabelle1!$F24-Tabelle1!AC$2))</f>
        <v>0.73978331805313768</v>
      </c>
      <c r="AD24" s="3">
        <f>EXP(Tabelle1!$F24-Tabelle1!AD$2)/(1+EXP(Tabelle1!$F24-Tabelle1!AD$2))</f>
        <v>0.73508944262341591</v>
      </c>
      <c r="AE24" s="3">
        <f>EXP(Tabelle1!$F24-Tabelle1!AE$2)/(1+EXP(Tabelle1!$F24-Tabelle1!AE$2))</f>
        <v>0.7303410588068191</v>
      </c>
      <c r="AF24" s="3">
        <f>EXP(Tabelle1!$F24-Tabelle1!AF$2)/(1+EXP(Tabelle1!$F24-Tabelle1!AF$2))</f>
        <v>0.7303410588068191</v>
      </c>
      <c r="AG24" s="3">
        <f>EXP(Tabelle1!$F24-Tabelle1!AG$2)/(1+EXP(Tabelle1!$F24-Tabelle1!AG$2))</f>
        <v>0.72553721157697282</v>
      </c>
      <c r="AH24" s="3">
        <f>EXP(Tabelle1!$F24-Tabelle1!AH$2)/(1+EXP(Tabelle1!$F24-Tabelle1!AH$2))</f>
        <v>0.72553721157697282</v>
      </c>
      <c r="AI24" s="3">
        <f>EXP(Tabelle1!$F24-Tabelle1!AI$2)/(1+EXP(Tabelle1!$F24-Tabelle1!AI$2))</f>
        <v>0.72553721157697282</v>
      </c>
      <c r="AJ24" s="3">
        <f>EXP(Tabelle1!$F24-Tabelle1!AJ$2)/(1+EXP(Tabelle1!$F24-Tabelle1!AJ$2))</f>
        <v>0.71575919390197151</v>
      </c>
      <c r="AK24" s="3">
        <f>EXP(Tabelle1!$F24-Tabelle1!AK$2)/(1+EXP(Tabelle1!$F24-Tabelle1!AK$2))</f>
        <v>0.6575615490343738</v>
      </c>
      <c r="AL24" s="3">
        <f>EXP(Tabelle1!$F24-Tabelle1!AL$2)/(1+EXP(Tabelle1!$F24-Tabelle1!AL$2))</f>
        <v>0.65186705048833427</v>
      </c>
      <c r="AM24" s="3">
        <f>EXP(Tabelle1!$F24-Tabelle1!AM$2)/(1+EXP(Tabelle1!$F24-Tabelle1!AM$2))</f>
        <v>0.62227231074266698</v>
      </c>
      <c r="AN24" s="3">
        <f>EXP(Tabelle1!$F24-Tabelle1!AN$2)/(1+EXP(Tabelle1!$F24-Tabelle1!AN$2))</f>
        <v>0.59066741119118871</v>
      </c>
      <c r="AO24" s="3">
        <f>EXP(Tabelle1!$F24-Tabelle1!AO$2)/(1+EXP(Tabelle1!$F24-Tabelle1!AO$2))</f>
        <v>0.58408706612150274</v>
      </c>
      <c r="AP24" s="3">
        <f>EXP(Tabelle1!$F24-Tabelle1!AP$2)/(1+EXP(Tabelle1!$F24-Tabelle1!AP$2))</f>
        <v>0.56379470470189197</v>
      </c>
      <c r="AQ24" s="3">
        <f>EXP(Tabelle1!$F24-Tabelle1!AQ$2)/(1+EXP(Tabelle1!$F24-Tabelle1!AQ$2))</f>
        <v>0.54978750593126091</v>
      </c>
      <c r="AR24" s="3">
        <f>EXP(Tabelle1!$F24-Tabelle1!AR$2)/(1+EXP(Tabelle1!$F24-Tabelle1!AR$2))</f>
        <v>0.54263407108579786</v>
      </c>
      <c r="AS24" s="3">
        <f>EXP(Tabelle1!$F24-Tabelle1!AS$2)/(1+EXP(Tabelle1!$F24-Tabelle1!AS$2))</f>
        <v>0.52054821935320572</v>
      </c>
      <c r="AT24" s="3">
        <f>EXP(Tabelle1!$F24-Tabelle1!AT$2)/(1+EXP(Tabelle1!$F24-Tabelle1!AT$2))</f>
        <v>0.44808995707768856</v>
      </c>
      <c r="AU24" s="3">
        <f>EXP(Tabelle1!$F24-Tabelle1!AU$2)/(1+EXP(Tabelle1!$F24-Tabelle1!AU$2))</f>
        <v>0.15340788428849275</v>
      </c>
      <c r="AX24">
        <f t="shared" si="4"/>
        <v>-6.662658311868042</v>
      </c>
      <c r="AY24" s="2">
        <f t="shared" si="5"/>
        <v>1.9722056260329208E-2</v>
      </c>
      <c r="AZ24" s="2">
        <f t="shared" si="6"/>
        <v>2.867743646479106E-2</v>
      </c>
      <c r="BA24" s="2">
        <f t="shared" si="7"/>
        <v>5.1550830183650954E-2</v>
      </c>
      <c r="BB24" s="2">
        <f t="shared" si="8"/>
        <v>6.7942797281702369E-2</v>
      </c>
      <c r="BC24" s="2">
        <f t="shared" si="9"/>
        <v>7.743439706467968E-2</v>
      </c>
      <c r="BD24" s="2">
        <f t="shared" si="10"/>
        <v>8.700571766889674E-2</v>
      </c>
      <c r="BE24" s="2">
        <f t="shared" si="11"/>
        <v>0.10877323741248827</v>
      </c>
      <c r="BF24" s="2">
        <f t="shared" si="12"/>
        <v>0.11120663098806036</v>
      </c>
      <c r="BG24" s="2">
        <f t="shared" si="13"/>
        <v>0.11851785314232058</v>
      </c>
      <c r="BH24" s="2">
        <f t="shared" si="14"/>
        <v>0.12583929514817588</v>
      </c>
      <c r="BI24" s="2">
        <f t="shared" si="15"/>
        <v>0.12828052006370691</v>
      </c>
      <c r="BJ24" s="2">
        <f t="shared" si="16"/>
        <v>0.13560136927361235</v>
      </c>
      <c r="BK24" s="2">
        <f t="shared" si="17"/>
        <v>0.13560136927361235</v>
      </c>
      <c r="BL24" s="2">
        <f t="shared" si="18"/>
        <v>0.13803940742984247</v>
      </c>
      <c r="BM24" s="2">
        <f t="shared" si="19"/>
        <v>0.15502900256169505</v>
      </c>
      <c r="BN24" s="2">
        <f t="shared" si="20"/>
        <v>0.16463213436656615</v>
      </c>
      <c r="BO24" s="2">
        <f t="shared" si="21"/>
        <v>0.16463213436656615</v>
      </c>
      <c r="BP24" s="2">
        <f t="shared" si="22"/>
        <v>0.16938977961989485</v>
      </c>
      <c r="BQ24" s="2">
        <f t="shared" si="23"/>
        <v>0.18341944247161607</v>
      </c>
      <c r="BR24" s="2">
        <f t="shared" si="24"/>
        <v>0.18341944247161607</v>
      </c>
      <c r="BS24" s="2">
        <f t="shared" si="25"/>
        <v>0.18571385745313801</v>
      </c>
      <c r="BT24" s="2">
        <f t="shared" si="26"/>
        <v>0.19250396038342782</v>
      </c>
      <c r="BU24" s="2">
        <f t="shared" si="27"/>
        <v>0.19473295396701165</v>
      </c>
      <c r="BV24" s="2">
        <f t="shared" si="28"/>
        <v>0.1969429966277535</v>
      </c>
      <c r="BW24" s="2">
        <f t="shared" si="29"/>
        <v>0.1969429966277535</v>
      </c>
      <c r="BX24" s="2">
        <f t="shared" si="30"/>
        <v>0.1991329661940838</v>
      </c>
      <c r="BY24" s="2">
        <f t="shared" si="31"/>
        <v>0.1991329661940838</v>
      </c>
      <c r="BZ24" s="2">
        <f t="shared" si="32"/>
        <v>0.1991329661940838</v>
      </c>
      <c r="CA24" s="2">
        <f t="shared" si="33"/>
        <v>0.20344797024677147</v>
      </c>
      <c r="CB24" s="2">
        <f t="shared" si="34"/>
        <v>0.22517435826588861</v>
      </c>
      <c r="CC24" s="2">
        <f t="shared" si="35"/>
        <v>0.22693639897597373</v>
      </c>
      <c r="CD24" s="2">
        <f t="shared" si="36"/>
        <v>0.23504948202564868</v>
      </c>
      <c r="CE24" s="2">
        <f t="shared" si="37"/>
        <v>0.2417794205478879</v>
      </c>
      <c r="CF24" s="2">
        <f t="shared" si="38"/>
        <v>0.24292936531107803</v>
      </c>
      <c r="CG24" s="2">
        <f t="shared" si="39"/>
        <v>0.2459302356519984</v>
      </c>
      <c r="CH24" s="2">
        <f t="shared" si="40"/>
        <v>0.24752120425314467</v>
      </c>
      <c r="CI24" s="2">
        <f t="shared" si="41"/>
        <v>0.24818233598265113</v>
      </c>
      <c r="CJ24" s="2">
        <f t="shared" si="42"/>
        <v>0.24957777068141254</v>
      </c>
      <c r="CK24" s="2">
        <f t="shared" si="43"/>
        <v>0.24730534744380375</v>
      </c>
      <c r="CL24" s="2">
        <f t="shared" si="44"/>
        <v>0.12987390532662119</v>
      </c>
    </row>
    <row r="25" spans="1:90">
      <c r="A25" t="str">
        <f>Tabelle1!A25</f>
        <v>Brandl Silvano</v>
      </c>
      <c r="H25" s="3">
        <f>EXP(Tabelle1!$F25-Tabelle1!H$2)/(1+EXP(Tabelle1!$F25-Tabelle1!H$2))</f>
        <v>0.97987284121907836</v>
      </c>
      <c r="I25" s="3">
        <f>EXP(Tabelle1!$F25-Tabelle1!I$2)/(1+EXP(Tabelle1!$F25-Tabelle1!I$2))</f>
        <v>0.97044932089993385</v>
      </c>
      <c r="J25" s="3">
        <f>EXP(Tabelle1!$F25-Tabelle1!J$2)/(1+EXP(Tabelle1!$F25-Tabelle1!J$2))</f>
        <v>0.94547634035529771</v>
      </c>
      <c r="K25" s="3">
        <f>EXP(Tabelle1!$F25-Tabelle1!K$2)/(1+EXP(Tabelle1!$F25-Tabelle1!K$2))</f>
        <v>0.92668161750689193</v>
      </c>
      <c r="L25" s="3">
        <f>EXP(Tabelle1!$F25-Tabelle1!L$2)/(1+EXP(Tabelle1!$F25-Tabelle1!L$2))</f>
        <v>0.91541016229182492</v>
      </c>
      <c r="M25" s="3">
        <f>EXP(Tabelle1!$F25-Tabelle1!M$2)/(1+EXP(Tabelle1!$F25-Tabelle1!M$2))</f>
        <v>0.90372550369168314</v>
      </c>
      <c r="N25" s="3">
        <f>EXP(Tabelle1!$F25-Tabelle1!N$2)/(1+EXP(Tabelle1!$F25-Tabelle1!N$2))</f>
        <v>0.87580149359404058</v>
      </c>
      <c r="O25" s="3">
        <f>EXP(Tabelle1!$F25-Tabelle1!O$2)/(1+EXP(Tabelle1!$F25-Tabelle1!O$2))</f>
        <v>0.8725498208454</v>
      </c>
      <c r="P25" s="3">
        <f>EXP(Tabelle1!$F25-Tabelle1!P$2)/(1+EXP(Tabelle1!$F25-Tabelle1!P$2))</f>
        <v>0.86260467020941611</v>
      </c>
      <c r="Q25" s="3">
        <f>EXP(Tabelle1!$F25-Tabelle1!Q$2)/(1+EXP(Tabelle1!$F25-Tabelle1!Q$2))</f>
        <v>0.85236444890457397</v>
      </c>
      <c r="R25" s="3">
        <f>EXP(Tabelle1!$F25-Tabelle1!R$2)/(1+EXP(Tabelle1!$F25-Tabelle1!R$2))</f>
        <v>0.84888318952952302</v>
      </c>
      <c r="S25" s="3">
        <f>EXP(Tabelle1!$F25-Tabelle1!S$2)/(1+EXP(Tabelle1!$F25-Tabelle1!S$2))</f>
        <v>0.83822866632854709</v>
      </c>
      <c r="T25" s="3">
        <f>EXP(Tabelle1!$F25-Tabelle1!T$2)/(1+EXP(Tabelle1!$F25-Tabelle1!T$2))</f>
        <v>0.83822866632854709</v>
      </c>
      <c r="U25" s="3">
        <f>EXP(Tabelle1!$F25-Tabelle1!U$2)/(1+EXP(Tabelle1!$F25-Tabelle1!U$2))</f>
        <v>0.83460512932433883</v>
      </c>
      <c r="V25" s="3">
        <f>EXP(Tabelle1!$F25-Tabelle1!V$2)/(1+EXP(Tabelle1!$F25-Tabelle1!V$2))</f>
        <v>0.80817364818930404</v>
      </c>
      <c r="W25" s="3">
        <f>EXP(Tabelle1!$F25-Tabelle1!W$2)/(1+EXP(Tabelle1!$F25-Tabelle1!W$2))</f>
        <v>0.79217779798169785</v>
      </c>
      <c r="X25" s="3">
        <f>EXP(Tabelle1!$F25-Tabelle1!X$2)/(1+EXP(Tabelle1!$F25-Tabelle1!X$2))</f>
        <v>0.79217779798169785</v>
      </c>
      <c r="Y25" s="3">
        <f>EXP(Tabelle1!$F25-Tabelle1!Y$2)/(1+EXP(Tabelle1!$F25-Tabelle1!Y$2))</f>
        <v>0.78391939063773919</v>
      </c>
      <c r="Z25" s="3">
        <f>EXP(Tabelle1!$F25-Tabelle1!Z$2)/(1+EXP(Tabelle1!$F25-Tabelle1!Z$2))</f>
        <v>0.75803208623809548</v>
      </c>
      <c r="AA25" s="3">
        <f>EXP(Tabelle1!$F25-Tabelle1!AA$2)/(1+EXP(Tabelle1!$F25-Tabelle1!AA$2))</f>
        <v>0.75803208623809548</v>
      </c>
      <c r="AB25" s="3">
        <f>EXP(Tabelle1!$F25-Tabelle1!AB$2)/(1+EXP(Tabelle1!$F25-Tabelle1!AB$2))</f>
        <v>0.75354712095952103</v>
      </c>
      <c r="AC25" s="3">
        <f>EXP(Tabelle1!$F25-Tabelle1!AC$2)/(1+EXP(Tabelle1!$F25-Tabelle1!AC$2))</f>
        <v>0.73978331805313768</v>
      </c>
      <c r="AD25" s="3">
        <f>EXP(Tabelle1!$F25-Tabelle1!AD$2)/(1+EXP(Tabelle1!$F25-Tabelle1!AD$2))</f>
        <v>0.73508944262341591</v>
      </c>
      <c r="AE25" s="3">
        <f>EXP(Tabelle1!$F25-Tabelle1!AE$2)/(1+EXP(Tabelle1!$F25-Tabelle1!AE$2))</f>
        <v>0.7303410588068191</v>
      </c>
      <c r="AF25" s="3">
        <f>EXP(Tabelle1!$F25-Tabelle1!AF$2)/(1+EXP(Tabelle1!$F25-Tabelle1!AF$2))</f>
        <v>0.7303410588068191</v>
      </c>
      <c r="AG25" s="3">
        <f>EXP(Tabelle1!$F25-Tabelle1!AG$2)/(1+EXP(Tabelle1!$F25-Tabelle1!AG$2))</f>
        <v>0.72553721157697282</v>
      </c>
      <c r="AH25" s="3">
        <f>EXP(Tabelle1!$F25-Tabelle1!AH$2)/(1+EXP(Tabelle1!$F25-Tabelle1!AH$2))</f>
        <v>0.72553721157697282</v>
      </c>
      <c r="AI25" s="3">
        <f>EXP(Tabelle1!$F25-Tabelle1!AI$2)/(1+EXP(Tabelle1!$F25-Tabelle1!AI$2))</f>
        <v>0.72553721157697282</v>
      </c>
      <c r="AJ25" s="3">
        <f>EXP(Tabelle1!$F25-Tabelle1!AJ$2)/(1+EXP(Tabelle1!$F25-Tabelle1!AJ$2))</f>
        <v>0.71575919390197151</v>
      </c>
      <c r="AK25" s="3">
        <f>EXP(Tabelle1!$F25-Tabelle1!AK$2)/(1+EXP(Tabelle1!$F25-Tabelle1!AK$2))</f>
        <v>0.6575615490343738</v>
      </c>
      <c r="AL25" s="3">
        <f>EXP(Tabelle1!$F25-Tabelle1!AL$2)/(1+EXP(Tabelle1!$F25-Tabelle1!AL$2))</f>
        <v>0.65186705048833427</v>
      </c>
      <c r="AM25" s="3">
        <f>EXP(Tabelle1!$F25-Tabelle1!AM$2)/(1+EXP(Tabelle1!$F25-Tabelle1!AM$2))</f>
        <v>0.62227231074266698</v>
      </c>
      <c r="AN25" s="3">
        <f>EXP(Tabelle1!$F25-Tabelle1!AN$2)/(1+EXP(Tabelle1!$F25-Tabelle1!AN$2))</f>
        <v>0.59066741119118871</v>
      </c>
      <c r="AO25" s="3">
        <f>EXP(Tabelle1!$F25-Tabelle1!AO$2)/(1+EXP(Tabelle1!$F25-Tabelle1!AO$2))</f>
        <v>0.58408706612150274</v>
      </c>
      <c r="AP25" s="3">
        <f>EXP(Tabelle1!$F25-Tabelle1!AP$2)/(1+EXP(Tabelle1!$F25-Tabelle1!AP$2))</f>
        <v>0.56379470470189197</v>
      </c>
      <c r="AQ25" s="3">
        <f>EXP(Tabelle1!$F25-Tabelle1!AQ$2)/(1+EXP(Tabelle1!$F25-Tabelle1!AQ$2))</f>
        <v>0.54978750593126091</v>
      </c>
      <c r="AR25" s="3">
        <f>EXP(Tabelle1!$F25-Tabelle1!AR$2)/(1+EXP(Tabelle1!$F25-Tabelle1!AR$2))</f>
        <v>0.54263407108579786</v>
      </c>
      <c r="AS25" s="3">
        <f>EXP(Tabelle1!$F25-Tabelle1!AS$2)/(1+EXP(Tabelle1!$F25-Tabelle1!AS$2))</f>
        <v>0.52054821935320572</v>
      </c>
      <c r="AT25" s="3">
        <f>EXP(Tabelle1!$F25-Tabelle1!AT$2)/(1+EXP(Tabelle1!$F25-Tabelle1!AT$2))</f>
        <v>0.44808995707768856</v>
      </c>
      <c r="AU25" s="3">
        <f>EXP(Tabelle1!$F25-Tabelle1!AU$2)/(1+EXP(Tabelle1!$F25-Tabelle1!AU$2))</f>
        <v>0.15340788428849275</v>
      </c>
      <c r="AX25">
        <f t="shared" si="4"/>
        <v>-6.662658311868042</v>
      </c>
      <c r="AY25" s="2">
        <f t="shared" si="5"/>
        <v>1.9722056260329208E-2</v>
      </c>
      <c r="AZ25" s="2">
        <f t="shared" si="6"/>
        <v>2.867743646479106E-2</v>
      </c>
      <c r="BA25" s="2">
        <f t="shared" si="7"/>
        <v>5.1550830183650954E-2</v>
      </c>
      <c r="BB25" s="2">
        <f t="shared" si="8"/>
        <v>6.7942797281702369E-2</v>
      </c>
      <c r="BC25" s="2">
        <f t="shared" si="9"/>
        <v>7.743439706467968E-2</v>
      </c>
      <c r="BD25" s="2">
        <f t="shared" si="10"/>
        <v>8.700571766889674E-2</v>
      </c>
      <c r="BE25" s="2">
        <f t="shared" si="11"/>
        <v>0.10877323741248827</v>
      </c>
      <c r="BF25" s="2">
        <f t="shared" si="12"/>
        <v>0.11120663098806036</v>
      </c>
      <c r="BG25" s="2">
        <f t="shared" si="13"/>
        <v>0.11851785314232058</v>
      </c>
      <c r="BH25" s="2">
        <f t="shared" si="14"/>
        <v>0.12583929514817588</v>
      </c>
      <c r="BI25" s="2">
        <f t="shared" si="15"/>
        <v>0.12828052006370691</v>
      </c>
      <c r="BJ25" s="2">
        <f t="shared" si="16"/>
        <v>0.13560136927361235</v>
      </c>
      <c r="BK25" s="2">
        <f t="shared" si="17"/>
        <v>0.13560136927361235</v>
      </c>
      <c r="BL25" s="2">
        <f t="shared" si="18"/>
        <v>0.13803940742984247</v>
      </c>
      <c r="BM25" s="2">
        <f t="shared" si="19"/>
        <v>0.15502900256169505</v>
      </c>
      <c r="BN25" s="2">
        <f t="shared" si="20"/>
        <v>0.16463213436656615</v>
      </c>
      <c r="BO25" s="2">
        <f t="shared" si="21"/>
        <v>0.16463213436656615</v>
      </c>
      <c r="BP25" s="2">
        <f t="shared" si="22"/>
        <v>0.16938977961989485</v>
      </c>
      <c r="BQ25" s="2">
        <f t="shared" si="23"/>
        <v>0.18341944247161607</v>
      </c>
      <c r="BR25" s="2">
        <f t="shared" si="24"/>
        <v>0.18341944247161607</v>
      </c>
      <c r="BS25" s="2">
        <f t="shared" si="25"/>
        <v>0.18571385745313801</v>
      </c>
      <c r="BT25" s="2">
        <f t="shared" si="26"/>
        <v>0.19250396038342782</v>
      </c>
      <c r="BU25" s="2">
        <f t="shared" si="27"/>
        <v>0.19473295396701165</v>
      </c>
      <c r="BV25" s="2">
        <f t="shared" si="28"/>
        <v>0.1969429966277535</v>
      </c>
      <c r="BW25" s="2">
        <f t="shared" si="29"/>
        <v>0.1969429966277535</v>
      </c>
      <c r="BX25" s="2">
        <f t="shared" si="30"/>
        <v>0.1991329661940838</v>
      </c>
      <c r="BY25" s="2">
        <f t="shared" si="31"/>
        <v>0.1991329661940838</v>
      </c>
      <c r="BZ25" s="2">
        <f t="shared" si="32"/>
        <v>0.1991329661940838</v>
      </c>
      <c r="CA25" s="2">
        <f t="shared" si="33"/>
        <v>0.20344797024677147</v>
      </c>
      <c r="CB25" s="2">
        <f t="shared" si="34"/>
        <v>0.22517435826588861</v>
      </c>
      <c r="CC25" s="2">
        <f t="shared" si="35"/>
        <v>0.22693639897597373</v>
      </c>
      <c r="CD25" s="2">
        <f t="shared" si="36"/>
        <v>0.23504948202564868</v>
      </c>
      <c r="CE25" s="2">
        <f t="shared" si="37"/>
        <v>0.2417794205478879</v>
      </c>
      <c r="CF25" s="2">
        <f t="shared" si="38"/>
        <v>0.24292936531107803</v>
      </c>
      <c r="CG25" s="2">
        <f t="shared" si="39"/>
        <v>0.2459302356519984</v>
      </c>
      <c r="CH25" s="2">
        <f t="shared" si="40"/>
        <v>0.24752120425314467</v>
      </c>
      <c r="CI25" s="2">
        <f t="shared" si="41"/>
        <v>0.24818233598265113</v>
      </c>
      <c r="CJ25" s="2">
        <f t="shared" si="42"/>
        <v>0.24957777068141254</v>
      </c>
      <c r="CK25" s="2">
        <f t="shared" si="43"/>
        <v>0.24730534744380375</v>
      </c>
      <c r="CL25" s="2">
        <f t="shared" si="44"/>
        <v>0.12987390532662119</v>
      </c>
    </row>
    <row r="26" spans="1:90">
      <c r="A26" t="str">
        <f>Tabelle1!A26</f>
        <v>Huber Andreas</v>
      </c>
      <c r="H26" s="3">
        <f>EXP(Tabelle1!$F26-Tabelle1!H$2)/(1+EXP(Tabelle1!$F26-Tabelle1!H$2))</f>
        <v>0.97987284121907836</v>
      </c>
      <c r="I26" s="3">
        <f>EXP(Tabelle1!$F26-Tabelle1!I$2)/(1+EXP(Tabelle1!$F26-Tabelle1!I$2))</f>
        <v>0.97044932089993385</v>
      </c>
      <c r="J26" s="3">
        <f>EXP(Tabelle1!$F26-Tabelle1!J$2)/(1+EXP(Tabelle1!$F26-Tabelle1!J$2))</f>
        <v>0.94547634035529771</v>
      </c>
      <c r="K26" s="3">
        <f>EXP(Tabelle1!$F26-Tabelle1!K$2)/(1+EXP(Tabelle1!$F26-Tabelle1!K$2))</f>
        <v>0.92668161750689193</v>
      </c>
      <c r="L26" s="3">
        <f>EXP(Tabelle1!$F26-Tabelle1!L$2)/(1+EXP(Tabelle1!$F26-Tabelle1!L$2))</f>
        <v>0.91541016229182492</v>
      </c>
      <c r="M26" s="3">
        <f>EXP(Tabelle1!$F26-Tabelle1!M$2)/(1+EXP(Tabelle1!$F26-Tabelle1!M$2))</f>
        <v>0.90372550369168314</v>
      </c>
      <c r="N26" s="3">
        <f>EXP(Tabelle1!$F26-Tabelle1!N$2)/(1+EXP(Tabelle1!$F26-Tabelle1!N$2))</f>
        <v>0.87580149359404058</v>
      </c>
      <c r="O26" s="3">
        <f>EXP(Tabelle1!$F26-Tabelle1!O$2)/(1+EXP(Tabelle1!$F26-Tabelle1!O$2))</f>
        <v>0.8725498208454</v>
      </c>
      <c r="P26" s="3">
        <f>EXP(Tabelle1!$F26-Tabelle1!P$2)/(1+EXP(Tabelle1!$F26-Tabelle1!P$2))</f>
        <v>0.86260467020941611</v>
      </c>
      <c r="Q26" s="3">
        <f>EXP(Tabelle1!$F26-Tabelle1!Q$2)/(1+EXP(Tabelle1!$F26-Tabelle1!Q$2))</f>
        <v>0.85236444890457397</v>
      </c>
      <c r="R26" s="3">
        <f>EXP(Tabelle1!$F26-Tabelle1!R$2)/(1+EXP(Tabelle1!$F26-Tabelle1!R$2))</f>
        <v>0.84888318952952302</v>
      </c>
      <c r="S26" s="3">
        <f>EXP(Tabelle1!$F26-Tabelle1!S$2)/(1+EXP(Tabelle1!$F26-Tabelle1!S$2))</f>
        <v>0.83822866632854709</v>
      </c>
      <c r="T26" s="3">
        <f>EXP(Tabelle1!$F26-Tabelle1!T$2)/(1+EXP(Tabelle1!$F26-Tabelle1!T$2))</f>
        <v>0.83822866632854709</v>
      </c>
      <c r="U26" s="3">
        <f>EXP(Tabelle1!$F26-Tabelle1!U$2)/(1+EXP(Tabelle1!$F26-Tabelle1!U$2))</f>
        <v>0.83460512932433883</v>
      </c>
      <c r="V26" s="3">
        <f>EXP(Tabelle1!$F26-Tabelle1!V$2)/(1+EXP(Tabelle1!$F26-Tabelle1!V$2))</f>
        <v>0.80817364818930404</v>
      </c>
      <c r="W26" s="3">
        <f>EXP(Tabelle1!$F26-Tabelle1!W$2)/(1+EXP(Tabelle1!$F26-Tabelle1!W$2))</f>
        <v>0.79217779798169785</v>
      </c>
      <c r="X26" s="3">
        <f>EXP(Tabelle1!$F26-Tabelle1!X$2)/(1+EXP(Tabelle1!$F26-Tabelle1!X$2))</f>
        <v>0.79217779798169785</v>
      </c>
      <c r="Y26" s="3">
        <f>EXP(Tabelle1!$F26-Tabelle1!Y$2)/(1+EXP(Tabelle1!$F26-Tabelle1!Y$2))</f>
        <v>0.78391939063773919</v>
      </c>
      <c r="Z26" s="3">
        <f>EXP(Tabelle1!$F26-Tabelle1!Z$2)/(1+EXP(Tabelle1!$F26-Tabelle1!Z$2))</f>
        <v>0.75803208623809548</v>
      </c>
      <c r="AA26" s="3">
        <f>EXP(Tabelle1!$F26-Tabelle1!AA$2)/(1+EXP(Tabelle1!$F26-Tabelle1!AA$2))</f>
        <v>0.75803208623809548</v>
      </c>
      <c r="AB26" s="3">
        <f>EXP(Tabelle1!$F26-Tabelle1!AB$2)/(1+EXP(Tabelle1!$F26-Tabelle1!AB$2))</f>
        <v>0.75354712095952103</v>
      </c>
      <c r="AC26" s="3">
        <f>EXP(Tabelle1!$F26-Tabelle1!AC$2)/(1+EXP(Tabelle1!$F26-Tabelle1!AC$2))</f>
        <v>0.73978331805313768</v>
      </c>
      <c r="AD26" s="3">
        <f>EXP(Tabelle1!$F26-Tabelle1!AD$2)/(1+EXP(Tabelle1!$F26-Tabelle1!AD$2))</f>
        <v>0.73508944262341591</v>
      </c>
      <c r="AE26" s="3">
        <f>EXP(Tabelle1!$F26-Tabelle1!AE$2)/(1+EXP(Tabelle1!$F26-Tabelle1!AE$2))</f>
        <v>0.7303410588068191</v>
      </c>
      <c r="AF26" s="3">
        <f>EXP(Tabelle1!$F26-Tabelle1!AF$2)/(1+EXP(Tabelle1!$F26-Tabelle1!AF$2))</f>
        <v>0.7303410588068191</v>
      </c>
      <c r="AG26" s="3">
        <f>EXP(Tabelle1!$F26-Tabelle1!AG$2)/(1+EXP(Tabelle1!$F26-Tabelle1!AG$2))</f>
        <v>0.72553721157697282</v>
      </c>
      <c r="AH26" s="3">
        <f>EXP(Tabelle1!$F26-Tabelle1!AH$2)/(1+EXP(Tabelle1!$F26-Tabelle1!AH$2))</f>
        <v>0.72553721157697282</v>
      </c>
      <c r="AI26" s="3">
        <f>EXP(Tabelle1!$F26-Tabelle1!AI$2)/(1+EXP(Tabelle1!$F26-Tabelle1!AI$2))</f>
        <v>0.72553721157697282</v>
      </c>
      <c r="AJ26" s="3">
        <f>EXP(Tabelle1!$F26-Tabelle1!AJ$2)/(1+EXP(Tabelle1!$F26-Tabelle1!AJ$2))</f>
        <v>0.71575919390197151</v>
      </c>
      <c r="AK26" s="3">
        <f>EXP(Tabelle1!$F26-Tabelle1!AK$2)/(1+EXP(Tabelle1!$F26-Tabelle1!AK$2))</f>
        <v>0.6575615490343738</v>
      </c>
      <c r="AL26" s="3">
        <f>EXP(Tabelle1!$F26-Tabelle1!AL$2)/(1+EXP(Tabelle1!$F26-Tabelle1!AL$2))</f>
        <v>0.65186705048833427</v>
      </c>
      <c r="AM26" s="3">
        <f>EXP(Tabelle1!$F26-Tabelle1!AM$2)/(1+EXP(Tabelle1!$F26-Tabelle1!AM$2))</f>
        <v>0.62227231074266698</v>
      </c>
      <c r="AN26" s="3">
        <f>EXP(Tabelle1!$F26-Tabelle1!AN$2)/(1+EXP(Tabelle1!$F26-Tabelle1!AN$2))</f>
        <v>0.59066741119118871</v>
      </c>
      <c r="AO26" s="3">
        <f>EXP(Tabelle1!$F26-Tabelle1!AO$2)/(1+EXP(Tabelle1!$F26-Tabelle1!AO$2))</f>
        <v>0.58408706612150274</v>
      </c>
      <c r="AP26" s="3">
        <f>EXP(Tabelle1!$F26-Tabelle1!AP$2)/(1+EXP(Tabelle1!$F26-Tabelle1!AP$2))</f>
        <v>0.56379470470189197</v>
      </c>
      <c r="AQ26" s="3">
        <f>EXP(Tabelle1!$F26-Tabelle1!AQ$2)/(1+EXP(Tabelle1!$F26-Tabelle1!AQ$2))</f>
        <v>0.54978750593126091</v>
      </c>
      <c r="AR26" s="3">
        <f>EXP(Tabelle1!$F26-Tabelle1!AR$2)/(1+EXP(Tabelle1!$F26-Tabelle1!AR$2))</f>
        <v>0.54263407108579786</v>
      </c>
      <c r="AS26" s="3">
        <f>EXP(Tabelle1!$F26-Tabelle1!AS$2)/(1+EXP(Tabelle1!$F26-Tabelle1!AS$2))</f>
        <v>0.52054821935320572</v>
      </c>
      <c r="AT26" s="3">
        <f>EXP(Tabelle1!$F26-Tabelle1!AT$2)/(1+EXP(Tabelle1!$F26-Tabelle1!AT$2))</f>
        <v>0.44808995707768856</v>
      </c>
      <c r="AU26" s="3">
        <f>EXP(Tabelle1!$F26-Tabelle1!AU$2)/(1+EXP(Tabelle1!$F26-Tabelle1!AU$2))</f>
        <v>0.15340788428849275</v>
      </c>
      <c r="AX26">
        <f t="shared" si="4"/>
        <v>-6.662658311868042</v>
      </c>
      <c r="AY26" s="2">
        <f t="shared" si="5"/>
        <v>1.9722056260329208E-2</v>
      </c>
      <c r="AZ26" s="2">
        <f t="shared" si="6"/>
        <v>2.867743646479106E-2</v>
      </c>
      <c r="BA26" s="2">
        <f t="shared" si="7"/>
        <v>5.1550830183650954E-2</v>
      </c>
      <c r="BB26" s="2">
        <f t="shared" si="8"/>
        <v>6.7942797281702369E-2</v>
      </c>
      <c r="BC26" s="2">
        <f t="shared" si="9"/>
        <v>7.743439706467968E-2</v>
      </c>
      <c r="BD26" s="2">
        <f t="shared" si="10"/>
        <v>8.700571766889674E-2</v>
      </c>
      <c r="BE26" s="2">
        <f t="shared" si="11"/>
        <v>0.10877323741248827</v>
      </c>
      <c r="BF26" s="2">
        <f t="shared" si="12"/>
        <v>0.11120663098806036</v>
      </c>
      <c r="BG26" s="2">
        <f t="shared" si="13"/>
        <v>0.11851785314232058</v>
      </c>
      <c r="BH26" s="2">
        <f t="shared" si="14"/>
        <v>0.12583929514817588</v>
      </c>
      <c r="BI26" s="2">
        <f t="shared" si="15"/>
        <v>0.12828052006370691</v>
      </c>
      <c r="BJ26" s="2">
        <f t="shared" si="16"/>
        <v>0.13560136927361235</v>
      </c>
      <c r="BK26" s="2">
        <f t="shared" si="17"/>
        <v>0.13560136927361235</v>
      </c>
      <c r="BL26" s="2">
        <f t="shared" si="18"/>
        <v>0.13803940742984247</v>
      </c>
      <c r="BM26" s="2">
        <f t="shared" si="19"/>
        <v>0.15502900256169505</v>
      </c>
      <c r="BN26" s="2">
        <f t="shared" si="20"/>
        <v>0.16463213436656615</v>
      </c>
      <c r="BO26" s="2">
        <f t="shared" si="21"/>
        <v>0.16463213436656615</v>
      </c>
      <c r="BP26" s="2">
        <f t="shared" si="22"/>
        <v>0.16938977961989485</v>
      </c>
      <c r="BQ26" s="2">
        <f t="shared" si="23"/>
        <v>0.18341944247161607</v>
      </c>
      <c r="BR26" s="2">
        <f t="shared" si="24"/>
        <v>0.18341944247161607</v>
      </c>
      <c r="BS26" s="2">
        <f t="shared" si="25"/>
        <v>0.18571385745313801</v>
      </c>
      <c r="BT26" s="2">
        <f t="shared" si="26"/>
        <v>0.19250396038342782</v>
      </c>
      <c r="BU26" s="2">
        <f t="shared" si="27"/>
        <v>0.19473295396701165</v>
      </c>
      <c r="BV26" s="2">
        <f t="shared" si="28"/>
        <v>0.1969429966277535</v>
      </c>
      <c r="BW26" s="2">
        <f t="shared" si="29"/>
        <v>0.1969429966277535</v>
      </c>
      <c r="BX26" s="2">
        <f t="shared" si="30"/>
        <v>0.1991329661940838</v>
      </c>
      <c r="BY26" s="2">
        <f t="shared" si="31"/>
        <v>0.1991329661940838</v>
      </c>
      <c r="BZ26" s="2">
        <f t="shared" si="32"/>
        <v>0.1991329661940838</v>
      </c>
      <c r="CA26" s="2">
        <f t="shared" si="33"/>
        <v>0.20344797024677147</v>
      </c>
      <c r="CB26" s="2">
        <f t="shared" si="34"/>
        <v>0.22517435826588861</v>
      </c>
      <c r="CC26" s="2">
        <f t="shared" si="35"/>
        <v>0.22693639897597373</v>
      </c>
      <c r="CD26" s="2">
        <f t="shared" si="36"/>
        <v>0.23504948202564868</v>
      </c>
      <c r="CE26" s="2">
        <f t="shared" si="37"/>
        <v>0.2417794205478879</v>
      </c>
      <c r="CF26" s="2">
        <f t="shared" si="38"/>
        <v>0.24292936531107803</v>
      </c>
      <c r="CG26" s="2">
        <f t="shared" si="39"/>
        <v>0.2459302356519984</v>
      </c>
      <c r="CH26" s="2">
        <f t="shared" si="40"/>
        <v>0.24752120425314467</v>
      </c>
      <c r="CI26" s="2">
        <f t="shared" si="41"/>
        <v>0.24818233598265113</v>
      </c>
      <c r="CJ26" s="2">
        <f t="shared" si="42"/>
        <v>0.24957777068141254</v>
      </c>
      <c r="CK26" s="2">
        <f t="shared" si="43"/>
        <v>0.24730534744380375</v>
      </c>
      <c r="CL26" s="2">
        <f t="shared" si="44"/>
        <v>0.12987390532662119</v>
      </c>
    </row>
    <row r="27" spans="1:90">
      <c r="A27" t="str">
        <f>Tabelle1!A27</f>
        <v>Trixl Christoph</v>
      </c>
      <c r="H27" s="3">
        <f>EXP(Tabelle1!$F27-Tabelle1!H$2)/(1+EXP(Tabelle1!$F27-Tabelle1!H$2))</f>
        <v>0.97987284121907836</v>
      </c>
      <c r="I27" s="3">
        <f>EXP(Tabelle1!$F27-Tabelle1!I$2)/(1+EXP(Tabelle1!$F27-Tabelle1!I$2))</f>
        <v>0.97044932089993385</v>
      </c>
      <c r="J27" s="3">
        <f>EXP(Tabelle1!$F27-Tabelle1!J$2)/(1+EXP(Tabelle1!$F27-Tabelle1!J$2))</f>
        <v>0.94547634035529771</v>
      </c>
      <c r="K27" s="3">
        <f>EXP(Tabelle1!$F27-Tabelle1!K$2)/(1+EXP(Tabelle1!$F27-Tabelle1!K$2))</f>
        <v>0.92668161750689193</v>
      </c>
      <c r="L27" s="3">
        <f>EXP(Tabelle1!$F27-Tabelle1!L$2)/(1+EXP(Tabelle1!$F27-Tabelle1!L$2))</f>
        <v>0.91541016229182492</v>
      </c>
      <c r="M27" s="3">
        <f>EXP(Tabelle1!$F27-Tabelle1!M$2)/(1+EXP(Tabelle1!$F27-Tabelle1!M$2))</f>
        <v>0.90372550369168314</v>
      </c>
      <c r="N27" s="3">
        <f>EXP(Tabelle1!$F27-Tabelle1!N$2)/(1+EXP(Tabelle1!$F27-Tabelle1!N$2))</f>
        <v>0.87580149359404058</v>
      </c>
      <c r="O27" s="3">
        <f>EXP(Tabelle1!$F27-Tabelle1!O$2)/(1+EXP(Tabelle1!$F27-Tabelle1!O$2))</f>
        <v>0.8725498208454</v>
      </c>
      <c r="P27" s="3">
        <f>EXP(Tabelle1!$F27-Tabelle1!P$2)/(1+EXP(Tabelle1!$F27-Tabelle1!P$2))</f>
        <v>0.86260467020941611</v>
      </c>
      <c r="Q27" s="3">
        <f>EXP(Tabelle1!$F27-Tabelle1!Q$2)/(1+EXP(Tabelle1!$F27-Tabelle1!Q$2))</f>
        <v>0.85236444890457397</v>
      </c>
      <c r="R27" s="3">
        <f>EXP(Tabelle1!$F27-Tabelle1!R$2)/(1+EXP(Tabelle1!$F27-Tabelle1!R$2))</f>
        <v>0.84888318952952302</v>
      </c>
      <c r="S27" s="3">
        <f>EXP(Tabelle1!$F27-Tabelle1!S$2)/(1+EXP(Tabelle1!$F27-Tabelle1!S$2))</f>
        <v>0.83822866632854709</v>
      </c>
      <c r="T27" s="3">
        <f>EXP(Tabelle1!$F27-Tabelle1!T$2)/(1+EXP(Tabelle1!$F27-Tabelle1!T$2))</f>
        <v>0.83822866632854709</v>
      </c>
      <c r="U27" s="3">
        <f>EXP(Tabelle1!$F27-Tabelle1!U$2)/(1+EXP(Tabelle1!$F27-Tabelle1!U$2))</f>
        <v>0.83460512932433883</v>
      </c>
      <c r="V27" s="3">
        <f>EXP(Tabelle1!$F27-Tabelle1!V$2)/(1+EXP(Tabelle1!$F27-Tabelle1!V$2))</f>
        <v>0.80817364818930404</v>
      </c>
      <c r="W27" s="3">
        <f>EXP(Tabelle1!$F27-Tabelle1!W$2)/(1+EXP(Tabelle1!$F27-Tabelle1!W$2))</f>
        <v>0.79217779798169785</v>
      </c>
      <c r="X27" s="3">
        <f>EXP(Tabelle1!$F27-Tabelle1!X$2)/(1+EXP(Tabelle1!$F27-Tabelle1!X$2))</f>
        <v>0.79217779798169785</v>
      </c>
      <c r="Y27" s="3">
        <f>EXP(Tabelle1!$F27-Tabelle1!Y$2)/(1+EXP(Tabelle1!$F27-Tabelle1!Y$2))</f>
        <v>0.78391939063773919</v>
      </c>
      <c r="Z27" s="3">
        <f>EXP(Tabelle1!$F27-Tabelle1!Z$2)/(1+EXP(Tabelle1!$F27-Tabelle1!Z$2))</f>
        <v>0.75803208623809548</v>
      </c>
      <c r="AA27" s="3">
        <f>EXP(Tabelle1!$F27-Tabelle1!AA$2)/(1+EXP(Tabelle1!$F27-Tabelle1!AA$2))</f>
        <v>0.75803208623809548</v>
      </c>
      <c r="AB27" s="3">
        <f>EXP(Tabelle1!$F27-Tabelle1!AB$2)/(1+EXP(Tabelle1!$F27-Tabelle1!AB$2))</f>
        <v>0.75354712095952103</v>
      </c>
      <c r="AC27" s="3">
        <f>EXP(Tabelle1!$F27-Tabelle1!AC$2)/(1+EXP(Tabelle1!$F27-Tabelle1!AC$2))</f>
        <v>0.73978331805313768</v>
      </c>
      <c r="AD27" s="3">
        <f>EXP(Tabelle1!$F27-Tabelle1!AD$2)/(1+EXP(Tabelle1!$F27-Tabelle1!AD$2))</f>
        <v>0.73508944262341591</v>
      </c>
      <c r="AE27" s="3">
        <f>EXP(Tabelle1!$F27-Tabelle1!AE$2)/(1+EXP(Tabelle1!$F27-Tabelle1!AE$2))</f>
        <v>0.7303410588068191</v>
      </c>
      <c r="AF27" s="3">
        <f>EXP(Tabelle1!$F27-Tabelle1!AF$2)/(1+EXP(Tabelle1!$F27-Tabelle1!AF$2))</f>
        <v>0.7303410588068191</v>
      </c>
      <c r="AG27" s="3">
        <f>EXP(Tabelle1!$F27-Tabelle1!AG$2)/(1+EXP(Tabelle1!$F27-Tabelle1!AG$2))</f>
        <v>0.72553721157697282</v>
      </c>
      <c r="AH27" s="3">
        <f>EXP(Tabelle1!$F27-Tabelle1!AH$2)/(1+EXP(Tabelle1!$F27-Tabelle1!AH$2))</f>
        <v>0.72553721157697282</v>
      </c>
      <c r="AI27" s="3">
        <f>EXP(Tabelle1!$F27-Tabelle1!AI$2)/(1+EXP(Tabelle1!$F27-Tabelle1!AI$2))</f>
        <v>0.72553721157697282</v>
      </c>
      <c r="AJ27" s="3">
        <f>EXP(Tabelle1!$F27-Tabelle1!AJ$2)/(1+EXP(Tabelle1!$F27-Tabelle1!AJ$2))</f>
        <v>0.71575919390197151</v>
      </c>
      <c r="AK27" s="3">
        <f>EXP(Tabelle1!$F27-Tabelle1!AK$2)/(1+EXP(Tabelle1!$F27-Tabelle1!AK$2))</f>
        <v>0.6575615490343738</v>
      </c>
      <c r="AL27" s="3">
        <f>EXP(Tabelle1!$F27-Tabelle1!AL$2)/(1+EXP(Tabelle1!$F27-Tabelle1!AL$2))</f>
        <v>0.65186705048833427</v>
      </c>
      <c r="AM27" s="3">
        <f>EXP(Tabelle1!$F27-Tabelle1!AM$2)/(1+EXP(Tabelle1!$F27-Tabelle1!AM$2))</f>
        <v>0.62227231074266698</v>
      </c>
      <c r="AN27" s="3">
        <f>EXP(Tabelle1!$F27-Tabelle1!AN$2)/(1+EXP(Tabelle1!$F27-Tabelle1!AN$2))</f>
        <v>0.59066741119118871</v>
      </c>
      <c r="AO27" s="3">
        <f>EXP(Tabelle1!$F27-Tabelle1!AO$2)/(1+EXP(Tabelle1!$F27-Tabelle1!AO$2))</f>
        <v>0.58408706612150274</v>
      </c>
      <c r="AP27" s="3">
        <f>EXP(Tabelle1!$F27-Tabelle1!AP$2)/(1+EXP(Tabelle1!$F27-Tabelle1!AP$2))</f>
        <v>0.56379470470189197</v>
      </c>
      <c r="AQ27" s="3">
        <f>EXP(Tabelle1!$F27-Tabelle1!AQ$2)/(1+EXP(Tabelle1!$F27-Tabelle1!AQ$2))</f>
        <v>0.54978750593126091</v>
      </c>
      <c r="AR27" s="3">
        <f>EXP(Tabelle1!$F27-Tabelle1!AR$2)/(1+EXP(Tabelle1!$F27-Tabelle1!AR$2))</f>
        <v>0.54263407108579786</v>
      </c>
      <c r="AS27" s="3">
        <f>EXP(Tabelle1!$F27-Tabelle1!AS$2)/(1+EXP(Tabelle1!$F27-Tabelle1!AS$2))</f>
        <v>0.52054821935320572</v>
      </c>
      <c r="AT27" s="3">
        <f>EXP(Tabelle1!$F27-Tabelle1!AT$2)/(1+EXP(Tabelle1!$F27-Tabelle1!AT$2))</f>
        <v>0.44808995707768856</v>
      </c>
      <c r="AU27" s="3">
        <f>EXP(Tabelle1!$F27-Tabelle1!AU$2)/(1+EXP(Tabelle1!$F27-Tabelle1!AU$2))</f>
        <v>0.15340788428849275</v>
      </c>
      <c r="AX27">
        <f t="shared" si="4"/>
        <v>-6.662658311868042</v>
      </c>
      <c r="AY27" s="2">
        <f t="shared" si="5"/>
        <v>1.9722056260329208E-2</v>
      </c>
      <c r="AZ27" s="2">
        <f t="shared" si="6"/>
        <v>2.867743646479106E-2</v>
      </c>
      <c r="BA27" s="2">
        <f t="shared" si="7"/>
        <v>5.1550830183650954E-2</v>
      </c>
      <c r="BB27" s="2">
        <f t="shared" si="8"/>
        <v>6.7942797281702369E-2</v>
      </c>
      <c r="BC27" s="2">
        <f t="shared" si="9"/>
        <v>7.743439706467968E-2</v>
      </c>
      <c r="BD27" s="2">
        <f t="shared" si="10"/>
        <v>8.700571766889674E-2</v>
      </c>
      <c r="BE27" s="2">
        <f t="shared" si="11"/>
        <v>0.10877323741248827</v>
      </c>
      <c r="BF27" s="2">
        <f t="shared" si="12"/>
        <v>0.11120663098806036</v>
      </c>
      <c r="BG27" s="2">
        <f t="shared" si="13"/>
        <v>0.11851785314232058</v>
      </c>
      <c r="BH27" s="2">
        <f t="shared" si="14"/>
        <v>0.12583929514817588</v>
      </c>
      <c r="BI27" s="2">
        <f t="shared" si="15"/>
        <v>0.12828052006370691</v>
      </c>
      <c r="BJ27" s="2">
        <f t="shared" si="16"/>
        <v>0.13560136927361235</v>
      </c>
      <c r="BK27" s="2">
        <f t="shared" si="17"/>
        <v>0.13560136927361235</v>
      </c>
      <c r="BL27" s="2">
        <f t="shared" si="18"/>
        <v>0.13803940742984247</v>
      </c>
      <c r="BM27" s="2">
        <f t="shared" si="19"/>
        <v>0.15502900256169505</v>
      </c>
      <c r="BN27" s="2">
        <f t="shared" si="20"/>
        <v>0.16463213436656615</v>
      </c>
      <c r="BO27" s="2">
        <f t="shared" si="21"/>
        <v>0.16463213436656615</v>
      </c>
      <c r="BP27" s="2">
        <f t="shared" si="22"/>
        <v>0.16938977961989485</v>
      </c>
      <c r="BQ27" s="2">
        <f t="shared" si="23"/>
        <v>0.18341944247161607</v>
      </c>
      <c r="BR27" s="2">
        <f t="shared" si="24"/>
        <v>0.18341944247161607</v>
      </c>
      <c r="BS27" s="2">
        <f t="shared" si="25"/>
        <v>0.18571385745313801</v>
      </c>
      <c r="BT27" s="2">
        <f t="shared" si="26"/>
        <v>0.19250396038342782</v>
      </c>
      <c r="BU27" s="2">
        <f t="shared" si="27"/>
        <v>0.19473295396701165</v>
      </c>
      <c r="BV27" s="2">
        <f t="shared" si="28"/>
        <v>0.1969429966277535</v>
      </c>
      <c r="BW27" s="2">
        <f t="shared" si="29"/>
        <v>0.1969429966277535</v>
      </c>
      <c r="BX27" s="2">
        <f t="shared" si="30"/>
        <v>0.1991329661940838</v>
      </c>
      <c r="BY27" s="2">
        <f t="shared" si="31"/>
        <v>0.1991329661940838</v>
      </c>
      <c r="BZ27" s="2">
        <f t="shared" si="32"/>
        <v>0.1991329661940838</v>
      </c>
      <c r="CA27" s="2">
        <f t="shared" si="33"/>
        <v>0.20344797024677147</v>
      </c>
      <c r="CB27" s="2">
        <f t="shared" si="34"/>
        <v>0.22517435826588861</v>
      </c>
      <c r="CC27" s="2">
        <f t="shared" si="35"/>
        <v>0.22693639897597373</v>
      </c>
      <c r="CD27" s="2">
        <f t="shared" si="36"/>
        <v>0.23504948202564868</v>
      </c>
      <c r="CE27" s="2">
        <f t="shared" si="37"/>
        <v>0.2417794205478879</v>
      </c>
      <c r="CF27" s="2">
        <f t="shared" si="38"/>
        <v>0.24292936531107803</v>
      </c>
      <c r="CG27" s="2">
        <f t="shared" si="39"/>
        <v>0.2459302356519984</v>
      </c>
      <c r="CH27" s="2">
        <f t="shared" si="40"/>
        <v>0.24752120425314467</v>
      </c>
      <c r="CI27" s="2">
        <f t="shared" si="41"/>
        <v>0.24818233598265113</v>
      </c>
      <c r="CJ27" s="2">
        <f t="shared" si="42"/>
        <v>0.24957777068141254</v>
      </c>
      <c r="CK27" s="2">
        <f t="shared" si="43"/>
        <v>0.24730534744380375</v>
      </c>
      <c r="CL27" s="2">
        <f t="shared" si="44"/>
        <v>0.12987390532662119</v>
      </c>
    </row>
    <row r="28" spans="1:90">
      <c r="A28" t="str">
        <f>Tabelle1!A28</f>
        <v>Schnitzer</v>
      </c>
      <c r="H28" s="3">
        <f>EXP(Tabelle1!$F28-Tabelle1!H$2)/(1+EXP(Tabelle1!$F28-Tabelle1!H$2))</f>
        <v>0.97987284121907836</v>
      </c>
      <c r="I28" s="3">
        <f>EXP(Tabelle1!$F28-Tabelle1!I$2)/(1+EXP(Tabelle1!$F28-Tabelle1!I$2))</f>
        <v>0.97044932089993385</v>
      </c>
      <c r="J28" s="3">
        <f>EXP(Tabelle1!$F28-Tabelle1!J$2)/(1+EXP(Tabelle1!$F28-Tabelle1!J$2))</f>
        <v>0.94547634035529771</v>
      </c>
      <c r="K28" s="3">
        <f>EXP(Tabelle1!$F28-Tabelle1!K$2)/(1+EXP(Tabelle1!$F28-Tabelle1!K$2))</f>
        <v>0.92668161750689193</v>
      </c>
      <c r="L28" s="3">
        <f>EXP(Tabelle1!$F28-Tabelle1!L$2)/(1+EXP(Tabelle1!$F28-Tabelle1!L$2))</f>
        <v>0.91541016229182492</v>
      </c>
      <c r="M28" s="3">
        <f>EXP(Tabelle1!$F28-Tabelle1!M$2)/(1+EXP(Tabelle1!$F28-Tabelle1!M$2))</f>
        <v>0.90372550369168314</v>
      </c>
      <c r="N28" s="3">
        <f>EXP(Tabelle1!$F28-Tabelle1!N$2)/(1+EXP(Tabelle1!$F28-Tabelle1!N$2))</f>
        <v>0.87580149359404058</v>
      </c>
      <c r="O28" s="3">
        <f>EXP(Tabelle1!$F28-Tabelle1!O$2)/(1+EXP(Tabelle1!$F28-Tabelle1!O$2))</f>
        <v>0.8725498208454</v>
      </c>
      <c r="P28" s="3">
        <f>EXP(Tabelle1!$F28-Tabelle1!P$2)/(1+EXP(Tabelle1!$F28-Tabelle1!P$2))</f>
        <v>0.86260467020941611</v>
      </c>
      <c r="Q28" s="3">
        <f>EXP(Tabelle1!$F28-Tabelle1!Q$2)/(1+EXP(Tabelle1!$F28-Tabelle1!Q$2))</f>
        <v>0.85236444890457397</v>
      </c>
      <c r="R28" s="3">
        <f>EXP(Tabelle1!$F28-Tabelle1!R$2)/(1+EXP(Tabelle1!$F28-Tabelle1!R$2))</f>
        <v>0.84888318952952302</v>
      </c>
      <c r="S28" s="3">
        <f>EXP(Tabelle1!$F28-Tabelle1!S$2)/(1+EXP(Tabelle1!$F28-Tabelle1!S$2))</f>
        <v>0.83822866632854709</v>
      </c>
      <c r="T28" s="3">
        <f>EXP(Tabelle1!$F28-Tabelle1!T$2)/(1+EXP(Tabelle1!$F28-Tabelle1!T$2))</f>
        <v>0.83822866632854709</v>
      </c>
      <c r="U28" s="3">
        <f>EXP(Tabelle1!$F28-Tabelle1!U$2)/(1+EXP(Tabelle1!$F28-Tabelle1!U$2))</f>
        <v>0.83460512932433883</v>
      </c>
      <c r="V28" s="3">
        <f>EXP(Tabelle1!$F28-Tabelle1!V$2)/(1+EXP(Tabelle1!$F28-Tabelle1!V$2))</f>
        <v>0.80817364818930404</v>
      </c>
      <c r="W28" s="3">
        <f>EXP(Tabelle1!$F28-Tabelle1!W$2)/(1+EXP(Tabelle1!$F28-Tabelle1!W$2))</f>
        <v>0.79217779798169785</v>
      </c>
      <c r="X28" s="3">
        <f>EXP(Tabelle1!$F28-Tabelle1!X$2)/(1+EXP(Tabelle1!$F28-Tabelle1!X$2))</f>
        <v>0.79217779798169785</v>
      </c>
      <c r="Y28" s="3">
        <f>EXP(Tabelle1!$F28-Tabelle1!Y$2)/(1+EXP(Tabelle1!$F28-Tabelle1!Y$2))</f>
        <v>0.78391939063773919</v>
      </c>
      <c r="Z28" s="3">
        <f>EXP(Tabelle1!$F28-Tabelle1!Z$2)/(1+EXP(Tabelle1!$F28-Tabelle1!Z$2))</f>
        <v>0.75803208623809548</v>
      </c>
      <c r="AA28" s="3">
        <f>EXP(Tabelle1!$F28-Tabelle1!AA$2)/(1+EXP(Tabelle1!$F28-Tabelle1!AA$2))</f>
        <v>0.75803208623809548</v>
      </c>
      <c r="AB28" s="3">
        <f>EXP(Tabelle1!$F28-Tabelle1!AB$2)/(1+EXP(Tabelle1!$F28-Tabelle1!AB$2))</f>
        <v>0.75354712095952103</v>
      </c>
      <c r="AC28" s="3">
        <f>EXP(Tabelle1!$F28-Tabelle1!AC$2)/(1+EXP(Tabelle1!$F28-Tabelle1!AC$2))</f>
        <v>0.73978331805313768</v>
      </c>
      <c r="AD28" s="3">
        <f>EXP(Tabelle1!$F28-Tabelle1!AD$2)/(1+EXP(Tabelle1!$F28-Tabelle1!AD$2))</f>
        <v>0.73508944262341591</v>
      </c>
      <c r="AE28" s="3">
        <f>EXP(Tabelle1!$F28-Tabelle1!AE$2)/(1+EXP(Tabelle1!$F28-Tabelle1!AE$2))</f>
        <v>0.7303410588068191</v>
      </c>
      <c r="AF28" s="3">
        <f>EXP(Tabelle1!$F28-Tabelle1!AF$2)/(1+EXP(Tabelle1!$F28-Tabelle1!AF$2))</f>
        <v>0.7303410588068191</v>
      </c>
      <c r="AG28" s="3">
        <f>EXP(Tabelle1!$F28-Tabelle1!AG$2)/(1+EXP(Tabelle1!$F28-Tabelle1!AG$2))</f>
        <v>0.72553721157697282</v>
      </c>
      <c r="AH28" s="3">
        <f>EXP(Tabelle1!$F28-Tabelle1!AH$2)/(1+EXP(Tabelle1!$F28-Tabelle1!AH$2))</f>
        <v>0.72553721157697282</v>
      </c>
      <c r="AI28" s="3">
        <f>EXP(Tabelle1!$F28-Tabelle1!AI$2)/(1+EXP(Tabelle1!$F28-Tabelle1!AI$2))</f>
        <v>0.72553721157697282</v>
      </c>
      <c r="AJ28" s="3">
        <f>EXP(Tabelle1!$F28-Tabelle1!AJ$2)/(1+EXP(Tabelle1!$F28-Tabelle1!AJ$2))</f>
        <v>0.71575919390197151</v>
      </c>
      <c r="AK28" s="3">
        <f>EXP(Tabelle1!$F28-Tabelle1!AK$2)/(1+EXP(Tabelle1!$F28-Tabelle1!AK$2))</f>
        <v>0.6575615490343738</v>
      </c>
      <c r="AL28" s="3">
        <f>EXP(Tabelle1!$F28-Tabelle1!AL$2)/(1+EXP(Tabelle1!$F28-Tabelle1!AL$2))</f>
        <v>0.65186705048833427</v>
      </c>
      <c r="AM28" s="3">
        <f>EXP(Tabelle1!$F28-Tabelle1!AM$2)/(1+EXP(Tabelle1!$F28-Tabelle1!AM$2))</f>
        <v>0.62227231074266698</v>
      </c>
      <c r="AN28" s="3">
        <f>EXP(Tabelle1!$F28-Tabelle1!AN$2)/(1+EXP(Tabelle1!$F28-Tabelle1!AN$2))</f>
        <v>0.59066741119118871</v>
      </c>
      <c r="AO28" s="3">
        <f>EXP(Tabelle1!$F28-Tabelle1!AO$2)/(1+EXP(Tabelle1!$F28-Tabelle1!AO$2))</f>
        <v>0.58408706612150274</v>
      </c>
      <c r="AP28" s="3">
        <f>EXP(Tabelle1!$F28-Tabelle1!AP$2)/(1+EXP(Tabelle1!$F28-Tabelle1!AP$2))</f>
        <v>0.56379470470189197</v>
      </c>
      <c r="AQ28" s="3">
        <f>EXP(Tabelle1!$F28-Tabelle1!AQ$2)/(1+EXP(Tabelle1!$F28-Tabelle1!AQ$2))</f>
        <v>0.54978750593126091</v>
      </c>
      <c r="AR28" s="3">
        <f>EXP(Tabelle1!$F28-Tabelle1!AR$2)/(1+EXP(Tabelle1!$F28-Tabelle1!AR$2))</f>
        <v>0.54263407108579786</v>
      </c>
      <c r="AS28" s="3">
        <f>EXP(Tabelle1!$F28-Tabelle1!AS$2)/(1+EXP(Tabelle1!$F28-Tabelle1!AS$2))</f>
        <v>0.52054821935320572</v>
      </c>
      <c r="AT28" s="3">
        <f>EXP(Tabelle1!$F28-Tabelle1!AT$2)/(1+EXP(Tabelle1!$F28-Tabelle1!AT$2))</f>
        <v>0.44808995707768856</v>
      </c>
      <c r="AU28" s="3">
        <f>EXP(Tabelle1!$F28-Tabelle1!AU$2)/(1+EXP(Tabelle1!$F28-Tabelle1!AU$2))</f>
        <v>0.15340788428849275</v>
      </c>
      <c r="AX28">
        <f t="shared" si="4"/>
        <v>-6.662658311868042</v>
      </c>
      <c r="AY28" s="2">
        <f t="shared" si="5"/>
        <v>1.9722056260329208E-2</v>
      </c>
      <c r="AZ28" s="2">
        <f t="shared" si="6"/>
        <v>2.867743646479106E-2</v>
      </c>
      <c r="BA28" s="2">
        <f t="shared" si="7"/>
        <v>5.1550830183650954E-2</v>
      </c>
      <c r="BB28" s="2">
        <f t="shared" si="8"/>
        <v>6.7942797281702369E-2</v>
      </c>
      <c r="BC28" s="2">
        <f t="shared" si="9"/>
        <v>7.743439706467968E-2</v>
      </c>
      <c r="BD28" s="2">
        <f t="shared" si="10"/>
        <v>8.700571766889674E-2</v>
      </c>
      <c r="BE28" s="2">
        <f t="shared" si="11"/>
        <v>0.10877323741248827</v>
      </c>
      <c r="BF28" s="2">
        <f t="shared" si="12"/>
        <v>0.11120663098806036</v>
      </c>
      <c r="BG28" s="2">
        <f t="shared" si="13"/>
        <v>0.11851785314232058</v>
      </c>
      <c r="BH28" s="2">
        <f t="shared" si="14"/>
        <v>0.12583929514817588</v>
      </c>
      <c r="BI28" s="2">
        <f t="shared" si="15"/>
        <v>0.12828052006370691</v>
      </c>
      <c r="BJ28" s="2">
        <f t="shared" si="16"/>
        <v>0.13560136927361235</v>
      </c>
      <c r="BK28" s="2">
        <f t="shared" si="17"/>
        <v>0.13560136927361235</v>
      </c>
      <c r="BL28" s="2">
        <f t="shared" si="18"/>
        <v>0.13803940742984247</v>
      </c>
      <c r="BM28" s="2">
        <f t="shared" si="19"/>
        <v>0.15502900256169505</v>
      </c>
      <c r="BN28" s="2">
        <f t="shared" si="20"/>
        <v>0.16463213436656615</v>
      </c>
      <c r="BO28" s="2">
        <f t="shared" si="21"/>
        <v>0.16463213436656615</v>
      </c>
      <c r="BP28" s="2">
        <f t="shared" si="22"/>
        <v>0.16938977961989485</v>
      </c>
      <c r="BQ28" s="2">
        <f t="shared" si="23"/>
        <v>0.18341944247161607</v>
      </c>
      <c r="BR28" s="2">
        <f t="shared" si="24"/>
        <v>0.18341944247161607</v>
      </c>
      <c r="BS28" s="2">
        <f t="shared" si="25"/>
        <v>0.18571385745313801</v>
      </c>
      <c r="BT28" s="2">
        <f t="shared" si="26"/>
        <v>0.19250396038342782</v>
      </c>
      <c r="BU28" s="2">
        <f t="shared" si="27"/>
        <v>0.19473295396701165</v>
      </c>
      <c r="BV28" s="2">
        <f t="shared" si="28"/>
        <v>0.1969429966277535</v>
      </c>
      <c r="BW28" s="2">
        <f t="shared" si="29"/>
        <v>0.1969429966277535</v>
      </c>
      <c r="BX28" s="2">
        <f t="shared" si="30"/>
        <v>0.1991329661940838</v>
      </c>
      <c r="BY28" s="2">
        <f t="shared" si="31"/>
        <v>0.1991329661940838</v>
      </c>
      <c r="BZ28" s="2">
        <f t="shared" si="32"/>
        <v>0.1991329661940838</v>
      </c>
      <c r="CA28" s="2">
        <f t="shared" si="33"/>
        <v>0.20344797024677147</v>
      </c>
      <c r="CB28" s="2">
        <f t="shared" si="34"/>
        <v>0.22517435826588861</v>
      </c>
      <c r="CC28" s="2">
        <f t="shared" si="35"/>
        <v>0.22693639897597373</v>
      </c>
      <c r="CD28" s="2">
        <f t="shared" si="36"/>
        <v>0.23504948202564868</v>
      </c>
      <c r="CE28" s="2">
        <f t="shared" si="37"/>
        <v>0.2417794205478879</v>
      </c>
      <c r="CF28" s="2">
        <f t="shared" si="38"/>
        <v>0.24292936531107803</v>
      </c>
      <c r="CG28" s="2">
        <f t="shared" si="39"/>
        <v>0.2459302356519984</v>
      </c>
      <c r="CH28" s="2">
        <f t="shared" si="40"/>
        <v>0.24752120425314467</v>
      </c>
      <c r="CI28" s="2">
        <f t="shared" si="41"/>
        <v>0.24818233598265113</v>
      </c>
      <c r="CJ28" s="2">
        <f t="shared" si="42"/>
        <v>0.24957777068141254</v>
      </c>
      <c r="CK28" s="2">
        <f t="shared" si="43"/>
        <v>0.24730534744380375</v>
      </c>
      <c r="CL28" s="2">
        <f t="shared" si="44"/>
        <v>0.12987390532662119</v>
      </c>
    </row>
    <row r="29" spans="1:90">
      <c r="A29" t="str">
        <f>Tabelle1!A29</f>
        <v>Lanner Christian</v>
      </c>
      <c r="H29" s="3">
        <f>EXP(Tabelle1!$F29-Tabelle1!H$2)/(1+EXP(Tabelle1!$F29-Tabelle1!H$2))</f>
        <v>0.97987284121907836</v>
      </c>
      <c r="I29" s="3">
        <f>EXP(Tabelle1!$F29-Tabelle1!I$2)/(1+EXP(Tabelle1!$F29-Tabelle1!I$2))</f>
        <v>0.97044932089993385</v>
      </c>
      <c r="J29" s="3">
        <f>EXP(Tabelle1!$F29-Tabelle1!J$2)/(1+EXP(Tabelle1!$F29-Tabelle1!J$2))</f>
        <v>0.94547634035529771</v>
      </c>
      <c r="K29" s="3">
        <f>EXP(Tabelle1!$F29-Tabelle1!K$2)/(1+EXP(Tabelle1!$F29-Tabelle1!K$2))</f>
        <v>0.92668161750689193</v>
      </c>
      <c r="L29" s="3">
        <f>EXP(Tabelle1!$F29-Tabelle1!L$2)/(1+EXP(Tabelle1!$F29-Tabelle1!L$2))</f>
        <v>0.91541016229182492</v>
      </c>
      <c r="M29" s="3">
        <f>EXP(Tabelle1!$F29-Tabelle1!M$2)/(1+EXP(Tabelle1!$F29-Tabelle1!M$2))</f>
        <v>0.90372550369168314</v>
      </c>
      <c r="N29" s="3">
        <f>EXP(Tabelle1!$F29-Tabelle1!N$2)/(1+EXP(Tabelle1!$F29-Tabelle1!N$2))</f>
        <v>0.87580149359404058</v>
      </c>
      <c r="O29" s="3">
        <f>EXP(Tabelle1!$F29-Tabelle1!O$2)/(1+EXP(Tabelle1!$F29-Tabelle1!O$2))</f>
        <v>0.8725498208454</v>
      </c>
      <c r="P29" s="3">
        <f>EXP(Tabelle1!$F29-Tabelle1!P$2)/(1+EXP(Tabelle1!$F29-Tabelle1!P$2))</f>
        <v>0.86260467020941611</v>
      </c>
      <c r="Q29" s="3">
        <f>EXP(Tabelle1!$F29-Tabelle1!Q$2)/(1+EXP(Tabelle1!$F29-Tabelle1!Q$2))</f>
        <v>0.85236444890457397</v>
      </c>
      <c r="R29" s="3">
        <f>EXP(Tabelle1!$F29-Tabelle1!R$2)/(1+EXP(Tabelle1!$F29-Tabelle1!R$2))</f>
        <v>0.84888318952952302</v>
      </c>
      <c r="S29" s="3">
        <f>EXP(Tabelle1!$F29-Tabelle1!S$2)/(1+EXP(Tabelle1!$F29-Tabelle1!S$2))</f>
        <v>0.83822866632854709</v>
      </c>
      <c r="T29" s="3">
        <f>EXP(Tabelle1!$F29-Tabelle1!T$2)/(1+EXP(Tabelle1!$F29-Tabelle1!T$2))</f>
        <v>0.83822866632854709</v>
      </c>
      <c r="U29" s="3">
        <f>EXP(Tabelle1!$F29-Tabelle1!U$2)/(1+EXP(Tabelle1!$F29-Tabelle1!U$2))</f>
        <v>0.83460512932433883</v>
      </c>
      <c r="V29" s="3">
        <f>EXP(Tabelle1!$F29-Tabelle1!V$2)/(1+EXP(Tabelle1!$F29-Tabelle1!V$2))</f>
        <v>0.80817364818930404</v>
      </c>
      <c r="W29" s="3">
        <f>EXP(Tabelle1!$F29-Tabelle1!W$2)/(1+EXP(Tabelle1!$F29-Tabelle1!W$2))</f>
        <v>0.79217779798169785</v>
      </c>
      <c r="X29" s="3">
        <f>EXP(Tabelle1!$F29-Tabelle1!X$2)/(1+EXP(Tabelle1!$F29-Tabelle1!X$2))</f>
        <v>0.79217779798169785</v>
      </c>
      <c r="Y29" s="3">
        <f>EXP(Tabelle1!$F29-Tabelle1!Y$2)/(1+EXP(Tabelle1!$F29-Tabelle1!Y$2))</f>
        <v>0.78391939063773919</v>
      </c>
      <c r="Z29" s="3">
        <f>EXP(Tabelle1!$F29-Tabelle1!Z$2)/(1+EXP(Tabelle1!$F29-Tabelle1!Z$2))</f>
        <v>0.75803208623809548</v>
      </c>
      <c r="AA29" s="3">
        <f>EXP(Tabelle1!$F29-Tabelle1!AA$2)/(1+EXP(Tabelle1!$F29-Tabelle1!AA$2))</f>
        <v>0.75803208623809548</v>
      </c>
      <c r="AB29" s="3">
        <f>EXP(Tabelle1!$F29-Tabelle1!AB$2)/(1+EXP(Tabelle1!$F29-Tabelle1!AB$2))</f>
        <v>0.75354712095952103</v>
      </c>
      <c r="AC29" s="3">
        <f>EXP(Tabelle1!$F29-Tabelle1!AC$2)/(1+EXP(Tabelle1!$F29-Tabelle1!AC$2))</f>
        <v>0.73978331805313768</v>
      </c>
      <c r="AD29" s="3">
        <f>EXP(Tabelle1!$F29-Tabelle1!AD$2)/(1+EXP(Tabelle1!$F29-Tabelle1!AD$2))</f>
        <v>0.73508944262341591</v>
      </c>
      <c r="AE29" s="3">
        <f>EXP(Tabelle1!$F29-Tabelle1!AE$2)/(1+EXP(Tabelle1!$F29-Tabelle1!AE$2))</f>
        <v>0.7303410588068191</v>
      </c>
      <c r="AF29" s="3">
        <f>EXP(Tabelle1!$F29-Tabelle1!AF$2)/(1+EXP(Tabelle1!$F29-Tabelle1!AF$2))</f>
        <v>0.7303410588068191</v>
      </c>
      <c r="AG29" s="3">
        <f>EXP(Tabelle1!$F29-Tabelle1!AG$2)/(1+EXP(Tabelle1!$F29-Tabelle1!AG$2))</f>
        <v>0.72553721157697282</v>
      </c>
      <c r="AH29" s="3">
        <f>EXP(Tabelle1!$F29-Tabelle1!AH$2)/(1+EXP(Tabelle1!$F29-Tabelle1!AH$2))</f>
        <v>0.72553721157697282</v>
      </c>
      <c r="AI29" s="3">
        <f>EXP(Tabelle1!$F29-Tabelle1!AI$2)/(1+EXP(Tabelle1!$F29-Tabelle1!AI$2))</f>
        <v>0.72553721157697282</v>
      </c>
      <c r="AJ29" s="3">
        <f>EXP(Tabelle1!$F29-Tabelle1!AJ$2)/(1+EXP(Tabelle1!$F29-Tabelle1!AJ$2))</f>
        <v>0.71575919390197151</v>
      </c>
      <c r="AK29" s="3">
        <f>EXP(Tabelle1!$F29-Tabelle1!AK$2)/(1+EXP(Tabelle1!$F29-Tabelle1!AK$2))</f>
        <v>0.6575615490343738</v>
      </c>
      <c r="AL29" s="3">
        <f>EXP(Tabelle1!$F29-Tabelle1!AL$2)/(1+EXP(Tabelle1!$F29-Tabelle1!AL$2))</f>
        <v>0.65186705048833427</v>
      </c>
      <c r="AM29" s="3">
        <f>EXP(Tabelle1!$F29-Tabelle1!AM$2)/(1+EXP(Tabelle1!$F29-Tabelle1!AM$2))</f>
        <v>0.62227231074266698</v>
      </c>
      <c r="AN29" s="3">
        <f>EXP(Tabelle1!$F29-Tabelle1!AN$2)/(1+EXP(Tabelle1!$F29-Tabelle1!AN$2))</f>
        <v>0.59066741119118871</v>
      </c>
      <c r="AO29" s="3">
        <f>EXP(Tabelle1!$F29-Tabelle1!AO$2)/(1+EXP(Tabelle1!$F29-Tabelle1!AO$2))</f>
        <v>0.58408706612150274</v>
      </c>
      <c r="AP29" s="3">
        <f>EXP(Tabelle1!$F29-Tabelle1!AP$2)/(1+EXP(Tabelle1!$F29-Tabelle1!AP$2))</f>
        <v>0.56379470470189197</v>
      </c>
      <c r="AQ29" s="3">
        <f>EXP(Tabelle1!$F29-Tabelle1!AQ$2)/(1+EXP(Tabelle1!$F29-Tabelle1!AQ$2))</f>
        <v>0.54978750593126091</v>
      </c>
      <c r="AR29" s="3">
        <f>EXP(Tabelle1!$F29-Tabelle1!AR$2)/(1+EXP(Tabelle1!$F29-Tabelle1!AR$2))</f>
        <v>0.54263407108579786</v>
      </c>
      <c r="AS29" s="3">
        <f>EXP(Tabelle1!$F29-Tabelle1!AS$2)/(1+EXP(Tabelle1!$F29-Tabelle1!AS$2))</f>
        <v>0.52054821935320572</v>
      </c>
      <c r="AT29" s="3">
        <f>EXP(Tabelle1!$F29-Tabelle1!AT$2)/(1+EXP(Tabelle1!$F29-Tabelle1!AT$2))</f>
        <v>0.44808995707768856</v>
      </c>
      <c r="AU29" s="3">
        <f>EXP(Tabelle1!$F29-Tabelle1!AU$2)/(1+EXP(Tabelle1!$F29-Tabelle1!AU$2))</f>
        <v>0.15340788428849275</v>
      </c>
      <c r="AX29">
        <f t="shared" si="4"/>
        <v>-6.662658311868042</v>
      </c>
      <c r="AY29" s="2">
        <f t="shared" si="5"/>
        <v>1.9722056260329208E-2</v>
      </c>
      <c r="AZ29" s="2">
        <f t="shared" si="6"/>
        <v>2.867743646479106E-2</v>
      </c>
      <c r="BA29" s="2">
        <f t="shared" si="7"/>
        <v>5.1550830183650954E-2</v>
      </c>
      <c r="BB29" s="2">
        <f t="shared" si="8"/>
        <v>6.7942797281702369E-2</v>
      </c>
      <c r="BC29" s="2">
        <f t="shared" si="9"/>
        <v>7.743439706467968E-2</v>
      </c>
      <c r="BD29" s="2">
        <f t="shared" si="10"/>
        <v>8.700571766889674E-2</v>
      </c>
      <c r="BE29" s="2">
        <f t="shared" si="11"/>
        <v>0.10877323741248827</v>
      </c>
      <c r="BF29" s="2">
        <f t="shared" si="12"/>
        <v>0.11120663098806036</v>
      </c>
      <c r="BG29" s="2">
        <f t="shared" si="13"/>
        <v>0.11851785314232058</v>
      </c>
      <c r="BH29" s="2">
        <f t="shared" si="14"/>
        <v>0.12583929514817588</v>
      </c>
      <c r="BI29" s="2">
        <f t="shared" si="15"/>
        <v>0.12828052006370691</v>
      </c>
      <c r="BJ29" s="2">
        <f t="shared" si="16"/>
        <v>0.13560136927361235</v>
      </c>
      <c r="BK29" s="2">
        <f t="shared" si="17"/>
        <v>0.13560136927361235</v>
      </c>
      <c r="BL29" s="2">
        <f t="shared" si="18"/>
        <v>0.13803940742984247</v>
      </c>
      <c r="BM29" s="2">
        <f t="shared" si="19"/>
        <v>0.15502900256169505</v>
      </c>
      <c r="BN29" s="2">
        <f t="shared" si="20"/>
        <v>0.16463213436656615</v>
      </c>
      <c r="BO29" s="2">
        <f t="shared" si="21"/>
        <v>0.16463213436656615</v>
      </c>
      <c r="BP29" s="2">
        <f t="shared" si="22"/>
        <v>0.16938977961989485</v>
      </c>
      <c r="BQ29" s="2">
        <f t="shared" si="23"/>
        <v>0.18341944247161607</v>
      </c>
      <c r="BR29" s="2">
        <f t="shared" si="24"/>
        <v>0.18341944247161607</v>
      </c>
      <c r="BS29" s="2">
        <f t="shared" si="25"/>
        <v>0.18571385745313801</v>
      </c>
      <c r="BT29" s="2">
        <f t="shared" si="26"/>
        <v>0.19250396038342782</v>
      </c>
      <c r="BU29" s="2">
        <f t="shared" si="27"/>
        <v>0.19473295396701165</v>
      </c>
      <c r="BV29" s="2">
        <f t="shared" si="28"/>
        <v>0.1969429966277535</v>
      </c>
      <c r="BW29" s="2">
        <f t="shared" si="29"/>
        <v>0.1969429966277535</v>
      </c>
      <c r="BX29" s="2">
        <f t="shared" si="30"/>
        <v>0.1991329661940838</v>
      </c>
      <c r="BY29" s="2">
        <f t="shared" si="31"/>
        <v>0.1991329661940838</v>
      </c>
      <c r="BZ29" s="2">
        <f t="shared" si="32"/>
        <v>0.1991329661940838</v>
      </c>
      <c r="CA29" s="2">
        <f t="shared" si="33"/>
        <v>0.20344797024677147</v>
      </c>
      <c r="CB29" s="2">
        <f t="shared" si="34"/>
        <v>0.22517435826588861</v>
      </c>
      <c r="CC29" s="2">
        <f t="shared" si="35"/>
        <v>0.22693639897597373</v>
      </c>
      <c r="CD29" s="2">
        <f t="shared" si="36"/>
        <v>0.23504948202564868</v>
      </c>
      <c r="CE29" s="2">
        <f t="shared" si="37"/>
        <v>0.2417794205478879</v>
      </c>
      <c r="CF29" s="2">
        <f t="shared" si="38"/>
        <v>0.24292936531107803</v>
      </c>
      <c r="CG29" s="2">
        <f t="shared" si="39"/>
        <v>0.2459302356519984</v>
      </c>
      <c r="CH29" s="2">
        <f t="shared" si="40"/>
        <v>0.24752120425314467</v>
      </c>
      <c r="CI29" s="2">
        <f t="shared" si="41"/>
        <v>0.24818233598265113</v>
      </c>
      <c r="CJ29" s="2">
        <f t="shared" si="42"/>
        <v>0.24957777068141254</v>
      </c>
      <c r="CK29" s="2">
        <f t="shared" si="43"/>
        <v>0.24730534744380375</v>
      </c>
      <c r="CL29" s="2">
        <f t="shared" si="44"/>
        <v>0.12987390532662119</v>
      </c>
    </row>
    <row r="30" spans="1:90">
      <c r="A30" t="str">
        <f>Tabelle1!A30</f>
        <v>Walcher Michael2</v>
      </c>
      <c r="H30" s="3">
        <f>EXP(Tabelle1!$F30-Tabelle1!H$2)/(1+EXP(Tabelle1!$F30-Tabelle1!H$2))</f>
        <v>0.97987284121907836</v>
      </c>
      <c r="I30" s="3">
        <f>EXP(Tabelle1!$F30-Tabelle1!I$2)/(1+EXP(Tabelle1!$F30-Tabelle1!I$2))</f>
        <v>0.97044932089993385</v>
      </c>
      <c r="J30" s="3">
        <f>EXP(Tabelle1!$F30-Tabelle1!J$2)/(1+EXP(Tabelle1!$F30-Tabelle1!J$2))</f>
        <v>0.94547634035529771</v>
      </c>
      <c r="K30" s="3">
        <f>EXP(Tabelle1!$F30-Tabelle1!K$2)/(1+EXP(Tabelle1!$F30-Tabelle1!K$2))</f>
        <v>0.92668161750689193</v>
      </c>
      <c r="L30" s="3">
        <f>EXP(Tabelle1!$F30-Tabelle1!L$2)/(1+EXP(Tabelle1!$F30-Tabelle1!L$2))</f>
        <v>0.91541016229182492</v>
      </c>
      <c r="M30" s="3">
        <f>EXP(Tabelle1!$F30-Tabelle1!M$2)/(1+EXP(Tabelle1!$F30-Tabelle1!M$2))</f>
        <v>0.90372550369168314</v>
      </c>
      <c r="N30" s="3">
        <f>EXP(Tabelle1!$F30-Tabelle1!N$2)/(1+EXP(Tabelle1!$F30-Tabelle1!N$2))</f>
        <v>0.87580149359404058</v>
      </c>
      <c r="O30" s="3">
        <f>EXP(Tabelle1!$F30-Tabelle1!O$2)/(1+EXP(Tabelle1!$F30-Tabelle1!O$2))</f>
        <v>0.8725498208454</v>
      </c>
      <c r="P30" s="3">
        <f>EXP(Tabelle1!$F30-Tabelle1!P$2)/(1+EXP(Tabelle1!$F30-Tabelle1!P$2))</f>
        <v>0.86260467020941611</v>
      </c>
      <c r="Q30" s="3">
        <f>EXP(Tabelle1!$F30-Tabelle1!Q$2)/(1+EXP(Tabelle1!$F30-Tabelle1!Q$2))</f>
        <v>0.85236444890457397</v>
      </c>
      <c r="R30" s="3">
        <f>EXP(Tabelle1!$F30-Tabelle1!R$2)/(1+EXP(Tabelle1!$F30-Tabelle1!R$2))</f>
        <v>0.84888318952952302</v>
      </c>
      <c r="S30" s="3">
        <f>EXP(Tabelle1!$F30-Tabelle1!S$2)/(1+EXP(Tabelle1!$F30-Tabelle1!S$2))</f>
        <v>0.83822866632854709</v>
      </c>
      <c r="T30" s="3">
        <f>EXP(Tabelle1!$F30-Tabelle1!T$2)/(1+EXP(Tabelle1!$F30-Tabelle1!T$2))</f>
        <v>0.83822866632854709</v>
      </c>
      <c r="U30" s="3">
        <f>EXP(Tabelle1!$F30-Tabelle1!U$2)/(1+EXP(Tabelle1!$F30-Tabelle1!U$2))</f>
        <v>0.83460512932433883</v>
      </c>
      <c r="V30" s="3">
        <f>EXP(Tabelle1!$F30-Tabelle1!V$2)/(1+EXP(Tabelle1!$F30-Tabelle1!V$2))</f>
        <v>0.80817364818930404</v>
      </c>
      <c r="W30" s="3">
        <f>EXP(Tabelle1!$F30-Tabelle1!W$2)/(1+EXP(Tabelle1!$F30-Tabelle1!W$2))</f>
        <v>0.79217779798169785</v>
      </c>
      <c r="X30" s="3">
        <f>EXP(Tabelle1!$F30-Tabelle1!X$2)/(1+EXP(Tabelle1!$F30-Tabelle1!X$2))</f>
        <v>0.79217779798169785</v>
      </c>
      <c r="Y30" s="3">
        <f>EXP(Tabelle1!$F30-Tabelle1!Y$2)/(1+EXP(Tabelle1!$F30-Tabelle1!Y$2))</f>
        <v>0.78391939063773919</v>
      </c>
      <c r="Z30" s="3">
        <f>EXP(Tabelle1!$F30-Tabelle1!Z$2)/(1+EXP(Tabelle1!$F30-Tabelle1!Z$2))</f>
        <v>0.75803208623809548</v>
      </c>
      <c r="AA30" s="3">
        <f>EXP(Tabelle1!$F30-Tabelle1!AA$2)/(1+EXP(Tabelle1!$F30-Tabelle1!AA$2))</f>
        <v>0.75803208623809548</v>
      </c>
      <c r="AB30" s="3">
        <f>EXP(Tabelle1!$F30-Tabelle1!AB$2)/(1+EXP(Tabelle1!$F30-Tabelle1!AB$2))</f>
        <v>0.75354712095952103</v>
      </c>
      <c r="AC30" s="3">
        <f>EXP(Tabelle1!$F30-Tabelle1!AC$2)/(1+EXP(Tabelle1!$F30-Tabelle1!AC$2))</f>
        <v>0.73978331805313768</v>
      </c>
      <c r="AD30" s="3">
        <f>EXP(Tabelle1!$F30-Tabelle1!AD$2)/(1+EXP(Tabelle1!$F30-Tabelle1!AD$2))</f>
        <v>0.73508944262341591</v>
      </c>
      <c r="AE30" s="3">
        <f>EXP(Tabelle1!$F30-Tabelle1!AE$2)/(1+EXP(Tabelle1!$F30-Tabelle1!AE$2))</f>
        <v>0.7303410588068191</v>
      </c>
      <c r="AF30" s="3">
        <f>EXP(Tabelle1!$F30-Tabelle1!AF$2)/(1+EXP(Tabelle1!$F30-Tabelle1!AF$2))</f>
        <v>0.7303410588068191</v>
      </c>
      <c r="AG30" s="3">
        <f>EXP(Tabelle1!$F30-Tabelle1!AG$2)/(1+EXP(Tabelle1!$F30-Tabelle1!AG$2))</f>
        <v>0.72553721157697282</v>
      </c>
      <c r="AH30" s="3">
        <f>EXP(Tabelle1!$F30-Tabelle1!AH$2)/(1+EXP(Tabelle1!$F30-Tabelle1!AH$2))</f>
        <v>0.72553721157697282</v>
      </c>
      <c r="AI30" s="3">
        <f>EXP(Tabelle1!$F30-Tabelle1!AI$2)/(1+EXP(Tabelle1!$F30-Tabelle1!AI$2))</f>
        <v>0.72553721157697282</v>
      </c>
      <c r="AJ30" s="3">
        <f>EXP(Tabelle1!$F30-Tabelle1!AJ$2)/(1+EXP(Tabelle1!$F30-Tabelle1!AJ$2))</f>
        <v>0.71575919390197151</v>
      </c>
      <c r="AK30" s="3">
        <f>EXP(Tabelle1!$F30-Tabelle1!AK$2)/(1+EXP(Tabelle1!$F30-Tabelle1!AK$2))</f>
        <v>0.6575615490343738</v>
      </c>
      <c r="AL30" s="3">
        <f>EXP(Tabelle1!$F30-Tabelle1!AL$2)/(1+EXP(Tabelle1!$F30-Tabelle1!AL$2))</f>
        <v>0.65186705048833427</v>
      </c>
      <c r="AM30" s="3">
        <f>EXP(Tabelle1!$F30-Tabelle1!AM$2)/(1+EXP(Tabelle1!$F30-Tabelle1!AM$2))</f>
        <v>0.62227231074266698</v>
      </c>
      <c r="AN30" s="3">
        <f>EXP(Tabelle1!$F30-Tabelle1!AN$2)/(1+EXP(Tabelle1!$F30-Tabelle1!AN$2))</f>
        <v>0.59066741119118871</v>
      </c>
      <c r="AO30" s="3">
        <f>EXP(Tabelle1!$F30-Tabelle1!AO$2)/(1+EXP(Tabelle1!$F30-Tabelle1!AO$2))</f>
        <v>0.58408706612150274</v>
      </c>
      <c r="AP30" s="3">
        <f>EXP(Tabelle1!$F30-Tabelle1!AP$2)/(1+EXP(Tabelle1!$F30-Tabelle1!AP$2))</f>
        <v>0.56379470470189197</v>
      </c>
      <c r="AQ30" s="3">
        <f>EXP(Tabelle1!$F30-Tabelle1!AQ$2)/(1+EXP(Tabelle1!$F30-Tabelle1!AQ$2))</f>
        <v>0.54978750593126091</v>
      </c>
      <c r="AR30" s="3">
        <f>EXP(Tabelle1!$F30-Tabelle1!AR$2)/(1+EXP(Tabelle1!$F30-Tabelle1!AR$2))</f>
        <v>0.54263407108579786</v>
      </c>
      <c r="AS30" s="3">
        <f>EXP(Tabelle1!$F30-Tabelle1!AS$2)/(1+EXP(Tabelle1!$F30-Tabelle1!AS$2))</f>
        <v>0.52054821935320572</v>
      </c>
      <c r="AT30" s="3">
        <f>EXP(Tabelle1!$F30-Tabelle1!AT$2)/(1+EXP(Tabelle1!$F30-Tabelle1!AT$2))</f>
        <v>0.44808995707768856</v>
      </c>
      <c r="AU30" s="3">
        <f>EXP(Tabelle1!$F30-Tabelle1!AU$2)/(1+EXP(Tabelle1!$F30-Tabelle1!AU$2))</f>
        <v>0.15340788428849275</v>
      </c>
      <c r="AX30">
        <f t="shared" si="4"/>
        <v>-6.662658311868042</v>
      </c>
      <c r="AY30" s="2">
        <f t="shared" si="5"/>
        <v>1.9722056260329208E-2</v>
      </c>
      <c r="AZ30" s="2">
        <f t="shared" si="6"/>
        <v>2.867743646479106E-2</v>
      </c>
      <c r="BA30" s="2">
        <f t="shared" si="7"/>
        <v>5.1550830183650954E-2</v>
      </c>
      <c r="BB30" s="2">
        <f t="shared" si="8"/>
        <v>6.7942797281702369E-2</v>
      </c>
      <c r="BC30" s="2">
        <f t="shared" si="9"/>
        <v>7.743439706467968E-2</v>
      </c>
      <c r="BD30" s="2">
        <f t="shared" si="10"/>
        <v>8.700571766889674E-2</v>
      </c>
      <c r="BE30" s="2">
        <f t="shared" si="11"/>
        <v>0.10877323741248827</v>
      </c>
      <c r="BF30" s="2">
        <f t="shared" si="12"/>
        <v>0.11120663098806036</v>
      </c>
      <c r="BG30" s="2">
        <f t="shared" si="13"/>
        <v>0.11851785314232058</v>
      </c>
      <c r="BH30" s="2">
        <f t="shared" si="14"/>
        <v>0.12583929514817588</v>
      </c>
      <c r="BI30" s="2">
        <f t="shared" si="15"/>
        <v>0.12828052006370691</v>
      </c>
      <c r="BJ30" s="2">
        <f t="shared" si="16"/>
        <v>0.13560136927361235</v>
      </c>
      <c r="BK30" s="2">
        <f t="shared" si="17"/>
        <v>0.13560136927361235</v>
      </c>
      <c r="BL30" s="2">
        <f t="shared" si="18"/>
        <v>0.13803940742984247</v>
      </c>
      <c r="BM30" s="2">
        <f t="shared" si="19"/>
        <v>0.15502900256169505</v>
      </c>
      <c r="BN30" s="2">
        <f t="shared" si="20"/>
        <v>0.16463213436656615</v>
      </c>
      <c r="BO30" s="2">
        <f t="shared" si="21"/>
        <v>0.16463213436656615</v>
      </c>
      <c r="BP30" s="2">
        <f t="shared" si="22"/>
        <v>0.16938977961989485</v>
      </c>
      <c r="BQ30" s="2">
        <f t="shared" si="23"/>
        <v>0.18341944247161607</v>
      </c>
      <c r="BR30" s="2">
        <f t="shared" si="24"/>
        <v>0.18341944247161607</v>
      </c>
      <c r="BS30" s="2">
        <f t="shared" si="25"/>
        <v>0.18571385745313801</v>
      </c>
      <c r="BT30" s="2">
        <f t="shared" si="26"/>
        <v>0.19250396038342782</v>
      </c>
      <c r="BU30" s="2">
        <f t="shared" si="27"/>
        <v>0.19473295396701165</v>
      </c>
      <c r="BV30" s="2">
        <f t="shared" si="28"/>
        <v>0.1969429966277535</v>
      </c>
      <c r="BW30" s="2">
        <f t="shared" si="29"/>
        <v>0.1969429966277535</v>
      </c>
      <c r="BX30" s="2">
        <f t="shared" si="30"/>
        <v>0.1991329661940838</v>
      </c>
      <c r="BY30" s="2">
        <f t="shared" si="31"/>
        <v>0.1991329661940838</v>
      </c>
      <c r="BZ30" s="2">
        <f t="shared" si="32"/>
        <v>0.1991329661940838</v>
      </c>
      <c r="CA30" s="2">
        <f t="shared" si="33"/>
        <v>0.20344797024677147</v>
      </c>
      <c r="CB30" s="2">
        <f t="shared" si="34"/>
        <v>0.22517435826588861</v>
      </c>
      <c r="CC30" s="2">
        <f t="shared" si="35"/>
        <v>0.22693639897597373</v>
      </c>
      <c r="CD30" s="2">
        <f t="shared" si="36"/>
        <v>0.23504948202564868</v>
      </c>
      <c r="CE30" s="2">
        <f t="shared" si="37"/>
        <v>0.2417794205478879</v>
      </c>
      <c r="CF30" s="2">
        <f t="shared" si="38"/>
        <v>0.24292936531107803</v>
      </c>
      <c r="CG30" s="2">
        <f t="shared" si="39"/>
        <v>0.2459302356519984</v>
      </c>
      <c r="CH30" s="2">
        <f t="shared" si="40"/>
        <v>0.24752120425314467</v>
      </c>
      <c r="CI30" s="2">
        <f t="shared" si="41"/>
        <v>0.24818233598265113</v>
      </c>
      <c r="CJ30" s="2">
        <f t="shared" si="42"/>
        <v>0.24957777068141254</v>
      </c>
      <c r="CK30" s="2">
        <f t="shared" si="43"/>
        <v>0.24730534744380375</v>
      </c>
      <c r="CL30" s="2">
        <f t="shared" si="44"/>
        <v>0.12987390532662119</v>
      </c>
    </row>
    <row r="31" spans="1:90">
      <c r="A31" t="str">
        <f>Tabelle1!A31</f>
        <v>Huter Sandrina</v>
      </c>
      <c r="H31" s="3">
        <f>EXP(Tabelle1!$F31-Tabelle1!H$2)/(1+EXP(Tabelle1!$F31-Tabelle1!H$2))</f>
        <v>0.97695974139129305</v>
      </c>
      <c r="I31" s="3">
        <f>EXP(Tabelle1!$F31-Tabelle1!I$2)/(1+EXP(Tabelle1!$F31-Tabelle1!I$2))</f>
        <v>0.96621933017898565</v>
      </c>
      <c r="J31" s="3">
        <f>EXP(Tabelle1!$F31-Tabelle1!J$2)/(1+EXP(Tabelle1!$F31-Tabelle1!J$2))</f>
        <v>0.93790037578199748</v>
      </c>
      <c r="K31" s="3">
        <f>EXP(Tabelle1!$F31-Tabelle1!K$2)/(1+EXP(Tabelle1!$F31-Tabelle1!K$2))</f>
        <v>0.91672417547164609</v>
      </c>
      <c r="L31" s="3">
        <f>EXP(Tabelle1!$F31-Tabelle1!L$2)/(1+EXP(Tabelle1!$F31-Tabelle1!L$2))</f>
        <v>0.90408038261178403</v>
      </c>
      <c r="M31" s="3">
        <f>EXP(Tabelle1!$F31-Tabelle1!M$2)/(1+EXP(Tabelle1!$F31-Tabelle1!M$2))</f>
        <v>0.89101702732021826</v>
      </c>
      <c r="N31" s="3">
        <f>EXP(Tabelle1!$F31-Tabelle1!N$2)/(1+EXP(Tabelle1!$F31-Tabelle1!N$2))</f>
        <v>0.85997808708183054</v>
      </c>
      <c r="O31" s="3">
        <f>EXP(Tabelle1!$F31-Tabelle1!O$2)/(1+EXP(Tabelle1!$F31-Tabelle1!O$2))</f>
        <v>0.85638007361478752</v>
      </c>
      <c r="P31" s="3">
        <f>EXP(Tabelle1!$F31-Tabelle1!P$2)/(1+EXP(Tabelle1!$F31-Tabelle1!P$2))</f>
        <v>0.84539673492077572</v>
      </c>
      <c r="Q31" s="3">
        <f>EXP(Tabelle1!$F31-Tabelle1!Q$2)/(1+EXP(Tabelle1!$F31-Tabelle1!Q$2))</f>
        <v>0.83412061821563721</v>
      </c>
      <c r="R31" s="3">
        <f>EXP(Tabelle1!$F31-Tabelle1!R$2)/(1+EXP(Tabelle1!$F31-Tabelle1!R$2))</f>
        <v>0.83029481846049868</v>
      </c>
      <c r="S31" s="3">
        <f>EXP(Tabelle1!$F31-Tabelle1!S$2)/(1+EXP(Tabelle1!$F31-Tabelle1!S$2))</f>
        <v>0.81860976362946392</v>
      </c>
      <c r="T31" s="3">
        <f>EXP(Tabelle1!$F31-Tabelle1!T$2)/(1+EXP(Tabelle1!$F31-Tabelle1!T$2))</f>
        <v>0.81860976362946392</v>
      </c>
      <c r="U31" s="3">
        <f>EXP(Tabelle1!$F31-Tabelle1!U$2)/(1+EXP(Tabelle1!$F31-Tabelle1!U$2))</f>
        <v>0.81464395429221004</v>
      </c>
      <c r="V31" s="3">
        <f>EXP(Tabelle1!$F31-Tabelle1!V$2)/(1+EXP(Tabelle1!$F31-Tabelle1!V$2))</f>
        <v>0.78584105231253476</v>
      </c>
      <c r="W31" s="3">
        <f>EXP(Tabelle1!$F31-Tabelle1!W$2)/(1+EXP(Tabelle1!$F31-Tabelle1!W$2))</f>
        <v>0.7685163519736623</v>
      </c>
      <c r="X31" s="3">
        <f>EXP(Tabelle1!$F31-Tabelle1!X$2)/(1+EXP(Tabelle1!$F31-Tabelle1!X$2))</f>
        <v>0.7685163519736623</v>
      </c>
      <c r="Y31" s="3">
        <f>EXP(Tabelle1!$F31-Tabelle1!Y$2)/(1+EXP(Tabelle1!$F31-Tabelle1!Y$2))</f>
        <v>0.75960302263702473</v>
      </c>
      <c r="Z31" s="3">
        <f>EXP(Tabelle1!$F31-Tabelle1!Z$2)/(1+EXP(Tabelle1!$F31-Tabelle1!Z$2))</f>
        <v>0.73179920806504184</v>
      </c>
      <c r="AA31" s="3">
        <f>EXP(Tabelle1!$F31-Tabelle1!AA$2)/(1+EXP(Tabelle1!$F31-Tabelle1!AA$2))</f>
        <v>0.73179920806504184</v>
      </c>
      <c r="AB31" s="3">
        <f>EXP(Tabelle1!$F31-Tabelle1!AB$2)/(1+EXP(Tabelle1!$F31-Tabelle1!AB$2))</f>
        <v>0.72700311921122263</v>
      </c>
      <c r="AC31" s="3">
        <f>EXP(Tabelle1!$F31-Tabelle1!AC$2)/(1+EXP(Tabelle1!$F31-Tabelle1!AC$2))</f>
        <v>0.71232283157785137</v>
      </c>
      <c r="AD31" s="3">
        <f>EXP(Tabelle1!$F31-Tabelle1!AD$2)/(1+EXP(Tabelle1!$F31-Tabelle1!AD$2))</f>
        <v>0.707329579917506</v>
      </c>
      <c r="AE31" s="3">
        <f>EXP(Tabelle1!$F31-Tabelle1!AE$2)/(1+EXP(Tabelle1!$F31-Tabelle1!AE$2))</f>
        <v>0.70228513781726198</v>
      </c>
      <c r="AF31" s="3">
        <f>EXP(Tabelle1!$F31-Tabelle1!AF$2)/(1+EXP(Tabelle1!$F31-Tabelle1!AF$2))</f>
        <v>0.70228513781726198</v>
      </c>
      <c r="AG31" s="3">
        <f>EXP(Tabelle1!$F31-Tabelle1!AG$2)/(1+EXP(Tabelle1!$F31-Tabelle1!AG$2))</f>
        <v>0.6971887140203662</v>
      </c>
      <c r="AH31" s="3">
        <f>EXP(Tabelle1!$F31-Tabelle1!AH$2)/(1+EXP(Tabelle1!$F31-Tabelle1!AH$2))</f>
        <v>0.6971887140203662</v>
      </c>
      <c r="AI31" s="3">
        <f>EXP(Tabelle1!$F31-Tabelle1!AI$2)/(1+EXP(Tabelle1!$F31-Tabelle1!AI$2))</f>
        <v>0.6971887140203662</v>
      </c>
      <c r="AJ31" s="3">
        <f>EXP(Tabelle1!$F31-Tabelle1!AJ$2)/(1+EXP(Tabelle1!$F31-Tabelle1!AJ$2))</f>
        <v>0.68683667392363901</v>
      </c>
      <c r="AK31" s="3">
        <f>EXP(Tabelle1!$F31-Tabelle1!AK$2)/(1+EXP(Tabelle1!$F31-Tabelle1!AK$2))</f>
        <v>0.62581303830387447</v>
      </c>
      <c r="AL31" s="3">
        <f>EXP(Tabelle1!$F31-Tabelle1!AL$2)/(1+EXP(Tabelle1!$F31-Tabelle1!AL$2))</f>
        <v>0.61989577006992691</v>
      </c>
      <c r="AM31" s="3">
        <f>EXP(Tabelle1!$F31-Tabelle1!AM$2)/(1+EXP(Tabelle1!$F31-Tabelle1!AM$2))</f>
        <v>0.5892955343739642</v>
      </c>
      <c r="AN31" s="3">
        <f>EXP(Tabelle1!$F31-Tabelle1!AN$2)/(1+EXP(Tabelle1!$F31-Tabelle1!AN$2))</f>
        <v>0.55689618774979877</v>
      </c>
      <c r="AO31" s="3">
        <f>EXP(Tabelle1!$F31-Tabelle1!AO$2)/(1+EXP(Tabelle1!$F31-Tabelle1!AO$2))</f>
        <v>0.55018637997688413</v>
      </c>
      <c r="AP31" s="3">
        <f>EXP(Tabelle1!$F31-Tabelle1!AP$2)/(1+EXP(Tabelle1!$F31-Tabelle1!AP$2))</f>
        <v>0.52957215948558567</v>
      </c>
      <c r="AQ31" s="3">
        <f>EXP(Tabelle1!$F31-Tabelle1!AQ$2)/(1+EXP(Tabelle1!$F31-Tabelle1!AQ$2))</f>
        <v>0.51541057546468882</v>
      </c>
      <c r="AR31" s="3">
        <f>EXP(Tabelle1!$F31-Tabelle1!AR$2)/(1+EXP(Tabelle1!$F31-Tabelle1!AR$2))</f>
        <v>0.50819953030759146</v>
      </c>
      <c r="AS31" s="3">
        <f>EXP(Tabelle1!$F31-Tabelle1!AS$2)/(1+EXP(Tabelle1!$F31-Tabelle1!AS$2))</f>
        <v>0.48602585469071075</v>
      </c>
      <c r="AT31" s="3">
        <f>EXP(Tabelle1!$F31-Tabelle1!AT$2)/(1+EXP(Tabelle1!$F31-Tabelle1!AT$2))</f>
        <v>0.41422137392751462</v>
      </c>
      <c r="AU31" s="3">
        <f>EXP(Tabelle1!$F31-Tabelle1!AU$2)/(1+EXP(Tabelle1!$F31-Tabelle1!AU$2))</f>
        <v>0.13631154643746976</v>
      </c>
      <c r="AX31">
        <f t="shared" si="4"/>
        <v>-7.0162200793012799</v>
      </c>
      <c r="AY31" s="2">
        <f t="shared" si="5"/>
        <v>2.250940509195086E-2</v>
      </c>
      <c r="AZ31" s="2">
        <f t="shared" si="6"/>
        <v>3.2639536167457961E-2</v>
      </c>
      <c r="BA31" s="2">
        <f t="shared" si="7"/>
        <v>5.8243260889985396E-2</v>
      </c>
      <c r="BB31" s="2">
        <f t="shared" si="8"/>
        <v>7.6340961577476718E-2</v>
      </c>
      <c r="BC31" s="2">
        <f t="shared" si="9"/>
        <v>8.6719044388314223E-2</v>
      </c>
      <c r="BD31" s="2">
        <f t="shared" si="10"/>
        <v>9.7105684345659693E-2</v>
      </c>
      <c r="BE31" s="2">
        <f t="shared" si="11"/>
        <v>0.12041577682090603</v>
      </c>
      <c r="BF31" s="2">
        <f t="shared" si="12"/>
        <v>0.12299324313031863</v>
      </c>
      <c r="BG31" s="2">
        <f t="shared" si="13"/>
        <v>0.1307010955060674</v>
      </c>
      <c r="BH31" s="2">
        <f t="shared" si="14"/>
        <v>0.13836341248320039</v>
      </c>
      <c r="BI31" s="2">
        <f t="shared" si="15"/>
        <v>0.14090533289814622</v>
      </c>
      <c r="BJ31" s="2">
        <f t="shared" si="16"/>
        <v>0.14848781851997714</v>
      </c>
      <c r="BK31" s="2">
        <f t="shared" si="17"/>
        <v>0.14848781851997714</v>
      </c>
      <c r="BL31" s="2">
        <f t="shared" si="18"/>
        <v>0.15099918202736165</v>
      </c>
      <c r="BM31" s="2">
        <f t="shared" si="19"/>
        <v>0.16829489281286278</v>
      </c>
      <c r="BN31" s="2">
        <f t="shared" si="20"/>
        <v>0.17789896872275629</v>
      </c>
      <c r="BO31" s="2">
        <f t="shared" si="21"/>
        <v>0.17789896872275629</v>
      </c>
      <c r="BP31" s="2">
        <f t="shared" si="22"/>
        <v>0.18260627063772042</v>
      </c>
      <c r="BQ31" s="2">
        <f t="shared" si="23"/>
        <v>0.19626912714041944</v>
      </c>
      <c r="BR31" s="2">
        <f t="shared" si="24"/>
        <v>0.19626912714041944</v>
      </c>
      <c r="BS31" s="2">
        <f t="shared" si="25"/>
        <v>0.19846958386837546</v>
      </c>
      <c r="BT31" s="2">
        <f t="shared" si="26"/>
        <v>0.20491901519076336</v>
      </c>
      <c r="BU31" s="2">
        <f t="shared" si="27"/>
        <v>0.2070144452912305</v>
      </c>
      <c r="BV31" s="2">
        <f t="shared" si="28"/>
        <v>0.20908072301825131</v>
      </c>
      <c r="BW31" s="2">
        <f t="shared" si="29"/>
        <v>0.20908072301825131</v>
      </c>
      <c r="BX31" s="2">
        <f t="shared" si="30"/>
        <v>0.21111661106299423</v>
      </c>
      <c r="BY31" s="2">
        <f t="shared" si="31"/>
        <v>0.21111661106299423</v>
      </c>
      <c r="BZ31" s="2">
        <f t="shared" si="32"/>
        <v>0.21111661106299423</v>
      </c>
      <c r="CA31" s="2">
        <f t="shared" si="33"/>
        <v>0.2150920572771518</v>
      </c>
      <c r="CB31" s="2">
        <f t="shared" si="34"/>
        <v>0.23417107939274781</v>
      </c>
      <c r="CC31" s="2">
        <f t="shared" si="35"/>
        <v>0.23562500431933922</v>
      </c>
      <c r="CD31" s="2">
        <f t="shared" si="36"/>
        <v>0.24202630754086818</v>
      </c>
      <c r="CE31" s="2">
        <f t="shared" si="37"/>
        <v>0.24676282381953965</v>
      </c>
      <c r="CF31" s="2">
        <f t="shared" si="38"/>
        <v>0.24748132726481581</v>
      </c>
      <c r="CG31" s="2">
        <f t="shared" si="39"/>
        <v>0.24912548738335907</v>
      </c>
      <c r="CH31" s="2">
        <f t="shared" si="40"/>
        <v>0.24976251416384712</v>
      </c>
      <c r="CI31" s="2">
        <f t="shared" si="41"/>
        <v>0.2499327677027349</v>
      </c>
      <c r="CJ31" s="2">
        <f t="shared" si="42"/>
        <v>0.24980472326287484</v>
      </c>
      <c r="CK31" s="2">
        <f t="shared" si="43"/>
        <v>0.24264202730911671</v>
      </c>
      <c r="CL31" s="2">
        <f t="shared" si="44"/>
        <v>0.11773070874529529</v>
      </c>
    </row>
    <row r="32" spans="1:90">
      <c r="A32" t="str">
        <f>Tabelle1!A32</f>
        <v>Nothdurfter Michael</v>
      </c>
      <c r="H32" s="3">
        <f>EXP(Tabelle1!$F32-Tabelle1!H$2)/(1+EXP(Tabelle1!$F32-Tabelle1!H$2))</f>
        <v>0.97695974139129305</v>
      </c>
      <c r="I32" s="3">
        <f>EXP(Tabelle1!$F32-Tabelle1!I$2)/(1+EXP(Tabelle1!$F32-Tabelle1!I$2))</f>
        <v>0.96621933017898565</v>
      </c>
      <c r="J32" s="3">
        <f>EXP(Tabelle1!$F32-Tabelle1!J$2)/(1+EXP(Tabelle1!$F32-Tabelle1!J$2))</f>
        <v>0.93790037578199748</v>
      </c>
      <c r="K32" s="3">
        <f>EXP(Tabelle1!$F32-Tabelle1!K$2)/(1+EXP(Tabelle1!$F32-Tabelle1!K$2))</f>
        <v>0.91672417547164609</v>
      </c>
      <c r="L32" s="3">
        <f>EXP(Tabelle1!$F32-Tabelle1!L$2)/(1+EXP(Tabelle1!$F32-Tabelle1!L$2))</f>
        <v>0.90408038261178403</v>
      </c>
      <c r="M32" s="3">
        <f>EXP(Tabelle1!$F32-Tabelle1!M$2)/(1+EXP(Tabelle1!$F32-Tabelle1!M$2))</f>
        <v>0.89101702732021826</v>
      </c>
      <c r="N32" s="3">
        <f>EXP(Tabelle1!$F32-Tabelle1!N$2)/(1+EXP(Tabelle1!$F32-Tabelle1!N$2))</f>
        <v>0.85997808708183054</v>
      </c>
      <c r="O32" s="3">
        <f>EXP(Tabelle1!$F32-Tabelle1!O$2)/(1+EXP(Tabelle1!$F32-Tabelle1!O$2))</f>
        <v>0.85638007361478752</v>
      </c>
      <c r="P32" s="3">
        <f>EXP(Tabelle1!$F32-Tabelle1!P$2)/(1+EXP(Tabelle1!$F32-Tabelle1!P$2))</f>
        <v>0.84539673492077572</v>
      </c>
      <c r="Q32" s="3">
        <f>EXP(Tabelle1!$F32-Tabelle1!Q$2)/(1+EXP(Tabelle1!$F32-Tabelle1!Q$2))</f>
        <v>0.83412061821563721</v>
      </c>
      <c r="R32" s="3">
        <f>EXP(Tabelle1!$F32-Tabelle1!R$2)/(1+EXP(Tabelle1!$F32-Tabelle1!R$2))</f>
        <v>0.83029481846049868</v>
      </c>
      <c r="S32" s="3">
        <f>EXP(Tabelle1!$F32-Tabelle1!S$2)/(1+EXP(Tabelle1!$F32-Tabelle1!S$2))</f>
        <v>0.81860976362946392</v>
      </c>
      <c r="T32" s="3">
        <f>EXP(Tabelle1!$F32-Tabelle1!T$2)/(1+EXP(Tabelle1!$F32-Tabelle1!T$2))</f>
        <v>0.81860976362946392</v>
      </c>
      <c r="U32" s="3">
        <f>EXP(Tabelle1!$F32-Tabelle1!U$2)/(1+EXP(Tabelle1!$F32-Tabelle1!U$2))</f>
        <v>0.81464395429221004</v>
      </c>
      <c r="V32" s="3">
        <f>EXP(Tabelle1!$F32-Tabelle1!V$2)/(1+EXP(Tabelle1!$F32-Tabelle1!V$2))</f>
        <v>0.78584105231253476</v>
      </c>
      <c r="W32" s="3">
        <f>EXP(Tabelle1!$F32-Tabelle1!W$2)/(1+EXP(Tabelle1!$F32-Tabelle1!W$2))</f>
        <v>0.7685163519736623</v>
      </c>
      <c r="X32" s="3">
        <f>EXP(Tabelle1!$F32-Tabelle1!X$2)/(1+EXP(Tabelle1!$F32-Tabelle1!X$2))</f>
        <v>0.7685163519736623</v>
      </c>
      <c r="Y32" s="3">
        <f>EXP(Tabelle1!$F32-Tabelle1!Y$2)/(1+EXP(Tabelle1!$F32-Tabelle1!Y$2))</f>
        <v>0.75960302263702473</v>
      </c>
      <c r="Z32" s="3">
        <f>EXP(Tabelle1!$F32-Tabelle1!Z$2)/(1+EXP(Tabelle1!$F32-Tabelle1!Z$2))</f>
        <v>0.73179920806504184</v>
      </c>
      <c r="AA32" s="3">
        <f>EXP(Tabelle1!$F32-Tabelle1!AA$2)/(1+EXP(Tabelle1!$F32-Tabelle1!AA$2))</f>
        <v>0.73179920806504184</v>
      </c>
      <c r="AB32" s="3">
        <f>EXP(Tabelle1!$F32-Tabelle1!AB$2)/(1+EXP(Tabelle1!$F32-Tabelle1!AB$2))</f>
        <v>0.72700311921122263</v>
      </c>
      <c r="AC32" s="3">
        <f>EXP(Tabelle1!$F32-Tabelle1!AC$2)/(1+EXP(Tabelle1!$F32-Tabelle1!AC$2))</f>
        <v>0.71232283157785137</v>
      </c>
      <c r="AD32" s="3">
        <f>EXP(Tabelle1!$F32-Tabelle1!AD$2)/(1+EXP(Tabelle1!$F32-Tabelle1!AD$2))</f>
        <v>0.707329579917506</v>
      </c>
      <c r="AE32" s="3">
        <f>EXP(Tabelle1!$F32-Tabelle1!AE$2)/(1+EXP(Tabelle1!$F32-Tabelle1!AE$2))</f>
        <v>0.70228513781726198</v>
      </c>
      <c r="AF32" s="3">
        <f>EXP(Tabelle1!$F32-Tabelle1!AF$2)/(1+EXP(Tabelle1!$F32-Tabelle1!AF$2))</f>
        <v>0.70228513781726198</v>
      </c>
      <c r="AG32" s="3">
        <f>EXP(Tabelle1!$F32-Tabelle1!AG$2)/(1+EXP(Tabelle1!$F32-Tabelle1!AG$2))</f>
        <v>0.6971887140203662</v>
      </c>
      <c r="AH32" s="3">
        <f>EXP(Tabelle1!$F32-Tabelle1!AH$2)/(1+EXP(Tabelle1!$F32-Tabelle1!AH$2))</f>
        <v>0.6971887140203662</v>
      </c>
      <c r="AI32" s="3">
        <f>EXP(Tabelle1!$F32-Tabelle1!AI$2)/(1+EXP(Tabelle1!$F32-Tabelle1!AI$2))</f>
        <v>0.6971887140203662</v>
      </c>
      <c r="AJ32" s="3">
        <f>EXP(Tabelle1!$F32-Tabelle1!AJ$2)/(1+EXP(Tabelle1!$F32-Tabelle1!AJ$2))</f>
        <v>0.68683667392363901</v>
      </c>
      <c r="AK32" s="3">
        <f>EXP(Tabelle1!$F32-Tabelle1!AK$2)/(1+EXP(Tabelle1!$F32-Tabelle1!AK$2))</f>
        <v>0.62581303830387447</v>
      </c>
      <c r="AL32" s="3">
        <f>EXP(Tabelle1!$F32-Tabelle1!AL$2)/(1+EXP(Tabelle1!$F32-Tabelle1!AL$2))</f>
        <v>0.61989577006992691</v>
      </c>
      <c r="AM32" s="3">
        <f>EXP(Tabelle1!$F32-Tabelle1!AM$2)/(1+EXP(Tabelle1!$F32-Tabelle1!AM$2))</f>
        <v>0.5892955343739642</v>
      </c>
      <c r="AN32" s="3">
        <f>EXP(Tabelle1!$F32-Tabelle1!AN$2)/(1+EXP(Tabelle1!$F32-Tabelle1!AN$2))</f>
        <v>0.55689618774979877</v>
      </c>
      <c r="AO32" s="3">
        <f>EXP(Tabelle1!$F32-Tabelle1!AO$2)/(1+EXP(Tabelle1!$F32-Tabelle1!AO$2))</f>
        <v>0.55018637997688413</v>
      </c>
      <c r="AP32" s="3">
        <f>EXP(Tabelle1!$F32-Tabelle1!AP$2)/(1+EXP(Tabelle1!$F32-Tabelle1!AP$2))</f>
        <v>0.52957215948558567</v>
      </c>
      <c r="AQ32" s="3">
        <f>EXP(Tabelle1!$F32-Tabelle1!AQ$2)/(1+EXP(Tabelle1!$F32-Tabelle1!AQ$2))</f>
        <v>0.51541057546468882</v>
      </c>
      <c r="AR32" s="3">
        <f>EXP(Tabelle1!$F32-Tabelle1!AR$2)/(1+EXP(Tabelle1!$F32-Tabelle1!AR$2))</f>
        <v>0.50819953030759146</v>
      </c>
      <c r="AS32" s="3">
        <f>EXP(Tabelle1!$F32-Tabelle1!AS$2)/(1+EXP(Tabelle1!$F32-Tabelle1!AS$2))</f>
        <v>0.48602585469071075</v>
      </c>
      <c r="AT32" s="3">
        <f>EXP(Tabelle1!$F32-Tabelle1!AT$2)/(1+EXP(Tabelle1!$F32-Tabelle1!AT$2))</f>
        <v>0.41422137392751462</v>
      </c>
      <c r="AU32" s="3">
        <f>EXP(Tabelle1!$F32-Tabelle1!AU$2)/(1+EXP(Tabelle1!$F32-Tabelle1!AU$2))</f>
        <v>0.13631154643746976</v>
      </c>
      <c r="AX32">
        <f t="shared" si="4"/>
        <v>-7.0162200793012799</v>
      </c>
      <c r="AY32" s="2">
        <f t="shared" si="5"/>
        <v>2.250940509195086E-2</v>
      </c>
      <c r="AZ32" s="2">
        <f t="shared" si="6"/>
        <v>3.2639536167457961E-2</v>
      </c>
      <c r="BA32" s="2">
        <f t="shared" si="7"/>
        <v>5.8243260889985396E-2</v>
      </c>
      <c r="BB32" s="2">
        <f t="shared" si="8"/>
        <v>7.6340961577476718E-2</v>
      </c>
      <c r="BC32" s="2">
        <f t="shared" si="9"/>
        <v>8.6719044388314223E-2</v>
      </c>
      <c r="BD32" s="2">
        <f t="shared" si="10"/>
        <v>9.7105684345659693E-2</v>
      </c>
      <c r="BE32" s="2">
        <f t="shared" si="11"/>
        <v>0.12041577682090603</v>
      </c>
      <c r="BF32" s="2">
        <f t="shared" si="12"/>
        <v>0.12299324313031863</v>
      </c>
      <c r="BG32" s="2">
        <f t="shared" si="13"/>
        <v>0.1307010955060674</v>
      </c>
      <c r="BH32" s="2">
        <f t="shared" si="14"/>
        <v>0.13836341248320039</v>
      </c>
      <c r="BI32" s="2">
        <f t="shared" si="15"/>
        <v>0.14090533289814622</v>
      </c>
      <c r="BJ32" s="2">
        <f t="shared" si="16"/>
        <v>0.14848781851997714</v>
      </c>
      <c r="BK32" s="2">
        <f t="shared" si="17"/>
        <v>0.14848781851997714</v>
      </c>
      <c r="BL32" s="2">
        <f t="shared" si="18"/>
        <v>0.15099918202736165</v>
      </c>
      <c r="BM32" s="2">
        <f t="shared" si="19"/>
        <v>0.16829489281286278</v>
      </c>
      <c r="BN32" s="2">
        <f t="shared" si="20"/>
        <v>0.17789896872275629</v>
      </c>
      <c r="BO32" s="2">
        <f t="shared" si="21"/>
        <v>0.17789896872275629</v>
      </c>
      <c r="BP32" s="2">
        <f t="shared" si="22"/>
        <v>0.18260627063772042</v>
      </c>
      <c r="BQ32" s="2">
        <f t="shared" si="23"/>
        <v>0.19626912714041944</v>
      </c>
      <c r="BR32" s="2">
        <f t="shared" si="24"/>
        <v>0.19626912714041944</v>
      </c>
      <c r="BS32" s="2">
        <f t="shared" si="25"/>
        <v>0.19846958386837546</v>
      </c>
      <c r="BT32" s="2">
        <f t="shared" si="26"/>
        <v>0.20491901519076336</v>
      </c>
      <c r="BU32" s="2">
        <f t="shared" si="27"/>
        <v>0.2070144452912305</v>
      </c>
      <c r="BV32" s="2">
        <f t="shared" si="28"/>
        <v>0.20908072301825131</v>
      </c>
      <c r="BW32" s="2">
        <f t="shared" si="29"/>
        <v>0.20908072301825131</v>
      </c>
      <c r="BX32" s="2">
        <f t="shared" si="30"/>
        <v>0.21111661106299423</v>
      </c>
      <c r="BY32" s="2">
        <f t="shared" si="31"/>
        <v>0.21111661106299423</v>
      </c>
      <c r="BZ32" s="2">
        <f t="shared" si="32"/>
        <v>0.21111661106299423</v>
      </c>
      <c r="CA32" s="2">
        <f t="shared" si="33"/>
        <v>0.2150920572771518</v>
      </c>
      <c r="CB32" s="2">
        <f t="shared" si="34"/>
        <v>0.23417107939274781</v>
      </c>
      <c r="CC32" s="2">
        <f t="shared" si="35"/>
        <v>0.23562500431933922</v>
      </c>
      <c r="CD32" s="2">
        <f t="shared" si="36"/>
        <v>0.24202630754086818</v>
      </c>
      <c r="CE32" s="2">
        <f t="shared" si="37"/>
        <v>0.24676282381953965</v>
      </c>
      <c r="CF32" s="2">
        <f t="shared" si="38"/>
        <v>0.24748132726481581</v>
      </c>
      <c r="CG32" s="2">
        <f t="shared" si="39"/>
        <v>0.24912548738335907</v>
      </c>
      <c r="CH32" s="2">
        <f t="shared" si="40"/>
        <v>0.24976251416384712</v>
      </c>
      <c r="CI32" s="2">
        <f t="shared" si="41"/>
        <v>0.2499327677027349</v>
      </c>
      <c r="CJ32" s="2">
        <f t="shared" si="42"/>
        <v>0.24980472326287484</v>
      </c>
      <c r="CK32" s="2">
        <f t="shared" si="43"/>
        <v>0.24264202730911671</v>
      </c>
      <c r="CL32" s="2">
        <f t="shared" si="44"/>
        <v>0.11773070874529529</v>
      </c>
    </row>
    <row r="33" spans="1:90">
      <c r="A33" t="str">
        <f>Tabelle1!A33</f>
        <v>Peer Johannes</v>
      </c>
      <c r="H33" s="3">
        <f>EXP(Tabelle1!$F33-Tabelle1!H$2)/(1+EXP(Tabelle1!$F33-Tabelle1!H$2))</f>
        <v>0.97695974139129305</v>
      </c>
      <c r="I33" s="3">
        <f>EXP(Tabelle1!$F33-Tabelle1!I$2)/(1+EXP(Tabelle1!$F33-Tabelle1!I$2))</f>
        <v>0.96621933017898565</v>
      </c>
      <c r="J33" s="3">
        <f>EXP(Tabelle1!$F33-Tabelle1!J$2)/(1+EXP(Tabelle1!$F33-Tabelle1!J$2))</f>
        <v>0.93790037578199748</v>
      </c>
      <c r="K33" s="3">
        <f>EXP(Tabelle1!$F33-Tabelle1!K$2)/(1+EXP(Tabelle1!$F33-Tabelle1!K$2))</f>
        <v>0.91672417547164609</v>
      </c>
      <c r="L33" s="3">
        <f>EXP(Tabelle1!$F33-Tabelle1!L$2)/(1+EXP(Tabelle1!$F33-Tabelle1!L$2))</f>
        <v>0.90408038261178403</v>
      </c>
      <c r="M33" s="3">
        <f>EXP(Tabelle1!$F33-Tabelle1!M$2)/(1+EXP(Tabelle1!$F33-Tabelle1!M$2))</f>
        <v>0.89101702732021826</v>
      </c>
      <c r="N33" s="3">
        <f>EXP(Tabelle1!$F33-Tabelle1!N$2)/(1+EXP(Tabelle1!$F33-Tabelle1!N$2))</f>
        <v>0.85997808708183054</v>
      </c>
      <c r="O33" s="3">
        <f>EXP(Tabelle1!$F33-Tabelle1!O$2)/(1+EXP(Tabelle1!$F33-Tabelle1!O$2))</f>
        <v>0.85638007361478752</v>
      </c>
      <c r="P33" s="3">
        <f>EXP(Tabelle1!$F33-Tabelle1!P$2)/(1+EXP(Tabelle1!$F33-Tabelle1!P$2))</f>
        <v>0.84539673492077572</v>
      </c>
      <c r="Q33" s="3">
        <f>EXP(Tabelle1!$F33-Tabelle1!Q$2)/(1+EXP(Tabelle1!$F33-Tabelle1!Q$2))</f>
        <v>0.83412061821563721</v>
      </c>
      <c r="R33" s="3">
        <f>EXP(Tabelle1!$F33-Tabelle1!R$2)/(1+EXP(Tabelle1!$F33-Tabelle1!R$2))</f>
        <v>0.83029481846049868</v>
      </c>
      <c r="S33" s="3">
        <f>EXP(Tabelle1!$F33-Tabelle1!S$2)/(1+EXP(Tabelle1!$F33-Tabelle1!S$2))</f>
        <v>0.81860976362946392</v>
      </c>
      <c r="T33" s="3">
        <f>EXP(Tabelle1!$F33-Tabelle1!T$2)/(1+EXP(Tabelle1!$F33-Tabelle1!T$2))</f>
        <v>0.81860976362946392</v>
      </c>
      <c r="U33" s="3">
        <f>EXP(Tabelle1!$F33-Tabelle1!U$2)/(1+EXP(Tabelle1!$F33-Tabelle1!U$2))</f>
        <v>0.81464395429221004</v>
      </c>
      <c r="V33" s="3">
        <f>EXP(Tabelle1!$F33-Tabelle1!V$2)/(1+EXP(Tabelle1!$F33-Tabelle1!V$2))</f>
        <v>0.78584105231253476</v>
      </c>
      <c r="W33" s="3">
        <f>EXP(Tabelle1!$F33-Tabelle1!W$2)/(1+EXP(Tabelle1!$F33-Tabelle1!W$2))</f>
        <v>0.7685163519736623</v>
      </c>
      <c r="X33" s="3">
        <f>EXP(Tabelle1!$F33-Tabelle1!X$2)/(1+EXP(Tabelle1!$F33-Tabelle1!X$2))</f>
        <v>0.7685163519736623</v>
      </c>
      <c r="Y33" s="3">
        <f>EXP(Tabelle1!$F33-Tabelle1!Y$2)/(1+EXP(Tabelle1!$F33-Tabelle1!Y$2))</f>
        <v>0.75960302263702473</v>
      </c>
      <c r="Z33" s="3">
        <f>EXP(Tabelle1!$F33-Tabelle1!Z$2)/(1+EXP(Tabelle1!$F33-Tabelle1!Z$2))</f>
        <v>0.73179920806504184</v>
      </c>
      <c r="AA33" s="3">
        <f>EXP(Tabelle1!$F33-Tabelle1!AA$2)/(1+EXP(Tabelle1!$F33-Tabelle1!AA$2))</f>
        <v>0.73179920806504184</v>
      </c>
      <c r="AB33" s="3">
        <f>EXP(Tabelle1!$F33-Tabelle1!AB$2)/(1+EXP(Tabelle1!$F33-Tabelle1!AB$2))</f>
        <v>0.72700311921122263</v>
      </c>
      <c r="AC33" s="3">
        <f>EXP(Tabelle1!$F33-Tabelle1!AC$2)/(1+EXP(Tabelle1!$F33-Tabelle1!AC$2))</f>
        <v>0.71232283157785137</v>
      </c>
      <c r="AD33" s="3">
        <f>EXP(Tabelle1!$F33-Tabelle1!AD$2)/(1+EXP(Tabelle1!$F33-Tabelle1!AD$2))</f>
        <v>0.707329579917506</v>
      </c>
      <c r="AE33" s="3">
        <f>EXP(Tabelle1!$F33-Tabelle1!AE$2)/(1+EXP(Tabelle1!$F33-Tabelle1!AE$2))</f>
        <v>0.70228513781726198</v>
      </c>
      <c r="AF33" s="3">
        <f>EXP(Tabelle1!$F33-Tabelle1!AF$2)/(1+EXP(Tabelle1!$F33-Tabelle1!AF$2))</f>
        <v>0.70228513781726198</v>
      </c>
      <c r="AG33" s="3">
        <f>EXP(Tabelle1!$F33-Tabelle1!AG$2)/(1+EXP(Tabelle1!$F33-Tabelle1!AG$2))</f>
        <v>0.6971887140203662</v>
      </c>
      <c r="AH33" s="3">
        <f>EXP(Tabelle1!$F33-Tabelle1!AH$2)/(1+EXP(Tabelle1!$F33-Tabelle1!AH$2))</f>
        <v>0.6971887140203662</v>
      </c>
      <c r="AI33" s="3">
        <f>EXP(Tabelle1!$F33-Tabelle1!AI$2)/(1+EXP(Tabelle1!$F33-Tabelle1!AI$2))</f>
        <v>0.6971887140203662</v>
      </c>
      <c r="AJ33" s="3">
        <f>EXP(Tabelle1!$F33-Tabelle1!AJ$2)/(1+EXP(Tabelle1!$F33-Tabelle1!AJ$2))</f>
        <v>0.68683667392363901</v>
      </c>
      <c r="AK33" s="3">
        <f>EXP(Tabelle1!$F33-Tabelle1!AK$2)/(1+EXP(Tabelle1!$F33-Tabelle1!AK$2))</f>
        <v>0.62581303830387447</v>
      </c>
      <c r="AL33" s="3">
        <f>EXP(Tabelle1!$F33-Tabelle1!AL$2)/(1+EXP(Tabelle1!$F33-Tabelle1!AL$2))</f>
        <v>0.61989577006992691</v>
      </c>
      <c r="AM33" s="3">
        <f>EXP(Tabelle1!$F33-Tabelle1!AM$2)/(1+EXP(Tabelle1!$F33-Tabelle1!AM$2))</f>
        <v>0.5892955343739642</v>
      </c>
      <c r="AN33" s="3">
        <f>EXP(Tabelle1!$F33-Tabelle1!AN$2)/(1+EXP(Tabelle1!$F33-Tabelle1!AN$2))</f>
        <v>0.55689618774979877</v>
      </c>
      <c r="AO33" s="3">
        <f>EXP(Tabelle1!$F33-Tabelle1!AO$2)/(1+EXP(Tabelle1!$F33-Tabelle1!AO$2))</f>
        <v>0.55018637997688413</v>
      </c>
      <c r="AP33" s="3">
        <f>EXP(Tabelle1!$F33-Tabelle1!AP$2)/(1+EXP(Tabelle1!$F33-Tabelle1!AP$2))</f>
        <v>0.52957215948558567</v>
      </c>
      <c r="AQ33" s="3">
        <f>EXP(Tabelle1!$F33-Tabelle1!AQ$2)/(1+EXP(Tabelle1!$F33-Tabelle1!AQ$2))</f>
        <v>0.51541057546468882</v>
      </c>
      <c r="AR33" s="3">
        <f>EXP(Tabelle1!$F33-Tabelle1!AR$2)/(1+EXP(Tabelle1!$F33-Tabelle1!AR$2))</f>
        <v>0.50819953030759146</v>
      </c>
      <c r="AS33" s="3">
        <f>EXP(Tabelle1!$F33-Tabelle1!AS$2)/(1+EXP(Tabelle1!$F33-Tabelle1!AS$2))</f>
        <v>0.48602585469071075</v>
      </c>
      <c r="AT33" s="3">
        <f>EXP(Tabelle1!$F33-Tabelle1!AT$2)/(1+EXP(Tabelle1!$F33-Tabelle1!AT$2))</f>
        <v>0.41422137392751462</v>
      </c>
      <c r="AU33" s="3">
        <f>EXP(Tabelle1!$F33-Tabelle1!AU$2)/(1+EXP(Tabelle1!$F33-Tabelle1!AU$2))</f>
        <v>0.13631154643746976</v>
      </c>
      <c r="AX33">
        <f t="shared" si="4"/>
        <v>-7.0162200793012799</v>
      </c>
      <c r="AY33" s="2">
        <f t="shared" si="5"/>
        <v>2.250940509195086E-2</v>
      </c>
      <c r="AZ33" s="2">
        <f t="shared" si="6"/>
        <v>3.2639536167457961E-2</v>
      </c>
      <c r="BA33" s="2">
        <f t="shared" si="7"/>
        <v>5.8243260889985396E-2</v>
      </c>
      <c r="BB33" s="2">
        <f t="shared" si="8"/>
        <v>7.6340961577476718E-2</v>
      </c>
      <c r="BC33" s="2">
        <f t="shared" si="9"/>
        <v>8.6719044388314223E-2</v>
      </c>
      <c r="BD33" s="2">
        <f t="shared" si="10"/>
        <v>9.7105684345659693E-2</v>
      </c>
      <c r="BE33" s="2">
        <f t="shared" si="11"/>
        <v>0.12041577682090603</v>
      </c>
      <c r="BF33" s="2">
        <f t="shared" si="12"/>
        <v>0.12299324313031863</v>
      </c>
      <c r="BG33" s="2">
        <f t="shared" si="13"/>
        <v>0.1307010955060674</v>
      </c>
      <c r="BH33" s="2">
        <f t="shared" si="14"/>
        <v>0.13836341248320039</v>
      </c>
      <c r="BI33" s="2">
        <f t="shared" si="15"/>
        <v>0.14090533289814622</v>
      </c>
      <c r="BJ33" s="2">
        <f t="shared" si="16"/>
        <v>0.14848781851997714</v>
      </c>
      <c r="BK33" s="2">
        <f t="shared" si="17"/>
        <v>0.14848781851997714</v>
      </c>
      <c r="BL33" s="2">
        <f t="shared" si="18"/>
        <v>0.15099918202736165</v>
      </c>
      <c r="BM33" s="2">
        <f t="shared" si="19"/>
        <v>0.16829489281286278</v>
      </c>
      <c r="BN33" s="2">
        <f t="shared" si="20"/>
        <v>0.17789896872275629</v>
      </c>
      <c r="BO33" s="2">
        <f t="shared" si="21"/>
        <v>0.17789896872275629</v>
      </c>
      <c r="BP33" s="2">
        <f t="shared" si="22"/>
        <v>0.18260627063772042</v>
      </c>
      <c r="BQ33" s="2">
        <f t="shared" si="23"/>
        <v>0.19626912714041944</v>
      </c>
      <c r="BR33" s="2">
        <f t="shared" si="24"/>
        <v>0.19626912714041944</v>
      </c>
      <c r="BS33" s="2">
        <f t="shared" si="25"/>
        <v>0.19846958386837546</v>
      </c>
      <c r="BT33" s="2">
        <f t="shared" si="26"/>
        <v>0.20491901519076336</v>
      </c>
      <c r="BU33" s="2">
        <f t="shared" si="27"/>
        <v>0.2070144452912305</v>
      </c>
      <c r="BV33" s="2">
        <f t="shared" si="28"/>
        <v>0.20908072301825131</v>
      </c>
      <c r="BW33" s="2">
        <f t="shared" si="29"/>
        <v>0.20908072301825131</v>
      </c>
      <c r="BX33" s="2">
        <f t="shared" si="30"/>
        <v>0.21111661106299423</v>
      </c>
      <c r="BY33" s="2">
        <f t="shared" si="31"/>
        <v>0.21111661106299423</v>
      </c>
      <c r="BZ33" s="2">
        <f t="shared" si="32"/>
        <v>0.21111661106299423</v>
      </c>
      <c r="CA33" s="2">
        <f t="shared" si="33"/>
        <v>0.2150920572771518</v>
      </c>
      <c r="CB33" s="2">
        <f t="shared" si="34"/>
        <v>0.23417107939274781</v>
      </c>
      <c r="CC33" s="2">
        <f t="shared" si="35"/>
        <v>0.23562500431933922</v>
      </c>
      <c r="CD33" s="2">
        <f t="shared" si="36"/>
        <v>0.24202630754086818</v>
      </c>
      <c r="CE33" s="2">
        <f t="shared" si="37"/>
        <v>0.24676282381953965</v>
      </c>
      <c r="CF33" s="2">
        <f t="shared" si="38"/>
        <v>0.24748132726481581</v>
      </c>
      <c r="CG33" s="2">
        <f t="shared" si="39"/>
        <v>0.24912548738335907</v>
      </c>
      <c r="CH33" s="2">
        <f t="shared" si="40"/>
        <v>0.24976251416384712</v>
      </c>
      <c r="CI33" s="2">
        <f t="shared" si="41"/>
        <v>0.2499327677027349</v>
      </c>
      <c r="CJ33" s="2">
        <f t="shared" si="42"/>
        <v>0.24980472326287484</v>
      </c>
      <c r="CK33" s="2">
        <f t="shared" si="43"/>
        <v>0.24264202730911671</v>
      </c>
      <c r="CL33" s="2">
        <f t="shared" si="44"/>
        <v>0.11773070874529529</v>
      </c>
    </row>
    <row r="34" spans="1:90">
      <c r="A34" t="str">
        <f>Tabelle1!A34</f>
        <v>Moser Marco</v>
      </c>
      <c r="H34" s="3">
        <f>EXP(Tabelle1!$F34-Tabelle1!H$2)/(1+EXP(Tabelle1!$F34-Tabelle1!H$2))</f>
        <v>0.97386483138233115</v>
      </c>
      <c r="I34" s="3">
        <f>EXP(Tabelle1!$F34-Tabelle1!I$2)/(1+EXP(Tabelle1!$F34-Tabelle1!I$2))</f>
        <v>0.96173820455933401</v>
      </c>
      <c r="J34" s="3">
        <f>EXP(Tabelle1!$F34-Tabelle1!J$2)/(1+EXP(Tabelle1!$F34-Tabelle1!J$2))</f>
        <v>0.92993504928438242</v>
      </c>
      <c r="K34" s="3">
        <f>EXP(Tabelle1!$F34-Tabelle1!K$2)/(1+EXP(Tabelle1!$F34-Tabelle1!K$2))</f>
        <v>0.90631396270941356</v>
      </c>
      <c r="L34" s="3">
        <f>EXP(Tabelle1!$F34-Tabelle1!L$2)/(1+EXP(Tabelle1!$F34-Tabelle1!L$2))</f>
        <v>0.8922753195420704</v>
      </c>
      <c r="M34" s="3">
        <f>EXP(Tabelle1!$F34-Tabelle1!M$2)/(1+EXP(Tabelle1!$F34-Tabelle1!M$2))</f>
        <v>0.87782149680925436</v>
      </c>
      <c r="N34" s="3">
        <f>EXP(Tabelle1!$F34-Tabelle1!N$2)/(1+EXP(Tabelle1!$F34-Tabelle1!N$2))</f>
        <v>0.84368371363614258</v>
      </c>
      <c r="O34" s="3">
        <f>EXP(Tabelle1!$F34-Tabelle1!O$2)/(1+EXP(Tabelle1!$F34-Tabelle1!O$2))</f>
        <v>0.83974502280680652</v>
      </c>
      <c r="P34" s="3">
        <f>EXP(Tabelle1!$F34-Tabelle1!P$2)/(1+EXP(Tabelle1!$F34-Tabelle1!P$2))</f>
        <v>0.82774540495385296</v>
      </c>
      <c r="Q34" s="3">
        <f>EXP(Tabelle1!$F34-Tabelle1!Q$2)/(1+EXP(Tabelle1!$F34-Tabelle1!Q$2))</f>
        <v>0.81546289667514626</v>
      </c>
      <c r="R34" s="3">
        <f>EXP(Tabelle1!$F34-Tabelle1!R$2)/(1+EXP(Tabelle1!$F34-Tabelle1!R$2))</f>
        <v>0.81130412685610398</v>
      </c>
      <c r="S34" s="3">
        <f>EXP(Tabelle1!$F34-Tabelle1!S$2)/(1+EXP(Tabelle1!$F34-Tabelle1!S$2))</f>
        <v>0.79862860077876985</v>
      </c>
      <c r="T34" s="3">
        <f>EXP(Tabelle1!$F34-Tabelle1!T$2)/(1+EXP(Tabelle1!$F34-Tabelle1!T$2))</f>
        <v>0.79862860077876985</v>
      </c>
      <c r="U34" s="3">
        <f>EXP(Tabelle1!$F34-Tabelle1!U$2)/(1+EXP(Tabelle1!$F34-Tabelle1!U$2))</f>
        <v>0.79433568914671926</v>
      </c>
      <c r="V34" s="3">
        <f>EXP(Tabelle1!$F34-Tabelle1!V$2)/(1+EXP(Tabelle1!$F34-Tabelle1!V$2))</f>
        <v>0.7632939851891849</v>
      </c>
      <c r="W34" s="3">
        <f>EXP(Tabelle1!$F34-Tabelle1!W$2)/(1+EXP(Tabelle1!$F34-Tabelle1!W$2))</f>
        <v>0.74473778383234357</v>
      </c>
      <c r="X34" s="3">
        <f>EXP(Tabelle1!$F34-Tabelle1!X$2)/(1+EXP(Tabelle1!$F34-Tabelle1!X$2))</f>
        <v>0.74473778383234357</v>
      </c>
      <c r="Y34" s="3">
        <f>EXP(Tabelle1!$F34-Tabelle1!Y$2)/(1+EXP(Tabelle1!$F34-Tabelle1!Y$2))</f>
        <v>0.73522430530207139</v>
      </c>
      <c r="Z34" s="3">
        <f>EXP(Tabelle1!$F34-Tabelle1!Z$2)/(1+EXP(Tabelle1!$F34-Tabelle1!Z$2))</f>
        <v>0.70569334409942863</v>
      </c>
      <c r="AA34" s="3">
        <f>EXP(Tabelle1!$F34-Tabelle1!AA$2)/(1+EXP(Tabelle1!$F34-Tabelle1!AA$2))</f>
        <v>0.70569334409942863</v>
      </c>
      <c r="AB34" s="3">
        <f>EXP(Tabelle1!$F34-Tabelle1!AB$2)/(1+EXP(Tabelle1!$F34-Tabelle1!AB$2))</f>
        <v>0.70062140099262271</v>
      </c>
      <c r="AC34" s="3">
        <f>EXP(Tabelle1!$F34-Tabelle1!AC$2)/(1+EXP(Tabelle1!$F34-Tabelle1!AC$2))</f>
        <v>0.68513686823502773</v>
      </c>
      <c r="AD34" s="3">
        <f>EXP(Tabelle1!$F34-Tabelle1!AD$2)/(1+EXP(Tabelle1!$F34-Tabelle1!AD$2))</f>
        <v>0.67988380358608214</v>
      </c>
      <c r="AE34" s="3">
        <f>EXP(Tabelle1!$F34-Tabelle1!AE$2)/(1+EXP(Tabelle1!$F34-Tabelle1!AE$2))</f>
        <v>0.67458394257658916</v>
      </c>
      <c r="AF34" s="3">
        <f>EXP(Tabelle1!$F34-Tabelle1!AF$2)/(1+EXP(Tabelle1!$F34-Tabelle1!AF$2))</f>
        <v>0.67458394257658916</v>
      </c>
      <c r="AG34" s="3">
        <f>EXP(Tabelle1!$F34-Tabelle1!AG$2)/(1+EXP(Tabelle1!$F34-Tabelle1!AG$2))</f>
        <v>0.66923665708828151</v>
      </c>
      <c r="AH34" s="3">
        <f>EXP(Tabelle1!$F34-Tabelle1!AH$2)/(1+EXP(Tabelle1!$F34-Tabelle1!AH$2))</f>
        <v>0.66923665708828151</v>
      </c>
      <c r="AI34" s="3">
        <f>EXP(Tabelle1!$F34-Tabelle1!AI$2)/(1+EXP(Tabelle1!$F34-Tabelle1!AI$2))</f>
        <v>0.66923665708828151</v>
      </c>
      <c r="AJ34" s="3">
        <f>EXP(Tabelle1!$F34-Tabelle1!AJ$2)/(1+EXP(Tabelle1!$F34-Tabelle1!AJ$2))</f>
        <v>0.65839724348908057</v>
      </c>
      <c r="AK34" s="3">
        <f>EXP(Tabelle1!$F34-Tabelle1!AK$2)/(1+EXP(Tabelle1!$F34-Tabelle1!AK$2))</f>
        <v>0.59509880207524801</v>
      </c>
      <c r="AL34" s="3">
        <f>EXP(Tabelle1!$F34-Tabelle1!AL$2)/(1+EXP(Tabelle1!$F34-Tabelle1!AL$2))</f>
        <v>0.58901480210161672</v>
      </c>
      <c r="AM34" s="3">
        <f>EXP(Tabelle1!$F34-Tabelle1!AM$2)/(1+EXP(Tabelle1!$F34-Tabelle1!AM$2))</f>
        <v>0.55770231620103339</v>
      </c>
      <c r="AN34" s="3">
        <f>EXP(Tabelle1!$F34-Tabelle1!AN$2)/(1+EXP(Tabelle1!$F34-Tabelle1!AN$2))</f>
        <v>0.52482034036208958</v>
      </c>
      <c r="AO34" s="3">
        <f>EXP(Tabelle1!$F34-Tabelle1!AO$2)/(1+EXP(Tabelle1!$F34-Tabelle1!AO$2))</f>
        <v>0.51804516988041516</v>
      </c>
      <c r="AP34" s="3">
        <f>EXP(Tabelle1!$F34-Tabelle1!AP$2)/(1+EXP(Tabelle1!$F34-Tabelle1!AP$2))</f>
        <v>0.4973038069370358</v>
      </c>
      <c r="AQ34" s="3">
        <f>EXP(Tabelle1!$F34-Tabelle1!AQ$2)/(1+EXP(Tabelle1!$F34-Tabelle1!AQ$2))</f>
        <v>0.48311894362039698</v>
      </c>
      <c r="AR34" s="3">
        <f>EXP(Tabelle1!$F34-Tabelle1!AR$2)/(1+EXP(Tabelle1!$F34-Tabelle1!AR$2))</f>
        <v>0.47591598480920622</v>
      </c>
      <c r="AS34" s="3">
        <f>EXP(Tabelle1!$F34-Tabelle1!AS$2)/(1+EXP(Tabelle1!$F34-Tabelle1!AS$2))</f>
        <v>0.45385100214901369</v>
      </c>
      <c r="AT34" s="3">
        <f>EXP(Tabelle1!$F34-Tabelle1!AT$2)/(1+EXP(Tabelle1!$F34-Tabelle1!AT$2))</f>
        <v>0.38325546244786174</v>
      </c>
      <c r="AU34" s="3">
        <f>EXP(Tabelle1!$F34-Tabelle1!AU$2)/(1+EXP(Tabelle1!$F34-Tabelle1!AU$2))</f>
        <v>0.12180141218482878</v>
      </c>
      <c r="AX34">
        <f t="shared" si="4"/>
        <v>-7.3244791482842482</v>
      </c>
      <c r="AY34" s="2">
        <f t="shared" si="5"/>
        <v>2.5452121578994864E-2</v>
      </c>
      <c r="AZ34" s="2">
        <f t="shared" si="6"/>
        <v>3.6797830450322623E-2</v>
      </c>
      <c r="BA34" s="2">
        <f t="shared" si="7"/>
        <v>6.5155853396835661E-2</v>
      </c>
      <c r="BB34" s="2">
        <f t="shared" si="8"/>
        <v>8.4908963707373289E-2</v>
      </c>
      <c r="BC34" s="2">
        <f t="shared" si="9"/>
        <v>9.6120073678166565E-2</v>
      </c>
      <c r="BD34" s="2">
        <f t="shared" si="10"/>
        <v>0.10725091654881459</v>
      </c>
      <c r="BE34" s="2">
        <f t="shared" si="11"/>
        <v>0.13188150498126994</v>
      </c>
      <c r="BF34" s="2">
        <f t="shared" si="12"/>
        <v>0.13457331947800252</v>
      </c>
      <c r="BG34" s="2">
        <f t="shared" si="13"/>
        <v>0.14258294953163494</v>
      </c>
      <c r="BH34" s="2">
        <f t="shared" si="14"/>
        <v>0.15048316082132598</v>
      </c>
      <c r="BI34" s="2">
        <f t="shared" si="15"/>
        <v>0.15308974060235872</v>
      </c>
      <c r="BJ34" s="2">
        <f t="shared" si="16"/>
        <v>0.1608209587969141</v>
      </c>
      <c r="BK34" s="2">
        <f t="shared" si="17"/>
        <v>0.1608209587969141</v>
      </c>
      <c r="BL34" s="2">
        <f t="shared" si="18"/>
        <v>0.16336650209452586</v>
      </c>
      <c r="BM34" s="2">
        <f t="shared" si="19"/>
        <v>0.18067627736319727</v>
      </c>
      <c r="BN34" s="2">
        <f t="shared" si="20"/>
        <v>0.19010341716483306</v>
      </c>
      <c r="BO34" s="2">
        <f t="shared" si="21"/>
        <v>0.19010341716483306</v>
      </c>
      <c r="BP34" s="2">
        <f t="shared" si="22"/>
        <v>0.1946695261951579</v>
      </c>
      <c r="BQ34" s="2">
        <f t="shared" si="23"/>
        <v>0.20769024819319404</v>
      </c>
      <c r="BR34" s="2">
        <f t="shared" si="24"/>
        <v>0.20769024819319404</v>
      </c>
      <c r="BS34" s="2">
        <f t="shared" si="25"/>
        <v>0.20975105346375728</v>
      </c>
      <c r="BT34" s="2">
        <f t="shared" si="26"/>
        <v>0.21572434002012597</v>
      </c>
      <c r="BU34" s="2">
        <f t="shared" si="27"/>
        <v>0.21764181720740383</v>
      </c>
      <c r="BV34" s="2">
        <f t="shared" si="28"/>
        <v>0.21952044699441423</v>
      </c>
      <c r="BW34" s="2">
        <f t="shared" si="29"/>
        <v>0.21952044699441423</v>
      </c>
      <c r="BX34" s="2">
        <f t="shared" si="30"/>
        <v>0.22135895389758342</v>
      </c>
      <c r="BY34" s="2">
        <f t="shared" si="31"/>
        <v>0.22135895389758342</v>
      </c>
      <c r="BZ34" s="2">
        <f t="shared" si="32"/>
        <v>0.22135895389758342</v>
      </c>
      <c r="CA34" s="2">
        <f t="shared" si="33"/>
        <v>0.22491031325506092</v>
      </c>
      <c r="CB34" s="2">
        <f t="shared" si="34"/>
        <v>0.24095621784385279</v>
      </c>
      <c r="CC34" s="2">
        <f t="shared" si="35"/>
        <v>0.24207636500681001</v>
      </c>
      <c r="CD34" s="2">
        <f t="shared" si="36"/>
        <v>0.24667044270503596</v>
      </c>
      <c r="CE34" s="2">
        <f t="shared" si="37"/>
        <v>0.24938395070431002</v>
      </c>
      <c r="CF34" s="2">
        <f t="shared" si="38"/>
        <v>0.24967437184398697</v>
      </c>
      <c r="CG34" s="2">
        <f t="shared" si="39"/>
        <v>0.24999273054296722</v>
      </c>
      <c r="CH34" s="2">
        <f t="shared" si="40"/>
        <v>0.24971502993550868</v>
      </c>
      <c r="CI34" s="2">
        <f t="shared" si="41"/>
        <v>0.2494199602122896</v>
      </c>
      <c r="CJ34" s="2">
        <f t="shared" si="42"/>
        <v>0.24787026999734968</v>
      </c>
      <c r="CK34" s="2">
        <f t="shared" si="43"/>
        <v>0.23637071295173739</v>
      </c>
      <c r="CL34" s="2">
        <f t="shared" si="44"/>
        <v>0.10696582817461023</v>
      </c>
    </row>
    <row r="35" spans="1:90">
      <c r="A35" t="str">
        <f>Tabelle1!A35</f>
        <v>Rißbacher Daniel</v>
      </c>
      <c r="H35" s="3">
        <f>EXP(Tabelle1!$F35-Tabelle1!H$2)/(1+EXP(Tabelle1!$F35-Tabelle1!H$2))</f>
        <v>0.97386483138233115</v>
      </c>
      <c r="I35" s="3">
        <f>EXP(Tabelle1!$F35-Tabelle1!I$2)/(1+EXP(Tabelle1!$F35-Tabelle1!I$2))</f>
        <v>0.96173820455933401</v>
      </c>
      <c r="J35" s="3">
        <f>EXP(Tabelle1!$F35-Tabelle1!J$2)/(1+EXP(Tabelle1!$F35-Tabelle1!J$2))</f>
        <v>0.92993504928438242</v>
      </c>
      <c r="K35" s="3">
        <f>EXP(Tabelle1!$F35-Tabelle1!K$2)/(1+EXP(Tabelle1!$F35-Tabelle1!K$2))</f>
        <v>0.90631396270941356</v>
      </c>
      <c r="L35" s="3">
        <f>EXP(Tabelle1!$F35-Tabelle1!L$2)/(1+EXP(Tabelle1!$F35-Tabelle1!L$2))</f>
        <v>0.8922753195420704</v>
      </c>
      <c r="M35" s="3">
        <f>EXP(Tabelle1!$F35-Tabelle1!M$2)/(1+EXP(Tabelle1!$F35-Tabelle1!M$2))</f>
        <v>0.87782149680925436</v>
      </c>
      <c r="N35" s="3">
        <f>EXP(Tabelle1!$F35-Tabelle1!N$2)/(1+EXP(Tabelle1!$F35-Tabelle1!N$2))</f>
        <v>0.84368371363614258</v>
      </c>
      <c r="O35" s="3">
        <f>EXP(Tabelle1!$F35-Tabelle1!O$2)/(1+EXP(Tabelle1!$F35-Tabelle1!O$2))</f>
        <v>0.83974502280680652</v>
      </c>
      <c r="P35" s="3">
        <f>EXP(Tabelle1!$F35-Tabelle1!P$2)/(1+EXP(Tabelle1!$F35-Tabelle1!P$2))</f>
        <v>0.82774540495385296</v>
      </c>
      <c r="Q35" s="3">
        <f>EXP(Tabelle1!$F35-Tabelle1!Q$2)/(1+EXP(Tabelle1!$F35-Tabelle1!Q$2))</f>
        <v>0.81546289667514626</v>
      </c>
      <c r="R35" s="3">
        <f>EXP(Tabelle1!$F35-Tabelle1!R$2)/(1+EXP(Tabelle1!$F35-Tabelle1!R$2))</f>
        <v>0.81130412685610398</v>
      </c>
      <c r="S35" s="3">
        <f>EXP(Tabelle1!$F35-Tabelle1!S$2)/(1+EXP(Tabelle1!$F35-Tabelle1!S$2))</f>
        <v>0.79862860077876985</v>
      </c>
      <c r="T35" s="3">
        <f>EXP(Tabelle1!$F35-Tabelle1!T$2)/(1+EXP(Tabelle1!$F35-Tabelle1!T$2))</f>
        <v>0.79862860077876985</v>
      </c>
      <c r="U35" s="3">
        <f>EXP(Tabelle1!$F35-Tabelle1!U$2)/(1+EXP(Tabelle1!$F35-Tabelle1!U$2))</f>
        <v>0.79433568914671926</v>
      </c>
      <c r="V35" s="3">
        <f>EXP(Tabelle1!$F35-Tabelle1!V$2)/(1+EXP(Tabelle1!$F35-Tabelle1!V$2))</f>
        <v>0.7632939851891849</v>
      </c>
      <c r="W35" s="3">
        <f>EXP(Tabelle1!$F35-Tabelle1!W$2)/(1+EXP(Tabelle1!$F35-Tabelle1!W$2))</f>
        <v>0.74473778383234357</v>
      </c>
      <c r="X35" s="3">
        <f>EXP(Tabelle1!$F35-Tabelle1!X$2)/(1+EXP(Tabelle1!$F35-Tabelle1!X$2))</f>
        <v>0.74473778383234357</v>
      </c>
      <c r="Y35" s="3">
        <f>EXP(Tabelle1!$F35-Tabelle1!Y$2)/(1+EXP(Tabelle1!$F35-Tabelle1!Y$2))</f>
        <v>0.73522430530207139</v>
      </c>
      <c r="Z35" s="3">
        <f>EXP(Tabelle1!$F35-Tabelle1!Z$2)/(1+EXP(Tabelle1!$F35-Tabelle1!Z$2))</f>
        <v>0.70569334409942863</v>
      </c>
      <c r="AA35" s="3">
        <f>EXP(Tabelle1!$F35-Tabelle1!AA$2)/(1+EXP(Tabelle1!$F35-Tabelle1!AA$2))</f>
        <v>0.70569334409942863</v>
      </c>
      <c r="AB35" s="3">
        <f>EXP(Tabelle1!$F35-Tabelle1!AB$2)/(1+EXP(Tabelle1!$F35-Tabelle1!AB$2))</f>
        <v>0.70062140099262271</v>
      </c>
      <c r="AC35" s="3">
        <f>EXP(Tabelle1!$F35-Tabelle1!AC$2)/(1+EXP(Tabelle1!$F35-Tabelle1!AC$2))</f>
        <v>0.68513686823502773</v>
      </c>
      <c r="AD35" s="3">
        <f>EXP(Tabelle1!$F35-Tabelle1!AD$2)/(1+EXP(Tabelle1!$F35-Tabelle1!AD$2))</f>
        <v>0.67988380358608214</v>
      </c>
      <c r="AE35" s="3">
        <f>EXP(Tabelle1!$F35-Tabelle1!AE$2)/(1+EXP(Tabelle1!$F35-Tabelle1!AE$2))</f>
        <v>0.67458394257658916</v>
      </c>
      <c r="AF35" s="3">
        <f>EXP(Tabelle1!$F35-Tabelle1!AF$2)/(1+EXP(Tabelle1!$F35-Tabelle1!AF$2))</f>
        <v>0.67458394257658916</v>
      </c>
      <c r="AG35" s="3">
        <f>EXP(Tabelle1!$F35-Tabelle1!AG$2)/(1+EXP(Tabelle1!$F35-Tabelle1!AG$2))</f>
        <v>0.66923665708828151</v>
      </c>
      <c r="AH35" s="3">
        <f>EXP(Tabelle1!$F35-Tabelle1!AH$2)/(1+EXP(Tabelle1!$F35-Tabelle1!AH$2))</f>
        <v>0.66923665708828151</v>
      </c>
      <c r="AI35" s="3">
        <f>EXP(Tabelle1!$F35-Tabelle1!AI$2)/(1+EXP(Tabelle1!$F35-Tabelle1!AI$2))</f>
        <v>0.66923665708828151</v>
      </c>
      <c r="AJ35" s="3">
        <f>EXP(Tabelle1!$F35-Tabelle1!AJ$2)/(1+EXP(Tabelle1!$F35-Tabelle1!AJ$2))</f>
        <v>0.65839724348908057</v>
      </c>
      <c r="AK35" s="3">
        <f>EXP(Tabelle1!$F35-Tabelle1!AK$2)/(1+EXP(Tabelle1!$F35-Tabelle1!AK$2))</f>
        <v>0.59509880207524801</v>
      </c>
      <c r="AL35" s="3">
        <f>EXP(Tabelle1!$F35-Tabelle1!AL$2)/(1+EXP(Tabelle1!$F35-Tabelle1!AL$2))</f>
        <v>0.58901480210161672</v>
      </c>
      <c r="AM35" s="3">
        <f>EXP(Tabelle1!$F35-Tabelle1!AM$2)/(1+EXP(Tabelle1!$F35-Tabelle1!AM$2))</f>
        <v>0.55770231620103339</v>
      </c>
      <c r="AN35" s="3">
        <f>EXP(Tabelle1!$F35-Tabelle1!AN$2)/(1+EXP(Tabelle1!$F35-Tabelle1!AN$2))</f>
        <v>0.52482034036208958</v>
      </c>
      <c r="AO35" s="3">
        <f>EXP(Tabelle1!$F35-Tabelle1!AO$2)/(1+EXP(Tabelle1!$F35-Tabelle1!AO$2))</f>
        <v>0.51804516988041516</v>
      </c>
      <c r="AP35" s="3">
        <f>EXP(Tabelle1!$F35-Tabelle1!AP$2)/(1+EXP(Tabelle1!$F35-Tabelle1!AP$2))</f>
        <v>0.4973038069370358</v>
      </c>
      <c r="AQ35" s="3">
        <f>EXP(Tabelle1!$F35-Tabelle1!AQ$2)/(1+EXP(Tabelle1!$F35-Tabelle1!AQ$2))</f>
        <v>0.48311894362039698</v>
      </c>
      <c r="AR35" s="3">
        <f>EXP(Tabelle1!$F35-Tabelle1!AR$2)/(1+EXP(Tabelle1!$F35-Tabelle1!AR$2))</f>
        <v>0.47591598480920622</v>
      </c>
      <c r="AS35" s="3">
        <f>EXP(Tabelle1!$F35-Tabelle1!AS$2)/(1+EXP(Tabelle1!$F35-Tabelle1!AS$2))</f>
        <v>0.45385100214901369</v>
      </c>
      <c r="AT35" s="3">
        <f>EXP(Tabelle1!$F35-Tabelle1!AT$2)/(1+EXP(Tabelle1!$F35-Tabelle1!AT$2))</f>
        <v>0.38325546244786174</v>
      </c>
      <c r="AU35" s="3">
        <f>EXP(Tabelle1!$F35-Tabelle1!AU$2)/(1+EXP(Tabelle1!$F35-Tabelle1!AU$2))</f>
        <v>0.12180141218482878</v>
      </c>
      <c r="AX35">
        <f t="shared" si="4"/>
        <v>-7.3244791482842482</v>
      </c>
      <c r="AY35" s="2">
        <f t="shared" si="5"/>
        <v>2.5452121578994864E-2</v>
      </c>
      <c r="AZ35" s="2">
        <f t="shared" si="6"/>
        <v>3.6797830450322623E-2</v>
      </c>
      <c r="BA35" s="2">
        <f t="shared" si="7"/>
        <v>6.5155853396835661E-2</v>
      </c>
      <c r="BB35" s="2">
        <f t="shared" si="8"/>
        <v>8.4908963707373289E-2</v>
      </c>
      <c r="BC35" s="2">
        <f t="shared" si="9"/>
        <v>9.6120073678166565E-2</v>
      </c>
      <c r="BD35" s="2">
        <f t="shared" si="10"/>
        <v>0.10725091654881459</v>
      </c>
      <c r="BE35" s="2">
        <f t="shared" si="11"/>
        <v>0.13188150498126994</v>
      </c>
      <c r="BF35" s="2">
        <f t="shared" si="12"/>
        <v>0.13457331947800252</v>
      </c>
      <c r="BG35" s="2">
        <f t="shared" si="13"/>
        <v>0.14258294953163494</v>
      </c>
      <c r="BH35" s="2">
        <f t="shared" si="14"/>
        <v>0.15048316082132598</v>
      </c>
      <c r="BI35" s="2">
        <f t="shared" si="15"/>
        <v>0.15308974060235872</v>
      </c>
      <c r="BJ35" s="2">
        <f t="shared" si="16"/>
        <v>0.1608209587969141</v>
      </c>
      <c r="BK35" s="2">
        <f t="shared" si="17"/>
        <v>0.1608209587969141</v>
      </c>
      <c r="BL35" s="2">
        <f t="shared" si="18"/>
        <v>0.16336650209452586</v>
      </c>
      <c r="BM35" s="2">
        <f t="shared" si="19"/>
        <v>0.18067627736319727</v>
      </c>
      <c r="BN35" s="2">
        <f t="shared" si="20"/>
        <v>0.19010341716483306</v>
      </c>
      <c r="BO35" s="2">
        <f t="shared" si="21"/>
        <v>0.19010341716483306</v>
      </c>
      <c r="BP35" s="2">
        <f t="shared" si="22"/>
        <v>0.1946695261951579</v>
      </c>
      <c r="BQ35" s="2">
        <f t="shared" si="23"/>
        <v>0.20769024819319404</v>
      </c>
      <c r="BR35" s="2">
        <f t="shared" si="24"/>
        <v>0.20769024819319404</v>
      </c>
      <c r="BS35" s="2">
        <f t="shared" si="25"/>
        <v>0.20975105346375728</v>
      </c>
      <c r="BT35" s="2">
        <f t="shared" si="26"/>
        <v>0.21572434002012597</v>
      </c>
      <c r="BU35" s="2">
        <f t="shared" si="27"/>
        <v>0.21764181720740383</v>
      </c>
      <c r="BV35" s="2">
        <f t="shared" si="28"/>
        <v>0.21952044699441423</v>
      </c>
      <c r="BW35" s="2">
        <f t="shared" si="29"/>
        <v>0.21952044699441423</v>
      </c>
      <c r="BX35" s="2">
        <f t="shared" si="30"/>
        <v>0.22135895389758342</v>
      </c>
      <c r="BY35" s="2">
        <f t="shared" si="31"/>
        <v>0.22135895389758342</v>
      </c>
      <c r="BZ35" s="2">
        <f t="shared" si="32"/>
        <v>0.22135895389758342</v>
      </c>
      <c r="CA35" s="2">
        <f t="shared" si="33"/>
        <v>0.22491031325506092</v>
      </c>
      <c r="CB35" s="2">
        <f t="shared" si="34"/>
        <v>0.24095621784385279</v>
      </c>
      <c r="CC35" s="2">
        <f t="shared" si="35"/>
        <v>0.24207636500681001</v>
      </c>
      <c r="CD35" s="2">
        <f t="shared" si="36"/>
        <v>0.24667044270503596</v>
      </c>
      <c r="CE35" s="2">
        <f t="shared" si="37"/>
        <v>0.24938395070431002</v>
      </c>
      <c r="CF35" s="2">
        <f t="shared" si="38"/>
        <v>0.24967437184398697</v>
      </c>
      <c r="CG35" s="2">
        <f t="shared" si="39"/>
        <v>0.24999273054296722</v>
      </c>
      <c r="CH35" s="2">
        <f t="shared" si="40"/>
        <v>0.24971502993550868</v>
      </c>
      <c r="CI35" s="2">
        <f t="shared" si="41"/>
        <v>0.2494199602122896</v>
      </c>
      <c r="CJ35" s="2">
        <f t="shared" si="42"/>
        <v>0.24787026999734968</v>
      </c>
      <c r="CK35" s="2">
        <f t="shared" si="43"/>
        <v>0.23637071295173739</v>
      </c>
      <c r="CL35" s="2">
        <f t="shared" si="44"/>
        <v>0.10696582817461023</v>
      </c>
    </row>
    <row r="36" spans="1:90">
      <c r="A36" t="str">
        <f>Tabelle1!A36</f>
        <v>Haaser</v>
      </c>
      <c r="H36" s="3">
        <f>EXP(Tabelle1!$F36-Tabelle1!H$2)/(1+EXP(Tabelle1!$F36-Tabelle1!H$2))</f>
        <v>0.97386483138233115</v>
      </c>
      <c r="I36" s="3">
        <f>EXP(Tabelle1!$F36-Tabelle1!I$2)/(1+EXP(Tabelle1!$F36-Tabelle1!I$2))</f>
        <v>0.96173820455933401</v>
      </c>
      <c r="J36" s="3">
        <f>EXP(Tabelle1!$F36-Tabelle1!J$2)/(1+EXP(Tabelle1!$F36-Tabelle1!J$2))</f>
        <v>0.92993504928438242</v>
      </c>
      <c r="K36" s="3">
        <f>EXP(Tabelle1!$F36-Tabelle1!K$2)/(1+EXP(Tabelle1!$F36-Tabelle1!K$2))</f>
        <v>0.90631396270941356</v>
      </c>
      <c r="L36" s="3">
        <f>EXP(Tabelle1!$F36-Tabelle1!L$2)/(1+EXP(Tabelle1!$F36-Tabelle1!L$2))</f>
        <v>0.8922753195420704</v>
      </c>
      <c r="M36" s="3">
        <f>EXP(Tabelle1!$F36-Tabelle1!M$2)/(1+EXP(Tabelle1!$F36-Tabelle1!M$2))</f>
        <v>0.87782149680925436</v>
      </c>
      <c r="N36" s="3">
        <f>EXP(Tabelle1!$F36-Tabelle1!N$2)/(1+EXP(Tabelle1!$F36-Tabelle1!N$2))</f>
        <v>0.84368371363614258</v>
      </c>
      <c r="O36" s="3">
        <f>EXP(Tabelle1!$F36-Tabelle1!O$2)/(1+EXP(Tabelle1!$F36-Tabelle1!O$2))</f>
        <v>0.83974502280680652</v>
      </c>
      <c r="P36" s="3">
        <f>EXP(Tabelle1!$F36-Tabelle1!P$2)/(1+EXP(Tabelle1!$F36-Tabelle1!P$2))</f>
        <v>0.82774540495385296</v>
      </c>
      <c r="Q36" s="3">
        <f>EXP(Tabelle1!$F36-Tabelle1!Q$2)/(1+EXP(Tabelle1!$F36-Tabelle1!Q$2))</f>
        <v>0.81546289667514626</v>
      </c>
      <c r="R36" s="3">
        <f>EXP(Tabelle1!$F36-Tabelle1!R$2)/(1+EXP(Tabelle1!$F36-Tabelle1!R$2))</f>
        <v>0.81130412685610398</v>
      </c>
      <c r="S36" s="3">
        <f>EXP(Tabelle1!$F36-Tabelle1!S$2)/(1+EXP(Tabelle1!$F36-Tabelle1!S$2))</f>
        <v>0.79862860077876985</v>
      </c>
      <c r="T36" s="3">
        <f>EXP(Tabelle1!$F36-Tabelle1!T$2)/(1+EXP(Tabelle1!$F36-Tabelle1!T$2))</f>
        <v>0.79862860077876985</v>
      </c>
      <c r="U36" s="3">
        <f>EXP(Tabelle1!$F36-Tabelle1!U$2)/(1+EXP(Tabelle1!$F36-Tabelle1!U$2))</f>
        <v>0.79433568914671926</v>
      </c>
      <c r="V36" s="3">
        <f>EXP(Tabelle1!$F36-Tabelle1!V$2)/(1+EXP(Tabelle1!$F36-Tabelle1!V$2))</f>
        <v>0.7632939851891849</v>
      </c>
      <c r="W36" s="3">
        <f>EXP(Tabelle1!$F36-Tabelle1!W$2)/(1+EXP(Tabelle1!$F36-Tabelle1!W$2))</f>
        <v>0.74473778383234357</v>
      </c>
      <c r="X36" s="3">
        <f>EXP(Tabelle1!$F36-Tabelle1!X$2)/(1+EXP(Tabelle1!$F36-Tabelle1!X$2))</f>
        <v>0.74473778383234357</v>
      </c>
      <c r="Y36" s="3">
        <f>EXP(Tabelle1!$F36-Tabelle1!Y$2)/(1+EXP(Tabelle1!$F36-Tabelle1!Y$2))</f>
        <v>0.73522430530207139</v>
      </c>
      <c r="Z36" s="3">
        <f>EXP(Tabelle1!$F36-Tabelle1!Z$2)/(1+EXP(Tabelle1!$F36-Tabelle1!Z$2))</f>
        <v>0.70569334409942863</v>
      </c>
      <c r="AA36" s="3">
        <f>EXP(Tabelle1!$F36-Tabelle1!AA$2)/(1+EXP(Tabelle1!$F36-Tabelle1!AA$2))</f>
        <v>0.70569334409942863</v>
      </c>
      <c r="AB36" s="3">
        <f>EXP(Tabelle1!$F36-Tabelle1!AB$2)/(1+EXP(Tabelle1!$F36-Tabelle1!AB$2))</f>
        <v>0.70062140099262271</v>
      </c>
      <c r="AC36" s="3">
        <f>EXP(Tabelle1!$F36-Tabelle1!AC$2)/(1+EXP(Tabelle1!$F36-Tabelle1!AC$2))</f>
        <v>0.68513686823502773</v>
      </c>
      <c r="AD36" s="3">
        <f>EXP(Tabelle1!$F36-Tabelle1!AD$2)/(1+EXP(Tabelle1!$F36-Tabelle1!AD$2))</f>
        <v>0.67988380358608214</v>
      </c>
      <c r="AE36" s="3">
        <f>EXP(Tabelle1!$F36-Tabelle1!AE$2)/(1+EXP(Tabelle1!$F36-Tabelle1!AE$2))</f>
        <v>0.67458394257658916</v>
      </c>
      <c r="AF36" s="3">
        <f>EXP(Tabelle1!$F36-Tabelle1!AF$2)/(1+EXP(Tabelle1!$F36-Tabelle1!AF$2))</f>
        <v>0.67458394257658916</v>
      </c>
      <c r="AG36" s="3">
        <f>EXP(Tabelle1!$F36-Tabelle1!AG$2)/(1+EXP(Tabelle1!$F36-Tabelle1!AG$2))</f>
        <v>0.66923665708828151</v>
      </c>
      <c r="AH36" s="3">
        <f>EXP(Tabelle1!$F36-Tabelle1!AH$2)/(1+EXP(Tabelle1!$F36-Tabelle1!AH$2))</f>
        <v>0.66923665708828151</v>
      </c>
      <c r="AI36" s="3">
        <f>EXP(Tabelle1!$F36-Tabelle1!AI$2)/(1+EXP(Tabelle1!$F36-Tabelle1!AI$2))</f>
        <v>0.66923665708828151</v>
      </c>
      <c r="AJ36" s="3">
        <f>EXP(Tabelle1!$F36-Tabelle1!AJ$2)/(1+EXP(Tabelle1!$F36-Tabelle1!AJ$2))</f>
        <v>0.65839724348908057</v>
      </c>
      <c r="AK36" s="3">
        <f>EXP(Tabelle1!$F36-Tabelle1!AK$2)/(1+EXP(Tabelle1!$F36-Tabelle1!AK$2))</f>
        <v>0.59509880207524801</v>
      </c>
      <c r="AL36" s="3">
        <f>EXP(Tabelle1!$F36-Tabelle1!AL$2)/(1+EXP(Tabelle1!$F36-Tabelle1!AL$2))</f>
        <v>0.58901480210161672</v>
      </c>
      <c r="AM36" s="3">
        <f>EXP(Tabelle1!$F36-Tabelle1!AM$2)/(1+EXP(Tabelle1!$F36-Tabelle1!AM$2))</f>
        <v>0.55770231620103339</v>
      </c>
      <c r="AN36" s="3">
        <f>EXP(Tabelle1!$F36-Tabelle1!AN$2)/(1+EXP(Tabelle1!$F36-Tabelle1!AN$2))</f>
        <v>0.52482034036208958</v>
      </c>
      <c r="AO36" s="3">
        <f>EXP(Tabelle1!$F36-Tabelle1!AO$2)/(1+EXP(Tabelle1!$F36-Tabelle1!AO$2))</f>
        <v>0.51804516988041516</v>
      </c>
      <c r="AP36" s="3">
        <f>EXP(Tabelle1!$F36-Tabelle1!AP$2)/(1+EXP(Tabelle1!$F36-Tabelle1!AP$2))</f>
        <v>0.4973038069370358</v>
      </c>
      <c r="AQ36" s="3">
        <f>EXP(Tabelle1!$F36-Tabelle1!AQ$2)/(1+EXP(Tabelle1!$F36-Tabelle1!AQ$2))</f>
        <v>0.48311894362039698</v>
      </c>
      <c r="AR36" s="3">
        <f>EXP(Tabelle1!$F36-Tabelle1!AR$2)/(1+EXP(Tabelle1!$F36-Tabelle1!AR$2))</f>
        <v>0.47591598480920622</v>
      </c>
      <c r="AS36" s="3">
        <f>EXP(Tabelle1!$F36-Tabelle1!AS$2)/(1+EXP(Tabelle1!$F36-Tabelle1!AS$2))</f>
        <v>0.45385100214901369</v>
      </c>
      <c r="AT36" s="3">
        <f>EXP(Tabelle1!$F36-Tabelle1!AT$2)/(1+EXP(Tabelle1!$F36-Tabelle1!AT$2))</f>
        <v>0.38325546244786174</v>
      </c>
      <c r="AU36" s="3">
        <f>EXP(Tabelle1!$F36-Tabelle1!AU$2)/(1+EXP(Tabelle1!$F36-Tabelle1!AU$2))</f>
        <v>0.12180141218482878</v>
      </c>
      <c r="AX36">
        <f t="shared" si="4"/>
        <v>-7.3244791482842482</v>
      </c>
      <c r="AY36" s="2">
        <f t="shared" si="5"/>
        <v>2.5452121578994864E-2</v>
      </c>
      <c r="AZ36" s="2">
        <f t="shared" si="6"/>
        <v>3.6797830450322623E-2</v>
      </c>
      <c r="BA36" s="2">
        <f t="shared" si="7"/>
        <v>6.5155853396835661E-2</v>
      </c>
      <c r="BB36" s="2">
        <f t="shared" si="8"/>
        <v>8.4908963707373289E-2</v>
      </c>
      <c r="BC36" s="2">
        <f t="shared" si="9"/>
        <v>9.6120073678166565E-2</v>
      </c>
      <c r="BD36" s="2">
        <f t="shared" si="10"/>
        <v>0.10725091654881459</v>
      </c>
      <c r="BE36" s="2">
        <f t="shared" si="11"/>
        <v>0.13188150498126994</v>
      </c>
      <c r="BF36" s="2">
        <f t="shared" si="12"/>
        <v>0.13457331947800252</v>
      </c>
      <c r="BG36" s="2">
        <f t="shared" si="13"/>
        <v>0.14258294953163494</v>
      </c>
      <c r="BH36" s="2">
        <f t="shared" si="14"/>
        <v>0.15048316082132598</v>
      </c>
      <c r="BI36" s="2">
        <f t="shared" si="15"/>
        <v>0.15308974060235872</v>
      </c>
      <c r="BJ36" s="2">
        <f t="shared" si="16"/>
        <v>0.1608209587969141</v>
      </c>
      <c r="BK36" s="2">
        <f t="shared" si="17"/>
        <v>0.1608209587969141</v>
      </c>
      <c r="BL36" s="2">
        <f t="shared" si="18"/>
        <v>0.16336650209452586</v>
      </c>
      <c r="BM36" s="2">
        <f t="shared" si="19"/>
        <v>0.18067627736319727</v>
      </c>
      <c r="BN36" s="2">
        <f t="shared" si="20"/>
        <v>0.19010341716483306</v>
      </c>
      <c r="BO36" s="2">
        <f t="shared" si="21"/>
        <v>0.19010341716483306</v>
      </c>
      <c r="BP36" s="2">
        <f t="shared" si="22"/>
        <v>0.1946695261951579</v>
      </c>
      <c r="BQ36" s="2">
        <f t="shared" si="23"/>
        <v>0.20769024819319404</v>
      </c>
      <c r="BR36" s="2">
        <f t="shared" si="24"/>
        <v>0.20769024819319404</v>
      </c>
      <c r="BS36" s="2">
        <f t="shared" si="25"/>
        <v>0.20975105346375728</v>
      </c>
      <c r="BT36" s="2">
        <f t="shared" si="26"/>
        <v>0.21572434002012597</v>
      </c>
      <c r="BU36" s="2">
        <f t="shared" si="27"/>
        <v>0.21764181720740383</v>
      </c>
      <c r="BV36" s="2">
        <f t="shared" si="28"/>
        <v>0.21952044699441423</v>
      </c>
      <c r="BW36" s="2">
        <f t="shared" si="29"/>
        <v>0.21952044699441423</v>
      </c>
      <c r="BX36" s="2">
        <f t="shared" si="30"/>
        <v>0.22135895389758342</v>
      </c>
      <c r="BY36" s="2">
        <f t="shared" si="31"/>
        <v>0.22135895389758342</v>
      </c>
      <c r="BZ36" s="2">
        <f t="shared" si="32"/>
        <v>0.22135895389758342</v>
      </c>
      <c r="CA36" s="2">
        <f t="shared" si="33"/>
        <v>0.22491031325506092</v>
      </c>
      <c r="CB36" s="2">
        <f t="shared" si="34"/>
        <v>0.24095621784385279</v>
      </c>
      <c r="CC36" s="2">
        <f t="shared" si="35"/>
        <v>0.24207636500681001</v>
      </c>
      <c r="CD36" s="2">
        <f t="shared" si="36"/>
        <v>0.24667044270503596</v>
      </c>
      <c r="CE36" s="2">
        <f t="shared" si="37"/>
        <v>0.24938395070431002</v>
      </c>
      <c r="CF36" s="2">
        <f t="shared" si="38"/>
        <v>0.24967437184398697</v>
      </c>
      <c r="CG36" s="2">
        <f t="shared" si="39"/>
        <v>0.24999273054296722</v>
      </c>
      <c r="CH36" s="2">
        <f t="shared" si="40"/>
        <v>0.24971502993550868</v>
      </c>
      <c r="CI36" s="2">
        <f t="shared" si="41"/>
        <v>0.2494199602122896</v>
      </c>
      <c r="CJ36" s="2">
        <f t="shared" si="42"/>
        <v>0.24787026999734968</v>
      </c>
      <c r="CK36" s="2">
        <f t="shared" si="43"/>
        <v>0.23637071295173739</v>
      </c>
      <c r="CL36" s="2">
        <f t="shared" si="44"/>
        <v>0.10696582817461023</v>
      </c>
    </row>
    <row r="37" spans="1:90">
      <c r="A37" t="str">
        <f>Tabelle1!A37</f>
        <v>Haaser Daniel2</v>
      </c>
      <c r="H37" s="3">
        <f>EXP(Tabelle1!$F37-Tabelle1!H$2)/(1+EXP(Tabelle1!$F37-Tabelle1!H$2))</f>
        <v>0.97386483138233115</v>
      </c>
      <c r="I37" s="3">
        <f>EXP(Tabelle1!$F37-Tabelle1!I$2)/(1+EXP(Tabelle1!$F37-Tabelle1!I$2))</f>
        <v>0.96173820455933401</v>
      </c>
      <c r="J37" s="3">
        <f>EXP(Tabelle1!$F37-Tabelle1!J$2)/(1+EXP(Tabelle1!$F37-Tabelle1!J$2))</f>
        <v>0.92993504928438242</v>
      </c>
      <c r="K37" s="3">
        <f>EXP(Tabelle1!$F37-Tabelle1!K$2)/(1+EXP(Tabelle1!$F37-Tabelle1!K$2))</f>
        <v>0.90631396270941356</v>
      </c>
      <c r="L37" s="3">
        <f>EXP(Tabelle1!$F37-Tabelle1!L$2)/(1+EXP(Tabelle1!$F37-Tabelle1!L$2))</f>
        <v>0.8922753195420704</v>
      </c>
      <c r="M37" s="3">
        <f>EXP(Tabelle1!$F37-Tabelle1!M$2)/(1+EXP(Tabelle1!$F37-Tabelle1!M$2))</f>
        <v>0.87782149680925436</v>
      </c>
      <c r="N37" s="3">
        <f>EXP(Tabelle1!$F37-Tabelle1!N$2)/(1+EXP(Tabelle1!$F37-Tabelle1!N$2))</f>
        <v>0.84368371363614258</v>
      </c>
      <c r="O37" s="3">
        <f>EXP(Tabelle1!$F37-Tabelle1!O$2)/(1+EXP(Tabelle1!$F37-Tabelle1!O$2))</f>
        <v>0.83974502280680652</v>
      </c>
      <c r="P37" s="3">
        <f>EXP(Tabelle1!$F37-Tabelle1!P$2)/(1+EXP(Tabelle1!$F37-Tabelle1!P$2))</f>
        <v>0.82774540495385296</v>
      </c>
      <c r="Q37" s="3">
        <f>EXP(Tabelle1!$F37-Tabelle1!Q$2)/(1+EXP(Tabelle1!$F37-Tabelle1!Q$2))</f>
        <v>0.81546289667514626</v>
      </c>
      <c r="R37" s="3">
        <f>EXP(Tabelle1!$F37-Tabelle1!R$2)/(1+EXP(Tabelle1!$F37-Tabelle1!R$2))</f>
        <v>0.81130412685610398</v>
      </c>
      <c r="S37" s="3">
        <f>EXP(Tabelle1!$F37-Tabelle1!S$2)/(1+EXP(Tabelle1!$F37-Tabelle1!S$2))</f>
        <v>0.79862860077876985</v>
      </c>
      <c r="T37" s="3">
        <f>EXP(Tabelle1!$F37-Tabelle1!T$2)/(1+EXP(Tabelle1!$F37-Tabelle1!T$2))</f>
        <v>0.79862860077876985</v>
      </c>
      <c r="U37" s="3">
        <f>EXP(Tabelle1!$F37-Tabelle1!U$2)/(1+EXP(Tabelle1!$F37-Tabelle1!U$2))</f>
        <v>0.79433568914671926</v>
      </c>
      <c r="V37" s="3">
        <f>EXP(Tabelle1!$F37-Tabelle1!V$2)/(1+EXP(Tabelle1!$F37-Tabelle1!V$2))</f>
        <v>0.7632939851891849</v>
      </c>
      <c r="W37" s="3">
        <f>EXP(Tabelle1!$F37-Tabelle1!W$2)/(1+EXP(Tabelle1!$F37-Tabelle1!W$2))</f>
        <v>0.74473778383234357</v>
      </c>
      <c r="X37" s="3">
        <f>EXP(Tabelle1!$F37-Tabelle1!X$2)/(1+EXP(Tabelle1!$F37-Tabelle1!X$2))</f>
        <v>0.74473778383234357</v>
      </c>
      <c r="Y37" s="3">
        <f>EXP(Tabelle1!$F37-Tabelle1!Y$2)/(1+EXP(Tabelle1!$F37-Tabelle1!Y$2))</f>
        <v>0.73522430530207139</v>
      </c>
      <c r="Z37" s="3">
        <f>EXP(Tabelle1!$F37-Tabelle1!Z$2)/(1+EXP(Tabelle1!$F37-Tabelle1!Z$2))</f>
        <v>0.70569334409942863</v>
      </c>
      <c r="AA37" s="3">
        <f>EXP(Tabelle1!$F37-Tabelle1!AA$2)/(1+EXP(Tabelle1!$F37-Tabelle1!AA$2))</f>
        <v>0.70569334409942863</v>
      </c>
      <c r="AB37" s="3">
        <f>EXP(Tabelle1!$F37-Tabelle1!AB$2)/(1+EXP(Tabelle1!$F37-Tabelle1!AB$2))</f>
        <v>0.70062140099262271</v>
      </c>
      <c r="AC37" s="3">
        <f>EXP(Tabelle1!$F37-Tabelle1!AC$2)/(1+EXP(Tabelle1!$F37-Tabelle1!AC$2))</f>
        <v>0.68513686823502773</v>
      </c>
      <c r="AD37" s="3">
        <f>EXP(Tabelle1!$F37-Tabelle1!AD$2)/(1+EXP(Tabelle1!$F37-Tabelle1!AD$2))</f>
        <v>0.67988380358608214</v>
      </c>
      <c r="AE37" s="3">
        <f>EXP(Tabelle1!$F37-Tabelle1!AE$2)/(1+EXP(Tabelle1!$F37-Tabelle1!AE$2))</f>
        <v>0.67458394257658916</v>
      </c>
      <c r="AF37" s="3">
        <f>EXP(Tabelle1!$F37-Tabelle1!AF$2)/(1+EXP(Tabelle1!$F37-Tabelle1!AF$2))</f>
        <v>0.67458394257658916</v>
      </c>
      <c r="AG37" s="3">
        <f>EXP(Tabelle1!$F37-Tabelle1!AG$2)/(1+EXP(Tabelle1!$F37-Tabelle1!AG$2))</f>
        <v>0.66923665708828151</v>
      </c>
      <c r="AH37" s="3">
        <f>EXP(Tabelle1!$F37-Tabelle1!AH$2)/(1+EXP(Tabelle1!$F37-Tabelle1!AH$2))</f>
        <v>0.66923665708828151</v>
      </c>
      <c r="AI37" s="3">
        <f>EXP(Tabelle1!$F37-Tabelle1!AI$2)/(1+EXP(Tabelle1!$F37-Tabelle1!AI$2))</f>
        <v>0.66923665708828151</v>
      </c>
      <c r="AJ37" s="3">
        <f>EXP(Tabelle1!$F37-Tabelle1!AJ$2)/(1+EXP(Tabelle1!$F37-Tabelle1!AJ$2))</f>
        <v>0.65839724348908057</v>
      </c>
      <c r="AK37" s="3">
        <f>EXP(Tabelle1!$F37-Tabelle1!AK$2)/(1+EXP(Tabelle1!$F37-Tabelle1!AK$2))</f>
        <v>0.59509880207524801</v>
      </c>
      <c r="AL37" s="3">
        <f>EXP(Tabelle1!$F37-Tabelle1!AL$2)/(1+EXP(Tabelle1!$F37-Tabelle1!AL$2))</f>
        <v>0.58901480210161672</v>
      </c>
      <c r="AM37" s="3">
        <f>EXP(Tabelle1!$F37-Tabelle1!AM$2)/(1+EXP(Tabelle1!$F37-Tabelle1!AM$2))</f>
        <v>0.55770231620103339</v>
      </c>
      <c r="AN37" s="3">
        <f>EXP(Tabelle1!$F37-Tabelle1!AN$2)/(1+EXP(Tabelle1!$F37-Tabelle1!AN$2))</f>
        <v>0.52482034036208958</v>
      </c>
      <c r="AO37" s="3">
        <f>EXP(Tabelle1!$F37-Tabelle1!AO$2)/(1+EXP(Tabelle1!$F37-Tabelle1!AO$2))</f>
        <v>0.51804516988041516</v>
      </c>
      <c r="AP37" s="3">
        <f>EXP(Tabelle1!$F37-Tabelle1!AP$2)/(1+EXP(Tabelle1!$F37-Tabelle1!AP$2))</f>
        <v>0.4973038069370358</v>
      </c>
      <c r="AQ37" s="3">
        <f>EXP(Tabelle1!$F37-Tabelle1!AQ$2)/(1+EXP(Tabelle1!$F37-Tabelle1!AQ$2))</f>
        <v>0.48311894362039698</v>
      </c>
      <c r="AR37" s="3">
        <f>EXP(Tabelle1!$F37-Tabelle1!AR$2)/(1+EXP(Tabelle1!$F37-Tabelle1!AR$2))</f>
        <v>0.47591598480920622</v>
      </c>
      <c r="AS37" s="3">
        <f>EXP(Tabelle1!$F37-Tabelle1!AS$2)/(1+EXP(Tabelle1!$F37-Tabelle1!AS$2))</f>
        <v>0.45385100214901369</v>
      </c>
      <c r="AT37" s="3">
        <f>EXP(Tabelle1!$F37-Tabelle1!AT$2)/(1+EXP(Tabelle1!$F37-Tabelle1!AT$2))</f>
        <v>0.38325546244786174</v>
      </c>
      <c r="AU37" s="3">
        <f>EXP(Tabelle1!$F37-Tabelle1!AU$2)/(1+EXP(Tabelle1!$F37-Tabelle1!AU$2))</f>
        <v>0.12180141218482878</v>
      </c>
      <c r="AX37">
        <f t="shared" si="4"/>
        <v>-7.3244791482842482</v>
      </c>
      <c r="AY37" s="2">
        <f t="shared" si="5"/>
        <v>2.5452121578994864E-2</v>
      </c>
      <c r="AZ37" s="2">
        <f t="shared" si="6"/>
        <v>3.6797830450322623E-2</v>
      </c>
      <c r="BA37" s="2">
        <f t="shared" si="7"/>
        <v>6.5155853396835661E-2</v>
      </c>
      <c r="BB37" s="2">
        <f t="shared" si="8"/>
        <v>8.4908963707373289E-2</v>
      </c>
      <c r="BC37" s="2">
        <f t="shared" si="9"/>
        <v>9.6120073678166565E-2</v>
      </c>
      <c r="BD37" s="2">
        <f t="shared" si="10"/>
        <v>0.10725091654881459</v>
      </c>
      <c r="BE37" s="2">
        <f t="shared" si="11"/>
        <v>0.13188150498126994</v>
      </c>
      <c r="BF37" s="2">
        <f t="shared" si="12"/>
        <v>0.13457331947800252</v>
      </c>
      <c r="BG37" s="2">
        <f t="shared" si="13"/>
        <v>0.14258294953163494</v>
      </c>
      <c r="BH37" s="2">
        <f t="shared" si="14"/>
        <v>0.15048316082132598</v>
      </c>
      <c r="BI37" s="2">
        <f t="shared" si="15"/>
        <v>0.15308974060235872</v>
      </c>
      <c r="BJ37" s="2">
        <f t="shared" si="16"/>
        <v>0.1608209587969141</v>
      </c>
      <c r="BK37" s="2">
        <f t="shared" si="17"/>
        <v>0.1608209587969141</v>
      </c>
      <c r="BL37" s="2">
        <f t="shared" si="18"/>
        <v>0.16336650209452586</v>
      </c>
      <c r="BM37" s="2">
        <f t="shared" si="19"/>
        <v>0.18067627736319727</v>
      </c>
      <c r="BN37" s="2">
        <f t="shared" si="20"/>
        <v>0.19010341716483306</v>
      </c>
      <c r="BO37" s="2">
        <f t="shared" si="21"/>
        <v>0.19010341716483306</v>
      </c>
      <c r="BP37" s="2">
        <f t="shared" si="22"/>
        <v>0.1946695261951579</v>
      </c>
      <c r="BQ37" s="2">
        <f t="shared" si="23"/>
        <v>0.20769024819319404</v>
      </c>
      <c r="BR37" s="2">
        <f t="shared" si="24"/>
        <v>0.20769024819319404</v>
      </c>
      <c r="BS37" s="2">
        <f t="shared" si="25"/>
        <v>0.20975105346375728</v>
      </c>
      <c r="BT37" s="2">
        <f t="shared" si="26"/>
        <v>0.21572434002012597</v>
      </c>
      <c r="BU37" s="2">
        <f t="shared" si="27"/>
        <v>0.21764181720740383</v>
      </c>
      <c r="BV37" s="2">
        <f t="shared" si="28"/>
        <v>0.21952044699441423</v>
      </c>
      <c r="BW37" s="2">
        <f t="shared" si="29"/>
        <v>0.21952044699441423</v>
      </c>
      <c r="BX37" s="2">
        <f t="shared" si="30"/>
        <v>0.22135895389758342</v>
      </c>
      <c r="BY37" s="2">
        <f t="shared" si="31"/>
        <v>0.22135895389758342</v>
      </c>
      <c r="BZ37" s="2">
        <f t="shared" si="32"/>
        <v>0.22135895389758342</v>
      </c>
      <c r="CA37" s="2">
        <f t="shared" si="33"/>
        <v>0.22491031325506092</v>
      </c>
      <c r="CB37" s="2">
        <f t="shared" si="34"/>
        <v>0.24095621784385279</v>
      </c>
      <c r="CC37" s="2">
        <f t="shared" si="35"/>
        <v>0.24207636500681001</v>
      </c>
      <c r="CD37" s="2">
        <f t="shared" si="36"/>
        <v>0.24667044270503596</v>
      </c>
      <c r="CE37" s="2">
        <f t="shared" si="37"/>
        <v>0.24938395070431002</v>
      </c>
      <c r="CF37" s="2">
        <f t="shared" si="38"/>
        <v>0.24967437184398697</v>
      </c>
      <c r="CG37" s="2">
        <f t="shared" si="39"/>
        <v>0.24999273054296722</v>
      </c>
      <c r="CH37" s="2">
        <f t="shared" si="40"/>
        <v>0.24971502993550868</v>
      </c>
      <c r="CI37" s="2">
        <f t="shared" si="41"/>
        <v>0.2494199602122896</v>
      </c>
      <c r="CJ37" s="2">
        <f t="shared" si="42"/>
        <v>0.24787026999734968</v>
      </c>
      <c r="CK37" s="2">
        <f t="shared" si="43"/>
        <v>0.23637071295173739</v>
      </c>
      <c r="CL37" s="2">
        <f t="shared" si="44"/>
        <v>0.10696582817461023</v>
      </c>
    </row>
    <row r="38" spans="1:90">
      <c r="A38" t="str">
        <f>Tabelle1!A38</f>
        <v>Fill Manuel</v>
      </c>
      <c r="H38" s="3">
        <f>EXP(Tabelle1!$F38-Tabelle1!H$2)/(1+EXP(Tabelle1!$F38-Tabelle1!H$2))</f>
        <v>0.97057054244956986</v>
      </c>
      <c r="I38" s="3">
        <f>EXP(Tabelle1!$F38-Tabelle1!I$2)/(1+EXP(Tabelle1!$F38-Tabelle1!I$2))</f>
        <v>0.95698289497908651</v>
      </c>
      <c r="J38" s="3">
        <f>EXP(Tabelle1!$F38-Tabelle1!J$2)/(1+EXP(Tabelle1!$F38-Tabelle1!J$2))</f>
        <v>0.92154955266239658</v>
      </c>
      <c r="K38" s="3">
        <f>EXP(Tabelle1!$F38-Tabelle1!K$2)/(1+EXP(Tabelle1!$F38-Tabelle1!K$2))</f>
        <v>0.89541937915791969</v>
      </c>
      <c r="L38" s="3">
        <f>EXP(Tabelle1!$F38-Tabelle1!L$2)/(1+EXP(Tabelle1!$F38-Tabelle1!L$2))</f>
        <v>0.879964425189104</v>
      </c>
      <c r="M38" s="3">
        <f>EXP(Tabelle1!$F38-Tabelle1!M$2)/(1+EXP(Tabelle1!$F38-Tabelle1!M$2))</f>
        <v>0.86411036550420095</v>
      </c>
      <c r="N38" s="3">
        <f>EXP(Tabelle1!$F38-Tabelle1!N$2)/(1+EXP(Tabelle1!$F38-Tabelle1!N$2))</f>
        <v>0.82689702886249428</v>
      </c>
      <c r="O38" s="3">
        <f>EXP(Tabelle1!$F38-Tabelle1!O$2)/(1+EXP(Tabelle1!$F38-Tabelle1!O$2))</f>
        <v>0.8226242907353315</v>
      </c>
      <c r="P38" s="3">
        <f>EXP(Tabelle1!$F38-Tabelle1!P$2)/(1+EXP(Tabelle1!$F38-Tabelle1!P$2))</f>
        <v>0.80963331929781224</v>
      </c>
      <c r="Q38" s="3">
        <f>EXP(Tabelle1!$F38-Tabelle1!Q$2)/(1+EXP(Tabelle1!$F38-Tabelle1!Q$2))</f>
        <v>0.79637703800655446</v>
      </c>
      <c r="R38" s="3">
        <f>EXP(Tabelle1!$F38-Tabelle1!R$2)/(1+EXP(Tabelle1!$F38-Tabelle1!R$2))</f>
        <v>0.79189791028188727</v>
      </c>
      <c r="S38" s="3">
        <f>EXP(Tabelle1!$F38-Tabelle1!S$2)/(1+EXP(Tabelle1!$F38-Tabelle1!S$2))</f>
        <v>0.77827505065799396</v>
      </c>
      <c r="T38" s="3">
        <f>EXP(Tabelle1!$F38-Tabelle1!T$2)/(1+EXP(Tabelle1!$F38-Tabelle1!T$2))</f>
        <v>0.77827505065799396</v>
      </c>
      <c r="U38" s="3">
        <f>EXP(Tabelle1!$F38-Tabelle1!U$2)/(1+EXP(Tabelle1!$F38-Tabelle1!U$2))</f>
        <v>0.77367120155011726</v>
      </c>
      <c r="V38" s="3">
        <f>EXP(Tabelle1!$F38-Tabelle1!V$2)/(1+EXP(Tabelle1!$F38-Tabelle1!V$2))</f>
        <v>0.74052934239833001</v>
      </c>
      <c r="W38" s="3">
        <f>EXP(Tabelle1!$F38-Tabelle1!W$2)/(1+EXP(Tabelle1!$F38-Tabelle1!W$2))</f>
        <v>0.72084122178332877</v>
      </c>
      <c r="X38" s="3">
        <f>EXP(Tabelle1!$F38-Tabelle1!X$2)/(1+EXP(Tabelle1!$F38-Tabelle1!X$2))</f>
        <v>0.72084122178332877</v>
      </c>
      <c r="Y38" s="3">
        <f>EXP(Tabelle1!$F38-Tabelle1!Y$2)/(1+EXP(Tabelle1!$F38-Tabelle1!Y$2))</f>
        <v>0.71078299852117266</v>
      </c>
      <c r="Z38" s="3">
        <f>EXP(Tabelle1!$F38-Tabelle1!Z$2)/(1+EXP(Tabelle1!$F38-Tabelle1!Z$2))</f>
        <v>0.67971357410400335</v>
      </c>
      <c r="AA38" s="3">
        <f>EXP(Tabelle1!$F38-Tabelle1!AA$2)/(1+EXP(Tabelle1!$F38-Tabelle1!AA$2))</f>
        <v>0.67971357410400335</v>
      </c>
      <c r="AB38" s="3">
        <f>EXP(Tabelle1!$F38-Tabelle1!AB$2)/(1+EXP(Tabelle1!$F38-Tabelle1!AB$2))</f>
        <v>0.67440048259656316</v>
      </c>
      <c r="AC38" s="3">
        <f>EXP(Tabelle1!$F38-Tabelle1!AC$2)/(1+EXP(Tabelle1!$F38-Tabelle1!AC$2))</f>
        <v>0.65822133187793708</v>
      </c>
      <c r="AD38" s="3">
        <f>EXP(Tabelle1!$F38-Tabelle1!AD$2)/(1+EXP(Tabelle1!$F38-Tabelle1!AD$2))</f>
        <v>0.65274681306408455</v>
      </c>
      <c r="AE38" s="3">
        <f>EXP(Tabelle1!$F38-Tabelle1!AE$2)/(1+EXP(Tabelle1!$F38-Tabelle1!AE$2))</f>
        <v>0.64723078787112553</v>
      </c>
      <c r="AF38" s="3">
        <f>EXP(Tabelle1!$F38-Tabelle1!AF$2)/(1+EXP(Tabelle1!$F38-Tabelle1!AF$2))</f>
        <v>0.64723078787112553</v>
      </c>
      <c r="AG38" s="3">
        <f>EXP(Tabelle1!$F38-Tabelle1!AG$2)/(1+EXP(Tabelle1!$F38-Tabelle1!AG$2))</f>
        <v>0.64167278246695258</v>
      </c>
      <c r="AH38" s="3">
        <f>EXP(Tabelle1!$F38-Tabelle1!AH$2)/(1+EXP(Tabelle1!$F38-Tabelle1!AH$2))</f>
        <v>0.64167278246695258</v>
      </c>
      <c r="AI38" s="3">
        <f>EXP(Tabelle1!$F38-Tabelle1!AI$2)/(1+EXP(Tabelle1!$F38-Tabelle1!AI$2))</f>
        <v>0.64167278246695258</v>
      </c>
      <c r="AJ38" s="3">
        <f>EXP(Tabelle1!$F38-Tabelle1!AJ$2)/(1+EXP(Tabelle1!$F38-Tabelle1!AJ$2))</f>
        <v>0.63042889935855739</v>
      </c>
      <c r="AK38" s="3">
        <f>EXP(Tabelle1!$F38-Tabelle1!AK$2)/(1+EXP(Tabelle1!$F38-Tabelle1!AK$2))</f>
        <v>0.56536910988534828</v>
      </c>
      <c r="AL38" s="3">
        <f>EXP(Tabelle1!$F38-Tabelle1!AL$2)/(1+EXP(Tabelle1!$F38-Tabelle1!AL$2))</f>
        <v>0.55916930749147553</v>
      </c>
      <c r="AM38" s="3">
        <f>EXP(Tabelle1!$F38-Tabelle1!AM$2)/(1+EXP(Tabelle1!$F38-Tabelle1!AM$2))</f>
        <v>0.52740737338706023</v>
      </c>
      <c r="AN38" s="3">
        <f>EXP(Tabelle1!$F38-Tabelle1!AN$2)/(1+EXP(Tabelle1!$F38-Tabelle1!AN$2))</f>
        <v>0.49431532871866901</v>
      </c>
      <c r="AO38" s="3">
        <f>EXP(Tabelle1!$F38-Tabelle1!AO$2)/(1+EXP(Tabelle1!$F38-Tabelle1!AO$2))</f>
        <v>0.48752992297085257</v>
      </c>
      <c r="AP38" s="3">
        <f>EXP(Tabelle1!$F38-Tabelle1!AP$2)/(1+EXP(Tabelle1!$F38-Tabelle1!AP$2))</f>
        <v>0.46682690950489797</v>
      </c>
      <c r="AQ38" s="3">
        <f>EXP(Tabelle1!$F38-Tabelle1!AQ$2)/(1+EXP(Tabelle1!$F38-Tabelle1!AQ$2))</f>
        <v>0.45272845503694237</v>
      </c>
      <c r="AR38" s="3">
        <f>EXP(Tabelle1!$F38-Tabelle1!AR$2)/(1+EXP(Tabelle1!$F38-Tabelle1!AR$2))</f>
        <v>0.44558799208058336</v>
      </c>
      <c r="AS38" s="3">
        <f>EXP(Tabelle1!$F38-Tabelle1!AS$2)/(1+EXP(Tabelle1!$F38-Tabelle1!AS$2))</f>
        <v>0.42379208979344662</v>
      </c>
      <c r="AT38" s="3">
        <f>EXP(Tabelle1!$F38-Tabelle1!AT$2)/(1+EXP(Tabelle1!$F38-Tabelle1!AT$2))</f>
        <v>0.35483440035025066</v>
      </c>
      <c r="AU38" s="3">
        <f>EXP(Tabelle1!$F38-Tabelle1!AU$2)/(1+EXP(Tabelle1!$F38-Tabelle1!AU$2))</f>
        <v>0.10933191441328627</v>
      </c>
      <c r="AX38">
        <f t="shared" si="4"/>
        <v>-7.5907949082030113</v>
      </c>
      <c r="AY38" s="2">
        <f t="shared" si="5"/>
        <v>2.8563364578717568E-2</v>
      </c>
      <c r="AZ38" s="2">
        <f t="shared" si="6"/>
        <v>4.1166633696533193E-2</v>
      </c>
      <c r="BA38" s="2">
        <f t="shared" si="7"/>
        <v>7.2295974650133335E-2</v>
      </c>
      <c r="BB38" s="2">
        <f t="shared" si="8"/>
        <v>9.3643514586365342E-2</v>
      </c>
      <c r="BC38" s="2">
        <f t="shared" si="9"/>
        <v>0.10562703559071379</v>
      </c>
      <c r="BD38" s="2">
        <f t="shared" si="10"/>
        <v>0.11742364173239719</v>
      </c>
      <c r="BE38" s="2">
        <f t="shared" si="11"/>
        <v>0.14313833252087357</v>
      </c>
      <c r="BF38" s="2">
        <f t="shared" si="12"/>
        <v>0.14591356702752428</v>
      </c>
      <c r="BG38" s="2">
        <f t="shared" si="13"/>
        <v>0.15412720758061907</v>
      </c>
      <c r="BH38" s="2">
        <f t="shared" si="14"/>
        <v>0.16216065134246138</v>
      </c>
      <c r="BI38" s="2">
        <f t="shared" si="15"/>
        <v>0.16479560997306728</v>
      </c>
      <c r="BJ38" s="2">
        <f t="shared" si="16"/>
        <v>0.1725629961812909</v>
      </c>
      <c r="BK38" s="2">
        <f t="shared" si="17"/>
        <v>0.1725629961812909</v>
      </c>
      <c r="BL38" s="2">
        <f t="shared" si="18"/>
        <v>0.17510407344211509</v>
      </c>
      <c r="BM38" s="2">
        <f t="shared" si="19"/>
        <v>0.19214563544542693</v>
      </c>
      <c r="BN38" s="2">
        <f t="shared" si="20"/>
        <v>0.20122915476124659</v>
      </c>
      <c r="BO38" s="2">
        <f t="shared" si="21"/>
        <v>0.20122915476124659</v>
      </c>
      <c r="BP38" s="2">
        <f t="shared" si="22"/>
        <v>0.20557052753442331</v>
      </c>
      <c r="BQ38" s="2">
        <f t="shared" si="23"/>
        <v>0.21770303128276489</v>
      </c>
      <c r="BR38" s="2">
        <f t="shared" si="24"/>
        <v>0.21770303128276489</v>
      </c>
      <c r="BS38" s="2">
        <f t="shared" si="25"/>
        <v>0.21958447167008588</v>
      </c>
      <c r="BT38" s="2">
        <f t="shared" si="26"/>
        <v>0.22496601013877168</v>
      </c>
      <c r="BU38" s="2">
        <f t="shared" si="27"/>
        <v>0.22666841109876562</v>
      </c>
      <c r="BV38" s="2">
        <f t="shared" si="28"/>
        <v>0.22832309510284762</v>
      </c>
      <c r="BW38" s="2">
        <f t="shared" si="29"/>
        <v>0.22832309510284762</v>
      </c>
      <c r="BX38" s="2">
        <f t="shared" si="30"/>
        <v>0.22992882270807152</v>
      </c>
      <c r="BY38" s="2">
        <f t="shared" si="31"/>
        <v>0.22992882270807152</v>
      </c>
      <c r="BZ38" s="2">
        <f t="shared" si="32"/>
        <v>0.22992882270807152</v>
      </c>
      <c r="CA38" s="2">
        <f t="shared" si="33"/>
        <v>0.23298830221211531</v>
      </c>
      <c r="CB38" s="2">
        <f t="shared" si="34"/>
        <v>0.24572687947279725</v>
      </c>
      <c r="CC38" s="2">
        <f t="shared" si="35"/>
        <v>0.24649899305097922</v>
      </c>
      <c r="CD38" s="2">
        <f t="shared" si="36"/>
        <v>0.24924883588402227</v>
      </c>
      <c r="CE38" s="2">
        <f t="shared" si="37"/>
        <v>0.24996768451242321</v>
      </c>
      <c r="CF38" s="2">
        <f t="shared" si="38"/>
        <v>0.24984449717888715</v>
      </c>
      <c r="CG38" s="2">
        <f t="shared" si="39"/>
        <v>0.24889954606700374</v>
      </c>
      <c r="CH38" s="2">
        <f t="shared" si="40"/>
        <v>0.24776540103680561</v>
      </c>
      <c r="CI38" s="2">
        <f t="shared" si="41"/>
        <v>0.24703933339417733</v>
      </c>
      <c r="CJ38" s="2">
        <f t="shared" si="42"/>
        <v>0.24419235442194989</v>
      </c>
      <c r="CK38" s="2">
        <f t="shared" si="43"/>
        <v>0.22892694867832872</v>
      </c>
      <c r="CL38" s="2">
        <f t="shared" si="44"/>
        <v>9.7378446904012109E-2</v>
      </c>
    </row>
    <row r="39" spans="1:90">
      <c r="A39" t="str">
        <f>Tabelle1!A39</f>
        <v>Lamplmeier Anja</v>
      </c>
      <c r="H39" s="3">
        <f>EXP(Tabelle1!$F39-Tabelle1!H$2)/(1+EXP(Tabelle1!$F39-Tabelle1!H$2))</f>
        <v>0.97057054244956986</v>
      </c>
      <c r="I39" s="3">
        <f>EXP(Tabelle1!$F39-Tabelle1!I$2)/(1+EXP(Tabelle1!$F39-Tabelle1!I$2))</f>
        <v>0.95698289497908651</v>
      </c>
      <c r="J39" s="3">
        <f>EXP(Tabelle1!$F39-Tabelle1!J$2)/(1+EXP(Tabelle1!$F39-Tabelle1!J$2))</f>
        <v>0.92154955266239658</v>
      </c>
      <c r="K39" s="3">
        <f>EXP(Tabelle1!$F39-Tabelle1!K$2)/(1+EXP(Tabelle1!$F39-Tabelle1!K$2))</f>
        <v>0.89541937915791969</v>
      </c>
      <c r="L39" s="3">
        <f>EXP(Tabelle1!$F39-Tabelle1!L$2)/(1+EXP(Tabelle1!$F39-Tabelle1!L$2))</f>
        <v>0.879964425189104</v>
      </c>
      <c r="M39" s="3">
        <f>EXP(Tabelle1!$F39-Tabelle1!M$2)/(1+EXP(Tabelle1!$F39-Tabelle1!M$2))</f>
        <v>0.86411036550420095</v>
      </c>
      <c r="N39" s="3">
        <f>EXP(Tabelle1!$F39-Tabelle1!N$2)/(1+EXP(Tabelle1!$F39-Tabelle1!N$2))</f>
        <v>0.82689702886249428</v>
      </c>
      <c r="O39" s="3">
        <f>EXP(Tabelle1!$F39-Tabelle1!O$2)/(1+EXP(Tabelle1!$F39-Tabelle1!O$2))</f>
        <v>0.8226242907353315</v>
      </c>
      <c r="P39" s="3">
        <f>EXP(Tabelle1!$F39-Tabelle1!P$2)/(1+EXP(Tabelle1!$F39-Tabelle1!P$2))</f>
        <v>0.80963331929781224</v>
      </c>
      <c r="Q39" s="3">
        <f>EXP(Tabelle1!$F39-Tabelle1!Q$2)/(1+EXP(Tabelle1!$F39-Tabelle1!Q$2))</f>
        <v>0.79637703800655446</v>
      </c>
      <c r="R39" s="3">
        <f>EXP(Tabelle1!$F39-Tabelle1!R$2)/(1+EXP(Tabelle1!$F39-Tabelle1!R$2))</f>
        <v>0.79189791028188727</v>
      </c>
      <c r="S39" s="3">
        <f>EXP(Tabelle1!$F39-Tabelle1!S$2)/(1+EXP(Tabelle1!$F39-Tabelle1!S$2))</f>
        <v>0.77827505065799396</v>
      </c>
      <c r="T39" s="3">
        <f>EXP(Tabelle1!$F39-Tabelle1!T$2)/(1+EXP(Tabelle1!$F39-Tabelle1!T$2))</f>
        <v>0.77827505065799396</v>
      </c>
      <c r="U39" s="3">
        <f>EXP(Tabelle1!$F39-Tabelle1!U$2)/(1+EXP(Tabelle1!$F39-Tabelle1!U$2))</f>
        <v>0.77367120155011726</v>
      </c>
      <c r="V39" s="3">
        <f>EXP(Tabelle1!$F39-Tabelle1!V$2)/(1+EXP(Tabelle1!$F39-Tabelle1!V$2))</f>
        <v>0.74052934239833001</v>
      </c>
      <c r="W39" s="3">
        <f>EXP(Tabelle1!$F39-Tabelle1!W$2)/(1+EXP(Tabelle1!$F39-Tabelle1!W$2))</f>
        <v>0.72084122178332877</v>
      </c>
      <c r="X39" s="3">
        <f>EXP(Tabelle1!$F39-Tabelle1!X$2)/(1+EXP(Tabelle1!$F39-Tabelle1!X$2))</f>
        <v>0.72084122178332877</v>
      </c>
      <c r="Y39" s="3">
        <f>EXP(Tabelle1!$F39-Tabelle1!Y$2)/(1+EXP(Tabelle1!$F39-Tabelle1!Y$2))</f>
        <v>0.71078299852117266</v>
      </c>
      <c r="Z39" s="3">
        <f>EXP(Tabelle1!$F39-Tabelle1!Z$2)/(1+EXP(Tabelle1!$F39-Tabelle1!Z$2))</f>
        <v>0.67971357410400335</v>
      </c>
      <c r="AA39" s="3">
        <f>EXP(Tabelle1!$F39-Tabelle1!AA$2)/(1+EXP(Tabelle1!$F39-Tabelle1!AA$2))</f>
        <v>0.67971357410400335</v>
      </c>
      <c r="AB39" s="3">
        <f>EXP(Tabelle1!$F39-Tabelle1!AB$2)/(1+EXP(Tabelle1!$F39-Tabelle1!AB$2))</f>
        <v>0.67440048259656316</v>
      </c>
      <c r="AC39" s="3">
        <f>EXP(Tabelle1!$F39-Tabelle1!AC$2)/(1+EXP(Tabelle1!$F39-Tabelle1!AC$2))</f>
        <v>0.65822133187793708</v>
      </c>
      <c r="AD39" s="3">
        <f>EXP(Tabelle1!$F39-Tabelle1!AD$2)/(1+EXP(Tabelle1!$F39-Tabelle1!AD$2))</f>
        <v>0.65274681306408455</v>
      </c>
      <c r="AE39" s="3">
        <f>EXP(Tabelle1!$F39-Tabelle1!AE$2)/(1+EXP(Tabelle1!$F39-Tabelle1!AE$2))</f>
        <v>0.64723078787112553</v>
      </c>
      <c r="AF39" s="3">
        <f>EXP(Tabelle1!$F39-Tabelle1!AF$2)/(1+EXP(Tabelle1!$F39-Tabelle1!AF$2))</f>
        <v>0.64723078787112553</v>
      </c>
      <c r="AG39" s="3">
        <f>EXP(Tabelle1!$F39-Tabelle1!AG$2)/(1+EXP(Tabelle1!$F39-Tabelle1!AG$2))</f>
        <v>0.64167278246695258</v>
      </c>
      <c r="AH39" s="3">
        <f>EXP(Tabelle1!$F39-Tabelle1!AH$2)/(1+EXP(Tabelle1!$F39-Tabelle1!AH$2))</f>
        <v>0.64167278246695258</v>
      </c>
      <c r="AI39" s="3">
        <f>EXP(Tabelle1!$F39-Tabelle1!AI$2)/(1+EXP(Tabelle1!$F39-Tabelle1!AI$2))</f>
        <v>0.64167278246695258</v>
      </c>
      <c r="AJ39" s="3">
        <f>EXP(Tabelle1!$F39-Tabelle1!AJ$2)/(1+EXP(Tabelle1!$F39-Tabelle1!AJ$2))</f>
        <v>0.63042889935855739</v>
      </c>
      <c r="AK39" s="3">
        <f>EXP(Tabelle1!$F39-Tabelle1!AK$2)/(1+EXP(Tabelle1!$F39-Tabelle1!AK$2))</f>
        <v>0.56536910988534828</v>
      </c>
      <c r="AL39" s="3">
        <f>EXP(Tabelle1!$F39-Tabelle1!AL$2)/(1+EXP(Tabelle1!$F39-Tabelle1!AL$2))</f>
        <v>0.55916930749147553</v>
      </c>
      <c r="AM39" s="3">
        <f>EXP(Tabelle1!$F39-Tabelle1!AM$2)/(1+EXP(Tabelle1!$F39-Tabelle1!AM$2))</f>
        <v>0.52740737338706023</v>
      </c>
      <c r="AN39" s="3">
        <f>EXP(Tabelle1!$F39-Tabelle1!AN$2)/(1+EXP(Tabelle1!$F39-Tabelle1!AN$2))</f>
        <v>0.49431532871866901</v>
      </c>
      <c r="AO39" s="3">
        <f>EXP(Tabelle1!$F39-Tabelle1!AO$2)/(1+EXP(Tabelle1!$F39-Tabelle1!AO$2))</f>
        <v>0.48752992297085257</v>
      </c>
      <c r="AP39" s="3">
        <f>EXP(Tabelle1!$F39-Tabelle1!AP$2)/(1+EXP(Tabelle1!$F39-Tabelle1!AP$2))</f>
        <v>0.46682690950489797</v>
      </c>
      <c r="AQ39" s="3">
        <f>EXP(Tabelle1!$F39-Tabelle1!AQ$2)/(1+EXP(Tabelle1!$F39-Tabelle1!AQ$2))</f>
        <v>0.45272845503694237</v>
      </c>
      <c r="AR39" s="3">
        <f>EXP(Tabelle1!$F39-Tabelle1!AR$2)/(1+EXP(Tabelle1!$F39-Tabelle1!AR$2))</f>
        <v>0.44558799208058336</v>
      </c>
      <c r="AS39" s="3">
        <f>EXP(Tabelle1!$F39-Tabelle1!AS$2)/(1+EXP(Tabelle1!$F39-Tabelle1!AS$2))</f>
        <v>0.42379208979344662</v>
      </c>
      <c r="AT39" s="3">
        <f>EXP(Tabelle1!$F39-Tabelle1!AT$2)/(1+EXP(Tabelle1!$F39-Tabelle1!AT$2))</f>
        <v>0.35483440035025066</v>
      </c>
      <c r="AU39" s="3">
        <f>EXP(Tabelle1!$F39-Tabelle1!AU$2)/(1+EXP(Tabelle1!$F39-Tabelle1!AU$2))</f>
        <v>0.10933191441328627</v>
      </c>
      <c r="AX39">
        <f t="shared" si="4"/>
        <v>-7.5907949082030113</v>
      </c>
      <c r="AY39" s="2">
        <f t="shared" si="5"/>
        <v>2.8563364578717568E-2</v>
      </c>
      <c r="AZ39" s="2">
        <f t="shared" si="6"/>
        <v>4.1166633696533193E-2</v>
      </c>
      <c r="BA39" s="2">
        <f t="shared" si="7"/>
        <v>7.2295974650133335E-2</v>
      </c>
      <c r="BB39" s="2">
        <f t="shared" si="8"/>
        <v>9.3643514586365342E-2</v>
      </c>
      <c r="BC39" s="2">
        <f t="shared" si="9"/>
        <v>0.10562703559071379</v>
      </c>
      <c r="BD39" s="2">
        <f t="shared" si="10"/>
        <v>0.11742364173239719</v>
      </c>
      <c r="BE39" s="2">
        <f t="shared" si="11"/>
        <v>0.14313833252087357</v>
      </c>
      <c r="BF39" s="2">
        <f t="shared" si="12"/>
        <v>0.14591356702752428</v>
      </c>
      <c r="BG39" s="2">
        <f t="shared" si="13"/>
        <v>0.15412720758061907</v>
      </c>
      <c r="BH39" s="2">
        <f t="shared" si="14"/>
        <v>0.16216065134246138</v>
      </c>
      <c r="BI39" s="2">
        <f t="shared" si="15"/>
        <v>0.16479560997306728</v>
      </c>
      <c r="BJ39" s="2">
        <f t="shared" si="16"/>
        <v>0.1725629961812909</v>
      </c>
      <c r="BK39" s="2">
        <f t="shared" si="17"/>
        <v>0.1725629961812909</v>
      </c>
      <c r="BL39" s="2">
        <f t="shared" si="18"/>
        <v>0.17510407344211509</v>
      </c>
      <c r="BM39" s="2">
        <f t="shared" si="19"/>
        <v>0.19214563544542693</v>
      </c>
      <c r="BN39" s="2">
        <f t="shared" si="20"/>
        <v>0.20122915476124659</v>
      </c>
      <c r="BO39" s="2">
        <f t="shared" si="21"/>
        <v>0.20122915476124659</v>
      </c>
      <c r="BP39" s="2">
        <f t="shared" si="22"/>
        <v>0.20557052753442331</v>
      </c>
      <c r="BQ39" s="2">
        <f t="shared" si="23"/>
        <v>0.21770303128276489</v>
      </c>
      <c r="BR39" s="2">
        <f t="shared" si="24"/>
        <v>0.21770303128276489</v>
      </c>
      <c r="BS39" s="2">
        <f t="shared" si="25"/>
        <v>0.21958447167008588</v>
      </c>
      <c r="BT39" s="2">
        <f t="shared" si="26"/>
        <v>0.22496601013877168</v>
      </c>
      <c r="BU39" s="2">
        <f t="shared" si="27"/>
        <v>0.22666841109876562</v>
      </c>
      <c r="BV39" s="2">
        <f t="shared" si="28"/>
        <v>0.22832309510284762</v>
      </c>
      <c r="BW39" s="2">
        <f t="shared" si="29"/>
        <v>0.22832309510284762</v>
      </c>
      <c r="BX39" s="2">
        <f t="shared" si="30"/>
        <v>0.22992882270807152</v>
      </c>
      <c r="BY39" s="2">
        <f t="shared" si="31"/>
        <v>0.22992882270807152</v>
      </c>
      <c r="BZ39" s="2">
        <f t="shared" si="32"/>
        <v>0.22992882270807152</v>
      </c>
      <c r="CA39" s="2">
        <f t="shared" si="33"/>
        <v>0.23298830221211531</v>
      </c>
      <c r="CB39" s="2">
        <f t="shared" si="34"/>
        <v>0.24572687947279725</v>
      </c>
      <c r="CC39" s="2">
        <f t="shared" si="35"/>
        <v>0.24649899305097922</v>
      </c>
      <c r="CD39" s="2">
        <f t="shared" si="36"/>
        <v>0.24924883588402227</v>
      </c>
      <c r="CE39" s="2">
        <f t="shared" si="37"/>
        <v>0.24996768451242321</v>
      </c>
      <c r="CF39" s="2">
        <f t="shared" si="38"/>
        <v>0.24984449717888715</v>
      </c>
      <c r="CG39" s="2">
        <f t="shared" si="39"/>
        <v>0.24889954606700374</v>
      </c>
      <c r="CH39" s="2">
        <f t="shared" si="40"/>
        <v>0.24776540103680561</v>
      </c>
      <c r="CI39" s="2">
        <f t="shared" si="41"/>
        <v>0.24703933339417733</v>
      </c>
      <c r="CJ39" s="2">
        <f t="shared" si="42"/>
        <v>0.24419235442194989</v>
      </c>
      <c r="CK39" s="2">
        <f t="shared" si="43"/>
        <v>0.22892694867832872</v>
      </c>
      <c r="CL39" s="2">
        <f t="shared" si="44"/>
        <v>9.7378446904012109E-2</v>
      </c>
    </row>
    <row r="40" spans="1:90">
      <c r="A40" t="str">
        <f>Tabelle1!A40</f>
        <v>Leonhardt David</v>
      </c>
      <c r="H40" s="3">
        <f>EXP(Tabelle1!$F40-Tabelle1!H$2)/(1+EXP(Tabelle1!$F40-Tabelle1!H$2))</f>
        <v>0.97057054244956986</v>
      </c>
      <c r="I40" s="3">
        <f>EXP(Tabelle1!$F40-Tabelle1!I$2)/(1+EXP(Tabelle1!$F40-Tabelle1!I$2))</f>
        <v>0.95698289497908651</v>
      </c>
      <c r="J40" s="3">
        <f>EXP(Tabelle1!$F40-Tabelle1!J$2)/(1+EXP(Tabelle1!$F40-Tabelle1!J$2))</f>
        <v>0.92154955266239658</v>
      </c>
      <c r="K40" s="3">
        <f>EXP(Tabelle1!$F40-Tabelle1!K$2)/(1+EXP(Tabelle1!$F40-Tabelle1!K$2))</f>
        <v>0.89541937915791969</v>
      </c>
      <c r="L40" s="3">
        <f>EXP(Tabelle1!$F40-Tabelle1!L$2)/(1+EXP(Tabelle1!$F40-Tabelle1!L$2))</f>
        <v>0.879964425189104</v>
      </c>
      <c r="M40" s="3">
        <f>EXP(Tabelle1!$F40-Tabelle1!M$2)/(1+EXP(Tabelle1!$F40-Tabelle1!M$2))</f>
        <v>0.86411036550420095</v>
      </c>
      <c r="N40" s="3">
        <f>EXP(Tabelle1!$F40-Tabelle1!N$2)/(1+EXP(Tabelle1!$F40-Tabelle1!N$2))</f>
        <v>0.82689702886249428</v>
      </c>
      <c r="O40" s="3">
        <f>EXP(Tabelle1!$F40-Tabelle1!O$2)/(1+EXP(Tabelle1!$F40-Tabelle1!O$2))</f>
        <v>0.8226242907353315</v>
      </c>
      <c r="P40" s="3">
        <f>EXP(Tabelle1!$F40-Tabelle1!P$2)/(1+EXP(Tabelle1!$F40-Tabelle1!P$2))</f>
        <v>0.80963331929781224</v>
      </c>
      <c r="Q40" s="3">
        <f>EXP(Tabelle1!$F40-Tabelle1!Q$2)/(1+EXP(Tabelle1!$F40-Tabelle1!Q$2))</f>
        <v>0.79637703800655446</v>
      </c>
      <c r="R40" s="3">
        <f>EXP(Tabelle1!$F40-Tabelle1!R$2)/(1+EXP(Tabelle1!$F40-Tabelle1!R$2))</f>
        <v>0.79189791028188727</v>
      </c>
      <c r="S40" s="3">
        <f>EXP(Tabelle1!$F40-Tabelle1!S$2)/(1+EXP(Tabelle1!$F40-Tabelle1!S$2))</f>
        <v>0.77827505065799396</v>
      </c>
      <c r="T40" s="3">
        <f>EXP(Tabelle1!$F40-Tabelle1!T$2)/(1+EXP(Tabelle1!$F40-Tabelle1!T$2))</f>
        <v>0.77827505065799396</v>
      </c>
      <c r="U40" s="3">
        <f>EXP(Tabelle1!$F40-Tabelle1!U$2)/(1+EXP(Tabelle1!$F40-Tabelle1!U$2))</f>
        <v>0.77367120155011726</v>
      </c>
      <c r="V40" s="3">
        <f>EXP(Tabelle1!$F40-Tabelle1!V$2)/(1+EXP(Tabelle1!$F40-Tabelle1!V$2))</f>
        <v>0.74052934239833001</v>
      </c>
      <c r="W40" s="3">
        <f>EXP(Tabelle1!$F40-Tabelle1!W$2)/(1+EXP(Tabelle1!$F40-Tabelle1!W$2))</f>
        <v>0.72084122178332877</v>
      </c>
      <c r="X40" s="3">
        <f>EXP(Tabelle1!$F40-Tabelle1!X$2)/(1+EXP(Tabelle1!$F40-Tabelle1!X$2))</f>
        <v>0.72084122178332877</v>
      </c>
      <c r="Y40" s="3">
        <f>EXP(Tabelle1!$F40-Tabelle1!Y$2)/(1+EXP(Tabelle1!$F40-Tabelle1!Y$2))</f>
        <v>0.71078299852117266</v>
      </c>
      <c r="Z40" s="3">
        <f>EXP(Tabelle1!$F40-Tabelle1!Z$2)/(1+EXP(Tabelle1!$F40-Tabelle1!Z$2))</f>
        <v>0.67971357410400335</v>
      </c>
      <c r="AA40" s="3">
        <f>EXP(Tabelle1!$F40-Tabelle1!AA$2)/(1+EXP(Tabelle1!$F40-Tabelle1!AA$2))</f>
        <v>0.67971357410400335</v>
      </c>
      <c r="AB40" s="3">
        <f>EXP(Tabelle1!$F40-Tabelle1!AB$2)/(1+EXP(Tabelle1!$F40-Tabelle1!AB$2))</f>
        <v>0.67440048259656316</v>
      </c>
      <c r="AC40" s="3">
        <f>EXP(Tabelle1!$F40-Tabelle1!AC$2)/(1+EXP(Tabelle1!$F40-Tabelle1!AC$2))</f>
        <v>0.65822133187793708</v>
      </c>
      <c r="AD40" s="3">
        <f>EXP(Tabelle1!$F40-Tabelle1!AD$2)/(1+EXP(Tabelle1!$F40-Tabelle1!AD$2))</f>
        <v>0.65274681306408455</v>
      </c>
      <c r="AE40" s="3">
        <f>EXP(Tabelle1!$F40-Tabelle1!AE$2)/(1+EXP(Tabelle1!$F40-Tabelle1!AE$2))</f>
        <v>0.64723078787112553</v>
      </c>
      <c r="AF40" s="3">
        <f>EXP(Tabelle1!$F40-Tabelle1!AF$2)/(1+EXP(Tabelle1!$F40-Tabelle1!AF$2))</f>
        <v>0.64723078787112553</v>
      </c>
      <c r="AG40" s="3">
        <f>EXP(Tabelle1!$F40-Tabelle1!AG$2)/(1+EXP(Tabelle1!$F40-Tabelle1!AG$2))</f>
        <v>0.64167278246695258</v>
      </c>
      <c r="AH40" s="3">
        <f>EXP(Tabelle1!$F40-Tabelle1!AH$2)/(1+EXP(Tabelle1!$F40-Tabelle1!AH$2))</f>
        <v>0.64167278246695258</v>
      </c>
      <c r="AI40" s="3">
        <f>EXP(Tabelle1!$F40-Tabelle1!AI$2)/(1+EXP(Tabelle1!$F40-Tabelle1!AI$2))</f>
        <v>0.64167278246695258</v>
      </c>
      <c r="AJ40" s="3">
        <f>EXP(Tabelle1!$F40-Tabelle1!AJ$2)/(1+EXP(Tabelle1!$F40-Tabelle1!AJ$2))</f>
        <v>0.63042889935855739</v>
      </c>
      <c r="AK40" s="3">
        <f>EXP(Tabelle1!$F40-Tabelle1!AK$2)/(1+EXP(Tabelle1!$F40-Tabelle1!AK$2))</f>
        <v>0.56536910988534828</v>
      </c>
      <c r="AL40" s="3">
        <f>EXP(Tabelle1!$F40-Tabelle1!AL$2)/(1+EXP(Tabelle1!$F40-Tabelle1!AL$2))</f>
        <v>0.55916930749147553</v>
      </c>
      <c r="AM40" s="3">
        <f>EXP(Tabelle1!$F40-Tabelle1!AM$2)/(1+EXP(Tabelle1!$F40-Tabelle1!AM$2))</f>
        <v>0.52740737338706023</v>
      </c>
      <c r="AN40" s="3">
        <f>EXP(Tabelle1!$F40-Tabelle1!AN$2)/(1+EXP(Tabelle1!$F40-Tabelle1!AN$2))</f>
        <v>0.49431532871866901</v>
      </c>
      <c r="AO40" s="3">
        <f>EXP(Tabelle1!$F40-Tabelle1!AO$2)/(1+EXP(Tabelle1!$F40-Tabelle1!AO$2))</f>
        <v>0.48752992297085257</v>
      </c>
      <c r="AP40" s="3">
        <f>EXP(Tabelle1!$F40-Tabelle1!AP$2)/(1+EXP(Tabelle1!$F40-Tabelle1!AP$2))</f>
        <v>0.46682690950489797</v>
      </c>
      <c r="AQ40" s="3">
        <f>EXP(Tabelle1!$F40-Tabelle1!AQ$2)/(1+EXP(Tabelle1!$F40-Tabelle1!AQ$2))</f>
        <v>0.45272845503694237</v>
      </c>
      <c r="AR40" s="3">
        <f>EXP(Tabelle1!$F40-Tabelle1!AR$2)/(1+EXP(Tabelle1!$F40-Tabelle1!AR$2))</f>
        <v>0.44558799208058336</v>
      </c>
      <c r="AS40" s="3">
        <f>EXP(Tabelle1!$F40-Tabelle1!AS$2)/(1+EXP(Tabelle1!$F40-Tabelle1!AS$2))</f>
        <v>0.42379208979344662</v>
      </c>
      <c r="AT40" s="3">
        <f>EXP(Tabelle1!$F40-Tabelle1!AT$2)/(1+EXP(Tabelle1!$F40-Tabelle1!AT$2))</f>
        <v>0.35483440035025066</v>
      </c>
      <c r="AU40" s="3">
        <f>EXP(Tabelle1!$F40-Tabelle1!AU$2)/(1+EXP(Tabelle1!$F40-Tabelle1!AU$2))</f>
        <v>0.10933191441328627</v>
      </c>
      <c r="AX40">
        <f t="shared" si="4"/>
        <v>-7.5907949082030113</v>
      </c>
      <c r="AY40" s="2">
        <f t="shared" si="5"/>
        <v>2.8563364578717568E-2</v>
      </c>
      <c r="AZ40" s="2">
        <f t="shared" si="6"/>
        <v>4.1166633696533193E-2</v>
      </c>
      <c r="BA40" s="2">
        <f t="shared" si="7"/>
        <v>7.2295974650133335E-2</v>
      </c>
      <c r="BB40" s="2">
        <f t="shared" si="8"/>
        <v>9.3643514586365342E-2</v>
      </c>
      <c r="BC40" s="2">
        <f t="shared" si="9"/>
        <v>0.10562703559071379</v>
      </c>
      <c r="BD40" s="2">
        <f t="shared" si="10"/>
        <v>0.11742364173239719</v>
      </c>
      <c r="BE40" s="2">
        <f t="shared" si="11"/>
        <v>0.14313833252087357</v>
      </c>
      <c r="BF40" s="2">
        <f t="shared" si="12"/>
        <v>0.14591356702752428</v>
      </c>
      <c r="BG40" s="2">
        <f t="shared" si="13"/>
        <v>0.15412720758061907</v>
      </c>
      <c r="BH40" s="2">
        <f t="shared" si="14"/>
        <v>0.16216065134246138</v>
      </c>
      <c r="BI40" s="2">
        <f t="shared" si="15"/>
        <v>0.16479560997306728</v>
      </c>
      <c r="BJ40" s="2">
        <f t="shared" si="16"/>
        <v>0.1725629961812909</v>
      </c>
      <c r="BK40" s="2">
        <f t="shared" si="17"/>
        <v>0.1725629961812909</v>
      </c>
      <c r="BL40" s="2">
        <f t="shared" si="18"/>
        <v>0.17510407344211509</v>
      </c>
      <c r="BM40" s="2">
        <f t="shared" si="19"/>
        <v>0.19214563544542693</v>
      </c>
      <c r="BN40" s="2">
        <f t="shared" si="20"/>
        <v>0.20122915476124659</v>
      </c>
      <c r="BO40" s="2">
        <f t="shared" si="21"/>
        <v>0.20122915476124659</v>
      </c>
      <c r="BP40" s="2">
        <f t="shared" si="22"/>
        <v>0.20557052753442331</v>
      </c>
      <c r="BQ40" s="2">
        <f t="shared" si="23"/>
        <v>0.21770303128276489</v>
      </c>
      <c r="BR40" s="2">
        <f t="shared" si="24"/>
        <v>0.21770303128276489</v>
      </c>
      <c r="BS40" s="2">
        <f t="shared" si="25"/>
        <v>0.21958447167008588</v>
      </c>
      <c r="BT40" s="2">
        <f t="shared" si="26"/>
        <v>0.22496601013877168</v>
      </c>
      <c r="BU40" s="2">
        <f t="shared" si="27"/>
        <v>0.22666841109876562</v>
      </c>
      <c r="BV40" s="2">
        <f t="shared" si="28"/>
        <v>0.22832309510284762</v>
      </c>
      <c r="BW40" s="2">
        <f t="shared" si="29"/>
        <v>0.22832309510284762</v>
      </c>
      <c r="BX40" s="2">
        <f t="shared" si="30"/>
        <v>0.22992882270807152</v>
      </c>
      <c r="BY40" s="2">
        <f t="shared" si="31"/>
        <v>0.22992882270807152</v>
      </c>
      <c r="BZ40" s="2">
        <f t="shared" si="32"/>
        <v>0.22992882270807152</v>
      </c>
      <c r="CA40" s="2">
        <f t="shared" si="33"/>
        <v>0.23298830221211531</v>
      </c>
      <c r="CB40" s="2">
        <f t="shared" si="34"/>
        <v>0.24572687947279725</v>
      </c>
      <c r="CC40" s="2">
        <f t="shared" si="35"/>
        <v>0.24649899305097922</v>
      </c>
      <c r="CD40" s="2">
        <f t="shared" si="36"/>
        <v>0.24924883588402227</v>
      </c>
      <c r="CE40" s="2">
        <f t="shared" si="37"/>
        <v>0.24996768451242321</v>
      </c>
      <c r="CF40" s="2">
        <f t="shared" si="38"/>
        <v>0.24984449717888715</v>
      </c>
      <c r="CG40" s="2">
        <f t="shared" si="39"/>
        <v>0.24889954606700374</v>
      </c>
      <c r="CH40" s="2">
        <f t="shared" si="40"/>
        <v>0.24776540103680561</v>
      </c>
      <c r="CI40" s="2">
        <f t="shared" si="41"/>
        <v>0.24703933339417733</v>
      </c>
      <c r="CJ40" s="2">
        <f t="shared" si="42"/>
        <v>0.24419235442194989</v>
      </c>
      <c r="CK40" s="2">
        <f t="shared" si="43"/>
        <v>0.22892694867832872</v>
      </c>
      <c r="CL40" s="2">
        <f t="shared" si="44"/>
        <v>9.7378446904012109E-2</v>
      </c>
    </row>
    <row r="41" spans="1:90">
      <c r="A41" t="str">
        <f>Tabelle1!A41</f>
        <v>Horngacher</v>
      </c>
      <c r="H41" s="3">
        <f>EXP(Tabelle1!$F41-Tabelle1!H$2)/(1+EXP(Tabelle1!$F41-Tabelle1!H$2))</f>
        <v>0.97057054244956986</v>
      </c>
      <c r="I41" s="3">
        <f>EXP(Tabelle1!$F41-Tabelle1!I$2)/(1+EXP(Tabelle1!$F41-Tabelle1!I$2))</f>
        <v>0.95698289497908651</v>
      </c>
      <c r="J41" s="3">
        <f>EXP(Tabelle1!$F41-Tabelle1!J$2)/(1+EXP(Tabelle1!$F41-Tabelle1!J$2))</f>
        <v>0.92154955266239658</v>
      </c>
      <c r="K41" s="3">
        <f>EXP(Tabelle1!$F41-Tabelle1!K$2)/(1+EXP(Tabelle1!$F41-Tabelle1!K$2))</f>
        <v>0.89541937915791969</v>
      </c>
      <c r="L41" s="3">
        <f>EXP(Tabelle1!$F41-Tabelle1!L$2)/(1+EXP(Tabelle1!$F41-Tabelle1!L$2))</f>
        <v>0.879964425189104</v>
      </c>
      <c r="M41" s="3">
        <f>EXP(Tabelle1!$F41-Tabelle1!M$2)/(1+EXP(Tabelle1!$F41-Tabelle1!M$2))</f>
        <v>0.86411036550420095</v>
      </c>
      <c r="N41" s="3">
        <f>EXP(Tabelle1!$F41-Tabelle1!N$2)/(1+EXP(Tabelle1!$F41-Tabelle1!N$2))</f>
        <v>0.82689702886249428</v>
      </c>
      <c r="O41" s="3">
        <f>EXP(Tabelle1!$F41-Tabelle1!O$2)/(1+EXP(Tabelle1!$F41-Tabelle1!O$2))</f>
        <v>0.8226242907353315</v>
      </c>
      <c r="P41" s="3">
        <f>EXP(Tabelle1!$F41-Tabelle1!P$2)/(1+EXP(Tabelle1!$F41-Tabelle1!P$2))</f>
        <v>0.80963331929781224</v>
      </c>
      <c r="Q41" s="3">
        <f>EXP(Tabelle1!$F41-Tabelle1!Q$2)/(1+EXP(Tabelle1!$F41-Tabelle1!Q$2))</f>
        <v>0.79637703800655446</v>
      </c>
      <c r="R41" s="3">
        <f>EXP(Tabelle1!$F41-Tabelle1!R$2)/(1+EXP(Tabelle1!$F41-Tabelle1!R$2))</f>
        <v>0.79189791028188727</v>
      </c>
      <c r="S41" s="3">
        <f>EXP(Tabelle1!$F41-Tabelle1!S$2)/(1+EXP(Tabelle1!$F41-Tabelle1!S$2))</f>
        <v>0.77827505065799396</v>
      </c>
      <c r="T41" s="3">
        <f>EXP(Tabelle1!$F41-Tabelle1!T$2)/(1+EXP(Tabelle1!$F41-Tabelle1!T$2))</f>
        <v>0.77827505065799396</v>
      </c>
      <c r="U41" s="3">
        <f>EXP(Tabelle1!$F41-Tabelle1!U$2)/(1+EXP(Tabelle1!$F41-Tabelle1!U$2))</f>
        <v>0.77367120155011726</v>
      </c>
      <c r="V41" s="3">
        <f>EXP(Tabelle1!$F41-Tabelle1!V$2)/(1+EXP(Tabelle1!$F41-Tabelle1!V$2))</f>
        <v>0.74052934239833001</v>
      </c>
      <c r="W41" s="3">
        <f>EXP(Tabelle1!$F41-Tabelle1!W$2)/(1+EXP(Tabelle1!$F41-Tabelle1!W$2))</f>
        <v>0.72084122178332877</v>
      </c>
      <c r="X41" s="3">
        <f>EXP(Tabelle1!$F41-Tabelle1!X$2)/(1+EXP(Tabelle1!$F41-Tabelle1!X$2))</f>
        <v>0.72084122178332877</v>
      </c>
      <c r="Y41" s="3">
        <f>EXP(Tabelle1!$F41-Tabelle1!Y$2)/(1+EXP(Tabelle1!$F41-Tabelle1!Y$2))</f>
        <v>0.71078299852117266</v>
      </c>
      <c r="Z41" s="3">
        <f>EXP(Tabelle1!$F41-Tabelle1!Z$2)/(1+EXP(Tabelle1!$F41-Tabelle1!Z$2))</f>
        <v>0.67971357410400335</v>
      </c>
      <c r="AA41" s="3">
        <f>EXP(Tabelle1!$F41-Tabelle1!AA$2)/(1+EXP(Tabelle1!$F41-Tabelle1!AA$2))</f>
        <v>0.67971357410400335</v>
      </c>
      <c r="AB41" s="3">
        <f>EXP(Tabelle1!$F41-Tabelle1!AB$2)/(1+EXP(Tabelle1!$F41-Tabelle1!AB$2))</f>
        <v>0.67440048259656316</v>
      </c>
      <c r="AC41" s="3">
        <f>EXP(Tabelle1!$F41-Tabelle1!AC$2)/(1+EXP(Tabelle1!$F41-Tabelle1!AC$2))</f>
        <v>0.65822133187793708</v>
      </c>
      <c r="AD41" s="3">
        <f>EXP(Tabelle1!$F41-Tabelle1!AD$2)/(1+EXP(Tabelle1!$F41-Tabelle1!AD$2))</f>
        <v>0.65274681306408455</v>
      </c>
      <c r="AE41" s="3">
        <f>EXP(Tabelle1!$F41-Tabelle1!AE$2)/(1+EXP(Tabelle1!$F41-Tabelle1!AE$2))</f>
        <v>0.64723078787112553</v>
      </c>
      <c r="AF41" s="3">
        <f>EXP(Tabelle1!$F41-Tabelle1!AF$2)/(1+EXP(Tabelle1!$F41-Tabelle1!AF$2))</f>
        <v>0.64723078787112553</v>
      </c>
      <c r="AG41" s="3">
        <f>EXP(Tabelle1!$F41-Tabelle1!AG$2)/(1+EXP(Tabelle1!$F41-Tabelle1!AG$2))</f>
        <v>0.64167278246695258</v>
      </c>
      <c r="AH41" s="3">
        <f>EXP(Tabelle1!$F41-Tabelle1!AH$2)/(1+EXP(Tabelle1!$F41-Tabelle1!AH$2))</f>
        <v>0.64167278246695258</v>
      </c>
      <c r="AI41" s="3">
        <f>EXP(Tabelle1!$F41-Tabelle1!AI$2)/(1+EXP(Tabelle1!$F41-Tabelle1!AI$2))</f>
        <v>0.64167278246695258</v>
      </c>
      <c r="AJ41" s="3">
        <f>EXP(Tabelle1!$F41-Tabelle1!AJ$2)/(1+EXP(Tabelle1!$F41-Tabelle1!AJ$2))</f>
        <v>0.63042889935855739</v>
      </c>
      <c r="AK41" s="3">
        <f>EXP(Tabelle1!$F41-Tabelle1!AK$2)/(1+EXP(Tabelle1!$F41-Tabelle1!AK$2))</f>
        <v>0.56536910988534828</v>
      </c>
      <c r="AL41" s="3">
        <f>EXP(Tabelle1!$F41-Tabelle1!AL$2)/(1+EXP(Tabelle1!$F41-Tabelle1!AL$2))</f>
        <v>0.55916930749147553</v>
      </c>
      <c r="AM41" s="3">
        <f>EXP(Tabelle1!$F41-Tabelle1!AM$2)/(1+EXP(Tabelle1!$F41-Tabelle1!AM$2))</f>
        <v>0.52740737338706023</v>
      </c>
      <c r="AN41" s="3">
        <f>EXP(Tabelle1!$F41-Tabelle1!AN$2)/(1+EXP(Tabelle1!$F41-Tabelle1!AN$2))</f>
        <v>0.49431532871866901</v>
      </c>
      <c r="AO41" s="3">
        <f>EXP(Tabelle1!$F41-Tabelle1!AO$2)/(1+EXP(Tabelle1!$F41-Tabelle1!AO$2))</f>
        <v>0.48752992297085257</v>
      </c>
      <c r="AP41" s="3">
        <f>EXP(Tabelle1!$F41-Tabelle1!AP$2)/(1+EXP(Tabelle1!$F41-Tabelle1!AP$2))</f>
        <v>0.46682690950489797</v>
      </c>
      <c r="AQ41" s="3">
        <f>EXP(Tabelle1!$F41-Tabelle1!AQ$2)/(1+EXP(Tabelle1!$F41-Tabelle1!AQ$2))</f>
        <v>0.45272845503694237</v>
      </c>
      <c r="AR41" s="3">
        <f>EXP(Tabelle1!$F41-Tabelle1!AR$2)/(1+EXP(Tabelle1!$F41-Tabelle1!AR$2))</f>
        <v>0.44558799208058336</v>
      </c>
      <c r="AS41" s="3">
        <f>EXP(Tabelle1!$F41-Tabelle1!AS$2)/(1+EXP(Tabelle1!$F41-Tabelle1!AS$2))</f>
        <v>0.42379208979344662</v>
      </c>
      <c r="AT41" s="3">
        <f>EXP(Tabelle1!$F41-Tabelle1!AT$2)/(1+EXP(Tabelle1!$F41-Tabelle1!AT$2))</f>
        <v>0.35483440035025066</v>
      </c>
      <c r="AU41" s="3">
        <f>EXP(Tabelle1!$F41-Tabelle1!AU$2)/(1+EXP(Tabelle1!$F41-Tabelle1!AU$2))</f>
        <v>0.10933191441328627</v>
      </c>
      <c r="AX41">
        <f t="shared" si="4"/>
        <v>-7.5907949082030113</v>
      </c>
      <c r="AY41" s="2">
        <f t="shared" si="5"/>
        <v>2.8563364578717568E-2</v>
      </c>
      <c r="AZ41" s="2">
        <f t="shared" si="6"/>
        <v>4.1166633696533193E-2</v>
      </c>
      <c r="BA41" s="2">
        <f t="shared" si="7"/>
        <v>7.2295974650133335E-2</v>
      </c>
      <c r="BB41" s="2">
        <f t="shared" si="8"/>
        <v>9.3643514586365342E-2</v>
      </c>
      <c r="BC41" s="2">
        <f t="shared" si="9"/>
        <v>0.10562703559071379</v>
      </c>
      <c r="BD41" s="2">
        <f t="shared" si="10"/>
        <v>0.11742364173239719</v>
      </c>
      <c r="BE41" s="2">
        <f t="shared" si="11"/>
        <v>0.14313833252087357</v>
      </c>
      <c r="BF41" s="2">
        <f t="shared" si="12"/>
        <v>0.14591356702752428</v>
      </c>
      <c r="BG41" s="2">
        <f t="shared" si="13"/>
        <v>0.15412720758061907</v>
      </c>
      <c r="BH41" s="2">
        <f t="shared" si="14"/>
        <v>0.16216065134246138</v>
      </c>
      <c r="BI41" s="2">
        <f t="shared" si="15"/>
        <v>0.16479560997306728</v>
      </c>
      <c r="BJ41" s="2">
        <f t="shared" si="16"/>
        <v>0.1725629961812909</v>
      </c>
      <c r="BK41" s="2">
        <f t="shared" si="17"/>
        <v>0.1725629961812909</v>
      </c>
      <c r="BL41" s="2">
        <f t="shared" si="18"/>
        <v>0.17510407344211509</v>
      </c>
      <c r="BM41" s="2">
        <f t="shared" si="19"/>
        <v>0.19214563544542693</v>
      </c>
      <c r="BN41" s="2">
        <f t="shared" si="20"/>
        <v>0.20122915476124659</v>
      </c>
      <c r="BO41" s="2">
        <f t="shared" si="21"/>
        <v>0.20122915476124659</v>
      </c>
      <c r="BP41" s="2">
        <f t="shared" si="22"/>
        <v>0.20557052753442331</v>
      </c>
      <c r="BQ41" s="2">
        <f t="shared" si="23"/>
        <v>0.21770303128276489</v>
      </c>
      <c r="BR41" s="2">
        <f t="shared" si="24"/>
        <v>0.21770303128276489</v>
      </c>
      <c r="BS41" s="2">
        <f t="shared" si="25"/>
        <v>0.21958447167008588</v>
      </c>
      <c r="BT41" s="2">
        <f t="shared" si="26"/>
        <v>0.22496601013877168</v>
      </c>
      <c r="BU41" s="2">
        <f t="shared" si="27"/>
        <v>0.22666841109876562</v>
      </c>
      <c r="BV41" s="2">
        <f t="shared" si="28"/>
        <v>0.22832309510284762</v>
      </c>
      <c r="BW41" s="2">
        <f t="shared" si="29"/>
        <v>0.22832309510284762</v>
      </c>
      <c r="BX41" s="2">
        <f t="shared" si="30"/>
        <v>0.22992882270807152</v>
      </c>
      <c r="BY41" s="2">
        <f t="shared" si="31"/>
        <v>0.22992882270807152</v>
      </c>
      <c r="BZ41" s="2">
        <f t="shared" si="32"/>
        <v>0.22992882270807152</v>
      </c>
      <c r="CA41" s="2">
        <f t="shared" si="33"/>
        <v>0.23298830221211531</v>
      </c>
      <c r="CB41" s="2">
        <f t="shared" si="34"/>
        <v>0.24572687947279725</v>
      </c>
      <c r="CC41" s="2">
        <f t="shared" si="35"/>
        <v>0.24649899305097922</v>
      </c>
      <c r="CD41" s="2">
        <f t="shared" si="36"/>
        <v>0.24924883588402227</v>
      </c>
      <c r="CE41" s="2">
        <f t="shared" si="37"/>
        <v>0.24996768451242321</v>
      </c>
      <c r="CF41" s="2">
        <f t="shared" si="38"/>
        <v>0.24984449717888715</v>
      </c>
      <c r="CG41" s="2">
        <f t="shared" si="39"/>
        <v>0.24889954606700374</v>
      </c>
      <c r="CH41" s="2">
        <f t="shared" si="40"/>
        <v>0.24776540103680561</v>
      </c>
      <c r="CI41" s="2">
        <f t="shared" si="41"/>
        <v>0.24703933339417733</v>
      </c>
      <c r="CJ41" s="2">
        <f t="shared" si="42"/>
        <v>0.24419235442194989</v>
      </c>
      <c r="CK41" s="2">
        <f t="shared" si="43"/>
        <v>0.22892694867832872</v>
      </c>
      <c r="CL41" s="2">
        <f t="shared" si="44"/>
        <v>9.7378446904012109E-2</v>
      </c>
    </row>
    <row r="42" spans="1:90">
      <c r="A42" t="str">
        <f>Tabelle1!A42</f>
        <v>Michaela</v>
      </c>
      <c r="H42" s="3">
        <f>EXP(Tabelle1!$F42-Tabelle1!H$2)/(1+EXP(Tabelle1!$F42-Tabelle1!H$2))</f>
        <v>0.97057054244956986</v>
      </c>
      <c r="I42" s="3">
        <f>EXP(Tabelle1!$F42-Tabelle1!I$2)/(1+EXP(Tabelle1!$F42-Tabelle1!I$2))</f>
        <v>0.95698289497908651</v>
      </c>
      <c r="J42" s="3">
        <f>EXP(Tabelle1!$F42-Tabelle1!J$2)/(1+EXP(Tabelle1!$F42-Tabelle1!J$2))</f>
        <v>0.92154955266239658</v>
      </c>
      <c r="K42" s="3">
        <f>EXP(Tabelle1!$F42-Tabelle1!K$2)/(1+EXP(Tabelle1!$F42-Tabelle1!K$2))</f>
        <v>0.89541937915791969</v>
      </c>
      <c r="L42" s="3">
        <f>EXP(Tabelle1!$F42-Tabelle1!L$2)/(1+EXP(Tabelle1!$F42-Tabelle1!L$2))</f>
        <v>0.879964425189104</v>
      </c>
      <c r="M42" s="3">
        <f>EXP(Tabelle1!$F42-Tabelle1!M$2)/(1+EXP(Tabelle1!$F42-Tabelle1!M$2))</f>
        <v>0.86411036550420095</v>
      </c>
      <c r="N42" s="3">
        <f>EXP(Tabelle1!$F42-Tabelle1!N$2)/(1+EXP(Tabelle1!$F42-Tabelle1!N$2))</f>
        <v>0.82689702886249428</v>
      </c>
      <c r="O42" s="3">
        <f>EXP(Tabelle1!$F42-Tabelle1!O$2)/(1+EXP(Tabelle1!$F42-Tabelle1!O$2))</f>
        <v>0.8226242907353315</v>
      </c>
      <c r="P42" s="3">
        <f>EXP(Tabelle1!$F42-Tabelle1!P$2)/(1+EXP(Tabelle1!$F42-Tabelle1!P$2))</f>
        <v>0.80963331929781224</v>
      </c>
      <c r="Q42" s="3">
        <f>EXP(Tabelle1!$F42-Tabelle1!Q$2)/(1+EXP(Tabelle1!$F42-Tabelle1!Q$2))</f>
        <v>0.79637703800655446</v>
      </c>
      <c r="R42" s="3">
        <f>EXP(Tabelle1!$F42-Tabelle1!R$2)/(1+EXP(Tabelle1!$F42-Tabelle1!R$2))</f>
        <v>0.79189791028188727</v>
      </c>
      <c r="S42" s="3">
        <f>EXP(Tabelle1!$F42-Tabelle1!S$2)/(1+EXP(Tabelle1!$F42-Tabelle1!S$2))</f>
        <v>0.77827505065799396</v>
      </c>
      <c r="T42" s="3">
        <f>EXP(Tabelle1!$F42-Tabelle1!T$2)/(1+EXP(Tabelle1!$F42-Tabelle1!T$2))</f>
        <v>0.77827505065799396</v>
      </c>
      <c r="U42" s="3">
        <f>EXP(Tabelle1!$F42-Tabelle1!U$2)/(1+EXP(Tabelle1!$F42-Tabelle1!U$2))</f>
        <v>0.77367120155011726</v>
      </c>
      <c r="V42" s="3">
        <f>EXP(Tabelle1!$F42-Tabelle1!V$2)/(1+EXP(Tabelle1!$F42-Tabelle1!V$2))</f>
        <v>0.74052934239833001</v>
      </c>
      <c r="W42" s="3">
        <f>EXP(Tabelle1!$F42-Tabelle1!W$2)/(1+EXP(Tabelle1!$F42-Tabelle1!W$2))</f>
        <v>0.72084122178332877</v>
      </c>
      <c r="X42" s="3">
        <f>EXP(Tabelle1!$F42-Tabelle1!X$2)/(1+EXP(Tabelle1!$F42-Tabelle1!X$2))</f>
        <v>0.72084122178332877</v>
      </c>
      <c r="Y42" s="3">
        <f>EXP(Tabelle1!$F42-Tabelle1!Y$2)/(1+EXP(Tabelle1!$F42-Tabelle1!Y$2))</f>
        <v>0.71078299852117266</v>
      </c>
      <c r="Z42" s="3">
        <f>EXP(Tabelle1!$F42-Tabelle1!Z$2)/(1+EXP(Tabelle1!$F42-Tabelle1!Z$2))</f>
        <v>0.67971357410400335</v>
      </c>
      <c r="AA42" s="3">
        <f>EXP(Tabelle1!$F42-Tabelle1!AA$2)/(1+EXP(Tabelle1!$F42-Tabelle1!AA$2))</f>
        <v>0.67971357410400335</v>
      </c>
      <c r="AB42" s="3">
        <f>EXP(Tabelle1!$F42-Tabelle1!AB$2)/(1+EXP(Tabelle1!$F42-Tabelle1!AB$2))</f>
        <v>0.67440048259656316</v>
      </c>
      <c r="AC42" s="3">
        <f>EXP(Tabelle1!$F42-Tabelle1!AC$2)/(1+EXP(Tabelle1!$F42-Tabelle1!AC$2))</f>
        <v>0.65822133187793708</v>
      </c>
      <c r="AD42" s="3">
        <f>EXP(Tabelle1!$F42-Tabelle1!AD$2)/(1+EXP(Tabelle1!$F42-Tabelle1!AD$2))</f>
        <v>0.65274681306408455</v>
      </c>
      <c r="AE42" s="3">
        <f>EXP(Tabelle1!$F42-Tabelle1!AE$2)/(1+EXP(Tabelle1!$F42-Tabelle1!AE$2))</f>
        <v>0.64723078787112553</v>
      </c>
      <c r="AF42" s="3">
        <f>EXP(Tabelle1!$F42-Tabelle1!AF$2)/(1+EXP(Tabelle1!$F42-Tabelle1!AF$2))</f>
        <v>0.64723078787112553</v>
      </c>
      <c r="AG42" s="3">
        <f>EXP(Tabelle1!$F42-Tabelle1!AG$2)/(1+EXP(Tabelle1!$F42-Tabelle1!AG$2))</f>
        <v>0.64167278246695258</v>
      </c>
      <c r="AH42" s="3">
        <f>EXP(Tabelle1!$F42-Tabelle1!AH$2)/(1+EXP(Tabelle1!$F42-Tabelle1!AH$2))</f>
        <v>0.64167278246695258</v>
      </c>
      <c r="AI42" s="3">
        <f>EXP(Tabelle1!$F42-Tabelle1!AI$2)/(1+EXP(Tabelle1!$F42-Tabelle1!AI$2))</f>
        <v>0.64167278246695258</v>
      </c>
      <c r="AJ42" s="3">
        <f>EXP(Tabelle1!$F42-Tabelle1!AJ$2)/(1+EXP(Tabelle1!$F42-Tabelle1!AJ$2))</f>
        <v>0.63042889935855739</v>
      </c>
      <c r="AK42" s="3">
        <f>EXP(Tabelle1!$F42-Tabelle1!AK$2)/(1+EXP(Tabelle1!$F42-Tabelle1!AK$2))</f>
        <v>0.56536910988534828</v>
      </c>
      <c r="AL42" s="3">
        <f>EXP(Tabelle1!$F42-Tabelle1!AL$2)/(1+EXP(Tabelle1!$F42-Tabelle1!AL$2))</f>
        <v>0.55916930749147553</v>
      </c>
      <c r="AM42" s="3">
        <f>EXP(Tabelle1!$F42-Tabelle1!AM$2)/(1+EXP(Tabelle1!$F42-Tabelle1!AM$2))</f>
        <v>0.52740737338706023</v>
      </c>
      <c r="AN42" s="3">
        <f>EXP(Tabelle1!$F42-Tabelle1!AN$2)/(1+EXP(Tabelle1!$F42-Tabelle1!AN$2))</f>
        <v>0.49431532871866901</v>
      </c>
      <c r="AO42" s="3">
        <f>EXP(Tabelle1!$F42-Tabelle1!AO$2)/(1+EXP(Tabelle1!$F42-Tabelle1!AO$2))</f>
        <v>0.48752992297085257</v>
      </c>
      <c r="AP42" s="3">
        <f>EXP(Tabelle1!$F42-Tabelle1!AP$2)/(1+EXP(Tabelle1!$F42-Tabelle1!AP$2))</f>
        <v>0.46682690950489797</v>
      </c>
      <c r="AQ42" s="3">
        <f>EXP(Tabelle1!$F42-Tabelle1!AQ$2)/(1+EXP(Tabelle1!$F42-Tabelle1!AQ$2))</f>
        <v>0.45272845503694237</v>
      </c>
      <c r="AR42" s="3">
        <f>EXP(Tabelle1!$F42-Tabelle1!AR$2)/(1+EXP(Tabelle1!$F42-Tabelle1!AR$2))</f>
        <v>0.44558799208058336</v>
      </c>
      <c r="AS42" s="3">
        <f>EXP(Tabelle1!$F42-Tabelle1!AS$2)/(1+EXP(Tabelle1!$F42-Tabelle1!AS$2))</f>
        <v>0.42379208979344662</v>
      </c>
      <c r="AT42" s="3">
        <f>EXP(Tabelle1!$F42-Tabelle1!AT$2)/(1+EXP(Tabelle1!$F42-Tabelle1!AT$2))</f>
        <v>0.35483440035025066</v>
      </c>
      <c r="AU42" s="3">
        <f>EXP(Tabelle1!$F42-Tabelle1!AU$2)/(1+EXP(Tabelle1!$F42-Tabelle1!AU$2))</f>
        <v>0.10933191441328627</v>
      </c>
      <c r="AX42">
        <f t="shared" si="4"/>
        <v>-7.5907949082030113</v>
      </c>
      <c r="AY42" s="2">
        <f t="shared" si="5"/>
        <v>2.8563364578717568E-2</v>
      </c>
      <c r="AZ42" s="2">
        <f t="shared" si="6"/>
        <v>4.1166633696533193E-2</v>
      </c>
      <c r="BA42" s="2">
        <f t="shared" si="7"/>
        <v>7.2295974650133335E-2</v>
      </c>
      <c r="BB42" s="2">
        <f t="shared" si="8"/>
        <v>9.3643514586365342E-2</v>
      </c>
      <c r="BC42" s="2">
        <f t="shared" si="9"/>
        <v>0.10562703559071379</v>
      </c>
      <c r="BD42" s="2">
        <f t="shared" si="10"/>
        <v>0.11742364173239719</v>
      </c>
      <c r="BE42" s="2">
        <f t="shared" si="11"/>
        <v>0.14313833252087357</v>
      </c>
      <c r="BF42" s="2">
        <f t="shared" si="12"/>
        <v>0.14591356702752428</v>
      </c>
      <c r="BG42" s="2">
        <f t="shared" si="13"/>
        <v>0.15412720758061907</v>
      </c>
      <c r="BH42" s="2">
        <f t="shared" si="14"/>
        <v>0.16216065134246138</v>
      </c>
      <c r="BI42" s="2">
        <f t="shared" si="15"/>
        <v>0.16479560997306728</v>
      </c>
      <c r="BJ42" s="2">
        <f t="shared" si="16"/>
        <v>0.1725629961812909</v>
      </c>
      <c r="BK42" s="2">
        <f t="shared" si="17"/>
        <v>0.1725629961812909</v>
      </c>
      <c r="BL42" s="2">
        <f t="shared" si="18"/>
        <v>0.17510407344211509</v>
      </c>
      <c r="BM42" s="2">
        <f t="shared" si="19"/>
        <v>0.19214563544542693</v>
      </c>
      <c r="BN42" s="2">
        <f t="shared" si="20"/>
        <v>0.20122915476124659</v>
      </c>
      <c r="BO42" s="2">
        <f t="shared" si="21"/>
        <v>0.20122915476124659</v>
      </c>
      <c r="BP42" s="2">
        <f t="shared" si="22"/>
        <v>0.20557052753442331</v>
      </c>
      <c r="BQ42" s="2">
        <f t="shared" si="23"/>
        <v>0.21770303128276489</v>
      </c>
      <c r="BR42" s="2">
        <f t="shared" si="24"/>
        <v>0.21770303128276489</v>
      </c>
      <c r="BS42" s="2">
        <f t="shared" si="25"/>
        <v>0.21958447167008588</v>
      </c>
      <c r="BT42" s="2">
        <f t="shared" si="26"/>
        <v>0.22496601013877168</v>
      </c>
      <c r="BU42" s="2">
        <f t="shared" si="27"/>
        <v>0.22666841109876562</v>
      </c>
      <c r="BV42" s="2">
        <f t="shared" si="28"/>
        <v>0.22832309510284762</v>
      </c>
      <c r="BW42" s="2">
        <f t="shared" si="29"/>
        <v>0.22832309510284762</v>
      </c>
      <c r="BX42" s="2">
        <f t="shared" si="30"/>
        <v>0.22992882270807152</v>
      </c>
      <c r="BY42" s="2">
        <f t="shared" si="31"/>
        <v>0.22992882270807152</v>
      </c>
      <c r="BZ42" s="2">
        <f t="shared" si="32"/>
        <v>0.22992882270807152</v>
      </c>
      <c r="CA42" s="2">
        <f t="shared" si="33"/>
        <v>0.23298830221211531</v>
      </c>
      <c r="CB42" s="2">
        <f t="shared" si="34"/>
        <v>0.24572687947279725</v>
      </c>
      <c r="CC42" s="2">
        <f t="shared" si="35"/>
        <v>0.24649899305097922</v>
      </c>
      <c r="CD42" s="2">
        <f t="shared" si="36"/>
        <v>0.24924883588402227</v>
      </c>
      <c r="CE42" s="2">
        <f t="shared" si="37"/>
        <v>0.24996768451242321</v>
      </c>
      <c r="CF42" s="2">
        <f t="shared" si="38"/>
        <v>0.24984449717888715</v>
      </c>
      <c r="CG42" s="2">
        <f t="shared" si="39"/>
        <v>0.24889954606700374</v>
      </c>
      <c r="CH42" s="2">
        <f t="shared" si="40"/>
        <v>0.24776540103680561</v>
      </c>
      <c r="CI42" s="2">
        <f t="shared" si="41"/>
        <v>0.24703933339417733</v>
      </c>
      <c r="CJ42" s="2">
        <f t="shared" si="42"/>
        <v>0.24419235442194989</v>
      </c>
      <c r="CK42" s="2">
        <f t="shared" si="43"/>
        <v>0.22892694867832872</v>
      </c>
      <c r="CL42" s="2">
        <f t="shared" si="44"/>
        <v>9.7378446904012109E-2</v>
      </c>
    </row>
    <row r="43" spans="1:90">
      <c r="A43" t="str">
        <f>Tabelle1!A43</f>
        <v>Lanzinger Anna</v>
      </c>
      <c r="H43" s="3">
        <f>EXP(Tabelle1!$F43-Tabelle1!H$2)/(1+EXP(Tabelle1!$F43-Tabelle1!H$2))</f>
        <v>0.96705696689942</v>
      </c>
      <c r="I43" s="3">
        <f>EXP(Tabelle1!$F43-Tabelle1!I$2)/(1+EXP(Tabelle1!$F43-Tabelle1!I$2))</f>
        <v>0.95192744278420527</v>
      </c>
      <c r="J43" s="3">
        <f>EXP(Tabelle1!$F43-Tabelle1!J$2)/(1+EXP(Tabelle1!$F43-Tabelle1!J$2))</f>
        <v>0.9127097394097935</v>
      </c>
      <c r="K43" s="3">
        <f>EXP(Tabelle1!$F43-Tabelle1!K$2)/(1+EXP(Tabelle1!$F43-Tabelle1!K$2))</f>
        <v>0.88400581411250079</v>
      </c>
      <c r="L43" s="3">
        <f>EXP(Tabelle1!$F43-Tabelle1!L$2)/(1+EXP(Tabelle1!$F43-Tabelle1!L$2))</f>
        <v>0.86711447647180251</v>
      </c>
      <c r="M43" s="3">
        <f>EXP(Tabelle1!$F43-Tabelle1!M$2)/(1+EXP(Tabelle1!$F43-Tabelle1!M$2))</f>
        <v>0.84985281143978375</v>
      </c>
      <c r="N43" s="3">
        <f>EXP(Tabelle1!$F43-Tabelle1!N$2)/(1+EXP(Tabelle1!$F43-Tabelle1!N$2))</f>
        <v>0.80959537880202215</v>
      </c>
      <c r="O43" s="3">
        <f>EXP(Tabelle1!$F43-Tabelle1!O$2)/(1+EXP(Tabelle1!$F43-Tabelle1!O$2))</f>
        <v>0.80499629218209356</v>
      </c>
      <c r="P43" s="3">
        <f>EXP(Tabelle1!$F43-Tabelle1!P$2)/(1+EXP(Tabelle1!$F43-Tabelle1!P$2))</f>
        <v>0.79104219860113834</v>
      </c>
      <c r="Q43" s="3">
        <f>EXP(Tabelle1!$F43-Tabelle1!Q$2)/(1+EXP(Tabelle1!$F43-Tabelle1!Q$2))</f>
        <v>0.77684813452855606</v>
      </c>
      <c r="R43" s="3">
        <f>EXP(Tabelle1!$F43-Tabelle1!R$2)/(1+EXP(Tabelle1!$F43-Tabelle1!R$2))</f>
        <v>0.77206238007372896</v>
      </c>
      <c r="S43" s="3">
        <f>EXP(Tabelle1!$F43-Tabelle1!S$2)/(1+EXP(Tabelle1!$F43-Tabelle1!S$2))</f>
        <v>0.75753860512155102</v>
      </c>
      <c r="T43" s="3">
        <f>EXP(Tabelle1!$F43-Tabelle1!T$2)/(1+EXP(Tabelle1!$F43-Tabelle1!T$2))</f>
        <v>0.75753860512155102</v>
      </c>
      <c r="U43" s="3">
        <f>EXP(Tabelle1!$F43-Tabelle1!U$2)/(1+EXP(Tabelle1!$F43-Tabelle1!U$2))</f>
        <v>0.75264103595364051</v>
      </c>
      <c r="V43" s="3">
        <f>EXP(Tabelle1!$F43-Tabelle1!V$2)/(1+EXP(Tabelle1!$F43-Tabelle1!V$2))</f>
        <v>0.717543959314211</v>
      </c>
      <c r="W43" s="3">
        <f>EXP(Tabelle1!$F43-Tabelle1!W$2)/(1+EXP(Tabelle1!$F43-Tabelle1!W$2))</f>
        <v>0.69682578537885564</v>
      </c>
      <c r="X43" s="3">
        <f>EXP(Tabelle1!$F43-Tabelle1!X$2)/(1+EXP(Tabelle1!$F43-Tabelle1!X$2))</f>
        <v>0.69682578537885564</v>
      </c>
      <c r="Y43" s="3">
        <f>EXP(Tabelle1!$F43-Tabelle1!Y$2)/(1+EXP(Tabelle1!$F43-Tabelle1!Y$2))</f>
        <v>0.68627886094812074</v>
      </c>
      <c r="Z43" s="3">
        <f>EXP(Tabelle1!$F43-Tabelle1!Z$2)/(1+EXP(Tabelle1!$F43-Tabelle1!Z$2))</f>
        <v>0.65385898670977483</v>
      </c>
      <c r="AA43" s="3">
        <f>EXP(Tabelle1!$F43-Tabelle1!AA$2)/(1+EXP(Tabelle1!$F43-Tabelle1!AA$2))</f>
        <v>0.65385898670977483</v>
      </c>
      <c r="AB43" s="3">
        <f>EXP(Tabelle1!$F43-Tabelle1!AB$2)/(1+EXP(Tabelle1!$F43-Tabelle1!AB$2))</f>
        <v>0.64833889834768887</v>
      </c>
      <c r="AC43" s="3">
        <f>EXP(Tabelle1!$F43-Tabelle1!AC$2)/(1+EXP(Tabelle1!$F43-Tabelle1!AC$2))</f>
        <v>0.63157220744776332</v>
      </c>
      <c r="AD43" s="3">
        <f>EXP(Tabelle1!$F43-Tabelle1!AD$2)/(1+EXP(Tabelle1!$F43-Tabelle1!AD$2))</f>
        <v>0.62591342639002123</v>
      </c>
      <c r="AE43" s="3">
        <f>EXP(Tabelle1!$F43-Tabelle1!AE$2)/(1+EXP(Tabelle1!$F43-Tabelle1!AE$2))</f>
        <v>0.62021915542584061</v>
      </c>
      <c r="AF43" s="3">
        <f>EXP(Tabelle1!$F43-Tabelle1!AF$2)/(1+EXP(Tabelle1!$F43-Tabelle1!AF$2))</f>
        <v>0.62021915542584061</v>
      </c>
      <c r="AG43" s="3">
        <f>EXP(Tabelle1!$F43-Tabelle1!AG$2)/(1+EXP(Tabelle1!$F43-Tabelle1!AG$2))</f>
        <v>0.61448905963444522</v>
      </c>
      <c r="AH43" s="3">
        <f>EXP(Tabelle1!$F43-Tabelle1!AH$2)/(1+EXP(Tabelle1!$F43-Tabelle1!AH$2))</f>
        <v>0.61448905963444522</v>
      </c>
      <c r="AI43" s="3">
        <f>EXP(Tabelle1!$F43-Tabelle1!AI$2)/(1+EXP(Tabelle1!$F43-Tabelle1!AI$2))</f>
        <v>0.61448905963444522</v>
      </c>
      <c r="AJ43" s="3">
        <f>EXP(Tabelle1!$F43-Tabelle1!AJ$2)/(1+EXP(Tabelle1!$F43-Tabelle1!AJ$2))</f>
        <v>0.60292003268236072</v>
      </c>
      <c r="AK43" s="3">
        <f>EXP(Tabelle1!$F43-Tabelle1!AK$2)/(1+EXP(Tabelle1!$F43-Tabelle1!AK$2))</f>
        <v>0.53657736919537735</v>
      </c>
      <c r="AL43" s="3">
        <f>EXP(Tabelle1!$F43-Tabelle1!AL$2)/(1+EXP(Tabelle1!$F43-Tabelle1!AL$2))</f>
        <v>0.53030806413874276</v>
      </c>
      <c r="AM43" s="3">
        <f>EXP(Tabelle1!$F43-Tabelle1!AM$2)/(1+EXP(Tabelle1!$F43-Tabelle1!AM$2))</f>
        <v>0.49833229111728716</v>
      </c>
      <c r="AN43" s="3">
        <f>EXP(Tabelle1!$F43-Tabelle1!AN$2)/(1+EXP(Tabelle1!$F43-Tabelle1!AN$2))</f>
        <v>0.46526851907357386</v>
      </c>
      <c r="AO43" s="3">
        <f>EXP(Tabelle1!$F43-Tabelle1!AO$2)/(1+EXP(Tabelle1!$F43-Tabelle1!AO$2))</f>
        <v>0.45852030146339889</v>
      </c>
      <c r="AP43" s="3">
        <f>EXP(Tabelle1!$F43-Tabelle1!AP$2)/(1+EXP(Tabelle1!$F43-Tabelle1!AP$2))</f>
        <v>0.43799631113069942</v>
      </c>
      <c r="AQ43" s="3">
        <f>EXP(Tabelle1!$F43-Tabelle1!AQ$2)/(1+EXP(Tabelle1!$F43-Tabelle1!AQ$2))</f>
        <v>0.42407601828293229</v>
      </c>
      <c r="AR43" s="3">
        <f>EXP(Tabelle1!$F43-Tabelle1!AR$2)/(1+EXP(Tabelle1!$F43-Tabelle1!AR$2))</f>
        <v>0.41704309114818988</v>
      </c>
      <c r="AS43" s="3">
        <f>EXP(Tabelle1!$F43-Tabelle1!AS$2)/(1+EXP(Tabelle1!$F43-Tabelle1!AS$2))</f>
        <v>0.39564703414826263</v>
      </c>
      <c r="AT43" s="3">
        <f>EXP(Tabelle1!$F43-Tabelle1!AT$2)/(1+EXP(Tabelle1!$F43-Tabelle1!AT$2))</f>
        <v>0.32865685733294098</v>
      </c>
      <c r="AU43" s="3">
        <f>EXP(Tabelle1!$F43-Tabelle1!AU$2)/(1+EXP(Tabelle1!$F43-Tabelle1!AU$2))</f>
        <v>9.8500856478879503E-2</v>
      </c>
      <c r="AX43">
        <f t="shared" si="4"/>
        <v>-7.8179708620513857</v>
      </c>
      <c r="AY43" s="2">
        <f t="shared" si="5"/>
        <v>3.1857789670714093E-2</v>
      </c>
      <c r="AZ43" s="2">
        <f t="shared" si="6"/>
        <v>4.5761586458528875E-2</v>
      </c>
      <c r="BA43" s="2">
        <f t="shared" si="7"/>
        <v>7.9670670996300347E-2</v>
      </c>
      <c r="BB43" s="2">
        <f t="shared" si="8"/>
        <v>0.10253953472779549</v>
      </c>
      <c r="BC43" s="2">
        <f t="shared" si="9"/>
        <v>0.11522696116483436</v>
      </c>
      <c r="BD43" s="2">
        <f t="shared" si="10"/>
        <v>0.12760301032767912</v>
      </c>
      <c r="BE43" s="2">
        <f t="shared" si="11"/>
        <v>0.15415070142443241</v>
      </c>
      <c r="BF43" s="2">
        <f t="shared" si="12"/>
        <v>0.15697726175517501</v>
      </c>
      <c r="BG43" s="2">
        <f t="shared" si="13"/>
        <v>0.16529443863341556</v>
      </c>
      <c r="BH43" s="2">
        <f t="shared" si="14"/>
        <v>0.17335511040805854</v>
      </c>
      <c r="BI43" s="2">
        <f t="shared" si="15"/>
        <v>0.17598206134861785</v>
      </c>
      <c r="BJ43" s="2">
        <f t="shared" si="16"/>
        <v>0.18367386687204582</v>
      </c>
      <c r="BK43" s="2">
        <f t="shared" si="17"/>
        <v>0.18367386687204582</v>
      </c>
      <c r="BL43" s="2">
        <f t="shared" si="18"/>
        <v>0.18617250695227133</v>
      </c>
      <c r="BM43" s="2">
        <f t="shared" si="19"/>
        <v>0.2026746257658969</v>
      </c>
      <c r="BN43" s="2">
        <f t="shared" si="20"/>
        <v>0.21125961020999665</v>
      </c>
      <c r="BO43" s="2">
        <f t="shared" si="21"/>
        <v>0.21125961020999665</v>
      </c>
      <c r="BP43" s="2">
        <f t="shared" si="22"/>
        <v>0.21530018596387071</v>
      </c>
      <c r="BQ43" s="2">
        <f t="shared" si="23"/>
        <v>0.22632741220864133</v>
      </c>
      <c r="BR43" s="2">
        <f t="shared" si="24"/>
        <v>0.22632741220864133</v>
      </c>
      <c r="BS43" s="2">
        <f t="shared" si="25"/>
        <v>0.22799557123699402</v>
      </c>
      <c r="BT43" s="2">
        <f t="shared" si="26"/>
        <v>0.23268875422732274</v>
      </c>
      <c r="BU43" s="2">
        <f t="shared" si="27"/>
        <v>0.23414580905472471</v>
      </c>
      <c r="BV43" s="2">
        <f t="shared" si="28"/>
        <v>0.23554735466869758</v>
      </c>
      <c r="BW43" s="2">
        <f t="shared" si="29"/>
        <v>0.23554735466869758</v>
      </c>
      <c r="BX43" s="2">
        <f t="shared" si="30"/>
        <v>0.23689225522402044</v>
      </c>
      <c r="BY43" s="2">
        <f t="shared" si="31"/>
        <v>0.23689225522402044</v>
      </c>
      <c r="BZ43" s="2">
        <f t="shared" si="32"/>
        <v>0.23689225522402044</v>
      </c>
      <c r="CA43" s="2">
        <f t="shared" si="33"/>
        <v>0.23940746687266179</v>
      </c>
      <c r="CB43" s="2">
        <f t="shared" si="34"/>
        <v>0.24866209606274506</v>
      </c>
      <c r="CC43" s="2">
        <f t="shared" si="35"/>
        <v>0.24908142124816185</v>
      </c>
      <c r="CD43" s="2">
        <f t="shared" si="36"/>
        <v>0.24999721874708253</v>
      </c>
      <c r="CE43" s="2">
        <f t="shared" si="37"/>
        <v>0.24879372423265728</v>
      </c>
      <c r="CF43" s="2">
        <f t="shared" si="38"/>
        <v>0.24827943460931268</v>
      </c>
      <c r="CG43" s="2">
        <f t="shared" si="39"/>
        <v>0.24615554256659894</v>
      </c>
      <c r="CH43" s="2">
        <f t="shared" si="40"/>
        <v>0.24423554900022637</v>
      </c>
      <c r="CI43" s="2">
        <f t="shared" si="41"/>
        <v>0.24311815127375244</v>
      </c>
      <c r="CJ43" s="2">
        <f t="shared" si="42"/>
        <v>0.23911045851794613</v>
      </c>
      <c r="CK43" s="2">
        <f t="shared" si="43"/>
        <v>0.22064152746097587</v>
      </c>
      <c r="CL43" s="2">
        <f t="shared" si="44"/>
        <v>8.879843775180668E-2</v>
      </c>
    </row>
    <row r="44" spans="1:90">
      <c r="A44" t="str">
        <f>Tabelle1!A44</f>
        <v>Osl Christian</v>
      </c>
      <c r="H44" s="3">
        <f>EXP(Tabelle1!$F44-Tabelle1!H$2)/(1+EXP(Tabelle1!$F44-Tabelle1!H$2))</f>
        <v>0.96705696689942</v>
      </c>
      <c r="I44" s="3">
        <f>EXP(Tabelle1!$F44-Tabelle1!I$2)/(1+EXP(Tabelle1!$F44-Tabelle1!I$2))</f>
        <v>0.95192744278420527</v>
      </c>
      <c r="J44" s="3">
        <f>EXP(Tabelle1!$F44-Tabelle1!J$2)/(1+EXP(Tabelle1!$F44-Tabelle1!J$2))</f>
        <v>0.9127097394097935</v>
      </c>
      <c r="K44" s="3">
        <f>EXP(Tabelle1!$F44-Tabelle1!K$2)/(1+EXP(Tabelle1!$F44-Tabelle1!K$2))</f>
        <v>0.88400581411250079</v>
      </c>
      <c r="L44" s="3">
        <f>EXP(Tabelle1!$F44-Tabelle1!L$2)/(1+EXP(Tabelle1!$F44-Tabelle1!L$2))</f>
        <v>0.86711447647180251</v>
      </c>
      <c r="M44" s="3">
        <f>EXP(Tabelle1!$F44-Tabelle1!M$2)/(1+EXP(Tabelle1!$F44-Tabelle1!M$2))</f>
        <v>0.84985281143978375</v>
      </c>
      <c r="N44" s="3">
        <f>EXP(Tabelle1!$F44-Tabelle1!N$2)/(1+EXP(Tabelle1!$F44-Tabelle1!N$2))</f>
        <v>0.80959537880202215</v>
      </c>
      <c r="O44" s="3">
        <f>EXP(Tabelle1!$F44-Tabelle1!O$2)/(1+EXP(Tabelle1!$F44-Tabelle1!O$2))</f>
        <v>0.80499629218209356</v>
      </c>
      <c r="P44" s="3">
        <f>EXP(Tabelle1!$F44-Tabelle1!P$2)/(1+EXP(Tabelle1!$F44-Tabelle1!P$2))</f>
        <v>0.79104219860113834</v>
      </c>
      <c r="Q44" s="3">
        <f>EXP(Tabelle1!$F44-Tabelle1!Q$2)/(1+EXP(Tabelle1!$F44-Tabelle1!Q$2))</f>
        <v>0.77684813452855606</v>
      </c>
      <c r="R44" s="3">
        <f>EXP(Tabelle1!$F44-Tabelle1!R$2)/(1+EXP(Tabelle1!$F44-Tabelle1!R$2))</f>
        <v>0.77206238007372896</v>
      </c>
      <c r="S44" s="3">
        <f>EXP(Tabelle1!$F44-Tabelle1!S$2)/(1+EXP(Tabelle1!$F44-Tabelle1!S$2))</f>
        <v>0.75753860512155102</v>
      </c>
      <c r="T44" s="3">
        <f>EXP(Tabelle1!$F44-Tabelle1!T$2)/(1+EXP(Tabelle1!$F44-Tabelle1!T$2))</f>
        <v>0.75753860512155102</v>
      </c>
      <c r="U44" s="3">
        <f>EXP(Tabelle1!$F44-Tabelle1!U$2)/(1+EXP(Tabelle1!$F44-Tabelle1!U$2))</f>
        <v>0.75264103595364051</v>
      </c>
      <c r="V44" s="3">
        <f>EXP(Tabelle1!$F44-Tabelle1!V$2)/(1+EXP(Tabelle1!$F44-Tabelle1!V$2))</f>
        <v>0.717543959314211</v>
      </c>
      <c r="W44" s="3">
        <f>EXP(Tabelle1!$F44-Tabelle1!W$2)/(1+EXP(Tabelle1!$F44-Tabelle1!W$2))</f>
        <v>0.69682578537885564</v>
      </c>
      <c r="X44" s="3">
        <f>EXP(Tabelle1!$F44-Tabelle1!X$2)/(1+EXP(Tabelle1!$F44-Tabelle1!X$2))</f>
        <v>0.69682578537885564</v>
      </c>
      <c r="Y44" s="3">
        <f>EXP(Tabelle1!$F44-Tabelle1!Y$2)/(1+EXP(Tabelle1!$F44-Tabelle1!Y$2))</f>
        <v>0.68627886094812074</v>
      </c>
      <c r="Z44" s="3">
        <f>EXP(Tabelle1!$F44-Tabelle1!Z$2)/(1+EXP(Tabelle1!$F44-Tabelle1!Z$2))</f>
        <v>0.65385898670977483</v>
      </c>
      <c r="AA44" s="3">
        <f>EXP(Tabelle1!$F44-Tabelle1!AA$2)/(1+EXP(Tabelle1!$F44-Tabelle1!AA$2))</f>
        <v>0.65385898670977483</v>
      </c>
      <c r="AB44" s="3">
        <f>EXP(Tabelle1!$F44-Tabelle1!AB$2)/(1+EXP(Tabelle1!$F44-Tabelle1!AB$2))</f>
        <v>0.64833889834768887</v>
      </c>
      <c r="AC44" s="3">
        <f>EXP(Tabelle1!$F44-Tabelle1!AC$2)/(1+EXP(Tabelle1!$F44-Tabelle1!AC$2))</f>
        <v>0.63157220744776332</v>
      </c>
      <c r="AD44" s="3">
        <f>EXP(Tabelle1!$F44-Tabelle1!AD$2)/(1+EXP(Tabelle1!$F44-Tabelle1!AD$2))</f>
        <v>0.62591342639002123</v>
      </c>
      <c r="AE44" s="3">
        <f>EXP(Tabelle1!$F44-Tabelle1!AE$2)/(1+EXP(Tabelle1!$F44-Tabelle1!AE$2))</f>
        <v>0.62021915542584061</v>
      </c>
      <c r="AF44" s="3">
        <f>EXP(Tabelle1!$F44-Tabelle1!AF$2)/(1+EXP(Tabelle1!$F44-Tabelle1!AF$2))</f>
        <v>0.62021915542584061</v>
      </c>
      <c r="AG44" s="3">
        <f>EXP(Tabelle1!$F44-Tabelle1!AG$2)/(1+EXP(Tabelle1!$F44-Tabelle1!AG$2))</f>
        <v>0.61448905963444522</v>
      </c>
      <c r="AH44" s="3">
        <f>EXP(Tabelle1!$F44-Tabelle1!AH$2)/(1+EXP(Tabelle1!$F44-Tabelle1!AH$2))</f>
        <v>0.61448905963444522</v>
      </c>
      <c r="AI44" s="3">
        <f>EXP(Tabelle1!$F44-Tabelle1!AI$2)/(1+EXP(Tabelle1!$F44-Tabelle1!AI$2))</f>
        <v>0.61448905963444522</v>
      </c>
      <c r="AJ44" s="3">
        <f>EXP(Tabelle1!$F44-Tabelle1!AJ$2)/(1+EXP(Tabelle1!$F44-Tabelle1!AJ$2))</f>
        <v>0.60292003268236072</v>
      </c>
      <c r="AK44" s="3">
        <f>EXP(Tabelle1!$F44-Tabelle1!AK$2)/(1+EXP(Tabelle1!$F44-Tabelle1!AK$2))</f>
        <v>0.53657736919537735</v>
      </c>
      <c r="AL44" s="3">
        <f>EXP(Tabelle1!$F44-Tabelle1!AL$2)/(1+EXP(Tabelle1!$F44-Tabelle1!AL$2))</f>
        <v>0.53030806413874276</v>
      </c>
      <c r="AM44" s="3">
        <f>EXP(Tabelle1!$F44-Tabelle1!AM$2)/(1+EXP(Tabelle1!$F44-Tabelle1!AM$2))</f>
        <v>0.49833229111728716</v>
      </c>
      <c r="AN44" s="3">
        <f>EXP(Tabelle1!$F44-Tabelle1!AN$2)/(1+EXP(Tabelle1!$F44-Tabelle1!AN$2))</f>
        <v>0.46526851907357386</v>
      </c>
      <c r="AO44" s="3">
        <f>EXP(Tabelle1!$F44-Tabelle1!AO$2)/(1+EXP(Tabelle1!$F44-Tabelle1!AO$2))</f>
        <v>0.45852030146339889</v>
      </c>
      <c r="AP44" s="3">
        <f>EXP(Tabelle1!$F44-Tabelle1!AP$2)/(1+EXP(Tabelle1!$F44-Tabelle1!AP$2))</f>
        <v>0.43799631113069942</v>
      </c>
      <c r="AQ44" s="3">
        <f>EXP(Tabelle1!$F44-Tabelle1!AQ$2)/(1+EXP(Tabelle1!$F44-Tabelle1!AQ$2))</f>
        <v>0.42407601828293229</v>
      </c>
      <c r="AR44" s="3">
        <f>EXP(Tabelle1!$F44-Tabelle1!AR$2)/(1+EXP(Tabelle1!$F44-Tabelle1!AR$2))</f>
        <v>0.41704309114818988</v>
      </c>
      <c r="AS44" s="3">
        <f>EXP(Tabelle1!$F44-Tabelle1!AS$2)/(1+EXP(Tabelle1!$F44-Tabelle1!AS$2))</f>
        <v>0.39564703414826263</v>
      </c>
      <c r="AT44" s="3">
        <f>EXP(Tabelle1!$F44-Tabelle1!AT$2)/(1+EXP(Tabelle1!$F44-Tabelle1!AT$2))</f>
        <v>0.32865685733294098</v>
      </c>
      <c r="AU44" s="3">
        <f>EXP(Tabelle1!$F44-Tabelle1!AU$2)/(1+EXP(Tabelle1!$F44-Tabelle1!AU$2))</f>
        <v>9.8500856478879503E-2</v>
      </c>
      <c r="AX44">
        <f t="shared" si="4"/>
        <v>-7.8179708620513857</v>
      </c>
      <c r="AY44" s="2">
        <f t="shared" si="5"/>
        <v>3.1857789670714093E-2</v>
      </c>
      <c r="AZ44" s="2">
        <f t="shared" si="6"/>
        <v>4.5761586458528875E-2</v>
      </c>
      <c r="BA44" s="2">
        <f t="shared" si="7"/>
        <v>7.9670670996300347E-2</v>
      </c>
      <c r="BB44" s="2">
        <f t="shared" si="8"/>
        <v>0.10253953472779549</v>
      </c>
      <c r="BC44" s="2">
        <f t="shared" si="9"/>
        <v>0.11522696116483436</v>
      </c>
      <c r="BD44" s="2">
        <f t="shared" si="10"/>
        <v>0.12760301032767912</v>
      </c>
      <c r="BE44" s="2">
        <f t="shared" si="11"/>
        <v>0.15415070142443241</v>
      </c>
      <c r="BF44" s="2">
        <f t="shared" si="12"/>
        <v>0.15697726175517501</v>
      </c>
      <c r="BG44" s="2">
        <f t="shared" si="13"/>
        <v>0.16529443863341556</v>
      </c>
      <c r="BH44" s="2">
        <f t="shared" si="14"/>
        <v>0.17335511040805854</v>
      </c>
      <c r="BI44" s="2">
        <f t="shared" si="15"/>
        <v>0.17598206134861785</v>
      </c>
      <c r="BJ44" s="2">
        <f t="shared" si="16"/>
        <v>0.18367386687204582</v>
      </c>
      <c r="BK44" s="2">
        <f t="shared" si="17"/>
        <v>0.18367386687204582</v>
      </c>
      <c r="BL44" s="2">
        <f t="shared" si="18"/>
        <v>0.18617250695227133</v>
      </c>
      <c r="BM44" s="2">
        <f t="shared" si="19"/>
        <v>0.2026746257658969</v>
      </c>
      <c r="BN44" s="2">
        <f t="shared" si="20"/>
        <v>0.21125961020999665</v>
      </c>
      <c r="BO44" s="2">
        <f t="shared" si="21"/>
        <v>0.21125961020999665</v>
      </c>
      <c r="BP44" s="2">
        <f t="shared" si="22"/>
        <v>0.21530018596387071</v>
      </c>
      <c r="BQ44" s="2">
        <f t="shared" si="23"/>
        <v>0.22632741220864133</v>
      </c>
      <c r="BR44" s="2">
        <f t="shared" si="24"/>
        <v>0.22632741220864133</v>
      </c>
      <c r="BS44" s="2">
        <f t="shared" si="25"/>
        <v>0.22799557123699402</v>
      </c>
      <c r="BT44" s="2">
        <f t="shared" si="26"/>
        <v>0.23268875422732274</v>
      </c>
      <c r="BU44" s="2">
        <f t="shared" si="27"/>
        <v>0.23414580905472471</v>
      </c>
      <c r="BV44" s="2">
        <f t="shared" si="28"/>
        <v>0.23554735466869758</v>
      </c>
      <c r="BW44" s="2">
        <f t="shared" si="29"/>
        <v>0.23554735466869758</v>
      </c>
      <c r="BX44" s="2">
        <f t="shared" si="30"/>
        <v>0.23689225522402044</v>
      </c>
      <c r="BY44" s="2">
        <f t="shared" si="31"/>
        <v>0.23689225522402044</v>
      </c>
      <c r="BZ44" s="2">
        <f t="shared" si="32"/>
        <v>0.23689225522402044</v>
      </c>
      <c r="CA44" s="2">
        <f t="shared" si="33"/>
        <v>0.23940746687266179</v>
      </c>
      <c r="CB44" s="2">
        <f t="shared" si="34"/>
        <v>0.24866209606274506</v>
      </c>
      <c r="CC44" s="2">
        <f t="shared" si="35"/>
        <v>0.24908142124816185</v>
      </c>
      <c r="CD44" s="2">
        <f t="shared" si="36"/>
        <v>0.24999721874708253</v>
      </c>
      <c r="CE44" s="2">
        <f t="shared" si="37"/>
        <v>0.24879372423265728</v>
      </c>
      <c r="CF44" s="2">
        <f t="shared" si="38"/>
        <v>0.24827943460931268</v>
      </c>
      <c r="CG44" s="2">
        <f t="shared" si="39"/>
        <v>0.24615554256659894</v>
      </c>
      <c r="CH44" s="2">
        <f t="shared" si="40"/>
        <v>0.24423554900022637</v>
      </c>
      <c r="CI44" s="2">
        <f t="shared" si="41"/>
        <v>0.24311815127375244</v>
      </c>
      <c r="CJ44" s="2">
        <f t="shared" si="42"/>
        <v>0.23911045851794613</v>
      </c>
      <c r="CK44" s="2">
        <f t="shared" si="43"/>
        <v>0.22064152746097587</v>
      </c>
      <c r="CL44" s="2">
        <f t="shared" si="44"/>
        <v>8.879843775180668E-2</v>
      </c>
    </row>
    <row r="45" spans="1:90">
      <c r="A45" t="str">
        <f>Tabelle1!A45</f>
        <v>Pichler Sandra</v>
      </c>
      <c r="H45" s="3">
        <f>EXP(Tabelle1!$F45-Tabelle1!H$2)/(1+EXP(Tabelle1!$F45-Tabelle1!H$2))</f>
        <v>0.96705696689942</v>
      </c>
      <c r="I45" s="3">
        <f>EXP(Tabelle1!$F45-Tabelle1!I$2)/(1+EXP(Tabelle1!$F45-Tabelle1!I$2))</f>
        <v>0.95192744278420527</v>
      </c>
      <c r="J45" s="3">
        <f>EXP(Tabelle1!$F45-Tabelle1!J$2)/(1+EXP(Tabelle1!$F45-Tabelle1!J$2))</f>
        <v>0.9127097394097935</v>
      </c>
      <c r="K45" s="3">
        <f>EXP(Tabelle1!$F45-Tabelle1!K$2)/(1+EXP(Tabelle1!$F45-Tabelle1!K$2))</f>
        <v>0.88400581411250079</v>
      </c>
      <c r="L45" s="3">
        <f>EXP(Tabelle1!$F45-Tabelle1!L$2)/(1+EXP(Tabelle1!$F45-Tabelle1!L$2))</f>
        <v>0.86711447647180251</v>
      </c>
      <c r="M45" s="3">
        <f>EXP(Tabelle1!$F45-Tabelle1!M$2)/(1+EXP(Tabelle1!$F45-Tabelle1!M$2))</f>
        <v>0.84985281143978375</v>
      </c>
      <c r="N45" s="3">
        <f>EXP(Tabelle1!$F45-Tabelle1!N$2)/(1+EXP(Tabelle1!$F45-Tabelle1!N$2))</f>
        <v>0.80959537880202215</v>
      </c>
      <c r="O45" s="3">
        <f>EXP(Tabelle1!$F45-Tabelle1!O$2)/(1+EXP(Tabelle1!$F45-Tabelle1!O$2))</f>
        <v>0.80499629218209356</v>
      </c>
      <c r="P45" s="3">
        <f>EXP(Tabelle1!$F45-Tabelle1!P$2)/(1+EXP(Tabelle1!$F45-Tabelle1!P$2))</f>
        <v>0.79104219860113834</v>
      </c>
      <c r="Q45" s="3">
        <f>EXP(Tabelle1!$F45-Tabelle1!Q$2)/(1+EXP(Tabelle1!$F45-Tabelle1!Q$2))</f>
        <v>0.77684813452855606</v>
      </c>
      <c r="R45" s="3">
        <f>EXP(Tabelle1!$F45-Tabelle1!R$2)/(1+EXP(Tabelle1!$F45-Tabelle1!R$2))</f>
        <v>0.77206238007372896</v>
      </c>
      <c r="S45" s="3">
        <f>EXP(Tabelle1!$F45-Tabelle1!S$2)/(1+EXP(Tabelle1!$F45-Tabelle1!S$2))</f>
        <v>0.75753860512155102</v>
      </c>
      <c r="T45" s="3">
        <f>EXP(Tabelle1!$F45-Tabelle1!T$2)/(1+EXP(Tabelle1!$F45-Tabelle1!T$2))</f>
        <v>0.75753860512155102</v>
      </c>
      <c r="U45" s="3">
        <f>EXP(Tabelle1!$F45-Tabelle1!U$2)/(1+EXP(Tabelle1!$F45-Tabelle1!U$2))</f>
        <v>0.75264103595364051</v>
      </c>
      <c r="V45" s="3">
        <f>EXP(Tabelle1!$F45-Tabelle1!V$2)/(1+EXP(Tabelle1!$F45-Tabelle1!V$2))</f>
        <v>0.717543959314211</v>
      </c>
      <c r="W45" s="3">
        <f>EXP(Tabelle1!$F45-Tabelle1!W$2)/(1+EXP(Tabelle1!$F45-Tabelle1!W$2))</f>
        <v>0.69682578537885564</v>
      </c>
      <c r="X45" s="3">
        <f>EXP(Tabelle1!$F45-Tabelle1!X$2)/(1+EXP(Tabelle1!$F45-Tabelle1!X$2))</f>
        <v>0.69682578537885564</v>
      </c>
      <c r="Y45" s="3">
        <f>EXP(Tabelle1!$F45-Tabelle1!Y$2)/(1+EXP(Tabelle1!$F45-Tabelle1!Y$2))</f>
        <v>0.68627886094812074</v>
      </c>
      <c r="Z45" s="3">
        <f>EXP(Tabelle1!$F45-Tabelle1!Z$2)/(1+EXP(Tabelle1!$F45-Tabelle1!Z$2))</f>
        <v>0.65385898670977483</v>
      </c>
      <c r="AA45" s="3">
        <f>EXP(Tabelle1!$F45-Tabelle1!AA$2)/(1+EXP(Tabelle1!$F45-Tabelle1!AA$2))</f>
        <v>0.65385898670977483</v>
      </c>
      <c r="AB45" s="3">
        <f>EXP(Tabelle1!$F45-Tabelle1!AB$2)/(1+EXP(Tabelle1!$F45-Tabelle1!AB$2))</f>
        <v>0.64833889834768887</v>
      </c>
      <c r="AC45" s="3">
        <f>EXP(Tabelle1!$F45-Tabelle1!AC$2)/(1+EXP(Tabelle1!$F45-Tabelle1!AC$2))</f>
        <v>0.63157220744776332</v>
      </c>
      <c r="AD45" s="3">
        <f>EXP(Tabelle1!$F45-Tabelle1!AD$2)/(1+EXP(Tabelle1!$F45-Tabelle1!AD$2))</f>
        <v>0.62591342639002123</v>
      </c>
      <c r="AE45" s="3">
        <f>EXP(Tabelle1!$F45-Tabelle1!AE$2)/(1+EXP(Tabelle1!$F45-Tabelle1!AE$2))</f>
        <v>0.62021915542584061</v>
      </c>
      <c r="AF45" s="3">
        <f>EXP(Tabelle1!$F45-Tabelle1!AF$2)/(1+EXP(Tabelle1!$F45-Tabelle1!AF$2))</f>
        <v>0.62021915542584061</v>
      </c>
      <c r="AG45" s="3">
        <f>EXP(Tabelle1!$F45-Tabelle1!AG$2)/(1+EXP(Tabelle1!$F45-Tabelle1!AG$2))</f>
        <v>0.61448905963444522</v>
      </c>
      <c r="AH45" s="3">
        <f>EXP(Tabelle1!$F45-Tabelle1!AH$2)/(1+EXP(Tabelle1!$F45-Tabelle1!AH$2))</f>
        <v>0.61448905963444522</v>
      </c>
      <c r="AI45" s="3">
        <f>EXP(Tabelle1!$F45-Tabelle1!AI$2)/(1+EXP(Tabelle1!$F45-Tabelle1!AI$2))</f>
        <v>0.61448905963444522</v>
      </c>
      <c r="AJ45" s="3">
        <f>EXP(Tabelle1!$F45-Tabelle1!AJ$2)/(1+EXP(Tabelle1!$F45-Tabelle1!AJ$2))</f>
        <v>0.60292003268236072</v>
      </c>
      <c r="AK45" s="3">
        <f>EXP(Tabelle1!$F45-Tabelle1!AK$2)/(1+EXP(Tabelle1!$F45-Tabelle1!AK$2))</f>
        <v>0.53657736919537735</v>
      </c>
      <c r="AL45" s="3">
        <f>EXP(Tabelle1!$F45-Tabelle1!AL$2)/(1+EXP(Tabelle1!$F45-Tabelle1!AL$2))</f>
        <v>0.53030806413874276</v>
      </c>
      <c r="AM45" s="3">
        <f>EXP(Tabelle1!$F45-Tabelle1!AM$2)/(1+EXP(Tabelle1!$F45-Tabelle1!AM$2))</f>
        <v>0.49833229111728716</v>
      </c>
      <c r="AN45" s="3">
        <f>EXP(Tabelle1!$F45-Tabelle1!AN$2)/(1+EXP(Tabelle1!$F45-Tabelle1!AN$2))</f>
        <v>0.46526851907357386</v>
      </c>
      <c r="AO45" s="3">
        <f>EXP(Tabelle1!$F45-Tabelle1!AO$2)/(1+EXP(Tabelle1!$F45-Tabelle1!AO$2))</f>
        <v>0.45852030146339889</v>
      </c>
      <c r="AP45" s="3">
        <f>EXP(Tabelle1!$F45-Tabelle1!AP$2)/(1+EXP(Tabelle1!$F45-Tabelle1!AP$2))</f>
        <v>0.43799631113069942</v>
      </c>
      <c r="AQ45" s="3">
        <f>EXP(Tabelle1!$F45-Tabelle1!AQ$2)/(1+EXP(Tabelle1!$F45-Tabelle1!AQ$2))</f>
        <v>0.42407601828293229</v>
      </c>
      <c r="AR45" s="3">
        <f>EXP(Tabelle1!$F45-Tabelle1!AR$2)/(1+EXP(Tabelle1!$F45-Tabelle1!AR$2))</f>
        <v>0.41704309114818988</v>
      </c>
      <c r="AS45" s="3">
        <f>EXP(Tabelle1!$F45-Tabelle1!AS$2)/(1+EXP(Tabelle1!$F45-Tabelle1!AS$2))</f>
        <v>0.39564703414826263</v>
      </c>
      <c r="AT45" s="3">
        <f>EXP(Tabelle1!$F45-Tabelle1!AT$2)/(1+EXP(Tabelle1!$F45-Tabelle1!AT$2))</f>
        <v>0.32865685733294098</v>
      </c>
      <c r="AU45" s="3">
        <f>EXP(Tabelle1!$F45-Tabelle1!AU$2)/(1+EXP(Tabelle1!$F45-Tabelle1!AU$2))</f>
        <v>9.8500856478879503E-2</v>
      </c>
      <c r="AX45">
        <f t="shared" si="4"/>
        <v>-7.8179708620513857</v>
      </c>
      <c r="AY45" s="2">
        <f t="shared" si="5"/>
        <v>3.1857789670714093E-2</v>
      </c>
      <c r="AZ45" s="2">
        <f t="shared" si="6"/>
        <v>4.5761586458528875E-2</v>
      </c>
      <c r="BA45" s="2">
        <f t="shared" si="7"/>
        <v>7.9670670996300347E-2</v>
      </c>
      <c r="BB45" s="2">
        <f t="shared" si="8"/>
        <v>0.10253953472779549</v>
      </c>
      <c r="BC45" s="2">
        <f t="shared" si="9"/>
        <v>0.11522696116483436</v>
      </c>
      <c r="BD45" s="2">
        <f t="shared" si="10"/>
        <v>0.12760301032767912</v>
      </c>
      <c r="BE45" s="2">
        <f t="shared" si="11"/>
        <v>0.15415070142443241</v>
      </c>
      <c r="BF45" s="2">
        <f t="shared" si="12"/>
        <v>0.15697726175517501</v>
      </c>
      <c r="BG45" s="2">
        <f t="shared" si="13"/>
        <v>0.16529443863341556</v>
      </c>
      <c r="BH45" s="2">
        <f t="shared" si="14"/>
        <v>0.17335511040805854</v>
      </c>
      <c r="BI45" s="2">
        <f t="shared" si="15"/>
        <v>0.17598206134861785</v>
      </c>
      <c r="BJ45" s="2">
        <f t="shared" si="16"/>
        <v>0.18367386687204582</v>
      </c>
      <c r="BK45" s="2">
        <f t="shared" si="17"/>
        <v>0.18367386687204582</v>
      </c>
      <c r="BL45" s="2">
        <f t="shared" si="18"/>
        <v>0.18617250695227133</v>
      </c>
      <c r="BM45" s="2">
        <f t="shared" si="19"/>
        <v>0.2026746257658969</v>
      </c>
      <c r="BN45" s="2">
        <f t="shared" si="20"/>
        <v>0.21125961020999665</v>
      </c>
      <c r="BO45" s="2">
        <f t="shared" si="21"/>
        <v>0.21125961020999665</v>
      </c>
      <c r="BP45" s="2">
        <f t="shared" si="22"/>
        <v>0.21530018596387071</v>
      </c>
      <c r="BQ45" s="2">
        <f t="shared" si="23"/>
        <v>0.22632741220864133</v>
      </c>
      <c r="BR45" s="2">
        <f t="shared" si="24"/>
        <v>0.22632741220864133</v>
      </c>
      <c r="BS45" s="2">
        <f t="shared" si="25"/>
        <v>0.22799557123699402</v>
      </c>
      <c r="BT45" s="2">
        <f t="shared" si="26"/>
        <v>0.23268875422732274</v>
      </c>
      <c r="BU45" s="2">
        <f t="shared" si="27"/>
        <v>0.23414580905472471</v>
      </c>
      <c r="BV45" s="2">
        <f t="shared" si="28"/>
        <v>0.23554735466869758</v>
      </c>
      <c r="BW45" s="2">
        <f t="shared" si="29"/>
        <v>0.23554735466869758</v>
      </c>
      <c r="BX45" s="2">
        <f t="shared" si="30"/>
        <v>0.23689225522402044</v>
      </c>
      <c r="BY45" s="2">
        <f t="shared" si="31"/>
        <v>0.23689225522402044</v>
      </c>
      <c r="BZ45" s="2">
        <f t="shared" si="32"/>
        <v>0.23689225522402044</v>
      </c>
      <c r="CA45" s="2">
        <f t="shared" si="33"/>
        <v>0.23940746687266179</v>
      </c>
      <c r="CB45" s="2">
        <f t="shared" si="34"/>
        <v>0.24866209606274506</v>
      </c>
      <c r="CC45" s="2">
        <f t="shared" si="35"/>
        <v>0.24908142124816185</v>
      </c>
      <c r="CD45" s="2">
        <f t="shared" si="36"/>
        <v>0.24999721874708253</v>
      </c>
      <c r="CE45" s="2">
        <f t="shared" si="37"/>
        <v>0.24879372423265728</v>
      </c>
      <c r="CF45" s="2">
        <f t="shared" si="38"/>
        <v>0.24827943460931268</v>
      </c>
      <c r="CG45" s="2">
        <f t="shared" si="39"/>
        <v>0.24615554256659894</v>
      </c>
      <c r="CH45" s="2">
        <f t="shared" si="40"/>
        <v>0.24423554900022637</v>
      </c>
      <c r="CI45" s="2">
        <f t="shared" si="41"/>
        <v>0.24311815127375244</v>
      </c>
      <c r="CJ45" s="2">
        <f t="shared" si="42"/>
        <v>0.23911045851794613</v>
      </c>
      <c r="CK45" s="2">
        <f t="shared" si="43"/>
        <v>0.22064152746097587</v>
      </c>
      <c r="CL45" s="2">
        <f t="shared" si="44"/>
        <v>8.879843775180668E-2</v>
      </c>
    </row>
    <row r="46" spans="1:90">
      <c r="A46" t="str">
        <f>Tabelle1!A46</f>
        <v>Rieser Mario</v>
      </c>
      <c r="H46" s="3">
        <f>EXP(Tabelle1!$F46-Tabelle1!H$2)/(1+EXP(Tabelle1!$F46-Tabelle1!H$2))</f>
        <v>0.96705696689942</v>
      </c>
      <c r="I46" s="3">
        <f>EXP(Tabelle1!$F46-Tabelle1!I$2)/(1+EXP(Tabelle1!$F46-Tabelle1!I$2))</f>
        <v>0.95192744278420527</v>
      </c>
      <c r="J46" s="3">
        <f>EXP(Tabelle1!$F46-Tabelle1!J$2)/(1+EXP(Tabelle1!$F46-Tabelle1!J$2))</f>
        <v>0.9127097394097935</v>
      </c>
      <c r="K46" s="3">
        <f>EXP(Tabelle1!$F46-Tabelle1!K$2)/(1+EXP(Tabelle1!$F46-Tabelle1!K$2))</f>
        <v>0.88400581411250079</v>
      </c>
      <c r="L46" s="3">
        <f>EXP(Tabelle1!$F46-Tabelle1!L$2)/(1+EXP(Tabelle1!$F46-Tabelle1!L$2))</f>
        <v>0.86711447647180251</v>
      </c>
      <c r="M46" s="3">
        <f>EXP(Tabelle1!$F46-Tabelle1!M$2)/(1+EXP(Tabelle1!$F46-Tabelle1!M$2))</f>
        <v>0.84985281143978375</v>
      </c>
      <c r="N46" s="3">
        <f>EXP(Tabelle1!$F46-Tabelle1!N$2)/(1+EXP(Tabelle1!$F46-Tabelle1!N$2))</f>
        <v>0.80959537880202215</v>
      </c>
      <c r="O46" s="3">
        <f>EXP(Tabelle1!$F46-Tabelle1!O$2)/(1+EXP(Tabelle1!$F46-Tabelle1!O$2))</f>
        <v>0.80499629218209356</v>
      </c>
      <c r="P46" s="3">
        <f>EXP(Tabelle1!$F46-Tabelle1!P$2)/(1+EXP(Tabelle1!$F46-Tabelle1!P$2))</f>
        <v>0.79104219860113834</v>
      </c>
      <c r="Q46" s="3">
        <f>EXP(Tabelle1!$F46-Tabelle1!Q$2)/(1+EXP(Tabelle1!$F46-Tabelle1!Q$2))</f>
        <v>0.77684813452855606</v>
      </c>
      <c r="R46" s="3">
        <f>EXP(Tabelle1!$F46-Tabelle1!R$2)/(1+EXP(Tabelle1!$F46-Tabelle1!R$2))</f>
        <v>0.77206238007372896</v>
      </c>
      <c r="S46" s="3">
        <f>EXP(Tabelle1!$F46-Tabelle1!S$2)/(1+EXP(Tabelle1!$F46-Tabelle1!S$2))</f>
        <v>0.75753860512155102</v>
      </c>
      <c r="T46" s="3">
        <f>EXP(Tabelle1!$F46-Tabelle1!T$2)/(1+EXP(Tabelle1!$F46-Tabelle1!T$2))</f>
        <v>0.75753860512155102</v>
      </c>
      <c r="U46" s="3">
        <f>EXP(Tabelle1!$F46-Tabelle1!U$2)/(1+EXP(Tabelle1!$F46-Tabelle1!U$2))</f>
        <v>0.75264103595364051</v>
      </c>
      <c r="V46" s="3">
        <f>EXP(Tabelle1!$F46-Tabelle1!V$2)/(1+EXP(Tabelle1!$F46-Tabelle1!V$2))</f>
        <v>0.717543959314211</v>
      </c>
      <c r="W46" s="3">
        <f>EXP(Tabelle1!$F46-Tabelle1!W$2)/(1+EXP(Tabelle1!$F46-Tabelle1!W$2))</f>
        <v>0.69682578537885564</v>
      </c>
      <c r="X46" s="3">
        <f>EXP(Tabelle1!$F46-Tabelle1!X$2)/(1+EXP(Tabelle1!$F46-Tabelle1!X$2))</f>
        <v>0.69682578537885564</v>
      </c>
      <c r="Y46" s="3">
        <f>EXP(Tabelle1!$F46-Tabelle1!Y$2)/(1+EXP(Tabelle1!$F46-Tabelle1!Y$2))</f>
        <v>0.68627886094812074</v>
      </c>
      <c r="Z46" s="3">
        <f>EXP(Tabelle1!$F46-Tabelle1!Z$2)/(1+EXP(Tabelle1!$F46-Tabelle1!Z$2))</f>
        <v>0.65385898670977483</v>
      </c>
      <c r="AA46" s="3">
        <f>EXP(Tabelle1!$F46-Tabelle1!AA$2)/(1+EXP(Tabelle1!$F46-Tabelle1!AA$2))</f>
        <v>0.65385898670977483</v>
      </c>
      <c r="AB46" s="3">
        <f>EXP(Tabelle1!$F46-Tabelle1!AB$2)/(1+EXP(Tabelle1!$F46-Tabelle1!AB$2))</f>
        <v>0.64833889834768887</v>
      </c>
      <c r="AC46" s="3">
        <f>EXP(Tabelle1!$F46-Tabelle1!AC$2)/(1+EXP(Tabelle1!$F46-Tabelle1!AC$2))</f>
        <v>0.63157220744776332</v>
      </c>
      <c r="AD46" s="3">
        <f>EXP(Tabelle1!$F46-Tabelle1!AD$2)/(1+EXP(Tabelle1!$F46-Tabelle1!AD$2))</f>
        <v>0.62591342639002123</v>
      </c>
      <c r="AE46" s="3">
        <f>EXP(Tabelle1!$F46-Tabelle1!AE$2)/(1+EXP(Tabelle1!$F46-Tabelle1!AE$2))</f>
        <v>0.62021915542584061</v>
      </c>
      <c r="AF46" s="3">
        <f>EXP(Tabelle1!$F46-Tabelle1!AF$2)/(1+EXP(Tabelle1!$F46-Tabelle1!AF$2))</f>
        <v>0.62021915542584061</v>
      </c>
      <c r="AG46" s="3">
        <f>EXP(Tabelle1!$F46-Tabelle1!AG$2)/(1+EXP(Tabelle1!$F46-Tabelle1!AG$2))</f>
        <v>0.61448905963444522</v>
      </c>
      <c r="AH46" s="3">
        <f>EXP(Tabelle1!$F46-Tabelle1!AH$2)/(1+EXP(Tabelle1!$F46-Tabelle1!AH$2))</f>
        <v>0.61448905963444522</v>
      </c>
      <c r="AI46" s="3">
        <f>EXP(Tabelle1!$F46-Tabelle1!AI$2)/(1+EXP(Tabelle1!$F46-Tabelle1!AI$2))</f>
        <v>0.61448905963444522</v>
      </c>
      <c r="AJ46" s="3">
        <f>EXP(Tabelle1!$F46-Tabelle1!AJ$2)/(1+EXP(Tabelle1!$F46-Tabelle1!AJ$2))</f>
        <v>0.60292003268236072</v>
      </c>
      <c r="AK46" s="3">
        <f>EXP(Tabelle1!$F46-Tabelle1!AK$2)/(1+EXP(Tabelle1!$F46-Tabelle1!AK$2))</f>
        <v>0.53657736919537735</v>
      </c>
      <c r="AL46" s="3">
        <f>EXP(Tabelle1!$F46-Tabelle1!AL$2)/(1+EXP(Tabelle1!$F46-Tabelle1!AL$2))</f>
        <v>0.53030806413874276</v>
      </c>
      <c r="AM46" s="3">
        <f>EXP(Tabelle1!$F46-Tabelle1!AM$2)/(1+EXP(Tabelle1!$F46-Tabelle1!AM$2))</f>
        <v>0.49833229111728716</v>
      </c>
      <c r="AN46" s="3">
        <f>EXP(Tabelle1!$F46-Tabelle1!AN$2)/(1+EXP(Tabelle1!$F46-Tabelle1!AN$2))</f>
        <v>0.46526851907357386</v>
      </c>
      <c r="AO46" s="3">
        <f>EXP(Tabelle1!$F46-Tabelle1!AO$2)/(1+EXP(Tabelle1!$F46-Tabelle1!AO$2))</f>
        <v>0.45852030146339889</v>
      </c>
      <c r="AP46" s="3">
        <f>EXP(Tabelle1!$F46-Tabelle1!AP$2)/(1+EXP(Tabelle1!$F46-Tabelle1!AP$2))</f>
        <v>0.43799631113069942</v>
      </c>
      <c r="AQ46" s="3">
        <f>EXP(Tabelle1!$F46-Tabelle1!AQ$2)/(1+EXP(Tabelle1!$F46-Tabelle1!AQ$2))</f>
        <v>0.42407601828293229</v>
      </c>
      <c r="AR46" s="3">
        <f>EXP(Tabelle1!$F46-Tabelle1!AR$2)/(1+EXP(Tabelle1!$F46-Tabelle1!AR$2))</f>
        <v>0.41704309114818988</v>
      </c>
      <c r="AS46" s="3">
        <f>EXP(Tabelle1!$F46-Tabelle1!AS$2)/(1+EXP(Tabelle1!$F46-Tabelle1!AS$2))</f>
        <v>0.39564703414826263</v>
      </c>
      <c r="AT46" s="3">
        <f>EXP(Tabelle1!$F46-Tabelle1!AT$2)/(1+EXP(Tabelle1!$F46-Tabelle1!AT$2))</f>
        <v>0.32865685733294098</v>
      </c>
      <c r="AU46" s="3">
        <f>EXP(Tabelle1!$F46-Tabelle1!AU$2)/(1+EXP(Tabelle1!$F46-Tabelle1!AU$2))</f>
        <v>9.8500856478879503E-2</v>
      </c>
      <c r="AX46">
        <f t="shared" si="4"/>
        <v>-7.8179708620513857</v>
      </c>
      <c r="AY46" s="2">
        <f t="shared" si="5"/>
        <v>3.1857789670714093E-2</v>
      </c>
      <c r="AZ46" s="2">
        <f t="shared" si="6"/>
        <v>4.5761586458528875E-2</v>
      </c>
      <c r="BA46" s="2">
        <f t="shared" si="7"/>
        <v>7.9670670996300347E-2</v>
      </c>
      <c r="BB46" s="2">
        <f t="shared" si="8"/>
        <v>0.10253953472779549</v>
      </c>
      <c r="BC46" s="2">
        <f t="shared" si="9"/>
        <v>0.11522696116483436</v>
      </c>
      <c r="BD46" s="2">
        <f t="shared" si="10"/>
        <v>0.12760301032767912</v>
      </c>
      <c r="BE46" s="2">
        <f t="shared" si="11"/>
        <v>0.15415070142443241</v>
      </c>
      <c r="BF46" s="2">
        <f t="shared" si="12"/>
        <v>0.15697726175517501</v>
      </c>
      <c r="BG46" s="2">
        <f t="shared" si="13"/>
        <v>0.16529443863341556</v>
      </c>
      <c r="BH46" s="2">
        <f t="shared" si="14"/>
        <v>0.17335511040805854</v>
      </c>
      <c r="BI46" s="2">
        <f t="shared" si="15"/>
        <v>0.17598206134861785</v>
      </c>
      <c r="BJ46" s="2">
        <f t="shared" si="16"/>
        <v>0.18367386687204582</v>
      </c>
      <c r="BK46" s="2">
        <f t="shared" si="17"/>
        <v>0.18367386687204582</v>
      </c>
      <c r="BL46" s="2">
        <f t="shared" si="18"/>
        <v>0.18617250695227133</v>
      </c>
      <c r="BM46" s="2">
        <f t="shared" si="19"/>
        <v>0.2026746257658969</v>
      </c>
      <c r="BN46" s="2">
        <f t="shared" si="20"/>
        <v>0.21125961020999665</v>
      </c>
      <c r="BO46" s="2">
        <f t="shared" si="21"/>
        <v>0.21125961020999665</v>
      </c>
      <c r="BP46" s="2">
        <f t="shared" si="22"/>
        <v>0.21530018596387071</v>
      </c>
      <c r="BQ46" s="2">
        <f t="shared" si="23"/>
        <v>0.22632741220864133</v>
      </c>
      <c r="BR46" s="2">
        <f t="shared" si="24"/>
        <v>0.22632741220864133</v>
      </c>
      <c r="BS46" s="2">
        <f t="shared" si="25"/>
        <v>0.22799557123699402</v>
      </c>
      <c r="BT46" s="2">
        <f t="shared" si="26"/>
        <v>0.23268875422732274</v>
      </c>
      <c r="BU46" s="2">
        <f t="shared" si="27"/>
        <v>0.23414580905472471</v>
      </c>
      <c r="BV46" s="2">
        <f t="shared" si="28"/>
        <v>0.23554735466869758</v>
      </c>
      <c r="BW46" s="2">
        <f t="shared" si="29"/>
        <v>0.23554735466869758</v>
      </c>
      <c r="BX46" s="2">
        <f t="shared" si="30"/>
        <v>0.23689225522402044</v>
      </c>
      <c r="BY46" s="2">
        <f t="shared" si="31"/>
        <v>0.23689225522402044</v>
      </c>
      <c r="BZ46" s="2">
        <f t="shared" si="32"/>
        <v>0.23689225522402044</v>
      </c>
      <c r="CA46" s="2">
        <f t="shared" si="33"/>
        <v>0.23940746687266179</v>
      </c>
      <c r="CB46" s="2">
        <f t="shared" si="34"/>
        <v>0.24866209606274506</v>
      </c>
      <c r="CC46" s="2">
        <f t="shared" si="35"/>
        <v>0.24908142124816185</v>
      </c>
      <c r="CD46" s="2">
        <f t="shared" si="36"/>
        <v>0.24999721874708253</v>
      </c>
      <c r="CE46" s="2">
        <f t="shared" si="37"/>
        <v>0.24879372423265728</v>
      </c>
      <c r="CF46" s="2">
        <f t="shared" si="38"/>
        <v>0.24827943460931268</v>
      </c>
      <c r="CG46" s="2">
        <f t="shared" si="39"/>
        <v>0.24615554256659894</v>
      </c>
      <c r="CH46" s="2">
        <f t="shared" si="40"/>
        <v>0.24423554900022637</v>
      </c>
      <c r="CI46" s="2">
        <f t="shared" si="41"/>
        <v>0.24311815127375244</v>
      </c>
      <c r="CJ46" s="2">
        <f t="shared" si="42"/>
        <v>0.23911045851794613</v>
      </c>
      <c r="CK46" s="2">
        <f t="shared" si="43"/>
        <v>0.22064152746097587</v>
      </c>
      <c r="CL46" s="2">
        <f t="shared" si="44"/>
        <v>8.879843775180668E-2</v>
      </c>
    </row>
    <row r="47" spans="1:90">
      <c r="A47" t="str">
        <f>Tabelle1!A47</f>
        <v>Stöckl Anna</v>
      </c>
      <c r="H47" s="3">
        <f>EXP(Tabelle1!$F47-Tabelle1!H$2)/(1+EXP(Tabelle1!$F47-Tabelle1!H$2))</f>
        <v>0.96705696689942</v>
      </c>
      <c r="I47" s="3">
        <f>EXP(Tabelle1!$F47-Tabelle1!I$2)/(1+EXP(Tabelle1!$F47-Tabelle1!I$2))</f>
        <v>0.95192744278420527</v>
      </c>
      <c r="J47" s="3">
        <f>EXP(Tabelle1!$F47-Tabelle1!J$2)/(1+EXP(Tabelle1!$F47-Tabelle1!J$2))</f>
        <v>0.9127097394097935</v>
      </c>
      <c r="K47" s="3">
        <f>EXP(Tabelle1!$F47-Tabelle1!K$2)/(1+EXP(Tabelle1!$F47-Tabelle1!K$2))</f>
        <v>0.88400581411250079</v>
      </c>
      <c r="L47" s="3">
        <f>EXP(Tabelle1!$F47-Tabelle1!L$2)/(1+EXP(Tabelle1!$F47-Tabelle1!L$2))</f>
        <v>0.86711447647180251</v>
      </c>
      <c r="M47" s="3">
        <f>EXP(Tabelle1!$F47-Tabelle1!M$2)/(1+EXP(Tabelle1!$F47-Tabelle1!M$2))</f>
        <v>0.84985281143978375</v>
      </c>
      <c r="N47" s="3">
        <f>EXP(Tabelle1!$F47-Tabelle1!N$2)/(1+EXP(Tabelle1!$F47-Tabelle1!N$2))</f>
        <v>0.80959537880202215</v>
      </c>
      <c r="O47" s="3">
        <f>EXP(Tabelle1!$F47-Tabelle1!O$2)/(1+EXP(Tabelle1!$F47-Tabelle1!O$2))</f>
        <v>0.80499629218209356</v>
      </c>
      <c r="P47" s="3">
        <f>EXP(Tabelle1!$F47-Tabelle1!P$2)/(1+EXP(Tabelle1!$F47-Tabelle1!P$2))</f>
        <v>0.79104219860113834</v>
      </c>
      <c r="Q47" s="3">
        <f>EXP(Tabelle1!$F47-Tabelle1!Q$2)/(1+EXP(Tabelle1!$F47-Tabelle1!Q$2))</f>
        <v>0.77684813452855606</v>
      </c>
      <c r="R47" s="3">
        <f>EXP(Tabelle1!$F47-Tabelle1!R$2)/(1+EXP(Tabelle1!$F47-Tabelle1!R$2))</f>
        <v>0.77206238007372896</v>
      </c>
      <c r="S47" s="3">
        <f>EXP(Tabelle1!$F47-Tabelle1!S$2)/(1+EXP(Tabelle1!$F47-Tabelle1!S$2))</f>
        <v>0.75753860512155102</v>
      </c>
      <c r="T47" s="3">
        <f>EXP(Tabelle1!$F47-Tabelle1!T$2)/(1+EXP(Tabelle1!$F47-Tabelle1!T$2))</f>
        <v>0.75753860512155102</v>
      </c>
      <c r="U47" s="3">
        <f>EXP(Tabelle1!$F47-Tabelle1!U$2)/(1+EXP(Tabelle1!$F47-Tabelle1!U$2))</f>
        <v>0.75264103595364051</v>
      </c>
      <c r="V47" s="3">
        <f>EXP(Tabelle1!$F47-Tabelle1!V$2)/(1+EXP(Tabelle1!$F47-Tabelle1!V$2))</f>
        <v>0.717543959314211</v>
      </c>
      <c r="W47" s="3">
        <f>EXP(Tabelle1!$F47-Tabelle1!W$2)/(1+EXP(Tabelle1!$F47-Tabelle1!W$2))</f>
        <v>0.69682578537885564</v>
      </c>
      <c r="X47" s="3">
        <f>EXP(Tabelle1!$F47-Tabelle1!X$2)/(1+EXP(Tabelle1!$F47-Tabelle1!X$2))</f>
        <v>0.69682578537885564</v>
      </c>
      <c r="Y47" s="3">
        <f>EXP(Tabelle1!$F47-Tabelle1!Y$2)/(1+EXP(Tabelle1!$F47-Tabelle1!Y$2))</f>
        <v>0.68627886094812074</v>
      </c>
      <c r="Z47" s="3">
        <f>EXP(Tabelle1!$F47-Tabelle1!Z$2)/(1+EXP(Tabelle1!$F47-Tabelle1!Z$2))</f>
        <v>0.65385898670977483</v>
      </c>
      <c r="AA47" s="3">
        <f>EXP(Tabelle1!$F47-Tabelle1!AA$2)/(1+EXP(Tabelle1!$F47-Tabelle1!AA$2))</f>
        <v>0.65385898670977483</v>
      </c>
      <c r="AB47" s="3">
        <f>EXP(Tabelle1!$F47-Tabelle1!AB$2)/(1+EXP(Tabelle1!$F47-Tabelle1!AB$2))</f>
        <v>0.64833889834768887</v>
      </c>
      <c r="AC47" s="3">
        <f>EXP(Tabelle1!$F47-Tabelle1!AC$2)/(1+EXP(Tabelle1!$F47-Tabelle1!AC$2))</f>
        <v>0.63157220744776332</v>
      </c>
      <c r="AD47" s="3">
        <f>EXP(Tabelle1!$F47-Tabelle1!AD$2)/(1+EXP(Tabelle1!$F47-Tabelle1!AD$2))</f>
        <v>0.62591342639002123</v>
      </c>
      <c r="AE47" s="3">
        <f>EXP(Tabelle1!$F47-Tabelle1!AE$2)/(1+EXP(Tabelle1!$F47-Tabelle1!AE$2))</f>
        <v>0.62021915542584061</v>
      </c>
      <c r="AF47" s="3">
        <f>EXP(Tabelle1!$F47-Tabelle1!AF$2)/(1+EXP(Tabelle1!$F47-Tabelle1!AF$2))</f>
        <v>0.62021915542584061</v>
      </c>
      <c r="AG47" s="3">
        <f>EXP(Tabelle1!$F47-Tabelle1!AG$2)/(1+EXP(Tabelle1!$F47-Tabelle1!AG$2))</f>
        <v>0.61448905963444522</v>
      </c>
      <c r="AH47" s="3">
        <f>EXP(Tabelle1!$F47-Tabelle1!AH$2)/(1+EXP(Tabelle1!$F47-Tabelle1!AH$2))</f>
        <v>0.61448905963444522</v>
      </c>
      <c r="AI47" s="3">
        <f>EXP(Tabelle1!$F47-Tabelle1!AI$2)/(1+EXP(Tabelle1!$F47-Tabelle1!AI$2))</f>
        <v>0.61448905963444522</v>
      </c>
      <c r="AJ47" s="3">
        <f>EXP(Tabelle1!$F47-Tabelle1!AJ$2)/(1+EXP(Tabelle1!$F47-Tabelle1!AJ$2))</f>
        <v>0.60292003268236072</v>
      </c>
      <c r="AK47" s="3">
        <f>EXP(Tabelle1!$F47-Tabelle1!AK$2)/(1+EXP(Tabelle1!$F47-Tabelle1!AK$2))</f>
        <v>0.53657736919537735</v>
      </c>
      <c r="AL47" s="3">
        <f>EXP(Tabelle1!$F47-Tabelle1!AL$2)/(1+EXP(Tabelle1!$F47-Tabelle1!AL$2))</f>
        <v>0.53030806413874276</v>
      </c>
      <c r="AM47" s="3">
        <f>EXP(Tabelle1!$F47-Tabelle1!AM$2)/(1+EXP(Tabelle1!$F47-Tabelle1!AM$2))</f>
        <v>0.49833229111728716</v>
      </c>
      <c r="AN47" s="3">
        <f>EXP(Tabelle1!$F47-Tabelle1!AN$2)/(1+EXP(Tabelle1!$F47-Tabelle1!AN$2))</f>
        <v>0.46526851907357386</v>
      </c>
      <c r="AO47" s="3">
        <f>EXP(Tabelle1!$F47-Tabelle1!AO$2)/(1+EXP(Tabelle1!$F47-Tabelle1!AO$2))</f>
        <v>0.45852030146339889</v>
      </c>
      <c r="AP47" s="3">
        <f>EXP(Tabelle1!$F47-Tabelle1!AP$2)/(1+EXP(Tabelle1!$F47-Tabelle1!AP$2))</f>
        <v>0.43799631113069942</v>
      </c>
      <c r="AQ47" s="3">
        <f>EXP(Tabelle1!$F47-Tabelle1!AQ$2)/(1+EXP(Tabelle1!$F47-Tabelle1!AQ$2))</f>
        <v>0.42407601828293229</v>
      </c>
      <c r="AR47" s="3">
        <f>EXP(Tabelle1!$F47-Tabelle1!AR$2)/(1+EXP(Tabelle1!$F47-Tabelle1!AR$2))</f>
        <v>0.41704309114818988</v>
      </c>
      <c r="AS47" s="3">
        <f>EXP(Tabelle1!$F47-Tabelle1!AS$2)/(1+EXP(Tabelle1!$F47-Tabelle1!AS$2))</f>
        <v>0.39564703414826263</v>
      </c>
      <c r="AT47" s="3">
        <f>EXP(Tabelle1!$F47-Tabelle1!AT$2)/(1+EXP(Tabelle1!$F47-Tabelle1!AT$2))</f>
        <v>0.32865685733294098</v>
      </c>
      <c r="AU47" s="3">
        <f>EXP(Tabelle1!$F47-Tabelle1!AU$2)/(1+EXP(Tabelle1!$F47-Tabelle1!AU$2))</f>
        <v>9.8500856478879503E-2</v>
      </c>
      <c r="AX47">
        <f t="shared" si="4"/>
        <v>-7.8179708620513857</v>
      </c>
      <c r="AY47" s="2">
        <f t="shared" si="5"/>
        <v>3.1857789670714093E-2</v>
      </c>
      <c r="AZ47" s="2">
        <f t="shared" si="6"/>
        <v>4.5761586458528875E-2</v>
      </c>
      <c r="BA47" s="2">
        <f t="shared" si="7"/>
        <v>7.9670670996300347E-2</v>
      </c>
      <c r="BB47" s="2">
        <f t="shared" si="8"/>
        <v>0.10253953472779549</v>
      </c>
      <c r="BC47" s="2">
        <f t="shared" si="9"/>
        <v>0.11522696116483436</v>
      </c>
      <c r="BD47" s="2">
        <f t="shared" si="10"/>
        <v>0.12760301032767912</v>
      </c>
      <c r="BE47" s="2">
        <f t="shared" si="11"/>
        <v>0.15415070142443241</v>
      </c>
      <c r="BF47" s="2">
        <f t="shared" si="12"/>
        <v>0.15697726175517501</v>
      </c>
      <c r="BG47" s="2">
        <f t="shared" si="13"/>
        <v>0.16529443863341556</v>
      </c>
      <c r="BH47" s="2">
        <f t="shared" si="14"/>
        <v>0.17335511040805854</v>
      </c>
      <c r="BI47" s="2">
        <f t="shared" si="15"/>
        <v>0.17598206134861785</v>
      </c>
      <c r="BJ47" s="2">
        <f t="shared" si="16"/>
        <v>0.18367386687204582</v>
      </c>
      <c r="BK47" s="2">
        <f t="shared" si="17"/>
        <v>0.18367386687204582</v>
      </c>
      <c r="BL47" s="2">
        <f t="shared" si="18"/>
        <v>0.18617250695227133</v>
      </c>
      <c r="BM47" s="2">
        <f t="shared" si="19"/>
        <v>0.2026746257658969</v>
      </c>
      <c r="BN47" s="2">
        <f t="shared" si="20"/>
        <v>0.21125961020999665</v>
      </c>
      <c r="BO47" s="2">
        <f t="shared" si="21"/>
        <v>0.21125961020999665</v>
      </c>
      <c r="BP47" s="2">
        <f t="shared" si="22"/>
        <v>0.21530018596387071</v>
      </c>
      <c r="BQ47" s="2">
        <f t="shared" si="23"/>
        <v>0.22632741220864133</v>
      </c>
      <c r="BR47" s="2">
        <f t="shared" si="24"/>
        <v>0.22632741220864133</v>
      </c>
      <c r="BS47" s="2">
        <f t="shared" si="25"/>
        <v>0.22799557123699402</v>
      </c>
      <c r="BT47" s="2">
        <f t="shared" si="26"/>
        <v>0.23268875422732274</v>
      </c>
      <c r="BU47" s="2">
        <f t="shared" si="27"/>
        <v>0.23414580905472471</v>
      </c>
      <c r="BV47" s="2">
        <f t="shared" si="28"/>
        <v>0.23554735466869758</v>
      </c>
      <c r="BW47" s="2">
        <f t="shared" si="29"/>
        <v>0.23554735466869758</v>
      </c>
      <c r="BX47" s="2">
        <f t="shared" si="30"/>
        <v>0.23689225522402044</v>
      </c>
      <c r="BY47" s="2">
        <f t="shared" si="31"/>
        <v>0.23689225522402044</v>
      </c>
      <c r="BZ47" s="2">
        <f t="shared" si="32"/>
        <v>0.23689225522402044</v>
      </c>
      <c r="CA47" s="2">
        <f t="shared" si="33"/>
        <v>0.23940746687266179</v>
      </c>
      <c r="CB47" s="2">
        <f t="shared" si="34"/>
        <v>0.24866209606274506</v>
      </c>
      <c r="CC47" s="2">
        <f t="shared" si="35"/>
        <v>0.24908142124816185</v>
      </c>
      <c r="CD47" s="2">
        <f t="shared" si="36"/>
        <v>0.24999721874708253</v>
      </c>
      <c r="CE47" s="2">
        <f t="shared" si="37"/>
        <v>0.24879372423265728</v>
      </c>
      <c r="CF47" s="2">
        <f t="shared" si="38"/>
        <v>0.24827943460931268</v>
      </c>
      <c r="CG47" s="2">
        <f t="shared" si="39"/>
        <v>0.24615554256659894</v>
      </c>
      <c r="CH47" s="2">
        <f t="shared" si="40"/>
        <v>0.24423554900022637</v>
      </c>
      <c r="CI47" s="2">
        <f t="shared" si="41"/>
        <v>0.24311815127375244</v>
      </c>
      <c r="CJ47" s="2">
        <f t="shared" si="42"/>
        <v>0.23911045851794613</v>
      </c>
      <c r="CK47" s="2">
        <f t="shared" si="43"/>
        <v>0.22064152746097587</v>
      </c>
      <c r="CL47" s="2">
        <f t="shared" si="44"/>
        <v>8.879843775180668E-2</v>
      </c>
    </row>
    <row r="48" spans="1:90">
      <c r="A48" t="str">
        <f>Tabelle1!A48</f>
        <v>Tohumcu Tural</v>
      </c>
      <c r="H48" s="3">
        <f>EXP(Tabelle1!$F48-Tabelle1!H$2)/(1+EXP(Tabelle1!$F48-Tabelle1!H$2))</f>
        <v>0.96705696689942</v>
      </c>
      <c r="I48" s="3">
        <f>EXP(Tabelle1!$F48-Tabelle1!I$2)/(1+EXP(Tabelle1!$F48-Tabelle1!I$2))</f>
        <v>0.95192744278420527</v>
      </c>
      <c r="J48" s="3">
        <f>EXP(Tabelle1!$F48-Tabelle1!J$2)/(1+EXP(Tabelle1!$F48-Tabelle1!J$2))</f>
        <v>0.9127097394097935</v>
      </c>
      <c r="K48" s="3">
        <f>EXP(Tabelle1!$F48-Tabelle1!K$2)/(1+EXP(Tabelle1!$F48-Tabelle1!K$2))</f>
        <v>0.88400581411250079</v>
      </c>
      <c r="L48" s="3">
        <f>EXP(Tabelle1!$F48-Tabelle1!L$2)/(1+EXP(Tabelle1!$F48-Tabelle1!L$2))</f>
        <v>0.86711447647180251</v>
      </c>
      <c r="M48" s="3">
        <f>EXP(Tabelle1!$F48-Tabelle1!M$2)/(1+EXP(Tabelle1!$F48-Tabelle1!M$2))</f>
        <v>0.84985281143978375</v>
      </c>
      <c r="N48" s="3">
        <f>EXP(Tabelle1!$F48-Tabelle1!N$2)/(1+EXP(Tabelle1!$F48-Tabelle1!N$2))</f>
        <v>0.80959537880202215</v>
      </c>
      <c r="O48" s="3">
        <f>EXP(Tabelle1!$F48-Tabelle1!O$2)/(1+EXP(Tabelle1!$F48-Tabelle1!O$2))</f>
        <v>0.80499629218209356</v>
      </c>
      <c r="P48" s="3">
        <f>EXP(Tabelle1!$F48-Tabelle1!P$2)/(1+EXP(Tabelle1!$F48-Tabelle1!P$2))</f>
        <v>0.79104219860113834</v>
      </c>
      <c r="Q48" s="3">
        <f>EXP(Tabelle1!$F48-Tabelle1!Q$2)/(1+EXP(Tabelle1!$F48-Tabelle1!Q$2))</f>
        <v>0.77684813452855606</v>
      </c>
      <c r="R48" s="3">
        <f>EXP(Tabelle1!$F48-Tabelle1!R$2)/(1+EXP(Tabelle1!$F48-Tabelle1!R$2))</f>
        <v>0.77206238007372896</v>
      </c>
      <c r="S48" s="3">
        <f>EXP(Tabelle1!$F48-Tabelle1!S$2)/(1+EXP(Tabelle1!$F48-Tabelle1!S$2))</f>
        <v>0.75753860512155102</v>
      </c>
      <c r="T48" s="3">
        <f>EXP(Tabelle1!$F48-Tabelle1!T$2)/(1+EXP(Tabelle1!$F48-Tabelle1!T$2))</f>
        <v>0.75753860512155102</v>
      </c>
      <c r="U48" s="3">
        <f>EXP(Tabelle1!$F48-Tabelle1!U$2)/(1+EXP(Tabelle1!$F48-Tabelle1!U$2))</f>
        <v>0.75264103595364051</v>
      </c>
      <c r="V48" s="3">
        <f>EXP(Tabelle1!$F48-Tabelle1!V$2)/(1+EXP(Tabelle1!$F48-Tabelle1!V$2))</f>
        <v>0.717543959314211</v>
      </c>
      <c r="W48" s="3">
        <f>EXP(Tabelle1!$F48-Tabelle1!W$2)/(1+EXP(Tabelle1!$F48-Tabelle1!W$2))</f>
        <v>0.69682578537885564</v>
      </c>
      <c r="X48" s="3">
        <f>EXP(Tabelle1!$F48-Tabelle1!X$2)/(1+EXP(Tabelle1!$F48-Tabelle1!X$2))</f>
        <v>0.69682578537885564</v>
      </c>
      <c r="Y48" s="3">
        <f>EXP(Tabelle1!$F48-Tabelle1!Y$2)/(1+EXP(Tabelle1!$F48-Tabelle1!Y$2))</f>
        <v>0.68627886094812074</v>
      </c>
      <c r="Z48" s="3">
        <f>EXP(Tabelle1!$F48-Tabelle1!Z$2)/(1+EXP(Tabelle1!$F48-Tabelle1!Z$2))</f>
        <v>0.65385898670977483</v>
      </c>
      <c r="AA48" s="3">
        <f>EXP(Tabelle1!$F48-Tabelle1!AA$2)/(1+EXP(Tabelle1!$F48-Tabelle1!AA$2))</f>
        <v>0.65385898670977483</v>
      </c>
      <c r="AB48" s="3">
        <f>EXP(Tabelle1!$F48-Tabelle1!AB$2)/(1+EXP(Tabelle1!$F48-Tabelle1!AB$2))</f>
        <v>0.64833889834768887</v>
      </c>
      <c r="AC48" s="3">
        <f>EXP(Tabelle1!$F48-Tabelle1!AC$2)/(1+EXP(Tabelle1!$F48-Tabelle1!AC$2))</f>
        <v>0.63157220744776332</v>
      </c>
      <c r="AD48" s="3">
        <f>EXP(Tabelle1!$F48-Tabelle1!AD$2)/(1+EXP(Tabelle1!$F48-Tabelle1!AD$2))</f>
        <v>0.62591342639002123</v>
      </c>
      <c r="AE48" s="3">
        <f>EXP(Tabelle1!$F48-Tabelle1!AE$2)/(1+EXP(Tabelle1!$F48-Tabelle1!AE$2))</f>
        <v>0.62021915542584061</v>
      </c>
      <c r="AF48" s="3">
        <f>EXP(Tabelle1!$F48-Tabelle1!AF$2)/(1+EXP(Tabelle1!$F48-Tabelle1!AF$2))</f>
        <v>0.62021915542584061</v>
      </c>
      <c r="AG48" s="3">
        <f>EXP(Tabelle1!$F48-Tabelle1!AG$2)/(1+EXP(Tabelle1!$F48-Tabelle1!AG$2))</f>
        <v>0.61448905963444522</v>
      </c>
      <c r="AH48" s="3">
        <f>EXP(Tabelle1!$F48-Tabelle1!AH$2)/(1+EXP(Tabelle1!$F48-Tabelle1!AH$2))</f>
        <v>0.61448905963444522</v>
      </c>
      <c r="AI48" s="3">
        <f>EXP(Tabelle1!$F48-Tabelle1!AI$2)/(1+EXP(Tabelle1!$F48-Tabelle1!AI$2))</f>
        <v>0.61448905963444522</v>
      </c>
      <c r="AJ48" s="3">
        <f>EXP(Tabelle1!$F48-Tabelle1!AJ$2)/(1+EXP(Tabelle1!$F48-Tabelle1!AJ$2))</f>
        <v>0.60292003268236072</v>
      </c>
      <c r="AK48" s="3">
        <f>EXP(Tabelle1!$F48-Tabelle1!AK$2)/(1+EXP(Tabelle1!$F48-Tabelle1!AK$2))</f>
        <v>0.53657736919537735</v>
      </c>
      <c r="AL48" s="3">
        <f>EXP(Tabelle1!$F48-Tabelle1!AL$2)/(1+EXP(Tabelle1!$F48-Tabelle1!AL$2))</f>
        <v>0.53030806413874276</v>
      </c>
      <c r="AM48" s="3">
        <f>EXP(Tabelle1!$F48-Tabelle1!AM$2)/(1+EXP(Tabelle1!$F48-Tabelle1!AM$2))</f>
        <v>0.49833229111728716</v>
      </c>
      <c r="AN48" s="3">
        <f>EXP(Tabelle1!$F48-Tabelle1!AN$2)/(1+EXP(Tabelle1!$F48-Tabelle1!AN$2))</f>
        <v>0.46526851907357386</v>
      </c>
      <c r="AO48" s="3">
        <f>EXP(Tabelle1!$F48-Tabelle1!AO$2)/(1+EXP(Tabelle1!$F48-Tabelle1!AO$2))</f>
        <v>0.45852030146339889</v>
      </c>
      <c r="AP48" s="3">
        <f>EXP(Tabelle1!$F48-Tabelle1!AP$2)/(1+EXP(Tabelle1!$F48-Tabelle1!AP$2))</f>
        <v>0.43799631113069942</v>
      </c>
      <c r="AQ48" s="3">
        <f>EXP(Tabelle1!$F48-Tabelle1!AQ$2)/(1+EXP(Tabelle1!$F48-Tabelle1!AQ$2))</f>
        <v>0.42407601828293229</v>
      </c>
      <c r="AR48" s="3">
        <f>EXP(Tabelle1!$F48-Tabelle1!AR$2)/(1+EXP(Tabelle1!$F48-Tabelle1!AR$2))</f>
        <v>0.41704309114818988</v>
      </c>
      <c r="AS48" s="3">
        <f>EXP(Tabelle1!$F48-Tabelle1!AS$2)/(1+EXP(Tabelle1!$F48-Tabelle1!AS$2))</f>
        <v>0.39564703414826263</v>
      </c>
      <c r="AT48" s="3">
        <f>EXP(Tabelle1!$F48-Tabelle1!AT$2)/(1+EXP(Tabelle1!$F48-Tabelle1!AT$2))</f>
        <v>0.32865685733294098</v>
      </c>
      <c r="AU48" s="3">
        <f>EXP(Tabelle1!$F48-Tabelle1!AU$2)/(1+EXP(Tabelle1!$F48-Tabelle1!AU$2))</f>
        <v>9.8500856478879503E-2</v>
      </c>
      <c r="AX48">
        <f t="shared" si="4"/>
        <v>-7.8179708620513857</v>
      </c>
      <c r="AY48" s="2">
        <f t="shared" si="5"/>
        <v>3.1857789670714093E-2</v>
      </c>
      <c r="AZ48" s="2">
        <f t="shared" si="6"/>
        <v>4.5761586458528875E-2</v>
      </c>
      <c r="BA48" s="2">
        <f t="shared" si="7"/>
        <v>7.9670670996300347E-2</v>
      </c>
      <c r="BB48" s="2">
        <f t="shared" si="8"/>
        <v>0.10253953472779549</v>
      </c>
      <c r="BC48" s="2">
        <f t="shared" si="9"/>
        <v>0.11522696116483436</v>
      </c>
      <c r="BD48" s="2">
        <f t="shared" si="10"/>
        <v>0.12760301032767912</v>
      </c>
      <c r="BE48" s="2">
        <f t="shared" si="11"/>
        <v>0.15415070142443241</v>
      </c>
      <c r="BF48" s="2">
        <f t="shared" si="12"/>
        <v>0.15697726175517501</v>
      </c>
      <c r="BG48" s="2">
        <f t="shared" si="13"/>
        <v>0.16529443863341556</v>
      </c>
      <c r="BH48" s="2">
        <f t="shared" si="14"/>
        <v>0.17335511040805854</v>
      </c>
      <c r="BI48" s="2">
        <f t="shared" si="15"/>
        <v>0.17598206134861785</v>
      </c>
      <c r="BJ48" s="2">
        <f t="shared" si="16"/>
        <v>0.18367386687204582</v>
      </c>
      <c r="BK48" s="2">
        <f t="shared" si="17"/>
        <v>0.18367386687204582</v>
      </c>
      <c r="BL48" s="2">
        <f t="shared" si="18"/>
        <v>0.18617250695227133</v>
      </c>
      <c r="BM48" s="2">
        <f t="shared" si="19"/>
        <v>0.2026746257658969</v>
      </c>
      <c r="BN48" s="2">
        <f t="shared" si="20"/>
        <v>0.21125961020999665</v>
      </c>
      <c r="BO48" s="2">
        <f t="shared" si="21"/>
        <v>0.21125961020999665</v>
      </c>
      <c r="BP48" s="2">
        <f t="shared" si="22"/>
        <v>0.21530018596387071</v>
      </c>
      <c r="BQ48" s="2">
        <f t="shared" si="23"/>
        <v>0.22632741220864133</v>
      </c>
      <c r="BR48" s="2">
        <f t="shared" si="24"/>
        <v>0.22632741220864133</v>
      </c>
      <c r="BS48" s="2">
        <f t="shared" si="25"/>
        <v>0.22799557123699402</v>
      </c>
      <c r="BT48" s="2">
        <f t="shared" si="26"/>
        <v>0.23268875422732274</v>
      </c>
      <c r="BU48" s="2">
        <f t="shared" si="27"/>
        <v>0.23414580905472471</v>
      </c>
      <c r="BV48" s="2">
        <f t="shared" si="28"/>
        <v>0.23554735466869758</v>
      </c>
      <c r="BW48" s="2">
        <f t="shared" si="29"/>
        <v>0.23554735466869758</v>
      </c>
      <c r="BX48" s="2">
        <f t="shared" si="30"/>
        <v>0.23689225522402044</v>
      </c>
      <c r="BY48" s="2">
        <f t="shared" si="31"/>
        <v>0.23689225522402044</v>
      </c>
      <c r="BZ48" s="2">
        <f t="shared" si="32"/>
        <v>0.23689225522402044</v>
      </c>
      <c r="CA48" s="2">
        <f t="shared" si="33"/>
        <v>0.23940746687266179</v>
      </c>
      <c r="CB48" s="2">
        <f t="shared" si="34"/>
        <v>0.24866209606274506</v>
      </c>
      <c r="CC48" s="2">
        <f t="shared" si="35"/>
        <v>0.24908142124816185</v>
      </c>
      <c r="CD48" s="2">
        <f t="shared" si="36"/>
        <v>0.24999721874708253</v>
      </c>
      <c r="CE48" s="2">
        <f t="shared" si="37"/>
        <v>0.24879372423265728</v>
      </c>
      <c r="CF48" s="2">
        <f t="shared" si="38"/>
        <v>0.24827943460931268</v>
      </c>
      <c r="CG48" s="2">
        <f t="shared" si="39"/>
        <v>0.24615554256659894</v>
      </c>
      <c r="CH48" s="2">
        <f t="shared" si="40"/>
        <v>0.24423554900022637</v>
      </c>
      <c r="CI48" s="2">
        <f t="shared" si="41"/>
        <v>0.24311815127375244</v>
      </c>
      <c r="CJ48" s="2">
        <f t="shared" si="42"/>
        <v>0.23911045851794613</v>
      </c>
      <c r="CK48" s="2">
        <f t="shared" si="43"/>
        <v>0.22064152746097587</v>
      </c>
      <c r="CL48" s="2">
        <f t="shared" si="44"/>
        <v>8.879843775180668E-2</v>
      </c>
    </row>
    <row r="49" spans="1:90">
      <c r="A49" t="str">
        <f>Tabelle1!A49</f>
        <v>Ribo</v>
      </c>
      <c r="H49" s="3">
        <f>EXP(Tabelle1!$F49-Tabelle1!H$2)/(1+EXP(Tabelle1!$F49-Tabelle1!H$2))</f>
        <v>0.96705696689942</v>
      </c>
      <c r="I49" s="3">
        <f>EXP(Tabelle1!$F49-Tabelle1!I$2)/(1+EXP(Tabelle1!$F49-Tabelle1!I$2))</f>
        <v>0.95192744278420527</v>
      </c>
      <c r="J49" s="3">
        <f>EXP(Tabelle1!$F49-Tabelle1!J$2)/(1+EXP(Tabelle1!$F49-Tabelle1!J$2))</f>
        <v>0.9127097394097935</v>
      </c>
      <c r="K49" s="3">
        <f>EXP(Tabelle1!$F49-Tabelle1!K$2)/(1+EXP(Tabelle1!$F49-Tabelle1!K$2))</f>
        <v>0.88400581411250079</v>
      </c>
      <c r="L49" s="3">
        <f>EXP(Tabelle1!$F49-Tabelle1!L$2)/(1+EXP(Tabelle1!$F49-Tabelle1!L$2))</f>
        <v>0.86711447647180251</v>
      </c>
      <c r="M49" s="3">
        <f>EXP(Tabelle1!$F49-Tabelle1!M$2)/(1+EXP(Tabelle1!$F49-Tabelle1!M$2))</f>
        <v>0.84985281143978375</v>
      </c>
      <c r="N49" s="3">
        <f>EXP(Tabelle1!$F49-Tabelle1!N$2)/(1+EXP(Tabelle1!$F49-Tabelle1!N$2))</f>
        <v>0.80959537880202215</v>
      </c>
      <c r="O49" s="3">
        <f>EXP(Tabelle1!$F49-Tabelle1!O$2)/(1+EXP(Tabelle1!$F49-Tabelle1!O$2))</f>
        <v>0.80499629218209356</v>
      </c>
      <c r="P49" s="3">
        <f>EXP(Tabelle1!$F49-Tabelle1!P$2)/(1+EXP(Tabelle1!$F49-Tabelle1!P$2))</f>
        <v>0.79104219860113834</v>
      </c>
      <c r="Q49" s="3">
        <f>EXP(Tabelle1!$F49-Tabelle1!Q$2)/(1+EXP(Tabelle1!$F49-Tabelle1!Q$2))</f>
        <v>0.77684813452855606</v>
      </c>
      <c r="R49" s="3">
        <f>EXP(Tabelle1!$F49-Tabelle1!R$2)/(1+EXP(Tabelle1!$F49-Tabelle1!R$2))</f>
        <v>0.77206238007372896</v>
      </c>
      <c r="S49" s="3">
        <f>EXP(Tabelle1!$F49-Tabelle1!S$2)/(1+EXP(Tabelle1!$F49-Tabelle1!S$2))</f>
        <v>0.75753860512155102</v>
      </c>
      <c r="T49" s="3">
        <f>EXP(Tabelle1!$F49-Tabelle1!T$2)/(1+EXP(Tabelle1!$F49-Tabelle1!T$2))</f>
        <v>0.75753860512155102</v>
      </c>
      <c r="U49" s="3">
        <f>EXP(Tabelle1!$F49-Tabelle1!U$2)/(1+EXP(Tabelle1!$F49-Tabelle1!U$2))</f>
        <v>0.75264103595364051</v>
      </c>
      <c r="V49" s="3">
        <f>EXP(Tabelle1!$F49-Tabelle1!V$2)/(1+EXP(Tabelle1!$F49-Tabelle1!V$2))</f>
        <v>0.717543959314211</v>
      </c>
      <c r="W49" s="3">
        <f>EXP(Tabelle1!$F49-Tabelle1!W$2)/(1+EXP(Tabelle1!$F49-Tabelle1!W$2))</f>
        <v>0.69682578537885564</v>
      </c>
      <c r="X49" s="3">
        <f>EXP(Tabelle1!$F49-Tabelle1!X$2)/(1+EXP(Tabelle1!$F49-Tabelle1!X$2))</f>
        <v>0.69682578537885564</v>
      </c>
      <c r="Y49" s="3">
        <f>EXP(Tabelle1!$F49-Tabelle1!Y$2)/(1+EXP(Tabelle1!$F49-Tabelle1!Y$2))</f>
        <v>0.68627886094812074</v>
      </c>
      <c r="Z49" s="3">
        <f>EXP(Tabelle1!$F49-Tabelle1!Z$2)/(1+EXP(Tabelle1!$F49-Tabelle1!Z$2))</f>
        <v>0.65385898670977483</v>
      </c>
      <c r="AA49" s="3">
        <f>EXP(Tabelle1!$F49-Tabelle1!AA$2)/(1+EXP(Tabelle1!$F49-Tabelle1!AA$2))</f>
        <v>0.65385898670977483</v>
      </c>
      <c r="AB49" s="3">
        <f>EXP(Tabelle1!$F49-Tabelle1!AB$2)/(1+EXP(Tabelle1!$F49-Tabelle1!AB$2))</f>
        <v>0.64833889834768887</v>
      </c>
      <c r="AC49" s="3">
        <f>EXP(Tabelle1!$F49-Tabelle1!AC$2)/(1+EXP(Tabelle1!$F49-Tabelle1!AC$2))</f>
        <v>0.63157220744776332</v>
      </c>
      <c r="AD49" s="3">
        <f>EXP(Tabelle1!$F49-Tabelle1!AD$2)/(1+EXP(Tabelle1!$F49-Tabelle1!AD$2))</f>
        <v>0.62591342639002123</v>
      </c>
      <c r="AE49" s="3">
        <f>EXP(Tabelle1!$F49-Tabelle1!AE$2)/(1+EXP(Tabelle1!$F49-Tabelle1!AE$2))</f>
        <v>0.62021915542584061</v>
      </c>
      <c r="AF49" s="3">
        <f>EXP(Tabelle1!$F49-Tabelle1!AF$2)/(1+EXP(Tabelle1!$F49-Tabelle1!AF$2))</f>
        <v>0.62021915542584061</v>
      </c>
      <c r="AG49" s="3">
        <f>EXP(Tabelle1!$F49-Tabelle1!AG$2)/(1+EXP(Tabelle1!$F49-Tabelle1!AG$2))</f>
        <v>0.61448905963444522</v>
      </c>
      <c r="AH49" s="3">
        <f>EXP(Tabelle1!$F49-Tabelle1!AH$2)/(1+EXP(Tabelle1!$F49-Tabelle1!AH$2))</f>
        <v>0.61448905963444522</v>
      </c>
      <c r="AI49" s="3">
        <f>EXP(Tabelle1!$F49-Tabelle1!AI$2)/(1+EXP(Tabelle1!$F49-Tabelle1!AI$2))</f>
        <v>0.61448905963444522</v>
      </c>
      <c r="AJ49" s="3">
        <f>EXP(Tabelle1!$F49-Tabelle1!AJ$2)/(1+EXP(Tabelle1!$F49-Tabelle1!AJ$2))</f>
        <v>0.60292003268236072</v>
      </c>
      <c r="AK49" s="3">
        <f>EXP(Tabelle1!$F49-Tabelle1!AK$2)/(1+EXP(Tabelle1!$F49-Tabelle1!AK$2))</f>
        <v>0.53657736919537735</v>
      </c>
      <c r="AL49" s="3">
        <f>EXP(Tabelle1!$F49-Tabelle1!AL$2)/(1+EXP(Tabelle1!$F49-Tabelle1!AL$2))</f>
        <v>0.53030806413874276</v>
      </c>
      <c r="AM49" s="3">
        <f>EXP(Tabelle1!$F49-Tabelle1!AM$2)/(1+EXP(Tabelle1!$F49-Tabelle1!AM$2))</f>
        <v>0.49833229111728716</v>
      </c>
      <c r="AN49" s="3">
        <f>EXP(Tabelle1!$F49-Tabelle1!AN$2)/(1+EXP(Tabelle1!$F49-Tabelle1!AN$2))</f>
        <v>0.46526851907357386</v>
      </c>
      <c r="AO49" s="3">
        <f>EXP(Tabelle1!$F49-Tabelle1!AO$2)/(1+EXP(Tabelle1!$F49-Tabelle1!AO$2))</f>
        <v>0.45852030146339889</v>
      </c>
      <c r="AP49" s="3">
        <f>EXP(Tabelle1!$F49-Tabelle1!AP$2)/(1+EXP(Tabelle1!$F49-Tabelle1!AP$2))</f>
        <v>0.43799631113069942</v>
      </c>
      <c r="AQ49" s="3">
        <f>EXP(Tabelle1!$F49-Tabelle1!AQ$2)/(1+EXP(Tabelle1!$F49-Tabelle1!AQ$2))</f>
        <v>0.42407601828293229</v>
      </c>
      <c r="AR49" s="3">
        <f>EXP(Tabelle1!$F49-Tabelle1!AR$2)/(1+EXP(Tabelle1!$F49-Tabelle1!AR$2))</f>
        <v>0.41704309114818988</v>
      </c>
      <c r="AS49" s="3">
        <f>EXP(Tabelle1!$F49-Tabelle1!AS$2)/(1+EXP(Tabelle1!$F49-Tabelle1!AS$2))</f>
        <v>0.39564703414826263</v>
      </c>
      <c r="AT49" s="3">
        <f>EXP(Tabelle1!$F49-Tabelle1!AT$2)/(1+EXP(Tabelle1!$F49-Tabelle1!AT$2))</f>
        <v>0.32865685733294098</v>
      </c>
      <c r="AU49" s="3">
        <f>EXP(Tabelle1!$F49-Tabelle1!AU$2)/(1+EXP(Tabelle1!$F49-Tabelle1!AU$2))</f>
        <v>9.8500856478879503E-2</v>
      </c>
      <c r="AX49">
        <f t="shared" si="4"/>
        <v>-7.8179708620513857</v>
      </c>
      <c r="AY49" s="2">
        <f t="shared" si="5"/>
        <v>3.1857789670714093E-2</v>
      </c>
      <c r="AZ49" s="2">
        <f t="shared" si="6"/>
        <v>4.5761586458528875E-2</v>
      </c>
      <c r="BA49" s="2">
        <f t="shared" si="7"/>
        <v>7.9670670996300347E-2</v>
      </c>
      <c r="BB49" s="2">
        <f t="shared" si="8"/>
        <v>0.10253953472779549</v>
      </c>
      <c r="BC49" s="2">
        <f t="shared" si="9"/>
        <v>0.11522696116483436</v>
      </c>
      <c r="BD49" s="2">
        <f t="shared" si="10"/>
        <v>0.12760301032767912</v>
      </c>
      <c r="BE49" s="2">
        <f t="shared" si="11"/>
        <v>0.15415070142443241</v>
      </c>
      <c r="BF49" s="2">
        <f t="shared" si="12"/>
        <v>0.15697726175517501</v>
      </c>
      <c r="BG49" s="2">
        <f t="shared" si="13"/>
        <v>0.16529443863341556</v>
      </c>
      <c r="BH49" s="2">
        <f t="shared" si="14"/>
        <v>0.17335511040805854</v>
      </c>
      <c r="BI49" s="2">
        <f t="shared" si="15"/>
        <v>0.17598206134861785</v>
      </c>
      <c r="BJ49" s="2">
        <f t="shared" si="16"/>
        <v>0.18367386687204582</v>
      </c>
      <c r="BK49" s="2">
        <f t="shared" si="17"/>
        <v>0.18367386687204582</v>
      </c>
      <c r="BL49" s="2">
        <f t="shared" si="18"/>
        <v>0.18617250695227133</v>
      </c>
      <c r="BM49" s="2">
        <f t="shared" si="19"/>
        <v>0.2026746257658969</v>
      </c>
      <c r="BN49" s="2">
        <f t="shared" si="20"/>
        <v>0.21125961020999665</v>
      </c>
      <c r="BO49" s="2">
        <f t="shared" si="21"/>
        <v>0.21125961020999665</v>
      </c>
      <c r="BP49" s="2">
        <f t="shared" si="22"/>
        <v>0.21530018596387071</v>
      </c>
      <c r="BQ49" s="2">
        <f t="shared" si="23"/>
        <v>0.22632741220864133</v>
      </c>
      <c r="BR49" s="2">
        <f t="shared" si="24"/>
        <v>0.22632741220864133</v>
      </c>
      <c r="BS49" s="2">
        <f t="shared" si="25"/>
        <v>0.22799557123699402</v>
      </c>
      <c r="BT49" s="2">
        <f t="shared" si="26"/>
        <v>0.23268875422732274</v>
      </c>
      <c r="BU49" s="2">
        <f t="shared" si="27"/>
        <v>0.23414580905472471</v>
      </c>
      <c r="BV49" s="2">
        <f t="shared" si="28"/>
        <v>0.23554735466869758</v>
      </c>
      <c r="BW49" s="2">
        <f t="shared" si="29"/>
        <v>0.23554735466869758</v>
      </c>
      <c r="BX49" s="2">
        <f t="shared" si="30"/>
        <v>0.23689225522402044</v>
      </c>
      <c r="BY49" s="2">
        <f t="shared" si="31"/>
        <v>0.23689225522402044</v>
      </c>
      <c r="BZ49" s="2">
        <f t="shared" si="32"/>
        <v>0.23689225522402044</v>
      </c>
      <c r="CA49" s="2">
        <f t="shared" si="33"/>
        <v>0.23940746687266179</v>
      </c>
      <c r="CB49" s="2">
        <f t="shared" si="34"/>
        <v>0.24866209606274506</v>
      </c>
      <c r="CC49" s="2">
        <f t="shared" si="35"/>
        <v>0.24908142124816185</v>
      </c>
      <c r="CD49" s="2">
        <f t="shared" si="36"/>
        <v>0.24999721874708253</v>
      </c>
      <c r="CE49" s="2">
        <f t="shared" si="37"/>
        <v>0.24879372423265728</v>
      </c>
      <c r="CF49" s="2">
        <f t="shared" si="38"/>
        <v>0.24827943460931268</v>
      </c>
      <c r="CG49" s="2">
        <f t="shared" si="39"/>
        <v>0.24615554256659894</v>
      </c>
      <c r="CH49" s="2">
        <f t="shared" si="40"/>
        <v>0.24423554900022637</v>
      </c>
      <c r="CI49" s="2">
        <f t="shared" si="41"/>
        <v>0.24311815127375244</v>
      </c>
      <c r="CJ49" s="2">
        <f t="shared" si="42"/>
        <v>0.23911045851794613</v>
      </c>
      <c r="CK49" s="2">
        <f t="shared" si="43"/>
        <v>0.22064152746097587</v>
      </c>
      <c r="CL49" s="2">
        <f t="shared" si="44"/>
        <v>8.879843775180668E-2</v>
      </c>
    </row>
    <row r="50" spans="1:90">
      <c r="A50" t="str">
        <f>Tabelle1!A50</f>
        <v>Biler Mahmut</v>
      </c>
      <c r="H50" s="3">
        <f>EXP(Tabelle1!$F50-Tabelle1!H$2)/(1+EXP(Tabelle1!$F50-Tabelle1!H$2))</f>
        <v>0.96705696689942</v>
      </c>
      <c r="I50" s="3">
        <f>EXP(Tabelle1!$F50-Tabelle1!I$2)/(1+EXP(Tabelle1!$F50-Tabelle1!I$2))</f>
        <v>0.95192744278420527</v>
      </c>
      <c r="J50" s="3">
        <f>EXP(Tabelle1!$F50-Tabelle1!J$2)/(1+EXP(Tabelle1!$F50-Tabelle1!J$2))</f>
        <v>0.9127097394097935</v>
      </c>
      <c r="K50" s="3">
        <f>EXP(Tabelle1!$F50-Tabelle1!K$2)/(1+EXP(Tabelle1!$F50-Tabelle1!K$2))</f>
        <v>0.88400581411250079</v>
      </c>
      <c r="L50" s="3">
        <f>EXP(Tabelle1!$F50-Tabelle1!L$2)/(1+EXP(Tabelle1!$F50-Tabelle1!L$2))</f>
        <v>0.86711447647180251</v>
      </c>
      <c r="M50" s="3">
        <f>EXP(Tabelle1!$F50-Tabelle1!M$2)/(1+EXP(Tabelle1!$F50-Tabelle1!M$2))</f>
        <v>0.84985281143978375</v>
      </c>
      <c r="N50" s="3">
        <f>EXP(Tabelle1!$F50-Tabelle1!N$2)/(1+EXP(Tabelle1!$F50-Tabelle1!N$2))</f>
        <v>0.80959537880202215</v>
      </c>
      <c r="O50" s="3">
        <f>EXP(Tabelle1!$F50-Tabelle1!O$2)/(1+EXP(Tabelle1!$F50-Tabelle1!O$2))</f>
        <v>0.80499629218209356</v>
      </c>
      <c r="P50" s="3">
        <f>EXP(Tabelle1!$F50-Tabelle1!P$2)/(1+EXP(Tabelle1!$F50-Tabelle1!P$2))</f>
        <v>0.79104219860113834</v>
      </c>
      <c r="Q50" s="3">
        <f>EXP(Tabelle1!$F50-Tabelle1!Q$2)/(1+EXP(Tabelle1!$F50-Tabelle1!Q$2))</f>
        <v>0.77684813452855606</v>
      </c>
      <c r="R50" s="3">
        <f>EXP(Tabelle1!$F50-Tabelle1!R$2)/(1+EXP(Tabelle1!$F50-Tabelle1!R$2))</f>
        <v>0.77206238007372896</v>
      </c>
      <c r="S50" s="3">
        <f>EXP(Tabelle1!$F50-Tabelle1!S$2)/(1+EXP(Tabelle1!$F50-Tabelle1!S$2))</f>
        <v>0.75753860512155102</v>
      </c>
      <c r="T50" s="3">
        <f>EXP(Tabelle1!$F50-Tabelle1!T$2)/(1+EXP(Tabelle1!$F50-Tabelle1!T$2))</f>
        <v>0.75753860512155102</v>
      </c>
      <c r="U50" s="3">
        <f>EXP(Tabelle1!$F50-Tabelle1!U$2)/(1+EXP(Tabelle1!$F50-Tabelle1!U$2))</f>
        <v>0.75264103595364051</v>
      </c>
      <c r="V50" s="3">
        <f>EXP(Tabelle1!$F50-Tabelle1!V$2)/(1+EXP(Tabelle1!$F50-Tabelle1!V$2))</f>
        <v>0.717543959314211</v>
      </c>
      <c r="W50" s="3">
        <f>EXP(Tabelle1!$F50-Tabelle1!W$2)/(1+EXP(Tabelle1!$F50-Tabelle1!W$2))</f>
        <v>0.69682578537885564</v>
      </c>
      <c r="X50" s="3">
        <f>EXP(Tabelle1!$F50-Tabelle1!X$2)/(1+EXP(Tabelle1!$F50-Tabelle1!X$2))</f>
        <v>0.69682578537885564</v>
      </c>
      <c r="Y50" s="3">
        <f>EXP(Tabelle1!$F50-Tabelle1!Y$2)/(1+EXP(Tabelle1!$F50-Tabelle1!Y$2))</f>
        <v>0.68627886094812074</v>
      </c>
      <c r="Z50" s="3">
        <f>EXP(Tabelle1!$F50-Tabelle1!Z$2)/(1+EXP(Tabelle1!$F50-Tabelle1!Z$2))</f>
        <v>0.65385898670977483</v>
      </c>
      <c r="AA50" s="3">
        <f>EXP(Tabelle1!$F50-Tabelle1!AA$2)/(1+EXP(Tabelle1!$F50-Tabelle1!AA$2))</f>
        <v>0.65385898670977483</v>
      </c>
      <c r="AB50" s="3">
        <f>EXP(Tabelle1!$F50-Tabelle1!AB$2)/(1+EXP(Tabelle1!$F50-Tabelle1!AB$2))</f>
        <v>0.64833889834768887</v>
      </c>
      <c r="AC50" s="3">
        <f>EXP(Tabelle1!$F50-Tabelle1!AC$2)/(1+EXP(Tabelle1!$F50-Tabelle1!AC$2))</f>
        <v>0.63157220744776332</v>
      </c>
      <c r="AD50" s="3">
        <f>EXP(Tabelle1!$F50-Tabelle1!AD$2)/(1+EXP(Tabelle1!$F50-Tabelle1!AD$2))</f>
        <v>0.62591342639002123</v>
      </c>
      <c r="AE50" s="3">
        <f>EXP(Tabelle1!$F50-Tabelle1!AE$2)/(1+EXP(Tabelle1!$F50-Tabelle1!AE$2))</f>
        <v>0.62021915542584061</v>
      </c>
      <c r="AF50" s="3">
        <f>EXP(Tabelle1!$F50-Tabelle1!AF$2)/(1+EXP(Tabelle1!$F50-Tabelle1!AF$2))</f>
        <v>0.62021915542584061</v>
      </c>
      <c r="AG50" s="3">
        <f>EXP(Tabelle1!$F50-Tabelle1!AG$2)/(1+EXP(Tabelle1!$F50-Tabelle1!AG$2))</f>
        <v>0.61448905963444522</v>
      </c>
      <c r="AH50" s="3">
        <f>EXP(Tabelle1!$F50-Tabelle1!AH$2)/(1+EXP(Tabelle1!$F50-Tabelle1!AH$2))</f>
        <v>0.61448905963444522</v>
      </c>
      <c r="AI50" s="3">
        <f>EXP(Tabelle1!$F50-Tabelle1!AI$2)/(1+EXP(Tabelle1!$F50-Tabelle1!AI$2))</f>
        <v>0.61448905963444522</v>
      </c>
      <c r="AJ50" s="3">
        <f>EXP(Tabelle1!$F50-Tabelle1!AJ$2)/(1+EXP(Tabelle1!$F50-Tabelle1!AJ$2))</f>
        <v>0.60292003268236072</v>
      </c>
      <c r="AK50" s="3">
        <f>EXP(Tabelle1!$F50-Tabelle1!AK$2)/(1+EXP(Tabelle1!$F50-Tabelle1!AK$2))</f>
        <v>0.53657736919537735</v>
      </c>
      <c r="AL50" s="3">
        <f>EXP(Tabelle1!$F50-Tabelle1!AL$2)/(1+EXP(Tabelle1!$F50-Tabelle1!AL$2))</f>
        <v>0.53030806413874276</v>
      </c>
      <c r="AM50" s="3">
        <f>EXP(Tabelle1!$F50-Tabelle1!AM$2)/(1+EXP(Tabelle1!$F50-Tabelle1!AM$2))</f>
        <v>0.49833229111728716</v>
      </c>
      <c r="AN50" s="3">
        <f>EXP(Tabelle1!$F50-Tabelle1!AN$2)/(1+EXP(Tabelle1!$F50-Tabelle1!AN$2))</f>
        <v>0.46526851907357386</v>
      </c>
      <c r="AO50" s="3">
        <f>EXP(Tabelle1!$F50-Tabelle1!AO$2)/(1+EXP(Tabelle1!$F50-Tabelle1!AO$2))</f>
        <v>0.45852030146339889</v>
      </c>
      <c r="AP50" s="3">
        <f>EXP(Tabelle1!$F50-Tabelle1!AP$2)/(1+EXP(Tabelle1!$F50-Tabelle1!AP$2))</f>
        <v>0.43799631113069942</v>
      </c>
      <c r="AQ50" s="3">
        <f>EXP(Tabelle1!$F50-Tabelle1!AQ$2)/(1+EXP(Tabelle1!$F50-Tabelle1!AQ$2))</f>
        <v>0.42407601828293229</v>
      </c>
      <c r="AR50" s="3">
        <f>EXP(Tabelle1!$F50-Tabelle1!AR$2)/(1+EXP(Tabelle1!$F50-Tabelle1!AR$2))</f>
        <v>0.41704309114818988</v>
      </c>
      <c r="AS50" s="3">
        <f>EXP(Tabelle1!$F50-Tabelle1!AS$2)/(1+EXP(Tabelle1!$F50-Tabelle1!AS$2))</f>
        <v>0.39564703414826263</v>
      </c>
      <c r="AT50" s="3">
        <f>EXP(Tabelle1!$F50-Tabelle1!AT$2)/(1+EXP(Tabelle1!$F50-Tabelle1!AT$2))</f>
        <v>0.32865685733294098</v>
      </c>
      <c r="AU50" s="3">
        <f>EXP(Tabelle1!$F50-Tabelle1!AU$2)/(1+EXP(Tabelle1!$F50-Tabelle1!AU$2))</f>
        <v>9.8500856478879503E-2</v>
      </c>
      <c r="AX50">
        <f t="shared" si="4"/>
        <v>-7.8179708620513857</v>
      </c>
      <c r="AY50" s="2">
        <f t="shared" si="5"/>
        <v>3.1857789670714093E-2</v>
      </c>
      <c r="AZ50" s="2">
        <f t="shared" si="6"/>
        <v>4.5761586458528875E-2</v>
      </c>
      <c r="BA50" s="2">
        <f t="shared" si="7"/>
        <v>7.9670670996300347E-2</v>
      </c>
      <c r="BB50" s="2">
        <f t="shared" si="8"/>
        <v>0.10253953472779549</v>
      </c>
      <c r="BC50" s="2">
        <f t="shared" si="9"/>
        <v>0.11522696116483436</v>
      </c>
      <c r="BD50" s="2">
        <f t="shared" si="10"/>
        <v>0.12760301032767912</v>
      </c>
      <c r="BE50" s="2">
        <f t="shared" si="11"/>
        <v>0.15415070142443241</v>
      </c>
      <c r="BF50" s="2">
        <f t="shared" si="12"/>
        <v>0.15697726175517501</v>
      </c>
      <c r="BG50" s="2">
        <f t="shared" si="13"/>
        <v>0.16529443863341556</v>
      </c>
      <c r="BH50" s="2">
        <f t="shared" si="14"/>
        <v>0.17335511040805854</v>
      </c>
      <c r="BI50" s="2">
        <f t="shared" si="15"/>
        <v>0.17598206134861785</v>
      </c>
      <c r="BJ50" s="2">
        <f t="shared" si="16"/>
        <v>0.18367386687204582</v>
      </c>
      <c r="BK50" s="2">
        <f t="shared" si="17"/>
        <v>0.18367386687204582</v>
      </c>
      <c r="BL50" s="2">
        <f t="shared" si="18"/>
        <v>0.18617250695227133</v>
      </c>
      <c r="BM50" s="2">
        <f t="shared" si="19"/>
        <v>0.2026746257658969</v>
      </c>
      <c r="BN50" s="2">
        <f t="shared" si="20"/>
        <v>0.21125961020999665</v>
      </c>
      <c r="BO50" s="2">
        <f t="shared" si="21"/>
        <v>0.21125961020999665</v>
      </c>
      <c r="BP50" s="2">
        <f t="shared" si="22"/>
        <v>0.21530018596387071</v>
      </c>
      <c r="BQ50" s="2">
        <f t="shared" si="23"/>
        <v>0.22632741220864133</v>
      </c>
      <c r="BR50" s="2">
        <f t="shared" si="24"/>
        <v>0.22632741220864133</v>
      </c>
      <c r="BS50" s="2">
        <f t="shared" si="25"/>
        <v>0.22799557123699402</v>
      </c>
      <c r="BT50" s="2">
        <f t="shared" si="26"/>
        <v>0.23268875422732274</v>
      </c>
      <c r="BU50" s="2">
        <f t="shared" si="27"/>
        <v>0.23414580905472471</v>
      </c>
      <c r="BV50" s="2">
        <f t="shared" si="28"/>
        <v>0.23554735466869758</v>
      </c>
      <c r="BW50" s="2">
        <f t="shared" si="29"/>
        <v>0.23554735466869758</v>
      </c>
      <c r="BX50" s="2">
        <f t="shared" si="30"/>
        <v>0.23689225522402044</v>
      </c>
      <c r="BY50" s="2">
        <f t="shared" si="31"/>
        <v>0.23689225522402044</v>
      </c>
      <c r="BZ50" s="2">
        <f t="shared" si="32"/>
        <v>0.23689225522402044</v>
      </c>
      <c r="CA50" s="2">
        <f t="shared" si="33"/>
        <v>0.23940746687266179</v>
      </c>
      <c r="CB50" s="2">
        <f t="shared" si="34"/>
        <v>0.24866209606274506</v>
      </c>
      <c r="CC50" s="2">
        <f t="shared" si="35"/>
        <v>0.24908142124816185</v>
      </c>
      <c r="CD50" s="2">
        <f t="shared" si="36"/>
        <v>0.24999721874708253</v>
      </c>
      <c r="CE50" s="2">
        <f t="shared" si="37"/>
        <v>0.24879372423265728</v>
      </c>
      <c r="CF50" s="2">
        <f t="shared" si="38"/>
        <v>0.24827943460931268</v>
      </c>
      <c r="CG50" s="2">
        <f t="shared" si="39"/>
        <v>0.24615554256659894</v>
      </c>
      <c r="CH50" s="2">
        <f t="shared" si="40"/>
        <v>0.24423554900022637</v>
      </c>
      <c r="CI50" s="2">
        <f t="shared" si="41"/>
        <v>0.24311815127375244</v>
      </c>
      <c r="CJ50" s="2">
        <f t="shared" si="42"/>
        <v>0.23911045851794613</v>
      </c>
      <c r="CK50" s="2">
        <f t="shared" si="43"/>
        <v>0.22064152746097587</v>
      </c>
      <c r="CL50" s="2">
        <f t="shared" si="44"/>
        <v>8.879843775180668E-2</v>
      </c>
    </row>
    <row r="51" spans="1:90">
      <c r="A51" t="str">
        <f>Tabelle1!A51</f>
        <v>Dummer Patrick</v>
      </c>
      <c r="H51" s="3">
        <f>EXP(Tabelle1!$F51-Tabelle1!H$2)/(1+EXP(Tabelle1!$F51-Tabelle1!H$2))</f>
        <v>0.96705696689942</v>
      </c>
      <c r="I51" s="3">
        <f>EXP(Tabelle1!$F51-Tabelle1!I$2)/(1+EXP(Tabelle1!$F51-Tabelle1!I$2))</f>
        <v>0.95192744278420527</v>
      </c>
      <c r="J51" s="3">
        <f>EXP(Tabelle1!$F51-Tabelle1!J$2)/(1+EXP(Tabelle1!$F51-Tabelle1!J$2))</f>
        <v>0.9127097394097935</v>
      </c>
      <c r="K51" s="3">
        <f>EXP(Tabelle1!$F51-Tabelle1!K$2)/(1+EXP(Tabelle1!$F51-Tabelle1!K$2))</f>
        <v>0.88400581411250079</v>
      </c>
      <c r="L51" s="3">
        <f>EXP(Tabelle1!$F51-Tabelle1!L$2)/(1+EXP(Tabelle1!$F51-Tabelle1!L$2))</f>
        <v>0.86711447647180251</v>
      </c>
      <c r="M51" s="3">
        <f>EXP(Tabelle1!$F51-Tabelle1!M$2)/(1+EXP(Tabelle1!$F51-Tabelle1!M$2))</f>
        <v>0.84985281143978375</v>
      </c>
      <c r="N51" s="3">
        <f>EXP(Tabelle1!$F51-Tabelle1!N$2)/(1+EXP(Tabelle1!$F51-Tabelle1!N$2))</f>
        <v>0.80959537880202215</v>
      </c>
      <c r="O51" s="3">
        <f>EXP(Tabelle1!$F51-Tabelle1!O$2)/(1+EXP(Tabelle1!$F51-Tabelle1!O$2))</f>
        <v>0.80499629218209356</v>
      </c>
      <c r="P51" s="3">
        <f>EXP(Tabelle1!$F51-Tabelle1!P$2)/(1+EXP(Tabelle1!$F51-Tabelle1!P$2))</f>
        <v>0.79104219860113834</v>
      </c>
      <c r="Q51" s="3">
        <f>EXP(Tabelle1!$F51-Tabelle1!Q$2)/(1+EXP(Tabelle1!$F51-Tabelle1!Q$2))</f>
        <v>0.77684813452855606</v>
      </c>
      <c r="R51" s="3">
        <f>EXP(Tabelle1!$F51-Tabelle1!R$2)/(1+EXP(Tabelle1!$F51-Tabelle1!R$2))</f>
        <v>0.77206238007372896</v>
      </c>
      <c r="S51" s="3">
        <f>EXP(Tabelle1!$F51-Tabelle1!S$2)/(1+EXP(Tabelle1!$F51-Tabelle1!S$2))</f>
        <v>0.75753860512155102</v>
      </c>
      <c r="T51" s="3">
        <f>EXP(Tabelle1!$F51-Tabelle1!T$2)/(1+EXP(Tabelle1!$F51-Tabelle1!T$2))</f>
        <v>0.75753860512155102</v>
      </c>
      <c r="U51" s="3">
        <f>EXP(Tabelle1!$F51-Tabelle1!U$2)/(1+EXP(Tabelle1!$F51-Tabelle1!U$2))</f>
        <v>0.75264103595364051</v>
      </c>
      <c r="V51" s="3">
        <f>EXP(Tabelle1!$F51-Tabelle1!V$2)/(1+EXP(Tabelle1!$F51-Tabelle1!V$2))</f>
        <v>0.717543959314211</v>
      </c>
      <c r="W51" s="3">
        <f>EXP(Tabelle1!$F51-Tabelle1!W$2)/(1+EXP(Tabelle1!$F51-Tabelle1!W$2))</f>
        <v>0.69682578537885564</v>
      </c>
      <c r="X51" s="3">
        <f>EXP(Tabelle1!$F51-Tabelle1!X$2)/(1+EXP(Tabelle1!$F51-Tabelle1!X$2))</f>
        <v>0.69682578537885564</v>
      </c>
      <c r="Y51" s="3">
        <f>EXP(Tabelle1!$F51-Tabelle1!Y$2)/(1+EXP(Tabelle1!$F51-Tabelle1!Y$2))</f>
        <v>0.68627886094812074</v>
      </c>
      <c r="Z51" s="3">
        <f>EXP(Tabelle1!$F51-Tabelle1!Z$2)/(1+EXP(Tabelle1!$F51-Tabelle1!Z$2))</f>
        <v>0.65385898670977483</v>
      </c>
      <c r="AA51" s="3">
        <f>EXP(Tabelle1!$F51-Tabelle1!AA$2)/(1+EXP(Tabelle1!$F51-Tabelle1!AA$2))</f>
        <v>0.65385898670977483</v>
      </c>
      <c r="AB51" s="3">
        <f>EXP(Tabelle1!$F51-Tabelle1!AB$2)/(1+EXP(Tabelle1!$F51-Tabelle1!AB$2))</f>
        <v>0.64833889834768887</v>
      </c>
      <c r="AC51" s="3">
        <f>EXP(Tabelle1!$F51-Tabelle1!AC$2)/(1+EXP(Tabelle1!$F51-Tabelle1!AC$2))</f>
        <v>0.63157220744776332</v>
      </c>
      <c r="AD51" s="3">
        <f>EXP(Tabelle1!$F51-Tabelle1!AD$2)/(1+EXP(Tabelle1!$F51-Tabelle1!AD$2))</f>
        <v>0.62591342639002123</v>
      </c>
      <c r="AE51" s="3">
        <f>EXP(Tabelle1!$F51-Tabelle1!AE$2)/(1+EXP(Tabelle1!$F51-Tabelle1!AE$2))</f>
        <v>0.62021915542584061</v>
      </c>
      <c r="AF51" s="3">
        <f>EXP(Tabelle1!$F51-Tabelle1!AF$2)/(1+EXP(Tabelle1!$F51-Tabelle1!AF$2))</f>
        <v>0.62021915542584061</v>
      </c>
      <c r="AG51" s="3">
        <f>EXP(Tabelle1!$F51-Tabelle1!AG$2)/(1+EXP(Tabelle1!$F51-Tabelle1!AG$2))</f>
        <v>0.61448905963444522</v>
      </c>
      <c r="AH51" s="3">
        <f>EXP(Tabelle1!$F51-Tabelle1!AH$2)/(1+EXP(Tabelle1!$F51-Tabelle1!AH$2))</f>
        <v>0.61448905963444522</v>
      </c>
      <c r="AI51" s="3">
        <f>EXP(Tabelle1!$F51-Tabelle1!AI$2)/(1+EXP(Tabelle1!$F51-Tabelle1!AI$2))</f>
        <v>0.61448905963444522</v>
      </c>
      <c r="AJ51" s="3">
        <f>EXP(Tabelle1!$F51-Tabelle1!AJ$2)/(1+EXP(Tabelle1!$F51-Tabelle1!AJ$2))</f>
        <v>0.60292003268236072</v>
      </c>
      <c r="AK51" s="3">
        <f>EXP(Tabelle1!$F51-Tabelle1!AK$2)/(1+EXP(Tabelle1!$F51-Tabelle1!AK$2))</f>
        <v>0.53657736919537735</v>
      </c>
      <c r="AL51" s="3">
        <f>EXP(Tabelle1!$F51-Tabelle1!AL$2)/(1+EXP(Tabelle1!$F51-Tabelle1!AL$2))</f>
        <v>0.53030806413874276</v>
      </c>
      <c r="AM51" s="3">
        <f>EXP(Tabelle1!$F51-Tabelle1!AM$2)/(1+EXP(Tabelle1!$F51-Tabelle1!AM$2))</f>
        <v>0.49833229111728716</v>
      </c>
      <c r="AN51" s="3">
        <f>EXP(Tabelle1!$F51-Tabelle1!AN$2)/(1+EXP(Tabelle1!$F51-Tabelle1!AN$2))</f>
        <v>0.46526851907357386</v>
      </c>
      <c r="AO51" s="3">
        <f>EXP(Tabelle1!$F51-Tabelle1!AO$2)/(1+EXP(Tabelle1!$F51-Tabelle1!AO$2))</f>
        <v>0.45852030146339889</v>
      </c>
      <c r="AP51" s="3">
        <f>EXP(Tabelle1!$F51-Tabelle1!AP$2)/(1+EXP(Tabelle1!$F51-Tabelle1!AP$2))</f>
        <v>0.43799631113069942</v>
      </c>
      <c r="AQ51" s="3">
        <f>EXP(Tabelle1!$F51-Tabelle1!AQ$2)/(1+EXP(Tabelle1!$F51-Tabelle1!AQ$2))</f>
        <v>0.42407601828293229</v>
      </c>
      <c r="AR51" s="3">
        <f>EXP(Tabelle1!$F51-Tabelle1!AR$2)/(1+EXP(Tabelle1!$F51-Tabelle1!AR$2))</f>
        <v>0.41704309114818988</v>
      </c>
      <c r="AS51" s="3">
        <f>EXP(Tabelle1!$F51-Tabelle1!AS$2)/(1+EXP(Tabelle1!$F51-Tabelle1!AS$2))</f>
        <v>0.39564703414826263</v>
      </c>
      <c r="AT51" s="3">
        <f>EXP(Tabelle1!$F51-Tabelle1!AT$2)/(1+EXP(Tabelle1!$F51-Tabelle1!AT$2))</f>
        <v>0.32865685733294098</v>
      </c>
      <c r="AU51" s="3">
        <f>EXP(Tabelle1!$F51-Tabelle1!AU$2)/(1+EXP(Tabelle1!$F51-Tabelle1!AU$2))</f>
        <v>9.8500856478879503E-2</v>
      </c>
      <c r="AX51">
        <f t="shared" si="4"/>
        <v>-7.8179708620513857</v>
      </c>
      <c r="AY51" s="2">
        <f t="shared" si="5"/>
        <v>3.1857789670714093E-2</v>
      </c>
      <c r="AZ51" s="2">
        <f t="shared" si="6"/>
        <v>4.5761586458528875E-2</v>
      </c>
      <c r="BA51" s="2">
        <f t="shared" si="7"/>
        <v>7.9670670996300347E-2</v>
      </c>
      <c r="BB51" s="2">
        <f t="shared" si="8"/>
        <v>0.10253953472779549</v>
      </c>
      <c r="BC51" s="2">
        <f t="shared" si="9"/>
        <v>0.11522696116483436</v>
      </c>
      <c r="BD51" s="2">
        <f t="shared" si="10"/>
        <v>0.12760301032767912</v>
      </c>
      <c r="BE51" s="2">
        <f t="shared" si="11"/>
        <v>0.15415070142443241</v>
      </c>
      <c r="BF51" s="2">
        <f t="shared" si="12"/>
        <v>0.15697726175517501</v>
      </c>
      <c r="BG51" s="2">
        <f t="shared" si="13"/>
        <v>0.16529443863341556</v>
      </c>
      <c r="BH51" s="2">
        <f t="shared" si="14"/>
        <v>0.17335511040805854</v>
      </c>
      <c r="BI51" s="2">
        <f t="shared" si="15"/>
        <v>0.17598206134861785</v>
      </c>
      <c r="BJ51" s="2">
        <f t="shared" si="16"/>
        <v>0.18367386687204582</v>
      </c>
      <c r="BK51" s="2">
        <f t="shared" si="17"/>
        <v>0.18367386687204582</v>
      </c>
      <c r="BL51" s="2">
        <f t="shared" si="18"/>
        <v>0.18617250695227133</v>
      </c>
      <c r="BM51" s="2">
        <f t="shared" si="19"/>
        <v>0.2026746257658969</v>
      </c>
      <c r="BN51" s="2">
        <f t="shared" si="20"/>
        <v>0.21125961020999665</v>
      </c>
      <c r="BO51" s="2">
        <f t="shared" si="21"/>
        <v>0.21125961020999665</v>
      </c>
      <c r="BP51" s="2">
        <f t="shared" si="22"/>
        <v>0.21530018596387071</v>
      </c>
      <c r="BQ51" s="2">
        <f t="shared" si="23"/>
        <v>0.22632741220864133</v>
      </c>
      <c r="BR51" s="2">
        <f t="shared" si="24"/>
        <v>0.22632741220864133</v>
      </c>
      <c r="BS51" s="2">
        <f t="shared" si="25"/>
        <v>0.22799557123699402</v>
      </c>
      <c r="BT51" s="2">
        <f t="shared" si="26"/>
        <v>0.23268875422732274</v>
      </c>
      <c r="BU51" s="2">
        <f t="shared" si="27"/>
        <v>0.23414580905472471</v>
      </c>
      <c r="BV51" s="2">
        <f t="shared" si="28"/>
        <v>0.23554735466869758</v>
      </c>
      <c r="BW51" s="2">
        <f t="shared" si="29"/>
        <v>0.23554735466869758</v>
      </c>
      <c r="BX51" s="2">
        <f t="shared" si="30"/>
        <v>0.23689225522402044</v>
      </c>
      <c r="BY51" s="2">
        <f t="shared" si="31"/>
        <v>0.23689225522402044</v>
      </c>
      <c r="BZ51" s="2">
        <f t="shared" si="32"/>
        <v>0.23689225522402044</v>
      </c>
      <c r="CA51" s="2">
        <f t="shared" si="33"/>
        <v>0.23940746687266179</v>
      </c>
      <c r="CB51" s="2">
        <f t="shared" si="34"/>
        <v>0.24866209606274506</v>
      </c>
      <c r="CC51" s="2">
        <f t="shared" si="35"/>
        <v>0.24908142124816185</v>
      </c>
      <c r="CD51" s="2">
        <f t="shared" si="36"/>
        <v>0.24999721874708253</v>
      </c>
      <c r="CE51" s="2">
        <f t="shared" si="37"/>
        <v>0.24879372423265728</v>
      </c>
      <c r="CF51" s="2">
        <f t="shared" si="38"/>
        <v>0.24827943460931268</v>
      </c>
      <c r="CG51" s="2">
        <f t="shared" si="39"/>
        <v>0.24615554256659894</v>
      </c>
      <c r="CH51" s="2">
        <f t="shared" si="40"/>
        <v>0.24423554900022637</v>
      </c>
      <c r="CI51" s="2">
        <f t="shared" si="41"/>
        <v>0.24311815127375244</v>
      </c>
      <c r="CJ51" s="2">
        <f t="shared" si="42"/>
        <v>0.23911045851794613</v>
      </c>
      <c r="CK51" s="2">
        <f t="shared" si="43"/>
        <v>0.22064152746097587</v>
      </c>
      <c r="CL51" s="2">
        <f t="shared" si="44"/>
        <v>8.879843775180668E-2</v>
      </c>
    </row>
    <row r="52" spans="1:90">
      <c r="A52" t="str">
        <f>Tabelle1!A52</f>
        <v>Hofer Robert</v>
      </c>
      <c r="H52" s="3">
        <f>EXP(Tabelle1!$F52-Tabelle1!H$2)/(1+EXP(Tabelle1!$F52-Tabelle1!H$2))</f>
        <v>0.96330145545175327</v>
      </c>
      <c r="I52" s="3">
        <f>EXP(Tabelle1!$F52-Tabelle1!I$2)/(1+EXP(Tabelle1!$F52-Tabelle1!I$2))</f>
        <v>0.94654250565282338</v>
      </c>
      <c r="J52" s="3">
        <f>EXP(Tabelle1!$F52-Tabelle1!J$2)/(1+EXP(Tabelle1!$F52-Tabelle1!J$2))</f>
        <v>0.90337765996017283</v>
      </c>
      <c r="K52" s="3">
        <f>EXP(Tabelle1!$F52-Tabelle1!K$2)/(1+EXP(Tabelle1!$F52-Tabelle1!K$2))</f>
        <v>0.87203527893554134</v>
      </c>
      <c r="L52" s="3">
        <f>EXP(Tabelle1!$F52-Tabelle1!L$2)/(1+EXP(Tabelle1!$F52-Tabelle1!L$2))</f>
        <v>0.85368927572212883</v>
      </c>
      <c r="M52" s="3">
        <f>EXP(Tabelle1!$F52-Tabelle1!M$2)/(1+EXP(Tabelle1!$F52-Tabelle1!M$2))</f>
        <v>0.83501550603907915</v>
      </c>
      <c r="N52" s="3">
        <f>EXP(Tabelle1!$F52-Tabelle1!N$2)/(1+EXP(Tabelle1!$F52-Tabelle1!N$2))</f>
        <v>0.79175469793318343</v>
      </c>
      <c r="O52" s="3">
        <f>EXP(Tabelle1!$F52-Tabelle1!O$2)/(1+EXP(Tabelle1!$F52-Tabelle1!O$2))</f>
        <v>0.78683814360741855</v>
      </c>
      <c r="P52" s="3">
        <f>EXP(Tabelle1!$F52-Tabelle1!P$2)/(1+EXP(Tabelle1!$F52-Tabelle1!P$2))</f>
        <v>0.77195278363635922</v>
      </c>
      <c r="Q52" s="3">
        <f>EXP(Tabelle1!$F52-Tabelle1!Q$2)/(1+EXP(Tabelle1!$F52-Tabelle1!Q$2))</f>
        <v>0.75686057832096798</v>
      </c>
      <c r="R52" s="3">
        <f>EXP(Tabelle1!$F52-Tabelle1!R$2)/(1+EXP(Tabelle1!$F52-Tabelle1!R$2))</f>
        <v>0.75178313066491453</v>
      </c>
      <c r="S52" s="3">
        <f>EXP(Tabelle1!$F52-Tabelle1!S$2)/(1+EXP(Tabelle1!$F52-Tabelle1!S$2))</f>
        <v>0.73640835690667061</v>
      </c>
      <c r="T52" s="3">
        <f>EXP(Tabelle1!$F52-Tabelle1!T$2)/(1+EXP(Tabelle1!$F52-Tabelle1!T$2))</f>
        <v>0.73640835690667061</v>
      </c>
      <c r="U52" s="3">
        <f>EXP(Tabelle1!$F52-Tabelle1!U$2)/(1+EXP(Tabelle1!$F52-Tabelle1!U$2))</f>
        <v>0.73123539917103997</v>
      </c>
      <c r="V52" s="3">
        <f>EXP(Tabelle1!$F52-Tabelle1!V$2)/(1+EXP(Tabelle1!$F52-Tabelle1!V$2))</f>
        <v>0.69433460963966276</v>
      </c>
      <c r="W52" s="3">
        <f>EXP(Tabelle1!$F52-Tabelle1!W$2)/(1+EXP(Tabelle1!$F52-Tabelle1!W$2))</f>
        <v>0.67269058538967774</v>
      </c>
      <c r="X52" s="3">
        <f>EXP(Tabelle1!$F52-Tabelle1!X$2)/(1+EXP(Tabelle1!$F52-Tabelle1!X$2))</f>
        <v>0.67269058538967774</v>
      </c>
      <c r="Y52" s="3">
        <f>EXP(Tabelle1!$F52-Tabelle1!Y$2)/(1+EXP(Tabelle1!$F52-Tabelle1!Y$2))</f>
        <v>0.66171164999426291</v>
      </c>
      <c r="Z52" s="3">
        <f>EXP(Tabelle1!$F52-Tabelle1!Z$2)/(1+EXP(Tabelle1!$F52-Tabelle1!Z$2))</f>
        <v>0.62812867930944094</v>
      </c>
      <c r="AA52" s="3">
        <f>EXP(Tabelle1!$F52-Tabelle1!AA$2)/(1+EXP(Tabelle1!$F52-Tabelle1!AA$2))</f>
        <v>0.62812867930944094</v>
      </c>
      <c r="AB52" s="3">
        <f>EXP(Tabelle1!$F52-Tabelle1!AB$2)/(1+EXP(Tabelle1!$F52-Tabelle1!AB$2))</f>
        <v>0.62243520032934607</v>
      </c>
      <c r="AC52" s="3">
        <f>EXP(Tabelle1!$F52-Tabelle1!AC$2)/(1+EXP(Tabelle1!$F52-Tabelle1!AC$2))</f>
        <v>0.60518555897695037</v>
      </c>
      <c r="AD52" s="3">
        <f>EXP(Tabelle1!$F52-Tabelle1!AD$2)/(1+EXP(Tabelle1!$F52-Tabelle1!AD$2))</f>
        <v>0.59937857690713192</v>
      </c>
      <c r="AE52" s="3">
        <f>EXP(Tabelle1!$F52-Tabelle1!AE$2)/(1+EXP(Tabelle1!$F52-Tabelle1!AE$2))</f>
        <v>0.59354268872582727</v>
      </c>
      <c r="AF52" s="3">
        <f>EXP(Tabelle1!$F52-Tabelle1!AF$2)/(1+EXP(Tabelle1!$F52-Tabelle1!AF$2))</f>
        <v>0.59354268872582727</v>
      </c>
      <c r="AG52" s="3">
        <f>EXP(Tabelle1!$F52-Tabelle1!AG$2)/(1+EXP(Tabelle1!$F52-Tabelle1!AG$2))</f>
        <v>0.58767767806037419</v>
      </c>
      <c r="AH52" s="3">
        <f>EXP(Tabelle1!$F52-Tabelle1!AH$2)/(1+EXP(Tabelle1!$F52-Tabelle1!AH$2))</f>
        <v>0.58767767806037419</v>
      </c>
      <c r="AI52" s="3">
        <f>EXP(Tabelle1!$F52-Tabelle1!AI$2)/(1+EXP(Tabelle1!$F52-Tabelle1!AI$2))</f>
        <v>0.58767767806037419</v>
      </c>
      <c r="AJ52" s="3">
        <f>EXP(Tabelle1!$F52-Tabelle1!AJ$2)/(1+EXP(Tabelle1!$F52-Tabelle1!AJ$2))</f>
        <v>0.57585941293470755</v>
      </c>
      <c r="AK52" s="3">
        <f>EXP(Tabelle1!$F52-Tabelle1!AK$2)/(1+EXP(Tabelle1!$F52-Tabelle1!AK$2))</f>
        <v>0.50867988173602885</v>
      </c>
      <c r="AL52" s="3">
        <f>EXP(Tabelle1!$F52-Tabelle1!AL$2)/(1+EXP(Tabelle1!$F52-Tabelle1!AL$2))</f>
        <v>0.5023831735663743</v>
      </c>
      <c r="AM52" s="3">
        <f>EXP(Tabelle1!$F52-Tabelle1!AM$2)/(1+EXP(Tabelle1!$F52-Tabelle1!AM$2))</f>
        <v>0.4704048448718226</v>
      </c>
      <c r="AN52" s="3">
        <f>EXP(Tabelle1!$F52-Tabelle1!AN$2)/(1+EXP(Tabelle1!$F52-Tabelle1!AN$2))</f>
        <v>0.43757779456379642</v>
      </c>
      <c r="AO52" s="3">
        <f>EXP(Tabelle1!$F52-Tabelle1!AO$2)/(1+EXP(Tabelle1!$F52-Tabelle1!AO$2))</f>
        <v>0.43090755662789415</v>
      </c>
      <c r="AP52" s="3">
        <f>EXP(Tabelle1!$F52-Tabelle1!AP$2)/(1+EXP(Tabelle1!$F52-Tabelle1!AP$2))</f>
        <v>0.41068212539965876</v>
      </c>
      <c r="AQ52" s="3">
        <f>EXP(Tabelle1!$F52-Tabelle1!AQ$2)/(1+EXP(Tabelle1!$F52-Tabelle1!AQ$2))</f>
        <v>0.39701667793229889</v>
      </c>
      <c r="AR52" s="3">
        <f>EXP(Tabelle1!$F52-Tabelle1!AR$2)/(1+EXP(Tabelle1!$F52-Tabelle1!AR$2))</f>
        <v>0.39012852112123553</v>
      </c>
      <c r="AS52" s="3">
        <f>EXP(Tabelle1!$F52-Tabelle1!AS$2)/(1+EXP(Tabelle1!$F52-Tabelle1!AS$2))</f>
        <v>0.36923869117557917</v>
      </c>
      <c r="AT52" s="3">
        <f>EXP(Tabelle1!$F52-Tabelle1!AT$2)/(1+EXP(Tabelle1!$F52-Tabelle1!AT$2))</f>
        <v>0.30446726989938883</v>
      </c>
      <c r="AU52" s="3">
        <f>EXP(Tabelle1!$F52-Tabelle1!AU$2)/(1+EXP(Tabelle1!$F52-Tabelle1!AU$2))</f>
        <v>8.9005219855383913E-2</v>
      </c>
      <c r="AX52">
        <f t="shared" si="4"/>
        <v>-8.0083485225687365</v>
      </c>
      <c r="AY52" s="2">
        <f t="shared" si="5"/>
        <v>3.5351761376287073E-2</v>
      </c>
      <c r="AZ52" s="2">
        <f t="shared" si="6"/>
        <v>5.0599790645298195E-2</v>
      </c>
      <c r="BA52" s="2">
        <f t="shared" si="7"/>
        <v>8.7286463445055182E-2</v>
      </c>
      <c r="BB52" s="2">
        <f t="shared" si="8"/>
        <v>0.11158975122735396</v>
      </c>
      <c r="BC52" s="2">
        <f t="shared" si="9"/>
        <v>0.12490389623915593</v>
      </c>
      <c r="BD52" s="2">
        <f t="shared" si="10"/>
        <v>0.13776461071337973</v>
      </c>
      <c r="BE52" s="2">
        <f t="shared" si="11"/>
        <v>0.16487919623391689</v>
      </c>
      <c r="BF52" s="2">
        <f t="shared" si="12"/>
        <v>0.16772387937184993</v>
      </c>
      <c r="BG52" s="2">
        <f t="shared" si="13"/>
        <v>0.1760416834724356</v>
      </c>
      <c r="BH52" s="2">
        <f t="shared" si="14"/>
        <v>0.18402264330461787</v>
      </c>
      <c r="BI52" s="2">
        <f t="shared" si="15"/>
        <v>0.18660525511257459</v>
      </c>
      <c r="BJ52" s="2">
        <f t="shared" si="16"/>
        <v>0.19411108878468825</v>
      </c>
      <c r="BK52" s="2">
        <f t="shared" si="17"/>
        <v>0.19411108878468825</v>
      </c>
      <c r="BL52" s="2">
        <f t="shared" si="18"/>
        <v>0.19653019017020981</v>
      </c>
      <c r="BM52" s="2">
        <f t="shared" si="19"/>
        <v>0.21223405949619989</v>
      </c>
      <c r="BN52" s="2">
        <f t="shared" si="20"/>
        <v>0.22017796171777043</v>
      </c>
      <c r="BO52" s="2">
        <f t="shared" si="21"/>
        <v>0.22017796171777043</v>
      </c>
      <c r="BP52" s="2">
        <f t="shared" si="22"/>
        <v>0.22384934225613301</v>
      </c>
      <c r="BQ52" s="2">
        <f t="shared" si="23"/>
        <v>0.23358304153841844</v>
      </c>
      <c r="BR52" s="2">
        <f t="shared" si="24"/>
        <v>0.23358304153841844</v>
      </c>
      <c r="BS52" s="2">
        <f t="shared" si="25"/>
        <v>0.23500962172031289</v>
      </c>
      <c r="BT52" s="2">
        <f t="shared" si="26"/>
        <v>0.2389359981827065</v>
      </c>
      <c r="BU52" s="2">
        <f t="shared" si="27"/>
        <v>0.24012389845191326</v>
      </c>
      <c r="BV52" s="2">
        <f t="shared" si="28"/>
        <v>0.24124976538594298</v>
      </c>
      <c r="BW52" s="2">
        <f t="shared" si="29"/>
        <v>0.24124976538594298</v>
      </c>
      <c r="BX52" s="2">
        <f t="shared" si="30"/>
        <v>0.24231262476994139</v>
      </c>
      <c r="BY52" s="2">
        <f t="shared" si="31"/>
        <v>0.24231262476994139</v>
      </c>
      <c r="BZ52" s="2">
        <f t="shared" si="32"/>
        <v>0.24231262476994139</v>
      </c>
      <c r="CA52" s="2">
        <f t="shared" si="33"/>
        <v>0.24424534946920151</v>
      </c>
      <c r="CB52" s="2">
        <f t="shared" si="34"/>
        <v>0.24992465965304855</v>
      </c>
      <c r="CC52" s="2">
        <f t="shared" si="35"/>
        <v>0.24999432048375253</v>
      </c>
      <c r="CD52" s="2">
        <f t="shared" si="36"/>
        <v>0.24912412679293913</v>
      </c>
      <c r="CE52" s="2">
        <f t="shared" si="37"/>
        <v>0.2461034682684804</v>
      </c>
      <c r="CF52" s="2">
        <f t="shared" si="38"/>
        <v>0.24522623426887236</v>
      </c>
      <c r="CG52" s="2">
        <f t="shared" si="39"/>
        <v>0.24202231727687773</v>
      </c>
      <c r="CH52" s="2">
        <f t="shared" si="40"/>
        <v>0.23939443537590013</v>
      </c>
      <c r="CI52" s="2">
        <f t="shared" si="41"/>
        <v>0.23792825812899321</v>
      </c>
      <c r="CJ52" s="2">
        <f t="shared" si="42"/>
        <v>0.23290148011452444</v>
      </c>
      <c r="CK52" s="2">
        <f t="shared" si="43"/>
        <v>0.21176695145940153</v>
      </c>
      <c r="CL52" s="2">
        <f t="shared" si="44"/>
        <v>8.1083290693878693E-2</v>
      </c>
    </row>
    <row r="53" spans="1:90">
      <c r="A53" t="str">
        <f>Tabelle1!A53</f>
        <v>Moser Mario</v>
      </c>
      <c r="H53" s="3">
        <f>EXP(Tabelle1!$F53-Tabelle1!H$2)/(1+EXP(Tabelle1!$F53-Tabelle1!H$2))</f>
        <v>0.96330145545175327</v>
      </c>
      <c r="I53" s="3">
        <f>EXP(Tabelle1!$F53-Tabelle1!I$2)/(1+EXP(Tabelle1!$F53-Tabelle1!I$2))</f>
        <v>0.94654250565282338</v>
      </c>
      <c r="J53" s="3">
        <f>EXP(Tabelle1!$F53-Tabelle1!J$2)/(1+EXP(Tabelle1!$F53-Tabelle1!J$2))</f>
        <v>0.90337765996017283</v>
      </c>
      <c r="K53" s="3">
        <f>EXP(Tabelle1!$F53-Tabelle1!K$2)/(1+EXP(Tabelle1!$F53-Tabelle1!K$2))</f>
        <v>0.87203527893554134</v>
      </c>
      <c r="L53" s="3">
        <f>EXP(Tabelle1!$F53-Tabelle1!L$2)/(1+EXP(Tabelle1!$F53-Tabelle1!L$2))</f>
        <v>0.85368927572212883</v>
      </c>
      <c r="M53" s="3">
        <f>EXP(Tabelle1!$F53-Tabelle1!M$2)/(1+EXP(Tabelle1!$F53-Tabelle1!M$2))</f>
        <v>0.83501550603907915</v>
      </c>
      <c r="N53" s="3">
        <f>EXP(Tabelle1!$F53-Tabelle1!N$2)/(1+EXP(Tabelle1!$F53-Tabelle1!N$2))</f>
        <v>0.79175469793318343</v>
      </c>
      <c r="O53" s="3">
        <f>EXP(Tabelle1!$F53-Tabelle1!O$2)/(1+EXP(Tabelle1!$F53-Tabelle1!O$2))</f>
        <v>0.78683814360741855</v>
      </c>
      <c r="P53" s="3">
        <f>EXP(Tabelle1!$F53-Tabelle1!P$2)/(1+EXP(Tabelle1!$F53-Tabelle1!P$2))</f>
        <v>0.77195278363635922</v>
      </c>
      <c r="Q53" s="3">
        <f>EXP(Tabelle1!$F53-Tabelle1!Q$2)/(1+EXP(Tabelle1!$F53-Tabelle1!Q$2))</f>
        <v>0.75686057832096798</v>
      </c>
      <c r="R53" s="3">
        <f>EXP(Tabelle1!$F53-Tabelle1!R$2)/(1+EXP(Tabelle1!$F53-Tabelle1!R$2))</f>
        <v>0.75178313066491453</v>
      </c>
      <c r="S53" s="3">
        <f>EXP(Tabelle1!$F53-Tabelle1!S$2)/(1+EXP(Tabelle1!$F53-Tabelle1!S$2))</f>
        <v>0.73640835690667061</v>
      </c>
      <c r="T53" s="3">
        <f>EXP(Tabelle1!$F53-Tabelle1!T$2)/(1+EXP(Tabelle1!$F53-Tabelle1!T$2))</f>
        <v>0.73640835690667061</v>
      </c>
      <c r="U53" s="3">
        <f>EXP(Tabelle1!$F53-Tabelle1!U$2)/(1+EXP(Tabelle1!$F53-Tabelle1!U$2))</f>
        <v>0.73123539917103997</v>
      </c>
      <c r="V53" s="3">
        <f>EXP(Tabelle1!$F53-Tabelle1!V$2)/(1+EXP(Tabelle1!$F53-Tabelle1!V$2))</f>
        <v>0.69433460963966276</v>
      </c>
      <c r="W53" s="3">
        <f>EXP(Tabelle1!$F53-Tabelle1!W$2)/(1+EXP(Tabelle1!$F53-Tabelle1!W$2))</f>
        <v>0.67269058538967774</v>
      </c>
      <c r="X53" s="3">
        <f>EXP(Tabelle1!$F53-Tabelle1!X$2)/(1+EXP(Tabelle1!$F53-Tabelle1!X$2))</f>
        <v>0.67269058538967774</v>
      </c>
      <c r="Y53" s="3">
        <f>EXP(Tabelle1!$F53-Tabelle1!Y$2)/(1+EXP(Tabelle1!$F53-Tabelle1!Y$2))</f>
        <v>0.66171164999426291</v>
      </c>
      <c r="Z53" s="3">
        <f>EXP(Tabelle1!$F53-Tabelle1!Z$2)/(1+EXP(Tabelle1!$F53-Tabelle1!Z$2))</f>
        <v>0.62812867930944094</v>
      </c>
      <c r="AA53" s="3">
        <f>EXP(Tabelle1!$F53-Tabelle1!AA$2)/(1+EXP(Tabelle1!$F53-Tabelle1!AA$2))</f>
        <v>0.62812867930944094</v>
      </c>
      <c r="AB53" s="3">
        <f>EXP(Tabelle1!$F53-Tabelle1!AB$2)/(1+EXP(Tabelle1!$F53-Tabelle1!AB$2))</f>
        <v>0.62243520032934607</v>
      </c>
      <c r="AC53" s="3">
        <f>EXP(Tabelle1!$F53-Tabelle1!AC$2)/(1+EXP(Tabelle1!$F53-Tabelle1!AC$2))</f>
        <v>0.60518555897695037</v>
      </c>
      <c r="AD53" s="3">
        <f>EXP(Tabelle1!$F53-Tabelle1!AD$2)/(1+EXP(Tabelle1!$F53-Tabelle1!AD$2))</f>
        <v>0.59937857690713192</v>
      </c>
      <c r="AE53" s="3">
        <f>EXP(Tabelle1!$F53-Tabelle1!AE$2)/(1+EXP(Tabelle1!$F53-Tabelle1!AE$2))</f>
        <v>0.59354268872582727</v>
      </c>
      <c r="AF53" s="3">
        <f>EXP(Tabelle1!$F53-Tabelle1!AF$2)/(1+EXP(Tabelle1!$F53-Tabelle1!AF$2))</f>
        <v>0.59354268872582727</v>
      </c>
      <c r="AG53" s="3">
        <f>EXP(Tabelle1!$F53-Tabelle1!AG$2)/(1+EXP(Tabelle1!$F53-Tabelle1!AG$2))</f>
        <v>0.58767767806037419</v>
      </c>
      <c r="AH53" s="3">
        <f>EXP(Tabelle1!$F53-Tabelle1!AH$2)/(1+EXP(Tabelle1!$F53-Tabelle1!AH$2))</f>
        <v>0.58767767806037419</v>
      </c>
      <c r="AI53" s="3">
        <f>EXP(Tabelle1!$F53-Tabelle1!AI$2)/(1+EXP(Tabelle1!$F53-Tabelle1!AI$2))</f>
        <v>0.58767767806037419</v>
      </c>
      <c r="AJ53" s="3">
        <f>EXP(Tabelle1!$F53-Tabelle1!AJ$2)/(1+EXP(Tabelle1!$F53-Tabelle1!AJ$2))</f>
        <v>0.57585941293470755</v>
      </c>
      <c r="AK53" s="3">
        <f>EXP(Tabelle1!$F53-Tabelle1!AK$2)/(1+EXP(Tabelle1!$F53-Tabelle1!AK$2))</f>
        <v>0.50867988173602885</v>
      </c>
      <c r="AL53" s="3">
        <f>EXP(Tabelle1!$F53-Tabelle1!AL$2)/(1+EXP(Tabelle1!$F53-Tabelle1!AL$2))</f>
        <v>0.5023831735663743</v>
      </c>
      <c r="AM53" s="3">
        <f>EXP(Tabelle1!$F53-Tabelle1!AM$2)/(1+EXP(Tabelle1!$F53-Tabelle1!AM$2))</f>
        <v>0.4704048448718226</v>
      </c>
      <c r="AN53" s="3">
        <f>EXP(Tabelle1!$F53-Tabelle1!AN$2)/(1+EXP(Tabelle1!$F53-Tabelle1!AN$2))</f>
        <v>0.43757779456379642</v>
      </c>
      <c r="AO53" s="3">
        <f>EXP(Tabelle1!$F53-Tabelle1!AO$2)/(1+EXP(Tabelle1!$F53-Tabelle1!AO$2))</f>
        <v>0.43090755662789415</v>
      </c>
      <c r="AP53" s="3">
        <f>EXP(Tabelle1!$F53-Tabelle1!AP$2)/(1+EXP(Tabelle1!$F53-Tabelle1!AP$2))</f>
        <v>0.41068212539965876</v>
      </c>
      <c r="AQ53" s="3">
        <f>EXP(Tabelle1!$F53-Tabelle1!AQ$2)/(1+EXP(Tabelle1!$F53-Tabelle1!AQ$2))</f>
        <v>0.39701667793229889</v>
      </c>
      <c r="AR53" s="3">
        <f>EXP(Tabelle1!$F53-Tabelle1!AR$2)/(1+EXP(Tabelle1!$F53-Tabelle1!AR$2))</f>
        <v>0.39012852112123553</v>
      </c>
      <c r="AS53" s="3">
        <f>EXP(Tabelle1!$F53-Tabelle1!AS$2)/(1+EXP(Tabelle1!$F53-Tabelle1!AS$2))</f>
        <v>0.36923869117557917</v>
      </c>
      <c r="AT53" s="3">
        <f>EXP(Tabelle1!$F53-Tabelle1!AT$2)/(1+EXP(Tabelle1!$F53-Tabelle1!AT$2))</f>
        <v>0.30446726989938883</v>
      </c>
      <c r="AU53" s="3">
        <f>EXP(Tabelle1!$F53-Tabelle1!AU$2)/(1+EXP(Tabelle1!$F53-Tabelle1!AU$2))</f>
        <v>8.9005219855383913E-2</v>
      </c>
      <c r="AX53">
        <f t="shared" si="4"/>
        <v>-8.0083485225687365</v>
      </c>
      <c r="AY53" s="2">
        <f t="shared" si="5"/>
        <v>3.5351761376287073E-2</v>
      </c>
      <c r="AZ53" s="2">
        <f t="shared" si="6"/>
        <v>5.0599790645298195E-2</v>
      </c>
      <c r="BA53" s="2">
        <f t="shared" si="7"/>
        <v>8.7286463445055182E-2</v>
      </c>
      <c r="BB53" s="2">
        <f t="shared" si="8"/>
        <v>0.11158975122735396</v>
      </c>
      <c r="BC53" s="2">
        <f t="shared" si="9"/>
        <v>0.12490389623915593</v>
      </c>
      <c r="BD53" s="2">
        <f t="shared" si="10"/>
        <v>0.13776461071337973</v>
      </c>
      <c r="BE53" s="2">
        <f t="shared" si="11"/>
        <v>0.16487919623391689</v>
      </c>
      <c r="BF53" s="2">
        <f t="shared" si="12"/>
        <v>0.16772387937184993</v>
      </c>
      <c r="BG53" s="2">
        <f t="shared" si="13"/>
        <v>0.1760416834724356</v>
      </c>
      <c r="BH53" s="2">
        <f t="shared" si="14"/>
        <v>0.18402264330461787</v>
      </c>
      <c r="BI53" s="2">
        <f t="shared" si="15"/>
        <v>0.18660525511257459</v>
      </c>
      <c r="BJ53" s="2">
        <f t="shared" si="16"/>
        <v>0.19411108878468825</v>
      </c>
      <c r="BK53" s="2">
        <f t="shared" si="17"/>
        <v>0.19411108878468825</v>
      </c>
      <c r="BL53" s="2">
        <f t="shared" si="18"/>
        <v>0.19653019017020981</v>
      </c>
      <c r="BM53" s="2">
        <f t="shared" si="19"/>
        <v>0.21223405949619989</v>
      </c>
      <c r="BN53" s="2">
        <f t="shared" si="20"/>
        <v>0.22017796171777043</v>
      </c>
      <c r="BO53" s="2">
        <f t="shared" si="21"/>
        <v>0.22017796171777043</v>
      </c>
      <c r="BP53" s="2">
        <f t="shared" si="22"/>
        <v>0.22384934225613301</v>
      </c>
      <c r="BQ53" s="2">
        <f t="shared" si="23"/>
        <v>0.23358304153841844</v>
      </c>
      <c r="BR53" s="2">
        <f t="shared" si="24"/>
        <v>0.23358304153841844</v>
      </c>
      <c r="BS53" s="2">
        <f t="shared" si="25"/>
        <v>0.23500962172031289</v>
      </c>
      <c r="BT53" s="2">
        <f t="shared" si="26"/>
        <v>0.2389359981827065</v>
      </c>
      <c r="BU53" s="2">
        <f t="shared" si="27"/>
        <v>0.24012389845191326</v>
      </c>
      <c r="BV53" s="2">
        <f t="shared" si="28"/>
        <v>0.24124976538594298</v>
      </c>
      <c r="BW53" s="2">
        <f t="shared" si="29"/>
        <v>0.24124976538594298</v>
      </c>
      <c r="BX53" s="2">
        <f t="shared" si="30"/>
        <v>0.24231262476994139</v>
      </c>
      <c r="BY53" s="2">
        <f t="shared" si="31"/>
        <v>0.24231262476994139</v>
      </c>
      <c r="BZ53" s="2">
        <f t="shared" si="32"/>
        <v>0.24231262476994139</v>
      </c>
      <c r="CA53" s="2">
        <f t="shared" si="33"/>
        <v>0.24424534946920151</v>
      </c>
      <c r="CB53" s="2">
        <f t="shared" si="34"/>
        <v>0.24992465965304855</v>
      </c>
      <c r="CC53" s="2">
        <f t="shared" si="35"/>
        <v>0.24999432048375253</v>
      </c>
      <c r="CD53" s="2">
        <f t="shared" si="36"/>
        <v>0.24912412679293913</v>
      </c>
      <c r="CE53" s="2">
        <f t="shared" si="37"/>
        <v>0.2461034682684804</v>
      </c>
      <c r="CF53" s="2">
        <f t="shared" si="38"/>
        <v>0.24522623426887236</v>
      </c>
      <c r="CG53" s="2">
        <f t="shared" si="39"/>
        <v>0.24202231727687773</v>
      </c>
      <c r="CH53" s="2">
        <f t="shared" si="40"/>
        <v>0.23939443537590013</v>
      </c>
      <c r="CI53" s="2">
        <f t="shared" si="41"/>
        <v>0.23792825812899321</v>
      </c>
      <c r="CJ53" s="2">
        <f t="shared" si="42"/>
        <v>0.23290148011452444</v>
      </c>
      <c r="CK53" s="2">
        <f t="shared" si="43"/>
        <v>0.21176695145940153</v>
      </c>
      <c r="CL53" s="2">
        <f t="shared" si="44"/>
        <v>8.1083290693878693E-2</v>
      </c>
    </row>
    <row r="54" spans="1:90">
      <c r="A54" t="str">
        <f>Tabelle1!A54</f>
        <v>Moser Vanessa</v>
      </c>
      <c r="H54" s="3">
        <f>EXP(Tabelle1!$F54-Tabelle1!H$2)/(1+EXP(Tabelle1!$F54-Tabelle1!H$2))</f>
        <v>0.96330145545175327</v>
      </c>
      <c r="I54" s="3">
        <f>EXP(Tabelle1!$F54-Tabelle1!I$2)/(1+EXP(Tabelle1!$F54-Tabelle1!I$2))</f>
        <v>0.94654250565282338</v>
      </c>
      <c r="J54" s="3">
        <f>EXP(Tabelle1!$F54-Tabelle1!J$2)/(1+EXP(Tabelle1!$F54-Tabelle1!J$2))</f>
        <v>0.90337765996017283</v>
      </c>
      <c r="K54" s="3">
        <f>EXP(Tabelle1!$F54-Tabelle1!K$2)/(1+EXP(Tabelle1!$F54-Tabelle1!K$2))</f>
        <v>0.87203527893554134</v>
      </c>
      <c r="L54" s="3">
        <f>EXP(Tabelle1!$F54-Tabelle1!L$2)/(1+EXP(Tabelle1!$F54-Tabelle1!L$2))</f>
        <v>0.85368927572212883</v>
      </c>
      <c r="M54" s="3">
        <f>EXP(Tabelle1!$F54-Tabelle1!M$2)/(1+EXP(Tabelle1!$F54-Tabelle1!M$2))</f>
        <v>0.83501550603907915</v>
      </c>
      <c r="N54" s="3">
        <f>EXP(Tabelle1!$F54-Tabelle1!N$2)/(1+EXP(Tabelle1!$F54-Tabelle1!N$2))</f>
        <v>0.79175469793318343</v>
      </c>
      <c r="O54" s="3">
        <f>EXP(Tabelle1!$F54-Tabelle1!O$2)/(1+EXP(Tabelle1!$F54-Tabelle1!O$2))</f>
        <v>0.78683814360741855</v>
      </c>
      <c r="P54" s="3">
        <f>EXP(Tabelle1!$F54-Tabelle1!P$2)/(1+EXP(Tabelle1!$F54-Tabelle1!P$2))</f>
        <v>0.77195278363635922</v>
      </c>
      <c r="Q54" s="3">
        <f>EXP(Tabelle1!$F54-Tabelle1!Q$2)/(1+EXP(Tabelle1!$F54-Tabelle1!Q$2))</f>
        <v>0.75686057832096798</v>
      </c>
      <c r="R54" s="3">
        <f>EXP(Tabelle1!$F54-Tabelle1!R$2)/(1+EXP(Tabelle1!$F54-Tabelle1!R$2))</f>
        <v>0.75178313066491453</v>
      </c>
      <c r="S54" s="3">
        <f>EXP(Tabelle1!$F54-Tabelle1!S$2)/(1+EXP(Tabelle1!$F54-Tabelle1!S$2))</f>
        <v>0.73640835690667061</v>
      </c>
      <c r="T54" s="3">
        <f>EXP(Tabelle1!$F54-Tabelle1!T$2)/(1+EXP(Tabelle1!$F54-Tabelle1!T$2))</f>
        <v>0.73640835690667061</v>
      </c>
      <c r="U54" s="3">
        <f>EXP(Tabelle1!$F54-Tabelle1!U$2)/(1+EXP(Tabelle1!$F54-Tabelle1!U$2))</f>
        <v>0.73123539917103997</v>
      </c>
      <c r="V54" s="3">
        <f>EXP(Tabelle1!$F54-Tabelle1!V$2)/(1+EXP(Tabelle1!$F54-Tabelle1!V$2))</f>
        <v>0.69433460963966276</v>
      </c>
      <c r="W54" s="3">
        <f>EXP(Tabelle1!$F54-Tabelle1!W$2)/(1+EXP(Tabelle1!$F54-Tabelle1!W$2))</f>
        <v>0.67269058538967774</v>
      </c>
      <c r="X54" s="3">
        <f>EXP(Tabelle1!$F54-Tabelle1!X$2)/(1+EXP(Tabelle1!$F54-Tabelle1!X$2))</f>
        <v>0.67269058538967774</v>
      </c>
      <c r="Y54" s="3">
        <f>EXP(Tabelle1!$F54-Tabelle1!Y$2)/(1+EXP(Tabelle1!$F54-Tabelle1!Y$2))</f>
        <v>0.66171164999426291</v>
      </c>
      <c r="Z54" s="3">
        <f>EXP(Tabelle1!$F54-Tabelle1!Z$2)/(1+EXP(Tabelle1!$F54-Tabelle1!Z$2))</f>
        <v>0.62812867930944094</v>
      </c>
      <c r="AA54" s="3">
        <f>EXP(Tabelle1!$F54-Tabelle1!AA$2)/(1+EXP(Tabelle1!$F54-Tabelle1!AA$2))</f>
        <v>0.62812867930944094</v>
      </c>
      <c r="AB54" s="3">
        <f>EXP(Tabelle1!$F54-Tabelle1!AB$2)/(1+EXP(Tabelle1!$F54-Tabelle1!AB$2))</f>
        <v>0.62243520032934607</v>
      </c>
      <c r="AC54" s="3">
        <f>EXP(Tabelle1!$F54-Tabelle1!AC$2)/(1+EXP(Tabelle1!$F54-Tabelle1!AC$2))</f>
        <v>0.60518555897695037</v>
      </c>
      <c r="AD54" s="3">
        <f>EXP(Tabelle1!$F54-Tabelle1!AD$2)/(1+EXP(Tabelle1!$F54-Tabelle1!AD$2))</f>
        <v>0.59937857690713192</v>
      </c>
      <c r="AE54" s="3">
        <f>EXP(Tabelle1!$F54-Tabelle1!AE$2)/(1+EXP(Tabelle1!$F54-Tabelle1!AE$2))</f>
        <v>0.59354268872582727</v>
      </c>
      <c r="AF54" s="3">
        <f>EXP(Tabelle1!$F54-Tabelle1!AF$2)/(1+EXP(Tabelle1!$F54-Tabelle1!AF$2))</f>
        <v>0.59354268872582727</v>
      </c>
      <c r="AG54" s="3">
        <f>EXP(Tabelle1!$F54-Tabelle1!AG$2)/(1+EXP(Tabelle1!$F54-Tabelle1!AG$2))</f>
        <v>0.58767767806037419</v>
      </c>
      <c r="AH54" s="3">
        <f>EXP(Tabelle1!$F54-Tabelle1!AH$2)/(1+EXP(Tabelle1!$F54-Tabelle1!AH$2))</f>
        <v>0.58767767806037419</v>
      </c>
      <c r="AI54" s="3">
        <f>EXP(Tabelle1!$F54-Tabelle1!AI$2)/(1+EXP(Tabelle1!$F54-Tabelle1!AI$2))</f>
        <v>0.58767767806037419</v>
      </c>
      <c r="AJ54" s="3">
        <f>EXP(Tabelle1!$F54-Tabelle1!AJ$2)/(1+EXP(Tabelle1!$F54-Tabelle1!AJ$2))</f>
        <v>0.57585941293470755</v>
      </c>
      <c r="AK54" s="3">
        <f>EXP(Tabelle1!$F54-Tabelle1!AK$2)/(1+EXP(Tabelle1!$F54-Tabelle1!AK$2))</f>
        <v>0.50867988173602885</v>
      </c>
      <c r="AL54" s="3">
        <f>EXP(Tabelle1!$F54-Tabelle1!AL$2)/(1+EXP(Tabelle1!$F54-Tabelle1!AL$2))</f>
        <v>0.5023831735663743</v>
      </c>
      <c r="AM54" s="3">
        <f>EXP(Tabelle1!$F54-Tabelle1!AM$2)/(1+EXP(Tabelle1!$F54-Tabelle1!AM$2))</f>
        <v>0.4704048448718226</v>
      </c>
      <c r="AN54" s="3">
        <f>EXP(Tabelle1!$F54-Tabelle1!AN$2)/(1+EXP(Tabelle1!$F54-Tabelle1!AN$2))</f>
        <v>0.43757779456379642</v>
      </c>
      <c r="AO54" s="3">
        <f>EXP(Tabelle1!$F54-Tabelle1!AO$2)/(1+EXP(Tabelle1!$F54-Tabelle1!AO$2))</f>
        <v>0.43090755662789415</v>
      </c>
      <c r="AP54" s="3">
        <f>EXP(Tabelle1!$F54-Tabelle1!AP$2)/(1+EXP(Tabelle1!$F54-Tabelle1!AP$2))</f>
        <v>0.41068212539965876</v>
      </c>
      <c r="AQ54" s="3">
        <f>EXP(Tabelle1!$F54-Tabelle1!AQ$2)/(1+EXP(Tabelle1!$F54-Tabelle1!AQ$2))</f>
        <v>0.39701667793229889</v>
      </c>
      <c r="AR54" s="3">
        <f>EXP(Tabelle1!$F54-Tabelle1!AR$2)/(1+EXP(Tabelle1!$F54-Tabelle1!AR$2))</f>
        <v>0.39012852112123553</v>
      </c>
      <c r="AS54" s="3">
        <f>EXP(Tabelle1!$F54-Tabelle1!AS$2)/(1+EXP(Tabelle1!$F54-Tabelle1!AS$2))</f>
        <v>0.36923869117557917</v>
      </c>
      <c r="AT54" s="3">
        <f>EXP(Tabelle1!$F54-Tabelle1!AT$2)/(1+EXP(Tabelle1!$F54-Tabelle1!AT$2))</f>
        <v>0.30446726989938883</v>
      </c>
      <c r="AU54" s="3">
        <f>EXP(Tabelle1!$F54-Tabelle1!AU$2)/(1+EXP(Tabelle1!$F54-Tabelle1!AU$2))</f>
        <v>8.9005219855383913E-2</v>
      </c>
      <c r="AX54">
        <f t="shared" si="4"/>
        <v>-8.0083485225687365</v>
      </c>
      <c r="AY54" s="2">
        <f t="shared" si="5"/>
        <v>3.5351761376287073E-2</v>
      </c>
      <c r="AZ54" s="2">
        <f t="shared" si="6"/>
        <v>5.0599790645298195E-2</v>
      </c>
      <c r="BA54" s="2">
        <f t="shared" si="7"/>
        <v>8.7286463445055182E-2</v>
      </c>
      <c r="BB54" s="2">
        <f t="shared" si="8"/>
        <v>0.11158975122735396</v>
      </c>
      <c r="BC54" s="2">
        <f t="shared" si="9"/>
        <v>0.12490389623915593</v>
      </c>
      <c r="BD54" s="2">
        <f t="shared" si="10"/>
        <v>0.13776461071337973</v>
      </c>
      <c r="BE54" s="2">
        <f t="shared" si="11"/>
        <v>0.16487919623391689</v>
      </c>
      <c r="BF54" s="2">
        <f t="shared" si="12"/>
        <v>0.16772387937184993</v>
      </c>
      <c r="BG54" s="2">
        <f t="shared" si="13"/>
        <v>0.1760416834724356</v>
      </c>
      <c r="BH54" s="2">
        <f t="shared" si="14"/>
        <v>0.18402264330461787</v>
      </c>
      <c r="BI54" s="2">
        <f t="shared" si="15"/>
        <v>0.18660525511257459</v>
      </c>
      <c r="BJ54" s="2">
        <f t="shared" si="16"/>
        <v>0.19411108878468825</v>
      </c>
      <c r="BK54" s="2">
        <f t="shared" si="17"/>
        <v>0.19411108878468825</v>
      </c>
      <c r="BL54" s="2">
        <f t="shared" si="18"/>
        <v>0.19653019017020981</v>
      </c>
      <c r="BM54" s="2">
        <f t="shared" si="19"/>
        <v>0.21223405949619989</v>
      </c>
      <c r="BN54" s="2">
        <f t="shared" si="20"/>
        <v>0.22017796171777043</v>
      </c>
      <c r="BO54" s="2">
        <f t="shared" si="21"/>
        <v>0.22017796171777043</v>
      </c>
      <c r="BP54" s="2">
        <f t="shared" si="22"/>
        <v>0.22384934225613301</v>
      </c>
      <c r="BQ54" s="2">
        <f t="shared" si="23"/>
        <v>0.23358304153841844</v>
      </c>
      <c r="BR54" s="2">
        <f t="shared" si="24"/>
        <v>0.23358304153841844</v>
      </c>
      <c r="BS54" s="2">
        <f t="shared" si="25"/>
        <v>0.23500962172031289</v>
      </c>
      <c r="BT54" s="2">
        <f t="shared" si="26"/>
        <v>0.2389359981827065</v>
      </c>
      <c r="BU54" s="2">
        <f t="shared" si="27"/>
        <v>0.24012389845191326</v>
      </c>
      <c r="BV54" s="2">
        <f t="shared" si="28"/>
        <v>0.24124976538594298</v>
      </c>
      <c r="BW54" s="2">
        <f t="shared" si="29"/>
        <v>0.24124976538594298</v>
      </c>
      <c r="BX54" s="2">
        <f t="shared" si="30"/>
        <v>0.24231262476994139</v>
      </c>
      <c r="BY54" s="2">
        <f t="shared" si="31"/>
        <v>0.24231262476994139</v>
      </c>
      <c r="BZ54" s="2">
        <f t="shared" si="32"/>
        <v>0.24231262476994139</v>
      </c>
      <c r="CA54" s="2">
        <f t="shared" si="33"/>
        <v>0.24424534946920151</v>
      </c>
      <c r="CB54" s="2">
        <f t="shared" si="34"/>
        <v>0.24992465965304855</v>
      </c>
      <c r="CC54" s="2">
        <f t="shared" si="35"/>
        <v>0.24999432048375253</v>
      </c>
      <c r="CD54" s="2">
        <f t="shared" si="36"/>
        <v>0.24912412679293913</v>
      </c>
      <c r="CE54" s="2">
        <f t="shared" si="37"/>
        <v>0.2461034682684804</v>
      </c>
      <c r="CF54" s="2">
        <f t="shared" si="38"/>
        <v>0.24522623426887236</v>
      </c>
      <c r="CG54" s="2">
        <f t="shared" si="39"/>
        <v>0.24202231727687773</v>
      </c>
      <c r="CH54" s="2">
        <f t="shared" si="40"/>
        <v>0.23939443537590013</v>
      </c>
      <c r="CI54" s="2">
        <f t="shared" si="41"/>
        <v>0.23792825812899321</v>
      </c>
      <c r="CJ54" s="2">
        <f t="shared" si="42"/>
        <v>0.23290148011452444</v>
      </c>
      <c r="CK54" s="2">
        <f t="shared" si="43"/>
        <v>0.21176695145940153</v>
      </c>
      <c r="CL54" s="2">
        <f t="shared" si="44"/>
        <v>8.1083290693878693E-2</v>
      </c>
    </row>
    <row r="55" spans="1:90">
      <c r="A55" t="str">
        <f>Tabelle1!A55</f>
        <v>Wegscheider Andreas</v>
      </c>
      <c r="H55" s="3">
        <f>EXP(Tabelle1!$F55-Tabelle1!H$2)/(1+EXP(Tabelle1!$F55-Tabelle1!H$2))</f>
        <v>0.96330145545175327</v>
      </c>
      <c r="I55" s="3">
        <f>EXP(Tabelle1!$F55-Tabelle1!I$2)/(1+EXP(Tabelle1!$F55-Tabelle1!I$2))</f>
        <v>0.94654250565282338</v>
      </c>
      <c r="J55" s="3">
        <f>EXP(Tabelle1!$F55-Tabelle1!J$2)/(1+EXP(Tabelle1!$F55-Tabelle1!J$2))</f>
        <v>0.90337765996017283</v>
      </c>
      <c r="K55" s="3">
        <f>EXP(Tabelle1!$F55-Tabelle1!K$2)/(1+EXP(Tabelle1!$F55-Tabelle1!K$2))</f>
        <v>0.87203527893554134</v>
      </c>
      <c r="L55" s="3">
        <f>EXP(Tabelle1!$F55-Tabelle1!L$2)/(1+EXP(Tabelle1!$F55-Tabelle1!L$2))</f>
        <v>0.85368927572212883</v>
      </c>
      <c r="M55" s="3">
        <f>EXP(Tabelle1!$F55-Tabelle1!M$2)/(1+EXP(Tabelle1!$F55-Tabelle1!M$2))</f>
        <v>0.83501550603907915</v>
      </c>
      <c r="N55" s="3">
        <f>EXP(Tabelle1!$F55-Tabelle1!N$2)/(1+EXP(Tabelle1!$F55-Tabelle1!N$2))</f>
        <v>0.79175469793318343</v>
      </c>
      <c r="O55" s="3">
        <f>EXP(Tabelle1!$F55-Tabelle1!O$2)/(1+EXP(Tabelle1!$F55-Tabelle1!O$2))</f>
        <v>0.78683814360741855</v>
      </c>
      <c r="P55" s="3">
        <f>EXP(Tabelle1!$F55-Tabelle1!P$2)/(1+EXP(Tabelle1!$F55-Tabelle1!P$2))</f>
        <v>0.77195278363635922</v>
      </c>
      <c r="Q55" s="3">
        <f>EXP(Tabelle1!$F55-Tabelle1!Q$2)/(1+EXP(Tabelle1!$F55-Tabelle1!Q$2))</f>
        <v>0.75686057832096798</v>
      </c>
      <c r="R55" s="3">
        <f>EXP(Tabelle1!$F55-Tabelle1!R$2)/(1+EXP(Tabelle1!$F55-Tabelle1!R$2))</f>
        <v>0.75178313066491453</v>
      </c>
      <c r="S55" s="3">
        <f>EXP(Tabelle1!$F55-Tabelle1!S$2)/(1+EXP(Tabelle1!$F55-Tabelle1!S$2))</f>
        <v>0.73640835690667061</v>
      </c>
      <c r="T55" s="3">
        <f>EXP(Tabelle1!$F55-Tabelle1!T$2)/(1+EXP(Tabelle1!$F55-Tabelle1!T$2))</f>
        <v>0.73640835690667061</v>
      </c>
      <c r="U55" s="3">
        <f>EXP(Tabelle1!$F55-Tabelle1!U$2)/(1+EXP(Tabelle1!$F55-Tabelle1!U$2))</f>
        <v>0.73123539917103997</v>
      </c>
      <c r="V55" s="3">
        <f>EXP(Tabelle1!$F55-Tabelle1!V$2)/(1+EXP(Tabelle1!$F55-Tabelle1!V$2))</f>
        <v>0.69433460963966276</v>
      </c>
      <c r="W55" s="3">
        <f>EXP(Tabelle1!$F55-Tabelle1!W$2)/(1+EXP(Tabelle1!$F55-Tabelle1!W$2))</f>
        <v>0.67269058538967774</v>
      </c>
      <c r="X55" s="3">
        <f>EXP(Tabelle1!$F55-Tabelle1!X$2)/(1+EXP(Tabelle1!$F55-Tabelle1!X$2))</f>
        <v>0.67269058538967774</v>
      </c>
      <c r="Y55" s="3">
        <f>EXP(Tabelle1!$F55-Tabelle1!Y$2)/(1+EXP(Tabelle1!$F55-Tabelle1!Y$2))</f>
        <v>0.66171164999426291</v>
      </c>
      <c r="Z55" s="3">
        <f>EXP(Tabelle1!$F55-Tabelle1!Z$2)/(1+EXP(Tabelle1!$F55-Tabelle1!Z$2))</f>
        <v>0.62812867930944094</v>
      </c>
      <c r="AA55" s="3">
        <f>EXP(Tabelle1!$F55-Tabelle1!AA$2)/(1+EXP(Tabelle1!$F55-Tabelle1!AA$2))</f>
        <v>0.62812867930944094</v>
      </c>
      <c r="AB55" s="3">
        <f>EXP(Tabelle1!$F55-Tabelle1!AB$2)/(1+EXP(Tabelle1!$F55-Tabelle1!AB$2))</f>
        <v>0.62243520032934607</v>
      </c>
      <c r="AC55" s="3">
        <f>EXP(Tabelle1!$F55-Tabelle1!AC$2)/(1+EXP(Tabelle1!$F55-Tabelle1!AC$2))</f>
        <v>0.60518555897695037</v>
      </c>
      <c r="AD55" s="3">
        <f>EXP(Tabelle1!$F55-Tabelle1!AD$2)/(1+EXP(Tabelle1!$F55-Tabelle1!AD$2))</f>
        <v>0.59937857690713192</v>
      </c>
      <c r="AE55" s="3">
        <f>EXP(Tabelle1!$F55-Tabelle1!AE$2)/(1+EXP(Tabelle1!$F55-Tabelle1!AE$2))</f>
        <v>0.59354268872582727</v>
      </c>
      <c r="AF55" s="3">
        <f>EXP(Tabelle1!$F55-Tabelle1!AF$2)/(1+EXP(Tabelle1!$F55-Tabelle1!AF$2))</f>
        <v>0.59354268872582727</v>
      </c>
      <c r="AG55" s="3">
        <f>EXP(Tabelle1!$F55-Tabelle1!AG$2)/(1+EXP(Tabelle1!$F55-Tabelle1!AG$2))</f>
        <v>0.58767767806037419</v>
      </c>
      <c r="AH55" s="3">
        <f>EXP(Tabelle1!$F55-Tabelle1!AH$2)/(1+EXP(Tabelle1!$F55-Tabelle1!AH$2))</f>
        <v>0.58767767806037419</v>
      </c>
      <c r="AI55" s="3">
        <f>EXP(Tabelle1!$F55-Tabelle1!AI$2)/(1+EXP(Tabelle1!$F55-Tabelle1!AI$2))</f>
        <v>0.58767767806037419</v>
      </c>
      <c r="AJ55" s="3">
        <f>EXP(Tabelle1!$F55-Tabelle1!AJ$2)/(1+EXP(Tabelle1!$F55-Tabelle1!AJ$2))</f>
        <v>0.57585941293470755</v>
      </c>
      <c r="AK55" s="3">
        <f>EXP(Tabelle1!$F55-Tabelle1!AK$2)/(1+EXP(Tabelle1!$F55-Tabelle1!AK$2))</f>
        <v>0.50867988173602885</v>
      </c>
      <c r="AL55" s="3">
        <f>EXP(Tabelle1!$F55-Tabelle1!AL$2)/(1+EXP(Tabelle1!$F55-Tabelle1!AL$2))</f>
        <v>0.5023831735663743</v>
      </c>
      <c r="AM55" s="3">
        <f>EXP(Tabelle1!$F55-Tabelle1!AM$2)/(1+EXP(Tabelle1!$F55-Tabelle1!AM$2))</f>
        <v>0.4704048448718226</v>
      </c>
      <c r="AN55" s="3">
        <f>EXP(Tabelle1!$F55-Tabelle1!AN$2)/(1+EXP(Tabelle1!$F55-Tabelle1!AN$2))</f>
        <v>0.43757779456379642</v>
      </c>
      <c r="AO55" s="3">
        <f>EXP(Tabelle1!$F55-Tabelle1!AO$2)/(1+EXP(Tabelle1!$F55-Tabelle1!AO$2))</f>
        <v>0.43090755662789415</v>
      </c>
      <c r="AP55" s="3">
        <f>EXP(Tabelle1!$F55-Tabelle1!AP$2)/(1+EXP(Tabelle1!$F55-Tabelle1!AP$2))</f>
        <v>0.41068212539965876</v>
      </c>
      <c r="AQ55" s="3">
        <f>EXP(Tabelle1!$F55-Tabelle1!AQ$2)/(1+EXP(Tabelle1!$F55-Tabelle1!AQ$2))</f>
        <v>0.39701667793229889</v>
      </c>
      <c r="AR55" s="3">
        <f>EXP(Tabelle1!$F55-Tabelle1!AR$2)/(1+EXP(Tabelle1!$F55-Tabelle1!AR$2))</f>
        <v>0.39012852112123553</v>
      </c>
      <c r="AS55" s="3">
        <f>EXP(Tabelle1!$F55-Tabelle1!AS$2)/(1+EXP(Tabelle1!$F55-Tabelle1!AS$2))</f>
        <v>0.36923869117557917</v>
      </c>
      <c r="AT55" s="3">
        <f>EXP(Tabelle1!$F55-Tabelle1!AT$2)/(1+EXP(Tabelle1!$F55-Tabelle1!AT$2))</f>
        <v>0.30446726989938883</v>
      </c>
      <c r="AU55" s="3">
        <f>EXP(Tabelle1!$F55-Tabelle1!AU$2)/(1+EXP(Tabelle1!$F55-Tabelle1!AU$2))</f>
        <v>8.9005219855383913E-2</v>
      </c>
      <c r="AX55">
        <f t="shared" si="4"/>
        <v>-8.0083485225687365</v>
      </c>
      <c r="AY55" s="2">
        <f t="shared" si="5"/>
        <v>3.5351761376287073E-2</v>
      </c>
      <c r="AZ55" s="2">
        <f t="shared" si="6"/>
        <v>5.0599790645298195E-2</v>
      </c>
      <c r="BA55" s="2">
        <f t="shared" si="7"/>
        <v>8.7286463445055182E-2</v>
      </c>
      <c r="BB55" s="2">
        <f t="shared" si="8"/>
        <v>0.11158975122735396</v>
      </c>
      <c r="BC55" s="2">
        <f t="shared" si="9"/>
        <v>0.12490389623915593</v>
      </c>
      <c r="BD55" s="2">
        <f t="shared" si="10"/>
        <v>0.13776461071337973</v>
      </c>
      <c r="BE55" s="2">
        <f t="shared" si="11"/>
        <v>0.16487919623391689</v>
      </c>
      <c r="BF55" s="2">
        <f t="shared" si="12"/>
        <v>0.16772387937184993</v>
      </c>
      <c r="BG55" s="2">
        <f t="shared" si="13"/>
        <v>0.1760416834724356</v>
      </c>
      <c r="BH55" s="2">
        <f t="shared" si="14"/>
        <v>0.18402264330461787</v>
      </c>
      <c r="BI55" s="2">
        <f t="shared" si="15"/>
        <v>0.18660525511257459</v>
      </c>
      <c r="BJ55" s="2">
        <f t="shared" si="16"/>
        <v>0.19411108878468825</v>
      </c>
      <c r="BK55" s="2">
        <f t="shared" si="17"/>
        <v>0.19411108878468825</v>
      </c>
      <c r="BL55" s="2">
        <f t="shared" si="18"/>
        <v>0.19653019017020981</v>
      </c>
      <c r="BM55" s="2">
        <f t="shared" si="19"/>
        <v>0.21223405949619989</v>
      </c>
      <c r="BN55" s="2">
        <f t="shared" si="20"/>
        <v>0.22017796171777043</v>
      </c>
      <c r="BO55" s="2">
        <f t="shared" si="21"/>
        <v>0.22017796171777043</v>
      </c>
      <c r="BP55" s="2">
        <f t="shared" si="22"/>
        <v>0.22384934225613301</v>
      </c>
      <c r="BQ55" s="2">
        <f t="shared" si="23"/>
        <v>0.23358304153841844</v>
      </c>
      <c r="BR55" s="2">
        <f t="shared" si="24"/>
        <v>0.23358304153841844</v>
      </c>
      <c r="BS55" s="2">
        <f t="shared" si="25"/>
        <v>0.23500962172031289</v>
      </c>
      <c r="BT55" s="2">
        <f t="shared" si="26"/>
        <v>0.2389359981827065</v>
      </c>
      <c r="BU55" s="2">
        <f t="shared" si="27"/>
        <v>0.24012389845191326</v>
      </c>
      <c r="BV55" s="2">
        <f t="shared" si="28"/>
        <v>0.24124976538594298</v>
      </c>
      <c r="BW55" s="2">
        <f t="shared" si="29"/>
        <v>0.24124976538594298</v>
      </c>
      <c r="BX55" s="2">
        <f t="shared" si="30"/>
        <v>0.24231262476994139</v>
      </c>
      <c r="BY55" s="2">
        <f t="shared" si="31"/>
        <v>0.24231262476994139</v>
      </c>
      <c r="BZ55" s="2">
        <f t="shared" si="32"/>
        <v>0.24231262476994139</v>
      </c>
      <c r="CA55" s="2">
        <f t="shared" si="33"/>
        <v>0.24424534946920151</v>
      </c>
      <c r="CB55" s="2">
        <f t="shared" si="34"/>
        <v>0.24992465965304855</v>
      </c>
      <c r="CC55" s="2">
        <f t="shared" si="35"/>
        <v>0.24999432048375253</v>
      </c>
      <c r="CD55" s="2">
        <f t="shared" si="36"/>
        <v>0.24912412679293913</v>
      </c>
      <c r="CE55" s="2">
        <f t="shared" si="37"/>
        <v>0.2461034682684804</v>
      </c>
      <c r="CF55" s="2">
        <f t="shared" si="38"/>
        <v>0.24522623426887236</v>
      </c>
      <c r="CG55" s="2">
        <f t="shared" si="39"/>
        <v>0.24202231727687773</v>
      </c>
      <c r="CH55" s="2">
        <f t="shared" si="40"/>
        <v>0.23939443537590013</v>
      </c>
      <c r="CI55" s="2">
        <f t="shared" si="41"/>
        <v>0.23792825812899321</v>
      </c>
      <c r="CJ55" s="2">
        <f t="shared" si="42"/>
        <v>0.23290148011452444</v>
      </c>
      <c r="CK55" s="2">
        <f t="shared" si="43"/>
        <v>0.21176695145940153</v>
      </c>
      <c r="CL55" s="2">
        <f t="shared" si="44"/>
        <v>8.1083290693878693E-2</v>
      </c>
    </row>
    <row r="56" spans="1:90">
      <c r="A56" t="str">
        <f>Tabelle1!A56</f>
        <v>Zivic</v>
      </c>
      <c r="H56" s="3">
        <f>EXP(Tabelle1!$F56-Tabelle1!H$2)/(1+EXP(Tabelle1!$F56-Tabelle1!H$2))</f>
        <v>0.96330145545175327</v>
      </c>
      <c r="I56" s="3">
        <f>EXP(Tabelle1!$F56-Tabelle1!I$2)/(1+EXP(Tabelle1!$F56-Tabelle1!I$2))</f>
        <v>0.94654250565282338</v>
      </c>
      <c r="J56" s="3">
        <f>EXP(Tabelle1!$F56-Tabelle1!J$2)/(1+EXP(Tabelle1!$F56-Tabelle1!J$2))</f>
        <v>0.90337765996017283</v>
      </c>
      <c r="K56" s="3">
        <f>EXP(Tabelle1!$F56-Tabelle1!K$2)/(1+EXP(Tabelle1!$F56-Tabelle1!K$2))</f>
        <v>0.87203527893554134</v>
      </c>
      <c r="L56" s="3">
        <f>EXP(Tabelle1!$F56-Tabelle1!L$2)/(1+EXP(Tabelle1!$F56-Tabelle1!L$2))</f>
        <v>0.85368927572212883</v>
      </c>
      <c r="M56" s="3">
        <f>EXP(Tabelle1!$F56-Tabelle1!M$2)/(1+EXP(Tabelle1!$F56-Tabelle1!M$2))</f>
        <v>0.83501550603907915</v>
      </c>
      <c r="N56" s="3">
        <f>EXP(Tabelle1!$F56-Tabelle1!N$2)/(1+EXP(Tabelle1!$F56-Tabelle1!N$2))</f>
        <v>0.79175469793318343</v>
      </c>
      <c r="O56" s="3">
        <f>EXP(Tabelle1!$F56-Tabelle1!O$2)/(1+EXP(Tabelle1!$F56-Tabelle1!O$2))</f>
        <v>0.78683814360741855</v>
      </c>
      <c r="P56" s="3">
        <f>EXP(Tabelle1!$F56-Tabelle1!P$2)/(1+EXP(Tabelle1!$F56-Tabelle1!P$2))</f>
        <v>0.77195278363635922</v>
      </c>
      <c r="Q56" s="3">
        <f>EXP(Tabelle1!$F56-Tabelle1!Q$2)/(1+EXP(Tabelle1!$F56-Tabelle1!Q$2))</f>
        <v>0.75686057832096798</v>
      </c>
      <c r="R56" s="3">
        <f>EXP(Tabelle1!$F56-Tabelle1!R$2)/(1+EXP(Tabelle1!$F56-Tabelle1!R$2))</f>
        <v>0.75178313066491453</v>
      </c>
      <c r="S56" s="3">
        <f>EXP(Tabelle1!$F56-Tabelle1!S$2)/(1+EXP(Tabelle1!$F56-Tabelle1!S$2))</f>
        <v>0.73640835690667061</v>
      </c>
      <c r="T56" s="3">
        <f>EXP(Tabelle1!$F56-Tabelle1!T$2)/(1+EXP(Tabelle1!$F56-Tabelle1!T$2))</f>
        <v>0.73640835690667061</v>
      </c>
      <c r="U56" s="3">
        <f>EXP(Tabelle1!$F56-Tabelle1!U$2)/(1+EXP(Tabelle1!$F56-Tabelle1!U$2))</f>
        <v>0.73123539917103997</v>
      </c>
      <c r="V56" s="3">
        <f>EXP(Tabelle1!$F56-Tabelle1!V$2)/(1+EXP(Tabelle1!$F56-Tabelle1!V$2))</f>
        <v>0.69433460963966276</v>
      </c>
      <c r="W56" s="3">
        <f>EXP(Tabelle1!$F56-Tabelle1!W$2)/(1+EXP(Tabelle1!$F56-Tabelle1!W$2))</f>
        <v>0.67269058538967774</v>
      </c>
      <c r="X56" s="3">
        <f>EXP(Tabelle1!$F56-Tabelle1!X$2)/(1+EXP(Tabelle1!$F56-Tabelle1!X$2))</f>
        <v>0.67269058538967774</v>
      </c>
      <c r="Y56" s="3">
        <f>EXP(Tabelle1!$F56-Tabelle1!Y$2)/(1+EXP(Tabelle1!$F56-Tabelle1!Y$2))</f>
        <v>0.66171164999426291</v>
      </c>
      <c r="Z56" s="3">
        <f>EXP(Tabelle1!$F56-Tabelle1!Z$2)/(1+EXP(Tabelle1!$F56-Tabelle1!Z$2))</f>
        <v>0.62812867930944094</v>
      </c>
      <c r="AA56" s="3">
        <f>EXP(Tabelle1!$F56-Tabelle1!AA$2)/(1+EXP(Tabelle1!$F56-Tabelle1!AA$2))</f>
        <v>0.62812867930944094</v>
      </c>
      <c r="AB56" s="3">
        <f>EXP(Tabelle1!$F56-Tabelle1!AB$2)/(1+EXP(Tabelle1!$F56-Tabelle1!AB$2))</f>
        <v>0.62243520032934607</v>
      </c>
      <c r="AC56" s="3">
        <f>EXP(Tabelle1!$F56-Tabelle1!AC$2)/(1+EXP(Tabelle1!$F56-Tabelle1!AC$2))</f>
        <v>0.60518555897695037</v>
      </c>
      <c r="AD56" s="3">
        <f>EXP(Tabelle1!$F56-Tabelle1!AD$2)/(1+EXP(Tabelle1!$F56-Tabelle1!AD$2))</f>
        <v>0.59937857690713192</v>
      </c>
      <c r="AE56" s="3">
        <f>EXP(Tabelle1!$F56-Tabelle1!AE$2)/(1+EXP(Tabelle1!$F56-Tabelle1!AE$2))</f>
        <v>0.59354268872582727</v>
      </c>
      <c r="AF56" s="3">
        <f>EXP(Tabelle1!$F56-Tabelle1!AF$2)/(1+EXP(Tabelle1!$F56-Tabelle1!AF$2))</f>
        <v>0.59354268872582727</v>
      </c>
      <c r="AG56" s="3">
        <f>EXP(Tabelle1!$F56-Tabelle1!AG$2)/(1+EXP(Tabelle1!$F56-Tabelle1!AG$2))</f>
        <v>0.58767767806037419</v>
      </c>
      <c r="AH56" s="3">
        <f>EXP(Tabelle1!$F56-Tabelle1!AH$2)/(1+EXP(Tabelle1!$F56-Tabelle1!AH$2))</f>
        <v>0.58767767806037419</v>
      </c>
      <c r="AI56" s="3">
        <f>EXP(Tabelle1!$F56-Tabelle1!AI$2)/(1+EXP(Tabelle1!$F56-Tabelle1!AI$2))</f>
        <v>0.58767767806037419</v>
      </c>
      <c r="AJ56" s="3">
        <f>EXP(Tabelle1!$F56-Tabelle1!AJ$2)/(1+EXP(Tabelle1!$F56-Tabelle1!AJ$2))</f>
        <v>0.57585941293470755</v>
      </c>
      <c r="AK56" s="3">
        <f>EXP(Tabelle1!$F56-Tabelle1!AK$2)/(1+EXP(Tabelle1!$F56-Tabelle1!AK$2))</f>
        <v>0.50867988173602885</v>
      </c>
      <c r="AL56" s="3">
        <f>EXP(Tabelle1!$F56-Tabelle1!AL$2)/(1+EXP(Tabelle1!$F56-Tabelle1!AL$2))</f>
        <v>0.5023831735663743</v>
      </c>
      <c r="AM56" s="3">
        <f>EXP(Tabelle1!$F56-Tabelle1!AM$2)/(1+EXP(Tabelle1!$F56-Tabelle1!AM$2))</f>
        <v>0.4704048448718226</v>
      </c>
      <c r="AN56" s="3">
        <f>EXP(Tabelle1!$F56-Tabelle1!AN$2)/(1+EXP(Tabelle1!$F56-Tabelle1!AN$2))</f>
        <v>0.43757779456379642</v>
      </c>
      <c r="AO56" s="3">
        <f>EXP(Tabelle1!$F56-Tabelle1!AO$2)/(1+EXP(Tabelle1!$F56-Tabelle1!AO$2))</f>
        <v>0.43090755662789415</v>
      </c>
      <c r="AP56" s="3">
        <f>EXP(Tabelle1!$F56-Tabelle1!AP$2)/(1+EXP(Tabelle1!$F56-Tabelle1!AP$2))</f>
        <v>0.41068212539965876</v>
      </c>
      <c r="AQ56" s="3">
        <f>EXP(Tabelle1!$F56-Tabelle1!AQ$2)/(1+EXP(Tabelle1!$F56-Tabelle1!AQ$2))</f>
        <v>0.39701667793229889</v>
      </c>
      <c r="AR56" s="3">
        <f>EXP(Tabelle1!$F56-Tabelle1!AR$2)/(1+EXP(Tabelle1!$F56-Tabelle1!AR$2))</f>
        <v>0.39012852112123553</v>
      </c>
      <c r="AS56" s="3">
        <f>EXP(Tabelle1!$F56-Tabelle1!AS$2)/(1+EXP(Tabelle1!$F56-Tabelle1!AS$2))</f>
        <v>0.36923869117557917</v>
      </c>
      <c r="AT56" s="3">
        <f>EXP(Tabelle1!$F56-Tabelle1!AT$2)/(1+EXP(Tabelle1!$F56-Tabelle1!AT$2))</f>
        <v>0.30446726989938883</v>
      </c>
      <c r="AU56" s="3">
        <f>EXP(Tabelle1!$F56-Tabelle1!AU$2)/(1+EXP(Tabelle1!$F56-Tabelle1!AU$2))</f>
        <v>8.9005219855383913E-2</v>
      </c>
      <c r="AX56">
        <f t="shared" si="4"/>
        <v>-8.0083485225687365</v>
      </c>
      <c r="AY56" s="2">
        <f t="shared" si="5"/>
        <v>3.5351761376287073E-2</v>
      </c>
      <c r="AZ56" s="2">
        <f t="shared" si="6"/>
        <v>5.0599790645298195E-2</v>
      </c>
      <c r="BA56" s="2">
        <f t="shared" si="7"/>
        <v>8.7286463445055182E-2</v>
      </c>
      <c r="BB56" s="2">
        <f t="shared" si="8"/>
        <v>0.11158975122735396</v>
      </c>
      <c r="BC56" s="2">
        <f t="shared" si="9"/>
        <v>0.12490389623915593</v>
      </c>
      <c r="BD56" s="2">
        <f t="shared" si="10"/>
        <v>0.13776461071337973</v>
      </c>
      <c r="BE56" s="2">
        <f t="shared" si="11"/>
        <v>0.16487919623391689</v>
      </c>
      <c r="BF56" s="2">
        <f t="shared" si="12"/>
        <v>0.16772387937184993</v>
      </c>
      <c r="BG56" s="2">
        <f t="shared" si="13"/>
        <v>0.1760416834724356</v>
      </c>
      <c r="BH56" s="2">
        <f t="shared" si="14"/>
        <v>0.18402264330461787</v>
      </c>
      <c r="BI56" s="2">
        <f t="shared" si="15"/>
        <v>0.18660525511257459</v>
      </c>
      <c r="BJ56" s="2">
        <f t="shared" si="16"/>
        <v>0.19411108878468825</v>
      </c>
      <c r="BK56" s="2">
        <f t="shared" si="17"/>
        <v>0.19411108878468825</v>
      </c>
      <c r="BL56" s="2">
        <f t="shared" si="18"/>
        <v>0.19653019017020981</v>
      </c>
      <c r="BM56" s="2">
        <f t="shared" si="19"/>
        <v>0.21223405949619989</v>
      </c>
      <c r="BN56" s="2">
        <f t="shared" si="20"/>
        <v>0.22017796171777043</v>
      </c>
      <c r="BO56" s="2">
        <f t="shared" si="21"/>
        <v>0.22017796171777043</v>
      </c>
      <c r="BP56" s="2">
        <f t="shared" si="22"/>
        <v>0.22384934225613301</v>
      </c>
      <c r="BQ56" s="2">
        <f t="shared" si="23"/>
        <v>0.23358304153841844</v>
      </c>
      <c r="BR56" s="2">
        <f t="shared" si="24"/>
        <v>0.23358304153841844</v>
      </c>
      <c r="BS56" s="2">
        <f t="shared" si="25"/>
        <v>0.23500962172031289</v>
      </c>
      <c r="BT56" s="2">
        <f t="shared" si="26"/>
        <v>0.2389359981827065</v>
      </c>
      <c r="BU56" s="2">
        <f t="shared" si="27"/>
        <v>0.24012389845191326</v>
      </c>
      <c r="BV56" s="2">
        <f t="shared" si="28"/>
        <v>0.24124976538594298</v>
      </c>
      <c r="BW56" s="2">
        <f t="shared" si="29"/>
        <v>0.24124976538594298</v>
      </c>
      <c r="BX56" s="2">
        <f t="shared" si="30"/>
        <v>0.24231262476994139</v>
      </c>
      <c r="BY56" s="2">
        <f t="shared" si="31"/>
        <v>0.24231262476994139</v>
      </c>
      <c r="BZ56" s="2">
        <f t="shared" si="32"/>
        <v>0.24231262476994139</v>
      </c>
      <c r="CA56" s="2">
        <f t="shared" si="33"/>
        <v>0.24424534946920151</v>
      </c>
      <c r="CB56" s="2">
        <f t="shared" si="34"/>
        <v>0.24992465965304855</v>
      </c>
      <c r="CC56" s="2">
        <f t="shared" si="35"/>
        <v>0.24999432048375253</v>
      </c>
      <c r="CD56" s="2">
        <f t="shared" si="36"/>
        <v>0.24912412679293913</v>
      </c>
      <c r="CE56" s="2">
        <f t="shared" si="37"/>
        <v>0.2461034682684804</v>
      </c>
      <c r="CF56" s="2">
        <f t="shared" si="38"/>
        <v>0.24522623426887236</v>
      </c>
      <c r="CG56" s="2">
        <f t="shared" si="39"/>
        <v>0.24202231727687773</v>
      </c>
      <c r="CH56" s="2">
        <f t="shared" si="40"/>
        <v>0.23939443537590013</v>
      </c>
      <c r="CI56" s="2">
        <f t="shared" si="41"/>
        <v>0.23792825812899321</v>
      </c>
      <c r="CJ56" s="2">
        <f t="shared" si="42"/>
        <v>0.23290148011452444</v>
      </c>
      <c r="CK56" s="2">
        <f t="shared" si="43"/>
        <v>0.21176695145940153</v>
      </c>
      <c r="CL56" s="2">
        <f t="shared" si="44"/>
        <v>8.1083290693878693E-2</v>
      </c>
    </row>
    <row r="57" spans="1:90">
      <c r="A57" t="str">
        <f>Tabelle1!A57</f>
        <v>Prosch</v>
      </c>
      <c r="H57" s="3">
        <f>EXP(Tabelle1!$F57-Tabelle1!H$2)/(1+EXP(Tabelle1!$F57-Tabelle1!H$2))</f>
        <v>0.96330145545175327</v>
      </c>
      <c r="I57" s="3">
        <f>EXP(Tabelle1!$F57-Tabelle1!I$2)/(1+EXP(Tabelle1!$F57-Tabelle1!I$2))</f>
        <v>0.94654250565282338</v>
      </c>
      <c r="J57" s="3">
        <f>EXP(Tabelle1!$F57-Tabelle1!J$2)/(1+EXP(Tabelle1!$F57-Tabelle1!J$2))</f>
        <v>0.90337765996017283</v>
      </c>
      <c r="K57" s="3">
        <f>EXP(Tabelle1!$F57-Tabelle1!K$2)/(1+EXP(Tabelle1!$F57-Tabelle1!K$2))</f>
        <v>0.87203527893554134</v>
      </c>
      <c r="L57" s="3">
        <f>EXP(Tabelle1!$F57-Tabelle1!L$2)/(1+EXP(Tabelle1!$F57-Tabelle1!L$2))</f>
        <v>0.85368927572212883</v>
      </c>
      <c r="M57" s="3">
        <f>EXP(Tabelle1!$F57-Tabelle1!M$2)/(1+EXP(Tabelle1!$F57-Tabelle1!M$2))</f>
        <v>0.83501550603907915</v>
      </c>
      <c r="N57" s="3">
        <f>EXP(Tabelle1!$F57-Tabelle1!N$2)/(1+EXP(Tabelle1!$F57-Tabelle1!N$2))</f>
        <v>0.79175469793318343</v>
      </c>
      <c r="O57" s="3">
        <f>EXP(Tabelle1!$F57-Tabelle1!O$2)/(1+EXP(Tabelle1!$F57-Tabelle1!O$2))</f>
        <v>0.78683814360741855</v>
      </c>
      <c r="P57" s="3">
        <f>EXP(Tabelle1!$F57-Tabelle1!P$2)/(1+EXP(Tabelle1!$F57-Tabelle1!P$2))</f>
        <v>0.77195278363635922</v>
      </c>
      <c r="Q57" s="3">
        <f>EXP(Tabelle1!$F57-Tabelle1!Q$2)/(1+EXP(Tabelle1!$F57-Tabelle1!Q$2))</f>
        <v>0.75686057832096798</v>
      </c>
      <c r="R57" s="3">
        <f>EXP(Tabelle1!$F57-Tabelle1!R$2)/(1+EXP(Tabelle1!$F57-Tabelle1!R$2))</f>
        <v>0.75178313066491453</v>
      </c>
      <c r="S57" s="3">
        <f>EXP(Tabelle1!$F57-Tabelle1!S$2)/(1+EXP(Tabelle1!$F57-Tabelle1!S$2))</f>
        <v>0.73640835690667061</v>
      </c>
      <c r="T57" s="3">
        <f>EXP(Tabelle1!$F57-Tabelle1!T$2)/(1+EXP(Tabelle1!$F57-Tabelle1!T$2))</f>
        <v>0.73640835690667061</v>
      </c>
      <c r="U57" s="3">
        <f>EXP(Tabelle1!$F57-Tabelle1!U$2)/(1+EXP(Tabelle1!$F57-Tabelle1!U$2))</f>
        <v>0.73123539917103997</v>
      </c>
      <c r="V57" s="3">
        <f>EXP(Tabelle1!$F57-Tabelle1!V$2)/(1+EXP(Tabelle1!$F57-Tabelle1!V$2))</f>
        <v>0.69433460963966276</v>
      </c>
      <c r="W57" s="3">
        <f>EXP(Tabelle1!$F57-Tabelle1!W$2)/(1+EXP(Tabelle1!$F57-Tabelle1!W$2))</f>
        <v>0.67269058538967774</v>
      </c>
      <c r="X57" s="3">
        <f>EXP(Tabelle1!$F57-Tabelle1!X$2)/(1+EXP(Tabelle1!$F57-Tabelle1!X$2))</f>
        <v>0.67269058538967774</v>
      </c>
      <c r="Y57" s="3">
        <f>EXP(Tabelle1!$F57-Tabelle1!Y$2)/(1+EXP(Tabelle1!$F57-Tabelle1!Y$2))</f>
        <v>0.66171164999426291</v>
      </c>
      <c r="Z57" s="3">
        <f>EXP(Tabelle1!$F57-Tabelle1!Z$2)/(1+EXP(Tabelle1!$F57-Tabelle1!Z$2))</f>
        <v>0.62812867930944094</v>
      </c>
      <c r="AA57" s="3">
        <f>EXP(Tabelle1!$F57-Tabelle1!AA$2)/(1+EXP(Tabelle1!$F57-Tabelle1!AA$2))</f>
        <v>0.62812867930944094</v>
      </c>
      <c r="AB57" s="3">
        <f>EXP(Tabelle1!$F57-Tabelle1!AB$2)/(1+EXP(Tabelle1!$F57-Tabelle1!AB$2))</f>
        <v>0.62243520032934607</v>
      </c>
      <c r="AC57" s="3">
        <f>EXP(Tabelle1!$F57-Tabelle1!AC$2)/(1+EXP(Tabelle1!$F57-Tabelle1!AC$2))</f>
        <v>0.60518555897695037</v>
      </c>
      <c r="AD57" s="3">
        <f>EXP(Tabelle1!$F57-Tabelle1!AD$2)/(1+EXP(Tabelle1!$F57-Tabelle1!AD$2))</f>
        <v>0.59937857690713192</v>
      </c>
      <c r="AE57" s="3">
        <f>EXP(Tabelle1!$F57-Tabelle1!AE$2)/(1+EXP(Tabelle1!$F57-Tabelle1!AE$2))</f>
        <v>0.59354268872582727</v>
      </c>
      <c r="AF57" s="3">
        <f>EXP(Tabelle1!$F57-Tabelle1!AF$2)/(1+EXP(Tabelle1!$F57-Tabelle1!AF$2))</f>
        <v>0.59354268872582727</v>
      </c>
      <c r="AG57" s="3">
        <f>EXP(Tabelle1!$F57-Tabelle1!AG$2)/(1+EXP(Tabelle1!$F57-Tabelle1!AG$2))</f>
        <v>0.58767767806037419</v>
      </c>
      <c r="AH57" s="3">
        <f>EXP(Tabelle1!$F57-Tabelle1!AH$2)/(1+EXP(Tabelle1!$F57-Tabelle1!AH$2))</f>
        <v>0.58767767806037419</v>
      </c>
      <c r="AI57" s="3">
        <f>EXP(Tabelle1!$F57-Tabelle1!AI$2)/(1+EXP(Tabelle1!$F57-Tabelle1!AI$2))</f>
        <v>0.58767767806037419</v>
      </c>
      <c r="AJ57" s="3">
        <f>EXP(Tabelle1!$F57-Tabelle1!AJ$2)/(1+EXP(Tabelle1!$F57-Tabelle1!AJ$2))</f>
        <v>0.57585941293470755</v>
      </c>
      <c r="AK57" s="3">
        <f>EXP(Tabelle1!$F57-Tabelle1!AK$2)/(1+EXP(Tabelle1!$F57-Tabelle1!AK$2))</f>
        <v>0.50867988173602885</v>
      </c>
      <c r="AL57" s="3">
        <f>EXP(Tabelle1!$F57-Tabelle1!AL$2)/(1+EXP(Tabelle1!$F57-Tabelle1!AL$2))</f>
        <v>0.5023831735663743</v>
      </c>
      <c r="AM57" s="3">
        <f>EXP(Tabelle1!$F57-Tabelle1!AM$2)/(1+EXP(Tabelle1!$F57-Tabelle1!AM$2))</f>
        <v>0.4704048448718226</v>
      </c>
      <c r="AN57" s="3">
        <f>EXP(Tabelle1!$F57-Tabelle1!AN$2)/(1+EXP(Tabelle1!$F57-Tabelle1!AN$2))</f>
        <v>0.43757779456379642</v>
      </c>
      <c r="AO57" s="3">
        <f>EXP(Tabelle1!$F57-Tabelle1!AO$2)/(1+EXP(Tabelle1!$F57-Tabelle1!AO$2))</f>
        <v>0.43090755662789415</v>
      </c>
      <c r="AP57" s="3">
        <f>EXP(Tabelle1!$F57-Tabelle1!AP$2)/(1+EXP(Tabelle1!$F57-Tabelle1!AP$2))</f>
        <v>0.41068212539965876</v>
      </c>
      <c r="AQ57" s="3">
        <f>EXP(Tabelle1!$F57-Tabelle1!AQ$2)/(1+EXP(Tabelle1!$F57-Tabelle1!AQ$2))</f>
        <v>0.39701667793229889</v>
      </c>
      <c r="AR57" s="3">
        <f>EXP(Tabelle1!$F57-Tabelle1!AR$2)/(1+EXP(Tabelle1!$F57-Tabelle1!AR$2))</f>
        <v>0.39012852112123553</v>
      </c>
      <c r="AS57" s="3">
        <f>EXP(Tabelle1!$F57-Tabelle1!AS$2)/(1+EXP(Tabelle1!$F57-Tabelle1!AS$2))</f>
        <v>0.36923869117557917</v>
      </c>
      <c r="AT57" s="3">
        <f>EXP(Tabelle1!$F57-Tabelle1!AT$2)/(1+EXP(Tabelle1!$F57-Tabelle1!AT$2))</f>
        <v>0.30446726989938883</v>
      </c>
      <c r="AU57" s="3">
        <f>EXP(Tabelle1!$F57-Tabelle1!AU$2)/(1+EXP(Tabelle1!$F57-Tabelle1!AU$2))</f>
        <v>8.9005219855383913E-2</v>
      </c>
      <c r="AX57">
        <f t="shared" si="4"/>
        <v>-8.0083485225687365</v>
      </c>
      <c r="AY57" s="2">
        <f t="shared" si="5"/>
        <v>3.5351761376287073E-2</v>
      </c>
      <c r="AZ57" s="2">
        <f t="shared" si="6"/>
        <v>5.0599790645298195E-2</v>
      </c>
      <c r="BA57" s="2">
        <f t="shared" si="7"/>
        <v>8.7286463445055182E-2</v>
      </c>
      <c r="BB57" s="2">
        <f t="shared" si="8"/>
        <v>0.11158975122735396</v>
      </c>
      <c r="BC57" s="2">
        <f t="shared" si="9"/>
        <v>0.12490389623915593</v>
      </c>
      <c r="BD57" s="2">
        <f t="shared" si="10"/>
        <v>0.13776461071337973</v>
      </c>
      <c r="BE57" s="2">
        <f t="shared" si="11"/>
        <v>0.16487919623391689</v>
      </c>
      <c r="BF57" s="2">
        <f t="shared" si="12"/>
        <v>0.16772387937184993</v>
      </c>
      <c r="BG57" s="2">
        <f t="shared" si="13"/>
        <v>0.1760416834724356</v>
      </c>
      <c r="BH57" s="2">
        <f t="shared" si="14"/>
        <v>0.18402264330461787</v>
      </c>
      <c r="BI57" s="2">
        <f t="shared" si="15"/>
        <v>0.18660525511257459</v>
      </c>
      <c r="BJ57" s="2">
        <f t="shared" si="16"/>
        <v>0.19411108878468825</v>
      </c>
      <c r="BK57" s="2">
        <f t="shared" si="17"/>
        <v>0.19411108878468825</v>
      </c>
      <c r="BL57" s="2">
        <f t="shared" si="18"/>
        <v>0.19653019017020981</v>
      </c>
      <c r="BM57" s="2">
        <f t="shared" si="19"/>
        <v>0.21223405949619989</v>
      </c>
      <c r="BN57" s="2">
        <f t="shared" si="20"/>
        <v>0.22017796171777043</v>
      </c>
      <c r="BO57" s="2">
        <f t="shared" si="21"/>
        <v>0.22017796171777043</v>
      </c>
      <c r="BP57" s="2">
        <f t="shared" si="22"/>
        <v>0.22384934225613301</v>
      </c>
      <c r="BQ57" s="2">
        <f t="shared" si="23"/>
        <v>0.23358304153841844</v>
      </c>
      <c r="BR57" s="2">
        <f t="shared" si="24"/>
        <v>0.23358304153841844</v>
      </c>
      <c r="BS57" s="2">
        <f t="shared" si="25"/>
        <v>0.23500962172031289</v>
      </c>
      <c r="BT57" s="2">
        <f t="shared" si="26"/>
        <v>0.2389359981827065</v>
      </c>
      <c r="BU57" s="2">
        <f t="shared" si="27"/>
        <v>0.24012389845191326</v>
      </c>
      <c r="BV57" s="2">
        <f t="shared" si="28"/>
        <v>0.24124976538594298</v>
      </c>
      <c r="BW57" s="2">
        <f t="shared" si="29"/>
        <v>0.24124976538594298</v>
      </c>
      <c r="BX57" s="2">
        <f t="shared" si="30"/>
        <v>0.24231262476994139</v>
      </c>
      <c r="BY57" s="2">
        <f t="shared" si="31"/>
        <v>0.24231262476994139</v>
      </c>
      <c r="BZ57" s="2">
        <f t="shared" si="32"/>
        <v>0.24231262476994139</v>
      </c>
      <c r="CA57" s="2">
        <f t="shared" si="33"/>
        <v>0.24424534946920151</v>
      </c>
      <c r="CB57" s="2">
        <f t="shared" si="34"/>
        <v>0.24992465965304855</v>
      </c>
      <c r="CC57" s="2">
        <f t="shared" si="35"/>
        <v>0.24999432048375253</v>
      </c>
      <c r="CD57" s="2">
        <f t="shared" si="36"/>
        <v>0.24912412679293913</v>
      </c>
      <c r="CE57" s="2">
        <f t="shared" si="37"/>
        <v>0.2461034682684804</v>
      </c>
      <c r="CF57" s="2">
        <f t="shared" si="38"/>
        <v>0.24522623426887236</v>
      </c>
      <c r="CG57" s="2">
        <f t="shared" si="39"/>
        <v>0.24202231727687773</v>
      </c>
      <c r="CH57" s="2">
        <f t="shared" si="40"/>
        <v>0.23939443537590013</v>
      </c>
      <c r="CI57" s="2">
        <f t="shared" si="41"/>
        <v>0.23792825812899321</v>
      </c>
      <c r="CJ57" s="2">
        <f t="shared" si="42"/>
        <v>0.23290148011452444</v>
      </c>
      <c r="CK57" s="2">
        <f t="shared" si="43"/>
        <v>0.21176695145940153</v>
      </c>
      <c r="CL57" s="2">
        <f t="shared" si="44"/>
        <v>8.1083290693878693E-2</v>
      </c>
    </row>
    <row r="58" spans="1:90">
      <c r="A58" t="str">
        <f>Tabelle1!A58</f>
        <v>Gün</v>
      </c>
      <c r="H58" s="3">
        <f>EXP(Tabelle1!$F58-Tabelle1!H$2)/(1+EXP(Tabelle1!$F58-Tabelle1!H$2))</f>
        <v>0.96330145545175327</v>
      </c>
      <c r="I58" s="3">
        <f>EXP(Tabelle1!$F58-Tabelle1!I$2)/(1+EXP(Tabelle1!$F58-Tabelle1!I$2))</f>
        <v>0.94654250565282338</v>
      </c>
      <c r="J58" s="3">
        <f>EXP(Tabelle1!$F58-Tabelle1!J$2)/(1+EXP(Tabelle1!$F58-Tabelle1!J$2))</f>
        <v>0.90337765996017283</v>
      </c>
      <c r="K58" s="3">
        <f>EXP(Tabelle1!$F58-Tabelle1!K$2)/(1+EXP(Tabelle1!$F58-Tabelle1!K$2))</f>
        <v>0.87203527893554134</v>
      </c>
      <c r="L58" s="3">
        <f>EXP(Tabelle1!$F58-Tabelle1!L$2)/(1+EXP(Tabelle1!$F58-Tabelle1!L$2))</f>
        <v>0.85368927572212883</v>
      </c>
      <c r="M58" s="3">
        <f>EXP(Tabelle1!$F58-Tabelle1!M$2)/(1+EXP(Tabelle1!$F58-Tabelle1!M$2))</f>
        <v>0.83501550603907915</v>
      </c>
      <c r="N58" s="3">
        <f>EXP(Tabelle1!$F58-Tabelle1!N$2)/(1+EXP(Tabelle1!$F58-Tabelle1!N$2))</f>
        <v>0.79175469793318343</v>
      </c>
      <c r="O58" s="3">
        <f>EXP(Tabelle1!$F58-Tabelle1!O$2)/(1+EXP(Tabelle1!$F58-Tabelle1!O$2))</f>
        <v>0.78683814360741855</v>
      </c>
      <c r="P58" s="3">
        <f>EXP(Tabelle1!$F58-Tabelle1!P$2)/(1+EXP(Tabelle1!$F58-Tabelle1!P$2))</f>
        <v>0.77195278363635922</v>
      </c>
      <c r="Q58" s="3">
        <f>EXP(Tabelle1!$F58-Tabelle1!Q$2)/(1+EXP(Tabelle1!$F58-Tabelle1!Q$2))</f>
        <v>0.75686057832096798</v>
      </c>
      <c r="R58" s="3">
        <f>EXP(Tabelle1!$F58-Tabelle1!R$2)/(1+EXP(Tabelle1!$F58-Tabelle1!R$2))</f>
        <v>0.75178313066491453</v>
      </c>
      <c r="S58" s="3">
        <f>EXP(Tabelle1!$F58-Tabelle1!S$2)/(1+EXP(Tabelle1!$F58-Tabelle1!S$2))</f>
        <v>0.73640835690667061</v>
      </c>
      <c r="T58" s="3">
        <f>EXP(Tabelle1!$F58-Tabelle1!T$2)/(1+EXP(Tabelle1!$F58-Tabelle1!T$2))</f>
        <v>0.73640835690667061</v>
      </c>
      <c r="U58" s="3">
        <f>EXP(Tabelle1!$F58-Tabelle1!U$2)/(1+EXP(Tabelle1!$F58-Tabelle1!U$2))</f>
        <v>0.73123539917103997</v>
      </c>
      <c r="V58" s="3">
        <f>EXP(Tabelle1!$F58-Tabelle1!V$2)/(1+EXP(Tabelle1!$F58-Tabelle1!V$2))</f>
        <v>0.69433460963966276</v>
      </c>
      <c r="W58" s="3">
        <f>EXP(Tabelle1!$F58-Tabelle1!W$2)/(1+EXP(Tabelle1!$F58-Tabelle1!W$2))</f>
        <v>0.67269058538967774</v>
      </c>
      <c r="X58" s="3">
        <f>EXP(Tabelle1!$F58-Tabelle1!X$2)/(1+EXP(Tabelle1!$F58-Tabelle1!X$2))</f>
        <v>0.67269058538967774</v>
      </c>
      <c r="Y58" s="3">
        <f>EXP(Tabelle1!$F58-Tabelle1!Y$2)/(1+EXP(Tabelle1!$F58-Tabelle1!Y$2))</f>
        <v>0.66171164999426291</v>
      </c>
      <c r="Z58" s="3">
        <f>EXP(Tabelle1!$F58-Tabelle1!Z$2)/(1+EXP(Tabelle1!$F58-Tabelle1!Z$2))</f>
        <v>0.62812867930944094</v>
      </c>
      <c r="AA58" s="3">
        <f>EXP(Tabelle1!$F58-Tabelle1!AA$2)/(1+EXP(Tabelle1!$F58-Tabelle1!AA$2))</f>
        <v>0.62812867930944094</v>
      </c>
      <c r="AB58" s="3">
        <f>EXP(Tabelle1!$F58-Tabelle1!AB$2)/(1+EXP(Tabelle1!$F58-Tabelle1!AB$2))</f>
        <v>0.62243520032934607</v>
      </c>
      <c r="AC58" s="3">
        <f>EXP(Tabelle1!$F58-Tabelle1!AC$2)/(1+EXP(Tabelle1!$F58-Tabelle1!AC$2))</f>
        <v>0.60518555897695037</v>
      </c>
      <c r="AD58" s="3">
        <f>EXP(Tabelle1!$F58-Tabelle1!AD$2)/(1+EXP(Tabelle1!$F58-Tabelle1!AD$2))</f>
        <v>0.59937857690713192</v>
      </c>
      <c r="AE58" s="3">
        <f>EXP(Tabelle1!$F58-Tabelle1!AE$2)/(1+EXP(Tabelle1!$F58-Tabelle1!AE$2))</f>
        <v>0.59354268872582727</v>
      </c>
      <c r="AF58" s="3">
        <f>EXP(Tabelle1!$F58-Tabelle1!AF$2)/(1+EXP(Tabelle1!$F58-Tabelle1!AF$2))</f>
        <v>0.59354268872582727</v>
      </c>
      <c r="AG58" s="3">
        <f>EXP(Tabelle1!$F58-Tabelle1!AG$2)/(1+EXP(Tabelle1!$F58-Tabelle1!AG$2))</f>
        <v>0.58767767806037419</v>
      </c>
      <c r="AH58" s="3">
        <f>EXP(Tabelle1!$F58-Tabelle1!AH$2)/(1+EXP(Tabelle1!$F58-Tabelle1!AH$2))</f>
        <v>0.58767767806037419</v>
      </c>
      <c r="AI58" s="3">
        <f>EXP(Tabelle1!$F58-Tabelle1!AI$2)/(1+EXP(Tabelle1!$F58-Tabelle1!AI$2))</f>
        <v>0.58767767806037419</v>
      </c>
      <c r="AJ58" s="3">
        <f>EXP(Tabelle1!$F58-Tabelle1!AJ$2)/(1+EXP(Tabelle1!$F58-Tabelle1!AJ$2))</f>
        <v>0.57585941293470755</v>
      </c>
      <c r="AK58" s="3">
        <f>EXP(Tabelle1!$F58-Tabelle1!AK$2)/(1+EXP(Tabelle1!$F58-Tabelle1!AK$2))</f>
        <v>0.50867988173602885</v>
      </c>
      <c r="AL58" s="3">
        <f>EXP(Tabelle1!$F58-Tabelle1!AL$2)/(1+EXP(Tabelle1!$F58-Tabelle1!AL$2))</f>
        <v>0.5023831735663743</v>
      </c>
      <c r="AM58" s="3">
        <f>EXP(Tabelle1!$F58-Tabelle1!AM$2)/(1+EXP(Tabelle1!$F58-Tabelle1!AM$2))</f>
        <v>0.4704048448718226</v>
      </c>
      <c r="AN58" s="3">
        <f>EXP(Tabelle1!$F58-Tabelle1!AN$2)/(1+EXP(Tabelle1!$F58-Tabelle1!AN$2))</f>
        <v>0.43757779456379642</v>
      </c>
      <c r="AO58" s="3">
        <f>EXP(Tabelle1!$F58-Tabelle1!AO$2)/(1+EXP(Tabelle1!$F58-Tabelle1!AO$2))</f>
        <v>0.43090755662789415</v>
      </c>
      <c r="AP58" s="3">
        <f>EXP(Tabelle1!$F58-Tabelle1!AP$2)/(1+EXP(Tabelle1!$F58-Tabelle1!AP$2))</f>
        <v>0.41068212539965876</v>
      </c>
      <c r="AQ58" s="3">
        <f>EXP(Tabelle1!$F58-Tabelle1!AQ$2)/(1+EXP(Tabelle1!$F58-Tabelle1!AQ$2))</f>
        <v>0.39701667793229889</v>
      </c>
      <c r="AR58" s="3">
        <f>EXP(Tabelle1!$F58-Tabelle1!AR$2)/(1+EXP(Tabelle1!$F58-Tabelle1!AR$2))</f>
        <v>0.39012852112123553</v>
      </c>
      <c r="AS58" s="3">
        <f>EXP(Tabelle1!$F58-Tabelle1!AS$2)/(1+EXP(Tabelle1!$F58-Tabelle1!AS$2))</f>
        <v>0.36923869117557917</v>
      </c>
      <c r="AT58" s="3">
        <f>EXP(Tabelle1!$F58-Tabelle1!AT$2)/(1+EXP(Tabelle1!$F58-Tabelle1!AT$2))</f>
        <v>0.30446726989938883</v>
      </c>
      <c r="AU58" s="3">
        <f>EXP(Tabelle1!$F58-Tabelle1!AU$2)/(1+EXP(Tabelle1!$F58-Tabelle1!AU$2))</f>
        <v>8.9005219855383913E-2</v>
      </c>
      <c r="AX58">
        <f t="shared" si="4"/>
        <v>-8.0083485225687365</v>
      </c>
      <c r="AY58" s="2">
        <f t="shared" si="5"/>
        <v>3.5351761376287073E-2</v>
      </c>
      <c r="AZ58" s="2">
        <f t="shared" si="6"/>
        <v>5.0599790645298195E-2</v>
      </c>
      <c r="BA58" s="2">
        <f t="shared" si="7"/>
        <v>8.7286463445055182E-2</v>
      </c>
      <c r="BB58" s="2">
        <f t="shared" si="8"/>
        <v>0.11158975122735396</v>
      </c>
      <c r="BC58" s="2">
        <f t="shared" si="9"/>
        <v>0.12490389623915593</v>
      </c>
      <c r="BD58" s="2">
        <f t="shared" si="10"/>
        <v>0.13776461071337973</v>
      </c>
      <c r="BE58" s="2">
        <f t="shared" si="11"/>
        <v>0.16487919623391689</v>
      </c>
      <c r="BF58" s="2">
        <f t="shared" si="12"/>
        <v>0.16772387937184993</v>
      </c>
      <c r="BG58" s="2">
        <f t="shared" si="13"/>
        <v>0.1760416834724356</v>
      </c>
      <c r="BH58" s="2">
        <f t="shared" si="14"/>
        <v>0.18402264330461787</v>
      </c>
      <c r="BI58" s="2">
        <f t="shared" si="15"/>
        <v>0.18660525511257459</v>
      </c>
      <c r="BJ58" s="2">
        <f t="shared" si="16"/>
        <v>0.19411108878468825</v>
      </c>
      <c r="BK58" s="2">
        <f t="shared" si="17"/>
        <v>0.19411108878468825</v>
      </c>
      <c r="BL58" s="2">
        <f t="shared" si="18"/>
        <v>0.19653019017020981</v>
      </c>
      <c r="BM58" s="2">
        <f t="shared" si="19"/>
        <v>0.21223405949619989</v>
      </c>
      <c r="BN58" s="2">
        <f t="shared" si="20"/>
        <v>0.22017796171777043</v>
      </c>
      <c r="BO58" s="2">
        <f t="shared" si="21"/>
        <v>0.22017796171777043</v>
      </c>
      <c r="BP58" s="2">
        <f t="shared" si="22"/>
        <v>0.22384934225613301</v>
      </c>
      <c r="BQ58" s="2">
        <f t="shared" si="23"/>
        <v>0.23358304153841844</v>
      </c>
      <c r="BR58" s="2">
        <f t="shared" si="24"/>
        <v>0.23358304153841844</v>
      </c>
      <c r="BS58" s="2">
        <f t="shared" si="25"/>
        <v>0.23500962172031289</v>
      </c>
      <c r="BT58" s="2">
        <f t="shared" si="26"/>
        <v>0.2389359981827065</v>
      </c>
      <c r="BU58" s="2">
        <f t="shared" si="27"/>
        <v>0.24012389845191326</v>
      </c>
      <c r="BV58" s="2">
        <f t="shared" si="28"/>
        <v>0.24124976538594298</v>
      </c>
      <c r="BW58" s="2">
        <f t="shared" si="29"/>
        <v>0.24124976538594298</v>
      </c>
      <c r="BX58" s="2">
        <f t="shared" si="30"/>
        <v>0.24231262476994139</v>
      </c>
      <c r="BY58" s="2">
        <f t="shared" si="31"/>
        <v>0.24231262476994139</v>
      </c>
      <c r="BZ58" s="2">
        <f t="shared" si="32"/>
        <v>0.24231262476994139</v>
      </c>
      <c r="CA58" s="2">
        <f t="shared" si="33"/>
        <v>0.24424534946920151</v>
      </c>
      <c r="CB58" s="2">
        <f t="shared" si="34"/>
        <v>0.24992465965304855</v>
      </c>
      <c r="CC58" s="2">
        <f t="shared" si="35"/>
        <v>0.24999432048375253</v>
      </c>
      <c r="CD58" s="2">
        <f t="shared" si="36"/>
        <v>0.24912412679293913</v>
      </c>
      <c r="CE58" s="2">
        <f t="shared" si="37"/>
        <v>0.2461034682684804</v>
      </c>
      <c r="CF58" s="2">
        <f t="shared" si="38"/>
        <v>0.24522623426887236</v>
      </c>
      <c r="CG58" s="2">
        <f t="shared" si="39"/>
        <v>0.24202231727687773</v>
      </c>
      <c r="CH58" s="2">
        <f t="shared" si="40"/>
        <v>0.23939443537590013</v>
      </c>
      <c r="CI58" s="2">
        <f t="shared" si="41"/>
        <v>0.23792825812899321</v>
      </c>
      <c r="CJ58" s="2">
        <f t="shared" si="42"/>
        <v>0.23290148011452444</v>
      </c>
      <c r="CK58" s="2">
        <f t="shared" si="43"/>
        <v>0.21176695145940153</v>
      </c>
      <c r="CL58" s="2">
        <f t="shared" si="44"/>
        <v>8.1083290693878693E-2</v>
      </c>
    </row>
    <row r="59" spans="1:90">
      <c r="A59" t="str">
        <f>Tabelle1!A59</f>
        <v>Rohm Christoph2</v>
      </c>
      <c r="H59" s="3">
        <f>EXP(Tabelle1!$F59-Tabelle1!H$2)/(1+EXP(Tabelle1!$F59-Tabelle1!H$2))</f>
        <v>0.96330145545175327</v>
      </c>
      <c r="I59" s="3">
        <f>EXP(Tabelle1!$F59-Tabelle1!I$2)/(1+EXP(Tabelle1!$F59-Tabelle1!I$2))</f>
        <v>0.94654250565282338</v>
      </c>
      <c r="J59" s="3">
        <f>EXP(Tabelle1!$F59-Tabelle1!J$2)/(1+EXP(Tabelle1!$F59-Tabelle1!J$2))</f>
        <v>0.90337765996017283</v>
      </c>
      <c r="K59" s="3">
        <f>EXP(Tabelle1!$F59-Tabelle1!K$2)/(1+EXP(Tabelle1!$F59-Tabelle1!K$2))</f>
        <v>0.87203527893554134</v>
      </c>
      <c r="L59" s="3">
        <f>EXP(Tabelle1!$F59-Tabelle1!L$2)/(1+EXP(Tabelle1!$F59-Tabelle1!L$2))</f>
        <v>0.85368927572212883</v>
      </c>
      <c r="M59" s="3">
        <f>EXP(Tabelle1!$F59-Tabelle1!M$2)/(1+EXP(Tabelle1!$F59-Tabelle1!M$2))</f>
        <v>0.83501550603907915</v>
      </c>
      <c r="N59" s="3">
        <f>EXP(Tabelle1!$F59-Tabelle1!N$2)/(1+EXP(Tabelle1!$F59-Tabelle1!N$2))</f>
        <v>0.79175469793318343</v>
      </c>
      <c r="O59" s="3">
        <f>EXP(Tabelle1!$F59-Tabelle1!O$2)/(1+EXP(Tabelle1!$F59-Tabelle1!O$2))</f>
        <v>0.78683814360741855</v>
      </c>
      <c r="P59" s="3">
        <f>EXP(Tabelle1!$F59-Tabelle1!P$2)/(1+EXP(Tabelle1!$F59-Tabelle1!P$2))</f>
        <v>0.77195278363635922</v>
      </c>
      <c r="Q59" s="3">
        <f>EXP(Tabelle1!$F59-Tabelle1!Q$2)/(1+EXP(Tabelle1!$F59-Tabelle1!Q$2))</f>
        <v>0.75686057832096798</v>
      </c>
      <c r="R59" s="3">
        <f>EXP(Tabelle1!$F59-Tabelle1!R$2)/(1+EXP(Tabelle1!$F59-Tabelle1!R$2))</f>
        <v>0.75178313066491453</v>
      </c>
      <c r="S59" s="3">
        <f>EXP(Tabelle1!$F59-Tabelle1!S$2)/(1+EXP(Tabelle1!$F59-Tabelle1!S$2))</f>
        <v>0.73640835690667061</v>
      </c>
      <c r="T59" s="3">
        <f>EXP(Tabelle1!$F59-Tabelle1!T$2)/(1+EXP(Tabelle1!$F59-Tabelle1!T$2))</f>
        <v>0.73640835690667061</v>
      </c>
      <c r="U59" s="3">
        <f>EXP(Tabelle1!$F59-Tabelle1!U$2)/(1+EXP(Tabelle1!$F59-Tabelle1!U$2))</f>
        <v>0.73123539917103997</v>
      </c>
      <c r="V59" s="3">
        <f>EXP(Tabelle1!$F59-Tabelle1!V$2)/(1+EXP(Tabelle1!$F59-Tabelle1!V$2))</f>
        <v>0.69433460963966276</v>
      </c>
      <c r="W59" s="3">
        <f>EXP(Tabelle1!$F59-Tabelle1!W$2)/(1+EXP(Tabelle1!$F59-Tabelle1!W$2))</f>
        <v>0.67269058538967774</v>
      </c>
      <c r="X59" s="3">
        <f>EXP(Tabelle1!$F59-Tabelle1!X$2)/(1+EXP(Tabelle1!$F59-Tabelle1!X$2))</f>
        <v>0.67269058538967774</v>
      </c>
      <c r="Y59" s="3">
        <f>EXP(Tabelle1!$F59-Tabelle1!Y$2)/(1+EXP(Tabelle1!$F59-Tabelle1!Y$2))</f>
        <v>0.66171164999426291</v>
      </c>
      <c r="Z59" s="3">
        <f>EXP(Tabelle1!$F59-Tabelle1!Z$2)/(1+EXP(Tabelle1!$F59-Tabelle1!Z$2))</f>
        <v>0.62812867930944094</v>
      </c>
      <c r="AA59" s="3">
        <f>EXP(Tabelle1!$F59-Tabelle1!AA$2)/(1+EXP(Tabelle1!$F59-Tabelle1!AA$2))</f>
        <v>0.62812867930944094</v>
      </c>
      <c r="AB59" s="3">
        <f>EXP(Tabelle1!$F59-Tabelle1!AB$2)/(1+EXP(Tabelle1!$F59-Tabelle1!AB$2))</f>
        <v>0.62243520032934607</v>
      </c>
      <c r="AC59" s="3">
        <f>EXP(Tabelle1!$F59-Tabelle1!AC$2)/(1+EXP(Tabelle1!$F59-Tabelle1!AC$2))</f>
        <v>0.60518555897695037</v>
      </c>
      <c r="AD59" s="3">
        <f>EXP(Tabelle1!$F59-Tabelle1!AD$2)/(1+EXP(Tabelle1!$F59-Tabelle1!AD$2))</f>
        <v>0.59937857690713192</v>
      </c>
      <c r="AE59" s="3">
        <f>EXP(Tabelle1!$F59-Tabelle1!AE$2)/(1+EXP(Tabelle1!$F59-Tabelle1!AE$2))</f>
        <v>0.59354268872582727</v>
      </c>
      <c r="AF59" s="3">
        <f>EXP(Tabelle1!$F59-Tabelle1!AF$2)/(1+EXP(Tabelle1!$F59-Tabelle1!AF$2))</f>
        <v>0.59354268872582727</v>
      </c>
      <c r="AG59" s="3">
        <f>EXP(Tabelle1!$F59-Tabelle1!AG$2)/(1+EXP(Tabelle1!$F59-Tabelle1!AG$2))</f>
        <v>0.58767767806037419</v>
      </c>
      <c r="AH59" s="3">
        <f>EXP(Tabelle1!$F59-Tabelle1!AH$2)/(1+EXP(Tabelle1!$F59-Tabelle1!AH$2))</f>
        <v>0.58767767806037419</v>
      </c>
      <c r="AI59" s="3">
        <f>EXP(Tabelle1!$F59-Tabelle1!AI$2)/(1+EXP(Tabelle1!$F59-Tabelle1!AI$2))</f>
        <v>0.58767767806037419</v>
      </c>
      <c r="AJ59" s="3">
        <f>EXP(Tabelle1!$F59-Tabelle1!AJ$2)/(1+EXP(Tabelle1!$F59-Tabelle1!AJ$2))</f>
        <v>0.57585941293470755</v>
      </c>
      <c r="AK59" s="3">
        <f>EXP(Tabelle1!$F59-Tabelle1!AK$2)/(1+EXP(Tabelle1!$F59-Tabelle1!AK$2))</f>
        <v>0.50867988173602885</v>
      </c>
      <c r="AL59" s="3">
        <f>EXP(Tabelle1!$F59-Tabelle1!AL$2)/(1+EXP(Tabelle1!$F59-Tabelle1!AL$2))</f>
        <v>0.5023831735663743</v>
      </c>
      <c r="AM59" s="3">
        <f>EXP(Tabelle1!$F59-Tabelle1!AM$2)/(1+EXP(Tabelle1!$F59-Tabelle1!AM$2))</f>
        <v>0.4704048448718226</v>
      </c>
      <c r="AN59" s="3">
        <f>EXP(Tabelle1!$F59-Tabelle1!AN$2)/(1+EXP(Tabelle1!$F59-Tabelle1!AN$2))</f>
        <v>0.43757779456379642</v>
      </c>
      <c r="AO59" s="3">
        <f>EXP(Tabelle1!$F59-Tabelle1!AO$2)/(1+EXP(Tabelle1!$F59-Tabelle1!AO$2))</f>
        <v>0.43090755662789415</v>
      </c>
      <c r="AP59" s="3">
        <f>EXP(Tabelle1!$F59-Tabelle1!AP$2)/(1+EXP(Tabelle1!$F59-Tabelle1!AP$2))</f>
        <v>0.41068212539965876</v>
      </c>
      <c r="AQ59" s="3">
        <f>EXP(Tabelle1!$F59-Tabelle1!AQ$2)/(1+EXP(Tabelle1!$F59-Tabelle1!AQ$2))</f>
        <v>0.39701667793229889</v>
      </c>
      <c r="AR59" s="3">
        <f>EXP(Tabelle1!$F59-Tabelle1!AR$2)/(1+EXP(Tabelle1!$F59-Tabelle1!AR$2))</f>
        <v>0.39012852112123553</v>
      </c>
      <c r="AS59" s="3">
        <f>EXP(Tabelle1!$F59-Tabelle1!AS$2)/(1+EXP(Tabelle1!$F59-Tabelle1!AS$2))</f>
        <v>0.36923869117557917</v>
      </c>
      <c r="AT59" s="3">
        <f>EXP(Tabelle1!$F59-Tabelle1!AT$2)/(1+EXP(Tabelle1!$F59-Tabelle1!AT$2))</f>
        <v>0.30446726989938883</v>
      </c>
      <c r="AU59" s="3">
        <f>EXP(Tabelle1!$F59-Tabelle1!AU$2)/(1+EXP(Tabelle1!$F59-Tabelle1!AU$2))</f>
        <v>8.9005219855383913E-2</v>
      </c>
      <c r="AX59">
        <f t="shared" si="4"/>
        <v>-8.0083485225687365</v>
      </c>
      <c r="AY59" s="2">
        <f t="shared" si="5"/>
        <v>3.5351761376287073E-2</v>
      </c>
      <c r="AZ59" s="2">
        <f t="shared" si="6"/>
        <v>5.0599790645298195E-2</v>
      </c>
      <c r="BA59" s="2">
        <f t="shared" si="7"/>
        <v>8.7286463445055182E-2</v>
      </c>
      <c r="BB59" s="2">
        <f t="shared" si="8"/>
        <v>0.11158975122735396</v>
      </c>
      <c r="BC59" s="2">
        <f t="shared" si="9"/>
        <v>0.12490389623915593</v>
      </c>
      <c r="BD59" s="2">
        <f t="shared" si="10"/>
        <v>0.13776461071337973</v>
      </c>
      <c r="BE59" s="2">
        <f t="shared" si="11"/>
        <v>0.16487919623391689</v>
      </c>
      <c r="BF59" s="2">
        <f t="shared" si="12"/>
        <v>0.16772387937184993</v>
      </c>
      <c r="BG59" s="2">
        <f t="shared" si="13"/>
        <v>0.1760416834724356</v>
      </c>
      <c r="BH59" s="2">
        <f t="shared" si="14"/>
        <v>0.18402264330461787</v>
      </c>
      <c r="BI59" s="2">
        <f t="shared" si="15"/>
        <v>0.18660525511257459</v>
      </c>
      <c r="BJ59" s="2">
        <f t="shared" si="16"/>
        <v>0.19411108878468825</v>
      </c>
      <c r="BK59" s="2">
        <f t="shared" si="17"/>
        <v>0.19411108878468825</v>
      </c>
      <c r="BL59" s="2">
        <f t="shared" si="18"/>
        <v>0.19653019017020981</v>
      </c>
      <c r="BM59" s="2">
        <f t="shared" si="19"/>
        <v>0.21223405949619989</v>
      </c>
      <c r="BN59" s="2">
        <f t="shared" si="20"/>
        <v>0.22017796171777043</v>
      </c>
      <c r="BO59" s="2">
        <f t="shared" si="21"/>
        <v>0.22017796171777043</v>
      </c>
      <c r="BP59" s="2">
        <f t="shared" si="22"/>
        <v>0.22384934225613301</v>
      </c>
      <c r="BQ59" s="2">
        <f t="shared" si="23"/>
        <v>0.23358304153841844</v>
      </c>
      <c r="BR59" s="2">
        <f t="shared" si="24"/>
        <v>0.23358304153841844</v>
      </c>
      <c r="BS59" s="2">
        <f t="shared" si="25"/>
        <v>0.23500962172031289</v>
      </c>
      <c r="BT59" s="2">
        <f t="shared" si="26"/>
        <v>0.2389359981827065</v>
      </c>
      <c r="BU59" s="2">
        <f t="shared" si="27"/>
        <v>0.24012389845191326</v>
      </c>
      <c r="BV59" s="2">
        <f t="shared" si="28"/>
        <v>0.24124976538594298</v>
      </c>
      <c r="BW59" s="2">
        <f t="shared" si="29"/>
        <v>0.24124976538594298</v>
      </c>
      <c r="BX59" s="2">
        <f t="shared" si="30"/>
        <v>0.24231262476994139</v>
      </c>
      <c r="BY59" s="2">
        <f t="shared" si="31"/>
        <v>0.24231262476994139</v>
      </c>
      <c r="BZ59" s="2">
        <f t="shared" si="32"/>
        <v>0.24231262476994139</v>
      </c>
      <c r="CA59" s="2">
        <f t="shared" si="33"/>
        <v>0.24424534946920151</v>
      </c>
      <c r="CB59" s="2">
        <f t="shared" si="34"/>
        <v>0.24992465965304855</v>
      </c>
      <c r="CC59" s="2">
        <f t="shared" si="35"/>
        <v>0.24999432048375253</v>
      </c>
      <c r="CD59" s="2">
        <f t="shared" si="36"/>
        <v>0.24912412679293913</v>
      </c>
      <c r="CE59" s="2">
        <f t="shared" si="37"/>
        <v>0.2461034682684804</v>
      </c>
      <c r="CF59" s="2">
        <f t="shared" si="38"/>
        <v>0.24522623426887236</v>
      </c>
      <c r="CG59" s="2">
        <f t="shared" si="39"/>
        <v>0.24202231727687773</v>
      </c>
      <c r="CH59" s="2">
        <f t="shared" si="40"/>
        <v>0.23939443537590013</v>
      </c>
      <c r="CI59" s="2">
        <f t="shared" si="41"/>
        <v>0.23792825812899321</v>
      </c>
      <c r="CJ59" s="2">
        <f t="shared" si="42"/>
        <v>0.23290148011452444</v>
      </c>
      <c r="CK59" s="2">
        <f t="shared" si="43"/>
        <v>0.21176695145940153</v>
      </c>
      <c r="CL59" s="2">
        <f t="shared" si="44"/>
        <v>8.1083290693878693E-2</v>
      </c>
    </row>
    <row r="60" spans="1:90">
      <c r="A60" t="str">
        <f>Tabelle1!A60</f>
        <v>Biechl</v>
      </c>
      <c r="H60" s="3">
        <f>EXP(Tabelle1!$F60-Tabelle1!H$2)/(1+EXP(Tabelle1!$F60-Tabelle1!H$2))</f>
        <v>0.95927812846527993</v>
      </c>
      <c r="I60" s="3">
        <f>EXP(Tabelle1!$F60-Tabelle1!I$2)/(1+EXP(Tabelle1!$F60-Tabelle1!I$2))</f>
        <v>0.94079478770475722</v>
      </c>
      <c r="J60" s="3">
        <f>EXP(Tabelle1!$F60-Tabelle1!J$2)/(1+EXP(Tabelle1!$F60-Tabelle1!J$2))</f>
        <v>0.89351101706642155</v>
      </c>
      <c r="K60" s="3">
        <f>EXP(Tabelle1!$F60-Tabelle1!K$2)/(1+EXP(Tabelle1!$F60-Tabelle1!K$2))</f>
        <v>0.85946598465094159</v>
      </c>
      <c r="L60" s="3">
        <f>EXP(Tabelle1!$F60-Tabelle1!L$2)/(1+EXP(Tabelle1!$F60-Tabelle1!L$2))</f>
        <v>0.83964931015547029</v>
      </c>
      <c r="M60" s="3">
        <f>EXP(Tabelle1!$F60-Tabelle1!M$2)/(1+EXP(Tabelle1!$F60-Tabelle1!M$2))</f>
        <v>0.81956235401097377</v>
      </c>
      <c r="N60" s="3">
        <f>EXP(Tabelle1!$F60-Tabelle1!N$2)/(1+EXP(Tabelle1!$F60-Tabelle1!N$2))</f>
        <v>0.77334939748937026</v>
      </c>
      <c r="O60" s="3">
        <f>EXP(Tabelle1!$F60-Tabelle1!O$2)/(1+EXP(Tabelle1!$F60-Tabelle1!O$2))</f>
        <v>0.76812556404463528</v>
      </c>
      <c r="P60" s="3">
        <f>EXP(Tabelle1!$F60-Tabelle1!P$2)/(1+EXP(Tabelle1!$F60-Tabelle1!P$2))</f>
        <v>0.75234476874960543</v>
      </c>
      <c r="Q60" s="3">
        <f>EXP(Tabelle1!$F60-Tabelle1!Q$2)/(1+EXP(Tabelle1!$F60-Tabelle1!Q$2))</f>
        <v>0.73639801962194362</v>
      </c>
      <c r="R60" s="3">
        <f>EXP(Tabelle1!$F60-Tabelle1!R$2)/(1+EXP(Tabelle1!$F60-Tabelle1!R$2))</f>
        <v>0.7310451046957358</v>
      </c>
      <c r="S60" s="3">
        <f>EXP(Tabelle1!$F60-Tabelle1!S$2)/(1+EXP(Tabelle1!$F60-Tabelle1!S$2))</f>
        <v>0.71487298050281212</v>
      </c>
      <c r="T60" s="3">
        <f>EXP(Tabelle1!$F60-Tabelle1!T$2)/(1+EXP(Tabelle1!$F60-Tabelle1!T$2))</f>
        <v>0.71487298050281212</v>
      </c>
      <c r="U60" s="3">
        <f>EXP(Tabelle1!$F60-Tabelle1!U$2)/(1+EXP(Tabelle1!$F60-Tabelle1!U$2))</f>
        <v>0.70944414517244403</v>
      </c>
      <c r="V60" s="3">
        <f>EXP(Tabelle1!$F60-Tabelle1!V$2)/(1+EXP(Tabelle1!$F60-Tabelle1!V$2))</f>
        <v>0.67089800389646459</v>
      </c>
      <c r="W60" s="3">
        <f>EXP(Tabelle1!$F60-Tabelle1!W$2)/(1+EXP(Tabelle1!$F60-Tabelle1!W$2))</f>
        <v>0.64843472369530986</v>
      </c>
      <c r="X60" s="3">
        <f>EXP(Tabelle1!$F60-Tabelle1!X$2)/(1+EXP(Tabelle1!$F60-Tabelle1!X$2))</f>
        <v>0.64843472369530986</v>
      </c>
      <c r="Y60" s="3">
        <f>EXP(Tabelle1!$F60-Tabelle1!Y$2)/(1+EXP(Tabelle1!$F60-Tabelle1!Y$2))</f>
        <v>0.63708112182049614</v>
      </c>
      <c r="Z60" s="3">
        <f>EXP(Tabelle1!$F60-Tabelle1!Z$2)/(1+EXP(Tabelle1!$F60-Tabelle1!Z$2))</f>
        <v>0.60252175795235097</v>
      </c>
      <c r="AA60" s="3">
        <f>EXP(Tabelle1!$F60-Tabelle1!AA$2)/(1+EXP(Tabelle1!$F60-Tabelle1!AA$2))</f>
        <v>0.60252175795235097</v>
      </c>
      <c r="AB60" s="3">
        <f>EXP(Tabelle1!$F60-Tabelle1!AB$2)/(1+EXP(Tabelle1!$F60-Tabelle1!AB$2))</f>
        <v>0.59668795811543252</v>
      </c>
      <c r="AC60" s="3">
        <f>EXP(Tabelle1!$F60-Tabelle1!AC$2)/(1+EXP(Tabelle1!$F60-Tabelle1!AC$2))</f>
        <v>0.57905752765125662</v>
      </c>
      <c r="AD60" s="3">
        <f>EXP(Tabelle1!$F60-Tabelle1!AD$2)/(1+EXP(Tabelle1!$F60-Tabelle1!AD$2))</f>
        <v>0.57313731007404811</v>
      </c>
      <c r="AE60" s="3">
        <f>EXP(Tabelle1!$F60-Tabelle1!AE$2)/(1+EXP(Tabelle1!$F60-Tabelle1!AE$2))</f>
        <v>0.56719518802936275</v>
      </c>
      <c r="AF60" s="3">
        <f>EXP(Tabelle1!$F60-Tabelle1!AF$2)/(1+EXP(Tabelle1!$F60-Tabelle1!AF$2))</f>
        <v>0.56719518802936275</v>
      </c>
      <c r="AG60" s="3">
        <f>EXP(Tabelle1!$F60-Tabelle1!AG$2)/(1+EXP(Tabelle1!$F60-Tabelle1!AG$2))</f>
        <v>0.5612310397239656</v>
      </c>
      <c r="AH60" s="3">
        <f>EXP(Tabelle1!$F60-Tabelle1!AH$2)/(1+EXP(Tabelle1!$F60-Tabelle1!AH$2))</f>
        <v>0.5612310397239656</v>
      </c>
      <c r="AI60" s="3">
        <f>EXP(Tabelle1!$F60-Tabelle1!AI$2)/(1+EXP(Tabelle1!$F60-Tabelle1!AI$2))</f>
        <v>0.5612310397239656</v>
      </c>
      <c r="AJ60" s="3">
        <f>EXP(Tabelle1!$F60-Tabelle1!AJ$2)/(1+EXP(Tabelle1!$F60-Tabelle1!AJ$2))</f>
        <v>0.54923617262666546</v>
      </c>
      <c r="AK60" s="3">
        <f>EXP(Tabelle1!$F60-Tabelle1!AK$2)/(1+EXP(Tabelle1!$F60-Tabelle1!AK$2))</f>
        <v>0.48163562220874412</v>
      </c>
      <c r="AL60" s="3">
        <f>EXP(Tabelle1!$F60-Tabelle1!AL$2)/(1+EXP(Tabelle1!$F60-Tabelle1!AL$2))</f>
        <v>0.4753497956511949</v>
      </c>
      <c r="AM60" s="3">
        <f>EXP(Tabelle1!$F60-Tabelle1!AM$2)/(1+EXP(Tabelle1!$F60-Tabelle1!AM$2))</f>
        <v>0.44355840139791025</v>
      </c>
      <c r="AN60" s="3">
        <f>EXP(Tabelle1!$F60-Tabelle1!AN$2)/(1+EXP(Tabelle1!$F60-Tabelle1!AN$2))</f>
        <v>0.41115035572572317</v>
      </c>
      <c r="AO60" s="3">
        <f>EXP(Tabelle1!$F60-Tabelle1!AO$2)/(1+EXP(Tabelle1!$F60-Tabelle1!AO$2))</f>
        <v>0.4045931664918373</v>
      </c>
      <c r="AP60" s="3">
        <f>EXP(Tabelle1!$F60-Tabelle1!AP$2)/(1+EXP(Tabelle1!$F60-Tabelle1!AP$2))</f>
        <v>0.38476777913513194</v>
      </c>
      <c r="AQ60" s="3">
        <f>EXP(Tabelle1!$F60-Tabelle1!AQ$2)/(1+EXP(Tabelle1!$F60-Tabelle1!AQ$2))</f>
        <v>0.37142116181381435</v>
      </c>
      <c r="AR60" s="3">
        <f>EXP(Tabelle1!$F60-Tabelle1!AR$2)/(1+EXP(Tabelle1!$F60-Tabelle1!AR$2))</f>
        <v>0.36470848638401765</v>
      </c>
      <c r="AS60" s="3">
        <f>EXP(Tabelle1!$F60-Tabelle1!AS$2)/(1+EXP(Tabelle1!$F60-Tabelle1!AS$2))</f>
        <v>0.3444111241533338</v>
      </c>
      <c r="AT60" s="3">
        <f>EXP(Tabelle1!$F60-Tabelle1!AT$2)/(1+EXP(Tabelle1!$F60-Tabelle1!AT$2))</f>
        <v>0.28204747024271598</v>
      </c>
      <c r="AU60" s="3">
        <f>EXP(Tabelle1!$F60-Tabelle1!AU$2)/(1+EXP(Tabelle1!$F60-Tabelle1!AU$2))</f>
        <v>8.0612368752667002E-2</v>
      </c>
      <c r="AX60">
        <f t="shared" si="4"/>
        <v>-8.1638787153883268</v>
      </c>
      <c r="AY60" s="2">
        <f t="shared" si="5"/>
        <v>3.9063600713429819E-2</v>
      </c>
      <c r="AZ60" s="2">
        <f t="shared" si="6"/>
        <v>5.5699955132318013E-2</v>
      </c>
      <c r="BA60" s="2">
        <f t="shared" si="7"/>
        <v>9.5149079447350488E-2</v>
      </c>
      <c r="BB60" s="2">
        <f t="shared" si="8"/>
        <v>0.12078420587892902</v>
      </c>
      <c r="BC60" s="2">
        <f t="shared" si="9"/>
        <v>0.13463834611091316</v>
      </c>
      <c r="BD60" s="2">
        <f t="shared" si="10"/>
        <v>0.14787990189896508</v>
      </c>
      <c r="BE60" s="2">
        <f t="shared" si="11"/>
        <v>0.17528010689219825</v>
      </c>
      <c r="BF60" s="2">
        <f t="shared" si="12"/>
        <v>0.17810868190574619</v>
      </c>
      <c r="BG60" s="2">
        <f t="shared" si="13"/>
        <v>0.18632211768470816</v>
      </c>
      <c r="BH60" s="2">
        <f t="shared" si="14"/>
        <v>0.19411597631882316</v>
      </c>
      <c r="BI60" s="2">
        <f t="shared" si="15"/>
        <v>0.19661815959613649</v>
      </c>
      <c r="BJ60" s="2">
        <f t="shared" si="16"/>
        <v>0.20382960224983812</v>
      </c>
      <c r="BK60" s="2">
        <f t="shared" si="17"/>
        <v>0.20382960224983812</v>
      </c>
      <c r="BL60" s="2">
        <f t="shared" si="18"/>
        <v>0.20613315005298419</v>
      </c>
      <c r="BM60" s="2">
        <f t="shared" si="19"/>
        <v>0.22079387226420397</v>
      </c>
      <c r="BN60" s="2">
        <f t="shared" si="20"/>
        <v>0.22796713280149702</v>
      </c>
      <c r="BO60" s="2">
        <f t="shared" si="21"/>
        <v>0.22796713280149702</v>
      </c>
      <c r="BP60" s="2">
        <f t="shared" si="22"/>
        <v>0.2312087660404343</v>
      </c>
      <c r="BQ60" s="2">
        <f t="shared" si="23"/>
        <v>0.23948928914635956</v>
      </c>
      <c r="BR60" s="2">
        <f t="shared" si="24"/>
        <v>0.23948928914635956</v>
      </c>
      <c r="BS60" s="2">
        <f t="shared" si="25"/>
        <v>0.24065143875546838</v>
      </c>
      <c r="BT60" s="2">
        <f t="shared" si="26"/>
        <v>0.24374990732167079</v>
      </c>
      <c r="BU60" s="2">
        <f t="shared" si="27"/>
        <v>0.24465093387513254</v>
      </c>
      <c r="BV60" s="2">
        <f t="shared" si="28"/>
        <v>0.24548480670569858</v>
      </c>
      <c r="BW60" s="2">
        <f t="shared" si="29"/>
        <v>0.24548480670569858</v>
      </c>
      <c r="BX60" s="2">
        <f t="shared" si="30"/>
        <v>0.24625075977432215</v>
      </c>
      <c r="BY60" s="2">
        <f t="shared" si="31"/>
        <v>0.24625075977432215</v>
      </c>
      <c r="BZ60" s="2">
        <f t="shared" si="32"/>
        <v>0.24625075977432215</v>
      </c>
      <c r="CA60" s="2">
        <f t="shared" si="33"/>
        <v>0.2475757993050772</v>
      </c>
      <c r="CB60" s="2">
        <f t="shared" si="34"/>
        <v>0.24966274962834004</v>
      </c>
      <c r="CC60" s="2">
        <f t="shared" si="35"/>
        <v>0.24939236742556212</v>
      </c>
      <c r="CD60" s="2">
        <f t="shared" si="36"/>
        <v>0.24681434594724058</v>
      </c>
      <c r="CE60" s="2">
        <f t="shared" si="37"/>
        <v>0.24210574071233446</v>
      </c>
      <c r="CF60" s="2">
        <f t="shared" si="38"/>
        <v>0.24089753611994572</v>
      </c>
      <c r="CG60" s="2">
        <f t="shared" si="39"/>
        <v>0.23672153527455025</v>
      </c>
      <c r="CH60" s="2">
        <f t="shared" si="40"/>
        <v>0.23346748237069068</v>
      </c>
      <c r="CI60" s="2">
        <f t="shared" si="41"/>
        <v>0.23169620634349647</v>
      </c>
      <c r="CJ60" s="2">
        <f t="shared" si="42"/>
        <v>0.22579210171277067</v>
      </c>
      <c r="CK60" s="2">
        <f t="shared" si="43"/>
        <v>0.2024966947724002</v>
      </c>
      <c r="CL60" s="2">
        <f t="shared" si="44"/>
        <v>7.4114014756751043E-2</v>
      </c>
    </row>
    <row r="61" spans="1:90">
      <c r="A61" t="str">
        <f>Tabelle1!A61</f>
        <v>Gföller Markus</v>
      </c>
      <c r="H61" s="3">
        <f>EXP(Tabelle1!$F61-Tabelle1!H$2)/(1+EXP(Tabelle1!$F61-Tabelle1!H$2))</f>
        <v>0.95927812846527993</v>
      </c>
      <c r="I61" s="3">
        <f>EXP(Tabelle1!$F61-Tabelle1!I$2)/(1+EXP(Tabelle1!$F61-Tabelle1!I$2))</f>
        <v>0.94079478770475722</v>
      </c>
      <c r="J61" s="3">
        <f>EXP(Tabelle1!$F61-Tabelle1!J$2)/(1+EXP(Tabelle1!$F61-Tabelle1!J$2))</f>
        <v>0.89351101706642155</v>
      </c>
      <c r="K61" s="3">
        <f>EXP(Tabelle1!$F61-Tabelle1!K$2)/(1+EXP(Tabelle1!$F61-Tabelle1!K$2))</f>
        <v>0.85946598465094159</v>
      </c>
      <c r="L61" s="3">
        <f>EXP(Tabelle1!$F61-Tabelle1!L$2)/(1+EXP(Tabelle1!$F61-Tabelle1!L$2))</f>
        <v>0.83964931015547029</v>
      </c>
      <c r="M61" s="3">
        <f>EXP(Tabelle1!$F61-Tabelle1!M$2)/(1+EXP(Tabelle1!$F61-Tabelle1!M$2))</f>
        <v>0.81956235401097377</v>
      </c>
      <c r="N61" s="3">
        <f>EXP(Tabelle1!$F61-Tabelle1!N$2)/(1+EXP(Tabelle1!$F61-Tabelle1!N$2))</f>
        <v>0.77334939748937026</v>
      </c>
      <c r="O61" s="3">
        <f>EXP(Tabelle1!$F61-Tabelle1!O$2)/(1+EXP(Tabelle1!$F61-Tabelle1!O$2))</f>
        <v>0.76812556404463528</v>
      </c>
      <c r="P61" s="3">
        <f>EXP(Tabelle1!$F61-Tabelle1!P$2)/(1+EXP(Tabelle1!$F61-Tabelle1!P$2))</f>
        <v>0.75234476874960543</v>
      </c>
      <c r="Q61" s="3">
        <f>EXP(Tabelle1!$F61-Tabelle1!Q$2)/(1+EXP(Tabelle1!$F61-Tabelle1!Q$2))</f>
        <v>0.73639801962194362</v>
      </c>
      <c r="R61" s="3">
        <f>EXP(Tabelle1!$F61-Tabelle1!R$2)/(1+EXP(Tabelle1!$F61-Tabelle1!R$2))</f>
        <v>0.7310451046957358</v>
      </c>
      <c r="S61" s="3">
        <f>EXP(Tabelle1!$F61-Tabelle1!S$2)/(1+EXP(Tabelle1!$F61-Tabelle1!S$2))</f>
        <v>0.71487298050281212</v>
      </c>
      <c r="T61" s="3">
        <f>EXP(Tabelle1!$F61-Tabelle1!T$2)/(1+EXP(Tabelle1!$F61-Tabelle1!T$2))</f>
        <v>0.71487298050281212</v>
      </c>
      <c r="U61" s="3">
        <f>EXP(Tabelle1!$F61-Tabelle1!U$2)/(1+EXP(Tabelle1!$F61-Tabelle1!U$2))</f>
        <v>0.70944414517244403</v>
      </c>
      <c r="V61" s="3">
        <f>EXP(Tabelle1!$F61-Tabelle1!V$2)/(1+EXP(Tabelle1!$F61-Tabelle1!V$2))</f>
        <v>0.67089800389646459</v>
      </c>
      <c r="W61" s="3">
        <f>EXP(Tabelle1!$F61-Tabelle1!W$2)/(1+EXP(Tabelle1!$F61-Tabelle1!W$2))</f>
        <v>0.64843472369530986</v>
      </c>
      <c r="X61" s="3">
        <f>EXP(Tabelle1!$F61-Tabelle1!X$2)/(1+EXP(Tabelle1!$F61-Tabelle1!X$2))</f>
        <v>0.64843472369530986</v>
      </c>
      <c r="Y61" s="3">
        <f>EXP(Tabelle1!$F61-Tabelle1!Y$2)/(1+EXP(Tabelle1!$F61-Tabelle1!Y$2))</f>
        <v>0.63708112182049614</v>
      </c>
      <c r="Z61" s="3">
        <f>EXP(Tabelle1!$F61-Tabelle1!Z$2)/(1+EXP(Tabelle1!$F61-Tabelle1!Z$2))</f>
        <v>0.60252175795235097</v>
      </c>
      <c r="AA61" s="3">
        <f>EXP(Tabelle1!$F61-Tabelle1!AA$2)/(1+EXP(Tabelle1!$F61-Tabelle1!AA$2))</f>
        <v>0.60252175795235097</v>
      </c>
      <c r="AB61" s="3">
        <f>EXP(Tabelle1!$F61-Tabelle1!AB$2)/(1+EXP(Tabelle1!$F61-Tabelle1!AB$2))</f>
        <v>0.59668795811543252</v>
      </c>
      <c r="AC61" s="3">
        <f>EXP(Tabelle1!$F61-Tabelle1!AC$2)/(1+EXP(Tabelle1!$F61-Tabelle1!AC$2))</f>
        <v>0.57905752765125662</v>
      </c>
      <c r="AD61" s="3">
        <f>EXP(Tabelle1!$F61-Tabelle1!AD$2)/(1+EXP(Tabelle1!$F61-Tabelle1!AD$2))</f>
        <v>0.57313731007404811</v>
      </c>
      <c r="AE61" s="3">
        <f>EXP(Tabelle1!$F61-Tabelle1!AE$2)/(1+EXP(Tabelle1!$F61-Tabelle1!AE$2))</f>
        <v>0.56719518802936275</v>
      </c>
      <c r="AF61" s="3">
        <f>EXP(Tabelle1!$F61-Tabelle1!AF$2)/(1+EXP(Tabelle1!$F61-Tabelle1!AF$2))</f>
        <v>0.56719518802936275</v>
      </c>
      <c r="AG61" s="3">
        <f>EXP(Tabelle1!$F61-Tabelle1!AG$2)/(1+EXP(Tabelle1!$F61-Tabelle1!AG$2))</f>
        <v>0.5612310397239656</v>
      </c>
      <c r="AH61" s="3">
        <f>EXP(Tabelle1!$F61-Tabelle1!AH$2)/(1+EXP(Tabelle1!$F61-Tabelle1!AH$2))</f>
        <v>0.5612310397239656</v>
      </c>
      <c r="AI61" s="3">
        <f>EXP(Tabelle1!$F61-Tabelle1!AI$2)/(1+EXP(Tabelle1!$F61-Tabelle1!AI$2))</f>
        <v>0.5612310397239656</v>
      </c>
      <c r="AJ61" s="3">
        <f>EXP(Tabelle1!$F61-Tabelle1!AJ$2)/(1+EXP(Tabelle1!$F61-Tabelle1!AJ$2))</f>
        <v>0.54923617262666546</v>
      </c>
      <c r="AK61" s="3">
        <f>EXP(Tabelle1!$F61-Tabelle1!AK$2)/(1+EXP(Tabelle1!$F61-Tabelle1!AK$2))</f>
        <v>0.48163562220874412</v>
      </c>
      <c r="AL61" s="3">
        <f>EXP(Tabelle1!$F61-Tabelle1!AL$2)/(1+EXP(Tabelle1!$F61-Tabelle1!AL$2))</f>
        <v>0.4753497956511949</v>
      </c>
      <c r="AM61" s="3">
        <f>EXP(Tabelle1!$F61-Tabelle1!AM$2)/(1+EXP(Tabelle1!$F61-Tabelle1!AM$2))</f>
        <v>0.44355840139791025</v>
      </c>
      <c r="AN61" s="3">
        <f>EXP(Tabelle1!$F61-Tabelle1!AN$2)/(1+EXP(Tabelle1!$F61-Tabelle1!AN$2))</f>
        <v>0.41115035572572317</v>
      </c>
      <c r="AO61" s="3">
        <f>EXP(Tabelle1!$F61-Tabelle1!AO$2)/(1+EXP(Tabelle1!$F61-Tabelle1!AO$2))</f>
        <v>0.4045931664918373</v>
      </c>
      <c r="AP61" s="3">
        <f>EXP(Tabelle1!$F61-Tabelle1!AP$2)/(1+EXP(Tabelle1!$F61-Tabelle1!AP$2))</f>
        <v>0.38476777913513194</v>
      </c>
      <c r="AQ61" s="3">
        <f>EXP(Tabelle1!$F61-Tabelle1!AQ$2)/(1+EXP(Tabelle1!$F61-Tabelle1!AQ$2))</f>
        <v>0.37142116181381435</v>
      </c>
      <c r="AR61" s="3">
        <f>EXP(Tabelle1!$F61-Tabelle1!AR$2)/(1+EXP(Tabelle1!$F61-Tabelle1!AR$2))</f>
        <v>0.36470848638401765</v>
      </c>
      <c r="AS61" s="3">
        <f>EXP(Tabelle1!$F61-Tabelle1!AS$2)/(1+EXP(Tabelle1!$F61-Tabelle1!AS$2))</f>
        <v>0.3444111241533338</v>
      </c>
      <c r="AT61" s="3">
        <f>EXP(Tabelle1!$F61-Tabelle1!AT$2)/(1+EXP(Tabelle1!$F61-Tabelle1!AT$2))</f>
        <v>0.28204747024271598</v>
      </c>
      <c r="AU61" s="3">
        <f>EXP(Tabelle1!$F61-Tabelle1!AU$2)/(1+EXP(Tabelle1!$F61-Tabelle1!AU$2))</f>
        <v>8.0612368752667002E-2</v>
      </c>
      <c r="AX61">
        <f t="shared" si="4"/>
        <v>-8.1638787153883268</v>
      </c>
      <c r="AY61" s="2">
        <f t="shared" si="5"/>
        <v>3.9063600713429819E-2</v>
      </c>
      <c r="AZ61" s="2">
        <f t="shared" si="6"/>
        <v>5.5699955132318013E-2</v>
      </c>
      <c r="BA61" s="2">
        <f t="shared" si="7"/>
        <v>9.5149079447350488E-2</v>
      </c>
      <c r="BB61" s="2">
        <f t="shared" si="8"/>
        <v>0.12078420587892902</v>
      </c>
      <c r="BC61" s="2">
        <f t="shared" si="9"/>
        <v>0.13463834611091316</v>
      </c>
      <c r="BD61" s="2">
        <f t="shared" si="10"/>
        <v>0.14787990189896508</v>
      </c>
      <c r="BE61" s="2">
        <f t="shared" si="11"/>
        <v>0.17528010689219825</v>
      </c>
      <c r="BF61" s="2">
        <f t="shared" si="12"/>
        <v>0.17810868190574619</v>
      </c>
      <c r="BG61" s="2">
        <f t="shared" si="13"/>
        <v>0.18632211768470816</v>
      </c>
      <c r="BH61" s="2">
        <f t="shared" si="14"/>
        <v>0.19411597631882316</v>
      </c>
      <c r="BI61" s="2">
        <f t="shared" si="15"/>
        <v>0.19661815959613649</v>
      </c>
      <c r="BJ61" s="2">
        <f t="shared" si="16"/>
        <v>0.20382960224983812</v>
      </c>
      <c r="BK61" s="2">
        <f t="shared" si="17"/>
        <v>0.20382960224983812</v>
      </c>
      <c r="BL61" s="2">
        <f t="shared" si="18"/>
        <v>0.20613315005298419</v>
      </c>
      <c r="BM61" s="2">
        <f t="shared" si="19"/>
        <v>0.22079387226420397</v>
      </c>
      <c r="BN61" s="2">
        <f t="shared" si="20"/>
        <v>0.22796713280149702</v>
      </c>
      <c r="BO61" s="2">
        <f t="shared" si="21"/>
        <v>0.22796713280149702</v>
      </c>
      <c r="BP61" s="2">
        <f t="shared" si="22"/>
        <v>0.2312087660404343</v>
      </c>
      <c r="BQ61" s="2">
        <f t="shared" si="23"/>
        <v>0.23948928914635956</v>
      </c>
      <c r="BR61" s="2">
        <f t="shared" si="24"/>
        <v>0.23948928914635956</v>
      </c>
      <c r="BS61" s="2">
        <f t="shared" si="25"/>
        <v>0.24065143875546838</v>
      </c>
      <c r="BT61" s="2">
        <f t="shared" si="26"/>
        <v>0.24374990732167079</v>
      </c>
      <c r="BU61" s="2">
        <f t="shared" si="27"/>
        <v>0.24465093387513254</v>
      </c>
      <c r="BV61" s="2">
        <f t="shared" si="28"/>
        <v>0.24548480670569858</v>
      </c>
      <c r="BW61" s="2">
        <f t="shared" si="29"/>
        <v>0.24548480670569858</v>
      </c>
      <c r="BX61" s="2">
        <f t="shared" si="30"/>
        <v>0.24625075977432215</v>
      </c>
      <c r="BY61" s="2">
        <f t="shared" si="31"/>
        <v>0.24625075977432215</v>
      </c>
      <c r="BZ61" s="2">
        <f t="shared" si="32"/>
        <v>0.24625075977432215</v>
      </c>
      <c r="CA61" s="2">
        <f t="shared" si="33"/>
        <v>0.2475757993050772</v>
      </c>
      <c r="CB61" s="2">
        <f t="shared" si="34"/>
        <v>0.24966274962834004</v>
      </c>
      <c r="CC61" s="2">
        <f t="shared" si="35"/>
        <v>0.24939236742556212</v>
      </c>
      <c r="CD61" s="2">
        <f t="shared" si="36"/>
        <v>0.24681434594724058</v>
      </c>
      <c r="CE61" s="2">
        <f t="shared" si="37"/>
        <v>0.24210574071233446</v>
      </c>
      <c r="CF61" s="2">
        <f t="shared" si="38"/>
        <v>0.24089753611994572</v>
      </c>
      <c r="CG61" s="2">
        <f t="shared" si="39"/>
        <v>0.23672153527455025</v>
      </c>
      <c r="CH61" s="2">
        <f t="shared" si="40"/>
        <v>0.23346748237069068</v>
      </c>
      <c r="CI61" s="2">
        <f t="shared" si="41"/>
        <v>0.23169620634349647</v>
      </c>
      <c r="CJ61" s="2">
        <f t="shared" si="42"/>
        <v>0.22579210171277067</v>
      </c>
      <c r="CK61" s="2">
        <f t="shared" si="43"/>
        <v>0.2024966947724002</v>
      </c>
      <c r="CL61" s="2">
        <f t="shared" si="44"/>
        <v>7.4114014756751043E-2</v>
      </c>
    </row>
    <row r="62" spans="1:90">
      <c r="A62" t="str">
        <f>Tabelle1!A62</f>
        <v>Schön Florian</v>
      </c>
      <c r="H62" s="3">
        <f>EXP(Tabelle1!$F62-Tabelle1!H$2)/(1+EXP(Tabelle1!$F62-Tabelle1!H$2))</f>
        <v>0.95927812846527993</v>
      </c>
      <c r="I62" s="3">
        <f>EXP(Tabelle1!$F62-Tabelle1!I$2)/(1+EXP(Tabelle1!$F62-Tabelle1!I$2))</f>
        <v>0.94079478770475722</v>
      </c>
      <c r="J62" s="3">
        <f>EXP(Tabelle1!$F62-Tabelle1!J$2)/(1+EXP(Tabelle1!$F62-Tabelle1!J$2))</f>
        <v>0.89351101706642155</v>
      </c>
      <c r="K62" s="3">
        <f>EXP(Tabelle1!$F62-Tabelle1!K$2)/(1+EXP(Tabelle1!$F62-Tabelle1!K$2))</f>
        <v>0.85946598465094159</v>
      </c>
      <c r="L62" s="3">
        <f>EXP(Tabelle1!$F62-Tabelle1!L$2)/(1+EXP(Tabelle1!$F62-Tabelle1!L$2))</f>
        <v>0.83964931015547029</v>
      </c>
      <c r="M62" s="3">
        <f>EXP(Tabelle1!$F62-Tabelle1!M$2)/(1+EXP(Tabelle1!$F62-Tabelle1!M$2))</f>
        <v>0.81956235401097377</v>
      </c>
      <c r="N62" s="3">
        <f>EXP(Tabelle1!$F62-Tabelle1!N$2)/(1+EXP(Tabelle1!$F62-Tabelle1!N$2))</f>
        <v>0.77334939748937026</v>
      </c>
      <c r="O62" s="3">
        <f>EXP(Tabelle1!$F62-Tabelle1!O$2)/(1+EXP(Tabelle1!$F62-Tabelle1!O$2))</f>
        <v>0.76812556404463528</v>
      </c>
      <c r="P62" s="3">
        <f>EXP(Tabelle1!$F62-Tabelle1!P$2)/(1+EXP(Tabelle1!$F62-Tabelle1!P$2))</f>
        <v>0.75234476874960543</v>
      </c>
      <c r="Q62" s="3">
        <f>EXP(Tabelle1!$F62-Tabelle1!Q$2)/(1+EXP(Tabelle1!$F62-Tabelle1!Q$2))</f>
        <v>0.73639801962194362</v>
      </c>
      <c r="R62" s="3">
        <f>EXP(Tabelle1!$F62-Tabelle1!R$2)/(1+EXP(Tabelle1!$F62-Tabelle1!R$2))</f>
        <v>0.7310451046957358</v>
      </c>
      <c r="S62" s="3">
        <f>EXP(Tabelle1!$F62-Tabelle1!S$2)/(1+EXP(Tabelle1!$F62-Tabelle1!S$2))</f>
        <v>0.71487298050281212</v>
      </c>
      <c r="T62" s="3">
        <f>EXP(Tabelle1!$F62-Tabelle1!T$2)/(1+EXP(Tabelle1!$F62-Tabelle1!T$2))</f>
        <v>0.71487298050281212</v>
      </c>
      <c r="U62" s="3">
        <f>EXP(Tabelle1!$F62-Tabelle1!U$2)/(1+EXP(Tabelle1!$F62-Tabelle1!U$2))</f>
        <v>0.70944414517244403</v>
      </c>
      <c r="V62" s="3">
        <f>EXP(Tabelle1!$F62-Tabelle1!V$2)/(1+EXP(Tabelle1!$F62-Tabelle1!V$2))</f>
        <v>0.67089800389646459</v>
      </c>
      <c r="W62" s="3">
        <f>EXP(Tabelle1!$F62-Tabelle1!W$2)/(1+EXP(Tabelle1!$F62-Tabelle1!W$2))</f>
        <v>0.64843472369530986</v>
      </c>
      <c r="X62" s="3">
        <f>EXP(Tabelle1!$F62-Tabelle1!X$2)/(1+EXP(Tabelle1!$F62-Tabelle1!X$2))</f>
        <v>0.64843472369530986</v>
      </c>
      <c r="Y62" s="3">
        <f>EXP(Tabelle1!$F62-Tabelle1!Y$2)/(1+EXP(Tabelle1!$F62-Tabelle1!Y$2))</f>
        <v>0.63708112182049614</v>
      </c>
      <c r="Z62" s="3">
        <f>EXP(Tabelle1!$F62-Tabelle1!Z$2)/(1+EXP(Tabelle1!$F62-Tabelle1!Z$2))</f>
        <v>0.60252175795235097</v>
      </c>
      <c r="AA62" s="3">
        <f>EXP(Tabelle1!$F62-Tabelle1!AA$2)/(1+EXP(Tabelle1!$F62-Tabelle1!AA$2))</f>
        <v>0.60252175795235097</v>
      </c>
      <c r="AB62" s="3">
        <f>EXP(Tabelle1!$F62-Tabelle1!AB$2)/(1+EXP(Tabelle1!$F62-Tabelle1!AB$2))</f>
        <v>0.59668795811543252</v>
      </c>
      <c r="AC62" s="3">
        <f>EXP(Tabelle1!$F62-Tabelle1!AC$2)/(1+EXP(Tabelle1!$F62-Tabelle1!AC$2))</f>
        <v>0.57905752765125662</v>
      </c>
      <c r="AD62" s="3">
        <f>EXP(Tabelle1!$F62-Tabelle1!AD$2)/(1+EXP(Tabelle1!$F62-Tabelle1!AD$2))</f>
        <v>0.57313731007404811</v>
      </c>
      <c r="AE62" s="3">
        <f>EXP(Tabelle1!$F62-Tabelle1!AE$2)/(1+EXP(Tabelle1!$F62-Tabelle1!AE$2))</f>
        <v>0.56719518802936275</v>
      </c>
      <c r="AF62" s="3">
        <f>EXP(Tabelle1!$F62-Tabelle1!AF$2)/(1+EXP(Tabelle1!$F62-Tabelle1!AF$2))</f>
        <v>0.56719518802936275</v>
      </c>
      <c r="AG62" s="3">
        <f>EXP(Tabelle1!$F62-Tabelle1!AG$2)/(1+EXP(Tabelle1!$F62-Tabelle1!AG$2))</f>
        <v>0.5612310397239656</v>
      </c>
      <c r="AH62" s="3">
        <f>EXP(Tabelle1!$F62-Tabelle1!AH$2)/(1+EXP(Tabelle1!$F62-Tabelle1!AH$2))</f>
        <v>0.5612310397239656</v>
      </c>
      <c r="AI62" s="3">
        <f>EXP(Tabelle1!$F62-Tabelle1!AI$2)/(1+EXP(Tabelle1!$F62-Tabelle1!AI$2))</f>
        <v>0.5612310397239656</v>
      </c>
      <c r="AJ62" s="3">
        <f>EXP(Tabelle1!$F62-Tabelle1!AJ$2)/(1+EXP(Tabelle1!$F62-Tabelle1!AJ$2))</f>
        <v>0.54923617262666546</v>
      </c>
      <c r="AK62" s="3">
        <f>EXP(Tabelle1!$F62-Tabelle1!AK$2)/(1+EXP(Tabelle1!$F62-Tabelle1!AK$2))</f>
        <v>0.48163562220874412</v>
      </c>
      <c r="AL62" s="3">
        <f>EXP(Tabelle1!$F62-Tabelle1!AL$2)/(1+EXP(Tabelle1!$F62-Tabelle1!AL$2))</f>
        <v>0.4753497956511949</v>
      </c>
      <c r="AM62" s="3">
        <f>EXP(Tabelle1!$F62-Tabelle1!AM$2)/(1+EXP(Tabelle1!$F62-Tabelle1!AM$2))</f>
        <v>0.44355840139791025</v>
      </c>
      <c r="AN62" s="3">
        <f>EXP(Tabelle1!$F62-Tabelle1!AN$2)/(1+EXP(Tabelle1!$F62-Tabelle1!AN$2))</f>
        <v>0.41115035572572317</v>
      </c>
      <c r="AO62" s="3">
        <f>EXP(Tabelle1!$F62-Tabelle1!AO$2)/(1+EXP(Tabelle1!$F62-Tabelle1!AO$2))</f>
        <v>0.4045931664918373</v>
      </c>
      <c r="AP62" s="3">
        <f>EXP(Tabelle1!$F62-Tabelle1!AP$2)/(1+EXP(Tabelle1!$F62-Tabelle1!AP$2))</f>
        <v>0.38476777913513194</v>
      </c>
      <c r="AQ62" s="3">
        <f>EXP(Tabelle1!$F62-Tabelle1!AQ$2)/(1+EXP(Tabelle1!$F62-Tabelle1!AQ$2))</f>
        <v>0.37142116181381435</v>
      </c>
      <c r="AR62" s="3">
        <f>EXP(Tabelle1!$F62-Tabelle1!AR$2)/(1+EXP(Tabelle1!$F62-Tabelle1!AR$2))</f>
        <v>0.36470848638401765</v>
      </c>
      <c r="AS62" s="3">
        <f>EXP(Tabelle1!$F62-Tabelle1!AS$2)/(1+EXP(Tabelle1!$F62-Tabelle1!AS$2))</f>
        <v>0.3444111241533338</v>
      </c>
      <c r="AT62" s="3">
        <f>EXP(Tabelle1!$F62-Tabelle1!AT$2)/(1+EXP(Tabelle1!$F62-Tabelle1!AT$2))</f>
        <v>0.28204747024271598</v>
      </c>
      <c r="AU62" s="3">
        <f>EXP(Tabelle1!$F62-Tabelle1!AU$2)/(1+EXP(Tabelle1!$F62-Tabelle1!AU$2))</f>
        <v>8.0612368752667002E-2</v>
      </c>
      <c r="AX62">
        <f t="shared" si="4"/>
        <v>-8.1638787153883268</v>
      </c>
      <c r="AY62" s="2">
        <f t="shared" si="5"/>
        <v>3.9063600713429819E-2</v>
      </c>
      <c r="AZ62" s="2">
        <f t="shared" si="6"/>
        <v>5.5699955132318013E-2</v>
      </c>
      <c r="BA62" s="2">
        <f t="shared" si="7"/>
        <v>9.5149079447350488E-2</v>
      </c>
      <c r="BB62" s="2">
        <f t="shared" si="8"/>
        <v>0.12078420587892902</v>
      </c>
      <c r="BC62" s="2">
        <f t="shared" si="9"/>
        <v>0.13463834611091316</v>
      </c>
      <c r="BD62" s="2">
        <f t="shared" si="10"/>
        <v>0.14787990189896508</v>
      </c>
      <c r="BE62" s="2">
        <f t="shared" si="11"/>
        <v>0.17528010689219825</v>
      </c>
      <c r="BF62" s="2">
        <f t="shared" si="12"/>
        <v>0.17810868190574619</v>
      </c>
      <c r="BG62" s="2">
        <f t="shared" si="13"/>
        <v>0.18632211768470816</v>
      </c>
      <c r="BH62" s="2">
        <f t="shared" si="14"/>
        <v>0.19411597631882316</v>
      </c>
      <c r="BI62" s="2">
        <f t="shared" si="15"/>
        <v>0.19661815959613649</v>
      </c>
      <c r="BJ62" s="2">
        <f t="shared" si="16"/>
        <v>0.20382960224983812</v>
      </c>
      <c r="BK62" s="2">
        <f t="shared" si="17"/>
        <v>0.20382960224983812</v>
      </c>
      <c r="BL62" s="2">
        <f t="shared" si="18"/>
        <v>0.20613315005298419</v>
      </c>
      <c r="BM62" s="2">
        <f t="shared" si="19"/>
        <v>0.22079387226420397</v>
      </c>
      <c r="BN62" s="2">
        <f t="shared" si="20"/>
        <v>0.22796713280149702</v>
      </c>
      <c r="BO62" s="2">
        <f t="shared" si="21"/>
        <v>0.22796713280149702</v>
      </c>
      <c r="BP62" s="2">
        <f t="shared" si="22"/>
        <v>0.2312087660404343</v>
      </c>
      <c r="BQ62" s="2">
        <f t="shared" si="23"/>
        <v>0.23948928914635956</v>
      </c>
      <c r="BR62" s="2">
        <f t="shared" si="24"/>
        <v>0.23948928914635956</v>
      </c>
      <c r="BS62" s="2">
        <f t="shared" si="25"/>
        <v>0.24065143875546838</v>
      </c>
      <c r="BT62" s="2">
        <f t="shared" si="26"/>
        <v>0.24374990732167079</v>
      </c>
      <c r="BU62" s="2">
        <f t="shared" si="27"/>
        <v>0.24465093387513254</v>
      </c>
      <c r="BV62" s="2">
        <f t="shared" si="28"/>
        <v>0.24548480670569858</v>
      </c>
      <c r="BW62" s="2">
        <f t="shared" si="29"/>
        <v>0.24548480670569858</v>
      </c>
      <c r="BX62" s="2">
        <f t="shared" si="30"/>
        <v>0.24625075977432215</v>
      </c>
      <c r="BY62" s="2">
        <f t="shared" si="31"/>
        <v>0.24625075977432215</v>
      </c>
      <c r="BZ62" s="2">
        <f t="shared" si="32"/>
        <v>0.24625075977432215</v>
      </c>
      <c r="CA62" s="2">
        <f t="shared" si="33"/>
        <v>0.2475757993050772</v>
      </c>
      <c r="CB62" s="2">
        <f t="shared" si="34"/>
        <v>0.24966274962834004</v>
      </c>
      <c r="CC62" s="2">
        <f t="shared" si="35"/>
        <v>0.24939236742556212</v>
      </c>
      <c r="CD62" s="2">
        <f t="shared" si="36"/>
        <v>0.24681434594724058</v>
      </c>
      <c r="CE62" s="2">
        <f t="shared" si="37"/>
        <v>0.24210574071233446</v>
      </c>
      <c r="CF62" s="2">
        <f t="shared" si="38"/>
        <v>0.24089753611994572</v>
      </c>
      <c r="CG62" s="2">
        <f t="shared" si="39"/>
        <v>0.23672153527455025</v>
      </c>
      <c r="CH62" s="2">
        <f t="shared" si="40"/>
        <v>0.23346748237069068</v>
      </c>
      <c r="CI62" s="2">
        <f t="shared" si="41"/>
        <v>0.23169620634349647</v>
      </c>
      <c r="CJ62" s="2">
        <f t="shared" si="42"/>
        <v>0.22579210171277067</v>
      </c>
      <c r="CK62" s="2">
        <f t="shared" si="43"/>
        <v>0.2024966947724002</v>
      </c>
      <c r="CL62" s="2">
        <f t="shared" si="44"/>
        <v>7.4114014756751043E-2</v>
      </c>
    </row>
    <row r="63" spans="1:90">
      <c r="A63" t="str">
        <f>Tabelle1!A63</f>
        <v>Thaler Michael</v>
      </c>
      <c r="H63" s="3">
        <f>EXP(Tabelle1!$F63-Tabelle1!H$2)/(1+EXP(Tabelle1!$F63-Tabelle1!H$2))</f>
        <v>0.95927812846527993</v>
      </c>
      <c r="I63" s="3">
        <f>EXP(Tabelle1!$F63-Tabelle1!I$2)/(1+EXP(Tabelle1!$F63-Tabelle1!I$2))</f>
        <v>0.94079478770475722</v>
      </c>
      <c r="J63" s="3">
        <f>EXP(Tabelle1!$F63-Tabelle1!J$2)/(1+EXP(Tabelle1!$F63-Tabelle1!J$2))</f>
        <v>0.89351101706642155</v>
      </c>
      <c r="K63" s="3">
        <f>EXP(Tabelle1!$F63-Tabelle1!K$2)/(1+EXP(Tabelle1!$F63-Tabelle1!K$2))</f>
        <v>0.85946598465094159</v>
      </c>
      <c r="L63" s="3">
        <f>EXP(Tabelle1!$F63-Tabelle1!L$2)/(1+EXP(Tabelle1!$F63-Tabelle1!L$2))</f>
        <v>0.83964931015547029</v>
      </c>
      <c r="M63" s="3">
        <f>EXP(Tabelle1!$F63-Tabelle1!M$2)/(1+EXP(Tabelle1!$F63-Tabelle1!M$2))</f>
        <v>0.81956235401097377</v>
      </c>
      <c r="N63" s="3">
        <f>EXP(Tabelle1!$F63-Tabelle1!N$2)/(1+EXP(Tabelle1!$F63-Tabelle1!N$2))</f>
        <v>0.77334939748937026</v>
      </c>
      <c r="O63" s="3">
        <f>EXP(Tabelle1!$F63-Tabelle1!O$2)/(1+EXP(Tabelle1!$F63-Tabelle1!O$2))</f>
        <v>0.76812556404463528</v>
      </c>
      <c r="P63" s="3">
        <f>EXP(Tabelle1!$F63-Tabelle1!P$2)/(1+EXP(Tabelle1!$F63-Tabelle1!P$2))</f>
        <v>0.75234476874960543</v>
      </c>
      <c r="Q63" s="3">
        <f>EXP(Tabelle1!$F63-Tabelle1!Q$2)/(1+EXP(Tabelle1!$F63-Tabelle1!Q$2))</f>
        <v>0.73639801962194362</v>
      </c>
      <c r="R63" s="3">
        <f>EXP(Tabelle1!$F63-Tabelle1!R$2)/(1+EXP(Tabelle1!$F63-Tabelle1!R$2))</f>
        <v>0.7310451046957358</v>
      </c>
      <c r="S63" s="3">
        <f>EXP(Tabelle1!$F63-Tabelle1!S$2)/(1+EXP(Tabelle1!$F63-Tabelle1!S$2))</f>
        <v>0.71487298050281212</v>
      </c>
      <c r="T63" s="3">
        <f>EXP(Tabelle1!$F63-Tabelle1!T$2)/(1+EXP(Tabelle1!$F63-Tabelle1!T$2))</f>
        <v>0.71487298050281212</v>
      </c>
      <c r="U63" s="3">
        <f>EXP(Tabelle1!$F63-Tabelle1!U$2)/(1+EXP(Tabelle1!$F63-Tabelle1!U$2))</f>
        <v>0.70944414517244403</v>
      </c>
      <c r="V63" s="3">
        <f>EXP(Tabelle1!$F63-Tabelle1!V$2)/(1+EXP(Tabelle1!$F63-Tabelle1!V$2))</f>
        <v>0.67089800389646459</v>
      </c>
      <c r="W63" s="3">
        <f>EXP(Tabelle1!$F63-Tabelle1!W$2)/(1+EXP(Tabelle1!$F63-Tabelle1!W$2))</f>
        <v>0.64843472369530986</v>
      </c>
      <c r="X63" s="3">
        <f>EXP(Tabelle1!$F63-Tabelle1!X$2)/(1+EXP(Tabelle1!$F63-Tabelle1!X$2))</f>
        <v>0.64843472369530986</v>
      </c>
      <c r="Y63" s="3">
        <f>EXP(Tabelle1!$F63-Tabelle1!Y$2)/(1+EXP(Tabelle1!$F63-Tabelle1!Y$2))</f>
        <v>0.63708112182049614</v>
      </c>
      <c r="Z63" s="3">
        <f>EXP(Tabelle1!$F63-Tabelle1!Z$2)/(1+EXP(Tabelle1!$F63-Tabelle1!Z$2))</f>
        <v>0.60252175795235097</v>
      </c>
      <c r="AA63" s="3">
        <f>EXP(Tabelle1!$F63-Tabelle1!AA$2)/(1+EXP(Tabelle1!$F63-Tabelle1!AA$2))</f>
        <v>0.60252175795235097</v>
      </c>
      <c r="AB63" s="3">
        <f>EXP(Tabelle1!$F63-Tabelle1!AB$2)/(1+EXP(Tabelle1!$F63-Tabelle1!AB$2))</f>
        <v>0.59668795811543252</v>
      </c>
      <c r="AC63" s="3">
        <f>EXP(Tabelle1!$F63-Tabelle1!AC$2)/(1+EXP(Tabelle1!$F63-Tabelle1!AC$2))</f>
        <v>0.57905752765125662</v>
      </c>
      <c r="AD63" s="3">
        <f>EXP(Tabelle1!$F63-Tabelle1!AD$2)/(1+EXP(Tabelle1!$F63-Tabelle1!AD$2))</f>
        <v>0.57313731007404811</v>
      </c>
      <c r="AE63" s="3">
        <f>EXP(Tabelle1!$F63-Tabelle1!AE$2)/(1+EXP(Tabelle1!$F63-Tabelle1!AE$2))</f>
        <v>0.56719518802936275</v>
      </c>
      <c r="AF63" s="3">
        <f>EXP(Tabelle1!$F63-Tabelle1!AF$2)/(1+EXP(Tabelle1!$F63-Tabelle1!AF$2))</f>
        <v>0.56719518802936275</v>
      </c>
      <c r="AG63" s="3">
        <f>EXP(Tabelle1!$F63-Tabelle1!AG$2)/(1+EXP(Tabelle1!$F63-Tabelle1!AG$2))</f>
        <v>0.5612310397239656</v>
      </c>
      <c r="AH63" s="3">
        <f>EXP(Tabelle1!$F63-Tabelle1!AH$2)/(1+EXP(Tabelle1!$F63-Tabelle1!AH$2))</f>
        <v>0.5612310397239656</v>
      </c>
      <c r="AI63" s="3">
        <f>EXP(Tabelle1!$F63-Tabelle1!AI$2)/(1+EXP(Tabelle1!$F63-Tabelle1!AI$2))</f>
        <v>0.5612310397239656</v>
      </c>
      <c r="AJ63" s="3">
        <f>EXP(Tabelle1!$F63-Tabelle1!AJ$2)/(1+EXP(Tabelle1!$F63-Tabelle1!AJ$2))</f>
        <v>0.54923617262666546</v>
      </c>
      <c r="AK63" s="3">
        <f>EXP(Tabelle1!$F63-Tabelle1!AK$2)/(1+EXP(Tabelle1!$F63-Tabelle1!AK$2))</f>
        <v>0.48163562220874412</v>
      </c>
      <c r="AL63" s="3">
        <f>EXP(Tabelle1!$F63-Tabelle1!AL$2)/(1+EXP(Tabelle1!$F63-Tabelle1!AL$2))</f>
        <v>0.4753497956511949</v>
      </c>
      <c r="AM63" s="3">
        <f>EXP(Tabelle1!$F63-Tabelle1!AM$2)/(1+EXP(Tabelle1!$F63-Tabelle1!AM$2))</f>
        <v>0.44355840139791025</v>
      </c>
      <c r="AN63" s="3">
        <f>EXP(Tabelle1!$F63-Tabelle1!AN$2)/(1+EXP(Tabelle1!$F63-Tabelle1!AN$2))</f>
        <v>0.41115035572572317</v>
      </c>
      <c r="AO63" s="3">
        <f>EXP(Tabelle1!$F63-Tabelle1!AO$2)/(1+EXP(Tabelle1!$F63-Tabelle1!AO$2))</f>
        <v>0.4045931664918373</v>
      </c>
      <c r="AP63" s="3">
        <f>EXP(Tabelle1!$F63-Tabelle1!AP$2)/(1+EXP(Tabelle1!$F63-Tabelle1!AP$2))</f>
        <v>0.38476777913513194</v>
      </c>
      <c r="AQ63" s="3">
        <f>EXP(Tabelle1!$F63-Tabelle1!AQ$2)/(1+EXP(Tabelle1!$F63-Tabelle1!AQ$2))</f>
        <v>0.37142116181381435</v>
      </c>
      <c r="AR63" s="3">
        <f>EXP(Tabelle1!$F63-Tabelle1!AR$2)/(1+EXP(Tabelle1!$F63-Tabelle1!AR$2))</f>
        <v>0.36470848638401765</v>
      </c>
      <c r="AS63" s="3">
        <f>EXP(Tabelle1!$F63-Tabelle1!AS$2)/(1+EXP(Tabelle1!$F63-Tabelle1!AS$2))</f>
        <v>0.3444111241533338</v>
      </c>
      <c r="AT63" s="3">
        <f>EXP(Tabelle1!$F63-Tabelle1!AT$2)/(1+EXP(Tabelle1!$F63-Tabelle1!AT$2))</f>
        <v>0.28204747024271598</v>
      </c>
      <c r="AU63" s="3">
        <f>EXP(Tabelle1!$F63-Tabelle1!AU$2)/(1+EXP(Tabelle1!$F63-Tabelle1!AU$2))</f>
        <v>8.0612368752667002E-2</v>
      </c>
      <c r="AX63">
        <f t="shared" si="4"/>
        <v>-8.1638787153883268</v>
      </c>
      <c r="AY63" s="2">
        <f t="shared" si="5"/>
        <v>3.9063600713429819E-2</v>
      </c>
      <c r="AZ63" s="2">
        <f t="shared" si="6"/>
        <v>5.5699955132318013E-2</v>
      </c>
      <c r="BA63" s="2">
        <f t="shared" si="7"/>
        <v>9.5149079447350488E-2</v>
      </c>
      <c r="BB63" s="2">
        <f t="shared" si="8"/>
        <v>0.12078420587892902</v>
      </c>
      <c r="BC63" s="2">
        <f t="shared" si="9"/>
        <v>0.13463834611091316</v>
      </c>
      <c r="BD63" s="2">
        <f t="shared" si="10"/>
        <v>0.14787990189896508</v>
      </c>
      <c r="BE63" s="2">
        <f t="shared" si="11"/>
        <v>0.17528010689219825</v>
      </c>
      <c r="BF63" s="2">
        <f t="shared" si="12"/>
        <v>0.17810868190574619</v>
      </c>
      <c r="BG63" s="2">
        <f t="shared" si="13"/>
        <v>0.18632211768470816</v>
      </c>
      <c r="BH63" s="2">
        <f t="shared" si="14"/>
        <v>0.19411597631882316</v>
      </c>
      <c r="BI63" s="2">
        <f t="shared" si="15"/>
        <v>0.19661815959613649</v>
      </c>
      <c r="BJ63" s="2">
        <f t="shared" si="16"/>
        <v>0.20382960224983812</v>
      </c>
      <c r="BK63" s="2">
        <f t="shared" si="17"/>
        <v>0.20382960224983812</v>
      </c>
      <c r="BL63" s="2">
        <f t="shared" si="18"/>
        <v>0.20613315005298419</v>
      </c>
      <c r="BM63" s="2">
        <f t="shared" si="19"/>
        <v>0.22079387226420397</v>
      </c>
      <c r="BN63" s="2">
        <f t="shared" si="20"/>
        <v>0.22796713280149702</v>
      </c>
      <c r="BO63" s="2">
        <f t="shared" si="21"/>
        <v>0.22796713280149702</v>
      </c>
      <c r="BP63" s="2">
        <f t="shared" si="22"/>
        <v>0.2312087660404343</v>
      </c>
      <c r="BQ63" s="2">
        <f t="shared" si="23"/>
        <v>0.23948928914635956</v>
      </c>
      <c r="BR63" s="2">
        <f t="shared" si="24"/>
        <v>0.23948928914635956</v>
      </c>
      <c r="BS63" s="2">
        <f t="shared" si="25"/>
        <v>0.24065143875546838</v>
      </c>
      <c r="BT63" s="2">
        <f t="shared" si="26"/>
        <v>0.24374990732167079</v>
      </c>
      <c r="BU63" s="2">
        <f t="shared" si="27"/>
        <v>0.24465093387513254</v>
      </c>
      <c r="BV63" s="2">
        <f t="shared" si="28"/>
        <v>0.24548480670569858</v>
      </c>
      <c r="BW63" s="2">
        <f t="shared" si="29"/>
        <v>0.24548480670569858</v>
      </c>
      <c r="BX63" s="2">
        <f t="shared" si="30"/>
        <v>0.24625075977432215</v>
      </c>
      <c r="BY63" s="2">
        <f t="shared" si="31"/>
        <v>0.24625075977432215</v>
      </c>
      <c r="BZ63" s="2">
        <f t="shared" si="32"/>
        <v>0.24625075977432215</v>
      </c>
      <c r="CA63" s="2">
        <f t="shared" si="33"/>
        <v>0.2475757993050772</v>
      </c>
      <c r="CB63" s="2">
        <f t="shared" si="34"/>
        <v>0.24966274962834004</v>
      </c>
      <c r="CC63" s="2">
        <f t="shared" si="35"/>
        <v>0.24939236742556212</v>
      </c>
      <c r="CD63" s="2">
        <f t="shared" si="36"/>
        <v>0.24681434594724058</v>
      </c>
      <c r="CE63" s="2">
        <f t="shared" si="37"/>
        <v>0.24210574071233446</v>
      </c>
      <c r="CF63" s="2">
        <f t="shared" si="38"/>
        <v>0.24089753611994572</v>
      </c>
      <c r="CG63" s="2">
        <f t="shared" si="39"/>
        <v>0.23672153527455025</v>
      </c>
      <c r="CH63" s="2">
        <f t="shared" si="40"/>
        <v>0.23346748237069068</v>
      </c>
      <c r="CI63" s="2">
        <f t="shared" si="41"/>
        <v>0.23169620634349647</v>
      </c>
      <c r="CJ63" s="2">
        <f t="shared" si="42"/>
        <v>0.22579210171277067</v>
      </c>
      <c r="CK63" s="2">
        <f t="shared" si="43"/>
        <v>0.2024966947724002</v>
      </c>
      <c r="CL63" s="2">
        <f t="shared" si="44"/>
        <v>7.4114014756751043E-2</v>
      </c>
    </row>
    <row r="64" spans="1:90">
      <c r="A64" t="str">
        <f>Tabelle1!A64</f>
        <v>Trasnjic Emin</v>
      </c>
      <c r="H64" s="3">
        <f>EXP(Tabelle1!$F64-Tabelle1!H$2)/(1+EXP(Tabelle1!$F64-Tabelle1!H$2))</f>
        <v>0.95927812846527993</v>
      </c>
      <c r="I64" s="3">
        <f>EXP(Tabelle1!$F64-Tabelle1!I$2)/(1+EXP(Tabelle1!$F64-Tabelle1!I$2))</f>
        <v>0.94079478770475722</v>
      </c>
      <c r="J64" s="3">
        <f>EXP(Tabelle1!$F64-Tabelle1!J$2)/(1+EXP(Tabelle1!$F64-Tabelle1!J$2))</f>
        <v>0.89351101706642155</v>
      </c>
      <c r="K64" s="3">
        <f>EXP(Tabelle1!$F64-Tabelle1!K$2)/(1+EXP(Tabelle1!$F64-Tabelle1!K$2))</f>
        <v>0.85946598465094159</v>
      </c>
      <c r="L64" s="3">
        <f>EXP(Tabelle1!$F64-Tabelle1!L$2)/(1+EXP(Tabelle1!$F64-Tabelle1!L$2))</f>
        <v>0.83964931015547029</v>
      </c>
      <c r="M64" s="3">
        <f>EXP(Tabelle1!$F64-Tabelle1!M$2)/(1+EXP(Tabelle1!$F64-Tabelle1!M$2))</f>
        <v>0.81956235401097377</v>
      </c>
      <c r="N64" s="3">
        <f>EXP(Tabelle1!$F64-Tabelle1!N$2)/(1+EXP(Tabelle1!$F64-Tabelle1!N$2))</f>
        <v>0.77334939748937026</v>
      </c>
      <c r="O64" s="3">
        <f>EXP(Tabelle1!$F64-Tabelle1!O$2)/(1+EXP(Tabelle1!$F64-Tabelle1!O$2))</f>
        <v>0.76812556404463528</v>
      </c>
      <c r="P64" s="3">
        <f>EXP(Tabelle1!$F64-Tabelle1!P$2)/(1+EXP(Tabelle1!$F64-Tabelle1!P$2))</f>
        <v>0.75234476874960543</v>
      </c>
      <c r="Q64" s="3">
        <f>EXP(Tabelle1!$F64-Tabelle1!Q$2)/(1+EXP(Tabelle1!$F64-Tabelle1!Q$2))</f>
        <v>0.73639801962194362</v>
      </c>
      <c r="R64" s="3">
        <f>EXP(Tabelle1!$F64-Tabelle1!R$2)/(1+EXP(Tabelle1!$F64-Tabelle1!R$2))</f>
        <v>0.7310451046957358</v>
      </c>
      <c r="S64" s="3">
        <f>EXP(Tabelle1!$F64-Tabelle1!S$2)/(1+EXP(Tabelle1!$F64-Tabelle1!S$2))</f>
        <v>0.71487298050281212</v>
      </c>
      <c r="T64" s="3">
        <f>EXP(Tabelle1!$F64-Tabelle1!T$2)/(1+EXP(Tabelle1!$F64-Tabelle1!T$2))</f>
        <v>0.71487298050281212</v>
      </c>
      <c r="U64" s="3">
        <f>EXP(Tabelle1!$F64-Tabelle1!U$2)/(1+EXP(Tabelle1!$F64-Tabelle1!U$2))</f>
        <v>0.70944414517244403</v>
      </c>
      <c r="V64" s="3">
        <f>EXP(Tabelle1!$F64-Tabelle1!V$2)/(1+EXP(Tabelle1!$F64-Tabelle1!V$2))</f>
        <v>0.67089800389646459</v>
      </c>
      <c r="W64" s="3">
        <f>EXP(Tabelle1!$F64-Tabelle1!W$2)/(1+EXP(Tabelle1!$F64-Tabelle1!W$2))</f>
        <v>0.64843472369530986</v>
      </c>
      <c r="X64" s="3">
        <f>EXP(Tabelle1!$F64-Tabelle1!X$2)/(1+EXP(Tabelle1!$F64-Tabelle1!X$2))</f>
        <v>0.64843472369530986</v>
      </c>
      <c r="Y64" s="3">
        <f>EXP(Tabelle1!$F64-Tabelle1!Y$2)/(1+EXP(Tabelle1!$F64-Tabelle1!Y$2))</f>
        <v>0.63708112182049614</v>
      </c>
      <c r="Z64" s="3">
        <f>EXP(Tabelle1!$F64-Tabelle1!Z$2)/(1+EXP(Tabelle1!$F64-Tabelle1!Z$2))</f>
        <v>0.60252175795235097</v>
      </c>
      <c r="AA64" s="3">
        <f>EXP(Tabelle1!$F64-Tabelle1!AA$2)/(1+EXP(Tabelle1!$F64-Tabelle1!AA$2))</f>
        <v>0.60252175795235097</v>
      </c>
      <c r="AB64" s="3">
        <f>EXP(Tabelle1!$F64-Tabelle1!AB$2)/(1+EXP(Tabelle1!$F64-Tabelle1!AB$2))</f>
        <v>0.59668795811543252</v>
      </c>
      <c r="AC64" s="3">
        <f>EXP(Tabelle1!$F64-Tabelle1!AC$2)/(1+EXP(Tabelle1!$F64-Tabelle1!AC$2))</f>
        <v>0.57905752765125662</v>
      </c>
      <c r="AD64" s="3">
        <f>EXP(Tabelle1!$F64-Tabelle1!AD$2)/(1+EXP(Tabelle1!$F64-Tabelle1!AD$2))</f>
        <v>0.57313731007404811</v>
      </c>
      <c r="AE64" s="3">
        <f>EXP(Tabelle1!$F64-Tabelle1!AE$2)/(1+EXP(Tabelle1!$F64-Tabelle1!AE$2))</f>
        <v>0.56719518802936275</v>
      </c>
      <c r="AF64" s="3">
        <f>EXP(Tabelle1!$F64-Tabelle1!AF$2)/(1+EXP(Tabelle1!$F64-Tabelle1!AF$2))</f>
        <v>0.56719518802936275</v>
      </c>
      <c r="AG64" s="3">
        <f>EXP(Tabelle1!$F64-Tabelle1!AG$2)/(1+EXP(Tabelle1!$F64-Tabelle1!AG$2))</f>
        <v>0.5612310397239656</v>
      </c>
      <c r="AH64" s="3">
        <f>EXP(Tabelle1!$F64-Tabelle1!AH$2)/(1+EXP(Tabelle1!$F64-Tabelle1!AH$2))</f>
        <v>0.5612310397239656</v>
      </c>
      <c r="AI64" s="3">
        <f>EXP(Tabelle1!$F64-Tabelle1!AI$2)/(1+EXP(Tabelle1!$F64-Tabelle1!AI$2))</f>
        <v>0.5612310397239656</v>
      </c>
      <c r="AJ64" s="3">
        <f>EXP(Tabelle1!$F64-Tabelle1!AJ$2)/(1+EXP(Tabelle1!$F64-Tabelle1!AJ$2))</f>
        <v>0.54923617262666546</v>
      </c>
      <c r="AK64" s="3">
        <f>EXP(Tabelle1!$F64-Tabelle1!AK$2)/(1+EXP(Tabelle1!$F64-Tabelle1!AK$2))</f>
        <v>0.48163562220874412</v>
      </c>
      <c r="AL64" s="3">
        <f>EXP(Tabelle1!$F64-Tabelle1!AL$2)/(1+EXP(Tabelle1!$F64-Tabelle1!AL$2))</f>
        <v>0.4753497956511949</v>
      </c>
      <c r="AM64" s="3">
        <f>EXP(Tabelle1!$F64-Tabelle1!AM$2)/(1+EXP(Tabelle1!$F64-Tabelle1!AM$2))</f>
        <v>0.44355840139791025</v>
      </c>
      <c r="AN64" s="3">
        <f>EXP(Tabelle1!$F64-Tabelle1!AN$2)/(1+EXP(Tabelle1!$F64-Tabelle1!AN$2))</f>
        <v>0.41115035572572317</v>
      </c>
      <c r="AO64" s="3">
        <f>EXP(Tabelle1!$F64-Tabelle1!AO$2)/(1+EXP(Tabelle1!$F64-Tabelle1!AO$2))</f>
        <v>0.4045931664918373</v>
      </c>
      <c r="AP64" s="3">
        <f>EXP(Tabelle1!$F64-Tabelle1!AP$2)/(1+EXP(Tabelle1!$F64-Tabelle1!AP$2))</f>
        <v>0.38476777913513194</v>
      </c>
      <c r="AQ64" s="3">
        <f>EXP(Tabelle1!$F64-Tabelle1!AQ$2)/(1+EXP(Tabelle1!$F64-Tabelle1!AQ$2))</f>
        <v>0.37142116181381435</v>
      </c>
      <c r="AR64" s="3">
        <f>EXP(Tabelle1!$F64-Tabelle1!AR$2)/(1+EXP(Tabelle1!$F64-Tabelle1!AR$2))</f>
        <v>0.36470848638401765</v>
      </c>
      <c r="AS64" s="3">
        <f>EXP(Tabelle1!$F64-Tabelle1!AS$2)/(1+EXP(Tabelle1!$F64-Tabelle1!AS$2))</f>
        <v>0.3444111241533338</v>
      </c>
      <c r="AT64" s="3">
        <f>EXP(Tabelle1!$F64-Tabelle1!AT$2)/(1+EXP(Tabelle1!$F64-Tabelle1!AT$2))</f>
        <v>0.28204747024271598</v>
      </c>
      <c r="AU64" s="3">
        <f>EXP(Tabelle1!$F64-Tabelle1!AU$2)/(1+EXP(Tabelle1!$F64-Tabelle1!AU$2))</f>
        <v>8.0612368752667002E-2</v>
      </c>
      <c r="AX64">
        <f t="shared" si="4"/>
        <v>-8.1638787153883268</v>
      </c>
      <c r="AY64" s="2">
        <f t="shared" si="5"/>
        <v>3.9063600713429819E-2</v>
      </c>
      <c r="AZ64" s="2">
        <f t="shared" si="6"/>
        <v>5.5699955132318013E-2</v>
      </c>
      <c r="BA64" s="2">
        <f t="shared" si="7"/>
        <v>9.5149079447350488E-2</v>
      </c>
      <c r="BB64" s="2">
        <f t="shared" si="8"/>
        <v>0.12078420587892902</v>
      </c>
      <c r="BC64" s="2">
        <f t="shared" si="9"/>
        <v>0.13463834611091316</v>
      </c>
      <c r="BD64" s="2">
        <f t="shared" si="10"/>
        <v>0.14787990189896508</v>
      </c>
      <c r="BE64" s="2">
        <f t="shared" si="11"/>
        <v>0.17528010689219825</v>
      </c>
      <c r="BF64" s="2">
        <f t="shared" si="12"/>
        <v>0.17810868190574619</v>
      </c>
      <c r="BG64" s="2">
        <f t="shared" si="13"/>
        <v>0.18632211768470816</v>
      </c>
      <c r="BH64" s="2">
        <f t="shared" si="14"/>
        <v>0.19411597631882316</v>
      </c>
      <c r="BI64" s="2">
        <f t="shared" si="15"/>
        <v>0.19661815959613649</v>
      </c>
      <c r="BJ64" s="2">
        <f t="shared" si="16"/>
        <v>0.20382960224983812</v>
      </c>
      <c r="BK64" s="2">
        <f t="shared" si="17"/>
        <v>0.20382960224983812</v>
      </c>
      <c r="BL64" s="2">
        <f t="shared" si="18"/>
        <v>0.20613315005298419</v>
      </c>
      <c r="BM64" s="2">
        <f t="shared" si="19"/>
        <v>0.22079387226420397</v>
      </c>
      <c r="BN64" s="2">
        <f t="shared" si="20"/>
        <v>0.22796713280149702</v>
      </c>
      <c r="BO64" s="2">
        <f t="shared" si="21"/>
        <v>0.22796713280149702</v>
      </c>
      <c r="BP64" s="2">
        <f t="shared" si="22"/>
        <v>0.2312087660404343</v>
      </c>
      <c r="BQ64" s="2">
        <f t="shared" si="23"/>
        <v>0.23948928914635956</v>
      </c>
      <c r="BR64" s="2">
        <f t="shared" si="24"/>
        <v>0.23948928914635956</v>
      </c>
      <c r="BS64" s="2">
        <f t="shared" si="25"/>
        <v>0.24065143875546838</v>
      </c>
      <c r="BT64" s="2">
        <f t="shared" si="26"/>
        <v>0.24374990732167079</v>
      </c>
      <c r="BU64" s="2">
        <f t="shared" si="27"/>
        <v>0.24465093387513254</v>
      </c>
      <c r="BV64" s="2">
        <f t="shared" si="28"/>
        <v>0.24548480670569858</v>
      </c>
      <c r="BW64" s="2">
        <f t="shared" si="29"/>
        <v>0.24548480670569858</v>
      </c>
      <c r="BX64" s="2">
        <f t="shared" si="30"/>
        <v>0.24625075977432215</v>
      </c>
      <c r="BY64" s="2">
        <f t="shared" si="31"/>
        <v>0.24625075977432215</v>
      </c>
      <c r="BZ64" s="2">
        <f t="shared" si="32"/>
        <v>0.24625075977432215</v>
      </c>
      <c r="CA64" s="2">
        <f t="shared" si="33"/>
        <v>0.2475757993050772</v>
      </c>
      <c r="CB64" s="2">
        <f t="shared" si="34"/>
        <v>0.24966274962834004</v>
      </c>
      <c r="CC64" s="2">
        <f t="shared" si="35"/>
        <v>0.24939236742556212</v>
      </c>
      <c r="CD64" s="2">
        <f t="shared" si="36"/>
        <v>0.24681434594724058</v>
      </c>
      <c r="CE64" s="2">
        <f t="shared" si="37"/>
        <v>0.24210574071233446</v>
      </c>
      <c r="CF64" s="2">
        <f t="shared" si="38"/>
        <v>0.24089753611994572</v>
      </c>
      <c r="CG64" s="2">
        <f t="shared" si="39"/>
        <v>0.23672153527455025</v>
      </c>
      <c r="CH64" s="2">
        <f t="shared" si="40"/>
        <v>0.23346748237069068</v>
      </c>
      <c r="CI64" s="2">
        <f t="shared" si="41"/>
        <v>0.23169620634349647</v>
      </c>
      <c r="CJ64" s="2">
        <f t="shared" si="42"/>
        <v>0.22579210171277067</v>
      </c>
      <c r="CK64" s="2">
        <f t="shared" si="43"/>
        <v>0.2024966947724002</v>
      </c>
      <c r="CL64" s="2">
        <f t="shared" si="44"/>
        <v>7.4114014756751043E-2</v>
      </c>
    </row>
    <row r="65" spans="1:90">
      <c r="A65" t="str">
        <f>Tabelle1!A65</f>
        <v>Coban Mehmet</v>
      </c>
      <c r="H65" s="3">
        <f>EXP(Tabelle1!$F65-Tabelle1!H$2)/(1+EXP(Tabelle1!$F65-Tabelle1!H$2))</f>
        <v>0.95927812846527993</v>
      </c>
      <c r="I65" s="3">
        <f>EXP(Tabelle1!$F65-Tabelle1!I$2)/(1+EXP(Tabelle1!$F65-Tabelle1!I$2))</f>
        <v>0.94079478770475722</v>
      </c>
      <c r="J65" s="3">
        <f>EXP(Tabelle1!$F65-Tabelle1!J$2)/(1+EXP(Tabelle1!$F65-Tabelle1!J$2))</f>
        <v>0.89351101706642155</v>
      </c>
      <c r="K65" s="3">
        <f>EXP(Tabelle1!$F65-Tabelle1!K$2)/(1+EXP(Tabelle1!$F65-Tabelle1!K$2))</f>
        <v>0.85946598465094159</v>
      </c>
      <c r="L65" s="3">
        <f>EXP(Tabelle1!$F65-Tabelle1!L$2)/(1+EXP(Tabelle1!$F65-Tabelle1!L$2))</f>
        <v>0.83964931015547029</v>
      </c>
      <c r="M65" s="3">
        <f>EXP(Tabelle1!$F65-Tabelle1!M$2)/(1+EXP(Tabelle1!$F65-Tabelle1!M$2))</f>
        <v>0.81956235401097377</v>
      </c>
      <c r="N65" s="3">
        <f>EXP(Tabelle1!$F65-Tabelle1!N$2)/(1+EXP(Tabelle1!$F65-Tabelle1!N$2))</f>
        <v>0.77334939748937026</v>
      </c>
      <c r="O65" s="3">
        <f>EXP(Tabelle1!$F65-Tabelle1!O$2)/(1+EXP(Tabelle1!$F65-Tabelle1!O$2))</f>
        <v>0.76812556404463528</v>
      </c>
      <c r="P65" s="3">
        <f>EXP(Tabelle1!$F65-Tabelle1!P$2)/(1+EXP(Tabelle1!$F65-Tabelle1!P$2))</f>
        <v>0.75234476874960543</v>
      </c>
      <c r="Q65" s="3">
        <f>EXP(Tabelle1!$F65-Tabelle1!Q$2)/(1+EXP(Tabelle1!$F65-Tabelle1!Q$2))</f>
        <v>0.73639801962194362</v>
      </c>
      <c r="R65" s="3">
        <f>EXP(Tabelle1!$F65-Tabelle1!R$2)/(1+EXP(Tabelle1!$F65-Tabelle1!R$2))</f>
        <v>0.7310451046957358</v>
      </c>
      <c r="S65" s="3">
        <f>EXP(Tabelle1!$F65-Tabelle1!S$2)/(1+EXP(Tabelle1!$F65-Tabelle1!S$2))</f>
        <v>0.71487298050281212</v>
      </c>
      <c r="T65" s="3">
        <f>EXP(Tabelle1!$F65-Tabelle1!T$2)/(1+EXP(Tabelle1!$F65-Tabelle1!T$2))</f>
        <v>0.71487298050281212</v>
      </c>
      <c r="U65" s="3">
        <f>EXP(Tabelle1!$F65-Tabelle1!U$2)/(1+EXP(Tabelle1!$F65-Tabelle1!U$2))</f>
        <v>0.70944414517244403</v>
      </c>
      <c r="V65" s="3">
        <f>EXP(Tabelle1!$F65-Tabelle1!V$2)/(1+EXP(Tabelle1!$F65-Tabelle1!V$2))</f>
        <v>0.67089800389646459</v>
      </c>
      <c r="W65" s="3">
        <f>EXP(Tabelle1!$F65-Tabelle1!W$2)/(1+EXP(Tabelle1!$F65-Tabelle1!W$2))</f>
        <v>0.64843472369530986</v>
      </c>
      <c r="X65" s="3">
        <f>EXP(Tabelle1!$F65-Tabelle1!X$2)/(1+EXP(Tabelle1!$F65-Tabelle1!X$2))</f>
        <v>0.64843472369530986</v>
      </c>
      <c r="Y65" s="3">
        <f>EXP(Tabelle1!$F65-Tabelle1!Y$2)/(1+EXP(Tabelle1!$F65-Tabelle1!Y$2))</f>
        <v>0.63708112182049614</v>
      </c>
      <c r="Z65" s="3">
        <f>EXP(Tabelle1!$F65-Tabelle1!Z$2)/(1+EXP(Tabelle1!$F65-Tabelle1!Z$2))</f>
        <v>0.60252175795235097</v>
      </c>
      <c r="AA65" s="3">
        <f>EXP(Tabelle1!$F65-Tabelle1!AA$2)/(1+EXP(Tabelle1!$F65-Tabelle1!AA$2))</f>
        <v>0.60252175795235097</v>
      </c>
      <c r="AB65" s="3">
        <f>EXP(Tabelle1!$F65-Tabelle1!AB$2)/(1+EXP(Tabelle1!$F65-Tabelle1!AB$2))</f>
        <v>0.59668795811543252</v>
      </c>
      <c r="AC65" s="3">
        <f>EXP(Tabelle1!$F65-Tabelle1!AC$2)/(1+EXP(Tabelle1!$F65-Tabelle1!AC$2))</f>
        <v>0.57905752765125662</v>
      </c>
      <c r="AD65" s="3">
        <f>EXP(Tabelle1!$F65-Tabelle1!AD$2)/(1+EXP(Tabelle1!$F65-Tabelle1!AD$2))</f>
        <v>0.57313731007404811</v>
      </c>
      <c r="AE65" s="3">
        <f>EXP(Tabelle1!$F65-Tabelle1!AE$2)/(1+EXP(Tabelle1!$F65-Tabelle1!AE$2))</f>
        <v>0.56719518802936275</v>
      </c>
      <c r="AF65" s="3">
        <f>EXP(Tabelle1!$F65-Tabelle1!AF$2)/(1+EXP(Tabelle1!$F65-Tabelle1!AF$2))</f>
        <v>0.56719518802936275</v>
      </c>
      <c r="AG65" s="3">
        <f>EXP(Tabelle1!$F65-Tabelle1!AG$2)/(1+EXP(Tabelle1!$F65-Tabelle1!AG$2))</f>
        <v>0.5612310397239656</v>
      </c>
      <c r="AH65" s="3">
        <f>EXP(Tabelle1!$F65-Tabelle1!AH$2)/(1+EXP(Tabelle1!$F65-Tabelle1!AH$2))</f>
        <v>0.5612310397239656</v>
      </c>
      <c r="AI65" s="3">
        <f>EXP(Tabelle1!$F65-Tabelle1!AI$2)/(1+EXP(Tabelle1!$F65-Tabelle1!AI$2))</f>
        <v>0.5612310397239656</v>
      </c>
      <c r="AJ65" s="3">
        <f>EXP(Tabelle1!$F65-Tabelle1!AJ$2)/(1+EXP(Tabelle1!$F65-Tabelle1!AJ$2))</f>
        <v>0.54923617262666546</v>
      </c>
      <c r="AK65" s="3">
        <f>EXP(Tabelle1!$F65-Tabelle1!AK$2)/(1+EXP(Tabelle1!$F65-Tabelle1!AK$2))</f>
        <v>0.48163562220874412</v>
      </c>
      <c r="AL65" s="3">
        <f>EXP(Tabelle1!$F65-Tabelle1!AL$2)/(1+EXP(Tabelle1!$F65-Tabelle1!AL$2))</f>
        <v>0.4753497956511949</v>
      </c>
      <c r="AM65" s="3">
        <f>EXP(Tabelle1!$F65-Tabelle1!AM$2)/(1+EXP(Tabelle1!$F65-Tabelle1!AM$2))</f>
        <v>0.44355840139791025</v>
      </c>
      <c r="AN65" s="3">
        <f>EXP(Tabelle1!$F65-Tabelle1!AN$2)/(1+EXP(Tabelle1!$F65-Tabelle1!AN$2))</f>
        <v>0.41115035572572317</v>
      </c>
      <c r="AO65" s="3">
        <f>EXP(Tabelle1!$F65-Tabelle1!AO$2)/(1+EXP(Tabelle1!$F65-Tabelle1!AO$2))</f>
        <v>0.4045931664918373</v>
      </c>
      <c r="AP65" s="3">
        <f>EXP(Tabelle1!$F65-Tabelle1!AP$2)/(1+EXP(Tabelle1!$F65-Tabelle1!AP$2))</f>
        <v>0.38476777913513194</v>
      </c>
      <c r="AQ65" s="3">
        <f>EXP(Tabelle1!$F65-Tabelle1!AQ$2)/(1+EXP(Tabelle1!$F65-Tabelle1!AQ$2))</f>
        <v>0.37142116181381435</v>
      </c>
      <c r="AR65" s="3">
        <f>EXP(Tabelle1!$F65-Tabelle1!AR$2)/(1+EXP(Tabelle1!$F65-Tabelle1!AR$2))</f>
        <v>0.36470848638401765</v>
      </c>
      <c r="AS65" s="3">
        <f>EXP(Tabelle1!$F65-Tabelle1!AS$2)/(1+EXP(Tabelle1!$F65-Tabelle1!AS$2))</f>
        <v>0.3444111241533338</v>
      </c>
      <c r="AT65" s="3">
        <f>EXP(Tabelle1!$F65-Tabelle1!AT$2)/(1+EXP(Tabelle1!$F65-Tabelle1!AT$2))</f>
        <v>0.28204747024271598</v>
      </c>
      <c r="AU65" s="3">
        <f>EXP(Tabelle1!$F65-Tabelle1!AU$2)/(1+EXP(Tabelle1!$F65-Tabelle1!AU$2))</f>
        <v>8.0612368752667002E-2</v>
      </c>
      <c r="AX65">
        <f t="shared" si="4"/>
        <v>-8.1638787153883268</v>
      </c>
      <c r="AY65" s="2">
        <f t="shared" si="5"/>
        <v>3.9063600713429819E-2</v>
      </c>
      <c r="AZ65" s="2">
        <f t="shared" si="6"/>
        <v>5.5699955132318013E-2</v>
      </c>
      <c r="BA65" s="2">
        <f t="shared" si="7"/>
        <v>9.5149079447350488E-2</v>
      </c>
      <c r="BB65" s="2">
        <f t="shared" si="8"/>
        <v>0.12078420587892902</v>
      </c>
      <c r="BC65" s="2">
        <f t="shared" si="9"/>
        <v>0.13463834611091316</v>
      </c>
      <c r="BD65" s="2">
        <f t="shared" si="10"/>
        <v>0.14787990189896508</v>
      </c>
      <c r="BE65" s="2">
        <f t="shared" si="11"/>
        <v>0.17528010689219825</v>
      </c>
      <c r="BF65" s="2">
        <f t="shared" si="12"/>
        <v>0.17810868190574619</v>
      </c>
      <c r="BG65" s="2">
        <f t="shared" si="13"/>
        <v>0.18632211768470816</v>
      </c>
      <c r="BH65" s="2">
        <f t="shared" si="14"/>
        <v>0.19411597631882316</v>
      </c>
      <c r="BI65" s="2">
        <f t="shared" si="15"/>
        <v>0.19661815959613649</v>
      </c>
      <c r="BJ65" s="2">
        <f t="shared" si="16"/>
        <v>0.20382960224983812</v>
      </c>
      <c r="BK65" s="2">
        <f t="shared" si="17"/>
        <v>0.20382960224983812</v>
      </c>
      <c r="BL65" s="2">
        <f t="shared" si="18"/>
        <v>0.20613315005298419</v>
      </c>
      <c r="BM65" s="2">
        <f t="shared" si="19"/>
        <v>0.22079387226420397</v>
      </c>
      <c r="BN65" s="2">
        <f t="shared" si="20"/>
        <v>0.22796713280149702</v>
      </c>
      <c r="BO65" s="2">
        <f t="shared" si="21"/>
        <v>0.22796713280149702</v>
      </c>
      <c r="BP65" s="2">
        <f t="shared" si="22"/>
        <v>0.2312087660404343</v>
      </c>
      <c r="BQ65" s="2">
        <f t="shared" si="23"/>
        <v>0.23948928914635956</v>
      </c>
      <c r="BR65" s="2">
        <f t="shared" si="24"/>
        <v>0.23948928914635956</v>
      </c>
      <c r="BS65" s="2">
        <f t="shared" si="25"/>
        <v>0.24065143875546838</v>
      </c>
      <c r="BT65" s="2">
        <f t="shared" si="26"/>
        <v>0.24374990732167079</v>
      </c>
      <c r="BU65" s="2">
        <f t="shared" si="27"/>
        <v>0.24465093387513254</v>
      </c>
      <c r="BV65" s="2">
        <f t="shared" si="28"/>
        <v>0.24548480670569858</v>
      </c>
      <c r="BW65" s="2">
        <f t="shared" si="29"/>
        <v>0.24548480670569858</v>
      </c>
      <c r="BX65" s="2">
        <f t="shared" si="30"/>
        <v>0.24625075977432215</v>
      </c>
      <c r="BY65" s="2">
        <f t="shared" si="31"/>
        <v>0.24625075977432215</v>
      </c>
      <c r="BZ65" s="2">
        <f t="shared" si="32"/>
        <v>0.24625075977432215</v>
      </c>
      <c r="CA65" s="2">
        <f t="shared" si="33"/>
        <v>0.2475757993050772</v>
      </c>
      <c r="CB65" s="2">
        <f t="shared" si="34"/>
        <v>0.24966274962834004</v>
      </c>
      <c r="CC65" s="2">
        <f t="shared" si="35"/>
        <v>0.24939236742556212</v>
      </c>
      <c r="CD65" s="2">
        <f t="shared" si="36"/>
        <v>0.24681434594724058</v>
      </c>
      <c r="CE65" s="2">
        <f t="shared" si="37"/>
        <v>0.24210574071233446</v>
      </c>
      <c r="CF65" s="2">
        <f t="shared" si="38"/>
        <v>0.24089753611994572</v>
      </c>
      <c r="CG65" s="2">
        <f t="shared" si="39"/>
        <v>0.23672153527455025</v>
      </c>
      <c r="CH65" s="2">
        <f t="shared" si="40"/>
        <v>0.23346748237069068</v>
      </c>
      <c r="CI65" s="2">
        <f t="shared" si="41"/>
        <v>0.23169620634349647</v>
      </c>
      <c r="CJ65" s="2">
        <f t="shared" si="42"/>
        <v>0.22579210171277067</v>
      </c>
      <c r="CK65" s="2">
        <f t="shared" si="43"/>
        <v>0.2024966947724002</v>
      </c>
      <c r="CL65" s="2">
        <f t="shared" si="44"/>
        <v>7.4114014756751043E-2</v>
      </c>
    </row>
    <row r="66" spans="1:90">
      <c r="A66" t="str">
        <f>Tabelle1!A66</f>
        <v>Heiss</v>
      </c>
      <c r="H66" s="3">
        <f>EXP(Tabelle1!$F66-Tabelle1!H$2)/(1+EXP(Tabelle1!$F66-Tabelle1!H$2))</f>
        <v>0.95927812846527993</v>
      </c>
      <c r="I66" s="3">
        <f>EXP(Tabelle1!$F66-Tabelle1!I$2)/(1+EXP(Tabelle1!$F66-Tabelle1!I$2))</f>
        <v>0.94079478770475722</v>
      </c>
      <c r="J66" s="3">
        <f>EXP(Tabelle1!$F66-Tabelle1!J$2)/(1+EXP(Tabelle1!$F66-Tabelle1!J$2))</f>
        <v>0.89351101706642155</v>
      </c>
      <c r="K66" s="3">
        <f>EXP(Tabelle1!$F66-Tabelle1!K$2)/(1+EXP(Tabelle1!$F66-Tabelle1!K$2))</f>
        <v>0.85946598465094159</v>
      </c>
      <c r="L66" s="3">
        <f>EXP(Tabelle1!$F66-Tabelle1!L$2)/(1+EXP(Tabelle1!$F66-Tabelle1!L$2))</f>
        <v>0.83964931015547029</v>
      </c>
      <c r="M66" s="3">
        <f>EXP(Tabelle1!$F66-Tabelle1!M$2)/(1+EXP(Tabelle1!$F66-Tabelle1!M$2))</f>
        <v>0.81956235401097377</v>
      </c>
      <c r="N66" s="3">
        <f>EXP(Tabelle1!$F66-Tabelle1!N$2)/(1+EXP(Tabelle1!$F66-Tabelle1!N$2))</f>
        <v>0.77334939748937026</v>
      </c>
      <c r="O66" s="3">
        <f>EXP(Tabelle1!$F66-Tabelle1!O$2)/(1+EXP(Tabelle1!$F66-Tabelle1!O$2))</f>
        <v>0.76812556404463528</v>
      </c>
      <c r="P66" s="3">
        <f>EXP(Tabelle1!$F66-Tabelle1!P$2)/(1+EXP(Tabelle1!$F66-Tabelle1!P$2))</f>
        <v>0.75234476874960543</v>
      </c>
      <c r="Q66" s="3">
        <f>EXP(Tabelle1!$F66-Tabelle1!Q$2)/(1+EXP(Tabelle1!$F66-Tabelle1!Q$2))</f>
        <v>0.73639801962194362</v>
      </c>
      <c r="R66" s="3">
        <f>EXP(Tabelle1!$F66-Tabelle1!R$2)/(1+EXP(Tabelle1!$F66-Tabelle1!R$2))</f>
        <v>0.7310451046957358</v>
      </c>
      <c r="S66" s="3">
        <f>EXP(Tabelle1!$F66-Tabelle1!S$2)/(1+EXP(Tabelle1!$F66-Tabelle1!S$2))</f>
        <v>0.71487298050281212</v>
      </c>
      <c r="T66" s="3">
        <f>EXP(Tabelle1!$F66-Tabelle1!T$2)/(1+EXP(Tabelle1!$F66-Tabelle1!T$2))</f>
        <v>0.71487298050281212</v>
      </c>
      <c r="U66" s="3">
        <f>EXP(Tabelle1!$F66-Tabelle1!U$2)/(1+EXP(Tabelle1!$F66-Tabelle1!U$2))</f>
        <v>0.70944414517244403</v>
      </c>
      <c r="V66" s="3">
        <f>EXP(Tabelle1!$F66-Tabelle1!V$2)/(1+EXP(Tabelle1!$F66-Tabelle1!V$2))</f>
        <v>0.67089800389646459</v>
      </c>
      <c r="W66" s="3">
        <f>EXP(Tabelle1!$F66-Tabelle1!W$2)/(1+EXP(Tabelle1!$F66-Tabelle1!W$2))</f>
        <v>0.64843472369530986</v>
      </c>
      <c r="X66" s="3">
        <f>EXP(Tabelle1!$F66-Tabelle1!X$2)/(1+EXP(Tabelle1!$F66-Tabelle1!X$2))</f>
        <v>0.64843472369530986</v>
      </c>
      <c r="Y66" s="3">
        <f>EXP(Tabelle1!$F66-Tabelle1!Y$2)/(1+EXP(Tabelle1!$F66-Tabelle1!Y$2))</f>
        <v>0.63708112182049614</v>
      </c>
      <c r="Z66" s="3">
        <f>EXP(Tabelle1!$F66-Tabelle1!Z$2)/(1+EXP(Tabelle1!$F66-Tabelle1!Z$2))</f>
        <v>0.60252175795235097</v>
      </c>
      <c r="AA66" s="3">
        <f>EXP(Tabelle1!$F66-Tabelle1!AA$2)/(1+EXP(Tabelle1!$F66-Tabelle1!AA$2))</f>
        <v>0.60252175795235097</v>
      </c>
      <c r="AB66" s="3">
        <f>EXP(Tabelle1!$F66-Tabelle1!AB$2)/(1+EXP(Tabelle1!$F66-Tabelle1!AB$2))</f>
        <v>0.59668795811543252</v>
      </c>
      <c r="AC66" s="3">
        <f>EXP(Tabelle1!$F66-Tabelle1!AC$2)/(1+EXP(Tabelle1!$F66-Tabelle1!AC$2))</f>
        <v>0.57905752765125662</v>
      </c>
      <c r="AD66" s="3">
        <f>EXP(Tabelle1!$F66-Tabelle1!AD$2)/(1+EXP(Tabelle1!$F66-Tabelle1!AD$2))</f>
        <v>0.57313731007404811</v>
      </c>
      <c r="AE66" s="3">
        <f>EXP(Tabelle1!$F66-Tabelle1!AE$2)/(1+EXP(Tabelle1!$F66-Tabelle1!AE$2))</f>
        <v>0.56719518802936275</v>
      </c>
      <c r="AF66" s="3">
        <f>EXP(Tabelle1!$F66-Tabelle1!AF$2)/(1+EXP(Tabelle1!$F66-Tabelle1!AF$2))</f>
        <v>0.56719518802936275</v>
      </c>
      <c r="AG66" s="3">
        <f>EXP(Tabelle1!$F66-Tabelle1!AG$2)/(1+EXP(Tabelle1!$F66-Tabelle1!AG$2))</f>
        <v>0.5612310397239656</v>
      </c>
      <c r="AH66" s="3">
        <f>EXP(Tabelle1!$F66-Tabelle1!AH$2)/(1+EXP(Tabelle1!$F66-Tabelle1!AH$2))</f>
        <v>0.5612310397239656</v>
      </c>
      <c r="AI66" s="3">
        <f>EXP(Tabelle1!$F66-Tabelle1!AI$2)/(1+EXP(Tabelle1!$F66-Tabelle1!AI$2))</f>
        <v>0.5612310397239656</v>
      </c>
      <c r="AJ66" s="3">
        <f>EXP(Tabelle1!$F66-Tabelle1!AJ$2)/(1+EXP(Tabelle1!$F66-Tabelle1!AJ$2))</f>
        <v>0.54923617262666546</v>
      </c>
      <c r="AK66" s="3">
        <f>EXP(Tabelle1!$F66-Tabelle1!AK$2)/(1+EXP(Tabelle1!$F66-Tabelle1!AK$2))</f>
        <v>0.48163562220874412</v>
      </c>
      <c r="AL66" s="3">
        <f>EXP(Tabelle1!$F66-Tabelle1!AL$2)/(1+EXP(Tabelle1!$F66-Tabelle1!AL$2))</f>
        <v>0.4753497956511949</v>
      </c>
      <c r="AM66" s="3">
        <f>EXP(Tabelle1!$F66-Tabelle1!AM$2)/(1+EXP(Tabelle1!$F66-Tabelle1!AM$2))</f>
        <v>0.44355840139791025</v>
      </c>
      <c r="AN66" s="3">
        <f>EXP(Tabelle1!$F66-Tabelle1!AN$2)/(1+EXP(Tabelle1!$F66-Tabelle1!AN$2))</f>
        <v>0.41115035572572317</v>
      </c>
      <c r="AO66" s="3">
        <f>EXP(Tabelle1!$F66-Tabelle1!AO$2)/(1+EXP(Tabelle1!$F66-Tabelle1!AO$2))</f>
        <v>0.4045931664918373</v>
      </c>
      <c r="AP66" s="3">
        <f>EXP(Tabelle1!$F66-Tabelle1!AP$2)/(1+EXP(Tabelle1!$F66-Tabelle1!AP$2))</f>
        <v>0.38476777913513194</v>
      </c>
      <c r="AQ66" s="3">
        <f>EXP(Tabelle1!$F66-Tabelle1!AQ$2)/(1+EXP(Tabelle1!$F66-Tabelle1!AQ$2))</f>
        <v>0.37142116181381435</v>
      </c>
      <c r="AR66" s="3">
        <f>EXP(Tabelle1!$F66-Tabelle1!AR$2)/(1+EXP(Tabelle1!$F66-Tabelle1!AR$2))</f>
        <v>0.36470848638401765</v>
      </c>
      <c r="AS66" s="3">
        <f>EXP(Tabelle1!$F66-Tabelle1!AS$2)/(1+EXP(Tabelle1!$F66-Tabelle1!AS$2))</f>
        <v>0.3444111241533338</v>
      </c>
      <c r="AT66" s="3">
        <f>EXP(Tabelle1!$F66-Tabelle1!AT$2)/(1+EXP(Tabelle1!$F66-Tabelle1!AT$2))</f>
        <v>0.28204747024271598</v>
      </c>
      <c r="AU66" s="3">
        <f>EXP(Tabelle1!$F66-Tabelle1!AU$2)/(1+EXP(Tabelle1!$F66-Tabelle1!AU$2))</f>
        <v>8.0612368752667002E-2</v>
      </c>
      <c r="AX66">
        <f t="shared" si="4"/>
        <v>-8.1638787153883268</v>
      </c>
      <c r="AY66" s="2">
        <f t="shared" si="5"/>
        <v>3.9063600713429819E-2</v>
      </c>
      <c r="AZ66" s="2">
        <f t="shared" si="6"/>
        <v>5.5699955132318013E-2</v>
      </c>
      <c r="BA66" s="2">
        <f t="shared" si="7"/>
        <v>9.5149079447350488E-2</v>
      </c>
      <c r="BB66" s="2">
        <f t="shared" si="8"/>
        <v>0.12078420587892902</v>
      </c>
      <c r="BC66" s="2">
        <f t="shared" si="9"/>
        <v>0.13463834611091316</v>
      </c>
      <c r="BD66" s="2">
        <f t="shared" si="10"/>
        <v>0.14787990189896508</v>
      </c>
      <c r="BE66" s="2">
        <f t="shared" si="11"/>
        <v>0.17528010689219825</v>
      </c>
      <c r="BF66" s="2">
        <f t="shared" si="12"/>
        <v>0.17810868190574619</v>
      </c>
      <c r="BG66" s="2">
        <f t="shared" si="13"/>
        <v>0.18632211768470816</v>
      </c>
      <c r="BH66" s="2">
        <f t="shared" si="14"/>
        <v>0.19411597631882316</v>
      </c>
      <c r="BI66" s="2">
        <f t="shared" si="15"/>
        <v>0.19661815959613649</v>
      </c>
      <c r="BJ66" s="2">
        <f t="shared" si="16"/>
        <v>0.20382960224983812</v>
      </c>
      <c r="BK66" s="2">
        <f t="shared" si="17"/>
        <v>0.20382960224983812</v>
      </c>
      <c r="BL66" s="2">
        <f t="shared" si="18"/>
        <v>0.20613315005298419</v>
      </c>
      <c r="BM66" s="2">
        <f t="shared" si="19"/>
        <v>0.22079387226420397</v>
      </c>
      <c r="BN66" s="2">
        <f t="shared" si="20"/>
        <v>0.22796713280149702</v>
      </c>
      <c r="BO66" s="2">
        <f t="shared" si="21"/>
        <v>0.22796713280149702</v>
      </c>
      <c r="BP66" s="2">
        <f t="shared" si="22"/>
        <v>0.2312087660404343</v>
      </c>
      <c r="BQ66" s="2">
        <f t="shared" si="23"/>
        <v>0.23948928914635956</v>
      </c>
      <c r="BR66" s="2">
        <f t="shared" si="24"/>
        <v>0.23948928914635956</v>
      </c>
      <c r="BS66" s="2">
        <f t="shared" si="25"/>
        <v>0.24065143875546838</v>
      </c>
      <c r="BT66" s="2">
        <f t="shared" si="26"/>
        <v>0.24374990732167079</v>
      </c>
      <c r="BU66" s="2">
        <f t="shared" si="27"/>
        <v>0.24465093387513254</v>
      </c>
      <c r="BV66" s="2">
        <f t="shared" si="28"/>
        <v>0.24548480670569858</v>
      </c>
      <c r="BW66" s="2">
        <f t="shared" si="29"/>
        <v>0.24548480670569858</v>
      </c>
      <c r="BX66" s="2">
        <f t="shared" si="30"/>
        <v>0.24625075977432215</v>
      </c>
      <c r="BY66" s="2">
        <f t="shared" si="31"/>
        <v>0.24625075977432215</v>
      </c>
      <c r="BZ66" s="2">
        <f t="shared" si="32"/>
        <v>0.24625075977432215</v>
      </c>
      <c r="CA66" s="2">
        <f t="shared" si="33"/>
        <v>0.2475757993050772</v>
      </c>
      <c r="CB66" s="2">
        <f t="shared" si="34"/>
        <v>0.24966274962834004</v>
      </c>
      <c r="CC66" s="2">
        <f t="shared" si="35"/>
        <v>0.24939236742556212</v>
      </c>
      <c r="CD66" s="2">
        <f t="shared" si="36"/>
        <v>0.24681434594724058</v>
      </c>
      <c r="CE66" s="2">
        <f t="shared" si="37"/>
        <v>0.24210574071233446</v>
      </c>
      <c r="CF66" s="2">
        <f t="shared" si="38"/>
        <v>0.24089753611994572</v>
      </c>
      <c r="CG66" s="2">
        <f t="shared" si="39"/>
        <v>0.23672153527455025</v>
      </c>
      <c r="CH66" s="2">
        <f t="shared" si="40"/>
        <v>0.23346748237069068</v>
      </c>
      <c r="CI66" s="2">
        <f t="shared" si="41"/>
        <v>0.23169620634349647</v>
      </c>
      <c r="CJ66" s="2">
        <f t="shared" si="42"/>
        <v>0.22579210171277067</v>
      </c>
      <c r="CK66" s="2">
        <f t="shared" si="43"/>
        <v>0.2024966947724002</v>
      </c>
      <c r="CL66" s="2">
        <f t="shared" si="44"/>
        <v>7.4114014756751043E-2</v>
      </c>
    </row>
    <row r="67" spans="1:90">
      <c r="A67" t="str">
        <f>Tabelle1!A67</f>
        <v>Greiderer Manuel</v>
      </c>
      <c r="H67" s="3">
        <f>EXP(Tabelle1!$F67-Tabelle1!H$2)/(1+EXP(Tabelle1!$F67-Tabelle1!H$2))</f>
        <v>0.95927812846527993</v>
      </c>
      <c r="I67" s="3">
        <f>EXP(Tabelle1!$F67-Tabelle1!I$2)/(1+EXP(Tabelle1!$F67-Tabelle1!I$2))</f>
        <v>0.94079478770475722</v>
      </c>
      <c r="J67" s="3">
        <f>EXP(Tabelle1!$F67-Tabelle1!J$2)/(1+EXP(Tabelle1!$F67-Tabelle1!J$2))</f>
        <v>0.89351101706642155</v>
      </c>
      <c r="K67" s="3">
        <f>EXP(Tabelle1!$F67-Tabelle1!K$2)/(1+EXP(Tabelle1!$F67-Tabelle1!K$2))</f>
        <v>0.85946598465094159</v>
      </c>
      <c r="L67" s="3">
        <f>EXP(Tabelle1!$F67-Tabelle1!L$2)/(1+EXP(Tabelle1!$F67-Tabelle1!L$2))</f>
        <v>0.83964931015547029</v>
      </c>
      <c r="M67" s="3">
        <f>EXP(Tabelle1!$F67-Tabelle1!M$2)/(1+EXP(Tabelle1!$F67-Tabelle1!M$2))</f>
        <v>0.81956235401097377</v>
      </c>
      <c r="N67" s="3">
        <f>EXP(Tabelle1!$F67-Tabelle1!N$2)/(1+EXP(Tabelle1!$F67-Tabelle1!N$2))</f>
        <v>0.77334939748937026</v>
      </c>
      <c r="O67" s="3">
        <f>EXP(Tabelle1!$F67-Tabelle1!O$2)/(1+EXP(Tabelle1!$F67-Tabelle1!O$2))</f>
        <v>0.76812556404463528</v>
      </c>
      <c r="P67" s="3">
        <f>EXP(Tabelle1!$F67-Tabelle1!P$2)/(1+EXP(Tabelle1!$F67-Tabelle1!P$2))</f>
        <v>0.75234476874960543</v>
      </c>
      <c r="Q67" s="3">
        <f>EXP(Tabelle1!$F67-Tabelle1!Q$2)/(1+EXP(Tabelle1!$F67-Tabelle1!Q$2))</f>
        <v>0.73639801962194362</v>
      </c>
      <c r="R67" s="3">
        <f>EXP(Tabelle1!$F67-Tabelle1!R$2)/(1+EXP(Tabelle1!$F67-Tabelle1!R$2))</f>
        <v>0.7310451046957358</v>
      </c>
      <c r="S67" s="3">
        <f>EXP(Tabelle1!$F67-Tabelle1!S$2)/(1+EXP(Tabelle1!$F67-Tabelle1!S$2))</f>
        <v>0.71487298050281212</v>
      </c>
      <c r="T67" s="3">
        <f>EXP(Tabelle1!$F67-Tabelle1!T$2)/(1+EXP(Tabelle1!$F67-Tabelle1!T$2))</f>
        <v>0.71487298050281212</v>
      </c>
      <c r="U67" s="3">
        <f>EXP(Tabelle1!$F67-Tabelle1!U$2)/(1+EXP(Tabelle1!$F67-Tabelle1!U$2))</f>
        <v>0.70944414517244403</v>
      </c>
      <c r="V67" s="3">
        <f>EXP(Tabelle1!$F67-Tabelle1!V$2)/(1+EXP(Tabelle1!$F67-Tabelle1!V$2))</f>
        <v>0.67089800389646459</v>
      </c>
      <c r="W67" s="3">
        <f>EXP(Tabelle1!$F67-Tabelle1!W$2)/(1+EXP(Tabelle1!$F67-Tabelle1!W$2))</f>
        <v>0.64843472369530986</v>
      </c>
      <c r="X67" s="3">
        <f>EXP(Tabelle1!$F67-Tabelle1!X$2)/(1+EXP(Tabelle1!$F67-Tabelle1!X$2))</f>
        <v>0.64843472369530986</v>
      </c>
      <c r="Y67" s="3">
        <f>EXP(Tabelle1!$F67-Tabelle1!Y$2)/(1+EXP(Tabelle1!$F67-Tabelle1!Y$2))</f>
        <v>0.63708112182049614</v>
      </c>
      <c r="Z67" s="3">
        <f>EXP(Tabelle1!$F67-Tabelle1!Z$2)/(1+EXP(Tabelle1!$F67-Tabelle1!Z$2))</f>
        <v>0.60252175795235097</v>
      </c>
      <c r="AA67" s="3">
        <f>EXP(Tabelle1!$F67-Tabelle1!AA$2)/(1+EXP(Tabelle1!$F67-Tabelle1!AA$2))</f>
        <v>0.60252175795235097</v>
      </c>
      <c r="AB67" s="3">
        <f>EXP(Tabelle1!$F67-Tabelle1!AB$2)/(1+EXP(Tabelle1!$F67-Tabelle1!AB$2))</f>
        <v>0.59668795811543252</v>
      </c>
      <c r="AC67" s="3">
        <f>EXP(Tabelle1!$F67-Tabelle1!AC$2)/(1+EXP(Tabelle1!$F67-Tabelle1!AC$2))</f>
        <v>0.57905752765125662</v>
      </c>
      <c r="AD67" s="3">
        <f>EXP(Tabelle1!$F67-Tabelle1!AD$2)/(1+EXP(Tabelle1!$F67-Tabelle1!AD$2))</f>
        <v>0.57313731007404811</v>
      </c>
      <c r="AE67" s="3">
        <f>EXP(Tabelle1!$F67-Tabelle1!AE$2)/(1+EXP(Tabelle1!$F67-Tabelle1!AE$2))</f>
        <v>0.56719518802936275</v>
      </c>
      <c r="AF67" s="3">
        <f>EXP(Tabelle1!$F67-Tabelle1!AF$2)/(1+EXP(Tabelle1!$F67-Tabelle1!AF$2))</f>
        <v>0.56719518802936275</v>
      </c>
      <c r="AG67" s="3">
        <f>EXP(Tabelle1!$F67-Tabelle1!AG$2)/(1+EXP(Tabelle1!$F67-Tabelle1!AG$2))</f>
        <v>0.5612310397239656</v>
      </c>
      <c r="AH67" s="3">
        <f>EXP(Tabelle1!$F67-Tabelle1!AH$2)/(1+EXP(Tabelle1!$F67-Tabelle1!AH$2))</f>
        <v>0.5612310397239656</v>
      </c>
      <c r="AI67" s="3">
        <f>EXP(Tabelle1!$F67-Tabelle1!AI$2)/(1+EXP(Tabelle1!$F67-Tabelle1!AI$2))</f>
        <v>0.5612310397239656</v>
      </c>
      <c r="AJ67" s="3">
        <f>EXP(Tabelle1!$F67-Tabelle1!AJ$2)/(1+EXP(Tabelle1!$F67-Tabelle1!AJ$2))</f>
        <v>0.54923617262666546</v>
      </c>
      <c r="AK67" s="3">
        <f>EXP(Tabelle1!$F67-Tabelle1!AK$2)/(1+EXP(Tabelle1!$F67-Tabelle1!AK$2))</f>
        <v>0.48163562220874412</v>
      </c>
      <c r="AL67" s="3">
        <f>EXP(Tabelle1!$F67-Tabelle1!AL$2)/(1+EXP(Tabelle1!$F67-Tabelle1!AL$2))</f>
        <v>0.4753497956511949</v>
      </c>
      <c r="AM67" s="3">
        <f>EXP(Tabelle1!$F67-Tabelle1!AM$2)/(1+EXP(Tabelle1!$F67-Tabelle1!AM$2))</f>
        <v>0.44355840139791025</v>
      </c>
      <c r="AN67" s="3">
        <f>EXP(Tabelle1!$F67-Tabelle1!AN$2)/(1+EXP(Tabelle1!$F67-Tabelle1!AN$2))</f>
        <v>0.41115035572572317</v>
      </c>
      <c r="AO67" s="3">
        <f>EXP(Tabelle1!$F67-Tabelle1!AO$2)/(1+EXP(Tabelle1!$F67-Tabelle1!AO$2))</f>
        <v>0.4045931664918373</v>
      </c>
      <c r="AP67" s="3">
        <f>EXP(Tabelle1!$F67-Tabelle1!AP$2)/(1+EXP(Tabelle1!$F67-Tabelle1!AP$2))</f>
        <v>0.38476777913513194</v>
      </c>
      <c r="AQ67" s="3">
        <f>EXP(Tabelle1!$F67-Tabelle1!AQ$2)/(1+EXP(Tabelle1!$F67-Tabelle1!AQ$2))</f>
        <v>0.37142116181381435</v>
      </c>
      <c r="AR67" s="3">
        <f>EXP(Tabelle1!$F67-Tabelle1!AR$2)/(1+EXP(Tabelle1!$F67-Tabelle1!AR$2))</f>
        <v>0.36470848638401765</v>
      </c>
      <c r="AS67" s="3">
        <f>EXP(Tabelle1!$F67-Tabelle1!AS$2)/(1+EXP(Tabelle1!$F67-Tabelle1!AS$2))</f>
        <v>0.3444111241533338</v>
      </c>
      <c r="AT67" s="3">
        <f>EXP(Tabelle1!$F67-Tabelle1!AT$2)/(1+EXP(Tabelle1!$F67-Tabelle1!AT$2))</f>
        <v>0.28204747024271598</v>
      </c>
      <c r="AU67" s="3">
        <f>EXP(Tabelle1!$F67-Tabelle1!AU$2)/(1+EXP(Tabelle1!$F67-Tabelle1!AU$2))</f>
        <v>8.0612368752667002E-2</v>
      </c>
      <c r="AX67">
        <f t="shared" si="4"/>
        <v>-8.1638787153883268</v>
      </c>
      <c r="AY67" s="2">
        <f t="shared" si="5"/>
        <v>3.9063600713429819E-2</v>
      </c>
      <c r="AZ67" s="2">
        <f t="shared" si="6"/>
        <v>5.5699955132318013E-2</v>
      </c>
      <c r="BA67" s="2">
        <f t="shared" si="7"/>
        <v>9.5149079447350488E-2</v>
      </c>
      <c r="BB67" s="2">
        <f t="shared" si="8"/>
        <v>0.12078420587892902</v>
      </c>
      <c r="BC67" s="2">
        <f t="shared" si="9"/>
        <v>0.13463834611091316</v>
      </c>
      <c r="BD67" s="2">
        <f t="shared" si="10"/>
        <v>0.14787990189896508</v>
      </c>
      <c r="BE67" s="2">
        <f t="shared" si="11"/>
        <v>0.17528010689219825</v>
      </c>
      <c r="BF67" s="2">
        <f t="shared" si="12"/>
        <v>0.17810868190574619</v>
      </c>
      <c r="BG67" s="2">
        <f t="shared" si="13"/>
        <v>0.18632211768470816</v>
      </c>
      <c r="BH67" s="2">
        <f t="shared" si="14"/>
        <v>0.19411597631882316</v>
      </c>
      <c r="BI67" s="2">
        <f t="shared" si="15"/>
        <v>0.19661815959613649</v>
      </c>
      <c r="BJ67" s="2">
        <f t="shared" si="16"/>
        <v>0.20382960224983812</v>
      </c>
      <c r="BK67" s="2">
        <f t="shared" si="17"/>
        <v>0.20382960224983812</v>
      </c>
      <c r="BL67" s="2">
        <f t="shared" si="18"/>
        <v>0.20613315005298419</v>
      </c>
      <c r="BM67" s="2">
        <f t="shared" si="19"/>
        <v>0.22079387226420397</v>
      </c>
      <c r="BN67" s="2">
        <f t="shared" si="20"/>
        <v>0.22796713280149702</v>
      </c>
      <c r="BO67" s="2">
        <f t="shared" si="21"/>
        <v>0.22796713280149702</v>
      </c>
      <c r="BP67" s="2">
        <f t="shared" si="22"/>
        <v>0.2312087660404343</v>
      </c>
      <c r="BQ67" s="2">
        <f t="shared" si="23"/>
        <v>0.23948928914635956</v>
      </c>
      <c r="BR67" s="2">
        <f t="shared" si="24"/>
        <v>0.23948928914635956</v>
      </c>
      <c r="BS67" s="2">
        <f t="shared" si="25"/>
        <v>0.24065143875546838</v>
      </c>
      <c r="BT67" s="2">
        <f t="shared" si="26"/>
        <v>0.24374990732167079</v>
      </c>
      <c r="BU67" s="2">
        <f t="shared" si="27"/>
        <v>0.24465093387513254</v>
      </c>
      <c r="BV67" s="2">
        <f t="shared" si="28"/>
        <v>0.24548480670569858</v>
      </c>
      <c r="BW67" s="2">
        <f t="shared" si="29"/>
        <v>0.24548480670569858</v>
      </c>
      <c r="BX67" s="2">
        <f t="shared" si="30"/>
        <v>0.24625075977432215</v>
      </c>
      <c r="BY67" s="2">
        <f t="shared" si="31"/>
        <v>0.24625075977432215</v>
      </c>
      <c r="BZ67" s="2">
        <f t="shared" si="32"/>
        <v>0.24625075977432215</v>
      </c>
      <c r="CA67" s="2">
        <f t="shared" si="33"/>
        <v>0.2475757993050772</v>
      </c>
      <c r="CB67" s="2">
        <f t="shared" si="34"/>
        <v>0.24966274962834004</v>
      </c>
      <c r="CC67" s="2">
        <f t="shared" si="35"/>
        <v>0.24939236742556212</v>
      </c>
      <c r="CD67" s="2">
        <f t="shared" si="36"/>
        <v>0.24681434594724058</v>
      </c>
      <c r="CE67" s="2">
        <f t="shared" si="37"/>
        <v>0.24210574071233446</v>
      </c>
      <c r="CF67" s="2">
        <f t="shared" si="38"/>
        <v>0.24089753611994572</v>
      </c>
      <c r="CG67" s="2">
        <f t="shared" si="39"/>
        <v>0.23672153527455025</v>
      </c>
      <c r="CH67" s="2">
        <f t="shared" si="40"/>
        <v>0.23346748237069068</v>
      </c>
      <c r="CI67" s="2">
        <f t="shared" si="41"/>
        <v>0.23169620634349647</v>
      </c>
      <c r="CJ67" s="2">
        <f t="shared" si="42"/>
        <v>0.22579210171277067</v>
      </c>
      <c r="CK67" s="2">
        <f t="shared" si="43"/>
        <v>0.2024966947724002</v>
      </c>
      <c r="CL67" s="2">
        <f t="shared" si="44"/>
        <v>7.4114014756751043E-2</v>
      </c>
    </row>
    <row r="68" spans="1:90">
      <c r="A68" t="str">
        <f>Tabelle1!A68</f>
        <v>Seisl Matthias2</v>
      </c>
      <c r="H68" s="3">
        <f>EXP(Tabelle1!$F68-Tabelle1!H$2)/(1+EXP(Tabelle1!$F68-Tabelle1!H$2))</f>
        <v>0.95927812846527993</v>
      </c>
      <c r="I68" s="3">
        <f>EXP(Tabelle1!$F68-Tabelle1!I$2)/(1+EXP(Tabelle1!$F68-Tabelle1!I$2))</f>
        <v>0.94079478770475722</v>
      </c>
      <c r="J68" s="3">
        <f>EXP(Tabelle1!$F68-Tabelle1!J$2)/(1+EXP(Tabelle1!$F68-Tabelle1!J$2))</f>
        <v>0.89351101706642155</v>
      </c>
      <c r="K68" s="3">
        <f>EXP(Tabelle1!$F68-Tabelle1!K$2)/(1+EXP(Tabelle1!$F68-Tabelle1!K$2))</f>
        <v>0.85946598465094159</v>
      </c>
      <c r="L68" s="3">
        <f>EXP(Tabelle1!$F68-Tabelle1!L$2)/(1+EXP(Tabelle1!$F68-Tabelle1!L$2))</f>
        <v>0.83964931015547029</v>
      </c>
      <c r="M68" s="3">
        <f>EXP(Tabelle1!$F68-Tabelle1!M$2)/(1+EXP(Tabelle1!$F68-Tabelle1!M$2))</f>
        <v>0.81956235401097377</v>
      </c>
      <c r="N68" s="3">
        <f>EXP(Tabelle1!$F68-Tabelle1!N$2)/(1+EXP(Tabelle1!$F68-Tabelle1!N$2))</f>
        <v>0.77334939748937026</v>
      </c>
      <c r="O68" s="3">
        <f>EXP(Tabelle1!$F68-Tabelle1!O$2)/(1+EXP(Tabelle1!$F68-Tabelle1!O$2))</f>
        <v>0.76812556404463528</v>
      </c>
      <c r="P68" s="3">
        <f>EXP(Tabelle1!$F68-Tabelle1!P$2)/(1+EXP(Tabelle1!$F68-Tabelle1!P$2))</f>
        <v>0.75234476874960543</v>
      </c>
      <c r="Q68" s="3">
        <f>EXP(Tabelle1!$F68-Tabelle1!Q$2)/(1+EXP(Tabelle1!$F68-Tabelle1!Q$2))</f>
        <v>0.73639801962194362</v>
      </c>
      <c r="R68" s="3">
        <f>EXP(Tabelle1!$F68-Tabelle1!R$2)/(1+EXP(Tabelle1!$F68-Tabelle1!R$2))</f>
        <v>0.7310451046957358</v>
      </c>
      <c r="S68" s="3">
        <f>EXP(Tabelle1!$F68-Tabelle1!S$2)/(1+EXP(Tabelle1!$F68-Tabelle1!S$2))</f>
        <v>0.71487298050281212</v>
      </c>
      <c r="T68" s="3">
        <f>EXP(Tabelle1!$F68-Tabelle1!T$2)/(1+EXP(Tabelle1!$F68-Tabelle1!T$2))</f>
        <v>0.71487298050281212</v>
      </c>
      <c r="U68" s="3">
        <f>EXP(Tabelle1!$F68-Tabelle1!U$2)/(1+EXP(Tabelle1!$F68-Tabelle1!U$2))</f>
        <v>0.70944414517244403</v>
      </c>
      <c r="V68" s="3">
        <f>EXP(Tabelle1!$F68-Tabelle1!V$2)/(1+EXP(Tabelle1!$F68-Tabelle1!V$2))</f>
        <v>0.67089800389646459</v>
      </c>
      <c r="W68" s="3">
        <f>EXP(Tabelle1!$F68-Tabelle1!W$2)/(1+EXP(Tabelle1!$F68-Tabelle1!W$2))</f>
        <v>0.64843472369530986</v>
      </c>
      <c r="X68" s="3">
        <f>EXP(Tabelle1!$F68-Tabelle1!X$2)/(1+EXP(Tabelle1!$F68-Tabelle1!X$2))</f>
        <v>0.64843472369530986</v>
      </c>
      <c r="Y68" s="3">
        <f>EXP(Tabelle1!$F68-Tabelle1!Y$2)/(1+EXP(Tabelle1!$F68-Tabelle1!Y$2))</f>
        <v>0.63708112182049614</v>
      </c>
      <c r="Z68" s="3">
        <f>EXP(Tabelle1!$F68-Tabelle1!Z$2)/(1+EXP(Tabelle1!$F68-Tabelle1!Z$2))</f>
        <v>0.60252175795235097</v>
      </c>
      <c r="AA68" s="3">
        <f>EXP(Tabelle1!$F68-Tabelle1!AA$2)/(1+EXP(Tabelle1!$F68-Tabelle1!AA$2))</f>
        <v>0.60252175795235097</v>
      </c>
      <c r="AB68" s="3">
        <f>EXP(Tabelle1!$F68-Tabelle1!AB$2)/(1+EXP(Tabelle1!$F68-Tabelle1!AB$2))</f>
        <v>0.59668795811543252</v>
      </c>
      <c r="AC68" s="3">
        <f>EXP(Tabelle1!$F68-Tabelle1!AC$2)/(1+EXP(Tabelle1!$F68-Tabelle1!AC$2))</f>
        <v>0.57905752765125662</v>
      </c>
      <c r="AD68" s="3">
        <f>EXP(Tabelle1!$F68-Tabelle1!AD$2)/(1+EXP(Tabelle1!$F68-Tabelle1!AD$2))</f>
        <v>0.57313731007404811</v>
      </c>
      <c r="AE68" s="3">
        <f>EXP(Tabelle1!$F68-Tabelle1!AE$2)/(1+EXP(Tabelle1!$F68-Tabelle1!AE$2))</f>
        <v>0.56719518802936275</v>
      </c>
      <c r="AF68" s="3">
        <f>EXP(Tabelle1!$F68-Tabelle1!AF$2)/(1+EXP(Tabelle1!$F68-Tabelle1!AF$2))</f>
        <v>0.56719518802936275</v>
      </c>
      <c r="AG68" s="3">
        <f>EXP(Tabelle1!$F68-Tabelle1!AG$2)/(1+EXP(Tabelle1!$F68-Tabelle1!AG$2))</f>
        <v>0.5612310397239656</v>
      </c>
      <c r="AH68" s="3">
        <f>EXP(Tabelle1!$F68-Tabelle1!AH$2)/(1+EXP(Tabelle1!$F68-Tabelle1!AH$2))</f>
        <v>0.5612310397239656</v>
      </c>
      <c r="AI68" s="3">
        <f>EXP(Tabelle1!$F68-Tabelle1!AI$2)/(1+EXP(Tabelle1!$F68-Tabelle1!AI$2))</f>
        <v>0.5612310397239656</v>
      </c>
      <c r="AJ68" s="3">
        <f>EXP(Tabelle1!$F68-Tabelle1!AJ$2)/(1+EXP(Tabelle1!$F68-Tabelle1!AJ$2))</f>
        <v>0.54923617262666546</v>
      </c>
      <c r="AK68" s="3">
        <f>EXP(Tabelle1!$F68-Tabelle1!AK$2)/(1+EXP(Tabelle1!$F68-Tabelle1!AK$2))</f>
        <v>0.48163562220874412</v>
      </c>
      <c r="AL68" s="3">
        <f>EXP(Tabelle1!$F68-Tabelle1!AL$2)/(1+EXP(Tabelle1!$F68-Tabelle1!AL$2))</f>
        <v>0.4753497956511949</v>
      </c>
      <c r="AM68" s="3">
        <f>EXP(Tabelle1!$F68-Tabelle1!AM$2)/(1+EXP(Tabelle1!$F68-Tabelle1!AM$2))</f>
        <v>0.44355840139791025</v>
      </c>
      <c r="AN68" s="3">
        <f>EXP(Tabelle1!$F68-Tabelle1!AN$2)/(1+EXP(Tabelle1!$F68-Tabelle1!AN$2))</f>
        <v>0.41115035572572317</v>
      </c>
      <c r="AO68" s="3">
        <f>EXP(Tabelle1!$F68-Tabelle1!AO$2)/(1+EXP(Tabelle1!$F68-Tabelle1!AO$2))</f>
        <v>0.4045931664918373</v>
      </c>
      <c r="AP68" s="3">
        <f>EXP(Tabelle1!$F68-Tabelle1!AP$2)/(1+EXP(Tabelle1!$F68-Tabelle1!AP$2))</f>
        <v>0.38476777913513194</v>
      </c>
      <c r="AQ68" s="3">
        <f>EXP(Tabelle1!$F68-Tabelle1!AQ$2)/(1+EXP(Tabelle1!$F68-Tabelle1!AQ$2))</f>
        <v>0.37142116181381435</v>
      </c>
      <c r="AR68" s="3">
        <f>EXP(Tabelle1!$F68-Tabelle1!AR$2)/(1+EXP(Tabelle1!$F68-Tabelle1!AR$2))</f>
        <v>0.36470848638401765</v>
      </c>
      <c r="AS68" s="3">
        <f>EXP(Tabelle1!$F68-Tabelle1!AS$2)/(1+EXP(Tabelle1!$F68-Tabelle1!AS$2))</f>
        <v>0.3444111241533338</v>
      </c>
      <c r="AT68" s="3">
        <f>EXP(Tabelle1!$F68-Tabelle1!AT$2)/(1+EXP(Tabelle1!$F68-Tabelle1!AT$2))</f>
        <v>0.28204747024271598</v>
      </c>
      <c r="AU68" s="3">
        <f>EXP(Tabelle1!$F68-Tabelle1!AU$2)/(1+EXP(Tabelle1!$F68-Tabelle1!AU$2))</f>
        <v>8.0612368752667002E-2</v>
      </c>
      <c r="AX68">
        <f t="shared" si="4"/>
        <v>-8.1638787153883268</v>
      </c>
      <c r="AY68" s="2">
        <f t="shared" si="5"/>
        <v>3.9063600713429819E-2</v>
      </c>
      <c r="AZ68" s="2">
        <f t="shared" si="6"/>
        <v>5.5699955132318013E-2</v>
      </c>
      <c r="BA68" s="2">
        <f t="shared" si="7"/>
        <v>9.5149079447350488E-2</v>
      </c>
      <c r="BB68" s="2">
        <f t="shared" si="8"/>
        <v>0.12078420587892902</v>
      </c>
      <c r="BC68" s="2">
        <f t="shared" si="9"/>
        <v>0.13463834611091316</v>
      </c>
      <c r="BD68" s="2">
        <f t="shared" si="10"/>
        <v>0.14787990189896508</v>
      </c>
      <c r="BE68" s="2">
        <f t="shared" si="11"/>
        <v>0.17528010689219825</v>
      </c>
      <c r="BF68" s="2">
        <f t="shared" si="12"/>
        <v>0.17810868190574619</v>
      </c>
      <c r="BG68" s="2">
        <f t="shared" si="13"/>
        <v>0.18632211768470816</v>
      </c>
      <c r="BH68" s="2">
        <f t="shared" si="14"/>
        <v>0.19411597631882316</v>
      </c>
      <c r="BI68" s="2">
        <f t="shared" si="15"/>
        <v>0.19661815959613649</v>
      </c>
      <c r="BJ68" s="2">
        <f t="shared" si="16"/>
        <v>0.20382960224983812</v>
      </c>
      <c r="BK68" s="2">
        <f t="shared" si="17"/>
        <v>0.20382960224983812</v>
      </c>
      <c r="BL68" s="2">
        <f t="shared" si="18"/>
        <v>0.20613315005298419</v>
      </c>
      <c r="BM68" s="2">
        <f t="shared" si="19"/>
        <v>0.22079387226420397</v>
      </c>
      <c r="BN68" s="2">
        <f t="shared" si="20"/>
        <v>0.22796713280149702</v>
      </c>
      <c r="BO68" s="2">
        <f t="shared" si="21"/>
        <v>0.22796713280149702</v>
      </c>
      <c r="BP68" s="2">
        <f t="shared" si="22"/>
        <v>0.2312087660404343</v>
      </c>
      <c r="BQ68" s="2">
        <f t="shared" si="23"/>
        <v>0.23948928914635956</v>
      </c>
      <c r="BR68" s="2">
        <f t="shared" si="24"/>
        <v>0.23948928914635956</v>
      </c>
      <c r="BS68" s="2">
        <f t="shared" si="25"/>
        <v>0.24065143875546838</v>
      </c>
      <c r="BT68" s="2">
        <f t="shared" si="26"/>
        <v>0.24374990732167079</v>
      </c>
      <c r="BU68" s="2">
        <f t="shared" si="27"/>
        <v>0.24465093387513254</v>
      </c>
      <c r="BV68" s="2">
        <f t="shared" si="28"/>
        <v>0.24548480670569858</v>
      </c>
      <c r="BW68" s="2">
        <f t="shared" si="29"/>
        <v>0.24548480670569858</v>
      </c>
      <c r="BX68" s="2">
        <f t="shared" si="30"/>
        <v>0.24625075977432215</v>
      </c>
      <c r="BY68" s="2">
        <f t="shared" si="31"/>
        <v>0.24625075977432215</v>
      </c>
      <c r="BZ68" s="2">
        <f t="shared" si="32"/>
        <v>0.24625075977432215</v>
      </c>
      <c r="CA68" s="2">
        <f t="shared" si="33"/>
        <v>0.2475757993050772</v>
      </c>
      <c r="CB68" s="2">
        <f t="shared" si="34"/>
        <v>0.24966274962834004</v>
      </c>
      <c r="CC68" s="2">
        <f t="shared" si="35"/>
        <v>0.24939236742556212</v>
      </c>
      <c r="CD68" s="2">
        <f t="shared" si="36"/>
        <v>0.24681434594724058</v>
      </c>
      <c r="CE68" s="2">
        <f t="shared" si="37"/>
        <v>0.24210574071233446</v>
      </c>
      <c r="CF68" s="2">
        <f t="shared" si="38"/>
        <v>0.24089753611994572</v>
      </c>
      <c r="CG68" s="2">
        <f t="shared" si="39"/>
        <v>0.23672153527455025</v>
      </c>
      <c r="CH68" s="2">
        <f t="shared" si="40"/>
        <v>0.23346748237069068</v>
      </c>
      <c r="CI68" s="2">
        <f t="shared" si="41"/>
        <v>0.23169620634349647</v>
      </c>
      <c r="CJ68" s="2">
        <f t="shared" si="42"/>
        <v>0.22579210171277067</v>
      </c>
      <c r="CK68" s="2">
        <f t="shared" si="43"/>
        <v>0.2024966947724002</v>
      </c>
      <c r="CL68" s="2">
        <f t="shared" si="44"/>
        <v>7.4114014756751043E-2</v>
      </c>
    </row>
    <row r="69" spans="1:90">
      <c r="A69" t="str">
        <f>Tabelle1!A69</f>
        <v>Greiderer Manuel2</v>
      </c>
      <c r="H69" s="3">
        <f>EXP(Tabelle1!$F69-Tabelle1!H$2)/(1+EXP(Tabelle1!$F69-Tabelle1!H$2))</f>
        <v>0.95927812846527993</v>
      </c>
      <c r="I69" s="3">
        <f>EXP(Tabelle1!$F69-Tabelle1!I$2)/(1+EXP(Tabelle1!$F69-Tabelle1!I$2))</f>
        <v>0.94079478770475722</v>
      </c>
      <c r="J69" s="3">
        <f>EXP(Tabelle1!$F69-Tabelle1!J$2)/(1+EXP(Tabelle1!$F69-Tabelle1!J$2))</f>
        <v>0.89351101706642155</v>
      </c>
      <c r="K69" s="3">
        <f>EXP(Tabelle1!$F69-Tabelle1!K$2)/(1+EXP(Tabelle1!$F69-Tabelle1!K$2))</f>
        <v>0.85946598465094159</v>
      </c>
      <c r="L69" s="3">
        <f>EXP(Tabelle1!$F69-Tabelle1!L$2)/(1+EXP(Tabelle1!$F69-Tabelle1!L$2))</f>
        <v>0.83964931015547029</v>
      </c>
      <c r="M69" s="3">
        <f>EXP(Tabelle1!$F69-Tabelle1!M$2)/(1+EXP(Tabelle1!$F69-Tabelle1!M$2))</f>
        <v>0.81956235401097377</v>
      </c>
      <c r="N69" s="3">
        <f>EXP(Tabelle1!$F69-Tabelle1!N$2)/(1+EXP(Tabelle1!$F69-Tabelle1!N$2))</f>
        <v>0.77334939748937026</v>
      </c>
      <c r="O69" s="3">
        <f>EXP(Tabelle1!$F69-Tabelle1!O$2)/(1+EXP(Tabelle1!$F69-Tabelle1!O$2))</f>
        <v>0.76812556404463528</v>
      </c>
      <c r="P69" s="3">
        <f>EXP(Tabelle1!$F69-Tabelle1!P$2)/(1+EXP(Tabelle1!$F69-Tabelle1!P$2))</f>
        <v>0.75234476874960543</v>
      </c>
      <c r="Q69" s="3">
        <f>EXP(Tabelle1!$F69-Tabelle1!Q$2)/(1+EXP(Tabelle1!$F69-Tabelle1!Q$2))</f>
        <v>0.73639801962194362</v>
      </c>
      <c r="R69" s="3">
        <f>EXP(Tabelle1!$F69-Tabelle1!R$2)/(1+EXP(Tabelle1!$F69-Tabelle1!R$2))</f>
        <v>0.7310451046957358</v>
      </c>
      <c r="S69" s="3">
        <f>EXP(Tabelle1!$F69-Tabelle1!S$2)/(1+EXP(Tabelle1!$F69-Tabelle1!S$2))</f>
        <v>0.71487298050281212</v>
      </c>
      <c r="T69" s="3">
        <f>EXP(Tabelle1!$F69-Tabelle1!T$2)/(1+EXP(Tabelle1!$F69-Tabelle1!T$2))</f>
        <v>0.71487298050281212</v>
      </c>
      <c r="U69" s="3">
        <f>EXP(Tabelle1!$F69-Tabelle1!U$2)/(1+EXP(Tabelle1!$F69-Tabelle1!U$2))</f>
        <v>0.70944414517244403</v>
      </c>
      <c r="V69" s="3">
        <f>EXP(Tabelle1!$F69-Tabelle1!V$2)/(1+EXP(Tabelle1!$F69-Tabelle1!V$2))</f>
        <v>0.67089800389646459</v>
      </c>
      <c r="W69" s="3">
        <f>EXP(Tabelle1!$F69-Tabelle1!W$2)/(1+EXP(Tabelle1!$F69-Tabelle1!W$2))</f>
        <v>0.64843472369530986</v>
      </c>
      <c r="X69" s="3">
        <f>EXP(Tabelle1!$F69-Tabelle1!X$2)/(1+EXP(Tabelle1!$F69-Tabelle1!X$2))</f>
        <v>0.64843472369530986</v>
      </c>
      <c r="Y69" s="3">
        <f>EXP(Tabelle1!$F69-Tabelle1!Y$2)/(1+EXP(Tabelle1!$F69-Tabelle1!Y$2))</f>
        <v>0.63708112182049614</v>
      </c>
      <c r="Z69" s="3">
        <f>EXP(Tabelle1!$F69-Tabelle1!Z$2)/(1+EXP(Tabelle1!$F69-Tabelle1!Z$2))</f>
        <v>0.60252175795235097</v>
      </c>
      <c r="AA69" s="3">
        <f>EXP(Tabelle1!$F69-Tabelle1!AA$2)/(1+EXP(Tabelle1!$F69-Tabelle1!AA$2))</f>
        <v>0.60252175795235097</v>
      </c>
      <c r="AB69" s="3">
        <f>EXP(Tabelle1!$F69-Tabelle1!AB$2)/(1+EXP(Tabelle1!$F69-Tabelle1!AB$2))</f>
        <v>0.59668795811543252</v>
      </c>
      <c r="AC69" s="3">
        <f>EXP(Tabelle1!$F69-Tabelle1!AC$2)/(1+EXP(Tabelle1!$F69-Tabelle1!AC$2))</f>
        <v>0.57905752765125662</v>
      </c>
      <c r="AD69" s="3">
        <f>EXP(Tabelle1!$F69-Tabelle1!AD$2)/(1+EXP(Tabelle1!$F69-Tabelle1!AD$2))</f>
        <v>0.57313731007404811</v>
      </c>
      <c r="AE69" s="3">
        <f>EXP(Tabelle1!$F69-Tabelle1!AE$2)/(1+EXP(Tabelle1!$F69-Tabelle1!AE$2))</f>
        <v>0.56719518802936275</v>
      </c>
      <c r="AF69" s="3">
        <f>EXP(Tabelle1!$F69-Tabelle1!AF$2)/(1+EXP(Tabelle1!$F69-Tabelle1!AF$2))</f>
        <v>0.56719518802936275</v>
      </c>
      <c r="AG69" s="3">
        <f>EXP(Tabelle1!$F69-Tabelle1!AG$2)/(1+EXP(Tabelle1!$F69-Tabelle1!AG$2))</f>
        <v>0.5612310397239656</v>
      </c>
      <c r="AH69" s="3">
        <f>EXP(Tabelle1!$F69-Tabelle1!AH$2)/(1+EXP(Tabelle1!$F69-Tabelle1!AH$2))</f>
        <v>0.5612310397239656</v>
      </c>
      <c r="AI69" s="3">
        <f>EXP(Tabelle1!$F69-Tabelle1!AI$2)/(1+EXP(Tabelle1!$F69-Tabelle1!AI$2))</f>
        <v>0.5612310397239656</v>
      </c>
      <c r="AJ69" s="3">
        <f>EXP(Tabelle1!$F69-Tabelle1!AJ$2)/(1+EXP(Tabelle1!$F69-Tabelle1!AJ$2))</f>
        <v>0.54923617262666546</v>
      </c>
      <c r="AK69" s="3">
        <f>EXP(Tabelle1!$F69-Tabelle1!AK$2)/(1+EXP(Tabelle1!$F69-Tabelle1!AK$2))</f>
        <v>0.48163562220874412</v>
      </c>
      <c r="AL69" s="3">
        <f>EXP(Tabelle1!$F69-Tabelle1!AL$2)/(1+EXP(Tabelle1!$F69-Tabelle1!AL$2))</f>
        <v>0.4753497956511949</v>
      </c>
      <c r="AM69" s="3">
        <f>EXP(Tabelle1!$F69-Tabelle1!AM$2)/(1+EXP(Tabelle1!$F69-Tabelle1!AM$2))</f>
        <v>0.44355840139791025</v>
      </c>
      <c r="AN69" s="3">
        <f>EXP(Tabelle1!$F69-Tabelle1!AN$2)/(1+EXP(Tabelle1!$F69-Tabelle1!AN$2))</f>
        <v>0.41115035572572317</v>
      </c>
      <c r="AO69" s="3">
        <f>EXP(Tabelle1!$F69-Tabelle1!AO$2)/(1+EXP(Tabelle1!$F69-Tabelle1!AO$2))</f>
        <v>0.4045931664918373</v>
      </c>
      <c r="AP69" s="3">
        <f>EXP(Tabelle1!$F69-Tabelle1!AP$2)/(1+EXP(Tabelle1!$F69-Tabelle1!AP$2))</f>
        <v>0.38476777913513194</v>
      </c>
      <c r="AQ69" s="3">
        <f>EXP(Tabelle1!$F69-Tabelle1!AQ$2)/(1+EXP(Tabelle1!$F69-Tabelle1!AQ$2))</f>
        <v>0.37142116181381435</v>
      </c>
      <c r="AR69" s="3">
        <f>EXP(Tabelle1!$F69-Tabelle1!AR$2)/(1+EXP(Tabelle1!$F69-Tabelle1!AR$2))</f>
        <v>0.36470848638401765</v>
      </c>
      <c r="AS69" s="3">
        <f>EXP(Tabelle1!$F69-Tabelle1!AS$2)/(1+EXP(Tabelle1!$F69-Tabelle1!AS$2))</f>
        <v>0.3444111241533338</v>
      </c>
      <c r="AT69" s="3">
        <f>EXP(Tabelle1!$F69-Tabelle1!AT$2)/(1+EXP(Tabelle1!$F69-Tabelle1!AT$2))</f>
        <v>0.28204747024271598</v>
      </c>
      <c r="AU69" s="3">
        <f>EXP(Tabelle1!$F69-Tabelle1!AU$2)/(1+EXP(Tabelle1!$F69-Tabelle1!AU$2))</f>
        <v>8.0612368752667002E-2</v>
      </c>
      <c r="AX69">
        <f t="shared" si="4"/>
        <v>-8.1638787153883268</v>
      </c>
      <c r="AY69" s="2">
        <f t="shared" si="5"/>
        <v>3.9063600713429819E-2</v>
      </c>
      <c r="AZ69" s="2">
        <f t="shared" si="6"/>
        <v>5.5699955132318013E-2</v>
      </c>
      <c r="BA69" s="2">
        <f t="shared" si="7"/>
        <v>9.5149079447350488E-2</v>
      </c>
      <c r="BB69" s="2">
        <f t="shared" si="8"/>
        <v>0.12078420587892902</v>
      </c>
      <c r="BC69" s="2">
        <f t="shared" si="9"/>
        <v>0.13463834611091316</v>
      </c>
      <c r="BD69" s="2">
        <f t="shared" si="10"/>
        <v>0.14787990189896508</v>
      </c>
      <c r="BE69" s="2">
        <f t="shared" si="11"/>
        <v>0.17528010689219825</v>
      </c>
      <c r="BF69" s="2">
        <f t="shared" si="12"/>
        <v>0.17810868190574619</v>
      </c>
      <c r="BG69" s="2">
        <f t="shared" si="13"/>
        <v>0.18632211768470816</v>
      </c>
      <c r="BH69" s="2">
        <f t="shared" si="14"/>
        <v>0.19411597631882316</v>
      </c>
      <c r="BI69" s="2">
        <f t="shared" si="15"/>
        <v>0.19661815959613649</v>
      </c>
      <c r="BJ69" s="2">
        <f t="shared" si="16"/>
        <v>0.20382960224983812</v>
      </c>
      <c r="BK69" s="2">
        <f t="shared" si="17"/>
        <v>0.20382960224983812</v>
      </c>
      <c r="BL69" s="2">
        <f t="shared" si="18"/>
        <v>0.20613315005298419</v>
      </c>
      <c r="BM69" s="2">
        <f t="shared" si="19"/>
        <v>0.22079387226420397</v>
      </c>
      <c r="BN69" s="2">
        <f t="shared" si="20"/>
        <v>0.22796713280149702</v>
      </c>
      <c r="BO69" s="2">
        <f t="shared" si="21"/>
        <v>0.22796713280149702</v>
      </c>
      <c r="BP69" s="2">
        <f t="shared" si="22"/>
        <v>0.2312087660404343</v>
      </c>
      <c r="BQ69" s="2">
        <f t="shared" si="23"/>
        <v>0.23948928914635956</v>
      </c>
      <c r="BR69" s="2">
        <f t="shared" si="24"/>
        <v>0.23948928914635956</v>
      </c>
      <c r="BS69" s="2">
        <f t="shared" si="25"/>
        <v>0.24065143875546838</v>
      </c>
      <c r="BT69" s="2">
        <f t="shared" si="26"/>
        <v>0.24374990732167079</v>
      </c>
      <c r="BU69" s="2">
        <f t="shared" si="27"/>
        <v>0.24465093387513254</v>
      </c>
      <c r="BV69" s="2">
        <f t="shared" si="28"/>
        <v>0.24548480670569858</v>
      </c>
      <c r="BW69" s="2">
        <f t="shared" si="29"/>
        <v>0.24548480670569858</v>
      </c>
      <c r="BX69" s="2">
        <f t="shared" si="30"/>
        <v>0.24625075977432215</v>
      </c>
      <c r="BY69" s="2">
        <f t="shared" si="31"/>
        <v>0.24625075977432215</v>
      </c>
      <c r="BZ69" s="2">
        <f t="shared" si="32"/>
        <v>0.24625075977432215</v>
      </c>
      <c r="CA69" s="2">
        <f t="shared" si="33"/>
        <v>0.2475757993050772</v>
      </c>
      <c r="CB69" s="2">
        <f t="shared" si="34"/>
        <v>0.24966274962834004</v>
      </c>
      <c r="CC69" s="2">
        <f t="shared" si="35"/>
        <v>0.24939236742556212</v>
      </c>
      <c r="CD69" s="2">
        <f t="shared" si="36"/>
        <v>0.24681434594724058</v>
      </c>
      <c r="CE69" s="2">
        <f t="shared" si="37"/>
        <v>0.24210574071233446</v>
      </c>
      <c r="CF69" s="2">
        <f t="shared" si="38"/>
        <v>0.24089753611994572</v>
      </c>
      <c r="CG69" s="2">
        <f t="shared" si="39"/>
        <v>0.23672153527455025</v>
      </c>
      <c r="CH69" s="2">
        <f t="shared" si="40"/>
        <v>0.23346748237069068</v>
      </c>
      <c r="CI69" s="2">
        <f t="shared" si="41"/>
        <v>0.23169620634349647</v>
      </c>
      <c r="CJ69" s="2">
        <f t="shared" si="42"/>
        <v>0.22579210171277067</v>
      </c>
      <c r="CK69" s="2">
        <f t="shared" si="43"/>
        <v>0.2024966947724002</v>
      </c>
      <c r="CL69" s="2">
        <f t="shared" si="44"/>
        <v>7.4114014756751043E-2</v>
      </c>
    </row>
    <row r="70" spans="1:90">
      <c r="A70" t="str">
        <f>Tabelle1!A70</f>
        <v>Krall Michael</v>
      </c>
      <c r="H70" s="3">
        <f>EXP(Tabelle1!$F70-Tabelle1!H$2)/(1+EXP(Tabelle1!$F70-Tabelle1!H$2))</f>
        <v>0.95495727872910741</v>
      </c>
      <c r="I70" s="3">
        <f>EXP(Tabelle1!$F70-Tabelle1!I$2)/(1+EXP(Tabelle1!$F70-Tabelle1!I$2))</f>
        <v>0.93464635041616118</v>
      </c>
      <c r="J70" s="3">
        <f>EXP(Tabelle1!$F70-Tabelle1!J$2)/(1+EXP(Tabelle1!$F70-Tabelle1!J$2))</f>
        <v>0.88306252482910941</v>
      </c>
      <c r="K70" s="3">
        <f>EXP(Tabelle1!$F70-Tabelle1!K$2)/(1+EXP(Tabelle1!$F70-Tabelle1!K$2))</f>
        <v>0.8462518545272415</v>
      </c>
      <c r="L70" s="3">
        <f>EXP(Tabelle1!$F70-Tabelle1!L$2)/(1+EXP(Tabelle1!$F70-Tabelle1!L$2))</f>
        <v>0.82495136346439235</v>
      </c>
      <c r="M70" s="3">
        <f>EXP(Tabelle1!$F70-Tabelle1!M$2)/(1+EXP(Tabelle1!$F70-Tabelle1!M$2))</f>
        <v>0.80345420017327795</v>
      </c>
      <c r="N70" s="3">
        <f>EXP(Tabelle1!$F70-Tabelle1!N$2)/(1+EXP(Tabelle1!$F70-Tabelle1!N$2))</f>
        <v>0.75435224300250769</v>
      </c>
      <c r="O70" s="3">
        <f>EXP(Tabelle1!$F70-Tabelle1!O$2)/(1+EXP(Tabelle1!$F70-Tabelle1!O$2))</f>
        <v>0.74883276677563559</v>
      </c>
      <c r="P70" s="3">
        <f>EXP(Tabelle1!$F70-Tabelle1!P$2)/(1+EXP(Tabelle1!$F70-Tabelle1!P$2))</f>
        <v>0.73219672981157546</v>
      </c>
      <c r="Q70" s="3">
        <f>EXP(Tabelle1!$F70-Tabelle1!Q$2)/(1+EXP(Tabelle1!$F70-Tabelle1!Q$2))</f>
        <v>0.71544332222345908</v>
      </c>
      <c r="R70" s="3">
        <f>EXP(Tabelle1!$F70-Tabelle1!R$2)/(1+EXP(Tabelle1!$F70-Tabelle1!R$2))</f>
        <v>0.70983255572802573</v>
      </c>
      <c r="S70" s="3">
        <f>EXP(Tabelle1!$F70-Tabelle1!S$2)/(1+EXP(Tabelle1!$F70-Tabelle1!S$2))</f>
        <v>0.69292071191005822</v>
      </c>
      <c r="T70" s="3">
        <f>EXP(Tabelle1!$F70-Tabelle1!T$2)/(1+EXP(Tabelle1!$F70-Tabelle1!T$2))</f>
        <v>0.69292071191005822</v>
      </c>
      <c r="U70" s="3">
        <f>EXP(Tabelle1!$F70-Tabelle1!U$2)/(1+EXP(Tabelle1!$F70-Tabelle1!U$2))</f>
        <v>0.68725675904894601</v>
      </c>
      <c r="V70" s="3">
        <f>EXP(Tabelle1!$F70-Tabelle1!V$2)/(1+EXP(Tabelle1!$F70-Tabelle1!V$2))</f>
        <v>0.64723078787112553</v>
      </c>
      <c r="W70" s="3">
        <f>EXP(Tabelle1!$F70-Tabelle1!W$2)/(1+EXP(Tabelle1!$F70-Tabelle1!W$2))</f>
        <v>0.62405729317262204</v>
      </c>
      <c r="X70" s="3">
        <f>EXP(Tabelle1!$F70-Tabelle1!X$2)/(1+EXP(Tabelle1!$F70-Tabelle1!X$2))</f>
        <v>0.62405729317262204</v>
      </c>
      <c r="Y70" s="3">
        <f>EXP(Tabelle1!$F70-Tabelle1!Y$2)/(1+EXP(Tabelle1!$F70-Tabelle1!Y$2))</f>
        <v>0.61238703132919936</v>
      </c>
      <c r="Z70" s="3">
        <f>EXP(Tabelle1!$F70-Tabelle1!Z$2)/(1+EXP(Tabelle1!$F70-Tabelle1!Z$2))</f>
        <v>0.57703733724097328</v>
      </c>
      <c r="AA70" s="3">
        <f>EXP(Tabelle1!$F70-Tabelle1!AA$2)/(1+EXP(Tabelle1!$F70-Tabelle1!AA$2))</f>
        <v>0.57703733724097328</v>
      </c>
      <c r="AB70" s="3">
        <f>EXP(Tabelle1!$F70-Tabelle1!AB$2)/(1+EXP(Tabelle1!$F70-Tabelle1!AB$2))</f>
        <v>0.57109575850708694</v>
      </c>
      <c r="AC70" s="3">
        <f>EXP(Tabelle1!$F70-Tabelle1!AC$2)/(1+EXP(Tabelle1!$F70-Tabelle1!AC$2))</f>
        <v>0.55318432992851307</v>
      </c>
      <c r="AD70" s="3">
        <f>EXP(Tabelle1!$F70-Tabelle1!AD$2)/(1+EXP(Tabelle1!$F70-Tabelle1!AD$2))</f>
        <v>0.54718478038073026</v>
      </c>
      <c r="AE70" s="3">
        <f>EXP(Tabelle1!$F70-Tabelle1!AE$2)/(1+EXP(Tabelle1!$F70-Tabelle1!AE$2))</f>
        <v>0.54117060556432883</v>
      </c>
      <c r="AF70" s="3">
        <f>EXP(Tabelle1!$F70-Tabelle1!AF$2)/(1+EXP(Tabelle1!$F70-Tabelle1!AF$2))</f>
        <v>0.54117060556432883</v>
      </c>
      <c r="AG70" s="3">
        <f>EXP(Tabelle1!$F70-Tabelle1!AG$2)/(1+EXP(Tabelle1!$F70-Tabelle1!AG$2))</f>
        <v>0.53514175193541036</v>
      </c>
      <c r="AH70" s="3">
        <f>EXP(Tabelle1!$F70-Tabelle1!AH$2)/(1+EXP(Tabelle1!$F70-Tabelle1!AH$2))</f>
        <v>0.53514175193541036</v>
      </c>
      <c r="AI70" s="3">
        <f>EXP(Tabelle1!$F70-Tabelle1!AI$2)/(1+EXP(Tabelle1!$F70-Tabelle1!AI$2))</f>
        <v>0.53514175193541036</v>
      </c>
      <c r="AJ70" s="3">
        <f>EXP(Tabelle1!$F70-Tabelle1!AJ$2)/(1+EXP(Tabelle1!$F70-Tabelle1!AJ$2))</f>
        <v>0.52303979275438517</v>
      </c>
      <c r="AK70" s="3">
        <f>EXP(Tabelle1!$F70-Tabelle1!AK$2)/(1+EXP(Tabelle1!$F70-Tabelle1!AK$2))</f>
        <v>0.45540603698600701</v>
      </c>
      <c r="AL70" s="3">
        <f>EXP(Tabelle1!$F70-Tabelle1!AL$2)/(1+EXP(Tabelle1!$F70-Tabelle1!AL$2))</f>
        <v>0.44916590836138198</v>
      </c>
      <c r="AM70" s="3">
        <f>EXP(Tabelle1!$F70-Tabelle1!AM$2)/(1+EXP(Tabelle1!$F70-Tabelle1!AM$2))</f>
        <v>0.41773138792216791</v>
      </c>
      <c r="AN70" s="3">
        <f>EXP(Tabelle1!$F70-Tabelle1!AN$2)/(1+EXP(Tabelle1!$F70-Tabelle1!AN$2))</f>
        <v>0.38590168151620508</v>
      </c>
      <c r="AO70" s="3">
        <f>EXP(Tabelle1!$F70-Tabelle1!AO$2)/(1+EXP(Tabelle1!$F70-Tabelle1!AO$2))</f>
        <v>0.37948766129546491</v>
      </c>
      <c r="AP70" s="3">
        <f>EXP(Tabelle1!$F70-Tabelle1!AP$2)/(1+EXP(Tabelle1!$F70-Tabelle1!AP$2))</f>
        <v>0.36014834927249489</v>
      </c>
      <c r="AQ70" s="3">
        <f>EXP(Tabelle1!$F70-Tabelle1!AQ$2)/(1+EXP(Tabelle1!$F70-Tabelle1!AQ$2))</f>
        <v>0.34717381583532192</v>
      </c>
      <c r="AR70" s="3">
        <f>EXP(Tabelle1!$F70-Tabelle1!AR$2)/(1+EXP(Tabelle1!$F70-Tabelle1!AR$2))</f>
        <v>0.34066186506321183</v>
      </c>
      <c r="AS70" s="3">
        <f>EXP(Tabelle1!$F70-Tabelle1!AS$2)/(1+EXP(Tabelle1!$F70-Tabelle1!AS$2))</f>
        <v>0.32102652228015466</v>
      </c>
      <c r="AT70" s="3">
        <f>EXP(Tabelle1!$F70-Tabelle1!AT$2)/(1+EXP(Tabelle1!$F70-Tabelle1!AT$2))</f>
        <v>0.26121008766111387</v>
      </c>
      <c r="AU70" s="3">
        <f>EXP(Tabelle1!$F70-Tabelle1!AU$2)/(1+EXP(Tabelle1!$F70-Tabelle1!AU$2))</f>
        <v>7.3140736681017504E-2</v>
      </c>
      <c r="AX70">
        <f t="shared" ref="AX70:AX133" si="45">-SUM(AY70:CL70)</f>
        <v>-8.2861764013961974</v>
      </c>
      <c r="AY70" s="2">
        <f t="shared" ref="AY70:AY133" si="46">H70*(1-H70)</f>
        <v>4.3013874531405275E-2</v>
      </c>
      <c r="AZ70" s="2">
        <f t="shared" ref="AZ70:AZ133" si="47">I70*(1-I70)</f>
        <v>6.1082550069911624E-2</v>
      </c>
      <c r="BA70" s="2">
        <f t="shared" ref="BA70:BA133" si="48">J70*(1-J70)</f>
        <v>0.10326310207154794</v>
      </c>
      <c r="BB70" s="2">
        <f t="shared" ref="BB70:BB133" si="49">K70*(1-K70)</f>
        <v>0.13010965323644599</v>
      </c>
      <c r="BC70" s="2">
        <f t="shared" ref="BC70:BC133" si="50">L70*(1-L70)</f>
        <v>0.14440661138263239</v>
      </c>
      <c r="BD70" s="2">
        <f t="shared" ref="BD70:BD133" si="51">M70*(1-M70)</f>
        <v>0.15791554839719615</v>
      </c>
      <c r="BE70" s="2">
        <f t="shared" ref="BE70:BE133" si="52">N70*(1-N70)</f>
        <v>0.18530493647959329</v>
      </c>
      <c r="BF70" s="2">
        <f t="shared" ref="BF70:BF133" si="53">O70*(1-O70)</f>
        <v>0.18808225417878213</v>
      </c>
      <c r="BG70" s="2">
        <f t="shared" ref="BG70:BG133" si="54">P70*(1-P70)</f>
        <v>0.19608467866481022</v>
      </c>
      <c r="BH70" s="2">
        <f t="shared" ref="BH70:BH133" si="55">Q70*(1-Q70)</f>
        <v>0.20358417490931879</v>
      </c>
      <c r="BI70" s="2">
        <f t="shared" ref="BI70:BI133" si="56">R70*(1-R70)</f>
        <v>0.20597029855664498</v>
      </c>
      <c r="BJ70" s="2">
        <f t="shared" ref="BJ70:BJ133" si="57">S70*(1-S70)</f>
        <v>0.21278159891611631</v>
      </c>
      <c r="BK70" s="2">
        <f t="shared" ref="BK70:BK133" si="58">T70*(1-T70)</f>
        <v>0.21278159891611631</v>
      </c>
      <c r="BL70" s="2">
        <f t="shared" ref="BL70:BL133" si="59">U70*(1-U70)</f>
        <v>0.21493490619048497</v>
      </c>
      <c r="BM70" s="2">
        <f t="shared" ref="BM70:BM133" si="60">V70*(1-V70)</f>
        <v>0.22832309510284762</v>
      </c>
      <c r="BN70" s="2">
        <f t="shared" ref="BN70:BN133" si="61">W70*(1-W70)</f>
        <v>0.23460978801068211</v>
      </c>
      <c r="BO70" s="2">
        <f t="shared" ref="BO70:BO133" si="62">X70*(1-X70)</f>
        <v>0.23460978801068211</v>
      </c>
      <c r="BP70" s="2">
        <f t="shared" ref="BP70:BP133" si="63">Y70*(1-Y70)</f>
        <v>0.23736915518900956</v>
      </c>
      <c r="BQ70" s="2">
        <f t="shared" ref="BQ70:BQ133" si="64">Z70*(1-Z70)</f>
        <v>0.24406524867082055</v>
      </c>
      <c r="BR70" s="2">
        <f t="shared" ref="BR70:BR133" si="65">AA70*(1-AA70)</f>
        <v>0.24406524867082055</v>
      </c>
      <c r="BS70" s="2">
        <f t="shared" ref="BS70:BS133" si="66">AB70*(1-AB70)</f>
        <v>0.24494539312230199</v>
      </c>
      <c r="BT70" s="2">
        <f t="shared" ref="BT70:BT133" si="67">AC70*(1-AC70)</f>
        <v>0.24717142705005507</v>
      </c>
      <c r="BU70" s="2">
        <f t="shared" ref="BU70:BU133" si="68">AD70*(1-AD70)</f>
        <v>0.24777359650042224</v>
      </c>
      <c r="BV70" s="2">
        <f t="shared" ref="BV70:BV133" si="69">AE70*(1-AE70)</f>
        <v>0.24830498123746644</v>
      </c>
      <c r="BW70" s="2">
        <f t="shared" ref="BW70:BW133" si="70">AF70*(1-AF70)</f>
        <v>0.24830498123746644</v>
      </c>
      <c r="BX70" s="2">
        <f t="shared" ref="BX70:BX133" si="71">AG70*(1-AG70)</f>
        <v>0.24876505727091008</v>
      </c>
      <c r="BY70" s="2">
        <f t="shared" ref="BY70:BY133" si="72">AH70*(1-AH70)</f>
        <v>0.24876505727091008</v>
      </c>
      <c r="BZ70" s="2">
        <f t="shared" ref="BZ70:BZ133" si="73">AI70*(1-AI70)</f>
        <v>0.24876505727091008</v>
      </c>
      <c r="CA70" s="2">
        <f t="shared" ref="CA70:CA133" si="74">AJ70*(1-AJ70)</f>
        <v>0.24946916794983498</v>
      </c>
      <c r="CB70" s="2">
        <f t="shared" ref="CB70:CB133" si="75">AK70*(1-AK70)</f>
        <v>0.24801137846270663</v>
      </c>
      <c r="CC70" s="2">
        <f t="shared" ref="CC70:CC133" si="76">AL70*(1-AL70)</f>
        <v>0.2474158951272766</v>
      </c>
      <c r="CD70" s="2">
        <f t="shared" ref="CD70:CD133" si="77">AM70*(1-AM70)</f>
        <v>0.24323187546678718</v>
      </c>
      <c r="CE70" s="2">
        <f t="shared" ref="CE70:CE133" si="78">AN70*(1-AN70)</f>
        <v>0.2369815737191705</v>
      </c>
      <c r="CF70" s="2">
        <f t="shared" ref="CF70:CF133" si="79">AO70*(1-AO70)</f>
        <v>0.23547677621996338</v>
      </c>
      <c r="CG70" s="2">
        <f t="shared" ref="CG70:CG133" si="80">AP70*(1-AP70)</f>
        <v>0.23044151578879193</v>
      </c>
      <c r="CH70" s="2">
        <f t="shared" ref="CH70:CH133" si="81">AQ70*(1-AQ70)</f>
        <v>0.2266441574336639</v>
      </c>
      <c r="CI70" s="2">
        <f t="shared" ref="CI70:CI133" si="82">AR70*(1-AR70)</f>
        <v>0.22461135875486588</v>
      </c>
      <c r="CJ70" s="2">
        <f t="shared" ref="CJ70:CJ133" si="83">AS70*(1-AS70)</f>
        <v>0.21796849427286399</v>
      </c>
      <c r="CK70" s="2">
        <f t="shared" ref="CK70:CK133" si="84">AT70*(1-AT70)</f>
        <v>0.19297937776518709</v>
      </c>
      <c r="CL70" s="2">
        <f t="shared" ref="CL70:CL133" si="85">AU70*(1-AU70)</f>
        <v>6.779116931877556E-2</v>
      </c>
    </row>
    <row r="71" spans="1:90">
      <c r="A71" t="str">
        <f>Tabelle1!A71</f>
        <v>Schrattenthaler Tina</v>
      </c>
      <c r="H71" s="3">
        <f>EXP(Tabelle1!$F71-Tabelle1!H$2)/(1+EXP(Tabelle1!$F71-Tabelle1!H$2))</f>
        <v>0.95495727872910741</v>
      </c>
      <c r="I71" s="3">
        <f>EXP(Tabelle1!$F71-Tabelle1!I$2)/(1+EXP(Tabelle1!$F71-Tabelle1!I$2))</f>
        <v>0.93464635041616118</v>
      </c>
      <c r="J71" s="3">
        <f>EXP(Tabelle1!$F71-Tabelle1!J$2)/(1+EXP(Tabelle1!$F71-Tabelle1!J$2))</f>
        <v>0.88306252482910941</v>
      </c>
      <c r="K71" s="3">
        <f>EXP(Tabelle1!$F71-Tabelle1!K$2)/(1+EXP(Tabelle1!$F71-Tabelle1!K$2))</f>
        <v>0.8462518545272415</v>
      </c>
      <c r="L71" s="3">
        <f>EXP(Tabelle1!$F71-Tabelle1!L$2)/(1+EXP(Tabelle1!$F71-Tabelle1!L$2))</f>
        <v>0.82495136346439235</v>
      </c>
      <c r="M71" s="3">
        <f>EXP(Tabelle1!$F71-Tabelle1!M$2)/(1+EXP(Tabelle1!$F71-Tabelle1!M$2))</f>
        <v>0.80345420017327795</v>
      </c>
      <c r="N71" s="3">
        <f>EXP(Tabelle1!$F71-Tabelle1!N$2)/(1+EXP(Tabelle1!$F71-Tabelle1!N$2))</f>
        <v>0.75435224300250769</v>
      </c>
      <c r="O71" s="3">
        <f>EXP(Tabelle1!$F71-Tabelle1!O$2)/(1+EXP(Tabelle1!$F71-Tabelle1!O$2))</f>
        <v>0.74883276677563559</v>
      </c>
      <c r="P71" s="3">
        <f>EXP(Tabelle1!$F71-Tabelle1!P$2)/(1+EXP(Tabelle1!$F71-Tabelle1!P$2))</f>
        <v>0.73219672981157546</v>
      </c>
      <c r="Q71" s="3">
        <f>EXP(Tabelle1!$F71-Tabelle1!Q$2)/(1+EXP(Tabelle1!$F71-Tabelle1!Q$2))</f>
        <v>0.71544332222345908</v>
      </c>
      <c r="R71" s="3">
        <f>EXP(Tabelle1!$F71-Tabelle1!R$2)/(1+EXP(Tabelle1!$F71-Tabelle1!R$2))</f>
        <v>0.70983255572802573</v>
      </c>
      <c r="S71" s="3">
        <f>EXP(Tabelle1!$F71-Tabelle1!S$2)/(1+EXP(Tabelle1!$F71-Tabelle1!S$2))</f>
        <v>0.69292071191005822</v>
      </c>
      <c r="T71" s="3">
        <f>EXP(Tabelle1!$F71-Tabelle1!T$2)/(1+EXP(Tabelle1!$F71-Tabelle1!T$2))</f>
        <v>0.69292071191005822</v>
      </c>
      <c r="U71" s="3">
        <f>EXP(Tabelle1!$F71-Tabelle1!U$2)/(1+EXP(Tabelle1!$F71-Tabelle1!U$2))</f>
        <v>0.68725675904894601</v>
      </c>
      <c r="V71" s="3">
        <f>EXP(Tabelle1!$F71-Tabelle1!V$2)/(1+EXP(Tabelle1!$F71-Tabelle1!V$2))</f>
        <v>0.64723078787112553</v>
      </c>
      <c r="W71" s="3">
        <f>EXP(Tabelle1!$F71-Tabelle1!W$2)/(1+EXP(Tabelle1!$F71-Tabelle1!W$2))</f>
        <v>0.62405729317262204</v>
      </c>
      <c r="X71" s="3">
        <f>EXP(Tabelle1!$F71-Tabelle1!X$2)/(1+EXP(Tabelle1!$F71-Tabelle1!X$2))</f>
        <v>0.62405729317262204</v>
      </c>
      <c r="Y71" s="3">
        <f>EXP(Tabelle1!$F71-Tabelle1!Y$2)/(1+EXP(Tabelle1!$F71-Tabelle1!Y$2))</f>
        <v>0.61238703132919936</v>
      </c>
      <c r="Z71" s="3">
        <f>EXP(Tabelle1!$F71-Tabelle1!Z$2)/(1+EXP(Tabelle1!$F71-Tabelle1!Z$2))</f>
        <v>0.57703733724097328</v>
      </c>
      <c r="AA71" s="3">
        <f>EXP(Tabelle1!$F71-Tabelle1!AA$2)/(1+EXP(Tabelle1!$F71-Tabelle1!AA$2))</f>
        <v>0.57703733724097328</v>
      </c>
      <c r="AB71" s="3">
        <f>EXP(Tabelle1!$F71-Tabelle1!AB$2)/(1+EXP(Tabelle1!$F71-Tabelle1!AB$2))</f>
        <v>0.57109575850708694</v>
      </c>
      <c r="AC71" s="3">
        <f>EXP(Tabelle1!$F71-Tabelle1!AC$2)/(1+EXP(Tabelle1!$F71-Tabelle1!AC$2))</f>
        <v>0.55318432992851307</v>
      </c>
      <c r="AD71" s="3">
        <f>EXP(Tabelle1!$F71-Tabelle1!AD$2)/(1+EXP(Tabelle1!$F71-Tabelle1!AD$2))</f>
        <v>0.54718478038073026</v>
      </c>
      <c r="AE71" s="3">
        <f>EXP(Tabelle1!$F71-Tabelle1!AE$2)/(1+EXP(Tabelle1!$F71-Tabelle1!AE$2))</f>
        <v>0.54117060556432883</v>
      </c>
      <c r="AF71" s="3">
        <f>EXP(Tabelle1!$F71-Tabelle1!AF$2)/(1+EXP(Tabelle1!$F71-Tabelle1!AF$2))</f>
        <v>0.54117060556432883</v>
      </c>
      <c r="AG71" s="3">
        <f>EXP(Tabelle1!$F71-Tabelle1!AG$2)/(1+EXP(Tabelle1!$F71-Tabelle1!AG$2))</f>
        <v>0.53514175193541036</v>
      </c>
      <c r="AH71" s="3">
        <f>EXP(Tabelle1!$F71-Tabelle1!AH$2)/(1+EXP(Tabelle1!$F71-Tabelle1!AH$2))</f>
        <v>0.53514175193541036</v>
      </c>
      <c r="AI71" s="3">
        <f>EXP(Tabelle1!$F71-Tabelle1!AI$2)/(1+EXP(Tabelle1!$F71-Tabelle1!AI$2))</f>
        <v>0.53514175193541036</v>
      </c>
      <c r="AJ71" s="3">
        <f>EXP(Tabelle1!$F71-Tabelle1!AJ$2)/(1+EXP(Tabelle1!$F71-Tabelle1!AJ$2))</f>
        <v>0.52303979275438517</v>
      </c>
      <c r="AK71" s="3">
        <f>EXP(Tabelle1!$F71-Tabelle1!AK$2)/(1+EXP(Tabelle1!$F71-Tabelle1!AK$2))</f>
        <v>0.45540603698600701</v>
      </c>
      <c r="AL71" s="3">
        <f>EXP(Tabelle1!$F71-Tabelle1!AL$2)/(1+EXP(Tabelle1!$F71-Tabelle1!AL$2))</f>
        <v>0.44916590836138198</v>
      </c>
      <c r="AM71" s="3">
        <f>EXP(Tabelle1!$F71-Tabelle1!AM$2)/(1+EXP(Tabelle1!$F71-Tabelle1!AM$2))</f>
        <v>0.41773138792216791</v>
      </c>
      <c r="AN71" s="3">
        <f>EXP(Tabelle1!$F71-Tabelle1!AN$2)/(1+EXP(Tabelle1!$F71-Tabelle1!AN$2))</f>
        <v>0.38590168151620508</v>
      </c>
      <c r="AO71" s="3">
        <f>EXP(Tabelle1!$F71-Tabelle1!AO$2)/(1+EXP(Tabelle1!$F71-Tabelle1!AO$2))</f>
        <v>0.37948766129546491</v>
      </c>
      <c r="AP71" s="3">
        <f>EXP(Tabelle1!$F71-Tabelle1!AP$2)/(1+EXP(Tabelle1!$F71-Tabelle1!AP$2))</f>
        <v>0.36014834927249489</v>
      </c>
      <c r="AQ71" s="3">
        <f>EXP(Tabelle1!$F71-Tabelle1!AQ$2)/(1+EXP(Tabelle1!$F71-Tabelle1!AQ$2))</f>
        <v>0.34717381583532192</v>
      </c>
      <c r="AR71" s="3">
        <f>EXP(Tabelle1!$F71-Tabelle1!AR$2)/(1+EXP(Tabelle1!$F71-Tabelle1!AR$2))</f>
        <v>0.34066186506321183</v>
      </c>
      <c r="AS71" s="3">
        <f>EXP(Tabelle1!$F71-Tabelle1!AS$2)/(1+EXP(Tabelle1!$F71-Tabelle1!AS$2))</f>
        <v>0.32102652228015466</v>
      </c>
      <c r="AT71" s="3">
        <f>EXP(Tabelle1!$F71-Tabelle1!AT$2)/(1+EXP(Tabelle1!$F71-Tabelle1!AT$2))</f>
        <v>0.26121008766111387</v>
      </c>
      <c r="AU71" s="3">
        <f>EXP(Tabelle1!$F71-Tabelle1!AU$2)/(1+EXP(Tabelle1!$F71-Tabelle1!AU$2))</f>
        <v>7.3140736681017504E-2</v>
      </c>
      <c r="AX71">
        <f t="shared" si="45"/>
        <v>-8.2861764013961974</v>
      </c>
      <c r="AY71" s="2">
        <f t="shared" si="46"/>
        <v>4.3013874531405275E-2</v>
      </c>
      <c r="AZ71" s="2">
        <f t="shared" si="47"/>
        <v>6.1082550069911624E-2</v>
      </c>
      <c r="BA71" s="2">
        <f t="shared" si="48"/>
        <v>0.10326310207154794</v>
      </c>
      <c r="BB71" s="2">
        <f t="shared" si="49"/>
        <v>0.13010965323644599</v>
      </c>
      <c r="BC71" s="2">
        <f t="shared" si="50"/>
        <v>0.14440661138263239</v>
      </c>
      <c r="BD71" s="2">
        <f t="shared" si="51"/>
        <v>0.15791554839719615</v>
      </c>
      <c r="BE71" s="2">
        <f t="shared" si="52"/>
        <v>0.18530493647959329</v>
      </c>
      <c r="BF71" s="2">
        <f t="shared" si="53"/>
        <v>0.18808225417878213</v>
      </c>
      <c r="BG71" s="2">
        <f t="shared" si="54"/>
        <v>0.19608467866481022</v>
      </c>
      <c r="BH71" s="2">
        <f t="shared" si="55"/>
        <v>0.20358417490931879</v>
      </c>
      <c r="BI71" s="2">
        <f t="shared" si="56"/>
        <v>0.20597029855664498</v>
      </c>
      <c r="BJ71" s="2">
        <f t="shared" si="57"/>
        <v>0.21278159891611631</v>
      </c>
      <c r="BK71" s="2">
        <f t="shared" si="58"/>
        <v>0.21278159891611631</v>
      </c>
      <c r="BL71" s="2">
        <f t="shared" si="59"/>
        <v>0.21493490619048497</v>
      </c>
      <c r="BM71" s="2">
        <f t="shared" si="60"/>
        <v>0.22832309510284762</v>
      </c>
      <c r="BN71" s="2">
        <f t="shared" si="61"/>
        <v>0.23460978801068211</v>
      </c>
      <c r="BO71" s="2">
        <f t="shared" si="62"/>
        <v>0.23460978801068211</v>
      </c>
      <c r="BP71" s="2">
        <f t="shared" si="63"/>
        <v>0.23736915518900956</v>
      </c>
      <c r="BQ71" s="2">
        <f t="shared" si="64"/>
        <v>0.24406524867082055</v>
      </c>
      <c r="BR71" s="2">
        <f t="shared" si="65"/>
        <v>0.24406524867082055</v>
      </c>
      <c r="BS71" s="2">
        <f t="shared" si="66"/>
        <v>0.24494539312230199</v>
      </c>
      <c r="BT71" s="2">
        <f t="shared" si="67"/>
        <v>0.24717142705005507</v>
      </c>
      <c r="BU71" s="2">
        <f t="shared" si="68"/>
        <v>0.24777359650042224</v>
      </c>
      <c r="BV71" s="2">
        <f t="shared" si="69"/>
        <v>0.24830498123746644</v>
      </c>
      <c r="BW71" s="2">
        <f t="shared" si="70"/>
        <v>0.24830498123746644</v>
      </c>
      <c r="BX71" s="2">
        <f t="shared" si="71"/>
        <v>0.24876505727091008</v>
      </c>
      <c r="BY71" s="2">
        <f t="shared" si="72"/>
        <v>0.24876505727091008</v>
      </c>
      <c r="BZ71" s="2">
        <f t="shared" si="73"/>
        <v>0.24876505727091008</v>
      </c>
      <c r="CA71" s="2">
        <f t="shared" si="74"/>
        <v>0.24946916794983498</v>
      </c>
      <c r="CB71" s="2">
        <f t="shared" si="75"/>
        <v>0.24801137846270663</v>
      </c>
      <c r="CC71" s="2">
        <f t="shared" si="76"/>
        <v>0.2474158951272766</v>
      </c>
      <c r="CD71" s="2">
        <f t="shared" si="77"/>
        <v>0.24323187546678718</v>
      </c>
      <c r="CE71" s="2">
        <f t="shared" si="78"/>
        <v>0.2369815737191705</v>
      </c>
      <c r="CF71" s="2">
        <f t="shared" si="79"/>
        <v>0.23547677621996338</v>
      </c>
      <c r="CG71" s="2">
        <f t="shared" si="80"/>
        <v>0.23044151578879193</v>
      </c>
      <c r="CH71" s="2">
        <f t="shared" si="81"/>
        <v>0.2266441574336639</v>
      </c>
      <c r="CI71" s="2">
        <f t="shared" si="82"/>
        <v>0.22461135875486588</v>
      </c>
      <c r="CJ71" s="2">
        <f t="shared" si="83"/>
        <v>0.21796849427286399</v>
      </c>
      <c r="CK71" s="2">
        <f t="shared" si="84"/>
        <v>0.19297937776518709</v>
      </c>
      <c r="CL71" s="2">
        <f t="shared" si="85"/>
        <v>6.779116931877556E-2</v>
      </c>
    </row>
    <row r="72" spans="1:90">
      <c r="A72" t="str">
        <f>Tabelle1!A72</f>
        <v>Tarakci Tolga</v>
      </c>
      <c r="H72" s="3">
        <f>EXP(Tabelle1!$F72-Tabelle1!H$2)/(1+EXP(Tabelle1!$F72-Tabelle1!H$2))</f>
        <v>0.95495727872910741</v>
      </c>
      <c r="I72" s="3">
        <f>EXP(Tabelle1!$F72-Tabelle1!I$2)/(1+EXP(Tabelle1!$F72-Tabelle1!I$2))</f>
        <v>0.93464635041616118</v>
      </c>
      <c r="J72" s="3">
        <f>EXP(Tabelle1!$F72-Tabelle1!J$2)/(1+EXP(Tabelle1!$F72-Tabelle1!J$2))</f>
        <v>0.88306252482910941</v>
      </c>
      <c r="K72" s="3">
        <f>EXP(Tabelle1!$F72-Tabelle1!K$2)/(1+EXP(Tabelle1!$F72-Tabelle1!K$2))</f>
        <v>0.8462518545272415</v>
      </c>
      <c r="L72" s="3">
        <f>EXP(Tabelle1!$F72-Tabelle1!L$2)/(1+EXP(Tabelle1!$F72-Tabelle1!L$2))</f>
        <v>0.82495136346439235</v>
      </c>
      <c r="M72" s="3">
        <f>EXP(Tabelle1!$F72-Tabelle1!M$2)/(1+EXP(Tabelle1!$F72-Tabelle1!M$2))</f>
        <v>0.80345420017327795</v>
      </c>
      <c r="N72" s="3">
        <f>EXP(Tabelle1!$F72-Tabelle1!N$2)/(1+EXP(Tabelle1!$F72-Tabelle1!N$2))</f>
        <v>0.75435224300250769</v>
      </c>
      <c r="O72" s="3">
        <f>EXP(Tabelle1!$F72-Tabelle1!O$2)/(1+EXP(Tabelle1!$F72-Tabelle1!O$2))</f>
        <v>0.74883276677563559</v>
      </c>
      <c r="P72" s="3">
        <f>EXP(Tabelle1!$F72-Tabelle1!P$2)/(1+EXP(Tabelle1!$F72-Tabelle1!P$2))</f>
        <v>0.73219672981157546</v>
      </c>
      <c r="Q72" s="3">
        <f>EXP(Tabelle1!$F72-Tabelle1!Q$2)/(1+EXP(Tabelle1!$F72-Tabelle1!Q$2))</f>
        <v>0.71544332222345908</v>
      </c>
      <c r="R72" s="3">
        <f>EXP(Tabelle1!$F72-Tabelle1!R$2)/(1+EXP(Tabelle1!$F72-Tabelle1!R$2))</f>
        <v>0.70983255572802573</v>
      </c>
      <c r="S72" s="3">
        <f>EXP(Tabelle1!$F72-Tabelle1!S$2)/(1+EXP(Tabelle1!$F72-Tabelle1!S$2))</f>
        <v>0.69292071191005822</v>
      </c>
      <c r="T72" s="3">
        <f>EXP(Tabelle1!$F72-Tabelle1!T$2)/(1+EXP(Tabelle1!$F72-Tabelle1!T$2))</f>
        <v>0.69292071191005822</v>
      </c>
      <c r="U72" s="3">
        <f>EXP(Tabelle1!$F72-Tabelle1!U$2)/(1+EXP(Tabelle1!$F72-Tabelle1!U$2))</f>
        <v>0.68725675904894601</v>
      </c>
      <c r="V72" s="3">
        <f>EXP(Tabelle1!$F72-Tabelle1!V$2)/(1+EXP(Tabelle1!$F72-Tabelle1!V$2))</f>
        <v>0.64723078787112553</v>
      </c>
      <c r="W72" s="3">
        <f>EXP(Tabelle1!$F72-Tabelle1!W$2)/(1+EXP(Tabelle1!$F72-Tabelle1!W$2))</f>
        <v>0.62405729317262204</v>
      </c>
      <c r="X72" s="3">
        <f>EXP(Tabelle1!$F72-Tabelle1!X$2)/(1+EXP(Tabelle1!$F72-Tabelle1!X$2))</f>
        <v>0.62405729317262204</v>
      </c>
      <c r="Y72" s="3">
        <f>EXP(Tabelle1!$F72-Tabelle1!Y$2)/(1+EXP(Tabelle1!$F72-Tabelle1!Y$2))</f>
        <v>0.61238703132919936</v>
      </c>
      <c r="Z72" s="3">
        <f>EXP(Tabelle1!$F72-Tabelle1!Z$2)/(1+EXP(Tabelle1!$F72-Tabelle1!Z$2))</f>
        <v>0.57703733724097328</v>
      </c>
      <c r="AA72" s="3">
        <f>EXP(Tabelle1!$F72-Tabelle1!AA$2)/(1+EXP(Tabelle1!$F72-Tabelle1!AA$2))</f>
        <v>0.57703733724097328</v>
      </c>
      <c r="AB72" s="3">
        <f>EXP(Tabelle1!$F72-Tabelle1!AB$2)/(1+EXP(Tabelle1!$F72-Tabelle1!AB$2))</f>
        <v>0.57109575850708694</v>
      </c>
      <c r="AC72" s="3">
        <f>EXP(Tabelle1!$F72-Tabelle1!AC$2)/(1+EXP(Tabelle1!$F72-Tabelle1!AC$2))</f>
        <v>0.55318432992851307</v>
      </c>
      <c r="AD72" s="3">
        <f>EXP(Tabelle1!$F72-Tabelle1!AD$2)/(1+EXP(Tabelle1!$F72-Tabelle1!AD$2))</f>
        <v>0.54718478038073026</v>
      </c>
      <c r="AE72" s="3">
        <f>EXP(Tabelle1!$F72-Tabelle1!AE$2)/(1+EXP(Tabelle1!$F72-Tabelle1!AE$2))</f>
        <v>0.54117060556432883</v>
      </c>
      <c r="AF72" s="3">
        <f>EXP(Tabelle1!$F72-Tabelle1!AF$2)/(1+EXP(Tabelle1!$F72-Tabelle1!AF$2))</f>
        <v>0.54117060556432883</v>
      </c>
      <c r="AG72" s="3">
        <f>EXP(Tabelle1!$F72-Tabelle1!AG$2)/(1+EXP(Tabelle1!$F72-Tabelle1!AG$2))</f>
        <v>0.53514175193541036</v>
      </c>
      <c r="AH72" s="3">
        <f>EXP(Tabelle1!$F72-Tabelle1!AH$2)/(1+EXP(Tabelle1!$F72-Tabelle1!AH$2))</f>
        <v>0.53514175193541036</v>
      </c>
      <c r="AI72" s="3">
        <f>EXP(Tabelle1!$F72-Tabelle1!AI$2)/(1+EXP(Tabelle1!$F72-Tabelle1!AI$2))</f>
        <v>0.53514175193541036</v>
      </c>
      <c r="AJ72" s="3">
        <f>EXP(Tabelle1!$F72-Tabelle1!AJ$2)/(1+EXP(Tabelle1!$F72-Tabelle1!AJ$2))</f>
        <v>0.52303979275438517</v>
      </c>
      <c r="AK72" s="3">
        <f>EXP(Tabelle1!$F72-Tabelle1!AK$2)/(1+EXP(Tabelle1!$F72-Tabelle1!AK$2))</f>
        <v>0.45540603698600701</v>
      </c>
      <c r="AL72" s="3">
        <f>EXP(Tabelle1!$F72-Tabelle1!AL$2)/(1+EXP(Tabelle1!$F72-Tabelle1!AL$2))</f>
        <v>0.44916590836138198</v>
      </c>
      <c r="AM72" s="3">
        <f>EXP(Tabelle1!$F72-Tabelle1!AM$2)/(1+EXP(Tabelle1!$F72-Tabelle1!AM$2))</f>
        <v>0.41773138792216791</v>
      </c>
      <c r="AN72" s="3">
        <f>EXP(Tabelle1!$F72-Tabelle1!AN$2)/(1+EXP(Tabelle1!$F72-Tabelle1!AN$2))</f>
        <v>0.38590168151620508</v>
      </c>
      <c r="AO72" s="3">
        <f>EXP(Tabelle1!$F72-Tabelle1!AO$2)/(1+EXP(Tabelle1!$F72-Tabelle1!AO$2))</f>
        <v>0.37948766129546491</v>
      </c>
      <c r="AP72" s="3">
        <f>EXP(Tabelle1!$F72-Tabelle1!AP$2)/(1+EXP(Tabelle1!$F72-Tabelle1!AP$2))</f>
        <v>0.36014834927249489</v>
      </c>
      <c r="AQ72" s="3">
        <f>EXP(Tabelle1!$F72-Tabelle1!AQ$2)/(1+EXP(Tabelle1!$F72-Tabelle1!AQ$2))</f>
        <v>0.34717381583532192</v>
      </c>
      <c r="AR72" s="3">
        <f>EXP(Tabelle1!$F72-Tabelle1!AR$2)/(1+EXP(Tabelle1!$F72-Tabelle1!AR$2))</f>
        <v>0.34066186506321183</v>
      </c>
      <c r="AS72" s="3">
        <f>EXP(Tabelle1!$F72-Tabelle1!AS$2)/(1+EXP(Tabelle1!$F72-Tabelle1!AS$2))</f>
        <v>0.32102652228015466</v>
      </c>
      <c r="AT72" s="3">
        <f>EXP(Tabelle1!$F72-Tabelle1!AT$2)/(1+EXP(Tabelle1!$F72-Tabelle1!AT$2))</f>
        <v>0.26121008766111387</v>
      </c>
      <c r="AU72" s="3">
        <f>EXP(Tabelle1!$F72-Tabelle1!AU$2)/(1+EXP(Tabelle1!$F72-Tabelle1!AU$2))</f>
        <v>7.3140736681017504E-2</v>
      </c>
      <c r="AX72">
        <f t="shared" si="45"/>
        <v>-8.2861764013961974</v>
      </c>
      <c r="AY72" s="2">
        <f t="shared" si="46"/>
        <v>4.3013874531405275E-2</v>
      </c>
      <c r="AZ72" s="2">
        <f t="shared" si="47"/>
        <v>6.1082550069911624E-2</v>
      </c>
      <c r="BA72" s="2">
        <f t="shared" si="48"/>
        <v>0.10326310207154794</v>
      </c>
      <c r="BB72" s="2">
        <f t="shared" si="49"/>
        <v>0.13010965323644599</v>
      </c>
      <c r="BC72" s="2">
        <f t="shared" si="50"/>
        <v>0.14440661138263239</v>
      </c>
      <c r="BD72" s="2">
        <f t="shared" si="51"/>
        <v>0.15791554839719615</v>
      </c>
      <c r="BE72" s="2">
        <f t="shared" si="52"/>
        <v>0.18530493647959329</v>
      </c>
      <c r="BF72" s="2">
        <f t="shared" si="53"/>
        <v>0.18808225417878213</v>
      </c>
      <c r="BG72" s="2">
        <f t="shared" si="54"/>
        <v>0.19608467866481022</v>
      </c>
      <c r="BH72" s="2">
        <f t="shared" si="55"/>
        <v>0.20358417490931879</v>
      </c>
      <c r="BI72" s="2">
        <f t="shared" si="56"/>
        <v>0.20597029855664498</v>
      </c>
      <c r="BJ72" s="2">
        <f t="shared" si="57"/>
        <v>0.21278159891611631</v>
      </c>
      <c r="BK72" s="2">
        <f t="shared" si="58"/>
        <v>0.21278159891611631</v>
      </c>
      <c r="BL72" s="2">
        <f t="shared" si="59"/>
        <v>0.21493490619048497</v>
      </c>
      <c r="BM72" s="2">
        <f t="shared" si="60"/>
        <v>0.22832309510284762</v>
      </c>
      <c r="BN72" s="2">
        <f t="shared" si="61"/>
        <v>0.23460978801068211</v>
      </c>
      <c r="BO72" s="2">
        <f t="shared" si="62"/>
        <v>0.23460978801068211</v>
      </c>
      <c r="BP72" s="2">
        <f t="shared" si="63"/>
        <v>0.23736915518900956</v>
      </c>
      <c r="BQ72" s="2">
        <f t="shared" si="64"/>
        <v>0.24406524867082055</v>
      </c>
      <c r="BR72" s="2">
        <f t="shared" si="65"/>
        <v>0.24406524867082055</v>
      </c>
      <c r="BS72" s="2">
        <f t="shared" si="66"/>
        <v>0.24494539312230199</v>
      </c>
      <c r="BT72" s="2">
        <f t="shared" si="67"/>
        <v>0.24717142705005507</v>
      </c>
      <c r="BU72" s="2">
        <f t="shared" si="68"/>
        <v>0.24777359650042224</v>
      </c>
      <c r="BV72" s="2">
        <f t="shared" si="69"/>
        <v>0.24830498123746644</v>
      </c>
      <c r="BW72" s="2">
        <f t="shared" si="70"/>
        <v>0.24830498123746644</v>
      </c>
      <c r="BX72" s="2">
        <f t="shared" si="71"/>
        <v>0.24876505727091008</v>
      </c>
      <c r="BY72" s="2">
        <f t="shared" si="72"/>
        <v>0.24876505727091008</v>
      </c>
      <c r="BZ72" s="2">
        <f t="shared" si="73"/>
        <v>0.24876505727091008</v>
      </c>
      <c r="CA72" s="2">
        <f t="shared" si="74"/>
        <v>0.24946916794983498</v>
      </c>
      <c r="CB72" s="2">
        <f t="shared" si="75"/>
        <v>0.24801137846270663</v>
      </c>
      <c r="CC72" s="2">
        <f t="shared" si="76"/>
        <v>0.2474158951272766</v>
      </c>
      <c r="CD72" s="2">
        <f t="shared" si="77"/>
        <v>0.24323187546678718</v>
      </c>
      <c r="CE72" s="2">
        <f t="shared" si="78"/>
        <v>0.2369815737191705</v>
      </c>
      <c r="CF72" s="2">
        <f t="shared" si="79"/>
        <v>0.23547677621996338</v>
      </c>
      <c r="CG72" s="2">
        <f t="shared" si="80"/>
        <v>0.23044151578879193</v>
      </c>
      <c r="CH72" s="2">
        <f t="shared" si="81"/>
        <v>0.2266441574336639</v>
      </c>
      <c r="CI72" s="2">
        <f t="shared" si="82"/>
        <v>0.22461135875486588</v>
      </c>
      <c r="CJ72" s="2">
        <f t="shared" si="83"/>
        <v>0.21796849427286399</v>
      </c>
      <c r="CK72" s="2">
        <f t="shared" si="84"/>
        <v>0.19297937776518709</v>
      </c>
      <c r="CL72" s="2">
        <f t="shared" si="85"/>
        <v>6.779116931877556E-2</v>
      </c>
    </row>
    <row r="73" spans="1:90">
      <c r="A73" t="str">
        <f>Tabelle1!A73</f>
        <v>Vonbun Patrizia</v>
      </c>
      <c r="H73" s="3">
        <f>EXP(Tabelle1!$F73-Tabelle1!H$2)/(1+EXP(Tabelle1!$F73-Tabelle1!H$2))</f>
        <v>0.95495727872910741</v>
      </c>
      <c r="I73" s="3">
        <f>EXP(Tabelle1!$F73-Tabelle1!I$2)/(1+EXP(Tabelle1!$F73-Tabelle1!I$2))</f>
        <v>0.93464635041616118</v>
      </c>
      <c r="J73" s="3">
        <f>EXP(Tabelle1!$F73-Tabelle1!J$2)/(1+EXP(Tabelle1!$F73-Tabelle1!J$2))</f>
        <v>0.88306252482910941</v>
      </c>
      <c r="K73" s="3">
        <f>EXP(Tabelle1!$F73-Tabelle1!K$2)/(1+EXP(Tabelle1!$F73-Tabelle1!K$2))</f>
        <v>0.8462518545272415</v>
      </c>
      <c r="L73" s="3">
        <f>EXP(Tabelle1!$F73-Tabelle1!L$2)/(1+EXP(Tabelle1!$F73-Tabelle1!L$2))</f>
        <v>0.82495136346439235</v>
      </c>
      <c r="M73" s="3">
        <f>EXP(Tabelle1!$F73-Tabelle1!M$2)/(1+EXP(Tabelle1!$F73-Tabelle1!M$2))</f>
        <v>0.80345420017327795</v>
      </c>
      <c r="N73" s="3">
        <f>EXP(Tabelle1!$F73-Tabelle1!N$2)/(1+EXP(Tabelle1!$F73-Tabelle1!N$2))</f>
        <v>0.75435224300250769</v>
      </c>
      <c r="O73" s="3">
        <f>EXP(Tabelle1!$F73-Tabelle1!O$2)/(1+EXP(Tabelle1!$F73-Tabelle1!O$2))</f>
        <v>0.74883276677563559</v>
      </c>
      <c r="P73" s="3">
        <f>EXP(Tabelle1!$F73-Tabelle1!P$2)/(1+EXP(Tabelle1!$F73-Tabelle1!P$2))</f>
        <v>0.73219672981157546</v>
      </c>
      <c r="Q73" s="3">
        <f>EXP(Tabelle1!$F73-Tabelle1!Q$2)/(1+EXP(Tabelle1!$F73-Tabelle1!Q$2))</f>
        <v>0.71544332222345908</v>
      </c>
      <c r="R73" s="3">
        <f>EXP(Tabelle1!$F73-Tabelle1!R$2)/(1+EXP(Tabelle1!$F73-Tabelle1!R$2))</f>
        <v>0.70983255572802573</v>
      </c>
      <c r="S73" s="3">
        <f>EXP(Tabelle1!$F73-Tabelle1!S$2)/(1+EXP(Tabelle1!$F73-Tabelle1!S$2))</f>
        <v>0.69292071191005822</v>
      </c>
      <c r="T73" s="3">
        <f>EXP(Tabelle1!$F73-Tabelle1!T$2)/(1+EXP(Tabelle1!$F73-Tabelle1!T$2))</f>
        <v>0.69292071191005822</v>
      </c>
      <c r="U73" s="3">
        <f>EXP(Tabelle1!$F73-Tabelle1!U$2)/(1+EXP(Tabelle1!$F73-Tabelle1!U$2))</f>
        <v>0.68725675904894601</v>
      </c>
      <c r="V73" s="3">
        <f>EXP(Tabelle1!$F73-Tabelle1!V$2)/(1+EXP(Tabelle1!$F73-Tabelle1!V$2))</f>
        <v>0.64723078787112553</v>
      </c>
      <c r="W73" s="3">
        <f>EXP(Tabelle1!$F73-Tabelle1!W$2)/(1+EXP(Tabelle1!$F73-Tabelle1!W$2))</f>
        <v>0.62405729317262204</v>
      </c>
      <c r="X73" s="3">
        <f>EXP(Tabelle1!$F73-Tabelle1!X$2)/(1+EXP(Tabelle1!$F73-Tabelle1!X$2))</f>
        <v>0.62405729317262204</v>
      </c>
      <c r="Y73" s="3">
        <f>EXP(Tabelle1!$F73-Tabelle1!Y$2)/(1+EXP(Tabelle1!$F73-Tabelle1!Y$2))</f>
        <v>0.61238703132919936</v>
      </c>
      <c r="Z73" s="3">
        <f>EXP(Tabelle1!$F73-Tabelle1!Z$2)/(1+EXP(Tabelle1!$F73-Tabelle1!Z$2))</f>
        <v>0.57703733724097328</v>
      </c>
      <c r="AA73" s="3">
        <f>EXP(Tabelle1!$F73-Tabelle1!AA$2)/(1+EXP(Tabelle1!$F73-Tabelle1!AA$2))</f>
        <v>0.57703733724097328</v>
      </c>
      <c r="AB73" s="3">
        <f>EXP(Tabelle1!$F73-Tabelle1!AB$2)/(1+EXP(Tabelle1!$F73-Tabelle1!AB$2))</f>
        <v>0.57109575850708694</v>
      </c>
      <c r="AC73" s="3">
        <f>EXP(Tabelle1!$F73-Tabelle1!AC$2)/(1+EXP(Tabelle1!$F73-Tabelle1!AC$2))</f>
        <v>0.55318432992851307</v>
      </c>
      <c r="AD73" s="3">
        <f>EXP(Tabelle1!$F73-Tabelle1!AD$2)/(1+EXP(Tabelle1!$F73-Tabelle1!AD$2))</f>
        <v>0.54718478038073026</v>
      </c>
      <c r="AE73" s="3">
        <f>EXP(Tabelle1!$F73-Tabelle1!AE$2)/(1+EXP(Tabelle1!$F73-Tabelle1!AE$2))</f>
        <v>0.54117060556432883</v>
      </c>
      <c r="AF73" s="3">
        <f>EXP(Tabelle1!$F73-Tabelle1!AF$2)/(1+EXP(Tabelle1!$F73-Tabelle1!AF$2))</f>
        <v>0.54117060556432883</v>
      </c>
      <c r="AG73" s="3">
        <f>EXP(Tabelle1!$F73-Tabelle1!AG$2)/(1+EXP(Tabelle1!$F73-Tabelle1!AG$2))</f>
        <v>0.53514175193541036</v>
      </c>
      <c r="AH73" s="3">
        <f>EXP(Tabelle1!$F73-Tabelle1!AH$2)/(1+EXP(Tabelle1!$F73-Tabelle1!AH$2))</f>
        <v>0.53514175193541036</v>
      </c>
      <c r="AI73" s="3">
        <f>EXP(Tabelle1!$F73-Tabelle1!AI$2)/(1+EXP(Tabelle1!$F73-Tabelle1!AI$2))</f>
        <v>0.53514175193541036</v>
      </c>
      <c r="AJ73" s="3">
        <f>EXP(Tabelle1!$F73-Tabelle1!AJ$2)/(1+EXP(Tabelle1!$F73-Tabelle1!AJ$2))</f>
        <v>0.52303979275438517</v>
      </c>
      <c r="AK73" s="3">
        <f>EXP(Tabelle1!$F73-Tabelle1!AK$2)/(1+EXP(Tabelle1!$F73-Tabelle1!AK$2))</f>
        <v>0.45540603698600701</v>
      </c>
      <c r="AL73" s="3">
        <f>EXP(Tabelle1!$F73-Tabelle1!AL$2)/(1+EXP(Tabelle1!$F73-Tabelle1!AL$2))</f>
        <v>0.44916590836138198</v>
      </c>
      <c r="AM73" s="3">
        <f>EXP(Tabelle1!$F73-Tabelle1!AM$2)/(1+EXP(Tabelle1!$F73-Tabelle1!AM$2))</f>
        <v>0.41773138792216791</v>
      </c>
      <c r="AN73" s="3">
        <f>EXP(Tabelle1!$F73-Tabelle1!AN$2)/(1+EXP(Tabelle1!$F73-Tabelle1!AN$2))</f>
        <v>0.38590168151620508</v>
      </c>
      <c r="AO73" s="3">
        <f>EXP(Tabelle1!$F73-Tabelle1!AO$2)/(1+EXP(Tabelle1!$F73-Tabelle1!AO$2))</f>
        <v>0.37948766129546491</v>
      </c>
      <c r="AP73" s="3">
        <f>EXP(Tabelle1!$F73-Tabelle1!AP$2)/(1+EXP(Tabelle1!$F73-Tabelle1!AP$2))</f>
        <v>0.36014834927249489</v>
      </c>
      <c r="AQ73" s="3">
        <f>EXP(Tabelle1!$F73-Tabelle1!AQ$2)/(1+EXP(Tabelle1!$F73-Tabelle1!AQ$2))</f>
        <v>0.34717381583532192</v>
      </c>
      <c r="AR73" s="3">
        <f>EXP(Tabelle1!$F73-Tabelle1!AR$2)/(1+EXP(Tabelle1!$F73-Tabelle1!AR$2))</f>
        <v>0.34066186506321183</v>
      </c>
      <c r="AS73" s="3">
        <f>EXP(Tabelle1!$F73-Tabelle1!AS$2)/(1+EXP(Tabelle1!$F73-Tabelle1!AS$2))</f>
        <v>0.32102652228015466</v>
      </c>
      <c r="AT73" s="3">
        <f>EXP(Tabelle1!$F73-Tabelle1!AT$2)/(1+EXP(Tabelle1!$F73-Tabelle1!AT$2))</f>
        <v>0.26121008766111387</v>
      </c>
      <c r="AU73" s="3">
        <f>EXP(Tabelle1!$F73-Tabelle1!AU$2)/(1+EXP(Tabelle1!$F73-Tabelle1!AU$2))</f>
        <v>7.3140736681017504E-2</v>
      </c>
      <c r="AX73">
        <f t="shared" si="45"/>
        <v>-8.2861764013961974</v>
      </c>
      <c r="AY73" s="2">
        <f t="shared" si="46"/>
        <v>4.3013874531405275E-2</v>
      </c>
      <c r="AZ73" s="2">
        <f t="shared" si="47"/>
        <v>6.1082550069911624E-2</v>
      </c>
      <c r="BA73" s="2">
        <f t="shared" si="48"/>
        <v>0.10326310207154794</v>
      </c>
      <c r="BB73" s="2">
        <f t="shared" si="49"/>
        <v>0.13010965323644599</v>
      </c>
      <c r="BC73" s="2">
        <f t="shared" si="50"/>
        <v>0.14440661138263239</v>
      </c>
      <c r="BD73" s="2">
        <f t="shared" si="51"/>
        <v>0.15791554839719615</v>
      </c>
      <c r="BE73" s="2">
        <f t="shared" si="52"/>
        <v>0.18530493647959329</v>
      </c>
      <c r="BF73" s="2">
        <f t="shared" si="53"/>
        <v>0.18808225417878213</v>
      </c>
      <c r="BG73" s="2">
        <f t="shared" si="54"/>
        <v>0.19608467866481022</v>
      </c>
      <c r="BH73" s="2">
        <f t="shared" si="55"/>
        <v>0.20358417490931879</v>
      </c>
      <c r="BI73" s="2">
        <f t="shared" si="56"/>
        <v>0.20597029855664498</v>
      </c>
      <c r="BJ73" s="2">
        <f t="shared" si="57"/>
        <v>0.21278159891611631</v>
      </c>
      <c r="BK73" s="2">
        <f t="shared" si="58"/>
        <v>0.21278159891611631</v>
      </c>
      <c r="BL73" s="2">
        <f t="shared" si="59"/>
        <v>0.21493490619048497</v>
      </c>
      <c r="BM73" s="2">
        <f t="shared" si="60"/>
        <v>0.22832309510284762</v>
      </c>
      <c r="BN73" s="2">
        <f t="shared" si="61"/>
        <v>0.23460978801068211</v>
      </c>
      <c r="BO73" s="2">
        <f t="shared" si="62"/>
        <v>0.23460978801068211</v>
      </c>
      <c r="BP73" s="2">
        <f t="shared" si="63"/>
        <v>0.23736915518900956</v>
      </c>
      <c r="BQ73" s="2">
        <f t="shared" si="64"/>
        <v>0.24406524867082055</v>
      </c>
      <c r="BR73" s="2">
        <f t="shared" si="65"/>
        <v>0.24406524867082055</v>
      </c>
      <c r="BS73" s="2">
        <f t="shared" si="66"/>
        <v>0.24494539312230199</v>
      </c>
      <c r="BT73" s="2">
        <f t="shared" si="67"/>
        <v>0.24717142705005507</v>
      </c>
      <c r="BU73" s="2">
        <f t="shared" si="68"/>
        <v>0.24777359650042224</v>
      </c>
      <c r="BV73" s="2">
        <f t="shared" si="69"/>
        <v>0.24830498123746644</v>
      </c>
      <c r="BW73" s="2">
        <f t="shared" si="70"/>
        <v>0.24830498123746644</v>
      </c>
      <c r="BX73" s="2">
        <f t="shared" si="71"/>
        <v>0.24876505727091008</v>
      </c>
      <c r="BY73" s="2">
        <f t="shared" si="72"/>
        <v>0.24876505727091008</v>
      </c>
      <c r="BZ73" s="2">
        <f t="shared" si="73"/>
        <v>0.24876505727091008</v>
      </c>
      <c r="CA73" s="2">
        <f t="shared" si="74"/>
        <v>0.24946916794983498</v>
      </c>
      <c r="CB73" s="2">
        <f t="shared" si="75"/>
        <v>0.24801137846270663</v>
      </c>
      <c r="CC73" s="2">
        <f t="shared" si="76"/>
        <v>0.2474158951272766</v>
      </c>
      <c r="CD73" s="2">
        <f t="shared" si="77"/>
        <v>0.24323187546678718</v>
      </c>
      <c r="CE73" s="2">
        <f t="shared" si="78"/>
        <v>0.2369815737191705</v>
      </c>
      <c r="CF73" s="2">
        <f t="shared" si="79"/>
        <v>0.23547677621996338</v>
      </c>
      <c r="CG73" s="2">
        <f t="shared" si="80"/>
        <v>0.23044151578879193</v>
      </c>
      <c r="CH73" s="2">
        <f t="shared" si="81"/>
        <v>0.2266441574336639</v>
      </c>
      <c r="CI73" s="2">
        <f t="shared" si="82"/>
        <v>0.22461135875486588</v>
      </c>
      <c r="CJ73" s="2">
        <f t="shared" si="83"/>
        <v>0.21796849427286399</v>
      </c>
      <c r="CK73" s="2">
        <f t="shared" si="84"/>
        <v>0.19297937776518709</v>
      </c>
      <c r="CL73" s="2">
        <f t="shared" si="85"/>
        <v>6.779116931877556E-2</v>
      </c>
    </row>
    <row r="74" spans="1:90">
      <c r="A74" t="str">
        <f>Tabelle1!A74</f>
        <v>Bramböck Daniel</v>
      </c>
      <c r="H74" s="3">
        <f>EXP(Tabelle1!$F74-Tabelle1!H$2)/(1+EXP(Tabelle1!$F74-Tabelle1!H$2))</f>
        <v>0.95030463667776899</v>
      </c>
      <c r="I74" s="3">
        <f>EXP(Tabelle1!$F74-Tabelle1!I$2)/(1+EXP(Tabelle1!$F74-Tabelle1!I$2))</f>
        <v>0.92805377420374058</v>
      </c>
      <c r="J74" s="3">
        <f>EXP(Tabelle1!$F74-Tabelle1!J$2)/(1+EXP(Tabelle1!$F74-Tabelle1!J$2))</f>
        <v>0.87197915088281652</v>
      </c>
      <c r="K74" s="3">
        <f>EXP(Tabelle1!$F74-Tabelle1!K$2)/(1+EXP(Tabelle1!$F74-Tabelle1!K$2))</f>
        <v>0.83234195966873825</v>
      </c>
      <c r="L74" s="3">
        <f>EXP(Tabelle1!$F74-Tabelle1!L$2)/(1+EXP(Tabelle1!$F74-Tabelle1!L$2))</f>
        <v>0.80954807149427255</v>
      </c>
      <c r="M74" s="3">
        <f>EXP(Tabelle1!$F74-Tabelle1!M$2)/(1+EXP(Tabelle1!$F74-Tabelle1!M$2))</f>
        <v>0.78664849818860738</v>
      </c>
      <c r="N74" s="3">
        <f>EXP(Tabelle1!$F74-Tabelle1!N$2)/(1+EXP(Tabelle1!$F74-Tabelle1!N$2))</f>
        <v>0.73473421984021936</v>
      </c>
      <c r="O74" s="3">
        <f>EXP(Tabelle1!$F74-Tabelle1!O$2)/(1+EXP(Tabelle1!$F74-Tabelle1!O$2))</f>
        <v>0.7289323407713636</v>
      </c>
      <c r="P74" s="3">
        <f>EXP(Tabelle1!$F74-Tabelle1!P$2)/(1+EXP(Tabelle1!$F74-Tabelle1!P$2))</f>
        <v>0.71148604613247668</v>
      </c>
      <c r="Q74" s="3">
        <f>EXP(Tabelle1!$F74-Tabelle1!Q$2)/(1+EXP(Tabelle1!$F74-Tabelle1!Q$2))</f>
        <v>0.69397851560931967</v>
      </c>
      <c r="R74" s="3">
        <f>EXP(Tabelle1!$F74-Tabelle1!R$2)/(1+EXP(Tabelle1!$F74-Tabelle1!R$2))</f>
        <v>0.68812900837060131</v>
      </c>
      <c r="S74" s="3">
        <f>EXP(Tabelle1!$F74-Tabelle1!S$2)/(1+EXP(Tabelle1!$F74-Tabelle1!S$2))</f>
        <v>0.67053932721048182</v>
      </c>
      <c r="T74" s="3">
        <f>EXP(Tabelle1!$F74-Tabelle1!T$2)/(1+EXP(Tabelle1!$F74-Tabelle1!T$2))</f>
        <v>0.67053932721048182</v>
      </c>
      <c r="U74" s="3">
        <f>EXP(Tabelle1!$F74-Tabelle1!U$2)/(1+EXP(Tabelle1!$F74-Tabelle1!U$2))</f>
        <v>0.66466234009467207</v>
      </c>
      <c r="V74" s="3">
        <f>EXP(Tabelle1!$F74-Tabelle1!V$2)/(1+EXP(Tabelle1!$F74-Tabelle1!V$2))</f>
        <v>0.62332954101456461</v>
      </c>
      <c r="W74" s="3">
        <f>EXP(Tabelle1!$F74-Tabelle1!W$2)/(1+EXP(Tabelle1!$F74-Tabelle1!W$2))</f>
        <v>0.59955737758275418</v>
      </c>
      <c r="X74" s="3">
        <f>EXP(Tabelle1!$F74-Tabelle1!X$2)/(1+EXP(Tabelle1!$F74-Tabelle1!X$2))</f>
        <v>0.59955737758275418</v>
      </c>
      <c r="Y74" s="3">
        <f>EXP(Tabelle1!$F74-Tabelle1!Y$2)/(1+EXP(Tabelle1!$F74-Tabelle1!Y$2))</f>
        <v>0.58762913215610446</v>
      </c>
      <c r="Z74" s="3">
        <f>EXP(Tabelle1!$F74-Tabelle1!Z$2)/(1+EXP(Tabelle1!$F74-Tabelle1!Z$2))</f>
        <v>0.55167454022884765</v>
      </c>
      <c r="AA74" s="3">
        <f>EXP(Tabelle1!$F74-Tabelle1!AA$2)/(1+EXP(Tabelle1!$F74-Tabelle1!AA$2))</f>
        <v>0.55167454022884765</v>
      </c>
      <c r="AB74" s="3">
        <f>EXP(Tabelle1!$F74-Tabelle1!AB$2)/(1+EXP(Tabelle1!$F74-Tabelle1!AB$2))</f>
        <v>0.54565720527412587</v>
      </c>
      <c r="AC74" s="3">
        <f>EXP(Tabelle1!$F74-Tabelle1!AC$2)/(1+EXP(Tabelle1!$F74-Tabelle1!AC$2))</f>
        <v>0.52756225571215942</v>
      </c>
      <c r="AD74" s="3">
        <f>EXP(Tabelle1!$F74-Tabelle1!AD$2)/(1+EXP(Tabelle1!$F74-Tabelle1!AD$2))</f>
        <v>0.52151624836565302</v>
      </c>
      <c r="AE74" s="3">
        <f>EXP(Tabelle1!$F74-Tabelle1!AE$2)/(1+EXP(Tabelle1!$F74-Tabelle1!AE$2))</f>
        <v>0.51546304090017692</v>
      </c>
      <c r="AF74" s="3">
        <f>EXP(Tabelle1!$F74-Tabelle1!AF$2)/(1+EXP(Tabelle1!$F74-Tabelle1!AF$2))</f>
        <v>0.51546304090017692</v>
      </c>
      <c r="AG74" s="3">
        <f>EXP(Tabelle1!$F74-Tabelle1!AG$2)/(1+EXP(Tabelle1!$F74-Tabelle1!AG$2))</f>
        <v>0.5094026204462625</v>
      </c>
      <c r="AH74" s="3">
        <f>EXP(Tabelle1!$F74-Tabelle1!AH$2)/(1+EXP(Tabelle1!$F74-Tabelle1!AH$2))</f>
        <v>0.5094026204462625</v>
      </c>
      <c r="AI74" s="3">
        <f>EXP(Tabelle1!$F74-Tabelle1!AI$2)/(1+EXP(Tabelle1!$F74-Tabelle1!AI$2))</f>
        <v>0.5094026204462625</v>
      </c>
      <c r="AJ74" s="3">
        <f>EXP(Tabelle1!$F74-Tabelle1!AJ$2)/(1+EXP(Tabelle1!$F74-Tabelle1!AJ$2))</f>
        <v>0.49726008894171009</v>
      </c>
      <c r="AK74" s="3">
        <f>EXP(Tabelle1!$F74-Tabelle1!AK$2)/(1+EXP(Tabelle1!$F74-Tabelle1!AK$2))</f>
        <v>0.42995486073340544</v>
      </c>
      <c r="AL74" s="3">
        <f>EXP(Tabelle1!$F74-Tabelle1!AL$2)/(1+EXP(Tabelle1!$F74-Tabelle1!AL$2))</f>
        <v>0.42379208979344662</v>
      </c>
      <c r="AM74" s="3">
        <f>EXP(Tabelle1!$F74-Tabelle1!AM$2)/(1+EXP(Tabelle1!$F74-Tabelle1!AM$2))</f>
        <v>0.39286682070240492</v>
      </c>
      <c r="AN74" s="3">
        <f>EXP(Tabelle1!$F74-Tabelle1!AN$2)/(1+EXP(Tabelle1!$F74-Tabelle1!AN$2))</f>
        <v>0.36175462632797234</v>
      </c>
      <c r="AO74" s="3">
        <f>EXP(Tabelle1!$F74-Tabelle1!AO$2)/(1+EXP(Tabelle1!$F74-Tabelle1!AO$2))</f>
        <v>0.35550960718805308</v>
      </c>
      <c r="AP74" s="3">
        <f>EXP(Tabelle1!$F74-Tabelle1!AP$2)/(1+EXP(Tabelle1!$F74-Tabelle1!AP$2))</f>
        <v>0.33672914297056306</v>
      </c>
      <c r="AQ74" s="3">
        <f>EXP(Tabelle1!$F74-Tabelle1!AQ$2)/(1+EXP(Tabelle1!$F74-Tabelle1!AQ$2))</f>
        <v>0.32417085676577873</v>
      </c>
      <c r="AR74" s="3">
        <f>EXP(Tabelle1!$F74-Tabelle1!AR$2)/(1+EXP(Tabelle1!$F74-Tabelle1!AR$2))</f>
        <v>0.31788027915137973</v>
      </c>
      <c r="AS74" s="3">
        <f>EXP(Tabelle1!$F74-Tabelle1!AS$2)/(1+EXP(Tabelle1!$F74-Tabelle1!AS$2))</f>
        <v>0.29896264137547868</v>
      </c>
      <c r="AT74" s="3">
        <f>EXP(Tabelle1!$F74-Tabelle1!AT$2)/(1+EXP(Tabelle1!$F74-Tabelle1!AT$2))</f>
        <v>0.24179329955438414</v>
      </c>
      <c r="AU74" s="3">
        <f>EXP(Tabelle1!$F74-Tabelle1!AU$2)/(1+EXP(Tabelle1!$F74-Tabelle1!AU$2))</f>
        <v>6.6446541812098428E-2</v>
      </c>
      <c r="AX74">
        <f t="shared" si="45"/>
        <v>-8.3765629773937018</v>
      </c>
      <c r="AY74" s="2">
        <f t="shared" si="46"/>
        <v>4.7225734186502472E-2</v>
      </c>
      <c r="AZ74" s="2">
        <f t="shared" si="47"/>
        <v>6.6769966389933072E-2</v>
      </c>
      <c r="BA74" s="2">
        <f t="shared" si="48"/>
        <v>0.11163151130849883</v>
      </c>
      <c r="BB74" s="2">
        <f t="shared" si="49"/>
        <v>0.13954882184354275</v>
      </c>
      <c r="BC74" s="2">
        <f t="shared" si="50"/>
        <v>0.15417999143417674</v>
      </c>
      <c r="BD74" s="2">
        <f t="shared" si="51"/>
        <v>0.16783263848621596</v>
      </c>
      <c r="BE74" s="2">
        <f t="shared" si="52"/>
        <v>0.19489984603600358</v>
      </c>
      <c r="BF74" s="2">
        <f t="shared" si="53"/>
        <v>0.19758998334894426</v>
      </c>
      <c r="BG74" s="2">
        <f t="shared" si="54"/>
        <v>0.20527365229125194</v>
      </c>
      <c r="BH74" s="2">
        <f t="shared" si="55"/>
        <v>0.21237233548200493</v>
      </c>
      <c r="BI74" s="2">
        <f t="shared" si="56"/>
        <v>0.21460747620949422</v>
      </c>
      <c r="BJ74" s="2">
        <f t="shared" si="57"/>
        <v>0.22091633787459622</v>
      </c>
      <c r="BK74" s="2">
        <f t="shared" si="58"/>
        <v>0.22091633787459622</v>
      </c>
      <c r="BL74" s="2">
        <f t="shared" si="59"/>
        <v>0.22288631375454654</v>
      </c>
      <c r="BM74" s="2">
        <f t="shared" si="60"/>
        <v>0.23478982431313683</v>
      </c>
      <c r="BN74" s="2">
        <f t="shared" si="61"/>
        <v>0.24008832856884491</v>
      </c>
      <c r="BO74" s="2">
        <f t="shared" si="62"/>
        <v>0.24008832856884491</v>
      </c>
      <c r="BP74" s="2">
        <f t="shared" si="63"/>
        <v>0.24232113519756798</v>
      </c>
      <c r="BQ74" s="2">
        <f t="shared" si="64"/>
        <v>0.24732974189213722</v>
      </c>
      <c r="BR74" s="2">
        <f t="shared" si="65"/>
        <v>0.24732974189213722</v>
      </c>
      <c r="BS74" s="2">
        <f t="shared" si="66"/>
        <v>0.24791541960655633</v>
      </c>
      <c r="BT74" s="2">
        <f t="shared" si="67"/>
        <v>0.24924032206005753</v>
      </c>
      <c r="BU74" s="2">
        <f t="shared" si="68"/>
        <v>0.24953705105626753</v>
      </c>
      <c r="BV74" s="2">
        <f t="shared" si="69"/>
        <v>0.24976089436611945</v>
      </c>
      <c r="BW74" s="2">
        <f t="shared" si="70"/>
        <v>0.24976089436611945</v>
      </c>
      <c r="BX74" s="2">
        <f t="shared" si="71"/>
        <v>0.24991159072874353</v>
      </c>
      <c r="BY74" s="2">
        <f t="shared" si="72"/>
        <v>0.24991159072874353</v>
      </c>
      <c r="BZ74" s="2">
        <f t="shared" si="73"/>
        <v>0.24991159072874353</v>
      </c>
      <c r="CA74" s="2">
        <f t="shared" si="74"/>
        <v>0.2499924928873927</v>
      </c>
      <c r="CB74" s="2">
        <f t="shared" si="75"/>
        <v>0.24509367846512339</v>
      </c>
      <c r="CC74" s="2">
        <f t="shared" si="76"/>
        <v>0.24419235442194989</v>
      </c>
      <c r="CD74" s="2">
        <f t="shared" si="77"/>
        <v>0.23852248189358938</v>
      </c>
      <c r="CE74" s="2">
        <f t="shared" si="78"/>
        <v>0.23088821665828146</v>
      </c>
      <c r="CF74" s="2">
        <f t="shared" si="79"/>
        <v>0.22912252638504929</v>
      </c>
      <c r="CG74" s="2">
        <f t="shared" si="80"/>
        <v>0.22334262724487319</v>
      </c>
      <c r="CH74" s="2">
        <f t="shared" si="81"/>
        <v>0.21908411238951969</v>
      </c>
      <c r="CI74" s="2">
        <f t="shared" si="82"/>
        <v>0.21683240727802064</v>
      </c>
      <c r="CJ74" s="2">
        <f t="shared" si="83"/>
        <v>0.20958398043727561</v>
      </c>
      <c r="CK74" s="2">
        <f t="shared" si="84"/>
        <v>0.183329299844988</v>
      </c>
      <c r="CL74" s="2">
        <f t="shared" si="85"/>
        <v>6.2031398893311482E-2</v>
      </c>
    </row>
    <row r="75" spans="1:90">
      <c r="A75" t="str">
        <f>Tabelle1!A75</f>
        <v>Demirhan Mürsel</v>
      </c>
      <c r="H75" s="3">
        <f>EXP(Tabelle1!$F75-Tabelle1!H$2)/(1+EXP(Tabelle1!$F75-Tabelle1!H$2))</f>
        <v>0.95030463667776899</v>
      </c>
      <c r="I75" s="3">
        <f>EXP(Tabelle1!$F75-Tabelle1!I$2)/(1+EXP(Tabelle1!$F75-Tabelle1!I$2))</f>
        <v>0.92805377420374058</v>
      </c>
      <c r="J75" s="3">
        <f>EXP(Tabelle1!$F75-Tabelle1!J$2)/(1+EXP(Tabelle1!$F75-Tabelle1!J$2))</f>
        <v>0.87197915088281652</v>
      </c>
      <c r="K75" s="3">
        <f>EXP(Tabelle1!$F75-Tabelle1!K$2)/(1+EXP(Tabelle1!$F75-Tabelle1!K$2))</f>
        <v>0.83234195966873825</v>
      </c>
      <c r="L75" s="3">
        <f>EXP(Tabelle1!$F75-Tabelle1!L$2)/(1+EXP(Tabelle1!$F75-Tabelle1!L$2))</f>
        <v>0.80954807149427255</v>
      </c>
      <c r="M75" s="3">
        <f>EXP(Tabelle1!$F75-Tabelle1!M$2)/(1+EXP(Tabelle1!$F75-Tabelle1!M$2))</f>
        <v>0.78664849818860738</v>
      </c>
      <c r="N75" s="3">
        <f>EXP(Tabelle1!$F75-Tabelle1!N$2)/(1+EXP(Tabelle1!$F75-Tabelle1!N$2))</f>
        <v>0.73473421984021936</v>
      </c>
      <c r="O75" s="3">
        <f>EXP(Tabelle1!$F75-Tabelle1!O$2)/(1+EXP(Tabelle1!$F75-Tabelle1!O$2))</f>
        <v>0.7289323407713636</v>
      </c>
      <c r="P75" s="3">
        <f>EXP(Tabelle1!$F75-Tabelle1!P$2)/(1+EXP(Tabelle1!$F75-Tabelle1!P$2))</f>
        <v>0.71148604613247668</v>
      </c>
      <c r="Q75" s="3">
        <f>EXP(Tabelle1!$F75-Tabelle1!Q$2)/(1+EXP(Tabelle1!$F75-Tabelle1!Q$2))</f>
        <v>0.69397851560931967</v>
      </c>
      <c r="R75" s="3">
        <f>EXP(Tabelle1!$F75-Tabelle1!R$2)/(1+EXP(Tabelle1!$F75-Tabelle1!R$2))</f>
        <v>0.68812900837060131</v>
      </c>
      <c r="S75" s="3">
        <f>EXP(Tabelle1!$F75-Tabelle1!S$2)/(1+EXP(Tabelle1!$F75-Tabelle1!S$2))</f>
        <v>0.67053932721048182</v>
      </c>
      <c r="T75" s="3">
        <f>EXP(Tabelle1!$F75-Tabelle1!T$2)/(1+EXP(Tabelle1!$F75-Tabelle1!T$2))</f>
        <v>0.67053932721048182</v>
      </c>
      <c r="U75" s="3">
        <f>EXP(Tabelle1!$F75-Tabelle1!U$2)/(1+EXP(Tabelle1!$F75-Tabelle1!U$2))</f>
        <v>0.66466234009467207</v>
      </c>
      <c r="V75" s="3">
        <f>EXP(Tabelle1!$F75-Tabelle1!V$2)/(1+EXP(Tabelle1!$F75-Tabelle1!V$2))</f>
        <v>0.62332954101456461</v>
      </c>
      <c r="W75" s="3">
        <f>EXP(Tabelle1!$F75-Tabelle1!W$2)/(1+EXP(Tabelle1!$F75-Tabelle1!W$2))</f>
        <v>0.59955737758275418</v>
      </c>
      <c r="X75" s="3">
        <f>EXP(Tabelle1!$F75-Tabelle1!X$2)/(1+EXP(Tabelle1!$F75-Tabelle1!X$2))</f>
        <v>0.59955737758275418</v>
      </c>
      <c r="Y75" s="3">
        <f>EXP(Tabelle1!$F75-Tabelle1!Y$2)/(1+EXP(Tabelle1!$F75-Tabelle1!Y$2))</f>
        <v>0.58762913215610446</v>
      </c>
      <c r="Z75" s="3">
        <f>EXP(Tabelle1!$F75-Tabelle1!Z$2)/(1+EXP(Tabelle1!$F75-Tabelle1!Z$2))</f>
        <v>0.55167454022884765</v>
      </c>
      <c r="AA75" s="3">
        <f>EXP(Tabelle1!$F75-Tabelle1!AA$2)/(1+EXP(Tabelle1!$F75-Tabelle1!AA$2))</f>
        <v>0.55167454022884765</v>
      </c>
      <c r="AB75" s="3">
        <f>EXP(Tabelle1!$F75-Tabelle1!AB$2)/(1+EXP(Tabelle1!$F75-Tabelle1!AB$2))</f>
        <v>0.54565720527412587</v>
      </c>
      <c r="AC75" s="3">
        <f>EXP(Tabelle1!$F75-Tabelle1!AC$2)/(1+EXP(Tabelle1!$F75-Tabelle1!AC$2))</f>
        <v>0.52756225571215942</v>
      </c>
      <c r="AD75" s="3">
        <f>EXP(Tabelle1!$F75-Tabelle1!AD$2)/(1+EXP(Tabelle1!$F75-Tabelle1!AD$2))</f>
        <v>0.52151624836565302</v>
      </c>
      <c r="AE75" s="3">
        <f>EXP(Tabelle1!$F75-Tabelle1!AE$2)/(1+EXP(Tabelle1!$F75-Tabelle1!AE$2))</f>
        <v>0.51546304090017692</v>
      </c>
      <c r="AF75" s="3">
        <f>EXP(Tabelle1!$F75-Tabelle1!AF$2)/(1+EXP(Tabelle1!$F75-Tabelle1!AF$2))</f>
        <v>0.51546304090017692</v>
      </c>
      <c r="AG75" s="3">
        <f>EXP(Tabelle1!$F75-Tabelle1!AG$2)/(1+EXP(Tabelle1!$F75-Tabelle1!AG$2))</f>
        <v>0.5094026204462625</v>
      </c>
      <c r="AH75" s="3">
        <f>EXP(Tabelle1!$F75-Tabelle1!AH$2)/(1+EXP(Tabelle1!$F75-Tabelle1!AH$2))</f>
        <v>0.5094026204462625</v>
      </c>
      <c r="AI75" s="3">
        <f>EXP(Tabelle1!$F75-Tabelle1!AI$2)/(1+EXP(Tabelle1!$F75-Tabelle1!AI$2))</f>
        <v>0.5094026204462625</v>
      </c>
      <c r="AJ75" s="3">
        <f>EXP(Tabelle1!$F75-Tabelle1!AJ$2)/(1+EXP(Tabelle1!$F75-Tabelle1!AJ$2))</f>
        <v>0.49726008894171009</v>
      </c>
      <c r="AK75" s="3">
        <f>EXP(Tabelle1!$F75-Tabelle1!AK$2)/(1+EXP(Tabelle1!$F75-Tabelle1!AK$2))</f>
        <v>0.42995486073340544</v>
      </c>
      <c r="AL75" s="3">
        <f>EXP(Tabelle1!$F75-Tabelle1!AL$2)/(1+EXP(Tabelle1!$F75-Tabelle1!AL$2))</f>
        <v>0.42379208979344662</v>
      </c>
      <c r="AM75" s="3">
        <f>EXP(Tabelle1!$F75-Tabelle1!AM$2)/(1+EXP(Tabelle1!$F75-Tabelle1!AM$2))</f>
        <v>0.39286682070240492</v>
      </c>
      <c r="AN75" s="3">
        <f>EXP(Tabelle1!$F75-Tabelle1!AN$2)/(1+EXP(Tabelle1!$F75-Tabelle1!AN$2))</f>
        <v>0.36175462632797234</v>
      </c>
      <c r="AO75" s="3">
        <f>EXP(Tabelle1!$F75-Tabelle1!AO$2)/(1+EXP(Tabelle1!$F75-Tabelle1!AO$2))</f>
        <v>0.35550960718805308</v>
      </c>
      <c r="AP75" s="3">
        <f>EXP(Tabelle1!$F75-Tabelle1!AP$2)/(1+EXP(Tabelle1!$F75-Tabelle1!AP$2))</f>
        <v>0.33672914297056306</v>
      </c>
      <c r="AQ75" s="3">
        <f>EXP(Tabelle1!$F75-Tabelle1!AQ$2)/(1+EXP(Tabelle1!$F75-Tabelle1!AQ$2))</f>
        <v>0.32417085676577873</v>
      </c>
      <c r="AR75" s="3">
        <f>EXP(Tabelle1!$F75-Tabelle1!AR$2)/(1+EXP(Tabelle1!$F75-Tabelle1!AR$2))</f>
        <v>0.31788027915137973</v>
      </c>
      <c r="AS75" s="3">
        <f>EXP(Tabelle1!$F75-Tabelle1!AS$2)/(1+EXP(Tabelle1!$F75-Tabelle1!AS$2))</f>
        <v>0.29896264137547868</v>
      </c>
      <c r="AT75" s="3">
        <f>EXP(Tabelle1!$F75-Tabelle1!AT$2)/(1+EXP(Tabelle1!$F75-Tabelle1!AT$2))</f>
        <v>0.24179329955438414</v>
      </c>
      <c r="AU75" s="3">
        <f>EXP(Tabelle1!$F75-Tabelle1!AU$2)/(1+EXP(Tabelle1!$F75-Tabelle1!AU$2))</f>
        <v>6.6446541812098428E-2</v>
      </c>
      <c r="AX75">
        <f t="shared" si="45"/>
        <v>-8.3765629773937018</v>
      </c>
      <c r="AY75" s="2">
        <f t="shared" si="46"/>
        <v>4.7225734186502472E-2</v>
      </c>
      <c r="AZ75" s="2">
        <f t="shared" si="47"/>
        <v>6.6769966389933072E-2</v>
      </c>
      <c r="BA75" s="2">
        <f t="shared" si="48"/>
        <v>0.11163151130849883</v>
      </c>
      <c r="BB75" s="2">
        <f t="shared" si="49"/>
        <v>0.13954882184354275</v>
      </c>
      <c r="BC75" s="2">
        <f t="shared" si="50"/>
        <v>0.15417999143417674</v>
      </c>
      <c r="BD75" s="2">
        <f t="shared" si="51"/>
        <v>0.16783263848621596</v>
      </c>
      <c r="BE75" s="2">
        <f t="shared" si="52"/>
        <v>0.19489984603600358</v>
      </c>
      <c r="BF75" s="2">
        <f t="shared" si="53"/>
        <v>0.19758998334894426</v>
      </c>
      <c r="BG75" s="2">
        <f t="shared" si="54"/>
        <v>0.20527365229125194</v>
      </c>
      <c r="BH75" s="2">
        <f t="shared" si="55"/>
        <v>0.21237233548200493</v>
      </c>
      <c r="BI75" s="2">
        <f t="shared" si="56"/>
        <v>0.21460747620949422</v>
      </c>
      <c r="BJ75" s="2">
        <f t="shared" si="57"/>
        <v>0.22091633787459622</v>
      </c>
      <c r="BK75" s="2">
        <f t="shared" si="58"/>
        <v>0.22091633787459622</v>
      </c>
      <c r="BL75" s="2">
        <f t="shared" si="59"/>
        <v>0.22288631375454654</v>
      </c>
      <c r="BM75" s="2">
        <f t="shared" si="60"/>
        <v>0.23478982431313683</v>
      </c>
      <c r="BN75" s="2">
        <f t="shared" si="61"/>
        <v>0.24008832856884491</v>
      </c>
      <c r="BO75" s="2">
        <f t="shared" si="62"/>
        <v>0.24008832856884491</v>
      </c>
      <c r="BP75" s="2">
        <f t="shared" si="63"/>
        <v>0.24232113519756798</v>
      </c>
      <c r="BQ75" s="2">
        <f t="shared" si="64"/>
        <v>0.24732974189213722</v>
      </c>
      <c r="BR75" s="2">
        <f t="shared" si="65"/>
        <v>0.24732974189213722</v>
      </c>
      <c r="BS75" s="2">
        <f t="shared" si="66"/>
        <v>0.24791541960655633</v>
      </c>
      <c r="BT75" s="2">
        <f t="shared" si="67"/>
        <v>0.24924032206005753</v>
      </c>
      <c r="BU75" s="2">
        <f t="shared" si="68"/>
        <v>0.24953705105626753</v>
      </c>
      <c r="BV75" s="2">
        <f t="shared" si="69"/>
        <v>0.24976089436611945</v>
      </c>
      <c r="BW75" s="2">
        <f t="shared" si="70"/>
        <v>0.24976089436611945</v>
      </c>
      <c r="BX75" s="2">
        <f t="shared" si="71"/>
        <v>0.24991159072874353</v>
      </c>
      <c r="BY75" s="2">
        <f t="shared" si="72"/>
        <v>0.24991159072874353</v>
      </c>
      <c r="BZ75" s="2">
        <f t="shared" si="73"/>
        <v>0.24991159072874353</v>
      </c>
      <c r="CA75" s="2">
        <f t="shared" si="74"/>
        <v>0.2499924928873927</v>
      </c>
      <c r="CB75" s="2">
        <f t="shared" si="75"/>
        <v>0.24509367846512339</v>
      </c>
      <c r="CC75" s="2">
        <f t="shared" si="76"/>
        <v>0.24419235442194989</v>
      </c>
      <c r="CD75" s="2">
        <f t="shared" si="77"/>
        <v>0.23852248189358938</v>
      </c>
      <c r="CE75" s="2">
        <f t="shared" si="78"/>
        <v>0.23088821665828146</v>
      </c>
      <c r="CF75" s="2">
        <f t="shared" si="79"/>
        <v>0.22912252638504929</v>
      </c>
      <c r="CG75" s="2">
        <f t="shared" si="80"/>
        <v>0.22334262724487319</v>
      </c>
      <c r="CH75" s="2">
        <f t="shared" si="81"/>
        <v>0.21908411238951969</v>
      </c>
      <c r="CI75" s="2">
        <f t="shared" si="82"/>
        <v>0.21683240727802064</v>
      </c>
      <c r="CJ75" s="2">
        <f t="shared" si="83"/>
        <v>0.20958398043727561</v>
      </c>
      <c r="CK75" s="2">
        <f t="shared" si="84"/>
        <v>0.183329299844988</v>
      </c>
      <c r="CL75" s="2">
        <f t="shared" si="85"/>
        <v>6.2031398893311482E-2</v>
      </c>
    </row>
    <row r="76" spans="1:90">
      <c r="A76" t="str">
        <f>Tabelle1!A76</f>
        <v>Hörl Manuel</v>
      </c>
      <c r="H76" s="3">
        <f>EXP(Tabelle1!$F76-Tabelle1!H$2)/(1+EXP(Tabelle1!$F76-Tabelle1!H$2))</f>
        <v>0.95030463667776899</v>
      </c>
      <c r="I76" s="3">
        <f>EXP(Tabelle1!$F76-Tabelle1!I$2)/(1+EXP(Tabelle1!$F76-Tabelle1!I$2))</f>
        <v>0.92805377420374058</v>
      </c>
      <c r="J76" s="3">
        <f>EXP(Tabelle1!$F76-Tabelle1!J$2)/(1+EXP(Tabelle1!$F76-Tabelle1!J$2))</f>
        <v>0.87197915088281652</v>
      </c>
      <c r="K76" s="3">
        <f>EXP(Tabelle1!$F76-Tabelle1!K$2)/(1+EXP(Tabelle1!$F76-Tabelle1!K$2))</f>
        <v>0.83234195966873825</v>
      </c>
      <c r="L76" s="3">
        <f>EXP(Tabelle1!$F76-Tabelle1!L$2)/(1+EXP(Tabelle1!$F76-Tabelle1!L$2))</f>
        <v>0.80954807149427255</v>
      </c>
      <c r="M76" s="3">
        <f>EXP(Tabelle1!$F76-Tabelle1!M$2)/(1+EXP(Tabelle1!$F76-Tabelle1!M$2))</f>
        <v>0.78664849818860738</v>
      </c>
      <c r="N76" s="3">
        <f>EXP(Tabelle1!$F76-Tabelle1!N$2)/(1+EXP(Tabelle1!$F76-Tabelle1!N$2))</f>
        <v>0.73473421984021936</v>
      </c>
      <c r="O76" s="3">
        <f>EXP(Tabelle1!$F76-Tabelle1!O$2)/(1+EXP(Tabelle1!$F76-Tabelle1!O$2))</f>
        <v>0.7289323407713636</v>
      </c>
      <c r="P76" s="3">
        <f>EXP(Tabelle1!$F76-Tabelle1!P$2)/(1+EXP(Tabelle1!$F76-Tabelle1!P$2))</f>
        <v>0.71148604613247668</v>
      </c>
      <c r="Q76" s="3">
        <f>EXP(Tabelle1!$F76-Tabelle1!Q$2)/(1+EXP(Tabelle1!$F76-Tabelle1!Q$2))</f>
        <v>0.69397851560931967</v>
      </c>
      <c r="R76" s="3">
        <f>EXP(Tabelle1!$F76-Tabelle1!R$2)/(1+EXP(Tabelle1!$F76-Tabelle1!R$2))</f>
        <v>0.68812900837060131</v>
      </c>
      <c r="S76" s="3">
        <f>EXP(Tabelle1!$F76-Tabelle1!S$2)/(1+EXP(Tabelle1!$F76-Tabelle1!S$2))</f>
        <v>0.67053932721048182</v>
      </c>
      <c r="T76" s="3">
        <f>EXP(Tabelle1!$F76-Tabelle1!T$2)/(1+EXP(Tabelle1!$F76-Tabelle1!T$2))</f>
        <v>0.67053932721048182</v>
      </c>
      <c r="U76" s="3">
        <f>EXP(Tabelle1!$F76-Tabelle1!U$2)/(1+EXP(Tabelle1!$F76-Tabelle1!U$2))</f>
        <v>0.66466234009467207</v>
      </c>
      <c r="V76" s="3">
        <f>EXP(Tabelle1!$F76-Tabelle1!V$2)/(1+EXP(Tabelle1!$F76-Tabelle1!V$2))</f>
        <v>0.62332954101456461</v>
      </c>
      <c r="W76" s="3">
        <f>EXP(Tabelle1!$F76-Tabelle1!W$2)/(1+EXP(Tabelle1!$F76-Tabelle1!W$2))</f>
        <v>0.59955737758275418</v>
      </c>
      <c r="X76" s="3">
        <f>EXP(Tabelle1!$F76-Tabelle1!X$2)/(1+EXP(Tabelle1!$F76-Tabelle1!X$2))</f>
        <v>0.59955737758275418</v>
      </c>
      <c r="Y76" s="3">
        <f>EXP(Tabelle1!$F76-Tabelle1!Y$2)/(1+EXP(Tabelle1!$F76-Tabelle1!Y$2))</f>
        <v>0.58762913215610446</v>
      </c>
      <c r="Z76" s="3">
        <f>EXP(Tabelle1!$F76-Tabelle1!Z$2)/(1+EXP(Tabelle1!$F76-Tabelle1!Z$2))</f>
        <v>0.55167454022884765</v>
      </c>
      <c r="AA76" s="3">
        <f>EXP(Tabelle1!$F76-Tabelle1!AA$2)/(1+EXP(Tabelle1!$F76-Tabelle1!AA$2))</f>
        <v>0.55167454022884765</v>
      </c>
      <c r="AB76" s="3">
        <f>EXP(Tabelle1!$F76-Tabelle1!AB$2)/(1+EXP(Tabelle1!$F76-Tabelle1!AB$2))</f>
        <v>0.54565720527412587</v>
      </c>
      <c r="AC76" s="3">
        <f>EXP(Tabelle1!$F76-Tabelle1!AC$2)/(1+EXP(Tabelle1!$F76-Tabelle1!AC$2))</f>
        <v>0.52756225571215942</v>
      </c>
      <c r="AD76" s="3">
        <f>EXP(Tabelle1!$F76-Tabelle1!AD$2)/(1+EXP(Tabelle1!$F76-Tabelle1!AD$2))</f>
        <v>0.52151624836565302</v>
      </c>
      <c r="AE76" s="3">
        <f>EXP(Tabelle1!$F76-Tabelle1!AE$2)/(1+EXP(Tabelle1!$F76-Tabelle1!AE$2))</f>
        <v>0.51546304090017692</v>
      </c>
      <c r="AF76" s="3">
        <f>EXP(Tabelle1!$F76-Tabelle1!AF$2)/(1+EXP(Tabelle1!$F76-Tabelle1!AF$2))</f>
        <v>0.51546304090017692</v>
      </c>
      <c r="AG76" s="3">
        <f>EXP(Tabelle1!$F76-Tabelle1!AG$2)/(1+EXP(Tabelle1!$F76-Tabelle1!AG$2))</f>
        <v>0.5094026204462625</v>
      </c>
      <c r="AH76" s="3">
        <f>EXP(Tabelle1!$F76-Tabelle1!AH$2)/(1+EXP(Tabelle1!$F76-Tabelle1!AH$2))</f>
        <v>0.5094026204462625</v>
      </c>
      <c r="AI76" s="3">
        <f>EXP(Tabelle1!$F76-Tabelle1!AI$2)/(1+EXP(Tabelle1!$F76-Tabelle1!AI$2))</f>
        <v>0.5094026204462625</v>
      </c>
      <c r="AJ76" s="3">
        <f>EXP(Tabelle1!$F76-Tabelle1!AJ$2)/(1+EXP(Tabelle1!$F76-Tabelle1!AJ$2))</f>
        <v>0.49726008894171009</v>
      </c>
      <c r="AK76" s="3">
        <f>EXP(Tabelle1!$F76-Tabelle1!AK$2)/(1+EXP(Tabelle1!$F76-Tabelle1!AK$2))</f>
        <v>0.42995486073340544</v>
      </c>
      <c r="AL76" s="3">
        <f>EXP(Tabelle1!$F76-Tabelle1!AL$2)/(1+EXP(Tabelle1!$F76-Tabelle1!AL$2))</f>
        <v>0.42379208979344662</v>
      </c>
      <c r="AM76" s="3">
        <f>EXP(Tabelle1!$F76-Tabelle1!AM$2)/(1+EXP(Tabelle1!$F76-Tabelle1!AM$2))</f>
        <v>0.39286682070240492</v>
      </c>
      <c r="AN76" s="3">
        <f>EXP(Tabelle1!$F76-Tabelle1!AN$2)/(1+EXP(Tabelle1!$F76-Tabelle1!AN$2))</f>
        <v>0.36175462632797234</v>
      </c>
      <c r="AO76" s="3">
        <f>EXP(Tabelle1!$F76-Tabelle1!AO$2)/(1+EXP(Tabelle1!$F76-Tabelle1!AO$2))</f>
        <v>0.35550960718805308</v>
      </c>
      <c r="AP76" s="3">
        <f>EXP(Tabelle1!$F76-Tabelle1!AP$2)/(1+EXP(Tabelle1!$F76-Tabelle1!AP$2))</f>
        <v>0.33672914297056306</v>
      </c>
      <c r="AQ76" s="3">
        <f>EXP(Tabelle1!$F76-Tabelle1!AQ$2)/(1+EXP(Tabelle1!$F76-Tabelle1!AQ$2))</f>
        <v>0.32417085676577873</v>
      </c>
      <c r="AR76" s="3">
        <f>EXP(Tabelle1!$F76-Tabelle1!AR$2)/(1+EXP(Tabelle1!$F76-Tabelle1!AR$2))</f>
        <v>0.31788027915137973</v>
      </c>
      <c r="AS76" s="3">
        <f>EXP(Tabelle1!$F76-Tabelle1!AS$2)/(1+EXP(Tabelle1!$F76-Tabelle1!AS$2))</f>
        <v>0.29896264137547868</v>
      </c>
      <c r="AT76" s="3">
        <f>EXP(Tabelle1!$F76-Tabelle1!AT$2)/(1+EXP(Tabelle1!$F76-Tabelle1!AT$2))</f>
        <v>0.24179329955438414</v>
      </c>
      <c r="AU76" s="3">
        <f>EXP(Tabelle1!$F76-Tabelle1!AU$2)/(1+EXP(Tabelle1!$F76-Tabelle1!AU$2))</f>
        <v>6.6446541812098428E-2</v>
      </c>
      <c r="AX76">
        <f t="shared" si="45"/>
        <v>-8.3765629773937018</v>
      </c>
      <c r="AY76" s="2">
        <f t="shared" si="46"/>
        <v>4.7225734186502472E-2</v>
      </c>
      <c r="AZ76" s="2">
        <f t="shared" si="47"/>
        <v>6.6769966389933072E-2</v>
      </c>
      <c r="BA76" s="2">
        <f t="shared" si="48"/>
        <v>0.11163151130849883</v>
      </c>
      <c r="BB76" s="2">
        <f t="shared" si="49"/>
        <v>0.13954882184354275</v>
      </c>
      <c r="BC76" s="2">
        <f t="shared" si="50"/>
        <v>0.15417999143417674</v>
      </c>
      <c r="BD76" s="2">
        <f t="shared" si="51"/>
        <v>0.16783263848621596</v>
      </c>
      <c r="BE76" s="2">
        <f t="shared" si="52"/>
        <v>0.19489984603600358</v>
      </c>
      <c r="BF76" s="2">
        <f t="shared" si="53"/>
        <v>0.19758998334894426</v>
      </c>
      <c r="BG76" s="2">
        <f t="shared" si="54"/>
        <v>0.20527365229125194</v>
      </c>
      <c r="BH76" s="2">
        <f t="shared" si="55"/>
        <v>0.21237233548200493</v>
      </c>
      <c r="BI76" s="2">
        <f t="shared" si="56"/>
        <v>0.21460747620949422</v>
      </c>
      <c r="BJ76" s="2">
        <f t="shared" si="57"/>
        <v>0.22091633787459622</v>
      </c>
      <c r="BK76" s="2">
        <f t="shared" si="58"/>
        <v>0.22091633787459622</v>
      </c>
      <c r="BL76" s="2">
        <f t="shared" si="59"/>
        <v>0.22288631375454654</v>
      </c>
      <c r="BM76" s="2">
        <f t="shared" si="60"/>
        <v>0.23478982431313683</v>
      </c>
      <c r="BN76" s="2">
        <f t="shared" si="61"/>
        <v>0.24008832856884491</v>
      </c>
      <c r="BO76" s="2">
        <f t="shared" si="62"/>
        <v>0.24008832856884491</v>
      </c>
      <c r="BP76" s="2">
        <f t="shared" si="63"/>
        <v>0.24232113519756798</v>
      </c>
      <c r="BQ76" s="2">
        <f t="shared" si="64"/>
        <v>0.24732974189213722</v>
      </c>
      <c r="BR76" s="2">
        <f t="shared" si="65"/>
        <v>0.24732974189213722</v>
      </c>
      <c r="BS76" s="2">
        <f t="shared" si="66"/>
        <v>0.24791541960655633</v>
      </c>
      <c r="BT76" s="2">
        <f t="shared" si="67"/>
        <v>0.24924032206005753</v>
      </c>
      <c r="BU76" s="2">
        <f t="shared" si="68"/>
        <v>0.24953705105626753</v>
      </c>
      <c r="BV76" s="2">
        <f t="shared" si="69"/>
        <v>0.24976089436611945</v>
      </c>
      <c r="BW76" s="2">
        <f t="shared" si="70"/>
        <v>0.24976089436611945</v>
      </c>
      <c r="BX76" s="2">
        <f t="shared" si="71"/>
        <v>0.24991159072874353</v>
      </c>
      <c r="BY76" s="2">
        <f t="shared" si="72"/>
        <v>0.24991159072874353</v>
      </c>
      <c r="BZ76" s="2">
        <f t="shared" si="73"/>
        <v>0.24991159072874353</v>
      </c>
      <c r="CA76" s="2">
        <f t="shared" si="74"/>
        <v>0.2499924928873927</v>
      </c>
      <c r="CB76" s="2">
        <f t="shared" si="75"/>
        <v>0.24509367846512339</v>
      </c>
      <c r="CC76" s="2">
        <f t="shared" si="76"/>
        <v>0.24419235442194989</v>
      </c>
      <c r="CD76" s="2">
        <f t="shared" si="77"/>
        <v>0.23852248189358938</v>
      </c>
      <c r="CE76" s="2">
        <f t="shared" si="78"/>
        <v>0.23088821665828146</v>
      </c>
      <c r="CF76" s="2">
        <f t="shared" si="79"/>
        <v>0.22912252638504929</v>
      </c>
      <c r="CG76" s="2">
        <f t="shared" si="80"/>
        <v>0.22334262724487319</v>
      </c>
      <c r="CH76" s="2">
        <f t="shared" si="81"/>
        <v>0.21908411238951969</v>
      </c>
      <c r="CI76" s="2">
        <f t="shared" si="82"/>
        <v>0.21683240727802064</v>
      </c>
      <c r="CJ76" s="2">
        <f t="shared" si="83"/>
        <v>0.20958398043727561</v>
      </c>
      <c r="CK76" s="2">
        <f t="shared" si="84"/>
        <v>0.183329299844988</v>
      </c>
      <c r="CL76" s="2">
        <f t="shared" si="85"/>
        <v>6.2031398893311482E-2</v>
      </c>
    </row>
    <row r="77" spans="1:90">
      <c r="A77" t="str">
        <f>Tabelle1!A77</f>
        <v>Rinnengschwentner Julia</v>
      </c>
      <c r="H77" s="3">
        <f>EXP(Tabelle1!$F77-Tabelle1!H$2)/(1+EXP(Tabelle1!$F77-Tabelle1!H$2))</f>
        <v>0.95030463667776899</v>
      </c>
      <c r="I77" s="3">
        <f>EXP(Tabelle1!$F77-Tabelle1!I$2)/(1+EXP(Tabelle1!$F77-Tabelle1!I$2))</f>
        <v>0.92805377420374058</v>
      </c>
      <c r="J77" s="3">
        <f>EXP(Tabelle1!$F77-Tabelle1!J$2)/(1+EXP(Tabelle1!$F77-Tabelle1!J$2))</f>
        <v>0.87197915088281652</v>
      </c>
      <c r="K77" s="3">
        <f>EXP(Tabelle1!$F77-Tabelle1!K$2)/(1+EXP(Tabelle1!$F77-Tabelle1!K$2))</f>
        <v>0.83234195966873825</v>
      </c>
      <c r="L77" s="3">
        <f>EXP(Tabelle1!$F77-Tabelle1!L$2)/(1+EXP(Tabelle1!$F77-Tabelle1!L$2))</f>
        <v>0.80954807149427255</v>
      </c>
      <c r="M77" s="3">
        <f>EXP(Tabelle1!$F77-Tabelle1!M$2)/(1+EXP(Tabelle1!$F77-Tabelle1!M$2))</f>
        <v>0.78664849818860738</v>
      </c>
      <c r="N77" s="3">
        <f>EXP(Tabelle1!$F77-Tabelle1!N$2)/(1+EXP(Tabelle1!$F77-Tabelle1!N$2))</f>
        <v>0.73473421984021936</v>
      </c>
      <c r="O77" s="3">
        <f>EXP(Tabelle1!$F77-Tabelle1!O$2)/(1+EXP(Tabelle1!$F77-Tabelle1!O$2))</f>
        <v>0.7289323407713636</v>
      </c>
      <c r="P77" s="3">
        <f>EXP(Tabelle1!$F77-Tabelle1!P$2)/(1+EXP(Tabelle1!$F77-Tabelle1!P$2))</f>
        <v>0.71148604613247668</v>
      </c>
      <c r="Q77" s="3">
        <f>EXP(Tabelle1!$F77-Tabelle1!Q$2)/(1+EXP(Tabelle1!$F77-Tabelle1!Q$2))</f>
        <v>0.69397851560931967</v>
      </c>
      <c r="R77" s="3">
        <f>EXP(Tabelle1!$F77-Tabelle1!R$2)/(1+EXP(Tabelle1!$F77-Tabelle1!R$2))</f>
        <v>0.68812900837060131</v>
      </c>
      <c r="S77" s="3">
        <f>EXP(Tabelle1!$F77-Tabelle1!S$2)/(1+EXP(Tabelle1!$F77-Tabelle1!S$2))</f>
        <v>0.67053932721048182</v>
      </c>
      <c r="T77" s="3">
        <f>EXP(Tabelle1!$F77-Tabelle1!T$2)/(1+EXP(Tabelle1!$F77-Tabelle1!T$2))</f>
        <v>0.67053932721048182</v>
      </c>
      <c r="U77" s="3">
        <f>EXP(Tabelle1!$F77-Tabelle1!U$2)/(1+EXP(Tabelle1!$F77-Tabelle1!U$2))</f>
        <v>0.66466234009467207</v>
      </c>
      <c r="V77" s="3">
        <f>EXP(Tabelle1!$F77-Tabelle1!V$2)/(1+EXP(Tabelle1!$F77-Tabelle1!V$2))</f>
        <v>0.62332954101456461</v>
      </c>
      <c r="W77" s="3">
        <f>EXP(Tabelle1!$F77-Tabelle1!W$2)/(1+EXP(Tabelle1!$F77-Tabelle1!W$2))</f>
        <v>0.59955737758275418</v>
      </c>
      <c r="X77" s="3">
        <f>EXP(Tabelle1!$F77-Tabelle1!X$2)/(1+EXP(Tabelle1!$F77-Tabelle1!X$2))</f>
        <v>0.59955737758275418</v>
      </c>
      <c r="Y77" s="3">
        <f>EXP(Tabelle1!$F77-Tabelle1!Y$2)/(1+EXP(Tabelle1!$F77-Tabelle1!Y$2))</f>
        <v>0.58762913215610446</v>
      </c>
      <c r="Z77" s="3">
        <f>EXP(Tabelle1!$F77-Tabelle1!Z$2)/(1+EXP(Tabelle1!$F77-Tabelle1!Z$2))</f>
        <v>0.55167454022884765</v>
      </c>
      <c r="AA77" s="3">
        <f>EXP(Tabelle1!$F77-Tabelle1!AA$2)/(1+EXP(Tabelle1!$F77-Tabelle1!AA$2))</f>
        <v>0.55167454022884765</v>
      </c>
      <c r="AB77" s="3">
        <f>EXP(Tabelle1!$F77-Tabelle1!AB$2)/(1+EXP(Tabelle1!$F77-Tabelle1!AB$2))</f>
        <v>0.54565720527412587</v>
      </c>
      <c r="AC77" s="3">
        <f>EXP(Tabelle1!$F77-Tabelle1!AC$2)/(1+EXP(Tabelle1!$F77-Tabelle1!AC$2))</f>
        <v>0.52756225571215942</v>
      </c>
      <c r="AD77" s="3">
        <f>EXP(Tabelle1!$F77-Tabelle1!AD$2)/(1+EXP(Tabelle1!$F77-Tabelle1!AD$2))</f>
        <v>0.52151624836565302</v>
      </c>
      <c r="AE77" s="3">
        <f>EXP(Tabelle1!$F77-Tabelle1!AE$2)/(1+EXP(Tabelle1!$F77-Tabelle1!AE$2))</f>
        <v>0.51546304090017692</v>
      </c>
      <c r="AF77" s="3">
        <f>EXP(Tabelle1!$F77-Tabelle1!AF$2)/(1+EXP(Tabelle1!$F77-Tabelle1!AF$2))</f>
        <v>0.51546304090017692</v>
      </c>
      <c r="AG77" s="3">
        <f>EXP(Tabelle1!$F77-Tabelle1!AG$2)/(1+EXP(Tabelle1!$F77-Tabelle1!AG$2))</f>
        <v>0.5094026204462625</v>
      </c>
      <c r="AH77" s="3">
        <f>EXP(Tabelle1!$F77-Tabelle1!AH$2)/(1+EXP(Tabelle1!$F77-Tabelle1!AH$2))</f>
        <v>0.5094026204462625</v>
      </c>
      <c r="AI77" s="3">
        <f>EXP(Tabelle1!$F77-Tabelle1!AI$2)/(1+EXP(Tabelle1!$F77-Tabelle1!AI$2))</f>
        <v>0.5094026204462625</v>
      </c>
      <c r="AJ77" s="3">
        <f>EXP(Tabelle1!$F77-Tabelle1!AJ$2)/(1+EXP(Tabelle1!$F77-Tabelle1!AJ$2))</f>
        <v>0.49726008894171009</v>
      </c>
      <c r="AK77" s="3">
        <f>EXP(Tabelle1!$F77-Tabelle1!AK$2)/(1+EXP(Tabelle1!$F77-Tabelle1!AK$2))</f>
        <v>0.42995486073340544</v>
      </c>
      <c r="AL77" s="3">
        <f>EXP(Tabelle1!$F77-Tabelle1!AL$2)/(1+EXP(Tabelle1!$F77-Tabelle1!AL$2))</f>
        <v>0.42379208979344662</v>
      </c>
      <c r="AM77" s="3">
        <f>EXP(Tabelle1!$F77-Tabelle1!AM$2)/(1+EXP(Tabelle1!$F77-Tabelle1!AM$2))</f>
        <v>0.39286682070240492</v>
      </c>
      <c r="AN77" s="3">
        <f>EXP(Tabelle1!$F77-Tabelle1!AN$2)/(1+EXP(Tabelle1!$F77-Tabelle1!AN$2))</f>
        <v>0.36175462632797234</v>
      </c>
      <c r="AO77" s="3">
        <f>EXP(Tabelle1!$F77-Tabelle1!AO$2)/(1+EXP(Tabelle1!$F77-Tabelle1!AO$2))</f>
        <v>0.35550960718805308</v>
      </c>
      <c r="AP77" s="3">
        <f>EXP(Tabelle1!$F77-Tabelle1!AP$2)/(1+EXP(Tabelle1!$F77-Tabelle1!AP$2))</f>
        <v>0.33672914297056306</v>
      </c>
      <c r="AQ77" s="3">
        <f>EXP(Tabelle1!$F77-Tabelle1!AQ$2)/(1+EXP(Tabelle1!$F77-Tabelle1!AQ$2))</f>
        <v>0.32417085676577873</v>
      </c>
      <c r="AR77" s="3">
        <f>EXP(Tabelle1!$F77-Tabelle1!AR$2)/(1+EXP(Tabelle1!$F77-Tabelle1!AR$2))</f>
        <v>0.31788027915137973</v>
      </c>
      <c r="AS77" s="3">
        <f>EXP(Tabelle1!$F77-Tabelle1!AS$2)/(1+EXP(Tabelle1!$F77-Tabelle1!AS$2))</f>
        <v>0.29896264137547868</v>
      </c>
      <c r="AT77" s="3">
        <f>EXP(Tabelle1!$F77-Tabelle1!AT$2)/(1+EXP(Tabelle1!$F77-Tabelle1!AT$2))</f>
        <v>0.24179329955438414</v>
      </c>
      <c r="AU77" s="3">
        <f>EXP(Tabelle1!$F77-Tabelle1!AU$2)/(1+EXP(Tabelle1!$F77-Tabelle1!AU$2))</f>
        <v>6.6446541812098428E-2</v>
      </c>
      <c r="AX77">
        <f t="shared" si="45"/>
        <v>-8.3765629773937018</v>
      </c>
      <c r="AY77" s="2">
        <f t="shared" si="46"/>
        <v>4.7225734186502472E-2</v>
      </c>
      <c r="AZ77" s="2">
        <f t="shared" si="47"/>
        <v>6.6769966389933072E-2</v>
      </c>
      <c r="BA77" s="2">
        <f t="shared" si="48"/>
        <v>0.11163151130849883</v>
      </c>
      <c r="BB77" s="2">
        <f t="shared" si="49"/>
        <v>0.13954882184354275</v>
      </c>
      <c r="BC77" s="2">
        <f t="shared" si="50"/>
        <v>0.15417999143417674</v>
      </c>
      <c r="BD77" s="2">
        <f t="shared" si="51"/>
        <v>0.16783263848621596</v>
      </c>
      <c r="BE77" s="2">
        <f t="shared" si="52"/>
        <v>0.19489984603600358</v>
      </c>
      <c r="BF77" s="2">
        <f t="shared" si="53"/>
        <v>0.19758998334894426</v>
      </c>
      <c r="BG77" s="2">
        <f t="shared" si="54"/>
        <v>0.20527365229125194</v>
      </c>
      <c r="BH77" s="2">
        <f t="shared" si="55"/>
        <v>0.21237233548200493</v>
      </c>
      <c r="BI77" s="2">
        <f t="shared" si="56"/>
        <v>0.21460747620949422</v>
      </c>
      <c r="BJ77" s="2">
        <f t="shared" si="57"/>
        <v>0.22091633787459622</v>
      </c>
      <c r="BK77" s="2">
        <f t="shared" si="58"/>
        <v>0.22091633787459622</v>
      </c>
      <c r="BL77" s="2">
        <f t="shared" si="59"/>
        <v>0.22288631375454654</v>
      </c>
      <c r="BM77" s="2">
        <f t="shared" si="60"/>
        <v>0.23478982431313683</v>
      </c>
      <c r="BN77" s="2">
        <f t="shared" si="61"/>
        <v>0.24008832856884491</v>
      </c>
      <c r="BO77" s="2">
        <f t="shared" si="62"/>
        <v>0.24008832856884491</v>
      </c>
      <c r="BP77" s="2">
        <f t="shared" si="63"/>
        <v>0.24232113519756798</v>
      </c>
      <c r="BQ77" s="2">
        <f t="shared" si="64"/>
        <v>0.24732974189213722</v>
      </c>
      <c r="BR77" s="2">
        <f t="shared" si="65"/>
        <v>0.24732974189213722</v>
      </c>
      <c r="BS77" s="2">
        <f t="shared" si="66"/>
        <v>0.24791541960655633</v>
      </c>
      <c r="BT77" s="2">
        <f t="shared" si="67"/>
        <v>0.24924032206005753</v>
      </c>
      <c r="BU77" s="2">
        <f t="shared" si="68"/>
        <v>0.24953705105626753</v>
      </c>
      <c r="BV77" s="2">
        <f t="shared" si="69"/>
        <v>0.24976089436611945</v>
      </c>
      <c r="BW77" s="2">
        <f t="shared" si="70"/>
        <v>0.24976089436611945</v>
      </c>
      <c r="BX77" s="2">
        <f t="shared" si="71"/>
        <v>0.24991159072874353</v>
      </c>
      <c r="BY77" s="2">
        <f t="shared" si="72"/>
        <v>0.24991159072874353</v>
      </c>
      <c r="BZ77" s="2">
        <f t="shared" si="73"/>
        <v>0.24991159072874353</v>
      </c>
      <c r="CA77" s="2">
        <f t="shared" si="74"/>
        <v>0.2499924928873927</v>
      </c>
      <c r="CB77" s="2">
        <f t="shared" si="75"/>
        <v>0.24509367846512339</v>
      </c>
      <c r="CC77" s="2">
        <f t="shared" si="76"/>
        <v>0.24419235442194989</v>
      </c>
      <c r="CD77" s="2">
        <f t="shared" si="77"/>
        <v>0.23852248189358938</v>
      </c>
      <c r="CE77" s="2">
        <f t="shared" si="78"/>
        <v>0.23088821665828146</v>
      </c>
      <c r="CF77" s="2">
        <f t="shared" si="79"/>
        <v>0.22912252638504929</v>
      </c>
      <c r="CG77" s="2">
        <f t="shared" si="80"/>
        <v>0.22334262724487319</v>
      </c>
      <c r="CH77" s="2">
        <f t="shared" si="81"/>
        <v>0.21908411238951969</v>
      </c>
      <c r="CI77" s="2">
        <f t="shared" si="82"/>
        <v>0.21683240727802064</v>
      </c>
      <c r="CJ77" s="2">
        <f t="shared" si="83"/>
        <v>0.20958398043727561</v>
      </c>
      <c r="CK77" s="2">
        <f t="shared" si="84"/>
        <v>0.183329299844988</v>
      </c>
      <c r="CL77" s="2">
        <f t="shared" si="85"/>
        <v>6.2031398893311482E-2</v>
      </c>
    </row>
    <row r="78" spans="1:90">
      <c r="A78" t="str">
        <f>Tabelle1!A78</f>
        <v>Schaubmair Ch</v>
      </c>
      <c r="H78" s="3">
        <f>EXP(Tabelle1!$F78-Tabelle1!H$2)/(1+EXP(Tabelle1!$F78-Tabelle1!H$2))</f>
        <v>0.95030463667776899</v>
      </c>
      <c r="I78" s="3">
        <f>EXP(Tabelle1!$F78-Tabelle1!I$2)/(1+EXP(Tabelle1!$F78-Tabelle1!I$2))</f>
        <v>0.92805377420374058</v>
      </c>
      <c r="J78" s="3">
        <f>EXP(Tabelle1!$F78-Tabelle1!J$2)/(1+EXP(Tabelle1!$F78-Tabelle1!J$2))</f>
        <v>0.87197915088281652</v>
      </c>
      <c r="K78" s="3">
        <f>EXP(Tabelle1!$F78-Tabelle1!K$2)/(1+EXP(Tabelle1!$F78-Tabelle1!K$2))</f>
        <v>0.83234195966873825</v>
      </c>
      <c r="L78" s="3">
        <f>EXP(Tabelle1!$F78-Tabelle1!L$2)/(1+EXP(Tabelle1!$F78-Tabelle1!L$2))</f>
        <v>0.80954807149427255</v>
      </c>
      <c r="M78" s="3">
        <f>EXP(Tabelle1!$F78-Tabelle1!M$2)/(1+EXP(Tabelle1!$F78-Tabelle1!M$2))</f>
        <v>0.78664849818860738</v>
      </c>
      <c r="N78" s="3">
        <f>EXP(Tabelle1!$F78-Tabelle1!N$2)/(1+EXP(Tabelle1!$F78-Tabelle1!N$2))</f>
        <v>0.73473421984021936</v>
      </c>
      <c r="O78" s="3">
        <f>EXP(Tabelle1!$F78-Tabelle1!O$2)/(1+EXP(Tabelle1!$F78-Tabelle1!O$2))</f>
        <v>0.7289323407713636</v>
      </c>
      <c r="P78" s="3">
        <f>EXP(Tabelle1!$F78-Tabelle1!P$2)/(1+EXP(Tabelle1!$F78-Tabelle1!P$2))</f>
        <v>0.71148604613247668</v>
      </c>
      <c r="Q78" s="3">
        <f>EXP(Tabelle1!$F78-Tabelle1!Q$2)/(1+EXP(Tabelle1!$F78-Tabelle1!Q$2))</f>
        <v>0.69397851560931967</v>
      </c>
      <c r="R78" s="3">
        <f>EXP(Tabelle1!$F78-Tabelle1!R$2)/(1+EXP(Tabelle1!$F78-Tabelle1!R$2))</f>
        <v>0.68812900837060131</v>
      </c>
      <c r="S78" s="3">
        <f>EXP(Tabelle1!$F78-Tabelle1!S$2)/(1+EXP(Tabelle1!$F78-Tabelle1!S$2))</f>
        <v>0.67053932721048182</v>
      </c>
      <c r="T78" s="3">
        <f>EXP(Tabelle1!$F78-Tabelle1!T$2)/(1+EXP(Tabelle1!$F78-Tabelle1!T$2))</f>
        <v>0.67053932721048182</v>
      </c>
      <c r="U78" s="3">
        <f>EXP(Tabelle1!$F78-Tabelle1!U$2)/(1+EXP(Tabelle1!$F78-Tabelle1!U$2))</f>
        <v>0.66466234009467207</v>
      </c>
      <c r="V78" s="3">
        <f>EXP(Tabelle1!$F78-Tabelle1!V$2)/(1+EXP(Tabelle1!$F78-Tabelle1!V$2))</f>
        <v>0.62332954101456461</v>
      </c>
      <c r="W78" s="3">
        <f>EXP(Tabelle1!$F78-Tabelle1!W$2)/(1+EXP(Tabelle1!$F78-Tabelle1!W$2))</f>
        <v>0.59955737758275418</v>
      </c>
      <c r="X78" s="3">
        <f>EXP(Tabelle1!$F78-Tabelle1!X$2)/(1+EXP(Tabelle1!$F78-Tabelle1!X$2))</f>
        <v>0.59955737758275418</v>
      </c>
      <c r="Y78" s="3">
        <f>EXP(Tabelle1!$F78-Tabelle1!Y$2)/(1+EXP(Tabelle1!$F78-Tabelle1!Y$2))</f>
        <v>0.58762913215610446</v>
      </c>
      <c r="Z78" s="3">
        <f>EXP(Tabelle1!$F78-Tabelle1!Z$2)/(1+EXP(Tabelle1!$F78-Tabelle1!Z$2))</f>
        <v>0.55167454022884765</v>
      </c>
      <c r="AA78" s="3">
        <f>EXP(Tabelle1!$F78-Tabelle1!AA$2)/(1+EXP(Tabelle1!$F78-Tabelle1!AA$2))</f>
        <v>0.55167454022884765</v>
      </c>
      <c r="AB78" s="3">
        <f>EXP(Tabelle1!$F78-Tabelle1!AB$2)/(1+EXP(Tabelle1!$F78-Tabelle1!AB$2))</f>
        <v>0.54565720527412587</v>
      </c>
      <c r="AC78" s="3">
        <f>EXP(Tabelle1!$F78-Tabelle1!AC$2)/(1+EXP(Tabelle1!$F78-Tabelle1!AC$2))</f>
        <v>0.52756225571215942</v>
      </c>
      <c r="AD78" s="3">
        <f>EXP(Tabelle1!$F78-Tabelle1!AD$2)/(1+EXP(Tabelle1!$F78-Tabelle1!AD$2))</f>
        <v>0.52151624836565302</v>
      </c>
      <c r="AE78" s="3">
        <f>EXP(Tabelle1!$F78-Tabelle1!AE$2)/(1+EXP(Tabelle1!$F78-Tabelle1!AE$2))</f>
        <v>0.51546304090017692</v>
      </c>
      <c r="AF78" s="3">
        <f>EXP(Tabelle1!$F78-Tabelle1!AF$2)/(1+EXP(Tabelle1!$F78-Tabelle1!AF$2))</f>
        <v>0.51546304090017692</v>
      </c>
      <c r="AG78" s="3">
        <f>EXP(Tabelle1!$F78-Tabelle1!AG$2)/(1+EXP(Tabelle1!$F78-Tabelle1!AG$2))</f>
        <v>0.5094026204462625</v>
      </c>
      <c r="AH78" s="3">
        <f>EXP(Tabelle1!$F78-Tabelle1!AH$2)/(1+EXP(Tabelle1!$F78-Tabelle1!AH$2))</f>
        <v>0.5094026204462625</v>
      </c>
      <c r="AI78" s="3">
        <f>EXP(Tabelle1!$F78-Tabelle1!AI$2)/(1+EXP(Tabelle1!$F78-Tabelle1!AI$2))</f>
        <v>0.5094026204462625</v>
      </c>
      <c r="AJ78" s="3">
        <f>EXP(Tabelle1!$F78-Tabelle1!AJ$2)/(1+EXP(Tabelle1!$F78-Tabelle1!AJ$2))</f>
        <v>0.49726008894171009</v>
      </c>
      <c r="AK78" s="3">
        <f>EXP(Tabelle1!$F78-Tabelle1!AK$2)/(1+EXP(Tabelle1!$F78-Tabelle1!AK$2))</f>
        <v>0.42995486073340544</v>
      </c>
      <c r="AL78" s="3">
        <f>EXP(Tabelle1!$F78-Tabelle1!AL$2)/(1+EXP(Tabelle1!$F78-Tabelle1!AL$2))</f>
        <v>0.42379208979344662</v>
      </c>
      <c r="AM78" s="3">
        <f>EXP(Tabelle1!$F78-Tabelle1!AM$2)/(1+EXP(Tabelle1!$F78-Tabelle1!AM$2))</f>
        <v>0.39286682070240492</v>
      </c>
      <c r="AN78" s="3">
        <f>EXP(Tabelle1!$F78-Tabelle1!AN$2)/(1+EXP(Tabelle1!$F78-Tabelle1!AN$2))</f>
        <v>0.36175462632797234</v>
      </c>
      <c r="AO78" s="3">
        <f>EXP(Tabelle1!$F78-Tabelle1!AO$2)/(1+EXP(Tabelle1!$F78-Tabelle1!AO$2))</f>
        <v>0.35550960718805308</v>
      </c>
      <c r="AP78" s="3">
        <f>EXP(Tabelle1!$F78-Tabelle1!AP$2)/(1+EXP(Tabelle1!$F78-Tabelle1!AP$2))</f>
        <v>0.33672914297056306</v>
      </c>
      <c r="AQ78" s="3">
        <f>EXP(Tabelle1!$F78-Tabelle1!AQ$2)/(1+EXP(Tabelle1!$F78-Tabelle1!AQ$2))</f>
        <v>0.32417085676577873</v>
      </c>
      <c r="AR78" s="3">
        <f>EXP(Tabelle1!$F78-Tabelle1!AR$2)/(1+EXP(Tabelle1!$F78-Tabelle1!AR$2))</f>
        <v>0.31788027915137973</v>
      </c>
      <c r="AS78" s="3">
        <f>EXP(Tabelle1!$F78-Tabelle1!AS$2)/(1+EXP(Tabelle1!$F78-Tabelle1!AS$2))</f>
        <v>0.29896264137547868</v>
      </c>
      <c r="AT78" s="3">
        <f>EXP(Tabelle1!$F78-Tabelle1!AT$2)/(1+EXP(Tabelle1!$F78-Tabelle1!AT$2))</f>
        <v>0.24179329955438414</v>
      </c>
      <c r="AU78" s="3">
        <f>EXP(Tabelle1!$F78-Tabelle1!AU$2)/(1+EXP(Tabelle1!$F78-Tabelle1!AU$2))</f>
        <v>6.6446541812098428E-2</v>
      </c>
      <c r="AX78">
        <f t="shared" si="45"/>
        <v>-8.3765629773937018</v>
      </c>
      <c r="AY78" s="2">
        <f t="shared" si="46"/>
        <v>4.7225734186502472E-2</v>
      </c>
      <c r="AZ78" s="2">
        <f t="shared" si="47"/>
        <v>6.6769966389933072E-2</v>
      </c>
      <c r="BA78" s="2">
        <f t="shared" si="48"/>
        <v>0.11163151130849883</v>
      </c>
      <c r="BB78" s="2">
        <f t="shared" si="49"/>
        <v>0.13954882184354275</v>
      </c>
      <c r="BC78" s="2">
        <f t="shared" si="50"/>
        <v>0.15417999143417674</v>
      </c>
      <c r="BD78" s="2">
        <f t="shared" si="51"/>
        <v>0.16783263848621596</v>
      </c>
      <c r="BE78" s="2">
        <f t="shared" si="52"/>
        <v>0.19489984603600358</v>
      </c>
      <c r="BF78" s="2">
        <f t="shared" si="53"/>
        <v>0.19758998334894426</v>
      </c>
      <c r="BG78" s="2">
        <f t="shared" si="54"/>
        <v>0.20527365229125194</v>
      </c>
      <c r="BH78" s="2">
        <f t="shared" si="55"/>
        <v>0.21237233548200493</v>
      </c>
      <c r="BI78" s="2">
        <f t="shared" si="56"/>
        <v>0.21460747620949422</v>
      </c>
      <c r="BJ78" s="2">
        <f t="shared" si="57"/>
        <v>0.22091633787459622</v>
      </c>
      <c r="BK78" s="2">
        <f t="shared" si="58"/>
        <v>0.22091633787459622</v>
      </c>
      <c r="BL78" s="2">
        <f t="shared" si="59"/>
        <v>0.22288631375454654</v>
      </c>
      <c r="BM78" s="2">
        <f t="shared" si="60"/>
        <v>0.23478982431313683</v>
      </c>
      <c r="BN78" s="2">
        <f t="shared" si="61"/>
        <v>0.24008832856884491</v>
      </c>
      <c r="BO78" s="2">
        <f t="shared" si="62"/>
        <v>0.24008832856884491</v>
      </c>
      <c r="BP78" s="2">
        <f t="shared" si="63"/>
        <v>0.24232113519756798</v>
      </c>
      <c r="BQ78" s="2">
        <f t="shared" si="64"/>
        <v>0.24732974189213722</v>
      </c>
      <c r="BR78" s="2">
        <f t="shared" si="65"/>
        <v>0.24732974189213722</v>
      </c>
      <c r="BS78" s="2">
        <f t="shared" si="66"/>
        <v>0.24791541960655633</v>
      </c>
      <c r="BT78" s="2">
        <f t="shared" si="67"/>
        <v>0.24924032206005753</v>
      </c>
      <c r="BU78" s="2">
        <f t="shared" si="68"/>
        <v>0.24953705105626753</v>
      </c>
      <c r="BV78" s="2">
        <f t="shared" si="69"/>
        <v>0.24976089436611945</v>
      </c>
      <c r="BW78" s="2">
        <f t="shared" si="70"/>
        <v>0.24976089436611945</v>
      </c>
      <c r="BX78" s="2">
        <f t="shared" si="71"/>
        <v>0.24991159072874353</v>
      </c>
      <c r="BY78" s="2">
        <f t="shared" si="72"/>
        <v>0.24991159072874353</v>
      </c>
      <c r="BZ78" s="2">
        <f t="shared" si="73"/>
        <v>0.24991159072874353</v>
      </c>
      <c r="CA78" s="2">
        <f t="shared" si="74"/>
        <v>0.2499924928873927</v>
      </c>
      <c r="CB78" s="2">
        <f t="shared" si="75"/>
        <v>0.24509367846512339</v>
      </c>
      <c r="CC78" s="2">
        <f t="shared" si="76"/>
        <v>0.24419235442194989</v>
      </c>
      <c r="CD78" s="2">
        <f t="shared" si="77"/>
        <v>0.23852248189358938</v>
      </c>
      <c r="CE78" s="2">
        <f t="shared" si="78"/>
        <v>0.23088821665828146</v>
      </c>
      <c r="CF78" s="2">
        <f t="shared" si="79"/>
        <v>0.22912252638504929</v>
      </c>
      <c r="CG78" s="2">
        <f t="shared" si="80"/>
        <v>0.22334262724487319</v>
      </c>
      <c r="CH78" s="2">
        <f t="shared" si="81"/>
        <v>0.21908411238951969</v>
      </c>
      <c r="CI78" s="2">
        <f t="shared" si="82"/>
        <v>0.21683240727802064</v>
      </c>
      <c r="CJ78" s="2">
        <f t="shared" si="83"/>
        <v>0.20958398043727561</v>
      </c>
      <c r="CK78" s="2">
        <f t="shared" si="84"/>
        <v>0.183329299844988</v>
      </c>
      <c r="CL78" s="2">
        <f t="shared" si="85"/>
        <v>6.2031398893311482E-2</v>
      </c>
    </row>
    <row r="79" spans="1:90">
      <c r="A79" t="str">
        <f>Tabelle1!A79</f>
        <v>Rauch Christoph</v>
      </c>
      <c r="H79" s="3">
        <f>EXP(Tabelle1!$F79-Tabelle1!H$2)/(1+EXP(Tabelle1!$F79-Tabelle1!H$2))</f>
        <v>0.95030463667776899</v>
      </c>
      <c r="I79" s="3">
        <f>EXP(Tabelle1!$F79-Tabelle1!I$2)/(1+EXP(Tabelle1!$F79-Tabelle1!I$2))</f>
        <v>0.92805377420374058</v>
      </c>
      <c r="J79" s="3">
        <f>EXP(Tabelle1!$F79-Tabelle1!J$2)/(1+EXP(Tabelle1!$F79-Tabelle1!J$2))</f>
        <v>0.87197915088281652</v>
      </c>
      <c r="K79" s="3">
        <f>EXP(Tabelle1!$F79-Tabelle1!K$2)/(1+EXP(Tabelle1!$F79-Tabelle1!K$2))</f>
        <v>0.83234195966873825</v>
      </c>
      <c r="L79" s="3">
        <f>EXP(Tabelle1!$F79-Tabelle1!L$2)/(1+EXP(Tabelle1!$F79-Tabelle1!L$2))</f>
        <v>0.80954807149427255</v>
      </c>
      <c r="M79" s="3">
        <f>EXP(Tabelle1!$F79-Tabelle1!M$2)/(1+EXP(Tabelle1!$F79-Tabelle1!M$2))</f>
        <v>0.78664849818860738</v>
      </c>
      <c r="N79" s="3">
        <f>EXP(Tabelle1!$F79-Tabelle1!N$2)/(1+EXP(Tabelle1!$F79-Tabelle1!N$2))</f>
        <v>0.73473421984021936</v>
      </c>
      <c r="O79" s="3">
        <f>EXP(Tabelle1!$F79-Tabelle1!O$2)/(1+EXP(Tabelle1!$F79-Tabelle1!O$2))</f>
        <v>0.7289323407713636</v>
      </c>
      <c r="P79" s="3">
        <f>EXP(Tabelle1!$F79-Tabelle1!P$2)/(1+EXP(Tabelle1!$F79-Tabelle1!P$2))</f>
        <v>0.71148604613247668</v>
      </c>
      <c r="Q79" s="3">
        <f>EXP(Tabelle1!$F79-Tabelle1!Q$2)/(1+EXP(Tabelle1!$F79-Tabelle1!Q$2))</f>
        <v>0.69397851560931967</v>
      </c>
      <c r="R79" s="3">
        <f>EXP(Tabelle1!$F79-Tabelle1!R$2)/(1+EXP(Tabelle1!$F79-Tabelle1!R$2))</f>
        <v>0.68812900837060131</v>
      </c>
      <c r="S79" s="3">
        <f>EXP(Tabelle1!$F79-Tabelle1!S$2)/(1+EXP(Tabelle1!$F79-Tabelle1!S$2))</f>
        <v>0.67053932721048182</v>
      </c>
      <c r="T79" s="3">
        <f>EXP(Tabelle1!$F79-Tabelle1!T$2)/(1+EXP(Tabelle1!$F79-Tabelle1!T$2))</f>
        <v>0.67053932721048182</v>
      </c>
      <c r="U79" s="3">
        <f>EXP(Tabelle1!$F79-Tabelle1!U$2)/(1+EXP(Tabelle1!$F79-Tabelle1!U$2))</f>
        <v>0.66466234009467207</v>
      </c>
      <c r="V79" s="3">
        <f>EXP(Tabelle1!$F79-Tabelle1!V$2)/(1+EXP(Tabelle1!$F79-Tabelle1!V$2))</f>
        <v>0.62332954101456461</v>
      </c>
      <c r="W79" s="3">
        <f>EXP(Tabelle1!$F79-Tabelle1!W$2)/(1+EXP(Tabelle1!$F79-Tabelle1!W$2))</f>
        <v>0.59955737758275418</v>
      </c>
      <c r="X79" s="3">
        <f>EXP(Tabelle1!$F79-Tabelle1!X$2)/(1+EXP(Tabelle1!$F79-Tabelle1!X$2))</f>
        <v>0.59955737758275418</v>
      </c>
      <c r="Y79" s="3">
        <f>EXP(Tabelle1!$F79-Tabelle1!Y$2)/(1+EXP(Tabelle1!$F79-Tabelle1!Y$2))</f>
        <v>0.58762913215610446</v>
      </c>
      <c r="Z79" s="3">
        <f>EXP(Tabelle1!$F79-Tabelle1!Z$2)/(1+EXP(Tabelle1!$F79-Tabelle1!Z$2))</f>
        <v>0.55167454022884765</v>
      </c>
      <c r="AA79" s="3">
        <f>EXP(Tabelle1!$F79-Tabelle1!AA$2)/(1+EXP(Tabelle1!$F79-Tabelle1!AA$2))</f>
        <v>0.55167454022884765</v>
      </c>
      <c r="AB79" s="3">
        <f>EXP(Tabelle1!$F79-Tabelle1!AB$2)/(1+EXP(Tabelle1!$F79-Tabelle1!AB$2))</f>
        <v>0.54565720527412587</v>
      </c>
      <c r="AC79" s="3">
        <f>EXP(Tabelle1!$F79-Tabelle1!AC$2)/(1+EXP(Tabelle1!$F79-Tabelle1!AC$2))</f>
        <v>0.52756225571215942</v>
      </c>
      <c r="AD79" s="3">
        <f>EXP(Tabelle1!$F79-Tabelle1!AD$2)/(1+EXP(Tabelle1!$F79-Tabelle1!AD$2))</f>
        <v>0.52151624836565302</v>
      </c>
      <c r="AE79" s="3">
        <f>EXP(Tabelle1!$F79-Tabelle1!AE$2)/(1+EXP(Tabelle1!$F79-Tabelle1!AE$2))</f>
        <v>0.51546304090017692</v>
      </c>
      <c r="AF79" s="3">
        <f>EXP(Tabelle1!$F79-Tabelle1!AF$2)/(1+EXP(Tabelle1!$F79-Tabelle1!AF$2))</f>
        <v>0.51546304090017692</v>
      </c>
      <c r="AG79" s="3">
        <f>EXP(Tabelle1!$F79-Tabelle1!AG$2)/(1+EXP(Tabelle1!$F79-Tabelle1!AG$2))</f>
        <v>0.5094026204462625</v>
      </c>
      <c r="AH79" s="3">
        <f>EXP(Tabelle1!$F79-Tabelle1!AH$2)/(1+EXP(Tabelle1!$F79-Tabelle1!AH$2))</f>
        <v>0.5094026204462625</v>
      </c>
      <c r="AI79" s="3">
        <f>EXP(Tabelle1!$F79-Tabelle1!AI$2)/(1+EXP(Tabelle1!$F79-Tabelle1!AI$2))</f>
        <v>0.5094026204462625</v>
      </c>
      <c r="AJ79" s="3">
        <f>EXP(Tabelle1!$F79-Tabelle1!AJ$2)/(1+EXP(Tabelle1!$F79-Tabelle1!AJ$2))</f>
        <v>0.49726008894171009</v>
      </c>
      <c r="AK79" s="3">
        <f>EXP(Tabelle1!$F79-Tabelle1!AK$2)/(1+EXP(Tabelle1!$F79-Tabelle1!AK$2))</f>
        <v>0.42995486073340544</v>
      </c>
      <c r="AL79" s="3">
        <f>EXP(Tabelle1!$F79-Tabelle1!AL$2)/(1+EXP(Tabelle1!$F79-Tabelle1!AL$2))</f>
        <v>0.42379208979344662</v>
      </c>
      <c r="AM79" s="3">
        <f>EXP(Tabelle1!$F79-Tabelle1!AM$2)/(1+EXP(Tabelle1!$F79-Tabelle1!AM$2))</f>
        <v>0.39286682070240492</v>
      </c>
      <c r="AN79" s="3">
        <f>EXP(Tabelle1!$F79-Tabelle1!AN$2)/(1+EXP(Tabelle1!$F79-Tabelle1!AN$2))</f>
        <v>0.36175462632797234</v>
      </c>
      <c r="AO79" s="3">
        <f>EXP(Tabelle1!$F79-Tabelle1!AO$2)/(1+EXP(Tabelle1!$F79-Tabelle1!AO$2))</f>
        <v>0.35550960718805308</v>
      </c>
      <c r="AP79" s="3">
        <f>EXP(Tabelle1!$F79-Tabelle1!AP$2)/(1+EXP(Tabelle1!$F79-Tabelle1!AP$2))</f>
        <v>0.33672914297056306</v>
      </c>
      <c r="AQ79" s="3">
        <f>EXP(Tabelle1!$F79-Tabelle1!AQ$2)/(1+EXP(Tabelle1!$F79-Tabelle1!AQ$2))</f>
        <v>0.32417085676577873</v>
      </c>
      <c r="AR79" s="3">
        <f>EXP(Tabelle1!$F79-Tabelle1!AR$2)/(1+EXP(Tabelle1!$F79-Tabelle1!AR$2))</f>
        <v>0.31788027915137973</v>
      </c>
      <c r="AS79" s="3">
        <f>EXP(Tabelle1!$F79-Tabelle1!AS$2)/(1+EXP(Tabelle1!$F79-Tabelle1!AS$2))</f>
        <v>0.29896264137547868</v>
      </c>
      <c r="AT79" s="3">
        <f>EXP(Tabelle1!$F79-Tabelle1!AT$2)/(1+EXP(Tabelle1!$F79-Tabelle1!AT$2))</f>
        <v>0.24179329955438414</v>
      </c>
      <c r="AU79" s="3">
        <f>EXP(Tabelle1!$F79-Tabelle1!AU$2)/(1+EXP(Tabelle1!$F79-Tabelle1!AU$2))</f>
        <v>6.6446541812098428E-2</v>
      </c>
      <c r="AX79">
        <f t="shared" si="45"/>
        <v>-8.3765629773937018</v>
      </c>
      <c r="AY79" s="2">
        <f t="shared" si="46"/>
        <v>4.7225734186502472E-2</v>
      </c>
      <c r="AZ79" s="2">
        <f t="shared" si="47"/>
        <v>6.6769966389933072E-2</v>
      </c>
      <c r="BA79" s="2">
        <f t="shared" si="48"/>
        <v>0.11163151130849883</v>
      </c>
      <c r="BB79" s="2">
        <f t="shared" si="49"/>
        <v>0.13954882184354275</v>
      </c>
      <c r="BC79" s="2">
        <f t="shared" si="50"/>
        <v>0.15417999143417674</v>
      </c>
      <c r="BD79" s="2">
        <f t="shared" si="51"/>
        <v>0.16783263848621596</v>
      </c>
      <c r="BE79" s="2">
        <f t="shared" si="52"/>
        <v>0.19489984603600358</v>
      </c>
      <c r="BF79" s="2">
        <f t="shared" si="53"/>
        <v>0.19758998334894426</v>
      </c>
      <c r="BG79" s="2">
        <f t="shared" si="54"/>
        <v>0.20527365229125194</v>
      </c>
      <c r="BH79" s="2">
        <f t="shared" si="55"/>
        <v>0.21237233548200493</v>
      </c>
      <c r="BI79" s="2">
        <f t="shared" si="56"/>
        <v>0.21460747620949422</v>
      </c>
      <c r="BJ79" s="2">
        <f t="shared" si="57"/>
        <v>0.22091633787459622</v>
      </c>
      <c r="BK79" s="2">
        <f t="shared" si="58"/>
        <v>0.22091633787459622</v>
      </c>
      <c r="BL79" s="2">
        <f t="shared" si="59"/>
        <v>0.22288631375454654</v>
      </c>
      <c r="BM79" s="2">
        <f t="shared" si="60"/>
        <v>0.23478982431313683</v>
      </c>
      <c r="BN79" s="2">
        <f t="shared" si="61"/>
        <v>0.24008832856884491</v>
      </c>
      <c r="BO79" s="2">
        <f t="shared" si="62"/>
        <v>0.24008832856884491</v>
      </c>
      <c r="BP79" s="2">
        <f t="shared" si="63"/>
        <v>0.24232113519756798</v>
      </c>
      <c r="BQ79" s="2">
        <f t="shared" si="64"/>
        <v>0.24732974189213722</v>
      </c>
      <c r="BR79" s="2">
        <f t="shared" si="65"/>
        <v>0.24732974189213722</v>
      </c>
      <c r="BS79" s="2">
        <f t="shared" si="66"/>
        <v>0.24791541960655633</v>
      </c>
      <c r="BT79" s="2">
        <f t="shared" si="67"/>
        <v>0.24924032206005753</v>
      </c>
      <c r="BU79" s="2">
        <f t="shared" si="68"/>
        <v>0.24953705105626753</v>
      </c>
      <c r="BV79" s="2">
        <f t="shared" si="69"/>
        <v>0.24976089436611945</v>
      </c>
      <c r="BW79" s="2">
        <f t="shared" si="70"/>
        <v>0.24976089436611945</v>
      </c>
      <c r="BX79" s="2">
        <f t="shared" si="71"/>
        <v>0.24991159072874353</v>
      </c>
      <c r="BY79" s="2">
        <f t="shared" si="72"/>
        <v>0.24991159072874353</v>
      </c>
      <c r="BZ79" s="2">
        <f t="shared" si="73"/>
        <v>0.24991159072874353</v>
      </c>
      <c r="CA79" s="2">
        <f t="shared" si="74"/>
        <v>0.2499924928873927</v>
      </c>
      <c r="CB79" s="2">
        <f t="shared" si="75"/>
        <v>0.24509367846512339</v>
      </c>
      <c r="CC79" s="2">
        <f t="shared" si="76"/>
        <v>0.24419235442194989</v>
      </c>
      <c r="CD79" s="2">
        <f t="shared" si="77"/>
        <v>0.23852248189358938</v>
      </c>
      <c r="CE79" s="2">
        <f t="shared" si="78"/>
        <v>0.23088821665828146</v>
      </c>
      <c r="CF79" s="2">
        <f t="shared" si="79"/>
        <v>0.22912252638504929</v>
      </c>
      <c r="CG79" s="2">
        <f t="shared" si="80"/>
        <v>0.22334262724487319</v>
      </c>
      <c r="CH79" s="2">
        <f t="shared" si="81"/>
        <v>0.21908411238951969</v>
      </c>
      <c r="CI79" s="2">
        <f t="shared" si="82"/>
        <v>0.21683240727802064</v>
      </c>
      <c r="CJ79" s="2">
        <f t="shared" si="83"/>
        <v>0.20958398043727561</v>
      </c>
      <c r="CK79" s="2">
        <f t="shared" si="84"/>
        <v>0.183329299844988</v>
      </c>
      <c r="CL79" s="2">
        <f t="shared" si="85"/>
        <v>6.2031398893311482E-2</v>
      </c>
    </row>
    <row r="80" spans="1:90">
      <c r="A80" t="str">
        <f>Tabelle1!A80</f>
        <v>Huber Michelle2</v>
      </c>
      <c r="H80" s="3">
        <f>EXP(Tabelle1!$F80-Tabelle1!H$2)/(1+EXP(Tabelle1!$F80-Tabelle1!H$2))</f>
        <v>0.95030463667776899</v>
      </c>
      <c r="I80" s="3">
        <f>EXP(Tabelle1!$F80-Tabelle1!I$2)/(1+EXP(Tabelle1!$F80-Tabelle1!I$2))</f>
        <v>0.92805377420374058</v>
      </c>
      <c r="J80" s="3">
        <f>EXP(Tabelle1!$F80-Tabelle1!J$2)/(1+EXP(Tabelle1!$F80-Tabelle1!J$2))</f>
        <v>0.87197915088281652</v>
      </c>
      <c r="K80" s="3">
        <f>EXP(Tabelle1!$F80-Tabelle1!K$2)/(1+EXP(Tabelle1!$F80-Tabelle1!K$2))</f>
        <v>0.83234195966873825</v>
      </c>
      <c r="L80" s="3">
        <f>EXP(Tabelle1!$F80-Tabelle1!L$2)/(1+EXP(Tabelle1!$F80-Tabelle1!L$2))</f>
        <v>0.80954807149427255</v>
      </c>
      <c r="M80" s="3">
        <f>EXP(Tabelle1!$F80-Tabelle1!M$2)/(1+EXP(Tabelle1!$F80-Tabelle1!M$2))</f>
        <v>0.78664849818860738</v>
      </c>
      <c r="N80" s="3">
        <f>EXP(Tabelle1!$F80-Tabelle1!N$2)/(1+EXP(Tabelle1!$F80-Tabelle1!N$2))</f>
        <v>0.73473421984021936</v>
      </c>
      <c r="O80" s="3">
        <f>EXP(Tabelle1!$F80-Tabelle1!O$2)/(1+EXP(Tabelle1!$F80-Tabelle1!O$2))</f>
        <v>0.7289323407713636</v>
      </c>
      <c r="P80" s="3">
        <f>EXP(Tabelle1!$F80-Tabelle1!P$2)/(1+EXP(Tabelle1!$F80-Tabelle1!P$2))</f>
        <v>0.71148604613247668</v>
      </c>
      <c r="Q80" s="3">
        <f>EXP(Tabelle1!$F80-Tabelle1!Q$2)/(1+EXP(Tabelle1!$F80-Tabelle1!Q$2))</f>
        <v>0.69397851560931967</v>
      </c>
      <c r="R80" s="3">
        <f>EXP(Tabelle1!$F80-Tabelle1!R$2)/(1+EXP(Tabelle1!$F80-Tabelle1!R$2))</f>
        <v>0.68812900837060131</v>
      </c>
      <c r="S80" s="3">
        <f>EXP(Tabelle1!$F80-Tabelle1!S$2)/(1+EXP(Tabelle1!$F80-Tabelle1!S$2))</f>
        <v>0.67053932721048182</v>
      </c>
      <c r="T80" s="3">
        <f>EXP(Tabelle1!$F80-Tabelle1!T$2)/(1+EXP(Tabelle1!$F80-Tabelle1!T$2))</f>
        <v>0.67053932721048182</v>
      </c>
      <c r="U80" s="3">
        <f>EXP(Tabelle1!$F80-Tabelle1!U$2)/(1+EXP(Tabelle1!$F80-Tabelle1!U$2))</f>
        <v>0.66466234009467207</v>
      </c>
      <c r="V80" s="3">
        <f>EXP(Tabelle1!$F80-Tabelle1!V$2)/(1+EXP(Tabelle1!$F80-Tabelle1!V$2))</f>
        <v>0.62332954101456461</v>
      </c>
      <c r="W80" s="3">
        <f>EXP(Tabelle1!$F80-Tabelle1!W$2)/(1+EXP(Tabelle1!$F80-Tabelle1!W$2))</f>
        <v>0.59955737758275418</v>
      </c>
      <c r="X80" s="3">
        <f>EXP(Tabelle1!$F80-Tabelle1!X$2)/(1+EXP(Tabelle1!$F80-Tabelle1!X$2))</f>
        <v>0.59955737758275418</v>
      </c>
      <c r="Y80" s="3">
        <f>EXP(Tabelle1!$F80-Tabelle1!Y$2)/(1+EXP(Tabelle1!$F80-Tabelle1!Y$2))</f>
        <v>0.58762913215610446</v>
      </c>
      <c r="Z80" s="3">
        <f>EXP(Tabelle1!$F80-Tabelle1!Z$2)/(1+EXP(Tabelle1!$F80-Tabelle1!Z$2))</f>
        <v>0.55167454022884765</v>
      </c>
      <c r="AA80" s="3">
        <f>EXP(Tabelle1!$F80-Tabelle1!AA$2)/(1+EXP(Tabelle1!$F80-Tabelle1!AA$2))</f>
        <v>0.55167454022884765</v>
      </c>
      <c r="AB80" s="3">
        <f>EXP(Tabelle1!$F80-Tabelle1!AB$2)/(1+EXP(Tabelle1!$F80-Tabelle1!AB$2))</f>
        <v>0.54565720527412587</v>
      </c>
      <c r="AC80" s="3">
        <f>EXP(Tabelle1!$F80-Tabelle1!AC$2)/(1+EXP(Tabelle1!$F80-Tabelle1!AC$2))</f>
        <v>0.52756225571215942</v>
      </c>
      <c r="AD80" s="3">
        <f>EXP(Tabelle1!$F80-Tabelle1!AD$2)/(1+EXP(Tabelle1!$F80-Tabelle1!AD$2))</f>
        <v>0.52151624836565302</v>
      </c>
      <c r="AE80" s="3">
        <f>EXP(Tabelle1!$F80-Tabelle1!AE$2)/(1+EXP(Tabelle1!$F80-Tabelle1!AE$2))</f>
        <v>0.51546304090017692</v>
      </c>
      <c r="AF80" s="3">
        <f>EXP(Tabelle1!$F80-Tabelle1!AF$2)/(1+EXP(Tabelle1!$F80-Tabelle1!AF$2))</f>
        <v>0.51546304090017692</v>
      </c>
      <c r="AG80" s="3">
        <f>EXP(Tabelle1!$F80-Tabelle1!AG$2)/(1+EXP(Tabelle1!$F80-Tabelle1!AG$2))</f>
        <v>0.5094026204462625</v>
      </c>
      <c r="AH80" s="3">
        <f>EXP(Tabelle1!$F80-Tabelle1!AH$2)/(1+EXP(Tabelle1!$F80-Tabelle1!AH$2))</f>
        <v>0.5094026204462625</v>
      </c>
      <c r="AI80" s="3">
        <f>EXP(Tabelle1!$F80-Tabelle1!AI$2)/(1+EXP(Tabelle1!$F80-Tabelle1!AI$2))</f>
        <v>0.5094026204462625</v>
      </c>
      <c r="AJ80" s="3">
        <f>EXP(Tabelle1!$F80-Tabelle1!AJ$2)/(1+EXP(Tabelle1!$F80-Tabelle1!AJ$2))</f>
        <v>0.49726008894171009</v>
      </c>
      <c r="AK80" s="3">
        <f>EXP(Tabelle1!$F80-Tabelle1!AK$2)/(1+EXP(Tabelle1!$F80-Tabelle1!AK$2))</f>
        <v>0.42995486073340544</v>
      </c>
      <c r="AL80" s="3">
        <f>EXP(Tabelle1!$F80-Tabelle1!AL$2)/(1+EXP(Tabelle1!$F80-Tabelle1!AL$2))</f>
        <v>0.42379208979344662</v>
      </c>
      <c r="AM80" s="3">
        <f>EXP(Tabelle1!$F80-Tabelle1!AM$2)/(1+EXP(Tabelle1!$F80-Tabelle1!AM$2))</f>
        <v>0.39286682070240492</v>
      </c>
      <c r="AN80" s="3">
        <f>EXP(Tabelle1!$F80-Tabelle1!AN$2)/(1+EXP(Tabelle1!$F80-Tabelle1!AN$2))</f>
        <v>0.36175462632797234</v>
      </c>
      <c r="AO80" s="3">
        <f>EXP(Tabelle1!$F80-Tabelle1!AO$2)/(1+EXP(Tabelle1!$F80-Tabelle1!AO$2))</f>
        <v>0.35550960718805308</v>
      </c>
      <c r="AP80" s="3">
        <f>EXP(Tabelle1!$F80-Tabelle1!AP$2)/(1+EXP(Tabelle1!$F80-Tabelle1!AP$2))</f>
        <v>0.33672914297056306</v>
      </c>
      <c r="AQ80" s="3">
        <f>EXP(Tabelle1!$F80-Tabelle1!AQ$2)/(1+EXP(Tabelle1!$F80-Tabelle1!AQ$2))</f>
        <v>0.32417085676577873</v>
      </c>
      <c r="AR80" s="3">
        <f>EXP(Tabelle1!$F80-Tabelle1!AR$2)/(1+EXP(Tabelle1!$F80-Tabelle1!AR$2))</f>
        <v>0.31788027915137973</v>
      </c>
      <c r="AS80" s="3">
        <f>EXP(Tabelle1!$F80-Tabelle1!AS$2)/(1+EXP(Tabelle1!$F80-Tabelle1!AS$2))</f>
        <v>0.29896264137547868</v>
      </c>
      <c r="AT80" s="3">
        <f>EXP(Tabelle1!$F80-Tabelle1!AT$2)/(1+EXP(Tabelle1!$F80-Tabelle1!AT$2))</f>
        <v>0.24179329955438414</v>
      </c>
      <c r="AU80" s="3">
        <f>EXP(Tabelle1!$F80-Tabelle1!AU$2)/(1+EXP(Tabelle1!$F80-Tabelle1!AU$2))</f>
        <v>6.6446541812098428E-2</v>
      </c>
      <c r="AX80">
        <f t="shared" si="45"/>
        <v>-8.3765629773937018</v>
      </c>
      <c r="AY80" s="2">
        <f t="shared" si="46"/>
        <v>4.7225734186502472E-2</v>
      </c>
      <c r="AZ80" s="2">
        <f t="shared" si="47"/>
        <v>6.6769966389933072E-2</v>
      </c>
      <c r="BA80" s="2">
        <f t="shared" si="48"/>
        <v>0.11163151130849883</v>
      </c>
      <c r="BB80" s="2">
        <f t="shared" si="49"/>
        <v>0.13954882184354275</v>
      </c>
      <c r="BC80" s="2">
        <f t="shared" si="50"/>
        <v>0.15417999143417674</v>
      </c>
      <c r="BD80" s="2">
        <f t="shared" si="51"/>
        <v>0.16783263848621596</v>
      </c>
      <c r="BE80" s="2">
        <f t="shared" si="52"/>
        <v>0.19489984603600358</v>
      </c>
      <c r="BF80" s="2">
        <f t="shared" si="53"/>
        <v>0.19758998334894426</v>
      </c>
      <c r="BG80" s="2">
        <f t="shared" si="54"/>
        <v>0.20527365229125194</v>
      </c>
      <c r="BH80" s="2">
        <f t="shared" si="55"/>
        <v>0.21237233548200493</v>
      </c>
      <c r="BI80" s="2">
        <f t="shared" si="56"/>
        <v>0.21460747620949422</v>
      </c>
      <c r="BJ80" s="2">
        <f t="shared" si="57"/>
        <v>0.22091633787459622</v>
      </c>
      <c r="BK80" s="2">
        <f t="shared" si="58"/>
        <v>0.22091633787459622</v>
      </c>
      <c r="BL80" s="2">
        <f t="shared" si="59"/>
        <v>0.22288631375454654</v>
      </c>
      <c r="BM80" s="2">
        <f t="shared" si="60"/>
        <v>0.23478982431313683</v>
      </c>
      <c r="BN80" s="2">
        <f t="shared" si="61"/>
        <v>0.24008832856884491</v>
      </c>
      <c r="BO80" s="2">
        <f t="shared" si="62"/>
        <v>0.24008832856884491</v>
      </c>
      <c r="BP80" s="2">
        <f t="shared" si="63"/>
        <v>0.24232113519756798</v>
      </c>
      <c r="BQ80" s="2">
        <f t="shared" si="64"/>
        <v>0.24732974189213722</v>
      </c>
      <c r="BR80" s="2">
        <f t="shared" si="65"/>
        <v>0.24732974189213722</v>
      </c>
      <c r="BS80" s="2">
        <f t="shared" si="66"/>
        <v>0.24791541960655633</v>
      </c>
      <c r="BT80" s="2">
        <f t="shared" si="67"/>
        <v>0.24924032206005753</v>
      </c>
      <c r="BU80" s="2">
        <f t="shared" si="68"/>
        <v>0.24953705105626753</v>
      </c>
      <c r="BV80" s="2">
        <f t="shared" si="69"/>
        <v>0.24976089436611945</v>
      </c>
      <c r="BW80" s="2">
        <f t="shared" si="70"/>
        <v>0.24976089436611945</v>
      </c>
      <c r="BX80" s="2">
        <f t="shared" si="71"/>
        <v>0.24991159072874353</v>
      </c>
      <c r="BY80" s="2">
        <f t="shared" si="72"/>
        <v>0.24991159072874353</v>
      </c>
      <c r="BZ80" s="2">
        <f t="shared" si="73"/>
        <v>0.24991159072874353</v>
      </c>
      <c r="CA80" s="2">
        <f t="shared" si="74"/>
        <v>0.2499924928873927</v>
      </c>
      <c r="CB80" s="2">
        <f t="shared" si="75"/>
        <v>0.24509367846512339</v>
      </c>
      <c r="CC80" s="2">
        <f t="shared" si="76"/>
        <v>0.24419235442194989</v>
      </c>
      <c r="CD80" s="2">
        <f t="shared" si="77"/>
        <v>0.23852248189358938</v>
      </c>
      <c r="CE80" s="2">
        <f t="shared" si="78"/>
        <v>0.23088821665828146</v>
      </c>
      <c r="CF80" s="2">
        <f t="shared" si="79"/>
        <v>0.22912252638504929</v>
      </c>
      <c r="CG80" s="2">
        <f t="shared" si="80"/>
        <v>0.22334262724487319</v>
      </c>
      <c r="CH80" s="2">
        <f t="shared" si="81"/>
        <v>0.21908411238951969</v>
      </c>
      <c r="CI80" s="2">
        <f t="shared" si="82"/>
        <v>0.21683240727802064</v>
      </c>
      <c r="CJ80" s="2">
        <f t="shared" si="83"/>
        <v>0.20958398043727561</v>
      </c>
      <c r="CK80" s="2">
        <f t="shared" si="84"/>
        <v>0.183329299844988</v>
      </c>
      <c r="CL80" s="2">
        <f t="shared" si="85"/>
        <v>6.2031398893311482E-2</v>
      </c>
    </row>
    <row r="81" spans="1:90">
      <c r="A81" t="str">
        <f>Tabelle1!A81</f>
        <v>Buchmayr Julia</v>
      </c>
      <c r="H81" s="3">
        <f>EXP(Tabelle1!$F81-Tabelle1!H$2)/(1+EXP(Tabelle1!$F81-Tabelle1!H$2))</f>
        <v>0.94528045957828788</v>
      </c>
      <c r="I81" s="3">
        <f>EXP(Tabelle1!$F81-Tabelle1!I$2)/(1+EXP(Tabelle1!$F81-Tabelle1!I$2))</f>
        <v>0.92096713150914267</v>
      </c>
      <c r="J81" s="3">
        <f>EXP(Tabelle1!$F81-Tabelle1!J$2)/(1+EXP(Tabelle1!$F81-Tabelle1!J$2))</f>
        <v>0.86020121611293299</v>
      </c>
      <c r="K81" s="3">
        <f>EXP(Tabelle1!$F81-Tabelle1!K$2)/(1+EXP(Tabelle1!$F81-Tabelle1!K$2))</f>
        <v>0.81767986304242513</v>
      </c>
      <c r="L81" s="3">
        <f>EXP(Tabelle1!$F81-Tabelle1!L$2)/(1+EXP(Tabelle1!$F81-Tabelle1!L$2))</f>
        <v>0.79338741237774735</v>
      </c>
      <c r="M81" s="3">
        <f>EXP(Tabelle1!$F81-Tabelle1!M$2)/(1+EXP(Tabelle1!$F81-Tabelle1!M$2))</f>
        <v>0.76909893531261908</v>
      </c>
      <c r="N81" s="3">
        <f>EXP(Tabelle1!$F81-Tabelle1!N$2)/(1+EXP(Tabelle1!$F81-Tabelle1!N$2))</f>
        <v>0.71446438534035972</v>
      </c>
      <c r="O81" s="3">
        <f>EXP(Tabelle1!$F81-Tabelle1!O$2)/(1+EXP(Tabelle1!$F81-Tabelle1!O$2))</f>
        <v>0.7083951207509418</v>
      </c>
      <c r="P81" s="3">
        <f>EXP(Tabelle1!$F81-Tabelle1!P$2)/(1+EXP(Tabelle1!$F81-Tabelle1!P$2))</f>
        <v>0.6901888157426318</v>
      </c>
      <c r="Q81" s="3">
        <f>EXP(Tabelle1!$F81-Tabelle1!Q$2)/(1+EXP(Tabelle1!$F81-Tabelle1!Q$2))</f>
        <v>0.67198474355472015</v>
      </c>
      <c r="R81" s="3">
        <f>EXP(Tabelle1!$F81-Tabelle1!R$2)/(1+EXP(Tabelle1!$F81-Tabelle1!R$2))</f>
        <v>0.66591721560340122</v>
      </c>
      <c r="S81" s="3">
        <f>EXP(Tabelle1!$F81-Tabelle1!S$2)/(1+EXP(Tabelle1!$F81-Tabelle1!S$2))</f>
        <v>0.64771611987046696</v>
      </c>
      <c r="T81" s="3">
        <f>EXP(Tabelle1!$F81-Tabelle1!T$2)/(1+EXP(Tabelle1!$F81-Tabelle1!T$2))</f>
        <v>0.64771611987046696</v>
      </c>
      <c r="U81" s="3">
        <f>EXP(Tabelle1!$F81-Tabelle1!U$2)/(1+EXP(Tabelle1!$F81-Tabelle1!U$2))</f>
        <v>0.6416495839491394</v>
      </c>
      <c r="V81" s="3">
        <f>EXP(Tabelle1!$F81-Tabelle1!V$2)/(1+EXP(Tabelle1!$F81-Tabelle1!V$2))</f>
        <v>0.59919077479408067</v>
      </c>
      <c r="W81" s="3">
        <f>EXP(Tabelle1!$F81-Tabelle1!W$2)/(1+EXP(Tabelle1!$F81-Tabelle1!W$2))</f>
        <v>0.57493405145632204</v>
      </c>
      <c r="X81" s="3">
        <f>EXP(Tabelle1!$F81-Tabelle1!X$2)/(1+EXP(Tabelle1!$F81-Tabelle1!X$2))</f>
        <v>0.57493405145632204</v>
      </c>
      <c r="Y81" s="3">
        <f>EXP(Tabelle1!$F81-Tabelle1!Y$2)/(1+EXP(Tabelle1!$F81-Tabelle1!Y$2))</f>
        <v>0.56280717666210189</v>
      </c>
      <c r="Z81" s="3">
        <f>EXP(Tabelle1!$F81-Tabelle1!Z$2)/(1+EXP(Tabelle1!$F81-Tabelle1!Z$2))</f>
        <v>0.5264324983199935</v>
      </c>
      <c r="AA81" s="3">
        <f>EXP(Tabelle1!$F81-Tabelle1!AA$2)/(1+EXP(Tabelle1!$F81-Tabelle1!AA$2))</f>
        <v>0.5264324983199935</v>
      </c>
      <c r="AB81" s="3">
        <f>EXP(Tabelle1!$F81-Tabelle1!AB$2)/(1+EXP(Tabelle1!$F81-Tabelle1!AB$2))</f>
        <v>0.52037091890111997</v>
      </c>
      <c r="AC81" s="3">
        <f>EXP(Tabelle1!$F81-Tabelle1!AC$2)/(1+EXP(Tabelle1!$F81-Tabelle1!AC$2))</f>
        <v>0.50218766657770553</v>
      </c>
      <c r="AD81" s="3">
        <f>EXP(Tabelle1!$F81-Tabelle1!AD$2)/(1+EXP(Tabelle1!$F81-Tabelle1!AD$2))</f>
        <v>0.49612707773037862</v>
      </c>
      <c r="AE81" s="3">
        <f>EXP(Tabelle1!$F81-Tabelle1!AE$2)/(1+EXP(Tabelle1!$F81-Tabelle1!AE$2))</f>
        <v>0.49006673648799848</v>
      </c>
      <c r="AF81" s="3">
        <f>EXP(Tabelle1!$F81-Tabelle1!AF$2)/(1+EXP(Tabelle1!$F81-Tabelle1!AF$2))</f>
        <v>0.49006673648799848</v>
      </c>
      <c r="AG81" s="3">
        <f>EXP(Tabelle1!$F81-Tabelle1!AG$2)/(1+EXP(Tabelle1!$F81-Tabelle1!AG$2))</f>
        <v>0.48400664283539152</v>
      </c>
      <c r="AH81" s="3">
        <f>EXP(Tabelle1!$F81-Tabelle1!AH$2)/(1+EXP(Tabelle1!$F81-Tabelle1!AH$2))</f>
        <v>0.48400664283539152</v>
      </c>
      <c r="AI81" s="3">
        <f>EXP(Tabelle1!$F81-Tabelle1!AI$2)/(1+EXP(Tabelle1!$F81-Tabelle1!AI$2))</f>
        <v>0.48400664283539152</v>
      </c>
      <c r="AJ81" s="3">
        <f>EXP(Tabelle1!$F81-Tabelle1!AJ$2)/(1+EXP(Tabelle1!$F81-Tabelle1!AJ$2))</f>
        <v>0.47188719823880915</v>
      </c>
      <c r="AK81" s="3">
        <f>EXP(Tabelle1!$F81-Tabelle1!AK$2)/(1+EXP(Tabelle1!$F81-Tabelle1!AK$2))</f>
        <v>0.40524794911916634</v>
      </c>
      <c r="AL81" s="3">
        <f>EXP(Tabelle1!$F81-Tabelle1!AL$2)/(1+EXP(Tabelle1!$F81-Tabelle1!AL$2))</f>
        <v>0.39919132013085884</v>
      </c>
      <c r="AM81" s="3">
        <f>EXP(Tabelle1!$F81-Tabelle1!AM$2)/(1+EXP(Tabelle1!$F81-Tabelle1!AM$2))</f>
        <v>0.36891188532105301</v>
      </c>
      <c r="AN81" s="3">
        <f>EXP(Tabelle1!$F81-Tabelle1!AN$2)/(1+EXP(Tabelle1!$F81-Tabelle1!AN$2))</f>
        <v>0.33863863267538569</v>
      </c>
      <c r="AO81" s="3">
        <f>EXP(Tabelle1!$F81-Tabelle1!AO$2)/(1+EXP(Tabelle1!$F81-Tabelle1!AO$2))</f>
        <v>0.33258472383933985</v>
      </c>
      <c r="AP81" s="3">
        <f>EXP(Tabelle1!$F81-Tabelle1!AP$2)/(1+EXP(Tabelle1!$F81-Tabelle1!AP$2))</f>
        <v>0.31442448044482268</v>
      </c>
      <c r="AQ81" s="3">
        <f>EXP(Tabelle1!$F81-Tabelle1!AQ$2)/(1+EXP(Tabelle1!$F81-Tabelle1!AQ$2))</f>
        <v>0.30231888729177625</v>
      </c>
      <c r="AR81" s="3">
        <f>EXP(Tabelle1!$F81-Tabelle1!AR$2)/(1+EXP(Tabelle1!$F81-Tabelle1!AR$2))</f>
        <v>0.29626646140283336</v>
      </c>
      <c r="AS81" s="3">
        <f>EXP(Tabelle1!$F81-Tabelle1!AS$2)/(1+EXP(Tabelle1!$F81-Tabelle1!AS$2))</f>
        <v>0.27811066630472275</v>
      </c>
      <c r="AT81" s="3">
        <f>EXP(Tabelle1!$F81-Tabelle1!AT$2)/(1+EXP(Tabelle1!$F81-Tabelle1!AT$2))</f>
        <v>0.22365662058867741</v>
      </c>
      <c r="AU81" s="3">
        <f>EXP(Tabelle1!$F81-Tabelle1!AU$2)/(1+EXP(Tabelle1!$F81-Tabelle1!AU$2))</f>
        <v>6.0414444138320013E-2</v>
      </c>
      <c r="AX81">
        <f t="shared" si="45"/>
        <v>-8.4360987243115595</v>
      </c>
      <c r="AY81" s="2">
        <f t="shared" si="46"/>
        <v>5.1725312317748733E-2</v>
      </c>
      <c r="AZ81" s="2">
        <f t="shared" si="47"/>
        <v>7.2786674188964187E-2</v>
      </c>
      <c r="BA81" s="2">
        <f t="shared" si="48"/>
        <v>0.12025508391076414</v>
      </c>
      <c r="BB81" s="2">
        <f t="shared" si="49"/>
        <v>0.14907950461734601</v>
      </c>
      <c r="BC81" s="2">
        <f t="shared" si="50"/>
        <v>0.16392382625828963</v>
      </c>
      <c r="BD81" s="2">
        <f t="shared" si="51"/>
        <v>0.17758576301361484</v>
      </c>
      <c r="BE81" s="2">
        <f t="shared" si="52"/>
        <v>0.20400502742058169</v>
      </c>
      <c r="BF81" s="2">
        <f t="shared" si="53"/>
        <v>0.20657147364720038</v>
      </c>
      <c r="BG81" s="2">
        <f t="shared" si="54"/>
        <v>0.21382821436641525</v>
      </c>
      <c r="BH81" s="2">
        <f t="shared" si="55"/>
        <v>0.22042124798441715</v>
      </c>
      <c r="BI81" s="2">
        <f t="shared" si="56"/>
        <v>0.22247147756641447</v>
      </c>
      <c r="BJ81" s="2">
        <f t="shared" si="57"/>
        <v>0.22817994793041385</v>
      </c>
      <c r="BK81" s="2">
        <f t="shared" si="58"/>
        <v>0.22817994793041385</v>
      </c>
      <c r="BL81" s="2">
        <f t="shared" si="59"/>
        <v>0.22993539536703572</v>
      </c>
      <c r="BM81" s="2">
        <f t="shared" si="60"/>
        <v>0.24016119019574997</v>
      </c>
      <c r="BN81" s="2">
        <f t="shared" si="61"/>
        <v>0.24438488793234128</v>
      </c>
      <c r="BO81" s="2">
        <f t="shared" si="62"/>
        <v>0.24438488793234128</v>
      </c>
      <c r="BP81" s="2">
        <f t="shared" si="63"/>
        <v>0.24605525855973553</v>
      </c>
      <c r="BQ81" s="2">
        <f t="shared" si="64"/>
        <v>0.24930132303256355</v>
      </c>
      <c r="BR81" s="2">
        <f t="shared" si="65"/>
        <v>0.24930132303256355</v>
      </c>
      <c r="BS81" s="2">
        <f t="shared" si="66"/>
        <v>0.24958502566312399</v>
      </c>
      <c r="BT81" s="2">
        <f t="shared" si="67"/>
        <v>0.2499952141149448</v>
      </c>
      <c r="BU81" s="2">
        <f t="shared" si="68"/>
        <v>0.24998500047309349</v>
      </c>
      <c r="BV81" s="2">
        <f t="shared" si="69"/>
        <v>0.24990133027600114</v>
      </c>
      <c r="BW81" s="2">
        <f t="shared" si="70"/>
        <v>0.24990133027600114</v>
      </c>
      <c r="BX81" s="2">
        <f t="shared" si="71"/>
        <v>0.24974421252660528</v>
      </c>
      <c r="BY81" s="2">
        <f t="shared" si="72"/>
        <v>0.24974421252660528</v>
      </c>
      <c r="BZ81" s="2">
        <f t="shared" si="73"/>
        <v>0.24974421252660528</v>
      </c>
      <c r="CA81" s="2">
        <f t="shared" si="74"/>
        <v>0.24920967037713601</v>
      </c>
      <c r="CB81" s="2">
        <f t="shared" si="75"/>
        <v>0.24102204885387593</v>
      </c>
      <c r="CC81" s="2">
        <f t="shared" si="76"/>
        <v>0.23983761006304102</v>
      </c>
      <c r="CD81" s="2">
        <f t="shared" si="77"/>
        <v>0.23281590618991924</v>
      </c>
      <c r="CE81" s="2">
        <f t="shared" si="78"/>
        <v>0.22396250913513091</v>
      </c>
      <c r="CF81" s="2">
        <f t="shared" si="79"/>
        <v>0.22197212530804991</v>
      </c>
      <c r="CG81" s="2">
        <f t="shared" si="80"/>
        <v>0.21556172654182601</v>
      </c>
      <c r="CH81" s="2">
        <f t="shared" si="81"/>
        <v>0.21092217767843854</v>
      </c>
      <c r="CI81" s="2">
        <f t="shared" si="82"/>
        <v>0.20849264525067679</v>
      </c>
      <c r="CJ81" s="2">
        <f t="shared" si="83"/>
        <v>0.20076512359226589</v>
      </c>
      <c r="CK81" s="2">
        <f t="shared" si="84"/>
        <v>0.17363433665552983</v>
      </c>
      <c r="CL81" s="2">
        <f t="shared" si="85"/>
        <v>5.6764539077777829E-2</v>
      </c>
    </row>
    <row r="82" spans="1:90">
      <c r="A82" t="str">
        <f>Tabelle1!A82</f>
        <v>Exenberger Sabrina</v>
      </c>
      <c r="H82" s="3">
        <f>EXP(Tabelle1!$F82-Tabelle1!H$2)/(1+EXP(Tabelle1!$F82-Tabelle1!H$2))</f>
        <v>0.94528045957828788</v>
      </c>
      <c r="I82" s="3">
        <f>EXP(Tabelle1!$F82-Tabelle1!I$2)/(1+EXP(Tabelle1!$F82-Tabelle1!I$2))</f>
        <v>0.92096713150914267</v>
      </c>
      <c r="J82" s="3">
        <f>EXP(Tabelle1!$F82-Tabelle1!J$2)/(1+EXP(Tabelle1!$F82-Tabelle1!J$2))</f>
        <v>0.86020121611293299</v>
      </c>
      <c r="K82" s="3">
        <f>EXP(Tabelle1!$F82-Tabelle1!K$2)/(1+EXP(Tabelle1!$F82-Tabelle1!K$2))</f>
        <v>0.81767986304242513</v>
      </c>
      <c r="L82" s="3">
        <f>EXP(Tabelle1!$F82-Tabelle1!L$2)/(1+EXP(Tabelle1!$F82-Tabelle1!L$2))</f>
        <v>0.79338741237774735</v>
      </c>
      <c r="M82" s="3">
        <f>EXP(Tabelle1!$F82-Tabelle1!M$2)/(1+EXP(Tabelle1!$F82-Tabelle1!M$2))</f>
        <v>0.76909893531261908</v>
      </c>
      <c r="N82" s="3">
        <f>EXP(Tabelle1!$F82-Tabelle1!N$2)/(1+EXP(Tabelle1!$F82-Tabelle1!N$2))</f>
        <v>0.71446438534035972</v>
      </c>
      <c r="O82" s="3">
        <f>EXP(Tabelle1!$F82-Tabelle1!O$2)/(1+EXP(Tabelle1!$F82-Tabelle1!O$2))</f>
        <v>0.7083951207509418</v>
      </c>
      <c r="P82" s="3">
        <f>EXP(Tabelle1!$F82-Tabelle1!P$2)/(1+EXP(Tabelle1!$F82-Tabelle1!P$2))</f>
        <v>0.6901888157426318</v>
      </c>
      <c r="Q82" s="3">
        <f>EXP(Tabelle1!$F82-Tabelle1!Q$2)/(1+EXP(Tabelle1!$F82-Tabelle1!Q$2))</f>
        <v>0.67198474355472015</v>
      </c>
      <c r="R82" s="3">
        <f>EXP(Tabelle1!$F82-Tabelle1!R$2)/(1+EXP(Tabelle1!$F82-Tabelle1!R$2))</f>
        <v>0.66591721560340122</v>
      </c>
      <c r="S82" s="3">
        <f>EXP(Tabelle1!$F82-Tabelle1!S$2)/(1+EXP(Tabelle1!$F82-Tabelle1!S$2))</f>
        <v>0.64771611987046696</v>
      </c>
      <c r="T82" s="3">
        <f>EXP(Tabelle1!$F82-Tabelle1!T$2)/(1+EXP(Tabelle1!$F82-Tabelle1!T$2))</f>
        <v>0.64771611987046696</v>
      </c>
      <c r="U82" s="3">
        <f>EXP(Tabelle1!$F82-Tabelle1!U$2)/(1+EXP(Tabelle1!$F82-Tabelle1!U$2))</f>
        <v>0.6416495839491394</v>
      </c>
      <c r="V82" s="3">
        <f>EXP(Tabelle1!$F82-Tabelle1!V$2)/(1+EXP(Tabelle1!$F82-Tabelle1!V$2))</f>
        <v>0.59919077479408067</v>
      </c>
      <c r="W82" s="3">
        <f>EXP(Tabelle1!$F82-Tabelle1!W$2)/(1+EXP(Tabelle1!$F82-Tabelle1!W$2))</f>
        <v>0.57493405145632204</v>
      </c>
      <c r="X82" s="3">
        <f>EXP(Tabelle1!$F82-Tabelle1!X$2)/(1+EXP(Tabelle1!$F82-Tabelle1!X$2))</f>
        <v>0.57493405145632204</v>
      </c>
      <c r="Y82" s="3">
        <f>EXP(Tabelle1!$F82-Tabelle1!Y$2)/(1+EXP(Tabelle1!$F82-Tabelle1!Y$2))</f>
        <v>0.56280717666210189</v>
      </c>
      <c r="Z82" s="3">
        <f>EXP(Tabelle1!$F82-Tabelle1!Z$2)/(1+EXP(Tabelle1!$F82-Tabelle1!Z$2))</f>
        <v>0.5264324983199935</v>
      </c>
      <c r="AA82" s="3">
        <f>EXP(Tabelle1!$F82-Tabelle1!AA$2)/(1+EXP(Tabelle1!$F82-Tabelle1!AA$2))</f>
        <v>0.5264324983199935</v>
      </c>
      <c r="AB82" s="3">
        <f>EXP(Tabelle1!$F82-Tabelle1!AB$2)/(1+EXP(Tabelle1!$F82-Tabelle1!AB$2))</f>
        <v>0.52037091890111997</v>
      </c>
      <c r="AC82" s="3">
        <f>EXP(Tabelle1!$F82-Tabelle1!AC$2)/(1+EXP(Tabelle1!$F82-Tabelle1!AC$2))</f>
        <v>0.50218766657770553</v>
      </c>
      <c r="AD82" s="3">
        <f>EXP(Tabelle1!$F82-Tabelle1!AD$2)/(1+EXP(Tabelle1!$F82-Tabelle1!AD$2))</f>
        <v>0.49612707773037862</v>
      </c>
      <c r="AE82" s="3">
        <f>EXP(Tabelle1!$F82-Tabelle1!AE$2)/(1+EXP(Tabelle1!$F82-Tabelle1!AE$2))</f>
        <v>0.49006673648799848</v>
      </c>
      <c r="AF82" s="3">
        <f>EXP(Tabelle1!$F82-Tabelle1!AF$2)/(1+EXP(Tabelle1!$F82-Tabelle1!AF$2))</f>
        <v>0.49006673648799848</v>
      </c>
      <c r="AG82" s="3">
        <f>EXP(Tabelle1!$F82-Tabelle1!AG$2)/(1+EXP(Tabelle1!$F82-Tabelle1!AG$2))</f>
        <v>0.48400664283539152</v>
      </c>
      <c r="AH82" s="3">
        <f>EXP(Tabelle1!$F82-Tabelle1!AH$2)/(1+EXP(Tabelle1!$F82-Tabelle1!AH$2))</f>
        <v>0.48400664283539152</v>
      </c>
      <c r="AI82" s="3">
        <f>EXP(Tabelle1!$F82-Tabelle1!AI$2)/(1+EXP(Tabelle1!$F82-Tabelle1!AI$2))</f>
        <v>0.48400664283539152</v>
      </c>
      <c r="AJ82" s="3">
        <f>EXP(Tabelle1!$F82-Tabelle1!AJ$2)/(1+EXP(Tabelle1!$F82-Tabelle1!AJ$2))</f>
        <v>0.47188719823880915</v>
      </c>
      <c r="AK82" s="3">
        <f>EXP(Tabelle1!$F82-Tabelle1!AK$2)/(1+EXP(Tabelle1!$F82-Tabelle1!AK$2))</f>
        <v>0.40524794911916634</v>
      </c>
      <c r="AL82" s="3">
        <f>EXP(Tabelle1!$F82-Tabelle1!AL$2)/(1+EXP(Tabelle1!$F82-Tabelle1!AL$2))</f>
        <v>0.39919132013085884</v>
      </c>
      <c r="AM82" s="3">
        <f>EXP(Tabelle1!$F82-Tabelle1!AM$2)/(1+EXP(Tabelle1!$F82-Tabelle1!AM$2))</f>
        <v>0.36891188532105301</v>
      </c>
      <c r="AN82" s="3">
        <f>EXP(Tabelle1!$F82-Tabelle1!AN$2)/(1+EXP(Tabelle1!$F82-Tabelle1!AN$2))</f>
        <v>0.33863863267538569</v>
      </c>
      <c r="AO82" s="3">
        <f>EXP(Tabelle1!$F82-Tabelle1!AO$2)/(1+EXP(Tabelle1!$F82-Tabelle1!AO$2))</f>
        <v>0.33258472383933985</v>
      </c>
      <c r="AP82" s="3">
        <f>EXP(Tabelle1!$F82-Tabelle1!AP$2)/(1+EXP(Tabelle1!$F82-Tabelle1!AP$2))</f>
        <v>0.31442448044482268</v>
      </c>
      <c r="AQ82" s="3">
        <f>EXP(Tabelle1!$F82-Tabelle1!AQ$2)/(1+EXP(Tabelle1!$F82-Tabelle1!AQ$2))</f>
        <v>0.30231888729177625</v>
      </c>
      <c r="AR82" s="3">
        <f>EXP(Tabelle1!$F82-Tabelle1!AR$2)/(1+EXP(Tabelle1!$F82-Tabelle1!AR$2))</f>
        <v>0.29626646140283336</v>
      </c>
      <c r="AS82" s="3">
        <f>EXP(Tabelle1!$F82-Tabelle1!AS$2)/(1+EXP(Tabelle1!$F82-Tabelle1!AS$2))</f>
        <v>0.27811066630472275</v>
      </c>
      <c r="AT82" s="3">
        <f>EXP(Tabelle1!$F82-Tabelle1!AT$2)/(1+EXP(Tabelle1!$F82-Tabelle1!AT$2))</f>
        <v>0.22365662058867741</v>
      </c>
      <c r="AU82" s="3">
        <f>EXP(Tabelle1!$F82-Tabelle1!AU$2)/(1+EXP(Tabelle1!$F82-Tabelle1!AU$2))</f>
        <v>6.0414444138320013E-2</v>
      </c>
      <c r="AX82">
        <f t="shared" si="45"/>
        <v>-8.4360987243115595</v>
      </c>
      <c r="AY82" s="2">
        <f t="shared" si="46"/>
        <v>5.1725312317748733E-2</v>
      </c>
      <c r="AZ82" s="2">
        <f t="shared" si="47"/>
        <v>7.2786674188964187E-2</v>
      </c>
      <c r="BA82" s="2">
        <f t="shared" si="48"/>
        <v>0.12025508391076414</v>
      </c>
      <c r="BB82" s="2">
        <f t="shared" si="49"/>
        <v>0.14907950461734601</v>
      </c>
      <c r="BC82" s="2">
        <f t="shared" si="50"/>
        <v>0.16392382625828963</v>
      </c>
      <c r="BD82" s="2">
        <f t="shared" si="51"/>
        <v>0.17758576301361484</v>
      </c>
      <c r="BE82" s="2">
        <f t="shared" si="52"/>
        <v>0.20400502742058169</v>
      </c>
      <c r="BF82" s="2">
        <f t="shared" si="53"/>
        <v>0.20657147364720038</v>
      </c>
      <c r="BG82" s="2">
        <f t="shared" si="54"/>
        <v>0.21382821436641525</v>
      </c>
      <c r="BH82" s="2">
        <f t="shared" si="55"/>
        <v>0.22042124798441715</v>
      </c>
      <c r="BI82" s="2">
        <f t="shared" si="56"/>
        <v>0.22247147756641447</v>
      </c>
      <c r="BJ82" s="2">
        <f t="shared" si="57"/>
        <v>0.22817994793041385</v>
      </c>
      <c r="BK82" s="2">
        <f t="shared" si="58"/>
        <v>0.22817994793041385</v>
      </c>
      <c r="BL82" s="2">
        <f t="shared" si="59"/>
        <v>0.22993539536703572</v>
      </c>
      <c r="BM82" s="2">
        <f t="shared" si="60"/>
        <v>0.24016119019574997</v>
      </c>
      <c r="BN82" s="2">
        <f t="shared" si="61"/>
        <v>0.24438488793234128</v>
      </c>
      <c r="BO82" s="2">
        <f t="shared" si="62"/>
        <v>0.24438488793234128</v>
      </c>
      <c r="BP82" s="2">
        <f t="shared" si="63"/>
        <v>0.24605525855973553</v>
      </c>
      <c r="BQ82" s="2">
        <f t="shared" si="64"/>
        <v>0.24930132303256355</v>
      </c>
      <c r="BR82" s="2">
        <f t="shared" si="65"/>
        <v>0.24930132303256355</v>
      </c>
      <c r="BS82" s="2">
        <f t="shared" si="66"/>
        <v>0.24958502566312399</v>
      </c>
      <c r="BT82" s="2">
        <f t="shared" si="67"/>
        <v>0.2499952141149448</v>
      </c>
      <c r="BU82" s="2">
        <f t="shared" si="68"/>
        <v>0.24998500047309349</v>
      </c>
      <c r="BV82" s="2">
        <f t="shared" si="69"/>
        <v>0.24990133027600114</v>
      </c>
      <c r="BW82" s="2">
        <f t="shared" si="70"/>
        <v>0.24990133027600114</v>
      </c>
      <c r="BX82" s="2">
        <f t="shared" si="71"/>
        <v>0.24974421252660528</v>
      </c>
      <c r="BY82" s="2">
        <f t="shared" si="72"/>
        <v>0.24974421252660528</v>
      </c>
      <c r="BZ82" s="2">
        <f t="shared" si="73"/>
        <v>0.24974421252660528</v>
      </c>
      <c r="CA82" s="2">
        <f t="shared" si="74"/>
        <v>0.24920967037713601</v>
      </c>
      <c r="CB82" s="2">
        <f t="shared" si="75"/>
        <v>0.24102204885387593</v>
      </c>
      <c r="CC82" s="2">
        <f t="shared" si="76"/>
        <v>0.23983761006304102</v>
      </c>
      <c r="CD82" s="2">
        <f t="shared" si="77"/>
        <v>0.23281590618991924</v>
      </c>
      <c r="CE82" s="2">
        <f t="shared" si="78"/>
        <v>0.22396250913513091</v>
      </c>
      <c r="CF82" s="2">
        <f t="shared" si="79"/>
        <v>0.22197212530804991</v>
      </c>
      <c r="CG82" s="2">
        <f t="shared" si="80"/>
        <v>0.21556172654182601</v>
      </c>
      <c r="CH82" s="2">
        <f t="shared" si="81"/>
        <v>0.21092217767843854</v>
      </c>
      <c r="CI82" s="2">
        <f t="shared" si="82"/>
        <v>0.20849264525067679</v>
      </c>
      <c r="CJ82" s="2">
        <f t="shared" si="83"/>
        <v>0.20076512359226589</v>
      </c>
      <c r="CK82" s="2">
        <f t="shared" si="84"/>
        <v>0.17363433665552983</v>
      </c>
      <c r="CL82" s="2">
        <f t="shared" si="85"/>
        <v>5.6764539077777829E-2</v>
      </c>
    </row>
    <row r="83" spans="1:90">
      <c r="A83" t="str">
        <f>Tabelle1!A83</f>
        <v>Gredler Caroline</v>
      </c>
      <c r="H83" s="3">
        <f>EXP(Tabelle1!$F83-Tabelle1!H$2)/(1+EXP(Tabelle1!$F83-Tabelle1!H$2))</f>
        <v>0.94528045957828788</v>
      </c>
      <c r="I83" s="3">
        <f>EXP(Tabelle1!$F83-Tabelle1!I$2)/(1+EXP(Tabelle1!$F83-Tabelle1!I$2))</f>
        <v>0.92096713150914267</v>
      </c>
      <c r="J83" s="3">
        <f>EXP(Tabelle1!$F83-Tabelle1!J$2)/(1+EXP(Tabelle1!$F83-Tabelle1!J$2))</f>
        <v>0.86020121611293299</v>
      </c>
      <c r="K83" s="3">
        <f>EXP(Tabelle1!$F83-Tabelle1!K$2)/(1+EXP(Tabelle1!$F83-Tabelle1!K$2))</f>
        <v>0.81767986304242513</v>
      </c>
      <c r="L83" s="3">
        <f>EXP(Tabelle1!$F83-Tabelle1!L$2)/(1+EXP(Tabelle1!$F83-Tabelle1!L$2))</f>
        <v>0.79338741237774735</v>
      </c>
      <c r="M83" s="3">
        <f>EXP(Tabelle1!$F83-Tabelle1!M$2)/(1+EXP(Tabelle1!$F83-Tabelle1!M$2))</f>
        <v>0.76909893531261908</v>
      </c>
      <c r="N83" s="3">
        <f>EXP(Tabelle1!$F83-Tabelle1!N$2)/(1+EXP(Tabelle1!$F83-Tabelle1!N$2))</f>
        <v>0.71446438534035972</v>
      </c>
      <c r="O83" s="3">
        <f>EXP(Tabelle1!$F83-Tabelle1!O$2)/(1+EXP(Tabelle1!$F83-Tabelle1!O$2))</f>
        <v>0.7083951207509418</v>
      </c>
      <c r="P83" s="3">
        <f>EXP(Tabelle1!$F83-Tabelle1!P$2)/(1+EXP(Tabelle1!$F83-Tabelle1!P$2))</f>
        <v>0.6901888157426318</v>
      </c>
      <c r="Q83" s="3">
        <f>EXP(Tabelle1!$F83-Tabelle1!Q$2)/(1+EXP(Tabelle1!$F83-Tabelle1!Q$2))</f>
        <v>0.67198474355472015</v>
      </c>
      <c r="R83" s="3">
        <f>EXP(Tabelle1!$F83-Tabelle1!R$2)/(1+EXP(Tabelle1!$F83-Tabelle1!R$2))</f>
        <v>0.66591721560340122</v>
      </c>
      <c r="S83" s="3">
        <f>EXP(Tabelle1!$F83-Tabelle1!S$2)/(1+EXP(Tabelle1!$F83-Tabelle1!S$2))</f>
        <v>0.64771611987046696</v>
      </c>
      <c r="T83" s="3">
        <f>EXP(Tabelle1!$F83-Tabelle1!T$2)/(1+EXP(Tabelle1!$F83-Tabelle1!T$2))</f>
        <v>0.64771611987046696</v>
      </c>
      <c r="U83" s="3">
        <f>EXP(Tabelle1!$F83-Tabelle1!U$2)/(1+EXP(Tabelle1!$F83-Tabelle1!U$2))</f>
        <v>0.6416495839491394</v>
      </c>
      <c r="V83" s="3">
        <f>EXP(Tabelle1!$F83-Tabelle1!V$2)/(1+EXP(Tabelle1!$F83-Tabelle1!V$2))</f>
        <v>0.59919077479408067</v>
      </c>
      <c r="W83" s="3">
        <f>EXP(Tabelle1!$F83-Tabelle1!W$2)/(1+EXP(Tabelle1!$F83-Tabelle1!W$2))</f>
        <v>0.57493405145632204</v>
      </c>
      <c r="X83" s="3">
        <f>EXP(Tabelle1!$F83-Tabelle1!X$2)/(1+EXP(Tabelle1!$F83-Tabelle1!X$2))</f>
        <v>0.57493405145632204</v>
      </c>
      <c r="Y83" s="3">
        <f>EXP(Tabelle1!$F83-Tabelle1!Y$2)/(1+EXP(Tabelle1!$F83-Tabelle1!Y$2))</f>
        <v>0.56280717666210189</v>
      </c>
      <c r="Z83" s="3">
        <f>EXP(Tabelle1!$F83-Tabelle1!Z$2)/(1+EXP(Tabelle1!$F83-Tabelle1!Z$2))</f>
        <v>0.5264324983199935</v>
      </c>
      <c r="AA83" s="3">
        <f>EXP(Tabelle1!$F83-Tabelle1!AA$2)/(1+EXP(Tabelle1!$F83-Tabelle1!AA$2))</f>
        <v>0.5264324983199935</v>
      </c>
      <c r="AB83" s="3">
        <f>EXP(Tabelle1!$F83-Tabelle1!AB$2)/(1+EXP(Tabelle1!$F83-Tabelle1!AB$2))</f>
        <v>0.52037091890111997</v>
      </c>
      <c r="AC83" s="3">
        <f>EXP(Tabelle1!$F83-Tabelle1!AC$2)/(1+EXP(Tabelle1!$F83-Tabelle1!AC$2))</f>
        <v>0.50218766657770553</v>
      </c>
      <c r="AD83" s="3">
        <f>EXP(Tabelle1!$F83-Tabelle1!AD$2)/(1+EXP(Tabelle1!$F83-Tabelle1!AD$2))</f>
        <v>0.49612707773037862</v>
      </c>
      <c r="AE83" s="3">
        <f>EXP(Tabelle1!$F83-Tabelle1!AE$2)/(1+EXP(Tabelle1!$F83-Tabelle1!AE$2))</f>
        <v>0.49006673648799848</v>
      </c>
      <c r="AF83" s="3">
        <f>EXP(Tabelle1!$F83-Tabelle1!AF$2)/(1+EXP(Tabelle1!$F83-Tabelle1!AF$2))</f>
        <v>0.49006673648799848</v>
      </c>
      <c r="AG83" s="3">
        <f>EXP(Tabelle1!$F83-Tabelle1!AG$2)/(1+EXP(Tabelle1!$F83-Tabelle1!AG$2))</f>
        <v>0.48400664283539152</v>
      </c>
      <c r="AH83" s="3">
        <f>EXP(Tabelle1!$F83-Tabelle1!AH$2)/(1+EXP(Tabelle1!$F83-Tabelle1!AH$2))</f>
        <v>0.48400664283539152</v>
      </c>
      <c r="AI83" s="3">
        <f>EXP(Tabelle1!$F83-Tabelle1!AI$2)/(1+EXP(Tabelle1!$F83-Tabelle1!AI$2))</f>
        <v>0.48400664283539152</v>
      </c>
      <c r="AJ83" s="3">
        <f>EXP(Tabelle1!$F83-Tabelle1!AJ$2)/(1+EXP(Tabelle1!$F83-Tabelle1!AJ$2))</f>
        <v>0.47188719823880915</v>
      </c>
      <c r="AK83" s="3">
        <f>EXP(Tabelle1!$F83-Tabelle1!AK$2)/(1+EXP(Tabelle1!$F83-Tabelle1!AK$2))</f>
        <v>0.40524794911916634</v>
      </c>
      <c r="AL83" s="3">
        <f>EXP(Tabelle1!$F83-Tabelle1!AL$2)/(1+EXP(Tabelle1!$F83-Tabelle1!AL$2))</f>
        <v>0.39919132013085884</v>
      </c>
      <c r="AM83" s="3">
        <f>EXP(Tabelle1!$F83-Tabelle1!AM$2)/(1+EXP(Tabelle1!$F83-Tabelle1!AM$2))</f>
        <v>0.36891188532105301</v>
      </c>
      <c r="AN83" s="3">
        <f>EXP(Tabelle1!$F83-Tabelle1!AN$2)/(1+EXP(Tabelle1!$F83-Tabelle1!AN$2))</f>
        <v>0.33863863267538569</v>
      </c>
      <c r="AO83" s="3">
        <f>EXP(Tabelle1!$F83-Tabelle1!AO$2)/(1+EXP(Tabelle1!$F83-Tabelle1!AO$2))</f>
        <v>0.33258472383933985</v>
      </c>
      <c r="AP83" s="3">
        <f>EXP(Tabelle1!$F83-Tabelle1!AP$2)/(1+EXP(Tabelle1!$F83-Tabelle1!AP$2))</f>
        <v>0.31442448044482268</v>
      </c>
      <c r="AQ83" s="3">
        <f>EXP(Tabelle1!$F83-Tabelle1!AQ$2)/(1+EXP(Tabelle1!$F83-Tabelle1!AQ$2))</f>
        <v>0.30231888729177625</v>
      </c>
      <c r="AR83" s="3">
        <f>EXP(Tabelle1!$F83-Tabelle1!AR$2)/(1+EXP(Tabelle1!$F83-Tabelle1!AR$2))</f>
        <v>0.29626646140283336</v>
      </c>
      <c r="AS83" s="3">
        <f>EXP(Tabelle1!$F83-Tabelle1!AS$2)/(1+EXP(Tabelle1!$F83-Tabelle1!AS$2))</f>
        <v>0.27811066630472275</v>
      </c>
      <c r="AT83" s="3">
        <f>EXP(Tabelle1!$F83-Tabelle1!AT$2)/(1+EXP(Tabelle1!$F83-Tabelle1!AT$2))</f>
        <v>0.22365662058867741</v>
      </c>
      <c r="AU83" s="3">
        <f>EXP(Tabelle1!$F83-Tabelle1!AU$2)/(1+EXP(Tabelle1!$F83-Tabelle1!AU$2))</f>
        <v>6.0414444138320013E-2</v>
      </c>
      <c r="AX83">
        <f t="shared" si="45"/>
        <v>-8.4360987243115595</v>
      </c>
      <c r="AY83" s="2">
        <f t="shared" si="46"/>
        <v>5.1725312317748733E-2</v>
      </c>
      <c r="AZ83" s="2">
        <f t="shared" si="47"/>
        <v>7.2786674188964187E-2</v>
      </c>
      <c r="BA83" s="2">
        <f t="shared" si="48"/>
        <v>0.12025508391076414</v>
      </c>
      <c r="BB83" s="2">
        <f t="shared" si="49"/>
        <v>0.14907950461734601</v>
      </c>
      <c r="BC83" s="2">
        <f t="shared" si="50"/>
        <v>0.16392382625828963</v>
      </c>
      <c r="BD83" s="2">
        <f t="shared" si="51"/>
        <v>0.17758576301361484</v>
      </c>
      <c r="BE83" s="2">
        <f t="shared" si="52"/>
        <v>0.20400502742058169</v>
      </c>
      <c r="BF83" s="2">
        <f t="shared" si="53"/>
        <v>0.20657147364720038</v>
      </c>
      <c r="BG83" s="2">
        <f t="shared" si="54"/>
        <v>0.21382821436641525</v>
      </c>
      <c r="BH83" s="2">
        <f t="shared" si="55"/>
        <v>0.22042124798441715</v>
      </c>
      <c r="BI83" s="2">
        <f t="shared" si="56"/>
        <v>0.22247147756641447</v>
      </c>
      <c r="BJ83" s="2">
        <f t="shared" si="57"/>
        <v>0.22817994793041385</v>
      </c>
      <c r="BK83" s="2">
        <f t="shared" si="58"/>
        <v>0.22817994793041385</v>
      </c>
      <c r="BL83" s="2">
        <f t="shared" si="59"/>
        <v>0.22993539536703572</v>
      </c>
      <c r="BM83" s="2">
        <f t="shared" si="60"/>
        <v>0.24016119019574997</v>
      </c>
      <c r="BN83" s="2">
        <f t="shared" si="61"/>
        <v>0.24438488793234128</v>
      </c>
      <c r="BO83" s="2">
        <f t="shared" si="62"/>
        <v>0.24438488793234128</v>
      </c>
      <c r="BP83" s="2">
        <f t="shared" si="63"/>
        <v>0.24605525855973553</v>
      </c>
      <c r="BQ83" s="2">
        <f t="shared" si="64"/>
        <v>0.24930132303256355</v>
      </c>
      <c r="BR83" s="2">
        <f t="shared" si="65"/>
        <v>0.24930132303256355</v>
      </c>
      <c r="BS83" s="2">
        <f t="shared" si="66"/>
        <v>0.24958502566312399</v>
      </c>
      <c r="BT83" s="2">
        <f t="shared" si="67"/>
        <v>0.2499952141149448</v>
      </c>
      <c r="BU83" s="2">
        <f t="shared" si="68"/>
        <v>0.24998500047309349</v>
      </c>
      <c r="BV83" s="2">
        <f t="shared" si="69"/>
        <v>0.24990133027600114</v>
      </c>
      <c r="BW83" s="2">
        <f t="shared" si="70"/>
        <v>0.24990133027600114</v>
      </c>
      <c r="BX83" s="2">
        <f t="shared" si="71"/>
        <v>0.24974421252660528</v>
      </c>
      <c r="BY83" s="2">
        <f t="shared" si="72"/>
        <v>0.24974421252660528</v>
      </c>
      <c r="BZ83" s="2">
        <f t="shared" si="73"/>
        <v>0.24974421252660528</v>
      </c>
      <c r="CA83" s="2">
        <f t="shared" si="74"/>
        <v>0.24920967037713601</v>
      </c>
      <c r="CB83" s="2">
        <f t="shared" si="75"/>
        <v>0.24102204885387593</v>
      </c>
      <c r="CC83" s="2">
        <f t="shared" si="76"/>
        <v>0.23983761006304102</v>
      </c>
      <c r="CD83" s="2">
        <f t="shared" si="77"/>
        <v>0.23281590618991924</v>
      </c>
      <c r="CE83" s="2">
        <f t="shared" si="78"/>
        <v>0.22396250913513091</v>
      </c>
      <c r="CF83" s="2">
        <f t="shared" si="79"/>
        <v>0.22197212530804991</v>
      </c>
      <c r="CG83" s="2">
        <f t="shared" si="80"/>
        <v>0.21556172654182601</v>
      </c>
      <c r="CH83" s="2">
        <f t="shared" si="81"/>
        <v>0.21092217767843854</v>
      </c>
      <c r="CI83" s="2">
        <f t="shared" si="82"/>
        <v>0.20849264525067679</v>
      </c>
      <c r="CJ83" s="2">
        <f t="shared" si="83"/>
        <v>0.20076512359226589</v>
      </c>
      <c r="CK83" s="2">
        <f t="shared" si="84"/>
        <v>0.17363433665552983</v>
      </c>
      <c r="CL83" s="2">
        <f t="shared" si="85"/>
        <v>5.6764539077777829E-2</v>
      </c>
    </row>
    <row r="84" spans="1:90">
      <c r="A84" t="str">
        <f>Tabelle1!A84</f>
        <v>Hager Thomas</v>
      </c>
      <c r="H84" s="3">
        <f>EXP(Tabelle1!$F84-Tabelle1!H$2)/(1+EXP(Tabelle1!$F84-Tabelle1!H$2))</f>
        <v>0.94528045957828788</v>
      </c>
      <c r="I84" s="3">
        <f>EXP(Tabelle1!$F84-Tabelle1!I$2)/(1+EXP(Tabelle1!$F84-Tabelle1!I$2))</f>
        <v>0.92096713150914267</v>
      </c>
      <c r="J84" s="3">
        <f>EXP(Tabelle1!$F84-Tabelle1!J$2)/(1+EXP(Tabelle1!$F84-Tabelle1!J$2))</f>
        <v>0.86020121611293299</v>
      </c>
      <c r="K84" s="3">
        <f>EXP(Tabelle1!$F84-Tabelle1!K$2)/(1+EXP(Tabelle1!$F84-Tabelle1!K$2))</f>
        <v>0.81767986304242513</v>
      </c>
      <c r="L84" s="3">
        <f>EXP(Tabelle1!$F84-Tabelle1!L$2)/(1+EXP(Tabelle1!$F84-Tabelle1!L$2))</f>
        <v>0.79338741237774735</v>
      </c>
      <c r="M84" s="3">
        <f>EXP(Tabelle1!$F84-Tabelle1!M$2)/(1+EXP(Tabelle1!$F84-Tabelle1!M$2))</f>
        <v>0.76909893531261908</v>
      </c>
      <c r="N84" s="3">
        <f>EXP(Tabelle1!$F84-Tabelle1!N$2)/(1+EXP(Tabelle1!$F84-Tabelle1!N$2))</f>
        <v>0.71446438534035972</v>
      </c>
      <c r="O84" s="3">
        <f>EXP(Tabelle1!$F84-Tabelle1!O$2)/(1+EXP(Tabelle1!$F84-Tabelle1!O$2))</f>
        <v>0.7083951207509418</v>
      </c>
      <c r="P84" s="3">
        <f>EXP(Tabelle1!$F84-Tabelle1!P$2)/(1+EXP(Tabelle1!$F84-Tabelle1!P$2))</f>
        <v>0.6901888157426318</v>
      </c>
      <c r="Q84" s="3">
        <f>EXP(Tabelle1!$F84-Tabelle1!Q$2)/(1+EXP(Tabelle1!$F84-Tabelle1!Q$2))</f>
        <v>0.67198474355472015</v>
      </c>
      <c r="R84" s="3">
        <f>EXP(Tabelle1!$F84-Tabelle1!R$2)/(1+EXP(Tabelle1!$F84-Tabelle1!R$2))</f>
        <v>0.66591721560340122</v>
      </c>
      <c r="S84" s="3">
        <f>EXP(Tabelle1!$F84-Tabelle1!S$2)/(1+EXP(Tabelle1!$F84-Tabelle1!S$2))</f>
        <v>0.64771611987046696</v>
      </c>
      <c r="T84" s="3">
        <f>EXP(Tabelle1!$F84-Tabelle1!T$2)/(1+EXP(Tabelle1!$F84-Tabelle1!T$2))</f>
        <v>0.64771611987046696</v>
      </c>
      <c r="U84" s="3">
        <f>EXP(Tabelle1!$F84-Tabelle1!U$2)/(1+EXP(Tabelle1!$F84-Tabelle1!U$2))</f>
        <v>0.6416495839491394</v>
      </c>
      <c r="V84" s="3">
        <f>EXP(Tabelle1!$F84-Tabelle1!V$2)/(1+EXP(Tabelle1!$F84-Tabelle1!V$2))</f>
        <v>0.59919077479408067</v>
      </c>
      <c r="W84" s="3">
        <f>EXP(Tabelle1!$F84-Tabelle1!W$2)/(1+EXP(Tabelle1!$F84-Tabelle1!W$2))</f>
        <v>0.57493405145632204</v>
      </c>
      <c r="X84" s="3">
        <f>EXP(Tabelle1!$F84-Tabelle1!X$2)/(1+EXP(Tabelle1!$F84-Tabelle1!X$2))</f>
        <v>0.57493405145632204</v>
      </c>
      <c r="Y84" s="3">
        <f>EXP(Tabelle1!$F84-Tabelle1!Y$2)/(1+EXP(Tabelle1!$F84-Tabelle1!Y$2))</f>
        <v>0.56280717666210189</v>
      </c>
      <c r="Z84" s="3">
        <f>EXP(Tabelle1!$F84-Tabelle1!Z$2)/(1+EXP(Tabelle1!$F84-Tabelle1!Z$2))</f>
        <v>0.5264324983199935</v>
      </c>
      <c r="AA84" s="3">
        <f>EXP(Tabelle1!$F84-Tabelle1!AA$2)/(1+EXP(Tabelle1!$F84-Tabelle1!AA$2))</f>
        <v>0.5264324983199935</v>
      </c>
      <c r="AB84" s="3">
        <f>EXP(Tabelle1!$F84-Tabelle1!AB$2)/(1+EXP(Tabelle1!$F84-Tabelle1!AB$2))</f>
        <v>0.52037091890111997</v>
      </c>
      <c r="AC84" s="3">
        <f>EXP(Tabelle1!$F84-Tabelle1!AC$2)/(1+EXP(Tabelle1!$F84-Tabelle1!AC$2))</f>
        <v>0.50218766657770553</v>
      </c>
      <c r="AD84" s="3">
        <f>EXP(Tabelle1!$F84-Tabelle1!AD$2)/(1+EXP(Tabelle1!$F84-Tabelle1!AD$2))</f>
        <v>0.49612707773037862</v>
      </c>
      <c r="AE84" s="3">
        <f>EXP(Tabelle1!$F84-Tabelle1!AE$2)/(1+EXP(Tabelle1!$F84-Tabelle1!AE$2))</f>
        <v>0.49006673648799848</v>
      </c>
      <c r="AF84" s="3">
        <f>EXP(Tabelle1!$F84-Tabelle1!AF$2)/(1+EXP(Tabelle1!$F84-Tabelle1!AF$2))</f>
        <v>0.49006673648799848</v>
      </c>
      <c r="AG84" s="3">
        <f>EXP(Tabelle1!$F84-Tabelle1!AG$2)/(1+EXP(Tabelle1!$F84-Tabelle1!AG$2))</f>
        <v>0.48400664283539152</v>
      </c>
      <c r="AH84" s="3">
        <f>EXP(Tabelle1!$F84-Tabelle1!AH$2)/(1+EXP(Tabelle1!$F84-Tabelle1!AH$2))</f>
        <v>0.48400664283539152</v>
      </c>
      <c r="AI84" s="3">
        <f>EXP(Tabelle1!$F84-Tabelle1!AI$2)/(1+EXP(Tabelle1!$F84-Tabelle1!AI$2))</f>
        <v>0.48400664283539152</v>
      </c>
      <c r="AJ84" s="3">
        <f>EXP(Tabelle1!$F84-Tabelle1!AJ$2)/(1+EXP(Tabelle1!$F84-Tabelle1!AJ$2))</f>
        <v>0.47188719823880915</v>
      </c>
      <c r="AK84" s="3">
        <f>EXP(Tabelle1!$F84-Tabelle1!AK$2)/(1+EXP(Tabelle1!$F84-Tabelle1!AK$2))</f>
        <v>0.40524794911916634</v>
      </c>
      <c r="AL84" s="3">
        <f>EXP(Tabelle1!$F84-Tabelle1!AL$2)/(1+EXP(Tabelle1!$F84-Tabelle1!AL$2))</f>
        <v>0.39919132013085884</v>
      </c>
      <c r="AM84" s="3">
        <f>EXP(Tabelle1!$F84-Tabelle1!AM$2)/(1+EXP(Tabelle1!$F84-Tabelle1!AM$2))</f>
        <v>0.36891188532105301</v>
      </c>
      <c r="AN84" s="3">
        <f>EXP(Tabelle1!$F84-Tabelle1!AN$2)/(1+EXP(Tabelle1!$F84-Tabelle1!AN$2))</f>
        <v>0.33863863267538569</v>
      </c>
      <c r="AO84" s="3">
        <f>EXP(Tabelle1!$F84-Tabelle1!AO$2)/(1+EXP(Tabelle1!$F84-Tabelle1!AO$2))</f>
        <v>0.33258472383933985</v>
      </c>
      <c r="AP84" s="3">
        <f>EXP(Tabelle1!$F84-Tabelle1!AP$2)/(1+EXP(Tabelle1!$F84-Tabelle1!AP$2))</f>
        <v>0.31442448044482268</v>
      </c>
      <c r="AQ84" s="3">
        <f>EXP(Tabelle1!$F84-Tabelle1!AQ$2)/(1+EXP(Tabelle1!$F84-Tabelle1!AQ$2))</f>
        <v>0.30231888729177625</v>
      </c>
      <c r="AR84" s="3">
        <f>EXP(Tabelle1!$F84-Tabelle1!AR$2)/(1+EXP(Tabelle1!$F84-Tabelle1!AR$2))</f>
        <v>0.29626646140283336</v>
      </c>
      <c r="AS84" s="3">
        <f>EXP(Tabelle1!$F84-Tabelle1!AS$2)/(1+EXP(Tabelle1!$F84-Tabelle1!AS$2))</f>
        <v>0.27811066630472275</v>
      </c>
      <c r="AT84" s="3">
        <f>EXP(Tabelle1!$F84-Tabelle1!AT$2)/(1+EXP(Tabelle1!$F84-Tabelle1!AT$2))</f>
        <v>0.22365662058867741</v>
      </c>
      <c r="AU84" s="3">
        <f>EXP(Tabelle1!$F84-Tabelle1!AU$2)/(1+EXP(Tabelle1!$F84-Tabelle1!AU$2))</f>
        <v>6.0414444138320013E-2</v>
      </c>
      <c r="AX84">
        <f t="shared" si="45"/>
        <v>-8.4360987243115595</v>
      </c>
      <c r="AY84" s="2">
        <f t="shared" si="46"/>
        <v>5.1725312317748733E-2</v>
      </c>
      <c r="AZ84" s="2">
        <f t="shared" si="47"/>
        <v>7.2786674188964187E-2</v>
      </c>
      <c r="BA84" s="2">
        <f t="shared" si="48"/>
        <v>0.12025508391076414</v>
      </c>
      <c r="BB84" s="2">
        <f t="shared" si="49"/>
        <v>0.14907950461734601</v>
      </c>
      <c r="BC84" s="2">
        <f t="shared" si="50"/>
        <v>0.16392382625828963</v>
      </c>
      <c r="BD84" s="2">
        <f t="shared" si="51"/>
        <v>0.17758576301361484</v>
      </c>
      <c r="BE84" s="2">
        <f t="shared" si="52"/>
        <v>0.20400502742058169</v>
      </c>
      <c r="BF84" s="2">
        <f t="shared" si="53"/>
        <v>0.20657147364720038</v>
      </c>
      <c r="BG84" s="2">
        <f t="shared" si="54"/>
        <v>0.21382821436641525</v>
      </c>
      <c r="BH84" s="2">
        <f t="shared" si="55"/>
        <v>0.22042124798441715</v>
      </c>
      <c r="BI84" s="2">
        <f t="shared" si="56"/>
        <v>0.22247147756641447</v>
      </c>
      <c r="BJ84" s="2">
        <f t="shared" si="57"/>
        <v>0.22817994793041385</v>
      </c>
      <c r="BK84" s="2">
        <f t="shared" si="58"/>
        <v>0.22817994793041385</v>
      </c>
      <c r="BL84" s="2">
        <f t="shared" si="59"/>
        <v>0.22993539536703572</v>
      </c>
      <c r="BM84" s="2">
        <f t="shared" si="60"/>
        <v>0.24016119019574997</v>
      </c>
      <c r="BN84" s="2">
        <f t="shared" si="61"/>
        <v>0.24438488793234128</v>
      </c>
      <c r="BO84" s="2">
        <f t="shared" si="62"/>
        <v>0.24438488793234128</v>
      </c>
      <c r="BP84" s="2">
        <f t="shared" si="63"/>
        <v>0.24605525855973553</v>
      </c>
      <c r="BQ84" s="2">
        <f t="shared" si="64"/>
        <v>0.24930132303256355</v>
      </c>
      <c r="BR84" s="2">
        <f t="shared" si="65"/>
        <v>0.24930132303256355</v>
      </c>
      <c r="BS84" s="2">
        <f t="shared" si="66"/>
        <v>0.24958502566312399</v>
      </c>
      <c r="BT84" s="2">
        <f t="shared" si="67"/>
        <v>0.2499952141149448</v>
      </c>
      <c r="BU84" s="2">
        <f t="shared" si="68"/>
        <v>0.24998500047309349</v>
      </c>
      <c r="BV84" s="2">
        <f t="shared" si="69"/>
        <v>0.24990133027600114</v>
      </c>
      <c r="BW84" s="2">
        <f t="shared" si="70"/>
        <v>0.24990133027600114</v>
      </c>
      <c r="BX84" s="2">
        <f t="shared" si="71"/>
        <v>0.24974421252660528</v>
      </c>
      <c r="BY84" s="2">
        <f t="shared" si="72"/>
        <v>0.24974421252660528</v>
      </c>
      <c r="BZ84" s="2">
        <f t="shared" si="73"/>
        <v>0.24974421252660528</v>
      </c>
      <c r="CA84" s="2">
        <f t="shared" si="74"/>
        <v>0.24920967037713601</v>
      </c>
      <c r="CB84" s="2">
        <f t="shared" si="75"/>
        <v>0.24102204885387593</v>
      </c>
      <c r="CC84" s="2">
        <f t="shared" si="76"/>
        <v>0.23983761006304102</v>
      </c>
      <c r="CD84" s="2">
        <f t="shared" si="77"/>
        <v>0.23281590618991924</v>
      </c>
      <c r="CE84" s="2">
        <f t="shared" si="78"/>
        <v>0.22396250913513091</v>
      </c>
      <c r="CF84" s="2">
        <f t="shared" si="79"/>
        <v>0.22197212530804991</v>
      </c>
      <c r="CG84" s="2">
        <f t="shared" si="80"/>
        <v>0.21556172654182601</v>
      </c>
      <c r="CH84" s="2">
        <f t="shared" si="81"/>
        <v>0.21092217767843854</v>
      </c>
      <c r="CI84" s="2">
        <f t="shared" si="82"/>
        <v>0.20849264525067679</v>
      </c>
      <c r="CJ84" s="2">
        <f t="shared" si="83"/>
        <v>0.20076512359226589</v>
      </c>
      <c r="CK84" s="2">
        <f t="shared" si="84"/>
        <v>0.17363433665552983</v>
      </c>
      <c r="CL84" s="2">
        <f t="shared" si="85"/>
        <v>5.6764539077777829E-2</v>
      </c>
    </row>
    <row r="85" spans="1:90">
      <c r="A85" t="str">
        <f>Tabelle1!A85</f>
        <v>Kraißer 'Tamaris</v>
      </c>
      <c r="H85" s="3">
        <f>EXP(Tabelle1!$F85-Tabelle1!H$2)/(1+EXP(Tabelle1!$F85-Tabelle1!H$2))</f>
        <v>0.94528045957828788</v>
      </c>
      <c r="I85" s="3">
        <f>EXP(Tabelle1!$F85-Tabelle1!I$2)/(1+EXP(Tabelle1!$F85-Tabelle1!I$2))</f>
        <v>0.92096713150914267</v>
      </c>
      <c r="J85" s="3">
        <f>EXP(Tabelle1!$F85-Tabelle1!J$2)/(1+EXP(Tabelle1!$F85-Tabelle1!J$2))</f>
        <v>0.86020121611293299</v>
      </c>
      <c r="K85" s="3">
        <f>EXP(Tabelle1!$F85-Tabelle1!K$2)/(1+EXP(Tabelle1!$F85-Tabelle1!K$2))</f>
        <v>0.81767986304242513</v>
      </c>
      <c r="L85" s="3">
        <f>EXP(Tabelle1!$F85-Tabelle1!L$2)/(1+EXP(Tabelle1!$F85-Tabelle1!L$2))</f>
        <v>0.79338741237774735</v>
      </c>
      <c r="M85" s="3">
        <f>EXP(Tabelle1!$F85-Tabelle1!M$2)/(1+EXP(Tabelle1!$F85-Tabelle1!M$2))</f>
        <v>0.76909893531261908</v>
      </c>
      <c r="N85" s="3">
        <f>EXP(Tabelle1!$F85-Tabelle1!N$2)/(1+EXP(Tabelle1!$F85-Tabelle1!N$2))</f>
        <v>0.71446438534035972</v>
      </c>
      <c r="O85" s="3">
        <f>EXP(Tabelle1!$F85-Tabelle1!O$2)/(1+EXP(Tabelle1!$F85-Tabelle1!O$2))</f>
        <v>0.7083951207509418</v>
      </c>
      <c r="P85" s="3">
        <f>EXP(Tabelle1!$F85-Tabelle1!P$2)/(1+EXP(Tabelle1!$F85-Tabelle1!P$2))</f>
        <v>0.6901888157426318</v>
      </c>
      <c r="Q85" s="3">
        <f>EXP(Tabelle1!$F85-Tabelle1!Q$2)/(1+EXP(Tabelle1!$F85-Tabelle1!Q$2))</f>
        <v>0.67198474355472015</v>
      </c>
      <c r="R85" s="3">
        <f>EXP(Tabelle1!$F85-Tabelle1!R$2)/(1+EXP(Tabelle1!$F85-Tabelle1!R$2))</f>
        <v>0.66591721560340122</v>
      </c>
      <c r="S85" s="3">
        <f>EXP(Tabelle1!$F85-Tabelle1!S$2)/(1+EXP(Tabelle1!$F85-Tabelle1!S$2))</f>
        <v>0.64771611987046696</v>
      </c>
      <c r="T85" s="3">
        <f>EXP(Tabelle1!$F85-Tabelle1!T$2)/(1+EXP(Tabelle1!$F85-Tabelle1!T$2))</f>
        <v>0.64771611987046696</v>
      </c>
      <c r="U85" s="3">
        <f>EXP(Tabelle1!$F85-Tabelle1!U$2)/(1+EXP(Tabelle1!$F85-Tabelle1!U$2))</f>
        <v>0.6416495839491394</v>
      </c>
      <c r="V85" s="3">
        <f>EXP(Tabelle1!$F85-Tabelle1!V$2)/(1+EXP(Tabelle1!$F85-Tabelle1!V$2))</f>
        <v>0.59919077479408067</v>
      </c>
      <c r="W85" s="3">
        <f>EXP(Tabelle1!$F85-Tabelle1!W$2)/(1+EXP(Tabelle1!$F85-Tabelle1!W$2))</f>
        <v>0.57493405145632204</v>
      </c>
      <c r="X85" s="3">
        <f>EXP(Tabelle1!$F85-Tabelle1!X$2)/(1+EXP(Tabelle1!$F85-Tabelle1!X$2))</f>
        <v>0.57493405145632204</v>
      </c>
      <c r="Y85" s="3">
        <f>EXP(Tabelle1!$F85-Tabelle1!Y$2)/(1+EXP(Tabelle1!$F85-Tabelle1!Y$2))</f>
        <v>0.56280717666210189</v>
      </c>
      <c r="Z85" s="3">
        <f>EXP(Tabelle1!$F85-Tabelle1!Z$2)/(1+EXP(Tabelle1!$F85-Tabelle1!Z$2))</f>
        <v>0.5264324983199935</v>
      </c>
      <c r="AA85" s="3">
        <f>EXP(Tabelle1!$F85-Tabelle1!AA$2)/(1+EXP(Tabelle1!$F85-Tabelle1!AA$2))</f>
        <v>0.5264324983199935</v>
      </c>
      <c r="AB85" s="3">
        <f>EXP(Tabelle1!$F85-Tabelle1!AB$2)/(1+EXP(Tabelle1!$F85-Tabelle1!AB$2))</f>
        <v>0.52037091890111997</v>
      </c>
      <c r="AC85" s="3">
        <f>EXP(Tabelle1!$F85-Tabelle1!AC$2)/(1+EXP(Tabelle1!$F85-Tabelle1!AC$2))</f>
        <v>0.50218766657770553</v>
      </c>
      <c r="AD85" s="3">
        <f>EXP(Tabelle1!$F85-Tabelle1!AD$2)/(1+EXP(Tabelle1!$F85-Tabelle1!AD$2))</f>
        <v>0.49612707773037862</v>
      </c>
      <c r="AE85" s="3">
        <f>EXP(Tabelle1!$F85-Tabelle1!AE$2)/(1+EXP(Tabelle1!$F85-Tabelle1!AE$2))</f>
        <v>0.49006673648799848</v>
      </c>
      <c r="AF85" s="3">
        <f>EXP(Tabelle1!$F85-Tabelle1!AF$2)/(1+EXP(Tabelle1!$F85-Tabelle1!AF$2))</f>
        <v>0.49006673648799848</v>
      </c>
      <c r="AG85" s="3">
        <f>EXP(Tabelle1!$F85-Tabelle1!AG$2)/(1+EXP(Tabelle1!$F85-Tabelle1!AG$2))</f>
        <v>0.48400664283539152</v>
      </c>
      <c r="AH85" s="3">
        <f>EXP(Tabelle1!$F85-Tabelle1!AH$2)/(1+EXP(Tabelle1!$F85-Tabelle1!AH$2))</f>
        <v>0.48400664283539152</v>
      </c>
      <c r="AI85" s="3">
        <f>EXP(Tabelle1!$F85-Tabelle1!AI$2)/(1+EXP(Tabelle1!$F85-Tabelle1!AI$2))</f>
        <v>0.48400664283539152</v>
      </c>
      <c r="AJ85" s="3">
        <f>EXP(Tabelle1!$F85-Tabelle1!AJ$2)/(1+EXP(Tabelle1!$F85-Tabelle1!AJ$2))</f>
        <v>0.47188719823880915</v>
      </c>
      <c r="AK85" s="3">
        <f>EXP(Tabelle1!$F85-Tabelle1!AK$2)/(1+EXP(Tabelle1!$F85-Tabelle1!AK$2))</f>
        <v>0.40524794911916634</v>
      </c>
      <c r="AL85" s="3">
        <f>EXP(Tabelle1!$F85-Tabelle1!AL$2)/(1+EXP(Tabelle1!$F85-Tabelle1!AL$2))</f>
        <v>0.39919132013085884</v>
      </c>
      <c r="AM85" s="3">
        <f>EXP(Tabelle1!$F85-Tabelle1!AM$2)/(1+EXP(Tabelle1!$F85-Tabelle1!AM$2))</f>
        <v>0.36891188532105301</v>
      </c>
      <c r="AN85" s="3">
        <f>EXP(Tabelle1!$F85-Tabelle1!AN$2)/(1+EXP(Tabelle1!$F85-Tabelle1!AN$2))</f>
        <v>0.33863863267538569</v>
      </c>
      <c r="AO85" s="3">
        <f>EXP(Tabelle1!$F85-Tabelle1!AO$2)/(1+EXP(Tabelle1!$F85-Tabelle1!AO$2))</f>
        <v>0.33258472383933985</v>
      </c>
      <c r="AP85" s="3">
        <f>EXP(Tabelle1!$F85-Tabelle1!AP$2)/(1+EXP(Tabelle1!$F85-Tabelle1!AP$2))</f>
        <v>0.31442448044482268</v>
      </c>
      <c r="AQ85" s="3">
        <f>EXP(Tabelle1!$F85-Tabelle1!AQ$2)/(1+EXP(Tabelle1!$F85-Tabelle1!AQ$2))</f>
        <v>0.30231888729177625</v>
      </c>
      <c r="AR85" s="3">
        <f>EXP(Tabelle1!$F85-Tabelle1!AR$2)/(1+EXP(Tabelle1!$F85-Tabelle1!AR$2))</f>
        <v>0.29626646140283336</v>
      </c>
      <c r="AS85" s="3">
        <f>EXP(Tabelle1!$F85-Tabelle1!AS$2)/(1+EXP(Tabelle1!$F85-Tabelle1!AS$2))</f>
        <v>0.27811066630472275</v>
      </c>
      <c r="AT85" s="3">
        <f>EXP(Tabelle1!$F85-Tabelle1!AT$2)/(1+EXP(Tabelle1!$F85-Tabelle1!AT$2))</f>
        <v>0.22365662058867741</v>
      </c>
      <c r="AU85" s="3">
        <f>EXP(Tabelle1!$F85-Tabelle1!AU$2)/(1+EXP(Tabelle1!$F85-Tabelle1!AU$2))</f>
        <v>6.0414444138320013E-2</v>
      </c>
      <c r="AX85">
        <f t="shared" si="45"/>
        <v>-8.4360987243115595</v>
      </c>
      <c r="AY85" s="2">
        <f t="shared" si="46"/>
        <v>5.1725312317748733E-2</v>
      </c>
      <c r="AZ85" s="2">
        <f t="shared" si="47"/>
        <v>7.2786674188964187E-2</v>
      </c>
      <c r="BA85" s="2">
        <f t="shared" si="48"/>
        <v>0.12025508391076414</v>
      </c>
      <c r="BB85" s="2">
        <f t="shared" si="49"/>
        <v>0.14907950461734601</v>
      </c>
      <c r="BC85" s="2">
        <f t="shared" si="50"/>
        <v>0.16392382625828963</v>
      </c>
      <c r="BD85" s="2">
        <f t="shared" si="51"/>
        <v>0.17758576301361484</v>
      </c>
      <c r="BE85" s="2">
        <f t="shared" si="52"/>
        <v>0.20400502742058169</v>
      </c>
      <c r="BF85" s="2">
        <f t="shared" si="53"/>
        <v>0.20657147364720038</v>
      </c>
      <c r="BG85" s="2">
        <f t="shared" si="54"/>
        <v>0.21382821436641525</v>
      </c>
      <c r="BH85" s="2">
        <f t="shared" si="55"/>
        <v>0.22042124798441715</v>
      </c>
      <c r="BI85" s="2">
        <f t="shared" si="56"/>
        <v>0.22247147756641447</v>
      </c>
      <c r="BJ85" s="2">
        <f t="shared" si="57"/>
        <v>0.22817994793041385</v>
      </c>
      <c r="BK85" s="2">
        <f t="shared" si="58"/>
        <v>0.22817994793041385</v>
      </c>
      <c r="BL85" s="2">
        <f t="shared" si="59"/>
        <v>0.22993539536703572</v>
      </c>
      <c r="BM85" s="2">
        <f t="shared" si="60"/>
        <v>0.24016119019574997</v>
      </c>
      <c r="BN85" s="2">
        <f t="shared" si="61"/>
        <v>0.24438488793234128</v>
      </c>
      <c r="BO85" s="2">
        <f t="shared" si="62"/>
        <v>0.24438488793234128</v>
      </c>
      <c r="BP85" s="2">
        <f t="shared" si="63"/>
        <v>0.24605525855973553</v>
      </c>
      <c r="BQ85" s="2">
        <f t="shared" si="64"/>
        <v>0.24930132303256355</v>
      </c>
      <c r="BR85" s="2">
        <f t="shared" si="65"/>
        <v>0.24930132303256355</v>
      </c>
      <c r="BS85" s="2">
        <f t="shared" si="66"/>
        <v>0.24958502566312399</v>
      </c>
      <c r="BT85" s="2">
        <f t="shared" si="67"/>
        <v>0.2499952141149448</v>
      </c>
      <c r="BU85" s="2">
        <f t="shared" si="68"/>
        <v>0.24998500047309349</v>
      </c>
      <c r="BV85" s="2">
        <f t="shared" si="69"/>
        <v>0.24990133027600114</v>
      </c>
      <c r="BW85" s="2">
        <f t="shared" si="70"/>
        <v>0.24990133027600114</v>
      </c>
      <c r="BX85" s="2">
        <f t="shared" si="71"/>
        <v>0.24974421252660528</v>
      </c>
      <c r="BY85" s="2">
        <f t="shared" si="72"/>
        <v>0.24974421252660528</v>
      </c>
      <c r="BZ85" s="2">
        <f t="shared" si="73"/>
        <v>0.24974421252660528</v>
      </c>
      <c r="CA85" s="2">
        <f t="shared" si="74"/>
        <v>0.24920967037713601</v>
      </c>
      <c r="CB85" s="2">
        <f t="shared" si="75"/>
        <v>0.24102204885387593</v>
      </c>
      <c r="CC85" s="2">
        <f t="shared" si="76"/>
        <v>0.23983761006304102</v>
      </c>
      <c r="CD85" s="2">
        <f t="shared" si="77"/>
        <v>0.23281590618991924</v>
      </c>
      <c r="CE85" s="2">
        <f t="shared" si="78"/>
        <v>0.22396250913513091</v>
      </c>
      <c r="CF85" s="2">
        <f t="shared" si="79"/>
        <v>0.22197212530804991</v>
      </c>
      <c r="CG85" s="2">
        <f t="shared" si="80"/>
        <v>0.21556172654182601</v>
      </c>
      <c r="CH85" s="2">
        <f t="shared" si="81"/>
        <v>0.21092217767843854</v>
      </c>
      <c r="CI85" s="2">
        <f t="shared" si="82"/>
        <v>0.20849264525067679</v>
      </c>
      <c r="CJ85" s="2">
        <f t="shared" si="83"/>
        <v>0.20076512359226589</v>
      </c>
      <c r="CK85" s="2">
        <f t="shared" si="84"/>
        <v>0.17363433665552983</v>
      </c>
      <c r="CL85" s="2">
        <f t="shared" si="85"/>
        <v>5.6764539077777829E-2</v>
      </c>
    </row>
    <row r="86" spans="1:90">
      <c r="A86" t="str">
        <f>Tabelle1!A86</f>
        <v>Pirchner Hannes</v>
      </c>
      <c r="H86" s="3">
        <f>EXP(Tabelle1!$F86-Tabelle1!H$2)/(1+EXP(Tabelle1!$F86-Tabelle1!H$2))</f>
        <v>0.94528045957828788</v>
      </c>
      <c r="I86" s="3">
        <f>EXP(Tabelle1!$F86-Tabelle1!I$2)/(1+EXP(Tabelle1!$F86-Tabelle1!I$2))</f>
        <v>0.92096713150914267</v>
      </c>
      <c r="J86" s="3">
        <f>EXP(Tabelle1!$F86-Tabelle1!J$2)/(1+EXP(Tabelle1!$F86-Tabelle1!J$2))</f>
        <v>0.86020121611293299</v>
      </c>
      <c r="K86" s="3">
        <f>EXP(Tabelle1!$F86-Tabelle1!K$2)/(1+EXP(Tabelle1!$F86-Tabelle1!K$2))</f>
        <v>0.81767986304242513</v>
      </c>
      <c r="L86" s="3">
        <f>EXP(Tabelle1!$F86-Tabelle1!L$2)/(1+EXP(Tabelle1!$F86-Tabelle1!L$2))</f>
        <v>0.79338741237774735</v>
      </c>
      <c r="M86" s="3">
        <f>EXP(Tabelle1!$F86-Tabelle1!M$2)/(1+EXP(Tabelle1!$F86-Tabelle1!M$2))</f>
        <v>0.76909893531261908</v>
      </c>
      <c r="N86" s="3">
        <f>EXP(Tabelle1!$F86-Tabelle1!N$2)/(1+EXP(Tabelle1!$F86-Tabelle1!N$2))</f>
        <v>0.71446438534035972</v>
      </c>
      <c r="O86" s="3">
        <f>EXP(Tabelle1!$F86-Tabelle1!O$2)/(1+EXP(Tabelle1!$F86-Tabelle1!O$2))</f>
        <v>0.7083951207509418</v>
      </c>
      <c r="P86" s="3">
        <f>EXP(Tabelle1!$F86-Tabelle1!P$2)/(1+EXP(Tabelle1!$F86-Tabelle1!P$2))</f>
        <v>0.6901888157426318</v>
      </c>
      <c r="Q86" s="3">
        <f>EXP(Tabelle1!$F86-Tabelle1!Q$2)/(1+EXP(Tabelle1!$F86-Tabelle1!Q$2))</f>
        <v>0.67198474355472015</v>
      </c>
      <c r="R86" s="3">
        <f>EXP(Tabelle1!$F86-Tabelle1!R$2)/(1+EXP(Tabelle1!$F86-Tabelle1!R$2))</f>
        <v>0.66591721560340122</v>
      </c>
      <c r="S86" s="3">
        <f>EXP(Tabelle1!$F86-Tabelle1!S$2)/(1+EXP(Tabelle1!$F86-Tabelle1!S$2))</f>
        <v>0.64771611987046696</v>
      </c>
      <c r="T86" s="3">
        <f>EXP(Tabelle1!$F86-Tabelle1!T$2)/(1+EXP(Tabelle1!$F86-Tabelle1!T$2))</f>
        <v>0.64771611987046696</v>
      </c>
      <c r="U86" s="3">
        <f>EXP(Tabelle1!$F86-Tabelle1!U$2)/(1+EXP(Tabelle1!$F86-Tabelle1!U$2))</f>
        <v>0.6416495839491394</v>
      </c>
      <c r="V86" s="3">
        <f>EXP(Tabelle1!$F86-Tabelle1!V$2)/(1+EXP(Tabelle1!$F86-Tabelle1!V$2))</f>
        <v>0.59919077479408067</v>
      </c>
      <c r="W86" s="3">
        <f>EXP(Tabelle1!$F86-Tabelle1!W$2)/(1+EXP(Tabelle1!$F86-Tabelle1!W$2))</f>
        <v>0.57493405145632204</v>
      </c>
      <c r="X86" s="3">
        <f>EXP(Tabelle1!$F86-Tabelle1!X$2)/(1+EXP(Tabelle1!$F86-Tabelle1!X$2))</f>
        <v>0.57493405145632204</v>
      </c>
      <c r="Y86" s="3">
        <f>EXP(Tabelle1!$F86-Tabelle1!Y$2)/(1+EXP(Tabelle1!$F86-Tabelle1!Y$2))</f>
        <v>0.56280717666210189</v>
      </c>
      <c r="Z86" s="3">
        <f>EXP(Tabelle1!$F86-Tabelle1!Z$2)/(1+EXP(Tabelle1!$F86-Tabelle1!Z$2))</f>
        <v>0.5264324983199935</v>
      </c>
      <c r="AA86" s="3">
        <f>EXP(Tabelle1!$F86-Tabelle1!AA$2)/(1+EXP(Tabelle1!$F86-Tabelle1!AA$2))</f>
        <v>0.5264324983199935</v>
      </c>
      <c r="AB86" s="3">
        <f>EXP(Tabelle1!$F86-Tabelle1!AB$2)/(1+EXP(Tabelle1!$F86-Tabelle1!AB$2))</f>
        <v>0.52037091890111997</v>
      </c>
      <c r="AC86" s="3">
        <f>EXP(Tabelle1!$F86-Tabelle1!AC$2)/(1+EXP(Tabelle1!$F86-Tabelle1!AC$2))</f>
        <v>0.50218766657770553</v>
      </c>
      <c r="AD86" s="3">
        <f>EXP(Tabelle1!$F86-Tabelle1!AD$2)/(1+EXP(Tabelle1!$F86-Tabelle1!AD$2))</f>
        <v>0.49612707773037862</v>
      </c>
      <c r="AE86" s="3">
        <f>EXP(Tabelle1!$F86-Tabelle1!AE$2)/(1+EXP(Tabelle1!$F86-Tabelle1!AE$2))</f>
        <v>0.49006673648799848</v>
      </c>
      <c r="AF86" s="3">
        <f>EXP(Tabelle1!$F86-Tabelle1!AF$2)/(1+EXP(Tabelle1!$F86-Tabelle1!AF$2))</f>
        <v>0.49006673648799848</v>
      </c>
      <c r="AG86" s="3">
        <f>EXP(Tabelle1!$F86-Tabelle1!AG$2)/(1+EXP(Tabelle1!$F86-Tabelle1!AG$2))</f>
        <v>0.48400664283539152</v>
      </c>
      <c r="AH86" s="3">
        <f>EXP(Tabelle1!$F86-Tabelle1!AH$2)/(1+EXP(Tabelle1!$F86-Tabelle1!AH$2))</f>
        <v>0.48400664283539152</v>
      </c>
      <c r="AI86" s="3">
        <f>EXP(Tabelle1!$F86-Tabelle1!AI$2)/(1+EXP(Tabelle1!$F86-Tabelle1!AI$2))</f>
        <v>0.48400664283539152</v>
      </c>
      <c r="AJ86" s="3">
        <f>EXP(Tabelle1!$F86-Tabelle1!AJ$2)/(1+EXP(Tabelle1!$F86-Tabelle1!AJ$2))</f>
        <v>0.47188719823880915</v>
      </c>
      <c r="AK86" s="3">
        <f>EXP(Tabelle1!$F86-Tabelle1!AK$2)/(1+EXP(Tabelle1!$F86-Tabelle1!AK$2))</f>
        <v>0.40524794911916634</v>
      </c>
      <c r="AL86" s="3">
        <f>EXP(Tabelle1!$F86-Tabelle1!AL$2)/(1+EXP(Tabelle1!$F86-Tabelle1!AL$2))</f>
        <v>0.39919132013085884</v>
      </c>
      <c r="AM86" s="3">
        <f>EXP(Tabelle1!$F86-Tabelle1!AM$2)/(1+EXP(Tabelle1!$F86-Tabelle1!AM$2))</f>
        <v>0.36891188532105301</v>
      </c>
      <c r="AN86" s="3">
        <f>EXP(Tabelle1!$F86-Tabelle1!AN$2)/(1+EXP(Tabelle1!$F86-Tabelle1!AN$2))</f>
        <v>0.33863863267538569</v>
      </c>
      <c r="AO86" s="3">
        <f>EXP(Tabelle1!$F86-Tabelle1!AO$2)/(1+EXP(Tabelle1!$F86-Tabelle1!AO$2))</f>
        <v>0.33258472383933985</v>
      </c>
      <c r="AP86" s="3">
        <f>EXP(Tabelle1!$F86-Tabelle1!AP$2)/(1+EXP(Tabelle1!$F86-Tabelle1!AP$2))</f>
        <v>0.31442448044482268</v>
      </c>
      <c r="AQ86" s="3">
        <f>EXP(Tabelle1!$F86-Tabelle1!AQ$2)/(1+EXP(Tabelle1!$F86-Tabelle1!AQ$2))</f>
        <v>0.30231888729177625</v>
      </c>
      <c r="AR86" s="3">
        <f>EXP(Tabelle1!$F86-Tabelle1!AR$2)/(1+EXP(Tabelle1!$F86-Tabelle1!AR$2))</f>
        <v>0.29626646140283336</v>
      </c>
      <c r="AS86" s="3">
        <f>EXP(Tabelle1!$F86-Tabelle1!AS$2)/(1+EXP(Tabelle1!$F86-Tabelle1!AS$2))</f>
        <v>0.27811066630472275</v>
      </c>
      <c r="AT86" s="3">
        <f>EXP(Tabelle1!$F86-Tabelle1!AT$2)/(1+EXP(Tabelle1!$F86-Tabelle1!AT$2))</f>
        <v>0.22365662058867741</v>
      </c>
      <c r="AU86" s="3">
        <f>EXP(Tabelle1!$F86-Tabelle1!AU$2)/(1+EXP(Tabelle1!$F86-Tabelle1!AU$2))</f>
        <v>6.0414444138320013E-2</v>
      </c>
      <c r="AX86">
        <f t="shared" si="45"/>
        <v>-8.4360987243115595</v>
      </c>
      <c r="AY86" s="2">
        <f t="shared" si="46"/>
        <v>5.1725312317748733E-2</v>
      </c>
      <c r="AZ86" s="2">
        <f t="shared" si="47"/>
        <v>7.2786674188964187E-2</v>
      </c>
      <c r="BA86" s="2">
        <f t="shared" si="48"/>
        <v>0.12025508391076414</v>
      </c>
      <c r="BB86" s="2">
        <f t="shared" si="49"/>
        <v>0.14907950461734601</v>
      </c>
      <c r="BC86" s="2">
        <f t="shared" si="50"/>
        <v>0.16392382625828963</v>
      </c>
      <c r="BD86" s="2">
        <f t="shared" si="51"/>
        <v>0.17758576301361484</v>
      </c>
      <c r="BE86" s="2">
        <f t="shared" si="52"/>
        <v>0.20400502742058169</v>
      </c>
      <c r="BF86" s="2">
        <f t="shared" si="53"/>
        <v>0.20657147364720038</v>
      </c>
      <c r="BG86" s="2">
        <f t="shared" si="54"/>
        <v>0.21382821436641525</v>
      </c>
      <c r="BH86" s="2">
        <f t="shared" si="55"/>
        <v>0.22042124798441715</v>
      </c>
      <c r="BI86" s="2">
        <f t="shared" si="56"/>
        <v>0.22247147756641447</v>
      </c>
      <c r="BJ86" s="2">
        <f t="shared" si="57"/>
        <v>0.22817994793041385</v>
      </c>
      <c r="BK86" s="2">
        <f t="shared" si="58"/>
        <v>0.22817994793041385</v>
      </c>
      <c r="BL86" s="2">
        <f t="shared" si="59"/>
        <v>0.22993539536703572</v>
      </c>
      <c r="BM86" s="2">
        <f t="shared" si="60"/>
        <v>0.24016119019574997</v>
      </c>
      <c r="BN86" s="2">
        <f t="shared" si="61"/>
        <v>0.24438488793234128</v>
      </c>
      <c r="BO86" s="2">
        <f t="shared" si="62"/>
        <v>0.24438488793234128</v>
      </c>
      <c r="BP86" s="2">
        <f t="shared" si="63"/>
        <v>0.24605525855973553</v>
      </c>
      <c r="BQ86" s="2">
        <f t="shared" si="64"/>
        <v>0.24930132303256355</v>
      </c>
      <c r="BR86" s="2">
        <f t="shared" si="65"/>
        <v>0.24930132303256355</v>
      </c>
      <c r="BS86" s="2">
        <f t="shared" si="66"/>
        <v>0.24958502566312399</v>
      </c>
      <c r="BT86" s="2">
        <f t="shared" si="67"/>
        <v>0.2499952141149448</v>
      </c>
      <c r="BU86" s="2">
        <f t="shared" si="68"/>
        <v>0.24998500047309349</v>
      </c>
      <c r="BV86" s="2">
        <f t="shared" si="69"/>
        <v>0.24990133027600114</v>
      </c>
      <c r="BW86" s="2">
        <f t="shared" si="70"/>
        <v>0.24990133027600114</v>
      </c>
      <c r="BX86" s="2">
        <f t="shared" si="71"/>
        <v>0.24974421252660528</v>
      </c>
      <c r="BY86" s="2">
        <f t="shared" si="72"/>
        <v>0.24974421252660528</v>
      </c>
      <c r="BZ86" s="2">
        <f t="shared" si="73"/>
        <v>0.24974421252660528</v>
      </c>
      <c r="CA86" s="2">
        <f t="shared" si="74"/>
        <v>0.24920967037713601</v>
      </c>
      <c r="CB86" s="2">
        <f t="shared" si="75"/>
        <v>0.24102204885387593</v>
      </c>
      <c r="CC86" s="2">
        <f t="shared" si="76"/>
        <v>0.23983761006304102</v>
      </c>
      <c r="CD86" s="2">
        <f t="shared" si="77"/>
        <v>0.23281590618991924</v>
      </c>
      <c r="CE86" s="2">
        <f t="shared" si="78"/>
        <v>0.22396250913513091</v>
      </c>
      <c r="CF86" s="2">
        <f t="shared" si="79"/>
        <v>0.22197212530804991</v>
      </c>
      <c r="CG86" s="2">
        <f t="shared" si="80"/>
        <v>0.21556172654182601</v>
      </c>
      <c r="CH86" s="2">
        <f t="shared" si="81"/>
        <v>0.21092217767843854</v>
      </c>
      <c r="CI86" s="2">
        <f t="shared" si="82"/>
        <v>0.20849264525067679</v>
      </c>
      <c r="CJ86" s="2">
        <f t="shared" si="83"/>
        <v>0.20076512359226589</v>
      </c>
      <c r="CK86" s="2">
        <f t="shared" si="84"/>
        <v>0.17363433665552983</v>
      </c>
      <c r="CL86" s="2">
        <f t="shared" si="85"/>
        <v>5.6764539077777829E-2</v>
      </c>
    </row>
    <row r="87" spans="1:90">
      <c r="A87" t="str">
        <f>Tabelle1!A87</f>
        <v>Seitz Desiree</v>
      </c>
      <c r="H87" s="3">
        <f>EXP(Tabelle1!$F87-Tabelle1!H$2)/(1+EXP(Tabelle1!$F87-Tabelle1!H$2))</f>
        <v>0.94528045957828788</v>
      </c>
      <c r="I87" s="3">
        <f>EXP(Tabelle1!$F87-Tabelle1!I$2)/(1+EXP(Tabelle1!$F87-Tabelle1!I$2))</f>
        <v>0.92096713150914267</v>
      </c>
      <c r="J87" s="3">
        <f>EXP(Tabelle1!$F87-Tabelle1!J$2)/(1+EXP(Tabelle1!$F87-Tabelle1!J$2))</f>
        <v>0.86020121611293299</v>
      </c>
      <c r="K87" s="3">
        <f>EXP(Tabelle1!$F87-Tabelle1!K$2)/(1+EXP(Tabelle1!$F87-Tabelle1!K$2))</f>
        <v>0.81767986304242513</v>
      </c>
      <c r="L87" s="3">
        <f>EXP(Tabelle1!$F87-Tabelle1!L$2)/(1+EXP(Tabelle1!$F87-Tabelle1!L$2))</f>
        <v>0.79338741237774735</v>
      </c>
      <c r="M87" s="3">
        <f>EXP(Tabelle1!$F87-Tabelle1!M$2)/(1+EXP(Tabelle1!$F87-Tabelle1!M$2))</f>
        <v>0.76909893531261908</v>
      </c>
      <c r="N87" s="3">
        <f>EXP(Tabelle1!$F87-Tabelle1!N$2)/(1+EXP(Tabelle1!$F87-Tabelle1!N$2))</f>
        <v>0.71446438534035972</v>
      </c>
      <c r="O87" s="3">
        <f>EXP(Tabelle1!$F87-Tabelle1!O$2)/(1+EXP(Tabelle1!$F87-Tabelle1!O$2))</f>
        <v>0.7083951207509418</v>
      </c>
      <c r="P87" s="3">
        <f>EXP(Tabelle1!$F87-Tabelle1!P$2)/(1+EXP(Tabelle1!$F87-Tabelle1!P$2))</f>
        <v>0.6901888157426318</v>
      </c>
      <c r="Q87" s="3">
        <f>EXP(Tabelle1!$F87-Tabelle1!Q$2)/(1+EXP(Tabelle1!$F87-Tabelle1!Q$2))</f>
        <v>0.67198474355472015</v>
      </c>
      <c r="R87" s="3">
        <f>EXP(Tabelle1!$F87-Tabelle1!R$2)/(1+EXP(Tabelle1!$F87-Tabelle1!R$2))</f>
        <v>0.66591721560340122</v>
      </c>
      <c r="S87" s="3">
        <f>EXP(Tabelle1!$F87-Tabelle1!S$2)/(1+EXP(Tabelle1!$F87-Tabelle1!S$2))</f>
        <v>0.64771611987046696</v>
      </c>
      <c r="T87" s="3">
        <f>EXP(Tabelle1!$F87-Tabelle1!T$2)/(1+EXP(Tabelle1!$F87-Tabelle1!T$2))</f>
        <v>0.64771611987046696</v>
      </c>
      <c r="U87" s="3">
        <f>EXP(Tabelle1!$F87-Tabelle1!U$2)/(1+EXP(Tabelle1!$F87-Tabelle1!U$2))</f>
        <v>0.6416495839491394</v>
      </c>
      <c r="V87" s="3">
        <f>EXP(Tabelle1!$F87-Tabelle1!V$2)/(1+EXP(Tabelle1!$F87-Tabelle1!V$2))</f>
        <v>0.59919077479408067</v>
      </c>
      <c r="W87" s="3">
        <f>EXP(Tabelle1!$F87-Tabelle1!W$2)/(1+EXP(Tabelle1!$F87-Tabelle1!W$2))</f>
        <v>0.57493405145632204</v>
      </c>
      <c r="X87" s="3">
        <f>EXP(Tabelle1!$F87-Tabelle1!X$2)/(1+EXP(Tabelle1!$F87-Tabelle1!X$2))</f>
        <v>0.57493405145632204</v>
      </c>
      <c r="Y87" s="3">
        <f>EXP(Tabelle1!$F87-Tabelle1!Y$2)/(1+EXP(Tabelle1!$F87-Tabelle1!Y$2))</f>
        <v>0.56280717666210189</v>
      </c>
      <c r="Z87" s="3">
        <f>EXP(Tabelle1!$F87-Tabelle1!Z$2)/(1+EXP(Tabelle1!$F87-Tabelle1!Z$2))</f>
        <v>0.5264324983199935</v>
      </c>
      <c r="AA87" s="3">
        <f>EXP(Tabelle1!$F87-Tabelle1!AA$2)/(1+EXP(Tabelle1!$F87-Tabelle1!AA$2))</f>
        <v>0.5264324983199935</v>
      </c>
      <c r="AB87" s="3">
        <f>EXP(Tabelle1!$F87-Tabelle1!AB$2)/(1+EXP(Tabelle1!$F87-Tabelle1!AB$2))</f>
        <v>0.52037091890111997</v>
      </c>
      <c r="AC87" s="3">
        <f>EXP(Tabelle1!$F87-Tabelle1!AC$2)/(1+EXP(Tabelle1!$F87-Tabelle1!AC$2))</f>
        <v>0.50218766657770553</v>
      </c>
      <c r="AD87" s="3">
        <f>EXP(Tabelle1!$F87-Tabelle1!AD$2)/(1+EXP(Tabelle1!$F87-Tabelle1!AD$2))</f>
        <v>0.49612707773037862</v>
      </c>
      <c r="AE87" s="3">
        <f>EXP(Tabelle1!$F87-Tabelle1!AE$2)/(1+EXP(Tabelle1!$F87-Tabelle1!AE$2))</f>
        <v>0.49006673648799848</v>
      </c>
      <c r="AF87" s="3">
        <f>EXP(Tabelle1!$F87-Tabelle1!AF$2)/(1+EXP(Tabelle1!$F87-Tabelle1!AF$2))</f>
        <v>0.49006673648799848</v>
      </c>
      <c r="AG87" s="3">
        <f>EXP(Tabelle1!$F87-Tabelle1!AG$2)/(1+EXP(Tabelle1!$F87-Tabelle1!AG$2))</f>
        <v>0.48400664283539152</v>
      </c>
      <c r="AH87" s="3">
        <f>EXP(Tabelle1!$F87-Tabelle1!AH$2)/(1+EXP(Tabelle1!$F87-Tabelle1!AH$2))</f>
        <v>0.48400664283539152</v>
      </c>
      <c r="AI87" s="3">
        <f>EXP(Tabelle1!$F87-Tabelle1!AI$2)/(1+EXP(Tabelle1!$F87-Tabelle1!AI$2))</f>
        <v>0.48400664283539152</v>
      </c>
      <c r="AJ87" s="3">
        <f>EXP(Tabelle1!$F87-Tabelle1!AJ$2)/(1+EXP(Tabelle1!$F87-Tabelle1!AJ$2))</f>
        <v>0.47188719823880915</v>
      </c>
      <c r="AK87" s="3">
        <f>EXP(Tabelle1!$F87-Tabelle1!AK$2)/(1+EXP(Tabelle1!$F87-Tabelle1!AK$2))</f>
        <v>0.40524794911916634</v>
      </c>
      <c r="AL87" s="3">
        <f>EXP(Tabelle1!$F87-Tabelle1!AL$2)/(1+EXP(Tabelle1!$F87-Tabelle1!AL$2))</f>
        <v>0.39919132013085884</v>
      </c>
      <c r="AM87" s="3">
        <f>EXP(Tabelle1!$F87-Tabelle1!AM$2)/(1+EXP(Tabelle1!$F87-Tabelle1!AM$2))</f>
        <v>0.36891188532105301</v>
      </c>
      <c r="AN87" s="3">
        <f>EXP(Tabelle1!$F87-Tabelle1!AN$2)/(1+EXP(Tabelle1!$F87-Tabelle1!AN$2))</f>
        <v>0.33863863267538569</v>
      </c>
      <c r="AO87" s="3">
        <f>EXP(Tabelle1!$F87-Tabelle1!AO$2)/(1+EXP(Tabelle1!$F87-Tabelle1!AO$2))</f>
        <v>0.33258472383933985</v>
      </c>
      <c r="AP87" s="3">
        <f>EXP(Tabelle1!$F87-Tabelle1!AP$2)/(1+EXP(Tabelle1!$F87-Tabelle1!AP$2))</f>
        <v>0.31442448044482268</v>
      </c>
      <c r="AQ87" s="3">
        <f>EXP(Tabelle1!$F87-Tabelle1!AQ$2)/(1+EXP(Tabelle1!$F87-Tabelle1!AQ$2))</f>
        <v>0.30231888729177625</v>
      </c>
      <c r="AR87" s="3">
        <f>EXP(Tabelle1!$F87-Tabelle1!AR$2)/(1+EXP(Tabelle1!$F87-Tabelle1!AR$2))</f>
        <v>0.29626646140283336</v>
      </c>
      <c r="AS87" s="3">
        <f>EXP(Tabelle1!$F87-Tabelle1!AS$2)/(1+EXP(Tabelle1!$F87-Tabelle1!AS$2))</f>
        <v>0.27811066630472275</v>
      </c>
      <c r="AT87" s="3">
        <f>EXP(Tabelle1!$F87-Tabelle1!AT$2)/(1+EXP(Tabelle1!$F87-Tabelle1!AT$2))</f>
        <v>0.22365662058867741</v>
      </c>
      <c r="AU87" s="3">
        <f>EXP(Tabelle1!$F87-Tabelle1!AU$2)/(1+EXP(Tabelle1!$F87-Tabelle1!AU$2))</f>
        <v>6.0414444138320013E-2</v>
      </c>
      <c r="AX87">
        <f t="shared" si="45"/>
        <v>-8.4360987243115595</v>
      </c>
      <c r="AY87" s="2">
        <f t="shared" si="46"/>
        <v>5.1725312317748733E-2</v>
      </c>
      <c r="AZ87" s="2">
        <f t="shared" si="47"/>
        <v>7.2786674188964187E-2</v>
      </c>
      <c r="BA87" s="2">
        <f t="shared" si="48"/>
        <v>0.12025508391076414</v>
      </c>
      <c r="BB87" s="2">
        <f t="shared" si="49"/>
        <v>0.14907950461734601</v>
      </c>
      <c r="BC87" s="2">
        <f t="shared" si="50"/>
        <v>0.16392382625828963</v>
      </c>
      <c r="BD87" s="2">
        <f t="shared" si="51"/>
        <v>0.17758576301361484</v>
      </c>
      <c r="BE87" s="2">
        <f t="shared" si="52"/>
        <v>0.20400502742058169</v>
      </c>
      <c r="BF87" s="2">
        <f t="shared" si="53"/>
        <v>0.20657147364720038</v>
      </c>
      <c r="BG87" s="2">
        <f t="shared" si="54"/>
        <v>0.21382821436641525</v>
      </c>
      <c r="BH87" s="2">
        <f t="shared" si="55"/>
        <v>0.22042124798441715</v>
      </c>
      <c r="BI87" s="2">
        <f t="shared" si="56"/>
        <v>0.22247147756641447</v>
      </c>
      <c r="BJ87" s="2">
        <f t="shared" si="57"/>
        <v>0.22817994793041385</v>
      </c>
      <c r="BK87" s="2">
        <f t="shared" si="58"/>
        <v>0.22817994793041385</v>
      </c>
      <c r="BL87" s="2">
        <f t="shared" si="59"/>
        <v>0.22993539536703572</v>
      </c>
      <c r="BM87" s="2">
        <f t="shared" si="60"/>
        <v>0.24016119019574997</v>
      </c>
      <c r="BN87" s="2">
        <f t="shared" si="61"/>
        <v>0.24438488793234128</v>
      </c>
      <c r="BO87" s="2">
        <f t="shared" si="62"/>
        <v>0.24438488793234128</v>
      </c>
      <c r="BP87" s="2">
        <f t="shared" si="63"/>
        <v>0.24605525855973553</v>
      </c>
      <c r="BQ87" s="2">
        <f t="shared" si="64"/>
        <v>0.24930132303256355</v>
      </c>
      <c r="BR87" s="2">
        <f t="shared" si="65"/>
        <v>0.24930132303256355</v>
      </c>
      <c r="BS87" s="2">
        <f t="shared" si="66"/>
        <v>0.24958502566312399</v>
      </c>
      <c r="BT87" s="2">
        <f t="shared" si="67"/>
        <v>0.2499952141149448</v>
      </c>
      <c r="BU87" s="2">
        <f t="shared" si="68"/>
        <v>0.24998500047309349</v>
      </c>
      <c r="BV87" s="2">
        <f t="shared" si="69"/>
        <v>0.24990133027600114</v>
      </c>
      <c r="BW87" s="2">
        <f t="shared" si="70"/>
        <v>0.24990133027600114</v>
      </c>
      <c r="BX87" s="2">
        <f t="shared" si="71"/>
        <v>0.24974421252660528</v>
      </c>
      <c r="BY87" s="2">
        <f t="shared" si="72"/>
        <v>0.24974421252660528</v>
      </c>
      <c r="BZ87" s="2">
        <f t="shared" si="73"/>
        <v>0.24974421252660528</v>
      </c>
      <c r="CA87" s="2">
        <f t="shared" si="74"/>
        <v>0.24920967037713601</v>
      </c>
      <c r="CB87" s="2">
        <f t="shared" si="75"/>
        <v>0.24102204885387593</v>
      </c>
      <c r="CC87" s="2">
        <f t="shared" si="76"/>
        <v>0.23983761006304102</v>
      </c>
      <c r="CD87" s="2">
        <f t="shared" si="77"/>
        <v>0.23281590618991924</v>
      </c>
      <c r="CE87" s="2">
        <f t="shared" si="78"/>
        <v>0.22396250913513091</v>
      </c>
      <c r="CF87" s="2">
        <f t="shared" si="79"/>
        <v>0.22197212530804991</v>
      </c>
      <c r="CG87" s="2">
        <f t="shared" si="80"/>
        <v>0.21556172654182601</v>
      </c>
      <c r="CH87" s="2">
        <f t="shared" si="81"/>
        <v>0.21092217767843854</v>
      </c>
      <c r="CI87" s="2">
        <f t="shared" si="82"/>
        <v>0.20849264525067679</v>
      </c>
      <c r="CJ87" s="2">
        <f t="shared" si="83"/>
        <v>0.20076512359226589</v>
      </c>
      <c r="CK87" s="2">
        <f t="shared" si="84"/>
        <v>0.17363433665552983</v>
      </c>
      <c r="CL87" s="2">
        <f t="shared" si="85"/>
        <v>5.6764539077777829E-2</v>
      </c>
    </row>
    <row r="88" spans="1:90">
      <c r="A88" t="str">
        <f>Tabelle1!A88</f>
        <v>Rohm Christoph</v>
      </c>
      <c r="H88" s="3">
        <f>EXP(Tabelle1!$F88-Tabelle1!H$2)/(1+EXP(Tabelle1!$F88-Tabelle1!H$2))</f>
        <v>0.94528045957828788</v>
      </c>
      <c r="I88" s="3">
        <f>EXP(Tabelle1!$F88-Tabelle1!I$2)/(1+EXP(Tabelle1!$F88-Tabelle1!I$2))</f>
        <v>0.92096713150914267</v>
      </c>
      <c r="J88" s="3">
        <f>EXP(Tabelle1!$F88-Tabelle1!J$2)/(1+EXP(Tabelle1!$F88-Tabelle1!J$2))</f>
        <v>0.86020121611293299</v>
      </c>
      <c r="K88" s="3">
        <f>EXP(Tabelle1!$F88-Tabelle1!K$2)/(1+EXP(Tabelle1!$F88-Tabelle1!K$2))</f>
        <v>0.81767986304242513</v>
      </c>
      <c r="L88" s="3">
        <f>EXP(Tabelle1!$F88-Tabelle1!L$2)/(1+EXP(Tabelle1!$F88-Tabelle1!L$2))</f>
        <v>0.79338741237774735</v>
      </c>
      <c r="M88" s="3">
        <f>EXP(Tabelle1!$F88-Tabelle1!M$2)/(1+EXP(Tabelle1!$F88-Tabelle1!M$2))</f>
        <v>0.76909893531261908</v>
      </c>
      <c r="N88" s="3">
        <f>EXP(Tabelle1!$F88-Tabelle1!N$2)/(1+EXP(Tabelle1!$F88-Tabelle1!N$2))</f>
        <v>0.71446438534035972</v>
      </c>
      <c r="O88" s="3">
        <f>EXP(Tabelle1!$F88-Tabelle1!O$2)/(1+EXP(Tabelle1!$F88-Tabelle1!O$2))</f>
        <v>0.7083951207509418</v>
      </c>
      <c r="P88" s="3">
        <f>EXP(Tabelle1!$F88-Tabelle1!P$2)/(1+EXP(Tabelle1!$F88-Tabelle1!P$2))</f>
        <v>0.6901888157426318</v>
      </c>
      <c r="Q88" s="3">
        <f>EXP(Tabelle1!$F88-Tabelle1!Q$2)/(1+EXP(Tabelle1!$F88-Tabelle1!Q$2))</f>
        <v>0.67198474355472015</v>
      </c>
      <c r="R88" s="3">
        <f>EXP(Tabelle1!$F88-Tabelle1!R$2)/(1+EXP(Tabelle1!$F88-Tabelle1!R$2))</f>
        <v>0.66591721560340122</v>
      </c>
      <c r="S88" s="3">
        <f>EXP(Tabelle1!$F88-Tabelle1!S$2)/(1+EXP(Tabelle1!$F88-Tabelle1!S$2))</f>
        <v>0.64771611987046696</v>
      </c>
      <c r="T88" s="3">
        <f>EXP(Tabelle1!$F88-Tabelle1!T$2)/(1+EXP(Tabelle1!$F88-Tabelle1!T$2))</f>
        <v>0.64771611987046696</v>
      </c>
      <c r="U88" s="3">
        <f>EXP(Tabelle1!$F88-Tabelle1!U$2)/(1+EXP(Tabelle1!$F88-Tabelle1!U$2))</f>
        <v>0.6416495839491394</v>
      </c>
      <c r="V88" s="3">
        <f>EXP(Tabelle1!$F88-Tabelle1!V$2)/(1+EXP(Tabelle1!$F88-Tabelle1!V$2))</f>
        <v>0.59919077479408067</v>
      </c>
      <c r="W88" s="3">
        <f>EXP(Tabelle1!$F88-Tabelle1!W$2)/(1+EXP(Tabelle1!$F88-Tabelle1!W$2))</f>
        <v>0.57493405145632204</v>
      </c>
      <c r="X88" s="3">
        <f>EXP(Tabelle1!$F88-Tabelle1!X$2)/(1+EXP(Tabelle1!$F88-Tabelle1!X$2))</f>
        <v>0.57493405145632204</v>
      </c>
      <c r="Y88" s="3">
        <f>EXP(Tabelle1!$F88-Tabelle1!Y$2)/(1+EXP(Tabelle1!$F88-Tabelle1!Y$2))</f>
        <v>0.56280717666210189</v>
      </c>
      <c r="Z88" s="3">
        <f>EXP(Tabelle1!$F88-Tabelle1!Z$2)/(1+EXP(Tabelle1!$F88-Tabelle1!Z$2))</f>
        <v>0.5264324983199935</v>
      </c>
      <c r="AA88" s="3">
        <f>EXP(Tabelle1!$F88-Tabelle1!AA$2)/(1+EXP(Tabelle1!$F88-Tabelle1!AA$2))</f>
        <v>0.5264324983199935</v>
      </c>
      <c r="AB88" s="3">
        <f>EXP(Tabelle1!$F88-Tabelle1!AB$2)/(1+EXP(Tabelle1!$F88-Tabelle1!AB$2))</f>
        <v>0.52037091890111997</v>
      </c>
      <c r="AC88" s="3">
        <f>EXP(Tabelle1!$F88-Tabelle1!AC$2)/(1+EXP(Tabelle1!$F88-Tabelle1!AC$2))</f>
        <v>0.50218766657770553</v>
      </c>
      <c r="AD88" s="3">
        <f>EXP(Tabelle1!$F88-Tabelle1!AD$2)/(1+EXP(Tabelle1!$F88-Tabelle1!AD$2))</f>
        <v>0.49612707773037862</v>
      </c>
      <c r="AE88" s="3">
        <f>EXP(Tabelle1!$F88-Tabelle1!AE$2)/(1+EXP(Tabelle1!$F88-Tabelle1!AE$2))</f>
        <v>0.49006673648799848</v>
      </c>
      <c r="AF88" s="3">
        <f>EXP(Tabelle1!$F88-Tabelle1!AF$2)/(1+EXP(Tabelle1!$F88-Tabelle1!AF$2))</f>
        <v>0.49006673648799848</v>
      </c>
      <c r="AG88" s="3">
        <f>EXP(Tabelle1!$F88-Tabelle1!AG$2)/(1+EXP(Tabelle1!$F88-Tabelle1!AG$2))</f>
        <v>0.48400664283539152</v>
      </c>
      <c r="AH88" s="3">
        <f>EXP(Tabelle1!$F88-Tabelle1!AH$2)/(1+EXP(Tabelle1!$F88-Tabelle1!AH$2))</f>
        <v>0.48400664283539152</v>
      </c>
      <c r="AI88" s="3">
        <f>EXP(Tabelle1!$F88-Tabelle1!AI$2)/(1+EXP(Tabelle1!$F88-Tabelle1!AI$2))</f>
        <v>0.48400664283539152</v>
      </c>
      <c r="AJ88" s="3">
        <f>EXP(Tabelle1!$F88-Tabelle1!AJ$2)/(1+EXP(Tabelle1!$F88-Tabelle1!AJ$2))</f>
        <v>0.47188719823880915</v>
      </c>
      <c r="AK88" s="3">
        <f>EXP(Tabelle1!$F88-Tabelle1!AK$2)/(1+EXP(Tabelle1!$F88-Tabelle1!AK$2))</f>
        <v>0.40524794911916634</v>
      </c>
      <c r="AL88" s="3">
        <f>EXP(Tabelle1!$F88-Tabelle1!AL$2)/(1+EXP(Tabelle1!$F88-Tabelle1!AL$2))</f>
        <v>0.39919132013085884</v>
      </c>
      <c r="AM88" s="3">
        <f>EXP(Tabelle1!$F88-Tabelle1!AM$2)/(1+EXP(Tabelle1!$F88-Tabelle1!AM$2))</f>
        <v>0.36891188532105301</v>
      </c>
      <c r="AN88" s="3">
        <f>EXP(Tabelle1!$F88-Tabelle1!AN$2)/(1+EXP(Tabelle1!$F88-Tabelle1!AN$2))</f>
        <v>0.33863863267538569</v>
      </c>
      <c r="AO88" s="3">
        <f>EXP(Tabelle1!$F88-Tabelle1!AO$2)/(1+EXP(Tabelle1!$F88-Tabelle1!AO$2))</f>
        <v>0.33258472383933985</v>
      </c>
      <c r="AP88" s="3">
        <f>EXP(Tabelle1!$F88-Tabelle1!AP$2)/(1+EXP(Tabelle1!$F88-Tabelle1!AP$2))</f>
        <v>0.31442448044482268</v>
      </c>
      <c r="AQ88" s="3">
        <f>EXP(Tabelle1!$F88-Tabelle1!AQ$2)/(1+EXP(Tabelle1!$F88-Tabelle1!AQ$2))</f>
        <v>0.30231888729177625</v>
      </c>
      <c r="AR88" s="3">
        <f>EXP(Tabelle1!$F88-Tabelle1!AR$2)/(1+EXP(Tabelle1!$F88-Tabelle1!AR$2))</f>
        <v>0.29626646140283336</v>
      </c>
      <c r="AS88" s="3">
        <f>EXP(Tabelle1!$F88-Tabelle1!AS$2)/(1+EXP(Tabelle1!$F88-Tabelle1!AS$2))</f>
        <v>0.27811066630472275</v>
      </c>
      <c r="AT88" s="3">
        <f>EXP(Tabelle1!$F88-Tabelle1!AT$2)/(1+EXP(Tabelle1!$F88-Tabelle1!AT$2))</f>
        <v>0.22365662058867741</v>
      </c>
      <c r="AU88" s="3">
        <f>EXP(Tabelle1!$F88-Tabelle1!AU$2)/(1+EXP(Tabelle1!$F88-Tabelle1!AU$2))</f>
        <v>6.0414444138320013E-2</v>
      </c>
      <c r="AX88">
        <f t="shared" si="45"/>
        <v>-8.4360987243115595</v>
      </c>
      <c r="AY88" s="2">
        <f t="shared" si="46"/>
        <v>5.1725312317748733E-2</v>
      </c>
      <c r="AZ88" s="2">
        <f t="shared" si="47"/>
        <v>7.2786674188964187E-2</v>
      </c>
      <c r="BA88" s="2">
        <f t="shared" si="48"/>
        <v>0.12025508391076414</v>
      </c>
      <c r="BB88" s="2">
        <f t="shared" si="49"/>
        <v>0.14907950461734601</v>
      </c>
      <c r="BC88" s="2">
        <f t="shared" si="50"/>
        <v>0.16392382625828963</v>
      </c>
      <c r="BD88" s="2">
        <f t="shared" si="51"/>
        <v>0.17758576301361484</v>
      </c>
      <c r="BE88" s="2">
        <f t="shared" si="52"/>
        <v>0.20400502742058169</v>
      </c>
      <c r="BF88" s="2">
        <f t="shared" si="53"/>
        <v>0.20657147364720038</v>
      </c>
      <c r="BG88" s="2">
        <f t="shared" si="54"/>
        <v>0.21382821436641525</v>
      </c>
      <c r="BH88" s="2">
        <f t="shared" si="55"/>
        <v>0.22042124798441715</v>
      </c>
      <c r="BI88" s="2">
        <f t="shared" si="56"/>
        <v>0.22247147756641447</v>
      </c>
      <c r="BJ88" s="2">
        <f t="shared" si="57"/>
        <v>0.22817994793041385</v>
      </c>
      <c r="BK88" s="2">
        <f t="shared" si="58"/>
        <v>0.22817994793041385</v>
      </c>
      <c r="BL88" s="2">
        <f t="shared" si="59"/>
        <v>0.22993539536703572</v>
      </c>
      <c r="BM88" s="2">
        <f t="shared" si="60"/>
        <v>0.24016119019574997</v>
      </c>
      <c r="BN88" s="2">
        <f t="shared" si="61"/>
        <v>0.24438488793234128</v>
      </c>
      <c r="BO88" s="2">
        <f t="shared" si="62"/>
        <v>0.24438488793234128</v>
      </c>
      <c r="BP88" s="2">
        <f t="shared" si="63"/>
        <v>0.24605525855973553</v>
      </c>
      <c r="BQ88" s="2">
        <f t="shared" si="64"/>
        <v>0.24930132303256355</v>
      </c>
      <c r="BR88" s="2">
        <f t="shared" si="65"/>
        <v>0.24930132303256355</v>
      </c>
      <c r="BS88" s="2">
        <f t="shared" si="66"/>
        <v>0.24958502566312399</v>
      </c>
      <c r="BT88" s="2">
        <f t="shared" si="67"/>
        <v>0.2499952141149448</v>
      </c>
      <c r="BU88" s="2">
        <f t="shared" si="68"/>
        <v>0.24998500047309349</v>
      </c>
      <c r="BV88" s="2">
        <f t="shared" si="69"/>
        <v>0.24990133027600114</v>
      </c>
      <c r="BW88" s="2">
        <f t="shared" si="70"/>
        <v>0.24990133027600114</v>
      </c>
      <c r="BX88" s="2">
        <f t="shared" si="71"/>
        <v>0.24974421252660528</v>
      </c>
      <c r="BY88" s="2">
        <f t="shared" si="72"/>
        <v>0.24974421252660528</v>
      </c>
      <c r="BZ88" s="2">
        <f t="shared" si="73"/>
        <v>0.24974421252660528</v>
      </c>
      <c r="CA88" s="2">
        <f t="shared" si="74"/>
        <v>0.24920967037713601</v>
      </c>
      <c r="CB88" s="2">
        <f t="shared" si="75"/>
        <v>0.24102204885387593</v>
      </c>
      <c r="CC88" s="2">
        <f t="shared" si="76"/>
        <v>0.23983761006304102</v>
      </c>
      <c r="CD88" s="2">
        <f t="shared" si="77"/>
        <v>0.23281590618991924</v>
      </c>
      <c r="CE88" s="2">
        <f t="shared" si="78"/>
        <v>0.22396250913513091</v>
      </c>
      <c r="CF88" s="2">
        <f t="shared" si="79"/>
        <v>0.22197212530804991</v>
      </c>
      <c r="CG88" s="2">
        <f t="shared" si="80"/>
        <v>0.21556172654182601</v>
      </c>
      <c r="CH88" s="2">
        <f t="shared" si="81"/>
        <v>0.21092217767843854</v>
      </c>
      <c r="CI88" s="2">
        <f t="shared" si="82"/>
        <v>0.20849264525067679</v>
      </c>
      <c r="CJ88" s="2">
        <f t="shared" si="83"/>
        <v>0.20076512359226589</v>
      </c>
      <c r="CK88" s="2">
        <f t="shared" si="84"/>
        <v>0.17363433665552983</v>
      </c>
      <c r="CL88" s="2">
        <f t="shared" si="85"/>
        <v>5.6764539077777829E-2</v>
      </c>
    </row>
    <row r="89" spans="1:90">
      <c r="A89" t="str">
        <f>Tabelle1!A89</f>
        <v>Geiser David2</v>
      </c>
      <c r="H89" s="3">
        <f>EXP(Tabelle1!$F89-Tabelle1!H$2)/(1+EXP(Tabelle1!$F89-Tabelle1!H$2))</f>
        <v>0.94528045957828788</v>
      </c>
      <c r="I89" s="3">
        <f>EXP(Tabelle1!$F89-Tabelle1!I$2)/(1+EXP(Tabelle1!$F89-Tabelle1!I$2))</f>
        <v>0.92096713150914267</v>
      </c>
      <c r="J89" s="3">
        <f>EXP(Tabelle1!$F89-Tabelle1!J$2)/(1+EXP(Tabelle1!$F89-Tabelle1!J$2))</f>
        <v>0.86020121611293299</v>
      </c>
      <c r="K89" s="3">
        <f>EXP(Tabelle1!$F89-Tabelle1!K$2)/(1+EXP(Tabelle1!$F89-Tabelle1!K$2))</f>
        <v>0.81767986304242513</v>
      </c>
      <c r="L89" s="3">
        <f>EXP(Tabelle1!$F89-Tabelle1!L$2)/(1+EXP(Tabelle1!$F89-Tabelle1!L$2))</f>
        <v>0.79338741237774735</v>
      </c>
      <c r="M89" s="3">
        <f>EXP(Tabelle1!$F89-Tabelle1!M$2)/(1+EXP(Tabelle1!$F89-Tabelle1!M$2))</f>
        <v>0.76909893531261908</v>
      </c>
      <c r="N89" s="3">
        <f>EXP(Tabelle1!$F89-Tabelle1!N$2)/(1+EXP(Tabelle1!$F89-Tabelle1!N$2))</f>
        <v>0.71446438534035972</v>
      </c>
      <c r="O89" s="3">
        <f>EXP(Tabelle1!$F89-Tabelle1!O$2)/(1+EXP(Tabelle1!$F89-Tabelle1!O$2))</f>
        <v>0.7083951207509418</v>
      </c>
      <c r="P89" s="3">
        <f>EXP(Tabelle1!$F89-Tabelle1!P$2)/(1+EXP(Tabelle1!$F89-Tabelle1!P$2))</f>
        <v>0.6901888157426318</v>
      </c>
      <c r="Q89" s="3">
        <f>EXP(Tabelle1!$F89-Tabelle1!Q$2)/(1+EXP(Tabelle1!$F89-Tabelle1!Q$2))</f>
        <v>0.67198474355472015</v>
      </c>
      <c r="R89" s="3">
        <f>EXP(Tabelle1!$F89-Tabelle1!R$2)/(1+EXP(Tabelle1!$F89-Tabelle1!R$2))</f>
        <v>0.66591721560340122</v>
      </c>
      <c r="S89" s="3">
        <f>EXP(Tabelle1!$F89-Tabelle1!S$2)/(1+EXP(Tabelle1!$F89-Tabelle1!S$2))</f>
        <v>0.64771611987046696</v>
      </c>
      <c r="T89" s="3">
        <f>EXP(Tabelle1!$F89-Tabelle1!T$2)/(1+EXP(Tabelle1!$F89-Tabelle1!T$2))</f>
        <v>0.64771611987046696</v>
      </c>
      <c r="U89" s="3">
        <f>EXP(Tabelle1!$F89-Tabelle1!U$2)/(1+EXP(Tabelle1!$F89-Tabelle1!U$2))</f>
        <v>0.6416495839491394</v>
      </c>
      <c r="V89" s="3">
        <f>EXP(Tabelle1!$F89-Tabelle1!V$2)/(1+EXP(Tabelle1!$F89-Tabelle1!V$2))</f>
        <v>0.59919077479408067</v>
      </c>
      <c r="W89" s="3">
        <f>EXP(Tabelle1!$F89-Tabelle1!W$2)/(1+EXP(Tabelle1!$F89-Tabelle1!W$2))</f>
        <v>0.57493405145632204</v>
      </c>
      <c r="X89" s="3">
        <f>EXP(Tabelle1!$F89-Tabelle1!X$2)/(1+EXP(Tabelle1!$F89-Tabelle1!X$2))</f>
        <v>0.57493405145632204</v>
      </c>
      <c r="Y89" s="3">
        <f>EXP(Tabelle1!$F89-Tabelle1!Y$2)/(1+EXP(Tabelle1!$F89-Tabelle1!Y$2))</f>
        <v>0.56280717666210189</v>
      </c>
      <c r="Z89" s="3">
        <f>EXP(Tabelle1!$F89-Tabelle1!Z$2)/(1+EXP(Tabelle1!$F89-Tabelle1!Z$2))</f>
        <v>0.5264324983199935</v>
      </c>
      <c r="AA89" s="3">
        <f>EXP(Tabelle1!$F89-Tabelle1!AA$2)/(1+EXP(Tabelle1!$F89-Tabelle1!AA$2))</f>
        <v>0.5264324983199935</v>
      </c>
      <c r="AB89" s="3">
        <f>EXP(Tabelle1!$F89-Tabelle1!AB$2)/(1+EXP(Tabelle1!$F89-Tabelle1!AB$2))</f>
        <v>0.52037091890111997</v>
      </c>
      <c r="AC89" s="3">
        <f>EXP(Tabelle1!$F89-Tabelle1!AC$2)/(1+EXP(Tabelle1!$F89-Tabelle1!AC$2))</f>
        <v>0.50218766657770553</v>
      </c>
      <c r="AD89" s="3">
        <f>EXP(Tabelle1!$F89-Tabelle1!AD$2)/(1+EXP(Tabelle1!$F89-Tabelle1!AD$2))</f>
        <v>0.49612707773037862</v>
      </c>
      <c r="AE89" s="3">
        <f>EXP(Tabelle1!$F89-Tabelle1!AE$2)/(1+EXP(Tabelle1!$F89-Tabelle1!AE$2))</f>
        <v>0.49006673648799848</v>
      </c>
      <c r="AF89" s="3">
        <f>EXP(Tabelle1!$F89-Tabelle1!AF$2)/(1+EXP(Tabelle1!$F89-Tabelle1!AF$2))</f>
        <v>0.49006673648799848</v>
      </c>
      <c r="AG89" s="3">
        <f>EXP(Tabelle1!$F89-Tabelle1!AG$2)/(1+EXP(Tabelle1!$F89-Tabelle1!AG$2))</f>
        <v>0.48400664283539152</v>
      </c>
      <c r="AH89" s="3">
        <f>EXP(Tabelle1!$F89-Tabelle1!AH$2)/(1+EXP(Tabelle1!$F89-Tabelle1!AH$2))</f>
        <v>0.48400664283539152</v>
      </c>
      <c r="AI89" s="3">
        <f>EXP(Tabelle1!$F89-Tabelle1!AI$2)/(1+EXP(Tabelle1!$F89-Tabelle1!AI$2))</f>
        <v>0.48400664283539152</v>
      </c>
      <c r="AJ89" s="3">
        <f>EXP(Tabelle1!$F89-Tabelle1!AJ$2)/(1+EXP(Tabelle1!$F89-Tabelle1!AJ$2))</f>
        <v>0.47188719823880915</v>
      </c>
      <c r="AK89" s="3">
        <f>EXP(Tabelle1!$F89-Tabelle1!AK$2)/(1+EXP(Tabelle1!$F89-Tabelle1!AK$2))</f>
        <v>0.40524794911916634</v>
      </c>
      <c r="AL89" s="3">
        <f>EXP(Tabelle1!$F89-Tabelle1!AL$2)/(1+EXP(Tabelle1!$F89-Tabelle1!AL$2))</f>
        <v>0.39919132013085884</v>
      </c>
      <c r="AM89" s="3">
        <f>EXP(Tabelle1!$F89-Tabelle1!AM$2)/(1+EXP(Tabelle1!$F89-Tabelle1!AM$2))</f>
        <v>0.36891188532105301</v>
      </c>
      <c r="AN89" s="3">
        <f>EXP(Tabelle1!$F89-Tabelle1!AN$2)/(1+EXP(Tabelle1!$F89-Tabelle1!AN$2))</f>
        <v>0.33863863267538569</v>
      </c>
      <c r="AO89" s="3">
        <f>EXP(Tabelle1!$F89-Tabelle1!AO$2)/(1+EXP(Tabelle1!$F89-Tabelle1!AO$2))</f>
        <v>0.33258472383933985</v>
      </c>
      <c r="AP89" s="3">
        <f>EXP(Tabelle1!$F89-Tabelle1!AP$2)/(1+EXP(Tabelle1!$F89-Tabelle1!AP$2))</f>
        <v>0.31442448044482268</v>
      </c>
      <c r="AQ89" s="3">
        <f>EXP(Tabelle1!$F89-Tabelle1!AQ$2)/(1+EXP(Tabelle1!$F89-Tabelle1!AQ$2))</f>
        <v>0.30231888729177625</v>
      </c>
      <c r="AR89" s="3">
        <f>EXP(Tabelle1!$F89-Tabelle1!AR$2)/(1+EXP(Tabelle1!$F89-Tabelle1!AR$2))</f>
        <v>0.29626646140283336</v>
      </c>
      <c r="AS89" s="3">
        <f>EXP(Tabelle1!$F89-Tabelle1!AS$2)/(1+EXP(Tabelle1!$F89-Tabelle1!AS$2))</f>
        <v>0.27811066630472275</v>
      </c>
      <c r="AT89" s="3">
        <f>EXP(Tabelle1!$F89-Tabelle1!AT$2)/(1+EXP(Tabelle1!$F89-Tabelle1!AT$2))</f>
        <v>0.22365662058867741</v>
      </c>
      <c r="AU89" s="3">
        <f>EXP(Tabelle1!$F89-Tabelle1!AU$2)/(1+EXP(Tabelle1!$F89-Tabelle1!AU$2))</f>
        <v>6.0414444138320013E-2</v>
      </c>
      <c r="AX89">
        <f t="shared" si="45"/>
        <v>-8.4360987243115595</v>
      </c>
      <c r="AY89" s="2">
        <f t="shared" si="46"/>
        <v>5.1725312317748733E-2</v>
      </c>
      <c r="AZ89" s="2">
        <f t="shared" si="47"/>
        <v>7.2786674188964187E-2</v>
      </c>
      <c r="BA89" s="2">
        <f t="shared" si="48"/>
        <v>0.12025508391076414</v>
      </c>
      <c r="BB89" s="2">
        <f t="shared" si="49"/>
        <v>0.14907950461734601</v>
      </c>
      <c r="BC89" s="2">
        <f t="shared" si="50"/>
        <v>0.16392382625828963</v>
      </c>
      <c r="BD89" s="2">
        <f t="shared" si="51"/>
        <v>0.17758576301361484</v>
      </c>
      <c r="BE89" s="2">
        <f t="shared" si="52"/>
        <v>0.20400502742058169</v>
      </c>
      <c r="BF89" s="2">
        <f t="shared" si="53"/>
        <v>0.20657147364720038</v>
      </c>
      <c r="BG89" s="2">
        <f t="shared" si="54"/>
        <v>0.21382821436641525</v>
      </c>
      <c r="BH89" s="2">
        <f t="shared" si="55"/>
        <v>0.22042124798441715</v>
      </c>
      <c r="BI89" s="2">
        <f t="shared" si="56"/>
        <v>0.22247147756641447</v>
      </c>
      <c r="BJ89" s="2">
        <f t="shared" si="57"/>
        <v>0.22817994793041385</v>
      </c>
      <c r="BK89" s="2">
        <f t="shared" si="58"/>
        <v>0.22817994793041385</v>
      </c>
      <c r="BL89" s="2">
        <f t="shared" si="59"/>
        <v>0.22993539536703572</v>
      </c>
      <c r="BM89" s="2">
        <f t="shared" si="60"/>
        <v>0.24016119019574997</v>
      </c>
      <c r="BN89" s="2">
        <f t="shared" si="61"/>
        <v>0.24438488793234128</v>
      </c>
      <c r="BO89" s="2">
        <f t="shared" si="62"/>
        <v>0.24438488793234128</v>
      </c>
      <c r="BP89" s="2">
        <f t="shared" si="63"/>
        <v>0.24605525855973553</v>
      </c>
      <c r="BQ89" s="2">
        <f t="shared" si="64"/>
        <v>0.24930132303256355</v>
      </c>
      <c r="BR89" s="2">
        <f t="shared" si="65"/>
        <v>0.24930132303256355</v>
      </c>
      <c r="BS89" s="2">
        <f t="shared" si="66"/>
        <v>0.24958502566312399</v>
      </c>
      <c r="BT89" s="2">
        <f t="shared" si="67"/>
        <v>0.2499952141149448</v>
      </c>
      <c r="BU89" s="2">
        <f t="shared" si="68"/>
        <v>0.24998500047309349</v>
      </c>
      <c r="BV89" s="2">
        <f t="shared" si="69"/>
        <v>0.24990133027600114</v>
      </c>
      <c r="BW89" s="2">
        <f t="shared" si="70"/>
        <v>0.24990133027600114</v>
      </c>
      <c r="BX89" s="2">
        <f t="shared" si="71"/>
        <v>0.24974421252660528</v>
      </c>
      <c r="BY89" s="2">
        <f t="shared" si="72"/>
        <v>0.24974421252660528</v>
      </c>
      <c r="BZ89" s="2">
        <f t="shared" si="73"/>
        <v>0.24974421252660528</v>
      </c>
      <c r="CA89" s="2">
        <f t="shared" si="74"/>
        <v>0.24920967037713601</v>
      </c>
      <c r="CB89" s="2">
        <f t="shared" si="75"/>
        <v>0.24102204885387593</v>
      </c>
      <c r="CC89" s="2">
        <f t="shared" si="76"/>
        <v>0.23983761006304102</v>
      </c>
      <c r="CD89" s="2">
        <f t="shared" si="77"/>
        <v>0.23281590618991924</v>
      </c>
      <c r="CE89" s="2">
        <f t="shared" si="78"/>
        <v>0.22396250913513091</v>
      </c>
      <c r="CF89" s="2">
        <f t="shared" si="79"/>
        <v>0.22197212530804991</v>
      </c>
      <c r="CG89" s="2">
        <f t="shared" si="80"/>
        <v>0.21556172654182601</v>
      </c>
      <c r="CH89" s="2">
        <f t="shared" si="81"/>
        <v>0.21092217767843854</v>
      </c>
      <c r="CI89" s="2">
        <f t="shared" si="82"/>
        <v>0.20849264525067679</v>
      </c>
      <c r="CJ89" s="2">
        <f t="shared" si="83"/>
        <v>0.20076512359226589</v>
      </c>
      <c r="CK89" s="2">
        <f t="shared" si="84"/>
        <v>0.17363433665552983</v>
      </c>
      <c r="CL89" s="2">
        <f t="shared" si="85"/>
        <v>5.6764539077777829E-2</v>
      </c>
    </row>
    <row r="90" spans="1:90">
      <c r="A90" t="str">
        <f>Tabelle1!A90</f>
        <v>Adamer Hannes</v>
      </c>
      <c r="H90" s="3">
        <f>EXP(Tabelle1!$F90-Tabelle1!H$2)/(1+EXP(Tabelle1!$F90-Tabelle1!H$2))</f>
        <v>0.93983839344495579</v>
      </c>
      <c r="I90" s="3">
        <f>EXP(Tabelle1!$F90-Tabelle1!I$2)/(1+EXP(Tabelle1!$F90-Tabelle1!I$2))</f>
        <v>0.91332872001518672</v>
      </c>
      <c r="J90" s="3">
        <f>EXP(Tabelle1!$F90-Tabelle1!J$2)/(1+EXP(Tabelle1!$F90-Tabelle1!J$2))</f>
        <v>0.8476613196436954</v>
      </c>
      <c r="K90" s="3">
        <f>EXP(Tabelle1!$F90-Tabelle1!K$2)/(1+EXP(Tabelle1!$F90-Tabelle1!K$2))</f>
        <v>0.80220285412892844</v>
      </c>
      <c r="L90" s="3">
        <f>EXP(Tabelle1!$F90-Tabelle1!L$2)/(1+EXP(Tabelle1!$F90-Tabelle1!L$2))</f>
        <v>0.77641211956457123</v>
      </c>
      <c r="M90" s="3">
        <f>EXP(Tabelle1!$F90-Tabelle1!M$2)/(1+EXP(Tabelle1!$F90-Tabelle1!M$2))</f>
        <v>0.75075500618587843</v>
      </c>
      <c r="N90" s="3">
        <f>EXP(Tabelle1!$F90-Tabelle1!N$2)/(1+EXP(Tabelle1!$F90-Tabelle1!N$2))</f>
        <v>0.69350970595801587</v>
      </c>
      <c r="O90" s="3">
        <f>EXP(Tabelle1!$F90-Tabelle1!O$2)/(1+EXP(Tabelle1!$F90-Tabelle1!O$2))</f>
        <v>0.68719004456403687</v>
      </c>
      <c r="P90" s="3">
        <f>EXP(Tabelle1!$F90-Tabelle1!P$2)/(1+EXP(Tabelle1!$F90-Tabelle1!P$2))</f>
        <v>0.66827976337168815</v>
      </c>
      <c r="Q90" s="3">
        <f>EXP(Tabelle1!$F90-Tabelle1!Q$2)/(1+EXP(Tabelle1!$F90-Tabelle1!Q$2))</f>
        <v>0.6494422088783578</v>
      </c>
      <c r="R90" s="3">
        <f>EXP(Tabelle1!$F90-Tabelle1!R$2)/(1+EXP(Tabelle1!$F90-Tabelle1!R$2))</f>
        <v>0.64317911306800502</v>
      </c>
      <c r="S90" s="3">
        <f>EXP(Tabelle1!$F90-Tabelle1!S$2)/(1+EXP(Tabelle1!$F90-Tabelle1!S$2))</f>
        <v>0.62443787668543083</v>
      </c>
      <c r="T90" s="3">
        <f>EXP(Tabelle1!$F90-Tabelle1!T$2)/(1+EXP(Tabelle1!$F90-Tabelle1!T$2))</f>
        <v>0.62443787668543083</v>
      </c>
      <c r="U90" s="3">
        <f>EXP(Tabelle1!$F90-Tabelle1!U$2)/(1+EXP(Tabelle1!$F90-Tabelle1!U$2))</f>
        <v>0.61820676373843819</v>
      </c>
      <c r="V90" s="3">
        <f>EXP(Tabelle1!$F90-Tabelle1!V$2)/(1+EXP(Tabelle1!$F90-Tabelle1!V$2))</f>
        <v>0.57481093099594538</v>
      </c>
      <c r="W90" s="3">
        <f>EXP(Tabelle1!$F90-Tabelle1!W$2)/(1+EXP(Tabelle1!$F90-Tabelle1!W$2))</f>
        <v>0.55018637997688424</v>
      </c>
      <c r="X90" s="3">
        <f>EXP(Tabelle1!$F90-Tabelle1!X$2)/(1+EXP(Tabelle1!$F90-Tabelle1!X$2))</f>
        <v>0.55018637997688424</v>
      </c>
      <c r="Y90" s="3">
        <f>EXP(Tabelle1!$F90-Tabelle1!Y$2)/(1+EXP(Tabelle1!$F90-Tabelle1!Y$2))</f>
        <v>0.53792091592498537</v>
      </c>
      <c r="Z90" s="3">
        <f>EXP(Tabelle1!$F90-Tabelle1!Z$2)/(1+EXP(Tabelle1!$F90-Tabelle1!Z$2))</f>
        <v>0.50131035116975153</v>
      </c>
      <c r="AA90" s="3">
        <f>EXP(Tabelle1!$F90-Tabelle1!AA$2)/(1+EXP(Tabelle1!$F90-Tabelle1!AA$2))</f>
        <v>0.50131035116975153</v>
      </c>
      <c r="AB90" s="3">
        <f>EXP(Tabelle1!$F90-Tabelle1!AB$2)/(1+EXP(Tabelle1!$F90-Tabelle1!AB$2))</f>
        <v>0.49523553633801787</v>
      </c>
      <c r="AC90" s="3">
        <f>EXP(Tabelle1!$F90-Tabelle1!AC$2)/(1+EXP(Tabelle1!$F90-Tabelle1!AC$2))</f>
        <v>0.47705699405033775</v>
      </c>
      <c r="AD90" s="3">
        <f>EXP(Tabelle1!$F90-Tabelle1!AD$2)/(1+EXP(Tabelle1!$F90-Tabelle1!AD$2))</f>
        <v>0.47101273254783099</v>
      </c>
      <c r="AE90" s="3">
        <f>EXP(Tabelle1!$F90-Tabelle1!AE$2)/(1+EXP(Tabelle1!$F90-Tabelle1!AE$2))</f>
        <v>0.464976073361619</v>
      </c>
      <c r="AF90" s="3">
        <f>EXP(Tabelle1!$F90-Tabelle1!AF$2)/(1+EXP(Tabelle1!$F90-Tabelle1!AF$2))</f>
        <v>0.464976073361619</v>
      </c>
      <c r="AG90" s="3">
        <f>EXP(Tabelle1!$F90-Tabelle1!AG$2)/(1+EXP(Tabelle1!$F90-Tabelle1!AG$2))</f>
        <v>0.45894700215772005</v>
      </c>
      <c r="AH90" s="3">
        <f>EXP(Tabelle1!$F90-Tabelle1!AH$2)/(1+EXP(Tabelle1!$F90-Tabelle1!AH$2))</f>
        <v>0.45894700215772005</v>
      </c>
      <c r="AI90" s="3">
        <f>EXP(Tabelle1!$F90-Tabelle1!AI$2)/(1+EXP(Tabelle1!$F90-Tabelle1!AI$2))</f>
        <v>0.45894700215772005</v>
      </c>
      <c r="AJ90" s="3">
        <f>EXP(Tabelle1!$F90-Tabelle1!AJ$2)/(1+EXP(Tabelle1!$F90-Tabelle1!AJ$2))</f>
        <v>0.44691156654088426</v>
      </c>
      <c r="AK90" s="3">
        <f>EXP(Tabelle1!$F90-Tabelle1!AK$2)/(1+EXP(Tabelle1!$F90-Tabelle1!AK$2))</f>
        <v>0.38125312598834143</v>
      </c>
      <c r="AL90" s="3">
        <f>EXP(Tabelle1!$F90-Tabelle1!AL$2)/(1+EXP(Tabelle1!$F90-Tabelle1!AL$2))</f>
        <v>0.37532880143189934</v>
      </c>
      <c r="AM90" s="3">
        <f>EXP(Tabelle1!$F90-Tabelle1!AM$2)/(1+EXP(Tabelle1!$F90-Tabelle1!AM$2))</f>
        <v>0.34581756221411386</v>
      </c>
      <c r="AN90" s="3">
        <f>EXP(Tabelle1!$F90-Tabelle1!AN$2)/(1+EXP(Tabelle1!$F90-Tabelle1!AN$2))</f>
        <v>0.31648904262523897</v>
      </c>
      <c r="AO90" s="3">
        <f>EXP(Tabelle1!$F90-Tabelle1!AO$2)/(1+EXP(Tabelle1!$F90-Tabelle1!AO$2))</f>
        <v>0.31064511582195659</v>
      </c>
      <c r="AP90" s="3">
        <f>EXP(Tabelle1!$F90-Tabelle1!AP$2)/(1+EXP(Tabelle1!$F90-Tabelle1!AP$2))</f>
        <v>0.29315664754022541</v>
      </c>
      <c r="AQ90" s="3">
        <f>EXP(Tabelle1!$F90-Tabelle1!AQ$2)/(1+EXP(Tabelle1!$F90-Tabelle1!AQ$2))</f>
        <v>0.28153362853800096</v>
      </c>
      <c r="AR90" s="3">
        <f>EXP(Tabelle1!$F90-Tabelle1!AR$2)/(1+EXP(Tabelle1!$F90-Tabelle1!AR$2))</f>
        <v>0.27573286708916156</v>
      </c>
      <c r="AS90" s="3">
        <f>EXP(Tabelle1!$F90-Tabelle1!AS$2)/(1+EXP(Tabelle1!$F90-Tabelle1!AS$2))</f>
        <v>0.25837341622206456</v>
      </c>
      <c r="AT90" s="3">
        <f>EXP(Tabelle1!$F90-Tabelle1!AT$2)/(1+EXP(Tabelle1!$F90-Tabelle1!AT$2))</f>
        <v>0.20667749811904598</v>
      </c>
      <c r="AU90" s="3">
        <f>EXP(Tabelle1!$F90-Tabelle1!AU$2)/(1+EXP(Tabelle1!$F90-Tabelle1!AU$2))</f>
        <v>5.4950844192723336E-2</v>
      </c>
      <c r="AX90">
        <f t="shared" si="45"/>
        <v>-8.4656072360910457</v>
      </c>
      <c r="AY90" s="2">
        <f t="shared" si="46"/>
        <v>5.6542187651760271E-2</v>
      </c>
      <c r="AZ90" s="2">
        <f t="shared" si="47"/>
        <v>7.9159369210607386E-2</v>
      </c>
      <c r="BA90" s="2">
        <f t="shared" si="48"/>
        <v>0.12913160682360425</v>
      </c>
      <c r="BB90" s="2">
        <f t="shared" si="49"/>
        <v>0.1586734349563296</v>
      </c>
      <c r="BC90" s="2">
        <f t="shared" si="50"/>
        <v>0.17359634015782119</v>
      </c>
      <c r="BD90" s="2">
        <f t="shared" si="51"/>
        <v>0.18712192687272008</v>
      </c>
      <c r="BE90" s="2">
        <f t="shared" si="52"/>
        <v>0.21255399370004224</v>
      </c>
      <c r="BF90" s="2">
        <f t="shared" si="53"/>
        <v>0.21495988721611389</v>
      </c>
      <c r="BG90" s="2">
        <f t="shared" si="54"/>
        <v>0.22168192123956865</v>
      </c>
      <c r="BH90" s="2">
        <f t="shared" si="55"/>
        <v>0.22766702620555729</v>
      </c>
      <c r="BI90" s="2">
        <f t="shared" si="56"/>
        <v>0.22949974158105943</v>
      </c>
      <c r="BJ90" s="2">
        <f t="shared" si="57"/>
        <v>0.2345152148460215</v>
      </c>
      <c r="BK90" s="2">
        <f t="shared" si="58"/>
        <v>0.2345152148460215</v>
      </c>
      <c r="BL90" s="2">
        <f t="shared" si="59"/>
        <v>0.23602716100648505</v>
      </c>
      <c r="BM90" s="2">
        <f t="shared" si="60"/>
        <v>0.24440332460351991</v>
      </c>
      <c r="BN90" s="2">
        <f t="shared" si="61"/>
        <v>0.24748132726481578</v>
      </c>
      <c r="BO90" s="2">
        <f t="shared" si="62"/>
        <v>0.24748132726481578</v>
      </c>
      <c r="BP90" s="2">
        <f t="shared" si="63"/>
        <v>0.24856200413541019</v>
      </c>
      <c r="BQ90" s="2">
        <f t="shared" si="64"/>
        <v>0.24999828297981194</v>
      </c>
      <c r="BR90" s="2">
        <f t="shared" si="65"/>
        <v>0.24999828297981194</v>
      </c>
      <c r="BS90" s="2">
        <f t="shared" si="66"/>
        <v>0.24997729988601367</v>
      </c>
      <c r="BT90" s="2">
        <f t="shared" si="67"/>
        <v>0.24947361847799376</v>
      </c>
      <c r="BU90" s="2">
        <f t="shared" si="68"/>
        <v>0.24915973832565641</v>
      </c>
      <c r="BV90" s="2">
        <f t="shared" si="69"/>
        <v>0.24877332456282927</v>
      </c>
      <c r="BW90" s="2">
        <f t="shared" si="70"/>
        <v>0.24877332456282927</v>
      </c>
      <c r="BX90" s="2">
        <f t="shared" si="71"/>
        <v>0.24831465136816178</v>
      </c>
      <c r="BY90" s="2">
        <f t="shared" si="72"/>
        <v>0.24831465136816178</v>
      </c>
      <c r="BZ90" s="2">
        <f t="shared" si="73"/>
        <v>0.24831465136816178</v>
      </c>
      <c r="CA90" s="2">
        <f t="shared" si="74"/>
        <v>0.24718161823285703</v>
      </c>
      <c r="CB90" s="2">
        <f t="shared" si="75"/>
        <v>0.23589917991245932</v>
      </c>
      <c r="CC90" s="2">
        <f t="shared" si="76"/>
        <v>0.2344570922475932</v>
      </c>
      <c r="CD90" s="2">
        <f t="shared" si="77"/>
        <v>0.22622777587840134</v>
      </c>
      <c r="CE90" s="2">
        <f t="shared" si="78"/>
        <v>0.21632372852339865</v>
      </c>
      <c r="CF90" s="2">
        <f t="shared" si="79"/>
        <v>0.21414472783791977</v>
      </c>
      <c r="CG90" s="2">
        <f t="shared" si="80"/>
        <v>0.20721582754320148</v>
      </c>
      <c r="CH90" s="2">
        <f t="shared" si="81"/>
        <v>0.20227244454022783</v>
      </c>
      <c r="CI90" s="2">
        <f t="shared" si="82"/>
        <v>0.19970425309595233</v>
      </c>
      <c r="CJ90" s="2">
        <f t="shared" si="83"/>
        <v>0.19161659401180434</v>
      </c>
      <c r="CK90" s="2">
        <f t="shared" si="84"/>
        <v>0.16396190989029771</v>
      </c>
      <c r="CL90" s="2">
        <f t="shared" si="85"/>
        <v>5.1931248915230377E-2</v>
      </c>
    </row>
    <row r="91" spans="1:90">
      <c r="A91" t="str">
        <f>Tabelle1!A91</f>
        <v>Gschößer Martin</v>
      </c>
      <c r="H91" s="3">
        <f>EXP(Tabelle1!$F91-Tabelle1!H$2)/(1+EXP(Tabelle1!$F91-Tabelle1!H$2))</f>
        <v>0.93983839344495579</v>
      </c>
      <c r="I91" s="3">
        <f>EXP(Tabelle1!$F91-Tabelle1!I$2)/(1+EXP(Tabelle1!$F91-Tabelle1!I$2))</f>
        <v>0.91332872001518672</v>
      </c>
      <c r="J91" s="3">
        <f>EXP(Tabelle1!$F91-Tabelle1!J$2)/(1+EXP(Tabelle1!$F91-Tabelle1!J$2))</f>
        <v>0.8476613196436954</v>
      </c>
      <c r="K91" s="3">
        <f>EXP(Tabelle1!$F91-Tabelle1!K$2)/(1+EXP(Tabelle1!$F91-Tabelle1!K$2))</f>
        <v>0.80220285412892844</v>
      </c>
      <c r="L91" s="3">
        <f>EXP(Tabelle1!$F91-Tabelle1!L$2)/(1+EXP(Tabelle1!$F91-Tabelle1!L$2))</f>
        <v>0.77641211956457123</v>
      </c>
      <c r="M91" s="3">
        <f>EXP(Tabelle1!$F91-Tabelle1!M$2)/(1+EXP(Tabelle1!$F91-Tabelle1!M$2))</f>
        <v>0.75075500618587843</v>
      </c>
      <c r="N91" s="3">
        <f>EXP(Tabelle1!$F91-Tabelle1!N$2)/(1+EXP(Tabelle1!$F91-Tabelle1!N$2))</f>
        <v>0.69350970595801587</v>
      </c>
      <c r="O91" s="3">
        <f>EXP(Tabelle1!$F91-Tabelle1!O$2)/(1+EXP(Tabelle1!$F91-Tabelle1!O$2))</f>
        <v>0.68719004456403687</v>
      </c>
      <c r="P91" s="3">
        <f>EXP(Tabelle1!$F91-Tabelle1!P$2)/(1+EXP(Tabelle1!$F91-Tabelle1!P$2))</f>
        <v>0.66827976337168815</v>
      </c>
      <c r="Q91" s="3">
        <f>EXP(Tabelle1!$F91-Tabelle1!Q$2)/(1+EXP(Tabelle1!$F91-Tabelle1!Q$2))</f>
        <v>0.6494422088783578</v>
      </c>
      <c r="R91" s="3">
        <f>EXP(Tabelle1!$F91-Tabelle1!R$2)/(1+EXP(Tabelle1!$F91-Tabelle1!R$2))</f>
        <v>0.64317911306800502</v>
      </c>
      <c r="S91" s="3">
        <f>EXP(Tabelle1!$F91-Tabelle1!S$2)/(1+EXP(Tabelle1!$F91-Tabelle1!S$2))</f>
        <v>0.62443787668543083</v>
      </c>
      <c r="T91" s="3">
        <f>EXP(Tabelle1!$F91-Tabelle1!T$2)/(1+EXP(Tabelle1!$F91-Tabelle1!T$2))</f>
        <v>0.62443787668543083</v>
      </c>
      <c r="U91" s="3">
        <f>EXP(Tabelle1!$F91-Tabelle1!U$2)/(1+EXP(Tabelle1!$F91-Tabelle1!U$2))</f>
        <v>0.61820676373843819</v>
      </c>
      <c r="V91" s="3">
        <f>EXP(Tabelle1!$F91-Tabelle1!V$2)/(1+EXP(Tabelle1!$F91-Tabelle1!V$2))</f>
        <v>0.57481093099594538</v>
      </c>
      <c r="W91" s="3">
        <f>EXP(Tabelle1!$F91-Tabelle1!W$2)/(1+EXP(Tabelle1!$F91-Tabelle1!W$2))</f>
        <v>0.55018637997688424</v>
      </c>
      <c r="X91" s="3">
        <f>EXP(Tabelle1!$F91-Tabelle1!X$2)/(1+EXP(Tabelle1!$F91-Tabelle1!X$2))</f>
        <v>0.55018637997688424</v>
      </c>
      <c r="Y91" s="3">
        <f>EXP(Tabelle1!$F91-Tabelle1!Y$2)/(1+EXP(Tabelle1!$F91-Tabelle1!Y$2))</f>
        <v>0.53792091592498537</v>
      </c>
      <c r="Z91" s="3">
        <f>EXP(Tabelle1!$F91-Tabelle1!Z$2)/(1+EXP(Tabelle1!$F91-Tabelle1!Z$2))</f>
        <v>0.50131035116975153</v>
      </c>
      <c r="AA91" s="3">
        <f>EXP(Tabelle1!$F91-Tabelle1!AA$2)/(1+EXP(Tabelle1!$F91-Tabelle1!AA$2))</f>
        <v>0.50131035116975153</v>
      </c>
      <c r="AB91" s="3">
        <f>EXP(Tabelle1!$F91-Tabelle1!AB$2)/(1+EXP(Tabelle1!$F91-Tabelle1!AB$2))</f>
        <v>0.49523553633801787</v>
      </c>
      <c r="AC91" s="3">
        <f>EXP(Tabelle1!$F91-Tabelle1!AC$2)/(1+EXP(Tabelle1!$F91-Tabelle1!AC$2))</f>
        <v>0.47705699405033775</v>
      </c>
      <c r="AD91" s="3">
        <f>EXP(Tabelle1!$F91-Tabelle1!AD$2)/(1+EXP(Tabelle1!$F91-Tabelle1!AD$2))</f>
        <v>0.47101273254783099</v>
      </c>
      <c r="AE91" s="3">
        <f>EXP(Tabelle1!$F91-Tabelle1!AE$2)/(1+EXP(Tabelle1!$F91-Tabelle1!AE$2))</f>
        <v>0.464976073361619</v>
      </c>
      <c r="AF91" s="3">
        <f>EXP(Tabelle1!$F91-Tabelle1!AF$2)/(1+EXP(Tabelle1!$F91-Tabelle1!AF$2))</f>
        <v>0.464976073361619</v>
      </c>
      <c r="AG91" s="3">
        <f>EXP(Tabelle1!$F91-Tabelle1!AG$2)/(1+EXP(Tabelle1!$F91-Tabelle1!AG$2))</f>
        <v>0.45894700215772005</v>
      </c>
      <c r="AH91" s="3">
        <f>EXP(Tabelle1!$F91-Tabelle1!AH$2)/(1+EXP(Tabelle1!$F91-Tabelle1!AH$2))</f>
        <v>0.45894700215772005</v>
      </c>
      <c r="AI91" s="3">
        <f>EXP(Tabelle1!$F91-Tabelle1!AI$2)/(1+EXP(Tabelle1!$F91-Tabelle1!AI$2))</f>
        <v>0.45894700215772005</v>
      </c>
      <c r="AJ91" s="3">
        <f>EXP(Tabelle1!$F91-Tabelle1!AJ$2)/(1+EXP(Tabelle1!$F91-Tabelle1!AJ$2))</f>
        <v>0.44691156654088426</v>
      </c>
      <c r="AK91" s="3">
        <f>EXP(Tabelle1!$F91-Tabelle1!AK$2)/(1+EXP(Tabelle1!$F91-Tabelle1!AK$2))</f>
        <v>0.38125312598834143</v>
      </c>
      <c r="AL91" s="3">
        <f>EXP(Tabelle1!$F91-Tabelle1!AL$2)/(1+EXP(Tabelle1!$F91-Tabelle1!AL$2))</f>
        <v>0.37532880143189934</v>
      </c>
      <c r="AM91" s="3">
        <f>EXP(Tabelle1!$F91-Tabelle1!AM$2)/(1+EXP(Tabelle1!$F91-Tabelle1!AM$2))</f>
        <v>0.34581756221411386</v>
      </c>
      <c r="AN91" s="3">
        <f>EXP(Tabelle1!$F91-Tabelle1!AN$2)/(1+EXP(Tabelle1!$F91-Tabelle1!AN$2))</f>
        <v>0.31648904262523897</v>
      </c>
      <c r="AO91" s="3">
        <f>EXP(Tabelle1!$F91-Tabelle1!AO$2)/(1+EXP(Tabelle1!$F91-Tabelle1!AO$2))</f>
        <v>0.31064511582195659</v>
      </c>
      <c r="AP91" s="3">
        <f>EXP(Tabelle1!$F91-Tabelle1!AP$2)/(1+EXP(Tabelle1!$F91-Tabelle1!AP$2))</f>
        <v>0.29315664754022541</v>
      </c>
      <c r="AQ91" s="3">
        <f>EXP(Tabelle1!$F91-Tabelle1!AQ$2)/(1+EXP(Tabelle1!$F91-Tabelle1!AQ$2))</f>
        <v>0.28153362853800096</v>
      </c>
      <c r="AR91" s="3">
        <f>EXP(Tabelle1!$F91-Tabelle1!AR$2)/(1+EXP(Tabelle1!$F91-Tabelle1!AR$2))</f>
        <v>0.27573286708916156</v>
      </c>
      <c r="AS91" s="3">
        <f>EXP(Tabelle1!$F91-Tabelle1!AS$2)/(1+EXP(Tabelle1!$F91-Tabelle1!AS$2))</f>
        <v>0.25837341622206456</v>
      </c>
      <c r="AT91" s="3">
        <f>EXP(Tabelle1!$F91-Tabelle1!AT$2)/(1+EXP(Tabelle1!$F91-Tabelle1!AT$2))</f>
        <v>0.20667749811904598</v>
      </c>
      <c r="AU91" s="3">
        <f>EXP(Tabelle1!$F91-Tabelle1!AU$2)/(1+EXP(Tabelle1!$F91-Tabelle1!AU$2))</f>
        <v>5.4950844192723336E-2</v>
      </c>
      <c r="AX91">
        <f t="shared" si="45"/>
        <v>-8.4656072360910457</v>
      </c>
      <c r="AY91" s="2">
        <f t="shared" si="46"/>
        <v>5.6542187651760271E-2</v>
      </c>
      <c r="AZ91" s="2">
        <f t="shared" si="47"/>
        <v>7.9159369210607386E-2</v>
      </c>
      <c r="BA91" s="2">
        <f t="shared" si="48"/>
        <v>0.12913160682360425</v>
      </c>
      <c r="BB91" s="2">
        <f t="shared" si="49"/>
        <v>0.1586734349563296</v>
      </c>
      <c r="BC91" s="2">
        <f t="shared" si="50"/>
        <v>0.17359634015782119</v>
      </c>
      <c r="BD91" s="2">
        <f t="shared" si="51"/>
        <v>0.18712192687272008</v>
      </c>
      <c r="BE91" s="2">
        <f t="shared" si="52"/>
        <v>0.21255399370004224</v>
      </c>
      <c r="BF91" s="2">
        <f t="shared" si="53"/>
        <v>0.21495988721611389</v>
      </c>
      <c r="BG91" s="2">
        <f t="shared" si="54"/>
        <v>0.22168192123956865</v>
      </c>
      <c r="BH91" s="2">
        <f t="shared" si="55"/>
        <v>0.22766702620555729</v>
      </c>
      <c r="BI91" s="2">
        <f t="shared" si="56"/>
        <v>0.22949974158105943</v>
      </c>
      <c r="BJ91" s="2">
        <f t="shared" si="57"/>
        <v>0.2345152148460215</v>
      </c>
      <c r="BK91" s="2">
        <f t="shared" si="58"/>
        <v>0.2345152148460215</v>
      </c>
      <c r="BL91" s="2">
        <f t="shared" si="59"/>
        <v>0.23602716100648505</v>
      </c>
      <c r="BM91" s="2">
        <f t="shared" si="60"/>
        <v>0.24440332460351991</v>
      </c>
      <c r="BN91" s="2">
        <f t="shared" si="61"/>
        <v>0.24748132726481578</v>
      </c>
      <c r="BO91" s="2">
        <f t="shared" si="62"/>
        <v>0.24748132726481578</v>
      </c>
      <c r="BP91" s="2">
        <f t="shared" si="63"/>
        <v>0.24856200413541019</v>
      </c>
      <c r="BQ91" s="2">
        <f t="shared" si="64"/>
        <v>0.24999828297981194</v>
      </c>
      <c r="BR91" s="2">
        <f t="shared" si="65"/>
        <v>0.24999828297981194</v>
      </c>
      <c r="BS91" s="2">
        <f t="shared" si="66"/>
        <v>0.24997729988601367</v>
      </c>
      <c r="BT91" s="2">
        <f t="shared" si="67"/>
        <v>0.24947361847799376</v>
      </c>
      <c r="BU91" s="2">
        <f t="shared" si="68"/>
        <v>0.24915973832565641</v>
      </c>
      <c r="BV91" s="2">
        <f t="shared" si="69"/>
        <v>0.24877332456282927</v>
      </c>
      <c r="BW91" s="2">
        <f t="shared" si="70"/>
        <v>0.24877332456282927</v>
      </c>
      <c r="BX91" s="2">
        <f t="shared" si="71"/>
        <v>0.24831465136816178</v>
      </c>
      <c r="BY91" s="2">
        <f t="shared" si="72"/>
        <v>0.24831465136816178</v>
      </c>
      <c r="BZ91" s="2">
        <f t="shared" si="73"/>
        <v>0.24831465136816178</v>
      </c>
      <c r="CA91" s="2">
        <f t="shared" si="74"/>
        <v>0.24718161823285703</v>
      </c>
      <c r="CB91" s="2">
        <f t="shared" si="75"/>
        <v>0.23589917991245932</v>
      </c>
      <c r="CC91" s="2">
        <f t="shared" si="76"/>
        <v>0.2344570922475932</v>
      </c>
      <c r="CD91" s="2">
        <f t="shared" si="77"/>
        <v>0.22622777587840134</v>
      </c>
      <c r="CE91" s="2">
        <f t="shared" si="78"/>
        <v>0.21632372852339865</v>
      </c>
      <c r="CF91" s="2">
        <f t="shared" si="79"/>
        <v>0.21414472783791977</v>
      </c>
      <c r="CG91" s="2">
        <f t="shared" si="80"/>
        <v>0.20721582754320148</v>
      </c>
      <c r="CH91" s="2">
        <f t="shared" si="81"/>
        <v>0.20227244454022783</v>
      </c>
      <c r="CI91" s="2">
        <f t="shared" si="82"/>
        <v>0.19970425309595233</v>
      </c>
      <c r="CJ91" s="2">
        <f t="shared" si="83"/>
        <v>0.19161659401180434</v>
      </c>
      <c r="CK91" s="2">
        <f t="shared" si="84"/>
        <v>0.16396190989029771</v>
      </c>
      <c r="CL91" s="2">
        <f t="shared" si="85"/>
        <v>5.1931248915230377E-2</v>
      </c>
    </row>
    <row r="92" spans="1:90">
      <c r="A92" t="str">
        <f>Tabelle1!A92</f>
        <v>Kirchmayr Benjamin</v>
      </c>
      <c r="H92" s="3">
        <f>EXP(Tabelle1!$F92-Tabelle1!H$2)/(1+EXP(Tabelle1!$F92-Tabelle1!H$2))</f>
        <v>0.93983839344495579</v>
      </c>
      <c r="I92" s="3">
        <f>EXP(Tabelle1!$F92-Tabelle1!I$2)/(1+EXP(Tabelle1!$F92-Tabelle1!I$2))</f>
        <v>0.91332872001518672</v>
      </c>
      <c r="J92" s="3">
        <f>EXP(Tabelle1!$F92-Tabelle1!J$2)/(1+EXP(Tabelle1!$F92-Tabelle1!J$2))</f>
        <v>0.8476613196436954</v>
      </c>
      <c r="K92" s="3">
        <f>EXP(Tabelle1!$F92-Tabelle1!K$2)/(1+EXP(Tabelle1!$F92-Tabelle1!K$2))</f>
        <v>0.80220285412892844</v>
      </c>
      <c r="L92" s="3">
        <f>EXP(Tabelle1!$F92-Tabelle1!L$2)/(1+EXP(Tabelle1!$F92-Tabelle1!L$2))</f>
        <v>0.77641211956457123</v>
      </c>
      <c r="M92" s="3">
        <f>EXP(Tabelle1!$F92-Tabelle1!M$2)/(1+EXP(Tabelle1!$F92-Tabelle1!M$2))</f>
        <v>0.75075500618587843</v>
      </c>
      <c r="N92" s="3">
        <f>EXP(Tabelle1!$F92-Tabelle1!N$2)/(1+EXP(Tabelle1!$F92-Tabelle1!N$2))</f>
        <v>0.69350970595801587</v>
      </c>
      <c r="O92" s="3">
        <f>EXP(Tabelle1!$F92-Tabelle1!O$2)/(1+EXP(Tabelle1!$F92-Tabelle1!O$2))</f>
        <v>0.68719004456403687</v>
      </c>
      <c r="P92" s="3">
        <f>EXP(Tabelle1!$F92-Tabelle1!P$2)/(1+EXP(Tabelle1!$F92-Tabelle1!P$2))</f>
        <v>0.66827976337168815</v>
      </c>
      <c r="Q92" s="3">
        <f>EXP(Tabelle1!$F92-Tabelle1!Q$2)/(1+EXP(Tabelle1!$F92-Tabelle1!Q$2))</f>
        <v>0.6494422088783578</v>
      </c>
      <c r="R92" s="3">
        <f>EXP(Tabelle1!$F92-Tabelle1!R$2)/(1+EXP(Tabelle1!$F92-Tabelle1!R$2))</f>
        <v>0.64317911306800502</v>
      </c>
      <c r="S92" s="3">
        <f>EXP(Tabelle1!$F92-Tabelle1!S$2)/(1+EXP(Tabelle1!$F92-Tabelle1!S$2))</f>
        <v>0.62443787668543083</v>
      </c>
      <c r="T92" s="3">
        <f>EXP(Tabelle1!$F92-Tabelle1!T$2)/(1+EXP(Tabelle1!$F92-Tabelle1!T$2))</f>
        <v>0.62443787668543083</v>
      </c>
      <c r="U92" s="3">
        <f>EXP(Tabelle1!$F92-Tabelle1!U$2)/(1+EXP(Tabelle1!$F92-Tabelle1!U$2))</f>
        <v>0.61820676373843819</v>
      </c>
      <c r="V92" s="3">
        <f>EXP(Tabelle1!$F92-Tabelle1!V$2)/(1+EXP(Tabelle1!$F92-Tabelle1!V$2))</f>
        <v>0.57481093099594538</v>
      </c>
      <c r="W92" s="3">
        <f>EXP(Tabelle1!$F92-Tabelle1!W$2)/(1+EXP(Tabelle1!$F92-Tabelle1!W$2))</f>
        <v>0.55018637997688424</v>
      </c>
      <c r="X92" s="3">
        <f>EXP(Tabelle1!$F92-Tabelle1!X$2)/(1+EXP(Tabelle1!$F92-Tabelle1!X$2))</f>
        <v>0.55018637997688424</v>
      </c>
      <c r="Y92" s="3">
        <f>EXP(Tabelle1!$F92-Tabelle1!Y$2)/(1+EXP(Tabelle1!$F92-Tabelle1!Y$2))</f>
        <v>0.53792091592498537</v>
      </c>
      <c r="Z92" s="3">
        <f>EXP(Tabelle1!$F92-Tabelle1!Z$2)/(1+EXP(Tabelle1!$F92-Tabelle1!Z$2))</f>
        <v>0.50131035116975153</v>
      </c>
      <c r="AA92" s="3">
        <f>EXP(Tabelle1!$F92-Tabelle1!AA$2)/(1+EXP(Tabelle1!$F92-Tabelle1!AA$2))</f>
        <v>0.50131035116975153</v>
      </c>
      <c r="AB92" s="3">
        <f>EXP(Tabelle1!$F92-Tabelle1!AB$2)/(1+EXP(Tabelle1!$F92-Tabelle1!AB$2))</f>
        <v>0.49523553633801787</v>
      </c>
      <c r="AC92" s="3">
        <f>EXP(Tabelle1!$F92-Tabelle1!AC$2)/(1+EXP(Tabelle1!$F92-Tabelle1!AC$2))</f>
        <v>0.47705699405033775</v>
      </c>
      <c r="AD92" s="3">
        <f>EXP(Tabelle1!$F92-Tabelle1!AD$2)/(1+EXP(Tabelle1!$F92-Tabelle1!AD$2))</f>
        <v>0.47101273254783099</v>
      </c>
      <c r="AE92" s="3">
        <f>EXP(Tabelle1!$F92-Tabelle1!AE$2)/(1+EXP(Tabelle1!$F92-Tabelle1!AE$2))</f>
        <v>0.464976073361619</v>
      </c>
      <c r="AF92" s="3">
        <f>EXP(Tabelle1!$F92-Tabelle1!AF$2)/(1+EXP(Tabelle1!$F92-Tabelle1!AF$2))</f>
        <v>0.464976073361619</v>
      </c>
      <c r="AG92" s="3">
        <f>EXP(Tabelle1!$F92-Tabelle1!AG$2)/(1+EXP(Tabelle1!$F92-Tabelle1!AG$2))</f>
        <v>0.45894700215772005</v>
      </c>
      <c r="AH92" s="3">
        <f>EXP(Tabelle1!$F92-Tabelle1!AH$2)/(1+EXP(Tabelle1!$F92-Tabelle1!AH$2))</f>
        <v>0.45894700215772005</v>
      </c>
      <c r="AI92" s="3">
        <f>EXP(Tabelle1!$F92-Tabelle1!AI$2)/(1+EXP(Tabelle1!$F92-Tabelle1!AI$2))</f>
        <v>0.45894700215772005</v>
      </c>
      <c r="AJ92" s="3">
        <f>EXP(Tabelle1!$F92-Tabelle1!AJ$2)/(1+EXP(Tabelle1!$F92-Tabelle1!AJ$2))</f>
        <v>0.44691156654088426</v>
      </c>
      <c r="AK92" s="3">
        <f>EXP(Tabelle1!$F92-Tabelle1!AK$2)/(1+EXP(Tabelle1!$F92-Tabelle1!AK$2))</f>
        <v>0.38125312598834143</v>
      </c>
      <c r="AL92" s="3">
        <f>EXP(Tabelle1!$F92-Tabelle1!AL$2)/(1+EXP(Tabelle1!$F92-Tabelle1!AL$2))</f>
        <v>0.37532880143189934</v>
      </c>
      <c r="AM92" s="3">
        <f>EXP(Tabelle1!$F92-Tabelle1!AM$2)/(1+EXP(Tabelle1!$F92-Tabelle1!AM$2))</f>
        <v>0.34581756221411386</v>
      </c>
      <c r="AN92" s="3">
        <f>EXP(Tabelle1!$F92-Tabelle1!AN$2)/(1+EXP(Tabelle1!$F92-Tabelle1!AN$2))</f>
        <v>0.31648904262523897</v>
      </c>
      <c r="AO92" s="3">
        <f>EXP(Tabelle1!$F92-Tabelle1!AO$2)/(1+EXP(Tabelle1!$F92-Tabelle1!AO$2))</f>
        <v>0.31064511582195659</v>
      </c>
      <c r="AP92" s="3">
        <f>EXP(Tabelle1!$F92-Tabelle1!AP$2)/(1+EXP(Tabelle1!$F92-Tabelle1!AP$2))</f>
        <v>0.29315664754022541</v>
      </c>
      <c r="AQ92" s="3">
        <f>EXP(Tabelle1!$F92-Tabelle1!AQ$2)/(1+EXP(Tabelle1!$F92-Tabelle1!AQ$2))</f>
        <v>0.28153362853800096</v>
      </c>
      <c r="AR92" s="3">
        <f>EXP(Tabelle1!$F92-Tabelle1!AR$2)/(1+EXP(Tabelle1!$F92-Tabelle1!AR$2))</f>
        <v>0.27573286708916156</v>
      </c>
      <c r="AS92" s="3">
        <f>EXP(Tabelle1!$F92-Tabelle1!AS$2)/(1+EXP(Tabelle1!$F92-Tabelle1!AS$2))</f>
        <v>0.25837341622206456</v>
      </c>
      <c r="AT92" s="3">
        <f>EXP(Tabelle1!$F92-Tabelle1!AT$2)/(1+EXP(Tabelle1!$F92-Tabelle1!AT$2))</f>
        <v>0.20667749811904598</v>
      </c>
      <c r="AU92" s="3">
        <f>EXP(Tabelle1!$F92-Tabelle1!AU$2)/(1+EXP(Tabelle1!$F92-Tabelle1!AU$2))</f>
        <v>5.4950844192723336E-2</v>
      </c>
      <c r="AX92">
        <f t="shared" si="45"/>
        <v>-8.4656072360910457</v>
      </c>
      <c r="AY92" s="2">
        <f t="shared" si="46"/>
        <v>5.6542187651760271E-2</v>
      </c>
      <c r="AZ92" s="2">
        <f t="shared" si="47"/>
        <v>7.9159369210607386E-2</v>
      </c>
      <c r="BA92" s="2">
        <f t="shared" si="48"/>
        <v>0.12913160682360425</v>
      </c>
      <c r="BB92" s="2">
        <f t="shared" si="49"/>
        <v>0.1586734349563296</v>
      </c>
      <c r="BC92" s="2">
        <f t="shared" si="50"/>
        <v>0.17359634015782119</v>
      </c>
      <c r="BD92" s="2">
        <f t="shared" si="51"/>
        <v>0.18712192687272008</v>
      </c>
      <c r="BE92" s="2">
        <f t="shared" si="52"/>
        <v>0.21255399370004224</v>
      </c>
      <c r="BF92" s="2">
        <f t="shared" si="53"/>
        <v>0.21495988721611389</v>
      </c>
      <c r="BG92" s="2">
        <f t="shared" si="54"/>
        <v>0.22168192123956865</v>
      </c>
      <c r="BH92" s="2">
        <f t="shared" si="55"/>
        <v>0.22766702620555729</v>
      </c>
      <c r="BI92" s="2">
        <f t="shared" si="56"/>
        <v>0.22949974158105943</v>
      </c>
      <c r="BJ92" s="2">
        <f t="shared" si="57"/>
        <v>0.2345152148460215</v>
      </c>
      <c r="BK92" s="2">
        <f t="shared" si="58"/>
        <v>0.2345152148460215</v>
      </c>
      <c r="BL92" s="2">
        <f t="shared" si="59"/>
        <v>0.23602716100648505</v>
      </c>
      <c r="BM92" s="2">
        <f t="shared" si="60"/>
        <v>0.24440332460351991</v>
      </c>
      <c r="BN92" s="2">
        <f t="shared" si="61"/>
        <v>0.24748132726481578</v>
      </c>
      <c r="BO92" s="2">
        <f t="shared" si="62"/>
        <v>0.24748132726481578</v>
      </c>
      <c r="BP92" s="2">
        <f t="shared" si="63"/>
        <v>0.24856200413541019</v>
      </c>
      <c r="BQ92" s="2">
        <f t="shared" si="64"/>
        <v>0.24999828297981194</v>
      </c>
      <c r="BR92" s="2">
        <f t="shared" si="65"/>
        <v>0.24999828297981194</v>
      </c>
      <c r="BS92" s="2">
        <f t="shared" si="66"/>
        <v>0.24997729988601367</v>
      </c>
      <c r="BT92" s="2">
        <f t="shared" si="67"/>
        <v>0.24947361847799376</v>
      </c>
      <c r="BU92" s="2">
        <f t="shared" si="68"/>
        <v>0.24915973832565641</v>
      </c>
      <c r="BV92" s="2">
        <f t="shared" si="69"/>
        <v>0.24877332456282927</v>
      </c>
      <c r="BW92" s="2">
        <f t="shared" si="70"/>
        <v>0.24877332456282927</v>
      </c>
      <c r="BX92" s="2">
        <f t="shared" si="71"/>
        <v>0.24831465136816178</v>
      </c>
      <c r="BY92" s="2">
        <f t="shared" si="72"/>
        <v>0.24831465136816178</v>
      </c>
      <c r="BZ92" s="2">
        <f t="shared" si="73"/>
        <v>0.24831465136816178</v>
      </c>
      <c r="CA92" s="2">
        <f t="shared" si="74"/>
        <v>0.24718161823285703</v>
      </c>
      <c r="CB92" s="2">
        <f t="shared" si="75"/>
        <v>0.23589917991245932</v>
      </c>
      <c r="CC92" s="2">
        <f t="shared" si="76"/>
        <v>0.2344570922475932</v>
      </c>
      <c r="CD92" s="2">
        <f t="shared" si="77"/>
        <v>0.22622777587840134</v>
      </c>
      <c r="CE92" s="2">
        <f t="shared" si="78"/>
        <v>0.21632372852339865</v>
      </c>
      <c r="CF92" s="2">
        <f t="shared" si="79"/>
        <v>0.21414472783791977</v>
      </c>
      <c r="CG92" s="2">
        <f t="shared" si="80"/>
        <v>0.20721582754320148</v>
      </c>
      <c r="CH92" s="2">
        <f t="shared" si="81"/>
        <v>0.20227244454022783</v>
      </c>
      <c r="CI92" s="2">
        <f t="shared" si="82"/>
        <v>0.19970425309595233</v>
      </c>
      <c r="CJ92" s="2">
        <f t="shared" si="83"/>
        <v>0.19161659401180434</v>
      </c>
      <c r="CK92" s="2">
        <f t="shared" si="84"/>
        <v>0.16396190989029771</v>
      </c>
      <c r="CL92" s="2">
        <f t="shared" si="85"/>
        <v>5.1931248915230377E-2</v>
      </c>
    </row>
    <row r="93" spans="1:90">
      <c r="A93" t="str">
        <f>Tabelle1!A93</f>
        <v>Lettenbichler Julia</v>
      </c>
      <c r="H93" s="3">
        <f>EXP(Tabelle1!$F93-Tabelle1!H$2)/(1+EXP(Tabelle1!$F93-Tabelle1!H$2))</f>
        <v>0.93983839344495579</v>
      </c>
      <c r="I93" s="3">
        <f>EXP(Tabelle1!$F93-Tabelle1!I$2)/(1+EXP(Tabelle1!$F93-Tabelle1!I$2))</f>
        <v>0.91332872001518672</v>
      </c>
      <c r="J93" s="3">
        <f>EXP(Tabelle1!$F93-Tabelle1!J$2)/(1+EXP(Tabelle1!$F93-Tabelle1!J$2))</f>
        <v>0.8476613196436954</v>
      </c>
      <c r="K93" s="3">
        <f>EXP(Tabelle1!$F93-Tabelle1!K$2)/(1+EXP(Tabelle1!$F93-Tabelle1!K$2))</f>
        <v>0.80220285412892844</v>
      </c>
      <c r="L93" s="3">
        <f>EXP(Tabelle1!$F93-Tabelle1!L$2)/(1+EXP(Tabelle1!$F93-Tabelle1!L$2))</f>
        <v>0.77641211956457123</v>
      </c>
      <c r="M93" s="3">
        <f>EXP(Tabelle1!$F93-Tabelle1!M$2)/(1+EXP(Tabelle1!$F93-Tabelle1!M$2))</f>
        <v>0.75075500618587843</v>
      </c>
      <c r="N93" s="3">
        <f>EXP(Tabelle1!$F93-Tabelle1!N$2)/(1+EXP(Tabelle1!$F93-Tabelle1!N$2))</f>
        <v>0.69350970595801587</v>
      </c>
      <c r="O93" s="3">
        <f>EXP(Tabelle1!$F93-Tabelle1!O$2)/(1+EXP(Tabelle1!$F93-Tabelle1!O$2))</f>
        <v>0.68719004456403687</v>
      </c>
      <c r="P93" s="3">
        <f>EXP(Tabelle1!$F93-Tabelle1!P$2)/(1+EXP(Tabelle1!$F93-Tabelle1!P$2))</f>
        <v>0.66827976337168815</v>
      </c>
      <c r="Q93" s="3">
        <f>EXP(Tabelle1!$F93-Tabelle1!Q$2)/(1+EXP(Tabelle1!$F93-Tabelle1!Q$2))</f>
        <v>0.6494422088783578</v>
      </c>
      <c r="R93" s="3">
        <f>EXP(Tabelle1!$F93-Tabelle1!R$2)/(1+EXP(Tabelle1!$F93-Tabelle1!R$2))</f>
        <v>0.64317911306800502</v>
      </c>
      <c r="S93" s="3">
        <f>EXP(Tabelle1!$F93-Tabelle1!S$2)/(1+EXP(Tabelle1!$F93-Tabelle1!S$2))</f>
        <v>0.62443787668543083</v>
      </c>
      <c r="T93" s="3">
        <f>EXP(Tabelle1!$F93-Tabelle1!T$2)/(1+EXP(Tabelle1!$F93-Tabelle1!T$2))</f>
        <v>0.62443787668543083</v>
      </c>
      <c r="U93" s="3">
        <f>EXP(Tabelle1!$F93-Tabelle1!U$2)/(1+EXP(Tabelle1!$F93-Tabelle1!U$2))</f>
        <v>0.61820676373843819</v>
      </c>
      <c r="V93" s="3">
        <f>EXP(Tabelle1!$F93-Tabelle1!V$2)/(1+EXP(Tabelle1!$F93-Tabelle1!V$2))</f>
        <v>0.57481093099594538</v>
      </c>
      <c r="W93" s="3">
        <f>EXP(Tabelle1!$F93-Tabelle1!W$2)/(1+EXP(Tabelle1!$F93-Tabelle1!W$2))</f>
        <v>0.55018637997688424</v>
      </c>
      <c r="X93" s="3">
        <f>EXP(Tabelle1!$F93-Tabelle1!X$2)/(1+EXP(Tabelle1!$F93-Tabelle1!X$2))</f>
        <v>0.55018637997688424</v>
      </c>
      <c r="Y93" s="3">
        <f>EXP(Tabelle1!$F93-Tabelle1!Y$2)/(1+EXP(Tabelle1!$F93-Tabelle1!Y$2))</f>
        <v>0.53792091592498537</v>
      </c>
      <c r="Z93" s="3">
        <f>EXP(Tabelle1!$F93-Tabelle1!Z$2)/(1+EXP(Tabelle1!$F93-Tabelle1!Z$2))</f>
        <v>0.50131035116975153</v>
      </c>
      <c r="AA93" s="3">
        <f>EXP(Tabelle1!$F93-Tabelle1!AA$2)/(1+EXP(Tabelle1!$F93-Tabelle1!AA$2))</f>
        <v>0.50131035116975153</v>
      </c>
      <c r="AB93" s="3">
        <f>EXP(Tabelle1!$F93-Tabelle1!AB$2)/(1+EXP(Tabelle1!$F93-Tabelle1!AB$2))</f>
        <v>0.49523553633801787</v>
      </c>
      <c r="AC93" s="3">
        <f>EXP(Tabelle1!$F93-Tabelle1!AC$2)/(1+EXP(Tabelle1!$F93-Tabelle1!AC$2))</f>
        <v>0.47705699405033775</v>
      </c>
      <c r="AD93" s="3">
        <f>EXP(Tabelle1!$F93-Tabelle1!AD$2)/(1+EXP(Tabelle1!$F93-Tabelle1!AD$2))</f>
        <v>0.47101273254783099</v>
      </c>
      <c r="AE93" s="3">
        <f>EXP(Tabelle1!$F93-Tabelle1!AE$2)/(1+EXP(Tabelle1!$F93-Tabelle1!AE$2))</f>
        <v>0.464976073361619</v>
      </c>
      <c r="AF93" s="3">
        <f>EXP(Tabelle1!$F93-Tabelle1!AF$2)/(1+EXP(Tabelle1!$F93-Tabelle1!AF$2))</f>
        <v>0.464976073361619</v>
      </c>
      <c r="AG93" s="3">
        <f>EXP(Tabelle1!$F93-Tabelle1!AG$2)/(1+EXP(Tabelle1!$F93-Tabelle1!AG$2))</f>
        <v>0.45894700215772005</v>
      </c>
      <c r="AH93" s="3">
        <f>EXP(Tabelle1!$F93-Tabelle1!AH$2)/(1+EXP(Tabelle1!$F93-Tabelle1!AH$2))</f>
        <v>0.45894700215772005</v>
      </c>
      <c r="AI93" s="3">
        <f>EXP(Tabelle1!$F93-Tabelle1!AI$2)/(1+EXP(Tabelle1!$F93-Tabelle1!AI$2))</f>
        <v>0.45894700215772005</v>
      </c>
      <c r="AJ93" s="3">
        <f>EXP(Tabelle1!$F93-Tabelle1!AJ$2)/(1+EXP(Tabelle1!$F93-Tabelle1!AJ$2))</f>
        <v>0.44691156654088426</v>
      </c>
      <c r="AK93" s="3">
        <f>EXP(Tabelle1!$F93-Tabelle1!AK$2)/(1+EXP(Tabelle1!$F93-Tabelle1!AK$2))</f>
        <v>0.38125312598834143</v>
      </c>
      <c r="AL93" s="3">
        <f>EXP(Tabelle1!$F93-Tabelle1!AL$2)/(1+EXP(Tabelle1!$F93-Tabelle1!AL$2))</f>
        <v>0.37532880143189934</v>
      </c>
      <c r="AM93" s="3">
        <f>EXP(Tabelle1!$F93-Tabelle1!AM$2)/(1+EXP(Tabelle1!$F93-Tabelle1!AM$2))</f>
        <v>0.34581756221411386</v>
      </c>
      <c r="AN93" s="3">
        <f>EXP(Tabelle1!$F93-Tabelle1!AN$2)/(1+EXP(Tabelle1!$F93-Tabelle1!AN$2))</f>
        <v>0.31648904262523897</v>
      </c>
      <c r="AO93" s="3">
        <f>EXP(Tabelle1!$F93-Tabelle1!AO$2)/(1+EXP(Tabelle1!$F93-Tabelle1!AO$2))</f>
        <v>0.31064511582195659</v>
      </c>
      <c r="AP93" s="3">
        <f>EXP(Tabelle1!$F93-Tabelle1!AP$2)/(1+EXP(Tabelle1!$F93-Tabelle1!AP$2))</f>
        <v>0.29315664754022541</v>
      </c>
      <c r="AQ93" s="3">
        <f>EXP(Tabelle1!$F93-Tabelle1!AQ$2)/(1+EXP(Tabelle1!$F93-Tabelle1!AQ$2))</f>
        <v>0.28153362853800096</v>
      </c>
      <c r="AR93" s="3">
        <f>EXP(Tabelle1!$F93-Tabelle1!AR$2)/(1+EXP(Tabelle1!$F93-Tabelle1!AR$2))</f>
        <v>0.27573286708916156</v>
      </c>
      <c r="AS93" s="3">
        <f>EXP(Tabelle1!$F93-Tabelle1!AS$2)/(1+EXP(Tabelle1!$F93-Tabelle1!AS$2))</f>
        <v>0.25837341622206456</v>
      </c>
      <c r="AT93" s="3">
        <f>EXP(Tabelle1!$F93-Tabelle1!AT$2)/(1+EXP(Tabelle1!$F93-Tabelle1!AT$2))</f>
        <v>0.20667749811904598</v>
      </c>
      <c r="AU93" s="3">
        <f>EXP(Tabelle1!$F93-Tabelle1!AU$2)/(1+EXP(Tabelle1!$F93-Tabelle1!AU$2))</f>
        <v>5.4950844192723336E-2</v>
      </c>
      <c r="AX93">
        <f t="shared" si="45"/>
        <v>-8.4656072360910457</v>
      </c>
      <c r="AY93" s="2">
        <f t="shared" si="46"/>
        <v>5.6542187651760271E-2</v>
      </c>
      <c r="AZ93" s="2">
        <f t="shared" si="47"/>
        <v>7.9159369210607386E-2</v>
      </c>
      <c r="BA93" s="2">
        <f t="shared" si="48"/>
        <v>0.12913160682360425</v>
      </c>
      <c r="BB93" s="2">
        <f t="shared" si="49"/>
        <v>0.1586734349563296</v>
      </c>
      <c r="BC93" s="2">
        <f t="shared" si="50"/>
        <v>0.17359634015782119</v>
      </c>
      <c r="BD93" s="2">
        <f t="shared" si="51"/>
        <v>0.18712192687272008</v>
      </c>
      <c r="BE93" s="2">
        <f t="shared" si="52"/>
        <v>0.21255399370004224</v>
      </c>
      <c r="BF93" s="2">
        <f t="shared" si="53"/>
        <v>0.21495988721611389</v>
      </c>
      <c r="BG93" s="2">
        <f t="shared" si="54"/>
        <v>0.22168192123956865</v>
      </c>
      <c r="BH93" s="2">
        <f t="shared" si="55"/>
        <v>0.22766702620555729</v>
      </c>
      <c r="BI93" s="2">
        <f t="shared" si="56"/>
        <v>0.22949974158105943</v>
      </c>
      <c r="BJ93" s="2">
        <f t="shared" si="57"/>
        <v>0.2345152148460215</v>
      </c>
      <c r="BK93" s="2">
        <f t="shared" si="58"/>
        <v>0.2345152148460215</v>
      </c>
      <c r="BL93" s="2">
        <f t="shared" si="59"/>
        <v>0.23602716100648505</v>
      </c>
      <c r="BM93" s="2">
        <f t="shared" si="60"/>
        <v>0.24440332460351991</v>
      </c>
      <c r="BN93" s="2">
        <f t="shared" si="61"/>
        <v>0.24748132726481578</v>
      </c>
      <c r="BO93" s="2">
        <f t="shared" si="62"/>
        <v>0.24748132726481578</v>
      </c>
      <c r="BP93" s="2">
        <f t="shared" si="63"/>
        <v>0.24856200413541019</v>
      </c>
      <c r="BQ93" s="2">
        <f t="shared" si="64"/>
        <v>0.24999828297981194</v>
      </c>
      <c r="BR93" s="2">
        <f t="shared" si="65"/>
        <v>0.24999828297981194</v>
      </c>
      <c r="BS93" s="2">
        <f t="shared" si="66"/>
        <v>0.24997729988601367</v>
      </c>
      <c r="BT93" s="2">
        <f t="shared" si="67"/>
        <v>0.24947361847799376</v>
      </c>
      <c r="BU93" s="2">
        <f t="shared" si="68"/>
        <v>0.24915973832565641</v>
      </c>
      <c r="BV93" s="2">
        <f t="shared" si="69"/>
        <v>0.24877332456282927</v>
      </c>
      <c r="BW93" s="2">
        <f t="shared" si="70"/>
        <v>0.24877332456282927</v>
      </c>
      <c r="BX93" s="2">
        <f t="shared" si="71"/>
        <v>0.24831465136816178</v>
      </c>
      <c r="BY93" s="2">
        <f t="shared" si="72"/>
        <v>0.24831465136816178</v>
      </c>
      <c r="BZ93" s="2">
        <f t="shared" si="73"/>
        <v>0.24831465136816178</v>
      </c>
      <c r="CA93" s="2">
        <f t="shared" si="74"/>
        <v>0.24718161823285703</v>
      </c>
      <c r="CB93" s="2">
        <f t="shared" si="75"/>
        <v>0.23589917991245932</v>
      </c>
      <c r="CC93" s="2">
        <f t="shared" si="76"/>
        <v>0.2344570922475932</v>
      </c>
      <c r="CD93" s="2">
        <f t="shared" si="77"/>
        <v>0.22622777587840134</v>
      </c>
      <c r="CE93" s="2">
        <f t="shared" si="78"/>
        <v>0.21632372852339865</v>
      </c>
      <c r="CF93" s="2">
        <f t="shared" si="79"/>
        <v>0.21414472783791977</v>
      </c>
      <c r="CG93" s="2">
        <f t="shared" si="80"/>
        <v>0.20721582754320148</v>
      </c>
      <c r="CH93" s="2">
        <f t="shared" si="81"/>
        <v>0.20227244454022783</v>
      </c>
      <c r="CI93" s="2">
        <f t="shared" si="82"/>
        <v>0.19970425309595233</v>
      </c>
      <c r="CJ93" s="2">
        <f t="shared" si="83"/>
        <v>0.19161659401180434</v>
      </c>
      <c r="CK93" s="2">
        <f t="shared" si="84"/>
        <v>0.16396190989029771</v>
      </c>
      <c r="CL93" s="2">
        <f t="shared" si="85"/>
        <v>5.1931248915230377E-2</v>
      </c>
    </row>
    <row r="94" spans="1:90">
      <c r="A94" t="str">
        <f>Tabelle1!A94</f>
        <v>Moser Lisa</v>
      </c>
      <c r="H94" s="3">
        <f>EXP(Tabelle1!$F94-Tabelle1!H$2)/(1+EXP(Tabelle1!$F94-Tabelle1!H$2))</f>
        <v>0.93983839344495579</v>
      </c>
      <c r="I94" s="3">
        <f>EXP(Tabelle1!$F94-Tabelle1!I$2)/(1+EXP(Tabelle1!$F94-Tabelle1!I$2))</f>
        <v>0.91332872001518672</v>
      </c>
      <c r="J94" s="3">
        <f>EXP(Tabelle1!$F94-Tabelle1!J$2)/(1+EXP(Tabelle1!$F94-Tabelle1!J$2))</f>
        <v>0.8476613196436954</v>
      </c>
      <c r="K94" s="3">
        <f>EXP(Tabelle1!$F94-Tabelle1!K$2)/(1+EXP(Tabelle1!$F94-Tabelle1!K$2))</f>
        <v>0.80220285412892844</v>
      </c>
      <c r="L94" s="3">
        <f>EXP(Tabelle1!$F94-Tabelle1!L$2)/(1+EXP(Tabelle1!$F94-Tabelle1!L$2))</f>
        <v>0.77641211956457123</v>
      </c>
      <c r="M94" s="3">
        <f>EXP(Tabelle1!$F94-Tabelle1!M$2)/(1+EXP(Tabelle1!$F94-Tabelle1!M$2))</f>
        <v>0.75075500618587843</v>
      </c>
      <c r="N94" s="3">
        <f>EXP(Tabelle1!$F94-Tabelle1!N$2)/(1+EXP(Tabelle1!$F94-Tabelle1!N$2))</f>
        <v>0.69350970595801587</v>
      </c>
      <c r="O94" s="3">
        <f>EXP(Tabelle1!$F94-Tabelle1!O$2)/(1+EXP(Tabelle1!$F94-Tabelle1!O$2))</f>
        <v>0.68719004456403687</v>
      </c>
      <c r="P94" s="3">
        <f>EXP(Tabelle1!$F94-Tabelle1!P$2)/(1+EXP(Tabelle1!$F94-Tabelle1!P$2))</f>
        <v>0.66827976337168815</v>
      </c>
      <c r="Q94" s="3">
        <f>EXP(Tabelle1!$F94-Tabelle1!Q$2)/(1+EXP(Tabelle1!$F94-Tabelle1!Q$2))</f>
        <v>0.6494422088783578</v>
      </c>
      <c r="R94" s="3">
        <f>EXP(Tabelle1!$F94-Tabelle1!R$2)/(1+EXP(Tabelle1!$F94-Tabelle1!R$2))</f>
        <v>0.64317911306800502</v>
      </c>
      <c r="S94" s="3">
        <f>EXP(Tabelle1!$F94-Tabelle1!S$2)/(1+EXP(Tabelle1!$F94-Tabelle1!S$2))</f>
        <v>0.62443787668543083</v>
      </c>
      <c r="T94" s="3">
        <f>EXP(Tabelle1!$F94-Tabelle1!T$2)/(1+EXP(Tabelle1!$F94-Tabelle1!T$2))</f>
        <v>0.62443787668543083</v>
      </c>
      <c r="U94" s="3">
        <f>EXP(Tabelle1!$F94-Tabelle1!U$2)/(1+EXP(Tabelle1!$F94-Tabelle1!U$2))</f>
        <v>0.61820676373843819</v>
      </c>
      <c r="V94" s="3">
        <f>EXP(Tabelle1!$F94-Tabelle1!V$2)/(1+EXP(Tabelle1!$F94-Tabelle1!V$2))</f>
        <v>0.57481093099594538</v>
      </c>
      <c r="W94" s="3">
        <f>EXP(Tabelle1!$F94-Tabelle1!W$2)/(1+EXP(Tabelle1!$F94-Tabelle1!W$2))</f>
        <v>0.55018637997688424</v>
      </c>
      <c r="X94" s="3">
        <f>EXP(Tabelle1!$F94-Tabelle1!X$2)/(1+EXP(Tabelle1!$F94-Tabelle1!X$2))</f>
        <v>0.55018637997688424</v>
      </c>
      <c r="Y94" s="3">
        <f>EXP(Tabelle1!$F94-Tabelle1!Y$2)/(1+EXP(Tabelle1!$F94-Tabelle1!Y$2))</f>
        <v>0.53792091592498537</v>
      </c>
      <c r="Z94" s="3">
        <f>EXP(Tabelle1!$F94-Tabelle1!Z$2)/(1+EXP(Tabelle1!$F94-Tabelle1!Z$2))</f>
        <v>0.50131035116975153</v>
      </c>
      <c r="AA94" s="3">
        <f>EXP(Tabelle1!$F94-Tabelle1!AA$2)/(1+EXP(Tabelle1!$F94-Tabelle1!AA$2))</f>
        <v>0.50131035116975153</v>
      </c>
      <c r="AB94" s="3">
        <f>EXP(Tabelle1!$F94-Tabelle1!AB$2)/(1+EXP(Tabelle1!$F94-Tabelle1!AB$2))</f>
        <v>0.49523553633801787</v>
      </c>
      <c r="AC94" s="3">
        <f>EXP(Tabelle1!$F94-Tabelle1!AC$2)/(1+EXP(Tabelle1!$F94-Tabelle1!AC$2))</f>
        <v>0.47705699405033775</v>
      </c>
      <c r="AD94" s="3">
        <f>EXP(Tabelle1!$F94-Tabelle1!AD$2)/(1+EXP(Tabelle1!$F94-Tabelle1!AD$2))</f>
        <v>0.47101273254783099</v>
      </c>
      <c r="AE94" s="3">
        <f>EXP(Tabelle1!$F94-Tabelle1!AE$2)/(1+EXP(Tabelle1!$F94-Tabelle1!AE$2))</f>
        <v>0.464976073361619</v>
      </c>
      <c r="AF94" s="3">
        <f>EXP(Tabelle1!$F94-Tabelle1!AF$2)/(1+EXP(Tabelle1!$F94-Tabelle1!AF$2))</f>
        <v>0.464976073361619</v>
      </c>
      <c r="AG94" s="3">
        <f>EXP(Tabelle1!$F94-Tabelle1!AG$2)/(1+EXP(Tabelle1!$F94-Tabelle1!AG$2))</f>
        <v>0.45894700215772005</v>
      </c>
      <c r="AH94" s="3">
        <f>EXP(Tabelle1!$F94-Tabelle1!AH$2)/(1+EXP(Tabelle1!$F94-Tabelle1!AH$2))</f>
        <v>0.45894700215772005</v>
      </c>
      <c r="AI94" s="3">
        <f>EXP(Tabelle1!$F94-Tabelle1!AI$2)/(1+EXP(Tabelle1!$F94-Tabelle1!AI$2))</f>
        <v>0.45894700215772005</v>
      </c>
      <c r="AJ94" s="3">
        <f>EXP(Tabelle1!$F94-Tabelle1!AJ$2)/(1+EXP(Tabelle1!$F94-Tabelle1!AJ$2))</f>
        <v>0.44691156654088426</v>
      </c>
      <c r="AK94" s="3">
        <f>EXP(Tabelle1!$F94-Tabelle1!AK$2)/(1+EXP(Tabelle1!$F94-Tabelle1!AK$2))</f>
        <v>0.38125312598834143</v>
      </c>
      <c r="AL94" s="3">
        <f>EXP(Tabelle1!$F94-Tabelle1!AL$2)/(1+EXP(Tabelle1!$F94-Tabelle1!AL$2))</f>
        <v>0.37532880143189934</v>
      </c>
      <c r="AM94" s="3">
        <f>EXP(Tabelle1!$F94-Tabelle1!AM$2)/(1+EXP(Tabelle1!$F94-Tabelle1!AM$2))</f>
        <v>0.34581756221411386</v>
      </c>
      <c r="AN94" s="3">
        <f>EXP(Tabelle1!$F94-Tabelle1!AN$2)/(1+EXP(Tabelle1!$F94-Tabelle1!AN$2))</f>
        <v>0.31648904262523897</v>
      </c>
      <c r="AO94" s="3">
        <f>EXP(Tabelle1!$F94-Tabelle1!AO$2)/(1+EXP(Tabelle1!$F94-Tabelle1!AO$2))</f>
        <v>0.31064511582195659</v>
      </c>
      <c r="AP94" s="3">
        <f>EXP(Tabelle1!$F94-Tabelle1!AP$2)/(1+EXP(Tabelle1!$F94-Tabelle1!AP$2))</f>
        <v>0.29315664754022541</v>
      </c>
      <c r="AQ94" s="3">
        <f>EXP(Tabelle1!$F94-Tabelle1!AQ$2)/(1+EXP(Tabelle1!$F94-Tabelle1!AQ$2))</f>
        <v>0.28153362853800096</v>
      </c>
      <c r="AR94" s="3">
        <f>EXP(Tabelle1!$F94-Tabelle1!AR$2)/(1+EXP(Tabelle1!$F94-Tabelle1!AR$2))</f>
        <v>0.27573286708916156</v>
      </c>
      <c r="AS94" s="3">
        <f>EXP(Tabelle1!$F94-Tabelle1!AS$2)/(1+EXP(Tabelle1!$F94-Tabelle1!AS$2))</f>
        <v>0.25837341622206456</v>
      </c>
      <c r="AT94" s="3">
        <f>EXP(Tabelle1!$F94-Tabelle1!AT$2)/(1+EXP(Tabelle1!$F94-Tabelle1!AT$2))</f>
        <v>0.20667749811904598</v>
      </c>
      <c r="AU94" s="3">
        <f>EXP(Tabelle1!$F94-Tabelle1!AU$2)/(1+EXP(Tabelle1!$F94-Tabelle1!AU$2))</f>
        <v>5.4950844192723336E-2</v>
      </c>
      <c r="AX94">
        <f t="shared" si="45"/>
        <v>-8.4656072360910457</v>
      </c>
      <c r="AY94" s="2">
        <f t="shared" si="46"/>
        <v>5.6542187651760271E-2</v>
      </c>
      <c r="AZ94" s="2">
        <f t="shared" si="47"/>
        <v>7.9159369210607386E-2</v>
      </c>
      <c r="BA94" s="2">
        <f t="shared" si="48"/>
        <v>0.12913160682360425</v>
      </c>
      <c r="BB94" s="2">
        <f t="shared" si="49"/>
        <v>0.1586734349563296</v>
      </c>
      <c r="BC94" s="2">
        <f t="shared" si="50"/>
        <v>0.17359634015782119</v>
      </c>
      <c r="BD94" s="2">
        <f t="shared" si="51"/>
        <v>0.18712192687272008</v>
      </c>
      <c r="BE94" s="2">
        <f t="shared" si="52"/>
        <v>0.21255399370004224</v>
      </c>
      <c r="BF94" s="2">
        <f t="shared" si="53"/>
        <v>0.21495988721611389</v>
      </c>
      <c r="BG94" s="2">
        <f t="shared" si="54"/>
        <v>0.22168192123956865</v>
      </c>
      <c r="BH94" s="2">
        <f t="shared" si="55"/>
        <v>0.22766702620555729</v>
      </c>
      <c r="BI94" s="2">
        <f t="shared" si="56"/>
        <v>0.22949974158105943</v>
      </c>
      <c r="BJ94" s="2">
        <f t="shared" si="57"/>
        <v>0.2345152148460215</v>
      </c>
      <c r="BK94" s="2">
        <f t="shared" si="58"/>
        <v>0.2345152148460215</v>
      </c>
      <c r="BL94" s="2">
        <f t="shared" si="59"/>
        <v>0.23602716100648505</v>
      </c>
      <c r="BM94" s="2">
        <f t="shared" si="60"/>
        <v>0.24440332460351991</v>
      </c>
      <c r="BN94" s="2">
        <f t="shared" si="61"/>
        <v>0.24748132726481578</v>
      </c>
      <c r="BO94" s="2">
        <f t="shared" si="62"/>
        <v>0.24748132726481578</v>
      </c>
      <c r="BP94" s="2">
        <f t="shared" si="63"/>
        <v>0.24856200413541019</v>
      </c>
      <c r="BQ94" s="2">
        <f t="shared" si="64"/>
        <v>0.24999828297981194</v>
      </c>
      <c r="BR94" s="2">
        <f t="shared" si="65"/>
        <v>0.24999828297981194</v>
      </c>
      <c r="BS94" s="2">
        <f t="shared" si="66"/>
        <v>0.24997729988601367</v>
      </c>
      <c r="BT94" s="2">
        <f t="shared" si="67"/>
        <v>0.24947361847799376</v>
      </c>
      <c r="BU94" s="2">
        <f t="shared" si="68"/>
        <v>0.24915973832565641</v>
      </c>
      <c r="BV94" s="2">
        <f t="shared" si="69"/>
        <v>0.24877332456282927</v>
      </c>
      <c r="BW94" s="2">
        <f t="shared" si="70"/>
        <v>0.24877332456282927</v>
      </c>
      <c r="BX94" s="2">
        <f t="shared" si="71"/>
        <v>0.24831465136816178</v>
      </c>
      <c r="BY94" s="2">
        <f t="shared" si="72"/>
        <v>0.24831465136816178</v>
      </c>
      <c r="BZ94" s="2">
        <f t="shared" si="73"/>
        <v>0.24831465136816178</v>
      </c>
      <c r="CA94" s="2">
        <f t="shared" si="74"/>
        <v>0.24718161823285703</v>
      </c>
      <c r="CB94" s="2">
        <f t="shared" si="75"/>
        <v>0.23589917991245932</v>
      </c>
      <c r="CC94" s="2">
        <f t="shared" si="76"/>
        <v>0.2344570922475932</v>
      </c>
      <c r="CD94" s="2">
        <f t="shared" si="77"/>
        <v>0.22622777587840134</v>
      </c>
      <c r="CE94" s="2">
        <f t="shared" si="78"/>
        <v>0.21632372852339865</v>
      </c>
      <c r="CF94" s="2">
        <f t="shared" si="79"/>
        <v>0.21414472783791977</v>
      </c>
      <c r="CG94" s="2">
        <f t="shared" si="80"/>
        <v>0.20721582754320148</v>
      </c>
      <c r="CH94" s="2">
        <f t="shared" si="81"/>
        <v>0.20227244454022783</v>
      </c>
      <c r="CI94" s="2">
        <f t="shared" si="82"/>
        <v>0.19970425309595233</v>
      </c>
      <c r="CJ94" s="2">
        <f t="shared" si="83"/>
        <v>0.19161659401180434</v>
      </c>
      <c r="CK94" s="2">
        <f t="shared" si="84"/>
        <v>0.16396190989029771</v>
      </c>
      <c r="CL94" s="2">
        <f t="shared" si="85"/>
        <v>5.1931248915230377E-2</v>
      </c>
    </row>
    <row r="95" spans="1:90">
      <c r="A95" t="str">
        <f>Tabelle1!A95</f>
        <v>Pirchmoser Cornelia</v>
      </c>
      <c r="H95" s="3">
        <f>EXP(Tabelle1!$F95-Tabelle1!H$2)/(1+EXP(Tabelle1!$F95-Tabelle1!H$2))</f>
        <v>0.93983839344495579</v>
      </c>
      <c r="I95" s="3">
        <f>EXP(Tabelle1!$F95-Tabelle1!I$2)/(1+EXP(Tabelle1!$F95-Tabelle1!I$2))</f>
        <v>0.91332872001518672</v>
      </c>
      <c r="J95" s="3">
        <f>EXP(Tabelle1!$F95-Tabelle1!J$2)/(1+EXP(Tabelle1!$F95-Tabelle1!J$2))</f>
        <v>0.8476613196436954</v>
      </c>
      <c r="K95" s="3">
        <f>EXP(Tabelle1!$F95-Tabelle1!K$2)/(1+EXP(Tabelle1!$F95-Tabelle1!K$2))</f>
        <v>0.80220285412892844</v>
      </c>
      <c r="L95" s="3">
        <f>EXP(Tabelle1!$F95-Tabelle1!L$2)/(1+EXP(Tabelle1!$F95-Tabelle1!L$2))</f>
        <v>0.77641211956457123</v>
      </c>
      <c r="M95" s="3">
        <f>EXP(Tabelle1!$F95-Tabelle1!M$2)/(1+EXP(Tabelle1!$F95-Tabelle1!M$2))</f>
        <v>0.75075500618587843</v>
      </c>
      <c r="N95" s="3">
        <f>EXP(Tabelle1!$F95-Tabelle1!N$2)/(1+EXP(Tabelle1!$F95-Tabelle1!N$2))</f>
        <v>0.69350970595801587</v>
      </c>
      <c r="O95" s="3">
        <f>EXP(Tabelle1!$F95-Tabelle1!O$2)/(1+EXP(Tabelle1!$F95-Tabelle1!O$2))</f>
        <v>0.68719004456403687</v>
      </c>
      <c r="P95" s="3">
        <f>EXP(Tabelle1!$F95-Tabelle1!P$2)/(1+EXP(Tabelle1!$F95-Tabelle1!P$2))</f>
        <v>0.66827976337168815</v>
      </c>
      <c r="Q95" s="3">
        <f>EXP(Tabelle1!$F95-Tabelle1!Q$2)/(1+EXP(Tabelle1!$F95-Tabelle1!Q$2))</f>
        <v>0.6494422088783578</v>
      </c>
      <c r="R95" s="3">
        <f>EXP(Tabelle1!$F95-Tabelle1!R$2)/(1+EXP(Tabelle1!$F95-Tabelle1!R$2))</f>
        <v>0.64317911306800502</v>
      </c>
      <c r="S95" s="3">
        <f>EXP(Tabelle1!$F95-Tabelle1!S$2)/(1+EXP(Tabelle1!$F95-Tabelle1!S$2))</f>
        <v>0.62443787668543083</v>
      </c>
      <c r="T95" s="3">
        <f>EXP(Tabelle1!$F95-Tabelle1!T$2)/(1+EXP(Tabelle1!$F95-Tabelle1!T$2))</f>
        <v>0.62443787668543083</v>
      </c>
      <c r="U95" s="3">
        <f>EXP(Tabelle1!$F95-Tabelle1!U$2)/(1+EXP(Tabelle1!$F95-Tabelle1!U$2))</f>
        <v>0.61820676373843819</v>
      </c>
      <c r="V95" s="3">
        <f>EXP(Tabelle1!$F95-Tabelle1!V$2)/(1+EXP(Tabelle1!$F95-Tabelle1!V$2))</f>
        <v>0.57481093099594538</v>
      </c>
      <c r="W95" s="3">
        <f>EXP(Tabelle1!$F95-Tabelle1!W$2)/(1+EXP(Tabelle1!$F95-Tabelle1!W$2))</f>
        <v>0.55018637997688424</v>
      </c>
      <c r="X95" s="3">
        <f>EXP(Tabelle1!$F95-Tabelle1!X$2)/(1+EXP(Tabelle1!$F95-Tabelle1!X$2))</f>
        <v>0.55018637997688424</v>
      </c>
      <c r="Y95" s="3">
        <f>EXP(Tabelle1!$F95-Tabelle1!Y$2)/(1+EXP(Tabelle1!$F95-Tabelle1!Y$2))</f>
        <v>0.53792091592498537</v>
      </c>
      <c r="Z95" s="3">
        <f>EXP(Tabelle1!$F95-Tabelle1!Z$2)/(1+EXP(Tabelle1!$F95-Tabelle1!Z$2))</f>
        <v>0.50131035116975153</v>
      </c>
      <c r="AA95" s="3">
        <f>EXP(Tabelle1!$F95-Tabelle1!AA$2)/(1+EXP(Tabelle1!$F95-Tabelle1!AA$2))</f>
        <v>0.50131035116975153</v>
      </c>
      <c r="AB95" s="3">
        <f>EXP(Tabelle1!$F95-Tabelle1!AB$2)/(1+EXP(Tabelle1!$F95-Tabelle1!AB$2))</f>
        <v>0.49523553633801787</v>
      </c>
      <c r="AC95" s="3">
        <f>EXP(Tabelle1!$F95-Tabelle1!AC$2)/(1+EXP(Tabelle1!$F95-Tabelle1!AC$2))</f>
        <v>0.47705699405033775</v>
      </c>
      <c r="AD95" s="3">
        <f>EXP(Tabelle1!$F95-Tabelle1!AD$2)/(1+EXP(Tabelle1!$F95-Tabelle1!AD$2))</f>
        <v>0.47101273254783099</v>
      </c>
      <c r="AE95" s="3">
        <f>EXP(Tabelle1!$F95-Tabelle1!AE$2)/(1+EXP(Tabelle1!$F95-Tabelle1!AE$2))</f>
        <v>0.464976073361619</v>
      </c>
      <c r="AF95" s="3">
        <f>EXP(Tabelle1!$F95-Tabelle1!AF$2)/(1+EXP(Tabelle1!$F95-Tabelle1!AF$2))</f>
        <v>0.464976073361619</v>
      </c>
      <c r="AG95" s="3">
        <f>EXP(Tabelle1!$F95-Tabelle1!AG$2)/(1+EXP(Tabelle1!$F95-Tabelle1!AG$2))</f>
        <v>0.45894700215772005</v>
      </c>
      <c r="AH95" s="3">
        <f>EXP(Tabelle1!$F95-Tabelle1!AH$2)/(1+EXP(Tabelle1!$F95-Tabelle1!AH$2))</f>
        <v>0.45894700215772005</v>
      </c>
      <c r="AI95" s="3">
        <f>EXP(Tabelle1!$F95-Tabelle1!AI$2)/(1+EXP(Tabelle1!$F95-Tabelle1!AI$2))</f>
        <v>0.45894700215772005</v>
      </c>
      <c r="AJ95" s="3">
        <f>EXP(Tabelle1!$F95-Tabelle1!AJ$2)/(1+EXP(Tabelle1!$F95-Tabelle1!AJ$2))</f>
        <v>0.44691156654088426</v>
      </c>
      <c r="AK95" s="3">
        <f>EXP(Tabelle1!$F95-Tabelle1!AK$2)/(1+EXP(Tabelle1!$F95-Tabelle1!AK$2))</f>
        <v>0.38125312598834143</v>
      </c>
      <c r="AL95" s="3">
        <f>EXP(Tabelle1!$F95-Tabelle1!AL$2)/(1+EXP(Tabelle1!$F95-Tabelle1!AL$2))</f>
        <v>0.37532880143189934</v>
      </c>
      <c r="AM95" s="3">
        <f>EXP(Tabelle1!$F95-Tabelle1!AM$2)/(1+EXP(Tabelle1!$F95-Tabelle1!AM$2))</f>
        <v>0.34581756221411386</v>
      </c>
      <c r="AN95" s="3">
        <f>EXP(Tabelle1!$F95-Tabelle1!AN$2)/(1+EXP(Tabelle1!$F95-Tabelle1!AN$2))</f>
        <v>0.31648904262523897</v>
      </c>
      <c r="AO95" s="3">
        <f>EXP(Tabelle1!$F95-Tabelle1!AO$2)/(1+EXP(Tabelle1!$F95-Tabelle1!AO$2))</f>
        <v>0.31064511582195659</v>
      </c>
      <c r="AP95" s="3">
        <f>EXP(Tabelle1!$F95-Tabelle1!AP$2)/(1+EXP(Tabelle1!$F95-Tabelle1!AP$2))</f>
        <v>0.29315664754022541</v>
      </c>
      <c r="AQ95" s="3">
        <f>EXP(Tabelle1!$F95-Tabelle1!AQ$2)/(1+EXP(Tabelle1!$F95-Tabelle1!AQ$2))</f>
        <v>0.28153362853800096</v>
      </c>
      <c r="AR95" s="3">
        <f>EXP(Tabelle1!$F95-Tabelle1!AR$2)/(1+EXP(Tabelle1!$F95-Tabelle1!AR$2))</f>
        <v>0.27573286708916156</v>
      </c>
      <c r="AS95" s="3">
        <f>EXP(Tabelle1!$F95-Tabelle1!AS$2)/(1+EXP(Tabelle1!$F95-Tabelle1!AS$2))</f>
        <v>0.25837341622206456</v>
      </c>
      <c r="AT95" s="3">
        <f>EXP(Tabelle1!$F95-Tabelle1!AT$2)/(1+EXP(Tabelle1!$F95-Tabelle1!AT$2))</f>
        <v>0.20667749811904598</v>
      </c>
      <c r="AU95" s="3">
        <f>EXP(Tabelle1!$F95-Tabelle1!AU$2)/(1+EXP(Tabelle1!$F95-Tabelle1!AU$2))</f>
        <v>5.4950844192723336E-2</v>
      </c>
      <c r="AX95">
        <f t="shared" si="45"/>
        <v>-8.4656072360910457</v>
      </c>
      <c r="AY95" s="2">
        <f t="shared" si="46"/>
        <v>5.6542187651760271E-2</v>
      </c>
      <c r="AZ95" s="2">
        <f t="shared" si="47"/>
        <v>7.9159369210607386E-2</v>
      </c>
      <c r="BA95" s="2">
        <f t="shared" si="48"/>
        <v>0.12913160682360425</v>
      </c>
      <c r="BB95" s="2">
        <f t="shared" si="49"/>
        <v>0.1586734349563296</v>
      </c>
      <c r="BC95" s="2">
        <f t="shared" si="50"/>
        <v>0.17359634015782119</v>
      </c>
      <c r="BD95" s="2">
        <f t="shared" si="51"/>
        <v>0.18712192687272008</v>
      </c>
      <c r="BE95" s="2">
        <f t="shared" si="52"/>
        <v>0.21255399370004224</v>
      </c>
      <c r="BF95" s="2">
        <f t="shared" si="53"/>
        <v>0.21495988721611389</v>
      </c>
      <c r="BG95" s="2">
        <f t="shared" si="54"/>
        <v>0.22168192123956865</v>
      </c>
      <c r="BH95" s="2">
        <f t="shared" si="55"/>
        <v>0.22766702620555729</v>
      </c>
      <c r="BI95" s="2">
        <f t="shared" si="56"/>
        <v>0.22949974158105943</v>
      </c>
      <c r="BJ95" s="2">
        <f t="shared" si="57"/>
        <v>0.2345152148460215</v>
      </c>
      <c r="BK95" s="2">
        <f t="shared" si="58"/>
        <v>0.2345152148460215</v>
      </c>
      <c r="BL95" s="2">
        <f t="shared" si="59"/>
        <v>0.23602716100648505</v>
      </c>
      <c r="BM95" s="2">
        <f t="shared" si="60"/>
        <v>0.24440332460351991</v>
      </c>
      <c r="BN95" s="2">
        <f t="shared" si="61"/>
        <v>0.24748132726481578</v>
      </c>
      <c r="BO95" s="2">
        <f t="shared" si="62"/>
        <v>0.24748132726481578</v>
      </c>
      <c r="BP95" s="2">
        <f t="shared" si="63"/>
        <v>0.24856200413541019</v>
      </c>
      <c r="BQ95" s="2">
        <f t="shared" si="64"/>
        <v>0.24999828297981194</v>
      </c>
      <c r="BR95" s="2">
        <f t="shared" si="65"/>
        <v>0.24999828297981194</v>
      </c>
      <c r="BS95" s="2">
        <f t="shared" si="66"/>
        <v>0.24997729988601367</v>
      </c>
      <c r="BT95" s="2">
        <f t="shared" si="67"/>
        <v>0.24947361847799376</v>
      </c>
      <c r="BU95" s="2">
        <f t="shared" si="68"/>
        <v>0.24915973832565641</v>
      </c>
      <c r="BV95" s="2">
        <f t="shared" si="69"/>
        <v>0.24877332456282927</v>
      </c>
      <c r="BW95" s="2">
        <f t="shared" si="70"/>
        <v>0.24877332456282927</v>
      </c>
      <c r="BX95" s="2">
        <f t="shared" si="71"/>
        <v>0.24831465136816178</v>
      </c>
      <c r="BY95" s="2">
        <f t="shared" si="72"/>
        <v>0.24831465136816178</v>
      </c>
      <c r="BZ95" s="2">
        <f t="shared" si="73"/>
        <v>0.24831465136816178</v>
      </c>
      <c r="CA95" s="2">
        <f t="shared" si="74"/>
        <v>0.24718161823285703</v>
      </c>
      <c r="CB95" s="2">
        <f t="shared" si="75"/>
        <v>0.23589917991245932</v>
      </c>
      <c r="CC95" s="2">
        <f t="shared" si="76"/>
        <v>0.2344570922475932</v>
      </c>
      <c r="CD95" s="2">
        <f t="shared" si="77"/>
        <v>0.22622777587840134</v>
      </c>
      <c r="CE95" s="2">
        <f t="shared" si="78"/>
        <v>0.21632372852339865</v>
      </c>
      <c r="CF95" s="2">
        <f t="shared" si="79"/>
        <v>0.21414472783791977</v>
      </c>
      <c r="CG95" s="2">
        <f t="shared" si="80"/>
        <v>0.20721582754320148</v>
      </c>
      <c r="CH95" s="2">
        <f t="shared" si="81"/>
        <v>0.20227244454022783</v>
      </c>
      <c r="CI95" s="2">
        <f t="shared" si="82"/>
        <v>0.19970425309595233</v>
      </c>
      <c r="CJ95" s="2">
        <f t="shared" si="83"/>
        <v>0.19161659401180434</v>
      </c>
      <c r="CK95" s="2">
        <f t="shared" si="84"/>
        <v>0.16396190989029771</v>
      </c>
      <c r="CL95" s="2">
        <f t="shared" si="85"/>
        <v>5.1931248915230377E-2</v>
      </c>
    </row>
    <row r="96" spans="1:90">
      <c r="A96" t="str">
        <f>Tabelle1!A96</f>
        <v>Rohm Patrick</v>
      </c>
      <c r="H96" s="3">
        <f>EXP(Tabelle1!$F96-Tabelle1!H$2)/(1+EXP(Tabelle1!$F96-Tabelle1!H$2))</f>
        <v>0.93983839344495579</v>
      </c>
      <c r="I96" s="3">
        <f>EXP(Tabelle1!$F96-Tabelle1!I$2)/(1+EXP(Tabelle1!$F96-Tabelle1!I$2))</f>
        <v>0.91332872001518672</v>
      </c>
      <c r="J96" s="3">
        <f>EXP(Tabelle1!$F96-Tabelle1!J$2)/(1+EXP(Tabelle1!$F96-Tabelle1!J$2))</f>
        <v>0.8476613196436954</v>
      </c>
      <c r="K96" s="3">
        <f>EXP(Tabelle1!$F96-Tabelle1!K$2)/(1+EXP(Tabelle1!$F96-Tabelle1!K$2))</f>
        <v>0.80220285412892844</v>
      </c>
      <c r="L96" s="3">
        <f>EXP(Tabelle1!$F96-Tabelle1!L$2)/(1+EXP(Tabelle1!$F96-Tabelle1!L$2))</f>
        <v>0.77641211956457123</v>
      </c>
      <c r="M96" s="3">
        <f>EXP(Tabelle1!$F96-Tabelle1!M$2)/(1+EXP(Tabelle1!$F96-Tabelle1!M$2))</f>
        <v>0.75075500618587843</v>
      </c>
      <c r="N96" s="3">
        <f>EXP(Tabelle1!$F96-Tabelle1!N$2)/(1+EXP(Tabelle1!$F96-Tabelle1!N$2))</f>
        <v>0.69350970595801587</v>
      </c>
      <c r="O96" s="3">
        <f>EXP(Tabelle1!$F96-Tabelle1!O$2)/(1+EXP(Tabelle1!$F96-Tabelle1!O$2))</f>
        <v>0.68719004456403687</v>
      </c>
      <c r="P96" s="3">
        <f>EXP(Tabelle1!$F96-Tabelle1!P$2)/(1+EXP(Tabelle1!$F96-Tabelle1!P$2))</f>
        <v>0.66827976337168815</v>
      </c>
      <c r="Q96" s="3">
        <f>EXP(Tabelle1!$F96-Tabelle1!Q$2)/(1+EXP(Tabelle1!$F96-Tabelle1!Q$2))</f>
        <v>0.6494422088783578</v>
      </c>
      <c r="R96" s="3">
        <f>EXP(Tabelle1!$F96-Tabelle1!R$2)/(1+EXP(Tabelle1!$F96-Tabelle1!R$2))</f>
        <v>0.64317911306800502</v>
      </c>
      <c r="S96" s="3">
        <f>EXP(Tabelle1!$F96-Tabelle1!S$2)/(1+EXP(Tabelle1!$F96-Tabelle1!S$2))</f>
        <v>0.62443787668543083</v>
      </c>
      <c r="T96" s="3">
        <f>EXP(Tabelle1!$F96-Tabelle1!T$2)/(1+EXP(Tabelle1!$F96-Tabelle1!T$2))</f>
        <v>0.62443787668543083</v>
      </c>
      <c r="U96" s="3">
        <f>EXP(Tabelle1!$F96-Tabelle1!U$2)/(1+EXP(Tabelle1!$F96-Tabelle1!U$2))</f>
        <v>0.61820676373843819</v>
      </c>
      <c r="V96" s="3">
        <f>EXP(Tabelle1!$F96-Tabelle1!V$2)/(1+EXP(Tabelle1!$F96-Tabelle1!V$2))</f>
        <v>0.57481093099594538</v>
      </c>
      <c r="W96" s="3">
        <f>EXP(Tabelle1!$F96-Tabelle1!W$2)/(1+EXP(Tabelle1!$F96-Tabelle1!W$2))</f>
        <v>0.55018637997688424</v>
      </c>
      <c r="X96" s="3">
        <f>EXP(Tabelle1!$F96-Tabelle1!X$2)/(1+EXP(Tabelle1!$F96-Tabelle1!X$2))</f>
        <v>0.55018637997688424</v>
      </c>
      <c r="Y96" s="3">
        <f>EXP(Tabelle1!$F96-Tabelle1!Y$2)/(1+EXP(Tabelle1!$F96-Tabelle1!Y$2))</f>
        <v>0.53792091592498537</v>
      </c>
      <c r="Z96" s="3">
        <f>EXP(Tabelle1!$F96-Tabelle1!Z$2)/(1+EXP(Tabelle1!$F96-Tabelle1!Z$2))</f>
        <v>0.50131035116975153</v>
      </c>
      <c r="AA96" s="3">
        <f>EXP(Tabelle1!$F96-Tabelle1!AA$2)/(1+EXP(Tabelle1!$F96-Tabelle1!AA$2))</f>
        <v>0.50131035116975153</v>
      </c>
      <c r="AB96" s="3">
        <f>EXP(Tabelle1!$F96-Tabelle1!AB$2)/(1+EXP(Tabelle1!$F96-Tabelle1!AB$2))</f>
        <v>0.49523553633801787</v>
      </c>
      <c r="AC96" s="3">
        <f>EXP(Tabelle1!$F96-Tabelle1!AC$2)/(1+EXP(Tabelle1!$F96-Tabelle1!AC$2))</f>
        <v>0.47705699405033775</v>
      </c>
      <c r="AD96" s="3">
        <f>EXP(Tabelle1!$F96-Tabelle1!AD$2)/(1+EXP(Tabelle1!$F96-Tabelle1!AD$2))</f>
        <v>0.47101273254783099</v>
      </c>
      <c r="AE96" s="3">
        <f>EXP(Tabelle1!$F96-Tabelle1!AE$2)/(1+EXP(Tabelle1!$F96-Tabelle1!AE$2))</f>
        <v>0.464976073361619</v>
      </c>
      <c r="AF96" s="3">
        <f>EXP(Tabelle1!$F96-Tabelle1!AF$2)/(1+EXP(Tabelle1!$F96-Tabelle1!AF$2))</f>
        <v>0.464976073361619</v>
      </c>
      <c r="AG96" s="3">
        <f>EXP(Tabelle1!$F96-Tabelle1!AG$2)/(1+EXP(Tabelle1!$F96-Tabelle1!AG$2))</f>
        <v>0.45894700215772005</v>
      </c>
      <c r="AH96" s="3">
        <f>EXP(Tabelle1!$F96-Tabelle1!AH$2)/(1+EXP(Tabelle1!$F96-Tabelle1!AH$2))</f>
        <v>0.45894700215772005</v>
      </c>
      <c r="AI96" s="3">
        <f>EXP(Tabelle1!$F96-Tabelle1!AI$2)/(1+EXP(Tabelle1!$F96-Tabelle1!AI$2))</f>
        <v>0.45894700215772005</v>
      </c>
      <c r="AJ96" s="3">
        <f>EXP(Tabelle1!$F96-Tabelle1!AJ$2)/(1+EXP(Tabelle1!$F96-Tabelle1!AJ$2))</f>
        <v>0.44691156654088426</v>
      </c>
      <c r="AK96" s="3">
        <f>EXP(Tabelle1!$F96-Tabelle1!AK$2)/(1+EXP(Tabelle1!$F96-Tabelle1!AK$2))</f>
        <v>0.38125312598834143</v>
      </c>
      <c r="AL96" s="3">
        <f>EXP(Tabelle1!$F96-Tabelle1!AL$2)/(1+EXP(Tabelle1!$F96-Tabelle1!AL$2))</f>
        <v>0.37532880143189934</v>
      </c>
      <c r="AM96" s="3">
        <f>EXP(Tabelle1!$F96-Tabelle1!AM$2)/(1+EXP(Tabelle1!$F96-Tabelle1!AM$2))</f>
        <v>0.34581756221411386</v>
      </c>
      <c r="AN96" s="3">
        <f>EXP(Tabelle1!$F96-Tabelle1!AN$2)/(1+EXP(Tabelle1!$F96-Tabelle1!AN$2))</f>
        <v>0.31648904262523897</v>
      </c>
      <c r="AO96" s="3">
        <f>EXP(Tabelle1!$F96-Tabelle1!AO$2)/(1+EXP(Tabelle1!$F96-Tabelle1!AO$2))</f>
        <v>0.31064511582195659</v>
      </c>
      <c r="AP96" s="3">
        <f>EXP(Tabelle1!$F96-Tabelle1!AP$2)/(1+EXP(Tabelle1!$F96-Tabelle1!AP$2))</f>
        <v>0.29315664754022541</v>
      </c>
      <c r="AQ96" s="3">
        <f>EXP(Tabelle1!$F96-Tabelle1!AQ$2)/(1+EXP(Tabelle1!$F96-Tabelle1!AQ$2))</f>
        <v>0.28153362853800096</v>
      </c>
      <c r="AR96" s="3">
        <f>EXP(Tabelle1!$F96-Tabelle1!AR$2)/(1+EXP(Tabelle1!$F96-Tabelle1!AR$2))</f>
        <v>0.27573286708916156</v>
      </c>
      <c r="AS96" s="3">
        <f>EXP(Tabelle1!$F96-Tabelle1!AS$2)/(1+EXP(Tabelle1!$F96-Tabelle1!AS$2))</f>
        <v>0.25837341622206456</v>
      </c>
      <c r="AT96" s="3">
        <f>EXP(Tabelle1!$F96-Tabelle1!AT$2)/(1+EXP(Tabelle1!$F96-Tabelle1!AT$2))</f>
        <v>0.20667749811904598</v>
      </c>
      <c r="AU96" s="3">
        <f>EXP(Tabelle1!$F96-Tabelle1!AU$2)/(1+EXP(Tabelle1!$F96-Tabelle1!AU$2))</f>
        <v>5.4950844192723336E-2</v>
      </c>
      <c r="AX96">
        <f t="shared" si="45"/>
        <v>-8.4656072360910457</v>
      </c>
      <c r="AY96" s="2">
        <f t="shared" si="46"/>
        <v>5.6542187651760271E-2</v>
      </c>
      <c r="AZ96" s="2">
        <f t="shared" si="47"/>
        <v>7.9159369210607386E-2</v>
      </c>
      <c r="BA96" s="2">
        <f t="shared" si="48"/>
        <v>0.12913160682360425</v>
      </c>
      <c r="BB96" s="2">
        <f t="shared" si="49"/>
        <v>0.1586734349563296</v>
      </c>
      <c r="BC96" s="2">
        <f t="shared" si="50"/>
        <v>0.17359634015782119</v>
      </c>
      <c r="BD96" s="2">
        <f t="shared" si="51"/>
        <v>0.18712192687272008</v>
      </c>
      <c r="BE96" s="2">
        <f t="shared" si="52"/>
        <v>0.21255399370004224</v>
      </c>
      <c r="BF96" s="2">
        <f t="shared" si="53"/>
        <v>0.21495988721611389</v>
      </c>
      <c r="BG96" s="2">
        <f t="shared" si="54"/>
        <v>0.22168192123956865</v>
      </c>
      <c r="BH96" s="2">
        <f t="shared" si="55"/>
        <v>0.22766702620555729</v>
      </c>
      <c r="BI96" s="2">
        <f t="shared" si="56"/>
        <v>0.22949974158105943</v>
      </c>
      <c r="BJ96" s="2">
        <f t="shared" si="57"/>
        <v>0.2345152148460215</v>
      </c>
      <c r="BK96" s="2">
        <f t="shared" si="58"/>
        <v>0.2345152148460215</v>
      </c>
      <c r="BL96" s="2">
        <f t="shared" si="59"/>
        <v>0.23602716100648505</v>
      </c>
      <c r="BM96" s="2">
        <f t="shared" si="60"/>
        <v>0.24440332460351991</v>
      </c>
      <c r="BN96" s="2">
        <f t="shared" si="61"/>
        <v>0.24748132726481578</v>
      </c>
      <c r="BO96" s="2">
        <f t="shared" si="62"/>
        <v>0.24748132726481578</v>
      </c>
      <c r="BP96" s="2">
        <f t="shared" si="63"/>
        <v>0.24856200413541019</v>
      </c>
      <c r="BQ96" s="2">
        <f t="shared" si="64"/>
        <v>0.24999828297981194</v>
      </c>
      <c r="BR96" s="2">
        <f t="shared" si="65"/>
        <v>0.24999828297981194</v>
      </c>
      <c r="BS96" s="2">
        <f t="shared" si="66"/>
        <v>0.24997729988601367</v>
      </c>
      <c r="BT96" s="2">
        <f t="shared" si="67"/>
        <v>0.24947361847799376</v>
      </c>
      <c r="BU96" s="2">
        <f t="shared" si="68"/>
        <v>0.24915973832565641</v>
      </c>
      <c r="BV96" s="2">
        <f t="shared" si="69"/>
        <v>0.24877332456282927</v>
      </c>
      <c r="BW96" s="2">
        <f t="shared" si="70"/>
        <v>0.24877332456282927</v>
      </c>
      <c r="BX96" s="2">
        <f t="shared" si="71"/>
        <v>0.24831465136816178</v>
      </c>
      <c r="BY96" s="2">
        <f t="shared" si="72"/>
        <v>0.24831465136816178</v>
      </c>
      <c r="BZ96" s="2">
        <f t="shared" si="73"/>
        <v>0.24831465136816178</v>
      </c>
      <c r="CA96" s="2">
        <f t="shared" si="74"/>
        <v>0.24718161823285703</v>
      </c>
      <c r="CB96" s="2">
        <f t="shared" si="75"/>
        <v>0.23589917991245932</v>
      </c>
      <c r="CC96" s="2">
        <f t="shared" si="76"/>
        <v>0.2344570922475932</v>
      </c>
      <c r="CD96" s="2">
        <f t="shared" si="77"/>
        <v>0.22622777587840134</v>
      </c>
      <c r="CE96" s="2">
        <f t="shared" si="78"/>
        <v>0.21632372852339865</v>
      </c>
      <c r="CF96" s="2">
        <f t="shared" si="79"/>
        <v>0.21414472783791977</v>
      </c>
      <c r="CG96" s="2">
        <f t="shared" si="80"/>
        <v>0.20721582754320148</v>
      </c>
      <c r="CH96" s="2">
        <f t="shared" si="81"/>
        <v>0.20227244454022783</v>
      </c>
      <c r="CI96" s="2">
        <f t="shared" si="82"/>
        <v>0.19970425309595233</v>
      </c>
      <c r="CJ96" s="2">
        <f t="shared" si="83"/>
        <v>0.19161659401180434</v>
      </c>
      <c r="CK96" s="2">
        <f t="shared" si="84"/>
        <v>0.16396190989029771</v>
      </c>
      <c r="CL96" s="2">
        <f t="shared" si="85"/>
        <v>5.1931248915230377E-2</v>
      </c>
    </row>
    <row r="97" spans="1:90">
      <c r="A97" t="str">
        <f>Tabelle1!A97</f>
        <v>Kirschner Werner</v>
      </c>
      <c r="H97" s="3">
        <f>EXP(Tabelle1!$F97-Tabelle1!H$2)/(1+EXP(Tabelle1!$F97-Tabelle1!H$2))</f>
        <v>0.93983839344495579</v>
      </c>
      <c r="I97" s="3">
        <f>EXP(Tabelle1!$F97-Tabelle1!I$2)/(1+EXP(Tabelle1!$F97-Tabelle1!I$2))</f>
        <v>0.91332872001518672</v>
      </c>
      <c r="J97" s="3">
        <f>EXP(Tabelle1!$F97-Tabelle1!J$2)/(1+EXP(Tabelle1!$F97-Tabelle1!J$2))</f>
        <v>0.8476613196436954</v>
      </c>
      <c r="K97" s="3">
        <f>EXP(Tabelle1!$F97-Tabelle1!K$2)/(1+EXP(Tabelle1!$F97-Tabelle1!K$2))</f>
        <v>0.80220285412892844</v>
      </c>
      <c r="L97" s="3">
        <f>EXP(Tabelle1!$F97-Tabelle1!L$2)/(1+EXP(Tabelle1!$F97-Tabelle1!L$2))</f>
        <v>0.77641211956457123</v>
      </c>
      <c r="M97" s="3">
        <f>EXP(Tabelle1!$F97-Tabelle1!M$2)/(1+EXP(Tabelle1!$F97-Tabelle1!M$2))</f>
        <v>0.75075500618587843</v>
      </c>
      <c r="N97" s="3">
        <f>EXP(Tabelle1!$F97-Tabelle1!N$2)/(1+EXP(Tabelle1!$F97-Tabelle1!N$2))</f>
        <v>0.69350970595801587</v>
      </c>
      <c r="O97" s="3">
        <f>EXP(Tabelle1!$F97-Tabelle1!O$2)/(1+EXP(Tabelle1!$F97-Tabelle1!O$2))</f>
        <v>0.68719004456403687</v>
      </c>
      <c r="P97" s="3">
        <f>EXP(Tabelle1!$F97-Tabelle1!P$2)/(1+EXP(Tabelle1!$F97-Tabelle1!P$2))</f>
        <v>0.66827976337168815</v>
      </c>
      <c r="Q97" s="3">
        <f>EXP(Tabelle1!$F97-Tabelle1!Q$2)/(1+EXP(Tabelle1!$F97-Tabelle1!Q$2))</f>
        <v>0.6494422088783578</v>
      </c>
      <c r="R97" s="3">
        <f>EXP(Tabelle1!$F97-Tabelle1!R$2)/(1+EXP(Tabelle1!$F97-Tabelle1!R$2))</f>
        <v>0.64317911306800502</v>
      </c>
      <c r="S97" s="3">
        <f>EXP(Tabelle1!$F97-Tabelle1!S$2)/(1+EXP(Tabelle1!$F97-Tabelle1!S$2))</f>
        <v>0.62443787668543083</v>
      </c>
      <c r="T97" s="3">
        <f>EXP(Tabelle1!$F97-Tabelle1!T$2)/(1+EXP(Tabelle1!$F97-Tabelle1!T$2))</f>
        <v>0.62443787668543083</v>
      </c>
      <c r="U97" s="3">
        <f>EXP(Tabelle1!$F97-Tabelle1!U$2)/(1+EXP(Tabelle1!$F97-Tabelle1!U$2))</f>
        <v>0.61820676373843819</v>
      </c>
      <c r="V97" s="3">
        <f>EXP(Tabelle1!$F97-Tabelle1!V$2)/(1+EXP(Tabelle1!$F97-Tabelle1!V$2))</f>
        <v>0.57481093099594538</v>
      </c>
      <c r="W97" s="3">
        <f>EXP(Tabelle1!$F97-Tabelle1!W$2)/(1+EXP(Tabelle1!$F97-Tabelle1!W$2))</f>
        <v>0.55018637997688424</v>
      </c>
      <c r="X97" s="3">
        <f>EXP(Tabelle1!$F97-Tabelle1!X$2)/(1+EXP(Tabelle1!$F97-Tabelle1!X$2))</f>
        <v>0.55018637997688424</v>
      </c>
      <c r="Y97" s="3">
        <f>EXP(Tabelle1!$F97-Tabelle1!Y$2)/(1+EXP(Tabelle1!$F97-Tabelle1!Y$2))</f>
        <v>0.53792091592498537</v>
      </c>
      <c r="Z97" s="3">
        <f>EXP(Tabelle1!$F97-Tabelle1!Z$2)/(1+EXP(Tabelle1!$F97-Tabelle1!Z$2))</f>
        <v>0.50131035116975153</v>
      </c>
      <c r="AA97" s="3">
        <f>EXP(Tabelle1!$F97-Tabelle1!AA$2)/(1+EXP(Tabelle1!$F97-Tabelle1!AA$2))</f>
        <v>0.50131035116975153</v>
      </c>
      <c r="AB97" s="3">
        <f>EXP(Tabelle1!$F97-Tabelle1!AB$2)/(1+EXP(Tabelle1!$F97-Tabelle1!AB$2))</f>
        <v>0.49523553633801787</v>
      </c>
      <c r="AC97" s="3">
        <f>EXP(Tabelle1!$F97-Tabelle1!AC$2)/(1+EXP(Tabelle1!$F97-Tabelle1!AC$2))</f>
        <v>0.47705699405033775</v>
      </c>
      <c r="AD97" s="3">
        <f>EXP(Tabelle1!$F97-Tabelle1!AD$2)/(1+EXP(Tabelle1!$F97-Tabelle1!AD$2))</f>
        <v>0.47101273254783099</v>
      </c>
      <c r="AE97" s="3">
        <f>EXP(Tabelle1!$F97-Tabelle1!AE$2)/(1+EXP(Tabelle1!$F97-Tabelle1!AE$2))</f>
        <v>0.464976073361619</v>
      </c>
      <c r="AF97" s="3">
        <f>EXP(Tabelle1!$F97-Tabelle1!AF$2)/(1+EXP(Tabelle1!$F97-Tabelle1!AF$2))</f>
        <v>0.464976073361619</v>
      </c>
      <c r="AG97" s="3">
        <f>EXP(Tabelle1!$F97-Tabelle1!AG$2)/(1+EXP(Tabelle1!$F97-Tabelle1!AG$2))</f>
        <v>0.45894700215772005</v>
      </c>
      <c r="AH97" s="3">
        <f>EXP(Tabelle1!$F97-Tabelle1!AH$2)/(1+EXP(Tabelle1!$F97-Tabelle1!AH$2))</f>
        <v>0.45894700215772005</v>
      </c>
      <c r="AI97" s="3">
        <f>EXP(Tabelle1!$F97-Tabelle1!AI$2)/(1+EXP(Tabelle1!$F97-Tabelle1!AI$2))</f>
        <v>0.45894700215772005</v>
      </c>
      <c r="AJ97" s="3">
        <f>EXP(Tabelle1!$F97-Tabelle1!AJ$2)/(1+EXP(Tabelle1!$F97-Tabelle1!AJ$2))</f>
        <v>0.44691156654088426</v>
      </c>
      <c r="AK97" s="3">
        <f>EXP(Tabelle1!$F97-Tabelle1!AK$2)/(1+EXP(Tabelle1!$F97-Tabelle1!AK$2))</f>
        <v>0.38125312598834143</v>
      </c>
      <c r="AL97" s="3">
        <f>EXP(Tabelle1!$F97-Tabelle1!AL$2)/(1+EXP(Tabelle1!$F97-Tabelle1!AL$2))</f>
        <v>0.37532880143189934</v>
      </c>
      <c r="AM97" s="3">
        <f>EXP(Tabelle1!$F97-Tabelle1!AM$2)/(1+EXP(Tabelle1!$F97-Tabelle1!AM$2))</f>
        <v>0.34581756221411386</v>
      </c>
      <c r="AN97" s="3">
        <f>EXP(Tabelle1!$F97-Tabelle1!AN$2)/(1+EXP(Tabelle1!$F97-Tabelle1!AN$2))</f>
        <v>0.31648904262523897</v>
      </c>
      <c r="AO97" s="3">
        <f>EXP(Tabelle1!$F97-Tabelle1!AO$2)/(1+EXP(Tabelle1!$F97-Tabelle1!AO$2))</f>
        <v>0.31064511582195659</v>
      </c>
      <c r="AP97" s="3">
        <f>EXP(Tabelle1!$F97-Tabelle1!AP$2)/(1+EXP(Tabelle1!$F97-Tabelle1!AP$2))</f>
        <v>0.29315664754022541</v>
      </c>
      <c r="AQ97" s="3">
        <f>EXP(Tabelle1!$F97-Tabelle1!AQ$2)/(1+EXP(Tabelle1!$F97-Tabelle1!AQ$2))</f>
        <v>0.28153362853800096</v>
      </c>
      <c r="AR97" s="3">
        <f>EXP(Tabelle1!$F97-Tabelle1!AR$2)/(1+EXP(Tabelle1!$F97-Tabelle1!AR$2))</f>
        <v>0.27573286708916156</v>
      </c>
      <c r="AS97" s="3">
        <f>EXP(Tabelle1!$F97-Tabelle1!AS$2)/(1+EXP(Tabelle1!$F97-Tabelle1!AS$2))</f>
        <v>0.25837341622206456</v>
      </c>
      <c r="AT97" s="3">
        <f>EXP(Tabelle1!$F97-Tabelle1!AT$2)/(1+EXP(Tabelle1!$F97-Tabelle1!AT$2))</f>
        <v>0.20667749811904598</v>
      </c>
      <c r="AU97" s="3">
        <f>EXP(Tabelle1!$F97-Tabelle1!AU$2)/(1+EXP(Tabelle1!$F97-Tabelle1!AU$2))</f>
        <v>5.4950844192723336E-2</v>
      </c>
      <c r="AX97">
        <f t="shared" si="45"/>
        <v>-8.4656072360910457</v>
      </c>
      <c r="AY97" s="2">
        <f t="shared" si="46"/>
        <v>5.6542187651760271E-2</v>
      </c>
      <c r="AZ97" s="2">
        <f t="shared" si="47"/>
        <v>7.9159369210607386E-2</v>
      </c>
      <c r="BA97" s="2">
        <f t="shared" si="48"/>
        <v>0.12913160682360425</v>
      </c>
      <c r="BB97" s="2">
        <f t="shared" si="49"/>
        <v>0.1586734349563296</v>
      </c>
      <c r="BC97" s="2">
        <f t="shared" si="50"/>
        <v>0.17359634015782119</v>
      </c>
      <c r="BD97" s="2">
        <f t="shared" si="51"/>
        <v>0.18712192687272008</v>
      </c>
      <c r="BE97" s="2">
        <f t="shared" si="52"/>
        <v>0.21255399370004224</v>
      </c>
      <c r="BF97" s="2">
        <f t="shared" si="53"/>
        <v>0.21495988721611389</v>
      </c>
      <c r="BG97" s="2">
        <f t="shared" si="54"/>
        <v>0.22168192123956865</v>
      </c>
      <c r="BH97" s="2">
        <f t="shared" si="55"/>
        <v>0.22766702620555729</v>
      </c>
      <c r="BI97" s="2">
        <f t="shared" si="56"/>
        <v>0.22949974158105943</v>
      </c>
      <c r="BJ97" s="2">
        <f t="shared" si="57"/>
        <v>0.2345152148460215</v>
      </c>
      <c r="BK97" s="2">
        <f t="shared" si="58"/>
        <v>0.2345152148460215</v>
      </c>
      <c r="BL97" s="2">
        <f t="shared" si="59"/>
        <v>0.23602716100648505</v>
      </c>
      <c r="BM97" s="2">
        <f t="shared" si="60"/>
        <v>0.24440332460351991</v>
      </c>
      <c r="BN97" s="2">
        <f t="shared" si="61"/>
        <v>0.24748132726481578</v>
      </c>
      <c r="BO97" s="2">
        <f t="shared" si="62"/>
        <v>0.24748132726481578</v>
      </c>
      <c r="BP97" s="2">
        <f t="shared" si="63"/>
        <v>0.24856200413541019</v>
      </c>
      <c r="BQ97" s="2">
        <f t="shared" si="64"/>
        <v>0.24999828297981194</v>
      </c>
      <c r="BR97" s="2">
        <f t="shared" si="65"/>
        <v>0.24999828297981194</v>
      </c>
      <c r="BS97" s="2">
        <f t="shared" si="66"/>
        <v>0.24997729988601367</v>
      </c>
      <c r="BT97" s="2">
        <f t="shared" si="67"/>
        <v>0.24947361847799376</v>
      </c>
      <c r="BU97" s="2">
        <f t="shared" si="68"/>
        <v>0.24915973832565641</v>
      </c>
      <c r="BV97" s="2">
        <f t="shared" si="69"/>
        <v>0.24877332456282927</v>
      </c>
      <c r="BW97" s="2">
        <f t="shared" si="70"/>
        <v>0.24877332456282927</v>
      </c>
      <c r="BX97" s="2">
        <f t="shared" si="71"/>
        <v>0.24831465136816178</v>
      </c>
      <c r="BY97" s="2">
        <f t="shared" si="72"/>
        <v>0.24831465136816178</v>
      </c>
      <c r="BZ97" s="2">
        <f t="shared" si="73"/>
        <v>0.24831465136816178</v>
      </c>
      <c r="CA97" s="2">
        <f t="shared" si="74"/>
        <v>0.24718161823285703</v>
      </c>
      <c r="CB97" s="2">
        <f t="shared" si="75"/>
        <v>0.23589917991245932</v>
      </c>
      <c r="CC97" s="2">
        <f t="shared" si="76"/>
        <v>0.2344570922475932</v>
      </c>
      <c r="CD97" s="2">
        <f t="shared" si="77"/>
        <v>0.22622777587840134</v>
      </c>
      <c r="CE97" s="2">
        <f t="shared" si="78"/>
        <v>0.21632372852339865</v>
      </c>
      <c r="CF97" s="2">
        <f t="shared" si="79"/>
        <v>0.21414472783791977</v>
      </c>
      <c r="CG97" s="2">
        <f t="shared" si="80"/>
        <v>0.20721582754320148</v>
      </c>
      <c r="CH97" s="2">
        <f t="shared" si="81"/>
        <v>0.20227244454022783</v>
      </c>
      <c r="CI97" s="2">
        <f t="shared" si="82"/>
        <v>0.19970425309595233</v>
      </c>
      <c r="CJ97" s="2">
        <f t="shared" si="83"/>
        <v>0.19161659401180434</v>
      </c>
      <c r="CK97" s="2">
        <f t="shared" si="84"/>
        <v>0.16396190989029771</v>
      </c>
      <c r="CL97" s="2">
        <f t="shared" si="85"/>
        <v>5.1931248915230377E-2</v>
      </c>
    </row>
    <row r="98" spans="1:90">
      <c r="A98" t="str">
        <f>Tabelle1!A98</f>
        <v>Riedmann Jochen</v>
      </c>
      <c r="H98" s="3">
        <f>EXP(Tabelle1!$F98-Tabelle1!H$2)/(1+EXP(Tabelle1!$F98-Tabelle1!H$2))</f>
        <v>0.93983839344495579</v>
      </c>
      <c r="I98" s="3">
        <f>EXP(Tabelle1!$F98-Tabelle1!I$2)/(1+EXP(Tabelle1!$F98-Tabelle1!I$2))</f>
        <v>0.91332872001518672</v>
      </c>
      <c r="J98" s="3">
        <f>EXP(Tabelle1!$F98-Tabelle1!J$2)/(1+EXP(Tabelle1!$F98-Tabelle1!J$2))</f>
        <v>0.8476613196436954</v>
      </c>
      <c r="K98" s="3">
        <f>EXP(Tabelle1!$F98-Tabelle1!K$2)/(1+EXP(Tabelle1!$F98-Tabelle1!K$2))</f>
        <v>0.80220285412892844</v>
      </c>
      <c r="L98" s="3">
        <f>EXP(Tabelle1!$F98-Tabelle1!L$2)/(1+EXP(Tabelle1!$F98-Tabelle1!L$2))</f>
        <v>0.77641211956457123</v>
      </c>
      <c r="M98" s="3">
        <f>EXP(Tabelle1!$F98-Tabelle1!M$2)/(1+EXP(Tabelle1!$F98-Tabelle1!M$2))</f>
        <v>0.75075500618587843</v>
      </c>
      <c r="N98" s="3">
        <f>EXP(Tabelle1!$F98-Tabelle1!N$2)/(1+EXP(Tabelle1!$F98-Tabelle1!N$2))</f>
        <v>0.69350970595801587</v>
      </c>
      <c r="O98" s="3">
        <f>EXP(Tabelle1!$F98-Tabelle1!O$2)/(1+EXP(Tabelle1!$F98-Tabelle1!O$2))</f>
        <v>0.68719004456403687</v>
      </c>
      <c r="P98" s="3">
        <f>EXP(Tabelle1!$F98-Tabelle1!P$2)/(1+EXP(Tabelle1!$F98-Tabelle1!P$2))</f>
        <v>0.66827976337168815</v>
      </c>
      <c r="Q98" s="3">
        <f>EXP(Tabelle1!$F98-Tabelle1!Q$2)/(1+EXP(Tabelle1!$F98-Tabelle1!Q$2))</f>
        <v>0.6494422088783578</v>
      </c>
      <c r="R98" s="3">
        <f>EXP(Tabelle1!$F98-Tabelle1!R$2)/(1+EXP(Tabelle1!$F98-Tabelle1!R$2))</f>
        <v>0.64317911306800502</v>
      </c>
      <c r="S98" s="3">
        <f>EXP(Tabelle1!$F98-Tabelle1!S$2)/(1+EXP(Tabelle1!$F98-Tabelle1!S$2))</f>
        <v>0.62443787668543083</v>
      </c>
      <c r="T98" s="3">
        <f>EXP(Tabelle1!$F98-Tabelle1!T$2)/(1+EXP(Tabelle1!$F98-Tabelle1!T$2))</f>
        <v>0.62443787668543083</v>
      </c>
      <c r="U98" s="3">
        <f>EXP(Tabelle1!$F98-Tabelle1!U$2)/(1+EXP(Tabelle1!$F98-Tabelle1!U$2))</f>
        <v>0.61820676373843819</v>
      </c>
      <c r="V98" s="3">
        <f>EXP(Tabelle1!$F98-Tabelle1!V$2)/(1+EXP(Tabelle1!$F98-Tabelle1!V$2))</f>
        <v>0.57481093099594538</v>
      </c>
      <c r="W98" s="3">
        <f>EXP(Tabelle1!$F98-Tabelle1!W$2)/(1+EXP(Tabelle1!$F98-Tabelle1!W$2))</f>
        <v>0.55018637997688424</v>
      </c>
      <c r="X98" s="3">
        <f>EXP(Tabelle1!$F98-Tabelle1!X$2)/(1+EXP(Tabelle1!$F98-Tabelle1!X$2))</f>
        <v>0.55018637997688424</v>
      </c>
      <c r="Y98" s="3">
        <f>EXP(Tabelle1!$F98-Tabelle1!Y$2)/(1+EXP(Tabelle1!$F98-Tabelle1!Y$2))</f>
        <v>0.53792091592498537</v>
      </c>
      <c r="Z98" s="3">
        <f>EXP(Tabelle1!$F98-Tabelle1!Z$2)/(1+EXP(Tabelle1!$F98-Tabelle1!Z$2))</f>
        <v>0.50131035116975153</v>
      </c>
      <c r="AA98" s="3">
        <f>EXP(Tabelle1!$F98-Tabelle1!AA$2)/(1+EXP(Tabelle1!$F98-Tabelle1!AA$2))</f>
        <v>0.50131035116975153</v>
      </c>
      <c r="AB98" s="3">
        <f>EXP(Tabelle1!$F98-Tabelle1!AB$2)/(1+EXP(Tabelle1!$F98-Tabelle1!AB$2))</f>
        <v>0.49523553633801787</v>
      </c>
      <c r="AC98" s="3">
        <f>EXP(Tabelle1!$F98-Tabelle1!AC$2)/(1+EXP(Tabelle1!$F98-Tabelle1!AC$2))</f>
        <v>0.47705699405033775</v>
      </c>
      <c r="AD98" s="3">
        <f>EXP(Tabelle1!$F98-Tabelle1!AD$2)/(1+EXP(Tabelle1!$F98-Tabelle1!AD$2))</f>
        <v>0.47101273254783099</v>
      </c>
      <c r="AE98" s="3">
        <f>EXP(Tabelle1!$F98-Tabelle1!AE$2)/(1+EXP(Tabelle1!$F98-Tabelle1!AE$2))</f>
        <v>0.464976073361619</v>
      </c>
      <c r="AF98" s="3">
        <f>EXP(Tabelle1!$F98-Tabelle1!AF$2)/(1+EXP(Tabelle1!$F98-Tabelle1!AF$2))</f>
        <v>0.464976073361619</v>
      </c>
      <c r="AG98" s="3">
        <f>EXP(Tabelle1!$F98-Tabelle1!AG$2)/(1+EXP(Tabelle1!$F98-Tabelle1!AG$2))</f>
        <v>0.45894700215772005</v>
      </c>
      <c r="AH98" s="3">
        <f>EXP(Tabelle1!$F98-Tabelle1!AH$2)/(1+EXP(Tabelle1!$F98-Tabelle1!AH$2))</f>
        <v>0.45894700215772005</v>
      </c>
      <c r="AI98" s="3">
        <f>EXP(Tabelle1!$F98-Tabelle1!AI$2)/(1+EXP(Tabelle1!$F98-Tabelle1!AI$2))</f>
        <v>0.45894700215772005</v>
      </c>
      <c r="AJ98" s="3">
        <f>EXP(Tabelle1!$F98-Tabelle1!AJ$2)/(1+EXP(Tabelle1!$F98-Tabelle1!AJ$2))</f>
        <v>0.44691156654088426</v>
      </c>
      <c r="AK98" s="3">
        <f>EXP(Tabelle1!$F98-Tabelle1!AK$2)/(1+EXP(Tabelle1!$F98-Tabelle1!AK$2))</f>
        <v>0.38125312598834143</v>
      </c>
      <c r="AL98" s="3">
        <f>EXP(Tabelle1!$F98-Tabelle1!AL$2)/(1+EXP(Tabelle1!$F98-Tabelle1!AL$2))</f>
        <v>0.37532880143189934</v>
      </c>
      <c r="AM98" s="3">
        <f>EXP(Tabelle1!$F98-Tabelle1!AM$2)/(1+EXP(Tabelle1!$F98-Tabelle1!AM$2))</f>
        <v>0.34581756221411386</v>
      </c>
      <c r="AN98" s="3">
        <f>EXP(Tabelle1!$F98-Tabelle1!AN$2)/(1+EXP(Tabelle1!$F98-Tabelle1!AN$2))</f>
        <v>0.31648904262523897</v>
      </c>
      <c r="AO98" s="3">
        <f>EXP(Tabelle1!$F98-Tabelle1!AO$2)/(1+EXP(Tabelle1!$F98-Tabelle1!AO$2))</f>
        <v>0.31064511582195659</v>
      </c>
      <c r="AP98" s="3">
        <f>EXP(Tabelle1!$F98-Tabelle1!AP$2)/(1+EXP(Tabelle1!$F98-Tabelle1!AP$2))</f>
        <v>0.29315664754022541</v>
      </c>
      <c r="AQ98" s="3">
        <f>EXP(Tabelle1!$F98-Tabelle1!AQ$2)/(1+EXP(Tabelle1!$F98-Tabelle1!AQ$2))</f>
        <v>0.28153362853800096</v>
      </c>
      <c r="AR98" s="3">
        <f>EXP(Tabelle1!$F98-Tabelle1!AR$2)/(1+EXP(Tabelle1!$F98-Tabelle1!AR$2))</f>
        <v>0.27573286708916156</v>
      </c>
      <c r="AS98" s="3">
        <f>EXP(Tabelle1!$F98-Tabelle1!AS$2)/(1+EXP(Tabelle1!$F98-Tabelle1!AS$2))</f>
        <v>0.25837341622206456</v>
      </c>
      <c r="AT98" s="3">
        <f>EXP(Tabelle1!$F98-Tabelle1!AT$2)/(1+EXP(Tabelle1!$F98-Tabelle1!AT$2))</f>
        <v>0.20667749811904598</v>
      </c>
      <c r="AU98" s="3">
        <f>EXP(Tabelle1!$F98-Tabelle1!AU$2)/(1+EXP(Tabelle1!$F98-Tabelle1!AU$2))</f>
        <v>5.4950844192723336E-2</v>
      </c>
      <c r="AX98">
        <f t="shared" si="45"/>
        <v>-8.4656072360910457</v>
      </c>
      <c r="AY98" s="2">
        <f t="shared" si="46"/>
        <v>5.6542187651760271E-2</v>
      </c>
      <c r="AZ98" s="2">
        <f t="shared" si="47"/>
        <v>7.9159369210607386E-2</v>
      </c>
      <c r="BA98" s="2">
        <f t="shared" si="48"/>
        <v>0.12913160682360425</v>
      </c>
      <c r="BB98" s="2">
        <f t="shared" si="49"/>
        <v>0.1586734349563296</v>
      </c>
      <c r="BC98" s="2">
        <f t="shared" si="50"/>
        <v>0.17359634015782119</v>
      </c>
      <c r="BD98" s="2">
        <f t="shared" si="51"/>
        <v>0.18712192687272008</v>
      </c>
      <c r="BE98" s="2">
        <f t="shared" si="52"/>
        <v>0.21255399370004224</v>
      </c>
      <c r="BF98" s="2">
        <f t="shared" si="53"/>
        <v>0.21495988721611389</v>
      </c>
      <c r="BG98" s="2">
        <f t="shared" si="54"/>
        <v>0.22168192123956865</v>
      </c>
      <c r="BH98" s="2">
        <f t="shared" si="55"/>
        <v>0.22766702620555729</v>
      </c>
      <c r="BI98" s="2">
        <f t="shared" si="56"/>
        <v>0.22949974158105943</v>
      </c>
      <c r="BJ98" s="2">
        <f t="shared" si="57"/>
        <v>0.2345152148460215</v>
      </c>
      <c r="BK98" s="2">
        <f t="shared" si="58"/>
        <v>0.2345152148460215</v>
      </c>
      <c r="BL98" s="2">
        <f t="shared" si="59"/>
        <v>0.23602716100648505</v>
      </c>
      <c r="BM98" s="2">
        <f t="shared" si="60"/>
        <v>0.24440332460351991</v>
      </c>
      <c r="BN98" s="2">
        <f t="shared" si="61"/>
        <v>0.24748132726481578</v>
      </c>
      <c r="BO98" s="2">
        <f t="shared" si="62"/>
        <v>0.24748132726481578</v>
      </c>
      <c r="BP98" s="2">
        <f t="shared" si="63"/>
        <v>0.24856200413541019</v>
      </c>
      <c r="BQ98" s="2">
        <f t="shared" si="64"/>
        <v>0.24999828297981194</v>
      </c>
      <c r="BR98" s="2">
        <f t="shared" si="65"/>
        <v>0.24999828297981194</v>
      </c>
      <c r="BS98" s="2">
        <f t="shared" si="66"/>
        <v>0.24997729988601367</v>
      </c>
      <c r="BT98" s="2">
        <f t="shared" si="67"/>
        <v>0.24947361847799376</v>
      </c>
      <c r="BU98" s="2">
        <f t="shared" si="68"/>
        <v>0.24915973832565641</v>
      </c>
      <c r="BV98" s="2">
        <f t="shared" si="69"/>
        <v>0.24877332456282927</v>
      </c>
      <c r="BW98" s="2">
        <f t="shared" si="70"/>
        <v>0.24877332456282927</v>
      </c>
      <c r="BX98" s="2">
        <f t="shared" si="71"/>
        <v>0.24831465136816178</v>
      </c>
      <c r="BY98" s="2">
        <f t="shared" si="72"/>
        <v>0.24831465136816178</v>
      </c>
      <c r="BZ98" s="2">
        <f t="shared" si="73"/>
        <v>0.24831465136816178</v>
      </c>
      <c r="CA98" s="2">
        <f t="shared" si="74"/>
        <v>0.24718161823285703</v>
      </c>
      <c r="CB98" s="2">
        <f t="shared" si="75"/>
        <v>0.23589917991245932</v>
      </c>
      <c r="CC98" s="2">
        <f t="shared" si="76"/>
        <v>0.2344570922475932</v>
      </c>
      <c r="CD98" s="2">
        <f t="shared" si="77"/>
        <v>0.22622777587840134</v>
      </c>
      <c r="CE98" s="2">
        <f t="shared" si="78"/>
        <v>0.21632372852339865</v>
      </c>
      <c r="CF98" s="2">
        <f t="shared" si="79"/>
        <v>0.21414472783791977</v>
      </c>
      <c r="CG98" s="2">
        <f t="shared" si="80"/>
        <v>0.20721582754320148</v>
      </c>
      <c r="CH98" s="2">
        <f t="shared" si="81"/>
        <v>0.20227244454022783</v>
      </c>
      <c r="CI98" s="2">
        <f t="shared" si="82"/>
        <v>0.19970425309595233</v>
      </c>
      <c r="CJ98" s="2">
        <f t="shared" si="83"/>
        <v>0.19161659401180434</v>
      </c>
      <c r="CK98" s="2">
        <f t="shared" si="84"/>
        <v>0.16396190989029771</v>
      </c>
      <c r="CL98" s="2">
        <f t="shared" si="85"/>
        <v>5.1931248915230377E-2</v>
      </c>
    </row>
    <row r="99" spans="1:90">
      <c r="A99" t="str">
        <f>Tabelle1!A99</f>
        <v>Duftner Alexander</v>
      </c>
      <c r="H99" s="3">
        <f>EXP(Tabelle1!$F99-Tabelle1!H$2)/(1+EXP(Tabelle1!$F99-Tabelle1!H$2))</f>
        <v>0.93392403864858997</v>
      </c>
      <c r="I99" s="3">
        <f>EXP(Tabelle1!$F99-Tabelle1!I$2)/(1+EXP(Tabelle1!$F99-Tabelle1!I$2))</f>
        <v>0.90507148797929982</v>
      </c>
      <c r="J99" s="3">
        <f>EXP(Tabelle1!$F99-Tabelle1!J$2)/(1+EXP(Tabelle1!$F99-Tabelle1!J$2))</f>
        <v>0.83428304821125976</v>
      </c>
      <c r="K99" s="3">
        <f>EXP(Tabelle1!$F99-Tabelle1!K$2)/(1+EXP(Tabelle1!$F99-Tabelle1!K$2))</f>
        <v>0.78584105231253498</v>
      </c>
      <c r="L99" s="3">
        <f>EXP(Tabelle1!$F99-Tabelle1!L$2)/(1+EXP(Tabelle1!$F99-Tabelle1!L$2))</f>
        <v>0.758559003791626</v>
      </c>
      <c r="M99" s="3">
        <f>EXP(Tabelle1!$F99-Tabelle1!M$2)/(1+EXP(Tabelle1!$F99-Tabelle1!M$2))</f>
        <v>0.73156152740968083</v>
      </c>
      <c r="N99" s="3">
        <f>EXP(Tabelle1!$F99-Tabelle1!N$2)/(1+EXP(Tabelle1!$F99-Tabelle1!N$2))</f>
        <v>0.67183487762221661</v>
      </c>
      <c r="O99" s="3">
        <f>EXP(Tabelle1!$F99-Tabelle1!O$2)/(1+EXP(Tabelle1!$F99-Tabelle1!O$2))</f>
        <v>0.66528399642977809</v>
      </c>
      <c r="P99" s="3">
        <f>EXP(Tabelle1!$F99-Tabelle1!P$2)/(1+EXP(Tabelle1!$F99-Tabelle1!P$2))</f>
        <v>0.64573214038159465</v>
      </c>
      <c r="Q99" s="3">
        <f>EXP(Tabelle1!$F99-Tabelle1!Q$2)/(1+EXP(Tabelle1!$F99-Tabelle1!Q$2))</f>
        <v>0.62633011400686189</v>
      </c>
      <c r="R99" s="3">
        <f>EXP(Tabelle1!$F99-Tabelle1!R$2)/(1+EXP(Tabelle1!$F99-Tabelle1!R$2))</f>
        <v>0.6198957700699268</v>
      </c>
      <c r="S99" s="3">
        <f>EXP(Tabelle1!$F99-Tabelle1!S$2)/(1+EXP(Tabelle1!$F99-Tabelle1!S$2))</f>
        <v>0.60069085227125896</v>
      </c>
      <c r="T99" s="3">
        <f>EXP(Tabelle1!$F99-Tabelle1!T$2)/(1+EXP(Tabelle1!$F99-Tabelle1!T$2))</f>
        <v>0.60069085227125896</v>
      </c>
      <c r="U99" s="3">
        <f>EXP(Tabelle1!$F99-Tabelle1!U$2)/(1+EXP(Tabelle1!$F99-Tabelle1!U$2))</f>
        <v>0.59432171014913859</v>
      </c>
      <c r="V99" s="3">
        <f>EXP(Tabelle1!$F99-Tabelle1!V$2)/(1+EXP(Tabelle1!$F99-Tabelle1!V$2))</f>
        <v>0.55018637997688413</v>
      </c>
      <c r="W99" s="3">
        <f>EXP(Tabelle1!$F99-Tabelle1!W$2)/(1+EXP(Tabelle1!$F99-Tabelle1!W$2))</f>
        <v>0.5253134188626396</v>
      </c>
      <c r="X99" s="3">
        <f>EXP(Tabelle1!$F99-Tabelle1!X$2)/(1+EXP(Tabelle1!$F99-Tabelle1!X$2))</f>
        <v>0.5253134188626396</v>
      </c>
      <c r="Y99" s="3">
        <f>EXP(Tabelle1!$F99-Tabelle1!Y$2)/(1+EXP(Tabelle1!$F99-Tabelle1!Y$2))</f>
        <v>0.51297009973112961</v>
      </c>
      <c r="Z99" s="3">
        <f>EXP(Tabelle1!$F99-Tabelle1!Z$2)/(1+EXP(Tabelle1!$F99-Tabelle1!Z$2))</f>
        <v>0.47630724658703655</v>
      </c>
      <c r="AA99" s="3">
        <f>EXP(Tabelle1!$F99-Tabelle1!AA$2)/(1+EXP(Tabelle1!$F99-Tabelle1!AA$2))</f>
        <v>0.47630724658703655</v>
      </c>
      <c r="AB99" s="3">
        <f>EXP(Tabelle1!$F99-Tabelle1!AB$2)/(1+EXP(Tabelle1!$F99-Tabelle1!AB$2))</f>
        <v>0.47024971075522187</v>
      </c>
      <c r="AC99" s="3">
        <f>EXP(Tabelle1!$F99-Tabelle1!AC$2)/(1+EXP(Tabelle1!$F99-Tabelle1!AC$2))</f>
        <v>0.45216673793195966</v>
      </c>
      <c r="AD99" s="3">
        <f>EXP(Tabelle1!$F99-Tabelle1!AD$2)/(1+EXP(Tabelle1!$F99-Tabelle1!AD$2))</f>
        <v>0.4461687745607395</v>
      </c>
      <c r="AE99" s="3">
        <f>EXP(Tabelle1!$F99-Tabelle1!AE$2)/(1+EXP(Tabelle1!$F99-Tabelle1!AE$2))</f>
        <v>0.44018556699297434</v>
      </c>
      <c r="AF99" s="3">
        <f>EXP(Tabelle1!$F99-Tabelle1!AF$2)/(1+EXP(Tabelle1!$F99-Tabelle1!AF$2))</f>
        <v>0.44018556699297434</v>
      </c>
      <c r="AG99" s="3">
        <f>EXP(Tabelle1!$F99-Tabelle1!AG$2)/(1+EXP(Tabelle1!$F99-Tabelle1!AG$2))</f>
        <v>0.43421706084364453</v>
      </c>
      <c r="AH99" s="3">
        <f>EXP(Tabelle1!$F99-Tabelle1!AH$2)/(1+EXP(Tabelle1!$F99-Tabelle1!AH$2))</f>
        <v>0.43421706084364453</v>
      </c>
      <c r="AI99" s="3">
        <f>EXP(Tabelle1!$F99-Tabelle1!AI$2)/(1+EXP(Tabelle1!$F99-Tabelle1!AI$2))</f>
        <v>0.43421706084364453</v>
      </c>
      <c r="AJ99" s="3">
        <f>EXP(Tabelle1!$F99-Tabelle1!AJ$2)/(1+EXP(Tabelle1!$F99-Tabelle1!AJ$2))</f>
        <v>0.42232393659323786</v>
      </c>
      <c r="AK99" s="3">
        <f>EXP(Tabelle1!$F99-Tabelle1!AK$2)/(1+EXP(Tabelle1!$F99-Tabelle1!AK$2))</f>
        <v>0.35794004356325099</v>
      </c>
      <c r="AL99" s="3">
        <f>EXP(Tabelle1!$F99-Tabelle1!AL$2)/(1+EXP(Tabelle1!$F99-Tabelle1!AL$2))</f>
        <v>0.35217179340177668</v>
      </c>
      <c r="AM99" s="3">
        <f>EXP(Tabelle1!$F99-Tabelle1!AM$2)/(1+EXP(Tabelle1!$F99-Tabelle1!AM$2))</f>
        <v>0.32353829184798777</v>
      </c>
      <c r="AN99" s="3">
        <f>EXP(Tabelle1!$F99-Tabelle1!AN$2)/(1+EXP(Tabelle1!$F99-Tabelle1!AN$2))</f>
        <v>0.29524649381973683</v>
      </c>
      <c r="AO99" s="3">
        <f>EXP(Tabelle1!$F99-Tabelle1!AO$2)/(1+EXP(Tabelle1!$F99-Tabelle1!AO$2))</f>
        <v>0.289628601010951</v>
      </c>
      <c r="AP99" s="3">
        <f>EXP(Tabelle1!$F99-Tabelle1!AP$2)/(1+EXP(Tabelle1!$F99-Tabelle1!AP$2))</f>
        <v>0.27285499105470051</v>
      </c>
      <c r="AQ99" s="3">
        <f>EXP(Tabelle1!$F99-Tabelle1!AQ$2)/(1+EXP(Tabelle1!$F99-Tabelle1!AQ$2))</f>
        <v>0.26173883378238749</v>
      </c>
      <c r="AR99" s="3">
        <f>EXP(Tabelle1!$F99-Tabelle1!AR$2)/(1+EXP(Tabelle1!$F99-Tabelle1!AR$2))</f>
        <v>0.25620048882675039</v>
      </c>
      <c r="AS99" s="3">
        <f>EXP(Tabelle1!$F99-Tabelle1!AS$2)/(1+EXP(Tabelle1!$F99-Tabelle1!AS$2))</f>
        <v>0.23966383015735568</v>
      </c>
      <c r="AT99" s="3">
        <f>EXP(Tabelle1!$F99-Tabelle1!AT$2)/(1+EXP(Tabelle1!$F99-Tabelle1!AT$2))</f>
        <v>0.19074853933432545</v>
      </c>
      <c r="AU99" s="3">
        <f>EXP(Tabelle1!$F99-Tabelle1!AU$2)/(1+EXP(Tabelle1!$F99-Tabelle1!AU$2))</f>
        <v>4.997899119896719E-2</v>
      </c>
      <c r="AX99">
        <f t="shared" si="45"/>
        <v>-8.4656930782555815</v>
      </c>
      <c r="AY99" s="2">
        <f t="shared" si="46"/>
        <v>6.1709928682897E-2</v>
      </c>
      <c r="AZ99" s="2">
        <f t="shared" si="47"/>
        <v>8.5917089626235968E-2</v>
      </c>
      <c r="BA99" s="2">
        <f t="shared" si="48"/>
        <v>0.13825484367858859</v>
      </c>
      <c r="BB99" s="2">
        <f t="shared" si="49"/>
        <v>0.16829489281286264</v>
      </c>
      <c r="BC99" s="2">
        <f t="shared" si="50"/>
        <v>0.18314724155828194</v>
      </c>
      <c r="BD99" s="2">
        <f t="shared" si="51"/>
        <v>0.19637925902369563</v>
      </c>
      <c r="BE99" s="2">
        <f t="shared" si="52"/>
        <v>0.22047277483255784</v>
      </c>
      <c r="BF99" s="2">
        <f t="shared" si="53"/>
        <v>0.2226812005242011</v>
      </c>
      <c r="BG99" s="2">
        <f t="shared" si="54"/>
        <v>0.22876214325979918</v>
      </c>
      <c r="BH99" s="2">
        <f t="shared" si="55"/>
        <v>0.23404070229501328</v>
      </c>
      <c r="BI99" s="2">
        <f t="shared" si="56"/>
        <v>0.23562500431933925</v>
      </c>
      <c r="BJ99" s="2">
        <f t="shared" si="57"/>
        <v>0.2398613522688875</v>
      </c>
      <c r="BK99" s="2">
        <f t="shared" si="58"/>
        <v>0.2398613522688875</v>
      </c>
      <c r="BL99" s="2">
        <f t="shared" si="59"/>
        <v>0.24110341499454188</v>
      </c>
      <c r="BM99" s="2">
        <f t="shared" si="60"/>
        <v>0.24748132726481581</v>
      </c>
      <c r="BN99" s="2">
        <f t="shared" si="61"/>
        <v>0.24935923082548456</v>
      </c>
      <c r="BO99" s="2">
        <f t="shared" si="62"/>
        <v>0.24935923082548456</v>
      </c>
      <c r="BP99" s="2">
        <f t="shared" si="63"/>
        <v>0.24983177651296457</v>
      </c>
      <c r="BQ99" s="2">
        <f t="shared" si="64"/>
        <v>0.24943865343571248</v>
      </c>
      <c r="BR99" s="2">
        <f t="shared" si="65"/>
        <v>0.24943865343571248</v>
      </c>
      <c r="BS99" s="2">
        <f t="shared" si="66"/>
        <v>0.24911492028985202</v>
      </c>
      <c r="BT99" s="2">
        <f t="shared" si="67"/>
        <v>0.2477119790399302</v>
      </c>
      <c r="BU99" s="2">
        <f t="shared" si="68"/>
        <v>0.24710219916770754</v>
      </c>
      <c r="BV99" s="2">
        <f t="shared" si="69"/>
        <v>0.24642223360404802</v>
      </c>
      <c r="BW99" s="2">
        <f t="shared" si="70"/>
        <v>0.24642223360404802</v>
      </c>
      <c r="BX99" s="2">
        <f t="shared" si="71"/>
        <v>0.24567260491595125</v>
      </c>
      <c r="BY99" s="2">
        <f t="shared" si="72"/>
        <v>0.24567260491595125</v>
      </c>
      <c r="BZ99" s="2">
        <f t="shared" si="73"/>
        <v>0.24567260491595125</v>
      </c>
      <c r="CA99" s="2">
        <f t="shared" si="74"/>
        <v>0.24396642917362868</v>
      </c>
      <c r="CB99" s="2">
        <f t="shared" si="75"/>
        <v>0.22981896877718899</v>
      </c>
      <c r="CC99" s="2">
        <f t="shared" si="76"/>
        <v>0.22814682133395298</v>
      </c>
      <c r="CD99" s="2">
        <f t="shared" si="77"/>
        <v>0.21886126555607405</v>
      </c>
      <c r="CE99" s="2">
        <f t="shared" si="78"/>
        <v>0.20807600170688895</v>
      </c>
      <c r="CF99" s="2">
        <f t="shared" si="79"/>
        <v>0.20574387448739034</v>
      </c>
      <c r="CG99" s="2">
        <f t="shared" si="80"/>
        <v>0.19840514491123984</v>
      </c>
      <c r="CH99" s="2">
        <f t="shared" si="81"/>
        <v>0.19323161667262323</v>
      </c>
      <c r="CI99" s="2">
        <f t="shared" si="82"/>
        <v>0.19056179835168455</v>
      </c>
      <c r="CJ99" s="2">
        <f t="shared" si="83"/>
        <v>0.18222507867166185</v>
      </c>
      <c r="CK99" s="2">
        <f t="shared" si="84"/>
        <v>0.15436353407614675</v>
      </c>
      <c r="CL99" s="2">
        <f t="shared" si="85"/>
        <v>4.7481091637700749E-2</v>
      </c>
    </row>
    <row r="100" spans="1:90">
      <c r="A100" t="str">
        <f>Tabelle1!A100</f>
        <v>Eberl Stefanie</v>
      </c>
      <c r="H100" s="3">
        <f>EXP(Tabelle1!$F100-Tabelle1!H$2)/(1+EXP(Tabelle1!$F100-Tabelle1!H$2))</f>
        <v>0.93392403864858997</v>
      </c>
      <c r="I100" s="3">
        <f>EXP(Tabelle1!$F100-Tabelle1!I$2)/(1+EXP(Tabelle1!$F100-Tabelle1!I$2))</f>
        <v>0.90507148797929982</v>
      </c>
      <c r="J100" s="3">
        <f>EXP(Tabelle1!$F100-Tabelle1!J$2)/(1+EXP(Tabelle1!$F100-Tabelle1!J$2))</f>
        <v>0.83428304821125976</v>
      </c>
      <c r="K100" s="3">
        <f>EXP(Tabelle1!$F100-Tabelle1!K$2)/(1+EXP(Tabelle1!$F100-Tabelle1!K$2))</f>
        <v>0.78584105231253498</v>
      </c>
      <c r="L100" s="3">
        <f>EXP(Tabelle1!$F100-Tabelle1!L$2)/(1+EXP(Tabelle1!$F100-Tabelle1!L$2))</f>
        <v>0.758559003791626</v>
      </c>
      <c r="M100" s="3">
        <f>EXP(Tabelle1!$F100-Tabelle1!M$2)/(1+EXP(Tabelle1!$F100-Tabelle1!M$2))</f>
        <v>0.73156152740968083</v>
      </c>
      <c r="N100" s="3">
        <f>EXP(Tabelle1!$F100-Tabelle1!N$2)/(1+EXP(Tabelle1!$F100-Tabelle1!N$2))</f>
        <v>0.67183487762221661</v>
      </c>
      <c r="O100" s="3">
        <f>EXP(Tabelle1!$F100-Tabelle1!O$2)/(1+EXP(Tabelle1!$F100-Tabelle1!O$2))</f>
        <v>0.66528399642977809</v>
      </c>
      <c r="P100" s="3">
        <f>EXP(Tabelle1!$F100-Tabelle1!P$2)/(1+EXP(Tabelle1!$F100-Tabelle1!P$2))</f>
        <v>0.64573214038159465</v>
      </c>
      <c r="Q100" s="3">
        <f>EXP(Tabelle1!$F100-Tabelle1!Q$2)/(1+EXP(Tabelle1!$F100-Tabelle1!Q$2))</f>
        <v>0.62633011400686189</v>
      </c>
      <c r="R100" s="3">
        <f>EXP(Tabelle1!$F100-Tabelle1!R$2)/(1+EXP(Tabelle1!$F100-Tabelle1!R$2))</f>
        <v>0.6198957700699268</v>
      </c>
      <c r="S100" s="3">
        <f>EXP(Tabelle1!$F100-Tabelle1!S$2)/(1+EXP(Tabelle1!$F100-Tabelle1!S$2))</f>
        <v>0.60069085227125896</v>
      </c>
      <c r="T100" s="3">
        <f>EXP(Tabelle1!$F100-Tabelle1!T$2)/(1+EXP(Tabelle1!$F100-Tabelle1!T$2))</f>
        <v>0.60069085227125896</v>
      </c>
      <c r="U100" s="3">
        <f>EXP(Tabelle1!$F100-Tabelle1!U$2)/(1+EXP(Tabelle1!$F100-Tabelle1!U$2))</f>
        <v>0.59432171014913859</v>
      </c>
      <c r="V100" s="3">
        <f>EXP(Tabelle1!$F100-Tabelle1!V$2)/(1+EXP(Tabelle1!$F100-Tabelle1!V$2))</f>
        <v>0.55018637997688413</v>
      </c>
      <c r="W100" s="3">
        <f>EXP(Tabelle1!$F100-Tabelle1!W$2)/(1+EXP(Tabelle1!$F100-Tabelle1!W$2))</f>
        <v>0.5253134188626396</v>
      </c>
      <c r="X100" s="3">
        <f>EXP(Tabelle1!$F100-Tabelle1!X$2)/(1+EXP(Tabelle1!$F100-Tabelle1!X$2))</f>
        <v>0.5253134188626396</v>
      </c>
      <c r="Y100" s="3">
        <f>EXP(Tabelle1!$F100-Tabelle1!Y$2)/(1+EXP(Tabelle1!$F100-Tabelle1!Y$2))</f>
        <v>0.51297009973112961</v>
      </c>
      <c r="Z100" s="3">
        <f>EXP(Tabelle1!$F100-Tabelle1!Z$2)/(1+EXP(Tabelle1!$F100-Tabelle1!Z$2))</f>
        <v>0.47630724658703655</v>
      </c>
      <c r="AA100" s="3">
        <f>EXP(Tabelle1!$F100-Tabelle1!AA$2)/(1+EXP(Tabelle1!$F100-Tabelle1!AA$2))</f>
        <v>0.47630724658703655</v>
      </c>
      <c r="AB100" s="3">
        <f>EXP(Tabelle1!$F100-Tabelle1!AB$2)/(1+EXP(Tabelle1!$F100-Tabelle1!AB$2))</f>
        <v>0.47024971075522187</v>
      </c>
      <c r="AC100" s="3">
        <f>EXP(Tabelle1!$F100-Tabelle1!AC$2)/(1+EXP(Tabelle1!$F100-Tabelle1!AC$2))</f>
        <v>0.45216673793195966</v>
      </c>
      <c r="AD100" s="3">
        <f>EXP(Tabelle1!$F100-Tabelle1!AD$2)/(1+EXP(Tabelle1!$F100-Tabelle1!AD$2))</f>
        <v>0.4461687745607395</v>
      </c>
      <c r="AE100" s="3">
        <f>EXP(Tabelle1!$F100-Tabelle1!AE$2)/(1+EXP(Tabelle1!$F100-Tabelle1!AE$2))</f>
        <v>0.44018556699297434</v>
      </c>
      <c r="AF100" s="3">
        <f>EXP(Tabelle1!$F100-Tabelle1!AF$2)/(1+EXP(Tabelle1!$F100-Tabelle1!AF$2))</f>
        <v>0.44018556699297434</v>
      </c>
      <c r="AG100" s="3">
        <f>EXP(Tabelle1!$F100-Tabelle1!AG$2)/(1+EXP(Tabelle1!$F100-Tabelle1!AG$2))</f>
        <v>0.43421706084364453</v>
      </c>
      <c r="AH100" s="3">
        <f>EXP(Tabelle1!$F100-Tabelle1!AH$2)/(1+EXP(Tabelle1!$F100-Tabelle1!AH$2))</f>
        <v>0.43421706084364453</v>
      </c>
      <c r="AI100" s="3">
        <f>EXP(Tabelle1!$F100-Tabelle1!AI$2)/(1+EXP(Tabelle1!$F100-Tabelle1!AI$2))</f>
        <v>0.43421706084364453</v>
      </c>
      <c r="AJ100" s="3">
        <f>EXP(Tabelle1!$F100-Tabelle1!AJ$2)/(1+EXP(Tabelle1!$F100-Tabelle1!AJ$2))</f>
        <v>0.42232393659323786</v>
      </c>
      <c r="AK100" s="3">
        <f>EXP(Tabelle1!$F100-Tabelle1!AK$2)/(1+EXP(Tabelle1!$F100-Tabelle1!AK$2))</f>
        <v>0.35794004356325099</v>
      </c>
      <c r="AL100" s="3">
        <f>EXP(Tabelle1!$F100-Tabelle1!AL$2)/(1+EXP(Tabelle1!$F100-Tabelle1!AL$2))</f>
        <v>0.35217179340177668</v>
      </c>
      <c r="AM100" s="3">
        <f>EXP(Tabelle1!$F100-Tabelle1!AM$2)/(1+EXP(Tabelle1!$F100-Tabelle1!AM$2))</f>
        <v>0.32353829184798777</v>
      </c>
      <c r="AN100" s="3">
        <f>EXP(Tabelle1!$F100-Tabelle1!AN$2)/(1+EXP(Tabelle1!$F100-Tabelle1!AN$2))</f>
        <v>0.29524649381973683</v>
      </c>
      <c r="AO100" s="3">
        <f>EXP(Tabelle1!$F100-Tabelle1!AO$2)/(1+EXP(Tabelle1!$F100-Tabelle1!AO$2))</f>
        <v>0.289628601010951</v>
      </c>
      <c r="AP100" s="3">
        <f>EXP(Tabelle1!$F100-Tabelle1!AP$2)/(1+EXP(Tabelle1!$F100-Tabelle1!AP$2))</f>
        <v>0.27285499105470051</v>
      </c>
      <c r="AQ100" s="3">
        <f>EXP(Tabelle1!$F100-Tabelle1!AQ$2)/(1+EXP(Tabelle1!$F100-Tabelle1!AQ$2))</f>
        <v>0.26173883378238749</v>
      </c>
      <c r="AR100" s="3">
        <f>EXP(Tabelle1!$F100-Tabelle1!AR$2)/(1+EXP(Tabelle1!$F100-Tabelle1!AR$2))</f>
        <v>0.25620048882675039</v>
      </c>
      <c r="AS100" s="3">
        <f>EXP(Tabelle1!$F100-Tabelle1!AS$2)/(1+EXP(Tabelle1!$F100-Tabelle1!AS$2))</f>
        <v>0.23966383015735568</v>
      </c>
      <c r="AT100" s="3">
        <f>EXP(Tabelle1!$F100-Tabelle1!AT$2)/(1+EXP(Tabelle1!$F100-Tabelle1!AT$2))</f>
        <v>0.19074853933432545</v>
      </c>
      <c r="AU100" s="3">
        <f>EXP(Tabelle1!$F100-Tabelle1!AU$2)/(1+EXP(Tabelle1!$F100-Tabelle1!AU$2))</f>
        <v>4.997899119896719E-2</v>
      </c>
      <c r="AX100">
        <f t="shared" si="45"/>
        <v>-8.4656930782555815</v>
      </c>
      <c r="AY100" s="2">
        <f t="shared" si="46"/>
        <v>6.1709928682897E-2</v>
      </c>
      <c r="AZ100" s="2">
        <f t="shared" si="47"/>
        <v>8.5917089626235968E-2</v>
      </c>
      <c r="BA100" s="2">
        <f t="shared" si="48"/>
        <v>0.13825484367858859</v>
      </c>
      <c r="BB100" s="2">
        <f t="shared" si="49"/>
        <v>0.16829489281286264</v>
      </c>
      <c r="BC100" s="2">
        <f t="shared" si="50"/>
        <v>0.18314724155828194</v>
      </c>
      <c r="BD100" s="2">
        <f t="shared" si="51"/>
        <v>0.19637925902369563</v>
      </c>
      <c r="BE100" s="2">
        <f t="shared" si="52"/>
        <v>0.22047277483255784</v>
      </c>
      <c r="BF100" s="2">
        <f t="shared" si="53"/>
        <v>0.2226812005242011</v>
      </c>
      <c r="BG100" s="2">
        <f t="shared" si="54"/>
        <v>0.22876214325979918</v>
      </c>
      <c r="BH100" s="2">
        <f t="shared" si="55"/>
        <v>0.23404070229501328</v>
      </c>
      <c r="BI100" s="2">
        <f t="shared" si="56"/>
        <v>0.23562500431933925</v>
      </c>
      <c r="BJ100" s="2">
        <f t="shared" si="57"/>
        <v>0.2398613522688875</v>
      </c>
      <c r="BK100" s="2">
        <f t="shared" si="58"/>
        <v>0.2398613522688875</v>
      </c>
      <c r="BL100" s="2">
        <f t="shared" si="59"/>
        <v>0.24110341499454188</v>
      </c>
      <c r="BM100" s="2">
        <f t="shared" si="60"/>
        <v>0.24748132726481581</v>
      </c>
      <c r="BN100" s="2">
        <f t="shared" si="61"/>
        <v>0.24935923082548456</v>
      </c>
      <c r="BO100" s="2">
        <f t="shared" si="62"/>
        <v>0.24935923082548456</v>
      </c>
      <c r="BP100" s="2">
        <f t="shared" si="63"/>
        <v>0.24983177651296457</v>
      </c>
      <c r="BQ100" s="2">
        <f t="shared" si="64"/>
        <v>0.24943865343571248</v>
      </c>
      <c r="BR100" s="2">
        <f t="shared" si="65"/>
        <v>0.24943865343571248</v>
      </c>
      <c r="BS100" s="2">
        <f t="shared" si="66"/>
        <v>0.24911492028985202</v>
      </c>
      <c r="BT100" s="2">
        <f t="shared" si="67"/>
        <v>0.2477119790399302</v>
      </c>
      <c r="BU100" s="2">
        <f t="shared" si="68"/>
        <v>0.24710219916770754</v>
      </c>
      <c r="BV100" s="2">
        <f t="shared" si="69"/>
        <v>0.24642223360404802</v>
      </c>
      <c r="BW100" s="2">
        <f t="shared" si="70"/>
        <v>0.24642223360404802</v>
      </c>
      <c r="BX100" s="2">
        <f t="shared" si="71"/>
        <v>0.24567260491595125</v>
      </c>
      <c r="BY100" s="2">
        <f t="shared" si="72"/>
        <v>0.24567260491595125</v>
      </c>
      <c r="BZ100" s="2">
        <f t="shared" si="73"/>
        <v>0.24567260491595125</v>
      </c>
      <c r="CA100" s="2">
        <f t="shared" si="74"/>
        <v>0.24396642917362868</v>
      </c>
      <c r="CB100" s="2">
        <f t="shared" si="75"/>
        <v>0.22981896877718899</v>
      </c>
      <c r="CC100" s="2">
        <f t="shared" si="76"/>
        <v>0.22814682133395298</v>
      </c>
      <c r="CD100" s="2">
        <f t="shared" si="77"/>
        <v>0.21886126555607405</v>
      </c>
      <c r="CE100" s="2">
        <f t="shared" si="78"/>
        <v>0.20807600170688895</v>
      </c>
      <c r="CF100" s="2">
        <f t="shared" si="79"/>
        <v>0.20574387448739034</v>
      </c>
      <c r="CG100" s="2">
        <f t="shared" si="80"/>
        <v>0.19840514491123984</v>
      </c>
      <c r="CH100" s="2">
        <f t="shared" si="81"/>
        <v>0.19323161667262323</v>
      </c>
      <c r="CI100" s="2">
        <f t="shared" si="82"/>
        <v>0.19056179835168455</v>
      </c>
      <c r="CJ100" s="2">
        <f t="shared" si="83"/>
        <v>0.18222507867166185</v>
      </c>
      <c r="CK100" s="2">
        <f t="shared" si="84"/>
        <v>0.15436353407614675</v>
      </c>
      <c r="CL100" s="2">
        <f t="shared" si="85"/>
        <v>4.7481091637700749E-2</v>
      </c>
    </row>
    <row r="101" spans="1:90">
      <c r="A101" t="str">
        <f>Tabelle1!A101</f>
        <v>Feger Sandra</v>
      </c>
      <c r="H101" s="3">
        <f>EXP(Tabelle1!$F101-Tabelle1!H$2)/(1+EXP(Tabelle1!$F101-Tabelle1!H$2))</f>
        <v>0.93392403864858997</v>
      </c>
      <c r="I101" s="3">
        <f>EXP(Tabelle1!$F101-Tabelle1!I$2)/(1+EXP(Tabelle1!$F101-Tabelle1!I$2))</f>
        <v>0.90507148797929982</v>
      </c>
      <c r="J101" s="3">
        <f>EXP(Tabelle1!$F101-Tabelle1!J$2)/(1+EXP(Tabelle1!$F101-Tabelle1!J$2))</f>
        <v>0.83428304821125976</v>
      </c>
      <c r="K101" s="3">
        <f>EXP(Tabelle1!$F101-Tabelle1!K$2)/(1+EXP(Tabelle1!$F101-Tabelle1!K$2))</f>
        <v>0.78584105231253498</v>
      </c>
      <c r="L101" s="3">
        <f>EXP(Tabelle1!$F101-Tabelle1!L$2)/(1+EXP(Tabelle1!$F101-Tabelle1!L$2))</f>
        <v>0.758559003791626</v>
      </c>
      <c r="M101" s="3">
        <f>EXP(Tabelle1!$F101-Tabelle1!M$2)/(1+EXP(Tabelle1!$F101-Tabelle1!M$2))</f>
        <v>0.73156152740968083</v>
      </c>
      <c r="N101" s="3">
        <f>EXP(Tabelle1!$F101-Tabelle1!N$2)/(1+EXP(Tabelle1!$F101-Tabelle1!N$2))</f>
        <v>0.67183487762221661</v>
      </c>
      <c r="O101" s="3">
        <f>EXP(Tabelle1!$F101-Tabelle1!O$2)/(1+EXP(Tabelle1!$F101-Tabelle1!O$2))</f>
        <v>0.66528399642977809</v>
      </c>
      <c r="P101" s="3">
        <f>EXP(Tabelle1!$F101-Tabelle1!P$2)/(1+EXP(Tabelle1!$F101-Tabelle1!P$2))</f>
        <v>0.64573214038159465</v>
      </c>
      <c r="Q101" s="3">
        <f>EXP(Tabelle1!$F101-Tabelle1!Q$2)/(1+EXP(Tabelle1!$F101-Tabelle1!Q$2))</f>
        <v>0.62633011400686189</v>
      </c>
      <c r="R101" s="3">
        <f>EXP(Tabelle1!$F101-Tabelle1!R$2)/(1+EXP(Tabelle1!$F101-Tabelle1!R$2))</f>
        <v>0.6198957700699268</v>
      </c>
      <c r="S101" s="3">
        <f>EXP(Tabelle1!$F101-Tabelle1!S$2)/(1+EXP(Tabelle1!$F101-Tabelle1!S$2))</f>
        <v>0.60069085227125896</v>
      </c>
      <c r="T101" s="3">
        <f>EXP(Tabelle1!$F101-Tabelle1!T$2)/(1+EXP(Tabelle1!$F101-Tabelle1!T$2))</f>
        <v>0.60069085227125896</v>
      </c>
      <c r="U101" s="3">
        <f>EXP(Tabelle1!$F101-Tabelle1!U$2)/(1+EXP(Tabelle1!$F101-Tabelle1!U$2))</f>
        <v>0.59432171014913859</v>
      </c>
      <c r="V101" s="3">
        <f>EXP(Tabelle1!$F101-Tabelle1!V$2)/(1+EXP(Tabelle1!$F101-Tabelle1!V$2))</f>
        <v>0.55018637997688413</v>
      </c>
      <c r="W101" s="3">
        <f>EXP(Tabelle1!$F101-Tabelle1!W$2)/(1+EXP(Tabelle1!$F101-Tabelle1!W$2))</f>
        <v>0.5253134188626396</v>
      </c>
      <c r="X101" s="3">
        <f>EXP(Tabelle1!$F101-Tabelle1!X$2)/(1+EXP(Tabelle1!$F101-Tabelle1!X$2))</f>
        <v>0.5253134188626396</v>
      </c>
      <c r="Y101" s="3">
        <f>EXP(Tabelle1!$F101-Tabelle1!Y$2)/(1+EXP(Tabelle1!$F101-Tabelle1!Y$2))</f>
        <v>0.51297009973112961</v>
      </c>
      <c r="Z101" s="3">
        <f>EXP(Tabelle1!$F101-Tabelle1!Z$2)/(1+EXP(Tabelle1!$F101-Tabelle1!Z$2))</f>
        <v>0.47630724658703655</v>
      </c>
      <c r="AA101" s="3">
        <f>EXP(Tabelle1!$F101-Tabelle1!AA$2)/(1+EXP(Tabelle1!$F101-Tabelle1!AA$2))</f>
        <v>0.47630724658703655</v>
      </c>
      <c r="AB101" s="3">
        <f>EXP(Tabelle1!$F101-Tabelle1!AB$2)/(1+EXP(Tabelle1!$F101-Tabelle1!AB$2))</f>
        <v>0.47024971075522187</v>
      </c>
      <c r="AC101" s="3">
        <f>EXP(Tabelle1!$F101-Tabelle1!AC$2)/(1+EXP(Tabelle1!$F101-Tabelle1!AC$2))</f>
        <v>0.45216673793195966</v>
      </c>
      <c r="AD101" s="3">
        <f>EXP(Tabelle1!$F101-Tabelle1!AD$2)/(1+EXP(Tabelle1!$F101-Tabelle1!AD$2))</f>
        <v>0.4461687745607395</v>
      </c>
      <c r="AE101" s="3">
        <f>EXP(Tabelle1!$F101-Tabelle1!AE$2)/(1+EXP(Tabelle1!$F101-Tabelle1!AE$2))</f>
        <v>0.44018556699297434</v>
      </c>
      <c r="AF101" s="3">
        <f>EXP(Tabelle1!$F101-Tabelle1!AF$2)/(1+EXP(Tabelle1!$F101-Tabelle1!AF$2))</f>
        <v>0.44018556699297434</v>
      </c>
      <c r="AG101" s="3">
        <f>EXP(Tabelle1!$F101-Tabelle1!AG$2)/(1+EXP(Tabelle1!$F101-Tabelle1!AG$2))</f>
        <v>0.43421706084364453</v>
      </c>
      <c r="AH101" s="3">
        <f>EXP(Tabelle1!$F101-Tabelle1!AH$2)/(1+EXP(Tabelle1!$F101-Tabelle1!AH$2))</f>
        <v>0.43421706084364453</v>
      </c>
      <c r="AI101" s="3">
        <f>EXP(Tabelle1!$F101-Tabelle1!AI$2)/(1+EXP(Tabelle1!$F101-Tabelle1!AI$2))</f>
        <v>0.43421706084364453</v>
      </c>
      <c r="AJ101" s="3">
        <f>EXP(Tabelle1!$F101-Tabelle1!AJ$2)/(1+EXP(Tabelle1!$F101-Tabelle1!AJ$2))</f>
        <v>0.42232393659323786</v>
      </c>
      <c r="AK101" s="3">
        <f>EXP(Tabelle1!$F101-Tabelle1!AK$2)/(1+EXP(Tabelle1!$F101-Tabelle1!AK$2))</f>
        <v>0.35794004356325099</v>
      </c>
      <c r="AL101" s="3">
        <f>EXP(Tabelle1!$F101-Tabelle1!AL$2)/(1+EXP(Tabelle1!$F101-Tabelle1!AL$2))</f>
        <v>0.35217179340177668</v>
      </c>
      <c r="AM101" s="3">
        <f>EXP(Tabelle1!$F101-Tabelle1!AM$2)/(1+EXP(Tabelle1!$F101-Tabelle1!AM$2))</f>
        <v>0.32353829184798777</v>
      </c>
      <c r="AN101" s="3">
        <f>EXP(Tabelle1!$F101-Tabelle1!AN$2)/(1+EXP(Tabelle1!$F101-Tabelle1!AN$2))</f>
        <v>0.29524649381973683</v>
      </c>
      <c r="AO101" s="3">
        <f>EXP(Tabelle1!$F101-Tabelle1!AO$2)/(1+EXP(Tabelle1!$F101-Tabelle1!AO$2))</f>
        <v>0.289628601010951</v>
      </c>
      <c r="AP101" s="3">
        <f>EXP(Tabelle1!$F101-Tabelle1!AP$2)/(1+EXP(Tabelle1!$F101-Tabelle1!AP$2))</f>
        <v>0.27285499105470051</v>
      </c>
      <c r="AQ101" s="3">
        <f>EXP(Tabelle1!$F101-Tabelle1!AQ$2)/(1+EXP(Tabelle1!$F101-Tabelle1!AQ$2))</f>
        <v>0.26173883378238749</v>
      </c>
      <c r="AR101" s="3">
        <f>EXP(Tabelle1!$F101-Tabelle1!AR$2)/(1+EXP(Tabelle1!$F101-Tabelle1!AR$2))</f>
        <v>0.25620048882675039</v>
      </c>
      <c r="AS101" s="3">
        <f>EXP(Tabelle1!$F101-Tabelle1!AS$2)/(1+EXP(Tabelle1!$F101-Tabelle1!AS$2))</f>
        <v>0.23966383015735568</v>
      </c>
      <c r="AT101" s="3">
        <f>EXP(Tabelle1!$F101-Tabelle1!AT$2)/(1+EXP(Tabelle1!$F101-Tabelle1!AT$2))</f>
        <v>0.19074853933432545</v>
      </c>
      <c r="AU101" s="3">
        <f>EXP(Tabelle1!$F101-Tabelle1!AU$2)/(1+EXP(Tabelle1!$F101-Tabelle1!AU$2))</f>
        <v>4.997899119896719E-2</v>
      </c>
      <c r="AX101">
        <f t="shared" si="45"/>
        <v>-8.4656930782555815</v>
      </c>
      <c r="AY101" s="2">
        <f t="shared" si="46"/>
        <v>6.1709928682897E-2</v>
      </c>
      <c r="AZ101" s="2">
        <f t="shared" si="47"/>
        <v>8.5917089626235968E-2</v>
      </c>
      <c r="BA101" s="2">
        <f t="shared" si="48"/>
        <v>0.13825484367858859</v>
      </c>
      <c r="BB101" s="2">
        <f t="shared" si="49"/>
        <v>0.16829489281286264</v>
      </c>
      <c r="BC101" s="2">
        <f t="shared" si="50"/>
        <v>0.18314724155828194</v>
      </c>
      <c r="BD101" s="2">
        <f t="shared" si="51"/>
        <v>0.19637925902369563</v>
      </c>
      <c r="BE101" s="2">
        <f t="shared" si="52"/>
        <v>0.22047277483255784</v>
      </c>
      <c r="BF101" s="2">
        <f t="shared" si="53"/>
        <v>0.2226812005242011</v>
      </c>
      <c r="BG101" s="2">
        <f t="shared" si="54"/>
        <v>0.22876214325979918</v>
      </c>
      <c r="BH101" s="2">
        <f t="shared" si="55"/>
        <v>0.23404070229501328</v>
      </c>
      <c r="BI101" s="2">
        <f t="shared" si="56"/>
        <v>0.23562500431933925</v>
      </c>
      <c r="BJ101" s="2">
        <f t="shared" si="57"/>
        <v>0.2398613522688875</v>
      </c>
      <c r="BK101" s="2">
        <f t="shared" si="58"/>
        <v>0.2398613522688875</v>
      </c>
      <c r="BL101" s="2">
        <f t="shared" si="59"/>
        <v>0.24110341499454188</v>
      </c>
      <c r="BM101" s="2">
        <f t="shared" si="60"/>
        <v>0.24748132726481581</v>
      </c>
      <c r="BN101" s="2">
        <f t="shared" si="61"/>
        <v>0.24935923082548456</v>
      </c>
      <c r="BO101" s="2">
        <f t="shared" si="62"/>
        <v>0.24935923082548456</v>
      </c>
      <c r="BP101" s="2">
        <f t="shared" si="63"/>
        <v>0.24983177651296457</v>
      </c>
      <c r="BQ101" s="2">
        <f t="shared" si="64"/>
        <v>0.24943865343571248</v>
      </c>
      <c r="BR101" s="2">
        <f t="shared" si="65"/>
        <v>0.24943865343571248</v>
      </c>
      <c r="BS101" s="2">
        <f t="shared" si="66"/>
        <v>0.24911492028985202</v>
      </c>
      <c r="BT101" s="2">
        <f t="shared" si="67"/>
        <v>0.2477119790399302</v>
      </c>
      <c r="BU101" s="2">
        <f t="shared" si="68"/>
        <v>0.24710219916770754</v>
      </c>
      <c r="BV101" s="2">
        <f t="shared" si="69"/>
        <v>0.24642223360404802</v>
      </c>
      <c r="BW101" s="2">
        <f t="shared" si="70"/>
        <v>0.24642223360404802</v>
      </c>
      <c r="BX101" s="2">
        <f t="shared" si="71"/>
        <v>0.24567260491595125</v>
      </c>
      <c r="BY101" s="2">
        <f t="shared" si="72"/>
        <v>0.24567260491595125</v>
      </c>
      <c r="BZ101" s="2">
        <f t="shared" si="73"/>
        <v>0.24567260491595125</v>
      </c>
      <c r="CA101" s="2">
        <f t="shared" si="74"/>
        <v>0.24396642917362868</v>
      </c>
      <c r="CB101" s="2">
        <f t="shared" si="75"/>
        <v>0.22981896877718899</v>
      </c>
      <c r="CC101" s="2">
        <f t="shared" si="76"/>
        <v>0.22814682133395298</v>
      </c>
      <c r="CD101" s="2">
        <f t="shared" si="77"/>
        <v>0.21886126555607405</v>
      </c>
      <c r="CE101" s="2">
        <f t="shared" si="78"/>
        <v>0.20807600170688895</v>
      </c>
      <c r="CF101" s="2">
        <f t="shared" si="79"/>
        <v>0.20574387448739034</v>
      </c>
      <c r="CG101" s="2">
        <f t="shared" si="80"/>
        <v>0.19840514491123984</v>
      </c>
      <c r="CH101" s="2">
        <f t="shared" si="81"/>
        <v>0.19323161667262323</v>
      </c>
      <c r="CI101" s="2">
        <f t="shared" si="82"/>
        <v>0.19056179835168455</v>
      </c>
      <c r="CJ101" s="2">
        <f t="shared" si="83"/>
        <v>0.18222507867166185</v>
      </c>
      <c r="CK101" s="2">
        <f t="shared" si="84"/>
        <v>0.15436353407614675</v>
      </c>
      <c r="CL101" s="2">
        <f t="shared" si="85"/>
        <v>4.7481091637700749E-2</v>
      </c>
    </row>
    <row r="102" spans="1:90">
      <c r="A102" t="str">
        <f>Tabelle1!A102</f>
        <v>Haas Manuel</v>
      </c>
      <c r="H102" s="3">
        <f>EXP(Tabelle1!$F102-Tabelle1!H$2)/(1+EXP(Tabelle1!$F102-Tabelle1!H$2))</f>
        <v>0.93392403864858997</v>
      </c>
      <c r="I102" s="3">
        <f>EXP(Tabelle1!$F102-Tabelle1!I$2)/(1+EXP(Tabelle1!$F102-Tabelle1!I$2))</f>
        <v>0.90507148797929982</v>
      </c>
      <c r="J102" s="3">
        <f>EXP(Tabelle1!$F102-Tabelle1!J$2)/(1+EXP(Tabelle1!$F102-Tabelle1!J$2))</f>
        <v>0.83428304821125976</v>
      </c>
      <c r="K102" s="3">
        <f>EXP(Tabelle1!$F102-Tabelle1!K$2)/(1+EXP(Tabelle1!$F102-Tabelle1!K$2))</f>
        <v>0.78584105231253498</v>
      </c>
      <c r="L102" s="3">
        <f>EXP(Tabelle1!$F102-Tabelle1!L$2)/(1+EXP(Tabelle1!$F102-Tabelle1!L$2))</f>
        <v>0.758559003791626</v>
      </c>
      <c r="M102" s="3">
        <f>EXP(Tabelle1!$F102-Tabelle1!M$2)/(1+EXP(Tabelle1!$F102-Tabelle1!M$2))</f>
        <v>0.73156152740968083</v>
      </c>
      <c r="N102" s="3">
        <f>EXP(Tabelle1!$F102-Tabelle1!N$2)/(1+EXP(Tabelle1!$F102-Tabelle1!N$2))</f>
        <v>0.67183487762221661</v>
      </c>
      <c r="O102" s="3">
        <f>EXP(Tabelle1!$F102-Tabelle1!O$2)/(1+EXP(Tabelle1!$F102-Tabelle1!O$2))</f>
        <v>0.66528399642977809</v>
      </c>
      <c r="P102" s="3">
        <f>EXP(Tabelle1!$F102-Tabelle1!P$2)/(1+EXP(Tabelle1!$F102-Tabelle1!P$2))</f>
        <v>0.64573214038159465</v>
      </c>
      <c r="Q102" s="3">
        <f>EXP(Tabelle1!$F102-Tabelle1!Q$2)/(1+EXP(Tabelle1!$F102-Tabelle1!Q$2))</f>
        <v>0.62633011400686189</v>
      </c>
      <c r="R102" s="3">
        <f>EXP(Tabelle1!$F102-Tabelle1!R$2)/(1+EXP(Tabelle1!$F102-Tabelle1!R$2))</f>
        <v>0.6198957700699268</v>
      </c>
      <c r="S102" s="3">
        <f>EXP(Tabelle1!$F102-Tabelle1!S$2)/(1+EXP(Tabelle1!$F102-Tabelle1!S$2))</f>
        <v>0.60069085227125896</v>
      </c>
      <c r="T102" s="3">
        <f>EXP(Tabelle1!$F102-Tabelle1!T$2)/(1+EXP(Tabelle1!$F102-Tabelle1!T$2))</f>
        <v>0.60069085227125896</v>
      </c>
      <c r="U102" s="3">
        <f>EXP(Tabelle1!$F102-Tabelle1!U$2)/(1+EXP(Tabelle1!$F102-Tabelle1!U$2))</f>
        <v>0.59432171014913859</v>
      </c>
      <c r="V102" s="3">
        <f>EXP(Tabelle1!$F102-Tabelle1!V$2)/(1+EXP(Tabelle1!$F102-Tabelle1!V$2))</f>
        <v>0.55018637997688413</v>
      </c>
      <c r="W102" s="3">
        <f>EXP(Tabelle1!$F102-Tabelle1!W$2)/(1+EXP(Tabelle1!$F102-Tabelle1!W$2))</f>
        <v>0.5253134188626396</v>
      </c>
      <c r="X102" s="3">
        <f>EXP(Tabelle1!$F102-Tabelle1!X$2)/(1+EXP(Tabelle1!$F102-Tabelle1!X$2))</f>
        <v>0.5253134188626396</v>
      </c>
      <c r="Y102" s="3">
        <f>EXP(Tabelle1!$F102-Tabelle1!Y$2)/(1+EXP(Tabelle1!$F102-Tabelle1!Y$2))</f>
        <v>0.51297009973112961</v>
      </c>
      <c r="Z102" s="3">
        <f>EXP(Tabelle1!$F102-Tabelle1!Z$2)/(1+EXP(Tabelle1!$F102-Tabelle1!Z$2))</f>
        <v>0.47630724658703655</v>
      </c>
      <c r="AA102" s="3">
        <f>EXP(Tabelle1!$F102-Tabelle1!AA$2)/(1+EXP(Tabelle1!$F102-Tabelle1!AA$2))</f>
        <v>0.47630724658703655</v>
      </c>
      <c r="AB102" s="3">
        <f>EXP(Tabelle1!$F102-Tabelle1!AB$2)/(1+EXP(Tabelle1!$F102-Tabelle1!AB$2))</f>
        <v>0.47024971075522187</v>
      </c>
      <c r="AC102" s="3">
        <f>EXP(Tabelle1!$F102-Tabelle1!AC$2)/(1+EXP(Tabelle1!$F102-Tabelle1!AC$2))</f>
        <v>0.45216673793195966</v>
      </c>
      <c r="AD102" s="3">
        <f>EXP(Tabelle1!$F102-Tabelle1!AD$2)/(1+EXP(Tabelle1!$F102-Tabelle1!AD$2))</f>
        <v>0.4461687745607395</v>
      </c>
      <c r="AE102" s="3">
        <f>EXP(Tabelle1!$F102-Tabelle1!AE$2)/(1+EXP(Tabelle1!$F102-Tabelle1!AE$2))</f>
        <v>0.44018556699297434</v>
      </c>
      <c r="AF102" s="3">
        <f>EXP(Tabelle1!$F102-Tabelle1!AF$2)/(1+EXP(Tabelle1!$F102-Tabelle1!AF$2))</f>
        <v>0.44018556699297434</v>
      </c>
      <c r="AG102" s="3">
        <f>EXP(Tabelle1!$F102-Tabelle1!AG$2)/(1+EXP(Tabelle1!$F102-Tabelle1!AG$2))</f>
        <v>0.43421706084364453</v>
      </c>
      <c r="AH102" s="3">
        <f>EXP(Tabelle1!$F102-Tabelle1!AH$2)/(1+EXP(Tabelle1!$F102-Tabelle1!AH$2))</f>
        <v>0.43421706084364453</v>
      </c>
      <c r="AI102" s="3">
        <f>EXP(Tabelle1!$F102-Tabelle1!AI$2)/(1+EXP(Tabelle1!$F102-Tabelle1!AI$2))</f>
        <v>0.43421706084364453</v>
      </c>
      <c r="AJ102" s="3">
        <f>EXP(Tabelle1!$F102-Tabelle1!AJ$2)/(1+EXP(Tabelle1!$F102-Tabelle1!AJ$2))</f>
        <v>0.42232393659323786</v>
      </c>
      <c r="AK102" s="3">
        <f>EXP(Tabelle1!$F102-Tabelle1!AK$2)/(1+EXP(Tabelle1!$F102-Tabelle1!AK$2))</f>
        <v>0.35794004356325099</v>
      </c>
      <c r="AL102" s="3">
        <f>EXP(Tabelle1!$F102-Tabelle1!AL$2)/(1+EXP(Tabelle1!$F102-Tabelle1!AL$2))</f>
        <v>0.35217179340177668</v>
      </c>
      <c r="AM102" s="3">
        <f>EXP(Tabelle1!$F102-Tabelle1!AM$2)/(1+EXP(Tabelle1!$F102-Tabelle1!AM$2))</f>
        <v>0.32353829184798777</v>
      </c>
      <c r="AN102" s="3">
        <f>EXP(Tabelle1!$F102-Tabelle1!AN$2)/(1+EXP(Tabelle1!$F102-Tabelle1!AN$2))</f>
        <v>0.29524649381973683</v>
      </c>
      <c r="AO102" s="3">
        <f>EXP(Tabelle1!$F102-Tabelle1!AO$2)/(1+EXP(Tabelle1!$F102-Tabelle1!AO$2))</f>
        <v>0.289628601010951</v>
      </c>
      <c r="AP102" s="3">
        <f>EXP(Tabelle1!$F102-Tabelle1!AP$2)/(1+EXP(Tabelle1!$F102-Tabelle1!AP$2))</f>
        <v>0.27285499105470051</v>
      </c>
      <c r="AQ102" s="3">
        <f>EXP(Tabelle1!$F102-Tabelle1!AQ$2)/(1+EXP(Tabelle1!$F102-Tabelle1!AQ$2))</f>
        <v>0.26173883378238749</v>
      </c>
      <c r="AR102" s="3">
        <f>EXP(Tabelle1!$F102-Tabelle1!AR$2)/(1+EXP(Tabelle1!$F102-Tabelle1!AR$2))</f>
        <v>0.25620048882675039</v>
      </c>
      <c r="AS102" s="3">
        <f>EXP(Tabelle1!$F102-Tabelle1!AS$2)/(1+EXP(Tabelle1!$F102-Tabelle1!AS$2))</f>
        <v>0.23966383015735568</v>
      </c>
      <c r="AT102" s="3">
        <f>EXP(Tabelle1!$F102-Tabelle1!AT$2)/(1+EXP(Tabelle1!$F102-Tabelle1!AT$2))</f>
        <v>0.19074853933432545</v>
      </c>
      <c r="AU102" s="3">
        <f>EXP(Tabelle1!$F102-Tabelle1!AU$2)/(1+EXP(Tabelle1!$F102-Tabelle1!AU$2))</f>
        <v>4.997899119896719E-2</v>
      </c>
      <c r="AX102">
        <f t="shared" si="45"/>
        <v>-8.4656930782555815</v>
      </c>
      <c r="AY102" s="2">
        <f t="shared" si="46"/>
        <v>6.1709928682897E-2</v>
      </c>
      <c r="AZ102" s="2">
        <f t="shared" si="47"/>
        <v>8.5917089626235968E-2</v>
      </c>
      <c r="BA102" s="2">
        <f t="shared" si="48"/>
        <v>0.13825484367858859</v>
      </c>
      <c r="BB102" s="2">
        <f t="shared" si="49"/>
        <v>0.16829489281286264</v>
      </c>
      <c r="BC102" s="2">
        <f t="shared" si="50"/>
        <v>0.18314724155828194</v>
      </c>
      <c r="BD102" s="2">
        <f t="shared" si="51"/>
        <v>0.19637925902369563</v>
      </c>
      <c r="BE102" s="2">
        <f t="shared" si="52"/>
        <v>0.22047277483255784</v>
      </c>
      <c r="BF102" s="2">
        <f t="shared" si="53"/>
        <v>0.2226812005242011</v>
      </c>
      <c r="BG102" s="2">
        <f t="shared" si="54"/>
        <v>0.22876214325979918</v>
      </c>
      <c r="BH102" s="2">
        <f t="shared" si="55"/>
        <v>0.23404070229501328</v>
      </c>
      <c r="BI102" s="2">
        <f t="shared" si="56"/>
        <v>0.23562500431933925</v>
      </c>
      <c r="BJ102" s="2">
        <f t="shared" si="57"/>
        <v>0.2398613522688875</v>
      </c>
      <c r="BK102" s="2">
        <f t="shared" si="58"/>
        <v>0.2398613522688875</v>
      </c>
      <c r="BL102" s="2">
        <f t="shared" si="59"/>
        <v>0.24110341499454188</v>
      </c>
      <c r="BM102" s="2">
        <f t="shared" si="60"/>
        <v>0.24748132726481581</v>
      </c>
      <c r="BN102" s="2">
        <f t="shared" si="61"/>
        <v>0.24935923082548456</v>
      </c>
      <c r="BO102" s="2">
        <f t="shared" si="62"/>
        <v>0.24935923082548456</v>
      </c>
      <c r="BP102" s="2">
        <f t="shared" si="63"/>
        <v>0.24983177651296457</v>
      </c>
      <c r="BQ102" s="2">
        <f t="shared" si="64"/>
        <v>0.24943865343571248</v>
      </c>
      <c r="BR102" s="2">
        <f t="shared" si="65"/>
        <v>0.24943865343571248</v>
      </c>
      <c r="BS102" s="2">
        <f t="shared" si="66"/>
        <v>0.24911492028985202</v>
      </c>
      <c r="BT102" s="2">
        <f t="shared" si="67"/>
        <v>0.2477119790399302</v>
      </c>
      <c r="BU102" s="2">
        <f t="shared" si="68"/>
        <v>0.24710219916770754</v>
      </c>
      <c r="BV102" s="2">
        <f t="shared" si="69"/>
        <v>0.24642223360404802</v>
      </c>
      <c r="BW102" s="2">
        <f t="shared" si="70"/>
        <v>0.24642223360404802</v>
      </c>
      <c r="BX102" s="2">
        <f t="shared" si="71"/>
        <v>0.24567260491595125</v>
      </c>
      <c r="BY102" s="2">
        <f t="shared" si="72"/>
        <v>0.24567260491595125</v>
      </c>
      <c r="BZ102" s="2">
        <f t="shared" si="73"/>
        <v>0.24567260491595125</v>
      </c>
      <c r="CA102" s="2">
        <f t="shared" si="74"/>
        <v>0.24396642917362868</v>
      </c>
      <c r="CB102" s="2">
        <f t="shared" si="75"/>
        <v>0.22981896877718899</v>
      </c>
      <c r="CC102" s="2">
        <f t="shared" si="76"/>
        <v>0.22814682133395298</v>
      </c>
      <c r="CD102" s="2">
        <f t="shared" si="77"/>
        <v>0.21886126555607405</v>
      </c>
      <c r="CE102" s="2">
        <f t="shared" si="78"/>
        <v>0.20807600170688895</v>
      </c>
      <c r="CF102" s="2">
        <f t="shared" si="79"/>
        <v>0.20574387448739034</v>
      </c>
      <c r="CG102" s="2">
        <f t="shared" si="80"/>
        <v>0.19840514491123984</v>
      </c>
      <c r="CH102" s="2">
        <f t="shared" si="81"/>
        <v>0.19323161667262323</v>
      </c>
      <c r="CI102" s="2">
        <f t="shared" si="82"/>
        <v>0.19056179835168455</v>
      </c>
      <c r="CJ102" s="2">
        <f t="shared" si="83"/>
        <v>0.18222507867166185</v>
      </c>
      <c r="CK102" s="2">
        <f t="shared" si="84"/>
        <v>0.15436353407614675</v>
      </c>
      <c r="CL102" s="2">
        <f t="shared" si="85"/>
        <v>4.7481091637700749E-2</v>
      </c>
    </row>
    <row r="103" spans="1:90">
      <c r="A103" t="str">
        <f>Tabelle1!A103</f>
        <v>Kaindl Philipp</v>
      </c>
      <c r="H103" s="3">
        <f>EXP(Tabelle1!$F103-Tabelle1!H$2)/(1+EXP(Tabelle1!$F103-Tabelle1!H$2))</f>
        <v>0.93392403864858997</v>
      </c>
      <c r="I103" s="3">
        <f>EXP(Tabelle1!$F103-Tabelle1!I$2)/(1+EXP(Tabelle1!$F103-Tabelle1!I$2))</f>
        <v>0.90507148797929982</v>
      </c>
      <c r="J103" s="3">
        <f>EXP(Tabelle1!$F103-Tabelle1!J$2)/(1+EXP(Tabelle1!$F103-Tabelle1!J$2))</f>
        <v>0.83428304821125976</v>
      </c>
      <c r="K103" s="3">
        <f>EXP(Tabelle1!$F103-Tabelle1!K$2)/(1+EXP(Tabelle1!$F103-Tabelle1!K$2))</f>
        <v>0.78584105231253498</v>
      </c>
      <c r="L103" s="3">
        <f>EXP(Tabelle1!$F103-Tabelle1!L$2)/(1+EXP(Tabelle1!$F103-Tabelle1!L$2))</f>
        <v>0.758559003791626</v>
      </c>
      <c r="M103" s="3">
        <f>EXP(Tabelle1!$F103-Tabelle1!M$2)/(1+EXP(Tabelle1!$F103-Tabelle1!M$2))</f>
        <v>0.73156152740968083</v>
      </c>
      <c r="N103" s="3">
        <f>EXP(Tabelle1!$F103-Tabelle1!N$2)/(1+EXP(Tabelle1!$F103-Tabelle1!N$2))</f>
        <v>0.67183487762221661</v>
      </c>
      <c r="O103" s="3">
        <f>EXP(Tabelle1!$F103-Tabelle1!O$2)/(1+EXP(Tabelle1!$F103-Tabelle1!O$2))</f>
        <v>0.66528399642977809</v>
      </c>
      <c r="P103" s="3">
        <f>EXP(Tabelle1!$F103-Tabelle1!P$2)/(1+EXP(Tabelle1!$F103-Tabelle1!P$2))</f>
        <v>0.64573214038159465</v>
      </c>
      <c r="Q103" s="3">
        <f>EXP(Tabelle1!$F103-Tabelle1!Q$2)/(1+EXP(Tabelle1!$F103-Tabelle1!Q$2))</f>
        <v>0.62633011400686189</v>
      </c>
      <c r="R103" s="3">
        <f>EXP(Tabelle1!$F103-Tabelle1!R$2)/(1+EXP(Tabelle1!$F103-Tabelle1!R$2))</f>
        <v>0.6198957700699268</v>
      </c>
      <c r="S103" s="3">
        <f>EXP(Tabelle1!$F103-Tabelle1!S$2)/(1+EXP(Tabelle1!$F103-Tabelle1!S$2))</f>
        <v>0.60069085227125896</v>
      </c>
      <c r="T103" s="3">
        <f>EXP(Tabelle1!$F103-Tabelle1!T$2)/(1+EXP(Tabelle1!$F103-Tabelle1!T$2))</f>
        <v>0.60069085227125896</v>
      </c>
      <c r="U103" s="3">
        <f>EXP(Tabelle1!$F103-Tabelle1!U$2)/(1+EXP(Tabelle1!$F103-Tabelle1!U$2))</f>
        <v>0.59432171014913859</v>
      </c>
      <c r="V103" s="3">
        <f>EXP(Tabelle1!$F103-Tabelle1!V$2)/(1+EXP(Tabelle1!$F103-Tabelle1!V$2))</f>
        <v>0.55018637997688413</v>
      </c>
      <c r="W103" s="3">
        <f>EXP(Tabelle1!$F103-Tabelle1!W$2)/(1+EXP(Tabelle1!$F103-Tabelle1!W$2))</f>
        <v>0.5253134188626396</v>
      </c>
      <c r="X103" s="3">
        <f>EXP(Tabelle1!$F103-Tabelle1!X$2)/(1+EXP(Tabelle1!$F103-Tabelle1!X$2))</f>
        <v>0.5253134188626396</v>
      </c>
      <c r="Y103" s="3">
        <f>EXP(Tabelle1!$F103-Tabelle1!Y$2)/(1+EXP(Tabelle1!$F103-Tabelle1!Y$2))</f>
        <v>0.51297009973112961</v>
      </c>
      <c r="Z103" s="3">
        <f>EXP(Tabelle1!$F103-Tabelle1!Z$2)/(1+EXP(Tabelle1!$F103-Tabelle1!Z$2))</f>
        <v>0.47630724658703655</v>
      </c>
      <c r="AA103" s="3">
        <f>EXP(Tabelle1!$F103-Tabelle1!AA$2)/(1+EXP(Tabelle1!$F103-Tabelle1!AA$2))</f>
        <v>0.47630724658703655</v>
      </c>
      <c r="AB103" s="3">
        <f>EXP(Tabelle1!$F103-Tabelle1!AB$2)/(1+EXP(Tabelle1!$F103-Tabelle1!AB$2))</f>
        <v>0.47024971075522187</v>
      </c>
      <c r="AC103" s="3">
        <f>EXP(Tabelle1!$F103-Tabelle1!AC$2)/(1+EXP(Tabelle1!$F103-Tabelle1!AC$2))</f>
        <v>0.45216673793195966</v>
      </c>
      <c r="AD103" s="3">
        <f>EXP(Tabelle1!$F103-Tabelle1!AD$2)/(1+EXP(Tabelle1!$F103-Tabelle1!AD$2))</f>
        <v>0.4461687745607395</v>
      </c>
      <c r="AE103" s="3">
        <f>EXP(Tabelle1!$F103-Tabelle1!AE$2)/(1+EXP(Tabelle1!$F103-Tabelle1!AE$2))</f>
        <v>0.44018556699297434</v>
      </c>
      <c r="AF103" s="3">
        <f>EXP(Tabelle1!$F103-Tabelle1!AF$2)/(1+EXP(Tabelle1!$F103-Tabelle1!AF$2))</f>
        <v>0.44018556699297434</v>
      </c>
      <c r="AG103" s="3">
        <f>EXP(Tabelle1!$F103-Tabelle1!AG$2)/(1+EXP(Tabelle1!$F103-Tabelle1!AG$2))</f>
        <v>0.43421706084364453</v>
      </c>
      <c r="AH103" s="3">
        <f>EXP(Tabelle1!$F103-Tabelle1!AH$2)/(1+EXP(Tabelle1!$F103-Tabelle1!AH$2))</f>
        <v>0.43421706084364453</v>
      </c>
      <c r="AI103" s="3">
        <f>EXP(Tabelle1!$F103-Tabelle1!AI$2)/(1+EXP(Tabelle1!$F103-Tabelle1!AI$2))</f>
        <v>0.43421706084364453</v>
      </c>
      <c r="AJ103" s="3">
        <f>EXP(Tabelle1!$F103-Tabelle1!AJ$2)/(1+EXP(Tabelle1!$F103-Tabelle1!AJ$2))</f>
        <v>0.42232393659323786</v>
      </c>
      <c r="AK103" s="3">
        <f>EXP(Tabelle1!$F103-Tabelle1!AK$2)/(1+EXP(Tabelle1!$F103-Tabelle1!AK$2))</f>
        <v>0.35794004356325099</v>
      </c>
      <c r="AL103" s="3">
        <f>EXP(Tabelle1!$F103-Tabelle1!AL$2)/(1+EXP(Tabelle1!$F103-Tabelle1!AL$2))</f>
        <v>0.35217179340177668</v>
      </c>
      <c r="AM103" s="3">
        <f>EXP(Tabelle1!$F103-Tabelle1!AM$2)/(1+EXP(Tabelle1!$F103-Tabelle1!AM$2))</f>
        <v>0.32353829184798777</v>
      </c>
      <c r="AN103" s="3">
        <f>EXP(Tabelle1!$F103-Tabelle1!AN$2)/(1+EXP(Tabelle1!$F103-Tabelle1!AN$2))</f>
        <v>0.29524649381973683</v>
      </c>
      <c r="AO103" s="3">
        <f>EXP(Tabelle1!$F103-Tabelle1!AO$2)/(1+EXP(Tabelle1!$F103-Tabelle1!AO$2))</f>
        <v>0.289628601010951</v>
      </c>
      <c r="AP103" s="3">
        <f>EXP(Tabelle1!$F103-Tabelle1!AP$2)/(1+EXP(Tabelle1!$F103-Tabelle1!AP$2))</f>
        <v>0.27285499105470051</v>
      </c>
      <c r="AQ103" s="3">
        <f>EXP(Tabelle1!$F103-Tabelle1!AQ$2)/(1+EXP(Tabelle1!$F103-Tabelle1!AQ$2))</f>
        <v>0.26173883378238749</v>
      </c>
      <c r="AR103" s="3">
        <f>EXP(Tabelle1!$F103-Tabelle1!AR$2)/(1+EXP(Tabelle1!$F103-Tabelle1!AR$2))</f>
        <v>0.25620048882675039</v>
      </c>
      <c r="AS103" s="3">
        <f>EXP(Tabelle1!$F103-Tabelle1!AS$2)/(1+EXP(Tabelle1!$F103-Tabelle1!AS$2))</f>
        <v>0.23966383015735568</v>
      </c>
      <c r="AT103" s="3">
        <f>EXP(Tabelle1!$F103-Tabelle1!AT$2)/(1+EXP(Tabelle1!$F103-Tabelle1!AT$2))</f>
        <v>0.19074853933432545</v>
      </c>
      <c r="AU103" s="3">
        <f>EXP(Tabelle1!$F103-Tabelle1!AU$2)/(1+EXP(Tabelle1!$F103-Tabelle1!AU$2))</f>
        <v>4.997899119896719E-2</v>
      </c>
      <c r="AX103">
        <f t="shared" si="45"/>
        <v>-8.4656930782555815</v>
      </c>
      <c r="AY103" s="2">
        <f t="shared" si="46"/>
        <v>6.1709928682897E-2</v>
      </c>
      <c r="AZ103" s="2">
        <f t="shared" si="47"/>
        <v>8.5917089626235968E-2</v>
      </c>
      <c r="BA103" s="2">
        <f t="shared" si="48"/>
        <v>0.13825484367858859</v>
      </c>
      <c r="BB103" s="2">
        <f t="shared" si="49"/>
        <v>0.16829489281286264</v>
      </c>
      <c r="BC103" s="2">
        <f t="shared" si="50"/>
        <v>0.18314724155828194</v>
      </c>
      <c r="BD103" s="2">
        <f t="shared" si="51"/>
        <v>0.19637925902369563</v>
      </c>
      <c r="BE103" s="2">
        <f t="shared" si="52"/>
        <v>0.22047277483255784</v>
      </c>
      <c r="BF103" s="2">
        <f t="shared" si="53"/>
        <v>0.2226812005242011</v>
      </c>
      <c r="BG103" s="2">
        <f t="shared" si="54"/>
        <v>0.22876214325979918</v>
      </c>
      <c r="BH103" s="2">
        <f t="shared" si="55"/>
        <v>0.23404070229501328</v>
      </c>
      <c r="BI103" s="2">
        <f t="shared" si="56"/>
        <v>0.23562500431933925</v>
      </c>
      <c r="BJ103" s="2">
        <f t="shared" si="57"/>
        <v>0.2398613522688875</v>
      </c>
      <c r="BK103" s="2">
        <f t="shared" si="58"/>
        <v>0.2398613522688875</v>
      </c>
      <c r="BL103" s="2">
        <f t="shared" si="59"/>
        <v>0.24110341499454188</v>
      </c>
      <c r="BM103" s="2">
        <f t="shared" si="60"/>
        <v>0.24748132726481581</v>
      </c>
      <c r="BN103" s="2">
        <f t="shared" si="61"/>
        <v>0.24935923082548456</v>
      </c>
      <c r="BO103" s="2">
        <f t="shared" si="62"/>
        <v>0.24935923082548456</v>
      </c>
      <c r="BP103" s="2">
        <f t="shared" si="63"/>
        <v>0.24983177651296457</v>
      </c>
      <c r="BQ103" s="2">
        <f t="shared" si="64"/>
        <v>0.24943865343571248</v>
      </c>
      <c r="BR103" s="2">
        <f t="shared" si="65"/>
        <v>0.24943865343571248</v>
      </c>
      <c r="BS103" s="2">
        <f t="shared" si="66"/>
        <v>0.24911492028985202</v>
      </c>
      <c r="BT103" s="2">
        <f t="shared" si="67"/>
        <v>0.2477119790399302</v>
      </c>
      <c r="BU103" s="2">
        <f t="shared" si="68"/>
        <v>0.24710219916770754</v>
      </c>
      <c r="BV103" s="2">
        <f t="shared" si="69"/>
        <v>0.24642223360404802</v>
      </c>
      <c r="BW103" s="2">
        <f t="shared" si="70"/>
        <v>0.24642223360404802</v>
      </c>
      <c r="BX103" s="2">
        <f t="shared" si="71"/>
        <v>0.24567260491595125</v>
      </c>
      <c r="BY103" s="2">
        <f t="shared" si="72"/>
        <v>0.24567260491595125</v>
      </c>
      <c r="BZ103" s="2">
        <f t="shared" si="73"/>
        <v>0.24567260491595125</v>
      </c>
      <c r="CA103" s="2">
        <f t="shared" si="74"/>
        <v>0.24396642917362868</v>
      </c>
      <c r="CB103" s="2">
        <f t="shared" si="75"/>
        <v>0.22981896877718899</v>
      </c>
      <c r="CC103" s="2">
        <f t="shared" si="76"/>
        <v>0.22814682133395298</v>
      </c>
      <c r="CD103" s="2">
        <f t="shared" si="77"/>
        <v>0.21886126555607405</v>
      </c>
      <c r="CE103" s="2">
        <f t="shared" si="78"/>
        <v>0.20807600170688895</v>
      </c>
      <c r="CF103" s="2">
        <f t="shared" si="79"/>
        <v>0.20574387448739034</v>
      </c>
      <c r="CG103" s="2">
        <f t="shared" si="80"/>
        <v>0.19840514491123984</v>
      </c>
      <c r="CH103" s="2">
        <f t="shared" si="81"/>
        <v>0.19323161667262323</v>
      </c>
      <c r="CI103" s="2">
        <f t="shared" si="82"/>
        <v>0.19056179835168455</v>
      </c>
      <c r="CJ103" s="2">
        <f t="shared" si="83"/>
        <v>0.18222507867166185</v>
      </c>
      <c r="CK103" s="2">
        <f t="shared" si="84"/>
        <v>0.15436353407614675</v>
      </c>
      <c r="CL103" s="2">
        <f t="shared" si="85"/>
        <v>4.7481091637700749E-2</v>
      </c>
    </row>
    <row r="104" spans="1:90">
      <c r="A104" t="str">
        <f>Tabelle1!A104</f>
        <v>Oberhammer Nicole</v>
      </c>
      <c r="H104" s="3">
        <f>EXP(Tabelle1!$F104-Tabelle1!H$2)/(1+EXP(Tabelle1!$F104-Tabelle1!H$2))</f>
        <v>0.93392403864858997</v>
      </c>
      <c r="I104" s="3">
        <f>EXP(Tabelle1!$F104-Tabelle1!I$2)/(1+EXP(Tabelle1!$F104-Tabelle1!I$2))</f>
        <v>0.90507148797929982</v>
      </c>
      <c r="J104" s="3">
        <f>EXP(Tabelle1!$F104-Tabelle1!J$2)/(1+EXP(Tabelle1!$F104-Tabelle1!J$2))</f>
        <v>0.83428304821125976</v>
      </c>
      <c r="K104" s="3">
        <f>EXP(Tabelle1!$F104-Tabelle1!K$2)/(1+EXP(Tabelle1!$F104-Tabelle1!K$2))</f>
        <v>0.78584105231253498</v>
      </c>
      <c r="L104" s="3">
        <f>EXP(Tabelle1!$F104-Tabelle1!L$2)/(1+EXP(Tabelle1!$F104-Tabelle1!L$2))</f>
        <v>0.758559003791626</v>
      </c>
      <c r="M104" s="3">
        <f>EXP(Tabelle1!$F104-Tabelle1!M$2)/(1+EXP(Tabelle1!$F104-Tabelle1!M$2))</f>
        <v>0.73156152740968083</v>
      </c>
      <c r="N104" s="3">
        <f>EXP(Tabelle1!$F104-Tabelle1!N$2)/(1+EXP(Tabelle1!$F104-Tabelle1!N$2))</f>
        <v>0.67183487762221661</v>
      </c>
      <c r="O104" s="3">
        <f>EXP(Tabelle1!$F104-Tabelle1!O$2)/(1+EXP(Tabelle1!$F104-Tabelle1!O$2))</f>
        <v>0.66528399642977809</v>
      </c>
      <c r="P104" s="3">
        <f>EXP(Tabelle1!$F104-Tabelle1!P$2)/(1+EXP(Tabelle1!$F104-Tabelle1!P$2))</f>
        <v>0.64573214038159465</v>
      </c>
      <c r="Q104" s="3">
        <f>EXP(Tabelle1!$F104-Tabelle1!Q$2)/(1+EXP(Tabelle1!$F104-Tabelle1!Q$2))</f>
        <v>0.62633011400686189</v>
      </c>
      <c r="R104" s="3">
        <f>EXP(Tabelle1!$F104-Tabelle1!R$2)/(1+EXP(Tabelle1!$F104-Tabelle1!R$2))</f>
        <v>0.6198957700699268</v>
      </c>
      <c r="S104" s="3">
        <f>EXP(Tabelle1!$F104-Tabelle1!S$2)/(1+EXP(Tabelle1!$F104-Tabelle1!S$2))</f>
        <v>0.60069085227125896</v>
      </c>
      <c r="T104" s="3">
        <f>EXP(Tabelle1!$F104-Tabelle1!T$2)/(1+EXP(Tabelle1!$F104-Tabelle1!T$2))</f>
        <v>0.60069085227125896</v>
      </c>
      <c r="U104" s="3">
        <f>EXP(Tabelle1!$F104-Tabelle1!U$2)/(1+EXP(Tabelle1!$F104-Tabelle1!U$2))</f>
        <v>0.59432171014913859</v>
      </c>
      <c r="V104" s="3">
        <f>EXP(Tabelle1!$F104-Tabelle1!V$2)/(1+EXP(Tabelle1!$F104-Tabelle1!V$2))</f>
        <v>0.55018637997688413</v>
      </c>
      <c r="W104" s="3">
        <f>EXP(Tabelle1!$F104-Tabelle1!W$2)/(1+EXP(Tabelle1!$F104-Tabelle1!W$2))</f>
        <v>0.5253134188626396</v>
      </c>
      <c r="X104" s="3">
        <f>EXP(Tabelle1!$F104-Tabelle1!X$2)/(1+EXP(Tabelle1!$F104-Tabelle1!X$2))</f>
        <v>0.5253134188626396</v>
      </c>
      <c r="Y104" s="3">
        <f>EXP(Tabelle1!$F104-Tabelle1!Y$2)/(1+EXP(Tabelle1!$F104-Tabelle1!Y$2))</f>
        <v>0.51297009973112961</v>
      </c>
      <c r="Z104" s="3">
        <f>EXP(Tabelle1!$F104-Tabelle1!Z$2)/(1+EXP(Tabelle1!$F104-Tabelle1!Z$2))</f>
        <v>0.47630724658703655</v>
      </c>
      <c r="AA104" s="3">
        <f>EXP(Tabelle1!$F104-Tabelle1!AA$2)/(1+EXP(Tabelle1!$F104-Tabelle1!AA$2))</f>
        <v>0.47630724658703655</v>
      </c>
      <c r="AB104" s="3">
        <f>EXP(Tabelle1!$F104-Tabelle1!AB$2)/(1+EXP(Tabelle1!$F104-Tabelle1!AB$2))</f>
        <v>0.47024971075522187</v>
      </c>
      <c r="AC104" s="3">
        <f>EXP(Tabelle1!$F104-Tabelle1!AC$2)/(1+EXP(Tabelle1!$F104-Tabelle1!AC$2))</f>
        <v>0.45216673793195966</v>
      </c>
      <c r="AD104" s="3">
        <f>EXP(Tabelle1!$F104-Tabelle1!AD$2)/(1+EXP(Tabelle1!$F104-Tabelle1!AD$2))</f>
        <v>0.4461687745607395</v>
      </c>
      <c r="AE104" s="3">
        <f>EXP(Tabelle1!$F104-Tabelle1!AE$2)/(1+EXP(Tabelle1!$F104-Tabelle1!AE$2))</f>
        <v>0.44018556699297434</v>
      </c>
      <c r="AF104" s="3">
        <f>EXP(Tabelle1!$F104-Tabelle1!AF$2)/(1+EXP(Tabelle1!$F104-Tabelle1!AF$2))</f>
        <v>0.44018556699297434</v>
      </c>
      <c r="AG104" s="3">
        <f>EXP(Tabelle1!$F104-Tabelle1!AG$2)/(1+EXP(Tabelle1!$F104-Tabelle1!AG$2))</f>
        <v>0.43421706084364453</v>
      </c>
      <c r="AH104" s="3">
        <f>EXP(Tabelle1!$F104-Tabelle1!AH$2)/(1+EXP(Tabelle1!$F104-Tabelle1!AH$2))</f>
        <v>0.43421706084364453</v>
      </c>
      <c r="AI104" s="3">
        <f>EXP(Tabelle1!$F104-Tabelle1!AI$2)/(1+EXP(Tabelle1!$F104-Tabelle1!AI$2))</f>
        <v>0.43421706084364453</v>
      </c>
      <c r="AJ104" s="3">
        <f>EXP(Tabelle1!$F104-Tabelle1!AJ$2)/(1+EXP(Tabelle1!$F104-Tabelle1!AJ$2))</f>
        <v>0.42232393659323786</v>
      </c>
      <c r="AK104" s="3">
        <f>EXP(Tabelle1!$F104-Tabelle1!AK$2)/(1+EXP(Tabelle1!$F104-Tabelle1!AK$2))</f>
        <v>0.35794004356325099</v>
      </c>
      <c r="AL104" s="3">
        <f>EXP(Tabelle1!$F104-Tabelle1!AL$2)/(1+EXP(Tabelle1!$F104-Tabelle1!AL$2))</f>
        <v>0.35217179340177668</v>
      </c>
      <c r="AM104" s="3">
        <f>EXP(Tabelle1!$F104-Tabelle1!AM$2)/(1+EXP(Tabelle1!$F104-Tabelle1!AM$2))</f>
        <v>0.32353829184798777</v>
      </c>
      <c r="AN104" s="3">
        <f>EXP(Tabelle1!$F104-Tabelle1!AN$2)/(1+EXP(Tabelle1!$F104-Tabelle1!AN$2))</f>
        <v>0.29524649381973683</v>
      </c>
      <c r="AO104" s="3">
        <f>EXP(Tabelle1!$F104-Tabelle1!AO$2)/(1+EXP(Tabelle1!$F104-Tabelle1!AO$2))</f>
        <v>0.289628601010951</v>
      </c>
      <c r="AP104" s="3">
        <f>EXP(Tabelle1!$F104-Tabelle1!AP$2)/(1+EXP(Tabelle1!$F104-Tabelle1!AP$2))</f>
        <v>0.27285499105470051</v>
      </c>
      <c r="AQ104" s="3">
        <f>EXP(Tabelle1!$F104-Tabelle1!AQ$2)/(1+EXP(Tabelle1!$F104-Tabelle1!AQ$2))</f>
        <v>0.26173883378238749</v>
      </c>
      <c r="AR104" s="3">
        <f>EXP(Tabelle1!$F104-Tabelle1!AR$2)/(1+EXP(Tabelle1!$F104-Tabelle1!AR$2))</f>
        <v>0.25620048882675039</v>
      </c>
      <c r="AS104" s="3">
        <f>EXP(Tabelle1!$F104-Tabelle1!AS$2)/(1+EXP(Tabelle1!$F104-Tabelle1!AS$2))</f>
        <v>0.23966383015735568</v>
      </c>
      <c r="AT104" s="3">
        <f>EXP(Tabelle1!$F104-Tabelle1!AT$2)/(1+EXP(Tabelle1!$F104-Tabelle1!AT$2))</f>
        <v>0.19074853933432545</v>
      </c>
      <c r="AU104" s="3">
        <f>EXP(Tabelle1!$F104-Tabelle1!AU$2)/(1+EXP(Tabelle1!$F104-Tabelle1!AU$2))</f>
        <v>4.997899119896719E-2</v>
      </c>
      <c r="AX104">
        <f t="shared" si="45"/>
        <v>-8.4656930782555815</v>
      </c>
      <c r="AY104" s="2">
        <f t="shared" si="46"/>
        <v>6.1709928682897E-2</v>
      </c>
      <c r="AZ104" s="2">
        <f t="shared" si="47"/>
        <v>8.5917089626235968E-2</v>
      </c>
      <c r="BA104" s="2">
        <f t="shared" si="48"/>
        <v>0.13825484367858859</v>
      </c>
      <c r="BB104" s="2">
        <f t="shared" si="49"/>
        <v>0.16829489281286264</v>
      </c>
      <c r="BC104" s="2">
        <f t="shared" si="50"/>
        <v>0.18314724155828194</v>
      </c>
      <c r="BD104" s="2">
        <f t="shared" si="51"/>
        <v>0.19637925902369563</v>
      </c>
      <c r="BE104" s="2">
        <f t="shared" si="52"/>
        <v>0.22047277483255784</v>
      </c>
      <c r="BF104" s="2">
        <f t="shared" si="53"/>
        <v>0.2226812005242011</v>
      </c>
      <c r="BG104" s="2">
        <f t="shared" si="54"/>
        <v>0.22876214325979918</v>
      </c>
      <c r="BH104" s="2">
        <f t="shared" si="55"/>
        <v>0.23404070229501328</v>
      </c>
      <c r="BI104" s="2">
        <f t="shared" si="56"/>
        <v>0.23562500431933925</v>
      </c>
      <c r="BJ104" s="2">
        <f t="shared" si="57"/>
        <v>0.2398613522688875</v>
      </c>
      <c r="BK104" s="2">
        <f t="shared" si="58"/>
        <v>0.2398613522688875</v>
      </c>
      <c r="BL104" s="2">
        <f t="shared" si="59"/>
        <v>0.24110341499454188</v>
      </c>
      <c r="BM104" s="2">
        <f t="shared" si="60"/>
        <v>0.24748132726481581</v>
      </c>
      <c r="BN104" s="2">
        <f t="shared" si="61"/>
        <v>0.24935923082548456</v>
      </c>
      <c r="BO104" s="2">
        <f t="shared" si="62"/>
        <v>0.24935923082548456</v>
      </c>
      <c r="BP104" s="2">
        <f t="shared" si="63"/>
        <v>0.24983177651296457</v>
      </c>
      <c r="BQ104" s="2">
        <f t="shared" si="64"/>
        <v>0.24943865343571248</v>
      </c>
      <c r="BR104" s="2">
        <f t="shared" si="65"/>
        <v>0.24943865343571248</v>
      </c>
      <c r="BS104" s="2">
        <f t="shared" si="66"/>
        <v>0.24911492028985202</v>
      </c>
      <c r="BT104" s="2">
        <f t="shared" si="67"/>
        <v>0.2477119790399302</v>
      </c>
      <c r="BU104" s="2">
        <f t="shared" si="68"/>
        <v>0.24710219916770754</v>
      </c>
      <c r="BV104" s="2">
        <f t="shared" si="69"/>
        <v>0.24642223360404802</v>
      </c>
      <c r="BW104" s="2">
        <f t="shared" si="70"/>
        <v>0.24642223360404802</v>
      </c>
      <c r="BX104" s="2">
        <f t="shared" si="71"/>
        <v>0.24567260491595125</v>
      </c>
      <c r="BY104" s="2">
        <f t="shared" si="72"/>
        <v>0.24567260491595125</v>
      </c>
      <c r="BZ104" s="2">
        <f t="shared" si="73"/>
        <v>0.24567260491595125</v>
      </c>
      <c r="CA104" s="2">
        <f t="shared" si="74"/>
        <v>0.24396642917362868</v>
      </c>
      <c r="CB104" s="2">
        <f t="shared" si="75"/>
        <v>0.22981896877718899</v>
      </c>
      <c r="CC104" s="2">
        <f t="shared" si="76"/>
        <v>0.22814682133395298</v>
      </c>
      <c r="CD104" s="2">
        <f t="shared" si="77"/>
        <v>0.21886126555607405</v>
      </c>
      <c r="CE104" s="2">
        <f t="shared" si="78"/>
        <v>0.20807600170688895</v>
      </c>
      <c r="CF104" s="2">
        <f t="shared" si="79"/>
        <v>0.20574387448739034</v>
      </c>
      <c r="CG104" s="2">
        <f t="shared" si="80"/>
        <v>0.19840514491123984</v>
      </c>
      <c r="CH104" s="2">
        <f t="shared" si="81"/>
        <v>0.19323161667262323</v>
      </c>
      <c r="CI104" s="2">
        <f t="shared" si="82"/>
        <v>0.19056179835168455</v>
      </c>
      <c r="CJ104" s="2">
        <f t="shared" si="83"/>
        <v>0.18222507867166185</v>
      </c>
      <c r="CK104" s="2">
        <f t="shared" si="84"/>
        <v>0.15436353407614675</v>
      </c>
      <c r="CL104" s="2">
        <f t="shared" si="85"/>
        <v>4.7481091637700749E-2</v>
      </c>
    </row>
    <row r="105" spans="1:90">
      <c r="A105" t="str">
        <f>Tabelle1!A105</f>
        <v>Springhetti Sandra</v>
      </c>
      <c r="H105" s="3">
        <f>EXP(Tabelle1!$F105-Tabelle1!H$2)/(1+EXP(Tabelle1!$F105-Tabelle1!H$2))</f>
        <v>0.93392403864858997</v>
      </c>
      <c r="I105" s="3">
        <f>EXP(Tabelle1!$F105-Tabelle1!I$2)/(1+EXP(Tabelle1!$F105-Tabelle1!I$2))</f>
        <v>0.90507148797929982</v>
      </c>
      <c r="J105" s="3">
        <f>EXP(Tabelle1!$F105-Tabelle1!J$2)/(1+EXP(Tabelle1!$F105-Tabelle1!J$2))</f>
        <v>0.83428304821125976</v>
      </c>
      <c r="K105" s="3">
        <f>EXP(Tabelle1!$F105-Tabelle1!K$2)/(1+EXP(Tabelle1!$F105-Tabelle1!K$2))</f>
        <v>0.78584105231253498</v>
      </c>
      <c r="L105" s="3">
        <f>EXP(Tabelle1!$F105-Tabelle1!L$2)/(1+EXP(Tabelle1!$F105-Tabelle1!L$2))</f>
        <v>0.758559003791626</v>
      </c>
      <c r="M105" s="3">
        <f>EXP(Tabelle1!$F105-Tabelle1!M$2)/(1+EXP(Tabelle1!$F105-Tabelle1!M$2))</f>
        <v>0.73156152740968083</v>
      </c>
      <c r="N105" s="3">
        <f>EXP(Tabelle1!$F105-Tabelle1!N$2)/(1+EXP(Tabelle1!$F105-Tabelle1!N$2))</f>
        <v>0.67183487762221661</v>
      </c>
      <c r="O105" s="3">
        <f>EXP(Tabelle1!$F105-Tabelle1!O$2)/(1+EXP(Tabelle1!$F105-Tabelle1!O$2))</f>
        <v>0.66528399642977809</v>
      </c>
      <c r="P105" s="3">
        <f>EXP(Tabelle1!$F105-Tabelle1!P$2)/(1+EXP(Tabelle1!$F105-Tabelle1!P$2))</f>
        <v>0.64573214038159465</v>
      </c>
      <c r="Q105" s="3">
        <f>EXP(Tabelle1!$F105-Tabelle1!Q$2)/(1+EXP(Tabelle1!$F105-Tabelle1!Q$2))</f>
        <v>0.62633011400686189</v>
      </c>
      <c r="R105" s="3">
        <f>EXP(Tabelle1!$F105-Tabelle1!R$2)/(1+EXP(Tabelle1!$F105-Tabelle1!R$2))</f>
        <v>0.6198957700699268</v>
      </c>
      <c r="S105" s="3">
        <f>EXP(Tabelle1!$F105-Tabelle1!S$2)/(1+EXP(Tabelle1!$F105-Tabelle1!S$2))</f>
        <v>0.60069085227125896</v>
      </c>
      <c r="T105" s="3">
        <f>EXP(Tabelle1!$F105-Tabelle1!T$2)/(1+EXP(Tabelle1!$F105-Tabelle1!T$2))</f>
        <v>0.60069085227125896</v>
      </c>
      <c r="U105" s="3">
        <f>EXP(Tabelle1!$F105-Tabelle1!U$2)/(1+EXP(Tabelle1!$F105-Tabelle1!U$2))</f>
        <v>0.59432171014913859</v>
      </c>
      <c r="V105" s="3">
        <f>EXP(Tabelle1!$F105-Tabelle1!V$2)/(1+EXP(Tabelle1!$F105-Tabelle1!V$2))</f>
        <v>0.55018637997688413</v>
      </c>
      <c r="W105" s="3">
        <f>EXP(Tabelle1!$F105-Tabelle1!W$2)/(1+EXP(Tabelle1!$F105-Tabelle1!W$2))</f>
        <v>0.5253134188626396</v>
      </c>
      <c r="X105" s="3">
        <f>EXP(Tabelle1!$F105-Tabelle1!X$2)/(1+EXP(Tabelle1!$F105-Tabelle1!X$2))</f>
        <v>0.5253134188626396</v>
      </c>
      <c r="Y105" s="3">
        <f>EXP(Tabelle1!$F105-Tabelle1!Y$2)/(1+EXP(Tabelle1!$F105-Tabelle1!Y$2))</f>
        <v>0.51297009973112961</v>
      </c>
      <c r="Z105" s="3">
        <f>EXP(Tabelle1!$F105-Tabelle1!Z$2)/(1+EXP(Tabelle1!$F105-Tabelle1!Z$2))</f>
        <v>0.47630724658703655</v>
      </c>
      <c r="AA105" s="3">
        <f>EXP(Tabelle1!$F105-Tabelle1!AA$2)/(1+EXP(Tabelle1!$F105-Tabelle1!AA$2))</f>
        <v>0.47630724658703655</v>
      </c>
      <c r="AB105" s="3">
        <f>EXP(Tabelle1!$F105-Tabelle1!AB$2)/(1+EXP(Tabelle1!$F105-Tabelle1!AB$2))</f>
        <v>0.47024971075522187</v>
      </c>
      <c r="AC105" s="3">
        <f>EXP(Tabelle1!$F105-Tabelle1!AC$2)/(1+EXP(Tabelle1!$F105-Tabelle1!AC$2))</f>
        <v>0.45216673793195966</v>
      </c>
      <c r="AD105" s="3">
        <f>EXP(Tabelle1!$F105-Tabelle1!AD$2)/(1+EXP(Tabelle1!$F105-Tabelle1!AD$2))</f>
        <v>0.4461687745607395</v>
      </c>
      <c r="AE105" s="3">
        <f>EXP(Tabelle1!$F105-Tabelle1!AE$2)/(1+EXP(Tabelle1!$F105-Tabelle1!AE$2))</f>
        <v>0.44018556699297434</v>
      </c>
      <c r="AF105" s="3">
        <f>EXP(Tabelle1!$F105-Tabelle1!AF$2)/(1+EXP(Tabelle1!$F105-Tabelle1!AF$2))</f>
        <v>0.44018556699297434</v>
      </c>
      <c r="AG105" s="3">
        <f>EXP(Tabelle1!$F105-Tabelle1!AG$2)/(1+EXP(Tabelle1!$F105-Tabelle1!AG$2))</f>
        <v>0.43421706084364453</v>
      </c>
      <c r="AH105" s="3">
        <f>EXP(Tabelle1!$F105-Tabelle1!AH$2)/(1+EXP(Tabelle1!$F105-Tabelle1!AH$2))</f>
        <v>0.43421706084364453</v>
      </c>
      <c r="AI105" s="3">
        <f>EXP(Tabelle1!$F105-Tabelle1!AI$2)/(1+EXP(Tabelle1!$F105-Tabelle1!AI$2))</f>
        <v>0.43421706084364453</v>
      </c>
      <c r="AJ105" s="3">
        <f>EXP(Tabelle1!$F105-Tabelle1!AJ$2)/(1+EXP(Tabelle1!$F105-Tabelle1!AJ$2))</f>
        <v>0.42232393659323786</v>
      </c>
      <c r="AK105" s="3">
        <f>EXP(Tabelle1!$F105-Tabelle1!AK$2)/(1+EXP(Tabelle1!$F105-Tabelle1!AK$2))</f>
        <v>0.35794004356325099</v>
      </c>
      <c r="AL105" s="3">
        <f>EXP(Tabelle1!$F105-Tabelle1!AL$2)/(1+EXP(Tabelle1!$F105-Tabelle1!AL$2))</f>
        <v>0.35217179340177668</v>
      </c>
      <c r="AM105" s="3">
        <f>EXP(Tabelle1!$F105-Tabelle1!AM$2)/(1+EXP(Tabelle1!$F105-Tabelle1!AM$2))</f>
        <v>0.32353829184798777</v>
      </c>
      <c r="AN105" s="3">
        <f>EXP(Tabelle1!$F105-Tabelle1!AN$2)/(1+EXP(Tabelle1!$F105-Tabelle1!AN$2))</f>
        <v>0.29524649381973683</v>
      </c>
      <c r="AO105" s="3">
        <f>EXP(Tabelle1!$F105-Tabelle1!AO$2)/(1+EXP(Tabelle1!$F105-Tabelle1!AO$2))</f>
        <v>0.289628601010951</v>
      </c>
      <c r="AP105" s="3">
        <f>EXP(Tabelle1!$F105-Tabelle1!AP$2)/(1+EXP(Tabelle1!$F105-Tabelle1!AP$2))</f>
        <v>0.27285499105470051</v>
      </c>
      <c r="AQ105" s="3">
        <f>EXP(Tabelle1!$F105-Tabelle1!AQ$2)/(1+EXP(Tabelle1!$F105-Tabelle1!AQ$2))</f>
        <v>0.26173883378238749</v>
      </c>
      <c r="AR105" s="3">
        <f>EXP(Tabelle1!$F105-Tabelle1!AR$2)/(1+EXP(Tabelle1!$F105-Tabelle1!AR$2))</f>
        <v>0.25620048882675039</v>
      </c>
      <c r="AS105" s="3">
        <f>EXP(Tabelle1!$F105-Tabelle1!AS$2)/(1+EXP(Tabelle1!$F105-Tabelle1!AS$2))</f>
        <v>0.23966383015735568</v>
      </c>
      <c r="AT105" s="3">
        <f>EXP(Tabelle1!$F105-Tabelle1!AT$2)/(1+EXP(Tabelle1!$F105-Tabelle1!AT$2))</f>
        <v>0.19074853933432545</v>
      </c>
      <c r="AU105" s="3">
        <f>EXP(Tabelle1!$F105-Tabelle1!AU$2)/(1+EXP(Tabelle1!$F105-Tabelle1!AU$2))</f>
        <v>4.997899119896719E-2</v>
      </c>
      <c r="AX105">
        <f t="shared" si="45"/>
        <v>-8.4656930782555815</v>
      </c>
      <c r="AY105" s="2">
        <f t="shared" si="46"/>
        <v>6.1709928682897E-2</v>
      </c>
      <c r="AZ105" s="2">
        <f t="shared" si="47"/>
        <v>8.5917089626235968E-2</v>
      </c>
      <c r="BA105" s="2">
        <f t="shared" si="48"/>
        <v>0.13825484367858859</v>
      </c>
      <c r="BB105" s="2">
        <f t="shared" si="49"/>
        <v>0.16829489281286264</v>
      </c>
      <c r="BC105" s="2">
        <f t="shared" si="50"/>
        <v>0.18314724155828194</v>
      </c>
      <c r="BD105" s="2">
        <f t="shared" si="51"/>
        <v>0.19637925902369563</v>
      </c>
      <c r="BE105" s="2">
        <f t="shared" si="52"/>
        <v>0.22047277483255784</v>
      </c>
      <c r="BF105" s="2">
        <f t="shared" si="53"/>
        <v>0.2226812005242011</v>
      </c>
      <c r="BG105" s="2">
        <f t="shared" si="54"/>
        <v>0.22876214325979918</v>
      </c>
      <c r="BH105" s="2">
        <f t="shared" si="55"/>
        <v>0.23404070229501328</v>
      </c>
      <c r="BI105" s="2">
        <f t="shared" si="56"/>
        <v>0.23562500431933925</v>
      </c>
      <c r="BJ105" s="2">
        <f t="shared" si="57"/>
        <v>0.2398613522688875</v>
      </c>
      <c r="BK105" s="2">
        <f t="shared" si="58"/>
        <v>0.2398613522688875</v>
      </c>
      <c r="BL105" s="2">
        <f t="shared" si="59"/>
        <v>0.24110341499454188</v>
      </c>
      <c r="BM105" s="2">
        <f t="shared" si="60"/>
        <v>0.24748132726481581</v>
      </c>
      <c r="BN105" s="2">
        <f t="shared" si="61"/>
        <v>0.24935923082548456</v>
      </c>
      <c r="BO105" s="2">
        <f t="shared" si="62"/>
        <v>0.24935923082548456</v>
      </c>
      <c r="BP105" s="2">
        <f t="shared" si="63"/>
        <v>0.24983177651296457</v>
      </c>
      <c r="BQ105" s="2">
        <f t="shared" si="64"/>
        <v>0.24943865343571248</v>
      </c>
      <c r="BR105" s="2">
        <f t="shared" si="65"/>
        <v>0.24943865343571248</v>
      </c>
      <c r="BS105" s="2">
        <f t="shared" si="66"/>
        <v>0.24911492028985202</v>
      </c>
      <c r="BT105" s="2">
        <f t="shared" si="67"/>
        <v>0.2477119790399302</v>
      </c>
      <c r="BU105" s="2">
        <f t="shared" si="68"/>
        <v>0.24710219916770754</v>
      </c>
      <c r="BV105" s="2">
        <f t="shared" si="69"/>
        <v>0.24642223360404802</v>
      </c>
      <c r="BW105" s="2">
        <f t="shared" si="70"/>
        <v>0.24642223360404802</v>
      </c>
      <c r="BX105" s="2">
        <f t="shared" si="71"/>
        <v>0.24567260491595125</v>
      </c>
      <c r="BY105" s="2">
        <f t="shared" si="72"/>
        <v>0.24567260491595125</v>
      </c>
      <c r="BZ105" s="2">
        <f t="shared" si="73"/>
        <v>0.24567260491595125</v>
      </c>
      <c r="CA105" s="2">
        <f t="shared" si="74"/>
        <v>0.24396642917362868</v>
      </c>
      <c r="CB105" s="2">
        <f t="shared" si="75"/>
        <v>0.22981896877718899</v>
      </c>
      <c r="CC105" s="2">
        <f t="shared" si="76"/>
        <v>0.22814682133395298</v>
      </c>
      <c r="CD105" s="2">
        <f t="shared" si="77"/>
        <v>0.21886126555607405</v>
      </c>
      <c r="CE105" s="2">
        <f t="shared" si="78"/>
        <v>0.20807600170688895</v>
      </c>
      <c r="CF105" s="2">
        <f t="shared" si="79"/>
        <v>0.20574387448739034</v>
      </c>
      <c r="CG105" s="2">
        <f t="shared" si="80"/>
        <v>0.19840514491123984</v>
      </c>
      <c r="CH105" s="2">
        <f t="shared" si="81"/>
        <v>0.19323161667262323</v>
      </c>
      <c r="CI105" s="2">
        <f t="shared" si="82"/>
        <v>0.19056179835168455</v>
      </c>
      <c r="CJ105" s="2">
        <f t="shared" si="83"/>
        <v>0.18222507867166185</v>
      </c>
      <c r="CK105" s="2">
        <f t="shared" si="84"/>
        <v>0.15436353407614675</v>
      </c>
      <c r="CL105" s="2">
        <f t="shared" si="85"/>
        <v>4.7481091637700749E-2</v>
      </c>
    </row>
    <row r="106" spans="1:90">
      <c r="A106" t="str">
        <f>Tabelle1!A106</f>
        <v>Fuchs Nicole</v>
      </c>
      <c r="H106" s="3">
        <f>EXP(Tabelle1!$F106-Tabelle1!H$2)/(1+EXP(Tabelle1!$F106-Tabelle1!H$2))</f>
        <v>0.92747312513585856</v>
      </c>
      <c r="I106" s="3">
        <f>EXP(Tabelle1!$F106-Tabelle1!I$2)/(1+EXP(Tabelle1!$F106-Tabelle1!I$2))</f>
        <v>0.89611706069840891</v>
      </c>
      <c r="J106" s="3">
        <f>EXP(Tabelle1!$F106-Tabelle1!J$2)/(1+EXP(Tabelle1!$F106-Tabelle1!J$2))</f>
        <v>0.8199794177234041</v>
      </c>
      <c r="K106" s="3">
        <f>EXP(Tabelle1!$F106-Tabelle1!K$2)/(1+EXP(Tabelle1!$F106-Tabelle1!K$2))</f>
        <v>0.76851635197366241</v>
      </c>
      <c r="L106" s="3">
        <f>EXP(Tabelle1!$F106-Tabelle1!L$2)/(1+EXP(Tabelle1!$F106-Tabelle1!L$2))</f>
        <v>0.73975816707459729</v>
      </c>
      <c r="M106" s="3">
        <f>EXP(Tabelle1!$F106-Tabelle1!M$2)/(1+EXP(Tabelle1!$F106-Tabelle1!M$2))</f>
        <v>0.71145808307978875</v>
      </c>
      <c r="N106" s="3">
        <f>EXP(Tabelle1!$F106-Tabelle1!N$2)/(1+EXP(Tabelle1!$F106-Tabelle1!N$2))</f>
        <v>0.64940212724742241</v>
      </c>
      <c r="O106" s="3">
        <f>EXP(Tabelle1!$F106-Tabelle1!O$2)/(1+EXP(Tabelle1!$F106-Tabelle1!O$2))</f>
        <v>0.64264163436834554</v>
      </c>
      <c r="P106" s="3">
        <f>EXP(Tabelle1!$F106-Tabelle1!P$2)/(1+EXP(Tabelle1!$F106-Tabelle1!P$2))</f>
        <v>0.62251761582039011</v>
      </c>
      <c r="Q106" s="3">
        <f>EXP(Tabelle1!$F106-Tabelle1!Q$2)/(1+EXP(Tabelle1!$F106-Tabelle1!Q$2))</f>
        <v>0.60262659697647925</v>
      </c>
      <c r="R106" s="3">
        <f>EXP(Tabelle1!$F106-Tabelle1!R$2)/(1+EXP(Tabelle1!$F106-Tabelle1!R$2))</f>
        <v>0.59604733701336499</v>
      </c>
      <c r="S106" s="3">
        <f>EXP(Tabelle1!$F106-Tabelle1!S$2)/(1+EXP(Tabelle1!$F106-Tabelle1!S$2))</f>
        <v>0.5764607419989759</v>
      </c>
      <c r="T106" s="3">
        <f>EXP(Tabelle1!$F106-Tabelle1!T$2)/(1+EXP(Tabelle1!$F106-Tabelle1!T$2))</f>
        <v>0.5764607419989759</v>
      </c>
      <c r="U106" s="3">
        <f>EXP(Tabelle1!$F106-Tabelle1!U$2)/(1+EXP(Tabelle1!$F106-Tabelle1!U$2))</f>
        <v>0.56998179036377972</v>
      </c>
      <c r="V106" s="3">
        <f>EXP(Tabelle1!$F106-Tabelle1!V$2)/(1+EXP(Tabelle1!$F106-Tabelle1!V$2))</f>
        <v>0.52531341886263949</v>
      </c>
      <c r="W106" s="3">
        <f>EXP(Tabelle1!$F106-Tabelle1!W$2)/(1+EXP(Tabelle1!$F106-Tabelle1!W$2))</f>
        <v>0.50031421424632261</v>
      </c>
      <c r="X106" s="3">
        <f>EXP(Tabelle1!$F106-Tabelle1!X$2)/(1+EXP(Tabelle1!$F106-Tabelle1!X$2))</f>
        <v>0.50031421424632261</v>
      </c>
      <c r="Y106" s="3">
        <f>EXP(Tabelle1!$F106-Tabelle1!Y$2)/(1+EXP(Tabelle1!$F106-Tabelle1!Y$2))</f>
        <v>0.48795447656710567</v>
      </c>
      <c r="Z106" s="3">
        <f>EXP(Tabelle1!$F106-Tabelle1!Z$2)/(1+EXP(Tabelle1!$F106-Tabelle1!Z$2))</f>
        <v>0.45142234043797475</v>
      </c>
      <c r="AA106" s="3">
        <f>EXP(Tabelle1!$F106-Tabelle1!AA$2)/(1+EXP(Tabelle1!$F106-Tabelle1!AA$2))</f>
        <v>0.45142234043797475</v>
      </c>
      <c r="AB106" s="3">
        <f>EXP(Tabelle1!$F106-Tabelle1!AB$2)/(1+EXP(Tabelle1!$F106-Tabelle1!AB$2))</f>
        <v>0.44541211130302155</v>
      </c>
      <c r="AC106" s="3">
        <f>EXP(Tabelle1!$F106-Tabelle1!AC$2)/(1+EXP(Tabelle1!$F106-Tabelle1!AC$2))</f>
        <v>0.42751346467601531</v>
      </c>
      <c r="AD106" s="3">
        <f>EXP(Tabelle1!$F106-Tabelle1!AD$2)/(1+EXP(Tabelle1!$F106-Tabelle1!AD$2))</f>
        <v>0.42159086056687173</v>
      </c>
      <c r="AE106" s="3">
        <f>EXP(Tabelle1!$F106-Tabelle1!AE$2)/(1+EXP(Tabelle1!$F106-Tabelle1!AE$2))</f>
        <v>0.41568986329534774</v>
      </c>
      <c r="AF106" s="3">
        <f>EXP(Tabelle1!$F106-Tabelle1!AF$2)/(1+EXP(Tabelle1!$F106-Tabelle1!AF$2))</f>
        <v>0.41568986329534774</v>
      </c>
      <c r="AG106" s="3">
        <f>EXP(Tabelle1!$F106-Tabelle1!AG$2)/(1+EXP(Tabelle1!$F106-Tabelle1!AG$2))</f>
        <v>0.4098103548376692</v>
      </c>
      <c r="AH106" s="3">
        <f>EXP(Tabelle1!$F106-Tabelle1!AH$2)/(1+EXP(Tabelle1!$F106-Tabelle1!AH$2))</f>
        <v>0.4098103548376692</v>
      </c>
      <c r="AI106" s="3">
        <f>EXP(Tabelle1!$F106-Tabelle1!AI$2)/(1+EXP(Tabelle1!$F106-Tabelle1!AI$2))</f>
        <v>0.4098103548376692</v>
      </c>
      <c r="AJ106" s="3">
        <f>EXP(Tabelle1!$F106-Tabelle1!AJ$2)/(1+EXP(Tabelle1!$F106-Tabelle1!AJ$2))</f>
        <v>0.39811533655106152</v>
      </c>
      <c r="AK106" s="3">
        <f>EXP(Tabelle1!$F106-Tabelle1!AK$2)/(1+EXP(Tabelle1!$F106-Tabelle1!AK$2))</f>
        <v>0.33528005439297082</v>
      </c>
      <c r="AL106" s="3">
        <f>EXP(Tabelle1!$F106-Tabelle1!AL$2)/(1+EXP(Tabelle1!$F106-Tabelle1!AL$2))</f>
        <v>0.32968946351905259</v>
      </c>
      <c r="AM106" s="3">
        <f>EXP(Tabelle1!$F106-Tabelle1!AM$2)/(1+EXP(Tabelle1!$F106-Tabelle1!AM$2))</f>
        <v>0.30203167473167197</v>
      </c>
      <c r="AN106" s="3">
        <f>EXP(Tabelle1!$F106-Tabelle1!AN$2)/(1+EXP(Tabelle1!$F106-Tabelle1!AN$2))</f>
        <v>0.27485638821053493</v>
      </c>
      <c r="AO106" s="3">
        <f>EXP(Tabelle1!$F106-Tabelle1!AO$2)/(1+EXP(Tabelle1!$F106-Tabelle1!AO$2))</f>
        <v>0.2694781220080264</v>
      </c>
      <c r="AP106" s="3">
        <f>EXP(Tabelle1!$F106-Tabelle1!AP$2)/(1+EXP(Tabelle1!$F106-Tabelle1!AP$2))</f>
        <v>0.25345513461991809</v>
      </c>
      <c r="AQ106" s="3">
        <f>EXP(Tabelle1!$F106-Tabelle1!AQ$2)/(1+EXP(Tabelle1!$F106-Tabelle1!AQ$2))</f>
        <v>0.24286535384907473</v>
      </c>
      <c r="AR106" s="3">
        <f>EXP(Tabelle1!$F106-Tabelle1!AR$2)/(1+EXP(Tabelle1!$F106-Tabelle1!AR$2))</f>
        <v>0.23759784064490805</v>
      </c>
      <c r="AS106" s="3">
        <f>EXP(Tabelle1!$F106-Tabelle1!AS$2)/(1+EXP(Tabelle1!$F106-Tabelle1!AS$2))</f>
        <v>0.22190368315483722</v>
      </c>
      <c r="AT106" s="3">
        <f>EXP(Tabelle1!$F106-Tabelle1!AT$2)/(1+EXP(Tabelle1!$F106-Tabelle1!AT$2))</f>
        <v>0.17577523747384491</v>
      </c>
      <c r="AU106" s="3">
        <f>EXP(Tabelle1!$F106-Tabelle1!AU$2)/(1+EXP(Tabelle1!$F106-Tabelle1!AU$2))</f>
        <v>4.5435355200751287E-2</v>
      </c>
      <c r="AX106">
        <f t="shared" si="45"/>
        <v>-8.4367534838878804</v>
      </c>
      <c r="AY106" s="2">
        <f t="shared" si="46"/>
        <v>6.7266727286582617E-2</v>
      </c>
      <c r="AZ106" s="2">
        <f t="shared" si="47"/>
        <v>9.3091274223653028E-2</v>
      </c>
      <c r="BA106" s="2">
        <f t="shared" si="48"/>
        <v>0.14761317223339127</v>
      </c>
      <c r="BB106" s="2">
        <f t="shared" si="49"/>
        <v>0.17789896872275623</v>
      </c>
      <c r="BC106" s="2">
        <f t="shared" si="50"/>
        <v>0.19251602132102949</v>
      </c>
      <c r="BD106" s="2">
        <f t="shared" si="51"/>
        <v>0.20528547910022116</v>
      </c>
      <c r="BE106" s="2">
        <f t="shared" si="52"/>
        <v>0.227679004373945</v>
      </c>
      <c r="BF106" s="2">
        <f t="shared" si="53"/>
        <v>0.22965336414472723</v>
      </c>
      <c r="BG106" s="2">
        <f t="shared" si="54"/>
        <v>0.23498943381368728</v>
      </c>
      <c r="BH106" s="2">
        <f t="shared" si="55"/>
        <v>0.23946778159302731</v>
      </c>
      <c r="BI106" s="2">
        <f t="shared" si="56"/>
        <v>0.2407749090526411</v>
      </c>
      <c r="BJ106" s="2">
        <f t="shared" si="57"/>
        <v>0.24415375493296604</v>
      </c>
      <c r="BK106" s="2">
        <f t="shared" si="58"/>
        <v>0.24415375493296604</v>
      </c>
      <c r="BL106" s="2">
        <f t="shared" si="59"/>
        <v>0.24510254901747999</v>
      </c>
      <c r="BM106" s="2">
        <f t="shared" si="60"/>
        <v>0.24935923082548456</v>
      </c>
      <c r="BN106" s="2">
        <f t="shared" si="61"/>
        <v>0.24999990126940741</v>
      </c>
      <c r="BO106" s="2">
        <f t="shared" si="62"/>
        <v>0.24999990126940741</v>
      </c>
      <c r="BP106" s="2">
        <f t="shared" si="63"/>
        <v>0.24985490536522759</v>
      </c>
      <c r="BQ106" s="2">
        <f t="shared" si="64"/>
        <v>0.24764021099147601</v>
      </c>
      <c r="BR106" s="2">
        <f t="shared" si="65"/>
        <v>0.24764021099147601</v>
      </c>
      <c r="BS106" s="2">
        <f t="shared" si="66"/>
        <v>0.24702016240760627</v>
      </c>
      <c r="BT106" s="2">
        <f t="shared" si="67"/>
        <v>0.24474570219672476</v>
      </c>
      <c r="BU106" s="2">
        <f t="shared" si="68"/>
        <v>0.24385200685335628</v>
      </c>
      <c r="BV106" s="2">
        <f t="shared" si="69"/>
        <v>0.24289180084884285</v>
      </c>
      <c r="BW106" s="2">
        <f t="shared" si="70"/>
        <v>0.24289180084884285</v>
      </c>
      <c r="BX106" s="2">
        <f t="shared" si="71"/>
        <v>0.24186582790549283</v>
      </c>
      <c r="BY106" s="2">
        <f t="shared" si="72"/>
        <v>0.24186582790549283</v>
      </c>
      <c r="BZ106" s="2">
        <f t="shared" si="73"/>
        <v>0.24186582790549283</v>
      </c>
      <c r="CA106" s="2">
        <f t="shared" si="74"/>
        <v>0.23961951535389656</v>
      </c>
      <c r="CB106" s="2">
        <f t="shared" si="75"/>
        <v>0.22286733951921733</v>
      </c>
      <c r="CC106" s="2">
        <f t="shared" si="76"/>
        <v>0.22099432116357187</v>
      </c>
      <c r="CD106" s="2">
        <f t="shared" si="77"/>
        <v>0.21080854219045345</v>
      </c>
      <c r="CE106" s="2">
        <f t="shared" si="78"/>
        <v>0.19931035407039466</v>
      </c>
      <c r="CF106" s="2">
        <f t="shared" si="79"/>
        <v>0.19685966376705363</v>
      </c>
      <c r="CG106" s="2">
        <f t="shared" si="80"/>
        <v>0.18921562935471728</v>
      </c>
      <c r="CH106" s="2">
        <f t="shared" si="81"/>
        <v>0.18388177374883846</v>
      </c>
      <c r="CI106" s="2">
        <f t="shared" si="82"/>
        <v>0.18114510676578494</v>
      </c>
      <c r="CJ106" s="2">
        <f t="shared" si="83"/>
        <v>0.17266243855715482</v>
      </c>
      <c r="CK106" s="2">
        <f t="shared" si="84"/>
        <v>0.14487830336485832</v>
      </c>
      <c r="CL106" s="2">
        <f t="shared" si="85"/>
        <v>4.3370983698532851E-2</v>
      </c>
    </row>
    <row r="107" spans="1:90">
      <c r="A107" t="str">
        <f>Tabelle1!A107</f>
        <v>Gruber Andreas</v>
      </c>
      <c r="H107" s="3">
        <f>EXP(Tabelle1!$F107-Tabelle1!H$2)/(1+EXP(Tabelle1!$F107-Tabelle1!H$2))</f>
        <v>0.92747312513585856</v>
      </c>
      <c r="I107" s="3">
        <f>EXP(Tabelle1!$F107-Tabelle1!I$2)/(1+EXP(Tabelle1!$F107-Tabelle1!I$2))</f>
        <v>0.89611706069840891</v>
      </c>
      <c r="J107" s="3">
        <f>EXP(Tabelle1!$F107-Tabelle1!J$2)/(1+EXP(Tabelle1!$F107-Tabelle1!J$2))</f>
        <v>0.8199794177234041</v>
      </c>
      <c r="K107" s="3">
        <f>EXP(Tabelle1!$F107-Tabelle1!K$2)/(1+EXP(Tabelle1!$F107-Tabelle1!K$2))</f>
        <v>0.76851635197366241</v>
      </c>
      <c r="L107" s="3">
        <f>EXP(Tabelle1!$F107-Tabelle1!L$2)/(1+EXP(Tabelle1!$F107-Tabelle1!L$2))</f>
        <v>0.73975816707459729</v>
      </c>
      <c r="M107" s="3">
        <f>EXP(Tabelle1!$F107-Tabelle1!M$2)/(1+EXP(Tabelle1!$F107-Tabelle1!M$2))</f>
        <v>0.71145808307978875</v>
      </c>
      <c r="N107" s="3">
        <f>EXP(Tabelle1!$F107-Tabelle1!N$2)/(1+EXP(Tabelle1!$F107-Tabelle1!N$2))</f>
        <v>0.64940212724742241</v>
      </c>
      <c r="O107" s="3">
        <f>EXP(Tabelle1!$F107-Tabelle1!O$2)/(1+EXP(Tabelle1!$F107-Tabelle1!O$2))</f>
        <v>0.64264163436834554</v>
      </c>
      <c r="P107" s="3">
        <f>EXP(Tabelle1!$F107-Tabelle1!P$2)/(1+EXP(Tabelle1!$F107-Tabelle1!P$2))</f>
        <v>0.62251761582039011</v>
      </c>
      <c r="Q107" s="3">
        <f>EXP(Tabelle1!$F107-Tabelle1!Q$2)/(1+EXP(Tabelle1!$F107-Tabelle1!Q$2))</f>
        <v>0.60262659697647925</v>
      </c>
      <c r="R107" s="3">
        <f>EXP(Tabelle1!$F107-Tabelle1!R$2)/(1+EXP(Tabelle1!$F107-Tabelle1!R$2))</f>
        <v>0.59604733701336499</v>
      </c>
      <c r="S107" s="3">
        <f>EXP(Tabelle1!$F107-Tabelle1!S$2)/(1+EXP(Tabelle1!$F107-Tabelle1!S$2))</f>
        <v>0.5764607419989759</v>
      </c>
      <c r="T107" s="3">
        <f>EXP(Tabelle1!$F107-Tabelle1!T$2)/(1+EXP(Tabelle1!$F107-Tabelle1!T$2))</f>
        <v>0.5764607419989759</v>
      </c>
      <c r="U107" s="3">
        <f>EXP(Tabelle1!$F107-Tabelle1!U$2)/(1+EXP(Tabelle1!$F107-Tabelle1!U$2))</f>
        <v>0.56998179036377972</v>
      </c>
      <c r="V107" s="3">
        <f>EXP(Tabelle1!$F107-Tabelle1!V$2)/(1+EXP(Tabelle1!$F107-Tabelle1!V$2))</f>
        <v>0.52531341886263949</v>
      </c>
      <c r="W107" s="3">
        <f>EXP(Tabelle1!$F107-Tabelle1!W$2)/(1+EXP(Tabelle1!$F107-Tabelle1!W$2))</f>
        <v>0.50031421424632261</v>
      </c>
      <c r="X107" s="3">
        <f>EXP(Tabelle1!$F107-Tabelle1!X$2)/(1+EXP(Tabelle1!$F107-Tabelle1!X$2))</f>
        <v>0.50031421424632261</v>
      </c>
      <c r="Y107" s="3">
        <f>EXP(Tabelle1!$F107-Tabelle1!Y$2)/(1+EXP(Tabelle1!$F107-Tabelle1!Y$2))</f>
        <v>0.48795447656710567</v>
      </c>
      <c r="Z107" s="3">
        <f>EXP(Tabelle1!$F107-Tabelle1!Z$2)/(1+EXP(Tabelle1!$F107-Tabelle1!Z$2))</f>
        <v>0.45142234043797475</v>
      </c>
      <c r="AA107" s="3">
        <f>EXP(Tabelle1!$F107-Tabelle1!AA$2)/(1+EXP(Tabelle1!$F107-Tabelle1!AA$2))</f>
        <v>0.45142234043797475</v>
      </c>
      <c r="AB107" s="3">
        <f>EXP(Tabelle1!$F107-Tabelle1!AB$2)/(1+EXP(Tabelle1!$F107-Tabelle1!AB$2))</f>
        <v>0.44541211130302155</v>
      </c>
      <c r="AC107" s="3">
        <f>EXP(Tabelle1!$F107-Tabelle1!AC$2)/(1+EXP(Tabelle1!$F107-Tabelle1!AC$2))</f>
        <v>0.42751346467601531</v>
      </c>
      <c r="AD107" s="3">
        <f>EXP(Tabelle1!$F107-Tabelle1!AD$2)/(1+EXP(Tabelle1!$F107-Tabelle1!AD$2))</f>
        <v>0.42159086056687173</v>
      </c>
      <c r="AE107" s="3">
        <f>EXP(Tabelle1!$F107-Tabelle1!AE$2)/(1+EXP(Tabelle1!$F107-Tabelle1!AE$2))</f>
        <v>0.41568986329534774</v>
      </c>
      <c r="AF107" s="3">
        <f>EXP(Tabelle1!$F107-Tabelle1!AF$2)/(1+EXP(Tabelle1!$F107-Tabelle1!AF$2))</f>
        <v>0.41568986329534774</v>
      </c>
      <c r="AG107" s="3">
        <f>EXP(Tabelle1!$F107-Tabelle1!AG$2)/(1+EXP(Tabelle1!$F107-Tabelle1!AG$2))</f>
        <v>0.4098103548376692</v>
      </c>
      <c r="AH107" s="3">
        <f>EXP(Tabelle1!$F107-Tabelle1!AH$2)/(1+EXP(Tabelle1!$F107-Tabelle1!AH$2))</f>
        <v>0.4098103548376692</v>
      </c>
      <c r="AI107" s="3">
        <f>EXP(Tabelle1!$F107-Tabelle1!AI$2)/(1+EXP(Tabelle1!$F107-Tabelle1!AI$2))</f>
        <v>0.4098103548376692</v>
      </c>
      <c r="AJ107" s="3">
        <f>EXP(Tabelle1!$F107-Tabelle1!AJ$2)/(1+EXP(Tabelle1!$F107-Tabelle1!AJ$2))</f>
        <v>0.39811533655106152</v>
      </c>
      <c r="AK107" s="3">
        <f>EXP(Tabelle1!$F107-Tabelle1!AK$2)/(1+EXP(Tabelle1!$F107-Tabelle1!AK$2))</f>
        <v>0.33528005439297082</v>
      </c>
      <c r="AL107" s="3">
        <f>EXP(Tabelle1!$F107-Tabelle1!AL$2)/(1+EXP(Tabelle1!$F107-Tabelle1!AL$2))</f>
        <v>0.32968946351905259</v>
      </c>
      <c r="AM107" s="3">
        <f>EXP(Tabelle1!$F107-Tabelle1!AM$2)/(1+EXP(Tabelle1!$F107-Tabelle1!AM$2))</f>
        <v>0.30203167473167197</v>
      </c>
      <c r="AN107" s="3">
        <f>EXP(Tabelle1!$F107-Tabelle1!AN$2)/(1+EXP(Tabelle1!$F107-Tabelle1!AN$2))</f>
        <v>0.27485638821053493</v>
      </c>
      <c r="AO107" s="3">
        <f>EXP(Tabelle1!$F107-Tabelle1!AO$2)/(1+EXP(Tabelle1!$F107-Tabelle1!AO$2))</f>
        <v>0.2694781220080264</v>
      </c>
      <c r="AP107" s="3">
        <f>EXP(Tabelle1!$F107-Tabelle1!AP$2)/(1+EXP(Tabelle1!$F107-Tabelle1!AP$2))</f>
        <v>0.25345513461991809</v>
      </c>
      <c r="AQ107" s="3">
        <f>EXP(Tabelle1!$F107-Tabelle1!AQ$2)/(1+EXP(Tabelle1!$F107-Tabelle1!AQ$2))</f>
        <v>0.24286535384907473</v>
      </c>
      <c r="AR107" s="3">
        <f>EXP(Tabelle1!$F107-Tabelle1!AR$2)/(1+EXP(Tabelle1!$F107-Tabelle1!AR$2))</f>
        <v>0.23759784064490805</v>
      </c>
      <c r="AS107" s="3">
        <f>EXP(Tabelle1!$F107-Tabelle1!AS$2)/(1+EXP(Tabelle1!$F107-Tabelle1!AS$2))</f>
        <v>0.22190368315483722</v>
      </c>
      <c r="AT107" s="3">
        <f>EXP(Tabelle1!$F107-Tabelle1!AT$2)/(1+EXP(Tabelle1!$F107-Tabelle1!AT$2))</f>
        <v>0.17577523747384491</v>
      </c>
      <c r="AU107" s="3">
        <f>EXP(Tabelle1!$F107-Tabelle1!AU$2)/(1+EXP(Tabelle1!$F107-Tabelle1!AU$2))</f>
        <v>4.5435355200751287E-2</v>
      </c>
      <c r="AX107">
        <f t="shared" si="45"/>
        <v>-8.4367534838878804</v>
      </c>
      <c r="AY107" s="2">
        <f t="shared" si="46"/>
        <v>6.7266727286582617E-2</v>
      </c>
      <c r="AZ107" s="2">
        <f t="shared" si="47"/>
        <v>9.3091274223653028E-2</v>
      </c>
      <c r="BA107" s="2">
        <f t="shared" si="48"/>
        <v>0.14761317223339127</v>
      </c>
      <c r="BB107" s="2">
        <f t="shared" si="49"/>
        <v>0.17789896872275623</v>
      </c>
      <c r="BC107" s="2">
        <f t="shared" si="50"/>
        <v>0.19251602132102949</v>
      </c>
      <c r="BD107" s="2">
        <f t="shared" si="51"/>
        <v>0.20528547910022116</v>
      </c>
      <c r="BE107" s="2">
        <f t="shared" si="52"/>
        <v>0.227679004373945</v>
      </c>
      <c r="BF107" s="2">
        <f t="shared" si="53"/>
        <v>0.22965336414472723</v>
      </c>
      <c r="BG107" s="2">
        <f t="shared" si="54"/>
        <v>0.23498943381368728</v>
      </c>
      <c r="BH107" s="2">
        <f t="shared" si="55"/>
        <v>0.23946778159302731</v>
      </c>
      <c r="BI107" s="2">
        <f t="shared" si="56"/>
        <v>0.2407749090526411</v>
      </c>
      <c r="BJ107" s="2">
        <f t="shared" si="57"/>
        <v>0.24415375493296604</v>
      </c>
      <c r="BK107" s="2">
        <f t="shared" si="58"/>
        <v>0.24415375493296604</v>
      </c>
      <c r="BL107" s="2">
        <f t="shared" si="59"/>
        <v>0.24510254901747999</v>
      </c>
      <c r="BM107" s="2">
        <f t="shared" si="60"/>
        <v>0.24935923082548456</v>
      </c>
      <c r="BN107" s="2">
        <f t="shared" si="61"/>
        <v>0.24999990126940741</v>
      </c>
      <c r="BO107" s="2">
        <f t="shared" si="62"/>
        <v>0.24999990126940741</v>
      </c>
      <c r="BP107" s="2">
        <f t="shared" si="63"/>
        <v>0.24985490536522759</v>
      </c>
      <c r="BQ107" s="2">
        <f t="shared" si="64"/>
        <v>0.24764021099147601</v>
      </c>
      <c r="BR107" s="2">
        <f t="shared" si="65"/>
        <v>0.24764021099147601</v>
      </c>
      <c r="BS107" s="2">
        <f t="shared" si="66"/>
        <v>0.24702016240760627</v>
      </c>
      <c r="BT107" s="2">
        <f t="shared" si="67"/>
        <v>0.24474570219672476</v>
      </c>
      <c r="BU107" s="2">
        <f t="shared" si="68"/>
        <v>0.24385200685335628</v>
      </c>
      <c r="BV107" s="2">
        <f t="shared" si="69"/>
        <v>0.24289180084884285</v>
      </c>
      <c r="BW107" s="2">
        <f t="shared" si="70"/>
        <v>0.24289180084884285</v>
      </c>
      <c r="BX107" s="2">
        <f t="shared" si="71"/>
        <v>0.24186582790549283</v>
      </c>
      <c r="BY107" s="2">
        <f t="shared" si="72"/>
        <v>0.24186582790549283</v>
      </c>
      <c r="BZ107" s="2">
        <f t="shared" si="73"/>
        <v>0.24186582790549283</v>
      </c>
      <c r="CA107" s="2">
        <f t="shared" si="74"/>
        <v>0.23961951535389656</v>
      </c>
      <c r="CB107" s="2">
        <f t="shared" si="75"/>
        <v>0.22286733951921733</v>
      </c>
      <c r="CC107" s="2">
        <f t="shared" si="76"/>
        <v>0.22099432116357187</v>
      </c>
      <c r="CD107" s="2">
        <f t="shared" si="77"/>
        <v>0.21080854219045345</v>
      </c>
      <c r="CE107" s="2">
        <f t="shared" si="78"/>
        <v>0.19931035407039466</v>
      </c>
      <c r="CF107" s="2">
        <f t="shared" si="79"/>
        <v>0.19685966376705363</v>
      </c>
      <c r="CG107" s="2">
        <f t="shared" si="80"/>
        <v>0.18921562935471728</v>
      </c>
      <c r="CH107" s="2">
        <f t="shared" si="81"/>
        <v>0.18388177374883846</v>
      </c>
      <c r="CI107" s="2">
        <f t="shared" si="82"/>
        <v>0.18114510676578494</v>
      </c>
      <c r="CJ107" s="2">
        <f t="shared" si="83"/>
        <v>0.17266243855715482</v>
      </c>
      <c r="CK107" s="2">
        <f t="shared" si="84"/>
        <v>0.14487830336485832</v>
      </c>
      <c r="CL107" s="2">
        <f t="shared" si="85"/>
        <v>4.3370983698532851E-2</v>
      </c>
    </row>
    <row r="108" spans="1:90">
      <c r="A108" t="str">
        <f>Tabelle1!A108</f>
        <v>Guggenberger Bianca</v>
      </c>
      <c r="H108" s="3">
        <f>EXP(Tabelle1!$F108-Tabelle1!H$2)/(1+EXP(Tabelle1!$F108-Tabelle1!H$2))</f>
        <v>0.92747312513585856</v>
      </c>
      <c r="I108" s="3">
        <f>EXP(Tabelle1!$F108-Tabelle1!I$2)/(1+EXP(Tabelle1!$F108-Tabelle1!I$2))</f>
        <v>0.89611706069840891</v>
      </c>
      <c r="J108" s="3">
        <f>EXP(Tabelle1!$F108-Tabelle1!J$2)/(1+EXP(Tabelle1!$F108-Tabelle1!J$2))</f>
        <v>0.8199794177234041</v>
      </c>
      <c r="K108" s="3">
        <f>EXP(Tabelle1!$F108-Tabelle1!K$2)/(1+EXP(Tabelle1!$F108-Tabelle1!K$2))</f>
        <v>0.76851635197366241</v>
      </c>
      <c r="L108" s="3">
        <f>EXP(Tabelle1!$F108-Tabelle1!L$2)/(1+EXP(Tabelle1!$F108-Tabelle1!L$2))</f>
        <v>0.73975816707459729</v>
      </c>
      <c r="M108" s="3">
        <f>EXP(Tabelle1!$F108-Tabelle1!M$2)/(1+EXP(Tabelle1!$F108-Tabelle1!M$2))</f>
        <v>0.71145808307978875</v>
      </c>
      <c r="N108" s="3">
        <f>EXP(Tabelle1!$F108-Tabelle1!N$2)/(1+EXP(Tabelle1!$F108-Tabelle1!N$2))</f>
        <v>0.64940212724742241</v>
      </c>
      <c r="O108" s="3">
        <f>EXP(Tabelle1!$F108-Tabelle1!O$2)/(1+EXP(Tabelle1!$F108-Tabelle1!O$2))</f>
        <v>0.64264163436834554</v>
      </c>
      <c r="P108" s="3">
        <f>EXP(Tabelle1!$F108-Tabelle1!P$2)/(1+EXP(Tabelle1!$F108-Tabelle1!P$2))</f>
        <v>0.62251761582039011</v>
      </c>
      <c r="Q108" s="3">
        <f>EXP(Tabelle1!$F108-Tabelle1!Q$2)/(1+EXP(Tabelle1!$F108-Tabelle1!Q$2))</f>
        <v>0.60262659697647925</v>
      </c>
      <c r="R108" s="3">
        <f>EXP(Tabelle1!$F108-Tabelle1!R$2)/(1+EXP(Tabelle1!$F108-Tabelle1!R$2))</f>
        <v>0.59604733701336499</v>
      </c>
      <c r="S108" s="3">
        <f>EXP(Tabelle1!$F108-Tabelle1!S$2)/(1+EXP(Tabelle1!$F108-Tabelle1!S$2))</f>
        <v>0.5764607419989759</v>
      </c>
      <c r="T108" s="3">
        <f>EXP(Tabelle1!$F108-Tabelle1!T$2)/(1+EXP(Tabelle1!$F108-Tabelle1!T$2))</f>
        <v>0.5764607419989759</v>
      </c>
      <c r="U108" s="3">
        <f>EXP(Tabelle1!$F108-Tabelle1!U$2)/(1+EXP(Tabelle1!$F108-Tabelle1!U$2))</f>
        <v>0.56998179036377972</v>
      </c>
      <c r="V108" s="3">
        <f>EXP(Tabelle1!$F108-Tabelle1!V$2)/(1+EXP(Tabelle1!$F108-Tabelle1!V$2))</f>
        <v>0.52531341886263949</v>
      </c>
      <c r="W108" s="3">
        <f>EXP(Tabelle1!$F108-Tabelle1!W$2)/(1+EXP(Tabelle1!$F108-Tabelle1!W$2))</f>
        <v>0.50031421424632261</v>
      </c>
      <c r="X108" s="3">
        <f>EXP(Tabelle1!$F108-Tabelle1!X$2)/(1+EXP(Tabelle1!$F108-Tabelle1!X$2))</f>
        <v>0.50031421424632261</v>
      </c>
      <c r="Y108" s="3">
        <f>EXP(Tabelle1!$F108-Tabelle1!Y$2)/(1+EXP(Tabelle1!$F108-Tabelle1!Y$2))</f>
        <v>0.48795447656710567</v>
      </c>
      <c r="Z108" s="3">
        <f>EXP(Tabelle1!$F108-Tabelle1!Z$2)/(1+EXP(Tabelle1!$F108-Tabelle1!Z$2))</f>
        <v>0.45142234043797475</v>
      </c>
      <c r="AA108" s="3">
        <f>EXP(Tabelle1!$F108-Tabelle1!AA$2)/(1+EXP(Tabelle1!$F108-Tabelle1!AA$2))</f>
        <v>0.45142234043797475</v>
      </c>
      <c r="AB108" s="3">
        <f>EXP(Tabelle1!$F108-Tabelle1!AB$2)/(1+EXP(Tabelle1!$F108-Tabelle1!AB$2))</f>
        <v>0.44541211130302155</v>
      </c>
      <c r="AC108" s="3">
        <f>EXP(Tabelle1!$F108-Tabelle1!AC$2)/(1+EXP(Tabelle1!$F108-Tabelle1!AC$2))</f>
        <v>0.42751346467601531</v>
      </c>
      <c r="AD108" s="3">
        <f>EXP(Tabelle1!$F108-Tabelle1!AD$2)/(1+EXP(Tabelle1!$F108-Tabelle1!AD$2))</f>
        <v>0.42159086056687173</v>
      </c>
      <c r="AE108" s="3">
        <f>EXP(Tabelle1!$F108-Tabelle1!AE$2)/(1+EXP(Tabelle1!$F108-Tabelle1!AE$2))</f>
        <v>0.41568986329534774</v>
      </c>
      <c r="AF108" s="3">
        <f>EXP(Tabelle1!$F108-Tabelle1!AF$2)/(1+EXP(Tabelle1!$F108-Tabelle1!AF$2))</f>
        <v>0.41568986329534774</v>
      </c>
      <c r="AG108" s="3">
        <f>EXP(Tabelle1!$F108-Tabelle1!AG$2)/(1+EXP(Tabelle1!$F108-Tabelle1!AG$2))</f>
        <v>0.4098103548376692</v>
      </c>
      <c r="AH108" s="3">
        <f>EXP(Tabelle1!$F108-Tabelle1!AH$2)/(1+EXP(Tabelle1!$F108-Tabelle1!AH$2))</f>
        <v>0.4098103548376692</v>
      </c>
      <c r="AI108" s="3">
        <f>EXP(Tabelle1!$F108-Tabelle1!AI$2)/(1+EXP(Tabelle1!$F108-Tabelle1!AI$2))</f>
        <v>0.4098103548376692</v>
      </c>
      <c r="AJ108" s="3">
        <f>EXP(Tabelle1!$F108-Tabelle1!AJ$2)/(1+EXP(Tabelle1!$F108-Tabelle1!AJ$2))</f>
        <v>0.39811533655106152</v>
      </c>
      <c r="AK108" s="3">
        <f>EXP(Tabelle1!$F108-Tabelle1!AK$2)/(1+EXP(Tabelle1!$F108-Tabelle1!AK$2))</f>
        <v>0.33528005439297082</v>
      </c>
      <c r="AL108" s="3">
        <f>EXP(Tabelle1!$F108-Tabelle1!AL$2)/(1+EXP(Tabelle1!$F108-Tabelle1!AL$2))</f>
        <v>0.32968946351905259</v>
      </c>
      <c r="AM108" s="3">
        <f>EXP(Tabelle1!$F108-Tabelle1!AM$2)/(1+EXP(Tabelle1!$F108-Tabelle1!AM$2))</f>
        <v>0.30203167473167197</v>
      </c>
      <c r="AN108" s="3">
        <f>EXP(Tabelle1!$F108-Tabelle1!AN$2)/(1+EXP(Tabelle1!$F108-Tabelle1!AN$2))</f>
        <v>0.27485638821053493</v>
      </c>
      <c r="AO108" s="3">
        <f>EXP(Tabelle1!$F108-Tabelle1!AO$2)/(1+EXP(Tabelle1!$F108-Tabelle1!AO$2))</f>
        <v>0.2694781220080264</v>
      </c>
      <c r="AP108" s="3">
        <f>EXP(Tabelle1!$F108-Tabelle1!AP$2)/(1+EXP(Tabelle1!$F108-Tabelle1!AP$2))</f>
        <v>0.25345513461991809</v>
      </c>
      <c r="AQ108" s="3">
        <f>EXP(Tabelle1!$F108-Tabelle1!AQ$2)/(1+EXP(Tabelle1!$F108-Tabelle1!AQ$2))</f>
        <v>0.24286535384907473</v>
      </c>
      <c r="AR108" s="3">
        <f>EXP(Tabelle1!$F108-Tabelle1!AR$2)/(1+EXP(Tabelle1!$F108-Tabelle1!AR$2))</f>
        <v>0.23759784064490805</v>
      </c>
      <c r="AS108" s="3">
        <f>EXP(Tabelle1!$F108-Tabelle1!AS$2)/(1+EXP(Tabelle1!$F108-Tabelle1!AS$2))</f>
        <v>0.22190368315483722</v>
      </c>
      <c r="AT108" s="3">
        <f>EXP(Tabelle1!$F108-Tabelle1!AT$2)/(1+EXP(Tabelle1!$F108-Tabelle1!AT$2))</f>
        <v>0.17577523747384491</v>
      </c>
      <c r="AU108" s="3">
        <f>EXP(Tabelle1!$F108-Tabelle1!AU$2)/(1+EXP(Tabelle1!$F108-Tabelle1!AU$2))</f>
        <v>4.5435355200751287E-2</v>
      </c>
      <c r="AX108">
        <f t="shared" si="45"/>
        <v>-8.4367534838878804</v>
      </c>
      <c r="AY108" s="2">
        <f t="shared" si="46"/>
        <v>6.7266727286582617E-2</v>
      </c>
      <c r="AZ108" s="2">
        <f t="shared" si="47"/>
        <v>9.3091274223653028E-2</v>
      </c>
      <c r="BA108" s="2">
        <f t="shared" si="48"/>
        <v>0.14761317223339127</v>
      </c>
      <c r="BB108" s="2">
        <f t="shared" si="49"/>
        <v>0.17789896872275623</v>
      </c>
      <c r="BC108" s="2">
        <f t="shared" si="50"/>
        <v>0.19251602132102949</v>
      </c>
      <c r="BD108" s="2">
        <f t="shared" si="51"/>
        <v>0.20528547910022116</v>
      </c>
      <c r="BE108" s="2">
        <f t="shared" si="52"/>
        <v>0.227679004373945</v>
      </c>
      <c r="BF108" s="2">
        <f t="shared" si="53"/>
        <v>0.22965336414472723</v>
      </c>
      <c r="BG108" s="2">
        <f t="shared" si="54"/>
        <v>0.23498943381368728</v>
      </c>
      <c r="BH108" s="2">
        <f t="shared" si="55"/>
        <v>0.23946778159302731</v>
      </c>
      <c r="BI108" s="2">
        <f t="shared" si="56"/>
        <v>0.2407749090526411</v>
      </c>
      <c r="BJ108" s="2">
        <f t="shared" si="57"/>
        <v>0.24415375493296604</v>
      </c>
      <c r="BK108" s="2">
        <f t="shared" si="58"/>
        <v>0.24415375493296604</v>
      </c>
      <c r="BL108" s="2">
        <f t="shared" si="59"/>
        <v>0.24510254901747999</v>
      </c>
      <c r="BM108" s="2">
        <f t="shared" si="60"/>
        <v>0.24935923082548456</v>
      </c>
      <c r="BN108" s="2">
        <f t="shared" si="61"/>
        <v>0.24999990126940741</v>
      </c>
      <c r="BO108" s="2">
        <f t="shared" si="62"/>
        <v>0.24999990126940741</v>
      </c>
      <c r="BP108" s="2">
        <f t="shared" si="63"/>
        <v>0.24985490536522759</v>
      </c>
      <c r="BQ108" s="2">
        <f t="shared" si="64"/>
        <v>0.24764021099147601</v>
      </c>
      <c r="BR108" s="2">
        <f t="shared" si="65"/>
        <v>0.24764021099147601</v>
      </c>
      <c r="BS108" s="2">
        <f t="shared" si="66"/>
        <v>0.24702016240760627</v>
      </c>
      <c r="BT108" s="2">
        <f t="shared" si="67"/>
        <v>0.24474570219672476</v>
      </c>
      <c r="BU108" s="2">
        <f t="shared" si="68"/>
        <v>0.24385200685335628</v>
      </c>
      <c r="BV108" s="2">
        <f t="shared" si="69"/>
        <v>0.24289180084884285</v>
      </c>
      <c r="BW108" s="2">
        <f t="shared" si="70"/>
        <v>0.24289180084884285</v>
      </c>
      <c r="BX108" s="2">
        <f t="shared" si="71"/>
        <v>0.24186582790549283</v>
      </c>
      <c r="BY108" s="2">
        <f t="shared" si="72"/>
        <v>0.24186582790549283</v>
      </c>
      <c r="BZ108" s="2">
        <f t="shared" si="73"/>
        <v>0.24186582790549283</v>
      </c>
      <c r="CA108" s="2">
        <f t="shared" si="74"/>
        <v>0.23961951535389656</v>
      </c>
      <c r="CB108" s="2">
        <f t="shared" si="75"/>
        <v>0.22286733951921733</v>
      </c>
      <c r="CC108" s="2">
        <f t="shared" si="76"/>
        <v>0.22099432116357187</v>
      </c>
      <c r="CD108" s="2">
        <f t="shared" si="77"/>
        <v>0.21080854219045345</v>
      </c>
      <c r="CE108" s="2">
        <f t="shared" si="78"/>
        <v>0.19931035407039466</v>
      </c>
      <c r="CF108" s="2">
        <f t="shared" si="79"/>
        <v>0.19685966376705363</v>
      </c>
      <c r="CG108" s="2">
        <f t="shared" si="80"/>
        <v>0.18921562935471728</v>
      </c>
      <c r="CH108" s="2">
        <f t="shared" si="81"/>
        <v>0.18388177374883846</v>
      </c>
      <c r="CI108" s="2">
        <f t="shared" si="82"/>
        <v>0.18114510676578494</v>
      </c>
      <c r="CJ108" s="2">
        <f t="shared" si="83"/>
        <v>0.17266243855715482</v>
      </c>
      <c r="CK108" s="2">
        <f t="shared" si="84"/>
        <v>0.14487830336485832</v>
      </c>
      <c r="CL108" s="2">
        <f t="shared" si="85"/>
        <v>4.3370983698532851E-2</v>
      </c>
    </row>
    <row r="109" spans="1:90">
      <c r="A109" t="str">
        <f>Tabelle1!A109</f>
        <v>Holzner Patrick</v>
      </c>
      <c r="H109" s="3">
        <f>EXP(Tabelle1!$F109-Tabelle1!H$2)/(1+EXP(Tabelle1!$F109-Tabelle1!H$2))</f>
        <v>0.92747312513585856</v>
      </c>
      <c r="I109" s="3">
        <f>EXP(Tabelle1!$F109-Tabelle1!I$2)/(1+EXP(Tabelle1!$F109-Tabelle1!I$2))</f>
        <v>0.89611706069840891</v>
      </c>
      <c r="J109" s="3">
        <f>EXP(Tabelle1!$F109-Tabelle1!J$2)/(1+EXP(Tabelle1!$F109-Tabelle1!J$2))</f>
        <v>0.8199794177234041</v>
      </c>
      <c r="K109" s="3">
        <f>EXP(Tabelle1!$F109-Tabelle1!K$2)/(1+EXP(Tabelle1!$F109-Tabelle1!K$2))</f>
        <v>0.76851635197366241</v>
      </c>
      <c r="L109" s="3">
        <f>EXP(Tabelle1!$F109-Tabelle1!L$2)/(1+EXP(Tabelle1!$F109-Tabelle1!L$2))</f>
        <v>0.73975816707459729</v>
      </c>
      <c r="M109" s="3">
        <f>EXP(Tabelle1!$F109-Tabelle1!M$2)/(1+EXP(Tabelle1!$F109-Tabelle1!M$2))</f>
        <v>0.71145808307978875</v>
      </c>
      <c r="N109" s="3">
        <f>EXP(Tabelle1!$F109-Tabelle1!N$2)/(1+EXP(Tabelle1!$F109-Tabelle1!N$2))</f>
        <v>0.64940212724742241</v>
      </c>
      <c r="O109" s="3">
        <f>EXP(Tabelle1!$F109-Tabelle1!O$2)/(1+EXP(Tabelle1!$F109-Tabelle1!O$2))</f>
        <v>0.64264163436834554</v>
      </c>
      <c r="P109" s="3">
        <f>EXP(Tabelle1!$F109-Tabelle1!P$2)/(1+EXP(Tabelle1!$F109-Tabelle1!P$2))</f>
        <v>0.62251761582039011</v>
      </c>
      <c r="Q109" s="3">
        <f>EXP(Tabelle1!$F109-Tabelle1!Q$2)/(1+EXP(Tabelle1!$F109-Tabelle1!Q$2))</f>
        <v>0.60262659697647925</v>
      </c>
      <c r="R109" s="3">
        <f>EXP(Tabelle1!$F109-Tabelle1!R$2)/(1+EXP(Tabelle1!$F109-Tabelle1!R$2))</f>
        <v>0.59604733701336499</v>
      </c>
      <c r="S109" s="3">
        <f>EXP(Tabelle1!$F109-Tabelle1!S$2)/(1+EXP(Tabelle1!$F109-Tabelle1!S$2))</f>
        <v>0.5764607419989759</v>
      </c>
      <c r="T109" s="3">
        <f>EXP(Tabelle1!$F109-Tabelle1!T$2)/(1+EXP(Tabelle1!$F109-Tabelle1!T$2))</f>
        <v>0.5764607419989759</v>
      </c>
      <c r="U109" s="3">
        <f>EXP(Tabelle1!$F109-Tabelle1!U$2)/(1+EXP(Tabelle1!$F109-Tabelle1!U$2))</f>
        <v>0.56998179036377972</v>
      </c>
      <c r="V109" s="3">
        <f>EXP(Tabelle1!$F109-Tabelle1!V$2)/(1+EXP(Tabelle1!$F109-Tabelle1!V$2))</f>
        <v>0.52531341886263949</v>
      </c>
      <c r="W109" s="3">
        <f>EXP(Tabelle1!$F109-Tabelle1!W$2)/(1+EXP(Tabelle1!$F109-Tabelle1!W$2))</f>
        <v>0.50031421424632261</v>
      </c>
      <c r="X109" s="3">
        <f>EXP(Tabelle1!$F109-Tabelle1!X$2)/(1+EXP(Tabelle1!$F109-Tabelle1!X$2))</f>
        <v>0.50031421424632261</v>
      </c>
      <c r="Y109" s="3">
        <f>EXP(Tabelle1!$F109-Tabelle1!Y$2)/(1+EXP(Tabelle1!$F109-Tabelle1!Y$2))</f>
        <v>0.48795447656710567</v>
      </c>
      <c r="Z109" s="3">
        <f>EXP(Tabelle1!$F109-Tabelle1!Z$2)/(1+EXP(Tabelle1!$F109-Tabelle1!Z$2))</f>
        <v>0.45142234043797475</v>
      </c>
      <c r="AA109" s="3">
        <f>EXP(Tabelle1!$F109-Tabelle1!AA$2)/(1+EXP(Tabelle1!$F109-Tabelle1!AA$2))</f>
        <v>0.45142234043797475</v>
      </c>
      <c r="AB109" s="3">
        <f>EXP(Tabelle1!$F109-Tabelle1!AB$2)/(1+EXP(Tabelle1!$F109-Tabelle1!AB$2))</f>
        <v>0.44541211130302155</v>
      </c>
      <c r="AC109" s="3">
        <f>EXP(Tabelle1!$F109-Tabelle1!AC$2)/(1+EXP(Tabelle1!$F109-Tabelle1!AC$2))</f>
        <v>0.42751346467601531</v>
      </c>
      <c r="AD109" s="3">
        <f>EXP(Tabelle1!$F109-Tabelle1!AD$2)/(1+EXP(Tabelle1!$F109-Tabelle1!AD$2))</f>
        <v>0.42159086056687173</v>
      </c>
      <c r="AE109" s="3">
        <f>EXP(Tabelle1!$F109-Tabelle1!AE$2)/(1+EXP(Tabelle1!$F109-Tabelle1!AE$2))</f>
        <v>0.41568986329534774</v>
      </c>
      <c r="AF109" s="3">
        <f>EXP(Tabelle1!$F109-Tabelle1!AF$2)/(1+EXP(Tabelle1!$F109-Tabelle1!AF$2))</f>
        <v>0.41568986329534774</v>
      </c>
      <c r="AG109" s="3">
        <f>EXP(Tabelle1!$F109-Tabelle1!AG$2)/(1+EXP(Tabelle1!$F109-Tabelle1!AG$2))</f>
        <v>0.4098103548376692</v>
      </c>
      <c r="AH109" s="3">
        <f>EXP(Tabelle1!$F109-Tabelle1!AH$2)/(1+EXP(Tabelle1!$F109-Tabelle1!AH$2))</f>
        <v>0.4098103548376692</v>
      </c>
      <c r="AI109" s="3">
        <f>EXP(Tabelle1!$F109-Tabelle1!AI$2)/(1+EXP(Tabelle1!$F109-Tabelle1!AI$2))</f>
        <v>0.4098103548376692</v>
      </c>
      <c r="AJ109" s="3">
        <f>EXP(Tabelle1!$F109-Tabelle1!AJ$2)/(1+EXP(Tabelle1!$F109-Tabelle1!AJ$2))</f>
        <v>0.39811533655106152</v>
      </c>
      <c r="AK109" s="3">
        <f>EXP(Tabelle1!$F109-Tabelle1!AK$2)/(1+EXP(Tabelle1!$F109-Tabelle1!AK$2))</f>
        <v>0.33528005439297082</v>
      </c>
      <c r="AL109" s="3">
        <f>EXP(Tabelle1!$F109-Tabelle1!AL$2)/(1+EXP(Tabelle1!$F109-Tabelle1!AL$2))</f>
        <v>0.32968946351905259</v>
      </c>
      <c r="AM109" s="3">
        <f>EXP(Tabelle1!$F109-Tabelle1!AM$2)/(1+EXP(Tabelle1!$F109-Tabelle1!AM$2))</f>
        <v>0.30203167473167197</v>
      </c>
      <c r="AN109" s="3">
        <f>EXP(Tabelle1!$F109-Tabelle1!AN$2)/(1+EXP(Tabelle1!$F109-Tabelle1!AN$2))</f>
        <v>0.27485638821053493</v>
      </c>
      <c r="AO109" s="3">
        <f>EXP(Tabelle1!$F109-Tabelle1!AO$2)/(1+EXP(Tabelle1!$F109-Tabelle1!AO$2))</f>
        <v>0.2694781220080264</v>
      </c>
      <c r="AP109" s="3">
        <f>EXP(Tabelle1!$F109-Tabelle1!AP$2)/(1+EXP(Tabelle1!$F109-Tabelle1!AP$2))</f>
        <v>0.25345513461991809</v>
      </c>
      <c r="AQ109" s="3">
        <f>EXP(Tabelle1!$F109-Tabelle1!AQ$2)/(1+EXP(Tabelle1!$F109-Tabelle1!AQ$2))</f>
        <v>0.24286535384907473</v>
      </c>
      <c r="AR109" s="3">
        <f>EXP(Tabelle1!$F109-Tabelle1!AR$2)/(1+EXP(Tabelle1!$F109-Tabelle1!AR$2))</f>
        <v>0.23759784064490805</v>
      </c>
      <c r="AS109" s="3">
        <f>EXP(Tabelle1!$F109-Tabelle1!AS$2)/(1+EXP(Tabelle1!$F109-Tabelle1!AS$2))</f>
        <v>0.22190368315483722</v>
      </c>
      <c r="AT109" s="3">
        <f>EXP(Tabelle1!$F109-Tabelle1!AT$2)/(1+EXP(Tabelle1!$F109-Tabelle1!AT$2))</f>
        <v>0.17577523747384491</v>
      </c>
      <c r="AU109" s="3">
        <f>EXP(Tabelle1!$F109-Tabelle1!AU$2)/(1+EXP(Tabelle1!$F109-Tabelle1!AU$2))</f>
        <v>4.5435355200751287E-2</v>
      </c>
      <c r="AX109">
        <f t="shared" si="45"/>
        <v>-8.4367534838878804</v>
      </c>
      <c r="AY109" s="2">
        <f t="shared" si="46"/>
        <v>6.7266727286582617E-2</v>
      </c>
      <c r="AZ109" s="2">
        <f t="shared" si="47"/>
        <v>9.3091274223653028E-2</v>
      </c>
      <c r="BA109" s="2">
        <f t="shared" si="48"/>
        <v>0.14761317223339127</v>
      </c>
      <c r="BB109" s="2">
        <f t="shared" si="49"/>
        <v>0.17789896872275623</v>
      </c>
      <c r="BC109" s="2">
        <f t="shared" si="50"/>
        <v>0.19251602132102949</v>
      </c>
      <c r="BD109" s="2">
        <f t="shared" si="51"/>
        <v>0.20528547910022116</v>
      </c>
      <c r="BE109" s="2">
        <f t="shared" si="52"/>
        <v>0.227679004373945</v>
      </c>
      <c r="BF109" s="2">
        <f t="shared" si="53"/>
        <v>0.22965336414472723</v>
      </c>
      <c r="BG109" s="2">
        <f t="shared" si="54"/>
        <v>0.23498943381368728</v>
      </c>
      <c r="BH109" s="2">
        <f t="shared" si="55"/>
        <v>0.23946778159302731</v>
      </c>
      <c r="BI109" s="2">
        <f t="shared" si="56"/>
        <v>0.2407749090526411</v>
      </c>
      <c r="BJ109" s="2">
        <f t="shared" si="57"/>
        <v>0.24415375493296604</v>
      </c>
      <c r="BK109" s="2">
        <f t="shared" si="58"/>
        <v>0.24415375493296604</v>
      </c>
      <c r="BL109" s="2">
        <f t="shared" si="59"/>
        <v>0.24510254901747999</v>
      </c>
      <c r="BM109" s="2">
        <f t="shared" si="60"/>
        <v>0.24935923082548456</v>
      </c>
      <c r="BN109" s="2">
        <f t="shared" si="61"/>
        <v>0.24999990126940741</v>
      </c>
      <c r="BO109" s="2">
        <f t="shared" si="62"/>
        <v>0.24999990126940741</v>
      </c>
      <c r="BP109" s="2">
        <f t="shared" si="63"/>
        <v>0.24985490536522759</v>
      </c>
      <c r="BQ109" s="2">
        <f t="shared" si="64"/>
        <v>0.24764021099147601</v>
      </c>
      <c r="BR109" s="2">
        <f t="shared" si="65"/>
        <v>0.24764021099147601</v>
      </c>
      <c r="BS109" s="2">
        <f t="shared" si="66"/>
        <v>0.24702016240760627</v>
      </c>
      <c r="BT109" s="2">
        <f t="shared" si="67"/>
        <v>0.24474570219672476</v>
      </c>
      <c r="BU109" s="2">
        <f t="shared" si="68"/>
        <v>0.24385200685335628</v>
      </c>
      <c r="BV109" s="2">
        <f t="shared" si="69"/>
        <v>0.24289180084884285</v>
      </c>
      <c r="BW109" s="2">
        <f t="shared" si="70"/>
        <v>0.24289180084884285</v>
      </c>
      <c r="BX109" s="2">
        <f t="shared" si="71"/>
        <v>0.24186582790549283</v>
      </c>
      <c r="BY109" s="2">
        <f t="shared" si="72"/>
        <v>0.24186582790549283</v>
      </c>
      <c r="BZ109" s="2">
        <f t="shared" si="73"/>
        <v>0.24186582790549283</v>
      </c>
      <c r="CA109" s="2">
        <f t="shared" si="74"/>
        <v>0.23961951535389656</v>
      </c>
      <c r="CB109" s="2">
        <f t="shared" si="75"/>
        <v>0.22286733951921733</v>
      </c>
      <c r="CC109" s="2">
        <f t="shared" si="76"/>
        <v>0.22099432116357187</v>
      </c>
      <c r="CD109" s="2">
        <f t="shared" si="77"/>
        <v>0.21080854219045345</v>
      </c>
      <c r="CE109" s="2">
        <f t="shared" si="78"/>
        <v>0.19931035407039466</v>
      </c>
      <c r="CF109" s="2">
        <f t="shared" si="79"/>
        <v>0.19685966376705363</v>
      </c>
      <c r="CG109" s="2">
        <f t="shared" si="80"/>
        <v>0.18921562935471728</v>
      </c>
      <c r="CH109" s="2">
        <f t="shared" si="81"/>
        <v>0.18388177374883846</v>
      </c>
      <c r="CI109" s="2">
        <f t="shared" si="82"/>
        <v>0.18114510676578494</v>
      </c>
      <c r="CJ109" s="2">
        <f t="shared" si="83"/>
        <v>0.17266243855715482</v>
      </c>
      <c r="CK109" s="2">
        <f t="shared" si="84"/>
        <v>0.14487830336485832</v>
      </c>
      <c r="CL109" s="2">
        <f t="shared" si="85"/>
        <v>4.3370983698532851E-2</v>
      </c>
    </row>
    <row r="110" spans="1:90">
      <c r="A110" t="str">
        <f>Tabelle1!A110</f>
        <v>Klingler Sophia</v>
      </c>
      <c r="H110" s="3">
        <f>EXP(Tabelle1!$F110-Tabelle1!H$2)/(1+EXP(Tabelle1!$F110-Tabelle1!H$2))</f>
        <v>0.92747312513585856</v>
      </c>
      <c r="I110" s="3">
        <f>EXP(Tabelle1!$F110-Tabelle1!I$2)/(1+EXP(Tabelle1!$F110-Tabelle1!I$2))</f>
        <v>0.89611706069840891</v>
      </c>
      <c r="J110" s="3">
        <f>EXP(Tabelle1!$F110-Tabelle1!J$2)/(1+EXP(Tabelle1!$F110-Tabelle1!J$2))</f>
        <v>0.8199794177234041</v>
      </c>
      <c r="K110" s="3">
        <f>EXP(Tabelle1!$F110-Tabelle1!K$2)/(1+EXP(Tabelle1!$F110-Tabelle1!K$2))</f>
        <v>0.76851635197366241</v>
      </c>
      <c r="L110" s="3">
        <f>EXP(Tabelle1!$F110-Tabelle1!L$2)/(1+EXP(Tabelle1!$F110-Tabelle1!L$2))</f>
        <v>0.73975816707459729</v>
      </c>
      <c r="M110" s="3">
        <f>EXP(Tabelle1!$F110-Tabelle1!M$2)/(1+EXP(Tabelle1!$F110-Tabelle1!M$2))</f>
        <v>0.71145808307978875</v>
      </c>
      <c r="N110" s="3">
        <f>EXP(Tabelle1!$F110-Tabelle1!N$2)/(1+EXP(Tabelle1!$F110-Tabelle1!N$2))</f>
        <v>0.64940212724742241</v>
      </c>
      <c r="O110" s="3">
        <f>EXP(Tabelle1!$F110-Tabelle1!O$2)/(1+EXP(Tabelle1!$F110-Tabelle1!O$2))</f>
        <v>0.64264163436834554</v>
      </c>
      <c r="P110" s="3">
        <f>EXP(Tabelle1!$F110-Tabelle1!P$2)/(1+EXP(Tabelle1!$F110-Tabelle1!P$2))</f>
        <v>0.62251761582039011</v>
      </c>
      <c r="Q110" s="3">
        <f>EXP(Tabelle1!$F110-Tabelle1!Q$2)/(1+EXP(Tabelle1!$F110-Tabelle1!Q$2))</f>
        <v>0.60262659697647925</v>
      </c>
      <c r="R110" s="3">
        <f>EXP(Tabelle1!$F110-Tabelle1!R$2)/(1+EXP(Tabelle1!$F110-Tabelle1!R$2))</f>
        <v>0.59604733701336499</v>
      </c>
      <c r="S110" s="3">
        <f>EXP(Tabelle1!$F110-Tabelle1!S$2)/(1+EXP(Tabelle1!$F110-Tabelle1!S$2))</f>
        <v>0.5764607419989759</v>
      </c>
      <c r="T110" s="3">
        <f>EXP(Tabelle1!$F110-Tabelle1!T$2)/(1+EXP(Tabelle1!$F110-Tabelle1!T$2))</f>
        <v>0.5764607419989759</v>
      </c>
      <c r="U110" s="3">
        <f>EXP(Tabelle1!$F110-Tabelle1!U$2)/(1+EXP(Tabelle1!$F110-Tabelle1!U$2))</f>
        <v>0.56998179036377972</v>
      </c>
      <c r="V110" s="3">
        <f>EXP(Tabelle1!$F110-Tabelle1!V$2)/(1+EXP(Tabelle1!$F110-Tabelle1!V$2))</f>
        <v>0.52531341886263949</v>
      </c>
      <c r="W110" s="3">
        <f>EXP(Tabelle1!$F110-Tabelle1!W$2)/(1+EXP(Tabelle1!$F110-Tabelle1!W$2))</f>
        <v>0.50031421424632261</v>
      </c>
      <c r="X110" s="3">
        <f>EXP(Tabelle1!$F110-Tabelle1!X$2)/(1+EXP(Tabelle1!$F110-Tabelle1!X$2))</f>
        <v>0.50031421424632261</v>
      </c>
      <c r="Y110" s="3">
        <f>EXP(Tabelle1!$F110-Tabelle1!Y$2)/(1+EXP(Tabelle1!$F110-Tabelle1!Y$2))</f>
        <v>0.48795447656710567</v>
      </c>
      <c r="Z110" s="3">
        <f>EXP(Tabelle1!$F110-Tabelle1!Z$2)/(1+EXP(Tabelle1!$F110-Tabelle1!Z$2))</f>
        <v>0.45142234043797475</v>
      </c>
      <c r="AA110" s="3">
        <f>EXP(Tabelle1!$F110-Tabelle1!AA$2)/(1+EXP(Tabelle1!$F110-Tabelle1!AA$2))</f>
        <v>0.45142234043797475</v>
      </c>
      <c r="AB110" s="3">
        <f>EXP(Tabelle1!$F110-Tabelle1!AB$2)/(1+EXP(Tabelle1!$F110-Tabelle1!AB$2))</f>
        <v>0.44541211130302155</v>
      </c>
      <c r="AC110" s="3">
        <f>EXP(Tabelle1!$F110-Tabelle1!AC$2)/(1+EXP(Tabelle1!$F110-Tabelle1!AC$2))</f>
        <v>0.42751346467601531</v>
      </c>
      <c r="AD110" s="3">
        <f>EXP(Tabelle1!$F110-Tabelle1!AD$2)/(1+EXP(Tabelle1!$F110-Tabelle1!AD$2))</f>
        <v>0.42159086056687173</v>
      </c>
      <c r="AE110" s="3">
        <f>EXP(Tabelle1!$F110-Tabelle1!AE$2)/(1+EXP(Tabelle1!$F110-Tabelle1!AE$2))</f>
        <v>0.41568986329534774</v>
      </c>
      <c r="AF110" s="3">
        <f>EXP(Tabelle1!$F110-Tabelle1!AF$2)/(1+EXP(Tabelle1!$F110-Tabelle1!AF$2))</f>
        <v>0.41568986329534774</v>
      </c>
      <c r="AG110" s="3">
        <f>EXP(Tabelle1!$F110-Tabelle1!AG$2)/(1+EXP(Tabelle1!$F110-Tabelle1!AG$2))</f>
        <v>0.4098103548376692</v>
      </c>
      <c r="AH110" s="3">
        <f>EXP(Tabelle1!$F110-Tabelle1!AH$2)/(1+EXP(Tabelle1!$F110-Tabelle1!AH$2))</f>
        <v>0.4098103548376692</v>
      </c>
      <c r="AI110" s="3">
        <f>EXP(Tabelle1!$F110-Tabelle1!AI$2)/(1+EXP(Tabelle1!$F110-Tabelle1!AI$2))</f>
        <v>0.4098103548376692</v>
      </c>
      <c r="AJ110" s="3">
        <f>EXP(Tabelle1!$F110-Tabelle1!AJ$2)/(1+EXP(Tabelle1!$F110-Tabelle1!AJ$2))</f>
        <v>0.39811533655106152</v>
      </c>
      <c r="AK110" s="3">
        <f>EXP(Tabelle1!$F110-Tabelle1!AK$2)/(1+EXP(Tabelle1!$F110-Tabelle1!AK$2))</f>
        <v>0.33528005439297082</v>
      </c>
      <c r="AL110" s="3">
        <f>EXP(Tabelle1!$F110-Tabelle1!AL$2)/(1+EXP(Tabelle1!$F110-Tabelle1!AL$2))</f>
        <v>0.32968946351905259</v>
      </c>
      <c r="AM110" s="3">
        <f>EXP(Tabelle1!$F110-Tabelle1!AM$2)/(1+EXP(Tabelle1!$F110-Tabelle1!AM$2))</f>
        <v>0.30203167473167197</v>
      </c>
      <c r="AN110" s="3">
        <f>EXP(Tabelle1!$F110-Tabelle1!AN$2)/(1+EXP(Tabelle1!$F110-Tabelle1!AN$2))</f>
        <v>0.27485638821053493</v>
      </c>
      <c r="AO110" s="3">
        <f>EXP(Tabelle1!$F110-Tabelle1!AO$2)/(1+EXP(Tabelle1!$F110-Tabelle1!AO$2))</f>
        <v>0.2694781220080264</v>
      </c>
      <c r="AP110" s="3">
        <f>EXP(Tabelle1!$F110-Tabelle1!AP$2)/(1+EXP(Tabelle1!$F110-Tabelle1!AP$2))</f>
        <v>0.25345513461991809</v>
      </c>
      <c r="AQ110" s="3">
        <f>EXP(Tabelle1!$F110-Tabelle1!AQ$2)/(1+EXP(Tabelle1!$F110-Tabelle1!AQ$2))</f>
        <v>0.24286535384907473</v>
      </c>
      <c r="AR110" s="3">
        <f>EXP(Tabelle1!$F110-Tabelle1!AR$2)/(1+EXP(Tabelle1!$F110-Tabelle1!AR$2))</f>
        <v>0.23759784064490805</v>
      </c>
      <c r="AS110" s="3">
        <f>EXP(Tabelle1!$F110-Tabelle1!AS$2)/(1+EXP(Tabelle1!$F110-Tabelle1!AS$2))</f>
        <v>0.22190368315483722</v>
      </c>
      <c r="AT110" s="3">
        <f>EXP(Tabelle1!$F110-Tabelle1!AT$2)/(1+EXP(Tabelle1!$F110-Tabelle1!AT$2))</f>
        <v>0.17577523747384491</v>
      </c>
      <c r="AU110" s="3">
        <f>EXP(Tabelle1!$F110-Tabelle1!AU$2)/(1+EXP(Tabelle1!$F110-Tabelle1!AU$2))</f>
        <v>4.5435355200751287E-2</v>
      </c>
      <c r="AX110">
        <f t="shared" si="45"/>
        <v>-8.4367534838878804</v>
      </c>
      <c r="AY110" s="2">
        <f t="shared" si="46"/>
        <v>6.7266727286582617E-2</v>
      </c>
      <c r="AZ110" s="2">
        <f t="shared" si="47"/>
        <v>9.3091274223653028E-2</v>
      </c>
      <c r="BA110" s="2">
        <f t="shared" si="48"/>
        <v>0.14761317223339127</v>
      </c>
      <c r="BB110" s="2">
        <f t="shared" si="49"/>
        <v>0.17789896872275623</v>
      </c>
      <c r="BC110" s="2">
        <f t="shared" si="50"/>
        <v>0.19251602132102949</v>
      </c>
      <c r="BD110" s="2">
        <f t="shared" si="51"/>
        <v>0.20528547910022116</v>
      </c>
      <c r="BE110" s="2">
        <f t="shared" si="52"/>
        <v>0.227679004373945</v>
      </c>
      <c r="BF110" s="2">
        <f t="shared" si="53"/>
        <v>0.22965336414472723</v>
      </c>
      <c r="BG110" s="2">
        <f t="shared" si="54"/>
        <v>0.23498943381368728</v>
      </c>
      <c r="BH110" s="2">
        <f t="shared" si="55"/>
        <v>0.23946778159302731</v>
      </c>
      <c r="BI110" s="2">
        <f t="shared" si="56"/>
        <v>0.2407749090526411</v>
      </c>
      <c r="BJ110" s="2">
        <f t="shared" si="57"/>
        <v>0.24415375493296604</v>
      </c>
      <c r="BK110" s="2">
        <f t="shared" si="58"/>
        <v>0.24415375493296604</v>
      </c>
      <c r="BL110" s="2">
        <f t="shared" si="59"/>
        <v>0.24510254901747999</v>
      </c>
      <c r="BM110" s="2">
        <f t="shared" si="60"/>
        <v>0.24935923082548456</v>
      </c>
      <c r="BN110" s="2">
        <f t="shared" si="61"/>
        <v>0.24999990126940741</v>
      </c>
      <c r="BO110" s="2">
        <f t="shared" si="62"/>
        <v>0.24999990126940741</v>
      </c>
      <c r="BP110" s="2">
        <f t="shared" si="63"/>
        <v>0.24985490536522759</v>
      </c>
      <c r="BQ110" s="2">
        <f t="shared" si="64"/>
        <v>0.24764021099147601</v>
      </c>
      <c r="BR110" s="2">
        <f t="shared" si="65"/>
        <v>0.24764021099147601</v>
      </c>
      <c r="BS110" s="2">
        <f t="shared" si="66"/>
        <v>0.24702016240760627</v>
      </c>
      <c r="BT110" s="2">
        <f t="shared" si="67"/>
        <v>0.24474570219672476</v>
      </c>
      <c r="BU110" s="2">
        <f t="shared" si="68"/>
        <v>0.24385200685335628</v>
      </c>
      <c r="BV110" s="2">
        <f t="shared" si="69"/>
        <v>0.24289180084884285</v>
      </c>
      <c r="BW110" s="2">
        <f t="shared" si="70"/>
        <v>0.24289180084884285</v>
      </c>
      <c r="BX110" s="2">
        <f t="shared" si="71"/>
        <v>0.24186582790549283</v>
      </c>
      <c r="BY110" s="2">
        <f t="shared" si="72"/>
        <v>0.24186582790549283</v>
      </c>
      <c r="BZ110" s="2">
        <f t="shared" si="73"/>
        <v>0.24186582790549283</v>
      </c>
      <c r="CA110" s="2">
        <f t="shared" si="74"/>
        <v>0.23961951535389656</v>
      </c>
      <c r="CB110" s="2">
        <f t="shared" si="75"/>
        <v>0.22286733951921733</v>
      </c>
      <c r="CC110" s="2">
        <f t="shared" si="76"/>
        <v>0.22099432116357187</v>
      </c>
      <c r="CD110" s="2">
        <f t="shared" si="77"/>
        <v>0.21080854219045345</v>
      </c>
      <c r="CE110" s="2">
        <f t="shared" si="78"/>
        <v>0.19931035407039466</v>
      </c>
      <c r="CF110" s="2">
        <f t="shared" si="79"/>
        <v>0.19685966376705363</v>
      </c>
      <c r="CG110" s="2">
        <f t="shared" si="80"/>
        <v>0.18921562935471728</v>
      </c>
      <c r="CH110" s="2">
        <f t="shared" si="81"/>
        <v>0.18388177374883846</v>
      </c>
      <c r="CI110" s="2">
        <f t="shared" si="82"/>
        <v>0.18114510676578494</v>
      </c>
      <c r="CJ110" s="2">
        <f t="shared" si="83"/>
        <v>0.17266243855715482</v>
      </c>
      <c r="CK110" s="2">
        <f t="shared" si="84"/>
        <v>0.14487830336485832</v>
      </c>
      <c r="CL110" s="2">
        <f t="shared" si="85"/>
        <v>4.3370983698532851E-2</v>
      </c>
    </row>
    <row r="111" spans="1:90">
      <c r="A111" t="str">
        <f>Tabelle1!A111</f>
        <v>Uysal Sinem</v>
      </c>
      <c r="H111" s="3">
        <f>EXP(Tabelle1!$F111-Tabelle1!H$2)/(1+EXP(Tabelle1!$F111-Tabelle1!H$2))</f>
        <v>0.92747312513585856</v>
      </c>
      <c r="I111" s="3">
        <f>EXP(Tabelle1!$F111-Tabelle1!I$2)/(1+EXP(Tabelle1!$F111-Tabelle1!I$2))</f>
        <v>0.89611706069840891</v>
      </c>
      <c r="J111" s="3">
        <f>EXP(Tabelle1!$F111-Tabelle1!J$2)/(1+EXP(Tabelle1!$F111-Tabelle1!J$2))</f>
        <v>0.8199794177234041</v>
      </c>
      <c r="K111" s="3">
        <f>EXP(Tabelle1!$F111-Tabelle1!K$2)/(1+EXP(Tabelle1!$F111-Tabelle1!K$2))</f>
        <v>0.76851635197366241</v>
      </c>
      <c r="L111" s="3">
        <f>EXP(Tabelle1!$F111-Tabelle1!L$2)/(1+EXP(Tabelle1!$F111-Tabelle1!L$2))</f>
        <v>0.73975816707459729</v>
      </c>
      <c r="M111" s="3">
        <f>EXP(Tabelle1!$F111-Tabelle1!M$2)/(1+EXP(Tabelle1!$F111-Tabelle1!M$2))</f>
        <v>0.71145808307978875</v>
      </c>
      <c r="N111" s="3">
        <f>EXP(Tabelle1!$F111-Tabelle1!N$2)/(1+EXP(Tabelle1!$F111-Tabelle1!N$2))</f>
        <v>0.64940212724742241</v>
      </c>
      <c r="O111" s="3">
        <f>EXP(Tabelle1!$F111-Tabelle1!O$2)/(1+EXP(Tabelle1!$F111-Tabelle1!O$2))</f>
        <v>0.64264163436834554</v>
      </c>
      <c r="P111" s="3">
        <f>EXP(Tabelle1!$F111-Tabelle1!P$2)/(1+EXP(Tabelle1!$F111-Tabelle1!P$2))</f>
        <v>0.62251761582039011</v>
      </c>
      <c r="Q111" s="3">
        <f>EXP(Tabelle1!$F111-Tabelle1!Q$2)/(1+EXP(Tabelle1!$F111-Tabelle1!Q$2))</f>
        <v>0.60262659697647925</v>
      </c>
      <c r="R111" s="3">
        <f>EXP(Tabelle1!$F111-Tabelle1!R$2)/(1+EXP(Tabelle1!$F111-Tabelle1!R$2))</f>
        <v>0.59604733701336499</v>
      </c>
      <c r="S111" s="3">
        <f>EXP(Tabelle1!$F111-Tabelle1!S$2)/(1+EXP(Tabelle1!$F111-Tabelle1!S$2))</f>
        <v>0.5764607419989759</v>
      </c>
      <c r="T111" s="3">
        <f>EXP(Tabelle1!$F111-Tabelle1!T$2)/(1+EXP(Tabelle1!$F111-Tabelle1!T$2))</f>
        <v>0.5764607419989759</v>
      </c>
      <c r="U111" s="3">
        <f>EXP(Tabelle1!$F111-Tabelle1!U$2)/(1+EXP(Tabelle1!$F111-Tabelle1!U$2))</f>
        <v>0.56998179036377972</v>
      </c>
      <c r="V111" s="3">
        <f>EXP(Tabelle1!$F111-Tabelle1!V$2)/(1+EXP(Tabelle1!$F111-Tabelle1!V$2))</f>
        <v>0.52531341886263949</v>
      </c>
      <c r="W111" s="3">
        <f>EXP(Tabelle1!$F111-Tabelle1!W$2)/(1+EXP(Tabelle1!$F111-Tabelle1!W$2))</f>
        <v>0.50031421424632261</v>
      </c>
      <c r="X111" s="3">
        <f>EXP(Tabelle1!$F111-Tabelle1!X$2)/(1+EXP(Tabelle1!$F111-Tabelle1!X$2))</f>
        <v>0.50031421424632261</v>
      </c>
      <c r="Y111" s="3">
        <f>EXP(Tabelle1!$F111-Tabelle1!Y$2)/(1+EXP(Tabelle1!$F111-Tabelle1!Y$2))</f>
        <v>0.48795447656710567</v>
      </c>
      <c r="Z111" s="3">
        <f>EXP(Tabelle1!$F111-Tabelle1!Z$2)/(1+EXP(Tabelle1!$F111-Tabelle1!Z$2))</f>
        <v>0.45142234043797475</v>
      </c>
      <c r="AA111" s="3">
        <f>EXP(Tabelle1!$F111-Tabelle1!AA$2)/(1+EXP(Tabelle1!$F111-Tabelle1!AA$2))</f>
        <v>0.45142234043797475</v>
      </c>
      <c r="AB111" s="3">
        <f>EXP(Tabelle1!$F111-Tabelle1!AB$2)/(1+EXP(Tabelle1!$F111-Tabelle1!AB$2))</f>
        <v>0.44541211130302155</v>
      </c>
      <c r="AC111" s="3">
        <f>EXP(Tabelle1!$F111-Tabelle1!AC$2)/(1+EXP(Tabelle1!$F111-Tabelle1!AC$2))</f>
        <v>0.42751346467601531</v>
      </c>
      <c r="AD111" s="3">
        <f>EXP(Tabelle1!$F111-Tabelle1!AD$2)/(1+EXP(Tabelle1!$F111-Tabelle1!AD$2))</f>
        <v>0.42159086056687173</v>
      </c>
      <c r="AE111" s="3">
        <f>EXP(Tabelle1!$F111-Tabelle1!AE$2)/(1+EXP(Tabelle1!$F111-Tabelle1!AE$2))</f>
        <v>0.41568986329534774</v>
      </c>
      <c r="AF111" s="3">
        <f>EXP(Tabelle1!$F111-Tabelle1!AF$2)/(1+EXP(Tabelle1!$F111-Tabelle1!AF$2))</f>
        <v>0.41568986329534774</v>
      </c>
      <c r="AG111" s="3">
        <f>EXP(Tabelle1!$F111-Tabelle1!AG$2)/(1+EXP(Tabelle1!$F111-Tabelle1!AG$2))</f>
        <v>0.4098103548376692</v>
      </c>
      <c r="AH111" s="3">
        <f>EXP(Tabelle1!$F111-Tabelle1!AH$2)/(1+EXP(Tabelle1!$F111-Tabelle1!AH$2))</f>
        <v>0.4098103548376692</v>
      </c>
      <c r="AI111" s="3">
        <f>EXP(Tabelle1!$F111-Tabelle1!AI$2)/(1+EXP(Tabelle1!$F111-Tabelle1!AI$2))</f>
        <v>0.4098103548376692</v>
      </c>
      <c r="AJ111" s="3">
        <f>EXP(Tabelle1!$F111-Tabelle1!AJ$2)/(1+EXP(Tabelle1!$F111-Tabelle1!AJ$2))</f>
        <v>0.39811533655106152</v>
      </c>
      <c r="AK111" s="3">
        <f>EXP(Tabelle1!$F111-Tabelle1!AK$2)/(1+EXP(Tabelle1!$F111-Tabelle1!AK$2))</f>
        <v>0.33528005439297082</v>
      </c>
      <c r="AL111" s="3">
        <f>EXP(Tabelle1!$F111-Tabelle1!AL$2)/(1+EXP(Tabelle1!$F111-Tabelle1!AL$2))</f>
        <v>0.32968946351905259</v>
      </c>
      <c r="AM111" s="3">
        <f>EXP(Tabelle1!$F111-Tabelle1!AM$2)/(1+EXP(Tabelle1!$F111-Tabelle1!AM$2))</f>
        <v>0.30203167473167197</v>
      </c>
      <c r="AN111" s="3">
        <f>EXP(Tabelle1!$F111-Tabelle1!AN$2)/(1+EXP(Tabelle1!$F111-Tabelle1!AN$2))</f>
        <v>0.27485638821053493</v>
      </c>
      <c r="AO111" s="3">
        <f>EXP(Tabelle1!$F111-Tabelle1!AO$2)/(1+EXP(Tabelle1!$F111-Tabelle1!AO$2))</f>
        <v>0.2694781220080264</v>
      </c>
      <c r="AP111" s="3">
        <f>EXP(Tabelle1!$F111-Tabelle1!AP$2)/(1+EXP(Tabelle1!$F111-Tabelle1!AP$2))</f>
        <v>0.25345513461991809</v>
      </c>
      <c r="AQ111" s="3">
        <f>EXP(Tabelle1!$F111-Tabelle1!AQ$2)/(1+EXP(Tabelle1!$F111-Tabelle1!AQ$2))</f>
        <v>0.24286535384907473</v>
      </c>
      <c r="AR111" s="3">
        <f>EXP(Tabelle1!$F111-Tabelle1!AR$2)/(1+EXP(Tabelle1!$F111-Tabelle1!AR$2))</f>
        <v>0.23759784064490805</v>
      </c>
      <c r="AS111" s="3">
        <f>EXP(Tabelle1!$F111-Tabelle1!AS$2)/(1+EXP(Tabelle1!$F111-Tabelle1!AS$2))</f>
        <v>0.22190368315483722</v>
      </c>
      <c r="AT111" s="3">
        <f>EXP(Tabelle1!$F111-Tabelle1!AT$2)/(1+EXP(Tabelle1!$F111-Tabelle1!AT$2))</f>
        <v>0.17577523747384491</v>
      </c>
      <c r="AU111" s="3">
        <f>EXP(Tabelle1!$F111-Tabelle1!AU$2)/(1+EXP(Tabelle1!$F111-Tabelle1!AU$2))</f>
        <v>4.5435355200751287E-2</v>
      </c>
      <c r="AX111">
        <f t="shared" si="45"/>
        <v>-8.4367534838878804</v>
      </c>
      <c r="AY111" s="2">
        <f t="shared" si="46"/>
        <v>6.7266727286582617E-2</v>
      </c>
      <c r="AZ111" s="2">
        <f t="shared" si="47"/>
        <v>9.3091274223653028E-2</v>
      </c>
      <c r="BA111" s="2">
        <f t="shared" si="48"/>
        <v>0.14761317223339127</v>
      </c>
      <c r="BB111" s="2">
        <f t="shared" si="49"/>
        <v>0.17789896872275623</v>
      </c>
      <c r="BC111" s="2">
        <f t="shared" si="50"/>
        <v>0.19251602132102949</v>
      </c>
      <c r="BD111" s="2">
        <f t="shared" si="51"/>
        <v>0.20528547910022116</v>
      </c>
      <c r="BE111" s="2">
        <f t="shared" si="52"/>
        <v>0.227679004373945</v>
      </c>
      <c r="BF111" s="2">
        <f t="shared" si="53"/>
        <v>0.22965336414472723</v>
      </c>
      <c r="BG111" s="2">
        <f t="shared" si="54"/>
        <v>0.23498943381368728</v>
      </c>
      <c r="BH111" s="2">
        <f t="shared" si="55"/>
        <v>0.23946778159302731</v>
      </c>
      <c r="BI111" s="2">
        <f t="shared" si="56"/>
        <v>0.2407749090526411</v>
      </c>
      <c r="BJ111" s="2">
        <f t="shared" si="57"/>
        <v>0.24415375493296604</v>
      </c>
      <c r="BK111" s="2">
        <f t="shared" si="58"/>
        <v>0.24415375493296604</v>
      </c>
      <c r="BL111" s="2">
        <f t="shared" si="59"/>
        <v>0.24510254901747999</v>
      </c>
      <c r="BM111" s="2">
        <f t="shared" si="60"/>
        <v>0.24935923082548456</v>
      </c>
      <c r="BN111" s="2">
        <f t="shared" si="61"/>
        <v>0.24999990126940741</v>
      </c>
      <c r="BO111" s="2">
        <f t="shared" si="62"/>
        <v>0.24999990126940741</v>
      </c>
      <c r="BP111" s="2">
        <f t="shared" si="63"/>
        <v>0.24985490536522759</v>
      </c>
      <c r="BQ111" s="2">
        <f t="shared" si="64"/>
        <v>0.24764021099147601</v>
      </c>
      <c r="BR111" s="2">
        <f t="shared" si="65"/>
        <v>0.24764021099147601</v>
      </c>
      <c r="BS111" s="2">
        <f t="shared" si="66"/>
        <v>0.24702016240760627</v>
      </c>
      <c r="BT111" s="2">
        <f t="shared" si="67"/>
        <v>0.24474570219672476</v>
      </c>
      <c r="BU111" s="2">
        <f t="shared" si="68"/>
        <v>0.24385200685335628</v>
      </c>
      <c r="BV111" s="2">
        <f t="shared" si="69"/>
        <v>0.24289180084884285</v>
      </c>
      <c r="BW111" s="2">
        <f t="shared" si="70"/>
        <v>0.24289180084884285</v>
      </c>
      <c r="BX111" s="2">
        <f t="shared" si="71"/>
        <v>0.24186582790549283</v>
      </c>
      <c r="BY111" s="2">
        <f t="shared" si="72"/>
        <v>0.24186582790549283</v>
      </c>
      <c r="BZ111" s="2">
        <f t="shared" si="73"/>
        <v>0.24186582790549283</v>
      </c>
      <c r="CA111" s="2">
        <f t="shared" si="74"/>
        <v>0.23961951535389656</v>
      </c>
      <c r="CB111" s="2">
        <f t="shared" si="75"/>
        <v>0.22286733951921733</v>
      </c>
      <c r="CC111" s="2">
        <f t="shared" si="76"/>
        <v>0.22099432116357187</v>
      </c>
      <c r="CD111" s="2">
        <f t="shared" si="77"/>
        <v>0.21080854219045345</v>
      </c>
      <c r="CE111" s="2">
        <f t="shared" si="78"/>
        <v>0.19931035407039466</v>
      </c>
      <c r="CF111" s="2">
        <f t="shared" si="79"/>
        <v>0.19685966376705363</v>
      </c>
      <c r="CG111" s="2">
        <f t="shared" si="80"/>
        <v>0.18921562935471728</v>
      </c>
      <c r="CH111" s="2">
        <f t="shared" si="81"/>
        <v>0.18388177374883846</v>
      </c>
      <c r="CI111" s="2">
        <f t="shared" si="82"/>
        <v>0.18114510676578494</v>
      </c>
      <c r="CJ111" s="2">
        <f t="shared" si="83"/>
        <v>0.17266243855715482</v>
      </c>
      <c r="CK111" s="2">
        <f t="shared" si="84"/>
        <v>0.14487830336485832</v>
      </c>
      <c r="CL111" s="2">
        <f t="shared" si="85"/>
        <v>4.3370983698532851E-2</v>
      </c>
    </row>
    <row r="112" spans="1:90">
      <c r="A112" t="str">
        <f>Tabelle1!A112</f>
        <v>Seisl Matthias</v>
      </c>
      <c r="H112" s="3">
        <f>EXP(Tabelle1!$F112-Tabelle1!H$2)/(1+EXP(Tabelle1!$F112-Tabelle1!H$2))</f>
        <v>0.92747312513585856</v>
      </c>
      <c r="I112" s="3">
        <f>EXP(Tabelle1!$F112-Tabelle1!I$2)/(1+EXP(Tabelle1!$F112-Tabelle1!I$2))</f>
        <v>0.89611706069840891</v>
      </c>
      <c r="J112" s="3">
        <f>EXP(Tabelle1!$F112-Tabelle1!J$2)/(1+EXP(Tabelle1!$F112-Tabelle1!J$2))</f>
        <v>0.8199794177234041</v>
      </c>
      <c r="K112" s="3">
        <f>EXP(Tabelle1!$F112-Tabelle1!K$2)/(1+EXP(Tabelle1!$F112-Tabelle1!K$2))</f>
        <v>0.76851635197366241</v>
      </c>
      <c r="L112" s="3">
        <f>EXP(Tabelle1!$F112-Tabelle1!L$2)/(1+EXP(Tabelle1!$F112-Tabelle1!L$2))</f>
        <v>0.73975816707459729</v>
      </c>
      <c r="M112" s="3">
        <f>EXP(Tabelle1!$F112-Tabelle1!M$2)/(1+EXP(Tabelle1!$F112-Tabelle1!M$2))</f>
        <v>0.71145808307978875</v>
      </c>
      <c r="N112" s="3">
        <f>EXP(Tabelle1!$F112-Tabelle1!N$2)/(1+EXP(Tabelle1!$F112-Tabelle1!N$2))</f>
        <v>0.64940212724742241</v>
      </c>
      <c r="O112" s="3">
        <f>EXP(Tabelle1!$F112-Tabelle1!O$2)/(1+EXP(Tabelle1!$F112-Tabelle1!O$2))</f>
        <v>0.64264163436834554</v>
      </c>
      <c r="P112" s="3">
        <f>EXP(Tabelle1!$F112-Tabelle1!P$2)/(1+EXP(Tabelle1!$F112-Tabelle1!P$2))</f>
        <v>0.62251761582039011</v>
      </c>
      <c r="Q112" s="3">
        <f>EXP(Tabelle1!$F112-Tabelle1!Q$2)/(1+EXP(Tabelle1!$F112-Tabelle1!Q$2))</f>
        <v>0.60262659697647925</v>
      </c>
      <c r="R112" s="3">
        <f>EXP(Tabelle1!$F112-Tabelle1!R$2)/(1+EXP(Tabelle1!$F112-Tabelle1!R$2))</f>
        <v>0.59604733701336499</v>
      </c>
      <c r="S112" s="3">
        <f>EXP(Tabelle1!$F112-Tabelle1!S$2)/(1+EXP(Tabelle1!$F112-Tabelle1!S$2))</f>
        <v>0.5764607419989759</v>
      </c>
      <c r="T112" s="3">
        <f>EXP(Tabelle1!$F112-Tabelle1!T$2)/(1+EXP(Tabelle1!$F112-Tabelle1!T$2))</f>
        <v>0.5764607419989759</v>
      </c>
      <c r="U112" s="3">
        <f>EXP(Tabelle1!$F112-Tabelle1!U$2)/(1+EXP(Tabelle1!$F112-Tabelle1!U$2))</f>
        <v>0.56998179036377972</v>
      </c>
      <c r="V112" s="3">
        <f>EXP(Tabelle1!$F112-Tabelle1!V$2)/(1+EXP(Tabelle1!$F112-Tabelle1!V$2))</f>
        <v>0.52531341886263949</v>
      </c>
      <c r="W112" s="3">
        <f>EXP(Tabelle1!$F112-Tabelle1!W$2)/(1+EXP(Tabelle1!$F112-Tabelle1!W$2))</f>
        <v>0.50031421424632261</v>
      </c>
      <c r="X112" s="3">
        <f>EXP(Tabelle1!$F112-Tabelle1!X$2)/(1+EXP(Tabelle1!$F112-Tabelle1!X$2))</f>
        <v>0.50031421424632261</v>
      </c>
      <c r="Y112" s="3">
        <f>EXP(Tabelle1!$F112-Tabelle1!Y$2)/(1+EXP(Tabelle1!$F112-Tabelle1!Y$2))</f>
        <v>0.48795447656710567</v>
      </c>
      <c r="Z112" s="3">
        <f>EXP(Tabelle1!$F112-Tabelle1!Z$2)/(1+EXP(Tabelle1!$F112-Tabelle1!Z$2))</f>
        <v>0.45142234043797475</v>
      </c>
      <c r="AA112" s="3">
        <f>EXP(Tabelle1!$F112-Tabelle1!AA$2)/(1+EXP(Tabelle1!$F112-Tabelle1!AA$2))</f>
        <v>0.45142234043797475</v>
      </c>
      <c r="AB112" s="3">
        <f>EXP(Tabelle1!$F112-Tabelle1!AB$2)/(1+EXP(Tabelle1!$F112-Tabelle1!AB$2))</f>
        <v>0.44541211130302155</v>
      </c>
      <c r="AC112" s="3">
        <f>EXP(Tabelle1!$F112-Tabelle1!AC$2)/(1+EXP(Tabelle1!$F112-Tabelle1!AC$2))</f>
        <v>0.42751346467601531</v>
      </c>
      <c r="AD112" s="3">
        <f>EXP(Tabelle1!$F112-Tabelle1!AD$2)/(1+EXP(Tabelle1!$F112-Tabelle1!AD$2))</f>
        <v>0.42159086056687173</v>
      </c>
      <c r="AE112" s="3">
        <f>EXP(Tabelle1!$F112-Tabelle1!AE$2)/(1+EXP(Tabelle1!$F112-Tabelle1!AE$2))</f>
        <v>0.41568986329534774</v>
      </c>
      <c r="AF112" s="3">
        <f>EXP(Tabelle1!$F112-Tabelle1!AF$2)/(1+EXP(Tabelle1!$F112-Tabelle1!AF$2))</f>
        <v>0.41568986329534774</v>
      </c>
      <c r="AG112" s="3">
        <f>EXP(Tabelle1!$F112-Tabelle1!AG$2)/(1+EXP(Tabelle1!$F112-Tabelle1!AG$2))</f>
        <v>0.4098103548376692</v>
      </c>
      <c r="AH112" s="3">
        <f>EXP(Tabelle1!$F112-Tabelle1!AH$2)/(1+EXP(Tabelle1!$F112-Tabelle1!AH$2))</f>
        <v>0.4098103548376692</v>
      </c>
      <c r="AI112" s="3">
        <f>EXP(Tabelle1!$F112-Tabelle1!AI$2)/(1+EXP(Tabelle1!$F112-Tabelle1!AI$2))</f>
        <v>0.4098103548376692</v>
      </c>
      <c r="AJ112" s="3">
        <f>EXP(Tabelle1!$F112-Tabelle1!AJ$2)/(1+EXP(Tabelle1!$F112-Tabelle1!AJ$2))</f>
        <v>0.39811533655106152</v>
      </c>
      <c r="AK112" s="3">
        <f>EXP(Tabelle1!$F112-Tabelle1!AK$2)/(1+EXP(Tabelle1!$F112-Tabelle1!AK$2))</f>
        <v>0.33528005439297082</v>
      </c>
      <c r="AL112" s="3">
        <f>EXP(Tabelle1!$F112-Tabelle1!AL$2)/(1+EXP(Tabelle1!$F112-Tabelle1!AL$2))</f>
        <v>0.32968946351905259</v>
      </c>
      <c r="AM112" s="3">
        <f>EXP(Tabelle1!$F112-Tabelle1!AM$2)/(1+EXP(Tabelle1!$F112-Tabelle1!AM$2))</f>
        <v>0.30203167473167197</v>
      </c>
      <c r="AN112" s="3">
        <f>EXP(Tabelle1!$F112-Tabelle1!AN$2)/(1+EXP(Tabelle1!$F112-Tabelle1!AN$2))</f>
        <v>0.27485638821053493</v>
      </c>
      <c r="AO112" s="3">
        <f>EXP(Tabelle1!$F112-Tabelle1!AO$2)/(1+EXP(Tabelle1!$F112-Tabelle1!AO$2))</f>
        <v>0.2694781220080264</v>
      </c>
      <c r="AP112" s="3">
        <f>EXP(Tabelle1!$F112-Tabelle1!AP$2)/(1+EXP(Tabelle1!$F112-Tabelle1!AP$2))</f>
        <v>0.25345513461991809</v>
      </c>
      <c r="AQ112" s="3">
        <f>EXP(Tabelle1!$F112-Tabelle1!AQ$2)/(1+EXP(Tabelle1!$F112-Tabelle1!AQ$2))</f>
        <v>0.24286535384907473</v>
      </c>
      <c r="AR112" s="3">
        <f>EXP(Tabelle1!$F112-Tabelle1!AR$2)/(1+EXP(Tabelle1!$F112-Tabelle1!AR$2))</f>
        <v>0.23759784064490805</v>
      </c>
      <c r="AS112" s="3">
        <f>EXP(Tabelle1!$F112-Tabelle1!AS$2)/(1+EXP(Tabelle1!$F112-Tabelle1!AS$2))</f>
        <v>0.22190368315483722</v>
      </c>
      <c r="AT112" s="3">
        <f>EXP(Tabelle1!$F112-Tabelle1!AT$2)/(1+EXP(Tabelle1!$F112-Tabelle1!AT$2))</f>
        <v>0.17577523747384491</v>
      </c>
      <c r="AU112" s="3">
        <f>EXP(Tabelle1!$F112-Tabelle1!AU$2)/(1+EXP(Tabelle1!$F112-Tabelle1!AU$2))</f>
        <v>4.5435355200751287E-2</v>
      </c>
      <c r="AX112">
        <f t="shared" si="45"/>
        <v>-8.4367534838878804</v>
      </c>
      <c r="AY112" s="2">
        <f t="shared" si="46"/>
        <v>6.7266727286582617E-2</v>
      </c>
      <c r="AZ112" s="2">
        <f t="shared" si="47"/>
        <v>9.3091274223653028E-2</v>
      </c>
      <c r="BA112" s="2">
        <f t="shared" si="48"/>
        <v>0.14761317223339127</v>
      </c>
      <c r="BB112" s="2">
        <f t="shared" si="49"/>
        <v>0.17789896872275623</v>
      </c>
      <c r="BC112" s="2">
        <f t="shared" si="50"/>
        <v>0.19251602132102949</v>
      </c>
      <c r="BD112" s="2">
        <f t="shared" si="51"/>
        <v>0.20528547910022116</v>
      </c>
      <c r="BE112" s="2">
        <f t="shared" si="52"/>
        <v>0.227679004373945</v>
      </c>
      <c r="BF112" s="2">
        <f t="shared" si="53"/>
        <v>0.22965336414472723</v>
      </c>
      <c r="BG112" s="2">
        <f t="shared" si="54"/>
        <v>0.23498943381368728</v>
      </c>
      <c r="BH112" s="2">
        <f t="shared" si="55"/>
        <v>0.23946778159302731</v>
      </c>
      <c r="BI112" s="2">
        <f t="shared" si="56"/>
        <v>0.2407749090526411</v>
      </c>
      <c r="BJ112" s="2">
        <f t="shared" si="57"/>
        <v>0.24415375493296604</v>
      </c>
      <c r="BK112" s="2">
        <f t="shared" si="58"/>
        <v>0.24415375493296604</v>
      </c>
      <c r="BL112" s="2">
        <f t="shared" si="59"/>
        <v>0.24510254901747999</v>
      </c>
      <c r="BM112" s="2">
        <f t="shared" si="60"/>
        <v>0.24935923082548456</v>
      </c>
      <c r="BN112" s="2">
        <f t="shared" si="61"/>
        <v>0.24999990126940741</v>
      </c>
      <c r="BO112" s="2">
        <f t="shared" si="62"/>
        <v>0.24999990126940741</v>
      </c>
      <c r="BP112" s="2">
        <f t="shared" si="63"/>
        <v>0.24985490536522759</v>
      </c>
      <c r="BQ112" s="2">
        <f t="shared" si="64"/>
        <v>0.24764021099147601</v>
      </c>
      <c r="BR112" s="2">
        <f t="shared" si="65"/>
        <v>0.24764021099147601</v>
      </c>
      <c r="BS112" s="2">
        <f t="shared" si="66"/>
        <v>0.24702016240760627</v>
      </c>
      <c r="BT112" s="2">
        <f t="shared" si="67"/>
        <v>0.24474570219672476</v>
      </c>
      <c r="BU112" s="2">
        <f t="shared" si="68"/>
        <v>0.24385200685335628</v>
      </c>
      <c r="BV112" s="2">
        <f t="shared" si="69"/>
        <v>0.24289180084884285</v>
      </c>
      <c r="BW112" s="2">
        <f t="shared" si="70"/>
        <v>0.24289180084884285</v>
      </c>
      <c r="BX112" s="2">
        <f t="shared" si="71"/>
        <v>0.24186582790549283</v>
      </c>
      <c r="BY112" s="2">
        <f t="shared" si="72"/>
        <v>0.24186582790549283</v>
      </c>
      <c r="BZ112" s="2">
        <f t="shared" si="73"/>
        <v>0.24186582790549283</v>
      </c>
      <c r="CA112" s="2">
        <f t="shared" si="74"/>
        <v>0.23961951535389656</v>
      </c>
      <c r="CB112" s="2">
        <f t="shared" si="75"/>
        <v>0.22286733951921733</v>
      </c>
      <c r="CC112" s="2">
        <f t="shared" si="76"/>
        <v>0.22099432116357187</v>
      </c>
      <c r="CD112" s="2">
        <f t="shared" si="77"/>
        <v>0.21080854219045345</v>
      </c>
      <c r="CE112" s="2">
        <f t="shared" si="78"/>
        <v>0.19931035407039466</v>
      </c>
      <c r="CF112" s="2">
        <f t="shared" si="79"/>
        <v>0.19685966376705363</v>
      </c>
      <c r="CG112" s="2">
        <f t="shared" si="80"/>
        <v>0.18921562935471728</v>
      </c>
      <c r="CH112" s="2">
        <f t="shared" si="81"/>
        <v>0.18388177374883846</v>
      </c>
      <c r="CI112" s="2">
        <f t="shared" si="82"/>
        <v>0.18114510676578494</v>
      </c>
      <c r="CJ112" s="2">
        <f t="shared" si="83"/>
        <v>0.17266243855715482</v>
      </c>
      <c r="CK112" s="2">
        <f t="shared" si="84"/>
        <v>0.14487830336485832</v>
      </c>
      <c r="CL112" s="2">
        <f t="shared" si="85"/>
        <v>4.3370983698532851E-2</v>
      </c>
    </row>
    <row r="113" spans="1:90">
      <c r="A113" t="str">
        <f>Tabelle1!A113</f>
        <v>Bertignol Sandro</v>
      </c>
      <c r="H113" s="3">
        <f>EXP(Tabelle1!$F113-Tabelle1!H$2)/(1+EXP(Tabelle1!$F113-Tabelle1!H$2))</f>
        <v>0.92040916741008505</v>
      </c>
      <c r="I113" s="3">
        <f>EXP(Tabelle1!$F113-Tabelle1!I$2)/(1+EXP(Tabelle1!$F113-Tabelle1!I$2))</f>
        <v>0.88637324503570025</v>
      </c>
      <c r="J113" s="3">
        <f>EXP(Tabelle1!$F113-Tabelle1!J$2)/(1+EXP(Tabelle1!$F113-Tabelle1!J$2))</f>
        <v>0.80465097984809331</v>
      </c>
      <c r="K113" s="3">
        <f>EXP(Tabelle1!$F113-Tabelle1!K$2)/(1+EXP(Tabelle1!$F113-Tabelle1!K$2))</f>
        <v>0.75014117568970273</v>
      </c>
      <c r="L113" s="3">
        <f>EXP(Tabelle1!$F113-Tabelle1!L$2)/(1+EXP(Tabelle1!$F113-Tabelle1!L$2))</f>
        <v>0.7199320881124599</v>
      </c>
      <c r="M113" s="3">
        <f>EXP(Tabelle1!$F113-Tabelle1!M$2)/(1+EXP(Tabelle1!$F113-Tabelle1!M$2))</f>
        <v>0.69037838954337261</v>
      </c>
      <c r="N113" s="3">
        <f>EXP(Tabelle1!$F113-Tabelle1!N$2)/(1+EXP(Tabelle1!$F113-Tabelle1!N$2))</f>
        <v>0.62617099305234103</v>
      </c>
      <c r="O113" s="3">
        <f>EXP(Tabelle1!$F113-Tabelle1!O$2)/(1+EXP(Tabelle1!$F113-Tabelle1!O$2))</f>
        <v>0.6192251999338183</v>
      </c>
      <c r="P113" s="3">
        <f>EXP(Tabelle1!$F113-Tabelle1!P$2)/(1+EXP(Tabelle1!$F113-Tabelle1!P$2))</f>
        <v>0.59860615766382541</v>
      </c>
      <c r="Q113" s="3">
        <f>EXP(Tabelle1!$F113-Tabelle1!Q$2)/(1+EXP(Tabelle1!$F113-Tabelle1!Q$2))</f>
        <v>0.57830866245807244</v>
      </c>
      <c r="R113" s="3">
        <f>EXP(Tabelle1!$F113-Tabelle1!R$2)/(1+EXP(Tabelle1!$F113-Tabelle1!R$2))</f>
        <v>0.5716129889616397</v>
      </c>
      <c r="S113" s="3">
        <f>EXP(Tabelle1!$F113-Tabelle1!S$2)/(1+EXP(Tabelle1!$F113-Tabelle1!S$2))</f>
        <v>0.55173265326067311</v>
      </c>
      <c r="T113" s="3">
        <f>EXP(Tabelle1!$F113-Tabelle1!T$2)/(1+EXP(Tabelle1!$F113-Tabelle1!T$2))</f>
        <v>0.55173265326067311</v>
      </c>
      <c r="U113" s="3">
        <f>EXP(Tabelle1!$F113-Tabelle1!U$2)/(1+EXP(Tabelle1!$F113-Tabelle1!U$2))</f>
        <v>0.54517388578133408</v>
      </c>
      <c r="V113" s="3">
        <f>EXP(Tabelle1!$F113-Tabelle1!V$2)/(1+EXP(Tabelle1!$F113-Tabelle1!V$2))</f>
        <v>0.50018826969174168</v>
      </c>
      <c r="W113" s="3">
        <f>EXP(Tabelle1!$F113-Tabelle1!W$2)/(1+EXP(Tabelle1!$F113-Tabelle1!W$2))</f>
        <v>0.47518780255326526</v>
      </c>
      <c r="X113" s="3">
        <f>EXP(Tabelle1!$F113-Tabelle1!X$2)/(1+EXP(Tabelle1!$F113-Tabelle1!X$2))</f>
        <v>0.47518780255326526</v>
      </c>
      <c r="Y113" s="3">
        <f>EXP(Tabelle1!$F113-Tabelle1!Y$2)/(1+EXP(Tabelle1!$F113-Tabelle1!Y$2))</f>
        <v>0.46287379361122938</v>
      </c>
      <c r="Z113" s="3">
        <f>EXP(Tabelle1!$F113-Tabelle1!Z$2)/(1+EXP(Tabelle1!$F113-Tabelle1!Z$2))</f>
        <v>0.42665479655090521</v>
      </c>
      <c r="AA113" s="3">
        <f>EXP(Tabelle1!$F113-Tabelle1!AA$2)/(1+EXP(Tabelle1!$F113-Tabelle1!AA$2))</f>
        <v>0.42665479655090521</v>
      </c>
      <c r="AB113" s="3">
        <f>EXP(Tabelle1!$F113-Tabelle1!AB$2)/(1+EXP(Tabelle1!$F113-Tabelle1!AB$2))</f>
        <v>0.42072142287529674</v>
      </c>
      <c r="AC113" s="3">
        <f>EXP(Tabelle1!$F113-Tabelle1!AC$2)/(1+EXP(Tabelle1!$F113-Tabelle1!AC$2))</f>
        <v>0.40309380580851523</v>
      </c>
      <c r="AD113" s="3">
        <f>EXP(Tabelle1!$F113-Tabelle1!AD$2)/(1+EXP(Tabelle1!$F113-Tabelle1!AD$2))</f>
        <v>0.39727473988782053</v>
      </c>
      <c r="AE113" s="3">
        <f>EXP(Tabelle1!$F113-Tabelle1!AE$2)/(1+EXP(Tabelle1!$F113-Tabelle1!AE$2))</f>
        <v>0.39148373476834858</v>
      </c>
      <c r="AF113" s="3">
        <f>EXP(Tabelle1!$F113-Tabelle1!AF$2)/(1+EXP(Tabelle1!$F113-Tabelle1!AF$2))</f>
        <v>0.39148373476834858</v>
      </c>
      <c r="AG113" s="3">
        <f>EXP(Tabelle1!$F113-Tabelle1!AG$2)/(1+EXP(Tabelle1!$F113-Tabelle1!AG$2))</f>
        <v>0.38572058796538394</v>
      </c>
      <c r="AH113" s="3">
        <f>EXP(Tabelle1!$F113-Tabelle1!AH$2)/(1+EXP(Tabelle1!$F113-Tabelle1!AH$2))</f>
        <v>0.38572058796538394</v>
      </c>
      <c r="AI113" s="3">
        <f>EXP(Tabelle1!$F113-Tabelle1!AI$2)/(1+EXP(Tabelle1!$F113-Tabelle1!AI$2))</f>
        <v>0.38572058796538394</v>
      </c>
      <c r="AJ113" s="3">
        <f>EXP(Tabelle1!$F113-Tabelle1!AJ$2)/(1+EXP(Tabelle1!$F113-Tabelle1!AJ$2))</f>
        <v>0.37427706906424774</v>
      </c>
      <c r="AK113" s="3">
        <f>EXP(Tabelle1!$F113-Tabelle1!AK$2)/(1+EXP(Tabelle1!$F113-Tabelle1!AK$2))</f>
        <v>0.313246093915794</v>
      </c>
      <c r="AL113" s="3">
        <f>EXP(Tabelle1!$F113-Tabelle1!AL$2)/(1+EXP(Tabelle1!$F113-Tabelle1!AL$2))</f>
        <v>0.30785275007365509</v>
      </c>
      <c r="AM113" s="3">
        <f>EXP(Tabelle1!$F113-Tabelle1!AM$2)/(1+EXP(Tabelle1!$F113-Tabelle1!AM$2))</f>
        <v>0.28125820210803926</v>
      </c>
      <c r="AN113" s="3">
        <f>EXP(Tabelle1!$F113-Tabelle1!AN$2)/(1+EXP(Tabelle1!$F113-Tabelle1!AN$2))</f>
        <v>0.25526842349233053</v>
      </c>
      <c r="AO113" s="3">
        <f>EXP(Tabelle1!$F113-Tabelle1!AO$2)/(1+EXP(Tabelle1!$F113-Tabelle1!AO$2))</f>
        <v>0.25014122885791978</v>
      </c>
      <c r="AP113" s="3">
        <f>EXP(Tabelle1!$F113-Tabelle1!AP$2)/(1+EXP(Tabelle1!$F113-Tabelle1!AP$2))</f>
        <v>0.23489829680349722</v>
      </c>
      <c r="AQ113" s="3">
        <f>EXP(Tabelle1!$F113-Tabelle1!AQ$2)/(1+EXP(Tabelle1!$F113-Tabelle1!AQ$2))</f>
        <v>0.22485033003255442</v>
      </c>
      <c r="AR113" s="3">
        <f>EXP(Tabelle1!$F113-Tabelle1!AR$2)/(1+EXP(Tabelle1!$F113-Tabelle1!AR$2))</f>
        <v>0.21986008375488519</v>
      </c>
      <c r="AS113" s="3">
        <f>EXP(Tabelle1!$F113-Tabelle1!AS$2)/(1+EXP(Tabelle1!$F113-Tabelle1!AS$2))</f>
        <v>0.20502249302830425</v>
      </c>
      <c r="AT113" s="3">
        <f>EXP(Tabelle1!$F113-Tabelle1!AT$2)/(1+EXP(Tabelle1!$F113-Tabelle1!AT$2))</f>
        <v>0.16167409537178751</v>
      </c>
      <c r="AU113" s="3">
        <f>EXP(Tabelle1!$F113-Tabelle1!AU$2)/(1+EXP(Tabelle1!$F113-Tabelle1!AU$2))</f>
        <v>4.1266897876569841E-2</v>
      </c>
      <c r="AX113">
        <f t="shared" si="45"/>
        <v>-8.3789845296113548</v>
      </c>
      <c r="AY113" s="2">
        <f t="shared" si="46"/>
        <v>7.3256131957559076E-2</v>
      </c>
      <c r="AZ113" s="2">
        <f t="shared" si="47"/>
        <v>0.10071571552058273</v>
      </c>
      <c r="BA113" s="2">
        <f t="shared" si="48"/>
        <v>0.15718778047759666</v>
      </c>
      <c r="BB113" s="2">
        <f t="shared" si="49"/>
        <v>0.18742939222457328</v>
      </c>
      <c r="BC113" s="2">
        <f t="shared" si="50"/>
        <v>0.20162987661849319</v>
      </c>
      <c r="BD113" s="2">
        <f t="shared" si="51"/>
        <v>0.21375606879487188</v>
      </c>
      <c r="BE113" s="2">
        <f t="shared" si="52"/>
        <v>0.23408088051218612</v>
      </c>
      <c r="BF113" s="2">
        <f t="shared" si="53"/>
        <v>0.23578535170074105</v>
      </c>
      <c r="BG113" s="2">
        <f t="shared" si="54"/>
        <v>0.24027682567077679</v>
      </c>
      <c r="BH113" s="2">
        <f t="shared" si="55"/>
        <v>0.24386775338402766</v>
      </c>
      <c r="BI113" s="2">
        <f t="shared" si="56"/>
        <v>0.24487157981198007</v>
      </c>
      <c r="BJ113" s="2">
        <f t="shared" si="57"/>
        <v>0.24732373258661097</v>
      </c>
      <c r="BK113" s="2">
        <f t="shared" si="58"/>
        <v>0.24732373258661097</v>
      </c>
      <c r="BL113" s="2">
        <f t="shared" si="59"/>
        <v>0.24795932004341498</v>
      </c>
      <c r="BM113" s="2">
        <f t="shared" si="60"/>
        <v>0.24999996455452317</v>
      </c>
      <c r="BN113" s="2">
        <f t="shared" si="61"/>
        <v>0.24938435485786428</v>
      </c>
      <c r="BO113" s="2">
        <f t="shared" si="62"/>
        <v>0.24938435485786428</v>
      </c>
      <c r="BP113" s="2">
        <f t="shared" si="63"/>
        <v>0.24862164479917842</v>
      </c>
      <c r="BQ113" s="2">
        <f t="shared" si="64"/>
        <v>0.2446204811310109</v>
      </c>
      <c r="BR113" s="2">
        <f t="shared" si="65"/>
        <v>0.2446204811310109</v>
      </c>
      <c r="BS113" s="2">
        <f t="shared" si="66"/>
        <v>0.24371490720908251</v>
      </c>
      <c r="BT113" s="2">
        <f t="shared" si="67"/>
        <v>0.24060918952732227</v>
      </c>
      <c r="BU113" s="2">
        <f t="shared" si="68"/>
        <v>0.23944752093488508</v>
      </c>
      <c r="BV113" s="2">
        <f t="shared" si="69"/>
        <v>0.23822422018017386</v>
      </c>
      <c r="BW113" s="2">
        <f t="shared" si="70"/>
        <v>0.23822422018017386</v>
      </c>
      <c r="BX113" s="2">
        <f t="shared" si="71"/>
        <v>0.23694021598502243</v>
      </c>
      <c r="BY113" s="2">
        <f t="shared" si="72"/>
        <v>0.23694021598502243</v>
      </c>
      <c r="BZ113" s="2">
        <f t="shared" si="73"/>
        <v>0.23694021598502243</v>
      </c>
      <c r="CA113" s="2">
        <f t="shared" si="74"/>
        <v>0.23419374463692408</v>
      </c>
      <c r="CB113" s="2">
        <f t="shared" si="75"/>
        <v>0.21512297856229159</v>
      </c>
      <c r="CC113" s="2">
        <f t="shared" si="76"/>
        <v>0.21307943434574275</v>
      </c>
      <c r="CD113" s="2">
        <f t="shared" si="77"/>
        <v>0.20215202585499262</v>
      </c>
      <c r="CE113" s="2">
        <f t="shared" si="78"/>
        <v>0.19010645546007071</v>
      </c>
      <c r="CF113" s="2">
        <f t="shared" si="79"/>
        <v>0.18757059448336957</v>
      </c>
      <c r="CG113" s="2">
        <f t="shared" si="80"/>
        <v>0.17972108696231337</v>
      </c>
      <c r="CH113" s="2">
        <f t="shared" si="81"/>
        <v>0.17429265911680578</v>
      </c>
      <c r="CI113" s="2">
        <f t="shared" si="82"/>
        <v>0.17152162732618007</v>
      </c>
      <c r="CJ113" s="2">
        <f t="shared" si="83"/>
        <v>0.16298827038076319</v>
      </c>
      <c r="CK113" s="2">
        <f t="shared" si="84"/>
        <v>0.13553558225750167</v>
      </c>
      <c r="CL113" s="2">
        <f t="shared" si="85"/>
        <v>3.9563941016214597E-2</v>
      </c>
    </row>
    <row r="114" spans="1:90">
      <c r="A114" t="str">
        <f>Tabelle1!A114</f>
        <v>Crnac Anja</v>
      </c>
      <c r="H114" s="3">
        <f>EXP(Tabelle1!$F114-Tabelle1!H$2)/(1+EXP(Tabelle1!$F114-Tabelle1!H$2))</f>
        <v>0.92040916741008505</v>
      </c>
      <c r="I114" s="3">
        <f>EXP(Tabelle1!$F114-Tabelle1!I$2)/(1+EXP(Tabelle1!$F114-Tabelle1!I$2))</f>
        <v>0.88637324503570025</v>
      </c>
      <c r="J114" s="3">
        <f>EXP(Tabelle1!$F114-Tabelle1!J$2)/(1+EXP(Tabelle1!$F114-Tabelle1!J$2))</f>
        <v>0.80465097984809331</v>
      </c>
      <c r="K114" s="3">
        <f>EXP(Tabelle1!$F114-Tabelle1!K$2)/(1+EXP(Tabelle1!$F114-Tabelle1!K$2))</f>
        <v>0.75014117568970273</v>
      </c>
      <c r="L114" s="3">
        <f>EXP(Tabelle1!$F114-Tabelle1!L$2)/(1+EXP(Tabelle1!$F114-Tabelle1!L$2))</f>
        <v>0.7199320881124599</v>
      </c>
      <c r="M114" s="3">
        <f>EXP(Tabelle1!$F114-Tabelle1!M$2)/(1+EXP(Tabelle1!$F114-Tabelle1!M$2))</f>
        <v>0.69037838954337261</v>
      </c>
      <c r="N114" s="3">
        <f>EXP(Tabelle1!$F114-Tabelle1!N$2)/(1+EXP(Tabelle1!$F114-Tabelle1!N$2))</f>
        <v>0.62617099305234103</v>
      </c>
      <c r="O114" s="3">
        <f>EXP(Tabelle1!$F114-Tabelle1!O$2)/(1+EXP(Tabelle1!$F114-Tabelle1!O$2))</f>
        <v>0.6192251999338183</v>
      </c>
      <c r="P114" s="3">
        <f>EXP(Tabelle1!$F114-Tabelle1!P$2)/(1+EXP(Tabelle1!$F114-Tabelle1!P$2))</f>
        <v>0.59860615766382541</v>
      </c>
      <c r="Q114" s="3">
        <f>EXP(Tabelle1!$F114-Tabelle1!Q$2)/(1+EXP(Tabelle1!$F114-Tabelle1!Q$2))</f>
        <v>0.57830866245807244</v>
      </c>
      <c r="R114" s="3">
        <f>EXP(Tabelle1!$F114-Tabelle1!R$2)/(1+EXP(Tabelle1!$F114-Tabelle1!R$2))</f>
        <v>0.5716129889616397</v>
      </c>
      <c r="S114" s="3">
        <f>EXP(Tabelle1!$F114-Tabelle1!S$2)/(1+EXP(Tabelle1!$F114-Tabelle1!S$2))</f>
        <v>0.55173265326067311</v>
      </c>
      <c r="T114" s="3">
        <f>EXP(Tabelle1!$F114-Tabelle1!T$2)/(1+EXP(Tabelle1!$F114-Tabelle1!T$2))</f>
        <v>0.55173265326067311</v>
      </c>
      <c r="U114" s="3">
        <f>EXP(Tabelle1!$F114-Tabelle1!U$2)/(1+EXP(Tabelle1!$F114-Tabelle1!U$2))</f>
        <v>0.54517388578133408</v>
      </c>
      <c r="V114" s="3">
        <f>EXP(Tabelle1!$F114-Tabelle1!V$2)/(1+EXP(Tabelle1!$F114-Tabelle1!V$2))</f>
        <v>0.50018826969174168</v>
      </c>
      <c r="W114" s="3">
        <f>EXP(Tabelle1!$F114-Tabelle1!W$2)/(1+EXP(Tabelle1!$F114-Tabelle1!W$2))</f>
        <v>0.47518780255326526</v>
      </c>
      <c r="X114" s="3">
        <f>EXP(Tabelle1!$F114-Tabelle1!X$2)/(1+EXP(Tabelle1!$F114-Tabelle1!X$2))</f>
        <v>0.47518780255326526</v>
      </c>
      <c r="Y114" s="3">
        <f>EXP(Tabelle1!$F114-Tabelle1!Y$2)/(1+EXP(Tabelle1!$F114-Tabelle1!Y$2))</f>
        <v>0.46287379361122938</v>
      </c>
      <c r="Z114" s="3">
        <f>EXP(Tabelle1!$F114-Tabelle1!Z$2)/(1+EXP(Tabelle1!$F114-Tabelle1!Z$2))</f>
        <v>0.42665479655090521</v>
      </c>
      <c r="AA114" s="3">
        <f>EXP(Tabelle1!$F114-Tabelle1!AA$2)/(1+EXP(Tabelle1!$F114-Tabelle1!AA$2))</f>
        <v>0.42665479655090521</v>
      </c>
      <c r="AB114" s="3">
        <f>EXP(Tabelle1!$F114-Tabelle1!AB$2)/(1+EXP(Tabelle1!$F114-Tabelle1!AB$2))</f>
        <v>0.42072142287529674</v>
      </c>
      <c r="AC114" s="3">
        <f>EXP(Tabelle1!$F114-Tabelle1!AC$2)/(1+EXP(Tabelle1!$F114-Tabelle1!AC$2))</f>
        <v>0.40309380580851523</v>
      </c>
      <c r="AD114" s="3">
        <f>EXP(Tabelle1!$F114-Tabelle1!AD$2)/(1+EXP(Tabelle1!$F114-Tabelle1!AD$2))</f>
        <v>0.39727473988782053</v>
      </c>
      <c r="AE114" s="3">
        <f>EXP(Tabelle1!$F114-Tabelle1!AE$2)/(1+EXP(Tabelle1!$F114-Tabelle1!AE$2))</f>
        <v>0.39148373476834858</v>
      </c>
      <c r="AF114" s="3">
        <f>EXP(Tabelle1!$F114-Tabelle1!AF$2)/(1+EXP(Tabelle1!$F114-Tabelle1!AF$2))</f>
        <v>0.39148373476834858</v>
      </c>
      <c r="AG114" s="3">
        <f>EXP(Tabelle1!$F114-Tabelle1!AG$2)/(1+EXP(Tabelle1!$F114-Tabelle1!AG$2))</f>
        <v>0.38572058796538394</v>
      </c>
      <c r="AH114" s="3">
        <f>EXP(Tabelle1!$F114-Tabelle1!AH$2)/(1+EXP(Tabelle1!$F114-Tabelle1!AH$2))</f>
        <v>0.38572058796538394</v>
      </c>
      <c r="AI114" s="3">
        <f>EXP(Tabelle1!$F114-Tabelle1!AI$2)/(1+EXP(Tabelle1!$F114-Tabelle1!AI$2))</f>
        <v>0.38572058796538394</v>
      </c>
      <c r="AJ114" s="3">
        <f>EXP(Tabelle1!$F114-Tabelle1!AJ$2)/(1+EXP(Tabelle1!$F114-Tabelle1!AJ$2))</f>
        <v>0.37427706906424774</v>
      </c>
      <c r="AK114" s="3">
        <f>EXP(Tabelle1!$F114-Tabelle1!AK$2)/(1+EXP(Tabelle1!$F114-Tabelle1!AK$2))</f>
        <v>0.313246093915794</v>
      </c>
      <c r="AL114" s="3">
        <f>EXP(Tabelle1!$F114-Tabelle1!AL$2)/(1+EXP(Tabelle1!$F114-Tabelle1!AL$2))</f>
        <v>0.30785275007365509</v>
      </c>
      <c r="AM114" s="3">
        <f>EXP(Tabelle1!$F114-Tabelle1!AM$2)/(1+EXP(Tabelle1!$F114-Tabelle1!AM$2))</f>
        <v>0.28125820210803926</v>
      </c>
      <c r="AN114" s="3">
        <f>EXP(Tabelle1!$F114-Tabelle1!AN$2)/(1+EXP(Tabelle1!$F114-Tabelle1!AN$2))</f>
        <v>0.25526842349233053</v>
      </c>
      <c r="AO114" s="3">
        <f>EXP(Tabelle1!$F114-Tabelle1!AO$2)/(1+EXP(Tabelle1!$F114-Tabelle1!AO$2))</f>
        <v>0.25014122885791978</v>
      </c>
      <c r="AP114" s="3">
        <f>EXP(Tabelle1!$F114-Tabelle1!AP$2)/(1+EXP(Tabelle1!$F114-Tabelle1!AP$2))</f>
        <v>0.23489829680349722</v>
      </c>
      <c r="AQ114" s="3">
        <f>EXP(Tabelle1!$F114-Tabelle1!AQ$2)/(1+EXP(Tabelle1!$F114-Tabelle1!AQ$2))</f>
        <v>0.22485033003255442</v>
      </c>
      <c r="AR114" s="3">
        <f>EXP(Tabelle1!$F114-Tabelle1!AR$2)/(1+EXP(Tabelle1!$F114-Tabelle1!AR$2))</f>
        <v>0.21986008375488519</v>
      </c>
      <c r="AS114" s="3">
        <f>EXP(Tabelle1!$F114-Tabelle1!AS$2)/(1+EXP(Tabelle1!$F114-Tabelle1!AS$2))</f>
        <v>0.20502249302830425</v>
      </c>
      <c r="AT114" s="3">
        <f>EXP(Tabelle1!$F114-Tabelle1!AT$2)/(1+EXP(Tabelle1!$F114-Tabelle1!AT$2))</f>
        <v>0.16167409537178751</v>
      </c>
      <c r="AU114" s="3">
        <f>EXP(Tabelle1!$F114-Tabelle1!AU$2)/(1+EXP(Tabelle1!$F114-Tabelle1!AU$2))</f>
        <v>4.1266897876569841E-2</v>
      </c>
      <c r="AX114">
        <f t="shared" si="45"/>
        <v>-8.3789845296113548</v>
      </c>
      <c r="AY114" s="2">
        <f t="shared" si="46"/>
        <v>7.3256131957559076E-2</v>
      </c>
      <c r="AZ114" s="2">
        <f t="shared" si="47"/>
        <v>0.10071571552058273</v>
      </c>
      <c r="BA114" s="2">
        <f t="shared" si="48"/>
        <v>0.15718778047759666</v>
      </c>
      <c r="BB114" s="2">
        <f t="shared" si="49"/>
        <v>0.18742939222457328</v>
      </c>
      <c r="BC114" s="2">
        <f t="shared" si="50"/>
        <v>0.20162987661849319</v>
      </c>
      <c r="BD114" s="2">
        <f t="shared" si="51"/>
        <v>0.21375606879487188</v>
      </c>
      <c r="BE114" s="2">
        <f t="shared" si="52"/>
        <v>0.23408088051218612</v>
      </c>
      <c r="BF114" s="2">
        <f t="shared" si="53"/>
        <v>0.23578535170074105</v>
      </c>
      <c r="BG114" s="2">
        <f t="shared" si="54"/>
        <v>0.24027682567077679</v>
      </c>
      <c r="BH114" s="2">
        <f t="shared" si="55"/>
        <v>0.24386775338402766</v>
      </c>
      <c r="BI114" s="2">
        <f t="shared" si="56"/>
        <v>0.24487157981198007</v>
      </c>
      <c r="BJ114" s="2">
        <f t="shared" si="57"/>
        <v>0.24732373258661097</v>
      </c>
      <c r="BK114" s="2">
        <f t="shared" si="58"/>
        <v>0.24732373258661097</v>
      </c>
      <c r="BL114" s="2">
        <f t="shared" si="59"/>
        <v>0.24795932004341498</v>
      </c>
      <c r="BM114" s="2">
        <f t="shared" si="60"/>
        <v>0.24999996455452317</v>
      </c>
      <c r="BN114" s="2">
        <f t="shared" si="61"/>
        <v>0.24938435485786428</v>
      </c>
      <c r="BO114" s="2">
        <f t="shared" si="62"/>
        <v>0.24938435485786428</v>
      </c>
      <c r="BP114" s="2">
        <f t="shared" si="63"/>
        <v>0.24862164479917842</v>
      </c>
      <c r="BQ114" s="2">
        <f t="shared" si="64"/>
        <v>0.2446204811310109</v>
      </c>
      <c r="BR114" s="2">
        <f t="shared" si="65"/>
        <v>0.2446204811310109</v>
      </c>
      <c r="BS114" s="2">
        <f t="shared" si="66"/>
        <v>0.24371490720908251</v>
      </c>
      <c r="BT114" s="2">
        <f t="shared" si="67"/>
        <v>0.24060918952732227</v>
      </c>
      <c r="BU114" s="2">
        <f t="shared" si="68"/>
        <v>0.23944752093488508</v>
      </c>
      <c r="BV114" s="2">
        <f t="shared" si="69"/>
        <v>0.23822422018017386</v>
      </c>
      <c r="BW114" s="2">
        <f t="shared" si="70"/>
        <v>0.23822422018017386</v>
      </c>
      <c r="BX114" s="2">
        <f t="shared" si="71"/>
        <v>0.23694021598502243</v>
      </c>
      <c r="BY114" s="2">
        <f t="shared" si="72"/>
        <v>0.23694021598502243</v>
      </c>
      <c r="BZ114" s="2">
        <f t="shared" si="73"/>
        <v>0.23694021598502243</v>
      </c>
      <c r="CA114" s="2">
        <f t="shared" si="74"/>
        <v>0.23419374463692408</v>
      </c>
      <c r="CB114" s="2">
        <f t="shared" si="75"/>
        <v>0.21512297856229159</v>
      </c>
      <c r="CC114" s="2">
        <f t="shared" si="76"/>
        <v>0.21307943434574275</v>
      </c>
      <c r="CD114" s="2">
        <f t="shared" si="77"/>
        <v>0.20215202585499262</v>
      </c>
      <c r="CE114" s="2">
        <f t="shared" si="78"/>
        <v>0.19010645546007071</v>
      </c>
      <c r="CF114" s="2">
        <f t="shared" si="79"/>
        <v>0.18757059448336957</v>
      </c>
      <c r="CG114" s="2">
        <f t="shared" si="80"/>
        <v>0.17972108696231337</v>
      </c>
      <c r="CH114" s="2">
        <f t="shared" si="81"/>
        <v>0.17429265911680578</v>
      </c>
      <c r="CI114" s="2">
        <f t="shared" si="82"/>
        <v>0.17152162732618007</v>
      </c>
      <c r="CJ114" s="2">
        <f t="shared" si="83"/>
        <v>0.16298827038076319</v>
      </c>
      <c r="CK114" s="2">
        <f t="shared" si="84"/>
        <v>0.13553558225750167</v>
      </c>
      <c r="CL114" s="2">
        <f t="shared" si="85"/>
        <v>3.9563941016214597E-2</v>
      </c>
    </row>
    <row r="115" spans="1:90">
      <c r="A115" t="str">
        <f>Tabelle1!A115</f>
        <v>Eberwein Marlene</v>
      </c>
      <c r="H115" s="3">
        <f>EXP(Tabelle1!$F115-Tabelle1!H$2)/(1+EXP(Tabelle1!$F115-Tabelle1!H$2))</f>
        <v>0.92040916741008505</v>
      </c>
      <c r="I115" s="3">
        <f>EXP(Tabelle1!$F115-Tabelle1!I$2)/(1+EXP(Tabelle1!$F115-Tabelle1!I$2))</f>
        <v>0.88637324503570025</v>
      </c>
      <c r="J115" s="3">
        <f>EXP(Tabelle1!$F115-Tabelle1!J$2)/(1+EXP(Tabelle1!$F115-Tabelle1!J$2))</f>
        <v>0.80465097984809331</v>
      </c>
      <c r="K115" s="3">
        <f>EXP(Tabelle1!$F115-Tabelle1!K$2)/(1+EXP(Tabelle1!$F115-Tabelle1!K$2))</f>
        <v>0.75014117568970273</v>
      </c>
      <c r="L115" s="3">
        <f>EXP(Tabelle1!$F115-Tabelle1!L$2)/(1+EXP(Tabelle1!$F115-Tabelle1!L$2))</f>
        <v>0.7199320881124599</v>
      </c>
      <c r="M115" s="3">
        <f>EXP(Tabelle1!$F115-Tabelle1!M$2)/(1+EXP(Tabelle1!$F115-Tabelle1!M$2))</f>
        <v>0.69037838954337261</v>
      </c>
      <c r="N115" s="3">
        <f>EXP(Tabelle1!$F115-Tabelle1!N$2)/(1+EXP(Tabelle1!$F115-Tabelle1!N$2))</f>
        <v>0.62617099305234103</v>
      </c>
      <c r="O115" s="3">
        <f>EXP(Tabelle1!$F115-Tabelle1!O$2)/(1+EXP(Tabelle1!$F115-Tabelle1!O$2))</f>
        <v>0.6192251999338183</v>
      </c>
      <c r="P115" s="3">
        <f>EXP(Tabelle1!$F115-Tabelle1!P$2)/(1+EXP(Tabelle1!$F115-Tabelle1!P$2))</f>
        <v>0.59860615766382541</v>
      </c>
      <c r="Q115" s="3">
        <f>EXP(Tabelle1!$F115-Tabelle1!Q$2)/(1+EXP(Tabelle1!$F115-Tabelle1!Q$2))</f>
        <v>0.57830866245807244</v>
      </c>
      <c r="R115" s="3">
        <f>EXP(Tabelle1!$F115-Tabelle1!R$2)/(1+EXP(Tabelle1!$F115-Tabelle1!R$2))</f>
        <v>0.5716129889616397</v>
      </c>
      <c r="S115" s="3">
        <f>EXP(Tabelle1!$F115-Tabelle1!S$2)/(1+EXP(Tabelle1!$F115-Tabelle1!S$2))</f>
        <v>0.55173265326067311</v>
      </c>
      <c r="T115" s="3">
        <f>EXP(Tabelle1!$F115-Tabelle1!T$2)/(1+EXP(Tabelle1!$F115-Tabelle1!T$2))</f>
        <v>0.55173265326067311</v>
      </c>
      <c r="U115" s="3">
        <f>EXP(Tabelle1!$F115-Tabelle1!U$2)/(1+EXP(Tabelle1!$F115-Tabelle1!U$2))</f>
        <v>0.54517388578133408</v>
      </c>
      <c r="V115" s="3">
        <f>EXP(Tabelle1!$F115-Tabelle1!V$2)/(1+EXP(Tabelle1!$F115-Tabelle1!V$2))</f>
        <v>0.50018826969174168</v>
      </c>
      <c r="W115" s="3">
        <f>EXP(Tabelle1!$F115-Tabelle1!W$2)/(1+EXP(Tabelle1!$F115-Tabelle1!W$2))</f>
        <v>0.47518780255326526</v>
      </c>
      <c r="X115" s="3">
        <f>EXP(Tabelle1!$F115-Tabelle1!X$2)/(1+EXP(Tabelle1!$F115-Tabelle1!X$2))</f>
        <v>0.47518780255326526</v>
      </c>
      <c r="Y115" s="3">
        <f>EXP(Tabelle1!$F115-Tabelle1!Y$2)/(1+EXP(Tabelle1!$F115-Tabelle1!Y$2))</f>
        <v>0.46287379361122938</v>
      </c>
      <c r="Z115" s="3">
        <f>EXP(Tabelle1!$F115-Tabelle1!Z$2)/(1+EXP(Tabelle1!$F115-Tabelle1!Z$2))</f>
        <v>0.42665479655090521</v>
      </c>
      <c r="AA115" s="3">
        <f>EXP(Tabelle1!$F115-Tabelle1!AA$2)/(1+EXP(Tabelle1!$F115-Tabelle1!AA$2))</f>
        <v>0.42665479655090521</v>
      </c>
      <c r="AB115" s="3">
        <f>EXP(Tabelle1!$F115-Tabelle1!AB$2)/(1+EXP(Tabelle1!$F115-Tabelle1!AB$2))</f>
        <v>0.42072142287529674</v>
      </c>
      <c r="AC115" s="3">
        <f>EXP(Tabelle1!$F115-Tabelle1!AC$2)/(1+EXP(Tabelle1!$F115-Tabelle1!AC$2))</f>
        <v>0.40309380580851523</v>
      </c>
      <c r="AD115" s="3">
        <f>EXP(Tabelle1!$F115-Tabelle1!AD$2)/(1+EXP(Tabelle1!$F115-Tabelle1!AD$2))</f>
        <v>0.39727473988782053</v>
      </c>
      <c r="AE115" s="3">
        <f>EXP(Tabelle1!$F115-Tabelle1!AE$2)/(1+EXP(Tabelle1!$F115-Tabelle1!AE$2))</f>
        <v>0.39148373476834858</v>
      </c>
      <c r="AF115" s="3">
        <f>EXP(Tabelle1!$F115-Tabelle1!AF$2)/(1+EXP(Tabelle1!$F115-Tabelle1!AF$2))</f>
        <v>0.39148373476834858</v>
      </c>
      <c r="AG115" s="3">
        <f>EXP(Tabelle1!$F115-Tabelle1!AG$2)/(1+EXP(Tabelle1!$F115-Tabelle1!AG$2))</f>
        <v>0.38572058796538394</v>
      </c>
      <c r="AH115" s="3">
        <f>EXP(Tabelle1!$F115-Tabelle1!AH$2)/(1+EXP(Tabelle1!$F115-Tabelle1!AH$2))</f>
        <v>0.38572058796538394</v>
      </c>
      <c r="AI115" s="3">
        <f>EXP(Tabelle1!$F115-Tabelle1!AI$2)/(1+EXP(Tabelle1!$F115-Tabelle1!AI$2))</f>
        <v>0.38572058796538394</v>
      </c>
      <c r="AJ115" s="3">
        <f>EXP(Tabelle1!$F115-Tabelle1!AJ$2)/(1+EXP(Tabelle1!$F115-Tabelle1!AJ$2))</f>
        <v>0.37427706906424774</v>
      </c>
      <c r="AK115" s="3">
        <f>EXP(Tabelle1!$F115-Tabelle1!AK$2)/(1+EXP(Tabelle1!$F115-Tabelle1!AK$2))</f>
        <v>0.313246093915794</v>
      </c>
      <c r="AL115" s="3">
        <f>EXP(Tabelle1!$F115-Tabelle1!AL$2)/(1+EXP(Tabelle1!$F115-Tabelle1!AL$2))</f>
        <v>0.30785275007365509</v>
      </c>
      <c r="AM115" s="3">
        <f>EXP(Tabelle1!$F115-Tabelle1!AM$2)/(1+EXP(Tabelle1!$F115-Tabelle1!AM$2))</f>
        <v>0.28125820210803926</v>
      </c>
      <c r="AN115" s="3">
        <f>EXP(Tabelle1!$F115-Tabelle1!AN$2)/(1+EXP(Tabelle1!$F115-Tabelle1!AN$2))</f>
        <v>0.25526842349233053</v>
      </c>
      <c r="AO115" s="3">
        <f>EXP(Tabelle1!$F115-Tabelle1!AO$2)/(1+EXP(Tabelle1!$F115-Tabelle1!AO$2))</f>
        <v>0.25014122885791978</v>
      </c>
      <c r="AP115" s="3">
        <f>EXP(Tabelle1!$F115-Tabelle1!AP$2)/(1+EXP(Tabelle1!$F115-Tabelle1!AP$2))</f>
        <v>0.23489829680349722</v>
      </c>
      <c r="AQ115" s="3">
        <f>EXP(Tabelle1!$F115-Tabelle1!AQ$2)/(1+EXP(Tabelle1!$F115-Tabelle1!AQ$2))</f>
        <v>0.22485033003255442</v>
      </c>
      <c r="AR115" s="3">
        <f>EXP(Tabelle1!$F115-Tabelle1!AR$2)/(1+EXP(Tabelle1!$F115-Tabelle1!AR$2))</f>
        <v>0.21986008375488519</v>
      </c>
      <c r="AS115" s="3">
        <f>EXP(Tabelle1!$F115-Tabelle1!AS$2)/(1+EXP(Tabelle1!$F115-Tabelle1!AS$2))</f>
        <v>0.20502249302830425</v>
      </c>
      <c r="AT115" s="3">
        <f>EXP(Tabelle1!$F115-Tabelle1!AT$2)/(1+EXP(Tabelle1!$F115-Tabelle1!AT$2))</f>
        <v>0.16167409537178751</v>
      </c>
      <c r="AU115" s="3">
        <f>EXP(Tabelle1!$F115-Tabelle1!AU$2)/(1+EXP(Tabelle1!$F115-Tabelle1!AU$2))</f>
        <v>4.1266897876569841E-2</v>
      </c>
      <c r="AX115">
        <f t="shared" si="45"/>
        <v>-8.3789845296113548</v>
      </c>
      <c r="AY115" s="2">
        <f t="shared" si="46"/>
        <v>7.3256131957559076E-2</v>
      </c>
      <c r="AZ115" s="2">
        <f t="shared" si="47"/>
        <v>0.10071571552058273</v>
      </c>
      <c r="BA115" s="2">
        <f t="shared" si="48"/>
        <v>0.15718778047759666</v>
      </c>
      <c r="BB115" s="2">
        <f t="shared" si="49"/>
        <v>0.18742939222457328</v>
      </c>
      <c r="BC115" s="2">
        <f t="shared" si="50"/>
        <v>0.20162987661849319</v>
      </c>
      <c r="BD115" s="2">
        <f t="shared" si="51"/>
        <v>0.21375606879487188</v>
      </c>
      <c r="BE115" s="2">
        <f t="shared" si="52"/>
        <v>0.23408088051218612</v>
      </c>
      <c r="BF115" s="2">
        <f t="shared" si="53"/>
        <v>0.23578535170074105</v>
      </c>
      <c r="BG115" s="2">
        <f t="shared" si="54"/>
        <v>0.24027682567077679</v>
      </c>
      <c r="BH115" s="2">
        <f t="shared" si="55"/>
        <v>0.24386775338402766</v>
      </c>
      <c r="BI115" s="2">
        <f t="shared" si="56"/>
        <v>0.24487157981198007</v>
      </c>
      <c r="BJ115" s="2">
        <f t="shared" si="57"/>
        <v>0.24732373258661097</v>
      </c>
      <c r="BK115" s="2">
        <f t="shared" si="58"/>
        <v>0.24732373258661097</v>
      </c>
      <c r="BL115" s="2">
        <f t="shared" si="59"/>
        <v>0.24795932004341498</v>
      </c>
      <c r="BM115" s="2">
        <f t="shared" si="60"/>
        <v>0.24999996455452317</v>
      </c>
      <c r="BN115" s="2">
        <f t="shared" si="61"/>
        <v>0.24938435485786428</v>
      </c>
      <c r="BO115" s="2">
        <f t="shared" si="62"/>
        <v>0.24938435485786428</v>
      </c>
      <c r="BP115" s="2">
        <f t="shared" si="63"/>
        <v>0.24862164479917842</v>
      </c>
      <c r="BQ115" s="2">
        <f t="shared" si="64"/>
        <v>0.2446204811310109</v>
      </c>
      <c r="BR115" s="2">
        <f t="shared" si="65"/>
        <v>0.2446204811310109</v>
      </c>
      <c r="BS115" s="2">
        <f t="shared" si="66"/>
        <v>0.24371490720908251</v>
      </c>
      <c r="BT115" s="2">
        <f t="shared" si="67"/>
        <v>0.24060918952732227</v>
      </c>
      <c r="BU115" s="2">
        <f t="shared" si="68"/>
        <v>0.23944752093488508</v>
      </c>
      <c r="BV115" s="2">
        <f t="shared" si="69"/>
        <v>0.23822422018017386</v>
      </c>
      <c r="BW115" s="2">
        <f t="shared" si="70"/>
        <v>0.23822422018017386</v>
      </c>
      <c r="BX115" s="2">
        <f t="shared" si="71"/>
        <v>0.23694021598502243</v>
      </c>
      <c r="BY115" s="2">
        <f t="shared" si="72"/>
        <v>0.23694021598502243</v>
      </c>
      <c r="BZ115" s="2">
        <f t="shared" si="73"/>
        <v>0.23694021598502243</v>
      </c>
      <c r="CA115" s="2">
        <f t="shared" si="74"/>
        <v>0.23419374463692408</v>
      </c>
      <c r="CB115" s="2">
        <f t="shared" si="75"/>
        <v>0.21512297856229159</v>
      </c>
      <c r="CC115" s="2">
        <f t="shared" si="76"/>
        <v>0.21307943434574275</v>
      </c>
      <c r="CD115" s="2">
        <f t="shared" si="77"/>
        <v>0.20215202585499262</v>
      </c>
      <c r="CE115" s="2">
        <f t="shared" si="78"/>
        <v>0.19010645546007071</v>
      </c>
      <c r="CF115" s="2">
        <f t="shared" si="79"/>
        <v>0.18757059448336957</v>
      </c>
      <c r="CG115" s="2">
        <f t="shared" si="80"/>
        <v>0.17972108696231337</v>
      </c>
      <c r="CH115" s="2">
        <f t="shared" si="81"/>
        <v>0.17429265911680578</v>
      </c>
      <c r="CI115" s="2">
        <f t="shared" si="82"/>
        <v>0.17152162732618007</v>
      </c>
      <c r="CJ115" s="2">
        <f t="shared" si="83"/>
        <v>0.16298827038076319</v>
      </c>
      <c r="CK115" s="2">
        <f t="shared" si="84"/>
        <v>0.13553558225750167</v>
      </c>
      <c r="CL115" s="2">
        <f t="shared" si="85"/>
        <v>3.9563941016214597E-2</v>
      </c>
    </row>
    <row r="116" spans="1:90">
      <c r="A116" t="str">
        <f>Tabelle1!A116</f>
        <v>Grams Sebastian</v>
      </c>
      <c r="H116" s="3">
        <f>EXP(Tabelle1!$F116-Tabelle1!H$2)/(1+EXP(Tabelle1!$F116-Tabelle1!H$2))</f>
        <v>0.92040916741008505</v>
      </c>
      <c r="I116" s="3">
        <f>EXP(Tabelle1!$F116-Tabelle1!I$2)/(1+EXP(Tabelle1!$F116-Tabelle1!I$2))</f>
        <v>0.88637324503570025</v>
      </c>
      <c r="J116" s="3">
        <f>EXP(Tabelle1!$F116-Tabelle1!J$2)/(1+EXP(Tabelle1!$F116-Tabelle1!J$2))</f>
        <v>0.80465097984809331</v>
      </c>
      <c r="K116" s="3">
        <f>EXP(Tabelle1!$F116-Tabelle1!K$2)/(1+EXP(Tabelle1!$F116-Tabelle1!K$2))</f>
        <v>0.75014117568970273</v>
      </c>
      <c r="L116" s="3">
        <f>EXP(Tabelle1!$F116-Tabelle1!L$2)/(1+EXP(Tabelle1!$F116-Tabelle1!L$2))</f>
        <v>0.7199320881124599</v>
      </c>
      <c r="M116" s="3">
        <f>EXP(Tabelle1!$F116-Tabelle1!M$2)/(1+EXP(Tabelle1!$F116-Tabelle1!M$2))</f>
        <v>0.69037838954337261</v>
      </c>
      <c r="N116" s="3">
        <f>EXP(Tabelle1!$F116-Tabelle1!N$2)/(1+EXP(Tabelle1!$F116-Tabelle1!N$2))</f>
        <v>0.62617099305234103</v>
      </c>
      <c r="O116" s="3">
        <f>EXP(Tabelle1!$F116-Tabelle1!O$2)/(1+EXP(Tabelle1!$F116-Tabelle1!O$2))</f>
        <v>0.6192251999338183</v>
      </c>
      <c r="P116" s="3">
        <f>EXP(Tabelle1!$F116-Tabelle1!P$2)/(1+EXP(Tabelle1!$F116-Tabelle1!P$2))</f>
        <v>0.59860615766382541</v>
      </c>
      <c r="Q116" s="3">
        <f>EXP(Tabelle1!$F116-Tabelle1!Q$2)/(1+EXP(Tabelle1!$F116-Tabelle1!Q$2))</f>
        <v>0.57830866245807244</v>
      </c>
      <c r="R116" s="3">
        <f>EXP(Tabelle1!$F116-Tabelle1!R$2)/(1+EXP(Tabelle1!$F116-Tabelle1!R$2))</f>
        <v>0.5716129889616397</v>
      </c>
      <c r="S116" s="3">
        <f>EXP(Tabelle1!$F116-Tabelle1!S$2)/(1+EXP(Tabelle1!$F116-Tabelle1!S$2))</f>
        <v>0.55173265326067311</v>
      </c>
      <c r="T116" s="3">
        <f>EXP(Tabelle1!$F116-Tabelle1!T$2)/(1+EXP(Tabelle1!$F116-Tabelle1!T$2))</f>
        <v>0.55173265326067311</v>
      </c>
      <c r="U116" s="3">
        <f>EXP(Tabelle1!$F116-Tabelle1!U$2)/(1+EXP(Tabelle1!$F116-Tabelle1!U$2))</f>
        <v>0.54517388578133408</v>
      </c>
      <c r="V116" s="3">
        <f>EXP(Tabelle1!$F116-Tabelle1!V$2)/(1+EXP(Tabelle1!$F116-Tabelle1!V$2))</f>
        <v>0.50018826969174168</v>
      </c>
      <c r="W116" s="3">
        <f>EXP(Tabelle1!$F116-Tabelle1!W$2)/(1+EXP(Tabelle1!$F116-Tabelle1!W$2))</f>
        <v>0.47518780255326526</v>
      </c>
      <c r="X116" s="3">
        <f>EXP(Tabelle1!$F116-Tabelle1!X$2)/(1+EXP(Tabelle1!$F116-Tabelle1!X$2))</f>
        <v>0.47518780255326526</v>
      </c>
      <c r="Y116" s="3">
        <f>EXP(Tabelle1!$F116-Tabelle1!Y$2)/(1+EXP(Tabelle1!$F116-Tabelle1!Y$2))</f>
        <v>0.46287379361122938</v>
      </c>
      <c r="Z116" s="3">
        <f>EXP(Tabelle1!$F116-Tabelle1!Z$2)/(1+EXP(Tabelle1!$F116-Tabelle1!Z$2))</f>
        <v>0.42665479655090521</v>
      </c>
      <c r="AA116" s="3">
        <f>EXP(Tabelle1!$F116-Tabelle1!AA$2)/(1+EXP(Tabelle1!$F116-Tabelle1!AA$2))</f>
        <v>0.42665479655090521</v>
      </c>
      <c r="AB116" s="3">
        <f>EXP(Tabelle1!$F116-Tabelle1!AB$2)/(1+EXP(Tabelle1!$F116-Tabelle1!AB$2))</f>
        <v>0.42072142287529674</v>
      </c>
      <c r="AC116" s="3">
        <f>EXP(Tabelle1!$F116-Tabelle1!AC$2)/(1+EXP(Tabelle1!$F116-Tabelle1!AC$2))</f>
        <v>0.40309380580851523</v>
      </c>
      <c r="AD116" s="3">
        <f>EXP(Tabelle1!$F116-Tabelle1!AD$2)/(1+EXP(Tabelle1!$F116-Tabelle1!AD$2))</f>
        <v>0.39727473988782053</v>
      </c>
      <c r="AE116" s="3">
        <f>EXP(Tabelle1!$F116-Tabelle1!AE$2)/(1+EXP(Tabelle1!$F116-Tabelle1!AE$2))</f>
        <v>0.39148373476834858</v>
      </c>
      <c r="AF116" s="3">
        <f>EXP(Tabelle1!$F116-Tabelle1!AF$2)/(1+EXP(Tabelle1!$F116-Tabelle1!AF$2))</f>
        <v>0.39148373476834858</v>
      </c>
      <c r="AG116" s="3">
        <f>EXP(Tabelle1!$F116-Tabelle1!AG$2)/(1+EXP(Tabelle1!$F116-Tabelle1!AG$2))</f>
        <v>0.38572058796538394</v>
      </c>
      <c r="AH116" s="3">
        <f>EXP(Tabelle1!$F116-Tabelle1!AH$2)/(1+EXP(Tabelle1!$F116-Tabelle1!AH$2))</f>
        <v>0.38572058796538394</v>
      </c>
      <c r="AI116" s="3">
        <f>EXP(Tabelle1!$F116-Tabelle1!AI$2)/(1+EXP(Tabelle1!$F116-Tabelle1!AI$2))</f>
        <v>0.38572058796538394</v>
      </c>
      <c r="AJ116" s="3">
        <f>EXP(Tabelle1!$F116-Tabelle1!AJ$2)/(1+EXP(Tabelle1!$F116-Tabelle1!AJ$2))</f>
        <v>0.37427706906424774</v>
      </c>
      <c r="AK116" s="3">
        <f>EXP(Tabelle1!$F116-Tabelle1!AK$2)/(1+EXP(Tabelle1!$F116-Tabelle1!AK$2))</f>
        <v>0.313246093915794</v>
      </c>
      <c r="AL116" s="3">
        <f>EXP(Tabelle1!$F116-Tabelle1!AL$2)/(1+EXP(Tabelle1!$F116-Tabelle1!AL$2))</f>
        <v>0.30785275007365509</v>
      </c>
      <c r="AM116" s="3">
        <f>EXP(Tabelle1!$F116-Tabelle1!AM$2)/(1+EXP(Tabelle1!$F116-Tabelle1!AM$2))</f>
        <v>0.28125820210803926</v>
      </c>
      <c r="AN116" s="3">
        <f>EXP(Tabelle1!$F116-Tabelle1!AN$2)/(1+EXP(Tabelle1!$F116-Tabelle1!AN$2))</f>
        <v>0.25526842349233053</v>
      </c>
      <c r="AO116" s="3">
        <f>EXP(Tabelle1!$F116-Tabelle1!AO$2)/(1+EXP(Tabelle1!$F116-Tabelle1!AO$2))</f>
        <v>0.25014122885791978</v>
      </c>
      <c r="AP116" s="3">
        <f>EXP(Tabelle1!$F116-Tabelle1!AP$2)/(1+EXP(Tabelle1!$F116-Tabelle1!AP$2))</f>
        <v>0.23489829680349722</v>
      </c>
      <c r="AQ116" s="3">
        <f>EXP(Tabelle1!$F116-Tabelle1!AQ$2)/(1+EXP(Tabelle1!$F116-Tabelle1!AQ$2))</f>
        <v>0.22485033003255442</v>
      </c>
      <c r="AR116" s="3">
        <f>EXP(Tabelle1!$F116-Tabelle1!AR$2)/(1+EXP(Tabelle1!$F116-Tabelle1!AR$2))</f>
        <v>0.21986008375488519</v>
      </c>
      <c r="AS116" s="3">
        <f>EXP(Tabelle1!$F116-Tabelle1!AS$2)/(1+EXP(Tabelle1!$F116-Tabelle1!AS$2))</f>
        <v>0.20502249302830425</v>
      </c>
      <c r="AT116" s="3">
        <f>EXP(Tabelle1!$F116-Tabelle1!AT$2)/(1+EXP(Tabelle1!$F116-Tabelle1!AT$2))</f>
        <v>0.16167409537178751</v>
      </c>
      <c r="AU116" s="3">
        <f>EXP(Tabelle1!$F116-Tabelle1!AU$2)/(1+EXP(Tabelle1!$F116-Tabelle1!AU$2))</f>
        <v>4.1266897876569841E-2</v>
      </c>
      <c r="AX116">
        <f t="shared" si="45"/>
        <v>-8.3789845296113548</v>
      </c>
      <c r="AY116" s="2">
        <f t="shared" si="46"/>
        <v>7.3256131957559076E-2</v>
      </c>
      <c r="AZ116" s="2">
        <f t="shared" si="47"/>
        <v>0.10071571552058273</v>
      </c>
      <c r="BA116" s="2">
        <f t="shared" si="48"/>
        <v>0.15718778047759666</v>
      </c>
      <c r="BB116" s="2">
        <f t="shared" si="49"/>
        <v>0.18742939222457328</v>
      </c>
      <c r="BC116" s="2">
        <f t="shared" si="50"/>
        <v>0.20162987661849319</v>
      </c>
      <c r="BD116" s="2">
        <f t="shared" si="51"/>
        <v>0.21375606879487188</v>
      </c>
      <c r="BE116" s="2">
        <f t="shared" si="52"/>
        <v>0.23408088051218612</v>
      </c>
      <c r="BF116" s="2">
        <f t="shared" si="53"/>
        <v>0.23578535170074105</v>
      </c>
      <c r="BG116" s="2">
        <f t="shared" si="54"/>
        <v>0.24027682567077679</v>
      </c>
      <c r="BH116" s="2">
        <f t="shared" si="55"/>
        <v>0.24386775338402766</v>
      </c>
      <c r="BI116" s="2">
        <f t="shared" si="56"/>
        <v>0.24487157981198007</v>
      </c>
      <c r="BJ116" s="2">
        <f t="shared" si="57"/>
        <v>0.24732373258661097</v>
      </c>
      <c r="BK116" s="2">
        <f t="shared" si="58"/>
        <v>0.24732373258661097</v>
      </c>
      <c r="BL116" s="2">
        <f t="shared" si="59"/>
        <v>0.24795932004341498</v>
      </c>
      <c r="BM116" s="2">
        <f t="shared" si="60"/>
        <v>0.24999996455452317</v>
      </c>
      <c r="BN116" s="2">
        <f t="shared" si="61"/>
        <v>0.24938435485786428</v>
      </c>
      <c r="BO116" s="2">
        <f t="shared" si="62"/>
        <v>0.24938435485786428</v>
      </c>
      <c r="BP116" s="2">
        <f t="shared" si="63"/>
        <v>0.24862164479917842</v>
      </c>
      <c r="BQ116" s="2">
        <f t="shared" si="64"/>
        <v>0.2446204811310109</v>
      </c>
      <c r="BR116" s="2">
        <f t="shared" si="65"/>
        <v>0.2446204811310109</v>
      </c>
      <c r="BS116" s="2">
        <f t="shared" si="66"/>
        <v>0.24371490720908251</v>
      </c>
      <c r="BT116" s="2">
        <f t="shared" si="67"/>
        <v>0.24060918952732227</v>
      </c>
      <c r="BU116" s="2">
        <f t="shared" si="68"/>
        <v>0.23944752093488508</v>
      </c>
      <c r="BV116" s="2">
        <f t="shared" si="69"/>
        <v>0.23822422018017386</v>
      </c>
      <c r="BW116" s="2">
        <f t="shared" si="70"/>
        <v>0.23822422018017386</v>
      </c>
      <c r="BX116" s="2">
        <f t="shared" si="71"/>
        <v>0.23694021598502243</v>
      </c>
      <c r="BY116" s="2">
        <f t="shared" si="72"/>
        <v>0.23694021598502243</v>
      </c>
      <c r="BZ116" s="2">
        <f t="shared" si="73"/>
        <v>0.23694021598502243</v>
      </c>
      <c r="CA116" s="2">
        <f t="shared" si="74"/>
        <v>0.23419374463692408</v>
      </c>
      <c r="CB116" s="2">
        <f t="shared" si="75"/>
        <v>0.21512297856229159</v>
      </c>
      <c r="CC116" s="2">
        <f t="shared" si="76"/>
        <v>0.21307943434574275</v>
      </c>
      <c r="CD116" s="2">
        <f t="shared" si="77"/>
        <v>0.20215202585499262</v>
      </c>
      <c r="CE116" s="2">
        <f t="shared" si="78"/>
        <v>0.19010645546007071</v>
      </c>
      <c r="CF116" s="2">
        <f t="shared" si="79"/>
        <v>0.18757059448336957</v>
      </c>
      <c r="CG116" s="2">
        <f t="shared" si="80"/>
        <v>0.17972108696231337</v>
      </c>
      <c r="CH116" s="2">
        <f t="shared" si="81"/>
        <v>0.17429265911680578</v>
      </c>
      <c r="CI116" s="2">
        <f t="shared" si="82"/>
        <v>0.17152162732618007</v>
      </c>
      <c r="CJ116" s="2">
        <f t="shared" si="83"/>
        <v>0.16298827038076319</v>
      </c>
      <c r="CK116" s="2">
        <f t="shared" si="84"/>
        <v>0.13553558225750167</v>
      </c>
      <c r="CL116" s="2">
        <f t="shared" si="85"/>
        <v>3.9563941016214597E-2</v>
      </c>
    </row>
    <row r="117" spans="1:90">
      <c r="A117" t="str">
        <f>Tabelle1!A117</f>
        <v>Lottersberger Florian</v>
      </c>
      <c r="H117" s="3">
        <f>EXP(Tabelle1!$F117-Tabelle1!H$2)/(1+EXP(Tabelle1!$F117-Tabelle1!H$2))</f>
        <v>0.92040916741008505</v>
      </c>
      <c r="I117" s="3">
        <f>EXP(Tabelle1!$F117-Tabelle1!I$2)/(1+EXP(Tabelle1!$F117-Tabelle1!I$2))</f>
        <v>0.88637324503570025</v>
      </c>
      <c r="J117" s="3">
        <f>EXP(Tabelle1!$F117-Tabelle1!J$2)/(1+EXP(Tabelle1!$F117-Tabelle1!J$2))</f>
        <v>0.80465097984809331</v>
      </c>
      <c r="K117" s="3">
        <f>EXP(Tabelle1!$F117-Tabelle1!K$2)/(1+EXP(Tabelle1!$F117-Tabelle1!K$2))</f>
        <v>0.75014117568970273</v>
      </c>
      <c r="L117" s="3">
        <f>EXP(Tabelle1!$F117-Tabelle1!L$2)/(1+EXP(Tabelle1!$F117-Tabelle1!L$2))</f>
        <v>0.7199320881124599</v>
      </c>
      <c r="M117" s="3">
        <f>EXP(Tabelle1!$F117-Tabelle1!M$2)/(1+EXP(Tabelle1!$F117-Tabelle1!M$2))</f>
        <v>0.69037838954337261</v>
      </c>
      <c r="N117" s="3">
        <f>EXP(Tabelle1!$F117-Tabelle1!N$2)/(1+EXP(Tabelle1!$F117-Tabelle1!N$2))</f>
        <v>0.62617099305234103</v>
      </c>
      <c r="O117" s="3">
        <f>EXP(Tabelle1!$F117-Tabelle1!O$2)/(1+EXP(Tabelle1!$F117-Tabelle1!O$2))</f>
        <v>0.6192251999338183</v>
      </c>
      <c r="P117" s="3">
        <f>EXP(Tabelle1!$F117-Tabelle1!P$2)/(1+EXP(Tabelle1!$F117-Tabelle1!P$2))</f>
        <v>0.59860615766382541</v>
      </c>
      <c r="Q117" s="3">
        <f>EXP(Tabelle1!$F117-Tabelle1!Q$2)/(1+EXP(Tabelle1!$F117-Tabelle1!Q$2))</f>
        <v>0.57830866245807244</v>
      </c>
      <c r="R117" s="3">
        <f>EXP(Tabelle1!$F117-Tabelle1!R$2)/(1+EXP(Tabelle1!$F117-Tabelle1!R$2))</f>
        <v>0.5716129889616397</v>
      </c>
      <c r="S117" s="3">
        <f>EXP(Tabelle1!$F117-Tabelle1!S$2)/(1+EXP(Tabelle1!$F117-Tabelle1!S$2))</f>
        <v>0.55173265326067311</v>
      </c>
      <c r="T117" s="3">
        <f>EXP(Tabelle1!$F117-Tabelle1!T$2)/(1+EXP(Tabelle1!$F117-Tabelle1!T$2))</f>
        <v>0.55173265326067311</v>
      </c>
      <c r="U117" s="3">
        <f>EXP(Tabelle1!$F117-Tabelle1!U$2)/(1+EXP(Tabelle1!$F117-Tabelle1!U$2))</f>
        <v>0.54517388578133408</v>
      </c>
      <c r="V117" s="3">
        <f>EXP(Tabelle1!$F117-Tabelle1!V$2)/(1+EXP(Tabelle1!$F117-Tabelle1!V$2))</f>
        <v>0.50018826969174168</v>
      </c>
      <c r="W117" s="3">
        <f>EXP(Tabelle1!$F117-Tabelle1!W$2)/(1+EXP(Tabelle1!$F117-Tabelle1!W$2))</f>
        <v>0.47518780255326526</v>
      </c>
      <c r="X117" s="3">
        <f>EXP(Tabelle1!$F117-Tabelle1!X$2)/(1+EXP(Tabelle1!$F117-Tabelle1!X$2))</f>
        <v>0.47518780255326526</v>
      </c>
      <c r="Y117" s="3">
        <f>EXP(Tabelle1!$F117-Tabelle1!Y$2)/(1+EXP(Tabelle1!$F117-Tabelle1!Y$2))</f>
        <v>0.46287379361122938</v>
      </c>
      <c r="Z117" s="3">
        <f>EXP(Tabelle1!$F117-Tabelle1!Z$2)/(1+EXP(Tabelle1!$F117-Tabelle1!Z$2))</f>
        <v>0.42665479655090521</v>
      </c>
      <c r="AA117" s="3">
        <f>EXP(Tabelle1!$F117-Tabelle1!AA$2)/(1+EXP(Tabelle1!$F117-Tabelle1!AA$2))</f>
        <v>0.42665479655090521</v>
      </c>
      <c r="AB117" s="3">
        <f>EXP(Tabelle1!$F117-Tabelle1!AB$2)/(1+EXP(Tabelle1!$F117-Tabelle1!AB$2))</f>
        <v>0.42072142287529674</v>
      </c>
      <c r="AC117" s="3">
        <f>EXP(Tabelle1!$F117-Tabelle1!AC$2)/(1+EXP(Tabelle1!$F117-Tabelle1!AC$2))</f>
        <v>0.40309380580851523</v>
      </c>
      <c r="AD117" s="3">
        <f>EXP(Tabelle1!$F117-Tabelle1!AD$2)/(1+EXP(Tabelle1!$F117-Tabelle1!AD$2))</f>
        <v>0.39727473988782053</v>
      </c>
      <c r="AE117" s="3">
        <f>EXP(Tabelle1!$F117-Tabelle1!AE$2)/(1+EXP(Tabelle1!$F117-Tabelle1!AE$2))</f>
        <v>0.39148373476834858</v>
      </c>
      <c r="AF117" s="3">
        <f>EXP(Tabelle1!$F117-Tabelle1!AF$2)/(1+EXP(Tabelle1!$F117-Tabelle1!AF$2))</f>
        <v>0.39148373476834858</v>
      </c>
      <c r="AG117" s="3">
        <f>EXP(Tabelle1!$F117-Tabelle1!AG$2)/(1+EXP(Tabelle1!$F117-Tabelle1!AG$2))</f>
        <v>0.38572058796538394</v>
      </c>
      <c r="AH117" s="3">
        <f>EXP(Tabelle1!$F117-Tabelle1!AH$2)/(1+EXP(Tabelle1!$F117-Tabelle1!AH$2))</f>
        <v>0.38572058796538394</v>
      </c>
      <c r="AI117" s="3">
        <f>EXP(Tabelle1!$F117-Tabelle1!AI$2)/(1+EXP(Tabelle1!$F117-Tabelle1!AI$2))</f>
        <v>0.38572058796538394</v>
      </c>
      <c r="AJ117" s="3">
        <f>EXP(Tabelle1!$F117-Tabelle1!AJ$2)/(1+EXP(Tabelle1!$F117-Tabelle1!AJ$2))</f>
        <v>0.37427706906424774</v>
      </c>
      <c r="AK117" s="3">
        <f>EXP(Tabelle1!$F117-Tabelle1!AK$2)/(1+EXP(Tabelle1!$F117-Tabelle1!AK$2))</f>
        <v>0.313246093915794</v>
      </c>
      <c r="AL117" s="3">
        <f>EXP(Tabelle1!$F117-Tabelle1!AL$2)/(1+EXP(Tabelle1!$F117-Tabelle1!AL$2))</f>
        <v>0.30785275007365509</v>
      </c>
      <c r="AM117" s="3">
        <f>EXP(Tabelle1!$F117-Tabelle1!AM$2)/(1+EXP(Tabelle1!$F117-Tabelle1!AM$2))</f>
        <v>0.28125820210803926</v>
      </c>
      <c r="AN117" s="3">
        <f>EXP(Tabelle1!$F117-Tabelle1!AN$2)/(1+EXP(Tabelle1!$F117-Tabelle1!AN$2))</f>
        <v>0.25526842349233053</v>
      </c>
      <c r="AO117" s="3">
        <f>EXP(Tabelle1!$F117-Tabelle1!AO$2)/(1+EXP(Tabelle1!$F117-Tabelle1!AO$2))</f>
        <v>0.25014122885791978</v>
      </c>
      <c r="AP117" s="3">
        <f>EXP(Tabelle1!$F117-Tabelle1!AP$2)/(1+EXP(Tabelle1!$F117-Tabelle1!AP$2))</f>
        <v>0.23489829680349722</v>
      </c>
      <c r="AQ117" s="3">
        <f>EXP(Tabelle1!$F117-Tabelle1!AQ$2)/(1+EXP(Tabelle1!$F117-Tabelle1!AQ$2))</f>
        <v>0.22485033003255442</v>
      </c>
      <c r="AR117" s="3">
        <f>EXP(Tabelle1!$F117-Tabelle1!AR$2)/(1+EXP(Tabelle1!$F117-Tabelle1!AR$2))</f>
        <v>0.21986008375488519</v>
      </c>
      <c r="AS117" s="3">
        <f>EXP(Tabelle1!$F117-Tabelle1!AS$2)/(1+EXP(Tabelle1!$F117-Tabelle1!AS$2))</f>
        <v>0.20502249302830425</v>
      </c>
      <c r="AT117" s="3">
        <f>EXP(Tabelle1!$F117-Tabelle1!AT$2)/(1+EXP(Tabelle1!$F117-Tabelle1!AT$2))</f>
        <v>0.16167409537178751</v>
      </c>
      <c r="AU117" s="3">
        <f>EXP(Tabelle1!$F117-Tabelle1!AU$2)/(1+EXP(Tabelle1!$F117-Tabelle1!AU$2))</f>
        <v>4.1266897876569841E-2</v>
      </c>
      <c r="AX117">
        <f t="shared" si="45"/>
        <v>-8.3789845296113548</v>
      </c>
      <c r="AY117" s="2">
        <f t="shared" si="46"/>
        <v>7.3256131957559076E-2</v>
      </c>
      <c r="AZ117" s="2">
        <f t="shared" si="47"/>
        <v>0.10071571552058273</v>
      </c>
      <c r="BA117" s="2">
        <f t="shared" si="48"/>
        <v>0.15718778047759666</v>
      </c>
      <c r="BB117" s="2">
        <f t="shared" si="49"/>
        <v>0.18742939222457328</v>
      </c>
      <c r="BC117" s="2">
        <f t="shared" si="50"/>
        <v>0.20162987661849319</v>
      </c>
      <c r="BD117" s="2">
        <f t="shared" si="51"/>
        <v>0.21375606879487188</v>
      </c>
      <c r="BE117" s="2">
        <f t="shared" si="52"/>
        <v>0.23408088051218612</v>
      </c>
      <c r="BF117" s="2">
        <f t="shared" si="53"/>
        <v>0.23578535170074105</v>
      </c>
      <c r="BG117" s="2">
        <f t="shared" si="54"/>
        <v>0.24027682567077679</v>
      </c>
      <c r="BH117" s="2">
        <f t="shared" si="55"/>
        <v>0.24386775338402766</v>
      </c>
      <c r="BI117" s="2">
        <f t="shared" si="56"/>
        <v>0.24487157981198007</v>
      </c>
      <c r="BJ117" s="2">
        <f t="shared" si="57"/>
        <v>0.24732373258661097</v>
      </c>
      <c r="BK117" s="2">
        <f t="shared" si="58"/>
        <v>0.24732373258661097</v>
      </c>
      <c r="BL117" s="2">
        <f t="shared" si="59"/>
        <v>0.24795932004341498</v>
      </c>
      <c r="BM117" s="2">
        <f t="shared" si="60"/>
        <v>0.24999996455452317</v>
      </c>
      <c r="BN117" s="2">
        <f t="shared" si="61"/>
        <v>0.24938435485786428</v>
      </c>
      <c r="BO117" s="2">
        <f t="shared" si="62"/>
        <v>0.24938435485786428</v>
      </c>
      <c r="BP117" s="2">
        <f t="shared" si="63"/>
        <v>0.24862164479917842</v>
      </c>
      <c r="BQ117" s="2">
        <f t="shared" si="64"/>
        <v>0.2446204811310109</v>
      </c>
      <c r="BR117" s="2">
        <f t="shared" si="65"/>
        <v>0.2446204811310109</v>
      </c>
      <c r="BS117" s="2">
        <f t="shared" si="66"/>
        <v>0.24371490720908251</v>
      </c>
      <c r="BT117" s="2">
        <f t="shared" si="67"/>
        <v>0.24060918952732227</v>
      </c>
      <c r="BU117" s="2">
        <f t="shared" si="68"/>
        <v>0.23944752093488508</v>
      </c>
      <c r="BV117" s="2">
        <f t="shared" si="69"/>
        <v>0.23822422018017386</v>
      </c>
      <c r="BW117" s="2">
        <f t="shared" si="70"/>
        <v>0.23822422018017386</v>
      </c>
      <c r="BX117" s="2">
        <f t="shared" si="71"/>
        <v>0.23694021598502243</v>
      </c>
      <c r="BY117" s="2">
        <f t="shared" si="72"/>
        <v>0.23694021598502243</v>
      </c>
      <c r="BZ117" s="2">
        <f t="shared" si="73"/>
        <v>0.23694021598502243</v>
      </c>
      <c r="CA117" s="2">
        <f t="shared" si="74"/>
        <v>0.23419374463692408</v>
      </c>
      <c r="CB117" s="2">
        <f t="shared" si="75"/>
        <v>0.21512297856229159</v>
      </c>
      <c r="CC117" s="2">
        <f t="shared" si="76"/>
        <v>0.21307943434574275</v>
      </c>
      <c r="CD117" s="2">
        <f t="shared" si="77"/>
        <v>0.20215202585499262</v>
      </c>
      <c r="CE117" s="2">
        <f t="shared" si="78"/>
        <v>0.19010645546007071</v>
      </c>
      <c r="CF117" s="2">
        <f t="shared" si="79"/>
        <v>0.18757059448336957</v>
      </c>
      <c r="CG117" s="2">
        <f t="shared" si="80"/>
        <v>0.17972108696231337</v>
      </c>
      <c r="CH117" s="2">
        <f t="shared" si="81"/>
        <v>0.17429265911680578</v>
      </c>
      <c r="CI117" s="2">
        <f t="shared" si="82"/>
        <v>0.17152162732618007</v>
      </c>
      <c r="CJ117" s="2">
        <f t="shared" si="83"/>
        <v>0.16298827038076319</v>
      </c>
      <c r="CK117" s="2">
        <f t="shared" si="84"/>
        <v>0.13553558225750167</v>
      </c>
      <c r="CL117" s="2">
        <f t="shared" si="85"/>
        <v>3.9563941016214597E-2</v>
      </c>
    </row>
    <row r="118" spans="1:90">
      <c r="A118" t="str">
        <f>Tabelle1!A118</f>
        <v>Mert</v>
      </c>
      <c r="H118" s="3">
        <f>EXP(Tabelle1!$F118-Tabelle1!H$2)/(1+EXP(Tabelle1!$F118-Tabelle1!H$2))</f>
        <v>0.92040916741008505</v>
      </c>
      <c r="I118" s="3">
        <f>EXP(Tabelle1!$F118-Tabelle1!I$2)/(1+EXP(Tabelle1!$F118-Tabelle1!I$2))</f>
        <v>0.88637324503570025</v>
      </c>
      <c r="J118" s="3">
        <f>EXP(Tabelle1!$F118-Tabelle1!J$2)/(1+EXP(Tabelle1!$F118-Tabelle1!J$2))</f>
        <v>0.80465097984809331</v>
      </c>
      <c r="K118" s="3">
        <f>EXP(Tabelle1!$F118-Tabelle1!K$2)/(1+EXP(Tabelle1!$F118-Tabelle1!K$2))</f>
        <v>0.75014117568970273</v>
      </c>
      <c r="L118" s="3">
        <f>EXP(Tabelle1!$F118-Tabelle1!L$2)/(1+EXP(Tabelle1!$F118-Tabelle1!L$2))</f>
        <v>0.7199320881124599</v>
      </c>
      <c r="M118" s="3">
        <f>EXP(Tabelle1!$F118-Tabelle1!M$2)/(1+EXP(Tabelle1!$F118-Tabelle1!M$2))</f>
        <v>0.69037838954337261</v>
      </c>
      <c r="N118" s="3">
        <f>EXP(Tabelle1!$F118-Tabelle1!N$2)/(1+EXP(Tabelle1!$F118-Tabelle1!N$2))</f>
        <v>0.62617099305234103</v>
      </c>
      <c r="O118" s="3">
        <f>EXP(Tabelle1!$F118-Tabelle1!O$2)/(1+EXP(Tabelle1!$F118-Tabelle1!O$2))</f>
        <v>0.6192251999338183</v>
      </c>
      <c r="P118" s="3">
        <f>EXP(Tabelle1!$F118-Tabelle1!P$2)/(1+EXP(Tabelle1!$F118-Tabelle1!P$2))</f>
        <v>0.59860615766382541</v>
      </c>
      <c r="Q118" s="3">
        <f>EXP(Tabelle1!$F118-Tabelle1!Q$2)/(1+EXP(Tabelle1!$F118-Tabelle1!Q$2))</f>
        <v>0.57830866245807244</v>
      </c>
      <c r="R118" s="3">
        <f>EXP(Tabelle1!$F118-Tabelle1!R$2)/(1+EXP(Tabelle1!$F118-Tabelle1!R$2))</f>
        <v>0.5716129889616397</v>
      </c>
      <c r="S118" s="3">
        <f>EXP(Tabelle1!$F118-Tabelle1!S$2)/(1+EXP(Tabelle1!$F118-Tabelle1!S$2))</f>
        <v>0.55173265326067311</v>
      </c>
      <c r="T118" s="3">
        <f>EXP(Tabelle1!$F118-Tabelle1!T$2)/(1+EXP(Tabelle1!$F118-Tabelle1!T$2))</f>
        <v>0.55173265326067311</v>
      </c>
      <c r="U118" s="3">
        <f>EXP(Tabelle1!$F118-Tabelle1!U$2)/(1+EXP(Tabelle1!$F118-Tabelle1!U$2))</f>
        <v>0.54517388578133408</v>
      </c>
      <c r="V118" s="3">
        <f>EXP(Tabelle1!$F118-Tabelle1!V$2)/(1+EXP(Tabelle1!$F118-Tabelle1!V$2))</f>
        <v>0.50018826969174168</v>
      </c>
      <c r="W118" s="3">
        <f>EXP(Tabelle1!$F118-Tabelle1!W$2)/(1+EXP(Tabelle1!$F118-Tabelle1!W$2))</f>
        <v>0.47518780255326526</v>
      </c>
      <c r="X118" s="3">
        <f>EXP(Tabelle1!$F118-Tabelle1!X$2)/(1+EXP(Tabelle1!$F118-Tabelle1!X$2))</f>
        <v>0.47518780255326526</v>
      </c>
      <c r="Y118" s="3">
        <f>EXP(Tabelle1!$F118-Tabelle1!Y$2)/(1+EXP(Tabelle1!$F118-Tabelle1!Y$2))</f>
        <v>0.46287379361122938</v>
      </c>
      <c r="Z118" s="3">
        <f>EXP(Tabelle1!$F118-Tabelle1!Z$2)/(1+EXP(Tabelle1!$F118-Tabelle1!Z$2))</f>
        <v>0.42665479655090521</v>
      </c>
      <c r="AA118" s="3">
        <f>EXP(Tabelle1!$F118-Tabelle1!AA$2)/(1+EXP(Tabelle1!$F118-Tabelle1!AA$2))</f>
        <v>0.42665479655090521</v>
      </c>
      <c r="AB118" s="3">
        <f>EXP(Tabelle1!$F118-Tabelle1!AB$2)/(1+EXP(Tabelle1!$F118-Tabelle1!AB$2))</f>
        <v>0.42072142287529674</v>
      </c>
      <c r="AC118" s="3">
        <f>EXP(Tabelle1!$F118-Tabelle1!AC$2)/(1+EXP(Tabelle1!$F118-Tabelle1!AC$2))</f>
        <v>0.40309380580851523</v>
      </c>
      <c r="AD118" s="3">
        <f>EXP(Tabelle1!$F118-Tabelle1!AD$2)/(1+EXP(Tabelle1!$F118-Tabelle1!AD$2))</f>
        <v>0.39727473988782053</v>
      </c>
      <c r="AE118" s="3">
        <f>EXP(Tabelle1!$F118-Tabelle1!AE$2)/(1+EXP(Tabelle1!$F118-Tabelle1!AE$2))</f>
        <v>0.39148373476834858</v>
      </c>
      <c r="AF118" s="3">
        <f>EXP(Tabelle1!$F118-Tabelle1!AF$2)/(1+EXP(Tabelle1!$F118-Tabelle1!AF$2))</f>
        <v>0.39148373476834858</v>
      </c>
      <c r="AG118" s="3">
        <f>EXP(Tabelle1!$F118-Tabelle1!AG$2)/(1+EXP(Tabelle1!$F118-Tabelle1!AG$2))</f>
        <v>0.38572058796538394</v>
      </c>
      <c r="AH118" s="3">
        <f>EXP(Tabelle1!$F118-Tabelle1!AH$2)/(1+EXP(Tabelle1!$F118-Tabelle1!AH$2))</f>
        <v>0.38572058796538394</v>
      </c>
      <c r="AI118" s="3">
        <f>EXP(Tabelle1!$F118-Tabelle1!AI$2)/(1+EXP(Tabelle1!$F118-Tabelle1!AI$2))</f>
        <v>0.38572058796538394</v>
      </c>
      <c r="AJ118" s="3">
        <f>EXP(Tabelle1!$F118-Tabelle1!AJ$2)/(1+EXP(Tabelle1!$F118-Tabelle1!AJ$2))</f>
        <v>0.37427706906424774</v>
      </c>
      <c r="AK118" s="3">
        <f>EXP(Tabelle1!$F118-Tabelle1!AK$2)/(1+EXP(Tabelle1!$F118-Tabelle1!AK$2))</f>
        <v>0.313246093915794</v>
      </c>
      <c r="AL118" s="3">
        <f>EXP(Tabelle1!$F118-Tabelle1!AL$2)/(1+EXP(Tabelle1!$F118-Tabelle1!AL$2))</f>
        <v>0.30785275007365509</v>
      </c>
      <c r="AM118" s="3">
        <f>EXP(Tabelle1!$F118-Tabelle1!AM$2)/(1+EXP(Tabelle1!$F118-Tabelle1!AM$2))</f>
        <v>0.28125820210803926</v>
      </c>
      <c r="AN118" s="3">
        <f>EXP(Tabelle1!$F118-Tabelle1!AN$2)/(1+EXP(Tabelle1!$F118-Tabelle1!AN$2))</f>
        <v>0.25526842349233053</v>
      </c>
      <c r="AO118" s="3">
        <f>EXP(Tabelle1!$F118-Tabelle1!AO$2)/(1+EXP(Tabelle1!$F118-Tabelle1!AO$2))</f>
        <v>0.25014122885791978</v>
      </c>
      <c r="AP118" s="3">
        <f>EXP(Tabelle1!$F118-Tabelle1!AP$2)/(1+EXP(Tabelle1!$F118-Tabelle1!AP$2))</f>
        <v>0.23489829680349722</v>
      </c>
      <c r="AQ118" s="3">
        <f>EXP(Tabelle1!$F118-Tabelle1!AQ$2)/(1+EXP(Tabelle1!$F118-Tabelle1!AQ$2))</f>
        <v>0.22485033003255442</v>
      </c>
      <c r="AR118" s="3">
        <f>EXP(Tabelle1!$F118-Tabelle1!AR$2)/(1+EXP(Tabelle1!$F118-Tabelle1!AR$2))</f>
        <v>0.21986008375488519</v>
      </c>
      <c r="AS118" s="3">
        <f>EXP(Tabelle1!$F118-Tabelle1!AS$2)/(1+EXP(Tabelle1!$F118-Tabelle1!AS$2))</f>
        <v>0.20502249302830425</v>
      </c>
      <c r="AT118" s="3">
        <f>EXP(Tabelle1!$F118-Tabelle1!AT$2)/(1+EXP(Tabelle1!$F118-Tabelle1!AT$2))</f>
        <v>0.16167409537178751</v>
      </c>
      <c r="AU118" s="3">
        <f>EXP(Tabelle1!$F118-Tabelle1!AU$2)/(1+EXP(Tabelle1!$F118-Tabelle1!AU$2))</f>
        <v>4.1266897876569841E-2</v>
      </c>
      <c r="AX118">
        <f t="shared" si="45"/>
        <v>-8.3789845296113548</v>
      </c>
      <c r="AY118" s="2">
        <f t="shared" si="46"/>
        <v>7.3256131957559076E-2</v>
      </c>
      <c r="AZ118" s="2">
        <f t="shared" si="47"/>
        <v>0.10071571552058273</v>
      </c>
      <c r="BA118" s="2">
        <f t="shared" si="48"/>
        <v>0.15718778047759666</v>
      </c>
      <c r="BB118" s="2">
        <f t="shared" si="49"/>
        <v>0.18742939222457328</v>
      </c>
      <c r="BC118" s="2">
        <f t="shared" si="50"/>
        <v>0.20162987661849319</v>
      </c>
      <c r="BD118" s="2">
        <f t="shared" si="51"/>
        <v>0.21375606879487188</v>
      </c>
      <c r="BE118" s="2">
        <f t="shared" si="52"/>
        <v>0.23408088051218612</v>
      </c>
      <c r="BF118" s="2">
        <f t="shared" si="53"/>
        <v>0.23578535170074105</v>
      </c>
      <c r="BG118" s="2">
        <f t="shared" si="54"/>
        <v>0.24027682567077679</v>
      </c>
      <c r="BH118" s="2">
        <f t="shared" si="55"/>
        <v>0.24386775338402766</v>
      </c>
      <c r="BI118" s="2">
        <f t="shared" si="56"/>
        <v>0.24487157981198007</v>
      </c>
      <c r="BJ118" s="2">
        <f t="shared" si="57"/>
        <v>0.24732373258661097</v>
      </c>
      <c r="BK118" s="2">
        <f t="shared" si="58"/>
        <v>0.24732373258661097</v>
      </c>
      <c r="BL118" s="2">
        <f t="shared" si="59"/>
        <v>0.24795932004341498</v>
      </c>
      <c r="BM118" s="2">
        <f t="shared" si="60"/>
        <v>0.24999996455452317</v>
      </c>
      <c r="BN118" s="2">
        <f t="shared" si="61"/>
        <v>0.24938435485786428</v>
      </c>
      <c r="BO118" s="2">
        <f t="shared" si="62"/>
        <v>0.24938435485786428</v>
      </c>
      <c r="BP118" s="2">
        <f t="shared" si="63"/>
        <v>0.24862164479917842</v>
      </c>
      <c r="BQ118" s="2">
        <f t="shared" si="64"/>
        <v>0.2446204811310109</v>
      </c>
      <c r="BR118" s="2">
        <f t="shared" si="65"/>
        <v>0.2446204811310109</v>
      </c>
      <c r="BS118" s="2">
        <f t="shared" si="66"/>
        <v>0.24371490720908251</v>
      </c>
      <c r="BT118" s="2">
        <f t="shared" si="67"/>
        <v>0.24060918952732227</v>
      </c>
      <c r="BU118" s="2">
        <f t="shared" si="68"/>
        <v>0.23944752093488508</v>
      </c>
      <c r="BV118" s="2">
        <f t="shared" si="69"/>
        <v>0.23822422018017386</v>
      </c>
      <c r="BW118" s="2">
        <f t="shared" si="70"/>
        <v>0.23822422018017386</v>
      </c>
      <c r="BX118" s="2">
        <f t="shared" si="71"/>
        <v>0.23694021598502243</v>
      </c>
      <c r="BY118" s="2">
        <f t="shared" si="72"/>
        <v>0.23694021598502243</v>
      </c>
      <c r="BZ118" s="2">
        <f t="shared" si="73"/>
        <v>0.23694021598502243</v>
      </c>
      <c r="CA118" s="2">
        <f t="shared" si="74"/>
        <v>0.23419374463692408</v>
      </c>
      <c r="CB118" s="2">
        <f t="shared" si="75"/>
        <v>0.21512297856229159</v>
      </c>
      <c r="CC118" s="2">
        <f t="shared" si="76"/>
        <v>0.21307943434574275</v>
      </c>
      <c r="CD118" s="2">
        <f t="shared" si="77"/>
        <v>0.20215202585499262</v>
      </c>
      <c r="CE118" s="2">
        <f t="shared" si="78"/>
        <v>0.19010645546007071</v>
      </c>
      <c r="CF118" s="2">
        <f t="shared" si="79"/>
        <v>0.18757059448336957</v>
      </c>
      <c r="CG118" s="2">
        <f t="shared" si="80"/>
        <v>0.17972108696231337</v>
      </c>
      <c r="CH118" s="2">
        <f t="shared" si="81"/>
        <v>0.17429265911680578</v>
      </c>
      <c r="CI118" s="2">
        <f t="shared" si="82"/>
        <v>0.17152162732618007</v>
      </c>
      <c r="CJ118" s="2">
        <f t="shared" si="83"/>
        <v>0.16298827038076319</v>
      </c>
      <c r="CK118" s="2">
        <f t="shared" si="84"/>
        <v>0.13553558225750167</v>
      </c>
      <c r="CL118" s="2">
        <f t="shared" si="85"/>
        <v>3.9563941016214597E-2</v>
      </c>
    </row>
    <row r="119" spans="1:90">
      <c r="A119" t="str">
        <f>Tabelle1!A119</f>
        <v>Neurauter Lisa</v>
      </c>
      <c r="H119" s="3">
        <f>EXP(Tabelle1!$F119-Tabelle1!H$2)/(1+EXP(Tabelle1!$F119-Tabelle1!H$2))</f>
        <v>0.92040916741008505</v>
      </c>
      <c r="I119" s="3">
        <f>EXP(Tabelle1!$F119-Tabelle1!I$2)/(1+EXP(Tabelle1!$F119-Tabelle1!I$2))</f>
        <v>0.88637324503570025</v>
      </c>
      <c r="J119" s="3">
        <f>EXP(Tabelle1!$F119-Tabelle1!J$2)/(1+EXP(Tabelle1!$F119-Tabelle1!J$2))</f>
        <v>0.80465097984809331</v>
      </c>
      <c r="K119" s="3">
        <f>EXP(Tabelle1!$F119-Tabelle1!K$2)/(1+EXP(Tabelle1!$F119-Tabelle1!K$2))</f>
        <v>0.75014117568970273</v>
      </c>
      <c r="L119" s="3">
        <f>EXP(Tabelle1!$F119-Tabelle1!L$2)/(1+EXP(Tabelle1!$F119-Tabelle1!L$2))</f>
        <v>0.7199320881124599</v>
      </c>
      <c r="M119" s="3">
        <f>EXP(Tabelle1!$F119-Tabelle1!M$2)/(1+EXP(Tabelle1!$F119-Tabelle1!M$2))</f>
        <v>0.69037838954337261</v>
      </c>
      <c r="N119" s="3">
        <f>EXP(Tabelle1!$F119-Tabelle1!N$2)/(1+EXP(Tabelle1!$F119-Tabelle1!N$2))</f>
        <v>0.62617099305234103</v>
      </c>
      <c r="O119" s="3">
        <f>EXP(Tabelle1!$F119-Tabelle1!O$2)/(1+EXP(Tabelle1!$F119-Tabelle1!O$2))</f>
        <v>0.6192251999338183</v>
      </c>
      <c r="P119" s="3">
        <f>EXP(Tabelle1!$F119-Tabelle1!P$2)/(1+EXP(Tabelle1!$F119-Tabelle1!P$2))</f>
        <v>0.59860615766382541</v>
      </c>
      <c r="Q119" s="3">
        <f>EXP(Tabelle1!$F119-Tabelle1!Q$2)/(1+EXP(Tabelle1!$F119-Tabelle1!Q$2))</f>
        <v>0.57830866245807244</v>
      </c>
      <c r="R119" s="3">
        <f>EXP(Tabelle1!$F119-Tabelle1!R$2)/(1+EXP(Tabelle1!$F119-Tabelle1!R$2))</f>
        <v>0.5716129889616397</v>
      </c>
      <c r="S119" s="3">
        <f>EXP(Tabelle1!$F119-Tabelle1!S$2)/(1+EXP(Tabelle1!$F119-Tabelle1!S$2))</f>
        <v>0.55173265326067311</v>
      </c>
      <c r="T119" s="3">
        <f>EXP(Tabelle1!$F119-Tabelle1!T$2)/(1+EXP(Tabelle1!$F119-Tabelle1!T$2))</f>
        <v>0.55173265326067311</v>
      </c>
      <c r="U119" s="3">
        <f>EXP(Tabelle1!$F119-Tabelle1!U$2)/(1+EXP(Tabelle1!$F119-Tabelle1!U$2))</f>
        <v>0.54517388578133408</v>
      </c>
      <c r="V119" s="3">
        <f>EXP(Tabelle1!$F119-Tabelle1!V$2)/(1+EXP(Tabelle1!$F119-Tabelle1!V$2))</f>
        <v>0.50018826969174168</v>
      </c>
      <c r="W119" s="3">
        <f>EXP(Tabelle1!$F119-Tabelle1!W$2)/(1+EXP(Tabelle1!$F119-Tabelle1!W$2))</f>
        <v>0.47518780255326526</v>
      </c>
      <c r="X119" s="3">
        <f>EXP(Tabelle1!$F119-Tabelle1!X$2)/(1+EXP(Tabelle1!$F119-Tabelle1!X$2))</f>
        <v>0.47518780255326526</v>
      </c>
      <c r="Y119" s="3">
        <f>EXP(Tabelle1!$F119-Tabelle1!Y$2)/(1+EXP(Tabelle1!$F119-Tabelle1!Y$2))</f>
        <v>0.46287379361122938</v>
      </c>
      <c r="Z119" s="3">
        <f>EXP(Tabelle1!$F119-Tabelle1!Z$2)/(1+EXP(Tabelle1!$F119-Tabelle1!Z$2))</f>
        <v>0.42665479655090521</v>
      </c>
      <c r="AA119" s="3">
        <f>EXP(Tabelle1!$F119-Tabelle1!AA$2)/(1+EXP(Tabelle1!$F119-Tabelle1!AA$2))</f>
        <v>0.42665479655090521</v>
      </c>
      <c r="AB119" s="3">
        <f>EXP(Tabelle1!$F119-Tabelle1!AB$2)/(1+EXP(Tabelle1!$F119-Tabelle1!AB$2))</f>
        <v>0.42072142287529674</v>
      </c>
      <c r="AC119" s="3">
        <f>EXP(Tabelle1!$F119-Tabelle1!AC$2)/(1+EXP(Tabelle1!$F119-Tabelle1!AC$2))</f>
        <v>0.40309380580851523</v>
      </c>
      <c r="AD119" s="3">
        <f>EXP(Tabelle1!$F119-Tabelle1!AD$2)/(1+EXP(Tabelle1!$F119-Tabelle1!AD$2))</f>
        <v>0.39727473988782053</v>
      </c>
      <c r="AE119" s="3">
        <f>EXP(Tabelle1!$F119-Tabelle1!AE$2)/(1+EXP(Tabelle1!$F119-Tabelle1!AE$2))</f>
        <v>0.39148373476834858</v>
      </c>
      <c r="AF119" s="3">
        <f>EXP(Tabelle1!$F119-Tabelle1!AF$2)/(1+EXP(Tabelle1!$F119-Tabelle1!AF$2))</f>
        <v>0.39148373476834858</v>
      </c>
      <c r="AG119" s="3">
        <f>EXP(Tabelle1!$F119-Tabelle1!AG$2)/(1+EXP(Tabelle1!$F119-Tabelle1!AG$2))</f>
        <v>0.38572058796538394</v>
      </c>
      <c r="AH119" s="3">
        <f>EXP(Tabelle1!$F119-Tabelle1!AH$2)/(1+EXP(Tabelle1!$F119-Tabelle1!AH$2))</f>
        <v>0.38572058796538394</v>
      </c>
      <c r="AI119" s="3">
        <f>EXP(Tabelle1!$F119-Tabelle1!AI$2)/(1+EXP(Tabelle1!$F119-Tabelle1!AI$2))</f>
        <v>0.38572058796538394</v>
      </c>
      <c r="AJ119" s="3">
        <f>EXP(Tabelle1!$F119-Tabelle1!AJ$2)/(1+EXP(Tabelle1!$F119-Tabelle1!AJ$2))</f>
        <v>0.37427706906424774</v>
      </c>
      <c r="AK119" s="3">
        <f>EXP(Tabelle1!$F119-Tabelle1!AK$2)/(1+EXP(Tabelle1!$F119-Tabelle1!AK$2))</f>
        <v>0.313246093915794</v>
      </c>
      <c r="AL119" s="3">
        <f>EXP(Tabelle1!$F119-Tabelle1!AL$2)/(1+EXP(Tabelle1!$F119-Tabelle1!AL$2))</f>
        <v>0.30785275007365509</v>
      </c>
      <c r="AM119" s="3">
        <f>EXP(Tabelle1!$F119-Tabelle1!AM$2)/(1+EXP(Tabelle1!$F119-Tabelle1!AM$2))</f>
        <v>0.28125820210803926</v>
      </c>
      <c r="AN119" s="3">
        <f>EXP(Tabelle1!$F119-Tabelle1!AN$2)/(1+EXP(Tabelle1!$F119-Tabelle1!AN$2))</f>
        <v>0.25526842349233053</v>
      </c>
      <c r="AO119" s="3">
        <f>EXP(Tabelle1!$F119-Tabelle1!AO$2)/(1+EXP(Tabelle1!$F119-Tabelle1!AO$2))</f>
        <v>0.25014122885791978</v>
      </c>
      <c r="AP119" s="3">
        <f>EXP(Tabelle1!$F119-Tabelle1!AP$2)/(1+EXP(Tabelle1!$F119-Tabelle1!AP$2))</f>
        <v>0.23489829680349722</v>
      </c>
      <c r="AQ119" s="3">
        <f>EXP(Tabelle1!$F119-Tabelle1!AQ$2)/(1+EXP(Tabelle1!$F119-Tabelle1!AQ$2))</f>
        <v>0.22485033003255442</v>
      </c>
      <c r="AR119" s="3">
        <f>EXP(Tabelle1!$F119-Tabelle1!AR$2)/(1+EXP(Tabelle1!$F119-Tabelle1!AR$2))</f>
        <v>0.21986008375488519</v>
      </c>
      <c r="AS119" s="3">
        <f>EXP(Tabelle1!$F119-Tabelle1!AS$2)/(1+EXP(Tabelle1!$F119-Tabelle1!AS$2))</f>
        <v>0.20502249302830425</v>
      </c>
      <c r="AT119" s="3">
        <f>EXP(Tabelle1!$F119-Tabelle1!AT$2)/(1+EXP(Tabelle1!$F119-Tabelle1!AT$2))</f>
        <v>0.16167409537178751</v>
      </c>
      <c r="AU119" s="3">
        <f>EXP(Tabelle1!$F119-Tabelle1!AU$2)/(1+EXP(Tabelle1!$F119-Tabelle1!AU$2))</f>
        <v>4.1266897876569841E-2</v>
      </c>
      <c r="AX119">
        <f t="shared" si="45"/>
        <v>-8.3789845296113548</v>
      </c>
      <c r="AY119" s="2">
        <f t="shared" si="46"/>
        <v>7.3256131957559076E-2</v>
      </c>
      <c r="AZ119" s="2">
        <f t="shared" si="47"/>
        <v>0.10071571552058273</v>
      </c>
      <c r="BA119" s="2">
        <f t="shared" si="48"/>
        <v>0.15718778047759666</v>
      </c>
      <c r="BB119" s="2">
        <f t="shared" si="49"/>
        <v>0.18742939222457328</v>
      </c>
      <c r="BC119" s="2">
        <f t="shared" si="50"/>
        <v>0.20162987661849319</v>
      </c>
      <c r="BD119" s="2">
        <f t="shared" si="51"/>
        <v>0.21375606879487188</v>
      </c>
      <c r="BE119" s="2">
        <f t="shared" si="52"/>
        <v>0.23408088051218612</v>
      </c>
      <c r="BF119" s="2">
        <f t="shared" si="53"/>
        <v>0.23578535170074105</v>
      </c>
      <c r="BG119" s="2">
        <f t="shared" si="54"/>
        <v>0.24027682567077679</v>
      </c>
      <c r="BH119" s="2">
        <f t="shared" si="55"/>
        <v>0.24386775338402766</v>
      </c>
      <c r="BI119" s="2">
        <f t="shared" si="56"/>
        <v>0.24487157981198007</v>
      </c>
      <c r="BJ119" s="2">
        <f t="shared" si="57"/>
        <v>0.24732373258661097</v>
      </c>
      <c r="BK119" s="2">
        <f t="shared" si="58"/>
        <v>0.24732373258661097</v>
      </c>
      <c r="BL119" s="2">
        <f t="shared" si="59"/>
        <v>0.24795932004341498</v>
      </c>
      <c r="BM119" s="2">
        <f t="shared" si="60"/>
        <v>0.24999996455452317</v>
      </c>
      <c r="BN119" s="2">
        <f t="shared" si="61"/>
        <v>0.24938435485786428</v>
      </c>
      <c r="BO119" s="2">
        <f t="shared" si="62"/>
        <v>0.24938435485786428</v>
      </c>
      <c r="BP119" s="2">
        <f t="shared" si="63"/>
        <v>0.24862164479917842</v>
      </c>
      <c r="BQ119" s="2">
        <f t="shared" si="64"/>
        <v>0.2446204811310109</v>
      </c>
      <c r="BR119" s="2">
        <f t="shared" si="65"/>
        <v>0.2446204811310109</v>
      </c>
      <c r="BS119" s="2">
        <f t="shared" si="66"/>
        <v>0.24371490720908251</v>
      </c>
      <c r="BT119" s="2">
        <f t="shared" si="67"/>
        <v>0.24060918952732227</v>
      </c>
      <c r="BU119" s="2">
        <f t="shared" si="68"/>
        <v>0.23944752093488508</v>
      </c>
      <c r="BV119" s="2">
        <f t="shared" si="69"/>
        <v>0.23822422018017386</v>
      </c>
      <c r="BW119" s="2">
        <f t="shared" si="70"/>
        <v>0.23822422018017386</v>
      </c>
      <c r="BX119" s="2">
        <f t="shared" si="71"/>
        <v>0.23694021598502243</v>
      </c>
      <c r="BY119" s="2">
        <f t="shared" si="72"/>
        <v>0.23694021598502243</v>
      </c>
      <c r="BZ119" s="2">
        <f t="shared" si="73"/>
        <v>0.23694021598502243</v>
      </c>
      <c r="CA119" s="2">
        <f t="shared" si="74"/>
        <v>0.23419374463692408</v>
      </c>
      <c r="CB119" s="2">
        <f t="shared" si="75"/>
        <v>0.21512297856229159</v>
      </c>
      <c r="CC119" s="2">
        <f t="shared" si="76"/>
        <v>0.21307943434574275</v>
      </c>
      <c r="CD119" s="2">
        <f t="shared" si="77"/>
        <v>0.20215202585499262</v>
      </c>
      <c r="CE119" s="2">
        <f t="shared" si="78"/>
        <v>0.19010645546007071</v>
      </c>
      <c r="CF119" s="2">
        <f t="shared" si="79"/>
        <v>0.18757059448336957</v>
      </c>
      <c r="CG119" s="2">
        <f t="shared" si="80"/>
        <v>0.17972108696231337</v>
      </c>
      <c r="CH119" s="2">
        <f t="shared" si="81"/>
        <v>0.17429265911680578</v>
      </c>
      <c r="CI119" s="2">
        <f t="shared" si="82"/>
        <v>0.17152162732618007</v>
      </c>
      <c r="CJ119" s="2">
        <f t="shared" si="83"/>
        <v>0.16298827038076319</v>
      </c>
      <c r="CK119" s="2">
        <f t="shared" si="84"/>
        <v>0.13553558225750167</v>
      </c>
      <c r="CL119" s="2">
        <f t="shared" si="85"/>
        <v>3.9563941016214597E-2</v>
      </c>
    </row>
    <row r="120" spans="1:90">
      <c r="A120" t="str">
        <f>Tabelle1!A120</f>
        <v>Krizanac Robert</v>
      </c>
      <c r="H120" s="3">
        <f>EXP(Tabelle1!$F120-Tabelle1!H$2)/(1+EXP(Tabelle1!$F120-Tabelle1!H$2))</f>
        <v>0.92040916741008505</v>
      </c>
      <c r="I120" s="3">
        <f>EXP(Tabelle1!$F120-Tabelle1!I$2)/(1+EXP(Tabelle1!$F120-Tabelle1!I$2))</f>
        <v>0.88637324503570025</v>
      </c>
      <c r="J120" s="3">
        <f>EXP(Tabelle1!$F120-Tabelle1!J$2)/(1+EXP(Tabelle1!$F120-Tabelle1!J$2))</f>
        <v>0.80465097984809331</v>
      </c>
      <c r="K120" s="3">
        <f>EXP(Tabelle1!$F120-Tabelle1!K$2)/(1+EXP(Tabelle1!$F120-Tabelle1!K$2))</f>
        <v>0.75014117568970273</v>
      </c>
      <c r="L120" s="3">
        <f>EXP(Tabelle1!$F120-Tabelle1!L$2)/(1+EXP(Tabelle1!$F120-Tabelle1!L$2))</f>
        <v>0.7199320881124599</v>
      </c>
      <c r="M120" s="3">
        <f>EXP(Tabelle1!$F120-Tabelle1!M$2)/(1+EXP(Tabelle1!$F120-Tabelle1!M$2))</f>
        <v>0.69037838954337261</v>
      </c>
      <c r="N120" s="3">
        <f>EXP(Tabelle1!$F120-Tabelle1!N$2)/(1+EXP(Tabelle1!$F120-Tabelle1!N$2))</f>
        <v>0.62617099305234103</v>
      </c>
      <c r="O120" s="3">
        <f>EXP(Tabelle1!$F120-Tabelle1!O$2)/(1+EXP(Tabelle1!$F120-Tabelle1!O$2))</f>
        <v>0.6192251999338183</v>
      </c>
      <c r="P120" s="3">
        <f>EXP(Tabelle1!$F120-Tabelle1!P$2)/(1+EXP(Tabelle1!$F120-Tabelle1!P$2))</f>
        <v>0.59860615766382541</v>
      </c>
      <c r="Q120" s="3">
        <f>EXP(Tabelle1!$F120-Tabelle1!Q$2)/(1+EXP(Tabelle1!$F120-Tabelle1!Q$2))</f>
        <v>0.57830866245807244</v>
      </c>
      <c r="R120" s="3">
        <f>EXP(Tabelle1!$F120-Tabelle1!R$2)/(1+EXP(Tabelle1!$F120-Tabelle1!R$2))</f>
        <v>0.5716129889616397</v>
      </c>
      <c r="S120" s="3">
        <f>EXP(Tabelle1!$F120-Tabelle1!S$2)/(1+EXP(Tabelle1!$F120-Tabelle1!S$2))</f>
        <v>0.55173265326067311</v>
      </c>
      <c r="T120" s="3">
        <f>EXP(Tabelle1!$F120-Tabelle1!T$2)/(1+EXP(Tabelle1!$F120-Tabelle1!T$2))</f>
        <v>0.55173265326067311</v>
      </c>
      <c r="U120" s="3">
        <f>EXP(Tabelle1!$F120-Tabelle1!U$2)/(1+EXP(Tabelle1!$F120-Tabelle1!U$2))</f>
        <v>0.54517388578133408</v>
      </c>
      <c r="V120" s="3">
        <f>EXP(Tabelle1!$F120-Tabelle1!V$2)/(1+EXP(Tabelle1!$F120-Tabelle1!V$2))</f>
        <v>0.50018826969174168</v>
      </c>
      <c r="W120" s="3">
        <f>EXP(Tabelle1!$F120-Tabelle1!W$2)/(1+EXP(Tabelle1!$F120-Tabelle1!W$2))</f>
        <v>0.47518780255326526</v>
      </c>
      <c r="X120" s="3">
        <f>EXP(Tabelle1!$F120-Tabelle1!X$2)/(1+EXP(Tabelle1!$F120-Tabelle1!X$2))</f>
        <v>0.47518780255326526</v>
      </c>
      <c r="Y120" s="3">
        <f>EXP(Tabelle1!$F120-Tabelle1!Y$2)/(1+EXP(Tabelle1!$F120-Tabelle1!Y$2))</f>
        <v>0.46287379361122938</v>
      </c>
      <c r="Z120" s="3">
        <f>EXP(Tabelle1!$F120-Tabelle1!Z$2)/(1+EXP(Tabelle1!$F120-Tabelle1!Z$2))</f>
        <v>0.42665479655090521</v>
      </c>
      <c r="AA120" s="3">
        <f>EXP(Tabelle1!$F120-Tabelle1!AA$2)/(1+EXP(Tabelle1!$F120-Tabelle1!AA$2))</f>
        <v>0.42665479655090521</v>
      </c>
      <c r="AB120" s="3">
        <f>EXP(Tabelle1!$F120-Tabelle1!AB$2)/(1+EXP(Tabelle1!$F120-Tabelle1!AB$2))</f>
        <v>0.42072142287529674</v>
      </c>
      <c r="AC120" s="3">
        <f>EXP(Tabelle1!$F120-Tabelle1!AC$2)/(1+EXP(Tabelle1!$F120-Tabelle1!AC$2))</f>
        <v>0.40309380580851523</v>
      </c>
      <c r="AD120" s="3">
        <f>EXP(Tabelle1!$F120-Tabelle1!AD$2)/(1+EXP(Tabelle1!$F120-Tabelle1!AD$2))</f>
        <v>0.39727473988782053</v>
      </c>
      <c r="AE120" s="3">
        <f>EXP(Tabelle1!$F120-Tabelle1!AE$2)/(1+EXP(Tabelle1!$F120-Tabelle1!AE$2))</f>
        <v>0.39148373476834858</v>
      </c>
      <c r="AF120" s="3">
        <f>EXP(Tabelle1!$F120-Tabelle1!AF$2)/(1+EXP(Tabelle1!$F120-Tabelle1!AF$2))</f>
        <v>0.39148373476834858</v>
      </c>
      <c r="AG120" s="3">
        <f>EXP(Tabelle1!$F120-Tabelle1!AG$2)/(1+EXP(Tabelle1!$F120-Tabelle1!AG$2))</f>
        <v>0.38572058796538394</v>
      </c>
      <c r="AH120" s="3">
        <f>EXP(Tabelle1!$F120-Tabelle1!AH$2)/(1+EXP(Tabelle1!$F120-Tabelle1!AH$2))</f>
        <v>0.38572058796538394</v>
      </c>
      <c r="AI120" s="3">
        <f>EXP(Tabelle1!$F120-Tabelle1!AI$2)/(1+EXP(Tabelle1!$F120-Tabelle1!AI$2))</f>
        <v>0.38572058796538394</v>
      </c>
      <c r="AJ120" s="3">
        <f>EXP(Tabelle1!$F120-Tabelle1!AJ$2)/(1+EXP(Tabelle1!$F120-Tabelle1!AJ$2))</f>
        <v>0.37427706906424774</v>
      </c>
      <c r="AK120" s="3">
        <f>EXP(Tabelle1!$F120-Tabelle1!AK$2)/(1+EXP(Tabelle1!$F120-Tabelle1!AK$2))</f>
        <v>0.313246093915794</v>
      </c>
      <c r="AL120" s="3">
        <f>EXP(Tabelle1!$F120-Tabelle1!AL$2)/(1+EXP(Tabelle1!$F120-Tabelle1!AL$2))</f>
        <v>0.30785275007365509</v>
      </c>
      <c r="AM120" s="3">
        <f>EXP(Tabelle1!$F120-Tabelle1!AM$2)/(1+EXP(Tabelle1!$F120-Tabelle1!AM$2))</f>
        <v>0.28125820210803926</v>
      </c>
      <c r="AN120" s="3">
        <f>EXP(Tabelle1!$F120-Tabelle1!AN$2)/(1+EXP(Tabelle1!$F120-Tabelle1!AN$2))</f>
        <v>0.25526842349233053</v>
      </c>
      <c r="AO120" s="3">
        <f>EXP(Tabelle1!$F120-Tabelle1!AO$2)/(1+EXP(Tabelle1!$F120-Tabelle1!AO$2))</f>
        <v>0.25014122885791978</v>
      </c>
      <c r="AP120" s="3">
        <f>EXP(Tabelle1!$F120-Tabelle1!AP$2)/(1+EXP(Tabelle1!$F120-Tabelle1!AP$2))</f>
        <v>0.23489829680349722</v>
      </c>
      <c r="AQ120" s="3">
        <f>EXP(Tabelle1!$F120-Tabelle1!AQ$2)/(1+EXP(Tabelle1!$F120-Tabelle1!AQ$2))</f>
        <v>0.22485033003255442</v>
      </c>
      <c r="AR120" s="3">
        <f>EXP(Tabelle1!$F120-Tabelle1!AR$2)/(1+EXP(Tabelle1!$F120-Tabelle1!AR$2))</f>
        <v>0.21986008375488519</v>
      </c>
      <c r="AS120" s="3">
        <f>EXP(Tabelle1!$F120-Tabelle1!AS$2)/(1+EXP(Tabelle1!$F120-Tabelle1!AS$2))</f>
        <v>0.20502249302830425</v>
      </c>
      <c r="AT120" s="3">
        <f>EXP(Tabelle1!$F120-Tabelle1!AT$2)/(1+EXP(Tabelle1!$F120-Tabelle1!AT$2))</f>
        <v>0.16167409537178751</v>
      </c>
      <c r="AU120" s="3">
        <f>EXP(Tabelle1!$F120-Tabelle1!AU$2)/(1+EXP(Tabelle1!$F120-Tabelle1!AU$2))</f>
        <v>4.1266897876569841E-2</v>
      </c>
      <c r="AX120">
        <f t="shared" si="45"/>
        <v>-8.3789845296113548</v>
      </c>
      <c r="AY120" s="2">
        <f t="shared" si="46"/>
        <v>7.3256131957559076E-2</v>
      </c>
      <c r="AZ120" s="2">
        <f t="shared" si="47"/>
        <v>0.10071571552058273</v>
      </c>
      <c r="BA120" s="2">
        <f t="shared" si="48"/>
        <v>0.15718778047759666</v>
      </c>
      <c r="BB120" s="2">
        <f t="shared" si="49"/>
        <v>0.18742939222457328</v>
      </c>
      <c r="BC120" s="2">
        <f t="shared" si="50"/>
        <v>0.20162987661849319</v>
      </c>
      <c r="BD120" s="2">
        <f t="shared" si="51"/>
        <v>0.21375606879487188</v>
      </c>
      <c r="BE120" s="2">
        <f t="shared" si="52"/>
        <v>0.23408088051218612</v>
      </c>
      <c r="BF120" s="2">
        <f t="shared" si="53"/>
        <v>0.23578535170074105</v>
      </c>
      <c r="BG120" s="2">
        <f t="shared" si="54"/>
        <v>0.24027682567077679</v>
      </c>
      <c r="BH120" s="2">
        <f t="shared" si="55"/>
        <v>0.24386775338402766</v>
      </c>
      <c r="BI120" s="2">
        <f t="shared" si="56"/>
        <v>0.24487157981198007</v>
      </c>
      <c r="BJ120" s="2">
        <f t="shared" si="57"/>
        <v>0.24732373258661097</v>
      </c>
      <c r="BK120" s="2">
        <f t="shared" si="58"/>
        <v>0.24732373258661097</v>
      </c>
      <c r="BL120" s="2">
        <f t="shared" si="59"/>
        <v>0.24795932004341498</v>
      </c>
      <c r="BM120" s="2">
        <f t="shared" si="60"/>
        <v>0.24999996455452317</v>
      </c>
      <c r="BN120" s="2">
        <f t="shared" si="61"/>
        <v>0.24938435485786428</v>
      </c>
      <c r="BO120" s="2">
        <f t="shared" si="62"/>
        <v>0.24938435485786428</v>
      </c>
      <c r="BP120" s="2">
        <f t="shared" si="63"/>
        <v>0.24862164479917842</v>
      </c>
      <c r="BQ120" s="2">
        <f t="shared" si="64"/>
        <v>0.2446204811310109</v>
      </c>
      <c r="BR120" s="2">
        <f t="shared" si="65"/>
        <v>0.2446204811310109</v>
      </c>
      <c r="BS120" s="2">
        <f t="shared" si="66"/>
        <v>0.24371490720908251</v>
      </c>
      <c r="BT120" s="2">
        <f t="shared" si="67"/>
        <v>0.24060918952732227</v>
      </c>
      <c r="BU120" s="2">
        <f t="shared" si="68"/>
        <v>0.23944752093488508</v>
      </c>
      <c r="BV120" s="2">
        <f t="shared" si="69"/>
        <v>0.23822422018017386</v>
      </c>
      <c r="BW120" s="2">
        <f t="shared" si="70"/>
        <v>0.23822422018017386</v>
      </c>
      <c r="BX120" s="2">
        <f t="shared" si="71"/>
        <v>0.23694021598502243</v>
      </c>
      <c r="BY120" s="2">
        <f t="shared" si="72"/>
        <v>0.23694021598502243</v>
      </c>
      <c r="BZ120" s="2">
        <f t="shared" si="73"/>
        <v>0.23694021598502243</v>
      </c>
      <c r="CA120" s="2">
        <f t="shared" si="74"/>
        <v>0.23419374463692408</v>
      </c>
      <c r="CB120" s="2">
        <f t="shared" si="75"/>
        <v>0.21512297856229159</v>
      </c>
      <c r="CC120" s="2">
        <f t="shared" si="76"/>
        <v>0.21307943434574275</v>
      </c>
      <c r="CD120" s="2">
        <f t="shared" si="77"/>
        <v>0.20215202585499262</v>
      </c>
      <c r="CE120" s="2">
        <f t="shared" si="78"/>
        <v>0.19010645546007071</v>
      </c>
      <c r="CF120" s="2">
        <f t="shared" si="79"/>
        <v>0.18757059448336957</v>
      </c>
      <c r="CG120" s="2">
        <f t="shared" si="80"/>
        <v>0.17972108696231337</v>
      </c>
      <c r="CH120" s="2">
        <f t="shared" si="81"/>
        <v>0.17429265911680578</v>
      </c>
      <c r="CI120" s="2">
        <f t="shared" si="82"/>
        <v>0.17152162732618007</v>
      </c>
      <c r="CJ120" s="2">
        <f t="shared" si="83"/>
        <v>0.16298827038076319</v>
      </c>
      <c r="CK120" s="2">
        <f t="shared" si="84"/>
        <v>0.13553558225750167</v>
      </c>
      <c r="CL120" s="2">
        <f t="shared" si="85"/>
        <v>3.9563941016214597E-2</v>
      </c>
    </row>
    <row r="121" spans="1:90">
      <c r="A121" t="str">
        <f>Tabelle1!A121</f>
        <v>Sigmeth Benedikt</v>
      </c>
      <c r="H121" s="3">
        <f>EXP(Tabelle1!$F121-Tabelle1!H$2)/(1+EXP(Tabelle1!$F121-Tabelle1!H$2))</f>
        <v>0.92040916741008505</v>
      </c>
      <c r="I121" s="3">
        <f>EXP(Tabelle1!$F121-Tabelle1!I$2)/(1+EXP(Tabelle1!$F121-Tabelle1!I$2))</f>
        <v>0.88637324503570025</v>
      </c>
      <c r="J121" s="3">
        <f>EXP(Tabelle1!$F121-Tabelle1!J$2)/(1+EXP(Tabelle1!$F121-Tabelle1!J$2))</f>
        <v>0.80465097984809331</v>
      </c>
      <c r="K121" s="3">
        <f>EXP(Tabelle1!$F121-Tabelle1!K$2)/(1+EXP(Tabelle1!$F121-Tabelle1!K$2))</f>
        <v>0.75014117568970273</v>
      </c>
      <c r="L121" s="3">
        <f>EXP(Tabelle1!$F121-Tabelle1!L$2)/(1+EXP(Tabelle1!$F121-Tabelle1!L$2))</f>
        <v>0.7199320881124599</v>
      </c>
      <c r="M121" s="3">
        <f>EXP(Tabelle1!$F121-Tabelle1!M$2)/(1+EXP(Tabelle1!$F121-Tabelle1!M$2))</f>
        <v>0.69037838954337261</v>
      </c>
      <c r="N121" s="3">
        <f>EXP(Tabelle1!$F121-Tabelle1!N$2)/(1+EXP(Tabelle1!$F121-Tabelle1!N$2))</f>
        <v>0.62617099305234103</v>
      </c>
      <c r="O121" s="3">
        <f>EXP(Tabelle1!$F121-Tabelle1!O$2)/(1+EXP(Tabelle1!$F121-Tabelle1!O$2))</f>
        <v>0.6192251999338183</v>
      </c>
      <c r="P121" s="3">
        <f>EXP(Tabelle1!$F121-Tabelle1!P$2)/(1+EXP(Tabelle1!$F121-Tabelle1!P$2))</f>
        <v>0.59860615766382541</v>
      </c>
      <c r="Q121" s="3">
        <f>EXP(Tabelle1!$F121-Tabelle1!Q$2)/(1+EXP(Tabelle1!$F121-Tabelle1!Q$2))</f>
        <v>0.57830866245807244</v>
      </c>
      <c r="R121" s="3">
        <f>EXP(Tabelle1!$F121-Tabelle1!R$2)/(1+EXP(Tabelle1!$F121-Tabelle1!R$2))</f>
        <v>0.5716129889616397</v>
      </c>
      <c r="S121" s="3">
        <f>EXP(Tabelle1!$F121-Tabelle1!S$2)/(1+EXP(Tabelle1!$F121-Tabelle1!S$2))</f>
        <v>0.55173265326067311</v>
      </c>
      <c r="T121" s="3">
        <f>EXP(Tabelle1!$F121-Tabelle1!T$2)/(1+EXP(Tabelle1!$F121-Tabelle1!T$2))</f>
        <v>0.55173265326067311</v>
      </c>
      <c r="U121" s="3">
        <f>EXP(Tabelle1!$F121-Tabelle1!U$2)/(1+EXP(Tabelle1!$F121-Tabelle1!U$2))</f>
        <v>0.54517388578133408</v>
      </c>
      <c r="V121" s="3">
        <f>EXP(Tabelle1!$F121-Tabelle1!V$2)/(1+EXP(Tabelle1!$F121-Tabelle1!V$2))</f>
        <v>0.50018826969174168</v>
      </c>
      <c r="W121" s="3">
        <f>EXP(Tabelle1!$F121-Tabelle1!W$2)/(1+EXP(Tabelle1!$F121-Tabelle1!W$2))</f>
        <v>0.47518780255326526</v>
      </c>
      <c r="X121" s="3">
        <f>EXP(Tabelle1!$F121-Tabelle1!X$2)/(1+EXP(Tabelle1!$F121-Tabelle1!X$2))</f>
        <v>0.47518780255326526</v>
      </c>
      <c r="Y121" s="3">
        <f>EXP(Tabelle1!$F121-Tabelle1!Y$2)/(1+EXP(Tabelle1!$F121-Tabelle1!Y$2))</f>
        <v>0.46287379361122938</v>
      </c>
      <c r="Z121" s="3">
        <f>EXP(Tabelle1!$F121-Tabelle1!Z$2)/(1+EXP(Tabelle1!$F121-Tabelle1!Z$2))</f>
        <v>0.42665479655090521</v>
      </c>
      <c r="AA121" s="3">
        <f>EXP(Tabelle1!$F121-Tabelle1!AA$2)/(1+EXP(Tabelle1!$F121-Tabelle1!AA$2))</f>
        <v>0.42665479655090521</v>
      </c>
      <c r="AB121" s="3">
        <f>EXP(Tabelle1!$F121-Tabelle1!AB$2)/(1+EXP(Tabelle1!$F121-Tabelle1!AB$2))</f>
        <v>0.42072142287529674</v>
      </c>
      <c r="AC121" s="3">
        <f>EXP(Tabelle1!$F121-Tabelle1!AC$2)/(1+EXP(Tabelle1!$F121-Tabelle1!AC$2))</f>
        <v>0.40309380580851523</v>
      </c>
      <c r="AD121" s="3">
        <f>EXP(Tabelle1!$F121-Tabelle1!AD$2)/(1+EXP(Tabelle1!$F121-Tabelle1!AD$2))</f>
        <v>0.39727473988782053</v>
      </c>
      <c r="AE121" s="3">
        <f>EXP(Tabelle1!$F121-Tabelle1!AE$2)/(1+EXP(Tabelle1!$F121-Tabelle1!AE$2))</f>
        <v>0.39148373476834858</v>
      </c>
      <c r="AF121" s="3">
        <f>EXP(Tabelle1!$F121-Tabelle1!AF$2)/(1+EXP(Tabelle1!$F121-Tabelle1!AF$2))</f>
        <v>0.39148373476834858</v>
      </c>
      <c r="AG121" s="3">
        <f>EXP(Tabelle1!$F121-Tabelle1!AG$2)/(1+EXP(Tabelle1!$F121-Tabelle1!AG$2))</f>
        <v>0.38572058796538394</v>
      </c>
      <c r="AH121" s="3">
        <f>EXP(Tabelle1!$F121-Tabelle1!AH$2)/(1+EXP(Tabelle1!$F121-Tabelle1!AH$2))</f>
        <v>0.38572058796538394</v>
      </c>
      <c r="AI121" s="3">
        <f>EXP(Tabelle1!$F121-Tabelle1!AI$2)/(1+EXP(Tabelle1!$F121-Tabelle1!AI$2))</f>
        <v>0.38572058796538394</v>
      </c>
      <c r="AJ121" s="3">
        <f>EXP(Tabelle1!$F121-Tabelle1!AJ$2)/(1+EXP(Tabelle1!$F121-Tabelle1!AJ$2))</f>
        <v>0.37427706906424774</v>
      </c>
      <c r="AK121" s="3">
        <f>EXP(Tabelle1!$F121-Tabelle1!AK$2)/(1+EXP(Tabelle1!$F121-Tabelle1!AK$2))</f>
        <v>0.313246093915794</v>
      </c>
      <c r="AL121" s="3">
        <f>EXP(Tabelle1!$F121-Tabelle1!AL$2)/(1+EXP(Tabelle1!$F121-Tabelle1!AL$2))</f>
        <v>0.30785275007365509</v>
      </c>
      <c r="AM121" s="3">
        <f>EXP(Tabelle1!$F121-Tabelle1!AM$2)/(1+EXP(Tabelle1!$F121-Tabelle1!AM$2))</f>
        <v>0.28125820210803926</v>
      </c>
      <c r="AN121" s="3">
        <f>EXP(Tabelle1!$F121-Tabelle1!AN$2)/(1+EXP(Tabelle1!$F121-Tabelle1!AN$2))</f>
        <v>0.25526842349233053</v>
      </c>
      <c r="AO121" s="3">
        <f>EXP(Tabelle1!$F121-Tabelle1!AO$2)/(1+EXP(Tabelle1!$F121-Tabelle1!AO$2))</f>
        <v>0.25014122885791978</v>
      </c>
      <c r="AP121" s="3">
        <f>EXP(Tabelle1!$F121-Tabelle1!AP$2)/(1+EXP(Tabelle1!$F121-Tabelle1!AP$2))</f>
        <v>0.23489829680349722</v>
      </c>
      <c r="AQ121" s="3">
        <f>EXP(Tabelle1!$F121-Tabelle1!AQ$2)/(1+EXP(Tabelle1!$F121-Tabelle1!AQ$2))</f>
        <v>0.22485033003255442</v>
      </c>
      <c r="AR121" s="3">
        <f>EXP(Tabelle1!$F121-Tabelle1!AR$2)/(1+EXP(Tabelle1!$F121-Tabelle1!AR$2))</f>
        <v>0.21986008375488519</v>
      </c>
      <c r="AS121" s="3">
        <f>EXP(Tabelle1!$F121-Tabelle1!AS$2)/(1+EXP(Tabelle1!$F121-Tabelle1!AS$2))</f>
        <v>0.20502249302830425</v>
      </c>
      <c r="AT121" s="3">
        <f>EXP(Tabelle1!$F121-Tabelle1!AT$2)/(1+EXP(Tabelle1!$F121-Tabelle1!AT$2))</f>
        <v>0.16167409537178751</v>
      </c>
      <c r="AU121" s="3">
        <f>EXP(Tabelle1!$F121-Tabelle1!AU$2)/(1+EXP(Tabelle1!$F121-Tabelle1!AU$2))</f>
        <v>4.1266897876569841E-2</v>
      </c>
      <c r="AX121">
        <f t="shared" si="45"/>
        <v>-8.3789845296113548</v>
      </c>
      <c r="AY121" s="2">
        <f t="shared" si="46"/>
        <v>7.3256131957559076E-2</v>
      </c>
      <c r="AZ121" s="2">
        <f t="shared" si="47"/>
        <v>0.10071571552058273</v>
      </c>
      <c r="BA121" s="2">
        <f t="shared" si="48"/>
        <v>0.15718778047759666</v>
      </c>
      <c r="BB121" s="2">
        <f t="shared" si="49"/>
        <v>0.18742939222457328</v>
      </c>
      <c r="BC121" s="2">
        <f t="shared" si="50"/>
        <v>0.20162987661849319</v>
      </c>
      <c r="BD121" s="2">
        <f t="shared" si="51"/>
        <v>0.21375606879487188</v>
      </c>
      <c r="BE121" s="2">
        <f t="shared" si="52"/>
        <v>0.23408088051218612</v>
      </c>
      <c r="BF121" s="2">
        <f t="shared" si="53"/>
        <v>0.23578535170074105</v>
      </c>
      <c r="BG121" s="2">
        <f t="shared" si="54"/>
        <v>0.24027682567077679</v>
      </c>
      <c r="BH121" s="2">
        <f t="shared" si="55"/>
        <v>0.24386775338402766</v>
      </c>
      <c r="BI121" s="2">
        <f t="shared" si="56"/>
        <v>0.24487157981198007</v>
      </c>
      <c r="BJ121" s="2">
        <f t="shared" si="57"/>
        <v>0.24732373258661097</v>
      </c>
      <c r="BK121" s="2">
        <f t="shared" si="58"/>
        <v>0.24732373258661097</v>
      </c>
      <c r="BL121" s="2">
        <f t="shared" si="59"/>
        <v>0.24795932004341498</v>
      </c>
      <c r="BM121" s="2">
        <f t="shared" si="60"/>
        <v>0.24999996455452317</v>
      </c>
      <c r="BN121" s="2">
        <f t="shared" si="61"/>
        <v>0.24938435485786428</v>
      </c>
      <c r="BO121" s="2">
        <f t="shared" si="62"/>
        <v>0.24938435485786428</v>
      </c>
      <c r="BP121" s="2">
        <f t="shared" si="63"/>
        <v>0.24862164479917842</v>
      </c>
      <c r="BQ121" s="2">
        <f t="shared" si="64"/>
        <v>0.2446204811310109</v>
      </c>
      <c r="BR121" s="2">
        <f t="shared" si="65"/>
        <v>0.2446204811310109</v>
      </c>
      <c r="BS121" s="2">
        <f t="shared" si="66"/>
        <v>0.24371490720908251</v>
      </c>
      <c r="BT121" s="2">
        <f t="shared" si="67"/>
        <v>0.24060918952732227</v>
      </c>
      <c r="BU121" s="2">
        <f t="shared" si="68"/>
        <v>0.23944752093488508</v>
      </c>
      <c r="BV121" s="2">
        <f t="shared" si="69"/>
        <v>0.23822422018017386</v>
      </c>
      <c r="BW121" s="2">
        <f t="shared" si="70"/>
        <v>0.23822422018017386</v>
      </c>
      <c r="BX121" s="2">
        <f t="shared" si="71"/>
        <v>0.23694021598502243</v>
      </c>
      <c r="BY121" s="2">
        <f t="shared" si="72"/>
        <v>0.23694021598502243</v>
      </c>
      <c r="BZ121" s="2">
        <f t="shared" si="73"/>
        <v>0.23694021598502243</v>
      </c>
      <c r="CA121" s="2">
        <f t="shared" si="74"/>
        <v>0.23419374463692408</v>
      </c>
      <c r="CB121" s="2">
        <f t="shared" si="75"/>
        <v>0.21512297856229159</v>
      </c>
      <c r="CC121" s="2">
        <f t="shared" si="76"/>
        <v>0.21307943434574275</v>
      </c>
      <c r="CD121" s="2">
        <f t="shared" si="77"/>
        <v>0.20215202585499262</v>
      </c>
      <c r="CE121" s="2">
        <f t="shared" si="78"/>
        <v>0.19010645546007071</v>
      </c>
      <c r="CF121" s="2">
        <f t="shared" si="79"/>
        <v>0.18757059448336957</v>
      </c>
      <c r="CG121" s="2">
        <f t="shared" si="80"/>
        <v>0.17972108696231337</v>
      </c>
      <c r="CH121" s="2">
        <f t="shared" si="81"/>
        <v>0.17429265911680578</v>
      </c>
      <c r="CI121" s="2">
        <f t="shared" si="82"/>
        <v>0.17152162732618007</v>
      </c>
      <c r="CJ121" s="2">
        <f t="shared" si="83"/>
        <v>0.16298827038076319</v>
      </c>
      <c r="CK121" s="2">
        <f t="shared" si="84"/>
        <v>0.13553558225750167</v>
      </c>
      <c r="CL121" s="2">
        <f t="shared" si="85"/>
        <v>3.9563941016214597E-2</v>
      </c>
    </row>
    <row r="122" spans="1:90">
      <c r="A122" t="str">
        <f>Tabelle1!A122</f>
        <v>Brandacher Richard</v>
      </c>
      <c r="H122" s="3">
        <f>EXP(Tabelle1!$F122-Tabelle1!H$2)/(1+EXP(Tabelle1!$F122-Tabelle1!H$2))</f>
        <v>0.91264041760342585</v>
      </c>
      <c r="I122" s="3">
        <f>EXP(Tabelle1!$F122-Tabelle1!I$2)/(1+EXP(Tabelle1!$F122-Tabelle1!I$2))</f>
        <v>0.87573084354118325</v>
      </c>
      <c r="J122" s="3">
        <f>EXP(Tabelle1!$F122-Tabelle1!J$2)/(1+EXP(Tabelle1!$F122-Tabelle1!J$2))</f>
        <v>0.78818350651152436</v>
      </c>
      <c r="K122" s="3">
        <f>EXP(Tabelle1!$F122-Tabelle1!K$2)/(1+EXP(Tabelle1!$F122-Tabelle1!K$2))</f>
        <v>0.73061699354757226</v>
      </c>
      <c r="L122" s="3">
        <f>EXP(Tabelle1!$F122-Tabelle1!L$2)/(1+EXP(Tabelle1!$F122-Tabelle1!L$2))</f>
        <v>0.69899455387455522</v>
      </c>
      <c r="M122" s="3">
        <f>EXP(Tabelle1!$F122-Tabelle1!M$2)/(1+EXP(Tabelle1!$F122-Tabelle1!M$2))</f>
        <v>0.66824956530832402</v>
      </c>
      <c r="N122" s="3">
        <f>EXP(Tabelle1!$F122-Tabelle1!N$2)/(1+EXP(Tabelle1!$F122-Tabelle1!N$2))</f>
        <v>0.6020980809983616</v>
      </c>
      <c r="O122" s="3">
        <f>EXP(Tabelle1!$F122-Tabelle1!O$2)/(1+EXP(Tabelle1!$F122-Tabelle1!O$2))</f>
        <v>0.59499430809372167</v>
      </c>
      <c r="P122" s="3">
        <f>EXP(Tabelle1!$F122-Tabelle1!P$2)/(1+EXP(Tabelle1!$F122-Tabelle1!P$2))</f>
        <v>0.57396590319808927</v>
      </c>
      <c r="Q122" s="3">
        <f>EXP(Tabelle1!$F122-Tabelle1!Q$2)/(1+EXP(Tabelle1!$F122-Tabelle1!Q$2))</f>
        <v>0.55335210734799545</v>
      </c>
      <c r="R122" s="3">
        <f>EXP(Tabelle1!$F122-Tabelle1!R$2)/(1+EXP(Tabelle1!$F122-Tabelle1!R$2))</f>
        <v>0.54657086498602336</v>
      </c>
      <c r="S122" s="3">
        <f>EXP(Tabelle1!$F122-Tabelle1!S$2)/(1+EXP(Tabelle1!$F122-Tabelle1!S$2))</f>
        <v>0.52649107494540959</v>
      </c>
      <c r="T122" s="3">
        <f>EXP(Tabelle1!$F122-Tabelle1!T$2)/(1+EXP(Tabelle1!$F122-Tabelle1!T$2))</f>
        <v>0.52649107494540959</v>
      </c>
      <c r="U122" s="3">
        <f>EXP(Tabelle1!$F122-Tabelle1!U$2)/(1+EXP(Tabelle1!$F122-Tabelle1!U$2))</f>
        <v>0.51988436844009023</v>
      </c>
      <c r="V122" s="3">
        <f>EXP(Tabelle1!$F122-Tabelle1!V$2)/(1+EXP(Tabelle1!$F122-Tabelle1!V$2))</f>
        <v>0.47480707750252821</v>
      </c>
      <c r="W122" s="3">
        <f>EXP(Tabelle1!$F122-Tabelle1!W$2)/(1+EXP(Tabelle1!$F122-Tabelle1!W$2))</f>
        <v>0.44993321037759376</v>
      </c>
      <c r="X122" s="3">
        <f>EXP(Tabelle1!$F122-Tabelle1!X$2)/(1+EXP(Tabelle1!$F122-Tabelle1!X$2))</f>
        <v>0.44993321037759376</v>
      </c>
      <c r="Y122" s="3">
        <f>EXP(Tabelle1!$F122-Tabelle1!Y$2)/(1+EXP(Tabelle1!$F122-Tabelle1!Y$2))</f>
        <v>0.43772779672504358</v>
      </c>
      <c r="Z122" s="3">
        <f>EXP(Tabelle1!$F122-Tabelle1!Z$2)/(1+EXP(Tabelle1!$F122-Tabelle1!Z$2))</f>
        <v>0.40200378662272218</v>
      </c>
      <c r="AA122" s="3">
        <f>EXP(Tabelle1!$F122-Tabelle1!AA$2)/(1+EXP(Tabelle1!$F122-Tabelle1!AA$2))</f>
        <v>0.40200378662272218</v>
      </c>
      <c r="AB122" s="3">
        <f>EXP(Tabelle1!$F122-Tabelle1!AB$2)/(1+EXP(Tabelle1!$F122-Tabelle1!AB$2))</f>
        <v>0.39617634587740103</v>
      </c>
      <c r="AC122" s="3">
        <f>EXP(Tabelle1!$F122-Tabelle1!AC$2)/(1+EXP(Tabelle1!$F122-Tabelle1!AC$2))</f>
        <v>0.37890445639373671</v>
      </c>
      <c r="AD122" s="3">
        <f>EXP(Tabelle1!$F122-Tabelle1!AD$2)/(1+EXP(Tabelle1!$F122-Tabelle1!AD$2))</f>
        <v>0.37321625191824648</v>
      </c>
      <c r="AE122" s="3">
        <f>EXP(Tabelle1!$F122-Tabelle1!AE$2)/(1+EXP(Tabelle1!$F122-Tabelle1!AE$2))</f>
        <v>0.36756207677880554</v>
      </c>
      <c r="AF122" s="3">
        <f>EXP(Tabelle1!$F122-Tabelle1!AF$2)/(1+EXP(Tabelle1!$F122-Tabelle1!AF$2))</f>
        <v>0.36756207677880554</v>
      </c>
      <c r="AG122" s="3">
        <f>EXP(Tabelle1!$F122-Tabelle1!AG$2)/(1+EXP(Tabelle1!$F122-Tabelle1!AG$2))</f>
        <v>0.36194162651847273</v>
      </c>
      <c r="AH122" s="3">
        <f>EXP(Tabelle1!$F122-Tabelle1!AH$2)/(1+EXP(Tabelle1!$F122-Tabelle1!AH$2))</f>
        <v>0.36194162651847273</v>
      </c>
      <c r="AI122" s="3">
        <f>EXP(Tabelle1!$F122-Tabelle1!AI$2)/(1+EXP(Tabelle1!$F122-Tabelle1!AI$2))</f>
        <v>0.36194162651847273</v>
      </c>
      <c r="AJ122" s="3">
        <f>EXP(Tabelle1!$F122-Tabelle1!AJ$2)/(1+EXP(Tabelle1!$F122-Tabelle1!AJ$2))</f>
        <v>0.35080070085932646</v>
      </c>
      <c r="AK122" s="3">
        <f>EXP(Tabelle1!$F122-Tabelle1!AK$2)/(1+EXP(Tabelle1!$F122-Tabelle1!AK$2))</f>
        <v>0.29181257262243188</v>
      </c>
      <c r="AL122" s="3">
        <f>EXP(Tabelle1!$F122-Tabelle1!AL$2)/(1+EXP(Tabelle1!$F122-Tabelle1!AL$2))</f>
        <v>0.28663423683712536</v>
      </c>
      <c r="AM122" s="3">
        <f>EXP(Tabelle1!$F122-Tabelle1!AM$2)/(1+EXP(Tabelle1!$F122-Tabelle1!AM$2))</f>
        <v>0.26118101372514557</v>
      </c>
      <c r="AN122" s="3">
        <f>EXP(Tabelle1!$F122-Tabelle1!AN$2)/(1+EXP(Tabelle1!$F122-Tabelle1!AN$2))</f>
        <v>0.23643617876950068</v>
      </c>
      <c r="AO122" s="3">
        <f>EXP(Tabelle1!$F122-Tabelle1!AO$2)/(1+EXP(Tabelle1!$F122-Tabelle1!AO$2))</f>
        <v>0.23156962318167934</v>
      </c>
      <c r="AP122" s="3">
        <f>EXP(Tabelle1!$F122-Tabelle1!AP$2)/(1+EXP(Tabelle1!$F122-Tabelle1!AP$2))</f>
        <v>0.21713069621619729</v>
      </c>
      <c r="AQ122" s="3">
        <f>EXP(Tabelle1!$F122-Tabelle1!AQ$2)/(1+EXP(Tabelle1!$F122-Tabelle1!AQ$2))</f>
        <v>0.20763649470192411</v>
      </c>
      <c r="AR122" s="3">
        <f>EXP(Tabelle1!$F122-Tabelle1!AR$2)/(1+EXP(Tabelle1!$F122-Tabelle1!AR$2))</f>
        <v>0.20292827148533099</v>
      </c>
      <c r="AS122" s="3">
        <f>EXP(Tabelle1!$F122-Tabelle1!AS$2)/(1+EXP(Tabelle1!$F122-Tabelle1!AS$2))</f>
        <v>0.18895658551212138</v>
      </c>
      <c r="AT122" s="3">
        <f>EXP(Tabelle1!$F122-Tabelle1!AT$2)/(1+EXP(Tabelle1!$F122-Tabelle1!AT$2))</f>
        <v>0.14837106761960969</v>
      </c>
      <c r="AU122" s="3">
        <f>EXP(Tabelle1!$F122-Tabelle1!AU$2)/(1+EXP(Tabelle1!$F122-Tabelle1!AU$2))</f>
        <v>3.7428992614664765E-2</v>
      </c>
      <c r="AX122">
        <f t="shared" si="45"/>
        <v>-8.2923818975621462</v>
      </c>
      <c r="AY122" s="2">
        <f t="shared" si="46"/>
        <v>7.9727885760070324E-2</v>
      </c>
      <c r="AZ122" s="2">
        <f t="shared" si="47"/>
        <v>0.10882633321183087</v>
      </c>
      <c r="BA122" s="2">
        <f t="shared" si="48"/>
        <v>0.1669502665747222</v>
      </c>
      <c r="BB122" s="2">
        <f t="shared" si="49"/>
        <v>0.19681580228707901</v>
      </c>
      <c r="BC122" s="2">
        <f t="shared" si="50"/>
        <v>0.21040116752826674</v>
      </c>
      <c r="BD122" s="2">
        <f t="shared" si="51"/>
        <v>0.22169208377356001</v>
      </c>
      <c r="BE122" s="2">
        <f t="shared" si="52"/>
        <v>0.23957598185645199</v>
      </c>
      <c r="BF122" s="2">
        <f t="shared" si="53"/>
        <v>0.2409760814297951</v>
      </c>
      <c r="BG122" s="2">
        <f t="shared" si="54"/>
        <v>0.24452904516409088</v>
      </c>
      <c r="BH122" s="2">
        <f t="shared" si="55"/>
        <v>0.24715355264152797</v>
      </c>
      <c r="BI122" s="2">
        <f t="shared" si="56"/>
        <v>0.24783115453445359</v>
      </c>
      <c r="BJ122" s="2">
        <f t="shared" si="57"/>
        <v>0.2492982229482367</v>
      </c>
      <c r="BK122" s="2">
        <f t="shared" si="58"/>
        <v>0.2492982229482367</v>
      </c>
      <c r="BL122" s="2">
        <f t="shared" si="59"/>
        <v>0.24960461189173874</v>
      </c>
      <c r="BM122" s="2">
        <f t="shared" si="60"/>
        <v>0.2493653166560364</v>
      </c>
      <c r="BN122" s="2">
        <f t="shared" si="61"/>
        <v>0.24749331657690574</v>
      </c>
      <c r="BO122" s="2">
        <f t="shared" si="62"/>
        <v>0.24749331657690574</v>
      </c>
      <c r="BP122" s="2">
        <f t="shared" si="63"/>
        <v>0.24612217269928252</v>
      </c>
      <c r="BQ122" s="2">
        <f t="shared" si="64"/>
        <v>0.24039674216371504</v>
      </c>
      <c r="BR122" s="2">
        <f t="shared" si="65"/>
        <v>0.24039674216371504</v>
      </c>
      <c r="BS122" s="2">
        <f t="shared" si="66"/>
        <v>0.23922064884463093</v>
      </c>
      <c r="BT122" s="2">
        <f t="shared" si="67"/>
        <v>0.23533586931870359</v>
      </c>
      <c r="BU122" s="2">
        <f t="shared" si="68"/>
        <v>0.23392588122234245</v>
      </c>
      <c r="BV122" s="2">
        <f t="shared" si="69"/>
        <v>0.23246019649285701</v>
      </c>
      <c r="BW122" s="2">
        <f t="shared" si="70"/>
        <v>0.23246019649285701</v>
      </c>
      <c r="BX122" s="2">
        <f t="shared" si="71"/>
        <v>0.23093988551163513</v>
      </c>
      <c r="BY122" s="2">
        <f t="shared" si="72"/>
        <v>0.23093988551163513</v>
      </c>
      <c r="BZ122" s="2">
        <f t="shared" si="73"/>
        <v>0.23093988551163513</v>
      </c>
      <c r="CA122" s="2">
        <f t="shared" si="74"/>
        <v>0.22773956913593182</v>
      </c>
      <c r="CB122" s="2">
        <f t="shared" si="75"/>
        <v>0.2066579950819098</v>
      </c>
      <c r="CC122" s="2">
        <f t="shared" si="76"/>
        <v>0.20447505110992409</v>
      </c>
      <c r="CD122" s="2">
        <f t="shared" si="77"/>
        <v>0.19296549179465089</v>
      </c>
      <c r="CE122" s="2">
        <f t="shared" si="78"/>
        <v>0.18053411213837742</v>
      </c>
      <c r="CF122" s="2">
        <f t="shared" si="79"/>
        <v>0.17794513280117438</v>
      </c>
      <c r="CG122" s="2">
        <f t="shared" si="80"/>
        <v>0.16998495697686675</v>
      </c>
      <c r="CH122" s="2">
        <f t="shared" si="81"/>
        <v>0.16452358076982193</v>
      </c>
      <c r="CI122" s="2">
        <f t="shared" si="82"/>
        <v>0.1617483881173068</v>
      </c>
      <c r="CJ122" s="2">
        <f t="shared" si="83"/>
        <v>0.15325199430372174</v>
      </c>
      <c r="CK122" s="2">
        <f t="shared" si="84"/>
        <v>0.12635709391302691</v>
      </c>
      <c r="CL122" s="2">
        <f t="shared" si="85"/>
        <v>3.602806312651613E-2</v>
      </c>
    </row>
    <row r="123" spans="1:90">
      <c r="A123" t="str">
        <f>Tabelle1!A123</f>
        <v>Gasser Melanie</v>
      </c>
      <c r="H123" s="3">
        <f>EXP(Tabelle1!$F123-Tabelle1!H$2)/(1+EXP(Tabelle1!$F123-Tabelle1!H$2))</f>
        <v>0.91264041760342585</v>
      </c>
      <c r="I123" s="3">
        <f>EXP(Tabelle1!$F123-Tabelle1!I$2)/(1+EXP(Tabelle1!$F123-Tabelle1!I$2))</f>
        <v>0.87573084354118325</v>
      </c>
      <c r="J123" s="3">
        <f>EXP(Tabelle1!$F123-Tabelle1!J$2)/(1+EXP(Tabelle1!$F123-Tabelle1!J$2))</f>
        <v>0.78818350651152436</v>
      </c>
      <c r="K123" s="3">
        <f>EXP(Tabelle1!$F123-Tabelle1!K$2)/(1+EXP(Tabelle1!$F123-Tabelle1!K$2))</f>
        <v>0.73061699354757226</v>
      </c>
      <c r="L123" s="3">
        <f>EXP(Tabelle1!$F123-Tabelle1!L$2)/(1+EXP(Tabelle1!$F123-Tabelle1!L$2))</f>
        <v>0.69899455387455522</v>
      </c>
      <c r="M123" s="3">
        <f>EXP(Tabelle1!$F123-Tabelle1!M$2)/(1+EXP(Tabelle1!$F123-Tabelle1!M$2))</f>
        <v>0.66824956530832402</v>
      </c>
      <c r="N123" s="3">
        <f>EXP(Tabelle1!$F123-Tabelle1!N$2)/(1+EXP(Tabelle1!$F123-Tabelle1!N$2))</f>
        <v>0.6020980809983616</v>
      </c>
      <c r="O123" s="3">
        <f>EXP(Tabelle1!$F123-Tabelle1!O$2)/(1+EXP(Tabelle1!$F123-Tabelle1!O$2))</f>
        <v>0.59499430809372167</v>
      </c>
      <c r="P123" s="3">
        <f>EXP(Tabelle1!$F123-Tabelle1!P$2)/(1+EXP(Tabelle1!$F123-Tabelle1!P$2))</f>
        <v>0.57396590319808927</v>
      </c>
      <c r="Q123" s="3">
        <f>EXP(Tabelle1!$F123-Tabelle1!Q$2)/(1+EXP(Tabelle1!$F123-Tabelle1!Q$2))</f>
        <v>0.55335210734799545</v>
      </c>
      <c r="R123" s="3">
        <f>EXP(Tabelle1!$F123-Tabelle1!R$2)/(1+EXP(Tabelle1!$F123-Tabelle1!R$2))</f>
        <v>0.54657086498602336</v>
      </c>
      <c r="S123" s="3">
        <f>EXP(Tabelle1!$F123-Tabelle1!S$2)/(1+EXP(Tabelle1!$F123-Tabelle1!S$2))</f>
        <v>0.52649107494540959</v>
      </c>
      <c r="T123" s="3">
        <f>EXP(Tabelle1!$F123-Tabelle1!T$2)/(1+EXP(Tabelle1!$F123-Tabelle1!T$2))</f>
        <v>0.52649107494540959</v>
      </c>
      <c r="U123" s="3">
        <f>EXP(Tabelle1!$F123-Tabelle1!U$2)/(1+EXP(Tabelle1!$F123-Tabelle1!U$2))</f>
        <v>0.51988436844009023</v>
      </c>
      <c r="V123" s="3">
        <f>EXP(Tabelle1!$F123-Tabelle1!V$2)/(1+EXP(Tabelle1!$F123-Tabelle1!V$2))</f>
        <v>0.47480707750252821</v>
      </c>
      <c r="W123" s="3">
        <f>EXP(Tabelle1!$F123-Tabelle1!W$2)/(1+EXP(Tabelle1!$F123-Tabelle1!W$2))</f>
        <v>0.44993321037759376</v>
      </c>
      <c r="X123" s="3">
        <f>EXP(Tabelle1!$F123-Tabelle1!X$2)/(1+EXP(Tabelle1!$F123-Tabelle1!X$2))</f>
        <v>0.44993321037759376</v>
      </c>
      <c r="Y123" s="3">
        <f>EXP(Tabelle1!$F123-Tabelle1!Y$2)/(1+EXP(Tabelle1!$F123-Tabelle1!Y$2))</f>
        <v>0.43772779672504358</v>
      </c>
      <c r="Z123" s="3">
        <f>EXP(Tabelle1!$F123-Tabelle1!Z$2)/(1+EXP(Tabelle1!$F123-Tabelle1!Z$2))</f>
        <v>0.40200378662272218</v>
      </c>
      <c r="AA123" s="3">
        <f>EXP(Tabelle1!$F123-Tabelle1!AA$2)/(1+EXP(Tabelle1!$F123-Tabelle1!AA$2))</f>
        <v>0.40200378662272218</v>
      </c>
      <c r="AB123" s="3">
        <f>EXP(Tabelle1!$F123-Tabelle1!AB$2)/(1+EXP(Tabelle1!$F123-Tabelle1!AB$2))</f>
        <v>0.39617634587740103</v>
      </c>
      <c r="AC123" s="3">
        <f>EXP(Tabelle1!$F123-Tabelle1!AC$2)/(1+EXP(Tabelle1!$F123-Tabelle1!AC$2))</f>
        <v>0.37890445639373671</v>
      </c>
      <c r="AD123" s="3">
        <f>EXP(Tabelle1!$F123-Tabelle1!AD$2)/(1+EXP(Tabelle1!$F123-Tabelle1!AD$2))</f>
        <v>0.37321625191824648</v>
      </c>
      <c r="AE123" s="3">
        <f>EXP(Tabelle1!$F123-Tabelle1!AE$2)/(1+EXP(Tabelle1!$F123-Tabelle1!AE$2))</f>
        <v>0.36756207677880554</v>
      </c>
      <c r="AF123" s="3">
        <f>EXP(Tabelle1!$F123-Tabelle1!AF$2)/(1+EXP(Tabelle1!$F123-Tabelle1!AF$2))</f>
        <v>0.36756207677880554</v>
      </c>
      <c r="AG123" s="3">
        <f>EXP(Tabelle1!$F123-Tabelle1!AG$2)/(1+EXP(Tabelle1!$F123-Tabelle1!AG$2))</f>
        <v>0.36194162651847273</v>
      </c>
      <c r="AH123" s="3">
        <f>EXP(Tabelle1!$F123-Tabelle1!AH$2)/(1+EXP(Tabelle1!$F123-Tabelle1!AH$2))</f>
        <v>0.36194162651847273</v>
      </c>
      <c r="AI123" s="3">
        <f>EXP(Tabelle1!$F123-Tabelle1!AI$2)/(1+EXP(Tabelle1!$F123-Tabelle1!AI$2))</f>
        <v>0.36194162651847273</v>
      </c>
      <c r="AJ123" s="3">
        <f>EXP(Tabelle1!$F123-Tabelle1!AJ$2)/(1+EXP(Tabelle1!$F123-Tabelle1!AJ$2))</f>
        <v>0.35080070085932646</v>
      </c>
      <c r="AK123" s="3">
        <f>EXP(Tabelle1!$F123-Tabelle1!AK$2)/(1+EXP(Tabelle1!$F123-Tabelle1!AK$2))</f>
        <v>0.29181257262243188</v>
      </c>
      <c r="AL123" s="3">
        <f>EXP(Tabelle1!$F123-Tabelle1!AL$2)/(1+EXP(Tabelle1!$F123-Tabelle1!AL$2))</f>
        <v>0.28663423683712536</v>
      </c>
      <c r="AM123" s="3">
        <f>EXP(Tabelle1!$F123-Tabelle1!AM$2)/(1+EXP(Tabelle1!$F123-Tabelle1!AM$2))</f>
        <v>0.26118101372514557</v>
      </c>
      <c r="AN123" s="3">
        <f>EXP(Tabelle1!$F123-Tabelle1!AN$2)/(1+EXP(Tabelle1!$F123-Tabelle1!AN$2))</f>
        <v>0.23643617876950068</v>
      </c>
      <c r="AO123" s="3">
        <f>EXP(Tabelle1!$F123-Tabelle1!AO$2)/(1+EXP(Tabelle1!$F123-Tabelle1!AO$2))</f>
        <v>0.23156962318167934</v>
      </c>
      <c r="AP123" s="3">
        <f>EXP(Tabelle1!$F123-Tabelle1!AP$2)/(1+EXP(Tabelle1!$F123-Tabelle1!AP$2))</f>
        <v>0.21713069621619729</v>
      </c>
      <c r="AQ123" s="3">
        <f>EXP(Tabelle1!$F123-Tabelle1!AQ$2)/(1+EXP(Tabelle1!$F123-Tabelle1!AQ$2))</f>
        <v>0.20763649470192411</v>
      </c>
      <c r="AR123" s="3">
        <f>EXP(Tabelle1!$F123-Tabelle1!AR$2)/(1+EXP(Tabelle1!$F123-Tabelle1!AR$2))</f>
        <v>0.20292827148533099</v>
      </c>
      <c r="AS123" s="3">
        <f>EXP(Tabelle1!$F123-Tabelle1!AS$2)/(1+EXP(Tabelle1!$F123-Tabelle1!AS$2))</f>
        <v>0.18895658551212138</v>
      </c>
      <c r="AT123" s="3">
        <f>EXP(Tabelle1!$F123-Tabelle1!AT$2)/(1+EXP(Tabelle1!$F123-Tabelle1!AT$2))</f>
        <v>0.14837106761960969</v>
      </c>
      <c r="AU123" s="3">
        <f>EXP(Tabelle1!$F123-Tabelle1!AU$2)/(1+EXP(Tabelle1!$F123-Tabelle1!AU$2))</f>
        <v>3.7428992614664765E-2</v>
      </c>
      <c r="AX123">
        <f t="shared" si="45"/>
        <v>-8.2923818975621462</v>
      </c>
      <c r="AY123" s="2">
        <f t="shared" si="46"/>
        <v>7.9727885760070324E-2</v>
      </c>
      <c r="AZ123" s="2">
        <f t="shared" si="47"/>
        <v>0.10882633321183087</v>
      </c>
      <c r="BA123" s="2">
        <f t="shared" si="48"/>
        <v>0.1669502665747222</v>
      </c>
      <c r="BB123" s="2">
        <f t="shared" si="49"/>
        <v>0.19681580228707901</v>
      </c>
      <c r="BC123" s="2">
        <f t="shared" si="50"/>
        <v>0.21040116752826674</v>
      </c>
      <c r="BD123" s="2">
        <f t="shared" si="51"/>
        <v>0.22169208377356001</v>
      </c>
      <c r="BE123" s="2">
        <f t="shared" si="52"/>
        <v>0.23957598185645199</v>
      </c>
      <c r="BF123" s="2">
        <f t="shared" si="53"/>
        <v>0.2409760814297951</v>
      </c>
      <c r="BG123" s="2">
        <f t="shared" si="54"/>
        <v>0.24452904516409088</v>
      </c>
      <c r="BH123" s="2">
        <f t="shared" si="55"/>
        <v>0.24715355264152797</v>
      </c>
      <c r="BI123" s="2">
        <f t="shared" si="56"/>
        <v>0.24783115453445359</v>
      </c>
      <c r="BJ123" s="2">
        <f t="shared" si="57"/>
        <v>0.2492982229482367</v>
      </c>
      <c r="BK123" s="2">
        <f t="shared" si="58"/>
        <v>0.2492982229482367</v>
      </c>
      <c r="BL123" s="2">
        <f t="shared" si="59"/>
        <v>0.24960461189173874</v>
      </c>
      <c r="BM123" s="2">
        <f t="shared" si="60"/>
        <v>0.2493653166560364</v>
      </c>
      <c r="BN123" s="2">
        <f t="shared" si="61"/>
        <v>0.24749331657690574</v>
      </c>
      <c r="BO123" s="2">
        <f t="shared" si="62"/>
        <v>0.24749331657690574</v>
      </c>
      <c r="BP123" s="2">
        <f t="shared" si="63"/>
        <v>0.24612217269928252</v>
      </c>
      <c r="BQ123" s="2">
        <f t="shared" si="64"/>
        <v>0.24039674216371504</v>
      </c>
      <c r="BR123" s="2">
        <f t="shared" si="65"/>
        <v>0.24039674216371504</v>
      </c>
      <c r="BS123" s="2">
        <f t="shared" si="66"/>
        <v>0.23922064884463093</v>
      </c>
      <c r="BT123" s="2">
        <f t="shared" si="67"/>
        <v>0.23533586931870359</v>
      </c>
      <c r="BU123" s="2">
        <f t="shared" si="68"/>
        <v>0.23392588122234245</v>
      </c>
      <c r="BV123" s="2">
        <f t="shared" si="69"/>
        <v>0.23246019649285701</v>
      </c>
      <c r="BW123" s="2">
        <f t="shared" si="70"/>
        <v>0.23246019649285701</v>
      </c>
      <c r="BX123" s="2">
        <f t="shared" si="71"/>
        <v>0.23093988551163513</v>
      </c>
      <c r="BY123" s="2">
        <f t="shared" si="72"/>
        <v>0.23093988551163513</v>
      </c>
      <c r="BZ123" s="2">
        <f t="shared" si="73"/>
        <v>0.23093988551163513</v>
      </c>
      <c r="CA123" s="2">
        <f t="shared" si="74"/>
        <v>0.22773956913593182</v>
      </c>
      <c r="CB123" s="2">
        <f t="shared" si="75"/>
        <v>0.2066579950819098</v>
      </c>
      <c r="CC123" s="2">
        <f t="shared" si="76"/>
        <v>0.20447505110992409</v>
      </c>
      <c r="CD123" s="2">
        <f t="shared" si="77"/>
        <v>0.19296549179465089</v>
      </c>
      <c r="CE123" s="2">
        <f t="shared" si="78"/>
        <v>0.18053411213837742</v>
      </c>
      <c r="CF123" s="2">
        <f t="shared" si="79"/>
        <v>0.17794513280117438</v>
      </c>
      <c r="CG123" s="2">
        <f t="shared" si="80"/>
        <v>0.16998495697686675</v>
      </c>
      <c r="CH123" s="2">
        <f t="shared" si="81"/>
        <v>0.16452358076982193</v>
      </c>
      <c r="CI123" s="2">
        <f t="shared" si="82"/>
        <v>0.1617483881173068</v>
      </c>
      <c r="CJ123" s="2">
        <f t="shared" si="83"/>
        <v>0.15325199430372174</v>
      </c>
      <c r="CK123" s="2">
        <f t="shared" si="84"/>
        <v>0.12635709391302691</v>
      </c>
      <c r="CL123" s="2">
        <f t="shared" si="85"/>
        <v>3.602806312651613E-2</v>
      </c>
    </row>
    <row r="124" spans="1:90">
      <c r="A124" t="str">
        <f>Tabelle1!A124</f>
        <v>Haaser Daniel</v>
      </c>
      <c r="H124" s="3">
        <f>EXP(Tabelle1!$F124-Tabelle1!H$2)/(1+EXP(Tabelle1!$F124-Tabelle1!H$2))</f>
        <v>0.91264041760342585</v>
      </c>
      <c r="I124" s="3">
        <f>EXP(Tabelle1!$F124-Tabelle1!I$2)/(1+EXP(Tabelle1!$F124-Tabelle1!I$2))</f>
        <v>0.87573084354118325</v>
      </c>
      <c r="J124" s="3">
        <f>EXP(Tabelle1!$F124-Tabelle1!J$2)/(1+EXP(Tabelle1!$F124-Tabelle1!J$2))</f>
        <v>0.78818350651152436</v>
      </c>
      <c r="K124" s="3">
        <f>EXP(Tabelle1!$F124-Tabelle1!K$2)/(1+EXP(Tabelle1!$F124-Tabelle1!K$2))</f>
        <v>0.73061699354757226</v>
      </c>
      <c r="L124" s="3">
        <f>EXP(Tabelle1!$F124-Tabelle1!L$2)/(1+EXP(Tabelle1!$F124-Tabelle1!L$2))</f>
        <v>0.69899455387455522</v>
      </c>
      <c r="M124" s="3">
        <f>EXP(Tabelle1!$F124-Tabelle1!M$2)/(1+EXP(Tabelle1!$F124-Tabelle1!M$2))</f>
        <v>0.66824956530832402</v>
      </c>
      <c r="N124" s="3">
        <f>EXP(Tabelle1!$F124-Tabelle1!N$2)/(1+EXP(Tabelle1!$F124-Tabelle1!N$2))</f>
        <v>0.6020980809983616</v>
      </c>
      <c r="O124" s="3">
        <f>EXP(Tabelle1!$F124-Tabelle1!O$2)/(1+EXP(Tabelle1!$F124-Tabelle1!O$2))</f>
        <v>0.59499430809372167</v>
      </c>
      <c r="P124" s="3">
        <f>EXP(Tabelle1!$F124-Tabelle1!P$2)/(1+EXP(Tabelle1!$F124-Tabelle1!P$2))</f>
        <v>0.57396590319808927</v>
      </c>
      <c r="Q124" s="3">
        <f>EXP(Tabelle1!$F124-Tabelle1!Q$2)/(1+EXP(Tabelle1!$F124-Tabelle1!Q$2))</f>
        <v>0.55335210734799545</v>
      </c>
      <c r="R124" s="3">
        <f>EXP(Tabelle1!$F124-Tabelle1!R$2)/(1+EXP(Tabelle1!$F124-Tabelle1!R$2))</f>
        <v>0.54657086498602336</v>
      </c>
      <c r="S124" s="3">
        <f>EXP(Tabelle1!$F124-Tabelle1!S$2)/(1+EXP(Tabelle1!$F124-Tabelle1!S$2))</f>
        <v>0.52649107494540959</v>
      </c>
      <c r="T124" s="3">
        <f>EXP(Tabelle1!$F124-Tabelle1!T$2)/(1+EXP(Tabelle1!$F124-Tabelle1!T$2))</f>
        <v>0.52649107494540959</v>
      </c>
      <c r="U124" s="3">
        <f>EXP(Tabelle1!$F124-Tabelle1!U$2)/(1+EXP(Tabelle1!$F124-Tabelle1!U$2))</f>
        <v>0.51988436844009023</v>
      </c>
      <c r="V124" s="3">
        <f>EXP(Tabelle1!$F124-Tabelle1!V$2)/(1+EXP(Tabelle1!$F124-Tabelle1!V$2))</f>
        <v>0.47480707750252821</v>
      </c>
      <c r="W124" s="3">
        <f>EXP(Tabelle1!$F124-Tabelle1!W$2)/(1+EXP(Tabelle1!$F124-Tabelle1!W$2))</f>
        <v>0.44993321037759376</v>
      </c>
      <c r="X124" s="3">
        <f>EXP(Tabelle1!$F124-Tabelle1!X$2)/(1+EXP(Tabelle1!$F124-Tabelle1!X$2))</f>
        <v>0.44993321037759376</v>
      </c>
      <c r="Y124" s="3">
        <f>EXP(Tabelle1!$F124-Tabelle1!Y$2)/(1+EXP(Tabelle1!$F124-Tabelle1!Y$2))</f>
        <v>0.43772779672504358</v>
      </c>
      <c r="Z124" s="3">
        <f>EXP(Tabelle1!$F124-Tabelle1!Z$2)/(1+EXP(Tabelle1!$F124-Tabelle1!Z$2))</f>
        <v>0.40200378662272218</v>
      </c>
      <c r="AA124" s="3">
        <f>EXP(Tabelle1!$F124-Tabelle1!AA$2)/(1+EXP(Tabelle1!$F124-Tabelle1!AA$2))</f>
        <v>0.40200378662272218</v>
      </c>
      <c r="AB124" s="3">
        <f>EXP(Tabelle1!$F124-Tabelle1!AB$2)/(1+EXP(Tabelle1!$F124-Tabelle1!AB$2))</f>
        <v>0.39617634587740103</v>
      </c>
      <c r="AC124" s="3">
        <f>EXP(Tabelle1!$F124-Tabelle1!AC$2)/(1+EXP(Tabelle1!$F124-Tabelle1!AC$2))</f>
        <v>0.37890445639373671</v>
      </c>
      <c r="AD124" s="3">
        <f>EXP(Tabelle1!$F124-Tabelle1!AD$2)/(1+EXP(Tabelle1!$F124-Tabelle1!AD$2))</f>
        <v>0.37321625191824648</v>
      </c>
      <c r="AE124" s="3">
        <f>EXP(Tabelle1!$F124-Tabelle1!AE$2)/(1+EXP(Tabelle1!$F124-Tabelle1!AE$2))</f>
        <v>0.36756207677880554</v>
      </c>
      <c r="AF124" s="3">
        <f>EXP(Tabelle1!$F124-Tabelle1!AF$2)/(1+EXP(Tabelle1!$F124-Tabelle1!AF$2))</f>
        <v>0.36756207677880554</v>
      </c>
      <c r="AG124" s="3">
        <f>EXP(Tabelle1!$F124-Tabelle1!AG$2)/(1+EXP(Tabelle1!$F124-Tabelle1!AG$2))</f>
        <v>0.36194162651847273</v>
      </c>
      <c r="AH124" s="3">
        <f>EXP(Tabelle1!$F124-Tabelle1!AH$2)/(1+EXP(Tabelle1!$F124-Tabelle1!AH$2))</f>
        <v>0.36194162651847273</v>
      </c>
      <c r="AI124" s="3">
        <f>EXP(Tabelle1!$F124-Tabelle1!AI$2)/(1+EXP(Tabelle1!$F124-Tabelle1!AI$2))</f>
        <v>0.36194162651847273</v>
      </c>
      <c r="AJ124" s="3">
        <f>EXP(Tabelle1!$F124-Tabelle1!AJ$2)/(1+EXP(Tabelle1!$F124-Tabelle1!AJ$2))</f>
        <v>0.35080070085932646</v>
      </c>
      <c r="AK124" s="3">
        <f>EXP(Tabelle1!$F124-Tabelle1!AK$2)/(1+EXP(Tabelle1!$F124-Tabelle1!AK$2))</f>
        <v>0.29181257262243188</v>
      </c>
      <c r="AL124" s="3">
        <f>EXP(Tabelle1!$F124-Tabelle1!AL$2)/(1+EXP(Tabelle1!$F124-Tabelle1!AL$2))</f>
        <v>0.28663423683712536</v>
      </c>
      <c r="AM124" s="3">
        <f>EXP(Tabelle1!$F124-Tabelle1!AM$2)/(1+EXP(Tabelle1!$F124-Tabelle1!AM$2))</f>
        <v>0.26118101372514557</v>
      </c>
      <c r="AN124" s="3">
        <f>EXP(Tabelle1!$F124-Tabelle1!AN$2)/(1+EXP(Tabelle1!$F124-Tabelle1!AN$2))</f>
        <v>0.23643617876950068</v>
      </c>
      <c r="AO124" s="3">
        <f>EXP(Tabelle1!$F124-Tabelle1!AO$2)/(1+EXP(Tabelle1!$F124-Tabelle1!AO$2))</f>
        <v>0.23156962318167934</v>
      </c>
      <c r="AP124" s="3">
        <f>EXP(Tabelle1!$F124-Tabelle1!AP$2)/(1+EXP(Tabelle1!$F124-Tabelle1!AP$2))</f>
        <v>0.21713069621619729</v>
      </c>
      <c r="AQ124" s="3">
        <f>EXP(Tabelle1!$F124-Tabelle1!AQ$2)/(1+EXP(Tabelle1!$F124-Tabelle1!AQ$2))</f>
        <v>0.20763649470192411</v>
      </c>
      <c r="AR124" s="3">
        <f>EXP(Tabelle1!$F124-Tabelle1!AR$2)/(1+EXP(Tabelle1!$F124-Tabelle1!AR$2))</f>
        <v>0.20292827148533099</v>
      </c>
      <c r="AS124" s="3">
        <f>EXP(Tabelle1!$F124-Tabelle1!AS$2)/(1+EXP(Tabelle1!$F124-Tabelle1!AS$2))</f>
        <v>0.18895658551212138</v>
      </c>
      <c r="AT124" s="3">
        <f>EXP(Tabelle1!$F124-Tabelle1!AT$2)/(1+EXP(Tabelle1!$F124-Tabelle1!AT$2))</f>
        <v>0.14837106761960969</v>
      </c>
      <c r="AU124" s="3">
        <f>EXP(Tabelle1!$F124-Tabelle1!AU$2)/(1+EXP(Tabelle1!$F124-Tabelle1!AU$2))</f>
        <v>3.7428992614664765E-2</v>
      </c>
      <c r="AX124">
        <f t="shared" si="45"/>
        <v>-8.2923818975621462</v>
      </c>
      <c r="AY124" s="2">
        <f t="shared" si="46"/>
        <v>7.9727885760070324E-2</v>
      </c>
      <c r="AZ124" s="2">
        <f t="shared" si="47"/>
        <v>0.10882633321183087</v>
      </c>
      <c r="BA124" s="2">
        <f t="shared" si="48"/>
        <v>0.1669502665747222</v>
      </c>
      <c r="BB124" s="2">
        <f t="shared" si="49"/>
        <v>0.19681580228707901</v>
      </c>
      <c r="BC124" s="2">
        <f t="shared" si="50"/>
        <v>0.21040116752826674</v>
      </c>
      <c r="BD124" s="2">
        <f t="shared" si="51"/>
        <v>0.22169208377356001</v>
      </c>
      <c r="BE124" s="2">
        <f t="shared" si="52"/>
        <v>0.23957598185645199</v>
      </c>
      <c r="BF124" s="2">
        <f t="shared" si="53"/>
        <v>0.2409760814297951</v>
      </c>
      <c r="BG124" s="2">
        <f t="shared" si="54"/>
        <v>0.24452904516409088</v>
      </c>
      <c r="BH124" s="2">
        <f t="shared" si="55"/>
        <v>0.24715355264152797</v>
      </c>
      <c r="BI124" s="2">
        <f t="shared" si="56"/>
        <v>0.24783115453445359</v>
      </c>
      <c r="BJ124" s="2">
        <f t="shared" si="57"/>
        <v>0.2492982229482367</v>
      </c>
      <c r="BK124" s="2">
        <f t="shared" si="58"/>
        <v>0.2492982229482367</v>
      </c>
      <c r="BL124" s="2">
        <f t="shared" si="59"/>
        <v>0.24960461189173874</v>
      </c>
      <c r="BM124" s="2">
        <f t="shared" si="60"/>
        <v>0.2493653166560364</v>
      </c>
      <c r="BN124" s="2">
        <f t="shared" si="61"/>
        <v>0.24749331657690574</v>
      </c>
      <c r="BO124" s="2">
        <f t="shared" si="62"/>
        <v>0.24749331657690574</v>
      </c>
      <c r="BP124" s="2">
        <f t="shared" si="63"/>
        <v>0.24612217269928252</v>
      </c>
      <c r="BQ124" s="2">
        <f t="shared" si="64"/>
        <v>0.24039674216371504</v>
      </c>
      <c r="BR124" s="2">
        <f t="shared" si="65"/>
        <v>0.24039674216371504</v>
      </c>
      <c r="BS124" s="2">
        <f t="shared" si="66"/>
        <v>0.23922064884463093</v>
      </c>
      <c r="BT124" s="2">
        <f t="shared" si="67"/>
        <v>0.23533586931870359</v>
      </c>
      <c r="BU124" s="2">
        <f t="shared" si="68"/>
        <v>0.23392588122234245</v>
      </c>
      <c r="BV124" s="2">
        <f t="shared" si="69"/>
        <v>0.23246019649285701</v>
      </c>
      <c r="BW124" s="2">
        <f t="shared" si="70"/>
        <v>0.23246019649285701</v>
      </c>
      <c r="BX124" s="2">
        <f t="shared" si="71"/>
        <v>0.23093988551163513</v>
      </c>
      <c r="BY124" s="2">
        <f t="shared" si="72"/>
        <v>0.23093988551163513</v>
      </c>
      <c r="BZ124" s="2">
        <f t="shared" si="73"/>
        <v>0.23093988551163513</v>
      </c>
      <c r="CA124" s="2">
        <f t="shared" si="74"/>
        <v>0.22773956913593182</v>
      </c>
      <c r="CB124" s="2">
        <f t="shared" si="75"/>
        <v>0.2066579950819098</v>
      </c>
      <c r="CC124" s="2">
        <f t="shared" si="76"/>
        <v>0.20447505110992409</v>
      </c>
      <c r="CD124" s="2">
        <f t="shared" si="77"/>
        <v>0.19296549179465089</v>
      </c>
      <c r="CE124" s="2">
        <f t="shared" si="78"/>
        <v>0.18053411213837742</v>
      </c>
      <c r="CF124" s="2">
        <f t="shared" si="79"/>
        <v>0.17794513280117438</v>
      </c>
      <c r="CG124" s="2">
        <f t="shared" si="80"/>
        <v>0.16998495697686675</v>
      </c>
      <c r="CH124" s="2">
        <f t="shared" si="81"/>
        <v>0.16452358076982193</v>
      </c>
      <c r="CI124" s="2">
        <f t="shared" si="82"/>
        <v>0.1617483881173068</v>
      </c>
      <c r="CJ124" s="2">
        <f t="shared" si="83"/>
        <v>0.15325199430372174</v>
      </c>
      <c r="CK124" s="2">
        <f t="shared" si="84"/>
        <v>0.12635709391302691</v>
      </c>
      <c r="CL124" s="2">
        <f t="shared" si="85"/>
        <v>3.602806312651613E-2</v>
      </c>
    </row>
    <row r="125" spans="1:90">
      <c r="A125" t="str">
        <f>Tabelle1!A125</f>
        <v>Krenozz Niklas</v>
      </c>
      <c r="H125" s="3">
        <f>EXP(Tabelle1!$F125-Tabelle1!H$2)/(1+EXP(Tabelle1!$F125-Tabelle1!H$2))</f>
        <v>0.91264041760342585</v>
      </c>
      <c r="I125" s="3">
        <f>EXP(Tabelle1!$F125-Tabelle1!I$2)/(1+EXP(Tabelle1!$F125-Tabelle1!I$2))</f>
        <v>0.87573084354118325</v>
      </c>
      <c r="J125" s="3">
        <f>EXP(Tabelle1!$F125-Tabelle1!J$2)/(1+EXP(Tabelle1!$F125-Tabelle1!J$2))</f>
        <v>0.78818350651152436</v>
      </c>
      <c r="K125" s="3">
        <f>EXP(Tabelle1!$F125-Tabelle1!K$2)/(1+EXP(Tabelle1!$F125-Tabelle1!K$2))</f>
        <v>0.73061699354757226</v>
      </c>
      <c r="L125" s="3">
        <f>EXP(Tabelle1!$F125-Tabelle1!L$2)/(1+EXP(Tabelle1!$F125-Tabelle1!L$2))</f>
        <v>0.69899455387455522</v>
      </c>
      <c r="M125" s="3">
        <f>EXP(Tabelle1!$F125-Tabelle1!M$2)/(1+EXP(Tabelle1!$F125-Tabelle1!M$2))</f>
        <v>0.66824956530832402</v>
      </c>
      <c r="N125" s="3">
        <f>EXP(Tabelle1!$F125-Tabelle1!N$2)/(1+EXP(Tabelle1!$F125-Tabelle1!N$2))</f>
        <v>0.6020980809983616</v>
      </c>
      <c r="O125" s="3">
        <f>EXP(Tabelle1!$F125-Tabelle1!O$2)/(1+EXP(Tabelle1!$F125-Tabelle1!O$2))</f>
        <v>0.59499430809372167</v>
      </c>
      <c r="P125" s="3">
        <f>EXP(Tabelle1!$F125-Tabelle1!P$2)/(1+EXP(Tabelle1!$F125-Tabelle1!P$2))</f>
        <v>0.57396590319808927</v>
      </c>
      <c r="Q125" s="3">
        <f>EXP(Tabelle1!$F125-Tabelle1!Q$2)/(1+EXP(Tabelle1!$F125-Tabelle1!Q$2))</f>
        <v>0.55335210734799545</v>
      </c>
      <c r="R125" s="3">
        <f>EXP(Tabelle1!$F125-Tabelle1!R$2)/(1+EXP(Tabelle1!$F125-Tabelle1!R$2))</f>
        <v>0.54657086498602336</v>
      </c>
      <c r="S125" s="3">
        <f>EXP(Tabelle1!$F125-Tabelle1!S$2)/(1+EXP(Tabelle1!$F125-Tabelle1!S$2))</f>
        <v>0.52649107494540959</v>
      </c>
      <c r="T125" s="3">
        <f>EXP(Tabelle1!$F125-Tabelle1!T$2)/(1+EXP(Tabelle1!$F125-Tabelle1!T$2))</f>
        <v>0.52649107494540959</v>
      </c>
      <c r="U125" s="3">
        <f>EXP(Tabelle1!$F125-Tabelle1!U$2)/(1+EXP(Tabelle1!$F125-Tabelle1!U$2))</f>
        <v>0.51988436844009023</v>
      </c>
      <c r="V125" s="3">
        <f>EXP(Tabelle1!$F125-Tabelle1!V$2)/(1+EXP(Tabelle1!$F125-Tabelle1!V$2))</f>
        <v>0.47480707750252821</v>
      </c>
      <c r="W125" s="3">
        <f>EXP(Tabelle1!$F125-Tabelle1!W$2)/(1+EXP(Tabelle1!$F125-Tabelle1!W$2))</f>
        <v>0.44993321037759376</v>
      </c>
      <c r="X125" s="3">
        <f>EXP(Tabelle1!$F125-Tabelle1!X$2)/(1+EXP(Tabelle1!$F125-Tabelle1!X$2))</f>
        <v>0.44993321037759376</v>
      </c>
      <c r="Y125" s="3">
        <f>EXP(Tabelle1!$F125-Tabelle1!Y$2)/(1+EXP(Tabelle1!$F125-Tabelle1!Y$2))</f>
        <v>0.43772779672504358</v>
      </c>
      <c r="Z125" s="3">
        <f>EXP(Tabelle1!$F125-Tabelle1!Z$2)/(1+EXP(Tabelle1!$F125-Tabelle1!Z$2))</f>
        <v>0.40200378662272218</v>
      </c>
      <c r="AA125" s="3">
        <f>EXP(Tabelle1!$F125-Tabelle1!AA$2)/(1+EXP(Tabelle1!$F125-Tabelle1!AA$2))</f>
        <v>0.40200378662272218</v>
      </c>
      <c r="AB125" s="3">
        <f>EXP(Tabelle1!$F125-Tabelle1!AB$2)/(1+EXP(Tabelle1!$F125-Tabelle1!AB$2))</f>
        <v>0.39617634587740103</v>
      </c>
      <c r="AC125" s="3">
        <f>EXP(Tabelle1!$F125-Tabelle1!AC$2)/(1+EXP(Tabelle1!$F125-Tabelle1!AC$2))</f>
        <v>0.37890445639373671</v>
      </c>
      <c r="AD125" s="3">
        <f>EXP(Tabelle1!$F125-Tabelle1!AD$2)/(1+EXP(Tabelle1!$F125-Tabelle1!AD$2))</f>
        <v>0.37321625191824648</v>
      </c>
      <c r="AE125" s="3">
        <f>EXP(Tabelle1!$F125-Tabelle1!AE$2)/(1+EXP(Tabelle1!$F125-Tabelle1!AE$2))</f>
        <v>0.36756207677880554</v>
      </c>
      <c r="AF125" s="3">
        <f>EXP(Tabelle1!$F125-Tabelle1!AF$2)/(1+EXP(Tabelle1!$F125-Tabelle1!AF$2))</f>
        <v>0.36756207677880554</v>
      </c>
      <c r="AG125" s="3">
        <f>EXP(Tabelle1!$F125-Tabelle1!AG$2)/(1+EXP(Tabelle1!$F125-Tabelle1!AG$2))</f>
        <v>0.36194162651847273</v>
      </c>
      <c r="AH125" s="3">
        <f>EXP(Tabelle1!$F125-Tabelle1!AH$2)/(1+EXP(Tabelle1!$F125-Tabelle1!AH$2))</f>
        <v>0.36194162651847273</v>
      </c>
      <c r="AI125" s="3">
        <f>EXP(Tabelle1!$F125-Tabelle1!AI$2)/(1+EXP(Tabelle1!$F125-Tabelle1!AI$2))</f>
        <v>0.36194162651847273</v>
      </c>
      <c r="AJ125" s="3">
        <f>EXP(Tabelle1!$F125-Tabelle1!AJ$2)/(1+EXP(Tabelle1!$F125-Tabelle1!AJ$2))</f>
        <v>0.35080070085932646</v>
      </c>
      <c r="AK125" s="3">
        <f>EXP(Tabelle1!$F125-Tabelle1!AK$2)/(1+EXP(Tabelle1!$F125-Tabelle1!AK$2))</f>
        <v>0.29181257262243188</v>
      </c>
      <c r="AL125" s="3">
        <f>EXP(Tabelle1!$F125-Tabelle1!AL$2)/(1+EXP(Tabelle1!$F125-Tabelle1!AL$2))</f>
        <v>0.28663423683712536</v>
      </c>
      <c r="AM125" s="3">
        <f>EXP(Tabelle1!$F125-Tabelle1!AM$2)/(1+EXP(Tabelle1!$F125-Tabelle1!AM$2))</f>
        <v>0.26118101372514557</v>
      </c>
      <c r="AN125" s="3">
        <f>EXP(Tabelle1!$F125-Tabelle1!AN$2)/(1+EXP(Tabelle1!$F125-Tabelle1!AN$2))</f>
        <v>0.23643617876950068</v>
      </c>
      <c r="AO125" s="3">
        <f>EXP(Tabelle1!$F125-Tabelle1!AO$2)/(1+EXP(Tabelle1!$F125-Tabelle1!AO$2))</f>
        <v>0.23156962318167934</v>
      </c>
      <c r="AP125" s="3">
        <f>EXP(Tabelle1!$F125-Tabelle1!AP$2)/(1+EXP(Tabelle1!$F125-Tabelle1!AP$2))</f>
        <v>0.21713069621619729</v>
      </c>
      <c r="AQ125" s="3">
        <f>EXP(Tabelle1!$F125-Tabelle1!AQ$2)/(1+EXP(Tabelle1!$F125-Tabelle1!AQ$2))</f>
        <v>0.20763649470192411</v>
      </c>
      <c r="AR125" s="3">
        <f>EXP(Tabelle1!$F125-Tabelle1!AR$2)/(1+EXP(Tabelle1!$F125-Tabelle1!AR$2))</f>
        <v>0.20292827148533099</v>
      </c>
      <c r="AS125" s="3">
        <f>EXP(Tabelle1!$F125-Tabelle1!AS$2)/(1+EXP(Tabelle1!$F125-Tabelle1!AS$2))</f>
        <v>0.18895658551212138</v>
      </c>
      <c r="AT125" s="3">
        <f>EXP(Tabelle1!$F125-Tabelle1!AT$2)/(1+EXP(Tabelle1!$F125-Tabelle1!AT$2))</f>
        <v>0.14837106761960969</v>
      </c>
      <c r="AU125" s="3">
        <f>EXP(Tabelle1!$F125-Tabelle1!AU$2)/(1+EXP(Tabelle1!$F125-Tabelle1!AU$2))</f>
        <v>3.7428992614664765E-2</v>
      </c>
      <c r="AX125">
        <f t="shared" si="45"/>
        <v>-8.2923818975621462</v>
      </c>
      <c r="AY125" s="2">
        <f t="shared" si="46"/>
        <v>7.9727885760070324E-2</v>
      </c>
      <c r="AZ125" s="2">
        <f t="shared" si="47"/>
        <v>0.10882633321183087</v>
      </c>
      <c r="BA125" s="2">
        <f t="shared" si="48"/>
        <v>0.1669502665747222</v>
      </c>
      <c r="BB125" s="2">
        <f t="shared" si="49"/>
        <v>0.19681580228707901</v>
      </c>
      <c r="BC125" s="2">
        <f t="shared" si="50"/>
        <v>0.21040116752826674</v>
      </c>
      <c r="BD125" s="2">
        <f t="shared" si="51"/>
        <v>0.22169208377356001</v>
      </c>
      <c r="BE125" s="2">
        <f t="shared" si="52"/>
        <v>0.23957598185645199</v>
      </c>
      <c r="BF125" s="2">
        <f t="shared" si="53"/>
        <v>0.2409760814297951</v>
      </c>
      <c r="BG125" s="2">
        <f t="shared" si="54"/>
        <v>0.24452904516409088</v>
      </c>
      <c r="BH125" s="2">
        <f t="shared" si="55"/>
        <v>0.24715355264152797</v>
      </c>
      <c r="BI125" s="2">
        <f t="shared" si="56"/>
        <v>0.24783115453445359</v>
      </c>
      <c r="BJ125" s="2">
        <f t="shared" si="57"/>
        <v>0.2492982229482367</v>
      </c>
      <c r="BK125" s="2">
        <f t="shared" si="58"/>
        <v>0.2492982229482367</v>
      </c>
      <c r="BL125" s="2">
        <f t="shared" si="59"/>
        <v>0.24960461189173874</v>
      </c>
      <c r="BM125" s="2">
        <f t="shared" si="60"/>
        <v>0.2493653166560364</v>
      </c>
      <c r="BN125" s="2">
        <f t="shared" si="61"/>
        <v>0.24749331657690574</v>
      </c>
      <c r="BO125" s="2">
        <f t="shared" si="62"/>
        <v>0.24749331657690574</v>
      </c>
      <c r="BP125" s="2">
        <f t="shared" si="63"/>
        <v>0.24612217269928252</v>
      </c>
      <c r="BQ125" s="2">
        <f t="shared" si="64"/>
        <v>0.24039674216371504</v>
      </c>
      <c r="BR125" s="2">
        <f t="shared" si="65"/>
        <v>0.24039674216371504</v>
      </c>
      <c r="BS125" s="2">
        <f t="shared" si="66"/>
        <v>0.23922064884463093</v>
      </c>
      <c r="BT125" s="2">
        <f t="shared" si="67"/>
        <v>0.23533586931870359</v>
      </c>
      <c r="BU125" s="2">
        <f t="shared" si="68"/>
        <v>0.23392588122234245</v>
      </c>
      <c r="BV125" s="2">
        <f t="shared" si="69"/>
        <v>0.23246019649285701</v>
      </c>
      <c r="BW125" s="2">
        <f t="shared" si="70"/>
        <v>0.23246019649285701</v>
      </c>
      <c r="BX125" s="2">
        <f t="shared" si="71"/>
        <v>0.23093988551163513</v>
      </c>
      <c r="BY125" s="2">
        <f t="shared" si="72"/>
        <v>0.23093988551163513</v>
      </c>
      <c r="BZ125" s="2">
        <f t="shared" si="73"/>
        <v>0.23093988551163513</v>
      </c>
      <c r="CA125" s="2">
        <f t="shared" si="74"/>
        <v>0.22773956913593182</v>
      </c>
      <c r="CB125" s="2">
        <f t="shared" si="75"/>
        <v>0.2066579950819098</v>
      </c>
      <c r="CC125" s="2">
        <f t="shared" si="76"/>
        <v>0.20447505110992409</v>
      </c>
      <c r="CD125" s="2">
        <f t="shared" si="77"/>
        <v>0.19296549179465089</v>
      </c>
      <c r="CE125" s="2">
        <f t="shared" si="78"/>
        <v>0.18053411213837742</v>
      </c>
      <c r="CF125" s="2">
        <f t="shared" si="79"/>
        <v>0.17794513280117438</v>
      </c>
      <c r="CG125" s="2">
        <f t="shared" si="80"/>
        <v>0.16998495697686675</v>
      </c>
      <c r="CH125" s="2">
        <f t="shared" si="81"/>
        <v>0.16452358076982193</v>
      </c>
      <c r="CI125" s="2">
        <f t="shared" si="82"/>
        <v>0.1617483881173068</v>
      </c>
      <c r="CJ125" s="2">
        <f t="shared" si="83"/>
        <v>0.15325199430372174</v>
      </c>
      <c r="CK125" s="2">
        <f t="shared" si="84"/>
        <v>0.12635709391302691</v>
      </c>
      <c r="CL125" s="2">
        <f t="shared" si="85"/>
        <v>3.602806312651613E-2</v>
      </c>
    </row>
    <row r="126" spans="1:90">
      <c r="A126" t="str">
        <f>Tabelle1!A126</f>
        <v>Rauch Christoph2</v>
      </c>
      <c r="H126" s="3">
        <f>EXP(Tabelle1!$F126-Tabelle1!H$2)/(1+EXP(Tabelle1!$F126-Tabelle1!H$2))</f>
        <v>0.91264041760342585</v>
      </c>
      <c r="I126" s="3">
        <f>EXP(Tabelle1!$F126-Tabelle1!I$2)/(1+EXP(Tabelle1!$F126-Tabelle1!I$2))</f>
        <v>0.87573084354118325</v>
      </c>
      <c r="J126" s="3">
        <f>EXP(Tabelle1!$F126-Tabelle1!J$2)/(1+EXP(Tabelle1!$F126-Tabelle1!J$2))</f>
        <v>0.78818350651152436</v>
      </c>
      <c r="K126" s="3">
        <f>EXP(Tabelle1!$F126-Tabelle1!K$2)/(1+EXP(Tabelle1!$F126-Tabelle1!K$2))</f>
        <v>0.73061699354757226</v>
      </c>
      <c r="L126" s="3">
        <f>EXP(Tabelle1!$F126-Tabelle1!L$2)/(1+EXP(Tabelle1!$F126-Tabelle1!L$2))</f>
        <v>0.69899455387455522</v>
      </c>
      <c r="M126" s="3">
        <f>EXP(Tabelle1!$F126-Tabelle1!M$2)/(1+EXP(Tabelle1!$F126-Tabelle1!M$2))</f>
        <v>0.66824956530832402</v>
      </c>
      <c r="N126" s="3">
        <f>EXP(Tabelle1!$F126-Tabelle1!N$2)/(1+EXP(Tabelle1!$F126-Tabelle1!N$2))</f>
        <v>0.6020980809983616</v>
      </c>
      <c r="O126" s="3">
        <f>EXP(Tabelle1!$F126-Tabelle1!O$2)/(1+EXP(Tabelle1!$F126-Tabelle1!O$2))</f>
        <v>0.59499430809372167</v>
      </c>
      <c r="P126" s="3">
        <f>EXP(Tabelle1!$F126-Tabelle1!P$2)/(1+EXP(Tabelle1!$F126-Tabelle1!P$2))</f>
        <v>0.57396590319808927</v>
      </c>
      <c r="Q126" s="3">
        <f>EXP(Tabelle1!$F126-Tabelle1!Q$2)/(1+EXP(Tabelle1!$F126-Tabelle1!Q$2))</f>
        <v>0.55335210734799545</v>
      </c>
      <c r="R126" s="3">
        <f>EXP(Tabelle1!$F126-Tabelle1!R$2)/(1+EXP(Tabelle1!$F126-Tabelle1!R$2))</f>
        <v>0.54657086498602336</v>
      </c>
      <c r="S126" s="3">
        <f>EXP(Tabelle1!$F126-Tabelle1!S$2)/(1+EXP(Tabelle1!$F126-Tabelle1!S$2))</f>
        <v>0.52649107494540959</v>
      </c>
      <c r="T126" s="3">
        <f>EXP(Tabelle1!$F126-Tabelle1!T$2)/(1+EXP(Tabelle1!$F126-Tabelle1!T$2))</f>
        <v>0.52649107494540959</v>
      </c>
      <c r="U126" s="3">
        <f>EXP(Tabelle1!$F126-Tabelle1!U$2)/(1+EXP(Tabelle1!$F126-Tabelle1!U$2))</f>
        <v>0.51988436844009023</v>
      </c>
      <c r="V126" s="3">
        <f>EXP(Tabelle1!$F126-Tabelle1!V$2)/(1+EXP(Tabelle1!$F126-Tabelle1!V$2))</f>
        <v>0.47480707750252821</v>
      </c>
      <c r="W126" s="3">
        <f>EXP(Tabelle1!$F126-Tabelle1!W$2)/(1+EXP(Tabelle1!$F126-Tabelle1!W$2))</f>
        <v>0.44993321037759376</v>
      </c>
      <c r="X126" s="3">
        <f>EXP(Tabelle1!$F126-Tabelle1!X$2)/(1+EXP(Tabelle1!$F126-Tabelle1!X$2))</f>
        <v>0.44993321037759376</v>
      </c>
      <c r="Y126" s="3">
        <f>EXP(Tabelle1!$F126-Tabelle1!Y$2)/(1+EXP(Tabelle1!$F126-Tabelle1!Y$2))</f>
        <v>0.43772779672504358</v>
      </c>
      <c r="Z126" s="3">
        <f>EXP(Tabelle1!$F126-Tabelle1!Z$2)/(1+EXP(Tabelle1!$F126-Tabelle1!Z$2))</f>
        <v>0.40200378662272218</v>
      </c>
      <c r="AA126" s="3">
        <f>EXP(Tabelle1!$F126-Tabelle1!AA$2)/(1+EXP(Tabelle1!$F126-Tabelle1!AA$2))</f>
        <v>0.40200378662272218</v>
      </c>
      <c r="AB126" s="3">
        <f>EXP(Tabelle1!$F126-Tabelle1!AB$2)/(1+EXP(Tabelle1!$F126-Tabelle1!AB$2))</f>
        <v>0.39617634587740103</v>
      </c>
      <c r="AC126" s="3">
        <f>EXP(Tabelle1!$F126-Tabelle1!AC$2)/(1+EXP(Tabelle1!$F126-Tabelle1!AC$2))</f>
        <v>0.37890445639373671</v>
      </c>
      <c r="AD126" s="3">
        <f>EXP(Tabelle1!$F126-Tabelle1!AD$2)/(1+EXP(Tabelle1!$F126-Tabelle1!AD$2))</f>
        <v>0.37321625191824648</v>
      </c>
      <c r="AE126" s="3">
        <f>EXP(Tabelle1!$F126-Tabelle1!AE$2)/(1+EXP(Tabelle1!$F126-Tabelle1!AE$2))</f>
        <v>0.36756207677880554</v>
      </c>
      <c r="AF126" s="3">
        <f>EXP(Tabelle1!$F126-Tabelle1!AF$2)/(1+EXP(Tabelle1!$F126-Tabelle1!AF$2))</f>
        <v>0.36756207677880554</v>
      </c>
      <c r="AG126" s="3">
        <f>EXP(Tabelle1!$F126-Tabelle1!AG$2)/(1+EXP(Tabelle1!$F126-Tabelle1!AG$2))</f>
        <v>0.36194162651847273</v>
      </c>
      <c r="AH126" s="3">
        <f>EXP(Tabelle1!$F126-Tabelle1!AH$2)/(1+EXP(Tabelle1!$F126-Tabelle1!AH$2))</f>
        <v>0.36194162651847273</v>
      </c>
      <c r="AI126" s="3">
        <f>EXP(Tabelle1!$F126-Tabelle1!AI$2)/(1+EXP(Tabelle1!$F126-Tabelle1!AI$2))</f>
        <v>0.36194162651847273</v>
      </c>
      <c r="AJ126" s="3">
        <f>EXP(Tabelle1!$F126-Tabelle1!AJ$2)/(1+EXP(Tabelle1!$F126-Tabelle1!AJ$2))</f>
        <v>0.35080070085932646</v>
      </c>
      <c r="AK126" s="3">
        <f>EXP(Tabelle1!$F126-Tabelle1!AK$2)/(1+EXP(Tabelle1!$F126-Tabelle1!AK$2))</f>
        <v>0.29181257262243188</v>
      </c>
      <c r="AL126" s="3">
        <f>EXP(Tabelle1!$F126-Tabelle1!AL$2)/(1+EXP(Tabelle1!$F126-Tabelle1!AL$2))</f>
        <v>0.28663423683712536</v>
      </c>
      <c r="AM126" s="3">
        <f>EXP(Tabelle1!$F126-Tabelle1!AM$2)/(1+EXP(Tabelle1!$F126-Tabelle1!AM$2))</f>
        <v>0.26118101372514557</v>
      </c>
      <c r="AN126" s="3">
        <f>EXP(Tabelle1!$F126-Tabelle1!AN$2)/(1+EXP(Tabelle1!$F126-Tabelle1!AN$2))</f>
        <v>0.23643617876950068</v>
      </c>
      <c r="AO126" s="3">
        <f>EXP(Tabelle1!$F126-Tabelle1!AO$2)/(1+EXP(Tabelle1!$F126-Tabelle1!AO$2))</f>
        <v>0.23156962318167934</v>
      </c>
      <c r="AP126" s="3">
        <f>EXP(Tabelle1!$F126-Tabelle1!AP$2)/(1+EXP(Tabelle1!$F126-Tabelle1!AP$2))</f>
        <v>0.21713069621619729</v>
      </c>
      <c r="AQ126" s="3">
        <f>EXP(Tabelle1!$F126-Tabelle1!AQ$2)/(1+EXP(Tabelle1!$F126-Tabelle1!AQ$2))</f>
        <v>0.20763649470192411</v>
      </c>
      <c r="AR126" s="3">
        <f>EXP(Tabelle1!$F126-Tabelle1!AR$2)/(1+EXP(Tabelle1!$F126-Tabelle1!AR$2))</f>
        <v>0.20292827148533099</v>
      </c>
      <c r="AS126" s="3">
        <f>EXP(Tabelle1!$F126-Tabelle1!AS$2)/(1+EXP(Tabelle1!$F126-Tabelle1!AS$2))</f>
        <v>0.18895658551212138</v>
      </c>
      <c r="AT126" s="3">
        <f>EXP(Tabelle1!$F126-Tabelle1!AT$2)/(1+EXP(Tabelle1!$F126-Tabelle1!AT$2))</f>
        <v>0.14837106761960969</v>
      </c>
      <c r="AU126" s="3">
        <f>EXP(Tabelle1!$F126-Tabelle1!AU$2)/(1+EXP(Tabelle1!$F126-Tabelle1!AU$2))</f>
        <v>3.7428992614664765E-2</v>
      </c>
      <c r="AX126">
        <f t="shared" si="45"/>
        <v>-8.2923818975621462</v>
      </c>
      <c r="AY126" s="2">
        <f t="shared" si="46"/>
        <v>7.9727885760070324E-2</v>
      </c>
      <c r="AZ126" s="2">
        <f t="shared" si="47"/>
        <v>0.10882633321183087</v>
      </c>
      <c r="BA126" s="2">
        <f t="shared" si="48"/>
        <v>0.1669502665747222</v>
      </c>
      <c r="BB126" s="2">
        <f t="shared" si="49"/>
        <v>0.19681580228707901</v>
      </c>
      <c r="BC126" s="2">
        <f t="shared" si="50"/>
        <v>0.21040116752826674</v>
      </c>
      <c r="BD126" s="2">
        <f t="shared" si="51"/>
        <v>0.22169208377356001</v>
      </c>
      <c r="BE126" s="2">
        <f t="shared" si="52"/>
        <v>0.23957598185645199</v>
      </c>
      <c r="BF126" s="2">
        <f t="shared" si="53"/>
        <v>0.2409760814297951</v>
      </c>
      <c r="BG126" s="2">
        <f t="shared" si="54"/>
        <v>0.24452904516409088</v>
      </c>
      <c r="BH126" s="2">
        <f t="shared" si="55"/>
        <v>0.24715355264152797</v>
      </c>
      <c r="BI126" s="2">
        <f t="shared" si="56"/>
        <v>0.24783115453445359</v>
      </c>
      <c r="BJ126" s="2">
        <f t="shared" si="57"/>
        <v>0.2492982229482367</v>
      </c>
      <c r="BK126" s="2">
        <f t="shared" si="58"/>
        <v>0.2492982229482367</v>
      </c>
      <c r="BL126" s="2">
        <f t="shared" si="59"/>
        <v>0.24960461189173874</v>
      </c>
      <c r="BM126" s="2">
        <f t="shared" si="60"/>
        <v>0.2493653166560364</v>
      </c>
      <c r="BN126" s="2">
        <f t="shared" si="61"/>
        <v>0.24749331657690574</v>
      </c>
      <c r="BO126" s="2">
        <f t="shared" si="62"/>
        <v>0.24749331657690574</v>
      </c>
      <c r="BP126" s="2">
        <f t="shared" si="63"/>
        <v>0.24612217269928252</v>
      </c>
      <c r="BQ126" s="2">
        <f t="shared" si="64"/>
        <v>0.24039674216371504</v>
      </c>
      <c r="BR126" s="2">
        <f t="shared" si="65"/>
        <v>0.24039674216371504</v>
      </c>
      <c r="BS126" s="2">
        <f t="shared" si="66"/>
        <v>0.23922064884463093</v>
      </c>
      <c r="BT126" s="2">
        <f t="shared" si="67"/>
        <v>0.23533586931870359</v>
      </c>
      <c r="BU126" s="2">
        <f t="shared" si="68"/>
        <v>0.23392588122234245</v>
      </c>
      <c r="BV126" s="2">
        <f t="shared" si="69"/>
        <v>0.23246019649285701</v>
      </c>
      <c r="BW126" s="2">
        <f t="shared" si="70"/>
        <v>0.23246019649285701</v>
      </c>
      <c r="BX126" s="2">
        <f t="shared" si="71"/>
        <v>0.23093988551163513</v>
      </c>
      <c r="BY126" s="2">
        <f t="shared" si="72"/>
        <v>0.23093988551163513</v>
      </c>
      <c r="BZ126" s="2">
        <f t="shared" si="73"/>
        <v>0.23093988551163513</v>
      </c>
      <c r="CA126" s="2">
        <f t="shared" si="74"/>
        <v>0.22773956913593182</v>
      </c>
      <c r="CB126" s="2">
        <f t="shared" si="75"/>
        <v>0.2066579950819098</v>
      </c>
      <c r="CC126" s="2">
        <f t="shared" si="76"/>
        <v>0.20447505110992409</v>
      </c>
      <c r="CD126" s="2">
        <f t="shared" si="77"/>
        <v>0.19296549179465089</v>
      </c>
      <c r="CE126" s="2">
        <f t="shared" si="78"/>
        <v>0.18053411213837742</v>
      </c>
      <c r="CF126" s="2">
        <f t="shared" si="79"/>
        <v>0.17794513280117438</v>
      </c>
      <c r="CG126" s="2">
        <f t="shared" si="80"/>
        <v>0.16998495697686675</v>
      </c>
      <c r="CH126" s="2">
        <f t="shared" si="81"/>
        <v>0.16452358076982193</v>
      </c>
      <c r="CI126" s="2">
        <f t="shared" si="82"/>
        <v>0.1617483881173068</v>
      </c>
      <c r="CJ126" s="2">
        <f t="shared" si="83"/>
        <v>0.15325199430372174</v>
      </c>
      <c r="CK126" s="2">
        <f t="shared" si="84"/>
        <v>0.12635709391302691</v>
      </c>
      <c r="CL126" s="2">
        <f t="shared" si="85"/>
        <v>3.602806312651613E-2</v>
      </c>
    </row>
    <row r="127" spans="1:90">
      <c r="A127" t="str">
        <f>Tabelle1!A127</f>
        <v>Dimitrejevic Benjamin</v>
      </c>
      <c r="H127" s="3">
        <f>EXP(Tabelle1!$F127-Tabelle1!H$2)/(1+EXP(Tabelle1!$F127-Tabelle1!H$2))</f>
        <v>0.90405585866040949</v>
      </c>
      <c r="I127" s="3">
        <f>EXP(Tabelle1!$F127-Tabelle1!I$2)/(1+EXP(Tabelle1!$F127-Tabelle1!I$2))</f>
        <v>0.86405954454865597</v>
      </c>
      <c r="J127" s="3">
        <f>EXP(Tabelle1!$F127-Tabelle1!J$2)/(1+EXP(Tabelle1!$F127-Tabelle1!J$2))</f>
        <v>0.77044513829214545</v>
      </c>
      <c r="K127" s="3">
        <f>EXP(Tabelle1!$F127-Tabelle1!K$2)/(1+EXP(Tabelle1!$F127-Tabelle1!K$2))</f>
        <v>0.70983255572802595</v>
      </c>
      <c r="L127" s="3">
        <f>EXP(Tabelle1!$F127-Tabelle1!L$2)/(1+EXP(Tabelle1!$F127-Tabelle1!L$2))</f>
        <v>0.67684940631924362</v>
      </c>
      <c r="M127" s="3">
        <f>EXP(Tabelle1!$F127-Tabelle1!M$2)/(1+EXP(Tabelle1!$F127-Tabelle1!M$2))</f>
        <v>0.64499128916140647</v>
      </c>
      <c r="N127" s="3">
        <f>EXP(Tabelle1!$F127-Tabelle1!N$2)/(1+EXP(Tabelle1!$F127-Tabelle1!N$2))</f>
        <v>0.57713679426316933</v>
      </c>
      <c r="O127" s="3">
        <f>EXP(Tabelle1!$F127-Tabelle1!O$2)/(1+EXP(Tabelle1!$F127-Tabelle1!O$2))</f>
        <v>0.56990571479566099</v>
      </c>
      <c r="P127" s="3">
        <f>EXP(Tabelle1!$F127-Tabelle1!P$2)/(1+EXP(Tabelle1!$F127-Tabelle1!P$2))</f>
        <v>0.54856301736732627</v>
      </c>
      <c r="Q127" s="3">
        <f>EXP(Tabelle1!$F127-Tabelle1!Q$2)/(1+EXP(Tabelle1!$F127-Tabelle1!Q$2))</f>
        <v>0.52773144041873099</v>
      </c>
      <c r="R127" s="3">
        <f>EXP(Tabelle1!$F127-Tabelle1!R$2)/(1+EXP(Tabelle1!$F127-Tabelle1!R$2))</f>
        <v>0.52089800293169441</v>
      </c>
      <c r="S127" s="3">
        <f>EXP(Tabelle1!$F127-Tabelle1!S$2)/(1+EXP(Tabelle1!$F127-Tabelle1!S$2))</f>
        <v>0.50071984499362354</v>
      </c>
      <c r="T127" s="3">
        <f>EXP(Tabelle1!$F127-Tabelle1!T$2)/(1+EXP(Tabelle1!$F127-Tabelle1!T$2))</f>
        <v>0.50071984499362354</v>
      </c>
      <c r="U127" s="3">
        <f>EXP(Tabelle1!$F127-Tabelle1!U$2)/(1+EXP(Tabelle1!$F127-Tabelle1!U$2))</f>
        <v>0.4940990760539169</v>
      </c>
      <c r="V127" s="3">
        <f>EXP(Tabelle1!$F127-Tabelle1!V$2)/(1+EXP(Tabelle1!$F127-Tabelle1!V$2))</f>
        <v>0.44916590836138198</v>
      </c>
      <c r="W127" s="3">
        <f>EXP(Tabelle1!$F127-Tabelle1!W$2)/(1+EXP(Tabelle1!$F127-Tabelle1!W$2))</f>
        <v>0.42454945435652447</v>
      </c>
      <c r="X127" s="3">
        <f>EXP(Tabelle1!$F127-Tabelle1!X$2)/(1+EXP(Tabelle1!$F127-Tabelle1!X$2))</f>
        <v>0.42454945435652447</v>
      </c>
      <c r="Y127" s="3">
        <f>EXP(Tabelle1!$F127-Tabelle1!Y$2)/(1+EXP(Tabelle1!$F127-Tabelle1!Y$2))</f>
        <v>0.41251623044473479</v>
      </c>
      <c r="Z127" s="3">
        <f>EXP(Tabelle1!$F127-Tabelle1!Z$2)/(1+EXP(Tabelle1!$F127-Tabelle1!Z$2))</f>
        <v>0.3774684901265366</v>
      </c>
      <c r="AA127" s="3">
        <f>EXP(Tabelle1!$F127-Tabelle1!AA$2)/(1+EXP(Tabelle1!$F127-Tabelle1!AA$2))</f>
        <v>0.3774684901265366</v>
      </c>
      <c r="AB127" s="3">
        <f>EXP(Tabelle1!$F127-Tabelle1!AB$2)/(1+EXP(Tabelle1!$F127-Tabelle1!AB$2))</f>
        <v>0.3717755959981397</v>
      </c>
      <c r="AC127" s="3">
        <f>EXP(Tabelle1!$F127-Tabelle1!AC$2)/(1+EXP(Tabelle1!$F127-Tabelle1!AC$2))</f>
        <v>0.35494217354313234</v>
      </c>
      <c r="AD127" s="3">
        <f>EXP(Tabelle1!$F127-Tabelle1!AD$2)/(1+EXP(Tabelle1!$F127-Tabelle1!AD$2))</f>
        <v>0.3494113237526088</v>
      </c>
      <c r="AE127" s="3">
        <f>EXP(Tabelle1!$F127-Tabelle1!AE$2)/(1+EXP(Tabelle1!$F127-Tabelle1!AE$2))</f>
        <v>0.34391990397201283</v>
      </c>
      <c r="AF127" s="3">
        <f>EXP(Tabelle1!$F127-Tabelle1!AF$2)/(1+EXP(Tabelle1!$F127-Tabelle1!AF$2))</f>
        <v>0.34391990397201283</v>
      </c>
      <c r="AG127" s="3">
        <f>EXP(Tabelle1!$F127-Tabelle1!AG$2)/(1+EXP(Tabelle1!$F127-Tabelle1!AG$2))</f>
        <v>0.33846749404797088</v>
      </c>
      <c r="AH127" s="3">
        <f>EXP(Tabelle1!$F127-Tabelle1!AH$2)/(1+EXP(Tabelle1!$F127-Tabelle1!AH$2))</f>
        <v>0.33846749404797088</v>
      </c>
      <c r="AI127" s="3">
        <f>EXP(Tabelle1!$F127-Tabelle1!AI$2)/(1+EXP(Tabelle1!$F127-Tabelle1!AI$2))</f>
        <v>0.33846749404797088</v>
      </c>
      <c r="AJ127" s="3">
        <f>EXP(Tabelle1!$F127-Tabelle1!AJ$2)/(1+EXP(Tabelle1!$F127-Tabelle1!AJ$2))</f>
        <v>0.32767805279231038</v>
      </c>
      <c r="AK127" s="3">
        <f>EXP(Tabelle1!$F127-Tabelle1!AK$2)/(1+EXP(Tabelle1!$F127-Tabelle1!AK$2))</f>
        <v>0.27095527691657073</v>
      </c>
      <c r="AL127" s="3">
        <f>EXP(Tabelle1!$F127-Tabelle1!AL$2)/(1+EXP(Tabelle1!$F127-Tabelle1!AL$2))</f>
        <v>0.26600803822860292</v>
      </c>
      <c r="AM127" s="3">
        <f>EXP(Tabelle1!$F127-Tabelle1!AM$2)/(1+EXP(Tabelle1!$F127-Tabelle1!AM$2))</f>
        <v>0.24176567956309586</v>
      </c>
      <c r="AN127" s="3">
        <f>EXP(Tabelle1!$F127-Tabelle1!AN$2)/(1+EXP(Tabelle1!$F127-Tabelle1!AN$2))</f>
        <v>0.2183167472711354</v>
      </c>
      <c r="AO127" s="3">
        <f>EXP(Tabelle1!$F127-Tabelle1!AO$2)/(1+EXP(Tabelle1!$F127-Tabelle1!AO$2))</f>
        <v>0.21371875538457982</v>
      </c>
      <c r="AP127" s="3">
        <f>EXP(Tabelle1!$F127-Tabelle1!AP$2)/(1+EXP(Tabelle1!$F127-Tabelle1!AP$2))</f>
        <v>0.20010303094240292</v>
      </c>
      <c r="AQ127" s="3">
        <f>EXP(Tabelle1!$F127-Tabelle1!AQ$2)/(1+EXP(Tabelle1!$F127-Tabelle1!AQ$2))</f>
        <v>0.19117156318871514</v>
      </c>
      <c r="AR127" s="3">
        <f>EXP(Tabelle1!$F127-Tabelle1!AR$2)/(1+EXP(Tabelle1!$F127-Tabelle1!AR$2))</f>
        <v>0.186748694854311</v>
      </c>
      <c r="AS127" s="3">
        <f>EXP(Tabelle1!$F127-Tabelle1!AS$2)/(1+EXP(Tabelle1!$F127-Tabelle1!AS$2))</f>
        <v>0.17364829166515466</v>
      </c>
      <c r="AT127" s="3">
        <f>EXP(Tabelle1!$F127-Tabelle1!AT$2)/(1+EXP(Tabelle1!$F127-Tabelle1!AT$2))</f>
        <v>0.13580025996613782</v>
      </c>
      <c r="AU127" s="3">
        <f>EXP(Tabelle1!$F127-Tabelle1!AU$2)/(1+EXP(Tabelle1!$F127-Tabelle1!AU$2))</f>
        <v>3.3883820521861292E-2</v>
      </c>
      <c r="AX127">
        <f t="shared" si="45"/>
        <v>-8.1767359789337739</v>
      </c>
      <c r="AY127" s="2">
        <f t="shared" si="46"/>
        <v>8.6738863082199191E-2</v>
      </c>
      <c r="AZ127" s="2">
        <f t="shared" si="47"/>
        <v>0.11746064802302518</v>
      </c>
      <c r="BA127" s="2">
        <f t="shared" si="48"/>
        <v>0.17685942717414233</v>
      </c>
      <c r="BB127" s="2">
        <f t="shared" si="49"/>
        <v>0.20597029855664489</v>
      </c>
      <c r="BC127" s="2">
        <f t="shared" si="50"/>
        <v>0.21872428748453107</v>
      </c>
      <c r="BD127" s="2">
        <f t="shared" si="51"/>
        <v>0.22897752606731342</v>
      </c>
      <c r="BE127" s="2">
        <f t="shared" si="52"/>
        <v>0.24404991497080147</v>
      </c>
      <c r="BF127" s="2">
        <f t="shared" si="53"/>
        <v>0.24511319103890769</v>
      </c>
      <c r="BG127" s="2">
        <f t="shared" si="54"/>
        <v>0.24764163334418077</v>
      </c>
      <c r="BH127" s="2">
        <f t="shared" si="55"/>
        <v>0.24923096721230237</v>
      </c>
      <c r="BI127" s="2">
        <f t="shared" si="56"/>
        <v>0.24956327347346688</v>
      </c>
      <c r="BJ127" s="2">
        <f t="shared" si="57"/>
        <v>0.24999948182318515</v>
      </c>
      <c r="BK127" s="2">
        <f t="shared" si="58"/>
        <v>0.24999948182318515</v>
      </c>
      <c r="BL127" s="2">
        <f t="shared" si="59"/>
        <v>0.24996517909658253</v>
      </c>
      <c r="BM127" s="2">
        <f t="shared" si="60"/>
        <v>0.2474158951272766</v>
      </c>
      <c r="BN127" s="2">
        <f t="shared" si="61"/>
        <v>0.24430721516210183</v>
      </c>
      <c r="BO127" s="2">
        <f t="shared" si="62"/>
        <v>0.24430721516210183</v>
      </c>
      <c r="BP127" s="2">
        <f t="shared" si="63"/>
        <v>0.24234659006440126</v>
      </c>
      <c r="BQ127" s="2">
        <f t="shared" si="64"/>
        <v>0.23498602908812935</v>
      </c>
      <c r="BR127" s="2">
        <f t="shared" si="65"/>
        <v>0.23498602908812935</v>
      </c>
      <c r="BS127" s="2">
        <f t="shared" si="66"/>
        <v>0.23355850221836771</v>
      </c>
      <c r="BT127" s="2">
        <f t="shared" si="67"/>
        <v>0.22895822698360924</v>
      </c>
      <c r="BU127" s="2">
        <f t="shared" si="68"/>
        <v>0.22732305058605837</v>
      </c>
      <c r="BV127" s="2">
        <f t="shared" si="69"/>
        <v>0.22563900362389427</v>
      </c>
      <c r="BW127" s="2">
        <f t="shared" si="70"/>
        <v>0.22563900362389427</v>
      </c>
      <c r="BX127" s="2">
        <f t="shared" si="71"/>
        <v>0.22390724952085769</v>
      </c>
      <c r="BY127" s="2">
        <f t="shared" si="72"/>
        <v>0.22390724952085769</v>
      </c>
      <c r="BZ127" s="2">
        <f t="shared" si="73"/>
        <v>0.22390724952085769</v>
      </c>
      <c r="CA127" s="2">
        <f t="shared" si="74"/>
        <v>0.22030514651055022</v>
      </c>
      <c r="CB127" s="2">
        <f t="shared" si="75"/>
        <v>0.19753851482763521</v>
      </c>
      <c r="CC127" s="2">
        <f t="shared" si="76"/>
        <v>0.19524776182637302</v>
      </c>
      <c r="CD127" s="2">
        <f t="shared" si="77"/>
        <v>0.18331503574849031</v>
      </c>
      <c r="CE127" s="2">
        <f t="shared" si="78"/>
        <v>0.17065454513208661</v>
      </c>
      <c r="CF127" s="2">
        <f t="shared" si="79"/>
        <v>0.16804304898144595</v>
      </c>
      <c r="CG127" s="2">
        <f t="shared" si="80"/>
        <v>0.16006180795006666</v>
      </c>
      <c r="CH127" s="2">
        <f t="shared" si="81"/>
        <v>0.15462499661669823</v>
      </c>
      <c r="CI127" s="2">
        <f t="shared" si="82"/>
        <v>0.15187361982452244</v>
      </c>
      <c r="CJ127" s="2">
        <f t="shared" si="83"/>
        <v>0.14349456246692804</v>
      </c>
      <c r="CK127" s="2">
        <f t="shared" si="84"/>
        <v>0.11735854935926719</v>
      </c>
      <c r="CL127" s="2">
        <f t="shared" si="85"/>
        <v>3.273570722870358E-2</v>
      </c>
    </row>
    <row r="128" spans="1:90">
      <c r="A128" t="str">
        <f>Tabelle1!A128</f>
        <v>Kuen Christina</v>
      </c>
      <c r="H128" s="3">
        <f>EXP(Tabelle1!$F128-Tabelle1!H$2)/(1+EXP(Tabelle1!$F128-Tabelle1!H$2))</f>
        <v>0.90405585866040949</v>
      </c>
      <c r="I128" s="3">
        <f>EXP(Tabelle1!$F128-Tabelle1!I$2)/(1+EXP(Tabelle1!$F128-Tabelle1!I$2))</f>
        <v>0.86405954454865597</v>
      </c>
      <c r="J128" s="3">
        <f>EXP(Tabelle1!$F128-Tabelle1!J$2)/(1+EXP(Tabelle1!$F128-Tabelle1!J$2))</f>
        <v>0.77044513829214545</v>
      </c>
      <c r="K128" s="3">
        <f>EXP(Tabelle1!$F128-Tabelle1!K$2)/(1+EXP(Tabelle1!$F128-Tabelle1!K$2))</f>
        <v>0.70983255572802595</v>
      </c>
      <c r="L128" s="3">
        <f>EXP(Tabelle1!$F128-Tabelle1!L$2)/(1+EXP(Tabelle1!$F128-Tabelle1!L$2))</f>
        <v>0.67684940631924362</v>
      </c>
      <c r="M128" s="3">
        <f>EXP(Tabelle1!$F128-Tabelle1!M$2)/(1+EXP(Tabelle1!$F128-Tabelle1!M$2))</f>
        <v>0.64499128916140647</v>
      </c>
      <c r="N128" s="3">
        <f>EXP(Tabelle1!$F128-Tabelle1!N$2)/(1+EXP(Tabelle1!$F128-Tabelle1!N$2))</f>
        <v>0.57713679426316933</v>
      </c>
      <c r="O128" s="3">
        <f>EXP(Tabelle1!$F128-Tabelle1!O$2)/(1+EXP(Tabelle1!$F128-Tabelle1!O$2))</f>
        <v>0.56990571479566099</v>
      </c>
      <c r="P128" s="3">
        <f>EXP(Tabelle1!$F128-Tabelle1!P$2)/(1+EXP(Tabelle1!$F128-Tabelle1!P$2))</f>
        <v>0.54856301736732627</v>
      </c>
      <c r="Q128" s="3">
        <f>EXP(Tabelle1!$F128-Tabelle1!Q$2)/(1+EXP(Tabelle1!$F128-Tabelle1!Q$2))</f>
        <v>0.52773144041873099</v>
      </c>
      <c r="R128" s="3">
        <f>EXP(Tabelle1!$F128-Tabelle1!R$2)/(1+EXP(Tabelle1!$F128-Tabelle1!R$2))</f>
        <v>0.52089800293169441</v>
      </c>
      <c r="S128" s="3">
        <f>EXP(Tabelle1!$F128-Tabelle1!S$2)/(1+EXP(Tabelle1!$F128-Tabelle1!S$2))</f>
        <v>0.50071984499362354</v>
      </c>
      <c r="T128" s="3">
        <f>EXP(Tabelle1!$F128-Tabelle1!T$2)/(1+EXP(Tabelle1!$F128-Tabelle1!T$2))</f>
        <v>0.50071984499362354</v>
      </c>
      <c r="U128" s="3">
        <f>EXP(Tabelle1!$F128-Tabelle1!U$2)/(1+EXP(Tabelle1!$F128-Tabelle1!U$2))</f>
        <v>0.4940990760539169</v>
      </c>
      <c r="V128" s="3">
        <f>EXP(Tabelle1!$F128-Tabelle1!V$2)/(1+EXP(Tabelle1!$F128-Tabelle1!V$2))</f>
        <v>0.44916590836138198</v>
      </c>
      <c r="W128" s="3">
        <f>EXP(Tabelle1!$F128-Tabelle1!W$2)/(1+EXP(Tabelle1!$F128-Tabelle1!W$2))</f>
        <v>0.42454945435652447</v>
      </c>
      <c r="X128" s="3">
        <f>EXP(Tabelle1!$F128-Tabelle1!X$2)/(1+EXP(Tabelle1!$F128-Tabelle1!X$2))</f>
        <v>0.42454945435652447</v>
      </c>
      <c r="Y128" s="3">
        <f>EXP(Tabelle1!$F128-Tabelle1!Y$2)/(1+EXP(Tabelle1!$F128-Tabelle1!Y$2))</f>
        <v>0.41251623044473479</v>
      </c>
      <c r="Z128" s="3">
        <f>EXP(Tabelle1!$F128-Tabelle1!Z$2)/(1+EXP(Tabelle1!$F128-Tabelle1!Z$2))</f>
        <v>0.3774684901265366</v>
      </c>
      <c r="AA128" s="3">
        <f>EXP(Tabelle1!$F128-Tabelle1!AA$2)/(1+EXP(Tabelle1!$F128-Tabelle1!AA$2))</f>
        <v>0.3774684901265366</v>
      </c>
      <c r="AB128" s="3">
        <f>EXP(Tabelle1!$F128-Tabelle1!AB$2)/(1+EXP(Tabelle1!$F128-Tabelle1!AB$2))</f>
        <v>0.3717755959981397</v>
      </c>
      <c r="AC128" s="3">
        <f>EXP(Tabelle1!$F128-Tabelle1!AC$2)/(1+EXP(Tabelle1!$F128-Tabelle1!AC$2))</f>
        <v>0.35494217354313234</v>
      </c>
      <c r="AD128" s="3">
        <f>EXP(Tabelle1!$F128-Tabelle1!AD$2)/(1+EXP(Tabelle1!$F128-Tabelle1!AD$2))</f>
        <v>0.3494113237526088</v>
      </c>
      <c r="AE128" s="3">
        <f>EXP(Tabelle1!$F128-Tabelle1!AE$2)/(1+EXP(Tabelle1!$F128-Tabelle1!AE$2))</f>
        <v>0.34391990397201283</v>
      </c>
      <c r="AF128" s="3">
        <f>EXP(Tabelle1!$F128-Tabelle1!AF$2)/(1+EXP(Tabelle1!$F128-Tabelle1!AF$2))</f>
        <v>0.34391990397201283</v>
      </c>
      <c r="AG128" s="3">
        <f>EXP(Tabelle1!$F128-Tabelle1!AG$2)/(1+EXP(Tabelle1!$F128-Tabelle1!AG$2))</f>
        <v>0.33846749404797088</v>
      </c>
      <c r="AH128" s="3">
        <f>EXP(Tabelle1!$F128-Tabelle1!AH$2)/(1+EXP(Tabelle1!$F128-Tabelle1!AH$2))</f>
        <v>0.33846749404797088</v>
      </c>
      <c r="AI128" s="3">
        <f>EXP(Tabelle1!$F128-Tabelle1!AI$2)/(1+EXP(Tabelle1!$F128-Tabelle1!AI$2))</f>
        <v>0.33846749404797088</v>
      </c>
      <c r="AJ128" s="3">
        <f>EXP(Tabelle1!$F128-Tabelle1!AJ$2)/(1+EXP(Tabelle1!$F128-Tabelle1!AJ$2))</f>
        <v>0.32767805279231038</v>
      </c>
      <c r="AK128" s="3">
        <f>EXP(Tabelle1!$F128-Tabelle1!AK$2)/(1+EXP(Tabelle1!$F128-Tabelle1!AK$2))</f>
        <v>0.27095527691657073</v>
      </c>
      <c r="AL128" s="3">
        <f>EXP(Tabelle1!$F128-Tabelle1!AL$2)/(1+EXP(Tabelle1!$F128-Tabelle1!AL$2))</f>
        <v>0.26600803822860292</v>
      </c>
      <c r="AM128" s="3">
        <f>EXP(Tabelle1!$F128-Tabelle1!AM$2)/(1+EXP(Tabelle1!$F128-Tabelle1!AM$2))</f>
        <v>0.24176567956309586</v>
      </c>
      <c r="AN128" s="3">
        <f>EXP(Tabelle1!$F128-Tabelle1!AN$2)/(1+EXP(Tabelle1!$F128-Tabelle1!AN$2))</f>
        <v>0.2183167472711354</v>
      </c>
      <c r="AO128" s="3">
        <f>EXP(Tabelle1!$F128-Tabelle1!AO$2)/(1+EXP(Tabelle1!$F128-Tabelle1!AO$2))</f>
        <v>0.21371875538457982</v>
      </c>
      <c r="AP128" s="3">
        <f>EXP(Tabelle1!$F128-Tabelle1!AP$2)/(1+EXP(Tabelle1!$F128-Tabelle1!AP$2))</f>
        <v>0.20010303094240292</v>
      </c>
      <c r="AQ128" s="3">
        <f>EXP(Tabelle1!$F128-Tabelle1!AQ$2)/(1+EXP(Tabelle1!$F128-Tabelle1!AQ$2))</f>
        <v>0.19117156318871514</v>
      </c>
      <c r="AR128" s="3">
        <f>EXP(Tabelle1!$F128-Tabelle1!AR$2)/(1+EXP(Tabelle1!$F128-Tabelle1!AR$2))</f>
        <v>0.186748694854311</v>
      </c>
      <c r="AS128" s="3">
        <f>EXP(Tabelle1!$F128-Tabelle1!AS$2)/(1+EXP(Tabelle1!$F128-Tabelle1!AS$2))</f>
        <v>0.17364829166515466</v>
      </c>
      <c r="AT128" s="3">
        <f>EXP(Tabelle1!$F128-Tabelle1!AT$2)/(1+EXP(Tabelle1!$F128-Tabelle1!AT$2))</f>
        <v>0.13580025996613782</v>
      </c>
      <c r="AU128" s="3">
        <f>EXP(Tabelle1!$F128-Tabelle1!AU$2)/(1+EXP(Tabelle1!$F128-Tabelle1!AU$2))</f>
        <v>3.3883820521861292E-2</v>
      </c>
      <c r="AX128">
        <f t="shared" si="45"/>
        <v>-8.1767359789337739</v>
      </c>
      <c r="AY128" s="2">
        <f t="shared" si="46"/>
        <v>8.6738863082199191E-2</v>
      </c>
      <c r="AZ128" s="2">
        <f t="shared" si="47"/>
        <v>0.11746064802302518</v>
      </c>
      <c r="BA128" s="2">
        <f t="shared" si="48"/>
        <v>0.17685942717414233</v>
      </c>
      <c r="BB128" s="2">
        <f t="shared" si="49"/>
        <v>0.20597029855664489</v>
      </c>
      <c r="BC128" s="2">
        <f t="shared" si="50"/>
        <v>0.21872428748453107</v>
      </c>
      <c r="BD128" s="2">
        <f t="shared" si="51"/>
        <v>0.22897752606731342</v>
      </c>
      <c r="BE128" s="2">
        <f t="shared" si="52"/>
        <v>0.24404991497080147</v>
      </c>
      <c r="BF128" s="2">
        <f t="shared" si="53"/>
        <v>0.24511319103890769</v>
      </c>
      <c r="BG128" s="2">
        <f t="shared" si="54"/>
        <v>0.24764163334418077</v>
      </c>
      <c r="BH128" s="2">
        <f t="shared" si="55"/>
        <v>0.24923096721230237</v>
      </c>
      <c r="BI128" s="2">
        <f t="shared" si="56"/>
        <v>0.24956327347346688</v>
      </c>
      <c r="BJ128" s="2">
        <f t="shared" si="57"/>
        <v>0.24999948182318515</v>
      </c>
      <c r="BK128" s="2">
        <f t="shared" si="58"/>
        <v>0.24999948182318515</v>
      </c>
      <c r="BL128" s="2">
        <f t="shared" si="59"/>
        <v>0.24996517909658253</v>
      </c>
      <c r="BM128" s="2">
        <f t="shared" si="60"/>
        <v>0.2474158951272766</v>
      </c>
      <c r="BN128" s="2">
        <f t="shared" si="61"/>
        <v>0.24430721516210183</v>
      </c>
      <c r="BO128" s="2">
        <f t="shared" si="62"/>
        <v>0.24430721516210183</v>
      </c>
      <c r="BP128" s="2">
        <f t="shared" si="63"/>
        <v>0.24234659006440126</v>
      </c>
      <c r="BQ128" s="2">
        <f t="shared" si="64"/>
        <v>0.23498602908812935</v>
      </c>
      <c r="BR128" s="2">
        <f t="shared" si="65"/>
        <v>0.23498602908812935</v>
      </c>
      <c r="BS128" s="2">
        <f t="shared" si="66"/>
        <v>0.23355850221836771</v>
      </c>
      <c r="BT128" s="2">
        <f t="shared" si="67"/>
        <v>0.22895822698360924</v>
      </c>
      <c r="BU128" s="2">
        <f t="shared" si="68"/>
        <v>0.22732305058605837</v>
      </c>
      <c r="BV128" s="2">
        <f t="shared" si="69"/>
        <v>0.22563900362389427</v>
      </c>
      <c r="BW128" s="2">
        <f t="shared" si="70"/>
        <v>0.22563900362389427</v>
      </c>
      <c r="BX128" s="2">
        <f t="shared" si="71"/>
        <v>0.22390724952085769</v>
      </c>
      <c r="BY128" s="2">
        <f t="shared" si="72"/>
        <v>0.22390724952085769</v>
      </c>
      <c r="BZ128" s="2">
        <f t="shared" si="73"/>
        <v>0.22390724952085769</v>
      </c>
      <c r="CA128" s="2">
        <f t="shared" si="74"/>
        <v>0.22030514651055022</v>
      </c>
      <c r="CB128" s="2">
        <f t="shared" si="75"/>
        <v>0.19753851482763521</v>
      </c>
      <c r="CC128" s="2">
        <f t="shared" si="76"/>
        <v>0.19524776182637302</v>
      </c>
      <c r="CD128" s="2">
        <f t="shared" si="77"/>
        <v>0.18331503574849031</v>
      </c>
      <c r="CE128" s="2">
        <f t="shared" si="78"/>
        <v>0.17065454513208661</v>
      </c>
      <c r="CF128" s="2">
        <f t="shared" si="79"/>
        <v>0.16804304898144595</v>
      </c>
      <c r="CG128" s="2">
        <f t="shared" si="80"/>
        <v>0.16006180795006666</v>
      </c>
      <c r="CH128" s="2">
        <f t="shared" si="81"/>
        <v>0.15462499661669823</v>
      </c>
      <c r="CI128" s="2">
        <f t="shared" si="82"/>
        <v>0.15187361982452244</v>
      </c>
      <c r="CJ128" s="2">
        <f t="shared" si="83"/>
        <v>0.14349456246692804</v>
      </c>
      <c r="CK128" s="2">
        <f t="shared" si="84"/>
        <v>0.11735854935926719</v>
      </c>
      <c r="CL128" s="2">
        <f t="shared" si="85"/>
        <v>3.273570722870358E-2</v>
      </c>
    </row>
    <row r="129" spans="1:90">
      <c r="A129" t="str">
        <f>Tabelle1!A129</f>
        <v>Rampl Stefan</v>
      </c>
      <c r="H129" s="3">
        <f>EXP(Tabelle1!$F129-Tabelle1!H$2)/(1+EXP(Tabelle1!$F129-Tabelle1!H$2))</f>
        <v>0.90405585866040949</v>
      </c>
      <c r="I129" s="3">
        <f>EXP(Tabelle1!$F129-Tabelle1!I$2)/(1+EXP(Tabelle1!$F129-Tabelle1!I$2))</f>
        <v>0.86405954454865597</v>
      </c>
      <c r="J129" s="3">
        <f>EXP(Tabelle1!$F129-Tabelle1!J$2)/(1+EXP(Tabelle1!$F129-Tabelle1!J$2))</f>
        <v>0.77044513829214545</v>
      </c>
      <c r="K129" s="3">
        <f>EXP(Tabelle1!$F129-Tabelle1!K$2)/(1+EXP(Tabelle1!$F129-Tabelle1!K$2))</f>
        <v>0.70983255572802595</v>
      </c>
      <c r="L129" s="3">
        <f>EXP(Tabelle1!$F129-Tabelle1!L$2)/(1+EXP(Tabelle1!$F129-Tabelle1!L$2))</f>
        <v>0.67684940631924362</v>
      </c>
      <c r="M129" s="3">
        <f>EXP(Tabelle1!$F129-Tabelle1!M$2)/(1+EXP(Tabelle1!$F129-Tabelle1!M$2))</f>
        <v>0.64499128916140647</v>
      </c>
      <c r="N129" s="3">
        <f>EXP(Tabelle1!$F129-Tabelle1!N$2)/(1+EXP(Tabelle1!$F129-Tabelle1!N$2))</f>
        <v>0.57713679426316933</v>
      </c>
      <c r="O129" s="3">
        <f>EXP(Tabelle1!$F129-Tabelle1!O$2)/(1+EXP(Tabelle1!$F129-Tabelle1!O$2))</f>
        <v>0.56990571479566099</v>
      </c>
      <c r="P129" s="3">
        <f>EXP(Tabelle1!$F129-Tabelle1!P$2)/(1+EXP(Tabelle1!$F129-Tabelle1!P$2))</f>
        <v>0.54856301736732627</v>
      </c>
      <c r="Q129" s="3">
        <f>EXP(Tabelle1!$F129-Tabelle1!Q$2)/(1+EXP(Tabelle1!$F129-Tabelle1!Q$2))</f>
        <v>0.52773144041873099</v>
      </c>
      <c r="R129" s="3">
        <f>EXP(Tabelle1!$F129-Tabelle1!R$2)/(1+EXP(Tabelle1!$F129-Tabelle1!R$2))</f>
        <v>0.52089800293169441</v>
      </c>
      <c r="S129" s="3">
        <f>EXP(Tabelle1!$F129-Tabelle1!S$2)/(1+EXP(Tabelle1!$F129-Tabelle1!S$2))</f>
        <v>0.50071984499362354</v>
      </c>
      <c r="T129" s="3">
        <f>EXP(Tabelle1!$F129-Tabelle1!T$2)/(1+EXP(Tabelle1!$F129-Tabelle1!T$2))</f>
        <v>0.50071984499362354</v>
      </c>
      <c r="U129" s="3">
        <f>EXP(Tabelle1!$F129-Tabelle1!U$2)/(1+EXP(Tabelle1!$F129-Tabelle1!U$2))</f>
        <v>0.4940990760539169</v>
      </c>
      <c r="V129" s="3">
        <f>EXP(Tabelle1!$F129-Tabelle1!V$2)/(1+EXP(Tabelle1!$F129-Tabelle1!V$2))</f>
        <v>0.44916590836138198</v>
      </c>
      <c r="W129" s="3">
        <f>EXP(Tabelle1!$F129-Tabelle1!W$2)/(1+EXP(Tabelle1!$F129-Tabelle1!W$2))</f>
        <v>0.42454945435652447</v>
      </c>
      <c r="X129" s="3">
        <f>EXP(Tabelle1!$F129-Tabelle1!X$2)/(1+EXP(Tabelle1!$F129-Tabelle1!X$2))</f>
        <v>0.42454945435652447</v>
      </c>
      <c r="Y129" s="3">
        <f>EXP(Tabelle1!$F129-Tabelle1!Y$2)/(1+EXP(Tabelle1!$F129-Tabelle1!Y$2))</f>
        <v>0.41251623044473479</v>
      </c>
      <c r="Z129" s="3">
        <f>EXP(Tabelle1!$F129-Tabelle1!Z$2)/(1+EXP(Tabelle1!$F129-Tabelle1!Z$2))</f>
        <v>0.3774684901265366</v>
      </c>
      <c r="AA129" s="3">
        <f>EXP(Tabelle1!$F129-Tabelle1!AA$2)/(1+EXP(Tabelle1!$F129-Tabelle1!AA$2))</f>
        <v>0.3774684901265366</v>
      </c>
      <c r="AB129" s="3">
        <f>EXP(Tabelle1!$F129-Tabelle1!AB$2)/(1+EXP(Tabelle1!$F129-Tabelle1!AB$2))</f>
        <v>0.3717755959981397</v>
      </c>
      <c r="AC129" s="3">
        <f>EXP(Tabelle1!$F129-Tabelle1!AC$2)/(1+EXP(Tabelle1!$F129-Tabelle1!AC$2))</f>
        <v>0.35494217354313234</v>
      </c>
      <c r="AD129" s="3">
        <f>EXP(Tabelle1!$F129-Tabelle1!AD$2)/(1+EXP(Tabelle1!$F129-Tabelle1!AD$2))</f>
        <v>0.3494113237526088</v>
      </c>
      <c r="AE129" s="3">
        <f>EXP(Tabelle1!$F129-Tabelle1!AE$2)/(1+EXP(Tabelle1!$F129-Tabelle1!AE$2))</f>
        <v>0.34391990397201283</v>
      </c>
      <c r="AF129" s="3">
        <f>EXP(Tabelle1!$F129-Tabelle1!AF$2)/(1+EXP(Tabelle1!$F129-Tabelle1!AF$2))</f>
        <v>0.34391990397201283</v>
      </c>
      <c r="AG129" s="3">
        <f>EXP(Tabelle1!$F129-Tabelle1!AG$2)/(1+EXP(Tabelle1!$F129-Tabelle1!AG$2))</f>
        <v>0.33846749404797088</v>
      </c>
      <c r="AH129" s="3">
        <f>EXP(Tabelle1!$F129-Tabelle1!AH$2)/(1+EXP(Tabelle1!$F129-Tabelle1!AH$2))</f>
        <v>0.33846749404797088</v>
      </c>
      <c r="AI129" s="3">
        <f>EXP(Tabelle1!$F129-Tabelle1!AI$2)/(1+EXP(Tabelle1!$F129-Tabelle1!AI$2))</f>
        <v>0.33846749404797088</v>
      </c>
      <c r="AJ129" s="3">
        <f>EXP(Tabelle1!$F129-Tabelle1!AJ$2)/(1+EXP(Tabelle1!$F129-Tabelle1!AJ$2))</f>
        <v>0.32767805279231038</v>
      </c>
      <c r="AK129" s="3">
        <f>EXP(Tabelle1!$F129-Tabelle1!AK$2)/(1+EXP(Tabelle1!$F129-Tabelle1!AK$2))</f>
        <v>0.27095527691657073</v>
      </c>
      <c r="AL129" s="3">
        <f>EXP(Tabelle1!$F129-Tabelle1!AL$2)/(1+EXP(Tabelle1!$F129-Tabelle1!AL$2))</f>
        <v>0.26600803822860292</v>
      </c>
      <c r="AM129" s="3">
        <f>EXP(Tabelle1!$F129-Tabelle1!AM$2)/(1+EXP(Tabelle1!$F129-Tabelle1!AM$2))</f>
        <v>0.24176567956309586</v>
      </c>
      <c r="AN129" s="3">
        <f>EXP(Tabelle1!$F129-Tabelle1!AN$2)/(1+EXP(Tabelle1!$F129-Tabelle1!AN$2))</f>
        <v>0.2183167472711354</v>
      </c>
      <c r="AO129" s="3">
        <f>EXP(Tabelle1!$F129-Tabelle1!AO$2)/(1+EXP(Tabelle1!$F129-Tabelle1!AO$2))</f>
        <v>0.21371875538457982</v>
      </c>
      <c r="AP129" s="3">
        <f>EXP(Tabelle1!$F129-Tabelle1!AP$2)/(1+EXP(Tabelle1!$F129-Tabelle1!AP$2))</f>
        <v>0.20010303094240292</v>
      </c>
      <c r="AQ129" s="3">
        <f>EXP(Tabelle1!$F129-Tabelle1!AQ$2)/(1+EXP(Tabelle1!$F129-Tabelle1!AQ$2))</f>
        <v>0.19117156318871514</v>
      </c>
      <c r="AR129" s="3">
        <f>EXP(Tabelle1!$F129-Tabelle1!AR$2)/(1+EXP(Tabelle1!$F129-Tabelle1!AR$2))</f>
        <v>0.186748694854311</v>
      </c>
      <c r="AS129" s="3">
        <f>EXP(Tabelle1!$F129-Tabelle1!AS$2)/(1+EXP(Tabelle1!$F129-Tabelle1!AS$2))</f>
        <v>0.17364829166515466</v>
      </c>
      <c r="AT129" s="3">
        <f>EXP(Tabelle1!$F129-Tabelle1!AT$2)/(1+EXP(Tabelle1!$F129-Tabelle1!AT$2))</f>
        <v>0.13580025996613782</v>
      </c>
      <c r="AU129" s="3">
        <f>EXP(Tabelle1!$F129-Tabelle1!AU$2)/(1+EXP(Tabelle1!$F129-Tabelle1!AU$2))</f>
        <v>3.3883820521861292E-2</v>
      </c>
      <c r="AX129">
        <f t="shared" si="45"/>
        <v>-8.1767359789337739</v>
      </c>
      <c r="AY129" s="2">
        <f t="shared" si="46"/>
        <v>8.6738863082199191E-2</v>
      </c>
      <c r="AZ129" s="2">
        <f t="shared" si="47"/>
        <v>0.11746064802302518</v>
      </c>
      <c r="BA129" s="2">
        <f t="shared" si="48"/>
        <v>0.17685942717414233</v>
      </c>
      <c r="BB129" s="2">
        <f t="shared" si="49"/>
        <v>0.20597029855664489</v>
      </c>
      <c r="BC129" s="2">
        <f t="shared" si="50"/>
        <v>0.21872428748453107</v>
      </c>
      <c r="BD129" s="2">
        <f t="shared" si="51"/>
        <v>0.22897752606731342</v>
      </c>
      <c r="BE129" s="2">
        <f t="shared" si="52"/>
        <v>0.24404991497080147</v>
      </c>
      <c r="BF129" s="2">
        <f t="shared" si="53"/>
        <v>0.24511319103890769</v>
      </c>
      <c r="BG129" s="2">
        <f t="shared" si="54"/>
        <v>0.24764163334418077</v>
      </c>
      <c r="BH129" s="2">
        <f t="shared" si="55"/>
        <v>0.24923096721230237</v>
      </c>
      <c r="BI129" s="2">
        <f t="shared" si="56"/>
        <v>0.24956327347346688</v>
      </c>
      <c r="BJ129" s="2">
        <f t="shared" si="57"/>
        <v>0.24999948182318515</v>
      </c>
      <c r="BK129" s="2">
        <f t="shared" si="58"/>
        <v>0.24999948182318515</v>
      </c>
      <c r="BL129" s="2">
        <f t="shared" si="59"/>
        <v>0.24996517909658253</v>
      </c>
      <c r="BM129" s="2">
        <f t="shared" si="60"/>
        <v>0.2474158951272766</v>
      </c>
      <c r="BN129" s="2">
        <f t="shared" si="61"/>
        <v>0.24430721516210183</v>
      </c>
      <c r="BO129" s="2">
        <f t="shared" si="62"/>
        <v>0.24430721516210183</v>
      </c>
      <c r="BP129" s="2">
        <f t="shared" si="63"/>
        <v>0.24234659006440126</v>
      </c>
      <c r="BQ129" s="2">
        <f t="shared" si="64"/>
        <v>0.23498602908812935</v>
      </c>
      <c r="BR129" s="2">
        <f t="shared" si="65"/>
        <v>0.23498602908812935</v>
      </c>
      <c r="BS129" s="2">
        <f t="shared" si="66"/>
        <v>0.23355850221836771</v>
      </c>
      <c r="BT129" s="2">
        <f t="shared" si="67"/>
        <v>0.22895822698360924</v>
      </c>
      <c r="BU129" s="2">
        <f t="shared" si="68"/>
        <v>0.22732305058605837</v>
      </c>
      <c r="BV129" s="2">
        <f t="shared" si="69"/>
        <v>0.22563900362389427</v>
      </c>
      <c r="BW129" s="2">
        <f t="shared" si="70"/>
        <v>0.22563900362389427</v>
      </c>
      <c r="BX129" s="2">
        <f t="shared" si="71"/>
        <v>0.22390724952085769</v>
      </c>
      <c r="BY129" s="2">
        <f t="shared" si="72"/>
        <v>0.22390724952085769</v>
      </c>
      <c r="BZ129" s="2">
        <f t="shared" si="73"/>
        <v>0.22390724952085769</v>
      </c>
      <c r="CA129" s="2">
        <f t="shared" si="74"/>
        <v>0.22030514651055022</v>
      </c>
      <c r="CB129" s="2">
        <f t="shared" si="75"/>
        <v>0.19753851482763521</v>
      </c>
      <c r="CC129" s="2">
        <f t="shared" si="76"/>
        <v>0.19524776182637302</v>
      </c>
      <c r="CD129" s="2">
        <f t="shared" si="77"/>
        <v>0.18331503574849031</v>
      </c>
      <c r="CE129" s="2">
        <f t="shared" si="78"/>
        <v>0.17065454513208661</v>
      </c>
      <c r="CF129" s="2">
        <f t="shared" si="79"/>
        <v>0.16804304898144595</v>
      </c>
      <c r="CG129" s="2">
        <f t="shared" si="80"/>
        <v>0.16006180795006666</v>
      </c>
      <c r="CH129" s="2">
        <f t="shared" si="81"/>
        <v>0.15462499661669823</v>
      </c>
      <c r="CI129" s="2">
        <f t="shared" si="82"/>
        <v>0.15187361982452244</v>
      </c>
      <c r="CJ129" s="2">
        <f t="shared" si="83"/>
        <v>0.14349456246692804</v>
      </c>
      <c r="CK129" s="2">
        <f t="shared" si="84"/>
        <v>0.11735854935926719</v>
      </c>
      <c r="CL129" s="2">
        <f t="shared" si="85"/>
        <v>3.273570722870358E-2</v>
      </c>
    </row>
    <row r="130" spans="1:90">
      <c r="A130" t="str">
        <f>Tabelle1!A130</f>
        <v>Seiwald Manfred</v>
      </c>
      <c r="H130" s="3">
        <f>EXP(Tabelle1!$F130-Tabelle1!H$2)/(1+EXP(Tabelle1!$F130-Tabelle1!H$2))</f>
        <v>0.90405585866040949</v>
      </c>
      <c r="I130" s="3">
        <f>EXP(Tabelle1!$F130-Tabelle1!I$2)/(1+EXP(Tabelle1!$F130-Tabelle1!I$2))</f>
        <v>0.86405954454865597</v>
      </c>
      <c r="J130" s="3">
        <f>EXP(Tabelle1!$F130-Tabelle1!J$2)/(1+EXP(Tabelle1!$F130-Tabelle1!J$2))</f>
        <v>0.77044513829214545</v>
      </c>
      <c r="K130" s="3">
        <f>EXP(Tabelle1!$F130-Tabelle1!K$2)/(1+EXP(Tabelle1!$F130-Tabelle1!K$2))</f>
        <v>0.70983255572802595</v>
      </c>
      <c r="L130" s="3">
        <f>EXP(Tabelle1!$F130-Tabelle1!L$2)/(1+EXP(Tabelle1!$F130-Tabelle1!L$2))</f>
        <v>0.67684940631924362</v>
      </c>
      <c r="M130" s="3">
        <f>EXP(Tabelle1!$F130-Tabelle1!M$2)/(1+EXP(Tabelle1!$F130-Tabelle1!M$2))</f>
        <v>0.64499128916140647</v>
      </c>
      <c r="N130" s="3">
        <f>EXP(Tabelle1!$F130-Tabelle1!N$2)/(1+EXP(Tabelle1!$F130-Tabelle1!N$2))</f>
        <v>0.57713679426316933</v>
      </c>
      <c r="O130" s="3">
        <f>EXP(Tabelle1!$F130-Tabelle1!O$2)/(1+EXP(Tabelle1!$F130-Tabelle1!O$2))</f>
        <v>0.56990571479566099</v>
      </c>
      <c r="P130" s="3">
        <f>EXP(Tabelle1!$F130-Tabelle1!P$2)/(1+EXP(Tabelle1!$F130-Tabelle1!P$2))</f>
        <v>0.54856301736732627</v>
      </c>
      <c r="Q130" s="3">
        <f>EXP(Tabelle1!$F130-Tabelle1!Q$2)/(1+EXP(Tabelle1!$F130-Tabelle1!Q$2))</f>
        <v>0.52773144041873099</v>
      </c>
      <c r="R130" s="3">
        <f>EXP(Tabelle1!$F130-Tabelle1!R$2)/(1+EXP(Tabelle1!$F130-Tabelle1!R$2))</f>
        <v>0.52089800293169441</v>
      </c>
      <c r="S130" s="3">
        <f>EXP(Tabelle1!$F130-Tabelle1!S$2)/(1+EXP(Tabelle1!$F130-Tabelle1!S$2))</f>
        <v>0.50071984499362354</v>
      </c>
      <c r="T130" s="3">
        <f>EXP(Tabelle1!$F130-Tabelle1!T$2)/(1+EXP(Tabelle1!$F130-Tabelle1!T$2))</f>
        <v>0.50071984499362354</v>
      </c>
      <c r="U130" s="3">
        <f>EXP(Tabelle1!$F130-Tabelle1!U$2)/(1+EXP(Tabelle1!$F130-Tabelle1!U$2))</f>
        <v>0.4940990760539169</v>
      </c>
      <c r="V130" s="3">
        <f>EXP(Tabelle1!$F130-Tabelle1!V$2)/(1+EXP(Tabelle1!$F130-Tabelle1!V$2))</f>
        <v>0.44916590836138198</v>
      </c>
      <c r="W130" s="3">
        <f>EXP(Tabelle1!$F130-Tabelle1!W$2)/(1+EXP(Tabelle1!$F130-Tabelle1!W$2))</f>
        <v>0.42454945435652447</v>
      </c>
      <c r="X130" s="3">
        <f>EXP(Tabelle1!$F130-Tabelle1!X$2)/(1+EXP(Tabelle1!$F130-Tabelle1!X$2))</f>
        <v>0.42454945435652447</v>
      </c>
      <c r="Y130" s="3">
        <f>EXP(Tabelle1!$F130-Tabelle1!Y$2)/(1+EXP(Tabelle1!$F130-Tabelle1!Y$2))</f>
        <v>0.41251623044473479</v>
      </c>
      <c r="Z130" s="3">
        <f>EXP(Tabelle1!$F130-Tabelle1!Z$2)/(1+EXP(Tabelle1!$F130-Tabelle1!Z$2))</f>
        <v>0.3774684901265366</v>
      </c>
      <c r="AA130" s="3">
        <f>EXP(Tabelle1!$F130-Tabelle1!AA$2)/(1+EXP(Tabelle1!$F130-Tabelle1!AA$2))</f>
        <v>0.3774684901265366</v>
      </c>
      <c r="AB130" s="3">
        <f>EXP(Tabelle1!$F130-Tabelle1!AB$2)/(1+EXP(Tabelle1!$F130-Tabelle1!AB$2))</f>
        <v>0.3717755959981397</v>
      </c>
      <c r="AC130" s="3">
        <f>EXP(Tabelle1!$F130-Tabelle1!AC$2)/(1+EXP(Tabelle1!$F130-Tabelle1!AC$2))</f>
        <v>0.35494217354313234</v>
      </c>
      <c r="AD130" s="3">
        <f>EXP(Tabelle1!$F130-Tabelle1!AD$2)/(1+EXP(Tabelle1!$F130-Tabelle1!AD$2))</f>
        <v>0.3494113237526088</v>
      </c>
      <c r="AE130" s="3">
        <f>EXP(Tabelle1!$F130-Tabelle1!AE$2)/(1+EXP(Tabelle1!$F130-Tabelle1!AE$2))</f>
        <v>0.34391990397201283</v>
      </c>
      <c r="AF130" s="3">
        <f>EXP(Tabelle1!$F130-Tabelle1!AF$2)/(1+EXP(Tabelle1!$F130-Tabelle1!AF$2))</f>
        <v>0.34391990397201283</v>
      </c>
      <c r="AG130" s="3">
        <f>EXP(Tabelle1!$F130-Tabelle1!AG$2)/(1+EXP(Tabelle1!$F130-Tabelle1!AG$2))</f>
        <v>0.33846749404797088</v>
      </c>
      <c r="AH130" s="3">
        <f>EXP(Tabelle1!$F130-Tabelle1!AH$2)/(1+EXP(Tabelle1!$F130-Tabelle1!AH$2))</f>
        <v>0.33846749404797088</v>
      </c>
      <c r="AI130" s="3">
        <f>EXP(Tabelle1!$F130-Tabelle1!AI$2)/(1+EXP(Tabelle1!$F130-Tabelle1!AI$2))</f>
        <v>0.33846749404797088</v>
      </c>
      <c r="AJ130" s="3">
        <f>EXP(Tabelle1!$F130-Tabelle1!AJ$2)/(1+EXP(Tabelle1!$F130-Tabelle1!AJ$2))</f>
        <v>0.32767805279231038</v>
      </c>
      <c r="AK130" s="3">
        <f>EXP(Tabelle1!$F130-Tabelle1!AK$2)/(1+EXP(Tabelle1!$F130-Tabelle1!AK$2))</f>
        <v>0.27095527691657073</v>
      </c>
      <c r="AL130" s="3">
        <f>EXP(Tabelle1!$F130-Tabelle1!AL$2)/(1+EXP(Tabelle1!$F130-Tabelle1!AL$2))</f>
        <v>0.26600803822860292</v>
      </c>
      <c r="AM130" s="3">
        <f>EXP(Tabelle1!$F130-Tabelle1!AM$2)/(1+EXP(Tabelle1!$F130-Tabelle1!AM$2))</f>
        <v>0.24176567956309586</v>
      </c>
      <c r="AN130" s="3">
        <f>EXP(Tabelle1!$F130-Tabelle1!AN$2)/(1+EXP(Tabelle1!$F130-Tabelle1!AN$2))</f>
        <v>0.2183167472711354</v>
      </c>
      <c r="AO130" s="3">
        <f>EXP(Tabelle1!$F130-Tabelle1!AO$2)/(1+EXP(Tabelle1!$F130-Tabelle1!AO$2))</f>
        <v>0.21371875538457982</v>
      </c>
      <c r="AP130" s="3">
        <f>EXP(Tabelle1!$F130-Tabelle1!AP$2)/(1+EXP(Tabelle1!$F130-Tabelle1!AP$2))</f>
        <v>0.20010303094240292</v>
      </c>
      <c r="AQ130" s="3">
        <f>EXP(Tabelle1!$F130-Tabelle1!AQ$2)/(1+EXP(Tabelle1!$F130-Tabelle1!AQ$2))</f>
        <v>0.19117156318871514</v>
      </c>
      <c r="AR130" s="3">
        <f>EXP(Tabelle1!$F130-Tabelle1!AR$2)/(1+EXP(Tabelle1!$F130-Tabelle1!AR$2))</f>
        <v>0.186748694854311</v>
      </c>
      <c r="AS130" s="3">
        <f>EXP(Tabelle1!$F130-Tabelle1!AS$2)/(1+EXP(Tabelle1!$F130-Tabelle1!AS$2))</f>
        <v>0.17364829166515466</v>
      </c>
      <c r="AT130" s="3">
        <f>EXP(Tabelle1!$F130-Tabelle1!AT$2)/(1+EXP(Tabelle1!$F130-Tabelle1!AT$2))</f>
        <v>0.13580025996613782</v>
      </c>
      <c r="AU130" s="3">
        <f>EXP(Tabelle1!$F130-Tabelle1!AU$2)/(1+EXP(Tabelle1!$F130-Tabelle1!AU$2))</f>
        <v>3.3883820521861292E-2</v>
      </c>
      <c r="AX130">
        <f t="shared" si="45"/>
        <v>-8.1767359789337739</v>
      </c>
      <c r="AY130" s="2">
        <f t="shared" si="46"/>
        <v>8.6738863082199191E-2</v>
      </c>
      <c r="AZ130" s="2">
        <f t="shared" si="47"/>
        <v>0.11746064802302518</v>
      </c>
      <c r="BA130" s="2">
        <f t="shared" si="48"/>
        <v>0.17685942717414233</v>
      </c>
      <c r="BB130" s="2">
        <f t="shared" si="49"/>
        <v>0.20597029855664489</v>
      </c>
      <c r="BC130" s="2">
        <f t="shared" si="50"/>
        <v>0.21872428748453107</v>
      </c>
      <c r="BD130" s="2">
        <f t="shared" si="51"/>
        <v>0.22897752606731342</v>
      </c>
      <c r="BE130" s="2">
        <f t="shared" si="52"/>
        <v>0.24404991497080147</v>
      </c>
      <c r="BF130" s="2">
        <f t="shared" si="53"/>
        <v>0.24511319103890769</v>
      </c>
      <c r="BG130" s="2">
        <f t="shared" si="54"/>
        <v>0.24764163334418077</v>
      </c>
      <c r="BH130" s="2">
        <f t="shared" si="55"/>
        <v>0.24923096721230237</v>
      </c>
      <c r="BI130" s="2">
        <f t="shared" si="56"/>
        <v>0.24956327347346688</v>
      </c>
      <c r="BJ130" s="2">
        <f t="shared" si="57"/>
        <v>0.24999948182318515</v>
      </c>
      <c r="BK130" s="2">
        <f t="shared" si="58"/>
        <v>0.24999948182318515</v>
      </c>
      <c r="BL130" s="2">
        <f t="shared" si="59"/>
        <v>0.24996517909658253</v>
      </c>
      <c r="BM130" s="2">
        <f t="shared" si="60"/>
        <v>0.2474158951272766</v>
      </c>
      <c r="BN130" s="2">
        <f t="shared" si="61"/>
        <v>0.24430721516210183</v>
      </c>
      <c r="BO130" s="2">
        <f t="shared" si="62"/>
        <v>0.24430721516210183</v>
      </c>
      <c r="BP130" s="2">
        <f t="shared" si="63"/>
        <v>0.24234659006440126</v>
      </c>
      <c r="BQ130" s="2">
        <f t="shared" si="64"/>
        <v>0.23498602908812935</v>
      </c>
      <c r="BR130" s="2">
        <f t="shared" si="65"/>
        <v>0.23498602908812935</v>
      </c>
      <c r="BS130" s="2">
        <f t="shared" si="66"/>
        <v>0.23355850221836771</v>
      </c>
      <c r="BT130" s="2">
        <f t="shared" si="67"/>
        <v>0.22895822698360924</v>
      </c>
      <c r="BU130" s="2">
        <f t="shared" si="68"/>
        <v>0.22732305058605837</v>
      </c>
      <c r="BV130" s="2">
        <f t="shared" si="69"/>
        <v>0.22563900362389427</v>
      </c>
      <c r="BW130" s="2">
        <f t="shared" si="70"/>
        <v>0.22563900362389427</v>
      </c>
      <c r="BX130" s="2">
        <f t="shared" si="71"/>
        <v>0.22390724952085769</v>
      </c>
      <c r="BY130" s="2">
        <f t="shared" si="72"/>
        <v>0.22390724952085769</v>
      </c>
      <c r="BZ130" s="2">
        <f t="shared" si="73"/>
        <v>0.22390724952085769</v>
      </c>
      <c r="CA130" s="2">
        <f t="shared" si="74"/>
        <v>0.22030514651055022</v>
      </c>
      <c r="CB130" s="2">
        <f t="shared" si="75"/>
        <v>0.19753851482763521</v>
      </c>
      <c r="CC130" s="2">
        <f t="shared" si="76"/>
        <v>0.19524776182637302</v>
      </c>
      <c r="CD130" s="2">
        <f t="shared" si="77"/>
        <v>0.18331503574849031</v>
      </c>
      <c r="CE130" s="2">
        <f t="shared" si="78"/>
        <v>0.17065454513208661</v>
      </c>
      <c r="CF130" s="2">
        <f t="shared" si="79"/>
        <v>0.16804304898144595</v>
      </c>
      <c r="CG130" s="2">
        <f t="shared" si="80"/>
        <v>0.16006180795006666</v>
      </c>
      <c r="CH130" s="2">
        <f t="shared" si="81"/>
        <v>0.15462499661669823</v>
      </c>
      <c r="CI130" s="2">
        <f t="shared" si="82"/>
        <v>0.15187361982452244</v>
      </c>
      <c r="CJ130" s="2">
        <f t="shared" si="83"/>
        <v>0.14349456246692804</v>
      </c>
      <c r="CK130" s="2">
        <f t="shared" si="84"/>
        <v>0.11735854935926719</v>
      </c>
      <c r="CL130" s="2">
        <f t="shared" si="85"/>
        <v>3.273570722870358E-2</v>
      </c>
    </row>
    <row r="131" spans="1:90">
      <c r="A131" t="str">
        <f>Tabelle1!A131</f>
        <v>Simic Sanja</v>
      </c>
      <c r="H131" s="3">
        <f>EXP(Tabelle1!$F131-Tabelle1!H$2)/(1+EXP(Tabelle1!$F131-Tabelle1!H$2))</f>
        <v>0.90405585866040949</v>
      </c>
      <c r="I131" s="3">
        <f>EXP(Tabelle1!$F131-Tabelle1!I$2)/(1+EXP(Tabelle1!$F131-Tabelle1!I$2))</f>
        <v>0.86405954454865597</v>
      </c>
      <c r="J131" s="3">
        <f>EXP(Tabelle1!$F131-Tabelle1!J$2)/(1+EXP(Tabelle1!$F131-Tabelle1!J$2))</f>
        <v>0.77044513829214545</v>
      </c>
      <c r="K131" s="3">
        <f>EXP(Tabelle1!$F131-Tabelle1!K$2)/(1+EXP(Tabelle1!$F131-Tabelle1!K$2))</f>
        <v>0.70983255572802595</v>
      </c>
      <c r="L131" s="3">
        <f>EXP(Tabelle1!$F131-Tabelle1!L$2)/(1+EXP(Tabelle1!$F131-Tabelle1!L$2))</f>
        <v>0.67684940631924362</v>
      </c>
      <c r="M131" s="3">
        <f>EXP(Tabelle1!$F131-Tabelle1!M$2)/(1+EXP(Tabelle1!$F131-Tabelle1!M$2))</f>
        <v>0.64499128916140647</v>
      </c>
      <c r="N131" s="3">
        <f>EXP(Tabelle1!$F131-Tabelle1!N$2)/(1+EXP(Tabelle1!$F131-Tabelle1!N$2))</f>
        <v>0.57713679426316933</v>
      </c>
      <c r="O131" s="3">
        <f>EXP(Tabelle1!$F131-Tabelle1!O$2)/(1+EXP(Tabelle1!$F131-Tabelle1!O$2))</f>
        <v>0.56990571479566099</v>
      </c>
      <c r="P131" s="3">
        <f>EXP(Tabelle1!$F131-Tabelle1!P$2)/(1+EXP(Tabelle1!$F131-Tabelle1!P$2))</f>
        <v>0.54856301736732627</v>
      </c>
      <c r="Q131" s="3">
        <f>EXP(Tabelle1!$F131-Tabelle1!Q$2)/(1+EXP(Tabelle1!$F131-Tabelle1!Q$2))</f>
        <v>0.52773144041873099</v>
      </c>
      <c r="R131" s="3">
        <f>EXP(Tabelle1!$F131-Tabelle1!R$2)/(1+EXP(Tabelle1!$F131-Tabelle1!R$2))</f>
        <v>0.52089800293169441</v>
      </c>
      <c r="S131" s="3">
        <f>EXP(Tabelle1!$F131-Tabelle1!S$2)/(1+EXP(Tabelle1!$F131-Tabelle1!S$2))</f>
        <v>0.50071984499362354</v>
      </c>
      <c r="T131" s="3">
        <f>EXP(Tabelle1!$F131-Tabelle1!T$2)/(1+EXP(Tabelle1!$F131-Tabelle1!T$2))</f>
        <v>0.50071984499362354</v>
      </c>
      <c r="U131" s="3">
        <f>EXP(Tabelle1!$F131-Tabelle1!U$2)/(1+EXP(Tabelle1!$F131-Tabelle1!U$2))</f>
        <v>0.4940990760539169</v>
      </c>
      <c r="V131" s="3">
        <f>EXP(Tabelle1!$F131-Tabelle1!V$2)/(1+EXP(Tabelle1!$F131-Tabelle1!V$2))</f>
        <v>0.44916590836138198</v>
      </c>
      <c r="W131" s="3">
        <f>EXP(Tabelle1!$F131-Tabelle1!W$2)/(1+EXP(Tabelle1!$F131-Tabelle1!W$2))</f>
        <v>0.42454945435652447</v>
      </c>
      <c r="X131" s="3">
        <f>EXP(Tabelle1!$F131-Tabelle1!X$2)/(1+EXP(Tabelle1!$F131-Tabelle1!X$2))</f>
        <v>0.42454945435652447</v>
      </c>
      <c r="Y131" s="3">
        <f>EXP(Tabelle1!$F131-Tabelle1!Y$2)/(1+EXP(Tabelle1!$F131-Tabelle1!Y$2))</f>
        <v>0.41251623044473479</v>
      </c>
      <c r="Z131" s="3">
        <f>EXP(Tabelle1!$F131-Tabelle1!Z$2)/(1+EXP(Tabelle1!$F131-Tabelle1!Z$2))</f>
        <v>0.3774684901265366</v>
      </c>
      <c r="AA131" s="3">
        <f>EXP(Tabelle1!$F131-Tabelle1!AA$2)/(1+EXP(Tabelle1!$F131-Tabelle1!AA$2))</f>
        <v>0.3774684901265366</v>
      </c>
      <c r="AB131" s="3">
        <f>EXP(Tabelle1!$F131-Tabelle1!AB$2)/(1+EXP(Tabelle1!$F131-Tabelle1!AB$2))</f>
        <v>0.3717755959981397</v>
      </c>
      <c r="AC131" s="3">
        <f>EXP(Tabelle1!$F131-Tabelle1!AC$2)/(1+EXP(Tabelle1!$F131-Tabelle1!AC$2))</f>
        <v>0.35494217354313234</v>
      </c>
      <c r="AD131" s="3">
        <f>EXP(Tabelle1!$F131-Tabelle1!AD$2)/(1+EXP(Tabelle1!$F131-Tabelle1!AD$2))</f>
        <v>0.3494113237526088</v>
      </c>
      <c r="AE131" s="3">
        <f>EXP(Tabelle1!$F131-Tabelle1!AE$2)/(1+EXP(Tabelle1!$F131-Tabelle1!AE$2))</f>
        <v>0.34391990397201283</v>
      </c>
      <c r="AF131" s="3">
        <f>EXP(Tabelle1!$F131-Tabelle1!AF$2)/(1+EXP(Tabelle1!$F131-Tabelle1!AF$2))</f>
        <v>0.34391990397201283</v>
      </c>
      <c r="AG131" s="3">
        <f>EXP(Tabelle1!$F131-Tabelle1!AG$2)/(1+EXP(Tabelle1!$F131-Tabelle1!AG$2))</f>
        <v>0.33846749404797088</v>
      </c>
      <c r="AH131" s="3">
        <f>EXP(Tabelle1!$F131-Tabelle1!AH$2)/(1+EXP(Tabelle1!$F131-Tabelle1!AH$2))</f>
        <v>0.33846749404797088</v>
      </c>
      <c r="AI131" s="3">
        <f>EXP(Tabelle1!$F131-Tabelle1!AI$2)/(1+EXP(Tabelle1!$F131-Tabelle1!AI$2))</f>
        <v>0.33846749404797088</v>
      </c>
      <c r="AJ131" s="3">
        <f>EXP(Tabelle1!$F131-Tabelle1!AJ$2)/(1+EXP(Tabelle1!$F131-Tabelle1!AJ$2))</f>
        <v>0.32767805279231038</v>
      </c>
      <c r="AK131" s="3">
        <f>EXP(Tabelle1!$F131-Tabelle1!AK$2)/(1+EXP(Tabelle1!$F131-Tabelle1!AK$2))</f>
        <v>0.27095527691657073</v>
      </c>
      <c r="AL131" s="3">
        <f>EXP(Tabelle1!$F131-Tabelle1!AL$2)/(1+EXP(Tabelle1!$F131-Tabelle1!AL$2))</f>
        <v>0.26600803822860292</v>
      </c>
      <c r="AM131" s="3">
        <f>EXP(Tabelle1!$F131-Tabelle1!AM$2)/(1+EXP(Tabelle1!$F131-Tabelle1!AM$2))</f>
        <v>0.24176567956309586</v>
      </c>
      <c r="AN131" s="3">
        <f>EXP(Tabelle1!$F131-Tabelle1!AN$2)/(1+EXP(Tabelle1!$F131-Tabelle1!AN$2))</f>
        <v>0.2183167472711354</v>
      </c>
      <c r="AO131" s="3">
        <f>EXP(Tabelle1!$F131-Tabelle1!AO$2)/(1+EXP(Tabelle1!$F131-Tabelle1!AO$2))</f>
        <v>0.21371875538457982</v>
      </c>
      <c r="AP131" s="3">
        <f>EXP(Tabelle1!$F131-Tabelle1!AP$2)/(1+EXP(Tabelle1!$F131-Tabelle1!AP$2))</f>
        <v>0.20010303094240292</v>
      </c>
      <c r="AQ131" s="3">
        <f>EXP(Tabelle1!$F131-Tabelle1!AQ$2)/(1+EXP(Tabelle1!$F131-Tabelle1!AQ$2))</f>
        <v>0.19117156318871514</v>
      </c>
      <c r="AR131" s="3">
        <f>EXP(Tabelle1!$F131-Tabelle1!AR$2)/(1+EXP(Tabelle1!$F131-Tabelle1!AR$2))</f>
        <v>0.186748694854311</v>
      </c>
      <c r="AS131" s="3">
        <f>EXP(Tabelle1!$F131-Tabelle1!AS$2)/(1+EXP(Tabelle1!$F131-Tabelle1!AS$2))</f>
        <v>0.17364829166515466</v>
      </c>
      <c r="AT131" s="3">
        <f>EXP(Tabelle1!$F131-Tabelle1!AT$2)/(1+EXP(Tabelle1!$F131-Tabelle1!AT$2))</f>
        <v>0.13580025996613782</v>
      </c>
      <c r="AU131" s="3">
        <f>EXP(Tabelle1!$F131-Tabelle1!AU$2)/(1+EXP(Tabelle1!$F131-Tabelle1!AU$2))</f>
        <v>3.3883820521861292E-2</v>
      </c>
      <c r="AX131">
        <f t="shared" si="45"/>
        <v>-8.1767359789337739</v>
      </c>
      <c r="AY131" s="2">
        <f t="shared" si="46"/>
        <v>8.6738863082199191E-2</v>
      </c>
      <c r="AZ131" s="2">
        <f t="shared" si="47"/>
        <v>0.11746064802302518</v>
      </c>
      <c r="BA131" s="2">
        <f t="shared" si="48"/>
        <v>0.17685942717414233</v>
      </c>
      <c r="BB131" s="2">
        <f t="shared" si="49"/>
        <v>0.20597029855664489</v>
      </c>
      <c r="BC131" s="2">
        <f t="shared" si="50"/>
        <v>0.21872428748453107</v>
      </c>
      <c r="BD131" s="2">
        <f t="shared" si="51"/>
        <v>0.22897752606731342</v>
      </c>
      <c r="BE131" s="2">
        <f t="shared" si="52"/>
        <v>0.24404991497080147</v>
      </c>
      <c r="BF131" s="2">
        <f t="shared" si="53"/>
        <v>0.24511319103890769</v>
      </c>
      <c r="BG131" s="2">
        <f t="shared" si="54"/>
        <v>0.24764163334418077</v>
      </c>
      <c r="BH131" s="2">
        <f t="shared" si="55"/>
        <v>0.24923096721230237</v>
      </c>
      <c r="BI131" s="2">
        <f t="shared" si="56"/>
        <v>0.24956327347346688</v>
      </c>
      <c r="BJ131" s="2">
        <f t="shared" si="57"/>
        <v>0.24999948182318515</v>
      </c>
      <c r="BK131" s="2">
        <f t="shared" si="58"/>
        <v>0.24999948182318515</v>
      </c>
      <c r="BL131" s="2">
        <f t="shared" si="59"/>
        <v>0.24996517909658253</v>
      </c>
      <c r="BM131" s="2">
        <f t="shared" si="60"/>
        <v>0.2474158951272766</v>
      </c>
      <c r="BN131" s="2">
        <f t="shared" si="61"/>
        <v>0.24430721516210183</v>
      </c>
      <c r="BO131" s="2">
        <f t="shared" si="62"/>
        <v>0.24430721516210183</v>
      </c>
      <c r="BP131" s="2">
        <f t="shared" si="63"/>
        <v>0.24234659006440126</v>
      </c>
      <c r="BQ131" s="2">
        <f t="shared" si="64"/>
        <v>0.23498602908812935</v>
      </c>
      <c r="BR131" s="2">
        <f t="shared" si="65"/>
        <v>0.23498602908812935</v>
      </c>
      <c r="BS131" s="2">
        <f t="shared" si="66"/>
        <v>0.23355850221836771</v>
      </c>
      <c r="BT131" s="2">
        <f t="shared" si="67"/>
        <v>0.22895822698360924</v>
      </c>
      <c r="BU131" s="2">
        <f t="shared" si="68"/>
        <v>0.22732305058605837</v>
      </c>
      <c r="BV131" s="2">
        <f t="shared" si="69"/>
        <v>0.22563900362389427</v>
      </c>
      <c r="BW131" s="2">
        <f t="shared" si="70"/>
        <v>0.22563900362389427</v>
      </c>
      <c r="BX131" s="2">
        <f t="shared" si="71"/>
        <v>0.22390724952085769</v>
      </c>
      <c r="BY131" s="2">
        <f t="shared" si="72"/>
        <v>0.22390724952085769</v>
      </c>
      <c r="BZ131" s="2">
        <f t="shared" si="73"/>
        <v>0.22390724952085769</v>
      </c>
      <c r="CA131" s="2">
        <f t="shared" si="74"/>
        <v>0.22030514651055022</v>
      </c>
      <c r="CB131" s="2">
        <f t="shared" si="75"/>
        <v>0.19753851482763521</v>
      </c>
      <c r="CC131" s="2">
        <f t="shared" si="76"/>
        <v>0.19524776182637302</v>
      </c>
      <c r="CD131" s="2">
        <f t="shared" si="77"/>
        <v>0.18331503574849031</v>
      </c>
      <c r="CE131" s="2">
        <f t="shared" si="78"/>
        <v>0.17065454513208661</v>
      </c>
      <c r="CF131" s="2">
        <f t="shared" si="79"/>
        <v>0.16804304898144595</v>
      </c>
      <c r="CG131" s="2">
        <f t="shared" si="80"/>
        <v>0.16006180795006666</v>
      </c>
      <c r="CH131" s="2">
        <f t="shared" si="81"/>
        <v>0.15462499661669823</v>
      </c>
      <c r="CI131" s="2">
        <f t="shared" si="82"/>
        <v>0.15187361982452244</v>
      </c>
      <c r="CJ131" s="2">
        <f t="shared" si="83"/>
        <v>0.14349456246692804</v>
      </c>
      <c r="CK131" s="2">
        <f t="shared" si="84"/>
        <v>0.11735854935926719</v>
      </c>
      <c r="CL131" s="2">
        <f t="shared" si="85"/>
        <v>3.273570722870358E-2</v>
      </c>
    </row>
    <row r="132" spans="1:90">
      <c r="A132" t="str">
        <f>Tabelle1!A132</f>
        <v>Tugay Ozan</v>
      </c>
      <c r="H132" s="3">
        <f>EXP(Tabelle1!$F132-Tabelle1!H$2)/(1+EXP(Tabelle1!$F132-Tabelle1!H$2))</f>
        <v>0.90405585866040949</v>
      </c>
      <c r="I132" s="3">
        <f>EXP(Tabelle1!$F132-Tabelle1!I$2)/(1+EXP(Tabelle1!$F132-Tabelle1!I$2))</f>
        <v>0.86405954454865597</v>
      </c>
      <c r="J132" s="3">
        <f>EXP(Tabelle1!$F132-Tabelle1!J$2)/(1+EXP(Tabelle1!$F132-Tabelle1!J$2))</f>
        <v>0.77044513829214545</v>
      </c>
      <c r="K132" s="3">
        <f>EXP(Tabelle1!$F132-Tabelle1!K$2)/(1+EXP(Tabelle1!$F132-Tabelle1!K$2))</f>
        <v>0.70983255572802595</v>
      </c>
      <c r="L132" s="3">
        <f>EXP(Tabelle1!$F132-Tabelle1!L$2)/(1+EXP(Tabelle1!$F132-Tabelle1!L$2))</f>
        <v>0.67684940631924362</v>
      </c>
      <c r="M132" s="3">
        <f>EXP(Tabelle1!$F132-Tabelle1!M$2)/(1+EXP(Tabelle1!$F132-Tabelle1!M$2))</f>
        <v>0.64499128916140647</v>
      </c>
      <c r="N132" s="3">
        <f>EXP(Tabelle1!$F132-Tabelle1!N$2)/(1+EXP(Tabelle1!$F132-Tabelle1!N$2))</f>
        <v>0.57713679426316933</v>
      </c>
      <c r="O132" s="3">
        <f>EXP(Tabelle1!$F132-Tabelle1!O$2)/(1+EXP(Tabelle1!$F132-Tabelle1!O$2))</f>
        <v>0.56990571479566099</v>
      </c>
      <c r="P132" s="3">
        <f>EXP(Tabelle1!$F132-Tabelle1!P$2)/(1+EXP(Tabelle1!$F132-Tabelle1!P$2))</f>
        <v>0.54856301736732627</v>
      </c>
      <c r="Q132" s="3">
        <f>EXP(Tabelle1!$F132-Tabelle1!Q$2)/(1+EXP(Tabelle1!$F132-Tabelle1!Q$2))</f>
        <v>0.52773144041873099</v>
      </c>
      <c r="R132" s="3">
        <f>EXP(Tabelle1!$F132-Tabelle1!R$2)/(1+EXP(Tabelle1!$F132-Tabelle1!R$2))</f>
        <v>0.52089800293169441</v>
      </c>
      <c r="S132" s="3">
        <f>EXP(Tabelle1!$F132-Tabelle1!S$2)/(1+EXP(Tabelle1!$F132-Tabelle1!S$2))</f>
        <v>0.50071984499362354</v>
      </c>
      <c r="T132" s="3">
        <f>EXP(Tabelle1!$F132-Tabelle1!T$2)/(1+EXP(Tabelle1!$F132-Tabelle1!T$2))</f>
        <v>0.50071984499362354</v>
      </c>
      <c r="U132" s="3">
        <f>EXP(Tabelle1!$F132-Tabelle1!U$2)/(1+EXP(Tabelle1!$F132-Tabelle1!U$2))</f>
        <v>0.4940990760539169</v>
      </c>
      <c r="V132" s="3">
        <f>EXP(Tabelle1!$F132-Tabelle1!V$2)/(1+EXP(Tabelle1!$F132-Tabelle1!V$2))</f>
        <v>0.44916590836138198</v>
      </c>
      <c r="W132" s="3">
        <f>EXP(Tabelle1!$F132-Tabelle1!W$2)/(1+EXP(Tabelle1!$F132-Tabelle1!W$2))</f>
        <v>0.42454945435652447</v>
      </c>
      <c r="X132" s="3">
        <f>EXP(Tabelle1!$F132-Tabelle1!X$2)/(1+EXP(Tabelle1!$F132-Tabelle1!X$2))</f>
        <v>0.42454945435652447</v>
      </c>
      <c r="Y132" s="3">
        <f>EXP(Tabelle1!$F132-Tabelle1!Y$2)/(1+EXP(Tabelle1!$F132-Tabelle1!Y$2))</f>
        <v>0.41251623044473479</v>
      </c>
      <c r="Z132" s="3">
        <f>EXP(Tabelle1!$F132-Tabelle1!Z$2)/(1+EXP(Tabelle1!$F132-Tabelle1!Z$2))</f>
        <v>0.3774684901265366</v>
      </c>
      <c r="AA132" s="3">
        <f>EXP(Tabelle1!$F132-Tabelle1!AA$2)/(1+EXP(Tabelle1!$F132-Tabelle1!AA$2))</f>
        <v>0.3774684901265366</v>
      </c>
      <c r="AB132" s="3">
        <f>EXP(Tabelle1!$F132-Tabelle1!AB$2)/(1+EXP(Tabelle1!$F132-Tabelle1!AB$2))</f>
        <v>0.3717755959981397</v>
      </c>
      <c r="AC132" s="3">
        <f>EXP(Tabelle1!$F132-Tabelle1!AC$2)/(1+EXP(Tabelle1!$F132-Tabelle1!AC$2))</f>
        <v>0.35494217354313234</v>
      </c>
      <c r="AD132" s="3">
        <f>EXP(Tabelle1!$F132-Tabelle1!AD$2)/(1+EXP(Tabelle1!$F132-Tabelle1!AD$2))</f>
        <v>0.3494113237526088</v>
      </c>
      <c r="AE132" s="3">
        <f>EXP(Tabelle1!$F132-Tabelle1!AE$2)/(1+EXP(Tabelle1!$F132-Tabelle1!AE$2))</f>
        <v>0.34391990397201283</v>
      </c>
      <c r="AF132" s="3">
        <f>EXP(Tabelle1!$F132-Tabelle1!AF$2)/(1+EXP(Tabelle1!$F132-Tabelle1!AF$2))</f>
        <v>0.34391990397201283</v>
      </c>
      <c r="AG132" s="3">
        <f>EXP(Tabelle1!$F132-Tabelle1!AG$2)/(1+EXP(Tabelle1!$F132-Tabelle1!AG$2))</f>
        <v>0.33846749404797088</v>
      </c>
      <c r="AH132" s="3">
        <f>EXP(Tabelle1!$F132-Tabelle1!AH$2)/(1+EXP(Tabelle1!$F132-Tabelle1!AH$2))</f>
        <v>0.33846749404797088</v>
      </c>
      <c r="AI132" s="3">
        <f>EXP(Tabelle1!$F132-Tabelle1!AI$2)/(1+EXP(Tabelle1!$F132-Tabelle1!AI$2))</f>
        <v>0.33846749404797088</v>
      </c>
      <c r="AJ132" s="3">
        <f>EXP(Tabelle1!$F132-Tabelle1!AJ$2)/(1+EXP(Tabelle1!$F132-Tabelle1!AJ$2))</f>
        <v>0.32767805279231038</v>
      </c>
      <c r="AK132" s="3">
        <f>EXP(Tabelle1!$F132-Tabelle1!AK$2)/(1+EXP(Tabelle1!$F132-Tabelle1!AK$2))</f>
        <v>0.27095527691657073</v>
      </c>
      <c r="AL132" s="3">
        <f>EXP(Tabelle1!$F132-Tabelle1!AL$2)/(1+EXP(Tabelle1!$F132-Tabelle1!AL$2))</f>
        <v>0.26600803822860292</v>
      </c>
      <c r="AM132" s="3">
        <f>EXP(Tabelle1!$F132-Tabelle1!AM$2)/(1+EXP(Tabelle1!$F132-Tabelle1!AM$2))</f>
        <v>0.24176567956309586</v>
      </c>
      <c r="AN132" s="3">
        <f>EXP(Tabelle1!$F132-Tabelle1!AN$2)/(1+EXP(Tabelle1!$F132-Tabelle1!AN$2))</f>
        <v>0.2183167472711354</v>
      </c>
      <c r="AO132" s="3">
        <f>EXP(Tabelle1!$F132-Tabelle1!AO$2)/(1+EXP(Tabelle1!$F132-Tabelle1!AO$2))</f>
        <v>0.21371875538457982</v>
      </c>
      <c r="AP132" s="3">
        <f>EXP(Tabelle1!$F132-Tabelle1!AP$2)/(1+EXP(Tabelle1!$F132-Tabelle1!AP$2))</f>
        <v>0.20010303094240292</v>
      </c>
      <c r="AQ132" s="3">
        <f>EXP(Tabelle1!$F132-Tabelle1!AQ$2)/(1+EXP(Tabelle1!$F132-Tabelle1!AQ$2))</f>
        <v>0.19117156318871514</v>
      </c>
      <c r="AR132" s="3">
        <f>EXP(Tabelle1!$F132-Tabelle1!AR$2)/(1+EXP(Tabelle1!$F132-Tabelle1!AR$2))</f>
        <v>0.186748694854311</v>
      </c>
      <c r="AS132" s="3">
        <f>EXP(Tabelle1!$F132-Tabelle1!AS$2)/(1+EXP(Tabelle1!$F132-Tabelle1!AS$2))</f>
        <v>0.17364829166515466</v>
      </c>
      <c r="AT132" s="3">
        <f>EXP(Tabelle1!$F132-Tabelle1!AT$2)/(1+EXP(Tabelle1!$F132-Tabelle1!AT$2))</f>
        <v>0.13580025996613782</v>
      </c>
      <c r="AU132" s="3">
        <f>EXP(Tabelle1!$F132-Tabelle1!AU$2)/(1+EXP(Tabelle1!$F132-Tabelle1!AU$2))</f>
        <v>3.3883820521861292E-2</v>
      </c>
      <c r="AX132">
        <f t="shared" si="45"/>
        <v>-8.1767359789337739</v>
      </c>
      <c r="AY132" s="2">
        <f t="shared" si="46"/>
        <v>8.6738863082199191E-2</v>
      </c>
      <c r="AZ132" s="2">
        <f t="shared" si="47"/>
        <v>0.11746064802302518</v>
      </c>
      <c r="BA132" s="2">
        <f t="shared" si="48"/>
        <v>0.17685942717414233</v>
      </c>
      <c r="BB132" s="2">
        <f t="shared" si="49"/>
        <v>0.20597029855664489</v>
      </c>
      <c r="BC132" s="2">
        <f t="shared" si="50"/>
        <v>0.21872428748453107</v>
      </c>
      <c r="BD132" s="2">
        <f t="shared" si="51"/>
        <v>0.22897752606731342</v>
      </c>
      <c r="BE132" s="2">
        <f t="shared" si="52"/>
        <v>0.24404991497080147</v>
      </c>
      <c r="BF132" s="2">
        <f t="shared" si="53"/>
        <v>0.24511319103890769</v>
      </c>
      <c r="BG132" s="2">
        <f t="shared" si="54"/>
        <v>0.24764163334418077</v>
      </c>
      <c r="BH132" s="2">
        <f t="shared" si="55"/>
        <v>0.24923096721230237</v>
      </c>
      <c r="BI132" s="2">
        <f t="shared" si="56"/>
        <v>0.24956327347346688</v>
      </c>
      <c r="BJ132" s="2">
        <f t="shared" si="57"/>
        <v>0.24999948182318515</v>
      </c>
      <c r="BK132" s="2">
        <f t="shared" si="58"/>
        <v>0.24999948182318515</v>
      </c>
      <c r="BL132" s="2">
        <f t="shared" si="59"/>
        <v>0.24996517909658253</v>
      </c>
      <c r="BM132" s="2">
        <f t="shared" si="60"/>
        <v>0.2474158951272766</v>
      </c>
      <c r="BN132" s="2">
        <f t="shared" si="61"/>
        <v>0.24430721516210183</v>
      </c>
      <c r="BO132" s="2">
        <f t="shared" si="62"/>
        <v>0.24430721516210183</v>
      </c>
      <c r="BP132" s="2">
        <f t="shared" si="63"/>
        <v>0.24234659006440126</v>
      </c>
      <c r="BQ132" s="2">
        <f t="shared" si="64"/>
        <v>0.23498602908812935</v>
      </c>
      <c r="BR132" s="2">
        <f t="shared" si="65"/>
        <v>0.23498602908812935</v>
      </c>
      <c r="BS132" s="2">
        <f t="shared" si="66"/>
        <v>0.23355850221836771</v>
      </c>
      <c r="BT132" s="2">
        <f t="shared" si="67"/>
        <v>0.22895822698360924</v>
      </c>
      <c r="BU132" s="2">
        <f t="shared" si="68"/>
        <v>0.22732305058605837</v>
      </c>
      <c r="BV132" s="2">
        <f t="shared" si="69"/>
        <v>0.22563900362389427</v>
      </c>
      <c r="BW132" s="2">
        <f t="shared" si="70"/>
        <v>0.22563900362389427</v>
      </c>
      <c r="BX132" s="2">
        <f t="shared" si="71"/>
        <v>0.22390724952085769</v>
      </c>
      <c r="BY132" s="2">
        <f t="shared" si="72"/>
        <v>0.22390724952085769</v>
      </c>
      <c r="BZ132" s="2">
        <f t="shared" si="73"/>
        <v>0.22390724952085769</v>
      </c>
      <c r="CA132" s="2">
        <f t="shared" si="74"/>
        <v>0.22030514651055022</v>
      </c>
      <c r="CB132" s="2">
        <f t="shared" si="75"/>
        <v>0.19753851482763521</v>
      </c>
      <c r="CC132" s="2">
        <f t="shared" si="76"/>
        <v>0.19524776182637302</v>
      </c>
      <c r="CD132" s="2">
        <f t="shared" si="77"/>
        <v>0.18331503574849031</v>
      </c>
      <c r="CE132" s="2">
        <f t="shared" si="78"/>
        <v>0.17065454513208661</v>
      </c>
      <c r="CF132" s="2">
        <f t="shared" si="79"/>
        <v>0.16804304898144595</v>
      </c>
      <c r="CG132" s="2">
        <f t="shared" si="80"/>
        <v>0.16006180795006666</v>
      </c>
      <c r="CH132" s="2">
        <f t="shared" si="81"/>
        <v>0.15462499661669823</v>
      </c>
      <c r="CI132" s="2">
        <f t="shared" si="82"/>
        <v>0.15187361982452244</v>
      </c>
      <c r="CJ132" s="2">
        <f t="shared" si="83"/>
        <v>0.14349456246692804</v>
      </c>
      <c r="CK132" s="2">
        <f t="shared" si="84"/>
        <v>0.11735854935926719</v>
      </c>
      <c r="CL132" s="2">
        <f t="shared" si="85"/>
        <v>3.273570722870358E-2</v>
      </c>
    </row>
    <row r="133" spans="1:90">
      <c r="A133" t="str">
        <f>Tabelle1!A133</f>
        <v>Wörndle</v>
      </c>
      <c r="H133" s="3">
        <f>EXP(Tabelle1!$F133-Tabelle1!H$2)/(1+EXP(Tabelle1!$F133-Tabelle1!H$2))</f>
        <v>0.90405585866040949</v>
      </c>
      <c r="I133" s="3">
        <f>EXP(Tabelle1!$F133-Tabelle1!I$2)/(1+EXP(Tabelle1!$F133-Tabelle1!I$2))</f>
        <v>0.86405954454865597</v>
      </c>
      <c r="J133" s="3">
        <f>EXP(Tabelle1!$F133-Tabelle1!J$2)/(1+EXP(Tabelle1!$F133-Tabelle1!J$2))</f>
        <v>0.77044513829214545</v>
      </c>
      <c r="K133" s="3">
        <f>EXP(Tabelle1!$F133-Tabelle1!K$2)/(1+EXP(Tabelle1!$F133-Tabelle1!K$2))</f>
        <v>0.70983255572802595</v>
      </c>
      <c r="L133" s="3">
        <f>EXP(Tabelle1!$F133-Tabelle1!L$2)/(1+EXP(Tabelle1!$F133-Tabelle1!L$2))</f>
        <v>0.67684940631924362</v>
      </c>
      <c r="M133" s="3">
        <f>EXP(Tabelle1!$F133-Tabelle1!M$2)/(1+EXP(Tabelle1!$F133-Tabelle1!M$2))</f>
        <v>0.64499128916140647</v>
      </c>
      <c r="N133" s="3">
        <f>EXP(Tabelle1!$F133-Tabelle1!N$2)/(1+EXP(Tabelle1!$F133-Tabelle1!N$2))</f>
        <v>0.57713679426316933</v>
      </c>
      <c r="O133" s="3">
        <f>EXP(Tabelle1!$F133-Tabelle1!O$2)/(1+EXP(Tabelle1!$F133-Tabelle1!O$2))</f>
        <v>0.56990571479566099</v>
      </c>
      <c r="P133" s="3">
        <f>EXP(Tabelle1!$F133-Tabelle1!P$2)/(1+EXP(Tabelle1!$F133-Tabelle1!P$2))</f>
        <v>0.54856301736732627</v>
      </c>
      <c r="Q133" s="3">
        <f>EXP(Tabelle1!$F133-Tabelle1!Q$2)/(1+EXP(Tabelle1!$F133-Tabelle1!Q$2))</f>
        <v>0.52773144041873099</v>
      </c>
      <c r="R133" s="3">
        <f>EXP(Tabelle1!$F133-Tabelle1!R$2)/(1+EXP(Tabelle1!$F133-Tabelle1!R$2))</f>
        <v>0.52089800293169441</v>
      </c>
      <c r="S133" s="3">
        <f>EXP(Tabelle1!$F133-Tabelle1!S$2)/(1+EXP(Tabelle1!$F133-Tabelle1!S$2))</f>
        <v>0.50071984499362354</v>
      </c>
      <c r="T133" s="3">
        <f>EXP(Tabelle1!$F133-Tabelle1!T$2)/(1+EXP(Tabelle1!$F133-Tabelle1!T$2))</f>
        <v>0.50071984499362354</v>
      </c>
      <c r="U133" s="3">
        <f>EXP(Tabelle1!$F133-Tabelle1!U$2)/(1+EXP(Tabelle1!$F133-Tabelle1!U$2))</f>
        <v>0.4940990760539169</v>
      </c>
      <c r="V133" s="3">
        <f>EXP(Tabelle1!$F133-Tabelle1!V$2)/(1+EXP(Tabelle1!$F133-Tabelle1!V$2))</f>
        <v>0.44916590836138198</v>
      </c>
      <c r="W133" s="3">
        <f>EXP(Tabelle1!$F133-Tabelle1!W$2)/(1+EXP(Tabelle1!$F133-Tabelle1!W$2))</f>
        <v>0.42454945435652447</v>
      </c>
      <c r="X133" s="3">
        <f>EXP(Tabelle1!$F133-Tabelle1!X$2)/(1+EXP(Tabelle1!$F133-Tabelle1!X$2))</f>
        <v>0.42454945435652447</v>
      </c>
      <c r="Y133" s="3">
        <f>EXP(Tabelle1!$F133-Tabelle1!Y$2)/(1+EXP(Tabelle1!$F133-Tabelle1!Y$2))</f>
        <v>0.41251623044473479</v>
      </c>
      <c r="Z133" s="3">
        <f>EXP(Tabelle1!$F133-Tabelle1!Z$2)/(1+EXP(Tabelle1!$F133-Tabelle1!Z$2))</f>
        <v>0.3774684901265366</v>
      </c>
      <c r="AA133" s="3">
        <f>EXP(Tabelle1!$F133-Tabelle1!AA$2)/(1+EXP(Tabelle1!$F133-Tabelle1!AA$2))</f>
        <v>0.3774684901265366</v>
      </c>
      <c r="AB133" s="3">
        <f>EXP(Tabelle1!$F133-Tabelle1!AB$2)/(1+EXP(Tabelle1!$F133-Tabelle1!AB$2))</f>
        <v>0.3717755959981397</v>
      </c>
      <c r="AC133" s="3">
        <f>EXP(Tabelle1!$F133-Tabelle1!AC$2)/(1+EXP(Tabelle1!$F133-Tabelle1!AC$2))</f>
        <v>0.35494217354313234</v>
      </c>
      <c r="AD133" s="3">
        <f>EXP(Tabelle1!$F133-Tabelle1!AD$2)/(1+EXP(Tabelle1!$F133-Tabelle1!AD$2))</f>
        <v>0.3494113237526088</v>
      </c>
      <c r="AE133" s="3">
        <f>EXP(Tabelle1!$F133-Tabelle1!AE$2)/(1+EXP(Tabelle1!$F133-Tabelle1!AE$2))</f>
        <v>0.34391990397201283</v>
      </c>
      <c r="AF133" s="3">
        <f>EXP(Tabelle1!$F133-Tabelle1!AF$2)/(1+EXP(Tabelle1!$F133-Tabelle1!AF$2))</f>
        <v>0.34391990397201283</v>
      </c>
      <c r="AG133" s="3">
        <f>EXP(Tabelle1!$F133-Tabelle1!AG$2)/(1+EXP(Tabelle1!$F133-Tabelle1!AG$2))</f>
        <v>0.33846749404797088</v>
      </c>
      <c r="AH133" s="3">
        <f>EXP(Tabelle1!$F133-Tabelle1!AH$2)/(1+EXP(Tabelle1!$F133-Tabelle1!AH$2))</f>
        <v>0.33846749404797088</v>
      </c>
      <c r="AI133" s="3">
        <f>EXP(Tabelle1!$F133-Tabelle1!AI$2)/(1+EXP(Tabelle1!$F133-Tabelle1!AI$2))</f>
        <v>0.33846749404797088</v>
      </c>
      <c r="AJ133" s="3">
        <f>EXP(Tabelle1!$F133-Tabelle1!AJ$2)/(1+EXP(Tabelle1!$F133-Tabelle1!AJ$2))</f>
        <v>0.32767805279231038</v>
      </c>
      <c r="AK133" s="3">
        <f>EXP(Tabelle1!$F133-Tabelle1!AK$2)/(1+EXP(Tabelle1!$F133-Tabelle1!AK$2))</f>
        <v>0.27095527691657073</v>
      </c>
      <c r="AL133" s="3">
        <f>EXP(Tabelle1!$F133-Tabelle1!AL$2)/(1+EXP(Tabelle1!$F133-Tabelle1!AL$2))</f>
        <v>0.26600803822860292</v>
      </c>
      <c r="AM133" s="3">
        <f>EXP(Tabelle1!$F133-Tabelle1!AM$2)/(1+EXP(Tabelle1!$F133-Tabelle1!AM$2))</f>
        <v>0.24176567956309586</v>
      </c>
      <c r="AN133" s="3">
        <f>EXP(Tabelle1!$F133-Tabelle1!AN$2)/(1+EXP(Tabelle1!$F133-Tabelle1!AN$2))</f>
        <v>0.2183167472711354</v>
      </c>
      <c r="AO133" s="3">
        <f>EXP(Tabelle1!$F133-Tabelle1!AO$2)/(1+EXP(Tabelle1!$F133-Tabelle1!AO$2))</f>
        <v>0.21371875538457982</v>
      </c>
      <c r="AP133" s="3">
        <f>EXP(Tabelle1!$F133-Tabelle1!AP$2)/(1+EXP(Tabelle1!$F133-Tabelle1!AP$2))</f>
        <v>0.20010303094240292</v>
      </c>
      <c r="AQ133" s="3">
        <f>EXP(Tabelle1!$F133-Tabelle1!AQ$2)/(1+EXP(Tabelle1!$F133-Tabelle1!AQ$2))</f>
        <v>0.19117156318871514</v>
      </c>
      <c r="AR133" s="3">
        <f>EXP(Tabelle1!$F133-Tabelle1!AR$2)/(1+EXP(Tabelle1!$F133-Tabelle1!AR$2))</f>
        <v>0.186748694854311</v>
      </c>
      <c r="AS133" s="3">
        <f>EXP(Tabelle1!$F133-Tabelle1!AS$2)/(1+EXP(Tabelle1!$F133-Tabelle1!AS$2))</f>
        <v>0.17364829166515466</v>
      </c>
      <c r="AT133" s="3">
        <f>EXP(Tabelle1!$F133-Tabelle1!AT$2)/(1+EXP(Tabelle1!$F133-Tabelle1!AT$2))</f>
        <v>0.13580025996613782</v>
      </c>
      <c r="AU133" s="3">
        <f>EXP(Tabelle1!$F133-Tabelle1!AU$2)/(1+EXP(Tabelle1!$F133-Tabelle1!AU$2))</f>
        <v>3.3883820521861292E-2</v>
      </c>
      <c r="AX133">
        <f t="shared" si="45"/>
        <v>-8.1767359789337739</v>
      </c>
      <c r="AY133" s="2">
        <f t="shared" si="46"/>
        <v>8.6738863082199191E-2</v>
      </c>
      <c r="AZ133" s="2">
        <f t="shared" si="47"/>
        <v>0.11746064802302518</v>
      </c>
      <c r="BA133" s="2">
        <f t="shared" si="48"/>
        <v>0.17685942717414233</v>
      </c>
      <c r="BB133" s="2">
        <f t="shared" si="49"/>
        <v>0.20597029855664489</v>
      </c>
      <c r="BC133" s="2">
        <f t="shared" si="50"/>
        <v>0.21872428748453107</v>
      </c>
      <c r="BD133" s="2">
        <f t="shared" si="51"/>
        <v>0.22897752606731342</v>
      </c>
      <c r="BE133" s="2">
        <f t="shared" si="52"/>
        <v>0.24404991497080147</v>
      </c>
      <c r="BF133" s="2">
        <f t="shared" si="53"/>
        <v>0.24511319103890769</v>
      </c>
      <c r="BG133" s="2">
        <f t="shared" si="54"/>
        <v>0.24764163334418077</v>
      </c>
      <c r="BH133" s="2">
        <f t="shared" si="55"/>
        <v>0.24923096721230237</v>
      </c>
      <c r="BI133" s="2">
        <f t="shared" si="56"/>
        <v>0.24956327347346688</v>
      </c>
      <c r="BJ133" s="2">
        <f t="shared" si="57"/>
        <v>0.24999948182318515</v>
      </c>
      <c r="BK133" s="2">
        <f t="shared" si="58"/>
        <v>0.24999948182318515</v>
      </c>
      <c r="BL133" s="2">
        <f t="shared" si="59"/>
        <v>0.24996517909658253</v>
      </c>
      <c r="BM133" s="2">
        <f t="shared" si="60"/>
        <v>0.2474158951272766</v>
      </c>
      <c r="BN133" s="2">
        <f t="shared" si="61"/>
        <v>0.24430721516210183</v>
      </c>
      <c r="BO133" s="2">
        <f t="shared" si="62"/>
        <v>0.24430721516210183</v>
      </c>
      <c r="BP133" s="2">
        <f t="shared" si="63"/>
        <v>0.24234659006440126</v>
      </c>
      <c r="BQ133" s="2">
        <f t="shared" si="64"/>
        <v>0.23498602908812935</v>
      </c>
      <c r="BR133" s="2">
        <f t="shared" si="65"/>
        <v>0.23498602908812935</v>
      </c>
      <c r="BS133" s="2">
        <f t="shared" si="66"/>
        <v>0.23355850221836771</v>
      </c>
      <c r="BT133" s="2">
        <f t="shared" si="67"/>
        <v>0.22895822698360924</v>
      </c>
      <c r="BU133" s="2">
        <f t="shared" si="68"/>
        <v>0.22732305058605837</v>
      </c>
      <c r="BV133" s="2">
        <f t="shared" si="69"/>
        <v>0.22563900362389427</v>
      </c>
      <c r="BW133" s="2">
        <f t="shared" si="70"/>
        <v>0.22563900362389427</v>
      </c>
      <c r="BX133" s="2">
        <f t="shared" si="71"/>
        <v>0.22390724952085769</v>
      </c>
      <c r="BY133" s="2">
        <f t="shared" si="72"/>
        <v>0.22390724952085769</v>
      </c>
      <c r="BZ133" s="2">
        <f t="shared" si="73"/>
        <v>0.22390724952085769</v>
      </c>
      <c r="CA133" s="2">
        <f t="shared" si="74"/>
        <v>0.22030514651055022</v>
      </c>
      <c r="CB133" s="2">
        <f t="shared" si="75"/>
        <v>0.19753851482763521</v>
      </c>
      <c r="CC133" s="2">
        <f t="shared" si="76"/>
        <v>0.19524776182637302</v>
      </c>
      <c r="CD133" s="2">
        <f t="shared" si="77"/>
        <v>0.18331503574849031</v>
      </c>
      <c r="CE133" s="2">
        <f t="shared" si="78"/>
        <v>0.17065454513208661</v>
      </c>
      <c r="CF133" s="2">
        <f t="shared" si="79"/>
        <v>0.16804304898144595</v>
      </c>
      <c r="CG133" s="2">
        <f t="shared" si="80"/>
        <v>0.16006180795006666</v>
      </c>
      <c r="CH133" s="2">
        <f t="shared" si="81"/>
        <v>0.15462499661669823</v>
      </c>
      <c r="CI133" s="2">
        <f t="shared" si="82"/>
        <v>0.15187361982452244</v>
      </c>
      <c r="CJ133" s="2">
        <f t="shared" si="83"/>
        <v>0.14349456246692804</v>
      </c>
      <c r="CK133" s="2">
        <f t="shared" si="84"/>
        <v>0.11735854935926719</v>
      </c>
      <c r="CL133" s="2">
        <f t="shared" si="85"/>
        <v>3.273570722870358E-2</v>
      </c>
    </row>
    <row r="134" spans="1:90">
      <c r="A134" t="str">
        <f>Tabelle1!A134</f>
        <v>Gföller Hannes</v>
      </c>
      <c r="H134" s="3">
        <f>EXP(Tabelle1!$F134-Tabelle1!H$2)/(1+EXP(Tabelle1!$F134-Tabelle1!H$2))</f>
        <v>0.89451986528419858</v>
      </c>
      <c r="I134" s="3">
        <f>EXP(Tabelle1!$F134-Tabelle1!I$2)/(1+EXP(Tabelle1!$F134-Tabelle1!I$2))</f>
        <v>0.85120255969900782</v>
      </c>
      <c r="J134" s="3">
        <f>EXP(Tabelle1!$F134-Tabelle1!J$2)/(1+EXP(Tabelle1!$F134-Tabelle1!J$2))</f>
        <v>0.7512828460880101</v>
      </c>
      <c r="K134" s="3">
        <f>EXP(Tabelle1!$F134-Tabelle1!K$2)/(1+EXP(Tabelle1!$F134-Tabelle1!K$2))</f>
        <v>0.68766177142384843</v>
      </c>
      <c r="L134" s="3">
        <f>EXP(Tabelle1!$F134-Tabelle1!L$2)/(1+EXP(Tabelle1!$F134-Tabelle1!L$2))</f>
        <v>0.653389065816669</v>
      </c>
      <c r="M134" s="3">
        <f>EXP(Tabelle1!$F134-Tabelle1!M$2)/(1+EXP(Tabelle1!$F134-Tabelle1!M$2))</f>
        <v>0.62051482600194163</v>
      </c>
      <c r="N134" s="3">
        <f>EXP(Tabelle1!$F134-Tabelle1!N$2)/(1+EXP(Tabelle1!$F134-Tabelle1!N$2))</f>
        <v>0.55123703220122844</v>
      </c>
      <c r="O134" s="3">
        <f>EXP(Tabelle1!$F134-Tabelle1!O$2)/(1+EXP(Tabelle1!$F134-Tabelle1!O$2))</f>
        <v>0.54391305940689283</v>
      </c>
      <c r="P134" s="3">
        <f>EXP(Tabelle1!$F134-Tabelle1!P$2)/(1+EXP(Tabelle1!$F134-Tabelle1!P$2))</f>
        <v>0.52236153776171379</v>
      </c>
      <c r="Q134" s="3">
        <f>EXP(Tabelle1!$F134-Tabelle1!Q$2)/(1+EXP(Tabelle1!$F134-Tabelle1!Q$2))</f>
        <v>0.50141979546856708</v>
      </c>
      <c r="R134" s="3">
        <f>EXP(Tabelle1!$F134-Tabelle1!R$2)/(1+EXP(Tabelle1!$F134-Tabelle1!R$2))</f>
        <v>0.49457026919165753</v>
      </c>
      <c r="S134" s="3">
        <f>EXP(Tabelle1!$F134-Tabelle1!S$2)/(1+EXP(Tabelle1!$F134-Tabelle1!S$2))</f>
        <v>0.47440211588744174</v>
      </c>
      <c r="T134" s="3">
        <f>EXP(Tabelle1!$F134-Tabelle1!T$2)/(1+EXP(Tabelle1!$F134-Tabelle1!T$2))</f>
        <v>0.47440211588744174</v>
      </c>
      <c r="U134" s="3">
        <f>EXP(Tabelle1!$F134-Tabelle1!U$2)/(1+EXP(Tabelle1!$F134-Tabelle1!U$2))</f>
        <v>0.46780328556583156</v>
      </c>
      <c r="V134" s="3">
        <f>EXP(Tabelle1!$F134-Tabelle1!V$2)/(1+EXP(Tabelle1!$F134-Tabelle1!V$2))</f>
        <v>0.42326074733006636</v>
      </c>
      <c r="W134" s="3">
        <f>EXP(Tabelle1!$F134-Tabelle1!W$2)/(1+EXP(Tabelle1!$F134-Tabelle1!W$2))</f>
        <v>0.39903554104272704</v>
      </c>
      <c r="X134" s="3">
        <f>EXP(Tabelle1!$F134-Tabelle1!X$2)/(1+EXP(Tabelle1!$F134-Tabelle1!X$2))</f>
        <v>0.39903554104272704</v>
      </c>
      <c r="Y134" s="3">
        <f>EXP(Tabelle1!$F134-Tabelle1!Y$2)/(1+EXP(Tabelle1!$F134-Tabelle1!Y$2))</f>
        <v>0.3872388379724821</v>
      </c>
      <c r="Z134" s="3">
        <f>EXP(Tabelle1!$F134-Tabelle1!Z$2)/(1+EXP(Tabelle1!$F134-Tabelle1!Z$2))</f>
        <v>0.35304809422063432</v>
      </c>
      <c r="AA134" s="3">
        <f>EXP(Tabelle1!$F134-Tabelle1!AA$2)/(1+EXP(Tabelle1!$F134-Tabelle1!AA$2))</f>
        <v>0.35304809422063432</v>
      </c>
      <c r="AB134" s="3">
        <f>EXP(Tabelle1!$F134-Tabelle1!AB$2)/(1+EXP(Tabelle1!$F134-Tabelle1!AB$2))</f>
        <v>0.34751790398575877</v>
      </c>
      <c r="AC134" s="3">
        <f>EXP(Tabelle1!$F134-Tabelle1!AC$2)/(1+EXP(Tabelle1!$F134-Tabelle1!AC$2))</f>
        <v>0.33120377496603248</v>
      </c>
      <c r="AD134" s="3">
        <f>EXP(Tabelle1!$F134-Tabelle1!AD$2)/(1+EXP(Tabelle1!$F134-Tabelle1!AD$2))</f>
        <v>0.3258559678865402</v>
      </c>
      <c r="AE134" s="3">
        <f>EXP(Tabelle1!$F134-Tabelle1!AE$2)/(1+EXP(Tabelle1!$F134-Tabelle1!AE$2))</f>
        <v>0.32055234680803379</v>
      </c>
      <c r="AF134" s="3">
        <f>EXP(Tabelle1!$F134-Tabelle1!AF$2)/(1+EXP(Tabelle1!$F134-Tabelle1!AF$2))</f>
        <v>0.32055234680803379</v>
      </c>
      <c r="AG134" s="3">
        <f>EXP(Tabelle1!$F134-Tabelle1!AG$2)/(1+EXP(Tabelle1!$F134-Tabelle1!AG$2))</f>
        <v>0.31529236635648727</v>
      </c>
      <c r="AH134" s="3">
        <f>EXP(Tabelle1!$F134-Tabelle1!AH$2)/(1+EXP(Tabelle1!$F134-Tabelle1!AH$2))</f>
        <v>0.31529236635648727</v>
      </c>
      <c r="AI134" s="3">
        <f>EXP(Tabelle1!$F134-Tabelle1!AI$2)/(1+EXP(Tabelle1!$F134-Tabelle1!AI$2))</f>
        <v>0.31529236635648727</v>
      </c>
      <c r="AJ134" s="3">
        <f>EXP(Tabelle1!$F134-Tabelle1!AJ$2)/(1+EXP(Tabelle1!$F134-Tabelle1!AJ$2))</f>
        <v>0.30490119034780183</v>
      </c>
      <c r="AK134" s="3">
        <f>EXP(Tabelle1!$F134-Tabelle1!AK$2)/(1+EXP(Tabelle1!$F134-Tabelle1!AK$2))</f>
        <v>0.25065127786526109</v>
      </c>
      <c r="AL134" s="3">
        <f>EXP(Tabelle1!$F134-Tabelle1!AL$2)/(1+EXP(Tabelle1!$F134-Tabelle1!AL$2))</f>
        <v>0.24594969396520353</v>
      </c>
      <c r="AM134" s="3">
        <f>EXP(Tabelle1!$F134-Tabelle1!AM$2)/(1+EXP(Tabelle1!$F134-Tabelle1!AM$2))</f>
        <v>0.22298000279731361</v>
      </c>
      <c r="AN134" s="3">
        <f>EXP(Tabelle1!$F134-Tabelle1!AN$2)/(1+EXP(Tabelle1!$F134-Tabelle1!AN$2))</f>
        <v>0.20087040999738667</v>
      </c>
      <c r="AO134" s="3">
        <f>EXP(Tabelle1!$F134-Tabelle1!AO$2)/(1+EXP(Tabelle1!$F134-Tabelle1!AO$2))</f>
        <v>0.19654746786676952</v>
      </c>
      <c r="AP134" s="3">
        <f>EXP(Tabelle1!$F134-Tabelle1!AP$2)/(1+EXP(Tabelle1!$F134-Tabelle1!AP$2))</f>
        <v>0.18377002168164755</v>
      </c>
      <c r="AQ134" s="3">
        <f>EXP(Tabelle1!$F134-Tabelle1!AQ$2)/(1+EXP(Tabelle1!$F134-Tabelle1!AQ$2))</f>
        <v>0.17540770335440398</v>
      </c>
      <c r="AR134" s="3">
        <f>EXP(Tabelle1!$F134-Tabelle1!AR$2)/(1+EXP(Tabelle1!$F134-Tabelle1!AR$2))</f>
        <v>0.17127231346938854</v>
      </c>
      <c r="AS134" s="3">
        <f>EXP(Tabelle1!$F134-Tabelle1!AS$2)/(1+EXP(Tabelle1!$F134-Tabelle1!AS$2))</f>
        <v>0.15904525620233745</v>
      </c>
      <c r="AT134" s="3">
        <f>EXP(Tabelle1!$F134-Tabelle1!AT$2)/(1+EXP(Tabelle1!$F134-Tabelle1!AT$2))</f>
        <v>0.12390283772690965</v>
      </c>
      <c r="AU134" s="3">
        <f>EXP(Tabelle1!$F134-Tabelle1!AU$2)/(1+EXP(Tabelle1!$F134-Tabelle1!AU$2))</f>
        <v>3.0599119978623426E-2</v>
      </c>
      <c r="AX134">
        <f t="shared" ref="AX134:AX169" si="86">-SUM(AY134:CL134)</f>
        <v>-8.0316206631371188</v>
      </c>
      <c r="AY134" s="2">
        <f t="shared" ref="AY134:AY169" si="87">H134*(1-H134)</f>
        <v>9.4354075896137798E-2</v>
      </c>
      <c r="AZ134" s="2">
        <f t="shared" ref="AZ134:AZ169" si="88">I134*(1-I134)</f>
        <v>0.12665676206086485</v>
      </c>
      <c r="BA134" s="2">
        <f t="shared" ref="BA134:BA169" si="89">J134*(1-J134)</f>
        <v>0.18685693126190941</v>
      </c>
      <c r="BB134" s="2">
        <f t="shared" ref="BB134:BB169" si="90">K134*(1-K134)</f>
        <v>0.21478305954606328</v>
      </c>
      <c r="BC134" s="2">
        <f t="shared" ref="BC134:BC169" si="91">L134*(1-L134)</f>
        <v>0.22647179448788959</v>
      </c>
      <c r="BD134" s="2">
        <f t="shared" ref="BD134:BD169" si="92">M134*(1-M134)</f>
        <v>0.23547617671372173</v>
      </c>
      <c r="BE134" s="2">
        <f t="shared" ref="BE134:BE169" si="93">N134*(1-N134)</f>
        <v>0.24737476653121029</v>
      </c>
      <c r="BF134" s="2">
        <f t="shared" ref="BF134:BF169" si="94">O134*(1-O134)</f>
        <v>0.2480716432135267</v>
      </c>
      <c r="BG134" s="2">
        <f t="shared" ref="BG134:BG169" si="95">P134*(1-P134)</f>
        <v>0.24949996162893145</v>
      </c>
      <c r="BH134" s="2">
        <f t="shared" ref="BH134:BH169" si="96">Q134*(1-Q134)</f>
        <v>0.24999798418082744</v>
      </c>
      <c r="BI134" s="2">
        <f t="shared" ref="BI134:BI169" si="97">R134*(1-R134)</f>
        <v>0.24997051802334891</v>
      </c>
      <c r="BJ134" s="2">
        <f t="shared" ref="BJ134:BJ169" si="98">S134*(1-S134)</f>
        <v>0.24934474832896003</v>
      </c>
      <c r="BK134" s="2">
        <f t="shared" ref="BK134:BK169" si="99">T134*(1-T134)</f>
        <v>0.24934474832896003</v>
      </c>
      <c r="BL134" s="2">
        <f t="shared" ref="BL134:BL169" si="100">U134*(1-U134)</f>
        <v>0.24896337157964457</v>
      </c>
      <c r="BM134" s="2">
        <f t="shared" ref="BM134:BM169" si="101">V134*(1-V134)</f>
        <v>0.24411108709966009</v>
      </c>
      <c r="BN134" s="2">
        <f t="shared" ref="BN134:BN169" si="102">W134*(1-W134)</f>
        <v>0.23980617802746512</v>
      </c>
      <c r="BO134" s="2">
        <f t="shared" ref="BO134:BO169" si="103">X134*(1-X134)</f>
        <v>0.23980617802746512</v>
      </c>
      <c r="BP134" s="2">
        <f t="shared" ref="BP134:BP169" si="104">Y134*(1-Y134)</f>
        <v>0.23728492033820386</v>
      </c>
      <c r="BQ134" s="2">
        <f t="shared" ref="BQ134:BQ169" si="105">Z134*(1-Z134)</f>
        <v>0.22840513738781243</v>
      </c>
      <c r="BR134" s="2">
        <f t="shared" ref="BR134:BR169" si="106">AA134*(1-AA134)</f>
        <v>0.22840513738781243</v>
      </c>
      <c r="BS134" s="2">
        <f t="shared" ref="BS134:BS169" si="107">AB134*(1-AB134)</f>
        <v>0.22674921039510371</v>
      </c>
      <c r="BT134" s="2">
        <f t="shared" ref="BT134:BT169" si="108">AC134*(1-AC134)</f>
        <v>0.22150783441428221</v>
      </c>
      <c r="BU134" s="2">
        <f t="shared" ref="BU134:BU169" si="109">AD134*(1-AD134)</f>
        <v>0.21967385607926626</v>
      </c>
      <c r="BV134" s="2">
        <f t="shared" ref="BV134:BV169" si="110">AE134*(1-AE134)</f>
        <v>0.21779853976389582</v>
      </c>
      <c r="BW134" s="2">
        <f t="shared" ref="BW134:BW169" si="111">AF134*(1-AF134)</f>
        <v>0.21779853976389582</v>
      </c>
      <c r="BX134" s="2">
        <f t="shared" ref="BX134:BX169" si="112">AG134*(1-AG134)</f>
        <v>0.2158830900738139</v>
      </c>
      <c r="BY134" s="2">
        <f t="shared" ref="BY134:BY169" si="113">AH134*(1-AH134)</f>
        <v>0.2158830900738139</v>
      </c>
      <c r="BZ134" s="2">
        <f t="shared" ref="BZ134:BZ169" si="114">AI134*(1-AI134)</f>
        <v>0.2158830900738139</v>
      </c>
      <c r="CA134" s="2">
        <f t="shared" ref="CA134:CA169" si="115">AJ134*(1-AJ134)</f>
        <v>0.21193645447229534</v>
      </c>
      <c r="CB134" s="2">
        <f t="shared" ref="CB134:CB169" si="116">AK134*(1-AK134)</f>
        <v>0.18782521476977276</v>
      </c>
      <c r="CC134" s="2">
        <f t="shared" ref="CC134:CC169" si="117">AL134*(1-AL134)</f>
        <v>0.18545844200362627</v>
      </c>
      <c r="CD134" s="2">
        <f t="shared" ref="CD134:CD169" si="118">AM134*(1-AM134)</f>
        <v>0.17325992114982361</v>
      </c>
      <c r="CE134" s="2">
        <f t="shared" ref="CE134:CE169" si="119">AN134*(1-AN134)</f>
        <v>0.16052148838486846</v>
      </c>
      <c r="CF134" s="2">
        <f t="shared" ref="CF134:CF169" si="120">AO134*(1-AO134)</f>
        <v>0.15791656074193072</v>
      </c>
      <c r="CG134" s="2">
        <f t="shared" ref="CG134:CG169" si="121">AP134*(1-AP134)</f>
        <v>0.14999860081277433</v>
      </c>
      <c r="CH134" s="2">
        <f t="shared" ref="CH134:CH169" si="122">AQ134*(1-AQ134)</f>
        <v>0.1446398409583374</v>
      </c>
      <c r="CI134" s="2">
        <f t="shared" ref="CI134:CI169" si="123">AR134*(1-AR134)</f>
        <v>0.14193810810823204</v>
      </c>
      <c r="CJ134" s="2">
        <f t="shared" ref="CJ134:CJ169" si="124">AS134*(1-AS134)</f>
        <v>0.13374986268187028</v>
      </c>
      <c r="CK134" s="2">
        <f t="shared" ref="CK134:CK169" si="125">AT134*(1-AT134)</f>
        <v>0.10855092453012874</v>
      </c>
      <c r="CL134" s="2">
        <f t="shared" ref="CL134:CL169" si="126">AU134*(1-AU134)</f>
        <v>2.9662813835157235E-2</v>
      </c>
    </row>
    <row r="135" spans="1:90">
      <c r="A135" t="str">
        <f>Tabelle1!A135</f>
        <v>Oberhofer Nicole</v>
      </c>
      <c r="H135" s="3">
        <f>EXP(Tabelle1!$F135-Tabelle1!H$2)/(1+EXP(Tabelle1!$F135-Tabelle1!H$2))</f>
        <v>0.89451986528419858</v>
      </c>
      <c r="I135" s="3">
        <f>EXP(Tabelle1!$F135-Tabelle1!I$2)/(1+EXP(Tabelle1!$F135-Tabelle1!I$2))</f>
        <v>0.85120255969900782</v>
      </c>
      <c r="J135" s="3">
        <f>EXP(Tabelle1!$F135-Tabelle1!J$2)/(1+EXP(Tabelle1!$F135-Tabelle1!J$2))</f>
        <v>0.7512828460880101</v>
      </c>
      <c r="K135" s="3">
        <f>EXP(Tabelle1!$F135-Tabelle1!K$2)/(1+EXP(Tabelle1!$F135-Tabelle1!K$2))</f>
        <v>0.68766177142384843</v>
      </c>
      <c r="L135" s="3">
        <f>EXP(Tabelle1!$F135-Tabelle1!L$2)/(1+EXP(Tabelle1!$F135-Tabelle1!L$2))</f>
        <v>0.653389065816669</v>
      </c>
      <c r="M135" s="3">
        <f>EXP(Tabelle1!$F135-Tabelle1!M$2)/(1+EXP(Tabelle1!$F135-Tabelle1!M$2))</f>
        <v>0.62051482600194163</v>
      </c>
      <c r="N135" s="3">
        <f>EXP(Tabelle1!$F135-Tabelle1!N$2)/(1+EXP(Tabelle1!$F135-Tabelle1!N$2))</f>
        <v>0.55123703220122844</v>
      </c>
      <c r="O135" s="3">
        <f>EXP(Tabelle1!$F135-Tabelle1!O$2)/(1+EXP(Tabelle1!$F135-Tabelle1!O$2))</f>
        <v>0.54391305940689283</v>
      </c>
      <c r="P135" s="3">
        <f>EXP(Tabelle1!$F135-Tabelle1!P$2)/(1+EXP(Tabelle1!$F135-Tabelle1!P$2))</f>
        <v>0.52236153776171379</v>
      </c>
      <c r="Q135" s="3">
        <f>EXP(Tabelle1!$F135-Tabelle1!Q$2)/(1+EXP(Tabelle1!$F135-Tabelle1!Q$2))</f>
        <v>0.50141979546856708</v>
      </c>
      <c r="R135" s="3">
        <f>EXP(Tabelle1!$F135-Tabelle1!R$2)/(1+EXP(Tabelle1!$F135-Tabelle1!R$2))</f>
        <v>0.49457026919165753</v>
      </c>
      <c r="S135" s="3">
        <f>EXP(Tabelle1!$F135-Tabelle1!S$2)/(1+EXP(Tabelle1!$F135-Tabelle1!S$2))</f>
        <v>0.47440211588744174</v>
      </c>
      <c r="T135" s="3">
        <f>EXP(Tabelle1!$F135-Tabelle1!T$2)/(1+EXP(Tabelle1!$F135-Tabelle1!T$2))</f>
        <v>0.47440211588744174</v>
      </c>
      <c r="U135" s="3">
        <f>EXP(Tabelle1!$F135-Tabelle1!U$2)/(1+EXP(Tabelle1!$F135-Tabelle1!U$2))</f>
        <v>0.46780328556583156</v>
      </c>
      <c r="V135" s="3">
        <f>EXP(Tabelle1!$F135-Tabelle1!V$2)/(1+EXP(Tabelle1!$F135-Tabelle1!V$2))</f>
        <v>0.42326074733006636</v>
      </c>
      <c r="W135" s="3">
        <f>EXP(Tabelle1!$F135-Tabelle1!W$2)/(1+EXP(Tabelle1!$F135-Tabelle1!W$2))</f>
        <v>0.39903554104272704</v>
      </c>
      <c r="X135" s="3">
        <f>EXP(Tabelle1!$F135-Tabelle1!X$2)/(1+EXP(Tabelle1!$F135-Tabelle1!X$2))</f>
        <v>0.39903554104272704</v>
      </c>
      <c r="Y135" s="3">
        <f>EXP(Tabelle1!$F135-Tabelle1!Y$2)/(1+EXP(Tabelle1!$F135-Tabelle1!Y$2))</f>
        <v>0.3872388379724821</v>
      </c>
      <c r="Z135" s="3">
        <f>EXP(Tabelle1!$F135-Tabelle1!Z$2)/(1+EXP(Tabelle1!$F135-Tabelle1!Z$2))</f>
        <v>0.35304809422063432</v>
      </c>
      <c r="AA135" s="3">
        <f>EXP(Tabelle1!$F135-Tabelle1!AA$2)/(1+EXP(Tabelle1!$F135-Tabelle1!AA$2))</f>
        <v>0.35304809422063432</v>
      </c>
      <c r="AB135" s="3">
        <f>EXP(Tabelle1!$F135-Tabelle1!AB$2)/(1+EXP(Tabelle1!$F135-Tabelle1!AB$2))</f>
        <v>0.34751790398575877</v>
      </c>
      <c r="AC135" s="3">
        <f>EXP(Tabelle1!$F135-Tabelle1!AC$2)/(1+EXP(Tabelle1!$F135-Tabelle1!AC$2))</f>
        <v>0.33120377496603248</v>
      </c>
      <c r="AD135" s="3">
        <f>EXP(Tabelle1!$F135-Tabelle1!AD$2)/(1+EXP(Tabelle1!$F135-Tabelle1!AD$2))</f>
        <v>0.3258559678865402</v>
      </c>
      <c r="AE135" s="3">
        <f>EXP(Tabelle1!$F135-Tabelle1!AE$2)/(1+EXP(Tabelle1!$F135-Tabelle1!AE$2))</f>
        <v>0.32055234680803379</v>
      </c>
      <c r="AF135" s="3">
        <f>EXP(Tabelle1!$F135-Tabelle1!AF$2)/(1+EXP(Tabelle1!$F135-Tabelle1!AF$2))</f>
        <v>0.32055234680803379</v>
      </c>
      <c r="AG135" s="3">
        <f>EXP(Tabelle1!$F135-Tabelle1!AG$2)/(1+EXP(Tabelle1!$F135-Tabelle1!AG$2))</f>
        <v>0.31529236635648727</v>
      </c>
      <c r="AH135" s="3">
        <f>EXP(Tabelle1!$F135-Tabelle1!AH$2)/(1+EXP(Tabelle1!$F135-Tabelle1!AH$2))</f>
        <v>0.31529236635648727</v>
      </c>
      <c r="AI135" s="3">
        <f>EXP(Tabelle1!$F135-Tabelle1!AI$2)/(1+EXP(Tabelle1!$F135-Tabelle1!AI$2))</f>
        <v>0.31529236635648727</v>
      </c>
      <c r="AJ135" s="3">
        <f>EXP(Tabelle1!$F135-Tabelle1!AJ$2)/(1+EXP(Tabelle1!$F135-Tabelle1!AJ$2))</f>
        <v>0.30490119034780183</v>
      </c>
      <c r="AK135" s="3">
        <f>EXP(Tabelle1!$F135-Tabelle1!AK$2)/(1+EXP(Tabelle1!$F135-Tabelle1!AK$2))</f>
        <v>0.25065127786526109</v>
      </c>
      <c r="AL135" s="3">
        <f>EXP(Tabelle1!$F135-Tabelle1!AL$2)/(1+EXP(Tabelle1!$F135-Tabelle1!AL$2))</f>
        <v>0.24594969396520353</v>
      </c>
      <c r="AM135" s="3">
        <f>EXP(Tabelle1!$F135-Tabelle1!AM$2)/(1+EXP(Tabelle1!$F135-Tabelle1!AM$2))</f>
        <v>0.22298000279731361</v>
      </c>
      <c r="AN135" s="3">
        <f>EXP(Tabelle1!$F135-Tabelle1!AN$2)/(1+EXP(Tabelle1!$F135-Tabelle1!AN$2))</f>
        <v>0.20087040999738667</v>
      </c>
      <c r="AO135" s="3">
        <f>EXP(Tabelle1!$F135-Tabelle1!AO$2)/(1+EXP(Tabelle1!$F135-Tabelle1!AO$2))</f>
        <v>0.19654746786676952</v>
      </c>
      <c r="AP135" s="3">
        <f>EXP(Tabelle1!$F135-Tabelle1!AP$2)/(1+EXP(Tabelle1!$F135-Tabelle1!AP$2))</f>
        <v>0.18377002168164755</v>
      </c>
      <c r="AQ135" s="3">
        <f>EXP(Tabelle1!$F135-Tabelle1!AQ$2)/(1+EXP(Tabelle1!$F135-Tabelle1!AQ$2))</f>
        <v>0.17540770335440398</v>
      </c>
      <c r="AR135" s="3">
        <f>EXP(Tabelle1!$F135-Tabelle1!AR$2)/(1+EXP(Tabelle1!$F135-Tabelle1!AR$2))</f>
        <v>0.17127231346938854</v>
      </c>
      <c r="AS135" s="3">
        <f>EXP(Tabelle1!$F135-Tabelle1!AS$2)/(1+EXP(Tabelle1!$F135-Tabelle1!AS$2))</f>
        <v>0.15904525620233745</v>
      </c>
      <c r="AT135" s="3">
        <f>EXP(Tabelle1!$F135-Tabelle1!AT$2)/(1+EXP(Tabelle1!$F135-Tabelle1!AT$2))</f>
        <v>0.12390283772690965</v>
      </c>
      <c r="AU135" s="3">
        <f>EXP(Tabelle1!$F135-Tabelle1!AU$2)/(1+EXP(Tabelle1!$F135-Tabelle1!AU$2))</f>
        <v>3.0599119978623426E-2</v>
      </c>
      <c r="AX135">
        <f t="shared" si="86"/>
        <v>-8.0316206631371188</v>
      </c>
      <c r="AY135" s="2">
        <f t="shared" si="87"/>
        <v>9.4354075896137798E-2</v>
      </c>
      <c r="AZ135" s="2">
        <f t="shared" si="88"/>
        <v>0.12665676206086485</v>
      </c>
      <c r="BA135" s="2">
        <f t="shared" si="89"/>
        <v>0.18685693126190941</v>
      </c>
      <c r="BB135" s="2">
        <f t="shared" si="90"/>
        <v>0.21478305954606328</v>
      </c>
      <c r="BC135" s="2">
        <f t="shared" si="91"/>
        <v>0.22647179448788959</v>
      </c>
      <c r="BD135" s="2">
        <f t="shared" si="92"/>
        <v>0.23547617671372173</v>
      </c>
      <c r="BE135" s="2">
        <f t="shared" si="93"/>
        <v>0.24737476653121029</v>
      </c>
      <c r="BF135" s="2">
        <f t="shared" si="94"/>
        <v>0.2480716432135267</v>
      </c>
      <c r="BG135" s="2">
        <f t="shared" si="95"/>
        <v>0.24949996162893145</v>
      </c>
      <c r="BH135" s="2">
        <f t="shared" si="96"/>
        <v>0.24999798418082744</v>
      </c>
      <c r="BI135" s="2">
        <f t="shared" si="97"/>
        <v>0.24997051802334891</v>
      </c>
      <c r="BJ135" s="2">
        <f t="shared" si="98"/>
        <v>0.24934474832896003</v>
      </c>
      <c r="BK135" s="2">
        <f t="shared" si="99"/>
        <v>0.24934474832896003</v>
      </c>
      <c r="BL135" s="2">
        <f t="shared" si="100"/>
        <v>0.24896337157964457</v>
      </c>
      <c r="BM135" s="2">
        <f t="shared" si="101"/>
        <v>0.24411108709966009</v>
      </c>
      <c r="BN135" s="2">
        <f t="shared" si="102"/>
        <v>0.23980617802746512</v>
      </c>
      <c r="BO135" s="2">
        <f t="shared" si="103"/>
        <v>0.23980617802746512</v>
      </c>
      <c r="BP135" s="2">
        <f t="shared" si="104"/>
        <v>0.23728492033820386</v>
      </c>
      <c r="BQ135" s="2">
        <f t="shared" si="105"/>
        <v>0.22840513738781243</v>
      </c>
      <c r="BR135" s="2">
        <f t="shared" si="106"/>
        <v>0.22840513738781243</v>
      </c>
      <c r="BS135" s="2">
        <f t="shared" si="107"/>
        <v>0.22674921039510371</v>
      </c>
      <c r="BT135" s="2">
        <f t="shared" si="108"/>
        <v>0.22150783441428221</v>
      </c>
      <c r="BU135" s="2">
        <f t="shared" si="109"/>
        <v>0.21967385607926626</v>
      </c>
      <c r="BV135" s="2">
        <f t="shared" si="110"/>
        <v>0.21779853976389582</v>
      </c>
      <c r="BW135" s="2">
        <f t="shared" si="111"/>
        <v>0.21779853976389582</v>
      </c>
      <c r="BX135" s="2">
        <f t="shared" si="112"/>
        <v>0.2158830900738139</v>
      </c>
      <c r="BY135" s="2">
        <f t="shared" si="113"/>
        <v>0.2158830900738139</v>
      </c>
      <c r="BZ135" s="2">
        <f t="shared" si="114"/>
        <v>0.2158830900738139</v>
      </c>
      <c r="CA135" s="2">
        <f t="shared" si="115"/>
        <v>0.21193645447229534</v>
      </c>
      <c r="CB135" s="2">
        <f t="shared" si="116"/>
        <v>0.18782521476977276</v>
      </c>
      <c r="CC135" s="2">
        <f t="shared" si="117"/>
        <v>0.18545844200362627</v>
      </c>
      <c r="CD135" s="2">
        <f t="shared" si="118"/>
        <v>0.17325992114982361</v>
      </c>
      <c r="CE135" s="2">
        <f t="shared" si="119"/>
        <v>0.16052148838486846</v>
      </c>
      <c r="CF135" s="2">
        <f t="shared" si="120"/>
        <v>0.15791656074193072</v>
      </c>
      <c r="CG135" s="2">
        <f t="shared" si="121"/>
        <v>0.14999860081277433</v>
      </c>
      <c r="CH135" s="2">
        <f t="shared" si="122"/>
        <v>0.1446398409583374</v>
      </c>
      <c r="CI135" s="2">
        <f t="shared" si="123"/>
        <v>0.14193810810823204</v>
      </c>
      <c r="CJ135" s="2">
        <f t="shared" si="124"/>
        <v>0.13374986268187028</v>
      </c>
      <c r="CK135" s="2">
        <f t="shared" si="125"/>
        <v>0.10855092453012874</v>
      </c>
      <c r="CL135" s="2">
        <f t="shared" si="126"/>
        <v>2.9662813835157235E-2</v>
      </c>
    </row>
    <row r="136" spans="1:90">
      <c r="A136" t="str">
        <f>Tabelle1!A136</f>
        <v>Rieder Andreas</v>
      </c>
      <c r="H136" s="3">
        <f>EXP(Tabelle1!$F136-Tabelle1!H$2)/(1+EXP(Tabelle1!$F136-Tabelle1!H$2))</f>
        <v>0.89451986528419858</v>
      </c>
      <c r="I136" s="3">
        <f>EXP(Tabelle1!$F136-Tabelle1!I$2)/(1+EXP(Tabelle1!$F136-Tabelle1!I$2))</f>
        <v>0.85120255969900782</v>
      </c>
      <c r="J136" s="3">
        <f>EXP(Tabelle1!$F136-Tabelle1!J$2)/(1+EXP(Tabelle1!$F136-Tabelle1!J$2))</f>
        <v>0.7512828460880101</v>
      </c>
      <c r="K136" s="3">
        <f>EXP(Tabelle1!$F136-Tabelle1!K$2)/(1+EXP(Tabelle1!$F136-Tabelle1!K$2))</f>
        <v>0.68766177142384843</v>
      </c>
      <c r="L136" s="3">
        <f>EXP(Tabelle1!$F136-Tabelle1!L$2)/(1+EXP(Tabelle1!$F136-Tabelle1!L$2))</f>
        <v>0.653389065816669</v>
      </c>
      <c r="M136" s="3">
        <f>EXP(Tabelle1!$F136-Tabelle1!M$2)/(1+EXP(Tabelle1!$F136-Tabelle1!M$2))</f>
        <v>0.62051482600194163</v>
      </c>
      <c r="N136" s="3">
        <f>EXP(Tabelle1!$F136-Tabelle1!N$2)/(1+EXP(Tabelle1!$F136-Tabelle1!N$2))</f>
        <v>0.55123703220122844</v>
      </c>
      <c r="O136" s="3">
        <f>EXP(Tabelle1!$F136-Tabelle1!O$2)/(1+EXP(Tabelle1!$F136-Tabelle1!O$2))</f>
        <v>0.54391305940689283</v>
      </c>
      <c r="P136" s="3">
        <f>EXP(Tabelle1!$F136-Tabelle1!P$2)/(1+EXP(Tabelle1!$F136-Tabelle1!P$2))</f>
        <v>0.52236153776171379</v>
      </c>
      <c r="Q136" s="3">
        <f>EXP(Tabelle1!$F136-Tabelle1!Q$2)/(1+EXP(Tabelle1!$F136-Tabelle1!Q$2))</f>
        <v>0.50141979546856708</v>
      </c>
      <c r="R136" s="3">
        <f>EXP(Tabelle1!$F136-Tabelle1!R$2)/(1+EXP(Tabelle1!$F136-Tabelle1!R$2))</f>
        <v>0.49457026919165753</v>
      </c>
      <c r="S136" s="3">
        <f>EXP(Tabelle1!$F136-Tabelle1!S$2)/(1+EXP(Tabelle1!$F136-Tabelle1!S$2))</f>
        <v>0.47440211588744174</v>
      </c>
      <c r="T136" s="3">
        <f>EXP(Tabelle1!$F136-Tabelle1!T$2)/(1+EXP(Tabelle1!$F136-Tabelle1!T$2))</f>
        <v>0.47440211588744174</v>
      </c>
      <c r="U136" s="3">
        <f>EXP(Tabelle1!$F136-Tabelle1!U$2)/(1+EXP(Tabelle1!$F136-Tabelle1!U$2))</f>
        <v>0.46780328556583156</v>
      </c>
      <c r="V136" s="3">
        <f>EXP(Tabelle1!$F136-Tabelle1!V$2)/(1+EXP(Tabelle1!$F136-Tabelle1!V$2))</f>
        <v>0.42326074733006636</v>
      </c>
      <c r="W136" s="3">
        <f>EXP(Tabelle1!$F136-Tabelle1!W$2)/(1+EXP(Tabelle1!$F136-Tabelle1!W$2))</f>
        <v>0.39903554104272704</v>
      </c>
      <c r="X136" s="3">
        <f>EXP(Tabelle1!$F136-Tabelle1!X$2)/(1+EXP(Tabelle1!$F136-Tabelle1!X$2))</f>
        <v>0.39903554104272704</v>
      </c>
      <c r="Y136" s="3">
        <f>EXP(Tabelle1!$F136-Tabelle1!Y$2)/(1+EXP(Tabelle1!$F136-Tabelle1!Y$2))</f>
        <v>0.3872388379724821</v>
      </c>
      <c r="Z136" s="3">
        <f>EXP(Tabelle1!$F136-Tabelle1!Z$2)/(1+EXP(Tabelle1!$F136-Tabelle1!Z$2))</f>
        <v>0.35304809422063432</v>
      </c>
      <c r="AA136" s="3">
        <f>EXP(Tabelle1!$F136-Tabelle1!AA$2)/(1+EXP(Tabelle1!$F136-Tabelle1!AA$2))</f>
        <v>0.35304809422063432</v>
      </c>
      <c r="AB136" s="3">
        <f>EXP(Tabelle1!$F136-Tabelle1!AB$2)/(1+EXP(Tabelle1!$F136-Tabelle1!AB$2))</f>
        <v>0.34751790398575877</v>
      </c>
      <c r="AC136" s="3">
        <f>EXP(Tabelle1!$F136-Tabelle1!AC$2)/(1+EXP(Tabelle1!$F136-Tabelle1!AC$2))</f>
        <v>0.33120377496603248</v>
      </c>
      <c r="AD136" s="3">
        <f>EXP(Tabelle1!$F136-Tabelle1!AD$2)/(1+EXP(Tabelle1!$F136-Tabelle1!AD$2))</f>
        <v>0.3258559678865402</v>
      </c>
      <c r="AE136" s="3">
        <f>EXP(Tabelle1!$F136-Tabelle1!AE$2)/(1+EXP(Tabelle1!$F136-Tabelle1!AE$2))</f>
        <v>0.32055234680803379</v>
      </c>
      <c r="AF136" s="3">
        <f>EXP(Tabelle1!$F136-Tabelle1!AF$2)/(1+EXP(Tabelle1!$F136-Tabelle1!AF$2))</f>
        <v>0.32055234680803379</v>
      </c>
      <c r="AG136" s="3">
        <f>EXP(Tabelle1!$F136-Tabelle1!AG$2)/(1+EXP(Tabelle1!$F136-Tabelle1!AG$2))</f>
        <v>0.31529236635648727</v>
      </c>
      <c r="AH136" s="3">
        <f>EXP(Tabelle1!$F136-Tabelle1!AH$2)/(1+EXP(Tabelle1!$F136-Tabelle1!AH$2))</f>
        <v>0.31529236635648727</v>
      </c>
      <c r="AI136" s="3">
        <f>EXP(Tabelle1!$F136-Tabelle1!AI$2)/(1+EXP(Tabelle1!$F136-Tabelle1!AI$2))</f>
        <v>0.31529236635648727</v>
      </c>
      <c r="AJ136" s="3">
        <f>EXP(Tabelle1!$F136-Tabelle1!AJ$2)/(1+EXP(Tabelle1!$F136-Tabelle1!AJ$2))</f>
        <v>0.30490119034780183</v>
      </c>
      <c r="AK136" s="3">
        <f>EXP(Tabelle1!$F136-Tabelle1!AK$2)/(1+EXP(Tabelle1!$F136-Tabelle1!AK$2))</f>
        <v>0.25065127786526109</v>
      </c>
      <c r="AL136" s="3">
        <f>EXP(Tabelle1!$F136-Tabelle1!AL$2)/(1+EXP(Tabelle1!$F136-Tabelle1!AL$2))</f>
        <v>0.24594969396520353</v>
      </c>
      <c r="AM136" s="3">
        <f>EXP(Tabelle1!$F136-Tabelle1!AM$2)/(1+EXP(Tabelle1!$F136-Tabelle1!AM$2))</f>
        <v>0.22298000279731361</v>
      </c>
      <c r="AN136" s="3">
        <f>EXP(Tabelle1!$F136-Tabelle1!AN$2)/(1+EXP(Tabelle1!$F136-Tabelle1!AN$2))</f>
        <v>0.20087040999738667</v>
      </c>
      <c r="AO136" s="3">
        <f>EXP(Tabelle1!$F136-Tabelle1!AO$2)/(1+EXP(Tabelle1!$F136-Tabelle1!AO$2))</f>
        <v>0.19654746786676952</v>
      </c>
      <c r="AP136" s="3">
        <f>EXP(Tabelle1!$F136-Tabelle1!AP$2)/(1+EXP(Tabelle1!$F136-Tabelle1!AP$2))</f>
        <v>0.18377002168164755</v>
      </c>
      <c r="AQ136" s="3">
        <f>EXP(Tabelle1!$F136-Tabelle1!AQ$2)/(1+EXP(Tabelle1!$F136-Tabelle1!AQ$2))</f>
        <v>0.17540770335440398</v>
      </c>
      <c r="AR136" s="3">
        <f>EXP(Tabelle1!$F136-Tabelle1!AR$2)/(1+EXP(Tabelle1!$F136-Tabelle1!AR$2))</f>
        <v>0.17127231346938854</v>
      </c>
      <c r="AS136" s="3">
        <f>EXP(Tabelle1!$F136-Tabelle1!AS$2)/(1+EXP(Tabelle1!$F136-Tabelle1!AS$2))</f>
        <v>0.15904525620233745</v>
      </c>
      <c r="AT136" s="3">
        <f>EXP(Tabelle1!$F136-Tabelle1!AT$2)/(1+EXP(Tabelle1!$F136-Tabelle1!AT$2))</f>
        <v>0.12390283772690965</v>
      </c>
      <c r="AU136" s="3">
        <f>EXP(Tabelle1!$F136-Tabelle1!AU$2)/(1+EXP(Tabelle1!$F136-Tabelle1!AU$2))</f>
        <v>3.0599119978623426E-2</v>
      </c>
      <c r="AX136">
        <f t="shared" si="86"/>
        <v>-8.0316206631371188</v>
      </c>
      <c r="AY136" s="2">
        <f t="shared" si="87"/>
        <v>9.4354075896137798E-2</v>
      </c>
      <c r="AZ136" s="2">
        <f t="shared" si="88"/>
        <v>0.12665676206086485</v>
      </c>
      <c r="BA136" s="2">
        <f t="shared" si="89"/>
        <v>0.18685693126190941</v>
      </c>
      <c r="BB136" s="2">
        <f t="shared" si="90"/>
        <v>0.21478305954606328</v>
      </c>
      <c r="BC136" s="2">
        <f t="shared" si="91"/>
        <v>0.22647179448788959</v>
      </c>
      <c r="BD136" s="2">
        <f t="shared" si="92"/>
        <v>0.23547617671372173</v>
      </c>
      <c r="BE136" s="2">
        <f t="shared" si="93"/>
        <v>0.24737476653121029</v>
      </c>
      <c r="BF136" s="2">
        <f t="shared" si="94"/>
        <v>0.2480716432135267</v>
      </c>
      <c r="BG136" s="2">
        <f t="shared" si="95"/>
        <v>0.24949996162893145</v>
      </c>
      <c r="BH136" s="2">
        <f t="shared" si="96"/>
        <v>0.24999798418082744</v>
      </c>
      <c r="BI136" s="2">
        <f t="shared" si="97"/>
        <v>0.24997051802334891</v>
      </c>
      <c r="BJ136" s="2">
        <f t="shared" si="98"/>
        <v>0.24934474832896003</v>
      </c>
      <c r="BK136" s="2">
        <f t="shared" si="99"/>
        <v>0.24934474832896003</v>
      </c>
      <c r="BL136" s="2">
        <f t="shared" si="100"/>
        <v>0.24896337157964457</v>
      </c>
      <c r="BM136" s="2">
        <f t="shared" si="101"/>
        <v>0.24411108709966009</v>
      </c>
      <c r="BN136" s="2">
        <f t="shared" si="102"/>
        <v>0.23980617802746512</v>
      </c>
      <c r="BO136" s="2">
        <f t="shared" si="103"/>
        <v>0.23980617802746512</v>
      </c>
      <c r="BP136" s="2">
        <f t="shared" si="104"/>
        <v>0.23728492033820386</v>
      </c>
      <c r="BQ136" s="2">
        <f t="shared" si="105"/>
        <v>0.22840513738781243</v>
      </c>
      <c r="BR136" s="2">
        <f t="shared" si="106"/>
        <v>0.22840513738781243</v>
      </c>
      <c r="BS136" s="2">
        <f t="shared" si="107"/>
        <v>0.22674921039510371</v>
      </c>
      <c r="BT136" s="2">
        <f t="shared" si="108"/>
        <v>0.22150783441428221</v>
      </c>
      <c r="BU136" s="2">
        <f t="shared" si="109"/>
        <v>0.21967385607926626</v>
      </c>
      <c r="BV136" s="2">
        <f t="shared" si="110"/>
        <v>0.21779853976389582</v>
      </c>
      <c r="BW136" s="2">
        <f t="shared" si="111"/>
        <v>0.21779853976389582</v>
      </c>
      <c r="BX136" s="2">
        <f t="shared" si="112"/>
        <v>0.2158830900738139</v>
      </c>
      <c r="BY136" s="2">
        <f t="shared" si="113"/>
        <v>0.2158830900738139</v>
      </c>
      <c r="BZ136" s="2">
        <f t="shared" si="114"/>
        <v>0.2158830900738139</v>
      </c>
      <c r="CA136" s="2">
        <f t="shared" si="115"/>
        <v>0.21193645447229534</v>
      </c>
      <c r="CB136" s="2">
        <f t="shared" si="116"/>
        <v>0.18782521476977276</v>
      </c>
      <c r="CC136" s="2">
        <f t="shared" si="117"/>
        <v>0.18545844200362627</v>
      </c>
      <c r="CD136" s="2">
        <f t="shared" si="118"/>
        <v>0.17325992114982361</v>
      </c>
      <c r="CE136" s="2">
        <f t="shared" si="119"/>
        <v>0.16052148838486846</v>
      </c>
      <c r="CF136" s="2">
        <f t="shared" si="120"/>
        <v>0.15791656074193072</v>
      </c>
      <c r="CG136" s="2">
        <f t="shared" si="121"/>
        <v>0.14999860081277433</v>
      </c>
      <c r="CH136" s="2">
        <f t="shared" si="122"/>
        <v>0.1446398409583374</v>
      </c>
      <c r="CI136" s="2">
        <f t="shared" si="123"/>
        <v>0.14193810810823204</v>
      </c>
      <c r="CJ136" s="2">
        <f t="shared" si="124"/>
        <v>0.13374986268187028</v>
      </c>
      <c r="CK136" s="2">
        <f t="shared" si="125"/>
        <v>0.10855092453012874</v>
      </c>
      <c r="CL136" s="2">
        <f t="shared" si="126"/>
        <v>2.9662813835157235E-2</v>
      </c>
    </row>
    <row r="137" spans="1:90">
      <c r="A137" t="str">
        <f>Tabelle1!A137</f>
        <v>Rosina Romina</v>
      </c>
      <c r="H137" s="3">
        <f>EXP(Tabelle1!$F137-Tabelle1!H$2)/(1+EXP(Tabelle1!$F137-Tabelle1!H$2))</f>
        <v>0.89451986528419858</v>
      </c>
      <c r="I137" s="3">
        <f>EXP(Tabelle1!$F137-Tabelle1!I$2)/(1+EXP(Tabelle1!$F137-Tabelle1!I$2))</f>
        <v>0.85120255969900782</v>
      </c>
      <c r="J137" s="3">
        <f>EXP(Tabelle1!$F137-Tabelle1!J$2)/(1+EXP(Tabelle1!$F137-Tabelle1!J$2))</f>
        <v>0.7512828460880101</v>
      </c>
      <c r="K137" s="3">
        <f>EXP(Tabelle1!$F137-Tabelle1!K$2)/(1+EXP(Tabelle1!$F137-Tabelle1!K$2))</f>
        <v>0.68766177142384843</v>
      </c>
      <c r="L137" s="3">
        <f>EXP(Tabelle1!$F137-Tabelle1!L$2)/(1+EXP(Tabelle1!$F137-Tabelle1!L$2))</f>
        <v>0.653389065816669</v>
      </c>
      <c r="M137" s="3">
        <f>EXP(Tabelle1!$F137-Tabelle1!M$2)/(1+EXP(Tabelle1!$F137-Tabelle1!M$2))</f>
        <v>0.62051482600194163</v>
      </c>
      <c r="N137" s="3">
        <f>EXP(Tabelle1!$F137-Tabelle1!N$2)/(1+EXP(Tabelle1!$F137-Tabelle1!N$2))</f>
        <v>0.55123703220122844</v>
      </c>
      <c r="O137" s="3">
        <f>EXP(Tabelle1!$F137-Tabelle1!O$2)/(1+EXP(Tabelle1!$F137-Tabelle1!O$2))</f>
        <v>0.54391305940689283</v>
      </c>
      <c r="P137" s="3">
        <f>EXP(Tabelle1!$F137-Tabelle1!P$2)/(1+EXP(Tabelle1!$F137-Tabelle1!P$2))</f>
        <v>0.52236153776171379</v>
      </c>
      <c r="Q137" s="3">
        <f>EXP(Tabelle1!$F137-Tabelle1!Q$2)/(1+EXP(Tabelle1!$F137-Tabelle1!Q$2))</f>
        <v>0.50141979546856708</v>
      </c>
      <c r="R137" s="3">
        <f>EXP(Tabelle1!$F137-Tabelle1!R$2)/(1+EXP(Tabelle1!$F137-Tabelle1!R$2))</f>
        <v>0.49457026919165753</v>
      </c>
      <c r="S137" s="3">
        <f>EXP(Tabelle1!$F137-Tabelle1!S$2)/(1+EXP(Tabelle1!$F137-Tabelle1!S$2))</f>
        <v>0.47440211588744174</v>
      </c>
      <c r="T137" s="3">
        <f>EXP(Tabelle1!$F137-Tabelle1!T$2)/(1+EXP(Tabelle1!$F137-Tabelle1!T$2))</f>
        <v>0.47440211588744174</v>
      </c>
      <c r="U137" s="3">
        <f>EXP(Tabelle1!$F137-Tabelle1!U$2)/(1+EXP(Tabelle1!$F137-Tabelle1!U$2))</f>
        <v>0.46780328556583156</v>
      </c>
      <c r="V137" s="3">
        <f>EXP(Tabelle1!$F137-Tabelle1!V$2)/(1+EXP(Tabelle1!$F137-Tabelle1!V$2))</f>
        <v>0.42326074733006636</v>
      </c>
      <c r="W137" s="3">
        <f>EXP(Tabelle1!$F137-Tabelle1!W$2)/(1+EXP(Tabelle1!$F137-Tabelle1!W$2))</f>
        <v>0.39903554104272704</v>
      </c>
      <c r="X137" s="3">
        <f>EXP(Tabelle1!$F137-Tabelle1!X$2)/(1+EXP(Tabelle1!$F137-Tabelle1!X$2))</f>
        <v>0.39903554104272704</v>
      </c>
      <c r="Y137" s="3">
        <f>EXP(Tabelle1!$F137-Tabelle1!Y$2)/(1+EXP(Tabelle1!$F137-Tabelle1!Y$2))</f>
        <v>0.3872388379724821</v>
      </c>
      <c r="Z137" s="3">
        <f>EXP(Tabelle1!$F137-Tabelle1!Z$2)/(1+EXP(Tabelle1!$F137-Tabelle1!Z$2))</f>
        <v>0.35304809422063432</v>
      </c>
      <c r="AA137" s="3">
        <f>EXP(Tabelle1!$F137-Tabelle1!AA$2)/(1+EXP(Tabelle1!$F137-Tabelle1!AA$2))</f>
        <v>0.35304809422063432</v>
      </c>
      <c r="AB137" s="3">
        <f>EXP(Tabelle1!$F137-Tabelle1!AB$2)/(1+EXP(Tabelle1!$F137-Tabelle1!AB$2))</f>
        <v>0.34751790398575877</v>
      </c>
      <c r="AC137" s="3">
        <f>EXP(Tabelle1!$F137-Tabelle1!AC$2)/(1+EXP(Tabelle1!$F137-Tabelle1!AC$2))</f>
        <v>0.33120377496603248</v>
      </c>
      <c r="AD137" s="3">
        <f>EXP(Tabelle1!$F137-Tabelle1!AD$2)/(1+EXP(Tabelle1!$F137-Tabelle1!AD$2))</f>
        <v>0.3258559678865402</v>
      </c>
      <c r="AE137" s="3">
        <f>EXP(Tabelle1!$F137-Tabelle1!AE$2)/(1+EXP(Tabelle1!$F137-Tabelle1!AE$2))</f>
        <v>0.32055234680803379</v>
      </c>
      <c r="AF137" s="3">
        <f>EXP(Tabelle1!$F137-Tabelle1!AF$2)/(1+EXP(Tabelle1!$F137-Tabelle1!AF$2))</f>
        <v>0.32055234680803379</v>
      </c>
      <c r="AG137" s="3">
        <f>EXP(Tabelle1!$F137-Tabelle1!AG$2)/(1+EXP(Tabelle1!$F137-Tabelle1!AG$2))</f>
        <v>0.31529236635648727</v>
      </c>
      <c r="AH137" s="3">
        <f>EXP(Tabelle1!$F137-Tabelle1!AH$2)/(1+EXP(Tabelle1!$F137-Tabelle1!AH$2))</f>
        <v>0.31529236635648727</v>
      </c>
      <c r="AI137" s="3">
        <f>EXP(Tabelle1!$F137-Tabelle1!AI$2)/(1+EXP(Tabelle1!$F137-Tabelle1!AI$2))</f>
        <v>0.31529236635648727</v>
      </c>
      <c r="AJ137" s="3">
        <f>EXP(Tabelle1!$F137-Tabelle1!AJ$2)/(1+EXP(Tabelle1!$F137-Tabelle1!AJ$2))</f>
        <v>0.30490119034780183</v>
      </c>
      <c r="AK137" s="3">
        <f>EXP(Tabelle1!$F137-Tabelle1!AK$2)/(1+EXP(Tabelle1!$F137-Tabelle1!AK$2))</f>
        <v>0.25065127786526109</v>
      </c>
      <c r="AL137" s="3">
        <f>EXP(Tabelle1!$F137-Tabelle1!AL$2)/(1+EXP(Tabelle1!$F137-Tabelle1!AL$2))</f>
        <v>0.24594969396520353</v>
      </c>
      <c r="AM137" s="3">
        <f>EXP(Tabelle1!$F137-Tabelle1!AM$2)/(1+EXP(Tabelle1!$F137-Tabelle1!AM$2))</f>
        <v>0.22298000279731361</v>
      </c>
      <c r="AN137" s="3">
        <f>EXP(Tabelle1!$F137-Tabelle1!AN$2)/(1+EXP(Tabelle1!$F137-Tabelle1!AN$2))</f>
        <v>0.20087040999738667</v>
      </c>
      <c r="AO137" s="3">
        <f>EXP(Tabelle1!$F137-Tabelle1!AO$2)/(1+EXP(Tabelle1!$F137-Tabelle1!AO$2))</f>
        <v>0.19654746786676952</v>
      </c>
      <c r="AP137" s="3">
        <f>EXP(Tabelle1!$F137-Tabelle1!AP$2)/(1+EXP(Tabelle1!$F137-Tabelle1!AP$2))</f>
        <v>0.18377002168164755</v>
      </c>
      <c r="AQ137" s="3">
        <f>EXP(Tabelle1!$F137-Tabelle1!AQ$2)/(1+EXP(Tabelle1!$F137-Tabelle1!AQ$2))</f>
        <v>0.17540770335440398</v>
      </c>
      <c r="AR137" s="3">
        <f>EXP(Tabelle1!$F137-Tabelle1!AR$2)/(1+EXP(Tabelle1!$F137-Tabelle1!AR$2))</f>
        <v>0.17127231346938854</v>
      </c>
      <c r="AS137" s="3">
        <f>EXP(Tabelle1!$F137-Tabelle1!AS$2)/(1+EXP(Tabelle1!$F137-Tabelle1!AS$2))</f>
        <v>0.15904525620233745</v>
      </c>
      <c r="AT137" s="3">
        <f>EXP(Tabelle1!$F137-Tabelle1!AT$2)/(1+EXP(Tabelle1!$F137-Tabelle1!AT$2))</f>
        <v>0.12390283772690965</v>
      </c>
      <c r="AU137" s="3">
        <f>EXP(Tabelle1!$F137-Tabelle1!AU$2)/(1+EXP(Tabelle1!$F137-Tabelle1!AU$2))</f>
        <v>3.0599119978623426E-2</v>
      </c>
      <c r="AX137">
        <f t="shared" si="86"/>
        <v>-8.0316206631371188</v>
      </c>
      <c r="AY137" s="2">
        <f t="shared" si="87"/>
        <v>9.4354075896137798E-2</v>
      </c>
      <c r="AZ137" s="2">
        <f t="shared" si="88"/>
        <v>0.12665676206086485</v>
      </c>
      <c r="BA137" s="2">
        <f t="shared" si="89"/>
        <v>0.18685693126190941</v>
      </c>
      <c r="BB137" s="2">
        <f t="shared" si="90"/>
        <v>0.21478305954606328</v>
      </c>
      <c r="BC137" s="2">
        <f t="shared" si="91"/>
        <v>0.22647179448788959</v>
      </c>
      <c r="BD137" s="2">
        <f t="shared" si="92"/>
        <v>0.23547617671372173</v>
      </c>
      <c r="BE137" s="2">
        <f t="shared" si="93"/>
        <v>0.24737476653121029</v>
      </c>
      <c r="BF137" s="2">
        <f t="shared" si="94"/>
        <v>0.2480716432135267</v>
      </c>
      <c r="BG137" s="2">
        <f t="shared" si="95"/>
        <v>0.24949996162893145</v>
      </c>
      <c r="BH137" s="2">
        <f t="shared" si="96"/>
        <v>0.24999798418082744</v>
      </c>
      <c r="BI137" s="2">
        <f t="shared" si="97"/>
        <v>0.24997051802334891</v>
      </c>
      <c r="BJ137" s="2">
        <f t="shared" si="98"/>
        <v>0.24934474832896003</v>
      </c>
      <c r="BK137" s="2">
        <f t="shared" si="99"/>
        <v>0.24934474832896003</v>
      </c>
      <c r="BL137" s="2">
        <f t="shared" si="100"/>
        <v>0.24896337157964457</v>
      </c>
      <c r="BM137" s="2">
        <f t="shared" si="101"/>
        <v>0.24411108709966009</v>
      </c>
      <c r="BN137" s="2">
        <f t="shared" si="102"/>
        <v>0.23980617802746512</v>
      </c>
      <c r="BO137" s="2">
        <f t="shared" si="103"/>
        <v>0.23980617802746512</v>
      </c>
      <c r="BP137" s="2">
        <f t="shared" si="104"/>
        <v>0.23728492033820386</v>
      </c>
      <c r="BQ137" s="2">
        <f t="shared" si="105"/>
        <v>0.22840513738781243</v>
      </c>
      <c r="BR137" s="2">
        <f t="shared" si="106"/>
        <v>0.22840513738781243</v>
      </c>
      <c r="BS137" s="2">
        <f t="shared" si="107"/>
        <v>0.22674921039510371</v>
      </c>
      <c r="BT137" s="2">
        <f t="shared" si="108"/>
        <v>0.22150783441428221</v>
      </c>
      <c r="BU137" s="2">
        <f t="shared" si="109"/>
        <v>0.21967385607926626</v>
      </c>
      <c r="BV137" s="2">
        <f t="shared" si="110"/>
        <v>0.21779853976389582</v>
      </c>
      <c r="BW137" s="2">
        <f t="shared" si="111"/>
        <v>0.21779853976389582</v>
      </c>
      <c r="BX137" s="2">
        <f t="shared" si="112"/>
        <v>0.2158830900738139</v>
      </c>
      <c r="BY137" s="2">
        <f t="shared" si="113"/>
        <v>0.2158830900738139</v>
      </c>
      <c r="BZ137" s="2">
        <f t="shared" si="114"/>
        <v>0.2158830900738139</v>
      </c>
      <c r="CA137" s="2">
        <f t="shared" si="115"/>
        <v>0.21193645447229534</v>
      </c>
      <c r="CB137" s="2">
        <f t="shared" si="116"/>
        <v>0.18782521476977276</v>
      </c>
      <c r="CC137" s="2">
        <f t="shared" si="117"/>
        <v>0.18545844200362627</v>
      </c>
      <c r="CD137" s="2">
        <f t="shared" si="118"/>
        <v>0.17325992114982361</v>
      </c>
      <c r="CE137" s="2">
        <f t="shared" si="119"/>
        <v>0.16052148838486846</v>
      </c>
      <c r="CF137" s="2">
        <f t="shared" si="120"/>
        <v>0.15791656074193072</v>
      </c>
      <c r="CG137" s="2">
        <f t="shared" si="121"/>
        <v>0.14999860081277433</v>
      </c>
      <c r="CH137" s="2">
        <f t="shared" si="122"/>
        <v>0.1446398409583374</v>
      </c>
      <c r="CI137" s="2">
        <f t="shared" si="123"/>
        <v>0.14193810810823204</v>
      </c>
      <c r="CJ137" s="2">
        <f t="shared" si="124"/>
        <v>0.13374986268187028</v>
      </c>
      <c r="CK137" s="2">
        <f t="shared" si="125"/>
        <v>0.10855092453012874</v>
      </c>
      <c r="CL137" s="2">
        <f t="shared" si="126"/>
        <v>2.9662813835157235E-2</v>
      </c>
    </row>
    <row r="138" spans="1:90">
      <c r="A138" t="str">
        <f>Tabelle1!A138</f>
        <v>Demir Kubilay</v>
      </c>
      <c r="H138" s="3">
        <f>EXP(Tabelle1!$F138-Tabelle1!H$2)/(1+EXP(Tabelle1!$F138-Tabelle1!H$2))</f>
        <v>0.89451986528419858</v>
      </c>
      <c r="I138" s="3">
        <f>EXP(Tabelle1!$F138-Tabelle1!I$2)/(1+EXP(Tabelle1!$F138-Tabelle1!I$2))</f>
        <v>0.85120255969900782</v>
      </c>
      <c r="J138" s="3">
        <f>EXP(Tabelle1!$F138-Tabelle1!J$2)/(1+EXP(Tabelle1!$F138-Tabelle1!J$2))</f>
        <v>0.7512828460880101</v>
      </c>
      <c r="K138" s="3">
        <f>EXP(Tabelle1!$F138-Tabelle1!K$2)/(1+EXP(Tabelle1!$F138-Tabelle1!K$2))</f>
        <v>0.68766177142384843</v>
      </c>
      <c r="L138" s="3">
        <f>EXP(Tabelle1!$F138-Tabelle1!L$2)/(1+EXP(Tabelle1!$F138-Tabelle1!L$2))</f>
        <v>0.653389065816669</v>
      </c>
      <c r="M138" s="3">
        <f>EXP(Tabelle1!$F138-Tabelle1!M$2)/(1+EXP(Tabelle1!$F138-Tabelle1!M$2))</f>
        <v>0.62051482600194163</v>
      </c>
      <c r="N138" s="3">
        <f>EXP(Tabelle1!$F138-Tabelle1!N$2)/(1+EXP(Tabelle1!$F138-Tabelle1!N$2))</f>
        <v>0.55123703220122844</v>
      </c>
      <c r="O138" s="3">
        <f>EXP(Tabelle1!$F138-Tabelle1!O$2)/(1+EXP(Tabelle1!$F138-Tabelle1!O$2))</f>
        <v>0.54391305940689283</v>
      </c>
      <c r="P138" s="3">
        <f>EXP(Tabelle1!$F138-Tabelle1!P$2)/(1+EXP(Tabelle1!$F138-Tabelle1!P$2))</f>
        <v>0.52236153776171379</v>
      </c>
      <c r="Q138" s="3">
        <f>EXP(Tabelle1!$F138-Tabelle1!Q$2)/(1+EXP(Tabelle1!$F138-Tabelle1!Q$2))</f>
        <v>0.50141979546856708</v>
      </c>
      <c r="R138" s="3">
        <f>EXP(Tabelle1!$F138-Tabelle1!R$2)/(1+EXP(Tabelle1!$F138-Tabelle1!R$2))</f>
        <v>0.49457026919165753</v>
      </c>
      <c r="S138" s="3">
        <f>EXP(Tabelle1!$F138-Tabelle1!S$2)/(1+EXP(Tabelle1!$F138-Tabelle1!S$2))</f>
        <v>0.47440211588744174</v>
      </c>
      <c r="T138" s="3">
        <f>EXP(Tabelle1!$F138-Tabelle1!T$2)/(1+EXP(Tabelle1!$F138-Tabelle1!T$2))</f>
        <v>0.47440211588744174</v>
      </c>
      <c r="U138" s="3">
        <f>EXP(Tabelle1!$F138-Tabelle1!U$2)/(1+EXP(Tabelle1!$F138-Tabelle1!U$2))</f>
        <v>0.46780328556583156</v>
      </c>
      <c r="V138" s="3">
        <f>EXP(Tabelle1!$F138-Tabelle1!V$2)/(1+EXP(Tabelle1!$F138-Tabelle1!V$2))</f>
        <v>0.42326074733006636</v>
      </c>
      <c r="W138" s="3">
        <f>EXP(Tabelle1!$F138-Tabelle1!W$2)/(1+EXP(Tabelle1!$F138-Tabelle1!W$2))</f>
        <v>0.39903554104272704</v>
      </c>
      <c r="X138" s="3">
        <f>EXP(Tabelle1!$F138-Tabelle1!X$2)/(1+EXP(Tabelle1!$F138-Tabelle1!X$2))</f>
        <v>0.39903554104272704</v>
      </c>
      <c r="Y138" s="3">
        <f>EXP(Tabelle1!$F138-Tabelle1!Y$2)/(1+EXP(Tabelle1!$F138-Tabelle1!Y$2))</f>
        <v>0.3872388379724821</v>
      </c>
      <c r="Z138" s="3">
        <f>EXP(Tabelle1!$F138-Tabelle1!Z$2)/(1+EXP(Tabelle1!$F138-Tabelle1!Z$2))</f>
        <v>0.35304809422063432</v>
      </c>
      <c r="AA138" s="3">
        <f>EXP(Tabelle1!$F138-Tabelle1!AA$2)/(1+EXP(Tabelle1!$F138-Tabelle1!AA$2))</f>
        <v>0.35304809422063432</v>
      </c>
      <c r="AB138" s="3">
        <f>EXP(Tabelle1!$F138-Tabelle1!AB$2)/(1+EXP(Tabelle1!$F138-Tabelle1!AB$2))</f>
        <v>0.34751790398575877</v>
      </c>
      <c r="AC138" s="3">
        <f>EXP(Tabelle1!$F138-Tabelle1!AC$2)/(1+EXP(Tabelle1!$F138-Tabelle1!AC$2))</f>
        <v>0.33120377496603248</v>
      </c>
      <c r="AD138" s="3">
        <f>EXP(Tabelle1!$F138-Tabelle1!AD$2)/(1+EXP(Tabelle1!$F138-Tabelle1!AD$2))</f>
        <v>0.3258559678865402</v>
      </c>
      <c r="AE138" s="3">
        <f>EXP(Tabelle1!$F138-Tabelle1!AE$2)/(1+EXP(Tabelle1!$F138-Tabelle1!AE$2))</f>
        <v>0.32055234680803379</v>
      </c>
      <c r="AF138" s="3">
        <f>EXP(Tabelle1!$F138-Tabelle1!AF$2)/(1+EXP(Tabelle1!$F138-Tabelle1!AF$2))</f>
        <v>0.32055234680803379</v>
      </c>
      <c r="AG138" s="3">
        <f>EXP(Tabelle1!$F138-Tabelle1!AG$2)/(1+EXP(Tabelle1!$F138-Tabelle1!AG$2))</f>
        <v>0.31529236635648727</v>
      </c>
      <c r="AH138" s="3">
        <f>EXP(Tabelle1!$F138-Tabelle1!AH$2)/(1+EXP(Tabelle1!$F138-Tabelle1!AH$2))</f>
        <v>0.31529236635648727</v>
      </c>
      <c r="AI138" s="3">
        <f>EXP(Tabelle1!$F138-Tabelle1!AI$2)/(1+EXP(Tabelle1!$F138-Tabelle1!AI$2))</f>
        <v>0.31529236635648727</v>
      </c>
      <c r="AJ138" s="3">
        <f>EXP(Tabelle1!$F138-Tabelle1!AJ$2)/(1+EXP(Tabelle1!$F138-Tabelle1!AJ$2))</f>
        <v>0.30490119034780183</v>
      </c>
      <c r="AK138" s="3">
        <f>EXP(Tabelle1!$F138-Tabelle1!AK$2)/(1+EXP(Tabelle1!$F138-Tabelle1!AK$2))</f>
        <v>0.25065127786526109</v>
      </c>
      <c r="AL138" s="3">
        <f>EXP(Tabelle1!$F138-Tabelle1!AL$2)/(1+EXP(Tabelle1!$F138-Tabelle1!AL$2))</f>
        <v>0.24594969396520353</v>
      </c>
      <c r="AM138" s="3">
        <f>EXP(Tabelle1!$F138-Tabelle1!AM$2)/(1+EXP(Tabelle1!$F138-Tabelle1!AM$2))</f>
        <v>0.22298000279731361</v>
      </c>
      <c r="AN138" s="3">
        <f>EXP(Tabelle1!$F138-Tabelle1!AN$2)/(1+EXP(Tabelle1!$F138-Tabelle1!AN$2))</f>
        <v>0.20087040999738667</v>
      </c>
      <c r="AO138" s="3">
        <f>EXP(Tabelle1!$F138-Tabelle1!AO$2)/(1+EXP(Tabelle1!$F138-Tabelle1!AO$2))</f>
        <v>0.19654746786676952</v>
      </c>
      <c r="AP138" s="3">
        <f>EXP(Tabelle1!$F138-Tabelle1!AP$2)/(1+EXP(Tabelle1!$F138-Tabelle1!AP$2))</f>
        <v>0.18377002168164755</v>
      </c>
      <c r="AQ138" s="3">
        <f>EXP(Tabelle1!$F138-Tabelle1!AQ$2)/(1+EXP(Tabelle1!$F138-Tabelle1!AQ$2))</f>
        <v>0.17540770335440398</v>
      </c>
      <c r="AR138" s="3">
        <f>EXP(Tabelle1!$F138-Tabelle1!AR$2)/(1+EXP(Tabelle1!$F138-Tabelle1!AR$2))</f>
        <v>0.17127231346938854</v>
      </c>
      <c r="AS138" s="3">
        <f>EXP(Tabelle1!$F138-Tabelle1!AS$2)/(1+EXP(Tabelle1!$F138-Tabelle1!AS$2))</f>
        <v>0.15904525620233745</v>
      </c>
      <c r="AT138" s="3">
        <f>EXP(Tabelle1!$F138-Tabelle1!AT$2)/(1+EXP(Tabelle1!$F138-Tabelle1!AT$2))</f>
        <v>0.12390283772690965</v>
      </c>
      <c r="AU138" s="3">
        <f>EXP(Tabelle1!$F138-Tabelle1!AU$2)/(1+EXP(Tabelle1!$F138-Tabelle1!AU$2))</f>
        <v>3.0599119978623426E-2</v>
      </c>
      <c r="AX138">
        <f t="shared" si="86"/>
        <v>-8.0316206631371188</v>
      </c>
      <c r="AY138" s="2">
        <f t="shared" si="87"/>
        <v>9.4354075896137798E-2</v>
      </c>
      <c r="AZ138" s="2">
        <f t="shared" si="88"/>
        <v>0.12665676206086485</v>
      </c>
      <c r="BA138" s="2">
        <f t="shared" si="89"/>
        <v>0.18685693126190941</v>
      </c>
      <c r="BB138" s="2">
        <f t="shared" si="90"/>
        <v>0.21478305954606328</v>
      </c>
      <c r="BC138" s="2">
        <f t="shared" si="91"/>
        <v>0.22647179448788959</v>
      </c>
      <c r="BD138" s="2">
        <f t="shared" si="92"/>
        <v>0.23547617671372173</v>
      </c>
      <c r="BE138" s="2">
        <f t="shared" si="93"/>
        <v>0.24737476653121029</v>
      </c>
      <c r="BF138" s="2">
        <f t="shared" si="94"/>
        <v>0.2480716432135267</v>
      </c>
      <c r="BG138" s="2">
        <f t="shared" si="95"/>
        <v>0.24949996162893145</v>
      </c>
      <c r="BH138" s="2">
        <f t="shared" si="96"/>
        <v>0.24999798418082744</v>
      </c>
      <c r="BI138" s="2">
        <f t="shared" si="97"/>
        <v>0.24997051802334891</v>
      </c>
      <c r="BJ138" s="2">
        <f t="shared" si="98"/>
        <v>0.24934474832896003</v>
      </c>
      <c r="BK138" s="2">
        <f t="shared" si="99"/>
        <v>0.24934474832896003</v>
      </c>
      <c r="BL138" s="2">
        <f t="shared" si="100"/>
        <v>0.24896337157964457</v>
      </c>
      <c r="BM138" s="2">
        <f t="shared" si="101"/>
        <v>0.24411108709966009</v>
      </c>
      <c r="BN138" s="2">
        <f t="shared" si="102"/>
        <v>0.23980617802746512</v>
      </c>
      <c r="BO138" s="2">
        <f t="shared" si="103"/>
        <v>0.23980617802746512</v>
      </c>
      <c r="BP138" s="2">
        <f t="shared" si="104"/>
        <v>0.23728492033820386</v>
      </c>
      <c r="BQ138" s="2">
        <f t="shared" si="105"/>
        <v>0.22840513738781243</v>
      </c>
      <c r="BR138" s="2">
        <f t="shared" si="106"/>
        <v>0.22840513738781243</v>
      </c>
      <c r="BS138" s="2">
        <f t="shared" si="107"/>
        <v>0.22674921039510371</v>
      </c>
      <c r="BT138" s="2">
        <f t="shared" si="108"/>
        <v>0.22150783441428221</v>
      </c>
      <c r="BU138" s="2">
        <f t="shared" si="109"/>
        <v>0.21967385607926626</v>
      </c>
      <c r="BV138" s="2">
        <f t="shared" si="110"/>
        <v>0.21779853976389582</v>
      </c>
      <c r="BW138" s="2">
        <f t="shared" si="111"/>
        <v>0.21779853976389582</v>
      </c>
      <c r="BX138" s="2">
        <f t="shared" si="112"/>
        <v>0.2158830900738139</v>
      </c>
      <c r="BY138" s="2">
        <f t="shared" si="113"/>
        <v>0.2158830900738139</v>
      </c>
      <c r="BZ138" s="2">
        <f t="shared" si="114"/>
        <v>0.2158830900738139</v>
      </c>
      <c r="CA138" s="2">
        <f t="shared" si="115"/>
        <v>0.21193645447229534</v>
      </c>
      <c r="CB138" s="2">
        <f t="shared" si="116"/>
        <v>0.18782521476977276</v>
      </c>
      <c r="CC138" s="2">
        <f t="shared" si="117"/>
        <v>0.18545844200362627</v>
      </c>
      <c r="CD138" s="2">
        <f t="shared" si="118"/>
        <v>0.17325992114982361</v>
      </c>
      <c r="CE138" s="2">
        <f t="shared" si="119"/>
        <v>0.16052148838486846</v>
      </c>
      <c r="CF138" s="2">
        <f t="shared" si="120"/>
        <v>0.15791656074193072</v>
      </c>
      <c r="CG138" s="2">
        <f t="shared" si="121"/>
        <v>0.14999860081277433</v>
      </c>
      <c r="CH138" s="2">
        <f t="shared" si="122"/>
        <v>0.1446398409583374</v>
      </c>
      <c r="CI138" s="2">
        <f t="shared" si="123"/>
        <v>0.14193810810823204</v>
      </c>
      <c r="CJ138" s="2">
        <f t="shared" si="124"/>
        <v>0.13374986268187028</v>
      </c>
      <c r="CK138" s="2">
        <f t="shared" si="125"/>
        <v>0.10855092453012874</v>
      </c>
      <c r="CL138" s="2">
        <f t="shared" si="126"/>
        <v>2.9662813835157235E-2</v>
      </c>
    </row>
    <row r="139" spans="1:90">
      <c r="A139" t="str">
        <f>Tabelle1!A139</f>
        <v>Sigmeth Benedikt2</v>
      </c>
      <c r="H139" s="3">
        <f>EXP(Tabelle1!$F139-Tabelle1!H$2)/(1+EXP(Tabelle1!$F139-Tabelle1!H$2))</f>
        <v>0.89451986528419858</v>
      </c>
      <c r="I139" s="3">
        <f>EXP(Tabelle1!$F139-Tabelle1!I$2)/(1+EXP(Tabelle1!$F139-Tabelle1!I$2))</f>
        <v>0.85120255969900782</v>
      </c>
      <c r="J139" s="3">
        <f>EXP(Tabelle1!$F139-Tabelle1!J$2)/(1+EXP(Tabelle1!$F139-Tabelle1!J$2))</f>
        <v>0.7512828460880101</v>
      </c>
      <c r="K139" s="3">
        <f>EXP(Tabelle1!$F139-Tabelle1!K$2)/(1+EXP(Tabelle1!$F139-Tabelle1!K$2))</f>
        <v>0.68766177142384843</v>
      </c>
      <c r="L139" s="3">
        <f>EXP(Tabelle1!$F139-Tabelle1!L$2)/(1+EXP(Tabelle1!$F139-Tabelle1!L$2))</f>
        <v>0.653389065816669</v>
      </c>
      <c r="M139" s="3">
        <f>EXP(Tabelle1!$F139-Tabelle1!M$2)/(1+EXP(Tabelle1!$F139-Tabelle1!M$2))</f>
        <v>0.62051482600194163</v>
      </c>
      <c r="N139" s="3">
        <f>EXP(Tabelle1!$F139-Tabelle1!N$2)/(1+EXP(Tabelle1!$F139-Tabelle1!N$2))</f>
        <v>0.55123703220122844</v>
      </c>
      <c r="O139" s="3">
        <f>EXP(Tabelle1!$F139-Tabelle1!O$2)/(1+EXP(Tabelle1!$F139-Tabelle1!O$2))</f>
        <v>0.54391305940689283</v>
      </c>
      <c r="P139" s="3">
        <f>EXP(Tabelle1!$F139-Tabelle1!P$2)/(1+EXP(Tabelle1!$F139-Tabelle1!P$2))</f>
        <v>0.52236153776171379</v>
      </c>
      <c r="Q139" s="3">
        <f>EXP(Tabelle1!$F139-Tabelle1!Q$2)/(1+EXP(Tabelle1!$F139-Tabelle1!Q$2))</f>
        <v>0.50141979546856708</v>
      </c>
      <c r="R139" s="3">
        <f>EXP(Tabelle1!$F139-Tabelle1!R$2)/(1+EXP(Tabelle1!$F139-Tabelle1!R$2))</f>
        <v>0.49457026919165753</v>
      </c>
      <c r="S139" s="3">
        <f>EXP(Tabelle1!$F139-Tabelle1!S$2)/(1+EXP(Tabelle1!$F139-Tabelle1!S$2))</f>
        <v>0.47440211588744174</v>
      </c>
      <c r="T139" s="3">
        <f>EXP(Tabelle1!$F139-Tabelle1!T$2)/(1+EXP(Tabelle1!$F139-Tabelle1!T$2))</f>
        <v>0.47440211588744174</v>
      </c>
      <c r="U139" s="3">
        <f>EXP(Tabelle1!$F139-Tabelle1!U$2)/(1+EXP(Tabelle1!$F139-Tabelle1!U$2))</f>
        <v>0.46780328556583156</v>
      </c>
      <c r="V139" s="3">
        <f>EXP(Tabelle1!$F139-Tabelle1!V$2)/(1+EXP(Tabelle1!$F139-Tabelle1!V$2))</f>
        <v>0.42326074733006636</v>
      </c>
      <c r="W139" s="3">
        <f>EXP(Tabelle1!$F139-Tabelle1!W$2)/(1+EXP(Tabelle1!$F139-Tabelle1!W$2))</f>
        <v>0.39903554104272704</v>
      </c>
      <c r="X139" s="3">
        <f>EXP(Tabelle1!$F139-Tabelle1!X$2)/(1+EXP(Tabelle1!$F139-Tabelle1!X$2))</f>
        <v>0.39903554104272704</v>
      </c>
      <c r="Y139" s="3">
        <f>EXP(Tabelle1!$F139-Tabelle1!Y$2)/(1+EXP(Tabelle1!$F139-Tabelle1!Y$2))</f>
        <v>0.3872388379724821</v>
      </c>
      <c r="Z139" s="3">
        <f>EXP(Tabelle1!$F139-Tabelle1!Z$2)/(1+EXP(Tabelle1!$F139-Tabelle1!Z$2))</f>
        <v>0.35304809422063432</v>
      </c>
      <c r="AA139" s="3">
        <f>EXP(Tabelle1!$F139-Tabelle1!AA$2)/(1+EXP(Tabelle1!$F139-Tabelle1!AA$2))</f>
        <v>0.35304809422063432</v>
      </c>
      <c r="AB139" s="3">
        <f>EXP(Tabelle1!$F139-Tabelle1!AB$2)/(1+EXP(Tabelle1!$F139-Tabelle1!AB$2))</f>
        <v>0.34751790398575877</v>
      </c>
      <c r="AC139" s="3">
        <f>EXP(Tabelle1!$F139-Tabelle1!AC$2)/(1+EXP(Tabelle1!$F139-Tabelle1!AC$2))</f>
        <v>0.33120377496603248</v>
      </c>
      <c r="AD139" s="3">
        <f>EXP(Tabelle1!$F139-Tabelle1!AD$2)/(1+EXP(Tabelle1!$F139-Tabelle1!AD$2))</f>
        <v>0.3258559678865402</v>
      </c>
      <c r="AE139" s="3">
        <f>EXP(Tabelle1!$F139-Tabelle1!AE$2)/(1+EXP(Tabelle1!$F139-Tabelle1!AE$2))</f>
        <v>0.32055234680803379</v>
      </c>
      <c r="AF139" s="3">
        <f>EXP(Tabelle1!$F139-Tabelle1!AF$2)/(1+EXP(Tabelle1!$F139-Tabelle1!AF$2))</f>
        <v>0.32055234680803379</v>
      </c>
      <c r="AG139" s="3">
        <f>EXP(Tabelle1!$F139-Tabelle1!AG$2)/(1+EXP(Tabelle1!$F139-Tabelle1!AG$2))</f>
        <v>0.31529236635648727</v>
      </c>
      <c r="AH139" s="3">
        <f>EXP(Tabelle1!$F139-Tabelle1!AH$2)/(1+EXP(Tabelle1!$F139-Tabelle1!AH$2))</f>
        <v>0.31529236635648727</v>
      </c>
      <c r="AI139" s="3">
        <f>EXP(Tabelle1!$F139-Tabelle1!AI$2)/(1+EXP(Tabelle1!$F139-Tabelle1!AI$2))</f>
        <v>0.31529236635648727</v>
      </c>
      <c r="AJ139" s="3">
        <f>EXP(Tabelle1!$F139-Tabelle1!AJ$2)/(1+EXP(Tabelle1!$F139-Tabelle1!AJ$2))</f>
        <v>0.30490119034780183</v>
      </c>
      <c r="AK139" s="3">
        <f>EXP(Tabelle1!$F139-Tabelle1!AK$2)/(1+EXP(Tabelle1!$F139-Tabelle1!AK$2))</f>
        <v>0.25065127786526109</v>
      </c>
      <c r="AL139" s="3">
        <f>EXP(Tabelle1!$F139-Tabelle1!AL$2)/(1+EXP(Tabelle1!$F139-Tabelle1!AL$2))</f>
        <v>0.24594969396520353</v>
      </c>
      <c r="AM139" s="3">
        <f>EXP(Tabelle1!$F139-Tabelle1!AM$2)/(1+EXP(Tabelle1!$F139-Tabelle1!AM$2))</f>
        <v>0.22298000279731361</v>
      </c>
      <c r="AN139" s="3">
        <f>EXP(Tabelle1!$F139-Tabelle1!AN$2)/(1+EXP(Tabelle1!$F139-Tabelle1!AN$2))</f>
        <v>0.20087040999738667</v>
      </c>
      <c r="AO139" s="3">
        <f>EXP(Tabelle1!$F139-Tabelle1!AO$2)/(1+EXP(Tabelle1!$F139-Tabelle1!AO$2))</f>
        <v>0.19654746786676952</v>
      </c>
      <c r="AP139" s="3">
        <f>EXP(Tabelle1!$F139-Tabelle1!AP$2)/(1+EXP(Tabelle1!$F139-Tabelle1!AP$2))</f>
        <v>0.18377002168164755</v>
      </c>
      <c r="AQ139" s="3">
        <f>EXP(Tabelle1!$F139-Tabelle1!AQ$2)/(1+EXP(Tabelle1!$F139-Tabelle1!AQ$2))</f>
        <v>0.17540770335440398</v>
      </c>
      <c r="AR139" s="3">
        <f>EXP(Tabelle1!$F139-Tabelle1!AR$2)/(1+EXP(Tabelle1!$F139-Tabelle1!AR$2))</f>
        <v>0.17127231346938854</v>
      </c>
      <c r="AS139" s="3">
        <f>EXP(Tabelle1!$F139-Tabelle1!AS$2)/(1+EXP(Tabelle1!$F139-Tabelle1!AS$2))</f>
        <v>0.15904525620233745</v>
      </c>
      <c r="AT139" s="3">
        <f>EXP(Tabelle1!$F139-Tabelle1!AT$2)/(1+EXP(Tabelle1!$F139-Tabelle1!AT$2))</f>
        <v>0.12390283772690965</v>
      </c>
      <c r="AU139" s="3">
        <f>EXP(Tabelle1!$F139-Tabelle1!AU$2)/(1+EXP(Tabelle1!$F139-Tabelle1!AU$2))</f>
        <v>3.0599119978623426E-2</v>
      </c>
      <c r="AX139">
        <f t="shared" si="86"/>
        <v>-8.0316206631371188</v>
      </c>
      <c r="AY139" s="2">
        <f t="shared" si="87"/>
        <v>9.4354075896137798E-2</v>
      </c>
      <c r="AZ139" s="2">
        <f t="shared" si="88"/>
        <v>0.12665676206086485</v>
      </c>
      <c r="BA139" s="2">
        <f t="shared" si="89"/>
        <v>0.18685693126190941</v>
      </c>
      <c r="BB139" s="2">
        <f t="shared" si="90"/>
        <v>0.21478305954606328</v>
      </c>
      <c r="BC139" s="2">
        <f t="shared" si="91"/>
        <v>0.22647179448788959</v>
      </c>
      <c r="BD139" s="2">
        <f t="shared" si="92"/>
        <v>0.23547617671372173</v>
      </c>
      <c r="BE139" s="2">
        <f t="shared" si="93"/>
        <v>0.24737476653121029</v>
      </c>
      <c r="BF139" s="2">
        <f t="shared" si="94"/>
        <v>0.2480716432135267</v>
      </c>
      <c r="BG139" s="2">
        <f t="shared" si="95"/>
        <v>0.24949996162893145</v>
      </c>
      <c r="BH139" s="2">
        <f t="shared" si="96"/>
        <v>0.24999798418082744</v>
      </c>
      <c r="BI139" s="2">
        <f t="shared" si="97"/>
        <v>0.24997051802334891</v>
      </c>
      <c r="BJ139" s="2">
        <f t="shared" si="98"/>
        <v>0.24934474832896003</v>
      </c>
      <c r="BK139" s="2">
        <f t="shared" si="99"/>
        <v>0.24934474832896003</v>
      </c>
      <c r="BL139" s="2">
        <f t="shared" si="100"/>
        <v>0.24896337157964457</v>
      </c>
      <c r="BM139" s="2">
        <f t="shared" si="101"/>
        <v>0.24411108709966009</v>
      </c>
      <c r="BN139" s="2">
        <f t="shared" si="102"/>
        <v>0.23980617802746512</v>
      </c>
      <c r="BO139" s="2">
        <f t="shared" si="103"/>
        <v>0.23980617802746512</v>
      </c>
      <c r="BP139" s="2">
        <f t="shared" si="104"/>
        <v>0.23728492033820386</v>
      </c>
      <c r="BQ139" s="2">
        <f t="shared" si="105"/>
        <v>0.22840513738781243</v>
      </c>
      <c r="BR139" s="2">
        <f t="shared" si="106"/>
        <v>0.22840513738781243</v>
      </c>
      <c r="BS139" s="2">
        <f t="shared" si="107"/>
        <v>0.22674921039510371</v>
      </c>
      <c r="BT139" s="2">
        <f t="shared" si="108"/>
        <v>0.22150783441428221</v>
      </c>
      <c r="BU139" s="2">
        <f t="shared" si="109"/>
        <v>0.21967385607926626</v>
      </c>
      <c r="BV139" s="2">
        <f t="shared" si="110"/>
        <v>0.21779853976389582</v>
      </c>
      <c r="BW139" s="2">
        <f t="shared" si="111"/>
        <v>0.21779853976389582</v>
      </c>
      <c r="BX139" s="2">
        <f t="shared" si="112"/>
        <v>0.2158830900738139</v>
      </c>
      <c r="BY139" s="2">
        <f t="shared" si="113"/>
        <v>0.2158830900738139</v>
      </c>
      <c r="BZ139" s="2">
        <f t="shared" si="114"/>
        <v>0.2158830900738139</v>
      </c>
      <c r="CA139" s="2">
        <f t="shared" si="115"/>
        <v>0.21193645447229534</v>
      </c>
      <c r="CB139" s="2">
        <f t="shared" si="116"/>
        <v>0.18782521476977276</v>
      </c>
      <c r="CC139" s="2">
        <f t="shared" si="117"/>
        <v>0.18545844200362627</v>
      </c>
      <c r="CD139" s="2">
        <f t="shared" si="118"/>
        <v>0.17325992114982361</v>
      </c>
      <c r="CE139" s="2">
        <f t="shared" si="119"/>
        <v>0.16052148838486846</v>
      </c>
      <c r="CF139" s="2">
        <f t="shared" si="120"/>
        <v>0.15791656074193072</v>
      </c>
      <c r="CG139" s="2">
        <f t="shared" si="121"/>
        <v>0.14999860081277433</v>
      </c>
      <c r="CH139" s="2">
        <f t="shared" si="122"/>
        <v>0.1446398409583374</v>
      </c>
      <c r="CI139" s="2">
        <f t="shared" si="123"/>
        <v>0.14193810810823204</v>
      </c>
      <c r="CJ139" s="2">
        <f t="shared" si="124"/>
        <v>0.13374986268187028</v>
      </c>
      <c r="CK139" s="2">
        <f t="shared" si="125"/>
        <v>0.10855092453012874</v>
      </c>
      <c r="CL139" s="2">
        <f t="shared" si="126"/>
        <v>2.9662813835157235E-2</v>
      </c>
    </row>
    <row r="140" spans="1:90">
      <c r="A140" t="str">
        <f>Tabelle1!A140</f>
        <v>Fröhlich Klaus</v>
      </c>
      <c r="H140" s="3">
        <f>EXP(Tabelle1!$F140-Tabelle1!H$2)/(1+EXP(Tabelle1!$F140-Tabelle1!H$2))</f>
        <v>0.88386498554185167</v>
      </c>
      <c r="I140" s="3">
        <f>EXP(Tabelle1!$F140-Tabelle1!I$2)/(1+EXP(Tabelle1!$F140-Tabelle1!I$2))</f>
        <v>0.83696953968584742</v>
      </c>
      <c r="J140" s="3">
        <f>EXP(Tabelle1!$F140-Tabelle1!J$2)/(1+EXP(Tabelle1!$F140-Tabelle1!J$2))</f>
        <v>0.73051800504834297</v>
      </c>
      <c r="K140" s="3">
        <f>EXP(Tabelle1!$F140-Tabelle1!K$2)/(1+EXP(Tabelle1!$F140-Tabelle1!K$2))</f>
        <v>0.66396114867851874</v>
      </c>
      <c r="L140" s="3">
        <f>EXP(Tabelle1!$F140-Tabelle1!L$2)/(1+EXP(Tabelle1!$F140-Tabelle1!L$2))</f>
        <v>0.62849278344002568</v>
      </c>
      <c r="M140" s="3">
        <f>EXP(Tabelle1!$F140-Tabelle1!M$2)/(1+EXP(Tabelle1!$F140-Tabelle1!M$2))</f>
        <v>0.59472189548879628</v>
      </c>
      <c r="N140" s="3">
        <f>EXP(Tabelle1!$F140-Tabelle1!N$2)/(1+EXP(Tabelle1!$F140-Tabelle1!N$2))</f>
        <v>0.52434485469897385</v>
      </c>
      <c r="O140" s="3">
        <f>EXP(Tabelle1!$F140-Tabelle1!O$2)/(1+EXP(Tabelle1!$F140-Tabelle1!O$2))</f>
        <v>0.5169665787996236</v>
      </c>
      <c r="P140" s="3">
        <f>EXP(Tabelle1!$F140-Tabelle1!P$2)/(1+EXP(Tabelle1!$F140-Tabelle1!P$2))</f>
        <v>0.49532320475268393</v>
      </c>
      <c r="Q140" s="3">
        <f>EXP(Tabelle1!$F140-Tabelle1!Q$2)/(1+EXP(Tabelle1!$F140-Tabelle1!Q$2))</f>
        <v>0.47438883734827758</v>
      </c>
      <c r="R140" s="3">
        <f>EXP(Tabelle1!$F140-Tabelle1!R$2)/(1+EXP(Tabelle1!$F140-Tabelle1!R$2))</f>
        <v>0.46756228303718667</v>
      </c>
      <c r="S140" s="3">
        <f>EXP(Tabelle1!$F140-Tabelle1!S$2)/(1+EXP(Tabelle1!$F140-Tabelle1!S$2))</f>
        <v>0.44752031792204666</v>
      </c>
      <c r="T140" s="3">
        <f>EXP(Tabelle1!$F140-Tabelle1!T$2)/(1+EXP(Tabelle1!$F140-Tabelle1!T$2))</f>
        <v>0.44752031792204666</v>
      </c>
      <c r="U140" s="3">
        <f>EXP(Tabelle1!$F140-Tabelle1!U$2)/(1+EXP(Tabelle1!$F140-Tabelle1!U$2))</f>
        <v>0.44098168511510022</v>
      </c>
      <c r="V140" s="3">
        <f>EXP(Tabelle1!$F140-Tabelle1!V$2)/(1+EXP(Tabelle1!$F140-Tabelle1!V$2))</f>
        <v>0.39708749636995405</v>
      </c>
      <c r="W140" s="3">
        <f>EXP(Tabelle1!$F140-Tabelle1!W$2)/(1+EXP(Tabelle1!$F140-Tabelle1!W$2))</f>
        <v>0.37339046677471871</v>
      </c>
      <c r="X140" s="3">
        <f>EXP(Tabelle1!$F140-Tabelle1!X$2)/(1+EXP(Tabelle1!$F140-Tabelle1!X$2))</f>
        <v>0.37339046677471871</v>
      </c>
      <c r="Y140" s="3">
        <f>EXP(Tabelle1!$F140-Tabelle1!Y$2)/(1+EXP(Tabelle1!$F140-Tabelle1!Y$2))</f>
        <v>0.36189536116773791</v>
      </c>
      <c r="Z140" s="3">
        <f>EXP(Tabelle1!$F140-Tabelle1!Z$2)/(1+EXP(Tabelle1!$F140-Tabelle1!Z$2))</f>
        <v>0.32874179365871087</v>
      </c>
      <c r="AA140" s="3">
        <f>EXP(Tabelle1!$F140-Tabelle1!AA$2)/(1+EXP(Tabelle1!$F140-Tabelle1!AA$2))</f>
        <v>0.32874179365871087</v>
      </c>
      <c r="AB140" s="3">
        <f>EXP(Tabelle1!$F140-Tabelle1!AB$2)/(1+EXP(Tabelle1!$F140-Tabelle1!AB$2))</f>
        <v>0.32340201542786146</v>
      </c>
      <c r="AC140" s="3">
        <f>EXP(Tabelle1!$F140-Tabelle1!AC$2)/(1+EXP(Tabelle1!$F140-Tabelle1!AC$2))</f>
        <v>0.30768613756078295</v>
      </c>
      <c r="AD140" s="3">
        <f>EXP(Tabelle1!$F140-Tabelle1!AD$2)/(1+EXP(Tabelle1!$F140-Tabelle1!AD$2))</f>
        <v>0.30254627999014228</v>
      </c>
      <c r="AE140" s="3">
        <f>EXP(Tabelle1!$F140-Tabelle1!AE$2)/(1+EXP(Tabelle1!$F140-Tabelle1!AE$2))</f>
        <v>0.29745464821800355</v>
      </c>
      <c r="AF140" s="3">
        <f>EXP(Tabelle1!$F140-Tabelle1!AF$2)/(1+EXP(Tabelle1!$F140-Tabelle1!AF$2))</f>
        <v>0.29745464821800355</v>
      </c>
      <c r="AG140" s="3">
        <f>EXP(Tabelle1!$F140-Tabelle1!AG$2)/(1+EXP(Tabelle1!$F140-Tabelle1!AG$2))</f>
        <v>0.29241056668057686</v>
      </c>
      <c r="AH140" s="3">
        <f>EXP(Tabelle1!$F140-Tabelle1!AH$2)/(1+EXP(Tabelle1!$F140-Tabelle1!AH$2))</f>
        <v>0.29241056668057686</v>
      </c>
      <c r="AI140" s="3">
        <f>EXP(Tabelle1!$F140-Tabelle1!AI$2)/(1+EXP(Tabelle1!$F140-Tabelle1!AI$2))</f>
        <v>0.29241056668057686</v>
      </c>
      <c r="AJ140" s="3">
        <f>EXP(Tabelle1!$F140-Tabelle1!AJ$2)/(1+EXP(Tabelle1!$F140-Tabelle1!AJ$2))</f>
        <v>0.28246241456117777</v>
      </c>
      <c r="AK140" s="3">
        <f>EXP(Tabelle1!$F140-Tabelle1!AK$2)/(1+EXP(Tabelle1!$F140-Tabelle1!AK$2))</f>
        <v>0.23087884711618084</v>
      </c>
      <c r="AL140" s="3">
        <f>EXP(Tabelle1!$F140-Tabelle1!AL$2)/(1+EXP(Tabelle1!$F140-Tabelle1!AL$2))</f>
        <v>0.22643607229530713</v>
      </c>
      <c r="AM140" s="3">
        <f>EXP(Tabelle1!$F140-Tabelle1!AM$2)/(1+EXP(Tabelle1!$F140-Tabelle1!AM$2))</f>
        <v>0.20479384162617129</v>
      </c>
      <c r="AN140" s="3">
        <f>EXP(Tabelle1!$F140-Tabelle1!AN$2)/(1+EXP(Tabelle1!$F140-Tabelle1!AN$2))</f>
        <v>0.18406034507241956</v>
      </c>
      <c r="AO140" s="3">
        <f>EXP(Tabelle1!$F140-Tabelle1!AO$2)/(1+EXP(Tabelle1!$F140-Tabelle1!AO$2))</f>
        <v>0.18001767822153128</v>
      </c>
      <c r="AP140" s="3">
        <f>EXP(Tabelle1!$F140-Tabelle1!AP$2)/(1+EXP(Tabelle1!$F140-Tabelle1!AP$2))</f>
        <v>0.16809000968603977</v>
      </c>
      <c r="AQ140" s="3">
        <f>EXP(Tabelle1!$F140-Tabelle1!AQ$2)/(1+EXP(Tabelle1!$F140-Tabelle1!AQ$2))</f>
        <v>0.1603010715024126</v>
      </c>
      <c r="AR140" s="3">
        <f>EXP(Tabelle1!$F140-Tabelle1!AR$2)/(1+EXP(Tabelle1!$F140-Tabelle1!AR$2))</f>
        <v>0.15645425905201302</v>
      </c>
      <c r="AS140" s="3">
        <f>EXP(Tabelle1!$F140-Tabelle1!AS$2)/(1+EXP(Tabelle1!$F140-Tabelle1!AS$2))</f>
        <v>0.14509983926995493</v>
      </c>
      <c r="AT140" s="3">
        <f>EXP(Tabelle1!$F140-Tabelle1!AT$2)/(1+EXP(Tabelle1!$F140-Tabelle1!AT$2))</f>
        <v>0.11262610503865411</v>
      </c>
      <c r="AU140" s="3">
        <f>EXP(Tabelle1!$F140-Tabelle1!AU$2)/(1+EXP(Tabelle1!$F140-Tabelle1!AU$2))</f>
        <v>2.7547202046507829E-2</v>
      </c>
      <c r="AX140">
        <f t="shared" si="86"/>
        <v>-7.8563746196729438</v>
      </c>
      <c r="AY140" s="2">
        <f t="shared" si="87"/>
        <v>0.10264767287495401</v>
      </c>
      <c r="AZ140" s="2">
        <f t="shared" si="88"/>
        <v>0.13645152932390811</v>
      </c>
      <c r="BA140" s="2">
        <f t="shared" si="89"/>
        <v>0.19686144934853211</v>
      </c>
      <c r="BB140" s="2">
        <f t="shared" si="90"/>
        <v>0.22311674172402068</v>
      </c>
      <c r="BC140" s="2">
        <f t="shared" si="91"/>
        <v>0.23348960460383467</v>
      </c>
      <c r="BD140" s="2">
        <f t="shared" si="92"/>
        <v>0.24102776251500954</v>
      </c>
      <c r="BE140" s="2">
        <f t="shared" si="93"/>
        <v>0.24940732804968585</v>
      </c>
      <c r="BF140" s="2">
        <f t="shared" si="94"/>
        <v>0.24971213520383617</v>
      </c>
      <c r="BG140" s="2">
        <f t="shared" si="95"/>
        <v>0.24997812758621471</v>
      </c>
      <c r="BH140" s="2">
        <f t="shared" si="96"/>
        <v>0.24934406834762698</v>
      </c>
      <c r="BI140" s="2">
        <f t="shared" si="97"/>
        <v>0.24894779451824045</v>
      </c>
      <c r="BJ140" s="2">
        <f t="shared" si="98"/>
        <v>0.24724588296899697</v>
      </c>
      <c r="BK140" s="2">
        <f t="shared" si="99"/>
        <v>0.24724588296899697</v>
      </c>
      <c r="BL140" s="2">
        <f t="shared" si="100"/>
        <v>0.24651683850814679</v>
      </c>
      <c r="BM140" s="2">
        <f t="shared" si="101"/>
        <v>0.2394090165965958</v>
      </c>
      <c r="BN140" s="2">
        <f t="shared" si="102"/>
        <v>0.23397002609647638</v>
      </c>
      <c r="BO140" s="2">
        <f t="shared" si="103"/>
        <v>0.23397002609647638</v>
      </c>
      <c r="BP140" s="2">
        <f t="shared" si="104"/>
        <v>0.23092710873301045</v>
      </c>
      <c r="BQ140" s="2">
        <f t="shared" si="105"/>
        <v>0.2206706267607644</v>
      </c>
      <c r="BR140" s="2">
        <f t="shared" si="106"/>
        <v>0.2206706267607644</v>
      </c>
      <c r="BS140" s="2">
        <f t="shared" si="107"/>
        <v>0.21881315184505873</v>
      </c>
      <c r="BT140" s="2">
        <f t="shared" si="108"/>
        <v>0.21301537831370992</v>
      </c>
      <c r="BU140" s="2">
        <f t="shared" si="109"/>
        <v>0.21101202845426872</v>
      </c>
      <c r="BV140" s="2">
        <f t="shared" si="110"/>
        <v>0.20897538047150729</v>
      </c>
      <c r="BW140" s="2">
        <f t="shared" si="111"/>
        <v>0.20897538047150729</v>
      </c>
      <c r="BX140" s="2">
        <f t="shared" si="112"/>
        <v>0.20690662717412078</v>
      </c>
      <c r="BY140" s="2">
        <f t="shared" si="113"/>
        <v>0.20690662717412078</v>
      </c>
      <c r="BZ140" s="2">
        <f t="shared" si="114"/>
        <v>0.20690662717412078</v>
      </c>
      <c r="CA140" s="2">
        <f t="shared" si="115"/>
        <v>0.20267739892144709</v>
      </c>
      <c r="CB140" s="2">
        <f t="shared" si="116"/>
        <v>0.17757380507048401</v>
      </c>
      <c r="CC140" s="2">
        <f t="shared" si="117"/>
        <v>0.17516277745878156</v>
      </c>
      <c r="CD140" s="2">
        <f t="shared" si="118"/>
        <v>0.16285332405816597</v>
      </c>
      <c r="CE140" s="2">
        <f t="shared" si="119"/>
        <v>0.15018213444424139</v>
      </c>
      <c r="CF140" s="2">
        <f t="shared" si="120"/>
        <v>0.14761131374926051</v>
      </c>
      <c r="CG140" s="2">
        <f t="shared" si="121"/>
        <v>0.13983575832978681</v>
      </c>
      <c r="CH140" s="2">
        <f t="shared" si="122"/>
        <v>0.13460463797759101</v>
      </c>
      <c r="CI140" s="2">
        <f t="shared" si="123"/>
        <v>0.1319763238764986</v>
      </c>
      <c r="CJ140" s="2">
        <f t="shared" si="124"/>
        <v>0.12404587591378817</v>
      </c>
      <c r="CK140" s="2">
        <f t="shared" si="125"/>
        <v>9.9941465502476165E-2</v>
      </c>
      <c r="CL140" s="2">
        <f t="shared" si="126"/>
        <v>2.6788353705916704E-2</v>
      </c>
    </row>
    <row r="141" spans="1:90">
      <c r="A141" t="str">
        <f>Tabelle1!A141</f>
        <v>Osl Melanie</v>
      </c>
      <c r="H141" s="3">
        <f>EXP(Tabelle1!$F141-Tabelle1!H$2)/(1+EXP(Tabelle1!$F141-Tabelle1!H$2))</f>
        <v>0.88386498554185167</v>
      </c>
      <c r="I141" s="3">
        <f>EXP(Tabelle1!$F141-Tabelle1!I$2)/(1+EXP(Tabelle1!$F141-Tabelle1!I$2))</f>
        <v>0.83696953968584742</v>
      </c>
      <c r="J141" s="3">
        <f>EXP(Tabelle1!$F141-Tabelle1!J$2)/(1+EXP(Tabelle1!$F141-Tabelle1!J$2))</f>
        <v>0.73051800504834297</v>
      </c>
      <c r="K141" s="3">
        <f>EXP(Tabelle1!$F141-Tabelle1!K$2)/(1+EXP(Tabelle1!$F141-Tabelle1!K$2))</f>
        <v>0.66396114867851874</v>
      </c>
      <c r="L141" s="3">
        <f>EXP(Tabelle1!$F141-Tabelle1!L$2)/(1+EXP(Tabelle1!$F141-Tabelle1!L$2))</f>
        <v>0.62849278344002568</v>
      </c>
      <c r="M141" s="3">
        <f>EXP(Tabelle1!$F141-Tabelle1!M$2)/(1+EXP(Tabelle1!$F141-Tabelle1!M$2))</f>
        <v>0.59472189548879628</v>
      </c>
      <c r="N141" s="3">
        <f>EXP(Tabelle1!$F141-Tabelle1!N$2)/(1+EXP(Tabelle1!$F141-Tabelle1!N$2))</f>
        <v>0.52434485469897385</v>
      </c>
      <c r="O141" s="3">
        <f>EXP(Tabelle1!$F141-Tabelle1!O$2)/(1+EXP(Tabelle1!$F141-Tabelle1!O$2))</f>
        <v>0.5169665787996236</v>
      </c>
      <c r="P141" s="3">
        <f>EXP(Tabelle1!$F141-Tabelle1!P$2)/(1+EXP(Tabelle1!$F141-Tabelle1!P$2))</f>
        <v>0.49532320475268393</v>
      </c>
      <c r="Q141" s="3">
        <f>EXP(Tabelle1!$F141-Tabelle1!Q$2)/(1+EXP(Tabelle1!$F141-Tabelle1!Q$2))</f>
        <v>0.47438883734827758</v>
      </c>
      <c r="R141" s="3">
        <f>EXP(Tabelle1!$F141-Tabelle1!R$2)/(1+EXP(Tabelle1!$F141-Tabelle1!R$2))</f>
        <v>0.46756228303718667</v>
      </c>
      <c r="S141" s="3">
        <f>EXP(Tabelle1!$F141-Tabelle1!S$2)/(1+EXP(Tabelle1!$F141-Tabelle1!S$2))</f>
        <v>0.44752031792204666</v>
      </c>
      <c r="T141" s="3">
        <f>EXP(Tabelle1!$F141-Tabelle1!T$2)/(1+EXP(Tabelle1!$F141-Tabelle1!T$2))</f>
        <v>0.44752031792204666</v>
      </c>
      <c r="U141" s="3">
        <f>EXP(Tabelle1!$F141-Tabelle1!U$2)/(1+EXP(Tabelle1!$F141-Tabelle1!U$2))</f>
        <v>0.44098168511510022</v>
      </c>
      <c r="V141" s="3">
        <f>EXP(Tabelle1!$F141-Tabelle1!V$2)/(1+EXP(Tabelle1!$F141-Tabelle1!V$2))</f>
        <v>0.39708749636995405</v>
      </c>
      <c r="W141" s="3">
        <f>EXP(Tabelle1!$F141-Tabelle1!W$2)/(1+EXP(Tabelle1!$F141-Tabelle1!W$2))</f>
        <v>0.37339046677471871</v>
      </c>
      <c r="X141" s="3">
        <f>EXP(Tabelle1!$F141-Tabelle1!X$2)/(1+EXP(Tabelle1!$F141-Tabelle1!X$2))</f>
        <v>0.37339046677471871</v>
      </c>
      <c r="Y141" s="3">
        <f>EXP(Tabelle1!$F141-Tabelle1!Y$2)/(1+EXP(Tabelle1!$F141-Tabelle1!Y$2))</f>
        <v>0.36189536116773791</v>
      </c>
      <c r="Z141" s="3">
        <f>EXP(Tabelle1!$F141-Tabelle1!Z$2)/(1+EXP(Tabelle1!$F141-Tabelle1!Z$2))</f>
        <v>0.32874179365871087</v>
      </c>
      <c r="AA141" s="3">
        <f>EXP(Tabelle1!$F141-Tabelle1!AA$2)/(1+EXP(Tabelle1!$F141-Tabelle1!AA$2))</f>
        <v>0.32874179365871087</v>
      </c>
      <c r="AB141" s="3">
        <f>EXP(Tabelle1!$F141-Tabelle1!AB$2)/(1+EXP(Tabelle1!$F141-Tabelle1!AB$2))</f>
        <v>0.32340201542786146</v>
      </c>
      <c r="AC141" s="3">
        <f>EXP(Tabelle1!$F141-Tabelle1!AC$2)/(1+EXP(Tabelle1!$F141-Tabelle1!AC$2))</f>
        <v>0.30768613756078295</v>
      </c>
      <c r="AD141" s="3">
        <f>EXP(Tabelle1!$F141-Tabelle1!AD$2)/(1+EXP(Tabelle1!$F141-Tabelle1!AD$2))</f>
        <v>0.30254627999014228</v>
      </c>
      <c r="AE141" s="3">
        <f>EXP(Tabelle1!$F141-Tabelle1!AE$2)/(1+EXP(Tabelle1!$F141-Tabelle1!AE$2))</f>
        <v>0.29745464821800355</v>
      </c>
      <c r="AF141" s="3">
        <f>EXP(Tabelle1!$F141-Tabelle1!AF$2)/(1+EXP(Tabelle1!$F141-Tabelle1!AF$2))</f>
        <v>0.29745464821800355</v>
      </c>
      <c r="AG141" s="3">
        <f>EXP(Tabelle1!$F141-Tabelle1!AG$2)/(1+EXP(Tabelle1!$F141-Tabelle1!AG$2))</f>
        <v>0.29241056668057686</v>
      </c>
      <c r="AH141" s="3">
        <f>EXP(Tabelle1!$F141-Tabelle1!AH$2)/(1+EXP(Tabelle1!$F141-Tabelle1!AH$2))</f>
        <v>0.29241056668057686</v>
      </c>
      <c r="AI141" s="3">
        <f>EXP(Tabelle1!$F141-Tabelle1!AI$2)/(1+EXP(Tabelle1!$F141-Tabelle1!AI$2))</f>
        <v>0.29241056668057686</v>
      </c>
      <c r="AJ141" s="3">
        <f>EXP(Tabelle1!$F141-Tabelle1!AJ$2)/(1+EXP(Tabelle1!$F141-Tabelle1!AJ$2))</f>
        <v>0.28246241456117777</v>
      </c>
      <c r="AK141" s="3">
        <f>EXP(Tabelle1!$F141-Tabelle1!AK$2)/(1+EXP(Tabelle1!$F141-Tabelle1!AK$2))</f>
        <v>0.23087884711618084</v>
      </c>
      <c r="AL141" s="3">
        <f>EXP(Tabelle1!$F141-Tabelle1!AL$2)/(1+EXP(Tabelle1!$F141-Tabelle1!AL$2))</f>
        <v>0.22643607229530713</v>
      </c>
      <c r="AM141" s="3">
        <f>EXP(Tabelle1!$F141-Tabelle1!AM$2)/(1+EXP(Tabelle1!$F141-Tabelle1!AM$2))</f>
        <v>0.20479384162617129</v>
      </c>
      <c r="AN141" s="3">
        <f>EXP(Tabelle1!$F141-Tabelle1!AN$2)/(1+EXP(Tabelle1!$F141-Tabelle1!AN$2))</f>
        <v>0.18406034507241956</v>
      </c>
      <c r="AO141" s="3">
        <f>EXP(Tabelle1!$F141-Tabelle1!AO$2)/(1+EXP(Tabelle1!$F141-Tabelle1!AO$2))</f>
        <v>0.18001767822153128</v>
      </c>
      <c r="AP141" s="3">
        <f>EXP(Tabelle1!$F141-Tabelle1!AP$2)/(1+EXP(Tabelle1!$F141-Tabelle1!AP$2))</f>
        <v>0.16809000968603977</v>
      </c>
      <c r="AQ141" s="3">
        <f>EXP(Tabelle1!$F141-Tabelle1!AQ$2)/(1+EXP(Tabelle1!$F141-Tabelle1!AQ$2))</f>
        <v>0.1603010715024126</v>
      </c>
      <c r="AR141" s="3">
        <f>EXP(Tabelle1!$F141-Tabelle1!AR$2)/(1+EXP(Tabelle1!$F141-Tabelle1!AR$2))</f>
        <v>0.15645425905201302</v>
      </c>
      <c r="AS141" s="3">
        <f>EXP(Tabelle1!$F141-Tabelle1!AS$2)/(1+EXP(Tabelle1!$F141-Tabelle1!AS$2))</f>
        <v>0.14509983926995493</v>
      </c>
      <c r="AT141" s="3">
        <f>EXP(Tabelle1!$F141-Tabelle1!AT$2)/(1+EXP(Tabelle1!$F141-Tabelle1!AT$2))</f>
        <v>0.11262610503865411</v>
      </c>
      <c r="AU141" s="3">
        <f>EXP(Tabelle1!$F141-Tabelle1!AU$2)/(1+EXP(Tabelle1!$F141-Tabelle1!AU$2))</f>
        <v>2.7547202046507829E-2</v>
      </c>
      <c r="AX141">
        <f t="shared" si="86"/>
        <v>-7.8563746196729438</v>
      </c>
      <c r="AY141" s="2">
        <f t="shared" si="87"/>
        <v>0.10264767287495401</v>
      </c>
      <c r="AZ141" s="2">
        <f t="shared" si="88"/>
        <v>0.13645152932390811</v>
      </c>
      <c r="BA141" s="2">
        <f t="shared" si="89"/>
        <v>0.19686144934853211</v>
      </c>
      <c r="BB141" s="2">
        <f t="shared" si="90"/>
        <v>0.22311674172402068</v>
      </c>
      <c r="BC141" s="2">
        <f t="shared" si="91"/>
        <v>0.23348960460383467</v>
      </c>
      <c r="BD141" s="2">
        <f t="shared" si="92"/>
        <v>0.24102776251500954</v>
      </c>
      <c r="BE141" s="2">
        <f t="shared" si="93"/>
        <v>0.24940732804968585</v>
      </c>
      <c r="BF141" s="2">
        <f t="shared" si="94"/>
        <v>0.24971213520383617</v>
      </c>
      <c r="BG141" s="2">
        <f t="shared" si="95"/>
        <v>0.24997812758621471</v>
      </c>
      <c r="BH141" s="2">
        <f t="shared" si="96"/>
        <v>0.24934406834762698</v>
      </c>
      <c r="BI141" s="2">
        <f t="shared" si="97"/>
        <v>0.24894779451824045</v>
      </c>
      <c r="BJ141" s="2">
        <f t="shared" si="98"/>
        <v>0.24724588296899697</v>
      </c>
      <c r="BK141" s="2">
        <f t="shared" si="99"/>
        <v>0.24724588296899697</v>
      </c>
      <c r="BL141" s="2">
        <f t="shared" si="100"/>
        <v>0.24651683850814679</v>
      </c>
      <c r="BM141" s="2">
        <f t="shared" si="101"/>
        <v>0.2394090165965958</v>
      </c>
      <c r="BN141" s="2">
        <f t="shared" si="102"/>
        <v>0.23397002609647638</v>
      </c>
      <c r="BO141" s="2">
        <f t="shared" si="103"/>
        <v>0.23397002609647638</v>
      </c>
      <c r="BP141" s="2">
        <f t="shared" si="104"/>
        <v>0.23092710873301045</v>
      </c>
      <c r="BQ141" s="2">
        <f t="shared" si="105"/>
        <v>0.2206706267607644</v>
      </c>
      <c r="BR141" s="2">
        <f t="shared" si="106"/>
        <v>0.2206706267607644</v>
      </c>
      <c r="BS141" s="2">
        <f t="shared" si="107"/>
        <v>0.21881315184505873</v>
      </c>
      <c r="BT141" s="2">
        <f t="shared" si="108"/>
        <v>0.21301537831370992</v>
      </c>
      <c r="BU141" s="2">
        <f t="shared" si="109"/>
        <v>0.21101202845426872</v>
      </c>
      <c r="BV141" s="2">
        <f t="shared" si="110"/>
        <v>0.20897538047150729</v>
      </c>
      <c r="BW141" s="2">
        <f t="shared" si="111"/>
        <v>0.20897538047150729</v>
      </c>
      <c r="BX141" s="2">
        <f t="shared" si="112"/>
        <v>0.20690662717412078</v>
      </c>
      <c r="BY141" s="2">
        <f t="shared" si="113"/>
        <v>0.20690662717412078</v>
      </c>
      <c r="BZ141" s="2">
        <f t="shared" si="114"/>
        <v>0.20690662717412078</v>
      </c>
      <c r="CA141" s="2">
        <f t="shared" si="115"/>
        <v>0.20267739892144709</v>
      </c>
      <c r="CB141" s="2">
        <f t="shared" si="116"/>
        <v>0.17757380507048401</v>
      </c>
      <c r="CC141" s="2">
        <f t="shared" si="117"/>
        <v>0.17516277745878156</v>
      </c>
      <c r="CD141" s="2">
        <f t="shared" si="118"/>
        <v>0.16285332405816597</v>
      </c>
      <c r="CE141" s="2">
        <f t="shared" si="119"/>
        <v>0.15018213444424139</v>
      </c>
      <c r="CF141" s="2">
        <f t="shared" si="120"/>
        <v>0.14761131374926051</v>
      </c>
      <c r="CG141" s="2">
        <f t="shared" si="121"/>
        <v>0.13983575832978681</v>
      </c>
      <c r="CH141" s="2">
        <f t="shared" si="122"/>
        <v>0.13460463797759101</v>
      </c>
      <c r="CI141" s="2">
        <f t="shared" si="123"/>
        <v>0.1319763238764986</v>
      </c>
      <c r="CJ141" s="2">
        <f t="shared" si="124"/>
        <v>0.12404587591378817</v>
      </c>
      <c r="CK141" s="2">
        <f t="shared" si="125"/>
        <v>9.9941465502476165E-2</v>
      </c>
      <c r="CL141" s="2">
        <f t="shared" si="126"/>
        <v>2.6788353705916704E-2</v>
      </c>
    </row>
    <row r="142" spans="1:90">
      <c r="A142" t="str">
        <f>Tabelle1!A142</f>
        <v>Tacer Dominik</v>
      </c>
      <c r="H142" s="3">
        <f>EXP(Tabelle1!$F142-Tabelle1!H$2)/(1+EXP(Tabelle1!$F142-Tabelle1!H$2))</f>
        <v>0.88386498554185167</v>
      </c>
      <c r="I142" s="3">
        <f>EXP(Tabelle1!$F142-Tabelle1!I$2)/(1+EXP(Tabelle1!$F142-Tabelle1!I$2))</f>
        <v>0.83696953968584742</v>
      </c>
      <c r="J142" s="3">
        <f>EXP(Tabelle1!$F142-Tabelle1!J$2)/(1+EXP(Tabelle1!$F142-Tabelle1!J$2))</f>
        <v>0.73051800504834297</v>
      </c>
      <c r="K142" s="3">
        <f>EXP(Tabelle1!$F142-Tabelle1!K$2)/(1+EXP(Tabelle1!$F142-Tabelle1!K$2))</f>
        <v>0.66396114867851874</v>
      </c>
      <c r="L142" s="3">
        <f>EXP(Tabelle1!$F142-Tabelle1!L$2)/(1+EXP(Tabelle1!$F142-Tabelle1!L$2))</f>
        <v>0.62849278344002568</v>
      </c>
      <c r="M142" s="3">
        <f>EXP(Tabelle1!$F142-Tabelle1!M$2)/(1+EXP(Tabelle1!$F142-Tabelle1!M$2))</f>
        <v>0.59472189548879628</v>
      </c>
      <c r="N142" s="3">
        <f>EXP(Tabelle1!$F142-Tabelle1!N$2)/(1+EXP(Tabelle1!$F142-Tabelle1!N$2))</f>
        <v>0.52434485469897385</v>
      </c>
      <c r="O142" s="3">
        <f>EXP(Tabelle1!$F142-Tabelle1!O$2)/(1+EXP(Tabelle1!$F142-Tabelle1!O$2))</f>
        <v>0.5169665787996236</v>
      </c>
      <c r="P142" s="3">
        <f>EXP(Tabelle1!$F142-Tabelle1!P$2)/(1+EXP(Tabelle1!$F142-Tabelle1!P$2))</f>
        <v>0.49532320475268393</v>
      </c>
      <c r="Q142" s="3">
        <f>EXP(Tabelle1!$F142-Tabelle1!Q$2)/(1+EXP(Tabelle1!$F142-Tabelle1!Q$2))</f>
        <v>0.47438883734827758</v>
      </c>
      <c r="R142" s="3">
        <f>EXP(Tabelle1!$F142-Tabelle1!R$2)/(1+EXP(Tabelle1!$F142-Tabelle1!R$2))</f>
        <v>0.46756228303718667</v>
      </c>
      <c r="S142" s="3">
        <f>EXP(Tabelle1!$F142-Tabelle1!S$2)/(1+EXP(Tabelle1!$F142-Tabelle1!S$2))</f>
        <v>0.44752031792204666</v>
      </c>
      <c r="T142" s="3">
        <f>EXP(Tabelle1!$F142-Tabelle1!T$2)/(1+EXP(Tabelle1!$F142-Tabelle1!T$2))</f>
        <v>0.44752031792204666</v>
      </c>
      <c r="U142" s="3">
        <f>EXP(Tabelle1!$F142-Tabelle1!U$2)/(1+EXP(Tabelle1!$F142-Tabelle1!U$2))</f>
        <v>0.44098168511510022</v>
      </c>
      <c r="V142" s="3">
        <f>EXP(Tabelle1!$F142-Tabelle1!V$2)/(1+EXP(Tabelle1!$F142-Tabelle1!V$2))</f>
        <v>0.39708749636995405</v>
      </c>
      <c r="W142" s="3">
        <f>EXP(Tabelle1!$F142-Tabelle1!W$2)/(1+EXP(Tabelle1!$F142-Tabelle1!W$2))</f>
        <v>0.37339046677471871</v>
      </c>
      <c r="X142" s="3">
        <f>EXP(Tabelle1!$F142-Tabelle1!X$2)/(1+EXP(Tabelle1!$F142-Tabelle1!X$2))</f>
        <v>0.37339046677471871</v>
      </c>
      <c r="Y142" s="3">
        <f>EXP(Tabelle1!$F142-Tabelle1!Y$2)/(1+EXP(Tabelle1!$F142-Tabelle1!Y$2))</f>
        <v>0.36189536116773791</v>
      </c>
      <c r="Z142" s="3">
        <f>EXP(Tabelle1!$F142-Tabelle1!Z$2)/(1+EXP(Tabelle1!$F142-Tabelle1!Z$2))</f>
        <v>0.32874179365871087</v>
      </c>
      <c r="AA142" s="3">
        <f>EXP(Tabelle1!$F142-Tabelle1!AA$2)/(1+EXP(Tabelle1!$F142-Tabelle1!AA$2))</f>
        <v>0.32874179365871087</v>
      </c>
      <c r="AB142" s="3">
        <f>EXP(Tabelle1!$F142-Tabelle1!AB$2)/(1+EXP(Tabelle1!$F142-Tabelle1!AB$2))</f>
        <v>0.32340201542786146</v>
      </c>
      <c r="AC142" s="3">
        <f>EXP(Tabelle1!$F142-Tabelle1!AC$2)/(1+EXP(Tabelle1!$F142-Tabelle1!AC$2))</f>
        <v>0.30768613756078295</v>
      </c>
      <c r="AD142" s="3">
        <f>EXP(Tabelle1!$F142-Tabelle1!AD$2)/(1+EXP(Tabelle1!$F142-Tabelle1!AD$2))</f>
        <v>0.30254627999014228</v>
      </c>
      <c r="AE142" s="3">
        <f>EXP(Tabelle1!$F142-Tabelle1!AE$2)/(1+EXP(Tabelle1!$F142-Tabelle1!AE$2))</f>
        <v>0.29745464821800355</v>
      </c>
      <c r="AF142" s="3">
        <f>EXP(Tabelle1!$F142-Tabelle1!AF$2)/(1+EXP(Tabelle1!$F142-Tabelle1!AF$2))</f>
        <v>0.29745464821800355</v>
      </c>
      <c r="AG142" s="3">
        <f>EXP(Tabelle1!$F142-Tabelle1!AG$2)/(1+EXP(Tabelle1!$F142-Tabelle1!AG$2))</f>
        <v>0.29241056668057686</v>
      </c>
      <c r="AH142" s="3">
        <f>EXP(Tabelle1!$F142-Tabelle1!AH$2)/(1+EXP(Tabelle1!$F142-Tabelle1!AH$2))</f>
        <v>0.29241056668057686</v>
      </c>
      <c r="AI142" s="3">
        <f>EXP(Tabelle1!$F142-Tabelle1!AI$2)/(1+EXP(Tabelle1!$F142-Tabelle1!AI$2))</f>
        <v>0.29241056668057686</v>
      </c>
      <c r="AJ142" s="3">
        <f>EXP(Tabelle1!$F142-Tabelle1!AJ$2)/(1+EXP(Tabelle1!$F142-Tabelle1!AJ$2))</f>
        <v>0.28246241456117777</v>
      </c>
      <c r="AK142" s="3">
        <f>EXP(Tabelle1!$F142-Tabelle1!AK$2)/(1+EXP(Tabelle1!$F142-Tabelle1!AK$2))</f>
        <v>0.23087884711618084</v>
      </c>
      <c r="AL142" s="3">
        <f>EXP(Tabelle1!$F142-Tabelle1!AL$2)/(1+EXP(Tabelle1!$F142-Tabelle1!AL$2))</f>
        <v>0.22643607229530713</v>
      </c>
      <c r="AM142" s="3">
        <f>EXP(Tabelle1!$F142-Tabelle1!AM$2)/(1+EXP(Tabelle1!$F142-Tabelle1!AM$2))</f>
        <v>0.20479384162617129</v>
      </c>
      <c r="AN142" s="3">
        <f>EXP(Tabelle1!$F142-Tabelle1!AN$2)/(1+EXP(Tabelle1!$F142-Tabelle1!AN$2))</f>
        <v>0.18406034507241956</v>
      </c>
      <c r="AO142" s="3">
        <f>EXP(Tabelle1!$F142-Tabelle1!AO$2)/(1+EXP(Tabelle1!$F142-Tabelle1!AO$2))</f>
        <v>0.18001767822153128</v>
      </c>
      <c r="AP142" s="3">
        <f>EXP(Tabelle1!$F142-Tabelle1!AP$2)/(1+EXP(Tabelle1!$F142-Tabelle1!AP$2))</f>
        <v>0.16809000968603977</v>
      </c>
      <c r="AQ142" s="3">
        <f>EXP(Tabelle1!$F142-Tabelle1!AQ$2)/(1+EXP(Tabelle1!$F142-Tabelle1!AQ$2))</f>
        <v>0.1603010715024126</v>
      </c>
      <c r="AR142" s="3">
        <f>EXP(Tabelle1!$F142-Tabelle1!AR$2)/(1+EXP(Tabelle1!$F142-Tabelle1!AR$2))</f>
        <v>0.15645425905201302</v>
      </c>
      <c r="AS142" s="3">
        <f>EXP(Tabelle1!$F142-Tabelle1!AS$2)/(1+EXP(Tabelle1!$F142-Tabelle1!AS$2))</f>
        <v>0.14509983926995493</v>
      </c>
      <c r="AT142" s="3">
        <f>EXP(Tabelle1!$F142-Tabelle1!AT$2)/(1+EXP(Tabelle1!$F142-Tabelle1!AT$2))</f>
        <v>0.11262610503865411</v>
      </c>
      <c r="AU142" s="3">
        <f>EXP(Tabelle1!$F142-Tabelle1!AU$2)/(1+EXP(Tabelle1!$F142-Tabelle1!AU$2))</f>
        <v>2.7547202046507829E-2</v>
      </c>
      <c r="AX142">
        <f t="shared" si="86"/>
        <v>-7.8563746196729438</v>
      </c>
      <c r="AY142" s="2">
        <f t="shared" si="87"/>
        <v>0.10264767287495401</v>
      </c>
      <c r="AZ142" s="2">
        <f t="shared" si="88"/>
        <v>0.13645152932390811</v>
      </c>
      <c r="BA142" s="2">
        <f t="shared" si="89"/>
        <v>0.19686144934853211</v>
      </c>
      <c r="BB142" s="2">
        <f t="shared" si="90"/>
        <v>0.22311674172402068</v>
      </c>
      <c r="BC142" s="2">
        <f t="shared" si="91"/>
        <v>0.23348960460383467</v>
      </c>
      <c r="BD142" s="2">
        <f t="shared" si="92"/>
        <v>0.24102776251500954</v>
      </c>
      <c r="BE142" s="2">
        <f t="shared" si="93"/>
        <v>0.24940732804968585</v>
      </c>
      <c r="BF142" s="2">
        <f t="shared" si="94"/>
        <v>0.24971213520383617</v>
      </c>
      <c r="BG142" s="2">
        <f t="shared" si="95"/>
        <v>0.24997812758621471</v>
      </c>
      <c r="BH142" s="2">
        <f t="shared" si="96"/>
        <v>0.24934406834762698</v>
      </c>
      <c r="BI142" s="2">
        <f t="shared" si="97"/>
        <v>0.24894779451824045</v>
      </c>
      <c r="BJ142" s="2">
        <f t="shared" si="98"/>
        <v>0.24724588296899697</v>
      </c>
      <c r="BK142" s="2">
        <f t="shared" si="99"/>
        <v>0.24724588296899697</v>
      </c>
      <c r="BL142" s="2">
        <f t="shared" si="100"/>
        <v>0.24651683850814679</v>
      </c>
      <c r="BM142" s="2">
        <f t="shared" si="101"/>
        <v>0.2394090165965958</v>
      </c>
      <c r="BN142" s="2">
        <f t="shared" si="102"/>
        <v>0.23397002609647638</v>
      </c>
      <c r="BO142" s="2">
        <f t="shared" si="103"/>
        <v>0.23397002609647638</v>
      </c>
      <c r="BP142" s="2">
        <f t="shared" si="104"/>
        <v>0.23092710873301045</v>
      </c>
      <c r="BQ142" s="2">
        <f t="shared" si="105"/>
        <v>0.2206706267607644</v>
      </c>
      <c r="BR142" s="2">
        <f t="shared" si="106"/>
        <v>0.2206706267607644</v>
      </c>
      <c r="BS142" s="2">
        <f t="shared" si="107"/>
        <v>0.21881315184505873</v>
      </c>
      <c r="BT142" s="2">
        <f t="shared" si="108"/>
        <v>0.21301537831370992</v>
      </c>
      <c r="BU142" s="2">
        <f t="shared" si="109"/>
        <v>0.21101202845426872</v>
      </c>
      <c r="BV142" s="2">
        <f t="shared" si="110"/>
        <v>0.20897538047150729</v>
      </c>
      <c r="BW142" s="2">
        <f t="shared" si="111"/>
        <v>0.20897538047150729</v>
      </c>
      <c r="BX142" s="2">
        <f t="shared" si="112"/>
        <v>0.20690662717412078</v>
      </c>
      <c r="BY142" s="2">
        <f t="shared" si="113"/>
        <v>0.20690662717412078</v>
      </c>
      <c r="BZ142" s="2">
        <f t="shared" si="114"/>
        <v>0.20690662717412078</v>
      </c>
      <c r="CA142" s="2">
        <f t="shared" si="115"/>
        <v>0.20267739892144709</v>
      </c>
      <c r="CB142" s="2">
        <f t="shared" si="116"/>
        <v>0.17757380507048401</v>
      </c>
      <c r="CC142" s="2">
        <f t="shared" si="117"/>
        <v>0.17516277745878156</v>
      </c>
      <c r="CD142" s="2">
        <f t="shared" si="118"/>
        <v>0.16285332405816597</v>
      </c>
      <c r="CE142" s="2">
        <f t="shared" si="119"/>
        <v>0.15018213444424139</v>
      </c>
      <c r="CF142" s="2">
        <f t="shared" si="120"/>
        <v>0.14761131374926051</v>
      </c>
      <c r="CG142" s="2">
        <f t="shared" si="121"/>
        <v>0.13983575832978681</v>
      </c>
      <c r="CH142" s="2">
        <f t="shared" si="122"/>
        <v>0.13460463797759101</v>
      </c>
      <c r="CI142" s="2">
        <f t="shared" si="123"/>
        <v>0.1319763238764986</v>
      </c>
      <c r="CJ142" s="2">
        <f t="shared" si="124"/>
        <v>0.12404587591378817</v>
      </c>
      <c r="CK142" s="2">
        <f t="shared" si="125"/>
        <v>9.9941465502476165E-2</v>
      </c>
      <c r="CL142" s="2">
        <f t="shared" si="126"/>
        <v>2.6788353705916704E-2</v>
      </c>
    </row>
    <row r="143" spans="1:90">
      <c r="A143" t="str">
        <f>Tabelle1!A143</f>
        <v>Wildmann Melanie</v>
      </c>
      <c r="H143" s="3">
        <f>EXP(Tabelle1!$F143-Tabelle1!H$2)/(1+EXP(Tabelle1!$F143-Tabelle1!H$2))</f>
        <v>0.88386498554185167</v>
      </c>
      <c r="I143" s="3">
        <f>EXP(Tabelle1!$F143-Tabelle1!I$2)/(1+EXP(Tabelle1!$F143-Tabelle1!I$2))</f>
        <v>0.83696953968584742</v>
      </c>
      <c r="J143" s="3">
        <f>EXP(Tabelle1!$F143-Tabelle1!J$2)/(1+EXP(Tabelle1!$F143-Tabelle1!J$2))</f>
        <v>0.73051800504834297</v>
      </c>
      <c r="K143" s="3">
        <f>EXP(Tabelle1!$F143-Tabelle1!K$2)/(1+EXP(Tabelle1!$F143-Tabelle1!K$2))</f>
        <v>0.66396114867851874</v>
      </c>
      <c r="L143" s="3">
        <f>EXP(Tabelle1!$F143-Tabelle1!L$2)/(1+EXP(Tabelle1!$F143-Tabelle1!L$2))</f>
        <v>0.62849278344002568</v>
      </c>
      <c r="M143" s="3">
        <f>EXP(Tabelle1!$F143-Tabelle1!M$2)/(1+EXP(Tabelle1!$F143-Tabelle1!M$2))</f>
        <v>0.59472189548879628</v>
      </c>
      <c r="N143" s="3">
        <f>EXP(Tabelle1!$F143-Tabelle1!N$2)/(1+EXP(Tabelle1!$F143-Tabelle1!N$2))</f>
        <v>0.52434485469897385</v>
      </c>
      <c r="O143" s="3">
        <f>EXP(Tabelle1!$F143-Tabelle1!O$2)/(1+EXP(Tabelle1!$F143-Tabelle1!O$2))</f>
        <v>0.5169665787996236</v>
      </c>
      <c r="P143" s="3">
        <f>EXP(Tabelle1!$F143-Tabelle1!P$2)/(1+EXP(Tabelle1!$F143-Tabelle1!P$2))</f>
        <v>0.49532320475268393</v>
      </c>
      <c r="Q143" s="3">
        <f>EXP(Tabelle1!$F143-Tabelle1!Q$2)/(1+EXP(Tabelle1!$F143-Tabelle1!Q$2))</f>
        <v>0.47438883734827758</v>
      </c>
      <c r="R143" s="3">
        <f>EXP(Tabelle1!$F143-Tabelle1!R$2)/(1+EXP(Tabelle1!$F143-Tabelle1!R$2))</f>
        <v>0.46756228303718667</v>
      </c>
      <c r="S143" s="3">
        <f>EXP(Tabelle1!$F143-Tabelle1!S$2)/(1+EXP(Tabelle1!$F143-Tabelle1!S$2))</f>
        <v>0.44752031792204666</v>
      </c>
      <c r="T143" s="3">
        <f>EXP(Tabelle1!$F143-Tabelle1!T$2)/(1+EXP(Tabelle1!$F143-Tabelle1!T$2))</f>
        <v>0.44752031792204666</v>
      </c>
      <c r="U143" s="3">
        <f>EXP(Tabelle1!$F143-Tabelle1!U$2)/(1+EXP(Tabelle1!$F143-Tabelle1!U$2))</f>
        <v>0.44098168511510022</v>
      </c>
      <c r="V143" s="3">
        <f>EXP(Tabelle1!$F143-Tabelle1!V$2)/(1+EXP(Tabelle1!$F143-Tabelle1!V$2))</f>
        <v>0.39708749636995405</v>
      </c>
      <c r="W143" s="3">
        <f>EXP(Tabelle1!$F143-Tabelle1!W$2)/(1+EXP(Tabelle1!$F143-Tabelle1!W$2))</f>
        <v>0.37339046677471871</v>
      </c>
      <c r="X143" s="3">
        <f>EXP(Tabelle1!$F143-Tabelle1!X$2)/(1+EXP(Tabelle1!$F143-Tabelle1!X$2))</f>
        <v>0.37339046677471871</v>
      </c>
      <c r="Y143" s="3">
        <f>EXP(Tabelle1!$F143-Tabelle1!Y$2)/(1+EXP(Tabelle1!$F143-Tabelle1!Y$2))</f>
        <v>0.36189536116773791</v>
      </c>
      <c r="Z143" s="3">
        <f>EXP(Tabelle1!$F143-Tabelle1!Z$2)/(1+EXP(Tabelle1!$F143-Tabelle1!Z$2))</f>
        <v>0.32874179365871087</v>
      </c>
      <c r="AA143" s="3">
        <f>EXP(Tabelle1!$F143-Tabelle1!AA$2)/(1+EXP(Tabelle1!$F143-Tabelle1!AA$2))</f>
        <v>0.32874179365871087</v>
      </c>
      <c r="AB143" s="3">
        <f>EXP(Tabelle1!$F143-Tabelle1!AB$2)/(1+EXP(Tabelle1!$F143-Tabelle1!AB$2))</f>
        <v>0.32340201542786146</v>
      </c>
      <c r="AC143" s="3">
        <f>EXP(Tabelle1!$F143-Tabelle1!AC$2)/(1+EXP(Tabelle1!$F143-Tabelle1!AC$2))</f>
        <v>0.30768613756078295</v>
      </c>
      <c r="AD143" s="3">
        <f>EXP(Tabelle1!$F143-Tabelle1!AD$2)/(1+EXP(Tabelle1!$F143-Tabelle1!AD$2))</f>
        <v>0.30254627999014228</v>
      </c>
      <c r="AE143" s="3">
        <f>EXP(Tabelle1!$F143-Tabelle1!AE$2)/(1+EXP(Tabelle1!$F143-Tabelle1!AE$2))</f>
        <v>0.29745464821800355</v>
      </c>
      <c r="AF143" s="3">
        <f>EXP(Tabelle1!$F143-Tabelle1!AF$2)/(1+EXP(Tabelle1!$F143-Tabelle1!AF$2))</f>
        <v>0.29745464821800355</v>
      </c>
      <c r="AG143" s="3">
        <f>EXP(Tabelle1!$F143-Tabelle1!AG$2)/(1+EXP(Tabelle1!$F143-Tabelle1!AG$2))</f>
        <v>0.29241056668057686</v>
      </c>
      <c r="AH143" s="3">
        <f>EXP(Tabelle1!$F143-Tabelle1!AH$2)/(1+EXP(Tabelle1!$F143-Tabelle1!AH$2))</f>
        <v>0.29241056668057686</v>
      </c>
      <c r="AI143" s="3">
        <f>EXP(Tabelle1!$F143-Tabelle1!AI$2)/(1+EXP(Tabelle1!$F143-Tabelle1!AI$2))</f>
        <v>0.29241056668057686</v>
      </c>
      <c r="AJ143" s="3">
        <f>EXP(Tabelle1!$F143-Tabelle1!AJ$2)/(1+EXP(Tabelle1!$F143-Tabelle1!AJ$2))</f>
        <v>0.28246241456117777</v>
      </c>
      <c r="AK143" s="3">
        <f>EXP(Tabelle1!$F143-Tabelle1!AK$2)/(1+EXP(Tabelle1!$F143-Tabelle1!AK$2))</f>
        <v>0.23087884711618084</v>
      </c>
      <c r="AL143" s="3">
        <f>EXP(Tabelle1!$F143-Tabelle1!AL$2)/(1+EXP(Tabelle1!$F143-Tabelle1!AL$2))</f>
        <v>0.22643607229530713</v>
      </c>
      <c r="AM143" s="3">
        <f>EXP(Tabelle1!$F143-Tabelle1!AM$2)/(1+EXP(Tabelle1!$F143-Tabelle1!AM$2))</f>
        <v>0.20479384162617129</v>
      </c>
      <c r="AN143" s="3">
        <f>EXP(Tabelle1!$F143-Tabelle1!AN$2)/(1+EXP(Tabelle1!$F143-Tabelle1!AN$2))</f>
        <v>0.18406034507241956</v>
      </c>
      <c r="AO143" s="3">
        <f>EXP(Tabelle1!$F143-Tabelle1!AO$2)/(1+EXP(Tabelle1!$F143-Tabelle1!AO$2))</f>
        <v>0.18001767822153128</v>
      </c>
      <c r="AP143" s="3">
        <f>EXP(Tabelle1!$F143-Tabelle1!AP$2)/(1+EXP(Tabelle1!$F143-Tabelle1!AP$2))</f>
        <v>0.16809000968603977</v>
      </c>
      <c r="AQ143" s="3">
        <f>EXP(Tabelle1!$F143-Tabelle1!AQ$2)/(1+EXP(Tabelle1!$F143-Tabelle1!AQ$2))</f>
        <v>0.1603010715024126</v>
      </c>
      <c r="AR143" s="3">
        <f>EXP(Tabelle1!$F143-Tabelle1!AR$2)/(1+EXP(Tabelle1!$F143-Tabelle1!AR$2))</f>
        <v>0.15645425905201302</v>
      </c>
      <c r="AS143" s="3">
        <f>EXP(Tabelle1!$F143-Tabelle1!AS$2)/(1+EXP(Tabelle1!$F143-Tabelle1!AS$2))</f>
        <v>0.14509983926995493</v>
      </c>
      <c r="AT143" s="3">
        <f>EXP(Tabelle1!$F143-Tabelle1!AT$2)/(1+EXP(Tabelle1!$F143-Tabelle1!AT$2))</f>
        <v>0.11262610503865411</v>
      </c>
      <c r="AU143" s="3">
        <f>EXP(Tabelle1!$F143-Tabelle1!AU$2)/(1+EXP(Tabelle1!$F143-Tabelle1!AU$2))</f>
        <v>2.7547202046507829E-2</v>
      </c>
      <c r="AX143">
        <f t="shared" si="86"/>
        <v>-7.8563746196729438</v>
      </c>
      <c r="AY143" s="2">
        <f t="shared" si="87"/>
        <v>0.10264767287495401</v>
      </c>
      <c r="AZ143" s="2">
        <f t="shared" si="88"/>
        <v>0.13645152932390811</v>
      </c>
      <c r="BA143" s="2">
        <f t="shared" si="89"/>
        <v>0.19686144934853211</v>
      </c>
      <c r="BB143" s="2">
        <f t="shared" si="90"/>
        <v>0.22311674172402068</v>
      </c>
      <c r="BC143" s="2">
        <f t="shared" si="91"/>
        <v>0.23348960460383467</v>
      </c>
      <c r="BD143" s="2">
        <f t="shared" si="92"/>
        <v>0.24102776251500954</v>
      </c>
      <c r="BE143" s="2">
        <f t="shared" si="93"/>
        <v>0.24940732804968585</v>
      </c>
      <c r="BF143" s="2">
        <f t="shared" si="94"/>
        <v>0.24971213520383617</v>
      </c>
      <c r="BG143" s="2">
        <f t="shared" si="95"/>
        <v>0.24997812758621471</v>
      </c>
      <c r="BH143" s="2">
        <f t="shared" si="96"/>
        <v>0.24934406834762698</v>
      </c>
      <c r="BI143" s="2">
        <f t="shared" si="97"/>
        <v>0.24894779451824045</v>
      </c>
      <c r="BJ143" s="2">
        <f t="shared" si="98"/>
        <v>0.24724588296899697</v>
      </c>
      <c r="BK143" s="2">
        <f t="shared" si="99"/>
        <v>0.24724588296899697</v>
      </c>
      <c r="BL143" s="2">
        <f t="shared" si="100"/>
        <v>0.24651683850814679</v>
      </c>
      <c r="BM143" s="2">
        <f t="shared" si="101"/>
        <v>0.2394090165965958</v>
      </c>
      <c r="BN143" s="2">
        <f t="shared" si="102"/>
        <v>0.23397002609647638</v>
      </c>
      <c r="BO143" s="2">
        <f t="shared" si="103"/>
        <v>0.23397002609647638</v>
      </c>
      <c r="BP143" s="2">
        <f t="shared" si="104"/>
        <v>0.23092710873301045</v>
      </c>
      <c r="BQ143" s="2">
        <f t="shared" si="105"/>
        <v>0.2206706267607644</v>
      </c>
      <c r="BR143" s="2">
        <f t="shared" si="106"/>
        <v>0.2206706267607644</v>
      </c>
      <c r="BS143" s="2">
        <f t="shared" si="107"/>
        <v>0.21881315184505873</v>
      </c>
      <c r="BT143" s="2">
        <f t="shared" si="108"/>
        <v>0.21301537831370992</v>
      </c>
      <c r="BU143" s="2">
        <f t="shared" si="109"/>
        <v>0.21101202845426872</v>
      </c>
      <c r="BV143" s="2">
        <f t="shared" si="110"/>
        <v>0.20897538047150729</v>
      </c>
      <c r="BW143" s="2">
        <f t="shared" si="111"/>
        <v>0.20897538047150729</v>
      </c>
      <c r="BX143" s="2">
        <f t="shared" si="112"/>
        <v>0.20690662717412078</v>
      </c>
      <c r="BY143" s="2">
        <f t="shared" si="113"/>
        <v>0.20690662717412078</v>
      </c>
      <c r="BZ143" s="2">
        <f t="shared" si="114"/>
        <v>0.20690662717412078</v>
      </c>
      <c r="CA143" s="2">
        <f t="shared" si="115"/>
        <v>0.20267739892144709</v>
      </c>
      <c r="CB143" s="2">
        <f t="shared" si="116"/>
        <v>0.17757380507048401</v>
      </c>
      <c r="CC143" s="2">
        <f t="shared" si="117"/>
        <v>0.17516277745878156</v>
      </c>
      <c r="CD143" s="2">
        <f t="shared" si="118"/>
        <v>0.16285332405816597</v>
      </c>
      <c r="CE143" s="2">
        <f t="shared" si="119"/>
        <v>0.15018213444424139</v>
      </c>
      <c r="CF143" s="2">
        <f t="shared" si="120"/>
        <v>0.14761131374926051</v>
      </c>
      <c r="CG143" s="2">
        <f t="shared" si="121"/>
        <v>0.13983575832978681</v>
      </c>
      <c r="CH143" s="2">
        <f t="shared" si="122"/>
        <v>0.13460463797759101</v>
      </c>
      <c r="CI143" s="2">
        <f t="shared" si="123"/>
        <v>0.1319763238764986</v>
      </c>
      <c r="CJ143" s="2">
        <f t="shared" si="124"/>
        <v>0.12404587591378817</v>
      </c>
      <c r="CK143" s="2">
        <f t="shared" si="125"/>
        <v>9.9941465502476165E-2</v>
      </c>
      <c r="CL143" s="2">
        <f t="shared" si="126"/>
        <v>2.6788353705916704E-2</v>
      </c>
    </row>
    <row r="144" spans="1:90">
      <c r="A144" t="str">
        <f>Tabelle1!A144</f>
        <v>Demet Ayhen</v>
      </c>
      <c r="H144" s="3">
        <f>EXP(Tabelle1!$F144-Tabelle1!H$2)/(1+EXP(Tabelle1!$F144-Tabelle1!H$2))</f>
        <v>0.871882023248857</v>
      </c>
      <c r="I144" s="3">
        <f>EXP(Tabelle1!$F144-Tabelle1!I$2)/(1+EXP(Tabelle1!$F144-Tabelle1!I$2))</f>
        <v>0.82112708679396118</v>
      </c>
      <c r="J144" s="3">
        <f>EXP(Tabelle1!$F144-Tabelle1!J$2)/(1+EXP(Tabelle1!$F144-Tabelle1!J$2))</f>
        <v>0.70794080958392092</v>
      </c>
      <c r="K144" s="3">
        <f>EXP(Tabelle1!$F144-Tabelle1!K$2)/(1+EXP(Tabelle1!$F144-Tabelle1!K$2))</f>
        <v>0.63856668531458061</v>
      </c>
      <c r="L144" s="3">
        <f>EXP(Tabelle1!$F144-Tabelle1!L$2)/(1+EXP(Tabelle1!$F144-Tabelle1!L$2))</f>
        <v>0.6020245622084518</v>
      </c>
      <c r="M144" s="3">
        <f>EXP(Tabelle1!$F144-Tabelle1!M$2)/(1+EXP(Tabelle1!$F144-Tabelle1!M$2))</f>
        <v>0.56750335309290911</v>
      </c>
      <c r="N144" s="3">
        <f>EXP(Tabelle1!$F144-Tabelle1!N$2)/(1+EXP(Tabelle1!$F144-Tabelle1!N$2))</f>
        <v>0.49640210719309608</v>
      </c>
      <c r="O144" s="3">
        <f>EXP(Tabelle1!$F144-Tabelle1!O$2)/(1+EXP(Tabelle1!$F144-Tabelle1!O$2))</f>
        <v>0.48901278937226006</v>
      </c>
      <c r="P144" s="3">
        <f>EXP(Tabelle1!$F144-Tabelle1!P$2)/(1+EXP(Tabelle1!$F144-Tabelle1!P$2))</f>
        <v>0.46740727508798735</v>
      </c>
      <c r="Q144" s="3">
        <f>EXP(Tabelle1!$F144-Tabelle1!Q$2)/(1+EXP(Tabelle1!$F144-Tabelle1!Q$2))</f>
        <v>0.44660866017380635</v>
      </c>
      <c r="R144" s="3">
        <f>EXP(Tabelle1!$F144-Tabelle1!R$2)/(1+EXP(Tabelle1!$F144-Tabelle1!R$2))</f>
        <v>0.43984733500608403</v>
      </c>
      <c r="S144" s="3">
        <f>EXP(Tabelle1!$F144-Tabelle1!S$2)/(1+EXP(Tabelle1!$F144-Tabelle1!S$2))</f>
        <v>0.42005612008984139</v>
      </c>
      <c r="T144" s="3">
        <f>EXP(Tabelle1!$F144-Tabelle1!T$2)/(1+EXP(Tabelle1!$F144-Tabelle1!T$2))</f>
        <v>0.42005612008984139</v>
      </c>
      <c r="U144" s="3">
        <f>EXP(Tabelle1!$F144-Tabelle1!U$2)/(1+EXP(Tabelle1!$F144-Tabelle1!U$2))</f>
        <v>0.4136183443057197</v>
      </c>
      <c r="V144" s="3">
        <f>EXP(Tabelle1!$F144-Tabelle1!V$2)/(1+EXP(Tabelle1!$F144-Tabelle1!V$2))</f>
        <v>0.37064197218084954</v>
      </c>
      <c r="W144" s="3">
        <f>EXP(Tabelle1!$F144-Tabelle1!W$2)/(1+EXP(Tabelle1!$F144-Tabelle1!W$2))</f>
        <v>0.34761321754525476</v>
      </c>
      <c r="X144" s="3">
        <f>EXP(Tabelle1!$F144-Tabelle1!X$2)/(1+EXP(Tabelle1!$F144-Tabelle1!X$2))</f>
        <v>0.34761321754525476</v>
      </c>
      <c r="Y144" s="3">
        <f>EXP(Tabelle1!$F144-Tabelle1!Y$2)/(1+EXP(Tabelle1!$F144-Tabelle1!Y$2))</f>
        <v>0.33648554053844082</v>
      </c>
      <c r="Z144" s="3">
        <f>EXP(Tabelle1!$F144-Tabelle1!Z$2)/(1+EXP(Tabelle1!$F144-Tabelle1!Z$2))</f>
        <v>0.30454879070136126</v>
      </c>
      <c r="AA144" s="3">
        <f>EXP(Tabelle1!$F144-Tabelle1!AA$2)/(1+EXP(Tabelle1!$F144-Tabelle1!AA$2))</f>
        <v>0.30454879070136126</v>
      </c>
      <c r="AB144" s="3">
        <f>EXP(Tabelle1!$F144-Tabelle1!AB$2)/(1+EXP(Tabelle1!$F144-Tabelle1!AB$2))</f>
        <v>0.29942669053517451</v>
      </c>
      <c r="AC144" s="3">
        <f>EXP(Tabelle1!$F144-Tabelle1!AC$2)/(1+EXP(Tabelle1!$F144-Tabelle1!AC$2))</f>
        <v>0.28438619604500609</v>
      </c>
      <c r="AD144" s="3">
        <f>EXP(Tabelle1!$F144-Tabelle1!AD$2)/(1+EXP(Tabelle1!$F144-Tabelle1!AD$2))</f>
        <v>0.27947843675058759</v>
      </c>
      <c r="AE144" s="3">
        <f>EXP(Tabelle1!$F144-Tabelle1!AE$2)/(1+EXP(Tabelle1!$F144-Tabelle1!AE$2))</f>
        <v>0.27462216037561121</v>
      </c>
      <c r="AF144" s="3">
        <f>EXP(Tabelle1!$F144-Tabelle1!AF$2)/(1+EXP(Tabelle1!$F144-Tabelle1!AF$2))</f>
        <v>0.27462216037561121</v>
      </c>
      <c r="AG144" s="3">
        <f>EXP(Tabelle1!$F144-Tabelle1!AG$2)/(1+EXP(Tabelle1!$F144-Tabelle1!AG$2))</f>
        <v>0.2698165610548931</v>
      </c>
      <c r="AH144" s="3">
        <f>EXP(Tabelle1!$F144-Tabelle1!AH$2)/(1+EXP(Tabelle1!$F144-Tabelle1!AH$2))</f>
        <v>0.2698165610548931</v>
      </c>
      <c r="AI144" s="3">
        <f>EXP(Tabelle1!$F144-Tabelle1!AI$2)/(1+EXP(Tabelle1!$F144-Tabelle1!AI$2))</f>
        <v>0.2698165610548931</v>
      </c>
      <c r="AJ144" s="3">
        <f>EXP(Tabelle1!$F144-Tabelle1!AJ$2)/(1+EXP(Tabelle1!$F144-Tabelle1!AJ$2))</f>
        <v>0.26035425334203338</v>
      </c>
      <c r="AK144" s="3">
        <f>EXP(Tabelle1!$F144-Tabelle1!AK$2)/(1+EXP(Tabelle1!$F144-Tabelle1!AK$2))</f>
        <v>0.21161737933354544</v>
      </c>
      <c r="AL144" s="3">
        <f>EXP(Tabelle1!$F144-Tabelle1!AL$2)/(1+EXP(Tabelle1!$F144-Tabelle1!AL$2))</f>
        <v>0.20744528100988568</v>
      </c>
      <c r="AM144" s="3">
        <f>EXP(Tabelle1!$F144-Tabelle1!AM$2)/(1+EXP(Tabelle1!$F144-Tabelle1!AM$2))</f>
        <v>0.18717894788898171</v>
      </c>
      <c r="AN144" s="3">
        <f>EXP(Tabelle1!$F144-Tabelle1!AN$2)/(1+EXP(Tabelle1!$F144-Tabelle1!AN$2))</f>
        <v>0.1678523683277863</v>
      </c>
      <c r="AO144" s="3">
        <f>EXP(Tabelle1!$F144-Tabelle1!AO$2)/(1+EXP(Tabelle1!$F144-Tabelle1!AO$2))</f>
        <v>0.16409409728842966</v>
      </c>
      <c r="AP144" s="3">
        <f>EXP(Tabelle1!$F144-Tabelle1!AP$2)/(1+EXP(Tabelle1!$F144-Tabelle1!AP$2))</f>
        <v>0.15302460197623532</v>
      </c>
      <c r="AQ144" s="3">
        <f>EXP(Tabelle1!$F144-Tabelle1!AQ$2)/(1+EXP(Tabelle1!$F144-Tabelle1!AQ$2))</f>
        <v>0.14581140515115223</v>
      </c>
      <c r="AR144" s="3">
        <f>EXP(Tabelle1!$F144-Tabelle1!AR$2)/(1+EXP(Tabelle1!$F144-Tabelle1!AR$2))</f>
        <v>0.14225340099898789</v>
      </c>
      <c r="AS144" s="3">
        <f>EXP(Tabelle1!$F144-Tabelle1!AS$2)/(1+EXP(Tabelle1!$F144-Tabelle1!AS$2))</f>
        <v>0.13176859726079232</v>
      </c>
      <c r="AT144" s="3">
        <f>EXP(Tabelle1!$F144-Tabelle1!AT$2)/(1+EXP(Tabelle1!$F144-Tabelle1!AT$2))</f>
        <v>0.1019227245564388</v>
      </c>
      <c r="AU144" s="3">
        <f>EXP(Tabelle1!$F144-Tabelle1!AU$2)/(1+EXP(Tabelle1!$F144-Tabelle1!AU$2))</f>
        <v>2.4704168042481298E-2</v>
      </c>
      <c r="AX144">
        <f t="shared" si="86"/>
        <v>-7.6500731181332497</v>
      </c>
      <c r="AY144" s="2">
        <f t="shared" si="87"/>
        <v>0.11170376078433658</v>
      </c>
      <c r="AZ144" s="2">
        <f t="shared" si="88"/>
        <v>0.14687739412722373</v>
      </c>
      <c r="BA144" s="2">
        <f t="shared" si="89"/>
        <v>0.20676061970958354</v>
      </c>
      <c r="BB144" s="2">
        <f t="shared" si="90"/>
        <v>0.23079927372092998</v>
      </c>
      <c r="BC144" s="2">
        <f t="shared" si="91"/>
        <v>0.23959098870617376</v>
      </c>
      <c r="BD144" s="2">
        <f t="shared" si="92"/>
        <v>0.24544329732121403</v>
      </c>
      <c r="BE144" s="2">
        <f t="shared" si="93"/>
        <v>0.24998705516735004</v>
      </c>
      <c r="BF144" s="2">
        <f t="shared" si="94"/>
        <v>0.24987928120262171</v>
      </c>
      <c r="BG144" s="2">
        <f t="shared" si="95"/>
        <v>0.24893771428280984</v>
      </c>
      <c r="BH144" s="2">
        <f t="shared" si="96"/>
        <v>0.24714936483156388</v>
      </c>
      <c r="BI144" s="2">
        <f t="shared" si="97"/>
        <v>0.24638165689412969</v>
      </c>
      <c r="BJ144" s="2">
        <f t="shared" si="98"/>
        <v>0.24360897606491014</v>
      </c>
      <c r="BK144" s="2">
        <f t="shared" si="99"/>
        <v>0.24360897606491014</v>
      </c>
      <c r="BL144" s="2">
        <f t="shared" si="100"/>
        <v>0.2425382095595148</v>
      </c>
      <c r="BM144" s="2">
        <f t="shared" si="101"/>
        <v>0.23326650063873988</v>
      </c>
      <c r="BN144" s="2">
        <f t="shared" si="102"/>
        <v>0.22677826853309016</v>
      </c>
      <c r="BO144" s="2">
        <f t="shared" si="103"/>
        <v>0.22677826853309016</v>
      </c>
      <c r="BP144" s="2">
        <f t="shared" si="104"/>
        <v>0.22326302154699412</v>
      </c>
      <c r="BQ144" s="2">
        <f t="shared" si="105"/>
        <v>0.21179882478369969</v>
      </c>
      <c r="BR144" s="2">
        <f t="shared" si="106"/>
        <v>0.21179882478369969</v>
      </c>
      <c r="BS144" s="2">
        <f t="shared" si="107"/>
        <v>0.20977034753032733</v>
      </c>
      <c r="BT144" s="2">
        <f t="shared" si="108"/>
        <v>0.20351068754405746</v>
      </c>
      <c r="BU144" s="2">
        <f t="shared" si="109"/>
        <v>0.20137024014203539</v>
      </c>
      <c r="BV144" s="2">
        <f t="shared" si="110"/>
        <v>0.19920482940624329</v>
      </c>
      <c r="BW144" s="2">
        <f t="shared" si="111"/>
        <v>0.19920482940624329</v>
      </c>
      <c r="BX144" s="2">
        <f t="shared" si="112"/>
        <v>0.19701558443540426</v>
      </c>
      <c r="BY144" s="2">
        <f t="shared" si="113"/>
        <v>0.19701558443540426</v>
      </c>
      <c r="BZ144" s="2">
        <f t="shared" si="114"/>
        <v>0.19701558443540426</v>
      </c>
      <c r="CA144" s="2">
        <f t="shared" si="115"/>
        <v>0.19256991610874569</v>
      </c>
      <c r="CB144" s="2">
        <f t="shared" si="116"/>
        <v>0.16683546409754779</v>
      </c>
      <c r="CC144" s="2">
        <f t="shared" si="117"/>
        <v>0.16441173639661524</v>
      </c>
      <c r="CD144" s="2">
        <f t="shared" si="118"/>
        <v>0.15214298935615558</v>
      </c>
      <c r="CE144" s="2">
        <f t="shared" si="119"/>
        <v>0.13967795077453946</v>
      </c>
      <c r="CF144" s="2">
        <f t="shared" si="120"/>
        <v>0.13716722452352503</v>
      </c>
      <c r="CG144" s="2">
        <f t="shared" si="121"/>
        <v>0.12960807316625009</v>
      </c>
      <c r="CH144" s="2">
        <f t="shared" si="122"/>
        <v>0.12455043927899877</v>
      </c>
      <c r="CI144" s="2">
        <f t="shared" si="123"/>
        <v>0.12201737090320905</v>
      </c>
      <c r="CJ144" s="2">
        <f t="shared" si="124"/>
        <v>0.11440563403671544</v>
      </c>
      <c r="CK144" s="2">
        <f t="shared" si="125"/>
        <v>9.1534482775431109E-2</v>
      </c>
      <c r="CL144" s="2">
        <f t="shared" si="126"/>
        <v>2.4093872123810145E-2</v>
      </c>
    </row>
    <row r="145" spans="1:90">
      <c r="A145" t="str">
        <f>Tabelle1!A145</f>
        <v>Dummer Hannes</v>
      </c>
      <c r="H145" s="3">
        <f>EXP(Tabelle1!$F145-Tabelle1!H$2)/(1+EXP(Tabelle1!$F145-Tabelle1!H$2))</f>
        <v>0.871882023248857</v>
      </c>
      <c r="I145" s="3">
        <f>EXP(Tabelle1!$F145-Tabelle1!I$2)/(1+EXP(Tabelle1!$F145-Tabelle1!I$2))</f>
        <v>0.82112708679396118</v>
      </c>
      <c r="J145" s="3">
        <f>EXP(Tabelle1!$F145-Tabelle1!J$2)/(1+EXP(Tabelle1!$F145-Tabelle1!J$2))</f>
        <v>0.70794080958392092</v>
      </c>
      <c r="K145" s="3">
        <f>EXP(Tabelle1!$F145-Tabelle1!K$2)/(1+EXP(Tabelle1!$F145-Tabelle1!K$2))</f>
        <v>0.63856668531458061</v>
      </c>
      <c r="L145" s="3">
        <f>EXP(Tabelle1!$F145-Tabelle1!L$2)/(1+EXP(Tabelle1!$F145-Tabelle1!L$2))</f>
        <v>0.6020245622084518</v>
      </c>
      <c r="M145" s="3">
        <f>EXP(Tabelle1!$F145-Tabelle1!M$2)/(1+EXP(Tabelle1!$F145-Tabelle1!M$2))</f>
        <v>0.56750335309290911</v>
      </c>
      <c r="N145" s="3">
        <f>EXP(Tabelle1!$F145-Tabelle1!N$2)/(1+EXP(Tabelle1!$F145-Tabelle1!N$2))</f>
        <v>0.49640210719309608</v>
      </c>
      <c r="O145" s="3">
        <f>EXP(Tabelle1!$F145-Tabelle1!O$2)/(1+EXP(Tabelle1!$F145-Tabelle1!O$2))</f>
        <v>0.48901278937226006</v>
      </c>
      <c r="P145" s="3">
        <f>EXP(Tabelle1!$F145-Tabelle1!P$2)/(1+EXP(Tabelle1!$F145-Tabelle1!P$2))</f>
        <v>0.46740727508798735</v>
      </c>
      <c r="Q145" s="3">
        <f>EXP(Tabelle1!$F145-Tabelle1!Q$2)/(1+EXP(Tabelle1!$F145-Tabelle1!Q$2))</f>
        <v>0.44660866017380635</v>
      </c>
      <c r="R145" s="3">
        <f>EXP(Tabelle1!$F145-Tabelle1!R$2)/(1+EXP(Tabelle1!$F145-Tabelle1!R$2))</f>
        <v>0.43984733500608403</v>
      </c>
      <c r="S145" s="3">
        <f>EXP(Tabelle1!$F145-Tabelle1!S$2)/(1+EXP(Tabelle1!$F145-Tabelle1!S$2))</f>
        <v>0.42005612008984139</v>
      </c>
      <c r="T145" s="3">
        <f>EXP(Tabelle1!$F145-Tabelle1!T$2)/(1+EXP(Tabelle1!$F145-Tabelle1!T$2))</f>
        <v>0.42005612008984139</v>
      </c>
      <c r="U145" s="3">
        <f>EXP(Tabelle1!$F145-Tabelle1!U$2)/(1+EXP(Tabelle1!$F145-Tabelle1!U$2))</f>
        <v>0.4136183443057197</v>
      </c>
      <c r="V145" s="3">
        <f>EXP(Tabelle1!$F145-Tabelle1!V$2)/(1+EXP(Tabelle1!$F145-Tabelle1!V$2))</f>
        <v>0.37064197218084954</v>
      </c>
      <c r="W145" s="3">
        <f>EXP(Tabelle1!$F145-Tabelle1!W$2)/(1+EXP(Tabelle1!$F145-Tabelle1!W$2))</f>
        <v>0.34761321754525476</v>
      </c>
      <c r="X145" s="3">
        <f>EXP(Tabelle1!$F145-Tabelle1!X$2)/(1+EXP(Tabelle1!$F145-Tabelle1!X$2))</f>
        <v>0.34761321754525476</v>
      </c>
      <c r="Y145" s="3">
        <f>EXP(Tabelle1!$F145-Tabelle1!Y$2)/(1+EXP(Tabelle1!$F145-Tabelle1!Y$2))</f>
        <v>0.33648554053844082</v>
      </c>
      <c r="Z145" s="3">
        <f>EXP(Tabelle1!$F145-Tabelle1!Z$2)/(1+EXP(Tabelle1!$F145-Tabelle1!Z$2))</f>
        <v>0.30454879070136126</v>
      </c>
      <c r="AA145" s="3">
        <f>EXP(Tabelle1!$F145-Tabelle1!AA$2)/(1+EXP(Tabelle1!$F145-Tabelle1!AA$2))</f>
        <v>0.30454879070136126</v>
      </c>
      <c r="AB145" s="3">
        <f>EXP(Tabelle1!$F145-Tabelle1!AB$2)/(1+EXP(Tabelle1!$F145-Tabelle1!AB$2))</f>
        <v>0.29942669053517451</v>
      </c>
      <c r="AC145" s="3">
        <f>EXP(Tabelle1!$F145-Tabelle1!AC$2)/(1+EXP(Tabelle1!$F145-Tabelle1!AC$2))</f>
        <v>0.28438619604500609</v>
      </c>
      <c r="AD145" s="3">
        <f>EXP(Tabelle1!$F145-Tabelle1!AD$2)/(1+EXP(Tabelle1!$F145-Tabelle1!AD$2))</f>
        <v>0.27947843675058759</v>
      </c>
      <c r="AE145" s="3">
        <f>EXP(Tabelle1!$F145-Tabelle1!AE$2)/(1+EXP(Tabelle1!$F145-Tabelle1!AE$2))</f>
        <v>0.27462216037561121</v>
      </c>
      <c r="AF145" s="3">
        <f>EXP(Tabelle1!$F145-Tabelle1!AF$2)/(1+EXP(Tabelle1!$F145-Tabelle1!AF$2))</f>
        <v>0.27462216037561121</v>
      </c>
      <c r="AG145" s="3">
        <f>EXP(Tabelle1!$F145-Tabelle1!AG$2)/(1+EXP(Tabelle1!$F145-Tabelle1!AG$2))</f>
        <v>0.2698165610548931</v>
      </c>
      <c r="AH145" s="3">
        <f>EXP(Tabelle1!$F145-Tabelle1!AH$2)/(1+EXP(Tabelle1!$F145-Tabelle1!AH$2))</f>
        <v>0.2698165610548931</v>
      </c>
      <c r="AI145" s="3">
        <f>EXP(Tabelle1!$F145-Tabelle1!AI$2)/(1+EXP(Tabelle1!$F145-Tabelle1!AI$2))</f>
        <v>0.2698165610548931</v>
      </c>
      <c r="AJ145" s="3">
        <f>EXP(Tabelle1!$F145-Tabelle1!AJ$2)/(1+EXP(Tabelle1!$F145-Tabelle1!AJ$2))</f>
        <v>0.26035425334203338</v>
      </c>
      <c r="AK145" s="3">
        <f>EXP(Tabelle1!$F145-Tabelle1!AK$2)/(1+EXP(Tabelle1!$F145-Tabelle1!AK$2))</f>
        <v>0.21161737933354544</v>
      </c>
      <c r="AL145" s="3">
        <f>EXP(Tabelle1!$F145-Tabelle1!AL$2)/(1+EXP(Tabelle1!$F145-Tabelle1!AL$2))</f>
        <v>0.20744528100988568</v>
      </c>
      <c r="AM145" s="3">
        <f>EXP(Tabelle1!$F145-Tabelle1!AM$2)/(1+EXP(Tabelle1!$F145-Tabelle1!AM$2))</f>
        <v>0.18717894788898171</v>
      </c>
      <c r="AN145" s="3">
        <f>EXP(Tabelle1!$F145-Tabelle1!AN$2)/(1+EXP(Tabelle1!$F145-Tabelle1!AN$2))</f>
        <v>0.1678523683277863</v>
      </c>
      <c r="AO145" s="3">
        <f>EXP(Tabelle1!$F145-Tabelle1!AO$2)/(1+EXP(Tabelle1!$F145-Tabelle1!AO$2))</f>
        <v>0.16409409728842966</v>
      </c>
      <c r="AP145" s="3">
        <f>EXP(Tabelle1!$F145-Tabelle1!AP$2)/(1+EXP(Tabelle1!$F145-Tabelle1!AP$2))</f>
        <v>0.15302460197623532</v>
      </c>
      <c r="AQ145" s="3">
        <f>EXP(Tabelle1!$F145-Tabelle1!AQ$2)/(1+EXP(Tabelle1!$F145-Tabelle1!AQ$2))</f>
        <v>0.14581140515115223</v>
      </c>
      <c r="AR145" s="3">
        <f>EXP(Tabelle1!$F145-Tabelle1!AR$2)/(1+EXP(Tabelle1!$F145-Tabelle1!AR$2))</f>
        <v>0.14225340099898789</v>
      </c>
      <c r="AS145" s="3">
        <f>EXP(Tabelle1!$F145-Tabelle1!AS$2)/(1+EXP(Tabelle1!$F145-Tabelle1!AS$2))</f>
        <v>0.13176859726079232</v>
      </c>
      <c r="AT145" s="3">
        <f>EXP(Tabelle1!$F145-Tabelle1!AT$2)/(1+EXP(Tabelle1!$F145-Tabelle1!AT$2))</f>
        <v>0.1019227245564388</v>
      </c>
      <c r="AU145" s="3">
        <f>EXP(Tabelle1!$F145-Tabelle1!AU$2)/(1+EXP(Tabelle1!$F145-Tabelle1!AU$2))</f>
        <v>2.4704168042481298E-2</v>
      </c>
      <c r="AX145">
        <f t="shared" si="86"/>
        <v>-7.6500731181332497</v>
      </c>
      <c r="AY145" s="2">
        <f t="shared" si="87"/>
        <v>0.11170376078433658</v>
      </c>
      <c r="AZ145" s="2">
        <f t="shared" si="88"/>
        <v>0.14687739412722373</v>
      </c>
      <c r="BA145" s="2">
        <f t="shared" si="89"/>
        <v>0.20676061970958354</v>
      </c>
      <c r="BB145" s="2">
        <f t="shared" si="90"/>
        <v>0.23079927372092998</v>
      </c>
      <c r="BC145" s="2">
        <f t="shared" si="91"/>
        <v>0.23959098870617376</v>
      </c>
      <c r="BD145" s="2">
        <f t="shared" si="92"/>
        <v>0.24544329732121403</v>
      </c>
      <c r="BE145" s="2">
        <f t="shared" si="93"/>
        <v>0.24998705516735004</v>
      </c>
      <c r="BF145" s="2">
        <f t="shared" si="94"/>
        <v>0.24987928120262171</v>
      </c>
      <c r="BG145" s="2">
        <f t="shared" si="95"/>
        <v>0.24893771428280984</v>
      </c>
      <c r="BH145" s="2">
        <f t="shared" si="96"/>
        <v>0.24714936483156388</v>
      </c>
      <c r="BI145" s="2">
        <f t="shared" si="97"/>
        <v>0.24638165689412969</v>
      </c>
      <c r="BJ145" s="2">
        <f t="shared" si="98"/>
        <v>0.24360897606491014</v>
      </c>
      <c r="BK145" s="2">
        <f t="shared" si="99"/>
        <v>0.24360897606491014</v>
      </c>
      <c r="BL145" s="2">
        <f t="shared" si="100"/>
        <v>0.2425382095595148</v>
      </c>
      <c r="BM145" s="2">
        <f t="shared" si="101"/>
        <v>0.23326650063873988</v>
      </c>
      <c r="BN145" s="2">
        <f t="shared" si="102"/>
        <v>0.22677826853309016</v>
      </c>
      <c r="BO145" s="2">
        <f t="shared" si="103"/>
        <v>0.22677826853309016</v>
      </c>
      <c r="BP145" s="2">
        <f t="shared" si="104"/>
        <v>0.22326302154699412</v>
      </c>
      <c r="BQ145" s="2">
        <f t="shared" si="105"/>
        <v>0.21179882478369969</v>
      </c>
      <c r="BR145" s="2">
        <f t="shared" si="106"/>
        <v>0.21179882478369969</v>
      </c>
      <c r="BS145" s="2">
        <f t="shared" si="107"/>
        <v>0.20977034753032733</v>
      </c>
      <c r="BT145" s="2">
        <f t="shared" si="108"/>
        <v>0.20351068754405746</v>
      </c>
      <c r="BU145" s="2">
        <f t="shared" si="109"/>
        <v>0.20137024014203539</v>
      </c>
      <c r="BV145" s="2">
        <f t="shared" si="110"/>
        <v>0.19920482940624329</v>
      </c>
      <c r="BW145" s="2">
        <f t="shared" si="111"/>
        <v>0.19920482940624329</v>
      </c>
      <c r="BX145" s="2">
        <f t="shared" si="112"/>
        <v>0.19701558443540426</v>
      </c>
      <c r="BY145" s="2">
        <f t="shared" si="113"/>
        <v>0.19701558443540426</v>
      </c>
      <c r="BZ145" s="2">
        <f t="shared" si="114"/>
        <v>0.19701558443540426</v>
      </c>
      <c r="CA145" s="2">
        <f t="shared" si="115"/>
        <v>0.19256991610874569</v>
      </c>
      <c r="CB145" s="2">
        <f t="shared" si="116"/>
        <v>0.16683546409754779</v>
      </c>
      <c r="CC145" s="2">
        <f t="shared" si="117"/>
        <v>0.16441173639661524</v>
      </c>
      <c r="CD145" s="2">
        <f t="shared" si="118"/>
        <v>0.15214298935615558</v>
      </c>
      <c r="CE145" s="2">
        <f t="shared" si="119"/>
        <v>0.13967795077453946</v>
      </c>
      <c r="CF145" s="2">
        <f t="shared" si="120"/>
        <v>0.13716722452352503</v>
      </c>
      <c r="CG145" s="2">
        <f t="shared" si="121"/>
        <v>0.12960807316625009</v>
      </c>
      <c r="CH145" s="2">
        <f t="shared" si="122"/>
        <v>0.12455043927899877</v>
      </c>
      <c r="CI145" s="2">
        <f t="shared" si="123"/>
        <v>0.12201737090320905</v>
      </c>
      <c r="CJ145" s="2">
        <f t="shared" si="124"/>
        <v>0.11440563403671544</v>
      </c>
      <c r="CK145" s="2">
        <f t="shared" si="125"/>
        <v>9.1534482775431109E-2</v>
      </c>
      <c r="CL145" s="2">
        <f t="shared" si="126"/>
        <v>2.4093872123810145E-2</v>
      </c>
    </row>
    <row r="146" spans="1:90">
      <c r="A146" t="str">
        <f>Tabelle1!A146</f>
        <v>Gschwentner Sandra</v>
      </c>
      <c r="H146" s="3">
        <f>EXP(Tabelle1!$F146-Tabelle1!H$2)/(1+EXP(Tabelle1!$F146-Tabelle1!H$2))</f>
        <v>0.871882023248857</v>
      </c>
      <c r="I146" s="3">
        <f>EXP(Tabelle1!$F146-Tabelle1!I$2)/(1+EXP(Tabelle1!$F146-Tabelle1!I$2))</f>
        <v>0.82112708679396118</v>
      </c>
      <c r="J146" s="3">
        <f>EXP(Tabelle1!$F146-Tabelle1!J$2)/(1+EXP(Tabelle1!$F146-Tabelle1!J$2))</f>
        <v>0.70794080958392092</v>
      </c>
      <c r="K146" s="3">
        <f>EXP(Tabelle1!$F146-Tabelle1!K$2)/(1+EXP(Tabelle1!$F146-Tabelle1!K$2))</f>
        <v>0.63856668531458061</v>
      </c>
      <c r="L146" s="3">
        <f>EXP(Tabelle1!$F146-Tabelle1!L$2)/(1+EXP(Tabelle1!$F146-Tabelle1!L$2))</f>
        <v>0.6020245622084518</v>
      </c>
      <c r="M146" s="3">
        <f>EXP(Tabelle1!$F146-Tabelle1!M$2)/(1+EXP(Tabelle1!$F146-Tabelle1!M$2))</f>
        <v>0.56750335309290911</v>
      </c>
      <c r="N146" s="3">
        <f>EXP(Tabelle1!$F146-Tabelle1!N$2)/(1+EXP(Tabelle1!$F146-Tabelle1!N$2))</f>
        <v>0.49640210719309608</v>
      </c>
      <c r="O146" s="3">
        <f>EXP(Tabelle1!$F146-Tabelle1!O$2)/(1+EXP(Tabelle1!$F146-Tabelle1!O$2))</f>
        <v>0.48901278937226006</v>
      </c>
      <c r="P146" s="3">
        <f>EXP(Tabelle1!$F146-Tabelle1!P$2)/(1+EXP(Tabelle1!$F146-Tabelle1!P$2))</f>
        <v>0.46740727508798735</v>
      </c>
      <c r="Q146" s="3">
        <f>EXP(Tabelle1!$F146-Tabelle1!Q$2)/(1+EXP(Tabelle1!$F146-Tabelle1!Q$2))</f>
        <v>0.44660866017380635</v>
      </c>
      <c r="R146" s="3">
        <f>EXP(Tabelle1!$F146-Tabelle1!R$2)/(1+EXP(Tabelle1!$F146-Tabelle1!R$2))</f>
        <v>0.43984733500608403</v>
      </c>
      <c r="S146" s="3">
        <f>EXP(Tabelle1!$F146-Tabelle1!S$2)/(1+EXP(Tabelle1!$F146-Tabelle1!S$2))</f>
        <v>0.42005612008984139</v>
      </c>
      <c r="T146" s="3">
        <f>EXP(Tabelle1!$F146-Tabelle1!T$2)/(1+EXP(Tabelle1!$F146-Tabelle1!T$2))</f>
        <v>0.42005612008984139</v>
      </c>
      <c r="U146" s="3">
        <f>EXP(Tabelle1!$F146-Tabelle1!U$2)/(1+EXP(Tabelle1!$F146-Tabelle1!U$2))</f>
        <v>0.4136183443057197</v>
      </c>
      <c r="V146" s="3">
        <f>EXP(Tabelle1!$F146-Tabelle1!V$2)/(1+EXP(Tabelle1!$F146-Tabelle1!V$2))</f>
        <v>0.37064197218084954</v>
      </c>
      <c r="W146" s="3">
        <f>EXP(Tabelle1!$F146-Tabelle1!W$2)/(1+EXP(Tabelle1!$F146-Tabelle1!W$2))</f>
        <v>0.34761321754525476</v>
      </c>
      <c r="X146" s="3">
        <f>EXP(Tabelle1!$F146-Tabelle1!X$2)/(1+EXP(Tabelle1!$F146-Tabelle1!X$2))</f>
        <v>0.34761321754525476</v>
      </c>
      <c r="Y146" s="3">
        <f>EXP(Tabelle1!$F146-Tabelle1!Y$2)/(1+EXP(Tabelle1!$F146-Tabelle1!Y$2))</f>
        <v>0.33648554053844082</v>
      </c>
      <c r="Z146" s="3">
        <f>EXP(Tabelle1!$F146-Tabelle1!Z$2)/(1+EXP(Tabelle1!$F146-Tabelle1!Z$2))</f>
        <v>0.30454879070136126</v>
      </c>
      <c r="AA146" s="3">
        <f>EXP(Tabelle1!$F146-Tabelle1!AA$2)/(1+EXP(Tabelle1!$F146-Tabelle1!AA$2))</f>
        <v>0.30454879070136126</v>
      </c>
      <c r="AB146" s="3">
        <f>EXP(Tabelle1!$F146-Tabelle1!AB$2)/(1+EXP(Tabelle1!$F146-Tabelle1!AB$2))</f>
        <v>0.29942669053517451</v>
      </c>
      <c r="AC146" s="3">
        <f>EXP(Tabelle1!$F146-Tabelle1!AC$2)/(1+EXP(Tabelle1!$F146-Tabelle1!AC$2))</f>
        <v>0.28438619604500609</v>
      </c>
      <c r="AD146" s="3">
        <f>EXP(Tabelle1!$F146-Tabelle1!AD$2)/(1+EXP(Tabelle1!$F146-Tabelle1!AD$2))</f>
        <v>0.27947843675058759</v>
      </c>
      <c r="AE146" s="3">
        <f>EXP(Tabelle1!$F146-Tabelle1!AE$2)/(1+EXP(Tabelle1!$F146-Tabelle1!AE$2))</f>
        <v>0.27462216037561121</v>
      </c>
      <c r="AF146" s="3">
        <f>EXP(Tabelle1!$F146-Tabelle1!AF$2)/(1+EXP(Tabelle1!$F146-Tabelle1!AF$2))</f>
        <v>0.27462216037561121</v>
      </c>
      <c r="AG146" s="3">
        <f>EXP(Tabelle1!$F146-Tabelle1!AG$2)/(1+EXP(Tabelle1!$F146-Tabelle1!AG$2))</f>
        <v>0.2698165610548931</v>
      </c>
      <c r="AH146" s="3">
        <f>EXP(Tabelle1!$F146-Tabelle1!AH$2)/(1+EXP(Tabelle1!$F146-Tabelle1!AH$2))</f>
        <v>0.2698165610548931</v>
      </c>
      <c r="AI146" s="3">
        <f>EXP(Tabelle1!$F146-Tabelle1!AI$2)/(1+EXP(Tabelle1!$F146-Tabelle1!AI$2))</f>
        <v>0.2698165610548931</v>
      </c>
      <c r="AJ146" s="3">
        <f>EXP(Tabelle1!$F146-Tabelle1!AJ$2)/(1+EXP(Tabelle1!$F146-Tabelle1!AJ$2))</f>
        <v>0.26035425334203338</v>
      </c>
      <c r="AK146" s="3">
        <f>EXP(Tabelle1!$F146-Tabelle1!AK$2)/(1+EXP(Tabelle1!$F146-Tabelle1!AK$2))</f>
        <v>0.21161737933354544</v>
      </c>
      <c r="AL146" s="3">
        <f>EXP(Tabelle1!$F146-Tabelle1!AL$2)/(1+EXP(Tabelle1!$F146-Tabelle1!AL$2))</f>
        <v>0.20744528100988568</v>
      </c>
      <c r="AM146" s="3">
        <f>EXP(Tabelle1!$F146-Tabelle1!AM$2)/(1+EXP(Tabelle1!$F146-Tabelle1!AM$2))</f>
        <v>0.18717894788898171</v>
      </c>
      <c r="AN146" s="3">
        <f>EXP(Tabelle1!$F146-Tabelle1!AN$2)/(1+EXP(Tabelle1!$F146-Tabelle1!AN$2))</f>
        <v>0.1678523683277863</v>
      </c>
      <c r="AO146" s="3">
        <f>EXP(Tabelle1!$F146-Tabelle1!AO$2)/(1+EXP(Tabelle1!$F146-Tabelle1!AO$2))</f>
        <v>0.16409409728842966</v>
      </c>
      <c r="AP146" s="3">
        <f>EXP(Tabelle1!$F146-Tabelle1!AP$2)/(1+EXP(Tabelle1!$F146-Tabelle1!AP$2))</f>
        <v>0.15302460197623532</v>
      </c>
      <c r="AQ146" s="3">
        <f>EXP(Tabelle1!$F146-Tabelle1!AQ$2)/(1+EXP(Tabelle1!$F146-Tabelle1!AQ$2))</f>
        <v>0.14581140515115223</v>
      </c>
      <c r="AR146" s="3">
        <f>EXP(Tabelle1!$F146-Tabelle1!AR$2)/(1+EXP(Tabelle1!$F146-Tabelle1!AR$2))</f>
        <v>0.14225340099898789</v>
      </c>
      <c r="AS146" s="3">
        <f>EXP(Tabelle1!$F146-Tabelle1!AS$2)/(1+EXP(Tabelle1!$F146-Tabelle1!AS$2))</f>
        <v>0.13176859726079232</v>
      </c>
      <c r="AT146" s="3">
        <f>EXP(Tabelle1!$F146-Tabelle1!AT$2)/(1+EXP(Tabelle1!$F146-Tabelle1!AT$2))</f>
        <v>0.1019227245564388</v>
      </c>
      <c r="AU146" s="3">
        <f>EXP(Tabelle1!$F146-Tabelle1!AU$2)/(1+EXP(Tabelle1!$F146-Tabelle1!AU$2))</f>
        <v>2.4704168042481298E-2</v>
      </c>
      <c r="AX146">
        <f t="shared" si="86"/>
        <v>-7.6500731181332497</v>
      </c>
      <c r="AY146" s="2">
        <f t="shared" si="87"/>
        <v>0.11170376078433658</v>
      </c>
      <c r="AZ146" s="2">
        <f t="shared" si="88"/>
        <v>0.14687739412722373</v>
      </c>
      <c r="BA146" s="2">
        <f t="shared" si="89"/>
        <v>0.20676061970958354</v>
      </c>
      <c r="BB146" s="2">
        <f t="shared" si="90"/>
        <v>0.23079927372092998</v>
      </c>
      <c r="BC146" s="2">
        <f t="shared" si="91"/>
        <v>0.23959098870617376</v>
      </c>
      <c r="BD146" s="2">
        <f t="shared" si="92"/>
        <v>0.24544329732121403</v>
      </c>
      <c r="BE146" s="2">
        <f t="shared" si="93"/>
        <v>0.24998705516735004</v>
      </c>
      <c r="BF146" s="2">
        <f t="shared" si="94"/>
        <v>0.24987928120262171</v>
      </c>
      <c r="BG146" s="2">
        <f t="shared" si="95"/>
        <v>0.24893771428280984</v>
      </c>
      <c r="BH146" s="2">
        <f t="shared" si="96"/>
        <v>0.24714936483156388</v>
      </c>
      <c r="BI146" s="2">
        <f t="shared" si="97"/>
        <v>0.24638165689412969</v>
      </c>
      <c r="BJ146" s="2">
        <f t="shared" si="98"/>
        <v>0.24360897606491014</v>
      </c>
      <c r="BK146" s="2">
        <f t="shared" si="99"/>
        <v>0.24360897606491014</v>
      </c>
      <c r="BL146" s="2">
        <f t="shared" si="100"/>
        <v>0.2425382095595148</v>
      </c>
      <c r="BM146" s="2">
        <f t="shared" si="101"/>
        <v>0.23326650063873988</v>
      </c>
      <c r="BN146" s="2">
        <f t="shared" si="102"/>
        <v>0.22677826853309016</v>
      </c>
      <c r="BO146" s="2">
        <f t="shared" si="103"/>
        <v>0.22677826853309016</v>
      </c>
      <c r="BP146" s="2">
        <f t="shared" si="104"/>
        <v>0.22326302154699412</v>
      </c>
      <c r="BQ146" s="2">
        <f t="shared" si="105"/>
        <v>0.21179882478369969</v>
      </c>
      <c r="BR146" s="2">
        <f t="shared" si="106"/>
        <v>0.21179882478369969</v>
      </c>
      <c r="BS146" s="2">
        <f t="shared" si="107"/>
        <v>0.20977034753032733</v>
      </c>
      <c r="BT146" s="2">
        <f t="shared" si="108"/>
        <v>0.20351068754405746</v>
      </c>
      <c r="BU146" s="2">
        <f t="shared" si="109"/>
        <v>0.20137024014203539</v>
      </c>
      <c r="BV146" s="2">
        <f t="shared" si="110"/>
        <v>0.19920482940624329</v>
      </c>
      <c r="BW146" s="2">
        <f t="shared" si="111"/>
        <v>0.19920482940624329</v>
      </c>
      <c r="BX146" s="2">
        <f t="shared" si="112"/>
        <v>0.19701558443540426</v>
      </c>
      <c r="BY146" s="2">
        <f t="shared" si="113"/>
        <v>0.19701558443540426</v>
      </c>
      <c r="BZ146" s="2">
        <f t="shared" si="114"/>
        <v>0.19701558443540426</v>
      </c>
      <c r="CA146" s="2">
        <f t="shared" si="115"/>
        <v>0.19256991610874569</v>
      </c>
      <c r="CB146" s="2">
        <f t="shared" si="116"/>
        <v>0.16683546409754779</v>
      </c>
      <c r="CC146" s="2">
        <f t="shared" si="117"/>
        <v>0.16441173639661524</v>
      </c>
      <c r="CD146" s="2">
        <f t="shared" si="118"/>
        <v>0.15214298935615558</v>
      </c>
      <c r="CE146" s="2">
        <f t="shared" si="119"/>
        <v>0.13967795077453946</v>
      </c>
      <c r="CF146" s="2">
        <f t="shared" si="120"/>
        <v>0.13716722452352503</v>
      </c>
      <c r="CG146" s="2">
        <f t="shared" si="121"/>
        <v>0.12960807316625009</v>
      </c>
      <c r="CH146" s="2">
        <f t="shared" si="122"/>
        <v>0.12455043927899877</v>
      </c>
      <c r="CI146" s="2">
        <f t="shared" si="123"/>
        <v>0.12201737090320905</v>
      </c>
      <c r="CJ146" s="2">
        <f t="shared" si="124"/>
        <v>0.11440563403671544</v>
      </c>
      <c r="CK146" s="2">
        <f t="shared" si="125"/>
        <v>9.1534482775431109E-2</v>
      </c>
      <c r="CL146" s="2">
        <f t="shared" si="126"/>
        <v>2.4093872123810145E-2</v>
      </c>
    </row>
    <row r="147" spans="1:90">
      <c r="A147" t="str">
        <f>Tabelle1!A147</f>
        <v>Zehra Sahin</v>
      </c>
      <c r="H147" s="3">
        <f>EXP(Tabelle1!$F147-Tabelle1!H$2)/(1+EXP(Tabelle1!$F147-Tabelle1!H$2))</f>
        <v>0.871882023248857</v>
      </c>
      <c r="I147" s="3">
        <f>EXP(Tabelle1!$F147-Tabelle1!I$2)/(1+EXP(Tabelle1!$F147-Tabelle1!I$2))</f>
        <v>0.82112708679396118</v>
      </c>
      <c r="J147" s="3">
        <f>EXP(Tabelle1!$F147-Tabelle1!J$2)/(1+EXP(Tabelle1!$F147-Tabelle1!J$2))</f>
        <v>0.70794080958392092</v>
      </c>
      <c r="K147" s="3">
        <f>EXP(Tabelle1!$F147-Tabelle1!K$2)/(1+EXP(Tabelle1!$F147-Tabelle1!K$2))</f>
        <v>0.63856668531458061</v>
      </c>
      <c r="L147" s="3">
        <f>EXP(Tabelle1!$F147-Tabelle1!L$2)/(1+EXP(Tabelle1!$F147-Tabelle1!L$2))</f>
        <v>0.6020245622084518</v>
      </c>
      <c r="M147" s="3">
        <f>EXP(Tabelle1!$F147-Tabelle1!M$2)/(1+EXP(Tabelle1!$F147-Tabelle1!M$2))</f>
        <v>0.56750335309290911</v>
      </c>
      <c r="N147" s="3">
        <f>EXP(Tabelle1!$F147-Tabelle1!N$2)/(1+EXP(Tabelle1!$F147-Tabelle1!N$2))</f>
        <v>0.49640210719309608</v>
      </c>
      <c r="O147" s="3">
        <f>EXP(Tabelle1!$F147-Tabelle1!O$2)/(1+EXP(Tabelle1!$F147-Tabelle1!O$2))</f>
        <v>0.48901278937226006</v>
      </c>
      <c r="P147" s="3">
        <f>EXP(Tabelle1!$F147-Tabelle1!P$2)/(1+EXP(Tabelle1!$F147-Tabelle1!P$2))</f>
        <v>0.46740727508798735</v>
      </c>
      <c r="Q147" s="3">
        <f>EXP(Tabelle1!$F147-Tabelle1!Q$2)/(1+EXP(Tabelle1!$F147-Tabelle1!Q$2))</f>
        <v>0.44660866017380635</v>
      </c>
      <c r="R147" s="3">
        <f>EXP(Tabelle1!$F147-Tabelle1!R$2)/(1+EXP(Tabelle1!$F147-Tabelle1!R$2))</f>
        <v>0.43984733500608403</v>
      </c>
      <c r="S147" s="3">
        <f>EXP(Tabelle1!$F147-Tabelle1!S$2)/(1+EXP(Tabelle1!$F147-Tabelle1!S$2))</f>
        <v>0.42005612008984139</v>
      </c>
      <c r="T147" s="3">
        <f>EXP(Tabelle1!$F147-Tabelle1!T$2)/(1+EXP(Tabelle1!$F147-Tabelle1!T$2))</f>
        <v>0.42005612008984139</v>
      </c>
      <c r="U147" s="3">
        <f>EXP(Tabelle1!$F147-Tabelle1!U$2)/(1+EXP(Tabelle1!$F147-Tabelle1!U$2))</f>
        <v>0.4136183443057197</v>
      </c>
      <c r="V147" s="3">
        <f>EXP(Tabelle1!$F147-Tabelle1!V$2)/(1+EXP(Tabelle1!$F147-Tabelle1!V$2))</f>
        <v>0.37064197218084954</v>
      </c>
      <c r="W147" s="3">
        <f>EXP(Tabelle1!$F147-Tabelle1!W$2)/(1+EXP(Tabelle1!$F147-Tabelle1!W$2))</f>
        <v>0.34761321754525476</v>
      </c>
      <c r="X147" s="3">
        <f>EXP(Tabelle1!$F147-Tabelle1!X$2)/(1+EXP(Tabelle1!$F147-Tabelle1!X$2))</f>
        <v>0.34761321754525476</v>
      </c>
      <c r="Y147" s="3">
        <f>EXP(Tabelle1!$F147-Tabelle1!Y$2)/(1+EXP(Tabelle1!$F147-Tabelle1!Y$2))</f>
        <v>0.33648554053844082</v>
      </c>
      <c r="Z147" s="3">
        <f>EXP(Tabelle1!$F147-Tabelle1!Z$2)/(1+EXP(Tabelle1!$F147-Tabelle1!Z$2))</f>
        <v>0.30454879070136126</v>
      </c>
      <c r="AA147" s="3">
        <f>EXP(Tabelle1!$F147-Tabelle1!AA$2)/(1+EXP(Tabelle1!$F147-Tabelle1!AA$2))</f>
        <v>0.30454879070136126</v>
      </c>
      <c r="AB147" s="3">
        <f>EXP(Tabelle1!$F147-Tabelle1!AB$2)/(1+EXP(Tabelle1!$F147-Tabelle1!AB$2))</f>
        <v>0.29942669053517451</v>
      </c>
      <c r="AC147" s="3">
        <f>EXP(Tabelle1!$F147-Tabelle1!AC$2)/(1+EXP(Tabelle1!$F147-Tabelle1!AC$2))</f>
        <v>0.28438619604500609</v>
      </c>
      <c r="AD147" s="3">
        <f>EXP(Tabelle1!$F147-Tabelle1!AD$2)/(1+EXP(Tabelle1!$F147-Tabelle1!AD$2))</f>
        <v>0.27947843675058759</v>
      </c>
      <c r="AE147" s="3">
        <f>EXP(Tabelle1!$F147-Tabelle1!AE$2)/(1+EXP(Tabelle1!$F147-Tabelle1!AE$2))</f>
        <v>0.27462216037561121</v>
      </c>
      <c r="AF147" s="3">
        <f>EXP(Tabelle1!$F147-Tabelle1!AF$2)/(1+EXP(Tabelle1!$F147-Tabelle1!AF$2))</f>
        <v>0.27462216037561121</v>
      </c>
      <c r="AG147" s="3">
        <f>EXP(Tabelle1!$F147-Tabelle1!AG$2)/(1+EXP(Tabelle1!$F147-Tabelle1!AG$2))</f>
        <v>0.2698165610548931</v>
      </c>
      <c r="AH147" s="3">
        <f>EXP(Tabelle1!$F147-Tabelle1!AH$2)/(1+EXP(Tabelle1!$F147-Tabelle1!AH$2))</f>
        <v>0.2698165610548931</v>
      </c>
      <c r="AI147" s="3">
        <f>EXP(Tabelle1!$F147-Tabelle1!AI$2)/(1+EXP(Tabelle1!$F147-Tabelle1!AI$2))</f>
        <v>0.2698165610548931</v>
      </c>
      <c r="AJ147" s="3">
        <f>EXP(Tabelle1!$F147-Tabelle1!AJ$2)/(1+EXP(Tabelle1!$F147-Tabelle1!AJ$2))</f>
        <v>0.26035425334203338</v>
      </c>
      <c r="AK147" s="3">
        <f>EXP(Tabelle1!$F147-Tabelle1!AK$2)/(1+EXP(Tabelle1!$F147-Tabelle1!AK$2))</f>
        <v>0.21161737933354544</v>
      </c>
      <c r="AL147" s="3">
        <f>EXP(Tabelle1!$F147-Tabelle1!AL$2)/(1+EXP(Tabelle1!$F147-Tabelle1!AL$2))</f>
        <v>0.20744528100988568</v>
      </c>
      <c r="AM147" s="3">
        <f>EXP(Tabelle1!$F147-Tabelle1!AM$2)/(1+EXP(Tabelle1!$F147-Tabelle1!AM$2))</f>
        <v>0.18717894788898171</v>
      </c>
      <c r="AN147" s="3">
        <f>EXP(Tabelle1!$F147-Tabelle1!AN$2)/(1+EXP(Tabelle1!$F147-Tabelle1!AN$2))</f>
        <v>0.1678523683277863</v>
      </c>
      <c r="AO147" s="3">
        <f>EXP(Tabelle1!$F147-Tabelle1!AO$2)/(1+EXP(Tabelle1!$F147-Tabelle1!AO$2))</f>
        <v>0.16409409728842966</v>
      </c>
      <c r="AP147" s="3">
        <f>EXP(Tabelle1!$F147-Tabelle1!AP$2)/(1+EXP(Tabelle1!$F147-Tabelle1!AP$2))</f>
        <v>0.15302460197623532</v>
      </c>
      <c r="AQ147" s="3">
        <f>EXP(Tabelle1!$F147-Tabelle1!AQ$2)/(1+EXP(Tabelle1!$F147-Tabelle1!AQ$2))</f>
        <v>0.14581140515115223</v>
      </c>
      <c r="AR147" s="3">
        <f>EXP(Tabelle1!$F147-Tabelle1!AR$2)/(1+EXP(Tabelle1!$F147-Tabelle1!AR$2))</f>
        <v>0.14225340099898789</v>
      </c>
      <c r="AS147" s="3">
        <f>EXP(Tabelle1!$F147-Tabelle1!AS$2)/(1+EXP(Tabelle1!$F147-Tabelle1!AS$2))</f>
        <v>0.13176859726079232</v>
      </c>
      <c r="AT147" s="3">
        <f>EXP(Tabelle1!$F147-Tabelle1!AT$2)/(1+EXP(Tabelle1!$F147-Tabelle1!AT$2))</f>
        <v>0.1019227245564388</v>
      </c>
      <c r="AU147" s="3">
        <f>EXP(Tabelle1!$F147-Tabelle1!AU$2)/(1+EXP(Tabelle1!$F147-Tabelle1!AU$2))</f>
        <v>2.4704168042481298E-2</v>
      </c>
      <c r="AX147">
        <f t="shared" si="86"/>
        <v>-7.6500731181332497</v>
      </c>
      <c r="AY147" s="2">
        <f t="shared" si="87"/>
        <v>0.11170376078433658</v>
      </c>
      <c r="AZ147" s="2">
        <f t="shared" si="88"/>
        <v>0.14687739412722373</v>
      </c>
      <c r="BA147" s="2">
        <f t="shared" si="89"/>
        <v>0.20676061970958354</v>
      </c>
      <c r="BB147" s="2">
        <f t="shared" si="90"/>
        <v>0.23079927372092998</v>
      </c>
      <c r="BC147" s="2">
        <f t="shared" si="91"/>
        <v>0.23959098870617376</v>
      </c>
      <c r="BD147" s="2">
        <f t="shared" si="92"/>
        <v>0.24544329732121403</v>
      </c>
      <c r="BE147" s="2">
        <f t="shared" si="93"/>
        <v>0.24998705516735004</v>
      </c>
      <c r="BF147" s="2">
        <f t="shared" si="94"/>
        <v>0.24987928120262171</v>
      </c>
      <c r="BG147" s="2">
        <f t="shared" si="95"/>
        <v>0.24893771428280984</v>
      </c>
      <c r="BH147" s="2">
        <f t="shared" si="96"/>
        <v>0.24714936483156388</v>
      </c>
      <c r="BI147" s="2">
        <f t="shared" si="97"/>
        <v>0.24638165689412969</v>
      </c>
      <c r="BJ147" s="2">
        <f t="shared" si="98"/>
        <v>0.24360897606491014</v>
      </c>
      <c r="BK147" s="2">
        <f t="shared" si="99"/>
        <v>0.24360897606491014</v>
      </c>
      <c r="BL147" s="2">
        <f t="shared" si="100"/>
        <v>0.2425382095595148</v>
      </c>
      <c r="BM147" s="2">
        <f t="shared" si="101"/>
        <v>0.23326650063873988</v>
      </c>
      <c r="BN147" s="2">
        <f t="shared" si="102"/>
        <v>0.22677826853309016</v>
      </c>
      <c r="BO147" s="2">
        <f t="shared" si="103"/>
        <v>0.22677826853309016</v>
      </c>
      <c r="BP147" s="2">
        <f t="shared" si="104"/>
        <v>0.22326302154699412</v>
      </c>
      <c r="BQ147" s="2">
        <f t="shared" si="105"/>
        <v>0.21179882478369969</v>
      </c>
      <c r="BR147" s="2">
        <f t="shared" si="106"/>
        <v>0.21179882478369969</v>
      </c>
      <c r="BS147" s="2">
        <f t="shared" si="107"/>
        <v>0.20977034753032733</v>
      </c>
      <c r="BT147" s="2">
        <f t="shared" si="108"/>
        <v>0.20351068754405746</v>
      </c>
      <c r="BU147" s="2">
        <f t="shared" si="109"/>
        <v>0.20137024014203539</v>
      </c>
      <c r="BV147" s="2">
        <f t="shared" si="110"/>
        <v>0.19920482940624329</v>
      </c>
      <c r="BW147" s="2">
        <f t="shared" si="111"/>
        <v>0.19920482940624329</v>
      </c>
      <c r="BX147" s="2">
        <f t="shared" si="112"/>
        <v>0.19701558443540426</v>
      </c>
      <c r="BY147" s="2">
        <f t="shared" si="113"/>
        <v>0.19701558443540426</v>
      </c>
      <c r="BZ147" s="2">
        <f t="shared" si="114"/>
        <v>0.19701558443540426</v>
      </c>
      <c r="CA147" s="2">
        <f t="shared" si="115"/>
        <v>0.19256991610874569</v>
      </c>
      <c r="CB147" s="2">
        <f t="shared" si="116"/>
        <v>0.16683546409754779</v>
      </c>
      <c r="CC147" s="2">
        <f t="shared" si="117"/>
        <v>0.16441173639661524</v>
      </c>
      <c r="CD147" s="2">
        <f t="shared" si="118"/>
        <v>0.15214298935615558</v>
      </c>
      <c r="CE147" s="2">
        <f t="shared" si="119"/>
        <v>0.13967795077453946</v>
      </c>
      <c r="CF147" s="2">
        <f t="shared" si="120"/>
        <v>0.13716722452352503</v>
      </c>
      <c r="CG147" s="2">
        <f t="shared" si="121"/>
        <v>0.12960807316625009</v>
      </c>
      <c r="CH147" s="2">
        <f t="shared" si="122"/>
        <v>0.12455043927899877</v>
      </c>
      <c r="CI147" s="2">
        <f t="shared" si="123"/>
        <v>0.12201737090320905</v>
      </c>
      <c r="CJ147" s="2">
        <f t="shared" si="124"/>
        <v>0.11440563403671544</v>
      </c>
      <c r="CK147" s="2">
        <f t="shared" si="125"/>
        <v>9.1534482775431109E-2</v>
      </c>
      <c r="CL147" s="2">
        <f t="shared" si="126"/>
        <v>2.4093872123810145E-2</v>
      </c>
    </row>
    <row r="148" spans="1:90">
      <c r="A148" t="str">
        <f>Tabelle1!A148</f>
        <v>Lindner Justin</v>
      </c>
      <c r="H148" s="3">
        <f>EXP(Tabelle1!$F148-Tabelle1!H$2)/(1+EXP(Tabelle1!$F148-Tabelle1!H$2))</f>
        <v>0.85830616530662052</v>
      </c>
      <c r="I148" s="3">
        <f>EXP(Tabelle1!$F148-Tabelle1!I$2)/(1+EXP(Tabelle1!$F148-Tabelle1!I$2))</f>
        <v>0.80338585611352253</v>
      </c>
      <c r="J148" s="3">
        <f>EXP(Tabelle1!$F148-Tabelle1!J$2)/(1+EXP(Tabelle1!$F148-Tabelle1!J$2))</f>
        <v>0.68330315927448215</v>
      </c>
      <c r="K148" s="3">
        <f>EXP(Tabelle1!$F148-Tabelle1!K$2)/(1+EXP(Tabelle1!$F148-Tabelle1!K$2))</f>
        <v>0.61129006855978552</v>
      </c>
      <c r="L148" s="3">
        <f>EXP(Tabelle1!$F148-Tabelle1!L$2)/(1+EXP(Tabelle1!$F148-Tabelle1!L$2))</f>
        <v>0.57383067173888391</v>
      </c>
      <c r="M148" s="3">
        <f>EXP(Tabelle1!$F148-Tabelle1!M$2)/(1+EXP(Tabelle1!$F148-Tabelle1!M$2))</f>
        <v>0.5387376462338056</v>
      </c>
      <c r="N148" s="3">
        <f>EXP(Tabelle1!$F148-Tabelle1!N$2)/(1+EXP(Tabelle1!$F148-Tabelle1!N$2))</f>
        <v>0.46734600086618905</v>
      </c>
      <c r="O148" s="3">
        <f>EXP(Tabelle1!$F148-Tabelle1!O$2)/(1+EXP(Tabelle1!$F148-Tabelle1!O$2))</f>
        <v>0.45999413273156514</v>
      </c>
      <c r="P148" s="3">
        <f>EXP(Tabelle1!$F148-Tabelle1!P$2)/(1+EXP(Tabelle1!$F148-Tabelle1!P$2))</f>
        <v>0.43857031703662197</v>
      </c>
      <c r="Q148" s="3">
        <f>EXP(Tabelle1!$F148-Tabelle1!Q$2)/(1+EXP(Tabelle1!$F148-Tabelle1!Q$2))</f>
        <v>0.41804767695626843</v>
      </c>
      <c r="R148" s="3">
        <f>EXP(Tabelle1!$F148-Tabelle1!R$2)/(1+EXP(Tabelle1!$F148-Tabelle1!R$2))</f>
        <v>0.41139729879713199</v>
      </c>
      <c r="S148" s="3">
        <f>EXP(Tabelle1!$F148-Tabelle1!S$2)/(1+EXP(Tabelle1!$F148-Tabelle1!S$2))</f>
        <v>0.3919903883944158</v>
      </c>
      <c r="T148" s="3">
        <f>EXP(Tabelle1!$F148-Tabelle1!T$2)/(1+EXP(Tabelle1!$F148-Tabelle1!T$2))</f>
        <v>0.3919903883944158</v>
      </c>
      <c r="U148" s="3">
        <f>EXP(Tabelle1!$F148-Tabelle1!U$2)/(1+EXP(Tabelle1!$F148-Tabelle1!U$2))</f>
        <v>0.38569668265497686</v>
      </c>
      <c r="V148" s="3">
        <f>EXP(Tabelle1!$F148-Tabelle1!V$2)/(1+EXP(Tabelle1!$F148-Tabelle1!V$2))</f>
        <v>0.34391990397201283</v>
      </c>
      <c r="W148" s="3">
        <f>EXP(Tabelle1!$F148-Tabelle1!W$2)/(1+EXP(Tabelle1!$F148-Tabelle1!W$2))</f>
        <v>0.32170276886767857</v>
      </c>
      <c r="X148" s="3">
        <f>EXP(Tabelle1!$F148-Tabelle1!X$2)/(1+EXP(Tabelle1!$F148-Tabelle1!X$2))</f>
        <v>0.32170276886767857</v>
      </c>
      <c r="Y148" s="3">
        <f>EXP(Tabelle1!$F148-Tabelle1!Y$2)/(1+EXP(Tabelle1!$F148-Tabelle1!Y$2))</f>
        <v>0.31100911523215896</v>
      </c>
      <c r="Z148" s="3">
        <f>EXP(Tabelle1!$F148-Tabelle1!Z$2)/(1+EXP(Tabelle1!$F148-Tabelle1!Z$2))</f>
        <v>0.28046829502880455</v>
      </c>
      <c r="AA148" s="3">
        <f>EXP(Tabelle1!$F148-Tabelle1!AA$2)/(1+EXP(Tabelle1!$F148-Tabelle1!AA$2))</f>
        <v>0.28046829502880455</v>
      </c>
      <c r="AB148" s="3">
        <f>EXP(Tabelle1!$F148-Tabelle1!AB$2)/(1+EXP(Tabelle1!$F148-Tabelle1!AB$2))</f>
        <v>0.2755907039290833</v>
      </c>
      <c r="AC148" s="3">
        <f>EXP(Tabelle1!$F148-Tabelle1!AC$2)/(1+EXP(Tabelle1!$F148-Tabelle1!AC$2))</f>
        <v>0.26130094162372514</v>
      </c>
      <c r="AD148" s="3">
        <f>EXP(Tabelle1!$F148-Tabelle1!AD$2)/(1+EXP(Tabelle1!$F148-Tabelle1!AD$2))</f>
        <v>0.2566486937815276</v>
      </c>
      <c r="AE148" s="3">
        <f>EXP(Tabelle1!$F148-Tabelle1!AE$2)/(1+EXP(Tabelle1!$F148-Tabelle1!AE$2))</f>
        <v>0.25205034157915712</v>
      </c>
      <c r="AF148" s="3">
        <f>EXP(Tabelle1!$F148-Tabelle1!AF$2)/(1+EXP(Tabelle1!$F148-Tabelle1!AF$2))</f>
        <v>0.25205034157915712</v>
      </c>
      <c r="AG148" s="3">
        <f>EXP(Tabelle1!$F148-Tabelle1!AG$2)/(1+EXP(Tabelle1!$F148-Tabelle1!AG$2))</f>
        <v>0.24750495385016894</v>
      </c>
      <c r="AH148" s="3">
        <f>EXP(Tabelle1!$F148-Tabelle1!AH$2)/(1+EXP(Tabelle1!$F148-Tabelle1!AH$2))</f>
        <v>0.24750495385016894</v>
      </c>
      <c r="AI148" s="3">
        <f>EXP(Tabelle1!$F148-Tabelle1!AI$2)/(1+EXP(Tabelle1!$F148-Tabelle1!AI$2))</f>
        <v>0.24750495385016894</v>
      </c>
      <c r="AJ148" s="3">
        <f>EXP(Tabelle1!$F148-Tabelle1!AJ$2)/(1+EXP(Tabelle1!$F148-Tabelle1!AJ$2))</f>
        <v>0.2385694531783446</v>
      </c>
      <c r="AK148" s="3">
        <f>EXP(Tabelle1!$F148-Tabelle1!AK$2)/(1+EXP(Tabelle1!$F148-Tabelle1!AK$2))</f>
        <v>0.19284732057058929</v>
      </c>
      <c r="AL148" s="3">
        <f>EXP(Tabelle1!$F148-Tabelle1!AL$2)/(1+EXP(Tabelle1!$F148-Tabelle1!AL$2))</f>
        <v>0.18895658551212138</v>
      </c>
      <c r="AM148" s="3">
        <f>EXP(Tabelle1!$F148-Tabelle1!AM$2)/(1+EXP(Tabelle1!$F148-Tabelle1!AM$2))</f>
        <v>0.17010882065691749</v>
      </c>
      <c r="AN148" s="3">
        <f>EXP(Tabelle1!$F148-Tabelle1!AN$2)/(1+EXP(Tabelle1!$F148-Tabelle1!AN$2))</f>
        <v>0.15221470127006106</v>
      </c>
      <c r="AO148" s="3">
        <f>EXP(Tabelle1!$F148-Tabelle1!AO$2)/(1+EXP(Tabelle1!$F148-Tabelle1!AO$2))</f>
        <v>0.14874397766800015</v>
      </c>
      <c r="AP148" s="3">
        <f>EXP(Tabelle1!$F148-Tabelle1!AP$2)/(1+EXP(Tabelle1!$F148-Tabelle1!AP$2))</f>
        <v>0.13853835747455956</v>
      </c>
      <c r="AQ148" s="3">
        <f>EXP(Tabelle1!$F148-Tabelle1!AQ$2)/(1+EXP(Tabelle1!$F148-Tabelle1!AQ$2))</f>
        <v>0.13190166470290551</v>
      </c>
      <c r="AR148" s="3">
        <f>EXP(Tabelle1!$F148-Tabelle1!AR$2)/(1+EXP(Tabelle1!$F148-Tabelle1!AR$2))</f>
        <v>0.1286319651217086</v>
      </c>
      <c r="AS148" s="3">
        <f>EXP(Tabelle1!$F148-Tabelle1!AS$2)/(1+EXP(Tabelle1!$F148-Tabelle1!AS$2))</f>
        <v>0.11901183074808037</v>
      </c>
      <c r="AT148" s="3">
        <f>EXP(Tabelle1!$F148-Tabelle1!AT$2)/(1+EXP(Tabelle1!$F148-Tabelle1!AT$2))</f>
        <v>9.1750053220837416E-2</v>
      </c>
      <c r="AU148" s="3">
        <f>EXP(Tabelle1!$F148-Tabelle1!AU$2)/(1+EXP(Tabelle1!$F148-Tabelle1!AU$2))</f>
        <v>2.2049282453080837E-2</v>
      </c>
      <c r="AX148">
        <f t="shared" si="86"/>
        <v>-7.4114872786300197</v>
      </c>
      <c r="AY148" s="2">
        <f t="shared" si="87"/>
        <v>0.12161669190326473</v>
      </c>
      <c r="AZ148" s="2">
        <f t="shared" si="88"/>
        <v>0.15795702231026501</v>
      </c>
      <c r="BA148" s="2">
        <f t="shared" si="89"/>
        <v>0.21639995179999383</v>
      </c>
      <c r="BB148" s="2">
        <f t="shared" si="90"/>
        <v>0.23761452063995825</v>
      </c>
      <c r="BC148" s="2">
        <f t="shared" si="91"/>
        <v>0.24454903191058516</v>
      </c>
      <c r="BD148" s="2">
        <f t="shared" si="92"/>
        <v>0.24849939476426453</v>
      </c>
      <c r="BE148" s="2">
        <f t="shared" si="93"/>
        <v>0.24893371634056907</v>
      </c>
      <c r="BF148" s="2">
        <f t="shared" si="94"/>
        <v>0.24839953058410039</v>
      </c>
      <c r="BG148" s="2">
        <f t="shared" si="95"/>
        <v>0.24622639405101887</v>
      </c>
      <c r="BH148" s="2">
        <f t="shared" si="96"/>
        <v>0.24328381674773586</v>
      </c>
      <c r="BI148" s="2">
        <f t="shared" si="97"/>
        <v>0.24214956133955531</v>
      </c>
      <c r="BJ148" s="2">
        <f t="shared" si="98"/>
        <v>0.23833392380081084</v>
      </c>
      <c r="BK148" s="2">
        <f t="shared" si="99"/>
        <v>0.23833392380081084</v>
      </c>
      <c r="BL148" s="2">
        <f t="shared" si="100"/>
        <v>0.23693475164392294</v>
      </c>
      <c r="BM148" s="2">
        <f t="shared" si="101"/>
        <v>0.22563900362389427</v>
      </c>
      <c r="BN148" s="2">
        <f t="shared" si="102"/>
        <v>0.21821009737054756</v>
      </c>
      <c r="BO148" s="2">
        <f t="shared" si="103"/>
        <v>0.21821009737054756</v>
      </c>
      <c r="BP148" s="2">
        <f t="shared" si="104"/>
        <v>0.21428244547466863</v>
      </c>
      <c r="BQ148" s="2">
        <f t="shared" si="105"/>
        <v>0.20180583051244</v>
      </c>
      <c r="BR148" s="2">
        <f t="shared" si="106"/>
        <v>0.20180583051244</v>
      </c>
      <c r="BS148" s="2">
        <f t="shared" si="107"/>
        <v>0.19964046783695566</v>
      </c>
      <c r="BT148" s="2">
        <f t="shared" si="108"/>
        <v>0.19302275953027975</v>
      </c>
      <c r="BU148" s="2">
        <f t="shared" si="109"/>
        <v>0.19078014176176331</v>
      </c>
      <c r="BV148" s="2">
        <f t="shared" si="110"/>
        <v>0.18852096688898737</v>
      </c>
      <c r="BW148" s="2">
        <f t="shared" si="111"/>
        <v>0.18852096688898737</v>
      </c>
      <c r="BX148" s="2">
        <f t="shared" si="112"/>
        <v>0.18624625166979469</v>
      </c>
      <c r="BY148" s="2">
        <f t="shared" si="113"/>
        <v>0.18624625166979469</v>
      </c>
      <c r="BZ148" s="2">
        <f t="shared" si="114"/>
        <v>0.18624625166979469</v>
      </c>
      <c r="CA148" s="2">
        <f t="shared" si="115"/>
        <v>0.18165406918853022</v>
      </c>
      <c r="CB148" s="2">
        <f t="shared" si="116"/>
        <v>0.15565723151933367</v>
      </c>
      <c r="CC148" s="2">
        <f t="shared" si="117"/>
        <v>0.15325199430372174</v>
      </c>
      <c r="CD148" s="2">
        <f t="shared" si="118"/>
        <v>0.14117180979163019</v>
      </c>
      <c r="CE148" s="2">
        <f t="shared" si="119"/>
        <v>0.12904538598732712</v>
      </c>
      <c r="CF148" s="2">
        <f t="shared" si="120"/>
        <v>0.12661920677550162</v>
      </c>
      <c r="CG148" s="2">
        <f t="shared" si="121"/>
        <v>0.11934548098281071</v>
      </c>
      <c r="CH148" s="2">
        <f t="shared" si="122"/>
        <v>0.1145036155515078</v>
      </c>
      <c r="CI148" s="2">
        <f t="shared" si="123"/>
        <v>0.11208578267063614</v>
      </c>
      <c r="CJ148" s="2">
        <f t="shared" si="124"/>
        <v>0.10484801489007065</v>
      </c>
      <c r="CK148" s="2">
        <f t="shared" si="125"/>
        <v>8.3331980954810925E-2</v>
      </c>
      <c r="CL148" s="2">
        <f t="shared" si="126"/>
        <v>2.15631115963851E-2</v>
      </c>
    </row>
    <row r="149" spans="1:90">
      <c r="A149" t="str">
        <f>Tabelle1!A149</f>
        <v>Pfandl Christina</v>
      </c>
      <c r="H149" s="3">
        <f>EXP(Tabelle1!$F149-Tabelle1!H$2)/(1+EXP(Tabelle1!$F149-Tabelle1!H$2))</f>
        <v>0.85830616530662052</v>
      </c>
      <c r="I149" s="3">
        <f>EXP(Tabelle1!$F149-Tabelle1!I$2)/(1+EXP(Tabelle1!$F149-Tabelle1!I$2))</f>
        <v>0.80338585611352253</v>
      </c>
      <c r="J149" s="3">
        <f>EXP(Tabelle1!$F149-Tabelle1!J$2)/(1+EXP(Tabelle1!$F149-Tabelle1!J$2))</f>
        <v>0.68330315927448215</v>
      </c>
      <c r="K149" s="3">
        <f>EXP(Tabelle1!$F149-Tabelle1!K$2)/(1+EXP(Tabelle1!$F149-Tabelle1!K$2))</f>
        <v>0.61129006855978552</v>
      </c>
      <c r="L149" s="3">
        <f>EXP(Tabelle1!$F149-Tabelle1!L$2)/(1+EXP(Tabelle1!$F149-Tabelle1!L$2))</f>
        <v>0.57383067173888391</v>
      </c>
      <c r="M149" s="3">
        <f>EXP(Tabelle1!$F149-Tabelle1!M$2)/(1+EXP(Tabelle1!$F149-Tabelle1!M$2))</f>
        <v>0.5387376462338056</v>
      </c>
      <c r="N149" s="3">
        <f>EXP(Tabelle1!$F149-Tabelle1!N$2)/(1+EXP(Tabelle1!$F149-Tabelle1!N$2))</f>
        <v>0.46734600086618905</v>
      </c>
      <c r="O149" s="3">
        <f>EXP(Tabelle1!$F149-Tabelle1!O$2)/(1+EXP(Tabelle1!$F149-Tabelle1!O$2))</f>
        <v>0.45999413273156514</v>
      </c>
      <c r="P149" s="3">
        <f>EXP(Tabelle1!$F149-Tabelle1!P$2)/(1+EXP(Tabelle1!$F149-Tabelle1!P$2))</f>
        <v>0.43857031703662197</v>
      </c>
      <c r="Q149" s="3">
        <f>EXP(Tabelle1!$F149-Tabelle1!Q$2)/(1+EXP(Tabelle1!$F149-Tabelle1!Q$2))</f>
        <v>0.41804767695626843</v>
      </c>
      <c r="R149" s="3">
        <f>EXP(Tabelle1!$F149-Tabelle1!R$2)/(1+EXP(Tabelle1!$F149-Tabelle1!R$2))</f>
        <v>0.41139729879713199</v>
      </c>
      <c r="S149" s="3">
        <f>EXP(Tabelle1!$F149-Tabelle1!S$2)/(1+EXP(Tabelle1!$F149-Tabelle1!S$2))</f>
        <v>0.3919903883944158</v>
      </c>
      <c r="T149" s="3">
        <f>EXP(Tabelle1!$F149-Tabelle1!T$2)/(1+EXP(Tabelle1!$F149-Tabelle1!T$2))</f>
        <v>0.3919903883944158</v>
      </c>
      <c r="U149" s="3">
        <f>EXP(Tabelle1!$F149-Tabelle1!U$2)/(1+EXP(Tabelle1!$F149-Tabelle1!U$2))</f>
        <v>0.38569668265497686</v>
      </c>
      <c r="V149" s="3">
        <f>EXP(Tabelle1!$F149-Tabelle1!V$2)/(1+EXP(Tabelle1!$F149-Tabelle1!V$2))</f>
        <v>0.34391990397201283</v>
      </c>
      <c r="W149" s="3">
        <f>EXP(Tabelle1!$F149-Tabelle1!W$2)/(1+EXP(Tabelle1!$F149-Tabelle1!W$2))</f>
        <v>0.32170276886767857</v>
      </c>
      <c r="X149" s="3">
        <f>EXP(Tabelle1!$F149-Tabelle1!X$2)/(1+EXP(Tabelle1!$F149-Tabelle1!X$2))</f>
        <v>0.32170276886767857</v>
      </c>
      <c r="Y149" s="3">
        <f>EXP(Tabelle1!$F149-Tabelle1!Y$2)/(1+EXP(Tabelle1!$F149-Tabelle1!Y$2))</f>
        <v>0.31100911523215896</v>
      </c>
      <c r="Z149" s="3">
        <f>EXP(Tabelle1!$F149-Tabelle1!Z$2)/(1+EXP(Tabelle1!$F149-Tabelle1!Z$2))</f>
        <v>0.28046829502880455</v>
      </c>
      <c r="AA149" s="3">
        <f>EXP(Tabelle1!$F149-Tabelle1!AA$2)/(1+EXP(Tabelle1!$F149-Tabelle1!AA$2))</f>
        <v>0.28046829502880455</v>
      </c>
      <c r="AB149" s="3">
        <f>EXP(Tabelle1!$F149-Tabelle1!AB$2)/(1+EXP(Tabelle1!$F149-Tabelle1!AB$2))</f>
        <v>0.2755907039290833</v>
      </c>
      <c r="AC149" s="3">
        <f>EXP(Tabelle1!$F149-Tabelle1!AC$2)/(1+EXP(Tabelle1!$F149-Tabelle1!AC$2))</f>
        <v>0.26130094162372514</v>
      </c>
      <c r="AD149" s="3">
        <f>EXP(Tabelle1!$F149-Tabelle1!AD$2)/(1+EXP(Tabelle1!$F149-Tabelle1!AD$2))</f>
        <v>0.2566486937815276</v>
      </c>
      <c r="AE149" s="3">
        <f>EXP(Tabelle1!$F149-Tabelle1!AE$2)/(1+EXP(Tabelle1!$F149-Tabelle1!AE$2))</f>
        <v>0.25205034157915712</v>
      </c>
      <c r="AF149" s="3">
        <f>EXP(Tabelle1!$F149-Tabelle1!AF$2)/(1+EXP(Tabelle1!$F149-Tabelle1!AF$2))</f>
        <v>0.25205034157915712</v>
      </c>
      <c r="AG149" s="3">
        <f>EXP(Tabelle1!$F149-Tabelle1!AG$2)/(1+EXP(Tabelle1!$F149-Tabelle1!AG$2))</f>
        <v>0.24750495385016894</v>
      </c>
      <c r="AH149" s="3">
        <f>EXP(Tabelle1!$F149-Tabelle1!AH$2)/(1+EXP(Tabelle1!$F149-Tabelle1!AH$2))</f>
        <v>0.24750495385016894</v>
      </c>
      <c r="AI149" s="3">
        <f>EXP(Tabelle1!$F149-Tabelle1!AI$2)/(1+EXP(Tabelle1!$F149-Tabelle1!AI$2))</f>
        <v>0.24750495385016894</v>
      </c>
      <c r="AJ149" s="3">
        <f>EXP(Tabelle1!$F149-Tabelle1!AJ$2)/(1+EXP(Tabelle1!$F149-Tabelle1!AJ$2))</f>
        <v>0.2385694531783446</v>
      </c>
      <c r="AK149" s="3">
        <f>EXP(Tabelle1!$F149-Tabelle1!AK$2)/(1+EXP(Tabelle1!$F149-Tabelle1!AK$2))</f>
        <v>0.19284732057058929</v>
      </c>
      <c r="AL149" s="3">
        <f>EXP(Tabelle1!$F149-Tabelle1!AL$2)/(1+EXP(Tabelle1!$F149-Tabelle1!AL$2))</f>
        <v>0.18895658551212138</v>
      </c>
      <c r="AM149" s="3">
        <f>EXP(Tabelle1!$F149-Tabelle1!AM$2)/(1+EXP(Tabelle1!$F149-Tabelle1!AM$2))</f>
        <v>0.17010882065691749</v>
      </c>
      <c r="AN149" s="3">
        <f>EXP(Tabelle1!$F149-Tabelle1!AN$2)/(1+EXP(Tabelle1!$F149-Tabelle1!AN$2))</f>
        <v>0.15221470127006106</v>
      </c>
      <c r="AO149" s="3">
        <f>EXP(Tabelle1!$F149-Tabelle1!AO$2)/(1+EXP(Tabelle1!$F149-Tabelle1!AO$2))</f>
        <v>0.14874397766800015</v>
      </c>
      <c r="AP149" s="3">
        <f>EXP(Tabelle1!$F149-Tabelle1!AP$2)/(1+EXP(Tabelle1!$F149-Tabelle1!AP$2))</f>
        <v>0.13853835747455956</v>
      </c>
      <c r="AQ149" s="3">
        <f>EXP(Tabelle1!$F149-Tabelle1!AQ$2)/(1+EXP(Tabelle1!$F149-Tabelle1!AQ$2))</f>
        <v>0.13190166470290551</v>
      </c>
      <c r="AR149" s="3">
        <f>EXP(Tabelle1!$F149-Tabelle1!AR$2)/(1+EXP(Tabelle1!$F149-Tabelle1!AR$2))</f>
        <v>0.1286319651217086</v>
      </c>
      <c r="AS149" s="3">
        <f>EXP(Tabelle1!$F149-Tabelle1!AS$2)/(1+EXP(Tabelle1!$F149-Tabelle1!AS$2))</f>
        <v>0.11901183074808037</v>
      </c>
      <c r="AT149" s="3">
        <f>EXP(Tabelle1!$F149-Tabelle1!AT$2)/(1+EXP(Tabelle1!$F149-Tabelle1!AT$2))</f>
        <v>9.1750053220837416E-2</v>
      </c>
      <c r="AU149" s="3">
        <f>EXP(Tabelle1!$F149-Tabelle1!AU$2)/(1+EXP(Tabelle1!$F149-Tabelle1!AU$2))</f>
        <v>2.2049282453080837E-2</v>
      </c>
      <c r="AX149">
        <f t="shared" si="86"/>
        <v>-7.4114872786300197</v>
      </c>
      <c r="AY149" s="2">
        <f t="shared" si="87"/>
        <v>0.12161669190326473</v>
      </c>
      <c r="AZ149" s="2">
        <f t="shared" si="88"/>
        <v>0.15795702231026501</v>
      </c>
      <c r="BA149" s="2">
        <f t="shared" si="89"/>
        <v>0.21639995179999383</v>
      </c>
      <c r="BB149" s="2">
        <f t="shared" si="90"/>
        <v>0.23761452063995825</v>
      </c>
      <c r="BC149" s="2">
        <f t="shared" si="91"/>
        <v>0.24454903191058516</v>
      </c>
      <c r="BD149" s="2">
        <f t="shared" si="92"/>
        <v>0.24849939476426453</v>
      </c>
      <c r="BE149" s="2">
        <f t="shared" si="93"/>
        <v>0.24893371634056907</v>
      </c>
      <c r="BF149" s="2">
        <f t="shared" si="94"/>
        <v>0.24839953058410039</v>
      </c>
      <c r="BG149" s="2">
        <f t="shared" si="95"/>
        <v>0.24622639405101887</v>
      </c>
      <c r="BH149" s="2">
        <f t="shared" si="96"/>
        <v>0.24328381674773586</v>
      </c>
      <c r="BI149" s="2">
        <f t="shared" si="97"/>
        <v>0.24214956133955531</v>
      </c>
      <c r="BJ149" s="2">
        <f t="shared" si="98"/>
        <v>0.23833392380081084</v>
      </c>
      <c r="BK149" s="2">
        <f t="shared" si="99"/>
        <v>0.23833392380081084</v>
      </c>
      <c r="BL149" s="2">
        <f t="shared" si="100"/>
        <v>0.23693475164392294</v>
      </c>
      <c r="BM149" s="2">
        <f t="shared" si="101"/>
        <v>0.22563900362389427</v>
      </c>
      <c r="BN149" s="2">
        <f t="shared" si="102"/>
        <v>0.21821009737054756</v>
      </c>
      <c r="BO149" s="2">
        <f t="shared" si="103"/>
        <v>0.21821009737054756</v>
      </c>
      <c r="BP149" s="2">
        <f t="shared" si="104"/>
        <v>0.21428244547466863</v>
      </c>
      <c r="BQ149" s="2">
        <f t="shared" si="105"/>
        <v>0.20180583051244</v>
      </c>
      <c r="BR149" s="2">
        <f t="shared" si="106"/>
        <v>0.20180583051244</v>
      </c>
      <c r="BS149" s="2">
        <f t="shared" si="107"/>
        <v>0.19964046783695566</v>
      </c>
      <c r="BT149" s="2">
        <f t="shared" si="108"/>
        <v>0.19302275953027975</v>
      </c>
      <c r="BU149" s="2">
        <f t="shared" si="109"/>
        <v>0.19078014176176331</v>
      </c>
      <c r="BV149" s="2">
        <f t="shared" si="110"/>
        <v>0.18852096688898737</v>
      </c>
      <c r="BW149" s="2">
        <f t="shared" si="111"/>
        <v>0.18852096688898737</v>
      </c>
      <c r="BX149" s="2">
        <f t="shared" si="112"/>
        <v>0.18624625166979469</v>
      </c>
      <c r="BY149" s="2">
        <f t="shared" si="113"/>
        <v>0.18624625166979469</v>
      </c>
      <c r="BZ149" s="2">
        <f t="shared" si="114"/>
        <v>0.18624625166979469</v>
      </c>
      <c r="CA149" s="2">
        <f t="shared" si="115"/>
        <v>0.18165406918853022</v>
      </c>
      <c r="CB149" s="2">
        <f t="shared" si="116"/>
        <v>0.15565723151933367</v>
      </c>
      <c r="CC149" s="2">
        <f t="shared" si="117"/>
        <v>0.15325199430372174</v>
      </c>
      <c r="CD149" s="2">
        <f t="shared" si="118"/>
        <v>0.14117180979163019</v>
      </c>
      <c r="CE149" s="2">
        <f t="shared" si="119"/>
        <v>0.12904538598732712</v>
      </c>
      <c r="CF149" s="2">
        <f t="shared" si="120"/>
        <v>0.12661920677550162</v>
      </c>
      <c r="CG149" s="2">
        <f t="shared" si="121"/>
        <v>0.11934548098281071</v>
      </c>
      <c r="CH149" s="2">
        <f t="shared" si="122"/>
        <v>0.1145036155515078</v>
      </c>
      <c r="CI149" s="2">
        <f t="shared" si="123"/>
        <v>0.11208578267063614</v>
      </c>
      <c r="CJ149" s="2">
        <f t="shared" si="124"/>
        <v>0.10484801489007065</v>
      </c>
      <c r="CK149" s="2">
        <f t="shared" si="125"/>
        <v>8.3331980954810925E-2</v>
      </c>
      <c r="CL149" s="2">
        <f t="shared" si="126"/>
        <v>2.15631115963851E-2</v>
      </c>
    </row>
    <row r="150" spans="1:90">
      <c r="A150" t="str">
        <f>Tabelle1!A150</f>
        <v>Schwarzenauer Samantha</v>
      </c>
      <c r="H150" s="3">
        <f>EXP(Tabelle1!$F150-Tabelle1!H$2)/(1+EXP(Tabelle1!$F150-Tabelle1!H$2))</f>
        <v>0.85830616530662052</v>
      </c>
      <c r="I150" s="3">
        <f>EXP(Tabelle1!$F150-Tabelle1!I$2)/(1+EXP(Tabelle1!$F150-Tabelle1!I$2))</f>
        <v>0.80338585611352253</v>
      </c>
      <c r="J150" s="3">
        <f>EXP(Tabelle1!$F150-Tabelle1!J$2)/(1+EXP(Tabelle1!$F150-Tabelle1!J$2))</f>
        <v>0.68330315927448215</v>
      </c>
      <c r="K150" s="3">
        <f>EXP(Tabelle1!$F150-Tabelle1!K$2)/(1+EXP(Tabelle1!$F150-Tabelle1!K$2))</f>
        <v>0.61129006855978552</v>
      </c>
      <c r="L150" s="3">
        <f>EXP(Tabelle1!$F150-Tabelle1!L$2)/(1+EXP(Tabelle1!$F150-Tabelle1!L$2))</f>
        <v>0.57383067173888391</v>
      </c>
      <c r="M150" s="3">
        <f>EXP(Tabelle1!$F150-Tabelle1!M$2)/(1+EXP(Tabelle1!$F150-Tabelle1!M$2))</f>
        <v>0.5387376462338056</v>
      </c>
      <c r="N150" s="3">
        <f>EXP(Tabelle1!$F150-Tabelle1!N$2)/(1+EXP(Tabelle1!$F150-Tabelle1!N$2))</f>
        <v>0.46734600086618905</v>
      </c>
      <c r="O150" s="3">
        <f>EXP(Tabelle1!$F150-Tabelle1!O$2)/(1+EXP(Tabelle1!$F150-Tabelle1!O$2))</f>
        <v>0.45999413273156514</v>
      </c>
      <c r="P150" s="3">
        <f>EXP(Tabelle1!$F150-Tabelle1!P$2)/(1+EXP(Tabelle1!$F150-Tabelle1!P$2))</f>
        <v>0.43857031703662197</v>
      </c>
      <c r="Q150" s="3">
        <f>EXP(Tabelle1!$F150-Tabelle1!Q$2)/(1+EXP(Tabelle1!$F150-Tabelle1!Q$2))</f>
        <v>0.41804767695626843</v>
      </c>
      <c r="R150" s="3">
        <f>EXP(Tabelle1!$F150-Tabelle1!R$2)/(1+EXP(Tabelle1!$F150-Tabelle1!R$2))</f>
        <v>0.41139729879713199</v>
      </c>
      <c r="S150" s="3">
        <f>EXP(Tabelle1!$F150-Tabelle1!S$2)/(1+EXP(Tabelle1!$F150-Tabelle1!S$2))</f>
        <v>0.3919903883944158</v>
      </c>
      <c r="T150" s="3">
        <f>EXP(Tabelle1!$F150-Tabelle1!T$2)/(1+EXP(Tabelle1!$F150-Tabelle1!T$2))</f>
        <v>0.3919903883944158</v>
      </c>
      <c r="U150" s="3">
        <f>EXP(Tabelle1!$F150-Tabelle1!U$2)/(1+EXP(Tabelle1!$F150-Tabelle1!U$2))</f>
        <v>0.38569668265497686</v>
      </c>
      <c r="V150" s="3">
        <f>EXP(Tabelle1!$F150-Tabelle1!V$2)/(1+EXP(Tabelle1!$F150-Tabelle1!V$2))</f>
        <v>0.34391990397201283</v>
      </c>
      <c r="W150" s="3">
        <f>EXP(Tabelle1!$F150-Tabelle1!W$2)/(1+EXP(Tabelle1!$F150-Tabelle1!W$2))</f>
        <v>0.32170276886767857</v>
      </c>
      <c r="X150" s="3">
        <f>EXP(Tabelle1!$F150-Tabelle1!X$2)/(1+EXP(Tabelle1!$F150-Tabelle1!X$2))</f>
        <v>0.32170276886767857</v>
      </c>
      <c r="Y150" s="3">
        <f>EXP(Tabelle1!$F150-Tabelle1!Y$2)/(1+EXP(Tabelle1!$F150-Tabelle1!Y$2))</f>
        <v>0.31100911523215896</v>
      </c>
      <c r="Z150" s="3">
        <f>EXP(Tabelle1!$F150-Tabelle1!Z$2)/(1+EXP(Tabelle1!$F150-Tabelle1!Z$2))</f>
        <v>0.28046829502880455</v>
      </c>
      <c r="AA150" s="3">
        <f>EXP(Tabelle1!$F150-Tabelle1!AA$2)/(1+EXP(Tabelle1!$F150-Tabelle1!AA$2))</f>
        <v>0.28046829502880455</v>
      </c>
      <c r="AB150" s="3">
        <f>EXP(Tabelle1!$F150-Tabelle1!AB$2)/(1+EXP(Tabelle1!$F150-Tabelle1!AB$2))</f>
        <v>0.2755907039290833</v>
      </c>
      <c r="AC150" s="3">
        <f>EXP(Tabelle1!$F150-Tabelle1!AC$2)/(1+EXP(Tabelle1!$F150-Tabelle1!AC$2))</f>
        <v>0.26130094162372514</v>
      </c>
      <c r="AD150" s="3">
        <f>EXP(Tabelle1!$F150-Tabelle1!AD$2)/(1+EXP(Tabelle1!$F150-Tabelle1!AD$2))</f>
        <v>0.2566486937815276</v>
      </c>
      <c r="AE150" s="3">
        <f>EXP(Tabelle1!$F150-Tabelle1!AE$2)/(1+EXP(Tabelle1!$F150-Tabelle1!AE$2))</f>
        <v>0.25205034157915712</v>
      </c>
      <c r="AF150" s="3">
        <f>EXP(Tabelle1!$F150-Tabelle1!AF$2)/(1+EXP(Tabelle1!$F150-Tabelle1!AF$2))</f>
        <v>0.25205034157915712</v>
      </c>
      <c r="AG150" s="3">
        <f>EXP(Tabelle1!$F150-Tabelle1!AG$2)/(1+EXP(Tabelle1!$F150-Tabelle1!AG$2))</f>
        <v>0.24750495385016894</v>
      </c>
      <c r="AH150" s="3">
        <f>EXP(Tabelle1!$F150-Tabelle1!AH$2)/(1+EXP(Tabelle1!$F150-Tabelle1!AH$2))</f>
        <v>0.24750495385016894</v>
      </c>
      <c r="AI150" s="3">
        <f>EXP(Tabelle1!$F150-Tabelle1!AI$2)/(1+EXP(Tabelle1!$F150-Tabelle1!AI$2))</f>
        <v>0.24750495385016894</v>
      </c>
      <c r="AJ150" s="3">
        <f>EXP(Tabelle1!$F150-Tabelle1!AJ$2)/(1+EXP(Tabelle1!$F150-Tabelle1!AJ$2))</f>
        <v>0.2385694531783446</v>
      </c>
      <c r="AK150" s="3">
        <f>EXP(Tabelle1!$F150-Tabelle1!AK$2)/(1+EXP(Tabelle1!$F150-Tabelle1!AK$2))</f>
        <v>0.19284732057058929</v>
      </c>
      <c r="AL150" s="3">
        <f>EXP(Tabelle1!$F150-Tabelle1!AL$2)/(1+EXP(Tabelle1!$F150-Tabelle1!AL$2))</f>
        <v>0.18895658551212138</v>
      </c>
      <c r="AM150" s="3">
        <f>EXP(Tabelle1!$F150-Tabelle1!AM$2)/(1+EXP(Tabelle1!$F150-Tabelle1!AM$2))</f>
        <v>0.17010882065691749</v>
      </c>
      <c r="AN150" s="3">
        <f>EXP(Tabelle1!$F150-Tabelle1!AN$2)/(1+EXP(Tabelle1!$F150-Tabelle1!AN$2))</f>
        <v>0.15221470127006106</v>
      </c>
      <c r="AO150" s="3">
        <f>EXP(Tabelle1!$F150-Tabelle1!AO$2)/(1+EXP(Tabelle1!$F150-Tabelle1!AO$2))</f>
        <v>0.14874397766800015</v>
      </c>
      <c r="AP150" s="3">
        <f>EXP(Tabelle1!$F150-Tabelle1!AP$2)/(1+EXP(Tabelle1!$F150-Tabelle1!AP$2))</f>
        <v>0.13853835747455956</v>
      </c>
      <c r="AQ150" s="3">
        <f>EXP(Tabelle1!$F150-Tabelle1!AQ$2)/(1+EXP(Tabelle1!$F150-Tabelle1!AQ$2))</f>
        <v>0.13190166470290551</v>
      </c>
      <c r="AR150" s="3">
        <f>EXP(Tabelle1!$F150-Tabelle1!AR$2)/(1+EXP(Tabelle1!$F150-Tabelle1!AR$2))</f>
        <v>0.1286319651217086</v>
      </c>
      <c r="AS150" s="3">
        <f>EXP(Tabelle1!$F150-Tabelle1!AS$2)/(1+EXP(Tabelle1!$F150-Tabelle1!AS$2))</f>
        <v>0.11901183074808037</v>
      </c>
      <c r="AT150" s="3">
        <f>EXP(Tabelle1!$F150-Tabelle1!AT$2)/(1+EXP(Tabelle1!$F150-Tabelle1!AT$2))</f>
        <v>9.1750053220837416E-2</v>
      </c>
      <c r="AU150" s="3">
        <f>EXP(Tabelle1!$F150-Tabelle1!AU$2)/(1+EXP(Tabelle1!$F150-Tabelle1!AU$2))</f>
        <v>2.2049282453080837E-2</v>
      </c>
      <c r="AX150">
        <f t="shared" si="86"/>
        <v>-7.4114872786300197</v>
      </c>
      <c r="AY150" s="2">
        <f t="shared" si="87"/>
        <v>0.12161669190326473</v>
      </c>
      <c r="AZ150" s="2">
        <f t="shared" si="88"/>
        <v>0.15795702231026501</v>
      </c>
      <c r="BA150" s="2">
        <f t="shared" si="89"/>
        <v>0.21639995179999383</v>
      </c>
      <c r="BB150" s="2">
        <f t="shared" si="90"/>
        <v>0.23761452063995825</v>
      </c>
      <c r="BC150" s="2">
        <f t="shared" si="91"/>
        <v>0.24454903191058516</v>
      </c>
      <c r="BD150" s="2">
        <f t="shared" si="92"/>
        <v>0.24849939476426453</v>
      </c>
      <c r="BE150" s="2">
        <f t="shared" si="93"/>
        <v>0.24893371634056907</v>
      </c>
      <c r="BF150" s="2">
        <f t="shared" si="94"/>
        <v>0.24839953058410039</v>
      </c>
      <c r="BG150" s="2">
        <f t="shared" si="95"/>
        <v>0.24622639405101887</v>
      </c>
      <c r="BH150" s="2">
        <f t="shared" si="96"/>
        <v>0.24328381674773586</v>
      </c>
      <c r="BI150" s="2">
        <f t="shared" si="97"/>
        <v>0.24214956133955531</v>
      </c>
      <c r="BJ150" s="2">
        <f t="shared" si="98"/>
        <v>0.23833392380081084</v>
      </c>
      <c r="BK150" s="2">
        <f t="shared" si="99"/>
        <v>0.23833392380081084</v>
      </c>
      <c r="BL150" s="2">
        <f t="shared" si="100"/>
        <v>0.23693475164392294</v>
      </c>
      <c r="BM150" s="2">
        <f t="shared" si="101"/>
        <v>0.22563900362389427</v>
      </c>
      <c r="BN150" s="2">
        <f t="shared" si="102"/>
        <v>0.21821009737054756</v>
      </c>
      <c r="BO150" s="2">
        <f t="shared" si="103"/>
        <v>0.21821009737054756</v>
      </c>
      <c r="BP150" s="2">
        <f t="shared" si="104"/>
        <v>0.21428244547466863</v>
      </c>
      <c r="BQ150" s="2">
        <f t="shared" si="105"/>
        <v>0.20180583051244</v>
      </c>
      <c r="BR150" s="2">
        <f t="shared" si="106"/>
        <v>0.20180583051244</v>
      </c>
      <c r="BS150" s="2">
        <f t="shared" si="107"/>
        <v>0.19964046783695566</v>
      </c>
      <c r="BT150" s="2">
        <f t="shared" si="108"/>
        <v>0.19302275953027975</v>
      </c>
      <c r="BU150" s="2">
        <f t="shared" si="109"/>
        <v>0.19078014176176331</v>
      </c>
      <c r="BV150" s="2">
        <f t="shared" si="110"/>
        <v>0.18852096688898737</v>
      </c>
      <c r="BW150" s="2">
        <f t="shared" si="111"/>
        <v>0.18852096688898737</v>
      </c>
      <c r="BX150" s="2">
        <f t="shared" si="112"/>
        <v>0.18624625166979469</v>
      </c>
      <c r="BY150" s="2">
        <f t="shared" si="113"/>
        <v>0.18624625166979469</v>
      </c>
      <c r="BZ150" s="2">
        <f t="shared" si="114"/>
        <v>0.18624625166979469</v>
      </c>
      <c r="CA150" s="2">
        <f t="shared" si="115"/>
        <v>0.18165406918853022</v>
      </c>
      <c r="CB150" s="2">
        <f t="shared" si="116"/>
        <v>0.15565723151933367</v>
      </c>
      <c r="CC150" s="2">
        <f t="shared" si="117"/>
        <v>0.15325199430372174</v>
      </c>
      <c r="CD150" s="2">
        <f t="shared" si="118"/>
        <v>0.14117180979163019</v>
      </c>
      <c r="CE150" s="2">
        <f t="shared" si="119"/>
        <v>0.12904538598732712</v>
      </c>
      <c r="CF150" s="2">
        <f t="shared" si="120"/>
        <v>0.12661920677550162</v>
      </c>
      <c r="CG150" s="2">
        <f t="shared" si="121"/>
        <v>0.11934548098281071</v>
      </c>
      <c r="CH150" s="2">
        <f t="shared" si="122"/>
        <v>0.1145036155515078</v>
      </c>
      <c r="CI150" s="2">
        <f t="shared" si="123"/>
        <v>0.11208578267063614</v>
      </c>
      <c r="CJ150" s="2">
        <f t="shared" si="124"/>
        <v>0.10484801489007065</v>
      </c>
      <c r="CK150" s="2">
        <f t="shared" si="125"/>
        <v>8.3331980954810925E-2</v>
      </c>
      <c r="CL150" s="2">
        <f t="shared" si="126"/>
        <v>2.15631115963851E-2</v>
      </c>
    </row>
    <row r="151" spans="1:90">
      <c r="A151" t="str">
        <f>Tabelle1!A151</f>
        <v xml:space="preserve">Mölg </v>
      </c>
      <c r="H151" s="3">
        <f>EXP(Tabelle1!$F151-Tabelle1!H$2)/(1+EXP(Tabelle1!$F151-Tabelle1!H$2))</f>
        <v>0.85830616530662052</v>
      </c>
      <c r="I151" s="3">
        <f>EXP(Tabelle1!$F151-Tabelle1!I$2)/(1+EXP(Tabelle1!$F151-Tabelle1!I$2))</f>
        <v>0.80338585611352253</v>
      </c>
      <c r="J151" s="3">
        <f>EXP(Tabelle1!$F151-Tabelle1!J$2)/(1+EXP(Tabelle1!$F151-Tabelle1!J$2))</f>
        <v>0.68330315927448215</v>
      </c>
      <c r="K151" s="3">
        <f>EXP(Tabelle1!$F151-Tabelle1!K$2)/(1+EXP(Tabelle1!$F151-Tabelle1!K$2))</f>
        <v>0.61129006855978552</v>
      </c>
      <c r="L151" s="3">
        <f>EXP(Tabelle1!$F151-Tabelle1!L$2)/(1+EXP(Tabelle1!$F151-Tabelle1!L$2))</f>
        <v>0.57383067173888391</v>
      </c>
      <c r="M151" s="3">
        <f>EXP(Tabelle1!$F151-Tabelle1!M$2)/(1+EXP(Tabelle1!$F151-Tabelle1!M$2))</f>
        <v>0.5387376462338056</v>
      </c>
      <c r="N151" s="3">
        <f>EXP(Tabelle1!$F151-Tabelle1!N$2)/(1+EXP(Tabelle1!$F151-Tabelle1!N$2))</f>
        <v>0.46734600086618905</v>
      </c>
      <c r="O151" s="3">
        <f>EXP(Tabelle1!$F151-Tabelle1!O$2)/(1+EXP(Tabelle1!$F151-Tabelle1!O$2))</f>
        <v>0.45999413273156514</v>
      </c>
      <c r="P151" s="3">
        <f>EXP(Tabelle1!$F151-Tabelle1!P$2)/(1+EXP(Tabelle1!$F151-Tabelle1!P$2))</f>
        <v>0.43857031703662197</v>
      </c>
      <c r="Q151" s="3">
        <f>EXP(Tabelle1!$F151-Tabelle1!Q$2)/(1+EXP(Tabelle1!$F151-Tabelle1!Q$2))</f>
        <v>0.41804767695626843</v>
      </c>
      <c r="R151" s="3">
        <f>EXP(Tabelle1!$F151-Tabelle1!R$2)/(1+EXP(Tabelle1!$F151-Tabelle1!R$2))</f>
        <v>0.41139729879713199</v>
      </c>
      <c r="S151" s="3">
        <f>EXP(Tabelle1!$F151-Tabelle1!S$2)/(1+EXP(Tabelle1!$F151-Tabelle1!S$2))</f>
        <v>0.3919903883944158</v>
      </c>
      <c r="T151" s="3">
        <f>EXP(Tabelle1!$F151-Tabelle1!T$2)/(1+EXP(Tabelle1!$F151-Tabelle1!T$2))</f>
        <v>0.3919903883944158</v>
      </c>
      <c r="U151" s="3">
        <f>EXP(Tabelle1!$F151-Tabelle1!U$2)/(1+EXP(Tabelle1!$F151-Tabelle1!U$2))</f>
        <v>0.38569668265497686</v>
      </c>
      <c r="V151" s="3">
        <f>EXP(Tabelle1!$F151-Tabelle1!V$2)/(1+EXP(Tabelle1!$F151-Tabelle1!V$2))</f>
        <v>0.34391990397201283</v>
      </c>
      <c r="W151" s="3">
        <f>EXP(Tabelle1!$F151-Tabelle1!W$2)/(1+EXP(Tabelle1!$F151-Tabelle1!W$2))</f>
        <v>0.32170276886767857</v>
      </c>
      <c r="X151" s="3">
        <f>EXP(Tabelle1!$F151-Tabelle1!X$2)/(1+EXP(Tabelle1!$F151-Tabelle1!X$2))</f>
        <v>0.32170276886767857</v>
      </c>
      <c r="Y151" s="3">
        <f>EXP(Tabelle1!$F151-Tabelle1!Y$2)/(1+EXP(Tabelle1!$F151-Tabelle1!Y$2))</f>
        <v>0.31100911523215896</v>
      </c>
      <c r="Z151" s="3">
        <f>EXP(Tabelle1!$F151-Tabelle1!Z$2)/(1+EXP(Tabelle1!$F151-Tabelle1!Z$2))</f>
        <v>0.28046829502880455</v>
      </c>
      <c r="AA151" s="3">
        <f>EXP(Tabelle1!$F151-Tabelle1!AA$2)/(1+EXP(Tabelle1!$F151-Tabelle1!AA$2))</f>
        <v>0.28046829502880455</v>
      </c>
      <c r="AB151" s="3">
        <f>EXP(Tabelle1!$F151-Tabelle1!AB$2)/(1+EXP(Tabelle1!$F151-Tabelle1!AB$2))</f>
        <v>0.2755907039290833</v>
      </c>
      <c r="AC151" s="3">
        <f>EXP(Tabelle1!$F151-Tabelle1!AC$2)/(1+EXP(Tabelle1!$F151-Tabelle1!AC$2))</f>
        <v>0.26130094162372514</v>
      </c>
      <c r="AD151" s="3">
        <f>EXP(Tabelle1!$F151-Tabelle1!AD$2)/(1+EXP(Tabelle1!$F151-Tabelle1!AD$2))</f>
        <v>0.2566486937815276</v>
      </c>
      <c r="AE151" s="3">
        <f>EXP(Tabelle1!$F151-Tabelle1!AE$2)/(1+EXP(Tabelle1!$F151-Tabelle1!AE$2))</f>
        <v>0.25205034157915712</v>
      </c>
      <c r="AF151" s="3">
        <f>EXP(Tabelle1!$F151-Tabelle1!AF$2)/(1+EXP(Tabelle1!$F151-Tabelle1!AF$2))</f>
        <v>0.25205034157915712</v>
      </c>
      <c r="AG151" s="3">
        <f>EXP(Tabelle1!$F151-Tabelle1!AG$2)/(1+EXP(Tabelle1!$F151-Tabelle1!AG$2))</f>
        <v>0.24750495385016894</v>
      </c>
      <c r="AH151" s="3">
        <f>EXP(Tabelle1!$F151-Tabelle1!AH$2)/(1+EXP(Tabelle1!$F151-Tabelle1!AH$2))</f>
        <v>0.24750495385016894</v>
      </c>
      <c r="AI151" s="3">
        <f>EXP(Tabelle1!$F151-Tabelle1!AI$2)/(1+EXP(Tabelle1!$F151-Tabelle1!AI$2))</f>
        <v>0.24750495385016894</v>
      </c>
      <c r="AJ151" s="3">
        <f>EXP(Tabelle1!$F151-Tabelle1!AJ$2)/(1+EXP(Tabelle1!$F151-Tabelle1!AJ$2))</f>
        <v>0.2385694531783446</v>
      </c>
      <c r="AK151" s="3">
        <f>EXP(Tabelle1!$F151-Tabelle1!AK$2)/(1+EXP(Tabelle1!$F151-Tabelle1!AK$2))</f>
        <v>0.19284732057058929</v>
      </c>
      <c r="AL151" s="3">
        <f>EXP(Tabelle1!$F151-Tabelle1!AL$2)/(1+EXP(Tabelle1!$F151-Tabelle1!AL$2))</f>
        <v>0.18895658551212138</v>
      </c>
      <c r="AM151" s="3">
        <f>EXP(Tabelle1!$F151-Tabelle1!AM$2)/(1+EXP(Tabelle1!$F151-Tabelle1!AM$2))</f>
        <v>0.17010882065691749</v>
      </c>
      <c r="AN151" s="3">
        <f>EXP(Tabelle1!$F151-Tabelle1!AN$2)/(1+EXP(Tabelle1!$F151-Tabelle1!AN$2))</f>
        <v>0.15221470127006106</v>
      </c>
      <c r="AO151" s="3">
        <f>EXP(Tabelle1!$F151-Tabelle1!AO$2)/(1+EXP(Tabelle1!$F151-Tabelle1!AO$2))</f>
        <v>0.14874397766800015</v>
      </c>
      <c r="AP151" s="3">
        <f>EXP(Tabelle1!$F151-Tabelle1!AP$2)/(1+EXP(Tabelle1!$F151-Tabelle1!AP$2))</f>
        <v>0.13853835747455956</v>
      </c>
      <c r="AQ151" s="3">
        <f>EXP(Tabelle1!$F151-Tabelle1!AQ$2)/(1+EXP(Tabelle1!$F151-Tabelle1!AQ$2))</f>
        <v>0.13190166470290551</v>
      </c>
      <c r="AR151" s="3">
        <f>EXP(Tabelle1!$F151-Tabelle1!AR$2)/(1+EXP(Tabelle1!$F151-Tabelle1!AR$2))</f>
        <v>0.1286319651217086</v>
      </c>
      <c r="AS151" s="3">
        <f>EXP(Tabelle1!$F151-Tabelle1!AS$2)/(1+EXP(Tabelle1!$F151-Tabelle1!AS$2))</f>
        <v>0.11901183074808037</v>
      </c>
      <c r="AT151" s="3">
        <f>EXP(Tabelle1!$F151-Tabelle1!AT$2)/(1+EXP(Tabelle1!$F151-Tabelle1!AT$2))</f>
        <v>9.1750053220837416E-2</v>
      </c>
      <c r="AU151" s="3">
        <f>EXP(Tabelle1!$F151-Tabelle1!AU$2)/(1+EXP(Tabelle1!$F151-Tabelle1!AU$2))</f>
        <v>2.2049282453080837E-2</v>
      </c>
      <c r="AX151">
        <f t="shared" si="86"/>
        <v>-7.4114872786300197</v>
      </c>
      <c r="AY151" s="2">
        <f t="shared" si="87"/>
        <v>0.12161669190326473</v>
      </c>
      <c r="AZ151" s="2">
        <f t="shared" si="88"/>
        <v>0.15795702231026501</v>
      </c>
      <c r="BA151" s="2">
        <f t="shared" si="89"/>
        <v>0.21639995179999383</v>
      </c>
      <c r="BB151" s="2">
        <f t="shared" si="90"/>
        <v>0.23761452063995825</v>
      </c>
      <c r="BC151" s="2">
        <f t="shared" si="91"/>
        <v>0.24454903191058516</v>
      </c>
      <c r="BD151" s="2">
        <f t="shared" si="92"/>
        <v>0.24849939476426453</v>
      </c>
      <c r="BE151" s="2">
        <f t="shared" si="93"/>
        <v>0.24893371634056907</v>
      </c>
      <c r="BF151" s="2">
        <f t="shared" si="94"/>
        <v>0.24839953058410039</v>
      </c>
      <c r="BG151" s="2">
        <f t="shared" si="95"/>
        <v>0.24622639405101887</v>
      </c>
      <c r="BH151" s="2">
        <f t="shared" si="96"/>
        <v>0.24328381674773586</v>
      </c>
      <c r="BI151" s="2">
        <f t="shared" si="97"/>
        <v>0.24214956133955531</v>
      </c>
      <c r="BJ151" s="2">
        <f t="shared" si="98"/>
        <v>0.23833392380081084</v>
      </c>
      <c r="BK151" s="2">
        <f t="shared" si="99"/>
        <v>0.23833392380081084</v>
      </c>
      <c r="BL151" s="2">
        <f t="shared" si="100"/>
        <v>0.23693475164392294</v>
      </c>
      <c r="BM151" s="2">
        <f t="shared" si="101"/>
        <v>0.22563900362389427</v>
      </c>
      <c r="BN151" s="2">
        <f t="shared" si="102"/>
        <v>0.21821009737054756</v>
      </c>
      <c r="BO151" s="2">
        <f t="shared" si="103"/>
        <v>0.21821009737054756</v>
      </c>
      <c r="BP151" s="2">
        <f t="shared" si="104"/>
        <v>0.21428244547466863</v>
      </c>
      <c r="BQ151" s="2">
        <f t="shared" si="105"/>
        <v>0.20180583051244</v>
      </c>
      <c r="BR151" s="2">
        <f t="shared" si="106"/>
        <v>0.20180583051244</v>
      </c>
      <c r="BS151" s="2">
        <f t="shared" si="107"/>
        <v>0.19964046783695566</v>
      </c>
      <c r="BT151" s="2">
        <f t="shared" si="108"/>
        <v>0.19302275953027975</v>
      </c>
      <c r="BU151" s="2">
        <f t="shared" si="109"/>
        <v>0.19078014176176331</v>
      </c>
      <c r="BV151" s="2">
        <f t="shared" si="110"/>
        <v>0.18852096688898737</v>
      </c>
      <c r="BW151" s="2">
        <f t="shared" si="111"/>
        <v>0.18852096688898737</v>
      </c>
      <c r="BX151" s="2">
        <f t="shared" si="112"/>
        <v>0.18624625166979469</v>
      </c>
      <c r="BY151" s="2">
        <f t="shared" si="113"/>
        <v>0.18624625166979469</v>
      </c>
      <c r="BZ151" s="2">
        <f t="shared" si="114"/>
        <v>0.18624625166979469</v>
      </c>
      <c r="CA151" s="2">
        <f t="shared" si="115"/>
        <v>0.18165406918853022</v>
      </c>
      <c r="CB151" s="2">
        <f t="shared" si="116"/>
        <v>0.15565723151933367</v>
      </c>
      <c r="CC151" s="2">
        <f t="shared" si="117"/>
        <v>0.15325199430372174</v>
      </c>
      <c r="CD151" s="2">
        <f t="shared" si="118"/>
        <v>0.14117180979163019</v>
      </c>
      <c r="CE151" s="2">
        <f t="shared" si="119"/>
        <v>0.12904538598732712</v>
      </c>
      <c r="CF151" s="2">
        <f t="shared" si="120"/>
        <v>0.12661920677550162</v>
      </c>
      <c r="CG151" s="2">
        <f t="shared" si="121"/>
        <v>0.11934548098281071</v>
      </c>
      <c r="CH151" s="2">
        <f t="shared" si="122"/>
        <v>0.1145036155515078</v>
      </c>
      <c r="CI151" s="2">
        <f t="shared" si="123"/>
        <v>0.11208578267063614</v>
      </c>
      <c r="CJ151" s="2">
        <f t="shared" si="124"/>
        <v>0.10484801489007065</v>
      </c>
      <c r="CK151" s="2">
        <f t="shared" si="125"/>
        <v>8.3331980954810925E-2</v>
      </c>
      <c r="CL151" s="2">
        <f t="shared" si="126"/>
        <v>2.15631115963851E-2</v>
      </c>
    </row>
    <row r="152" spans="1:90">
      <c r="A152" t="str">
        <f>Tabelle1!A152</f>
        <v>Kirschner Werner2</v>
      </c>
      <c r="H152" s="3">
        <f>EXP(Tabelle1!$F152-Tabelle1!H$2)/(1+EXP(Tabelle1!$F152-Tabelle1!H$2))</f>
        <v>0.85830616530662052</v>
      </c>
      <c r="I152" s="3">
        <f>EXP(Tabelle1!$F152-Tabelle1!I$2)/(1+EXP(Tabelle1!$F152-Tabelle1!I$2))</f>
        <v>0.80338585611352253</v>
      </c>
      <c r="J152" s="3">
        <f>EXP(Tabelle1!$F152-Tabelle1!J$2)/(1+EXP(Tabelle1!$F152-Tabelle1!J$2))</f>
        <v>0.68330315927448215</v>
      </c>
      <c r="K152" s="3">
        <f>EXP(Tabelle1!$F152-Tabelle1!K$2)/(1+EXP(Tabelle1!$F152-Tabelle1!K$2))</f>
        <v>0.61129006855978552</v>
      </c>
      <c r="L152" s="3">
        <f>EXP(Tabelle1!$F152-Tabelle1!L$2)/(1+EXP(Tabelle1!$F152-Tabelle1!L$2))</f>
        <v>0.57383067173888391</v>
      </c>
      <c r="M152" s="3">
        <f>EXP(Tabelle1!$F152-Tabelle1!M$2)/(1+EXP(Tabelle1!$F152-Tabelle1!M$2))</f>
        <v>0.5387376462338056</v>
      </c>
      <c r="N152" s="3">
        <f>EXP(Tabelle1!$F152-Tabelle1!N$2)/(1+EXP(Tabelle1!$F152-Tabelle1!N$2))</f>
        <v>0.46734600086618905</v>
      </c>
      <c r="O152" s="3">
        <f>EXP(Tabelle1!$F152-Tabelle1!O$2)/(1+EXP(Tabelle1!$F152-Tabelle1!O$2))</f>
        <v>0.45999413273156514</v>
      </c>
      <c r="P152" s="3">
        <f>EXP(Tabelle1!$F152-Tabelle1!P$2)/(1+EXP(Tabelle1!$F152-Tabelle1!P$2))</f>
        <v>0.43857031703662197</v>
      </c>
      <c r="Q152" s="3">
        <f>EXP(Tabelle1!$F152-Tabelle1!Q$2)/(1+EXP(Tabelle1!$F152-Tabelle1!Q$2))</f>
        <v>0.41804767695626843</v>
      </c>
      <c r="R152" s="3">
        <f>EXP(Tabelle1!$F152-Tabelle1!R$2)/(1+EXP(Tabelle1!$F152-Tabelle1!R$2))</f>
        <v>0.41139729879713199</v>
      </c>
      <c r="S152" s="3">
        <f>EXP(Tabelle1!$F152-Tabelle1!S$2)/(1+EXP(Tabelle1!$F152-Tabelle1!S$2))</f>
        <v>0.3919903883944158</v>
      </c>
      <c r="T152" s="3">
        <f>EXP(Tabelle1!$F152-Tabelle1!T$2)/(1+EXP(Tabelle1!$F152-Tabelle1!T$2))</f>
        <v>0.3919903883944158</v>
      </c>
      <c r="U152" s="3">
        <f>EXP(Tabelle1!$F152-Tabelle1!U$2)/(1+EXP(Tabelle1!$F152-Tabelle1!U$2))</f>
        <v>0.38569668265497686</v>
      </c>
      <c r="V152" s="3">
        <f>EXP(Tabelle1!$F152-Tabelle1!V$2)/(1+EXP(Tabelle1!$F152-Tabelle1!V$2))</f>
        <v>0.34391990397201283</v>
      </c>
      <c r="W152" s="3">
        <f>EXP(Tabelle1!$F152-Tabelle1!W$2)/(1+EXP(Tabelle1!$F152-Tabelle1!W$2))</f>
        <v>0.32170276886767857</v>
      </c>
      <c r="X152" s="3">
        <f>EXP(Tabelle1!$F152-Tabelle1!X$2)/(1+EXP(Tabelle1!$F152-Tabelle1!X$2))</f>
        <v>0.32170276886767857</v>
      </c>
      <c r="Y152" s="3">
        <f>EXP(Tabelle1!$F152-Tabelle1!Y$2)/(1+EXP(Tabelle1!$F152-Tabelle1!Y$2))</f>
        <v>0.31100911523215896</v>
      </c>
      <c r="Z152" s="3">
        <f>EXP(Tabelle1!$F152-Tabelle1!Z$2)/(1+EXP(Tabelle1!$F152-Tabelle1!Z$2))</f>
        <v>0.28046829502880455</v>
      </c>
      <c r="AA152" s="3">
        <f>EXP(Tabelle1!$F152-Tabelle1!AA$2)/(1+EXP(Tabelle1!$F152-Tabelle1!AA$2))</f>
        <v>0.28046829502880455</v>
      </c>
      <c r="AB152" s="3">
        <f>EXP(Tabelle1!$F152-Tabelle1!AB$2)/(1+EXP(Tabelle1!$F152-Tabelle1!AB$2))</f>
        <v>0.2755907039290833</v>
      </c>
      <c r="AC152" s="3">
        <f>EXP(Tabelle1!$F152-Tabelle1!AC$2)/(1+EXP(Tabelle1!$F152-Tabelle1!AC$2))</f>
        <v>0.26130094162372514</v>
      </c>
      <c r="AD152" s="3">
        <f>EXP(Tabelle1!$F152-Tabelle1!AD$2)/(1+EXP(Tabelle1!$F152-Tabelle1!AD$2))</f>
        <v>0.2566486937815276</v>
      </c>
      <c r="AE152" s="3">
        <f>EXP(Tabelle1!$F152-Tabelle1!AE$2)/(1+EXP(Tabelle1!$F152-Tabelle1!AE$2))</f>
        <v>0.25205034157915712</v>
      </c>
      <c r="AF152" s="3">
        <f>EXP(Tabelle1!$F152-Tabelle1!AF$2)/(1+EXP(Tabelle1!$F152-Tabelle1!AF$2))</f>
        <v>0.25205034157915712</v>
      </c>
      <c r="AG152" s="3">
        <f>EXP(Tabelle1!$F152-Tabelle1!AG$2)/(1+EXP(Tabelle1!$F152-Tabelle1!AG$2))</f>
        <v>0.24750495385016894</v>
      </c>
      <c r="AH152" s="3">
        <f>EXP(Tabelle1!$F152-Tabelle1!AH$2)/(1+EXP(Tabelle1!$F152-Tabelle1!AH$2))</f>
        <v>0.24750495385016894</v>
      </c>
      <c r="AI152" s="3">
        <f>EXP(Tabelle1!$F152-Tabelle1!AI$2)/(1+EXP(Tabelle1!$F152-Tabelle1!AI$2))</f>
        <v>0.24750495385016894</v>
      </c>
      <c r="AJ152" s="3">
        <f>EXP(Tabelle1!$F152-Tabelle1!AJ$2)/(1+EXP(Tabelle1!$F152-Tabelle1!AJ$2))</f>
        <v>0.2385694531783446</v>
      </c>
      <c r="AK152" s="3">
        <f>EXP(Tabelle1!$F152-Tabelle1!AK$2)/(1+EXP(Tabelle1!$F152-Tabelle1!AK$2))</f>
        <v>0.19284732057058929</v>
      </c>
      <c r="AL152" s="3">
        <f>EXP(Tabelle1!$F152-Tabelle1!AL$2)/(1+EXP(Tabelle1!$F152-Tabelle1!AL$2))</f>
        <v>0.18895658551212138</v>
      </c>
      <c r="AM152" s="3">
        <f>EXP(Tabelle1!$F152-Tabelle1!AM$2)/(1+EXP(Tabelle1!$F152-Tabelle1!AM$2))</f>
        <v>0.17010882065691749</v>
      </c>
      <c r="AN152" s="3">
        <f>EXP(Tabelle1!$F152-Tabelle1!AN$2)/(1+EXP(Tabelle1!$F152-Tabelle1!AN$2))</f>
        <v>0.15221470127006106</v>
      </c>
      <c r="AO152" s="3">
        <f>EXP(Tabelle1!$F152-Tabelle1!AO$2)/(1+EXP(Tabelle1!$F152-Tabelle1!AO$2))</f>
        <v>0.14874397766800015</v>
      </c>
      <c r="AP152" s="3">
        <f>EXP(Tabelle1!$F152-Tabelle1!AP$2)/(1+EXP(Tabelle1!$F152-Tabelle1!AP$2))</f>
        <v>0.13853835747455956</v>
      </c>
      <c r="AQ152" s="3">
        <f>EXP(Tabelle1!$F152-Tabelle1!AQ$2)/(1+EXP(Tabelle1!$F152-Tabelle1!AQ$2))</f>
        <v>0.13190166470290551</v>
      </c>
      <c r="AR152" s="3">
        <f>EXP(Tabelle1!$F152-Tabelle1!AR$2)/(1+EXP(Tabelle1!$F152-Tabelle1!AR$2))</f>
        <v>0.1286319651217086</v>
      </c>
      <c r="AS152" s="3">
        <f>EXP(Tabelle1!$F152-Tabelle1!AS$2)/(1+EXP(Tabelle1!$F152-Tabelle1!AS$2))</f>
        <v>0.11901183074808037</v>
      </c>
      <c r="AT152" s="3">
        <f>EXP(Tabelle1!$F152-Tabelle1!AT$2)/(1+EXP(Tabelle1!$F152-Tabelle1!AT$2))</f>
        <v>9.1750053220837416E-2</v>
      </c>
      <c r="AU152" s="3">
        <f>EXP(Tabelle1!$F152-Tabelle1!AU$2)/(1+EXP(Tabelle1!$F152-Tabelle1!AU$2))</f>
        <v>2.2049282453080837E-2</v>
      </c>
      <c r="AX152">
        <f t="shared" si="86"/>
        <v>-7.4114872786300197</v>
      </c>
      <c r="AY152" s="2">
        <f t="shared" si="87"/>
        <v>0.12161669190326473</v>
      </c>
      <c r="AZ152" s="2">
        <f t="shared" si="88"/>
        <v>0.15795702231026501</v>
      </c>
      <c r="BA152" s="2">
        <f t="shared" si="89"/>
        <v>0.21639995179999383</v>
      </c>
      <c r="BB152" s="2">
        <f t="shared" si="90"/>
        <v>0.23761452063995825</v>
      </c>
      <c r="BC152" s="2">
        <f t="shared" si="91"/>
        <v>0.24454903191058516</v>
      </c>
      <c r="BD152" s="2">
        <f t="shared" si="92"/>
        <v>0.24849939476426453</v>
      </c>
      <c r="BE152" s="2">
        <f t="shared" si="93"/>
        <v>0.24893371634056907</v>
      </c>
      <c r="BF152" s="2">
        <f t="shared" si="94"/>
        <v>0.24839953058410039</v>
      </c>
      <c r="BG152" s="2">
        <f t="shared" si="95"/>
        <v>0.24622639405101887</v>
      </c>
      <c r="BH152" s="2">
        <f t="shared" si="96"/>
        <v>0.24328381674773586</v>
      </c>
      <c r="BI152" s="2">
        <f t="shared" si="97"/>
        <v>0.24214956133955531</v>
      </c>
      <c r="BJ152" s="2">
        <f t="shared" si="98"/>
        <v>0.23833392380081084</v>
      </c>
      <c r="BK152" s="2">
        <f t="shared" si="99"/>
        <v>0.23833392380081084</v>
      </c>
      <c r="BL152" s="2">
        <f t="shared" si="100"/>
        <v>0.23693475164392294</v>
      </c>
      <c r="BM152" s="2">
        <f t="shared" si="101"/>
        <v>0.22563900362389427</v>
      </c>
      <c r="BN152" s="2">
        <f t="shared" si="102"/>
        <v>0.21821009737054756</v>
      </c>
      <c r="BO152" s="2">
        <f t="shared" si="103"/>
        <v>0.21821009737054756</v>
      </c>
      <c r="BP152" s="2">
        <f t="shared" si="104"/>
        <v>0.21428244547466863</v>
      </c>
      <c r="BQ152" s="2">
        <f t="shared" si="105"/>
        <v>0.20180583051244</v>
      </c>
      <c r="BR152" s="2">
        <f t="shared" si="106"/>
        <v>0.20180583051244</v>
      </c>
      <c r="BS152" s="2">
        <f t="shared" si="107"/>
        <v>0.19964046783695566</v>
      </c>
      <c r="BT152" s="2">
        <f t="shared" si="108"/>
        <v>0.19302275953027975</v>
      </c>
      <c r="BU152" s="2">
        <f t="shared" si="109"/>
        <v>0.19078014176176331</v>
      </c>
      <c r="BV152" s="2">
        <f t="shared" si="110"/>
        <v>0.18852096688898737</v>
      </c>
      <c r="BW152" s="2">
        <f t="shared" si="111"/>
        <v>0.18852096688898737</v>
      </c>
      <c r="BX152" s="2">
        <f t="shared" si="112"/>
        <v>0.18624625166979469</v>
      </c>
      <c r="BY152" s="2">
        <f t="shared" si="113"/>
        <v>0.18624625166979469</v>
      </c>
      <c r="BZ152" s="2">
        <f t="shared" si="114"/>
        <v>0.18624625166979469</v>
      </c>
      <c r="CA152" s="2">
        <f t="shared" si="115"/>
        <v>0.18165406918853022</v>
      </c>
      <c r="CB152" s="2">
        <f t="shared" si="116"/>
        <v>0.15565723151933367</v>
      </c>
      <c r="CC152" s="2">
        <f t="shared" si="117"/>
        <v>0.15325199430372174</v>
      </c>
      <c r="CD152" s="2">
        <f t="shared" si="118"/>
        <v>0.14117180979163019</v>
      </c>
      <c r="CE152" s="2">
        <f t="shared" si="119"/>
        <v>0.12904538598732712</v>
      </c>
      <c r="CF152" s="2">
        <f t="shared" si="120"/>
        <v>0.12661920677550162</v>
      </c>
      <c r="CG152" s="2">
        <f t="shared" si="121"/>
        <v>0.11934548098281071</v>
      </c>
      <c r="CH152" s="2">
        <f t="shared" si="122"/>
        <v>0.1145036155515078</v>
      </c>
      <c r="CI152" s="2">
        <f t="shared" si="123"/>
        <v>0.11208578267063614</v>
      </c>
      <c r="CJ152" s="2">
        <f t="shared" si="124"/>
        <v>0.10484801489007065</v>
      </c>
      <c r="CK152" s="2">
        <f t="shared" si="125"/>
        <v>8.3331980954810925E-2</v>
      </c>
      <c r="CL152" s="2">
        <f t="shared" si="126"/>
        <v>2.15631115963851E-2</v>
      </c>
    </row>
    <row r="153" spans="1:90">
      <c r="A153" t="str">
        <f>Tabelle1!A153</f>
        <v>Strasser Maria</v>
      </c>
      <c r="H153" s="3">
        <f>EXP(Tabelle1!$F153-Tabelle1!H$2)/(1+EXP(Tabelle1!$F153-Tabelle1!H$2))</f>
        <v>0.84279718287667582</v>
      </c>
      <c r="I153" s="3">
        <f>EXP(Tabelle1!$F153-Tabelle1!I$2)/(1+EXP(Tabelle1!$F153-Tabelle1!I$2))</f>
        <v>0.78338272319704916</v>
      </c>
      <c r="J153" s="3">
        <f>EXP(Tabelle1!$F153-Tabelle1!J$2)/(1+EXP(Tabelle1!$F153-Tabelle1!J$2))</f>
        <v>0.65630950389504172</v>
      </c>
      <c r="K153" s="3">
        <f>EXP(Tabelle1!$F153-Tabelle1!K$2)/(1+EXP(Tabelle1!$F153-Tabelle1!K$2))</f>
        <v>0.58191399713999481</v>
      </c>
      <c r="L153" s="3">
        <f>EXP(Tabelle1!$F153-Tabelle1!L$2)/(1+EXP(Tabelle1!$F153-Tabelle1!L$2))</f>
        <v>0.54373666039948254</v>
      </c>
      <c r="M153" s="3">
        <f>EXP(Tabelle1!$F153-Tabelle1!M$2)/(1+EXP(Tabelle1!$F153-Tabelle1!M$2))</f>
        <v>0.50828899944455141</v>
      </c>
      <c r="N153" s="3">
        <f>EXP(Tabelle1!$F153-Tabelle1!N$2)/(1+EXP(Tabelle1!$F153-Tabelle1!N$2))</f>
        <v>0.43710864164196322</v>
      </c>
      <c r="O153" s="3">
        <f>EXP(Tabelle1!$F153-Tabelle1!O$2)/(1+EXP(Tabelle1!$F153-Tabelle1!O$2))</f>
        <v>0.42984858009660759</v>
      </c>
      <c r="P153" s="3">
        <f>EXP(Tabelle1!$F153-Tabelle1!P$2)/(1+EXP(Tabelle1!$F153-Tabelle1!P$2))</f>
        <v>0.40876598491735405</v>
      </c>
      <c r="Q153" s="3">
        <f>EXP(Tabelle1!$F153-Tabelle1!Q$2)/(1+EXP(Tabelle1!$F153-Tabelle1!Q$2))</f>
        <v>0.3886724997929295</v>
      </c>
      <c r="R153" s="3">
        <f>EXP(Tabelle1!$F153-Tabelle1!R$2)/(1+EXP(Tabelle1!$F153-Tabelle1!R$2))</f>
        <v>0.38218253605981162</v>
      </c>
      <c r="S153" s="3">
        <f>EXP(Tabelle1!$F153-Tabelle1!S$2)/(1+EXP(Tabelle1!$F153-Tabelle1!S$2))</f>
        <v>0.36330314139510106</v>
      </c>
      <c r="T153" s="3">
        <f>EXP(Tabelle1!$F153-Tabelle1!T$2)/(1+EXP(Tabelle1!$F153-Tabelle1!T$2))</f>
        <v>0.36330314139510106</v>
      </c>
      <c r="U153" s="3">
        <f>EXP(Tabelle1!$F153-Tabelle1!U$2)/(1+EXP(Tabelle1!$F153-Tabelle1!U$2))</f>
        <v>0.35719943609077742</v>
      </c>
      <c r="V153" s="3">
        <f>EXP(Tabelle1!$F153-Tabelle1!V$2)/(1+EXP(Tabelle1!$F153-Tabelle1!V$2))</f>
        <v>0.31691693116289021</v>
      </c>
      <c r="W153" s="3">
        <f>EXP(Tabelle1!$F153-Tabelle1!W$2)/(1+EXP(Tabelle1!$F153-Tabelle1!W$2))</f>
        <v>0.29565808564019463</v>
      </c>
      <c r="X153" s="3">
        <f>EXP(Tabelle1!$F153-Tabelle1!X$2)/(1+EXP(Tabelle1!$F153-Tabelle1!X$2))</f>
        <v>0.29565808564019463</v>
      </c>
      <c r="Y153" s="3">
        <f>EXP(Tabelle1!$F153-Tabelle1!Y$2)/(1+EXP(Tabelle1!$F153-Tabelle1!Y$2))</f>
        <v>0.28546582302716345</v>
      </c>
      <c r="Z153" s="3">
        <f>EXP(Tabelle1!$F153-Tabelle1!Z$2)/(1+EXP(Tabelle1!$F153-Tabelle1!Z$2))</f>
        <v>0.25649952365482348</v>
      </c>
      <c r="AA153" s="3">
        <f>EXP(Tabelle1!$F153-Tabelle1!AA$2)/(1+EXP(Tabelle1!$F153-Tabelle1!AA$2))</f>
        <v>0.25649952365482348</v>
      </c>
      <c r="AB153" s="3">
        <f>EXP(Tabelle1!$F153-Tabelle1!AB$2)/(1+EXP(Tabelle1!$F153-Tabelle1!AB$2))</f>
        <v>0.25189284443286125</v>
      </c>
      <c r="AC153" s="3">
        <f>EXP(Tabelle1!$F153-Tabelle1!AC$2)/(1+EXP(Tabelle1!$F153-Tabelle1!AC$2))</f>
        <v>0.23842742069413533</v>
      </c>
      <c r="AD153" s="3">
        <f>EXP(Tabelle1!$F153-Tabelle1!AD$2)/(1+EXP(Tabelle1!$F153-Tabelle1!AD$2))</f>
        <v>0.23405338359690281</v>
      </c>
      <c r="AE153" s="3">
        <f>EXP(Tabelle1!$F153-Tabelle1!AE$2)/(1+EXP(Tabelle1!$F153-Tabelle1!AE$2))</f>
        <v>0.22973475323979345</v>
      </c>
      <c r="AF153" s="3">
        <f>EXP(Tabelle1!$F153-Tabelle1!AF$2)/(1+EXP(Tabelle1!$F153-Tabelle1!AF$2))</f>
        <v>0.22973475323979345</v>
      </c>
      <c r="AG153" s="3">
        <f>EXP(Tabelle1!$F153-Tabelle1!AG$2)/(1+EXP(Tabelle1!$F153-Tabelle1!AG$2))</f>
        <v>0.22547048347746743</v>
      </c>
      <c r="AH153" s="3">
        <f>EXP(Tabelle1!$F153-Tabelle1!AH$2)/(1+EXP(Tabelle1!$F153-Tabelle1!AH$2))</f>
        <v>0.22547048347746743</v>
      </c>
      <c r="AI153" s="3">
        <f>EXP(Tabelle1!$F153-Tabelle1!AI$2)/(1+EXP(Tabelle1!$F153-Tabelle1!AI$2))</f>
        <v>0.22547048347746743</v>
      </c>
      <c r="AJ153" s="3">
        <f>EXP(Tabelle1!$F153-Tabelle1!AJ$2)/(1+EXP(Tabelle1!$F153-Tabelle1!AJ$2))</f>
        <v>0.21710097120200031</v>
      </c>
      <c r="AK153" s="3">
        <f>EXP(Tabelle1!$F153-Tabelle1!AK$2)/(1+EXP(Tabelle1!$F153-Tabelle1!AK$2))</f>
        <v>0.17455010205519594</v>
      </c>
      <c r="AL153" s="3">
        <f>EXP(Tabelle1!$F153-Tabelle1!AL$2)/(1+EXP(Tabelle1!$F153-Tabelle1!AL$2))</f>
        <v>0.17095033330068879</v>
      </c>
      <c r="AM153" s="3">
        <f>EXP(Tabelle1!$F153-Tabelle1!AM$2)/(1+EXP(Tabelle1!$F153-Tabelle1!AM$2))</f>
        <v>0.1535585732008295</v>
      </c>
      <c r="AN153" s="3">
        <f>EXP(Tabelle1!$F153-Tabelle1!AN$2)/(1+EXP(Tabelle1!$F153-Tabelle1!AN$2))</f>
        <v>0.13711776311854931</v>
      </c>
      <c r="AO153" s="3">
        <f>EXP(Tabelle1!$F153-Tabelle1!AO$2)/(1+EXP(Tabelle1!$F153-Tabelle1!AO$2))</f>
        <v>0.13393688892631944</v>
      </c>
      <c r="AP153" s="3">
        <f>EXP(Tabelle1!$F153-Tabelle1!AP$2)/(1+EXP(Tabelle1!$F153-Tabelle1!AP$2))</f>
        <v>0.1245985086536512</v>
      </c>
      <c r="AQ153" s="3">
        <f>EXP(Tabelle1!$F153-Tabelle1!AQ$2)/(1+EXP(Tabelle1!$F153-Tabelle1!AQ$2))</f>
        <v>0.11853771729350202</v>
      </c>
      <c r="AR153" s="3">
        <f>EXP(Tabelle1!$F153-Tabelle1!AR$2)/(1+EXP(Tabelle1!$F153-Tabelle1!AR$2))</f>
        <v>0.1155551981208587</v>
      </c>
      <c r="AS153" s="3">
        <f>EXP(Tabelle1!$F153-Tabelle1!AS$2)/(1+EXP(Tabelle1!$F153-Tabelle1!AS$2))</f>
        <v>0.10679318962866123</v>
      </c>
      <c r="AT153" s="3">
        <f>EXP(Tabelle1!$F153-Tabelle1!AT$2)/(1+EXP(Tabelle1!$F153-Tabelle1!AT$2))</f>
        <v>8.2069574439434204E-2</v>
      </c>
      <c r="AU153" s="3">
        <f>EXP(Tabelle1!$F153-Tabelle1!AU$2)/(1+EXP(Tabelle1!$F153-Tabelle1!AU$2))</f>
        <v>1.9564466360177217E-2</v>
      </c>
      <c r="AX153">
        <f t="shared" si="86"/>
        <v>-7.1390258038724648</v>
      </c>
      <c r="AY153" s="2">
        <f t="shared" si="87"/>
        <v>0.13249009141181486</v>
      </c>
      <c r="AZ153" s="2">
        <f t="shared" si="88"/>
        <v>0.16969423219342461</v>
      </c>
      <c r="BA153" s="2">
        <f t="shared" si="89"/>
        <v>0.22556733899208595</v>
      </c>
      <c r="BB153" s="2">
        <f t="shared" si="90"/>
        <v>0.24329009707254892</v>
      </c>
      <c r="BC153" s="2">
        <f t="shared" si="91"/>
        <v>0.24808710453710034</v>
      </c>
      <c r="BD153" s="2">
        <f t="shared" si="92"/>
        <v>0.24993129248820822</v>
      </c>
      <c r="BE153" s="2">
        <f t="shared" si="93"/>
        <v>0.24604467704388103</v>
      </c>
      <c r="BF153" s="2">
        <f t="shared" si="94"/>
        <v>0.2450787782855379</v>
      </c>
      <c r="BG153" s="2">
        <f t="shared" si="95"/>
        <v>0.24167635449189953</v>
      </c>
      <c r="BH153" s="2">
        <f t="shared" si="96"/>
        <v>0.23760618769764472</v>
      </c>
      <c r="BI153" s="2">
        <f t="shared" si="97"/>
        <v>0.2361190451907024</v>
      </c>
      <c r="BJ153" s="2">
        <f t="shared" si="98"/>
        <v>0.23131396884755226</v>
      </c>
      <c r="BK153" s="2">
        <f t="shared" si="99"/>
        <v>0.23131396884755226</v>
      </c>
      <c r="BL153" s="2">
        <f t="shared" si="100"/>
        <v>0.22960799894720804</v>
      </c>
      <c r="BM153" s="2">
        <f t="shared" si="101"/>
        <v>0.21648058990518612</v>
      </c>
      <c r="BN153" s="2">
        <f t="shared" si="102"/>
        <v>0.20824438203576995</v>
      </c>
      <c r="BO153" s="2">
        <f t="shared" si="103"/>
        <v>0.20824438203576995</v>
      </c>
      <c r="BP153" s="2">
        <f t="shared" si="104"/>
        <v>0.20397508691058766</v>
      </c>
      <c r="BQ153" s="2">
        <f t="shared" si="105"/>
        <v>0.19070751801967212</v>
      </c>
      <c r="BR153" s="2">
        <f t="shared" si="106"/>
        <v>0.19070751801967212</v>
      </c>
      <c r="BS153" s="2">
        <f t="shared" si="107"/>
        <v>0.18844283935638362</v>
      </c>
      <c r="BT153" s="2">
        <f t="shared" si="108"/>
        <v>0.18157978575527714</v>
      </c>
      <c r="BU153" s="2">
        <f t="shared" si="109"/>
        <v>0.17927239722374388</v>
      </c>
      <c r="BV153" s="2">
        <f t="shared" si="110"/>
        <v>0.17695669639364467</v>
      </c>
      <c r="BW153" s="2">
        <f t="shared" si="111"/>
        <v>0.17695669639364467</v>
      </c>
      <c r="BX153" s="2">
        <f t="shared" si="112"/>
        <v>0.1746335445579045</v>
      </c>
      <c r="BY153" s="2">
        <f t="shared" si="113"/>
        <v>0.1746335445579045</v>
      </c>
      <c r="BZ153" s="2">
        <f t="shared" si="114"/>
        <v>0.1746335445579045</v>
      </c>
      <c r="CA153" s="2">
        <f t="shared" si="115"/>
        <v>0.16996813950514852</v>
      </c>
      <c r="CB153" s="2">
        <f t="shared" si="116"/>
        <v>0.14408236392771662</v>
      </c>
      <c r="CC153" s="2">
        <f t="shared" si="117"/>
        <v>0.1417263168450722</v>
      </c>
      <c r="CD153" s="2">
        <f t="shared" si="118"/>
        <v>0.12997833779735499</v>
      </c>
      <c r="CE153" s="2">
        <f t="shared" si="119"/>
        <v>0.11831648215591471</v>
      </c>
      <c r="CF153" s="2">
        <f t="shared" si="120"/>
        <v>0.1159977987110582</v>
      </c>
      <c r="CG153" s="2">
        <f t="shared" si="121"/>
        <v>0.10907372029493721</v>
      </c>
      <c r="CH153" s="2">
        <f t="shared" si="122"/>
        <v>0.1044865268723478</v>
      </c>
      <c r="CI153" s="2">
        <f t="shared" si="123"/>
        <v>0.10220219430810779</v>
      </c>
      <c r="CJ153" s="2">
        <f t="shared" si="124"/>
        <v>9.5388404277598038E-2</v>
      </c>
      <c r="CK153" s="2">
        <f t="shared" si="125"/>
        <v>7.5334159390764377E-2</v>
      </c>
      <c r="CL153" s="2">
        <f t="shared" si="126"/>
        <v>1.9181698016218711E-2</v>
      </c>
    </row>
    <row r="154" spans="1:90">
      <c r="A154" t="str">
        <f>Tabelle1!A154</f>
        <v>Terlecka Stefan</v>
      </c>
      <c r="H154" s="3">
        <f>EXP(Tabelle1!$F154-Tabelle1!H$2)/(1+EXP(Tabelle1!$F154-Tabelle1!H$2))</f>
        <v>0.84279718287667582</v>
      </c>
      <c r="I154" s="3">
        <f>EXP(Tabelle1!$F154-Tabelle1!I$2)/(1+EXP(Tabelle1!$F154-Tabelle1!I$2))</f>
        <v>0.78338272319704916</v>
      </c>
      <c r="J154" s="3">
        <f>EXP(Tabelle1!$F154-Tabelle1!J$2)/(1+EXP(Tabelle1!$F154-Tabelle1!J$2))</f>
        <v>0.65630950389504172</v>
      </c>
      <c r="K154" s="3">
        <f>EXP(Tabelle1!$F154-Tabelle1!K$2)/(1+EXP(Tabelle1!$F154-Tabelle1!K$2))</f>
        <v>0.58191399713999481</v>
      </c>
      <c r="L154" s="3">
        <f>EXP(Tabelle1!$F154-Tabelle1!L$2)/(1+EXP(Tabelle1!$F154-Tabelle1!L$2))</f>
        <v>0.54373666039948254</v>
      </c>
      <c r="M154" s="3">
        <f>EXP(Tabelle1!$F154-Tabelle1!M$2)/(1+EXP(Tabelle1!$F154-Tabelle1!M$2))</f>
        <v>0.50828899944455141</v>
      </c>
      <c r="N154" s="3">
        <f>EXP(Tabelle1!$F154-Tabelle1!N$2)/(1+EXP(Tabelle1!$F154-Tabelle1!N$2))</f>
        <v>0.43710864164196322</v>
      </c>
      <c r="O154" s="3">
        <f>EXP(Tabelle1!$F154-Tabelle1!O$2)/(1+EXP(Tabelle1!$F154-Tabelle1!O$2))</f>
        <v>0.42984858009660759</v>
      </c>
      <c r="P154" s="3">
        <f>EXP(Tabelle1!$F154-Tabelle1!P$2)/(1+EXP(Tabelle1!$F154-Tabelle1!P$2))</f>
        <v>0.40876598491735405</v>
      </c>
      <c r="Q154" s="3">
        <f>EXP(Tabelle1!$F154-Tabelle1!Q$2)/(1+EXP(Tabelle1!$F154-Tabelle1!Q$2))</f>
        <v>0.3886724997929295</v>
      </c>
      <c r="R154" s="3">
        <f>EXP(Tabelle1!$F154-Tabelle1!R$2)/(1+EXP(Tabelle1!$F154-Tabelle1!R$2))</f>
        <v>0.38218253605981162</v>
      </c>
      <c r="S154" s="3">
        <f>EXP(Tabelle1!$F154-Tabelle1!S$2)/(1+EXP(Tabelle1!$F154-Tabelle1!S$2))</f>
        <v>0.36330314139510106</v>
      </c>
      <c r="T154" s="3">
        <f>EXP(Tabelle1!$F154-Tabelle1!T$2)/(1+EXP(Tabelle1!$F154-Tabelle1!T$2))</f>
        <v>0.36330314139510106</v>
      </c>
      <c r="U154" s="3">
        <f>EXP(Tabelle1!$F154-Tabelle1!U$2)/(1+EXP(Tabelle1!$F154-Tabelle1!U$2))</f>
        <v>0.35719943609077742</v>
      </c>
      <c r="V154" s="3">
        <f>EXP(Tabelle1!$F154-Tabelle1!V$2)/(1+EXP(Tabelle1!$F154-Tabelle1!V$2))</f>
        <v>0.31691693116289021</v>
      </c>
      <c r="W154" s="3">
        <f>EXP(Tabelle1!$F154-Tabelle1!W$2)/(1+EXP(Tabelle1!$F154-Tabelle1!W$2))</f>
        <v>0.29565808564019463</v>
      </c>
      <c r="X154" s="3">
        <f>EXP(Tabelle1!$F154-Tabelle1!X$2)/(1+EXP(Tabelle1!$F154-Tabelle1!X$2))</f>
        <v>0.29565808564019463</v>
      </c>
      <c r="Y154" s="3">
        <f>EXP(Tabelle1!$F154-Tabelle1!Y$2)/(1+EXP(Tabelle1!$F154-Tabelle1!Y$2))</f>
        <v>0.28546582302716345</v>
      </c>
      <c r="Z154" s="3">
        <f>EXP(Tabelle1!$F154-Tabelle1!Z$2)/(1+EXP(Tabelle1!$F154-Tabelle1!Z$2))</f>
        <v>0.25649952365482348</v>
      </c>
      <c r="AA154" s="3">
        <f>EXP(Tabelle1!$F154-Tabelle1!AA$2)/(1+EXP(Tabelle1!$F154-Tabelle1!AA$2))</f>
        <v>0.25649952365482348</v>
      </c>
      <c r="AB154" s="3">
        <f>EXP(Tabelle1!$F154-Tabelle1!AB$2)/(1+EXP(Tabelle1!$F154-Tabelle1!AB$2))</f>
        <v>0.25189284443286125</v>
      </c>
      <c r="AC154" s="3">
        <f>EXP(Tabelle1!$F154-Tabelle1!AC$2)/(1+EXP(Tabelle1!$F154-Tabelle1!AC$2))</f>
        <v>0.23842742069413533</v>
      </c>
      <c r="AD154" s="3">
        <f>EXP(Tabelle1!$F154-Tabelle1!AD$2)/(1+EXP(Tabelle1!$F154-Tabelle1!AD$2))</f>
        <v>0.23405338359690281</v>
      </c>
      <c r="AE154" s="3">
        <f>EXP(Tabelle1!$F154-Tabelle1!AE$2)/(1+EXP(Tabelle1!$F154-Tabelle1!AE$2))</f>
        <v>0.22973475323979345</v>
      </c>
      <c r="AF154" s="3">
        <f>EXP(Tabelle1!$F154-Tabelle1!AF$2)/(1+EXP(Tabelle1!$F154-Tabelle1!AF$2))</f>
        <v>0.22973475323979345</v>
      </c>
      <c r="AG154" s="3">
        <f>EXP(Tabelle1!$F154-Tabelle1!AG$2)/(1+EXP(Tabelle1!$F154-Tabelle1!AG$2))</f>
        <v>0.22547048347746743</v>
      </c>
      <c r="AH154" s="3">
        <f>EXP(Tabelle1!$F154-Tabelle1!AH$2)/(1+EXP(Tabelle1!$F154-Tabelle1!AH$2))</f>
        <v>0.22547048347746743</v>
      </c>
      <c r="AI154" s="3">
        <f>EXP(Tabelle1!$F154-Tabelle1!AI$2)/(1+EXP(Tabelle1!$F154-Tabelle1!AI$2))</f>
        <v>0.22547048347746743</v>
      </c>
      <c r="AJ154" s="3">
        <f>EXP(Tabelle1!$F154-Tabelle1!AJ$2)/(1+EXP(Tabelle1!$F154-Tabelle1!AJ$2))</f>
        <v>0.21710097120200031</v>
      </c>
      <c r="AK154" s="3">
        <f>EXP(Tabelle1!$F154-Tabelle1!AK$2)/(1+EXP(Tabelle1!$F154-Tabelle1!AK$2))</f>
        <v>0.17455010205519594</v>
      </c>
      <c r="AL154" s="3">
        <f>EXP(Tabelle1!$F154-Tabelle1!AL$2)/(1+EXP(Tabelle1!$F154-Tabelle1!AL$2))</f>
        <v>0.17095033330068879</v>
      </c>
      <c r="AM154" s="3">
        <f>EXP(Tabelle1!$F154-Tabelle1!AM$2)/(1+EXP(Tabelle1!$F154-Tabelle1!AM$2))</f>
        <v>0.1535585732008295</v>
      </c>
      <c r="AN154" s="3">
        <f>EXP(Tabelle1!$F154-Tabelle1!AN$2)/(1+EXP(Tabelle1!$F154-Tabelle1!AN$2))</f>
        <v>0.13711776311854931</v>
      </c>
      <c r="AO154" s="3">
        <f>EXP(Tabelle1!$F154-Tabelle1!AO$2)/(1+EXP(Tabelle1!$F154-Tabelle1!AO$2))</f>
        <v>0.13393688892631944</v>
      </c>
      <c r="AP154" s="3">
        <f>EXP(Tabelle1!$F154-Tabelle1!AP$2)/(1+EXP(Tabelle1!$F154-Tabelle1!AP$2))</f>
        <v>0.1245985086536512</v>
      </c>
      <c r="AQ154" s="3">
        <f>EXP(Tabelle1!$F154-Tabelle1!AQ$2)/(1+EXP(Tabelle1!$F154-Tabelle1!AQ$2))</f>
        <v>0.11853771729350202</v>
      </c>
      <c r="AR154" s="3">
        <f>EXP(Tabelle1!$F154-Tabelle1!AR$2)/(1+EXP(Tabelle1!$F154-Tabelle1!AR$2))</f>
        <v>0.1155551981208587</v>
      </c>
      <c r="AS154" s="3">
        <f>EXP(Tabelle1!$F154-Tabelle1!AS$2)/(1+EXP(Tabelle1!$F154-Tabelle1!AS$2))</f>
        <v>0.10679318962866123</v>
      </c>
      <c r="AT154" s="3">
        <f>EXP(Tabelle1!$F154-Tabelle1!AT$2)/(1+EXP(Tabelle1!$F154-Tabelle1!AT$2))</f>
        <v>8.2069574439434204E-2</v>
      </c>
      <c r="AU154" s="3">
        <f>EXP(Tabelle1!$F154-Tabelle1!AU$2)/(1+EXP(Tabelle1!$F154-Tabelle1!AU$2))</f>
        <v>1.9564466360177217E-2</v>
      </c>
      <c r="AX154">
        <f t="shared" si="86"/>
        <v>-7.1390258038724648</v>
      </c>
      <c r="AY154" s="2">
        <f t="shared" si="87"/>
        <v>0.13249009141181486</v>
      </c>
      <c r="AZ154" s="2">
        <f t="shared" si="88"/>
        <v>0.16969423219342461</v>
      </c>
      <c r="BA154" s="2">
        <f t="shared" si="89"/>
        <v>0.22556733899208595</v>
      </c>
      <c r="BB154" s="2">
        <f t="shared" si="90"/>
        <v>0.24329009707254892</v>
      </c>
      <c r="BC154" s="2">
        <f t="shared" si="91"/>
        <v>0.24808710453710034</v>
      </c>
      <c r="BD154" s="2">
        <f t="shared" si="92"/>
        <v>0.24993129248820822</v>
      </c>
      <c r="BE154" s="2">
        <f t="shared" si="93"/>
        <v>0.24604467704388103</v>
      </c>
      <c r="BF154" s="2">
        <f t="shared" si="94"/>
        <v>0.2450787782855379</v>
      </c>
      <c r="BG154" s="2">
        <f t="shared" si="95"/>
        <v>0.24167635449189953</v>
      </c>
      <c r="BH154" s="2">
        <f t="shared" si="96"/>
        <v>0.23760618769764472</v>
      </c>
      <c r="BI154" s="2">
        <f t="shared" si="97"/>
        <v>0.2361190451907024</v>
      </c>
      <c r="BJ154" s="2">
        <f t="shared" si="98"/>
        <v>0.23131396884755226</v>
      </c>
      <c r="BK154" s="2">
        <f t="shared" si="99"/>
        <v>0.23131396884755226</v>
      </c>
      <c r="BL154" s="2">
        <f t="shared" si="100"/>
        <v>0.22960799894720804</v>
      </c>
      <c r="BM154" s="2">
        <f t="shared" si="101"/>
        <v>0.21648058990518612</v>
      </c>
      <c r="BN154" s="2">
        <f t="shared" si="102"/>
        <v>0.20824438203576995</v>
      </c>
      <c r="BO154" s="2">
        <f t="shared" si="103"/>
        <v>0.20824438203576995</v>
      </c>
      <c r="BP154" s="2">
        <f t="shared" si="104"/>
        <v>0.20397508691058766</v>
      </c>
      <c r="BQ154" s="2">
        <f t="shared" si="105"/>
        <v>0.19070751801967212</v>
      </c>
      <c r="BR154" s="2">
        <f t="shared" si="106"/>
        <v>0.19070751801967212</v>
      </c>
      <c r="BS154" s="2">
        <f t="shared" si="107"/>
        <v>0.18844283935638362</v>
      </c>
      <c r="BT154" s="2">
        <f t="shared" si="108"/>
        <v>0.18157978575527714</v>
      </c>
      <c r="BU154" s="2">
        <f t="shared" si="109"/>
        <v>0.17927239722374388</v>
      </c>
      <c r="BV154" s="2">
        <f t="shared" si="110"/>
        <v>0.17695669639364467</v>
      </c>
      <c r="BW154" s="2">
        <f t="shared" si="111"/>
        <v>0.17695669639364467</v>
      </c>
      <c r="BX154" s="2">
        <f t="shared" si="112"/>
        <v>0.1746335445579045</v>
      </c>
      <c r="BY154" s="2">
        <f t="shared" si="113"/>
        <v>0.1746335445579045</v>
      </c>
      <c r="BZ154" s="2">
        <f t="shared" si="114"/>
        <v>0.1746335445579045</v>
      </c>
      <c r="CA154" s="2">
        <f t="shared" si="115"/>
        <v>0.16996813950514852</v>
      </c>
      <c r="CB154" s="2">
        <f t="shared" si="116"/>
        <v>0.14408236392771662</v>
      </c>
      <c r="CC154" s="2">
        <f t="shared" si="117"/>
        <v>0.1417263168450722</v>
      </c>
      <c r="CD154" s="2">
        <f t="shared" si="118"/>
        <v>0.12997833779735499</v>
      </c>
      <c r="CE154" s="2">
        <f t="shared" si="119"/>
        <v>0.11831648215591471</v>
      </c>
      <c r="CF154" s="2">
        <f t="shared" si="120"/>
        <v>0.1159977987110582</v>
      </c>
      <c r="CG154" s="2">
        <f t="shared" si="121"/>
        <v>0.10907372029493721</v>
      </c>
      <c r="CH154" s="2">
        <f t="shared" si="122"/>
        <v>0.1044865268723478</v>
      </c>
      <c r="CI154" s="2">
        <f t="shared" si="123"/>
        <v>0.10220219430810779</v>
      </c>
      <c r="CJ154" s="2">
        <f t="shared" si="124"/>
        <v>9.5388404277598038E-2</v>
      </c>
      <c r="CK154" s="2">
        <f t="shared" si="125"/>
        <v>7.5334159390764377E-2</v>
      </c>
      <c r="CL154" s="2">
        <f t="shared" si="126"/>
        <v>1.9181698016218711E-2</v>
      </c>
    </row>
    <row r="155" spans="1:90">
      <c r="A155" t="str">
        <f>Tabelle1!A155</f>
        <v>Gratt Thomas</v>
      </c>
      <c r="H155" s="3">
        <f>EXP(Tabelle1!$F155-Tabelle1!H$2)/(1+EXP(Tabelle1!$F155-Tabelle1!H$2))</f>
        <v>0.84279718287667582</v>
      </c>
      <c r="I155" s="3">
        <f>EXP(Tabelle1!$F155-Tabelle1!I$2)/(1+EXP(Tabelle1!$F155-Tabelle1!I$2))</f>
        <v>0.78338272319704916</v>
      </c>
      <c r="J155" s="3">
        <f>EXP(Tabelle1!$F155-Tabelle1!J$2)/(1+EXP(Tabelle1!$F155-Tabelle1!J$2))</f>
        <v>0.65630950389504172</v>
      </c>
      <c r="K155" s="3">
        <f>EXP(Tabelle1!$F155-Tabelle1!K$2)/(1+EXP(Tabelle1!$F155-Tabelle1!K$2))</f>
        <v>0.58191399713999481</v>
      </c>
      <c r="L155" s="3">
        <f>EXP(Tabelle1!$F155-Tabelle1!L$2)/(1+EXP(Tabelle1!$F155-Tabelle1!L$2))</f>
        <v>0.54373666039948254</v>
      </c>
      <c r="M155" s="3">
        <f>EXP(Tabelle1!$F155-Tabelle1!M$2)/(1+EXP(Tabelle1!$F155-Tabelle1!M$2))</f>
        <v>0.50828899944455141</v>
      </c>
      <c r="N155" s="3">
        <f>EXP(Tabelle1!$F155-Tabelle1!N$2)/(1+EXP(Tabelle1!$F155-Tabelle1!N$2))</f>
        <v>0.43710864164196322</v>
      </c>
      <c r="O155" s="3">
        <f>EXP(Tabelle1!$F155-Tabelle1!O$2)/(1+EXP(Tabelle1!$F155-Tabelle1!O$2))</f>
        <v>0.42984858009660759</v>
      </c>
      <c r="P155" s="3">
        <f>EXP(Tabelle1!$F155-Tabelle1!P$2)/(1+EXP(Tabelle1!$F155-Tabelle1!P$2))</f>
        <v>0.40876598491735405</v>
      </c>
      <c r="Q155" s="3">
        <f>EXP(Tabelle1!$F155-Tabelle1!Q$2)/(1+EXP(Tabelle1!$F155-Tabelle1!Q$2))</f>
        <v>0.3886724997929295</v>
      </c>
      <c r="R155" s="3">
        <f>EXP(Tabelle1!$F155-Tabelle1!R$2)/(1+EXP(Tabelle1!$F155-Tabelle1!R$2))</f>
        <v>0.38218253605981162</v>
      </c>
      <c r="S155" s="3">
        <f>EXP(Tabelle1!$F155-Tabelle1!S$2)/(1+EXP(Tabelle1!$F155-Tabelle1!S$2))</f>
        <v>0.36330314139510106</v>
      </c>
      <c r="T155" s="3">
        <f>EXP(Tabelle1!$F155-Tabelle1!T$2)/(1+EXP(Tabelle1!$F155-Tabelle1!T$2))</f>
        <v>0.36330314139510106</v>
      </c>
      <c r="U155" s="3">
        <f>EXP(Tabelle1!$F155-Tabelle1!U$2)/(1+EXP(Tabelle1!$F155-Tabelle1!U$2))</f>
        <v>0.35719943609077742</v>
      </c>
      <c r="V155" s="3">
        <f>EXP(Tabelle1!$F155-Tabelle1!V$2)/(1+EXP(Tabelle1!$F155-Tabelle1!V$2))</f>
        <v>0.31691693116289021</v>
      </c>
      <c r="W155" s="3">
        <f>EXP(Tabelle1!$F155-Tabelle1!W$2)/(1+EXP(Tabelle1!$F155-Tabelle1!W$2))</f>
        <v>0.29565808564019463</v>
      </c>
      <c r="X155" s="3">
        <f>EXP(Tabelle1!$F155-Tabelle1!X$2)/(1+EXP(Tabelle1!$F155-Tabelle1!X$2))</f>
        <v>0.29565808564019463</v>
      </c>
      <c r="Y155" s="3">
        <f>EXP(Tabelle1!$F155-Tabelle1!Y$2)/(1+EXP(Tabelle1!$F155-Tabelle1!Y$2))</f>
        <v>0.28546582302716345</v>
      </c>
      <c r="Z155" s="3">
        <f>EXP(Tabelle1!$F155-Tabelle1!Z$2)/(1+EXP(Tabelle1!$F155-Tabelle1!Z$2))</f>
        <v>0.25649952365482348</v>
      </c>
      <c r="AA155" s="3">
        <f>EXP(Tabelle1!$F155-Tabelle1!AA$2)/(1+EXP(Tabelle1!$F155-Tabelle1!AA$2))</f>
        <v>0.25649952365482348</v>
      </c>
      <c r="AB155" s="3">
        <f>EXP(Tabelle1!$F155-Tabelle1!AB$2)/(1+EXP(Tabelle1!$F155-Tabelle1!AB$2))</f>
        <v>0.25189284443286125</v>
      </c>
      <c r="AC155" s="3">
        <f>EXP(Tabelle1!$F155-Tabelle1!AC$2)/(1+EXP(Tabelle1!$F155-Tabelle1!AC$2))</f>
        <v>0.23842742069413533</v>
      </c>
      <c r="AD155" s="3">
        <f>EXP(Tabelle1!$F155-Tabelle1!AD$2)/(1+EXP(Tabelle1!$F155-Tabelle1!AD$2))</f>
        <v>0.23405338359690281</v>
      </c>
      <c r="AE155" s="3">
        <f>EXP(Tabelle1!$F155-Tabelle1!AE$2)/(1+EXP(Tabelle1!$F155-Tabelle1!AE$2))</f>
        <v>0.22973475323979345</v>
      </c>
      <c r="AF155" s="3">
        <f>EXP(Tabelle1!$F155-Tabelle1!AF$2)/(1+EXP(Tabelle1!$F155-Tabelle1!AF$2))</f>
        <v>0.22973475323979345</v>
      </c>
      <c r="AG155" s="3">
        <f>EXP(Tabelle1!$F155-Tabelle1!AG$2)/(1+EXP(Tabelle1!$F155-Tabelle1!AG$2))</f>
        <v>0.22547048347746743</v>
      </c>
      <c r="AH155" s="3">
        <f>EXP(Tabelle1!$F155-Tabelle1!AH$2)/(1+EXP(Tabelle1!$F155-Tabelle1!AH$2))</f>
        <v>0.22547048347746743</v>
      </c>
      <c r="AI155" s="3">
        <f>EXP(Tabelle1!$F155-Tabelle1!AI$2)/(1+EXP(Tabelle1!$F155-Tabelle1!AI$2))</f>
        <v>0.22547048347746743</v>
      </c>
      <c r="AJ155" s="3">
        <f>EXP(Tabelle1!$F155-Tabelle1!AJ$2)/(1+EXP(Tabelle1!$F155-Tabelle1!AJ$2))</f>
        <v>0.21710097120200031</v>
      </c>
      <c r="AK155" s="3">
        <f>EXP(Tabelle1!$F155-Tabelle1!AK$2)/(1+EXP(Tabelle1!$F155-Tabelle1!AK$2))</f>
        <v>0.17455010205519594</v>
      </c>
      <c r="AL155" s="3">
        <f>EXP(Tabelle1!$F155-Tabelle1!AL$2)/(1+EXP(Tabelle1!$F155-Tabelle1!AL$2))</f>
        <v>0.17095033330068879</v>
      </c>
      <c r="AM155" s="3">
        <f>EXP(Tabelle1!$F155-Tabelle1!AM$2)/(1+EXP(Tabelle1!$F155-Tabelle1!AM$2))</f>
        <v>0.1535585732008295</v>
      </c>
      <c r="AN155" s="3">
        <f>EXP(Tabelle1!$F155-Tabelle1!AN$2)/(1+EXP(Tabelle1!$F155-Tabelle1!AN$2))</f>
        <v>0.13711776311854931</v>
      </c>
      <c r="AO155" s="3">
        <f>EXP(Tabelle1!$F155-Tabelle1!AO$2)/(1+EXP(Tabelle1!$F155-Tabelle1!AO$2))</f>
        <v>0.13393688892631944</v>
      </c>
      <c r="AP155" s="3">
        <f>EXP(Tabelle1!$F155-Tabelle1!AP$2)/(1+EXP(Tabelle1!$F155-Tabelle1!AP$2))</f>
        <v>0.1245985086536512</v>
      </c>
      <c r="AQ155" s="3">
        <f>EXP(Tabelle1!$F155-Tabelle1!AQ$2)/(1+EXP(Tabelle1!$F155-Tabelle1!AQ$2))</f>
        <v>0.11853771729350202</v>
      </c>
      <c r="AR155" s="3">
        <f>EXP(Tabelle1!$F155-Tabelle1!AR$2)/(1+EXP(Tabelle1!$F155-Tabelle1!AR$2))</f>
        <v>0.1155551981208587</v>
      </c>
      <c r="AS155" s="3">
        <f>EXP(Tabelle1!$F155-Tabelle1!AS$2)/(1+EXP(Tabelle1!$F155-Tabelle1!AS$2))</f>
        <v>0.10679318962866123</v>
      </c>
      <c r="AT155" s="3">
        <f>EXP(Tabelle1!$F155-Tabelle1!AT$2)/(1+EXP(Tabelle1!$F155-Tabelle1!AT$2))</f>
        <v>8.2069574439434204E-2</v>
      </c>
      <c r="AU155" s="3">
        <f>EXP(Tabelle1!$F155-Tabelle1!AU$2)/(1+EXP(Tabelle1!$F155-Tabelle1!AU$2))</f>
        <v>1.9564466360177217E-2</v>
      </c>
      <c r="AX155">
        <f t="shared" si="86"/>
        <v>-7.1390258038724648</v>
      </c>
      <c r="AY155" s="2">
        <f t="shared" si="87"/>
        <v>0.13249009141181486</v>
      </c>
      <c r="AZ155" s="2">
        <f t="shared" si="88"/>
        <v>0.16969423219342461</v>
      </c>
      <c r="BA155" s="2">
        <f t="shared" si="89"/>
        <v>0.22556733899208595</v>
      </c>
      <c r="BB155" s="2">
        <f t="shared" si="90"/>
        <v>0.24329009707254892</v>
      </c>
      <c r="BC155" s="2">
        <f t="shared" si="91"/>
        <v>0.24808710453710034</v>
      </c>
      <c r="BD155" s="2">
        <f t="shared" si="92"/>
        <v>0.24993129248820822</v>
      </c>
      <c r="BE155" s="2">
        <f t="shared" si="93"/>
        <v>0.24604467704388103</v>
      </c>
      <c r="BF155" s="2">
        <f t="shared" si="94"/>
        <v>0.2450787782855379</v>
      </c>
      <c r="BG155" s="2">
        <f t="shared" si="95"/>
        <v>0.24167635449189953</v>
      </c>
      <c r="BH155" s="2">
        <f t="shared" si="96"/>
        <v>0.23760618769764472</v>
      </c>
      <c r="BI155" s="2">
        <f t="shared" si="97"/>
        <v>0.2361190451907024</v>
      </c>
      <c r="BJ155" s="2">
        <f t="shared" si="98"/>
        <v>0.23131396884755226</v>
      </c>
      <c r="BK155" s="2">
        <f t="shared" si="99"/>
        <v>0.23131396884755226</v>
      </c>
      <c r="BL155" s="2">
        <f t="shared" si="100"/>
        <v>0.22960799894720804</v>
      </c>
      <c r="BM155" s="2">
        <f t="shared" si="101"/>
        <v>0.21648058990518612</v>
      </c>
      <c r="BN155" s="2">
        <f t="shared" si="102"/>
        <v>0.20824438203576995</v>
      </c>
      <c r="BO155" s="2">
        <f t="shared" si="103"/>
        <v>0.20824438203576995</v>
      </c>
      <c r="BP155" s="2">
        <f t="shared" si="104"/>
        <v>0.20397508691058766</v>
      </c>
      <c r="BQ155" s="2">
        <f t="shared" si="105"/>
        <v>0.19070751801967212</v>
      </c>
      <c r="BR155" s="2">
        <f t="shared" si="106"/>
        <v>0.19070751801967212</v>
      </c>
      <c r="BS155" s="2">
        <f t="shared" si="107"/>
        <v>0.18844283935638362</v>
      </c>
      <c r="BT155" s="2">
        <f t="shared" si="108"/>
        <v>0.18157978575527714</v>
      </c>
      <c r="BU155" s="2">
        <f t="shared" si="109"/>
        <v>0.17927239722374388</v>
      </c>
      <c r="BV155" s="2">
        <f t="shared" si="110"/>
        <v>0.17695669639364467</v>
      </c>
      <c r="BW155" s="2">
        <f t="shared" si="111"/>
        <v>0.17695669639364467</v>
      </c>
      <c r="BX155" s="2">
        <f t="shared" si="112"/>
        <v>0.1746335445579045</v>
      </c>
      <c r="BY155" s="2">
        <f t="shared" si="113"/>
        <v>0.1746335445579045</v>
      </c>
      <c r="BZ155" s="2">
        <f t="shared" si="114"/>
        <v>0.1746335445579045</v>
      </c>
      <c r="CA155" s="2">
        <f t="shared" si="115"/>
        <v>0.16996813950514852</v>
      </c>
      <c r="CB155" s="2">
        <f t="shared" si="116"/>
        <v>0.14408236392771662</v>
      </c>
      <c r="CC155" s="2">
        <f t="shared" si="117"/>
        <v>0.1417263168450722</v>
      </c>
      <c r="CD155" s="2">
        <f t="shared" si="118"/>
        <v>0.12997833779735499</v>
      </c>
      <c r="CE155" s="2">
        <f t="shared" si="119"/>
        <v>0.11831648215591471</v>
      </c>
      <c r="CF155" s="2">
        <f t="shared" si="120"/>
        <v>0.1159977987110582</v>
      </c>
      <c r="CG155" s="2">
        <f t="shared" si="121"/>
        <v>0.10907372029493721</v>
      </c>
      <c r="CH155" s="2">
        <f t="shared" si="122"/>
        <v>0.1044865268723478</v>
      </c>
      <c r="CI155" s="2">
        <f t="shared" si="123"/>
        <v>0.10220219430810779</v>
      </c>
      <c r="CJ155" s="2">
        <f t="shared" si="124"/>
        <v>9.5388404277598038E-2</v>
      </c>
      <c r="CK155" s="2">
        <f t="shared" si="125"/>
        <v>7.5334159390764377E-2</v>
      </c>
      <c r="CL155" s="2">
        <f t="shared" si="126"/>
        <v>1.9181698016218711E-2</v>
      </c>
    </row>
    <row r="156" spans="1:90">
      <c r="A156" t="str">
        <f>Tabelle1!A156</f>
        <v>Mierke Loris</v>
      </c>
      <c r="H156" s="3">
        <f>EXP(Tabelle1!$F156-Tabelle1!H$2)/(1+EXP(Tabelle1!$F156-Tabelle1!H$2))</f>
        <v>0.84279718287667582</v>
      </c>
      <c r="I156" s="3">
        <f>EXP(Tabelle1!$F156-Tabelle1!I$2)/(1+EXP(Tabelle1!$F156-Tabelle1!I$2))</f>
        <v>0.78338272319704916</v>
      </c>
      <c r="J156" s="3">
        <f>EXP(Tabelle1!$F156-Tabelle1!J$2)/(1+EXP(Tabelle1!$F156-Tabelle1!J$2))</f>
        <v>0.65630950389504172</v>
      </c>
      <c r="K156" s="3">
        <f>EXP(Tabelle1!$F156-Tabelle1!K$2)/(1+EXP(Tabelle1!$F156-Tabelle1!K$2))</f>
        <v>0.58191399713999481</v>
      </c>
      <c r="L156" s="3">
        <f>EXP(Tabelle1!$F156-Tabelle1!L$2)/(1+EXP(Tabelle1!$F156-Tabelle1!L$2))</f>
        <v>0.54373666039948254</v>
      </c>
      <c r="M156" s="3">
        <f>EXP(Tabelle1!$F156-Tabelle1!M$2)/(1+EXP(Tabelle1!$F156-Tabelle1!M$2))</f>
        <v>0.50828899944455141</v>
      </c>
      <c r="N156" s="3">
        <f>EXP(Tabelle1!$F156-Tabelle1!N$2)/(1+EXP(Tabelle1!$F156-Tabelle1!N$2))</f>
        <v>0.43710864164196322</v>
      </c>
      <c r="O156" s="3">
        <f>EXP(Tabelle1!$F156-Tabelle1!O$2)/(1+EXP(Tabelle1!$F156-Tabelle1!O$2))</f>
        <v>0.42984858009660759</v>
      </c>
      <c r="P156" s="3">
        <f>EXP(Tabelle1!$F156-Tabelle1!P$2)/(1+EXP(Tabelle1!$F156-Tabelle1!P$2))</f>
        <v>0.40876598491735405</v>
      </c>
      <c r="Q156" s="3">
        <f>EXP(Tabelle1!$F156-Tabelle1!Q$2)/(1+EXP(Tabelle1!$F156-Tabelle1!Q$2))</f>
        <v>0.3886724997929295</v>
      </c>
      <c r="R156" s="3">
        <f>EXP(Tabelle1!$F156-Tabelle1!R$2)/(1+EXP(Tabelle1!$F156-Tabelle1!R$2))</f>
        <v>0.38218253605981162</v>
      </c>
      <c r="S156" s="3">
        <f>EXP(Tabelle1!$F156-Tabelle1!S$2)/(1+EXP(Tabelle1!$F156-Tabelle1!S$2))</f>
        <v>0.36330314139510106</v>
      </c>
      <c r="T156" s="3">
        <f>EXP(Tabelle1!$F156-Tabelle1!T$2)/(1+EXP(Tabelle1!$F156-Tabelle1!T$2))</f>
        <v>0.36330314139510106</v>
      </c>
      <c r="U156" s="3">
        <f>EXP(Tabelle1!$F156-Tabelle1!U$2)/(1+EXP(Tabelle1!$F156-Tabelle1!U$2))</f>
        <v>0.35719943609077742</v>
      </c>
      <c r="V156" s="3">
        <f>EXP(Tabelle1!$F156-Tabelle1!V$2)/(1+EXP(Tabelle1!$F156-Tabelle1!V$2))</f>
        <v>0.31691693116289021</v>
      </c>
      <c r="W156" s="3">
        <f>EXP(Tabelle1!$F156-Tabelle1!W$2)/(1+EXP(Tabelle1!$F156-Tabelle1!W$2))</f>
        <v>0.29565808564019463</v>
      </c>
      <c r="X156" s="3">
        <f>EXP(Tabelle1!$F156-Tabelle1!X$2)/(1+EXP(Tabelle1!$F156-Tabelle1!X$2))</f>
        <v>0.29565808564019463</v>
      </c>
      <c r="Y156" s="3">
        <f>EXP(Tabelle1!$F156-Tabelle1!Y$2)/(1+EXP(Tabelle1!$F156-Tabelle1!Y$2))</f>
        <v>0.28546582302716345</v>
      </c>
      <c r="Z156" s="3">
        <f>EXP(Tabelle1!$F156-Tabelle1!Z$2)/(1+EXP(Tabelle1!$F156-Tabelle1!Z$2))</f>
        <v>0.25649952365482348</v>
      </c>
      <c r="AA156" s="3">
        <f>EXP(Tabelle1!$F156-Tabelle1!AA$2)/(1+EXP(Tabelle1!$F156-Tabelle1!AA$2))</f>
        <v>0.25649952365482348</v>
      </c>
      <c r="AB156" s="3">
        <f>EXP(Tabelle1!$F156-Tabelle1!AB$2)/(1+EXP(Tabelle1!$F156-Tabelle1!AB$2))</f>
        <v>0.25189284443286125</v>
      </c>
      <c r="AC156" s="3">
        <f>EXP(Tabelle1!$F156-Tabelle1!AC$2)/(1+EXP(Tabelle1!$F156-Tabelle1!AC$2))</f>
        <v>0.23842742069413533</v>
      </c>
      <c r="AD156" s="3">
        <f>EXP(Tabelle1!$F156-Tabelle1!AD$2)/(1+EXP(Tabelle1!$F156-Tabelle1!AD$2))</f>
        <v>0.23405338359690281</v>
      </c>
      <c r="AE156" s="3">
        <f>EXP(Tabelle1!$F156-Tabelle1!AE$2)/(1+EXP(Tabelle1!$F156-Tabelle1!AE$2))</f>
        <v>0.22973475323979345</v>
      </c>
      <c r="AF156" s="3">
        <f>EXP(Tabelle1!$F156-Tabelle1!AF$2)/(1+EXP(Tabelle1!$F156-Tabelle1!AF$2))</f>
        <v>0.22973475323979345</v>
      </c>
      <c r="AG156" s="3">
        <f>EXP(Tabelle1!$F156-Tabelle1!AG$2)/(1+EXP(Tabelle1!$F156-Tabelle1!AG$2))</f>
        <v>0.22547048347746743</v>
      </c>
      <c r="AH156" s="3">
        <f>EXP(Tabelle1!$F156-Tabelle1!AH$2)/(1+EXP(Tabelle1!$F156-Tabelle1!AH$2))</f>
        <v>0.22547048347746743</v>
      </c>
      <c r="AI156" s="3">
        <f>EXP(Tabelle1!$F156-Tabelle1!AI$2)/(1+EXP(Tabelle1!$F156-Tabelle1!AI$2))</f>
        <v>0.22547048347746743</v>
      </c>
      <c r="AJ156" s="3">
        <f>EXP(Tabelle1!$F156-Tabelle1!AJ$2)/(1+EXP(Tabelle1!$F156-Tabelle1!AJ$2))</f>
        <v>0.21710097120200031</v>
      </c>
      <c r="AK156" s="3">
        <f>EXP(Tabelle1!$F156-Tabelle1!AK$2)/(1+EXP(Tabelle1!$F156-Tabelle1!AK$2))</f>
        <v>0.17455010205519594</v>
      </c>
      <c r="AL156" s="3">
        <f>EXP(Tabelle1!$F156-Tabelle1!AL$2)/(1+EXP(Tabelle1!$F156-Tabelle1!AL$2))</f>
        <v>0.17095033330068879</v>
      </c>
      <c r="AM156" s="3">
        <f>EXP(Tabelle1!$F156-Tabelle1!AM$2)/(1+EXP(Tabelle1!$F156-Tabelle1!AM$2))</f>
        <v>0.1535585732008295</v>
      </c>
      <c r="AN156" s="3">
        <f>EXP(Tabelle1!$F156-Tabelle1!AN$2)/(1+EXP(Tabelle1!$F156-Tabelle1!AN$2))</f>
        <v>0.13711776311854931</v>
      </c>
      <c r="AO156" s="3">
        <f>EXP(Tabelle1!$F156-Tabelle1!AO$2)/(1+EXP(Tabelle1!$F156-Tabelle1!AO$2))</f>
        <v>0.13393688892631944</v>
      </c>
      <c r="AP156" s="3">
        <f>EXP(Tabelle1!$F156-Tabelle1!AP$2)/(1+EXP(Tabelle1!$F156-Tabelle1!AP$2))</f>
        <v>0.1245985086536512</v>
      </c>
      <c r="AQ156" s="3">
        <f>EXP(Tabelle1!$F156-Tabelle1!AQ$2)/(1+EXP(Tabelle1!$F156-Tabelle1!AQ$2))</f>
        <v>0.11853771729350202</v>
      </c>
      <c r="AR156" s="3">
        <f>EXP(Tabelle1!$F156-Tabelle1!AR$2)/(1+EXP(Tabelle1!$F156-Tabelle1!AR$2))</f>
        <v>0.1155551981208587</v>
      </c>
      <c r="AS156" s="3">
        <f>EXP(Tabelle1!$F156-Tabelle1!AS$2)/(1+EXP(Tabelle1!$F156-Tabelle1!AS$2))</f>
        <v>0.10679318962866123</v>
      </c>
      <c r="AT156" s="3">
        <f>EXP(Tabelle1!$F156-Tabelle1!AT$2)/(1+EXP(Tabelle1!$F156-Tabelle1!AT$2))</f>
        <v>8.2069574439434204E-2</v>
      </c>
      <c r="AU156" s="3">
        <f>EXP(Tabelle1!$F156-Tabelle1!AU$2)/(1+EXP(Tabelle1!$F156-Tabelle1!AU$2))</f>
        <v>1.9564466360177217E-2</v>
      </c>
      <c r="AX156">
        <f t="shared" si="86"/>
        <v>-7.1390258038724648</v>
      </c>
      <c r="AY156" s="2">
        <f t="shared" si="87"/>
        <v>0.13249009141181486</v>
      </c>
      <c r="AZ156" s="2">
        <f t="shared" si="88"/>
        <v>0.16969423219342461</v>
      </c>
      <c r="BA156" s="2">
        <f t="shared" si="89"/>
        <v>0.22556733899208595</v>
      </c>
      <c r="BB156" s="2">
        <f t="shared" si="90"/>
        <v>0.24329009707254892</v>
      </c>
      <c r="BC156" s="2">
        <f t="shared" si="91"/>
        <v>0.24808710453710034</v>
      </c>
      <c r="BD156" s="2">
        <f t="shared" si="92"/>
        <v>0.24993129248820822</v>
      </c>
      <c r="BE156" s="2">
        <f t="shared" si="93"/>
        <v>0.24604467704388103</v>
      </c>
      <c r="BF156" s="2">
        <f t="shared" si="94"/>
        <v>0.2450787782855379</v>
      </c>
      <c r="BG156" s="2">
        <f t="shared" si="95"/>
        <v>0.24167635449189953</v>
      </c>
      <c r="BH156" s="2">
        <f t="shared" si="96"/>
        <v>0.23760618769764472</v>
      </c>
      <c r="BI156" s="2">
        <f t="shared" si="97"/>
        <v>0.2361190451907024</v>
      </c>
      <c r="BJ156" s="2">
        <f t="shared" si="98"/>
        <v>0.23131396884755226</v>
      </c>
      <c r="BK156" s="2">
        <f t="shared" si="99"/>
        <v>0.23131396884755226</v>
      </c>
      <c r="BL156" s="2">
        <f t="shared" si="100"/>
        <v>0.22960799894720804</v>
      </c>
      <c r="BM156" s="2">
        <f t="shared" si="101"/>
        <v>0.21648058990518612</v>
      </c>
      <c r="BN156" s="2">
        <f t="shared" si="102"/>
        <v>0.20824438203576995</v>
      </c>
      <c r="BO156" s="2">
        <f t="shared" si="103"/>
        <v>0.20824438203576995</v>
      </c>
      <c r="BP156" s="2">
        <f t="shared" si="104"/>
        <v>0.20397508691058766</v>
      </c>
      <c r="BQ156" s="2">
        <f t="shared" si="105"/>
        <v>0.19070751801967212</v>
      </c>
      <c r="BR156" s="2">
        <f t="shared" si="106"/>
        <v>0.19070751801967212</v>
      </c>
      <c r="BS156" s="2">
        <f t="shared" si="107"/>
        <v>0.18844283935638362</v>
      </c>
      <c r="BT156" s="2">
        <f t="shared" si="108"/>
        <v>0.18157978575527714</v>
      </c>
      <c r="BU156" s="2">
        <f t="shared" si="109"/>
        <v>0.17927239722374388</v>
      </c>
      <c r="BV156" s="2">
        <f t="shared" si="110"/>
        <v>0.17695669639364467</v>
      </c>
      <c r="BW156" s="2">
        <f t="shared" si="111"/>
        <v>0.17695669639364467</v>
      </c>
      <c r="BX156" s="2">
        <f t="shared" si="112"/>
        <v>0.1746335445579045</v>
      </c>
      <c r="BY156" s="2">
        <f t="shared" si="113"/>
        <v>0.1746335445579045</v>
      </c>
      <c r="BZ156" s="2">
        <f t="shared" si="114"/>
        <v>0.1746335445579045</v>
      </c>
      <c r="CA156" s="2">
        <f t="shared" si="115"/>
        <v>0.16996813950514852</v>
      </c>
      <c r="CB156" s="2">
        <f t="shared" si="116"/>
        <v>0.14408236392771662</v>
      </c>
      <c r="CC156" s="2">
        <f t="shared" si="117"/>
        <v>0.1417263168450722</v>
      </c>
      <c r="CD156" s="2">
        <f t="shared" si="118"/>
        <v>0.12997833779735499</v>
      </c>
      <c r="CE156" s="2">
        <f t="shared" si="119"/>
        <v>0.11831648215591471</v>
      </c>
      <c r="CF156" s="2">
        <f t="shared" si="120"/>
        <v>0.1159977987110582</v>
      </c>
      <c r="CG156" s="2">
        <f t="shared" si="121"/>
        <v>0.10907372029493721</v>
      </c>
      <c r="CH156" s="2">
        <f t="shared" si="122"/>
        <v>0.1044865268723478</v>
      </c>
      <c r="CI156" s="2">
        <f t="shared" si="123"/>
        <v>0.10220219430810779</v>
      </c>
      <c r="CJ156" s="2">
        <f t="shared" si="124"/>
        <v>9.5388404277598038E-2</v>
      </c>
      <c r="CK156" s="2">
        <f t="shared" si="125"/>
        <v>7.5334159390764377E-2</v>
      </c>
      <c r="CL156" s="2">
        <f t="shared" si="126"/>
        <v>1.9181698016218711E-2</v>
      </c>
    </row>
    <row r="157" spans="1:90">
      <c r="A157" t="str">
        <f>Tabelle1!A157</f>
        <v>Freund Günther</v>
      </c>
      <c r="H157" s="3">
        <f>EXP(Tabelle1!$F157-Tabelle1!H$2)/(1+EXP(Tabelle1!$F157-Tabelle1!H$2))</f>
        <v>0.82491052651220642</v>
      </c>
      <c r="I157" s="3">
        <f>EXP(Tabelle1!$F157-Tabelle1!I$2)/(1+EXP(Tabelle1!$F157-Tabelle1!I$2))</f>
        <v>0.76065566676673957</v>
      </c>
      <c r="J157" s="3">
        <f>EXP(Tabelle1!$F157-Tabelle1!J$2)/(1+EXP(Tabelle1!$F157-Tabelle1!J$2))</f>
        <v>0.62660493019562802</v>
      </c>
      <c r="K157" s="3">
        <f>EXP(Tabelle1!$F157-Tabelle1!K$2)/(1+EXP(Tabelle1!$F157-Tabelle1!K$2))</f>
        <v>0.55018637997688413</v>
      </c>
      <c r="L157" s="3">
        <f>EXP(Tabelle1!$F157-Tabelle1!L$2)/(1+EXP(Tabelle1!$F157-Tabelle1!L$2))</f>
        <v>0.51154374230099964</v>
      </c>
      <c r="M157" s="3">
        <f>EXP(Tabelle1!$F157-Tabelle1!M$2)/(1+EXP(Tabelle1!$F157-Tabelle1!M$2))</f>
        <v>0.47600527140687643</v>
      </c>
      <c r="N157" s="3">
        <f>EXP(Tabelle1!$F157-Tabelle1!N$2)/(1+EXP(Tabelle1!$F157-Tabelle1!N$2))</f>
        <v>0.40561650054356313</v>
      </c>
      <c r="O157" s="3">
        <f>EXP(Tabelle1!$F157-Tabelle1!O$2)/(1+EXP(Tabelle1!$F157-Tabelle1!O$2))</f>
        <v>0.39850918970299209</v>
      </c>
      <c r="P157" s="3">
        <f>EXP(Tabelle1!$F157-Tabelle1!P$2)/(1+EXP(Tabelle1!$F157-Tabelle1!P$2))</f>
        <v>0.37794477054892245</v>
      </c>
      <c r="Q157" s="3">
        <f>EXP(Tabelle1!$F157-Tabelle1!Q$2)/(1+EXP(Tabelle1!$F157-Tabelle1!Q$2))</f>
        <v>0.35844780966376411</v>
      </c>
      <c r="R157" s="3">
        <f>EXP(Tabelle1!$F157-Tabelle1!R$2)/(1+EXP(Tabelle1!$F157-Tabelle1!R$2))</f>
        <v>0.35217179340177657</v>
      </c>
      <c r="S157" s="3">
        <f>EXP(Tabelle1!$F157-Tabelle1!S$2)/(1+EXP(Tabelle1!$F157-Tabelle1!S$2))</f>
        <v>0.33397350276506116</v>
      </c>
      <c r="T157" s="3">
        <f>EXP(Tabelle1!$F157-Tabelle1!T$2)/(1+EXP(Tabelle1!$F157-Tabelle1!T$2))</f>
        <v>0.33397350276506116</v>
      </c>
      <c r="U157" s="3">
        <f>EXP(Tabelle1!$F157-Tabelle1!U$2)/(1+EXP(Tabelle1!$F157-Tabelle1!U$2))</f>
        <v>0.3281086213554959</v>
      </c>
      <c r="V157" s="3">
        <f>EXP(Tabelle1!$F157-Tabelle1!V$2)/(1+EXP(Tabelle1!$F157-Tabelle1!V$2))</f>
        <v>0.289628601010951</v>
      </c>
      <c r="W157" s="3">
        <f>EXP(Tabelle1!$F157-Tabelle1!W$2)/(1+EXP(Tabelle1!$F157-Tabelle1!W$2))</f>
        <v>0.26947812200802651</v>
      </c>
      <c r="X157" s="3">
        <f>EXP(Tabelle1!$F157-Tabelle1!X$2)/(1+EXP(Tabelle1!$F157-Tabelle1!X$2))</f>
        <v>0.26947812200802651</v>
      </c>
      <c r="Y157" s="3">
        <f>EXP(Tabelle1!$F157-Tabelle1!Y$2)/(1+EXP(Tabelle1!$F157-Tabelle1!Y$2))</f>
        <v>0.25985540032343224</v>
      </c>
      <c r="Z157" s="3">
        <f>EXP(Tabelle1!$F157-Tabelle1!Z$2)/(1+EXP(Tabelle1!$F157-Tabelle1!Z$2))</f>
        <v>0.23264170084189878</v>
      </c>
      <c r="AA157" s="3">
        <f>EXP(Tabelle1!$F157-Tabelle1!AA$2)/(1+EXP(Tabelle1!$F157-Tabelle1!AA$2))</f>
        <v>0.23264170084189878</v>
      </c>
      <c r="AB157" s="3">
        <f>EXP(Tabelle1!$F157-Tabelle1!AB$2)/(1+EXP(Tabelle1!$F157-Tabelle1!AB$2))</f>
        <v>0.22833191486651797</v>
      </c>
      <c r="AC157" s="3">
        <f>EXP(Tabelle1!$F157-Tabelle1!AC$2)/(1+EXP(Tabelle1!$F157-Tabelle1!AC$2))</f>
        <v>0.21576273358585102</v>
      </c>
      <c r="AD157" s="3">
        <f>EXP(Tabelle1!$F157-Tabelle1!AD$2)/(1+EXP(Tabelle1!$F157-Tabelle1!AD$2))</f>
        <v>0.21168891364685383</v>
      </c>
      <c r="AE157" s="3">
        <f>EXP(Tabelle1!$F157-Tabelle1!AE$2)/(1+EXP(Tabelle1!$F157-Tabelle1!AE$2))</f>
        <v>0.20767105697175214</v>
      </c>
      <c r="AF157" s="3">
        <f>EXP(Tabelle1!$F157-Tabelle1!AF$2)/(1+EXP(Tabelle1!$F157-Tabelle1!AF$2))</f>
        <v>0.20767105697175214</v>
      </c>
      <c r="AG157" s="3">
        <f>EXP(Tabelle1!$F157-Tabelle1!AG$2)/(1+EXP(Tabelle1!$F157-Tabelle1!AG$2))</f>
        <v>0.20370801825152068</v>
      </c>
      <c r="AH157" s="3">
        <f>EXP(Tabelle1!$F157-Tabelle1!AH$2)/(1+EXP(Tabelle1!$F157-Tabelle1!AH$2))</f>
        <v>0.20370801825152068</v>
      </c>
      <c r="AI157" s="3">
        <f>EXP(Tabelle1!$F157-Tabelle1!AI$2)/(1+EXP(Tabelle1!$F157-Tabelle1!AI$2))</f>
        <v>0.20370801825152068</v>
      </c>
      <c r="AJ157" s="3">
        <f>EXP(Tabelle1!$F157-Tabelle1!AJ$2)/(1+EXP(Tabelle1!$F157-Tabelle1!AJ$2))</f>
        <v>0.19594196759747196</v>
      </c>
      <c r="AK157" s="3">
        <f>EXP(Tabelle1!$F157-Tabelle1!AK$2)/(1+EXP(Tabelle1!$F157-Tabelle1!AK$2))</f>
        <v>0.15670807891734137</v>
      </c>
      <c r="AL157" s="3">
        <f>EXP(Tabelle1!$F157-Tabelle1!AL$2)/(1+EXP(Tabelle1!$F157-Tabelle1!AL$2))</f>
        <v>0.15340788428849267</v>
      </c>
      <c r="AM157" s="3">
        <f>EXP(Tabelle1!$F157-Tabelle1!AM$2)/(1+EXP(Tabelle1!$F157-Tabelle1!AM$2))</f>
        <v>0.13750481193144914</v>
      </c>
      <c r="AN157" s="3">
        <f>EXP(Tabelle1!$F157-Tabelle1!AN$2)/(1+EXP(Tabelle1!$F157-Tabelle1!AN$2))</f>
        <v>0.12253398404949739</v>
      </c>
      <c r="AO157" s="3">
        <f>EXP(Tabelle1!$F157-Tabelle1!AO$2)/(1+EXP(Tabelle1!$F157-Tabelle1!AO$2))</f>
        <v>0.11964451624222965</v>
      </c>
      <c r="AP157" s="3">
        <f>EXP(Tabelle1!$F157-Tabelle1!AP$2)/(1+EXP(Tabelle1!$F157-Tabelle1!AP$2))</f>
        <v>0.11117471409887107</v>
      </c>
      <c r="AQ157" s="3">
        <f>EXP(Tabelle1!$F157-Tabelle1!AQ$2)/(1+EXP(Tabelle1!$F157-Tabelle1!AQ$2))</f>
        <v>0.10568805714140818</v>
      </c>
      <c r="AR157" s="3">
        <f>EXP(Tabelle1!$F157-Tabelle1!AR$2)/(1+EXP(Tabelle1!$F157-Tabelle1!AR$2))</f>
        <v>0.10299107152127837</v>
      </c>
      <c r="AS157" s="3">
        <f>EXP(Tabelle1!$F157-Tabelle1!AS$2)/(1+EXP(Tabelle1!$F157-Tabelle1!AS$2))</f>
        <v>9.507932720334375E-2</v>
      </c>
      <c r="AT157" s="3">
        <f>EXP(Tabelle1!$F157-Tabelle1!AT$2)/(1+EXP(Tabelle1!$F157-Tabelle1!AT$2))</f>
        <v>7.2846410741196119E-2</v>
      </c>
      <c r="AU157" s="3">
        <f>EXP(Tabelle1!$F157-Tabelle1!AU$2)/(1+EXP(Tabelle1!$F157-Tabelle1!AU$2))</f>
        <v>1.7233885197392034E-2</v>
      </c>
      <c r="AX157">
        <f t="shared" si="86"/>
        <v>-6.8306511611814349</v>
      </c>
      <c r="AY157" s="2">
        <f t="shared" si="87"/>
        <v>0.1444331497615608</v>
      </c>
      <c r="AZ157" s="2">
        <f t="shared" si="88"/>
        <v>0.18205862338238643</v>
      </c>
      <c r="BA157" s="2">
        <f t="shared" si="89"/>
        <v>0.23397119165016017</v>
      </c>
      <c r="BB157" s="2">
        <f t="shared" si="90"/>
        <v>0.24748132726481581</v>
      </c>
      <c r="BC157" s="2">
        <f t="shared" si="91"/>
        <v>0.24986674201368811</v>
      </c>
      <c r="BD157" s="2">
        <f t="shared" si="92"/>
        <v>0.24942425299974233</v>
      </c>
      <c r="BE157" s="2">
        <f t="shared" si="93"/>
        <v>0.24109175503035679</v>
      </c>
      <c r="BF157" s="2">
        <f t="shared" si="94"/>
        <v>0.23969961542525675</v>
      </c>
      <c r="BG157" s="2">
        <f t="shared" si="95"/>
        <v>0.23510252096364478</v>
      </c>
      <c r="BH157" s="2">
        <f t="shared" si="96"/>
        <v>0.22996297741101404</v>
      </c>
      <c r="BI157" s="2">
        <f t="shared" si="97"/>
        <v>0.22814682133395298</v>
      </c>
      <c r="BJ157" s="2">
        <f t="shared" si="98"/>
        <v>0.22243520221589683</v>
      </c>
      <c r="BK157" s="2">
        <f t="shared" si="99"/>
        <v>0.22243520221589683</v>
      </c>
      <c r="BL157" s="2">
        <f t="shared" si="100"/>
        <v>0.22045335394769172</v>
      </c>
      <c r="BM157" s="2">
        <f t="shared" si="101"/>
        <v>0.20574387448739034</v>
      </c>
      <c r="BN157" s="2">
        <f t="shared" si="102"/>
        <v>0.19685966376705372</v>
      </c>
      <c r="BO157" s="2">
        <f t="shared" si="103"/>
        <v>0.19685966376705372</v>
      </c>
      <c r="BP157" s="2">
        <f t="shared" si="104"/>
        <v>0.192330571246181</v>
      </c>
      <c r="BQ157" s="2">
        <f t="shared" si="105"/>
        <v>0.17851953987128724</v>
      </c>
      <c r="BR157" s="2">
        <f t="shared" si="106"/>
        <v>0.17851953987128724</v>
      </c>
      <c r="BS157" s="2">
        <f t="shared" si="107"/>
        <v>0.17619645151990718</v>
      </c>
      <c r="BT157" s="2">
        <f t="shared" si="108"/>
        <v>0.16920917638141211</v>
      </c>
      <c r="BU157" s="2">
        <f t="shared" si="109"/>
        <v>0.16687671748586869</v>
      </c>
      <c r="BV157" s="2">
        <f t="shared" si="110"/>
        <v>0.16454378906798742</v>
      </c>
      <c r="BW157" s="2">
        <f t="shared" si="111"/>
        <v>0.16454378906798742</v>
      </c>
      <c r="BX157" s="2">
        <f t="shared" si="112"/>
        <v>0.16221106155155879</v>
      </c>
      <c r="BY157" s="2">
        <f t="shared" si="113"/>
        <v>0.16221106155155879</v>
      </c>
      <c r="BZ157" s="2">
        <f t="shared" si="114"/>
        <v>0.16221106155155879</v>
      </c>
      <c r="CA157" s="2">
        <f t="shared" si="115"/>
        <v>0.15754871293150322</v>
      </c>
      <c r="CB157" s="2">
        <f t="shared" si="116"/>
        <v>0.13215065691937766</v>
      </c>
      <c r="CC157" s="2">
        <f t="shared" si="117"/>
        <v>0.1298739053266211</v>
      </c>
      <c r="CD157" s="2">
        <f t="shared" si="118"/>
        <v>0.11859723862714594</v>
      </c>
      <c r="CE157" s="2">
        <f t="shared" si="119"/>
        <v>0.10751940680245491</v>
      </c>
      <c r="CF157" s="2">
        <f t="shared" si="120"/>
        <v>0.1053297059753925</v>
      </c>
      <c r="CG157" s="2">
        <f t="shared" si="121"/>
        <v>9.881489704390535E-2</v>
      </c>
      <c r="CH157" s="2">
        <f t="shared" si="122"/>
        <v>9.4518091719082625E-2</v>
      </c>
      <c r="CI157" s="2">
        <f t="shared" si="123"/>
        <v>9.2383910708177294E-2</v>
      </c>
      <c r="CJ157" s="2">
        <f t="shared" si="124"/>
        <v>8.6039248741903246E-2</v>
      </c>
      <c r="CK157" s="2">
        <f t="shared" si="125"/>
        <v>6.7539811183321058E-2</v>
      </c>
      <c r="CL157" s="2">
        <f t="shared" si="126"/>
        <v>1.6936878398395146E-2</v>
      </c>
    </row>
    <row r="158" spans="1:90">
      <c r="A158" t="str">
        <f>Tabelle1!A158</f>
        <v>Stolte Benjamin</v>
      </c>
      <c r="H158" s="3">
        <f>EXP(Tabelle1!$F158-Tabelle1!H$2)/(1+EXP(Tabelle1!$F158-Tabelle1!H$2))</f>
        <v>0.82491052651220642</v>
      </c>
      <c r="I158" s="3">
        <f>EXP(Tabelle1!$F158-Tabelle1!I$2)/(1+EXP(Tabelle1!$F158-Tabelle1!I$2))</f>
        <v>0.76065566676673957</v>
      </c>
      <c r="J158" s="3">
        <f>EXP(Tabelle1!$F158-Tabelle1!J$2)/(1+EXP(Tabelle1!$F158-Tabelle1!J$2))</f>
        <v>0.62660493019562802</v>
      </c>
      <c r="K158" s="3">
        <f>EXP(Tabelle1!$F158-Tabelle1!K$2)/(1+EXP(Tabelle1!$F158-Tabelle1!K$2))</f>
        <v>0.55018637997688413</v>
      </c>
      <c r="L158" s="3">
        <f>EXP(Tabelle1!$F158-Tabelle1!L$2)/(1+EXP(Tabelle1!$F158-Tabelle1!L$2))</f>
        <v>0.51154374230099964</v>
      </c>
      <c r="M158" s="3">
        <f>EXP(Tabelle1!$F158-Tabelle1!M$2)/(1+EXP(Tabelle1!$F158-Tabelle1!M$2))</f>
        <v>0.47600527140687643</v>
      </c>
      <c r="N158" s="3">
        <f>EXP(Tabelle1!$F158-Tabelle1!N$2)/(1+EXP(Tabelle1!$F158-Tabelle1!N$2))</f>
        <v>0.40561650054356313</v>
      </c>
      <c r="O158" s="3">
        <f>EXP(Tabelle1!$F158-Tabelle1!O$2)/(1+EXP(Tabelle1!$F158-Tabelle1!O$2))</f>
        <v>0.39850918970299209</v>
      </c>
      <c r="P158" s="3">
        <f>EXP(Tabelle1!$F158-Tabelle1!P$2)/(1+EXP(Tabelle1!$F158-Tabelle1!P$2))</f>
        <v>0.37794477054892245</v>
      </c>
      <c r="Q158" s="3">
        <f>EXP(Tabelle1!$F158-Tabelle1!Q$2)/(1+EXP(Tabelle1!$F158-Tabelle1!Q$2))</f>
        <v>0.35844780966376411</v>
      </c>
      <c r="R158" s="3">
        <f>EXP(Tabelle1!$F158-Tabelle1!R$2)/(1+EXP(Tabelle1!$F158-Tabelle1!R$2))</f>
        <v>0.35217179340177657</v>
      </c>
      <c r="S158" s="3">
        <f>EXP(Tabelle1!$F158-Tabelle1!S$2)/(1+EXP(Tabelle1!$F158-Tabelle1!S$2))</f>
        <v>0.33397350276506116</v>
      </c>
      <c r="T158" s="3">
        <f>EXP(Tabelle1!$F158-Tabelle1!T$2)/(1+EXP(Tabelle1!$F158-Tabelle1!T$2))</f>
        <v>0.33397350276506116</v>
      </c>
      <c r="U158" s="3">
        <f>EXP(Tabelle1!$F158-Tabelle1!U$2)/(1+EXP(Tabelle1!$F158-Tabelle1!U$2))</f>
        <v>0.3281086213554959</v>
      </c>
      <c r="V158" s="3">
        <f>EXP(Tabelle1!$F158-Tabelle1!V$2)/(1+EXP(Tabelle1!$F158-Tabelle1!V$2))</f>
        <v>0.289628601010951</v>
      </c>
      <c r="W158" s="3">
        <f>EXP(Tabelle1!$F158-Tabelle1!W$2)/(1+EXP(Tabelle1!$F158-Tabelle1!W$2))</f>
        <v>0.26947812200802651</v>
      </c>
      <c r="X158" s="3">
        <f>EXP(Tabelle1!$F158-Tabelle1!X$2)/(1+EXP(Tabelle1!$F158-Tabelle1!X$2))</f>
        <v>0.26947812200802651</v>
      </c>
      <c r="Y158" s="3">
        <f>EXP(Tabelle1!$F158-Tabelle1!Y$2)/(1+EXP(Tabelle1!$F158-Tabelle1!Y$2))</f>
        <v>0.25985540032343224</v>
      </c>
      <c r="Z158" s="3">
        <f>EXP(Tabelle1!$F158-Tabelle1!Z$2)/(1+EXP(Tabelle1!$F158-Tabelle1!Z$2))</f>
        <v>0.23264170084189878</v>
      </c>
      <c r="AA158" s="3">
        <f>EXP(Tabelle1!$F158-Tabelle1!AA$2)/(1+EXP(Tabelle1!$F158-Tabelle1!AA$2))</f>
        <v>0.23264170084189878</v>
      </c>
      <c r="AB158" s="3">
        <f>EXP(Tabelle1!$F158-Tabelle1!AB$2)/(1+EXP(Tabelle1!$F158-Tabelle1!AB$2))</f>
        <v>0.22833191486651797</v>
      </c>
      <c r="AC158" s="3">
        <f>EXP(Tabelle1!$F158-Tabelle1!AC$2)/(1+EXP(Tabelle1!$F158-Tabelle1!AC$2))</f>
        <v>0.21576273358585102</v>
      </c>
      <c r="AD158" s="3">
        <f>EXP(Tabelle1!$F158-Tabelle1!AD$2)/(1+EXP(Tabelle1!$F158-Tabelle1!AD$2))</f>
        <v>0.21168891364685383</v>
      </c>
      <c r="AE158" s="3">
        <f>EXP(Tabelle1!$F158-Tabelle1!AE$2)/(1+EXP(Tabelle1!$F158-Tabelle1!AE$2))</f>
        <v>0.20767105697175214</v>
      </c>
      <c r="AF158" s="3">
        <f>EXP(Tabelle1!$F158-Tabelle1!AF$2)/(1+EXP(Tabelle1!$F158-Tabelle1!AF$2))</f>
        <v>0.20767105697175214</v>
      </c>
      <c r="AG158" s="3">
        <f>EXP(Tabelle1!$F158-Tabelle1!AG$2)/(1+EXP(Tabelle1!$F158-Tabelle1!AG$2))</f>
        <v>0.20370801825152068</v>
      </c>
      <c r="AH158" s="3">
        <f>EXP(Tabelle1!$F158-Tabelle1!AH$2)/(1+EXP(Tabelle1!$F158-Tabelle1!AH$2))</f>
        <v>0.20370801825152068</v>
      </c>
      <c r="AI158" s="3">
        <f>EXP(Tabelle1!$F158-Tabelle1!AI$2)/(1+EXP(Tabelle1!$F158-Tabelle1!AI$2))</f>
        <v>0.20370801825152068</v>
      </c>
      <c r="AJ158" s="3">
        <f>EXP(Tabelle1!$F158-Tabelle1!AJ$2)/(1+EXP(Tabelle1!$F158-Tabelle1!AJ$2))</f>
        <v>0.19594196759747196</v>
      </c>
      <c r="AK158" s="3">
        <f>EXP(Tabelle1!$F158-Tabelle1!AK$2)/(1+EXP(Tabelle1!$F158-Tabelle1!AK$2))</f>
        <v>0.15670807891734137</v>
      </c>
      <c r="AL158" s="3">
        <f>EXP(Tabelle1!$F158-Tabelle1!AL$2)/(1+EXP(Tabelle1!$F158-Tabelle1!AL$2))</f>
        <v>0.15340788428849267</v>
      </c>
      <c r="AM158" s="3">
        <f>EXP(Tabelle1!$F158-Tabelle1!AM$2)/(1+EXP(Tabelle1!$F158-Tabelle1!AM$2))</f>
        <v>0.13750481193144914</v>
      </c>
      <c r="AN158" s="3">
        <f>EXP(Tabelle1!$F158-Tabelle1!AN$2)/(1+EXP(Tabelle1!$F158-Tabelle1!AN$2))</f>
        <v>0.12253398404949739</v>
      </c>
      <c r="AO158" s="3">
        <f>EXP(Tabelle1!$F158-Tabelle1!AO$2)/(1+EXP(Tabelle1!$F158-Tabelle1!AO$2))</f>
        <v>0.11964451624222965</v>
      </c>
      <c r="AP158" s="3">
        <f>EXP(Tabelle1!$F158-Tabelle1!AP$2)/(1+EXP(Tabelle1!$F158-Tabelle1!AP$2))</f>
        <v>0.11117471409887107</v>
      </c>
      <c r="AQ158" s="3">
        <f>EXP(Tabelle1!$F158-Tabelle1!AQ$2)/(1+EXP(Tabelle1!$F158-Tabelle1!AQ$2))</f>
        <v>0.10568805714140818</v>
      </c>
      <c r="AR158" s="3">
        <f>EXP(Tabelle1!$F158-Tabelle1!AR$2)/(1+EXP(Tabelle1!$F158-Tabelle1!AR$2))</f>
        <v>0.10299107152127837</v>
      </c>
      <c r="AS158" s="3">
        <f>EXP(Tabelle1!$F158-Tabelle1!AS$2)/(1+EXP(Tabelle1!$F158-Tabelle1!AS$2))</f>
        <v>9.507932720334375E-2</v>
      </c>
      <c r="AT158" s="3">
        <f>EXP(Tabelle1!$F158-Tabelle1!AT$2)/(1+EXP(Tabelle1!$F158-Tabelle1!AT$2))</f>
        <v>7.2846410741196119E-2</v>
      </c>
      <c r="AU158" s="3">
        <f>EXP(Tabelle1!$F158-Tabelle1!AU$2)/(1+EXP(Tabelle1!$F158-Tabelle1!AU$2))</f>
        <v>1.7233885197392034E-2</v>
      </c>
      <c r="AX158">
        <f t="shared" si="86"/>
        <v>-6.8306511611814349</v>
      </c>
      <c r="AY158" s="2">
        <f t="shared" si="87"/>
        <v>0.1444331497615608</v>
      </c>
      <c r="AZ158" s="2">
        <f t="shared" si="88"/>
        <v>0.18205862338238643</v>
      </c>
      <c r="BA158" s="2">
        <f t="shared" si="89"/>
        <v>0.23397119165016017</v>
      </c>
      <c r="BB158" s="2">
        <f t="shared" si="90"/>
        <v>0.24748132726481581</v>
      </c>
      <c r="BC158" s="2">
        <f t="shared" si="91"/>
        <v>0.24986674201368811</v>
      </c>
      <c r="BD158" s="2">
        <f t="shared" si="92"/>
        <v>0.24942425299974233</v>
      </c>
      <c r="BE158" s="2">
        <f t="shared" si="93"/>
        <v>0.24109175503035679</v>
      </c>
      <c r="BF158" s="2">
        <f t="shared" si="94"/>
        <v>0.23969961542525675</v>
      </c>
      <c r="BG158" s="2">
        <f t="shared" si="95"/>
        <v>0.23510252096364478</v>
      </c>
      <c r="BH158" s="2">
        <f t="shared" si="96"/>
        <v>0.22996297741101404</v>
      </c>
      <c r="BI158" s="2">
        <f t="shared" si="97"/>
        <v>0.22814682133395298</v>
      </c>
      <c r="BJ158" s="2">
        <f t="shared" si="98"/>
        <v>0.22243520221589683</v>
      </c>
      <c r="BK158" s="2">
        <f t="shared" si="99"/>
        <v>0.22243520221589683</v>
      </c>
      <c r="BL158" s="2">
        <f t="shared" si="100"/>
        <v>0.22045335394769172</v>
      </c>
      <c r="BM158" s="2">
        <f t="shared" si="101"/>
        <v>0.20574387448739034</v>
      </c>
      <c r="BN158" s="2">
        <f t="shared" si="102"/>
        <v>0.19685966376705372</v>
      </c>
      <c r="BO158" s="2">
        <f t="shared" si="103"/>
        <v>0.19685966376705372</v>
      </c>
      <c r="BP158" s="2">
        <f t="shared" si="104"/>
        <v>0.192330571246181</v>
      </c>
      <c r="BQ158" s="2">
        <f t="shared" si="105"/>
        <v>0.17851953987128724</v>
      </c>
      <c r="BR158" s="2">
        <f t="shared" si="106"/>
        <v>0.17851953987128724</v>
      </c>
      <c r="BS158" s="2">
        <f t="shared" si="107"/>
        <v>0.17619645151990718</v>
      </c>
      <c r="BT158" s="2">
        <f t="shared" si="108"/>
        <v>0.16920917638141211</v>
      </c>
      <c r="BU158" s="2">
        <f t="shared" si="109"/>
        <v>0.16687671748586869</v>
      </c>
      <c r="BV158" s="2">
        <f t="shared" si="110"/>
        <v>0.16454378906798742</v>
      </c>
      <c r="BW158" s="2">
        <f t="shared" si="111"/>
        <v>0.16454378906798742</v>
      </c>
      <c r="BX158" s="2">
        <f t="shared" si="112"/>
        <v>0.16221106155155879</v>
      </c>
      <c r="BY158" s="2">
        <f t="shared" si="113"/>
        <v>0.16221106155155879</v>
      </c>
      <c r="BZ158" s="2">
        <f t="shared" si="114"/>
        <v>0.16221106155155879</v>
      </c>
      <c r="CA158" s="2">
        <f t="shared" si="115"/>
        <v>0.15754871293150322</v>
      </c>
      <c r="CB158" s="2">
        <f t="shared" si="116"/>
        <v>0.13215065691937766</v>
      </c>
      <c r="CC158" s="2">
        <f t="shared" si="117"/>
        <v>0.1298739053266211</v>
      </c>
      <c r="CD158" s="2">
        <f t="shared" si="118"/>
        <v>0.11859723862714594</v>
      </c>
      <c r="CE158" s="2">
        <f t="shared" si="119"/>
        <v>0.10751940680245491</v>
      </c>
      <c r="CF158" s="2">
        <f t="shared" si="120"/>
        <v>0.1053297059753925</v>
      </c>
      <c r="CG158" s="2">
        <f t="shared" si="121"/>
        <v>9.881489704390535E-2</v>
      </c>
      <c r="CH158" s="2">
        <f t="shared" si="122"/>
        <v>9.4518091719082625E-2</v>
      </c>
      <c r="CI158" s="2">
        <f t="shared" si="123"/>
        <v>9.2383910708177294E-2</v>
      </c>
      <c r="CJ158" s="2">
        <f t="shared" si="124"/>
        <v>8.6039248741903246E-2</v>
      </c>
      <c r="CK158" s="2">
        <f t="shared" si="125"/>
        <v>6.7539811183321058E-2</v>
      </c>
      <c r="CL158" s="2">
        <f t="shared" si="126"/>
        <v>1.6936878398395146E-2</v>
      </c>
    </row>
    <row r="159" spans="1:90">
      <c r="A159" t="str">
        <f>Tabelle1!A159</f>
        <v>Breitenlechner Marina</v>
      </c>
      <c r="H159" s="3">
        <f>EXP(Tabelle1!$F159-Tabelle1!H$2)/(1+EXP(Tabelle1!$F159-Tabelle1!H$2))</f>
        <v>0.8040540234569733</v>
      </c>
      <c r="I159" s="3">
        <f>EXP(Tabelle1!$F159-Tabelle1!I$2)/(1+EXP(Tabelle1!$F159-Tabelle1!I$2))</f>
        <v>0.73460764069987017</v>
      </c>
      <c r="J159" s="3">
        <f>EXP(Tabelle1!$F159-Tabelle1!J$2)/(1+EXP(Tabelle1!$F159-Tabelle1!J$2))</f>
        <v>0.59375946965926829</v>
      </c>
      <c r="K159" s="3">
        <f>EXP(Tabelle1!$F159-Tabelle1!K$2)/(1+EXP(Tabelle1!$F159-Tabelle1!K$2))</f>
        <v>0.51581308362146816</v>
      </c>
      <c r="L159" s="3">
        <f>EXP(Tabelle1!$F159-Tabelle1!L$2)/(1+EXP(Tabelle1!$F159-Tabelle1!L$2))</f>
        <v>0.47702440100527477</v>
      </c>
      <c r="M159" s="3">
        <f>EXP(Tabelle1!$F159-Tabelle1!M$2)/(1+EXP(Tabelle1!$F159-Tabelle1!M$2))</f>
        <v>0.44171541249079999</v>
      </c>
      <c r="N159" s="3">
        <f>EXP(Tabelle1!$F159-Tabelle1!N$2)/(1+EXP(Tabelle1!$F159-Tabelle1!N$2))</f>
        <v>0.37278981671799777</v>
      </c>
      <c r="O159" s="3">
        <f>EXP(Tabelle1!$F159-Tabelle1!O$2)/(1+EXP(Tabelle1!$F159-Tabelle1!O$2))</f>
        <v>0.36590361056120546</v>
      </c>
      <c r="P159" s="3">
        <f>EXP(Tabelle1!$F159-Tabelle1!P$2)/(1+EXP(Tabelle1!$F159-Tabelle1!P$2))</f>
        <v>0.34605372881819596</v>
      </c>
      <c r="Q159" s="3">
        <f>EXP(Tabelle1!$F159-Tabelle1!Q$2)/(1+EXP(Tabelle1!$F159-Tabelle1!Q$2))</f>
        <v>0.32733621476605523</v>
      </c>
      <c r="R159" s="3">
        <f>EXP(Tabelle1!$F159-Tabelle1!R$2)/(1+EXP(Tabelle1!$F159-Tabelle1!R$2))</f>
        <v>0.32133209086171682</v>
      </c>
      <c r="S159" s="3">
        <f>EXP(Tabelle1!$F159-Tabelle1!S$2)/(1+EXP(Tabelle1!$F159-Tabelle1!S$2))</f>
        <v>0.30397965062620602</v>
      </c>
      <c r="T159" s="3">
        <f>EXP(Tabelle1!$F159-Tabelle1!T$2)/(1+EXP(Tabelle1!$F159-Tabelle1!T$2))</f>
        <v>0.30397965062620602</v>
      </c>
      <c r="U159" s="3">
        <f>EXP(Tabelle1!$F159-Tabelle1!U$2)/(1+EXP(Tabelle1!$F159-Tabelle1!U$2))</f>
        <v>0.29840549816212553</v>
      </c>
      <c r="V159" s="3">
        <f>EXP(Tabelle1!$F159-Tabelle1!V$2)/(1+EXP(Tabelle1!$F159-Tabelle1!V$2))</f>
        <v>0.26205036616392041</v>
      </c>
      <c r="W159" s="3">
        <f>EXP(Tabelle1!$F159-Tabelle1!W$2)/(1+EXP(Tabelle1!$F159-Tabelle1!W$2))</f>
        <v>0.24316182122342167</v>
      </c>
      <c r="X159" s="3">
        <f>EXP(Tabelle1!$F159-Tabelle1!X$2)/(1+EXP(Tabelle1!$F159-Tabelle1!X$2))</f>
        <v>0.24316182122342167</v>
      </c>
      <c r="Y159" s="3">
        <f>EXP(Tabelle1!$F159-Tabelle1!Y$2)/(1+EXP(Tabelle1!$F159-Tabelle1!Y$2))</f>
        <v>0.23417758213358239</v>
      </c>
      <c r="Z159" s="3">
        <f>EXP(Tabelle1!$F159-Tabelle1!Z$2)/(1+EXP(Tabelle1!$F159-Tabelle1!Z$2))</f>
        <v>0.20889405801751984</v>
      </c>
      <c r="AA159" s="3">
        <f>EXP(Tabelle1!$F159-Tabelle1!AA$2)/(1+EXP(Tabelle1!$F159-Tabelle1!AA$2))</f>
        <v>0.20889405801751984</v>
      </c>
      <c r="AB159" s="3">
        <f>EXP(Tabelle1!$F159-Tabelle1!AB$2)/(1+EXP(Tabelle1!$F159-Tabelle1!AB$2))</f>
        <v>0.20490673184519351</v>
      </c>
      <c r="AC159" s="3">
        <f>EXP(Tabelle1!$F159-Tabelle1!AC$2)/(1+EXP(Tabelle1!$F159-Tabelle1!AC$2))</f>
        <v>0.19330403333550103</v>
      </c>
      <c r="AD159" s="3">
        <f>EXP(Tabelle1!$F159-Tabelle1!AD$2)/(1+EXP(Tabelle1!$F159-Tabelle1!AD$2))</f>
        <v>0.18955176441352348</v>
      </c>
      <c r="AE159" s="3">
        <f>EXP(Tabelle1!$F159-Tabelle1!AE$2)/(1+EXP(Tabelle1!$F159-Tabelle1!AE$2))</f>
        <v>0.1858550117805538</v>
      </c>
      <c r="AF159" s="3">
        <f>EXP(Tabelle1!$F159-Tabelle1!AF$2)/(1+EXP(Tabelle1!$F159-Tabelle1!AF$2))</f>
        <v>0.1858550117805538</v>
      </c>
      <c r="AG159" s="3">
        <f>EXP(Tabelle1!$F159-Tabelle1!AG$2)/(1+EXP(Tabelle1!$F159-Tabelle1!AG$2))</f>
        <v>0.1822125524063237</v>
      </c>
      <c r="AH159" s="3">
        <f>EXP(Tabelle1!$F159-Tabelle1!AH$2)/(1+EXP(Tabelle1!$F159-Tabelle1!AH$2))</f>
        <v>0.1822125524063237</v>
      </c>
      <c r="AI159" s="3">
        <f>EXP(Tabelle1!$F159-Tabelle1!AI$2)/(1+EXP(Tabelle1!$F159-Tabelle1!AI$2))</f>
        <v>0.1822125524063237</v>
      </c>
      <c r="AJ159" s="3">
        <f>EXP(Tabelle1!$F159-Tabelle1!AJ$2)/(1+EXP(Tabelle1!$F159-Tabelle1!AJ$2))</f>
        <v>0.17508579833643234</v>
      </c>
      <c r="AK159" s="3">
        <f>EXP(Tabelle1!$F159-Tabelle1!AK$2)/(1+EXP(Tabelle1!$F159-Tabelle1!AK$2))</f>
        <v>0.13930447343333999</v>
      </c>
      <c r="AL159" s="3">
        <f>EXP(Tabelle1!$F159-Tabelle1!AL$2)/(1+EXP(Tabelle1!$F159-Tabelle1!AL$2))</f>
        <v>0.13631154643746976</v>
      </c>
      <c r="AM159" s="3">
        <f>EXP(Tabelle1!$F159-Tabelle1!AM$2)/(1+EXP(Tabelle1!$F159-Tabelle1!AM$2))</f>
        <v>0.12192552607350479</v>
      </c>
      <c r="AN159" s="3">
        <f>EXP(Tabelle1!$F159-Tabelle1!AN$2)/(1+EXP(Tabelle1!$F159-Tabelle1!AN$2))</f>
        <v>0.10843763716606179</v>
      </c>
      <c r="AO159" s="3">
        <f>EXP(Tabelle1!$F159-Tabelle1!AO$2)/(1+EXP(Tabelle1!$F159-Tabelle1!AO$2))</f>
        <v>0.10584047969378825</v>
      </c>
      <c r="AP159" s="3">
        <f>EXP(Tabelle1!$F159-Tabelle1!AP$2)/(1+EXP(Tabelle1!$F159-Tabelle1!AP$2))</f>
        <v>9.8238838051766517E-2</v>
      </c>
      <c r="AQ159" s="3">
        <f>EXP(Tabelle1!$F159-Tabelle1!AQ$2)/(1+EXP(Tabelle1!$F159-Tabelle1!AQ$2))</f>
        <v>9.3323557572891416E-2</v>
      </c>
      <c r="AR159" s="3">
        <f>EXP(Tabelle1!$F159-Tabelle1!AR$2)/(1+EXP(Tabelle1!$F159-Tabelle1!AR$2))</f>
        <v>9.0910019756826471E-2</v>
      </c>
      <c r="AS159" s="3">
        <f>EXP(Tabelle1!$F159-Tabelle1!AS$2)/(1+EXP(Tabelle1!$F159-Tabelle1!AS$2))</f>
        <v>8.3839596261694516E-2</v>
      </c>
      <c r="AT159" s="3">
        <f>EXP(Tabelle1!$F159-Tabelle1!AT$2)/(1+EXP(Tabelle1!$F159-Tabelle1!AT$2))</f>
        <v>6.404890390509263E-2</v>
      </c>
      <c r="AU159" s="3">
        <f>EXP(Tabelle1!$F159-Tabelle1!AU$2)/(1+EXP(Tabelle1!$F159-Tabelle1!AU$2))</f>
        <v>1.5043610960858052E-2</v>
      </c>
      <c r="AX159">
        <f t="shared" si="86"/>
        <v>-6.4837567727316392</v>
      </c>
      <c r="AY159" s="2">
        <f t="shared" si="87"/>
        <v>0.15755115081962634</v>
      </c>
      <c r="AZ159" s="2">
        <f t="shared" si="88"/>
        <v>0.19495925492524063</v>
      </c>
      <c r="BA159" s="2">
        <f t="shared" si="89"/>
        <v>0.24120916184921276</v>
      </c>
      <c r="BB159" s="2">
        <f t="shared" si="90"/>
        <v>0.24974994638638046</v>
      </c>
      <c r="BC159" s="2">
        <f t="shared" si="91"/>
        <v>0.24947212185083359</v>
      </c>
      <c r="BD159" s="2">
        <f t="shared" si="92"/>
        <v>0.24660290685888239</v>
      </c>
      <c r="BE159" s="2">
        <f t="shared" si="93"/>
        <v>0.23381756926935943</v>
      </c>
      <c r="BF159" s="2">
        <f t="shared" si="94"/>
        <v>0.23201815833947914</v>
      </c>
      <c r="BG159" s="2">
        <f t="shared" si="95"/>
        <v>0.22630054558921844</v>
      </c>
      <c r="BH159" s="2">
        <f t="shared" si="96"/>
        <v>0.2201872172686862</v>
      </c>
      <c r="BI159" s="2">
        <f t="shared" si="97"/>
        <v>0.2180777782441542</v>
      </c>
      <c r="BJ159" s="2">
        <f t="shared" si="98"/>
        <v>0.21157602263137576</v>
      </c>
      <c r="BK159" s="2">
        <f t="shared" si="99"/>
        <v>0.21157602263137576</v>
      </c>
      <c r="BL159" s="2">
        <f t="shared" si="100"/>
        <v>0.20935965682873922</v>
      </c>
      <c r="BM159" s="2">
        <f t="shared" si="101"/>
        <v>0.19337997175727564</v>
      </c>
      <c r="BN159" s="2">
        <f t="shared" si="102"/>
        <v>0.1840341499227304</v>
      </c>
      <c r="BO159" s="2">
        <f t="shared" si="103"/>
        <v>0.1840341499227304</v>
      </c>
      <c r="BP159" s="2">
        <f t="shared" si="104"/>
        <v>0.17933844215965167</v>
      </c>
      <c r="BQ159" s="2">
        <f t="shared" si="105"/>
        <v>0.16525733054249289</v>
      </c>
      <c r="BR159" s="2">
        <f t="shared" si="106"/>
        <v>0.16525733054249289</v>
      </c>
      <c r="BS159" s="2">
        <f t="shared" si="107"/>
        <v>0.16291996308971549</v>
      </c>
      <c r="BT159" s="2">
        <f t="shared" si="108"/>
        <v>0.15593758403172853</v>
      </c>
      <c r="BU159" s="2">
        <f t="shared" si="109"/>
        <v>0.15362189302124357</v>
      </c>
      <c r="BV159" s="2">
        <f t="shared" si="110"/>
        <v>0.15131292637660401</v>
      </c>
      <c r="BW159" s="2">
        <f t="shared" si="111"/>
        <v>0.15131292637660401</v>
      </c>
      <c r="BX159" s="2">
        <f t="shared" si="112"/>
        <v>0.14901113815189643</v>
      </c>
      <c r="BY159" s="2">
        <f t="shared" si="113"/>
        <v>0.14901113815189643</v>
      </c>
      <c r="BZ159" s="2">
        <f t="shared" si="114"/>
        <v>0.14901113815189643</v>
      </c>
      <c r="CA159" s="2">
        <f t="shared" si="115"/>
        <v>0.14443076155732648</v>
      </c>
      <c r="CB159" s="2">
        <f t="shared" si="116"/>
        <v>0.11989873711479987</v>
      </c>
      <c r="CC159" s="2">
        <f t="shared" si="117"/>
        <v>0.11773070874529529</v>
      </c>
      <c r="CD159" s="2">
        <f t="shared" si="118"/>
        <v>0.10705969216520389</v>
      </c>
      <c r="CE159" s="2">
        <f t="shared" si="119"/>
        <v>9.6678916011903329E-2</v>
      </c>
      <c r="CF159" s="2">
        <f t="shared" si="120"/>
        <v>9.4638272551977043E-2</v>
      </c>
      <c r="CG159" s="2">
        <f t="shared" si="121"/>
        <v>8.8587968750005311E-2</v>
      </c>
      <c r="CH159" s="2">
        <f t="shared" si="122"/>
        <v>8.4614271174830627E-2</v>
      </c>
      <c r="CI159" s="2">
        <f t="shared" si="123"/>
        <v>8.2645388064639891E-2</v>
      </c>
      <c r="CJ159" s="2">
        <f t="shared" si="124"/>
        <v>7.6810518360370575E-2</v>
      </c>
      <c r="CK159" s="2">
        <f t="shared" si="125"/>
        <v>5.9946641813648838E-2</v>
      </c>
      <c r="CL159" s="2">
        <f t="shared" si="126"/>
        <v>1.4817300730116403E-2</v>
      </c>
    </row>
    <row r="160" spans="1:90">
      <c r="A160" t="str">
        <f>Tabelle1!A160</f>
        <v>Ehrensberger Jakob</v>
      </c>
      <c r="H160" s="3">
        <f>EXP(Tabelle1!$F160-Tabelle1!H$2)/(1+EXP(Tabelle1!$F160-Tabelle1!H$2))</f>
        <v>0.8040540234569733</v>
      </c>
      <c r="I160" s="3">
        <f>EXP(Tabelle1!$F160-Tabelle1!I$2)/(1+EXP(Tabelle1!$F160-Tabelle1!I$2))</f>
        <v>0.73460764069987017</v>
      </c>
      <c r="J160" s="3">
        <f>EXP(Tabelle1!$F160-Tabelle1!J$2)/(1+EXP(Tabelle1!$F160-Tabelle1!J$2))</f>
        <v>0.59375946965926829</v>
      </c>
      <c r="K160" s="3">
        <f>EXP(Tabelle1!$F160-Tabelle1!K$2)/(1+EXP(Tabelle1!$F160-Tabelle1!K$2))</f>
        <v>0.51581308362146816</v>
      </c>
      <c r="L160" s="3">
        <f>EXP(Tabelle1!$F160-Tabelle1!L$2)/(1+EXP(Tabelle1!$F160-Tabelle1!L$2))</f>
        <v>0.47702440100527477</v>
      </c>
      <c r="M160" s="3">
        <f>EXP(Tabelle1!$F160-Tabelle1!M$2)/(1+EXP(Tabelle1!$F160-Tabelle1!M$2))</f>
        <v>0.44171541249079999</v>
      </c>
      <c r="N160" s="3">
        <f>EXP(Tabelle1!$F160-Tabelle1!N$2)/(1+EXP(Tabelle1!$F160-Tabelle1!N$2))</f>
        <v>0.37278981671799777</v>
      </c>
      <c r="O160" s="3">
        <f>EXP(Tabelle1!$F160-Tabelle1!O$2)/(1+EXP(Tabelle1!$F160-Tabelle1!O$2))</f>
        <v>0.36590361056120546</v>
      </c>
      <c r="P160" s="3">
        <f>EXP(Tabelle1!$F160-Tabelle1!P$2)/(1+EXP(Tabelle1!$F160-Tabelle1!P$2))</f>
        <v>0.34605372881819596</v>
      </c>
      <c r="Q160" s="3">
        <f>EXP(Tabelle1!$F160-Tabelle1!Q$2)/(1+EXP(Tabelle1!$F160-Tabelle1!Q$2))</f>
        <v>0.32733621476605523</v>
      </c>
      <c r="R160" s="3">
        <f>EXP(Tabelle1!$F160-Tabelle1!R$2)/(1+EXP(Tabelle1!$F160-Tabelle1!R$2))</f>
        <v>0.32133209086171682</v>
      </c>
      <c r="S160" s="3">
        <f>EXP(Tabelle1!$F160-Tabelle1!S$2)/(1+EXP(Tabelle1!$F160-Tabelle1!S$2))</f>
        <v>0.30397965062620602</v>
      </c>
      <c r="T160" s="3">
        <f>EXP(Tabelle1!$F160-Tabelle1!T$2)/(1+EXP(Tabelle1!$F160-Tabelle1!T$2))</f>
        <v>0.30397965062620602</v>
      </c>
      <c r="U160" s="3">
        <f>EXP(Tabelle1!$F160-Tabelle1!U$2)/(1+EXP(Tabelle1!$F160-Tabelle1!U$2))</f>
        <v>0.29840549816212553</v>
      </c>
      <c r="V160" s="3">
        <f>EXP(Tabelle1!$F160-Tabelle1!V$2)/(1+EXP(Tabelle1!$F160-Tabelle1!V$2))</f>
        <v>0.26205036616392041</v>
      </c>
      <c r="W160" s="3">
        <f>EXP(Tabelle1!$F160-Tabelle1!W$2)/(1+EXP(Tabelle1!$F160-Tabelle1!W$2))</f>
        <v>0.24316182122342167</v>
      </c>
      <c r="X160" s="3">
        <f>EXP(Tabelle1!$F160-Tabelle1!X$2)/(1+EXP(Tabelle1!$F160-Tabelle1!X$2))</f>
        <v>0.24316182122342167</v>
      </c>
      <c r="Y160" s="3">
        <f>EXP(Tabelle1!$F160-Tabelle1!Y$2)/(1+EXP(Tabelle1!$F160-Tabelle1!Y$2))</f>
        <v>0.23417758213358239</v>
      </c>
      <c r="Z160" s="3">
        <f>EXP(Tabelle1!$F160-Tabelle1!Z$2)/(1+EXP(Tabelle1!$F160-Tabelle1!Z$2))</f>
        <v>0.20889405801751984</v>
      </c>
      <c r="AA160" s="3">
        <f>EXP(Tabelle1!$F160-Tabelle1!AA$2)/(1+EXP(Tabelle1!$F160-Tabelle1!AA$2))</f>
        <v>0.20889405801751984</v>
      </c>
      <c r="AB160" s="3">
        <f>EXP(Tabelle1!$F160-Tabelle1!AB$2)/(1+EXP(Tabelle1!$F160-Tabelle1!AB$2))</f>
        <v>0.20490673184519351</v>
      </c>
      <c r="AC160" s="3">
        <f>EXP(Tabelle1!$F160-Tabelle1!AC$2)/(1+EXP(Tabelle1!$F160-Tabelle1!AC$2))</f>
        <v>0.19330403333550103</v>
      </c>
      <c r="AD160" s="3">
        <f>EXP(Tabelle1!$F160-Tabelle1!AD$2)/(1+EXP(Tabelle1!$F160-Tabelle1!AD$2))</f>
        <v>0.18955176441352348</v>
      </c>
      <c r="AE160" s="3">
        <f>EXP(Tabelle1!$F160-Tabelle1!AE$2)/(1+EXP(Tabelle1!$F160-Tabelle1!AE$2))</f>
        <v>0.1858550117805538</v>
      </c>
      <c r="AF160" s="3">
        <f>EXP(Tabelle1!$F160-Tabelle1!AF$2)/(1+EXP(Tabelle1!$F160-Tabelle1!AF$2))</f>
        <v>0.1858550117805538</v>
      </c>
      <c r="AG160" s="3">
        <f>EXP(Tabelle1!$F160-Tabelle1!AG$2)/(1+EXP(Tabelle1!$F160-Tabelle1!AG$2))</f>
        <v>0.1822125524063237</v>
      </c>
      <c r="AH160" s="3">
        <f>EXP(Tabelle1!$F160-Tabelle1!AH$2)/(1+EXP(Tabelle1!$F160-Tabelle1!AH$2))</f>
        <v>0.1822125524063237</v>
      </c>
      <c r="AI160" s="3">
        <f>EXP(Tabelle1!$F160-Tabelle1!AI$2)/(1+EXP(Tabelle1!$F160-Tabelle1!AI$2))</f>
        <v>0.1822125524063237</v>
      </c>
      <c r="AJ160" s="3">
        <f>EXP(Tabelle1!$F160-Tabelle1!AJ$2)/(1+EXP(Tabelle1!$F160-Tabelle1!AJ$2))</f>
        <v>0.17508579833643234</v>
      </c>
      <c r="AK160" s="3">
        <f>EXP(Tabelle1!$F160-Tabelle1!AK$2)/(1+EXP(Tabelle1!$F160-Tabelle1!AK$2))</f>
        <v>0.13930447343333999</v>
      </c>
      <c r="AL160" s="3">
        <f>EXP(Tabelle1!$F160-Tabelle1!AL$2)/(1+EXP(Tabelle1!$F160-Tabelle1!AL$2))</f>
        <v>0.13631154643746976</v>
      </c>
      <c r="AM160" s="3">
        <f>EXP(Tabelle1!$F160-Tabelle1!AM$2)/(1+EXP(Tabelle1!$F160-Tabelle1!AM$2))</f>
        <v>0.12192552607350479</v>
      </c>
      <c r="AN160" s="3">
        <f>EXP(Tabelle1!$F160-Tabelle1!AN$2)/(1+EXP(Tabelle1!$F160-Tabelle1!AN$2))</f>
        <v>0.10843763716606179</v>
      </c>
      <c r="AO160" s="3">
        <f>EXP(Tabelle1!$F160-Tabelle1!AO$2)/(1+EXP(Tabelle1!$F160-Tabelle1!AO$2))</f>
        <v>0.10584047969378825</v>
      </c>
      <c r="AP160" s="3">
        <f>EXP(Tabelle1!$F160-Tabelle1!AP$2)/(1+EXP(Tabelle1!$F160-Tabelle1!AP$2))</f>
        <v>9.8238838051766517E-2</v>
      </c>
      <c r="AQ160" s="3">
        <f>EXP(Tabelle1!$F160-Tabelle1!AQ$2)/(1+EXP(Tabelle1!$F160-Tabelle1!AQ$2))</f>
        <v>9.3323557572891416E-2</v>
      </c>
      <c r="AR160" s="3">
        <f>EXP(Tabelle1!$F160-Tabelle1!AR$2)/(1+EXP(Tabelle1!$F160-Tabelle1!AR$2))</f>
        <v>9.0910019756826471E-2</v>
      </c>
      <c r="AS160" s="3">
        <f>EXP(Tabelle1!$F160-Tabelle1!AS$2)/(1+EXP(Tabelle1!$F160-Tabelle1!AS$2))</f>
        <v>8.3839596261694516E-2</v>
      </c>
      <c r="AT160" s="3">
        <f>EXP(Tabelle1!$F160-Tabelle1!AT$2)/(1+EXP(Tabelle1!$F160-Tabelle1!AT$2))</f>
        <v>6.404890390509263E-2</v>
      </c>
      <c r="AU160" s="3">
        <f>EXP(Tabelle1!$F160-Tabelle1!AU$2)/(1+EXP(Tabelle1!$F160-Tabelle1!AU$2))</f>
        <v>1.5043610960858052E-2</v>
      </c>
      <c r="AX160">
        <f t="shared" si="86"/>
        <v>-6.4837567727316392</v>
      </c>
      <c r="AY160" s="2">
        <f t="shared" si="87"/>
        <v>0.15755115081962634</v>
      </c>
      <c r="AZ160" s="2">
        <f t="shared" si="88"/>
        <v>0.19495925492524063</v>
      </c>
      <c r="BA160" s="2">
        <f t="shared" si="89"/>
        <v>0.24120916184921276</v>
      </c>
      <c r="BB160" s="2">
        <f t="shared" si="90"/>
        <v>0.24974994638638046</v>
      </c>
      <c r="BC160" s="2">
        <f t="shared" si="91"/>
        <v>0.24947212185083359</v>
      </c>
      <c r="BD160" s="2">
        <f t="shared" si="92"/>
        <v>0.24660290685888239</v>
      </c>
      <c r="BE160" s="2">
        <f t="shared" si="93"/>
        <v>0.23381756926935943</v>
      </c>
      <c r="BF160" s="2">
        <f t="shared" si="94"/>
        <v>0.23201815833947914</v>
      </c>
      <c r="BG160" s="2">
        <f t="shared" si="95"/>
        <v>0.22630054558921844</v>
      </c>
      <c r="BH160" s="2">
        <f t="shared" si="96"/>
        <v>0.2201872172686862</v>
      </c>
      <c r="BI160" s="2">
        <f t="shared" si="97"/>
        <v>0.2180777782441542</v>
      </c>
      <c r="BJ160" s="2">
        <f t="shared" si="98"/>
        <v>0.21157602263137576</v>
      </c>
      <c r="BK160" s="2">
        <f t="shared" si="99"/>
        <v>0.21157602263137576</v>
      </c>
      <c r="BL160" s="2">
        <f t="shared" si="100"/>
        <v>0.20935965682873922</v>
      </c>
      <c r="BM160" s="2">
        <f t="shared" si="101"/>
        <v>0.19337997175727564</v>
      </c>
      <c r="BN160" s="2">
        <f t="shared" si="102"/>
        <v>0.1840341499227304</v>
      </c>
      <c r="BO160" s="2">
        <f t="shared" si="103"/>
        <v>0.1840341499227304</v>
      </c>
      <c r="BP160" s="2">
        <f t="shared" si="104"/>
        <v>0.17933844215965167</v>
      </c>
      <c r="BQ160" s="2">
        <f t="shared" si="105"/>
        <v>0.16525733054249289</v>
      </c>
      <c r="BR160" s="2">
        <f t="shared" si="106"/>
        <v>0.16525733054249289</v>
      </c>
      <c r="BS160" s="2">
        <f t="shared" si="107"/>
        <v>0.16291996308971549</v>
      </c>
      <c r="BT160" s="2">
        <f t="shared" si="108"/>
        <v>0.15593758403172853</v>
      </c>
      <c r="BU160" s="2">
        <f t="shared" si="109"/>
        <v>0.15362189302124357</v>
      </c>
      <c r="BV160" s="2">
        <f t="shared" si="110"/>
        <v>0.15131292637660401</v>
      </c>
      <c r="BW160" s="2">
        <f t="shared" si="111"/>
        <v>0.15131292637660401</v>
      </c>
      <c r="BX160" s="2">
        <f t="shared" si="112"/>
        <v>0.14901113815189643</v>
      </c>
      <c r="BY160" s="2">
        <f t="shared" si="113"/>
        <v>0.14901113815189643</v>
      </c>
      <c r="BZ160" s="2">
        <f t="shared" si="114"/>
        <v>0.14901113815189643</v>
      </c>
      <c r="CA160" s="2">
        <f t="shared" si="115"/>
        <v>0.14443076155732648</v>
      </c>
      <c r="CB160" s="2">
        <f t="shared" si="116"/>
        <v>0.11989873711479987</v>
      </c>
      <c r="CC160" s="2">
        <f t="shared" si="117"/>
        <v>0.11773070874529529</v>
      </c>
      <c r="CD160" s="2">
        <f t="shared" si="118"/>
        <v>0.10705969216520389</v>
      </c>
      <c r="CE160" s="2">
        <f t="shared" si="119"/>
        <v>9.6678916011903329E-2</v>
      </c>
      <c r="CF160" s="2">
        <f t="shared" si="120"/>
        <v>9.4638272551977043E-2</v>
      </c>
      <c r="CG160" s="2">
        <f t="shared" si="121"/>
        <v>8.8587968750005311E-2</v>
      </c>
      <c r="CH160" s="2">
        <f t="shared" si="122"/>
        <v>8.4614271174830627E-2</v>
      </c>
      <c r="CI160" s="2">
        <f t="shared" si="123"/>
        <v>8.2645388064639891E-2</v>
      </c>
      <c r="CJ160" s="2">
        <f t="shared" si="124"/>
        <v>7.6810518360370575E-2</v>
      </c>
      <c r="CK160" s="2">
        <f t="shared" si="125"/>
        <v>5.9946641813648838E-2</v>
      </c>
      <c r="CL160" s="2">
        <f t="shared" si="126"/>
        <v>1.4817300730116403E-2</v>
      </c>
    </row>
    <row r="161" spans="1:90">
      <c r="A161" t="str">
        <f>Tabelle1!A161</f>
        <v>Mierke Loris2</v>
      </c>
      <c r="H161" s="3">
        <f>EXP(Tabelle1!$F161-Tabelle1!H$2)/(1+EXP(Tabelle1!$F161-Tabelle1!H$2))</f>
        <v>0.8040540234569733</v>
      </c>
      <c r="I161" s="3">
        <f>EXP(Tabelle1!$F161-Tabelle1!I$2)/(1+EXP(Tabelle1!$F161-Tabelle1!I$2))</f>
        <v>0.73460764069987017</v>
      </c>
      <c r="J161" s="3">
        <f>EXP(Tabelle1!$F161-Tabelle1!J$2)/(1+EXP(Tabelle1!$F161-Tabelle1!J$2))</f>
        <v>0.59375946965926829</v>
      </c>
      <c r="K161" s="3">
        <f>EXP(Tabelle1!$F161-Tabelle1!K$2)/(1+EXP(Tabelle1!$F161-Tabelle1!K$2))</f>
        <v>0.51581308362146816</v>
      </c>
      <c r="L161" s="3">
        <f>EXP(Tabelle1!$F161-Tabelle1!L$2)/(1+EXP(Tabelle1!$F161-Tabelle1!L$2))</f>
        <v>0.47702440100527477</v>
      </c>
      <c r="M161" s="3">
        <f>EXP(Tabelle1!$F161-Tabelle1!M$2)/(1+EXP(Tabelle1!$F161-Tabelle1!M$2))</f>
        <v>0.44171541249079999</v>
      </c>
      <c r="N161" s="3">
        <f>EXP(Tabelle1!$F161-Tabelle1!N$2)/(1+EXP(Tabelle1!$F161-Tabelle1!N$2))</f>
        <v>0.37278981671799777</v>
      </c>
      <c r="O161" s="3">
        <f>EXP(Tabelle1!$F161-Tabelle1!O$2)/(1+EXP(Tabelle1!$F161-Tabelle1!O$2))</f>
        <v>0.36590361056120546</v>
      </c>
      <c r="P161" s="3">
        <f>EXP(Tabelle1!$F161-Tabelle1!P$2)/(1+EXP(Tabelle1!$F161-Tabelle1!P$2))</f>
        <v>0.34605372881819596</v>
      </c>
      <c r="Q161" s="3">
        <f>EXP(Tabelle1!$F161-Tabelle1!Q$2)/(1+EXP(Tabelle1!$F161-Tabelle1!Q$2))</f>
        <v>0.32733621476605523</v>
      </c>
      <c r="R161" s="3">
        <f>EXP(Tabelle1!$F161-Tabelle1!R$2)/(1+EXP(Tabelle1!$F161-Tabelle1!R$2))</f>
        <v>0.32133209086171682</v>
      </c>
      <c r="S161" s="3">
        <f>EXP(Tabelle1!$F161-Tabelle1!S$2)/(1+EXP(Tabelle1!$F161-Tabelle1!S$2))</f>
        <v>0.30397965062620602</v>
      </c>
      <c r="T161" s="3">
        <f>EXP(Tabelle1!$F161-Tabelle1!T$2)/(1+EXP(Tabelle1!$F161-Tabelle1!T$2))</f>
        <v>0.30397965062620602</v>
      </c>
      <c r="U161" s="3">
        <f>EXP(Tabelle1!$F161-Tabelle1!U$2)/(1+EXP(Tabelle1!$F161-Tabelle1!U$2))</f>
        <v>0.29840549816212553</v>
      </c>
      <c r="V161" s="3">
        <f>EXP(Tabelle1!$F161-Tabelle1!V$2)/(1+EXP(Tabelle1!$F161-Tabelle1!V$2))</f>
        <v>0.26205036616392041</v>
      </c>
      <c r="W161" s="3">
        <f>EXP(Tabelle1!$F161-Tabelle1!W$2)/(1+EXP(Tabelle1!$F161-Tabelle1!W$2))</f>
        <v>0.24316182122342167</v>
      </c>
      <c r="X161" s="3">
        <f>EXP(Tabelle1!$F161-Tabelle1!X$2)/(1+EXP(Tabelle1!$F161-Tabelle1!X$2))</f>
        <v>0.24316182122342167</v>
      </c>
      <c r="Y161" s="3">
        <f>EXP(Tabelle1!$F161-Tabelle1!Y$2)/(1+EXP(Tabelle1!$F161-Tabelle1!Y$2))</f>
        <v>0.23417758213358239</v>
      </c>
      <c r="Z161" s="3">
        <f>EXP(Tabelle1!$F161-Tabelle1!Z$2)/(1+EXP(Tabelle1!$F161-Tabelle1!Z$2))</f>
        <v>0.20889405801751984</v>
      </c>
      <c r="AA161" s="3">
        <f>EXP(Tabelle1!$F161-Tabelle1!AA$2)/(1+EXP(Tabelle1!$F161-Tabelle1!AA$2))</f>
        <v>0.20889405801751984</v>
      </c>
      <c r="AB161" s="3">
        <f>EXP(Tabelle1!$F161-Tabelle1!AB$2)/(1+EXP(Tabelle1!$F161-Tabelle1!AB$2))</f>
        <v>0.20490673184519351</v>
      </c>
      <c r="AC161" s="3">
        <f>EXP(Tabelle1!$F161-Tabelle1!AC$2)/(1+EXP(Tabelle1!$F161-Tabelle1!AC$2))</f>
        <v>0.19330403333550103</v>
      </c>
      <c r="AD161" s="3">
        <f>EXP(Tabelle1!$F161-Tabelle1!AD$2)/(1+EXP(Tabelle1!$F161-Tabelle1!AD$2))</f>
        <v>0.18955176441352348</v>
      </c>
      <c r="AE161" s="3">
        <f>EXP(Tabelle1!$F161-Tabelle1!AE$2)/(1+EXP(Tabelle1!$F161-Tabelle1!AE$2))</f>
        <v>0.1858550117805538</v>
      </c>
      <c r="AF161" s="3">
        <f>EXP(Tabelle1!$F161-Tabelle1!AF$2)/(1+EXP(Tabelle1!$F161-Tabelle1!AF$2))</f>
        <v>0.1858550117805538</v>
      </c>
      <c r="AG161" s="3">
        <f>EXP(Tabelle1!$F161-Tabelle1!AG$2)/(1+EXP(Tabelle1!$F161-Tabelle1!AG$2))</f>
        <v>0.1822125524063237</v>
      </c>
      <c r="AH161" s="3">
        <f>EXP(Tabelle1!$F161-Tabelle1!AH$2)/(1+EXP(Tabelle1!$F161-Tabelle1!AH$2))</f>
        <v>0.1822125524063237</v>
      </c>
      <c r="AI161" s="3">
        <f>EXP(Tabelle1!$F161-Tabelle1!AI$2)/(1+EXP(Tabelle1!$F161-Tabelle1!AI$2))</f>
        <v>0.1822125524063237</v>
      </c>
      <c r="AJ161" s="3">
        <f>EXP(Tabelle1!$F161-Tabelle1!AJ$2)/(1+EXP(Tabelle1!$F161-Tabelle1!AJ$2))</f>
        <v>0.17508579833643234</v>
      </c>
      <c r="AK161" s="3">
        <f>EXP(Tabelle1!$F161-Tabelle1!AK$2)/(1+EXP(Tabelle1!$F161-Tabelle1!AK$2))</f>
        <v>0.13930447343333999</v>
      </c>
      <c r="AL161" s="3">
        <f>EXP(Tabelle1!$F161-Tabelle1!AL$2)/(1+EXP(Tabelle1!$F161-Tabelle1!AL$2))</f>
        <v>0.13631154643746976</v>
      </c>
      <c r="AM161" s="3">
        <f>EXP(Tabelle1!$F161-Tabelle1!AM$2)/(1+EXP(Tabelle1!$F161-Tabelle1!AM$2))</f>
        <v>0.12192552607350479</v>
      </c>
      <c r="AN161" s="3">
        <f>EXP(Tabelle1!$F161-Tabelle1!AN$2)/(1+EXP(Tabelle1!$F161-Tabelle1!AN$2))</f>
        <v>0.10843763716606179</v>
      </c>
      <c r="AO161" s="3">
        <f>EXP(Tabelle1!$F161-Tabelle1!AO$2)/(1+EXP(Tabelle1!$F161-Tabelle1!AO$2))</f>
        <v>0.10584047969378825</v>
      </c>
      <c r="AP161" s="3">
        <f>EXP(Tabelle1!$F161-Tabelle1!AP$2)/(1+EXP(Tabelle1!$F161-Tabelle1!AP$2))</f>
        <v>9.8238838051766517E-2</v>
      </c>
      <c r="AQ161" s="3">
        <f>EXP(Tabelle1!$F161-Tabelle1!AQ$2)/(1+EXP(Tabelle1!$F161-Tabelle1!AQ$2))</f>
        <v>9.3323557572891416E-2</v>
      </c>
      <c r="AR161" s="3">
        <f>EXP(Tabelle1!$F161-Tabelle1!AR$2)/(1+EXP(Tabelle1!$F161-Tabelle1!AR$2))</f>
        <v>9.0910019756826471E-2</v>
      </c>
      <c r="AS161" s="3">
        <f>EXP(Tabelle1!$F161-Tabelle1!AS$2)/(1+EXP(Tabelle1!$F161-Tabelle1!AS$2))</f>
        <v>8.3839596261694516E-2</v>
      </c>
      <c r="AT161" s="3">
        <f>EXP(Tabelle1!$F161-Tabelle1!AT$2)/(1+EXP(Tabelle1!$F161-Tabelle1!AT$2))</f>
        <v>6.404890390509263E-2</v>
      </c>
      <c r="AU161" s="3">
        <f>EXP(Tabelle1!$F161-Tabelle1!AU$2)/(1+EXP(Tabelle1!$F161-Tabelle1!AU$2))</f>
        <v>1.5043610960858052E-2</v>
      </c>
      <c r="AX161">
        <f t="shared" si="86"/>
        <v>-6.4837567727316392</v>
      </c>
      <c r="AY161" s="2">
        <f t="shared" si="87"/>
        <v>0.15755115081962634</v>
      </c>
      <c r="AZ161" s="2">
        <f t="shared" si="88"/>
        <v>0.19495925492524063</v>
      </c>
      <c r="BA161" s="2">
        <f t="shared" si="89"/>
        <v>0.24120916184921276</v>
      </c>
      <c r="BB161" s="2">
        <f t="shared" si="90"/>
        <v>0.24974994638638046</v>
      </c>
      <c r="BC161" s="2">
        <f t="shared" si="91"/>
        <v>0.24947212185083359</v>
      </c>
      <c r="BD161" s="2">
        <f t="shared" si="92"/>
        <v>0.24660290685888239</v>
      </c>
      <c r="BE161" s="2">
        <f t="shared" si="93"/>
        <v>0.23381756926935943</v>
      </c>
      <c r="BF161" s="2">
        <f t="shared" si="94"/>
        <v>0.23201815833947914</v>
      </c>
      <c r="BG161" s="2">
        <f t="shared" si="95"/>
        <v>0.22630054558921844</v>
      </c>
      <c r="BH161" s="2">
        <f t="shared" si="96"/>
        <v>0.2201872172686862</v>
      </c>
      <c r="BI161" s="2">
        <f t="shared" si="97"/>
        <v>0.2180777782441542</v>
      </c>
      <c r="BJ161" s="2">
        <f t="shared" si="98"/>
        <v>0.21157602263137576</v>
      </c>
      <c r="BK161" s="2">
        <f t="shared" si="99"/>
        <v>0.21157602263137576</v>
      </c>
      <c r="BL161" s="2">
        <f t="shared" si="100"/>
        <v>0.20935965682873922</v>
      </c>
      <c r="BM161" s="2">
        <f t="shared" si="101"/>
        <v>0.19337997175727564</v>
      </c>
      <c r="BN161" s="2">
        <f t="shared" si="102"/>
        <v>0.1840341499227304</v>
      </c>
      <c r="BO161" s="2">
        <f t="shared" si="103"/>
        <v>0.1840341499227304</v>
      </c>
      <c r="BP161" s="2">
        <f t="shared" si="104"/>
        <v>0.17933844215965167</v>
      </c>
      <c r="BQ161" s="2">
        <f t="shared" si="105"/>
        <v>0.16525733054249289</v>
      </c>
      <c r="BR161" s="2">
        <f t="shared" si="106"/>
        <v>0.16525733054249289</v>
      </c>
      <c r="BS161" s="2">
        <f t="shared" si="107"/>
        <v>0.16291996308971549</v>
      </c>
      <c r="BT161" s="2">
        <f t="shared" si="108"/>
        <v>0.15593758403172853</v>
      </c>
      <c r="BU161" s="2">
        <f t="shared" si="109"/>
        <v>0.15362189302124357</v>
      </c>
      <c r="BV161" s="2">
        <f t="shared" si="110"/>
        <v>0.15131292637660401</v>
      </c>
      <c r="BW161" s="2">
        <f t="shared" si="111"/>
        <v>0.15131292637660401</v>
      </c>
      <c r="BX161" s="2">
        <f t="shared" si="112"/>
        <v>0.14901113815189643</v>
      </c>
      <c r="BY161" s="2">
        <f t="shared" si="113"/>
        <v>0.14901113815189643</v>
      </c>
      <c r="BZ161" s="2">
        <f t="shared" si="114"/>
        <v>0.14901113815189643</v>
      </c>
      <c r="CA161" s="2">
        <f t="shared" si="115"/>
        <v>0.14443076155732648</v>
      </c>
      <c r="CB161" s="2">
        <f t="shared" si="116"/>
        <v>0.11989873711479987</v>
      </c>
      <c r="CC161" s="2">
        <f t="shared" si="117"/>
        <v>0.11773070874529529</v>
      </c>
      <c r="CD161" s="2">
        <f t="shared" si="118"/>
        <v>0.10705969216520389</v>
      </c>
      <c r="CE161" s="2">
        <f t="shared" si="119"/>
        <v>9.6678916011903329E-2</v>
      </c>
      <c r="CF161" s="2">
        <f t="shared" si="120"/>
        <v>9.4638272551977043E-2</v>
      </c>
      <c r="CG161" s="2">
        <f t="shared" si="121"/>
        <v>8.8587968750005311E-2</v>
      </c>
      <c r="CH161" s="2">
        <f t="shared" si="122"/>
        <v>8.4614271174830627E-2</v>
      </c>
      <c r="CI161" s="2">
        <f t="shared" si="123"/>
        <v>8.2645388064639891E-2</v>
      </c>
      <c r="CJ161" s="2">
        <f t="shared" si="124"/>
        <v>7.6810518360370575E-2</v>
      </c>
      <c r="CK161" s="2">
        <f t="shared" si="125"/>
        <v>5.9946641813648838E-2</v>
      </c>
      <c r="CL161" s="2">
        <f t="shared" si="126"/>
        <v>1.4817300730116403E-2</v>
      </c>
    </row>
    <row r="162" spans="1:90">
      <c r="A162" t="str">
        <f>Tabelle1!A162</f>
        <v>Breitenlechner Sandra</v>
      </c>
      <c r="H162" s="3">
        <f>EXP(Tabelle1!$F162-Tabelle1!H$2)/(1+EXP(Tabelle1!$F162-Tabelle1!H$2))</f>
        <v>0.77942105260364813</v>
      </c>
      <c r="I162" s="3">
        <f>EXP(Tabelle1!$F162-Tabelle1!I$2)/(1+EXP(Tabelle1!$F162-Tabelle1!I$2))</f>
        <v>0.7044533601719758</v>
      </c>
      <c r="J162" s="3">
        <f>EXP(Tabelle1!$F162-Tabelle1!J$2)/(1+EXP(Tabelle1!$F162-Tabelle1!J$2))</f>
        <v>0.55724715062677121</v>
      </c>
      <c r="K162" s="3">
        <f>EXP(Tabelle1!$F162-Tabelle1!K$2)/(1+EXP(Tabelle1!$F162-Tabelle1!K$2))</f>
        <v>0.47844878643606059</v>
      </c>
      <c r="L162" s="3">
        <f>EXP(Tabelle1!$F162-Tabelle1!L$2)/(1+EXP(Tabelle1!$F162-Tabelle1!L$2))</f>
        <v>0.43991700441021098</v>
      </c>
      <c r="M162" s="3">
        <f>EXP(Tabelle1!$F162-Tabelle1!M$2)/(1+EXP(Tabelle1!$F162-Tabelle1!M$2))</f>
        <v>0.40522643312543571</v>
      </c>
      <c r="N162" s="3">
        <f>EXP(Tabelle1!$F162-Tabelle1!N$2)/(1+EXP(Tabelle1!$F162-Tabelle1!N$2))</f>
        <v>0.338541922923558</v>
      </c>
      <c r="O162" s="3">
        <f>EXP(Tabelle1!$F162-Tabelle1!O$2)/(1+EXP(Tabelle1!$F162-Tabelle1!O$2))</f>
        <v>0.33195352482667689</v>
      </c>
      <c r="P162" s="3">
        <f>EXP(Tabelle1!$F162-Tabelle1!P$2)/(1+EXP(Tabelle1!$F162-Tabelle1!P$2))</f>
        <v>0.31303617416640001</v>
      </c>
      <c r="Q162" s="3">
        <f>EXP(Tabelle1!$F162-Tabelle1!Q$2)/(1+EXP(Tabelle1!$F162-Tabelle1!Q$2))</f>
        <v>0.295298096192328</v>
      </c>
      <c r="R162" s="3">
        <f>EXP(Tabelle1!$F162-Tabelle1!R$2)/(1+EXP(Tabelle1!$F162-Tabelle1!R$2))</f>
        <v>0.289628601010951</v>
      </c>
      <c r="S162" s="3">
        <f>EXP(Tabelle1!$F162-Tabelle1!S$2)/(1+EXP(Tabelle1!$F162-Tabelle1!S$2))</f>
        <v>0.27329876340252079</v>
      </c>
      <c r="T162" s="3">
        <f>EXP(Tabelle1!$F162-Tabelle1!T$2)/(1+EXP(Tabelle1!$F162-Tabelle1!T$2))</f>
        <v>0.27329876340252079</v>
      </c>
      <c r="U162" s="3">
        <f>EXP(Tabelle1!$F162-Tabelle1!U$2)/(1+EXP(Tabelle1!$F162-Tabelle1!U$2))</f>
        <v>0.2680705289353783</v>
      </c>
      <c r="V162" s="3">
        <f>EXP(Tabelle1!$F162-Tabelle1!V$2)/(1+EXP(Tabelle1!$F162-Tabelle1!V$2))</f>
        <v>0.23417758213358239</v>
      </c>
      <c r="W162" s="3">
        <f>EXP(Tabelle1!$F162-Tabelle1!W$2)/(1+EXP(Tabelle1!$F162-Tabelle1!W$2))</f>
        <v>0.21670811550346278</v>
      </c>
      <c r="X162" s="3">
        <f>EXP(Tabelle1!$F162-Tabelle1!X$2)/(1+EXP(Tabelle1!$F162-Tabelle1!X$2))</f>
        <v>0.21670811550346278</v>
      </c>
      <c r="Y162" s="3">
        <f>EXP(Tabelle1!$F162-Tabelle1!Y$2)/(1+EXP(Tabelle1!$F162-Tabelle1!Y$2))</f>
        <v>0.20843210207373014</v>
      </c>
      <c r="Z162" s="3">
        <f>EXP(Tabelle1!$F162-Tabelle1!Z$2)/(1+EXP(Tabelle1!$F162-Tabelle1!Z$2))</f>
        <v>0.18525583369165152</v>
      </c>
      <c r="AA162" s="3">
        <f>EXP(Tabelle1!$F162-Tabelle1!AA$2)/(1+EXP(Tabelle1!$F162-Tabelle1!AA$2))</f>
        <v>0.18525583369165152</v>
      </c>
      <c r="AB162" s="3">
        <f>EXP(Tabelle1!$F162-Tabelle1!AB$2)/(1+EXP(Tabelle1!$F162-Tabelle1!AB$2))</f>
        <v>0.18161612558102697</v>
      </c>
      <c r="AC162" s="3">
        <f>EXP(Tabelle1!$F162-Tabelle1!AC$2)/(1+EXP(Tabelle1!$F162-Tabelle1!AC$2))</f>
        <v>0.17104852449458269</v>
      </c>
      <c r="AD162" s="3">
        <f>EXP(Tabelle1!$F162-Tabelle1!AD$2)/(1+EXP(Tabelle1!$F162-Tabelle1!AD$2))</f>
        <v>0.1676384875646299</v>
      </c>
      <c r="AE162" s="3">
        <f>EXP(Tabelle1!$F162-Tabelle1!AE$2)/(1+EXP(Tabelle1!$F162-Tabelle1!AE$2))</f>
        <v>0.16428247134537027</v>
      </c>
      <c r="AF162" s="3">
        <f>EXP(Tabelle1!$F162-Tabelle1!AF$2)/(1+EXP(Tabelle1!$F162-Tabelle1!AF$2))</f>
        <v>0.16428247134537027</v>
      </c>
      <c r="AG162" s="3">
        <f>EXP(Tabelle1!$F162-Tabelle1!AG$2)/(1+EXP(Tabelle1!$F162-Tabelle1!AG$2))</f>
        <v>0.16097920225648538</v>
      </c>
      <c r="AH162" s="3">
        <f>EXP(Tabelle1!$F162-Tabelle1!AH$2)/(1+EXP(Tabelle1!$F162-Tabelle1!AH$2))</f>
        <v>0.16097920225648538</v>
      </c>
      <c r="AI162" s="3">
        <f>EXP(Tabelle1!$F162-Tabelle1!AI$2)/(1+EXP(Tabelle1!$F162-Tabelle1!AI$2))</f>
        <v>0.16097920225648538</v>
      </c>
      <c r="AJ162" s="3">
        <f>EXP(Tabelle1!$F162-Tabelle1!AJ$2)/(1+EXP(Tabelle1!$F162-Tabelle1!AJ$2))</f>
        <v>0.15452600822210982</v>
      </c>
      <c r="AK162" s="3">
        <f>EXP(Tabelle1!$F162-Tabelle1!AK$2)/(1+EXP(Tabelle1!$F162-Tabelle1!AK$2))</f>
        <v>0.12232332240315219</v>
      </c>
      <c r="AL162" s="3">
        <f>EXP(Tabelle1!$F162-Tabelle1!AL$2)/(1+EXP(Tabelle1!$F162-Tabelle1!AL$2))</f>
        <v>0.11964451624222969</v>
      </c>
      <c r="AM162" s="3">
        <f>EXP(Tabelle1!$F162-Tabelle1!AM$2)/(1+EXP(Tabelle1!$F162-Tabelle1!AM$2))</f>
        <v>0.10679998697956343</v>
      </c>
      <c r="AN162" s="3">
        <f>EXP(Tabelle1!$F162-Tabelle1!AN$2)/(1+EXP(Tabelle1!$F162-Tabelle1!AN$2))</f>
        <v>9.4804687039502011E-2</v>
      </c>
      <c r="AO162" s="3">
        <f>EXP(Tabelle1!$F162-Tabelle1!AO$2)/(1+EXP(Tabelle1!$F162-Tabelle1!AO$2))</f>
        <v>9.2500171757226371E-2</v>
      </c>
      <c r="AP162" s="3">
        <f>EXP(Tabelle1!$F162-Tabelle1!AP$2)/(1+EXP(Tabelle1!$F162-Tabelle1!AP$2))</f>
        <v>8.5764753563447413E-2</v>
      </c>
      <c r="AQ162" s="3">
        <f>EXP(Tabelle1!$F162-Tabelle1!AQ$2)/(1+EXP(Tabelle1!$F162-Tabelle1!AQ$2))</f>
        <v>8.1417250614876494E-2</v>
      </c>
      <c r="AR162" s="3">
        <f>EXP(Tabelle1!$F162-Tabelle1!AR$2)/(1+EXP(Tabelle1!$F162-Tabelle1!AR$2))</f>
        <v>7.928470789633249E-2</v>
      </c>
      <c r="AS162" s="3">
        <f>EXP(Tabelle1!$F162-Tabelle1!AS$2)/(1+EXP(Tabelle1!$F162-Tabelle1!AS$2))</f>
        <v>7.3045781338689095E-2</v>
      </c>
      <c r="AT162" s="3">
        <f>EXP(Tabelle1!$F162-Tabelle1!AT$2)/(1+EXP(Tabelle1!$F162-Tabelle1!AT$2))</f>
        <v>5.5648251909809987E-2</v>
      </c>
      <c r="AU162" s="3">
        <f>EXP(Tabelle1!$F162-Tabelle1!AU$2)/(1+EXP(Tabelle1!$F162-Tabelle1!AU$2))</f>
        <v>1.2981343644563605E-2</v>
      </c>
      <c r="AX162">
        <f t="shared" si="86"/>
        <v>-6.0949817985856587</v>
      </c>
      <c r="AY162" s="2">
        <f t="shared" si="87"/>
        <v>0.17192387536186929</v>
      </c>
      <c r="AZ162" s="2">
        <f t="shared" si="88"/>
        <v>0.20819882351438834</v>
      </c>
      <c r="BA162" s="2">
        <f t="shared" si="89"/>
        <v>0.24672276374511576</v>
      </c>
      <c r="BB162" s="2">
        <f t="shared" si="90"/>
        <v>0.24953554519392149</v>
      </c>
      <c r="BC162" s="2">
        <f t="shared" si="91"/>
        <v>0.24639003364095741</v>
      </c>
      <c r="BD162" s="2">
        <f t="shared" si="92"/>
        <v>0.2410179710218725</v>
      </c>
      <c r="BE162" s="2">
        <f t="shared" si="93"/>
        <v>0.22393128934677772</v>
      </c>
      <c r="BF162" s="2">
        <f t="shared" si="94"/>
        <v>0.22176038218182167</v>
      </c>
      <c r="BG162" s="2">
        <f t="shared" si="95"/>
        <v>0.21504452782966327</v>
      </c>
      <c r="BH162" s="2">
        <f t="shared" si="96"/>
        <v>0.20809713057751461</v>
      </c>
      <c r="BI162" s="2">
        <f t="shared" si="97"/>
        <v>0.20574387448739034</v>
      </c>
      <c r="BJ162" s="2">
        <f t="shared" si="98"/>
        <v>0.19860654932517374</v>
      </c>
      <c r="BK162" s="2">
        <f t="shared" si="99"/>
        <v>0.19860654932517374</v>
      </c>
      <c r="BL162" s="2">
        <f t="shared" si="100"/>
        <v>0.1962087204516848</v>
      </c>
      <c r="BM162" s="2">
        <f t="shared" si="101"/>
        <v>0.17933844215965167</v>
      </c>
      <c r="BN162" s="2">
        <f t="shared" si="102"/>
        <v>0.1697457081784006</v>
      </c>
      <c r="BO162" s="2">
        <f t="shared" si="103"/>
        <v>0.1697457081784006</v>
      </c>
      <c r="BP162" s="2">
        <f t="shared" si="104"/>
        <v>0.16498816089885629</v>
      </c>
      <c r="BQ162" s="2">
        <f t="shared" si="105"/>
        <v>0.15093610977486266</v>
      </c>
      <c r="BR162" s="2">
        <f t="shared" si="106"/>
        <v>0.15093610977486266</v>
      </c>
      <c r="BS162" s="2">
        <f t="shared" si="107"/>
        <v>0.14863170850996363</v>
      </c>
      <c r="BT162" s="2">
        <f t="shared" si="108"/>
        <v>0.14179092676280883</v>
      </c>
      <c r="BU162" s="2">
        <f t="shared" si="109"/>
        <v>0.13953582505167331</v>
      </c>
      <c r="BV162" s="2">
        <f t="shared" si="110"/>
        <v>0.13729374095402785</v>
      </c>
      <c r="BW162" s="2">
        <f t="shared" si="111"/>
        <v>0.13729374095402785</v>
      </c>
      <c r="BX162" s="2">
        <f t="shared" si="112"/>
        <v>0.13506489869735097</v>
      </c>
      <c r="BY162" s="2">
        <f t="shared" si="113"/>
        <v>0.13506489869735097</v>
      </c>
      <c r="BZ162" s="2">
        <f t="shared" si="114"/>
        <v>0.13506489869735097</v>
      </c>
      <c r="CA162" s="2">
        <f t="shared" si="115"/>
        <v>0.13064772100505026</v>
      </c>
      <c r="CB162" s="2">
        <f t="shared" si="116"/>
        <v>0.10736032719940668</v>
      </c>
      <c r="CC162" s="2">
        <f t="shared" si="117"/>
        <v>0.10532970597539253</v>
      </c>
      <c r="CD162" s="2">
        <f t="shared" si="118"/>
        <v>9.5393749760728522E-2</v>
      </c>
      <c r="CE162" s="2">
        <f t="shared" si="119"/>
        <v>8.5816758354844092E-2</v>
      </c>
      <c r="CF162" s="2">
        <f t="shared" si="120"/>
        <v>8.3943889982109998E-2</v>
      </c>
      <c r="CG162" s="2">
        <f t="shared" si="121"/>
        <v>7.8409160609648546E-2</v>
      </c>
      <c r="CH162" s="2">
        <f t="shared" si="122"/>
        <v>7.4788481917190883E-2</v>
      </c>
      <c r="CI162" s="2">
        <f t="shared" si="123"/>
        <v>7.299864299012572E-2</v>
      </c>
      <c r="CJ162" s="2">
        <f t="shared" si="124"/>
        <v>6.7710095167309511E-2</v>
      </c>
      <c r="CK162" s="2">
        <f t="shared" si="125"/>
        <v>5.2551523969192313E-2</v>
      </c>
      <c r="CL162" s="2">
        <f t="shared" si="126"/>
        <v>1.2812828361745352E-2</v>
      </c>
    </row>
    <row r="163" spans="1:90">
      <c r="A163" t="str">
        <f>Tabelle1!A163</f>
        <v>Jovanovic Stefan</v>
      </c>
      <c r="H163" s="3">
        <f>EXP(Tabelle1!$F163-Tabelle1!H$2)/(1+EXP(Tabelle1!$F163-Tabelle1!H$2))</f>
        <v>0.77942105260364813</v>
      </c>
      <c r="I163" s="3">
        <f>EXP(Tabelle1!$F163-Tabelle1!I$2)/(1+EXP(Tabelle1!$F163-Tabelle1!I$2))</f>
        <v>0.7044533601719758</v>
      </c>
      <c r="J163" s="3">
        <f>EXP(Tabelle1!$F163-Tabelle1!J$2)/(1+EXP(Tabelle1!$F163-Tabelle1!J$2))</f>
        <v>0.55724715062677121</v>
      </c>
      <c r="K163" s="3">
        <f>EXP(Tabelle1!$F163-Tabelle1!K$2)/(1+EXP(Tabelle1!$F163-Tabelle1!K$2))</f>
        <v>0.47844878643606059</v>
      </c>
      <c r="L163" s="3">
        <f>EXP(Tabelle1!$F163-Tabelle1!L$2)/(1+EXP(Tabelle1!$F163-Tabelle1!L$2))</f>
        <v>0.43991700441021098</v>
      </c>
      <c r="M163" s="3">
        <f>EXP(Tabelle1!$F163-Tabelle1!M$2)/(1+EXP(Tabelle1!$F163-Tabelle1!M$2))</f>
        <v>0.40522643312543571</v>
      </c>
      <c r="N163" s="3">
        <f>EXP(Tabelle1!$F163-Tabelle1!N$2)/(1+EXP(Tabelle1!$F163-Tabelle1!N$2))</f>
        <v>0.338541922923558</v>
      </c>
      <c r="O163" s="3">
        <f>EXP(Tabelle1!$F163-Tabelle1!O$2)/(1+EXP(Tabelle1!$F163-Tabelle1!O$2))</f>
        <v>0.33195352482667689</v>
      </c>
      <c r="P163" s="3">
        <f>EXP(Tabelle1!$F163-Tabelle1!P$2)/(1+EXP(Tabelle1!$F163-Tabelle1!P$2))</f>
        <v>0.31303617416640001</v>
      </c>
      <c r="Q163" s="3">
        <f>EXP(Tabelle1!$F163-Tabelle1!Q$2)/(1+EXP(Tabelle1!$F163-Tabelle1!Q$2))</f>
        <v>0.295298096192328</v>
      </c>
      <c r="R163" s="3">
        <f>EXP(Tabelle1!$F163-Tabelle1!R$2)/(1+EXP(Tabelle1!$F163-Tabelle1!R$2))</f>
        <v>0.289628601010951</v>
      </c>
      <c r="S163" s="3">
        <f>EXP(Tabelle1!$F163-Tabelle1!S$2)/(1+EXP(Tabelle1!$F163-Tabelle1!S$2))</f>
        <v>0.27329876340252079</v>
      </c>
      <c r="T163" s="3">
        <f>EXP(Tabelle1!$F163-Tabelle1!T$2)/(1+EXP(Tabelle1!$F163-Tabelle1!T$2))</f>
        <v>0.27329876340252079</v>
      </c>
      <c r="U163" s="3">
        <f>EXP(Tabelle1!$F163-Tabelle1!U$2)/(1+EXP(Tabelle1!$F163-Tabelle1!U$2))</f>
        <v>0.2680705289353783</v>
      </c>
      <c r="V163" s="3">
        <f>EXP(Tabelle1!$F163-Tabelle1!V$2)/(1+EXP(Tabelle1!$F163-Tabelle1!V$2))</f>
        <v>0.23417758213358239</v>
      </c>
      <c r="W163" s="3">
        <f>EXP(Tabelle1!$F163-Tabelle1!W$2)/(1+EXP(Tabelle1!$F163-Tabelle1!W$2))</f>
        <v>0.21670811550346278</v>
      </c>
      <c r="X163" s="3">
        <f>EXP(Tabelle1!$F163-Tabelle1!X$2)/(1+EXP(Tabelle1!$F163-Tabelle1!X$2))</f>
        <v>0.21670811550346278</v>
      </c>
      <c r="Y163" s="3">
        <f>EXP(Tabelle1!$F163-Tabelle1!Y$2)/(1+EXP(Tabelle1!$F163-Tabelle1!Y$2))</f>
        <v>0.20843210207373014</v>
      </c>
      <c r="Z163" s="3">
        <f>EXP(Tabelle1!$F163-Tabelle1!Z$2)/(1+EXP(Tabelle1!$F163-Tabelle1!Z$2))</f>
        <v>0.18525583369165152</v>
      </c>
      <c r="AA163" s="3">
        <f>EXP(Tabelle1!$F163-Tabelle1!AA$2)/(1+EXP(Tabelle1!$F163-Tabelle1!AA$2))</f>
        <v>0.18525583369165152</v>
      </c>
      <c r="AB163" s="3">
        <f>EXP(Tabelle1!$F163-Tabelle1!AB$2)/(1+EXP(Tabelle1!$F163-Tabelle1!AB$2))</f>
        <v>0.18161612558102697</v>
      </c>
      <c r="AC163" s="3">
        <f>EXP(Tabelle1!$F163-Tabelle1!AC$2)/(1+EXP(Tabelle1!$F163-Tabelle1!AC$2))</f>
        <v>0.17104852449458269</v>
      </c>
      <c r="AD163" s="3">
        <f>EXP(Tabelle1!$F163-Tabelle1!AD$2)/(1+EXP(Tabelle1!$F163-Tabelle1!AD$2))</f>
        <v>0.1676384875646299</v>
      </c>
      <c r="AE163" s="3">
        <f>EXP(Tabelle1!$F163-Tabelle1!AE$2)/(1+EXP(Tabelle1!$F163-Tabelle1!AE$2))</f>
        <v>0.16428247134537027</v>
      </c>
      <c r="AF163" s="3">
        <f>EXP(Tabelle1!$F163-Tabelle1!AF$2)/(1+EXP(Tabelle1!$F163-Tabelle1!AF$2))</f>
        <v>0.16428247134537027</v>
      </c>
      <c r="AG163" s="3">
        <f>EXP(Tabelle1!$F163-Tabelle1!AG$2)/(1+EXP(Tabelle1!$F163-Tabelle1!AG$2))</f>
        <v>0.16097920225648538</v>
      </c>
      <c r="AH163" s="3">
        <f>EXP(Tabelle1!$F163-Tabelle1!AH$2)/(1+EXP(Tabelle1!$F163-Tabelle1!AH$2))</f>
        <v>0.16097920225648538</v>
      </c>
      <c r="AI163" s="3">
        <f>EXP(Tabelle1!$F163-Tabelle1!AI$2)/(1+EXP(Tabelle1!$F163-Tabelle1!AI$2))</f>
        <v>0.16097920225648538</v>
      </c>
      <c r="AJ163" s="3">
        <f>EXP(Tabelle1!$F163-Tabelle1!AJ$2)/(1+EXP(Tabelle1!$F163-Tabelle1!AJ$2))</f>
        <v>0.15452600822210982</v>
      </c>
      <c r="AK163" s="3">
        <f>EXP(Tabelle1!$F163-Tabelle1!AK$2)/(1+EXP(Tabelle1!$F163-Tabelle1!AK$2))</f>
        <v>0.12232332240315219</v>
      </c>
      <c r="AL163" s="3">
        <f>EXP(Tabelle1!$F163-Tabelle1!AL$2)/(1+EXP(Tabelle1!$F163-Tabelle1!AL$2))</f>
        <v>0.11964451624222969</v>
      </c>
      <c r="AM163" s="3">
        <f>EXP(Tabelle1!$F163-Tabelle1!AM$2)/(1+EXP(Tabelle1!$F163-Tabelle1!AM$2))</f>
        <v>0.10679998697956343</v>
      </c>
      <c r="AN163" s="3">
        <f>EXP(Tabelle1!$F163-Tabelle1!AN$2)/(1+EXP(Tabelle1!$F163-Tabelle1!AN$2))</f>
        <v>9.4804687039502011E-2</v>
      </c>
      <c r="AO163" s="3">
        <f>EXP(Tabelle1!$F163-Tabelle1!AO$2)/(1+EXP(Tabelle1!$F163-Tabelle1!AO$2))</f>
        <v>9.2500171757226371E-2</v>
      </c>
      <c r="AP163" s="3">
        <f>EXP(Tabelle1!$F163-Tabelle1!AP$2)/(1+EXP(Tabelle1!$F163-Tabelle1!AP$2))</f>
        <v>8.5764753563447413E-2</v>
      </c>
      <c r="AQ163" s="3">
        <f>EXP(Tabelle1!$F163-Tabelle1!AQ$2)/(1+EXP(Tabelle1!$F163-Tabelle1!AQ$2))</f>
        <v>8.1417250614876494E-2</v>
      </c>
      <c r="AR163" s="3">
        <f>EXP(Tabelle1!$F163-Tabelle1!AR$2)/(1+EXP(Tabelle1!$F163-Tabelle1!AR$2))</f>
        <v>7.928470789633249E-2</v>
      </c>
      <c r="AS163" s="3">
        <f>EXP(Tabelle1!$F163-Tabelle1!AS$2)/(1+EXP(Tabelle1!$F163-Tabelle1!AS$2))</f>
        <v>7.3045781338689095E-2</v>
      </c>
      <c r="AT163" s="3">
        <f>EXP(Tabelle1!$F163-Tabelle1!AT$2)/(1+EXP(Tabelle1!$F163-Tabelle1!AT$2))</f>
        <v>5.5648251909809987E-2</v>
      </c>
      <c r="AU163" s="3">
        <f>EXP(Tabelle1!$F163-Tabelle1!AU$2)/(1+EXP(Tabelle1!$F163-Tabelle1!AU$2))</f>
        <v>1.2981343644563605E-2</v>
      </c>
      <c r="AX163">
        <f t="shared" si="86"/>
        <v>-6.0949817985856587</v>
      </c>
      <c r="AY163" s="2">
        <f t="shared" si="87"/>
        <v>0.17192387536186929</v>
      </c>
      <c r="AZ163" s="2">
        <f t="shared" si="88"/>
        <v>0.20819882351438834</v>
      </c>
      <c r="BA163" s="2">
        <f t="shared" si="89"/>
        <v>0.24672276374511576</v>
      </c>
      <c r="BB163" s="2">
        <f t="shared" si="90"/>
        <v>0.24953554519392149</v>
      </c>
      <c r="BC163" s="2">
        <f t="shared" si="91"/>
        <v>0.24639003364095741</v>
      </c>
      <c r="BD163" s="2">
        <f t="shared" si="92"/>
        <v>0.2410179710218725</v>
      </c>
      <c r="BE163" s="2">
        <f t="shared" si="93"/>
        <v>0.22393128934677772</v>
      </c>
      <c r="BF163" s="2">
        <f t="shared" si="94"/>
        <v>0.22176038218182167</v>
      </c>
      <c r="BG163" s="2">
        <f t="shared" si="95"/>
        <v>0.21504452782966327</v>
      </c>
      <c r="BH163" s="2">
        <f t="shared" si="96"/>
        <v>0.20809713057751461</v>
      </c>
      <c r="BI163" s="2">
        <f t="shared" si="97"/>
        <v>0.20574387448739034</v>
      </c>
      <c r="BJ163" s="2">
        <f t="shared" si="98"/>
        <v>0.19860654932517374</v>
      </c>
      <c r="BK163" s="2">
        <f t="shared" si="99"/>
        <v>0.19860654932517374</v>
      </c>
      <c r="BL163" s="2">
        <f t="shared" si="100"/>
        <v>0.1962087204516848</v>
      </c>
      <c r="BM163" s="2">
        <f t="shared" si="101"/>
        <v>0.17933844215965167</v>
      </c>
      <c r="BN163" s="2">
        <f t="shared" si="102"/>
        <v>0.1697457081784006</v>
      </c>
      <c r="BO163" s="2">
        <f t="shared" si="103"/>
        <v>0.1697457081784006</v>
      </c>
      <c r="BP163" s="2">
        <f t="shared" si="104"/>
        <v>0.16498816089885629</v>
      </c>
      <c r="BQ163" s="2">
        <f t="shared" si="105"/>
        <v>0.15093610977486266</v>
      </c>
      <c r="BR163" s="2">
        <f t="shared" si="106"/>
        <v>0.15093610977486266</v>
      </c>
      <c r="BS163" s="2">
        <f t="shared" si="107"/>
        <v>0.14863170850996363</v>
      </c>
      <c r="BT163" s="2">
        <f t="shared" si="108"/>
        <v>0.14179092676280883</v>
      </c>
      <c r="BU163" s="2">
        <f t="shared" si="109"/>
        <v>0.13953582505167331</v>
      </c>
      <c r="BV163" s="2">
        <f t="shared" si="110"/>
        <v>0.13729374095402785</v>
      </c>
      <c r="BW163" s="2">
        <f t="shared" si="111"/>
        <v>0.13729374095402785</v>
      </c>
      <c r="BX163" s="2">
        <f t="shared" si="112"/>
        <v>0.13506489869735097</v>
      </c>
      <c r="BY163" s="2">
        <f t="shared" si="113"/>
        <v>0.13506489869735097</v>
      </c>
      <c r="BZ163" s="2">
        <f t="shared" si="114"/>
        <v>0.13506489869735097</v>
      </c>
      <c r="CA163" s="2">
        <f t="shared" si="115"/>
        <v>0.13064772100505026</v>
      </c>
      <c r="CB163" s="2">
        <f t="shared" si="116"/>
        <v>0.10736032719940668</v>
      </c>
      <c r="CC163" s="2">
        <f t="shared" si="117"/>
        <v>0.10532970597539253</v>
      </c>
      <c r="CD163" s="2">
        <f t="shared" si="118"/>
        <v>9.5393749760728522E-2</v>
      </c>
      <c r="CE163" s="2">
        <f t="shared" si="119"/>
        <v>8.5816758354844092E-2</v>
      </c>
      <c r="CF163" s="2">
        <f t="shared" si="120"/>
        <v>8.3943889982109998E-2</v>
      </c>
      <c r="CG163" s="2">
        <f t="shared" si="121"/>
        <v>7.8409160609648546E-2</v>
      </c>
      <c r="CH163" s="2">
        <f t="shared" si="122"/>
        <v>7.4788481917190883E-2</v>
      </c>
      <c r="CI163" s="2">
        <f t="shared" si="123"/>
        <v>7.299864299012572E-2</v>
      </c>
      <c r="CJ163" s="2">
        <f t="shared" si="124"/>
        <v>6.7710095167309511E-2</v>
      </c>
      <c r="CK163" s="2">
        <f t="shared" si="125"/>
        <v>5.2551523969192313E-2</v>
      </c>
      <c r="CL163" s="2">
        <f t="shared" si="126"/>
        <v>1.2812828361745352E-2</v>
      </c>
    </row>
    <row r="164" spans="1:90">
      <c r="A164" t="str">
        <f>Tabelle1!A164</f>
        <v>Geiser David</v>
      </c>
      <c r="H164" s="3">
        <f>EXP(Tabelle1!$F164-Tabelle1!H$2)/(1+EXP(Tabelle1!$F164-Tabelle1!H$2))</f>
        <v>0.74988380606586624</v>
      </c>
      <c r="I164" s="3">
        <f>EXP(Tabelle1!$F164-Tabelle1!I$2)/(1+EXP(Tabelle1!$F164-Tabelle1!I$2))</f>
        <v>0.66913876828869256</v>
      </c>
      <c r="J164" s="3">
        <f>EXP(Tabelle1!$F164-Tabelle1!J$2)/(1+EXP(Tabelle1!$F164-Tabelle1!J$2))</f>
        <v>0.51641761979949163</v>
      </c>
      <c r="K164" s="3">
        <f>EXP(Tabelle1!$F164-Tabelle1!K$2)/(1+EXP(Tabelle1!$F164-Tabelle1!K$2))</f>
        <v>0.43768533670112919</v>
      </c>
      <c r="L164" s="3">
        <f>EXP(Tabelle1!$F164-Tabelle1!L$2)/(1+EXP(Tabelle1!$F164-Tabelle1!L$2))</f>
        <v>0.39991916122898169</v>
      </c>
      <c r="M164" s="3">
        <f>EXP(Tabelle1!$F164-Tabelle1!M$2)/(1+EXP(Tabelle1!$F164-Tabelle1!M$2))</f>
        <v>0.36631976956138346</v>
      </c>
      <c r="N164" s="3">
        <f>EXP(Tabelle1!$F164-Tabelle1!N$2)/(1+EXP(Tabelle1!$F164-Tabelle1!N$2))</f>
        <v>0.30277848147106251</v>
      </c>
      <c r="O164" s="3">
        <f>EXP(Tabelle1!$F164-Tabelle1!O$2)/(1+EXP(Tabelle1!$F164-Tabelle1!O$2))</f>
        <v>0.29657401973522973</v>
      </c>
      <c r="P164" s="3">
        <f>EXP(Tabelle1!$F164-Tabelle1!P$2)/(1+EXP(Tabelle1!$F164-Tabelle1!P$2))</f>
        <v>0.27883134433327295</v>
      </c>
      <c r="Q164" s="3">
        <f>EXP(Tabelle1!$F164-Tabelle1!Q$2)/(1+EXP(Tabelle1!$F164-Tabelle1!Q$2))</f>
        <v>0.26229143961244494</v>
      </c>
      <c r="R164" s="3">
        <f>EXP(Tabelle1!$F164-Tabelle1!R$2)/(1+EXP(Tabelle1!$F164-Tabelle1!R$2))</f>
        <v>0.25702451775202401</v>
      </c>
      <c r="S164" s="3">
        <f>EXP(Tabelle1!$F164-Tabelle1!S$2)/(1+EXP(Tabelle1!$F164-Tabelle1!S$2))</f>
        <v>0.24190696190945943</v>
      </c>
      <c r="T164" s="3">
        <f>EXP(Tabelle1!$F164-Tabelle1!T$2)/(1+EXP(Tabelle1!$F164-Tabelle1!T$2))</f>
        <v>0.24190696190945943</v>
      </c>
      <c r="U164" s="3">
        <f>EXP(Tabelle1!$F164-Tabelle1!U$2)/(1+EXP(Tabelle1!$F164-Tabelle1!U$2))</f>
        <v>0.23708333595600117</v>
      </c>
      <c r="V164" s="3">
        <f>EXP(Tabelle1!$F164-Tabelle1!V$2)/(1+EXP(Tabelle1!$F164-Tabelle1!V$2))</f>
        <v>0.20600550468820505</v>
      </c>
      <c r="W164" s="3">
        <f>EXP(Tabelle1!$F164-Tabelle1!W$2)/(1+EXP(Tabelle1!$F164-Tabelle1!W$2))</f>
        <v>0.19011592588564635</v>
      </c>
      <c r="X164" s="3">
        <f>EXP(Tabelle1!$F164-Tabelle1!X$2)/(1+EXP(Tabelle1!$F164-Tabelle1!X$2))</f>
        <v>0.19011592588564635</v>
      </c>
      <c r="Y164" s="3">
        <f>EXP(Tabelle1!$F164-Tabelle1!Y$2)/(1+EXP(Tabelle1!$F164-Tabelle1!Y$2))</f>
        <v>0.18261869235427985</v>
      </c>
      <c r="Z164" s="3">
        <f>EXP(Tabelle1!$F164-Tabelle1!Z$2)/(1+EXP(Tabelle1!$F164-Tabelle1!Z$2))</f>
        <v>0.16172627337533951</v>
      </c>
      <c r="AA164" s="3">
        <f>EXP(Tabelle1!$F164-Tabelle1!AA$2)/(1+EXP(Tabelle1!$F164-Tabelle1!AA$2))</f>
        <v>0.16172627337533951</v>
      </c>
      <c r="AB164" s="3">
        <f>EXP(Tabelle1!$F164-Tabelle1!AB$2)/(1+EXP(Tabelle1!$F164-Tabelle1!AB$2))</f>
        <v>0.1584589396884305</v>
      </c>
      <c r="AC164" s="3">
        <f>EXP(Tabelle1!$F164-Tabelle1!AC$2)/(1+EXP(Tabelle1!$F164-Tabelle1!AC$2))</f>
        <v>0.14899346196952887</v>
      </c>
      <c r="AD164" s="3">
        <f>EXP(Tabelle1!$F164-Tabelle1!AD$2)/(1+EXP(Tabelle1!$F164-Tabelle1!AD$2))</f>
        <v>0.14594570416277733</v>
      </c>
      <c r="AE164" s="3">
        <f>EXP(Tabelle1!$F164-Tabelle1!AE$2)/(1+EXP(Tabelle1!$F164-Tabelle1!AE$2))</f>
        <v>0.14294938139188237</v>
      </c>
      <c r="AF164" s="3">
        <f>EXP(Tabelle1!$F164-Tabelle1!AF$2)/(1+EXP(Tabelle1!$F164-Tabelle1!AF$2))</f>
        <v>0.14294938139188237</v>
      </c>
      <c r="AG164" s="3">
        <f>EXP(Tabelle1!$F164-Tabelle1!AG$2)/(1+EXP(Tabelle1!$F164-Tabelle1!AG$2))</f>
        <v>0.14000320249815518</v>
      </c>
      <c r="AH164" s="3">
        <f>EXP(Tabelle1!$F164-Tabelle1!AH$2)/(1+EXP(Tabelle1!$F164-Tabelle1!AH$2))</f>
        <v>0.14000320249815518</v>
      </c>
      <c r="AI164" s="3">
        <f>EXP(Tabelle1!$F164-Tabelle1!AI$2)/(1+EXP(Tabelle1!$F164-Tabelle1!AI$2))</f>
        <v>0.14000320249815518</v>
      </c>
      <c r="AJ164" s="3">
        <f>EXP(Tabelle1!$F164-Tabelle1!AJ$2)/(1+EXP(Tabelle1!$F164-Tabelle1!AJ$2))</f>
        <v>0.13425632422808395</v>
      </c>
      <c r="AK164" s="3">
        <f>EXP(Tabelle1!$F164-Tabelle1!AK$2)/(1+EXP(Tabelle1!$F164-Tabelle1!AK$2))</f>
        <v>0.10574942831382317</v>
      </c>
      <c r="AL164" s="3">
        <f>EXP(Tabelle1!$F164-Tabelle1!AL$2)/(1+EXP(Tabelle1!$F164-Tabelle1!AL$2))</f>
        <v>0.10339082364166342</v>
      </c>
      <c r="AM164" s="3">
        <f>EXP(Tabelle1!$F164-Tabelle1!AM$2)/(1+EXP(Tabelle1!$F164-Tabelle1!AM$2))</f>
        <v>9.2108656115052701E-2</v>
      </c>
      <c r="AN164" s="3">
        <f>EXP(Tabelle1!$F164-Tabelle1!AN$2)/(1+EXP(Tabelle1!$F164-Tabelle1!AN$2))</f>
        <v>8.16126529457879E-2</v>
      </c>
      <c r="AO164" s="3">
        <f>EXP(Tabelle1!$F164-Tabelle1!AO$2)/(1+EXP(Tabelle1!$F164-Tabelle1!AO$2))</f>
        <v>7.9600610912400727E-2</v>
      </c>
      <c r="AP164" s="3">
        <f>EXP(Tabelle1!$F164-Tabelle1!AP$2)/(1+EXP(Tabelle1!$F164-Tabelle1!AP$2))</f>
        <v>7.3728166359670833E-2</v>
      </c>
      <c r="AQ164" s="3">
        <f>EXP(Tabelle1!$F164-Tabelle1!AQ$2)/(1+EXP(Tabelle1!$F164-Tabelle1!AQ$2))</f>
        <v>6.9944130645011038E-2</v>
      </c>
      <c r="AR164" s="3">
        <f>EXP(Tabelle1!$F164-Tabelle1!AR$2)/(1+EXP(Tabelle1!$F164-Tabelle1!AR$2))</f>
        <v>6.8089825169505833E-2</v>
      </c>
      <c r="AS164" s="3">
        <f>EXP(Tabelle1!$F164-Tabelle1!AS$2)/(1+EXP(Tabelle1!$F164-Tabelle1!AS$2))</f>
        <v>6.2671862218233398E-2</v>
      </c>
      <c r="AT164" s="3">
        <f>EXP(Tabelle1!$F164-Tabelle1!AT$2)/(1+EXP(Tabelle1!$F164-Tabelle1!AT$2))</f>
        <v>4.7618193931259517E-2</v>
      </c>
      <c r="AU164" s="3">
        <f>EXP(Tabelle1!$F164-Tabelle1!AU$2)/(1+EXP(Tabelle1!$F164-Tabelle1!AU$2))</f>
        <v>1.1036180129749053E-2</v>
      </c>
      <c r="AX164">
        <f t="shared" si="86"/>
        <v>-5.6599206831606566</v>
      </c>
      <c r="AY164" s="2">
        <f t="shared" si="87"/>
        <v>0.18755808346603656</v>
      </c>
      <c r="AZ164" s="2">
        <f t="shared" si="88"/>
        <v>0.22139207706178396</v>
      </c>
      <c r="BA164" s="2">
        <f t="shared" si="89"/>
        <v>0.24973046176011934</v>
      </c>
      <c r="BB164" s="2">
        <f t="shared" si="90"/>
        <v>0.24611688273794835</v>
      </c>
      <c r="BC164" s="2">
        <f t="shared" si="91"/>
        <v>0.23998382571088947</v>
      </c>
      <c r="BD164" s="2">
        <f t="shared" si="92"/>
        <v>0.23212959598987837</v>
      </c>
      <c r="BE164" s="2">
        <f t="shared" si="93"/>
        <v>0.21110367262913995</v>
      </c>
      <c r="BF164" s="2">
        <f t="shared" si="94"/>
        <v>0.20861787055331729</v>
      </c>
      <c r="BG164" s="2">
        <f t="shared" si="95"/>
        <v>0.20108442575057273</v>
      </c>
      <c r="BH164" s="2">
        <f t="shared" si="96"/>
        <v>0.1934946403184761</v>
      </c>
      <c r="BI164" s="2">
        <f t="shared" si="97"/>
        <v>0.19096291502636348</v>
      </c>
      <c r="BJ164" s="2">
        <f t="shared" si="98"/>
        <v>0.18338798368919479</v>
      </c>
      <c r="BK164" s="2">
        <f t="shared" si="99"/>
        <v>0.18338798368919479</v>
      </c>
      <c r="BL164" s="2">
        <f t="shared" si="100"/>
        <v>0.18087482776797506</v>
      </c>
      <c r="BM164" s="2">
        <f t="shared" si="101"/>
        <v>0.163567236726363</v>
      </c>
      <c r="BN164" s="2">
        <f t="shared" si="102"/>
        <v>0.15397186061028978</v>
      </c>
      <c r="BO164" s="2">
        <f t="shared" si="103"/>
        <v>0.15397186061028978</v>
      </c>
      <c r="BP164" s="2">
        <f t="shared" si="104"/>
        <v>0.14926910555709275</v>
      </c>
      <c r="BQ164" s="2">
        <f t="shared" si="105"/>
        <v>0.13557088587546445</v>
      </c>
      <c r="BR164" s="2">
        <f t="shared" si="106"/>
        <v>0.13557088587546445</v>
      </c>
      <c r="BS164" s="2">
        <f t="shared" si="107"/>
        <v>0.13334970412124886</v>
      </c>
      <c r="BT164" s="2">
        <f t="shared" si="108"/>
        <v>0.1267944102598634</v>
      </c>
      <c r="BU164" s="2">
        <f t="shared" si="109"/>
        <v>0.12464555559920841</v>
      </c>
      <c r="BV164" s="2">
        <f t="shared" si="110"/>
        <v>0.12251485575156053</v>
      </c>
      <c r="BW164" s="2">
        <f t="shared" si="111"/>
        <v>0.12251485575156053</v>
      </c>
      <c r="BX164" s="2">
        <f t="shared" si="112"/>
        <v>0.12040230578841572</v>
      </c>
      <c r="BY164" s="2">
        <f t="shared" si="113"/>
        <v>0.12040230578841572</v>
      </c>
      <c r="BZ164" s="2">
        <f t="shared" si="114"/>
        <v>0.12040230578841572</v>
      </c>
      <c r="CA164" s="2">
        <f t="shared" si="115"/>
        <v>0.11623156363284755</v>
      </c>
      <c r="CB164" s="2">
        <f t="shared" si="116"/>
        <v>9.4566486725122745E-2</v>
      </c>
      <c r="CC164" s="2">
        <f t="shared" si="117"/>
        <v>9.2701161228361875E-2</v>
      </c>
      <c r="CD164" s="2">
        <f t="shared" si="118"/>
        <v>8.3624651583731668E-2</v>
      </c>
      <c r="CE164" s="2">
        <f t="shared" si="119"/>
        <v>7.4952027824938275E-2</v>
      </c>
      <c r="CF164" s="2">
        <f t="shared" si="120"/>
        <v>7.3264353654773309E-2</v>
      </c>
      <c r="CG164" s="2">
        <f t="shared" si="121"/>
        <v>6.8292323844911532E-2</v>
      </c>
      <c r="CH164" s="2">
        <f t="shared" si="122"/>
        <v>6.5051949233324663E-2</v>
      </c>
      <c r="CI164" s="2">
        <f t="shared" si="123"/>
        <v>6.3453600877891966E-2</v>
      </c>
      <c r="CJ164" s="2">
        <f t="shared" si="124"/>
        <v>5.8744099904332166E-2</v>
      </c>
      <c r="CK164" s="2">
        <f t="shared" si="125"/>
        <v>4.5350701537984477E-2</v>
      </c>
      <c r="CL164" s="2">
        <f t="shared" si="126"/>
        <v>1.0914382857892785E-2</v>
      </c>
    </row>
    <row r="165" spans="1:90">
      <c r="A165" t="str">
        <f>Tabelle1!A165</f>
        <v>Stocker Michael</v>
      </c>
      <c r="H165" s="3">
        <f>EXP(Tabelle1!$F165-Tabelle1!H$2)/(1+EXP(Tabelle1!$F165-Tabelle1!H$2))</f>
        <v>0.71381574980111961</v>
      </c>
      <c r="I165" s="3">
        <f>EXP(Tabelle1!$F165-Tabelle1!I$2)/(1+EXP(Tabelle1!$F165-Tabelle1!I$2))</f>
        <v>0.62721528888871614</v>
      </c>
      <c r="J165" s="3">
        <f>EXP(Tabelle1!$F165-Tabelle1!J$2)/(1+EXP(Tabelle1!$F165-Tabelle1!J$2))</f>
        <v>0.47045706481276411</v>
      </c>
      <c r="K165" s="3">
        <f>EXP(Tabelle1!$F165-Tabelle1!K$2)/(1+EXP(Tabelle1!$F165-Tabelle1!K$2))</f>
        <v>0.39303678200656489</v>
      </c>
      <c r="L165" s="3">
        <f>EXP(Tabelle1!$F165-Tabelle1!L$2)/(1+EXP(Tabelle1!$F165-Tabelle1!L$2))</f>
        <v>0.35667946208181933</v>
      </c>
      <c r="M165" s="3">
        <f>EXP(Tabelle1!$F165-Tabelle1!M$2)/(1+EXP(Tabelle1!$F165-Tabelle1!M$2))</f>
        <v>0.3247469024898671</v>
      </c>
      <c r="N165" s="3">
        <f>EXP(Tabelle1!$F165-Tabelle1!N$2)/(1+EXP(Tabelle1!$F165-Tabelle1!N$2))</f>
        <v>0.26539661643593093</v>
      </c>
      <c r="O165" s="3">
        <f>EXP(Tabelle1!$F165-Tabelle1!O$2)/(1+EXP(Tabelle1!$F165-Tabelle1!O$2))</f>
        <v>0.25967287850130016</v>
      </c>
      <c r="P165" s="3">
        <f>EXP(Tabelle1!$F165-Tabelle1!P$2)/(1+EXP(Tabelle1!$F165-Tabelle1!P$2))</f>
        <v>0.24337402716291417</v>
      </c>
      <c r="Q165" s="3">
        <f>EXP(Tabelle1!$F165-Tabelle1!Q$2)/(1+EXP(Tabelle1!$F165-Tabelle1!Q$2))</f>
        <v>0.22827165145626493</v>
      </c>
      <c r="R165" s="3">
        <f>EXP(Tabelle1!$F165-Tabelle1!R$2)/(1+EXP(Tabelle1!$F165-Tabelle1!R$2))</f>
        <v>0.22348091377518792</v>
      </c>
      <c r="S165" s="3">
        <f>EXP(Tabelle1!$F165-Tabelle1!S$2)/(1+EXP(Tabelle1!$F165-Tabelle1!S$2))</f>
        <v>0.20977924737057005</v>
      </c>
      <c r="T165" s="3">
        <f>EXP(Tabelle1!$F165-Tabelle1!T$2)/(1+EXP(Tabelle1!$F165-Tabelle1!T$2))</f>
        <v>0.20977924737057005</v>
      </c>
      <c r="U165" s="3">
        <f>EXP(Tabelle1!$F165-Tabelle1!U$2)/(1+EXP(Tabelle1!$F165-Tabelle1!U$2))</f>
        <v>0.20542265571076559</v>
      </c>
      <c r="V165" s="3">
        <f>EXP(Tabelle1!$F165-Tabelle1!V$2)/(1+EXP(Tabelle1!$F165-Tabelle1!V$2))</f>
        <v>0.17752928716051328</v>
      </c>
      <c r="W165" s="3">
        <f>EXP(Tabelle1!$F165-Tabelle1!W$2)/(1+EXP(Tabelle1!$F165-Tabelle1!W$2))</f>
        <v>0.16338416208118739</v>
      </c>
      <c r="X165" s="3">
        <f>EXP(Tabelle1!$F165-Tabelle1!X$2)/(1+EXP(Tabelle1!$F165-Tabelle1!X$2))</f>
        <v>0.16338416208118739</v>
      </c>
      <c r="Y165" s="3">
        <f>EXP(Tabelle1!$F165-Tabelle1!Y$2)/(1+EXP(Tabelle1!$F165-Tabelle1!Y$2))</f>
        <v>0.15673708377063911</v>
      </c>
      <c r="Z165" s="3">
        <f>EXP(Tabelle1!$F165-Tabelle1!Z$2)/(1+EXP(Tabelle1!$F165-Tabelle1!Z$2))</f>
        <v>0.13830462950043584</v>
      </c>
      <c r="AA165" s="3">
        <f>EXP(Tabelle1!$F165-Tabelle1!AA$2)/(1+EXP(Tabelle1!$F165-Tabelle1!AA$2))</f>
        <v>0.13830462950043584</v>
      </c>
      <c r="AB165" s="3">
        <f>EXP(Tabelle1!$F165-Tabelle1!AB$2)/(1+EXP(Tabelle1!$F165-Tabelle1!AB$2))</f>
        <v>0.13543403099269988</v>
      </c>
      <c r="AC165" s="3">
        <f>EXP(Tabelle1!$F165-Tabelle1!AC$2)/(1+EXP(Tabelle1!$F165-Tabelle1!AC$2))</f>
        <v>0.12713614989297464</v>
      </c>
      <c r="AD165" s="3">
        <f>EXP(Tabelle1!$F165-Tabelle1!AD$2)/(1+EXP(Tabelle1!$F165-Tabelle1!AD$2))</f>
        <v>0.12447010292854928</v>
      </c>
      <c r="AE165" s="3">
        <f>EXP(Tabelle1!$F165-Tabelle1!AE$2)/(1+EXP(Tabelle1!$F165-Tabelle1!AE$2))</f>
        <v>0.12185177715213735</v>
      </c>
      <c r="AF165" s="3">
        <f>EXP(Tabelle1!$F165-Tabelle1!AF$2)/(1+EXP(Tabelle1!$F165-Tabelle1!AF$2))</f>
        <v>0.12185177715213735</v>
      </c>
      <c r="AG165" s="3">
        <f>EXP(Tabelle1!$F165-Tabelle1!AG$2)/(1+EXP(Tabelle1!$F165-Tabelle1!AG$2))</f>
        <v>0.11927990264363793</v>
      </c>
      <c r="AH165" s="3">
        <f>EXP(Tabelle1!$F165-Tabelle1!AH$2)/(1+EXP(Tabelle1!$F165-Tabelle1!AH$2))</f>
        <v>0.11927990264363793</v>
      </c>
      <c r="AI165" s="3">
        <f>EXP(Tabelle1!$F165-Tabelle1!AI$2)/(1+EXP(Tabelle1!$F165-Tabelle1!AI$2))</f>
        <v>0.11927990264363793</v>
      </c>
      <c r="AJ165" s="3">
        <f>EXP(Tabelle1!$F165-Tabelle1!AJ$2)/(1+EXP(Tabelle1!$F165-Tabelle1!AJ$2))</f>
        <v>0.11427064911708101</v>
      </c>
      <c r="AK165" s="3">
        <f>EXP(Tabelle1!$F165-Tabelle1!AK$2)/(1+EXP(Tabelle1!$F165-Tabelle1!AK$2))</f>
        <v>8.9568313975010971E-2</v>
      </c>
      <c r="AL165" s="3">
        <f>EXP(Tabelle1!$F165-Tabelle1!AL$2)/(1+EXP(Tabelle1!$F165-Tabelle1!AL$2))</f>
        <v>8.7535280978881524E-2</v>
      </c>
      <c r="AM165" s="3">
        <f>EXP(Tabelle1!$F165-Tabelle1!AM$2)/(1+EXP(Tabelle1!$F165-Tabelle1!AM$2))</f>
        <v>7.7833100855560292E-2</v>
      </c>
      <c r="AN165" s="3">
        <f>EXP(Tabelle1!$F165-Tabelle1!AN$2)/(1+EXP(Tabelle1!$F165-Tabelle1!AN$2))</f>
        <v>6.8840485160619094E-2</v>
      </c>
      <c r="AO165" s="3">
        <f>EXP(Tabelle1!$F165-Tabelle1!AO$2)/(1+EXP(Tabelle1!$F165-Tabelle1!AO$2))</f>
        <v>6.7120309522521973E-2</v>
      </c>
      <c r="AP165" s="3">
        <f>EXP(Tabelle1!$F165-Tabelle1!AP$2)/(1+EXP(Tabelle1!$F165-Tabelle1!AP$2))</f>
        <v>6.2106456919009255E-2</v>
      </c>
      <c r="AQ165" s="3">
        <f>EXP(Tabelle1!$F165-Tabelle1!AQ$2)/(1+EXP(Tabelle1!$F165-Tabelle1!AQ$2))</f>
        <v>5.8880979090217965E-2</v>
      </c>
      <c r="AR165" s="3">
        <f>EXP(Tabelle1!$F165-Tabelle1!AR$2)/(1+EXP(Tabelle1!$F165-Tabelle1!AR$2))</f>
        <v>5.7301901010204874E-2</v>
      </c>
      <c r="AS165" s="3">
        <f>EXP(Tabelle1!$F165-Tabelle1!AS$2)/(1+EXP(Tabelle1!$F165-Tabelle1!AS$2))</f>
        <v>5.2693804510299078E-2</v>
      </c>
      <c r="AT165" s="3">
        <f>EXP(Tabelle1!$F165-Tabelle1!AT$2)/(1+EXP(Tabelle1!$F165-Tabelle1!AT$2))</f>
        <v>3.9934736129299736E-2</v>
      </c>
      <c r="AU165" s="3">
        <f>EXP(Tabelle1!$F165-Tabelle1!AU$2)/(1+EXP(Tabelle1!$F165-Tabelle1!AU$2))</f>
        <v>9.19842135752417E-3</v>
      </c>
      <c r="AX165">
        <f t="shared" si="86"/>
        <v>-5.1726444469024848</v>
      </c>
      <c r="AY165" s="2">
        <f t="shared" si="87"/>
        <v>0.20428282513698501</v>
      </c>
      <c r="AZ165" s="2">
        <f t="shared" si="88"/>
        <v>0.23381627027296051</v>
      </c>
      <c r="BA165" s="2">
        <f t="shared" si="89"/>
        <v>0.24912721498052276</v>
      </c>
      <c r="BB165" s="2">
        <f t="shared" si="90"/>
        <v>0.23855886999648887</v>
      </c>
      <c r="BC165" s="2">
        <f t="shared" si="91"/>
        <v>0.22945922341084335</v>
      </c>
      <c r="BD165" s="2">
        <f t="shared" si="92"/>
        <v>0.21928635181310385</v>
      </c>
      <c r="BE165" s="2">
        <f t="shared" si="93"/>
        <v>0.19496125242029028</v>
      </c>
      <c r="BF165" s="2">
        <f t="shared" si="94"/>
        <v>0.19224287467214918</v>
      </c>
      <c r="BG165" s="2">
        <f t="shared" si="95"/>
        <v>0.18414311006541931</v>
      </c>
      <c r="BH165" s="2">
        <f t="shared" si="96"/>
        <v>0.17616370459769443</v>
      </c>
      <c r="BI165" s="2">
        <f t="shared" si="97"/>
        <v>0.17353719495339495</v>
      </c>
      <c r="BJ165" s="2">
        <f t="shared" si="98"/>
        <v>0.16577191474320721</v>
      </c>
      <c r="BK165" s="2">
        <f t="shared" si="99"/>
        <v>0.16577191474320721</v>
      </c>
      <c r="BL165" s="2">
        <f t="shared" si="100"/>
        <v>0.16322418823150187</v>
      </c>
      <c r="BM165" s="2">
        <f t="shared" si="101"/>
        <v>0.14601263936079328</v>
      </c>
      <c r="BN165" s="2">
        <f t="shared" si="102"/>
        <v>0.13668977766221568</v>
      </c>
      <c r="BO165" s="2">
        <f t="shared" si="103"/>
        <v>0.13668977766221568</v>
      </c>
      <c r="BP165" s="2">
        <f t="shared" si="104"/>
        <v>0.13217057034171475</v>
      </c>
      <c r="BQ165" s="2">
        <f t="shared" si="105"/>
        <v>0.11917645895918301</v>
      </c>
      <c r="BR165" s="2">
        <f t="shared" si="106"/>
        <v>0.11917645895918301</v>
      </c>
      <c r="BS165" s="2">
        <f t="shared" si="107"/>
        <v>0.11709165424176829</v>
      </c>
      <c r="BT165" s="2">
        <f t="shared" si="108"/>
        <v>0.11097254928336572</v>
      </c>
      <c r="BU165" s="2">
        <f t="shared" si="109"/>
        <v>0.10897729640550562</v>
      </c>
      <c r="BV165" s="2">
        <f t="shared" si="110"/>
        <v>0.10700392155700321</v>
      </c>
      <c r="BW165" s="2">
        <f t="shared" si="111"/>
        <v>0.10700392155700321</v>
      </c>
      <c r="BX165" s="2">
        <f t="shared" si="112"/>
        <v>0.10505220746896218</v>
      </c>
      <c r="BY165" s="2">
        <f t="shared" si="113"/>
        <v>0.10505220746896218</v>
      </c>
      <c r="BZ165" s="2">
        <f t="shared" si="114"/>
        <v>0.10505220746896218</v>
      </c>
      <c r="CA165" s="2">
        <f t="shared" si="115"/>
        <v>0.10121286786744196</v>
      </c>
      <c r="CB165" s="2">
        <f t="shared" si="116"/>
        <v>8.1545831106684827E-2</v>
      </c>
      <c r="CC165" s="2">
        <f t="shared" si="117"/>
        <v>7.9872855562829789E-2</v>
      </c>
      <c r="CD165" s="2">
        <f t="shared" si="118"/>
        <v>7.1775109266768472E-2</v>
      </c>
      <c r="CE165" s="2">
        <f t="shared" si="119"/>
        <v>6.4101472763469669E-2</v>
      </c>
      <c r="CF165" s="2">
        <f t="shared" si="120"/>
        <v>6.2615173572122818E-2</v>
      </c>
      <c r="CG165" s="2">
        <f t="shared" si="121"/>
        <v>5.82492449279765E-2</v>
      </c>
      <c r="CH165" s="2">
        <f t="shared" si="122"/>
        <v>5.5414009391595284E-2</v>
      </c>
      <c r="CI165" s="2">
        <f t="shared" si="123"/>
        <v>5.4018393150821561E-2</v>
      </c>
      <c r="CJ165" s="2">
        <f t="shared" si="124"/>
        <v>4.9917167476529467E-2</v>
      </c>
      <c r="CK165" s="2">
        <f t="shared" si="125"/>
        <v>3.8339952979582939E-2</v>
      </c>
      <c r="CL165" s="2">
        <f t="shared" si="126"/>
        <v>9.1138104020536143E-3</v>
      </c>
    </row>
    <row r="166" spans="1:90">
      <c r="A166" t="str">
        <f>Tabelle1!A166</f>
        <v>Huber Michelle</v>
      </c>
      <c r="H166" s="3">
        <f>EXP(Tabelle1!$F166-Tabelle1!H$2)/(1+EXP(Tabelle1!$F166-Tabelle1!H$2))</f>
        <v>0.66878168286963879</v>
      </c>
      <c r="I166" s="3">
        <f>EXP(Tabelle1!$F166-Tabelle1!I$2)/(1+EXP(Tabelle1!$F166-Tabelle1!I$2))</f>
        <v>0.57663619319538595</v>
      </c>
      <c r="J166" s="3">
        <f>EXP(Tabelle1!$F166-Tabelle1!J$2)/(1+EXP(Tabelle1!$F166-Tabelle1!J$2))</f>
        <v>0.41833341651442252</v>
      </c>
      <c r="K166" s="3">
        <f>EXP(Tabelle1!$F166-Tabelle1!K$2)/(1+EXP(Tabelle1!$F166-Tabelle1!K$2))</f>
        <v>0.34391990397201283</v>
      </c>
      <c r="L166" s="3">
        <f>EXP(Tabelle1!$F166-Tabelle1!L$2)/(1+EXP(Tabelle1!$F166-Tabelle1!L$2))</f>
        <v>0.30978712759590704</v>
      </c>
      <c r="M166" s="3">
        <f>EXP(Tabelle1!$F166-Tabelle1!M$2)/(1+EXP(Tabelle1!$F166-Tabelle1!M$2))</f>
        <v>0.28022404295926556</v>
      </c>
      <c r="N166" s="3">
        <f>EXP(Tabelle1!$F166-Tabelle1!N$2)/(1+EXP(Tabelle1!$F166-Tabelle1!N$2))</f>
        <v>0.22628392533132993</v>
      </c>
      <c r="O166" s="3">
        <f>EXP(Tabelle1!$F166-Tabelle1!O$2)/(1+EXP(Tabelle1!$F166-Tabelle1!O$2))</f>
        <v>0.221149777712185</v>
      </c>
      <c r="P166" s="3">
        <f>EXP(Tabelle1!$F166-Tabelle1!P$2)/(1+EXP(Tabelle1!$F166-Tabelle1!P$2))</f>
        <v>0.20659414564900275</v>
      </c>
      <c r="Q166" s="3">
        <f>EXP(Tabelle1!$F166-Tabelle1!Q$2)/(1+EXP(Tabelle1!$F166-Tabelle1!Q$2))</f>
        <v>0.19319135790578232</v>
      </c>
      <c r="R166" s="3">
        <f>EXP(Tabelle1!$F166-Tabelle1!R$2)/(1+EXP(Tabelle1!$F166-Tabelle1!R$2))</f>
        <v>0.18895658551212133</v>
      </c>
      <c r="S166" s="3">
        <f>EXP(Tabelle1!$F166-Tabelle1!S$2)/(1+EXP(Tabelle1!$F166-Tabelle1!S$2))</f>
        <v>0.17688943502321883</v>
      </c>
      <c r="T166" s="3">
        <f>EXP(Tabelle1!$F166-Tabelle1!T$2)/(1+EXP(Tabelle1!$F166-Tabelle1!T$2))</f>
        <v>0.17688943502321883</v>
      </c>
      <c r="U166" s="3">
        <f>EXP(Tabelle1!$F166-Tabelle1!U$2)/(1+EXP(Tabelle1!$F166-Tabelle1!U$2))</f>
        <v>0.17306629023323325</v>
      </c>
      <c r="V166" s="3">
        <f>EXP(Tabelle1!$F166-Tabelle1!V$2)/(1+EXP(Tabelle1!$F166-Tabelle1!V$2))</f>
        <v>0.14874397766800015</v>
      </c>
      <c r="W166" s="3">
        <f>EXP(Tabelle1!$F166-Tabelle1!W$2)/(1+EXP(Tabelle1!$F166-Tabelle1!W$2))</f>
        <v>0.13651172232600778</v>
      </c>
      <c r="X166" s="3">
        <f>EXP(Tabelle1!$F166-Tabelle1!X$2)/(1+EXP(Tabelle1!$F166-Tabelle1!X$2))</f>
        <v>0.13651172232600778</v>
      </c>
      <c r="Y166" s="3">
        <f>EXP(Tabelle1!$F166-Tabelle1!Y$2)/(1+EXP(Tabelle1!$F166-Tabelle1!Y$2))</f>
        <v>0.13078700569386015</v>
      </c>
      <c r="Z166" s="3">
        <f>EXP(Tabelle1!$F166-Tabelle1!Z$2)/(1+EXP(Tabelle1!$F166-Tabelle1!Z$2))</f>
        <v>0.11499016134042574</v>
      </c>
      <c r="AA166" s="3">
        <f>EXP(Tabelle1!$F166-Tabelle1!AA$2)/(1+EXP(Tabelle1!$F166-Tabelle1!AA$2))</f>
        <v>0.11499016134042574</v>
      </c>
      <c r="AB166" s="3">
        <f>EXP(Tabelle1!$F166-Tabelle1!AB$2)/(1+EXP(Tabelle1!$F166-Tabelle1!AB$2))</f>
        <v>0.11254026934189552</v>
      </c>
      <c r="AC166" s="3">
        <f>EXP(Tabelle1!$F166-Tabelle1!AC$2)/(1+EXP(Tabelle1!$F166-Tabelle1!AC$2))</f>
        <v>0.10547394052525012</v>
      </c>
      <c r="AD166" s="3">
        <f>EXP(Tabelle1!$F166-Tabelle1!AD$2)/(1+EXP(Tabelle1!$F166-Tabelle1!AD$2))</f>
        <v>0.10320843855551119</v>
      </c>
      <c r="AE166" s="3">
        <f>EXP(Tabelle1!$F166-Tabelle1!AE$2)/(1+EXP(Tabelle1!$F166-Tabelle1!AE$2))</f>
        <v>0.10098578090806236</v>
      </c>
      <c r="AF166" s="3">
        <f>EXP(Tabelle1!$F166-Tabelle1!AF$2)/(1+EXP(Tabelle1!$F166-Tabelle1!AF$2))</f>
        <v>0.10098578090806236</v>
      </c>
      <c r="AG166" s="3">
        <f>EXP(Tabelle1!$F166-Tabelle1!AG$2)/(1+EXP(Tabelle1!$F166-Tabelle1!AG$2))</f>
        <v>9.8804763584095165E-2</v>
      </c>
      <c r="AH166" s="3">
        <f>EXP(Tabelle1!$F166-Tabelle1!AH$2)/(1+EXP(Tabelle1!$F166-Tabelle1!AH$2))</f>
        <v>9.8804763584095165E-2</v>
      </c>
      <c r="AI166" s="3">
        <f>EXP(Tabelle1!$F166-Tabelle1!AI$2)/(1+EXP(Tabelle1!$F166-Tabelle1!AI$2))</f>
        <v>9.8804763584095165E-2</v>
      </c>
      <c r="AJ166" s="3">
        <f>EXP(Tabelle1!$F166-Tabelle1!AJ$2)/(1+EXP(Tabelle1!$F166-Tabelle1!AJ$2))</f>
        <v>9.4563055326134474E-2</v>
      </c>
      <c r="AK166" s="3">
        <f>EXP(Tabelle1!$F166-Tabelle1!AK$2)/(1+EXP(Tabelle1!$F166-Tabelle1!AK$2))</f>
        <v>7.3766180341981791E-2</v>
      </c>
      <c r="AL166" s="3">
        <f>EXP(Tabelle1!$F166-Tabelle1!AL$2)/(1+EXP(Tabelle1!$F166-Tabelle1!AL$2))</f>
        <v>7.2063435666595288E-2</v>
      </c>
      <c r="AM166" s="3">
        <f>EXP(Tabelle1!$F166-Tabelle1!AM$2)/(1+EXP(Tabelle1!$F166-Tabelle1!AM$2))</f>
        <v>6.3955917333380977E-2</v>
      </c>
      <c r="AN166" s="3">
        <f>EXP(Tabelle1!$F166-Tabelle1!AN$2)/(1+EXP(Tabelle1!$F166-Tabelle1!AN$2))</f>
        <v>5.6468452880995876E-2</v>
      </c>
      <c r="AO166" s="3">
        <f>EXP(Tabelle1!$F166-Tabelle1!AO$2)/(1+EXP(Tabelle1!$F166-Tabelle1!AO$2))</f>
        <v>5.5039154390334397E-2</v>
      </c>
      <c r="AP166" s="3">
        <f>EXP(Tabelle1!$F166-Tabelle1!AP$2)/(1+EXP(Tabelle1!$F166-Tabelle1!AP$2))</f>
        <v>5.0878538604135069E-2</v>
      </c>
      <c r="AQ166" s="3">
        <f>EXP(Tabelle1!$F166-Tabelle1!AQ$2)/(1+EXP(Tabelle1!$F166-Tabelle1!AQ$2))</f>
        <v>4.8206207587505719E-2</v>
      </c>
      <c r="AR166" s="3">
        <f>EXP(Tabelle1!$F166-Tabelle1!AR$2)/(1+EXP(Tabelle1!$F166-Tabelle1!AR$2))</f>
        <v>4.6899140803265342E-2</v>
      </c>
      <c r="AS166" s="3">
        <f>EXP(Tabelle1!$F166-Tabelle1!AS$2)/(1+EXP(Tabelle1!$F166-Tabelle1!AS$2))</f>
        <v>4.3089373753487321E-2</v>
      </c>
      <c r="AT166" s="3">
        <f>EXP(Tabelle1!$F166-Tabelle1!AT$2)/(1+EXP(Tabelle1!$F166-Tabelle1!AT$2))</f>
        <v>3.2575912191823909E-2</v>
      </c>
      <c r="AU166" s="3">
        <f>EXP(Tabelle1!$F166-Tabelle1!AU$2)/(1+EXP(Tabelle1!$F166-Tabelle1!AU$2))</f>
        <v>7.4594105849746821E-3</v>
      </c>
      <c r="AX166">
        <f t="shared" si="86"/>
        <v>-4.6248613613799767</v>
      </c>
      <c r="AY166" s="2">
        <f t="shared" si="87"/>
        <v>0.22151274352769268</v>
      </c>
      <c r="AZ166" s="2">
        <f t="shared" si="88"/>
        <v>0.24412689389251949</v>
      </c>
      <c r="BA166" s="2">
        <f t="shared" si="89"/>
        <v>0.24333056914179318</v>
      </c>
      <c r="BB166" s="2">
        <f t="shared" si="90"/>
        <v>0.22563900362389427</v>
      </c>
      <c r="BC166" s="2">
        <f t="shared" si="91"/>
        <v>0.21381906317178426</v>
      </c>
      <c r="BD166" s="2">
        <f t="shared" si="92"/>
        <v>0.20169852870682928</v>
      </c>
      <c r="BE166" s="2">
        <f t="shared" si="93"/>
        <v>0.17507951046797504</v>
      </c>
      <c r="BF166" s="2">
        <f t="shared" si="94"/>
        <v>0.17224255353003615</v>
      </c>
      <c r="BG166" s="2">
        <f t="shared" si="95"/>
        <v>0.16391300463256137</v>
      </c>
      <c r="BH166" s="2">
        <f t="shared" si="96"/>
        <v>0.15586845713630224</v>
      </c>
      <c r="BI166" s="2">
        <f t="shared" si="97"/>
        <v>0.15325199430372169</v>
      </c>
      <c r="BJ166" s="2">
        <f t="shared" si="98"/>
        <v>0.14559956280038527</v>
      </c>
      <c r="BK166" s="2">
        <f t="shared" si="99"/>
        <v>0.14559956280038527</v>
      </c>
      <c r="BL166" s="2">
        <f t="shared" si="100"/>
        <v>0.14311434941813952</v>
      </c>
      <c r="BM166" s="2">
        <f t="shared" si="101"/>
        <v>0.12661920677550162</v>
      </c>
      <c r="BN166" s="2">
        <f t="shared" si="102"/>
        <v>0.11787627199359474</v>
      </c>
      <c r="BO166" s="2">
        <f t="shared" si="103"/>
        <v>0.11787627199359474</v>
      </c>
      <c r="BP166" s="2">
        <f t="shared" si="104"/>
        <v>0.11368176483549434</v>
      </c>
      <c r="BQ166" s="2">
        <f t="shared" si="105"/>
        <v>0.10176742413532859</v>
      </c>
      <c r="BR166" s="2">
        <f t="shared" si="106"/>
        <v>0.10176742413532859</v>
      </c>
      <c r="BS166" s="2">
        <f t="shared" si="107"/>
        <v>9.9874957118349136E-2</v>
      </c>
      <c r="BT166" s="2">
        <f t="shared" si="108"/>
        <v>9.434918839532612E-2</v>
      </c>
      <c r="BU166" s="2">
        <f t="shared" si="109"/>
        <v>9.2556456766444459E-2</v>
      </c>
      <c r="BV166" s="2">
        <f t="shared" si="110"/>
        <v>9.0787652962451185E-2</v>
      </c>
      <c r="BW166" s="2">
        <f t="shared" si="111"/>
        <v>9.0787652962451185E-2</v>
      </c>
      <c r="BX166" s="2">
        <f t="shared" si="112"/>
        <v>8.9042382277186222E-2</v>
      </c>
      <c r="BY166" s="2">
        <f t="shared" si="113"/>
        <v>8.9042382277186222E-2</v>
      </c>
      <c r="BZ166" s="2">
        <f t="shared" si="114"/>
        <v>8.9042382277186222E-2</v>
      </c>
      <c r="CA166" s="2">
        <f t="shared" si="115"/>
        <v>8.5620883893520905E-2</v>
      </c>
      <c r="CB166" s="2">
        <f t="shared" si="116"/>
        <v>6.8324730979736015E-2</v>
      </c>
      <c r="CC166" s="2">
        <f t="shared" si="117"/>
        <v>6.687029690652177E-2</v>
      </c>
      <c r="CD166" s="2">
        <f t="shared" si="118"/>
        <v>5.986555797142671E-2</v>
      </c>
      <c r="CE166" s="2">
        <f t="shared" si="119"/>
        <v>5.3279766710222623E-2</v>
      </c>
      <c r="CF166" s="2">
        <f t="shared" si="120"/>
        <v>5.2009845874331335E-2</v>
      </c>
      <c r="CG166" s="2">
        <f t="shared" si="121"/>
        <v>4.828991291364261E-2</v>
      </c>
      <c r="CH166" s="2">
        <f t="shared" si="122"/>
        <v>4.5882369137536023E-2</v>
      </c>
      <c r="CI166" s="2">
        <f t="shared" si="123"/>
        <v>4.469961139518084E-2</v>
      </c>
      <c r="CJ166" s="2">
        <f t="shared" si="124"/>
        <v>4.1232679623019602E-2</v>
      </c>
      <c r="CK166" s="2">
        <f t="shared" si="125"/>
        <v>3.1514722136694491E-2</v>
      </c>
      <c r="CL166" s="2">
        <f t="shared" si="126"/>
        <v>7.4037677786994499E-3</v>
      </c>
    </row>
    <row r="167" spans="1:90">
      <c r="A167" t="str">
        <f>Tabelle1!A167</f>
        <v>Vasic Marko</v>
      </c>
      <c r="H167" s="3">
        <f>EXP(Tabelle1!$F167-Tabelle1!H$2)/(1+EXP(Tabelle1!$F167-Tabelle1!H$2))</f>
        <v>0.66878168286963879</v>
      </c>
      <c r="I167" s="3">
        <f>EXP(Tabelle1!$F167-Tabelle1!I$2)/(1+EXP(Tabelle1!$F167-Tabelle1!I$2))</f>
        <v>0.57663619319538595</v>
      </c>
      <c r="J167" s="3">
        <f>EXP(Tabelle1!$F167-Tabelle1!J$2)/(1+EXP(Tabelle1!$F167-Tabelle1!J$2))</f>
        <v>0.41833341651442252</v>
      </c>
      <c r="K167" s="3">
        <f>EXP(Tabelle1!$F167-Tabelle1!K$2)/(1+EXP(Tabelle1!$F167-Tabelle1!K$2))</f>
        <v>0.34391990397201283</v>
      </c>
      <c r="L167" s="3">
        <f>EXP(Tabelle1!$F167-Tabelle1!L$2)/(1+EXP(Tabelle1!$F167-Tabelle1!L$2))</f>
        <v>0.30978712759590704</v>
      </c>
      <c r="M167" s="3">
        <f>EXP(Tabelle1!$F167-Tabelle1!M$2)/(1+EXP(Tabelle1!$F167-Tabelle1!M$2))</f>
        <v>0.28022404295926556</v>
      </c>
      <c r="N167" s="3">
        <f>EXP(Tabelle1!$F167-Tabelle1!N$2)/(1+EXP(Tabelle1!$F167-Tabelle1!N$2))</f>
        <v>0.22628392533132993</v>
      </c>
      <c r="O167" s="3">
        <f>EXP(Tabelle1!$F167-Tabelle1!O$2)/(1+EXP(Tabelle1!$F167-Tabelle1!O$2))</f>
        <v>0.221149777712185</v>
      </c>
      <c r="P167" s="3">
        <f>EXP(Tabelle1!$F167-Tabelle1!P$2)/(1+EXP(Tabelle1!$F167-Tabelle1!P$2))</f>
        <v>0.20659414564900275</v>
      </c>
      <c r="Q167" s="3">
        <f>EXP(Tabelle1!$F167-Tabelle1!Q$2)/(1+EXP(Tabelle1!$F167-Tabelle1!Q$2))</f>
        <v>0.19319135790578232</v>
      </c>
      <c r="R167" s="3">
        <f>EXP(Tabelle1!$F167-Tabelle1!R$2)/(1+EXP(Tabelle1!$F167-Tabelle1!R$2))</f>
        <v>0.18895658551212133</v>
      </c>
      <c r="S167" s="3">
        <f>EXP(Tabelle1!$F167-Tabelle1!S$2)/(1+EXP(Tabelle1!$F167-Tabelle1!S$2))</f>
        <v>0.17688943502321883</v>
      </c>
      <c r="T167" s="3">
        <f>EXP(Tabelle1!$F167-Tabelle1!T$2)/(1+EXP(Tabelle1!$F167-Tabelle1!T$2))</f>
        <v>0.17688943502321883</v>
      </c>
      <c r="U167" s="3">
        <f>EXP(Tabelle1!$F167-Tabelle1!U$2)/(1+EXP(Tabelle1!$F167-Tabelle1!U$2))</f>
        <v>0.17306629023323325</v>
      </c>
      <c r="V167" s="3">
        <f>EXP(Tabelle1!$F167-Tabelle1!V$2)/(1+EXP(Tabelle1!$F167-Tabelle1!V$2))</f>
        <v>0.14874397766800015</v>
      </c>
      <c r="W167" s="3">
        <f>EXP(Tabelle1!$F167-Tabelle1!W$2)/(1+EXP(Tabelle1!$F167-Tabelle1!W$2))</f>
        <v>0.13651172232600778</v>
      </c>
      <c r="X167" s="3">
        <f>EXP(Tabelle1!$F167-Tabelle1!X$2)/(1+EXP(Tabelle1!$F167-Tabelle1!X$2))</f>
        <v>0.13651172232600778</v>
      </c>
      <c r="Y167" s="3">
        <f>EXP(Tabelle1!$F167-Tabelle1!Y$2)/(1+EXP(Tabelle1!$F167-Tabelle1!Y$2))</f>
        <v>0.13078700569386015</v>
      </c>
      <c r="Z167" s="3">
        <f>EXP(Tabelle1!$F167-Tabelle1!Z$2)/(1+EXP(Tabelle1!$F167-Tabelle1!Z$2))</f>
        <v>0.11499016134042574</v>
      </c>
      <c r="AA167" s="3">
        <f>EXP(Tabelle1!$F167-Tabelle1!AA$2)/(1+EXP(Tabelle1!$F167-Tabelle1!AA$2))</f>
        <v>0.11499016134042574</v>
      </c>
      <c r="AB167" s="3">
        <f>EXP(Tabelle1!$F167-Tabelle1!AB$2)/(1+EXP(Tabelle1!$F167-Tabelle1!AB$2))</f>
        <v>0.11254026934189552</v>
      </c>
      <c r="AC167" s="3">
        <f>EXP(Tabelle1!$F167-Tabelle1!AC$2)/(1+EXP(Tabelle1!$F167-Tabelle1!AC$2))</f>
        <v>0.10547394052525012</v>
      </c>
      <c r="AD167" s="3">
        <f>EXP(Tabelle1!$F167-Tabelle1!AD$2)/(1+EXP(Tabelle1!$F167-Tabelle1!AD$2))</f>
        <v>0.10320843855551119</v>
      </c>
      <c r="AE167" s="3">
        <f>EXP(Tabelle1!$F167-Tabelle1!AE$2)/(1+EXP(Tabelle1!$F167-Tabelle1!AE$2))</f>
        <v>0.10098578090806236</v>
      </c>
      <c r="AF167" s="3">
        <f>EXP(Tabelle1!$F167-Tabelle1!AF$2)/(1+EXP(Tabelle1!$F167-Tabelle1!AF$2))</f>
        <v>0.10098578090806236</v>
      </c>
      <c r="AG167" s="3">
        <f>EXP(Tabelle1!$F167-Tabelle1!AG$2)/(1+EXP(Tabelle1!$F167-Tabelle1!AG$2))</f>
        <v>9.8804763584095165E-2</v>
      </c>
      <c r="AH167" s="3">
        <f>EXP(Tabelle1!$F167-Tabelle1!AH$2)/(1+EXP(Tabelle1!$F167-Tabelle1!AH$2))</f>
        <v>9.8804763584095165E-2</v>
      </c>
      <c r="AI167" s="3">
        <f>EXP(Tabelle1!$F167-Tabelle1!AI$2)/(1+EXP(Tabelle1!$F167-Tabelle1!AI$2))</f>
        <v>9.8804763584095165E-2</v>
      </c>
      <c r="AJ167" s="3">
        <f>EXP(Tabelle1!$F167-Tabelle1!AJ$2)/(1+EXP(Tabelle1!$F167-Tabelle1!AJ$2))</f>
        <v>9.4563055326134474E-2</v>
      </c>
      <c r="AK167" s="3">
        <f>EXP(Tabelle1!$F167-Tabelle1!AK$2)/(1+EXP(Tabelle1!$F167-Tabelle1!AK$2))</f>
        <v>7.3766180341981791E-2</v>
      </c>
      <c r="AL167" s="3">
        <f>EXP(Tabelle1!$F167-Tabelle1!AL$2)/(1+EXP(Tabelle1!$F167-Tabelle1!AL$2))</f>
        <v>7.2063435666595288E-2</v>
      </c>
      <c r="AM167" s="3">
        <f>EXP(Tabelle1!$F167-Tabelle1!AM$2)/(1+EXP(Tabelle1!$F167-Tabelle1!AM$2))</f>
        <v>6.3955917333380977E-2</v>
      </c>
      <c r="AN167" s="3">
        <f>EXP(Tabelle1!$F167-Tabelle1!AN$2)/(1+EXP(Tabelle1!$F167-Tabelle1!AN$2))</f>
        <v>5.6468452880995876E-2</v>
      </c>
      <c r="AO167" s="3">
        <f>EXP(Tabelle1!$F167-Tabelle1!AO$2)/(1+EXP(Tabelle1!$F167-Tabelle1!AO$2))</f>
        <v>5.5039154390334397E-2</v>
      </c>
      <c r="AP167" s="3">
        <f>EXP(Tabelle1!$F167-Tabelle1!AP$2)/(1+EXP(Tabelle1!$F167-Tabelle1!AP$2))</f>
        <v>5.0878538604135069E-2</v>
      </c>
      <c r="AQ167" s="3">
        <f>EXP(Tabelle1!$F167-Tabelle1!AQ$2)/(1+EXP(Tabelle1!$F167-Tabelle1!AQ$2))</f>
        <v>4.8206207587505719E-2</v>
      </c>
      <c r="AR167" s="3">
        <f>EXP(Tabelle1!$F167-Tabelle1!AR$2)/(1+EXP(Tabelle1!$F167-Tabelle1!AR$2))</f>
        <v>4.6899140803265342E-2</v>
      </c>
      <c r="AS167" s="3">
        <f>EXP(Tabelle1!$F167-Tabelle1!AS$2)/(1+EXP(Tabelle1!$F167-Tabelle1!AS$2))</f>
        <v>4.3089373753487321E-2</v>
      </c>
      <c r="AT167" s="3">
        <f>EXP(Tabelle1!$F167-Tabelle1!AT$2)/(1+EXP(Tabelle1!$F167-Tabelle1!AT$2))</f>
        <v>3.2575912191823909E-2</v>
      </c>
      <c r="AU167" s="3">
        <f>EXP(Tabelle1!$F167-Tabelle1!AU$2)/(1+EXP(Tabelle1!$F167-Tabelle1!AU$2))</f>
        <v>7.4594105849746821E-3</v>
      </c>
      <c r="AX167">
        <f t="shared" si="86"/>
        <v>-4.6248613613799767</v>
      </c>
      <c r="AY167" s="2">
        <f t="shared" si="87"/>
        <v>0.22151274352769268</v>
      </c>
      <c r="AZ167" s="2">
        <f t="shared" si="88"/>
        <v>0.24412689389251949</v>
      </c>
      <c r="BA167" s="2">
        <f t="shared" si="89"/>
        <v>0.24333056914179318</v>
      </c>
      <c r="BB167" s="2">
        <f t="shared" si="90"/>
        <v>0.22563900362389427</v>
      </c>
      <c r="BC167" s="2">
        <f t="shared" si="91"/>
        <v>0.21381906317178426</v>
      </c>
      <c r="BD167" s="2">
        <f t="shared" si="92"/>
        <v>0.20169852870682928</v>
      </c>
      <c r="BE167" s="2">
        <f t="shared" si="93"/>
        <v>0.17507951046797504</v>
      </c>
      <c r="BF167" s="2">
        <f t="shared" si="94"/>
        <v>0.17224255353003615</v>
      </c>
      <c r="BG167" s="2">
        <f t="shared" si="95"/>
        <v>0.16391300463256137</v>
      </c>
      <c r="BH167" s="2">
        <f t="shared" si="96"/>
        <v>0.15586845713630224</v>
      </c>
      <c r="BI167" s="2">
        <f t="shared" si="97"/>
        <v>0.15325199430372169</v>
      </c>
      <c r="BJ167" s="2">
        <f t="shared" si="98"/>
        <v>0.14559956280038527</v>
      </c>
      <c r="BK167" s="2">
        <f t="shared" si="99"/>
        <v>0.14559956280038527</v>
      </c>
      <c r="BL167" s="2">
        <f t="shared" si="100"/>
        <v>0.14311434941813952</v>
      </c>
      <c r="BM167" s="2">
        <f t="shared" si="101"/>
        <v>0.12661920677550162</v>
      </c>
      <c r="BN167" s="2">
        <f t="shared" si="102"/>
        <v>0.11787627199359474</v>
      </c>
      <c r="BO167" s="2">
        <f t="shared" si="103"/>
        <v>0.11787627199359474</v>
      </c>
      <c r="BP167" s="2">
        <f t="shared" si="104"/>
        <v>0.11368176483549434</v>
      </c>
      <c r="BQ167" s="2">
        <f t="shared" si="105"/>
        <v>0.10176742413532859</v>
      </c>
      <c r="BR167" s="2">
        <f t="shared" si="106"/>
        <v>0.10176742413532859</v>
      </c>
      <c r="BS167" s="2">
        <f t="shared" si="107"/>
        <v>9.9874957118349136E-2</v>
      </c>
      <c r="BT167" s="2">
        <f t="shared" si="108"/>
        <v>9.434918839532612E-2</v>
      </c>
      <c r="BU167" s="2">
        <f t="shared" si="109"/>
        <v>9.2556456766444459E-2</v>
      </c>
      <c r="BV167" s="2">
        <f t="shared" si="110"/>
        <v>9.0787652962451185E-2</v>
      </c>
      <c r="BW167" s="2">
        <f t="shared" si="111"/>
        <v>9.0787652962451185E-2</v>
      </c>
      <c r="BX167" s="2">
        <f t="shared" si="112"/>
        <v>8.9042382277186222E-2</v>
      </c>
      <c r="BY167" s="2">
        <f t="shared" si="113"/>
        <v>8.9042382277186222E-2</v>
      </c>
      <c r="BZ167" s="2">
        <f t="shared" si="114"/>
        <v>8.9042382277186222E-2</v>
      </c>
      <c r="CA167" s="2">
        <f t="shared" si="115"/>
        <v>8.5620883893520905E-2</v>
      </c>
      <c r="CB167" s="2">
        <f t="shared" si="116"/>
        <v>6.8324730979736015E-2</v>
      </c>
      <c r="CC167" s="2">
        <f t="shared" si="117"/>
        <v>6.687029690652177E-2</v>
      </c>
      <c r="CD167" s="2">
        <f t="shared" si="118"/>
        <v>5.986555797142671E-2</v>
      </c>
      <c r="CE167" s="2">
        <f t="shared" si="119"/>
        <v>5.3279766710222623E-2</v>
      </c>
      <c r="CF167" s="2">
        <f t="shared" si="120"/>
        <v>5.2009845874331335E-2</v>
      </c>
      <c r="CG167" s="2">
        <f t="shared" si="121"/>
        <v>4.828991291364261E-2</v>
      </c>
      <c r="CH167" s="2">
        <f t="shared" si="122"/>
        <v>4.5882369137536023E-2</v>
      </c>
      <c r="CI167" s="2">
        <f t="shared" si="123"/>
        <v>4.469961139518084E-2</v>
      </c>
      <c r="CJ167" s="2">
        <f t="shared" si="124"/>
        <v>4.1232679623019602E-2</v>
      </c>
      <c r="CK167" s="2">
        <f t="shared" si="125"/>
        <v>3.1514722136694491E-2</v>
      </c>
      <c r="CL167" s="2">
        <f t="shared" si="126"/>
        <v>7.4037677786994499E-3</v>
      </c>
    </row>
    <row r="168" spans="1:90">
      <c r="A168" t="str">
        <f>Tabelle1!A168</f>
        <v>Walcher Michael</v>
      </c>
      <c r="H168" s="3">
        <f>EXP(Tabelle1!$F168-Tabelle1!H$2)/(1+EXP(Tabelle1!$F168-Tabelle1!H$2))</f>
        <v>0.66878168286963879</v>
      </c>
      <c r="I168" s="3">
        <f>EXP(Tabelle1!$F168-Tabelle1!I$2)/(1+EXP(Tabelle1!$F168-Tabelle1!I$2))</f>
        <v>0.57663619319538595</v>
      </c>
      <c r="J168" s="3">
        <f>EXP(Tabelle1!$F168-Tabelle1!J$2)/(1+EXP(Tabelle1!$F168-Tabelle1!J$2))</f>
        <v>0.41833341651442252</v>
      </c>
      <c r="K168" s="3">
        <f>EXP(Tabelle1!$F168-Tabelle1!K$2)/(1+EXP(Tabelle1!$F168-Tabelle1!K$2))</f>
        <v>0.34391990397201283</v>
      </c>
      <c r="L168" s="3">
        <f>EXP(Tabelle1!$F168-Tabelle1!L$2)/(1+EXP(Tabelle1!$F168-Tabelle1!L$2))</f>
        <v>0.30978712759590704</v>
      </c>
      <c r="M168" s="3">
        <f>EXP(Tabelle1!$F168-Tabelle1!M$2)/(1+EXP(Tabelle1!$F168-Tabelle1!M$2))</f>
        <v>0.28022404295926556</v>
      </c>
      <c r="N168" s="3">
        <f>EXP(Tabelle1!$F168-Tabelle1!N$2)/(1+EXP(Tabelle1!$F168-Tabelle1!N$2))</f>
        <v>0.22628392533132993</v>
      </c>
      <c r="O168" s="3">
        <f>EXP(Tabelle1!$F168-Tabelle1!O$2)/(1+EXP(Tabelle1!$F168-Tabelle1!O$2))</f>
        <v>0.221149777712185</v>
      </c>
      <c r="P168" s="3">
        <f>EXP(Tabelle1!$F168-Tabelle1!P$2)/(1+EXP(Tabelle1!$F168-Tabelle1!P$2))</f>
        <v>0.20659414564900275</v>
      </c>
      <c r="Q168" s="3">
        <f>EXP(Tabelle1!$F168-Tabelle1!Q$2)/(1+EXP(Tabelle1!$F168-Tabelle1!Q$2))</f>
        <v>0.19319135790578232</v>
      </c>
      <c r="R168" s="3">
        <f>EXP(Tabelle1!$F168-Tabelle1!R$2)/(1+EXP(Tabelle1!$F168-Tabelle1!R$2))</f>
        <v>0.18895658551212133</v>
      </c>
      <c r="S168" s="3">
        <f>EXP(Tabelle1!$F168-Tabelle1!S$2)/(1+EXP(Tabelle1!$F168-Tabelle1!S$2))</f>
        <v>0.17688943502321883</v>
      </c>
      <c r="T168" s="3">
        <f>EXP(Tabelle1!$F168-Tabelle1!T$2)/(1+EXP(Tabelle1!$F168-Tabelle1!T$2))</f>
        <v>0.17688943502321883</v>
      </c>
      <c r="U168" s="3">
        <f>EXP(Tabelle1!$F168-Tabelle1!U$2)/(1+EXP(Tabelle1!$F168-Tabelle1!U$2))</f>
        <v>0.17306629023323325</v>
      </c>
      <c r="V168" s="3">
        <f>EXP(Tabelle1!$F168-Tabelle1!V$2)/(1+EXP(Tabelle1!$F168-Tabelle1!V$2))</f>
        <v>0.14874397766800015</v>
      </c>
      <c r="W168" s="3">
        <f>EXP(Tabelle1!$F168-Tabelle1!W$2)/(1+EXP(Tabelle1!$F168-Tabelle1!W$2))</f>
        <v>0.13651172232600778</v>
      </c>
      <c r="X168" s="3">
        <f>EXP(Tabelle1!$F168-Tabelle1!X$2)/(1+EXP(Tabelle1!$F168-Tabelle1!X$2))</f>
        <v>0.13651172232600778</v>
      </c>
      <c r="Y168" s="3">
        <f>EXP(Tabelle1!$F168-Tabelle1!Y$2)/(1+EXP(Tabelle1!$F168-Tabelle1!Y$2))</f>
        <v>0.13078700569386015</v>
      </c>
      <c r="Z168" s="3">
        <f>EXP(Tabelle1!$F168-Tabelle1!Z$2)/(1+EXP(Tabelle1!$F168-Tabelle1!Z$2))</f>
        <v>0.11499016134042574</v>
      </c>
      <c r="AA168" s="3">
        <f>EXP(Tabelle1!$F168-Tabelle1!AA$2)/(1+EXP(Tabelle1!$F168-Tabelle1!AA$2))</f>
        <v>0.11499016134042574</v>
      </c>
      <c r="AB168" s="3">
        <f>EXP(Tabelle1!$F168-Tabelle1!AB$2)/(1+EXP(Tabelle1!$F168-Tabelle1!AB$2))</f>
        <v>0.11254026934189552</v>
      </c>
      <c r="AC168" s="3">
        <f>EXP(Tabelle1!$F168-Tabelle1!AC$2)/(1+EXP(Tabelle1!$F168-Tabelle1!AC$2))</f>
        <v>0.10547394052525012</v>
      </c>
      <c r="AD168" s="3">
        <f>EXP(Tabelle1!$F168-Tabelle1!AD$2)/(1+EXP(Tabelle1!$F168-Tabelle1!AD$2))</f>
        <v>0.10320843855551119</v>
      </c>
      <c r="AE168" s="3">
        <f>EXP(Tabelle1!$F168-Tabelle1!AE$2)/(1+EXP(Tabelle1!$F168-Tabelle1!AE$2))</f>
        <v>0.10098578090806236</v>
      </c>
      <c r="AF168" s="3">
        <f>EXP(Tabelle1!$F168-Tabelle1!AF$2)/(1+EXP(Tabelle1!$F168-Tabelle1!AF$2))</f>
        <v>0.10098578090806236</v>
      </c>
      <c r="AG168" s="3">
        <f>EXP(Tabelle1!$F168-Tabelle1!AG$2)/(1+EXP(Tabelle1!$F168-Tabelle1!AG$2))</f>
        <v>9.8804763584095165E-2</v>
      </c>
      <c r="AH168" s="3">
        <f>EXP(Tabelle1!$F168-Tabelle1!AH$2)/(1+EXP(Tabelle1!$F168-Tabelle1!AH$2))</f>
        <v>9.8804763584095165E-2</v>
      </c>
      <c r="AI168" s="3">
        <f>EXP(Tabelle1!$F168-Tabelle1!AI$2)/(1+EXP(Tabelle1!$F168-Tabelle1!AI$2))</f>
        <v>9.8804763584095165E-2</v>
      </c>
      <c r="AJ168" s="3">
        <f>EXP(Tabelle1!$F168-Tabelle1!AJ$2)/(1+EXP(Tabelle1!$F168-Tabelle1!AJ$2))</f>
        <v>9.4563055326134474E-2</v>
      </c>
      <c r="AK168" s="3">
        <f>EXP(Tabelle1!$F168-Tabelle1!AK$2)/(1+EXP(Tabelle1!$F168-Tabelle1!AK$2))</f>
        <v>7.3766180341981791E-2</v>
      </c>
      <c r="AL168" s="3">
        <f>EXP(Tabelle1!$F168-Tabelle1!AL$2)/(1+EXP(Tabelle1!$F168-Tabelle1!AL$2))</f>
        <v>7.2063435666595288E-2</v>
      </c>
      <c r="AM168" s="3">
        <f>EXP(Tabelle1!$F168-Tabelle1!AM$2)/(1+EXP(Tabelle1!$F168-Tabelle1!AM$2))</f>
        <v>6.3955917333380977E-2</v>
      </c>
      <c r="AN168" s="3">
        <f>EXP(Tabelle1!$F168-Tabelle1!AN$2)/(1+EXP(Tabelle1!$F168-Tabelle1!AN$2))</f>
        <v>5.6468452880995876E-2</v>
      </c>
      <c r="AO168" s="3">
        <f>EXP(Tabelle1!$F168-Tabelle1!AO$2)/(1+EXP(Tabelle1!$F168-Tabelle1!AO$2))</f>
        <v>5.5039154390334397E-2</v>
      </c>
      <c r="AP168" s="3">
        <f>EXP(Tabelle1!$F168-Tabelle1!AP$2)/(1+EXP(Tabelle1!$F168-Tabelle1!AP$2))</f>
        <v>5.0878538604135069E-2</v>
      </c>
      <c r="AQ168" s="3">
        <f>EXP(Tabelle1!$F168-Tabelle1!AQ$2)/(1+EXP(Tabelle1!$F168-Tabelle1!AQ$2))</f>
        <v>4.8206207587505719E-2</v>
      </c>
      <c r="AR168" s="3">
        <f>EXP(Tabelle1!$F168-Tabelle1!AR$2)/(1+EXP(Tabelle1!$F168-Tabelle1!AR$2))</f>
        <v>4.6899140803265342E-2</v>
      </c>
      <c r="AS168" s="3">
        <f>EXP(Tabelle1!$F168-Tabelle1!AS$2)/(1+EXP(Tabelle1!$F168-Tabelle1!AS$2))</f>
        <v>4.3089373753487321E-2</v>
      </c>
      <c r="AT168" s="3">
        <f>EXP(Tabelle1!$F168-Tabelle1!AT$2)/(1+EXP(Tabelle1!$F168-Tabelle1!AT$2))</f>
        <v>3.2575912191823909E-2</v>
      </c>
      <c r="AU168" s="3">
        <f>EXP(Tabelle1!$F168-Tabelle1!AU$2)/(1+EXP(Tabelle1!$F168-Tabelle1!AU$2))</f>
        <v>7.4594105849746821E-3</v>
      </c>
      <c r="AX168">
        <f t="shared" si="86"/>
        <v>-4.6248613613799767</v>
      </c>
      <c r="AY168" s="2">
        <f t="shared" si="87"/>
        <v>0.22151274352769268</v>
      </c>
      <c r="AZ168" s="2">
        <f t="shared" si="88"/>
        <v>0.24412689389251949</v>
      </c>
      <c r="BA168" s="2">
        <f t="shared" si="89"/>
        <v>0.24333056914179318</v>
      </c>
      <c r="BB168" s="2">
        <f t="shared" si="90"/>
        <v>0.22563900362389427</v>
      </c>
      <c r="BC168" s="2">
        <f t="shared" si="91"/>
        <v>0.21381906317178426</v>
      </c>
      <c r="BD168" s="2">
        <f t="shared" si="92"/>
        <v>0.20169852870682928</v>
      </c>
      <c r="BE168" s="2">
        <f t="shared" si="93"/>
        <v>0.17507951046797504</v>
      </c>
      <c r="BF168" s="2">
        <f t="shared" si="94"/>
        <v>0.17224255353003615</v>
      </c>
      <c r="BG168" s="2">
        <f t="shared" si="95"/>
        <v>0.16391300463256137</v>
      </c>
      <c r="BH168" s="2">
        <f t="shared" si="96"/>
        <v>0.15586845713630224</v>
      </c>
      <c r="BI168" s="2">
        <f t="shared" si="97"/>
        <v>0.15325199430372169</v>
      </c>
      <c r="BJ168" s="2">
        <f t="shared" si="98"/>
        <v>0.14559956280038527</v>
      </c>
      <c r="BK168" s="2">
        <f t="shared" si="99"/>
        <v>0.14559956280038527</v>
      </c>
      <c r="BL168" s="2">
        <f t="shared" si="100"/>
        <v>0.14311434941813952</v>
      </c>
      <c r="BM168" s="2">
        <f t="shared" si="101"/>
        <v>0.12661920677550162</v>
      </c>
      <c r="BN168" s="2">
        <f t="shared" si="102"/>
        <v>0.11787627199359474</v>
      </c>
      <c r="BO168" s="2">
        <f t="shared" si="103"/>
        <v>0.11787627199359474</v>
      </c>
      <c r="BP168" s="2">
        <f t="shared" si="104"/>
        <v>0.11368176483549434</v>
      </c>
      <c r="BQ168" s="2">
        <f t="shared" si="105"/>
        <v>0.10176742413532859</v>
      </c>
      <c r="BR168" s="2">
        <f t="shared" si="106"/>
        <v>0.10176742413532859</v>
      </c>
      <c r="BS168" s="2">
        <f t="shared" si="107"/>
        <v>9.9874957118349136E-2</v>
      </c>
      <c r="BT168" s="2">
        <f t="shared" si="108"/>
        <v>9.434918839532612E-2</v>
      </c>
      <c r="BU168" s="2">
        <f t="shared" si="109"/>
        <v>9.2556456766444459E-2</v>
      </c>
      <c r="BV168" s="2">
        <f t="shared" si="110"/>
        <v>9.0787652962451185E-2</v>
      </c>
      <c r="BW168" s="2">
        <f t="shared" si="111"/>
        <v>9.0787652962451185E-2</v>
      </c>
      <c r="BX168" s="2">
        <f t="shared" si="112"/>
        <v>8.9042382277186222E-2</v>
      </c>
      <c r="BY168" s="2">
        <f t="shared" si="113"/>
        <v>8.9042382277186222E-2</v>
      </c>
      <c r="BZ168" s="2">
        <f t="shared" si="114"/>
        <v>8.9042382277186222E-2</v>
      </c>
      <c r="CA168" s="2">
        <f t="shared" si="115"/>
        <v>8.5620883893520905E-2</v>
      </c>
      <c r="CB168" s="2">
        <f t="shared" si="116"/>
        <v>6.8324730979736015E-2</v>
      </c>
      <c r="CC168" s="2">
        <f t="shared" si="117"/>
        <v>6.687029690652177E-2</v>
      </c>
      <c r="CD168" s="2">
        <f t="shared" si="118"/>
        <v>5.986555797142671E-2</v>
      </c>
      <c r="CE168" s="2">
        <f t="shared" si="119"/>
        <v>5.3279766710222623E-2</v>
      </c>
      <c r="CF168" s="2">
        <f t="shared" si="120"/>
        <v>5.2009845874331335E-2</v>
      </c>
      <c r="CG168" s="2">
        <f t="shared" si="121"/>
        <v>4.828991291364261E-2</v>
      </c>
      <c r="CH168" s="2">
        <f t="shared" si="122"/>
        <v>4.5882369137536023E-2</v>
      </c>
      <c r="CI168" s="2">
        <f t="shared" si="123"/>
        <v>4.469961139518084E-2</v>
      </c>
      <c r="CJ168" s="2">
        <f t="shared" si="124"/>
        <v>4.1232679623019602E-2</v>
      </c>
      <c r="CK168" s="2">
        <f t="shared" si="125"/>
        <v>3.1514722136694491E-2</v>
      </c>
      <c r="CL168" s="2">
        <f t="shared" si="126"/>
        <v>7.4037677786994499E-3</v>
      </c>
    </row>
    <row r="169" spans="1:90" ht="15.75" thickBot="1">
      <c r="A169" t="str">
        <f>Tabelle1!A169</f>
        <v>Ellinger</v>
      </c>
      <c r="H169" s="3">
        <f>EXP(Tabelle1!$F169-Tabelle1!H$2)/(1+EXP(Tabelle1!$F169-Tabelle1!H$2))</f>
        <v>0.26600803822860292</v>
      </c>
      <c r="I169" s="3">
        <f>EXP(Tabelle1!$F169-Tabelle1!I$2)/(1+EXP(Tabelle1!$F169-Tabelle1!I$2))</f>
        <v>0.19644363027981587</v>
      </c>
      <c r="J169" s="3">
        <f>EXP(Tabelle1!$F169-Tabelle1!J$2)/(1+EXP(Tabelle1!$F169-Tabelle1!J$2))</f>
        <v>0.11432850936699622</v>
      </c>
      <c r="K169" s="3">
        <f>EXP(Tabelle1!$F169-Tabelle1!K$2)/(1+EXP(Tabelle1!$F169-Tabelle1!K$2))</f>
        <v>8.5996674480516525E-2</v>
      </c>
      <c r="L169" s="3">
        <f>EXP(Tabelle1!$F169-Tabelle1!L$2)/(1+EXP(Tabelle1!$F169-Tabelle1!L$2))</f>
        <v>7.4553027652683193E-2</v>
      </c>
      <c r="M169" s="3">
        <f>EXP(Tabelle1!$F169-Tabelle1!M$2)/(1+EXP(Tabelle1!$F169-Tabelle1!M$2))</f>
        <v>6.5314133229326152E-2</v>
      </c>
      <c r="N169" s="3">
        <f>EXP(Tabelle1!$F169-Tabelle1!N$2)/(1+EXP(Tabelle1!$F169-Tabelle1!N$2))</f>
        <v>4.9875365949162177E-2</v>
      </c>
      <c r="O169" s="3">
        <f>EXP(Tabelle1!$F169-Tabelle1!O$2)/(1+EXP(Tabelle1!$F169-Tabelle1!O$2))</f>
        <v>4.8492886021614674E-2</v>
      </c>
      <c r="P169" s="3">
        <f>EXP(Tabelle1!$F169-Tabelle1!P$2)/(1+EXP(Tabelle1!$F169-Tabelle1!P$2))</f>
        <v>4.4649713941236006E-2</v>
      </c>
      <c r="Q169" s="3">
        <f>EXP(Tabelle1!$F169-Tabelle1!Q$2)/(1+EXP(Tabelle1!$F169-Tabelle1!Q$2))</f>
        <v>4.1207404245156197E-2</v>
      </c>
      <c r="R169" s="3">
        <f>EXP(Tabelle1!$F169-Tabelle1!R$2)/(1+EXP(Tabelle1!$F169-Tabelle1!R$2))</f>
        <v>4.0138393292534574E-2</v>
      </c>
      <c r="S169" s="3">
        <f>EXP(Tabelle1!$F169-Tabelle1!S$2)/(1+EXP(Tabelle1!$F169-Tabelle1!S$2))</f>
        <v>3.7139868051529024E-2</v>
      </c>
      <c r="T169" s="3">
        <f>EXP(Tabelle1!$F169-Tabelle1!T$2)/(1+EXP(Tabelle1!$F169-Tabelle1!T$2))</f>
        <v>3.7139868051529024E-2</v>
      </c>
      <c r="U169" s="3">
        <f>EXP(Tabelle1!$F169-Tabelle1!U$2)/(1+EXP(Tabelle1!$F169-Tabelle1!U$2))</f>
        <v>3.6204304069118412E-2</v>
      </c>
      <c r="V169" s="3">
        <f>EXP(Tabelle1!$F169-Tabelle1!V$2)/(1+EXP(Tabelle1!$F169-Tabelle1!V$2))</f>
        <v>3.0408936431929049E-2</v>
      </c>
      <c r="W169" s="3">
        <f>EXP(Tabelle1!$F169-Tabelle1!W$2)/(1+EXP(Tabelle1!$F169-Tabelle1!W$2))</f>
        <v>2.7592758336911882E-2</v>
      </c>
      <c r="X169" s="3">
        <f>EXP(Tabelle1!$F169-Tabelle1!X$2)/(1+EXP(Tabelle1!$F169-Tabelle1!X$2))</f>
        <v>2.7592758336911882E-2</v>
      </c>
      <c r="Y169" s="3">
        <f>EXP(Tabelle1!$F169-Tabelle1!Y$2)/(1+EXP(Tabelle1!$F169-Tabelle1!Y$2))</f>
        <v>2.6296535493634168E-2</v>
      </c>
      <c r="Z169" s="3">
        <f>EXP(Tabelle1!$F169-Tabelle1!Z$2)/(1+EXP(Tabelle1!$F169-Tabelle1!Z$2))</f>
        <v>2.2789466432992997E-2</v>
      </c>
      <c r="AA169" s="3">
        <f>EXP(Tabelle1!$F169-Tabelle1!AA$2)/(1+EXP(Tabelle1!$F169-Tabelle1!AA$2))</f>
        <v>2.2789466432992997E-2</v>
      </c>
      <c r="AB169" s="3">
        <f>EXP(Tabelle1!$F169-Tabelle1!AB$2)/(1+EXP(Tabelle1!$F169-Tabelle1!AB$2))</f>
        <v>2.2254535678233316E-2</v>
      </c>
      <c r="AC169" s="3">
        <f>EXP(Tabelle1!$F169-Tabelle1!AC$2)/(1+EXP(Tabelle1!$F169-Tabelle1!AC$2))</f>
        <v>2.0724800729824529E-2</v>
      </c>
      <c r="AD169" s="3">
        <f>EXP(Tabelle1!$F169-Tabelle1!AD$2)/(1+EXP(Tabelle1!$F169-Tabelle1!AD$2))</f>
        <v>2.023846238842401E-2</v>
      </c>
      <c r="AE169" s="3">
        <f>EXP(Tabelle1!$F169-Tabelle1!AE$2)/(1+EXP(Tabelle1!$F169-Tabelle1!AE$2))</f>
        <v>1.9763237359292911E-2</v>
      </c>
      <c r="AF169" s="3">
        <f>EXP(Tabelle1!$F169-Tabelle1!AF$2)/(1+EXP(Tabelle1!$F169-Tabelle1!AF$2))</f>
        <v>1.9763237359292911E-2</v>
      </c>
      <c r="AG169" s="3">
        <f>EXP(Tabelle1!$F169-Tabelle1!AG$2)/(1+EXP(Tabelle1!$F169-Tabelle1!AG$2))</f>
        <v>1.9298749020255114E-2</v>
      </c>
      <c r="AH169" s="3">
        <f>EXP(Tabelle1!$F169-Tabelle1!AH$2)/(1+EXP(Tabelle1!$F169-Tabelle1!AH$2))</f>
        <v>1.9298749020255114E-2</v>
      </c>
      <c r="AI169" s="3">
        <f>EXP(Tabelle1!$F169-Tabelle1!AI$2)/(1+EXP(Tabelle1!$F169-Tabelle1!AI$2))</f>
        <v>1.9298749020255114E-2</v>
      </c>
      <c r="AJ169" s="3">
        <f>EXP(Tabelle1!$F169-Tabelle1!AJ$2)/(1+EXP(Tabelle1!$F169-Tabelle1!AJ$2))</f>
        <v>1.8400559133510467E-2</v>
      </c>
      <c r="AK169" s="3">
        <f>EXP(Tabelle1!$F169-Tabelle1!AK$2)/(1+EXP(Tabelle1!$F169-Tabelle1!AK$2))</f>
        <v>1.4093082952585394E-2</v>
      </c>
      <c r="AL169" s="3">
        <f>EXP(Tabelle1!$F169-Tabelle1!AL$2)/(1+EXP(Tabelle1!$F169-Tabelle1!AL$2))</f>
        <v>1.374732820841206E-2</v>
      </c>
      <c r="AM169" s="3">
        <f>EXP(Tabelle1!$F169-Tabelle1!AM$2)/(1+EXP(Tabelle1!$F169-Tabelle1!AM$2))</f>
        <v>1.2115023038887536E-2</v>
      </c>
      <c r="AN169" s="3">
        <f>EXP(Tabelle1!$F169-Tabelle1!AN$2)/(1+EXP(Tabelle1!$F169-Tabelle1!AN$2))</f>
        <v>1.0627781279274755E-2</v>
      </c>
      <c r="AO169" s="3">
        <f>EXP(Tabelle1!$F169-Tabelle1!AO$2)/(1+EXP(Tabelle1!$F169-Tabelle1!AO$2))</f>
        <v>1.0346053805641056E-2</v>
      </c>
      <c r="AP169" s="3">
        <f>EXP(Tabelle1!$F169-Tabelle1!AP$2)/(1+EXP(Tabelle1!$F169-Tabelle1!AP$2))</f>
        <v>9.5298846555871113E-3</v>
      </c>
      <c r="AQ169" s="3">
        <f>EXP(Tabelle1!$F169-Tabelle1!AQ$2)/(1+EXP(Tabelle1!$F169-Tabelle1!AQ$2))</f>
        <v>9.0087256693176573E-3</v>
      </c>
      <c r="AR169" s="3">
        <f>EXP(Tabelle1!$F169-Tabelle1!AR$2)/(1+EXP(Tabelle1!$F169-Tabelle1!AR$2))</f>
        <v>8.7546866311525601E-3</v>
      </c>
      <c r="AS169" s="3">
        <f>EXP(Tabelle1!$F169-Tabelle1!AS$2)/(1+EXP(Tabelle1!$F169-Tabelle1!AS$2))</f>
        <v>8.0174501877031904E-3</v>
      </c>
      <c r="AT169" s="3">
        <f>EXP(Tabelle1!$F169-Tabelle1!AT$2)/(1+EXP(Tabelle1!$F169-Tabelle1!AT$2))</f>
        <v>6.0075336876806483E-3</v>
      </c>
      <c r="AU169" s="3">
        <f>EXP(Tabelle1!$F169-Tabelle1!AU$2)/(1+EXP(Tabelle1!$F169-Tabelle1!AU$2))</f>
        <v>1.3471136321229404E-3</v>
      </c>
      <c r="AX169">
        <f t="shared" si="86"/>
        <v>-1.4148909596942114</v>
      </c>
      <c r="AY169" s="2">
        <f t="shared" si="87"/>
        <v>0.19524776182637302</v>
      </c>
      <c r="AZ169" s="2">
        <f t="shared" si="88"/>
        <v>0.15785353040230291</v>
      </c>
      <c r="BA169" s="2">
        <f t="shared" si="89"/>
        <v>0.10125750131291687</v>
      </c>
      <c r="BB169" s="2">
        <f t="shared" si="90"/>
        <v>7.8601246458808602E-2</v>
      </c>
      <c r="BC169" s="2">
        <f t="shared" si="91"/>
        <v>6.8994873720501448E-2</v>
      </c>
      <c r="BD169" s="2">
        <f t="shared" si="92"/>
        <v>6.1048197229827988E-2</v>
      </c>
      <c r="BE169" s="2">
        <f t="shared" si="93"/>
        <v>4.7387813820599332E-2</v>
      </c>
      <c r="BF169" s="2">
        <f t="shared" si="94"/>
        <v>4.614132602690936E-2</v>
      </c>
      <c r="BG169" s="2">
        <f t="shared" si="95"/>
        <v>4.2656116986201802E-2</v>
      </c>
      <c r="BH169" s="2">
        <f t="shared" si="96"/>
        <v>3.950935408053248E-2</v>
      </c>
      <c r="BI169" s="2">
        <f t="shared" si="97"/>
        <v>3.8527302676428392E-2</v>
      </c>
      <c r="BJ169" s="2">
        <f t="shared" si="98"/>
        <v>3.5760498252644039E-2</v>
      </c>
      <c r="BK169" s="2">
        <f t="shared" si="99"/>
        <v>3.5760498252644039E-2</v>
      </c>
      <c r="BL169" s="2">
        <f t="shared" si="100"/>
        <v>3.4893552435989225E-2</v>
      </c>
      <c r="BM169" s="2">
        <f t="shared" si="101"/>
        <v>2.9484233017007946E-2</v>
      </c>
      <c r="BN169" s="2">
        <f t="shared" si="102"/>
        <v>2.6831398024272663E-2</v>
      </c>
      <c r="BO169" s="2">
        <f t="shared" si="103"/>
        <v>2.6831398024272663E-2</v>
      </c>
      <c r="BP169" s="2">
        <f t="shared" si="104"/>
        <v>2.5605027714666204E-2</v>
      </c>
      <c r="BQ169" s="2">
        <f t="shared" si="105"/>
        <v>2.2270106652692485E-2</v>
      </c>
      <c r="BR169" s="2">
        <f t="shared" si="106"/>
        <v>2.2270106652692485E-2</v>
      </c>
      <c r="BS169" s="2">
        <f t="shared" si="107"/>
        <v>2.1759271319979557E-2</v>
      </c>
      <c r="BT169" s="2">
        <f t="shared" si="108"/>
        <v>2.0295283364533595E-2</v>
      </c>
      <c r="BU169" s="2">
        <f t="shared" si="109"/>
        <v>1.9828867028576357E-2</v>
      </c>
      <c r="BV169" s="2">
        <f t="shared" si="110"/>
        <v>1.9372651808373161E-2</v>
      </c>
      <c r="BW169" s="2">
        <f t="shared" si="111"/>
        <v>1.9372651808373161E-2</v>
      </c>
      <c r="BX169" s="2">
        <f t="shared" si="112"/>
        <v>1.8926307306508319E-2</v>
      </c>
      <c r="BY169" s="2">
        <f t="shared" si="113"/>
        <v>1.8926307306508319E-2</v>
      </c>
      <c r="BZ169" s="2">
        <f t="shared" si="114"/>
        <v>1.8926307306508319E-2</v>
      </c>
      <c r="CA169" s="2">
        <f t="shared" si="115"/>
        <v>1.8061978557084652E-2</v>
      </c>
      <c r="CB169" s="2">
        <f t="shared" si="116"/>
        <v>1.3894467965476942E-2</v>
      </c>
      <c r="CC169" s="2">
        <f t="shared" si="117"/>
        <v>1.3558339175542257E-2</v>
      </c>
      <c r="CD169" s="2">
        <f t="shared" si="118"/>
        <v>1.196824925565476E-2</v>
      </c>
      <c r="CE169" s="2">
        <f t="shared" si="119"/>
        <v>1.0514831544354652E-2</v>
      </c>
      <c r="CF169" s="2">
        <f t="shared" si="120"/>
        <v>1.0239012976291838E-2</v>
      </c>
      <c r="CG169" s="2">
        <f t="shared" si="121"/>
        <v>9.4390659540383171E-3</v>
      </c>
      <c r="CH169" s="2">
        <f t="shared" si="122"/>
        <v>8.9275685311326347E-3</v>
      </c>
      <c r="CI169" s="2">
        <f t="shared" si="123"/>
        <v>8.6780420931428792E-3</v>
      </c>
      <c r="CJ169" s="2">
        <f t="shared" si="124"/>
        <v>7.9531706801908887E-3</v>
      </c>
      <c r="CK169" s="2">
        <f t="shared" si="125"/>
        <v>5.97144322667203E-3</v>
      </c>
      <c r="CL169" s="2">
        <f t="shared" si="126"/>
        <v>1.345298916985089E-3</v>
      </c>
    </row>
    <row r="170" spans="1:90" hidden="1"/>
    <row r="171" spans="1:90" hidden="1"/>
    <row r="172" spans="1:90" hidden="1"/>
    <row r="173" spans="1:90" hidden="1"/>
    <row r="174" spans="1:90" hidden="1"/>
    <row r="175" spans="1:90" hidden="1"/>
    <row r="176" spans="1:90" hidden="1"/>
    <row r="177" hidden="1"/>
    <row r="178" hidden="1"/>
    <row r="179" hidden="1"/>
    <row r="180" hidden="1"/>
    <row r="181" hidden="1"/>
    <row r="182" hidden="1"/>
    <row r="183" hidden="1"/>
    <row r="184" hidden="1"/>
    <row r="185" hidden="1"/>
    <row r="186" hidden="1"/>
    <row r="187" hidden="1"/>
    <row r="188" hidden="1"/>
    <row r="189" hidden="1"/>
    <row r="190" hidden="1"/>
    <row r="191" hidden="1"/>
    <row r="192" hidden="1"/>
    <row r="193" spans="6:47" hidden="1"/>
    <row r="194" spans="6:47" hidden="1"/>
    <row r="195" spans="6:47" hidden="1"/>
    <row r="196" spans="6:47" hidden="1"/>
    <row r="197" spans="6:47" hidden="1"/>
    <row r="198" spans="6:47" hidden="1"/>
    <row r="199" spans="6:47" hidden="1"/>
    <row r="200" spans="6:47" hidden="1"/>
    <row r="201" spans="6:47" hidden="1"/>
    <row r="202" spans="6:47" ht="15.75" thickBot="1">
      <c r="G202" s="6">
        <f>SUMSQ(G206:G370)</f>
        <v>143.058508452485</v>
      </c>
    </row>
    <row r="203" spans="6:47">
      <c r="F203" t="s">
        <v>173</v>
      </c>
      <c r="H203" s="5">
        <f>H204-$G$204</f>
        <v>-2.9502421907529071</v>
      </c>
      <c r="I203" s="5">
        <f t="shared" ref="I203:AU203" si="127">I204-$G$204</f>
        <v>-2.531933763631856</v>
      </c>
      <c r="J203" s="5">
        <f t="shared" si="127"/>
        <v>-1.8417095540014345</v>
      </c>
      <c r="K203" s="5">
        <f t="shared" si="127"/>
        <v>-1.4928473265539608</v>
      </c>
      <c r="L203" s="5">
        <f t="shared" si="127"/>
        <v>-1.3196067837618517</v>
      </c>
      <c r="M203" s="5">
        <f t="shared" si="127"/>
        <v>-1.159680424051454</v>
      </c>
      <c r="N203" s="5">
        <f t="shared" si="127"/>
        <v>-0.83459957249502825</v>
      </c>
      <c r="O203" s="5">
        <f t="shared" si="127"/>
        <v>-0.80075111026948853</v>
      </c>
      <c r="P203" s="5">
        <f t="shared" si="127"/>
        <v>-0.70134595492810092</v>
      </c>
      <c r="Q203" s="5">
        <f t="shared" si="127"/>
        <v>-0.60477853442119589</v>
      </c>
      <c r="R203" s="5">
        <f t="shared" si="127"/>
        <v>-0.57314541914803308</v>
      </c>
      <c r="S203" s="5">
        <f t="shared" si="127"/>
        <v>-0.47971614923814926</v>
      </c>
      <c r="T203" s="5">
        <f t="shared" si="127"/>
        <v>-0.4797161492381497</v>
      </c>
      <c r="U203" s="5">
        <f t="shared" si="127"/>
        <v>-0.44902004208338059</v>
      </c>
      <c r="V203" s="5">
        <f t="shared" si="127"/>
        <v>-0.23922943016875725</v>
      </c>
      <c r="W203" s="5">
        <f t="shared" si="127"/>
        <v>-0.12246015781309809</v>
      </c>
      <c r="X203" s="5">
        <f t="shared" si="127"/>
        <v>-0.12246015781309814</v>
      </c>
      <c r="Y203" s="5">
        <f t="shared" si="127"/>
        <v>-6.4689727705196973E-2</v>
      </c>
      <c r="Z203" s="5">
        <f t="shared" si="127"/>
        <v>0.10693627311612751</v>
      </c>
      <c r="AA203" s="5">
        <f t="shared" si="127"/>
        <v>0.10693627311612738</v>
      </c>
      <c r="AB203" s="5">
        <f t="shared" si="127"/>
        <v>0.13537460861361819</v>
      </c>
      <c r="AC203" s="5">
        <f t="shared" si="127"/>
        <v>0.22055171919391275</v>
      </c>
      <c r="AD203" s="5">
        <f t="shared" si="127"/>
        <v>0.24892208598066901</v>
      </c>
      <c r="AE203" s="5">
        <f t="shared" si="127"/>
        <v>0.27729337778608665</v>
      </c>
      <c r="AF203" s="5">
        <f t="shared" si="127"/>
        <v>0.27729337778608681</v>
      </c>
      <c r="AG203" s="5">
        <f t="shared" si="127"/>
        <v>0.30567274466949679</v>
      </c>
      <c r="AH203" s="5">
        <f t="shared" si="127"/>
        <v>0.30567274466949673</v>
      </c>
      <c r="AI203" s="5">
        <f t="shared" si="127"/>
        <v>0.30567274466949679</v>
      </c>
      <c r="AJ203" s="5">
        <f t="shared" si="127"/>
        <v>0.36248438504616931</v>
      </c>
      <c r="AK203" s="5">
        <f t="shared" si="127"/>
        <v>0.67867466719132719</v>
      </c>
      <c r="AL203" s="5">
        <f t="shared" si="127"/>
        <v>0.70794964128244975</v>
      </c>
      <c r="AM203" s="5">
        <f t="shared" si="127"/>
        <v>0.85637889533908262</v>
      </c>
      <c r="AN203" s="5">
        <f t="shared" si="127"/>
        <v>1.0091496302345544</v>
      </c>
      <c r="AO203" s="5">
        <f t="shared" si="127"/>
        <v>1.0403473476032705</v>
      </c>
      <c r="AP203" s="5">
        <f t="shared" si="127"/>
        <v>1.1354585692329997</v>
      </c>
      <c r="AQ203" s="5">
        <f t="shared" si="127"/>
        <v>1.2002764213702013</v>
      </c>
      <c r="AR203" s="5">
        <f t="shared" si="127"/>
        <v>1.2331559889285111</v>
      </c>
      <c r="AS203" s="5">
        <f t="shared" si="127"/>
        <v>1.3338913216871573</v>
      </c>
      <c r="AT203" s="5">
        <f t="shared" si="127"/>
        <v>1.660221948031839</v>
      </c>
      <c r="AU203" s="5">
        <f t="shared" si="127"/>
        <v>3.259617682526458</v>
      </c>
    </row>
    <row r="204" spans="6:47">
      <c r="G204">
        <f>AVERAGE(H204:AU204)</f>
        <v>-4.3475794419627636E-2</v>
      </c>
      <c r="H204">
        <f>Tabelle1!H2-'1. Iteration'!H205/'1. Iteration'!AY4</f>
        <v>-2.9937179851725348</v>
      </c>
      <c r="I204">
        <f>Tabelle1!I2-'1. Iteration'!I205/'1. Iteration'!AZ4</f>
        <v>-2.5754095580514837</v>
      </c>
      <c r="J204">
        <f>Tabelle1!J2-'1. Iteration'!J205/'1. Iteration'!BA4</f>
        <v>-1.8851853484210621</v>
      </c>
      <c r="K204">
        <f>Tabelle1!K2-'1. Iteration'!K205/'1. Iteration'!BB4</f>
        <v>-1.5363231209735884</v>
      </c>
      <c r="L204">
        <f>Tabelle1!L2-'1. Iteration'!L205/'1. Iteration'!BC4</f>
        <v>-1.3630825781814793</v>
      </c>
      <c r="M204">
        <f>Tabelle1!M2-'1. Iteration'!M205/'1. Iteration'!BD4</f>
        <v>-1.2031562184710816</v>
      </c>
      <c r="N204">
        <f>Tabelle1!N2-'1. Iteration'!N205/'1. Iteration'!BE4</f>
        <v>-0.87807536691465593</v>
      </c>
      <c r="O204">
        <f>Tabelle1!O2-'1. Iteration'!O205/'1. Iteration'!BF4</f>
        <v>-0.84422690468911621</v>
      </c>
      <c r="P204">
        <f>Tabelle1!P2-'1. Iteration'!P205/'1. Iteration'!BG4</f>
        <v>-0.7448217493477286</v>
      </c>
      <c r="Q204">
        <f>Tabelle1!Q2-'1. Iteration'!Q205/'1. Iteration'!BH4</f>
        <v>-0.64825432884082357</v>
      </c>
      <c r="R204">
        <f>Tabelle1!R2-'1. Iteration'!R205/'1. Iteration'!BI4</f>
        <v>-0.61662121356766075</v>
      </c>
      <c r="S204">
        <f>Tabelle1!S2-'1. Iteration'!S205/'1. Iteration'!BJ4</f>
        <v>-0.52319194365777688</v>
      </c>
      <c r="T204">
        <f>Tabelle1!T2-'1. Iteration'!T205/'1. Iteration'!BK4</f>
        <v>-0.52319194365777733</v>
      </c>
      <c r="U204">
        <f>Tabelle1!U2-'1. Iteration'!U205/'1. Iteration'!BL4</f>
        <v>-0.49249583650300821</v>
      </c>
      <c r="V204">
        <f>Tabelle1!V2-'1. Iteration'!V205/'1. Iteration'!BM4</f>
        <v>-0.28270522458838487</v>
      </c>
      <c r="W204">
        <f>Tabelle1!W2-'1. Iteration'!W205/'1. Iteration'!BN4</f>
        <v>-0.16593595223272573</v>
      </c>
      <c r="X204">
        <f>Tabelle1!X2-'1. Iteration'!X205/'1. Iteration'!BO4</f>
        <v>-0.16593595223272578</v>
      </c>
      <c r="Y204">
        <f>Tabelle1!Y2-'1. Iteration'!Y205/'1. Iteration'!BP4</f>
        <v>-0.10816552212482461</v>
      </c>
      <c r="Z204">
        <f>Tabelle1!Z2-'1. Iteration'!Z205/'1. Iteration'!BQ4</f>
        <v>6.3460478696499872E-2</v>
      </c>
      <c r="AA204">
        <f>Tabelle1!AA2-'1. Iteration'!AA205/'1. Iteration'!BR4</f>
        <v>6.3460478696499747E-2</v>
      </c>
      <c r="AB204">
        <f>Tabelle1!AB2-'1. Iteration'!AB205/'1. Iteration'!BS4</f>
        <v>9.1898814193990555E-2</v>
      </c>
      <c r="AC204">
        <f>Tabelle1!AC2-'1. Iteration'!AC205/'1. Iteration'!BT4</f>
        <v>0.1770759247742851</v>
      </c>
      <c r="AD204">
        <f>Tabelle1!AD2-'1. Iteration'!AD205/'1. Iteration'!BU4</f>
        <v>0.20544629156104138</v>
      </c>
      <c r="AE204">
        <f>Tabelle1!AE2-'1. Iteration'!AE205/'1. Iteration'!BV4</f>
        <v>0.23381758336645903</v>
      </c>
      <c r="AF204">
        <f>Tabelle1!AF2-'1. Iteration'!AF205/'1. Iteration'!BW4</f>
        <v>0.23381758336645919</v>
      </c>
      <c r="AG204">
        <f>Tabelle1!AG2-'1. Iteration'!AG205/'1. Iteration'!BX4</f>
        <v>0.26219695024986917</v>
      </c>
      <c r="AH204">
        <f>Tabelle1!AH2-'1. Iteration'!AH205/'1. Iteration'!BY4</f>
        <v>0.26219695024986911</v>
      </c>
      <c r="AI204">
        <f>Tabelle1!AI2-'1. Iteration'!AI205/'1. Iteration'!BZ4</f>
        <v>0.26219695024986917</v>
      </c>
      <c r="AJ204">
        <f>Tabelle1!AJ2-'1. Iteration'!AJ205/'1. Iteration'!CA4</f>
        <v>0.31900859062654169</v>
      </c>
      <c r="AK204">
        <f>Tabelle1!AK2-'1. Iteration'!AK205/'1. Iteration'!CB4</f>
        <v>0.63519887277169951</v>
      </c>
      <c r="AL204">
        <f>Tabelle1!AL2-'1. Iteration'!AL205/'1. Iteration'!CC4</f>
        <v>0.66447384686282207</v>
      </c>
      <c r="AM204">
        <f>Tabelle1!AM2-'1. Iteration'!AM205/'1. Iteration'!CD4</f>
        <v>0.81290310091945495</v>
      </c>
      <c r="AN204">
        <f>Tabelle1!AN2-'1. Iteration'!AN205/'1. Iteration'!CE4</f>
        <v>0.96567383581492683</v>
      </c>
      <c r="AO204">
        <f>Tabelle1!AO2-'1. Iteration'!AO205/'1. Iteration'!CF4</f>
        <v>0.99687155318364296</v>
      </c>
      <c r="AP204">
        <f>Tabelle1!AP2-'1. Iteration'!AP205/'1. Iteration'!CG4</f>
        <v>1.0919827748133721</v>
      </c>
      <c r="AQ204">
        <f>Tabelle1!AQ2-'1. Iteration'!AQ205/'1. Iteration'!CH4</f>
        <v>1.1568006269505737</v>
      </c>
      <c r="AR204">
        <f>Tabelle1!AR2-'1. Iteration'!AR205/'1. Iteration'!CI4</f>
        <v>1.1896801945088835</v>
      </c>
      <c r="AS204">
        <f>Tabelle1!AS2-'1. Iteration'!AS205/'1. Iteration'!CJ4</f>
        <v>1.2904155272675297</v>
      </c>
      <c r="AT204">
        <f>Tabelle1!AT2-'1. Iteration'!AT205/'1. Iteration'!CK4</f>
        <v>1.6167461536122114</v>
      </c>
      <c r="AU204">
        <f>Tabelle1!AU2-'1. Iteration'!AU205/'1. Iteration'!CL4</f>
        <v>3.2161418881068302</v>
      </c>
    </row>
    <row r="205" spans="6:47">
      <c r="G205" t="s">
        <v>172</v>
      </c>
      <c r="H205">
        <f>-SUM(H206:H370)</f>
        <v>-3.670043742420023</v>
      </c>
      <c r="I205">
        <f t="shared" ref="I205:AU205" si="128">-SUM(I206:I370)</f>
        <v>-4.5138632050280387</v>
      </c>
      <c r="J205">
        <f t="shared" si="128"/>
        <v>-5.6142878830516949</v>
      </c>
      <c r="K205">
        <f t="shared" si="128"/>
        <v>-5.7913696089042777</v>
      </c>
      <c r="L205">
        <f t="shared" si="128"/>
        <v>-5.7330164024771806</v>
      </c>
      <c r="M205">
        <f t="shared" si="128"/>
        <v>-5.5798523351029568</v>
      </c>
      <c r="N205">
        <f t="shared" si="128"/>
        <v>-4.9555074464269966</v>
      </c>
      <c r="O205">
        <f t="shared" si="128"/>
        <v>-4.8661808730001299</v>
      </c>
      <c r="P205">
        <f t="shared" si="128"/>
        <v>-4.5780634147193435</v>
      </c>
      <c r="Q205">
        <f t="shared" si="128"/>
        <v>-4.2624661199879688</v>
      </c>
      <c r="R205">
        <f t="shared" si="128"/>
        <v>-4.1517351720171192</v>
      </c>
      <c r="S205">
        <f t="shared" si="128"/>
        <v>-3.8045689830128704</v>
      </c>
      <c r="T205">
        <f t="shared" si="128"/>
        <v>-3.8045689830128864</v>
      </c>
      <c r="U205">
        <f t="shared" si="128"/>
        <v>-3.6842250765108377</v>
      </c>
      <c r="V205">
        <f t="shared" si="128"/>
        <v>-2.7878342364350321</v>
      </c>
      <c r="W205">
        <f t="shared" si="128"/>
        <v>-2.2418174446335586</v>
      </c>
      <c r="X205">
        <f t="shared" si="128"/>
        <v>-2.2418174446335604</v>
      </c>
      <c r="Y205">
        <f t="shared" si="128"/>
        <v>-1.9620164719893882</v>
      </c>
      <c r="Z205">
        <f t="shared" si="128"/>
        <v>-1.1039414447668481</v>
      </c>
      <c r="AA205">
        <f t="shared" si="128"/>
        <v>-1.1039414447668525</v>
      </c>
      <c r="AB205">
        <f t="shared" si="128"/>
        <v>-0.95911288934561778</v>
      </c>
      <c r="AC205">
        <f t="shared" si="128"/>
        <v>-0.52321631505370403</v>
      </c>
      <c r="AD205">
        <f t="shared" si="128"/>
        <v>-0.37772872003239449</v>
      </c>
      <c r="AE205">
        <f t="shared" si="128"/>
        <v>-0.23228736891794077</v>
      </c>
      <c r="AF205">
        <f t="shared" si="128"/>
        <v>-0.232287368917935</v>
      </c>
      <c r="AG205">
        <f t="shared" si="128"/>
        <v>-8.6976670947261608E-2</v>
      </c>
      <c r="AH205">
        <f t="shared" si="128"/>
        <v>-8.6976670947262552E-2</v>
      </c>
      <c r="AI205">
        <f t="shared" si="128"/>
        <v>-8.6976670947262053E-2</v>
      </c>
      <c r="AJ205">
        <f t="shared" si="128"/>
        <v>0.20291444089720034</v>
      </c>
      <c r="AK205">
        <f t="shared" si="128"/>
        <v>1.7512368259842961</v>
      </c>
      <c r="AL205">
        <f t="shared" si="128"/>
        <v>1.8856582674320119</v>
      </c>
      <c r="AM205">
        <f t="shared" si="128"/>
        <v>2.5340699894873691</v>
      </c>
      <c r="AN205">
        <f t="shared" si="128"/>
        <v>3.1338505550395759</v>
      </c>
      <c r="AO205">
        <f t="shared" si="128"/>
        <v>3.2468156331250406</v>
      </c>
      <c r="AP205">
        <f t="shared" si="128"/>
        <v>3.5697039306916207</v>
      </c>
      <c r="AQ205">
        <f t="shared" si="128"/>
        <v>3.7704281994521902</v>
      </c>
      <c r="AR205">
        <f t="shared" si="128"/>
        <v>3.8660558811536605</v>
      </c>
      <c r="AS205">
        <f t="shared" si="128"/>
        <v>4.13241587029421</v>
      </c>
      <c r="AT205">
        <f t="shared" si="128"/>
        <v>4.7123054669866633</v>
      </c>
      <c r="AU205">
        <f t="shared" si="128"/>
        <v>3.0840229557213674</v>
      </c>
    </row>
    <row r="206" spans="6:47">
      <c r="F206" s="7">
        <f>Tabelle1!F5-'1. Iteration'!G206/'1. Iteration'!AX5</f>
        <v>2.5062100936573675</v>
      </c>
      <c r="G206">
        <f>SUM(H206:AU206)</f>
        <v>1.2473337266830482</v>
      </c>
      <c r="H206" s="4">
        <f>Tabelle1!H5-'1. Iteration'!H5</f>
        <v>7.7998939182334359E-3</v>
      </c>
      <c r="I206" s="4">
        <f>Tabelle1!I5-'1. Iteration'!I5</f>
        <v>1.1519650957299343E-2</v>
      </c>
      <c r="J206" s="4">
        <f>Tabelle1!J5-'1. Iteration'!J5</f>
        <v>2.1593854923443456E-2</v>
      </c>
      <c r="K206" s="4">
        <f>Tabelle1!K5-'1. Iteration'!K5</f>
        <v>2.9390274398554017E-2</v>
      </c>
      <c r="L206" s="4">
        <f>Tabelle1!L5-'1. Iteration'!L5</f>
        <v>3.4157452299772295E-2</v>
      </c>
      <c r="M206" s="4">
        <f>Tabelle1!M5-'1. Iteration'!M5</f>
        <v>3.9173845660874673E-2</v>
      </c>
      <c r="N206" s="4">
        <f>Tabelle1!N5-'1. Iteration'!N5</f>
        <v>5.1479473915135299E-2</v>
      </c>
      <c r="O206" s="4">
        <f>Tabelle1!O5-'1. Iteration'!O5</f>
        <v>5.2942360765615537E-2</v>
      </c>
      <c r="P206" s="4">
        <f>Tabelle1!P5-'1. Iteration'!P5</f>
        <v>5.7456384821808038E-2</v>
      </c>
      <c r="Q206" s="4">
        <f>Tabelle1!Q5-'1. Iteration'!Q5</f>
        <v>6.216806018867449E-2</v>
      </c>
      <c r="R206" s="4">
        <f>Tabelle1!R5-'1. Iteration'!R5</f>
        <v>6.3784801378048983E-2</v>
      </c>
      <c r="S206" s="4">
        <f>Tabelle1!S5-'1. Iteration'!S5</f>
        <v>6.8780863517672097E-2</v>
      </c>
      <c r="T206" s="4">
        <f>Tabelle1!T5-'1. Iteration'!T5</f>
        <v>6.8780863517672097E-2</v>
      </c>
      <c r="U206" s="4">
        <f>Tabelle1!U5-'1. Iteration'!U5</f>
        <v>7.0496671400122057E-2</v>
      </c>
      <c r="V206" s="4">
        <f>Tabelle1!V5-'1. Iteration'!V5</f>
        <v>8.3275824528353914E-2</v>
      </c>
      <c r="W206" s="4">
        <f>Tabelle1!W5-'1. Iteration'!W5</f>
        <v>9.1241885714037574E-2</v>
      </c>
      <c r="X206" s="4">
        <f>Tabelle1!X5-'1. Iteration'!X5</f>
        <v>9.1241885714037574E-2</v>
      </c>
      <c r="Y206" s="4">
        <f>Tabelle1!Y5-'1. Iteration'!Y5</f>
        <v>9.5425690889378578E-2</v>
      </c>
      <c r="Z206" s="4">
        <f>Tabelle1!Z5-'1. Iteration'!Z5</f>
        <v>0.10886546694418586</v>
      </c>
      <c r="AA206" s="4">
        <f>Tabelle1!AA5-'1. Iteration'!AA5</f>
        <v>0.10886546694418586</v>
      </c>
      <c r="AB206" s="4">
        <f>Tabelle1!AB5-'1. Iteration'!AB5</f>
        <v>0.11124538989121435</v>
      </c>
      <c r="AC206" s="4">
        <f>Tabelle1!AC5-'1. Iteration'!AC5</f>
        <v>0.11864709668452489</v>
      </c>
      <c r="AD206" s="4">
        <f>Tabelle1!AD5-'1. Iteration'!AD5</f>
        <v>0.12120568606564397</v>
      </c>
      <c r="AE206" s="4">
        <f>Tabelle1!AE5-'1. Iteration'!AE5</f>
        <v>0.12381208617584527</v>
      </c>
      <c r="AF206" s="4">
        <f>Tabelle1!AF5-'1. Iteration'!AF5</f>
        <v>-0.87618791382415473</v>
      </c>
      <c r="AG206" s="4">
        <f>Tabelle1!AG5-'1. Iteration'!AG5</f>
        <v>0.12646764976707026</v>
      </c>
      <c r="AH206" s="4">
        <f>Tabelle1!AH5-'1. Iteration'!AH5</f>
        <v>0.12646764976707026</v>
      </c>
      <c r="AI206" s="4">
        <f>Tabelle1!AI5-'1. Iteration'!AI5</f>
        <v>-0.87353235023292974</v>
      </c>
      <c r="AJ206" s="4">
        <f>Tabelle1!AJ5-'1. Iteration'!AJ5</f>
        <v>0.1319319384701243</v>
      </c>
      <c r="AK206" s="4">
        <f>Tabelle1!AK5-'1. Iteration'!AK5</f>
        <v>0.16618521413638432</v>
      </c>
      <c r="AL206" s="4">
        <f>Tabelle1!AL5-'1. Iteration'!AL5</f>
        <v>0.16970518153950132</v>
      </c>
      <c r="AM206" s="4">
        <f>Tabelle1!AM5-'1. Iteration'!AM5</f>
        <v>0.188518383058494</v>
      </c>
      <c r="AN206" s="4">
        <f>Tabelle1!AN5-'1. Iteration'!AN5</f>
        <v>0.20962504046570463</v>
      </c>
      <c r="AO206" s="4">
        <f>Tabelle1!AO5-'1. Iteration'!AO5</f>
        <v>0.21415894768746524</v>
      </c>
      <c r="AP206" s="4">
        <f>Tabelle1!AP5-'1. Iteration'!AP5</f>
        <v>0.22845792603281845</v>
      </c>
      <c r="AQ206" s="4">
        <f>Tabelle1!AQ5-'1. Iteration'!AQ5</f>
        <v>0.23861747959122115</v>
      </c>
      <c r="AR206" s="4">
        <f>Tabelle1!AR5-'1. Iteration'!AR5</f>
        <v>-0.75609963360012433</v>
      </c>
      <c r="AS206" s="4">
        <f>Tabelle1!AS5-'1. Iteration'!AS5</f>
        <v>0.26062914215901001</v>
      </c>
      <c r="AT206" s="4">
        <f>Tabelle1!AT5-'1. Iteration'!AT5</f>
        <v>0.32037023131277698</v>
      </c>
      <c r="AU206" s="4">
        <f>Tabelle1!AU5-'1. Iteration'!AU5</f>
        <v>-0.32133209086171693</v>
      </c>
    </row>
    <row r="207" spans="6:47">
      <c r="F207" s="7">
        <f>Tabelle1!F6-'1. Iteration'!G207/'1. Iteration'!AX6</f>
        <v>2.5062100936573675</v>
      </c>
      <c r="G207">
        <f t="shared" ref="G207:G270" si="129">SUM(H207:AU207)</f>
        <v>1.2473337266830486</v>
      </c>
      <c r="H207" s="4">
        <f>Tabelle1!H6-'1. Iteration'!H6</f>
        <v>7.7998939182334359E-3</v>
      </c>
      <c r="I207" s="4">
        <f>Tabelle1!I6-'1. Iteration'!I6</f>
        <v>1.1519650957299343E-2</v>
      </c>
      <c r="J207" s="4">
        <f>Tabelle1!J6-'1. Iteration'!J6</f>
        <v>2.1593854923443456E-2</v>
      </c>
      <c r="K207" s="4">
        <f>Tabelle1!K6-'1. Iteration'!K6</f>
        <v>2.9390274398554017E-2</v>
      </c>
      <c r="L207" s="4">
        <f>Tabelle1!L6-'1. Iteration'!L6</f>
        <v>3.4157452299772295E-2</v>
      </c>
      <c r="M207" s="4">
        <f>Tabelle1!M6-'1. Iteration'!M6</f>
        <v>3.9173845660874673E-2</v>
      </c>
      <c r="N207" s="4">
        <f>Tabelle1!N6-'1. Iteration'!N6</f>
        <v>5.1479473915135299E-2</v>
      </c>
      <c r="O207" s="4">
        <f>Tabelle1!O6-'1. Iteration'!O6</f>
        <v>5.2942360765615537E-2</v>
      </c>
      <c r="P207" s="4">
        <f>Tabelle1!P6-'1. Iteration'!P6</f>
        <v>5.7456384821808038E-2</v>
      </c>
      <c r="Q207" s="4">
        <f>Tabelle1!Q6-'1. Iteration'!Q6</f>
        <v>6.216806018867449E-2</v>
      </c>
      <c r="R207" s="4">
        <f>Tabelle1!R6-'1. Iteration'!R6</f>
        <v>6.3784801378048983E-2</v>
      </c>
      <c r="S207" s="4">
        <f>Tabelle1!S6-'1. Iteration'!S6</f>
        <v>6.8780863517672097E-2</v>
      </c>
      <c r="T207" s="4">
        <f>Tabelle1!T6-'1. Iteration'!T6</f>
        <v>6.8780863517672097E-2</v>
      </c>
      <c r="U207" s="4">
        <f>Tabelle1!U6-'1. Iteration'!U6</f>
        <v>7.0496671400122057E-2</v>
      </c>
      <c r="V207" s="4">
        <f>Tabelle1!V6-'1. Iteration'!V6</f>
        <v>8.3275824528353914E-2</v>
      </c>
      <c r="W207" s="4">
        <f>Tabelle1!W6-'1. Iteration'!W6</f>
        <v>9.1241885714037574E-2</v>
      </c>
      <c r="X207" s="4">
        <f>Tabelle1!X6-'1. Iteration'!X6</f>
        <v>9.1241885714037574E-2</v>
      </c>
      <c r="Y207" s="4">
        <f>Tabelle1!Y6-'1. Iteration'!Y6</f>
        <v>9.5425690889378578E-2</v>
      </c>
      <c r="Z207" s="4">
        <f>Tabelle1!Z6-'1. Iteration'!Z6</f>
        <v>0.10886546694418586</v>
      </c>
      <c r="AA207" s="4">
        <f>Tabelle1!AA6-'1. Iteration'!AA6</f>
        <v>-0.89113453305581414</v>
      </c>
      <c r="AB207" s="4">
        <f>Tabelle1!AB6-'1. Iteration'!AB6</f>
        <v>0.11124538989121435</v>
      </c>
      <c r="AC207" s="4">
        <f>Tabelle1!AC6-'1. Iteration'!AC6</f>
        <v>-0.88135290331547511</v>
      </c>
      <c r="AD207" s="4">
        <f>Tabelle1!AD6-'1. Iteration'!AD6</f>
        <v>0.12120568606564397</v>
      </c>
      <c r="AE207" s="4">
        <f>Tabelle1!AE6-'1. Iteration'!AE6</f>
        <v>0.12381208617584527</v>
      </c>
      <c r="AF207" s="4">
        <f>Tabelle1!AF6-'1. Iteration'!AF6</f>
        <v>0.12381208617584527</v>
      </c>
      <c r="AG207" s="4">
        <f>Tabelle1!AG6-'1. Iteration'!AG6</f>
        <v>0.12646764976707026</v>
      </c>
      <c r="AH207" s="4">
        <f>Tabelle1!AH6-'1. Iteration'!AH6</f>
        <v>0.12646764976707026</v>
      </c>
      <c r="AI207" s="4">
        <f>Tabelle1!AI6-'1. Iteration'!AI6</f>
        <v>0.12646764976707026</v>
      </c>
      <c r="AJ207" s="4">
        <f>Tabelle1!AJ6-'1. Iteration'!AJ6</f>
        <v>0.1319319384701243</v>
      </c>
      <c r="AK207" s="4">
        <f>Tabelle1!AK6-'1. Iteration'!AK6</f>
        <v>0.16618521413638432</v>
      </c>
      <c r="AL207" s="4">
        <f>Tabelle1!AL6-'1. Iteration'!AL6</f>
        <v>-0.83029481846049868</v>
      </c>
      <c r="AM207" s="4">
        <f>Tabelle1!AM6-'1. Iteration'!AM6</f>
        <v>0.188518383058494</v>
      </c>
      <c r="AN207" s="4">
        <f>Tabelle1!AN6-'1. Iteration'!AN6</f>
        <v>0.20962504046570463</v>
      </c>
      <c r="AO207" s="4">
        <f>Tabelle1!AO6-'1. Iteration'!AO6</f>
        <v>0.21415894768746524</v>
      </c>
      <c r="AP207" s="4">
        <f>Tabelle1!AP6-'1. Iteration'!AP6</f>
        <v>0.22845792603281845</v>
      </c>
      <c r="AQ207" s="4">
        <f>Tabelle1!AQ6-'1. Iteration'!AQ6</f>
        <v>0.23861747959122115</v>
      </c>
      <c r="AR207" s="4">
        <f>Tabelle1!AR6-'1. Iteration'!AR6</f>
        <v>0.24390036639987567</v>
      </c>
      <c r="AS207" s="4">
        <f>Tabelle1!AS6-'1. Iteration'!AS6</f>
        <v>-0.73937085784098999</v>
      </c>
      <c r="AT207" s="4">
        <f>Tabelle1!AT6-'1. Iteration'!AT6</f>
        <v>0.32037023131277698</v>
      </c>
      <c r="AU207" s="4">
        <f>Tabelle1!AU6-'1. Iteration'!AU6</f>
        <v>0.67866790913828301</v>
      </c>
    </row>
    <row r="208" spans="6:47">
      <c r="F208" s="7">
        <f>Tabelle1!F7-'1. Iteration'!G208/'1. Iteration'!AX7</f>
        <v>2.5062100936573675</v>
      </c>
      <c r="G208">
        <f t="shared" si="129"/>
        <v>1.2473337266830486</v>
      </c>
      <c r="H208" s="4">
        <f>Tabelle1!H7-'1. Iteration'!H7</f>
        <v>7.7998939182334359E-3</v>
      </c>
      <c r="I208" s="4">
        <f>Tabelle1!I7-'1. Iteration'!I7</f>
        <v>1.1519650957299343E-2</v>
      </c>
      <c r="J208" s="4">
        <f>Tabelle1!J7-'1. Iteration'!J7</f>
        <v>2.1593854923443456E-2</v>
      </c>
      <c r="K208" s="4">
        <f>Tabelle1!K7-'1. Iteration'!K7</f>
        <v>2.9390274398554017E-2</v>
      </c>
      <c r="L208" s="4">
        <f>Tabelle1!L7-'1. Iteration'!L7</f>
        <v>3.4157452299772295E-2</v>
      </c>
      <c r="M208" s="4">
        <f>Tabelle1!M7-'1. Iteration'!M7</f>
        <v>-0.96082615433912533</v>
      </c>
      <c r="N208" s="4">
        <f>Tabelle1!N7-'1. Iteration'!N7</f>
        <v>5.1479473915135299E-2</v>
      </c>
      <c r="O208" s="4">
        <f>Tabelle1!O7-'1. Iteration'!O7</f>
        <v>5.2942360765615537E-2</v>
      </c>
      <c r="P208" s="4">
        <f>Tabelle1!P7-'1. Iteration'!P7</f>
        <v>5.7456384821808038E-2</v>
      </c>
      <c r="Q208" s="4">
        <f>Tabelle1!Q7-'1. Iteration'!Q7</f>
        <v>6.216806018867449E-2</v>
      </c>
      <c r="R208" s="4">
        <f>Tabelle1!R7-'1. Iteration'!R7</f>
        <v>6.3784801378048983E-2</v>
      </c>
      <c r="S208" s="4">
        <f>Tabelle1!S7-'1. Iteration'!S7</f>
        <v>6.8780863517672097E-2</v>
      </c>
      <c r="T208" s="4">
        <f>Tabelle1!T7-'1. Iteration'!T7</f>
        <v>6.8780863517672097E-2</v>
      </c>
      <c r="U208" s="4">
        <f>Tabelle1!U7-'1. Iteration'!U7</f>
        <v>7.0496671400122057E-2</v>
      </c>
      <c r="V208" s="4">
        <f>Tabelle1!V7-'1. Iteration'!V7</f>
        <v>8.3275824528353914E-2</v>
      </c>
      <c r="W208" s="4">
        <f>Tabelle1!W7-'1. Iteration'!W7</f>
        <v>9.1241885714037574E-2</v>
      </c>
      <c r="X208" s="4">
        <f>Tabelle1!X7-'1. Iteration'!X7</f>
        <v>9.1241885714037574E-2</v>
      </c>
      <c r="Y208" s="4">
        <f>Tabelle1!Y7-'1. Iteration'!Y7</f>
        <v>-0.90457430911062142</v>
      </c>
      <c r="Z208" s="4">
        <f>Tabelle1!Z7-'1. Iteration'!Z7</f>
        <v>0.10886546694418586</v>
      </c>
      <c r="AA208" s="4">
        <f>Tabelle1!AA7-'1. Iteration'!AA7</f>
        <v>0.10886546694418586</v>
      </c>
      <c r="AB208" s="4">
        <f>Tabelle1!AB7-'1. Iteration'!AB7</f>
        <v>0.11124538989121435</v>
      </c>
      <c r="AC208" s="4">
        <f>Tabelle1!AC7-'1. Iteration'!AC7</f>
        <v>0.11864709668452489</v>
      </c>
      <c r="AD208" s="4">
        <f>Tabelle1!AD7-'1. Iteration'!AD7</f>
        <v>0.12120568606564397</v>
      </c>
      <c r="AE208" s="4">
        <f>Tabelle1!AE7-'1. Iteration'!AE7</f>
        <v>0.12381208617584527</v>
      </c>
      <c r="AF208" s="4">
        <f>Tabelle1!AF7-'1. Iteration'!AF7</f>
        <v>0.12381208617584527</v>
      </c>
      <c r="AG208" s="4">
        <f>Tabelle1!AG7-'1. Iteration'!AG7</f>
        <v>-0.87353235023292974</v>
      </c>
      <c r="AH208" s="4">
        <f>Tabelle1!AH7-'1. Iteration'!AH7</f>
        <v>0.12646764976707026</v>
      </c>
      <c r="AI208" s="4">
        <f>Tabelle1!AI7-'1. Iteration'!AI7</f>
        <v>0.12646764976707026</v>
      </c>
      <c r="AJ208" s="4">
        <f>Tabelle1!AJ7-'1. Iteration'!AJ7</f>
        <v>0.1319319384701243</v>
      </c>
      <c r="AK208" s="4">
        <f>Tabelle1!AK7-'1. Iteration'!AK7</f>
        <v>0.16618521413638432</v>
      </c>
      <c r="AL208" s="4">
        <f>Tabelle1!AL7-'1. Iteration'!AL7</f>
        <v>0.16970518153950132</v>
      </c>
      <c r="AM208" s="4">
        <f>Tabelle1!AM7-'1. Iteration'!AM7</f>
        <v>0.188518383058494</v>
      </c>
      <c r="AN208" s="4">
        <f>Tabelle1!AN7-'1. Iteration'!AN7</f>
        <v>-0.79037495953429537</v>
      </c>
      <c r="AO208" s="4">
        <f>Tabelle1!AO7-'1. Iteration'!AO7</f>
        <v>0.21415894768746524</v>
      </c>
      <c r="AP208" s="4">
        <f>Tabelle1!AP7-'1. Iteration'!AP7</f>
        <v>0.22845792603281845</v>
      </c>
      <c r="AQ208" s="4">
        <f>Tabelle1!AQ7-'1. Iteration'!AQ7</f>
        <v>0.23861747959122115</v>
      </c>
      <c r="AR208" s="4">
        <f>Tabelle1!AR7-'1. Iteration'!AR7</f>
        <v>0.24390036639987567</v>
      </c>
      <c r="AS208" s="4">
        <f>Tabelle1!AS7-'1. Iteration'!AS7</f>
        <v>0.26062914215901001</v>
      </c>
      <c r="AT208" s="4">
        <f>Tabelle1!AT7-'1. Iteration'!AT7</f>
        <v>0.32037023131277698</v>
      </c>
      <c r="AU208" s="4">
        <f>Tabelle1!AU7-'1. Iteration'!AU7</f>
        <v>0.67866790913828301</v>
      </c>
    </row>
    <row r="209" spans="6:47">
      <c r="F209" s="7">
        <f>Tabelle1!F8-'1. Iteration'!G209/'1. Iteration'!AX8</f>
        <v>2.2319200672303983</v>
      </c>
      <c r="G209">
        <f t="shared" si="129"/>
        <v>1.3442210394772918</v>
      </c>
      <c r="H209" s="4">
        <f>Tabelle1!H8-'1. Iteration'!H8</f>
        <v>1.000613595231159E-2</v>
      </c>
      <c r="I209" s="4">
        <f>Tabelle1!I8-'1. Iteration'!I8</f>
        <v>1.476239191590889E-2</v>
      </c>
      <c r="J209" s="4">
        <f>Tabelle1!J8-'1. Iteration'!J8</f>
        <v>2.759328621034518E-2</v>
      </c>
      <c r="K209" s="4">
        <f>Tabelle1!K8-'1. Iteration'!K8</f>
        <v>3.7472828027223848E-2</v>
      </c>
      <c r="L209" s="4">
        <f>Tabelle1!L8-'1. Iteration'!L8</f>
        <v>4.3492271474479094E-2</v>
      </c>
      <c r="M209" s="4">
        <f>Tabelle1!M8-'1. Iteration'!M8</f>
        <v>4.9808885678239045E-2</v>
      </c>
      <c r="N209" s="4">
        <f>Tabelle1!N8-'1. Iteration'!N8</f>
        <v>6.5228486978338274E-2</v>
      </c>
      <c r="O209" s="4">
        <f>Tabelle1!O8-'1. Iteration'!O8</f>
        <v>6.7054457757635078E-2</v>
      </c>
      <c r="P209" s="4">
        <f>Tabelle1!P8-'1. Iteration'!P8</f>
        <v>7.2679382044226193E-2</v>
      </c>
      <c r="Q209" s="4">
        <f>Tabelle1!Q8-'1. Iteration'!Q8</f>
        <v>7.8535393648501151E-2</v>
      </c>
      <c r="R209" s="4">
        <f>Tabelle1!R8-'1. Iteration'!R8</f>
        <v>8.054122855292245E-2</v>
      </c>
      <c r="S209" s="4">
        <f>Tabelle1!S8-'1. Iteration'!S8</f>
        <v>8.6728184684459197E-2</v>
      </c>
      <c r="T209" s="4">
        <f>Tabelle1!T8-'1. Iteration'!T8</f>
        <v>8.6728184684459197E-2</v>
      </c>
      <c r="U209" s="4">
        <f>Tabelle1!U8-'1. Iteration'!U8</f>
        <v>8.884898950939224E-2</v>
      </c>
      <c r="V209" s="4">
        <f>Tabelle1!V8-'1. Iteration'!V8</f>
        <v>0.10458062084208042</v>
      </c>
      <c r="W209" s="4">
        <f>Tabelle1!W8-'1. Iteration'!W8</f>
        <v>0.11433050147540613</v>
      </c>
      <c r="X209" s="4">
        <f>Tabelle1!X8-'1. Iteration'!X8</f>
        <v>0.11433050147540613</v>
      </c>
      <c r="Y209" s="4">
        <f>Tabelle1!Y8-'1. Iteration'!Y8</f>
        <v>0.11943387123542015</v>
      </c>
      <c r="Z209" s="4">
        <f>Tabelle1!Z8-'1. Iteration'!Z8</f>
        <v>0.13574753776112791</v>
      </c>
      <c r="AA209" s="4">
        <f>Tabelle1!AA8-'1. Iteration'!AA8</f>
        <v>0.13574753776112791</v>
      </c>
      <c r="AB209" s="4">
        <f>Tabelle1!AB8-'1. Iteration'!AB8</f>
        <v>0.13862371577178956</v>
      </c>
      <c r="AC209" s="4">
        <f>Tabelle1!AC8-'1. Iteration'!AC8</f>
        <v>0.14754462671133151</v>
      </c>
      <c r="AD209" s="4">
        <f>Tabelle1!AD8-'1. Iteration'!AD8</f>
        <v>0.15061988591097952</v>
      </c>
      <c r="AE209" s="4">
        <f>Tabelle1!AE8-'1. Iteration'!AE8</f>
        <v>0.1537481454727585</v>
      </c>
      <c r="AF209" s="4">
        <f>Tabelle1!AF8-'1. Iteration'!AF8</f>
        <v>0.1537481454727585</v>
      </c>
      <c r="AG209" s="4">
        <f>Tabelle1!AG8-'1. Iteration'!AG8</f>
        <v>0.1569307874532867</v>
      </c>
      <c r="AH209" s="4">
        <f>Tabelle1!AH8-'1. Iteration'!AH8</f>
        <v>0.1569307874532867</v>
      </c>
      <c r="AI209" s="4">
        <f>Tabelle1!AI8-'1. Iteration'!AI8</f>
        <v>0.1569307874532867</v>
      </c>
      <c r="AJ209" s="4">
        <f>Tabelle1!AJ8-'1. Iteration'!AJ8</f>
        <v>0.16346499140775206</v>
      </c>
      <c r="AK209" s="4">
        <f>Tabelle1!AK8-'1. Iteration'!AK8</f>
        <v>0.20398136480671247</v>
      </c>
      <c r="AL209" s="4">
        <f>Tabelle1!AL8-'1. Iteration'!AL8</f>
        <v>0.20810208971811262</v>
      </c>
      <c r="AM209" s="4">
        <f>Tabelle1!AM8-'1. Iteration'!AM8</f>
        <v>0.22999281436677865</v>
      </c>
      <c r="AN209" s="4">
        <f>Tabelle1!AN8-'1. Iteration'!AN8</f>
        <v>-0.74571212135843024</v>
      </c>
      <c r="AO209" s="4">
        <f>Tabelle1!AO8-'1. Iteration'!AO8</f>
        <v>0.25947065760166999</v>
      </c>
      <c r="AP209" s="4">
        <f>Tabelle1!AP8-'1. Iteration'!AP8</f>
        <v>-0.72426652317314255</v>
      </c>
      <c r="AQ209" s="4">
        <f>Tabelle1!AQ8-'1. Iteration'!AQ8</f>
        <v>-0.71278723645247011</v>
      </c>
      <c r="AR209" s="4">
        <f>Tabelle1!AR8-'1. Iteration'!AR8</f>
        <v>0.29315728021225196</v>
      </c>
      <c r="AS209" s="4">
        <f>Tabelle1!AS8-'1. Iteration'!AS8</f>
        <v>-0.68812900837060131</v>
      </c>
      <c r="AT209" s="4">
        <f>Tabelle1!AT8-'1. Iteration'!AT8</f>
        <v>0.37736291343996342</v>
      </c>
      <c r="AU209" s="4">
        <f>Tabelle1!AU8-'1. Iteration'!AU8</f>
        <v>-0.26914374208979314</v>
      </c>
    </row>
    <row r="210" spans="6:47">
      <c r="F210" s="7">
        <f>Tabelle1!F9-'1. Iteration'!G210/'1. Iteration'!AX9</f>
        <v>1.9992815488718469</v>
      </c>
      <c r="G210">
        <f t="shared" si="129"/>
        <v>1.398883559821426</v>
      </c>
      <c r="H210" s="4">
        <f>Tabelle1!H9-'1. Iteration'!H9</f>
        <v>1.2331487813195929E-2</v>
      </c>
      <c r="I210" s="4">
        <f>Tabelle1!I9-'1. Iteration'!I9</f>
        <v>1.8172772697825246E-2</v>
      </c>
      <c r="J210" s="4">
        <f>Tabelle1!J9-'1. Iteration'!J9</f>
        <v>3.3865948188976258E-2</v>
      </c>
      <c r="K210" s="4">
        <f>Tabelle1!K9-'1. Iteration'!K9</f>
        <v>-0.95411461365845052</v>
      </c>
      <c r="L210" s="4">
        <f>Tabelle1!L9-'1. Iteration'!L9</f>
        <v>5.3181515373404875E-2</v>
      </c>
      <c r="M210" s="4">
        <f>Tabelle1!M9-'1. Iteration'!M9</f>
        <v>6.0815877347885183E-2</v>
      </c>
      <c r="N210" s="4">
        <f>Tabelle1!N9-'1. Iteration'!N9</f>
        <v>7.9358383378690944E-2</v>
      </c>
      <c r="O210" s="4">
        <f>Tabelle1!O9-'1. Iteration'!O9</f>
        <v>8.1545393200909144E-2</v>
      </c>
      <c r="P210" s="4">
        <f>Tabelle1!P9-'1. Iteration'!P9</f>
        <v>8.8270889883057313E-2</v>
      </c>
      <c r="Q210" s="4">
        <f>Tabelle1!Q9-'1. Iteration'!Q9</f>
        <v>-0.90474588303941383</v>
      </c>
      <c r="R210" s="4">
        <f>Tabelle1!R9-'1. Iteration'!R9</f>
        <v>9.7641709797123388E-2</v>
      </c>
      <c r="S210" s="4">
        <f>Tabelle1!S9-'1. Iteration'!S9</f>
        <v>0.1049922776348825</v>
      </c>
      <c r="T210" s="4">
        <f>Tabelle1!T9-'1. Iteration'!T9</f>
        <v>0.1049922776348825</v>
      </c>
      <c r="U210" s="4">
        <f>Tabelle1!U9-'1. Iteration'!U9</f>
        <v>0.10750712828497233</v>
      </c>
      <c r="V210" s="4">
        <f>Tabelle1!V9-'1. Iteration'!V9</f>
        <v>0.12608522088052365</v>
      </c>
      <c r="W210" s="4">
        <f>Tabelle1!W9-'1. Iteration'!W9</f>
        <v>0.13753200692362022</v>
      </c>
      <c r="X210" s="4">
        <f>Tabelle1!X9-'1. Iteration'!X9</f>
        <v>0.13753200692362022</v>
      </c>
      <c r="Y210" s="4">
        <f>Tabelle1!Y9-'1. Iteration'!Y9</f>
        <v>0.14350321860087312</v>
      </c>
      <c r="Z210" s="4">
        <f>Tabelle1!Z9-'1. Iteration'!Z9</f>
        <v>0.16249785631977653</v>
      </c>
      <c r="AA210" s="4">
        <f>Tabelle1!AA9-'1. Iteration'!AA9</f>
        <v>0.16249785631977653</v>
      </c>
      <c r="AB210" s="4">
        <f>Tabelle1!AB9-'1. Iteration'!AB9</f>
        <v>0.16583205919122812</v>
      </c>
      <c r="AC210" s="4">
        <f>Tabelle1!AC9-'1. Iteration'!AC9</f>
        <v>0.17614586229083384</v>
      </c>
      <c r="AD210" s="4">
        <f>Tabelle1!AD9-'1. Iteration'!AD9</f>
        <v>0.17969159380575483</v>
      </c>
      <c r="AE210" s="4">
        <f>Tabelle1!AE9-'1. Iteration'!AE9</f>
        <v>0.18329335308646011</v>
      </c>
      <c r="AF210" s="4">
        <f>Tabelle1!AF9-'1. Iteration'!AF9</f>
        <v>-0.81670664691353989</v>
      </c>
      <c r="AG210" s="4">
        <f>Tabelle1!AG9-'1. Iteration'!AG9</f>
        <v>0.1869524786900203</v>
      </c>
      <c r="AH210" s="4">
        <f>Tabelle1!AH9-'1. Iteration'!AH9</f>
        <v>0.1869524786900203</v>
      </c>
      <c r="AI210" s="4">
        <f>Tabelle1!AI9-'1. Iteration'!AI9</f>
        <v>0.1869524786900203</v>
      </c>
      <c r="AJ210" s="4">
        <f>Tabelle1!AJ9-'1. Iteration'!AJ9</f>
        <v>0.19444839974066797</v>
      </c>
      <c r="AK210" s="4">
        <f>Tabelle1!AK9-'1. Iteration'!AK9</f>
        <v>0.24043705564127671</v>
      </c>
      <c r="AL210" s="4">
        <f>Tabelle1!AL9-'1. Iteration'!AL9</f>
        <v>0.24506750833271584</v>
      </c>
      <c r="AM210" s="4">
        <f>Tabelle1!AM9-'1. Iteration'!AM9</f>
        <v>0.26952326163412743</v>
      </c>
      <c r="AN210" s="4">
        <f>Tabelle1!AN9-'1. Iteration'!AN9</f>
        <v>0.29638677607588038</v>
      </c>
      <c r="AO210" s="4">
        <f>Tabelle1!AO9-'1. Iteration'!AO9</f>
        <v>-0.69791998754610918</v>
      </c>
      <c r="AP210" s="4">
        <f>Tabelle1!AP9-'1. Iteration'!AP9</f>
        <v>0.31985992121567941</v>
      </c>
      <c r="AQ210" s="4">
        <f>Tabelle1!AQ9-'1. Iteration'!AQ9</f>
        <v>0.33233332603198651</v>
      </c>
      <c r="AR210" s="4">
        <f>Tabelle1!AR9-'1. Iteration'!AR9</f>
        <v>0.33876787136949371</v>
      </c>
      <c r="AS210" s="4">
        <f>Tabelle1!AS9-'1. Iteration'!AS9</f>
        <v>-0.64108526763280349</v>
      </c>
      <c r="AT210" s="4">
        <f>Tabelle1!AT9-'1. Iteration'!AT9</f>
        <v>0.42813916535606777</v>
      </c>
      <c r="AU210" s="4">
        <f>Tabelle1!AU9-'1. Iteration'!AU9</f>
        <v>-0.22965145843448709</v>
      </c>
    </row>
    <row r="211" spans="6:47">
      <c r="F211" s="7">
        <f>Tabelle1!F10-'1. Iteration'!G211/'1. Iteration'!AX10</f>
        <v>1.9992815488718469</v>
      </c>
      <c r="G211">
        <f t="shared" si="129"/>
        <v>1.3988835598214251</v>
      </c>
      <c r="H211" s="4">
        <f>Tabelle1!H10-'1. Iteration'!H10</f>
        <v>1.2331487813195929E-2</v>
      </c>
      <c r="I211" s="4">
        <f>Tabelle1!I10-'1. Iteration'!I10</f>
        <v>1.8172772697825246E-2</v>
      </c>
      <c r="J211" s="4">
        <f>Tabelle1!J10-'1. Iteration'!J10</f>
        <v>3.3865948188976258E-2</v>
      </c>
      <c r="K211" s="4">
        <f>Tabelle1!K10-'1. Iteration'!K10</f>
        <v>4.5885386341549483E-2</v>
      </c>
      <c r="L211" s="4">
        <f>Tabelle1!L10-'1. Iteration'!L10</f>
        <v>5.3181515373404875E-2</v>
      </c>
      <c r="M211" s="4">
        <f>Tabelle1!M10-'1. Iteration'!M10</f>
        <v>6.0815877347885183E-2</v>
      </c>
      <c r="N211" s="4">
        <f>Tabelle1!N10-'1. Iteration'!N10</f>
        <v>7.9358383378690944E-2</v>
      </c>
      <c r="O211" s="4">
        <f>Tabelle1!O10-'1. Iteration'!O10</f>
        <v>8.1545393200909144E-2</v>
      </c>
      <c r="P211" s="4">
        <f>Tabelle1!P10-'1. Iteration'!P10</f>
        <v>8.8270889883057313E-2</v>
      </c>
      <c r="Q211" s="4">
        <f>Tabelle1!Q10-'1. Iteration'!Q10</f>
        <v>9.5254116960586166E-2</v>
      </c>
      <c r="R211" s="4">
        <f>Tabelle1!R10-'1. Iteration'!R10</f>
        <v>9.7641709797123388E-2</v>
      </c>
      <c r="S211" s="4">
        <f>Tabelle1!S10-'1. Iteration'!S10</f>
        <v>0.1049922776348825</v>
      </c>
      <c r="T211" s="4">
        <f>Tabelle1!T10-'1. Iteration'!T10</f>
        <v>0.1049922776348825</v>
      </c>
      <c r="U211" s="4">
        <f>Tabelle1!U10-'1. Iteration'!U10</f>
        <v>0.10750712828497233</v>
      </c>
      <c r="V211" s="4">
        <f>Tabelle1!V10-'1. Iteration'!V10</f>
        <v>0.12608522088052365</v>
      </c>
      <c r="W211" s="4">
        <f>Tabelle1!W10-'1. Iteration'!W10</f>
        <v>0.13753200692362022</v>
      </c>
      <c r="X211" s="4">
        <f>Tabelle1!X10-'1. Iteration'!X10</f>
        <v>0.13753200692362022</v>
      </c>
      <c r="Y211" s="4">
        <f>Tabelle1!Y10-'1. Iteration'!Y10</f>
        <v>0.14350321860087312</v>
      </c>
      <c r="Z211" s="4">
        <f>Tabelle1!Z10-'1. Iteration'!Z10</f>
        <v>0.16249785631977653</v>
      </c>
      <c r="AA211" s="4">
        <f>Tabelle1!AA10-'1. Iteration'!AA10</f>
        <v>-0.83750214368022347</v>
      </c>
      <c r="AB211" s="4">
        <f>Tabelle1!AB10-'1. Iteration'!AB10</f>
        <v>0.16583205919122812</v>
      </c>
      <c r="AC211" s="4">
        <f>Tabelle1!AC10-'1. Iteration'!AC10</f>
        <v>0.17614586229083384</v>
      </c>
      <c r="AD211" s="4">
        <f>Tabelle1!AD10-'1. Iteration'!AD10</f>
        <v>0.17969159380575483</v>
      </c>
      <c r="AE211" s="4">
        <f>Tabelle1!AE10-'1. Iteration'!AE10</f>
        <v>0.18329335308646011</v>
      </c>
      <c r="AF211" s="4">
        <f>Tabelle1!AF10-'1. Iteration'!AF10</f>
        <v>0.18329335308646011</v>
      </c>
      <c r="AG211" s="4">
        <f>Tabelle1!AG10-'1. Iteration'!AG10</f>
        <v>-0.8130475213099797</v>
      </c>
      <c r="AH211" s="4">
        <f>Tabelle1!AH10-'1. Iteration'!AH10</f>
        <v>-0.8130475213099797</v>
      </c>
      <c r="AI211" s="4">
        <f>Tabelle1!AI10-'1. Iteration'!AI10</f>
        <v>0.1869524786900203</v>
      </c>
      <c r="AJ211" s="4">
        <f>Tabelle1!AJ10-'1. Iteration'!AJ10</f>
        <v>0.19444839974066797</v>
      </c>
      <c r="AK211" s="4">
        <f>Tabelle1!AK10-'1. Iteration'!AK10</f>
        <v>0.24043705564127671</v>
      </c>
      <c r="AL211" s="4">
        <f>Tabelle1!AL10-'1. Iteration'!AL10</f>
        <v>0.24506750833271584</v>
      </c>
      <c r="AM211" s="4">
        <f>Tabelle1!AM10-'1. Iteration'!AM10</f>
        <v>0.26952326163412743</v>
      </c>
      <c r="AN211" s="4">
        <f>Tabelle1!AN10-'1. Iteration'!AN10</f>
        <v>0.29638677607588038</v>
      </c>
      <c r="AO211" s="4">
        <f>Tabelle1!AO10-'1. Iteration'!AO10</f>
        <v>0.30208001245389082</v>
      </c>
      <c r="AP211" s="4">
        <f>Tabelle1!AP10-'1. Iteration'!AP10</f>
        <v>0.31985992121567941</v>
      </c>
      <c r="AQ211" s="4">
        <f>Tabelle1!AQ10-'1. Iteration'!AQ10</f>
        <v>-0.66766667396801349</v>
      </c>
      <c r="AR211" s="4">
        <f>Tabelle1!AR10-'1. Iteration'!AR10</f>
        <v>0.33876787136949371</v>
      </c>
      <c r="AS211" s="4">
        <f>Tabelle1!AS10-'1. Iteration'!AS10</f>
        <v>-0.64108526763280349</v>
      </c>
      <c r="AT211" s="4">
        <f>Tabelle1!AT10-'1. Iteration'!AT10</f>
        <v>0.42813916535606777</v>
      </c>
      <c r="AU211" s="4">
        <f>Tabelle1!AU10-'1. Iteration'!AU10</f>
        <v>-0.22965145843448709</v>
      </c>
    </row>
    <row r="212" spans="6:47">
      <c r="F212" s="7">
        <f>Tabelle1!F11-'1. Iteration'!G212/'1. Iteration'!AX11</f>
        <v>1.9992815488718469</v>
      </c>
      <c r="G212">
        <f t="shared" si="129"/>
        <v>1.3988835598214251</v>
      </c>
      <c r="H212" s="4">
        <f>Tabelle1!H11-'1. Iteration'!H11</f>
        <v>1.2331487813195929E-2</v>
      </c>
      <c r="I212" s="4">
        <f>Tabelle1!I11-'1. Iteration'!I11</f>
        <v>1.8172772697825246E-2</v>
      </c>
      <c r="J212" s="4">
        <f>Tabelle1!J11-'1. Iteration'!J11</f>
        <v>3.3865948188976258E-2</v>
      </c>
      <c r="K212" s="4">
        <f>Tabelle1!K11-'1. Iteration'!K11</f>
        <v>4.5885386341549483E-2</v>
      </c>
      <c r="L212" s="4">
        <f>Tabelle1!L11-'1. Iteration'!L11</f>
        <v>5.3181515373404875E-2</v>
      </c>
      <c r="M212" s="4">
        <f>Tabelle1!M11-'1. Iteration'!M11</f>
        <v>6.0815877347885183E-2</v>
      </c>
      <c r="N212" s="4">
        <f>Tabelle1!N11-'1. Iteration'!N11</f>
        <v>7.9358383378690944E-2</v>
      </c>
      <c r="O212" s="4">
        <f>Tabelle1!O11-'1. Iteration'!O11</f>
        <v>8.1545393200909144E-2</v>
      </c>
      <c r="P212" s="4">
        <f>Tabelle1!P11-'1. Iteration'!P11</f>
        <v>8.8270889883057313E-2</v>
      </c>
      <c r="Q212" s="4">
        <f>Tabelle1!Q11-'1. Iteration'!Q11</f>
        <v>9.5254116960586166E-2</v>
      </c>
      <c r="R212" s="4">
        <f>Tabelle1!R11-'1. Iteration'!R11</f>
        <v>9.7641709797123388E-2</v>
      </c>
      <c r="S212" s="4">
        <f>Tabelle1!S11-'1. Iteration'!S11</f>
        <v>0.1049922776348825</v>
      </c>
      <c r="T212" s="4">
        <f>Tabelle1!T11-'1. Iteration'!T11</f>
        <v>0.1049922776348825</v>
      </c>
      <c r="U212" s="4">
        <f>Tabelle1!U11-'1. Iteration'!U11</f>
        <v>0.10750712828497233</v>
      </c>
      <c r="V212" s="4">
        <f>Tabelle1!V11-'1. Iteration'!V11</f>
        <v>0.12608522088052365</v>
      </c>
      <c r="W212" s="4">
        <f>Tabelle1!W11-'1. Iteration'!W11</f>
        <v>0.13753200692362022</v>
      </c>
      <c r="X212" s="4">
        <f>Tabelle1!X11-'1. Iteration'!X11</f>
        <v>0.13753200692362022</v>
      </c>
      <c r="Y212" s="4">
        <f>Tabelle1!Y11-'1. Iteration'!Y11</f>
        <v>-0.85649678139912688</v>
      </c>
      <c r="Z212" s="4">
        <f>Tabelle1!Z11-'1. Iteration'!Z11</f>
        <v>0.16249785631977653</v>
      </c>
      <c r="AA212" s="4">
        <f>Tabelle1!AA11-'1. Iteration'!AA11</f>
        <v>0.16249785631977653</v>
      </c>
      <c r="AB212" s="4">
        <f>Tabelle1!AB11-'1. Iteration'!AB11</f>
        <v>0.16583205919122812</v>
      </c>
      <c r="AC212" s="4">
        <f>Tabelle1!AC11-'1. Iteration'!AC11</f>
        <v>-0.82385413770916616</v>
      </c>
      <c r="AD212" s="4">
        <f>Tabelle1!AD11-'1. Iteration'!AD11</f>
        <v>-0.82030840619424517</v>
      </c>
      <c r="AE212" s="4">
        <f>Tabelle1!AE11-'1. Iteration'!AE11</f>
        <v>0.18329335308646011</v>
      </c>
      <c r="AF212" s="4">
        <f>Tabelle1!AF11-'1. Iteration'!AF11</f>
        <v>0.18329335308646011</v>
      </c>
      <c r="AG212" s="4">
        <f>Tabelle1!AG11-'1. Iteration'!AG11</f>
        <v>0.1869524786900203</v>
      </c>
      <c r="AH212" s="4">
        <f>Tabelle1!AH11-'1. Iteration'!AH11</f>
        <v>0.1869524786900203</v>
      </c>
      <c r="AI212" s="4">
        <f>Tabelle1!AI11-'1. Iteration'!AI11</f>
        <v>0.1869524786900203</v>
      </c>
      <c r="AJ212" s="4">
        <f>Tabelle1!AJ11-'1. Iteration'!AJ11</f>
        <v>0.19444839974066797</v>
      </c>
      <c r="AK212" s="4">
        <f>Tabelle1!AK11-'1. Iteration'!AK11</f>
        <v>-0.75956294435872329</v>
      </c>
      <c r="AL212" s="4">
        <f>Tabelle1!AL11-'1. Iteration'!AL11</f>
        <v>0.24506750833271584</v>
      </c>
      <c r="AM212" s="4">
        <f>Tabelle1!AM11-'1. Iteration'!AM11</f>
        <v>0.26952326163412743</v>
      </c>
      <c r="AN212" s="4">
        <f>Tabelle1!AN11-'1. Iteration'!AN11</f>
        <v>-0.70361322392411962</v>
      </c>
      <c r="AO212" s="4">
        <f>Tabelle1!AO11-'1. Iteration'!AO11</f>
        <v>0.30208001245389082</v>
      </c>
      <c r="AP212" s="4">
        <f>Tabelle1!AP11-'1. Iteration'!AP11</f>
        <v>0.31985992121567941</v>
      </c>
      <c r="AQ212" s="4">
        <f>Tabelle1!AQ11-'1. Iteration'!AQ11</f>
        <v>0.33233332603198651</v>
      </c>
      <c r="AR212" s="4">
        <f>Tabelle1!AR11-'1. Iteration'!AR11</f>
        <v>-0.66123212863050629</v>
      </c>
      <c r="AS212" s="4">
        <f>Tabelle1!AS11-'1. Iteration'!AS11</f>
        <v>0.35891473236719651</v>
      </c>
      <c r="AT212" s="4">
        <f>Tabelle1!AT11-'1. Iteration'!AT11</f>
        <v>0.42813916535606777</v>
      </c>
      <c r="AU212" s="4">
        <f>Tabelle1!AU11-'1. Iteration'!AU11</f>
        <v>0.77034854156551291</v>
      </c>
    </row>
    <row r="213" spans="6:47">
      <c r="F213" s="7">
        <f>Tabelle1!F12-'1. Iteration'!G213/'1. Iteration'!AX12</f>
        <v>1.9992815488718469</v>
      </c>
      <c r="G213">
        <f t="shared" si="129"/>
        <v>1.3988835598214253</v>
      </c>
      <c r="H213" s="4">
        <f>Tabelle1!H12-'1. Iteration'!H12</f>
        <v>1.2331487813195929E-2</v>
      </c>
      <c r="I213" s="4">
        <f>Tabelle1!I12-'1. Iteration'!I12</f>
        <v>-0.98182722730217475</v>
      </c>
      <c r="J213" s="4">
        <f>Tabelle1!J12-'1. Iteration'!J12</f>
        <v>3.3865948188976258E-2</v>
      </c>
      <c r="K213" s="4">
        <f>Tabelle1!K12-'1. Iteration'!K12</f>
        <v>4.5885386341549483E-2</v>
      </c>
      <c r="L213" s="4">
        <f>Tabelle1!L12-'1. Iteration'!L12</f>
        <v>5.3181515373404875E-2</v>
      </c>
      <c r="M213" s="4">
        <f>Tabelle1!M12-'1. Iteration'!M12</f>
        <v>6.0815877347885183E-2</v>
      </c>
      <c r="N213" s="4">
        <f>Tabelle1!N12-'1. Iteration'!N12</f>
        <v>7.9358383378690944E-2</v>
      </c>
      <c r="O213" s="4">
        <f>Tabelle1!O12-'1. Iteration'!O12</f>
        <v>8.1545393200909144E-2</v>
      </c>
      <c r="P213" s="4">
        <f>Tabelle1!P12-'1. Iteration'!P12</f>
        <v>8.8270889883057313E-2</v>
      </c>
      <c r="Q213" s="4">
        <f>Tabelle1!Q12-'1. Iteration'!Q12</f>
        <v>9.5254116960586166E-2</v>
      </c>
      <c r="R213" s="4">
        <f>Tabelle1!R12-'1. Iteration'!R12</f>
        <v>9.7641709797123388E-2</v>
      </c>
      <c r="S213" s="4">
        <f>Tabelle1!S12-'1. Iteration'!S12</f>
        <v>0.1049922776348825</v>
      </c>
      <c r="T213" s="4">
        <f>Tabelle1!T12-'1. Iteration'!T12</f>
        <v>0.1049922776348825</v>
      </c>
      <c r="U213" s="4">
        <f>Tabelle1!U12-'1. Iteration'!U12</f>
        <v>0.10750712828497233</v>
      </c>
      <c r="V213" s="4">
        <f>Tabelle1!V12-'1. Iteration'!V12</f>
        <v>0.12608522088052365</v>
      </c>
      <c r="W213" s="4">
        <f>Tabelle1!W12-'1. Iteration'!W12</f>
        <v>0.13753200692362022</v>
      </c>
      <c r="X213" s="4">
        <f>Tabelle1!X12-'1. Iteration'!X12</f>
        <v>0.13753200692362022</v>
      </c>
      <c r="Y213" s="4">
        <f>Tabelle1!Y12-'1. Iteration'!Y12</f>
        <v>-0.85649678139912688</v>
      </c>
      <c r="Z213" s="4">
        <f>Tabelle1!Z12-'1. Iteration'!Z12</f>
        <v>0.16249785631977653</v>
      </c>
      <c r="AA213" s="4">
        <f>Tabelle1!AA12-'1. Iteration'!AA12</f>
        <v>0.16249785631977653</v>
      </c>
      <c r="AB213" s="4">
        <f>Tabelle1!AB12-'1. Iteration'!AB12</f>
        <v>0.16583205919122812</v>
      </c>
      <c r="AC213" s="4">
        <f>Tabelle1!AC12-'1. Iteration'!AC12</f>
        <v>-0.82385413770916616</v>
      </c>
      <c r="AD213" s="4">
        <f>Tabelle1!AD12-'1. Iteration'!AD12</f>
        <v>0.17969159380575483</v>
      </c>
      <c r="AE213" s="4">
        <f>Tabelle1!AE12-'1. Iteration'!AE12</f>
        <v>-0.81670664691353989</v>
      </c>
      <c r="AF213" s="4">
        <f>Tabelle1!AF12-'1. Iteration'!AF12</f>
        <v>0.18329335308646011</v>
      </c>
      <c r="AG213" s="4">
        <f>Tabelle1!AG12-'1. Iteration'!AG12</f>
        <v>0.1869524786900203</v>
      </c>
      <c r="AH213" s="4">
        <f>Tabelle1!AH12-'1. Iteration'!AH12</f>
        <v>0.1869524786900203</v>
      </c>
      <c r="AI213" s="4">
        <f>Tabelle1!AI12-'1. Iteration'!AI12</f>
        <v>0.1869524786900203</v>
      </c>
      <c r="AJ213" s="4">
        <f>Tabelle1!AJ12-'1. Iteration'!AJ12</f>
        <v>0.19444839974066797</v>
      </c>
      <c r="AK213" s="4">
        <f>Tabelle1!AK12-'1. Iteration'!AK12</f>
        <v>0.24043705564127671</v>
      </c>
      <c r="AL213" s="4">
        <f>Tabelle1!AL12-'1. Iteration'!AL12</f>
        <v>0.24506750833271584</v>
      </c>
      <c r="AM213" s="4">
        <f>Tabelle1!AM12-'1. Iteration'!AM12</f>
        <v>0.26952326163412743</v>
      </c>
      <c r="AN213" s="4">
        <f>Tabelle1!AN12-'1. Iteration'!AN12</f>
        <v>0.29638677607588038</v>
      </c>
      <c r="AO213" s="4">
        <f>Tabelle1!AO12-'1. Iteration'!AO12</f>
        <v>-0.69791998754610918</v>
      </c>
      <c r="AP213" s="4">
        <f>Tabelle1!AP12-'1. Iteration'!AP12</f>
        <v>0.31985992121567941</v>
      </c>
      <c r="AQ213" s="4">
        <f>Tabelle1!AQ12-'1. Iteration'!AQ12</f>
        <v>0.33233332603198651</v>
      </c>
      <c r="AR213" s="4">
        <f>Tabelle1!AR12-'1. Iteration'!AR12</f>
        <v>0.33876787136949371</v>
      </c>
      <c r="AS213" s="4">
        <f>Tabelle1!AS12-'1. Iteration'!AS12</f>
        <v>-0.64108526763280349</v>
      </c>
      <c r="AT213" s="4">
        <f>Tabelle1!AT12-'1. Iteration'!AT12</f>
        <v>0.42813916535606777</v>
      </c>
      <c r="AU213" s="4">
        <f>Tabelle1!AU12-'1. Iteration'!AU12</f>
        <v>0.77034854156551291</v>
      </c>
    </row>
    <row r="214" spans="6:47">
      <c r="F214" s="7">
        <f>Tabelle1!F13-'1. Iteration'!G214/'1. Iteration'!AX13</f>
        <v>1.7951378299006184</v>
      </c>
      <c r="G214">
        <f t="shared" si="129"/>
        <v>1.4189702232852122</v>
      </c>
      <c r="H214" s="4">
        <f>Tabelle1!H13-'1. Iteration'!H13</f>
        <v>1.4785862788229354E-2</v>
      </c>
      <c r="I214" s="4">
        <f>Tabelle1!I13-'1. Iteration'!I13</f>
        <v>2.1764137943484752E-2</v>
      </c>
      <c r="J214" s="4">
        <f>Tabelle1!J13-'1. Iteration'!J13</f>
        <v>4.0430941325303893E-2</v>
      </c>
      <c r="K214" s="4">
        <f>Tabelle1!K13-'1. Iteration'!K13</f>
        <v>5.4648581306255495E-2</v>
      </c>
      <c r="L214" s="4">
        <f>Tabelle1!L13-'1. Iteration'!L13</f>
        <v>-0.93675424017708397</v>
      </c>
      <c r="M214" s="4">
        <f>Tabelle1!M13-'1. Iteration'!M13</f>
        <v>7.2214681017463089E-2</v>
      </c>
      <c r="N214" s="4">
        <f>Tabelle1!N13-'1. Iteration'!N13</f>
        <v>9.3885212607577651E-2</v>
      </c>
      <c r="O214" s="4">
        <f>Tabelle1!O13-'1. Iteration'!O13</f>
        <v>9.6430629484342889E-2</v>
      </c>
      <c r="P214" s="4">
        <f>Tabelle1!P13-'1. Iteration'!P13</f>
        <v>0.10424445336173294</v>
      </c>
      <c r="Q214" s="4">
        <f>Tabelle1!Q13-'1. Iteration'!Q13</f>
        <v>0.11233566888339841</v>
      </c>
      <c r="R214" s="4">
        <f>Tabelle1!R13-'1. Iteration'!R13</f>
        <v>0.11509695154576149</v>
      </c>
      <c r="S214" s="4">
        <f>Tabelle1!S13-'1. Iteration'!S13</f>
        <v>0.123581603614207</v>
      </c>
      <c r="T214" s="4">
        <f>Tabelle1!T13-'1. Iteration'!T13</f>
        <v>0.123581603614207</v>
      </c>
      <c r="U214" s="4">
        <f>Tabelle1!U13-'1. Iteration'!U13</f>
        <v>0.12647879618757962</v>
      </c>
      <c r="V214" s="4">
        <f>Tabelle1!V13-'1. Iteration'!V13</f>
        <v>0.14779244862815399</v>
      </c>
      <c r="W214" s="4">
        <f>Tabelle1!W13-'1. Iteration'!W13</f>
        <v>-0.8391527679664923</v>
      </c>
      <c r="X214" s="4">
        <f>Tabelle1!X13-'1. Iteration'!X13</f>
        <v>0.1608472320335077</v>
      </c>
      <c r="Y214" s="4">
        <f>Tabelle1!Y13-'1. Iteration'!Y13</f>
        <v>-0.83236603295801259</v>
      </c>
      <c r="Z214" s="4">
        <f>Tabelle1!Z13-'1. Iteration'!Z13</f>
        <v>0.18911738885278762</v>
      </c>
      <c r="AA214" s="4">
        <f>Tabelle1!AA13-'1. Iteration'!AA13</f>
        <v>0.18911738885278762</v>
      </c>
      <c r="AB214" s="4">
        <f>Tabelle1!AB13-'1. Iteration'!AB13</f>
        <v>0.19287199829303958</v>
      </c>
      <c r="AC214" s="4">
        <f>Tabelle1!AC13-'1. Iteration'!AC13</f>
        <v>-0.79554466283523029</v>
      </c>
      <c r="AD214" s="4">
        <f>Tabelle1!AD13-'1. Iteration'!AD13</f>
        <v>0.20842675696825286</v>
      </c>
      <c r="AE214" s="4">
        <f>Tabelle1!AE13-'1. Iteration'!AE13</f>
        <v>-0.78754468606227168</v>
      </c>
      <c r="AF214" s="4">
        <f>Tabelle1!AF13-'1. Iteration'!AF13</f>
        <v>0.21245531393772832</v>
      </c>
      <c r="AG214" s="4">
        <f>Tabelle1!AG13-'1. Iteration'!AG13</f>
        <v>0.21654225006365779</v>
      </c>
      <c r="AH214" s="4">
        <f>Tabelle1!AH13-'1. Iteration'!AH13</f>
        <v>0.21654225006365779</v>
      </c>
      <c r="AI214" s="4">
        <f>Tabelle1!AI13-'1. Iteration'!AI13</f>
        <v>0.21654225006365779</v>
      </c>
      <c r="AJ214" s="4">
        <f>Tabelle1!AJ13-'1. Iteration'!AJ13</f>
        <v>0.22489641037420016</v>
      </c>
      <c r="AK214" s="4">
        <f>Tabelle1!AK13-'1. Iteration'!AK13</f>
        <v>0.27562235428917004</v>
      </c>
      <c r="AL214" s="4">
        <f>Tabelle1!AL13-'1. Iteration'!AL13</f>
        <v>0.28068002431938222</v>
      </c>
      <c r="AM214" s="4">
        <f>Tabelle1!AM13-'1. Iteration'!AM13</f>
        <v>0.30724327229475434</v>
      </c>
      <c r="AN214" s="4">
        <f>Tabelle1!AN13-'1. Iteration'!AN13</f>
        <v>0.33613635305983458</v>
      </c>
      <c r="AO214" s="4">
        <f>Tabelle1!AO13-'1. Iteration'!AO13</f>
        <v>0.34222176163323059</v>
      </c>
      <c r="AP214" s="4">
        <f>Tabelle1!AP13-'1. Iteration'!AP13</f>
        <v>-0.63885823158763189</v>
      </c>
      <c r="AQ214" s="4">
        <f>Tabelle1!AQ13-'1. Iteration'!AQ13</f>
        <v>0.37433898390045417</v>
      </c>
      <c r="AR214" s="4">
        <f>Tabelle1!AR13-'1. Iteration'!AR13</f>
        <v>0.38112257593308652</v>
      </c>
      <c r="AS214" s="4">
        <f>Tabelle1!AS13-'1. Iteration'!AS13</f>
        <v>0.40225597231104915</v>
      </c>
      <c r="AT214" s="4">
        <f>Tabelle1!AT13-'1. Iteration'!AT13</f>
        <v>0.47366346528891801</v>
      </c>
      <c r="AU214" s="4">
        <f>Tabelle1!AU13-'1. Iteration'!AU13</f>
        <v>-0.19872472996891979</v>
      </c>
    </row>
    <row r="215" spans="6:47">
      <c r="F215" s="7">
        <f>Tabelle1!F14-'1. Iteration'!G215/'1. Iteration'!AX14</f>
        <v>1.7951378299006182</v>
      </c>
      <c r="G215">
        <f t="shared" si="129"/>
        <v>1.4189702232852117</v>
      </c>
      <c r="H215" s="4">
        <f>Tabelle1!H14-'1. Iteration'!H14</f>
        <v>1.4785862788229354E-2</v>
      </c>
      <c r="I215" s="4">
        <f>Tabelle1!I14-'1. Iteration'!I14</f>
        <v>2.1764137943484752E-2</v>
      </c>
      <c r="J215" s="4">
        <f>Tabelle1!J14-'1. Iteration'!J14</f>
        <v>-0.95956905867469611</v>
      </c>
      <c r="K215" s="4">
        <f>Tabelle1!K14-'1. Iteration'!K14</f>
        <v>5.4648581306255495E-2</v>
      </c>
      <c r="L215" s="4">
        <f>Tabelle1!L14-'1. Iteration'!L14</f>
        <v>6.3245759822916026E-2</v>
      </c>
      <c r="M215" s="4">
        <f>Tabelle1!M14-'1. Iteration'!M14</f>
        <v>7.2214681017463089E-2</v>
      </c>
      <c r="N215" s="4">
        <f>Tabelle1!N14-'1. Iteration'!N14</f>
        <v>-0.90611478739242235</v>
      </c>
      <c r="O215" s="4">
        <f>Tabelle1!O14-'1. Iteration'!O14</f>
        <v>9.6430629484342889E-2</v>
      </c>
      <c r="P215" s="4">
        <f>Tabelle1!P14-'1. Iteration'!P14</f>
        <v>0.10424445336173294</v>
      </c>
      <c r="Q215" s="4">
        <f>Tabelle1!Q14-'1. Iteration'!Q14</f>
        <v>0.11233566888339841</v>
      </c>
      <c r="R215" s="4">
        <f>Tabelle1!R14-'1. Iteration'!R14</f>
        <v>0.11509695154576149</v>
      </c>
      <c r="S215" s="4">
        <f>Tabelle1!S14-'1. Iteration'!S14</f>
        <v>0.123581603614207</v>
      </c>
      <c r="T215" s="4">
        <f>Tabelle1!T14-'1. Iteration'!T14</f>
        <v>0.123581603614207</v>
      </c>
      <c r="U215" s="4">
        <f>Tabelle1!U14-'1. Iteration'!U14</f>
        <v>0.12647879618757962</v>
      </c>
      <c r="V215" s="4">
        <f>Tabelle1!V14-'1. Iteration'!V14</f>
        <v>0.14779244862815399</v>
      </c>
      <c r="W215" s="4">
        <f>Tabelle1!W14-'1. Iteration'!W14</f>
        <v>0.1608472320335077</v>
      </c>
      <c r="X215" s="4">
        <f>Tabelle1!X14-'1. Iteration'!X14</f>
        <v>0.1608472320335077</v>
      </c>
      <c r="Y215" s="4">
        <f>Tabelle1!Y14-'1. Iteration'!Y14</f>
        <v>-0.83236603295801259</v>
      </c>
      <c r="Z215" s="4">
        <f>Tabelle1!Z14-'1. Iteration'!Z14</f>
        <v>0.18911738885278762</v>
      </c>
      <c r="AA215" s="4">
        <f>Tabelle1!AA14-'1. Iteration'!AA14</f>
        <v>0.18911738885278762</v>
      </c>
      <c r="AB215" s="4">
        <f>Tabelle1!AB14-'1. Iteration'!AB14</f>
        <v>0.19287199829303958</v>
      </c>
      <c r="AC215" s="4">
        <f>Tabelle1!AC14-'1. Iteration'!AC14</f>
        <v>0.20445533716476971</v>
      </c>
      <c r="AD215" s="4">
        <f>Tabelle1!AD14-'1. Iteration'!AD14</f>
        <v>0.20842675696825286</v>
      </c>
      <c r="AE215" s="4">
        <f>Tabelle1!AE14-'1. Iteration'!AE14</f>
        <v>-0.78754468606227168</v>
      </c>
      <c r="AF215" s="4">
        <f>Tabelle1!AF14-'1. Iteration'!AF14</f>
        <v>0.21245531393772832</v>
      </c>
      <c r="AG215" s="4">
        <f>Tabelle1!AG14-'1. Iteration'!AG14</f>
        <v>0.21654225006365779</v>
      </c>
      <c r="AH215" s="4">
        <f>Tabelle1!AH14-'1. Iteration'!AH14</f>
        <v>0.21654225006365779</v>
      </c>
      <c r="AI215" s="4">
        <f>Tabelle1!AI14-'1. Iteration'!AI14</f>
        <v>-0.78345774993634221</v>
      </c>
      <c r="AJ215" s="4">
        <f>Tabelle1!AJ14-'1. Iteration'!AJ14</f>
        <v>0.22489641037420016</v>
      </c>
      <c r="AK215" s="4">
        <f>Tabelle1!AK14-'1. Iteration'!AK14</f>
        <v>0.27562235428917004</v>
      </c>
      <c r="AL215" s="4">
        <f>Tabelle1!AL14-'1. Iteration'!AL14</f>
        <v>0.28068002431938222</v>
      </c>
      <c r="AM215" s="4">
        <f>Tabelle1!AM14-'1. Iteration'!AM14</f>
        <v>0.30724327229475434</v>
      </c>
      <c r="AN215" s="4">
        <f>Tabelle1!AN14-'1. Iteration'!AN14</f>
        <v>0.33613635305983458</v>
      </c>
      <c r="AO215" s="4">
        <f>Tabelle1!AO14-'1. Iteration'!AO14</f>
        <v>-0.65777823836676941</v>
      </c>
      <c r="AP215" s="4">
        <f>Tabelle1!AP14-'1. Iteration'!AP14</f>
        <v>0.36114176841236811</v>
      </c>
      <c r="AQ215" s="4">
        <f>Tabelle1!AQ14-'1. Iteration'!AQ14</f>
        <v>0.37433898390045417</v>
      </c>
      <c r="AR215" s="4">
        <f>Tabelle1!AR14-'1. Iteration'!AR14</f>
        <v>0.38112257593308652</v>
      </c>
      <c r="AS215" s="4">
        <f>Tabelle1!AS14-'1. Iteration'!AS14</f>
        <v>0.40225597231104915</v>
      </c>
      <c r="AT215" s="4">
        <f>Tabelle1!AT14-'1. Iteration'!AT14</f>
        <v>0.47366346528891801</v>
      </c>
      <c r="AU215" s="4">
        <f>Tabelle1!AU14-'1. Iteration'!AU14</f>
        <v>-0.19872472996891979</v>
      </c>
    </row>
    <row r="216" spans="6:47">
      <c r="F216" s="7">
        <f>Tabelle1!F15-'1. Iteration'!G216/'1. Iteration'!AX15</f>
        <v>1.7951378299006182</v>
      </c>
      <c r="G216">
        <f t="shared" si="129"/>
        <v>1.4189702232852117</v>
      </c>
      <c r="H216" s="4">
        <f>Tabelle1!H15-'1. Iteration'!H15</f>
        <v>1.4785862788229354E-2</v>
      </c>
      <c r="I216" s="4">
        <f>Tabelle1!I15-'1. Iteration'!I15</f>
        <v>2.1764137943484752E-2</v>
      </c>
      <c r="J216" s="4">
        <f>Tabelle1!J15-'1. Iteration'!J15</f>
        <v>4.0430941325303893E-2</v>
      </c>
      <c r="K216" s="4">
        <f>Tabelle1!K15-'1. Iteration'!K15</f>
        <v>5.4648581306255495E-2</v>
      </c>
      <c r="L216" s="4">
        <f>Tabelle1!L15-'1. Iteration'!L15</f>
        <v>6.3245759822916026E-2</v>
      </c>
      <c r="M216" s="4">
        <f>Tabelle1!M15-'1. Iteration'!M15</f>
        <v>7.2214681017463089E-2</v>
      </c>
      <c r="N216" s="4">
        <f>Tabelle1!N15-'1. Iteration'!N15</f>
        <v>9.3885212607577651E-2</v>
      </c>
      <c r="O216" s="4">
        <f>Tabelle1!O15-'1. Iteration'!O15</f>
        <v>9.6430629484342889E-2</v>
      </c>
      <c r="P216" s="4">
        <f>Tabelle1!P15-'1. Iteration'!P15</f>
        <v>0.10424445336173294</v>
      </c>
      <c r="Q216" s="4">
        <f>Tabelle1!Q15-'1. Iteration'!Q15</f>
        <v>0.11233566888339841</v>
      </c>
      <c r="R216" s="4">
        <f>Tabelle1!R15-'1. Iteration'!R15</f>
        <v>0.11509695154576149</v>
      </c>
      <c r="S216" s="4">
        <f>Tabelle1!S15-'1. Iteration'!S15</f>
        <v>0.123581603614207</v>
      </c>
      <c r="T216" s="4">
        <f>Tabelle1!T15-'1. Iteration'!T15</f>
        <v>0.123581603614207</v>
      </c>
      <c r="U216" s="4">
        <f>Tabelle1!U15-'1. Iteration'!U15</f>
        <v>0.12647879618757962</v>
      </c>
      <c r="V216" s="4">
        <f>Tabelle1!V15-'1. Iteration'!V15</f>
        <v>0.14779244862815399</v>
      </c>
      <c r="W216" s="4">
        <f>Tabelle1!W15-'1. Iteration'!W15</f>
        <v>0.1608472320335077</v>
      </c>
      <c r="X216" s="4">
        <f>Tabelle1!X15-'1. Iteration'!X15</f>
        <v>0.1608472320335077</v>
      </c>
      <c r="Y216" s="4">
        <f>Tabelle1!Y15-'1. Iteration'!Y15</f>
        <v>-0.83236603295801259</v>
      </c>
      <c r="Z216" s="4">
        <f>Tabelle1!Z15-'1. Iteration'!Z15</f>
        <v>0.18911738885278762</v>
      </c>
      <c r="AA216" s="4">
        <f>Tabelle1!AA15-'1. Iteration'!AA15</f>
        <v>0.18911738885278762</v>
      </c>
      <c r="AB216" s="4">
        <f>Tabelle1!AB15-'1. Iteration'!AB15</f>
        <v>-0.80712800170696042</v>
      </c>
      <c r="AC216" s="4">
        <f>Tabelle1!AC15-'1. Iteration'!AC15</f>
        <v>-0.79554466283523029</v>
      </c>
      <c r="AD216" s="4">
        <f>Tabelle1!AD15-'1. Iteration'!AD15</f>
        <v>-0.79157324303174714</v>
      </c>
      <c r="AE216" s="4">
        <f>Tabelle1!AE15-'1. Iteration'!AE15</f>
        <v>0.21245531393772832</v>
      </c>
      <c r="AF216" s="4">
        <f>Tabelle1!AF15-'1. Iteration'!AF15</f>
        <v>0.21245531393772832</v>
      </c>
      <c r="AG216" s="4">
        <f>Tabelle1!AG15-'1. Iteration'!AG15</f>
        <v>0.21654225006365779</v>
      </c>
      <c r="AH216" s="4">
        <f>Tabelle1!AH15-'1. Iteration'!AH15</f>
        <v>0.21654225006365779</v>
      </c>
      <c r="AI216" s="4">
        <f>Tabelle1!AI15-'1. Iteration'!AI15</f>
        <v>0.21654225006365779</v>
      </c>
      <c r="AJ216" s="4">
        <f>Tabelle1!AJ15-'1. Iteration'!AJ15</f>
        <v>0.22489641037420016</v>
      </c>
      <c r="AK216" s="4">
        <f>Tabelle1!AK15-'1. Iteration'!AK15</f>
        <v>0.27562235428917004</v>
      </c>
      <c r="AL216" s="4">
        <f>Tabelle1!AL15-'1. Iteration'!AL15</f>
        <v>0.28068002431938222</v>
      </c>
      <c r="AM216" s="4">
        <f>Tabelle1!AM15-'1. Iteration'!AM15</f>
        <v>0.30724327229475434</v>
      </c>
      <c r="AN216" s="4">
        <f>Tabelle1!AN15-'1. Iteration'!AN15</f>
        <v>-0.66386364694016542</v>
      </c>
      <c r="AO216" s="4">
        <f>Tabelle1!AO15-'1. Iteration'!AO15</f>
        <v>0.34222176163323059</v>
      </c>
      <c r="AP216" s="4">
        <f>Tabelle1!AP15-'1. Iteration'!AP15</f>
        <v>0.36114176841236811</v>
      </c>
      <c r="AQ216" s="4">
        <f>Tabelle1!AQ15-'1. Iteration'!AQ15</f>
        <v>0.37433898390045417</v>
      </c>
      <c r="AR216" s="4">
        <f>Tabelle1!AR15-'1. Iteration'!AR15</f>
        <v>0.38112257593308652</v>
      </c>
      <c r="AS216" s="4">
        <f>Tabelle1!AS15-'1. Iteration'!AS15</f>
        <v>0.40225597231104915</v>
      </c>
      <c r="AT216" s="4">
        <f>Tabelle1!AT15-'1. Iteration'!AT15</f>
        <v>-0.52633653471108199</v>
      </c>
      <c r="AU216" s="4">
        <f>Tabelle1!AU15-'1. Iteration'!AU15</f>
        <v>-0.19872472996891979</v>
      </c>
    </row>
    <row r="217" spans="6:47">
      <c r="F217" s="7">
        <f>Tabelle1!F16-'1. Iteration'!G217/'1. Iteration'!AX16</f>
        <v>1.7951378299006184</v>
      </c>
      <c r="G217">
        <f t="shared" si="129"/>
        <v>1.4189702232852122</v>
      </c>
      <c r="H217" s="4">
        <f>Tabelle1!H16-'1. Iteration'!H16</f>
        <v>1.4785862788229354E-2</v>
      </c>
      <c r="I217" s="4">
        <f>Tabelle1!I16-'1. Iteration'!I16</f>
        <v>2.1764137943484752E-2</v>
      </c>
      <c r="J217" s="4">
        <f>Tabelle1!J16-'1. Iteration'!J16</f>
        <v>4.0430941325303893E-2</v>
      </c>
      <c r="K217" s="4">
        <f>Tabelle1!K16-'1. Iteration'!K16</f>
        <v>5.4648581306255495E-2</v>
      </c>
      <c r="L217" s="4">
        <f>Tabelle1!L16-'1. Iteration'!L16</f>
        <v>6.3245759822916026E-2</v>
      </c>
      <c r="M217" s="4">
        <f>Tabelle1!M16-'1. Iteration'!M16</f>
        <v>-0.92778531898253691</v>
      </c>
      <c r="N217" s="4">
        <f>Tabelle1!N16-'1. Iteration'!N16</f>
        <v>9.3885212607577651E-2</v>
      </c>
      <c r="O217" s="4">
        <f>Tabelle1!O16-'1. Iteration'!O16</f>
        <v>9.6430629484342889E-2</v>
      </c>
      <c r="P217" s="4">
        <f>Tabelle1!P16-'1. Iteration'!P16</f>
        <v>0.10424445336173294</v>
      </c>
      <c r="Q217" s="4">
        <f>Tabelle1!Q16-'1. Iteration'!Q16</f>
        <v>0.11233566888339841</v>
      </c>
      <c r="R217" s="4">
        <f>Tabelle1!R16-'1. Iteration'!R16</f>
        <v>0.11509695154576149</v>
      </c>
      <c r="S217" s="4">
        <f>Tabelle1!S16-'1. Iteration'!S16</f>
        <v>0.123581603614207</v>
      </c>
      <c r="T217" s="4">
        <f>Tabelle1!T16-'1. Iteration'!T16</f>
        <v>0.123581603614207</v>
      </c>
      <c r="U217" s="4">
        <f>Tabelle1!U16-'1. Iteration'!U16</f>
        <v>-0.87352120381242038</v>
      </c>
      <c r="V217" s="4">
        <f>Tabelle1!V16-'1. Iteration'!V16</f>
        <v>0.14779244862815399</v>
      </c>
      <c r="W217" s="4">
        <f>Tabelle1!W16-'1. Iteration'!W16</f>
        <v>0.1608472320335077</v>
      </c>
      <c r="X217" s="4">
        <f>Tabelle1!X16-'1. Iteration'!X16</f>
        <v>0.1608472320335077</v>
      </c>
      <c r="Y217" s="4">
        <f>Tabelle1!Y16-'1. Iteration'!Y16</f>
        <v>0.16763396704198741</v>
      </c>
      <c r="Z217" s="4">
        <f>Tabelle1!Z16-'1. Iteration'!Z16</f>
        <v>0.18911738885278762</v>
      </c>
      <c r="AA217" s="4">
        <f>Tabelle1!AA16-'1. Iteration'!AA16</f>
        <v>0.18911738885278762</v>
      </c>
      <c r="AB217" s="4">
        <f>Tabelle1!AB16-'1. Iteration'!AB16</f>
        <v>0.19287199829303958</v>
      </c>
      <c r="AC217" s="4">
        <f>Tabelle1!AC16-'1. Iteration'!AC16</f>
        <v>0.20445533716476971</v>
      </c>
      <c r="AD217" s="4">
        <f>Tabelle1!AD16-'1. Iteration'!AD16</f>
        <v>0.20842675696825286</v>
      </c>
      <c r="AE217" s="4">
        <f>Tabelle1!AE16-'1. Iteration'!AE16</f>
        <v>0.21245531393772832</v>
      </c>
      <c r="AF217" s="4">
        <f>Tabelle1!AF16-'1. Iteration'!AF16</f>
        <v>0.21245531393772832</v>
      </c>
      <c r="AG217" s="4">
        <f>Tabelle1!AG16-'1. Iteration'!AG16</f>
        <v>0.21654225006365779</v>
      </c>
      <c r="AH217" s="4">
        <f>Tabelle1!AH16-'1. Iteration'!AH16</f>
        <v>0.21654225006365779</v>
      </c>
      <c r="AI217" s="4">
        <f>Tabelle1!AI16-'1. Iteration'!AI16</f>
        <v>0.21654225006365779</v>
      </c>
      <c r="AJ217" s="4">
        <f>Tabelle1!AJ16-'1. Iteration'!AJ16</f>
        <v>0.22489641037420016</v>
      </c>
      <c r="AK217" s="4">
        <f>Tabelle1!AK16-'1. Iteration'!AK16</f>
        <v>0.27562235428917004</v>
      </c>
      <c r="AL217" s="4">
        <f>Tabelle1!AL16-'1. Iteration'!AL16</f>
        <v>0.28068002431938222</v>
      </c>
      <c r="AM217" s="4">
        <f>Tabelle1!AM16-'1. Iteration'!AM16</f>
        <v>-0.69275672770524566</v>
      </c>
      <c r="AN217" s="4">
        <f>Tabelle1!AN16-'1. Iteration'!AN16</f>
        <v>0.33613635305983458</v>
      </c>
      <c r="AO217" s="4">
        <f>Tabelle1!AO16-'1. Iteration'!AO16</f>
        <v>-0.65777823836676941</v>
      </c>
      <c r="AP217" s="4">
        <f>Tabelle1!AP16-'1. Iteration'!AP16</f>
        <v>0.36114176841236811</v>
      </c>
      <c r="AQ217" s="4">
        <f>Tabelle1!AQ16-'1. Iteration'!AQ16</f>
        <v>0.37433898390045417</v>
      </c>
      <c r="AR217" s="4">
        <f>Tabelle1!AR16-'1. Iteration'!AR16</f>
        <v>0.38112257593308652</v>
      </c>
      <c r="AS217" s="4">
        <f>Tabelle1!AS16-'1. Iteration'!AS16</f>
        <v>-0.59774402768895085</v>
      </c>
      <c r="AT217" s="4">
        <f>Tabelle1!AT16-'1. Iteration'!AT16</f>
        <v>-0.52633653471108199</v>
      </c>
      <c r="AU217" s="4">
        <f>Tabelle1!AU16-'1. Iteration'!AU16</f>
        <v>-0.19872472996891979</v>
      </c>
    </row>
    <row r="218" spans="6:47">
      <c r="F218" s="7">
        <f>Tabelle1!F17-'1. Iteration'!G218/'1. Iteration'!AX17</f>
        <v>1.7951378299006184</v>
      </c>
      <c r="G218">
        <f t="shared" si="129"/>
        <v>1.4189702232852122</v>
      </c>
      <c r="H218" s="4">
        <f>Tabelle1!H17-'1. Iteration'!H17</f>
        <v>1.4785862788229354E-2</v>
      </c>
      <c r="I218" s="4">
        <f>Tabelle1!I17-'1. Iteration'!I17</f>
        <v>2.1764137943484752E-2</v>
      </c>
      <c r="J218" s="4">
        <f>Tabelle1!J17-'1. Iteration'!J17</f>
        <v>4.0430941325303893E-2</v>
      </c>
      <c r="K218" s="4">
        <f>Tabelle1!K17-'1. Iteration'!K17</f>
        <v>5.4648581306255495E-2</v>
      </c>
      <c r="L218" s="4">
        <f>Tabelle1!L17-'1. Iteration'!L17</f>
        <v>6.3245759822916026E-2</v>
      </c>
      <c r="M218" s="4">
        <f>Tabelle1!M17-'1. Iteration'!M17</f>
        <v>7.2214681017463089E-2</v>
      </c>
      <c r="N218" s="4">
        <f>Tabelle1!N17-'1. Iteration'!N17</f>
        <v>9.3885212607577651E-2</v>
      </c>
      <c r="O218" s="4">
        <f>Tabelle1!O17-'1. Iteration'!O17</f>
        <v>9.6430629484342889E-2</v>
      </c>
      <c r="P218" s="4">
        <f>Tabelle1!P17-'1. Iteration'!P17</f>
        <v>0.10424445336173294</v>
      </c>
      <c r="Q218" s="4">
        <f>Tabelle1!Q17-'1. Iteration'!Q17</f>
        <v>0.11233566888339841</v>
      </c>
      <c r="R218" s="4">
        <f>Tabelle1!R17-'1. Iteration'!R17</f>
        <v>0.11509695154576149</v>
      </c>
      <c r="S218" s="4">
        <f>Tabelle1!S17-'1. Iteration'!S17</f>
        <v>0.123581603614207</v>
      </c>
      <c r="T218" s="4">
        <f>Tabelle1!T17-'1. Iteration'!T17</f>
        <v>0.123581603614207</v>
      </c>
      <c r="U218" s="4">
        <f>Tabelle1!U17-'1. Iteration'!U17</f>
        <v>0.12647879618757962</v>
      </c>
      <c r="V218" s="4">
        <f>Tabelle1!V17-'1. Iteration'!V17</f>
        <v>-0.85220755137184601</v>
      </c>
      <c r="W218" s="4">
        <f>Tabelle1!W17-'1. Iteration'!W17</f>
        <v>0.1608472320335077</v>
      </c>
      <c r="X218" s="4">
        <f>Tabelle1!X17-'1. Iteration'!X17</f>
        <v>0.1608472320335077</v>
      </c>
      <c r="Y218" s="4">
        <f>Tabelle1!Y17-'1. Iteration'!Y17</f>
        <v>0.16763396704198741</v>
      </c>
      <c r="Z218" s="4">
        <f>Tabelle1!Z17-'1. Iteration'!Z17</f>
        <v>0.18911738885278762</v>
      </c>
      <c r="AA218" s="4">
        <f>Tabelle1!AA17-'1. Iteration'!AA17</f>
        <v>0.18911738885278762</v>
      </c>
      <c r="AB218" s="4">
        <f>Tabelle1!AB17-'1. Iteration'!AB17</f>
        <v>0.19287199829303958</v>
      </c>
      <c r="AC218" s="4">
        <f>Tabelle1!AC17-'1. Iteration'!AC17</f>
        <v>-0.79554466283523029</v>
      </c>
      <c r="AD218" s="4">
        <f>Tabelle1!AD17-'1. Iteration'!AD17</f>
        <v>0.20842675696825286</v>
      </c>
      <c r="AE218" s="4">
        <f>Tabelle1!AE17-'1. Iteration'!AE17</f>
        <v>0.21245531393772832</v>
      </c>
      <c r="AF218" s="4">
        <f>Tabelle1!AF17-'1. Iteration'!AF17</f>
        <v>0.21245531393772832</v>
      </c>
      <c r="AG218" s="4">
        <f>Tabelle1!AG17-'1. Iteration'!AG17</f>
        <v>0.21654225006365779</v>
      </c>
      <c r="AH218" s="4">
        <f>Tabelle1!AH17-'1. Iteration'!AH17</f>
        <v>0.21654225006365779</v>
      </c>
      <c r="AI218" s="4">
        <f>Tabelle1!AI17-'1. Iteration'!AI17</f>
        <v>0.21654225006365779</v>
      </c>
      <c r="AJ218" s="4">
        <f>Tabelle1!AJ17-'1. Iteration'!AJ17</f>
        <v>0.22489641037420016</v>
      </c>
      <c r="AK218" s="4">
        <f>Tabelle1!AK17-'1. Iteration'!AK17</f>
        <v>0.27562235428917004</v>
      </c>
      <c r="AL218" s="4">
        <f>Tabelle1!AL17-'1. Iteration'!AL17</f>
        <v>0.28068002431938222</v>
      </c>
      <c r="AM218" s="4">
        <f>Tabelle1!AM17-'1. Iteration'!AM17</f>
        <v>0.30724327229475434</v>
      </c>
      <c r="AN218" s="4">
        <f>Tabelle1!AN17-'1. Iteration'!AN17</f>
        <v>-0.66386364694016542</v>
      </c>
      <c r="AO218" s="4">
        <f>Tabelle1!AO17-'1. Iteration'!AO17</f>
        <v>0.34222176163323059</v>
      </c>
      <c r="AP218" s="4">
        <f>Tabelle1!AP17-'1. Iteration'!AP17</f>
        <v>-0.63885823158763189</v>
      </c>
      <c r="AQ218" s="4">
        <f>Tabelle1!AQ17-'1. Iteration'!AQ17</f>
        <v>0.37433898390045417</v>
      </c>
      <c r="AR218" s="4">
        <f>Tabelle1!AR17-'1. Iteration'!AR17</f>
        <v>-0.61887742406691348</v>
      </c>
      <c r="AS218" s="4">
        <f>Tabelle1!AS17-'1. Iteration'!AS17</f>
        <v>0.40225597231104915</v>
      </c>
      <c r="AT218" s="4">
        <f>Tabelle1!AT17-'1. Iteration'!AT17</f>
        <v>-0.52633653471108199</v>
      </c>
      <c r="AU218" s="4">
        <f>Tabelle1!AU17-'1. Iteration'!AU17</f>
        <v>-0.19872472996891979</v>
      </c>
    </row>
    <row r="219" spans="6:47">
      <c r="F219" s="7">
        <f>Tabelle1!F18-'1. Iteration'!G219/'1. Iteration'!AX18</f>
        <v>1.7951378299006182</v>
      </c>
      <c r="G219">
        <f t="shared" si="129"/>
        <v>1.4189702232852119</v>
      </c>
      <c r="H219" s="4">
        <f>Tabelle1!H18-'1. Iteration'!H18</f>
        <v>1.4785862788229354E-2</v>
      </c>
      <c r="I219" s="4">
        <f>Tabelle1!I18-'1. Iteration'!I18</f>
        <v>2.1764137943484752E-2</v>
      </c>
      <c r="J219" s="4">
        <f>Tabelle1!J18-'1. Iteration'!J18</f>
        <v>4.0430941325303893E-2</v>
      </c>
      <c r="K219" s="4">
        <f>Tabelle1!K18-'1. Iteration'!K18</f>
        <v>5.4648581306255495E-2</v>
      </c>
      <c r="L219" s="4">
        <f>Tabelle1!L18-'1. Iteration'!L18</f>
        <v>6.3245759822916026E-2</v>
      </c>
      <c r="M219" s="4">
        <f>Tabelle1!M18-'1. Iteration'!M18</f>
        <v>7.2214681017463089E-2</v>
      </c>
      <c r="N219" s="4">
        <f>Tabelle1!N18-'1. Iteration'!N18</f>
        <v>9.3885212607577651E-2</v>
      </c>
      <c r="O219" s="4">
        <f>Tabelle1!O18-'1. Iteration'!O18</f>
        <v>9.6430629484342889E-2</v>
      </c>
      <c r="P219" s="4">
        <f>Tabelle1!P18-'1. Iteration'!P18</f>
        <v>0.10424445336173294</v>
      </c>
      <c r="Q219" s="4">
        <f>Tabelle1!Q18-'1. Iteration'!Q18</f>
        <v>0.11233566888339841</v>
      </c>
      <c r="R219" s="4">
        <f>Tabelle1!R18-'1. Iteration'!R18</f>
        <v>0.11509695154576149</v>
      </c>
      <c r="S219" s="4">
        <f>Tabelle1!S18-'1. Iteration'!S18</f>
        <v>0.123581603614207</v>
      </c>
      <c r="T219" s="4">
        <f>Tabelle1!T18-'1. Iteration'!T18</f>
        <v>0.123581603614207</v>
      </c>
      <c r="U219" s="4">
        <f>Tabelle1!U18-'1. Iteration'!U18</f>
        <v>0.12647879618757962</v>
      </c>
      <c r="V219" s="4">
        <f>Tabelle1!V18-'1. Iteration'!V18</f>
        <v>0.14779244862815399</v>
      </c>
      <c r="W219" s="4">
        <f>Tabelle1!W18-'1. Iteration'!W18</f>
        <v>0.1608472320335077</v>
      </c>
      <c r="X219" s="4">
        <f>Tabelle1!X18-'1. Iteration'!X18</f>
        <v>0.1608472320335077</v>
      </c>
      <c r="Y219" s="4">
        <f>Tabelle1!Y18-'1. Iteration'!Y18</f>
        <v>0.16763396704198741</v>
      </c>
      <c r="Z219" s="4">
        <f>Tabelle1!Z18-'1. Iteration'!Z18</f>
        <v>0.18911738885278762</v>
      </c>
      <c r="AA219" s="4">
        <f>Tabelle1!AA18-'1. Iteration'!AA18</f>
        <v>0.18911738885278762</v>
      </c>
      <c r="AB219" s="4">
        <f>Tabelle1!AB18-'1. Iteration'!AB18</f>
        <v>0.19287199829303958</v>
      </c>
      <c r="AC219" s="4">
        <f>Tabelle1!AC18-'1. Iteration'!AC18</f>
        <v>-0.79554466283523029</v>
      </c>
      <c r="AD219" s="4">
        <f>Tabelle1!AD18-'1. Iteration'!AD18</f>
        <v>0.20842675696825286</v>
      </c>
      <c r="AE219" s="4">
        <f>Tabelle1!AE18-'1. Iteration'!AE18</f>
        <v>0.21245531393772832</v>
      </c>
      <c r="AF219" s="4">
        <f>Tabelle1!AF18-'1. Iteration'!AF18</f>
        <v>0.21245531393772832</v>
      </c>
      <c r="AG219" s="4">
        <f>Tabelle1!AG18-'1. Iteration'!AG18</f>
        <v>-0.78345774993634221</v>
      </c>
      <c r="AH219" s="4">
        <f>Tabelle1!AH18-'1. Iteration'!AH18</f>
        <v>0.21654225006365779</v>
      </c>
      <c r="AI219" s="4">
        <f>Tabelle1!AI18-'1. Iteration'!AI18</f>
        <v>0.21654225006365779</v>
      </c>
      <c r="AJ219" s="4">
        <f>Tabelle1!AJ18-'1. Iteration'!AJ18</f>
        <v>0.22489641037420016</v>
      </c>
      <c r="AK219" s="4">
        <f>Tabelle1!AK18-'1. Iteration'!AK18</f>
        <v>-0.72437764571082996</v>
      </c>
      <c r="AL219" s="4">
        <f>Tabelle1!AL18-'1. Iteration'!AL18</f>
        <v>0.28068002431938222</v>
      </c>
      <c r="AM219" s="4">
        <f>Tabelle1!AM18-'1. Iteration'!AM18</f>
        <v>0.30724327229475434</v>
      </c>
      <c r="AN219" s="4">
        <f>Tabelle1!AN18-'1. Iteration'!AN18</f>
        <v>0.33613635305983458</v>
      </c>
      <c r="AO219" s="4">
        <f>Tabelle1!AO18-'1. Iteration'!AO18</f>
        <v>0.34222176163323059</v>
      </c>
      <c r="AP219" s="4">
        <f>Tabelle1!AP18-'1. Iteration'!AP18</f>
        <v>0.36114176841236811</v>
      </c>
      <c r="AQ219" s="4">
        <f>Tabelle1!AQ18-'1. Iteration'!AQ18</f>
        <v>-0.62566101609954583</v>
      </c>
      <c r="AR219" s="4">
        <f>Tabelle1!AR18-'1. Iteration'!AR18</f>
        <v>-0.61887742406691348</v>
      </c>
      <c r="AS219" s="4">
        <f>Tabelle1!AS18-'1. Iteration'!AS18</f>
        <v>-0.59774402768895085</v>
      </c>
      <c r="AT219" s="4">
        <f>Tabelle1!AT18-'1. Iteration'!AT18</f>
        <v>-0.52633653471108199</v>
      </c>
      <c r="AU219" s="4">
        <f>Tabelle1!AU18-'1. Iteration'!AU18</f>
        <v>0.80127527003108023</v>
      </c>
    </row>
    <row r="220" spans="6:47">
      <c r="F220" s="7">
        <f>Tabelle1!F19-'1. Iteration'!G220/'1. Iteration'!AX19</f>
        <v>1.6115506208221186</v>
      </c>
      <c r="G220">
        <f t="shared" si="129"/>
        <v>1.4100483322960402</v>
      </c>
      <c r="H220" s="4">
        <f>Tabelle1!H19-'1. Iteration'!H19</f>
        <v>1.7380305640695148E-2</v>
      </c>
      <c r="I220" s="4">
        <f>Tabelle1!I19-'1. Iteration'!I19</f>
        <v>2.5551287265414446E-2</v>
      </c>
      <c r="J220" s="4">
        <f>Tabelle1!J19-'1. Iteration'!J19</f>
        <v>4.7309188876321406E-2</v>
      </c>
      <c r="K220" s="4">
        <f>Tabelle1!K19-'1. Iteration'!K19</f>
        <v>6.3784801378048983E-2</v>
      </c>
      <c r="L220" s="4">
        <f>Tabelle1!L19-'1. Iteration'!L19</f>
        <v>7.3707204761019995E-2</v>
      </c>
      <c r="M220" s="4">
        <f>Tabelle1!M19-'1. Iteration'!M19</f>
        <v>8.4026596579691248E-2</v>
      </c>
      <c r="N220" s="4">
        <f>Tabelle1!N19-'1. Iteration'!N19</f>
        <v>-0.89117406128279841</v>
      </c>
      <c r="O220" s="4">
        <f>Tabelle1!O19-'1. Iteration'!O19</f>
        <v>0.11172648207150648</v>
      </c>
      <c r="P220" s="4">
        <f>Tabelle1!P19-'1. Iteration'!P19</f>
        <v>0.12061428955450249</v>
      </c>
      <c r="Q220" s="4">
        <f>Tabelle1!Q19-'1. Iteration'!Q19</f>
        <v>0.12979199010819964</v>
      </c>
      <c r="R220" s="4">
        <f>Tabelle1!R19-'1. Iteration'!R19</f>
        <v>0.13291810911389101</v>
      </c>
      <c r="S220" s="4">
        <f>Tabelle1!S19-'1. Iteration'!S19</f>
        <v>0.14250492791763869</v>
      </c>
      <c r="T220" s="4">
        <f>Tabelle1!T19-'1. Iteration'!T19</f>
        <v>0.14250492791763869</v>
      </c>
      <c r="U220" s="4">
        <f>Tabelle1!U19-'1. Iteration'!U19</f>
        <v>0.14577196293711392</v>
      </c>
      <c r="V220" s="4">
        <f>Tabelle1!V19-'1. Iteration'!V19</f>
        <v>0.16970518153950132</v>
      </c>
      <c r="W220" s="4">
        <f>Tabelle1!W19-'1. Iteration'!W19</f>
        <v>0.1842770149359475</v>
      </c>
      <c r="X220" s="4">
        <f>Tabelle1!X19-'1. Iteration'!X19</f>
        <v>0.1842770149359475</v>
      </c>
      <c r="Y220" s="4">
        <f>Tabelle1!Y19-'1. Iteration'!Y19</f>
        <v>0.19182635181069596</v>
      </c>
      <c r="Z220" s="4">
        <f>Tabelle1!Z19-'1. Iteration'!Z19</f>
        <v>-0.78439290783223425</v>
      </c>
      <c r="AA220" s="4">
        <f>Tabelle1!AA19-'1. Iteration'!AA19</f>
        <v>0.21560709216776575</v>
      </c>
      <c r="AB220" s="4">
        <f>Tabelle1!AB19-'1. Iteration'!AB19</f>
        <v>0.21974509174536516</v>
      </c>
      <c r="AC220" s="4">
        <f>Tabelle1!AC19-'1. Iteration'!AC19</f>
        <v>0.23247749304702336</v>
      </c>
      <c r="AD220" s="4">
        <f>Tabelle1!AD19-'1. Iteration'!AD19</f>
        <v>0.2368311857148182</v>
      </c>
      <c r="AE220" s="4">
        <f>Tabelle1!AE19-'1. Iteration'!AE19</f>
        <v>0.24124143692367817</v>
      </c>
      <c r="AF220" s="4">
        <f>Tabelle1!AF19-'1. Iteration'!AF19</f>
        <v>0.24124143692367817</v>
      </c>
      <c r="AG220" s="4">
        <f>Tabelle1!AG19-'1. Iteration'!AG19</f>
        <v>0.24570935600175514</v>
      </c>
      <c r="AH220" s="4">
        <f>Tabelle1!AH19-'1. Iteration'!AH19</f>
        <v>0.24570935600175514</v>
      </c>
      <c r="AI220" s="4">
        <f>Tabelle1!AI19-'1. Iteration'!AI19</f>
        <v>0.24570935600175514</v>
      </c>
      <c r="AJ220" s="4">
        <f>Tabelle1!AJ19-'1. Iteration'!AJ19</f>
        <v>0.25482278205431064</v>
      </c>
      <c r="AK220" s="4">
        <f>Tabelle1!AK19-'1. Iteration'!AK19</f>
        <v>0.30960252865478721</v>
      </c>
      <c r="AL220" s="4">
        <f>Tabelle1!AL19-'1. Iteration'!AL19</f>
        <v>0.31501257556048123</v>
      </c>
      <c r="AM220" s="4">
        <f>Tabelle1!AM19-'1. Iteration'!AM19</f>
        <v>0.34327443507462796</v>
      </c>
      <c r="AN220" s="4">
        <f>Tabelle1!AN19-'1. Iteration'!AN19</f>
        <v>-0.62627207357671943</v>
      </c>
      <c r="AO220" s="4">
        <f>Tabelle1!AO19-'1. Iteration'!AO19</f>
        <v>-0.6198957700699268</v>
      </c>
      <c r="AP220" s="4">
        <f>Tabelle1!AP19-'1. Iteration'!AP19</f>
        <v>0.39984549338380126</v>
      </c>
      <c r="AQ220" s="4">
        <f>Tabelle1!AQ19-'1. Iteration'!AQ19</f>
        <v>-0.5864584683927665</v>
      </c>
      <c r="AR220" s="4">
        <f>Tabelle1!AR19-'1. Iteration'!AR19</f>
        <v>0.4205580088393277</v>
      </c>
      <c r="AS220" s="4">
        <f>Tabelle1!AS19-'1. Iteration'!AS19</f>
        <v>-0.55768473895479165</v>
      </c>
      <c r="AT220" s="4">
        <f>Tabelle1!AT19-'1. Iteration'!AT19</f>
        <v>-0.48528941572528361</v>
      </c>
      <c r="AU220" s="4">
        <f>Tabelle1!AU19-'1. Iteration'!AU19</f>
        <v>-0.17384949730814311</v>
      </c>
    </row>
    <row r="221" spans="6:47">
      <c r="F221" s="7">
        <f>Tabelle1!F20-'1. Iteration'!G221/'1. Iteration'!AX20</f>
        <v>1.6115506208221189</v>
      </c>
      <c r="G221">
        <f t="shared" si="129"/>
        <v>1.4100483322960411</v>
      </c>
      <c r="H221" s="4">
        <f>Tabelle1!H20-'1. Iteration'!H20</f>
        <v>1.7380305640695148E-2</v>
      </c>
      <c r="I221" s="4">
        <f>Tabelle1!I20-'1. Iteration'!I20</f>
        <v>2.5551287265414446E-2</v>
      </c>
      <c r="J221" s="4">
        <f>Tabelle1!J20-'1. Iteration'!J20</f>
        <v>4.7309188876321406E-2</v>
      </c>
      <c r="K221" s="4">
        <f>Tabelle1!K20-'1. Iteration'!K20</f>
        <v>6.3784801378048983E-2</v>
      </c>
      <c r="L221" s="4">
        <f>Tabelle1!L20-'1. Iteration'!L20</f>
        <v>7.3707204761019995E-2</v>
      </c>
      <c r="M221" s="4">
        <f>Tabelle1!M20-'1. Iteration'!M20</f>
        <v>8.4026596579691248E-2</v>
      </c>
      <c r="N221" s="4">
        <f>Tabelle1!N20-'1. Iteration'!N20</f>
        <v>0.10882593871720159</v>
      </c>
      <c r="O221" s="4">
        <f>Tabelle1!O20-'1. Iteration'!O20</f>
        <v>0.11172648207150648</v>
      </c>
      <c r="P221" s="4">
        <f>Tabelle1!P20-'1. Iteration'!P20</f>
        <v>0.12061428955450249</v>
      </c>
      <c r="Q221" s="4">
        <f>Tabelle1!Q20-'1. Iteration'!Q20</f>
        <v>0.12979199010819964</v>
      </c>
      <c r="R221" s="4">
        <f>Tabelle1!R20-'1. Iteration'!R20</f>
        <v>0.13291810911389101</v>
      </c>
      <c r="S221" s="4">
        <f>Tabelle1!S20-'1. Iteration'!S20</f>
        <v>0.14250492791763869</v>
      </c>
      <c r="T221" s="4">
        <f>Tabelle1!T20-'1. Iteration'!T20</f>
        <v>0.14250492791763869</v>
      </c>
      <c r="U221" s="4">
        <f>Tabelle1!U20-'1. Iteration'!U20</f>
        <v>0.14577196293711392</v>
      </c>
      <c r="V221" s="4">
        <f>Tabelle1!V20-'1. Iteration'!V20</f>
        <v>0.16970518153950132</v>
      </c>
      <c r="W221" s="4">
        <f>Tabelle1!W20-'1. Iteration'!W20</f>
        <v>0.1842770149359475</v>
      </c>
      <c r="X221" s="4">
        <f>Tabelle1!X20-'1. Iteration'!X20</f>
        <v>0.1842770149359475</v>
      </c>
      <c r="Y221" s="4">
        <f>Tabelle1!Y20-'1. Iteration'!Y20</f>
        <v>0.19182635181069596</v>
      </c>
      <c r="Z221" s="4">
        <f>Tabelle1!Z20-'1. Iteration'!Z20</f>
        <v>0.21560709216776575</v>
      </c>
      <c r="AA221" s="4">
        <f>Tabelle1!AA20-'1. Iteration'!AA20</f>
        <v>0.21560709216776575</v>
      </c>
      <c r="AB221" s="4">
        <f>Tabelle1!AB20-'1. Iteration'!AB20</f>
        <v>0.21974509174536516</v>
      </c>
      <c r="AC221" s="4">
        <f>Tabelle1!AC20-'1. Iteration'!AC20</f>
        <v>-0.76752250695297664</v>
      </c>
      <c r="AD221" s="4">
        <f>Tabelle1!AD20-'1. Iteration'!AD20</f>
        <v>0.2368311857148182</v>
      </c>
      <c r="AE221" s="4">
        <f>Tabelle1!AE20-'1. Iteration'!AE20</f>
        <v>0.24124143692367817</v>
      </c>
      <c r="AF221" s="4">
        <f>Tabelle1!AF20-'1. Iteration'!AF20</f>
        <v>0.24124143692367817</v>
      </c>
      <c r="AG221" s="4">
        <f>Tabelle1!AG20-'1. Iteration'!AG20</f>
        <v>0.24570935600175514</v>
      </c>
      <c r="AH221" s="4">
        <f>Tabelle1!AH20-'1. Iteration'!AH20</f>
        <v>0.24570935600175514</v>
      </c>
      <c r="AI221" s="4">
        <f>Tabelle1!AI20-'1. Iteration'!AI20</f>
        <v>0.24570935600175514</v>
      </c>
      <c r="AJ221" s="4">
        <f>Tabelle1!AJ20-'1. Iteration'!AJ20</f>
        <v>0.25482278205431064</v>
      </c>
      <c r="AK221" s="4">
        <f>Tabelle1!AK20-'1. Iteration'!AK20</f>
        <v>0.30960252865478721</v>
      </c>
      <c r="AL221" s="4">
        <f>Tabelle1!AL20-'1. Iteration'!AL20</f>
        <v>0.31501257556048123</v>
      </c>
      <c r="AM221" s="4">
        <f>Tabelle1!AM20-'1. Iteration'!AM20</f>
        <v>-0.65672556492537204</v>
      </c>
      <c r="AN221" s="4">
        <f>Tabelle1!AN20-'1. Iteration'!AN20</f>
        <v>0.37372792642328057</v>
      </c>
      <c r="AO221" s="4">
        <f>Tabelle1!AO20-'1. Iteration'!AO20</f>
        <v>-0.6198957700699268</v>
      </c>
      <c r="AP221" s="4">
        <f>Tabelle1!AP20-'1. Iteration'!AP20</f>
        <v>-0.60015450661619874</v>
      </c>
      <c r="AQ221" s="4">
        <f>Tabelle1!AQ20-'1. Iteration'!AQ20</f>
        <v>-0.5864584683927665</v>
      </c>
      <c r="AR221" s="4">
        <f>Tabelle1!AR20-'1. Iteration'!AR20</f>
        <v>-0.5794419911606723</v>
      </c>
      <c r="AS221" s="4">
        <f>Tabelle1!AS20-'1. Iteration'!AS20</f>
        <v>0.44231526104520835</v>
      </c>
      <c r="AT221" s="4">
        <f>Tabelle1!AT20-'1. Iteration'!AT20</f>
        <v>-0.48528941572528361</v>
      </c>
      <c r="AU221" s="4">
        <f>Tabelle1!AU20-'1. Iteration'!AU20</f>
        <v>-0.17384949730814311</v>
      </c>
    </row>
    <row r="222" spans="6:47">
      <c r="F222" s="7">
        <f>Tabelle1!F21-'1. Iteration'!G222/'1. Iteration'!AX21</f>
        <v>1.6115506208221186</v>
      </c>
      <c r="G222">
        <f t="shared" si="129"/>
        <v>1.4100483322960404</v>
      </c>
      <c r="H222" s="4">
        <f>Tabelle1!H21-'1. Iteration'!H21</f>
        <v>1.7380305640695148E-2</v>
      </c>
      <c r="I222" s="4">
        <f>Tabelle1!I21-'1. Iteration'!I21</f>
        <v>2.5551287265414446E-2</v>
      </c>
      <c r="J222" s="4">
        <f>Tabelle1!J21-'1. Iteration'!J21</f>
        <v>4.7309188876321406E-2</v>
      </c>
      <c r="K222" s="4">
        <f>Tabelle1!K21-'1. Iteration'!K21</f>
        <v>6.3784801378048983E-2</v>
      </c>
      <c r="L222" s="4">
        <f>Tabelle1!L21-'1. Iteration'!L21</f>
        <v>7.3707204761019995E-2</v>
      </c>
      <c r="M222" s="4">
        <f>Tabelle1!M21-'1. Iteration'!M21</f>
        <v>8.4026596579691248E-2</v>
      </c>
      <c r="N222" s="4">
        <f>Tabelle1!N21-'1. Iteration'!N21</f>
        <v>0.10882593871720159</v>
      </c>
      <c r="O222" s="4">
        <f>Tabelle1!O21-'1. Iteration'!O21</f>
        <v>0.11172648207150648</v>
      </c>
      <c r="P222" s="4">
        <f>Tabelle1!P21-'1. Iteration'!P21</f>
        <v>0.12061428955450249</v>
      </c>
      <c r="Q222" s="4">
        <f>Tabelle1!Q21-'1. Iteration'!Q21</f>
        <v>0.12979199010819964</v>
      </c>
      <c r="R222" s="4">
        <f>Tabelle1!R21-'1. Iteration'!R21</f>
        <v>-0.86708189088610899</v>
      </c>
      <c r="S222" s="4">
        <f>Tabelle1!S21-'1. Iteration'!S21</f>
        <v>-0.85749507208236131</v>
      </c>
      <c r="T222" s="4">
        <f>Tabelle1!T21-'1. Iteration'!T21</f>
        <v>0.14250492791763869</v>
      </c>
      <c r="U222" s="4">
        <f>Tabelle1!U21-'1. Iteration'!U21</f>
        <v>-0.85422803706288608</v>
      </c>
      <c r="V222" s="4">
        <f>Tabelle1!V21-'1. Iteration'!V21</f>
        <v>0.16970518153950132</v>
      </c>
      <c r="W222" s="4">
        <f>Tabelle1!W21-'1. Iteration'!W21</f>
        <v>0.1842770149359475</v>
      </c>
      <c r="X222" s="4">
        <f>Tabelle1!X21-'1. Iteration'!X21</f>
        <v>0.1842770149359475</v>
      </c>
      <c r="Y222" s="4">
        <f>Tabelle1!Y21-'1. Iteration'!Y21</f>
        <v>-0.80817364818930404</v>
      </c>
      <c r="Z222" s="4">
        <f>Tabelle1!Z21-'1. Iteration'!Z21</f>
        <v>0.21560709216776575</v>
      </c>
      <c r="AA222" s="4">
        <f>Tabelle1!AA21-'1. Iteration'!AA21</f>
        <v>0.21560709216776575</v>
      </c>
      <c r="AB222" s="4">
        <f>Tabelle1!AB21-'1. Iteration'!AB21</f>
        <v>0.21974509174536516</v>
      </c>
      <c r="AC222" s="4">
        <f>Tabelle1!AC21-'1. Iteration'!AC21</f>
        <v>0.23247749304702336</v>
      </c>
      <c r="AD222" s="4">
        <f>Tabelle1!AD21-'1. Iteration'!AD21</f>
        <v>0.2368311857148182</v>
      </c>
      <c r="AE222" s="4">
        <f>Tabelle1!AE21-'1. Iteration'!AE21</f>
        <v>0.24124143692367817</v>
      </c>
      <c r="AF222" s="4">
        <f>Tabelle1!AF21-'1. Iteration'!AF21</f>
        <v>0.24124143692367817</v>
      </c>
      <c r="AG222" s="4">
        <f>Tabelle1!AG21-'1. Iteration'!AG21</f>
        <v>-0.75429064399824486</v>
      </c>
      <c r="AH222" s="4">
        <f>Tabelle1!AH21-'1. Iteration'!AH21</f>
        <v>0.24570935600175514</v>
      </c>
      <c r="AI222" s="4">
        <f>Tabelle1!AI21-'1. Iteration'!AI21</f>
        <v>0.24570935600175514</v>
      </c>
      <c r="AJ222" s="4">
        <f>Tabelle1!AJ21-'1. Iteration'!AJ21</f>
        <v>0.25482278205431064</v>
      </c>
      <c r="AK222" s="4">
        <f>Tabelle1!AK21-'1. Iteration'!AK21</f>
        <v>0.30960252865478721</v>
      </c>
      <c r="AL222" s="4">
        <f>Tabelle1!AL21-'1. Iteration'!AL21</f>
        <v>0.31501257556048123</v>
      </c>
      <c r="AM222" s="4">
        <f>Tabelle1!AM21-'1. Iteration'!AM21</f>
        <v>0.34327443507462796</v>
      </c>
      <c r="AN222" s="4">
        <f>Tabelle1!AN21-'1. Iteration'!AN21</f>
        <v>0.37372792642328057</v>
      </c>
      <c r="AO222" s="4">
        <f>Tabelle1!AO21-'1. Iteration'!AO21</f>
        <v>0.3801042299300732</v>
      </c>
      <c r="AP222" s="4">
        <f>Tabelle1!AP21-'1. Iteration'!AP21</f>
        <v>0.39984549338380126</v>
      </c>
      <c r="AQ222" s="4">
        <f>Tabelle1!AQ21-'1. Iteration'!AQ21</f>
        <v>-0.5864584683927665</v>
      </c>
      <c r="AR222" s="4">
        <f>Tabelle1!AR21-'1. Iteration'!AR21</f>
        <v>0.4205580088393277</v>
      </c>
      <c r="AS222" s="4">
        <f>Tabelle1!AS21-'1. Iteration'!AS21</f>
        <v>-0.55768473895479165</v>
      </c>
      <c r="AT222" s="4">
        <f>Tabelle1!AT21-'1. Iteration'!AT21</f>
        <v>0.51471058427471639</v>
      </c>
      <c r="AU222" s="4">
        <f>Tabelle1!AU21-'1. Iteration'!AU21</f>
        <v>-0.17384949730814311</v>
      </c>
    </row>
    <row r="223" spans="6:47">
      <c r="F223" s="7">
        <f>Tabelle1!F22-'1. Iteration'!G223/'1. Iteration'!AX22</f>
        <v>1.443349052473109</v>
      </c>
      <c r="G223">
        <f t="shared" si="129"/>
        <v>1.3764147638052662</v>
      </c>
      <c r="H223" s="4">
        <f>Tabelle1!H22-'1. Iteration'!H22</f>
        <v>2.0127158780921639E-2</v>
      </c>
      <c r="I223" s="4">
        <f>Tabelle1!I22-'1. Iteration'!I22</f>
        <v>2.9550679100066146E-2</v>
      </c>
      <c r="J223" s="4">
        <f>Tabelle1!J22-'1. Iteration'!J22</f>
        <v>-0.94547634035529771</v>
      </c>
      <c r="K223" s="4">
        <f>Tabelle1!K22-'1. Iteration'!K22</f>
        <v>7.331838249310807E-2</v>
      </c>
      <c r="L223" s="4">
        <f>Tabelle1!L22-'1. Iteration'!L22</f>
        <v>8.4589837708175075E-2</v>
      </c>
      <c r="M223" s="4">
        <f>Tabelle1!M22-'1. Iteration'!M22</f>
        <v>-0.90372550369168314</v>
      </c>
      <c r="N223" s="4">
        <f>Tabelle1!N22-'1. Iteration'!N22</f>
        <v>0.12419850640595942</v>
      </c>
      <c r="O223" s="4">
        <f>Tabelle1!O22-'1. Iteration'!O22</f>
        <v>0.1274501791546</v>
      </c>
      <c r="P223" s="4">
        <f>Tabelle1!P22-'1. Iteration'!P22</f>
        <v>0.13739532979058389</v>
      </c>
      <c r="Q223" s="4">
        <f>Tabelle1!Q22-'1. Iteration'!Q22</f>
        <v>0.14763555109542603</v>
      </c>
      <c r="R223" s="4">
        <f>Tabelle1!R22-'1. Iteration'!R22</f>
        <v>0.15111681047047698</v>
      </c>
      <c r="S223" s="4">
        <f>Tabelle1!S22-'1. Iteration'!S22</f>
        <v>0.16177133367145291</v>
      </c>
      <c r="T223" s="4">
        <f>Tabelle1!T22-'1. Iteration'!T22</f>
        <v>0.16177133367145291</v>
      </c>
      <c r="U223" s="4">
        <f>Tabelle1!U22-'1. Iteration'!U22</f>
        <v>0.16539487067566117</v>
      </c>
      <c r="V223" s="4">
        <f>Tabelle1!V22-'1. Iteration'!V22</f>
        <v>0.19182635181069596</v>
      </c>
      <c r="W223" s="4">
        <f>Tabelle1!W22-'1. Iteration'!W22</f>
        <v>0.20782220201830215</v>
      </c>
      <c r="X223" s="4">
        <f>Tabelle1!X22-'1. Iteration'!X22</f>
        <v>0.20782220201830215</v>
      </c>
      <c r="Y223" s="4">
        <f>Tabelle1!Y22-'1. Iteration'!Y22</f>
        <v>0.21608060936226081</v>
      </c>
      <c r="Z223" s="4">
        <f>Tabelle1!Z22-'1. Iteration'!Z22</f>
        <v>-0.75803208623809548</v>
      </c>
      <c r="AA223" s="4">
        <f>Tabelle1!AA22-'1. Iteration'!AA22</f>
        <v>0.24196791376190452</v>
      </c>
      <c r="AB223" s="4">
        <f>Tabelle1!AB22-'1. Iteration'!AB22</f>
        <v>-0.75354712095952103</v>
      </c>
      <c r="AC223" s="4">
        <f>Tabelle1!AC22-'1. Iteration'!AC22</f>
        <v>0.26021668194686232</v>
      </c>
      <c r="AD223" s="4">
        <f>Tabelle1!AD22-'1. Iteration'!AD22</f>
        <v>-0.73508944262341591</v>
      </c>
      <c r="AE223" s="4">
        <f>Tabelle1!AE22-'1. Iteration'!AE22</f>
        <v>0.2696589411931809</v>
      </c>
      <c r="AF223" s="4">
        <f>Tabelle1!AF22-'1. Iteration'!AF22</f>
        <v>0.2696589411931809</v>
      </c>
      <c r="AG223" s="4">
        <f>Tabelle1!AG22-'1. Iteration'!AG22</f>
        <v>0.27446278842302718</v>
      </c>
      <c r="AH223" s="4">
        <f>Tabelle1!AH22-'1. Iteration'!AH22</f>
        <v>-0.72553721157697282</v>
      </c>
      <c r="AI223" s="4">
        <f>Tabelle1!AI22-'1. Iteration'!AI22</f>
        <v>0.27446278842302718</v>
      </c>
      <c r="AJ223" s="4">
        <f>Tabelle1!AJ22-'1. Iteration'!AJ22</f>
        <v>0.28424080609802849</v>
      </c>
      <c r="AK223" s="4">
        <f>Tabelle1!AK22-'1. Iteration'!AK22</f>
        <v>0.3424384509656262</v>
      </c>
      <c r="AL223" s="4">
        <f>Tabelle1!AL22-'1. Iteration'!AL22</f>
        <v>0.34813294951166573</v>
      </c>
      <c r="AM223" s="4">
        <f>Tabelle1!AM22-'1. Iteration'!AM22</f>
        <v>0.37772768925733302</v>
      </c>
      <c r="AN223" s="4">
        <f>Tabelle1!AN22-'1. Iteration'!AN22</f>
        <v>0.40933258880881129</v>
      </c>
      <c r="AO223" s="4">
        <f>Tabelle1!AO22-'1. Iteration'!AO22</f>
        <v>0.41591293387849726</v>
      </c>
      <c r="AP223" s="4">
        <f>Tabelle1!AP22-'1. Iteration'!AP22</f>
        <v>0.43620529529810803</v>
      </c>
      <c r="AQ223" s="4">
        <f>Tabelle1!AQ22-'1. Iteration'!AQ22</f>
        <v>0.45021249406873909</v>
      </c>
      <c r="AR223" s="4">
        <f>Tabelle1!AR22-'1. Iteration'!AR22</f>
        <v>0.45736592891420214</v>
      </c>
      <c r="AS223" s="4">
        <f>Tabelle1!AS22-'1. Iteration'!AS22</f>
        <v>-0.52054821935320572</v>
      </c>
      <c r="AT223" s="4">
        <f>Tabelle1!AT22-'1. Iteration'!AT22</f>
        <v>-0.44808995707768856</v>
      </c>
      <c r="AU223" s="4">
        <f>Tabelle1!AU22-'1. Iteration'!AU22</f>
        <v>-0.15340788428849275</v>
      </c>
    </row>
    <row r="224" spans="6:47">
      <c r="F224" s="7">
        <f>Tabelle1!F23-'1. Iteration'!G224/'1. Iteration'!AX23</f>
        <v>1.443349052473109</v>
      </c>
      <c r="G224">
        <f t="shared" si="129"/>
        <v>1.3764147638052668</v>
      </c>
      <c r="H224" s="4">
        <f>Tabelle1!H23-'1. Iteration'!H23</f>
        <v>2.0127158780921639E-2</v>
      </c>
      <c r="I224" s="4">
        <f>Tabelle1!I23-'1. Iteration'!I23</f>
        <v>2.9550679100066146E-2</v>
      </c>
      <c r="J224" s="4">
        <f>Tabelle1!J23-'1. Iteration'!J23</f>
        <v>5.4523659644702294E-2</v>
      </c>
      <c r="K224" s="4">
        <f>Tabelle1!K23-'1. Iteration'!K23</f>
        <v>7.331838249310807E-2</v>
      </c>
      <c r="L224" s="4">
        <f>Tabelle1!L23-'1. Iteration'!L23</f>
        <v>8.4589837708175075E-2</v>
      </c>
      <c r="M224" s="4">
        <f>Tabelle1!M23-'1. Iteration'!M23</f>
        <v>9.6274496308316859E-2</v>
      </c>
      <c r="N224" s="4">
        <f>Tabelle1!N23-'1. Iteration'!N23</f>
        <v>0.12419850640595942</v>
      </c>
      <c r="O224" s="4">
        <f>Tabelle1!O23-'1. Iteration'!O23</f>
        <v>0.1274501791546</v>
      </c>
      <c r="P224" s="4">
        <f>Tabelle1!P23-'1. Iteration'!P23</f>
        <v>0.13739532979058389</v>
      </c>
      <c r="Q224" s="4">
        <f>Tabelle1!Q23-'1. Iteration'!Q23</f>
        <v>0.14763555109542603</v>
      </c>
      <c r="R224" s="4">
        <f>Tabelle1!R23-'1. Iteration'!R23</f>
        <v>0.15111681047047698</v>
      </c>
      <c r="S224" s="4">
        <f>Tabelle1!S23-'1. Iteration'!S23</f>
        <v>0.16177133367145291</v>
      </c>
      <c r="T224" s="4">
        <f>Tabelle1!T23-'1. Iteration'!T23</f>
        <v>0.16177133367145291</v>
      </c>
      <c r="U224" s="4">
        <f>Tabelle1!U23-'1. Iteration'!U23</f>
        <v>0.16539487067566117</v>
      </c>
      <c r="V224" s="4">
        <f>Tabelle1!V23-'1. Iteration'!V23</f>
        <v>-0.80817364818930404</v>
      </c>
      <c r="W224" s="4">
        <f>Tabelle1!W23-'1. Iteration'!W23</f>
        <v>-0.79217779798169785</v>
      </c>
      <c r="X224" s="4">
        <f>Tabelle1!X23-'1. Iteration'!X23</f>
        <v>-0.79217779798169785</v>
      </c>
      <c r="Y224" s="4">
        <f>Tabelle1!Y23-'1. Iteration'!Y23</f>
        <v>0.21608060936226081</v>
      </c>
      <c r="Z224" s="4">
        <f>Tabelle1!Z23-'1. Iteration'!Z23</f>
        <v>0.24196791376190452</v>
      </c>
      <c r="AA224" s="4">
        <f>Tabelle1!AA23-'1. Iteration'!AA23</f>
        <v>0.24196791376190452</v>
      </c>
      <c r="AB224" s="4">
        <f>Tabelle1!AB23-'1. Iteration'!AB23</f>
        <v>0.24645287904047897</v>
      </c>
      <c r="AC224" s="4">
        <f>Tabelle1!AC23-'1. Iteration'!AC23</f>
        <v>-0.73978331805313768</v>
      </c>
      <c r="AD224" s="4">
        <f>Tabelle1!AD23-'1. Iteration'!AD23</f>
        <v>0.26491055737658409</v>
      </c>
      <c r="AE224" s="4">
        <f>Tabelle1!AE23-'1. Iteration'!AE23</f>
        <v>0.2696589411931809</v>
      </c>
      <c r="AF224" s="4">
        <f>Tabelle1!AF23-'1. Iteration'!AF23</f>
        <v>0.2696589411931809</v>
      </c>
      <c r="AG224" s="4">
        <f>Tabelle1!AG23-'1. Iteration'!AG23</f>
        <v>-0.72553721157697282</v>
      </c>
      <c r="AH224" s="4">
        <f>Tabelle1!AH23-'1. Iteration'!AH23</f>
        <v>0.27446278842302718</v>
      </c>
      <c r="AI224" s="4">
        <f>Tabelle1!AI23-'1. Iteration'!AI23</f>
        <v>-0.72553721157697282</v>
      </c>
      <c r="AJ224" s="4">
        <f>Tabelle1!AJ23-'1. Iteration'!AJ23</f>
        <v>0.28424080609802849</v>
      </c>
      <c r="AK224" s="4">
        <f>Tabelle1!AK23-'1. Iteration'!AK23</f>
        <v>-0.6575615490343738</v>
      </c>
      <c r="AL224" s="4">
        <f>Tabelle1!AL23-'1. Iteration'!AL23</f>
        <v>0.34813294951166573</v>
      </c>
      <c r="AM224" s="4">
        <f>Tabelle1!AM23-'1. Iteration'!AM23</f>
        <v>0.37772768925733302</v>
      </c>
      <c r="AN224" s="4">
        <f>Tabelle1!AN23-'1. Iteration'!AN23</f>
        <v>0.40933258880881129</v>
      </c>
      <c r="AO224" s="4">
        <f>Tabelle1!AO23-'1. Iteration'!AO23</f>
        <v>0.41591293387849726</v>
      </c>
      <c r="AP224" s="4">
        <f>Tabelle1!AP23-'1. Iteration'!AP23</f>
        <v>0.43620529529810803</v>
      </c>
      <c r="AQ224" s="4">
        <f>Tabelle1!AQ23-'1. Iteration'!AQ23</f>
        <v>0.45021249406873909</v>
      </c>
      <c r="AR224" s="4">
        <f>Tabelle1!AR23-'1. Iteration'!AR23</f>
        <v>-0.54263407108579786</v>
      </c>
      <c r="AS224" s="4">
        <f>Tabelle1!AS23-'1. Iteration'!AS23</f>
        <v>0.47945178064679428</v>
      </c>
      <c r="AT224" s="4">
        <f>Tabelle1!AT23-'1. Iteration'!AT23</f>
        <v>0.55191004292231138</v>
      </c>
      <c r="AU224" s="4">
        <f>Tabelle1!AU23-'1. Iteration'!AU23</f>
        <v>-0.15340788428849275</v>
      </c>
    </row>
    <row r="225" spans="6:47">
      <c r="F225" s="7">
        <f>Tabelle1!F24-'1. Iteration'!G225/'1. Iteration'!AX24</f>
        <v>1.443349052473109</v>
      </c>
      <c r="G225">
        <f t="shared" si="129"/>
        <v>1.3764147638052662</v>
      </c>
      <c r="H225" s="4">
        <f>Tabelle1!H24-'1. Iteration'!H24</f>
        <v>2.0127158780921639E-2</v>
      </c>
      <c r="I225" s="4">
        <f>Tabelle1!I24-'1. Iteration'!I24</f>
        <v>2.9550679100066146E-2</v>
      </c>
      <c r="J225" s="4">
        <f>Tabelle1!J24-'1. Iteration'!J24</f>
        <v>5.4523659644702294E-2</v>
      </c>
      <c r="K225" s="4">
        <f>Tabelle1!K24-'1. Iteration'!K24</f>
        <v>7.331838249310807E-2</v>
      </c>
      <c r="L225" s="4">
        <f>Tabelle1!L24-'1. Iteration'!L24</f>
        <v>8.4589837708175075E-2</v>
      </c>
      <c r="M225" s="4">
        <f>Tabelle1!M24-'1. Iteration'!M24</f>
        <v>9.6274496308316859E-2</v>
      </c>
      <c r="N225" s="4">
        <f>Tabelle1!N24-'1. Iteration'!N24</f>
        <v>0.12419850640595942</v>
      </c>
      <c r="O225" s="4">
        <f>Tabelle1!O24-'1. Iteration'!O24</f>
        <v>-0.8725498208454</v>
      </c>
      <c r="P225" s="4">
        <f>Tabelle1!P24-'1. Iteration'!P24</f>
        <v>0.13739532979058389</v>
      </c>
      <c r="Q225" s="4">
        <f>Tabelle1!Q24-'1. Iteration'!Q24</f>
        <v>0.14763555109542603</v>
      </c>
      <c r="R225" s="4">
        <f>Tabelle1!R24-'1. Iteration'!R24</f>
        <v>0.15111681047047698</v>
      </c>
      <c r="S225" s="4">
        <f>Tabelle1!S24-'1. Iteration'!S24</f>
        <v>-0.83822866632854709</v>
      </c>
      <c r="T225" s="4">
        <f>Tabelle1!T24-'1. Iteration'!T24</f>
        <v>0.16177133367145291</v>
      </c>
      <c r="U225" s="4">
        <f>Tabelle1!U24-'1. Iteration'!U24</f>
        <v>0.16539487067566117</v>
      </c>
      <c r="V225" s="4">
        <f>Tabelle1!V24-'1. Iteration'!V24</f>
        <v>0.19182635181069596</v>
      </c>
      <c r="W225" s="4">
        <f>Tabelle1!W24-'1. Iteration'!W24</f>
        <v>0.20782220201830215</v>
      </c>
      <c r="X225" s="4">
        <f>Tabelle1!X24-'1. Iteration'!X24</f>
        <v>0.20782220201830215</v>
      </c>
      <c r="Y225" s="4">
        <f>Tabelle1!Y24-'1. Iteration'!Y24</f>
        <v>0.21608060936226081</v>
      </c>
      <c r="Z225" s="4">
        <f>Tabelle1!Z24-'1. Iteration'!Z24</f>
        <v>0.24196791376190452</v>
      </c>
      <c r="AA225" s="4">
        <f>Tabelle1!AA24-'1. Iteration'!AA24</f>
        <v>0.24196791376190452</v>
      </c>
      <c r="AB225" s="4">
        <f>Tabelle1!AB24-'1. Iteration'!AB24</f>
        <v>0.24645287904047897</v>
      </c>
      <c r="AC225" s="4">
        <f>Tabelle1!AC24-'1. Iteration'!AC24</f>
        <v>-0.73978331805313768</v>
      </c>
      <c r="AD225" s="4">
        <f>Tabelle1!AD24-'1. Iteration'!AD24</f>
        <v>0.26491055737658409</v>
      </c>
      <c r="AE225" s="4">
        <f>Tabelle1!AE24-'1. Iteration'!AE24</f>
        <v>-0.7303410588068191</v>
      </c>
      <c r="AF225" s="4">
        <f>Tabelle1!AF24-'1. Iteration'!AF24</f>
        <v>0.2696589411931809</v>
      </c>
      <c r="AG225" s="4">
        <f>Tabelle1!AG24-'1. Iteration'!AG24</f>
        <v>0.27446278842302718</v>
      </c>
      <c r="AH225" s="4">
        <f>Tabelle1!AH24-'1. Iteration'!AH24</f>
        <v>0.27446278842302718</v>
      </c>
      <c r="AI225" s="4">
        <f>Tabelle1!AI24-'1. Iteration'!AI24</f>
        <v>0.27446278842302718</v>
      </c>
      <c r="AJ225" s="4">
        <f>Tabelle1!AJ24-'1. Iteration'!AJ24</f>
        <v>0.28424080609802849</v>
      </c>
      <c r="AK225" s="4">
        <f>Tabelle1!AK24-'1. Iteration'!AK24</f>
        <v>0.3424384509656262</v>
      </c>
      <c r="AL225" s="4">
        <f>Tabelle1!AL24-'1. Iteration'!AL24</f>
        <v>-0.65186705048833427</v>
      </c>
      <c r="AM225" s="4">
        <f>Tabelle1!AM24-'1. Iteration'!AM24</f>
        <v>0.37772768925733302</v>
      </c>
      <c r="AN225" s="4">
        <f>Tabelle1!AN24-'1. Iteration'!AN24</f>
        <v>-0.59066741119118871</v>
      </c>
      <c r="AO225" s="4">
        <f>Tabelle1!AO24-'1. Iteration'!AO24</f>
        <v>0.41591293387849726</v>
      </c>
      <c r="AP225" s="4">
        <f>Tabelle1!AP24-'1. Iteration'!AP24</f>
        <v>0.43620529529810803</v>
      </c>
      <c r="AQ225" s="4">
        <f>Tabelle1!AQ24-'1. Iteration'!AQ24</f>
        <v>0.45021249406873909</v>
      </c>
      <c r="AR225" s="4">
        <f>Tabelle1!AR24-'1. Iteration'!AR24</f>
        <v>-0.54263407108579786</v>
      </c>
      <c r="AS225" s="4">
        <f>Tabelle1!AS24-'1. Iteration'!AS24</f>
        <v>0.47945178064679428</v>
      </c>
      <c r="AT225" s="4">
        <f>Tabelle1!AT24-'1. Iteration'!AT24</f>
        <v>-0.44808995707768856</v>
      </c>
      <c r="AU225" s="4">
        <f>Tabelle1!AU24-'1. Iteration'!AU24</f>
        <v>-0.15340788428849275</v>
      </c>
    </row>
    <row r="226" spans="6:47">
      <c r="F226" s="7">
        <f>Tabelle1!F25-'1. Iteration'!G226/'1. Iteration'!AX25</f>
        <v>1.443349052473109</v>
      </c>
      <c r="G226">
        <f t="shared" si="129"/>
        <v>1.3764147638052662</v>
      </c>
      <c r="H226" s="4">
        <f>Tabelle1!H25-'1. Iteration'!H25</f>
        <v>2.0127158780921639E-2</v>
      </c>
      <c r="I226" s="4">
        <f>Tabelle1!I25-'1. Iteration'!I25</f>
        <v>2.9550679100066146E-2</v>
      </c>
      <c r="J226" s="4">
        <f>Tabelle1!J25-'1. Iteration'!J25</f>
        <v>5.4523659644702294E-2</v>
      </c>
      <c r="K226" s="4">
        <f>Tabelle1!K25-'1. Iteration'!K25</f>
        <v>7.331838249310807E-2</v>
      </c>
      <c r="L226" s="4">
        <f>Tabelle1!L25-'1. Iteration'!L25</f>
        <v>8.4589837708175075E-2</v>
      </c>
      <c r="M226" s="4">
        <f>Tabelle1!M25-'1. Iteration'!M25</f>
        <v>9.6274496308316859E-2</v>
      </c>
      <c r="N226" s="4">
        <f>Tabelle1!N25-'1. Iteration'!N25</f>
        <v>0.12419850640595942</v>
      </c>
      <c r="O226" s="4">
        <f>Tabelle1!O25-'1. Iteration'!O25</f>
        <v>0.1274501791546</v>
      </c>
      <c r="P226" s="4">
        <f>Tabelle1!P25-'1. Iteration'!P25</f>
        <v>0.13739532979058389</v>
      </c>
      <c r="Q226" s="4">
        <f>Tabelle1!Q25-'1. Iteration'!Q25</f>
        <v>0.14763555109542603</v>
      </c>
      <c r="R226" s="4">
        <f>Tabelle1!R25-'1. Iteration'!R25</f>
        <v>0.15111681047047698</v>
      </c>
      <c r="S226" s="4">
        <f>Tabelle1!S25-'1. Iteration'!S25</f>
        <v>0.16177133367145291</v>
      </c>
      <c r="T226" s="4">
        <f>Tabelle1!T25-'1. Iteration'!T25</f>
        <v>0.16177133367145291</v>
      </c>
      <c r="U226" s="4">
        <f>Tabelle1!U25-'1. Iteration'!U25</f>
        <v>0.16539487067566117</v>
      </c>
      <c r="V226" s="4">
        <f>Tabelle1!V25-'1. Iteration'!V25</f>
        <v>-0.80817364818930404</v>
      </c>
      <c r="W226" s="4">
        <f>Tabelle1!W25-'1. Iteration'!W25</f>
        <v>0.20782220201830215</v>
      </c>
      <c r="X226" s="4">
        <f>Tabelle1!X25-'1. Iteration'!X25</f>
        <v>0.20782220201830215</v>
      </c>
      <c r="Y226" s="4">
        <f>Tabelle1!Y25-'1. Iteration'!Y25</f>
        <v>0.21608060936226081</v>
      </c>
      <c r="Z226" s="4">
        <f>Tabelle1!Z25-'1. Iteration'!Z25</f>
        <v>0.24196791376190452</v>
      </c>
      <c r="AA226" s="4">
        <f>Tabelle1!AA25-'1. Iteration'!AA25</f>
        <v>0.24196791376190452</v>
      </c>
      <c r="AB226" s="4">
        <f>Tabelle1!AB25-'1. Iteration'!AB25</f>
        <v>0.24645287904047897</v>
      </c>
      <c r="AC226" s="4">
        <f>Tabelle1!AC25-'1. Iteration'!AC25</f>
        <v>0.26021668194686232</v>
      </c>
      <c r="AD226" s="4">
        <f>Tabelle1!AD25-'1. Iteration'!AD25</f>
        <v>0.26491055737658409</v>
      </c>
      <c r="AE226" s="4">
        <f>Tabelle1!AE25-'1. Iteration'!AE25</f>
        <v>0.2696589411931809</v>
      </c>
      <c r="AF226" s="4">
        <f>Tabelle1!AF25-'1. Iteration'!AF25</f>
        <v>0.2696589411931809</v>
      </c>
      <c r="AG226" s="4">
        <f>Tabelle1!AG25-'1. Iteration'!AG25</f>
        <v>-0.72553721157697282</v>
      </c>
      <c r="AH226" s="4">
        <f>Tabelle1!AH25-'1. Iteration'!AH25</f>
        <v>0.27446278842302718</v>
      </c>
      <c r="AI226" s="4">
        <f>Tabelle1!AI25-'1. Iteration'!AI25</f>
        <v>0.27446278842302718</v>
      </c>
      <c r="AJ226" s="4">
        <f>Tabelle1!AJ25-'1. Iteration'!AJ25</f>
        <v>0.28424080609802849</v>
      </c>
      <c r="AK226" s="4">
        <f>Tabelle1!AK25-'1. Iteration'!AK25</f>
        <v>0.3424384509656262</v>
      </c>
      <c r="AL226" s="4">
        <f>Tabelle1!AL25-'1. Iteration'!AL25</f>
        <v>0.34813294951166573</v>
      </c>
      <c r="AM226" s="4">
        <f>Tabelle1!AM25-'1. Iteration'!AM25</f>
        <v>0.37772768925733302</v>
      </c>
      <c r="AN226" s="4">
        <f>Tabelle1!AN25-'1. Iteration'!AN25</f>
        <v>0.40933258880881129</v>
      </c>
      <c r="AO226" s="4">
        <f>Tabelle1!AO25-'1. Iteration'!AO25</f>
        <v>-0.58408706612150274</v>
      </c>
      <c r="AP226" s="4">
        <f>Tabelle1!AP25-'1. Iteration'!AP25</f>
        <v>-0.56379470470189197</v>
      </c>
      <c r="AQ226" s="4">
        <f>Tabelle1!AQ25-'1. Iteration'!AQ25</f>
        <v>-0.54978750593126091</v>
      </c>
      <c r="AR226" s="4">
        <f>Tabelle1!AR25-'1. Iteration'!AR25</f>
        <v>-0.54263407108579786</v>
      </c>
      <c r="AS226" s="4">
        <f>Tabelle1!AS25-'1. Iteration'!AS25</f>
        <v>-0.52054821935320572</v>
      </c>
      <c r="AT226" s="4">
        <f>Tabelle1!AT25-'1. Iteration'!AT25</f>
        <v>-0.44808995707768856</v>
      </c>
      <c r="AU226" s="4">
        <f>Tabelle1!AU25-'1. Iteration'!AU25</f>
        <v>-0.15340788428849275</v>
      </c>
    </row>
    <row r="227" spans="6:47">
      <c r="F227" s="7">
        <f>Tabelle1!F26-'1. Iteration'!G227/'1. Iteration'!AX26</f>
        <v>1.443349052473109</v>
      </c>
      <c r="G227">
        <f t="shared" si="129"/>
        <v>1.3764147638052666</v>
      </c>
      <c r="H227" s="4">
        <f>Tabelle1!H26-'1. Iteration'!H26</f>
        <v>2.0127158780921639E-2</v>
      </c>
      <c r="I227" s="4">
        <f>Tabelle1!I26-'1. Iteration'!I26</f>
        <v>2.9550679100066146E-2</v>
      </c>
      <c r="J227" s="4">
        <f>Tabelle1!J26-'1. Iteration'!J26</f>
        <v>5.4523659644702294E-2</v>
      </c>
      <c r="K227" s="4">
        <f>Tabelle1!K26-'1. Iteration'!K26</f>
        <v>7.331838249310807E-2</v>
      </c>
      <c r="L227" s="4">
        <f>Tabelle1!L26-'1. Iteration'!L26</f>
        <v>8.4589837708175075E-2</v>
      </c>
      <c r="M227" s="4">
        <f>Tabelle1!M26-'1. Iteration'!M26</f>
        <v>9.6274496308316859E-2</v>
      </c>
      <c r="N227" s="4">
        <f>Tabelle1!N26-'1. Iteration'!N26</f>
        <v>0.12419850640595942</v>
      </c>
      <c r="O227" s="4">
        <f>Tabelle1!O26-'1. Iteration'!O26</f>
        <v>-0.8725498208454</v>
      </c>
      <c r="P227" s="4">
        <f>Tabelle1!P26-'1. Iteration'!P26</f>
        <v>0.13739532979058389</v>
      </c>
      <c r="Q227" s="4">
        <f>Tabelle1!Q26-'1. Iteration'!Q26</f>
        <v>0.14763555109542603</v>
      </c>
      <c r="R227" s="4">
        <f>Tabelle1!R26-'1. Iteration'!R26</f>
        <v>0.15111681047047698</v>
      </c>
      <c r="S227" s="4">
        <f>Tabelle1!S26-'1. Iteration'!S26</f>
        <v>0.16177133367145291</v>
      </c>
      <c r="T227" s="4">
        <f>Tabelle1!T26-'1. Iteration'!T26</f>
        <v>0.16177133367145291</v>
      </c>
      <c r="U227" s="4">
        <f>Tabelle1!U26-'1. Iteration'!U26</f>
        <v>0.16539487067566117</v>
      </c>
      <c r="V227" s="4">
        <f>Tabelle1!V26-'1. Iteration'!V26</f>
        <v>0.19182635181069596</v>
      </c>
      <c r="W227" s="4">
        <f>Tabelle1!W26-'1. Iteration'!W26</f>
        <v>0.20782220201830215</v>
      </c>
      <c r="X227" s="4">
        <f>Tabelle1!X26-'1. Iteration'!X26</f>
        <v>0.20782220201830215</v>
      </c>
      <c r="Y227" s="4">
        <f>Tabelle1!Y26-'1. Iteration'!Y26</f>
        <v>0.21608060936226081</v>
      </c>
      <c r="Z227" s="4">
        <f>Tabelle1!Z26-'1. Iteration'!Z26</f>
        <v>0.24196791376190452</v>
      </c>
      <c r="AA227" s="4">
        <f>Tabelle1!AA26-'1. Iteration'!AA26</f>
        <v>0.24196791376190452</v>
      </c>
      <c r="AB227" s="4">
        <f>Tabelle1!AB26-'1. Iteration'!AB26</f>
        <v>0.24645287904047897</v>
      </c>
      <c r="AC227" s="4">
        <f>Tabelle1!AC26-'1. Iteration'!AC26</f>
        <v>-0.73978331805313768</v>
      </c>
      <c r="AD227" s="4">
        <f>Tabelle1!AD26-'1. Iteration'!AD26</f>
        <v>-0.73508944262341591</v>
      </c>
      <c r="AE227" s="4">
        <f>Tabelle1!AE26-'1. Iteration'!AE26</f>
        <v>0.2696589411931809</v>
      </c>
      <c r="AF227" s="4">
        <f>Tabelle1!AF26-'1. Iteration'!AF26</f>
        <v>0.2696589411931809</v>
      </c>
      <c r="AG227" s="4">
        <f>Tabelle1!AG26-'1. Iteration'!AG26</f>
        <v>0.27446278842302718</v>
      </c>
      <c r="AH227" s="4">
        <f>Tabelle1!AH26-'1. Iteration'!AH26</f>
        <v>0.27446278842302718</v>
      </c>
      <c r="AI227" s="4">
        <f>Tabelle1!AI26-'1. Iteration'!AI26</f>
        <v>0.27446278842302718</v>
      </c>
      <c r="AJ227" s="4">
        <f>Tabelle1!AJ26-'1. Iteration'!AJ26</f>
        <v>0.28424080609802849</v>
      </c>
      <c r="AK227" s="4">
        <f>Tabelle1!AK26-'1. Iteration'!AK26</f>
        <v>-0.6575615490343738</v>
      </c>
      <c r="AL227" s="4">
        <f>Tabelle1!AL26-'1. Iteration'!AL26</f>
        <v>0.34813294951166573</v>
      </c>
      <c r="AM227" s="4">
        <f>Tabelle1!AM26-'1. Iteration'!AM26</f>
        <v>0.37772768925733302</v>
      </c>
      <c r="AN227" s="4">
        <f>Tabelle1!AN26-'1. Iteration'!AN26</f>
        <v>-0.59066741119118871</v>
      </c>
      <c r="AO227" s="4">
        <f>Tabelle1!AO26-'1. Iteration'!AO26</f>
        <v>-0.58408706612150274</v>
      </c>
      <c r="AP227" s="4">
        <f>Tabelle1!AP26-'1. Iteration'!AP26</f>
        <v>0.43620529529810803</v>
      </c>
      <c r="AQ227" s="4">
        <f>Tabelle1!AQ26-'1. Iteration'!AQ26</f>
        <v>-0.54978750593126091</v>
      </c>
      <c r="AR227" s="4">
        <f>Tabelle1!AR26-'1. Iteration'!AR26</f>
        <v>0.45736592891420214</v>
      </c>
      <c r="AS227" s="4">
        <f>Tabelle1!AS26-'1. Iteration'!AS26</f>
        <v>-0.52054821935320572</v>
      </c>
      <c r="AT227" s="4">
        <f>Tabelle1!AT26-'1. Iteration'!AT26</f>
        <v>0.55191004292231138</v>
      </c>
      <c r="AU227" s="4">
        <f>Tabelle1!AU26-'1. Iteration'!AU26</f>
        <v>-0.15340788428849275</v>
      </c>
    </row>
    <row r="228" spans="6:47">
      <c r="F228" s="7">
        <f>Tabelle1!F27-'1. Iteration'!G228/'1. Iteration'!AX27</f>
        <v>1.443349052473109</v>
      </c>
      <c r="G228">
        <f t="shared" si="129"/>
        <v>1.3764147638052664</v>
      </c>
      <c r="H228" s="4">
        <f>Tabelle1!H27-'1. Iteration'!H27</f>
        <v>2.0127158780921639E-2</v>
      </c>
      <c r="I228" s="4">
        <f>Tabelle1!I27-'1. Iteration'!I27</f>
        <v>2.9550679100066146E-2</v>
      </c>
      <c r="J228" s="4">
        <f>Tabelle1!J27-'1. Iteration'!J27</f>
        <v>5.4523659644702294E-2</v>
      </c>
      <c r="K228" s="4">
        <f>Tabelle1!K27-'1. Iteration'!K27</f>
        <v>7.331838249310807E-2</v>
      </c>
      <c r="L228" s="4">
        <f>Tabelle1!L27-'1. Iteration'!L27</f>
        <v>8.4589837708175075E-2</v>
      </c>
      <c r="M228" s="4">
        <f>Tabelle1!M27-'1. Iteration'!M27</f>
        <v>9.6274496308316859E-2</v>
      </c>
      <c r="N228" s="4">
        <f>Tabelle1!N27-'1. Iteration'!N27</f>
        <v>0.12419850640595942</v>
      </c>
      <c r="O228" s="4">
        <f>Tabelle1!O27-'1. Iteration'!O27</f>
        <v>0.1274501791546</v>
      </c>
      <c r="P228" s="4">
        <f>Tabelle1!P27-'1. Iteration'!P27</f>
        <v>0.13739532979058389</v>
      </c>
      <c r="Q228" s="4">
        <f>Tabelle1!Q27-'1. Iteration'!Q27</f>
        <v>0.14763555109542603</v>
      </c>
      <c r="R228" s="4">
        <f>Tabelle1!R27-'1. Iteration'!R27</f>
        <v>0.15111681047047698</v>
      </c>
      <c r="S228" s="4">
        <f>Tabelle1!S27-'1. Iteration'!S27</f>
        <v>-0.83822866632854709</v>
      </c>
      <c r="T228" s="4">
        <f>Tabelle1!T27-'1. Iteration'!T27</f>
        <v>0.16177133367145291</v>
      </c>
      <c r="U228" s="4">
        <f>Tabelle1!U27-'1. Iteration'!U27</f>
        <v>-0.83460512932433883</v>
      </c>
      <c r="V228" s="4">
        <f>Tabelle1!V27-'1. Iteration'!V27</f>
        <v>0.19182635181069596</v>
      </c>
      <c r="W228" s="4">
        <f>Tabelle1!W27-'1. Iteration'!W27</f>
        <v>0.20782220201830215</v>
      </c>
      <c r="X228" s="4">
        <f>Tabelle1!X27-'1. Iteration'!X27</f>
        <v>0.20782220201830215</v>
      </c>
      <c r="Y228" s="4">
        <f>Tabelle1!Y27-'1. Iteration'!Y27</f>
        <v>0.21608060936226081</v>
      </c>
      <c r="Z228" s="4">
        <f>Tabelle1!Z27-'1. Iteration'!Z27</f>
        <v>0.24196791376190452</v>
      </c>
      <c r="AA228" s="4">
        <f>Tabelle1!AA27-'1. Iteration'!AA27</f>
        <v>0.24196791376190452</v>
      </c>
      <c r="AB228" s="4">
        <f>Tabelle1!AB27-'1. Iteration'!AB27</f>
        <v>-0.75354712095952103</v>
      </c>
      <c r="AC228" s="4">
        <f>Tabelle1!AC27-'1. Iteration'!AC27</f>
        <v>0.26021668194686232</v>
      </c>
      <c r="AD228" s="4">
        <f>Tabelle1!AD27-'1. Iteration'!AD27</f>
        <v>0.26491055737658409</v>
      </c>
      <c r="AE228" s="4">
        <f>Tabelle1!AE27-'1. Iteration'!AE27</f>
        <v>0.2696589411931809</v>
      </c>
      <c r="AF228" s="4">
        <f>Tabelle1!AF27-'1. Iteration'!AF27</f>
        <v>0.2696589411931809</v>
      </c>
      <c r="AG228" s="4">
        <f>Tabelle1!AG27-'1. Iteration'!AG27</f>
        <v>-0.72553721157697282</v>
      </c>
      <c r="AH228" s="4">
        <f>Tabelle1!AH27-'1. Iteration'!AH27</f>
        <v>-0.72553721157697282</v>
      </c>
      <c r="AI228" s="4">
        <f>Tabelle1!AI27-'1. Iteration'!AI27</f>
        <v>0.27446278842302718</v>
      </c>
      <c r="AJ228" s="4">
        <f>Tabelle1!AJ27-'1. Iteration'!AJ27</f>
        <v>0.28424080609802849</v>
      </c>
      <c r="AK228" s="4">
        <f>Tabelle1!AK27-'1. Iteration'!AK27</f>
        <v>-0.6575615490343738</v>
      </c>
      <c r="AL228" s="4">
        <f>Tabelle1!AL27-'1. Iteration'!AL27</f>
        <v>0.34813294951166573</v>
      </c>
      <c r="AM228" s="4">
        <f>Tabelle1!AM27-'1. Iteration'!AM27</f>
        <v>0.37772768925733302</v>
      </c>
      <c r="AN228" s="4">
        <f>Tabelle1!AN27-'1. Iteration'!AN27</f>
        <v>0.40933258880881129</v>
      </c>
      <c r="AO228" s="4">
        <f>Tabelle1!AO27-'1. Iteration'!AO27</f>
        <v>0.41591293387849726</v>
      </c>
      <c r="AP228" s="4">
        <f>Tabelle1!AP27-'1. Iteration'!AP27</f>
        <v>-0.56379470470189197</v>
      </c>
      <c r="AQ228" s="4">
        <f>Tabelle1!AQ27-'1. Iteration'!AQ27</f>
        <v>0.45021249406873909</v>
      </c>
      <c r="AR228" s="4">
        <f>Tabelle1!AR27-'1. Iteration'!AR27</f>
        <v>-0.54263407108579786</v>
      </c>
      <c r="AS228" s="4">
        <f>Tabelle1!AS27-'1. Iteration'!AS27</f>
        <v>0.47945178064679428</v>
      </c>
      <c r="AT228" s="4">
        <f>Tabelle1!AT27-'1. Iteration'!AT27</f>
        <v>0.55191004292231138</v>
      </c>
      <c r="AU228" s="4">
        <f>Tabelle1!AU27-'1. Iteration'!AU27</f>
        <v>-0.15340788428849275</v>
      </c>
    </row>
    <row r="229" spans="6:47">
      <c r="F229" s="7">
        <f>Tabelle1!F28-'1. Iteration'!G229/'1. Iteration'!AX28</f>
        <v>1.443349052473109</v>
      </c>
      <c r="G229">
        <f t="shared" si="129"/>
        <v>1.3764147638052664</v>
      </c>
      <c r="H229" s="4">
        <f>Tabelle1!H28-'1. Iteration'!H28</f>
        <v>2.0127158780921639E-2</v>
      </c>
      <c r="I229" s="4">
        <f>Tabelle1!I28-'1. Iteration'!I28</f>
        <v>2.9550679100066146E-2</v>
      </c>
      <c r="J229" s="4">
        <f>Tabelle1!J28-'1. Iteration'!J28</f>
        <v>5.4523659644702294E-2</v>
      </c>
      <c r="K229" s="4">
        <f>Tabelle1!K28-'1. Iteration'!K28</f>
        <v>7.331838249310807E-2</v>
      </c>
      <c r="L229" s="4">
        <f>Tabelle1!L28-'1. Iteration'!L28</f>
        <v>8.4589837708175075E-2</v>
      </c>
      <c r="M229" s="4">
        <f>Tabelle1!M28-'1. Iteration'!M28</f>
        <v>9.6274496308316859E-2</v>
      </c>
      <c r="N229" s="4">
        <f>Tabelle1!N28-'1. Iteration'!N28</f>
        <v>0.12419850640595942</v>
      </c>
      <c r="O229" s="4">
        <f>Tabelle1!O28-'1. Iteration'!O28</f>
        <v>0.1274501791546</v>
      </c>
      <c r="P229" s="4">
        <f>Tabelle1!P28-'1. Iteration'!P28</f>
        <v>0.13739532979058389</v>
      </c>
      <c r="Q229" s="4">
        <f>Tabelle1!Q28-'1. Iteration'!Q28</f>
        <v>-0.85236444890457397</v>
      </c>
      <c r="R229" s="4">
        <f>Tabelle1!R28-'1. Iteration'!R28</f>
        <v>0.15111681047047698</v>
      </c>
      <c r="S229" s="4">
        <f>Tabelle1!S28-'1. Iteration'!S28</f>
        <v>0.16177133367145291</v>
      </c>
      <c r="T229" s="4">
        <f>Tabelle1!T28-'1. Iteration'!T28</f>
        <v>0.16177133367145291</v>
      </c>
      <c r="U229" s="4">
        <f>Tabelle1!U28-'1. Iteration'!U28</f>
        <v>0.16539487067566117</v>
      </c>
      <c r="V229" s="4">
        <f>Tabelle1!V28-'1. Iteration'!V28</f>
        <v>0.19182635181069596</v>
      </c>
      <c r="W229" s="4">
        <f>Tabelle1!W28-'1. Iteration'!W28</f>
        <v>-0.79217779798169785</v>
      </c>
      <c r="X229" s="4">
        <f>Tabelle1!X28-'1. Iteration'!X28</f>
        <v>0.20782220201830215</v>
      </c>
      <c r="Y229" s="4">
        <f>Tabelle1!Y28-'1. Iteration'!Y28</f>
        <v>0.21608060936226081</v>
      </c>
      <c r="Z229" s="4">
        <f>Tabelle1!Z28-'1. Iteration'!Z28</f>
        <v>0.24196791376190452</v>
      </c>
      <c r="AA229" s="4">
        <f>Tabelle1!AA28-'1. Iteration'!AA28</f>
        <v>-0.75803208623809548</v>
      </c>
      <c r="AB229" s="4">
        <f>Tabelle1!AB28-'1. Iteration'!AB28</f>
        <v>0.24645287904047897</v>
      </c>
      <c r="AC229" s="4">
        <f>Tabelle1!AC28-'1. Iteration'!AC28</f>
        <v>-0.73978331805313768</v>
      </c>
      <c r="AD229" s="4">
        <f>Tabelle1!AD28-'1. Iteration'!AD28</f>
        <v>-0.73508944262341591</v>
      </c>
      <c r="AE229" s="4">
        <f>Tabelle1!AE28-'1. Iteration'!AE28</f>
        <v>0.2696589411931809</v>
      </c>
      <c r="AF229" s="4">
        <f>Tabelle1!AF28-'1. Iteration'!AF28</f>
        <v>0.2696589411931809</v>
      </c>
      <c r="AG229" s="4">
        <f>Tabelle1!AG28-'1. Iteration'!AG28</f>
        <v>0.27446278842302718</v>
      </c>
      <c r="AH229" s="4">
        <f>Tabelle1!AH28-'1. Iteration'!AH28</f>
        <v>-0.72553721157697282</v>
      </c>
      <c r="AI229" s="4">
        <f>Tabelle1!AI28-'1. Iteration'!AI28</f>
        <v>0.27446278842302718</v>
      </c>
      <c r="AJ229" s="4">
        <f>Tabelle1!AJ28-'1. Iteration'!AJ28</f>
        <v>0.28424080609802849</v>
      </c>
      <c r="AK229" s="4">
        <f>Tabelle1!AK28-'1. Iteration'!AK28</f>
        <v>0.3424384509656262</v>
      </c>
      <c r="AL229" s="4">
        <f>Tabelle1!AL28-'1. Iteration'!AL28</f>
        <v>0.34813294951166573</v>
      </c>
      <c r="AM229" s="4">
        <f>Tabelle1!AM28-'1. Iteration'!AM28</f>
        <v>0.37772768925733302</v>
      </c>
      <c r="AN229" s="4">
        <f>Tabelle1!AN28-'1. Iteration'!AN28</f>
        <v>0.40933258880881129</v>
      </c>
      <c r="AO229" s="4">
        <f>Tabelle1!AO28-'1. Iteration'!AO28</f>
        <v>-0.58408706612150274</v>
      </c>
      <c r="AP229" s="4">
        <f>Tabelle1!AP28-'1. Iteration'!AP28</f>
        <v>0.43620529529810803</v>
      </c>
      <c r="AQ229" s="4">
        <f>Tabelle1!AQ28-'1. Iteration'!AQ28</f>
        <v>-0.54978750593126091</v>
      </c>
      <c r="AR229" s="4">
        <f>Tabelle1!AR28-'1. Iteration'!AR28</f>
        <v>0.45736592891420214</v>
      </c>
      <c r="AS229" s="4">
        <f>Tabelle1!AS28-'1. Iteration'!AS28</f>
        <v>0.47945178064679428</v>
      </c>
      <c r="AT229" s="4">
        <f>Tabelle1!AT28-'1. Iteration'!AT28</f>
        <v>0.55191004292231138</v>
      </c>
      <c r="AU229" s="4">
        <f>Tabelle1!AU28-'1. Iteration'!AU28</f>
        <v>-0.15340788428849275</v>
      </c>
    </row>
    <row r="230" spans="6:47">
      <c r="F230" s="7">
        <f>Tabelle1!F29-'1. Iteration'!G230/'1. Iteration'!AX29</f>
        <v>1.443349052473109</v>
      </c>
      <c r="G230">
        <f t="shared" si="129"/>
        <v>1.3764147638052662</v>
      </c>
      <c r="H230" s="4">
        <f>Tabelle1!H29-'1. Iteration'!H29</f>
        <v>2.0127158780921639E-2</v>
      </c>
      <c r="I230" s="4">
        <f>Tabelle1!I29-'1. Iteration'!I29</f>
        <v>2.9550679100066146E-2</v>
      </c>
      <c r="J230" s="4">
        <f>Tabelle1!J29-'1. Iteration'!J29</f>
        <v>5.4523659644702294E-2</v>
      </c>
      <c r="K230" s="4">
        <f>Tabelle1!K29-'1. Iteration'!K29</f>
        <v>7.331838249310807E-2</v>
      </c>
      <c r="L230" s="4">
        <f>Tabelle1!L29-'1. Iteration'!L29</f>
        <v>8.4589837708175075E-2</v>
      </c>
      <c r="M230" s="4">
        <f>Tabelle1!M29-'1. Iteration'!M29</f>
        <v>9.6274496308316859E-2</v>
      </c>
      <c r="N230" s="4">
        <f>Tabelle1!N29-'1. Iteration'!N29</f>
        <v>0.12419850640595942</v>
      </c>
      <c r="O230" s="4">
        <f>Tabelle1!O29-'1. Iteration'!O29</f>
        <v>0.1274501791546</v>
      </c>
      <c r="P230" s="4">
        <f>Tabelle1!P29-'1. Iteration'!P29</f>
        <v>0.13739532979058389</v>
      </c>
      <c r="Q230" s="4">
        <f>Tabelle1!Q29-'1. Iteration'!Q29</f>
        <v>0.14763555109542603</v>
      </c>
      <c r="R230" s="4">
        <f>Tabelle1!R29-'1. Iteration'!R29</f>
        <v>-0.84888318952952302</v>
      </c>
      <c r="S230" s="4">
        <f>Tabelle1!S29-'1. Iteration'!S29</f>
        <v>0.16177133367145291</v>
      </c>
      <c r="T230" s="4">
        <f>Tabelle1!T29-'1. Iteration'!T29</f>
        <v>0.16177133367145291</v>
      </c>
      <c r="U230" s="4">
        <f>Tabelle1!U29-'1. Iteration'!U29</f>
        <v>0.16539487067566117</v>
      </c>
      <c r="V230" s="4">
        <f>Tabelle1!V29-'1. Iteration'!V29</f>
        <v>0.19182635181069596</v>
      </c>
      <c r="W230" s="4">
        <f>Tabelle1!W29-'1. Iteration'!W29</f>
        <v>0.20782220201830215</v>
      </c>
      <c r="X230" s="4">
        <f>Tabelle1!X29-'1. Iteration'!X29</f>
        <v>0.20782220201830215</v>
      </c>
      <c r="Y230" s="4">
        <f>Tabelle1!Y29-'1. Iteration'!Y29</f>
        <v>-0.78391939063773919</v>
      </c>
      <c r="Z230" s="4">
        <f>Tabelle1!Z29-'1. Iteration'!Z29</f>
        <v>0.24196791376190452</v>
      </c>
      <c r="AA230" s="4">
        <f>Tabelle1!AA29-'1. Iteration'!AA29</f>
        <v>0.24196791376190452</v>
      </c>
      <c r="AB230" s="4">
        <f>Tabelle1!AB29-'1. Iteration'!AB29</f>
        <v>-0.75354712095952103</v>
      </c>
      <c r="AC230" s="4">
        <f>Tabelle1!AC29-'1. Iteration'!AC29</f>
        <v>0.26021668194686232</v>
      </c>
      <c r="AD230" s="4">
        <f>Tabelle1!AD29-'1. Iteration'!AD29</f>
        <v>0.26491055737658409</v>
      </c>
      <c r="AE230" s="4">
        <f>Tabelle1!AE29-'1. Iteration'!AE29</f>
        <v>0.2696589411931809</v>
      </c>
      <c r="AF230" s="4">
        <f>Tabelle1!AF29-'1. Iteration'!AF29</f>
        <v>-0.7303410588068191</v>
      </c>
      <c r="AG230" s="4">
        <f>Tabelle1!AG29-'1. Iteration'!AG29</f>
        <v>0.27446278842302718</v>
      </c>
      <c r="AH230" s="4">
        <f>Tabelle1!AH29-'1. Iteration'!AH29</f>
        <v>0.27446278842302718</v>
      </c>
      <c r="AI230" s="4">
        <f>Tabelle1!AI29-'1. Iteration'!AI29</f>
        <v>-0.72553721157697282</v>
      </c>
      <c r="AJ230" s="4">
        <f>Tabelle1!AJ29-'1. Iteration'!AJ29</f>
        <v>0.28424080609802849</v>
      </c>
      <c r="AK230" s="4">
        <f>Tabelle1!AK29-'1. Iteration'!AK29</f>
        <v>0.3424384509656262</v>
      </c>
      <c r="AL230" s="4">
        <f>Tabelle1!AL29-'1. Iteration'!AL29</f>
        <v>0.34813294951166573</v>
      </c>
      <c r="AM230" s="4">
        <f>Tabelle1!AM29-'1. Iteration'!AM29</f>
        <v>0.37772768925733302</v>
      </c>
      <c r="AN230" s="4">
        <f>Tabelle1!AN29-'1. Iteration'!AN29</f>
        <v>0.40933258880881129</v>
      </c>
      <c r="AO230" s="4">
        <f>Tabelle1!AO29-'1. Iteration'!AO29</f>
        <v>-0.58408706612150274</v>
      </c>
      <c r="AP230" s="4">
        <f>Tabelle1!AP29-'1. Iteration'!AP29</f>
        <v>0.43620529529810803</v>
      </c>
      <c r="AQ230" s="4">
        <f>Tabelle1!AQ29-'1. Iteration'!AQ29</f>
        <v>0.45021249406873909</v>
      </c>
      <c r="AR230" s="4">
        <f>Tabelle1!AR29-'1. Iteration'!AR29</f>
        <v>0.45736592891420214</v>
      </c>
      <c r="AS230" s="4">
        <f>Tabelle1!AS29-'1. Iteration'!AS29</f>
        <v>-0.52054821935320572</v>
      </c>
      <c r="AT230" s="4">
        <f>Tabelle1!AT29-'1. Iteration'!AT29</f>
        <v>-0.44808995707768856</v>
      </c>
      <c r="AU230" s="4">
        <f>Tabelle1!AU29-'1. Iteration'!AU29</f>
        <v>-0.15340788428849275</v>
      </c>
    </row>
    <row r="231" spans="6:47">
      <c r="F231" s="7">
        <f>Tabelle1!F30-'1. Iteration'!G231/'1. Iteration'!AX30</f>
        <v>1.443349052473109</v>
      </c>
      <c r="G231">
        <f t="shared" si="129"/>
        <v>1.3764147638052657</v>
      </c>
      <c r="H231" s="4">
        <f>Tabelle1!H30-'1. Iteration'!H30</f>
        <v>2.0127158780921639E-2</v>
      </c>
      <c r="I231" s="4">
        <f>Tabelle1!I30-'1. Iteration'!I30</f>
        <v>2.9550679100066146E-2</v>
      </c>
      <c r="J231" s="4">
        <f>Tabelle1!J30-'1. Iteration'!J30</f>
        <v>5.4523659644702294E-2</v>
      </c>
      <c r="K231" s="4">
        <f>Tabelle1!K30-'1. Iteration'!K30</f>
        <v>7.331838249310807E-2</v>
      </c>
      <c r="L231" s="4">
        <f>Tabelle1!L30-'1. Iteration'!L30</f>
        <v>-0.91541016229182492</v>
      </c>
      <c r="M231" s="4">
        <f>Tabelle1!M30-'1. Iteration'!M30</f>
        <v>9.6274496308316859E-2</v>
      </c>
      <c r="N231" s="4">
        <f>Tabelle1!N30-'1. Iteration'!N30</f>
        <v>-0.87580149359404058</v>
      </c>
      <c r="O231" s="4">
        <f>Tabelle1!O30-'1. Iteration'!O30</f>
        <v>0.1274501791546</v>
      </c>
      <c r="P231" s="4">
        <f>Tabelle1!P30-'1. Iteration'!P30</f>
        <v>0.13739532979058389</v>
      </c>
      <c r="Q231" s="4">
        <f>Tabelle1!Q30-'1. Iteration'!Q30</f>
        <v>0.14763555109542603</v>
      </c>
      <c r="R231" s="4">
        <f>Tabelle1!R30-'1. Iteration'!R30</f>
        <v>0.15111681047047698</v>
      </c>
      <c r="S231" s="4">
        <f>Tabelle1!S30-'1. Iteration'!S30</f>
        <v>0.16177133367145291</v>
      </c>
      <c r="T231" s="4">
        <f>Tabelle1!T30-'1. Iteration'!T30</f>
        <v>0.16177133367145291</v>
      </c>
      <c r="U231" s="4">
        <f>Tabelle1!U30-'1. Iteration'!U30</f>
        <v>0.16539487067566117</v>
      </c>
      <c r="V231" s="4">
        <f>Tabelle1!V30-'1. Iteration'!V30</f>
        <v>0.19182635181069596</v>
      </c>
      <c r="W231" s="4">
        <f>Tabelle1!W30-'1. Iteration'!W30</f>
        <v>0.20782220201830215</v>
      </c>
      <c r="X231" s="4">
        <f>Tabelle1!X30-'1. Iteration'!X30</f>
        <v>0.20782220201830215</v>
      </c>
      <c r="Y231" s="4">
        <f>Tabelle1!Y30-'1. Iteration'!Y30</f>
        <v>0.21608060936226081</v>
      </c>
      <c r="Z231" s="4">
        <f>Tabelle1!Z30-'1. Iteration'!Z30</f>
        <v>0.24196791376190452</v>
      </c>
      <c r="AA231" s="4">
        <f>Tabelle1!AA30-'1. Iteration'!AA30</f>
        <v>0.24196791376190452</v>
      </c>
      <c r="AB231" s="4">
        <f>Tabelle1!AB30-'1. Iteration'!AB30</f>
        <v>0.24645287904047897</v>
      </c>
      <c r="AC231" s="4">
        <f>Tabelle1!AC30-'1. Iteration'!AC30</f>
        <v>0.26021668194686232</v>
      </c>
      <c r="AD231" s="4">
        <f>Tabelle1!AD30-'1. Iteration'!AD30</f>
        <v>0.26491055737658409</v>
      </c>
      <c r="AE231" s="4">
        <f>Tabelle1!AE30-'1. Iteration'!AE30</f>
        <v>-0.7303410588068191</v>
      </c>
      <c r="AF231" s="4">
        <f>Tabelle1!AF30-'1. Iteration'!AF30</f>
        <v>0.2696589411931809</v>
      </c>
      <c r="AG231" s="4">
        <f>Tabelle1!AG30-'1. Iteration'!AG30</f>
        <v>0.27446278842302718</v>
      </c>
      <c r="AH231" s="4">
        <f>Tabelle1!AH30-'1. Iteration'!AH30</f>
        <v>0.27446278842302718</v>
      </c>
      <c r="AI231" s="4">
        <f>Tabelle1!AI30-'1. Iteration'!AI30</f>
        <v>0.27446278842302718</v>
      </c>
      <c r="AJ231" s="4">
        <f>Tabelle1!AJ30-'1. Iteration'!AJ30</f>
        <v>-0.71575919390197151</v>
      </c>
      <c r="AK231" s="4">
        <f>Tabelle1!AK30-'1. Iteration'!AK30</f>
        <v>-0.6575615490343738</v>
      </c>
      <c r="AL231" s="4">
        <f>Tabelle1!AL30-'1. Iteration'!AL30</f>
        <v>-0.65186705048833427</v>
      </c>
      <c r="AM231" s="4">
        <f>Tabelle1!AM30-'1. Iteration'!AM30</f>
        <v>0.37772768925733302</v>
      </c>
      <c r="AN231" s="4">
        <f>Tabelle1!AN30-'1. Iteration'!AN30</f>
        <v>-0.59066741119118871</v>
      </c>
      <c r="AO231" s="4">
        <f>Tabelle1!AO30-'1. Iteration'!AO30</f>
        <v>0.41591293387849726</v>
      </c>
      <c r="AP231" s="4">
        <f>Tabelle1!AP30-'1. Iteration'!AP30</f>
        <v>-0.56379470470189197</v>
      </c>
      <c r="AQ231" s="4">
        <f>Tabelle1!AQ30-'1. Iteration'!AQ30</f>
        <v>0.45021249406873909</v>
      </c>
      <c r="AR231" s="4">
        <f>Tabelle1!AR30-'1. Iteration'!AR30</f>
        <v>-0.54263407108579786</v>
      </c>
      <c r="AS231" s="4">
        <f>Tabelle1!AS30-'1. Iteration'!AS30</f>
        <v>0.47945178064679428</v>
      </c>
      <c r="AT231" s="4">
        <f>Tabelle1!AT30-'1. Iteration'!AT30</f>
        <v>0.55191004292231138</v>
      </c>
      <c r="AU231" s="4">
        <f>Tabelle1!AU30-'1. Iteration'!AU30</f>
        <v>0.84659211571150728</v>
      </c>
    </row>
    <row r="232" spans="6:47">
      <c r="F232" s="7">
        <f>Tabelle1!F31-'1. Iteration'!G232/'1. Iteration'!AX31</f>
        <v>1.2869663269282945</v>
      </c>
      <c r="G232">
        <f t="shared" si="129"/>
        <v>1.3215333852585893</v>
      </c>
      <c r="H232" s="4">
        <f>Tabelle1!H31-'1. Iteration'!H31</f>
        <v>2.3040258608706954E-2</v>
      </c>
      <c r="I232" s="4">
        <f>Tabelle1!I31-'1. Iteration'!I31</f>
        <v>3.3780669821014353E-2</v>
      </c>
      <c r="J232" s="4">
        <f>Tabelle1!J31-'1. Iteration'!J31</f>
        <v>6.2099624218002525E-2</v>
      </c>
      <c r="K232" s="4">
        <f>Tabelle1!K31-'1. Iteration'!K31</f>
        <v>8.3275824528353914E-2</v>
      </c>
      <c r="L232" s="4">
        <f>Tabelle1!L31-'1. Iteration'!L31</f>
        <v>9.5919617388215972E-2</v>
      </c>
      <c r="M232" s="4">
        <f>Tabelle1!M31-'1. Iteration'!M31</f>
        <v>0.10898297267978174</v>
      </c>
      <c r="N232" s="4">
        <f>Tabelle1!N31-'1. Iteration'!N31</f>
        <v>0.14002191291816946</v>
      </c>
      <c r="O232" s="4">
        <f>Tabelle1!O31-'1. Iteration'!O31</f>
        <v>0.14361992638521248</v>
      </c>
      <c r="P232" s="4">
        <f>Tabelle1!P31-'1. Iteration'!P31</f>
        <v>0.15460326507922428</v>
      </c>
      <c r="Q232" s="4">
        <f>Tabelle1!Q31-'1. Iteration'!Q31</f>
        <v>0.16587938178436279</v>
      </c>
      <c r="R232" s="4">
        <f>Tabelle1!R31-'1. Iteration'!R31</f>
        <v>0.16970518153950132</v>
      </c>
      <c r="S232" s="4">
        <f>Tabelle1!S31-'1. Iteration'!S31</f>
        <v>0.18139023637053608</v>
      </c>
      <c r="T232" s="4">
        <f>Tabelle1!T31-'1. Iteration'!T31</f>
        <v>0.18139023637053608</v>
      </c>
      <c r="U232" s="4">
        <f>Tabelle1!U31-'1. Iteration'!U31</f>
        <v>0.18535604570778996</v>
      </c>
      <c r="V232" s="4">
        <f>Tabelle1!V31-'1. Iteration'!V31</f>
        <v>0.21415894768746524</v>
      </c>
      <c r="W232" s="4">
        <f>Tabelle1!W31-'1. Iteration'!W31</f>
        <v>0.2314836480263377</v>
      </c>
      <c r="X232" s="4">
        <f>Tabelle1!X31-'1. Iteration'!X31</f>
        <v>0.2314836480263377</v>
      </c>
      <c r="Y232" s="4">
        <f>Tabelle1!Y31-'1. Iteration'!Y31</f>
        <v>0.24039697736297527</v>
      </c>
      <c r="Z232" s="4">
        <f>Tabelle1!Z31-'1. Iteration'!Z31</f>
        <v>0.26820079193495816</v>
      </c>
      <c r="AA232" s="4">
        <f>Tabelle1!AA31-'1. Iteration'!AA31</f>
        <v>-0.73179920806504184</v>
      </c>
      <c r="AB232" s="4">
        <f>Tabelle1!AB31-'1. Iteration'!AB31</f>
        <v>0.27299688078877737</v>
      </c>
      <c r="AC232" s="4">
        <f>Tabelle1!AC31-'1. Iteration'!AC31</f>
        <v>0.28767716842214863</v>
      </c>
      <c r="AD232" s="4">
        <f>Tabelle1!AD31-'1. Iteration'!AD31</f>
        <v>-0.707329579917506</v>
      </c>
      <c r="AE232" s="4">
        <f>Tabelle1!AE31-'1. Iteration'!AE31</f>
        <v>0.29771486218273802</v>
      </c>
      <c r="AF232" s="4">
        <f>Tabelle1!AF31-'1. Iteration'!AF31</f>
        <v>-0.70228513781726198</v>
      </c>
      <c r="AG232" s="4">
        <f>Tabelle1!AG31-'1. Iteration'!AG31</f>
        <v>0.3028112859796338</v>
      </c>
      <c r="AH232" s="4">
        <f>Tabelle1!AH31-'1. Iteration'!AH31</f>
        <v>0.3028112859796338</v>
      </c>
      <c r="AI232" s="4">
        <f>Tabelle1!AI31-'1. Iteration'!AI31</f>
        <v>-0.6971887140203662</v>
      </c>
      <c r="AJ232" s="4">
        <f>Tabelle1!AJ31-'1. Iteration'!AJ31</f>
        <v>0.31316332607636099</v>
      </c>
      <c r="AK232" s="4">
        <f>Tabelle1!AK31-'1. Iteration'!AK31</f>
        <v>-0.62581303830387447</v>
      </c>
      <c r="AL232" s="4">
        <f>Tabelle1!AL31-'1. Iteration'!AL31</f>
        <v>0.38010422993007309</v>
      </c>
      <c r="AM232" s="4">
        <f>Tabelle1!AM31-'1. Iteration'!AM31</f>
        <v>0.4107044656260358</v>
      </c>
      <c r="AN232" s="4">
        <f>Tabelle1!AN31-'1. Iteration'!AN31</f>
        <v>-0.55689618774979877</v>
      </c>
      <c r="AO232" s="4">
        <f>Tabelle1!AO31-'1. Iteration'!AO31</f>
        <v>0.44981362002311587</v>
      </c>
      <c r="AP232" s="4">
        <f>Tabelle1!AP31-'1. Iteration'!AP31</f>
        <v>-0.52957215948558567</v>
      </c>
      <c r="AQ232" s="4">
        <f>Tabelle1!AQ31-'1. Iteration'!AQ31</f>
        <v>-0.51541057546468882</v>
      </c>
      <c r="AR232" s="4">
        <f>Tabelle1!AR31-'1. Iteration'!AR31</f>
        <v>0.49180046969240854</v>
      </c>
      <c r="AS232" s="4">
        <f>Tabelle1!AS31-'1. Iteration'!AS31</f>
        <v>0.5139741453092892</v>
      </c>
      <c r="AT232" s="4">
        <f>Tabelle1!AT31-'1. Iteration'!AT31</f>
        <v>-0.41422137392751462</v>
      </c>
      <c r="AU232" s="4">
        <f>Tabelle1!AU31-'1. Iteration'!AU31</f>
        <v>-0.13631154643746976</v>
      </c>
    </row>
    <row r="233" spans="6:47">
      <c r="F233" s="7">
        <f>Tabelle1!F32-'1. Iteration'!G233/'1. Iteration'!AX32</f>
        <v>1.2869663269282945</v>
      </c>
      <c r="G233">
        <f t="shared" si="129"/>
        <v>1.3215333852585889</v>
      </c>
      <c r="H233" s="4">
        <f>Tabelle1!H32-'1. Iteration'!H32</f>
        <v>2.3040258608706954E-2</v>
      </c>
      <c r="I233" s="4">
        <f>Tabelle1!I32-'1. Iteration'!I32</f>
        <v>3.3780669821014353E-2</v>
      </c>
      <c r="J233" s="4">
        <f>Tabelle1!J32-'1. Iteration'!J32</f>
        <v>6.2099624218002525E-2</v>
      </c>
      <c r="K233" s="4">
        <f>Tabelle1!K32-'1. Iteration'!K32</f>
        <v>8.3275824528353914E-2</v>
      </c>
      <c r="L233" s="4">
        <f>Tabelle1!L32-'1. Iteration'!L32</f>
        <v>9.5919617388215972E-2</v>
      </c>
      <c r="M233" s="4">
        <f>Tabelle1!M32-'1. Iteration'!M32</f>
        <v>0.10898297267978174</v>
      </c>
      <c r="N233" s="4">
        <f>Tabelle1!N32-'1. Iteration'!N32</f>
        <v>0.14002191291816946</v>
      </c>
      <c r="O233" s="4">
        <f>Tabelle1!O32-'1. Iteration'!O32</f>
        <v>0.14361992638521248</v>
      </c>
      <c r="P233" s="4">
        <f>Tabelle1!P32-'1. Iteration'!P32</f>
        <v>0.15460326507922428</v>
      </c>
      <c r="Q233" s="4">
        <f>Tabelle1!Q32-'1. Iteration'!Q32</f>
        <v>0.16587938178436279</v>
      </c>
      <c r="R233" s="4">
        <f>Tabelle1!R32-'1. Iteration'!R32</f>
        <v>-0.83029481846049868</v>
      </c>
      <c r="S233" s="4">
        <f>Tabelle1!S32-'1. Iteration'!S32</f>
        <v>0.18139023637053608</v>
      </c>
      <c r="T233" s="4">
        <f>Tabelle1!T32-'1. Iteration'!T32</f>
        <v>0.18139023637053608</v>
      </c>
      <c r="U233" s="4">
        <f>Tabelle1!U32-'1. Iteration'!U32</f>
        <v>0.18535604570778996</v>
      </c>
      <c r="V233" s="4">
        <f>Tabelle1!V32-'1. Iteration'!V32</f>
        <v>0.21415894768746524</v>
      </c>
      <c r="W233" s="4">
        <f>Tabelle1!W32-'1. Iteration'!W32</f>
        <v>0.2314836480263377</v>
      </c>
      <c r="X233" s="4">
        <f>Tabelle1!X32-'1. Iteration'!X32</f>
        <v>0.2314836480263377</v>
      </c>
      <c r="Y233" s="4">
        <f>Tabelle1!Y32-'1. Iteration'!Y32</f>
        <v>0.24039697736297527</v>
      </c>
      <c r="Z233" s="4">
        <f>Tabelle1!Z32-'1. Iteration'!Z32</f>
        <v>0.26820079193495816</v>
      </c>
      <c r="AA233" s="4">
        <f>Tabelle1!AA32-'1. Iteration'!AA32</f>
        <v>0.26820079193495816</v>
      </c>
      <c r="AB233" s="4">
        <f>Tabelle1!AB32-'1. Iteration'!AB32</f>
        <v>-0.72700311921122263</v>
      </c>
      <c r="AC233" s="4">
        <f>Tabelle1!AC32-'1. Iteration'!AC32</f>
        <v>0.28767716842214863</v>
      </c>
      <c r="AD233" s="4">
        <f>Tabelle1!AD32-'1. Iteration'!AD32</f>
        <v>-0.707329579917506</v>
      </c>
      <c r="AE233" s="4">
        <f>Tabelle1!AE32-'1. Iteration'!AE32</f>
        <v>0.29771486218273802</v>
      </c>
      <c r="AF233" s="4">
        <f>Tabelle1!AF32-'1. Iteration'!AF32</f>
        <v>0.29771486218273802</v>
      </c>
      <c r="AG233" s="4">
        <f>Tabelle1!AG32-'1. Iteration'!AG32</f>
        <v>0.3028112859796338</v>
      </c>
      <c r="AH233" s="4">
        <f>Tabelle1!AH32-'1. Iteration'!AH32</f>
        <v>0.3028112859796338</v>
      </c>
      <c r="AI233" s="4">
        <f>Tabelle1!AI32-'1. Iteration'!AI32</f>
        <v>-0.6971887140203662</v>
      </c>
      <c r="AJ233" s="4">
        <f>Tabelle1!AJ32-'1. Iteration'!AJ32</f>
        <v>0.31316332607636099</v>
      </c>
      <c r="AK233" s="4">
        <f>Tabelle1!AK32-'1. Iteration'!AK32</f>
        <v>0.37418696169612553</v>
      </c>
      <c r="AL233" s="4">
        <f>Tabelle1!AL32-'1. Iteration'!AL32</f>
        <v>-0.61989577006992691</v>
      </c>
      <c r="AM233" s="4">
        <f>Tabelle1!AM32-'1. Iteration'!AM32</f>
        <v>0.4107044656260358</v>
      </c>
      <c r="AN233" s="4">
        <f>Tabelle1!AN32-'1. Iteration'!AN32</f>
        <v>0.44310381225020123</v>
      </c>
      <c r="AO233" s="4">
        <f>Tabelle1!AO32-'1. Iteration'!AO32</f>
        <v>-0.55018637997688413</v>
      </c>
      <c r="AP233" s="4">
        <f>Tabelle1!AP32-'1. Iteration'!AP32</f>
        <v>-0.52957215948558567</v>
      </c>
      <c r="AQ233" s="4">
        <f>Tabelle1!AQ32-'1. Iteration'!AQ32</f>
        <v>-0.51541057546468882</v>
      </c>
      <c r="AR233" s="4">
        <f>Tabelle1!AR32-'1. Iteration'!AR32</f>
        <v>0.49180046969240854</v>
      </c>
      <c r="AS233" s="4">
        <f>Tabelle1!AS32-'1. Iteration'!AS32</f>
        <v>0.5139741453092892</v>
      </c>
      <c r="AT233" s="4">
        <f>Tabelle1!AT32-'1. Iteration'!AT32</f>
        <v>-0.41422137392751462</v>
      </c>
      <c r="AU233" s="4">
        <f>Tabelle1!AU32-'1. Iteration'!AU32</f>
        <v>-0.13631154643746976</v>
      </c>
    </row>
    <row r="234" spans="6:47">
      <c r="F234" s="7">
        <f>Tabelle1!F33-'1. Iteration'!G234/'1. Iteration'!AX33</f>
        <v>1.2869663269282945</v>
      </c>
      <c r="G234">
        <f t="shared" si="129"/>
        <v>1.3215333852585889</v>
      </c>
      <c r="H234" s="4">
        <f>Tabelle1!H33-'1. Iteration'!H33</f>
        <v>2.3040258608706954E-2</v>
      </c>
      <c r="I234" s="4">
        <f>Tabelle1!I33-'1. Iteration'!I33</f>
        <v>3.3780669821014353E-2</v>
      </c>
      <c r="J234" s="4">
        <f>Tabelle1!J33-'1. Iteration'!J33</f>
        <v>6.2099624218002525E-2</v>
      </c>
      <c r="K234" s="4">
        <f>Tabelle1!K33-'1. Iteration'!K33</f>
        <v>8.3275824528353914E-2</v>
      </c>
      <c r="L234" s="4">
        <f>Tabelle1!L33-'1. Iteration'!L33</f>
        <v>9.5919617388215972E-2</v>
      </c>
      <c r="M234" s="4">
        <f>Tabelle1!M33-'1. Iteration'!M33</f>
        <v>0.10898297267978174</v>
      </c>
      <c r="N234" s="4">
        <f>Tabelle1!N33-'1. Iteration'!N33</f>
        <v>0.14002191291816946</v>
      </c>
      <c r="O234" s="4">
        <f>Tabelle1!O33-'1. Iteration'!O33</f>
        <v>0.14361992638521248</v>
      </c>
      <c r="P234" s="4">
        <f>Tabelle1!P33-'1. Iteration'!P33</f>
        <v>0.15460326507922428</v>
      </c>
      <c r="Q234" s="4">
        <f>Tabelle1!Q33-'1. Iteration'!Q33</f>
        <v>-0.83412061821563721</v>
      </c>
      <c r="R234" s="4">
        <f>Tabelle1!R33-'1. Iteration'!R33</f>
        <v>0.16970518153950132</v>
      </c>
      <c r="S234" s="4">
        <f>Tabelle1!S33-'1. Iteration'!S33</f>
        <v>-0.81860976362946392</v>
      </c>
      <c r="T234" s="4">
        <f>Tabelle1!T33-'1. Iteration'!T33</f>
        <v>0.18139023637053608</v>
      </c>
      <c r="U234" s="4">
        <f>Tabelle1!U33-'1. Iteration'!U33</f>
        <v>-0.81464395429221004</v>
      </c>
      <c r="V234" s="4">
        <f>Tabelle1!V33-'1. Iteration'!V33</f>
        <v>0.21415894768746524</v>
      </c>
      <c r="W234" s="4">
        <f>Tabelle1!W33-'1. Iteration'!W33</f>
        <v>0.2314836480263377</v>
      </c>
      <c r="X234" s="4">
        <f>Tabelle1!X33-'1. Iteration'!X33</f>
        <v>0.2314836480263377</v>
      </c>
      <c r="Y234" s="4">
        <f>Tabelle1!Y33-'1. Iteration'!Y33</f>
        <v>0.24039697736297527</v>
      </c>
      <c r="Z234" s="4">
        <f>Tabelle1!Z33-'1. Iteration'!Z33</f>
        <v>0.26820079193495816</v>
      </c>
      <c r="AA234" s="4">
        <f>Tabelle1!AA33-'1. Iteration'!AA33</f>
        <v>0.26820079193495816</v>
      </c>
      <c r="AB234" s="4">
        <f>Tabelle1!AB33-'1. Iteration'!AB33</f>
        <v>0.27299688078877737</v>
      </c>
      <c r="AC234" s="4">
        <f>Tabelle1!AC33-'1. Iteration'!AC33</f>
        <v>0.28767716842214863</v>
      </c>
      <c r="AD234" s="4">
        <f>Tabelle1!AD33-'1. Iteration'!AD33</f>
        <v>0.292670420082494</v>
      </c>
      <c r="AE234" s="4">
        <f>Tabelle1!AE33-'1. Iteration'!AE33</f>
        <v>0.29771486218273802</v>
      </c>
      <c r="AF234" s="4">
        <f>Tabelle1!AF33-'1. Iteration'!AF33</f>
        <v>0.29771486218273802</v>
      </c>
      <c r="AG234" s="4">
        <f>Tabelle1!AG33-'1. Iteration'!AG33</f>
        <v>0.3028112859796338</v>
      </c>
      <c r="AH234" s="4">
        <f>Tabelle1!AH33-'1. Iteration'!AH33</f>
        <v>0.3028112859796338</v>
      </c>
      <c r="AI234" s="4">
        <f>Tabelle1!AI33-'1. Iteration'!AI33</f>
        <v>0.3028112859796338</v>
      </c>
      <c r="AJ234" s="4">
        <f>Tabelle1!AJ33-'1. Iteration'!AJ33</f>
        <v>0.31316332607636099</v>
      </c>
      <c r="AK234" s="4">
        <f>Tabelle1!AK33-'1. Iteration'!AK33</f>
        <v>0.37418696169612553</v>
      </c>
      <c r="AL234" s="4">
        <f>Tabelle1!AL33-'1. Iteration'!AL33</f>
        <v>-0.61989577006992691</v>
      </c>
      <c r="AM234" s="4">
        <f>Tabelle1!AM33-'1. Iteration'!AM33</f>
        <v>-0.5892955343739642</v>
      </c>
      <c r="AN234" s="4">
        <f>Tabelle1!AN33-'1. Iteration'!AN33</f>
        <v>-0.55689618774979877</v>
      </c>
      <c r="AO234" s="4">
        <f>Tabelle1!AO33-'1. Iteration'!AO33</f>
        <v>0.44981362002311587</v>
      </c>
      <c r="AP234" s="4">
        <f>Tabelle1!AP33-'1. Iteration'!AP33</f>
        <v>0.47042784051441433</v>
      </c>
      <c r="AQ234" s="4">
        <f>Tabelle1!AQ33-'1. Iteration'!AQ33</f>
        <v>0.48458942453531118</v>
      </c>
      <c r="AR234" s="4">
        <f>Tabelle1!AR33-'1. Iteration'!AR33</f>
        <v>-0.50819953030759146</v>
      </c>
      <c r="AS234" s="4">
        <f>Tabelle1!AS33-'1. Iteration'!AS33</f>
        <v>-0.48602585469071075</v>
      </c>
      <c r="AT234" s="4">
        <f>Tabelle1!AT33-'1. Iteration'!AT33</f>
        <v>-0.41422137392751462</v>
      </c>
      <c r="AU234" s="4">
        <f>Tabelle1!AU33-'1. Iteration'!AU33</f>
        <v>-0.13631154643746976</v>
      </c>
    </row>
    <row r="235" spans="6:47">
      <c r="F235" s="7">
        <f>Tabelle1!F34-'1. Iteration'!G235/'1. Iteration'!AX34</f>
        <v>1.1398278726278546</v>
      </c>
      <c r="G235">
        <f t="shared" si="129"/>
        <v>1.2482913182365194</v>
      </c>
      <c r="H235" s="4">
        <f>Tabelle1!H34-'1. Iteration'!H34</f>
        <v>2.6135168617668847E-2</v>
      </c>
      <c r="I235" s="4">
        <f>Tabelle1!I34-'1. Iteration'!I34</f>
        <v>3.8261795440665991E-2</v>
      </c>
      <c r="J235" s="4">
        <f>Tabelle1!J34-'1. Iteration'!J34</f>
        <v>7.006495071561758E-2</v>
      </c>
      <c r="K235" s="4">
        <f>Tabelle1!K34-'1. Iteration'!K34</f>
        <v>9.3686037290586444E-2</v>
      </c>
      <c r="L235" s="4">
        <f>Tabelle1!L34-'1. Iteration'!L34</f>
        <v>0.1077246804579296</v>
      </c>
      <c r="M235" s="4">
        <f>Tabelle1!M34-'1. Iteration'!M34</f>
        <v>0.12217850319074564</v>
      </c>
      <c r="N235" s="4">
        <f>Tabelle1!N34-'1. Iteration'!N34</f>
        <v>0.15631628636385742</v>
      </c>
      <c r="O235" s="4">
        <f>Tabelle1!O34-'1. Iteration'!O34</f>
        <v>0.16025497719319348</v>
      </c>
      <c r="P235" s="4">
        <f>Tabelle1!P34-'1. Iteration'!P34</f>
        <v>0.17225459504614704</v>
      </c>
      <c r="Q235" s="4">
        <f>Tabelle1!Q34-'1. Iteration'!Q34</f>
        <v>0.18453710332485374</v>
      </c>
      <c r="R235" s="4">
        <f>Tabelle1!R34-'1. Iteration'!R34</f>
        <v>0.18869587314389602</v>
      </c>
      <c r="S235" s="4">
        <f>Tabelle1!S34-'1. Iteration'!S34</f>
        <v>0.20137139922123015</v>
      </c>
      <c r="T235" s="4">
        <f>Tabelle1!T34-'1. Iteration'!T34</f>
        <v>0.20137139922123015</v>
      </c>
      <c r="U235" s="4">
        <f>Tabelle1!U34-'1. Iteration'!U34</f>
        <v>0.20566431085328074</v>
      </c>
      <c r="V235" s="4">
        <f>Tabelle1!V34-'1. Iteration'!V34</f>
        <v>0.2367060148108151</v>
      </c>
      <c r="W235" s="4">
        <f>Tabelle1!W34-'1. Iteration'!W34</f>
        <v>0.25526221616765643</v>
      </c>
      <c r="X235" s="4">
        <f>Tabelle1!X34-'1. Iteration'!X34</f>
        <v>0.25526221616765643</v>
      </c>
      <c r="Y235" s="4">
        <f>Tabelle1!Y34-'1. Iteration'!Y34</f>
        <v>0.26477569469792861</v>
      </c>
      <c r="Z235" s="4">
        <f>Tabelle1!Z34-'1. Iteration'!Z34</f>
        <v>0.29430665590057137</v>
      </c>
      <c r="AA235" s="4">
        <f>Tabelle1!AA34-'1. Iteration'!AA34</f>
        <v>0.29430665590057137</v>
      </c>
      <c r="AB235" s="4">
        <f>Tabelle1!AB34-'1. Iteration'!AB34</f>
        <v>-0.70062140099262271</v>
      </c>
      <c r="AC235" s="4">
        <f>Tabelle1!AC34-'1. Iteration'!AC34</f>
        <v>-0.68513686823502773</v>
      </c>
      <c r="AD235" s="4">
        <f>Tabelle1!AD34-'1. Iteration'!AD34</f>
        <v>-0.67988380358608214</v>
      </c>
      <c r="AE235" s="4">
        <f>Tabelle1!AE34-'1. Iteration'!AE34</f>
        <v>0.32541605742341084</v>
      </c>
      <c r="AF235" s="4">
        <f>Tabelle1!AF34-'1. Iteration'!AF34</f>
        <v>0.32541605742341084</v>
      </c>
      <c r="AG235" s="4">
        <f>Tabelle1!AG34-'1. Iteration'!AG34</f>
        <v>-0.66923665708828151</v>
      </c>
      <c r="AH235" s="4">
        <f>Tabelle1!AH34-'1. Iteration'!AH34</f>
        <v>0.33076334291171849</v>
      </c>
      <c r="AI235" s="4">
        <f>Tabelle1!AI34-'1. Iteration'!AI34</f>
        <v>-0.66923665708828151</v>
      </c>
      <c r="AJ235" s="4">
        <f>Tabelle1!AJ34-'1. Iteration'!AJ34</f>
        <v>0.34160275651091943</v>
      </c>
      <c r="AK235" s="4">
        <f>Tabelle1!AK34-'1. Iteration'!AK34</f>
        <v>-0.59509880207524801</v>
      </c>
      <c r="AL235" s="4">
        <f>Tabelle1!AL34-'1. Iteration'!AL34</f>
        <v>0.41098519789838328</v>
      </c>
      <c r="AM235" s="4">
        <f>Tabelle1!AM34-'1. Iteration'!AM34</f>
        <v>0.44229768379896661</v>
      </c>
      <c r="AN235" s="4">
        <f>Tabelle1!AN34-'1. Iteration'!AN34</f>
        <v>0.47517965963791042</v>
      </c>
      <c r="AO235" s="4">
        <f>Tabelle1!AO34-'1. Iteration'!AO34</f>
        <v>-0.51804516988041516</v>
      </c>
      <c r="AP235" s="4">
        <f>Tabelle1!AP34-'1. Iteration'!AP34</f>
        <v>-0.4973038069370358</v>
      </c>
      <c r="AQ235" s="4">
        <f>Tabelle1!AQ34-'1. Iteration'!AQ34</f>
        <v>-0.48311894362039698</v>
      </c>
      <c r="AR235" s="4">
        <f>Tabelle1!AR34-'1. Iteration'!AR34</f>
        <v>0.52408401519079373</v>
      </c>
      <c r="AS235" s="4">
        <f>Tabelle1!AS34-'1. Iteration'!AS34</f>
        <v>-0.45385100214901369</v>
      </c>
      <c r="AT235" s="4">
        <f>Tabelle1!AT34-'1. Iteration'!AT34</f>
        <v>0.61674453755213832</v>
      </c>
      <c r="AU235" s="4">
        <f>Tabelle1!AU34-'1. Iteration'!AU34</f>
        <v>-0.12180141218482878</v>
      </c>
    </row>
    <row r="236" spans="6:47">
      <c r="F236" s="7">
        <f>Tabelle1!F35-'1. Iteration'!G236/'1. Iteration'!AX35</f>
        <v>1.1398278726278546</v>
      </c>
      <c r="G236">
        <f t="shared" si="129"/>
        <v>1.2482913182365194</v>
      </c>
      <c r="H236" s="4">
        <f>Tabelle1!H35-'1. Iteration'!H35</f>
        <v>2.6135168617668847E-2</v>
      </c>
      <c r="I236" s="4">
        <f>Tabelle1!I35-'1. Iteration'!I35</f>
        <v>3.8261795440665991E-2</v>
      </c>
      <c r="J236" s="4">
        <f>Tabelle1!J35-'1. Iteration'!J35</f>
        <v>7.006495071561758E-2</v>
      </c>
      <c r="K236" s="4">
        <f>Tabelle1!K35-'1. Iteration'!K35</f>
        <v>9.3686037290586444E-2</v>
      </c>
      <c r="L236" s="4">
        <f>Tabelle1!L35-'1. Iteration'!L35</f>
        <v>0.1077246804579296</v>
      </c>
      <c r="M236" s="4">
        <f>Tabelle1!M35-'1. Iteration'!M35</f>
        <v>0.12217850319074564</v>
      </c>
      <c r="N236" s="4">
        <f>Tabelle1!N35-'1. Iteration'!N35</f>
        <v>0.15631628636385742</v>
      </c>
      <c r="O236" s="4">
        <f>Tabelle1!O35-'1. Iteration'!O35</f>
        <v>0.16025497719319348</v>
      </c>
      <c r="P236" s="4">
        <f>Tabelle1!P35-'1. Iteration'!P35</f>
        <v>0.17225459504614704</v>
      </c>
      <c r="Q236" s="4">
        <f>Tabelle1!Q35-'1. Iteration'!Q35</f>
        <v>0.18453710332485374</v>
      </c>
      <c r="R236" s="4">
        <f>Tabelle1!R35-'1. Iteration'!R35</f>
        <v>0.18869587314389602</v>
      </c>
      <c r="S236" s="4">
        <f>Tabelle1!S35-'1. Iteration'!S35</f>
        <v>0.20137139922123015</v>
      </c>
      <c r="T236" s="4">
        <f>Tabelle1!T35-'1. Iteration'!T35</f>
        <v>0.20137139922123015</v>
      </c>
      <c r="U236" s="4">
        <f>Tabelle1!U35-'1. Iteration'!U35</f>
        <v>0.20566431085328074</v>
      </c>
      <c r="V236" s="4">
        <f>Tabelle1!V35-'1. Iteration'!V35</f>
        <v>0.2367060148108151</v>
      </c>
      <c r="W236" s="4">
        <f>Tabelle1!W35-'1. Iteration'!W35</f>
        <v>0.25526221616765643</v>
      </c>
      <c r="X236" s="4">
        <f>Tabelle1!X35-'1. Iteration'!X35</f>
        <v>0.25526221616765643</v>
      </c>
      <c r="Y236" s="4">
        <f>Tabelle1!Y35-'1. Iteration'!Y35</f>
        <v>0.26477569469792861</v>
      </c>
      <c r="Z236" s="4">
        <f>Tabelle1!Z35-'1. Iteration'!Z35</f>
        <v>0.29430665590057137</v>
      </c>
      <c r="AA236" s="4">
        <f>Tabelle1!AA35-'1. Iteration'!AA35</f>
        <v>0.29430665590057137</v>
      </c>
      <c r="AB236" s="4">
        <f>Tabelle1!AB35-'1. Iteration'!AB35</f>
        <v>-0.70062140099262271</v>
      </c>
      <c r="AC236" s="4">
        <f>Tabelle1!AC35-'1. Iteration'!AC35</f>
        <v>-0.68513686823502773</v>
      </c>
      <c r="AD236" s="4">
        <f>Tabelle1!AD35-'1. Iteration'!AD35</f>
        <v>-0.67988380358608214</v>
      </c>
      <c r="AE236" s="4">
        <f>Tabelle1!AE35-'1. Iteration'!AE35</f>
        <v>0.32541605742341084</v>
      </c>
      <c r="AF236" s="4">
        <f>Tabelle1!AF35-'1. Iteration'!AF35</f>
        <v>0.32541605742341084</v>
      </c>
      <c r="AG236" s="4">
        <f>Tabelle1!AG35-'1. Iteration'!AG35</f>
        <v>-0.66923665708828151</v>
      </c>
      <c r="AH236" s="4">
        <f>Tabelle1!AH35-'1. Iteration'!AH35</f>
        <v>0.33076334291171849</v>
      </c>
      <c r="AI236" s="4">
        <f>Tabelle1!AI35-'1. Iteration'!AI35</f>
        <v>-0.66923665708828151</v>
      </c>
      <c r="AJ236" s="4">
        <f>Tabelle1!AJ35-'1. Iteration'!AJ35</f>
        <v>0.34160275651091943</v>
      </c>
      <c r="AK236" s="4">
        <f>Tabelle1!AK35-'1. Iteration'!AK35</f>
        <v>0.40490119792475199</v>
      </c>
      <c r="AL236" s="4">
        <f>Tabelle1!AL35-'1. Iteration'!AL35</f>
        <v>0.41098519789838328</v>
      </c>
      <c r="AM236" s="4">
        <f>Tabelle1!AM35-'1. Iteration'!AM35</f>
        <v>0.44229768379896661</v>
      </c>
      <c r="AN236" s="4">
        <f>Tabelle1!AN35-'1. Iteration'!AN35</f>
        <v>-0.52482034036208958</v>
      </c>
      <c r="AO236" s="4">
        <f>Tabelle1!AO35-'1. Iteration'!AO35</f>
        <v>-0.51804516988041516</v>
      </c>
      <c r="AP236" s="4">
        <f>Tabelle1!AP35-'1. Iteration'!AP35</f>
        <v>-0.4973038069370358</v>
      </c>
      <c r="AQ236" s="4">
        <f>Tabelle1!AQ35-'1. Iteration'!AQ35</f>
        <v>-0.48311894362039698</v>
      </c>
      <c r="AR236" s="4">
        <f>Tabelle1!AR35-'1. Iteration'!AR35</f>
        <v>0.52408401519079373</v>
      </c>
      <c r="AS236" s="4">
        <f>Tabelle1!AS35-'1. Iteration'!AS35</f>
        <v>-0.45385100214901369</v>
      </c>
      <c r="AT236" s="4">
        <f>Tabelle1!AT35-'1. Iteration'!AT35</f>
        <v>0.61674453755213832</v>
      </c>
      <c r="AU236" s="4">
        <f>Tabelle1!AU35-'1. Iteration'!AU35</f>
        <v>-0.12180141218482878</v>
      </c>
    </row>
    <row r="237" spans="6:47">
      <c r="F237" s="7">
        <f>Tabelle1!F36-'1. Iteration'!G237/'1. Iteration'!AX36</f>
        <v>1.1398278726278548</v>
      </c>
      <c r="G237">
        <f t="shared" si="129"/>
        <v>1.2482913182365201</v>
      </c>
      <c r="H237" s="4">
        <f>Tabelle1!H36-'1. Iteration'!H36</f>
        <v>2.6135168617668847E-2</v>
      </c>
      <c r="I237" s="4">
        <f>Tabelle1!I36-'1. Iteration'!I36</f>
        <v>3.8261795440665991E-2</v>
      </c>
      <c r="J237" s="4">
        <f>Tabelle1!J36-'1. Iteration'!J36</f>
        <v>-0.92993504928438242</v>
      </c>
      <c r="K237" s="4">
        <f>Tabelle1!K36-'1. Iteration'!K36</f>
        <v>9.3686037290586444E-2</v>
      </c>
      <c r="L237" s="4">
        <f>Tabelle1!L36-'1. Iteration'!L36</f>
        <v>0.1077246804579296</v>
      </c>
      <c r="M237" s="4">
        <f>Tabelle1!M36-'1. Iteration'!M36</f>
        <v>0.12217850319074564</v>
      </c>
      <c r="N237" s="4">
        <f>Tabelle1!N36-'1. Iteration'!N36</f>
        <v>0.15631628636385742</v>
      </c>
      <c r="O237" s="4">
        <f>Tabelle1!O36-'1. Iteration'!O36</f>
        <v>0.16025497719319348</v>
      </c>
      <c r="P237" s="4">
        <f>Tabelle1!P36-'1. Iteration'!P36</f>
        <v>0.17225459504614704</v>
      </c>
      <c r="Q237" s="4">
        <f>Tabelle1!Q36-'1. Iteration'!Q36</f>
        <v>0.18453710332485374</v>
      </c>
      <c r="R237" s="4">
        <f>Tabelle1!R36-'1. Iteration'!R36</f>
        <v>0.18869587314389602</v>
      </c>
      <c r="S237" s="4">
        <f>Tabelle1!S36-'1. Iteration'!S36</f>
        <v>0.20137139922123015</v>
      </c>
      <c r="T237" s="4">
        <f>Tabelle1!T36-'1. Iteration'!T36</f>
        <v>0.20137139922123015</v>
      </c>
      <c r="U237" s="4">
        <f>Tabelle1!U36-'1. Iteration'!U36</f>
        <v>-0.79433568914671926</v>
      </c>
      <c r="V237" s="4">
        <f>Tabelle1!V36-'1. Iteration'!V36</f>
        <v>0.2367060148108151</v>
      </c>
      <c r="W237" s="4">
        <f>Tabelle1!W36-'1. Iteration'!W36</f>
        <v>0.25526221616765643</v>
      </c>
      <c r="X237" s="4">
        <f>Tabelle1!X36-'1. Iteration'!X36</f>
        <v>0.25526221616765643</v>
      </c>
      <c r="Y237" s="4">
        <f>Tabelle1!Y36-'1. Iteration'!Y36</f>
        <v>0.26477569469792861</v>
      </c>
      <c r="Z237" s="4">
        <f>Tabelle1!Z36-'1. Iteration'!Z36</f>
        <v>-0.70569334409942863</v>
      </c>
      <c r="AA237" s="4">
        <f>Tabelle1!AA36-'1. Iteration'!AA36</f>
        <v>0.29430665590057137</v>
      </c>
      <c r="AB237" s="4">
        <f>Tabelle1!AB36-'1. Iteration'!AB36</f>
        <v>-0.70062140099262271</v>
      </c>
      <c r="AC237" s="4">
        <f>Tabelle1!AC36-'1. Iteration'!AC36</f>
        <v>0.31486313176497227</v>
      </c>
      <c r="AD237" s="4">
        <f>Tabelle1!AD36-'1. Iteration'!AD36</f>
        <v>0.32011619641391786</v>
      </c>
      <c r="AE237" s="4">
        <f>Tabelle1!AE36-'1. Iteration'!AE36</f>
        <v>-0.67458394257658916</v>
      </c>
      <c r="AF237" s="4">
        <f>Tabelle1!AF36-'1. Iteration'!AF36</f>
        <v>-0.67458394257658916</v>
      </c>
      <c r="AG237" s="4">
        <f>Tabelle1!AG36-'1. Iteration'!AG36</f>
        <v>0.33076334291171849</v>
      </c>
      <c r="AH237" s="4">
        <f>Tabelle1!AH36-'1. Iteration'!AH36</f>
        <v>0.33076334291171849</v>
      </c>
      <c r="AI237" s="4">
        <f>Tabelle1!AI36-'1. Iteration'!AI36</f>
        <v>0.33076334291171849</v>
      </c>
      <c r="AJ237" s="4">
        <f>Tabelle1!AJ36-'1. Iteration'!AJ36</f>
        <v>0.34160275651091943</v>
      </c>
      <c r="AK237" s="4">
        <f>Tabelle1!AK36-'1. Iteration'!AK36</f>
        <v>0.40490119792475199</v>
      </c>
      <c r="AL237" s="4">
        <f>Tabelle1!AL36-'1. Iteration'!AL36</f>
        <v>-0.58901480210161672</v>
      </c>
      <c r="AM237" s="4">
        <f>Tabelle1!AM36-'1. Iteration'!AM36</f>
        <v>0.44229768379896661</v>
      </c>
      <c r="AN237" s="4">
        <f>Tabelle1!AN36-'1. Iteration'!AN36</f>
        <v>-0.52482034036208958</v>
      </c>
      <c r="AO237" s="4">
        <f>Tabelle1!AO36-'1. Iteration'!AO36</f>
        <v>-0.51804516988041516</v>
      </c>
      <c r="AP237" s="4">
        <f>Tabelle1!AP36-'1. Iteration'!AP36</f>
        <v>-0.4973038069370358</v>
      </c>
      <c r="AQ237" s="4">
        <f>Tabelle1!AQ36-'1. Iteration'!AQ36</f>
        <v>0.51688105637960302</v>
      </c>
      <c r="AR237" s="4">
        <f>Tabelle1!AR36-'1. Iteration'!AR36</f>
        <v>0.52408401519079373</v>
      </c>
      <c r="AS237" s="4">
        <f>Tabelle1!AS36-'1. Iteration'!AS36</f>
        <v>0.54614899785098636</v>
      </c>
      <c r="AT237" s="4">
        <f>Tabelle1!AT36-'1. Iteration'!AT36</f>
        <v>0.61674453755213832</v>
      </c>
      <c r="AU237" s="4">
        <f>Tabelle1!AU36-'1. Iteration'!AU36</f>
        <v>-0.12180141218482878</v>
      </c>
    </row>
    <row r="238" spans="6:47">
      <c r="F238" s="7">
        <f>Tabelle1!F37-'1. Iteration'!G238/'1. Iteration'!AX37</f>
        <v>1.1398278726278548</v>
      </c>
      <c r="G238">
        <f t="shared" si="129"/>
        <v>1.2482913182365198</v>
      </c>
      <c r="H238" s="4">
        <f>Tabelle1!H37-'1. Iteration'!H37</f>
        <v>2.6135168617668847E-2</v>
      </c>
      <c r="I238" s="4">
        <f>Tabelle1!I37-'1. Iteration'!I37</f>
        <v>3.8261795440665991E-2</v>
      </c>
      <c r="J238" s="4">
        <f>Tabelle1!J37-'1. Iteration'!J37</f>
        <v>7.006495071561758E-2</v>
      </c>
      <c r="K238" s="4">
        <f>Tabelle1!K37-'1. Iteration'!K37</f>
        <v>9.3686037290586444E-2</v>
      </c>
      <c r="L238" s="4">
        <f>Tabelle1!L37-'1. Iteration'!L37</f>
        <v>0.1077246804579296</v>
      </c>
      <c r="M238" s="4">
        <f>Tabelle1!M37-'1. Iteration'!M37</f>
        <v>0.12217850319074564</v>
      </c>
      <c r="N238" s="4">
        <f>Tabelle1!N37-'1. Iteration'!N37</f>
        <v>0.15631628636385742</v>
      </c>
      <c r="O238" s="4">
        <f>Tabelle1!O37-'1. Iteration'!O37</f>
        <v>0.16025497719319348</v>
      </c>
      <c r="P238" s="4">
        <f>Tabelle1!P37-'1. Iteration'!P37</f>
        <v>0.17225459504614704</v>
      </c>
      <c r="Q238" s="4">
        <f>Tabelle1!Q37-'1. Iteration'!Q37</f>
        <v>0.18453710332485374</v>
      </c>
      <c r="R238" s="4">
        <f>Tabelle1!R37-'1. Iteration'!R37</f>
        <v>-0.81130412685610398</v>
      </c>
      <c r="S238" s="4">
        <f>Tabelle1!S37-'1. Iteration'!S37</f>
        <v>0.20137139922123015</v>
      </c>
      <c r="T238" s="4">
        <f>Tabelle1!T37-'1. Iteration'!T37</f>
        <v>0.20137139922123015</v>
      </c>
      <c r="U238" s="4">
        <f>Tabelle1!U37-'1. Iteration'!U37</f>
        <v>0.20566431085328074</v>
      </c>
      <c r="V238" s="4">
        <f>Tabelle1!V37-'1. Iteration'!V37</f>
        <v>0.2367060148108151</v>
      </c>
      <c r="W238" s="4">
        <f>Tabelle1!W37-'1. Iteration'!W37</f>
        <v>0.25526221616765643</v>
      </c>
      <c r="X238" s="4">
        <f>Tabelle1!X37-'1. Iteration'!X37</f>
        <v>0.25526221616765643</v>
      </c>
      <c r="Y238" s="4">
        <f>Tabelle1!Y37-'1. Iteration'!Y37</f>
        <v>0.26477569469792861</v>
      </c>
      <c r="Z238" s="4">
        <f>Tabelle1!Z37-'1. Iteration'!Z37</f>
        <v>0.29430665590057137</v>
      </c>
      <c r="AA238" s="4">
        <f>Tabelle1!AA37-'1. Iteration'!AA37</f>
        <v>-0.70569334409942863</v>
      </c>
      <c r="AB238" s="4">
        <f>Tabelle1!AB37-'1. Iteration'!AB37</f>
        <v>-0.70062140099262271</v>
      </c>
      <c r="AC238" s="4">
        <f>Tabelle1!AC37-'1. Iteration'!AC37</f>
        <v>0.31486313176497227</v>
      </c>
      <c r="AD238" s="4">
        <f>Tabelle1!AD37-'1. Iteration'!AD37</f>
        <v>-0.67988380358608214</v>
      </c>
      <c r="AE238" s="4">
        <f>Tabelle1!AE37-'1. Iteration'!AE37</f>
        <v>-0.67458394257658916</v>
      </c>
      <c r="AF238" s="4">
        <f>Tabelle1!AF37-'1. Iteration'!AF37</f>
        <v>0.32541605742341084</v>
      </c>
      <c r="AG238" s="4">
        <f>Tabelle1!AG37-'1. Iteration'!AG37</f>
        <v>0.33076334291171849</v>
      </c>
      <c r="AH238" s="4">
        <f>Tabelle1!AH37-'1. Iteration'!AH37</f>
        <v>0.33076334291171849</v>
      </c>
      <c r="AI238" s="4">
        <f>Tabelle1!AI37-'1. Iteration'!AI37</f>
        <v>0.33076334291171849</v>
      </c>
      <c r="AJ238" s="4">
        <f>Tabelle1!AJ37-'1. Iteration'!AJ37</f>
        <v>0.34160275651091943</v>
      </c>
      <c r="AK238" s="4">
        <f>Tabelle1!AK37-'1. Iteration'!AK37</f>
        <v>-0.59509880207524801</v>
      </c>
      <c r="AL238" s="4">
        <f>Tabelle1!AL37-'1. Iteration'!AL37</f>
        <v>-0.58901480210161672</v>
      </c>
      <c r="AM238" s="4">
        <f>Tabelle1!AM37-'1. Iteration'!AM37</f>
        <v>-0.55770231620103339</v>
      </c>
      <c r="AN238" s="4">
        <f>Tabelle1!AN37-'1. Iteration'!AN37</f>
        <v>0.47517965963791042</v>
      </c>
      <c r="AO238" s="4">
        <f>Tabelle1!AO37-'1. Iteration'!AO37</f>
        <v>-0.51804516988041516</v>
      </c>
      <c r="AP238" s="4">
        <f>Tabelle1!AP37-'1. Iteration'!AP37</f>
        <v>0.5026961930629642</v>
      </c>
      <c r="AQ238" s="4">
        <f>Tabelle1!AQ37-'1. Iteration'!AQ37</f>
        <v>0.51688105637960302</v>
      </c>
      <c r="AR238" s="4">
        <f>Tabelle1!AR37-'1. Iteration'!AR37</f>
        <v>0.52408401519079373</v>
      </c>
      <c r="AS238" s="4">
        <f>Tabelle1!AS37-'1. Iteration'!AS37</f>
        <v>0.54614899785098636</v>
      </c>
      <c r="AT238" s="4">
        <f>Tabelle1!AT37-'1. Iteration'!AT37</f>
        <v>-0.38325546244786174</v>
      </c>
      <c r="AU238" s="4">
        <f>Tabelle1!AU37-'1. Iteration'!AU37</f>
        <v>-0.12180141218482878</v>
      </c>
    </row>
    <row r="239" spans="6:47">
      <c r="F239" s="7">
        <f>Tabelle1!F38-'1. Iteration'!G239/'1. Iteration'!AX38</f>
        <v>1.0000038388332366</v>
      </c>
      <c r="G239">
        <f t="shared" si="129"/>
        <v>1.1591597636403066</v>
      </c>
      <c r="H239" s="4">
        <f>Tabelle1!H38-'1. Iteration'!H38</f>
        <v>2.9429457550430138E-2</v>
      </c>
      <c r="I239" s="4">
        <f>Tabelle1!I38-'1. Iteration'!I38</f>
        <v>4.3017105020913493E-2</v>
      </c>
      <c r="J239" s="4">
        <f>Tabelle1!J38-'1. Iteration'!J38</f>
        <v>7.8450447337603424E-2</v>
      </c>
      <c r="K239" s="4">
        <f>Tabelle1!K38-'1. Iteration'!K38</f>
        <v>0.10458062084208031</v>
      </c>
      <c r="L239" s="4">
        <f>Tabelle1!L38-'1. Iteration'!L38</f>
        <v>0.120035574810896</v>
      </c>
      <c r="M239" s="4">
        <f>Tabelle1!M38-'1. Iteration'!M38</f>
        <v>0.13588963449579905</v>
      </c>
      <c r="N239" s="4">
        <f>Tabelle1!N38-'1. Iteration'!N38</f>
        <v>0.17310297113750572</v>
      </c>
      <c r="O239" s="4">
        <f>Tabelle1!O38-'1. Iteration'!O38</f>
        <v>0.1773757092646685</v>
      </c>
      <c r="P239" s="4">
        <f>Tabelle1!P38-'1. Iteration'!P38</f>
        <v>0.19036668070218776</v>
      </c>
      <c r="Q239" s="4">
        <f>Tabelle1!Q38-'1. Iteration'!Q38</f>
        <v>0.20362296199344554</v>
      </c>
      <c r="R239" s="4">
        <f>Tabelle1!R38-'1. Iteration'!R38</f>
        <v>-0.79189791028188727</v>
      </c>
      <c r="S239" s="4">
        <f>Tabelle1!S38-'1. Iteration'!S38</f>
        <v>-0.77827505065799396</v>
      </c>
      <c r="T239" s="4">
        <f>Tabelle1!T38-'1. Iteration'!T38</f>
        <v>0.22172494934200604</v>
      </c>
      <c r="U239" s="4">
        <f>Tabelle1!U38-'1. Iteration'!U38</f>
        <v>0.22632879844988274</v>
      </c>
      <c r="V239" s="4">
        <f>Tabelle1!V38-'1. Iteration'!V38</f>
        <v>0.25947065760166999</v>
      </c>
      <c r="W239" s="4">
        <f>Tabelle1!W38-'1. Iteration'!W38</f>
        <v>0.27915877821667123</v>
      </c>
      <c r="X239" s="4">
        <f>Tabelle1!X38-'1. Iteration'!X38</f>
        <v>-0.72084122178332877</v>
      </c>
      <c r="Y239" s="4">
        <f>Tabelle1!Y38-'1. Iteration'!Y38</f>
        <v>0.28921700147882734</v>
      </c>
      <c r="Z239" s="4">
        <f>Tabelle1!Z38-'1. Iteration'!Z38</f>
        <v>0.32028642589599665</v>
      </c>
      <c r="AA239" s="4">
        <f>Tabelle1!AA38-'1. Iteration'!AA38</f>
        <v>0.32028642589599665</v>
      </c>
      <c r="AB239" s="4">
        <f>Tabelle1!AB38-'1. Iteration'!AB38</f>
        <v>0.32559951740343684</v>
      </c>
      <c r="AC239" s="4">
        <f>Tabelle1!AC38-'1. Iteration'!AC38</f>
        <v>0.34177866812206292</v>
      </c>
      <c r="AD239" s="4">
        <f>Tabelle1!AD38-'1. Iteration'!AD38</f>
        <v>0.34725318693591545</v>
      </c>
      <c r="AE239" s="4">
        <f>Tabelle1!AE38-'1. Iteration'!AE38</f>
        <v>0.35276921212887447</v>
      </c>
      <c r="AF239" s="4">
        <f>Tabelle1!AF38-'1. Iteration'!AF38</f>
        <v>-0.64723078787112553</v>
      </c>
      <c r="AG239" s="4">
        <f>Tabelle1!AG38-'1. Iteration'!AG38</f>
        <v>0.35832721753304742</v>
      </c>
      <c r="AH239" s="4">
        <f>Tabelle1!AH38-'1. Iteration'!AH38</f>
        <v>-0.64167278246695258</v>
      </c>
      <c r="AI239" s="4">
        <f>Tabelle1!AI38-'1. Iteration'!AI38</f>
        <v>0.35832721753304742</v>
      </c>
      <c r="AJ239" s="4">
        <f>Tabelle1!AJ38-'1. Iteration'!AJ38</f>
        <v>0.36957110064144261</v>
      </c>
      <c r="AK239" s="4">
        <f>Tabelle1!AK38-'1. Iteration'!AK38</f>
        <v>0.43463089011465172</v>
      </c>
      <c r="AL239" s="4">
        <f>Tabelle1!AL38-'1. Iteration'!AL38</f>
        <v>0.44083069250852447</v>
      </c>
      <c r="AM239" s="4">
        <f>Tabelle1!AM38-'1. Iteration'!AM38</f>
        <v>-0.52740737338706023</v>
      </c>
      <c r="AN239" s="4">
        <f>Tabelle1!AN38-'1. Iteration'!AN38</f>
        <v>0.50568467128133099</v>
      </c>
      <c r="AO239" s="4">
        <f>Tabelle1!AO38-'1. Iteration'!AO38</f>
        <v>-0.48752992297085257</v>
      </c>
      <c r="AP239" s="4">
        <f>Tabelle1!AP38-'1. Iteration'!AP38</f>
        <v>0.53317309049510198</v>
      </c>
      <c r="AQ239" s="4">
        <f>Tabelle1!AQ38-'1. Iteration'!AQ38</f>
        <v>-0.45272845503694237</v>
      </c>
      <c r="AR239" s="4">
        <f>Tabelle1!AR38-'1. Iteration'!AR38</f>
        <v>-0.44558799208058336</v>
      </c>
      <c r="AS239" s="4">
        <f>Tabelle1!AS38-'1. Iteration'!AS38</f>
        <v>-0.42379208979344662</v>
      </c>
      <c r="AT239" s="4">
        <f>Tabelle1!AT38-'1. Iteration'!AT38</f>
        <v>-0.35483440035025066</v>
      </c>
      <c r="AU239" s="4">
        <f>Tabelle1!AU38-'1. Iteration'!AU38</f>
        <v>-0.10933191441328627</v>
      </c>
    </row>
    <row r="240" spans="6:47">
      <c r="F240" s="7">
        <f>Tabelle1!F39-'1. Iteration'!G240/'1. Iteration'!AX39</f>
        <v>1.0000038388332366</v>
      </c>
      <c r="G240">
        <f t="shared" si="129"/>
        <v>1.1591597636403066</v>
      </c>
      <c r="H240" s="4">
        <f>Tabelle1!H39-'1. Iteration'!H39</f>
        <v>2.9429457550430138E-2</v>
      </c>
      <c r="I240" s="4">
        <f>Tabelle1!I39-'1. Iteration'!I39</f>
        <v>4.3017105020913493E-2</v>
      </c>
      <c r="J240" s="4">
        <f>Tabelle1!J39-'1. Iteration'!J39</f>
        <v>7.8450447337603424E-2</v>
      </c>
      <c r="K240" s="4">
        <f>Tabelle1!K39-'1. Iteration'!K39</f>
        <v>0.10458062084208031</v>
      </c>
      <c r="L240" s="4">
        <f>Tabelle1!L39-'1. Iteration'!L39</f>
        <v>0.120035574810896</v>
      </c>
      <c r="M240" s="4">
        <f>Tabelle1!M39-'1. Iteration'!M39</f>
        <v>0.13588963449579905</v>
      </c>
      <c r="N240" s="4">
        <f>Tabelle1!N39-'1. Iteration'!N39</f>
        <v>0.17310297113750572</v>
      </c>
      <c r="O240" s="4">
        <f>Tabelle1!O39-'1. Iteration'!O39</f>
        <v>0.1773757092646685</v>
      </c>
      <c r="P240" s="4">
        <f>Tabelle1!P39-'1. Iteration'!P39</f>
        <v>0.19036668070218776</v>
      </c>
      <c r="Q240" s="4">
        <f>Tabelle1!Q39-'1. Iteration'!Q39</f>
        <v>0.20362296199344554</v>
      </c>
      <c r="R240" s="4">
        <f>Tabelle1!R39-'1. Iteration'!R39</f>
        <v>-0.79189791028188727</v>
      </c>
      <c r="S240" s="4">
        <f>Tabelle1!S39-'1. Iteration'!S39</f>
        <v>0.22172494934200604</v>
      </c>
      <c r="T240" s="4">
        <f>Tabelle1!T39-'1. Iteration'!T39</f>
        <v>0.22172494934200604</v>
      </c>
      <c r="U240" s="4">
        <f>Tabelle1!U39-'1. Iteration'!U39</f>
        <v>0.22632879844988274</v>
      </c>
      <c r="V240" s="4">
        <f>Tabelle1!V39-'1. Iteration'!V39</f>
        <v>0.25947065760166999</v>
      </c>
      <c r="W240" s="4">
        <f>Tabelle1!W39-'1. Iteration'!W39</f>
        <v>0.27915877821667123</v>
      </c>
      <c r="X240" s="4">
        <f>Tabelle1!X39-'1. Iteration'!X39</f>
        <v>0.27915877821667123</v>
      </c>
      <c r="Y240" s="4">
        <f>Tabelle1!Y39-'1. Iteration'!Y39</f>
        <v>0.28921700147882734</v>
      </c>
      <c r="Z240" s="4">
        <f>Tabelle1!Z39-'1. Iteration'!Z39</f>
        <v>0.32028642589599665</v>
      </c>
      <c r="AA240" s="4">
        <f>Tabelle1!AA39-'1. Iteration'!AA39</f>
        <v>0.32028642589599665</v>
      </c>
      <c r="AB240" s="4">
        <f>Tabelle1!AB39-'1. Iteration'!AB39</f>
        <v>0.32559951740343684</v>
      </c>
      <c r="AC240" s="4">
        <f>Tabelle1!AC39-'1. Iteration'!AC39</f>
        <v>0.34177866812206292</v>
      </c>
      <c r="AD240" s="4">
        <f>Tabelle1!AD39-'1. Iteration'!AD39</f>
        <v>0.34725318693591545</v>
      </c>
      <c r="AE240" s="4">
        <f>Tabelle1!AE39-'1. Iteration'!AE39</f>
        <v>-0.64723078787112553</v>
      </c>
      <c r="AF240" s="4">
        <f>Tabelle1!AF39-'1. Iteration'!AF39</f>
        <v>0.35276921212887447</v>
      </c>
      <c r="AG240" s="4">
        <f>Tabelle1!AG39-'1. Iteration'!AG39</f>
        <v>0.35832721753304742</v>
      </c>
      <c r="AH240" s="4">
        <f>Tabelle1!AH39-'1. Iteration'!AH39</f>
        <v>-0.64167278246695258</v>
      </c>
      <c r="AI240" s="4">
        <f>Tabelle1!AI39-'1. Iteration'!AI39</f>
        <v>0.35832721753304742</v>
      </c>
      <c r="AJ240" s="4">
        <f>Tabelle1!AJ39-'1. Iteration'!AJ39</f>
        <v>0.36957110064144261</v>
      </c>
      <c r="AK240" s="4">
        <f>Tabelle1!AK39-'1. Iteration'!AK39</f>
        <v>-0.56536910988534828</v>
      </c>
      <c r="AL240" s="4">
        <f>Tabelle1!AL39-'1. Iteration'!AL39</f>
        <v>0.44083069250852447</v>
      </c>
      <c r="AM240" s="4">
        <f>Tabelle1!AM39-'1. Iteration'!AM39</f>
        <v>-0.52740737338706023</v>
      </c>
      <c r="AN240" s="4">
        <f>Tabelle1!AN39-'1. Iteration'!AN39</f>
        <v>-0.49431532871866901</v>
      </c>
      <c r="AO240" s="4">
        <f>Tabelle1!AO39-'1. Iteration'!AO39</f>
        <v>-0.48752992297085257</v>
      </c>
      <c r="AP240" s="4">
        <f>Tabelle1!AP39-'1. Iteration'!AP39</f>
        <v>-0.46682690950489797</v>
      </c>
      <c r="AQ240" s="4">
        <f>Tabelle1!AQ39-'1. Iteration'!AQ39</f>
        <v>-0.45272845503694237</v>
      </c>
      <c r="AR240" s="4">
        <f>Tabelle1!AR39-'1. Iteration'!AR39</f>
        <v>-0.44558799208058336</v>
      </c>
      <c r="AS240" s="4">
        <f>Tabelle1!AS39-'1. Iteration'!AS39</f>
        <v>-0.42379208979344662</v>
      </c>
      <c r="AT240" s="4">
        <f>Tabelle1!AT39-'1. Iteration'!AT39</f>
        <v>-0.35483440035025066</v>
      </c>
      <c r="AU240" s="4">
        <f>Tabelle1!AU39-'1. Iteration'!AU39</f>
        <v>0.89066808558671373</v>
      </c>
    </row>
    <row r="241" spans="6:47">
      <c r="F241" s="7">
        <f>Tabelle1!F40-'1. Iteration'!G241/'1. Iteration'!AX40</f>
        <v>1.0000038388332366</v>
      </c>
      <c r="G241">
        <f t="shared" si="129"/>
        <v>1.1591597636403066</v>
      </c>
      <c r="H241" s="4">
        <f>Tabelle1!H40-'1. Iteration'!H40</f>
        <v>2.9429457550430138E-2</v>
      </c>
      <c r="I241" s="4">
        <f>Tabelle1!I40-'1. Iteration'!I40</f>
        <v>4.3017105020913493E-2</v>
      </c>
      <c r="J241" s="4">
        <f>Tabelle1!J40-'1. Iteration'!J40</f>
        <v>7.8450447337603424E-2</v>
      </c>
      <c r="K241" s="4">
        <f>Tabelle1!K40-'1. Iteration'!K40</f>
        <v>0.10458062084208031</v>
      </c>
      <c r="L241" s="4">
        <f>Tabelle1!L40-'1. Iteration'!L40</f>
        <v>0.120035574810896</v>
      </c>
      <c r="M241" s="4">
        <f>Tabelle1!M40-'1. Iteration'!M40</f>
        <v>0.13588963449579905</v>
      </c>
      <c r="N241" s="4">
        <f>Tabelle1!N40-'1. Iteration'!N40</f>
        <v>0.17310297113750572</v>
      </c>
      <c r="O241" s="4">
        <f>Tabelle1!O40-'1. Iteration'!O40</f>
        <v>0.1773757092646685</v>
      </c>
      <c r="P241" s="4">
        <f>Tabelle1!P40-'1. Iteration'!P40</f>
        <v>0.19036668070218776</v>
      </c>
      <c r="Q241" s="4">
        <f>Tabelle1!Q40-'1. Iteration'!Q40</f>
        <v>0.20362296199344554</v>
      </c>
      <c r="R241" s="4">
        <f>Tabelle1!R40-'1. Iteration'!R40</f>
        <v>0.20810208971811273</v>
      </c>
      <c r="S241" s="4">
        <f>Tabelle1!S40-'1. Iteration'!S40</f>
        <v>0.22172494934200604</v>
      </c>
      <c r="T241" s="4">
        <f>Tabelle1!T40-'1. Iteration'!T40</f>
        <v>0.22172494934200604</v>
      </c>
      <c r="U241" s="4">
        <f>Tabelle1!U40-'1. Iteration'!U40</f>
        <v>0.22632879844988274</v>
      </c>
      <c r="V241" s="4">
        <f>Tabelle1!V40-'1. Iteration'!V40</f>
        <v>0.25947065760166999</v>
      </c>
      <c r="W241" s="4">
        <f>Tabelle1!W40-'1. Iteration'!W40</f>
        <v>0.27915877821667123</v>
      </c>
      <c r="X241" s="4">
        <f>Tabelle1!X40-'1. Iteration'!X40</f>
        <v>0.27915877821667123</v>
      </c>
      <c r="Y241" s="4">
        <f>Tabelle1!Y40-'1. Iteration'!Y40</f>
        <v>0.28921700147882734</v>
      </c>
      <c r="Z241" s="4">
        <f>Tabelle1!Z40-'1. Iteration'!Z40</f>
        <v>0.32028642589599665</v>
      </c>
      <c r="AA241" s="4">
        <f>Tabelle1!AA40-'1. Iteration'!AA40</f>
        <v>0.32028642589599665</v>
      </c>
      <c r="AB241" s="4">
        <f>Tabelle1!AB40-'1. Iteration'!AB40</f>
        <v>0.32559951740343684</v>
      </c>
      <c r="AC241" s="4">
        <f>Tabelle1!AC40-'1. Iteration'!AC40</f>
        <v>-0.65822133187793708</v>
      </c>
      <c r="AD241" s="4">
        <f>Tabelle1!AD40-'1. Iteration'!AD40</f>
        <v>-0.65274681306408455</v>
      </c>
      <c r="AE241" s="4">
        <f>Tabelle1!AE40-'1. Iteration'!AE40</f>
        <v>0.35276921212887447</v>
      </c>
      <c r="AF241" s="4">
        <f>Tabelle1!AF40-'1. Iteration'!AF40</f>
        <v>-0.64723078787112553</v>
      </c>
      <c r="AG241" s="4">
        <f>Tabelle1!AG40-'1. Iteration'!AG40</f>
        <v>-0.64167278246695258</v>
      </c>
      <c r="AH241" s="4">
        <f>Tabelle1!AH40-'1. Iteration'!AH40</f>
        <v>0.35832721753304742</v>
      </c>
      <c r="AI241" s="4">
        <f>Tabelle1!AI40-'1. Iteration'!AI40</f>
        <v>-0.64167278246695258</v>
      </c>
      <c r="AJ241" s="4">
        <f>Tabelle1!AJ40-'1. Iteration'!AJ40</f>
        <v>0.36957110064144261</v>
      </c>
      <c r="AK241" s="4">
        <f>Tabelle1!AK40-'1. Iteration'!AK40</f>
        <v>-0.56536910988534828</v>
      </c>
      <c r="AL241" s="4">
        <f>Tabelle1!AL40-'1. Iteration'!AL40</f>
        <v>0.44083069250852447</v>
      </c>
      <c r="AM241" s="4">
        <f>Tabelle1!AM40-'1. Iteration'!AM40</f>
        <v>0.47259262661293977</v>
      </c>
      <c r="AN241" s="4">
        <f>Tabelle1!AN40-'1. Iteration'!AN40</f>
        <v>0.50568467128133099</v>
      </c>
      <c r="AO241" s="4">
        <f>Tabelle1!AO40-'1. Iteration'!AO40</f>
        <v>-0.48752992297085257</v>
      </c>
      <c r="AP241" s="4">
        <f>Tabelle1!AP40-'1. Iteration'!AP40</f>
        <v>-0.46682690950489797</v>
      </c>
      <c r="AQ241" s="4">
        <f>Tabelle1!AQ40-'1. Iteration'!AQ40</f>
        <v>-0.45272845503694237</v>
      </c>
      <c r="AR241" s="4">
        <f>Tabelle1!AR40-'1. Iteration'!AR40</f>
        <v>0.55441200791941658</v>
      </c>
      <c r="AS241" s="4">
        <f>Tabelle1!AS40-'1. Iteration'!AS40</f>
        <v>-0.42379208979344662</v>
      </c>
      <c r="AT241" s="4">
        <f>Tabelle1!AT40-'1. Iteration'!AT40</f>
        <v>-0.35483440035025066</v>
      </c>
      <c r="AU241" s="4">
        <f>Tabelle1!AU40-'1. Iteration'!AU40</f>
        <v>-0.10933191441328627</v>
      </c>
    </row>
    <row r="242" spans="6:47">
      <c r="F242" s="7">
        <f>Tabelle1!F41-'1. Iteration'!G242/'1. Iteration'!AX41</f>
        <v>1.0000038388332366</v>
      </c>
      <c r="G242">
        <f t="shared" si="129"/>
        <v>1.1591597636403066</v>
      </c>
      <c r="H242" s="4">
        <f>Tabelle1!H41-'1. Iteration'!H41</f>
        <v>2.9429457550430138E-2</v>
      </c>
      <c r="I242" s="4">
        <f>Tabelle1!I41-'1. Iteration'!I41</f>
        <v>4.3017105020913493E-2</v>
      </c>
      <c r="J242" s="4">
        <f>Tabelle1!J41-'1. Iteration'!J41</f>
        <v>7.8450447337603424E-2</v>
      </c>
      <c r="K242" s="4">
        <f>Tabelle1!K41-'1. Iteration'!K41</f>
        <v>0.10458062084208031</v>
      </c>
      <c r="L242" s="4">
        <f>Tabelle1!L41-'1. Iteration'!L41</f>
        <v>0.120035574810896</v>
      </c>
      <c r="M242" s="4">
        <f>Tabelle1!M41-'1. Iteration'!M41</f>
        <v>0.13588963449579905</v>
      </c>
      <c r="N242" s="4">
        <f>Tabelle1!N41-'1. Iteration'!N41</f>
        <v>0.17310297113750572</v>
      </c>
      <c r="O242" s="4">
        <f>Tabelle1!O41-'1. Iteration'!O41</f>
        <v>0.1773757092646685</v>
      </c>
      <c r="P242" s="4">
        <f>Tabelle1!P41-'1. Iteration'!P41</f>
        <v>0.19036668070218776</v>
      </c>
      <c r="Q242" s="4">
        <f>Tabelle1!Q41-'1. Iteration'!Q41</f>
        <v>0.20362296199344554</v>
      </c>
      <c r="R242" s="4">
        <f>Tabelle1!R41-'1. Iteration'!R41</f>
        <v>-0.79189791028188727</v>
      </c>
      <c r="S242" s="4">
        <f>Tabelle1!S41-'1. Iteration'!S41</f>
        <v>0.22172494934200604</v>
      </c>
      <c r="T242" s="4">
        <f>Tabelle1!T41-'1. Iteration'!T41</f>
        <v>0.22172494934200604</v>
      </c>
      <c r="U242" s="4">
        <f>Tabelle1!U41-'1. Iteration'!U41</f>
        <v>-0.77367120155011726</v>
      </c>
      <c r="V242" s="4">
        <f>Tabelle1!V41-'1. Iteration'!V41</f>
        <v>-0.74052934239833001</v>
      </c>
      <c r="W242" s="4">
        <f>Tabelle1!W41-'1. Iteration'!W41</f>
        <v>0.27915877821667123</v>
      </c>
      <c r="X242" s="4">
        <f>Tabelle1!X41-'1. Iteration'!X41</f>
        <v>-0.72084122178332877</v>
      </c>
      <c r="Y242" s="4">
        <f>Tabelle1!Y41-'1. Iteration'!Y41</f>
        <v>0.28921700147882734</v>
      </c>
      <c r="Z242" s="4">
        <f>Tabelle1!Z41-'1. Iteration'!Z41</f>
        <v>0.32028642589599665</v>
      </c>
      <c r="AA242" s="4">
        <f>Tabelle1!AA41-'1. Iteration'!AA41</f>
        <v>0.32028642589599665</v>
      </c>
      <c r="AB242" s="4">
        <f>Tabelle1!AB41-'1. Iteration'!AB41</f>
        <v>0.32559951740343684</v>
      </c>
      <c r="AC242" s="4">
        <f>Tabelle1!AC41-'1. Iteration'!AC41</f>
        <v>0.34177866812206292</v>
      </c>
      <c r="AD242" s="4">
        <f>Tabelle1!AD41-'1. Iteration'!AD41</f>
        <v>0.34725318693591545</v>
      </c>
      <c r="AE242" s="4">
        <f>Tabelle1!AE41-'1. Iteration'!AE41</f>
        <v>0.35276921212887447</v>
      </c>
      <c r="AF242" s="4">
        <f>Tabelle1!AF41-'1. Iteration'!AF41</f>
        <v>0.35276921212887447</v>
      </c>
      <c r="AG242" s="4">
        <f>Tabelle1!AG41-'1. Iteration'!AG41</f>
        <v>0.35832721753304742</v>
      </c>
      <c r="AH242" s="4">
        <f>Tabelle1!AH41-'1. Iteration'!AH41</f>
        <v>0.35832721753304742</v>
      </c>
      <c r="AI242" s="4">
        <f>Tabelle1!AI41-'1. Iteration'!AI41</f>
        <v>0.35832721753304742</v>
      </c>
      <c r="AJ242" s="4">
        <f>Tabelle1!AJ41-'1. Iteration'!AJ41</f>
        <v>-0.63042889935855739</v>
      </c>
      <c r="AK242" s="4">
        <f>Tabelle1!AK41-'1. Iteration'!AK41</f>
        <v>0.43463089011465172</v>
      </c>
      <c r="AL242" s="4">
        <f>Tabelle1!AL41-'1. Iteration'!AL41</f>
        <v>0.44083069250852447</v>
      </c>
      <c r="AM242" s="4">
        <f>Tabelle1!AM41-'1. Iteration'!AM41</f>
        <v>-0.52740737338706023</v>
      </c>
      <c r="AN242" s="4">
        <f>Tabelle1!AN41-'1. Iteration'!AN41</f>
        <v>-0.49431532871866901</v>
      </c>
      <c r="AO242" s="4">
        <f>Tabelle1!AO41-'1. Iteration'!AO41</f>
        <v>-0.48752992297085257</v>
      </c>
      <c r="AP242" s="4">
        <f>Tabelle1!AP41-'1. Iteration'!AP41</f>
        <v>0.53317309049510198</v>
      </c>
      <c r="AQ242" s="4">
        <f>Tabelle1!AQ41-'1. Iteration'!AQ41</f>
        <v>-0.45272845503694237</v>
      </c>
      <c r="AR242" s="4">
        <f>Tabelle1!AR41-'1. Iteration'!AR41</f>
        <v>-0.44558799208058336</v>
      </c>
      <c r="AS242" s="4">
        <f>Tabelle1!AS41-'1. Iteration'!AS41</f>
        <v>0.57620791020655338</v>
      </c>
      <c r="AT242" s="4">
        <f>Tabelle1!AT41-'1. Iteration'!AT41</f>
        <v>-0.35483440035025066</v>
      </c>
      <c r="AU242" s="4">
        <f>Tabelle1!AU41-'1. Iteration'!AU41</f>
        <v>-0.10933191441328627</v>
      </c>
    </row>
    <row r="243" spans="6:47">
      <c r="F243" s="7">
        <f>Tabelle1!F42-'1. Iteration'!G243/'1. Iteration'!AX42</f>
        <v>1.0000038388332366</v>
      </c>
      <c r="G243">
        <f t="shared" si="129"/>
        <v>1.1591597636403066</v>
      </c>
      <c r="H243" s="4">
        <f>Tabelle1!H42-'1. Iteration'!H42</f>
        <v>2.9429457550430138E-2</v>
      </c>
      <c r="I243" s="4">
        <f>Tabelle1!I42-'1. Iteration'!I42</f>
        <v>4.3017105020913493E-2</v>
      </c>
      <c r="J243" s="4">
        <f>Tabelle1!J42-'1. Iteration'!J42</f>
        <v>7.8450447337603424E-2</v>
      </c>
      <c r="K243" s="4">
        <f>Tabelle1!K42-'1. Iteration'!K42</f>
        <v>0.10458062084208031</v>
      </c>
      <c r="L243" s="4">
        <f>Tabelle1!L42-'1. Iteration'!L42</f>
        <v>0.120035574810896</v>
      </c>
      <c r="M243" s="4">
        <f>Tabelle1!M42-'1. Iteration'!M42</f>
        <v>0.13588963449579905</v>
      </c>
      <c r="N243" s="4">
        <f>Tabelle1!N42-'1. Iteration'!N42</f>
        <v>0.17310297113750572</v>
      </c>
      <c r="O243" s="4">
        <f>Tabelle1!O42-'1. Iteration'!O42</f>
        <v>0.1773757092646685</v>
      </c>
      <c r="P243" s="4">
        <f>Tabelle1!P42-'1. Iteration'!P42</f>
        <v>0.19036668070218776</v>
      </c>
      <c r="Q243" s="4">
        <f>Tabelle1!Q42-'1. Iteration'!Q42</f>
        <v>-0.79637703800655446</v>
      </c>
      <c r="R243" s="4">
        <f>Tabelle1!R42-'1. Iteration'!R42</f>
        <v>-0.79189791028188727</v>
      </c>
      <c r="S243" s="4">
        <f>Tabelle1!S42-'1. Iteration'!S42</f>
        <v>0.22172494934200604</v>
      </c>
      <c r="T243" s="4">
        <f>Tabelle1!T42-'1. Iteration'!T42</f>
        <v>0.22172494934200604</v>
      </c>
      <c r="U243" s="4">
        <f>Tabelle1!U42-'1. Iteration'!U42</f>
        <v>0.22632879844988274</v>
      </c>
      <c r="V243" s="4">
        <f>Tabelle1!V42-'1. Iteration'!V42</f>
        <v>0.25947065760166999</v>
      </c>
      <c r="W243" s="4">
        <f>Tabelle1!W42-'1. Iteration'!W42</f>
        <v>0.27915877821667123</v>
      </c>
      <c r="X243" s="4">
        <f>Tabelle1!X42-'1. Iteration'!X42</f>
        <v>-0.72084122178332877</v>
      </c>
      <c r="Y243" s="4">
        <f>Tabelle1!Y42-'1. Iteration'!Y42</f>
        <v>0.28921700147882734</v>
      </c>
      <c r="Z243" s="4">
        <f>Tabelle1!Z42-'1. Iteration'!Z42</f>
        <v>0.32028642589599665</v>
      </c>
      <c r="AA243" s="4">
        <f>Tabelle1!AA42-'1. Iteration'!AA42</f>
        <v>0.32028642589599665</v>
      </c>
      <c r="AB243" s="4">
        <f>Tabelle1!AB42-'1. Iteration'!AB42</f>
        <v>-0.67440048259656316</v>
      </c>
      <c r="AC243" s="4">
        <f>Tabelle1!AC42-'1. Iteration'!AC42</f>
        <v>0.34177866812206292</v>
      </c>
      <c r="AD243" s="4">
        <f>Tabelle1!AD42-'1. Iteration'!AD42</f>
        <v>0.34725318693591545</v>
      </c>
      <c r="AE243" s="4">
        <f>Tabelle1!AE42-'1. Iteration'!AE42</f>
        <v>0.35276921212887447</v>
      </c>
      <c r="AF243" s="4">
        <f>Tabelle1!AF42-'1. Iteration'!AF42</f>
        <v>0.35276921212887447</v>
      </c>
      <c r="AG243" s="4">
        <f>Tabelle1!AG42-'1. Iteration'!AG42</f>
        <v>-0.64167278246695258</v>
      </c>
      <c r="AH243" s="4">
        <f>Tabelle1!AH42-'1. Iteration'!AH42</f>
        <v>0.35832721753304742</v>
      </c>
      <c r="AI243" s="4">
        <f>Tabelle1!AI42-'1. Iteration'!AI42</f>
        <v>0.35832721753304742</v>
      </c>
      <c r="AJ243" s="4">
        <f>Tabelle1!AJ42-'1. Iteration'!AJ42</f>
        <v>0.36957110064144261</v>
      </c>
      <c r="AK243" s="4">
        <f>Tabelle1!AK42-'1. Iteration'!AK42</f>
        <v>0.43463089011465172</v>
      </c>
      <c r="AL243" s="4">
        <f>Tabelle1!AL42-'1. Iteration'!AL42</f>
        <v>0.44083069250852447</v>
      </c>
      <c r="AM243" s="4">
        <f>Tabelle1!AM42-'1. Iteration'!AM42</f>
        <v>-0.52740737338706023</v>
      </c>
      <c r="AN243" s="4">
        <f>Tabelle1!AN42-'1. Iteration'!AN42</f>
        <v>-0.49431532871866901</v>
      </c>
      <c r="AO243" s="4">
        <f>Tabelle1!AO42-'1. Iteration'!AO42</f>
        <v>0.51247007702914749</v>
      </c>
      <c r="AP243" s="4">
        <f>Tabelle1!AP42-'1. Iteration'!AP42</f>
        <v>-0.46682690950489797</v>
      </c>
      <c r="AQ243" s="4">
        <f>Tabelle1!AQ42-'1. Iteration'!AQ42</f>
        <v>-0.45272845503694237</v>
      </c>
      <c r="AR243" s="4">
        <f>Tabelle1!AR42-'1. Iteration'!AR42</f>
        <v>-0.44558799208058336</v>
      </c>
      <c r="AS243" s="4">
        <f>Tabelle1!AS42-'1. Iteration'!AS42</f>
        <v>-0.42379208979344662</v>
      </c>
      <c r="AT243" s="4">
        <f>Tabelle1!AT42-'1. Iteration'!AT42</f>
        <v>0.6451655996497494</v>
      </c>
      <c r="AU243" s="4">
        <f>Tabelle1!AU42-'1. Iteration'!AU42</f>
        <v>-0.10933191441328627</v>
      </c>
    </row>
    <row r="244" spans="6:47">
      <c r="F244" s="7">
        <f>Tabelle1!F43-'1. Iteration'!G244/'1. Iteration'!AX43</f>
        <v>0.86599941987681839</v>
      </c>
      <c r="G244">
        <f t="shared" si="129"/>
        <v>1.0563009859254839</v>
      </c>
      <c r="H244" s="4">
        <f>Tabelle1!H43-'1. Iteration'!H43</f>
        <v>3.2943033100579999E-2</v>
      </c>
      <c r="I244" s="4">
        <f>Tabelle1!I43-'1. Iteration'!I43</f>
        <v>4.8072557215794731E-2</v>
      </c>
      <c r="J244" s="4">
        <f>Tabelle1!J43-'1. Iteration'!J43</f>
        <v>8.7290260590206503E-2</v>
      </c>
      <c r="K244" s="4">
        <f>Tabelle1!K43-'1. Iteration'!K43</f>
        <v>0.11599418588749921</v>
      </c>
      <c r="L244" s="4">
        <f>Tabelle1!L43-'1. Iteration'!L43</f>
        <v>0.13288552352819749</v>
      </c>
      <c r="M244" s="4">
        <f>Tabelle1!M43-'1. Iteration'!M43</f>
        <v>0.15014718856021625</v>
      </c>
      <c r="N244" s="4">
        <f>Tabelle1!N43-'1. Iteration'!N43</f>
        <v>0.19040462119797785</v>
      </c>
      <c r="O244" s="4">
        <f>Tabelle1!O43-'1. Iteration'!O43</f>
        <v>0.19500370781790644</v>
      </c>
      <c r="P244" s="4">
        <f>Tabelle1!P43-'1. Iteration'!P43</f>
        <v>0.20895780139886166</v>
      </c>
      <c r="Q244" s="4">
        <f>Tabelle1!Q43-'1. Iteration'!Q43</f>
        <v>0.22315186547144394</v>
      </c>
      <c r="R244" s="4">
        <f>Tabelle1!R43-'1. Iteration'!R43</f>
        <v>0.22793761992627104</v>
      </c>
      <c r="S244" s="4">
        <f>Tabelle1!S43-'1. Iteration'!S43</f>
        <v>0.24246139487844898</v>
      </c>
      <c r="T244" s="4">
        <f>Tabelle1!T43-'1. Iteration'!T43</f>
        <v>0.24246139487844898</v>
      </c>
      <c r="U244" s="4">
        <f>Tabelle1!U43-'1. Iteration'!U43</f>
        <v>0.24735896404635949</v>
      </c>
      <c r="V244" s="4">
        <f>Tabelle1!V43-'1. Iteration'!V43</f>
        <v>0.282456040685789</v>
      </c>
      <c r="W244" s="4">
        <f>Tabelle1!W43-'1. Iteration'!W43</f>
        <v>0.30317421462114436</v>
      </c>
      <c r="X244" s="4">
        <f>Tabelle1!X43-'1. Iteration'!X43</f>
        <v>-0.69682578537885564</v>
      </c>
      <c r="Y244" s="4">
        <f>Tabelle1!Y43-'1. Iteration'!Y43</f>
        <v>-0.68627886094812074</v>
      </c>
      <c r="Z244" s="4">
        <f>Tabelle1!Z43-'1. Iteration'!Z43</f>
        <v>-0.65385898670977483</v>
      </c>
      <c r="AA244" s="4">
        <f>Tabelle1!AA43-'1. Iteration'!AA43</f>
        <v>0.34614101329022517</v>
      </c>
      <c r="AB244" s="4">
        <f>Tabelle1!AB43-'1. Iteration'!AB43</f>
        <v>0.35166110165231113</v>
      </c>
      <c r="AC244" s="4">
        <f>Tabelle1!AC43-'1. Iteration'!AC43</f>
        <v>0.36842779255223668</v>
      </c>
      <c r="AD244" s="4">
        <f>Tabelle1!AD43-'1. Iteration'!AD43</f>
        <v>-0.62591342639002123</v>
      </c>
      <c r="AE244" s="4">
        <f>Tabelle1!AE43-'1. Iteration'!AE43</f>
        <v>-0.62021915542584061</v>
      </c>
      <c r="AF244" s="4">
        <f>Tabelle1!AF43-'1. Iteration'!AF43</f>
        <v>0.37978084457415939</v>
      </c>
      <c r="AG244" s="4">
        <f>Tabelle1!AG43-'1. Iteration'!AG43</f>
        <v>-0.61448905963444522</v>
      </c>
      <c r="AH244" s="4">
        <f>Tabelle1!AH43-'1. Iteration'!AH43</f>
        <v>0.38551094036555478</v>
      </c>
      <c r="AI244" s="4">
        <f>Tabelle1!AI43-'1. Iteration'!AI43</f>
        <v>-0.61448905963444522</v>
      </c>
      <c r="AJ244" s="4">
        <f>Tabelle1!AJ43-'1. Iteration'!AJ43</f>
        <v>-0.60292003268236072</v>
      </c>
      <c r="AK244" s="4">
        <f>Tabelle1!AK43-'1. Iteration'!AK43</f>
        <v>0.46342263080462265</v>
      </c>
      <c r="AL244" s="4">
        <f>Tabelle1!AL43-'1. Iteration'!AL43</f>
        <v>-0.53030806413874276</v>
      </c>
      <c r="AM244" s="4">
        <f>Tabelle1!AM43-'1. Iteration'!AM43</f>
        <v>0.50166770888271284</v>
      </c>
      <c r="AN244" s="4">
        <f>Tabelle1!AN43-'1. Iteration'!AN43</f>
        <v>0.53473148092642608</v>
      </c>
      <c r="AO244" s="4">
        <f>Tabelle1!AO43-'1. Iteration'!AO43</f>
        <v>0.54147969853660105</v>
      </c>
      <c r="AP244" s="4">
        <f>Tabelle1!AP43-'1. Iteration'!AP43</f>
        <v>0.56200368886930052</v>
      </c>
      <c r="AQ244" s="4">
        <f>Tabelle1!AQ43-'1. Iteration'!AQ43</f>
        <v>-0.42407601828293229</v>
      </c>
      <c r="AR244" s="4">
        <f>Tabelle1!AR43-'1. Iteration'!AR43</f>
        <v>0.58295690885181006</v>
      </c>
      <c r="AS244" s="4">
        <f>Tabelle1!AS43-'1. Iteration'!AS43</f>
        <v>-0.39564703414826263</v>
      </c>
      <c r="AT244" s="4">
        <f>Tabelle1!AT43-'1. Iteration'!AT43</f>
        <v>-0.32865685733294098</v>
      </c>
      <c r="AU244" s="4">
        <f>Tabelle1!AU43-'1. Iteration'!AU43</f>
        <v>-9.8500856478879503E-2</v>
      </c>
    </row>
    <row r="245" spans="6:47">
      <c r="F245" s="7">
        <f>Tabelle1!F44-'1. Iteration'!G245/'1. Iteration'!AX44</f>
        <v>0.86599941987681839</v>
      </c>
      <c r="G245">
        <f t="shared" si="129"/>
        <v>1.0563009859254835</v>
      </c>
      <c r="H245" s="4">
        <f>Tabelle1!H44-'1. Iteration'!H44</f>
        <v>3.2943033100579999E-2</v>
      </c>
      <c r="I245" s="4">
        <f>Tabelle1!I44-'1. Iteration'!I44</f>
        <v>4.8072557215794731E-2</v>
      </c>
      <c r="J245" s="4">
        <f>Tabelle1!J44-'1. Iteration'!J44</f>
        <v>8.7290260590206503E-2</v>
      </c>
      <c r="K245" s="4">
        <f>Tabelle1!K44-'1. Iteration'!K44</f>
        <v>0.11599418588749921</v>
      </c>
      <c r="L245" s="4">
        <f>Tabelle1!L44-'1. Iteration'!L44</f>
        <v>0.13288552352819749</v>
      </c>
      <c r="M245" s="4">
        <f>Tabelle1!M44-'1. Iteration'!M44</f>
        <v>0.15014718856021625</v>
      </c>
      <c r="N245" s="4">
        <f>Tabelle1!N44-'1. Iteration'!N44</f>
        <v>0.19040462119797785</v>
      </c>
      <c r="O245" s="4">
        <f>Tabelle1!O44-'1. Iteration'!O44</f>
        <v>0.19500370781790644</v>
      </c>
      <c r="P245" s="4">
        <f>Tabelle1!P44-'1. Iteration'!P44</f>
        <v>0.20895780139886166</v>
      </c>
      <c r="Q245" s="4">
        <f>Tabelle1!Q44-'1. Iteration'!Q44</f>
        <v>-0.77684813452855606</v>
      </c>
      <c r="R245" s="4">
        <f>Tabelle1!R44-'1. Iteration'!R44</f>
        <v>0.22793761992627104</v>
      </c>
      <c r="S245" s="4">
        <f>Tabelle1!S44-'1. Iteration'!S44</f>
        <v>0.24246139487844898</v>
      </c>
      <c r="T245" s="4">
        <f>Tabelle1!T44-'1. Iteration'!T44</f>
        <v>0.24246139487844898</v>
      </c>
      <c r="U245" s="4">
        <f>Tabelle1!U44-'1. Iteration'!U44</f>
        <v>-0.75264103595364051</v>
      </c>
      <c r="V245" s="4">
        <f>Tabelle1!V44-'1. Iteration'!V44</f>
        <v>-0.717543959314211</v>
      </c>
      <c r="W245" s="4">
        <f>Tabelle1!W44-'1. Iteration'!W44</f>
        <v>0.30317421462114436</v>
      </c>
      <c r="X245" s="4">
        <f>Tabelle1!X44-'1. Iteration'!X44</f>
        <v>0.30317421462114436</v>
      </c>
      <c r="Y245" s="4">
        <f>Tabelle1!Y44-'1. Iteration'!Y44</f>
        <v>0.31372113905187926</v>
      </c>
      <c r="Z245" s="4">
        <f>Tabelle1!Z44-'1. Iteration'!Z44</f>
        <v>0.34614101329022517</v>
      </c>
      <c r="AA245" s="4">
        <f>Tabelle1!AA44-'1. Iteration'!AA44</f>
        <v>0.34614101329022517</v>
      </c>
      <c r="AB245" s="4">
        <f>Tabelle1!AB44-'1. Iteration'!AB44</f>
        <v>0.35166110165231113</v>
      </c>
      <c r="AC245" s="4">
        <f>Tabelle1!AC44-'1. Iteration'!AC44</f>
        <v>0.36842779255223668</v>
      </c>
      <c r="AD245" s="4">
        <f>Tabelle1!AD44-'1. Iteration'!AD44</f>
        <v>0.37408657360997877</v>
      </c>
      <c r="AE245" s="4">
        <f>Tabelle1!AE44-'1. Iteration'!AE44</f>
        <v>-0.62021915542584061</v>
      </c>
      <c r="AF245" s="4">
        <f>Tabelle1!AF44-'1. Iteration'!AF44</f>
        <v>0.37978084457415939</v>
      </c>
      <c r="AG245" s="4">
        <f>Tabelle1!AG44-'1. Iteration'!AG44</f>
        <v>0.38551094036555478</v>
      </c>
      <c r="AH245" s="4">
        <f>Tabelle1!AH44-'1. Iteration'!AH44</f>
        <v>0.38551094036555478</v>
      </c>
      <c r="AI245" s="4">
        <f>Tabelle1!AI44-'1. Iteration'!AI44</f>
        <v>0.38551094036555478</v>
      </c>
      <c r="AJ245" s="4">
        <f>Tabelle1!AJ44-'1. Iteration'!AJ44</f>
        <v>0.39707996731763928</v>
      </c>
      <c r="AK245" s="4">
        <f>Tabelle1!AK44-'1. Iteration'!AK44</f>
        <v>0.46342263080462265</v>
      </c>
      <c r="AL245" s="4">
        <f>Tabelle1!AL44-'1. Iteration'!AL44</f>
        <v>-0.53030806413874276</v>
      </c>
      <c r="AM245" s="4">
        <f>Tabelle1!AM44-'1. Iteration'!AM44</f>
        <v>-0.49833229111728716</v>
      </c>
      <c r="AN245" s="4">
        <f>Tabelle1!AN44-'1. Iteration'!AN44</f>
        <v>-0.46526851907357386</v>
      </c>
      <c r="AO245" s="4">
        <f>Tabelle1!AO44-'1. Iteration'!AO44</f>
        <v>-0.45852030146339889</v>
      </c>
      <c r="AP245" s="4">
        <f>Tabelle1!AP44-'1. Iteration'!AP44</f>
        <v>0.56200368886930052</v>
      </c>
      <c r="AQ245" s="4">
        <f>Tabelle1!AQ44-'1. Iteration'!AQ44</f>
        <v>-0.42407601828293229</v>
      </c>
      <c r="AR245" s="4">
        <f>Tabelle1!AR44-'1. Iteration'!AR44</f>
        <v>-0.41704309114818988</v>
      </c>
      <c r="AS245" s="4">
        <f>Tabelle1!AS44-'1. Iteration'!AS44</f>
        <v>-0.39564703414826263</v>
      </c>
      <c r="AT245" s="4">
        <f>Tabelle1!AT44-'1. Iteration'!AT44</f>
        <v>-0.32865685733294098</v>
      </c>
      <c r="AU245" s="4">
        <f>Tabelle1!AU44-'1. Iteration'!AU44</f>
        <v>-9.8500856478879503E-2</v>
      </c>
    </row>
    <row r="246" spans="6:47">
      <c r="F246" s="7">
        <f>Tabelle1!F45-'1. Iteration'!G246/'1. Iteration'!AX45</f>
        <v>0.86599941987681839</v>
      </c>
      <c r="G246">
        <f t="shared" si="129"/>
        <v>1.0563009859254842</v>
      </c>
      <c r="H246" s="4">
        <f>Tabelle1!H45-'1. Iteration'!H45</f>
        <v>3.2943033100579999E-2</v>
      </c>
      <c r="I246" s="4">
        <f>Tabelle1!I45-'1. Iteration'!I45</f>
        <v>4.8072557215794731E-2</v>
      </c>
      <c r="J246" s="4">
        <f>Tabelle1!J45-'1. Iteration'!J45</f>
        <v>8.7290260590206503E-2</v>
      </c>
      <c r="K246" s="4">
        <f>Tabelle1!K45-'1. Iteration'!K45</f>
        <v>-0.88400581411250079</v>
      </c>
      <c r="L246" s="4">
        <f>Tabelle1!L45-'1. Iteration'!L45</f>
        <v>0.13288552352819749</v>
      </c>
      <c r="M246" s="4">
        <f>Tabelle1!M45-'1. Iteration'!M45</f>
        <v>0.15014718856021625</v>
      </c>
      <c r="N246" s="4">
        <f>Tabelle1!N45-'1. Iteration'!N45</f>
        <v>0.19040462119797785</v>
      </c>
      <c r="O246" s="4">
        <f>Tabelle1!O45-'1. Iteration'!O45</f>
        <v>0.19500370781790644</v>
      </c>
      <c r="P246" s="4">
        <f>Tabelle1!P45-'1. Iteration'!P45</f>
        <v>0.20895780139886166</v>
      </c>
      <c r="Q246" s="4">
        <f>Tabelle1!Q45-'1. Iteration'!Q45</f>
        <v>0.22315186547144394</v>
      </c>
      <c r="R246" s="4">
        <f>Tabelle1!R45-'1. Iteration'!R45</f>
        <v>0.22793761992627104</v>
      </c>
      <c r="S246" s="4">
        <f>Tabelle1!S45-'1. Iteration'!S45</f>
        <v>0.24246139487844898</v>
      </c>
      <c r="T246" s="4">
        <f>Tabelle1!T45-'1. Iteration'!T45</f>
        <v>0.24246139487844898</v>
      </c>
      <c r="U246" s="4">
        <f>Tabelle1!U45-'1. Iteration'!U45</f>
        <v>0.24735896404635949</v>
      </c>
      <c r="V246" s="4">
        <f>Tabelle1!V45-'1. Iteration'!V45</f>
        <v>-0.717543959314211</v>
      </c>
      <c r="W246" s="4">
        <f>Tabelle1!W45-'1. Iteration'!W45</f>
        <v>0.30317421462114436</v>
      </c>
      <c r="X246" s="4">
        <f>Tabelle1!X45-'1. Iteration'!X45</f>
        <v>-0.69682578537885564</v>
      </c>
      <c r="Y246" s="4">
        <f>Tabelle1!Y45-'1. Iteration'!Y45</f>
        <v>0.31372113905187926</v>
      </c>
      <c r="Z246" s="4">
        <f>Tabelle1!Z45-'1. Iteration'!Z45</f>
        <v>-0.65385898670977483</v>
      </c>
      <c r="AA246" s="4">
        <f>Tabelle1!AA45-'1. Iteration'!AA45</f>
        <v>-0.65385898670977483</v>
      </c>
      <c r="AB246" s="4">
        <f>Tabelle1!AB45-'1. Iteration'!AB45</f>
        <v>0.35166110165231113</v>
      </c>
      <c r="AC246" s="4">
        <f>Tabelle1!AC45-'1. Iteration'!AC45</f>
        <v>0.36842779255223668</v>
      </c>
      <c r="AD246" s="4">
        <f>Tabelle1!AD45-'1. Iteration'!AD45</f>
        <v>-0.62591342639002123</v>
      </c>
      <c r="AE246" s="4">
        <f>Tabelle1!AE45-'1. Iteration'!AE45</f>
        <v>0.37978084457415939</v>
      </c>
      <c r="AF246" s="4">
        <f>Tabelle1!AF45-'1. Iteration'!AF45</f>
        <v>-0.62021915542584061</v>
      </c>
      <c r="AG246" s="4">
        <f>Tabelle1!AG45-'1. Iteration'!AG45</f>
        <v>0.38551094036555478</v>
      </c>
      <c r="AH246" s="4">
        <f>Tabelle1!AH45-'1. Iteration'!AH45</f>
        <v>0.38551094036555478</v>
      </c>
      <c r="AI246" s="4">
        <f>Tabelle1!AI45-'1. Iteration'!AI45</f>
        <v>0.38551094036555478</v>
      </c>
      <c r="AJ246" s="4">
        <f>Tabelle1!AJ45-'1. Iteration'!AJ45</f>
        <v>-0.60292003268236072</v>
      </c>
      <c r="AK246" s="4">
        <f>Tabelle1!AK45-'1. Iteration'!AK45</f>
        <v>-0.53657736919537735</v>
      </c>
      <c r="AL246" s="4">
        <f>Tabelle1!AL45-'1. Iteration'!AL45</f>
        <v>0.46969193586125724</v>
      </c>
      <c r="AM246" s="4">
        <f>Tabelle1!AM45-'1. Iteration'!AM45</f>
        <v>0.50166770888271284</v>
      </c>
      <c r="AN246" s="4">
        <f>Tabelle1!AN45-'1. Iteration'!AN45</f>
        <v>0.53473148092642608</v>
      </c>
      <c r="AO246" s="4">
        <f>Tabelle1!AO45-'1. Iteration'!AO45</f>
        <v>-0.45852030146339889</v>
      </c>
      <c r="AP246" s="4">
        <f>Tabelle1!AP45-'1. Iteration'!AP45</f>
        <v>0.56200368886930052</v>
      </c>
      <c r="AQ246" s="4">
        <f>Tabelle1!AQ45-'1. Iteration'!AQ45</f>
        <v>0.57592398171706771</v>
      </c>
      <c r="AR246" s="4">
        <f>Tabelle1!AR45-'1. Iteration'!AR45</f>
        <v>-0.41704309114818988</v>
      </c>
      <c r="AS246" s="4">
        <f>Tabelle1!AS45-'1. Iteration'!AS45</f>
        <v>-0.39564703414826263</v>
      </c>
      <c r="AT246" s="4">
        <f>Tabelle1!AT45-'1. Iteration'!AT45</f>
        <v>0.67134314266705908</v>
      </c>
      <c r="AU246" s="4">
        <f>Tabelle1!AU45-'1. Iteration'!AU45</f>
        <v>-9.8500856478879503E-2</v>
      </c>
    </row>
    <row r="247" spans="6:47">
      <c r="F247" s="7">
        <f>Tabelle1!F46-'1. Iteration'!G247/'1. Iteration'!AX46</f>
        <v>0.86599941987681839</v>
      </c>
      <c r="G247">
        <f t="shared" si="129"/>
        <v>1.0563009859254842</v>
      </c>
      <c r="H247" s="4">
        <f>Tabelle1!H46-'1. Iteration'!H46</f>
        <v>3.2943033100579999E-2</v>
      </c>
      <c r="I247" s="4">
        <f>Tabelle1!I46-'1. Iteration'!I46</f>
        <v>4.8072557215794731E-2</v>
      </c>
      <c r="J247" s="4">
        <f>Tabelle1!J46-'1. Iteration'!J46</f>
        <v>8.7290260590206503E-2</v>
      </c>
      <c r="K247" s="4">
        <f>Tabelle1!K46-'1. Iteration'!K46</f>
        <v>0.11599418588749921</v>
      </c>
      <c r="L247" s="4">
        <f>Tabelle1!L46-'1. Iteration'!L46</f>
        <v>0.13288552352819749</v>
      </c>
      <c r="M247" s="4">
        <f>Tabelle1!M46-'1. Iteration'!M46</f>
        <v>0.15014718856021625</v>
      </c>
      <c r="N247" s="4">
        <f>Tabelle1!N46-'1. Iteration'!N46</f>
        <v>-0.80959537880202215</v>
      </c>
      <c r="O247" s="4">
        <f>Tabelle1!O46-'1. Iteration'!O46</f>
        <v>0.19500370781790644</v>
      </c>
      <c r="P247" s="4">
        <f>Tabelle1!P46-'1. Iteration'!P46</f>
        <v>0.20895780139886166</v>
      </c>
      <c r="Q247" s="4">
        <f>Tabelle1!Q46-'1. Iteration'!Q46</f>
        <v>0.22315186547144394</v>
      </c>
      <c r="R247" s="4">
        <f>Tabelle1!R46-'1. Iteration'!R46</f>
        <v>0.22793761992627104</v>
      </c>
      <c r="S247" s="4">
        <f>Tabelle1!S46-'1. Iteration'!S46</f>
        <v>-0.75753860512155102</v>
      </c>
      <c r="T247" s="4">
        <f>Tabelle1!T46-'1. Iteration'!T46</f>
        <v>0.24246139487844898</v>
      </c>
      <c r="U247" s="4">
        <f>Tabelle1!U46-'1. Iteration'!U46</f>
        <v>0.24735896404635949</v>
      </c>
      <c r="V247" s="4">
        <f>Tabelle1!V46-'1. Iteration'!V46</f>
        <v>0.282456040685789</v>
      </c>
      <c r="W247" s="4">
        <f>Tabelle1!W46-'1. Iteration'!W46</f>
        <v>0.30317421462114436</v>
      </c>
      <c r="X247" s="4">
        <f>Tabelle1!X46-'1. Iteration'!X46</f>
        <v>0.30317421462114436</v>
      </c>
      <c r="Y247" s="4">
        <f>Tabelle1!Y46-'1. Iteration'!Y46</f>
        <v>0.31372113905187926</v>
      </c>
      <c r="Z247" s="4">
        <f>Tabelle1!Z46-'1. Iteration'!Z46</f>
        <v>-0.65385898670977483</v>
      </c>
      <c r="AA247" s="4">
        <f>Tabelle1!AA46-'1. Iteration'!AA46</f>
        <v>0.34614101329022517</v>
      </c>
      <c r="AB247" s="4">
        <f>Tabelle1!AB46-'1. Iteration'!AB46</f>
        <v>0.35166110165231113</v>
      </c>
      <c r="AC247" s="4">
        <f>Tabelle1!AC46-'1. Iteration'!AC46</f>
        <v>-0.63157220744776332</v>
      </c>
      <c r="AD247" s="4">
        <f>Tabelle1!AD46-'1. Iteration'!AD46</f>
        <v>-0.62591342639002123</v>
      </c>
      <c r="AE247" s="4">
        <f>Tabelle1!AE46-'1. Iteration'!AE46</f>
        <v>0.37978084457415939</v>
      </c>
      <c r="AF247" s="4">
        <f>Tabelle1!AF46-'1. Iteration'!AF46</f>
        <v>-0.62021915542584061</v>
      </c>
      <c r="AG247" s="4">
        <f>Tabelle1!AG46-'1. Iteration'!AG46</f>
        <v>-0.61448905963444522</v>
      </c>
      <c r="AH247" s="4">
        <f>Tabelle1!AH46-'1. Iteration'!AH46</f>
        <v>-0.61448905963444522</v>
      </c>
      <c r="AI247" s="4">
        <f>Tabelle1!AI46-'1. Iteration'!AI46</f>
        <v>0.38551094036555478</v>
      </c>
      <c r="AJ247" s="4">
        <f>Tabelle1!AJ46-'1. Iteration'!AJ46</f>
        <v>0.39707996731763928</v>
      </c>
      <c r="AK247" s="4">
        <f>Tabelle1!AK46-'1. Iteration'!AK46</f>
        <v>-0.53657736919537735</v>
      </c>
      <c r="AL247" s="4">
        <f>Tabelle1!AL46-'1. Iteration'!AL46</f>
        <v>0.46969193586125724</v>
      </c>
      <c r="AM247" s="4">
        <f>Tabelle1!AM46-'1. Iteration'!AM46</f>
        <v>0.50166770888271284</v>
      </c>
      <c r="AN247" s="4">
        <f>Tabelle1!AN46-'1. Iteration'!AN46</f>
        <v>0.53473148092642608</v>
      </c>
      <c r="AO247" s="4">
        <f>Tabelle1!AO46-'1. Iteration'!AO46</f>
        <v>-0.45852030146339889</v>
      </c>
      <c r="AP247" s="4">
        <f>Tabelle1!AP46-'1. Iteration'!AP46</f>
        <v>0.56200368886930052</v>
      </c>
      <c r="AQ247" s="4">
        <f>Tabelle1!AQ46-'1. Iteration'!AQ46</f>
        <v>0.57592398171706771</v>
      </c>
      <c r="AR247" s="4">
        <f>Tabelle1!AR46-'1. Iteration'!AR46</f>
        <v>-0.41704309114818988</v>
      </c>
      <c r="AS247" s="4">
        <f>Tabelle1!AS46-'1. Iteration'!AS46</f>
        <v>-0.39564703414826263</v>
      </c>
      <c r="AT247" s="4">
        <f>Tabelle1!AT46-'1. Iteration'!AT46</f>
        <v>0.67134314266705908</v>
      </c>
      <c r="AU247" s="4">
        <f>Tabelle1!AU46-'1. Iteration'!AU46</f>
        <v>-9.8500856478879503E-2</v>
      </c>
    </row>
    <row r="248" spans="6:47">
      <c r="F248" s="7">
        <f>Tabelle1!F47-'1. Iteration'!G248/'1. Iteration'!AX47</f>
        <v>0.86599941987681839</v>
      </c>
      <c r="G248">
        <f t="shared" si="129"/>
        <v>1.0563009859254844</v>
      </c>
      <c r="H248" s="4">
        <f>Tabelle1!H47-'1. Iteration'!H47</f>
        <v>3.2943033100579999E-2</v>
      </c>
      <c r="I248" s="4">
        <f>Tabelle1!I47-'1. Iteration'!I47</f>
        <v>4.8072557215794731E-2</v>
      </c>
      <c r="J248" s="4">
        <f>Tabelle1!J47-'1. Iteration'!J47</f>
        <v>8.7290260590206503E-2</v>
      </c>
      <c r="K248" s="4">
        <f>Tabelle1!K47-'1. Iteration'!K47</f>
        <v>0.11599418588749921</v>
      </c>
      <c r="L248" s="4">
        <f>Tabelle1!L47-'1. Iteration'!L47</f>
        <v>0.13288552352819749</v>
      </c>
      <c r="M248" s="4">
        <f>Tabelle1!M47-'1. Iteration'!M47</f>
        <v>-0.84985281143978375</v>
      </c>
      <c r="N248" s="4">
        <f>Tabelle1!N47-'1. Iteration'!N47</f>
        <v>0.19040462119797785</v>
      </c>
      <c r="O248" s="4">
        <f>Tabelle1!O47-'1. Iteration'!O47</f>
        <v>-0.80499629218209356</v>
      </c>
      <c r="P248" s="4">
        <f>Tabelle1!P47-'1. Iteration'!P47</f>
        <v>0.20895780139886166</v>
      </c>
      <c r="Q248" s="4">
        <f>Tabelle1!Q47-'1. Iteration'!Q47</f>
        <v>0.22315186547144394</v>
      </c>
      <c r="R248" s="4">
        <f>Tabelle1!R47-'1. Iteration'!R47</f>
        <v>-0.77206238007372896</v>
      </c>
      <c r="S248" s="4">
        <f>Tabelle1!S47-'1. Iteration'!S47</f>
        <v>0.24246139487844898</v>
      </c>
      <c r="T248" s="4">
        <f>Tabelle1!T47-'1. Iteration'!T47</f>
        <v>0.24246139487844898</v>
      </c>
      <c r="U248" s="4">
        <f>Tabelle1!U47-'1. Iteration'!U47</f>
        <v>0.24735896404635949</v>
      </c>
      <c r="V248" s="4">
        <f>Tabelle1!V47-'1. Iteration'!V47</f>
        <v>0.282456040685789</v>
      </c>
      <c r="W248" s="4">
        <f>Tabelle1!W47-'1. Iteration'!W47</f>
        <v>0.30317421462114436</v>
      </c>
      <c r="X248" s="4">
        <f>Tabelle1!X47-'1. Iteration'!X47</f>
        <v>0.30317421462114436</v>
      </c>
      <c r="Y248" s="4">
        <f>Tabelle1!Y47-'1. Iteration'!Y47</f>
        <v>0.31372113905187926</v>
      </c>
      <c r="Z248" s="4">
        <f>Tabelle1!Z47-'1. Iteration'!Z47</f>
        <v>0.34614101329022517</v>
      </c>
      <c r="AA248" s="4">
        <f>Tabelle1!AA47-'1. Iteration'!AA47</f>
        <v>0.34614101329022517</v>
      </c>
      <c r="AB248" s="4">
        <f>Tabelle1!AB47-'1. Iteration'!AB47</f>
        <v>0.35166110165231113</v>
      </c>
      <c r="AC248" s="4">
        <f>Tabelle1!AC47-'1. Iteration'!AC47</f>
        <v>-0.63157220744776332</v>
      </c>
      <c r="AD248" s="4">
        <f>Tabelle1!AD47-'1. Iteration'!AD47</f>
        <v>0.37408657360997877</v>
      </c>
      <c r="AE248" s="4">
        <f>Tabelle1!AE47-'1. Iteration'!AE47</f>
        <v>-0.62021915542584061</v>
      </c>
      <c r="AF248" s="4">
        <f>Tabelle1!AF47-'1. Iteration'!AF47</f>
        <v>-0.62021915542584061</v>
      </c>
      <c r="AG248" s="4">
        <f>Tabelle1!AG47-'1. Iteration'!AG47</f>
        <v>0.38551094036555478</v>
      </c>
      <c r="AH248" s="4">
        <f>Tabelle1!AH47-'1. Iteration'!AH47</f>
        <v>0.38551094036555478</v>
      </c>
      <c r="AI248" s="4">
        <f>Tabelle1!AI47-'1. Iteration'!AI47</f>
        <v>-0.61448905963444522</v>
      </c>
      <c r="AJ248" s="4">
        <f>Tabelle1!AJ47-'1. Iteration'!AJ47</f>
        <v>0.39707996731763928</v>
      </c>
      <c r="AK248" s="4">
        <f>Tabelle1!AK47-'1. Iteration'!AK47</f>
        <v>0.46342263080462265</v>
      </c>
      <c r="AL248" s="4">
        <f>Tabelle1!AL47-'1. Iteration'!AL47</f>
        <v>0.46969193586125724</v>
      </c>
      <c r="AM248" s="4">
        <f>Tabelle1!AM47-'1. Iteration'!AM47</f>
        <v>0.50166770888271284</v>
      </c>
      <c r="AN248" s="4">
        <f>Tabelle1!AN47-'1. Iteration'!AN47</f>
        <v>-0.46526851907357386</v>
      </c>
      <c r="AO248" s="4">
        <f>Tabelle1!AO47-'1. Iteration'!AO47</f>
        <v>0.54147969853660105</v>
      </c>
      <c r="AP248" s="4">
        <f>Tabelle1!AP47-'1. Iteration'!AP47</f>
        <v>0.56200368886930052</v>
      </c>
      <c r="AQ248" s="4">
        <f>Tabelle1!AQ47-'1. Iteration'!AQ47</f>
        <v>-0.42407601828293229</v>
      </c>
      <c r="AR248" s="4">
        <f>Tabelle1!AR47-'1. Iteration'!AR47</f>
        <v>-0.41704309114818988</v>
      </c>
      <c r="AS248" s="4">
        <f>Tabelle1!AS47-'1. Iteration'!AS47</f>
        <v>-0.39564703414826263</v>
      </c>
      <c r="AT248" s="4">
        <f>Tabelle1!AT47-'1. Iteration'!AT47</f>
        <v>-0.32865685733294098</v>
      </c>
      <c r="AU248" s="4">
        <f>Tabelle1!AU47-'1. Iteration'!AU47</f>
        <v>-9.8500856478879503E-2</v>
      </c>
    </row>
    <row r="249" spans="6:47">
      <c r="F249" s="7">
        <f>Tabelle1!F48-'1. Iteration'!G249/'1. Iteration'!AX48</f>
        <v>0.8659994198768185</v>
      </c>
      <c r="G249">
        <f t="shared" si="129"/>
        <v>1.0563009859254846</v>
      </c>
      <c r="H249" s="4">
        <f>Tabelle1!H48-'1. Iteration'!H48</f>
        <v>3.2943033100579999E-2</v>
      </c>
      <c r="I249" s="4">
        <f>Tabelle1!I48-'1. Iteration'!I48</f>
        <v>4.8072557215794731E-2</v>
      </c>
      <c r="J249" s="4">
        <f>Tabelle1!J48-'1. Iteration'!J48</f>
        <v>8.7290260590206503E-2</v>
      </c>
      <c r="K249" s="4">
        <f>Tabelle1!K48-'1. Iteration'!K48</f>
        <v>-0.88400581411250079</v>
      </c>
      <c r="L249" s="4">
        <f>Tabelle1!L48-'1. Iteration'!L48</f>
        <v>0.13288552352819749</v>
      </c>
      <c r="M249" s="4">
        <f>Tabelle1!M48-'1. Iteration'!M48</f>
        <v>-0.84985281143978375</v>
      </c>
      <c r="N249" s="4">
        <f>Tabelle1!N48-'1. Iteration'!N48</f>
        <v>0.19040462119797785</v>
      </c>
      <c r="O249" s="4">
        <f>Tabelle1!O48-'1. Iteration'!O48</f>
        <v>0.19500370781790644</v>
      </c>
      <c r="P249" s="4">
        <f>Tabelle1!P48-'1. Iteration'!P48</f>
        <v>-0.79104219860113834</v>
      </c>
      <c r="Q249" s="4">
        <f>Tabelle1!Q48-'1. Iteration'!Q48</f>
        <v>0.22315186547144394</v>
      </c>
      <c r="R249" s="4">
        <f>Tabelle1!R48-'1. Iteration'!R48</f>
        <v>0.22793761992627104</v>
      </c>
      <c r="S249" s="4">
        <f>Tabelle1!S48-'1. Iteration'!S48</f>
        <v>-0.75753860512155102</v>
      </c>
      <c r="T249" s="4">
        <f>Tabelle1!T48-'1. Iteration'!T48</f>
        <v>0.24246139487844898</v>
      </c>
      <c r="U249" s="4">
        <f>Tabelle1!U48-'1. Iteration'!U48</f>
        <v>0.24735896404635949</v>
      </c>
      <c r="V249" s="4">
        <f>Tabelle1!V48-'1. Iteration'!V48</f>
        <v>0.282456040685789</v>
      </c>
      <c r="W249" s="4">
        <f>Tabelle1!W48-'1. Iteration'!W48</f>
        <v>0.30317421462114436</v>
      </c>
      <c r="X249" s="4">
        <f>Tabelle1!X48-'1. Iteration'!X48</f>
        <v>-0.69682578537885564</v>
      </c>
      <c r="Y249" s="4">
        <f>Tabelle1!Y48-'1. Iteration'!Y48</f>
        <v>0.31372113905187926</v>
      </c>
      <c r="Z249" s="4">
        <f>Tabelle1!Z48-'1. Iteration'!Z48</f>
        <v>0.34614101329022517</v>
      </c>
      <c r="AA249" s="4">
        <f>Tabelle1!AA48-'1. Iteration'!AA48</f>
        <v>-0.65385898670977483</v>
      </c>
      <c r="AB249" s="4">
        <f>Tabelle1!AB48-'1. Iteration'!AB48</f>
        <v>-0.64833889834768887</v>
      </c>
      <c r="AC249" s="4">
        <f>Tabelle1!AC48-'1. Iteration'!AC48</f>
        <v>0.36842779255223668</v>
      </c>
      <c r="AD249" s="4">
        <f>Tabelle1!AD48-'1. Iteration'!AD48</f>
        <v>0.37408657360997877</v>
      </c>
      <c r="AE249" s="4">
        <f>Tabelle1!AE48-'1. Iteration'!AE48</f>
        <v>0.37978084457415939</v>
      </c>
      <c r="AF249" s="4">
        <f>Tabelle1!AF48-'1. Iteration'!AF48</f>
        <v>0.37978084457415939</v>
      </c>
      <c r="AG249" s="4">
        <f>Tabelle1!AG48-'1. Iteration'!AG48</f>
        <v>0.38551094036555478</v>
      </c>
      <c r="AH249" s="4">
        <f>Tabelle1!AH48-'1. Iteration'!AH48</f>
        <v>0.38551094036555478</v>
      </c>
      <c r="AI249" s="4">
        <f>Tabelle1!AI48-'1. Iteration'!AI48</f>
        <v>0.38551094036555478</v>
      </c>
      <c r="AJ249" s="4">
        <f>Tabelle1!AJ48-'1. Iteration'!AJ48</f>
        <v>-0.60292003268236072</v>
      </c>
      <c r="AK249" s="4">
        <f>Tabelle1!AK48-'1. Iteration'!AK48</f>
        <v>-0.53657736919537735</v>
      </c>
      <c r="AL249" s="4">
        <f>Tabelle1!AL48-'1. Iteration'!AL48</f>
        <v>0.46969193586125724</v>
      </c>
      <c r="AM249" s="4">
        <f>Tabelle1!AM48-'1. Iteration'!AM48</f>
        <v>0.50166770888271284</v>
      </c>
      <c r="AN249" s="4">
        <f>Tabelle1!AN48-'1. Iteration'!AN48</f>
        <v>0.53473148092642608</v>
      </c>
      <c r="AO249" s="4">
        <f>Tabelle1!AO48-'1. Iteration'!AO48</f>
        <v>0.54147969853660105</v>
      </c>
      <c r="AP249" s="4">
        <f>Tabelle1!AP48-'1. Iteration'!AP48</f>
        <v>-0.43799631113069942</v>
      </c>
      <c r="AQ249" s="4">
        <f>Tabelle1!AQ48-'1. Iteration'!AQ48</f>
        <v>0.57592398171706771</v>
      </c>
      <c r="AR249" s="4">
        <f>Tabelle1!AR48-'1. Iteration'!AR48</f>
        <v>-0.41704309114818988</v>
      </c>
      <c r="AS249" s="4">
        <f>Tabelle1!AS48-'1. Iteration'!AS48</f>
        <v>-0.39564703414826263</v>
      </c>
      <c r="AT249" s="4">
        <f>Tabelle1!AT48-'1. Iteration'!AT48</f>
        <v>0.67134314266705908</v>
      </c>
      <c r="AU249" s="4">
        <f>Tabelle1!AU48-'1. Iteration'!AU48</f>
        <v>-9.8500856478879503E-2</v>
      </c>
    </row>
    <row r="250" spans="6:47">
      <c r="F250" s="7">
        <f>Tabelle1!F49-'1. Iteration'!G250/'1. Iteration'!AX49</f>
        <v>0.8659994198768185</v>
      </c>
      <c r="G250">
        <f t="shared" si="129"/>
        <v>1.0563009859254846</v>
      </c>
      <c r="H250" s="4">
        <f>Tabelle1!H49-'1. Iteration'!H49</f>
        <v>3.2943033100579999E-2</v>
      </c>
      <c r="I250" s="4">
        <f>Tabelle1!I49-'1. Iteration'!I49</f>
        <v>4.8072557215794731E-2</v>
      </c>
      <c r="J250" s="4">
        <f>Tabelle1!J49-'1. Iteration'!J49</f>
        <v>8.7290260590206503E-2</v>
      </c>
      <c r="K250" s="4">
        <f>Tabelle1!K49-'1. Iteration'!K49</f>
        <v>0.11599418588749921</v>
      </c>
      <c r="L250" s="4">
        <f>Tabelle1!L49-'1. Iteration'!L49</f>
        <v>0.13288552352819749</v>
      </c>
      <c r="M250" s="4">
        <f>Tabelle1!M49-'1. Iteration'!M49</f>
        <v>0.15014718856021625</v>
      </c>
      <c r="N250" s="4">
        <f>Tabelle1!N49-'1. Iteration'!N49</f>
        <v>-0.80959537880202215</v>
      </c>
      <c r="O250" s="4">
        <f>Tabelle1!O49-'1. Iteration'!O49</f>
        <v>0.19500370781790644</v>
      </c>
      <c r="P250" s="4">
        <f>Tabelle1!P49-'1. Iteration'!P49</f>
        <v>0.20895780139886166</v>
      </c>
      <c r="Q250" s="4">
        <f>Tabelle1!Q49-'1. Iteration'!Q49</f>
        <v>0.22315186547144394</v>
      </c>
      <c r="R250" s="4">
        <f>Tabelle1!R49-'1. Iteration'!R49</f>
        <v>0.22793761992627104</v>
      </c>
      <c r="S250" s="4">
        <f>Tabelle1!S49-'1. Iteration'!S49</f>
        <v>0.24246139487844898</v>
      </c>
      <c r="T250" s="4">
        <f>Tabelle1!T49-'1. Iteration'!T49</f>
        <v>-0.75753860512155102</v>
      </c>
      <c r="U250" s="4">
        <f>Tabelle1!U49-'1. Iteration'!U49</f>
        <v>0.24735896404635949</v>
      </c>
      <c r="V250" s="4">
        <f>Tabelle1!V49-'1. Iteration'!V49</f>
        <v>0.282456040685789</v>
      </c>
      <c r="W250" s="4">
        <f>Tabelle1!W49-'1. Iteration'!W49</f>
        <v>-0.69682578537885564</v>
      </c>
      <c r="X250" s="4">
        <f>Tabelle1!X49-'1. Iteration'!X49</f>
        <v>0.30317421462114436</v>
      </c>
      <c r="Y250" s="4">
        <f>Tabelle1!Y49-'1. Iteration'!Y49</f>
        <v>-0.68627886094812074</v>
      </c>
      <c r="Z250" s="4">
        <f>Tabelle1!Z49-'1. Iteration'!Z49</f>
        <v>0.34614101329022517</v>
      </c>
      <c r="AA250" s="4">
        <f>Tabelle1!AA49-'1. Iteration'!AA49</f>
        <v>0.34614101329022517</v>
      </c>
      <c r="AB250" s="4">
        <f>Tabelle1!AB49-'1. Iteration'!AB49</f>
        <v>0.35166110165231113</v>
      </c>
      <c r="AC250" s="4">
        <f>Tabelle1!AC49-'1. Iteration'!AC49</f>
        <v>-0.63157220744776332</v>
      </c>
      <c r="AD250" s="4">
        <f>Tabelle1!AD49-'1. Iteration'!AD49</f>
        <v>0.37408657360997877</v>
      </c>
      <c r="AE250" s="4">
        <f>Tabelle1!AE49-'1. Iteration'!AE49</f>
        <v>-0.62021915542584061</v>
      </c>
      <c r="AF250" s="4">
        <f>Tabelle1!AF49-'1. Iteration'!AF49</f>
        <v>-0.62021915542584061</v>
      </c>
      <c r="AG250" s="4">
        <f>Tabelle1!AG49-'1. Iteration'!AG49</f>
        <v>0.38551094036555478</v>
      </c>
      <c r="AH250" s="4">
        <f>Tabelle1!AH49-'1. Iteration'!AH49</f>
        <v>0.38551094036555478</v>
      </c>
      <c r="AI250" s="4">
        <f>Tabelle1!AI49-'1. Iteration'!AI49</f>
        <v>0.38551094036555478</v>
      </c>
      <c r="AJ250" s="4">
        <f>Tabelle1!AJ49-'1. Iteration'!AJ49</f>
        <v>0.39707996731763928</v>
      </c>
      <c r="AK250" s="4">
        <f>Tabelle1!AK49-'1. Iteration'!AK49</f>
        <v>0.46342263080462265</v>
      </c>
      <c r="AL250" s="4">
        <f>Tabelle1!AL49-'1. Iteration'!AL49</f>
        <v>0.46969193586125724</v>
      </c>
      <c r="AM250" s="4">
        <f>Tabelle1!AM49-'1. Iteration'!AM49</f>
        <v>0.50166770888271284</v>
      </c>
      <c r="AN250" s="4">
        <f>Tabelle1!AN49-'1. Iteration'!AN49</f>
        <v>-0.46526851907357386</v>
      </c>
      <c r="AO250" s="4">
        <f>Tabelle1!AO49-'1. Iteration'!AO49</f>
        <v>0.54147969853660105</v>
      </c>
      <c r="AP250" s="4">
        <f>Tabelle1!AP49-'1. Iteration'!AP49</f>
        <v>-0.43799631113069942</v>
      </c>
      <c r="AQ250" s="4">
        <f>Tabelle1!AQ49-'1. Iteration'!AQ49</f>
        <v>-0.42407601828293229</v>
      </c>
      <c r="AR250" s="4">
        <f>Tabelle1!AR49-'1. Iteration'!AR49</f>
        <v>-0.41704309114818988</v>
      </c>
      <c r="AS250" s="4">
        <f>Tabelle1!AS49-'1. Iteration'!AS49</f>
        <v>-0.39564703414826263</v>
      </c>
      <c r="AT250" s="4">
        <f>Tabelle1!AT49-'1. Iteration'!AT49</f>
        <v>0.67134314266705908</v>
      </c>
      <c r="AU250" s="4">
        <f>Tabelle1!AU49-'1. Iteration'!AU49</f>
        <v>-9.8500856478879503E-2</v>
      </c>
    </row>
    <row r="251" spans="6:47">
      <c r="F251" s="7">
        <f>Tabelle1!F50-'1. Iteration'!G251/'1. Iteration'!AX50</f>
        <v>0.86599941987681839</v>
      </c>
      <c r="G251">
        <f t="shared" si="129"/>
        <v>1.0563009859254844</v>
      </c>
      <c r="H251" s="4">
        <f>Tabelle1!H50-'1. Iteration'!H50</f>
        <v>3.2943033100579999E-2</v>
      </c>
      <c r="I251" s="4">
        <f>Tabelle1!I50-'1. Iteration'!I50</f>
        <v>4.8072557215794731E-2</v>
      </c>
      <c r="J251" s="4">
        <f>Tabelle1!J50-'1. Iteration'!J50</f>
        <v>8.7290260590206503E-2</v>
      </c>
      <c r="K251" s="4">
        <f>Tabelle1!K50-'1. Iteration'!K50</f>
        <v>0.11599418588749921</v>
      </c>
      <c r="L251" s="4">
        <f>Tabelle1!L50-'1. Iteration'!L50</f>
        <v>0.13288552352819749</v>
      </c>
      <c r="M251" s="4">
        <f>Tabelle1!M50-'1. Iteration'!M50</f>
        <v>0.15014718856021625</v>
      </c>
      <c r="N251" s="4">
        <f>Tabelle1!N50-'1. Iteration'!N50</f>
        <v>-0.80959537880202215</v>
      </c>
      <c r="O251" s="4">
        <f>Tabelle1!O50-'1. Iteration'!O50</f>
        <v>0.19500370781790644</v>
      </c>
      <c r="P251" s="4">
        <f>Tabelle1!P50-'1. Iteration'!P50</f>
        <v>-0.79104219860113834</v>
      </c>
      <c r="Q251" s="4">
        <f>Tabelle1!Q50-'1. Iteration'!Q50</f>
        <v>0.22315186547144394</v>
      </c>
      <c r="R251" s="4">
        <f>Tabelle1!R50-'1. Iteration'!R50</f>
        <v>0.22793761992627104</v>
      </c>
      <c r="S251" s="4">
        <f>Tabelle1!S50-'1. Iteration'!S50</f>
        <v>0.24246139487844898</v>
      </c>
      <c r="T251" s="4">
        <f>Tabelle1!T50-'1. Iteration'!T50</f>
        <v>0.24246139487844898</v>
      </c>
      <c r="U251" s="4">
        <f>Tabelle1!U50-'1. Iteration'!U50</f>
        <v>0.24735896404635949</v>
      </c>
      <c r="V251" s="4">
        <f>Tabelle1!V50-'1. Iteration'!V50</f>
        <v>-0.717543959314211</v>
      </c>
      <c r="W251" s="4">
        <f>Tabelle1!W50-'1. Iteration'!W50</f>
        <v>0.30317421462114436</v>
      </c>
      <c r="X251" s="4">
        <f>Tabelle1!X50-'1. Iteration'!X50</f>
        <v>0.30317421462114436</v>
      </c>
      <c r="Y251" s="4">
        <f>Tabelle1!Y50-'1. Iteration'!Y50</f>
        <v>-0.68627886094812074</v>
      </c>
      <c r="Z251" s="4">
        <f>Tabelle1!Z50-'1. Iteration'!Z50</f>
        <v>0.34614101329022517</v>
      </c>
      <c r="AA251" s="4">
        <f>Tabelle1!AA50-'1. Iteration'!AA50</f>
        <v>0.34614101329022517</v>
      </c>
      <c r="AB251" s="4">
        <f>Tabelle1!AB50-'1. Iteration'!AB50</f>
        <v>0.35166110165231113</v>
      </c>
      <c r="AC251" s="4">
        <f>Tabelle1!AC50-'1. Iteration'!AC50</f>
        <v>0.36842779255223668</v>
      </c>
      <c r="AD251" s="4">
        <f>Tabelle1!AD50-'1. Iteration'!AD50</f>
        <v>-0.62591342639002123</v>
      </c>
      <c r="AE251" s="4">
        <f>Tabelle1!AE50-'1. Iteration'!AE50</f>
        <v>0.37978084457415939</v>
      </c>
      <c r="AF251" s="4">
        <f>Tabelle1!AF50-'1. Iteration'!AF50</f>
        <v>0.37978084457415939</v>
      </c>
      <c r="AG251" s="4">
        <f>Tabelle1!AG50-'1. Iteration'!AG50</f>
        <v>0.38551094036555478</v>
      </c>
      <c r="AH251" s="4">
        <f>Tabelle1!AH50-'1. Iteration'!AH50</f>
        <v>0.38551094036555478</v>
      </c>
      <c r="AI251" s="4">
        <f>Tabelle1!AI50-'1. Iteration'!AI50</f>
        <v>-0.61448905963444522</v>
      </c>
      <c r="AJ251" s="4">
        <f>Tabelle1!AJ50-'1. Iteration'!AJ50</f>
        <v>0.39707996731763928</v>
      </c>
      <c r="AK251" s="4">
        <f>Tabelle1!AK50-'1. Iteration'!AK50</f>
        <v>-0.53657736919537735</v>
      </c>
      <c r="AL251" s="4">
        <f>Tabelle1!AL50-'1. Iteration'!AL50</f>
        <v>0.46969193586125724</v>
      </c>
      <c r="AM251" s="4">
        <f>Tabelle1!AM50-'1. Iteration'!AM50</f>
        <v>0.50166770888271284</v>
      </c>
      <c r="AN251" s="4">
        <f>Tabelle1!AN50-'1. Iteration'!AN50</f>
        <v>0.53473148092642608</v>
      </c>
      <c r="AO251" s="4">
        <f>Tabelle1!AO50-'1. Iteration'!AO50</f>
        <v>-0.45852030146339889</v>
      </c>
      <c r="AP251" s="4">
        <f>Tabelle1!AP50-'1. Iteration'!AP50</f>
        <v>0.56200368886930052</v>
      </c>
      <c r="AQ251" s="4">
        <f>Tabelle1!AQ50-'1. Iteration'!AQ50</f>
        <v>-0.42407601828293229</v>
      </c>
      <c r="AR251" s="4">
        <f>Tabelle1!AR50-'1. Iteration'!AR50</f>
        <v>-0.41704309114818988</v>
      </c>
      <c r="AS251" s="4">
        <f>Tabelle1!AS50-'1. Iteration'!AS50</f>
        <v>-0.39564703414826263</v>
      </c>
      <c r="AT251" s="4">
        <f>Tabelle1!AT50-'1. Iteration'!AT50</f>
        <v>-0.32865685733294098</v>
      </c>
      <c r="AU251" s="4">
        <f>Tabelle1!AU50-'1. Iteration'!AU50</f>
        <v>-9.8500856478879503E-2</v>
      </c>
    </row>
    <row r="252" spans="6:47">
      <c r="F252" s="7">
        <f>Tabelle1!F51-'1. Iteration'!G252/'1. Iteration'!AX51</f>
        <v>0.86599941987681839</v>
      </c>
      <c r="G252">
        <f t="shared" si="129"/>
        <v>1.0563009859254839</v>
      </c>
      <c r="H252" s="4">
        <f>Tabelle1!H51-'1. Iteration'!H51</f>
        <v>3.2943033100579999E-2</v>
      </c>
      <c r="I252" s="4">
        <f>Tabelle1!I51-'1. Iteration'!I51</f>
        <v>4.8072557215794731E-2</v>
      </c>
      <c r="J252" s="4">
        <f>Tabelle1!J51-'1. Iteration'!J51</f>
        <v>8.7290260590206503E-2</v>
      </c>
      <c r="K252" s="4">
        <f>Tabelle1!K51-'1. Iteration'!K51</f>
        <v>0.11599418588749921</v>
      </c>
      <c r="L252" s="4">
        <f>Tabelle1!L51-'1. Iteration'!L51</f>
        <v>0.13288552352819749</v>
      </c>
      <c r="M252" s="4">
        <f>Tabelle1!M51-'1. Iteration'!M51</f>
        <v>0.15014718856021625</v>
      </c>
      <c r="N252" s="4">
        <f>Tabelle1!N51-'1. Iteration'!N51</f>
        <v>0.19040462119797785</v>
      </c>
      <c r="O252" s="4">
        <f>Tabelle1!O51-'1. Iteration'!O51</f>
        <v>0.19500370781790644</v>
      </c>
      <c r="P252" s="4">
        <f>Tabelle1!P51-'1. Iteration'!P51</f>
        <v>0.20895780139886166</v>
      </c>
      <c r="Q252" s="4">
        <f>Tabelle1!Q51-'1. Iteration'!Q51</f>
        <v>-0.77684813452855606</v>
      </c>
      <c r="R252" s="4">
        <f>Tabelle1!R51-'1. Iteration'!R51</f>
        <v>0.22793761992627104</v>
      </c>
      <c r="S252" s="4">
        <f>Tabelle1!S51-'1. Iteration'!S51</f>
        <v>0.24246139487844898</v>
      </c>
      <c r="T252" s="4">
        <f>Tabelle1!T51-'1. Iteration'!T51</f>
        <v>0.24246139487844898</v>
      </c>
      <c r="U252" s="4">
        <f>Tabelle1!U51-'1. Iteration'!U51</f>
        <v>0.24735896404635949</v>
      </c>
      <c r="V252" s="4">
        <f>Tabelle1!V51-'1. Iteration'!V51</f>
        <v>-0.717543959314211</v>
      </c>
      <c r="W252" s="4">
        <f>Tabelle1!W51-'1. Iteration'!W51</f>
        <v>0.30317421462114436</v>
      </c>
      <c r="X252" s="4">
        <f>Tabelle1!X51-'1. Iteration'!X51</f>
        <v>-0.69682578537885564</v>
      </c>
      <c r="Y252" s="4">
        <f>Tabelle1!Y51-'1. Iteration'!Y51</f>
        <v>0.31372113905187926</v>
      </c>
      <c r="Z252" s="4">
        <f>Tabelle1!Z51-'1. Iteration'!Z51</f>
        <v>0.34614101329022517</v>
      </c>
      <c r="AA252" s="4">
        <f>Tabelle1!AA51-'1. Iteration'!AA51</f>
        <v>0.34614101329022517</v>
      </c>
      <c r="AB252" s="4">
        <f>Tabelle1!AB51-'1. Iteration'!AB51</f>
        <v>-0.64833889834768887</v>
      </c>
      <c r="AC252" s="4">
        <f>Tabelle1!AC51-'1. Iteration'!AC51</f>
        <v>-0.63157220744776332</v>
      </c>
      <c r="AD252" s="4">
        <f>Tabelle1!AD51-'1. Iteration'!AD51</f>
        <v>0.37408657360997877</v>
      </c>
      <c r="AE252" s="4">
        <f>Tabelle1!AE51-'1. Iteration'!AE51</f>
        <v>-0.62021915542584061</v>
      </c>
      <c r="AF252" s="4">
        <f>Tabelle1!AF51-'1. Iteration'!AF51</f>
        <v>-0.62021915542584061</v>
      </c>
      <c r="AG252" s="4">
        <f>Tabelle1!AG51-'1. Iteration'!AG51</f>
        <v>0.38551094036555478</v>
      </c>
      <c r="AH252" s="4">
        <f>Tabelle1!AH51-'1. Iteration'!AH51</f>
        <v>0.38551094036555478</v>
      </c>
      <c r="AI252" s="4">
        <f>Tabelle1!AI51-'1. Iteration'!AI51</f>
        <v>0.38551094036555478</v>
      </c>
      <c r="AJ252" s="4">
        <f>Tabelle1!AJ51-'1. Iteration'!AJ51</f>
        <v>0.39707996731763928</v>
      </c>
      <c r="AK252" s="4">
        <f>Tabelle1!AK51-'1. Iteration'!AK51</f>
        <v>0.46342263080462265</v>
      </c>
      <c r="AL252" s="4">
        <f>Tabelle1!AL51-'1. Iteration'!AL51</f>
        <v>0.46969193586125724</v>
      </c>
      <c r="AM252" s="4">
        <f>Tabelle1!AM51-'1. Iteration'!AM51</f>
        <v>-0.49833229111728716</v>
      </c>
      <c r="AN252" s="4">
        <f>Tabelle1!AN51-'1. Iteration'!AN51</f>
        <v>-0.46526851907357386</v>
      </c>
      <c r="AO252" s="4">
        <f>Tabelle1!AO51-'1. Iteration'!AO51</f>
        <v>0.54147969853660105</v>
      </c>
      <c r="AP252" s="4">
        <f>Tabelle1!AP51-'1. Iteration'!AP51</f>
        <v>0.56200368886930052</v>
      </c>
      <c r="AQ252" s="4">
        <f>Tabelle1!AQ51-'1. Iteration'!AQ51</f>
        <v>-0.42407601828293229</v>
      </c>
      <c r="AR252" s="4">
        <f>Tabelle1!AR51-'1. Iteration'!AR51</f>
        <v>-0.41704309114818988</v>
      </c>
      <c r="AS252" s="4">
        <f>Tabelle1!AS51-'1. Iteration'!AS51</f>
        <v>0.60435296585173737</v>
      </c>
      <c r="AT252" s="4">
        <f>Tabelle1!AT51-'1. Iteration'!AT51</f>
        <v>-0.32865685733294098</v>
      </c>
      <c r="AU252" s="4">
        <f>Tabelle1!AU51-'1. Iteration'!AU51</f>
        <v>-9.8500856478879503E-2</v>
      </c>
    </row>
    <row r="253" spans="6:47">
      <c r="F253" s="7">
        <f>Tabelle1!F52-'1. Iteration'!G253/'1. Iteration'!AX52</f>
        <v>0.73662189875430795</v>
      </c>
      <c r="G253">
        <f t="shared" si="129"/>
        <v>0.94164316452873842</v>
      </c>
      <c r="H253" s="4">
        <f>Tabelle1!H52-'1. Iteration'!H52</f>
        <v>3.6698544548246725E-2</v>
      </c>
      <c r="I253" s="4">
        <f>Tabelle1!I52-'1. Iteration'!I52</f>
        <v>5.3457494347176615E-2</v>
      </c>
      <c r="J253" s="4">
        <f>Tabelle1!J52-'1. Iteration'!J52</f>
        <v>9.662234003982717E-2</v>
      </c>
      <c r="K253" s="4">
        <f>Tabelle1!K52-'1. Iteration'!K52</f>
        <v>0.12796472106445866</v>
      </c>
      <c r="L253" s="4">
        <f>Tabelle1!L52-'1. Iteration'!L52</f>
        <v>0.14631072427787117</v>
      </c>
      <c r="M253" s="4">
        <f>Tabelle1!M52-'1. Iteration'!M52</f>
        <v>0.16498449396092085</v>
      </c>
      <c r="N253" s="4">
        <f>Tabelle1!N52-'1. Iteration'!N52</f>
        <v>0.20824530206681657</v>
      </c>
      <c r="O253" s="4">
        <f>Tabelle1!O52-'1. Iteration'!O52</f>
        <v>0.21316185639258145</v>
      </c>
      <c r="P253" s="4">
        <f>Tabelle1!P52-'1. Iteration'!P52</f>
        <v>0.22804721636364078</v>
      </c>
      <c r="Q253" s="4">
        <f>Tabelle1!Q52-'1. Iteration'!Q52</f>
        <v>-0.75686057832096798</v>
      </c>
      <c r="R253" s="4">
        <f>Tabelle1!R52-'1. Iteration'!R52</f>
        <v>0.24821686933508547</v>
      </c>
      <c r="S253" s="4">
        <f>Tabelle1!S52-'1. Iteration'!S52</f>
        <v>0.26359164309332939</v>
      </c>
      <c r="T253" s="4">
        <f>Tabelle1!T52-'1. Iteration'!T52</f>
        <v>0.26359164309332939</v>
      </c>
      <c r="U253" s="4">
        <f>Tabelle1!U52-'1. Iteration'!U52</f>
        <v>0.26876460082896003</v>
      </c>
      <c r="V253" s="4">
        <f>Tabelle1!V52-'1. Iteration'!V52</f>
        <v>-0.69433460963966276</v>
      </c>
      <c r="W253" s="4">
        <f>Tabelle1!W52-'1. Iteration'!W52</f>
        <v>0.32730941461032226</v>
      </c>
      <c r="X253" s="4">
        <f>Tabelle1!X52-'1. Iteration'!X52</f>
        <v>-0.67269058538967774</v>
      </c>
      <c r="Y253" s="4">
        <f>Tabelle1!Y52-'1. Iteration'!Y52</f>
        <v>0.33828835000573709</v>
      </c>
      <c r="Z253" s="4">
        <f>Tabelle1!Z52-'1. Iteration'!Z52</f>
        <v>0.37187132069055906</v>
      </c>
      <c r="AA253" s="4">
        <f>Tabelle1!AA52-'1. Iteration'!AA52</f>
        <v>0.37187132069055906</v>
      </c>
      <c r="AB253" s="4">
        <f>Tabelle1!AB52-'1. Iteration'!AB52</f>
        <v>0.37756479967065393</v>
      </c>
      <c r="AC253" s="4">
        <f>Tabelle1!AC52-'1. Iteration'!AC52</f>
        <v>-0.60518555897695037</v>
      </c>
      <c r="AD253" s="4">
        <f>Tabelle1!AD52-'1. Iteration'!AD52</f>
        <v>0.40062142309286808</v>
      </c>
      <c r="AE253" s="4">
        <f>Tabelle1!AE52-'1. Iteration'!AE52</f>
        <v>0.40645731127417273</v>
      </c>
      <c r="AF253" s="4">
        <f>Tabelle1!AF52-'1. Iteration'!AF52</f>
        <v>0.40645731127417273</v>
      </c>
      <c r="AG253" s="4">
        <f>Tabelle1!AG52-'1. Iteration'!AG52</f>
        <v>-0.58767767806037419</v>
      </c>
      <c r="AH253" s="4">
        <f>Tabelle1!AH52-'1. Iteration'!AH52</f>
        <v>0.41232232193962581</v>
      </c>
      <c r="AI253" s="4">
        <f>Tabelle1!AI52-'1. Iteration'!AI52</f>
        <v>-0.58767767806037419</v>
      </c>
      <c r="AJ253" s="4">
        <f>Tabelle1!AJ52-'1. Iteration'!AJ52</f>
        <v>0.42414058706529245</v>
      </c>
      <c r="AK253" s="4">
        <f>Tabelle1!AK52-'1. Iteration'!AK52</f>
        <v>-0.50867988173602885</v>
      </c>
      <c r="AL253" s="4">
        <f>Tabelle1!AL52-'1. Iteration'!AL52</f>
        <v>0.4976168264336257</v>
      </c>
      <c r="AM253" s="4">
        <f>Tabelle1!AM52-'1. Iteration'!AM52</f>
        <v>0.52959515512817745</v>
      </c>
      <c r="AN253" s="4">
        <f>Tabelle1!AN52-'1. Iteration'!AN52</f>
        <v>-0.43757779456379642</v>
      </c>
      <c r="AO253" s="4">
        <f>Tabelle1!AO52-'1. Iteration'!AO52</f>
        <v>-0.43090755662789415</v>
      </c>
      <c r="AP253" s="4">
        <f>Tabelle1!AP52-'1. Iteration'!AP52</f>
        <v>-0.41068212539965876</v>
      </c>
      <c r="AQ253" s="4">
        <f>Tabelle1!AQ52-'1. Iteration'!AQ52</f>
        <v>-0.39701667793229889</v>
      </c>
      <c r="AR253" s="4">
        <f>Tabelle1!AR52-'1. Iteration'!AR52</f>
        <v>-0.39012852112123553</v>
      </c>
      <c r="AS253" s="4">
        <f>Tabelle1!AS52-'1. Iteration'!AS52</f>
        <v>0.63076130882442083</v>
      </c>
      <c r="AT253" s="4">
        <f>Tabelle1!AT52-'1. Iteration'!AT52</f>
        <v>-0.30446726989938883</v>
      </c>
      <c r="AU253" s="4">
        <f>Tabelle1!AU52-'1. Iteration'!AU52</f>
        <v>-8.9005219855383913E-2</v>
      </c>
    </row>
    <row r="254" spans="6:47">
      <c r="F254" s="7">
        <f>Tabelle1!F53-'1. Iteration'!G254/'1. Iteration'!AX53</f>
        <v>0.73662189875430806</v>
      </c>
      <c r="G254">
        <f t="shared" si="129"/>
        <v>0.94164316452873886</v>
      </c>
      <c r="H254" s="4">
        <f>Tabelle1!H53-'1. Iteration'!H53</f>
        <v>3.6698544548246725E-2</v>
      </c>
      <c r="I254" s="4">
        <f>Tabelle1!I53-'1. Iteration'!I53</f>
        <v>5.3457494347176615E-2</v>
      </c>
      <c r="J254" s="4">
        <f>Tabelle1!J53-'1. Iteration'!J53</f>
        <v>9.662234003982717E-2</v>
      </c>
      <c r="K254" s="4">
        <f>Tabelle1!K53-'1. Iteration'!K53</f>
        <v>0.12796472106445866</v>
      </c>
      <c r="L254" s="4">
        <f>Tabelle1!L53-'1. Iteration'!L53</f>
        <v>0.14631072427787117</v>
      </c>
      <c r="M254" s="4">
        <f>Tabelle1!M53-'1. Iteration'!M53</f>
        <v>0.16498449396092085</v>
      </c>
      <c r="N254" s="4">
        <f>Tabelle1!N53-'1. Iteration'!N53</f>
        <v>-0.79175469793318343</v>
      </c>
      <c r="O254" s="4">
        <f>Tabelle1!O53-'1. Iteration'!O53</f>
        <v>0.21316185639258145</v>
      </c>
      <c r="P254" s="4">
        <f>Tabelle1!P53-'1. Iteration'!P53</f>
        <v>0.22804721636364078</v>
      </c>
      <c r="Q254" s="4">
        <f>Tabelle1!Q53-'1. Iteration'!Q53</f>
        <v>0.24313942167903202</v>
      </c>
      <c r="R254" s="4">
        <f>Tabelle1!R53-'1. Iteration'!R53</f>
        <v>0.24821686933508547</v>
      </c>
      <c r="S254" s="4">
        <f>Tabelle1!S53-'1. Iteration'!S53</f>
        <v>-0.73640835690667061</v>
      </c>
      <c r="T254" s="4">
        <f>Tabelle1!T53-'1. Iteration'!T53</f>
        <v>0.26359164309332939</v>
      </c>
      <c r="U254" s="4">
        <f>Tabelle1!U53-'1. Iteration'!U53</f>
        <v>-0.73123539917103997</v>
      </c>
      <c r="V254" s="4">
        <f>Tabelle1!V53-'1. Iteration'!V53</f>
        <v>0.30566539036033724</v>
      </c>
      <c r="W254" s="4">
        <f>Tabelle1!W53-'1. Iteration'!W53</f>
        <v>0.32730941461032226</v>
      </c>
      <c r="X254" s="4">
        <f>Tabelle1!X53-'1. Iteration'!X53</f>
        <v>0.32730941461032226</v>
      </c>
      <c r="Y254" s="4">
        <f>Tabelle1!Y53-'1. Iteration'!Y53</f>
        <v>0.33828835000573709</v>
      </c>
      <c r="Z254" s="4">
        <f>Tabelle1!Z53-'1. Iteration'!Z53</f>
        <v>0.37187132069055906</v>
      </c>
      <c r="AA254" s="4">
        <f>Tabelle1!AA53-'1. Iteration'!AA53</f>
        <v>-0.62812867930944094</v>
      </c>
      <c r="AB254" s="4">
        <f>Tabelle1!AB53-'1. Iteration'!AB53</f>
        <v>0.37756479967065393</v>
      </c>
      <c r="AC254" s="4">
        <f>Tabelle1!AC53-'1. Iteration'!AC53</f>
        <v>0.39481444102304963</v>
      </c>
      <c r="AD254" s="4">
        <f>Tabelle1!AD53-'1. Iteration'!AD53</f>
        <v>-0.59937857690713192</v>
      </c>
      <c r="AE254" s="4">
        <f>Tabelle1!AE53-'1. Iteration'!AE53</f>
        <v>-0.59354268872582727</v>
      </c>
      <c r="AF254" s="4">
        <f>Tabelle1!AF53-'1. Iteration'!AF53</f>
        <v>0.40645731127417273</v>
      </c>
      <c r="AG254" s="4">
        <f>Tabelle1!AG53-'1. Iteration'!AG53</f>
        <v>-0.58767767806037419</v>
      </c>
      <c r="AH254" s="4">
        <f>Tabelle1!AH53-'1. Iteration'!AH53</f>
        <v>0.41232232193962581</v>
      </c>
      <c r="AI254" s="4">
        <f>Tabelle1!AI53-'1. Iteration'!AI53</f>
        <v>0.41232232193962581</v>
      </c>
      <c r="AJ254" s="4">
        <f>Tabelle1!AJ53-'1. Iteration'!AJ53</f>
        <v>0.42414058706529245</v>
      </c>
      <c r="AK254" s="4">
        <f>Tabelle1!AK53-'1. Iteration'!AK53</f>
        <v>0.49132011826397115</v>
      </c>
      <c r="AL254" s="4">
        <f>Tabelle1!AL53-'1. Iteration'!AL53</f>
        <v>-0.5023831735663743</v>
      </c>
      <c r="AM254" s="4">
        <f>Tabelle1!AM53-'1. Iteration'!AM53</f>
        <v>0.52959515512817745</v>
      </c>
      <c r="AN254" s="4">
        <f>Tabelle1!AN53-'1. Iteration'!AN53</f>
        <v>-0.43757779456379642</v>
      </c>
      <c r="AO254" s="4">
        <f>Tabelle1!AO53-'1. Iteration'!AO53</f>
        <v>-0.43090755662789415</v>
      </c>
      <c r="AP254" s="4">
        <f>Tabelle1!AP53-'1. Iteration'!AP53</f>
        <v>0.58931787460034124</v>
      </c>
      <c r="AQ254" s="4">
        <f>Tabelle1!AQ53-'1. Iteration'!AQ53</f>
        <v>0.60298332206770111</v>
      </c>
      <c r="AR254" s="4">
        <f>Tabelle1!AR53-'1. Iteration'!AR53</f>
        <v>-0.39012852112123553</v>
      </c>
      <c r="AS254" s="4">
        <f>Tabelle1!AS53-'1. Iteration'!AS53</f>
        <v>-0.36923869117557917</v>
      </c>
      <c r="AT254" s="4">
        <f>Tabelle1!AT53-'1. Iteration'!AT53</f>
        <v>-0.30446726989938883</v>
      </c>
      <c r="AU254" s="4">
        <f>Tabelle1!AU53-'1. Iteration'!AU53</f>
        <v>-8.9005219855383913E-2</v>
      </c>
    </row>
    <row r="255" spans="6:47">
      <c r="F255" s="7">
        <f>Tabelle1!F54-'1. Iteration'!G255/'1. Iteration'!AX54</f>
        <v>0.73662189875430806</v>
      </c>
      <c r="G255">
        <f t="shared" si="129"/>
        <v>0.94164316452873886</v>
      </c>
      <c r="H255" s="4">
        <f>Tabelle1!H54-'1. Iteration'!H54</f>
        <v>3.6698544548246725E-2</v>
      </c>
      <c r="I255" s="4">
        <f>Tabelle1!I54-'1. Iteration'!I54</f>
        <v>5.3457494347176615E-2</v>
      </c>
      <c r="J255" s="4">
        <f>Tabelle1!J54-'1. Iteration'!J54</f>
        <v>9.662234003982717E-2</v>
      </c>
      <c r="K255" s="4">
        <f>Tabelle1!K54-'1. Iteration'!K54</f>
        <v>-0.87203527893554134</v>
      </c>
      <c r="L255" s="4">
        <f>Tabelle1!L54-'1. Iteration'!L54</f>
        <v>0.14631072427787117</v>
      </c>
      <c r="M255" s="4">
        <f>Tabelle1!M54-'1. Iteration'!M54</f>
        <v>-0.83501550603907915</v>
      </c>
      <c r="N255" s="4">
        <f>Tabelle1!N54-'1. Iteration'!N54</f>
        <v>0.20824530206681657</v>
      </c>
      <c r="O255" s="4">
        <f>Tabelle1!O54-'1. Iteration'!O54</f>
        <v>0.21316185639258145</v>
      </c>
      <c r="P255" s="4">
        <f>Tabelle1!P54-'1. Iteration'!P54</f>
        <v>0.22804721636364078</v>
      </c>
      <c r="Q255" s="4">
        <f>Tabelle1!Q54-'1. Iteration'!Q54</f>
        <v>-0.75686057832096798</v>
      </c>
      <c r="R255" s="4">
        <f>Tabelle1!R54-'1. Iteration'!R54</f>
        <v>0.24821686933508547</v>
      </c>
      <c r="S255" s="4">
        <f>Tabelle1!S54-'1. Iteration'!S54</f>
        <v>-0.73640835690667061</v>
      </c>
      <c r="T255" s="4">
        <f>Tabelle1!T54-'1. Iteration'!T54</f>
        <v>0.26359164309332939</v>
      </c>
      <c r="U255" s="4">
        <f>Tabelle1!U54-'1. Iteration'!U54</f>
        <v>0.26876460082896003</v>
      </c>
      <c r="V255" s="4">
        <f>Tabelle1!V54-'1. Iteration'!V54</f>
        <v>-0.69433460963966276</v>
      </c>
      <c r="W255" s="4">
        <f>Tabelle1!W54-'1. Iteration'!W54</f>
        <v>0.32730941461032226</v>
      </c>
      <c r="X255" s="4">
        <f>Tabelle1!X54-'1. Iteration'!X54</f>
        <v>-0.67269058538967774</v>
      </c>
      <c r="Y255" s="4">
        <f>Tabelle1!Y54-'1. Iteration'!Y54</f>
        <v>0.33828835000573709</v>
      </c>
      <c r="Z255" s="4">
        <f>Tabelle1!Z54-'1. Iteration'!Z54</f>
        <v>-0.62812867930944094</v>
      </c>
      <c r="AA255" s="4">
        <f>Tabelle1!AA54-'1. Iteration'!AA54</f>
        <v>0.37187132069055906</v>
      </c>
      <c r="AB255" s="4">
        <f>Tabelle1!AB54-'1. Iteration'!AB54</f>
        <v>0.37756479967065393</v>
      </c>
      <c r="AC255" s="4">
        <f>Tabelle1!AC54-'1. Iteration'!AC54</f>
        <v>0.39481444102304963</v>
      </c>
      <c r="AD255" s="4">
        <f>Tabelle1!AD54-'1. Iteration'!AD54</f>
        <v>0.40062142309286808</v>
      </c>
      <c r="AE255" s="4">
        <f>Tabelle1!AE54-'1. Iteration'!AE54</f>
        <v>0.40645731127417273</v>
      </c>
      <c r="AF255" s="4">
        <f>Tabelle1!AF54-'1. Iteration'!AF54</f>
        <v>0.40645731127417273</v>
      </c>
      <c r="AG255" s="4">
        <f>Tabelle1!AG54-'1. Iteration'!AG54</f>
        <v>0.41232232193962581</v>
      </c>
      <c r="AH255" s="4">
        <f>Tabelle1!AH54-'1. Iteration'!AH54</f>
        <v>0.41232232193962581</v>
      </c>
      <c r="AI255" s="4">
        <f>Tabelle1!AI54-'1. Iteration'!AI54</f>
        <v>0.41232232193962581</v>
      </c>
      <c r="AJ255" s="4">
        <f>Tabelle1!AJ54-'1. Iteration'!AJ54</f>
        <v>0.42414058706529245</v>
      </c>
      <c r="AK255" s="4">
        <f>Tabelle1!AK54-'1. Iteration'!AK54</f>
        <v>0.49132011826397115</v>
      </c>
      <c r="AL255" s="4">
        <f>Tabelle1!AL54-'1. Iteration'!AL54</f>
        <v>-0.5023831735663743</v>
      </c>
      <c r="AM255" s="4">
        <f>Tabelle1!AM54-'1. Iteration'!AM54</f>
        <v>0.52959515512817745</v>
      </c>
      <c r="AN255" s="4">
        <f>Tabelle1!AN54-'1. Iteration'!AN54</f>
        <v>-0.43757779456379642</v>
      </c>
      <c r="AO255" s="4">
        <f>Tabelle1!AO54-'1. Iteration'!AO54</f>
        <v>-0.43090755662789415</v>
      </c>
      <c r="AP255" s="4">
        <f>Tabelle1!AP54-'1. Iteration'!AP54</f>
        <v>0.58931787460034124</v>
      </c>
      <c r="AQ255" s="4">
        <f>Tabelle1!AQ54-'1. Iteration'!AQ54</f>
        <v>-0.39701667793229889</v>
      </c>
      <c r="AR255" s="4">
        <f>Tabelle1!AR54-'1. Iteration'!AR54</f>
        <v>0.60987147887876447</v>
      </c>
      <c r="AS255" s="4">
        <f>Tabelle1!AS54-'1. Iteration'!AS54</f>
        <v>-0.36923869117557917</v>
      </c>
      <c r="AT255" s="4">
        <f>Tabelle1!AT54-'1. Iteration'!AT54</f>
        <v>-0.30446726989938883</v>
      </c>
      <c r="AU255" s="4">
        <f>Tabelle1!AU54-'1. Iteration'!AU54</f>
        <v>-8.9005219855383913E-2</v>
      </c>
    </row>
    <row r="256" spans="6:47">
      <c r="F256" s="7">
        <f>Tabelle1!F55-'1. Iteration'!G256/'1. Iteration'!AX55</f>
        <v>0.73662189875430795</v>
      </c>
      <c r="G256">
        <f t="shared" si="129"/>
        <v>0.94164316452873842</v>
      </c>
      <c r="H256" s="4">
        <f>Tabelle1!H55-'1. Iteration'!H55</f>
        <v>3.6698544548246725E-2</v>
      </c>
      <c r="I256" s="4">
        <f>Tabelle1!I55-'1. Iteration'!I55</f>
        <v>5.3457494347176615E-2</v>
      </c>
      <c r="J256" s="4">
        <f>Tabelle1!J55-'1. Iteration'!J55</f>
        <v>9.662234003982717E-2</v>
      </c>
      <c r="K256" s="4">
        <f>Tabelle1!K55-'1. Iteration'!K55</f>
        <v>0.12796472106445866</v>
      </c>
      <c r="L256" s="4">
        <f>Tabelle1!L55-'1. Iteration'!L55</f>
        <v>0.14631072427787117</v>
      </c>
      <c r="M256" s="4">
        <f>Tabelle1!M55-'1. Iteration'!M55</f>
        <v>0.16498449396092085</v>
      </c>
      <c r="N256" s="4">
        <f>Tabelle1!N55-'1. Iteration'!N55</f>
        <v>0.20824530206681657</v>
      </c>
      <c r="O256" s="4">
        <f>Tabelle1!O55-'1. Iteration'!O55</f>
        <v>0.21316185639258145</v>
      </c>
      <c r="P256" s="4">
        <f>Tabelle1!P55-'1. Iteration'!P55</f>
        <v>0.22804721636364078</v>
      </c>
      <c r="Q256" s="4">
        <f>Tabelle1!Q55-'1. Iteration'!Q55</f>
        <v>0.24313942167903202</v>
      </c>
      <c r="R256" s="4">
        <f>Tabelle1!R55-'1. Iteration'!R55</f>
        <v>0.24821686933508547</v>
      </c>
      <c r="S256" s="4">
        <f>Tabelle1!S55-'1. Iteration'!S55</f>
        <v>-0.73640835690667061</v>
      </c>
      <c r="T256" s="4">
        <f>Tabelle1!T55-'1. Iteration'!T55</f>
        <v>-0.73640835690667061</v>
      </c>
      <c r="U256" s="4">
        <f>Tabelle1!U55-'1. Iteration'!U55</f>
        <v>-0.73123539917103997</v>
      </c>
      <c r="V256" s="4">
        <f>Tabelle1!V55-'1. Iteration'!V55</f>
        <v>0.30566539036033724</v>
      </c>
      <c r="W256" s="4">
        <f>Tabelle1!W55-'1. Iteration'!W55</f>
        <v>0.32730941461032226</v>
      </c>
      <c r="X256" s="4">
        <f>Tabelle1!X55-'1. Iteration'!X55</f>
        <v>-0.67269058538967774</v>
      </c>
      <c r="Y256" s="4">
        <f>Tabelle1!Y55-'1. Iteration'!Y55</f>
        <v>0.33828835000573709</v>
      </c>
      <c r="Z256" s="4">
        <f>Tabelle1!Z55-'1. Iteration'!Z55</f>
        <v>0.37187132069055906</v>
      </c>
      <c r="AA256" s="4">
        <f>Tabelle1!AA55-'1. Iteration'!AA55</f>
        <v>0.37187132069055906</v>
      </c>
      <c r="AB256" s="4">
        <f>Tabelle1!AB55-'1. Iteration'!AB55</f>
        <v>0.37756479967065393</v>
      </c>
      <c r="AC256" s="4">
        <f>Tabelle1!AC55-'1. Iteration'!AC55</f>
        <v>-0.60518555897695037</v>
      </c>
      <c r="AD256" s="4">
        <f>Tabelle1!AD55-'1. Iteration'!AD55</f>
        <v>0.40062142309286808</v>
      </c>
      <c r="AE256" s="4">
        <f>Tabelle1!AE55-'1. Iteration'!AE55</f>
        <v>0.40645731127417273</v>
      </c>
      <c r="AF256" s="4">
        <f>Tabelle1!AF55-'1. Iteration'!AF55</f>
        <v>0.40645731127417273</v>
      </c>
      <c r="AG256" s="4">
        <f>Tabelle1!AG55-'1. Iteration'!AG55</f>
        <v>-0.58767767806037419</v>
      </c>
      <c r="AH256" s="4">
        <f>Tabelle1!AH55-'1. Iteration'!AH55</f>
        <v>0.41232232193962581</v>
      </c>
      <c r="AI256" s="4">
        <f>Tabelle1!AI55-'1. Iteration'!AI55</f>
        <v>-0.58767767806037419</v>
      </c>
      <c r="AJ256" s="4">
        <f>Tabelle1!AJ55-'1. Iteration'!AJ55</f>
        <v>0.42414058706529245</v>
      </c>
      <c r="AK256" s="4">
        <f>Tabelle1!AK55-'1. Iteration'!AK55</f>
        <v>0.49132011826397115</v>
      </c>
      <c r="AL256" s="4">
        <f>Tabelle1!AL55-'1. Iteration'!AL55</f>
        <v>0.4976168264336257</v>
      </c>
      <c r="AM256" s="4">
        <f>Tabelle1!AM55-'1. Iteration'!AM55</f>
        <v>0.52959515512817745</v>
      </c>
      <c r="AN256" s="4">
        <f>Tabelle1!AN55-'1. Iteration'!AN55</f>
        <v>-0.43757779456379642</v>
      </c>
      <c r="AO256" s="4">
        <f>Tabelle1!AO55-'1. Iteration'!AO55</f>
        <v>-0.43090755662789415</v>
      </c>
      <c r="AP256" s="4">
        <f>Tabelle1!AP55-'1. Iteration'!AP55</f>
        <v>-0.41068212539965876</v>
      </c>
      <c r="AQ256" s="4">
        <f>Tabelle1!AQ55-'1. Iteration'!AQ55</f>
        <v>-0.39701667793229889</v>
      </c>
      <c r="AR256" s="4">
        <f>Tabelle1!AR55-'1. Iteration'!AR55</f>
        <v>-0.39012852112123553</v>
      </c>
      <c r="AS256" s="4">
        <f>Tabelle1!AS55-'1. Iteration'!AS55</f>
        <v>0.63076130882442083</v>
      </c>
      <c r="AT256" s="4">
        <f>Tabelle1!AT55-'1. Iteration'!AT55</f>
        <v>-0.30446726989938883</v>
      </c>
      <c r="AU256" s="4">
        <f>Tabelle1!AU55-'1. Iteration'!AU55</f>
        <v>-8.9005219855383913E-2</v>
      </c>
    </row>
    <row r="257" spans="6:47">
      <c r="F257" s="7">
        <f>Tabelle1!F56-'1. Iteration'!G257/'1. Iteration'!AX56</f>
        <v>0.73662189875430806</v>
      </c>
      <c r="G257">
        <f t="shared" si="129"/>
        <v>0.94164316452873886</v>
      </c>
      <c r="H257" s="4">
        <f>Tabelle1!H56-'1. Iteration'!H56</f>
        <v>3.6698544548246725E-2</v>
      </c>
      <c r="I257" s="4">
        <f>Tabelle1!I56-'1. Iteration'!I56</f>
        <v>5.3457494347176615E-2</v>
      </c>
      <c r="J257" s="4">
        <f>Tabelle1!J56-'1. Iteration'!J56</f>
        <v>-0.90337765996017283</v>
      </c>
      <c r="K257" s="4">
        <f>Tabelle1!K56-'1. Iteration'!K56</f>
        <v>0.12796472106445866</v>
      </c>
      <c r="L257" s="4">
        <f>Tabelle1!L56-'1. Iteration'!L56</f>
        <v>0.14631072427787117</v>
      </c>
      <c r="M257" s="4">
        <f>Tabelle1!M56-'1. Iteration'!M56</f>
        <v>0.16498449396092085</v>
      </c>
      <c r="N257" s="4">
        <f>Tabelle1!N56-'1. Iteration'!N56</f>
        <v>0.20824530206681657</v>
      </c>
      <c r="O257" s="4">
        <f>Tabelle1!O56-'1. Iteration'!O56</f>
        <v>0.21316185639258145</v>
      </c>
      <c r="P257" s="4">
        <f>Tabelle1!P56-'1. Iteration'!P56</f>
        <v>0.22804721636364078</v>
      </c>
      <c r="Q257" s="4">
        <f>Tabelle1!Q56-'1. Iteration'!Q56</f>
        <v>0.24313942167903202</v>
      </c>
      <c r="R257" s="4">
        <f>Tabelle1!R56-'1. Iteration'!R56</f>
        <v>-0.75178313066491453</v>
      </c>
      <c r="S257" s="4">
        <f>Tabelle1!S56-'1. Iteration'!S56</f>
        <v>0.26359164309332939</v>
      </c>
      <c r="T257" s="4">
        <f>Tabelle1!T56-'1. Iteration'!T56</f>
        <v>0.26359164309332939</v>
      </c>
      <c r="U257" s="4">
        <f>Tabelle1!U56-'1. Iteration'!U56</f>
        <v>0.26876460082896003</v>
      </c>
      <c r="V257" s="4">
        <f>Tabelle1!V56-'1. Iteration'!V56</f>
        <v>0.30566539036033724</v>
      </c>
      <c r="W257" s="4">
        <f>Tabelle1!W56-'1. Iteration'!W56</f>
        <v>0.32730941461032226</v>
      </c>
      <c r="X257" s="4">
        <f>Tabelle1!X56-'1. Iteration'!X56</f>
        <v>0.32730941461032226</v>
      </c>
      <c r="Y257" s="4">
        <f>Tabelle1!Y56-'1. Iteration'!Y56</f>
        <v>0.33828835000573709</v>
      </c>
      <c r="Z257" s="4">
        <f>Tabelle1!Z56-'1. Iteration'!Z56</f>
        <v>-0.62812867930944094</v>
      </c>
      <c r="AA257" s="4">
        <f>Tabelle1!AA56-'1. Iteration'!AA56</f>
        <v>0.37187132069055906</v>
      </c>
      <c r="AB257" s="4">
        <f>Tabelle1!AB56-'1. Iteration'!AB56</f>
        <v>0.37756479967065393</v>
      </c>
      <c r="AC257" s="4">
        <f>Tabelle1!AC56-'1. Iteration'!AC56</f>
        <v>0.39481444102304963</v>
      </c>
      <c r="AD257" s="4">
        <f>Tabelle1!AD56-'1. Iteration'!AD56</f>
        <v>0.40062142309286808</v>
      </c>
      <c r="AE257" s="4">
        <f>Tabelle1!AE56-'1. Iteration'!AE56</f>
        <v>-0.59354268872582727</v>
      </c>
      <c r="AF257" s="4">
        <f>Tabelle1!AF56-'1. Iteration'!AF56</f>
        <v>-0.59354268872582727</v>
      </c>
      <c r="AG257" s="4">
        <f>Tabelle1!AG56-'1. Iteration'!AG56</f>
        <v>-0.58767767806037419</v>
      </c>
      <c r="AH257" s="4">
        <f>Tabelle1!AH56-'1. Iteration'!AH56</f>
        <v>-0.58767767806037419</v>
      </c>
      <c r="AI257" s="4">
        <f>Tabelle1!AI56-'1. Iteration'!AI56</f>
        <v>-0.58767767806037419</v>
      </c>
      <c r="AJ257" s="4">
        <f>Tabelle1!AJ56-'1. Iteration'!AJ56</f>
        <v>0.42414058706529245</v>
      </c>
      <c r="AK257" s="4">
        <f>Tabelle1!AK56-'1. Iteration'!AK56</f>
        <v>0.49132011826397115</v>
      </c>
      <c r="AL257" s="4">
        <f>Tabelle1!AL56-'1. Iteration'!AL56</f>
        <v>0.4976168264336257</v>
      </c>
      <c r="AM257" s="4">
        <f>Tabelle1!AM56-'1. Iteration'!AM56</f>
        <v>-0.4704048448718226</v>
      </c>
      <c r="AN257" s="4">
        <f>Tabelle1!AN56-'1. Iteration'!AN56</f>
        <v>0.56242220543620358</v>
      </c>
      <c r="AO257" s="4">
        <f>Tabelle1!AO56-'1. Iteration'!AO56</f>
        <v>0.56909244337210585</v>
      </c>
      <c r="AP257" s="4">
        <f>Tabelle1!AP56-'1. Iteration'!AP56</f>
        <v>-0.41068212539965876</v>
      </c>
      <c r="AQ257" s="4">
        <f>Tabelle1!AQ56-'1. Iteration'!AQ56</f>
        <v>-0.39701667793229889</v>
      </c>
      <c r="AR257" s="4">
        <f>Tabelle1!AR56-'1. Iteration'!AR56</f>
        <v>-0.39012852112123553</v>
      </c>
      <c r="AS257" s="4">
        <f>Tabelle1!AS56-'1. Iteration'!AS56</f>
        <v>0.63076130882442083</v>
      </c>
      <c r="AT257" s="4">
        <f>Tabelle1!AT56-'1. Iteration'!AT56</f>
        <v>-0.30446726989938883</v>
      </c>
      <c r="AU257" s="4">
        <f>Tabelle1!AU56-'1. Iteration'!AU56</f>
        <v>-8.9005219855383913E-2</v>
      </c>
    </row>
    <row r="258" spans="6:47">
      <c r="F258" s="7">
        <f>Tabelle1!F57-'1. Iteration'!G258/'1. Iteration'!AX57</f>
        <v>0.73662189875430795</v>
      </c>
      <c r="G258">
        <f t="shared" si="129"/>
        <v>0.94164316452873842</v>
      </c>
      <c r="H258" s="4">
        <f>Tabelle1!H57-'1. Iteration'!H57</f>
        <v>3.6698544548246725E-2</v>
      </c>
      <c r="I258" s="4">
        <f>Tabelle1!I57-'1. Iteration'!I57</f>
        <v>5.3457494347176615E-2</v>
      </c>
      <c r="J258" s="4">
        <f>Tabelle1!J57-'1. Iteration'!J57</f>
        <v>9.662234003982717E-2</v>
      </c>
      <c r="K258" s="4">
        <f>Tabelle1!K57-'1. Iteration'!K57</f>
        <v>0.12796472106445866</v>
      </c>
      <c r="L258" s="4">
        <f>Tabelle1!L57-'1. Iteration'!L57</f>
        <v>0.14631072427787117</v>
      </c>
      <c r="M258" s="4">
        <f>Tabelle1!M57-'1. Iteration'!M57</f>
        <v>0.16498449396092085</v>
      </c>
      <c r="N258" s="4">
        <f>Tabelle1!N57-'1. Iteration'!N57</f>
        <v>0.20824530206681657</v>
      </c>
      <c r="O258" s="4">
        <f>Tabelle1!O57-'1. Iteration'!O57</f>
        <v>0.21316185639258145</v>
      </c>
      <c r="P258" s="4">
        <f>Tabelle1!P57-'1. Iteration'!P57</f>
        <v>0.22804721636364078</v>
      </c>
      <c r="Q258" s="4">
        <f>Tabelle1!Q57-'1. Iteration'!Q57</f>
        <v>0.24313942167903202</v>
      </c>
      <c r="R258" s="4">
        <f>Tabelle1!R57-'1. Iteration'!R57</f>
        <v>-0.75178313066491453</v>
      </c>
      <c r="S258" s="4">
        <f>Tabelle1!S57-'1. Iteration'!S57</f>
        <v>0.26359164309332939</v>
      </c>
      <c r="T258" s="4">
        <f>Tabelle1!T57-'1. Iteration'!T57</f>
        <v>0.26359164309332939</v>
      </c>
      <c r="U258" s="4">
        <f>Tabelle1!U57-'1. Iteration'!U57</f>
        <v>0.26876460082896003</v>
      </c>
      <c r="V258" s="4">
        <f>Tabelle1!V57-'1. Iteration'!V57</f>
        <v>-0.69433460963966276</v>
      </c>
      <c r="W258" s="4">
        <f>Tabelle1!W57-'1. Iteration'!W57</f>
        <v>0.32730941461032226</v>
      </c>
      <c r="X258" s="4">
        <f>Tabelle1!X57-'1. Iteration'!X57</f>
        <v>0.32730941461032226</v>
      </c>
      <c r="Y258" s="4">
        <f>Tabelle1!Y57-'1. Iteration'!Y57</f>
        <v>0.33828835000573709</v>
      </c>
      <c r="Z258" s="4">
        <f>Tabelle1!Z57-'1. Iteration'!Z57</f>
        <v>-0.62812867930944094</v>
      </c>
      <c r="AA258" s="4">
        <f>Tabelle1!AA57-'1. Iteration'!AA57</f>
        <v>-0.62812867930944094</v>
      </c>
      <c r="AB258" s="4">
        <f>Tabelle1!AB57-'1. Iteration'!AB57</f>
        <v>0.37756479967065393</v>
      </c>
      <c r="AC258" s="4">
        <f>Tabelle1!AC57-'1. Iteration'!AC57</f>
        <v>-0.60518555897695037</v>
      </c>
      <c r="AD258" s="4">
        <f>Tabelle1!AD57-'1. Iteration'!AD57</f>
        <v>0.40062142309286808</v>
      </c>
      <c r="AE258" s="4">
        <f>Tabelle1!AE57-'1. Iteration'!AE57</f>
        <v>-0.59354268872582727</v>
      </c>
      <c r="AF258" s="4">
        <f>Tabelle1!AF57-'1. Iteration'!AF57</f>
        <v>0.40645731127417273</v>
      </c>
      <c r="AG258" s="4">
        <f>Tabelle1!AG57-'1. Iteration'!AG57</f>
        <v>0.41232232193962581</v>
      </c>
      <c r="AH258" s="4">
        <f>Tabelle1!AH57-'1. Iteration'!AH57</f>
        <v>0.41232232193962581</v>
      </c>
      <c r="AI258" s="4">
        <f>Tabelle1!AI57-'1. Iteration'!AI57</f>
        <v>0.41232232193962581</v>
      </c>
      <c r="AJ258" s="4">
        <f>Tabelle1!AJ57-'1. Iteration'!AJ57</f>
        <v>-0.57585941293470755</v>
      </c>
      <c r="AK258" s="4">
        <f>Tabelle1!AK57-'1. Iteration'!AK57</f>
        <v>-0.50867988173602885</v>
      </c>
      <c r="AL258" s="4">
        <f>Tabelle1!AL57-'1. Iteration'!AL57</f>
        <v>-0.5023831735663743</v>
      </c>
      <c r="AM258" s="4">
        <f>Tabelle1!AM57-'1. Iteration'!AM57</f>
        <v>-0.4704048448718226</v>
      </c>
      <c r="AN258" s="4">
        <f>Tabelle1!AN57-'1. Iteration'!AN57</f>
        <v>-0.43757779456379642</v>
      </c>
      <c r="AO258" s="4">
        <f>Tabelle1!AO57-'1. Iteration'!AO57</f>
        <v>0.56909244337210585</v>
      </c>
      <c r="AP258" s="4">
        <f>Tabelle1!AP57-'1. Iteration'!AP57</f>
        <v>0.58931787460034124</v>
      </c>
      <c r="AQ258" s="4">
        <f>Tabelle1!AQ57-'1. Iteration'!AQ57</f>
        <v>0.60298332206770111</v>
      </c>
      <c r="AR258" s="4">
        <f>Tabelle1!AR57-'1. Iteration'!AR57</f>
        <v>-0.39012852112123553</v>
      </c>
      <c r="AS258" s="4">
        <f>Tabelle1!AS57-'1. Iteration'!AS57</f>
        <v>0.63076130882442083</v>
      </c>
      <c r="AT258" s="4">
        <f>Tabelle1!AT57-'1. Iteration'!AT57</f>
        <v>-0.30446726989938883</v>
      </c>
      <c r="AU258" s="4">
        <f>Tabelle1!AU57-'1. Iteration'!AU57</f>
        <v>-8.9005219855383913E-2</v>
      </c>
    </row>
    <row r="259" spans="6:47">
      <c r="F259" s="7">
        <f>Tabelle1!F58-'1. Iteration'!G259/'1. Iteration'!AX58</f>
        <v>0.73662189875430784</v>
      </c>
      <c r="G259">
        <f t="shared" si="129"/>
        <v>0.94164316452873797</v>
      </c>
      <c r="H259" s="4">
        <f>Tabelle1!H58-'1. Iteration'!H58</f>
        <v>3.6698544548246725E-2</v>
      </c>
      <c r="I259" s="4">
        <f>Tabelle1!I58-'1. Iteration'!I58</f>
        <v>5.3457494347176615E-2</v>
      </c>
      <c r="J259" s="4">
        <f>Tabelle1!J58-'1. Iteration'!J58</f>
        <v>-0.90337765996017283</v>
      </c>
      <c r="K259" s="4">
        <f>Tabelle1!K58-'1. Iteration'!K58</f>
        <v>0.12796472106445866</v>
      </c>
      <c r="L259" s="4">
        <f>Tabelle1!L58-'1. Iteration'!L58</f>
        <v>0.14631072427787117</v>
      </c>
      <c r="M259" s="4">
        <f>Tabelle1!M58-'1. Iteration'!M58</f>
        <v>-0.83501550603907915</v>
      </c>
      <c r="N259" s="4">
        <f>Tabelle1!N58-'1. Iteration'!N58</f>
        <v>0.20824530206681657</v>
      </c>
      <c r="O259" s="4">
        <f>Tabelle1!O58-'1. Iteration'!O58</f>
        <v>-0.78683814360741855</v>
      </c>
      <c r="P259" s="4">
        <f>Tabelle1!P58-'1. Iteration'!P58</f>
        <v>0.22804721636364078</v>
      </c>
      <c r="Q259" s="4">
        <f>Tabelle1!Q58-'1. Iteration'!Q58</f>
        <v>0.24313942167903202</v>
      </c>
      <c r="R259" s="4">
        <f>Tabelle1!R58-'1. Iteration'!R58</f>
        <v>0.24821686933508547</v>
      </c>
      <c r="S259" s="4">
        <f>Tabelle1!S58-'1. Iteration'!S58</f>
        <v>0.26359164309332939</v>
      </c>
      <c r="T259" s="4">
        <f>Tabelle1!T58-'1. Iteration'!T58</f>
        <v>-0.73640835690667061</v>
      </c>
      <c r="U259" s="4">
        <f>Tabelle1!U58-'1. Iteration'!U58</f>
        <v>0.26876460082896003</v>
      </c>
      <c r="V259" s="4">
        <f>Tabelle1!V58-'1. Iteration'!V58</f>
        <v>0.30566539036033724</v>
      </c>
      <c r="W259" s="4">
        <f>Tabelle1!W58-'1. Iteration'!W58</f>
        <v>0.32730941461032226</v>
      </c>
      <c r="X259" s="4">
        <f>Tabelle1!X58-'1. Iteration'!X58</f>
        <v>0.32730941461032226</v>
      </c>
      <c r="Y259" s="4">
        <f>Tabelle1!Y58-'1. Iteration'!Y58</f>
        <v>0.33828835000573709</v>
      </c>
      <c r="Z259" s="4">
        <f>Tabelle1!Z58-'1. Iteration'!Z58</f>
        <v>0.37187132069055906</v>
      </c>
      <c r="AA259" s="4">
        <f>Tabelle1!AA58-'1. Iteration'!AA58</f>
        <v>0.37187132069055906</v>
      </c>
      <c r="AB259" s="4">
        <f>Tabelle1!AB58-'1. Iteration'!AB58</f>
        <v>0.37756479967065393</v>
      </c>
      <c r="AC259" s="4">
        <f>Tabelle1!AC58-'1. Iteration'!AC58</f>
        <v>0.39481444102304963</v>
      </c>
      <c r="AD259" s="4">
        <f>Tabelle1!AD58-'1. Iteration'!AD58</f>
        <v>-0.59937857690713192</v>
      </c>
      <c r="AE259" s="4">
        <f>Tabelle1!AE58-'1. Iteration'!AE58</f>
        <v>0.40645731127417273</v>
      </c>
      <c r="AF259" s="4">
        <f>Tabelle1!AF58-'1. Iteration'!AF58</f>
        <v>-0.59354268872582727</v>
      </c>
      <c r="AG259" s="4">
        <f>Tabelle1!AG58-'1. Iteration'!AG58</f>
        <v>0.41232232193962581</v>
      </c>
      <c r="AH259" s="4">
        <f>Tabelle1!AH58-'1. Iteration'!AH58</f>
        <v>-0.58767767806037419</v>
      </c>
      <c r="AI259" s="4">
        <f>Tabelle1!AI58-'1. Iteration'!AI58</f>
        <v>-0.58767767806037419</v>
      </c>
      <c r="AJ259" s="4">
        <f>Tabelle1!AJ58-'1. Iteration'!AJ58</f>
        <v>-0.57585941293470755</v>
      </c>
      <c r="AK259" s="4">
        <f>Tabelle1!AK58-'1. Iteration'!AK58</f>
        <v>0.49132011826397115</v>
      </c>
      <c r="AL259" s="4">
        <f>Tabelle1!AL58-'1. Iteration'!AL58</f>
        <v>0.4976168264336257</v>
      </c>
      <c r="AM259" s="4">
        <f>Tabelle1!AM58-'1. Iteration'!AM58</f>
        <v>0.52959515512817745</v>
      </c>
      <c r="AN259" s="4">
        <f>Tabelle1!AN58-'1. Iteration'!AN58</f>
        <v>0.56242220543620358</v>
      </c>
      <c r="AO259" s="4">
        <f>Tabelle1!AO58-'1. Iteration'!AO58</f>
        <v>-0.43090755662789415</v>
      </c>
      <c r="AP259" s="4">
        <f>Tabelle1!AP58-'1. Iteration'!AP58</f>
        <v>0.58931787460034124</v>
      </c>
      <c r="AQ259" s="4">
        <f>Tabelle1!AQ58-'1. Iteration'!AQ58</f>
        <v>-0.39701667793229889</v>
      </c>
      <c r="AR259" s="4">
        <f>Tabelle1!AR58-'1. Iteration'!AR58</f>
        <v>0.60987147887876447</v>
      </c>
      <c r="AS259" s="4">
        <f>Tabelle1!AS58-'1. Iteration'!AS58</f>
        <v>-0.36923869117557917</v>
      </c>
      <c r="AT259" s="4">
        <f>Tabelle1!AT58-'1. Iteration'!AT58</f>
        <v>-0.30446726989938883</v>
      </c>
      <c r="AU259" s="4">
        <f>Tabelle1!AU58-'1. Iteration'!AU58</f>
        <v>-8.9005219855383913E-2</v>
      </c>
    </row>
    <row r="260" spans="6:47">
      <c r="F260" s="7">
        <f>Tabelle1!F59-'1. Iteration'!G260/'1. Iteration'!AX59</f>
        <v>0.73662189875430806</v>
      </c>
      <c r="G260">
        <f t="shared" si="129"/>
        <v>0.94164316452873886</v>
      </c>
      <c r="H260" s="4">
        <f>Tabelle1!H59-'1. Iteration'!H59</f>
        <v>3.6698544548246725E-2</v>
      </c>
      <c r="I260" s="4">
        <f>Tabelle1!I59-'1. Iteration'!I59</f>
        <v>5.3457494347176615E-2</v>
      </c>
      <c r="J260" s="4">
        <f>Tabelle1!J59-'1. Iteration'!J59</f>
        <v>9.662234003982717E-2</v>
      </c>
      <c r="K260" s="4">
        <f>Tabelle1!K59-'1. Iteration'!K59</f>
        <v>0.12796472106445866</v>
      </c>
      <c r="L260" s="4">
        <f>Tabelle1!L59-'1. Iteration'!L59</f>
        <v>0.14631072427787117</v>
      </c>
      <c r="M260" s="4">
        <f>Tabelle1!M59-'1. Iteration'!M59</f>
        <v>0.16498449396092085</v>
      </c>
      <c r="N260" s="4">
        <f>Tabelle1!N59-'1. Iteration'!N59</f>
        <v>0.20824530206681657</v>
      </c>
      <c r="O260" s="4">
        <f>Tabelle1!O59-'1. Iteration'!O59</f>
        <v>-0.78683814360741855</v>
      </c>
      <c r="P260" s="4">
        <f>Tabelle1!P59-'1. Iteration'!P59</f>
        <v>-0.77195278363635922</v>
      </c>
      <c r="Q260" s="4">
        <f>Tabelle1!Q59-'1. Iteration'!Q59</f>
        <v>0.24313942167903202</v>
      </c>
      <c r="R260" s="4">
        <f>Tabelle1!R59-'1. Iteration'!R59</f>
        <v>0.24821686933508547</v>
      </c>
      <c r="S260" s="4">
        <f>Tabelle1!S59-'1. Iteration'!S59</f>
        <v>0.26359164309332939</v>
      </c>
      <c r="T260" s="4">
        <f>Tabelle1!T59-'1. Iteration'!T59</f>
        <v>0.26359164309332939</v>
      </c>
      <c r="U260" s="4">
        <f>Tabelle1!U59-'1. Iteration'!U59</f>
        <v>0.26876460082896003</v>
      </c>
      <c r="V260" s="4">
        <f>Tabelle1!V59-'1. Iteration'!V59</f>
        <v>0.30566539036033724</v>
      </c>
      <c r="W260" s="4">
        <f>Tabelle1!W59-'1. Iteration'!W59</f>
        <v>0.32730941461032226</v>
      </c>
      <c r="X260" s="4">
        <f>Tabelle1!X59-'1. Iteration'!X59</f>
        <v>0.32730941461032226</v>
      </c>
      <c r="Y260" s="4">
        <f>Tabelle1!Y59-'1. Iteration'!Y59</f>
        <v>-0.66171164999426291</v>
      </c>
      <c r="Z260" s="4">
        <f>Tabelle1!Z59-'1. Iteration'!Z59</f>
        <v>-0.62812867930944094</v>
      </c>
      <c r="AA260" s="4">
        <f>Tabelle1!AA59-'1. Iteration'!AA59</f>
        <v>-0.62812867930944094</v>
      </c>
      <c r="AB260" s="4">
        <f>Tabelle1!AB59-'1. Iteration'!AB59</f>
        <v>0.37756479967065393</v>
      </c>
      <c r="AC260" s="4">
        <f>Tabelle1!AC59-'1. Iteration'!AC59</f>
        <v>-0.60518555897695037</v>
      </c>
      <c r="AD260" s="4">
        <f>Tabelle1!AD59-'1. Iteration'!AD59</f>
        <v>-0.59937857690713192</v>
      </c>
      <c r="AE260" s="4">
        <f>Tabelle1!AE59-'1. Iteration'!AE59</f>
        <v>0.40645731127417273</v>
      </c>
      <c r="AF260" s="4">
        <f>Tabelle1!AF59-'1. Iteration'!AF59</f>
        <v>0.40645731127417273</v>
      </c>
      <c r="AG260" s="4">
        <f>Tabelle1!AG59-'1. Iteration'!AG59</f>
        <v>0.41232232193962581</v>
      </c>
      <c r="AH260" s="4">
        <f>Tabelle1!AH59-'1. Iteration'!AH59</f>
        <v>-0.58767767806037419</v>
      </c>
      <c r="AI260" s="4">
        <f>Tabelle1!AI59-'1. Iteration'!AI59</f>
        <v>0.41232232193962581</v>
      </c>
      <c r="AJ260" s="4">
        <f>Tabelle1!AJ59-'1. Iteration'!AJ59</f>
        <v>0.42414058706529245</v>
      </c>
      <c r="AK260" s="4">
        <f>Tabelle1!AK59-'1. Iteration'!AK59</f>
        <v>-0.50867988173602885</v>
      </c>
      <c r="AL260" s="4">
        <f>Tabelle1!AL59-'1. Iteration'!AL59</f>
        <v>0.4976168264336257</v>
      </c>
      <c r="AM260" s="4">
        <f>Tabelle1!AM59-'1. Iteration'!AM59</f>
        <v>-0.4704048448718226</v>
      </c>
      <c r="AN260" s="4">
        <f>Tabelle1!AN59-'1. Iteration'!AN59</f>
        <v>-0.43757779456379642</v>
      </c>
      <c r="AO260" s="4">
        <f>Tabelle1!AO59-'1. Iteration'!AO59</f>
        <v>0.56909244337210585</v>
      </c>
      <c r="AP260" s="4">
        <f>Tabelle1!AP59-'1. Iteration'!AP59</f>
        <v>0.58931787460034124</v>
      </c>
      <c r="AQ260" s="4">
        <f>Tabelle1!AQ59-'1. Iteration'!AQ59</f>
        <v>0.60298332206770111</v>
      </c>
      <c r="AR260" s="4">
        <f>Tabelle1!AR59-'1. Iteration'!AR59</f>
        <v>-0.39012852112123553</v>
      </c>
      <c r="AS260" s="4">
        <f>Tabelle1!AS59-'1. Iteration'!AS59</f>
        <v>0.63076130882442083</v>
      </c>
      <c r="AT260" s="4">
        <f>Tabelle1!AT59-'1. Iteration'!AT59</f>
        <v>-0.30446726989938883</v>
      </c>
      <c r="AU260" s="4">
        <f>Tabelle1!AU59-'1. Iteration'!AU59</f>
        <v>-8.9005219855383913E-2</v>
      </c>
    </row>
    <row r="261" spans="6:47">
      <c r="F261" s="7">
        <f>Tabelle1!F60-'1. Iteration'!G261/'1. Iteration'!AX60</f>
        <v>0.61089266309614809</v>
      </c>
      <c r="G261">
        <f t="shared" si="129"/>
        <v>0.81693517249939807</v>
      </c>
      <c r="H261" s="4">
        <f>Tabelle1!H60-'1. Iteration'!H60</f>
        <v>4.0721871534720067E-2</v>
      </c>
      <c r="I261" s="4">
        <f>Tabelle1!I60-'1. Iteration'!I60</f>
        <v>5.9205212295242782E-2</v>
      </c>
      <c r="J261" s="4">
        <f>Tabelle1!J60-'1. Iteration'!J60</f>
        <v>0.10648898293357845</v>
      </c>
      <c r="K261" s="4">
        <f>Tabelle1!K60-'1. Iteration'!K60</f>
        <v>0.14053401534905841</v>
      </c>
      <c r="L261" s="4">
        <f>Tabelle1!L60-'1. Iteration'!L60</f>
        <v>-0.83964931015547029</v>
      </c>
      <c r="M261" s="4">
        <f>Tabelle1!M60-'1. Iteration'!M60</f>
        <v>0.18043764598902623</v>
      </c>
      <c r="N261" s="4">
        <f>Tabelle1!N60-'1. Iteration'!N60</f>
        <v>0.22665060251062974</v>
      </c>
      <c r="O261" s="4">
        <f>Tabelle1!O60-'1. Iteration'!O60</f>
        <v>0.23187443595536472</v>
      </c>
      <c r="P261" s="4">
        <f>Tabelle1!P60-'1. Iteration'!P60</f>
        <v>0.24765523125039457</v>
      </c>
      <c r="Q261" s="4">
        <f>Tabelle1!Q60-'1. Iteration'!Q60</f>
        <v>-0.73639801962194362</v>
      </c>
      <c r="R261" s="4">
        <f>Tabelle1!R60-'1. Iteration'!R60</f>
        <v>0.2689548953042642</v>
      </c>
      <c r="S261" s="4">
        <f>Tabelle1!S60-'1. Iteration'!S60</f>
        <v>0.28512701949718788</v>
      </c>
      <c r="T261" s="4">
        <f>Tabelle1!T60-'1. Iteration'!T60</f>
        <v>0.28512701949718788</v>
      </c>
      <c r="U261" s="4">
        <f>Tabelle1!U60-'1. Iteration'!U60</f>
        <v>0.29055585482755597</v>
      </c>
      <c r="V261" s="4">
        <f>Tabelle1!V60-'1. Iteration'!V60</f>
        <v>0.32910199610353541</v>
      </c>
      <c r="W261" s="4">
        <f>Tabelle1!W60-'1. Iteration'!W60</f>
        <v>-0.64843472369530986</v>
      </c>
      <c r="X261" s="4">
        <f>Tabelle1!X60-'1. Iteration'!X60</f>
        <v>-0.64843472369530986</v>
      </c>
      <c r="Y261" s="4">
        <f>Tabelle1!Y60-'1. Iteration'!Y60</f>
        <v>0.36291887817950386</v>
      </c>
      <c r="Z261" s="4">
        <f>Tabelle1!Z60-'1. Iteration'!Z60</f>
        <v>0.39747824204764903</v>
      </c>
      <c r="AA261" s="4">
        <f>Tabelle1!AA60-'1. Iteration'!AA60</f>
        <v>0.39747824204764903</v>
      </c>
      <c r="AB261" s="4">
        <f>Tabelle1!AB60-'1. Iteration'!AB60</f>
        <v>0.40331204188456748</v>
      </c>
      <c r="AC261" s="4">
        <f>Tabelle1!AC60-'1. Iteration'!AC60</f>
        <v>0.42094247234874338</v>
      </c>
      <c r="AD261" s="4">
        <f>Tabelle1!AD60-'1. Iteration'!AD60</f>
        <v>-0.57313731007404811</v>
      </c>
      <c r="AE261" s="4">
        <f>Tabelle1!AE60-'1. Iteration'!AE60</f>
        <v>0.43280481197063725</v>
      </c>
      <c r="AF261" s="4">
        <f>Tabelle1!AF60-'1. Iteration'!AF60</f>
        <v>0.43280481197063725</v>
      </c>
      <c r="AG261" s="4">
        <f>Tabelle1!AG60-'1. Iteration'!AG60</f>
        <v>0.4387689602760344</v>
      </c>
      <c r="AH261" s="4">
        <f>Tabelle1!AH60-'1. Iteration'!AH60</f>
        <v>-0.5612310397239656</v>
      </c>
      <c r="AI261" s="4">
        <f>Tabelle1!AI60-'1. Iteration'!AI60</f>
        <v>0.4387689602760344</v>
      </c>
      <c r="AJ261" s="4">
        <f>Tabelle1!AJ60-'1. Iteration'!AJ60</f>
        <v>-0.54923617262666546</v>
      </c>
      <c r="AK261" s="4">
        <f>Tabelle1!AK60-'1. Iteration'!AK60</f>
        <v>0.51836437779125588</v>
      </c>
      <c r="AL261" s="4">
        <f>Tabelle1!AL60-'1. Iteration'!AL60</f>
        <v>0.52465020434880505</v>
      </c>
      <c r="AM261" s="4">
        <f>Tabelle1!AM60-'1. Iteration'!AM60</f>
        <v>-0.44355840139791025</v>
      </c>
      <c r="AN261" s="4">
        <f>Tabelle1!AN60-'1. Iteration'!AN60</f>
        <v>-0.41115035572572317</v>
      </c>
      <c r="AO261" s="4">
        <f>Tabelle1!AO60-'1. Iteration'!AO60</f>
        <v>-0.4045931664918373</v>
      </c>
      <c r="AP261" s="4">
        <f>Tabelle1!AP60-'1. Iteration'!AP60</f>
        <v>0.61523222086486806</v>
      </c>
      <c r="AQ261" s="4">
        <f>Tabelle1!AQ60-'1. Iteration'!AQ60</f>
        <v>-0.37142116181381435</v>
      </c>
      <c r="AR261" s="4">
        <f>Tabelle1!AR60-'1. Iteration'!AR60</f>
        <v>-0.36470848638401765</v>
      </c>
      <c r="AS261" s="4">
        <f>Tabelle1!AS60-'1. Iteration'!AS60</f>
        <v>-0.3444111241533338</v>
      </c>
      <c r="AT261" s="4">
        <f>Tabelle1!AT60-'1. Iteration'!AT60</f>
        <v>-0.28204747024271598</v>
      </c>
      <c r="AU261" s="4">
        <f>Tabelle1!AU60-'1. Iteration'!AU60</f>
        <v>-8.0612368752667002E-2</v>
      </c>
    </row>
    <row r="262" spans="6:47">
      <c r="F262" s="7">
        <f>Tabelle1!F61-'1. Iteration'!G262/'1. Iteration'!AX61</f>
        <v>0.61089266309614809</v>
      </c>
      <c r="G262">
        <f t="shared" si="129"/>
        <v>0.81693517249939851</v>
      </c>
      <c r="H262" s="4">
        <f>Tabelle1!H61-'1. Iteration'!H61</f>
        <v>4.0721871534720067E-2</v>
      </c>
      <c r="I262" s="4">
        <f>Tabelle1!I61-'1. Iteration'!I61</f>
        <v>5.9205212295242782E-2</v>
      </c>
      <c r="J262" s="4">
        <f>Tabelle1!J61-'1. Iteration'!J61</f>
        <v>0.10648898293357845</v>
      </c>
      <c r="K262" s="4">
        <f>Tabelle1!K61-'1. Iteration'!K61</f>
        <v>0.14053401534905841</v>
      </c>
      <c r="L262" s="4">
        <f>Tabelle1!L61-'1. Iteration'!L61</f>
        <v>0.16035068984452971</v>
      </c>
      <c r="M262" s="4">
        <f>Tabelle1!M61-'1. Iteration'!M61</f>
        <v>0.18043764598902623</v>
      </c>
      <c r="N262" s="4">
        <f>Tabelle1!N61-'1. Iteration'!N61</f>
        <v>0.22665060251062974</v>
      </c>
      <c r="O262" s="4">
        <f>Tabelle1!O61-'1. Iteration'!O61</f>
        <v>0.23187443595536472</v>
      </c>
      <c r="P262" s="4">
        <f>Tabelle1!P61-'1. Iteration'!P61</f>
        <v>0.24765523125039457</v>
      </c>
      <c r="Q262" s="4">
        <f>Tabelle1!Q61-'1. Iteration'!Q61</f>
        <v>0.26360198037805638</v>
      </c>
      <c r="R262" s="4">
        <f>Tabelle1!R61-'1. Iteration'!R61</f>
        <v>-0.7310451046957358</v>
      </c>
      <c r="S262" s="4">
        <f>Tabelle1!S61-'1. Iteration'!S61</f>
        <v>0.28512701949718788</v>
      </c>
      <c r="T262" s="4">
        <f>Tabelle1!T61-'1. Iteration'!T61</f>
        <v>-0.71487298050281212</v>
      </c>
      <c r="U262" s="4">
        <f>Tabelle1!U61-'1. Iteration'!U61</f>
        <v>0.29055585482755597</v>
      </c>
      <c r="V262" s="4">
        <f>Tabelle1!V61-'1. Iteration'!V61</f>
        <v>-0.67089800389646459</v>
      </c>
      <c r="W262" s="4">
        <f>Tabelle1!W61-'1. Iteration'!W61</f>
        <v>-0.64843472369530986</v>
      </c>
      <c r="X262" s="4">
        <f>Tabelle1!X61-'1. Iteration'!X61</f>
        <v>-0.64843472369530986</v>
      </c>
      <c r="Y262" s="4">
        <f>Tabelle1!Y61-'1. Iteration'!Y61</f>
        <v>-0.63708112182049614</v>
      </c>
      <c r="Z262" s="4">
        <f>Tabelle1!Z61-'1. Iteration'!Z61</f>
        <v>0.39747824204764903</v>
      </c>
      <c r="AA262" s="4">
        <f>Tabelle1!AA61-'1. Iteration'!AA61</f>
        <v>0.39747824204764903</v>
      </c>
      <c r="AB262" s="4">
        <f>Tabelle1!AB61-'1. Iteration'!AB61</f>
        <v>0.40331204188456748</v>
      </c>
      <c r="AC262" s="4">
        <f>Tabelle1!AC61-'1. Iteration'!AC61</f>
        <v>0.42094247234874338</v>
      </c>
      <c r="AD262" s="4">
        <f>Tabelle1!AD61-'1. Iteration'!AD61</f>
        <v>0.42686268992595189</v>
      </c>
      <c r="AE262" s="4">
        <f>Tabelle1!AE61-'1. Iteration'!AE61</f>
        <v>-0.56719518802936275</v>
      </c>
      <c r="AF262" s="4">
        <f>Tabelle1!AF61-'1. Iteration'!AF61</f>
        <v>0.43280481197063725</v>
      </c>
      <c r="AG262" s="4">
        <f>Tabelle1!AG61-'1. Iteration'!AG61</f>
        <v>0.4387689602760344</v>
      </c>
      <c r="AH262" s="4">
        <f>Tabelle1!AH61-'1. Iteration'!AH61</f>
        <v>-0.5612310397239656</v>
      </c>
      <c r="AI262" s="4">
        <f>Tabelle1!AI61-'1. Iteration'!AI61</f>
        <v>-0.5612310397239656</v>
      </c>
      <c r="AJ262" s="4">
        <f>Tabelle1!AJ61-'1. Iteration'!AJ61</f>
        <v>0.45076382737333454</v>
      </c>
      <c r="AK262" s="4">
        <f>Tabelle1!AK61-'1. Iteration'!AK61</f>
        <v>0.51836437779125588</v>
      </c>
      <c r="AL262" s="4">
        <f>Tabelle1!AL61-'1. Iteration'!AL61</f>
        <v>0.52465020434880505</v>
      </c>
      <c r="AM262" s="4">
        <f>Tabelle1!AM61-'1. Iteration'!AM61</f>
        <v>0.55644159860208975</v>
      </c>
      <c r="AN262" s="4">
        <f>Tabelle1!AN61-'1. Iteration'!AN61</f>
        <v>-0.41115035572572317</v>
      </c>
      <c r="AO262" s="4">
        <f>Tabelle1!AO61-'1. Iteration'!AO61</f>
        <v>-0.4045931664918373</v>
      </c>
      <c r="AP262" s="4">
        <f>Tabelle1!AP61-'1. Iteration'!AP61</f>
        <v>0.61523222086486806</v>
      </c>
      <c r="AQ262" s="4">
        <f>Tabelle1!AQ61-'1. Iteration'!AQ61</f>
        <v>-0.37142116181381435</v>
      </c>
      <c r="AR262" s="4">
        <f>Tabelle1!AR61-'1. Iteration'!AR61</f>
        <v>-0.36470848638401765</v>
      </c>
      <c r="AS262" s="4">
        <f>Tabelle1!AS61-'1. Iteration'!AS61</f>
        <v>0.65558887584666614</v>
      </c>
      <c r="AT262" s="4">
        <f>Tabelle1!AT61-'1. Iteration'!AT61</f>
        <v>-0.28204747024271598</v>
      </c>
      <c r="AU262" s="4">
        <f>Tabelle1!AU61-'1. Iteration'!AU61</f>
        <v>-8.0612368752667002E-2</v>
      </c>
    </row>
    <row r="263" spans="6:47">
      <c r="F263" s="7">
        <f>Tabelle1!F62-'1. Iteration'!G263/'1. Iteration'!AX62</f>
        <v>0.6108926630961482</v>
      </c>
      <c r="G263">
        <f t="shared" si="129"/>
        <v>0.81693517249939895</v>
      </c>
      <c r="H263" s="4">
        <f>Tabelle1!H62-'1. Iteration'!H62</f>
        <v>4.0721871534720067E-2</v>
      </c>
      <c r="I263" s="4">
        <f>Tabelle1!I62-'1. Iteration'!I62</f>
        <v>5.9205212295242782E-2</v>
      </c>
      <c r="J263" s="4">
        <f>Tabelle1!J62-'1. Iteration'!J62</f>
        <v>0.10648898293357845</v>
      </c>
      <c r="K263" s="4">
        <f>Tabelle1!K62-'1. Iteration'!K62</f>
        <v>0.14053401534905841</v>
      </c>
      <c r="L263" s="4">
        <f>Tabelle1!L62-'1. Iteration'!L62</f>
        <v>0.16035068984452971</v>
      </c>
      <c r="M263" s="4">
        <f>Tabelle1!M62-'1. Iteration'!M62</f>
        <v>0.18043764598902623</v>
      </c>
      <c r="N263" s="4">
        <f>Tabelle1!N62-'1. Iteration'!N62</f>
        <v>0.22665060251062974</v>
      </c>
      <c r="O263" s="4">
        <f>Tabelle1!O62-'1. Iteration'!O62</f>
        <v>0.23187443595536472</v>
      </c>
      <c r="P263" s="4">
        <f>Tabelle1!P62-'1. Iteration'!P62</f>
        <v>0.24765523125039457</v>
      </c>
      <c r="Q263" s="4">
        <f>Tabelle1!Q62-'1. Iteration'!Q62</f>
        <v>-0.73639801962194362</v>
      </c>
      <c r="R263" s="4">
        <f>Tabelle1!R62-'1. Iteration'!R62</f>
        <v>0.2689548953042642</v>
      </c>
      <c r="S263" s="4">
        <f>Tabelle1!S62-'1. Iteration'!S62</f>
        <v>0.28512701949718788</v>
      </c>
      <c r="T263" s="4">
        <f>Tabelle1!T62-'1. Iteration'!T62</f>
        <v>-0.71487298050281212</v>
      </c>
      <c r="U263" s="4">
        <f>Tabelle1!U62-'1. Iteration'!U62</f>
        <v>0.29055585482755597</v>
      </c>
      <c r="V263" s="4">
        <f>Tabelle1!V62-'1. Iteration'!V62</f>
        <v>-0.67089800389646459</v>
      </c>
      <c r="W263" s="4">
        <f>Tabelle1!W62-'1. Iteration'!W62</f>
        <v>-0.64843472369530986</v>
      </c>
      <c r="X263" s="4">
        <f>Tabelle1!X62-'1. Iteration'!X62</f>
        <v>-0.64843472369530986</v>
      </c>
      <c r="Y263" s="4">
        <f>Tabelle1!Y62-'1. Iteration'!Y62</f>
        <v>0.36291887817950386</v>
      </c>
      <c r="Z263" s="4">
        <f>Tabelle1!Z62-'1. Iteration'!Z62</f>
        <v>-0.60252175795235097</v>
      </c>
      <c r="AA263" s="4">
        <f>Tabelle1!AA62-'1. Iteration'!AA62</f>
        <v>0.39747824204764903</v>
      </c>
      <c r="AB263" s="4">
        <f>Tabelle1!AB62-'1. Iteration'!AB62</f>
        <v>-0.59668795811543252</v>
      </c>
      <c r="AC263" s="4">
        <f>Tabelle1!AC62-'1. Iteration'!AC62</f>
        <v>-0.57905752765125662</v>
      </c>
      <c r="AD263" s="4">
        <f>Tabelle1!AD62-'1. Iteration'!AD62</f>
        <v>0.42686268992595189</v>
      </c>
      <c r="AE263" s="4">
        <f>Tabelle1!AE62-'1. Iteration'!AE62</f>
        <v>0.43280481197063725</v>
      </c>
      <c r="AF263" s="4">
        <f>Tabelle1!AF62-'1. Iteration'!AF62</f>
        <v>0.43280481197063725</v>
      </c>
      <c r="AG263" s="4">
        <f>Tabelle1!AG62-'1. Iteration'!AG62</f>
        <v>0.4387689602760344</v>
      </c>
      <c r="AH263" s="4">
        <f>Tabelle1!AH62-'1. Iteration'!AH62</f>
        <v>-0.5612310397239656</v>
      </c>
      <c r="AI263" s="4">
        <f>Tabelle1!AI62-'1. Iteration'!AI62</f>
        <v>0.4387689602760344</v>
      </c>
      <c r="AJ263" s="4">
        <f>Tabelle1!AJ62-'1. Iteration'!AJ62</f>
        <v>0.45076382737333454</v>
      </c>
      <c r="AK263" s="4">
        <f>Tabelle1!AK62-'1. Iteration'!AK62</f>
        <v>-0.48163562220874412</v>
      </c>
      <c r="AL263" s="4">
        <f>Tabelle1!AL62-'1. Iteration'!AL62</f>
        <v>0.52465020434880505</v>
      </c>
      <c r="AM263" s="4">
        <f>Tabelle1!AM62-'1. Iteration'!AM62</f>
        <v>0.55644159860208975</v>
      </c>
      <c r="AN263" s="4">
        <f>Tabelle1!AN62-'1. Iteration'!AN62</f>
        <v>0.58884964427427677</v>
      </c>
      <c r="AO263" s="4">
        <f>Tabelle1!AO62-'1. Iteration'!AO62</f>
        <v>-0.4045931664918373</v>
      </c>
      <c r="AP263" s="4">
        <f>Tabelle1!AP62-'1. Iteration'!AP62</f>
        <v>0.61523222086486806</v>
      </c>
      <c r="AQ263" s="4">
        <f>Tabelle1!AQ62-'1. Iteration'!AQ62</f>
        <v>-0.37142116181381435</v>
      </c>
      <c r="AR263" s="4">
        <f>Tabelle1!AR62-'1. Iteration'!AR62</f>
        <v>-0.36470848638401765</v>
      </c>
      <c r="AS263" s="4">
        <f>Tabelle1!AS62-'1. Iteration'!AS62</f>
        <v>-0.3444111241533338</v>
      </c>
      <c r="AT263" s="4">
        <f>Tabelle1!AT62-'1. Iteration'!AT62</f>
        <v>0.71795252975728396</v>
      </c>
      <c r="AU263" s="4">
        <f>Tabelle1!AU62-'1. Iteration'!AU62</f>
        <v>-8.0612368752667002E-2</v>
      </c>
    </row>
    <row r="264" spans="6:47">
      <c r="F264" s="7">
        <f>Tabelle1!F63-'1. Iteration'!G264/'1. Iteration'!AX63</f>
        <v>0.6108926630961482</v>
      </c>
      <c r="G264">
        <f t="shared" si="129"/>
        <v>0.81693517249939895</v>
      </c>
      <c r="H264" s="4">
        <f>Tabelle1!H63-'1. Iteration'!H63</f>
        <v>4.0721871534720067E-2</v>
      </c>
      <c r="I264" s="4">
        <f>Tabelle1!I63-'1. Iteration'!I63</f>
        <v>5.9205212295242782E-2</v>
      </c>
      <c r="J264" s="4">
        <f>Tabelle1!J63-'1. Iteration'!J63</f>
        <v>0.10648898293357845</v>
      </c>
      <c r="K264" s="4">
        <f>Tabelle1!K63-'1. Iteration'!K63</f>
        <v>0.14053401534905841</v>
      </c>
      <c r="L264" s="4">
        <f>Tabelle1!L63-'1. Iteration'!L63</f>
        <v>0.16035068984452971</v>
      </c>
      <c r="M264" s="4">
        <f>Tabelle1!M63-'1. Iteration'!M63</f>
        <v>0.18043764598902623</v>
      </c>
      <c r="N264" s="4">
        <f>Tabelle1!N63-'1. Iteration'!N63</f>
        <v>-0.77334939748937026</v>
      </c>
      <c r="O264" s="4">
        <f>Tabelle1!O63-'1. Iteration'!O63</f>
        <v>0.23187443595536472</v>
      </c>
      <c r="P264" s="4">
        <f>Tabelle1!P63-'1. Iteration'!P63</f>
        <v>0.24765523125039457</v>
      </c>
      <c r="Q264" s="4">
        <f>Tabelle1!Q63-'1. Iteration'!Q63</f>
        <v>0.26360198037805638</v>
      </c>
      <c r="R264" s="4">
        <f>Tabelle1!R63-'1. Iteration'!R63</f>
        <v>-0.7310451046957358</v>
      </c>
      <c r="S264" s="4">
        <f>Tabelle1!S63-'1. Iteration'!S63</f>
        <v>0.28512701949718788</v>
      </c>
      <c r="T264" s="4">
        <f>Tabelle1!T63-'1. Iteration'!T63</f>
        <v>0.28512701949718788</v>
      </c>
      <c r="U264" s="4">
        <f>Tabelle1!U63-'1. Iteration'!U63</f>
        <v>-0.70944414517244403</v>
      </c>
      <c r="V264" s="4">
        <f>Tabelle1!V63-'1. Iteration'!V63</f>
        <v>-0.67089800389646459</v>
      </c>
      <c r="W264" s="4">
        <f>Tabelle1!W63-'1. Iteration'!W63</f>
        <v>0.35156527630469014</v>
      </c>
      <c r="X264" s="4">
        <f>Tabelle1!X63-'1. Iteration'!X63</f>
        <v>0.35156527630469014</v>
      </c>
      <c r="Y264" s="4">
        <f>Tabelle1!Y63-'1. Iteration'!Y63</f>
        <v>0.36291887817950386</v>
      </c>
      <c r="Z264" s="4">
        <f>Tabelle1!Z63-'1. Iteration'!Z63</f>
        <v>0.39747824204764903</v>
      </c>
      <c r="AA264" s="4">
        <f>Tabelle1!AA63-'1. Iteration'!AA63</f>
        <v>-0.60252175795235097</v>
      </c>
      <c r="AB264" s="4">
        <f>Tabelle1!AB63-'1. Iteration'!AB63</f>
        <v>-0.59668795811543252</v>
      </c>
      <c r="AC264" s="4">
        <f>Tabelle1!AC63-'1. Iteration'!AC63</f>
        <v>-0.57905752765125662</v>
      </c>
      <c r="AD264" s="4">
        <f>Tabelle1!AD63-'1. Iteration'!AD63</f>
        <v>0.42686268992595189</v>
      </c>
      <c r="AE264" s="4">
        <f>Tabelle1!AE63-'1. Iteration'!AE63</f>
        <v>-0.56719518802936275</v>
      </c>
      <c r="AF264" s="4">
        <f>Tabelle1!AF63-'1. Iteration'!AF63</f>
        <v>0.43280481197063725</v>
      </c>
      <c r="AG264" s="4">
        <f>Tabelle1!AG63-'1. Iteration'!AG63</f>
        <v>0.4387689602760344</v>
      </c>
      <c r="AH264" s="4">
        <f>Tabelle1!AH63-'1. Iteration'!AH63</f>
        <v>0.4387689602760344</v>
      </c>
      <c r="AI264" s="4">
        <f>Tabelle1!AI63-'1. Iteration'!AI63</f>
        <v>-0.5612310397239656</v>
      </c>
      <c r="AJ264" s="4">
        <f>Tabelle1!AJ63-'1. Iteration'!AJ63</f>
        <v>0.45076382737333454</v>
      </c>
      <c r="AK264" s="4">
        <f>Tabelle1!AK63-'1. Iteration'!AK63</f>
        <v>0.51836437779125588</v>
      </c>
      <c r="AL264" s="4">
        <f>Tabelle1!AL63-'1. Iteration'!AL63</f>
        <v>0.52465020434880505</v>
      </c>
      <c r="AM264" s="4">
        <f>Tabelle1!AM63-'1. Iteration'!AM63</f>
        <v>-0.44355840139791025</v>
      </c>
      <c r="AN264" s="4">
        <f>Tabelle1!AN63-'1. Iteration'!AN63</f>
        <v>0.58884964427427677</v>
      </c>
      <c r="AO264" s="4">
        <f>Tabelle1!AO63-'1. Iteration'!AO63</f>
        <v>0.5954068335081627</v>
      </c>
      <c r="AP264" s="4">
        <f>Tabelle1!AP63-'1. Iteration'!AP63</f>
        <v>-0.38476777913513194</v>
      </c>
      <c r="AQ264" s="4">
        <f>Tabelle1!AQ63-'1. Iteration'!AQ63</f>
        <v>0.62857883818618565</v>
      </c>
      <c r="AR264" s="4">
        <f>Tabelle1!AR63-'1. Iteration'!AR63</f>
        <v>-0.36470848638401765</v>
      </c>
      <c r="AS264" s="4">
        <f>Tabelle1!AS63-'1. Iteration'!AS63</f>
        <v>-0.3444111241533338</v>
      </c>
      <c r="AT264" s="4">
        <f>Tabelle1!AT63-'1. Iteration'!AT63</f>
        <v>-0.28204747024271598</v>
      </c>
      <c r="AU264" s="4">
        <f>Tabelle1!AU63-'1. Iteration'!AU63</f>
        <v>-8.0612368752667002E-2</v>
      </c>
    </row>
    <row r="265" spans="6:47">
      <c r="F265" s="7">
        <f>Tabelle1!F64-'1. Iteration'!G265/'1. Iteration'!AX64</f>
        <v>0.6108926630961482</v>
      </c>
      <c r="G265">
        <f t="shared" si="129"/>
        <v>0.81693517249939918</v>
      </c>
      <c r="H265" s="4">
        <f>Tabelle1!H64-'1. Iteration'!H64</f>
        <v>4.0721871534720067E-2</v>
      </c>
      <c r="I265" s="4">
        <f>Tabelle1!I64-'1. Iteration'!I64</f>
        <v>5.9205212295242782E-2</v>
      </c>
      <c r="J265" s="4">
        <f>Tabelle1!J64-'1. Iteration'!J64</f>
        <v>0.10648898293357845</v>
      </c>
      <c r="K265" s="4">
        <f>Tabelle1!K64-'1. Iteration'!K64</f>
        <v>0.14053401534905841</v>
      </c>
      <c r="L265" s="4">
        <f>Tabelle1!L64-'1. Iteration'!L64</f>
        <v>-0.83964931015547029</v>
      </c>
      <c r="M265" s="4">
        <f>Tabelle1!M64-'1. Iteration'!M64</f>
        <v>0.18043764598902623</v>
      </c>
      <c r="N265" s="4">
        <f>Tabelle1!N64-'1. Iteration'!N64</f>
        <v>0.22665060251062974</v>
      </c>
      <c r="O265" s="4">
        <f>Tabelle1!O64-'1. Iteration'!O64</f>
        <v>0.23187443595536472</v>
      </c>
      <c r="P265" s="4">
        <f>Tabelle1!P64-'1. Iteration'!P64</f>
        <v>0.24765523125039457</v>
      </c>
      <c r="Q265" s="4">
        <f>Tabelle1!Q64-'1. Iteration'!Q64</f>
        <v>-0.73639801962194362</v>
      </c>
      <c r="R265" s="4">
        <f>Tabelle1!R64-'1. Iteration'!R64</f>
        <v>0.2689548953042642</v>
      </c>
      <c r="S265" s="4">
        <f>Tabelle1!S64-'1. Iteration'!S64</f>
        <v>-0.71487298050281212</v>
      </c>
      <c r="T265" s="4">
        <f>Tabelle1!T64-'1. Iteration'!T64</f>
        <v>-0.71487298050281212</v>
      </c>
      <c r="U265" s="4">
        <f>Tabelle1!U64-'1. Iteration'!U64</f>
        <v>0.29055585482755597</v>
      </c>
      <c r="V265" s="4">
        <f>Tabelle1!V64-'1. Iteration'!V64</f>
        <v>0.32910199610353541</v>
      </c>
      <c r="W265" s="4">
        <f>Tabelle1!W64-'1. Iteration'!W64</f>
        <v>0.35156527630469014</v>
      </c>
      <c r="X265" s="4">
        <f>Tabelle1!X64-'1. Iteration'!X64</f>
        <v>-0.64843472369530986</v>
      </c>
      <c r="Y265" s="4">
        <f>Tabelle1!Y64-'1. Iteration'!Y64</f>
        <v>0.36291887817950386</v>
      </c>
      <c r="Z265" s="4">
        <f>Tabelle1!Z64-'1. Iteration'!Z64</f>
        <v>0.39747824204764903</v>
      </c>
      <c r="AA265" s="4">
        <f>Tabelle1!AA64-'1. Iteration'!AA64</f>
        <v>0.39747824204764903</v>
      </c>
      <c r="AB265" s="4">
        <f>Tabelle1!AB64-'1. Iteration'!AB64</f>
        <v>0.40331204188456748</v>
      </c>
      <c r="AC265" s="4">
        <f>Tabelle1!AC64-'1. Iteration'!AC64</f>
        <v>0.42094247234874338</v>
      </c>
      <c r="AD265" s="4">
        <f>Tabelle1!AD64-'1. Iteration'!AD64</f>
        <v>-0.57313731007404811</v>
      </c>
      <c r="AE265" s="4">
        <f>Tabelle1!AE64-'1. Iteration'!AE64</f>
        <v>0.43280481197063725</v>
      </c>
      <c r="AF265" s="4">
        <f>Tabelle1!AF64-'1. Iteration'!AF64</f>
        <v>-0.56719518802936275</v>
      </c>
      <c r="AG265" s="4">
        <f>Tabelle1!AG64-'1. Iteration'!AG64</f>
        <v>0.4387689602760344</v>
      </c>
      <c r="AH265" s="4">
        <f>Tabelle1!AH64-'1. Iteration'!AH64</f>
        <v>0.4387689602760344</v>
      </c>
      <c r="AI265" s="4">
        <f>Tabelle1!AI64-'1. Iteration'!AI64</f>
        <v>0.4387689602760344</v>
      </c>
      <c r="AJ265" s="4">
        <f>Tabelle1!AJ64-'1. Iteration'!AJ64</f>
        <v>0.45076382737333454</v>
      </c>
      <c r="AK265" s="4">
        <f>Tabelle1!AK64-'1. Iteration'!AK64</f>
        <v>-0.48163562220874412</v>
      </c>
      <c r="AL265" s="4">
        <f>Tabelle1!AL64-'1. Iteration'!AL64</f>
        <v>0.52465020434880505</v>
      </c>
      <c r="AM265" s="4">
        <f>Tabelle1!AM64-'1. Iteration'!AM64</f>
        <v>-0.44355840139791025</v>
      </c>
      <c r="AN265" s="4">
        <f>Tabelle1!AN64-'1. Iteration'!AN64</f>
        <v>-0.41115035572572317</v>
      </c>
      <c r="AO265" s="4">
        <f>Tabelle1!AO64-'1. Iteration'!AO64</f>
        <v>-0.4045931664918373</v>
      </c>
      <c r="AP265" s="4">
        <f>Tabelle1!AP64-'1. Iteration'!AP64</f>
        <v>0.61523222086486806</v>
      </c>
      <c r="AQ265" s="4">
        <f>Tabelle1!AQ64-'1. Iteration'!AQ64</f>
        <v>-0.37142116181381435</v>
      </c>
      <c r="AR265" s="4">
        <f>Tabelle1!AR64-'1. Iteration'!AR64</f>
        <v>-0.36470848638401765</v>
      </c>
      <c r="AS265" s="4">
        <f>Tabelle1!AS64-'1. Iteration'!AS64</f>
        <v>-0.3444111241533338</v>
      </c>
      <c r="AT265" s="4">
        <f>Tabelle1!AT64-'1. Iteration'!AT64</f>
        <v>0.71795252975728396</v>
      </c>
      <c r="AU265" s="4">
        <f>Tabelle1!AU64-'1. Iteration'!AU64</f>
        <v>-8.0612368752667002E-2</v>
      </c>
    </row>
    <row r="266" spans="6:47">
      <c r="F266" s="7">
        <f>Tabelle1!F65-'1. Iteration'!G266/'1. Iteration'!AX65</f>
        <v>0.6108926630961482</v>
      </c>
      <c r="G266">
        <f t="shared" si="129"/>
        <v>0.81693517249939951</v>
      </c>
      <c r="H266" s="4">
        <f>Tabelle1!H65-'1. Iteration'!H65</f>
        <v>4.0721871534720067E-2</v>
      </c>
      <c r="I266" s="4">
        <f>Tabelle1!I65-'1. Iteration'!I65</f>
        <v>5.9205212295242782E-2</v>
      </c>
      <c r="J266" s="4">
        <f>Tabelle1!J65-'1. Iteration'!J65</f>
        <v>0.10648898293357845</v>
      </c>
      <c r="K266" s="4">
        <f>Tabelle1!K65-'1. Iteration'!K65</f>
        <v>0.14053401534905841</v>
      </c>
      <c r="L266" s="4">
        <f>Tabelle1!L65-'1. Iteration'!L65</f>
        <v>-0.83964931015547029</v>
      </c>
      <c r="M266" s="4">
        <f>Tabelle1!M65-'1. Iteration'!M65</f>
        <v>0.18043764598902623</v>
      </c>
      <c r="N266" s="4">
        <f>Tabelle1!N65-'1. Iteration'!N65</f>
        <v>-0.77334939748937026</v>
      </c>
      <c r="O266" s="4">
        <f>Tabelle1!O65-'1. Iteration'!O65</f>
        <v>0.23187443595536472</v>
      </c>
      <c r="P266" s="4">
        <f>Tabelle1!P65-'1. Iteration'!P65</f>
        <v>0.24765523125039457</v>
      </c>
      <c r="Q266" s="4">
        <f>Tabelle1!Q65-'1. Iteration'!Q65</f>
        <v>-0.73639801962194362</v>
      </c>
      <c r="R266" s="4">
        <f>Tabelle1!R65-'1. Iteration'!R65</f>
        <v>0.2689548953042642</v>
      </c>
      <c r="S266" s="4">
        <f>Tabelle1!S65-'1. Iteration'!S65</f>
        <v>-0.71487298050281212</v>
      </c>
      <c r="T266" s="4">
        <f>Tabelle1!T65-'1. Iteration'!T65</f>
        <v>0.28512701949718788</v>
      </c>
      <c r="U266" s="4">
        <f>Tabelle1!U65-'1. Iteration'!U65</f>
        <v>0.29055585482755597</v>
      </c>
      <c r="V266" s="4">
        <f>Tabelle1!V65-'1. Iteration'!V65</f>
        <v>0.32910199610353541</v>
      </c>
      <c r="W266" s="4">
        <f>Tabelle1!W65-'1. Iteration'!W65</f>
        <v>0.35156527630469014</v>
      </c>
      <c r="X266" s="4">
        <f>Tabelle1!X65-'1. Iteration'!X65</f>
        <v>-0.64843472369530986</v>
      </c>
      <c r="Y266" s="4">
        <f>Tabelle1!Y65-'1. Iteration'!Y65</f>
        <v>-0.63708112182049614</v>
      </c>
      <c r="Z266" s="4">
        <f>Tabelle1!Z65-'1. Iteration'!Z65</f>
        <v>0.39747824204764903</v>
      </c>
      <c r="AA266" s="4">
        <f>Tabelle1!AA65-'1. Iteration'!AA65</f>
        <v>0.39747824204764903</v>
      </c>
      <c r="AB266" s="4">
        <f>Tabelle1!AB65-'1. Iteration'!AB65</f>
        <v>0.40331204188456748</v>
      </c>
      <c r="AC266" s="4">
        <f>Tabelle1!AC65-'1. Iteration'!AC65</f>
        <v>-0.57905752765125662</v>
      </c>
      <c r="AD266" s="4">
        <f>Tabelle1!AD65-'1. Iteration'!AD65</f>
        <v>-0.57313731007404811</v>
      </c>
      <c r="AE266" s="4">
        <f>Tabelle1!AE65-'1. Iteration'!AE65</f>
        <v>0.43280481197063725</v>
      </c>
      <c r="AF266" s="4">
        <f>Tabelle1!AF65-'1. Iteration'!AF65</f>
        <v>0.43280481197063725</v>
      </c>
      <c r="AG266" s="4">
        <f>Tabelle1!AG65-'1. Iteration'!AG65</f>
        <v>0.4387689602760344</v>
      </c>
      <c r="AH266" s="4">
        <f>Tabelle1!AH65-'1. Iteration'!AH65</f>
        <v>-0.5612310397239656</v>
      </c>
      <c r="AI266" s="4">
        <f>Tabelle1!AI65-'1. Iteration'!AI65</f>
        <v>0.4387689602760344</v>
      </c>
      <c r="AJ266" s="4">
        <f>Tabelle1!AJ65-'1. Iteration'!AJ65</f>
        <v>0.45076382737333454</v>
      </c>
      <c r="AK266" s="4">
        <f>Tabelle1!AK65-'1. Iteration'!AK65</f>
        <v>-0.48163562220874412</v>
      </c>
      <c r="AL266" s="4">
        <f>Tabelle1!AL65-'1. Iteration'!AL65</f>
        <v>-0.4753497956511949</v>
      </c>
      <c r="AM266" s="4">
        <f>Tabelle1!AM65-'1. Iteration'!AM65</f>
        <v>0.55644159860208975</v>
      </c>
      <c r="AN266" s="4">
        <f>Tabelle1!AN65-'1. Iteration'!AN65</f>
        <v>-0.41115035572572317</v>
      </c>
      <c r="AO266" s="4">
        <f>Tabelle1!AO65-'1. Iteration'!AO65</f>
        <v>0.5954068335081627</v>
      </c>
      <c r="AP266" s="4">
        <f>Tabelle1!AP65-'1. Iteration'!AP65</f>
        <v>0.61523222086486806</v>
      </c>
      <c r="AQ266" s="4">
        <f>Tabelle1!AQ65-'1. Iteration'!AQ65</f>
        <v>-0.37142116181381435</v>
      </c>
      <c r="AR266" s="4">
        <f>Tabelle1!AR65-'1. Iteration'!AR65</f>
        <v>-0.36470848638401765</v>
      </c>
      <c r="AS266" s="4">
        <f>Tabelle1!AS65-'1. Iteration'!AS65</f>
        <v>0.65558887584666614</v>
      </c>
      <c r="AT266" s="4">
        <f>Tabelle1!AT65-'1. Iteration'!AT65</f>
        <v>0.71795252975728396</v>
      </c>
      <c r="AU266" s="4">
        <f>Tabelle1!AU65-'1. Iteration'!AU65</f>
        <v>-8.0612368752667002E-2</v>
      </c>
    </row>
    <row r="267" spans="6:47">
      <c r="F267" s="7">
        <f>Tabelle1!F66-'1. Iteration'!G267/'1. Iteration'!AX66</f>
        <v>0.6108926630961482</v>
      </c>
      <c r="G267">
        <f t="shared" si="129"/>
        <v>0.81693517249939906</v>
      </c>
      <c r="H267" s="4">
        <f>Tabelle1!H66-'1. Iteration'!H66</f>
        <v>4.0721871534720067E-2</v>
      </c>
      <c r="I267" s="4">
        <f>Tabelle1!I66-'1. Iteration'!I66</f>
        <v>5.9205212295242782E-2</v>
      </c>
      <c r="J267" s="4">
        <f>Tabelle1!J66-'1. Iteration'!J66</f>
        <v>0.10648898293357845</v>
      </c>
      <c r="K267" s="4">
        <f>Tabelle1!K66-'1. Iteration'!K66</f>
        <v>0.14053401534905841</v>
      </c>
      <c r="L267" s="4">
        <f>Tabelle1!L66-'1. Iteration'!L66</f>
        <v>0.16035068984452971</v>
      </c>
      <c r="M267" s="4">
        <f>Tabelle1!M66-'1. Iteration'!M66</f>
        <v>0.18043764598902623</v>
      </c>
      <c r="N267" s="4">
        <f>Tabelle1!N66-'1. Iteration'!N66</f>
        <v>0.22665060251062974</v>
      </c>
      <c r="O267" s="4">
        <f>Tabelle1!O66-'1. Iteration'!O66</f>
        <v>-0.76812556404463528</v>
      </c>
      <c r="P267" s="4">
        <f>Tabelle1!P66-'1. Iteration'!P66</f>
        <v>0.24765523125039457</v>
      </c>
      <c r="Q267" s="4">
        <f>Tabelle1!Q66-'1. Iteration'!Q66</f>
        <v>0.26360198037805638</v>
      </c>
      <c r="R267" s="4">
        <f>Tabelle1!R66-'1. Iteration'!R66</f>
        <v>0.2689548953042642</v>
      </c>
      <c r="S267" s="4">
        <f>Tabelle1!S66-'1. Iteration'!S66</f>
        <v>-0.71487298050281212</v>
      </c>
      <c r="T267" s="4">
        <f>Tabelle1!T66-'1. Iteration'!T66</f>
        <v>0.28512701949718788</v>
      </c>
      <c r="U267" s="4">
        <f>Tabelle1!U66-'1. Iteration'!U66</f>
        <v>-0.70944414517244403</v>
      </c>
      <c r="V267" s="4">
        <f>Tabelle1!V66-'1. Iteration'!V66</f>
        <v>0.32910199610353541</v>
      </c>
      <c r="W267" s="4">
        <f>Tabelle1!W66-'1. Iteration'!W66</f>
        <v>-0.64843472369530986</v>
      </c>
      <c r="X267" s="4">
        <f>Tabelle1!X66-'1. Iteration'!X66</f>
        <v>0.35156527630469014</v>
      </c>
      <c r="Y267" s="4">
        <f>Tabelle1!Y66-'1. Iteration'!Y66</f>
        <v>0.36291887817950386</v>
      </c>
      <c r="Z267" s="4">
        <f>Tabelle1!Z66-'1. Iteration'!Z66</f>
        <v>0.39747824204764903</v>
      </c>
      <c r="AA267" s="4">
        <f>Tabelle1!AA66-'1. Iteration'!AA66</f>
        <v>-0.60252175795235097</v>
      </c>
      <c r="AB267" s="4">
        <f>Tabelle1!AB66-'1. Iteration'!AB66</f>
        <v>0.40331204188456748</v>
      </c>
      <c r="AC267" s="4">
        <f>Tabelle1!AC66-'1. Iteration'!AC66</f>
        <v>0.42094247234874338</v>
      </c>
      <c r="AD267" s="4">
        <f>Tabelle1!AD66-'1. Iteration'!AD66</f>
        <v>0.42686268992595189</v>
      </c>
      <c r="AE267" s="4">
        <f>Tabelle1!AE66-'1. Iteration'!AE66</f>
        <v>0.43280481197063725</v>
      </c>
      <c r="AF267" s="4">
        <f>Tabelle1!AF66-'1. Iteration'!AF66</f>
        <v>0.43280481197063725</v>
      </c>
      <c r="AG267" s="4">
        <f>Tabelle1!AG66-'1. Iteration'!AG66</f>
        <v>-0.5612310397239656</v>
      </c>
      <c r="AH267" s="4">
        <f>Tabelle1!AH66-'1. Iteration'!AH66</f>
        <v>-0.5612310397239656</v>
      </c>
      <c r="AI267" s="4">
        <f>Tabelle1!AI66-'1. Iteration'!AI66</f>
        <v>0.4387689602760344</v>
      </c>
      <c r="AJ267" s="4">
        <f>Tabelle1!AJ66-'1. Iteration'!AJ66</f>
        <v>0.45076382737333454</v>
      </c>
      <c r="AK267" s="4">
        <f>Tabelle1!AK66-'1. Iteration'!AK66</f>
        <v>-0.48163562220874412</v>
      </c>
      <c r="AL267" s="4">
        <f>Tabelle1!AL66-'1. Iteration'!AL66</f>
        <v>-0.4753497956511949</v>
      </c>
      <c r="AM267" s="4">
        <f>Tabelle1!AM66-'1. Iteration'!AM66</f>
        <v>-0.44355840139791025</v>
      </c>
      <c r="AN267" s="4">
        <f>Tabelle1!AN66-'1. Iteration'!AN66</f>
        <v>-0.41115035572572317</v>
      </c>
      <c r="AO267" s="4">
        <f>Tabelle1!AO66-'1. Iteration'!AO66</f>
        <v>-0.4045931664918373</v>
      </c>
      <c r="AP267" s="4">
        <f>Tabelle1!AP66-'1. Iteration'!AP66</f>
        <v>0.61523222086486806</v>
      </c>
      <c r="AQ267" s="4">
        <f>Tabelle1!AQ66-'1. Iteration'!AQ66</f>
        <v>-0.37142116181381435</v>
      </c>
      <c r="AR267" s="4">
        <f>Tabelle1!AR66-'1. Iteration'!AR66</f>
        <v>-0.36470848638401765</v>
      </c>
      <c r="AS267" s="4">
        <f>Tabelle1!AS66-'1. Iteration'!AS66</f>
        <v>0.65558887584666614</v>
      </c>
      <c r="AT267" s="4">
        <f>Tabelle1!AT66-'1. Iteration'!AT66</f>
        <v>-0.28204747024271598</v>
      </c>
      <c r="AU267" s="4">
        <f>Tabelle1!AU66-'1. Iteration'!AU66</f>
        <v>0.91938763124733303</v>
      </c>
    </row>
    <row r="268" spans="6:47">
      <c r="F268" s="7">
        <f>Tabelle1!F67-'1. Iteration'!G268/'1. Iteration'!AX67</f>
        <v>0.6108926630961482</v>
      </c>
      <c r="G268">
        <f t="shared" si="129"/>
        <v>0.8169351724993994</v>
      </c>
      <c r="H268" s="4">
        <f>Tabelle1!H67-'1. Iteration'!H67</f>
        <v>4.0721871534720067E-2</v>
      </c>
      <c r="I268" s="4">
        <f>Tabelle1!I67-'1. Iteration'!I67</f>
        <v>5.9205212295242782E-2</v>
      </c>
      <c r="J268" s="4">
        <f>Tabelle1!J67-'1. Iteration'!J67</f>
        <v>0.10648898293357845</v>
      </c>
      <c r="K268" s="4">
        <f>Tabelle1!K67-'1. Iteration'!K67</f>
        <v>0.14053401534905841</v>
      </c>
      <c r="L268" s="4">
        <f>Tabelle1!L67-'1. Iteration'!L67</f>
        <v>0.16035068984452971</v>
      </c>
      <c r="M268" s="4">
        <f>Tabelle1!M67-'1. Iteration'!M67</f>
        <v>0.18043764598902623</v>
      </c>
      <c r="N268" s="4">
        <f>Tabelle1!N67-'1. Iteration'!N67</f>
        <v>0.22665060251062974</v>
      </c>
      <c r="O268" s="4">
        <f>Tabelle1!O67-'1. Iteration'!O67</f>
        <v>0.23187443595536472</v>
      </c>
      <c r="P268" s="4">
        <f>Tabelle1!P67-'1. Iteration'!P67</f>
        <v>-0.75234476874960543</v>
      </c>
      <c r="Q268" s="4">
        <f>Tabelle1!Q67-'1. Iteration'!Q67</f>
        <v>0.26360198037805638</v>
      </c>
      <c r="R268" s="4">
        <f>Tabelle1!R67-'1. Iteration'!R67</f>
        <v>0.2689548953042642</v>
      </c>
      <c r="S268" s="4">
        <f>Tabelle1!S67-'1. Iteration'!S67</f>
        <v>-0.71487298050281212</v>
      </c>
      <c r="T268" s="4">
        <f>Tabelle1!T67-'1. Iteration'!T67</f>
        <v>0.28512701949718788</v>
      </c>
      <c r="U268" s="4">
        <f>Tabelle1!U67-'1. Iteration'!U67</f>
        <v>-0.70944414517244403</v>
      </c>
      <c r="V268" s="4">
        <f>Tabelle1!V67-'1. Iteration'!V67</f>
        <v>0.32910199610353541</v>
      </c>
      <c r="W268" s="4">
        <f>Tabelle1!W67-'1. Iteration'!W67</f>
        <v>0.35156527630469014</v>
      </c>
      <c r="X268" s="4">
        <f>Tabelle1!X67-'1. Iteration'!X67</f>
        <v>0.35156527630469014</v>
      </c>
      <c r="Y268" s="4">
        <f>Tabelle1!Y67-'1. Iteration'!Y67</f>
        <v>-0.63708112182049614</v>
      </c>
      <c r="Z268" s="4">
        <f>Tabelle1!Z67-'1. Iteration'!Z67</f>
        <v>0.39747824204764903</v>
      </c>
      <c r="AA268" s="4">
        <f>Tabelle1!AA67-'1. Iteration'!AA67</f>
        <v>-0.60252175795235097</v>
      </c>
      <c r="AB268" s="4">
        <f>Tabelle1!AB67-'1. Iteration'!AB67</f>
        <v>0.40331204188456748</v>
      </c>
      <c r="AC268" s="4">
        <f>Tabelle1!AC67-'1. Iteration'!AC67</f>
        <v>0.42094247234874338</v>
      </c>
      <c r="AD268" s="4">
        <f>Tabelle1!AD67-'1. Iteration'!AD67</f>
        <v>-0.57313731007404811</v>
      </c>
      <c r="AE268" s="4">
        <f>Tabelle1!AE67-'1. Iteration'!AE67</f>
        <v>0.43280481197063725</v>
      </c>
      <c r="AF268" s="4">
        <f>Tabelle1!AF67-'1. Iteration'!AF67</f>
        <v>0.43280481197063725</v>
      </c>
      <c r="AG268" s="4">
        <f>Tabelle1!AG67-'1. Iteration'!AG67</f>
        <v>-0.5612310397239656</v>
      </c>
      <c r="AH268" s="4">
        <f>Tabelle1!AH67-'1. Iteration'!AH67</f>
        <v>0.4387689602760344</v>
      </c>
      <c r="AI268" s="4">
        <f>Tabelle1!AI67-'1. Iteration'!AI67</f>
        <v>0.4387689602760344</v>
      </c>
      <c r="AJ268" s="4">
        <f>Tabelle1!AJ67-'1. Iteration'!AJ67</f>
        <v>0.45076382737333454</v>
      </c>
      <c r="AK268" s="4">
        <f>Tabelle1!AK67-'1. Iteration'!AK67</f>
        <v>0.51836437779125588</v>
      </c>
      <c r="AL268" s="4">
        <f>Tabelle1!AL67-'1. Iteration'!AL67</f>
        <v>-0.4753497956511949</v>
      </c>
      <c r="AM268" s="4">
        <f>Tabelle1!AM67-'1. Iteration'!AM67</f>
        <v>-0.44355840139791025</v>
      </c>
      <c r="AN268" s="4">
        <f>Tabelle1!AN67-'1. Iteration'!AN67</f>
        <v>-0.41115035572572317</v>
      </c>
      <c r="AO268" s="4">
        <f>Tabelle1!AO67-'1. Iteration'!AO67</f>
        <v>-0.4045931664918373</v>
      </c>
      <c r="AP268" s="4">
        <f>Tabelle1!AP67-'1. Iteration'!AP67</f>
        <v>0.61523222086486806</v>
      </c>
      <c r="AQ268" s="4">
        <f>Tabelle1!AQ67-'1. Iteration'!AQ67</f>
        <v>-0.37142116181381435</v>
      </c>
      <c r="AR268" s="4">
        <f>Tabelle1!AR67-'1. Iteration'!AR67</f>
        <v>-0.36470848638401765</v>
      </c>
      <c r="AS268" s="4">
        <f>Tabelle1!AS67-'1. Iteration'!AS67</f>
        <v>0.65558887584666614</v>
      </c>
      <c r="AT268" s="4">
        <f>Tabelle1!AT67-'1. Iteration'!AT67</f>
        <v>-0.28204747024271598</v>
      </c>
      <c r="AU268" s="4">
        <f>Tabelle1!AU67-'1. Iteration'!AU67</f>
        <v>-8.0612368752667002E-2</v>
      </c>
    </row>
    <row r="269" spans="6:47">
      <c r="F269" s="7">
        <f>Tabelle1!F68-'1. Iteration'!G269/'1. Iteration'!AX68</f>
        <v>0.6108926630961482</v>
      </c>
      <c r="G269">
        <f t="shared" si="129"/>
        <v>0.81693517249939884</v>
      </c>
      <c r="H269" s="4">
        <f>Tabelle1!H68-'1. Iteration'!H68</f>
        <v>4.0721871534720067E-2</v>
      </c>
      <c r="I269" s="4">
        <f>Tabelle1!I68-'1. Iteration'!I68</f>
        <v>5.9205212295242782E-2</v>
      </c>
      <c r="J269" s="4">
        <f>Tabelle1!J68-'1. Iteration'!J68</f>
        <v>0.10648898293357845</v>
      </c>
      <c r="K269" s="4">
        <f>Tabelle1!K68-'1. Iteration'!K68</f>
        <v>0.14053401534905841</v>
      </c>
      <c r="L269" s="4">
        <f>Tabelle1!L68-'1. Iteration'!L68</f>
        <v>0.16035068984452971</v>
      </c>
      <c r="M269" s="4">
        <f>Tabelle1!M68-'1. Iteration'!M68</f>
        <v>0.18043764598902623</v>
      </c>
      <c r="N269" s="4">
        <f>Tabelle1!N68-'1. Iteration'!N68</f>
        <v>0.22665060251062974</v>
      </c>
      <c r="O269" s="4">
        <f>Tabelle1!O68-'1. Iteration'!O68</f>
        <v>-0.76812556404463528</v>
      </c>
      <c r="P269" s="4">
        <f>Tabelle1!P68-'1. Iteration'!P68</f>
        <v>0.24765523125039457</v>
      </c>
      <c r="Q269" s="4">
        <f>Tabelle1!Q68-'1. Iteration'!Q68</f>
        <v>0.26360198037805638</v>
      </c>
      <c r="R269" s="4">
        <f>Tabelle1!R68-'1. Iteration'!R68</f>
        <v>0.2689548953042642</v>
      </c>
      <c r="S269" s="4">
        <f>Tabelle1!S68-'1. Iteration'!S68</f>
        <v>0.28512701949718788</v>
      </c>
      <c r="T269" s="4">
        <f>Tabelle1!T68-'1. Iteration'!T68</f>
        <v>0.28512701949718788</v>
      </c>
      <c r="U269" s="4">
        <f>Tabelle1!U68-'1. Iteration'!U68</f>
        <v>-0.70944414517244403</v>
      </c>
      <c r="V269" s="4">
        <f>Tabelle1!V68-'1. Iteration'!V68</f>
        <v>0.32910199610353541</v>
      </c>
      <c r="W269" s="4">
        <f>Tabelle1!W68-'1. Iteration'!W68</f>
        <v>0.35156527630469014</v>
      </c>
      <c r="X269" s="4">
        <f>Tabelle1!X68-'1. Iteration'!X68</f>
        <v>0.35156527630469014</v>
      </c>
      <c r="Y269" s="4">
        <f>Tabelle1!Y68-'1. Iteration'!Y68</f>
        <v>0.36291887817950386</v>
      </c>
      <c r="Z269" s="4">
        <f>Tabelle1!Z68-'1. Iteration'!Z68</f>
        <v>0.39747824204764903</v>
      </c>
      <c r="AA269" s="4">
        <f>Tabelle1!AA68-'1. Iteration'!AA68</f>
        <v>-0.60252175795235097</v>
      </c>
      <c r="AB269" s="4">
        <f>Tabelle1!AB68-'1. Iteration'!AB68</f>
        <v>-0.59668795811543252</v>
      </c>
      <c r="AC269" s="4">
        <f>Tabelle1!AC68-'1. Iteration'!AC68</f>
        <v>0.42094247234874338</v>
      </c>
      <c r="AD269" s="4">
        <f>Tabelle1!AD68-'1. Iteration'!AD68</f>
        <v>0.42686268992595189</v>
      </c>
      <c r="AE269" s="4">
        <f>Tabelle1!AE68-'1. Iteration'!AE68</f>
        <v>0.43280481197063725</v>
      </c>
      <c r="AF269" s="4">
        <f>Tabelle1!AF68-'1. Iteration'!AF68</f>
        <v>-0.56719518802936275</v>
      </c>
      <c r="AG269" s="4">
        <f>Tabelle1!AG68-'1. Iteration'!AG68</f>
        <v>-0.5612310397239656</v>
      </c>
      <c r="AH269" s="4">
        <f>Tabelle1!AH68-'1. Iteration'!AH68</f>
        <v>0.4387689602760344</v>
      </c>
      <c r="AI269" s="4">
        <f>Tabelle1!AI68-'1. Iteration'!AI68</f>
        <v>0.4387689602760344</v>
      </c>
      <c r="AJ269" s="4">
        <f>Tabelle1!AJ68-'1. Iteration'!AJ68</f>
        <v>-0.54923617262666546</v>
      </c>
      <c r="AK269" s="4">
        <f>Tabelle1!AK68-'1. Iteration'!AK68</f>
        <v>-0.48163562220874412</v>
      </c>
      <c r="AL269" s="4">
        <f>Tabelle1!AL68-'1. Iteration'!AL68</f>
        <v>-0.4753497956511949</v>
      </c>
      <c r="AM269" s="4">
        <f>Tabelle1!AM68-'1. Iteration'!AM68</f>
        <v>-0.44355840139791025</v>
      </c>
      <c r="AN269" s="4">
        <f>Tabelle1!AN68-'1. Iteration'!AN68</f>
        <v>-0.41115035572572317</v>
      </c>
      <c r="AO269" s="4">
        <f>Tabelle1!AO68-'1. Iteration'!AO68</f>
        <v>-0.4045931664918373</v>
      </c>
      <c r="AP269" s="4">
        <f>Tabelle1!AP68-'1. Iteration'!AP68</f>
        <v>-0.38476777913513194</v>
      </c>
      <c r="AQ269" s="4">
        <f>Tabelle1!AQ68-'1. Iteration'!AQ68</f>
        <v>0.62857883818618565</v>
      </c>
      <c r="AR269" s="4">
        <f>Tabelle1!AR68-'1. Iteration'!AR68</f>
        <v>-0.36470848638401765</v>
      </c>
      <c r="AS269" s="4">
        <f>Tabelle1!AS68-'1. Iteration'!AS68</f>
        <v>0.65558887584666614</v>
      </c>
      <c r="AT269" s="4">
        <f>Tabelle1!AT68-'1. Iteration'!AT68</f>
        <v>0.71795252975728396</v>
      </c>
      <c r="AU269" s="4">
        <f>Tabelle1!AU68-'1. Iteration'!AU68</f>
        <v>-8.0612368752667002E-2</v>
      </c>
    </row>
    <row r="270" spans="6:47">
      <c r="F270" s="7">
        <f>Tabelle1!F69-'1. Iteration'!G270/'1. Iteration'!AX69</f>
        <v>0.61089266309614809</v>
      </c>
      <c r="G270">
        <f t="shared" si="129"/>
        <v>0.81693517249939851</v>
      </c>
      <c r="H270" s="4">
        <f>Tabelle1!H69-'1. Iteration'!H69</f>
        <v>4.0721871534720067E-2</v>
      </c>
      <c r="I270" s="4">
        <f>Tabelle1!I69-'1. Iteration'!I69</f>
        <v>5.9205212295242782E-2</v>
      </c>
      <c r="J270" s="4">
        <f>Tabelle1!J69-'1. Iteration'!J69</f>
        <v>0.10648898293357845</v>
      </c>
      <c r="K270" s="4">
        <f>Tabelle1!K69-'1. Iteration'!K69</f>
        <v>0.14053401534905841</v>
      </c>
      <c r="L270" s="4">
        <f>Tabelle1!L69-'1. Iteration'!L69</f>
        <v>0.16035068984452971</v>
      </c>
      <c r="M270" s="4">
        <f>Tabelle1!M69-'1. Iteration'!M69</f>
        <v>0.18043764598902623</v>
      </c>
      <c r="N270" s="4">
        <f>Tabelle1!N69-'1. Iteration'!N69</f>
        <v>0.22665060251062974</v>
      </c>
      <c r="O270" s="4">
        <f>Tabelle1!O69-'1. Iteration'!O69</f>
        <v>-0.76812556404463528</v>
      </c>
      <c r="P270" s="4">
        <f>Tabelle1!P69-'1. Iteration'!P69</f>
        <v>0.24765523125039457</v>
      </c>
      <c r="Q270" s="4">
        <f>Tabelle1!Q69-'1. Iteration'!Q69</f>
        <v>0.26360198037805638</v>
      </c>
      <c r="R270" s="4">
        <f>Tabelle1!R69-'1. Iteration'!R69</f>
        <v>0.2689548953042642</v>
      </c>
      <c r="S270" s="4">
        <f>Tabelle1!S69-'1. Iteration'!S69</f>
        <v>-0.71487298050281212</v>
      </c>
      <c r="T270" s="4">
        <f>Tabelle1!T69-'1. Iteration'!T69</f>
        <v>0.28512701949718788</v>
      </c>
      <c r="U270" s="4">
        <f>Tabelle1!U69-'1. Iteration'!U69</f>
        <v>0.29055585482755597</v>
      </c>
      <c r="V270" s="4">
        <f>Tabelle1!V69-'1. Iteration'!V69</f>
        <v>0.32910199610353541</v>
      </c>
      <c r="W270" s="4">
        <f>Tabelle1!W69-'1. Iteration'!W69</f>
        <v>0.35156527630469014</v>
      </c>
      <c r="X270" s="4">
        <f>Tabelle1!X69-'1. Iteration'!X69</f>
        <v>0.35156527630469014</v>
      </c>
      <c r="Y270" s="4">
        <f>Tabelle1!Y69-'1. Iteration'!Y69</f>
        <v>0.36291887817950386</v>
      </c>
      <c r="Z270" s="4">
        <f>Tabelle1!Z69-'1. Iteration'!Z69</f>
        <v>0.39747824204764903</v>
      </c>
      <c r="AA270" s="4">
        <f>Tabelle1!AA69-'1. Iteration'!AA69</f>
        <v>0.39747824204764903</v>
      </c>
      <c r="AB270" s="4">
        <f>Tabelle1!AB69-'1. Iteration'!AB69</f>
        <v>-0.59668795811543252</v>
      </c>
      <c r="AC270" s="4">
        <f>Tabelle1!AC69-'1. Iteration'!AC69</f>
        <v>0.42094247234874338</v>
      </c>
      <c r="AD270" s="4">
        <f>Tabelle1!AD69-'1. Iteration'!AD69</f>
        <v>0.42686268992595189</v>
      </c>
      <c r="AE270" s="4">
        <f>Tabelle1!AE69-'1. Iteration'!AE69</f>
        <v>-0.56719518802936275</v>
      </c>
      <c r="AF270" s="4">
        <f>Tabelle1!AF69-'1. Iteration'!AF69</f>
        <v>0.43280481197063725</v>
      </c>
      <c r="AG270" s="4">
        <f>Tabelle1!AG69-'1. Iteration'!AG69</f>
        <v>-0.5612310397239656</v>
      </c>
      <c r="AH270" s="4">
        <f>Tabelle1!AH69-'1. Iteration'!AH69</f>
        <v>-0.5612310397239656</v>
      </c>
      <c r="AI270" s="4">
        <f>Tabelle1!AI69-'1. Iteration'!AI69</f>
        <v>-0.5612310397239656</v>
      </c>
      <c r="AJ270" s="4">
        <f>Tabelle1!AJ69-'1. Iteration'!AJ69</f>
        <v>0.45076382737333454</v>
      </c>
      <c r="AK270" s="4">
        <f>Tabelle1!AK69-'1. Iteration'!AK69</f>
        <v>-0.48163562220874412</v>
      </c>
      <c r="AL270" s="4">
        <f>Tabelle1!AL69-'1. Iteration'!AL69</f>
        <v>-0.4753497956511949</v>
      </c>
      <c r="AM270" s="4">
        <f>Tabelle1!AM69-'1. Iteration'!AM69</f>
        <v>-0.44355840139791025</v>
      </c>
      <c r="AN270" s="4">
        <f>Tabelle1!AN69-'1. Iteration'!AN69</f>
        <v>0.58884964427427677</v>
      </c>
      <c r="AO270" s="4">
        <f>Tabelle1!AO69-'1. Iteration'!AO69</f>
        <v>-0.4045931664918373</v>
      </c>
      <c r="AP270" s="4">
        <f>Tabelle1!AP69-'1. Iteration'!AP69</f>
        <v>0.61523222086486806</v>
      </c>
      <c r="AQ270" s="4">
        <f>Tabelle1!AQ69-'1. Iteration'!AQ69</f>
        <v>-0.37142116181381435</v>
      </c>
      <c r="AR270" s="4">
        <f>Tabelle1!AR69-'1. Iteration'!AR69</f>
        <v>-0.36470848638401765</v>
      </c>
      <c r="AS270" s="4">
        <f>Tabelle1!AS69-'1. Iteration'!AS69</f>
        <v>0.65558887584666614</v>
      </c>
      <c r="AT270" s="4">
        <f>Tabelle1!AT69-'1. Iteration'!AT69</f>
        <v>-0.28204747024271598</v>
      </c>
      <c r="AU270" s="4">
        <f>Tabelle1!AU69-'1. Iteration'!AU69</f>
        <v>-8.0612368752667002E-2</v>
      </c>
    </row>
    <row r="271" spans="6:47">
      <c r="F271" s="7">
        <f>Tabelle1!F70-'1. Iteration'!G271/'1. Iteration'!AX70</f>
        <v>0.4879866877751825</v>
      </c>
      <c r="G271">
        <f t="shared" ref="G271:G334" si="130">SUM(H271:AU271)</f>
        <v>0.68378836604278304</v>
      </c>
      <c r="H271" s="4">
        <f>Tabelle1!H70-'1. Iteration'!H70</f>
        <v>4.5042721270892594E-2</v>
      </c>
      <c r="I271" s="4">
        <f>Tabelle1!I70-'1. Iteration'!I70</f>
        <v>6.5353649583838824E-2</v>
      </c>
      <c r="J271" s="4">
        <f>Tabelle1!J70-'1. Iteration'!J70</f>
        <v>0.11693747517089059</v>
      </c>
      <c r="K271" s="4">
        <f>Tabelle1!K70-'1. Iteration'!K70</f>
        <v>0.1537481454727585</v>
      </c>
      <c r="L271" s="4">
        <f>Tabelle1!L70-'1. Iteration'!L70</f>
        <v>0.17504863653560765</v>
      </c>
      <c r="M271" s="4">
        <f>Tabelle1!M70-'1. Iteration'!M70</f>
        <v>-0.80345420017327795</v>
      </c>
      <c r="N271" s="4">
        <f>Tabelle1!N70-'1. Iteration'!N70</f>
        <v>0.24564775699749231</v>
      </c>
      <c r="O271" s="4">
        <f>Tabelle1!O70-'1. Iteration'!O70</f>
        <v>0.25116723322436441</v>
      </c>
      <c r="P271" s="4">
        <f>Tabelle1!P70-'1. Iteration'!P70</f>
        <v>-0.73219672981157546</v>
      </c>
      <c r="Q271" s="4">
        <f>Tabelle1!Q70-'1. Iteration'!Q70</f>
        <v>0.28455667777654092</v>
      </c>
      <c r="R271" s="4">
        <f>Tabelle1!R70-'1. Iteration'!R70</f>
        <v>-0.70983255572802573</v>
      </c>
      <c r="S271" s="4">
        <f>Tabelle1!S70-'1. Iteration'!S70</f>
        <v>0.30707928808994178</v>
      </c>
      <c r="T271" s="4">
        <f>Tabelle1!T70-'1. Iteration'!T70</f>
        <v>0.30707928808994178</v>
      </c>
      <c r="U271" s="4">
        <f>Tabelle1!U70-'1. Iteration'!U70</f>
        <v>0.31274324095105399</v>
      </c>
      <c r="V271" s="4">
        <f>Tabelle1!V70-'1. Iteration'!V70</f>
        <v>-0.64723078787112553</v>
      </c>
      <c r="W271" s="4">
        <f>Tabelle1!W70-'1. Iteration'!W70</f>
        <v>0.37594270682737796</v>
      </c>
      <c r="X271" s="4">
        <f>Tabelle1!X70-'1. Iteration'!X70</f>
        <v>0.37594270682737796</v>
      </c>
      <c r="Y271" s="4">
        <f>Tabelle1!Y70-'1. Iteration'!Y70</f>
        <v>0.38761296867080064</v>
      </c>
      <c r="Z271" s="4">
        <f>Tabelle1!Z70-'1. Iteration'!Z70</f>
        <v>0.42296266275902672</v>
      </c>
      <c r="AA271" s="4">
        <f>Tabelle1!AA70-'1. Iteration'!AA70</f>
        <v>0.42296266275902672</v>
      </c>
      <c r="AB271" s="4">
        <f>Tabelle1!AB70-'1. Iteration'!AB70</f>
        <v>-0.57109575850708694</v>
      </c>
      <c r="AC271" s="4">
        <f>Tabelle1!AC70-'1. Iteration'!AC70</f>
        <v>0.44681567007148693</v>
      </c>
      <c r="AD271" s="4">
        <f>Tabelle1!AD70-'1. Iteration'!AD70</f>
        <v>0.45281521961926974</v>
      </c>
      <c r="AE271" s="4">
        <f>Tabelle1!AE70-'1. Iteration'!AE70</f>
        <v>-0.54117060556432883</v>
      </c>
      <c r="AF271" s="4">
        <f>Tabelle1!AF70-'1. Iteration'!AF70</f>
        <v>-0.54117060556432883</v>
      </c>
      <c r="AG271" s="4">
        <f>Tabelle1!AG70-'1. Iteration'!AG70</f>
        <v>-0.53514175193541036</v>
      </c>
      <c r="AH271" s="4">
        <f>Tabelle1!AH70-'1. Iteration'!AH70</f>
        <v>0.46485824806458964</v>
      </c>
      <c r="AI271" s="4">
        <f>Tabelle1!AI70-'1. Iteration'!AI70</f>
        <v>-0.53514175193541036</v>
      </c>
      <c r="AJ271" s="4">
        <f>Tabelle1!AJ70-'1. Iteration'!AJ70</f>
        <v>-0.52303979275438517</v>
      </c>
      <c r="AK271" s="4">
        <f>Tabelle1!AK70-'1. Iteration'!AK70</f>
        <v>0.54459396301399299</v>
      </c>
      <c r="AL271" s="4">
        <f>Tabelle1!AL70-'1. Iteration'!AL70</f>
        <v>-0.44916590836138198</v>
      </c>
      <c r="AM271" s="4">
        <f>Tabelle1!AM70-'1. Iteration'!AM70</f>
        <v>-0.41773138792216791</v>
      </c>
      <c r="AN271" s="4">
        <f>Tabelle1!AN70-'1. Iteration'!AN70</f>
        <v>0.61409831848379492</v>
      </c>
      <c r="AO271" s="4">
        <f>Tabelle1!AO70-'1. Iteration'!AO70</f>
        <v>-0.37948766129546491</v>
      </c>
      <c r="AP271" s="4">
        <f>Tabelle1!AP70-'1. Iteration'!AP70</f>
        <v>0.63985165072750516</v>
      </c>
      <c r="AQ271" s="4">
        <f>Tabelle1!AQ70-'1. Iteration'!AQ70</f>
        <v>0.65282618416467808</v>
      </c>
      <c r="AR271" s="4">
        <f>Tabelle1!AR70-'1. Iteration'!AR70</f>
        <v>-0.34066186506321183</v>
      </c>
      <c r="AS271" s="4">
        <f>Tabelle1!AS70-'1. Iteration'!AS70</f>
        <v>0.67897347771984529</v>
      </c>
      <c r="AT271" s="4">
        <f>Tabelle1!AT70-'1. Iteration'!AT70</f>
        <v>-0.26121008766111387</v>
      </c>
      <c r="AU271" s="4">
        <f>Tabelle1!AU70-'1. Iteration'!AU70</f>
        <v>-7.3140736681017504E-2</v>
      </c>
    </row>
    <row r="272" spans="6:47">
      <c r="F272" s="7">
        <f>Tabelle1!F71-'1. Iteration'!G272/'1. Iteration'!AX71</f>
        <v>0.48798668777518256</v>
      </c>
      <c r="G272">
        <f t="shared" si="130"/>
        <v>0.68378836604278348</v>
      </c>
      <c r="H272" s="4">
        <f>Tabelle1!H71-'1. Iteration'!H71</f>
        <v>4.5042721270892594E-2</v>
      </c>
      <c r="I272" s="4">
        <f>Tabelle1!I71-'1. Iteration'!I71</f>
        <v>6.5353649583838824E-2</v>
      </c>
      <c r="J272" s="4">
        <f>Tabelle1!J71-'1. Iteration'!J71</f>
        <v>0.11693747517089059</v>
      </c>
      <c r="K272" s="4">
        <f>Tabelle1!K71-'1. Iteration'!K71</f>
        <v>0.1537481454727585</v>
      </c>
      <c r="L272" s="4">
        <f>Tabelle1!L71-'1. Iteration'!L71</f>
        <v>0.17504863653560765</v>
      </c>
      <c r="M272" s="4">
        <f>Tabelle1!M71-'1. Iteration'!M71</f>
        <v>0.19654579982672205</v>
      </c>
      <c r="N272" s="4">
        <f>Tabelle1!N71-'1. Iteration'!N71</f>
        <v>0.24564775699749231</v>
      </c>
      <c r="O272" s="4">
        <f>Tabelle1!O71-'1. Iteration'!O71</f>
        <v>0.25116723322436441</v>
      </c>
      <c r="P272" s="4">
        <f>Tabelle1!P71-'1. Iteration'!P71</f>
        <v>0.26780327018842454</v>
      </c>
      <c r="Q272" s="4">
        <f>Tabelle1!Q71-'1. Iteration'!Q71</f>
        <v>0.28455667777654092</v>
      </c>
      <c r="R272" s="4">
        <f>Tabelle1!R71-'1. Iteration'!R71</f>
        <v>0.29016744427197427</v>
      </c>
      <c r="S272" s="4">
        <f>Tabelle1!S71-'1. Iteration'!S71</f>
        <v>0.30707928808994178</v>
      </c>
      <c r="T272" s="4">
        <f>Tabelle1!T71-'1. Iteration'!T71</f>
        <v>-0.69292071191005822</v>
      </c>
      <c r="U272" s="4">
        <f>Tabelle1!U71-'1. Iteration'!U71</f>
        <v>-0.68725675904894601</v>
      </c>
      <c r="V272" s="4">
        <f>Tabelle1!V71-'1. Iteration'!V71</f>
        <v>0.35276921212887447</v>
      </c>
      <c r="W272" s="4">
        <f>Tabelle1!W71-'1. Iteration'!W71</f>
        <v>0.37594270682737796</v>
      </c>
      <c r="X272" s="4">
        <f>Tabelle1!X71-'1. Iteration'!X71</f>
        <v>0.37594270682737796</v>
      </c>
      <c r="Y272" s="4">
        <f>Tabelle1!Y71-'1. Iteration'!Y71</f>
        <v>-0.61238703132919936</v>
      </c>
      <c r="Z272" s="4">
        <f>Tabelle1!Z71-'1. Iteration'!Z71</f>
        <v>-0.57703733724097328</v>
      </c>
      <c r="AA272" s="4">
        <f>Tabelle1!AA71-'1. Iteration'!AA71</f>
        <v>0.42296266275902672</v>
      </c>
      <c r="AB272" s="4">
        <f>Tabelle1!AB71-'1. Iteration'!AB71</f>
        <v>0.42890424149291306</v>
      </c>
      <c r="AC272" s="4">
        <f>Tabelle1!AC71-'1. Iteration'!AC71</f>
        <v>0.44681567007148693</v>
      </c>
      <c r="AD272" s="4">
        <f>Tabelle1!AD71-'1. Iteration'!AD71</f>
        <v>0.45281521961926974</v>
      </c>
      <c r="AE272" s="4">
        <f>Tabelle1!AE71-'1. Iteration'!AE71</f>
        <v>0.45882939443567117</v>
      </c>
      <c r="AF272" s="4">
        <f>Tabelle1!AF71-'1. Iteration'!AF71</f>
        <v>-0.54117060556432883</v>
      </c>
      <c r="AG272" s="4">
        <f>Tabelle1!AG71-'1. Iteration'!AG71</f>
        <v>-0.53514175193541036</v>
      </c>
      <c r="AH272" s="4">
        <f>Tabelle1!AH71-'1. Iteration'!AH71</f>
        <v>-0.53514175193541036</v>
      </c>
      <c r="AI272" s="4">
        <f>Tabelle1!AI71-'1. Iteration'!AI71</f>
        <v>0.46485824806458964</v>
      </c>
      <c r="AJ272" s="4">
        <f>Tabelle1!AJ71-'1. Iteration'!AJ71</f>
        <v>-0.52303979275438517</v>
      </c>
      <c r="AK272" s="4">
        <f>Tabelle1!AK71-'1. Iteration'!AK71</f>
        <v>-0.45540603698600701</v>
      </c>
      <c r="AL272" s="4">
        <f>Tabelle1!AL71-'1. Iteration'!AL71</f>
        <v>0.55083409163861807</v>
      </c>
      <c r="AM272" s="4">
        <f>Tabelle1!AM71-'1. Iteration'!AM71</f>
        <v>0.58226861207783209</v>
      </c>
      <c r="AN272" s="4">
        <f>Tabelle1!AN71-'1. Iteration'!AN71</f>
        <v>-0.38590168151620508</v>
      </c>
      <c r="AO272" s="4">
        <f>Tabelle1!AO71-'1. Iteration'!AO71</f>
        <v>-0.37948766129546491</v>
      </c>
      <c r="AP272" s="4">
        <f>Tabelle1!AP71-'1. Iteration'!AP71</f>
        <v>0.63985165072750516</v>
      </c>
      <c r="AQ272" s="4">
        <f>Tabelle1!AQ71-'1. Iteration'!AQ71</f>
        <v>-0.34717381583532192</v>
      </c>
      <c r="AR272" s="4">
        <f>Tabelle1!AR71-'1. Iteration'!AR71</f>
        <v>-0.34066186506321183</v>
      </c>
      <c r="AS272" s="4">
        <f>Tabelle1!AS71-'1. Iteration'!AS71</f>
        <v>-0.32102652228015466</v>
      </c>
      <c r="AT272" s="4">
        <f>Tabelle1!AT71-'1. Iteration'!AT71</f>
        <v>-0.26121008766111387</v>
      </c>
      <c r="AU272" s="4">
        <f>Tabelle1!AU71-'1. Iteration'!AU71</f>
        <v>-7.3140736681017504E-2</v>
      </c>
    </row>
    <row r="273" spans="6:47">
      <c r="F273" s="7">
        <f>Tabelle1!F72-'1. Iteration'!G273/'1. Iteration'!AX72</f>
        <v>0.48798668777518245</v>
      </c>
      <c r="G273">
        <f t="shared" si="130"/>
        <v>0.68378836604278281</v>
      </c>
      <c r="H273" s="4">
        <f>Tabelle1!H72-'1. Iteration'!H72</f>
        <v>4.5042721270892594E-2</v>
      </c>
      <c r="I273" s="4">
        <f>Tabelle1!I72-'1. Iteration'!I72</f>
        <v>6.5353649583838824E-2</v>
      </c>
      <c r="J273" s="4">
        <f>Tabelle1!J72-'1. Iteration'!J72</f>
        <v>0.11693747517089059</v>
      </c>
      <c r="K273" s="4">
        <f>Tabelle1!K72-'1. Iteration'!K72</f>
        <v>0.1537481454727585</v>
      </c>
      <c r="L273" s="4">
        <f>Tabelle1!L72-'1. Iteration'!L72</f>
        <v>0.17504863653560765</v>
      </c>
      <c r="M273" s="4">
        <f>Tabelle1!M72-'1. Iteration'!M72</f>
        <v>-0.80345420017327795</v>
      </c>
      <c r="N273" s="4">
        <f>Tabelle1!N72-'1. Iteration'!N72</f>
        <v>0.24564775699749231</v>
      </c>
      <c r="O273" s="4">
        <f>Tabelle1!O72-'1. Iteration'!O72</f>
        <v>0.25116723322436441</v>
      </c>
      <c r="P273" s="4">
        <f>Tabelle1!P72-'1. Iteration'!P72</f>
        <v>0.26780327018842454</v>
      </c>
      <c r="Q273" s="4">
        <f>Tabelle1!Q72-'1. Iteration'!Q72</f>
        <v>0.28455667777654092</v>
      </c>
      <c r="R273" s="4">
        <f>Tabelle1!R72-'1. Iteration'!R72</f>
        <v>-0.70983255572802573</v>
      </c>
      <c r="S273" s="4">
        <f>Tabelle1!S72-'1. Iteration'!S72</f>
        <v>0.30707928808994178</v>
      </c>
      <c r="T273" s="4">
        <f>Tabelle1!T72-'1. Iteration'!T72</f>
        <v>0.30707928808994178</v>
      </c>
      <c r="U273" s="4">
        <f>Tabelle1!U72-'1. Iteration'!U72</f>
        <v>-0.68725675904894601</v>
      </c>
      <c r="V273" s="4">
        <f>Tabelle1!V72-'1. Iteration'!V72</f>
        <v>0.35276921212887447</v>
      </c>
      <c r="W273" s="4">
        <f>Tabelle1!W72-'1. Iteration'!W72</f>
        <v>-0.62405729317262204</v>
      </c>
      <c r="X273" s="4">
        <f>Tabelle1!X72-'1. Iteration'!X72</f>
        <v>0.37594270682737796</v>
      </c>
      <c r="Y273" s="4">
        <f>Tabelle1!Y72-'1. Iteration'!Y72</f>
        <v>0.38761296867080064</v>
      </c>
      <c r="Z273" s="4">
        <f>Tabelle1!Z72-'1. Iteration'!Z72</f>
        <v>0.42296266275902672</v>
      </c>
      <c r="AA273" s="4">
        <f>Tabelle1!AA72-'1. Iteration'!AA72</f>
        <v>0.42296266275902672</v>
      </c>
      <c r="AB273" s="4">
        <f>Tabelle1!AB72-'1. Iteration'!AB72</f>
        <v>-0.57109575850708694</v>
      </c>
      <c r="AC273" s="4">
        <f>Tabelle1!AC72-'1. Iteration'!AC72</f>
        <v>0.44681567007148693</v>
      </c>
      <c r="AD273" s="4">
        <f>Tabelle1!AD72-'1. Iteration'!AD72</f>
        <v>0.45281521961926974</v>
      </c>
      <c r="AE273" s="4">
        <f>Tabelle1!AE72-'1. Iteration'!AE72</f>
        <v>-0.54117060556432883</v>
      </c>
      <c r="AF273" s="4">
        <f>Tabelle1!AF72-'1. Iteration'!AF72</f>
        <v>-0.54117060556432883</v>
      </c>
      <c r="AG273" s="4">
        <f>Tabelle1!AG72-'1. Iteration'!AG72</f>
        <v>-0.53514175193541036</v>
      </c>
      <c r="AH273" s="4">
        <f>Tabelle1!AH72-'1. Iteration'!AH72</f>
        <v>0.46485824806458964</v>
      </c>
      <c r="AI273" s="4">
        <f>Tabelle1!AI72-'1. Iteration'!AI72</f>
        <v>0.46485824806458964</v>
      </c>
      <c r="AJ273" s="4">
        <f>Tabelle1!AJ72-'1. Iteration'!AJ72</f>
        <v>0.47696020724561483</v>
      </c>
      <c r="AK273" s="4">
        <f>Tabelle1!AK72-'1. Iteration'!AK72</f>
        <v>0.54459396301399299</v>
      </c>
      <c r="AL273" s="4">
        <f>Tabelle1!AL72-'1. Iteration'!AL72</f>
        <v>0.55083409163861807</v>
      </c>
      <c r="AM273" s="4">
        <f>Tabelle1!AM72-'1. Iteration'!AM72</f>
        <v>-0.41773138792216791</v>
      </c>
      <c r="AN273" s="4">
        <f>Tabelle1!AN72-'1. Iteration'!AN72</f>
        <v>-0.38590168151620508</v>
      </c>
      <c r="AO273" s="4">
        <f>Tabelle1!AO72-'1. Iteration'!AO72</f>
        <v>-0.37948766129546491</v>
      </c>
      <c r="AP273" s="4">
        <f>Tabelle1!AP72-'1. Iteration'!AP72</f>
        <v>-0.36014834927249489</v>
      </c>
      <c r="AQ273" s="4">
        <f>Tabelle1!AQ72-'1. Iteration'!AQ72</f>
        <v>0.65282618416467808</v>
      </c>
      <c r="AR273" s="4">
        <f>Tabelle1!AR72-'1. Iteration'!AR72</f>
        <v>-0.34066186506321183</v>
      </c>
      <c r="AS273" s="4">
        <f>Tabelle1!AS72-'1. Iteration'!AS72</f>
        <v>-0.32102652228015466</v>
      </c>
      <c r="AT273" s="4">
        <f>Tabelle1!AT72-'1. Iteration'!AT72</f>
        <v>-0.26121008766111387</v>
      </c>
      <c r="AU273" s="4">
        <f>Tabelle1!AU72-'1. Iteration'!AU72</f>
        <v>-7.3140736681017504E-2</v>
      </c>
    </row>
    <row r="274" spans="6:47">
      <c r="F274" s="7">
        <f>Tabelle1!F73-'1. Iteration'!G274/'1. Iteration'!AX73</f>
        <v>0.48798668777518245</v>
      </c>
      <c r="G274">
        <f t="shared" si="130"/>
        <v>0.68378836604278281</v>
      </c>
      <c r="H274" s="4">
        <f>Tabelle1!H73-'1. Iteration'!H73</f>
        <v>4.5042721270892594E-2</v>
      </c>
      <c r="I274" s="4">
        <f>Tabelle1!I73-'1. Iteration'!I73</f>
        <v>6.5353649583838824E-2</v>
      </c>
      <c r="J274" s="4">
        <f>Tabelle1!J73-'1. Iteration'!J73</f>
        <v>0.11693747517089059</v>
      </c>
      <c r="K274" s="4">
        <f>Tabelle1!K73-'1. Iteration'!K73</f>
        <v>-0.8462518545272415</v>
      </c>
      <c r="L274" s="4">
        <f>Tabelle1!L73-'1. Iteration'!L73</f>
        <v>0.17504863653560765</v>
      </c>
      <c r="M274" s="4">
        <f>Tabelle1!M73-'1. Iteration'!M73</f>
        <v>0.19654579982672205</v>
      </c>
      <c r="N274" s="4">
        <f>Tabelle1!N73-'1. Iteration'!N73</f>
        <v>0.24564775699749231</v>
      </c>
      <c r="O274" s="4">
        <f>Tabelle1!O73-'1. Iteration'!O73</f>
        <v>0.25116723322436441</v>
      </c>
      <c r="P274" s="4">
        <f>Tabelle1!P73-'1. Iteration'!P73</f>
        <v>0.26780327018842454</v>
      </c>
      <c r="Q274" s="4">
        <f>Tabelle1!Q73-'1. Iteration'!Q73</f>
        <v>0.28455667777654092</v>
      </c>
      <c r="R274" s="4">
        <f>Tabelle1!R73-'1. Iteration'!R73</f>
        <v>0.29016744427197427</v>
      </c>
      <c r="S274" s="4">
        <f>Tabelle1!S73-'1. Iteration'!S73</f>
        <v>-0.69292071191005822</v>
      </c>
      <c r="T274" s="4">
        <f>Tabelle1!T73-'1. Iteration'!T73</f>
        <v>0.30707928808994178</v>
      </c>
      <c r="U274" s="4">
        <f>Tabelle1!U73-'1. Iteration'!U73</f>
        <v>0.31274324095105399</v>
      </c>
      <c r="V274" s="4">
        <f>Tabelle1!V73-'1. Iteration'!V73</f>
        <v>0.35276921212887447</v>
      </c>
      <c r="W274" s="4">
        <f>Tabelle1!W73-'1. Iteration'!W73</f>
        <v>-0.62405729317262204</v>
      </c>
      <c r="X274" s="4">
        <f>Tabelle1!X73-'1. Iteration'!X73</f>
        <v>0.37594270682737796</v>
      </c>
      <c r="Y274" s="4">
        <f>Tabelle1!Y73-'1. Iteration'!Y73</f>
        <v>-0.61238703132919936</v>
      </c>
      <c r="Z274" s="4">
        <f>Tabelle1!Z73-'1. Iteration'!Z73</f>
        <v>-0.57703733724097328</v>
      </c>
      <c r="AA274" s="4">
        <f>Tabelle1!AA73-'1. Iteration'!AA73</f>
        <v>0.42296266275902672</v>
      </c>
      <c r="AB274" s="4">
        <f>Tabelle1!AB73-'1. Iteration'!AB73</f>
        <v>0.42890424149291306</v>
      </c>
      <c r="AC274" s="4">
        <f>Tabelle1!AC73-'1. Iteration'!AC73</f>
        <v>0.44681567007148693</v>
      </c>
      <c r="AD274" s="4">
        <f>Tabelle1!AD73-'1. Iteration'!AD73</f>
        <v>-0.54718478038073026</v>
      </c>
      <c r="AE274" s="4">
        <f>Tabelle1!AE73-'1. Iteration'!AE73</f>
        <v>0.45882939443567117</v>
      </c>
      <c r="AF274" s="4">
        <f>Tabelle1!AF73-'1. Iteration'!AF73</f>
        <v>-0.54117060556432883</v>
      </c>
      <c r="AG274" s="4">
        <f>Tabelle1!AG73-'1. Iteration'!AG73</f>
        <v>-0.53514175193541036</v>
      </c>
      <c r="AH274" s="4">
        <f>Tabelle1!AH73-'1. Iteration'!AH73</f>
        <v>0.46485824806458964</v>
      </c>
      <c r="AI274" s="4">
        <f>Tabelle1!AI73-'1. Iteration'!AI73</f>
        <v>-0.53514175193541036</v>
      </c>
      <c r="AJ274" s="4">
        <f>Tabelle1!AJ73-'1. Iteration'!AJ73</f>
        <v>-0.52303979275438517</v>
      </c>
      <c r="AK274" s="4">
        <f>Tabelle1!AK73-'1. Iteration'!AK73</f>
        <v>0.54459396301399299</v>
      </c>
      <c r="AL274" s="4">
        <f>Tabelle1!AL73-'1. Iteration'!AL73</f>
        <v>0.55083409163861807</v>
      </c>
      <c r="AM274" s="4">
        <f>Tabelle1!AM73-'1. Iteration'!AM73</f>
        <v>-0.41773138792216791</v>
      </c>
      <c r="AN274" s="4">
        <f>Tabelle1!AN73-'1. Iteration'!AN73</f>
        <v>-0.38590168151620508</v>
      </c>
      <c r="AO274" s="4">
        <f>Tabelle1!AO73-'1. Iteration'!AO73</f>
        <v>-0.37948766129546491</v>
      </c>
      <c r="AP274" s="4">
        <f>Tabelle1!AP73-'1. Iteration'!AP73</f>
        <v>0.63985165072750516</v>
      </c>
      <c r="AQ274" s="4">
        <f>Tabelle1!AQ73-'1. Iteration'!AQ73</f>
        <v>-0.34717381583532192</v>
      </c>
      <c r="AR274" s="4">
        <f>Tabelle1!AR73-'1. Iteration'!AR73</f>
        <v>0.65933813493678817</v>
      </c>
      <c r="AS274" s="4">
        <f>Tabelle1!AS73-'1. Iteration'!AS73</f>
        <v>0.67897347771984529</v>
      </c>
      <c r="AT274" s="4">
        <f>Tabelle1!AT73-'1. Iteration'!AT73</f>
        <v>-0.26121008766111387</v>
      </c>
      <c r="AU274" s="4">
        <f>Tabelle1!AU73-'1. Iteration'!AU73</f>
        <v>-7.3140736681017504E-2</v>
      </c>
    </row>
    <row r="275" spans="6:47">
      <c r="F275" s="7">
        <f>Tabelle1!F74-'1. Iteration'!G275/'1. Iteration'!AX74</f>
        <v>0.36718932758563461</v>
      </c>
      <c r="G275">
        <f t="shared" si="130"/>
        <v>0.54370976704281093</v>
      </c>
      <c r="H275" s="4">
        <f>Tabelle1!H74-'1. Iteration'!H74</f>
        <v>4.9695363322231012E-2</v>
      </c>
      <c r="I275" s="4">
        <f>Tabelle1!I74-'1. Iteration'!I74</f>
        <v>7.1946225796259422E-2</v>
      </c>
      <c r="J275" s="4">
        <f>Tabelle1!J74-'1. Iteration'!J74</f>
        <v>0.12802084911718348</v>
      </c>
      <c r="K275" s="4">
        <f>Tabelle1!K74-'1. Iteration'!K74</f>
        <v>0.16765804033126175</v>
      </c>
      <c r="L275" s="4">
        <f>Tabelle1!L74-'1. Iteration'!L74</f>
        <v>0.19045192850572745</v>
      </c>
      <c r="M275" s="4">
        <f>Tabelle1!M74-'1. Iteration'!M74</f>
        <v>0.21335150181139262</v>
      </c>
      <c r="N275" s="4">
        <f>Tabelle1!N74-'1. Iteration'!N74</f>
        <v>0.26526578015978064</v>
      </c>
      <c r="O275" s="4">
        <f>Tabelle1!O74-'1. Iteration'!O74</f>
        <v>0.2710676592286364</v>
      </c>
      <c r="P275" s="4">
        <f>Tabelle1!P74-'1. Iteration'!P74</f>
        <v>0.28851395386752332</v>
      </c>
      <c r="Q275" s="4">
        <f>Tabelle1!Q74-'1. Iteration'!Q74</f>
        <v>-0.69397851560931967</v>
      </c>
      <c r="R275" s="4">
        <f>Tabelle1!R74-'1. Iteration'!R74</f>
        <v>0.31187099162939869</v>
      </c>
      <c r="S275" s="4">
        <f>Tabelle1!S74-'1. Iteration'!S74</f>
        <v>0.32946067278951818</v>
      </c>
      <c r="T275" s="4">
        <f>Tabelle1!T74-'1. Iteration'!T74</f>
        <v>0.32946067278951818</v>
      </c>
      <c r="U275" s="4">
        <f>Tabelle1!U74-'1. Iteration'!U74</f>
        <v>0.33533765990532793</v>
      </c>
      <c r="V275" s="4">
        <f>Tabelle1!V74-'1. Iteration'!V74</f>
        <v>-0.62332954101456461</v>
      </c>
      <c r="W275" s="4">
        <f>Tabelle1!W74-'1. Iteration'!W74</f>
        <v>-0.59955737758275418</v>
      </c>
      <c r="X275" s="4">
        <f>Tabelle1!X74-'1. Iteration'!X74</f>
        <v>-0.59955737758275418</v>
      </c>
      <c r="Y275" s="4">
        <f>Tabelle1!Y74-'1. Iteration'!Y74</f>
        <v>0.41237086784389554</v>
      </c>
      <c r="Z275" s="4">
        <f>Tabelle1!Z74-'1. Iteration'!Z74</f>
        <v>0.44832545977115235</v>
      </c>
      <c r="AA275" s="4">
        <f>Tabelle1!AA74-'1. Iteration'!AA74</f>
        <v>0.44832545977115235</v>
      </c>
      <c r="AB275" s="4">
        <f>Tabelle1!AB74-'1. Iteration'!AB74</f>
        <v>-0.54565720527412587</v>
      </c>
      <c r="AC275" s="4">
        <f>Tabelle1!AC74-'1. Iteration'!AC74</f>
        <v>0.47243774428784058</v>
      </c>
      <c r="AD275" s="4">
        <f>Tabelle1!AD74-'1. Iteration'!AD74</f>
        <v>-0.52151624836565302</v>
      </c>
      <c r="AE275" s="4">
        <f>Tabelle1!AE74-'1. Iteration'!AE74</f>
        <v>0.48453695909982308</v>
      </c>
      <c r="AF275" s="4">
        <f>Tabelle1!AF74-'1. Iteration'!AF74</f>
        <v>0.48453695909982308</v>
      </c>
      <c r="AG275" s="4">
        <f>Tabelle1!AG74-'1. Iteration'!AG74</f>
        <v>0.4905973795537375</v>
      </c>
      <c r="AH275" s="4">
        <f>Tabelle1!AH74-'1. Iteration'!AH74</f>
        <v>-0.5094026204462625</v>
      </c>
      <c r="AI275" s="4">
        <f>Tabelle1!AI74-'1. Iteration'!AI74</f>
        <v>-0.5094026204462625</v>
      </c>
      <c r="AJ275" s="4">
        <f>Tabelle1!AJ74-'1. Iteration'!AJ74</f>
        <v>0.50273991105828997</v>
      </c>
      <c r="AK275" s="4">
        <f>Tabelle1!AK74-'1. Iteration'!AK74</f>
        <v>0.57004513926659461</v>
      </c>
      <c r="AL275" s="4">
        <f>Tabelle1!AL74-'1. Iteration'!AL74</f>
        <v>-0.42379208979344662</v>
      </c>
      <c r="AM275" s="4">
        <f>Tabelle1!AM74-'1. Iteration'!AM74</f>
        <v>0.60713317929759514</v>
      </c>
      <c r="AN275" s="4">
        <f>Tabelle1!AN74-'1. Iteration'!AN74</f>
        <v>-0.36175462632797234</v>
      </c>
      <c r="AO275" s="4">
        <f>Tabelle1!AO74-'1. Iteration'!AO74</f>
        <v>-0.35550960718805308</v>
      </c>
      <c r="AP275" s="4">
        <f>Tabelle1!AP74-'1. Iteration'!AP74</f>
        <v>-0.33672914297056306</v>
      </c>
      <c r="AQ275" s="4">
        <f>Tabelle1!AQ74-'1. Iteration'!AQ74</f>
        <v>-0.32417085676577873</v>
      </c>
      <c r="AR275" s="4">
        <f>Tabelle1!AR74-'1. Iteration'!AR74</f>
        <v>-0.31788027915137973</v>
      </c>
      <c r="AS275" s="4">
        <f>Tabelle1!AS74-'1. Iteration'!AS74</f>
        <v>-0.29896264137547868</v>
      </c>
      <c r="AT275" s="4">
        <f>Tabelle1!AT74-'1. Iteration'!AT74</f>
        <v>-0.24179329955438414</v>
      </c>
      <c r="AU275" s="4">
        <f>Tabelle1!AU74-'1. Iteration'!AU74</f>
        <v>-6.6446541812098428E-2</v>
      </c>
    </row>
    <row r="276" spans="6:47">
      <c r="F276" s="7">
        <f>Tabelle1!F75-'1. Iteration'!G276/'1. Iteration'!AX75</f>
        <v>0.36718932758563472</v>
      </c>
      <c r="G276">
        <f t="shared" si="130"/>
        <v>0.54370976704281182</v>
      </c>
      <c r="H276" s="4">
        <f>Tabelle1!H75-'1. Iteration'!H75</f>
        <v>4.9695363322231012E-2</v>
      </c>
      <c r="I276" s="4">
        <f>Tabelle1!I75-'1. Iteration'!I75</f>
        <v>7.1946225796259422E-2</v>
      </c>
      <c r="J276" s="4">
        <f>Tabelle1!J75-'1. Iteration'!J75</f>
        <v>0.12802084911718348</v>
      </c>
      <c r="K276" s="4">
        <f>Tabelle1!K75-'1. Iteration'!K75</f>
        <v>0.16765804033126175</v>
      </c>
      <c r="L276" s="4">
        <f>Tabelle1!L75-'1. Iteration'!L75</f>
        <v>-0.80954807149427255</v>
      </c>
      <c r="M276" s="4">
        <f>Tabelle1!M75-'1. Iteration'!M75</f>
        <v>0.21335150181139262</v>
      </c>
      <c r="N276" s="4">
        <f>Tabelle1!N75-'1. Iteration'!N75</f>
        <v>0.26526578015978064</v>
      </c>
      <c r="O276" s="4">
        <f>Tabelle1!O75-'1. Iteration'!O75</f>
        <v>-0.7289323407713636</v>
      </c>
      <c r="P276" s="4">
        <f>Tabelle1!P75-'1. Iteration'!P75</f>
        <v>0.28851395386752332</v>
      </c>
      <c r="Q276" s="4">
        <f>Tabelle1!Q75-'1. Iteration'!Q75</f>
        <v>-0.69397851560931967</v>
      </c>
      <c r="R276" s="4">
        <f>Tabelle1!R75-'1. Iteration'!R75</f>
        <v>0.31187099162939869</v>
      </c>
      <c r="S276" s="4">
        <f>Tabelle1!S75-'1. Iteration'!S75</f>
        <v>0.32946067278951818</v>
      </c>
      <c r="T276" s="4">
        <f>Tabelle1!T75-'1. Iteration'!T75</f>
        <v>-0.67053932721048182</v>
      </c>
      <c r="U276" s="4">
        <f>Tabelle1!U75-'1. Iteration'!U75</f>
        <v>-0.66466234009467207</v>
      </c>
      <c r="V276" s="4">
        <f>Tabelle1!V75-'1. Iteration'!V75</f>
        <v>0.37667045898543539</v>
      </c>
      <c r="W276" s="4">
        <f>Tabelle1!W75-'1. Iteration'!W75</f>
        <v>0.40044262241724582</v>
      </c>
      <c r="X276" s="4">
        <f>Tabelle1!X75-'1. Iteration'!X75</f>
        <v>0.40044262241724582</v>
      </c>
      <c r="Y276" s="4">
        <f>Tabelle1!Y75-'1. Iteration'!Y75</f>
        <v>0.41237086784389554</v>
      </c>
      <c r="Z276" s="4">
        <f>Tabelle1!Z75-'1. Iteration'!Z75</f>
        <v>0.44832545977115235</v>
      </c>
      <c r="AA276" s="4">
        <f>Tabelle1!AA75-'1. Iteration'!AA75</f>
        <v>-0.55167454022884765</v>
      </c>
      <c r="AB276" s="4">
        <f>Tabelle1!AB75-'1. Iteration'!AB75</f>
        <v>0.45434279472587413</v>
      </c>
      <c r="AC276" s="4">
        <f>Tabelle1!AC75-'1. Iteration'!AC75</f>
        <v>0.47243774428784058</v>
      </c>
      <c r="AD276" s="4">
        <f>Tabelle1!AD75-'1. Iteration'!AD75</f>
        <v>0.47848375163434698</v>
      </c>
      <c r="AE276" s="4">
        <f>Tabelle1!AE75-'1. Iteration'!AE75</f>
        <v>0.48453695909982308</v>
      </c>
      <c r="AF276" s="4">
        <f>Tabelle1!AF75-'1. Iteration'!AF75</f>
        <v>-0.51546304090017692</v>
      </c>
      <c r="AG276" s="4">
        <f>Tabelle1!AG75-'1. Iteration'!AG75</f>
        <v>0.4905973795537375</v>
      </c>
      <c r="AH276" s="4">
        <f>Tabelle1!AH75-'1. Iteration'!AH75</f>
        <v>-0.5094026204462625</v>
      </c>
      <c r="AI276" s="4">
        <f>Tabelle1!AI75-'1. Iteration'!AI75</f>
        <v>0.4905973795537375</v>
      </c>
      <c r="AJ276" s="4">
        <f>Tabelle1!AJ75-'1. Iteration'!AJ75</f>
        <v>-0.49726008894171009</v>
      </c>
      <c r="AK276" s="4">
        <f>Tabelle1!AK75-'1. Iteration'!AK75</f>
        <v>-0.42995486073340544</v>
      </c>
      <c r="AL276" s="4">
        <f>Tabelle1!AL75-'1. Iteration'!AL75</f>
        <v>-0.42379208979344662</v>
      </c>
      <c r="AM276" s="4">
        <f>Tabelle1!AM75-'1. Iteration'!AM75</f>
        <v>0.60713317929759514</v>
      </c>
      <c r="AN276" s="4">
        <f>Tabelle1!AN75-'1. Iteration'!AN75</f>
        <v>-0.36175462632797234</v>
      </c>
      <c r="AO276" s="4">
        <f>Tabelle1!AO75-'1. Iteration'!AO75</f>
        <v>0.64449039281194698</v>
      </c>
      <c r="AP276" s="4">
        <f>Tabelle1!AP75-'1. Iteration'!AP75</f>
        <v>-0.33672914297056306</v>
      </c>
      <c r="AQ276" s="4">
        <f>Tabelle1!AQ75-'1. Iteration'!AQ75</f>
        <v>0.67582914323422127</v>
      </c>
      <c r="AR276" s="4">
        <f>Tabelle1!AR75-'1. Iteration'!AR75</f>
        <v>-0.31788027915137973</v>
      </c>
      <c r="AS276" s="4">
        <f>Tabelle1!AS75-'1. Iteration'!AS75</f>
        <v>-0.29896264137547868</v>
      </c>
      <c r="AT276" s="4">
        <f>Tabelle1!AT75-'1. Iteration'!AT75</f>
        <v>-0.24179329955438414</v>
      </c>
      <c r="AU276" s="4">
        <f>Tabelle1!AU75-'1. Iteration'!AU75</f>
        <v>-6.6446541812098428E-2</v>
      </c>
    </row>
    <row r="277" spans="6:47">
      <c r="F277" s="7">
        <f>Tabelle1!F76-'1. Iteration'!G277/'1. Iteration'!AX76</f>
        <v>0.36718932758563472</v>
      </c>
      <c r="G277">
        <f t="shared" si="130"/>
        <v>0.54370976704281182</v>
      </c>
      <c r="H277" s="4">
        <f>Tabelle1!H76-'1. Iteration'!H76</f>
        <v>4.9695363322231012E-2</v>
      </c>
      <c r="I277" s="4">
        <f>Tabelle1!I76-'1. Iteration'!I76</f>
        <v>7.1946225796259422E-2</v>
      </c>
      <c r="J277" s="4">
        <f>Tabelle1!J76-'1. Iteration'!J76</f>
        <v>0.12802084911718348</v>
      </c>
      <c r="K277" s="4">
        <f>Tabelle1!K76-'1. Iteration'!K76</f>
        <v>0.16765804033126175</v>
      </c>
      <c r="L277" s="4">
        <f>Tabelle1!L76-'1. Iteration'!L76</f>
        <v>0.19045192850572745</v>
      </c>
      <c r="M277" s="4">
        <f>Tabelle1!M76-'1. Iteration'!M76</f>
        <v>0.21335150181139262</v>
      </c>
      <c r="N277" s="4">
        <f>Tabelle1!N76-'1. Iteration'!N76</f>
        <v>0.26526578015978064</v>
      </c>
      <c r="O277" s="4">
        <f>Tabelle1!O76-'1. Iteration'!O76</f>
        <v>0.2710676592286364</v>
      </c>
      <c r="P277" s="4">
        <f>Tabelle1!P76-'1. Iteration'!P76</f>
        <v>-0.71148604613247668</v>
      </c>
      <c r="Q277" s="4">
        <f>Tabelle1!Q76-'1. Iteration'!Q76</f>
        <v>-0.69397851560931967</v>
      </c>
      <c r="R277" s="4">
        <f>Tabelle1!R76-'1. Iteration'!R76</f>
        <v>0.31187099162939869</v>
      </c>
      <c r="S277" s="4">
        <f>Tabelle1!S76-'1. Iteration'!S76</f>
        <v>0.32946067278951818</v>
      </c>
      <c r="T277" s="4">
        <f>Tabelle1!T76-'1. Iteration'!T76</f>
        <v>0.32946067278951818</v>
      </c>
      <c r="U277" s="4">
        <f>Tabelle1!U76-'1. Iteration'!U76</f>
        <v>-0.66466234009467207</v>
      </c>
      <c r="V277" s="4">
        <f>Tabelle1!V76-'1. Iteration'!V76</f>
        <v>0.37667045898543539</v>
      </c>
      <c r="W277" s="4">
        <f>Tabelle1!W76-'1. Iteration'!W76</f>
        <v>-0.59955737758275418</v>
      </c>
      <c r="X277" s="4">
        <f>Tabelle1!X76-'1. Iteration'!X76</f>
        <v>-0.59955737758275418</v>
      </c>
      <c r="Y277" s="4">
        <f>Tabelle1!Y76-'1. Iteration'!Y76</f>
        <v>-0.58762913215610446</v>
      </c>
      <c r="Z277" s="4">
        <f>Tabelle1!Z76-'1. Iteration'!Z76</f>
        <v>0.44832545977115235</v>
      </c>
      <c r="AA277" s="4">
        <f>Tabelle1!AA76-'1. Iteration'!AA76</f>
        <v>0.44832545977115235</v>
      </c>
      <c r="AB277" s="4">
        <f>Tabelle1!AB76-'1. Iteration'!AB76</f>
        <v>0.45434279472587413</v>
      </c>
      <c r="AC277" s="4">
        <f>Tabelle1!AC76-'1. Iteration'!AC76</f>
        <v>-0.52756225571215942</v>
      </c>
      <c r="AD277" s="4">
        <f>Tabelle1!AD76-'1. Iteration'!AD76</f>
        <v>0.47848375163434698</v>
      </c>
      <c r="AE277" s="4">
        <f>Tabelle1!AE76-'1. Iteration'!AE76</f>
        <v>0.48453695909982308</v>
      </c>
      <c r="AF277" s="4">
        <f>Tabelle1!AF76-'1. Iteration'!AF76</f>
        <v>0.48453695909982308</v>
      </c>
      <c r="AG277" s="4">
        <f>Tabelle1!AG76-'1. Iteration'!AG76</f>
        <v>0.4905973795537375</v>
      </c>
      <c r="AH277" s="4">
        <f>Tabelle1!AH76-'1. Iteration'!AH76</f>
        <v>0.4905973795537375</v>
      </c>
      <c r="AI277" s="4">
        <f>Tabelle1!AI76-'1. Iteration'!AI76</f>
        <v>0.4905973795537375</v>
      </c>
      <c r="AJ277" s="4">
        <f>Tabelle1!AJ76-'1. Iteration'!AJ76</f>
        <v>0.50273991105828997</v>
      </c>
      <c r="AK277" s="4">
        <f>Tabelle1!AK76-'1. Iteration'!AK76</f>
        <v>-0.42995486073340544</v>
      </c>
      <c r="AL277" s="4">
        <f>Tabelle1!AL76-'1. Iteration'!AL76</f>
        <v>0.57620791020655338</v>
      </c>
      <c r="AM277" s="4">
        <f>Tabelle1!AM76-'1. Iteration'!AM76</f>
        <v>-0.39286682070240492</v>
      </c>
      <c r="AN277" s="4">
        <f>Tabelle1!AN76-'1. Iteration'!AN76</f>
        <v>-0.36175462632797234</v>
      </c>
      <c r="AO277" s="4">
        <f>Tabelle1!AO76-'1. Iteration'!AO76</f>
        <v>-0.35550960718805308</v>
      </c>
      <c r="AP277" s="4">
        <f>Tabelle1!AP76-'1. Iteration'!AP76</f>
        <v>-0.33672914297056306</v>
      </c>
      <c r="AQ277" s="4">
        <f>Tabelle1!AQ76-'1. Iteration'!AQ76</f>
        <v>-0.32417085676577873</v>
      </c>
      <c r="AR277" s="4">
        <f>Tabelle1!AR76-'1. Iteration'!AR76</f>
        <v>-0.31788027915137973</v>
      </c>
      <c r="AS277" s="4">
        <f>Tabelle1!AS76-'1. Iteration'!AS76</f>
        <v>-0.29896264137547868</v>
      </c>
      <c r="AT277" s="4">
        <f>Tabelle1!AT76-'1. Iteration'!AT76</f>
        <v>-0.24179329955438414</v>
      </c>
      <c r="AU277" s="4">
        <f>Tabelle1!AU76-'1. Iteration'!AU76</f>
        <v>-6.6446541812098428E-2</v>
      </c>
    </row>
    <row r="278" spans="6:47">
      <c r="F278" s="7">
        <f>Tabelle1!F77-'1. Iteration'!G278/'1. Iteration'!AX77</f>
        <v>0.36718932758563472</v>
      </c>
      <c r="G278">
        <f t="shared" si="130"/>
        <v>0.54370976704281193</v>
      </c>
      <c r="H278" s="4">
        <f>Tabelle1!H77-'1. Iteration'!H77</f>
        <v>4.9695363322231012E-2</v>
      </c>
      <c r="I278" s="4">
        <f>Tabelle1!I77-'1. Iteration'!I77</f>
        <v>7.1946225796259422E-2</v>
      </c>
      <c r="J278" s="4">
        <f>Tabelle1!J77-'1. Iteration'!J77</f>
        <v>0.12802084911718348</v>
      </c>
      <c r="K278" s="4">
        <f>Tabelle1!K77-'1. Iteration'!K77</f>
        <v>0.16765804033126175</v>
      </c>
      <c r="L278" s="4">
        <f>Tabelle1!L77-'1. Iteration'!L77</f>
        <v>-0.80954807149427255</v>
      </c>
      <c r="M278" s="4">
        <f>Tabelle1!M77-'1. Iteration'!M77</f>
        <v>0.21335150181139262</v>
      </c>
      <c r="N278" s="4">
        <f>Tabelle1!N77-'1. Iteration'!N77</f>
        <v>0.26526578015978064</v>
      </c>
      <c r="O278" s="4">
        <f>Tabelle1!O77-'1. Iteration'!O77</f>
        <v>-0.7289323407713636</v>
      </c>
      <c r="P278" s="4">
        <f>Tabelle1!P77-'1. Iteration'!P77</f>
        <v>0.28851395386752332</v>
      </c>
      <c r="Q278" s="4">
        <f>Tabelle1!Q77-'1. Iteration'!Q77</f>
        <v>0.30602148439068033</v>
      </c>
      <c r="R278" s="4">
        <f>Tabelle1!R77-'1. Iteration'!R77</f>
        <v>0.31187099162939869</v>
      </c>
      <c r="S278" s="4">
        <f>Tabelle1!S77-'1. Iteration'!S77</f>
        <v>-0.67053932721048182</v>
      </c>
      <c r="T278" s="4">
        <f>Tabelle1!T77-'1. Iteration'!T77</f>
        <v>0.32946067278951818</v>
      </c>
      <c r="U278" s="4">
        <f>Tabelle1!U77-'1. Iteration'!U77</f>
        <v>0.33533765990532793</v>
      </c>
      <c r="V278" s="4">
        <f>Tabelle1!V77-'1. Iteration'!V77</f>
        <v>0.37667045898543539</v>
      </c>
      <c r="W278" s="4">
        <f>Tabelle1!W77-'1. Iteration'!W77</f>
        <v>-0.59955737758275418</v>
      </c>
      <c r="X278" s="4">
        <f>Tabelle1!X77-'1. Iteration'!X77</f>
        <v>-0.59955737758275418</v>
      </c>
      <c r="Y278" s="4">
        <f>Tabelle1!Y77-'1. Iteration'!Y77</f>
        <v>-0.58762913215610446</v>
      </c>
      <c r="Z278" s="4">
        <f>Tabelle1!Z77-'1. Iteration'!Z77</f>
        <v>0.44832545977115235</v>
      </c>
      <c r="AA278" s="4">
        <f>Tabelle1!AA77-'1. Iteration'!AA77</f>
        <v>0.44832545977115235</v>
      </c>
      <c r="AB278" s="4">
        <f>Tabelle1!AB77-'1. Iteration'!AB77</f>
        <v>0.45434279472587413</v>
      </c>
      <c r="AC278" s="4">
        <f>Tabelle1!AC77-'1. Iteration'!AC77</f>
        <v>0.47243774428784058</v>
      </c>
      <c r="AD278" s="4">
        <f>Tabelle1!AD77-'1. Iteration'!AD77</f>
        <v>0.47848375163434698</v>
      </c>
      <c r="AE278" s="4">
        <f>Tabelle1!AE77-'1. Iteration'!AE77</f>
        <v>0.48453695909982308</v>
      </c>
      <c r="AF278" s="4">
        <f>Tabelle1!AF77-'1. Iteration'!AF77</f>
        <v>-0.51546304090017692</v>
      </c>
      <c r="AG278" s="4">
        <f>Tabelle1!AG77-'1. Iteration'!AG77</f>
        <v>-0.5094026204462625</v>
      </c>
      <c r="AH278" s="4">
        <f>Tabelle1!AH77-'1. Iteration'!AH77</f>
        <v>-0.5094026204462625</v>
      </c>
      <c r="AI278" s="4">
        <f>Tabelle1!AI77-'1. Iteration'!AI77</f>
        <v>0.4905973795537375</v>
      </c>
      <c r="AJ278" s="4">
        <f>Tabelle1!AJ77-'1. Iteration'!AJ77</f>
        <v>-0.49726008894171009</v>
      </c>
      <c r="AK278" s="4">
        <f>Tabelle1!AK77-'1. Iteration'!AK77</f>
        <v>-0.42995486073340544</v>
      </c>
      <c r="AL278" s="4">
        <f>Tabelle1!AL77-'1. Iteration'!AL77</f>
        <v>-0.42379208979344662</v>
      </c>
      <c r="AM278" s="4">
        <f>Tabelle1!AM77-'1. Iteration'!AM77</f>
        <v>-0.39286682070240492</v>
      </c>
      <c r="AN278" s="4">
        <f>Tabelle1!AN77-'1. Iteration'!AN77</f>
        <v>-0.36175462632797234</v>
      </c>
      <c r="AO278" s="4">
        <f>Tabelle1!AO77-'1. Iteration'!AO77</f>
        <v>0.64449039281194698</v>
      </c>
      <c r="AP278" s="4">
        <f>Tabelle1!AP77-'1. Iteration'!AP77</f>
        <v>0.663270857029437</v>
      </c>
      <c r="AQ278" s="4">
        <f>Tabelle1!AQ77-'1. Iteration'!AQ77</f>
        <v>0.67582914323422127</v>
      </c>
      <c r="AR278" s="4">
        <f>Tabelle1!AR77-'1. Iteration'!AR77</f>
        <v>-0.31788027915137973</v>
      </c>
      <c r="AS278" s="4">
        <f>Tabelle1!AS77-'1. Iteration'!AS77</f>
        <v>0.70103735862452132</v>
      </c>
      <c r="AT278" s="4">
        <f>Tabelle1!AT77-'1. Iteration'!AT77</f>
        <v>-0.24179329955438414</v>
      </c>
      <c r="AU278" s="4">
        <f>Tabelle1!AU77-'1. Iteration'!AU77</f>
        <v>-6.6446541812098428E-2</v>
      </c>
    </row>
    <row r="279" spans="6:47">
      <c r="F279" s="7">
        <f>Tabelle1!F78-'1. Iteration'!G279/'1. Iteration'!AX78</f>
        <v>0.36718932758563472</v>
      </c>
      <c r="G279">
        <f t="shared" si="130"/>
        <v>0.5437097670428116</v>
      </c>
      <c r="H279" s="4">
        <f>Tabelle1!H78-'1. Iteration'!H78</f>
        <v>4.9695363322231012E-2</v>
      </c>
      <c r="I279" s="4">
        <f>Tabelle1!I78-'1. Iteration'!I78</f>
        <v>7.1946225796259422E-2</v>
      </c>
      <c r="J279" s="4">
        <f>Tabelle1!J78-'1. Iteration'!J78</f>
        <v>0.12802084911718348</v>
      </c>
      <c r="K279" s="4">
        <f>Tabelle1!K78-'1. Iteration'!K78</f>
        <v>0.16765804033126175</v>
      </c>
      <c r="L279" s="4">
        <f>Tabelle1!L78-'1. Iteration'!L78</f>
        <v>0.19045192850572745</v>
      </c>
      <c r="M279" s="4">
        <f>Tabelle1!M78-'1. Iteration'!M78</f>
        <v>0.21335150181139262</v>
      </c>
      <c r="N279" s="4">
        <f>Tabelle1!N78-'1. Iteration'!N78</f>
        <v>-0.73473421984021936</v>
      </c>
      <c r="O279" s="4">
        <f>Tabelle1!O78-'1. Iteration'!O78</f>
        <v>0.2710676592286364</v>
      </c>
      <c r="P279" s="4">
        <f>Tabelle1!P78-'1. Iteration'!P78</f>
        <v>0.28851395386752332</v>
      </c>
      <c r="Q279" s="4">
        <f>Tabelle1!Q78-'1. Iteration'!Q78</f>
        <v>0.30602148439068033</v>
      </c>
      <c r="R279" s="4">
        <f>Tabelle1!R78-'1. Iteration'!R78</f>
        <v>0.31187099162939869</v>
      </c>
      <c r="S279" s="4">
        <f>Tabelle1!S78-'1. Iteration'!S78</f>
        <v>0.32946067278951818</v>
      </c>
      <c r="T279" s="4">
        <f>Tabelle1!T78-'1. Iteration'!T78</f>
        <v>0.32946067278951818</v>
      </c>
      <c r="U279" s="4">
        <f>Tabelle1!U78-'1. Iteration'!U78</f>
        <v>0.33533765990532793</v>
      </c>
      <c r="V279" s="4">
        <f>Tabelle1!V78-'1. Iteration'!V78</f>
        <v>-0.62332954101456461</v>
      </c>
      <c r="W279" s="4">
        <f>Tabelle1!W78-'1. Iteration'!W78</f>
        <v>0.40044262241724582</v>
      </c>
      <c r="X279" s="4">
        <f>Tabelle1!X78-'1. Iteration'!X78</f>
        <v>0.40044262241724582</v>
      </c>
      <c r="Y279" s="4">
        <f>Tabelle1!Y78-'1. Iteration'!Y78</f>
        <v>-0.58762913215610446</v>
      </c>
      <c r="Z279" s="4">
        <f>Tabelle1!Z78-'1. Iteration'!Z78</f>
        <v>-0.55167454022884765</v>
      </c>
      <c r="AA279" s="4">
        <f>Tabelle1!AA78-'1. Iteration'!AA78</f>
        <v>0.44832545977115235</v>
      </c>
      <c r="AB279" s="4">
        <f>Tabelle1!AB78-'1. Iteration'!AB78</f>
        <v>0.45434279472587413</v>
      </c>
      <c r="AC279" s="4">
        <f>Tabelle1!AC78-'1. Iteration'!AC78</f>
        <v>-0.52756225571215942</v>
      </c>
      <c r="AD279" s="4">
        <f>Tabelle1!AD78-'1. Iteration'!AD78</f>
        <v>-0.52151624836565302</v>
      </c>
      <c r="AE279" s="4">
        <f>Tabelle1!AE78-'1. Iteration'!AE78</f>
        <v>-0.51546304090017692</v>
      </c>
      <c r="AF279" s="4">
        <f>Tabelle1!AF78-'1. Iteration'!AF78</f>
        <v>-0.51546304090017692</v>
      </c>
      <c r="AG279" s="4">
        <f>Tabelle1!AG78-'1. Iteration'!AG78</f>
        <v>-0.5094026204462625</v>
      </c>
      <c r="AH279" s="4">
        <f>Tabelle1!AH78-'1. Iteration'!AH78</f>
        <v>-0.5094026204462625</v>
      </c>
      <c r="AI279" s="4">
        <f>Tabelle1!AI78-'1. Iteration'!AI78</f>
        <v>-0.5094026204462625</v>
      </c>
      <c r="AJ279" s="4">
        <f>Tabelle1!AJ78-'1. Iteration'!AJ78</f>
        <v>0.50273991105828997</v>
      </c>
      <c r="AK279" s="4">
        <f>Tabelle1!AK78-'1. Iteration'!AK78</f>
        <v>0.57004513926659461</v>
      </c>
      <c r="AL279" s="4">
        <f>Tabelle1!AL78-'1. Iteration'!AL78</f>
        <v>-0.42379208979344662</v>
      </c>
      <c r="AM279" s="4">
        <f>Tabelle1!AM78-'1. Iteration'!AM78</f>
        <v>0.60713317929759514</v>
      </c>
      <c r="AN279" s="4">
        <f>Tabelle1!AN78-'1. Iteration'!AN78</f>
        <v>-0.36175462632797234</v>
      </c>
      <c r="AO279" s="4">
        <f>Tabelle1!AO78-'1. Iteration'!AO78</f>
        <v>-0.35550960718805308</v>
      </c>
      <c r="AP279" s="4">
        <f>Tabelle1!AP78-'1. Iteration'!AP78</f>
        <v>0.663270857029437</v>
      </c>
      <c r="AQ279" s="4">
        <f>Tabelle1!AQ78-'1. Iteration'!AQ78</f>
        <v>0.67582914323422127</v>
      </c>
      <c r="AR279" s="4">
        <f>Tabelle1!AR78-'1. Iteration'!AR78</f>
        <v>0.68211972084862027</v>
      </c>
      <c r="AS279" s="4">
        <f>Tabelle1!AS78-'1. Iteration'!AS78</f>
        <v>-0.29896264137547868</v>
      </c>
      <c r="AT279" s="4">
        <f>Tabelle1!AT78-'1. Iteration'!AT78</f>
        <v>-0.24179329955438414</v>
      </c>
      <c r="AU279" s="4">
        <f>Tabelle1!AU78-'1. Iteration'!AU78</f>
        <v>-6.6446541812098428E-2</v>
      </c>
    </row>
    <row r="280" spans="6:47">
      <c r="F280" s="7">
        <f>Tabelle1!F79-'1. Iteration'!G280/'1. Iteration'!AX79</f>
        <v>0.36718932758563461</v>
      </c>
      <c r="G280">
        <f t="shared" si="130"/>
        <v>0.54370976704281093</v>
      </c>
      <c r="H280" s="4">
        <f>Tabelle1!H79-'1. Iteration'!H79</f>
        <v>4.9695363322231012E-2</v>
      </c>
      <c r="I280" s="4">
        <f>Tabelle1!I79-'1. Iteration'!I79</f>
        <v>7.1946225796259422E-2</v>
      </c>
      <c r="J280" s="4">
        <f>Tabelle1!J79-'1. Iteration'!J79</f>
        <v>0.12802084911718348</v>
      </c>
      <c r="K280" s="4">
        <f>Tabelle1!K79-'1. Iteration'!K79</f>
        <v>0.16765804033126175</v>
      </c>
      <c r="L280" s="4">
        <f>Tabelle1!L79-'1. Iteration'!L79</f>
        <v>0.19045192850572745</v>
      </c>
      <c r="M280" s="4">
        <f>Tabelle1!M79-'1. Iteration'!M79</f>
        <v>0.21335150181139262</v>
      </c>
      <c r="N280" s="4">
        <f>Tabelle1!N79-'1. Iteration'!N79</f>
        <v>0.26526578015978064</v>
      </c>
      <c r="O280" s="4">
        <f>Tabelle1!O79-'1. Iteration'!O79</f>
        <v>0.2710676592286364</v>
      </c>
      <c r="P280" s="4">
        <f>Tabelle1!P79-'1. Iteration'!P79</f>
        <v>0.28851395386752332</v>
      </c>
      <c r="Q280" s="4">
        <f>Tabelle1!Q79-'1. Iteration'!Q79</f>
        <v>0.30602148439068033</v>
      </c>
      <c r="R280" s="4">
        <f>Tabelle1!R79-'1. Iteration'!R79</f>
        <v>-0.68812900837060131</v>
      </c>
      <c r="S280" s="4">
        <f>Tabelle1!S79-'1. Iteration'!S79</f>
        <v>0.32946067278951818</v>
      </c>
      <c r="T280" s="4">
        <f>Tabelle1!T79-'1. Iteration'!T79</f>
        <v>-0.67053932721048182</v>
      </c>
      <c r="U280" s="4">
        <f>Tabelle1!U79-'1. Iteration'!U79</f>
        <v>0.33533765990532793</v>
      </c>
      <c r="V280" s="4">
        <f>Tabelle1!V79-'1. Iteration'!V79</f>
        <v>0.37667045898543539</v>
      </c>
      <c r="W280" s="4">
        <f>Tabelle1!W79-'1. Iteration'!W79</f>
        <v>-0.59955737758275418</v>
      </c>
      <c r="X280" s="4">
        <f>Tabelle1!X79-'1. Iteration'!X79</f>
        <v>0.40044262241724582</v>
      </c>
      <c r="Y280" s="4">
        <f>Tabelle1!Y79-'1. Iteration'!Y79</f>
        <v>-0.58762913215610446</v>
      </c>
      <c r="Z280" s="4">
        <f>Tabelle1!Z79-'1. Iteration'!Z79</f>
        <v>0.44832545977115235</v>
      </c>
      <c r="AA280" s="4">
        <f>Tabelle1!AA79-'1. Iteration'!AA79</f>
        <v>0.44832545977115235</v>
      </c>
      <c r="AB280" s="4">
        <f>Tabelle1!AB79-'1. Iteration'!AB79</f>
        <v>-0.54565720527412587</v>
      </c>
      <c r="AC280" s="4">
        <f>Tabelle1!AC79-'1. Iteration'!AC79</f>
        <v>-0.52756225571215942</v>
      </c>
      <c r="AD280" s="4">
        <f>Tabelle1!AD79-'1. Iteration'!AD79</f>
        <v>0.47848375163434698</v>
      </c>
      <c r="AE280" s="4">
        <f>Tabelle1!AE79-'1. Iteration'!AE79</f>
        <v>0.48453695909982308</v>
      </c>
      <c r="AF280" s="4">
        <f>Tabelle1!AF79-'1. Iteration'!AF79</f>
        <v>-0.51546304090017692</v>
      </c>
      <c r="AG280" s="4">
        <f>Tabelle1!AG79-'1. Iteration'!AG79</f>
        <v>-0.5094026204462625</v>
      </c>
      <c r="AH280" s="4">
        <f>Tabelle1!AH79-'1. Iteration'!AH79</f>
        <v>0.4905973795537375</v>
      </c>
      <c r="AI280" s="4">
        <f>Tabelle1!AI79-'1. Iteration'!AI79</f>
        <v>0.4905973795537375</v>
      </c>
      <c r="AJ280" s="4">
        <f>Tabelle1!AJ79-'1. Iteration'!AJ79</f>
        <v>-0.49726008894171009</v>
      </c>
      <c r="AK280" s="4">
        <f>Tabelle1!AK79-'1. Iteration'!AK79</f>
        <v>-0.42995486073340544</v>
      </c>
      <c r="AL280" s="4">
        <f>Tabelle1!AL79-'1. Iteration'!AL79</f>
        <v>-0.42379208979344662</v>
      </c>
      <c r="AM280" s="4">
        <f>Tabelle1!AM79-'1. Iteration'!AM79</f>
        <v>-0.39286682070240492</v>
      </c>
      <c r="AN280" s="4">
        <f>Tabelle1!AN79-'1. Iteration'!AN79</f>
        <v>-0.36175462632797234</v>
      </c>
      <c r="AO280" s="4">
        <f>Tabelle1!AO79-'1. Iteration'!AO79</f>
        <v>-0.35550960718805308</v>
      </c>
      <c r="AP280" s="4">
        <f>Tabelle1!AP79-'1. Iteration'!AP79</f>
        <v>-0.33672914297056306</v>
      </c>
      <c r="AQ280" s="4">
        <f>Tabelle1!AQ79-'1. Iteration'!AQ79</f>
        <v>-0.32417085676577873</v>
      </c>
      <c r="AR280" s="4">
        <f>Tabelle1!AR79-'1. Iteration'!AR79</f>
        <v>0.68211972084862027</v>
      </c>
      <c r="AS280" s="4">
        <f>Tabelle1!AS79-'1. Iteration'!AS79</f>
        <v>0.70103735862452132</v>
      </c>
      <c r="AT280" s="4">
        <f>Tabelle1!AT79-'1. Iteration'!AT79</f>
        <v>0.75820670044561589</v>
      </c>
      <c r="AU280" s="4">
        <f>Tabelle1!AU79-'1. Iteration'!AU79</f>
        <v>-6.6446541812098428E-2</v>
      </c>
    </row>
    <row r="281" spans="6:47">
      <c r="F281" s="7">
        <f>Tabelle1!F80-'1. Iteration'!G281/'1. Iteration'!AX80</f>
        <v>0.36718932758563472</v>
      </c>
      <c r="G281">
        <f t="shared" si="130"/>
        <v>0.54370976704281182</v>
      </c>
      <c r="H281" s="4">
        <f>Tabelle1!H80-'1. Iteration'!H80</f>
        <v>4.9695363322231012E-2</v>
      </c>
      <c r="I281" s="4">
        <f>Tabelle1!I80-'1. Iteration'!I80</f>
        <v>7.1946225796259422E-2</v>
      </c>
      <c r="J281" s="4">
        <f>Tabelle1!J80-'1. Iteration'!J80</f>
        <v>0.12802084911718348</v>
      </c>
      <c r="K281" s="4">
        <f>Tabelle1!K80-'1. Iteration'!K80</f>
        <v>0.16765804033126175</v>
      </c>
      <c r="L281" s="4">
        <f>Tabelle1!L80-'1. Iteration'!L80</f>
        <v>0.19045192850572745</v>
      </c>
      <c r="M281" s="4">
        <f>Tabelle1!M80-'1. Iteration'!M80</f>
        <v>0.21335150181139262</v>
      </c>
      <c r="N281" s="4">
        <f>Tabelle1!N80-'1. Iteration'!N80</f>
        <v>0.26526578015978064</v>
      </c>
      <c r="O281" s="4">
        <f>Tabelle1!O80-'1. Iteration'!O80</f>
        <v>-0.7289323407713636</v>
      </c>
      <c r="P281" s="4">
        <f>Tabelle1!P80-'1. Iteration'!P80</f>
        <v>0.28851395386752332</v>
      </c>
      <c r="Q281" s="4">
        <f>Tabelle1!Q80-'1. Iteration'!Q80</f>
        <v>0.30602148439068033</v>
      </c>
      <c r="R281" s="4">
        <f>Tabelle1!R80-'1. Iteration'!R80</f>
        <v>0.31187099162939869</v>
      </c>
      <c r="S281" s="4">
        <f>Tabelle1!S80-'1. Iteration'!S80</f>
        <v>0.32946067278951818</v>
      </c>
      <c r="T281" s="4">
        <f>Tabelle1!T80-'1. Iteration'!T80</f>
        <v>0.32946067278951818</v>
      </c>
      <c r="U281" s="4">
        <f>Tabelle1!U80-'1. Iteration'!U80</f>
        <v>0.33533765990532793</v>
      </c>
      <c r="V281" s="4">
        <f>Tabelle1!V80-'1. Iteration'!V80</f>
        <v>-0.62332954101456461</v>
      </c>
      <c r="W281" s="4">
        <f>Tabelle1!W80-'1. Iteration'!W80</f>
        <v>-0.59955737758275418</v>
      </c>
      <c r="X281" s="4">
        <f>Tabelle1!X80-'1. Iteration'!X80</f>
        <v>0.40044262241724582</v>
      </c>
      <c r="Y281" s="4">
        <f>Tabelle1!Y80-'1. Iteration'!Y80</f>
        <v>-0.58762913215610446</v>
      </c>
      <c r="Z281" s="4">
        <f>Tabelle1!Z80-'1. Iteration'!Z80</f>
        <v>-0.55167454022884765</v>
      </c>
      <c r="AA281" s="4">
        <f>Tabelle1!AA80-'1. Iteration'!AA80</f>
        <v>-0.55167454022884765</v>
      </c>
      <c r="AB281" s="4">
        <f>Tabelle1!AB80-'1. Iteration'!AB80</f>
        <v>0.45434279472587413</v>
      </c>
      <c r="AC281" s="4">
        <f>Tabelle1!AC80-'1. Iteration'!AC80</f>
        <v>-0.52756225571215942</v>
      </c>
      <c r="AD281" s="4">
        <f>Tabelle1!AD80-'1. Iteration'!AD80</f>
        <v>-0.52151624836565302</v>
      </c>
      <c r="AE281" s="4">
        <f>Tabelle1!AE80-'1. Iteration'!AE80</f>
        <v>0.48453695909982308</v>
      </c>
      <c r="AF281" s="4">
        <f>Tabelle1!AF80-'1. Iteration'!AF80</f>
        <v>0.48453695909982308</v>
      </c>
      <c r="AG281" s="4">
        <f>Tabelle1!AG80-'1. Iteration'!AG80</f>
        <v>0.4905973795537375</v>
      </c>
      <c r="AH281" s="4">
        <f>Tabelle1!AH80-'1. Iteration'!AH80</f>
        <v>-0.5094026204462625</v>
      </c>
      <c r="AI281" s="4">
        <f>Tabelle1!AI80-'1. Iteration'!AI80</f>
        <v>0.4905973795537375</v>
      </c>
      <c r="AJ281" s="4">
        <f>Tabelle1!AJ80-'1. Iteration'!AJ80</f>
        <v>0.50273991105828997</v>
      </c>
      <c r="AK281" s="4">
        <f>Tabelle1!AK80-'1. Iteration'!AK80</f>
        <v>-0.42995486073340544</v>
      </c>
      <c r="AL281" s="4">
        <f>Tabelle1!AL80-'1. Iteration'!AL80</f>
        <v>0.57620791020655338</v>
      </c>
      <c r="AM281" s="4">
        <f>Tabelle1!AM80-'1. Iteration'!AM80</f>
        <v>-0.39286682070240492</v>
      </c>
      <c r="AN281" s="4">
        <f>Tabelle1!AN80-'1. Iteration'!AN80</f>
        <v>-0.36175462632797234</v>
      </c>
      <c r="AO281" s="4">
        <f>Tabelle1!AO80-'1. Iteration'!AO80</f>
        <v>0.64449039281194698</v>
      </c>
      <c r="AP281" s="4">
        <f>Tabelle1!AP80-'1. Iteration'!AP80</f>
        <v>-0.33672914297056306</v>
      </c>
      <c r="AQ281" s="4">
        <f>Tabelle1!AQ80-'1. Iteration'!AQ80</f>
        <v>0.67582914323422127</v>
      </c>
      <c r="AR281" s="4">
        <f>Tabelle1!AR80-'1. Iteration'!AR80</f>
        <v>-0.31788027915137973</v>
      </c>
      <c r="AS281" s="4">
        <f>Tabelle1!AS80-'1. Iteration'!AS80</f>
        <v>-0.29896264137547868</v>
      </c>
      <c r="AT281" s="4">
        <f>Tabelle1!AT80-'1. Iteration'!AT80</f>
        <v>-0.24179329955438414</v>
      </c>
      <c r="AU281" s="4">
        <f>Tabelle1!AU80-'1. Iteration'!AU80</f>
        <v>-6.6446541812098428E-2</v>
      </c>
    </row>
    <row r="282" spans="6:47">
      <c r="F282" s="7">
        <f>Tabelle1!F81-'1. Iteration'!G282/'1. Iteration'!AX81</f>
        <v>0.24786425082458613</v>
      </c>
      <c r="G282">
        <f t="shared" si="130"/>
        <v>0.39812949218876242</v>
      </c>
      <c r="H282" s="4">
        <f>Tabelle1!H81-'1. Iteration'!H81</f>
        <v>5.4719540421712121E-2</v>
      </c>
      <c r="I282" s="4">
        <f>Tabelle1!I81-'1. Iteration'!I81</f>
        <v>7.9032868490857333E-2</v>
      </c>
      <c r="J282" s="4">
        <f>Tabelle1!J81-'1. Iteration'!J81</f>
        <v>0.13979878388706701</v>
      </c>
      <c r="K282" s="4">
        <f>Tabelle1!K81-'1. Iteration'!K81</f>
        <v>0.18232013695757487</v>
      </c>
      <c r="L282" s="4">
        <f>Tabelle1!L81-'1. Iteration'!L81</f>
        <v>-0.79338741237774735</v>
      </c>
      <c r="M282" s="4">
        <f>Tabelle1!M81-'1. Iteration'!M81</f>
        <v>0.23090106468738092</v>
      </c>
      <c r="N282" s="4">
        <f>Tabelle1!N81-'1. Iteration'!N81</f>
        <v>0.28553561465964028</v>
      </c>
      <c r="O282" s="4">
        <f>Tabelle1!O81-'1. Iteration'!O81</f>
        <v>0.2916048792490582</v>
      </c>
      <c r="P282" s="4">
        <f>Tabelle1!P81-'1. Iteration'!P81</f>
        <v>0.3098111842573682</v>
      </c>
      <c r="Q282" s="4">
        <f>Tabelle1!Q81-'1. Iteration'!Q81</f>
        <v>0.32801525644527985</v>
      </c>
      <c r="R282" s="4">
        <f>Tabelle1!R81-'1. Iteration'!R81</f>
        <v>0.33408278439659878</v>
      </c>
      <c r="S282" s="4">
        <f>Tabelle1!S81-'1. Iteration'!S81</f>
        <v>-0.64771611987046696</v>
      </c>
      <c r="T282" s="4">
        <f>Tabelle1!T81-'1. Iteration'!T81</f>
        <v>-0.64771611987046696</v>
      </c>
      <c r="U282" s="4">
        <f>Tabelle1!U81-'1. Iteration'!U81</f>
        <v>0.3583504160508606</v>
      </c>
      <c r="V282" s="4">
        <f>Tabelle1!V81-'1. Iteration'!V81</f>
        <v>0.40080922520591933</v>
      </c>
      <c r="W282" s="4">
        <f>Tabelle1!W81-'1. Iteration'!W81</f>
        <v>0.42506594854367796</v>
      </c>
      <c r="X282" s="4">
        <f>Tabelle1!X81-'1. Iteration'!X81</f>
        <v>0.42506594854367796</v>
      </c>
      <c r="Y282" s="4">
        <f>Tabelle1!Y81-'1. Iteration'!Y81</f>
        <v>-0.56280717666210189</v>
      </c>
      <c r="Z282" s="4">
        <f>Tabelle1!Z81-'1. Iteration'!Z81</f>
        <v>0.4735675016800065</v>
      </c>
      <c r="AA282" s="4">
        <f>Tabelle1!AA81-'1. Iteration'!AA81</f>
        <v>0.4735675016800065</v>
      </c>
      <c r="AB282" s="4">
        <f>Tabelle1!AB81-'1. Iteration'!AB81</f>
        <v>-0.52037091890111997</v>
      </c>
      <c r="AC282" s="4">
        <f>Tabelle1!AC81-'1. Iteration'!AC81</f>
        <v>-0.50218766657770553</v>
      </c>
      <c r="AD282" s="4">
        <f>Tabelle1!AD81-'1. Iteration'!AD81</f>
        <v>0.50387292226962144</v>
      </c>
      <c r="AE282" s="4">
        <f>Tabelle1!AE81-'1. Iteration'!AE81</f>
        <v>-0.49006673648799848</v>
      </c>
      <c r="AF282" s="4">
        <f>Tabelle1!AF81-'1. Iteration'!AF81</f>
        <v>-0.49006673648799848</v>
      </c>
      <c r="AG282" s="4">
        <f>Tabelle1!AG81-'1. Iteration'!AG81</f>
        <v>0.51599335716460848</v>
      </c>
      <c r="AH282" s="4">
        <f>Tabelle1!AH81-'1. Iteration'!AH81</f>
        <v>0.51599335716460848</v>
      </c>
      <c r="AI282" s="4">
        <f>Tabelle1!AI81-'1. Iteration'!AI81</f>
        <v>-0.48400664283539152</v>
      </c>
      <c r="AJ282" s="4">
        <f>Tabelle1!AJ81-'1. Iteration'!AJ81</f>
        <v>-0.47188719823880915</v>
      </c>
      <c r="AK282" s="4">
        <f>Tabelle1!AK81-'1. Iteration'!AK81</f>
        <v>-0.40524794911916634</v>
      </c>
      <c r="AL282" s="4">
        <f>Tabelle1!AL81-'1. Iteration'!AL81</f>
        <v>0.60080867986914122</v>
      </c>
      <c r="AM282" s="4">
        <f>Tabelle1!AM81-'1. Iteration'!AM81</f>
        <v>-0.36891188532105301</v>
      </c>
      <c r="AN282" s="4">
        <f>Tabelle1!AN81-'1. Iteration'!AN81</f>
        <v>0.66136136732461437</v>
      </c>
      <c r="AO282" s="4">
        <f>Tabelle1!AO81-'1. Iteration'!AO81</f>
        <v>-0.33258472383933985</v>
      </c>
      <c r="AP282" s="4">
        <f>Tabelle1!AP81-'1. Iteration'!AP81</f>
        <v>-0.31442448044482268</v>
      </c>
      <c r="AQ282" s="4">
        <f>Tabelle1!AQ81-'1. Iteration'!AQ81</f>
        <v>-0.30231888729177625</v>
      </c>
      <c r="AR282" s="4">
        <f>Tabelle1!AR81-'1. Iteration'!AR81</f>
        <v>0.70373353859716659</v>
      </c>
      <c r="AS282" s="4">
        <f>Tabelle1!AS81-'1. Iteration'!AS81</f>
        <v>-0.27811066630472275</v>
      </c>
      <c r="AT282" s="4">
        <f>Tabelle1!AT81-'1. Iteration'!AT81</f>
        <v>-0.22365662058867741</v>
      </c>
      <c r="AU282" s="4">
        <f>Tabelle1!AU81-'1. Iteration'!AU81</f>
        <v>-6.0414444138320013E-2</v>
      </c>
    </row>
    <row r="283" spans="6:47">
      <c r="F283" s="7">
        <f>Tabelle1!F82-'1. Iteration'!G283/'1. Iteration'!AX82</f>
        <v>0.2478642508245861</v>
      </c>
      <c r="G283">
        <f t="shared" si="130"/>
        <v>0.3981294921887622</v>
      </c>
      <c r="H283" s="4">
        <f>Tabelle1!H82-'1. Iteration'!H82</f>
        <v>5.4719540421712121E-2</v>
      </c>
      <c r="I283" s="4">
        <f>Tabelle1!I82-'1. Iteration'!I82</f>
        <v>7.9032868490857333E-2</v>
      </c>
      <c r="J283" s="4">
        <f>Tabelle1!J82-'1. Iteration'!J82</f>
        <v>0.13979878388706701</v>
      </c>
      <c r="K283" s="4">
        <f>Tabelle1!K82-'1. Iteration'!K82</f>
        <v>0.18232013695757487</v>
      </c>
      <c r="L283" s="4">
        <f>Tabelle1!L82-'1. Iteration'!L82</f>
        <v>-0.79338741237774735</v>
      </c>
      <c r="M283" s="4">
        <f>Tabelle1!M82-'1. Iteration'!M82</f>
        <v>0.23090106468738092</v>
      </c>
      <c r="N283" s="4">
        <f>Tabelle1!N82-'1. Iteration'!N82</f>
        <v>0.28553561465964028</v>
      </c>
      <c r="O283" s="4">
        <f>Tabelle1!O82-'1. Iteration'!O82</f>
        <v>0.2916048792490582</v>
      </c>
      <c r="P283" s="4">
        <f>Tabelle1!P82-'1. Iteration'!P82</f>
        <v>0.3098111842573682</v>
      </c>
      <c r="Q283" s="4">
        <f>Tabelle1!Q82-'1. Iteration'!Q82</f>
        <v>-0.67198474355472015</v>
      </c>
      <c r="R283" s="4">
        <f>Tabelle1!R82-'1. Iteration'!R82</f>
        <v>0.33408278439659878</v>
      </c>
      <c r="S283" s="4">
        <f>Tabelle1!S82-'1. Iteration'!S82</f>
        <v>0.35228388012953304</v>
      </c>
      <c r="T283" s="4">
        <f>Tabelle1!T82-'1. Iteration'!T82</f>
        <v>0.35228388012953304</v>
      </c>
      <c r="U283" s="4">
        <f>Tabelle1!U82-'1. Iteration'!U82</f>
        <v>0.3583504160508606</v>
      </c>
      <c r="V283" s="4">
        <f>Tabelle1!V82-'1. Iteration'!V82</f>
        <v>0.40080922520591933</v>
      </c>
      <c r="W283" s="4">
        <f>Tabelle1!W82-'1. Iteration'!W82</f>
        <v>-0.57493405145632204</v>
      </c>
      <c r="X283" s="4">
        <f>Tabelle1!X82-'1. Iteration'!X82</f>
        <v>0.42506594854367796</v>
      </c>
      <c r="Y283" s="4">
        <f>Tabelle1!Y82-'1. Iteration'!Y82</f>
        <v>-0.56280717666210189</v>
      </c>
      <c r="Z283" s="4">
        <f>Tabelle1!Z82-'1. Iteration'!Z82</f>
        <v>-0.5264324983199935</v>
      </c>
      <c r="AA283" s="4">
        <f>Tabelle1!AA82-'1. Iteration'!AA82</f>
        <v>-0.5264324983199935</v>
      </c>
      <c r="AB283" s="4">
        <f>Tabelle1!AB82-'1. Iteration'!AB82</f>
        <v>0.47962908109888003</v>
      </c>
      <c r="AC283" s="4">
        <f>Tabelle1!AC82-'1. Iteration'!AC82</f>
        <v>0.49781233342229447</v>
      </c>
      <c r="AD283" s="4">
        <f>Tabelle1!AD82-'1. Iteration'!AD82</f>
        <v>-0.49612707773037862</v>
      </c>
      <c r="AE283" s="4">
        <f>Tabelle1!AE82-'1. Iteration'!AE82</f>
        <v>-0.49006673648799848</v>
      </c>
      <c r="AF283" s="4">
        <f>Tabelle1!AF82-'1. Iteration'!AF82</f>
        <v>-0.49006673648799848</v>
      </c>
      <c r="AG283" s="4">
        <f>Tabelle1!AG82-'1. Iteration'!AG82</f>
        <v>0.51599335716460848</v>
      </c>
      <c r="AH283" s="4">
        <f>Tabelle1!AH82-'1. Iteration'!AH82</f>
        <v>-0.48400664283539152</v>
      </c>
      <c r="AI283" s="4">
        <f>Tabelle1!AI82-'1. Iteration'!AI82</f>
        <v>-0.48400664283539152</v>
      </c>
      <c r="AJ283" s="4">
        <f>Tabelle1!AJ82-'1. Iteration'!AJ82</f>
        <v>0.52811280176119091</v>
      </c>
      <c r="AK283" s="4">
        <f>Tabelle1!AK82-'1. Iteration'!AK82</f>
        <v>0.59475205088083372</v>
      </c>
      <c r="AL283" s="4">
        <f>Tabelle1!AL82-'1. Iteration'!AL82</f>
        <v>-0.39919132013085884</v>
      </c>
      <c r="AM283" s="4">
        <f>Tabelle1!AM82-'1. Iteration'!AM82</f>
        <v>0.63108811467894699</v>
      </c>
      <c r="AN283" s="4">
        <f>Tabelle1!AN82-'1. Iteration'!AN82</f>
        <v>0.66136136732461437</v>
      </c>
      <c r="AO283" s="4">
        <f>Tabelle1!AO82-'1. Iteration'!AO82</f>
        <v>-0.33258472383933985</v>
      </c>
      <c r="AP283" s="4">
        <f>Tabelle1!AP82-'1. Iteration'!AP82</f>
        <v>-0.31442448044482268</v>
      </c>
      <c r="AQ283" s="4">
        <f>Tabelle1!AQ82-'1. Iteration'!AQ82</f>
        <v>-0.30231888729177625</v>
      </c>
      <c r="AR283" s="4">
        <f>Tabelle1!AR82-'1. Iteration'!AR82</f>
        <v>0.70373353859716659</v>
      </c>
      <c r="AS283" s="4">
        <f>Tabelle1!AS82-'1. Iteration'!AS82</f>
        <v>-0.27811066630472275</v>
      </c>
      <c r="AT283" s="4">
        <f>Tabelle1!AT82-'1. Iteration'!AT82</f>
        <v>-0.22365662058867741</v>
      </c>
      <c r="AU283" s="4">
        <f>Tabelle1!AU82-'1. Iteration'!AU82</f>
        <v>-6.0414444138320013E-2</v>
      </c>
    </row>
    <row r="284" spans="6:47">
      <c r="F284" s="7">
        <f>Tabelle1!F83-'1. Iteration'!G284/'1. Iteration'!AX83</f>
        <v>0.24786425082458607</v>
      </c>
      <c r="G284">
        <f t="shared" si="130"/>
        <v>0.39812949218876209</v>
      </c>
      <c r="H284" s="4">
        <f>Tabelle1!H83-'1. Iteration'!H83</f>
        <v>5.4719540421712121E-2</v>
      </c>
      <c r="I284" s="4">
        <f>Tabelle1!I83-'1. Iteration'!I83</f>
        <v>7.9032868490857333E-2</v>
      </c>
      <c r="J284" s="4">
        <f>Tabelle1!J83-'1. Iteration'!J83</f>
        <v>0.13979878388706701</v>
      </c>
      <c r="K284" s="4">
        <f>Tabelle1!K83-'1. Iteration'!K83</f>
        <v>0.18232013695757487</v>
      </c>
      <c r="L284" s="4">
        <f>Tabelle1!L83-'1. Iteration'!L83</f>
        <v>-0.79338741237774735</v>
      </c>
      <c r="M284" s="4">
        <f>Tabelle1!M83-'1. Iteration'!M83</f>
        <v>0.23090106468738092</v>
      </c>
      <c r="N284" s="4">
        <f>Tabelle1!N83-'1. Iteration'!N83</f>
        <v>0.28553561465964028</v>
      </c>
      <c r="O284" s="4">
        <f>Tabelle1!O83-'1. Iteration'!O83</f>
        <v>-0.7083951207509418</v>
      </c>
      <c r="P284" s="4">
        <f>Tabelle1!P83-'1. Iteration'!P83</f>
        <v>0.3098111842573682</v>
      </c>
      <c r="Q284" s="4">
        <f>Tabelle1!Q83-'1. Iteration'!Q83</f>
        <v>0.32801525644527985</v>
      </c>
      <c r="R284" s="4">
        <f>Tabelle1!R83-'1. Iteration'!R83</f>
        <v>0.33408278439659878</v>
      </c>
      <c r="S284" s="4">
        <f>Tabelle1!S83-'1. Iteration'!S83</f>
        <v>-0.64771611987046696</v>
      </c>
      <c r="T284" s="4">
        <f>Tabelle1!T83-'1. Iteration'!T83</f>
        <v>0.35228388012953304</v>
      </c>
      <c r="U284" s="4">
        <f>Tabelle1!U83-'1. Iteration'!U83</f>
        <v>0.3583504160508606</v>
      </c>
      <c r="V284" s="4">
        <f>Tabelle1!V83-'1. Iteration'!V83</f>
        <v>0.40080922520591933</v>
      </c>
      <c r="W284" s="4">
        <f>Tabelle1!W83-'1. Iteration'!W83</f>
        <v>-0.57493405145632204</v>
      </c>
      <c r="X284" s="4">
        <f>Tabelle1!X83-'1. Iteration'!X83</f>
        <v>-0.57493405145632204</v>
      </c>
      <c r="Y284" s="4">
        <f>Tabelle1!Y83-'1. Iteration'!Y83</f>
        <v>-0.56280717666210189</v>
      </c>
      <c r="Z284" s="4">
        <f>Tabelle1!Z83-'1. Iteration'!Z83</f>
        <v>0.4735675016800065</v>
      </c>
      <c r="AA284" s="4">
        <f>Tabelle1!AA83-'1. Iteration'!AA83</f>
        <v>0.4735675016800065</v>
      </c>
      <c r="AB284" s="4">
        <f>Tabelle1!AB83-'1. Iteration'!AB83</f>
        <v>0.47962908109888003</v>
      </c>
      <c r="AC284" s="4">
        <f>Tabelle1!AC83-'1. Iteration'!AC83</f>
        <v>0.49781233342229447</v>
      </c>
      <c r="AD284" s="4">
        <f>Tabelle1!AD83-'1. Iteration'!AD83</f>
        <v>0.50387292226962144</v>
      </c>
      <c r="AE284" s="4">
        <f>Tabelle1!AE83-'1. Iteration'!AE83</f>
        <v>0.50993326351200152</v>
      </c>
      <c r="AF284" s="4">
        <f>Tabelle1!AF83-'1. Iteration'!AF83</f>
        <v>-0.49006673648799848</v>
      </c>
      <c r="AG284" s="4">
        <f>Tabelle1!AG83-'1. Iteration'!AG83</f>
        <v>-0.48400664283539152</v>
      </c>
      <c r="AH284" s="4">
        <f>Tabelle1!AH83-'1. Iteration'!AH83</f>
        <v>-0.48400664283539152</v>
      </c>
      <c r="AI284" s="4">
        <f>Tabelle1!AI83-'1. Iteration'!AI83</f>
        <v>0.51599335716460848</v>
      </c>
      <c r="AJ284" s="4">
        <f>Tabelle1!AJ83-'1. Iteration'!AJ83</f>
        <v>-0.47188719823880915</v>
      </c>
      <c r="AK284" s="4">
        <f>Tabelle1!AK83-'1. Iteration'!AK83</f>
        <v>-0.40524794911916634</v>
      </c>
      <c r="AL284" s="4">
        <f>Tabelle1!AL83-'1. Iteration'!AL83</f>
        <v>-0.39919132013085884</v>
      </c>
      <c r="AM284" s="4">
        <f>Tabelle1!AM83-'1. Iteration'!AM83</f>
        <v>-0.36891188532105301</v>
      </c>
      <c r="AN284" s="4">
        <f>Tabelle1!AN83-'1. Iteration'!AN83</f>
        <v>-0.33863863267538569</v>
      </c>
      <c r="AO284" s="4">
        <f>Tabelle1!AO83-'1. Iteration'!AO83</f>
        <v>0.66741527616066021</v>
      </c>
      <c r="AP284" s="4">
        <f>Tabelle1!AP83-'1. Iteration'!AP83</f>
        <v>-0.31442448044482268</v>
      </c>
      <c r="AQ284" s="4">
        <f>Tabelle1!AQ83-'1. Iteration'!AQ83</f>
        <v>0.69768111270822375</v>
      </c>
      <c r="AR284" s="4">
        <f>Tabelle1!AR83-'1. Iteration'!AR83</f>
        <v>-0.29626646140283336</v>
      </c>
      <c r="AS284" s="4">
        <f>Tabelle1!AS83-'1. Iteration'!AS83</f>
        <v>0.72188933369527719</v>
      </c>
      <c r="AT284" s="4">
        <f>Tabelle1!AT83-'1. Iteration'!AT83</f>
        <v>-0.22365662058867741</v>
      </c>
      <c r="AU284" s="4">
        <f>Tabelle1!AU83-'1. Iteration'!AU83</f>
        <v>-6.0414444138320013E-2</v>
      </c>
    </row>
    <row r="285" spans="6:47">
      <c r="F285" s="7">
        <f>Tabelle1!F84-'1. Iteration'!G285/'1. Iteration'!AX84</f>
        <v>0.2478642508245861</v>
      </c>
      <c r="G285">
        <f t="shared" si="130"/>
        <v>0.3981294921887622</v>
      </c>
      <c r="H285" s="4">
        <f>Tabelle1!H84-'1. Iteration'!H84</f>
        <v>5.4719540421712121E-2</v>
      </c>
      <c r="I285" s="4">
        <f>Tabelle1!I84-'1. Iteration'!I84</f>
        <v>7.9032868490857333E-2</v>
      </c>
      <c r="J285" s="4">
        <f>Tabelle1!J84-'1. Iteration'!J84</f>
        <v>0.13979878388706701</v>
      </c>
      <c r="K285" s="4">
        <f>Tabelle1!K84-'1. Iteration'!K84</f>
        <v>0.18232013695757487</v>
      </c>
      <c r="L285" s="4">
        <f>Tabelle1!L84-'1. Iteration'!L84</f>
        <v>0.20661258762225265</v>
      </c>
      <c r="M285" s="4">
        <f>Tabelle1!M84-'1. Iteration'!M84</f>
        <v>-0.76909893531261908</v>
      </c>
      <c r="N285" s="4">
        <f>Tabelle1!N84-'1. Iteration'!N84</f>
        <v>0.28553561465964028</v>
      </c>
      <c r="O285" s="4">
        <f>Tabelle1!O84-'1. Iteration'!O84</f>
        <v>0.2916048792490582</v>
      </c>
      <c r="P285" s="4">
        <f>Tabelle1!P84-'1. Iteration'!P84</f>
        <v>-0.6901888157426318</v>
      </c>
      <c r="Q285" s="4">
        <f>Tabelle1!Q84-'1. Iteration'!Q84</f>
        <v>0.32801525644527985</v>
      </c>
      <c r="R285" s="4">
        <f>Tabelle1!R84-'1. Iteration'!R84</f>
        <v>-0.66591721560340122</v>
      </c>
      <c r="S285" s="4">
        <f>Tabelle1!S84-'1. Iteration'!S84</f>
        <v>0.35228388012953304</v>
      </c>
      <c r="T285" s="4">
        <f>Tabelle1!T84-'1. Iteration'!T84</f>
        <v>0.35228388012953304</v>
      </c>
      <c r="U285" s="4">
        <f>Tabelle1!U84-'1. Iteration'!U84</f>
        <v>0.3583504160508606</v>
      </c>
      <c r="V285" s="4">
        <f>Tabelle1!V84-'1. Iteration'!V84</f>
        <v>0.40080922520591933</v>
      </c>
      <c r="W285" s="4">
        <f>Tabelle1!W84-'1. Iteration'!W84</f>
        <v>-0.57493405145632204</v>
      </c>
      <c r="X285" s="4">
        <f>Tabelle1!X84-'1. Iteration'!X84</f>
        <v>0.42506594854367796</v>
      </c>
      <c r="Y285" s="4">
        <f>Tabelle1!Y84-'1. Iteration'!Y84</f>
        <v>0.43719282333789811</v>
      </c>
      <c r="Z285" s="4">
        <f>Tabelle1!Z84-'1. Iteration'!Z84</f>
        <v>-0.5264324983199935</v>
      </c>
      <c r="AA285" s="4">
        <f>Tabelle1!AA84-'1. Iteration'!AA84</f>
        <v>-0.5264324983199935</v>
      </c>
      <c r="AB285" s="4">
        <f>Tabelle1!AB84-'1. Iteration'!AB84</f>
        <v>-0.52037091890111997</v>
      </c>
      <c r="AC285" s="4">
        <f>Tabelle1!AC84-'1. Iteration'!AC84</f>
        <v>-0.50218766657770553</v>
      </c>
      <c r="AD285" s="4">
        <f>Tabelle1!AD84-'1. Iteration'!AD84</f>
        <v>0.50387292226962144</v>
      </c>
      <c r="AE285" s="4">
        <f>Tabelle1!AE84-'1. Iteration'!AE84</f>
        <v>0.50993326351200152</v>
      </c>
      <c r="AF285" s="4">
        <f>Tabelle1!AF84-'1. Iteration'!AF84</f>
        <v>-0.49006673648799848</v>
      </c>
      <c r="AG285" s="4">
        <f>Tabelle1!AG84-'1. Iteration'!AG84</f>
        <v>-0.48400664283539152</v>
      </c>
      <c r="AH285" s="4">
        <f>Tabelle1!AH84-'1. Iteration'!AH84</f>
        <v>0.51599335716460848</v>
      </c>
      <c r="AI285" s="4">
        <f>Tabelle1!AI84-'1. Iteration'!AI84</f>
        <v>0.51599335716460848</v>
      </c>
      <c r="AJ285" s="4">
        <f>Tabelle1!AJ84-'1. Iteration'!AJ84</f>
        <v>0.52811280176119091</v>
      </c>
      <c r="AK285" s="4">
        <f>Tabelle1!AK84-'1. Iteration'!AK84</f>
        <v>-0.40524794911916634</v>
      </c>
      <c r="AL285" s="4">
        <f>Tabelle1!AL84-'1. Iteration'!AL84</f>
        <v>-0.39919132013085884</v>
      </c>
      <c r="AM285" s="4">
        <f>Tabelle1!AM84-'1. Iteration'!AM84</f>
        <v>-0.36891188532105301</v>
      </c>
      <c r="AN285" s="4">
        <f>Tabelle1!AN84-'1. Iteration'!AN84</f>
        <v>-0.33863863267538569</v>
      </c>
      <c r="AO285" s="4">
        <f>Tabelle1!AO84-'1. Iteration'!AO84</f>
        <v>0.66741527616066021</v>
      </c>
      <c r="AP285" s="4">
        <f>Tabelle1!AP84-'1. Iteration'!AP84</f>
        <v>-0.31442448044482268</v>
      </c>
      <c r="AQ285" s="4">
        <f>Tabelle1!AQ84-'1. Iteration'!AQ84</f>
        <v>-0.30231888729177625</v>
      </c>
      <c r="AR285" s="4">
        <f>Tabelle1!AR84-'1. Iteration'!AR84</f>
        <v>-0.29626646140283336</v>
      </c>
      <c r="AS285" s="4">
        <f>Tabelle1!AS84-'1. Iteration'!AS84</f>
        <v>0.72188933369527719</v>
      </c>
      <c r="AT285" s="4">
        <f>Tabelle1!AT84-'1. Iteration'!AT84</f>
        <v>0.77634337941132259</v>
      </c>
      <c r="AU285" s="4">
        <f>Tabelle1!AU84-'1. Iteration'!AU84</f>
        <v>-6.0414444138320013E-2</v>
      </c>
    </row>
    <row r="286" spans="6:47">
      <c r="F286" s="7">
        <f>Tabelle1!F85-'1. Iteration'!G286/'1. Iteration'!AX85</f>
        <v>0.2478642508245861</v>
      </c>
      <c r="G286">
        <f t="shared" si="130"/>
        <v>0.3981294921887622</v>
      </c>
      <c r="H286" s="4">
        <f>Tabelle1!H85-'1. Iteration'!H85</f>
        <v>5.4719540421712121E-2</v>
      </c>
      <c r="I286" s="4">
        <f>Tabelle1!I85-'1. Iteration'!I85</f>
        <v>7.9032868490857333E-2</v>
      </c>
      <c r="J286" s="4">
        <f>Tabelle1!J85-'1. Iteration'!J85</f>
        <v>0.13979878388706701</v>
      </c>
      <c r="K286" s="4">
        <f>Tabelle1!K85-'1. Iteration'!K85</f>
        <v>0.18232013695757487</v>
      </c>
      <c r="L286" s="4">
        <f>Tabelle1!L85-'1. Iteration'!L85</f>
        <v>0.20661258762225265</v>
      </c>
      <c r="M286" s="4">
        <f>Tabelle1!M85-'1. Iteration'!M85</f>
        <v>-0.76909893531261908</v>
      </c>
      <c r="N286" s="4">
        <f>Tabelle1!N85-'1. Iteration'!N85</f>
        <v>0.28553561465964028</v>
      </c>
      <c r="O286" s="4">
        <f>Tabelle1!O85-'1. Iteration'!O85</f>
        <v>0.2916048792490582</v>
      </c>
      <c r="P286" s="4">
        <f>Tabelle1!P85-'1. Iteration'!P85</f>
        <v>-0.6901888157426318</v>
      </c>
      <c r="Q286" s="4">
        <f>Tabelle1!Q85-'1. Iteration'!Q85</f>
        <v>0.32801525644527985</v>
      </c>
      <c r="R286" s="4">
        <f>Tabelle1!R85-'1. Iteration'!R85</f>
        <v>0.33408278439659878</v>
      </c>
      <c r="S286" s="4">
        <f>Tabelle1!S85-'1. Iteration'!S85</f>
        <v>0.35228388012953304</v>
      </c>
      <c r="T286" s="4">
        <f>Tabelle1!T85-'1. Iteration'!T85</f>
        <v>0.35228388012953304</v>
      </c>
      <c r="U286" s="4">
        <f>Tabelle1!U85-'1. Iteration'!U85</f>
        <v>0.3583504160508606</v>
      </c>
      <c r="V286" s="4">
        <f>Tabelle1!V85-'1. Iteration'!V85</f>
        <v>-0.59919077479408067</v>
      </c>
      <c r="W286" s="4">
        <f>Tabelle1!W85-'1. Iteration'!W85</f>
        <v>0.42506594854367796</v>
      </c>
      <c r="X286" s="4">
        <f>Tabelle1!X85-'1. Iteration'!X85</f>
        <v>0.42506594854367796</v>
      </c>
      <c r="Y286" s="4">
        <f>Tabelle1!Y85-'1. Iteration'!Y85</f>
        <v>-0.56280717666210189</v>
      </c>
      <c r="Z286" s="4">
        <f>Tabelle1!Z85-'1. Iteration'!Z85</f>
        <v>0.4735675016800065</v>
      </c>
      <c r="AA286" s="4">
        <f>Tabelle1!AA85-'1. Iteration'!AA85</f>
        <v>0.4735675016800065</v>
      </c>
      <c r="AB286" s="4">
        <f>Tabelle1!AB85-'1. Iteration'!AB85</f>
        <v>-0.52037091890111997</v>
      </c>
      <c r="AC286" s="4">
        <f>Tabelle1!AC85-'1. Iteration'!AC85</f>
        <v>0.49781233342229447</v>
      </c>
      <c r="AD286" s="4">
        <f>Tabelle1!AD85-'1. Iteration'!AD85</f>
        <v>-0.49612707773037862</v>
      </c>
      <c r="AE286" s="4">
        <f>Tabelle1!AE85-'1. Iteration'!AE85</f>
        <v>-0.49006673648799848</v>
      </c>
      <c r="AF286" s="4">
        <f>Tabelle1!AF85-'1. Iteration'!AF85</f>
        <v>0.50993326351200152</v>
      </c>
      <c r="AG286" s="4">
        <f>Tabelle1!AG85-'1. Iteration'!AG85</f>
        <v>-0.48400664283539152</v>
      </c>
      <c r="AH286" s="4">
        <f>Tabelle1!AH85-'1. Iteration'!AH85</f>
        <v>0.51599335716460848</v>
      </c>
      <c r="AI286" s="4">
        <f>Tabelle1!AI85-'1. Iteration'!AI85</f>
        <v>-0.48400664283539152</v>
      </c>
      <c r="AJ286" s="4">
        <f>Tabelle1!AJ85-'1. Iteration'!AJ85</f>
        <v>-0.47188719823880915</v>
      </c>
      <c r="AK286" s="4">
        <f>Tabelle1!AK85-'1. Iteration'!AK85</f>
        <v>0.59475205088083372</v>
      </c>
      <c r="AL286" s="4">
        <f>Tabelle1!AL85-'1. Iteration'!AL85</f>
        <v>-0.39919132013085884</v>
      </c>
      <c r="AM286" s="4">
        <f>Tabelle1!AM85-'1. Iteration'!AM85</f>
        <v>-0.36891188532105301</v>
      </c>
      <c r="AN286" s="4">
        <f>Tabelle1!AN85-'1. Iteration'!AN85</f>
        <v>0.66136136732461437</v>
      </c>
      <c r="AO286" s="4">
        <f>Tabelle1!AO85-'1. Iteration'!AO85</f>
        <v>-0.33258472383933985</v>
      </c>
      <c r="AP286" s="4">
        <f>Tabelle1!AP85-'1. Iteration'!AP85</f>
        <v>0.68557551955517737</v>
      </c>
      <c r="AQ286" s="4">
        <f>Tabelle1!AQ85-'1. Iteration'!AQ85</f>
        <v>-0.30231888729177625</v>
      </c>
      <c r="AR286" s="4">
        <f>Tabelle1!AR85-'1. Iteration'!AR85</f>
        <v>-0.29626646140283336</v>
      </c>
      <c r="AS286" s="4">
        <f>Tabelle1!AS85-'1. Iteration'!AS85</f>
        <v>-0.27811066630472275</v>
      </c>
      <c r="AT286" s="4">
        <f>Tabelle1!AT85-'1. Iteration'!AT85</f>
        <v>-0.22365662058867741</v>
      </c>
      <c r="AU286" s="4">
        <f>Tabelle1!AU85-'1. Iteration'!AU85</f>
        <v>-6.0414444138320013E-2</v>
      </c>
    </row>
    <row r="287" spans="6:47">
      <c r="F287" s="7">
        <f>Tabelle1!F86-'1. Iteration'!G287/'1. Iteration'!AX86</f>
        <v>0.2478642508245861</v>
      </c>
      <c r="G287">
        <f t="shared" si="130"/>
        <v>0.3981294921887622</v>
      </c>
      <c r="H287" s="4">
        <f>Tabelle1!H86-'1. Iteration'!H86</f>
        <v>5.4719540421712121E-2</v>
      </c>
      <c r="I287" s="4">
        <f>Tabelle1!I86-'1. Iteration'!I86</f>
        <v>7.9032868490857333E-2</v>
      </c>
      <c r="J287" s="4">
        <f>Tabelle1!J86-'1. Iteration'!J86</f>
        <v>0.13979878388706701</v>
      </c>
      <c r="K287" s="4">
        <f>Tabelle1!K86-'1. Iteration'!K86</f>
        <v>0.18232013695757487</v>
      </c>
      <c r="L287" s="4">
        <f>Tabelle1!L86-'1. Iteration'!L86</f>
        <v>0.20661258762225265</v>
      </c>
      <c r="M287" s="4">
        <f>Tabelle1!M86-'1. Iteration'!M86</f>
        <v>-0.76909893531261908</v>
      </c>
      <c r="N287" s="4">
        <f>Tabelle1!N86-'1. Iteration'!N86</f>
        <v>0.28553561465964028</v>
      </c>
      <c r="O287" s="4">
        <f>Tabelle1!O86-'1. Iteration'!O86</f>
        <v>0.2916048792490582</v>
      </c>
      <c r="P287" s="4">
        <f>Tabelle1!P86-'1. Iteration'!P86</f>
        <v>0.3098111842573682</v>
      </c>
      <c r="Q287" s="4">
        <f>Tabelle1!Q86-'1. Iteration'!Q86</f>
        <v>0.32801525644527985</v>
      </c>
      <c r="R287" s="4">
        <f>Tabelle1!R86-'1. Iteration'!R86</f>
        <v>-0.66591721560340122</v>
      </c>
      <c r="S287" s="4">
        <f>Tabelle1!S86-'1. Iteration'!S86</f>
        <v>0.35228388012953304</v>
      </c>
      <c r="T287" s="4">
        <f>Tabelle1!T86-'1. Iteration'!T86</f>
        <v>0.35228388012953304</v>
      </c>
      <c r="U287" s="4">
        <f>Tabelle1!U86-'1. Iteration'!U86</f>
        <v>-0.6416495839491394</v>
      </c>
      <c r="V287" s="4">
        <f>Tabelle1!V86-'1. Iteration'!V86</f>
        <v>0.40080922520591933</v>
      </c>
      <c r="W287" s="4">
        <f>Tabelle1!W86-'1. Iteration'!W86</f>
        <v>0.42506594854367796</v>
      </c>
      <c r="X287" s="4">
        <f>Tabelle1!X86-'1. Iteration'!X86</f>
        <v>0.42506594854367796</v>
      </c>
      <c r="Y287" s="4">
        <f>Tabelle1!Y86-'1. Iteration'!Y86</f>
        <v>-0.56280717666210189</v>
      </c>
      <c r="Z287" s="4">
        <f>Tabelle1!Z86-'1. Iteration'!Z86</f>
        <v>0.4735675016800065</v>
      </c>
      <c r="AA287" s="4">
        <f>Tabelle1!AA86-'1. Iteration'!AA86</f>
        <v>0.4735675016800065</v>
      </c>
      <c r="AB287" s="4">
        <f>Tabelle1!AB86-'1. Iteration'!AB86</f>
        <v>0.47962908109888003</v>
      </c>
      <c r="AC287" s="4">
        <f>Tabelle1!AC86-'1. Iteration'!AC86</f>
        <v>0.49781233342229447</v>
      </c>
      <c r="AD287" s="4">
        <f>Tabelle1!AD86-'1. Iteration'!AD86</f>
        <v>-0.49612707773037862</v>
      </c>
      <c r="AE287" s="4">
        <f>Tabelle1!AE86-'1. Iteration'!AE86</f>
        <v>-0.49006673648799848</v>
      </c>
      <c r="AF287" s="4">
        <f>Tabelle1!AF86-'1. Iteration'!AF86</f>
        <v>0.50993326351200152</v>
      </c>
      <c r="AG287" s="4">
        <f>Tabelle1!AG86-'1. Iteration'!AG86</f>
        <v>0.51599335716460848</v>
      </c>
      <c r="AH287" s="4">
        <f>Tabelle1!AH86-'1. Iteration'!AH86</f>
        <v>0.51599335716460848</v>
      </c>
      <c r="AI287" s="4">
        <f>Tabelle1!AI86-'1. Iteration'!AI86</f>
        <v>0.51599335716460848</v>
      </c>
      <c r="AJ287" s="4">
        <f>Tabelle1!AJ86-'1. Iteration'!AJ86</f>
        <v>-0.47188719823880915</v>
      </c>
      <c r="AK287" s="4">
        <f>Tabelle1!AK86-'1. Iteration'!AK86</f>
        <v>-0.40524794911916634</v>
      </c>
      <c r="AL287" s="4">
        <f>Tabelle1!AL86-'1. Iteration'!AL86</f>
        <v>-0.39919132013085884</v>
      </c>
      <c r="AM287" s="4">
        <f>Tabelle1!AM86-'1. Iteration'!AM86</f>
        <v>-0.36891188532105301</v>
      </c>
      <c r="AN287" s="4">
        <f>Tabelle1!AN86-'1. Iteration'!AN86</f>
        <v>-0.33863863267538569</v>
      </c>
      <c r="AO287" s="4">
        <f>Tabelle1!AO86-'1. Iteration'!AO86</f>
        <v>-0.33258472383933985</v>
      </c>
      <c r="AP287" s="4">
        <f>Tabelle1!AP86-'1. Iteration'!AP86</f>
        <v>-0.31442448044482268</v>
      </c>
      <c r="AQ287" s="4">
        <f>Tabelle1!AQ86-'1. Iteration'!AQ86</f>
        <v>-0.30231888729177625</v>
      </c>
      <c r="AR287" s="4">
        <f>Tabelle1!AR86-'1. Iteration'!AR86</f>
        <v>-0.29626646140283336</v>
      </c>
      <c r="AS287" s="4">
        <f>Tabelle1!AS86-'1. Iteration'!AS86</f>
        <v>-0.27811066630472275</v>
      </c>
      <c r="AT287" s="4">
        <f>Tabelle1!AT86-'1. Iteration'!AT86</f>
        <v>-0.22365662058867741</v>
      </c>
      <c r="AU287" s="4">
        <f>Tabelle1!AU86-'1. Iteration'!AU86</f>
        <v>-6.0414444138320013E-2</v>
      </c>
    </row>
    <row r="288" spans="6:47">
      <c r="F288" s="7">
        <f>Tabelle1!F87-'1. Iteration'!G288/'1. Iteration'!AX87</f>
        <v>0.2478642508245861</v>
      </c>
      <c r="G288">
        <f t="shared" si="130"/>
        <v>0.3981294921887622</v>
      </c>
      <c r="H288" s="4">
        <f>Tabelle1!H87-'1. Iteration'!H87</f>
        <v>5.4719540421712121E-2</v>
      </c>
      <c r="I288" s="4">
        <f>Tabelle1!I87-'1. Iteration'!I87</f>
        <v>7.9032868490857333E-2</v>
      </c>
      <c r="J288" s="4">
        <f>Tabelle1!J87-'1. Iteration'!J87</f>
        <v>0.13979878388706701</v>
      </c>
      <c r="K288" s="4">
        <f>Tabelle1!K87-'1. Iteration'!K87</f>
        <v>0.18232013695757487</v>
      </c>
      <c r="L288" s="4">
        <f>Tabelle1!L87-'1. Iteration'!L87</f>
        <v>0.20661258762225265</v>
      </c>
      <c r="M288" s="4">
        <f>Tabelle1!M87-'1. Iteration'!M87</f>
        <v>0.23090106468738092</v>
      </c>
      <c r="N288" s="4">
        <f>Tabelle1!N87-'1. Iteration'!N87</f>
        <v>0.28553561465964028</v>
      </c>
      <c r="O288" s="4">
        <f>Tabelle1!O87-'1. Iteration'!O87</f>
        <v>0.2916048792490582</v>
      </c>
      <c r="P288" s="4">
        <f>Tabelle1!P87-'1. Iteration'!P87</f>
        <v>-0.6901888157426318</v>
      </c>
      <c r="Q288" s="4">
        <f>Tabelle1!Q87-'1. Iteration'!Q87</f>
        <v>0.32801525644527985</v>
      </c>
      <c r="R288" s="4">
        <f>Tabelle1!R87-'1. Iteration'!R87</f>
        <v>0.33408278439659878</v>
      </c>
      <c r="S288" s="4">
        <f>Tabelle1!S87-'1. Iteration'!S87</f>
        <v>0.35228388012953304</v>
      </c>
      <c r="T288" s="4">
        <f>Tabelle1!T87-'1. Iteration'!T87</f>
        <v>0.35228388012953304</v>
      </c>
      <c r="U288" s="4">
        <f>Tabelle1!U87-'1. Iteration'!U87</f>
        <v>0.3583504160508606</v>
      </c>
      <c r="V288" s="4">
        <f>Tabelle1!V87-'1. Iteration'!V87</f>
        <v>0.40080922520591933</v>
      </c>
      <c r="W288" s="4">
        <f>Tabelle1!W87-'1. Iteration'!W87</f>
        <v>-0.57493405145632204</v>
      </c>
      <c r="X288" s="4">
        <f>Tabelle1!X87-'1. Iteration'!X87</f>
        <v>0.42506594854367796</v>
      </c>
      <c r="Y288" s="4">
        <f>Tabelle1!Y87-'1. Iteration'!Y87</f>
        <v>-0.56280717666210189</v>
      </c>
      <c r="Z288" s="4">
        <f>Tabelle1!Z87-'1. Iteration'!Z87</f>
        <v>0.4735675016800065</v>
      </c>
      <c r="AA288" s="4">
        <f>Tabelle1!AA87-'1. Iteration'!AA87</f>
        <v>-0.5264324983199935</v>
      </c>
      <c r="AB288" s="4">
        <f>Tabelle1!AB87-'1. Iteration'!AB87</f>
        <v>-0.52037091890111997</v>
      </c>
      <c r="AC288" s="4">
        <f>Tabelle1!AC87-'1. Iteration'!AC87</f>
        <v>-0.50218766657770553</v>
      </c>
      <c r="AD288" s="4">
        <f>Tabelle1!AD87-'1. Iteration'!AD87</f>
        <v>-0.49612707773037862</v>
      </c>
      <c r="AE288" s="4">
        <f>Tabelle1!AE87-'1. Iteration'!AE87</f>
        <v>0.50993326351200152</v>
      </c>
      <c r="AF288" s="4">
        <f>Tabelle1!AF87-'1. Iteration'!AF87</f>
        <v>-0.49006673648799848</v>
      </c>
      <c r="AG288" s="4">
        <f>Tabelle1!AG87-'1. Iteration'!AG87</f>
        <v>0.51599335716460848</v>
      </c>
      <c r="AH288" s="4">
        <f>Tabelle1!AH87-'1. Iteration'!AH87</f>
        <v>-0.48400664283539152</v>
      </c>
      <c r="AI288" s="4">
        <f>Tabelle1!AI87-'1. Iteration'!AI87</f>
        <v>0.51599335716460848</v>
      </c>
      <c r="AJ288" s="4">
        <f>Tabelle1!AJ87-'1. Iteration'!AJ87</f>
        <v>-0.47188719823880915</v>
      </c>
      <c r="AK288" s="4">
        <f>Tabelle1!AK87-'1. Iteration'!AK87</f>
        <v>0.59475205088083372</v>
      </c>
      <c r="AL288" s="4">
        <f>Tabelle1!AL87-'1. Iteration'!AL87</f>
        <v>-0.39919132013085884</v>
      </c>
      <c r="AM288" s="4">
        <f>Tabelle1!AM87-'1. Iteration'!AM87</f>
        <v>-0.36891188532105301</v>
      </c>
      <c r="AN288" s="4">
        <f>Tabelle1!AN87-'1. Iteration'!AN87</f>
        <v>0.66136136732461437</v>
      </c>
      <c r="AO288" s="4">
        <f>Tabelle1!AO87-'1. Iteration'!AO87</f>
        <v>0.66741527616066021</v>
      </c>
      <c r="AP288" s="4">
        <f>Tabelle1!AP87-'1. Iteration'!AP87</f>
        <v>-0.31442448044482268</v>
      </c>
      <c r="AQ288" s="4">
        <f>Tabelle1!AQ87-'1. Iteration'!AQ87</f>
        <v>-0.30231888729177625</v>
      </c>
      <c r="AR288" s="4">
        <f>Tabelle1!AR87-'1. Iteration'!AR87</f>
        <v>-0.29626646140283336</v>
      </c>
      <c r="AS288" s="4">
        <f>Tabelle1!AS87-'1. Iteration'!AS87</f>
        <v>-0.27811066630472275</v>
      </c>
      <c r="AT288" s="4">
        <f>Tabelle1!AT87-'1. Iteration'!AT87</f>
        <v>-0.22365662058867741</v>
      </c>
      <c r="AU288" s="4">
        <f>Tabelle1!AU87-'1. Iteration'!AU87</f>
        <v>-6.0414444138320013E-2</v>
      </c>
    </row>
    <row r="289" spans="6:47">
      <c r="F289" s="7">
        <f>Tabelle1!F88-'1. Iteration'!G289/'1. Iteration'!AX88</f>
        <v>0.24786425082458613</v>
      </c>
      <c r="G289">
        <f t="shared" si="130"/>
        <v>0.39812949218876242</v>
      </c>
      <c r="H289" s="4">
        <f>Tabelle1!H88-'1. Iteration'!H88</f>
        <v>5.4719540421712121E-2</v>
      </c>
      <c r="I289" s="4">
        <f>Tabelle1!I88-'1. Iteration'!I88</f>
        <v>7.9032868490857333E-2</v>
      </c>
      <c r="J289" s="4">
        <f>Tabelle1!J88-'1. Iteration'!J88</f>
        <v>-0.86020121611293299</v>
      </c>
      <c r="K289" s="4">
        <f>Tabelle1!K88-'1. Iteration'!K88</f>
        <v>0.18232013695757487</v>
      </c>
      <c r="L289" s="4">
        <f>Tabelle1!L88-'1. Iteration'!L88</f>
        <v>0.20661258762225265</v>
      </c>
      <c r="M289" s="4">
        <f>Tabelle1!M88-'1. Iteration'!M88</f>
        <v>0.23090106468738092</v>
      </c>
      <c r="N289" s="4">
        <f>Tabelle1!N88-'1. Iteration'!N88</f>
        <v>-0.71446438534035972</v>
      </c>
      <c r="O289" s="4">
        <f>Tabelle1!O88-'1. Iteration'!O88</f>
        <v>0.2916048792490582</v>
      </c>
      <c r="P289" s="4">
        <f>Tabelle1!P88-'1. Iteration'!P88</f>
        <v>-0.6901888157426318</v>
      </c>
      <c r="Q289" s="4">
        <f>Tabelle1!Q88-'1. Iteration'!Q88</f>
        <v>0.32801525644527985</v>
      </c>
      <c r="R289" s="4">
        <f>Tabelle1!R88-'1. Iteration'!R88</f>
        <v>0.33408278439659878</v>
      </c>
      <c r="S289" s="4">
        <f>Tabelle1!S88-'1. Iteration'!S88</f>
        <v>0.35228388012953304</v>
      </c>
      <c r="T289" s="4">
        <f>Tabelle1!T88-'1. Iteration'!T88</f>
        <v>0.35228388012953304</v>
      </c>
      <c r="U289" s="4">
        <f>Tabelle1!U88-'1. Iteration'!U88</f>
        <v>0.3583504160508606</v>
      </c>
      <c r="V289" s="4">
        <f>Tabelle1!V88-'1. Iteration'!V88</f>
        <v>0.40080922520591933</v>
      </c>
      <c r="W289" s="4">
        <f>Tabelle1!W88-'1. Iteration'!W88</f>
        <v>0.42506594854367796</v>
      </c>
      <c r="X289" s="4">
        <f>Tabelle1!X88-'1. Iteration'!X88</f>
        <v>0.42506594854367796</v>
      </c>
      <c r="Y289" s="4">
        <f>Tabelle1!Y88-'1. Iteration'!Y88</f>
        <v>-0.56280717666210189</v>
      </c>
      <c r="Z289" s="4">
        <f>Tabelle1!Z88-'1. Iteration'!Z88</f>
        <v>-0.5264324983199935</v>
      </c>
      <c r="AA289" s="4">
        <f>Tabelle1!AA88-'1. Iteration'!AA88</f>
        <v>-0.5264324983199935</v>
      </c>
      <c r="AB289" s="4">
        <f>Tabelle1!AB88-'1. Iteration'!AB88</f>
        <v>0.47962908109888003</v>
      </c>
      <c r="AC289" s="4">
        <f>Tabelle1!AC88-'1. Iteration'!AC88</f>
        <v>0.49781233342229447</v>
      </c>
      <c r="AD289" s="4">
        <f>Tabelle1!AD88-'1. Iteration'!AD88</f>
        <v>-0.49612707773037862</v>
      </c>
      <c r="AE289" s="4">
        <f>Tabelle1!AE88-'1. Iteration'!AE88</f>
        <v>-0.49006673648799848</v>
      </c>
      <c r="AF289" s="4">
        <f>Tabelle1!AF88-'1. Iteration'!AF88</f>
        <v>0.50993326351200152</v>
      </c>
      <c r="AG289" s="4">
        <f>Tabelle1!AG88-'1. Iteration'!AG88</f>
        <v>0.51599335716460848</v>
      </c>
      <c r="AH289" s="4">
        <f>Tabelle1!AH88-'1. Iteration'!AH88</f>
        <v>-0.48400664283539152</v>
      </c>
      <c r="AI289" s="4">
        <f>Tabelle1!AI88-'1. Iteration'!AI88</f>
        <v>-0.48400664283539152</v>
      </c>
      <c r="AJ289" s="4">
        <f>Tabelle1!AJ88-'1. Iteration'!AJ88</f>
        <v>0.52811280176119091</v>
      </c>
      <c r="AK289" s="4">
        <f>Tabelle1!AK88-'1. Iteration'!AK88</f>
        <v>-0.40524794911916634</v>
      </c>
      <c r="AL289" s="4">
        <f>Tabelle1!AL88-'1. Iteration'!AL88</f>
        <v>-0.39919132013085884</v>
      </c>
      <c r="AM289" s="4">
        <f>Tabelle1!AM88-'1. Iteration'!AM88</f>
        <v>0.63108811467894699</v>
      </c>
      <c r="AN289" s="4">
        <f>Tabelle1!AN88-'1. Iteration'!AN88</f>
        <v>-0.33863863267538569</v>
      </c>
      <c r="AO289" s="4">
        <f>Tabelle1!AO88-'1. Iteration'!AO88</f>
        <v>-0.33258472383933985</v>
      </c>
      <c r="AP289" s="4">
        <f>Tabelle1!AP88-'1. Iteration'!AP88</f>
        <v>-0.31442448044482268</v>
      </c>
      <c r="AQ289" s="4">
        <f>Tabelle1!AQ88-'1. Iteration'!AQ88</f>
        <v>0.69768111270822375</v>
      </c>
      <c r="AR289" s="4">
        <f>Tabelle1!AR88-'1. Iteration'!AR88</f>
        <v>0.70373353859716659</v>
      </c>
      <c r="AS289" s="4">
        <f>Tabelle1!AS88-'1. Iteration'!AS88</f>
        <v>-0.27811066630472275</v>
      </c>
      <c r="AT289" s="4">
        <f>Tabelle1!AT88-'1. Iteration'!AT88</f>
        <v>-0.22365662058867741</v>
      </c>
      <c r="AU289" s="4">
        <f>Tabelle1!AU88-'1. Iteration'!AU88</f>
        <v>-6.0414444138320013E-2</v>
      </c>
    </row>
    <row r="290" spans="6:47">
      <c r="F290" s="7">
        <f>Tabelle1!F89-'1. Iteration'!G290/'1. Iteration'!AX89</f>
        <v>0.24786425082458613</v>
      </c>
      <c r="G290">
        <f t="shared" si="130"/>
        <v>0.39812949218876253</v>
      </c>
      <c r="H290" s="4">
        <f>Tabelle1!H89-'1. Iteration'!H89</f>
        <v>5.4719540421712121E-2</v>
      </c>
      <c r="I290" s="4">
        <f>Tabelle1!I89-'1. Iteration'!I89</f>
        <v>7.9032868490857333E-2</v>
      </c>
      <c r="J290" s="4">
        <f>Tabelle1!J89-'1. Iteration'!J89</f>
        <v>0.13979878388706701</v>
      </c>
      <c r="K290" s="4">
        <f>Tabelle1!K89-'1. Iteration'!K89</f>
        <v>-0.81767986304242513</v>
      </c>
      <c r="L290" s="4">
        <f>Tabelle1!L89-'1. Iteration'!L89</f>
        <v>0.20661258762225265</v>
      </c>
      <c r="M290" s="4">
        <f>Tabelle1!M89-'1. Iteration'!M89</f>
        <v>0.23090106468738092</v>
      </c>
      <c r="N290" s="4">
        <f>Tabelle1!N89-'1. Iteration'!N89</f>
        <v>-0.71446438534035972</v>
      </c>
      <c r="O290" s="4">
        <f>Tabelle1!O89-'1. Iteration'!O89</f>
        <v>0.2916048792490582</v>
      </c>
      <c r="P290" s="4">
        <f>Tabelle1!P89-'1. Iteration'!P89</f>
        <v>-0.6901888157426318</v>
      </c>
      <c r="Q290" s="4">
        <f>Tabelle1!Q89-'1. Iteration'!Q89</f>
        <v>0.32801525644527985</v>
      </c>
      <c r="R290" s="4">
        <f>Tabelle1!R89-'1. Iteration'!R89</f>
        <v>-0.66591721560340122</v>
      </c>
      <c r="S290" s="4">
        <f>Tabelle1!S89-'1. Iteration'!S89</f>
        <v>0.35228388012953304</v>
      </c>
      <c r="T290" s="4">
        <f>Tabelle1!T89-'1. Iteration'!T89</f>
        <v>-0.64771611987046696</v>
      </c>
      <c r="U290" s="4">
        <f>Tabelle1!U89-'1. Iteration'!U89</f>
        <v>0.3583504160508606</v>
      </c>
      <c r="V290" s="4">
        <f>Tabelle1!V89-'1. Iteration'!V89</f>
        <v>0.40080922520591933</v>
      </c>
      <c r="W290" s="4">
        <f>Tabelle1!W89-'1. Iteration'!W89</f>
        <v>0.42506594854367796</v>
      </c>
      <c r="X290" s="4">
        <f>Tabelle1!X89-'1. Iteration'!X89</f>
        <v>0.42506594854367796</v>
      </c>
      <c r="Y290" s="4">
        <f>Tabelle1!Y89-'1. Iteration'!Y89</f>
        <v>0.43719282333789811</v>
      </c>
      <c r="Z290" s="4">
        <f>Tabelle1!Z89-'1. Iteration'!Z89</f>
        <v>-0.5264324983199935</v>
      </c>
      <c r="AA290" s="4">
        <f>Tabelle1!AA89-'1. Iteration'!AA89</f>
        <v>-0.5264324983199935</v>
      </c>
      <c r="AB290" s="4">
        <f>Tabelle1!AB89-'1. Iteration'!AB89</f>
        <v>-0.52037091890111997</v>
      </c>
      <c r="AC290" s="4">
        <f>Tabelle1!AC89-'1. Iteration'!AC89</f>
        <v>0.49781233342229447</v>
      </c>
      <c r="AD290" s="4">
        <f>Tabelle1!AD89-'1. Iteration'!AD89</f>
        <v>-0.49612707773037862</v>
      </c>
      <c r="AE290" s="4">
        <f>Tabelle1!AE89-'1. Iteration'!AE89</f>
        <v>-0.49006673648799848</v>
      </c>
      <c r="AF290" s="4">
        <f>Tabelle1!AF89-'1. Iteration'!AF89</f>
        <v>0.50993326351200152</v>
      </c>
      <c r="AG290" s="4">
        <f>Tabelle1!AG89-'1. Iteration'!AG89</f>
        <v>0.51599335716460848</v>
      </c>
      <c r="AH290" s="4">
        <f>Tabelle1!AH89-'1. Iteration'!AH89</f>
        <v>0.51599335716460848</v>
      </c>
      <c r="AI290" s="4">
        <f>Tabelle1!AI89-'1. Iteration'!AI89</f>
        <v>0.51599335716460848</v>
      </c>
      <c r="AJ290" s="4">
        <f>Tabelle1!AJ89-'1. Iteration'!AJ89</f>
        <v>-0.47188719823880915</v>
      </c>
      <c r="AK290" s="4">
        <f>Tabelle1!AK89-'1. Iteration'!AK89</f>
        <v>-0.40524794911916634</v>
      </c>
      <c r="AL290" s="4">
        <f>Tabelle1!AL89-'1. Iteration'!AL89</f>
        <v>-0.39919132013085884</v>
      </c>
      <c r="AM290" s="4">
        <f>Tabelle1!AM89-'1. Iteration'!AM89</f>
        <v>-0.36891188532105301</v>
      </c>
      <c r="AN290" s="4">
        <f>Tabelle1!AN89-'1. Iteration'!AN89</f>
        <v>0.66136136732461437</v>
      </c>
      <c r="AO290" s="4">
        <f>Tabelle1!AO89-'1. Iteration'!AO89</f>
        <v>-0.33258472383933985</v>
      </c>
      <c r="AP290" s="4">
        <f>Tabelle1!AP89-'1. Iteration'!AP89</f>
        <v>-0.31442448044482268</v>
      </c>
      <c r="AQ290" s="4">
        <f>Tabelle1!AQ89-'1. Iteration'!AQ89</f>
        <v>0.69768111270822375</v>
      </c>
      <c r="AR290" s="4">
        <f>Tabelle1!AR89-'1. Iteration'!AR89</f>
        <v>0.70373353859716659</v>
      </c>
      <c r="AS290" s="4">
        <f>Tabelle1!AS89-'1. Iteration'!AS89</f>
        <v>0.72188933369527719</v>
      </c>
      <c r="AT290" s="4">
        <f>Tabelle1!AT89-'1. Iteration'!AT89</f>
        <v>-0.22365662058867741</v>
      </c>
      <c r="AU290" s="4">
        <f>Tabelle1!AU89-'1. Iteration'!AU89</f>
        <v>-6.0414444138320013E-2</v>
      </c>
    </row>
    <row r="291" spans="6:47">
      <c r="F291" s="7">
        <f>Tabelle1!F90-'1. Iteration'!G291/'1. Iteration'!AX90</f>
        <v>0.12942859417086283</v>
      </c>
      <c r="G291">
        <f t="shared" si="130"/>
        <v>0.24842439239693731</v>
      </c>
      <c r="H291" s="4">
        <f>Tabelle1!H90-'1. Iteration'!H90</f>
        <v>6.0161606555044211E-2</v>
      </c>
      <c r="I291" s="4">
        <f>Tabelle1!I90-'1. Iteration'!I90</f>
        <v>-0.91332872001518672</v>
      </c>
      <c r="J291" s="4">
        <f>Tabelle1!J90-'1. Iteration'!J90</f>
        <v>0.1523386803563046</v>
      </c>
      <c r="K291" s="4">
        <f>Tabelle1!K90-'1. Iteration'!K90</f>
        <v>0.19779714587107156</v>
      </c>
      <c r="L291" s="4">
        <f>Tabelle1!L90-'1. Iteration'!L90</f>
        <v>0.22358788043542877</v>
      </c>
      <c r="M291" s="4">
        <f>Tabelle1!M90-'1. Iteration'!M90</f>
        <v>0.24924499381412157</v>
      </c>
      <c r="N291" s="4">
        <f>Tabelle1!N90-'1. Iteration'!N90</f>
        <v>0.30649029404198413</v>
      </c>
      <c r="O291" s="4">
        <f>Tabelle1!O90-'1. Iteration'!O90</f>
        <v>0.31280995543596313</v>
      </c>
      <c r="P291" s="4">
        <f>Tabelle1!P90-'1. Iteration'!P90</f>
        <v>-0.66827976337168815</v>
      </c>
      <c r="Q291" s="4">
        <f>Tabelle1!Q90-'1. Iteration'!Q90</f>
        <v>0.3505577911216422</v>
      </c>
      <c r="R291" s="4">
        <f>Tabelle1!R90-'1. Iteration'!R90</f>
        <v>-0.64317911306800502</v>
      </c>
      <c r="S291" s="4">
        <f>Tabelle1!S90-'1. Iteration'!S90</f>
        <v>0.37556212331456917</v>
      </c>
      <c r="T291" s="4">
        <f>Tabelle1!T90-'1. Iteration'!T90</f>
        <v>0.37556212331456917</v>
      </c>
      <c r="U291" s="4">
        <f>Tabelle1!U90-'1. Iteration'!U90</f>
        <v>0.38179323626156181</v>
      </c>
      <c r="V291" s="4">
        <f>Tabelle1!V90-'1. Iteration'!V90</f>
        <v>0.42518906900405462</v>
      </c>
      <c r="W291" s="4">
        <f>Tabelle1!W90-'1. Iteration'!W90</f>
        <v>-0.55018637997688424</v>
      </c>
      <c r="X291" s="4">
        <f>Tabelle1!X90-'1. Iteration'!X90</f>
        <v>0.44981362002311576</v>
      </c>
      <c r="Y291" s="4">
        <f>Tabelle1!Y90-'1. Iteration'!Y90</f>
        <v>0.46207908407501463</v>
      </c>
      <c r="Z291" s="4">
        <f>Tabelle1!Z90-'1. Iteration'!Z90</f>
        <v>-0.50131035116975153</v>
      </c>
      <c r="AA291" s="4">
        <f>Tabelle1!AA90-'1. Iteration'!AA90</f>
        <v>-0.50131035116975153</v>
      </c>
      <c r="AB291" s="4">
        <f>Tabelle1!AB90-'1. Iteration'!AB90</f>
        <v>0.50476446366198213</v>
      </c>
      <c r="AC291" s="4">
        <f>Tabelle1!AC90-'1. Iteration'!AC90</f>
        <v>-0.47705699405033775</v>
      </c>
      <c r="AD291" s="4">
        <f>Tabelle1!AD90-'1. Iteration'!AD90</f>
        <v>-0.47101273254783099</v>
      </c>
      <c r="AE291" s="4">
        <f>Tabelle1!AE90-'1. Iteration'!AE90</f>
        <v>0.53502392663838094</v>
      </c>
      <c r="AF291" s="4">
        <f>Tabelle1!AF90-'1. Iteration'!AF90</f>
        <v>-0.464976073361619</v>
      </c>
      <c r="AG291" s="4">
        <f>Tabelle1!AG90-'1. Iteration'!AG90</f>
        <v>-0.45894700215772005</v>
      </c>
      <c r="AH291" s="4">
        <f>Tabelle1!AH90-'1. Iteration'!AH90</f>
        <v>0.54105299784228</v>
      </c>
      <c r="AI291" s="4">
        <f>Tabelle1!AI90-'1. Iteration'!AI90</f>
        <v>0.54105299784228</v>
      </c>
      <c r="AJ291" s="4">
        <f>Tabelle1!AJ90-'1. Iteration'!AJ90</f>
        <v>0.55308843345911574</v>
      </c>
      <c r="AK291" s="4">
        <f>Tabelle1!AK90-'1. Iteration'!AK90</f>
        <v>-0.38125312598834143</v>
      </c>
      <c r="AL291" s="4">
        <f>Tabelle1!AL90-'1. Iteration'!AL90</f>
        <v>-0.37532880143189934</v>
      </c>
      <c r="AM291" s="4">
        <f>Tabelle1!AM90-'1. Iteration'!AM90</f>
        <v>-0.34581756221411386</v>
      </c>
      <c r="AN291" s="4">
        <f>Tabelle1!AN90-'1. Iteration'!AN90</f>
        <v>-0.31648904262523897</v>
      </c>
      <c r="AO291" s="4">
        <f>Tabelle1!AO90-'1. Iteration'!AO90</f>
        <v>0.68935488417804347</v>
      </c>
      <c r="AP291" s="4">
        <f>Tabelle1!AP90-'1. Iteration'!AP90</f>
        <v>-0.29315664754022541</v>
      </c>
      <c r="AQ291" s="4">
        <f>Tabelle1!AQ90-'1. Iteration'!AQ90</f>
        <v>-0.28153362853800096</v>
      </c>
      <c r="AR291" s="4">
        <f>Tabelle1!AR90-'1. Iteration'!AR90</f>
        <v>-0.27573286708916156</v>
      </c>
      <c r="AS291" s="4">
        <f>Tabelle1!AS90-'1. Iteration'!AS90</f>
        <v>-0.25837341622206456</v>
      </c>
      <c r="AT291" s="4">
        <f>Tabelle1!AT90-'1. Iteration'!AT90</f>
        <v>0.79332250188095399</v>
      </c>
      <c r="AU291" s="4">
        <f>Tabelle1!AU90-'1. Iteration'!AU90</f>
        <v>-5.4950844192723336E-2</v>
      </c>
    </row>
    <row r="292" spans="6:47">
      <c r="F292" s="7">
        <f>Tabelle1!F91-'1. Iteration'!G292/'1. Iteration'!AX91</f>
        <v>0.12942859417086272</v>
      </c>
      <c r="G292">
        <f t="shared" si="130"/>
        <v>0.24842439239693637</v>
      </c>
      <c r="H292" s="4">
        <f>Tabelle1!H91-'1. Iteration'!H91</f>
        <v>6.0161606555044211E-2</v>
      </c>
      <c r="I292" s="4">
        <f>Tabelle1!I91-'1. Iteration'!I91</f>
        <v>8.6671279984813276E-2</v>
      </c>
      <c r="J292" s="4">
        <f>Tabelle1!J91-'1. Iteration'!J91</f>
        <v>0.1523386803563046</v>
      </c>
      <c r="K292" s="4">
        <f>Tabelle1!K91-'1. Iteration'!K91</f>
        <v>0.19779714587107156</v>
      </c>
      <c r="L292" s="4">
        <f>Tabelle1!L91-'1. Iteration'!L91</f>
        <v>0.22358788043542877</v>
      </c>
      <c r="M292" s="4">
        <f>Tabelle1!M91-'1. Iteration'!M91</f>
        <v>0.24924499381412157</v>
      </c>
      <c r="N292" s="4">
        <f>Tabelle1!N91-'1. Iteration'!N91</f>
        <v>-0.69350970595801587</v>
      </c>
      <c r="O292" s="4">
        <f>Tabelle1!O91-'1. Iteration'!O91</f>
        <v>0.31280995543596313</v>
      </c>
      <c r="P292" s="4">
        <f>Tabelle1!P91-'1. Iteration'!P91</f>
        <v>-0.66827976337168815</v>
      </c>
      <c r="Q292" s="4">
        <f>Tabelle1!Q91-'1. Iteration'!Q91</f>
        <v>0.3505577911216422</v>
      </c>
      <c r="R292" s="4">
        <f>Tabelle1!R91-'1. Iteration'!R91</f>
        <v>-0.64317911306800502</v>
      </c>
      <c r="S292" s="4">
        <f>Tabelle1!S91-'1. Iteration'!S91</f>
        <v>0.37556212331456917</v>
      </c>
      <c r="T292" s="4">
        <f>Tabelle1!T91-'1. Iteration'!T91</f>
        <v>0.37556212331456917</v>
      </c>
      <c r="U292" s="4">
        <f>Tabelle1!U91-'1. Iteration'!U91</f>
        <v>-0.61820676373843819</v>
      </c>
      <c r="V292" s="4">
        <f>Tabelle1!V91-'1. Iteration'!V91</f>
        <v>-0.57481093099594538</v>
      </c>
      <c r="W292" s="4">
        <f>Tabelle1!W91-'1. Iteration'!W91</f>
        <v>-0.55018637997688424</v>
      </c>
      <c r="X292" s="4">
        <f>Tabelle1!X91-'1. Iteration'!X91</f>
        <v>-0.55018637997688424</v>
      </c>
      <c r="Y292" s="4">
        <f>Tabelle1!Y91-'1. Iteration'!Y91</f>
        <v>-0.53792091592498537</v>
      </c>
      <c r="Z292" s="4">
        <f>Tabelle1!Z91-'1. Iteration'!Z91</f>
        <v>0.49868964883024847</v>
      </c>
      <c r="AA292" s="4">
        <f>Tabelle1!AA91-'1. Iteration'!AA91</f>
        <v>-0.50131035116975153</v>
      </c>
      <c r="AB292" s="4">
        <f>Tabelle1!AB91-'1. Iteration'!AB91</f>
        <v>0.50476446366198213</v>
      </c>
      <c r="AC292" s="4">
        <f>Tabelle1!AC91-'1. Iteration'!AC91</f>
        <v>0.52294300594966225</v>
      </c>
      <c r="AD292" s="4">
        <f>Tabelle1!AD91-'1. Iteration'!AD91</f>
        <v>0.52898726745216895</v>
      </c>
      <c r="AE292" s="4">
        <f>Tabelle1!AE91-'1. Iteration'!AE91</f>
        <v>0.53502392663838094</v>
      </c>
      <c r="AF292" s="4">
        <f>Tabelle1!AF91-'1. Iteration'!AF91</f>
        <v>-0.464976073361619</v>
      </c>
      <c r="AG292" s="4">
        <f>Tabelle1!AG91-'1. Iteration'!AG91</f>
        <v>-0.45894700215772005</v>
      </c>
      <c r="AH292" s="4">
        <f>Tabelle1!AH91-'1. Iteration'!AH91</f>
        <v>-0.45894700215772005</v>
      </c>
      <c r="AI292" s="4">
        <f>Tabelle1!AI91-'1. Iteration'!AI91</f>
        <v>0.54105299784228</v>
      </c>
      <c r="AJ292" s="4">
        <f>Tabelle1!AJ91-'1. Iteration'!AJ91</f>
        <v>-0.44691156654088426</v>
      </c>
      <c r="AK292" s="4">
        <f>Tabelle1!AK91-'1. Iteration'!AK91</f>
        <v>0.61874687401165862</v>
      </c>
      <c r="AL292" s="4">
        <f>Tabelle1!AL91-'1. Iteration'!AL91</f>
        <v>-0.37532880143189934</v>
      </c>
      <c r="AM292" s="4">
        <f>Tabelle1!AM91-'1. Iteration'!AM91</f>
        <v>-0.34581756221411386</v>
      </c>
      <c r="AN292" s="4">
        <f>Tabelle1!AN91-'1. Iteration'!AN91</f>
        <v>-0.31648904262523897</v>
      </c>
      <c r="AO292" s="4">
        <f>Tabelle1!AO91-'1. Iteration'!AO91</f>
        <v>0.68935488417804347</v>
      </c>
      <c r="AP292" s="4">
        <f>Tabelle1!AP91-'1. Iteration'!AP91</f>
        <v>-0.29315664754022541</v>
      </c>
      <c r="AQ292" s="4">
        <f>Tabelle1!AQ91-'1. Iteration'!AQ91</f>
        <v>0.71846637146199899</v>
      </c>
      <c r="AR292" s="4">
        <f>Tabelle1!AR91-'1. Iteration'!AR91</f>
        <v>0.72426713291083844</v>
      </c>
      <c r="AS292" s="4">
        <f>Tabelle1!AS91-'1. Iteration'!AS91</f>
        <v>0.74162658377793544</v>
      </c>
      <c r="AT292" s="4">
        <f>Tabelle1!AT91-'1. Iteration'!AT91</f>
        <v>-0.20667749811904598</v>
      </c>
      <c r="AU292" s="4">
        <f>Tabelle1!AU91-'1. Iteration'!AU91</f>
        <v>-5.4950844192723336E-2</v>
      </c>
    </row>
    <row r="293" spans="6:47">
      <c r="F293" s="7">
        <f>Tabelle1!F92-'1. Iteration'!G293/'1. Iteration'!AX92</f>
        <v>0.1294285941708628</v>
      </c>
      <c r="G293">
        <f t="shared" si="130"/>
        <v>0.24842439239693703</v>
      </c>
      <c r="H293" s="4">
        <f>Tabelle1!H92-'1. Iteration'!H92</f>
        <v>6.0161606555044211E-2</v>
      </c>
      <c r="I293" s="4">
        <f>Tabelle1!I92-'1. Iteration'!I92</f>
        <v>8.6671279984813276E-2</v>
      </c>
      <c r="J293" s="4">
        <f>Tabelle1!J92-'1. Iteration'!J92</f>
        <v>0.1523386803563046</v>
      </c>
      <c r="K293" s="4">
        <f>Tabelle1!K92-'1. Iteration'!K92</f>
        <v>0.19779714587107156</v>
      </c>
      <c r="L293" s="4">
        <f>Tabelle1!L92-'1. Iteration'!L92</f>
        <v>0.22358788043542877</v>
      </c>
      <c r="M293" s="4">
        <f>Tabelle1!M92-'1. Iteration'!M92</f>
        <v>0.24924499381412157</v>
      </c>
      <c r="N293" s="4">
        <f>Tabelle1!N92-'1. Iteration'!N92</f>
        <v>0.30649029404198413</v>
      </c>
      <c r="O293" s="4">
        <f>Tabelle1!O92-'1. Iteration'!O92</f>
        <v>0.31280995543596313</v>
      </c>
      <c r="P293" s="4">
        <f>Tabelle1!P92-'1. Iteration'!P92</f>
        <v>0.33172023662831185</v>
      </c>
      <c r="Q293" s="4">
        <f>Tabelle1!Q92-'1. Iteration'!Q92</f>
        <v>0.3505577911216422</v>
      </c>
      <c r="R293" s="4">
        <f>Tabelle1!R92-'1. Iteration'!R92</f>
        <v>0.35682088693199498</v>
      </c>
      <c r="S293" s="4">
        <f>Tabelle1!S92-'1. Iteration'!S92</f>
        <v>0.37556212331456917</v>
      </c>
      <c r="T293" s="4">
        <f>Tabelle1!T92-'1. Iteration'!T92</f>
        <v>-0.62443787668543083</v>
      </c>
      <c r="U293" s="4">
        <f>Tabelle1!U92-'1. Iteration'!U92</f>
        <v>0.38179323626156181</v>
      </c>
      <c r="V293" s="4">
        <f>Tabelle1!V92-'1. Iteration'!V92</f>
        <v>-0.57481093099594538</v>
      </c>
      <c r="W293" s="4">
        <f>Tabelle1!W92-'1. Iteration'!W92</f>
        <v>0.44981362002311576</v>
      </c>
      <c r="X293" s="4">
        <f>Tabelle1!X92-'1. Iteration'!X92</f>
        <v>0.44981362002311576</v>
      </c>
      <c r="Y293" s="4">
        <f>Tabelle1!Y92-'1. Iteration'!Y92</f>
        <v>-0.53792091592498537</v>
      </c>
      <c r="Z293" s="4">
        <f>Tabelle1!Z92-'1. Iteration'!Z92</f>
        <v>-0.50131035116975153</v>
      </c>
      <c r="AA293" s="4">
        <f>Tabelle1!AA92-'1. Iteration'!AA92</f>
        <v>0.49868964883024847</v>
      </c>
      <c r="AB293" s="4">
        <f>Tabelle1!AB92-'1. Iteration'!AB92</f>
        <v>0.50476446366198213</v>
      </c>
      <c r="AC293" s="4">
        <f>Tabelle1!AC92-'1. Iteration'!AC92</f>
        <v>-0.47705699405033775</v>
      </c>
      <c r="AD293" s="4">
        <f>Tabelle1!AD92-'1. Iteration'!AD92</f>
        <v>-0.47101273254783099</v>
      </c>
      <c r="AE293" s="4">
        <f>Tabelle1!AE92-'1. Iteration'!AE92</f>
        <v>-0.464976073361619</v>
      </c>
      <c r="AF293" s="4">
        <f>Tabelle1!AF92-'1. Iteration'!AF92</f>
        <v>-0.464976073361619</v>
      </c>
      <c r="AG293" s="4">
        <f>Tabelle1!AG92-'1. Iteration'!AG92</f>
        <v>0.54105299784228</v>
      </c>
      <c r="AH293" s="4">
        <f>Tabelle1!AH92-'1. Iteration'!AH92</f>
        <v>-0.45894700215772005</v>
      </c>
      <c r="AI293" s="4">
        <f>Tabelle1!AI92-'1. Iteration'!AI92</f>
        <v>0.54105299784228</v>
      </c>
      <c r="AJ293" s="4">
        <f>Tabelle1!AJ92-'1. Iteration'!AJ92</f>
        <v>-0.44691156654088426</v>
      </c>
      <c r="AK293" s="4">
        <f>Tabelle1!AK92-'1. Iteration'!AK92</f>
        <v>-0.38125312598834143</v>
      </c>
      <c r="AL293" s="4">
        <f>Tabelle1!AL92-'1. Iteration'!AL92</f>
        <v>-0.37532880143189934</v>
      </c>
      <c r="AM293" s="4">
        <f>Tabelle1!AM92-'1. Iteration'!AM92</f>
        <v>-0.34581756221411386</v>
      </c>
      <c r="AN293" s="4">
        <f>Tabelle1!AN92-'1. Iteration'!AN92</f>
        <v>-0.31648904262523897</v>
      </c>
      <c r="AO293" s="4">
        <f>Tabelle1!AO92-'1. Iteration'!AO92</f>
        <v>-0.31064511582195659</v>
      </c>
      <c r="AP293" s="4">
        <f>Tabelle1!AP92-'1. Iteration'!AP92</f>
        <v>-0.29315664754022541</v>
      </c>
      <c r="AQ293" s="4">
        <f>Tabelle1!AQ92-'1. Iteration'!AQ92</f>
        <v>0.71846637146199899</v>
      </c>
      <c r="AR293" s="4">
        <f>Tabelle1!AR92-'1. Iteration'!AR92</f>
        <v>0.72426713291083844</v>
      </c>
      <c r="AS293" s="4">
        <f>Tabelle1!AS92-'1. Iteration'!AS92</f>
        <v>-0.25837341622206456</v>
      </c>
      <c r="AT293" s="4">
        <f>Tabelle1!AT92-'1. Iteration'!AT92</f>
        <v>-0.20667749811904598</v>
      </c>
      <c r="AU293" s="4">
        <f>Tabelle1!AU92-'1. Iteration'!AU92</f>
        <v>-5.4950844192723336E-2</v>
      </c>
    </row>
    <row r="294" spans="6:47">
      <c r="F294" s="7">
        <f>Tabelle1!F93-'1. Iteration'!G294/'1. Iteration'!AX93</f>
        <v>0.12942859417086286</v>
      </c>
      <c r="G294">
        <f t="shared" si="130"/>
        <v>0.24842439239693748</v>
      </c>
      <c r="H294" s="4">
        <f>Tabelle1!H93-'1. Iteration'!H93</f>
        <v>6.0161606555044211E-2</v>
      </c>
      <c r="I294" s="4">
        <f>Tabelle1!I93-'1. Iteration'!I93</f>
        <v>8.6671279984813276E-2</v>
      </c>
      <c r="J294" s="4">
        <f>Tabelle1!J93-'1. Iteration'!J93</f>
        <v>0.1523386803563046</v>
      </c>
      <c r="K294" s="4">
        <f>Tabelle1!K93-'1. Iteration'!K93</f>
        <v>0.19779714587107156</v>
      </c>
      <c r="L294" s="4">
        <f>Tabelle1!L93-'1. Iteration'!L93</f>
        <v>0.22358788043542877</v>
      </c>
      <c r="M294" s="4">
        <f>Tabelle1!M93-'1. Iteration'!M93</f>
        <v>0.24924499381412157</v>
      </c>
      <c r="N294" s="4">
        <f>Tabelle1!N93-'1. Iteration'!N93</f>
        <v>0.30649029404198413</v>
      </c>
      <c r="O294" s="4">
        <f>Tabelle1!O93-'1. Iteration'!O93</f>
        <v>0.31280995543596313</v>
      </c>
      <c r="P294" s="4">
        <f>Tabelle1!P93-'1. Iteration'!P93</f>
        <v>0.33172023662831185</v>
      </c>
      <c r="Q294" s="4">
        <f>Tabelle1!Q93-'1. Iteration'!Q93</f>
        <v>-0.6494422088783578</v>
      </c>
      <c r="R294" s="4">
        <f>Tabelle1!R93-'1. Iteration'!R93</f>
        <v>-0.64317911306800502</v>
      </c>
      <c r="S294" s="4">
        <f>Tabelle1!S93-'1. Iteration'!S93</f>
        <v>0.37556212331456917</v>
      </c>
      <c r="T294" s="4">
        <f>Tabelle1!T93-'1. Iteration'!T93</f>
        <v>0.37556212331456917</v>
      </c>
      <c r="U294" s="4">
        <f>Tabelle1!U93-'1. Iteration'!U93</f>
        <v>-0.61820676373843819</v>
      </c>
      <c r="V294" s="4">
        <f>Tabelle1!V93-'1. Iteration'!V93</f>
        <v>0.42518906900405462</v>
      </c>
      <c r="W294" s="4">
        <f>Tabelle1!W93-'1. Iteration'!W93</f>
        <v>-0.55018637997688424</v>
      </c>
      <c r="X294" s="4">
        <f>Tabelle1!X93-'1. Iteration'!X93</f>
        <v>-0.55018637997688424</v>
      </c>
      <c r="Y294" s="4">
        <f>Tabelle1!Y93-'1. Iteration'!Y93</f>
        <v>0.46207908407501463</v>
      </c>
      <c r="Z294" s="4">
        <f>Tabelle1!Z93-'1. Iteration'!Z93</f>
        <v>0.49868964883024847</v>
      </c>
      <c r="AA294" s="4">
        <f>Tabelle1!AA93-'1. Iteration'!AA93</f>
        <v>-0.50131035116975153</v>
      </c>
      <c r="AB294" s="4">
        <f>Tabelle1!AB93-'1. Iteration'!AB93</f>
        <v>-0.49523553633801787</v>
      </c>
      <c r="AC294" s="4">
        <f>Tabelle1!AC93-'1. Iteration'!AC93</f>
        <v>-0.47705699405033775</v>
      </c>
      <c r="AD294" s="4">
        <f>Tabelle1!AD93-'1. Iteration'!AD93</f>
        <v>0.52898726745216895</v>
      </c>
      <c r="AE294" s="4">
        <f>Tabelle1!AE93-'1. Iteration'!AE93</f>
        <v>0.53502392663838094</v>
      </c>
      <c r="AF294" s="4">
        <f>Tabelle1!AF93-'1. Iteration'!AF93</f>
        <v>-0.464976073361619</v>
      </c>
      <c r="AG294" s="4">
        <f>Tabelle1!AG93-'1. Iteration'!AG93</f>
        <v>-0.45894700215772005</v>
      </c>
      <c r="AH294" s="4">
        <f>Tabelle1!AH93-'1. Iteration'!AH93</f>
        <v>0.54105299784228</v>
      </c>
      <c r="AI294" s="4">
        <f>Tabelle1!AI93-'1. Iteration'!AI93</f>
        <v>0.54105299784228</v>
      </c>
      <c r="AJ294" s="4">
        <f>Tabelle1!AJ93-'1. Iteration'!AJ93</f>
        <v>-0.44691156654088426</v>
      </c>
      <c r="AK294" s="4">
        <f>Tabelle1!AK93-'1. Iteration'!AK93</f>
        <v>0.61874687401165862</v>
      </c>
      <c r="AL294" s="4">
        <f>Tabelle1!AL93-'1. Iteration'!AL93</f>
        <v>-0.37532880143189934</v>
      </c>
      <c r="AM294" s="4">
        <f>Tabelle1!AM93-'1. Iteration'!AM93</f>
        <v>0.65418243778588614</v>
      </c>
      <c r="AN294" s="4">
        <f>Tabelle1!AN93-'1. Iteration'!AN93</f>
        <v>0.68351095737476109</v>
      </c>
      <c r="AO294" s="4">
        <f>Tabelle1!AO93-'1. Iteration'!AO93</f>
        <v>-0.31064511582195659</v>
      </c>
      <c r="AP294" s="4">
        <f>Tabelle1!AP93-'1. Iteration'!AP93</f>
        <v>-0.29315664754022541</v>
      </c>
      <c r="AQ294" s="4">
        <f>Tabelle1!AQ93-'1. Iteration'!AQ93</f>
        <v>-0.28153362853800096</v>
      </c>
      <c r="AR294" s="4">
        <f>Tabelle1!AR93-'1. Iteration'!AR93</f>
        <v>-0.27573286708916156</v>
      </c>
      <c r="AS294" s="4">
        <f>Tabelle1!AS93-'1. Iteration'!AS93</f>
        <v>-0.25837341622206456</v>
      </c>
      <c r="AT294" s="4">
        <f>Tabelle1!AT93-'1. Iteration'!AT93</f>
        <v>-0.20667749811904598</v>
      </c>
      <c r="AU294" s="4">
        <f>Tabelle1!AU93-'1. Iteration'!AU93</f>
        <v>-5.4950844192723336E-2</v>
      </c>
    </row>
    <row r="295" spans="6:47">
      <c r="F295" s="7">
        <f>Tabelle1!F94-'1. Iteration'!G295/'1. Iteration'!AX94</f>
        <v>0.12942859417086286</v>
      </c>
      <c r="G295">
        <f t="shared" si="130"/>
        <v>0.24842439239693759</v>
      </c>
      <c r="H295" s="4">
        <f>Tabelle1!H94-'1. Iteration'!H94</f>
        <v>6.0161606555044211E-2</v>
      </c>
      <c r="I295" s="4">
        <f>Tabelle1!I94-'1. Iteration'!I94</f>
        <v>8.6671279984813276E-2</v>
      </c>
      <c r="J295" s="4">
        <f>Tabelle1!J94-'1. Iteration'!J94</f>
        <v>0.1523386803563046</v>
      </c>
      <c r="K295" s="4">
        <f>Tabelle1!K94-'1. Iteration'!K94</f>
        <v>0.19779714587107156</v>
      </c>
      <c r="L295" s="4">
        <f>Tabelle1!L94-'1. Iteration'!L94</f>
        <v>0.22358788043542877</v>
      </c>
      <c r="M295" s="4">
        <f>Tabelle1!M94-'1. Iteration'!M94</f>
        <v>-0.75075500618587843</v>
      </c>
      <c r="N295" s="4">
        <f>Tabelle1!N94-'1. Iteration'!N94</f>
        <v>0.30649029404198413</v>
      </c>
      <c r="O295" s="4">
        <f>Tabelle1!O94-'1. Iteration'!O94</f>
        <v>0.31280995543596313</v>
      </c>
      <c r="P295" s="4">
        <f>Tabelle1!P94-'1. Iteration'!P94</f>
        <v>0.33172023662831185</v>
      </c>
      <c r="Q295" s="4">
        <f>Tabelle1!Q94-'1. Iteration'!Q94</f>
        <v>0.3505577911216422</v>
      </c>
      <c r="R295" s="4">
        <f>Tabelle1!R94-'1. Iteration'!R94</f>
        <v>-0.64317911306800502</v>
      </c>
      <c r="S295" s="4">
        <f>Tabelle1!S94-'1. Iteration'!S94</f>
        <v>0.37556212331456917</v>
      </c>
      <c r="T295" s="4">
        <f>Tabelle1!T94-'1. Iteration'!T94</f>
        <v>0.37556212331456917</v>
      </c>
      <c r="U295" s="4">
        <f>Tabelle1!U94-'1. Iteration'!U94</f>
        <v>0.38179323626156181</v>
      </c>
      <c r="V295" s="4">
        <f>Tabelle1!V94-'1. Iteration'!V94</f>
        <v>0.42518906900405462</v>
      </c>
      <c r="W295" s="4">
        <f>Tabelle1!W94-'1. Iteration'!W94</f>
        <v>0.44981362002311576</v>
      </c>
      <c r="X295" s="4">
        <f>Tabelle1!X94-'1. Iteration'!X94</f>
        <v>0.44981362002311576</v>
      </c>
      <c r="Y295" s="4">
        <f>Tabelle1!Y94-'1. Iteration'!Y94</f>
        <v>0.46207908407501463</v>
      </c>
      <c r="Z295" s="4">
        <f>Tabelle1!Z94-'1. Iteration'!Z94</f>
        <v>-0.50131035116975153</v>
      </c>
      <c r="AA295" s="4">
        <f>Tabelle1!AA94-'1. Iteration'!AA94</f>
        <v>0.49868964883024847</v>
      </c>
      <c r="AB295" s="4">
        <f>Tabelle1!AB94-'1. Iteration'!AB94</f>
        <v>0.50476446366198213</v>
      </c>
      <c r="AC295" s="4">
        <f>Tabelle1!AC94-'1. Iteration'!AC94</f>
        <v>-0.47705699405033775</v>
      </c>
      <c r="AD295" s="4">
        <f>Tabelle1!AD94-'1. Iteration'!AD94</f>
        <v>0.52898726745216895</v>
      </c>
      <c r="AE295" s="4">
        <f>Tabelle1!AE94-'1. Iteration'!AE94</f>
        <v>-0.464976073361619</v>
      </c>
      <c r="AF295" s="4">
        <f>Tabelle1!AF94-'1. Iteration'!AF94</f>
        <v>-0.464976073361619</v>
      </c>
      <c r="AG295" s="4">
        <f>Tabelle1!AG94-'1. Iteration'!AG94</f>
        <v>0.54105299784228</v>
      </c>
      <c r="AH295" s="4">
        <f>Tabelle1!AH94-'1. Iteration'!AH94</f>
        <v>-0.45894700215772005</v>
      </c>
      <c r="AI295" s="4">
        <f>Tabelle1!AI94-'1. Iteration'!AI94</f>
        <v>-0.45894700215772005</v>
      </c>
      <c r="AJ295" s="4">
        <f>Tabelle1!AJ94-'1. Iteration'!AJ94</f>
        <v>-0.44691156654088426</v>
      </c>
      <c r="AK295" s="4">
        <f>Tabelle1!AK94-'1. Iteration'!AK94</f>
        <v>-0.38125312598834143</v>
      </c>
      <c r="AL295" s="4">
        <f>Tabelle1!AL94-'1. Iteration'!AL94</f>
        <v>-0.37532880143189934</v>
      </c>
      <c r="AM295" s="4">
        <f>Tabelle1!AM94-'1. Iteration'!AM94</f>
        <v>-0.34581756221411386</v>
      </c>
      <c r="AN295" s="4">
        <f>Tabelle1!AN94-'1. Iteration'!AN94</f>
        <v>-0.31648904262523897</v>
      </c>
      <c r="AO295" s="4">
        <f>Tabelle1!AO94-'1. Iteration'!AO94</f>
        <v>-0.31064511582195659</v>
      </c>
      <c r="AP295" s="4">
        <f>Tabelle1!AP94-'1. Iteration'!AP94</f>
        <v>-0.29315664754022541</v>
      </c>
      <c r="AQ295" s="4">
        <f>Tabelle1!AQ94-'1. Iteration'!AQ94</f>
        <v>-0.28153362853800096</v>
      </c>
      <c r="AR295" s="4">
        <f>Tabelle1!AR94-'1. Iteration'!AR94</f>
        <v>0.72426713291083844</v>
      </c>
      <c r="AS295" s="4">
        <f>Tabelle1!AS94-'1. Iteration'!AS94</f>
        <v>-0.25837341622206456</v>
      </c>
      <c r="AT295" s="4">
        <f>Tabelle1!AT94-'1. Iteration'!AT94</f>
        <v>-0.20667749811904598</v>
      </c>
      <c r="AU295" s="4">
        <f>Tabelle1!AU94-'1. Iteration'!AU94</f>
        <v>-5.4950844192723336E-2</v>
      </c>
    </row>
    <row r="296" spans="6:47">
      <c r="F296" s="7">
        <f>Tabelle1!F95-'1. Iteration'!G296/'1. Iteration'!AX95</f>
        <v>0.12942859417086275</v>
      </c>
      <c r="G296">
        <f t="shared" si="130"/>
        <v>0.24842439239693659</v>
      </c>
      <c r="H296" s="4">
        <f>Tabelle1!H95-'1. Iteration'!H95</f>
        <v>6.0161606555044211E-2</v>
      </c>
      <c r="I296" s="4">
        <f>Tabelle1!I95-'1. Iteration'!I95</f>
        <v>8.6671279984813276E-2</v>
      </c>
      <c r="J296" s="4">
        <f>Tabelle1!J95-'1. Iteration'!J95</f>
        <v>0.1523386803563046</v>
      </c>
      <c r="K296" s="4">
        <f>Tabelle1!K95-'1. Iteration'!K95</f>
        <v>0.19779714587107156</v>
      </c>
      <c r="L296" s="4">
        <f>Tabelle1!L95-'1. Iteration'!L95</f>
        <v>0.22358788043542877</v>
      </c>
      <c r="M296" s="4">
        <f>Tabelle1!M95-'1. Iteration'!M95</f>
        <v>0.24924499381412157</v>
      </c>
      <c r="N296" s="4">
        <f>Tabelle1!N95-'1. Iteration'!N95</f>
        <v>-0.69350970595801587</v>
      </c>
      <c r="O296" s="4">
        <f>Tabelle1!O95-'1. Iteration'!O95</f>
        <v>0.31280995543596313</v>
      </c>
      <c r="P296" s="4">
        <f>Tabelle1!P95-'1. Iteration'!P95</f>
        <v>0.33172023662831185</v>
      </c>
      <c r="Q296" s="4">
        <f>Tabelle1!Q95-'1. Iteration'!Q95</f>
        <v>0.3505577911216422</v>
      </c>
      <c r="R296" s="4">
        <f>Tabelle1!R95-'1. Iteration'!R95</f>
        <v>0.35682088693199498</v>
      </c>
      <c r="S296" s="4">
        <f>Tabelle1!S95-'1. Iteration'!S95</f>
        <v>0.37556212331456917</v>
      </c>
      <c r="T296" s="4">
        <f>Tabelle1!T95-'1. Iteration'!T95</f>
        <v>0.37556212331456917</v>
      </c>
      <c r="U296" s="4">
        <f>Tabelle1!U95-'1. Iteration'!U95</f>
        <v>0.38179323626156181</v>
      </c>
      <c r="V296" s="4">
        <f>Tabelle1!V95-'1. Iteration'!V95</f>
        <v>-0.57481093099594538</v>
      </c>
      <c r="W296" s="4">
        <f>Tabelle1!W95-'1. Iteration'!W95</f>
        <v>0.44981362002311576</v>
      </c>
      <c r="X296" s="4">
        <f>Tabelle1!X95-'1. Iteration'!X95</f>
        <v>-0.55018637997688424</v>
      </c>
      <c r="Y296" s="4">
        <f>Tabelle1!Y95-'1. Iteration'!Y95</f>
        <v>0.46207908407501463</v>
      </c>
      <c r="Z296" s="4">
        <f>Tabelle1!Z95-'1. Iteration'!Z95</f>
        <v>-0.50131035116975153</v>
      </c>
      <c r="AA296" s="4">
        <f>Tabelle1!AA95-'1. Iteration'!AA95</f>
        <v>-0.50131035116975153</v>
      </c>
      <c r="AB296" s="4">
        <f>Tabelle1!AB95-'1. Iteration'!AB95</f>
        <v>-0.49523553633801787</v>
      </c>
      <c r="AC296" s="4">
        <f>Tabelle1!AC95-'1. Iteration'!AC95</f>
        <v>-0.47705699405033775</v>
      </c>
      <c r="AD296" s="4">
        <f>Tabelle1!AD95-'1. Iteration'!AD95</f>
        <v>-0.47101273254783099</v>
      </c>
      <c r="AE296" s="4">
        <f>Tabelle1!AE95-'1. Iteration'!AE95</f>
        <v>0.53502392663838094</v>
      </c>
      <c r="AF296" s="4">
        <f>Tabelle1!AF95-'1. Iteration'!AF95</f>
        <v>0.53502392663838094</v>
      </c>
      <c r="AG296" s="4">
        <f>Tabelle1!AG95-'1. Iteration'!AG95</f>
        <v>-0.45894700215772005</v>
      </c>
      <c r="AH296" s="4">
        <f>Tabelle1!AH95-'1. Iteration'!AH95</f>
        <v>0.54105299784228</v>
      </c>
      <c r="AI296" s="4">
        <f>Tabelle1!AI95-'1. Iteration'!AI95</f>
        <v>0.54105299784228</v>
      </c>
      <c r="AJ296" s="4">
        <f>Tabelle1!AJ95-'1. Iteration'!AJ95</f>
        <v>-0.44691156654088426</v>
      </c>
      <c r="AK296" s="4">
        <f>Tabelle1!AK95-'1. Iteration'!AK95</f>
        <v>0.61874687401165862</v>
      </c>
      <c r="AL296" s="4">
        <f>Tabelle1!AL95-'1. Iteration'!AL95</f>
        <v>-0.37532880143189934</v>
      </c>
      <c r="AM296" s="4">
        <f>Tabelle1!AM95-'1. Iteration'!AM95</f>
        <v>-0.34581756221411386</v>
      </c>
      <c r="AN296" s="4">
        <f>Tabelle1!AN95-'1. Iteration'!AN95</f>
        <v>-0.31648904262523897</v>
      </c>
      <c r="AO296" s="4">
        <f>Tabelle1!AO95-'1. Iteration'!AO95</f>
        <v>0.68935488417804347</v>
      </c>
      <c r="AP296" s="4">
        <f>Tabelle1!AP95-'1. Iteration'!AP95</f>
        <v>-0.29315664754022541</v>
      </c>
      <c r="AQ296" s="4">
        <f>Tabelle1!AQ95-'1. Iteration'!AQ95</f>
        <v>-0.28153362853800096</v>
      </c>
      <c r="AR296" s="4">
        <f>Tabelle1!AR95-'1. Iteration'!AR95</f>
        <v>-0.27573286708916156</v>
      </c>
      <c r="AS296" s="4">
        <f>Tabelle1!AS95-'1. Iteration'!AS95</f>
        <v>-0.25837341622206456</v>
      </c>
      <c r="AT296" s="4">
        <f>Tabelle1!AT95-'1. Iteration'!AT95</f>
        <v>-0.20667749811904598</v>
      </c>
      <c r="AU296" s="4">
        <f>Tabelle1!AU95-'1. Iteration'!AU95</f>
        <v>-5.4950844192723336E-2</v>
      </c>
    </row>
    <row r="297" spans="6:47">
      <c r="F297" s="7">
        <f>Tabelle1!F96-'1. Iteration'!G297/'1. Iteration'!AX96</f>
        <v>0.12942859417086275</v>
      </c>
      <c r="G297">
        <f t="shared" si="130"/>
        <v>0.24842439239693659</v>
      </c>
      <c r="H297" s="4">
        <f>Tabelle1!H96-'1. Iteration'!H96</f>
        <v>-0.93983839344495579</v>
      </c>
      <c r="I297" s="4">
        <f>Tabelle1!I96-'1. Iteration'!I96</f>
        <v>8.6671279984813276E-2</v>
      </c>
      <c r="J297" s="4">
        <f>Tabelle1!J96-'1. Iteration'!J96</f>
        <v>0.1523386803563046</v>
      </c>
      <c r="K297" s="4">
        <f>Tabelle1!K96-'1. Iteration'!K96</f>
        <v>0.19779714587107156</v>
      </c>
      <c r="L297" s="4">
        <f>Tabelle1!L96-'1. Iteration'!L96</f>
        <v>0.22358788043542877</v>
      </c>
      <c r="M297" s="4">
        <f>Tabelle1!M96-'1. Iteration'!M96</f>
        <v>0.24924499381412157</v>
      </c>
      <c r="N297" s="4">
        <f>Tabelle1!N96-'1. Iteration'!N96</f>
        <v>0.30649029404198413</v>
      </c>
      <c r="O297" s="4">
        <f>Tabelle1!O96-'1. Iteration'!O96</f>
        <v>0.31280995543596313</v>
      </c>
      <c r="P297" s="4">
        <f>Tabelle1!P96-'1. Iteration'!P96</f>
        <v>0.33172023662831185</v>
      </c>
      <c r="Q297" s="4">
        <f>Tabelle1!Q96-'1. Iteration'!Q96</f>
        <v>0.3505577911216422</v>
      </c>
      <c r="R297" s="4">
        <f>Tabelle1!R96-'1. Iteration'!R96</f>
        <v>0.35682088693199498</v>
      </c>
      <c r="S297" s="4">
        <f>Tabelle1!S96-'1. Iteration'!S96</f>
        <v>-0.62443787668543083</v>
      </c>
      <c r="T297" s="4">
        <f>Tabelle1!T96-'1. Iteration'!T96</f>
        <v>0.37556212331456917</v>
      </c>
      <c r="U297" s="4">
        <f>Tabelle1!U96-'1. Iteration'!U96</f>
        <v>0.38179323626156181</v>
      </c>
      <c r="V297" s="4">
        <f>Tabelle1!V96-'1. Iteration'!V96</f>
        <v>-0.57481093099594538</v>
      </c>
      <c r="W297" s="4">
        <f>Tabelle1!W96-'1. Iteration'!W96</f>
        <v>0.44981362002311576</v>
      </c>
      <c r="X297" s="4">
        <f>Tabelle1!X96-'1. Iteration'!X96</f>
        <v>0.44981362002311576</v>
      </c>
      <c r="Y297" s="4">
        <f>Tabelle1!Y96-'1. Iteration'!Y96</f>
        <v>0.46207908407501463</v>
      </c>
      <c r="Z297" s="4">
        <f>Tabelle1!Z96-'1. Iteration'!Z96</f>
        <v>-0.50131035116975153</v>
      </c>
      <c r="AA297" s="4">
        <f>Tabelle1!AA96-'1. Iteration'!AA96</f>
        <v>-0.50131035116975153</v>
      </c>
      <c r="AB297" s="4">
        <f>Tabelle1!AB96-'1. Iteration'!AB96</f>
        <v>-0.49523553633801787</v>
      </c>
      <c r="AC297" s="4">
        <f>Tabelle1!AC96-'1. Iteration'!AC96</f>
        <v>-0.47705699405033775</v>
      </c>
      <c r="AD297" s="4">
        <f>Tabelle1!AD96-'1. Iteration'!AD96</f>
        <v>-0.47101273254783099</v>
      </c>
      <c r="AE297" s="4">
        <f>Tabelle1!AE96-'1. Iteration'!AE96</f>
        <v>0.53502392663838094</v>
      </c>
      <c r="AF297" s="4">
        <f>Tabelle1!AF96-'1. Iteration'!AF96</f>
        <v>0.53502392663838094</v>
      </c>
      <c r="AG297" s="4">
        <f>Tabelle1!AG96-'1. Iteration'!AG96</f>
        <v>-0.45894700215772005</v>
      </c>
      <c r="AH297" s="4">
        <f>Tabelle1!AH96-'1. Iteration'!AH96</f>
        <v>0.54105299784228</v>
      </c>
      <c r="AI297" s="4">
        <f>Tabelle1!AI96-'1. Iteration'!AI96</f>
        <v>-0.45894700215772005</v>
      </c>
      <c r="AJ297" s="4">
        <f>Tabelle1!AJ96-'1. Iteration'!AJ96</f>
        <v>0.55308843345911574</v>
      </c>
      <c r="AK297" s="4">
        <f>Tabelle1!AK96-'1. Iteration'!AK96</f>
        <v>-0.38125312598834143</v>
      </c>
      <c r="AL297" s="4">
        <f>Tabelle1!AL96-'1. Iteration'!AL96</f>
        <v>-0.37532880143189934</v>
      </c>
      <c r="AM297" s="4">
        <f>Tabelle1!AM96-'1. Iteration'!AM96</f>
        <v>0.65418243778588614</v>
      </c>
      <c r="AN297" s="4">
        <f>Tabelle1!AN96-'1. Iteration'!AN96</f>
        <v>-0.31648904262523897</v>
      </c>
      <c r="AO297" s="4">
        <f>Tabelle1!AO96-'1. Iteration'!AO96</f>
        <v>0.68935488417804347</v>
      </c>
      <c r="AP297" s="4">
        <f>Tabelle1!AP96-'1. Iteration'!AP96</f>
        <v>-0.29315664754022541</v>
      </c>
      <c r="AQ297" s="4">
        <f>Tabelle1!AQ96-'1. Iteration'!AQ96</f>
        <v>-0.28153362853800096</v>
      </c>
      <c r="AR297" s="4">
        <f>Tabelle1!AR96-'1. Iteration'!AR96</f>
        <v>-0.27573286708916156</v>
      </c>
      <c r="AS297" s="4">
        <f>Tabelle1!AS96-'1. Iteration'!AS96</f>
        <v>-0.25837341622206456</v>
      </c>
      <c r="AT297" s="4">
        <f>Tabelle1!AT96-'1. Iteration'!AT96</f>
        <v>-0.20667749811904598</v>
      </c>
      <c r="AU297" s="4">
        <f>Tabelle1!AU96-'1. Iteration'!AU96</f>
        <v>-5.4950844192723336E-2</v>
      </c>
    </row>
    <row r="298" spans="6:47">
      <c r="F298" s="7">
        <f>Tabelle1!F97-'1. Iteration'!G298/'1. Iteration'!AX97</f>
        <v>0.12942859417086283</v>
      </c>
      <c r="G298">
        <f t="shared" si="130"/>
        <v>0.24842439239693725</v>
      </c>
      <c r="H298" s="4">
        <f>Tabelle1!H97-'1. Iteration'!H97</f>
        <v>-0.93983839344495579</v>
      </c>
      <c r="I298" s="4">
        <f>Tabelle1!I97-'1. Iteration'!I97</f>
        <v>8.6671279984813276E-2</v>
      </c>
      <c r="J298" s="4">
        <f>Tabelle1!J97-'1. Iteration'!J97</f>
        <v>-0.8476613196436954</v>
      </c>
      <c r="K298" s="4">
        <f>Tabelle1!K97-'1. Iteration'!K97</f>
        <v>-0.80220285412892844</v>
      </c>
      <c r="L298" s="4">
        <f>Tabelle1!L97-'1. Iteration'!L97</f>
        <v>0.22358788043542877</v>
      </c>
      <c r="M298" s="4">
        <f>Tabelle1!M97-'1. Iteration'!M97</f>
        <v>0.24924499381412157</v>
      </c>
      <c r="N298" s="4">
        <f>Tabelle1!N97-'1. Iteration'!N97</f>
        <v>-0.69350970595801587</v>
      </c>
      <c r="O298" s="4">
        <f>Tabelle1!O97-'1. Iteration'!O97</f>
        <v>0.31280995543596313</v>
      </c>
      <c r="P298" s="4">
        <f>Tabelle1!P97-'1. Iteration'!P97</f>
        <v>0.33172023662831185</v>
      </c>
      <c r="Q298" s="4">
        <f>Tabelle1!Q97-'1. Iteration'!Q97</f>
        <v>-0.6494422088783578</v>
      </c>
      <c r="R298" s="4">
        <f>Tabelle1!R97-'1. Iteration'!R97</f>
        <v>-0.64317911306800502</v>
      </c>
      <c r="S298" s="4">
        <f>Tabelle1!S97-'1. Iteration'!S97</f>
        <v>0.37556212331456917</v>
      </c>
      <c r="T298" s="4">
        <f>Tabelle1!T97-'1. Iteration'!T97</f>
        <v>-0.62443787668543083</v>
      </c>
      <c r="U298" s="4">
        <f>Tabelle1!U97-'1. Iteration'!U97</f>
        <v>0.38179323626156181</v>
      </c>
      <c r="V298" s="4">
        <f>Tabelle1!V97-'1. Iteration'!V97</f>
        <v>-0.57481093099594538</v>
      </c>
      <c r="W298" s="4">
        <f>Tabelle1!W97-'1. Iteration'!W97</f>
        <v>0.44981362002311576</v>
      </c>
      <c r="X298" s="4">
        <f>Tabelle1!X97-'1. Iteration'!X97</f>
        <v>-0.55018637997688424</v>
      </c>
      <c r="Y298" s="4">
        <f>Tabelle1!Y97-'1. Iteration'!Y97</f>
        <v>0.46207908407501463</v>
      </c>
      <c r="Z298" s="4">
        <f>Tabelle1!Z97-'1. Iteration'!Z97</f>
        <v>0.49868964883024847</v>
      </c>
      <c r="AA298" s="4">
        <f>Tabelle1!AA97-'1. Iteration'!AA97</f>
        <v>0.49868964883024847</v>
      </c>
      <c r="AB298" s="4">
        <f>Tabelle1!AB97-'1. Iteration'!AB97</f>
        <v>-0.49523553633801787</v>
      </c>
      <c r="AC298" s="4">
        <f>Tabelle1!AC97-'1. Iteration'!AC97</f>
        <v>0.52294300594966225</v>
      </c>
      <c r="AD298" s="4">
        <f>Tabelle1!AD97-'1. Iteration'!AD97</f>
        <v>-0.47101273254783099</v>
      </c>
      <c r="AE298" s="4">
        <f>Tabelle1!AE97-'1. Iteration'!AE97</f>
        <v>0.53502392663838094</v>
      </c>
      <c r="AF298" s="4">
        <f>Tabelle1!AF97-'1. Iteration'!AF97</f>
        <v>-0.464976073361619</v>
      </c>
      <c r="AG298" s="4">
        <f>Tabelle1!AG97-'1. Iteration'!AG97</f>
        <v>-0.45894700215772005</v>
      </c>
      <c r="AH298" s="4">
        <f>Tabelle1!AH97-'1. Iteration'!AH97</f>
        <v>0.54105299784228</v>
      </c>
      <c r="AI298" s="4">
        <f>Tabelle1!AI97-'1. Iteration'!AI97</f>
        <v>0.54105299784228</v>
      </c>
      <c r="AJ298" s="4">
        <f>Tabelle1!AJ97-'1. Iteration'!AJ97</f>
        <v>-0.44691156654088426</v>
      </c>
      <c r="AK298" s="4">
        <f>Tabelle1!AK97-'1. Iteration'!AK97</f>
        <v>0.61874687401165862</v>
      </c>
      <c r="AL298" s="4">
        <f>Tabelle1!AL97-'1. Iteration'!AL97</f>
        <v>-0.37532880143189934</v>
      </c>
      <c r="AM298" s="4">
        <f>Tabelle1!AM97-'1. Iteration'!AM97</f>
        <v>-0.34581756221411386</v>
      </c>
      <c r="AN298" s="4">
        <f>Tabelle1!AN97-'1. Iteration'!AN97</f>
        <v>0.68351095737476109</v>
      </c>
      <c r="AO298" s="4">
        <f>Tabelle1!AO97-'1. Iteration'!AO97</f>
        <v>0.68935488417804347</v>
      </c>
      <c r="AP298" s="4">
        <f>Tabelle1!AP97-'1. Iteration'!AP97</f>
        <v>-0.29315664754022541</v>
      </c>
      <c r="AQ298" s="4">
        <f>Tabelle1!AQ97-'1. Iteration'!AQ97</f>
        <v>0.71846637146199899</v>
      </c>
      <c r="AR298" s="4">
        <f>Tabelle1!AR97-'1. Iteration'!AR97</f>
        <v>0.72426713291083844</v>
      </c>
      <c r="AS298" s="4">
        <f>Tabelle1!AS97-'1. Iteration'!AS97</f>
        <v>-0.25837341622206456</v>
      </c>
      <c r="AT298" s="4">
        <f>Tabelle1!AT97-'1. Iteration'!AT97</f>
        <v>0.79332250188095399</v>
      </c>
      <c r="AU298" s="4">
        <f>Tabelle1!AU97-'1. Iteration'!AU97</f>
        <v>-5.4950844192723336E-2</v>
      </c>
    </row>
    <row r="299" spans="6:47">
      <c r="F299" s="7">
        <f>Tabelle1!F98-'1. Iteration'!G299/'1. Iteration'!AX98</f>
        <v>0.12942859417086286</v>
      </c>
      <c r="G299">
        <f t="shared" si="130"/>
        <v>0.24842439239693748</v>
      </c>
      <c r="H299" s="4">
        <f>Tabelle1!H98-'1. Iteration'!H98</f>
        <v>6.0161606555044211E-2</v>
      </c>
      <c r="I299" s="4">
        <f>Tabelle1!I98-'1. Iteration'!I98</f>
        <v>8.6671279984813276E-2</v>
      </c>
      <c r="J299" s="4">
        <f>Tabelle1!J98-'1. Iteration'!J98</f>
        <v>0.1523386803563046</v>
      </c>
      <c r="K299" s="4">
        <f>Tabelle1!K98-'1. Iteration'!K98</f>
        <v>0.19779714587107156</v>
      </c>
      <c r="L299" s="4">
        <f>Tabelle1!L98-'1. Iteration'!L98</f>
        <v>0.22358788043542877</v>
      </c>
      <c r="M299" s="4">
        <f>Tabelle1!M98-'1. Iteration'!M98</f>
        <v>0.24924499381412157</v>
      </c>
      <c r="N299" s="4">
        <f>Tabelle1!N98-'1. Iteration'!N98</f>
        <v>0.30649029404198413</v>
      </c>
      <c r="O299" s="4">
        <f>Tabelle1!O98-'1. Iteration'!O98</f>
        <v>-0.68719004456403687</v>
      </c>
      <c r="P299" s="4">
        <f>Tabelle1!P98-'1. Iteration'!P98</f>
        <v>-0.66827976337168815</v>
      </c>
      <c r="Q299" s="4">
        <f>Tabelle1!Q98-'1. Iteration'!Q98</f>
        <v>-0.6494422088783578</v>
      </c>
      <c r="R299" s="4">
        <f>Tabelle1!R98-'1. Iteration'!R98</f>
        <v>-0.64317911306800502</v>
      </c>
      <c r="S299" s="4">
        <f>Tabelle1!S98-'1. Iteration'!S98</f>
        <v>0.37556212331456917</v>
      </c>
      <c r="T299" s="4">
        <f>Tabelle1!T98-'1. Iteration'!T98</f>
        <v>-0.62443787668543083</v>
      </c>
      <c r="U299" s="4">
        <f>Tabelle1!U98-'1. Iteration'!U98</f>
        <v>0.38179323626156181</v>
      </c>
      <c r="V299" s="4">
        <f>Tabelle1!V98-'1. Iteration'!V98</f>
        <v>0.42518906900405462</v>
      </c>
      <c r="W299" s="4">
        <f>Tabelle1!W98-'1. Iteration'!W98</f>
        <v>0.44981362002311576</v>
      </c>
      <c r="X299" s="4">
        <f>Tabelle1!X98-'1. Iteration'!X98</f>
        <v>0.44981362002311576</v>
      </c>
      <c r="Y299" s="4">
        <f>Tabelle1!Y98-'1. Iteration'!Y98</f>
        <v>-0.53792091592498537</v>
      </c>
      <c r="Z299" s="4">
        <f>Tabelle1!Z98-'1. Iteration'!Z98</f>
        <v>0.49868964883024847</v>
      </c>
      <c r="AA299" s="4">
        <f>Tabelle1!AA98-'1. Iteration'!AA98</f>
        <v>-0.50131035116975153</v>
      </c>
      <c r="AB299" s="4">
        <f>Tabelle1!AB98-'1. Iteration'!AB98</f>
        <v>0.50476446366198213</v>
      </c>
      <c r="AC299" s="4">
        <f>Tabelle1!AC98-'1. Iteration'!AC98</f>
        <v>-0.47705699405033775</v>
      </c>
      <c r="AD299" s="4">
        <f>Tabelle1!AD98-'1. Iteration'!AD98</f>
        <v>0.52898726745216895</v>
      </c>
      <c r="AE299" s="4">
        <f>Tabelle1!AE98-'1. Iteration'!AE98</f>
        <v>0.53502392663838094</v>
      </c>
      <c r="AF299" s="4">
        <f>Tabelle1!AF98-'1. Iteration'!AF98</f>
        <v>0.53502392663838094</v>
      </c>
      <c r="AG299" s="4">
        <f>Tabelle1!AG98-'1. Iteration'!AG98</f>
        <v>0.54105299784228</v>
      </c>
      <c r="AH299" s="4">
        <f>Tabelle1!AH98-'1. Iteration'!AH98</f>
        <v>-0.45894700215772005</v>
      </c>
      <c r="AI299" s="4">
        <f>Tabelle1!AI98-'1. Iteration'!AI98</f>
        <v>0.54105299784228</v>
      </c>
      <c r="AJ299" s="4">
        <f>Tabelle1!AJ98-'1. Iteration'!AJ98</f>
        <v>-0.44691156654088426</v>
      </c>
      <c r="AK299" s="4">
        <f>Tabelle1!AK98-'1. Iteration'!AK98</f>
        <v>-0.38125312598834143</v>
      </c>
      <c r="AL299" s="4">
        <f>Tabelle1!AL98-'1. Iteration'!AL98</f>
        <v>0.62467119856810061</v>
      </c>
      <c r="AM299" s="4">
        <f>Tabelle1!AM98-'1. Iteration'!AM98</f>
        <v>-0.34581756221411386</v>
      </c>
      <c r="AN299" s="4">
        <f>Tabelle1!AN98-'1. Iteration'!AN98</f>
        <v>-0.31648904262523897</v>
      </c>
      <c r="AO299" s="4">
        <f>Tabelle1!AO98-'1. Iteration'!AO98</f>
        <v>-0.31064511582195659</v>
      </c>
      <c r="AP299" s="4">
        <f>Tabelle1!AP98-'1. Iteration'!AP98</f>
        <v>-0.29315664754022541</v>
      </c>
      <c r="AQ299" s="4">
        <f>Tabelle1!AQ98-'1. Iteration'!AQ98</f>
        <v>0.71846637146199899</v>
      </c>
      <c r="AR299" s="4">
        <f>Tabelle1!AR98-'1. Iteration'!AR98</f>
        <v>-0.27573286708916156</v>
      </c>
      <c r="AS299" s="4">
        <f>Tabelle1!AS98-'1. Iteration'!AS98</f>
        <v>-0.25837341622206456</v>
      </c>
      <c r="AT299" s="4">
        <f>Tabelle1!AT98-'1. Iteration'!AT98</f>
        <v>-0.20667749811904598</v>
      </c>
      <c r="AU299" s="4">
        <f>Tabelle1!AU98-'1. Iteration'!AU98</f>
        <v>-5.4950844192723336E-2</v>
      </c>
    </row>
    <row r="300" spans="6:47">
      <c r="F300" s="7">
        <f>Tabelle1!F99-'1. Iteration'!G300/'1. Iteration'!AX99</f>
        <v>1.1332721679669693E-2</v>
      </c>
      <c r="G300">
        <f t="shared" si="130"/>
        <v>9.5939343481376685E-2</v>
      </c>
      <c r="H300" s="4">
        <f>Tabelle1!H99-'1. Iteration'!H99</f>
        <v>6.6075961351410029E-2</v>
      </c>
      <c r="I300" s="4">
        <f>Tabelle1!I99-'1. Iteration'!I99</f>
        <v>9.4928512020700184E-2</v>
      </c>
      <c r="J300" s="4">
        <f>Tabelle1!J99-'1. Iteration'!J99</f>
        <v>0.16571695178874024</v>
      </c>
      <c r="K300" s="4">
        <f>Tabelle1!K99-'1. Iteration'!K99</f>
        <v>0.21415894768746502</v>
      </c>
      <c r="L300" s="4">
        <f>Tabelle1!L99-'1. Iteration'!L99</f>
        <v>0.241440996208374</v>
      </c>
      <c r="M300" s="4">
        <f>Tabelle1!M99-'1. Iteration'!M99</f>
        <v>0.26843847259031917</v>
      </c>
      <c r="N300" s="4">
        <f>Tabelle1!N99-'1. Iteration'!N99</f>
        <v>-0.67183487762221661</v>
      </c>
      <c r="O300" s="4">
        <f>Tabelle1!O99-'1. Iteration'!O99</f>
        <v>0.33471600357022191</v>
      </c>
      <c r="P300" s="4">
        <f>Tabelle1!P99-'1. Iteration'!P99</f>
        <v>0.35426785961840535</v>
      </c>
      <c r="Q300" s="4">
        <f>Tabelle1!Q99-'1. Iteration'!Q99</f>
        <v>-0.62633011400686189</v>
      </c>
      <c r="R300" s="4">
        <f>Tabelle1!R99-'1. Iteration'!R99</f>
        <v>0.3801042299300732</v>
      </c>
      <c r="S300" s="4">
        <f>Tabelle1!S99-'1. Iteration'!S99</f>
        <v>-0.60069085227125896</v>
      </c>
      <c r="T300" s="4">
        <f>Tabelle1!T99-'1. Iteration'!T99</f>
        <v>-0.60069085227125896</v>
      </c>
      <c r="U300" s="4">
        <f>Tabelle1!U99-'1. Iteration'!U99</f>
        <v>0.40567828985086141</v>
      </c>
      <c r="V300" s="4">
        <f>Tabelle1!V99-'1. Iteration'!V99</f>
        <v>-0.55018637997688413</v>
      </c>
      <c r="W300" s="4">
        <f>Tabelle1!W99-'1. Iteration'!W99</f>
        <v>-0.5253134188626396</v>
      </c>
      <c r="X300" s="4">
        <f>Tabelle1!X99-'1. Iteration'!X99</f>
        <v>-0.5253134188626396</v>
      </c>
      <c r="Y300" s="4">
        <f>Tabelle1!Y99-'1. Iteration'!Y99</f>
        <v>-0.51297009973112961</v>
      </c>
      <c r="Z300" s="4">
        <f>Tabelle1!Z99-'1. Iteration'!Z99</f>
        <v>0.5236927534129634</v>
      </c>
      <c r="AA300" s="4">
        <f>Tabelle1!AA99-'1. Iteration'!AA99</f>
        <v>-0.47630724658703655</v>
      </c>
      <c r="AB300" s="4">
        <f>Tabelle1!AB99-'1. Iteration'!AB99</f>
        <v>0.52975028924477807</v>
      </c>
      <c r="AC300" s="4">
        <f>Tabelle1!AC99-'1. Iteration'!AC99</f>
        <v>-0.45216673793195966</v>
      </c>
      <c r="AD300" s="4">
        <f>Tabelle1!AD99-'1. Iteration'!AD99</f>
        <v>-0.4461687745607395</v>
      </c>
      <c r="AE300" s="4">
        <f>Tabelle1!AE99-'1. Iteration'!AE99</f>
        <v>0.5598144330070256</v>
      </c>
      <c r="AF300" s="4">
        <f>Tabelle1!AF99-'1. Iteration'!AF99</f>
        <v>-0.44018556699297434</v>
      </c>
      <c r="AG300" s="4">
        <f>Tabelle1!AG99-'1. Iteration'!AG99</f>
        <v>0.56578293915635547</v>
      </c>
      <c r="AH300" s="4">
        <f>Tabelle1!AH99-'1. Iteration'!AH99</f>
        <v>0.56578293915635547</v>
      </c>
      <c r="AI300" s="4">
        <f>Tabelle1!AI99-'1. Iteration'!AI99</f>
        <v>0.56578293915635547</v>
      </c>
      <c r="AJ300" s="4">
        <f>Tabelle1!AJ99-'1. Iteration'!AJ99</f>
        <v>-0.42232393659323786</v>
      </c>
      <c r="AK300" s="4">
        <f>Tabelle1!AK99-'1. Iteration'!AK99</f>
        <v>-0.35794004356325099</v>
      </c>
      <c r="AL300" s="4">
        <f>Tabelle1!AL99-'1. Iteration'!AL99</f>
        <v>-0.35217179340177668</v>
      </c>
      <c r="AM300" s="4">
        <f>Tabelle1!AM99-'1. Iteration'!AM99</f>
        <v>-0.32353829184798777</v>
      </c>
      <c r="AN300" s="4">
        <f>Tabelle1!AN99-'1. Iteration'!AN99</f>
        <v>0.70475350618026322</v>
      </c>
      <c r="AO300" s="4">
        <f>Tabelle1!AO99-'1. Iteration'!AO99</f>
        <v>0.710371398989049</v>
      </c>
      <c r="AP300" s="4">
        <f>Tabelle1!AP99-'1. Iteration'!AP99</f>
        <v>-0.27285499105470051</v>
      </c>
      <c r="AQ300" s="4">
        <f>Tabelle1!AQ99-'1. Iteration'!AQ99</f>
        <v>0.73826116621761251</v>
      </c>
      <c r="AR300" s="4">
        <f>Tabelle1!AR99-'1. Iteration'!AR99</f>
        <v>-0.25620048882675039</v>
      </c>
      <c r="AS300" s="4">
        <f>Tabelle1!AS99-'1. Iteration'!AS99</f>
        <v>-0.23966383015735568</v>
      </c>
      <c r="AT300" s="4">
        <f>Tabelle1!AT99-'1. Iteration'!AT99</f>
        <v>0.80925146066567455</v>
      </c>
      <c r="AU300" s="4">
        <f>Tabelle1!AU99-'1. Iteration'!AU99</f>
        <v>-4.997899119896719E-2</v>
      </c>
    </row>
    <row r="301" spans="6:47">
      <c r="F301" s="7">
        <f>Tabelle1!F100-'1. Iteration'!G301/'1. Iteration'!AX100</f>
        <v>1.133272167966964E-2</v>
      </c>
      <c r="G301">
        <f t="shared" si="130"/>
        <v>9.5939343481376241E-2</v>
      </c>
      <c r="H301" s="4">
        <f>Tabelle1!H100-'1. Iteration'!H100</f>
        <v>6.6075961351410029E-2</v>
      </c>
      <c r="I301" s="4">
        <f>Tabelle1!I100-'1. Iteration'!I100</f>
        <v>9.4928512020700184E-2</v>
      </c>
      <c r="J301" s="4">
        <f>Tabelle1!J100-'1. Iteration'!J100</f>
        <v>0.16571695178874024</v>
      </c>
      <c r="K301" s="4">
        <f>Tabelle1!K100-'1. Iteration'!K100</f>
        <v>0.21415894768746502</v>
      </c>
      <c r="L301" s="4">
        <f>Tabelle1!L100-'1. Iteration'!L100</f>
        <v>0.241440996208374</v>
      </c>
      <c r="M301" s="4">
        <f>Tabelle1!M100-'1. Iteration'!M100</f>
        <v>0.26843847259031917</v>
      </c>
      <c r="N301" s="4">
        <f>Tabelle1!N100-'1. Iteration'!N100</f>
        <v>0.32816512237778339</v>
      </c>
      <c r="O301" s="4">
        <f>Tabelle1!O100-'1. Iteration'!O100</f>
        <v>0.33471600357022191</v>
      </c>
      <c r="P301" s="4">
        <f>Tabelle1!P100-'1. Iteration'!P100</f>
        <v>-0.64573214038159465</v>
      </c>
      <c r="Q301" s="4">
        <f>Tabelle1!Q100-'1. Iteration'!Q100</f>
        <v>-0.62633011400686189</v>
      </c>
      <c r="R301" s="4">
        <f>Tabelle1!R100-'1. Iteration'!R100</f>
        <v>0.3801042299300732</v>
      </c>
      <c r="S301" s="4">
        <f>Tabelle1!S100-'1. Iteration'!S100</f>
        <v>-0.60069085227125896</v>
      </c>
      <c r="T301" s="4">
        <f>Tabelle1!T100-'1. Iteration'!T100</f>
        <v>0.39930914772874104</v>
      </c>
      <c r="U301" s="4">
        <f>Tabelle1!U100-'1. Iteration'!U100</f>
        <v>-0.59432171014913859</v>
      </c>
      <c r="V301" s="4">
        <f>Tabelle1!V100-'1. Iteration'!V100</f>
        <v>-0.55018637997688413</v>
      </c>
      <c r="W301" s="4">
        <f>Tabelle1!W100-'1. Iteration'!W100</f>
        <v>0.4746865811373604</v>
      </c>
      <c r="X301" s="4">
        <f>Tabelle1!X100-'1. Iteration'!X100</f>
        <v>0.4746865811373604</v>
      </c>
      <c r="Y301" s="4">
        <f>Tabelle1!Y100-'1. Iteration'!Y100</f>
        <v>0.48702990026887039</v>
      </c>
      <c r="Z301" s="4">
        <f>Tabelle1!Z100-'1. Iteration'!Z100</f>
        <v>-0.47630724658703655</v>
      </c>
      <c r="AA301" s="4">
        <f>Tabelle1!AA100-'1. Iteration'!AA100</f>
        <v>0.5236927534129634</v>
      </c>
      <c r="AB301" s="4">
        <f>Tabelle1!AB100-'1. Iteration'!AB100</f>
        <v>-0.47024971075522187</v>
      </c>
      <c r="AC301" s="4">
        <f>Tabelle1!AC100-'1. Iteration'!AC100</f>
        <v>0.54783326206804039</v>
      </c>
      <c r="AD301" s="4">
        <f>Tabelle1!AD100-'1. Iteration'!AD100</f>
        <v>0.55383122543926055</v>
      </c>
      <c r="AE301" s="4">
        <f>Tabelle1!AE100-'1. Iteration'!AE100</f>
        <v>0.5598144330070256</v>
      </c>
      <c r="AF301" s="4">
        <f>Tabelle1!AF100-'1. Iteration'!AF100</f>
        <v>0.5598144330070256</v>
      </c>
      <c r="AG301" s="4">
        <f>Tabelle1!AG100-'1. Iteration'!AG100</f>
        <v>-0.43421706084364453</v>
      </c>
      <c r="AH301" s="4">
        <f>Tabelle1!AH100-'1. Iteration'!AH100</f>
        <v>0.56578293915635547</v>
      </c>
      <c r="AI301" s="4">
        <f>Tabelle1!AI100-'1. Iteration'!AI100</f>
        <v>0.56578293915635547</v>
      </c>
      <c r="AJ301" s="4">
        <f>Tabelle1!AJ100-'1. Iteration'!AJ100</f>
        <v>-0.42232393659323786</v>
      </c>
      <c r="AK301" s="4">
        <f>Tabelle1!AK100-'1. Iteration'!AK100</f>
        <v>-0.35794004356325099</v>
      </c>
      <c r="AL301" s="4">
        <f>Tabelle1!AL100-'1. Iteration'!AL100</f>
        <v>-0.35217179340177668</v>
      </c>
      <c r="AM301" s="4">
        <f>Tabelle1!AM100-'1. Iteration'!AM100</f>
        <v>-0.32353829184798777</v>
      </c>
      <c r="AN301" s="4">
        <f>Tabelle1!AN100-'1. Iteration'!AN100</f>
        <v>-0.29524649381973683</v>
      </c>
      <c r="AO301" s="4">
        <f>Tabelle1!AO100-'1. Iteration'!AO100</f>
        <v>-0.289628601010951</v>
      </c>
      <c r="AP301" s="4">
        <f>Tabelle1!AP100-'1. Iteration'!AP100</f>
        <v>-0.27285499105470051</v>
      </c>
      <c r="AQ301" s="4">
        <f>Tabelle1!AQ100-'1. Iteration'!AQ100</f>
        <v>-0.26173883378238749</v>
      </c>
      <c r="AR301" s="4">
        <f>Tabelle1!AR100-'1. Iteration'!AR100</f>
        <v>-0.25620048882675039</v>
      </c>
      <c r="AS301" s="4">
        <f>Tabelle1!AS100-'1. Iteration'!AS100</f>
        <v>-0.23966383015735568</v>
      </c>
      <c r="AT301" s="4">
        <f>Tabelle1!AT100-'1. Iteration'!AT100</f>
        <v>-0.19074853933432545</v>
      </c>
      <c r="AU301" s="4">
        <f>Tabelle1!AU100-'1. Iteration'!AU100</f>
        <v>-4.997899119896719E-2</v>
      </c>
    </row>
    <row r="302" spans="6:47">
      <c r="F302" s="7">
        <f>Tabelle1!F101-'1. Iteration'!G302/'1. Iteration'!AX101</f>
        <v>1.1332721679669614E-2</v>
      </c>
      <c r="G302">
        <f t="shared" si="130"/>
        <v>9.5939343481376019E-2</v>
      </c>
      <c r="H302" s="4">
        <f>Tabelle1!H101-'1. Iteration'!H101</f>
        <v>6.6075961351410029E-2</v>
      </c>
      <c r="I302" s="4">
        <f>Tabelle1!I101-'1. Iteration'!I101</f>
        <v>9.4928512020700184E-2</v>
      </c>
      <c r="J302" s="4">
        <f>Tabelle1!J101-'1. Iteration'!J101</f>
        <v>0.16571695178874024</v>
      </c>
      <c r="K302" s="4">
        <f>Tabelle1!K101-'1. Iteration'!K101</f>
        <v>0.21415894768746502</v>
      </c>
      <c r="L302" s="4">
        <f>Tabelle1!L101-'1. Iteration'!L101</f>
        <v>0.241440996208374</v>
      </c>
      <c r="M302" s="4">
        <f>Tabelle1!M101-'1. Iteration'!M101</f>
        <v>0.26843847259031917</v>
      </c>
      <c r="N302" s="4">
        <f>Tabelle1!N101-'1. Iteration'!N101</f>
        <v>-0.67183487762221661</v>
      </c>
      <c r="O302" s="4">
        <f>Tabelle1!O101-'1. Iteration'!O101</f>
        <v>0.33471600357022191</v>
      </c>
      <c r="P302" s="4">
        <f>Tabelle1!P101-'1. Iteration'!P101</f>
        <v>0.35426785961840535</v>
      </c>
      <c r="Q302" s="4">
        <f>Tabelle1!Q101-'1. Iteration'!Q101</f>
        <v>0.37366988599313811</v>
      </c>
      <c r="R302" s="4">
        <f>Tabelle1!R101-'1. Iteration'!R101</f>
        <v>0.3801042299300732</v>
      </c>
      <c r="S302" s="4">
        <f>Tabelle1!S101-'1. Iteration'!S101</f>
        <v>-0.60069085227125896</v>
      </c>
      <c r="T302" s="4">
        <f>Tabelle1!T101-'1. Iteration'!T101</f>
        <v>0.39930914772874104</v>
      </c>
      <c r="U302" s="4">
        <f>Tabelle1!U101-'1. Iteration'!U101</f>
        <v>-0.59432171014913859</v>
      </c>
      <c r="V302" s="4">
        <f>Tabelle1!V101-'1. Iteration'!V101</f>
        <v>0.44981362002311587</v>
      </c>
      <c r="W302" s="4">
        <f>Tabelle1!W101-'1. Iteration'!W101</f>
        <v>0.4746865811373604</v>
      </c>
      <c r="X302" s="4">
        <f>Tabelle1!X101-'1. Iteration'!X101</f>
        <v>0.4746865811373604</v>
      </c>
      <c r="Y302" s="4">
        <f>Tabelle1!Y101-'1. Iteration'!Y101</f>
        <v>-0.51297009973112961</v>
      </c>
      <c r="Z302" s="4">
        <f>Tabelle1!Z101-'1. Iteration'!Z101</f>
        <v>0.5236927534129634</v>
      </c>
      <c r="AA302" s="4">
        <f>Tabelle1!AA101-'1. Iteration'!AA101</f>
        <v>-0.47630724658703655</v>
      </c>
      <c r="AB302" s="4">
        <f>Tabelle1!AB101-'1. Iteration'!AB101</f>
        <v>0.52975028924477807</v>
      </c>
      <c r="AC302" s="4">
        <f>Tabelle1!AC101-'1. Iteration'!AC101</f>
        <v>0.54783326206804039</v>
      </c>
      <c r="AD302" s="4">
        <f>Tabelle1!AD101-'1. Iteration'!AD101</f>
        <v>-0.4461687745607395</v>
      </c>
      <c r="AE302" s="4">
        <f>Tabelle1!AE101-'1. Iteration'!AE101</f>
        <v>-0.44018556699297434</v>
      </c>
      <c r="AF302" s="4">
        <f>Tabelle1!AF101-'1. Iteration'!AF101</f>
        <v>-0.44018556699297434</v>
      </c>
      <c r="AG302" s="4">
        <f>Tabelle1!AG101-'1. Iteration'!AG101</f>
        <v>0.56578293915635547</v>
      </c>
      <c r="AH302" s="4">
        <f>Tabelle1!AH101-'1. Iteration'!AH101</f>
        <v>-0.43421706084364453</v>
      </c>
      <c r="AI302" s="4">
        <f>Tabelle1!AI101-'1. Iteration'!AI101</f>
        <v>0.56578293915635547</v>
      </c>
      <c r="AJ302" s="4">
        <f>Tabelle1!AJ101-'1. Iteration'!AJ101</f>
        <v>-0.42232393659323786</v>
      </c>
      <c r="AK302" s="4">
        <f>Tabelle1!AK101-'1. Iteration'!AK101</f>
        <v>-0.35794004356325099</v>
      </c>
      <c r="AL302" s="4">
        <f>Tabelle1!AL101-'1. Iteration'!AL101</f>
        <v>-0.35217179340177668</v>
      </c>
      <c r="AM302" s="4">
        <f>Tabelle1!AM101-'1. Iteration'!AM101</f>
        <v>-0.32353829184798777</v>
      </c>
      <c r="AN302" s="4">
        <f>Tabelle1!AN101-'1. Iteration'!AN101</f>
        <v>-0.29524649381973683</v>
      </c>
      <c r="AO302" s="4">
        <f>Tabelle1!AO101-'1. Iteration'!AO101</f>
        <v>-0.289628601010951</v>
      </c>
      <c r="AP302" s="4">
        <f>Tabelle1!AP101-'1. Iteration'!AP101</f>
        <v>-0.27285499105470051</v>
      </c>
      <c r="AQ302" s="4">
        <f>Tabelle1!AQ101-'1. Iteration'!AQ101</f>
        <v>-0.26173883378238749</v>
      </c>
      <c r="AR302" s="4">
        <f>Tabelle1!AR101-'1. Iteration'!AR101</f>
        <v>-0.25620048882675039</v>
      </c>
      <c r="AS302" s="4">
        <f>Tabelle1!AS101-'1. Iteration'!AS101</f>
        <v>-0.23966383015735568</v>
      </c>
      <c r="AT302" s="4">
        <f>Tabelle1!AT101-'1. Iteration'!AT101</f>
        <v>0.80925146066567455</v>
      </c>
      <c r="AU302" s="4">
        <f>Tabelle1!AU101-'1. Iteration'!AU101</f>
        <v>-4.997899119896719E-2</v>
      </c>
    </row>
    <row r="303" spans="6:47">
      <c r="F303" s="7">
        <f>Tabelle1!F102-'1. Iteration'!G303/'1. Iteration'!AX102</f>
        <v>1.1332721679669725E-2</v>
      </c>
      <c r="G303">
        <f t="shared" si="130"/>
        <v>9.5939343481376962E-2</v>
      </c>
      <c r="H303" s="4">
        <f>Tabelle1!H102-'1. Iteration'!H102</f>
        <v>-0.93392403864858997</v>
      </c>
      <c r="I303" s="4">
        <f>Tabelle1!I102-'1. Iteration'!I102</f>
        <v>9.4928512020700184E-2</v>
      </c>
      <c r="J303" s="4">
        <f>Tabelle1!J102-'1. Iteration'!J102</f>
        <v>-0.83428304821125976</v>
      </c>
      <c r="K303" s="4">
        <f>Tabelle1!K102-'1. Iteration'!K102</f>
        <v>0.21415894768746502</v>
      </c>
      <c r="L303" s="4">
        <f>Tabelle1!L102-'1. Iteration'!L102</f>
        <v>0.241440996208374</v>
      </c>
      <c r="M303" s="4">
        <f>Tabelle1!M102-'1. Iteration'!M102</f>
        <v>0.26843847259031917</v>
      </c>
      <c r="N303" s="4">
        <f>Tabelle1!N102-'1. Iteration'!N102</f>
        <v>0.32816512237778339</v>
      </c>
      <c r="O303" s="4">
        <f>Tabelle1!O102-'1. Iteration'!O102</f>
        <v>0.33471600357022191</v>
      </c>
      <c r="P303" s="4">
        <f>Tabelle1!P102-'1. Iteration'!P102</f>
        <v>-0.64573214038159465</v>
      </c>
      <c r="Q303" s="4">
        <f>Tabelle1!Q102-'1. Iteration'!Q102</f>
        <v>0.37366988599313811</v>
      </c>
      <c r="R303" s="4">
        <f>Tabelle1!R102-'1. Iteration'!R102</f>
        <v>-0.6198957700699268</v>
      </c>
      <c r="S303" s="4">
        <f>Tabelle1!S102-'1. Iteration'!S102</f>
        <v>0.39930914772874104</v>
      </c>
      <c r="T303" s="4">
        <f>Tabelle1!T102-'1. Iteration'!T102</f>
        <v>0.39930914772874104</v>
      </c>
      <c r="U303" s="4">
        <f>Tabelle1!U102-'1. Iteration'!U102</f>
        <v>0.40567828985086141</v>
      </c>
      <c r="V303" s="4">
        <f>Tabelle1!V102-'1. Iteration'!V102</f>
        <v>0.44981362002311587</v>
      </c>
      <c r="W303" s="4">
        <f>Tabelle1!W102-'1. Iteration'!W102</f>
        <v>-0.5253134188626396</v>
      </c>
      <c r="X303" s="4">
        <f>Tabelle1!X102-'1. Iteration'!X102</f>
        <v>-0.5253134188626396</v>
      </c>
      <c r="Y303" s="4">
        <f>Tabelle1!Y102-'1. Iteration'!Y102</f>
        <v>0.48702990026887039</v>
      </c>
      <c r="Z303" s="4">
        <f>Tabelle1!Z102-'1. Iteration'!Z102</f>
        <v>-0.47630724658703655</v>
      </c>
      <c r="AA303" s="4">
        <f>Tabelle1!AA102-'1. Iteration'!AA102</f>
        <v>-0.47630724658703655</v>
      </c>
      <c r="AB303" s="4">
        <f>Tabelle1!AB102-'1. Iteration'!AB102</f>
        <v>-0.47024971075522187</v>
      </c>
      <c r="AC303" s="4">
        <f>Tabelle1!AC102-'1. Iteration'!AC102</f>
        <v>-0.45216673793195966</v>
      </c>
      <c r="AD303" s="4">
        <f>Tabelle1!AD102-'1. Iteration'!AD102</f>
        <v>0.55383122543926055</v>
      </c>
      <c r="AE303" s="4">
        <f>Tabelle1!AE102-'1. Iteration'!AE102</f>
        <v>0.5598144330070256</v>
      </c>
      <c r="AF303" s="4">
        <f>Tabelle1!AF102-'1. Iteration'!AF102</f>
        <v>-0.44018556699297434</v>
      </c>
      <c r="AG303" s="4">
        <f>Tabelle1!AG102-'1. Iteration'!AG102</f>
        <v>0.56578293915635547</v>
      </c>
      <c r="AH303" s="4">
        <f>Tabelle1!AH102-'1. Iteration'!AH102</f>
        <v>0.56578293915635547</v>
      </c>
      <c r="AI303" s="4">
        <f>Tabelle1!AI102-'1. Iteration'!AI102</f>
        <v>0.56578293915635547</v>
      </c>
      <c r="AJ303" s="4">
        <f>Tabelle1!AJ102-'1. Iteration'!AJ102</f>
        <v>0.57767606340676214</v>
      </c>
      <c r="AK303" s="4">
        <f>Tabelle1!AK102-'1. Iteration'!AK102</f>
        <v>-0.35794004356325099</v>
      </c>
      <c r="AL303" s="4">
        <f>Tabelle1!AL102-'1. Iteration'!AL102</f>
        <v>-0.35217179340177668</v>
      </c>
      <c r="AM303" s="4">
        <f>Tabelle1!AM102-'1. Iteration'!AM102</f>
        <v>-0.32353829184798777</v>
      </c>
      <c r="AN303" s="4">
        <f>Tabelle1!AN102-'1. Iteration'!AN102</f>
        <v>-0.29524649381973683</v>
      </c>
      <c r="AO303" s="4">
        <f>Tabelle1!AO102-'1. Iteration'!AO102</f>
        <v>0.710371398989049</v>
      </c>
      <c r="AP303" s="4">
        <f>Tabelle1!AP102-'1. Iteration'!AP102</f>
        <v>-0.27285499105470051</v>
      </c>
      <c r="AQ303" s="4">
        <f>Tabelle1!AQ102-'1. Iteration'!AQ102</f>
        <v>-0.26173883378238749</v>
      </c>
      <c r="AR303" s="4">
        <f>Tabelle1!AR102-'1. Iteration'!AR102</f>
        <v>-0.25620048882675039</v>
      </c>
      <c r="AS303" s="4">
        <f>Tabelle1!AS102-'1. Iteration'!AS102</f>
        <v>0.76033616984264429</v>
      </c>
      <c r="AT303" s="4">
        <f>Tabelle1!AT102-'1. Iteration'!AT102</f>
        <v>-0.19074853933432545</v>
      </c>
      <c r="AU303" s="4">
        <f>Tabelle1!AU102-'1. Iteration'!AU102</f>
        <v>-4.997899119896719E-2</v>
      </c>
    </row>
    <row r="304" spans="6:47">
      <c r="F304" s="7">
        <f>Tabelle1!F103-'1. Iteration'!G304/'1. Iteration'!AX103</f>
        <v>1.133272167966968E-2</v>
      </c>
      <c r="G304">
        <f t="shared" si="130"/>
        <v>9.5939343481376574E-2</v>
      </c>
      <c r="H304" s="4">
        <f>Tabelle1!H103-'1. Iteration'!H103</f>
        <v>6.6075961351410029E-2</v>
      </c>
      <c r="I304" s="4">
        <f>Tabelle1!I103-'1. Iteration'!I103</f>
        <v>9.4928512020700184E-2</v>
      </c>
      <c r="J304" s="4">
        <f>Tabelle1!J103-'1. Iteration'!J103</f>
        <v>0.16571695178874024</v>
      </c>
      <c r="K304" s="4">
        <f>Tabelle1!K103-'1. Iteration'!K103</f>
        <v>0.21415894768746502</v>
      </c>
      <c r="L304" s="4">
        <f>Tabelle1!L103-'1. Iteration'!L103</f>
        <v>0.241440996208374</v>
      </c>
      <c r="M304" s="4">
        <f>Tabelle1!M103-'1. Iteration'!M103</f>
        <v>0.26843847259031917</v>
      </c>
      <c r="N304" s="4">
        <f>Tabelle1!N103-'1. Iteration'!N103</f>
        <v>0.32816512237778339</v>
      </c>
      <c r="O304" s="4">
        <f>Tabelle1!O103-'1. Iteration'!O103</f>
        <v>0.33471600357022191</v>
      </c>
      <c r="P304" s="4">
        <f>Tabelle1!P103-'1. Iteration'!P103</f>
        <v>0.35426785961840535</v>
      </c>
      <c r="Q304" s="4">
        <f>Tabelle1!Q103-'1. Iteration'!Q103</f>
        <v>-0.62633011400686189</v>
      </c>
      <c r="R304" s="4">
        <f>Tabelle1!R103-'1. Iteration'!R103</f>
        <v>0.3801042299300732</v>
      </c>
      <c r="S304" s="4">
        <f>Tabelle1!S103-'1. Iteration'!S103</f>
        <v>0.39930914772874104</v>
      </c>
      <c r="T304" s="4">
        <f>Tabelle1!T103-'1. Iteration'!T103</f>
        <v>0.39930914772874104</v>
      </c>
      <c r="U304" s="4">
        <f>Tabelle1!U103-'1. Iteration'!U103</f>
        <v>0.40567828985086141</v>
      </c>
      <c r="V304" s="4">
        <f>Tabelle1!V103-'1. Iteration'!V103</f>
        <v>-0.55018637997688413</v>
      </c>
      <c r="W304" s="4">
        <f>Tabelle1!W103-'1. Iteration'!W103</f>
        <v>0.4746865811373604</v>
      </c>
      <c r="X304" s="4">
        <f>Tabelle1!X103-'1. Iteration'!X103</f>
        <v>-0.5253134188626396</v>
      </c>
      <c r="Y304" s="4">
        <f>Tabelle1!Y103-'1. Iteration'!Y103</f>
        <v>-0.51297009973112961</v>
      </c>
      <c r="Z304" s="4">
        <f>Tabelle1!Z103-'1. Iteration'!Z103</f>
        <v>-0.47630724658703655</v>
      </c>
      <c r="AA304" s="4">
        <f>Tabelle1!AA103-'1. Iteration'!AA103</f>
        <v>-0.47630724658703655</v>
      </c>
      <c r="AB304" s="4">
        <f>Tabelle1!AB103-'1. Iteration'!AB103</f>
        <v>-0.47024971075522187</v>
      </c>
      <c r="AC304" s="4">
        <f>Tabelle1!AC103-'1. Iteration'!AC103</f>
        <v>-0.45216673793195966</v>
      </c>
      <c r="AD304" s="4">
        <f>Tabelle1!AD103-'1. Iteration'!AD103</f>
        <v>-0.4461687745607395</v>
      </c>
      <c r="AE304" s="4">
        <f>Tabelle1!AE103-'1. Iteration'!AE103</f>
        <v>0.5598144330070256</v>
      </c>
      <c r="AF304" s="4">
        <f>Tabelle1!AF103-'1. Iteration'!AF103</f>
        <v>0.5598144330070256</v>
      </c>
      <c r="AG304" s="4">
        <f>Tabelle1!AG103-'1. Iteration'!AG103</f>
        <v>0.56578293915635547</v>
      </c>
      <c r="AH304" s="4">
        <f>Tabelle1!AH103-'1. Iteration'!AH103</f>
        <v>-0.43421706084364453</v>
      </c>
      <c r="AI304" s="4">
        <f>Tabelle1!AI103-'1. Iteration'!AI103</f>
        <v>-0.43421706084364453</v>
      </c>
      <c r="AJ304" s="4">
        <f>Tabelle1!AJ103-'1. Iteration'!AJ103</f>
        <v>-0.42232393659323786</v>
      </c>
      <c r="AK304" s="4">
        <f>Tabelle1!AK103-'1. Iteration'!AK103</f>
        <v>-0.35794004356325099</v>
      </c>
      <c r="AL304" s="4">
        <f>Tabelle1!AL103-'1. Iteration'!AL103</f>
        <v>0.64782820659822327</v>
      </c>
      <c r="AM304" s="4">
        <f>Tabelle1!AM103-'1. Iteration'!AM103</f>
        <v>0.67646170815201223</v>
      </c>
      <c r="AN304" s="4">
        <f>Tabelle1!AN103-'1. Iteration'!AN103</f>
        <v>-0.29524649381973683</v>
      </c>
      <c r="AO304" s="4">
        <f>Tabelle1!AO103-'1. Iteration'!AO103</f>
        <v>-0.289628601010951</v>
      </c>
      <c r="AP304" s="4">
        <f>Tabelle1!AP103-'1. Iteration'!AP103</f>
        <v>-0.27285499105470051</v>
      </c>
      <c r="AQ304" s="4">
        <f>Tabelle1!AQ103-'1. Iteration'!AQ103</f>
        <v>0.73826116621761251</v>
      </c>
      <c r="AR304" s="4">
        <f>Tabelle1!AR103-'1. Iteration'!AR103</f>
        <v>-0.25620048882675039</v>
      </c>
      <c r="AS304" s="4">
        <f>Tabelle1!AS103-'1. Iteration'!AS103</f>
        <v>-0.23966383015735568</v>
      </c>
      <c r="AT304" s="4">
        <f>Tabelle1!AT103-'1. Iteration'!AT103</f>
        <v>-0.19074853933432545</v>
      </c>
      <c r="AU304" s="4">
        <f>Tabelle1!AU103-'1. Iteration'!AU103</f>
        <v>-4.997899119896719E-2</v>
      </c>
    </row>
    <row r="305" spans="6:47">
      <c r="F305" s="7">
        <f>Tabelle1!F104-'1. Iteration'!G305/'1. Iteration'!AX104</f>
        <v>1.1332721679669745E-2</v>
      </c>
      <c r="G305">
        <f t="shared" si="130"/>
        <v>9.5939343481377129E-2</v>
      </c>
      <c r="H305" s="4">
        <f>Tabelle1!H104-'1. Iteration'!H104</f>
        <v>6.6075961351410029E-2</v>
      </c>
      <c r="I305" s="4">
        <f>Tabelle1!I104-'1. Iteration'!I104</f>
        <v>9.4928512020700184E-2</v>
      </c>
      <c r="J305" s="4">
        <f>Tabelle1!J104-'1. Iteration'!J104</f>
        <v>0.16571695178874024</v>
      </c>
      <c r="K305" s="4">
        <f>Tabelle1!K104-'1. Iteration'!K104</f>
        <v>0.21415894768746502</v>
      </c>
      <c r="L305" s="4">
        <f>Tabelle1!L104-'1. Iteration'!L104</f>
        <v>0.241440996208374</v>
      </c>
      <c r="M305" s="4">
        <f>Tabelle1!M104-'1. Iteration'!M104</f>
        <v>-0.73156152740968083</v>
      </c>
      <c r="N305" s="4">
        <f>Tabelle1!N104-'1. Iteration'!N104</f>
        <v>0.32816512237778339</v>
      </c>
      <c r="O305" s="4">
        <f>Tabelle1!O104-'1. Iteration'!O104</f>
        <v>0.33471600357022191</v>
      </c>
      <c r="P305" s="4">
        <f>Tabelle1!P104-'1. Iteration'!P104</f>
        <v>-0.64573214038159465</v>
      </c>
      <c r="Q305" s="4">
        <f>Tabelle1!Q104-'1. Iteration'!Q104</f>
        <v>-0.62633011400686189</v>
      </c>
      <c r="R305" s="4">
        <f>Tabelle1!R104-'1. Iteration'!R104</f>
        <v>0.3801042299300732</v>
      </c>
      <c r="S305" s="4">
        <f>Tabelle1!S104-'1. Iteration'!S104</f>
        <v>0.39930914772874104</v>
      </c>
      <c r="T305" s="4">
        <f>Tabelle1!T104-'1. Iteration'!T104</f>
        <v>0.39930914772874104</v>
      </c>
      <c r="U305" s="4">
        <f>Tabelle1!U104-'1. Iteration'!U104</f>
        <v>0.40567828985086141</v>
      </c>
      <c r="V305" s="4">
        <f>Tabelle1!V104-'1. Iteration'!V104</f>
        <v>-0.55018637997688413</v>
      </c>
      <c r="W305" s="4">
        <f>Tabelle1!W104-'1. Iteration'!W104</f>
        <v>0.4746865811373604</v>
      </c>
      <c r="X305" s="4">
        <f>Tabelle1!X104-'1. Iteration'!X104</f>
        <v>0.4746865811373604</v>
      </c>
      <c r="Y305" s="4">
        <f>Tabelle1!Y104-'1. Iteration'!Y104</f>
        <v>0.48702990026887039</v>
      </c>
      <c r="Z305" s="4">
        <f>Tabelle1!Z104-'1. Iteration'!Z104</f>
        <v>-0.47630724658703655</v>
      </c>
      <c r="AA305" s="4">
        <f>Tabelle1!AA104-'1. Iteration'!AA104</f>
        <v>0.5236927534129634</v>
      </c>
      <c r="AB305" s="4">
        <f>Tabelle1!AB104-'1. Iteration'!AB104</f>
        <v>-0.47024971075522187</v>
      </c>
      <c r="AC305" s="4">
        <f>Tabelle1!AC104-'1. Iteration'!AC104</f>
        <v>0.54783326206804039</v>
      </c>
      <c r="AD305" s="4">
        <f>Tabelle1!AD104-'1. Iteration'!AD104</f>
        <v>0.55383122543926055</v>
      </c>
      <c r="AE305" s="4">
        <f>Tabelle1!AE104-'1. Iteration'!AE104</f>
        <v>0.5598144330070256</v>
      </c>
      <c r="AF305" s="4">
        <f>Tabelle1!AF104-'1. Iteration'!AF104</f>
        <v>0.5598144330070256</v>
      </c>
      <c r="AG305" s="4">
        <f>Tabelle1!AG104-'1. Iteration'!AG104</f>
        <v>-0.43421706084364453</v>
      </c>
      <c r="AH305" s="4">
        <f>Tabelle1!AH104-'1. Iteration'!AH104</f>
        <v>0.56578293915635547</v>
      </c>
      <c r="AI305" s="4">
        <f>Tabelle1!AI104-'1. Iteration'!AI104</f>
        <v>-0.43421706084364453</v>
      </c>
      <c r="AJ305" s="4">
        <f>Tabelle1!AJ104-'1. Iteration'!AJ104</f>
        <v>-0.42232393659323786</v>
      </c>
      <c r="AK305" s="4">
        <f>Tabelle1!AK104-'1. Iteration'!AK104</f>
        <v>-0.35794004356325099</v>
      </c>
      <c r="AL305" s="4">
        <f>Tabelle1!AL104-'1. Iteration'!AL104</f>
        <v>-0.35217179340177668</v>
      </c>
      <c r="AM305" s="4">
        <f>Tabelle1!AM104-'1. Iteration'!AM104</f>
        <v>-0.32353829184798777</v>
      </c>
      <c r="AN305" s="4">
        <f>Tabelle1!AN104-'1. Iteration'!AN104</f>
        <v>-0.29524649381973683</v>
      </c>
      <c r="AO305" s="4">
        <f>Tabelle1!AO104-'1. Iteration'!AO104</f>
        <v>-0.289628601010951</v>
      </c>
      <c r="AP305" s="4">
        <f>Tabelle1!AP104-'1. Iteration'!AP104</f>
        <v>-0.27285499105470051</v>
      </c>
      <c r="AQ305" s="4">
        <f>Tabelle1!AQ104-'1. Iteration'!AQ104</f>
        <v>-0.26173883378238749</v>
      </c>
      <c r="AR305" s="4">
        <f>Tabelle1!AR104-'1. Iteration'!AR104</f>
        <v>-0.25620048882675039</v>
      </c>
      <c r="AS305" s="4">
        <f>Tabelle1!AS104-'1. Iteration'!AS104</f>
        <v>-0.23966383015735568</v>
      </c>
      <c r="AT305" s="4">
        <f>Tabelle1!AT104-'1. Iteration'!AT104</f>
        <v>-0.19074853933432545</v>
      </c>
      <c r="AU305" s="4">
        <f>Tabelle1!AU104-'1. Iteration'!AU104</f>
        <v>-4.997899119896719E-2</v>
      </c>
    </row>
    <row r="306" spans="6:47">
      <c r="F306" s="7">
        <f>Tabelle1!F105-'1. Iteration'!G306/'1. Iteration'!AX105</f>
        <v>1.1332721679669745E-2</v>
      </c>
      <c r="G306">
        <f t="shared" si="130"/>
        <v>9.5939343481377129E-2</v>
      </c>
      <c r="H306" s="4">
        <f>Tabelle1!H105-'1. Iteration'!H105</f>
        <v>6.6075961351410029E-2</v>
      </c>
      <c r="I306" s="4">
        <f>Tabelle1!I105-'1. Iteration'!I105</f>
        <v>9.4928512020700184E-2</v>
      </c>
      <c r="J306" s="4">
        <f>Tabelle1!J105-'1. Iteration'!J105</f>
        <v>0.16571695178874024</v>
      </c>
      <c r="K306" s="4">
        <f>Tabelle1!K105-'1. Iteration'!K105</f>
        <v>0.21415894768746502</v>
      </c>
      <c r="L306" s="4">
        <f>Tabelle1!L105-'1. Iteration'!L105</f>
        <v>0.241440996208374</v>
      </c>
      <c r="M306" s="4">
        <f>Tabelle1!M105-'1. Iteration'!M105</f>
        <v>0.26843847259031917</v>
      </c>
      <c r="N306" s="4">
        <f>Tabelle1!N105-'1. Iteration'!N105</f>
        <v>-0.67183487762221661</v>
      </c>
      <c r="O306" s="4">
        <f>Tabelle1!O105-'1. Iteration'!O105</f>
        <v>0.33471600357022191</v>
      </c>
      <c r="P306" s="4">
        <f>Tabelle1!P105-'1. Iteration'!P105</f>
        <v>0.35426785961840535</v>
      </c>
      <c r="Q306" s="4">
        <f>Tabelle1!Q105-'1. Iteration'!Q105</f>
        <v>0.37366988599313811</v>
      </c>
      <c r="R306" s="4">
        <f>Tabelle1!R105-'1. Iteration'!R105</f>
        <v>-0.6198957700699268</v>
      </c>
      <c r="S306" s="4">
        <f>Tabelle1!S105-'1. Iteration'!S105</f>
        <v>0.39930914772874104</v>
      </c>
      <c r="T306" s="4">
        <f>Tabelle1!T105-'1. Iteration'!T105</f>
        <v>-0.60069085227125896</v>
      </c>
      <c r="U306" s="4">
        <f>Tabelle1!U105-'1. Iteration'!U105</f>
        <v>0.40567828985086141</v>
      </c>
      <c r="V306" s="4">
        <f>Tabelle1!V105-'1. Iteration'!V105</f>
        <v>0.44981362002311587</v>
      </c>
      <c r="W306" s="4">
        <f>Tabelle1!W105-'1. Iteration'!W105</f>
        <v>0.4746865811373604</v>
      </c>
      <c r="X306" s="4">
        <f>Tabelle1!X105-'1. Iteration'!X105</f>
        <v>-0.5253134188626396</v>
      </c>
      <c r="Y306" s="4">
        <f>Tabelle1!Y105-'1. Iteration'!Y105</f>
        <v>-0.51297009973112961</v>
      </c>
      <c r="Z306" s="4">
        <f>Tabelle1!Z105-'1. Iteration'!Z105</f>
        <v>0.5236927534129634</v>
      </c>
      <c r="AA306" s="4">
        <f>Tabelle1!AA105-'1. Iteration'!AA105</f>
        <v>-0.47630724658703655</v>
      </c>
      <c r="AB306" s="4">
        <f>Tabelle1!AB105-'1. Iteration'!AB105</f>
        <v>-0.47024971075522187</v>
      </c>
      <c r="AC306" s="4">
        <f>Tabelle1!AC105-'1. Iteration'!AC105</f>
        <v>0.54783326206804039</v>
      </c>
      <c r="AD306" s="4">
        <f>Tabelle1!AD105-'1. Iteration'!AD105</f>
        <v>0.55383122543926055</v>
      </c>
      <c r="AE306" s="4">
        <f>Tabelle1!AE105-'1. Iteration'!AE105</f>
        <v>-0.44018556699297434</v>
      </c>
      <c r="AF306" s="4">
        <f>Tabelle1!AF105-'1. Iteration'!AF105</f>
        <v>0.5598144330070256</v>
      </c>
      <c r="AG306" s="4">
        <f>Tabelle1!AG105-'1. Iteration'!AG105</f>
        <v>-0.43421706084364453</v>
      </c>
      <c r="AH306" s="4">
        <f>Tabelle1!AH105-'1. Iteration'!AH105</f>
        <v>0.56578293915635547</v>
      </c>
      <c r="AI306" s="4">
        <f>Tabelle1!AI105-'1. Iteration'!AI105</f>
        <v>-0.43421706084364453</v>
      </c>
      <c r="AJ306" s="4">
        <f>Tabelle1!AJ105-'1. Iteration'!AJ105</f>
        <v>-0.42232393659323786</v>
      </c>
      <c r="AK306" s="4">
        <f>Tabelle1!AK105-'1. Iteration'!AK105</f>
        <v>-0.35794004356325099</v>
      </c>
      <c r="AL306" s="4">
        <f>Tabelle1!AL105-'1. Iteration'!AL105</f>
        <v>-0.35217179340177668</v>
      </c>
      <c r="AM306" s="4">
        <f>Tabelle1!AM105-'1. Iteration'!AM105</f>
        <v>0.67646170815201223</v>
      </c>
      <c r="AN306" s="4">
        <f>Tabelle1!AN105-'1. Iteration'!AN105</f>
        <v>0.70475350618026322</v>
      </c>
      <c r="AO306" s="4">
        <f>Tabelle1!AO105-'1. Iteration'!AO105</f>
        <v>-0.289628601010951</v>
      </c>
      <c r="AP306" s="4">
        <f>Tabelle1!AP105-'1. Iteration'!AP105</f>
        <v>-0.27285499105470051</v>
      </c>
      <c r="AQ306" s="4">
        <f>Tabelle1!AQ105-'1. Iteration'!AQ105</f>
        <v>-0.26173883378238749</v>
      </c>
      <c r="AR306" s="4">
        <f>Tabelle1!AR105-'1. Iteration'!AR105</f>
        <v>-0.25620048882675039</v>
      </c>
      <c r="AS306" s="4">
        <f>Tabelle1!AS105-'1. Iteration'!AS105</f>
        <v>-0.23966383015735568</v>
      </c>
      <c r="AT306" s="4">
        <f>Tabelle1!AT105-'1. Iteration'!AT105</f>
        <v>-0.19074853933432545</v>
      </c>
      <c r="AU306" s="4">
        <f>Tabelle1!AU105-'1. Iteration'!AU105</f>
        <v>-4.997899119896719E-2</v>
      </c>
    </row>
    <row r="307" spans="6:47">
      <c r="F307" s="7">
        <f>Tabelle1!F106-'1. Iteration'!G307/'1. Iteration'!AX106</f>
        <v>-0.10695727185362681</v>
      </c>
      <c r="G307">
        <f t="shared" si="130"/>
        <v>-5.7992668278057491E-2</v>
      </c>
      <c r="H307" s="4">
        <f>Tabelle1!H106-'1. Iteration'!H106</f>
        <v>7.2526874864141444E-2</v>
      </c>
      <c r="I307" s="4">
        <f>Tabelle1!I106-'1. Iteration'!I106</f>
        <v>0.10388293930159109</v>
      </c>
      <c r="J307" s="4">
        <f>Tabelle1!J106-'1. Iteration'!J106</f>
        <v>0.1800205822765959</v>
      </c>
      <c r="K307" s="4">
        <f>Tabelle1!K106-'1. Iteration'!K106</f>
        <v>0.23148364802633759</v>
      </c>
      <c r="L307" s="4">
        <f>Tabelle1!L106-'1. Iteration'!L106</f>
        <v>-0.73975816707459729</v>
      </c>
      <c r="M307" s="4">
        <f>Tabelle1!M106-'1. Iteration'!M106</f>
        <v>0.28854191692021125</v>
      </c>
      <c r="N307" s="4">
        <f>Tabelle1!N106-'1. Iteration'!N106</f>
        <v>0.35059787275257759</v>
      </c>
      <c r="O307" s="4">
        <f>Tabelle1!O106-'1. Iteration'!O106</f>
        <v>-0.64264163436834554</v>
      </c>
      <c r="P307" s="4">
        <f>Tabelle1!P106-'1. Iteration'!P106</f>
        <v>0.37748238417960989</v>
      </c>
      <c r="Q307" s="4">
        <f>Tabelle1!Q106-'1. Iteration'!Q106</f>
        <v>0.39737340302352075</v>
      </c>
      <c r="R307" s="4">
        <f>Tabelle1!R106-'1. Iteration'!R106</f>
        <v>-0.59604733701336499</v>
      </c>
      <c r="S307" s="4">
        <f>Tabelle1!S106-'1. Iteration'!S106</f>
        <v>0.4235392580010241</v>
      </c>
      <c r="T307" s="4">
        <f>Tabelle1!T106-'1. Iteration'!T106</f>
        <v>0.4235392580010241</v>
      </c>
      <c r="U307" s="4">
        <f>Tabelle1!U106-'1. Iteration'!U106</f>
        <v>0.43001820963622028</v>
      </c>
      <c r="V307" s="4">
        <f>Tabelle1!V106-'1. Iteration'!V106</f>
        <v>0.47468658113736051</v>
      </c>
      <c r="W307" s="4">
        <f>Tabelle1!W106-'1. Iteration'!W106</f>
        <v>-0.50031421424632261</v>
      </c>
      <c r="X307" s="4">
        <f>Tabelle1!X106-'1. Iteration'!X106</f>
        <v>0.49968578575367739</v>
      </c>
      <c r="Y307" s="4">
        <f>Tabelle1!Y106-'1. Iteration'!Y106</f>
        <v>0.51204552343289433</v>
      </c>
      <c r="Z307" s="4">
        <f>Tabelle1!Z106-'1. Iteration'!Z106</f>
        <v>-0.45142234043797475</v>
      </c>
      <c r="AA307" s="4">
        <f>Tabelle1!AA106-'1. Iteration'!AA106</f>
        <v>0.54857765956202531</v>
      </c>
      <c r="AB307" s="4">
        <f>Tabelle1!AB106-'1. Iteration'!AB106</f>
        <v>-0.44541211130302155</v>
      </c>
      <c r="AC307" s="4">
        <f>Tabelle1!AC106-'1. Iteration'!AC106</f>
        <v>-0.42751346467601531</v>
      </c>
      <c r="AD307" s="4">
        <f>Tabelle1!AD106-'1. Iteration'!AD106</f>
        <v>0.57840913943312833</v>
      </c>
      <c r="AE307" s="4">
        <f>Tabelle1!AE106-'1. Iteration'!AE106</f>
        <v>-0.41568986329534774</v>
      </c>
      <c r="AF307" s="4">
        <f>Tabelle1!AF106-'1. Iteration'!AF106</f>
        <v>-0.41568986329534774</v>
      </c>
      <c r="AG307" s="4">
        <f>Tabelle1!AG106-'1. Iteration'!AG106</f>
        <v>-0.4098103548376692</v>
      </c>
      <c r="AH307" s="4">
        <f>Tabelle1!AH106-'1. Iteration'!AH106</f>
        <v>-0.4098103548376692</v>
      </c>
      <c r="AI307" s="4">
        <f>Tabelle1!AI106-'1. Iteration'!AI106</f>
        <v>-0.4098103548376692</v>
      </c>
      <c r="AJ307" s="4">
        <f>Tabelle1!AJ106-'1. Iteration'!AJ106</f>
        <v>-0.39811533655106152</v>
      </c>
      <c r="AK307" s="4">
        <f>Tabelle1!AK106-'1. Iteration'!AK106</f>
        <v>-0.33528005439297082</v>
      </c>
      <c r="AL307" s="4">
        <f>Tabelle1!AL106-'1. Iteration'!AL106</f>
        <v>0.67031053648094741</v>
      </c>
      <c r="AM307" s="4">
        <f>Tabelle1!AM106-'1. Iteration'!AM106</f>
        <v>-0.30203167473167197</v>
      </c>
      <c r="AN307" s="4">
        <f>Tabelle1!AN106-'1. Iteration'!AN106</f>
        <v>-0.27485638821053493</v>
      </c>
      <c r="AO307" s="4">
        <f>Tabelle1!AO106-'1. Iteration'!AO106</f>
        <v>0.73052187799197355</v>
      </c>
      <c r="AP307" s="4">
        <f>Tabelle1!AP106-'1. Iteration'!AP106</f>
        <v>-0.25345513461991809</v>
      </c>
      <c r="AQ307" s="4">
        <f>Tabelle1!AQ106-'1. Iteration'!AQ106</f>
        <v>-0.24286535384907473</v>
      </c>
      <c r="AR307" s="4">
        <f>Tabelle1!AR106-'1. Iteration'!AR106</f>
        <v>-0.23759784064490805</v>
      </c>
      <c r="AS307" s="4">
        <f>Tabelle1!AS106-'1. Iteration'!AS106</f>
        <v>0.77809631684516278</v>
      </c>
      <c r="AT307" s="4">
        <f>Tabelle1!AT106-'1. Iteration'!AT106</f>
        <v>-0.17577523747384491</v>
      </c>
      <c r="AU307" s="4">
        <f>Tabelle1!AU106-'1. Iteration'!AU106</f>
        <v>-4.5435355200751287E-2</v>
      </c>
    </row>
    <row r="308" spans="6:47">
      <c r="F308" s="7">
        <f>Tabelle1!F107-'1. Iteration'!G308/'1. Iteration'!AX107</f>
        <v>-0.10695727185362688</v>
      </c>
      <c r="G308">
        <f t="shared" si="130"/>
        <v>-5.7992668278058046E-2</v>
      </c>
      <c r="H308" s="4">
        <f>Tabelle1!H107-'1. Iteration'!H107</f>
        <v>7.2526874864141444E-2</v>
      </c>
      <c r="I308" s="4">
        <f>Tabelle1!I107-'1. Iteration'!I107</f>
        <v>0.10388293930159109</v>
      </c>
      <c r="J308" s="4">
        <f>Tabelle1!J107-'1. Iteration'!J107</f>
        <v>0.1800205822765959</v>
      </c>
      <c r="K308" s="4">
        <f>Tabelle1!K107-'1. Iteration'!K107</f>
        <v>0.23148364802633759</v>
      </c>
      <c r="L308" s="4">
        <f>Tabelle1!L107-'1. Iteration'!L107</f>
        <v>-0.73975816707459729</v>
      </c>
      <c r="M308" s="4">
        <f>Tabelle1!M107-'1. Iteration'!M107</f>
        <v>0.28854191692021125</v>
      </c>
      <c r="N308" s="4">
        <f>Tabelle1!N107-'1. Iteration'!N107</f>
        <v>0.35059787275257759</v>
      </c>
      <c r="O308" s="4">
        <f>Tabelle1!O107-'1. Iteration'!O107</f>
        <v>0.35735836563165446</v>
      </c>
      <c r="P308" s="4">
        <f>Tabelle1!P107-'1. Iteration'!P107</f>
        <v>0.37748238417960989</v>
      </c>
      <c r="Q308" s="4">
        <f>Tabelle1!Q107-'1. Iteration'!Q107</f>
        <v>-0.60262659697647925</v>
      </c>
      <c r="R308" s="4">
        <f>Tabelle1!R107-'1. Iteration'!R107</f>
        <v>0.40395266298663501</v>
      </c>
      <c r="S308" s="4">
        <f>Tabelle1!S107-'1. Iteration'!S107</f>
        <v>0.4235392580010241</v>
      </c>
      <c r="T308" s="4">
        <f>Tabelle1!T107-'1. Iteration'!T107</f>
        <v>-0.5764607419989759</v>
      </c>
      <c r="U308" s="4">
        <f>Tabelle1!U107-'1. Iteration'!U107</f>
        <v>0.43001820963622028</v>
      </c>
      <c r="V308" s="4">
        <f>Tabelle1!V107-'1. Iteration'!V107</f>
        <v>-0.52531341886263949</v>
      </c>
      <c r="W308" s="4">
        <f>Tabelle1!W107-'1. Iteration'!W107</f>
        <v>-0.50031421424632261</v>
      </c>
      <c r="X308" s="4">
        <f>Tabelle1!X107-'1. Iteration'!X107</f>
        <v>0.49968578575367739</v>
      </c>
      <c r="Y308" s="4">
        <f>Tabelle1!Y107-'1. Iteration'!Y107</f>
        <v>-0.48795447656710567</v>
      </c>
      <c r="Z308" s="4">
        <f>Tabelle1!Z107-'1. Iteration'!Z107</f>
        <v>-0.45142234043797475</v>
      </c>
      <c r="AA308" s="4">
        <f>Tabelle1!AA107-'1. Iteration'!AA107</f>
        <v>0.54857765956202531</v>
      </c>
      <c r="AB308" s="4">
        <f>Tabelle1!AB107-'1. Iteration'!AB107</f>
        <v>-0.44541211130302155</v>
      </c>
      <c r="AC308" s="4">
        <f>Tabelle1!AC107-'1. Iteration'!AC107</f>
        <v>-0.42751346467601531</v>
      </c>
      <c r="AD308" s="4">
        <f>Tabelle1!AD107-'1. Iteration'!AD107</f>
        <v>-0.42159086056687173</v>
      </c>
      <c r="AE308" s="4">
        <f>Tabelle1!AE107-'1. Iteration'!AE107</f>
        <v>-0.41568986329534774</v>
      </c>
      <c r="AF308" s="4">
        <f>Tabelle1!AF107-'1. Iteration'!AF107</f>
        <v>0.58431013670465226</v>
      </c>
      <c r="AG308" s="4">
        <f>Tabelle1!AG107-'1. Iteration'!AG107</f>
        <v>0.59018964516233074</v>
      </c>
      <c r="AH308" s="4">
        <f>Tabelle1!AH107-'1. Iteration'!AH107</f>
        <v>-0.4098103548376692</v>
      </c>
      <c r="AI308" s="4">
        <f>Tabelle1!AI107-'1. Iteration'!AI107</f>
        <v>-0.4098103548376692</v>
      </c>
      <c r="AJ308" s="4">
        <f>Tabelle1!AJ107-'1. Iteration'!AJ107</f>
        <v>-0.39811533655106152</v>
      </c>
      <c r="AK308" s="4">
        <f>Tabelle1!AK107-'1. Iteration'!AK107</f>
        <v>-0.33528005439297082</v>
      </c>
      <c r="AL308" s="4">
        <f>Tabelle1!AL107-'1. Iteration'!AL107</f>
        <v>0.67031053648094741</v>
      </c>
      <c r="AM308" s="4">
        <f>Tabelle1!AM107-'1. Iteration'!AM107</f>
        <v>-0.30203167473167197</v>
      </c>
      <c r="AN308" s="4">
        <f>Tabelle1!AN107-'1. Iteration'!AN107</f>
        <v>0.72514361178946507</v>
      </c>
      <c r="AO308" s="4">
        <f>Tabelle1!AO107-'1. Iteration'!AO107</f>
        <v>0.73052187799197355</v>
      </c>
      <c r="AP308" s="4">
        <f>Tabelle1!AP107-'1. Iteration'!AP107</f>
        <v>-0.25345513461991809</v>
      </c>
      <c r="AQ308" s="4">
        <f>Tabelle1!AQ107-'1. Iteration'!AQ107</f>
        <v>0.75713464615092529</v>
      </c>
      <c r="AR308" s="4">
        <f>Tabelle1!AR107-'1. Iteration'!AR107</f>
        <v>-0.23759784064490805</v>
      </c>
      <c r="AS308" s="4">
        <f>Tabelle1!AS107-'1. Iteration'!AS107</f>
        <v>-0.22190368315483722</v>
      </c>
      <c r="AT308" s="4">
        <f>Tabelle1!AT107-'1. Iteration'!AT107</f>
        <v>-0.17577523747384491</v>
      </c>
      <c r="AU308" s="4">
        <f>Tabelle1!AU107-'1. Iteration'!AU107</f>
        <v>-4.5435355200751287E-2</v>
      </c>
    </row>
    <row r="309" spans="6:47">
      <c r="F309" s="7">
        <f>Tabelle1!F108-'1. Iteration'!G309/'1. Iteration'!AX108</f>
        <v>-0.10695727185362688</v>
      </c>
      <c r="G309">
        <f t="shared" si="130"/>
        <v>-5.7992668278058074E-2</v>
      </c>
      <c r="H309" s="4">
        <f>Tabelle1!H108-'1. Iteration'!H108</f>
        <v>7.2526874864141444E-2</v>
      </c>
      <c r="I309" s="4">
        <f>Tabelle1!I108-'1. Iteration'!I108</f>
        <v>0.10388293930159109</v>
      </c>
      <c r="J309" s="4">
        <f>Tabelle1!J108-'1. Iteration'!J108</f>
        <v>0.1800205822765959</v>
      </c>
      <c r="K309" s="4">
        <f>Tabelle1!K108-'1. Iteration'!K108</f>
        <v>0.23148364802633759</v>
      </c>
      <c r="L309" s="4">
        <f>Tabelle1!L108-'1. Iteration'!L108</f>
        <v>0.26024183292540271</v>
      </c>
      <c r="M309" s="4">
        <f>Tabelle1!M108-'1. Iteration'!M108</f>
        <v>0.28854191692021125</v>
      </c>
      <c r="N309" s="4">
        <f>Tabelle1!N108-'1. Iteration'!N108</f>
        <v>-0.64940212724742241</v>
      </c>
      <c r="O309" s="4">
        <f>Tabelle1!O108-'1. Iteration'!O108</f>
        <v>-0.64264163436834554</v>
      </c>
      <c r="P309" s="4">
        <f>Tabelle1!P108-'1. Iteration'!P108</f>
        <v>0.37748238417960989</v>
      </c>
      <c r="Q309" s="4">
        <f>Tabelle1!Q108-'1. Iteration'!Q108</f>
        <v>-0.60262659697647925</v>
      </c>
      <c r="R309" s="4">
        <f>Tabelle1!R108-'1. Iteration'!R108</f>
        <v>0.40395266298663501</v>
      </c>
      <c r="S309" s="4">
        <f>Tabelle1!S108-'1. Iteration'!S108</f>
        <v>0.4235392580010241</v>
      </c>
      <c r="T309" s="4">
        <f>Tabelle1!T108-'1. Iteration'!T108</f>
        <v>0.4235392580010241</v>
      </c>
      <c r="U309" s="4">
        <f>Tabelle1!U108-'1. Iteration'!U108</f>
        <v>0.43001820963622028</v>
      </c>
      <c r="V309" s="4">
        <f>Tabelle1!V108-'1. Iteration'!V108</f>
        <v>0.47468658113736051</v>
      </c>
      <c r="W309" s="4">
        <f>Tabelle1!W108-'1. Iteration'!W108</f>
        <v>-0.50031421424632261</v>
      </c>
      <c r="X309" s="4">
        <f>Tabelle1!X108-'1. Iteration'!X108</f>
        <v>-0.50031421424632261</v>
      </c>
      <c r="Y309" s="4">
        <f>Tabelle1!Y108-'1. Iteration'!Y108</f>
        <v>-0.48795447656710567</v>
      </c>
      <c r="Z309" s="4">
        <f>Tabelle1!Z108-'1. Iteration'!Z108</f>
        <v>-0.45142234043797475</v>
      </c>
      <c r="AA309" s="4">
        <f>Tabelle1!AA108-'1. Iteration'!AA108</f>
        <v>-0.45142234043797475</v>
      </c>
      <c r="AB309" s="4">
        <f>Tabelle1!AB108-'1. Iteration'!AB108</f>
        <v>0.55458788869697839</v>
      </c>
      <c r="AC309" s="4">
        <f>Tabelle1!AC108-'1. Iteration'!AC108</f>
        <v>0.57248653532398475</v>
      </c>
      <c r="AD309" s="4">
        <f>Tabelle1!AD108-'1. Iteration'!AD108</f>
        <v>0.57840913943312833</v>
      </c>
      <c r="AE309" s="4">
        <f>Tabelle1!AE108-'1. Iteration'!AE108</f>
        <v>-0.41568986329534774</v>
      </c>
      <c r="AF309" s="4">
        <f>Tabelle1!AF108-'1. Iteration'!AF108</f>
        <v>-0.41568986329534774</v>
      </c>
      <c r="AG309" s="4">
        <f>Tabelle1!AG108-'1. Iteration'!AG108</f>
        <v>0.59018964516233074</v>
      </c>
      <c r="AH309" s="4">
        <f>Tabelle1!AH108-'1. Iteration'!AH108</f>
        <v>0.59018964516233074</v>
      </c>
      <c r="AI309" s="4">
        <f>Tabelle1!AI108-'1. Iteration'!AI108</f>
        <v>-0.4098103548376692</v>
      </c>
      <c r="AJ309" s="4">
        <f>Tabelle1!AJ108-'1. Iteration'!AJ108</f>
        <v>0.60188466344893854</v>
      </c>
      <c r="AK309" s="4">
        <f>Tabelle1!AK108-'1. Iteration'!AK108</f>
        <v>-0.33528005439297082</v>
      </c>
      <c r="AL309" s="4">
        <f>Tabelle1!AL108-'1. Iteration'!AL108</f>
        <v>-0.32968946351905259</v>
      </c>
      <c r="AM309" s="4">
        <f>Tabelle1!AM108-'1. Iteration'!AM108</f>
        <v>-0.30203167473167197</v>
      </c>
      <c r="AN309" s="4">
        <f>Tabelle1!AN108-'1. Iteration'!AN108</f>
        <v>-0.27485638821053493</v>
      </c>
      <c r="AO309" s="4">
        <f>Tabelle1!AO108-'1. Iteration'!AO108</f>
        <v>-0.2694781220080264</v>
      </c>
      <c r="AP309" s="4">
        <f>Tabelle1!AP108-'1. Iteration'!AP108</f>
        <v>-0.25345513461991809</v>
      </c>
      <c r="AQ309" s="4">
        <f>Tabelle1!AQ108-'1. Iteration'!AQ108</f>
        <v>-0.24286535384907473</v>
      </c>
      <c r="AR309" s="4">
        <f>Tabelle1!AR108-'1. Iteration'!AR108</f>
        <v>-0.23759784064490805</v>
      </c>
      <c r="AS309" s="4">
        <f>Tabelle1!AS108-'1. Iteration'!AS108</f>
        <v>-0.22190368315483722</v>
      </c>
      <c r="AT309" s="4">
        <f>Tabelle1!AT108-'1. Iteration'!AT108</f>
        <v>0.82422476252615506</v>
      </c>
      <c r="AU309" s="4">
        <f>Tabelle1!AU108-'1. Iteration'!AU108</f>
        <v>-4.5435355200751287E-2</v>
      </c>
    </row>
    <row r="310" spans="6:47">
      <c r="F310" s="7">
        <f>Tabelle1!F109-'1. Iteration'!G310/'1. Iteration'!AX109</f>
        <v>-0.10695727185362679</v>
      </c>
      <c r="G310">
        <f t="shared" si="130"/>
        <v>-5.7992668278057269E-2</v>
      </c>
      <c r="H310" s="4">
        <f>Tabelle1!H109-'1. Iteration'!H109</f>
        <v>7.2526874864141444E-2</v>
      </c>
      <c r="I310" s="4">
        <f>Tabelle1!I109-'1. Iteration'!I109</f>
        <v>0.10388293930159109</v>
      </c>
      <c r="J310" s="4">
        <f>Tabelle1!J109-'1. Iteration'!J109</f>
        <v>0.1800205822765959</v>
      </c>
      <c r="K310" s="4">
        <f>Tabelle1!K109-'1. Iteration'!K109</f>
        <v>0.23148364802633759</v>
      </c>
      <c r="L310" s="4">
        <f>Tabelle1!L109-'1. Iteration'!L109</f>
        <v>0.26024183292540271</v>
      </c>
      <c r="M310" s="4">
        <f>Tabelle1!M109-'1. Iteration'!M109</f>
        <v>0.28854191692021125</v>
      </c>
      <c r="N310" s="4">
        <f>Tabelle1!N109-'1. Iteration'!N109</f>
        <v>0.35059787275257759</v>
      </c>
      <c r="O310" s="4">
        <f>Tabelle1!O109-'1. Iteration'!O109</f>
        <v>-0.64264163436834554</v>
      </c>
      <c r="P310" s="4">
        <f>Tabelle1!P109-'1. Iteration'!P109</f>
        <v>-0.62251761582039011</v>
      </c>
      <c r="Q310" s="4">
        <f>Tabelle1!Q109-'1. Iteration'!Q109</f>
        <v>0.39737340302352075</v>
      </c>
      <c r="R310" s="4">
        <f>Tabelle1!R109-'1. Iteration'!R109</f>
        <v>0.40395266298663501</v>
      </c>
      <c r="S310" s="4">
        <f>Tabelle1!S109-'1. Iteration'!S109</f>
        <v>-0.5764607419989759</v>
      </c>
      <c r="T310" s="4">
        <f>Tabelle1!T109-'1. Iteration'!T109</f>
        <v>0.4235392580010241</v>
      </c>
      <c r="U310" s="4">
        <f>Tabelle1!U109-'1. Iteration'!U109</f>
        <v>0.43001820963622028</v>
      </c>
      <c r="V310" s="4">
        <f>Tabelle1!V109-'1. Iteration'!V109</f>
        <v>0.47468658113736051</v>
      </c>
      <c r="W310" s="4">
        <f>Tabelle1!W109-'1. Iteration'!W109</f>
        <v>0.49968578575367739</v>
      </c>
      <c r="X310" s="4">
        <f>Tabelle1!X109-'1. Iteration'!X109</f>
        <v>-0.50031421424632261</v>
      </c>
      <c r="Y310" s="4">
        <f>Tabelle1!Y109-'1. Iteration'!Y109</f>
        <v>0.51204552343289433</v>
      </c>
      <c r="Z310" s="4">
        <f>Tabelle1!Z109-'1. Iteration'!Z109</f>
        <v>-0.45142234043797475</v>
      </c>
      <c r="AA310" s="4">
        <f>Tabelle1!AA109-'1. Iteration'!AA109</f>
        <v>-0.45142234043797475</v>
      </c>
      <c r="AB310" s="4">
        <f>Tabelle1!AB109-'1. Iteration'!AB109</f>
        <v>0.55458788869697839</v>
      </c>
      <c r="AC310" s="4">
        <f>Tabelle1!AC109-'1. Iteration'!AC109</f>
        <v>0.57248653532398475</v>
      </c>
      <c r="AD310" s="4">
        <f>Tabelle1!AD109-'1. Iteration'!AD109</f>
        <v>0.57840913943312833</v>
      </c>
      <c r="AE310" s="4">
        <f>Tabelle1!AE109-'1. Iteration'!AE109</f>
        <v>0.58431013670465226</v>
      </c>
      <c r="AF310" s="4">
        <f>Tabelle1!AF109-'1. Iteration'!AF109</f>
        <v>-0.41568986329534774</v>
      </c>
      <c r="AG310" s="4">
        <f>Tabelle1!AG109-'1. Iteration'!AG109</f>
        <v>-0.4098103548376692</v>
      </c>
      <c r="AH310" s="4">
        <f>Tabelle1!AH109-'1. Iteration'!AH109</f>
        <v>-0.4098103548376692</v>
      </c>
      <c r="AI310" s="4">
        <f>Tabelle1!AI109-'1. Iteration'!AI109</f>
        <v>-0.4098103548376692</v>
      </c>
      <c r="AJ310" s="4">
        <f>Tabelle1!AJ109-'1. Iteration'!AJ109</f>
        <v>0.60188466344893854</v>
      </c>
      <c r="AK310" s="4">
        <f>Tabelle1!AK109-'1. Iteration'!AK109</f>
        <v>-0.33528005439297082</v>
      </c>
      <c r="AL310" s="4">
        <f>Tabelle1!AL109-'1. Iteration'!AL109</f>
        <v>-0.32968946351905259</v>
      </c>
      <c r="AM310" s="4">
        <f>Tabelle1!AM109-'1. Iteration'!AM109</f>
        <v>-0.30203167473167197</v>
      </c>
      <c r="AN310" s="4">
        <f>Tabelle1!AN109-'1. Iteration'!AN109</f>
        <v>-0.27485638821053493</v>
      </c>
      <c r="AO310" s="4">
        <f>Tabelle1!AO109-'1. Iteration'!AO109</f>
        <v>-0.2694781220080264</v>
      </c>
      <c r="AP310" s="4">
        <f>Tabelle1!AP109-'1. Iteration'!AP109</f>
        <v>-0.25345513461991809</v>
      </c>
      <c r="AQ310" s="4">
        <f>Tabelle1!AQ109-'1. Iteration'!AQ109</f>
        <v>-0.24286535384907473</v>
      </c>
      <c r="AR310" s="4">
        <f>Tabelle1!AR109-'1. Iteration'!AR109</f>
        <v>-0.23759784064490805</v>
      </c>
      <c r="AS310" s="4">
        <f>Tabelle1!AS109-'1. Iteration'!AS109</f>
        <v>-0.22190368315483722</v>
      </c>
      <c r="AT310" s="4">
        <f>Tabelle1!AT109-'1. Iteration'!AT109</f>
        <v>-0.17577523747384491</v>
      </c>
      <c r="AU310" s="4">
        <f>Tabelle1!AU109-'1. Iteration'!AU109</f>
        <v>-4.5435355200751287E-2</v>
      </c>
    </row>
    <row r="311" spans="6:47">
      <c r="F311" s="7">
        <f>Tabelle1!F110-'1. Iteration'!G311/'1. Iteration'!AX110</f>
        <v>-0.10695727185362684</v>
      </c>
      <c r="G311">
        <f t="shared" si="130"/>
        <v>-5.7992668278057713E-2</v>
      </c>
      <c r="H311" s="4">
        <f>Tabelle1!H110-'1. Iteration'!H110</f>
        <v>7.2526874864141444E-2</v>
      </c>
      <c r="I311" s="4">
        <f>Tabelle1!I110-'1. Iteration'!I110</f>
        <v>0.10388293930159109</v>
      </c>
      <c r="J311" s="4">
        <f>Tabelle1!J110-'1. Iteration'!J110</f>
        <v>0.1800205822765959</v>
      </c>
      <c r="K311" s="4">
        <f>Tabelle1!K110-'1. Iteration'!K110</f>
        <v>0.23148364802633759</v>
      </c>
      <c r="L311" s="4">
        <f>Tabelle1!L110-'1. Iteration'!L110</f>
        <v>0.26024183292540271</v>
      </c>
      <c r="M311" s="4">
        <f>Tabelle1!M110-'1. Iteration'!M110</f>
        <v>0.28854191692021125</v>
      </c>
      <c r="N311" s="4">
        <f>Tabelle1!N110-'1. Iteration'!N110</f>
        <v>0.35059787275257759</v>
      </c>
      <c r="O311" s="4">
        <f>Tabelle1!O110-'1. Iteration'!O110</f>
        <v>0.35735836563165446</v>
      </c>
      <c r="P311" s="4">
        <f>Tabelle1!P110-'1. Iteration'!P110</f>
        <v>-0.62251761582039011</v>
      </c>
      <c r="Q311" s="4">
        <f>Tabelle1!Q110-'1. Iteration'!Q110</f>
        <v>0.39737340302352075</v>
      </c>
      <c r="R311" s="4">
        <f>Tabelle1!R110-'1. Iteration'!R110</f>
        <v>-0.59604733701336499</v>
      </c>
      <c r="S311" s="4">
        <f>Tabelle1!S110-'1. Iteration'!S110</f>
        <v>-0.5764607419989759</v>
      </c>
      <c r="T311" s="4">
        <f>Tabelle1!T110-'1. Iteration'!T110</f>
        <v>0.4235392580010241</v>
      </c>
      <c r="U311" s="4">
        <f>Tabelle1!U110-'1. Iteration'!U110</f>
        <v>-0.56998179036377972</v>
      </c>
      <c r="V311" s="4">
        <f>Tabelle1!V110-'1. Iteration'!V110</f>
        <v>0.47468658113736051</v>
      </c>
      <c r="W311" s="4">
        <f>Tabelle1!W110-'1. Iteration'!W110</f>
        <v>-0.50031421424632261</v>
      </c>
      <c r="X311" s="4">
        <f>Tabelle1!X110-'1. Iteration'!X110</f>
        <v>-0.50031421424632261</v>
      </c>
      <c r="Y311" s="4">
        <f>Tabelle1!Y110-'1. Iteration'!Y110</f>
        <v>0.51204552343289433</v>
      </c>
      <c r="Z311" s="4">
        <f>Tabelle1!Z110-'1. Iteration'!Z110</f>
        <v>0.54857765956202531</v>
      </c>
      <c r="AA311" s="4">
        <f>Tabelle1!AA110-'1. Iteration'!AA110</f>
        <v>-0.45142234043797475</v>
      </c>
      <c r="AB311" s="4">
        <f>Tabelle1!AB110-'1. Iteration'!AB110</f>
        <v>0.55458788869697839</v>
      </c>
      <c r="AC311" s="4">
        <f>Tabelle1!AC110-'1. Iteration'!AC110</f>
        <v>0.57248653532398475</v>
      </c>
      <c r="AD311" s="4">
        <f>Tabelle1!AD110-'1. Iteration'!AD110</f>
        <v>0.57840913943312833</v>
      </c>
      <c r="AE311" s="4">
        <f>Tabelle1!AE110-'1. Iteration'!AE110</f>
        <v>0.58431013670465226</v>
      </c>
      <c r="AF311" s="4">
        <f>Tabelle1!AF110-'1. Iteration'!AF110</f>
        <v>-0.41568986329534774</v>
      </c>
      <c r="AG311" s="4">
        <f>Tabelle1!AG110-'1. Iteration'!AG110</f>
        <v>-0.4098103548376692</v>
      </c>
      <c r="AH311" s="4">
        <f>Tabelle1!AH110-'1. Iteration'!AH110</f>
        <v>0.59018964516233074</v>
      </c>
      <c r="AI311" s="4">
        <f>Tabelle1!AI110-'1. Iteration'!AI110</f>
        <v>-0.4098103548376692</v>
      </c>
      <c r="AJ311" s="4">
        <f>Tabelle1!AJ110-'1. Iteration'!AJ110</f>
        <v>-0.39811533655106152</v>
      </c>
      <c r="AK311" s="4">
        <f>Tabelle1!AK110-'1. Iteration'!AK110</f>
        <v>-0.33528005439297082</v>
      </c>
      <c r="AL311" s="4">
        <f>Tabelle1!AL110-'1. Iteration'!AL110</f>
        <v>-0.32968946351905259</v>
      </c>
      <c r="AM311" s="4">
        <f>Tabelle1!AM110-'1. Iteration'!AM110</f>
        <v>0.69796832526832797</v>
      </c>
      <c r="AN311" s="4">
        <f>Tabelle1!AN110-'1. Iteration'!AN110</f>
        <v>-0.27485638821053493</v>
      </c>
      <c r="AO311" s="4">
        <f>Tabelle1!AO110-'1. Iteration'!AO110</f>
        <v>-0.2694781220080264</v>
      </c>
      <c r="AP311" s="4">
        <f>Tabelle1!AP110-'1. Iteration'!AP110</f>
        <v>-0.25345513461991809</v>
      </c>
      <c r="AQ311" s="4">
        <f>Tabelle1!AQ110-'1. Iteration'!AQ110</f>
        <v>-0.24286535384907473</v>
      </c>
      <c r="AR311" s="4">
        <f>Tabelle1!AR110-'1. Iteration'!AR110</f>
        <v>-0.23759784064490805</v>
      </c>
      <c r="AS311" s="4">
        <f>Tabelle1!AS110-'1. Iteration'!AS110</f>
        <v>-0.22190368315483722</v>
      </c>
      <c r="AT311" s="4">
        <f>Tabelle1!AT110-'1. Iteration'!AT110</f>
        <v>-0.17577523747384491</v>
      </c>
      <c r="AU311" s="4">
        <f>Tabelle1!AU110-'1. Iteration'!AU110</f>
        <v>-4.5435355200751287E-2</v>
      </c>
    </row>
    <row r="312" spans="6:47">
      <c r="F312" s="7">
        <f>Tabelle1!F111-'1. Iteration'!G312/'1. Iteration'!AX111</f>
        <v>-0.10695727185362676</v>
      </c>
      <c r="G312">
        <f t="shared" si="130"/>
        <v>-5.7992668278056936E-2</v>
      </c>
      <c r="H312" s="4">
        <f>Tabelle1!H111-'1. Iteration'!H111</f>
        <v>7.2526874864141444E-2</v>
      </c>
      <c r="I312" s="4">
        <f>Tabelle1!I111-'1. Iteration'!I111</f>
        <v>0.10388293930159109</v>
      </c>
      <c r="J312" s="4">
        <f>Tabelle1!J111-'1. Iteration'!J111</f>
        <v>0.1800205822765959</v>
      </c>
      <c r="K312" s="4">
        <f>Tabelle1!K111-'1. Iteration'!K111</f>
        <v>0.23148364802633759</v>
      </c>
      <c r="L312" s="4">
        <f>Tabelle1!L111-'1. Iteration'!L111</f>
        <v>0.26024183292540271</v>
      </c>
      <c r="M312" s="4">
        <f>Tabelle1!M111-'1. Iteration'!M111</f>
        <v>-0.71145808307978875</v>
      </c>
      <c r="N312" s="4">
        <f>Tabelle1!N111-'1. Iteration'!N111</f>
        <v>-0.64940212724742241</v>
      </c>
      <c r="O312" s="4">
        <f>Tabelle1!O111-'1. Iteration'!O111</f>
        <v>0.35735836563165446</v>
      </c>
      <c r="P312" s="4">
        <f>Tabelle1!P111-'1. Iteration'!P111</f>
        <v>0.37748238417960989</v>
      </c>
      <c r="Q312" s="4">
        <f>Tabelle1!Q111-'1. Iteration'!Q111</f>
        <v>0.39737340302352075</v>
      </c>
      <c r="R312" s="4">
        <f>Tabelle1!R111-'1. Iteration'!R111</f>
        <v>0.40395266298663501</v>
      </c>
      <c r="S312" s="4">
        <f>Tabelle1!S111-'1. Iteration'!S111</f>
        <v>0.4235392580010241</v>
      </c>
      <c r="T312" s="4">
        <f>Tabelle1!T111-'1. Iteration'!T111</f>
        <v>0.4235392580010241</v>
      </c>
      <c r="U312" s="4">
        <f>Tabelle1!U111-'1. Iteration'!U111</f>
        <v>0.43001820963622028</v>
      </c>
      <c r="V312" s="4">
        <f>Tabelle1!V111-'1. Iteration'!V111</f>
        <v>0.47468658113736051</v>
      </c>
      <c r="W312" s="4">
        <f>Tabelle1!W111-'1. Iteration'!W111</f>
        <v>-0.50031421424632261</v>
      </c>
      <c r="X312" s="4">
        <f>Tabelle1!X111-'1. Iteration'!X111</f>
        <v>0.49968578575367739</v>
      </c>
      <c r="Y312" s="4">
        <f>Tabelle1!Y111-'1. Iteration'!Y111</f>
        <v>-0.48795447656710567</v>
      </c>
      <c r="Z312" s="4">
        <f>Tabelle1!Z111-'1. Iteration'!Z111</f>
        <v>-0.45142234043797475</v>
      </c>
      <c r="AA312" s="4">
        <f>Tabelle1!AA111-'1. Iteration'!AA111</f>
        <v>0.54857765956202531</v>
      </c>
      <c r="AB312" s="4">
        <f>Tabelle1!AB111-'1. Iteration'!AB111</f>
        <v>0.55458788869697839</v>
      </c>
      <c r="AC312" s="4">
        <f>Tabelle1!AC111-'1. Iteration'!AC111</f>
        <v>-0.42751346467601531</v>
      </c>
      <c r="AD312" s="4">
        <f>Tabelle1!AD111-'1. Iteration'!AD111</f>
        <v>-0.42159086056687173</v>
      </c>
      <c r="AE312" s="4">
        <f>Tabelle1!AE111-'1. Iteration'!AE111</f>
        <v>-0.41568986329534774</v>
      </c>
      <c r="AF312" s="4">
        <f>Tabelle1!AF111-'1. Iteration'!AF111</f>
        <v>-0.41568986329534774</v>
      </c>
      <c r="AG312" s="4">
        <f>Tabelle1!AG111-'1. Iteration'!AG111</f>
        <v>-0.4098103548376692</v>
      </c>
      <c r="AH312" s="4">
        <f>Tabelle1!AH111-'1. Iteration'!AH111</f>
        <v>-0.4098103548376692</v>
      </c>
      <c r="AI312" s="4">
        <f>Tabelle1!AI111-'1. Iteration'!AI111</f>
        <v>-0.4098103548376692</v>
      </c>
      <c r="AJ312" s="4">
        <f>Tabelle1!AJ111-'1. Iteration'!AJ111</f>
        <v>0.60188466344893854</v>
      </c>
      <c r="AK312" s="4">
        <f>Tabelle1!AK111-'1. Iteration'!AK111</f>
        <v>0.66471994560702918</v>
      </c>
      <c r="AL312" s="4">
        <f>Tabelle1!AL111-'1. Iteration'!AL111</f>
        <v>-0.32968946351905259</v>
      </c>
      <c r="AM312" s="4">
        <f>Tabelle1!AM111-'1. Iteration'!AM111</f>
        <v>-0.30203167473167197</v>
      </c>
      <c r="AN312" s="4">
        <f>Tabelle1!AN111-'1. Iteration'!AN111</f>
        <v>-0.27485638821053493</v>
      </c>
      <c r="AO312" s="4">
        <f>Tabelle1!AO111-'1. Iteration'!AO111</f>
        <v>-0.2694781220080264</v>
      </c>
      <c r="AP312" s="4">
        <f>Tabelle1!AP111-'1. Iteration'!AP111</f>
        <v>-0.25345513461991809</v>
      </c>
      <c r="AQ312" s="4">
        <f>Tabelle1!AQ111-'1. Iteration'!AQ111</f>
        <v>-0.24286535384907473</v>
      </c>
      <c r="AR312" s="4">
        <f>Tabelle1!AR111-'1. Iteration'!AR111</f>
        <v>0.76240215935509192</v>
      </c>
      <c r="AS312" s="4">
        <f>Tabelle1!AS111-'1. Iteration'!AS111</f>
        <v>-0.22190368315483722</v>
      </c>
      <c r="AT312" s="4">
        <f>Tabelle1!AT111-'1. Iteration'!AT111</f>
        <v>-0.17577523747384491</v>
      </c>
      <c r="AU312" s="4">
        <f>Tabelle1!AU111-'1. Iteration'!AU111</f>
        <v>-4.5435355200751287E-2</v>
      </c>
    </row>
    <row r="313" spans="6:47">
      <c r="F313" s="7">
        <f>Tabelle1!F112-'1. Iteration'!G313/'1. Iteration'!AX112</f>
        <v>-0.10695727185362675</v>
      </c>
      <c r="G313">
        <f t="shared" si="130"/>
        <v>-5.7992668278056853E-2</v>
      </c>
      <c r="H313" s="4">
        <f>Tabelle1!H112-'1. Iteration'!H112</f>
        <v>7.2526874864141444E-2</v>
      </c>
      <c r="I313" s="4">
        <f>Tabelle1!I112-'1. Iteration'!I112</f>
        <v>0.10388293930159109</v>
      </c>
      <c r="J313" s="4">
        <f>Tabelle1!J112-'1. Iteration'!J112</f>
        <v>0.1800205822765959</v>
      </c>
      <c r="K313" s="4">
        <f>Tabelle1!K112-'1. Iteration'!K112</f>
        <v>-0.76851635197366241</v>
      </c>
      <c r="L313" s="4">
        <f>Tabelle1!L112-'1. Iteration'!L112</f>
        <v>0.26024183292540271</v>
      </c>
      <c r="M313" s="4">
        <f>Tabelle1!M112-'1. Iteration'!M112</f>
        <v>0.28854191692021125</v>
      </c>
      <c r="N313" s="4">
        <f>Tabelle1!N112-'1. Iteration'!N112</f>
        <v>-0.64940212724742241</v>
      </c>
      <c r="O313" s="4">
        <f>Tabelle1!O112-'1. Iteration'!O112</f>
        <v>-0.64264163436834554</v>
      </c>
      <c r="P313" s="4">
        <f>Tabelle1!P112-'1. Iteration'!P112</f>
        <v>0.37748238417960989</v>
      </c>
      <c r="Q313" s="4">
        <f>Tabelle1!Q112-'1. Iteration'!Q112</f>
        <v>0.39737340302352075</v>
      </c>
      <c r="R313" s="4">
        <f>Tabelle1!R112-'1. Iteration'!R112</f>
        <v>0.40395266298663501</v>
      </c>
      <c r="S313" s="4">
        <f>Tabelle1!S112-'1. Iteration'!S112</f>
        <v>-0.5764607419989759</v>
      </c>
      <c r="T313" s="4">
        <f>Tabelle1!T112-'1. Iteration'!T112</f>
        <v>-0.5764607419989759</v>
      </c>
      <c r="U313" s="4">
        <f>Tabelle1!U112-'1. Iteration'!U112</f>
        <v>-0.56998179036377972</v>
      </c>
      <c r="V313" s="4">
        <f>Tabelle1!V112-'1. Iteration'!V112</f>
        <v>0.47468658113736051</v>
      </c>
      <c r="W313" s="4">
        <f>Tabelle1!W112-'1. Iteration'!W112</f>
        <v>-0.50031421424632261</v>
      </c>
      <c r="X313" s="4">
        <f>Tabelle1!X112-'1. Iteration'!X112</f>
        <v>-0.50031421424632261</v>
      </c>
      <c r="Y313" s="4">
        <f>Tabelle1!Y112-'1. Iteration'!Y112</f>
        <v>-0.48795447656710567</v>
      </c>
      <c r="Z313" s="4">
        <f>Tabelle1!Z112-'1. Iteration'!Z112</f>
        <v>0.54857765956202531</v>
      </c>
      <c r="AA313" s="4">
        <f>Tabelle1!AA112-'1. Iteration'!AA112</f>
        <v>0.54857765956202531</v>
      </c>
      <c r="AB313" s="4">
        <f>Tabelle1!AB112-'1. Iteration'!AB112</f>
        <v>-0.44541211130302155</v>
      </c>
      <c r="AC313" s="4">
        <f>Tabelle1!AC112-'1. Iteration'!AC112</f>
        <v>0.57248653532398475</v>
      </c>
      <c r="AD313" s="4">
        <f>Tabelle1!AD112-'1. Iteration'!AD112</f>
        <v>0.57840913943312833</v>
      </c>
      <c r="AE313" s="4">
        <f>Tabelle1!AE112-'1. Iteration'!AE112</f>
        <v>-0.41568986329534774</v>
      </c>
      <c r="AF313" s="4">
        <f>Tabelle1!AF112-'1. Iteration'!AF112</f>
        <v>-0.41568986329534774</v>
      </c>
      <c r="AG313" s="4">
        <f>Tabelle1!AG112-'1. Iteration'!AG112</f>
        <v>0.59018964516233074</v>
      </c>
      <c r="AH313" s="4">
        <f>Tabelle1!AH112-'1. Iteration'!AH112</f>
        <v>0.59018964516233074</v>
      </c>
      <c r="AI313" s="4">
        <f>Tabelle1!AI112-'1. Iteration'!AI112</f>
        <v>0.59018964516233074</v>
      </c>
      <c r="AJ313" s="4">
        <f>Tabelle1!AJ112-'1. Iteration'!AJ112</f>
        <v>-0.39811533655106152</v>
      </c>
      <c r="AK313" s="4">
        <f>Tabelle1!AK112-'1. Iteration'!AK112</f>
        <v>-0.33528005439297082</v>
      </c>
      <c r="AL313" s="4">
        <f>Tabelle1!AL112-'1. Iteration'!AL112</f>
        <v>-0.32968946351905259</v>
      </c>
      <c r="AM313" s="4">
        <f>Tabelle1!AM112-'1. Iteration'!AM112</f>
        <v>-0.30203167473167197</v>
      </c>
      <c r="AN313" s="4">
        <f>Tabelle1!AN112-'1. Iteration'!AN112</f>
        <v>-0.27485638821053493</v>
      </c>
      <c r="AO313" s="4">
        <f>Tabelle1!AO112-'1. Iteration'!AO112</f>
        <v>-0.2694781220080264</v>
      </c>
      <c r="AP313" s="4">
        <f>Tabelle1!AP112-'1. Iteration'!AP112</f>
        <v>-0.25345513461991809</v>
      </c>
      <c r="AQ313" s="4">
        <f>Tabelle1!AQ112-'1. Iteration'!AQ112</f>
        <v>0.75713464615092529</v>
      </c>
      <c r="AR313" s="4">
        <f>Tabelle1!AR112-'1. Iteration'!AR112</f>
        <v>-0.23759784064490805</v>
      </c>
      <c r="AS313" s="4">
        <f>Tabelle1!AS112-'1. Iteration'!AS112</f>
        <v>0.77809631684516278</v>
      </c>
      <c r="AT313" s="4">
        <f>Tabelle1!AT112-'1. Iteration'!AT112</f>
        <v>0.82422476252615506</v>
      </c>
      <c r="AU313" s="4">
        <f>Tabelle1!AU112-'1. Iteration'!AU112</f>
        <v>-4.5435355200751287E-2</v>
      </c>
    </row>
    <row r="314" spans="6:47">
      <c r="F314" s="7">
        <f>Tabelle1!F113-'1. Iteration'!G314/'1. Iteration'!AX113</f>
        <v>-0.22597575088478059</v>
      </c>
      <c r="G314">
        <f t="shared" si="130"/>
        <v>-0.21203066790716921</v>
      </c>
      <c r="H314" s="4">
        <f>Tabelle1!H113-'1. Iteration'!H113</f>
        <v>7.959083258991495E-2</v>
      </c>
      <c r="I314" s="4">
        <f>Tabelle1!I113-'1. Iteration'!I113</f>
        <v>0.11362675496429975</v>
      </c>
      <c r="J314" s="4">
        <f>Tabelle1!J113-'1. Iteration'!J113</f>
        <v>-0.80465097984809331</v>
      </c>
      <c r="K314" s="4">
        <f>Tabelle1!K113-'1. Iteration'!K113</f>
        <v>0.24985882431029727</v>
      </c>
      <c r="L314" s="4">
        <f>Tabelle1!L113-'1. Iteration'!L113</f>
        <v>-0.7199320881124599</v>
      </c>
      <c r="M314" s="4">
        <f>Tabelle1!M113-'1. Iteration'!M113</f>
        <v>0.30962161045662739</v>
      </c>
      <c r="N314" s="4">
        <f>Tabelle1!N113-'1. Iteration'!N113</f>
        <v>0.37382900694765897</v>
      </c>
      <c r="O314" s="4">
        <f>Tabelle1!O113-'1. Iteration'!O113</f>
        <v>0.3807748000661817</v>
      </c>
      <c r="P314" s="4">
        <f>Tabelle1!P113-'1. Iteration'!P113</f>
        <v>0.40139384233617459</v>
      </c>
      <c r="Q314" s="4">
        <f>Tabelle1!Q113-'1. Iteration'!Q113</f>
        <v>0.42169133754192756</v>
      </c>
      <c r="R314" s="4">
        <f>Tabelle1!R113-'1. Iteration'!R113</f>
        <v>0.4283870110383603</v>
      </c>
      <c r="S314" s="4">
        <f>Tabelle1!S113-'1. Iteration'!S113</f>
        <v>0.44826734673932689</v>
      </c>
      <c r="T314" s="4">
        <f>Tabelle1!T113-'1. Iteration'!T113</f>
        <v>0.44826734673932689</v>
      </c>
      <c r="U314" s="4">
        <f>Tabelle1!U113-'1. Iteration'!U113</f>
        <v>-0.54517388578133408</v>
      </c>
      <c r="V314" s="4">
        <f>Tabelle1!V113-'1. Iteration'!V113</f>
        <v>0.49981173030825832</v>
      </c>
      <c r="W314" s="4">
        <f>Tabelle1!W113-'1. Iteration'!W113</f>
        <v>-0.47518780255326526</v>
      </c>
      <c r="X314" s="4">
        <f>Tabelle1!X113-'1. Iteration'!X113</f>
        <v>-0.47518780255326526</v>
      </c>
      <c r="Y314" s="4">
        <f>Tabelle1!Y113-'1. Iteration'!Y113</f>
        <v>-0.46287379361122938</v>
      </c>
      <c r="Z314" s="4">
        <f>Tabelle1!Z113-'1. Iteration'!Z113</f>
        <v>-0.42665479655090521</v>
      </c>
      <c r="AA314" s="4">
        <f>Tabelle1!AA113-'1. Iteration'!AA113</f>
        <v>-0.42665479655090521</v>
      </c>
      <c r="AB314" s="4">
        <f>Tabelle1!AB113-'1. Iteration'!AB113</f>
        <v>-0.42072142287529674</v>
      </c>
      <c r="AC314" s="4">
        <f>Tabelle1!AC113-'1. Iteration'!AC113</f>
        <v>0.59690619419148483</v>
      </c>
      <c r="AD314" s="4">
        <f>Tabelle1!AD113-'1. Iteration'!AD113</f>
        <v>0.60272526011217953</v>
      </c>
      <c r="AE314" s="4">
        <f>Tabelle1!AE113-'1. Iteration'!AE113</f>
        <v>0.60851626523165137</v>
      </c>
      <c r="AF314" s="4">
        <f>Tabelle1!AF113-'1. Iteration'!AF113</f>
        <v>-0.39148373476834858</v>
      </c>
      <c r="AG314" s="4">
        <f>Tabelle1!AG113-'1. Iteration'!AG113</f>
        <v>0.614279412034616</v>
      </c>
      <c r="AH314" s="4">
        <f>Tabelle1!AH113-'1. Iteration'!AH113</f>
        <v>0.614279412034616</v>
      </c>
      <c r="AI314" s="4">
        <f>Tabelle1!AI113-'1. Iteration'!AI113</f>
        <v>-0.38572058796538394</v>
      </c>
      <c r="AJ314" s="4">
        <f>Tabelle1!AJ113-'1. Iteration'!AJ113</f>
        <v>0.62572293093575226</v>
      </c>
      <c r="AK314" s="4">
        <f>Tabelle1!AK113-'1. Iteration'!AK113</f>
        <v>-0.313246093915794</v>
      </c>
      <c r="AL314" s="4">
        <f>Tabelle1!AL113-'1. Iteration'!AL113</f>
        <v>-0.30785275007365509</v>
      </c>
      <c r="AM314" s="4">
        <f>Tabelle1!AM113-'1. Iteration'!AM113</f>
        <v>-0.28125820210803926</v>
      </c>
      <c r="AN314" s="4">
        <f>Tabelle1!AN113-'1. Iteration'!AN113</f>
        <v>-0.25526842349233053</v>
      </c>
      <c r="AO314" s="4">
        <f>Tabelle1!AO113-'1. Iteration'!AO113</f>
        <v>-0.25014122885791978</v>
      </c>
      <c r="AP314" s="4">
        <f>Tabelle1!AP113-'1. Iteration'!AP113</f>
        <v>-0.23489829680349722</v>
      </c>
      <c r="AQ314" s="4">
        <f>Tabelle1!AQ113-'1. Iteration'!AQ113</f>
        <v>-0.22485033003255442</v>
      </c>
      <c r="AR314" s="4">
        <f>Tabelle1!AR113-'1. Iteration'!AR113</f>
        <v>-0.21986008375488519</v>
      </c>
      <c r="AS314" s="4">
        <f>Tabelle1!AS113-'1. Iteration'!AS113</f>
        <v>-0.20502249302830425</v>
      </c>
      <c r="AT314" s="4">
        <f>Tabelle1!AT113-'1. Iteration'!AT113</f>
        <v>-0.16167409537178751</v>
      </c>
      <c r="AU314" s="4">
        <f>Tabelle1!AU113-'1. Iteration'!AU113</f>
        <v>-4.1266897876569841E-2</v>
      </c>
    </row>
    <row r="315" spans="6:47">
      <c r="F315" s="7">
        <f>Tabelle1!F114-'1. Iteration'!G315/'1. Iteration'!AX114</f>
        <v>-0.22597575088478053</v>
      </c>
      <c r="G315">
        <f t="shared" si="130"/>
        <v>-0.21203066790716874</v>
      </c>
      <c r="H315" s="4">
        <f>Tabelle1!H114-'1. Iteration'!H114</f>
        <v>7.959083258991495E-2</v>
      </c>
      <c r="I315" s="4">
        <f>Tabelle1!I114-'1. Iteration'!I114</f>
        <v>0.11362675496429975</v>
      </c>
      <c r="J315" s="4">
        <f>Tabelle1!J114-'1. Iteration'!J114</f>
        <v>-0.80465097984809331</v>
      </c>
      <c r="K315" s="4">
        <f>Tabelle1!K114-'1. Iteration'!K114</f>
        <v>0.24985882431029727</v>
      </c>
      <c r="L315" s="4">
        <f>Tabelle1!L114-'1. Iteration'!L114</f>
        <v>0.2800679118875401</v>
      </c>
      <c r="M315" s="4">
        <f>Tabelle1!M114-'1. Iteration'!M114</f>
        <v>-0.69037838954337261</v>
      </c>
      <c r="N315" s="4">
        <f>Tabelle1!N114-'1. Iteration'!N114</f>
        <v>-0.62617099305234103</v>
      </c>
      <c r="O315" s="4">
        <f>Tabelle1!O114-'1. Iteration'!O114</f>
        <v>-0.6192251999338183</v>
      </c>
      <c r="P315" s="4">
        <f>Tabelle1!P114-'1. Iteration'!P114</f>
        <v>0.40139384233617459</v>
      </c>
      <c r="Q315" s="4">
        <f>Tabelle1!Q114-'1. Iteration'!Q114</f>
        <v>0.42169133754192756</v>
      </c>
      <c r="R315" s="4">
        <f>Tabelle1!R114-'1. Iteration'!R114</f>
        <v>0.4283870110383603</v>
      </c>
      <c r="S315" s="4">
        <f>Tabelle1!S114-'1. Iteration'!S114</f>
        <v>0.44826734673932689</v>
      </c>
      <c r="T315" s="4">
        <f>Tabelle1!T114-'1. Iteration'!T114</f>
        <v>0.44826734673932689</v>
      </c>
      <c r="U315" s="4">
        <f>Tabelle1!U114-'1. Iteration'!U114</f>
        <v>0.45482611421866592</v>
      </c>
      <c r="V315" s="4">
        <f>Tabelle1!V114-'1. Iteration'!V114</f>
        <v>-0.50018826969174168</v>
      </c>
      <c r="W315" s="4">
        <f>Tabelle1!W114-'1. Iteration'!W114</f>
        <v>0.5248121974467348</v>
      </c>
      <c r="X315" s="4">
        <f>Tabelle1!X114-'1. Iteration'!X114</f>
        <v>0.5248121974467348</v>
      </c>
      <c r="Y315" s="4">
        <f>Tabelle1!Y114-'1. Iteration'!Y114</f>
        <v>-0.46287379361122938</v>
      </c>
      <c r="Z315" s="4">
        <f>Tabelle1!Z114-'1. Iteration'!Z114</f>
        <v>0.57334520344909479</v>
      </c>
      <c r="AA315" s="4">
        <f>Tabelle1!AA114-'1. Iteration'!AA114</f>
        <v>-0.42665479655090521</v>
      </c>
      <c r="AB315" s="4">
        <f>Tabelle1!AB114-'1. Iteration'!AB114</f>
        <v>-0.42072142287529674</v>
      </c>
      <c r="AC315" s="4">
        <f>Tabelle1!AC114-'1. Iteration'!AC114</f>
        <v>-0.40309380580851523</v>
      </c>
      <c r="AD315" s="4">
        <f>Tabelle1!AD114-'1. Iteration'!AD114</f>
        <v>0.60272526011217953</v>
      </c>
      <c r="AE315" s="4">
        <f>Tabelle1!AE114-'1. Iteration'!AE114</f>
        <v>-0.39148373476834858</v>
      </c>
      <c r="AF315" s="4">
        <f>Tabelle1!AF114-'1. Iteration'!AF114</f>
        <v>-0.39148373476834858</v>
      </c>
      <c r="AG315" s="4">
        <f>Tabelle1!AG114-'1. Iteration'!AG114</f>
        <v>-0.38572058796538394</v>
      </c>
      <c r="AH315" s="4">
        <f>Tabelle1!AH114-'1. Iteration'!AH114</f>
        <v>0.614279412034616</v>
      </c>
      <c r="AI315" s="4">
        <f>Tabelle1!AI114-'1. Iteration'!AI114</f>
        <v>-0.38572058796538394</v>
      </c>
      <c r="AJ315" s="4">
        <f>Tabelle1!AJ114-'1. Iteration'!AJ114</f>
        <v>-0.37427706906424774</v>
      </c>
      <c r="AK315" s="4">
        <f>Tabelle1!AK114-'1. Iteration'!AK114</f>
        <v>-0.313246093915794</v>
      </c>
      <c r="AL315" s="4">
        <f>Tabelle1!AL114-'1. Iteration'!AL114</f>
        <v>-0.30785275007365509</v>
      </c>
      <c r="AM315" s="4">
        <f>Tabelle1!AM114-'1. Iteration'!AM114</f>
        <v>0.7187417978919608</v>
      </c>
      <c r="AN315" s="4">
        <f>Tabelle1!AN114-'1. Iteration'!AN114</f>
        <v>0.74473157650766941</v>
      </c>
      <c r="AO315" s="4">
        <f>Tabelle1!AO114-'1. Iteration'!AO114</f>
        <v>-0.25014122885791978</v>
      </c>
      <c r="AP315" s="4">
        <f>Tabelle1!AP114-'1. Iteration'!AP114</f>
        <v>-0.23489829680349722</v>
      </c>
      <c r="AQ315" s="4">
        <f>Tabelle1!AQ114-'1. Iteration'!AQ114</f>
        <v>-0.22485033003255442</v>
      </c>
      <c r="AR315" s="4">
        <f>Tabelle1!AR114-'1. Iteration'!AR114</f>
        <v>-0.21986008375488519</v>
      </c>
      <c r="AS315" s="4">
        <f>Tabelle1!AS114-'1. Iteration'!AS114</f>
        <v>0.79497750697169578</v>
      </c>
      <c r="AT315" s="4">
        <f>Tabelle1!AT114-'1. Iteration'!AT114</f>
        <v>-0.16167409537178751</v>
      </c>
      <c r="AU315" s="4">
        <f>Tabelle1!AU114-'1. Iteration'!AU114</f>
        <v>-4.1266897876569841E-2</v>
      </c>
    </row>
    <row r="316" spans="6:47">
      <c r="F316" s="7">
        <f>Tabelle1!F115-'1. Iteration'!G316/'1. Iteration'!AX115</f>
        <v>-0.22597575088478064</v>
      </c>
      <c r="G316">
        <f t="shared" si="130"/>
        <v>-0.21203066790716965</v>
      </c>
      <c r="H316" s="4">
        <f>Tabelle1!H115-'1. Iteration'!H115</f>
        <v>7.959083258991495E-2</v>
      </c>
      <c r="I316" s="4">
        <f>Tabelle1!I115-'1. Iteration'!I115</f>
        <v>-0.88637324503570025</v>
      </c>
      <c r="J316" s="4">
        <f>Tabelle1!J115-'1. Iteration'!J115</f>
        <v>-0.80465097984809331</v>
      </c>
      <c r="K316" s="4">
        <f>Tabelle1!K115-'1. Iteration'!K115</f>
        <v>0.24985882431029727</v>
      </c>
      <c r="L316" s="4">
        <f>Tabelle1!L115-'1. Iteration'!L115</f>
        <v>0.2800679118875401</v>
      </c>
      <c r="M316" s="4">
        <f>Tabelle1!M115-'1. Iteration'!M115</f>
        <v>0.30962161045662739</v>
      </c>
      <c r="N316" s="4">
        <f>Tabelle1!N115-'1. Iteration'!N115</f>
        <v>0.37382900694765897</v>
      </c>
      <c r="O316" s="4">
        <f>Tabelle1!O115-'1. Iteration'!O115</f>
        <v>0.3807748000661817</v>
      </c>
      <c r="P316" s="4">
        <f>Tabelle1!P115-'1. Iteration'!P115</f>
        <v>-0.59860615766382541</v>
      </c>
      <c r="Q316" s="4">
        <f>Tabelle1!Q115-'1. Iteration'!Q115</f>
        <v>-0.57830866245807244</v>
      </c>
      <c r="R316" s="4">
        <f>Tabelle1!R115-'1. Iteration'!R115</f>
        <v>-0.5716129889616397</v>
      </c>
      <c r="S316" s="4">
        <f>Tabelle1!S115-'1. Iteration'!S115</f>
        <v>0.44826734673932689</v>
      </c>
      <c r="T316" s="4">
        <f>Tabelle1!T115-'1. Iteration'!T115</f>
        <v>-0.55173265326067311</v>
      </c>
      <c r="U316" s="4">
        <f>Tabelle1!U115-'1. Iteration'!U115</f>
        <v>-0.54517388578133408</v>
      </c>
      <c r="V316" s="4">
        <f>Tabelle1!V115-'1. Iteration'!V115</f>
        <v>0.49981173030825832</v>
      </c>
      <c r="W316" s="4">
        <f>Tabelle1!W115-'1. Iteration'!W115</f>
        <v>0.5248121974467348</v>
      </c>
      <c r="X316" s="4">
        <f>Tabelle1!X115-'1. Iteration'!X115</f>
        <v>-0.47518780255326526</v>
      </c>
      <c r="Y316" s="4">
        <f>Tabelle1!Y115-'1. Iteration'!Y115</f>
        <v>0.53712620638877062</v>
      </c>
      <c r="Z316" s="4">
        <f>Tabelle1!Z115-'1. Iteration'!Z115</f>
        <v>-0.42665479655090521</v>
      </c>
      <c r="AA316" s="4">
        <f>Tabelle1!AA115-'1. Iteration'!AA115</f>
        <v>0.57334520344909479</v>
      </c>
      <c r="AB316" s="4">
        <f>Tabelle1!AB115-'1. Iteration'!AB115</f>
        <v>0.57927857712470332</v>
      </c>
      <c r="AC316" s="4">
        <f>Tabelle1!AC115-'1. Iteration'!AC115</f>
        <v>0.59690619419148483</v>
      </c>
      <c r="AD316" s="4">
        <f>Tabelle1!AD115-'1. Iteration'!AD115</f>
        <v>-0.39727473988782053</v>
      </c>
      <c r="AE316" s="4">
        <f>Tabelle1!AE115-'1. Iteration'!AE115</f>
        <v>0.60851626523165137</v>
      </c>
      <c r="AF316" s="4">
        <f>Tabelle1!AF115-'1. Iteration'!AF115</f>
        <v>-0.39148373476834858</v>
      </c>
      <c r="AG316" s="4">
        <f>Tabelle1!AG115-'1. Iteration'!AG115</f>
        <v>0.614279412034616</v>
      </c>
      <c r="AH316" s="4">
        <f>Tabelle1!AH115-'1. Iteration'!AH115</f>
        <v>-0.38572058796538394</v>
      </c>
      <c r="AI316" s="4">
        <f>Tabelle1!AI115-'1. Iteration'!AI115</f>
        <v>-0.38572058796538394</v>
      </c>
      <c r="AJ316" s="4">
        <f>Tabelle1!AJ115-'1. Iteration'!AJ115</f>
        <v>0.62572293093575226</v>
      </c>
      <c r="AK316" s="4">
        <f>Tabelle1!AK115-'1. Iteration'!AK115</f>
        <v>0.68675390608420606</v>
      </c>
      <c r="AL316" s="4">
        <f>Tabelle1!AL115-'1. Iteration'!AL115</f>
        <v>-0.30785275007365509</v>
      </c>
      <c r="AM316" s="4">
        <f>Tabelle1!AM115-'1. Iteration'!AM115</f>
        <v>-0.28125820210803926</v>
      </c>
      <c r="AN316" s="4">
        <f>Tabelle1!AN115-'1. Iteration'!AN115</f>
        <v>0.74473157650766941</v>
      </c>
      <c r="AO316" s="4">
        <f>Tabelle1!AO115-'1. Iteration'!AO115</f>
        <v>-0.25014122885791978</v>
      </c>
      <c r="AP316" s="4">
        <f>Tabelle1!AP115-'1. Iteration'!AP115</f>
        <v>-0.23489829680349722</v>
      </c>
      <c r="AQ316" s="4">
        <f>Tabelle1!AQ115-'1. Iteration'!AQ115</f>
        <v>-0.22485033003255442</v>
      </c>
      <c r="AR316" s="4">
        <f>Tabelle1!AR115-'1. Iteration'!AR115</f>
        <v>-0.21986008375488519</v>
      </c>
      <c r="AS316" s="4">
        <f>Tabelle1!AS115-'1. Iteration'!AS115</f>
        <v>-0.20502249302830425</v>
      </c>
      <c r="AT316" s="4">
        <f>Tabelle1!AT115-'1. Iteration'!AT115</f>
        <v>-0.16167409537178751</v>
      </c>
      <c r="AU316" s="4">
        <f>Tabelle1!AU115-'1. Iteration'!AU115</f>
        <v>-4.1266897876569841E-2</v>
      </c>
    </row>
    <row r="317" spans="6:47">
      <c r="F317" s="7">
        <f>Tabelle1!F116-'1. Iteration'!G317/'1. Iteration'!AX116</f>
        <v>-0.22597575088478059</v>
      </c>
      <c r="G317">
        <f t="shared" si="130"/>
        <v>-0.21203066790716921</v>
      </c>
      <c r="H317" s="4">
        <f>Tabelle1!H116-'1. Iteration'!H116</f>
        <v>7.959083258991495E-2</v>
      </c>
      <c r="I317" s="4">
        <f>Tabelle1!I116-'1. Iteration'!I116</f>
        <v>0.11362675496429975</v>
      </c>
      <c r="J317" s="4">
        <f>Tabelle1!J116-'1. Iteration'!J116</f>
        <v>0.19534902015190669</v>
      </c>
      <c r="K317" s="4">
        <f>Tabelle1!K116-'1. Iteration'!K116</f>
        <v>0.24985882431029727</v>
      </c>
      <c r="L317" s="4">
        <f>Tabelle1!L116-'1. Iteration'!L116</f>
        <v>0.2800679118875401</v>
      </c>
      <c r="M317" s="4">
        <f>Tabelle1!M116-'1. Iteration'!M116</f>
        <v>0.30962161045662739</v>
      </c>
      <c r="N317" s="4">
        <f>Tabelle1!N116-'1. Iteration'!N116</f>
        <v>0.37382900694765897</v>
      </c>
      <c r="O317" s="4">
        <f>Tabelle1!O116-'1. Iteration'!O116</f>
        <v>-0.6192251999338183</v>
      </c>
      <c r="P317" s="4">
        <f>Tabelle1!P116-'1. Iteration'!P116</f>
        <v>-0.59860615766382541</v>
      </c>
      <c r="Q317" s="4">
        <f>Tabelle1!Q116-'1. Iteration'!Q116</f>
        <v>0.42169133754192756</v>
      </c>
      <c r="R317" s="4">
        <f>Tabelle1!R116-'1. Iteration'!R116</f>
        <v>0.4283870110383603</v>
      </c>
      <c r="S317" s="4">
        <f>Tabelle1!S116-'1. Iteration'!S116</f>
        <v>-0.55173265326067311</v>
      </c>
      <c r="T317" s="4">
        <f>Tabelle1!T116-'1. Iteration'!T116</f>
        <v>0.44826734673932689</v>
      </c>
      <c r="U317" s="4">
        <f>Tabelle1!U116-'1. Iteration'!U116</f>
        <v>-0.54517388578133408</v>
      </c>
      <c r="V317" s="4">
        <f>Tabelle1!V116-'1. Iteration'!V116</f>
        <v>0.49981173030825832</v>
      </c>
      <c r="W317" s="4">
        <f>Tabelle1!W116-'1. Iteration'!W116</f>
        <v>-0.47518780255326526</v>
      </c>
      <c r="X317" s="4">
        <f>Tabelle1!X116-'1. Iteration'!X116</f>
        <v>0.5248121974467348</v>
      </c>
      <c r="Y317" s="4">
        <f>Tabelle1!Y116-'1. Iteration'!Y116</f>
        <v>0.53712620638877062</v>
      </c>
      <c r="Z317" s="4">
        <f>Tabelle1!Z116-'1. Iteration'!Z116</f>
        <v>0.57334520344909479</v>
      </c>
      <c r="AA317" s="4">
        <f>Tabelle1!AA116-'1. Iteration'!AA116</f>
        <v>-0.42665479655090521</v>
      </c>
      <c r="AB317" s="4">
        <f>Tabelle1!AB116-'1. Iteration'!AB116</f>
        <v>0.57927857712470332</v>
      </c>
      <c r="AC317" s="4">
        <f>Tabelle1!AC116-'1. Iteration'!AC116</f>
        <v>-0.40309380580851523</v>
      </c>
      <c r="AD317" s="4">
        <f>Tabelle1!AD116-'1. Iteration'!AD116</f>
        <v>-0.39727473988782053</v>
      </c>
      <c r="AE317" s="4">
        <f>Tabelle1!AE116-'1. Iteration'!AE116</f>
        <v>0.60851626523165137</v>
      </c>
      <c r="AF317" s="4">
        <f>Tabelle1!AF116-'1. Iteration'!AF116</f>
        <v>0.60851626523165137</v>
      </c>
      <c r="AG317" s="4">
        <f>Tabelle1!AG116-'1. Iteration'!AG116</f>
        <v>0.614279412034616</v>
      </c>
      <c r="AH317" s="4">
        <f>Tabelle1!AH116-'1. Iteration'!AH116</f>
        <v>-0.38572058796538394</v>
      </c>
      <c r="AI317" s="4">
        <f>Tabelle1!AI116-'1. Iteration'!AI116</f>
        <v>-0.38572058796538394</v>
      </c>
      <c r="AJ317" s="4">
        <f>Tabelle1!AJ116-'1. Iteration'!AJ116</f>
        <v>-0.37427706906424774</v>
      </c>
      <c r="AK317" s="4">
        <f>Tabelle1!AK116-'1. Iteration'!AK116</f>
        <v>-0.313246093915794</v>
      </c>
      <c r="AL317" s="4">
        <f>Tabelle1!AL116-'1. Iteration'!AL116</f>
        <v>-0.30785275007365509</v>
      </c>
      <c r="AM317" s="4">
        <f>Tabelle1!AM116-'1. Iteration'!AM116</f>
        <v>-0.28125820210803926</v>
      </c>
      <c r="AN317" s="4">
        <f>Tabelle1!AN116-'1. Iteration'!AN116</f>
        <v>-0.25526842349233053</v>
      </c>
      <c r="AO317" s="4">
        <f>Tabelle1!AO116-'1. Iteration'!AO116</f>
        <v>-0.25014122885791978</v>
      </c>
      <c r="AP317" s="4">
        <f>Tabelle1!AP116-'1. Iteration'!AP116</f>
        <v>-0.23489829680349722</v>
      </c>
      <c r="AQ317" s="4">
        <f>Tabelle1!AQ116-'1. Iteration'!AQ116</f>
        <v>-0.22485033003255442</v>
      </c>
      <c r="AR317" s="4">
        <f>Tabelle1!AR116-'1. Iteration'!AR116</f>
        <v>-0.21986008375488519</v>
      </c>
      <c r="AS317" s="4">
        <f>Tabelle1!AS116-'1. Iteration'!AS116</f>
        <v>-0.20502249302830425</v>
      </c>
      <c r="AT317" s="4">
        <f>Tabelle1!AT116-'1. Iteration'!AT116</f>
        <v>-0.16167409537178751</v>
      </c>
      <c r="AU317" s="4">
        <f>Tabelle1!AU116-'1. Iteration'!AU116</f>
        <v>-4.1266897876569841E-2</v>
      </c>
    </row>
    <row r="318" spans="6:47">
      <c r="F318" s="7">
        <f>Tabelle1!F117-'1. Iteration'!G318/'1. Iteration'!AX117</f>
        <v>-0.2259757508847807</v>
      </c>
      <c r="G318">
        <f t="shared" si="130"/>
        <v>-0.2120306679071701</v>
      </c>
      <c r="H318" s="4">
        <f>Tabelle1!H117-'1. Iteration'!H117</f>
        <v>7.959083258991495E-2</v>
      </c>
      <c r="I318" s="4">
        <f>Tabelle1!I117-'1. Iteration'!I117</f>
        <v>-0.88637324503570025</v>
      </c>
      <c r="J318" s="4">
        <f>Tabelle1!J117-'1. Iteration'!J117</f>
        <v>0.19534902015190669</v>
      </c>
      <c r="K318" s="4">
        <f>Tabelle1!K117-'1. Iteration'!K117</f>
        <v>0.24985882431029727</v>
      </c>
      <c r="L318" s="4">
        <f>Tabelle1!L117-'1. Iteration'!L117</f>
        <v>0.2800679118875401</v>
      </c>
      <c r="M318" s="4">
        <f>Tabelle1!M117-'1. Iteration'!M117</f>
        <v>0.30962161045662739</v>
      </c>
      <c r="N318" s="4">
        <f>Tabelle1!N117-'1. Iteration'!N117</f>
        <v>0.37382900694765897</v>
      </c>
      <c r="O318" s="4">
        <f>Tabelle1!O117-'1. Iteration'!O117</f>
        <v>0.3807748000661817</v>
      </c>
      <c r="P318" s="4">
        <f>Tabelle1!P117-'1. Iteration'!P117</f>
        <v>-0.59860615766382541</v>
      </c>
      <c r="Q318" s="4">
        <f>Tabelle1!Q117-'1. Iteration'!Q117</f>
        <v>-0.57830866245807244</v>
      </c>
      <c r="R318" s="4">
        <f>Tabelle1!R117-'1. Iteration'!R117</f>
        <v>-0.5716129889616397</v>
      </c>
      <c r="S318" s="4">
        <f>Tabelle1!S117-'1. Iteration'!S117</f>
        <v>-0.55173265326067311</v>
      </c>
      <c r="T318" s="4">
        <f>Tabelle1!T117-'1. Iteration'!T117</f>
        <v>0.44826734673932689</v>
      </c>
      <c r="U318" s="4">
        <f>Tabelle1!U117-'1. Iteration'!U117</f>
        <v>0.45482611421866592</v>
      </c>
      <c r="V318" s="4">
        <f>Tabelle1!V117-'1. Iteration'!V117</f>
        <v>-0.50018826969174168</v>
      </c>
      <c r="W318" s="4">
        <f>Tabelle1!W117-'1. Iteration'!W117</f>
        <v>0.5248121974467348</v>
      </c>
      <c r="X318" s="4">
        <f>Tabelle1!X117-'1. Iteration'!X117</f>
        <v>-0.47518780255326526</v>
      </c>
      <c r="Y318" s="4">
        <f>Tabelle1!Y117-'1. Iteration'!Y117</f>
        <v>-0.46287379361122938</v>
      </c>
      <c r="Z318" s="4">
        <f>Tabelle1!Z117-'1. Iteration'!Z117</f>
        <v>-0.42665479655090521</v>
      </c>
      <c r="AA318" s="4">
        <f>Tabelle1!AA117-'1. Iteration'!AA117</f>
        <v>-0.42665479655090521</v>
      </c>
      <c r="AB318" s="4">
        <f>Tabelle1!AB117-'1. Iteration'!AB117</f>
        <v>-0.42072142287529674</v>
      </c>
      <c r="AC318" s="4">
        <f>Tabelle1!AC117-'1. Iteration'!AC117</f>
        <v>0.59690619419148483</v>
      </c>
      <c r="AD318" s="4">
        <f>Tabelle1!AD117-'1. Iteration'!AD117</f>
        <v>-0.39727473988782053</v>
      </c>
      <c r="AE318" s="4">
        <f>Tabelle1!AE117-'1. Iteration'!AE117</f>
        <v>0.60851626523165137</v>
      </c>
      <c r="AF318" s="4">
        <f>Tabelle1!AF117-'1. Iteration'!AF117</f>
        <v>0.60851626523165137</v>
      </c>
      <c r="AG318" s="4">
        <f>Tabelle1!AG117-'1. Iteration'!AG117</f>
        <v>-0.38572058796538394</v>
      </c>
      <c r="AH318" s="4">
        <f>Tabelle1!AH117-'1. Iteration'!AH117</f>
        <v>0.614279412034616</v>
      </c>
      <c r="AI318" s="4">
        <f>Tabelle1!AI117-'1. Iteration'!AI117</f>
        <v>-0.38572058796538394</v>
      </c>
      <c r="AJ318" s="4">
        <f>Tabelle1!AJ117-'1. Iteration'!AJ117</f>
        <v>0.62572293093575226</v>
      </c>
      <c r="AK318" s="4">
        <f>Tabelle1!AK117-'1. Iteration'!AK117</f>
        <v>0.68675390608420606</v>
      </c>
      <c r="AL318" s="4">
        <f>Tabelle1!AL117-'1. Iteration'!AL117</f>
        <v>0.69214724992634491</v>
      </c>
      <c r="AM318" s="4">
        <f>Tabelle1!AM117-'1. Iteration'!AM117</f>
        <v>-0.28125820210803926</v>
      </c>
      <c r="AN318" s="4">
        <f>Tabelle1!AN117-'1. Iteration'!AN117</f>
        <v>0.74473157650766941</v>
      </c>
      <c r="AO318" s="4">
        <f>Tabelle1!AO117-'1. Iteration'!AO117</f>
        <v>-0.25014122885791978</v>
      </c>
      <c r="AP318" s="4">
        <f>Tabelle1!AP117-'1. Iteration'!AP117</f>
        <v>-0.23489829680349722</v>
      </c>
      <c r="AQ318" s="4">
        <f>Tabelle1!AQ117-'1. Iteration'!AQ117</f>
        <v>-0.22485033003255442</v>
      </c>
      <c r="AR318" s="4">
        <f>Tabelle1!AR117-'1. Iteration'!AR117</f>
        <v>-0.21986008375488519</v>
      </c>
      <c r="AS318" s="4">
        <f>Tabelle1!AS117-'1. Iteration'!AS117</f>
        <v>-0.20502249302830425</v>
      </c>
      <c r="AT318" s="4">
        <f>Tabelle1!AT117-'1. Iteration'!AT117</f>
        <v>-0.16167409537178751</v>
      </c>
      <c r="AU318" s="4">
        <f>Tabelle1!AU117-'1. Iteration'!AU117</f>
        <v>-4.1266897876569841E-2</v>
      </c>
    </row>
    <row r="319" spans="6:47">
      <c r="F319" s="7">
        <f>Tabelle1!F118-'1. Iteration'!G319/'1. Iteration'!AX118</f>
        <v>-0.22597575088478061</v>
      </c>
      <c r="G319">
        <f t="shared" si="130"/>
        <v>-0.21203066790716943</v>
      </c>
      <c r="H319" s="4">
        <f>Tabelle1!H118-'1. Iteration'!H118</f>
        <v>7.959083258991495E-2</v>
      </c>
      <c r="I319" s="4">
        <f>Tabelle1!I118-'1. Iteration'!I118</f>
        <v>0.11362675496429975</v>
      </c>
      <c r="J319" s="4">
        <f>Tabelle1!J118-'1. Iteration'!J118</f>
        <v>0.19534902015190669</v>
      </c>
      <c r="K319" s="4">
        <f>Tabelle1!K118-'1. Iteration'!K118</f>
        <v>0.24985882431029727</v>
      </c>
      <c r="L319" s="4">
        <f>Tabelle1!L118-'1. Iteration'!L118</f>
        <v>0.2800679118875401</v>
      </c>
      <c r="M319" s="4">
        <f>Tabelle1!M118-'1. Iteration'!M118</f>
        <v>0.30962161045662739</v>
      </c>
      <c r="N319" s="4">
        <f>Tabelle1!N118-'1. Iteration'!N118</f>
        <v>0.37382900694765897</v>
      </c>
      <c r="O319" s="4">
        <f>Tabelle1!O118-'1. Iteration'!O118</f>
        <v>0.3807748000661817</v>
      </c>
      <c r="P319" s="4">
        <f>Tabelle1!P118-'1. Iteration'!P118</f>
        <v>0.40139384233617459</v>
      </c>
      <c r="Q319" s="4">
        <f>Tabelle1!Q118-'1. Iteration'!Q118</f>
        <v>-0.57830866245807244</v>
      </c>
      <c r="R319" s="4">
        <f>Tabelle1!R118-'1. Iteration'!R118</f>
        <v>0.4283870110383603</v>
      </c>
      <c r="S319" s="4">
        <f>Tabelle1!S118-'1. Iteration'!S118</f>
        <v>0.44826734673932689</v>
      </c>
      <c r="T319" s="4">
        <f>Tabelle1!T118-'1. Iteration'!T118</f>
        <v>-0.55173265326067311</v>
      </c>
      <c r="U319" s="4">
        <f>Tabelle1!U118-'1. Iteration'!U118</f>
        <v>0.45482611421866592</v>
      </c>
      <c r="V319" s="4">
        <f>Tabelle1!V118-'1. Iteration'!V118</f>
        <v>-0.50018826969174168</v>
      </c>
      <c r="W319" s="4">
        <f>Tabelle1!W118-'1. Iteration'!W118</f>
        <v>0.5248121974467348</v>
      </c>
      <c r="X319" s="4">
        <f>Tabelle1!X118-'1. Iteration'!X118</f>
        <v>-0.47518780255326526</v>
      </c>
      <c r="Y319" s="4">
        <f>Tabelle1!Y118-'1. Iteration'!Y118</f>
        <v>0.53712620638877062</v>
      </c>
      <c r="Z319" s="4">
        <f>Tabelle1!Z118-'1. Iteration'!Z118</f>
        <v>-0.42665479655090521</v>
      </c>
      <c r="AA319" s="4">
        <f>Tabelle1!AA118-'1. Iteration'!AA118</f>
        <v>0.57334520344909479</v>
      </c>
      <c r="AB319" s="4">
        <f>Tabelle1!AB118-'1. Iteration'!AB118</f>
        <v>0.57927857712470332</v>
      </c>
      <c r="AC319" s="4">
        <f>Tabelle1!AC118-'1. Iteration'!AC118</f>
        <v>-0.40309380580851523</v>
      </c>
      <c r="AD319" s="4">
        <f>Tabelle1!AD118-'1. Iteration'!AD118</f>
        <v>-0.39727473988782053</v>
      </c>
      <c r="AE319" s="4">
        <f>Tabelle1!AE118-'1. Iteration'!AE118</f>
        <v>-0.39148373476834858</v>
      </c>
      <c r="AF319" s="4">
        <f>Tabelle1!AF118-'1. Iteration'!AF118</f>
        <v>0.60851626523165137</v>
      </c>
      <c r="AG319" s="4">
        <f>Tabelle1!AG118-'1. Iteration'!AG118</f>
        <v>-0.38572058796538394</v>
      </c>
      <c r="AH319" s="4">
        <f>Tabelle1!AH118-'1. Iteration'!AH118</f>
        <v>-0.38572058796538394</v>
      </c>
      <c r="AI319" s="4">
        <f>Tabelle1!AI118-'1. Iteration'!AI118</f>
        <v>-0.38572058796538394</v>
      </c>
      <c r="AJ319" s="4">
        <f>Tabelle1!AJ118-'1. Iteration'!AJ118</f>
        <v>-0.37427706906424774</v>
      </c>
      <c r="AK319" s="4">
        <f>Tabelle1!AK118-'1. Iteration'!AK118</f>
        <v>-0.313246093915794</v>
      </c>
      <c r="AL319" s="4">
        <f>Tabelle1!AL118-'1. Iteration'!AL118</f>
        <v>-0.30785275007365509</v>
      </c>
      <c r="AM319" s="4">
        <f>Tabelle1!AM118-'1. Iteration'!AM118</f>
        <v>0.7187417978919608</v>
      </c>
      <c r="AN319" s="4">
        <f>Tabelle1!AN118-'1. Iteration'!AN118</f>
        <v>-0.25526842349233053</v>
      </c>
      <c r="AO319" s="4">
        <f>Tabelle1!AO118-'1. Iteration'!AO118</f>
        <v>-0.25014122885791978</v>
      </c>
      <c r="AP319" s="4">
        <f>Tabelle1!AP118-'1. Iteration'!AP118</f>
        <v>-0.23489829680349722</v>
      </c>
      <c r="AQ319" s="4">
        <f>Tabelle1!AQ118-'1. Iteration'!AQ118</f>
        <v>-0.22485033003255442</v>
      </c>
      <c r="AR319" s="4">
        <f>Tabelle1!AR118-'1. Iteration'!AR118</f>
        <v>-0.21986008375488519</v>
      </c>
      <c r="AS319" s="4">
        <f>Tabelle1!AS118-'1. Iteration'!AS118</f>
        <v>-0.20502249302830425</v>
      </c>
      <c r="AT319" s="4">
        <f>Tabelle1!AT118-'1. Iteration'!AT118</f>
        <v>-0.16167409537178751</v>
      </c>
      <c r="AU319" s="4">
        <f>Tabelle1!AU118-'1. Iteration'!AU118</f>
        <v>-4.1266897876569841E-2</v>
      </c>
    </row>
    <row r="320" spans="6:47">
      <c r="F320" s="7">
        <f>Tabelle1!F119-'1. Iteration'!G320/'1. Iteration'!AX119</f>
        <v>-0.22597575088478059</v>
      </c>
      <c r="G320">
        <f t="shared" si="130"/>
        <v>-0.21203066790716921</v>
      </c>
      <c r="H320" s="4">
        <f>Tabelle1!H119-'1. Iteration'!H119</f>
        <v>7.959083258991495E-2</v>
      </c>
      <c r="I320" s="4">
        <f>Tabelle1!I119-'1. Iteration'!I119</f>
        <v>0.11362675496429975</v>
      </c>
      <c r="J320" s="4">
        <f>Tabelle1!J119-'1. Iteration'!J119</f>
        <v>0.19534902015190669</v>
      </c>
      <c r="K320" s="4">
        <f>Tabelle1!K119-'1. Iteration'!K119</f>
        <v>0.24985882431029727</v>
      </c>
      <c r="L320" s="4">
        <f>Tabelle1!L119-'1. Iteration'!L119</f>
        <v>-0.7199320881124599</v>
      </c>
      <c r="M320" s="4">
        <f>Tabelle1!M119-'1. Iteration'!M119</f>
        <v>0.30962161045662739</v>
      </c>
      <c r="N320" s="4">
        <f>Tabelle1!N119-'1. Iteration'!N119</f>
        <v>0.37382900694765897</v>
      </c>
      <c r="O320" s="4">
        <f>Tabelle1!O119-'1. Iteration'!O119</f>
        <v>0.3807748000661817</v>
      </c>
      <c r="P320" s="4">
        <f>Tabelle1!P119-'1. Iteration'!P119</f>
        <v>-0.59860615766382541</v>
      </c>
      <c r="Q320" s="4">
        <f>Tabelle1!Q119-'1. Iteration'!Q119</f>
        <v>0.42169133754192756</v>
      </c>
      <c r="R320" s="4">
        <f>Tabelle1!R119-'1. Iteration'!R119</f>
        <v>-0.5716129889616397</v>
      </c>
      <c r="S320" s="4">
        <f>Tabelle1!S119-'1. Iteration'!S119</f>
        <v>-0.55173265326067311</v>
      </c>
      <c r="T320" s="4">
        <f>Tabelle1!T119-'1. Iteration'!T119</f>
        <v>0.44826734673932689</v>
      </c>
      <c r="U320" s="4">
        <f>Tabelle1!U119-'1. Iteration'!U119</f>
        <v>-0.54517388578133408</v>
      </c>
      <c r="V320" s="4">
        <f>Tabelle1!V119-'1. Iteration'!V119</f>
        <v>0.49981173030825832</v>
      </c>
      <c r="W320" s="4">
        <f>Tabelle1!W119-'1. Iteration'!W119</f>
        <v>-0.47518780255326526</v>
      </c>
      <c r="X320" s="4">
        <f>Tabelle1!X119-'1. Iteration'!X119</f>
        <v>0.5248121974467348</v>
      </c>
      <c r="Y320" s="4">
        <f>Tabelle1!Y119-'1. Iteration'!Y119</f>
        <v>-0.46287379361122938</v>
      </c>
      <c r="Z320" s="4">
        <f>Tabelle1!Z119-'1. Iteration'!Z119</f>
        <v>0.57334520344909479</v>
      </c>
      <c r="AA320" s="4">
        <f>Tabelle1!AA119-'1. Iteration'!AA119</f>
        <v>-0.42665479655090521</v>
      </c>
      <c r="AB320" s="4">
        <f>Tabelle1!AB119-'1. Iteration'!AB119</f>
        <v>0.57927857712470332</v>
      </c>
      <c r="AC320" s="4">
        <f>Tabelle1!AC119-'1. Iteration'!AC119</f>
        <v>0.59690619419148483</v>
      </c>
      <c r="AD320" s="4">
        <f>Tabelle1!AD119-'1. Iteration'!AD119</f>
        <v>0.60272526011217953</v>
      </c>
      <c r="AE320" s="4">
        <f>Tabelle1!AE119-'1. Iteration'!AE119</f>
        <v>0.60851626523165137</v>
      </c>
      <c r="AF320" s="4">
        <f>Tabelle1!AF119-'1. Iteration'!AF119</f>
        <v>-0.39148373476834858</v>
      </c>
      <c r="AG320" s="4">
        <f>Tabelle1!AG119-'1. Iteration'!AG119</f>
        <v>-0.38572058796538394</v>
      </c>
      <c r="AH320" s="4">
        <f>Tabelle1!AH119-'1. Iteration'!AH119</f>
        <v>-0.38572058796538394</v>
      </c>
      <c r="AI320" s="4">
        <f>Tabelle1!AI119-'1. Iteration'!AI119</f>
        <v>0.614279412034616</v>
      </c>
      <c r="AJ320" s="4">
        <f>Tabelle1!AJ119-'1. Iteration'!AJ119</f>
        <v>0.62572293093575226</v>
      </c>
      <c r="AK320" s="4">
        <f>Tabelle1!AK119-'1. Iteration'!AK119</f>
        <v>-0.313246093915794</v>
      </c>
      <c r="AL320" s="4">
        <f>Tabelle1!AL119-'1. Iteration'!AL119</f>
        <v>-0.30785275007365509</v>
      </c>
      <c r="AM320" s="4">
        <f>Tabelle1!AM119-'1. Iteration'!AM119</f>
        <v>-0.28125820210803926</v>
      </c>
      <c r="AN320" s="4">
        <f>Tabelle1!AN119-'1. Iteration'!AN119</f>
        <v>-0.25526842349233053</v>
      </c>
      <c r="AO320" s="4">
        <f>Tabelle1!AO119-'1. Iteration'!AO119</f>
        <v>-0.25014122885791978</v>
      </c>
      <c r="AP320" s="4">
        <f>Tabelle1!AP119-'1. Iteration'!AP119</f>
        <v>-0.23489829680349722</v>
      </c>
      <c r="AQ320" s="4">
        <f>Tabelle1!AQ119-'1. Iteration'!AQ119</f>
        <v>-0.22485033003255442</v>
      </c>
      <c r="AR320" s="4">
        <f>Tabelle1!AR119-'1. Iteration'!AR119</f>
        <v>-0.21986008375488519</v>
      </c>
      <c r="AS320" s="4">
        <f>Tabelle1!AS119-'1. Iteration'!AS119</f>
        <v>-0.20502249302830425</v>
      </c>
      <c r="AT320" s="4">
        <f>Tabelle1!AT119-'1. Iteration'!AT119</f>
        <v>-0.16167409537178751</v>
      </c>
      <c r="AU320" s="4">
        <f>Tabelle1!AU119-'1. Iteration'!AU119</f>
        <v>-4.1266897876569841E-2</v>
      </c>
    </row>
    <row r="321" spans="6:47">
      <c r="F321" s="7">
        <f>Tabelle1!F120-'1. Iteration'!G321/'1. Iteration'!AX120</f>
        <v>-0.22597575088478056</v>
      </c>
      <c r="G321">
        <f t="shared" si="130"/>
        <v>-0.21203066790716898</v>
      </c>
      <c r="H321" s="4">
        <f>Tabelle1!H120-'1. Iteration'!H120</f>
        <v>7.959083258991495E-2</v>
      </c>
      <c r="I321" s="4">
        <f>Tabelle1!I120-'1. Iteration'!I120</f>
        <v>0.11362675496429975</v>
      </c>
      <c r="J321" s="4">
        <f>Tabelle1!J120-'1. Iteration'!J120</f>
        <v>0.19534902015190669</v>
      </c>
      <c r="K321" s="4">
        <f>Tabelle1!K120-'1. Iteration'!K120</f>
        <v>-0.75014117568970273</v>
      </c>
      <c r="L321" s="4">
        <f>Tabelle1!L120-'1. Iteration'!L120</f>
        <v>-0.7199320881124599</v>
      </c>
      <c r="M321" s="4">
        <f>Tabelle1!M120-'1. Iteration'!M120</f>
        <v>-0.69037838954337261</v>
      </c>
      <c r="N321" s="4">
        <f>Tabelle1!N120-'1. Iteration'!N120</f>
        <v>-0.62617099305234103</v>
      </c>
      <c r="O321" s="4">
        <f>Tabelle1!O120-'1. Iteration'!O120</f>
        <v>-0.6192251999338183</v>
      </c>
      <c r="P321" s="4">
        <f>Tabelle1!P120-'1. Iteration'!P120</f>
        <v>0.40139384233617459</v>
      </c>
      <c r="Q321" s="4">
        <f>Tabelle1!Q120-'1. Iteration'!Q120</f>
        <v>0.42169133754192756</v>
      </c>
      <c r="R321" s="4">
        <f>Tabelle1!R120-'1. Iteration'!R120</f>
        <v>0.4283870110383603</v>
      </c>
      <c r="S321" s="4">
        <f>Tabelle1!S120-'1. Iteration'!S120</f>
        <v>-0.55173265326067311</v>
      </c>
      <c r="T321" s="4">
        <f>Tabelle1!T120-'1. Iteration'!T120</f>
        <v>-0.55173265326067311</v>
      </c>
      <c r="U321" s="4">
        <f>Tabelle1!U120-'1. Iteration'!U120</f>
        <v>0.45482611421866592</v>
      </c>
      <c r="V321" s="4">
        <f>Tabelle1!V120-'1. Iteration'!V120</f>
        <v>0.49981173030825832</v>
      </c>
      <c r="W321" s="4">
        <f>Tabelle1!W120-'1. Iteration'!W120</f>
        <v>0.5248121974467348</v>
      </c>
      <c r="X321" s="4">
        <f>Tabelle1!X120-'1. Iteration'!X120</f>
        <v>-0.47518780255326526</v>
      </c>
      <c r="Y321" s="4">
        <f>Tabelle1!Y120-'1. Iteration'!Y120</f>
        <v>0.53712620638877062</v>
      </c>
      <c r="Z321" s="4">
        <f>Tabelle1!Z120-'1. Iteration'!Z120</f>
        <v>-0.42665479655090521</v>
      </c>
      <c r="AA321" s="4">
        <f>Tabelle1!AA120-'1. Iteration'!AA120</f>
        <v>-0.42665479655090521</v>
      </c>
      <c r="AB321" s="4">
        <f>Tabelle1!AB120-'1. Iteration'!AB120</f>
        <v>0.57927857712470332</v>
      </c>
      <c r="AC321" s="4">
        <f>Tabelle1!AC120-'1. Iteration'!AC120</f>
        <v>0.59690619419148483</v>
      </c>
      <c r="AD321" s="4">
        <f>Tabelle1!AD120-'1. Iteration'!AD120</f>
        <v>0.60272526011217953</v>
      </c>
      <c r="AE321" s="4">
        <f>Tabelle1!AE120-'1. Iteration'!AE120</f>
        <v>0.60851626523165137</v>
      </c>
      <c r="AF321" s="4">
        <f>Tabelle1!AF120-'1. Iteration'!AF120</f>
        <v>-0.39148373476834858</v>
      </c>
      <c r="AG321" s="4">
        <f>Tabelle1!AG120-'1. Iteration'!AG120</f>
        <v>0.614279412034616</v>
      </c>
      <c r="AH321" s="4">
        <f>Tabelle1!AH120-'1. Iteration'!AH120</f>
        <v>-0.38572058796538394</v>
      </c>
      <c r="AI321" s="4">
        <f>Tabelle1!AI120-'1. Iteration'!AI120</f>
        <v>-0.38572058796538394</v>
      </c>
      <c r="AJ321" s="4">
        <f>Tabelle1!AJ120-'1. Iteration'!AJ120</f>
        <v>-0.37427706906424774</v>
      </c>
      <c r="AK321" s="4">
        <f>Tabelle1!AK120-'1. Iteration'!AK120</f>
        <v>-0.313246093915794</v>
      </c>
      <c r="AL321" s="4">
        <f>Tabelle1!AL120-'1. Iteration'!AL120</f>
        <v>-0.30785275007365509</v>
      </c>
      <c r="AM321" s="4">
        <f>Tabelle1!AM120-'1. Iteration'!AM120</f>
        <v>-0.28125820210803926</v>
      </c>
      <c r="AN321" s="4">
        <f>Tabelle1!AN120-'1. Iteration'!AN120</f>
        <v>0.74473157650766941</v>
      </c>
      <c r="AO321" s="4">
        <f>Tabelle1!AO120-'1. Iteration'!AO120</f>
        <v>-0.25014122885791978</v>
      </c>
      <c r="AP321" s="4">
        <f>Tabelle1!AP120-'1. Iteration'!AP120</f>
        <v>-0.23489829680349722</v>
      </c>
      <c r="AQ321" s="4">
        <f>Tabelle1!AQ120-'1. Iteration'!AQ120</f>
        <v>0.77514966996744561</v>
      </c>
      <c r="AR321" s="4">
        <f>Tabelle1!AR120-'1. Iteration'!AR120</f>
        <v>0.78013991624511481</v>
      </c>
      <c r="AS321" s="4">
        <f>Tabelle1!AS120-'1. Iteration'!AS120</f>
        <v>-0.20502249302830425</v>
      </c>
      <c r="AT321" s="4">
        <f>Tabelle1!AT120-'1. Iteration'!AT120</f>
        <v>-0.16167409537178751</v>
      </c>
      <c r="AU321" s="4">
        <f>Tabelle1!AU120-'1. Iteration'!AU120</f>
        <v>-4.1266897876569841E-2</v>
      </c>
    </row>
    <row r="322" spans="6:47">
      <c r="F322" s="7">
        <f>Tabelle1!F121-'1. Iteration'!G322/'1. Iteration'!AX121</f>
        <v>-0.22597575088478061</v>
      </c>
      <c r="G322">
        <f t="shared" si="130"/>
        <v>-0.21203066790716943</v>
      </c>
      <c r="H322" s="4">
        <f>Tabelle1!H121-'1. Iteration'!H121</f>
        <v>7.959083258991495E-2</v>
      </c>
      <c r="I322" s="4">
        <f>Tabelle1!I121-'1. Iteration'!I121</f>
        <v>0.11362675496429975</v>
      </c>
      <c r="J322" s="4">
        <f>Tabelle1!J121-'1. Iteration'!J121</f>
        <v>0.19534902015190669</v>
      </c>
      <c r="K322" s="4">
        <f>Tabelle1!K121-'1. Iteration'!K121</f>
        <v>-0.75014117568970273</v>
      </c>
      <c r="L322" s="4">
        <f>Tabelle1!L121-'1. Iteration'!L121</f>
        <v>0.2800679118875401</v>
      </c>
      <c r="M322" s="4">
        <f>Tabelle1!M121-'1. Iteration'!M121</f>
        <v>0.30962161045662739</v>
      </c>
      <c r="N322" s="4">
        <f>Tabelle1!N121-'1. Iteration'!N121</f>
        <v>-0.62617099305234103</v>
      </c>
      <c r="O322" s="4">
        <f>Tabelle1!O121-'1. Iteration'!O121</f>
        <v>0.3807748000661817</v>
      </c>
      <c r="P322" s="4">
        <f>Tabelle1!P121-'1. Iteration'!P121</f>
        <v>0.40139384233617459</v>
      </c>
      <c r="Q322" s="4">
        <f>Tabelle1!Q121-'1. Iteration'!Q121</f>
        <v>-0.57830866245807244</v>
      </c>
      <c r="R322" s="4">
        <f>Tabelle1!R121-'1. Iteration'!R121</f>
        <v>-0.5716129889616397</v>
      </c>
      <c r="S322" s="4">
        <f>Tabelle1!S121-'1. Iteration'!S121</f>
        <v>0.44826734673932689</v>
      </c>
      <c r="T322" s="4">
        <f>Tabelle1!T121-'1. Iteration'!T121</f>
        <v>-0.55173265326067311</v>
      </c>
      <c r="U322" s="4">
        <f>Tabelle1!U121-'1. Iteration'!U121</f>
        <v>0.45482611421866592</v>
      </c>
      <c r="V322" s="4">
        <f>Tabelle1!V121-'1. Iteration'!V121</f>
        <v>-0.50018826969174168</v>
      </c>
      <c r="W322" s="4">
        <f>Tabelle1!W121-'1. Iteration'!W121</f>
        <v>0.5248121974467348</v>
      </c>
      <c r="X322" s="4">
        <f>Tabelle1!X121-'1. Iteration'!X121</f>
        <v>-0.47518780255326526</v>
      </c>
      <c r="Y322" s="4">
        <f>Tabelle1!Y121-'1. Iteration'!Y121</f>
        <v>0.53712620638877062</v>
      </c>
      <c r="Z322" s="4">
        <f>Tabelle1!Z121-'1. Iteration'!Z121</f>
        <v>0.57334520344909479</v>
      </c>
      <c r="AA322" s="4">
        <f>Tabelle1!AA121-'1. Iteration'!AA121</f>
        <v>-0.42665479655090521</v>
      </c>
      <c r="AB322" s="4">
        <f>Tabelle1!AB121-'1. Iteration'!AB121</f>
        <v>-0.42072142287529674</v>
      </c>
      <c r="AC322" s="4">
        <f>Tabelle1!AC121-'1. Iteration'!AC121</f>
        <v>-0.40309380580851523</v>
      </c>
      <c r="AD322" s="4">
        <f>Tabelle1!AD121-'1. Iteration'!AD121</f>
        <v>0.60272526011217953</v>
      </c>
      <c r="AE322" s="4">
        <f>Tabelle1!AE121-'1. Iteration'!AE121</f>
        <v>-0.39148373476834858</v>
      </c>
      <c r="AF322" s="4">
        <f>Tabelle1!AF121-'1. Iteration'!AF121</f>
        <v>0.60851626523165137</v>
      </c>
      <c r="AG322" s="4">
        <f>Tabelle1!AG121-'1. Iteration'!AG121</f>
        <v>0.614279412034616</v>
      </c>
      <c r="AH322" s="4">
        <f>Tabelle1!AH121-'1. Iteration'!AH121</f>
        <v>-0.38572058796538394</v>
      </c>
      <c r="AI322" s="4">
        <f>Tabelle1!AI121-'1. Iteration'!AI121</f>
        <v>0.614279412034616</v>
      </c>
      <c r="AJ322" s="4">
        <f>Tabelle1!AJ121-'1. Iteration'!AJ121</f>
        <v>-0.37427706906424774</v>
      </c>
      <c r="AK322" s="4">
        <f>Tabelle1!AK121-'1. Iteration'!AK121</f>
        <v>0.68675390608420606</v>
      </c>
      <c r="AL322" s="4">
        <f>Tabelle1!AL121-'1. Iteration'!AL121</f>
        <v>-0.30785275007365509</v>
      </c>
      <c r="AM322" s="4">
        <f>Tabelle1!AM121-'1. Iteration'!AM121</f>
        <v>-0.28125820210803926</v>
      </c>
      <c r="AN322" s="4">
        <f>Tabelle1!AN121-'1. Iteration'!AN121</f>
        <v>-0.25526842349233053</v>
      </c>
      <c r="AO322" s="4">
        <f>Tabelle1!AO121-'1. Iteration'!AO121</f>
        <v>-0.25014122885791978</v>
      </c>
      <c r="AP322" s="4">
        <f>Tabelle1!AP121-'1. Iteration'!AP121</f>
        <v>-0.23489829680349722</v>
      </c>
      <c r="AQ322" s="4">
        <f>Tabelle1!AQ121-'1. Iteration'!AQ121</f>
        <v>-0.22485033003255442</v>
      </c>
      <c r="AR322" s="4">
        <f>Tabelle1!AR121-'1. Iteration'!AR121</f>
        <v>0.78013991624511481</v>
      </c>
      <c r="AS322" s="4">
        <f>Tabelle1!AS121-'1. Iteration'!AS121</f>
        <v>-0.20502249302830425</v>
      </c>
      <c r="AT322" s="4">
        <f>Tabelle1!AT121-'1. Iteration'!AT121</f>
        <v>-0.16167409537178751</v>
      </c>
      <c r="AU322" s="4">
        <f>Tabelle1!AU121-'1. Iteration'!AU121</f>
        <v>-4.1266897876569841E-2</v>
      </c>
    </row>
    <row r="323" spans="6:47">
      <c r="F323" s="7">
        <f>Tabelle1!F122-'1. Iteration'!G323/'1. Iteration'!AX122</f>
        <v>-0.34627366640698742</v>
      </c>
      <c r="G323">
        <f t="shared" si="130"/>
        <v>-0.3648050530173596</v>
      </c>
      <c r="H323" s="4">
        <f>Tabelle1!H122-'1. Iteration'!H122</f>
        <v>8.7359582396574154E-2</v>
      </c>
      <c r="I323" s="4">
        <f>Tabelle1!I122-'1. Iteration'!I122</f>
        <v>-0.87573084354118325</v>
      </c>
      <c r="J323" s="4">
        <f>Tabelle1!J122-'1. Iteration'!J122</f>
        <v>-0.78818350651152436</v>
      </c>
      <c r="K323" s="4">
        <f>Tabelle1!K122-'1. Iteration'!K122</f>
        <v>0.26938300645242774</v>
      </c>
      <c r="L323" s="4">
        <f>Tabelle1!L122-'1. Iteration'!L122</f>
        <v>-0.69899455387455522</v>
      </c>
      <c r="M323" s="4">
        <f>Tabelle1!M122-'1. Iteration'!M122</f>
        <v>0.33175043469167598</v>
      </c>
      <c r="N323" s="4">
        <f>Tabelle1!N122-'1. Iteration'!N122</f>
        <v>0.3979019190016384</v>
      </c>
      <c r="O323" s="4">
        <f>Tabelle1!O122-'1. Iteration'!O122</f>
        <v>-0.59499430809372167</v>
      </c>
      <c r="P323" s="4">
        <f>Tabelle1!P122-'1. Iteration'!P122</f>
        <v>0.42603409680191073</v>
      </c>
      <c r="Q323" s="4">
        <f>Tabelle1!Q122-'1. Iteration'!Q122</f>
        <v>0.44664789265200455</v>
      </c>
      <c r="R323" s="4">
        <f>Tabelle1!R122-'1. Iteration'!R122</f>
        <v>0.45342913501397664</v>
      </c>
      <c r="S323" s="4">
        <f>Tabelle1!S122-'1. Iteration'!S122</f>
        <v>0.47350892505459041</v>
      </c>
      <c r="T323" s="4">
        <f>Tabelle1!T122-'1. Iteration'!T122</f>
        <v>-0.52649107494540959</v>
      </c>
      <c r="U323" s="4">
        <f>Tabelle1!U122-'1. Iteration'!U122</f>
        <v>-0.51988436844009023</v>
      </c>
      <c r="V323" s="4">
        <f>Tabelle1!V122-'1. Iteration'!V122</f>
        <v>0.52519292249747185</v>
      </c>
      <c r="W323" s="4">
        <f>Tabelle1!W122-'1. Iteration'!W122</f>
        <v>0.55006678962240629</v>
      </c>
      <c r="X323" s="4">
        <f>Tabelle1!X122-'1. Iteration'!X122</f>
        <v>-0.44993321037759376</v>
      </c>
      <c r="Y323" s="4">
        <f>Tabelle1!Y122-'1. Iteration'!Y122</f>
        <v>-0.43772779672504358</v>
      </c>
      <c r="Z323" s="4">
        <f>Tabelle1!Z122-'1. Iteration'!Z122</f>
        <v>-0.40200378662272218</v>
      </c>
      <c r="AA323" s="4">
        <f>Tabelle1!AA122-'1. Iteration'!AA122</f>
        <v>0.59799621337727782</v>
      </c>
      <c r="AB323" s="4">
        <f>Tabelle1!AB122-'1. Iteration'!AB122</f>
        <v>-0.39617634587740103</v>
      </c>
      <c r="AC323" s="4">
        <f>Tabelle1!AC122-'1. Iteration'!AC122</f>
        <v>-0.37890445639373671</v>
      </c>
      <c r="AD323" s="4">
        <f>Tabelle1!AD122-'1. Iteration'!AD122</f>
        <v>0.62678374808175352</v>
      </c>
      <c r="AE323" s="4">
        <f>Tabelle1!AE122-'1. Iteration'!AE122</f>
        <v>-0.36756207677880554</v>
      </c>
      <c r="AF323" s="4">
        <f>Tabelle1!AF122-'1. Iteration'!AF122</f>
        <v>-0.36756207677880554</v>
      </c>
      <c r="AG323" s="4">
        <f>Tabelle1!AG122-'1. Iteration'!AG122</f>
        <v>0.63805837348152727</v>
      </c>
      <c r="AH323" s="4">
        <f>Tabelle1!AH122-'1. Iteration'!AH122</f>
        <v>-0.36194162651847273</v>
      </c>
      <c r="AI323" s="4">
        <f>Tabelle1!AI122-'1. Iteration'!AI122</f>
        <v>-0.36194162651847273</v>
      </c>
      <c r="AJ323" s="4">
        <f>Tabelle1!AJ122-'1. Iteration'!AJ122</f>
        <v>-0.35080070085932646</v>
      </c>
      <c r="AK323" s="4">
        <f>Tabelle1!AK122-'1. Iteration'!AK122</f>
        <v>0.70818742737756812</v>
      </c>
      <c r="AL323" s="4">
        <f>Tabelle1!AL122-'1. Iteration'!AL122</f>
        <v>-0.28663423683712536</v>
      </c>
      <c r="AM323" s="4">
        <f>Tabelle1!AM122-'1. Iteration'!AM122</f>
        <v>-0.26118101372514557</v>
      </c>
      <c r="AN323" s="4">
        <f>Tabelle1!AN122-'1. Iteration'!AN122</f>
        <v>0.76356382123049937</v>
      </c>
      <c r="AO323" s="4">
        <f>Tabelle1!AO122-'1. Iteration'!AO122</f>
        <v>-0.23156962318167934</v>
      </c>
      <c r="AP323" s="4">
        <f>Tabelle1!AP122-'1. Iteration'!AP122</f>
        <v>0.78286930378380271</v>
      </c>
      <c r="AQ323" s="4">
        <f>Tabelle1!AQ122-'1. Iteration'!AQ122</f>
        <v>-0.20763649470192411</v>
      </c>
      <c r="AR323" s="4">
        <f>Tabelle1!AR122-'1. Iteration'!AR122</f>
        <v>0.79707172851466901</v>
      </c>
      <c r="AS323" s="4">
        <f>Tabelle1!AS122-'1. Iteration'!AS122</f>
        <v>-0.18895658551212138</v>
      </c>
      <c r="AT323" s="4">
        <f>Tabelle1!AT122-'1. Iteration'!AT122</f>
        <v>-0.14837106761960969</v>
      </c>
      <c r="AU323" s="4">
        <f>Tabelle1!AU122-'1. Iteration'!AU122</f>
        <v>-3.7428992614664765E-2</v>
      </c>
    </row>
    <row r="324" spans="6:47">
      <c r="F324" s="7">
        <f>Tabelle1!F123-'1. Iteration'!G324/'1. Iteration'!AX123</f>
        <v>-0.34627366640698748</v>
      </c>
      <c r="G324">
        <f t="shared" si="130"/>
        <v>-0.36480505301736005</v>
      </c>
      <c r="H324" s="4">
        <f>Tabelle1!H123-'1. Iteration'!H123</f>
        <v>8.7359582396574154E-2</v>
      </c>
      <c r="I324" s="4">
        <f>Tabelle1!I123-'1. Iteration'!I123</f>
        <v>0.12426915645881675</v>
      </c>
      <c r="J324" s="4">
        <f>Tabelle1!J123-'1. Iteration'!J123</f>
        <v>0.21181649348847564</v>
      </c>
      <c r="K324" s="4">
        <f>Tabelle1!K123-'1. Iteration'!K123</f>
        <v>-0.73061699354757226</v>
      </c>
      <c r="L324" s="4">
        <f>Tabelle1!L123-'1. Iteration'!L123</f>
        <v>0.30100544612544478</v>
      </c>
      <c r="M324" s="4">
        <f>Tabelle1!M123-'1. Iteration'!M123</f>
        <v>0.33175043469167598</v>
      </c>
      <c r="N324" s="4">
        <f>Tabelle1!N123-'1. Iteration'!N123</f>
        <v>0.3979019190016384</v>
      </c>
      <c r="O324" s="4">
        <f>Tabelle1!O123-'1. Iteration'!O123</f>
        <v>0.40500569190627833</v>
      </c>
      <c r="P324" s="4">
        <f>Tabelle1!P123-'1. Iteration'!P123</f>
        <v>-0.57396590319808927</v>
      </c>
      <c r="Q324" s="4">
        <f>Tabelle1!Q123-'1. Iteration'!Q123</f>
        <v>-0.55335210734799545</v>
      </c>
      <c r="R324" s="4">
        <f>Tabelle1!R123-'1. Iteration'!R123</f>
        <v>-0.54657086498602336</v>
      </c>
      <c r="S324" s="4">
        <f>Tabelle1!S123-'1. Iteration'!S123</f>
        <v>0.47350892505459041</v>
      </c>
      <c r="T324" s="4">
        <f>Tabelle1!T123-'1. Iteration'!T123</f>
        <v>-0.52649107494540959</v>
      </c>
      <c r="U324" s="4">
        <f>Tabelle1!U123-'1. Iteration'!U123</f>
        <v>-0.51988436844009023</v>
      </c>
      <c r="V324" s="4">
        <f>Tabelle1!V123-'1. Iteration'!V123</f>
        <v>0.52519292249747185</v>
      </c>
      <c r="W324" s="4">
        <f>Tabelle1!W123-'1. Iteration'!W123</f>
        <v>-0.44993321037759376</v>
      </c>
      <c r="X324" s="4">
        <f>Tabelle1!X123-'1. Iteration'!X123</f>
        <v>-0.44993321037759376</v>
      </c>
      <c r="Y324" s="4">
        <f>Tabelle1!Y123-'1. Iteration'!Y123</f>
        <v>0.56227220327495642</v>
      </c>
      <c r="Z324" s="4">
        <f>Tabelle1!Z123-'1. Iteration'!Z123</f>
        <v>-0.40200378662272218</v>
      </c>
      <c r="AA324" s="4">
        <f>Tabelle1!AA123-'1. Iteration'!AA123</f>
        <v>-0.40200378662272218</v>
      </c>
      <c r="AB324" s="4">
        <f>Tabelle1!AB123-'1. Iteration'!AB123</f>
        <v>0.60382365412259897</v>
      </c>
      <c r="AC324" s="4">
        <f>Tabelle1!AC123-'1. Iteration'!AC123</f>
        <v>0.62109554360626329</v>
      </c>
      <c r="AD324" s="4">
        <f>Tabelle1!AD123-'1. Iteration'!AD123</f>
        <v>0.62678374808175352</v>
      </c>
      <c r="AE324" s="4">
        <f>Tabelle1!AE123-'1. Iteration'!AE123</f>
        <v>-0.36756207677880554</v>
      </c>
      <c r="AF324" s="4">
        <f>Tabelle1!AF123-'1. Iteration'!AF123</f>
        <v>0.63243792322119452</v>
      </c>
      <c r="AG324" s="4">
        <f>Tabelle1!AG123-'1. Iteration'!AG123</f>
        <v>-0.36194162651847273</v>
      </c>
      <c r="AH324" s="4">
        <f>Tabelle1!AH123-'1. Iteration'!AH123</f>
        <v>-0.36194162651847273</v>
      </c>
      <c r="AI324" s="4">
        <f>Tabelle1!AI123-'1. Iteration'!AI123</f>
        <v>-0.36194162651847273</v>
      </c>
      <c r="AJ324" s="4">
        <f>Tabelle1!AJ123-'1. Iteration'!AJ123</f>
        <v>-0.35080070085932646</v>
      </c>
      <c r="AK324" s="4">
        <f>Tabelle1!AK123-'1. Iteration'!AK123</f>
        <v>0.70818742737756812</v>
      </c>
      <c r="AL324" s="4">
        <f>Tabelle1!AL123-'1. Iteration'!AL123</f>
        <v>-0.28663423683712536</v>
      </c>
      <c r="AM324" s="4">
        <f>Tabelle1!AM123-'1. Iteration'!AM123</f>
        <v>-0.26118101372514557</v>
      </c>
      <c r="AN324" s="4">
        <f>Tabelle1!AN123-'1. Iteration'!AN123</f>
        <v>-0.23643617876950068</v>
      </c>
      <c r="AO324" s="4">
        <f>Tabelle1!AO123-'1. Iteration'!AO123</f>
        <v>-0.23156962318167934</v>
      </c>
      <c r="AP324" s="4">
        <f>Tabelle1!AP123-'1. Iteration'!AP123</f>
        <v>0.78286930378380271</v>
      </c>
      <c r="AQ324" s="4">
        <f>Tabelle1!AQ123-'1. Iteration'!AQ123</f>
        <v>-0.20763649470192411</v>
      </c>
      <c r="AR324" s="4">
        <f>Tabelle1!AR123-'1. Iteration'!AR123</f>
        <v>-0.20292827148533099</v>
      </c>
      <c r="AS324" s="4">
        <f>Tabelle1!AS123-'1. Iteration'!AS123</f>
        <v>0.81104341448787864</v>
      </c>
      <c r="AT324" s="4">
        <f>Tabelle1!AT123-'1. Iteration'!AT123</f>
        <v>-0.14837106761960969</v>
      </c>
      <c r="AU324" s="4">
        <f>Tabelle1!AU123-'1. Iteration'!AU123</f>
        <v>-3.7428992614664765E-2</v>
      </c>
    </row>
    <row r="325" spans="6:47">
      <c r="F325" s="7">
        <f>Tabelle1!F124-'1. Iteration'!G325/'1. Iteration'!AX124</f>
        <v>-0.34627366640698748</v>
      </c>
      <c r="G325">
        <f t="shared" si="130"/>
        <v>-0.36480505301735994</v>
      </c>
      <c r="H325" s="4">
        <f>Tabelle1!H124-'1. Iteration'!H124</f>
        <v>8.7359582396574154E-2</v>
      </c>
      <c r="I325" s="4">
        <f>Tabelle1!I124-'1. Iteration'!I124</f>
        <v>0.12426915645881675</v>
      </c>
      <c r="J325" s="4">
        <f>Tabelle1!J124-'1. Iteration'!J124</f>
        <v>0.21181649348847564</v>
      </c>
      <c r="K325" s="4">
        <f>Tabelle1!K124-'1. Iteration'!K124</f>
        <v>0.26938300645242774</v>
      </c>
      <c r="L325" s="4">
        <f>Tabelle1!L124-'1. Iteration'!L124</f>
        <v>0.30100544612544478</v>
      </c>
      <c r="M325" s="4">
        <f>Tabelle1!M124-'1. Iteration'!M124</f>
        <v>0.33175043469167598</v>
      </c>
      <c r="N325" s="4">
        <f>Tabelle1!N124-'1. Iteration'!N124</f>
        <v>0.3979019190016384</v>
      </c>
      <c r="O325" s="4">
        <f>Tabelle1!O124-'1. Iteration'!O124</f>
        <v>-0.59499430809372167</v>
      </c>
      <c r="P325" s="4">
        <f>Tabelle1!P124-'1. Iteration'!P124</f>
        <v>-0.57396590319808927</v>
      </c>
      <c r="Q325" s="4">
        <f>Tabelle1!Q124-'1. Iteration'!Q124</f>
        <v>0.44664789265200455</v>
      </c>
      <c r="R325" s="4">
        <f>Tabelle1!R124-'1. Iteration'!R124</f>
        <v>0.45342913501397664</v>
      </c>
      <c r="S325" s="4">
        <f>Tabelle1!S124-'1. Iteration'!S124</f>
        <v>0.47350892505459041</v>
      </c>
      <c r="T325" s="4">
        <f>Tabelle1!T124-'1. Iteration'!T124</f>
        <v>-0.52649107494540959</v>
      </c>
      <c r="U325" s="4">
        <f>Tabelle1!U124-'1. Iteration'!U124</f>
        <v>-0.51988436844009023</v>
      </c>
      <c r="V325" s="4">
        <f>Tabelle1!V124-'1. Iteration'!V124</f>
        <v>-0.47480707750252821</v>
      </c>
      <c r="W325" s="4">
        <f>Tabelle1!W124-'1. Iteration'!W124</f>
        <v>-0.44993321037759376</v>
      </c>
      <c r="X325" s="4">
        <f>Tabelle1!X124-'1. Iteration'!X124</f>
        <v>-0.44993321037759376</v>
      </c>
      <c r="Y325" s="4">
        <f>Tabelle1!Y124-'1. Iteration'!Y124</f>
        <v>-0.43772779672504358</v>
      </c>
      <c r="Z325" s="4">
        <f>Tabelle1!Z124-'1. Iteration'!Z124</f>
        <v>0.59799621337727782</v>
      </c>
      <c r="AA325" s="4">
        <f>Tabelle1!AA124-'1. Iteration'!AA124</f>
        <v>-0.40200378662272218</v>
      </c>
      <c r="AB325" s="4">
        <f>Tabelle1!AB124-'1. Iteration'!AB124</f>
        <v>-0.39617634587740103</v>
      </c>
      <c r="AC325" s="4">
        <f>Tabelle1!AC124-'1. Iteration'!AC124</f>
        <v>0.62109554360626329</v>
      </c>
      <c r="AD325" s="4">
        <f>Tabelle1!AD124-'1. Iteration'!AD124</f>
        <v>-0.37321625191824648</v>
      </c>
      <c r="AE325" s="4">
        <f>Tabelle1!AE124-'1. Iteration'!AE124</f>
        <v>-0.36756207677880554</v>
      </c>
      <c r="AF325" s="4">
        <f>Tabelle1!AF124-'1. Iteration'!AF124</f>
        <v>0.63243792322119452</v>
      </c>
      <c r="AG325" s="4">
        <f>Tabelle1!AG124-'1. Iteration'!AG124</f>
        <v>0.63805837348152727</v>
      </c>
      <c r="AH325" s="4">
        <f>Tabelle1!AH124-'1. Iteration'!AH124</f>
        <v>-0.36194162651847273</v>
      </c>
      <c r="AI325" s="4">
        <f>Tabelle1!AI124-'1. Iteration'!AI124</f>
        <v>0.63805837348152727</v>
      </c>
      <c r="AJ325" s="4">
        <f>Tabelle1!AJ124-'1. Iteration'!AJ124</f>
        <v>-0.35080070085932646</v>
      </c>
      <c r="AK325" s="4">
        <f>Tabelle1!AK124-'1. Iteration'!AK124</f>
        <v>-0.29181257262243188</v>
      </c>
      <c r="AL325" s="4">
        <f>Tabelle1!AL124-'1. Iteration'!AL124</f>
        <v>-0.28663423683712536</v>
      </c>
      <c r="AM325" s="4">
        <f>Tabelle1!AM124-'1. Iteration'!AM124</f>
        <v>-0.26118101372514557</v>
      </c>
      <c r="AN325" s="4">
        <f>Tabelle1!AN124-'1. Iteration'!AN124</f>
        <v>-0.23643617876950068</v>
      </c>
      <c r="AO325" s="4">
        <f>Tabelle1!AO124-'1. Iteration'!AO124</f>
        <v>-0.23156962318167934</v>
      </c>
      <c r="AP325" s="4">
        <f>Tabelle1!AP124-'1. Iteration'!AP124</f>
        <v>-0.21713069621619729</v>
      </c>
      <c r="AQ325" s="4">
        <f>Tabelle1!AQ124-'1. Iteration'!AQ124</f>
        <v>0.79236350529807587</v>
      </c>
      <c r="AR325" s="4">
        <f>Tabelle1!AR124-'1. Iteration'!AR124</f>
        <v>0.79707172851466901</v>
      </c>
      <c r="AS325" s="4">
        <f>Tabelle1!AS124-'1. Iteration'!AS124</f>
        <v>-0.18895658551212138</v>
      </c>
      <c r="AT325" s="4">
        <f>Tabelle1!AT124-'1. Iteration'!AT124</f>
        <v>-0.14837106761960969</v>
      </c>
      <c r="AU325" s="4">
        <f>Tabelle1!AU124-'1. Iteration'!AU124</f>
        <v>-3.7428992614664765E-2</v>
      </c>
    </row>
    <row r="326" spans="6:47">
      <c r="F326" s="7">
        <f>Tabelle1!F125-'1. Iteration'!G326/'1. Iteration'!AX125</f>
        <v>-0.34627366640698753</v>
      </c>
      <c r="G326">
        <f t="shared" si="130"/>
        <v>-0.36480505301736049</v>
      </c>
      <c r="H326" s="4">
        <f>Tabelle1!H125-'1. Iteration'!H125</f>
        <v>8.7359582396574154E-2</v>
      </c>
      <c r="I326" s="4">
        <f>Tabelle1!I125-'1. Iteration'!I125</f>
        <v>-0.87573084354118325</v>
      </c>
      <c r="J326" s="4">
        <f>Tabelle1!J125-'1. Iteration'!J125</f>
        <v>0.21181649348847564</v>
      </c>
      <c r="K326" s="4">
        <f>Tabelle1!K125-'1. Iteration'!K125</f>
        <v>0.26938300645242774</v>
      </c>
      <c r="L326" s="4">
        <f>Tabelle1!L125-'1. Iteration'!L125</f>
        <v>0.30100544612544478</v>
      </c>
      <c r="M326" s="4">
        <f>Tabelle1!M125-'1. Iteration'!M125</f>
        <v>0.33175043469167598</v>
      </c>
      <c r="N326" s="4">
        <f>Tabelle1!N125-'1. Iteration'!N125</f>
        <v>0.3979019190016384</v>
      </c>
      <c r="O326" s="4">
        <f>Tabelle1!O125-'1. Iteration'!O125</f>
        <v>-0.59499430809372167</v>
      </c>
      <c r="P326" s="4">
        <f>Tabelle1!P125-'1. Iteration'!P125</f>
        <v>-0.57396590319808927</v>
      </c>
      <c r="Q326" s="4">
        <f>Tabelle1!Q125-'1. Iteration'!Q125</f>
        <v>0.44664789265200455</v>
      </c>
      <c r="R326" s="4">
        <f>Tabelle1!R125-'1. Iteration'!R125</f>
        <v>0.45342913501397664</v>
      </c>
      <c r="S326" s="4">
        <f>Tabelle1!S125-'1. Iteration'!S125</f>
        <v>0.47350892505459041</v>
      </c>
      <c r="T326" s="4">
        <f>Tabelle1!T125-'1. Iteration'!T125</f>
        <v>-0.52649107494540959</v>
      </c>
      <c r="U326" s="4">
        <f>Tabelle1!U125-'1. Iteration'!U125</f>
        <v>-0.51988436844009023</v>
      </c>
      <c r="V326" s="4">
        <f>Tabelle1!V125-'1. Iteration'!V125</f>
        <v>0.52519292249747185</v>
      </c>
      <c r="W326" s="4">
        <f>Tabelle1!W125-'1. Iteration'!W125</f>
        <v>-0.44993321037759376</v>
      </c>
      <c r="X326" s="4">
        <f>Tabelle1!X125-'1. Iteration'!X125</f>
        <v>0.55006678962240629</v>
      </c>
      <c r="Y326" s="4">
        <f>Tabelle1!Y125-'1. Iteration'!Y125</f>
        <v>-0.43772779672504358</v>
      </c>
      <c r="Z326" s="4">
        <f>Tabelle1!Z125-'1. Iteration'!Z125</f>
        <v>-0.40200378662272218</v>
      </c>
      <c r="AA326" s="4">
        <f>Tabelle1!AA125-'1. Iteration'!AA125</f>
        <v>-0.40200378662272218</v>
      </c>
      <c r="AB326" s="4">
        <f>Tabelle1!AB125-'1. Iteration'!AB125</f>
        <v>0.60382365412259897</v>
      </c>
      <c r="AC326" s="4">
        <f>Tabelle1!AC125-'1. Iteration'!AC125</f>
        <v>-0.37890445639373671</v>
      </c>
      <c r="AD326" s="4">
        <f>Tabelle1!AD125-'1. Iteration'!AD125</f>
        <v>0.62678374808175352</v>
      </c>
      <c r="AE326" s="4">
        <f>Tabelle1!AE125-'1. Iteration'!AE125</f>
        <v>0.63243792322119452</v>
      </c>
      <c r="AF326" s="4">
        <f>Tabelle1!AF125-'1. Iteration'!AF125</f>
        <v>0.63243792322119452</v>
      </c>
      <c r="AG326" s="4">
        <f>Tabelle1!AG125-'1. Iteration'!AG125</f>
        <v>0.63805837348152727</v>
      </c>
      <c r="AH326" s="4">
        <f>Tabelle1!AH125-'1. Iteration'!AH125</f>
        <v>-0.36194162651847273</v>
      </c>
      <c r="AI326" s="4">
        <f>Tabelle1!AI125-'1. Iteration'!AI125</f>
        <v>-0.36194162651847273</v>
      </c>
      <c r="AJ326" s="4">
        <f>Tabelle1!AJ125-'1. Iteration'!AJ125</f>
        <v>0.64919929914067354</v>
      </c>
      <c r="AK326" s="4">
        <f>Tabelle1!AK125-'1. Iteration'!AK125</f>
        <v>-0.29181257262243188</v>
      </c>
      <c r="AL326" s="4">
        <f>Tabelle1!AL125-'1. Iteration'!AL125</f>
        <v>-0.28663423683712536</v>
      </c>
      <c r="AM326" s="4">
        <f>Tabelle1!AM125-'1. Iteration'!AM125</f>
        <v>-0.26118101372514557</v>
      </c>
      <c r="AN326" s="4">
        <f>Tabelle1!AN125-'1. Iteration'!AN125</f>
        <v>-0.23643617876950068</v>
      </c>
      <c r="AO326" s="4">
        <f>Tabelle1!AO125-'1. Iteration'!AO125</f>
        <v>-0.23156962318167934</v>
      </c>
      <c r="AP326" s="4">
        <f>Tabelle1!AP125-'1. Iteration'!AP125</f>
        <v>-0.21713069621619729</v>
      </c>
      <c r="AQ326" s="4">
        <f>Tabelle1!AQ125-'1. Iteration'!AQ125</f>
        <v>-0.20763649470192411</v>
      </c>
      <c r="AR326" s="4">
        <f>Tabelle1!AR125-'1. Iteration'!AR125</f>
        <v>-0.20292827148533099</v>
      </c>
      <c r="AS326" s="4">
        <f>Tabelle1!AS125-'1. Iteration'!AS125</f>
        <v>-0.18895658551212138</v>
      </c>
      <c r="AT326" s="4">
        <f>Tabelle1!AT125-'1. Iteration'!AT125</f>
        <v>-0.14837106761960969</v>
      </c>
      <c r="AU326" s="4">
        <f>Tabelle1!AU125-'1. Iteration'!AU125</f>
        <v>-3.7428992614664765E-2</v>
      </c>
    </row>
    <row r="327" spans="6:47">
      <c r="F327" s="7">
        <f>Tabelle1!F126-'1. Iteration'!G327/'1. Iteration'!AX126</f>
        <v>-0.34627366640698748</v>
      </c>
      <c r="G327">
        <f t="shared" si="130"/>
        <v>-0.36480505301736016</v>
      </c>
      <c r="H327" s="4">
        <f>Tabelle1!H126-'1. Iteration'!H126</f>
        <v>8.7359582396574154E-2</v>
      </c>
      <c r="I327" s="4">
        <f>Tabelle1!I126-'1. Iteration'!I126</f>
        <v>0.12426915645881675</v>
      </c>
      <c r="J327" s="4">
        <f>Tabelle1!J126-'1. Iteration'!J126</f>
        <v>0.21181649348847564</v>
      </c>
      <c r="K327" s="4">
        <f>Tabelle1!K126-'1. Iteration'!K126</f>
        <v>-0.73061699354757226</v>
      </c>
      <c r="L327" s="4">
        <f>Tabelle1!L126-'1. Iteration'!L126</f>
        <v>0.30100544612544478</v>
      </c>
      <c r="M327" s="4">
        <f>Tabelle1!M126-'1. Iteration'!M126</f>
        <v>0.33175043469167598</v>
      </c>
      <c r="N327" s="4">
        <f>Tabelle1!N126-'1. Iteration'!N126</f>
        <v>-0.6020980809983616</v>
      </c>
      <c r="O327" s="4">
        <f>Tabelle1!O126-'1. Iteration'!O126</f>
        <v>0.40500569190627833</v>
      </c>
      <c r="P327" s="4">
        <f>Tabelle1!P126-'1. Iteration'!P126</f>
        <v>0.42603409680191073</v>
      </c>
      <c r="Q327" s="4">
        <f>Tabelle1!Q126-'1. Iteration'!Q126</f>
        <v>0.44664789265200455</v>
      </c>
      <c r="R327" s="4">
        <f>Tabelle1!R126-'1. Iteration'!R126</f>
        <v>-0.54657086498602336</v>
      </c>
      <c r="S327" s="4">
        <f>Tabelle1!S126-'1. Iteration'!S126</f>
        <v>0.47350892505459041</v>
      </c>
      <c r="T327" s="4">
        <f>Tabelle1!T126-'1. Iteration'!T126</f>
        <v>-0.52649107494540959</v>
      </c>
      <c r="U327" s="4">
        <f>Tabelle1!U126-'1. Iteration'!U126</f>
        <v>0.48011563155990977</v>
      </c>
      <c r="V327" s="4">
        <f>Tabelle1!V126-'1. Iteration'!V126</f>
        <v>0.52519292249747185</v>
      </c>
      <c r="W327" s="4">
        <f>Tabelle1!W126-'1. Iteration'!W126</f>
        <v>-0.44993321037759376</v>
      </c>
      <c r="X327" s="4">
        <f>Tabelle1!X126-'1. Iteration'!X126</f>
        <v>0.55006678962240629</v>
      </c>
      <c r="Y327" s="4">
        <f>Tabelle1!Y126-'1. Iteration'!Y126</f>
        <v>-0.43772779672504358</v>
      </c>
      <c r="Z327" s="4">
        <f>Tabelle1!Z126-'1. Iteration'!Z126</f>
        <v>-0.40200378662272218</v>
      </c>
      <c r="AA327" s="4">
        <f>Tabelle1!AA126-'1. Iteration'!AA126</f>
        <v>0.59799621337727782</v>
      </c>
      <c r="AB327" s="4">
        <f>Tabelle1!AB126-'1. Iteration'!AB126</f>
        <v>-0.39617634587740103</v>
      </c>
      <c r="AC327" s="4">
        <f>Tabelle1!AC126-'1. Iteration'!AC126</f>
        <v>0.62109554360626329</v>
      </c>
      <c r="AD327" s="4">
        <f>Tabelle1!AD126-'1. Iteration'!AD126</f>
        <v>-0.37321625191824648</v>
      </c>
      <c r="AE327" s="4">
        <f>Tabelle1!AE126-'1. Iteration'!AE126</f>
        <v>-0.36756207677880554</v>
      </c>
      <c r="AF327" s="4">
        <f>Tabelle1!AF126-'1. Iteration'!AF126</f>
        <v>-0.36756207677880554</v>
      </c>
      <c r="AG327" s="4">
        <f>Tabelle1!AG126-'1. Iteration'!AG126</f>
        <v>-0.36194162651847273</v>
      </c>
      <c r="AH327" s="4">
        <f>Tabelle1!AH126-'1. Iteration'!AH126</f>
        <v>0.63805837348152727</v>
      </c>
      <c r="AI327" s="4">
        <f>Tabelle1!AI126-'1. Iteration'!AI126</f>
        <v>0.63805837348152727</v>
      </c>
      <c r="AJ327" s="4">
        <f>Tabelle1!AJ126-'1. Iteration'!AJ126</f>
        <v>-0.35080070085932646</v>
      </c>
      <c r="AK327" s="4">
        <f>Tabelle1!AK126-'1. Iteration'!AK126</f>
        <v>-0.29181257262243188</v>
      </c>
      <c r="AL327" s="4">
        <f>Tabelle1!AL126-'1. Iteration'!AL126</f>
        <v>-0.28663423683712536</v>
      </c>
      <c r="AM327" s="4">
        <f>Tabelle1!AM126-'1. Iteration'!AM126</f>
        <v>-0.26118101372514557</v>
      </c>
      <c r="AN327" s="4">
        <f>Tabelle1!AN126-'1. Iteration'!AN126</f>
        <v>-0.23643617876950068</v>
      </c>
      <c r="AO327" s="4">
        <f>Tabelle1!AO126-'1. Iteration'!AO126</f>
        <v>-0.23156962318167934</v>
      </c>
      <c r="AP327" s="4">
        <f>Tabelle1!AP126-'1. Iteration'!AP126</f>
        <v>-0.21713069621619729</v>
      </c>
      <c r="AQ327" s="4">
        <f>Tabelle1!AQ126-'1. Iteration'!AQ126</f>
        <v>-0.20763649470192411</v>
      </c>
      <c r="AR327" s="4">
        <f>Tabelle1!AR126-'1. Iteration'!AR126</f>
        <v>0.79707172851466901</v>
      </c>
      <c r="AS327" s="4">
        <f>Tabelle1!AS126-'1. Iteration'!AS126</f>
        <v>-0.18895658551212138</v>
      </c>
      <c r="AT327" s="4">
        <f>Tabelle1!AT126-'1. Iteration'!AT126</f>
        <v>-0.14837106761960969</v>
      </c>
      <c r="AU327" s="4">
        <f>Tabelle1!AU126-'1. Iteration'!AU126</f>
        <v>-3.7428992614664765E-2</v>
      </c>
    </row>
    <row r="328" spans="6:47">
      <c r="F328" s="7">
        <f>Tabelle1!F127-'1. Iteration'!G328/'1. Iteration'!AX127</f>
        <v>-0.46843585246179453</v>
      </c>
      <c r="G328">
        <f t="shared" si="130"/>
        <v>-0.51489515097656924</v>
      </c>
      <c r="H328" s="4">
        <f>Tabelle1!H127-'1. Iteration'!H127</f>
        <v>9.5944141339590505E-2</v>
      </c>
      <c r="I328" s="4">
        <f>Tabelle1!I127-'1. Iteration'!I127</f>
        <v>0.13594045545134403</v>
      </c>
      <c r="J328" s="4">
        <f>Tabelle1!J127-'1. Iteration'!J127</f>
        <v>0.22955486170785455</v>
      </c>
      <c r="K328" s="4">
        <f>Tabelle1!K127-'1. Iteration'!K127</f>
        <v>0.29016744427197405</v>
      </c>
      <c r="L328" s="4">
        <f>Tabelle1!L127-'1. Iteration'!L127</f>
        <v>0.32315059368075638</v>
      </c>
      <c r="M328" s="4">
        <f>Tabelle1!M127-'1. Iteration'!M127</f>
        <v>0.35500871083859353</v>
      </c>
      <c r="N328" s="4">
        <f>Tabelle1!N127-'1. Iteration'!N127</f>
        <v>-0.57713679426316933</v>
      </c>
      <c r="O328" s="4">
        <f>Tabelle1!O127-'1. Iteration'!O127</f>
        <v>0.43009428520433901</v>
      </c>
      <c r="P328" s="4">
        <f>Tabelle1!P127-'1. Iteration'!P127</f>
        <v>-0.54856301736732627</v>
      </c>
      <c r="Q328" s="4">
        <f>Tabelle1!Q127-'1. Iteration'!Q127</f>
        <v>0.47226855958126901</v>
      </c>
      <c r="R328" s="4">
        <f>Tabelle1!R127-'1. Iteration'!R127</f>
        <v>-0.52089800293169441</v>
      </c>
      <c r="S328" s="4">
        <f>Tabelle1!S127-'1. Iteration'!S127</f>
        <v>0.49928015500637646</v>
      </c>
      <c r="T328" s="4">
        <f>Tabelle1!T127-'1. Iteration'!T127</f>
        <v>0.49928015500637646</v>
      </c>
      <c r="U328" s="4">
        <f>Tabelle1!U127-'1. Iteration'!U127</f>
        <v>-0.4940990760539169</v>
      </c>
      <c r="V328" s="4">
        <f>Tabelle1!V127-'1. Iteration'!V127</f>
        <v>-0.44916590836138198</v>
      </c>
      <c r="W328" s="4">
        <f>Tabelle1!W127-'1. Iteration'!W127</f>
        <v>0.57545054564347553</v>
      </c>
      <c r="X328" s="4">
        <f>Tabelle1!X127-'1. Iteration'!X127</f>
        <v>0.57545054564347553</v>
      </c>
      <c r="Y328" s="4">
        <f>Tabelle1!Y127-'1. Iteration'!Y127</f>
        <v>-0.41251623044473479</v>
      </c>
      <c r="Z328" s="4">
        <f>Tabelle1!Z127-'1. Iteration'!Z127</f>
        <v>-0.3774684901265366</v>
      </c>
      <c r="AA328" s="4">
        <f>Tabelle1!AA127-'1. Iteration'!AA127</f>
        <v>0.6225315098734634</v>
      </c>
      <c r="AB328" s="4">
        <f>Tabelle1!AB127-'1. Iteration'!AB127</f>
        <v>-0.3717755959981397</v>
      </c>
      <c r="AC328" s="4">
        <f>Tabelle1!AC127-'1. Iteration'!AC127</f>
        <v>-0.35494217354313234</v>
      </c>
      <c r="AD328" s="4">
        <f>Tabelle1!AD127-'1. Iteration'!AD127</f>
        <v>0.65058867624739114</v>
      </c>
      <c r="AE328" s="4">
        <f>Tabelle1!AE127-'1. Iteration'!AE127</f>
        <v>-0.34391990397201283</v>
      </c>
      <c r="AF328" s="4">
        <f>Tabelle1!AF127-'1. Iteration'!AF127</f>
        <v>0.65608009602798711</v>
      </c>
      <c r="AG328" s="4">
        <f>Tabelle1!AG127-'1. Iteration'!AG127</f>
        <v>0.66153250595202917</v>
      </c>
      <c r="AH328" s="4">
        <f>Tabelle1!AH127-'1. Iteration'!AH127</f>
        <v>-0.33846749404797088</v>
      </c>
      <c r="AI328" s="4">
        <f>Tabelle1!AI127-'1. Iteration'!AI127</f>
        <v>-0.33846749404797088</v>
      </c>
      <c r="AJ328" s="4">
        <f>Tabelle1!AJ127-'1. Iteration'!AJ127</f>
        <v>-0.32767805279231038</v>
      </c>
      <c r="AK328" s="4">
        <f>Tabelle1!AK127-'1. Iteration'!AK127</f>
        <v>-0.27095527691657073</v>
      </c>
      <c r="AL328" s="4">
        <f>Tabelle1!AL127-'1. Iteration'!AL127</f>
        <v>-0.26600803822860292</v>
      </c>
      <c r="AM328" s="4">
        <f>Tabelle1!AM127-'1. Iteration'!AM127</f>
        <v>-0.24176567956309586</v>
      </c>
      <c r="AN328" s="4">
        <f>Tabelle1!AN127-'1. Iteration'!AN127</f>
        <v>-0.2183167472711354</v>
      </c>
      <c r="AO328" s="4">
        <f>Tabelle1!AO127-'1. Iteration'!AO127</f>
        <v>-0.21371875538457982</v>
      </c>
      <c r="AP328" s="4">
        <f>Tabelle1!AP127-'1. Iteration'!AP127</f>
        <v>-0.20010303094240292</v>
      </c>
      <c r="AQ328" s="4">
        <f>Tabelle1!AQ127-'1. Iteration'!AQ127</f>
        <v>-0.19117156318871514</v>
      </c>
      <c r="AR328" s="4">
        <f>Tabelle1!AR127-'1. Iteration'!AR127</f>
        <v>-0.186748694854311</v>
      </c>
      <c r="AS328" s="4">
        <f>Tabelle1!AS127-'1. Iteration'!AS127</f>
        <v>-0.17364829166515466</v>
      </c>
      <c r="AT328" s="4">
        <f>Tabelle1!AT127-'1. Iteration'!AT127</f>
        <v>-0.13580025996613782</v>
      </c>
      <c r="AU328" s="4">
        <f>Tabelle1!AU127-'1. Iteration'!AU127</f>
        <v>-3.3883820521861292E-2</v>
      </c>
    </row>
    <row r="329" spans="6:47">
      <c r="F329" s="7">
        <f>Tabelle1!F128-'1. Iteration'!G329/'1. Iteration'!AX128</f>
        <v>-0.46843585246179453</v>
      </c>
      <c r="G329">
        <f t="shared" si="130"/>
        <v>-0.51489515097656913</v>
      </c>
      <c r="H329" s="4">
        <f>Tabelle1!H128-'1. Iteration'!H128</f>
        <v>9.5944141339590505E-2</v>
      </c>
      <c r="I329" s="4">
        <f>Tabelle1!I128-'1. Iteration'!I128</f>
        <v>0.13594045545134403</v>
      </c>
      <c r="J329" s="4">
        <f>Tabelle1!J128-'1. Iteration'!J128</f>
        <v>-0.77044513829214545</v>
      </c>
      <c r="K329" s="4">
        <f>Tabelle1!K128-'1. Iteration'!K128</f>
        <v>0.29016744427197405</v>
      </c>
      <c r="L329" s="4">
        <f>Tabelle1!L128-'1. Iteration'!L128</f>
        <v>0.32315059368075638</v>
      </c>
      <c r="M329" s="4">
        <f>Tabelle1!M128-'1. Iteration'!M128</f>
        <v>-0.64499128916140647</v>
      </c>
      <c r="N329" s="4">
        <f>Tabelle1!N128-'1. Iteration'!N128</f>
        <v>0.42286320573683067</v>
      </c>
      <c r="O329" s="4">
        <f>Tabelle1!O128-'1. Iteration'!O128</f>
        <v>0.43009428520433901</v>
      </c>
      <c r="P329" s="4">
        <f>Tabelle1!P128-'1. Iteration'!P128</f>
        <v>0.45143698263267373</v>
      </c>
      <c r="Q329" s="4">
        <f>Tabelle1!Q128-'1. Iteration'!Q128</f>
        <v>0.47226855958126901</v>
      </c>
      <c r="R329" s="4">
        <f>Tabelle1!R128-'1. Iteration'!R128</f>
        <v>0.47910199706830559</v>
      </c>
      <c r="S329" s="4">
        <f>Tabelle1!S128-'1. Iteration'!S128</f>
        <v>-0.50071984499362354</v>
      </c>
      <c r="T329" s="4">
        <f>Tabelle1!T128-'1. Iteration'!T128</f>
        <v>-0.50071984499362354</v>
      </c>
      <c r="U329" s="4">
        <f>Tabelle1!U128-'1. Iteration'!U128</f>
        <v>-0.4940990760539169</v>
      </c>
      <c r="V329" s="4">
        <f>Tabelle1!V128-'1. Iteration'!V128</f>
        <v>-0.44916590836138198</v>
      </c>
      <c r="W329" s="4">
        <f>Tabelle1!W128-'1. Iteration'!W128</f>
        <v>0.57545054564347553</v>
      </c>
      <c r="X329" s="4">
        <f>Tabelle1!X128-'1. Iteration'!X128</f>
        <v>-0.42454945435652447</v>
      </c>
      <c r="Y329" s="4">
        <f>Tabelle1!Y128-'1. Iteration'!Y128</f>
        <v>-0.41251623044473479</v>
      </c>
      <c r="Z329" s="4">
        <f>Tabelle1!Z128-'1. Iteration'!Z128</f>
        <v>0.6225315098734634</v>
      </c>
      <c r="AA329" s="4">
        <f>Tabelle1!AA128-'1. Iteration'!AA128</f>
        <v>-0.3774684901265366</v>
      </c>
      <c r="AB329" s="4">
        <f>Tabelle1!AB128-'1. Iteration'!AB128</f>
        <v>-0.3717755959981397</v>
      </c>
      <c r="AC329" s="4">
        <f>Tabelle1!AC128-'1. Iteration'!AC128</f>
        <v>0.6450578264568676</v>
      </c>
      <c r="AD329" s="4">
        <f>Tabelle1!AD128-'1. Iteration'!AD128</f>
        <v>-0.3494113237526088</v>
      </c>
      <c r="AE329" s="4">
        <f>Tabelle1!AE128-'1. Iteration'!AE128</f>
        <v>-0.34391990397201283</v>
      </c>
      <c r="AF329" s="4">
        <f>Tabelle1!AF128-'1. Iteration'!AF128</f>
        <v>0.65608009602798711</v>
      </c>
      <c r="AG329" s="4">
        <f>Tabelle1!AG128-'1. Iteration'!AG128</f>
        <v>-0.33846749404797088</v>
      </c>
      <c r="AH329" s="4">
        <f>Tabelle1!AH128-'1. Iteration'!AH128</f>
        <v>-0.33846749404797088</v>
      </c>
      <c r="AI329" s="4">
        <f>Tabelle1!AI128-'1. Iteration'!AI128</f>
        <v>0.66153250595202917</v>
      </c>
      <c r="AJ329" s="4">
        <f>Tabelle1!AJ128-'1. Iteration'!AJ128</f>
        <v>-0.32767805279231038</v>
      </c>
      <c r="AK329" s="4">
        <f>Tabelle1!AK128-'1. Iteration'!AK128</f>
        <v>-0.27095527691657073</v>
      </c>
      <c r="AL329" s="4">
        <f>Tabelle1!AL128-'1. Iteration'!AL128</f>
        <v>-0.26600803822860292</v>
      </c>
      <c r="AM329" s="4">
        <f>Tabelle1!AM128-'1. Iteration'!AM128</f>
        <v>-0.24176567956309586</v>
      </c>
      <c r="AN329" s="4">
        <f>Tabelle1!AN128-'1. Iteration'!AN128</f>
        <v>-0.2183167472711354</v>
      </c>
      <c r="AO329" s="4">
        <f>Tabelle1!AO128-'1. Iteration'!AO128</f>
        <v>0.78628124461542015</v>
      </c>
      <c r="AP329" s="4">
        <f>Tabelle1!AP128-'1. Iteration'!AP128</f>
        <v>-0.20010303094240292</v>
      </c>
      <c r="AQ329" s="4">
        <f>Tabelle1!AQ128-'1. Iteration'!AQ128</f>
        <v>0.8088284368112848</v>
      </c>
      <c r="AR329" s="4">
        <f>Tabelle1!AR128-'1. Iteration'!AR128</f>
        <v>-0.186748694854311</v>
      </c>
      <c r="AS329" s="4">
        <f>Tabelle1!AS128-'1. Iteration'!AS128</f>
        <v>-0.17364829166515466</v>
      </c>
      <c r="AT329" s="4">
        <f>Tabelle1!AT128-'1. Iteration'!AT128</f>
        <v>-0.13580025996613782</v>
      </c>
      <c r="AU329" s="4">
        <f>Tabelle1!AU128-'1. Iteration'!AU128</f>
        <v>-3.3883820521861292E-2</v>
      </c>
    </row>
    <row r="330" spans="6:47">
      <c r="F330" s="7">
        <f>Tabelle1!F129-'1. Iteration'!G330/'1. Iteration'!AX129</f>
        <v>-0.46843585246179453</v>
      </c>
      <c r="G330">
        <f t="shared" si="130"/>
        <v>-0.51489515097656924</v>
      </c>
      <c r="H330" s="4">
        <f>Tabelle1!H129-'1. Iteration'!H129</f>
        <v>9.5944141339590505E-2</v>
      </c>
      <c r="I330" s="4">
        <f>Tabelle1!I129-'1. Iteration'!I129</f>
        <v>0.13594045545134403</v>
      </c>
      <c r="J330" s="4">
        <f>Tabelle1!J129-'1. Iteration'!J129</f>
        <v>0.22955486170785455</v>
      </c>
      <c r="K330" s="4">
        <f>Tabelle1!K129-'1. Iteration'!K129</f>
        <v>-0.70983255572802595</v>
      </c>
      <c r="L330" s="4">
        <f>Tabelle1!L129-'1. Iteration'!L129</f>
        <v>0.32315059368075638</v>
      </c>
      <c r="M330" s="4">
        <f>Tabelle1!M129-'1. Iteration'!M129</f>
        <v>0.35500871083859353</v>
      </c>
      <c r="N330" s="4">
        <f>Tabelle1!N129-'1. Iteration'!N129</f>
        <v>0.42286320573683067</v>
      </c>
      <c r="O330" s="4">
        <f>Tabelle1!O129-'1. Iteration'!O129</f>
        <v>-0.56990571479566099</v>
      </c>
      <c r="P330" s="4">
        <f>Tabelle1!P129-'1. Iteration'!P129</f>
        <v>-0.54856301736732627</v>
      </c>
      <c r="Q330" s="4">
        <f>Tabelle1!Q129-'1. Iteration'!Q129</f>
        <v>0.47226855958126901</v>
      </c>
      <c r="R330" s="4">
        <f>Tabelle1!R129-'1. Iteration'!R129</f>
        <v>0.47910199706830559</v>
      </c>
      <c r="S330" s="4">
        <f>Tabelle1!S129-'1. Iteration'!S129</f>
        <v>0.49928015500637646</v>
      </c>
      <c r="T330" s="4">
        <f>Tabelle1!T129-'1. Iteration'!T129</f>
        <v>0.49928015500637646</v>
      </c>
      <c r="U330" s="4">
        <f>Tabelle1!U129-'1. Iteration'!U129</f>
        <v>-0.4940990760539169</v>
      </c>
      <c r="V330" s="4">
        <f>Tabelle1!V129-'1. Iteration'!V129</f>
        <v>-0.44916590836138198</v>
      </c>
      <c r="W330" s="4">
        <f>Tabelle1!W129-'1. Iteration'!W129</f>
        <v>0.57545054564347553</v>
      </c>
      <c r="X330" s="4">
        <f>Tabelle1!X129-'1. Iteration'!X129</f>
        <v>-0.42454945435652447</v>
      </c>
      <c r="Y330" s="4">
        <f>Tabelle1!Y129-'1. Iteration'!Y129</f>
        <v>0.58748376955526527</v>
      </c>
      <c r="Z330" s="4">
        <f>Tabelle1!Z129-'1. Iteration'!Z129</f>
        <v>-0.3774684901265366</v>
      </c>
      <c r="AA330" s="4">
        <f>Tabelle1!AA129-'1. Iteration'!AA129</f>
        <v>-0.3774684901265366</v>
      </c>
      <c r="AB330" s="4">
        <f>Tabelle1!AB129-'1. Iteration'!AB129</f>
        <v>-0.3717755959981397</v>
      </c>
      <c r="AC330" s="4">
        <f>Tabelle1!AC129-'1. Iteration'!AC129</f>
        <v>0.6450578264568676</v>
      </c>
      <c r="AD330" s="4">
        <f>Tabelle1!AD129-'1. Iteration'!AD129</f>
        <v>-0.3494113237526088</v>
      </c>
      <c r="AE330" s="4">
        <f>Tabelle1!AE129-'1. Iteration'!AE129</f>
        <v>-0.34391990397201283</v>
      </c>
      <c r="AF330" s="4">
        <f>Tabelle1!AF129-'1. Iteration'!AF129</f>
        <v>-0.34391990397201283</v>
      </c>
      <c r="AG330" s="4">
        <f>Tabelle1!AG129-'1. Iteration'!AG129</f>
        <v>-0.33846749404797088</v>
      </c>
      <c r="AH330" s="4">
        <f>Tabelle1!AH129-'1. Iteration'!AH129</f>
        <v>0.66153250595202917</v>
      </c>
      <c r="AI330" s="4">
        <f>Tabelle1!AI129-'1. Iteration'!AI129</f>
        <v>0.66153250595202917</v>
      </c>
      <c r="AJ330" s="4">
        <f>Tabelle1!AJ129-'1. Iteration'!AJ129</f>
        <v>-0.32767805279231038</v>
      </c>
      <c r="AK330" s="4">
        <f>Tabelle1!AK129-'1. Iteration'!AK129</f>
        <v>-0.27095527691657073</v>
      </c>
      <c r="AL330" s="4">
        <f>Tabelle1!AL129-'1. Iteration'!AL129</f>
        <v>-0.26600803822860292</v>
      </c>
      <c r="AM330" s="4">
        <f>Tabelle1!AM129-'1. Iteration'!AM129</f>
        <v>-0.24176567956309586</v>
      </c>
      <c r="AN330" s="4">
        <f>Tabelle1!AN129-'1. Iteration'!AN129</f>
        <v>-0.2183167472711354</v>
      </c>
      <c r="AO330" s="4">
        <f>Tabelle1!AO129-'1. Iteration'!AO129</f>
        <v>-0.21371875538457982</v>
      </c>
      <c r="AP330" s="4">
        <f>Tabelle1!AP129-'1. Iteration'!AP129</f>
        <v>-0.20010303094240292</v>
      </c>
      <c r="AQ330" s="4">
        <f>Tabelle1!AQ129-'1. Iteration'!AQ129</f>
        <v>-0.19117156318871514</v>
      </c>
      <c r="AR330" s="4">
        <f>Tabelle1!AR129-'1. Iteration'!AR129</f>
        <v>-0.186748694854311</v>
      </c>
      <c r="AS330" s="4">
        <f>Tabelle1!AS129-'1. Iteration'!AS129</f>
        <v>-0.17364829166515466</v>
      </c>
      <c r="AT330" s="4">
        <f>Tabelle1!AT129-'1. Iteration'!AT129</f>
        <v>-0.13580025996613782</v>
      </c>
      <c r="AU330" s="4">
        <f>Tabelle1!AU129-'1. Iteration'!AU129</f>
        <v>0.96611617947813866</v>
      </c>
    </row>
    <row r="331" spans="6:47">
      <c r="F331" s="7">
        <f>Tabelle1!F130-'1. Iteration'!G331/'1. Iteration'!AX130</f>
        <v>-0.46843585246179448</v>
      </c>
      <c r="G331">
        <f t="shared" si="130"/>
        <v>-0.51489515097656902</v>
      </c>
      <c r="H331" s="4">
        <f>Tabelle1!H130-'1. Iteration'!H130</f>
        <v>9.5944141339590505E-2</v>
      </c>
      <c r="I331" s="4">
        <f>Tabelle1!I130-'1. Iteration'!I130</f>
        <v>0.13594045545134403</v>
      </c>
      <c r="J331" s="4">
        <f>Tabelle1!J130-'1. Iteration'!J130</f>
        <v>0.22955486170785455</v>
      </c>
      <c r="K331" s="4">
        <f>Tabelle1!K130-'1. Iteration'!K130</f>
        <v>-0.70983255572802595</v>
      </c>
      <c r="L331" s="4">
        <f>Tabelle1!L130-'1. Iteration'!L130</f>
        <v>0.32315059368075638</v>
      </c>
      <c r="M331" s="4">
        <f>Tabelle1!M130-'1. Iteration'!M130</f>
        <v>0.35500871083859353</v>
      </c>
      <c r="N331" s="4">
        <f>Tabelle1!N130-'1. Iteration'!N130</f>
        <v>0.42286320573683067</v>
      </c>
      <c r="O331" s="4">
        <f>Tabelle1!O130-'1. Iteration'!O130</f>
        <v>0.43009428520433901</v>
      </c>
      <c r="P331" s="4">
        <f>Tabelle1!P130-'1. Iteration'!P130</f>
        <v>-0.54856301736732627</v>
      </c>
      <c r="Q331" s="4">
        <f>Tabelle1!Q130-'1. Iteration'!Q130</f>
        <v>0.47226855958126901</v>
      </c>
      <c r="R331" s="4">
        <f>Tabelle1!R130-'1. Iteration'!R130</f>
        <v>0.47910199706830559</v>
      </c>
      <c r="S331" s="4">
        <f>Tabelle1!S130-'1. Iteration'!S130</f>
        <v>0.49928015500637646</v>
      </c>
      <c r="T331" s="4">
        <f>Tabelle1!T130-'1. Iteration'!T130</f>
        <v>-0.50071984499362354</v>
      </c>
      <c r="U331" s="4">
        <f>Tabelle1!U130-'1. Iteration'!U130</f>
        <v>0.5059009239460831</v>
      </c>
      <c r="V331" s="4">
        <f>Tabelle1!V130-'1. Iteration'!V130</f>
        <v>-0.44916590836138198</v>
      </c>
      <c r="W331" s="4">
        <f>Tabelle1!W130-'1. Iteration'!W130</f>
        <v>-0.42454945435652447</v>
      </c>
      <c r="X331" s="4">
        <f>Tabelle1!X130-'1. Iteration'!X130</f>
        <v>-0.42454945435652447</v>
      </c>
      <c r="Y331" s="4">
        <f>Tabelle1!Y130-'1. Iteration'!Y130</f>
        <v>0.58748376955526527</v>
      </c>
      <c r="Z331" s="4">
        <f>Tabelle1!Z130-'1. Iteration'!Z130</f>
        <v>-0.3774684901265366</v>
      </c>
      <c r="AA331" s="4">
        <f>Tabelle1!AA130-'1. Iteration'!AA130</f>
        <v>-0.3774684901265366</v>
      </c>
      <c r="AB331" s="4">
        <f>Tabelle1!AB130-'1. Iteration'!AB130</f>
        <v>-0.3717755959981397</v>
      </c>
      <c r="AC331" s="4">
        <f>Tabelle1!AC130-'1. Iteration'!AC130</f>
        <v>0.6450578264568676</v>
      </c>
      <c r="AD331" s="4">
        <f>Tabelle1!AD130-'1. Iteration'!AD130</f>
        <v>0.65058867624739114</v>
      </c>
      <c r="AE331" s="4">
        <f>Tabelle1!AE130-'1. Iteration'!AE130</f>
        <v>-0.34391990397201283</v>
      </c>
      <c r="AF331" s="4">
        <f>Tabelle1!AF130-'1. Iteration'!AF130</f>
        <v>-0.34391990397201283</v>
      </c>
      <c r="AG331" s="4">
        <f>Tabelle1!AG130-'1. Iteration'!AG130</f>
        <v>-0.33846749404797088</v>
      </c>
      <c r="AH331" s="4">
        <f>Tabelle1!AH130-'1. Iteration'!AH130</f>
        <v>-0.33846749404797088</v>
      </c>
      <c r="AI331" s="4">
        <f>Tabelle1!AI130-'1. Iteration'!AI130</f>
        <v>-0.33846749404797088</v>
      </c>
      <c r="AJ331" s="4">
        <f>Tabelle1!AJ130-'1. Iteration'!AJ130</f>
        <v>-0.32767805279231038</v>
      </c>
      <c r="AK331" s="4">
        <f>Tabelle1!AK130-'1. Iteration'!AK130</f>
        <v>0.72904472308342927</v>
      </c>
      <c r="AL331" s="4">
        <f>Tabelle1!AL130-'1. Iteration'!AL130</f>
        <v>-0.26600803822860292</v>
      </c>
      <c r="AM331" s="4">
        <f>Tabelle1!AM130-'1. Iteration'!AM130</f>
        <v>-0.24176567956309586</v>
      </c>
      <c r="AN331" s="4">
        <f>Tabelle1!AN130-'1. Iteration'!AN130</f>
        <v>0.78168325272886463</v>
      </c>
      <c r="AO331" s="4">
        <f>Tabelle1!AO130-'1. Iteration'!AO130</f>
        <v>-0.21371875538457982</v>
      </c>
      <c r="AP331" s="4">
        <f>Tabelle1!AP130-'1. Iteration'!AP130</f>
        <v>-0.20010303094240292</v>
      </c>
      <c r="AQ331" s="4">
        <f>Tabelle1!AQ130-'1. Iteration'!AQ130</f>
        <v>-0.19117156318871514</v>
      </c>
      <c r="AR331" s="4">
        <f>Tabelle1!AR130-'1. Iteration'!AR130</f>
        <v>-0.186748694854311</v>
      </c>
      <c r="AS331" s="4">
        <f>Tabelle1!AS130-'1. Iteration'!AS130</f>
        <v>-0.17364829166515466</v>
      </c>
      <c r="AT331" s="4">
        <f>Tabelle1!AT130-'1. Iteration'!AT130</f>
        <v>-0.13580025996613782</v>
      </c>
      <c r="AU331" s="4">
        <f>Tabelle1!AU130-'1. Iteration'!AU130</f>
        <v>-3.3883820521861292E-2</v>
      </c>
    </row>
    <row r="332" spans="6:47">
      <c r="F332" s="7">
        <f>Tabelle1!F131-'1. Iteration'!G332/'1. Iteration'!AX131</f>
        <v>-0.46843585246179453</v>
      </c>
      <c r="G332">
        <f t="shared" si="130"/>
        <v>-0.51489515097656913</v>
      </c>
      <c r="H332" s="4">
        <f>Tabelle1!H131-'1. Iteration'!H131</f>
        <v>9.5944141339590505E-2</v>
      </c>
      <c r="I332" s="4">
        <f>Tabelle1!I131-'1. Iteration'!I131</f>
        <v>0.13594045545134403</v>
      </c>
      <c r="J332" s="4">
        <f>Tabelle1!J131-'1. Iteration'!J131</f>
        <v>0.22955486170785455</v>
      </c>
      <c r="K332" s="4">
        <f>Tabelle1!K131-'1. Iteration'!K131</f>
        <v>0.29016744427197405</v>
      </c>
      <c r="L332" s="4">
        <f>Tabelle1!L131-'1. Iteration'!L131</f>
        <v>0.32315059368075638</v>
      </c>
      <c r="M332" s="4">
        <f>Tabelle1!M131-'1. Iteration'!M131</f>
        <v>-0.64499128916140647</v>
      </c>
      <c r="N332" s="4">
        <f>Tabelle1!N131-'1. Iteration'!N131</f>
        <v>0.42286320573683067</v>
      </c>
      <c r="O332" s="4">
        <f>Tabelle1!O131-'1. Iteration'!O131</f>
        <v>0.43009428520433901</v>
      </c>
      <c r="P332" s="4">
        <f>Tabelle1!P131-'1. Iteration'!P131</f>
        <v>0.45143698263267373</v>
      </c>
      <c r="Q332" s="4">
        <f>Tabelle1!Q131-'1. Iteration'!Q131</f>
        <v>-0.52773144041873099</v>
      </c>
      <c r="R332" s="4">
        <f>Tabelle1!R131-'1. Iteration'!R131</f>
        <v>0.47910199706830559</v>
      </c>
      <c r="S332" s="4">
        <f>Tabelle1!S131-'1. Iteration'!S131</f>
        <v>-0.50071984499362354</v>
      </c>
      <c r="T332" s="4">
        <f>Tabelle1!T131-'1. Iteration'!T131</f>
        <v>-0.50071984499362354</v>
      </c>
      <c r="U332" s="4">
        <f>Tabelle1!U131-'1. Iteration'!U131</f>
        <v>-0.4940990760539169</v>
      </c>
      <c r="V332" s="4">
        <f>Tabelle1!V131-'1. Iteration'!V131</f>
        <v>0.55083409163861807</v>
      </c>
      <c r="W332" s="4">
        <f>Tabelle1!W131-'1. Iteration'!W131</f>
        <v>-0.42454945435652447</v>
      </c>
      <c r="X332" s="4">
        <f>Tabelle1!X131-'1. Iteration'!X131</f>
        <v>0.57545054564347553</v>
      </c>
      <c r="Y332" s="4">
        <f>Tabelle1!Y131-'1. Iteration'!Y131</f>
        <v>0.58748376955526527</v>
      </c>
      <c r="Z332" s="4">
        <f>Tabelle1!Z131-'1. Iteration'!Z131</f>
        <v>-0.3774684901265366</v>
      </c>
      <c r="AA332" s="4">
        <f>Tabelle1!AA131-'1. Iteration'!AA131</f>
        <v>0.6225315098734634</v>
      </c>
      <c r="AB332" s="4">
        <f>Tabelle1!AB131-'1. Iteration'!AB131</f>
        <v>-0.3717755959981397</v>
      </c>
      <c r="AC332" s="4">
        <f>Tabelle1!AC131-'1. Iteration'!AC131</f>
        <v>0.6450578264568676</v>
      </c>
      <c r="AD332" s="4">
        <f>Tabelle1!AD131-'1. Iteration'!AD131</f>
        <v>-0.3494113237526088</v>
      </c>
      <c r="AE332" s="4">
        <f>Tabelle1!AE131-'1. Iteration'!AE131</f>
        <v>0.65608009602798711</v>
      </c>
      <c r="AF332" s="4">
        <f>Tabelle1!AF131-'1. Iteration'!AF131</f>
        <v>-0.34391990397201283</v>
      </c>
      <c r="AG332" s="4">
        <f>Tabelle1!AG131-'1. Iteration'!AG131</f>
        <v>-0.33846749404797088</v>
      </c>
      <c r="AH332" s="4">
        <f>Tabelle1!AH131-'1. Iteration'!AH131</f>
        <v>-0.33846749404797088</v>
      </c>
      <c r="AI332" s="4">
        <f>Tabelle1!AI131-'1. Iteration'!AI131</f>
        <v>-0.33846749404797088</v>
      </c>
      <c r="AJ332" s="4">
        <f>Tabelle1!AJ131-'1. Iteration'!AJ131</f>
        <v>-0.32767805279231038</v>
      </c>
      <c r="AK332" s="4">
        <f>Tabelle1!AK131-'1. Iteration'!AK131</f>
        <v>-0.27095527691657073</v>
      </c>
      <c r="AL332" s="4">
        <f>Tabelle1!AL131-'1. Iteration'!AL131</f>
        <v>-0.26600803822860292</v>
      </c>
      <c r="AM332" s="4">
        <f>Tabelle1!AM131-'1. Iteration'!AM131</f>
        <v>-0.24176567956309586</v>
      </c>
      <c r="AN332" s="4">
        <f>Tabelle1!AN131-'1. Iteration'!AN131</f>
        <v>-0.2183167472711354</v>
      </c>
      <c r="AO332" s="4">
        <f>Tabelle1!AO131-'1. Iteration'!AO131</f>
        <v>0.78628124461542015</v>
      </c>
      <c r="AP332" s="4">
        <f>Tabelle1!AP131-'1. Iteration'!AP131</f>
        <v>-0.20010303094240292</v>
      </c>
      <c r="AQ332" s="4">
        <f>Tabelle1!AQ131-'1. Iteration'!AQ131</f>
        <v>-0.19117156318871514</v>
      </c>
      <c r="AR332" s="4">
        <f>Tabelle1!AR131-'1. Iteration'!AR131</f>
        <v>-0.186748694854311</v>
      </c>
      <c r="AS332" s="4">
        <f>Tabelle1!AS131-'1. Iteration'!AS131</f>
        <v>-0.17364829166515466</v>
      </c>
      <c r="AT332" s="4">
        <f>Tabelle1!AT131-'1. Iteration'!AT131</f>
        <v>-0.13580025996613782</v>
      </c>
      <c r="AU332" s="4">
        <f>Tabelle1!AU131-'1. Iteration'!AU131</f>
        <v>-3.3883820521861292E-2</v>
      </c>
    </row>
    <row r="333" spans="6:47">
      <c r="F333" s="7">
        <f>Tabelle1!F132-'1. Iteration'!G333/'1. Iteration'!AX132</f>
        <v>-0.46843585246179453</v>
      </c>
      <c r="G333">
        <f t="shared" si="130"/>
        <v>-0.51489515097656924</v>
      </c>
      <c r="H333" s="4">
        <f>Tabelle1!H132-'1. Iteration'!H132</f>
        <v>9.5944141339590505E-2</v>
      </c>
      <c r="I333" s="4">
        <f>Tabelle1!I132-'1. Iteration'!I132</f>
        <v>0.13594045545134403</v>
      </c>
      <c r="J333" s="4">
        <f>Tabelle1!J132-'1. Iteration'!J132</f>
        <v>0.22955486170785455</v>
      </c>
      <c r="K333" s="4">
        <f>Tabelle1!K132-'1. Iteration'!K132</f>
        <v>0.29016744427197405</v>
      </c>
      <c r="L333" s="4">
        <f>Tabelle1!L132-'1. Iteration'!L132</f>
        <v>0.32315059368075638</v>
      </c>
      <c r="M333" s="4">
        <f>Tabelle1!M132-'1. Iteration'!M132</f>
        <v>-0.64499128916140647</v>
      </c>
      <c r="N333" s="4">
        <f>Tabelle1!N132-'1. Iteration'!N132</f>
        <v>0.42286320573683067</v>
      </c>
      <c r="O333" s="4">
        <f>Tabelle1!O132-'1. Iteration'!O132</f>
        <v>0.43009428520433901</v>
      </c>
      <c r="P333" s="4">
        <f>Tabelle1!P132-'1. Iteration'!P132</f>
        <v>-0.54856301736732627</v>
      </c>
      <c r="Q333" s="4">
        <f>Tabelle1!Q132-'1. Iteration'!Q132</f>
        <v>0.47226855958126901</v>
      </c>
      <c r="R333" s="4">
        <f>Tabelle1!R132-'1. Iteration'!R132</f>
        <v>0.47910199706830559</v>
      </c>
      <c r="S333" s="4">
        <f>Tabelle1!S132-'1. Iteration'!S132</f>
        <v>0.49928015500637646</v>
      </c>
      <c r="T333" s="4">
        <f>Tabelle1!T132-'1. Iteration'!T132</f>
        <v>-0.50071984499362354</v>
      </c>
      <c r="U333" s="4">
        <f>Tabelle1!U132-'1. Iteration'!U132</f>
        <v>-0.4940990760539169</v>
      </c>
      <c r="V333" s="4">
        <f>Tabelle1!V132-'1. Iteration'!V132</f>
        <v>0.55083409163861807</v>
      </c>
      <c r="W333" s="4">
        <f>Tabelle1!W132-'1. Iteration'!W132</f>
        <v>0.57545054564347553</v>
      </c>
      <c r="X333" s="4">
        <f>Tabelle1!X132-'1. Iteration'!X132</f>
        <v>0.57545054564347553</v>
      </c>
      <c r="Y333" s="4">
        <f>Tabelle1!Y132-'1. Iteration'!Y132</f>
        <v>-0.41251623044473479</v>
      </c>
      <c r="Z333" s="4">
        <f>Tabelle1!Z132-'1. Iteration'!Z132</f>
        <v>-0.3774684901265366</v>
      </c>
      <c r="AA333" s="4">
        <f>Tabelle1!AA132-'1. Iteration'!AA132</f>
        <v>-0.3774684901265366</v>
      </c>
      <c r="AB333" s="4">
        <f>Tabelle1!AB132-'1. Iteration'!AB132</f>
        <v>-0.3717755959981397</v>
      </c>
      <c r="AC333" s="4">
        <f>Tabelle1!AC132-'1. Iteration'!AC132</f>
        <v>-0.35494217354313234</v>
      </c>
      <c r="AD333" s="4">
        <f>Tabelle1!AD132-'1. Iteration'!AD132</f>
        <v>-0.3494113237526088</v>
      </c>
      <c r="AE333" s="4">
        <f>Tabelle1!AE132-'1. Iteration'!AE132</f>
        <v>-0.34391990397201283</v>
      </c>
      <c r="AF333" s="4">
        <f>Tabelle1!AF132-'1. Iteration'!AF132</f>
        <v>-0.34391990397201283</v>
      </c>
      <c r="AG333" s="4">
        <f>Tabelle1!AG132-'1. Iteration'!AG132</f>
        <v>-0.33846749404797088</v>
      </c>
      <c r="AH333" s="4">
        <f>Tabelle1!AH132-'1. Iteration'!AH132</f>
        <v>-0.33846749404797088</v>
      </c>
      <c r="AI333" s="4">
        <f>Tabelle1!AI132-'1. Iteration'!AI132</f>
        <v>0.66153250595202917</v>
      </c>
      <c r="AJ333" s="4">
        <f>Tabelle1!AJ132-'1. Iteration'!AJ132</f>
        <v>-0.32767805279231038</v>
      </c>
      <c r="AK333" s="4">
        <f>Tabelle1!AK132-'1. Iteration'!AK132</f>
        <v>0.72904472308342927</v>
      </c>
      <c r="AL333" s="4">
        <f>Tabelle1!AL132-'1. Iteration'!AL132</f>
        <v>-0.26600803822860292</v>
      </c>
      <c r="AM333" s="4">
        <f>Tabelle1!AM132-'1. Iteration'!AM132</f>
        <v>-0.24176567956309586</v>
      </c>
      <c r="AN333" s="4">
        <f>Tabelle1!AN132-'1. Iteration'!AN132</f>
        <v>-0.2183167472711354</v>
      </c>
      <c r="AO333" s="4">
        <f>Tabelle1!AO132-'1. Iteration'!AO132</f>
        <v>-0.21371875538457982</v>
      </c>
      <c r="AP333" s="4">
        <f>Tabelle1!AP132-'1. Iteration'!AP132</f>
        <v>-0.20010303094240292</v>
      </c>
      <c r="AQ333" s="4">
        <f>Tabelle1!AQ132-'1. Iteration'!AQ132</f>
        <v>-0.19117156318871514</v>
      </c>
      <c r="AR333" s="4">
        <f>Tabelle1!AR132-'1. Iteration'!AR132</f>
        <v>0.813251305145689</v>
      </c>
      <c r="AS333" s="4">
        <f>Tabelle1!AS132-'1. Iteration'!AS132</f>
        <v>-0.17364829166515466</v>
      </c>
      <c r="AT333" s="4">
        <f>Tabelle1!AT132-'1. Iteration'!AT132</f>
        <v>-0.13580025996613782</v>
      </c>
      <c r="AU333" s="4">
        <f>Tabelle1!AU132-'1. Iteration'!AU132</f>
        <v>-3.3883820521861292E-2</v>
      </c>
    </row>
    <row r="334" spans="6:47">
      <c r="F334" s="7">
        <f>Tabelle1!F133-'1. Iteration'!G334/'1. Iteration'!AX133</f>
        <v>-0.46843585246179448</v>
      </c>
      <c r="G334">
        <f t="shared" si="130"/>
        <v>-0.51489515097656902</v>
      </c>
      <c r="H334" s="4">
        <f>Tabelle1!H133-'1. Iteration'!H133</f>
        <v>9.5944141339590505E-2</v>
      </c>
      <c r="I334" s="4">
        <f>Tabelle1!I133-'1. Iteration'!I133</f>
        <v>0.13594045545134403</v>
      </c>
      <c r="J334" s="4">
        <f>Tabelle1!J133-'1. Iteration'!J133</f>
        <v>0.22955486170785455</v>
      </c>
      <c r="K334" s="4">
        <f>Tabelle1!K133-'1. Iteration'!K133</f>
        <v>-0.70983255572802595</v>
      </c>
      <c r="L334" s="4">
        <f>Tabelle1!L133-'1. Iteration'!L133</f>
        <v>-0.67684940631924362</v>
      </c>
      <c r="M334" s="4">
        <f>Tabelle1!M133-'1. Iteration'!M133</f>
        <v>0.35500871083859353</v>
      </c>
      <c r="N334" s="4">
        <f>Tabelle1!N133-'1. Iteration'!N133</f>
        <v>0.42286320573683067</v>
      </c>
      <c r="O334" s="4">
        <f>Tabelle1!O133-'1. Iteration'!O133</f>
        <v>-0.56990571479566099</v>
      </c>
      <c r="P334" s="4">
        <f>Tabelle1!P133-'1. Iteration'!P133</f>
        <v>-0.54856301736732627</v>
      </c>
      <c r="Q334" s="4">
        <f>Tabelle1!Q133-'1. Iteration'!Q133</f>
        <v>-0.52773144041873099</v>
      </c>
      <c r="R334" s="4">
        <f>Tabelle1!R133-'1. Iteration'!R133</f>
        <v>0.47910199706830559</v>
      </c>
      <c r="S334" s="4">
        <f>Tabelle1!S133-'1. Iteration'!S133</f>
        <v>0.49928015500637646</v>
      </c>
      <c r="T334" s="4">
        <f>Tabelle1!T133-'1. Iteration'!T133</f>
        <v>0.49928015500637646</v>
      </c>
      <c r="U334" s="4">
        <f>Tabelle1!U133-'1. Iteration'!U133</f>
        <v>-0.4940990760539169</v>
      </c>
      <c r="V334" s="4">
        <f>Tabelle1!V133-'1. Iteration'!V133</f>
        <v>0.55083409163861807</v>
      </c>
      <c r="W334" s="4">
        <f>Tabelle1!W133-'1. Iteration'!W133</f>
        <v>-0.42454945435652447</v>
      </c>
      <c r="X334" s="4">
        <f>Tabelle1!X133-'1. Iteration'!X133</f>
        <v>0.57545054564347553</v>
      </c>
      <c r="Y334" s="4">
        <f>Tabelle1!Y133-'1. Iteration'!Y133</f>
        <v>0.58748376955526527</v>
      </c>
      <c r="Z334" s="4">
        <f>Tabelle1!Z133-'1. Iteration'!Z133</f>
        <v>-0.3774684901265366</v>
      </c>
      <c r="AA334" s="4">
        <f>Tabelle1!AA133-'1. Iteration'!AA133</f>
        <v>-0.3774684901265366</v>
      </c>
      <c r="AB334" s="4">
        <f>Tabelle1!AB133-'1. Iteration'!AB133</f>
        <v>-0.3717755959981397</v>
      </c>
      <c r="AC334" s="4">
        <f>Tabelle1!AC133-'1. Iteration'!AC133</f>
        <v>-0.35494217354313234</v>
      </c>
      <c r="AD334" s="4">
        <f>Tabelle1!AD133-'1. Iteration'!AD133</f>
        <v>-0.3494113237526088</v>
      </c>
      <c r="AE334" s="4">
        <f>Tabelle1!AE133-'1. Iteration'!AE133</f>
        <v>-0.34391990397201283</v>
      </c>
      <c r="AF334" s="4">
        <f>Tabelle1!AF133-'1. Iteration'!AF133</f>
        <v>-0.34391990397201283</v>
      </c>
      <c r="AG334" s="4">
        <f>Tabelle1!AG133-'1. Iteration'!AG133</f>
        <v>0.66153250595202917</v>
      </c>
      <c r="AH334" s="4">
        <f>Tabelle1!AH133-'1. Iteration'!AH133</f>
        <v>-0.33846749404797088</v>
      </c>
      <c r="AI334" s="4">
        <f>Tabelle1!AI133-'1. Iteration'!AI133</f>
        <v>-0.33846749404797088</v>
      </c>
      <c r="AJ334" s="4">
        <f>Tabelle1!AJ133-'1. Iteration'!AJ133</f>
        <v>-0.32767805279231038</v>
      </c>
      <c r="AK334" s="4">
        <f>Tabelle1!AK133-'1. Iteration'!AK133</f>
        <v>-0.27095527691657073</v>
      </c>
      <c r="AL334" s="4">
        <f>Tabelle1!AL133-'1. Iteration'!AL133</f>
        <v>-0.26600803822860292</v>
      </c>
      <c r="AM334" s="4">
        <f>Tabelle1!AM133-'1. Iteration'!AM133</f>
        <v>0.7582343204369042</v>
      </c>
      <c r="AN334" s="4">
        <f>Tabelle1!AN133-'1. Iteration'!AN133</f>
        <v>-0.2183167472711354</v>
      </c>
      <c r="AO334" s="4">
        <f>Tabelle1!AO133-'1. Iteration'!AO133</f>
        <v>0.78628124461542015</v>
      </c>
      <c r="AP334" s="4">
        <f>Tabelle1!AP133-'1. Iteration'!AP133</f>
        <v>-0.20010303094240292</v>
      </c>
      <c r="AQ334" s="4">
        <f>Tabelle1!AQ133-'1. Iteration'!AQ133</f>
        <v>0.8088284368112848</v>
      </c>
      <c r="AR334" s="4">
        <f>Tabelle1!AR133-'1. Iteration'!AR133</f>
        <v>0.813251305145689</v>
      </c>
      <c r="AS334" s="4">
        <f>Tabelle1!AS133-'1. Iteration'!AS133</f>
        <v>-0.17364829166515466</v>
      </c>
      <c r="AT334" s="4">
        <f>Tabelle1!AT133-'1. Iteration'!AT133</f>
        <v>-0.13580025996613782</v>
      </c>
      <c r="AU334" s="4">
        <f>Tabelle1!AU133-'1. Iteration'!AU133</f>
        <v>-3.3883820521861292E-2</v>
      </c>
    </row>
    <row r="335" spans="6:47">
      <c r="F335" s="7">
        <f>Tabelle1!F134-'1. Iteration'!G335/'1. Iteration'!AX134</f>
        <v>-0.59310089098864882</v>
      </c>
      <c r="G335">
        <f t="shared" ref="G335:G370" si="131">SUM(H335:AU335)</f>
        <v>-0.66080373629062938</v>
      </c>
      <c r="H335" s="4">
        <f>Tabelle1!H134-'1. Iteration'!H134</f>
        <v>0.10548013471580142</v>
      </c>
      <c r="I335" s="4">
        <f>Tabelle1!I134-'1. Iteration'!I134</f>
        <v>0.14879744030099218</v>
      </c>
      <c r="J335" s="4">
        <f>Tabelle1!J134-'1. Iteration'!J134</f>
        <v>-0.7512828460880101</v>
      </c>
      <c r="K335" s="4">
        <f>Tabelle1!K134-'1. Iteration'!K134</f>
        <v>0.31233822857615157</v>
      </c>
      <c r="L335" s="4">
        <f>Tabelle1!L134-'1. Iteration'!L134</f>
        <v>0.346610934183331</v>
      </c>
      <c r="M335" s="4">
        <f>Tabelle1!M134-'1. Iteration'!M134</f>
        <v>0.37948517399805837</v>
      </c>
      <c r="N335" s="4">
        <f>Tabelle1!N134-'1. Iteration'!N134</f>
        <v>-0.55123703220122844</v>
      </c>
      <c r="O335" s="4">
        <f>Tabelle1!O134-'1. Iteration'!O134</f>
        <v>0.45608694059310717</v>
      </c>
      <c r="P335" s="4">
        <f>Tabelle1!P134-'1. Iteration'!P134</f>
        <v>0.47763846223828621</v>
      </c>
      <c r="Q335" s="4">
        <f>Tabelle1!Q134-'1. Iteration'!Q134</f>
        <v>-0.50141979546856708</v>
      </c>
      <c r="R335" s="4">
        <f>Tabelle1!R134-'1. Iteration'!R134</f>
        <v>-0.49457026919165753</v>
      </c>
      <c r="S335" s="4">
        <f>Tabelle1!S134-'1. Iteration'!S134</f>
        <v>-0.47440211588744174</v>
      </c>
      <c r="T335" s="4">
        <f>Tabelle1!T134-'1. Iteration'!T134</f>
        <v>0.52559788411255826</v>
      </c>
      <c r="U335" s="4">
        <f>Tabelle1!U134-'1. Iteration'!U134</f>
        <v>-0.46780328556583156</v>
      </c>
      <c r="V335" s="4">
        <f>Tabelle1!V134-'1. Iteration'!V134</f>
        <v>-0.42326074733006636</v>
      </c>
      <c r="W335" s="4">
        <f>Tabelle1!W134-'1. Iteration'!W134</f>
        <v>-0.39903554104272704</v>
      </c>
      <c r="X335" s="4">
        <f>Tabelle1!X134-'1. Iteration'!X134</f>
        <v>-0.39903554104272704</v>
      </c>
      <c r="Y335" s="4">
        <f>Tabelle1!Y134-'1. Iteration'!Y134</f>
        <v>0.61276116202751796</v>
      </c>
      <c r="Z335" s="4">
        <f>Tabelle1!Z134-'1. Iteration'!Z134</f>
        <v>-0.35304809422063432</v>
      </c>
      <c r="AA335" s="4">
        <f>Tabelle1!AA134-'1. Iteration'!AA134</f>
        <v>0.64695190577936568</v>
      </c>
      <c r="AB335" s="4">
        <f>Tabelle1!AB134-'1. Iteration'!AB134</f>
        <v>0.65248209601424123</v>
      </c>
      <c r="AC335" s="4">
        <f>Tabelle1!AC134-'1. Iteration'!AC134</f>
        <v>-0.33120377496603248</v>
      </c>
      <c r="AD335" s="4">
        <f>Tabelle1!AD134-'1. Iteration'!AD134</f>
        <v>0.67414403211345975</v>
      </c>
      <c r="AE335" s="4">
        <f>Tabelle1!AE134-'1. Iteration'!AE134</f>
        <v>-0.32055234680803379</v>
      </c>
      <c r="AF335" s="4">
        <f>Tabelle1!AF134-'1. Iteration'!AF134</f>
        <v>0.67944765319196621</v>
      </c>
      <c r="AG335" s="4">
        <f>Tabelle1!AG134-'1. Iteration'!AG134</f>
        <v>-0.31529236635648727</v>
      </c>
      <c r="AH335" s="4">
        <f>Tabelle1!AH134-'1. Iteration'!AH134</f>
        <v>-0.31529236635648727</v>
      </c>
      <c r="AI335" s="4">
        <f>Tabelle1!AI134-'1. Iteration'!AI134</f>
        <v>-0.31529236635648727</v>
      </c>
      <c r="AJ335" s="4">
        <f>Tabelle1!AJ134-'1. Iteration'!AJ134</f>
        <v>-0.30490119034780183</v>
      </c>
      <c r="AK335" s="4">
        <f>Tabelle1!AK134-'1. Iteration'!AK134</f>
        <v>-0.25065127786526109</v>
      </c>
      <c r="AL335" s="4">
        <f>Tabelle1!AL134-'1. Iteration'!AL134</f>
        <v>0.7540503060347965</v>
      </c>
      <c r="AM335" s="4">
        <f>Tabelle1!AM134-'1. Iteration'!AM134</f>
        <v>-0.22298000279731361</v>
      </c>
      <c r="AN335" s="4">
        <f>Tabelle1!AN134-'1. Iteration'!AN134</f>
        <v>-0.20087040999738667</v>
      </c>
      <c r="AO335" s="4">
        <f>Tabelle1!AO134-'1. Iteration'!AO134</f>
        <v>-0.19654746786676952</v>
      </c>
      <c r="AP335" s="4">
        <f>Tabelle1!AP134-'1. Iteration'!AP134</f>
        <v>-0.18377002168164755</v>
      </c>
      <c r="AQ335" s="4">
        <f>Tabelle1!AQ134-'1. Iteration'!AQ134</f>
        <v>-0.17540770335440398</v>
      </c>
      <c r="AR335" s="4">
        <f>Tabelle1!AR134-'1. Iteration'!AR134</f>
        <v>-0.17127231346938854</v>
      </c>
      <c r="AS335" s="4">
        <f>Tabelle1!AS134-'1. Iteration'!AS134</f>
        <v>0.84095474379766255</v>
      </c>
      <c r="AT335" s="4">
        <f>Tabelle1!AT134-'1. Iteration'!AT134</f>
        <v>-0.12390283772690965</v>
      </c>
      <c r="AU335" s="4">
        <f>Tabelle1!AU134-'1. Iteration'!AU134</f>
        <v>-3.0599119978623426E-2</v>
      </c>
    </row>
    <row r="336" spans="6:47">
      <c r="F336" s="7">
        <f>Tabelle1!F135-'1. Iteration'!G336/'1. Iteration'!AX135</f>
        <v>-0.59310089098864893</v>
      </c>
      <c r="G336">
        <f t="shared" si="131"/>
        <v>-0.66080373629062972</v>
      </c>
      <c r="H336" s="4">
        <f>Tabelle1!H135-'1. Iteration'!H135</f>
        <v>0.10548013471580142</v>
      </c>
      <c r="I336" s="4">
        <f>Tabelle1!I135-'1. Iteration'!I135</f>
        <v>0.14879744030099218</v>
      </c>
      <c r="J336" s="4">
        <f>Tabelle1!J135-'1. Iteration'!J135</f>
        <v>0.2487171539119899</v>
      </c>
      <c r="K336" s="4">
        <f>Tabelle1!K135-'1. Iteration'!K135</f>
        <v>0.31233822857615157</v>
      </c>
      <c r="L336" s="4">
        <f>Tabelle1!L135-'1. Iteration'!L135</f>
        <v>0.346610934183331</v>
      </c>
      <c r="M336" s="4">
        <f>Tabelle1!M135-'1. Iteration'!M135</f>
        <v>0.37948517399805837</v>
      </c>
      <c r="N336" s="4">
        <f>Tabelle1!N135-'1. Iteration'!N135</f>
        <v>-0.55123703220122844</v>
      </c>
      <c r="O336" s="4">
        <f>Tabelle1!O135-'1. Iteration'!O135</f>
        <v>0.45608694059310717</v>
      </c>
      <c r="P336" s="4">
        <f>Tabelle1!P135-'1. Iteration'!P135</f>
        <v>-0.52236153776171379</v>
      </c>
      <c r="Q336" s="4">
        <f>Tabelle1!Q135-'1. Iteration'!Q135</f>
        <v>-0.50141979546856708</v>
      </c>
      <c r="R336" s="4">
        <f>Tabelle1!R135-'1. Iteration'!R135</f>
        <v>-0.49457026919165753</v>
      </c>
      <c r="S336" s="4">
        <f>Tabelle1!S135-'1. Iteration'!S135</f>
        <v>-0.47440211588744174</v>
      </c>
      <c r="T336" s="4">
        <f>Tabelle1!T135-'1. Iteration'!T135</f>
        <v>0.52559788411255826</v>
      </c>
      <c r="U336" s="4">
        <f>Tabelle1!U135-'1. Iteration'!U135</f>
        <v>-0.46780328556583156</v>
      </c>
      <c r="V336" s="4">
        <f>Tabelle1!V135-'1. Iteration'!V135</f>
        <v>0.57673925266993364</v>
      </c>
      <c r="W336" s="4">
        <f>Tabelle1!W135-'1. Iteration'!W135</f>
        <v>0.60096445895727291</v>
      </c>
      <c r="X336" s="4">
        <f>Tabelle1!X135-'1. Iteration'!X135</f>
        <v>-0.39903554104272704</v>
      </c>
      <c r="Y336" s="4">
        <f>Tabelle1!Y135-'1. Iteration'!Y135</f>
        <v>0.61276116202751796</v>
      </c>
      <c r="Z336" s="4">
        <f>Tabelle1!Z135-'1. Iteration'!Z135</f>
        <v>-0.35304809422063432</v>
      </c>
      <c r="AA336" s="4">
        <f>Tabelle1!AA135-'1. Iteration'!AA135</f>
        <v>-0.35304809422063432</v>
      </c>
      <c r="AB336" s="4">
        <f>Tabelle1!AB135-'1. Iteration'!AB135</f>
        <v>-0.34751790398575877</v>
      </c>
      <c r="AC336" s="4">
        <f>Tabelle1!AC135-'1. Iteration'!AC135</f>
        <v>-0.33120377496603248</v>
      </c>
      <c r="AD336" s="4">
        <f>Tabelle1!AD135-'1. Iteration'!AD135</f>
        <v>0.67414403211345975</v>
      </c>
      <c r="AE336" s="4">
        <f>Tabelle1!AE135-'1. Iteration'!AE135</f>
        <v>-0.32055234680803379</v>
      </c>
      <c r="AF336" s="4">
        <f>Tabelle1!AF135-'1. Iteration'!AF135</f>
        <v>0.67944765319196621</v>
      </c>
      <c r="AG336" s="4">
        <f>Tabelle1!AG135-'1. Iteration'!AG135</f>
        <v>0.68470763364351273</v>
      </c>
      <c r="AH336" s="4">
        <f>Tabelle1!AH135-'1. Iteration'!AH135</f>
        <v>-0.31529236635648727</v>
      </c>
      <c r="AI336" s="4">
        <f>Tabelle1!AI135-'1. Iteration'!AI135</f>
        <v>-0.31529236635648727</v>
      </c>
      <c r="AJ336" s="4">
        <f>Tabelle1!AJ135-'1. Iteration'!AJ135</f>
        <v>0.69509880965219817</v>
      </c>
      <c r="AK336" s="4">
        <f>Tabelle1!AK135-'1. Iteration'!AK135</f>
        <v>-0.25065127786526109</v>
      </c>
      <c r="AL336" s="4">
        <f>Tabelle1!AL135-'1. Iteration'!AL135</f>
        <v>-0.24594969396520353</v>
      </c>
      <c r="AM336" s="4">
        <f>Tabelle1!AM135-'1. Iteration'!AM135</f>
        <v>-0.22298000279731361</v>
      </c>
      <c r="AN336" s="4">
        <f>Tabelle1!AN135-'1. Iteration'!AN135</f>
        <v>-0.20087040999738667</v>
      </c>
      <c r="AO336" s="4">
        <f>Tabelle1!AO135-'1. Iteration'!AO135</f>
        <v>-0.19654746786676952</v>
      </c>
      <c r="AP336" s="4">
        <f>Tabelle1!AP135-'1. Iteration'!AP135</f>
        <v>-0.18377002168164755</v>
      </c>
      <c r="AQ336" s="4">
        <f>Tabelle1!AQ135-'1. Iteration'!AQ135</f>
        <v>-0.17540770335440398</v>
      </c>
      <c r="AR336" s="4">
        <f>Tabelle1!AR135-'1. Iteration'!AR135</f>
        <v>-0.17127231346938854</v>
      </c>
      <c r="AS336" s="4">
        <f>Tabelle1!AS135-'1. Iteration'!AS135</f>
        <v>-0.15904525620233745</v>
      </c>
      <c r="AT336" s="4">
        <f>Tabelle1!AT135-'1. Iteration'!AT135</f>
        <v>-0.12390283772690965</v>
      </c>
      <c r="AU336" s="4">
        <f>Tabelle1!AU135-'1. Iteration'!AU135</f>
        <v>-3.0599119978623426E-2</v>
      </c>
    </row>
    <row r="337" spans="6:47">
      <c r="F337" s="7">
        <f>Tabelle1!F136-'1. Iteration'!G337/'1. Iteration'!AX136</f>
        <v>-0.59310089098864893</v>
      </c>
      <c r="G337">
        <f t="shared" si="131"/>
        <v>-0.66080373629062983</v>
      </c>
      <c r="H337" s="4">
        <f>Tabelle1!H136-'1. Iteration'!H136</f>
        <v>0.10548013471580142</v>
      </c>
      <c r="I337" s="4">
        <f>Tabelle1!I136-'1. Iteration'!I136</f>
        <v>0.14879744030099218</v>
      </c>
      <c r="J337" s="4">
        <f>Tabelle1!J136-'1. Iteration'!J136</f>
        <v>0.2487171539119899</v>
      </c>
      <c r="K337" s="4">
        <f>Tabelle1!K136-'1. Iteration'!K136</f>
        <v>-0.68766177142384843</v>
      </c>
      <c r="L337" s="4">
        <f>Tabelle1!L136-'1. Iteration'!L136</f>
        <v>-0.653389065816669</v>
      </c>
      <c r="M337" s="4">
        <f>Tabelle1!M136-'1. Iteration'!M136</f>
        <v>0.37948517399805837</v>
      </c>
      <c r="N337" s="4">
        <f>Tabelle1!N136-'1. Iteration'!N136</f>
        <v>0.44876296779877156</v>
      </c>
      <c r="O337" s="4">
        <f>Tabelle1!O136-'1. Iteration'!O136</f>
        <v>0.45608694059310717</v>
      </c>
      <c r="P337" s="4">
        <f>Tabelle1!P136-'1. Iteration'!P136</f>
        <v>-0.52236153776171379</v>
      </c>
      <c r="Q337" s="4">
        <f>Tabelle1!Q136-'1. Iteration'!Q136</f>
        <v>0.49858020453143292</v>
      </c>
      <c r="R337" s="4">
        <f>Tabelle1!R136-'1. Iteration'!R136</f>
        <v>0.50542973080834241</v>
      </c>
      <c r="S337" s="4">
        <f>Tabelle1!S136-'1. Iteration'!S136</f>
        <v>-0.47440211588744174</v>
      </c>
      <c r="T337" s="4">
        <f>Tabelle1!T136-'1. Iteration'!T136</f>
        <v>-0.47440211588744174</v>
      </c>
      <c r="U337" s="4">
        <f>Tabelle1!U136-'1. Iteration'!U136</f>
        <v>-0.46780328556583156</v>
      </c>
      <c r="V337" s="4">
        <f>Tabelle1!V136-'1. Iteration'!V136</f>
        <v>-0.42326074733006636</v>
      </c>
      <c r="W337" s="4">
        <f>Tabelle1!W136-'1. Iteration'!W136</f>
        <v>0.60096445895727291</v>
      </c>
      <c r="X337" s="4">
        <f>Tabelle1!X136-'1. Iteration'!X136</f>
        <v>-0.39903554104272704</v>
      </c>
      <c r="Y337" s="4">
        <f>Tabelle1!Y136-'1. Iteration'!Y136</f>
        <v>-0.3872388379724821</v>
      </c>
      <c r="Z337" s="4">
        <f>Tabelle1!Z136-'1. Iteration'!Z136</f>
        <v>-0.35304809422063432</v>
      </c>
      <c r="AA337" s="4">
        <f>Tabelle1!AA136-'1. Iteration'!AA136</f>
        <v>0.64695190577936568</v>
      </c>
      <c r="AB337" s="4">
        <f>Tabelle1!AB136-'1. Iteration'!AB136</f>
        <v>-0.34751790398575877</v>
      </c>
      <c r="AC337" s="4">
        <f>Tabelle1!AC136-'1. Iteration'!AC136</f>
        <v>-0.33120377496603248</v>
      </c>
      <c r="AD337" s="4">
        <f>Tabelle1!AD136-'1. Iteration'!AD136</f>
        <v>-0.3258559678865402</v>
      </c>
      <c r="AE337" s="4">
        <f>Tabelle1!AE136-'1. Iteration'!AE136</f>
        <v>-0.32055234680803379</v>
      </c>
      <c r="AF337" s="4">
        <f>Tabelle1!AF136-'1. Iteration'!AF136</f>
        <v>0.67944765319196621</v>
      </c>
      <c r="AG337" s="4">
        <f>Tabelle1!AG136-'1. Iteration'!AG136</f>
        <v>-0.31529236635648727</v>
      </c>
      <c r="AH337" s="4">
        <f>Tabelle1!AH136-'1. Iteration'!AH136</f>
        <v>-0.31529236635648727</v>
      </c>
      <c r="AI337" s="4">
        <f>Tabelle1!AI136-'1. Iteration'!AI136</f>
        <v>-0.31529236635648727</v>
      </c>
      <c r="AJ337" s="4">
        <f>Tabelle1!AJ136-'1. Iteration'!AJ136</f>
        <v>-0.30490119034780183</v>
      </c>
      <c r="AK337" s="4">
        <f>Tabelle1!AK136-'1. Iteration'!AK136</f>
        <v>-0.25065127786526109</v>
      </c>
      <c r="AL337" s="4">
        <f>Tabelle1!AL136-'1. Iteration'!AL136</f>
        <v>0.7540503060347965</v>
      </c>
      <c r="AM337" s="4">
        <f>Tabelle1!AM136-'1. Iteration'!AM136</f>
        <v>-0.22298000279731361</v>
      </c>
      <c r="AN337" s="4">
        <f>Tabelle1!AN136-'1. Iteration'!AN136</f>
        <v>0.7991295900026133</v>
      </c>
      <c r="AO337" s="4">
        <f>Tabelle1!AO136-'1. Iteration'!AO136</f>
        <v>0.80345253213323042</v>
      </c>
      <c r="AP337" s="4">
        <f>Tabelle1!AP136-'1. Iteration'!AP136</f>
        <v>-0.18377002168164755</v>
      </c>
      <c r="AQ337" s="4">
        <f>Tabelle1!AQ136-'1. Iteration'!AQ136</f>
        <v>-0.17540770335440398</v>
      </c>
      <c r="AR337" s="4">
        <f>Tabelle1!AR136-'1. Iteration'!AR136</f>
        <v>-0.17127231346938854</v>
      </c>
      <c r="AS337" s="4">
        <f>Tabelle1!AS136-'1. Iteration'!AS136</f>
        <v>-0.15904525620233745</v>
      </c>
      <c r="AT337" s="4">
        <f>Tabelle1!AT136-'1. Iteration'!AT136</f>
        <v>0.87609716227309031</v>
      </c>
      <c r="AU337" s="4">
        <f>Tabelle1!AU136-'1. Iteration'!AU136</f>
        <v>-3.0599119978623426E-2</v>
      </c>
    </row>
    <row r="338" spans="6:47">
      <c r="F338" s="7">
        <f>Tabelle1!F137-'1. Iteration'!G338/'1. Iteration'!AX137</f>
        <v>-0.59310089098864882</v>
      </c>
      <c r="G338">
        <f t="shared" si="131"/>
        <v>-0.66080373629062916</v>
      </c>
      <c r="H338" s="4">
        <f>Tabelle1!H137-'1. Iteration'!H137</f>
        <v>0.10548013471580142</v>
      </c>
      <c r="I338" s="4">
        <f>Tabelle1!I137-'1. Iteration'!I137</f>
        <v>-0.85120255969900782</v>
      </c>
      <c r="J338" s="4">
        <f>Tabelle1!J137-'1. Iteration'!J137</f>
        <v>-0.7512828460880101</v>
      </c>
      <c r="K338" s="4">
        <f>Tabelle1!K137-'1. Iteration'!K137</f>
        <v>-0.68766177142384843</v>
      </c>
      <c r="L338" s="4">
        <f>Tabelle1!L137-'1. Iteration'!L137</f>
        <v>0.346610934183331</v>
      </c>
      <c r="M338" s="4">
        <f>Tabelle1!M137-'1. Iteration'!M137</f>
        <v>0.37948517399805837</v>
      </c>
      <c r="N338" s="4">
        <f>Tabelle1!N137-'1. Iteration'!N137</f>
        <v>0.44876296779877156</v>
      </c>
      <c r="O338" s="4">
        <f>Tabelle1!O137-'1. Iteration'!O137</f>
        <v>0.45608694059310717</v>
      </c>
      <c r="P338" s="4">
        <f>Tabelle1!P137-'1. Iteration'!P137</f>
        <v>0.47763846223828621</v>
      </c>
      <c r="Q338" s="4">
        <f>Tabelle1!Q137-'1. Iteration'!Q137</f>
        <v>0.49858020453143292</v>
      </c>
      <c r="R338" s="4">
        <f>Tabelle1!R137-'1. Iteration'!R137</f>
        <v>0.50542973080834241</v>
      </c>
      <c r="S338" s="4">
        <f>Tabelle1!S137-'1. Iteration'!S137</f>
        <v>0.52559788411255826</v>
      </c>
      <c r="T338" s="4">
        <f>Tabelle1!T137-'1. Iteration'!T137</f>
        <v>-0.47440211588744174</v>
      </c>
      <c r="U338" s="4">
        <f>Tabelle1!U137-'1. Iteration'!U137</f>
        <v>0.53219671443416838</v>
      </c>
      <c r="V338" s="4">
        <f>Tabelle1!V137-'1. Iteration'!V137</f>
        <v>-0.42326074733006636</v>
      </c>
      <c r="W338" s="4">
        <f>Tabelle1!W137-'1. Iteration'!W137</f>
        <v>-0.39903554104272704</v>
      </c>
      <c r="X338" s="4">
        <f>Tabelle1!X137-'1. Iteration'!X137</f>
        <v>0.60096445895727291</v>
      </c>
      <c r="Y338" s="4">
        <f>Tabelle1!Y137-'1. Iteration'!Y137</f>
        <v>-0.3872388379724821</v>
      </c>
      <c r="Z338" s="4">
        <f>Tabelle1!Z137-'1. Iteration'!Z137</f>
        <v>-0.35304809422063432</v>
      </c>
      <c r="AA338" s="4">
        <f>Tabelle1!AA137-'1. Iteration'!AA137</f>
        <v>0.64695190577936568</v>
      </c>
      <c r="AB338" s="4">
        <f>Tabelle1!AB137-'1. Iteration'!AB137</f>
        <v>-0.34751790398575877</v>
      </c>
      <c r="AC338" s="4">
        <f>Tabelle1!AC137-'1. Iteration'!AC137</f>
        <v>0.66879622503396752</v>
      </c>
      <c r="AD338" s="4">
        <f>Tabelle1!AD137-'1. Iteration'!AD137</f>
        <v>-0.3258559678865402</v>
      </c>
      <c r="AE338" s="4">
        <f>Tabelle1!AE137-'1. Iteration'!AE137</f>
        <v>-0.32055234680803379</v>
      </c>
      <c r="AF338" s="4">
        <f>Tabelle1!AF137-'1. Iteration'!AF137</f>
        <v>-0.32055234680803379</v>
      </c>
      <c r="AG338" s="4">
        <f>Tabelle1!AG137-'1. Iteration'!AG137</f>
        <v>-0.31529236635648727</v>
      </c>
      <c r="AH338" s="4">
        <f>Tabelle1!AH137-'1. Iteration'!AH137</f>
        <v>-0.31529236635648727</v>
      </c>
      <c r="AI338" s="4">
        <f>Tabelle1!AI137-'1. Iteration'!AI137</f>
        <v>-0.31529236635648727</v>
      </c>
      <c r="AJ338" s="4">
        <f>Tabelle1!AJ137-'1. Iteration'!AJ137</f>
        <v>-0.30490119034780183</v>
      </c>
      <c r="AK338" s="4">
        <f>Tabelle1!AK137-'1. Iteration'!AK137</f>
        <v>-0.25065127786526109</v>
      </c>
      <c r="AL338" s="4">
        <f>Tabelle1!AL137-'1. Iteration'!AL137</f>
        <v>0.7540503060347965</v>
      </c>
      <c r="AM338" s="4">
        <f>Tabelle1!AM137-'1. Iteration'!AM137</f>
        <v>-0.22298000279731361</v>
      </c>
      <c r="AN338" s="4">
        <f>Tabelle1!AN137-'1. Iteration'!AN137</f>
        <v>-0.20087040999738667</v>
      </c>
      <c r="AO338" s="4">
        <f>Tabelle1!AO137-'1. Iteration'!AO137</f>
        <v>-0.19654746786676952</v>
      </c>
      <c r="AP338" s="4">
        <f>Tabelle1!AP137-'1. Iteration'!AP137</f>
        <v>-0.18377002168164755</v>
      </c>
      <c r="AQ338" s="4">
        <f>Tabelle1!AQ137-'1. Iteration'!AQ137</f>
        <v>-0.17540770335440398</v>
      </c>
      <c r="AR338" s="4">
        <f>Tabelle1!AR137-'1. Iteration'!AR137</f>
        <v>0.82872768653061146</v>
      </c>
      <c r="AS338" s="4">
        <f>Tabelle1!AS137-'1. Iteration'!AS137</f>
        <v>-0.15904525620233745</v>
      </c>
      <c r="AT338" s="4">
        <f>Tabelle1!AT137-'1. Iteration'!AT137</f>
        <v>-0.12390283772690965</v>
      </c>
      <c r="AU338" s="4">
        <f>Tabelle1!AU137-'1. Iteration'!AU137</f>
        <v>-3.0599119978623426E-2</v>
      </c>
    </row>
    <row r="339" spans="6:47">
      <c r="F339" s="7">
        <f>Tabelle1!F138-'1. Iteration'!G339/'1. Iteration'!AX138</f>
        <v>-0.59310089098864882</v>
      </c>
      <c r="G339">
        <f t="shared" si="131"/>
        <v>-0.66080373629062916</v>
      </c>
      <c r="H339" s="4">
        <f>Tabelle1!H138-'1. Iteration'!H138</f>
        <v>0.10548013471580142</v>
      </c>
      <c r="I339" s="4">
        <f>Tabelle1!I138-'1. Iteration'!I138</f>
        <v>0.14879744030099218</v>
      </c>
      <c r="J339" s="4">
        <f>Tabelle1!J138-'1. Iteration'!J138</f>
        <v>0.2487171539119899</v>
      </c>
      <c r="K339" s="4">
        <f>Tabelle1!K138-'1. Iteration'!K138</f>
        <v>0.31233822857615157</v>
      </c>
      <c r="L339" s="4">
        <f>Tabelle1!L138-'1. Iteration'!L138</f>
        <v>0.346610934183331</v>
      </c>
      <c r="M339" s="4">
        <f>Tabelle1!M138-'1. Iteration'!M138</f>
        <v>0.37948517399805837</v>
      </c>
      <c r="N339" s="4">
        <f>Tabelle1!N138-'1. Iteration'!N138</f>
        <v>0.44876296779877156</v>
      </c>
      <c r="O339" s="4">
        <f>Tabelle1!O138-'1. Iteration'!O138</f>
        <v>-0.54391305940689283</v>
      </c>
      <c r="P339" s="4">
        <f>Tabelle1!P138-'1. Iteration'!P138</f>
        <v>-0.52236153776171379</v>
      </c>
      <c r="Q339" s="4">
        <f>Tabelle1!Q138-'1. Iteration'!Q138</f>
        <v>-0.50141979546856708</v>
      </c>
      <c r="R339" s="4">
        <f>Tabelle1!R138-'1. Iteration'!R138</f>
        <v>0.50542973080834241</v>
      </c>
      <c r="S339" s="4">
        <f>Tabelle1!S138-'1. Iteration'!S138</f>
        <v>0.52559788411255826</v>
      </c>
      <c r="T339" s="4">
        <f>Tabelle1!T138-'1. Iteration'!T138</f>
        <v>-0.47440211588744174</v>
      </c>
      <c r="U339" s="4">
        <f>Tabelle1!U138-'1. Iteration'!U138</f>
        <v>0.53219671443416838</v>
      </c>
      <c r="V339" s="4">
        <f>Tabelle1!V138-'1. Iteration'!V138</f>
        <v>-0.42326074733006636</v>
      </c>
      <c r="W339" s="4">
        <f>Tabelle1!W138-'1. Iteration'!W138</f>
        <v>-0.39903554104272704</v>
      </c>
      <c r="X339" s="4">
        <f>Tabelle1!X138-'1. Iteration'!X138</f>
        <v>0.60096445895727291</v>
      </c>
      <c r="Y339" s="4">
        <f>Tabelle1!Y138-'1. Iteration'!Y138</f>
        <v>-0.3872388379724821</v>
      </c>
      <c r="Z339" s="4">
        <f>Tabelle1!Z138-'1. Iteration'!Z138</f>
        <v>-0.35304809422063432</v>
      </c>
      <c r="AA339" s="4">
        <f>Tabelle1!AA138-'1. Iteration'!AA138</f>
        <v>-0.35304809422063432</v>
      </c>
      <c r="AB339" s="4">
        <f>Tabelle1!AB138-'1. Iteration'!AB138</f>
        <v>-0.34751790398575877</v>
      </c>
      <c r="AC339" s="4">
        <f>Tabelle1!AC138-'1. Iteration'!AC138</f>
        <v>-0.33120377496603248</v>
      </c>
      <c r="AD339" s="4">
        <f>Tabelle1!AD138-'1. Iteration'!AD138</f>
        <v>-0.3258559678865402</v>
      </c>
      <c r="AE339" s="4">
        <f>Tabelle1!AE138-'1. Iteration'!AE138</f>
        <v>-0.32055234680803379</v>
      </c>
      <c r="AF339" s="4">
        <f>Tabelle1!AF138-'1. Iteration'!AF138</f>
        <v>0.67944765319196621</v>
      </c>
      <c r="AG339" s="4">
        <f>Tabelle1!AG138-'1. Iteration'!AG138</f>
        <v>-0.31529236635648727</v>
      </c>
      <c r="AH339" s="4">
        <f>Tabelle1!AH138-'1. Iteration'!AH138</f>
        <v>-0.31529236635648727</v>
      </c>
      <c r="AI339" s="4">
        <f>Tabelle1!AI138-'1. Iteration'!AI138</f>
        <v>-0.31529236635648727</v>
      </c>
      <c r="AJ339" s="4">
        <f>Tabelle1!AJ138-'1. Iteration'!AJ138</f>
        <v>-0.30490119034780183</v>
      </c>
      <c r="AK339" s="4">
        <f>Tabelle1!AK138-'1. Iteration'!AK138</f>
        <v>0.74934872213473891</v>
      </c>
      <c r="AL339" s="4">
        <f>Tabelle1!AL138-'1. Iteration'!AL138</f>
        <v>-0.24594969396520353</v>
      </c>
      <c r="AM339" s="4">
        <f>Tabelle1!AM138-'1. Iteration'!AM138</f>
        <v>-0.22298000279731361</v>
      </c>
      <c r="AN339" s="4">
        <f>Tabelle1!AN138-'1. Iteration'!AN138</f>
        <v>0.7991295900026133</v>
      </c>
      <c r="AO339" s="4">
        <f>Tabelle1!AO138-'1. Iteration'!AO138</f>
        <v>-0.19654746786676952</v>
      </c>
      <c r="AP339" s="4">
        <f>Tabelle1!AP138-'1. Iteration'!AP138</f>
        <v>-0.18377002168164755</v>
      </c>
      <c r="AQ339" s="4">
        <f>Tabelle1!AQ138-'1. Iteration'!AQ138</f>
        <v>-0.17540770335440398</v>
      </c>
      <c r="AR339" s="4">
        <f>Tabelle1!AR138-'1. Iteration'!AR138</f>
        <v>-0.17127231346938854</v>
      </c>
      <c r="AS339" s="4">
        <f>Tabelle1!AS138-'1. Iteration'!AS138</f>
        <v>0.84095474379766255</v>
      </c>
      <c r="AT339" s="4">
        <f>Tabelle1!AT138-'1. Iteration'!AT138</f>
        <v>-0.12390283772690965</v>
      </c>
      <c r="AU339" s="4">
        <f>Tabelle1!AU138-'1. Iteration'!AU138</f>
        <v>-3.0599119978623426E-2</v>
      </c>
    </row>
    <row r="340" spans="6:47">
      <c r="F340" s="7">
        <f>Tabelle1!F139-'1. Iteration'!G340/'1. Iteration'!AX139</f>
        <v>-0.59310089098864893</v>
      </c>
      <c r="G340">
        <f t="shared" si="131"/>
        <v>-0.6608037362906295</v>
      </c>
      <c r="H340" s="4">
        <f>Tabelle1!H139-'1. Iteration'!H139</f>
        <v>-0.89451986528419858</v>
      </c>
      <c r="I340" s="4">
        <f>Tabelle1!I139-'1. Iteration'!I139</f>
        <v>0.14879744030099218</v>
      </c>
      <c r="J340" s="4">
        <f>Tabelle1!J139-'1. Iteration'!J139</f>
        <v>0.2487171539119899</v>
      </c>
      <c r="K340" s="4">
        <f>Tabelle1!K139-'1. Iteration'!K139</f>
        <v>0.31233822857615157</v>
      </c>
      <c r="L340" s="4">
        <f>Tabelle1!L139-'1. Iteration'!L139</f>
        <v>0.346610934183331</v>
      </c>
      <c r="M340" s="4">
        <f>Tabelle1!M139-'1. Iteration'!M139</f>
        <v>-0.62051482600194163</v>
      </c>
      <c r="N340" s="4">
        <f>Tabelle1!N139-'1. Iteration'!N139</f>
        <v>-0.55123703220122844</v>
      </c>
      <c r="O340" s="4">
        <f>Tabelle1!O139-'1. Iteration'!O139</f>
        <v>0.45608694059310717</v>
      </c>
      <c r="P340" s="4">
        <f>Tabelle1!P139-'1. Iteration'!P139</f>
        <v>0.47763846223828621</v>
      </c>
      <c r="Q340" s="4">
        <f>Tabelle1!Q139-'1. Iteration'!Q139</f>
        <v>-0.50141979546856708</v>
      </c>
      <c r="R340" s="4">
        <f>Tabelle1!R139-'1. Iteration'!R139</f>
        <v>-0.49457026919165753</v>
      </c>
      <c r="S340" s="4">
        <f>Tabelle1!S139-'1. Iteration'!S139</f>
        <v>-0.47440211588744174</v>
      </c>
      <c r="T340" s="4">
        <f>Tabelle1!T139-'1. Iteration'!T139</f>
        <v>0.52559788411255826</v>
      </c>
      <c r="U340" s="4">
        <f>Tabelle1!U139-'1. Iteration'!U139</f>
        <v>-0.46780328556583156</v>
      </c>
      <c r="V340" s="4">
        <f>Tabelle1!V139-'1. Iteration'!V139</f>
        <v>-0.42326074733006636</v>
      </c>
      <c r="W340" s="4">
        <f>Tabelle1!W139-'1. Iteration'!W139</f>
        <v>-0.39903554104272704</v>
      </c>
      <c r="X340" s="4">
        <f>Tabelle1!X139-'1. Iteration'!X139</f>
        <v>-0.39903554104272704</v>
      </c>
      <c r="Y340" s="4">
        <f>Tabelle1!Y139-'1. Iteration'!Y139</f>
        <v>0.61276116202751796</v>
      </c>
      <c r="Z340" s="4">
        <f>Tabelle1!Z139-'1. Iteration'!Z139</f>
        <v>0.64695190577936568</v>
      </c>
      <c r="AA340" s="4">
        <f>Tabelle1!AA139-'1. Iteration'!AA139</f>
        <v>0.64695190577936568</v>
      </c>
      <c r="AB340" s="4">
        <f>Tabelle1!AB139-'1. Iteration'!AB139</f>
        <v>0.65248209601424123</v>
      </c>
      <c r="AC340" s="4">
        <f>Tabelle1!AC139-'1. Iteration'!AC139</f>
        <v>-0.33120377496603248</v>
      </c>
      <c r="AD340" s="4">
        <f>Tabelle1!AD139-'1. Iteration'!AD139</f>
        <v>-0.3258559678865402</v>
      </c>
      <c r="AE340" s="4">
        <f>Tabelle1!AE139-'1. Iteration'!AE139</f>
        <v>-0.32055234680803379</v>
      </c>
      <c r="AF340" s="4">
        <f>Tabelle1!AF139-'1. Iteration'!AF139</f>
        <v>0.67944765319196621</v>
      </c>
      <c r="AG340" s="4">
        <f>Tabelle1!AG139-'1. Iteration'!AG139</f>
        <v>-0.31529236635648727</v>
      </c>
      <c r="AH340" s="4">
        <f>Tabelle1!AH139-'1. Iteration'!AH139</f>
        <v>0.68470763364351273</v>
      </c>
      <c r="AI340" s="4">
        <f>Tabelle1!AI139-'1. Iteration'!AI139</f>
        <v>-0.31529236635648727</v>
      </c>
      <c r="AJ340" s="4">
        <f>Tabelle1!AJ139-'1. Iteration'!AJ139</f>
        <v>-0.30490119034780183</v>
      </c>
      <c r="AK340" s="4">
        <f>Tabelle1!AK139-'1. Iteration'!AK139</f>
        <v>0.74934872213473891</v>
      </c>
      <c r="AL340" s="4">
        <f>Tabelle1!AL139-'1. Iteration'!AL139</f>
        <v>0.7540503060347965</v>
      </c>
      <c r="AM340" s="4">
        <f>Tabelle1!AM139-'1. Iteration'!AM139</f>
        <v>-0.22298000279731361</v>
      </c>
      <c r="AN340" s="4">
        <f>Tabelle1!AN139-'1. Iteration'!AN139</f>
        <v>-0.20087040999738667</v>
      </c>
      <c r="AO340" s="4">
        <f>Tabelle1!AO139-'1. Iteration'!AO139</f>
        <v>-0.19654746786676952</v>
      </c>
      <c r="AP340" s="4">
        <f>Tabelle1!AP139-'1. Iteration'!AP139</f>
        <v>-0.18377002168164755</v>
      </c>
      <c r="AQ340" s="4">
        <f>Tabelle1!AQ139-'1. Iteration'!AQ139</f>
        <v>-0.17540770335440398</v>
      </c>
      <c r="AR340" s="4">
        <f>Tabelle1!AR139-'1. Iteration'!AR139</f>
        <v>-0.17127231346938854</v>
      </c>
      <c r="AS340" s="4">
        <f>Tabelle1!AS139-'1. Iteration'!AS139</f>
        <v>-0.15904525620233745</v>
      </c>
      <c r="AT340" s="4">
        <f>Tabelle1!AT139-'1. Iteration'!AT139</f>
        <v>-0.12390283772690965</v>
      </c>
      <c r="AU340" s="4">
        <f>Tabelle1!AU139-'1. Iteration'!AU139</f>
        <v>-3.0599119978623426E-2</v>
      </c>
    </row>
    <row r="341" spans="6:47">
      <c r="F341" s="7">
        <f>Tabelle1!F140-'1. Iteration'!G341/'1. Iteration'!AX140</f>
        <v>-0.72098533109023955</v>
      </c>
      <c r="G341">
        <f t="shared" si="131"/>
        <v>-0.80092693082876776</v>
      </c>
      <c r="H341" s="4">
        <f>Tabelle1!H140-'1. Iteration'!H140</f>
        <v>0.11613501445814833</v>
      </c>
      <c r="I341" s="4">
        <f>Tabelle1!I140-'1. Iteration'!I140</f>
        <v>-0.83696953968584742</v>
      </c>
      <c r="J341" s="4">
        <f>Tabelle1!J140-'1. Iteration'!J140</f>
        <v>0.26948199495165703</v>
      </c>
      <c r="K341" s="4">
        <f>Tabelle1!K140-'1. Iteration'!K140</f>
        <v>0.33603885132148126</v>
      </c>
      <c r="L341" s="4">
        <f>Tabelle1!L140-'1. Iteration'!L140</f>
        <v>-0.62849278344002568</v>
      </c>
      <c r="M341" s="4">
        <f>Tabelle1!M140-'1. Iteration'!M140</f>
        <v>-0.59472189548879628</v>
      </c>
      <c r="N341" s="4">
        <f>Tabelle1!N140-'1. Iteration'!N140</f>
        <v>-0.52434485469897385</v>
      </c>
      <c r="O341" s="4">
        <f>Tabelle1!O140-'1. Iteration'!O140</f>
        <v>-0.5169665787996236</v>
      </c>
      <c r="P341" s="4">
        <f>Tabelle1!P140-'1. Iteration'!P140</f>
        <v>-0.49532320475268393</v>
      </c>
      <c r="Q341" s="4">
        <f>Tabelle1!Q140-'1. Iteration'!Q140</f>
        <v>0.52561116265172236</v>
      </c>
      <c r="R341" s="4">
        <f>Tabelle1!R140-'1. Iteration'!R140</f>
        <v>0.53243771696281339</v>
      </c>
      <c r="S341" s="4">
        <f>Tabelle1!S140-'1. Iteration'!S140</f>
        <v>0.55247968207795339</v>
      </c>
      <c r="T341" s="4">
        <f>Tabelle1!T140-'1. Iteration'!T140</f>
        <v>-0.44752031792204666</v>
      </c>
      <c r="U341" s="4">
        <f>Tabelle1!U140-'1. Iteration'!U140</f>
        <v>-0.44098168511510022</v>
      </c>
      <c r="V341" s="4">
        <f>Tabelle1!V140-'1. Iteration'!V140</f>
        <v>0.602912503630046</v>
      </c>
      <c r="W341" s="4">
        <f>Tabelle1!W140-'1. Iteration'!W140</f>
        <v>0.62660953322528123</v>
      </c>
      <c r="X341" s="4">
        <f>Tabelle1!X140-'1. Iteration'!X140</f>
        <v>-0.37339046677471871</v>
      </c>
      <c r="Y341" s="4">
        <f>Tabelle1!Y140-'1. Iteration'!Y140</f>
        <v>-0.36189536116773791</v>
      </c>
      <c r="Z341" s="4">
        <f>Tabelle1!Z140-'1. Iteration'!Z140</f>
        <v>-0.32874179365871087</v>
      </c>
      <c r="AA341" s="4">
        <f>Tabelle1!AA140-'1. Iteration'!AA140</f>
        <v>-0.32874179365871087</v>
      </c>
      <c r="AB341" s="4">
        <f>Tabelle1!AB140-'1. Iteration'!AB140</f>
        <v>0.6765979845721386</v>
      </c>
      <c r="AC341" s="4">
        <f>Tabelle1!AC140-'1. Iteration'!AC140</f>
        <v>-0.30768613756078295</v>
      </c>
      <c r="AD341" s="4">
        <f>Tabelle1!AD140-'1. Iteration'!AD140</f>
        <v>0.69745372000985772</v>
      </c>
      <c r="AE341" s="4">
        <f>Tabelle1!AE140-'1. Iteration'!AE140</f>
        <v>0.7025453517819964</v>
      </c>
      <c r="AF341" s="4">
        <f>Tabelle1!AF140-'1. Iteration'!AF140</f>
        <v>0.7025453517819964</v>
      </c>
      <c r="AG341" s="4">
        <f>Tabelle1!AG140-'1. Iteration'!AG140</f>
        <v>0.70758943331942314</v>
      </c>
      <c r="AH341" s="4">
        <f>Tabelle1!AH140-'1. Iteration'!AH140</f>
        <v>-0.29241056668057686</v>
      </c>
      <c r="AI341" s="4">
        <f>Tabelle1!AI140-'1. Iteration'!AI140</f>
        <v>-0.29241056668057686</v>
      </c>
      <c r="AJ341" s="4">
        <f>Tabelle1!AJ140-'1. Iteration'!AJ140</f>
        <v>-0.28246241456117777</v>
      </c>
      <c r="AK341" s="4">
        <f>Tabelle1!AK140-'1. Iteration'!AK140</f>
        <v>-0.23087884711618084</v>
      </c>
      <c r="AL341" s="4">
        <f>Tabelle1!AL140-'1. Iteration'!AL140</f>
        <v>-0.22643607229530713</v>
      </c>
      <c r="AM341" s="4">
        <f>Tabelle1!AM140-'1. Iteration'!AM140</f>
        <v>-0.20479384162617129</v>
      </c>
      <c r="AN341" s="4">
        <f>Tabelle1!AN140-'1. Iteration'!AN140</f>
        <v>-0.18406034507241956</v>
      </c>
      <c r="AO341" s="4">
        <f>Tabelle1!AO140-'1. Iteration'!AO140</f>
        <v>-0.18001767822153128</v>
      </c>
      <c r="AP341" s="4">
        <f>Tabelle1!AP140-'1. Iteration'!AP140</f>
        <v>-0.16809000968603977</v>
      </c>
      <c r="AQ341" s="4">
        <f>Tabelle1!AQ140-'1. Iteration'!AQ140</f>
        <v>-0.1603010715024126</v>
      </c>
      <c r="AR341" s="4">
        <f>Tabelle1!AR140-'1. Iteration'!AR140</f>
        <v>0.84354574094798696</v>
      </c>
      <c r="AS341" s="4">
        <f>Tabelle1!AS140-'1. Iteration'!AS140</f>
        <v>-0.14509983926995493</v>
      </c>
      <c r="AT341" s="4">
        <f>Tabelle1!AT140-'1. Iteration'!AT140</f>
        <v>-0.11262610503865411</v>
      </c>
      <c r="AU341" s="4">
        <f>Tabelle1!AU140-'1. Iteration'!AU140</f>
        <v>-2.7547202046507829E-2</v>
      </c>
    </row>
    <row r="342" spans="6:47">
      <c r="F342" s="7">
        <f>Tabelle1!F141-'1. Iteration'!G342/'1. Iteration'!AX141</f>
        <v>-0.72098533109023943</v>
      </c>
      <c r="G342">
        <f t="shared" si="131"/>
        <v>-0.80092693082876731</v>
      </c>
      <c r="H342" s="4">
        <f>Tabelle1!H141-'1. Iteration'!H141</f>
        <v>0.11613501445814833</v>
      </c>
      <c r="I342" s="4">
        <f>Tabelle1!I141-'1. Iteration'!I141</f>
        <v>0.16303046031415258</v>
      </c>
      <c r="J342" s="4">
        <f>Tabelle1!J141-'1. Iteration'!J141</f>
        <v>0.26948199495165703</v>
      </c>
      <c r="K342" s="4">
        <f>Tabelle1!K141-'1. Iteration'!K141</f>
        <v>0.33603885132148126</v>
      </c>
      <c r="L342" s="4">
        <f>Tabelle1!L141-'1. Iteration'!L141</f>
        <v>0.37150721655997432</v>
      </c>
      <c r="M342" s="4">
        <f>Tabelle1!M141-'1. Iteration'!M141</f>
        <v>-0.59472189548879628</v>
      </c>
      <c r="N342" s="4">
        <f>Tabelle1!N141-'1. Iteration'!N141</f>
        <v>-0.52434485469897385</v>
      </c>
      <c r="O342" s="4">
        <f>Tabelle1!O141-'1. Iteration'!O141</f>
        <v>0.4830334212003764</v>
      </c>
      <c r="P342" s="4">
        <f>Tabelle1!P141-'1. Iteration'!P141</f>
        <v>0.50467679524731612</v>
      </c>
      <c r="Q342" s="4">
        <f>Tabelle1!Q141-'1. Iteration'!Q141</f>
        <v>-0.47438883734827758</v>
      </c>
      <c r="R342" s="4">
        <f>Tabelle1!R141-'1. Iteration'!R141</f>
        <v>0.53243771696281339</v>
      </c>
      <c r="S342" s="4">
        <f>Tabelle1!S141-'1. Iteration'!S141</f>
        <v>-0.44752031792204666</v>
      </c>
      <c r="T342" s="4">
        <f>Tabelle1!T141-'1. Iteration'!T141</f>
        <v>-0.44752031792204666</v>
      </c>
      <c r="U342" s="4">
        <f>Tabelle1!U141-'1. Iteration'!U141</f>
        <v>0.55901831488489973</v>
      </c>
      <c r="V342" s="4">
        <f>Tabelle1!V141-'1. Iteration'!V141</f>
        <v>-0.39708749636995405</v>
      </c>
      <c r="W342" s="4">
        <f>Tabelle1!W141-'1. Iteration'!W141</f>
        <v>0.62660953322528123</v>
      </c>
      <c r="X342" s="4">
        <f>Tabelle1!X141-'1. Iteration'!X141</f>
        <v>-0.37339046677471871</v>
      </c>
      <c r="Y342" s="4">
        <f>Tabelle1!Y141-'1. Iteration'!Y141</f>
        <v>0.63810463883226209</v>
      </c>
      <c r="Z342" s="4">
        <f>Tabelle1!Z141-'1. Iteration'!Z141</f>
        <v>-0.32874179365871087</v>
      </c>
      <c r="AA342" s="4">
        <f>Tabelle1!AA141-'1. Iteration'!AA141</f>
        <v>0.67125820634128908</v>
      </c>
      <c r="AB342" s="4">
        <f>Tabelle1!AB141-'1. Iteration'!AB141</f>
        <v>-0.32340201542786146</v>
      </c>
      <c r="AC342" s="4">
        <f>Tabelle1!AC141-'1. Iteration'!AC141</f>
        <v>-0.30768613756078295</v>
      </c>
      <c r="AD342" s="4">
        <f>Tabelle1!AD141-'1. Iteration'!AD141</f>
        <v>-0.30254627999014228</v>
      </c>
      <c r="AE342" s="4">
        <f>Tabelle1!AE141-'1. Iteration'!AE141</f>
        <v>-0.29745464821800355</v>
      </c>
      <c r="AF342" s="4">
        <f>Tabelle1!AF141-'1. Iteration'!AF141</f>
        <v>-0.29745464821800355</v>
      </c>
      <c r="AG342" s="4">
        <f>Tabelle1!AG141-'1. Iteration'!AG141</f>
        <v>-0.29241056668057686</v>
      </c>
      <c r="AH342" s="4">
        <f>Tabelle1!AH141-'1. Iteration'!AH141</f>
        <v>-0.29241056668057686</v>
      </c>
      <c r="AI342" s="4">
        <f>Tabelle1!AI141-'1. Iteration'!AI141</f>
        <v>-0.29241056668057686</v>
      </c>
      <c r="AJ342" s="4">
        <f>Tabelle1!AJ141-'1. Iteration'!AJ141</f>
        <v>-0.28246241456117777</v>
      </c>
      <c r="AK342" s="4">
        <f>Tabelle1!AK141-'1. Iteration'!AK141</f>
        <v>-0.23087884711618084</v>
      </c>
      <c r="AL342" s="4">
        <f>Tabelle1!AL141-'1. Iteration'!AL141</f>
        <v>-0.22643607229530713</v>
      </c>
      <c r="AM342" s="4">
        <f>Tabelle1!AM141-'1. Iteration'!AM141</f>
        <v>-0.20479384162617129</v>
      </c>
      <c r="AN342" s="4">
        <f>Tabelle1!AN141-'1. Iteration'!AN141</f>
        <v>0.81593965492758047</v>
      </c>
      <c r="AO342" s="4">
        <f>Tabelle1!AO141-'1. Iteration'!AO141</f>
        <v>0.81998232177846875</v>
      </c>
      <c r="AP342" s="4">
        <f>Tabelle1!AP141-'1. Iteration'!AP141</f>
        <v>-0.16809000968603977</v>
      </c>
      <c r="AQ342" s="4">
        <f>Tabelle1!AQ141-'1. Iteration'!AQ141</f>
        <v>-0.1603010715024126</v>
      </c>
      <c r="AR342" s="4">
        <f>Tabelle1!AR141-'1. Iteration'!AR141</f>
        <v>-0.15645425905201302</v>
      </c>
      <c r="AS342" s="4">
        <f>Tabelle1!AS141-'1. Iteration'!AS141</f>
        <v>-0.14509983926995493</v>
      </c>
      <c r="AT342" s="4">
        <f>Tabelle1!AT141-'1. Iteration'!AT141</f>
        <v>-0.11262610503865411</v>
      </c>
      <c r="AU342" s="4">
        <f>Tabelle1!AU141-'1. Iteration'!AU141</f>
        <v>-2.7547202046507829E-2</v>
      </c>
    </row>
    <row r="343" spans="6:47">
      <c r="F343" s="7">
        <f>Tabelle1!F142-'1. Iteration'!G343/'1. Iteration'!AX142</f>
        <v>-0.72098533109023955</v>
      </c>
      <c r="G343">
        <f t="shared" si="131"/>
        <v>-0.80092693082876765</v>
      </c>
      <c r="H343" s="4">
        <f>Tabelle1!H142-'1. Iteration'!H142</f>
        <v>0.11613501445814833</v>
      </c>
      <c r="I343" s="4">
        <f>Tabelle1!I142-'1. Iteration'!I142</f>
        <v>0.16303046031415258</v>
      </c>
      <c r="J343" s="4">
        <f>Tabelle1!J142-'1. Iteration'!J142</f>
        <v>0.26948199495165703</v>
      </c>
      <c r="K343" s="4">
        <f>Tabelle1!K142-'1. Iteration'!K142</f>
        <v>0.33603885132148126</v>
      </c>
      <c r="L343" s="4">
        <f>Tabelle1!L142-'1. Iteration'!L142</f>
        <v>0.37150721655997432</v>
      </c>
      <c r="M343" s="4">
        <f>Tabelle1!M142-'1. Iteration'!M142</f>
        <v>0.40527810451120372</v>
      </c>
      <c r="N343" s="4">
        <f>Tabelle1!N142-'1. Iteration'!N142</f>
        <v>0.47565514530102615</v>
      </c>
      <c r="O343" s="4">
        <f>Tabelle1!O142-'1. Iteration'!O142</f>
        <v>-0.5169665787996236</v>
      </c>
      <c r="P343" s="4">
        <f>Tabelle1!P142-'1. Iteration'!P142</f>
        <v>0.50467679524731612</v>
      </c>
      <c r="Q343" s="4">
        <f>Tabelle1!Q142-'1. Iteration'!Q142</f>
        <v>-0.47438883734827758</v>
      </c>
      <c r="R343" s="4">
        <f>Tabelle1!R142-'1. Iteration'!R142</f>
        <v>-0.46756228303718667</v>
      </c>
      <c r="S343" s="4">
        <f>Tabelle1!S142-'1. Iteration'!S142</f>
        <v>0.55247968207795339</v>
      </c>
      <c r="T343" s="4">
        <f>Tabelle1!T142-'1. Iteration'!T142</f>
        <v>-0.44752031792204666</v>
      </c>
      <c r="U343" s="4">
        <f>Tabelle1!U142-'1. Iteration'!U142</f>
        <v>0.55901831488489973</v>
      </c>
      <c r="V343" s="4">
        <f>Tabelle1!V142-'1. Iteration'!V142</f>
        <v>0.602912503630046</v>
      </c>
      <c r="W343" s="4">
        <f>Tabelle1!W142-'1. Iteration'!W142</f>
        <v>-0.37339046677471871</v>
      </c>
      <c r="X343" s="4">
        <f>Tabelle1!X142-'1. Iteration'!X142</f>
        <v>-0.37339046677471871</v>
      </c>
      <c r="Y343" s="4">
        <f>Tabelle1!Y142-'1. Iteration'!Y142</f>
        <v>-0.36189536116773791</v>
      </c>
      <c r="Z343" s="4">
        <f>Tabelle1!Z142-'1. Iteration'!Z142</f>
        <v>0.67125820634128908</v>
      </c>
      <c r="AA343" s="4">
        <f>Tabelle1!AA142-'1. Iteration'!AA142</f>
        <v>-0.32874179365871087</v>
      </c>
      <c r="AB343" s="4">
        <f>Tabelle1!AB142-'1. Iteration'!AB142</f>
        <v>-0.32340201542786146</v>
      </c>
      <c r="AC343" s="4">
        <f>Tabelle1!AC142-'1. Iteration'!AC142</f>
        <v>0.69231386243921711</v>
      </c>
      <c r="AD343" s="4">
        <f>Tabelle1!AD142-'1. Iteration'!AD142</f>
        <v>-0.30254627999014228</v>
      </c>
      <c r="AE343" s="4">
        <f>Tabelle1!AE142-'1. Iteration'!AE142</f>
        <v>-0.29745464821800355</v>
      </c>
      <c r="AF343" s="4">
        <f>Tabelle1!AF142-'1. Iteration'!AF142</f>
        <v>-0.29745464821800355</v>
      </c>
      <c r="AG343" s="4">
        <f>Tabelle1!AG142-'1. Iteration'!AG142</f>
        <v>-0.29241056668057686</v>
      </c>
      <c r="AH343" s="4">
        <f>Tabelle1!AH142-'1. Iteration'!AH142</f>
        <v>-0.29241056668057686</v>
      </c>
      <c r="AI343" s="4">
        <f>Tabelle1!AI142-'1. Iteration'!AI142</f>
        <v>-0.29241056668057686</v>
      </c>
      <c r="AJ343" s="4">
        <f>Tabelle1!AJ142-'1. Iteration'!AJ142</f>
        <v>-0.28246241456117777</v>
      </c>
      <c r="AK343" s="4">
        <f>Tabelle1!AK142-'1. Iteration'!AK142</f>
        <v>-0.23087884711618084</v>
      </c>
      <c r="AL343" s="4">
        <f>Tabelle1!AL142-'1. Iteration'!AL142</f>
        <v>-0.22643607229530713</v>
      </c>
      <c r="AM343" s="4">
        <f>Tabelle1!AM142-'1. Iteration'!AM142</f>
        <v>0.79520615837382869</v>
      </c>
      <c r="AN343" s="4">
        <f>Tabelle1!AN142-'1. Iteration'!AN142</f>
        <v>-0.18406034507241956</v>
      </c>
      <c r="AO343" s="4">
        <f>Tabelle1!AO142-'1. Iteration'!AO142</f>
        <v>-0.18001767822153128</v>
      </c>
      <c r="AP343" s="4">
        <f>Tabelle1!AP142-'1. Iteration'!AP142</f>
        <v>-0.16809000968603977</v>
      </c>
      <c r="AQ343" s="4">
        <f>Tabelle1!AQ142-'1. Iteration'!AQ142</f>
        <v>-0.1603010715024126</v>
      </c>
      <c r="AR343" s="4">
        <f>Tabelle1!AR142-'1. Iteration'!AR142</f>
        <v>-0.15645425905201302</v>
      </c>
      <c r="AS343" s="4">
        <f>Tabelle1!AS142-'1. Iteration'!AS142</f>
        <v>-0.14509983926995493</v>
      </c>
      <c r="AT343" s="4">
        <f>Tabelle1!AT142-'1. Iteration'!AT142</f>
        <v>-0.11262610503865411</v>
      </c>
      <c r="AU343" s="4">
        <f>Tabelle1!AU142-'1. Iteration'!AU142</f>
        <v>-2.7547202046507829E-2</v>
      </c>
    </row>
    <row r="344" spans="6:47">
      <c r="F344" s="7">
        <f>Tabelle1!F143-'1. Iteration'!G344/'1. Iteration'!AX143</f>
        <v>-0.72098533109023955</v>
      </c>
      <c r="G344">
        <f t="shared" si="131"/>
        <v>-0.80092693082876754</v>
      </c>
      <c r="H344" s="4">
        <f>Tabelle1!H143-'1. Iteration'!H143</f>
        <v>0.11613501445814833</v>
      </c>
      <c r="I344" s="4">
        <f>Tabelle1!I143-'1. Iteration'!I143</f>
        <v>0.16303046031415258</v>
      </c>
      <c r="J344" s="4">
        <f>Tabelle1!J143-'1. Iteration'!J143</f>
        <v>0.26948199495165703</v>
      </c>
      <c r="K344" s="4">
        <f>Tabelle1!K143-'1. Iteration'!K143</f>
        <v>0.33603885132148126</v>
      </c>
      <c r="L344" s="4">
        <f>Tabelle1!L143-'1. Iteration'!L143</f>
        <v>0.37150721655997432</v>
      </c>
      <c r="M344" s="4">
        <f>Tabelle1!M143-'1. Iteration'!M143</f>
        <v>-0.59472189548879628</v>
      </c>
      <c r="N344" s="4">
        <f>Tabelle1!N143-'1. Iteration'!N143</f>
        <v>0.47565514530102615</v>
      </c>
      <c r="O344" s="4">
        <f>Tabelle1!O143-'1. Iteration'!O143</f>
        <v>-0.5169665787996236</v>
      </c>
      <c r="P344" s="4">
        <f>Tabelle1!P143-'1. Iteration'!P143</f>
        <v>-0.49532320475268393</v>
      </c>
      <c r="Q344" s="4">
        <f>Tabelle1!Q143-'1. Iteration'!Q143</f>
        <v>0.52561116265172236</v>
      </c>
      <c r="R344" s="4">
        <f>Tabelle1!R143-'1. Iteration'!R143</f>
        <v>-0.46756228303718667</v>
      </c>
      <c r="S344" s="4">
        <f>Tabelle1!S143-'1. Iteration'!S143</f>
        <v>-0.44752031792204666</v>
      </c>
      <c r="T344" s="4">
        <f>Tabelle1!T143-'1. Iteration'!T143</f>
        <v>0.55247968207795339</v>
      </c>
      <c r="U344" s="4">
        <f>Tabelle1!U143-'1. Iteration'!U143</f>
        <v>-0.44098168511510022</v>
      </c>
      <c r="V344" s="4">
        <f>Tabelle1!V143-'1. Iteration'!V143</f>
        <v>0.602912503630046</v>
      </c>
      <c r="W344" s="4">
        <f>Tabelle1!W143-'1. Iteration'!W143</f>
        <v>-0.37339046677471871</v>
      </c>
      <c r="X344" s="4">
        <f>Tabelle1!X143-'1. Iteration'!X143</f>
        <v>-0.37339046677471871</v>
      </c>
      <c r="Y344" s="4">
        <f>Tabelle1!Y143-'1. Iteration'!Y143</f>
        <v>0.63810463883226209</v>
      </c>
      <c r="Z344" s="4">
        <f>Tabelle1!Z143-'1. Iteration'!Z143</f>
        <v>-0.32874179365871087</v>
      </c>
      <c r="AA344" s="4">
        <f>Tabelle1!AA143-'1. Iteration'!AA143</f>
        <v>-0.32874179365871087</v>
      </c>
      <c r="AB344" s="4">
        <f>Tabelle1!AB143-'1. Iteration'!AB143</f>
        <v>0.6765979845721386</v>
      </c>
      <c r="AC344" s="4">
        <f>Tabelle1!AC143-'1. Iteration'!AC143</f>
        <v>0.69231386243921711</v>
      </c>
      <c r="AD344" s="4">
        <f>Tabelle1!AD143-'1. Iteration'!AD143</f>
        <v>-0.30254627999014228</v>
      </c>
      <c r="AE344" s="4">
        <f>Tabelle1!AE143-'1. Iteration'!AE143</f>
        <v>-0.29745464821800355</v>
      </c>
      <c r="AF344" s="4">
        <f>Tabelle1!AF143-'1. Iteration'!AF143</f>
        <v>-0.29745464821800355</v>
      </c>
      <c r="AG344" s="4">
        <f>Tabelle1!AG143-'1. Iteration'!AG143</f>
        <v>-0.29241056668057686</v>
      </c>
      <c r="AH344" s="4">
        <f>Tabelle1!AH143-'1. Iteration'!AH143</f>
        <v>-0.29241056668057686</v>
      </c>
      <c r="AI344" s="4">
        <f>Tabelle1!AI143-'1. Iteration'!AI143</f>
        <v>-0.29241056668057686</v>
      </c>
      <c r="AJ344" s="4">
        <f>Tabelle1!AJ143-'1. Iteration'!AJ143</f>
        <v>-0.28246241456117777</v>
      </c>
      <c r="AK344" s="4">
        <f>Tabelle1!AK143-'1. Iteration'!AK143</f>
        <v>-0.23087884711618084</v>
      </c>
      <c r="AL344" s="4">
        <f>Tabelle1!AL143-'1. Iteration'!AL143</f>
        <v>-0.22643607229530713</v>
      </c>
      <c r="AM344" s="4">
        <f>Tabelle1!AM143-'1. Iteration'!AM143</f>
        <v>-0.20479384162617129</v>
      </c>
      <c r="AN344" s="4">
        <f>Tabelle1!AN143-'1. Iteration'!AN143</f>
        <v>-0.18406034507241956</v>
      </c>
      <c r="AO344" s="4">
        <f>Tabelle1!AO143-'1. Iteration'!AO143</f>
        <v>0.81998232177846875</v>
      </c>
      <c r="AP344" s="4">
        <f>Tabelle1!AP143-'1. Iteration'!AP143</f>
        <v>-0.16809000968603977</v>
      </c>
      <c r="AQ344" s="4">
        <f>Tabelle1!AQ143-'1. Iteration'!AQ143</f>
        <v>-0.1603010715024126</v>
      </c>
      <c r="AR344" s="4">
        <f>Tabelle1!AR143-'1. Iteration'!AR143</f>
        <v>0.84354574094798696</v>
      </c>
      <c r="AS344" s="4">
        <f>Tabelle1!AS143-'1. Iteration'!AS143</f>
        <v>-0.14509983926995493</v>
      </c>
      <c r="AT344" s="4">
        <f>Tabelle1!AT143-'1. Iteration'!AT143</f>
        <v>-0.11262610503865411</v>
      </c>
      <c r="AU344" s="4">
        <f>Tabelle1!AU143-'1. Iteration'!AU143</f>
        <v>-2.7547202046507829E-2</v>
      </c>
    </row>
    <row r="345" spans="6:47">
      <c r="F345" s="7">
        <f>Tabelle1!F144-'1. Iteration'!G345/'1. Iteration'!AX144</f>
        <v>-0.85291475439806508</v>
      </c>
      <c r="G345">
        <f t="shared" si="131"/>
        <v>-0.93351735319725859</v>
      </c>
      <c r="H345" s="4">
        <f>Tabelle1!H144-'1. Iteration'!H144</f>
        <v>0.128117976751143</v>
      </c>
      <c r="I345" s="4">
        <f>Tabelle1!I144-'1. Iteration'!I144</f>
        <v>0.17887291320603882</v>
      </c>
      <c r="J345" s="4">
        <f>Tabelle1!J144-'1. Iteration'!J144</f>
        <v>0.29205919041607908</v>
      </c>
      <c r="K345" s="4">
        <f>Tabelle1!K144-'1. Iteration'!K144</f>
        <v>0.36143331468541939</v>
      </c>
      <c r="L345" s="4">
        <f>Tabelle1!L144-'1. Iteration'!L144</f>
        <v>0.3979754377915482</v>
      </c>
      <c r="M345" s="4">
        <f>Tabelle1!M144-'1. Iteration'!M144</f>
        <v>0.43249664690709089</v>
      </c>
      <c r="N345" s="4">
        <f>Tabelle1!N144-'1. Iteration'!N144</f>
        <v>-0.49640210719309608</v>
      </c>
      <c r="O345" s="4">
        <f>Tabelle1!O144-'1. Iteration'!O144</f>
        <v>0.51098721062774</v>
      </c>
      <c r="P345" s="4">
        <f>Tabelle1!P144-'1. Iteration'!P144</f>
        <v>0.53259272491201259</v>
      </c>
      <c r="Q345" s="4">
        <f>Tabelle1!Q144-'1. Iteration'!Q144</f>
        <v>-0.44660866017380635</v>
      </c>
      <c r="R345" s="4">
        <f>Tabelle1!R144-'1. Iteration'!R144</f>
        <v>0.56015266499391592</v>
      </c>
      <c r="S345" s="4">
        <f>Tabelle1!S144-'1. Iteration'!S144</f>
        <v>-0.42005612008984139</v>
      </c>
      <c r="T345" s="4">
        <f>Tabelle1!T144-'1. Iteration'!T144</f>
        <v>0.57994387991015861</v>
      </c>
      <c r="U345" s="4">
        <f>Tabelle1!U144-'1. Iteration'!U144</f>
        <v>0.58638165569428025</v>
      </c>
      <c r="V345" s="4">
        <f>Tabelle1!V144-'1. Iteration'!V144</f>
        <v>-0.37064197218084954</v>
      </c>
      <c r="W345" s="4">
        <f>Tabelle1!W144-'1. Iteration'!W144</f>
        <v>-0.34761321754525476</v>
      </c>
      <c r="X345" s="4">
        <f>Tabelle1!X144-'1. Iteration'!X144</f>
        <v>-0.34761321754525476</v>
      </c>
      <c r="Y345" s="4">
        <f>Tabelle1!Y144-'1. Iteration'!Y144</f>
        <v>-0.33648554053844082</v>
      </c>
      <c r="Z345" s="4">
        <f>Tabelle1!Z144-'1. Iteration'!Z144</f>
        <v>-0.30454879070136126</v>
      </c>
      <c r="AA345" s="4">
        <f>Tabelle1!AA144-'1. Iteration'!AA144</f>
        <v>-0.30454879070136126</v>
      </c>
      <c r="AB345" s="4">
        <f>Tabelle1!AB144-'1. Iteration'!AB144</f>
        <v>0.70057330946482543</v>
      </c>
      <c r="AC345" s="4">
        <f>Tabelle1!AC144-'1. Iteration'!AC144</f>
        <v>-0.28438619604500609</v>
      </c>
      <c r="AD345" s="4">
        <f>Tabelle1!AD144-'1. Iteration'!AD144</f>
        <v>-0.27947843675058759</v>
      </c>
      <c r="AE345" s="4">
        <f>Tabelle1!AE144-'1. Iteration'!AE144</f>
        <v>-0.27462216037561121</v>
      </c>
      <c r="AF345" s="4">
        <f>Tabelle1!AF144-'1. Iteration'!AF144</f>
        <v>-0.27462216037561121</v>
      </c>
      <c r="AG345" s="4">
        <f>Tabelle1!AG144-'1. Iteration'!AG144</f>
        <v>-0.2698165610548931</v>
      </c>
      <c r="AH345" s="4">
        <f>Tabelle1!AH144-'1. Iteration'!AH144</f>
        <v>-0.2698165610548931</v>
      </c>
      <c r="AI345" s="4">
        <f>Tabelle1!AI144-'1. Iteration'!AI144</f>
        <v>-0.2698165610548931</v>
      </c>
      <c r="AJ345" s="4">
        <f>Tabelle1!AJ144-'1. Iteration'!AJ144</f>
        <v>-0.26035425334203338</v>
      </c>
      <c r="AK345" s="4">
        <f>Tabelle1!AK144-'1. Iteration'!AK144</f>
        <v>-0.21161737933354544</v>
      </c>
      <c r="AL345" s="4">
        <f>Tabelle1!AL144-'1. Iteration'!AL144</f>
        <v>-0.20744528100988568</v>
      </c>
      <c r="AM345" s="4">
        <f>Tabelle1!AM144-'1. Iteration'!AM144</f>
        <v>0.81282105211101829</v>
      </c>
      <c r="AN345" s="4">
        <f>Tabelle1!AN144-'1. Iteration'!AN144</f>
        <v>-0.1678523683277863</v>
      </c>
      <c r="AO345" s="4">
        <f>Tabelle1!AO144-'1. Iteration'!AO144</f>
        <v>-0.16409409728842966</v>
      </c>
      <c r="AP345" s="4">
        <f>Tabelle1!AP144-'1. Iteration'!AP144</f>
        <v>-0.15302460197623532</v>
      </c>
      <c r="AQ345" s="4">
        <f>Tabelle1!AQ144-'1. Iteration'!AQ144</f>
        <v>-0.14581140515115223</v>
      </c>
      <c r="AR345" s="4">
        <f>Tabelle1!AR144-'1. Iteration'!AR144</f>
        <v>-0.14225340099898789</v>
      </c>
      <c r="AS345" s="4">
        <f>Tabelle1!AS144-'1. Iteration'!AS144</f>
        <v>-0.13176859726079232</v>
      </c>
      <c r="AT345" s="4">
        <f>Tabelle1!AT144-'1. Iteration'!AT144</f>
        <v>-0.1019227245564388</v>
      </c>
      <c r="AU345" s="4">
        <f>Tabelle1!AU144-'1. Iteration'!AU144</f>
        <v>-2.4704168042481298E-2</v>
      </c>
    </row>
    <row r="346" spans="6:47">
      <c r="F346" s="7">
        <f>Tabelle1!F145-'1. Iteration'!G346/'1. Iteration'!AX145</f>
        <v>-0.85291475439806519</v>
      </c>
      <c r="G346">
        <f t="shared" si="131"/>
        <v>-0.93351735319725926</v>
      </c>
      <c r="H346" s="4">
        <f>Tabelle1!H145-'1. Iteration'!H145</f>
        <v>0.128117976751143</v>
      </c>
      <c r="I346" s="4">
        <f>Tabelle1!I145-'1. Iteration'!I145</f>
        <v>0.17887291320603882</v>
      </c>
      <c r="J346" s="4">
        <f>Tabelle1!J145-'1. Iteration'!J145</f>
        <v>0.29205919041607908</v>
      </c>
      <c r="K346" s="4">
        <f>Tabelle1!K145-'1. Iteration'!K145</f>
        <v>-0.63856668531458061</v>
      </c>
      <c r="L346" s="4">
        <f>Tabelle1!L145-'1. Iteration'!L145</f>
        <v>0.3979754377915482</v>
      </c>
      <c r="M346" s="4">
        <f>Tabelle1!M145-'1. Iteration'!M145</f>
        <v>-0.56750335309290911</v>
      </c>
      <c r="N346" s="4">
        <f>Tabelle1!N145-'1. Iteration'!N145</f>
        <v>0.50359789280690392</v>
      </c>
      <c r="O346" s="4">
        <f>Tabelle1!O145-'1. Iteration'!O145</f>
        <v>0.51098721062774</v>
      </c>
      <c r="P346" s="4">
        <f>Tabelle1!P145-'1. Iteration'!P145</f>
        <v>-0.46740727508798735</v>
      </c>
      <c r="Q346" s="4">
        <f>Tabelle1!Q145-'1. Iteration'!Q145</f>
        <v>0.5533913398261936</v>
      </c>
      <c r="R346" s="4">
        <f>Tabelle1!R145-'1. Iteration'!R145</f>
        <v>-0.43984733500608403</v>
      </c>
      <c r="S346" s="4">
        <f>Tabelle1!S145-'1. Iteration'!S145</f>
        <v>-0.42005612008984139</v>
      </c>
      <c r="T346" s="4">
        <f>Tabelle1!T145-'1. Iteration'!T145</f>
        <v>-0.42005612008984139</v>
      </c>
      <c r="U346" s="4">
        <f>Tabelle1!U145-'1. Iteration'!U145</f>
        <v>-0.4136183443057197</v>
      </c>
      <c r="V346" s="4">
        <f>Tabelle1!V145-'1. Iteration'!V145</f>
        <v>-0.37064197218084954</v>
      </c>
      <c r="W346" s="4">
        <f>Tabelle1!W145-'1. Iteration'!W145</f>
        <v>-0.34761321754525476</v>
      </c>
      <c r="X346" s="4">
        <f>Tabelle1!X145-'1. Iteration'!X145</f>
        <v>0.65238678245474524</v>
      </c>
      <c r="Y346" s="4">
        <f>Tabelle1!Y145-'1. Iteration'!Y145</f>
        <v>0.66351445946155918</v>
      </c>
      <c r="Z346" s="4">
        <f>Tabelle1!Z145-'1. Iteration'!Z145</f>
        <v>0.69545120929863868</v>
      </c>
      <c r="AA346" s="4">
        <f>Tabelle1!AA145-'1. Iteration'!AA145</f>
        <v>0.69545120929863868</v>
      </c>
      <c r="AB346" s="4">
        <f>Tabelle1!AB145-'1. Iteration'!AB145</f>
        <v>-0.29942669053517451</v>
      </c>
      <c r="AC346" s="4">
        <f>Tabelle1!AC145-'1. Iteration'!AC145</f>
        <v>-0.28438619604500609</v>
      </c>
      <c r="AD346" s="4">
        <f>Tabelle1!AD145-'1. Iteration'!AD145</f>
        <v>-0.27947843675058759</v>
      </c>
      <c r="AE346" s="4">
        <f>Tabelle1!AE145-'1. Iteration'!AE145</f>
        <v>-0.27462216037561121</v>
      </c>
      <c r="AF346" s="4">
        <f>Tabelle1!AF145-'1. Iteration'!AF145</f>
        <v>-0.27462216037561121</v>
      </c>
      <c r="AG346" s="4">
        <f>Tabelle1!AG145-'1. Iteration'!AG145</f>
        <v>-0.2698165610548931</v>
      </c>
      <c r="AH346" s="4">
        <f>Tabelle1!AH145-'1. Iteration'!AH145</f>
        <v>0.73018343894510696</v>
      </c>
      <c r="AI346" s="4">
        <f>Tabelle1!AI145-'1. Iteration'!AI145</f>
        <v>-0.2698165610548931</v>
      </c>
      <c r="AJ346" s="4">
        <f>Tabelle1!AJ145-'1. Iteration'!AJ145</f>
        <v>-0.26035425334203338</v>
      </c>
      <c r="AK346" s="4">
        <f>Tabelle1!AK145-'1. Iteration'!AK145</f>
        <v>-0.21161737933354544</v>
      </c>
      <c r="AL346" s="4">
        <f>Tabelle1!AL145-'1. Iteration'!AL145</f>
        <v>0.79255471899011432</v>
      </c>
      <c r="AM346" s="4">
        <f>Tabelle1!AM145-'1. Iteration'!AM145</f>
        <v>-0.18717894788898171</v>
      </c>
      <c r="AN346" s="4">
        <f>Tabelle1!AN145-'1. Iteration'!AN145</f>
        <v>-0.1678523683277863</v>
      </c>
      <c r="AO346" s="4">
        <f>Tabelle1!AO145-'1. Iteration'!AO145</f>
        <v>-0.16409409728842966</v>
      </c>
      <c r="AP346" s="4">
        <f>Tabelle1!AP145-'1. Iteration'!AP145</f>
        <v>-0.15302460197623532</v>
      </c>
      <c r="AQ346" s="4">
        <f>Tabelle1!AQ145-'1. Iteration'!AQ145</f>
        <v>-0.14581140515115223</v>
      </c>
      <c r="AR346" s="4">
        <f>Tabelle1!AR145-'1. Iteration'!AR145</f>
        <v>-0.14225340099898789</v>
      </c>
      <c r="AS346" s="4">
        <f>Tabelle1!AS145-'1. Iteration'!AS145</f>
        <v>-0.13176859726079232</v>
      </c>
      <c r="AT346" s="4">
        <f>Tabelle1!AT145-'1. Iteration'!AT145</f>
        <v>-0.1019227245564388</v>
      </c>
      <c r="AU346" s="4">
        <f>Tabelle1!AU145-'1. Iteration'!AU145</f>
        <v>-2.4704168042481298E-2</v>
      </c>
    </row>
    <row r="347" spans="6:47">
      <c r="F347" s="7">
        <f>Tabelle1!F146-'1. Iteration'!G347/'1. Iteration'!AX146</f>
        <v>-0.85291475439806519</v>
      </c>
      <c r="G347">
        <f t="shared" si="131"/>
        <v>-0.93351735319725981</v>
      </c>
      <c r="H347" s="4">
        <f>Tabelle1!H146-'1. Iteration'!H146</f>
        <v>0.128117976751143</v>
      </c>
      <c r="I347" s="4">
        <f>Tabelle1!I146-'1. Iteration'!I146</f>
        <v>0.17887291320603882</v>
      </c>
      <c r="J347" s="4">
        <f>Tabelle1!J146-'1. Iteration'!J146</f>
        <v>0.29205919041607908</v>
      </c>
      <c r="K347" s="4">
        <f>Tabelle1!K146-'1. Iteration'!K146</f>
        <v>-0.63856668531458061</v>
      </c>
      <c r="L347" s="4">
        <f>Tabelle1!L146-'1. Iteration'!L146</f>
        <v>0.3979754377915482</v>
      </c>
      <c r="M347" s="4">
        <f>Tabelle1!M146-'1. Iteration'!M146</f>
        <v>-0.56750335309290911</v>
      </c>
      <c r="N347" s="4">
        <f>Tabelle1!N146-'1. Iteration'!N146</f>
        <v>0.50359789280690392</v>
      </c>
      <c r="O347" s="4">
        <f>Tabelle1!O146-'1. Iteration'!O146</f>
        <v>-0.48901278937226006</v>
      </c>
      <c r="P347" s="4">
        <f>Tabelle1!P146-'1. Iteration'!P146</f>
        <v>-0.46740727508798735</v>
      </c>
      <c r="Q347" s="4">
        <f>Tabelle1!Q146-'1. Iteration'!Q146</f>
        <v>0.5533913398261936</v>
      </c>
      <c r="R347" s="4">
        <f>Tabelle1!R146-'1. Iteration'!R146</f>
        <v>-0.43984733500608403</v>
      </c>
      <c r="S347" s="4">
        <f>Tabelle1!S146-'1. Iteration'!S146</f>
        <v>-0.42005612008984139</v>
      </c>
      <c r="T347" s="4">
        <f>Tabelle1!T146-'1. Iteration'!T146</f>
        <v>0.57994387991015861</v>
      </c>
      <c r="U347" s="4">
        <f>Tabelle1!U146-'1. Iteration'!U146</f>
        <v>0.58638165569428025</v>
      </c>
      <c r="V347" s="4">
        <f>Tabelle1!V146-'1. Iteration'!V146</f>
        <v>-0.37064197218084954</v>
      </c>
      <c r="W347" s="4">
        <f>Tabelle1!W146-'1. Iteration'!W146</f>
        <v>-0.34761321754525476</v>
      </c>
      <c r="X347" s="4">
        <f>Tabelle1!X146-'1. Iteration'!X146</f>
        <v>0.65238678245474524</v>
      </c>
      <c r="Y347" s="4">
        <f>Tabelle1!Y146-'1. Iteration'!Y146</f>
        <v>-0.33648554053844082</v>
      </c>
      <c r="Z347" s="4">
        <f>Tabelle1!Z146-'1. Iteration'!Z146</f>
        <v>-0.30454879070136126</v>
      </c>
      <c r="AA347" s="4">
        <f>Tabelle1!AA146-'1. Iteration'!AA146</f>
        <v>-0.30454879070136126</v>
      </c>
      <c r="AB347" s="4">
        <f>Tabelle1!AB146-'1. Iteration'!AB146</f>
        <v>-0.29942669053517451</v>
      </c>
      <c r="AC347" s="4">
        <f>Tabelle1!AC146-'1. Iteration'!AC146</f>
        <v>-0.28438619604500609</v>
      </c>
      <c r="AD347" s="4">
        <f>Tabelle1!AD146-'1. Iteration'!AD146</f>
        <v>-0.27947843675058759</v>
      </c>
      <c r="AE347" s="4">
        <f>Tabelle1!AE146-'1. Iteration'!AE146</f>
        <v>-0.27462216037561121</v>
      </c>
      <c r="AF347" s="4">
        <f>Tabelle1!AF146-'1. Iteration'!AF146</f>
        <v>-0.27462216037561121</v>
      </c>
      <c r="AG347" s="4">
        <f>Tabelle1!AG146-'1. Iteration'!AG146</f>
        <v>0.73018343894510696</v>
      </c>
      <c r="AH347" s="4">
        <f>Tabelle1!AH146-'1. Iteration'!AH146</f>
        <v>-0.2698165610548931</v>
      </c>
      <c r="AI347" s="4">
        <f>Tabelle1!AI146-'1. Iteration'!AI146</f>
        <v>-0.2698165610548931</v>
      </c>
      <c r="AJ347" s="4">
        <f>Tabelle1!AJ146-'1. Iteration'!AJ146</f>
        <v>0.73964574665796667</v>
      </c>
      <c r="AK347" s="4">
        <f>Tabelle1!AK146-'1. Iteration'!AK146</f>
        <v>-0.21161737933354544</v>
      </c>
      <c r="AL347" s="4">
        <f>Tabelle1!AL146-'1. Iteration'!AL146</f>
        <v>-0.20744528100988568</v>
      </c>
      <c r="AM347" s="4">
        <f>Tabelle1!AM146-'1. Iteration'!AM146</f>
        <v>-0.18717894788898171</v>
      </c>
      <c r="AN347" s="4">
        <f>Tabelle1!AN146-'1. Iteration'!AN146</f>
        <v>0.83214763167221373</v>
      </c>
      <c r="AO347" s="4">
        <f>Tabelle1!AO146-'1. Iteration'!AO146</f>
        <v>-0.16409409728842966</v>
      </c>
      <c r="AP347" s="4">
        <f>Tabelle1!AP146-'1. Iteration'!AP146</f>
        <v>-0.15302460197623532</v>
      </c>
      <c r="AQ347" s="4">
        <f>Tabelle1!AQ146-'1. Iteration'!AQ146</f>
        <v>-0.14581140515115223</v>
      </c>
      <c r="AR347" s="4">
        <f>Tabelle1!AR146-'1. Iteration'!AR146</f>
        <v>-0.14225340099898789</v>
      </c>
      <c r="AS347" s="4">
        <f>Tabelle1!AS146-'1. Iteration'!AS146</f>
        <v>-0.13176859726079232</v>
      </c>
      <c r="AT347" s="4">
        <f>Tabelle1!AT146-'1. Iteration'!AT146</f>
        <v>-0.1019227245564388</v>
      </c>
      <c r="AU347" s="4">
        <f>Tabelle1!AU146-'1. Iteration'!AU146</f>
        <v>0.97529583195751868</v>
      </c>
    </row>
    <row r="348" spans="6:47">
      <c r="F348" s="7">
        <f>Tabelle1!F147-'1. Iteration'!G348/'1. Iteration'!AX147</f>
        <v>-0.8529147543980653</v>
      </c>
      <c r="G348">
        <f t="shared" si="131"/>
        <v>-0.93351735319725992</v>
      </c>
      <c r="H348" s="4">
        <f>Tabelle1!H147-'1. Iteration'!H147</f>
        <v>-0.871882023248857</v>
      </c>
      <c r="I348" s="4">
        <f>Tabelle1!I147-'1. Iteration'!I147</f>
        <v>-0.82112708679396118</v>
      </c>
      <c r="J348" s="4">
        <f>Tabelle1!J147-'1. Iteration'!J147</f>
        <v>0.29205919041607908</v>
      </c>
      <c r="K348" s="4">
        <f>Tabelle1!K147-'1. Iteration'!K147</f>
        <v>-0.63856668531458061</v>
      </c>
      <c r="L348" s="4">
        <f>Tabelle1!L147-'1. Iteration'!L147</f>
        <v>0.3979754377915482</v>
      </c>
      <c r="M348" s="4">
        <f>Tabelle1!M147-'1. Iteration'!M147</f>
        <v>-0.56750335309290911</v>
      </c>
      <c r="N348" s="4">
        <f>Tabelle1!N147-'1. Iteration'!N147</f>
        <v>0.50359789280690392</v>
      </c>
      <c r="O348" s="4">
        <f>Tabelle1!O147-'1. Iteration'!O147</f>
        <v>-0.48901278937226006</v>
      </c>
      <c r="P348" s="4">
        <f>Tabelle1!P147-'1. Iteration'!P147</f>
        <v>0.53259272491201259</v>
      </c>
      <c r="Q348" s="4">
        <f>Tabelle1!Q147-'1. Iteration'!Q147</f>
        <v>0.5533913398261936</v>
      </c>
      <c r="R348" s="4">
        <f>Tabelle1!R147-'1. Iteration'!R147</f>
        <v>0.56015266499391592</v>
      </c>
      <c r="S348" s="4">
        <f>Tabelle1!S147-'1. Iteration'!S147</f>
        <v>-0.42005612008984139</v>
      </c>
      <c r="T348" s="4">
        <f>Tabelle1!T147-'1. Iteration'!T147</f>
        <v>-0.42005612008984139</v>
      </c>
      <c r="U348" s="4">
        <f>Tabelle1!U147-'1. Iteration'!U147</f>
        <v>-0.4136183443057197</v>
      </c>
      <c r="V348" s="4">
        <f>Tabelle1!V147-'1. Iteration'!V147</f>
        <v>0.6293580278191504</v>
      </c>
      <c r="W348" s="4">
        <f>Tabelle1!W147-'1. Iteration'!W147</f>
        <v>-0.34761321754525476</v>
      </c>
      <c r="X348" s="4">
        <f>Tabelle1!X147-'1. Iteration'!X147</f>
        <v>0.65238678245474524</v>
      </c>
      <c r="Y348" s="4">
        <f>Tabelle1!Y147-'1. Iteration'!Y147</f>
        <v>-0.33648554053844082</v>
      </c>
      <c r="Z348" s="4">
        <f>Tabelle1!Z147-'1. Iteration'!Z147</f>
        <v>-0.30454879070136126</v>
      </c>
      <c r="AA348" s="4">
        <f>Tabelle1!AA147-'1. Iteration'!AA147</f>
        <v>0.69545120929863868</v>
      </c>
      <c r="AB348" s="4">
        <f>Tabelle1!AB147-'1. Iteration'!AB147</f>
        <v>-0.29942669053517451</v>
      </c>
      <c r="AC348" s="4">
        <f>Tabelle1!AC147-'1. Iteration'!AC147</f>
        <v>-0.28438619604500609</v>
      </c>
      <c r="AD348" s="4">
        <f>Tabelle1!AD147-'1. Iteration'!AD147</f>
        <v>-0.27947843675058759</v>
      </c>
      <c r="AE348" s="4">
        <f>Tabelle1!AE147-'1. Iteration'!AE147</f>
        <v>-0.27462216037561121</v>
      </c>
      <c r="AF348" s="4">
        <f>Tabelle1!AF147-'1. Iteration'!AF147</f>
        <v>0.72537783962438884</v>
      </c>
      <c r="AG348" s="4">
        <f>Tabelle1!AG147-'1. Iteration'!AG147</f>
        <v>-0.2698165610548931</v>
      </c>
      <c r="AH348" s="4">
        <f>Tabelle1!AH147-'1. Iteration'!AH147</f>
        <v>-0.2698165610548931</v>
      </c>
      <c r="AI348" s="4">
        <f>Tabelle1!AI147-'1. Iteration'!AI147</f>
        <v>-0.2698165610548931</v>
      </c>
      <c r="AJ348" s="4">
        <f>Tabelle1!AJ147-'1. Iteration'!AJ147</f>
        <v>-0.26035425334203338</v>
      </c>
      <c r="AK348" s="4">
        <f>Tabelle1!AK147-'1. Iteration'!AK147</f>
        <v>-0.21161737933354544</v>
      </c>
      <c r="AL348" s="4">
        <f>Tabelle1!AL147-'1. Iteration'!AL147</f>
        <v>0.79255471899011432</v>
      </c>
      <c r="AM348" s="4">
        <f>Tabelle1!AM147-'1. Iteration'!AM147</f>
        <v>-0.18717894788898171</v>
      </c>
      <c r="AN348" s="4">
        <f>Tabelle1!AN147-'1. Iteration'!AN147</f>
        <v>0.83214763167221373</v>
      </c>
      <c r="AO348" s="4">
        <f>Tabelle1!AO147-'1. Iteration'!AO147</f>
        <v>-0.16409409728842966</v>
      </c>
      <c r="AP348" s="4">
        <f>Tabelle1!AP147-'1. Iteration'!AP147</f>
        <v>-0.15302460197623532</v>
      </c>
      <c r="AQ348" s="4">
        <f>Tabelle1!AQ147-'1. Iteration'!AQ147</f>
        <v>-0.14581140515115223</v>
      </c>
      <c r="AR348" s="4">
        <f>Tabelle1!AR147-'1. Iteration'!AR147</f>
        <v>0.85774659900101213</v>
      </c>
      <c r="AS348" s="4">
        <f>Tabelle1!AS147-'1. Iteration'!AS147</f>
        <v>-0.13176859726079232</v>
      </c>
      <c r="AT348" s="4">
        <f>Tabelle1!AT147-'1. Iteration'!AT147</f>
        <v>-0.1019227245564388</v>
      </c>
      <c r="AU348" s="4">
        <f>Tabelle1!AU147-'1. Iteration'!AU147</f>
        <v>-2.4704168042481298E-2</v>
      </c>
    </row>
    <row r="349" spans="6:47">
      <c r="F349" s="7">
        <f>Tabelle1!F148-'1. Iteration'!G349/'1. Iteration'!AX148</f>
        <v>-0.98986539871690593</v>
      </c>
      <c r="G349">
        <f t="shared" si="131"/>
        <v>-1.0566374966761869</v>
      </c>
      <c r="H349" s="4">
        <f>Tabelle1!H148-'1. Iteration'!H148</f>
        <v>0.14169383469337948</v>
      </c>
      <c r="I349" s="4">
        <f>Tabelle1!I148-'1. Iteration'!I148</f>
        <v>0.19661414388647747</v>
      </c>
      <c r="J349" s="4">
        <f>Tabelle1!J148-'1. Iteration'!J148</f>
        <v>0.31669684072551785</v>
      </c>
      <c r="K349" s="4">
        <f>Tabelle1!K148-'1. Iteration'!K148</f>
        <v>0.38870993144021448</v>
      </c>
      <c r="L349" s="4">
        <f>Tabelle1!L148-'1. Iteration'!L148</f>
        <v>-0.57383067173888391</v>
      </c>
      <c r="M349" s="4">
        <f>Tabelle1!M148-'1. Iteration'!M148</f>
        <v>-0.5387376462338056</v>
      </c>
      <c r="N349" s="4">
        <f>Tabelle1!N148-'1. Iteration'!N148</f>
        <v>0.53265399913381095</v>
      </c>
      <c r="O349" s="4">
        <f>Tabelle1!O148-'1. Iteration'!O148</f>
        <v>0.54000586726843491</v>
      </c>
      <c r="P349" s="4">
        <f>Tabelle1!P148-'1. Iteration'!P148</f>
        <v>0.56142968296337803</v>
      </c>
      <c r="Q349" s="4">
        <f>Tabelle1!Q148-'1. Iteration'!Q148</f>
        <v>-0.41804767695626843</v>
      </c>
      <c r="R349" s="4">
        <f>Tabelle1!R148-'1. Iteration'!R148</f>
        <v>-0.41139729879713199</v>
      </c>
      <c r="S349" s="4">
        <f>Tabelle1!S148-'1. Iteration'!S148</f>
        <v>0.6080096116055842</v>
      </c>
      <c r="T349" s="4">
        <f>Tabelle1!T148-'1. Iteration'!T148</f>
        <v>-0.3919903883944158</v>
      </c>
      <c r="U349" s="4">
        <f>Tabelle1!U148-'1. Iteration'!U148</f>
        <v>-0.38569668265497686</v>
      </c>
      <c r="V349" s="4">
        <f>Tabelle1!V148-'1. Iteration'!V148</f>
        <v>-0.34391990397201283</v>
      </c>
      <c r="W349" s="4">
        <f>Tabelle1!W148-'1. Iteration'!W148</f>
        <v>-0.32170276886767857</v>
      </c>
      <c r="X349" s="4">
        <f>Tabelle1!X148-'1. Iteration'!X148</f>
        <v>-0.32170276886767857</v>
      </c>
      <c r="Y349" s="4">
        <f>Tabelle1!Y148-'1. Iteration'!Y148</f>
        <v>0.68899088476784098</v>
      </c>
      <c r="Z349" s="4">
        <f>Tabelle1!Z148-'1. Iteration'!Z148</f>
        <v>-0.28046829502880455</v>
      </c>
      <c r="AA349" s="4">
        <f>Tabelle1!AA148-'1. Iteration'!AA148</f>
        <v>-0.28046829502880455</v>
      </c>
      <c r="AB349" s="4">
        <f>Tabelle1!AB148-'1. Iteration'!AB148</f>
        <v>-0.2755907039290833</v>
      </c>
      <c r="AC349" s="4">
        <f>Tabelle1!AC148-'1. Iteration'!AC148</f>
        <v>0.73869905837627492</v>
      </c>
      <c r="AD349" s="4">
        <f>Tabelle1!AD148-'1. Iteration'!AD148</f>
        <v>-0.2566486937815276</v>
      </c>
      <c r="AE349" s="4">
        <f>Tabelle1!AE148-'1. Iteration'!AE148</f>
        <v>0.74794965842084293</v>
      </c>
      <c r="AF349" s="4">
        <f>Tabelle1!AF148-'1. Iteration'!AF148</f>
        <v>-0.25205034157915712</v>
      </c>
      <c r="AG349" s="4">
        <f>Tabelle1!AG148-'1. Iteration'!AG148</f>
        <v>-0.24750495385016894</v>
      </c>
      <c r="AH349" s="4">
        <f>Tabelle1!AH148-'1. Iteration'!AH148</f>
        <v>-0.24750495385016894</v>
      </c>
      <c r="AI349" s="4">
        <f>Tabelle1!AI148-'1. Iteration'!AI148</f>
        <v>-0.24750495385016894</v>
      </c>
      <c r="AJ349" s="4">
        <f>Tabelle1!AJ148-'1. Iteration'!AJ148</f>
        <v>-0.2385694531783446</v>
      </c>
      <c r="AK349" s="4">
        <f>Tabelle1!AK148-'1. Iteration'!AK148</f>
        <v>-0.19284732057058929</v>
      </c>
      <c r="AL349" s="4">
        <f>Tabelle1!AL148-'1. Iteration'!AL148</f>
        <v>-0.18895658551212138</v>
      </c>
      <c r="AM349" s="4">
        <f>Tabelle1!AM148-'1. Iteration'!AM148</f>
        <v>-0.17010882065691749</v>
      </c>
      <c r="AN349" s="4">
        <f>Tabelle1!AN148-'1. Iteration'!AN148</f>
        <v>0.84778529872993891</v>
      </c>
      <c r="AO349" s="4">
        <f>Tabelle1!AO148-'1. Iteration'!AO148</f>
        <v>-0.14874397766800015</v>
      </c>
      <c r="AP349" s="4">
        <f>Tabelle1!AP148-'1. Iteration'!AP148</f>
        <v>-0.13853835747455956</v>
      </c>
      <c r="AQ349" s="4">
        <f>Tabelle1!AQ148-'1. Iteration'!AQ148</f>
        <v>-0.13190166470290551</v>
      </c>
      <c r="AR349" s="4">
        <f>Tabelle1!AR148-'1. Iteration'!AR148</f>
        <v>-0.1286319651217086</v>
      </c>
      <c r="AS349" s="4">
        <f>Tabelle1!AS148-'1. Iteration'!AS148</f>
        <v>-0.11901183074808037</v>
      </c>
      <c r="AT349" s="4">
        <f>Tabelle1!AT148-'1. Iteration'!AT148</f>
        <v>-9.1750053220837416E-2</v>
      </c>
      <c r="AU349" s="4">
        <f>Tabelle1!AU148-'1. Iteration'!AU148</f>
        <v>-2.2049282453080837E-2</v>
      </c>
    </row>
    <row r="350" spans="6:47">
      <c r="F350" s="7">
        <f>Tabelle1!F149-'1. Iteration'!G350/'1. Iteration'!AX149</f>
        <v>-0.98986539871690593</v>
      </c>
      <c r="G350">
        <f t="shared" si="131"/>
        <v>-1.0566374966761869</v>
      </c>
      <c r="H350" s="4">
        <f>Tabelle1!H149-'1. Iteration'!H149</f>
        <v>0.14169383469337948</v>
      </c>
      <c r="I350" s="4">
        <f>Tabelle1!I149-'1. Iteration'!I149</f>
        <v>0.19661414388647747</v>
      </c>
      <c r="J350" s="4">
        <f>Tabelle1!J149-'1. Iteration'!J149</f>
        <v>0.31669684072551785</v>
      </c>
      <c r="K350" s="4">
        <f>Tabelle1!K149-'1. Iteration'!K149</f>
        <v>0.38870993144021448</v>
      </c>
      <c r="L350" s="4">
        <f>Tabelle1!L149-'1. Iteration'!L149</f>
        <v>-0.57383067173888391</v>
      </c>
      <c r="M350" s="4">
        <f>Tabelle1!M149-'1. Iteration'!M149</f>
        <v>0.4612623537661944</v>
      </c>
      <c r="N350" s="4">
        <f>Tabelle1!N149-'1. Iteration'!N149</f>
        <v>-0.46734600086618905</v>
      </c>
      <c r="O350" s="4">
        <f>Tabelle1!O149-'1. Iteration'!O149</f>
        <v>-0.45999413273156514</v>
      </c>
      <c r="P350" s="4">
        <f>Tabelle1!P149-'1. Iteration'!P149</f>
        <v>0.56142968296337803</v>
      </c>
      <c r="Q350" s="4">
        <f>Tabelle1!Q149-'1. Iteration'!Q149</f>
        <v>0.58195232304373157</v>
      </c>
      <c r="R350" s="4">
        <f>Tabelle1!R149-'1. Iteration'!R149</f>
        <v>-0.41139729879713199</v>
      </c>
      <c r="S350" s="4">
        <f>Tabelle1!S149-'1. Iteration'!S149</f>
        <v>0.6080096116055842</v>
      </c>
      <c r="T350" s="4">
        <f>Tabelle1!T149-'1. Iteration'!T149</f>
        <v>-0.3919903883944158</v>
      </c>
      <c r="U350" s="4">
        <f>Tabelle1!U149-'1. Iteration'!U149</f>
        <v>-0.38569668265497686</v>
      </c>
      <c r="V350" s="4">
        <f>Tabelle1!V149-'1. Iteration'!V149</f>
        <v>-0.34391990397201283</v>
      </c>
      <c r="W350" s="4">
        <f>Tabelle1!W149-'1. Iteration'!W149</f>
        <v>-0.32170276886767857</v>
      </c>
      <c r="X350" s="4">
        <f>Tabelle1!X149-'1. Iteration'!X149</f>
        <v>0.67829723113232143</v>
      </c>
      <c r="Y350" s="4">
        <f>Tabelle1!Y149-'1. Iteration'!Y149</f>
        <v>-0.31100911523215896</v>
      </c>
      <c r="Z350" s="4">
        <f>Tabelle1!Z149-'1. Iteration'!Z149</f>
        <v>-0.28046829502880455</v>
      </c>
      <c r="AA350" s="4">
        <f>Tabelle1!AA149-'1. Iteration'!AA149</f>
        <v>-0.28046829502880455</v>
      </c>
      <c r="AB350" s="4">
        <f>Tabelle1!AB149-'1. Iteration'!AB149</f>
        <v>-0.2755907039290833</v>
      </c>
      <c r="AC350" s="4">
        <f>Tabelle1!AC149-'1. Iteration'!AC149</f>
        <v>-0.26130094162372514</v>
      </c>
      <c r="AD350" s="4">
        <f>Tabelle1!AD149-'1. Iteration'!AD149</f>
        <v>0.74335130621847245</v>
      </c>
      <c r="AE350" s="4">
        <f>Tabelle1!AE149-'1. Iteration'!AE149</f>
        <v>-0.25205034157915712</v>
      </c>
      <c r="AF350" s="4">
        <f>Tabelle1!AF149-'1. Iteration'!AF149</f>
        <v>-0.25205034157915712</v>
      </c>
      <c r="AG350" s="4">
        <f>Tabelle1!AG149-'1. Iteration'!AG149</f>
        <v>-0.24750495385016894</v>
      </c>
      <c r="AH350" s="4">
        <f>Tabelle1!AH149-'1. Iteration'!AH149</f>
        <v>-0.24750495385016894</v>
      </c>
      <c r="AI350" s="4">
        <f>Tabelle1!AI149-'1. Iteration'!AI149</f>
        <v>-0.24750495385016894</v>
      </c>
      <c r="AJ350" s="4">
        <f>Tabelle1!AJ149-'1. Iteration'!AJ149</f>
        <v>0.76143054682165534</v>
      </c>
      <c r="AK350" s="4">
        <f>Tabelle1!AK149-'1. Iteration'!AK149</f>
        <v>-0.19284732057058929</v>
      </c>
      <c r="AL350" s="4">
        <f>Tabelle1!AL149-'1. Iteration'!AL149</f>
        <v>-0.18895658551212138</v>
      </c>
      <c r="AM350" s="4">
        <f>Tabelle1!AM149-'1. Iteration'!AM149</f>
        <v>-0.17010882065691749</v>
      </c>
      <c r="AN350" s="4">
        <f>Tabelle1!AN149-'1. Iteration'!AN149</f>
        <v>-0.15221470127006106</v>
      </c>
      <c r="AO350" s="4">
        <f>Tabelle1!AO149-'1. Iteration'!AO149</f>
        <v>0.85125602233199982</v>
      </c>
      <c r="AP350" s="4">
        <f>Tabelle1!AP149-'1. Iteration'!AP149</f>
        <v>-0.13853835747455956</v>
      </c>
      <c r="AQ350" s="4">
        <f>Tabelle1!AQ149-'1. Iteration'!AQ149</f>
        <v>-0.13190166470290551</v>
      </c>
      <c r="AR350" s="4">
        <f>Tabelle1!AR149-'1. Iteration'!AR149</f>
        <v>-0.1286319651217086</v>
      </c>
      <c r="AS350" s="4">
        <f>Tabelle1!AS149-'1. Iteration'!AS149</f>
        <v>-0.11901183074808037</v>
      </c>
      <c r="AT350" s="4">
        <f>Tabelle1!AT149-'1. Iteration'!AT149</f>
        <v>-9.1750053220837416E-2</v>
      </c>
      <c r="AU350" s="4">
        <f>Tabelle1!AU149-'1. Iteration'!AU149</f>
        <v>-2.2049282453080837E-2</v>
      </c>
    </row>
    <row r="351" spans="6:47">
      <c r="F351" s="7">
        <f>Tabelle1!F150-'1. Iteration'!G351/'1. Iteration'!AX150</f>
        <v>-0.98986539871690593</v>
      </c>
      <c r="G351">
        <f t="shared" si="131"/>
        <v>-1.0566374966761867</v>
      </c>
      <c r="H351" s="4">
        <f>Tabelle1!H150-'1. Iteration'!H150</f>
        <v>0.14169383469337948</v>
      </c>
      <c r="I351" s="4">
        <f>Tabelle1!I150-'1. Iteration'!I150</f>
        <v>0.19661414388647747</v>
      </c>
      <c r="J351" s="4">
        <f>Tabelle1!J150-'1. Iteration'!J150</f>
        <v>0.31669684072551785</v>
      </c>
      <c r="K351" s="4">
        <f>Tabelle1!K150-'1. Iteration'!K150</f>
        <v>-0.61129006855978552</v>
      </c>
      <c r="L351" s="4">
        <f>Tabelle1!L150-'1. Iteration'!L150</f>
        <v>-0.57383067173888391</v>
      </c>
      <c r="M351" s="4">
        <f>Tabelle1!M150-'1. Iteration'!M150</f>
        <v>0.4612623537661944</v>
      </c>
      <c r="N351" s="4">
        <f>Tabelle1!N150-'1. Iteration'!N150</f>
        <v>0.53265399913381095</v>
      </c>
      <c r="O351" s="4">
        <f>Tabelle1!O150-'1. Iteration'!O150</f>
        <v>0.54000586726843491</v>
      </c>
      <c r="P351" s="4">
        <f>Tabelle1!P150-'1. Iteration'!P150</f>
        <v>0.56142968296337803</v>
      </c>
      <c r="Q351" s="4">
        <f>Tabelle1!Q150-'1. Iteration'!Q150</f>
        <v>0.58195232304373157</v>
      </c>
      <c r="R351" s="4">
        <f>Tabelle1!R150-'1. Iteration'!R150</f>
        <v>0.58860270120286806</v>
      </c>
      <c r="S351" s="4">
        <f>Tabelle1!S150-'1. Iteration'!S150</f>
        <v>-0.3919903883944158</v>
      </c>
      <c r="T351" s="4">
        <f>Tabelle1!T150-'1. Iteration'!T150</f>
        <v>-0.3919903883944158</v>
      </c>
      <c r="U351" s="4">
        <f>Tabelle1!U150-'1. Iteration'!U150</f>
        <v>-0.38569668265497686</v>
      </c>
      <c r="V351" s="4">
        <f>Tabelle1!V150-'1. Iteration'!V150</f>
        <v>-0.34391990397201283</v>
      </c>
      <c r="W351" s="4">
        <f>Tabelle1!W150-'1. Iteration'!W150</f>
        <v>-0.32170276886767857</v>
      </c>
      <c r="X351" s="4">
        <f>Tabelle1!X150-'1. Iteration'!X150</f>
        <v>-0.32170276886767857</v>
      </c>
      <c r="Y351" s="4">
        <f>Tabelle1!Y150-'1. Iteration'!Y150</f>
        <v>0.68899088476784098</v>
      </c>
      <c r="Z351" s="4">
        <f>Tabelle1!Z150-'1. Iteration'!Z150</f>
        <v>-0.28046829502880455</v>
      </c>
      <c r="AA351" s="4">
        <f>Tabelle1!AA150-'1. Iteration'!AA150</f>
        <v>-0.28046829502880455</v>
      </c>
      <c r="AB351" s="4">
        <f>Tabelle1!AB150-'1. Iteration'!AB150</f>
        <v>-0.2755907039290833</v>
      </c>
      <c r="AC351" s="4">
        <f>Tabelle1!AC150-'1. Iteration'!AC150</f>
        <v>0.73869905837627492</v>
      </c>
      <c r="AD351" s="4">
        <f>Tabelle1!AD150-'1. Iteration'!AD150</f>
        <v>-0.2566486937815276</v>
      </c>
      <c r="AE351" s="4">
        <f>Tabelle1!AE150-'1. Iteration'!AE150</f>
        <v>-0.25205034157915712</v>
      </c>
      <c r="AF351" s="4">
        <f>Tabelle1!AF150-'1. Iteration'!AF150</f>
        <v>-0.25205034157915712</v>
      </c>
      <c r="AG351" s="4">
        <f>Tabelle1!AG150-'1. Iteration'!AG150</f>
        <v>-0.24750495385016894</v>
      </c>
      <c r="AH351" s="4">
        <f>Tabelle1!AH150-'1. Iteration'!AH150</f>
        <v>-0.24750495385016894</v>
      </c>
      <c r="AI351" s="4">
        <f>Tabelle1!AI150-'1. Iteration'!AI150</f>
        <v>-0.24750495385016894</v>
      </c>
      <c r="AJ351" s="4">
        <f>Tabelle1!AJ150-'1. Iteration'!AJ150</f>
        <v>-0.2385694531783446</v>
      </c>
      <c r="AK351" s="4">
        <f>Tabelle1!AK150-'1. Iteration'!AK150</f>
        <v>-0.19284732057058929</v>
      </c>
      <c r="AL351" s="4">
        <f>Tabelle1!AL150-'1. Iteration'!AL150</f>
        <v>-0.18895658551212138</v>
      </c>
      <c r="AM351" s="4">
        <f>Tabelle1!AM150-'1. Iteration'!AM150</f>
        <v>-0.17010882065691749</v>
      </c>
      <c r="AN351" s="4">
        <f>Tabelle1!AN150-'1. Iteration'!AN150</f>
        <v>-0.15221470127006106</v>
      </c>
      <c r="AO351" s="4">
        <f>Tabelle1!AO150-'1. Iteration'!AO150</f>
        <v>0.85125602233199982</v>
      </c>
      <c r="AP351" s="4">
        <f>Tabelle1!AP150-'1. Iteration'!AP150</f>
        <v>-0.13853835747455956</v>
      </c>
      <c r="AQ351" s="4">
        <f>Tabelle1!AQ150-'1. Iteration'!AQ150</f>
        <v>-0.13190166470290551</v>
      </c>
      <c r="AR351" s="4">
        <f>Tabelle1!AR150-'1. Iteration'!AR150</f>
        <v>-0.1286319651217086</v>
      </c>
      <c r="AS351" s="4">
        <f>Tabelle1!AS150-'1. Iteration'!AS150</f>
        <v>-0.11901183074808037</v>
      </c>
      <c r="AT351" s="4">
        <f>Tabelle1!AT150-'1. Iteration'!AT150</f>
        <v>-9.1750053220837416E-2</v>
      </c>
      <c r="AU351" s="4">
        <f>Tabelle1!AU150-'1. Iteration'!AU150</f>
        <v>-2.2049282453080837E-2</v>
      </c>
    </row>
    <row r="352" spans="6:47">
      <c r="F352" s="7">
        <f>Tabelle1!F151-'1. Iteration'!G352/'1. Iteration'!AX151</f>
        <v>-0.98986539871690593</v>
      </c>
      <c r="G352">
        <f t="shared" si="131"/>
        <v>-1.0566374966761867</v>
      </c>
      <c r="H352" s="4">
        <f>Tabelle1!H151-'1. Iteration'!H151</f>
        <v>0.14169383469337948</v>
      </c>
      <c r="I352" s="4">
        <f>Tabelle1!I151-'1. Iteration'!I151</f>
        <v>0.19661414388647747</v>
      </c>
      <c r="J352" s="4">
        <f>Tabelle1!J151-'1. Iteration'!J151</f>
        <v>0.31669684072551785</v>
      </c>
      <c r="K352" s="4">
        <f>Tabelle1!K151-'1. Iteration'!K151</f>
        <v>0.38870993144021448</v>
      </c>
      <c r="L352" s="4">
        <f>Tabelle1!L151-'1. Iteration'!L151</f>
        <v>-0.57383067173888391</v>
      </c>
      <c r="M352" s="4">
        <f>Tabelle1!M151-'1. Iteration'!M151</f>
        <v>0.4612623537661944</v>
      </c>
      <c r="N352" s="4">
        <f>Tabelle1!N151-'1. Iteration'!N151</f>
        <v>-0.46734600086618905</v>
      </c>
      <c r="O352" s="4">
        <f>Tabelle1!O151-'1. Iteration'!O151</f>
        <v>-0.45999413273156514</v>
      </c>
      <c r="P352" s="4">
        <f>Tabelle1!P151-'1. Iteration'!P151</f>
        <v>0.56142968296337803</v>
      </c>
      <c r="Q352" s="4">
        <f>Tabelle1!Q151-'1. Iteration'!Q151</f>
        <v>-0.41804767695626843</v>
      </c>
      <c r="R352" s="4">
        <f>Tabelle1!R151-'1. Iteration'!R151</f>
        <v>0.58860270120286806</v>
      </c>
      <c r="S352" s="4">
        <f>Tabelle1!S151-'1. Iteration'!S151</f>
        <v>0.6080096116055842</v>
      </c>
      <c r="T352" s="4">
        <f>Tabelle1!T151-'1. Iteration'!T151</f>
        <v>-0.3919903883944158</v>
      </c>
      <c r="U352" s="4">
        <f>Tabelle1!U151-'1. Iteration'!U151</f>
        <v>0.61430331734502319</v>
      </c>
      <c r="V352" s="4">
        <f>Tabelle1!V151-'1. Iteration'!V151</f>
        <v>-0.34391990397201283</v>
      </c>
      <c r="W352" s="4">
        <f>Tabelle1!W151-'1. Iteration'!W151</f>
        <v>-0.32170276886767857</v>
      </c>
      <c r="X352" s="4">
        <f>Tabelle1!X151-'1. Iteration'!X151</f>
        <v>-0.32170276886767857</v>
      </c>
      <c r="Y352" s="4">
        <f>Tabelle1!Y151-'1. Iteration'!Y151</f>
        <v>-0.31100911523215896</v>
      </c>
      <c r="Z352" s="4">
        <f>Tabelle1!Z151-'1. Iteration'!Z151</f>
        <v>-0.28046829502880455</v>
      </c>
      <c r="AA352" s="4">
        <f>Tabelle1!AA151-'1. Iteration'!AA151</f>
        <v>-0.28046829502880455</v>
      </c>
      <c r="AB352" s="4">
        <f>Tabelle1!AB151-'1. Iteration'!AB151</f>
        <v>-0.2755907039290833</v>
      </c>
      <c r="AC352" s="4">
        <f>Tabelle1!AC151-'1. Iteration'!AC151</f>
        <v>-0.26130094162372514</v>
      </c>
      <c r="AD352" s="4">
        <f>Tabelle1!AD151-'1. Iteration'!AD151</f>
        <v>0.74335130621847245</v>
      </c>
      <c r="AE352" s="4">
        <f>Tabelle1!AE151-'1. Iteration'!AE151</f>
        <v>-0.25205034157915712</v>
      </c>
      <c r="AF352" s="4">
        <f>Tabelle1!AF151-'1. Iteration'!AF151</f>
        <v>-0.25205034157915712</v>
      </c>
      <c r="AG352" s="4">
        <f>Tabelle1!AG151-'1. Iteration'!AG151</f>
        <v>0.75249504614983109</v>
      </c>
      <c r="AH352" s="4">
        <f>Tabelle1!AH151-'1. Iteration'!AH151</f>
        <v>-0.24750495385016894</v>
      </c>
      <c r="AI352" s="4">
        <f>Tabelle1!AI151-'1. Iteration'!AI151</f>
        <v>-0.24750495385016894</v>
      </c>
      <c r="AJ352" s="4">
        <f>Tabelle1!AJ151-'1. Iteration'!AJ151</f>
        <v>-0.2385694531783446</v>
      </c>
      <c r="AK352" s="4">
        <f>Tabelle1!AK151-'1. Iteration'!AK151</f>
        <v>-0.19284732057058929</v>
      </c>
      <c r="AL352" s="4">
        <f>Tabelle1!AL151-'1. Iteration'!AL151</f>
        <v>0.81104341448787864</v>
      </c>
      <c r="AM352" s="4">
        <f>Tabelle1!AM151-'1. Iteration'!AM151</f>
        <v>-0.17010882065691749</v>
      </c>
      <c r="AN352" s="4">
        <f>Tabelle1!AN151-'1. Iteration'!AN151</f>
        <v>-0.15221470127006106</v>
      </c>
      <c r="AO352" s="4">
        <f>Tabelle1!AO151-'1. Iteration'!AO151</f>
        <v>-0.14874397766800015</v>
      </c>
      <c r="AP352" s="4">
        <f>Tabelle1!AP151-'1. Iteration'!AP151</f>
        <v>-0.13853835747455956</v>
      </c>
      <c r="AQ352" s="4">
        <f>Tabelle1!AQ151-'1. Iteration'!AQ151</f>
        <v>-0.13190166470290551</v>
      </c>
      <c r="AR352" s="4">
        <f>Tabelle1!AR151-'1. Iteration'!AR151</f>
        <v>-0.1286319651217086</v>
      </c>
      <c r="AS352" s="4">
        <f>Tabelle1!AS151-'1. Iteration'!AS151</f>
        <v>-0.11901183074808037</v>
      </c>
      <c r="AT352" s="4">
        <f>Tabelle1!AT151-'1. Iteration'!AT151</f>
        <v>-9.1750053220837416E-2</v>
      </c>
      <c r="AU352" s="4">
        <f>Tabelle1!AU151-'1. Iteration'!AU151</f>
        <v>-2.2049282453080837E-2</v>
      </c>
    </row>
    <row r="353" spans="6:47">
      <c r="F353" s="7">
        <f>Tabelle1!F152-'1. Iteration'!G353/'1. Iteration'!AX152</f>
        <v>-0.98986539871690593</v>
      </c>
      <c r="G353">
        <f t="shared" si="131"/>
        <v>-1.0566374966761864</v>
      </c>
      <c r="H353" s="4">
        <f>Tabelle1!H152-'1. Iteration'!H152</f>
        <v>0.14169383469337948</v>
      </c>
      <c r="I353" s="4">
        <f>Tabelle1!I152-'1. Iteration'!I152</f>
        <v>0.19661414388647747</v>
      </c>
      <c r="J353" s="4">
        <f>Tabelle1!J152-'1. Iteration'!J152</f>
        <v>0.31669684072551785</v>
      </c>
      <c r="K353" s="4">
        <f>Tabelle1!K152-'1. Iteration'!K152</f>
        <v>-0.61129006855978552</v>
      </c>
      <c r="L353" s="4">
        <f>Tabelle1!L152-'1. Iteration'!L152</f>
        <v>-0.57383067173888391</v>
      </c>
      <c r="M353" s="4">
        <f>Tabelle1!M152-'1. Iteration'!M152</f>
        <v>0.4612623537661944</v>
      </c>
      <c r="N353" s="4">
        <f>Tabelle1!N152-'1. Iteration'!N152</f>
        <v>-0.46734600086618905</v>
      </c>
      <c r="O353" s="4">
        <f>Tabelle1!O152-'1. Iteration'!O152</f>
        <v>-0.45999413273156514</v>
      </c>
      <c r="P353" s="4">
        <f>Tabelle1!P152-'1. Iteration'!P152</f>
        <v>0.56142968296337803</v>
      </c>
      <c r="Q353" s="4">
        <f>Tabelle1!Q152-'1. Iteration'!Q152</f>
        <v>-0.41804767695626843</v>
      </c>
      <c r="R353" s="4">
        <f>Tabelle1!R152-'1. Iteration'!R152</f>
        <v>0.58860270120286806</v>
      </c>
      <c r="S353" s="4">
        <f>Tabelle1!S152-'1. Iteration'!S152</f>
        <v>0.6080096116055842</v>
      </c>
      <c r="T353" s="4">
        <f>Tabelle1!T152-'1. Iteration'!T152</f>
        <v>-0.3919903883944158</v>
      </c>
      <c r="U353" s="4">
        <f>Tabelle1!U152-'1. Iteration'!U152</f>
        <v>-0.38569668265497686</v>
      </c>
      <c r="V353" s="4">
        <f>Tabelle1!V152-'1. Iteration'!V152</f>
        <v>-0.34391990397201283</v>
      </c>
      <c r="W353" s="4">
        <f>Tabelle1!W152-'1. Iteration'!W152</f>
        <v>-0.32170276886767857</v>
      </c>
      <c r="X353" s="4">
        <f>Tabelle1!X152-'1. Iteration'!X152</f>
        <v>-0.32170276886767857</v>
      </c>
      <c r="Y353" s="4">
        <f>Tabelle1!Y152-'1. Iteration'!Y152</f>
        <v>0.68899088476784098</v>
      </c>
      <c r="Z353" s="4">
        <f>Tabelle1!Z152-'1. Iteration'!Z152</f>
        <v>-0.28046829502880455</v>
      </c>
      <c r="AA353" s="4">
        <f>Tabelle1!AA152-'1. Iteration'!AA152</f>
        <v>-0.28046829502880455</v>
      </c>
      <c r="AB353" s="4">
        <f>Tabelle1!AB152-'1. Iteration'!AB152</f>
        <v>-0.2755907039290833</v>
      </c>
      <c r="AC353" s="4">
        <f>Tabelle1!AC152-'1. Iteration'!AC152</f>
        <v>0.73869905837627492</v>
      </c>
      <c r="AD353" s="4">
        <f>Tabelle1!AD152-'1. Iteration'!AD152</f>
        <v>0.74335130621847245</v>
      </c>
      <c r="AE353" s="4">
        <f>Tabelle1!AE152-'1. Iteration'!AE152</f>
        <v>-0.25205034157915712</v>
      </c>
      <c r="AF353" s="4">
        <f>Tabelle1!AF152-'1. Iteration'!AF152</f>
        <v>-0.25205034157915712</v>
      </c>
      <c r="AG353" s="4">
        <f>Tabelle1!AG152-'1. Iteration'!AG152</f>
        <v>0.75249504614983109</v>
      </c>
      <c r="AH353" s="4">
        <f>Tabelle1!AH152-'1. Iteration'!AH152</f>
        <v>-0.24750495385016894</v>
      </c>
      <c r="AI353" s="4">
        <f>Tabelle1!AI152-'1. Iteration'!AI152</f>
        <v>0.75249504614983109</v>
      </c>
      <c r="AJ353" s="4">
        <f>Tabelle1!AJ152-'1. Iteration'!AJ152</f>
        <v>-0.2385694531783446</v>
      </c>
      <c r="AK353" s="4">
        <f>Tabelle1!AK152-'1. Iteration'!AK152</f>
        <v>-0.19284732057058929</v>
      </c>
      <c r="AL353" s="4">
        <f>Tabelle1!AL152-'1. Iteration'!AL152</f>
        <v>-0.18895658551212138</v>
      </c>
      <c r="AM353" s="4">
        <f>Tabelle1!AM152-'1. Iteration'!AM152</f>
        <v>-0.17010882065691749</v>
      </c>
      <c r="AN353" s="4">
        <f>Tabelle1!AN152-'1. Iteration'!AN152</f>
        <v>-0.15221470127006106</v>
      </c>
      <c r="AO353" s="4">
        <f>Tabelle1!AO152-'1. Iteration'!AO152</f>
        <v>-0.14874397766800015</v>
      </c>
      <c r="AP353" s="4">
        <f>Tabelle1!AP152-'1. Iteration'!AP152</f>
        <v>-0.13853835747455956</v>
      </c>
      <c r="AQ353" s="4">
        <f>Tabelle1!AQ152-'1. Iteration'!AQ152</f>
        <v>-0.13190166470290551</v>
      </c>
      <c r="AR353" s="4">
        <f>Tabelle1!AR152-'1. Iteration'!AR152</f>
        <v>-0.1286319651217086</v>
      </c>
      <c r="AS353" s="4">
        <f>Tabelle1!AS152-'1. Iteration'!AS152</f>
        <v>-0.11901183074808037</v>
      </c>
      <c r="AT353" s="4">
        <f>Tabelle1!AT152-'1. Iteration'!AT152</f>
        <v>-9.1750053220837416E-2</v>
      </c>
      <c r="AU353" s="4">
        <f>Tabelle1!AU152-'1. Iteration'!AU152</f>
        <v>-2.2049282453080837E-2</v>
      </c>
    </row>
    <row r="354" spans="6:47">
      <c r="F354" s="7">
        <f>Tabelle1!F153-'1. Iteration'!G354/'1. Iteration'!AX153</f>
        <v>-1.1330221667954909</v>
      </c>
      <c r="G354">
        <f t="shared" si="131"/>
        <v>-1.168098893058287</v>
      </c>
      <c r="H354" s="4">
        <f>Tabelle1!H153-'1. Iteration'!H153</f>
        <v>-0.84279718287667582</v>
      </c>
      <c r="I354" s="4">
        <f>Tabelle1!I153-'1. Iteration'!I153</f>
        <v>0.21661727680295084</v>
      </c>
      <c r="J354" s="4">
        <f>Tabelle1!J153-'1. Iteration'!J153</f>
        <v>-0.65630950389504172</v>
      </c>
      <c r="K354" s="4">
        <f>Tabelle1!K153-'1. Iteration'!K153</f>
        <v>0.41808600286000519</v>
      </c>
      <c r="L354" s="4">
        <f>Tabelle1!L153-'1. Iteration'!L153</f>
        <v>0.45626333960051746</v>
      </c>
      <c r="M354" s="4">
        <f>Tabelle1!M153-'1. Iteration'!M153</f>
        <v>-0.50828899944455141</v>
      </c>
      <c r="N354" s="4">
        <f>Tabelle1!N153-'1. Iteration'!N153</f>
        <v>-0.43710864164196322</v>
      </c>
      <c r="O354" s="4">
        <f>Tabelle1!O153-'1. Iteration'!O153</f>
        <v>0.57015141990339235</v>
      </c>
      <c r="P354" s="4">
        <f>Tabelle1!P153-'1. Iteration'!P153</f>
        <v>0.59123401508264595</v>
      </c>
      <c r="Q354" s="4">
        <f>Tabelle1!Q153-'1. Iteration'!Q153</f>
        <v>-0.3886724997929295</v>
      </c>
      <c r="R354" s="4">
        <f>Tabelle1!R153-'1. Iteration'!R153</f>
        <v>-0.38218253605981162</v>
      </c>
      <c r="S354" s="4">
        <f>Tabelle1!S153-'1. Iteration'!S153</f>
        <v>-0.36330314139510106</v>
      </c>
      <c r="T354" s="4">
        <f>Tabelle1!T153-'1. Iteration'!T153</f>
        <v>0.63669685860489889</v>
      </c>
      <c r="U354" s="4">
        <f>Tabelle1!U153-'1. Iteration'!U153</f>
        <v>-0.35719943609077742</v>
      </c>
      <c r="V354" s="4">
        <f>Tabelle1!V153-'1. Iteration'!V153</f>
        <v>0.68308306883710979</v>
      </c>
      <c r="W354" s="4">
        <f>Tabelle1!W153-'1. Iteration'!W153</f>
        <v>0.70434191435980531</v>
      </c>
      <c r="X354" s="4">
        <f>Tabelle1!X153-'1. Iteration'!X153</f>
        <v>0.70434191435980531</v>
      </c>
      <c r="Y354" s="4">
        <f>Tabelle1!Y153-'1. Iteration'!Y153</f>
        <v>-0.28546582302716345</v>
      </c>
      <c r="Z354" s="4">
        <f>Tabelle1!Z153-'1. Iteration'!Z153</f>
        <v>-0.25649952365482348</v>
      </c>
      <c r="AA354" s="4">
        <f>Tabelle1!AA153-'1. Iteration'!AA153</f>
        <v>-0.25649952365482348</v>
      </c>
      <c r="AB354" s="4">
        <f>Tabelle1!AB153-'1. Iteration'!AB153</f>
        <v>-0.25189284443286125</v>
      </c>
      <c r="AC354" s="4">
        <f>Tabelle1!AC153-'1. Iteration'!AC153</f>
        <v>-0.23842742069413533</v>
      </c>
      <c r="AD354" s="4">
        <f>Tabelle1!AD153-'1. Iteration'!AD153</f>
        <v>-0.23405338359690281</v>
      </c>
      <c r="AE354" s="4">
        <f>Tabelle1!AE153-'1. Iteration'!AE153</f>
        <v>-0.22973475323979345</v>
      </c>
      <c r="AF354" s="4">
        <f>Tabelle1!AF153-'1. Iteration'!AF153</f>
        <v>-0.22973475323979345</v>
      </c>
      <c r="AG354" s="4">
        <f>Tabelle1!AG153-'1. Iteration'!AG153</f>
        <v>-0.22547048347746743</v>
      </c>
      <c r="AH354" s="4">
        <f>Tabelle1!AH153-'1. Iteration'!AH153</f>
        <v>-0.22547048347746743</v>
      </c>
      <c r="AI354" s="4">
        <f>Tabelle1!AI153-'1. Iteration'!AI153</f>
        <v>-0.22547048347746743</v>
      </c>
      <c r="AJ354" s="4">
        <f>Tabelle1!AJ153-'1. Iteration'!AJ153</f>
        <v>-0.21710097120200031</v>
      </c>
      <c r="AK354" s="4">
        <f>Tabelle1!AK153-'1. Iteration'!AK153</f>
        <v>-0.17455010205519594</v>
      </c>
      <c r="AL354" s="4">
        <f>Tabelle1!AL153-'1. Iteration'!AL153</f>
        <v>-0.17095033330068879</v>
      </c>
      <c r="AM354" s="4">
        <f>Tabelle1!AM153-'1. Iteration'!AM153</f>
        <v>-0.1535585732008295</v>
      </c>
      <c r="AN354" s="4">
        <f>Tabelle1!AN153-'1. Iteration'!AN153</f>
        <v>-0.13711776311854931</v>
      </c>
      <c r="AO354" s="4">
        <f>Tabelle1!AO153-'1. Iteration'!AO153</f>
        <v>0.8660631110736805</v>
      </c>
      <c r="AP354" s="4">
        <f>Tabelle1!AP153-'1. Iteration'!AP153</f>
        <v>0.87540149134634881</v>
      </c>
      <c r="AQ354" s="4">
        <f>Tabelle1!AQ153-'1. Iteration'!AQ153</f>
        <v>-0.11853771729350202</v>
      </c>
      <c r="AR354" s="4">
        <f>Tabelle1!AR153-'1. Iteration'!AR153</f>
        <v>-0.1155551981208587</v>
      </c>
      <c r="AS354" s="4">
        <f>Tabelle1!AS153-'1. Iteration'!AS153</f>
        <v>-0.10679318962866123</v>
      </c>
      <c r="AT354" s="4">
        <f>Tabelle1!AT153-'1. Iteration'!AT153</f>
        <v>-8.2069574439434204E-2</v>
      </c>
      <c r="AU354" s="4">
        <f>Tabelle1!AU153-'1. Iteration'!AU153</f>
        <v>-1.9564466360177217E-2</v>
      </c>
    </row>
    <row r="355" spans="6:47">
      <c r="F355" s="7">
        <f>Tabelle1!F154-'1. Iteration'!G355/'1. Iteration'!AX154</f>
        <v>-1.1330221667954912</v>
      </c>
      <c r="G355">
        <f t="shared" si="131"/>
        <v>-1.1680988930582876</v>
      </c>
      <c r="H355" s="4">
        <f>Tabelle1!H154-'1. Iteration'!H154</f>
        <v>0.15720281712332418</v>
      </c>
      <c r="I355" s="4">
        <f>Tabelle1!I154-'1. Iteration'!I154</f>
        <v>0.21661727680295084</v>
      </c>
      <c r="J355" s="4">
        <f>Tabelle1!J154-'1. Iteration'!J154</f>
        <v>-0.65630950389504172</v>
      </c>
      <c r="K355" s="4">
        <f>Tabelle1!K154-'1. Iteration'!K154</f>
        <v>0.41808600286000519</v>
      </c>
      <c r="L355" s="4">
        <f>Tabelle1!L154-'1. Iteration'!L154</f>
        <v>0.45626333960051746</v>
      </c>
      <c r="M355" s="4">
        <f>Tabelle1!M154-'1. Iteration'!M154</f>
        <v>0.49171100055544859</v>
      </c>
      <c r="N355" s="4">
        <f>Tabelle1!N154-'1. Iteration'!N154</f>
        <v>0.56289135835803683</v>
      </c>
      <c r="O355" s="4">
        <f>Tabelle1!O154-'1. Iteration'!O154</f>
        <v>-0.42984858009660759</v>
      </c>
      <c r="P355" s="4">
        <f>Tabelle1!P154-'1. Iteration'!P154</f>
        <v>-0.40876598491735405</v>
      </c>
      <c r="Q355" s="4">
        <f>Tabelle1!Q154-'1. Iteration'!Q154</f>
        <v>-0.3886724997929295</v>
      </c>
      <c r="R355" s="4">
        <f>Tabelle1!R154-'1. Iteration'!R154</f>
        <v>0.61781746394018833</v>
      </c>
      <c r="S355" s="4">
        <f>Tabelle1!S154-'1. Iteration'!S154</f>
        <v>-0.36330314139510106</v>
      </c>
      <c r="T355" s="4">
        <f>Tabelle1!T154-'1. Iteration'!T154</f>
        <v>0.63669685860489889</v>
      </c>
      <c r="U355" s="4">
        <f>Tabelle1!U154-'1. Iteration'!U154</f>
        <v>-0.35719943609077742</v>
      </c>
      <c r="V355" s="4">
        <f>Tabelle1!V154-'1. Iteration'!V154</f>
        <v>-0.31691693116289021</v>
      </c>
      <c r="W355" s="4">
        <f>Tabelle1!W154-'1. Iteration'!W154</f>
        <v>-0.29565808564019463</v>
      </c>
      <c r="X355" s="4">
        <f>Tabelle1!X154-'1. Iteration'!X154</f>
        <v>-0.29565808564019463</v>
      </c>
      <c r="Y355" s="4">
        <f>Tabelle1!Y154-'1. Iteration'!Y154</f>
        <v>0.71453417697283661</v>
      </c>
      <c r="Z355" s="4">
        <f>Tabelle1!Z154-'1. Iteration'!Z154</f>
        <v>0.74350047634517646</v>
      </c>
      <c r="AA355" s="4">
        <f>Tabelle1!AA154-'1. Iteration'!AA154</f>
        <v>-0.25649952365482348</v>
      </c>
      <c r="AB355" s="4">
        <f>Tabelle1!AB154-'1. Iteration'!AB154</f>
        <v>-0.25189284443286125</v>
      </c>
      <c r="AC355" s="4">
        <f>Tabelle1!AC154-'1. Iteration'!AC154</f>
        <v>-0.23842742069413533</v>
      </c>
      <c r="AD355" s="4">
        <f>Tabelle1!AD154-'1. Iteration'!AD154</f>
        <v>-0.23405338359690281</v>
      </c>
      <c r="AE355" s="4">
        <f>Tabelle1!AE154-'1. Iteration'!AE154</f>
        <v>-0.22973475323979345</v>
      </c>
      <c r="AF355" s="4">
        <f>Tabelle1!AF154-'1. Iteration'!AF154</f>
        <v>-0.22973475323979345</v>
      </c>
      <c r="AG355" s="4">
        <f>Tabelle1!AG154-'1. Iteration'!AG154</f>
        <v>-0.22547048347746743</v>
      </c>
      <c r="AH355" s="4">
        <f>Tabelle1!AH154-'1. Iteration'!AH154</f>
        <v>-0.22547048347746743</v>
      </c>
      <c r="AI355" s="4">
        <f>Tabelle1!AI154-'1. Iteration'!AI154</f>
        <v>0.77452951652253255</v>
      </c>
      <c r="AJ355" s="4">
        <f>Tabelle1!AJ154-'1. Iteration'!AJ154</f>
        <v>-0.21710097120200031</v>
      </c>
      <c r="AK355" s="4">
        <f>Tabelle1!AK154-'1. Iteration'!AK154</f>
        <v>-0.17455010205519594</v>
      </c>
      <c r="AL355" s="4">
        <f>Tabelle1!AL154-'1. Iteration'!AL154</f>
        <v>-0.17095033330068879</v>
      </c>
      <c r="AM355" s="4">
        <f>Tabelle1!AM154-'1. Iteration'!AM154</f>
        <v>-0.1535585732008295</v>
      </c>
      <c r="AN355" s="4">
        <f>Tabelle1!AN154-'1. Iteration'!AN154</f>
        <v>-0.13711776311854931</v>
      </c>
      <c r="AO355" s="4">
        <f>Tabelle1!AO154-'1. Iteration'!AO154</f>
        <v>-0.13393688892631944</v>
      </c>
      <c r="AP355" s="4">
        <f>Tabelle1!AP154-'1. Iteration'!AP154</f>
        <v>-0.1245985086536512</v>
      </c>
      <c r="AQ355" s="4">
        <f>Tabelle1!AQ154-'1. Iteration'!AQ154</f>
        <v>-0.11853771729350202</v>
      </c>
      <c r="AR355" s="4">
        <f>Tabelle1!AR154-'1. Iteration'!AR154</f>
        <v>-0.1155551981208587</v>
      </c>
      <c r="AS355" s="4">
        <f>Tabelle1!AS154-'1. Iteration'!AS154</f>
        <v>-0.10679318962866123</v>
      </c>
      <c r="AT355" s="4">
        <f>Tabelle1!AT154-'1. Iteration'!AT154</f>
        <v>-8.2069574439434204E-2</v>
      </c>
      <c r="AU355" s="4">
        <f>Tabelle1!AU154-'1. Iteration'!AU154</f>
        <v>-1.9564466360177217E-2</v>
      </c>
    </row>
    <row r="356" spans="6:47">
      <c r="F356" s="7">
        <f>Tabelle1!F155-'1. Iteration'!G356/'1. Iteration'!AX155</f>
        <v>-1.1330221667954912</v>
      </c>
      <c r="G356">
        <f t="shared" si="131"/>
        <v>-1.1680988930582876</v>
      </c>
      <c r="H356" s="4">
        <f>Tabelle1!H155-'1. Iteration'!H155</f>
        <v>0.15720281712332418</v>
      </c>
      <c r="I356" s="4">
        <f>Tabelle1!I155-'1. Iteration'!I155</f>
        <v>0.21661727680295084</v>
      </c>
      <c r="J356" s="4">
        <f>Tabelle1!J155-'1. Iteration'!J155</f>
        <v>0.34369049610495828</v>
      </c>
      <c r="K356" s="4">
        <f>Tabelle1!K155-'1. Iteration'!K155</f>
        <v>0.41808600286000519</v>
      </c>
      <c r="L356" s="4">
        <f>Tabelle1!L155-'1. Iteration'!L155</f>
        <v>-0.54373666039948254</v>
      </c>
      <c r="M356" s="4">
        <f>Tabelle1!M155-'1. Iteration'!M155</f>
        <v>0.49171100055544859</v>
      </c>
      <c r="N356" s="4">
        <f>Tabelle1!N155-'1. Iteration'!N155</f>
        <v>0.56289135835803683</v>
      </c>
      <c r="O356" s="4">
        <f>Tabelle1!O155-'1. Iteration'!O155</f>
        <v>-0.42984858009660759</v>
      </c>
      <c r="P356" s="4">
        <f>Tabelle1!P155-'1. Iteration'!P155</f>
        <v>-0.40876598491735405</v>
      </c>
      <c r="Q356" s="4">
        <f>Tabelle1!Q155-'1. Iteration'!Q155</f>
        <v>0.6113275002070705</v>
      </c>
      <c r="R356" s="4">
        <f>Tabelle1!R155-'1. Iteration'!R155</f>
        <v>-0.38218253605981162</v>
      </c>
      <c r="S356" s="4">
        <f>Tabelle1!S155-'1. Iteration'!S155</f>
        <v>-0.36330314139510106</v>
      </c>
      <c r="T356" s="4">
        <f>Tabelle1!T155-'1. Iteration'!T155</f>
        <v>-0.36330314139510106</v>
      </c>
      <c r="U356" s="4">
        <f>Tabelle1!U155-'1. Iteration'!U155</f>
        <v>0.64280056390922258</v>
      </c>
      <c r="V356" s="4">
        <f>Tabelle1!V155-'1. Iteration'!V155</f>
        <v>-0.31691693116289021</v>
      </c>
      <c r="W356" s="4">
        <f>Tabelle1!W155-'1. Iteration'!W155</f>
        <v>-0.29565808564019463</v>
      </c>
      <c r="X356" s="4">
        <f>Tabelle1!X155-'1. Iteration'!X155</f>
        <v>-0.29565808564019463</v>
      </c>
      <c r="Y356" s="4">
        <f>Tabelle1!Y155-'1. Iteration'!Y155</f>
        <v>-0.28546582302716345</v>
      </c>
      <c r="Z356" s="4">
        <f>Tabelle1!Z155-'1. Iteration'!Z155</f>
        <v>0.74350047634517646</v>
      </c>
      <c r="AA356" s="4">
        <f>Tabelle1!AA155-'1. Iteration'!AA155</f>
        <v>-0.25649952365482348</v>
      </c>
      <c r="AB356" s="4">
        <f>Tabelle1!AB155-'1. Iteration'!AB155</f>
        <v>0.7481071555671388</v>
      </c>
      <c r="AC356" s="4">
        <f>Tabelle1!AC155-'1. Iteration'!AC155</f>
        <v>-0.23842742069413533</v>
      </c>
      <c r="AD356" s="4">
        <f>Tabelle1!AD155-'1. Iteration'!AD155</f>
        <v>-0.23405338359690281</v>
      </c>
      <c r="AE356" s="4">
        <f>Tabelle1!AE155-'1. Iteration'!AE155</f>
        <v>-0.22973475323979345</v>
      </c>
      <c r="AF356" s="4">
        <f>Tabelle1!AF155-'1. Iteration'!AF155</f>
        <v>-0.22973475323979345</v>
      </c>
      <c r="AG356" s="4">
        <f>Tabelle1!AG155-'1. Iteration'!AG155</f>
        <v>-0.22547048347746743</v>
      </c>
      <c r="AH356" s="4">
        <f>Tabelle1!AH155-'1. Iteration'!AH155</f>
        <v>-0.22547048347746743</v>
      </c>
      <c r="AI356" s="4">
        <f>Tabelle1!AI155-'1. Iteration'!AI155</f>
        <v>-0.22547048347746743</v>
      </c>
      <c r="AJ356" s="4">
        <f>Tabelle1!AJ155-'1. Iteration'!AJ155</f>
        <v>-0.21710097120200031</v>
      </c>
      <c r="AK356" s="4">
        <f>Tabelle1!AK155-'1. Iteration'!AK155</f>
        <v>0.82544989794480406</v>
      </c>
      <c r="AL356" s="4">
        <f>Tabelle1!AL155-'1. Iteration'!AL155</f>
        <v>-0.17095033330068879</v>
      </c>
      <c r="AM356" s="4">
        <f>Tabelle1!AM155-'1. Iteration'!AM155</f>
        <v>-0.1535585732008295</v>
      </c>
      <c r="AN356" s="4">
        <f>Tabelle1!AN155-'1. Iteration'!AN155</f>
        <v>-0.13711776311854931</v>
      </c>
      <c r="AO356" s="4">
        <f>Tabelle1!AO155-'1. Iteration'!AO155</f>
        <v>-0.13393688892631944</v>
      </c>
      <c r="AP356" s="4">
        <f>Tabelle1!AP155-'1. Iteration'!AP155</f>
        <v>-0.1245985086536512</v>
      </c>
      <c r="AQ356" s="4">
        <f>Tabelle1!AQ155-'1. Iteration'!AQ155</f>
        <v>-0.11853771729350202</v>
      </c>
      <c r="AR356" s="4">
        <f>Tabelle1!AR155-'1. Iteration'!AR155</f>
        <v>-0.1155551981208587</v>
      </c>
      <c r="AS356" s="4">
        <f>Tabelle1!AS155-'1. Iteration'!AS155</f>
        <v>-0.10679318962866123</v>
      </c>
      <c r="AT356" s="4">
        <f>Tabelle1!AT155-'1. Iteration'!AT155</f>
        <v>-8.2069574439434204E-2</v>
      </c>
      <c r="AU356" s="4">
        <f>Tabelle1!AU155-'1. Iteration'!AU155</f>
        <v>-1.9564466360177217E-2</v>
      </c>
    </row>
    <row r="357" spans="6:47">
      <c r="F357" s="7">
        <f>Tabelle1!F156-'1. Iteration'!G357/'1. Iteration'!AX156</f>
        <v>-1.1330221667954912</v>
      </c>
      <c r="G357">
        <f t="shared" si="131"/>
        <v>-1.1680988930582878</v>
      </c>
      <c r="H357" s="4">
        <f>Tabelle1!H156-'1. Iteration'!H156</f>
        <v>0.15720281712332418</v>
      </c>
      <c r="I357" s="4">
        <f>Tabelle1!I156-'1. Iteration'!I156</f>
        <v>0.21661727680295084</v>
      </c>
      <c r="J357" s="4">
        <f>Tabelle1!J156-'1. Iteration'!J156</f>
        <v>0.34369049610495828</v>
      </c>
      <c r="K357" s="4">
        <f>Tabelle1!K156-'1. Iteration'!K156</f>
        <v>0.41808600286000519</v>
      </c>
      <c r="L357" s="4">
        <f>Tabelle1!L156-'1. Iteration'!L156</f>
        <v>0.45626333960051746</v>
      </c>
      <c r="M357" s="4">
        <f>Tabelle1!M156-'1. Iteration'!M156</f>
        <v>0.49171100055544859</v>
      </c>
      <c r="N357" s="4">
        <f>Tabelle1!N156-'1. Iteration'!N156</f>
        <v>0.56289135835803683</v>
      </c>
      <c r="O357" s="4">
        <f>Tabelle1!O156-'1. Iteration'!O156</f>
        <v>-0.42984858009660759</v>
      </c>
      <c r="P357" s="4">
        <f>Tabelle1!P156-'1. Iteration'!P156</f>
        <v>-0.40876598491735405</v>
      </c>
      <c r="Q357" s="4">
        <f>Tabelle1!Q156-'1. Iteration'!Q156</f>
        <v>-0.3886724997929295</v>
      </c>
      <c r="R357" s="4">
        <f>Tabelle1!R156-'1. Iteration'!R156</f>
        <v>-0.38218253605981162</v>
      </c>
      <c r="S357" s="4">
        <f>Tabelle1!S156-'1. Iteration'!S156</f>
        <v>0.63669685860489889</v>
      </c>
      <c r="T357" s="4">
        <f>Tabelle1!T156-'1. Iteration'!T156</f>
        <v>-0.36330314139510106</v>
      </c>
      <c r="U357" s="4">
        <f>Tabelle1!U156-'1. Iteration'!U156</f>
        <v>-0.35719943609077742</v>
      </c>
      <c r="V357" s="4">
        <f>Tabelle1!V156-'1. Iteration'!V156</f>
        <v>-0.31691693116289021</v>
      </c>
      <c r="W357" s="4">
        <f>Tabelle1!W156-'1. Iteration'!W156</f>
        <v>-0.29565808564019463</v>
      </c>
      <c r="X357" s="4">
        <f>Tabelle1!X156-'1. Iteration'!X156</f>
        <v>-0.29565808564019463</v>
      </c>
      <c r="Y357" s="4">
        <f>Tabelle1!Y156-'1. Iteration'!Y156</f>
        <v>0.71453417697283661</v>
      </c>
      <c r="Z357" s="4">
        <f>Tabelle1!Z156-'1. Iteration'!Z156</f>
        <v>-0.25649952365482348</v>
      </c>
      <c r="AA357" s="4">
        <f>Tabelle1!AA156-'1. Iteration'!AA156</f>
        <v>-0.25649952365482348</v>
      </c>
      <c r="AB357" s="4">
        <f>Tabelle1!AB156-'1. Iteration'!AB156</f>
        <v>-0.25189284443286125</v>
      </c>
      <c r="AC357" s="4">
        <f>Tabelle1!AC156-'1. Iteration'!AC156</f>
        <v>0.76157257930586464</v>
      </c>
      <c r="AD357" s="4">
        <f>Tabelle1!AD156-'1. Iteration'!AD156</f>
        <v>-0.23405338359690281</v>
      </c>
      <c r="AE357" s="4">
        <f>Tabelle1!AE156-'1. Iteration'!AE156</f>
        <v>-0.22973475323979345</v>
      </c>
      <c r="AF357" s="4">
        <f>Tabelle1!AF156-'1. Iteration'!AF156</f>
        <v>-0.22973475323979345</v>
      </c>
      <c r="AG357" s="4">
        <f>Tabelle1!AG156-'1. Iteration'!AG156</f>
        <v>-0.22547048347746743</v>
      </c>
      <c r="AH357" s="4">
        <f>Tabelle1!AH156-'1. Iteration'!AH156</f>
        <v>-0.22547048347746743</v>
      </c>
      <c r="AI357" s="4">
        <f>Tabelle1!AI156-'1. Iteration'!AI156</f>
        <v>-0.22547048347746743</v>
      </c>
      <c r="AJ357" s="4">
        <f>Tabelle1!AJ156-'1. Iteration'!AJ156</f>
        <v>-0.21710097120200031</v>
      </c>
      <c r="AK357" s="4">
        <f>Tabelle1!AK156-'1. Iteration'!AK156</f>
        <v>-0.17455010205519594</v>
      </c>
      <c r="AL357" s="4">
        <f>Tabelle1!AL156-'1. Iteration'!AL156</f>
        <v>-0.17095033330068879</v>
      </c>
      <c r="AM357" s="4">
        <f>Tabelle1!AM156-'1. Iteration'!AM156</f>
        <v>-0.1535585732008295</v>
      </c>
      <c r="AN357" s="4">
        <f>Tabelle1!AN156-'1. Iteration'!AN156</f>
        <v>-0.13711776311854931</v>
      </c>
      <c r="AO357" s="4">
        <f>Tabelle1!AO156-'1. Iteration'!AO156</f>
        <v>-0.13393688892631944</v>
      </c>
      <c r="AP357" s="4">
        <f>Tabelle1!AP156-'1. Iteration'!AP156</f>
        <v>-0.1245985086536512</v>
      </c>
      <c r="AQ357" s="4">
        <f>Tabelle1!AQ156-'1. Iteration'!AQ156</f>
        <v>-0.11853771729350202</v>
      </c>
      <c r="AR357" s="4">
        <f>Tabelle1!AR156-'1. Iteration'!AR156</f>
        <v>-0.1155551981208587</v>
      </c>
      <c r="AS357" s="4">
        <f>Tabelle1!AS156-'1. Iteration'!AS156</f>
        <v>0.89320681037133876</v>
      </c>
      <c r="AT357" s="4">
        <f>Tabelle1!AT156-'1. Iteration'!AT156</f>
        <v>-8.2069574439434204E-2</v>
      </c>
      <c r="AU357" s="4">
        <f>Tabelle1!AU156-'1. Iteration'!AU156</f>
        <v>-1.9564466360177217E-2</v>
      </c>
    </row>
    <row r="358" spans="6:47">
      <c r="F358" s="7">
        <f>Tabelle1!F157-'1. Iteration'!G358/'1. Iteration'!AX157</f>
        <v>-1.2838626059231641</v>
      </c>
      <c r="G358">
        <f t="shared" si="131"/>
        <v>-1.2653802946674657</v>
      </c>
      <c r="H358" s="4">
        <f>Tabelle1!H157-'1. Iteration'!H157</f>
        <v>-0.82491052651220642</v>
      </c>
      <c r="I358" s="4">
        <f>Tabelle1!I157-'1. Iteration'!I157</f>
        <v>0.23934433323326043</v>
      </c>
      <c r="J358" s="4">
        <f>Tabelle1!J157-'1. Iteration'!J157</f>
        <v>0.37339506980437198</v>
      </c>
      <c r="K358" s="4">
        <f>Tabelle1!K157-'1. Iteration'!K157</f>
        <v>-0.55018637997688413</v>
      </c>
      <c r="L358" s="4">
        <f>Tabelle1!L157-'1. Iteration'!L157</f>
        <v>0.48845625769900036</v>
      </c>
      <c r="M358" s="4">
        <f>Tabelle1!M157-'1. Iteration'!M157</f>
        <v>-0.47600527140687643</v>
      </c>
      <c r="N358" s="4">
        <f>Tabelle1!N157-'1. Iteration'!N157</f>
        <v>-0.40561650054356313</v>
      </c>
      <c r="O358" s="4">
        <f>Tabelle1!O157-'1. Iteration'!O157</f>
        <v>0.60149081029700791</v>
      </c>
      <c r="P358" s="4">
        <f>Tabelle1!P157-'1. Iteration'!P157</f>
        <v>0.6220552294510775</v>
      </c>
      <c r="Q358" s="4">
        <f>Tabelle1!Q157-'1. Iteration'!Q157</f>
        <v>-0.35844780966376411</v>
      </c>
      <c r="R358" s="4">
        <f>Tabelle1!R157-'1. Iteration'!R157</f>
        <v>0.64782820659822349</v>
      </c>
      <c r="S358" s="4">
        <f>Tabelle1!S157-'1. Iteration'!S157</f>
        <v>-0.33397350276506116</v>
      </c>
      <c r="T358" s="4">
        <f>Tabelle1!T157-'1. Iteration'!T157</f>
        <v>-0.33397350276506116</v>
      </c>
      <c r="U358" s="4">
        <f>Tabelle1!U157-'1. Iteration'!U157</f>
        <v>0.6718913786445041</v>
      </c>
      <c r="V358" s="4">
        <f>Tabelle1!V157-'1. Iteration'!V157</f>
        <v>-0.289628601010951</v>
      </c>
      <c r="W358" s="4">
        <f>Tabelle1!W157-'1. Iteration'!W157</f>
        <v>-0.26947812200802651</v>
      </c>
      <c r="X358" s="4">
        <f>Tabelle1!X157-'1. Iteration'!X157</f>
        <v>-0.26947812200802651</v>
      </c>
      <c r="Y358" s="4">
        <f>Tabelle1!Y157-'1. Iteration'!Y157</f>
        <v>-0.25985540032343224</v>
      </c>
      <c r="Z358" s="4">
        <f>Tabelle1!Z157-'1. Iteration'!Z157</f>
        <v>-0.23264170084189878</v>
      </c>
      <c r="AA358" s="4">
        <f>Tabelle1!AA157-'1. Iteration'!AA157</f>
        <v>0.76735829915810116</v>
      </c>
      <c r="AB358" s="4">
        <f>Tabelle1!AB157-'1. Iteration'!AB157</f>
        <v>-0.22833191486651797</v>
      </c>
      <c r="AC358" s="4">
        <f>Tabelle1!AC157-'1. Iteration'!AC157</f>
        <v>-0.21576273358585102</v>
      </c>
      <c r="AD358" s="4">
        <f>Tabelle1!AD157-'1. Iteration'!AD157</f>
        <v>-0.21168891364685383</v>
      </c>
      <c r="AE358" s="4">
        <f>Tabelle1!AE157-'1. Iteration'!AE157</f>
        <v>-0.20767105697175214</v>
      </c>
      <c r="AF358" s="4">
        <f>Tabelle1!AF157-'1. Iteration'!AF157</f>
        <v>-0.20767105697175214</v>
      </c>
      <c r="AG358" s="4">
        <f>Tabelle1!AG157-'1. Iteration'!AG157</f>
        <v>-0.20370801825152068</v>
      </c>
      <c r="AH358" s="4">
        <f>Tabelle1!AH157-'1. Iteration'!AH157</f>
        <v>-0.20370801825152068</v>
      </c>
      <c r="AI358" s="4">
        <f>Tabelle1!AI157-'1. Iteration'!AI157</f>
        <v>0.79629198174847926</v>
      </c>
      <c r="AJ358" s="4">
        <f>Tabelle1!AJ157-'1. Iteration'!AJ157</f>
        <v>-0.19594196759747196</v>
      </c>
      <c r="AK358" s="4">
        <f>Tabelle1!AK157-'1. Iteration'!AK157</f>
        <v>-0.15670807891734137</v>
      </c>
      <c r="AL358" s="4">
        <f>Tabelle1!AL157-'1. Iteration'!AL157</f>
        <v>-0.15340788428849267</v>
      </c>
      <c r="AM358" s="4">
        <f>Tabelle1!AM157-'1. Iteration'!AM157</f>
        <v>-0.13750481193144914</v>
      </c>
      <c r="AN358" s="4">
        <f>Tabelle1!AN157-'1. Iteration'!AN157</f>
        <v>0.87746601595050255</v>
      </c>
      <c r="AO358" s="4">
        <f>Tabelle1!AO157-'1. Iteration'!AO157</f>
        <v>-0.11964451624222965</v>
      </c>
      <c r="AP358" s="4">
        <f>Tabelle1!AP157-'1. Iteration'!AP157</f>
        <v>-0.11117471409887107</v>
      </c>
      <c r="AQ358" s="4">
        <f>Tabelle1!AQ157-'1. Iteration'!AQ157</f>
        <v>-0.10568805714140818</v>
      </c>
      <c r="AR358" s="4">
        <f>Tabelle1!AR157-'1. Iteration'!AR157</f>
        <v>-0.10299107152127837</v>
      </c>
      <c r="AS358" s="4">
        <f>Tabelle1!AS157-'1. Iteration'!AS157</f>
        <v>-9.507932720334375E-2</v>
      </c>
      <c r="AT358" s="4">
        <f>Tabelle1!AT157-'1. Iteration'!AT157</f>
        <v>-7.2846410741196119E-2</v>
      </c>
      <c r="AU358" s="4">
        <f>Tabelle1!AU157-'1. Iteration'!AU157</f>
        <v>-1.7233885197392034E-2</v>
      </c>
    </row>
    <row r="359" spans="6:47">
      <c r="F359" s="7">
        <f>Tabelle1!F158-'1. Iteration'!G359/'1. Iteration'!AX158</f>
        <v>-1.2838626059231639</v>
      </c>
      <c r="G359">
        <f t="shared" si="131"/>
        <v>-1.265380294667465</v>
      </c>
      <c r="H359" s="4">
        <f>Tabelle1!H158-'1. Iteration'!H158</f>
        <v>0.17508947348779358</v>
      </c>
      <c r="I359" s="4">
        <f>Tabelle1!I158-'1. Iteration'!I158</f>
        <v>0.23934433323326043</v>
      </c>
      <c r="J359" s="4">
        <f>Tabelle1!J158-'1. Iteration'!J158</f>
        <v>0.37339506980437198</v>
      </c>
      <c r="K359" s="4">
        <f>Tabelle1!K158-'1. Iteration'!K158</f>
        <v>0.44981362002311587</v>
      </c>
      <c r="L359" s="4">
        <f>Tabelle1!L158-'1. Iteration'!L158</f>
        <v>0.48845625769900036</v>
      </c>
      <c r="M359" s="4">
        <f>Tabelle1!M158-'1. Iteration'!M158</f>
        <v>-0.47600527140687643</v>
      </c>
      <c r="N359" s="4">
        <f>Tabelle1!N158-'1. Iteration'!N158</f>
        <v>-0.40561650054356313</v>
      </c>
      <c r="O359" s="4">
        <f>Tabelle1!O158-'1. Iteration'!O158</f>
        <v>0.60149081029700791</v>
      </c>
      <c r="P359" s="4">
        <f>Tabelle1!P158-'1. Iteration'!P158</f>
        <v>-0.37794477054892245</v>
      </c>
      <c r="Q359" s="4">
        <f>Tabelle1!Q158-'1. Iteration'!Q158</f>
        <v>-0.35844780966376411</v>
      </c>
      <c r="R359" s="4">
        <f>Tabelle1!R158-'1. Iteration'!R158</f>
        <v>0.64782820659822349</v>
      </c>
      <c r="S359" s="4">
        <f>Tabelle1!S158-'1. Iteration'!S158</f>
        <v>-0.33397350276506116</v>
      </c>
      <c r="T359" s="4">
        <f>Tabelle1!T158-'1. Iteration'!T158</f>
        <v>-0.33397350276506116</v>
      </c>
      <c r="U359" s="4">
        <f>Tabelle1!U158-'1. Iteration'!U158</f>
        <v>0.6718913786445041</v>
      </c>
      <c r="V359" s="4">
        <f>Tabelle1!V158-'1. Iteration'!V158</f>
        <v>-0.289628601010951</v>
      </c>
      <c r="W359" s="4">
        <f>Tabelle1!W158-'1. Iteration'!W158</f>
        <v>-0.26947812200802651</v>
      </c>
      <c r="X359" s="4">
        <f>Tabelle1!X158-'1. Iteration'!X158</f>
        <v>-0.26947812200802651</v>
      </c>
      <c r="Y359" s="4">
        <f>Tabelle1!Y158-'1. Iteration'!Y158</f>
        <v>-0.25985540032343224</v>
      </c>
      <c r="Z359" s="4">
        <f>Tabelle1!Z158-'1. Iteration'!Z158</f>
        <v>-0.23264170084189878</v>
      </c>
      <c r="AA359" s="4">
        <f>Tabelle1!AA158-'1. Iteration'!AA158</f>
        <v>-0.23264170084189878</v>
      </c>
      <c r="AB359" s="4">
        <f>Tabelle1!AB158-'1. Iteration'!AB158</f>
        <v>-0.22833191486651797</v>
      </c>
      <c r="AC359" s="4">
        <f>Tabelle1!AC158-'1. Iteration'!AC158</f>
        <v>0.78423726641414904</v>
      </c>
      <c r="AD359" s="4">
        <f>Tabelle1!AD158-'1. Iteration'!AD158</f>
        <v>-0.21168891364685383</v>
      </c>
      <c r="AE359" s="4">
        <f>Tabelle1!AE158-'1. Iteration'!AE158</f>
        <v>-0.20767105697175214</v>
      </c>
      <c r="AF359" s="4">
        <f>Tabelle1!AF158-'1. Iteration'!AF158</f>
        <v>-0.20767105697175214</v>
      </c>
      <c r="AG359" s="4">
        <f>Tabelle1!AG158-'1. Iteration'!AG158</f>
        <v>-0.20370801825152068</v>
      </c>
      <c r="AH359" s="4">
        <f>Tabelle1!AH158-'1. Iteration'!AH158</f>
        <v>-0.20370801825152068</v>
      </c>
      <c r="AI359" s="4">
        <f>Tabelle1!AI158-'1. Iteration'!AI158</f>
        <v>-0.20370801825152068</v>
      </c>
      <c r="AJ359" s="4">
        <f>Tabelle1!AJ158-'1. Iteration'!AJ158</f>
        <v>-0.19594196759747196</v>
      </c>
      <c r="AK359" s="4">
        <f>Tabelle1!AK158-'1. Iteration'!AK158</f>
        <v>0.8432919210826586</v>
      </c>
      <c r="AL359" s="4">
        <f>Tabelle1!AL158-'1. Iteration'!AL158</f>
        <v>-0.15340788428849267</v>
      </c>
      <c r="AM359" s="4">
        <f>Tabelle1!AM158-'1. Iteration'!AM158</f>
        <v>-0.13750481193144914</v>
      </c>
      <c r="AN359" s="4">
        <f>Tabelle1!AN158-'1. Iteration'!AN158</f>
        <v>-0.12253398404949739</v>
      </c>
      <c r="AO359" s="4">
        <f>Tabelle1!AO158-'1. Iteration'!AO158</f>
        <v>-0.11964451624222965</v>
      </c>
      <c r="AP359" s="4">
        <f>Tabelle1!AP158-'1. Iteration'!AP158</f>
        <v>-0.11117471409887107</v>
      </c>
      <c r="AQ359" s="4">
        <f>Tabelle1!AQ158-'1. Iteration'!AQ158</f>
        <v>-0.10568805714140818</v>
      </c>
      <c r="AR359" s="4">
        <f>Tabelle1!AR158-'1. Iteration'!AR158</f>
        <v>-0.10299107152127837</v>
      </c>
      <c r="AS359" s="4">
        <f>Tabelle1!AS158-'1. Iteration'!AS158</f>
        <v>-9.507932720334375E-2</v>
      </c>
      <c r="AT359" s="4">
        <f>Tabelle1!AT158-'1. Iteration'!AT158</f>
        <v>-7.2846410741196119E-2</v>
      </c>
      <c r="AU359" s="4">
        <f>Tabelle1!AU158-'1. Iteration'!AU158</f>
        <v>-1.7233885197392034E-2</v>
      </c>
    </row>
    <row r="360" spans="6:47">
      <c r="F360" s="7">
        <f>Tabelle1!F159-'1. Iteration'!G360/'1. Iteration'!AX159</f>
        <v>-1.4442833969803188</v>
      </c>
      <c r="G360">
        <f t="shared" si="131"/>
        <v>-1.3455141968767723</v>
      </c>
      <c r="H360" s="4">
        <f>Tabelle1!H159-'1. Iteration'!H159</f>
        <v>0.1959459765430267</v>
      </c>
      <c r="I360" s="4">
        <f>Tabelle1!I159-'1. Iteration'!I159</f>
        <v>0.26539235930012983</v>
      </c>
      <c r="J360" s="4">
        <f>Tabelle1!J159-'1. Iteration'!J159</f>
        <v>0.40624053034073171</v>
      </c>
      <c r="K360" s="4">
        <f>Tabelle1!K159-'1. Iteration'!K159</f>
        <v>-0.51581308362146816</v>
      </c>
      <c r="L360" s="4">
        <f>Tabelle1!L159-'1. Iteration'!L159</f>
        <v>0.52297559899472523</v>
      </c>
      <c r="M360" s="4">
        <f>Tabelle1!M159-'1. Iteration'!M159</f>
        <v>0.55828458750919996</v>
      </c>
      <c r="N360" s="4">
        <f>Tabelle1!N159-'1. Iteration'!N159</f>
        <v>-0.37278981671799777</v>
      </c>
      <c r="O360" s="4">
        <f>Tabelle1!O159-'1. Iteration'!O159</f>
        <v>-0.36590361056120546</v>
      </c>
      <c r="P360" s="4">
        <f>Tabelle1!P159-'1. Iteration'!P159</f>
        <v>-0.34605372881819596</v>
      </c>
      <c r="Q360" s="4">
        <f>Tabelle1!Q159-'1. Iteration'!Q159</f>
        <v>-0.32733621476605523</v>
      </c>
      <c r="R360" s="4">
        <f>Tabelle1!R159-'1. Iteration'!R159</f>
        <v>-0.32133209086171682</v>
      </c>
      <c r="S360" s="4">
        <f>Tabelle1!S159-'1. Iteration'!S159</f>
        <v>-0.30397965062620602</v>
      </c>
      <c r="T360" s="4">
        <f>Tabelle1!T159-'1. Iteration'!T159</f>
        <v>0.69602034937379398</v>
      </c>
      <c r="U360" s="4">
        <f>Tabelle1!U159-'1. Iteration'!U159</f>
        <v>0.70159450183787442</v>
      </c>
      <c r="V360" s="4">
        <f>Tabelle1!V159-'1. Iteration'!V159</f>
        <v>-0.26205036616392041</v>
      </c>
      <c r="W360" s="4">
        <f>Tabelle1!W159-'1. Iteration'!W159</f>
        <v>-0.24316182122342167</v>
      </c>
      <c r="X360" s="4">
        <f>Tabelle1!X159-'1. Iteration'!X159</f>
        <v>-0.24316182122342167</v>
      </c>
      <c r="Y360" s="4">
        <f>Tabelle1!Y159-'1. Iteration'!Y159</f>
        <v>-0.23417758213358239</v>
      </c>
      <c r="Z360" s="4">
        <f>Tabelle1!Z159-'1. Iteration'!Z159</f>
        <v>0.79110594198248019</v>
      </c>
      <c r="AA360" s="4">
        <f>Tabelle1!AA159-'1. Iteration'!AA159</f>
        <v>-0.20889405801751984</v>
      </c>
      <c r="AB360" s="4">
        <f>Tabelle1!AB159-'1. Iteration'!AB159</f>
        <v>-0.20490673184519351</v>
      </c>
      <c r="AC360" s="4">
        <f>Tabelle1!AC159-'1. Iteration'!AC159</f>
        <v>-0.19330403333550103</v>
      </c>
      <c r="AD360" s="4">
        <f>Tabelle1!AD159-'1. Iteration'!AD159</f>
        <v>-0.18955176441352348</v>
      </c>
      <c r="AE360" s="4">
        <f>Tabelle1!AE159-'1. Iteration'!AE159</f>
        <v>-0.1858550117805538</v>
      </c>
      <c r="AF360" s="4">
        <f>Tabelle1!AF159-'1. Iteration'!AF159</f>
        <v>-0.1858550117805538</v>
      </c>
      <c r="AG360" s="4">
        <f>Tabelle1!AG159-'1. Iteration'!AG159</f>
        <v>-0.1822125524063237</v>
      </c>
      <c r="AH360" s="4">
        <f>Tabelle1!AH159-'1. Iteration'!AH159</f>
        <v>-0.1822125524063237</v>
      </c>
      <c r="AI360" s="4">
        <f>Tabelle1!AI159-'1. Iteration'!AI159</f>
        <v>-0.1822125524063237</v>
      </c>
      <c r="AJ360" s="4">
        <f>Tabelle1!AJ159-'1. Iteration'!AJ159</f>
        <v>-0.17508579833643234</v>
      </c>
      <c r="AK360" s="4">
        <f>Tabelle1!AK159-'1. Iteration'!AK159</f>
        <v>-0.13930447343333999</v>
      </c>
      <c r="AL360" s="4">
        <f>Tabelle1!AL159-'1. Iteration'!AL159</f>
        <v>-0.13631154643746976</v>
      </c>
      <c r="AM360" s="4">
        <f>Tabelle1!AM159-'1. Iteration'!AM159</f>
        <v>-0.12192552607350479</v>
      </c>
      <c r="AN360" s="4">
        <f>Tabelle1!AN159-'1. Iteration'!AN159</f>
        <v>-0.10843763716606179</v>
      </c>
      <c r="AO360" s="4">
        <f>Tabelle1!AO159-'1. Iteration'!AO159</f>
        <v>0.89415952030621171</v>
      </c>
      <c r="AP360" s="4">
        <f>Tabelle1!AP159-'1. Iteration'!AP159</f>
        <v>-9.8238838051766517E-2</v>
      </c>
      <c r="AQ360" s="4">
        <f>Tabelle1!AQ159-'1. Iteration'!AQ159</f>
        <v>-9.3323557572891416E-2</v>
      </c>
      <c r="AR360" s="4">
        <f>Tabelle1!AR159-'1. Iteration'!AR159</f>
        <v>-9.0910019756826471E-2</v>
      </c>
      <c r="AS360" s="4">
        <f>Tabelle1!AS159-'1. Iteration'!AS159</f>
        <v>-8.3839596261694516E-2</v>
      </c>
      <c r="AT360" s="4">
        <f>Tabelle1!AT159-'1. Iteration'!AT159</f>
        <v>-6.404890390509263E-2</v>
      </c>
      <c r="AU360" s="4">
        <f>Tabelle1!AU159-'1. Iteration'!AU159</f>
        <v>-1.5043610960858052E-2</v>
      </c>
    </row>
    <row r="361" spans="6:47">
      <c r="F361" s="7">
        <f>Tabelle1!F160-'1. Iteration'!G361/'1. Iteration'!AX160</f>
        <v>-1.4442833969803188</v>
      </c>
      <c r="G361">
        <f t="shared" si="131"/>
        <v>-1.3455141968767723</v>
      </c>
      <c r="H361" s="4">
        <f>Tabelle1!H160-'1. Iteration'!H160</f>
        <v>0.1959459765430267</v>
      </c>
      <c r="I361" s="4">
        <f>Tabelle1!I160-'1. Iteration'!I160</f>
        <v>0.26539235930012983</v>
      </c>
      <c r="J361" s="4">
        <f>Tabelle1!J160-'1. Iteration'!J160</f>
        <v>-0.59375946965926829</v>
      </c>
      <c r="K361" s="4">
        <f>Tabelle1!K160-'1. Iteration'!K160</f>
        <v>0.48418691637853184</v>
      </c>
      <c r="L361" s="4">
        <f>Tabelle1!L160-'1. Iteration'!L160</f>
        <v>0.52297559899472523</v>
      </c>
      <c r="M361" s="4">
        <f>Tabelle1!M160-'1. Iteration'!M160</f>
        <v>0.55828458750919996</v>
      </c>
      <c r="N361" s="4">
        <f>Tabelle1!N160-'1. Iteration'!N160</f>
        <v>-0.37278981671799777</v>
      </c>
      <c r="O361" s="4">
        <f>Tabelle1!O160-'1. Iteration'!O160</f>
        <v>-0.36590361056120546</v>
      </c>
      <c r="P361" s="4">
        <f>Tabelle1!P160-'1. Iteration'!P160</f>
        <v>-0.34605372881819596</v>
      </c>
      <c r="Q361" s="4">
        <f>Tabelle1!Q160-'1. Iteration'!Q160</f>
        <v>0.67266378523394477</v>
      </c>
      <c r="R361" s="4">
        <f>Tabelle1!R160-'1. Iteration'!R160</f>
        <v>-0.32133209086171682</v>
      </c>
      <c r="S361" s="4">
        <f>Tabelle1!S160-'1. Iteration'!S160</f>
        <v>-0.30397965062620602</v>
      </c>
      <c r="T361" s="4">
        <f>Tabelle1!T160-'1. Iteration'!T160</f>
        <v>-0.30397965062620602</v>
      </c>
      <c r="U361" s="4">
        <f>Tabelle1!U160-'1. Iteration'!U160</f>
        <v>-0.29840549816212553</v>
      </c>
      <c r="V361" s="4">
        <f>Tabelle1!V160-'1. Iteration'!V160</f>
        <v>-0.26205036616392041</v>
      </c>
      <c r="W361" s="4">
        <f>Tabelle1!W160-'1. Iteration'!W160</f>
        <v>-0.24316182122342167</v>
      </c>
      <c r="X361" s="4">
        <f>Tabelle1!X160-'1. Iteration'!X160</f>
        <v>0.75683817877657833</v>
      </c>
      <c r="Y361" s="4">
        <f>Tabelle1!Y160-'1. Iteration'!Y160</f>
        <v>-0.23417758213358239</v>
      </c>
      <c r="Z361" s="4">
        <f>Tabelle1!Z160-'1. Iteration'!Z160</f>
        <v>-0.20889405801751984</v>
      </c>
      <c r="AA361" s="4">
        <f>Tabelle1!AA160-'1. Iteration'!AA160</f>
        <v>-0.20889405801751984</v>
      </c>
      <c r="AB361" s="4">
        <f>Tabelle1!AB160-'1. Iteration'!AB160</f>
        <v>0.79509326815480652</v>
      </c>
      <c r="AC361" s="4">
        <f>Tabelle1!AC160-'1. Iteration'!AC160</f>
        <v>-0.19330403333550103</v>
      </c>
      <c r="AD361" s="4">
        <f>Tabelle1!AD160-'1. Iteration'!AD160</f>
        <v>-0.18955176441352348</v>
      </c>
      <c r="AE361" s="4">
        <f>Tabelle1!AE160-'1. Iteration'!AE160</f>
        <v>-0.1858550117805538</v>
      </c>
      <c r="AF361" s="4">
        <f>Tabelle1!AF160-'1. Iteration'!AF160</f>
        <v>-0.1858550117805538</v>
      </c>
      <c r="AG361" s="4">
        <f>Tabelle1!AG160-'1. Iteration'!AG160</f>
        <v>-0.1822125524063237</v>
      </c>
      <c r="AH361" s="4">
        <f>Tabelle1!AH160-'1. Iteration'!AH160</f>
        <v>-0.1822125524063237</v>
      </c>
      <c r="AI361" s="4">
        <f>Tabelle1!AI160-'1. Iteration'!AI160</f>
        <v>-0.1822125524063237</v>
      </c>
      <c r="AJ361" s="4">
        <f>Tabelle1!AJ160-'1. Iteration'!AJ160</f>
        <v>-0.17508579833643234</v>
      </c>
      <c r="AK361" s="4">
        <f>Tabelle1!AK160-'1. Iteration'!AK160</f>
        <v>0.86069552656666004</v>
      </c>
      <c r="AL361" s="4">
        <f>Tabelle1!AL160-'1. Iteration'!AL160</f>
        <v>-0.13631154643746976</v>
      </c>
      <c r="AM361" s="4">
        <f>Tabelle1!AM160-'1. Iteration'!AM160</f>
        <v>-0.12192552607350479</v>
      </c>
      <c r="AN361" s="4">
        <f>Tabelle1!AN160-'1. Iteration'!AN160</f>
        <v>-0.10843763716606179</v>
      </c>
      <c r="AO361" s="4">
        <f>Tabelle1!AO160-'1. Iteration'!AO160</f>
        <v>-0.10584047969378825</v>
      </c>
      <c r="AP361" s="4">
        <f>Tabelle1!AP160-'1. Iteration'!AP160</f>
        <v>-9.8238838051766517E-2</v>
      </c>
      <c r="AQ361" s="4">
        <f>Tabelle1!AQ160-'1. Iteration'!AQ160</f>
        <v>-9.3323557572891416E-2</v>
      </c>
      <c r="AR361" s="4">
        <f>Tabelle1!AR160-'1. Iteration'!AR160</f>
        <v>-9.0910019756826471E-2</v>
      </c>
      <c r="AS361" s="4">
        <f>Tabelle1!AS160-'1. Iteration'!AS160</f>
        <v>-8.3839596261694516E-2</v>
      </c>
      <c r="AT361" s="4">
        <f>Tabelle1!AT160-'1. Iteration'!AT160</f>
        <v>-6.404890390509263E-2</v>
      </c>
      <c r="AU361" s="4">
        <f>Tabelle1!AU160-'1. Iteration'!AU160</f>
        <v>-1.5043610960858052E-2</v>
      </c>
    </row>
    <row r="362" spans="6:47">
      <c r="F362" s="7">
        <f>Tabelle1!F161-'1. Iteration'!G362/'1. Iteration'!AX161</f>
        <v>-1.4442833969803188</v>
      </c>
      <c r="G362">
        <f t="shared" si="131"/>
        <v>-1.3455141968767725</v>
      </c>
      <c r="H362" s="4">
        <f>Tabelle1!H161-'1. Iteration'!H161</f>
        <v>0.1959459765430267</v>
      </c>
      <c r="I362" s="4">
        <f>Tabelle1!I161-'1. Iteration'!I161</f>
        <v>0.26539235930012983</v>
      </c>
      <c r="J362" s="4">
        <f>Tabelle1!J161-'1. Iteration'!J161</f>
        <v>0.40624053034073171</v>
      </c>
      <c r="K362" s="4">
        <f>Tabelle1!K161-'1. Iteration'!K161</f>
        <v>0.48418691637853184</v>
      </c>
      <c r="L362" s="4">
        <f>Tabelle1!L161-'1. Iteration'!L161</f>
        <v>-0.47702440100527477</v>
      </c>
      <c r="M362" s="4">
        <f>Tabelle1!M161-'1. Iteration'!M161</f>
        <v>-0.44171541249079999</v>
      </c>
      <c r="N362" s="4">
        <f>Tabelle1!N161-'1. Iteration'!N161</f>
        <v>0.62721018328200229</v>
      </c>
      <c r="O362" s="4">
        <f>Tabelle1!O161-'1. Iteration'!O161</f>
        <v>-0.36590361056120546</v>
      </c>
      <c r="P362" s="4">
        <f>Tabelle1!P161-'1. Iteration'!P161</f>
        <v>-0.34605372881819596</v>
      </c>
      <c r="Q362" s="4">
        <f>Tabelle1!Q161-'1. Iteration'!Q161</f>
        <v>-0.32733621476605523</v>
      </c>
      <c r="R362" s="4">
        <f>Tabelle1!R161-'1. Iteration'!R161</f>
        <v>0.67866790913828323</v>
      </c>
      <c r="S362" s="4">
        <f>Tabelle1!S161-'1. Iteration'!S161</f>
        <v>-0.30397965062620602</v>
      </c>
      <c r="T362" s="4">
        <f>Tabelle1!T161-'1. Iteration'!T161</f>
        <v>-0.30397965062620602</v>
      </c>
      <c r="U362" s="4">
        <f>Tabelle1!U161-'1. Iteration'!U161</f>
        <v>0.70159450183787442</v>
      </c>
      <c r="V362" s="4">
        <f>Tabelle1!V161-'1. Iteration'!V161</f>
        <v>0.73794963383607959</v>
      </c>
      <c r="W362" s="4">
        <f>Tabelle1!W161-'1. Iteration'!W161</f>
        <v>-0.24316182122342167</v>
      </c>
      <c r="X362" s="4">
        <f>Tabelle1!X161-'1. Iteration'!X161</f>
        <v>-0.24316182122342167</v>
      </c>
      <c r="Y362" s="4">
        <f>Tabelle1!Y161-'1. Iteration'!Y161</f>
        <v>0.76582241786641758</v>
      </c>
      <c r="Z362" s="4">
        <f>Tabelle1!Z161-'1. Iteration'!Z161</f>
        <v>-0.20889405801751984</v>
      </c>
      <c r="AA362" s="4">
        <f>Tabelle1!AA161-'1. Iteration'!AA161</f>
        <v>-0.20889405801751984</v>
      </c>
      <c r="AB362" s="4">
        <f>Tabelle1!AB161-'1. Iteration'!AB161</f>
        <v>-0.20490673184519351</v>
      </c>
      <c r="AC362" s="4">
        <f>Tabelle1!AC161-'1. Iteration'!AC161</f>
        <v>-0.19330403333550103</v>
      </c>
      <c r="AD362" s="4">
        <f>Tabelle1!AD161-'1. Iteration'!AD161</f>
        <v>-0.18955176441352348</v>
      </c>
      <c r="AE362" s="4">
        <f>Tabelle1!AE161-'1. Iteration'!AE161</f>
        <v>-0.1858550117805538</v>
      </c>
      <c r="AF362" s="4">
        <f>Tabelle1!AF161-'1. Iteration'!AF161</f>
        <v>-0.1858550117805538</v>
      </c>
      <c r="AG362" s="4">
        <f>Tabelle1!AG161-'1. Iteration'!AG161</f>
        <v>-0.1822125524063237</v>
      </c>
      <c r="AH362" s="4">
        <f>Tabelle1!AH161-'1. Iteration'!AH161</f>
        <v>-0.1822125524063237</v>
      </c>
      <c r="AI362" s="4">
        <f>Tabelle1!AI161-'1. Iteration'!AI161</f>
        <v>-0.1822125524063237</v>
      </c>
      <c r="AJ362" s="4">
        <f>Tabelle1!AJ161-'1. Iteration'!AJ161</f>
        <v>-0.17508579833643234</v>
      </c>
      <c r="AK362" s="4">
        <f>Tabelle1!AK161-'1. Iteration'!AK161</f>
        <v>-0.13930447343333999</v>
      </c>
      <c r="AL362" s="4">
        <f>Tabelle1!AL161-'1. Iteration'!AL161</f>
        <v>-0.13631154643746976</v>
      </c>
      <c r="AM362" s="4">
        <f>Tabelle1!AM161-'1. Iteration'!AM161</f>
        <v>-0.12192552607350479</v>
      </c>
      <c r="AN362" s="4">
        <f>Tabelle1!AN161-'1. Iteration'!AN161</f>
        <v>-0.10843763716606179</v>
      </c>
      <c r="AO362" s="4">
        <f>Tabelle1!AO161-'1. Iteration'!AO161</f>
        <v>-0.10584047969378825</v>
      </c>
      <c r="AP362" s="4">
        <f>Tabelle1!AP161-'1. Iteration'!AP161</f>
        <v>-9.8238838051766517E-2</v>
      </c>
      <c r="AQ362" s="4">
        <f>Tabelle1!AQ161-'1. Iteration'!AQ161</f>
        <v>-9.3323557572891416E-2</v>
      </c>
      <c r="AR362" s="4">
        <f>Tabelle1!AR161-'1. Iteration'!AR161</f>
        <v>-9.0910019756826471E-2</v>
      </c>
      <c r="AS362" s="4">
        <f>Tabelle1!AS161-'1. Iteration'!AS161</f>
        <v>-8.3839596261694516E-2</v>
      </c>
      <c r="AT362" s="4">
        <f>Tabelle1!AT161-'1. Iteration'!AT161</f>
        <v>-6.404890390509263E-2</v>
      </c>
      <c r="AU362" s="4">
        <f>Tabelle1!AU161-'1. Iteration'!AU161</f>
        <v>-1.5043610960858052E-2</v>
      </c>
    </row>
    <row r="363" spans="6:47">
      <c r="F363" s="7">
        <f>Tabelle1!F162-'1. Iteration'!G363/'1. Iteration'!AX162</f>
        <v>-1.6167994323360064</v>
      </c>
      <c r="G363">
        <f t="shared" si="131"/>
        <v>-1.4049242135439164</v>
      </c>
      <c r="H363" s="4">
        <f>Tabelle1!H162-'1. Iteration'!H162</f>
        <v>0.22057894739635187</v>
      </c>
      <c r="I363" s="4">
        <f>Tabelle1!I162-'1. Iteration'!I162</f>
        <v>0.2955466398280242</v>
      </c>
      <c r="J363" s="4">
        <f>Tabelle1!J162-'1. Iteration'!J162</f>
        <v>0.44275284937322879</v>
      </c>
      <c r="K363" s="4">
        <f>Tabelle1!K162-'1. Iteration'!K162</f>
        <v>0.52155121356393941</v>
      </c>
      <c r="L363" s="4">
        <f>Tabelle1!L162-'1. Iteration'!L162</f>
        <v>-0.43991700441021098</v>
      </c>
      <c r="M363" s="4">
        <f>Tabelle1!M162-'1. Iteration'!M162</f>
        <v>-0.40522643312543571</v>
      </c>
      <c r="N363" s="4">
        <f>Tabelle1!N162-'1. Iteration'!N162</f>
        <v>-0.338541922923558</v>
      </c>
      <c r="O363" s="4">
        <f>Tabelle1!O162-'1. Iteration'!O162</f>
        <v>-0.33195352482667689</v>
      </c>
      <c r="P363" s="4">
        <f>Tabelle1!P162-'1. Iteration'!P162</f>
        <v>0.68696382583359994</v>
      </c>
      <c r="Q363" s="4">
        <f>Tabelle1!Q162-'1. Iteration'!Q162</f>
        <v>0.70470190380767206</v>
      </c>
      <c r="R363" s="4">
        <f>Tabelle1!R162-'1. Iteration'!R162</f>
        <v>-0.289628601010951</v>
      </c>
      <c r="S363" s="4">
        <f>Tabelle1!S162-'1. Iteration'!S162</f>
        <v>-0.27329876340252079</v>
      </c>
      <c r="T363" s="4">
        <f>Tabelle1!T162-'1. Iteration'!T162</f>
        <v>-0.27329876340252079</v>
      </c>
      <c r="U363" s="4">
        <f>Tabelle1!U162-'1. Iteration'!U162</f>
        <v>-0.2680705289353783</v>
      </c>
      <c r="V363" s="4">
        <f>Tabelle1!V162-'1. Iteration'!V162</f>
        <v>-0.23417758213358239</v>
      </c>
      <c r="W363" s="4">
        <f>Tabelle1!W162-'1. Iteration'!W162</f>
        <v>-0.21670811550346278</v>
      </c>
      <c r="X363" s="4">
        <f>Tabelle1!X162-'1. Iteration'!X162</f>
        <v>-0.21670811550346278</v>
      </c>
      <c r="Y363" s="4">
        <f>Tabelle1!Y162-'1. Iteration'!Y162</f>
        <v>0.79156789792626991</v>
      </c>
      <c r="Z363" s="4">
        <f>Tabelle1!Z162-'1. Iteration'!Z162</f>
        <v>-0.18525583369165152</v>
      </c>
      <c r="AA363" s="4">
        <f>Tabelle1!AA162-'1. Iteration'!AA162</f>
        <v>-0.18525583369165152</v>
      </c>
      <c r="AB363" s="4">
        <f>Tabelle1!AB162-'1. Iteration'!AB162</f>
        <v>-0.18161612558102697</v>
      </c>
      <c r="AC363" s="4">
        <f>Tabelle1!AC162-'1. Iteration'!AC162</f>
        <v>-0.17104852449458269</v>
      </c>
      <c r="AD363" s="4">
        <f>Tabelle1!AD162-'1. Iteration'!AD162</f>
        <v>-0.1676384875646299</v>
      </c>
      <c r="AE363" s="4">
        <f>Tabelle1!AE162-'1. Iteration'!AE162</f>
        <v>-0.16428247134537027</v>
      </c>
      <c r="AF363" s="4">
        <f>Tabelle1!AF162-'1. Iteration'!AF162</f>
        <v>-0.16428247134537027</v>
      </c>
      <c r="AG363" s="4">
        <f>Tabelle1!AG162-'1. Iteration'!AG162</f>
        <v>0.83902079774351468</v>
      </c>
      <c r="AH363" s="4">
        <f>Tabelle1!AH162-'1. Iteration'!AH162</f>
        <v>-0.16097920225648538</v>
      </c>
      <c r="AI363" s="4">
        <f>Tabelle1!AI162-'1. Iteration'!AI162</f>
        <v>-0.16097920225648538</v>
      </c>
      <c r="AJ363" s="4">
        <f>Tabelle1!AJ162-'1. Iteration'!AJ162</f>
        <v>-0.15452600822210982</v>
      </c>
      <c r="AK363" s="4">
        <f>Tabelle1!AK162-'1. Iteration'!AK162</f>
        <v>-0.12232332240315219</v>
      </c>
      <c r="AL363" s="4">
        <f>Tabelle1!AL162-'1. Iteration'!AL162</f>
        <v>-0.11964451624222969</v>
      </c>
      <c r="AM363" s="4">
        <f>Tabelle1!AM162-'1. Iteration'!AM162</f>
        <v>-0.10679998697956343</v>
      </c>
      <c r="AN363" s="4">
        <f>Tabelle1!AN162-'1. Iteration'!AN162</f>
        <v>-9.4804687039502011E-2</v>
      </c>
      <c r="AO363" s="4">
        <f>Tabelle1!AO162-'1. Iteration'!AO162</f>
        <v>-9.2500171757226371E-2</v>
      </c>
      <c r="AP363" s="4">
        <f>Tabelle1!AP162-'1. Iteration'!AP162</f>
        <v>-8.5764753563447413E-2</v>
      </c>
      <c r="AQ363" s="4">
        <f>Tabelle1!AQ162-'1. Iteration'!AQ162</f>
        <v>-8.1417250614876494E-2</v>
      </c>
      <c r="AR363" s="4">
        <f>Tabelle1!AR162-'1. Iteration'!AR162</f>
        <v>-7.928470789633249E-2</v>
      </c>
      <c r="AS363" s="4">
        <f>Tabelle1!AS162-'1. Iteration'!AS162</f>
        <v>-7.3045781338689095E-2</v>
      </c>
      <c r="AT363" s="4">
        <f>Tabelle1!AT162-'1. Iteration'!AT162</f>
        <v>-5.5648251909809987E-2</v>
      </c>
      <c r="AU363" s="4">
        <f>Tabelle1!AU162-'1. Iteration'!AU162</f>
        <v>-1.2981343644563605E-2</v>
      </c>
    </row>
    <row r="364" spans="6:47">
      <c r="F364" s="7">
        <f>Tabelle1!F163-'1. Iteration'!G364/'1. Iteration'!AX163</f>
        <v>-1.6167994323360064</v>
      </c>
      <c r="G364">
        <f t="shared" si="131"/>
        <v>-1.4049242135439166</v>
      </c>
      <c r="H364" s="4">
        <f>Tabelle1!H163-'1. Iteration'!H163</f>
        <v>0.22057894739635187</v>
      </c>
      <c r="I364" s="4">
        <f>Tabelle1!I163-'1. Iteration'!I163</f>
        <v>0.2955466398280242</v>
      </c>
      <c r="J364" s="4">
        <f>Tabelle1!J163-'1. Iteration'!J163</f>
        <v>0.44275284937322879</v>
      </c>
      <c r="K364" s="4">
        <f>Tabelle1!K163-'1. Iteration'!K163</f>
        <v>0.52155121356393941</v>
      </c>
      <c r="L364" s="4">
        <f>Tabelle1!L163-'1. Iteration'!L163</f>
        <v>-0.43991700441021098</v>
      </c>
      <c r="M364" s="4">
        <f>Tabelle1!M163-'1. Iteration'!M163</f>
        <v>-0.40522643312543571</v>
      </c>
      <c r="N364" s="4">
        <f>Tabelle1!N163-'1. Iteration'!N163</f>
        <v>0.661458077076442</v>
      </c>
      <c r="O364" s="4">
        <f>Tabelle1!O163-'1. Iteration'!O163</f>
        <v>-0.33195352482667689</v>
      </c>
      <c r="P364" s="4">
        <f>Tabelle1!P163-'1. Iteration'!P163</f>
        <v>-0.31303617416640001</v>
      </c>
      <c r="Q364" s="4">
        <f>Tabelle1!Q163-'1. Iteration'!Q163</f>
        <v>0.70470190380767206</v>
      </c>
      <c r="R364" s="4">
        <f>Tabelle1!R163-'1. Iteration'!R163</f>
        <v>-0.289628601010951</v>
      </c>
      <c r="S364" s="4">
        <f>Tabelle1!S163-'1. Iteration'!S163</f>
        <v>-0.27329876340252079</v>
      </c>
      <c r="T364" s="4">
        <f>Tabelle1!T163-'1. Iteration'!T163</f>
        <v>-0.27329876340252079</v>
      </c>
      <c r="U364" s="4">
        <f>Tabelle1!U163-'1. Iteration'!U163</f>
        <v>-0.2680705289353783</v>
      </c>
      <c r="V364" s="4">
        <f>Tabelle1!V163-'1. Iteration'!V163</f>
        <v>0.76582241786641758</v>
      </c>
      <c r="W364" s="4">
        <f>Tabelle1!W163-'1. Iteration'!W163</f>
        <v>-0.21670811550346278</v>
      </c>
      <c r="X364" s="4">
        <f>Tabelle1!X163-'1. Iteration'!X163</f>
        <v>-0.21670811550346278</v>
      </c>
      <c r="Y364" s="4">
        <f>Tabelle1!Y163-'1. Iteration'!Y163</f>
        <v>-0.20843210207373014</v>
      </c>
      <c r="Z364" s="4">
        <f>Tabelle1!Z163-'1. Iteration'!Z163</f>
        <v>-0.18525583369165152</v>
      </c>
      <c r="AA364" s="4">
        <f>Tabelle1!AA163-'1. Iteration'!AA163</f>
        <v>-0.18525583369165152</v>
      </c>
      <c r="AB364" s="4">
        <f>Tabelle1!AB163-'1. Iteration'!AB163</f>
        <v>-0.18161612558102697</v>
      </c>
      <c r="AC364" s="4">
        <f>Tabelle1!AC163-'1. Iteration'!AC163</f>
        <v>-0.17104852449458269</v>
      </c>
      <c r="AD364" s="4">
        <f>Tabelle1!AD163-'1. Iteration'!AD163</f>
        <v>-0.1676384875646299</v>
      </c>
      <c r="AE364" s="4">
        <f>Tabelle1!AE163-'1. Iteration'!AE163</f>
        <v>-0.16428247134537027</v>
      </c>
      <c r="AF364" s="4">
        <f>Tabelle1!AF163-'1. Iteration'!AF163</f>
        <v>-0.16428247134537027</v>
      </c>
      <c r="AG364" s="4">
        <f>Tabelle1!AG163-'1. Iteration'!AG163</f>
        <v>-0.16097920225648538</v>
      </c>
      <c r="AH364" s="4">
        <f>Tabelle1!AH163-'1. Iteration'!AH163</f>
        <v>-0.16097920225648538</v>
      </c>
      <c r="AI364" s="4">
        <f>Tabelle1!AI163-'1. Iteration'!AI163</f>
        <v>-0.16097920225648538</v>
      </c>
      <c r="AJ364" s="4">
        <f>Tabelle1!AJ163-'1. Iteration'!AJ163</f>
        <v>-0.15452600822210982</v>
      </c>
      <c r="AK364" s="4">
        <f>Tabelle1!AK163-'1. Iteration'!AK163</f>
        <v>0.87767667759684787</v>
      </c>
      <c r="AL364" s="4">
        <f>Tabelle1!AL163-'1. Iteration'!AL163</f>
        <v>-0.11964451624222969</v>
      </c>
      <c r="AM364" s="4">
        <f>Tabelle1!AM163-'1. Iteration'!AM163</f>
        <v>-0.10679998697956343</v>
      </c>
      <c r="AN364" s="4">
        <f>Tabelle1!AN163-'1. Iteration'!AN163</f>
        <v>-9.4804687039502011E-2</v>
      </c>
      <c r="AO364" s="4">
        <f>Tabelle1!AO163-'1. Iteration'!AO163</f>
        <v>-9.2500171757226371E-2</v>
      </c>
      <c r="AP364" s="4">
        <f>Tabelle1!AP163-'1. Iteration'!AP163</f>
        <v>-8.5764753563447413E-2</v>
      </c>
      <c r="AQ364" s="4">
        <f>Tabelle1!AQ163-'1. Iteration'!AQ163</f>
        <v>-8.1417250614876494E-2</v>
      </c>
      <c r="AR364" s="4">
        <f>Tabelle1!AR163-'1. Iteration'!AR163</f>
        <v>-7.928470789633249E-2</v>
      </c>
      <c r="AS364" s="4">
        <f>Tabelle1!AS163-'1. Iteration'!AS163</f>
        <v>-7.3045781338689095E-2</v>
      </c>
      <c r="AT364" s="4">
        <f>Tabelle1!AT163-'1. Iteration'!AT163</f>
        <v>-5.5648251909809987E-2</v>
      </c>
      <c r="AU364" s="4">
        <f>Tabelle1!AU163-'1. Iteration'!AU163</f>
        <v>-1.2981343644563605E-2</v>
      </c>
    </row>
    <row r="365" spans="6:47">
      <c r="F365" s="7">
        <f>Tabelle1!F164-'1. Iteration'!G365/'1. Iteration'!AX164</f>
        <v>-1.8048736701827661</v>
      </c>
      <c r="G365">
        <f t="shared" si="131"/>
        <v>-1.4391834505981647</v>
      </c>
      <c r="H365" s="4">
        <f>Tabelle1!H164-'1. Iteration'!H164</f>
        <v>0.25011619393413376</v>
      </c>
      <c r="I365" s="4">
        <f>Tabelle1!I164-'1. Iteration'!I164</f>
        <v>-0.66913876828869256</v>
      </c>
      <c r="J365" s="4">
        <f>Tabelle1!J164-'1. Iteration'!J164</f>
        <v>-0.51641761979949163</v>
      </c>
      <c r="K365" s="4">
        <f>Tabelle1!K164-'1. Iteration'!K164</f>
        <v>-0.43768533670112919</v>
      </c>
      <c r="L365" s="4">
        <f>Tabelle1!L164-'1. Iteration'!L164</f>
        <v>-0.39991916122898169</v>
      </c>
      <c r="M365" s="4">
        <f>Tabelle1!M164-'1. Iteration'!M164</f>
        <v>-0.36631976956138346</v>
      </c>
      <c r="N365" s="4">
        <f>Tabelle1!N164-'1. Iteration'!N164</f>
        <v>-0.30277848147106251</v>
      </c>
      <c r="O365" s="4">
        <f>Tabelle1!O164-'1. Iteration'!O164</f>
        <v>-0.29657401973522973</v>
      </c>
      <c r="P365" s="4">
        <f>Tabelle1!P164-'1. Iteration'!P164</f>
        <v>-0.27883134433327295</v>
      </c>
      <c r="Q365" s="4">
        <f>Tabelle1!Q164-'1. Iteration'!Q164</f>
        <v>0.73770856038755506</v>
      </c>
      <c r="R365" s="4">
        <f>Tabelle1!R164-'1. Iteration'!R164</f>
        <v>0.74297548224797594</v>
      </c>
      <c r="S365" s="4">
        <f>Tabelle1!S164-'1. Iteration'!S164</f>
        <v>-0.24190696190945943</v>
      </c>
      <c r="T365" s="4">
        <f>Tabelle1!T164-'1. Iteration'!T164</f>
        <v>-0.24190696190945943</v>
      </c>
      <c r="U365" s="4">
        <f>Tabelle1!U164-'1. Iteration'!U164</f>
        <v>0.76291666404399883</v>
      </c>
      <c r="V365" s="4">
        <f>Tabelle1!V164-'1. Iteration'!V164</f>
        <v>-0.20600550468820505</v>
      </c>
      <c r="W365" s="4">
        <f>Tabelle1!W164-'1. Iteration'!W164</f>
        <v>0.80988407411435359</v>
      </c>
      <c r="X365" s="4">
        <f>Tabelle1!X164-'1. Iteration'!X164</f>
        <v>0.80988407411435359</v>
      </c>
      <c r="Y365" s="4">
        <f>Tabelle1!Y164-'1. Iteration'!Y164</f>
        <v>-0.18261869235427985</v>
      </c>
      <c r="Z365" s="4">
        <f>Tabelle1!Z164-'1. Iteration'!Z164</f>
        <v>-0.16172627337533951</v>
      </c>
      <c r="AA365" s="4">
        <f>Tabelle1!AA164-'1. Iteration'!AA164</f>
        <v>-0.16172627337533951</v>
      </c>
      <c r="AB365" s="4">
        <f>Tabelle1!AB164-'1. Iteration'!AB164</f>
        <v>0.8415410603115695</v>
      </c>
      <c r="AC365" s="4">
        <f>Tabelle1!AC164-'1. Iteration'!AC164</f>
        <v>-0.14899346196952887</v>
      </c>
      <c r="AD365" s="4">
        <f>Tabelle1!AD164-'1. Iteration'!AD164</f>
        <v>-0.14594570416277733</v>
      </c>
      <c r="AE365" s="4">
        <f>Tabelle1!AE164-'1. Iteration'!AE164</f>
        <v>-0.14294938139188237</v>
      </c>
      <c r="AF365" s="4">
        <f>Tabelle1!AF164-'1. Iteration'!AF164</f>
        <v>-0.14294938139188237</v>
      </c>
      <c r="AG365" s="4">
        <f>Tabelle1!AG164-'1. Iteration'!AG164</f>
        <v>-0.14000320249815518</v>
      </c>
      <c r="AH365" s="4">
        <f>Tabelle1!AH164-'1. Iteration'!AH164</f>
        <v>-0.14000320249815518</v>
      </c>
      <c r="AI365" s="4">
        <f>Tabelle1!AI164-'1. Iteration'!AI164</f>
        <v>-0.14000320249815518</v>
      </c>
      <c r="AJ365" s="4">
        <f>Tabelle1!AJ164-'1. Iteration'!AJ164</f>
        <v>-0.13425632422808395</v>
      </c>
      <c r="AK365" s="4">
        <f>Tabelle1!AK164-'1. Iteration'!AK164</f>
        <v>-0.10574942831382317</v>
      </c>
      <c r="AL365" s="4">
        <f>Tabelle1!AL164-'1. Iteration'!AL164</f>
        <v>-0.10339082364166342</v>
      </c>
      <c r="AM365" s="4">
        <f>Tabelle1!AM164-'1. Iteration'!AM164</f>
        <v>-9.2108656115052701E-2</v>
      </c>
      <c r="AN365" s="4">
        <f>Tabelle1!AN164-'1. Iteration'!AN164</f>
        <v>-8.16126529457879E-2</v>
      </c>
      <c r="AO365" s="4">
        <f>Tabelle1!AO164-'1. Iteration'!AO164</f>
        <v>-7.9600610912400727E-2</v>
      </c>
      <c r="AP365" s="4">
        <f>Tabelle1!AP164-'1. Iteration'!AP164</f>
        <v>-7.3728166359670833E-2</v>
      </c>
      <c r="AQ365" s="4">
        <f>Tabelle1!AQ164-'1. Iteration'!AQ164</f>
        <v>-6.9944130645011038E-2</v>
      </c>
      <c r="AR365" s="4">
        <f>Tabelle1!AR164-'1. Iteration'!AR164</f>
        <v>-6.8089825169505833E-2</v>
      </c>
      <c r="AS365" s="4">
        <f>Tabelle1!AS164-'1. Iteration'!AS164</f>
        <v>-6.2671862218233398E-2</v>
      </c>
      <c r="AT365" s="4">
        <f>Tabelle1!AT164-'1. Iteration'!AT164</f>
        <v>-4.7618193931259517E-2</v>
      </c>
      <c r="AU365" s="4">
        <f>Tabelle1!AU164-'1. Iteration'!AU164</f>
        <v>-1.1036180129749053E-2</v>
      </c>
    </row>
    <row r="366" spans="6:47">
      <c r="F366" s="7">
        <f>Tabelle1!F165-'1. Iteration'!G366/'1. Iteration'!AX165</f>
        <v>-2.0134991009512975</v>
      </c>
      <c r="G366">
        <f t="shared" si="131"/>
        <v>-1.4426404266343957</v>
      </c>
      <c r="H366" s="4">
        <f>Tabelle1!H165-'1. Iteration'!H165</f>
        <v>-0.71381574980111961</v>
      </c>
      <c r="I366" s="4">
        <f>Tabelle1!I165-'1. Iteration'!I165</f>
        <v>0.37278471111128386</v>
      </c>
      <c r="J366" s="4">
        <f>Tabelle1!J165-'1. Iteration'!J165</f>
        <v>-0.47045706481276411</v>
      </c>
      <c r="K366" s="4">
        <f>Tabelle1!K165-'1. Iteration'!K165</f>
        <v>-0.39303678200656489</v>
      </c>
      <c r="L366" s="4">
        <f>Tabelle1!L165-'1. Iteration'!L165</f>
        <v>-0.35667946208181933</v>
      </c>
      <c r="M366" s="4">
        <f>Tabelle1!M165-'1. Iteration'!M165</f>
        <v>0.67525309751013296</v>
      </c>
      <c r="N366" s="4">
        <f>Tabelle1!N165-'1. Iteration'!N165</f>
        <v>-0.26539661643593093</v>
      </c>
      <c r="O366" s="4">
        <f>Tabelle1!O165-'1. Iteration'!O165</f>
        <v>-0.25967287850130016</v>
      </c>
      <c r="P366" s="4">
        <f>Tabelle1!P165-'1. Iteration'!P165</f>
        <v>0.75662597283708588</v>
      </c>
      <c r="Q366" s="4">
        <f>Tabelle1!Q165-'1. Iteration'!Q165</f>
        <v>-0.22827165145626493</v>
      </c>
      <c r="R366" s="4">
        <f>Tabelle1!R165-'1. Iteration'!R165</f>
        <v>-0.22348091377518792</v>
      </c>
      <c r="S366" s="4">
        <f>Tabelle1!S165-'1. Iteration'!S165</f>
        <v>-0.20977924737057005</v>
      </c>
      <c r="T366" s="4">
        <f>Tabelle1!T165-'1. Iteration'!T165</f>
        <v>-0.20977924737057005</v>
      </c>
      <c r="U366" s="4">
        <f>Tabelle1!U165-'1. Iteration'!U165</f>
        <v>0.79457734428923443</v>
      </c>
      <c r="V366" s="4">
        <f>Tabelle1!V165-'1. Iteration'!V165</f>
        <v>-0.17752928716051328</v>
      </c>
      <c r="W366" s="4">
        <f>Tabelle1!W165-'1. Iteration'!W165</f>
        <v>-0.16338416208118739</v>
      </c>
      <c r="X366" s="4">
        <f>Tabelle1!X165-'1. Iteration'!X165</f>
        <v>-0.16338416208118739</v>
      </c>
      <c r="Y366" s="4">
        <f>Tabelle1!Y165-'1. Iteration'!Y165</f>
        <v>-0.15673708377063911</v>
      </c>
      <c r="Z366" s="4">
        <f>Tabelle1!Z165-'1. Iteration'!Z165</f>
        <v>-0.13830462950043584</v>
      </c>
      <c r="AA366" s="4">
        <f>Tabelle1!AA165-'1. Iteration'!AA165</f>
        <v>-0.13830462950043584</v>
      </c>
      <c r="AB366" s="4">
        <f>Tabelle1!AB165-'1. Iteration'!AB165</f>
        <v>-0.13543403099269988</v>
      </c>
      <c r="AC366" s="4">
        <f>Tabelle1!AC165-'1. Iteration'!AC165</f>
        <v>0.87286385010702539</v>
      </c>
      <c r="AD366" s="4">
        <f>Tabelle1!AD165-'1. Iteration'!AD165</f>
        <v>-0.12447010292854928</v>
      </c>
      <c r="AE366" s="4">
        <f>Tabelle1!AE165-'1. Iteration'!AE165</f>
        <v>-0.12185177715213735</v>
      </c>
      <c r="AF366" s="4">
        <f>Tabelle1!AF165-'1. Iteration'!AF165</f>
        <v>0.87814822284786265</v>
      </c>
      <c r="AG366" s="4">
        <f>Tabelle1!AG165-'1. Iteration'!AG165</f>
        <v>-0.11927990264363793</v>
      </c>
      <c r="AH366" s="4">
        <f>Tabelle1!AH165-'1. Iteration'!AH165</f>
        <v>-0.11927990264363793</v>
      </c>
      <c r="AI366" s="4">
        <f>Tabelle1!AI165-'1. Iteration'!AI165</f>
        <v>-0.11927990264363793</v>
      </c>
      <c r="AJ366" s="4">
        <f>Tabelle1!AJ165-'1. Iteration'!AJ165</f>
        <v>-0.11427064911708101</v>
      </c>
      <c r="AK366" s="4">
        <f>Tabelle1!AK165-'1. Iteration'!AK165</f>
        <v>-8.9568313975010971E-2</v>
      </c>
      <c r="AL366" s="4">
        <f>Tabelle1!AL165-'1. Iteration'!AL165</f>
        <v>-8.7535280978881524E-2</v>
      </c>
      <c r="AM366" s="4">
        <f>Tabelle1!AM165-'1. Iteration'!AM165</f>
        <v>-7.7833100855560292E-2</v>
      </c>
      <c r="AN366" s="4">
        <f>Tabelle1!AN165-'1. Iteration'!AN165</f>
        <v>-6.8840485160619094E-2</v>
      </c>
      <c r="AO366" s="4">
        <f>Tabelle1!AO165-'1. Iteration'!AO165</f>
        <v>-6.7120309522521973E-2</v>
      </c>
      <c r="AP366" s="4">
        <f>Tabelle1!AP165-'1. Iteration'!AP165</f>
        <v>-6.2106456919009255E-2</v>
      </c>
      <c r="AQ366" s="4">
        <f>Tabelle1!AQ165-'1. Iteration'!AQ165</f>
        <v>-5.8880979090217965E-2</v>
      </c>
      <c r="AR366" s="4">
        <f>Tabelle1!AR165-'1. Iteration'!AR165</f>
        <v>-5.7301901010204874E-2</v>
      </c>
      <c r="AS366" s="4">
        <f>Tabelle1!AS165-'1. Iteration'!AS165</f>
        <v>-5.2693804510299078E-2</v>
      </c>
      <c r="AT366" s="4">
        <f>Tabelle1!AT165-'1. Iteration'!AT165</f>
        <v>-3.9934736129299736E-2</v>
      </c>
      <c r="AU366" s="4">
        <f>Tabelle1!AU165-'1. Iteration'!AU165</f>
        <v>-9.19842135752417E-3</v>
      </c>
    </row>
    <row r="367" spans="6:47">
      <c r="F367" s="7">
        <f>Tabelle1!F166-'1. Iteration'!G367/'1. Iteration'!AX166</f>
        <v>-2.2503109171308928</v>
      </c>
      <c r="G367">
        <f t="shared" si="131"/>
        <v>-1.4078113506471346</v>
      </c>
      <c r="H367" s="4">
        <f>Tabelle1!H166-'1. Iteration'!H166</f>
        <v>0.33121831713036121</v>
      </c>
      <c r="I367" s="4">
        <f>Tabelle1!I166-'1. Iteration'!I166</f>
        <v>-0.57663619319538595</v>
      </c>
      <c r="J367" s="4">
        <f>Tabelle1!J166-'1. Iteration'!J166</f>
        <v>0.58166658348557743</v>
      </c>
      <c r="K367" s="4">
        <f>Tabelle1!K166-'1. Iteration'!K166</f>
        <v>-0.34391990397201283</v>
      </c>
      <c r="L367" s="4">
        <f>Tabelle1!L166-'1. Iteration'!L166</f>
        <v>-0.30978712759590704</v>
      </c>
      <c r="M367" s="4">
        <f>Tabelle1!M166-'1. Iteration'!M166</f>
        <v>-0.28022404295926556</v>
      </c>
      <c r="N367" s="4">
        <f>Tabelle1!N166-'1. Iteration'!N166</f>
        <v>-0.22628392533132993</v>
      </c>
      <c r="O367" s="4">
        <f>Tabelle1!O166-'1. Iteration'!O166</f>
        <v>-0.221149777712185</v>
      </c>
      <c r="P367" s="4">
        <f>Tabelle1!P166-'1. Iteration'!P166</f>
        <v>-0.20659414564900275</v>
      </c>
      <c r="Q367" s="4">
        <f>Tabelle1!Q166-'1. Iteration'!Q166</f>
        <v>-0.19319135790578232</v>
      </c>
      <c r="R367" s="4">
        <f>Tabelle1!R166-'1. Iteration'!R166</f>
        <v>0.81104341448787864</v>
      </c>
      <c r="S367" s="4">
        <f>Tabelle1!S166-'1. Iteration'!S166</f>
        <v>0.82311056497678114</v>
      </c>
      <c r="T367" s="4">
        <f>Tabelle1!T166-'1. Iteration'!T166</f>
        <v>-0.17688943502321883</v>
      </c>
      <c r="U367" s="4">
        <f>Tabelle1!U166-'1. Iteration'!U166</f>
        <v>0.82693370976676672</v>
      </c>
      <c r="V367" s="4">
        <f>Tabelle1!V166-'1. Iteration'!V166</f>
        <v>-0.14874397766800015</v>
      </c>
      <c r="W367" s="4">
        <f>Tabelle1!W166-'1. Iteration'!W166</f>
        <v>-0.13651172232600778</v>
      </c>
      <c r="X367" s="4">
        <f>Tabelle1!X166-'1. Iteration'!X166</f>
        <v>-0.13651172232600778</v>
      </c>
      <c r="Y367" s="4">
        <f>Tabelle1!Y166-'1. Iteration'!Y166</f>
        <v>-0.13078700569386015</v>
      </c>
      <c r="Z367" s="4">
        <f>Tabelle1!Z166-'1. Iteration'!Z166</f>
        <v>-0.11499016134042574</v>
      </c>
      <c r="AA367" s="4">
        <f>Tabelle1!AA166-'1. Iteration'!AA166</f>
        <v>-0.11499016134042574</v>
      </c>
      <c r="AB367" s="4">
        <f>Tabelle1!AB166-'1. Iteration'!AB166</f>
        <v>-0.11254026934189552</v>
      </c>
      <c r="AC367" s="4">
        <f>Tabelle1!AC166-'1. Iteration'!AC166</f>
        <v>-0.10547394052525012</v>
      </c>
      <c r="AD367" s="4">
        <f>Tabelle1!AD166-'1. Iteration'!AD166</f>
        <v>-0.10320843855551119</v>
      </c>
      <c r="AE367" s="4">
        <f>Tabelle1!AE166-'1. Iteration'!AE166</f>
        <v>-0.10098578090806236</v>
      </c>
      <c r="AF367" s="4">
        <f>Tabelle1!AF166-'1. Iteration'!AF166</f>
        <v>-0.10098578090806236</v>
      </c>
      <c r="AG367" s="4">
        <f>Tabelle1!AG166-'1. Iteration'!AG166</f>
        <v>-9.8804763584095165E-2</v>
      </c>
      <c r="AH367" s="4">
        <f>Tabelle1!AH166-'1. Iteration'!AH166</f>
        <v>-9.8804763584095165E-2</v>
      </c>
      <c r="AI367" s="4">
        <f>Tabelle1!AI166-'1. Iteration'!AI166</f>
        <v>-9.8804763584095165E-2</v>
      </c>
      <c r="AJ367" s="4">
        <f>Tabelle1!AJ166-'1. Iteration'!AJ166</f>
        <v>-9.4563055326134474E-2</v>
      </c>
      <c r="AK367" s="4">
        <f>Tabelle1!AK166-'1. Iteration'!AK166</f>
        <v>-7.3766180341981791E-2</v>
      </c>
      <c r="AL367" s="4">
        <f>Tabelle1!AL166-'1. Iteration'!AL166</f>
        <v>-7.2063435666595288E-2</v>
      </c>
      <c r="AM367" s="4">
        <f>Tabelle1!AM166-'1. Iteration'!AM166</f>
        <v>-6.3955917333380977E-2</v>
      </c>
      <c r="AN367" s="4">
        <f>Tabelle1!AN166-'1. Iteration'!AN166</f>
        <v>-5.6468452880995876E-2</v>
      </c>
      <c r="AO367" s="4">
        <f>Tabelle1!AO166-'1. Iteration'!AO166</f>
        <v>-5.5039154390334397E-2</v>
      </c>
      <c r="AP367" s="4">
        <f>Tabelle1!AP166-'1. Iteration'!AP166</f>
        <v>-5.0878538604135069E-2</v>
      </c>
      <c r="AQ367" s="4">
        <f>Tabelle1!AQ166-'1. Iteration'!AQ166</f>
        <v>-4.8206207587505719E-2</v>
      </c>
      <c r="AR367" s="4">
        <f>Tabelle1!AR166-'1. Iteration'!AR166</f>
        <v>-4.6899140803265342E-2</v>
      </c>
      <c r="AS367" s="4">
        <f>Tabelle1!AS166-'1. Iteration'!AS166</f>
        <v>-4.3089373753487321E-2</v>
      </c>
      <c r="AT367" s="4">
        <f>Tabelle1!AT166-'1. Iteration'!AT166</f>
        <v>-3.2575912191823909E-2</v>
      </c>
      <c r="AU367" s="4">
        <f>Tabelle1!AU166-'1. Iteration'!AU166</f>
        <v>-7.4594105849746821E-3</v>
      </c>
    </row>
    <row r="368" spans="6:47">
      <c r="F368" s="7">
        <f>Tabelle1!F167-'1. Iteration'!G368/'1. Iteration'!AX167</f>
        <v>-2.2503109171308928</v>
      </c>
      <c r="G368">
        <f t="shared" si="131"/>
        <v>-1.4078113506471339</v>
      </c>
      <c r="H368" s="4">
        <f>Tabelle1!H167-'1. Iteration'!H167</f>
        <v>0.33121831713036121</v>
      </c>
      <c r="I368" s="4">
        <f>Tabelle1!I167-'1. Iteration'!I167</f>
        <v>-0.57663619319538595</v>
      </c>
      <c r="J368" s="4">
        <f>Tabelle1!J167-'1. Iteration'!J167</f>
        <v>-0.41833341651442252</v>
      </c>
      <c r="K368" s="4">
        <f>Tabelle1!K167-'1. Iteration'!K167</f>
        <v>-0.34391990397201283</v>
      </c>
      <c r="L368" s="4">
        <f>Tabelle1!L167-'1. Iteration'!L167</f>
        <v>-0.30978712759590704</v>
      </c>
      <c r="M368" s="4">
        <f>Tabelle1!M167-'1. Iteration'!M167</f>
        <v>-0.28022404295926556</v>
      </c>
      <c r="N368" s="4">
        <f>Tabelle1!N167-'1. Iteration'!N167</f>
        <v>-0.22628392533132993</v>
      </c>
      <c r="O368" s="4">
        <f>Tabelle1!O167-'1. Iteration'!O167</f>
        <v>-0.221149777712185</v>
      </c>
      <c r="P368" s="4">
        <f>Tabelle1!P167-'1. Iteration'!P167</f>
        <v>-0.20659414564900275</v>
      </c>
      <c r="Q368" s="4">
        <f>Tabelle1!Q167-'1. Iteration'!Q167</f>
        <v>-0.19319135790578232</v>
      </c>
      <c r="R368" s="4">
        <f>Tabelle1!R167-'1. Iteration'!R167</f>
        <v>-0.18895658551212133</v>
      </c>
      <c r="S368" s="4">
        <f>Tabelle1!S167-'1. Iteration'!S167</f>
        <v>-0.17688943502321883</v>
      </c>
      <c r="T368" s="4">
        <f>Tabelle1!T167-'1. Iteration'!T167</f>
        <v>-0.17688943502321883</v>
      </c>
      <c r="U368" s="4">
        <f>Tabelle1!U167-'1. Iteration'!U167</f>
        <v>-0.17306629023323325</v>
      </c>
      <c r="V368" s="4">
        <f>Tabelle1!V167-'1. Iteration'!V167</f>
        <v>-0.14874397766800015</v>
      </c>
      <c r="W368" s="4">
        <f>Tabelle1!W167-'1. Iteration'!W167</f>
        <v>-0.13651172232600778</v>
      </c>
      <c r="X368" s="4">
        <f>Tabelle1!X167-'1. Iteration'!X167</f>
        <v>0.86348827767399228</v>
      </c>
      <c r="Y368" s="4">
        <f>Tabelle1!Y167-'1. Iteration'!Y167</f>
        <v>0.86921299430613985</v>
      </c>
      <c r="Z368" s="4">
        <f>Tabelle1!Z167-'1. Iteration'!Z167</f>
        <v>-0.11499016134042574</v>
      </c>
      <c r="AA368" s="4">
        <f>Tabelle1!AA167-'1. Iteration'!AA167</f>
        <v>-0.11499016134042574</v>
      </c>
      <c r="AB368" s="4">
        <f>Tabelle1!AB167-'1. Iteration'!AB167</f>
        <v>-0.11254026934189552</v>
      </c>
      <c r="AC368" s="4">
        <f>Tabelle1!AC167-'1. Iteration'!AC167</f>
        <v>-0.10547394052525012</v>
      </c>
      <c r="AD368" s="4">
        <f>Tabelle1!AD167-'1. Iteration'!AD167</f>
        <v>-0.10320843855551119</v>
      </c>
      <c r="AE368" s="4">
        <f>Tabelle1!AE167-'1. Iteration'!AE167</f>
        <v>-0.10098578090806236</v>
      </c>
      <c r="AF368" s="4">
        <f>Tabelle1!AF167-'1. Iteration'!AF167</f>
        <v>-0.10098578090806236</v>
      </c>
      <c r="AG368" s="4">
        <f>Tabelle1!AG167-'1. Iteration'!AG167</f>
        <v>-9.8804763584095165E-2</v>
      </c>
      <c r="AH368" s="4">
        <f>Tabelle1!AH167-'1. Iteration'!AH167</f>
        <v>0.90119523641590482</v>
      </c>
      <c r="AI368" s="4">
        <f>Tabelle1!AI167-'1. Iteration'!AI167</f>
        <v>-9.8804763584095165E-2</v>
      </c>
      <c r="AJ368" s="4">
        <f>Tabelle1!AJ167-'1. Iteration'!AJ167</f>
        <v>-9.4563055326134474E-2</v>
      </c>
      <c r="AK368" s="4">
        <f>Tabelle1!AK167-'1. Iteration'!AK167</f>
        <v>-7.3766180341981791E-2</v>
      </c>
      <c r="AL368" s="4">
        <f>Tabelle1!AL167-'1. Iteration'!AL167</f>
        <v>-7.2063435666595288E-2</v>
      </c>
      <c r="AM368" s="4">
        <f>Tabelle1!AM167-'1. Iteration'!AM167</f>
        <v>-6.3955917333380977E-2</v>
      </c>
      <c r="AN368" s="4">
        <f>Tabelle1!AN167-'1. Iteration'!AN167</f>
        <v>-5.6468452880995876E-2</v>
      </c>
      <c r="AO368" s="4">
        <f>Tabelle1!AO167-'1. Iteration'!AO167</f>
        <v>0.94496084560966565</v>
      </c>
      <c r="AP368" s="4">
        <f>Tabelle1!AP167-'1. Iteration'!AP167</f>
        <v>-5.0878538604135069E-2</v>
      </c>
      <c r="AQ368" s="4">
        <f>Tabelle1!AQ167-'1. Iteration'!AQ167</f>
        <v>-4.8206207587505719E-2</v>
      </c>
      <c r="AR368" s="4">
        <f>Tabelle1!AR167-'1. Iteration'!AR167</f>
        <v>-4.6899140803265342E-2</v>
      </c>
      <c r="AS368" s="4">
        <f>Tabelle1!AS167-'1. Iteration'!AS167</f>
        <v>-4.3089373753487321E-2</v>
      </c>
      <c r="AT368" s="4">
        <f>Tabelle1!AT167-'1. Iteration'!AT167</f>
        <v>-3.2575912191823909E-2</v>
      </c>
      <c r="AU368" s="4">
        <f>Tabelle1!AU167-'1. Iteration'!AU167</f>
        <v>-7.4594105849746821E-3</v>
      </c>
    </row>
    <row r="369" spans="6:47">
      <c r="F369" s="7">
        <f>Tabelle1!F168-'1. Iteration'!G369/'1. Iteration'!AX168</f>
        <v>-2.2503109171308928</v>
      </c>
      <c r="G369">
        <f t="shared" si="131"/>
        <v>-1.4078113506471341</v>
      </c>
      <c r="H369" s="4">
        <f>Tabelle1!H168-'1. Iteration'!H168</f>
        <v>0.33121831713036121</v>
      </c>
      <c r="I369" s="4">
        <f>Tabelle1!I168-'1. Iteration'!I168</f>
        <v>0.42336380680461405</v>
      </c>
      <c r="J369" s="4">
        <f>Tabelle1!J168-'1. Iteration'!J168</f>
        <v>-0.41833341651442252</v>
      </c>
      <c r="K369" s="4">
        <f>Tabelle1!K168-'1. Iteration'!K168</f>
        <v>-0.34391990397201283</v>
      </c>
      <c r="L369" s="4">
        <f>Tabelle1!L168-'1. Iteration'!L168</f>
        <v>-0.30978712759590704</v>
      </c>
      <c r="M369" s="4">
        <f>Tabelle1!M168-'1. Iteration'!M168</f>
        <v>0.71977595704073449</v>
      </c>
      <c r="N369" s="4">
        <f>Tabelle1!N168-'1. Iteration'!N168</f>
        <v>-0.22628392533132993</v>
      </c>
      <c r="O369" s="4">
        <f>Tabelle1!O168-'1. Iteration'!O168</f>
        <v>-0.221149777712185</v>
      </c>
      <c r="P369" s="4">
        <f>Tabelle1!P168-'1. Iteration'!P168</f>
        <v>-0.20659414564900275</v>
      </c>
      <c r="Q369" s="4">
        <f>Tabelle1!Q168-'1. Iteration'!Q168</f>
        <v>-0.19319135790578232</v>
      </c>
      <c r="R369" s="4">
        <f>Tabelle1!R168-'1. Iteration'!R168</f>
        <v>-0.18895658551212133</v>
      </c>
      <c r="S369" s="4">
        <f>Tabelle1!S168-'1. Iteration'!S168</f>
        <v>-0.17688943502321883</v>
      </c>
      <c r="T369" s="4">
        <f>Tabelle1!T168-'1. Iteration'!T168</f>
        <v>-0.17688943502321883</v>
      </c>
      <c r="U369" s="4">
        <f>Tabelle1!U168-'1. Iteration'!U168</f>
        <v>-0.17306629023323325</v>
      </c>
      <c r="V369" s="4">
        <f>Tabelle1!V168-'1. Iteration'!V168</f>
        <v>-0.14874397766800015</v>
      </c>
      <c r="W369" s="4">
        <f>Tabelle1!W168-'1. Iteration'!W168</f>
        <v>-0.13651172232600778</v>
      </c>
      <c r="X369" s="4">
        <f>Tabelle1!X168-'1. Iteration'!X168</f>
        <v>-0.13651172232600778</v>
      </c>
      <c r="Y369" s="4">
        <f>Tabelle1!Y168-'1. Iteration'!Y168</f>
        <v>0.86921299430613985</v>
      </c>
      <c r="Z369" s="4">
        <f>Tabelle1!Z168-'1. Iteration'!Z168</f>
        <v>-0.11499016134042574</v>
      </c>
      <c r="AA369" s="4">
        <f>Tabelle1!AA168-'1. Iteration'!AA168</f>
        <v>-0.11499016134042574</v>
      </c>
      <c r="AB369" s="4">
        <f>Tabelle1!AB168-'1. Iteration'!AB168</f>
        <v>-0.11254026934189552</v>
      </c>
      <c r="AC369" s="4">
        <f>Tabelle1!AC168-'1. Iteration'!AC168</f>
        <v>-0.10547394052525012</v>
      </c>
      <c r="AD369" s="4">
        <f>Tabelle1!AD168-'1. Iteration'!AD168</f>
        <v>-0.10320843855551119</v>
      </c>
      <c r="AE369" s="4">
        <f>Tabelle1!AE168-'1. Iteration'!AE168</f>
        <v>-0.10098578090806236</v>
      </c>
      <c r="AF369" s="4">
        <f>Tabelle1!AF168-'1. Iteration'!AF168</f>
        <v>-0.10098578090806236</v>
      </c>
      <c r="AG369" s="4">
        <f>Tabelle1!AG168-'1. Iteration'!AG168</f>
        <v>-9.8804763584095165E-2</v>
      </c>
      <c r="AH369" s="4">
        <f>Tabelle1!AH168-'1. Iteration'!AH168</f>
        <v>-9.8804763584095165E-2</v>
      </c>
      <c r="AI369" s="4">
        <f>Tabelle1!AI168-'1. Iteration'!AI168</f>
        <v>-9.8804763584095165E-2</v>
      </c>
      <c r="AJ369" s="4">
        <f>Tabelle1!AJ168-'1. Iteration'!AJ168</f>
        <v>-9.4563055326134474E-2</v>
      </c>
      <c r="AK369" s="4">
        <f>Tabelle1!AK168-'1. Iteration'!AK168</f>
        <v>-7.3766180341981791E-2</v>
      </c>
      <c r="AL369" s="4">
        <f>Tabelle1!AL168-'1. Iteration'!AL168</f>
        <v>-7.2063435666595288E-2</v>
      </c>
      <c r="AM369" s="4">
        <f>Tabelle1!AM168-'1. Iteration'!AM168</f>
        <v>-6.3955917333380977E-2</v>
      </c>
      <c r="AN369" s="4">
        <f>Tabelle1!AN168-'1. Iteration'!AN168</f>
        <v>-5.6468452880995876E-2</v>
      </c>
      <c r="AO369" s="4">
        <f>Tabelle1!AO168-'1. Iteration'!AO168</f>
        <v>-5.5039154390334397E-2</v>
      </c>
      <c r="AP369" s="4">
        <f>Tabelle1!AP168-'1. Iteration'!AP168</f>
        <v>-5.0878538604135069E-2</v>
      </c>
      <c r="AQ369" s="4">
        <f>Tabelle1!AQ168-'1. Iteration'!AQ168</f>
        <v>0.95179379241249429</v>
      </c>
      <c r="AR369" s="4">
        <f>Tabelle1!AR168-'1. Iteration'!AR168</f>
        <v>-4.6899140803265342E-2</v>
      </c>
      <c r="AS369" s="4">
        <f>Tabelle1!AS168-'1. Iteration'!AS168</f>
        <v>-4.3089373753487321E-2</v>
      </c>
      <c r="AT369" s="4">
        <f>Tabelle1!AT168-'1. Iteration'!AT168</f>
        <v>-3.2575912191823909E-2</v>
      </c>
      <c r="AU369" s="4">
        <f>Tabelle1!AU168-'1. Iteration'!AU168</f>
        <v>-7.4594105849746821E-3</v>
      </c>
    </row>
    <row r="370" spans="6:47">
      <c r="F370" s="7">
        <f>Tabelle1!F169-'1. Iteration'!G370/'1. Iteration'!AX169</f>
        <v>-4.0717892044622923</v>
      </c>
      <c r="G370">
        <f t="shared" si="131"/>
        <v>-0.57759748178290238</v>
      </c>
      <c r="H370" s="4">
        <f>Tabelle1!H169-'1. Iteration'!H169</f>
        <v>-0.26600803822860292</v>
      </c>
      <c r="I370" s="4">
        <f>Tabelle1!I169-'1. Iteration'!I169</f>
        <v>-0.19644363027981587</v>
      </c>
      <c r="J370" s="4">
        <f>Tabelle1!J169-'1. Iteration'!J169</f>
        <v>-0.11432850936699622</v>
      </c>
      <c r="K370" s="4">
        <f>Tabelle1!K169-'1. Iteration'!K169</f>
        <v>-8.5996674480516525E-2</v>
      </c>
      <c r="L370" s="4">
        <f>Tabelle1!L169-'1. Iteration'!L169</f>
        <v>-7.4553027652683193E-2</v>
      </c>
      <c r="M370" s="4">
        <f>Tabelle1!M169-'1. Iteration'!M169</f>
        <v>-6.5314133229326152E-2</v>
      </c>
      <c r="N370" s="4">
        <f>Tabelle1!N169-'1. Iteration'!N169</f>
        <v>-4.9875365949162177E-2</v>
      </c>
      <c r="O370" s="4">
        <f>Tabelle1!O169-'1. Iteration'!O169</f>
        <v>-4.8492886021614674E-2</v>
      </c>
      <c r="P370" s="4">
        <f>Tabelle1!P169-'1. Iteration'!P169</f>
        <v>-4.4649713941236006E-2</v>
      </c>
      <c r="Q370" s="4">
        <f>Tabelle1!Q169-'1. Iteration'!Q169</f>
        <v>-4.1207404245156197E-2</v>
      </c>
      <c r="R370" s="4">
        <f>Tabelle1!R169-'1. Iteration'!R169</f>
        <v>0.95986160670746545</v>
      </c>
      <c r="S370" s="4">
        <f>Tabelle1!S169-'1. Iteration'!S169</f>
        <v>-3.7139868051529024E-2</v>
      </c>
      <c r="T370" s="4">
        <f>Tabelle1!T169-'1. Iteration'!T169</f>
        <v>-3.7139868051529024E-2</v>
      </c>
      <c r="U370" s="4">
        <f>Tabelle1!U169-'1. Iteration'!U169</f>
        <v>-3.6204304069118412E-2</v>
      </c>
      <c r="V370" s="4">
        <f>Tabelle1!V169-'1. Iteration'!V169</f>
        <v>-3.0408936431929049E-2</v>
      </c>
      <c r="W370" s="4">
        <f>Tabelle1!W169-'1. Iteration'!W169</f>
        <v>-2.7592758336911882E-2</v>
      </c>
      <c r="X370" s="4">
        <f>Tabelle1!X169-'1. Iteration'!X169</f>
        <v>-2.7592758336911882E-2</v>
      </c>
      <c r="Y370" s="4">
        <f>Tabelle1!Y169-'1. Iteration'!Y169</f>
        <v>-2.6296535493634168E-2</v>
      </c>
      <c r="Z370" s="4">
        <f>Tabelle1!Z169-'1. Iteration'!Z169</f>
        <v>-2.2789466432992997E-2</v>
      </c>
      <c r="AA370" s="4">
        <f>Tabelle1!AA169-'1. Iteration'!AA169</f>
        <v>-2.2789466432992997E-2</v>
      </c>
      <c r="AB370" s="4">
        <f>Tabelle1!AB169-'1. Iteration'!AB169</f>
        <v>-2.2254535678233316E-2</v>
      </c>
      <c r="AC370" s="4">
        <f>Tabelle1!AC169-'1. Iteration'!AC169</f>
        <v>-2.0724800729824529E-2</v>
      </c>
      <c r="AD370" s="4">
        <f>Tabelle1!AD169-'1. Iteration'!AD169</f>
        <v>-2.023846238842401E-2</v>
      </c>
      <c r="AE370" s="4">
        <f>Tabelle1!AE169-'1. Iteration'!AE169</f>
        <v>-1.9763237359292911E-2</v>
      </c>
      <c r="AF370" s="4">
        <f>Tabelle1!AF169-'1. Iteration'!AF169</f>
        <v>-1.9763237359292911E-2</v>
      </c>
      <c r="AG370" s="4">
        <f>Tabelle1!AG169-'1. Iteration'!AG169</f>
        <v>-1.9298749020255114E-2</v>
      </c>
      <c r="AH370" s="4">
        <f>Tabelle1!AH169-'1. Iteration'!AH169</f>
        <v>-1.9298749020255114E-2</v>
      </c>
      <c r="AI370" s="4">
        <f>Tabelle1!AI169-'1. Iteration'!AI169</f>
        <v>-1.9298749020255114E-2</v>
      </c>
      <c r="AJ370" s="4">
        <f>Tabelle1!AJ169-'1. Iteration'!AJ169</f>
        <v>-1.8400559133510467E-2</v>
      </c>
      <c r="AK370" s="4">
        <f>Tabelle1!AK169-'1. Iteration'!AK169</f>
        <v>-1.4093082952585394E-2</v>
      </c>
      <c r="AL370" s="4">
        <f>Tabelle1!AL169-'1. Iteration'!AL169</f>
        <v>-1.374732820841206E-2</v>
      </c>
      <c r="AM370" s="4">
        <f>Tabelle1!AM169-'1. Iteration'!AM169</f>
        <v>-1.2115023038887536E-2</v>
      </c>
      <c r="AN370" s="4">
        <f>Tabelle1!AN169-'1. Iteration'!AN169</f>
        <v>-1.0627781279274755E-2</v>
      </c>
      <c r="AO370" s="4">
        <f>Tabelle1!AO169-'1. Iteration'!AO169</f>
        <v>-1.0346053805641056E-2</v>
      </c>
      <c r="AP370" s="4">
        <f>Tabelle1!AP169-'1. Iteration'!AP169</f>
        <v>-9.5298846555871113E-3</v>
      </c>
      <c r="AQ370" s="4">
        <f>Tabelle1!AQ169-'1. Iteration'!AQ169</f>
        <v>-9.0087256693176573E-3</v>
      </c>
      <c r="AR370" s="4">
        <f>Tabelle1!AR169-'1. Iteration'!AR169</f>
        <v>-8.7546866311525601E-3</v>
      </c>
      <c r="AS370" s="4">
        <f>Tabelle1!AS169-'1. Iteration'!AS169</f>
        <v>-8.0174501877031904E-3</v>
      </c>
      <c r="AT370" s="4">
        <f>Tabelle1!AT169-'1. Iteration'!AT169</f>
        <v>-6.0075336876806483E-3</v>
      </c>
      <c r="AU370" s="4">
        <f>Tabelle1!AU169-'1. Iteration'!AU169</f>
        <v>-1.3471136321229404E-3</v>
      </c>
    </row>
  </sheetData>
  <pageMargins left="0.7" right="0.7" top="0.78740157499999996" bottom="0.78740157499999996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CL370"/>
  <sheetViews>
    <sheetView workbookViewId="0">
      <pane xSplit="1" ySplit="4" topLeftCell="B164" activePane="bottomRight" state="frozen"/>
      <selection pane="topRight" activeCell="B1" sqref="B1"/>
      <selection pane="bottomLeft" activeCell="A5" sqref="A5"/>
      <selection pane="bottomRight" activeCell="D206" sqref="D206"/>
    </sheetView>
  </sheetViews>
  <sheetFormatPr baseColWidth="10" defaultRowHeight="15"/>
  <sheetData>
    <row r="1" spans="1:90">
      <c r="A1" t="s">
        <v>169</v>
      </c>
      <c r="H1">
        <f>Tabelle1!H1</f>
        <v>12</v>
      </c>
      <c r="I1">
        <f>Tabelle1!I1</f>
        <v>40</v>
      </c>
      <c r="J1">
        <f>Tabelle1!J1</f>
        <v>32</v>
      </c>
      <c r="K1">
        <f>Tabelle1!K1</f>
        <v>35</v>
      </c>
      <c r="L1">
        <f>Tabelle1!L1</f>
        <v>30</v>
      </c>
      <c r="M1">
        <f>Tabelle1!M1</f>
        <v>33</v>
      </c>
      <c r="N1">
        <f>Tabelle1!N1</f>
        <v>6</v>
      </c>
      <c r="O1">
        <f>Tabelle1!O1</f>
        <v>20</v>
      </c>
      <c r="P1">
        <f>Tabelle1!P1</f>
        <v>23</v>
      </c>
      <c r="Q1">
        <f>Tabelle1!Q1</f>
        <v>8</v>
      </c>
      <c r="R1">
        <f>Tabelle1!R1</f>
        <v>1</v>
      </c>
      <c r="S1">
        <f>Tabelle1!S1</f>
        <v>13</v>
      </c>
      <c r="T1">
        <f>Tabelle1!T1</f>
        <v>27</v>
      </c>
      <c r="U1">
        <f>Tabelle1!U1</f>
        <v>3</v>
      </c>
      <c r="V1">
        <f>Tabelle1!V1</f>
        <v>11</v>
      </c>
      <c r="W1">
        <f>Tabelle1!W1</f>
        <v>2</v>
      </c>
      <c r="X1">
        <f>Tabelle1!X1</f>
        <v>9</v>
      </c>
      <c r="Y1">
        <f>Tabelle1!Y1</f>
        <v>14</v>
      </c>
      <c r="Z1">
        <f>Tabelle1!Z1</f>
        <v>21</v>
      </c>
      <c r="AA1">
        <f>Tabelle1!AA1</f>
        <v>22</v>
      </c>
      <c r="AB1">
        <f>Tabelle1!AB1</f>
        <v>25</v>
      </c>
      <c r="AC1">
        <f>Tabelle1!AC1</f>
        <v>37</v>
      </c>
      <c r="AD1">
        <f>Tabelle1!AD1</f>
        <v>36</v>
      </c>
      <c r="AE1">
        <f>Tabelle1!AE1</f>
        <v>7</v>
      </c>
      <c r="AF1">
        <f>Tabelle1!AF1</f>
        <v>39</v>
      </c>
      <c r="AG1">
        <f>Tabelle1!AG1</f>
        <v>15</v>
      </c>
      <c r="AH1">
        <f>Tabelle1!AH1</f>
        <v>19</v>
      </c>
      <c r="AI1">
        <f>Tabelle1!AI1</f>
        <v>29</v>
      </c>
      <c r="AJ1">
        <f>Tabelle1!AJ1</f>
        <v>31</v>
      </c>
      <c r="AK1">
        <f>Tabelle1!AK1</f>
        <v>4</v>
      </c>
      <c r="AL1">
        <f>Tabelle1!AL1</f>
        <v>24</v>
      </c>
      <c r="AM1">
        <f>Tabelle1!AM1</f>
        <v>28</v>
      </c>
      <c r="AN1">
        <f>Tabelle1!AN1</f>
        <v>5</v>
      </c>
      <c r="AO1">
        <f>Tabelle1!AO1</f>
        <v>17</v>
      </c>
      <c r="AP1">
        <f>Tabelle1!AP1</f>
        <v>38</v>
      </c>
      <c r="AQ1">
        <f>Tabelle1!AQ1</f>
        <v>16</v>
      </c>
      <c r="AR1">
        <f>Tabelle1!AR1</f>
        <v>10</v>
      </c>
      <c r="AS1">
        <f>Tabelle1!AS1</f>
        <v>34</v>
      </c>
      <c r="AT1">
        <f>Tabelle1!AT1</f>
        <v>18</v>
      </c>
      <c r="AU1">
        <f>Tabelle1!AU1</f>
        <v>26</v>
      </c>
      <c r="AY1">
        <f>H1</f>
        <v>12</v>
      </c>
      <c r="AZ1">
        <f t="shared" ref="AZ1:CL1" si="0">I1</f>
        <v>40</v>
      </c>
      <c r="BA1">
        <f t="shared" si="0"/>
        <v>32</v>
      </c>
      <c r="BB1">
        <f t="shared" si="0"/>
        <v>35</v>
      </c>
      <c r="BC1">
        <f t="shared" si="0"/>
        <v>30</v>
      </c>
      <c r="BD1">
        <f t="shared" si="0"/>
        <v>33</v>
      </c>
      <c r="BE1">
        <f t="shared" si="0"/>
        <v>6</v>
      </c>
      <c r="BF1">
        <f t="shared" si="0"/>
        <v>20</v>
      </c>
      <c r="BG1">
        <f t="shared" si="0"/>
        <v>23</v>
      </c>
      <c r="BH1">
        <f t="shared" si="0"/>
        <v>8</v>
      </c>
      <c r="BI1">
        <f t="shared" si="0"/>
        <v>1</v>
      </c>
      <c r="BJ1">
        <f t="shared" si="0"/>
        <v>13</v>
      </c>
      <c r="BK1">
        <f t="shared" si="0"/>
        <v>27</v>
      </c>
      <c r="BL1">
        <f t="shared" si="0"/>
        <v>3</v>
      </c>
      <c r="BM1">
        <f t="shared" si="0"/>
        <v>11</v>
      </c>
      <c r="BN1">
        <f t="shared" si="0"/>
        <v>2</v>
      </c>
      <c r="BO1">
        <f t="shared" si="0"/>
        <v>9</v>
      </c>
      <c r="BP1">
        <f t="shared" si="0"/>
        <v>14</v>
      </c>
      <c r="BQ1">
        <f t="shared" si="0"/>
        <v>21</v>
      </c>
      <c r="BR1">
        <f t="shared" si="0"/>
        <v>22</v>
      </c>
      <c r="BS1">
        <f t="shared" si="0"/>
        <v>25</v>
      </c>
      <c r="BT1">
        <f t="shared" si="0"/>
        <v>37</v>
      </c>
      <c r="BU1">
        <f t="shared" si="0"/>
        <v>36</v>
      </c>
      <c r="BV1">
        <f t="shared" si="0"/>
        <v>7</v>
      </c>
      <c r="BW1">
        <f t="shared" si="0"/>
        <v>39</v>
      </c>
      <c r="BX1">
        <f t="shared" si="0"/>
        <v>15</v>
      </c>
      <c r="BY1">
        <f t="shared" si="0"/>
        <v>19</v>
      </c>
      <c r="BZ1">
        <f t="shared" si="0"/>
        <v>29</v>
      </c>
      <c r="CA1">
        <f t="shared" si="0"/>
        <v>31</v>
      </c>
      <c r="CB1">
        <f t="shared" si="0"/>
        <v>4</v>
      </c>
      <c r="CC1">
        <f t="shared" si="0"/>
        <v>24</v>
      </c>
      <c r="CD1">
        <f t="shared" si="0"/>
        <v>28</v>
      </c>
      <c r="CE1">
        <f t="shared" si="0"/>
        <v>5</v>
      </c>
      <c r="CF1">
        <f t="shared" si="0"/>
        <v>17</v>
      </c>
      <c r="CG1">
        <f t="shared" si="0"/>
        <v>38</v>
      </c>
      <c r="CH1">
        <f t="shared" si="0"/>
        <v>16</v>
      </c>
      <c r="CI1">
        <f t="shared" si="0"/>
        <v>10</v>
      </c>
      <c r="CJ1">
        <f t="shared" si="0"/>
        <v>34</v>
      </c>
      <c r="CK1">
        <f t="shared" si="0"/>
        <v>18</v>
      </c>
      <c r="CL1">
        <f t="shared" si="0"/>
        <v>26</v>
      </c>
    </row>
    <row r="2" spans="1:90">
      <c r="AY2" t="s">
        <v>170</v>
      </c>
    </row>
    <row r="4" spans="1:90">
      <c r="AX4" t="s">
        <v>171</v>
      </c>
      <c r="AY4">
        <f>-SUM(AY5:AY169)</f>
        <v>-8.7054244974112649</v>
      </c>
      <c r="AZ4">
        <f t="shared" ref="AZ4:CL4" si="1">-SUM(AZ5:AZ169)</f>
        <v>-11.763247758611643</v>
      </c>
      <c r="BA4">
        <f t="shared" si="1"/>
        <v>-18.15147961235062</v>
      </c>
      <c r="BB4">
        <f t="shared" si="1"/>
        <v>-21.787998320560067</v>
      </c>
      <c r="BC4">
        <f t="shared" si="1"/>
        <v>-23.608258260005236</v>
      </c>
      <c r="BD4">
        <f t="shared" si="1"/>
        <v>-25.257397792039711</v>
      </c>
      <c r="BE4">
        <f t="shared" si="1"/>
        <v>-28.387876498324129</v>
      </c>
      <c r="BF4">
        <f t="shared" si="1"/>
        <v>-28.688549436342495</v>
      </c>
      <c r="BG4">
        <f t="shared" si="1"/>
        <v>-29.53606513950421</v>
      </c>
      <c r="BH4">
        <f t="shared" si="1"/>
        <v>-30.303155039673054</v>
      </c>
      <c r="BI4">
        <f t="shared" si="1"/>
        <v>-30.541242587553221</v>
      </c>
      <c r="BJ4">
        <f t="shared" si="1"/>
        <v>-31.203361972711125</v>
      </c>
      <c r="BK4">
        <f t="shared" si="1"/>
        <v>-31.203361972711122</v>
      </c>
      <c r="BL4">
        <f t="shared" si="1"/>
        <v>-31.406832302135854</v>
      </c>
      <c r="BM4">
        <f t="shared" si="1"/>
        <v>-32.59356985574555</v>
      </c>
      <c r="BN4">
        <f t="shared" si="1"/>
        <v>-33.087607406258719</v>
      </c>
      <c r="BO4">
        <f t="shared" si="1"/>
        <v>-33.087607406258719</v>
      </c>
      <c r="BP4">
        <f t="shared" si="1"/>
        <v>-33.285011794116897</v>
      </c>
      <c r="BQ4">
        <f t="shared" si="1"/>
        <v>-33.680256697730456</v>
      </c>
      <c r="BR4">
        <f t="shared" si="1"/>
        <v>-33.680256697730456</v>
      </c>
      <c r="BS4">
        <f t="shared" si="1"/>
        <v>-33.717521316308279</v>
      </c>
      <c r="BT4">
        <f t="shared" si="1"/>
        <v>-33.780408814174336</v>
      </c>
      <c r="BU4">
        <f t="shared" si="1"/>
        <v>-33.78508018341693</v>
      </c>
      <c r="BV4">
        <f t="shared" si="1"/>
        <v>-33.781608178636866</v>
      </c>
      <c r="BW4">
        <f t="shared" si="1"/>
        <v>-33.781608178636866</v>
      </c>
      <c r="BX4">
        <f t="shared" si="1"/>
        <v>-33.769992114547698</v>
      </c>
      <c r="BY4">
        <f t="shared" si="1"/>
        <v>-33.769992114547698</v>
      </c>
      <c r="BZ4">
        <f t="shared" si="1"/>
        <v>-33.769992114547698</v>
      </c>
      <c r="CA4">
        <f t="shared" si="1"/>
        <v>-33.722318289111755</v>
      </c>
      <c r="CB4">
        <f t="shared" si="1"/>
        <v>-32.874989792229407</v>
      </c>
      <c r="CC4">
        <f t="shared" si="1"/>
        <v>-32.748477033935522</v>
      </c>
      <c r="CD4">
        <f t="shared" si="1"/>
        <v>-31.990329392929969</v>
      </c>
      <c r="CE4">
        <f t="shared" si="1"/>
        <v>-31.019768768722965</v>
      </c>
      <c r="CF4">
        <f t="shared" si="1"/>
        <v>-30.799707528262861</v>
      </c>
      <c r="CG4">
        <f t="shared" si="1"/>
        <v>-30.086681230231232</v>
      </c>
      <c r="CH4">
        <f t="shared" si="1"/>
        <v>-29.566671142000267</v>
      </c>
      <c r="CI4">
        <f t="shared" si="1"/>
        <v>-29.293059650965937</v>
      </c>
      <c r="CJ4">
        <f t="shared" si="1"/>
        <v>-28.416840303926143</v>
      </c>
      <c r="CK4">
        <f t="shared" si="1"/>
        <v>-25.26596660544924</v>
      </c>
      <c r="CL4">
        <f t="shared" si="1"/>
        <v>-9.7501339001504004</v>
      </c>
    </row>
    <row r="5" spans="1:90">
      <c r="A5" t="str">
        <f>Tabelle1!A5</f>
        <v>Ortner</v>
      </c>
      <c r="H5" s="3">
        <f>EXP('1. Iteration'!$F206-'1. Iteration'!H$203)/(1+EXP('1. Iteration'!$F206-'1. Iteration'!H$203))</f>
        <v>0.99574947116669654</v>
      </c>
      <c r="I5" s="3">
        <f>EXP('1. Iteration'!$F206-'1. Iteration'!I$203)/(1+EXP('1. Iteration'!$F206-'1. Iteration'!I$203))</f>
        <v>0.99355601854038267</v>
      </c>
      <c r="J5" s="3">
        <f>EXP('1. Iteration'!$F206-'1. Iteration'!J$203)/(1+EXP('1. Iteration'!$F206-'1. Iteration'!J$203))</f>
        <v>0.9872314531949471</v>
      </c>
      <c r="K5" s="3">
        <f>EXP('1. Iteration'!$F206-'1. Iteration'!K$203)/(1+EXP('1. Iteration'!$F206-'1. Iteration'!K$203))</f>
        <v>0.98199713396178911</v>
      </c>
      <c r="L5" s="3">
        <f>EXP('1. Iteration'!$F206-'1. Iteration'!L$203)/(1+EXP('1. Iteration'!$F206-'1. Iteration'!L$203))</f>
        <v>0.97866450714703768</v>
      </c>
      <c r="M5" s="3">
        <f>EXP('1. Iteration'!$F206-'1. Iteration'!M$203)/(1+EXP('1. Iteration'!$F206-'1. Iteration'!M$203))</f>
        <v>0.9750567034929164</v>
      </c>
      <c r="N5" s="3">
        <f>EXP('1. Iteration'!$F206-'1. Iteration'!N$203)/(1+EXP('1. Iteration'!$F206-'1. Iteration'!N$203))</f>
        <v>0.9658025940032704</v>
      </c>
      <c r="O5" s="3">
        <f>EXP('1. Iteration'!$F206-'1. Iteration'!O$203)/(1+EXP('1. Iteration'!$F206-'1. Iteration'!O$203))</f>
        <v>0.96466685041264422</v>
      </c>
      <c r="P5" s="3">
        <f>EXP('1. Iteration'!$F206-'1. Iteration'!P$203)/(1+EXP('1. Iteration'!$F206-'1. Iteration'!P$203))</f>
        <v>0.96111763664763317</v>
      </c>
      <c r="Q5" s="3">
        <f>EXP('1. Iteration'!$F206-'1. Iteration'!Q$203)/(1+EXP('1. Iteration'!$F206-'1. Iteration'!Q$203))</f>
        <v>0.95734374634666208</v>
      </c>
      <c r="R5" s="3">
        <f>EXP('1. Iteration'!$F206-'1. Iteration'!R$203)/(1+EXP('1. Iteration'!$F206-'1. Iteration'!R$203))</f>
        <v>0.95603310231246008</v>
      </c>
      <c r="S5" s="3">
        <f>EXP('1. Iteration'!$F206-'1. Iteration'!S$203)/(1+EXP('1. Iteration'!$F206-'1. Iteration'!S$203))</f>
        <v>0.95193425644607577</v>
      </c>
      <c r="T5" s="3">
        <f>EXP('1. Iteration'!$F206-'1. Iteration'!T$203)/(1+EXP('1. Iteration'!$F206-'1. Iteration'!T$203))</f>
        <v>0.95193425644607577</v>
      </c>
      <c r="U5" s="3">
        <f>EXP('1. Iteration'!$F206-'1. Iteration'!U$203)/(1+EXP('1. Iteration'!$F206-'1. Iteration'!U$203))</f>
        <v>0.95051009794121544</v>
      </c>
      <c r="V5" s="3">
        <f>EXP('1. Iteration'!$F206-'1. Iteration'!V$203)/(1+EXP('1. Iteration'!$F206-'1. Iteration'!V$203))</f>
        <v>0.93965527394965997</v>
      </c>
      <c r="W5" s="3">
        <f>EXP('1. Iteration'!$F206-'1. Iteration'!W$203)/(1+EXP('1. Iteration'!$F206-'1. Iteration'!W$203))</f>
        <v>0.93268410988753825</v>
      </c>
      <c r="X5" s="3">
        <f>EXP('1. Iteration'!$F206-'1. Iteration'!X$203)/(1+EXP('1. Iteration'!$F206-'1. Iteration'!X$203))</f>
        <v>0.93268410988753825</v>
      </c>
      <c r="Y5" s="3">
        <f>EXP('1. Iteration'!$F206-'1. Iteration'!Y$203)/(1+EXP('1. Iteration'!$F206-'1. Iteration'!Y$203))</f>
        <v>0.9289650971029102</v>
      </c>
      <c r="Z5" s="3">
        <f>EXP('1. Iteration'!$F206-'1. Iteration'!Z$203)/(1+EXP('1. Iteration'!$F206-'1. Iteration'!Z$203))</f>
        <v>0.91677191192801688</v>
      </c>
      <c r="AA5" s="3">
        <f>EXP('1. Iteration'!$F206-'1. Iteration'!AA$203)/(1+EXP('1. Iteration'!$F206-'1. Iteration'!AA$203))</f>
        <v>0.91677191192801688</v>
      </c>
      <c r="AB5" s="3">
        <f>EXP('1. Iteration'!$F206-'1. Iteration'!AB$203)/(1+EXP('1. Iteration'!$F206-'1. Iteration'!AB$203))</f>
        <v>0.91457615679254856</v>
      </c>
      <c r="AC5" s="3">
        <f>EXP('1. Iteration'!$F206-'1. Iteration'!AC$203)/(1+EXP('1. Iteration'!$F206-'1. Iteration'!AC$203))</f>
        <v>0.90768228626264891</v>
      </c>
      <c r="AD5" s="3">
        <f>EXP('1. Iteration'!$F206-'1. Iteration'!AD$203)/(1+EXP('1. Iteration'!$F206-'1. Iteration'!AD$203))</f>
        <v>0.90527733240225861</v>
      </c>
      <c r="AE5" s="3">
        <f>EXP('1. Iteration'!$F206-'1. Iteration'!AE$203)/(1+EXP('1. Iteration'!$F206-'1. Iteration'!AE$203))</f>
        <v>0.90281635422984685</v>
      </c>
      <c r="AF5" s="3">
        <f>EXP('1. Iteration'!$F206-'1. Iteration'!AF$203)/(1+EXP('1. Iteration'!$F206-'1. Iteration'!AF$203))</f>
        <v>0.90281635422984685</v>
      </c>
      <c r="AG5" s="3">
        <f>EXP('1. Iteration'!$F206-'1. Iteration'!AG$203)/(1+EXP('1. Iteration'!$F206-'1. Iteration'!AG$203))</f>
        <v>0.90029775461911621</v>
      </c>
      <c r="AH5" s="3">
        <f>EXP('1. Iteration'!$F206-'1. Iteration'!AH$203)/(1+EXP('1. Iteration'!$F206-'1. Iteration'!AH$203))</f>
        <v>0.90029775461911621</v>
      </c>
      <c r="AI5" s="3">
        <f>EXP('1. Iteration'!$F206-'1. Iteration'!AI$203)/(1+EXP('1. Iteration'!$F206-'1. Iteration'!AI$203))</f>
        <v>0.90029775461911621</v>
      </c>
      <c r="AJ5" s="3">
        <f>EXP('1. Iteration'!$F206-'1. Iteration'!AJ$203)/(1+EXP('1. Iteration'!$F206-'1. Iteration'!AJ$203))</f>
        <v>0.89508101084861147</v>
      </c>
      <c r="AK5" s="3">
        <f>EXP('1. Iteration'!$F206-'1. Iteration'!AK$203)/(1+EXP('1. Iteration'!$F206-'1. Iteration'!AK$203))</f>
        <v>0.86146786413928278</v>
      </c>
      <c r="AL5" s="3">
        <f>EXP('1. Iteration'!$F206-'1. Iteration'!AL$203)/(1+EXP('1. Iteration'!$F206-'1. Iteration'!AL$203))</f>
        <v>0.85793704915957392</v>
      </c>
      <c r="AM5" s="3">
        <f>EXP('1. Iteration'!$F206-'1. Iteration'!AM$203)/(1+EXP('1. Iteration'!$F206-'1. Iteration'!AM$203))</f>
        <v>0.83886823508893726</v>
      </c>
      <c r="AN5" s="3">
        <f>EXP('1. Iteration'!$F206-'1. Iteration'!AN$203)/(1+EXP('1. Iteration'!$F206-'1. Iteration'!AN$203))</f>
        <v>0.81713564540030825</v>
      </c>
      <c r="AO5" s="3">
        <f>EXP('1. Iteration'!$F206-'1. Iteration'!AO$203)/(1+EXP('1. Iteration'!$F206-'1. Iteration'!AO$203))</f>
        <v>0.81242772918413164</v>
      </c>
      <c r="AP5" s="3">
        <f>EXP('1. Iteration'!$F206-'1. Iteration'!AP$203)/(1+EXP('1. Iteration'!$F206-'1. Iteration'!AP$203))</f>
        <v>0.79750154651012395</v>
      </c>
      <c r="AQ5" s="3">
        <f>EXP('1. Iteration'!$F206-'1. Iteration'!AQ$203)/(1+EXP('1. Iteration'!$F206-'1. Iteration'!AQ$203))</f>
        <v>0.78683191659660823</v>
      </c>
      <c r="AR5" s="3">
        <f>EXP('1. Iteration'!$F206-'1. Iteration'!AR$203)/(1+EXP('1. Iteration'!$F206-'1. Iteration'!AR$203))</f>
        <v>0.78126511198771431</v>
      </c>
      <c r="AS5" s="3">
        <f>EXP('1. Iteration'!$F206-'1. Iteration'!AS$203)/(1+EXP('1. Iteration'!$F206-'1. Iteration'!AS$203))</f>
        <v>0.76356388888742521</v>
      </c>
      <c r="AT5" s="3">
        <f>EXP('1. Iteration'!$F206-'1. Iteration'!AT$203)/(1+EXP('1. Iteration'!$F206-'1. Iteration'!AT$203))</f>
        <v>0.69972488787569231</v>
      </c>
      <c r="AU5" s="3">
        <f>EXP('1. Iteration'!$F206-'1. Iteration'!AU$203)/(1+EXP('1. Iteration'!$F206-'1. Iteration'!AU$203))</f>
        <v>0.32007925805434378</v>
      </c>
      <c r="AX5">
        <f>-SUM(AY5:CL5)</f>
        <v>-3.3858224592739856</v>
      </c>
      <c r="AY5" s="2">
        <f>H5*(1-H5)</f>
        <v>4.2324618379407132E-3</v>
      </c>
      <c r="AZ5" s="2">
        <f t="shared" ref="AZ5:CL11" si="2">I5*(1-I5)</f>
        <v>6.4024565625654395E-3</v>
      </c>
      <c r="BA5" s="2">
        <f t="shared" si="2"/>
        <v>1.2605511017540079E-2</v>
      </c>
      <c r="BB5" s="2">
        <f t="shared" si="2"/>
        <v>1.7678762852621117E-2</v>
      </c>
      <c r="BC5" s="2">
        <f t="shared" si="2"/>
        <v>2.0880289597683517E-2</v>
      </c>
      <c r="BD5" s="2">
        <f t="shared" si="2"/>
        <v>2.4321128466443312E-2</v>
      </c>
      <c r="BE5" s="2">
        <f t="shared" si="2"/>
        <v>3.3027943419824443E-2</v>
      </c>
      <c r="BF5" s="2">
        <f t="shared" si="2"/>
        <v>3.4084718127593325E-2</v>
      </c>
      <c r="BG5" s="2">
        <f t="shared" si="2"/>
        <v>3.7370525172501355E-2</v>
      </c>
      <c r="BH5" s="2">
        <f t="shared" si="2"/>
        <v>4.0836697677600009E-2</v>
      </c>
      <c r="BI5" s="2">
        <f t="shared" si="2"/>
        <v>4.2033809595273315E-2</v>
      </c>
      <c r="BJ5" s="2">
        <f t="shared" si="2"/>
        <v>4.5755427850532625E-2</v>
      </c>
      <c r="BK5" s="2">
        <f t="shared" si="2"/>
        <v>4.5755427850532625E-2</v>
      </c>
      <c r="BL5" s="2">
        <f t="shared" si="2"/>
        <v>4.7040651652996472E-2</v>
      </c>
      <c r="BM5" s="2">
        <f t="shared" si="2"/>
        <v>5.6703240088249438E-2</v>
      </c>
      <c r="BN5" s="2">
        <f t="shared" si="2"/>
        <v>6.278446105082873E-2</v>
      </c>
      <c r="BO5" s="2">
        <f t="shared" si="2"/>
        <v>6.278446105082873E-2</v>
      </c>
      <c r="BP5" s="2">
        <f t="shared" si="2"/>
        <v>6.5988945467490831E-2</v>
      </c>
      <c r="BQ5" s="2">
        <f t="shared" si="2"/>
        <v>7.630117342786534E-2</v>
      </c>
      <c r="BR5" s="2">
        <f t="shared" si="2"/>
        <v>7.630117342786534E-2</v>
      </c>
      <c r="BS5" s="2">
        <f t="shared" si="2"/>
        <v>7.8126610219120193E-2</v>
      </c>
      <c r="BT5" s="2">
        <f t="shared" si="2"/>
        <v>8.3795153467659589E-2</v>
      </c>
      <c r="BU5" s="2">
        <f t="shared" si="2"/>
        <v>8.5750283840909186E-2</v>
      </c>
      <c r="BV5" s="2">
        <f t="shared" si="2"/>
        <v>8.7738984764974548E-2</v>
      </c>
      <c r="BW5" s="2">
        <f t="shared" si="2"/>
        <v>8.7738984764974548E-2</v>
      </c>
      <c r="BX5" s="2">
        <f t="shared" si="2"/>
        <v>8.9761707646893826E-2</v>
      </c>
      <c r="BY5" s="2">
        <f t="shared" si="2"/>
        <v>8.9761707646893826E-2</v>
      </c>
      <c r="BZ5" s="2">
        <f t="shared" si="2"/>
        <v>8.9761707646893826E-2</v>
      </c>
      <c r="CA5" s="2">
        <f t="shared" si="2"/>
        <v>9.3910994866839348E-2</v>
      </c>
      <c r="CB5" s="2">
        <f t="shared" si="2"/>
        <v>0.11934098319458501</v>
      </c>
      <c r="CC5" s="2">
        <f t="shared" si="2"/>
        <v>0.12188106883893676</v>
      </c>
      <c r="CD5" s="2">
        <f t="shared" si="2"/>
        <v>0.13516831924770875</v>
      </c>
      <c r="CE5" s="2">
        <f t="shared" si="2"/>
        <v>0.14942498241652993</v>
      </c>
      <c r="CF5" s="2">
        <f t="shared" si="2"/>
        <v>0.1523889140368469</v>
      </c>
      <c r="CG5" s="2">
        <f t="shared" si="2"/>
        <v>0.16149282982408456</v>
      </c>
      <c r="CH5" s="2">
        <f t="shared" si="2"/>
        <v>0.16772745162151639</v>
      </c>
      <c r="CI5" s="2">
        <f t="shared" si="2"/>
        <v>0.17088993677853853</v>
      </c>
      <c r="CJ5" s="2">
        <f t="shared" si="2"/>
        <v>0.18053407647453698</v>
      </c>
      <c r="CK5" s="2">
        <f t="shared" si="2"/>
        <v>0.21010996916304214</v>
      </c>
      <c r="CL5" s="2">
        <f t="shared" si="2"/>
        <v>0.21762852661772458</v>
      </c>
    </row>
    <row r="6" spans="1:90">
      <c r="A6" t="str">
        <f>Tabelle1!A6</f>
        <v>Häusler Patrick</v>
      </c>
      <c r="H6" s="3">
        <f>EXP('1. Iteration'!$F207-'1. Iteration'!H$203)/(1+EXP('1. Iteration'!$F207-'1. Iteration'!H$203))</f>
        <v>0.99574947116669654</v>
      </c>
      <c r="I6" s="3">
        <f>EXP('1. Iteration'!$F207-'1. Iteration'!I$203)/(1+EXP('1. Iteration'!$F207-'1. Iteration'!I$203))</f>
        <v>0.99355601854038267</v>
      </c>
      <c r="J6" s="3">
        <f>EXP('1. Iteration'!$F207-'1. Iteration'!J$203)/(1+EXP('1. Iteration'!$F207-'1. Iteration'!J$203))</f>
        <v>0.9872314531949471</v>
      </c>
      <c r="K6" s="3">
        <f>EXP('1. Iteration'!$F207-'1. Iteration'!K$203)/(1+EXP('1. Iteration'!$F207-'1. Iteration'!K$203))</f>
        <v>0.98199713396178911</v>
      </c>
      <c r="L6" s="3">
        <f>EXP('1. Iteration'!$F207-'1. Iteration'!L$203)/(1+EXP('1. Iteration'!$F207-'1. Iteration'!L$203))</f>
        <v>0.97866450714703768</v>
      </c>
      <c r="M6" s="3">
        <f>EXP('1. Iteration'!$F207-'1. Iteration'!M$203)/(1+EXP('1. Iteration'!$F207-'1. Iteration'!M$203))</f>
        <v>0.9750567034929164</v>
      </c>
      <c r="N6" s="3">
        <f>EXP('1. Iteration'!$F207-'1. Iteration'!N$203)/(1+EXP('1. Iteration'!$F207-'1. Iteration'!N$203))</f>
        <v>0.9658025940032704</v>
      </c>
      <c r="O6" s="3">
        <f>EXP('1. Iteration'!$F207-'1. Iteration'!O$203)/(1+EXP('1. Iteration'!$F207-'1. Iteration'!O$203))</f>
        <v>0.96466685041264422</v>
      </c>
      <c r="P6" s="3">
        <f>EXP('1. Iteration'!$F207-'1. Iteration'!P$203)/(1+EXP('1. Iteration'!$F207-'1. Iteration'!P$203))</f>
        <v>0.96111763664763317</v>
      </c>
      <c r="Q6" s="3">
        <f>EXP('1. Iteration'!$F207-'1. Iteration'!Q$203)/(1+EXP('1. Iteration'!$F207-'1. Iteration'!Q$203))</f>
        <v>0.95734374634666208</v>
      </c>
      <c r="R6" s="3">
        <f>EXP('1. Iteration'!$F207-'1. Iteration'!R$203)/(1+EXP('1. Iteration'!$F207-'1. Iteration'!R$203))</f>
        <v>0.95603310231246008</v>
      </c>
      <c r="S6" s="3">
        <f>EXP('1. Iteration'!$F207-'1. Iteration'!S$203)/(1+EXP('1. Iteration'!$F207-'1. Iteration'!S$203))</f>
        <v>0.95193425644607577</v>
      </c>
      <c r="T6" s="3">
        <f>EXP('1. Iteration'!$F207-'1. Iteration'!T$203)/(1+EXP('1. Iteration'!$F207-'1. Iteration'!T$203))</f>
        <v>0.95193425644607577</v>
      </c>
      <c r="U6" s="3">
        <f>EXP('1. Iteration'!$F207-'1. Iteration'!U$203)/(1+EXP('1. Iteration'!$F207-'1. Iteration'!U$203))</f>
        <v>0.95051009794121544</v>
      </c>
      <c r="V6" s="3">
        <f>EXP('1. Iteration'!$F207-'1. Iteration'!V$203)/(1+EXP('1. Iteration'!$F207-'1. Iteration'!V$203))</f>
        <v>0.93965527394965997</v>
      </c>
      <c r="W6" s="3">
        <f>EXP('1. Iteration'!$F207-'1. Iteration'!W$203)/(1+EXP('1. Iteration'!$F207-'1. Iteration'!W$203))</f>
        <v>0.93268410988753825</v>
      </c>
      <c r="X6" s="3">
        <f>EXP('1. Iteration'!$F207-'1. Iteration'!X$203)/(1+EXP('1. Iteration'!$F207-'1. Iteration'!X$203))</f>
        <v>0.93268410988753825</v>
      </c>
      <c r="Y6" s="3">
        <f>EXP('1. Iteration'!$F207-'1. Iteration'!Y$203)/(1+EXP('1. Iteration'!$F207-'1. Iteration'!Y$203))</f>
        <v>0.9289650971029102</v>
      </c>
      <c r="Z6" s="3">
        <f>EXP('1. Iteration'!$F207-'1. Iteration'!Z$203)/(1+EXP('1. Iteration'!$F207-'1. Iteration'!Z$203))</f>
        <v>0.91677191192801688</v>
      </c>
      <c r="AA6" s="3">
        <f>EXP('1. Iteration'!$F207-'1. Iteration'!AA$203)/(1+EXP('1. Iteration'!$F207-'1. Iteration'!AA$203))</f>
        <v>0.91677191192801688</v>
      </c>
      <c r="AB6" s="3">
        <f>EXP('1. Iteration'!$F207-'1. Iteration'!AB$203)/(1+EXP('1. Iteration'!$F207-'1. Iteration'!AB$203))</f>
        <v>0.91457615679254856</v>
      </c>
      <c r="AC6" s="3">
        <f>EXP('1. Iteration'!$F207-'1. Iteration'!AC$203)/(1+EXP('1. Iteration'!$F207-'1. Iteration'!AC$203))</f>
        <v>0.90768228626264891</v>
      </c>
      <c r="AD6" s="3">
        <f>EXP('1. Iteration'!$F207-'1. Iteration'!AD$203)/(1+EXP('1. Iteration'!$F207-'1. Iteration'!AD$203))</f>
        <v>0.90527733240225861</v>
      </c>
      <c r="AE6" s="3">
        <f>EXP('1. Iteration'!$F207-'1. Iteration'!AE$203)/(1+EXP('1. Iteration'!$F207-'1. Iteration'!AE$203))</f>
        <v>0.90281635422984685</v>
      </c>
      <c r="AF6" s="3">
        <f>EXP('1. Iteration'!$F207-'1. Iteration'!AF$203)/(1+EXP('1. Iteration'!$F207-'1. Iteration'!AF$203))</f>
        <v>0.90281635422984685</v>
      </c>
      <c r="AG6" s="3">
        <f>EXP('1. Iteration'!$F207-'1. Iteration'!AG$203)/(1+EXP('1. Iteration'!$F207-'1. Iteration'!AG$203))</f>
        <v>0.90029775461911621</v>
      </c>
      <c r="AH6" s="3">
        <f>EXP('1. Iteration'!$F207-'1. Iteration'!AH$203)/(1+EXP('1. Iteration'!$F207-'1. Iteration'!AH$203))</f>
        <v>0.90029775461911621</v>
      </c>
      <c r="AI6" s="3">
        <f>EXP('1. Iteration'!$F207-'1. Iteration'!AI$203)/(1+EXP('1. Iteration'!$F207-'1. Iteration'!AI$203))</f>
        <v>0.90029775461911621</v>
      </c>
      <c r="AJ6" s="3">
        <f>EXP('1. Iteration'!$F207-'1. Iteration'!AJ$203)/(1+EXP('1. Iteration'!$F207-'1. Iteration'!AJ$203))</f>
        <v>0.89508101084861147</v>
      </c>
      <c r="AK6" s="3">
        <f>EXP('1. Iteration'!$F207-'1. Iteration'!AK$203)/(1+EXP('1. Iteration'!$F207-'1. Iteration'!AK$203))</f>
        <v>0.86146786413928278</v>
      </c>
      <c r="AL6" s="3">
        <f>EXP('1. Iteration'!$F207-'1. Iteration'!AL$203)/(1+EXP('1. Iteration'!$F207-'1. Iteration'!AL$203))</f>
        <v>0.85793704915957392</v>
      </c>
      <c r="AM6" s="3">
        <f>EXP('1. Iteration'!$F207-'1. Iteration'!AM$203)/(1+EXP('1. Iteration'!$F207-'1. Iteration'!AM$203))</f>
        <v>0.83886823508893726</v>
      </c>
      <c r="AN6" s="3">
        <f>EXP('1. Iteration'!$F207-'1. Iteration'!AN$203)/(1+EXP('1. Iteration'!$F207-'1. Iteration'!AN$203))</f>
        <v>0.81713564540030825</v>
      </c>
      <c r="AO6" s="3">
        <f>EXP('1. Iteration'!$F207-'1. Iteration'!AO$203)/(1+EXP('1. Iteration'!$F207-'1. Iteration'!AO$203))</f>
        <v>0.81242772918413164</v>
      </c>
      <c r="AP6" s="3">
        <f>EXP('1. Iteration'!$F207-'1. Iteration'!AP$203)/(1+EXP('1. Iteration'!$F207-'1. Iteration'!AP$203))</f>
        <v>0.79750154651012395</v>
      </c>
      <c r="AQ6" s="3">
        <f>EXP('1. Iteration'!$F207-'1. Iteration'!AQ$203)/(1+EXP('1. Iteration'!$F207-'1. Iteration'!AQ$203))</f>
        <v>0.78683191659660823</v>
      </c>
      <c r="AR6" s="3">
        <f>EXP('1. Iteration'!$F207-'1. Iteration'!AR$203)/(1+EXP('1. Iteration'!$F207-'1. Iteration'!AR$203))</f>
        <v>0.78126511198771431</v>
      </c>
      <c r="AS6" s="3">
        <f>EXP('1. Iteration'!$F207-'1. Iteration'!AS$203)/(1+EXP('1. Iteration'!$F207-'1. Iteration'!AS$203))</f>
        <v>0.76356388888742521</v>
      </c>
      <c r="AT6" s="3">
        <f>EXP('1. Iteration'!$F207-'1. Iteration'!AT$203)/(1+EXP('1. Iteration'!$F207-'1. Iteration'!AT$203))</f>
        <v>0.69972488787569231</v>
      </c>
      <c r="AU6" s="3">
        <f>EXP('1. Iteration'!$F207-'1. Iteration'!AU$203)/(1+EXP('1. Iteration'!$F207-'1. Iteration'!AU$203))</f>
        <v>0.32007925805434378</v>
      </c>
      <c r="AX6">
        <f t="shared" ref="AX6:AX69" si="3">-SUM(AY6:CL6)</f>
        <v>-3.3858224592739856</v>
      </c>
      <c r="AY6" s="2">
        <f t="shared" ref="AY6:BN27" si="4">H6*(1-H6)</f>
        <v>4.2324618379407132E-3</v>
      </c>
      <c r="AZ6" s="2">
        <f t="shared" si="2"/>
        <v>6.4024565625654395E-3</v>
      </c>
      <c r="BA6" s="2">
        <f t="shared" si="2"/>
        <v>1.2605511017540079E-2</v>
      </c>
      <c r="BB6" s="2">
        <f t="shared" si="2"/>
        <v>1.7678762852621117E-2</v>
      </c>
      <c r="BC6" s="2">
        <f t="shared" si="2"/>
        <v>2.0880289597683517E-2</v>
      </c>
      <c r="BD6" s="2">
        <f t="shared" si="2"/>
        <v>2.4321128466443312E-2</v>
      </c>
      <c r="BE6" s="2">
        <f t="shared" si="2"/>
        <v>3.3027943419824443E-2</v>
      </c>
      <c r="BF6" s="2">
        <f t="shared" si="2"/>
        <v>3.4084718127593325E-2</v>
      </c>
      <c r="BG6" s="2">
        <f t="shared" si="2"/>
        <v>3.7370525172501355E-2</v>
      </c>
      <c r="BH6" s="2">
        <f t="shared" si="2"/>
        <v>4.0836697677600009E-2</v>
      </c>
      <c r="BI6" s="2">
        <f t="shared" si="2"/>
        <v>4.2033809595273315E-2</v>
      </c>
      <c r="BJ6" s="2">
        <f t="shared" si="2"/>
        <v>4.5755427850532625E-2</v>
      </c>
      <c r="BK6" s="2">
        <f t="shared" si="2"/>
        <v>4.5755427850532625E-2</v>
      </c>
      <c r="BL6" s="2">
        <f t="shared" si="2"/>
        <v>4.7040651652996472E-2</v>
      </c>
      <c r="BM6" s="2">
        <f t="shared" si="2"/>
        <v>5.6703240088249438E-2</v>
      </c>
      <c r="BN6" s="2">
        <f t="shared" si="2"/>
        <v>6.278446105082873E-2</v>
      </c>
      <c r="BO6" s="2">
        <f t="shared" si="2"/>
        <v>6.278446105082873E-2</v>
      </c>
      <c r="BP6" s="2">
        <f t="shared" si="2"/>
        <v>6.5988945467490831E-2</v>
      </c>
      <c r="BQ6" s="2">
        <f t="shared" si="2"/>
        <v>7.630117342786534E-2</v>
      </c>
      <c r="BR6" s="2">
        <f t="shared" si="2"/>
        <v>7.630117342786534E-2</v>
      </c>
      <c r="BS6" s="2">
        <f t="shared" si="2"/>
        <v>7.8126610219120193E-2</v>
      </c>
      <c r="BT6" s="2">
        <f t="shared" si="2"/>
        <v>8.3795153467659589E-2</v>
      </c>
      <c r="BU6" s="2">
        <f t="shared" si="2"/>
        <v>8.5750283840909186E-2</v>
      </c>
      <c r="BV6" s="2">
        <f t="shared" si="2"/>
        <v>8.7738984764974548E-2</v>
      </c>
      <c r="BW6" s="2">
        <f t="shared" si="2"/>
        <v>8.7738984764974548E-2</v>
      </c>
      <c r="BX6" s="2">
        <f t="shared" si="2"/>
        <v>8.9761707646893826E-2</v>
      </c>
      <c r="BY6" s="2">
        <f t="shared" si="2"/>
        <v>8.9761707646893826E-2</v>
      </c>
      <c r="BZ6" s="2">
        <f t="shared" si="2"/>
        <v>8.9761707646893826E-2</v>
      </c>
      <c r="CA6" s="2">
        <f t="shared" si="2"/>
        <v>9.3910994866839348E-2</v>
      </c>
      <c r="CB6" s="2">
        <f t="shared" si="2"/>
        <v>0.11934098319458501</v>
      </c>
      <c r="CC6" s="2">
        <f t="shared" si="2"/>
        <v>0.12188106883893676</v>
      </c>
      <c r="CD6" s="2">
        <f t="shared" si="2"/>
        <v>0.13516831924770875</v>
      </c>
      <c r="CE6" s="2">
        <f t="shared" si="2"/>
        <v>0.14942498241652993</v>
      </c>
      <c r="CF6" s="2">
        <f t="shared" si="2"/>
        <v>0.1523889140368469</v>
      </c>
      <c r="CG6" s="2">
        <f t="shared" si="2"/>
        <v>0.16149282982408456</v>
      </c>
      <c r="CH6" s="2">
        <f t="shared" si="2"/>
        <v>0.16772745162151639</v>
      </c>
      <c r="CI6" s="2">
        <f t="shared" si="2"/>
        <v>0.17088993677853853</v>
      </c>
      <c r="CJ6" s="2">
        <f t="shared" si="2"/>
        <v>0.18053407647453698</v>
      </c>
      <c r="CK6" s="2">
        <f t="shared" si="2"/>
        <v>0.21010996916304214</v>
      </c>
      <c r="CL6" s="2">
        <f t="shared" si="2"/>
        <v>0.21762852661772458</v>
      </c>
    </row>
    <row r="7" spans="1:90">
      <c r="A7" t="str">
        <f>Tabelle1!A7</f>
        <v>Hausberger Michael2</v>
      </c>
      <c r="H7" s="3">
        <f>EXP('1. Iteration'!$F208-'1. Iteration'!H$203)/(1+EXP('1. Iteration'!$F208-'1. Iteration'!H$203))</f>
        <v>0.99574947116669654</v>
      </c>
      <c r="I7" s="3">
        <f>EXP('1. Iteration'!$F208-'1. Iteration'!I$203)/(1+EXP('1. Iteration'!$F208-'1. Iteration'!I$203))</f>
        <v>0.99355601854038267</v>
      </c>
      <c r="J7" s="3">
        <f>EXP('1. Iteration'!$F208-'1. Iteration'!J$203)/(1+EXP('1. Iteration'!$F208-'1. Iteration'!J$203))</f>
        <v>0.9872314531949471</v>
      </c>
      <c r="K7" s="3">
        <f>EXP('1. Iteration'!$F208-'1. Iteration'!K$203)/(1+EXP('1. Iteration'!$F208-'1. Iteration'!K$203))</f>
        <v>0.98199713396178911</v>
      </c>
      <c r="L7" s="3">
        <f>EXP('1. Iteration'!$F208-'1. Iteration'!L$203)/(1+EXP('1. Iteration'!$F208-'1. Iteration'!L$203))</f>
        <v>0.97866450714703768</v>
      </c>
      <c r="M7" s="3">
        <f>EXP('1. Iteration'!$F208-'1. Iteration'!M$203)/(1+EXP('1. Iteration'!$F208-'1. Iteration'!M$203))</f>
        <v>0.9750567034929164</v>
      </c>
      <c r="N7" s="3">
        <f>EXP('1. Iteration'!$F208-'1. Iteration'!N$203)/(1+EXP('1. Iteration'!$F208-'1. Iteration'!N$203))</f>
        <v>0.9658025940032704</v>
      </c>
      <c r="O7" s="3">
        <f>EXP('1. Iteration'!$F208-'1. Iteration'!O$203)/(1+EXP('1. Iteration'!$F208-'1. Iteration'!O$203))</f>
        <v>0.96466685041264422</v>
      </c>
      <c r="P7" s="3">
        <f>EXP('1. Iteration'!$F208-'1. Iteration'!P$203)/(1+EXP('1. Iteration'!$F208-'1. Iteration'!P$203))</f>
        <v>0.96111763664763317</v>
      </c>
      <c r="Q7" s="3">
        <f>EXP('1. Iteration'!$F208-'1. Iteration'!Q$203)/(1+EXP('1. Iteration'!$F208-'1. Iteration'!Q$203))</f>
        <v>0.95734374634666208</v>
      </c>
      <c r="R7" s="3">
        <f>EXP('1. Iteration'!$F208-'1. Iteration'!R$203)/(1+EXP('1. Iteration'!$F208-'1. Iteration'!R$203))</f>
        <v>0.95603310231246008</v>
      </c>
      <c r="S7" s="3">
        <f>EXP('1. Iteration'!$F208-'1. Iteration'!S$203)/(1+EXP('1. Iteration'!$F208-'1. Iteration'!S$203))</f>
        <v>0.95193425644607577</v>
      </c>
      <c r="T7" s="3">
        <f>EXP('1. Iteration'!$F208-'1. Iteration'!T$203)/(1+EXP('1. Iteration'!$F208-'1. Iteration'!T$203))</f>
        <v>0.95193425644607577</v>
      </c>
      <c r="U7" s="3">
        <f>EXP('1. Iteration'!$F208-'1. Iteration'!U$203)/(1+EXP('1. Iteration'!$F208-'1. Iteration'!U$203))</f>
        <v>0.95051009794121544</v>
      </c>
      <c r="V7" s="3">
        <f>EXP('1. Iteration'!$F208-'1. Iteration'!V$203)/(1+EXP('1. Iteration'!$F208-'1. Iteration'!V$203))</f>
        <v>0.93965527394965997</v>
      </c>
      <c r="W7" s="3">
        <f>EXP('1. Iteration'!$F208-'1. Iteration'!W$203)/(1+EXP('1. Iteration'!$F208-'1. Iteration'!W$203))</f>
        <v>0.93268410988753825</v>
      </c>
      <c r="X7" s="3">
        <f>EXP('1. Iteration'!$F208-'1. Iteration'!X$203)/(1+EXP('1. Iteration'!$F208-'1. Iteration'!X$203))</f>
        <v>0.93268410988753825</v>
      </c>
      <c r="Y7" s="3">
        <f>EXP('1. Iteration'!$F208-'1. Iteration'!Y$203)/(1+EXP('1. Iteration'!$F208-'1. Iteration'!Y$203))</f>
        <v>0.9289650971029102</v>
      </c>
      <c r="Z7" s="3">
        <f>EXP('1. Iteration'!$F208-'1. Iteration'!Z$203)/(1+EXP('1. Iteration'!$F208-'1. Iteration'!Z$203))</f>
        <v>0.91677191192801688</v>
      </c>
      <c r="AA7" s="3">
        <f>EXP('1. Iteration'!$F208-'1. Iteration'!AA$203)/(1+EXP('1. Iteration'!$F208-'1. Iteration'!AA$203))</f>
        <v>0.91677191192801688</v>
      </c>
      <c r="AB7" s="3">
        <f>EXP('1. Iteration'!$F208-'1. Iteration'!AB$203)/(1+EXP('1. Iteration'!$F208-'1. Iteration'!AB$203))</f>
        <v>0.91457615679254856</v>
      </c>
      <c r="AC7" s="3">
        <f>EXP('1. Iteration'!$F208-'1. Iteration'!AC$203)/(1+EXP('1. Iteration'!$F208-'1. Iteration'!AC$203))</f>
        <v>0.90768228626264891</v>
      </c>
      <c r="AD7" s="3">
        <f>EXP('1. Iteration'!$F208-'1. Iteration'!AD$203)/(1+EXP('1. Iteration'!$F208-'1. Iteration'!AD$203))</f>
        <v>0.90527733240225861</v>
      </c>
      <c r="AE7" s="3">
        <f>EXP('1. Iteration'!$F208-'1. Iteration'!AE$203)/(1+EXP('1. Iteration'!$F208-'1. Iteration'!AE$203))</f>
        <v>0.90281635422984685</v>
      </c>
      <c r="AF7" s="3">
        <f>EXP('1. Iteration'!$F208-'1. Iteration'!AF$203)/(1+EXP('1. Iteration'!$F208-'1. Iteration'!AF$203))</f>
        <v>0.90281635422984685</v>
      </c>
      <c r="AG7" s="3">
        <f>EXP('1. Iteration'!$F208-'1. Iteration'!AG$203)/(1+EXP('1. Iteration'!$F208-'1. Iteration'!AG$203))</f>
        <v>0.90029775461911621</v>
      </c>
      <c r="AH7" s="3">
        <f>EXP('1. Iteration'!$F208-'1. Iteration'!AH$203)/(1+EXP('1. Iteration'!$F208-'1. Iteration'!AH$203))</f>
        <v>0.90029775461911621</v>
      </c>
      <c r="AI7" s="3">
        <f>EXP('1. Iteration'!$F208-'1. Iteration'!AI$203)/(1+EXP('1. Iteration'!$F208-'1. Iteration'!AI$203))</f>
        <v>0.90029775461911621</v>
      </c>
      <c r="AJ7" s="3">
        <f>EXP('1. Iteration'!$F208-'1. Iteration'!AJ$203)/(1+EXP('1. Iteration'!$F208-'1. Iteration'!AJ$203))</f>
        <v>0.89508101084861147</v>
      </c>
      <c r="AK7" s="3">
        <f>EXP('1. Iteration'!$F208-'1. Iteration'!AK$203)/(1+EXP('1. Iteration'!$F208-'1. Iteration'!AK$203))</f>
        <v>0.86146786413928278</v>
      </c>
      <c r="AL7" s="3">
        <f>EXP('1. Iteration'!$F208-'1. Iteration'!AL$203)/(1+EXP('1. Iteration'!$F208-'1. Iteration'!AL$203))</f>
        <v>0.85793704915957392</v>
      </c>
      <c r="AM7" s="3">
        <f>EXP('1. Iteration'!$F208-'1. Iteration'!AM$203)/(1+EXP('1. Iteration'!$F208-'1. Iteration'!AM$203))</f>
        <v>0.83886823508893726</v>
      </c>
      <c r="AN7" s="3">
        <f>EXP('1. Iteration'!$F208-'1. Iteration'!AN$203)/(1+EXP('1. Iteration'!$F208-'1. Iteration'!AN$203))</f>
        <v>0.81713564540030825</v>
      </c>
      <c r="AO7" s="3">
        <f>EXP('1. Iteration'!$F208-'1. Iteration'!AO$203)/(1+EXP('1. Iteration'!$F208-'1. Iteration'!AO$203))</f>
        <v>0.81242772918413164</v>
      </c>
      <c r="AP7" s="3">
        <f>EXP('1. Iteration'!$F208-'1. Iteration'!AP$203)/(1+EXP('1. Iteration'!$F208-'1. Iteration'!AP$203))</f>
        <v>0.79750154651012395</v>
      </c>
      <c r="AQ7" s="3">
        <f>EXP('1. Iteration'!$F208-'1. Iteration'!AQ$203)/(1+EXP('1. Iteration'!$F208-'1. Iteration'!AQ$203))</f>
        <v>0.78683191659660823</v>
      </c>
      <c r="AR7" s="3">
        <f>EXP('1. Iteration'!$F208-'1. Iteration'!AR$203)/(1+EXP('1. Iteration'!$F208-'1. Iteration'!AR$203))</f>
        <v>0.78126511198771431</v>
      </c>
      <c r="AS7" s="3">
        <f>EXP('1. Iteration'!$F208-'1. Iteration'!AS$203)/(1+EXP('1. Iteration'!$F208-'1. Iteration'!AS$203))</f>
        <v>0.76356388888742521</v>
      </c>
      <c r="AT7" s="3">
        <f>EXP('1. Iteration'!$F208-'1. Iteration'!AT$203)/(1+EXP('1. Iteration'!$F208-'1. Iteration'!AT$203))</f>
        <v>0.69972488787569231</v>
      </c>
      <c r="AU7" s="3">
        <f>EXP('1. Iteration'!$F208-'1. Iteration'!AU$203)/(1+EXP('1. Iteration'!$F208-'1. Iteration'!AU$203))</f>
        <v>0.32007925805434378</v>
      </c>
      <c r="AX7">
        <f t="shared" si="3"/>
        <v>-3.3858224592739856</v>
      </c>
      <c r="AY7" s="2">
        <f t="shared" si="4"/>
        <v>4.2324618379407132E-3</v>
      </c>
      <c r="AZ7" s="2">
        <f t="shared" si="2"/>
        <v>6.4024565625654395E-3</v>
      </c>
      <c r="BA7" s="2">
        <f t="shared" si="2"/>
        <v>1.2605511017540079E-2</v>
      </c>
      <c r="BB7" s="2">
        <f t="shared" si="2"/>
        <v>1.7678762852621117E-2</v>
      </c>
      <c r="BC7" s="2">
        <f t="shared" si="2"/>
        <v>2.0880289597683517E-2</v>
      </c>
      <c r="BD7" s="2">
        <f t="shared" si="2"/>
        <v>2.4321128466443312E-2</v>
      </c>
      <c r="BE7" s="2">
        <f t="shared" si="2"/>
        <v>3.3027943419824443E-2</v>
      </c>
      <c r="BF7" s="2">
        <f t="shared" si="2"/>
        <v>3.4084718127593325E-2</v>
      </c>
      <c r="BG7" s="2">
        <f t="shared" si="2"/>
        <v>3.7370525172501355E-2</v>
      </c>
      <c r="BH7" s="2">
        <f t="shared" si="2"/>
        <v>4.0836697677600009E-2</v>
      </c>
      <c r="BI7" s="2">
        <f t="shared" si="2"/>
        <v>4.2033809595273315E-2</v>
      </c>
      <c r="BJ7" s="2">
        <f t="shared" si="2"/>
        <v>4.5755427850532625E-2</v>
      </c>
      <c r="BK7" s="2">
        <f t="shared" si="2"/>
        <v>4.5755427850532625E-2</v>
      </c>
      <c r="BL7" s="2">
        <f t="shared" si="2"/>
        <v>4.7040651652996472E-2</v>
      </c>
      <c r="BM7" s="2">
        <f t="shared" si="2"/>
        <v>5.6703240088249438E-2</v>
      </c>
      <c r="BN7" s="2">
        <f t="shared" si="2"/>
        <v>6.278446105082873E-2</v>
      </c>
      <c r="BO7" s="2">
        <f t="shared" si="2"/>
        <v>6.278446105082873E-2</v>
      </c>
      <c r="BP7" s="2">
        <f t="shared" si="2"/>
        <v>6.5988945467490831E-2</v>
      </c>
      <c r="BQ7" s="2">
        <f t="shared" si="2"/>
        <v>7.630117342786534E-2</v>
      </c>
      <c r="BR7" s="2">
        <f t="shared" si="2"/>
        <v>7.630117342786534E-2</v>
      </c>
      <c r="BS7" s="2">
        <f t="shared" si="2"/>
        <v>7.8126610219120193E-2</v>
      </c>
      <c r="BT7" s="2">
        <f t="shared" si="2"/>
        <v>8.3795153467659589E-2</v>
      </c>
      <c r="BU7" s="2">
        <f t="shared" si="2"/>
        <v>8.5750283840909186E-2</v>
      </c>
      <c r="BV7" s="2">
        <f t="shared" si="2"/>
        <v>8.7738984764974548E-2</v>
      </c>
      <c r="BW7" s="2">
        <f t="shared" si="2"/>
        <v>8.7738984764974548E-2</v>
      </c>
      <c r="BX7" s="2">
        <f t="shared" si="2"/>
        <v>8.9761707646893826E-2</v>
      </c>
      <c r="BY7" s="2">
        <f t="shared" si="2"/>
        <v>8.9761707646893826E-2</v>
      </c>
      <c r="BZ7" s="2">
        <f t="shared" si="2"/>
        <v>8.9761707646893826E-2</v>
      </c>
      <c r="CA7" s="2">
        <f t="shared" si="2"/>
        <v>9.3910994866839348E-2</v>
      </c>
      <c r="CB7" s="2">
        <f t="shared" si="2"/>
        <v>0.11934098319458501</v>
      </c>
      <c r="CC7" s="2">
        <f t="shared" si="2"/>
        <v>0.12188106883893676</v>
      </c>
      <c r="CD7" s="2">
        <f t="shared" si="2"/>
        <v>0.13516831924770875</v>
      </c>
      <c r="CE7" s="2">
        <f t="shared" si="2"/>
        <v>0.14942498241652993</v>
      </c>
      <c r="CF7" s="2">
        <f t="shared" si="2"/>
        <v>0.1523889140368469</v>
      </c>
      <c r="CG7" s="2">
        <f t="shared" si="2"/>
        <v>0.16149282982408456</v>
      </c>
      <c r="CH7" s="2">
        <f t="shared" si="2"/>
        <v>0.16772745162151639</v>
      </c>
      <c r="CI7" s="2">
        <f t="shared" si="2"/>
        <v>0.17088993677853853</v>
      </c>
      <c r="CJ7" s="2">
        <f t="shared" si="2"/>
        <v>0.18053407647453698</v>
      </c>
      <c r="CK7" s="2">
        <f t="shared" si="2"/>
        <v>0.21010996916304214</v>
      </c>
      <c r="CL7" s="2">
        <f t="shared" si="2"/>
        <v>0.21762852661772458</v>
      </c>
    </row>
    <row r="8" spans="1:90">
      <c r="A8" t="str">
        <f>Tabelle1!A8</f>
        <v>Angerer Martin2</v>
      </c>
      <c r="H8" s="3">
        <f>EXP('1. Iteration'!$F209-'1. Iteration'!H$203)/(1+EXP('1. Iteration'!$F209-'1. Iteration'!H$203))</f>
        <v>0.99441551129330785</v>
      </c>
      <c r="I8" s="3">
        <f>EXP('1. Iteration'!$F209-'1. Iteration'!I$203)/(1+EXP('1. Iteration'!$F209-'1. Iteration'!I$203))</f>
        <v>0.99153952783937516</v>
      </c>
      <c r="J8" s="3">
        <f>EXP('1. Iteration'!$F209-'1. Iteration'!J$203)/(1+EXP('1. Iteration'!$F209-'1. Iteration'!J$203))</f>
        <v>0.98326916734789893</v>
      </c>
      <c r="K8" s="3">
        <f>EXP('1. Iteration'!$F209-'1. Iteration'!K$203)/(1+EXP('1. Iteration'!$F209-'1. Iteration'!K$203))</f>
        <v>0.97644930250543482</v>
      </c>
      <c r="L8" s="3">
        <f>EXP('1. Iteration'!$F209-'1. Iteration'!L$203)/(1+EXP('1. Iteration'!$F209-'1. Iteration'!L$203))</f>
        <v>0.97211883952688471</v>
      </c>
      <c r="M8" s="3">
        <f>EXP('1. Iteration'!$F209-'1. Iteration'!M$203)/(1+EXP('1. Iteration'!$F209-'1. Iteration'!M$203))</f>
        <v>0.9674409961660001</v>
      </c>
      <c r="N8" s="3">
        <f>EXP('1. Iteration'!$F209-'1. Iteration'!N$203)/(1+EXP('1. Iteration'!$F209-'1. Iteration'!N$203))</f>
        <v>0.95549039232080601</v>
      </c>
      <c r="O8" s="3">
        <f>EXP('1. Iteration'!$F209-'1. Iteration'!O$203)/(1+EXP('1. Iteration'!$F209-'1. Iteration'!O$203))</f>
        <v>0.9540284680513591</v>
      </c>
      <c r="P8" s="3">
        <f>EXP('1. Iteration'!$F209-'1. Iteration'!P$203)/(1+EXP('1. Iteration'!$F209-'1. Iteration'!P$203))</f>
        <v>0.9494666082877381</v>
      </c>
      <c r="Q8" s="3">
        <f>EXP('1. Iteration'!$F209-'1. Iteration'!Q$203)/(1+EXP('1. Iteration'!$F209-'1. Iteration'!Q$203))</f>
        <v>0.94462702988823177</v>
      </c>
      <c r="R8" s="3">
        <f>EXP('1. Iteration'!$F209-'1. Iteration'!R$203)/(1+EXP('1. Iteration'!$F209-'1. Iteration'!R$203))</f>
        <v>0.9429489404239515</v>
      </c>
      <c r="S8" s="3">
        <f>EXP('1. Iteration'!$F209-'1. Iteration'!S$203)/(1+EXP('1. Iteration'!$F209-'1. Iteration'!S$203))</f>
        <v>0.93770978872935329</v>
      </c>
      <c r="T8" s="3">
        <f>EXP('1. Iteration'!$F209-'1. Iteration'!T$203)/(1+EXP('1. Iteration'!$F209-'1. Iteration'!T$203))</f>
        <v>0.9377097887293534</v>
      </c>
      <c r="U8" s="3">
        <f>EXP('1. Iteration'!$F209-'1. Iteration'!U$203)/(1+EXP('1. Iteration'!$F209-'1. Iteration'!U$203))</f>
        <v>0.93589255109534553</v>
      </c>
      <c r="V8" s="3">
        <f>EXP('1. Iteration'!$F209-'1. Iteration'!V$203)/(1+EXP('1. Iteration'!$F209-'1. Iteration'!V$203))</f>
        <v>0.9220943806253219</v>
      </c>
      <c r="W8" s="3">
        <f>EXP('1. Iteration'!$F209-'1. Iteration'!W$203)/(1+EXP('1. Iteration'!$F209-'1. Iteration'!W$203))</f>
        <v>0.91328176200842937</v>
      </c>
      <c r="X8" s="3">
        <f>EXP('1. Iteration'!$F209-'1. Iteration'!X$203)/(1+EXP('1. Iteration'!$F209-'1. Iteration'!X$203))</f>
        <v>0.91328176200842937</v>
      </c>
      <c r="Y8" s="3">
        <f>EXP('1. Iteration'!$F209-'1. Iteration'!Y$203)/(1+EXP('1. Iteration'!$F209-'1. Iteration'!Y$203))</f>
        <v>0.90859587419482923</v>
      </c>
      <c r="Z8" s="3">
        <f>EXP('1. Iteration'!$F209-'1. Iteration'!Z$203)/(1+EXP('1. Iteration'!$F209-'1. Iteration'!Z$203))</f>
        <v>0.89330786149862862</v>
      </c>
      <c r="AA8" s="3">
        <f>EXP('1. Iteration'!$F209-'1. Iteration'!AA$203)/(1+EXP('1. Iteration'!$F209-'1. Iteration'!AA$203))</f>
        <v>0.89330786149862862</v>
      </c>
      <c r="AB8" s="3">
        <f>EXP('1. Iteration'!$F209-'1. Iteration'!AB$203)/(1+EXP('1. Iteration'!$F209-'1. Iteration'!AB$203))</f>
        <v>0.89056696198454943</v>
      </c>
      <c r="AC8" s="3">
        <f>EXP('1. Iteration'!$F209-'1. Iteration'!AC$203)/(1+EXP('1. Iteration'!$F209-'1. Iteration'!AC$203))</f>
        <v>0.88198552397608465</v>
      </c>
      <c r="AD8" s="3">
        <f>EXP('1. Iteration'!$F209-'1. Iteration'!AD$203)/(1+EXP('1. Iteration'!$F209-'1. Iteration'!AD$203))</f>
        <v>0.87900038599343511</v>
      </c>
      <c r="AE8" s="3">
        <f>EXP('1. Iteration'!$F209-'1. Iteration'!AE$203)/(1+EXP('1. Iteration'!$F209-'1. Iteration'!AE$203))</f>
        <v>0.87595025947282734</v>
      </c>
      <c r="AF8" s="3">
        <f>EXP('1. Iteration'!$F209-'1. Iteration'!AF$203)/(1+EXP('1. Iteration'!$F209-'1. Iteration'!AF$203))</f>
        <v>0.87595025947282723</v>
      </c>
      <c r="AG8" s="3">
        <f>EXP('1. Iteration'!$F209-'1. Iteration'!AG$203)/(1+EXP('1. Iteration'!$F209-'1. Iteration'!AG$203))</f>
        <v>0.87283347313916637</v>
      </c>
      <c r="AH8" s="3">
        <f>EXP('1. Iteration'!$F209-'1. Iteration'!AH$203)/(1+EXP('1. Iteration'!$F209-'1. Iteration'!AH$203))</f>
        <v>0.87283347313916637</v>
      </c>
      <c r="AI8" s="3">
        <f>EXP('1. Iteration'!$F209-'1. Iteration'!AI$203)/(1+EXP('1. Iteration'!$F209-'1. Iteration'!AI$203))</f>
        <v>0.87283347313916637</v>
      </c>
      <c r="AJ8" s="3">
        <f>EXP('1. Iteration'!$F209-'1. Iteration'!AJ$203)/(1+EXP('1. Iteration'!$F209-'1. Iteration'!AJ$203))</f>
        <v>0.86639296768998197</v>
      </c>
      <c r="AK8" s="3">
        <f>EXP('1. Iteration'!$F209-'1. Iteration'!AK$203)/(1+EXP('1. Iteration'!$F209-'1. Iteration'!AK$203))</f>
        <v>0.82538197426506699</v>
      </c>
      <c r="AL8" s="3">
        <f>EXP('1. Iteration'!$F209-'1. Iteration'!AL$203)/(1+EXP('1. Iteration'!$F209-'1. Iteration'!AL$203))</f>
        <v>0.82112240208406961</v>
      </c>
      <c r="AM8" s="3">
        <f>EXP('1. Iteration'!$F209-'1. Iteration'!AM$203)/(1+EXP('1. Iteration'!$F209-'1. Iteration'!AM$203))</f>
        <v>0.7982739381547026</v>
      </c>
      <c r="AN8" s="3">
        <f>EXP('1. Iteration'!$F209-'1. Iteration'!AN$203)/(1+EXP('1. Iteration'!$F209-'1. Iteration'!AN$203))</f>
        <v>0.77255072736276054</v>
      </c>
      <c r="AO8" s="3">
        <f>EXP('1. Iteration'!$F209-'1. Iteration'!AO$203)/(1+EXP('1. Iteration'!$F209-'1. Iteration'!AO$203))</f>
        <v>0.76702222587523039</v>
      </c>
      <c r="AP8" s="3">
        <f>EXP('1. Iteration'!$F209-'1. Iteration'!AP$203)/(1+EXP('1. Iteration'!$F209-'1. Iteration'!AP$203))</f>
        <v>0.74959650994912441</v>
      </c>
      <c r="AQ8" s="3">
        <f>EXP('1. Iteration'!$F209-'1. Iteration'!AQ$203)/(1+EXP('1. Iteration'!$F209-'1. Iteration'!AQ$203))</f>
        <v>0.73723442675756978</v>
      </c>
      <c r="AR8" s="3">
        <f>EXP('1. Iteration'!$F209-'1. Iteration'!AR$203)/(1+EXP('1. Iteration'!$F209-'1. Iteration'!AR$203))</f>
        <v>0.73081551229401509</v>
      </c>
      <c r="AS8" s="3">
        <f>EXP('1. Iteration'!$F209-'1. Iteration'!AS$203)/(1+EXP('1. Iteration'!$F209-'1. Iteration'!AS$203))</f>
        <v>0.71054424083742707</v>
      </c>
      <c r="AT8" s="3">
        <f>EXP('1. Iteration'!$F209-'1. Iteration'!AT$203)/(1+EXP('1. Iteration'!$F209-'1. Iteration'!AT$203))</f>
        <v>0.63915491488952125</v>
      </c>
      <c r="AU8" s="3">
        <f>EXP('1. Iteration'!$F209-'1. Iteration'!AU$203)/(1+EXP('1. Iteration'!$F209-'1. Iteration'!AU$203))</f>
        <v>0.26353071288032481</v>
      </c>
      <c r="AX8">
        <f t="shared" si="3"/>
        <v>-4.0221368773562807</v>
      </c>
      <c r="AY8" s="2">
        <f t="shared" si="4"/>
        <v>5.5533021925769756E-3</v>
      </c>
      <c r="AZ8" s="2">
        <f t="shared" si="2"/>
        <v>8.3888925714441353E-3</v>
      </c>
      <c r="BA8" s="2">
        <f t="shared" si="2"/>
        <v>1.6450911890868457E-2</v>
      </c>
      <c r="BB8" s="2">
        <f t="shared" si="2"/>
        <v>2.2996062142084658E-2</v>
      </c>
      <c r="BC8" s="2">
        <f t="shared" si="2"/>
        <v>2.7103801363787677E-2</v>
      </c>
      <c r="BD8" s="2">
        <f t="shared" si="2"/>
        <v>3.149891510333748E-2</v>
      </c>
      <c r="BE8" s="2">
        <f t="shared" si="2"/>
        <v>4.2528502503438224E-2</v>
      </c>
      <c r="BF8" s="2">
        <f t="shared" si="2"/>
        <v>4.3858150198935984E-2</v>
      </c>
      <c r="BG8" s="2">
        <f t="shared" si="2"/>
        <v>4.7979768034317E-2</v>
      </c>
      <c r="BH8" s="2">
        <f t="shared" si="2"/>
        <v>5.2306804292769453E-2</v>
      </c>
      <c r="BI8" s="2">
        <f t="shared" si="2"/>
        <v>5.3796236177298666E-2</v>
      </c>
      <c r="BJ8" s="2">
        <f t="shared" si="2"/>
        <v>5.8410140850504909E-2</v>
      </c>
      <c r="BK8" s="2">
        <f t="shared" si="2"/>
        <v>5.8410140850504812E-2</v>
      </c>
      <c r="BL8" s="2">
        <f t="shared" si="2"/>
        <v>5.9997683899591592E-2</v>
      </c>
      <c r="BM8" s="2">
        <f t="shared" si="2"/>
        <v>7.1836333844525882E-2</v>
      </c>
      <c r="BN8" s="2">
        <f t="shared" si="2"/>
        <v>7.9198185191207957E-2</v>
      </c>
      <c r="BO8" s="2">
        <f t="shared" si="2"/>
        <v>7.9198185191207957E-2</v>
      </c>
      <c r="BP8" s="2">
        <f t="shared" si="2"/>
        <v>8.3049411590963282E-2</v>
      </c>
      <c r="BQ8" s="2">
        <f t="shared" si="2"/>
        <v>9.5308926083375572E-2</v>
      </c>
      <c r="BR8" s="2">
        <f t="shared" si="2"/>
        <v>9.5308926083375572E-2</v>
      </c>
      <c r="BS8" s="2">
        <f t="shared" si="2"/>
        <v>9.7457448206159522E-2</v>
      </c>
      <c r="BT8" s="2">
        <f t="shared" si="2"/>
        <v>0.10408705947271606</v>
      </c>
      <c r="BU8" s="2">
        <f t="shared" si="2"/>
        <v>0.10635870741682719</v>
      </c>
      <c r="BV8" s="2">
        <f t="shared" si="2"/>
        <v>0.1086614024023138</v>
      </c>
      <c r="BW8" s="2">
        <f t="shared" si="2"/>
        <v>0.10866140240231388</v>
      </c>
      <c r="BX8" s="2">
        <f t="shared" si="2"/>
        <v>0.11099520130698651</v>
      </c>
      <c r="BY8" s="2">
        <f t="shared" si="2"/>
        <v>0.11099520130698651</v>
      </c>
      <c r="BZ8" s="2">
        <f t="shared" si="2"/>
        <v>0.11099520130698651</v>
      </c>
      <c r="CA8" s="2">
        <f t="shared" si="2"/>
        <v>0.11575619322732783</v>
      </c>
      <c r="CB8" s="2">
        <f t="shared" si="2"/>
        <v>0.14412657082336727</v>
      </c>
      <c r="CC8" s="2">
        <f t="shared" si="2"/>
        <v>0.14688040287975712</v>
      </c>
      <c r="CD8" s="2">
        <f t="shared" si="2"/>
        <v>0.16103265781768464</v>
      </c>
      <c r="CE8" s="2">
        <f t="shared" si="2"/>
        <v>0.17571610101403018</v>
      </c>
      <c r="CF8" s="2">
        <f t="shared" si="2"/>
        <v>0.17869913088863745</v>
      </c>
      <c r="CG8" s="2">
        <f t="shared" si="2"/>
        <v>0.18770158222121663</v>
      </c>
      <c r="CH8" s="2">
        <f t="shared" si="2"/>
        <v>0.19371982676100727</v>
      </c>
      <c r="CI8" s="2">
        <f t="shared" si="2"/>
        <v>0.19672419928445137</v>
      </c>
      <c r="CJ8" s="2">
        <f t="shared" si="2"/>
        <v>0.2056711226501915</v>
      </c>
      <c r="CK8" s="2">
        <f t="shared" si="2"/>
        <v>0.23063590966209011</v>
      </c>
      <c r="CL8" s="2">
        <f t="shared" si="2"/>
        <v>0.19408227624911262</v>
      </c>
    </row>
    <row r="9" spans="1:90">
      <c r="A9" t="str">
        <f>Tabelle1!A9</f>
        <v>Gruber Andreas</v>
      </c>
      <c r="H9" s="3">
        <f>EXP('1. Iteration'!$F210-'1. Iteration'!H$203)/(1+EXP('1. Iteration'!$F210-'1. Iteration'!H$203))</f>
        <v>0.99296308580632953</v>
      </c>
      <c r="I9" s="3">
        <f>EXP('1. Iteration'!$F210-'1. Iteration'!I$203)/(1+EXP('1. Iteration'!$F210-'1. Iteration'!I$203))</f>
        <v>0.98934712358133603</v>
      </c>
      <c r="J9" s="3">
        <f>EXP('1. Iteration'!$F210-'1. Iteration'!J$203)/(1+EXP('1. Iteration'!$F210-'1. Iteration'!J$203))</f>
        <v>0.97897905863165735</v>
      </c>
      <c r="K9" s="3">
        <f>EXP('1. Iteration'!$F210-'1. Iteration'!K$203)/(1+EXP('1. Iteration'!$F210-'1. Iteration'!K$203))</f>
        <v>0.97046298030620148</v>
      </c>
      <c r="L9" s="3">
        <f>EXP('1. Iteration'!$F210-'1. Iteration'!L$203)/(1+EXP('1. Iteration'!$F210-'1. Iteration'!L$203))</f>
        <v>0.96507113782203291</v>
      </c>
      <c r="M9" s="3">
        <f>EXP('1. Iteration'!$F210-'1. Iteration'!M$203)/(1+EXP('1. Iteration'!$F210-'1. Iteration'!M$203))</f>
        <v>0.9592603997827801</v>
      </c>
      <c r="N9" s="3">
        <f>EXP('1. Iteration'!$F210-'1. Iteration'!N$203)/(1+EXP('1. Iteration'!$F210-'1. Iteration'!N$203))</f>
        <v>0.94447947174579172</v>
      </c>
      <c r="O9" s="3">
        <f>EXP('1. Iteration'!$F210-'1. Iteration'!O$203)/(1+EXP('1. Iteration'!$F210-'1. Iteration'!O$203))</f>
        <v>0.94267758891404385</v>
      </c>
      <c r="P9" s="3">
        <f>EXP('1. Iteration'!$F210-'1. Iteration'!P$203)/(1+EXP('1. Iteration'!$F210-'1. Iteration'!P$203))</f>
        <v>0.93706366135409647</v>
      </c>
      <c r="Q9" s="3">
        <f>EXP('1. Iteration'!$F210-'1. Iteration'!Q$203)/(1+EXP('1. Iteration'!$F210-'1. Iteration'!Q$203))</f>
        <v>0.93112242305139425</v>
      </c>
      <c r="R9" s="3">
        <f>EXP('1. Iteration'!$F210-'1. Iteration'!R$203)/(1+EXP('1. Iteration'!$F210-'1. Iteration'!R$203))</f>
        <v>0.9290658059072342</v>
      </c>
      <c r="S9" s="3">
        <f>EXP('1. Iteration'!$F210-'1. Iteration'!S$203)/(1+EXP('1. Iteration'!$F210-'1. Iteration'!S$203))</f>
        <v>0.92265630224011408</v>
      </c>
      <c r="T9" s="3">
        <f>EXP('1. Iteration'!$F210-'1. Iteration'!T$203)/(1+EXP('1. Iteration'!$F210-'1. Iteration'!T$203))</f>
        <v>0.92265630224011408</v>
      </c>
      <c r="U9" s="3">
        <f>EXP('1. Iteration'!$F210-'1. Iteration'!U$203)/(1+EXP('1. Iteration'!$F210-'1. Iteration'!U$203))</f>
        <v>0.92043716069841619</v>
      </c>
      <c r="V9" s="3">
        <f>EXP('1. Iteration'!$F210-'1. Iteration'!V$203)/(1+EXP('1. Iteration'!$F210-'1. Iteration'!V$203))</f>
        <v>0.90365489796570841</v>
      </c>
      <c r="W9" s="3">
        <f>EXP('1. Iteration'!$F210-'1. Iteration'!W$203)/(1+EXP('1. Iteration'!$F210-'1. Iteration'!W$203))</f>
        <v>0.89299846737813138</v>
      </c>
      <c r="X9" s="3">
        <f>EXP('1. Iteration'!$F210-'1. Iteration'!X$203)/(1+EXP('1. Iteration'!$F210-'1. Iteration'!X$203))</f>
        <v>0.89299846737813138</v>
      </c>
      <c r="Y9" s="3">
        <f>EXP('1. Iteration'!$F210-'1. Iteration'!Y$203)/(1+EXP('1. Iteration'!$F210-'1. Iteration'!Y$203))</f>
        <v>0.88735174433726993</v>
      </c>
      <c r="Z9" s="3">
        <f>EXP('1. Iteration'!$F210-'1. Iteration'!Z$203)/(1+EXP('1. Iteration'!$F210-'1. Iteration'!Z$203))</f>
        <v>0.8690227062141801</v>
      </c>
      <c r="AA9" s="3">
        <f>EXP('1. Iteration'!$F210-'1. Iteration'!AA$203)/(1+EXP('1. Iteration'!$F210-'1. Iteration'!AA$203))</f>
        <v>0.8690227062141801</v>
      </c>
      <c r="AB9" s="3">
        <f>EXP('1. Iteration'!$F210-'1. Iteration'!AB$203)/(1+EXP('1. Iteration'!$F210-'1. Iteration'!AB$203))</f>
        <v>0.86575168416178316</v>
      </c>
      <c r="AC9" s="3">
        <f>EXP('1. Iteration'!$F210-'1. Iteration'!AC$203)/(1+EXP('1. Iteration'!$F210-'1. Iteration'!AC$203))</f>
        <v>0.85553995473820621</v>
      </c>
      <c r="AD9" s="3">
        <f>EXP('1. Iteration'!$F210-'1. Iteration'!AD$203)/(1+EXP('1. Iteration'!$F210-'1. Iteration'!AD$203))</f>
        <v>0.85199813500850707</v>
      </c>
      <c r="AE9" s="3">
        <f>EXP('1. Iteration'!$F210-'1. Iteration'!AE$203)/(1+EXP('1. Iteration'!$F210-'1. Iteration'!AE$203))</f>
        <v>0.84838474812012477</v>
      </c>
      <c r="AF9" s="3">
        <f>EXP('1. Iteration'!$F210-'1. Iteration'!AF$203)/(1+EXP('1. Iteration'!$F210-'1. Iteration'!AF$203))</f>
        <v>0.84838474812012465</v>
      </c>
      <c r="AG9" s="3">
        <f>EXP('1. Iteration'!$F210-'1. Iteration'!AG$203)/(1+EXP('1. Iteration'!$F210-'1. Iteration'!AG$203))</f>
        <v>0.84469816339501202</v>
      </c>
      <c r="AH9" s="3">
        <f>EXP('1. Iteration'!$F210-'1. Iteration'!AH$203)/(1+EXP('1. Iteration'!$F210-'1. Iteration'!AH$203))</f>
        <v>0.84469816339501202</v>
      </c>
      <c r="AI9" s="3">
        <f>EXP('1. Iteration'!$F210-'1. Iteration'!AI$203)/(1+EXP('1. Iteration'!$F210-'1. Iteration'!AI$203))</f>
        <v>0.84469816339501202</v>
      </c>
      <c r="AJ9" s="3">
        <f>EXP('1. Iteration'!$F210-'1. Iteration'!AJ$203)/(1+EXP('1. Iteration'!$F210-'1. Iteration'!AJ$203))</f>
        <v>0.83709865569158048</v>
      </c>
      <c r="AK9" s="3">
        <f>EXP('1. Iteration'!$F210-'1. Iteration'!AK$203)/(1+EXP('1. Iteration'!$F210-'1. Iteration'!AK$203))</f>
        <v>0.78928265809891951</v>
      </c>
      <c r="AL9" s="3">
        <f>EXP('1. Iteration'!$F210-'1. Iteration'!AL$203)/(1+EXP('1. Iteration'!$F210-'1. Iteration'!AL$203))</f>
        <v>0.78437254303513659</v>
      </c>
      <c r="AM9" s="3">
        <f>EXP('1. Iteration'!$F210-'1. Iteration'!AM$203)/(1+EXP('1. Iteration'!$F210-'1. Iteration'!AM$203))</f>
        <v>0.75821217100236038</v>
      </c>
      <c r="AN9" s="3">
        <f>EXP('1. Iteration'!$F210-'1. Iteration'!AN$203)/(1+EXP('1. Iteration'!$F210-'1. Iteration'!AN$203))</f>
        <v>0.72911397796273081</v>
      </c>
      <c r="AO9" s="3">
        <f>EXP('1. Iteration'!$F210-'1. Iteration'!AO$203)/(1+EXP('1. Iteration'!$F210-'1. Iteration'!AO$203))</f>
        <v>0.72290836372528167</v>
      </c>
      <c r="AP9" s="3">
        <f>EXP('1. Iteration'!$F210-'1. Iteration'!AP$203)/(1+EXP('1. Iteration'!$F210-'1. Iteration'!AP$203))</f>
        <v>0.70345876503244054</v>
      </c>
      <c r="AQ9" s="3">
        <f>EXP('1. Iteration'!$F210-'1. Iteration'!AQ$203)/(1+EXP('1. Iteration'!$F210-'1. Iteration'!AQ$203))</f>
        <v>0.68976162804165386</v>
      </c>
      <c r="AR9" s="3">
        <f>EXP('1. Iteration'!$F210-'1. Iteration'!AR$203)/(1+EXP('1. Iteration'!$F210-'1. Iteration'!AR$203))</f>
        <v>0.68268217923628494</v>
      </c>
      <c r="AS9" s="3">
        <f>EXP('1. Iteration'!$F210-'1. Iteration'!AS$203)/(1+EXP('1. Iteration'!$F210-'1. Iteration'!AS$203))</f>
        <v>0.66047018673868352</v>
      </c>
      <c r="AT9" s="3">
        <f>EXP('1. Iteration'!$F210-'1. Iteration'!AT$203)/(1+EXP('1. Iteration'!$F210-'1. Iteration'!AT$203))</f>
        <v>0.58396207066582961</v>
      </c>
      <c r="AU9" s="3">
        <f>EXP('1. Iteration'!$F210-'1. Iteration'!AU$203)/(1+EXP('1. Iteration'!$F210-'1. Iteration'!AU$203))</f>
        <v>0.22091603411047592</v>
      </c>
      <c r="AX9">
        <f t="shared" si="3"/>
        <v>-4.6049827385754885</v>
      </c>
      <c r="AY9" s="2">
        <f t="shared" si="4"/>
        <v>6.9873960323013932E-3</v>
      </c>
      <c r="AZ9" s="2">
        <f t="shared" si="2"/>
        <v>1.0539392642672644E-2</v>
      </c>
      <c r="BA9" s="2">
        <f t="shared" si="2"/>
        <v>2.0579061392331351E-2</v>
      </c>
      <c r="BB9" s="2">
        <f t="shared" si="2"/>
        <v>2.8664584161406676E-2</v>
      </c>
      <c r="BC9" s="2">
        <f t="shared" si="2"/>
        <v>3.3708836764919668E-2</v>
      </c>
      <c r="BD9" s="2">
        <f t="shared" si="2"/>
        <v>3.9079885191360991E-2</v>
      </c>
      <c r="BE9" s="2">
        <f t="shared" si="2"/>
        <v>5.2437999196581937E-2</v>
      </c>
      <c r="BF9" s="2">
        <f t="shared" si="2"/>
        <v>5.40365522732488E-2</v>
      </c>
      <c r="BG9" s="2">
        <f t="shared" si="2"/>
        <v>5.8975355923751679E-2</v>
      </c>
      <c r="BH9" s="2">
        <f t="shared" si="2"/>
        <v>6.4133456342294642E-2</v>
      </c>
      <c r="BI9" s="2">
        <f t="shared" si="2"/>
        <v>6.590253420117563E-2</v>
      </c>
      <c r="BJ9" s="2">
        <f t="shared" si="2"/>
        <v>7.1361650176713337E-2</v>
      </c>
      <c r="BK9" s="2">
        <f t="shared" si="2"/>
        <v>7.1361650176713337E-2</v>
      </c>
      <c r="BL9" s="2">
        <f t="shared" si="2"/>
        <v>7.3232593903854157E-2</v>
      </c>
      <c r="BM9" s="2">
        <f t="shared" si="2"/>
        <v>8.7062723348293528E-2</v>
      </c>
      <c r="BN9" s="2">
        <f t="shared" si="2"/>
        <v>9.5552204638439803E-2</v>
      </c>
      <c r="BO9" s="2">
        <f t="shared" si="2"/>
        <v>9.5552204638439803E-2</v>
      </c>
      <c r="BP9" s="2">
        <f t="shared" si="2"/>
        <v>9.995862615887427E-2</v>
      </c>
      <c r="BQ9" s="2">
        <f t="shared" si="2"/>
        <v>0.11382224229836292</v>
      </c>
      <c r="BR9" s="2">
        <f t="shared" si="2"/>
        <v>0.11382224229836292</v>
      </c>
      <c r="BS9" s="2">
        <f t="shared" si="2"/>
        <v>0.11622570553281922</v>
      </c>
      <c r="BT9" s="2">
        <f t="shared" si="2"/>
        <v>0.12359134058475428</v>
      </c>
      <c r="BU9" s="2">
        <f t="shared" si="2"/>
        <v>0.12609731295053284</v>
      </c>
      <c r="BV9" s="2">
        <f t="shared" si="2"/>
        <v>0.12862806727727721</v>
      </c>
      <c r="BW9" s="2">
        <f t="shared" si="2"/>
        <v>0.1286280672772773</v>
      </c>
      <c r="BX9" s="2">
        <f t="shared" si="2"/>
        <v>0.13118317615210559</v>
      </c>
      <c r="BY9" s="2">
        <f t="shared" si="2"/>
        <v>0.13118317615210559</v>
      </c>
      <c r="BZ9" s="2">
        <f t="shared" si="2"/>
        <v>0.13118317615210559</v>
      </c>
      <c r="CA9" s="2">
        <f t="shared" si="2"/>
        <v>0.13636449633092929</v>
      </c>
      <c r="CB9" s="2">
        <f t="shared" si="2"/>
        <v>0.16631554372322363</v>
      </c>
      <c r="CC9" s="2">
        <f t="shared" si="2"/>
        <v>0.16913225676772939</v>
      </c>
      <c r="CD9" s="2">
        <f t="shared" si="2"/>
        <v>0.1833264747462478</v>
      </c>
      <c r="CE9" s="2">
        <f t="shared" si="2"/>
        <v>0.1975067851020933</v>
      </c>
      <c r="CF9" s="2">
        <f t="shared" si="2"/>
        <v>0.20031186138131754</v>
      </c>
      <c r="CG9" s="2">
        <f t="shared" si="2"/>
        <v>0.20860453093147416</v>
      </c>
      <c r="CH9" s="2">
        <f t="shared" si="2"/>
        <v>0.21399052452298101</v>
      </c>
      <c r="CI9" s="2">
        <f t="shared" si="2"/>
        <v>0.21662722138948187</v>
      </c>
      <c r="CJ9" s="2">
        <f t="shared" si="2"/>
        <v>0.22424931916805205</v>
      </c>
      <c r="CK9" s="2">
        <f t="shared" si="2"/>
        <v>0.24295037068950623</v>
      </c>
      <c r="CL9" s="2">
        <f t="shared" si="2"/>
        <v>0.17211213998337496</v>
      </c>
    </row>
    <row r="10" spans="1:90">
      <c r="A10" t="str">
        <f>Tabelle1!A10</f>
        <v>Burak Tülü</v>
      </c>
      <c r="H10" s="3">
        <f>EXP('1. Iteration'!$F211-'1. Iteration'!H$203)/(1+EXP('1. Iteration'!$F211-'1. Iteration'!H$203))</f>
        <v>0.99296308580632953</v>
      </c>
      <c r="I10" s="3">
        <f>EXP('1. Iteration'!$F211-'1. Iteration'!I$203)/(1+EXP('1. Iteration'!$F211-'1. Iteration'!I$203))</f>
        <v>0.98934712358133603</v>
      </c>
      <c r="J10" s="3">
        <f>EXP('1. Iteration'!$F211-'1. Iteration'!J$203)/(1+EXP('1. Iteration'!$F211-'1. Iteration'!J$203))</f>
        <v>0.97897905863165735</v>
      </c>
      <c r="K10" s="3">
        <f>EXP('1. Iteration'!$F211-'1. Iteration'!K$203)/(1+EXP('1. Iteration'!$F211-'1. Iteration'!K$203))</f>
        <v>0.97046298030620148</v>
      </c>
      <c r="L10" s="3">
        <f>EXP('1. Iteration'!$F211-'1. Iteration'!L$203)/(1+EXP('1. Iteration'!$F211-'1. Iteration'!L$203))</f>
        <v>0.96507113782203291</v>
      </c>
      <c r="M10" s="3">
        <f>EXP('1. Iteration'!$F211-'1. Iteration'!M$203)/(1+EXP('1. Iteration'!$F211-'1. Iteration'!M$203))</f>
        <v>0.9592603997827801</v>
      </c>
      <c r="N10" s="3">
        <f>EXP('1. Iteration'!$F211-'1. Iteration'!N$203)/(1+EXP('1. Iteration'!$F211-'1. Iteration'!N$203))</f>
        <v>0.94447947174579172</v>
      </c>
      <c r="O10" s="3">
        <f>EXP('1. Iteration'!$F211-'1. Iteration'!O$203)/(1+EXP('1. Iteration'!$F211-'1. Iteration'!O$203))</f>
        <v>0.94267758891404385</v>
      </c>
      <c r="P10" s="3">
        <f>EXP('1. Iteration'!$F211-'1. Iteration'!P$203)/(1+EXP('1. Iteration'!$F211-'1. Iteration'!P$203))</f>
        <v>0.93706366135409647</v>
      </c>
      <c r="Q10" s="3">
        <f>EXP('1. Iteration'!$F211-'1. Iteration'!Q$203)/(1+EXP('1. Iteration'!$F211-'1. Iteration'!Q$203))</f>
        <v>0.93112242305139425</v>
      </c>
      <c r="R10" s="3">
        <f>EXP('1. Iteration'!$F211-'1. Iteration'!R$203)/(1+EXP('1. Iteration'!$F211-'1. Iteration'!R$203))</f>
        <v>0.9290658059072342</v>
      </c>
      <c r="S10" s="3">
        <f>EXP('1. Iteration'!$F211-'1. Iteration'!S$203)/(1+EXP('1. Iteration'!$F211-'1. Iteration'!S$203))</f>
        <v>0.92265630224011408</v>
      </c>
      <c r="T10" s="3">
        <f>EXP('1. Iteration'!$F211-'1. Iteration'!T$203)/(1+EXP('1. Iteration'!$F211-'1. Iteration'!T$203))</f>
        <v>0.92265630224011408</v>
      </c>
      <c r="U10" s="3">
        <f>EXP('1. Iteration'!$F211-'1. Iteration'!U$203)/(1+EXP('1. Iteration'!$F211-'1. Iteration'!U$203))</f>
        <v>0.92043716069841619</v>
      </c>
      <c r="V10" s="3">
        <f>EXP('1. Iteration'!$F211-'1. Iteration'!V$203)/(1+EXP('1. Iteration'!$F211-'1. Iteration'!V$203))</f>
        <v>0.90365489796570841</v>
      </c>
      <c r="W10" s="3">
        <f>EXP('1. Iteration'!$F211-'1. Iteration'!W$203)/(1+EXP('1. Iteration'!$F211-'1. Iteration'!W$203))</f>
        <v>0.89299846737813138</v>
      </c>
      <c r="X10" s="3">
        <f>EXP('1. Iteration'!$F211-'1. Iteration'!X$203)/(1+EXP('1. Iteration'!$F211-'1. Iteration'!X$203))</f>
        <v>0.89299846737813138</v>
      </c>
      <c r="Y10" s="3">
        <f>EXP('1. Iteration'!$F211-'1. Iteration'!Y$203)/(1+EXP('1. Iteration'!$F211-'1. Iteration'!Y$203))</f>
        <v>0.88735174433726993</v>
      </c>
      <c r="Z10" s="3">
        <f>EXP('1. Iteration'!$F211-'1. Iteration'!Z$203)/(1+EXP('1. Iteration'!$F211-'1. Iteration'!Z$203))</f>
        <v>0.8690227062141801</v>
      </c>
      <c r="AA10" s="3">
        <f>EXP('1. Iteration'!$F211-'1. Iteration'!AA$203)/(1+EXP('1. Iteration'!$F211-'1. Iteration'!AA$203))</f>
        <v>0.8690227062141801</v>
      </c>
      <c r="AB10" s="3">
        <f>EXP('1. Iteration'!$F211-'1. Iteration'!AB$203)/(1+EXP('1. Iteration'!$F211-'1. Iteration'!AB$203))</f>
        <v>0.86575168416178316</v>
      </c>
      <c r="AC10" s="3">
        <f>EXP('1. Iteration'!$F211-'1. Iteration'!AC$203)/(1+EXP('1. Iteration'!$F211-'1. Iteration'!AC$203))</f>
        <v>0.85553995473820621</v>
      </c>
      <c r="AD10" s="3">
        <f>EXP('1. Iteration'!$F211-'1. Iteration'!AD$203)/(1+EXP('1. Iteration'!$F211-'1. Iteration'!AD$203))</f>
        <v>0.85199813500850707</v>
      </c>
      <c r="AE10" s="3">
        <f>EXP('1. Iteration'!$F211-'1. Iteration'!AE$203)/(1+EXP('1. Iteration'!$F211-'1. Iteration'!AE$203))</f>
        <v>0.84838474812012477</v>
      </c>
      <c r="AF10" s="3">
        <f>EXP('1. Iteration'!$F211-'1. Iteration'!AF$203)/(1+EXP('1. Iteration'!$F211-'1. Iteration'!AF$203))</f>
        <v>0.84838474812012465</v>
      </c>
      <c r="AG10" s="3">
        <f>EXP('1. Iteration'!$F211-'1. Iteration'!AG$203)/(1+EXP('1. Iteration'!$F211-'1. Iteration'!AG$203))</f>
        <v>0.84469816339501202</v>
      </c>
      <c r="AH10" s="3">
        <f>EXP('1. Iteration'!$F211-'1. Iteration'!AH$203)/(1+EXP('1. Iteration'!$F211-'1. Iteration'!AH$203))</f>
        <v>0.84469816339501202</v>
      </c>
      <c r="AI10" s="3">
        <f>EXP('1. Iteration'!$F211-'1. Iteration'!AI$203)/(1+EXP('1. Iteration'!$F211-'1. Iteration'!AI$203))</f>
        <v>0.84469816339501202</v>
      </c>
      <c r="AJ10" s="3">
        <f>EXP('1. Iteration'!$F211-'1. Iteration'!AJ$203)/(1+EXP('1. Iteration'!$F211-'1. Iteration'!AJ$203))</f>
        <v>0.83709865569158048</v>
      </c>
      <c r="AK10" s="3">
        <f>EXP('1. Iteration'!$F211-'1. Iteration'!AK$203)/(1+EXP('1. Iteration'!$F211-'1. Iteration'!AK$203))</f>
        <v>0.78928265809891951</v>
      </c>
      <c r="AL10" s="3">
        <f>EXP('1. Iteration'!$F211-'1. Iteration'!AL$203)/(1+EXP('1. Iteration'!$F211-'1. Iteration'!AL$203))</f>
        <v>0.78437254303513659</v>
      </c>
      <c r="AM10" s="3">
        <f>EXP('1. Iteration'!$F211-'1. Iteration'!AM$203)/(1+EXP('1. Iteration'!$F211-'1. Iteration'!AM$203))</f>
        <v>0.75821217100236038</v>
      </c>
      <c r="AN10" s="3">
        <f>EXP('1. Iteration'!$F211-'1. Iteration'!AN$203)/(1+EXP('1. Iteration'!$F211-'1. Iteration'!AN$203))</f>
        <v>0.72911397796273081</v>
      </c>
      <c r="AO10" s="3">
        <f>EXP('1. Iteration'!$F211-'1. Iteration'!AO$203)/(1+EXP('1. Iteration'!$F211-'1. Iteration'!AO$203))</f>
        <v>0.72290836372528167</v>
      </c>
      <c r="AP10" s="3">
        <f>EXP('1. Iteration'!$F211-'1. Iteration'!AP$203)/(1+EXP('1. Iteration'!$F211-'1. Iteration'!AP$203))</f>
        <v>0.70345876503244054</v>
      </c>
      <c r="AQ10" s="3">
        <f>EXP('1. Iteration'!$F211-'1. Iteration'!AQ$203)/(1+EXP('1. Iteration'!$F211-'1. Iteration'!AQ$203))</f>
        <v>0.68976162804165386</v>
      </c>
      <c r="AR10" s="3">
        <f>EXP('1. Iteration'!$F211-'1. Iteration'!AR$203)/(1+EXP('1. Iteration'!$F211-'1. Iteration'!AR$203))</f>
        <v>0.68268217923628494</v>
      </c>
      <c r="AS10" s="3">
        <f>EXP('1. Iteration'!$F211-'1. Iteration'!AS$203)/(1+EXP('1. Iteration'!$F211-'1. Iteration'!AS$203))</f>
        <v>0.66047018673868352</v>
      </c>
      <c r="AT10" s="3">
        <f>EXP('1. Iteration'!$F211-'1. Iteration'!AT$203)/(1+EXP('1. Iteration'!$F211-'1. Iteration'!AT$203))</f>
        <v>0.58396207066582961</v>
      </c>
      <c r="AU10" s="3">
        <f>EXP('1. Iteration'!$F211-'1. Iteration'!AU$203)/(1+EXP('1. Iteration'!$F211-'1. Iteration'!AU$203))</f>
        <v>0.22091603411047592</v>
      </c>
      <c r="AX10">
        <f t="shared" si="3"/>
        <v>-4.6049827385754885</v>
      </c>
      <c r="AY10" s="2">
        <f t="shared" si="4"/>
        <v>6.9873960323013932E-3</v>
      </c>
      <c r="AZ10" s="2">
        <f t="shared" si="2"/>
        <v>1.0539392642672644E-2</v>
      </c>
      <c r="BA10" s="2">
        <f t="shared" si="2"/>
        <v>2.0579061392331351E-2</v>
      </c>
      <c r="BB10" s="2">
        <f t="shared" si="2"/>
        <v>2.8664584161406676E-2</v>
      </c>
      <c r="BC10" s="2">
        <f t="shared" si="2"/>
        <v>3.3708836764919668E-2</v>
      </c>
      <c r="BD10" s="2">
        <f t="shared" si="2"/>
        <v>3.9079885191360991E-2</v>
      </c>
      <c r="BE10" s="2">
        <f t="shared" si="2"/>
        <v>5.2437999196581937E-2</v>
      </c>
      <c r="BF10" s="2">
        <f t="shared" si="2"/>
        <v>5.40365522732488E-2</v>
      </c>
      <c r="BG10" s="2">
        <f t="shared" si="2"/>
        <v>5.8975355923751679E-2</v>
      </c>
      <c r="BH10" s="2">
        <f t="shared" si="2"/>
        <v>6.4133456342294642E-2</v>
      </c>
      <c r="BI10" s="2">
        <f t="shared" si="2"/>
        <v>6.590253420117563E-2</v>
      </c>
      <c r="BJ10" s="2">
        <f t="shared" si="2"/>
        <v>7.1361650176713337E-2</v>
      </c>
      <c r="BK10" s="2">
        <f t="shared" si="2"/>
        <v>7.1361650176713337E-2</v>
      </c>
      <c r="BL10" s="2">
        <f t="shared" si="2"/>
        <v>7.3232593903854157E-2</v>
      </c>
      <c r="BM10" s="2">
        <f t="shared" si="2"/>
        <v>8.7062723348293528E-2</v>
      </c>
      <c r="BN10" s="2">
        <f t="shared" si="2"/>
        <v>9.5552204638439803E-2</v>
      </c>
      <c r="BO10" s="2">
        <f t="shared" si="2"/>
        <v>9.5552204638439803E-2</v>
      </c>
      <c r="BP10" s="2">
        <f t="shared" si="2"/>
        <v>9.995862615887427E-2</v>
      </c>
      <c r="BQ10" s="2">
        <f t="shared" si="2"/>
        <v>0.11382224229836292</v>
      </c>
      <c r="BR10" s="2">
        <f t="shared" si="2"/>
        <v>0.11382224229836292</v>
      </c>
      <c r="BS10" s="2">
        <f t="shared" si="2"/>
        <v>0.11622570553281922</v>
      </c>
      <c r="BT10" s="2">
        <f t="shared" si="2"/>
        <v>0.12359134058475428</v>
      </c>
      <c r="BU10" s="2">
        <f t="shared" si="2"/>
        <v>0.12609731295053284</v>
      </c>
      <c r="BV10" s="2">
        <f t="shared" si="2"/>
        <v>0.12862806727727721</v>
      </c>
      <c r="BW10" s="2">
        <f t="shared" si="2"/>
        <v>0.1286280672772773</v>
      </c>
      <c r="BX10" s="2">
        <f t="shared" si="2"/>
        <v>0.13118317615210559</v>
      </c>
      <c r="BY10" s="2">
        <f t="shared" si="2"/>
        <v>0.13118317615210559</v>
      </c>
      <c r="BZ10" s="2">
        <f t="shared" si="2"/>
        <v>0.13118317615210559</v>
      </c>
      <c r="CA10" s="2">
        <f t="shared" si="2"/>
        <v>0.13636449633092929</v>
      </c>
      <c r="CB10" s="2">
        <f t="shared" si="2"/>
        <v>0.16631554372322363</v>
      </c>
      <c r="CC10" s="2">
        <f t="shared" si="2"/>
        <v>0.16913225676772939</v>
      </c>
      <c r="CD10" s="2">
        <f t="shared" si="2"/>
        <v>0.1833264747462478</v>
      </c>
      <c r="CE10" s="2">
        <f t="shared" si="2"/>
        <v>0.1975067851020933</v>
      </c>
      <c r="CF10" s="2">
        <f t="shared" si="2"/>
        <v>0.20031186138131754</v>
      </c>
      <c r="CG10" s="2">
        <f t="shared" si="2"/>
        <v>0.20860453093147416</v>
      </c>
      <c r="CH10" s="2">
        <f t="shared" si="2"/>
        <v>0.21399052452298101</v>
      </c>
      <c r="CI10" s="2">
        <f t="shared" si="2"/>
        <v>0.21662722138948187</v>
      </c>
      <c r="CJ10" s="2">
        <f t="shared" si="2"/>
        <v>0.22424931916805205</v>
      </c>
      <c r="CK10" s="2">
        <f t="shared" si="2"/>
        <v>0.24295037068950623</v>
      </c>
      <c r="CL10" s="2">
        <f t="shared" si="2"/>
        <v>0.17211213998337496</v>
      </c>
    </row>
    <row r="11" spans="1:90">
      <c r="A11" t="str">
        <f>Tabelle1!A11</f>
        <v>Unmut</v>
      </c>
      <c r="H11" s="3">
        <f>EXP('1. Iteration'!$F212-'1. Iteration'!H$203)/(1+EXP('1. Iteration'!$F212-'1. Iteration'!H$203))</f>
        <v>0.99296308580632953</v>
      </c>
      <c r="I11" s="3">
        <f>EXP('1. Iteration'!$F212-'1. Iteration'!I$203)/(1+EXP('1. Iteration'!$F212-'1. Iteration'!I$203))</f>
        <v>0.98934712358133603</v>
      </c>
      <c r="J11" s="3">
        <f>EXP('1. Iteration'!$F212-'1. Iteration'!J$203)/(1+EXP('1. Iteration'!$F212-'1. Iteration'!J$203))</f>
        <v>0.97897905863165735</v>
      </c>
      <c r="K11" s="3">
        <f>EXP('1. Iteration'!$F212-'1. Iteration'!K$203)/(1+EXP('1. Iteration'!$F212-'1. Iteration'!K$203))</f>
        <v>0.97046298030620148</v>
      </c>
      <c r="L11" s="3">
        <f>EXP('1. Iteration'!$F212-'1. Iteration'!L$203)/(1+EXP('1. Iteration'!$F212-'1. Iteration'!L$203))</f>
        <v>0.96507113782203291</v>
      </c>
      <c r="M11" s="3">
        <f>EXP('1. Iteration'!$F212-'1. Iteration'!M$203)/(1+EXP('1. Iteration'!$F212-'1. Iteration'!M$203))</f>
        <v>0.9592603997827801</v>
      </c>
      <c r="N11" s="3">
        <f>EXP('1. Iteration'!$F212-'1. Iteration'!N$203)/(1+EXP('1. Iteration'!$F212-'1. Iteration'!N$203))</f>
        <v>0.94447947174579172</v>
      </c>
      <c r="O11" s="3">
        <f>EXP('1. Iteration'!$F212-'1. Iteration'!O$203)/(1+EXP('1. Iteration'!$F212-'1. Iteration'!O$203))</f>
        <v>0.94267758891404385</v>
      </c>
      <c r="P11" s="3">
        <f>EXP('1. Iteration'!$F212-'1. Iteration'!P$203)/(1+EXP('1. Iteration'!$F212-'1. Iteration'!P$203))</f>
        <v>0.93706366135409647</v>
      </c>
      <c r="Q11" s="3">
        <f>EXP('1. Iteration'!$F212-'1. Iteration'!Q$203)/(1+EXP('1. Iteration'!$F212-'1. Iteration'!Q$203))</f>
        <v>0.93112242305139425</v>
      </c>
      <c r="R11" s="3">
        <f>EXP('1. Iteration'!$F212-'1. Iteration'!R$203)/(1+EXP('1. Iteration'!$F212-'1. Iteration'!R$203))</f>
        <v>0.9290658059072342</v>
      </c>
      <c r="S11" s="3">
        <f>EXP('1. Iteration'!$F212-'1. Iteration'!S$203)/(1+EXP('1. Iteration'!$F212-'1. Iteration'!S$203))</f>
        <v>0.92265630224011408</v>
      </c>
      <c r="T11" s="3">
        <f>EXP('1. Iteration'!$F212-'1. Iteration'!T$203)/(1+EXP('1. Iteration'!$F212-'1. Iteration'!T$203))</f>
        <v>0.92265630224011408</v>
      </c>
      <c r="U11" s="3">
        <f>EXP('1. Iteration'!$F212-'1. Iteration'!U$203)/(1+EXP('1. Iteration'!$F212-'1. Iteration'!U$203))</f>
        <v>0.92043716069841619</v>
      </c>
      <c r="V11" s="3">
        <f>EXP('1. Iteration'!$F212-'1. Iteration'!V$203)/(1+EXP('1. Iteration'!$F212-'1. Iteration'!V$203))</f>
        <v>0.90365489796570841</v>
      </c>
      <c r="W11" s="3">
        <f>EXP('1. Iteration'!$F212-'1. Iteration'!W$203)/(1+EXP('1. Iteration'!$F212-'1. Iteration'!W$203))</f>
        <v>0.89299846737813138</v>
      </c>
      <c r="X11" s="3">
        <f>EXP('1. Iteration'!$F212-'1. Iteration'!X$203)/(1+EXP('1. Iteration'!$F212-'1. Iteration'!X$203))</f>
        <v>0.89299846737813138</v>
      </c>
      <c r="Y11" s="3">
        <f>EXP('1. Iteration'!$F212-'1. Iteration'!Y$203)/(1+EXP('1. Iteration'!$F212-'1. Iteration'!Y$203))</f>
        <v>0.88735174433726993</v>
      </c>
      <c r="Z11" s="3">
        <f>EXP('1. Iteration'!$F212-'1. Iteration'!Z$203)/(1+EXP('1. Iteration'!$F212-'1. Iteration'!Z$203))</f>
        <v>0.8690227062141801</v>
      </c>
      <c r="AA11" s="3">
        <f>EXP('1. Iteration'!$F212-'1. Iteration'!AA$203)/(1+EXP('1. Iteration'!$F212-'1. Iteration'!AA$203))</f>
        <v>0.8690227062141801</v>
      </c>
      <c r="AB11" s="3">
        <f>EXP('1. Iteration'!$F212-'1. Iteration'!AB$203)/(1+EXP('1. Iteration'!$F212-'1. Iteration'!AB$203))</f>
        <v>0.86575168416178316</v>
      </c>
      <c r="AC11" s="3">
        <f>EXP('1. Iteration'!$F212-'1. Iteration'!AC$203)/(1+EXP('1. Iteration'!$F212-'1. Iteration'!AC$203))</f>
        <v>0.85553995473820621</v>
      </c>
      <c r="AD11" s="3">
        <f>EXP('1. Iteration'!$F212-'1. Iteration'!AD$203)/(1+EXP('1. Iteration'!$F212-'1. Iteration'!AD$203))</f>
        <v>0.85199813500850707</v>
      </c>
      <c r="AE11" s="3">
        <f>EXP('1. Iteration'!$F212-'1. Iteration'!AE$203)/(1+EXP('1. Iteration'!$F212-'1. Iteration'!AE$203))</f>
        <v>0.84838474812012477</v>
      </c>
      <c r="AF11" s="3">
        <f>EXP('1. Iteration'!$F212-'1. Iteration'!AF$203)/(1+EXP('1. Iteration'!$F212-'1. Iteration'!AF$203))</f>
        <v>0.84838474812012465</v>
      </c>
      <c r="AG11" s="3">
        <f>EXP('1. Iteration'!$F212-'1. Iteration'!AG$203)/(1+EXP('1. Iteration'!$F212-'1. Iteration'!AG$203))</f>
        <v>0.84469816339501202</v>
      </c>
      <c r="AH11" s="3">
        <f>EXP('1. Iteration'!$F212-'1. Iteration'!AH$203)/(1+EXP('1. Iteration'!$F212-'1. Iteration'!AH$203))</f>
        <v>0.84469816339501202</v>
      </c>
      <c r="AI11" s="3">
        <f>EXP('1. Iteration'!$F212-'1. Iteration'!AI$203)/(1+EXP('1. Iteration'!$F212-'1. Iteration'!AI$203))</f>
        <v>0.84469816339501202</v>
      </c>
      <c r="AJ11" s="3">
        <f>EXP('1. Iteration'!$F212-'1. Iteration'!AJ$203)/(1+EXP('1. Iteration'!$F212-'1. Iteration'!AJ$203))</f>
        <v>0.83709865569158048</v>
      </c>
      <c r="AK11" s="3">
        <f>EXP('1. Iteration'!$F212-'1. Iteration'!AK$203)/(1+EXP('1. Iteration'!$F212-'1. Iteration'!AK$203))</f>
        <v>0.78928265809891951</v>
      </c>
      <c r="AL11" s="3">
        <f>EXP('1. Iteration'!$F212-'1. Iteration'!AL$203)/(1+EXP('1. Iteration'!$F212-'1. Iteration'!AL$203))</f>
        <v>0.78437254303513659</v>
      </c>
      <c r="AM11" s="3">
        <f>EXP('1. Iteration'!$F212-'1. Iteration'!AM$203)/(1+EXP('1. Iteration'!$F212-'1. Iteration'!AM$203))</f>
        <v>0.75821217100236038</v>
      </c>
      <c r="AN11" s="3">
        <f>EXP('1. Iteration'!$F212-'1. Iteration'!AN$203)/(1+EXP('1. Iteration'!$F212-'1. Iteration'!AN$203))</f>
        <v>0.72911397796273081</v>
      </c>
      <c r="AO11" s="3">
        <f>EXP('1. Iteration'!$F212-'1. Iteration'!AO$203)/(1+EXP('1. Iteration'!$F212-'1. Iteration'!AO$203))</f>
        <v>0.72290836372528167</v>
      </c>
      <c r="AP11" s="3">
        <f>EXP('1. Iteration'!$F212-'1. Iteration'!AP$203)/(1+EXP('1. Iteration'!$F212-'1. Iteration'!AP$203))</f>
        <v>0.70345876503244054</v>
      </c>
      <c r="AQ11" s="3">
        <f>EXP('1. Iteration'!$F212-'1. Iteration'!AQ$203)/(1+EXP('1. Iteration'!$F212-'1. Iteration'!AQ$203))</f>
        <v>0.68976162804165386</v>
      </c>
      <c r="AR11" s="3">
        <f>EXP('1. Iteration'!$F212-'1. Iteration'!AR$203)/(1+EXP('1. Iteration'!$F212-'1. Iteration'!AR$203))</f>
        <v>0.68268217923628494</v>
      </c>
      <c r="AS11" s="3">
        <f>EXP('1. Iteration'!$F212-'1. Iteration'!AS$203)/(1+EXP('1. Iteration'!$F212-'1. Iteration'!AS$203))</f>
        <v>0.66047018673868352</v>
      </c>
      <c r="AT11" s="3">
        <f>EXP('1. Iteration'!$F212-'1. Iteration'!AT$203)/(1+EXP('1. Iteration'!$F212-'1. Iteration'!AT$203))</f>
        <v>0.58396207066582961</v>
      </c>
      <c r="AU11" s="3">
        <f>EXP('1. Iteration'!$F212-'1. Iteration'!AU$203)/(1+EXP('1. Iteration'!$F212-'1. Iteration'!AU$203))</f>
        <v>0.22091603411047592</v>
      </c>
      <c r="AX11">
        <f t="shared" si="3"/>
        <v>-4.6049827385754885</v>
      </c>
      <c r="AY11" s="2">
        <f t="shared" si="4"/>
        <v>6.9873960323013932E-3</v>
      </c>
      <c r="AZ11" s="2">
        <f t="shared" si="2"/>
        <v>1.0539392642672644E-2</v>
      </c>
      <c r="BA11" s="2">
        <f t="shared" si="2"/>
        <v>2.0579061392331351E-2</v>
      </c>
      <c r="BB11" s="2">
        <f t="shared" si="2"/>
        <v>2.8664584161406676E-2</v>
      </c>
      <c r="BC11" s="2">
        <f t="shared" si="2"/>
        <v>3.3708836764919668E-2</v>
      </c>
      <c r="BD11" s="2">
        <f t="shared" si="2"/>
        <v>3.9079885191360991E-2</v>
      </c>
      <c r="BE11" s="2">
        <f t="shared" si="2"/>
        <v>5.2437999196581937E-2</v>
      </c>
      <c r="BF11" s="2">
        <f t="shared" si="2"/>
        <v>5.40365522732488E-2</v>
      </c>
      <c r="BG11" s="2">
        <f t="shared" si="2"/>
        <v>5.8975355923751679E-2</v>
      </c>
      <c r="BH11" s="2">
        <f t="shared" si="2"/>
        <v>6.4133456342294642E-2</v>
      </c>
      <c r="BI11" s="2">
        <f t="shared" si="2"/>
        <v>6.590253420117563E-2</v>
      </c>
      <c r="BJ11" s="2">
        <f t="shared" si="2"/>
        <v>7.1361650176713337E-2</v>
      </c>
      <c r="BK11" s="2">
        <f t="shared" si="2"/>
        <v>7.1361650176713337E-2</v>
      </c>
      <c r="BL11" s="2">
        <f t="shared" si="2"/>
        <v>7.3232593903854157E-2</v>
      </c>
      <c r="BM11" s="2">
        <f t="shared" si="2"/>
        <v>8.7062723348293528E-2</v>
      </c>
      <c r="BN11" s="2">
        <f t="shared" si="2"/>
        <v>9.5552204638439803E-2</v>
      </c>
      <c r="BO11" s="2">
        <f t="shared" si="2"/>
        <v>9.5552204638439803E-2</v>
      </c>
      <c r="BP11" s="2">
        <f t="shared" si="2"/>
        <v>9.995862615887427E-2</v>
      </c>
      <c r="BQ11" s="2">
        <f t="shared" si="2"/>
        <v>0.11382224229836292</v>
      </c>
      <c r="BR11" s="2">
        <f t="shared" si="2"/>
        <v>0.11382224229836292</v>
      </c>
      <c r="BS11" s="2">
        <f t="shared" si="2"/>
        <v>0.11622570553281922</v>
      </c>
      <c r="BT11" s="2">
        <f t="shared" si="2"/>
        <v>0.12359134058475428</v>
      </c>
      <c r="BU11" s="2">
        <f t="shared" ref="BU11:CJ26" si="5">AD11*(1-AD11)</f>
        <v>0.12609731295053284</v>
      </c>
      <c r="BV11" s="2">
        <f t="shared" si="5"/>
        <v>0.12862806727727721</v>
      </c>
      <c r="BW11" s="2">
        <f t="shared" si="5"/>
        <v>0.1286280672772773</v>
      </c>
      <c r="BX11" s="2">
        <f t="shared" si="5"/>
        <v>0.13118317615210559</v>
      </c>
      <c r="BY11" s="2">
        <f t="shared" si="5"/>
        <v>0.13118317615210559</v>
      </c>
      <c r="BZ11" s="2">
        <f t="shared" si="5"/>
        <v>0.13118317615210559</v>
      </c>
      <c r="CA11" s="2">
        <f t="shared" si="5"/>
        <v>0.13636449633092929</v>
      </c>
      <c r="CB11" s="2">
        <f t="shared" si="5"/>
        <v>0.16631554372322363</v>
      </c>
      <c r="CC11" s="2">
        <f t="shared" si="5"/>
        <v>0.16913225676772939</v>
      </c>
      <c r="CD11" s="2">
        <f t="shared" si="5"/>
        <v>0.1833264747462478</v>
      </c>
      <c r="CE11" s="2">
        <f t="shared" si="5"/>
        <v>0.1975067851020933</v>
      </c>
      <c r="CF11" s="2">
        <f t="shared" si="5"/>
        <v>0.20031186138131754</v>
      </c>
      <c r="CG11" s="2">
        <f t="shared" si="5"/>
        <v>0.20860453093147416</v>
      </c>
      <c r="CH11" s="2">
        <f t="shared" si="5"/>
        <v>0.21399052452298101</v>
      </c>
      <c r="CI11" s="2">
        <f t="shared" si="5"/>
        <v>0.21662722138948187</v>
      </c>
      <c r="CJ11" s="2">
        <f t="shared" si="5"/>
        <v>0.22424931916805205</v>
      </c>
      <c r="CK11" s="2">
        <f t="shared" ref="CK11:CL74" si="6">AT11*(1-AT11)</f>
        <v>0.24295037068950623</v>
      </c>
      <c r="CL11" s="2">
        <f t="shared" si="6"/>
        <v>0.17211213998337496</v>
      </c>
    </row>
    <row r="12" spans="1:90">
      <c r="A12" t="str">
        <f>Tabelle1!A12</f>
        <v>Lanner Christian2</v>
      </c>
      <c r="H12" s="3">
        <f>EXP('1. Iteration'!$F213-'1. Iteration'!H$203)/(1+EXP('1. Iteration'!$F213-'1. Iteration'!H$203))</f>
        <v>0.99296308580632953</v>
      </c>
      <c r="I12" s="3">
        <f>EXP('1. Iteration'!$F213-'1. Iteration'!I$203)/(1+EXP('1. Iteration'!$F213-'1. Iteration'!I$203))</f>
        <v>0.98934712358133603</v>
      </c>
      <c r="J12" s="3">
        <f>EXP('1. Iteration'!$F213-'1. Iteration'!J$203)/(1+EXP('1. Iteration'!$F213-'1. Iteration'!J$203))</f>
        <v>0.97897905863165735</v>
      </c>
      <c r="K12" s="3">
        <f>EXP('1. Iteration'!$F213-'1. Iteration'!K$203)/(1+EXP('1. Iteration'!$F213-'1. Iteration'!K$203))</f>
        <v>0.97046298030620148</v>
      </c>
      <c r="L12" s="3">
        <f>EXP('1. Iteration'!$F213-'1. Iteration'!L$203)/(1+EXP('1. Iteration'!$F213-'1. Iteration'!L$203))</f>
        <v>0.96507113782203291</v>
      </c>
      <c r="M12" s="3">
        <f>EXP('1. Iteration'!$F213-'1. Iteration'!M$203)/(1+EXP('1. Iteration'!$F213-'1. Iteration'!M$203))</f>
        <v>0.9592603997827801</v>
      </c>
      <c r="N12" s="3">
        <f>EXP('1. Iteration'!$F213-'1. Iteration'!N$203)/(1+EXP('1. Iteration'!$F213-'1. Iteration'!N$203))</f>
        <v>0.94447947174579172</v>
      </c>
      <c r="O12" s="3">
        <f>EXP('1. Iteration'!$F213-'1. Iteration'!O$203)/(1+EXP('1. Iteration'!$F213-'1. Iteration'!O$203))</f>
        <v>0.94267758891404385</v>
      </c>
      <c r="P12" s="3">
        <f>EXP('1. Iteration'!$F213-'1. Iteration'!P$203)/(1+EXP('1. Iteration'!$F213-'1. Iteration'!P$203))</f>
        <v>0.93706366135409647</v>
      </c>
      <c r="Q12" s="3">
        <f>EXP('1. Iteration'!$F213-'1. Iteration'!Q$203)/(1+EXP('1. Iteration'!$F213-'1. Iteration'!Q$203))</f>
        <v>0.93112242305139425</v>
      </c>
      <c r="R12" s="3">
        <f>EXP('1. Iteration'!$F213-'1. Iteration'!R$203)/(1+EXP('1. Iteration'!$F213-'1. Iteration'!R$203))</f>
        <v>0.9290658059072342</v>
      </c>
      <c r="S12" s="3">
        <f>EXP('1. Iteration'!$F213-'1. Iteration'!S$203)/(1+EXP('1. Iteration'!$F213-'1. Iteration'!S$203))</f>
        <v>0.92265630224011408</v>
      </c>
      <c r="T12" s="3">
        <f>EXP('1. Iteration'!$F213-'1. Iteration'!T$203)/(1+EXP('1. Iteration'!$F213-'1. Iteration'!T$203))</f>
        <v>0.92265630224011408</v>
      </c>
      <c r="U12" s="3">
        <f>EXP('1. Iteration'!$F213-'1. Iteration'!U$203)/(1+EXP('1. Iteration'!$F213-'1. Iteration'!U$203))</f>
        <v>0.92043716069841619</v>
      </c>
      <c r="V12" s="3">
        <f>EXP('1. Iteration'!$F213-'1. Iteration'!V$203)/(1+EXP('1. Iteration'!$F213-'1. Iteration'!V$203))</f>
        <v>0.90365489796570841</v>
      </c>
      <c r="W12" s="3">
        <f>EXP('1. Iteration'!$F213-'1. Iteration'!W$203)/(1+EXP('1. Iteration'!$F213-'1. Iteration'!W$203))</f>
        <v>0.89299846737813138</v>
      </c>
      <c r="X12" s="3">
        <f>EXP('1. Iteration'!$F213-'1. Iteration'!X$203)/(1+EXP('1. Iteration'!$F213-'1. Iteration'!X$203))</f>
        <v>0.89299846737813138</v>
      </c>
      <c r="Y12" s="3">
        <f>EXP('1. Iteration'!$F213-'1. Iteration'!Y$203)/(1+EXP('1. Iteration'!$F213-'1. Iteration'!Y$203))</f>
        <v>0.88735174433726993</v>
      </c>
      <c r="Z12" s="3">
        <f>EXP('1. Iteration'!$F213-'1. Iteration'!Z$203)/(1+EXP('1. Iteration'!$F213-'1. Iteration'!Z$203))</f>
        <v>0.8690227062141801</v>
      </c>
      <c r="AA12" s="3">
        <f>EXP('1. Iteration'!$F213-'1. Iteration'!AA$203)/(1+EXP('1. Iteration'!$F213-'1. Iteration'!AA$203))</f>
        <v>0.8690227062141801</v>
      </c>
      <c r="AB12" s="3">
        <f>EXP('1. Iteration'!$F213-'1. Iteration'!AB$203)/(1+EXP('1. Iteration'!$F213-'1. Iteration'!AB$203))</f>
        <v>0.86575168416178316</v>
      </c>
      <c r="AC12" s="3">
        <f>EXP('1. Iteration'!$F213-'1. Iteration'!AC$203)/(1+EXP('1. Iteration'!$F213-'1. Iteration'!AC$203))</f>
        <v>0.85553995473820621</v>
      </c>
      <c r="AD12" s="3">
        <f>EXP('1. Iteration'!$F213-'1. Iteration'!AD$203)/(1+EXP('1. Iteration'!$F213-'1. Iteration'!AD$203))</f>
        <v>0.85199813500850707</v>
      </c>
      <c r="AE12" s="3">
        <f>EXP('1. Iteration'!$F213-'1. Iteration'!AE$203)/(1+EXP('1. Iteration'!$F213-'1. Iteration'!AE$203))</f>
        <v>0.84838474812012477</v>
      </c>
      <c r="AF12" s="3">
        <f>EXP('1. Iteration'!$F213-'1. Iteration'!AF$203)/(1+EXP('1. Iteration'!$F213-'1. Iteration'!AF$203))</f>
        <v>0.84838474812012465</v>
      </c>
      <c r="AG12" s="3">
        <f>EXP('1. Iteration'!$F213-'1. Iteration'!AG$203)/(1+EXP('1. Iteration'!$F213-'1. Iteration'!AG$203))</f>
        <v>0.84469816339501202</v>
      </c>
      <c r="AH12" s="3">
        <f>EXP('1. Iteration'!$F213-'1. Iteration'!AH$203)/(1+EXP('1. Iteration'!$F213-'1. Iteration'!AH$203))</f>
        <v>0.84469816339501202</v>
      </c>
      <c r="AI12" s="3">
        <f>EXP('1. Iteration'!$F213-'1. Iteration'!AI$203)/(1+EXP('1. Iteration'!$F213-'1. Iteration'!AI$203))</f>
        <v>0.84469816339501202</v>
      </c>
      <c r="AJ12" s="3">
        <f>EXP('1. Iteration'!$F213-'1. Iteration'!AJ$203)/(1+EXP('1. Iteration'!$F213-'1. Iteration'!AJ$203))</f>
        <v>0.83709865569158048</v>
      </c>
      <c r="AK12" s="3">
        <f>EXP('1. Iteration'!$F213-'1. Iteration'!AK$203)/(1+EXP('1. Iteration'!$F213-'1. Iteration'!AK$203))</f>
        <v>0.78928265809891951</v>
      </c>
      <c r="AL12" s="3">
        <f>EXP('1. Iteration'!$F213-'1. Iteration'!AL$203)/(1+EXP('1. Iteration'!$F213-'1. Iteration'!AL$203))</f>
        <v>0.78437254303513659</v>
      </c>
      <c r="AM12" s="3">
        <f>EXP('1. Iteration'!$F213-'1. Iteration'!AM$203)/(1+EXP('1. Iteration'!$F213-'1. Iteration'!AM$203))</f>
        <v>0.75821217100236038</v>
      </c>
      <c r="AN12" s="3">
        <f>EXP('1. Iteration'!$F213-'1. Iteration'!AN$203)/(1+EXP('1. Iteration'!$F213-'1. Iteration'!AN$203))</f>
        <v>0.72911397796273081</v>
      </c>
      <c r="AO12" s="3">
        <f>EXP('1. Iteration'!$F213-'1. Iteration'!AO$203)/(1+EXP('1. Iteration'!$F213-'1. Iteration'!AO$203))</f>
        <v>0.72290836372528167</v>
      </c>
      <c r="AP12" s="3">
        <f>EXP('1. Iteration'!$F213-'1. Iteration'!AP$203)/(1+EXP('1. Iteration'!$F213-'1. Iteration'!AP$203))</f>
        <v>0.70345876503244054</v>
      </c>
      <c r="AQ12" s="3">
        <f>EXP('1. Iteration'!$F213-'1. Iteration'!AQ$203)/(1+EXP('1. Iteration'!$F213-'1. Iteration'!AQ$203))</f>
        <v>0.68976162804165386</v>
      </c>
      <c r="AR12" s="3">
        <f>EXP('1. Iteration'!$F213-'1. Iteration'!AR$203)/(1+EXP('1. Iteration'!$F213-'1. Iteration'!AR$203))</f>
        <v>0.68268217923628494</v>
      </c>
      <c r="AS12" s="3">
        <f>EXP('1. Iteration'!$F213-'1. Iteration'!AS$203)/(1+EXP('1. Iteration'!$F213-'1. Iteration'!AS$203))</f>
        <v>0.66047018673868352</v>
      </c>
      <c r="AT12" s="3">
        <f>EXP('1. Iteration'!$F213-'1. Iteration'!AT$203)/(1+EXP('1. Iteration'!$F213-'1. Iteration'!AT$203))</f>
        <v>0.58396207066582961</v>
      </c>
      <c r="AU12" s="3">
        <f>EXP('1. Iteration'!$F213-'1. Iteration'!AU$203)/(1+EXP('1. Iteration'!$F213-'1. Iteration'!AU$203))</f>
        <v>0.22091603411047592</v>
      </c>
      <c r="AX12">
        <f t="shared" si="3"/>
        <v>-4.6049827385754885</v>
      </c>
      <c r="AY12" s="2">
        <f t="shared" si="4"/>
        <v>6.9873960323013932E-3</v>
      </c>
      <c r="AZ12" s="2">
        <f t="shared" si="4"/>
        <v>1.0539392642672644E-2</v>
      </c>
      <c r="BA12" s="2">
        <f t="shared" si="4"/>
        <v>2.0579061392331351E-2</v>
      </c>
      <c r="BB12" s="2">
        <f t="shared" si="4"/>
        <v>2.8664584161406676E-2</v>
      </c>
      <c r="BC12" s="2">
        <f t="shared" si="4"/>
        <v>3.3708836764919668E-2</v>
      </c>
      <c r="BD12" s="2">
        <f t="shared" si="4"/>
        <v>3.9079885191360991E-2</v>
      </c>
      <c r="BE12" s="2">
        <f t="shared" si="4"/>
        <v>5.2437999196581937E-2</v>
      </c>
      <c r="BF12" s="2">
        <f t="shared" si="4"/>
        <v>5.40365522732488E-2</v>
      </c>
      <c r="BG12" s="2">
        <f t="shared" si="4"/>
        <v>5.8975355923751679E-2</v>
      </c>
      <c r="BH12" s="2">
        <f t="shared" si="4"/>
        <v>6.4133456342294642E-2</v>
      </c>
      <c r="BI12" s="2">
        <f t="shared" si="4"/>
        <v>6.590253420117563E-2</v>
      </c>
      <c r="BJ12" s="2">
        <f t="shared" si="4"/>
        <v>7.1361650176713337E-2</v>
      </c>
      <c r="BK12" s="2">
        <f t="shared" si="4"/>
        <v>7.1361650176713337E-2</v>
      </c>
      <c r="BL12" s="2">
        <f t="shared" si="4"/>
        <v>7.3232593903854157E-2</v>
      </c>
      <c r="BM12" s="2">
        <f t="shared" si="4"/>
        <v>8.7062723348293528E-2</v>
      </c>
      <c r="BN12" s="2">
        <f t="shared" si="4"/>
        <v>9.5552204638439803E-2</v>
      </c>
      <c r="BO12" s="2">
        <f t="shared" ref="BO12:CD37" si="7">X12*(1-X12)</f>
        <v>9.5552204638439803E-2</v>
      </c>
      <c r="BP12" s="2">
        <f t="shared" si="7"/>
        <v>9.995862615887427E-2</v>
      </c>
      <c r="BQ12" s="2">
        <f t="shared" si="7"/>
        <v>0.11382224229836292</v>
      </c>
      <c r="BR12" s="2">
        <f t="shared" si="7"/>
        <v>0.11382224229836292</v>
      </c>
      <c r="BS12" s="2">
        <f t="shared" si="7"/>
        <v>0.11622570553281922</v>
      </c>
      <c r="BT12" s="2">
        <f t="shared" si="7"/>
        <v>0.12359134058475428</v>
      </c>
      <c r="BU12" s="2">
        <f t="shared" si="5"/>
        <v>0.12609731295053284</v>
      </c>
      <c r="BV12" s="2">
        <f t="shared" si="5"/>
        <v>0.12862806727727721</v>
      </c>
      <c r="BW12" s="2">
        <f t="shared" si="5"/>
        <v>0.1286280672772773</v>
      </c>
      <c r="BX12" s="2">
        <f t="shared" si="5"/>
        <v>0.13118317615210559</v>
      </c>
      <c r="BY12" s="2">
        <f t="shared" si="5"/>
        <v>0.13118317615210559</v>
      </c>
      <c r="BZ12" s="2">
        <f t="shared" si="5"/>
        <v>0.13118317615210559</v>
      </c>
      <c r="CA12" s="2">
        <f t="shared" si="5"/>
        <v>0.13636449633092929</v>
      </c>
      <c r="CB12" s="2">
        <f t="shared" si="5"/>
        <v>0.16631554372322363</v>
      </c>
      <c r="CC12" s="2">
        <f t="shared" si="5"/>
        <v>0.16913225676772939</v>
      </c>
      <c r="CD12" s="2">
        <f t="shared" si="5"/>
        <v>0.1833264747462478</v>
      </c>
      <c r="CE12" s="2">
        <f t="shared" si="5"/>
        <v>0.1975067851020933</v>
      </c>
      <c r="CF12" s="2">
        <f t="shared" si="5"/>
        <v>0.20031186138131754</v>
      </c>
      <c r="CG12" s="2">
        <f t="shared" si="5"/>
        <v>0.20860453093147416</v>
      </c>
      <c r="CH12" s="2">
        <f t="shared" si="5"/>
        <v>0.21399052452298101</v>
      </c>
      <c r="CI12" s="2">
        <f t="shared" si="5"/>
        <v>0.21662722138948187</v>
      </c>
      <c r="CJ12" s="2">
        <f t="shared" si="5"/>
        <v>0.22424931916805205</v>
      </c>
      <c r="CK12" s="2">
        <f t="shared" si="6"/>
        <v>0.24295037068950623</v>
      </c>
      <c r="CL12" s="2">
        <f t="shared" si="6"/>
        <v>0.17211213998337496</v>
      </c>
    </row>
    <row r="13" spans="1:90">
      <c r="A13" t="str">
        <f>Tabelle1!A13</f>
        <v>Raich Sebastian</v>
      </c>
      <c r="H13" s="3">
        <f>EXP('1. Iteration'!$F214-'1. Iteration'!H$203)/(1+EXP('1. Iteration'!$F214-'1. Iteration'!H$203))</f>
        <v>0.9913831373572356</v>
      </c>
      <c r="I13" s="3">
        <f>EXP('1. Iteration'!$F214-'1. Iteration'!I$203)/(1+EXP('1. Iteration'!$F214-'1. Iteration'!I$203))</f>
        <v>0.9869659656582257</v>
      </c>
      <c r="J13" s="3">
        <f>EXP('1. Iteration'!$F214-'1. Iteration'!J$203)/(1+EXP('1. Iteration'!$F214-'1. Iteration'!J$203))</f>
        <v>0.97434051063661709</v>
      </c>
      <c r="K13" s="3">
        <f>EXP('1. Iteration'!$F214-'1. Iteration'!K$203)/(1+EXP('1. Iteration'!$F214-'1. Iteration'!K$203))</f>
        <v>0.96401432307797985</v>
      </c>
      <c r="L13" s="3">
        <f>EXP('1. Iteration'!$F214-'1. Iteration'!L$203)/(1+EXP('1. Iteration'!$F214-'1. Iteration'!L$203))</f>
        <v>0.95749686519046984</v>
      </c>
      <c r="M13" s="3">
        <f>EXP('1. Iteration'!$F214-'1. Iteration'!M$203)/(1+EXP('1. Iteration'!$F214-'1. Iteration'!M$203))</f>
        <v>0.95049071915787897</v>
      </c>
      <c r="N13" s="3">
        <f>EXP('1. Iteration'!$F214-'1. Iteration'!N$203)/(1+EXP('1. Iteration'!$F214-'1. Iteration'!N$203))</f>
        <v>0.93275107945440272</v>
      </c>
      <c r="O13" s="3">
        <f>EXP('1. Iteration'!$F214-'1. Iteration'!O$203)/(1+EXP('1. Iteration'!$F214-'1. Iteration'!O$203))</f>
        <v>0.93059652972915241</v>
      </c>
      <c r="P13" s="3">
        <f>EXP('1. Iteration'!$F214-'1. Iteration'!P$203)/(1+EXP('1. Iteration'!$F214-'1. Iteration'!P$203))</f>
        <v>0.9238949523094292</v>
      </c>
      <c r="Q13" s="3">
        <f>EXP('1. Iteration'!$F214-'1. Iteration'!Q$203)/(1+EXP('1. Iteration'!$F214-'1. Iteration'!Q$203))</f>
        <v>0.91682092564517792</v>
      </c>
      <c r="R13" s="3">
        <f>EXP('1. Iteration'!$F214-'1. Iteration'!R$203)/(1+EXP('1. Iteration'!$F214-'1. Iteration'!R$203))</f>
        <v>0.91437654814897984</v>
      </c>
      <c r="S13" s="3">
        <f>EXP('1. Iteration'!$F214-'1. Iteration'!S$203)/(1+EXP('1. Iteration'!$F214-'1. Iteration'!S$203))</f>
        <v>0.90677293366389011</v>
      </c>
      <c r="T13" s="3">
        <f>EXP('1. Iteration'!$F214-'1. Iteration'!T$203)/(1+EXP('1. Iteration'!$F214-'1. Iteration'!T$203))</f>
        <v>0.90677293366389022</v>
      </c>
      <c r="U13" s="3">
        <f>EXP('1. Iteration'!$F214-'1. Iteration'!U$203)/(1+EXP('1. Iteration'!$F214-'1. Iteration'!U$203))</f>
        <v>0.90414541246359936</v>
      </c>
      <c r="V13" s="3">
        <f>EXP('1. Iteration'!$F214-'1. Iteration'!V$203)/(1+EXP('1. Iteration'!$F214-'1. Iteration'!V$203))</f>
        <v>0.88435846165029997</v>
      </c>
      <c r="W13" s="3">
        <f>EXP('1. Iteration'!$F214-'1. Iteration'!W$203)/(1+EXP('1. Iteration'!$F214-'1. Iteration'!W$203))</f>
        <v>0.87187033860182017</v>
      </c>
      <c r="X13" s="3">
        <f>EXP('1. Iteration'!$F214-'1. Iteration'!X$203)/(1+EXP('1. Iteration'!$F214-'1. Iteration'!X$203))</f>
        <v>0.87187033860182017</v>
      </c>
      <c r="Y13" s="3">
        <f>EXP('1. Iteration'!$F214-'1. Iteration'!Y$203)/(1+EXP('1. Iteration'!$F214-'1. Iteration'!Y$203))</f>
        <v>0.86527684721713682</v>
      </c>
      <c r="Z13" s="3">
        <f>EXP('1. Iteration'!$F214-'1. Iteration'!Z$203)/(1+EXP('1. Iteration'!$F214-'1. Iteration'!Z$203))</f>
        <v>0.84398750065432349</v>
      </c>
      <c r="AA13" s="3">
        <f>EXP('1. Iteration'!$F214-'1. Iteration'!AA$203)/(1+EXP('1. Iteration'!$F214-'1. Iteration'!AA$203))</f>
        <v>0.84398750065432349</v>
      </c>
      <c r="AB13" s="3">
        <f>EXP('1. Iteration'!$F214-'1. Iteration'!AB$203)/(1+EXP('1. Iteration'!$F214-'1. Iteration'!AB$203))</f>
        <v>0.84020621577080445</v>
      </c>
      <c r="AC13" s="3">
        <f>EXP('1. Iteration'!$F214-'1. Iteration'!AC$203)/(1+EXP('1. Iteration'!$F214-'1. Iteration'!AC$203))</f>
        <v>0.82843641213301877</v>
      </c>
      <c r="AD13" s="3">
        <f>EXP('1. Iteration'!$F214-'1. Iteration'!AD$203)/(1+EXP('1. Iteration'!$F214-'1. Iteration'!AD$203))</f>
        <v>0.82436649548793872</v>
      </c>
      <c r="AE13" s="3">
        <f>EXP('1. Iteration'!$F214-'1. Iteration'!AE$203)/(1+EXP('1. Iteration'!$F214-'1. Iteration'!AE$203))</f>
        <v>0.82022084586876176</v>
      </c>
      <c r="AF13" s="3">
        <f>EXP('1. Iteration'!$F214-'1. Iteration'!AF$203)/(1+EXP('1. Iteration'!$F214-'1. Iteration'!AF$203))</f>
        <v>0.82022084586876176</v>
      </c>
      <c r="AG13" s="3">
        <f>EXP('1. Iteration'!$F214-'1. Iteration'!AG$203)/(1+EXP('1. Iteration'!$F214-'1. Iteration'!AG$203))</f>
        <v>0.81599797122699169</v>
      </c>
      <c r="AH13" s="3">
        <f>EXP('1. Iteration'!$F214-'1. Iteration'!AH$203)/(1+EXP('1. Iteration'!$F214-'1. Iteration'!AH$203))</f>
        <v>0.81599797122699169</v>
      </c>
      <c r="AI13" s="3">
        <f>EXP('1. Iteration'!$F214-'1. Iteration'!AI$203)/(1+EXP('1. Iteration'!$F214-'1. Iteration'!AI$203))</f>
        <v>0.81599797122699169</v>
      </c>
      <c r="AJ13" s="3">
        <f>EXP('1. Iteration'!$F214-'1. Iteration'!AJ$203)/(1+EXP('1. Iteration'!$F214-'1. Iteration'!AJ$203))</f>
        <v>0.8073144165590751</v>
      </c>
      <c r="AK13" s="3">
        <f>EXP('1. Iteration'!$F214-'1. Iteration'!AK$203)/(1+EXP('1. Iteration'!$F214-'1. Iteration'!AK$203))</f>
        <v>0.75333208026527065</v>
      </c>
      <c r="AL13" s="3">
        <f>EXP('1. Iteration'!$F214-'1. Iteration'!AL$203)/(1+EXP('1. Iteration'!$F214-'1. Iteration'!AL$203))</f>
        <v>0.74785186948883575</v>
      </c>
      <c r="AM13" s="3">
        <f>EXP('1. Iteration'!$F214-'1. Iteration'!AM$203)/(1+EXP('1. Iteration'!$F214-'1. Iteration'!AM$203))</f>
        <v>0.71884889982796141</v>
      </c>
      <c r="AN13" s="3">
        <f>EXP('1. Iteration'!$F214-'1. Iteration'!AN$203)/(1+EXP('1. Iteration'!$F214-'1. Iteration'!AN$203))</f>
        <v>0.68696927081545534</v>
      </c>
      <c r="AO13" s="3">
        <f>EXP('1. Iteration'!$F214-'1. Iteration'!AO$203)/(1+EXP('1. Iteration'!$F214-'1. Iteration'!AO$203))</f>
        <v>0.6802216240941148</v>
      </c>
      <c r="AP13" s="3">
        <f>EXP('1. Iteration'!$F214-'1. Iteration'!AP$203)/(1+EXP('1. Iteration'!$F214-'1. Iteration'!AP$203))</f>
        <v>0.65918833512950392</v>
      </c>
      <c r="AQ13" s="3">
        <f>EXP('1. Iteration'!$F214-'1. Iteration'!AQ$203)/(1+EXP('1. Iteration'!$F214-'1. Iteration'!AQ$203))</f>
        <v>0.64447979949028511</v>
      </c>
      <c r="AR13" s="3">
        <f>EXP('1. Iteration'!$F214-'1. Iteration'!AR$203)/(1+EXP('1. Iteration'!$F214-'1. Iteration'!AR$203))</f>
        <v>0.63691097591787438</v>
      </c>
      <c r="AS13" s="3">
        <f>EXP('1. Iteration'!$F214-'1. Iteration'!AS$203)/(1+EXP('1. Iteration'!$F214-'1. Iteration'!AS$203))</f>
        <v>0.61330984084601359</v>
      </c>
      <c r="AT13" s="3">
        <f>EXP('1. Iteration'!$F214-'1. Iteration'!AT$203)/(1+EXP('1. Iteration'!$F214-'1. Iteration'!AT$203))</f>
        <v>0.53367790136628457</v>
      </c>
      <c r="AU13" s="3">
        <f>EXP('1. Iteration'!$F214-'1. Iteration'!AU$203)/(1+EXP('1. Iteration'!$F214-'1. Iteration'!AU$203))</f>
        <v>0.18778309949945979</v>
      </c>
      <c r="AX13">
        <f t="shared" si="3"/>
        <v>-5.1371154212562624</v>
      </c>
      <c r="AY13" s="2">
        <f t="shared" si="4"/>
        <v>8.5426123209601315E-3</v>
      </c>
      <c r="AZ13" s="2">
        <f t="shared" si="4"/>
        <v>1.2864148290551752E-2</v>
      </c>
      <c r="BA13" s="2">
        <f t="shared" si="4"/>
        <v>2.5001079968993353E-2</v>
      </c>
      <c r="BB13" s="2">
        <f t="shared" si="4"/>
        <v>3.4690707978484135E-2</v>
      </c>
      <c r="BC13" s="2">
        <f t="shared" si="4"/>
        <v>4.0696618340893068E-2</v>
      </c>
      <c r="BD13" s="2">
        <f t="shared" si="4"/>
        <v>4.7058111952617013E-2</v>
      </c>
      <c r="BE13" s="2">
        <f t="shared" si="4"/>
        <v>6.2726503231049224E-2</v>
      </c>
      <c r="BF13" s="2">
        <f t="shared" si="4"/>
        <v>6.4586628585211164E-2</v>
      </c>
      <c r="BG13" s="2">
        <f t="shared" si="4"/>
        <v>7.0313069406586742E-2</v>
      </c>
      <c r="BH13" s="2">
        <f t="shared" si="4"/>
        <v>7.6260315944297066E-2</v>
      </c>
      <c r="BI13" s="2">
        <f t="shared" si="4"/>
        <v>7.8292076344136194E-2</v>
      </c>
      <c r="BJ13" s="2">
        <f t="shared" si="4"/>
        <v>8.4535780438472458E-2</v>
      </c>
      <c r="BK13" s="2">
        <f t="shared" si="4"/>
        <v>8.453578043847236E-2</v>
      </c>
      <c r="BL13" s="2">
        <f t="shared" si="4"/>
        <v>8.666648558462714E-2</v>
      </c>
      <c r="BM13" s="2">
        <f t="shared" si="4"/>
        <v>0.10226857295781488</v>
      </c>
      <c r="BN13" s="2">
        <f t="shared" si="4"/>
        <v>0.11171245126816762</v>
      </c>
      <c r="BO13" s="2">
        <f t="shared" si="7"/>
        <v>0.11171245126816762</v>
      </c>
      <c r="BP13" s="2">
        <f t="shared" si="7"/>
        <v>0.11657282488710848</v>
      </c>
      <c r="BQ13" s="2">
        <f t="shared" si="7"/>
        <v>0.1316725993935918</v>
      </c>
      <c r="BR13" s="2">
        <f t="shared" si="7"/>
        <v>0.1316725993935918</v>
      </c>
      <c r="BS13" s="2">
        <f t="shared" si="7"/>
        <v>0.13425973075090883</v>
      </c>
      <c r="BT13" s="2">
        <f t="shared" si="7"/>
        <v>0.14212952318518984</v>
      </c>
      <c r="BU13" s="2">
        <f t="shared" si="5"/>
        <v>0.14478637660487303</v>
      </c>
      <c r="BV13" s="2">
        <f t="shared" si="5"/>
        <v>0.14745860987109471</v>
      </c>
      <c r="BW13" s="2">
        <f t="shared" si="5"/>
        <v>0.14745860987109471</v>
      </c>
      <c r="BX13" s="2">
        <f t="shared" si="5"/>
        <v>0.15014528218042533</v>
      </c>
      <c r="BY13" s="2">
        <f t="shared" si="5"/>
        <v>0.15014528218042533</v>
      </c>
      <c r="BZ13" s="2">
        <f t="shared" si="5"/>
        <v>0.15014528218042533</v>
      </c>
      <c r="CA13" s="2">
        <f t="shared" si="5"/>
        <v>0.15555784937495526</v>
      </c>
      <c r="CB13" s="2">
        <f t="shared" si="5"/>
        <v>0.18582285710847046</v>
      </c>
      <c r="CC13" s="2">
        <f t="shared" si="5"/>
        <v>0.18856945079088913</v>
      </c>
      <c r="CD13" s="2">
        <f t="shared" si="5"/>
        <v>0.2021051590440909</v>
      </c>
      <c r="CE13" s="2">
        <f t="shared" si="5"/>
        <v>0.21504249177073692</v>
      </c>
      <c r="CF13" s="2">
        <f t="shared" si="5"/>
        <v>0.21752016620887957</v>
      </c>
      <c r="CG13" s="2">
        <f t="shared" si="5"/>
        <v>0.22465907395869675</v>
      </c>
      <c r="CH13" s="2">
        <f t="shared" si="5"/>
        <v>0.229125587539247</v>
      </c>
      <c r="CI13" s="2">
        <f t="shared" si="5"/>
        <v>0.23125538467321521</v>
      </c>
      <c r="CJ13" s="2">
        <f t="shared" si="5"/>
        <v>0.23716087996745108</v>
      </c>
      <c r="CK13" s="2">
        <f t="shared" si="6"/>
        <v>0.24886579895956282</v>
      </c>
      <c r="CL13" s="2">
        <f t="shared" si="6"/>
        <v>0.15252060704183576</v>
      </c>
    </row>
    <row r="14" spans="1:90">
      <c r="A14" t="str">
        <f>Tabelle1!A14</f>
        <v>Schiestl Manuel</v>
      </c>
      <c r="H14" s="3">
        <f>EXP('1. Iteration'!$F215-'1. Iteration'!H$203)/(1+EXP('1. Iteration'!$F215-'1. Iteration'!H$203))</f>
        <v>0.9913831373572356</v>
      </c>
      <c r="I14" s="3">
        <f>EXP('1. Iteration'!$F215-'1. Iteration'!I$203)/(1+EXP('1. Iteration'!$F215-'1. Iteration'!I$203))</f>
        <v>0.9869659656582257</v>
      </c>
      <c r="J14" s="3">
        <f>EXP('1. Iteration'!$F215-'1. Iteration'!J$203)/(1+EXP('1. Iteration'!$F215-'1. Iteration'!J$203))</f>
        <v>0.97434051063661709</v>
      </c>
      <c r="K14" s="3">
        <f>EXP('1. Iteration'!$F215-'1. Iteration'!K$203)/(1+EXP('1. Iteration'!$F215-'1. Iteration'!K$203))</f>
        <v>0.96401432307797985</v>
      </c>
      <c r="L14" s="3">
        <f>EXP('1. Iteration'!$F215-'1. Iteration'!L$203)/(1+EXP('1. Iteration'!$F215-'1. Iteration'!L$203))</f>
        <v>0.95749686519046984</v>
      </c>
      <c r="M14" s="3">
        <f>EXP('1. Iteration'!$F215-'1. Iteration'!M$203)/(1+EXP('1. Iteration'!$F215-'1. Iteration'!M$203))</f>
        <v>0.95049071915787897</v>
      </c>
      <c r="N14" s="3">
        <f>EXP('1. Iteration'!$F215-'1. Iteration'!N$203)/(1+EXP('1. Iteration'!$F215-'1. Iteration'!N$203))</f>
        <v>0.93275107945440272</v>
      </c>
      <c r="O14" s="3">
        <f>EXP('1. Iteration'!$F215-'1. Iteration'!O$203)/(1+EXP('1. Iteration'!$F215-'1. Iteration'!O$203))</f>
        <v>0.9305965297291523</v>
      </c>
      <c r="P14" s="3">
        <f>EXP('1. Iteration'!$F215-'1. Iteration'!P$203)/(1+EXP('1. Iteration'!$F215-'1. Iteration'!P$203))</f>
        <v>0.9238949523094292</v>
      </c>
      <c r="Q14" s="3">
        <f>EXP('1. Iteration'!$F215-'1. Iteration'!Q$203)/(1+EXP('1. Iteration'!$F215-'1. Iteration'!Q$203))</f>
        <v>0.91682092564517792</v>
      </c>
      <c r="R14" s="3">
        <f>EXP('1. Iteration'!$F215-'1. Iteration'!R$203)/(1+EXP('1. Iteration'!$F215-'1. Iteration'!R$203))</f>
        <v>0.91437654814897984</v>
      </c>
      <c r="S14" s="3">
        <f>EXP('1. Iteration'!$F215-'1. Iteration'!S$203)/(1+EXP('1. Iteration'!$F215-'1. Iteration'!S$203))</f>
        <v>0.90677293366389011</v>
      </c>
      <c r="T14" s="3">
        <f>EXP('1. Iteration'!$F215-'1. Iteration'!T$203)/(1+EXP('1. Iteration'!$F215-'1. Iteration'!T$203))</f>
        <v>0.90677293366389022</v>
      </c>
      <c r="U14" s="3">
        <f>EXP('1. Iteration'!$F215-'1. Iteration'!U$203)/(1+EXP('1. Iteration'!$F215-'1. Iteration'!U$203))</f>
        <v>0.90414541246359936</v>
      </c>
      <c r="V14" s="3">
        <f>EXP('1. Iteration'!$F215-'1. Iteration'!V$203)/(1+EXP('1. Iteration'!$F215-'1. Iteration'!V$203))</f>
        <v>0.88435846165029985</v>
      </c>
      <c r="W14" s="3">
        <f>EXP('1. Iteration'!$F215-'1. Iteration'!W$203)/(1+EXP('1. Iteration'!$F215-'1. Iteration'!W$203))</f>
        <v>0.87187033860182017</v>
      </c>
      <c r="X14" s="3">
        <f>EXP('1. Iteration'!$F215-'1. Iteration'!X$203)/(1+EXP('1. Iteration'!$F215-'1. Iteration'!X$203))</f>
        <v>0.87187033860182017</v>
      </c>
      <c r="Y14" s="3">
        <f>EXP('1. Iteration'!$F215-'1. Iteration'!Y$203)/(1+EXP('1. Iteration'!$F215-'1. Iteration'!Y$203))</f>
        <v>0.86527684721713682</v>
      </c>
      <c r="Z14" s="3">
        <f>EXP('1. Iteration'!$F215-'1. Iteration'!Z$203)/(1+EXP('1. Iteration'!$F215-'1. Iteration'!Z$203))</f>
        <v>0.84398750065432349</v>
      </c>
      <c r="AA14" s="3">
        <f>EXP('1. Iteration'!$F215-'1. Iteration'!AA$203)/(1+EXP('1. Iteration'!$F215-'1. Iteration'!AA$203))</f>
        <v>0.84398750065432349</v>
      </c>
      <c r="AB14" s="3">
        <f>EXP('1. Iteration'!$F215-'1. Iteration'!AB$203)/(1+EXP('1. Iteration'!$F215-'1. Iteration'!AB$203))</f>
        <v>0.84020621577080445</v>
      </c>
      <c r="AC14" s="3">
        <f>EXP('1. Iteration'!$F215-'1. Iteration'!AC$203)/(1+EXP('1. Iteration'!$F215-'1. Iteration'!AC$203))</f>
        <v>0.82843641213301877</v>
      </c>
      <c r="AD14" s="3">
        <f>EXP('1. Iteration'!$F215-'1. Iteration'!AD$203)/(1+EXP('1. Iteration'!$F215-'1. Iteration'!AD$203))</f>
        <v>0.82436649548793872</v>
      </c>
      <c r="AE14" s="3">
        <f>EXP('1. Iteration'!$F215-'1. Iteration'!AE$203)/(1+EXP('1. Iteration'!$F215-'1. Iteration'!AE$203))</f>
        <v>0.82022084586876176</v>
      </c>
      <c r="AF14" s="3">
        <f>EXP('1. Iteration'!$F215-'1. Iteration'!AF$203)/(1+EXP('1. Iteration'!$F215-'1. Iteration'!AF$203))</f>
        <v>0.82022084586876165</v>
      </c>
      <c r="AG14" s="3">
        <f>EXP('1. Iteration'!$F215-'1. Iteration'!AG$203)/(1+EXP('1. Iteration'!$F215-'1. Iteration'!AG$203))</f>
        <v>0.81599797122699169</v>
      </c>
      <c r="AH14" s="3">
        <f>EXP('1. Iteration'!$F215-'1. Iteration'!AH$203)/(1+EXP('1. Iteration'!$F215-'1. Iteration'!AH$203))</f>
        <v>0.81599797122699169</v>
      </c>
      <c r="AI14" s="3">
        <f>EXP('1. Iteration'!$F215-'1. Iteration'!AI$203)/(1+EXP('1. Iteration'!$F215-'1. Iteration'!AI$203))</f>
        <v>0.81599797122699169</v>
      </c>
      <c r="AJ14" s="3">
        <f>EXP('1. Iteration'!$F215-'1. Iteration'!AJ$203)/(1+EXP('1. Iteration'!$F215-'1. Iteration'!AJ$203))</f>
        <v>0.8073144165590751</v>
      </c>
      <c r="AK14" s="3">
        <f>EXP('1. Iteration'!$F215-'1. Iteration'!AK$203)/(1+EXP('1. Iteration'!$F215-'1. Iteration'!AK$203))</f>
        <v>0.75333208026527043</v>
      </c>
      <c r="AL14" s="3">
        <f>EXP('1. Iteration'!$F215-'1. Iteration'!AL$203)/(1+EXP('1. Iteration'!$F215-'1. Iteration'!AL$203))</f>
        <v>0.74785186948883575</v>
      </c>
      <c r="AM14" s="3">
        <f>EXP('1. Iteration'!$F215-'1. Iteration'!AM$203)/(1+EXP('1. Iteration'!$F215-'1. Iteration'!AM$203))</f>
        <v>0.71884889982796141</v>
      </c>
      <c r="AN14" s="3">
        <f>EXP('1. Iteration'!$F215-'1. Iteration'!AN$203)/(1+EXP('1. Iteration'!$F215-'1. Iteration'!AN$203))</f>
        <v>0.68696927081545522</v>
      </c>
      <c r="AO14" s="3">
        <f>EXP('1. Iteration'!$F215-'1. Iteration'!AO$203)/(1+EXP('1. Iteration'!$F215-'1. Iteration'!AO$203))</f>
        <v>0.6802216240941148</v>
      </c>
      <c r="AP14" s="3">
        <f>EXP('1. Iteration'!$F215-'1. Iteration'!AP$203)/(1+EXP('1. Iteration'!$F215-'1. Iteration'!AP$203))</f>
        <v>0.65918833512950381</v>
      </c>
      <c r="AQ14" s="3">
        <f>EXP('1. Iteration'!$F215-'1. Iteration'!AQ$203)/(1+EXP('1. Iteration'!$F215-'1. Iteration'!AQ$203))</f>
        <v>0.64447979949028522</v>
      </c>
      <c r="AR14" s="3">
        <f>EXP('1. Iteration'!$F215-'1. Iteration'!AR$203)/(1+EXP('1. Iteration'!$F215-'1. Iteration'!AR$203))</f>
        <v>0.63691097591787416</v>
      </c>
      <c r="AS14" s="3">
        <f>EXP('1. Iteration'!$F215-'1. Iteration'!AS$203)/(1+EXP('1. Iteration'!$F215-'1. Iteration'!AS$203))</f>
        <v>0.61330984084601348</v>
      </c>
      <c r="AT14" s="3">
        <f>EXP('1. Iteration'!$F215-'1. Iteration'!AT$203)/(1+EXP('1. Iteration'!$F215-'1. Iteration'!AT$203))</f>
        <v>0.53367790136628457</v>
      </c>
      <c r="AU14" s="3">
        <f>EXP('1. Iteration'!$F215-'1. Iteration'!AU$203)/(1+EXP('1. Iteration'!$F215-'1. Iteration'!AU$203))</f>
        <v>0.18778309949945973</v>
      </c>
      <c r="AX14">
        <f t="shared" si="3"/>
        <v>-5.1371154212562624</v>
      </c>
      <c r="AY14" s="2">
        <f t="shared" si="4"/>
        <v>8.5426123209601315E-3</v>
      </c>
      <c r="AZ14" s="2">
        <f t="shared" si="4"/>
        <v>1.2864148290551752E-2</v>
      </c>
      <c r="BA14" s="2">
        <f t="shared" si="4"/>
        <v>2.5001079968993353E-2</v>
      </c>
      <c r="BB14" s="2">
        <f t="shared" si="4"/>
        <v>3.4690707978484135E-2</v>
      </c>
      <c r="BC14" s="2">
        <f t="shared" si="4"/>
        <v>4.0696618340893068E-2</v>
      </c>
      <c r="BD14" s="2">
        <f t="shared" si="4"/>
        <v>4.7058111952617013E-2</v>
      </c>
      <c r="BE14" s="2">
        <f t="shared" si="4"/>
        <v>6.2726503231049224E-2</v>
      </c>
      <c r="BF14" s="2">
        <f t="shared" si="4"/>
        <v>6.4586628585211261E-2</v>
      </c>
      <c r="BG14" s="2">
        <f t="shared" si="4"/>
        <v>7.0313069406586742E-2</v>
      </c>
      <c r="BH14" s="2">
        <f t="shared" si="4"/>
        <v>7.6260315944297066E-2</v>
      </c>
      <c r="BI14" s="2">
        <f t="shared" si="4"/>
        <v>7.8292076344136194E-2</v>
      </c>
      <c r="BJ14" s="2">
        <f t="shared" si="4"/>
        <v>8.4535780438472458E-2</v>
      </c>
      <c r="BK14" s="2">
        <f t="shared" si="4"/>
        <v>8.453578043847236E-2</v>
      </c>
      <c r="BL14" s="2">
        <f t="shared" si="4"/>
        <v>8.666648558462714E-2</v>
      </c>
      <c r="BM14" s="2">
        <f t="shared" si="4"/>
        <v>0.10226857295781498</v>
      </c>
      <c r="BN14" s="2">
        <f t="shared" si="4"/>
        <v>0.11171245126816762</v>
      </c>
      <c r="BO14" s="2">
        <f t="shared" si="7"/>
        <v>0.11171245126816762</v>
      </c>
      <c r="BP14" s="2">
        <f t="shared" si="7"/>
        <v>0.11657282488710848</v>
      </c>
      <c r="BQ14" s="2">
        <f t="shared" si="7"/>
        <v>0.1316725993935918</v>
      </c>
      <c r="BR14" s="2">
        <f t="shared" si="7"/>
        <v>0.1316725993935918</v>
      </c>
      <c r="BS14" s="2">
        <f t="shared" si="7"/>
        <v>0.13425973075090883</v>
      </c>
      <c r="BT14" s="2">
        <f t="shared" si="7"/>
        <v>0.14212952318518984</v>
      </c>
      <c r="BU14" s="2">
        <f t="shared" si="5"/>
        <v>0.14478637660487303</v>
      </c>
      <c r="BV14" s="2">
        <f t="shared" si="5"/>
        <v>0.14745860987109471</v>
      </c>
      <c r="BW14" s="2">
        <f t="shared" si="5"/>
        <v>0.1474586098710948</v>
      </c>
      <c r="BX14" s="2">
        <f t="shared" si="5"/>
        <v>0.15014528218042533</v>
      </c>
      <c r="BY14" s="2">
        <f t="shared" si="5"/>
        <v>0.15014528218042533</v>
      </c>
      <c r="BZ14" s="2">
        <f t="shared" si="5"/>
        <v>0.15014528218042533</v>
      </c>
      <c r="CA14" s="2">
        <f t="shared" si="5"/>
        <v>0.15555784937495526</v>
      </c>
      <c r="CB14" s="2">
        <f t="shared" si="5"/>
        <v>0.18582285710847057</v>
      </c>
      <c r="CC14" s="2">
        <f t="shared" si="5"/>
        <v>0.18856945079088913</v>
      </c>
      <c r="CD14" s="2">
        <f t="shared" si="5"/>
        <v>0.2021051590440909</v>
      </c>
      <c r="CE14" s="2">
        <f t="shared" si="5"/>
        <v>0.21504249177073698</v>
      </c>
      <c r="CF14" s="2">
        <f t="shared" si="5"/>
        <v>0.21752016620887957</v>
      </c>
      <c r="CG14" s="2">
        <f t="shared" si="5"/>
        <v>0.22465907395869678</v>
      </c>
      <c r="CH14" s="2">
        <f t="shared" si="5"/>
        <v>0.22912558753924697</v>
      </c>
      <c r="CI14" s="2">
        <f t="shared" si="5"/>
        <v>0.23125538467321527</v>
      </c>
      <c r="CJ14" s="2">
        <f t="shared" si="5"/>
        <v>0.23716087996745108</v>
      </c>
      <c r="CK14" s="2">
        <f t="shared" si="6"/>
        <v>0.24886579895956282</v>
      </c>
      <c r="CL14" s="2">
        <f t="shared" si="6"/>
        <v>0.15252060704183573</v>
      </c>
    </row>
    <row r="15" spans="1:90">
      <c r="A15" t="str">
        <f>Tabelle1!A15</f>
        <v>Angerer Martin</v>
      </c>
      <c r="H15" s="3">
        <f>EXP('1. Iteration'!$F216-'1. Iteration'!H$203)/(1+EXP('1. Iteration'!$F216-'1. Iteration'!H$203))</f>
        <v>0.9913831373572356</v>
      </c>
      <c r="I15" s="3">
        <f>EXP('1. Iteration'!$F216-'1. Iteration'!I$203)/(1+EXP('1. Iteration'!$F216-'1. Iteration'!I$203))</f>
        <v>0.9869659656582257</v>
      </c>
      <c r="J15" s="3">
        <f>EXP('1. Iteration'!$F216-'1. Iteration'!J$203)/(1+EXP('1. Iteration'!$F216-'1. Iteration'!J$203))</f>
        <v>0.97434051063661709</v>
      </c>
      <c r="K15" s="3">
        <f>EXP('1. Iteration'!$F216-'1. Iteration'!K$203)/(1+EXP('1. Iteration'!$F216-'1. Iteration'!K$203))</f>
        <v>0.96401432307797985</v>
      </c>
      <c r="L15" s="3">
        <f>EXP('1. Iteration'!$F216-'1. Iteration'!L$203)/(1+EXP('1. Iteration'!$F216-'1. Iteration'!L$203))</f>
        <v>0.95749686519046984</v>
      </c>
      <c r="M15" s="3">
        <f>EXP('1. Iteration'!$F216-'1. Iteration'!M$203)/(1+EXP('1. Iteration'!$F216-'1. Iteration'!M$203))</f>
        <v>0.95049071915787897</v>
      </c>
      <c r="N15" s="3">
        <f>EXP('1. Iteration'!$F216-'1. Iteration'!N$203)/(1+EXP('1. Iteration'!$F216-'1. Iteration'!N$203))</f>
        <v>0.93275107945440272</v>
      </c>
      <c r="O15" s="3">
        <f>EXP('1. Iteration'!$F216-'1. Iteration'!O$203)/(1+EXP('1. Iteration'!$F216-'1. Iteration'!O$203))</f>
        <v>0.9305965297291523</v>
      </c>
      <c r="P15" s="3">
        <f>EXP('1. Iteration'!$F216-'1. Iteration'!P$203)/(1+EXP('1. Iteration'!$F216-'1. Iteration'!P$203))</f>
        <v>0.9238949523094292</v>
      </c>
      <c r="Q15" s="3">
        <f>EXP('1. Iteration'!$F216-'1. Iteration'!Q$203)/(1+EXP('1. Iteration'!$F216-'1. Iteration'!Q$203))</f>
        <v>0.91682092564517792</v>
      </c>
      <c r="R15" s="3">
        <f>EXP('1. Iteration'!$F216-'1. Iteration'!R$203)/(1+EXP('1. Iteration'!$F216-'1. Iteration'!R$203))</f>
        <v>0.91437654814897984</v>
      </c>
      <c r="S15" s="3">
        <f>EXP('1. Iteration'!$F216-'1. Iteration'!S$203)/(1+EXP('1. Iteration'!$F216-'1. Iteration'!S$203))</f>
        <v>0.90677293366389011</v>
      </c>
      <c r="T15" s="3">
        <f>EXP('1. Iteration'!$F216-'1. Iteration'!T$203)/(1+EXP('1. Iteration'!$F216-'1. Iteration'!T$203))</f>
        <v>0.90677293366389022</v>
      </c>
      <c r="U15" s="3">
        <f>EXP('1. Iteration'!$F216-'1. Iteration'!U$203)/(1+EXP('1. Iteration'!$F216-'1. Iteration'!U$203))</f>
        <v>0.90414541246359936</v>
      </c>
      <c r="V15" s="3">
        <f>EXP('1. Iteration'!$F216-'1. Iteration'!V$203)/(1+EXP('1. Iteration'!$F216-'1. Iteration'!V$203))</f>
        <v>0.88435846165029985</v>
      </c>
      <c r="W15" s="3">
        <f>EXP('1. Iteration'!$F216-'1. Iteration'!W$203)/(1+EXP('1. Iteration'!$F216-'1. Iteration'!W$203))</f>
        <v>0.87187033860182017</v>
      </c>
      <c r="X15" s="3">
        <f>EXP('1. Iteration'!$F216-'1. Iteration'!X$203)/(1+EXP('1. Iteration'!$F216-'1. Iteration'!X$203))</f>
        <v>0.87187033860182017</v>
      </c>
      <c r="Y15" s="3">
        <f>EXP('1. Iteration'!$F216-'1. Iteration'!Y$203)/(1+EXP('1. Iteration'!$F216-'1. Iteration'!Y$203))</f>
        <v>0.86527684721713682</v>
      </c>
      <c r="Z15" s="3">
        <f>EXP('1. Iteration'!$F216-'1. Iteration'!Z$203)/(1+EXP('1. Iteration'!$F216-'1. Iteration'!Z$203))</f>
        <v>0.84398750065432349</v>
      </c>
      <c r="AA15" s="3">
        <f>EXP('1. Iteration'!$F216-'1. Iteration'!AA$203)/(1+EXP('1. Iteration'!$F216-'1. Iteration'!AA$203))</f>
        <v>0.84398750065432349</v>
      </c>
      <c r="AB15" s="3">
        <f>EXP('1. Iteration'!$F216-'1. Iteration'!AB$203)/(1+EXP('1. Iteration'!$F216-'1. Iteration'!AB$203))</f>
        <v>0.84020621577080445</v>
      </c>
      <c r="AC15" s="3">
        <f>EXP('1. Iteration'!$F216-'1. Iteration'!AC$203)/(1+EXP('1. Iteration'!$F216-'1. Iteration'!AC$203))</f>
        <v>0.82843641213301877</v>
      </c>
      <c r="AD15" s="3">
        <f>EXP('1. Iteration'!$F216-'1. Iteration'!AD$203)/(1+EXP('1. Iteration'!$F216-'1. Iteration'!AD$203))</f>
        <v>0.82436649548793872</v>
      </c>
      <c r="AE15" s="3">
        <f>EXP('1. Iteration'!$F216-'1. Iteration'!AE$203)/(1+EXP('1. Iteration'!$F216-'1. Iteration'!AE$203))</f>
        <v>0.82022084586876176</v>
      </c>
      <c r="AF15" s="3">
        <f>EXP('1. Iteration'!$F216-'1. Iteration'!AF$203)/(1+EXP('1. Iteration'!$F216-'1. Iteration'!AF$203))</f>
        <v>0.82022084586876165</v>
      </c>
      <c r="AG15" s="3">
        <f>EXP('1. Iteration'!$F216-'1. Iteration'!AG$203)/(1+EXP('1. Iteration'!$F216-'1. Iteration'!AG$203))</f>
        <v>0.81599797122699169</v>
      </c>
      <c r="AH15" s="3">
        <f>EXP('1. Iteration'!$F216-'1. Iteration'!AH$203)/(1+EXP('1. Iteration'!$F216-'1. Iteration'!AH$203))</f>
        <v>0.81599797122699169</v>
      </c>
      <c r="AI15" s="3">
        <f>EXP('1. Iteration'!$F216-'1. Iteration'!AI$203)/(1+EXP('1. Iteration'!$F216-'1. Iteration'!AI$203))</f>
        <v>0.81599797122699169</v>
      </c>
      <c r="AJ15" s="3">
        <f>EXP('1. Iteration'!$F216-'1. Iteration'!AJ$203)/(1+EXP('1. Iteration'!$F216-'1. Iteration'!AJ$203))</f>
        <v>0.8073144165590751</v>
      </c>
      <c r="AK15" s="3">
        <f>EXP('1. Iteration'!$F216-'1. Iteration'!AK$203)/(1+EXP('1. Iteration'!$F216-'1. Iteration'!AK$203))</f>
        <v>0.75333208026527043</v>
      </c>
      <c r="AL15" s="3">
        <f>EXP('1. Iteration'!$F216-'1. Iteration'!AL$203)/(1+EXP('1. Iteration'!$F216-'1. Iteration'!AL$203))</f>
        <v>0.74785186948883575</v>
      </c>
      <c r="AM15" s="3">
        <f>EXP('1. Iteration'!$F216-'1. Iteration'!AM$203)/(1+EXP('1. Iteration'!$F216-'1. Iteration'!AM$203))</f>
        <v>0.71884889982796141</v>
      </c>
      <c r="AN15" s="3">
        <f>EXP('1. Iteration'!$F216-'1. Iteration'!AN$203)/(1+EXP('1. Iteration'!$F216-'1. Iteration'!AN$203))</f>
        <v>0.68696927081545522</v>
      </c>
      <c r="AO15" s="3">
        <f>EXP('1. Iteration'!$F216-'1. Iteration'!AO$203)/(1+EXP('1. Iteration'!$F216-'1. Iteration'!AO$203))</f>
        <v>0.6802216240941148</v>
      </c>
      <c r="AP15" s="3">
        <f>EXP('1. Iteration'!$F216-'1. Iteration'!AP$203)/(1+EXP('1. Iteration'!$F216-'1. Iteration'!AP$203))</f>
        <v>0.65918833512950381</v>
      </c>
      <c r="AQ15" s="3">
        <f>EXP('1. Iteration'!$F216-'1. Iteration'!AQ$203)/(1+EXP('1. Iteration'!$F216-'1. Iteration'!AQ$203))</f>
        <v>0.64447979949028522</v>
      </c>
      <c r="AR15" s="3">
        <f>EXP('1. Iteration'!$F216-'1. Iteration'!AR$203)/(1+EXP('1. Iteration'!$F216-'1. Iteration'!AR$203))</f>
        <v>0.63691097591787416</v>
      </c>
      <c r="AS15" s="3">
        <f>EXP('1. Iteration'!$F216-'1. Iteration'!AS$203)/(1+EXP('1. Iteration'!$F216-'1. Iteration'!AS$203))</f>
        <v>0.61330984084601348</v>
      </c>
      <c r="AT15" s="3">
        <f>EXP('1. Iteration'!$F216-'1. Iteration'!AT$203)/(1+EXP('1. Iteration'!$F216-'1. Iteration'!AT$203))</f>
        <v>0.53367790136628457</v>
      </c>
      <c r="AU15" s="3">
        <f>EXP('1. Iteration'!$F216-'1. Iteration'!AU$203)/(1+EXP('1. Iteration'!$F216-'1. Iteration'!AU$203))</f>
        <v>0.18778309949945973</v>
      </c>
      <c r="AX15">
        <f t="shared" si="3"/>
        <v>-5.1371154212562624</v>
      </c>
      <c r="AY15" s="2">
        <f t="shared" si="4"/>
        <v>8.5426123209601315E-3</v>
      </c>
      <c r="AZ15" s="2">
        <f t="shared" si="4"/>
        <v>1.2864148290551752E-2</v>
      </c>
      <c r="BA15" s="2">
        <f t="shared" si="4"/>
        <v>2.5001079968993353E-2</v>
      </c>
      <c r="BB15" s="2">
        <f t="shared" si="4"/>
        <v>3.4690707978484135E-2</v>
      </c>
      <c r="BC15" s="2">
        <f t="shared" si="4"/>
        <v>4.0696618340893068E-2</v>
      </c>
      <c r="BD15" s="2">
        <f t="shared" si="4"/>
        <v>4.7058111952617013E-2</v>
      </c>
      <c r="BE15" s="2">
        <f t="shared" si="4"/>
        <v>6.2726503231049224E-2</v>
      </c>
      <c r="BF15" s="2">
        <f t="shared" si="4"/>
        <v>6.4586628585211261E-2</v>
      </c>
      <c r="BG15" s="2">
        <f t="shared" si="4"/>
        <v>7.0313069406586742E-2</v>
      </c>
      <c r="BH15" s="2">
        <f t="shared" si="4"/>
        <v>7.6260315944297066E-2</v>
      </c>
      <c r="BI15" s="2">
        <f t="shared" si="4"/>
        <v>7.8292076344136194E-2</v>
      </c>
      <c r="BJ15" s="2">
        <f t="shared" si="4"/>
        <v>8.4535780438472458E-2</v>
      </c>
      <c r="BK15" s="2">
        <f t="shared" si="4"/>
        <v>8.453578043847236E-2</v>
      </c>
      <c r="BL15" s="2">
        <f t="shared" si="4"/>
        <v>8.666648558462714E-2</v>
      </c>
      <c r="BM15" s="2">
        <f t="shared" si="4"/>
        <v>0.10226857295781498</v>
      </c>
      <c r="BN15" s="2">
        <f t="shared" si="4"/>
        <v>0.11171245126816762</v>
      </c>
      <c r="BO15" s="2">
        <f t="shared" si="7"/>
        <v>0.11171245126816762</v>
      </c>
      <c r="BP15" s="2">
        <f t="shared" si="7"/>
        <v>0.11657282488710848</v>
      </c>
      <c r="BQ15" s="2">
        <f t="shared" si="7"/>
        <v>0.1316725993935918</v>
      </c>
      <c r="BR15" s="2">
        <f t="shared" si="7"/>
        <v>0.1316725993935918</v>
      </c>
      <c r="BS15" s="2">
        <f t="shared" si="7"/>
        <v>0.13425973075090883</v>
      </c>
      <c r="BT15" s="2">
        <f t="shared" si="7"/>
        <v>0.14212952318518984</v>
      </c>
      <c r="BU15" s="2">
        <f t="shared" si="5"/>
        <v>0.14478637660487303</v>
      </c>
      <c r="BV15" s="2">
        <f t="shared" si="5"/>
        <v>0.14745860987109471</v>
      </c>
      <c r="BW15" s="2">
        <f t="shared" si="5"/>
        <v>0.1474586098710948</v>
      </c>
      <c r="BX15" s="2">
        <f t="shared" si="5"/>
        <v>0.15014528218042533</v>
      </c>
      <c r="BY15" s="2">
        <f t="shared" si="5"/>
        <v>0.15014528218042533</v>
      </c>
      <c r="BZ15" s="2">
        <f t="shared" si="5"/>
        <v>0.15014528218042533</v>
      </c>
      <c r="CA15" s="2">
        <f t="shared" si="5"/>
        <v>0.15555784937495526</v>
      </c>
      <c r="CB15" s="2">
        <f t="shared" si="5"/>
        <v>0.18582285710847057</v>
      </c>
      <c r="CC15" s="2">
        <f t="shared" si="5"/>
        <v>0.18856945079088913</v>
      </c>
      <c r="CD15" s="2">
        <f t="shared" si="5"/>
        <v>0.2021051590440909</v>
      </c>
      <c r="CE15" s="2">
        <f t="shared" si="5"/>
        <v>0.21504249177073698</v>
      </c>
      <c r="CF15" s="2">
        <f t="shared" si="5"/>
        <v>0.21752016620887957</v>
      </c>
      <c r="CG15" s="2">
        <f t="shared" si="5"/>
        <v>0.22465907395869678</v>
      </c>
      <c r="CH15" s="2">
        <f t="shared" si="5"/>
        <v>0.22912558753924697</v>
      </c>
      <c r="CI15" s="2">
        <f t="shared" si="5"/>
        <v>0.23125538467321527</v>
      </c>
      <c r="CJ15" s="2">
        <f t="shared" si="5"/>
        <v>0.23716087996745108</v>
      </c>
      <c r="CK15" s="2">
        <f t="shared" si="6"/>
        <v>0.24886579895956282</v>
      </c>
      <c r="CL15" s="2">
        <f t="shared" si="6"/>
        <v>0.15252060704183573</v>
      </c>
    </row>
    <row r="16" spans="1:90">
      <c r="A16" t="str">
        <f>Tabelle1!A16</f>
        <v>Schwaninger</v>
      </c>
      <c r="H16" s="3">
        <f>EXP('1. Iteration'!$F217-'1. Iteration'!H$203)/(1+EXP('1. Iteration'!$F217-'1. Iteration'!H$203))</f>
        <v>0.9913831373572356</v>
      </c>
      <c r="I16" s="3">
        <f>EXP('1. Iteration'!$F217-'1. Iteration'!I$203)/(1+EXP('1. Iteration'!$F217-'1. Iteration'!I$203))</f>
        <v>0.9869659656582257</v>
      </c>
      <c r="J16" s="3">
        <f>EXP('1. Iteration'!$F217-'1. Iteration'!J$203)/(1+EXP('1. Iteration'!$F217-'1. Iteration'!J$203))</f>
        <v>0.97434051063661709</v>
      </c>
      <c r="K16" s="3">
        <f>EXP('1. Iteration'!$F217-'1. Iteration'!K$203)/(1+EXP('1. Iteration'!$F217-'1. Iteration'!K$203))</f>
        <v>0.96401432307797985</v>
      </c>
      <c r="L16" s="3">
        <f>EXP('1. Iteration'!$F217-'1. Iteration'!L$203)/(1+EXP('1. Iteration'!$F217-'1. Iteration'!L$203))</f>
        <v>0.95749686519046984</v>
      </c>
      <c r="M16" s="3">
        <f>EXP('1. Iteration'!$F217-'1. Iteration'!M$203)/(1+EXP('1. Iteration'!$F217-'1. Iteration'!M$203))</f>
        <v>0.95049071915787897</v>
      </c>
      <c r="N16" s="3">
        <f>EXP('1. Iteration'!$F217-'1. Iteration'!N$203)/(1+EXP('1. Iteration'!$F217-'1. Iteration'!N$203))</f>
        <v>0.93275107945440272</v>
      </c>
      <c r="O16" s="3">
        <f>EXP('1. Iteration'!$F217-'1. Iteration'!O$203)/(1+EXP('1. Iteration'!$F217-'1. Iteration'!O$203))</f>
        <v>0.93059652972915241</v>
      </c>
      <c r="P16" s="3">
        <f>EXP('1. Iteration'!$F217-'1. Iteration'!P$203)/(1+EXP('1. Iteration'!$F217-'1. Iteration'!P$203))</f>
        <v>0.9238949523094292</v>
      </c>
      <c r="Q16" s="3">
        <f>EXP('1. Iteration'!$F217-'1. Iteration'!Q$203)/(1+EXP('1. Iteration'!$F217-'1. Iteration'!Q$203))</f>
        <v>0.91682092564517792</v>
      </c>
      <c r="R16" s="3">
        <f>EXP('1. Iteration'!$F217-'1. Iteration'!R$203)/(1+EXP('1. Iteration'!$F217-'1. Iteration'!R$203))</f>
        <v>0.91437654814897984</v>
      </c>
      <c r="S16" s="3">
        <f>EXP('1. Iteration'!$F217-'1. Iteration'!S$203)/(1+EXP('1. Iteration'!$F217-'1. Iteration'!S$203))</f>
        <v>0.90677293366389011</v>
      </c>
      <c r="T16" s="3">
        <f>EXP('1. Iteration'!$F217-'1. Iteration'!T$203)/(1+EXP('1. Iteration'!$F217-'1. Iteration'!T$203))</f>
        <v>0.90677293366389022</v>
      </c>
      <c r="U16" s="3">
        <f>EXP('1. Iteration'!$F217-'1. Iteration'!U$203)/(1+EXP('1. Iteration'!$F217-'1. Iteration'!U$203))</f>
        <v>0.90414541246359936</v>
      </c>
      <c r="V16" s="3">
        <f>EXP('1. Iteration'!$F217-'1. Iteration'!V$203)/(1+EXP('1. Iteration'!$F217-'1. Iteration'!V$203))</f>
        <v>0.88435846165029997</v>
      </c>
      <c r="W16" s="3">
        <f>EXP('1. Iteration'!$F217-'1. Iteration'!W$203)/(1+EXP('1. Iteration'!$F217-'1. Iteration'!W$203))</f>
        <v>0.87187033860182017</v>
      </c>
      <c r="X16" s="3">
        <f>EXP('1. Iteration'!$F217-'1. Iteration'!X$203)/(1+EXP('1. Iteration'!$F217-'1. Iteration'!X$203))</f>
        <v>0.87187033860182017</v>
      </c>
      <c r="Y16" s="3">
        <f>EXP('1. Iteration'!$F217-'1. Iteration'!Y$203)/(1+EXP('1. Iteration'!$F217-'1. Iteration'!Y$203))</f>
        <v>0.86527684721713682</v>
      </c>
      <c r="Z16" s="3">
        <f>EXP('1. Iteration'!$F217-'1. Iteration'!Z$203)/(1+EXP('1. Iteration'!$F217-'1. Iteration'!Z$203))</f>
        <v>0.84398750065432349</v>
      </c>
      <c r="AA16" s="3">
        <f>EXP('1. Iteration'!$F217-'1. Iteration'!AA$203)/(1+EXP('1. Iteration'!$F217-'1. Iteration'!AA$203))</f>
        <v>0.84398750065432349</v>
      </c>
      <c r="AB16" s="3">
        <f>EXP('1. Iteration'!$F217-'1. Iteration'!AB$203)/(1+EXP('1. Iteration'!$F217-'1. Iteration'!AB$203))</f>
        <v>0.84020621577080445</v>
      </c>
      <c r="AC16" s="3">
        <f>EXP('1. Iteration'!$F217-'1. Iteration'!AC$203)/(1+EXP('1. Iteration'!$F217-'1. Iteration'!AC$203))</f>
        <v>0.82843641213301877</v>
      </c>
      <c r="AD16" s="3">
        <f>EXP('1. Iteration'!$F217-'1. Iteration'!AD$203)/(1+EXP('1. Iteration'!$F217-'1. Iteration'!AD$203))</f>
        <v>0.82436649548793872</v>
      </c>
      <c r="AE16" s="3">
        <f>EXP('1. Iteration'!$F217-'1. Iteration'!AE$203)/(1+EXP('1. Iteration'!$F217-'1. Iteration'!AE$203))</f>
        <v>0.82022084586876176</v>
      </c>
      <c r="AF16" s="3">
        <f>EXP('1. Iteration'!$F217-'1. Iteration'!AF$203)/(1+EXP('1. Iteration'!$F217-'1. Iteration'!AF$203))</f>
        <v>0.82022084586876176</v>
      </c>
      <c r="AG16" s="3">
        <f>EXP('1. Iteration'!$F217-'1. Iteration'!AG$203)/(1+EXP('1. Iteration'!$F217-'1. Iteration'!AG$203))</f>
        <v>0.81599797122699169</v>
      </c>
      <c r="AH16" s="3">
        <f>EXP('1. Iteration'!$F217-'1. Iteration'!AH$203)/(1+EXP('1. Iteration'!$F217-'1. Iteration'!AH$203))</f>
        <v>0.81599797122699169</v>
      </c>
      <c r="AI16" s="3">
        <f>EXP('1. Iteration'!$F217-'1. Iteration'!AI$203)/(1+EXP('1. Iteration'!$F217-'1. Iteration'!AI$203))</f>
        <v>0.81599797122699169</v>
      </c>
      <c r="AJ16" s="3">
        <f>EXP('1. Iteration'!$F217-'1. Iteration'!AJ$203)/(1+EXP('1. Iteration'!$F217-'1. Iteration'!AJ$203))</f>
        <v>0.8073144165590751</v>
      </c>
      <c r="AK16" s="3">
        <f>EXP('1. Iteration'!$F217-'1. Iteration'!AK$203)/(1+EXP('1. Iteration'!$F217-'1. Iteration'!AK$203))</f>
        <v>0.75333208026527065</v>
      </c>
      <c r="AL16" s="3">
        <f>EXP('1. Iteration'!$F217-'1. Iteration'!AL$203)/(1+EXP('1. Iteration'!$F217-'1. Iteration'!AL$203))</f>
        <v>0.74785186948883575</v>
      </c>
      <c r="AM16" s="3">
        <f>EXP('1. Iteration'!$F217-'1. Iteration'!AM$203)/(1+EXP('1. Iteration'!$F217-'1. Iteration'!AM$203))</f>
        <v>0.71884889982796141</v>
      </c>
      <c r="AN16" s="3">
        <f>EXP('1. Iteration'!$F217-'1. Iteration'!AN$203)/(1+EXP('1. Iteration'!$F217-'1. Iteration'!AN$203))</f>
        <v>0.68696927081545534</v>
      </c>
      <c r="AO16" s="3">
        <f>EXP('1. Iteration'!$F217-'1. Iteration'!AO$203)/(1+EXP('1. Iteration'!$F217-'1. Iteration'!AO$203))</f>
        <v>0.6802216240941148</v>
      </c>
      <c r="AP16" s="3">
        <f>EXP('1. Iteration'!$F217-'1. Iteration'!AP$203)/(1+EXP('1. Iteration'!$F217-'1. Iteration'!AP$203))</f>
        <v>0.65918833512950392</v>
      </c>
      <c r="AQ16" s="3">
        <f>EXP('1. Iteration'!$F217-'1. Iteration'!AQ$203)/(1+EXP('1. Iteration'!$F217-'1. Iteration'!AQ$203))</f>
        <v>0.64447979949028511</v>
      </c>
      <c r="AR16" s="3">
        <f>EXP('1. Iteration'!$F217-'1. Iteration'!AR$203)/(1+EXP('1. Iteration'!$F217-'1. Iteration'!AR$203))</f>
        <v>0.63691097591787438</v>
      </c>
      <c r="AS16" s="3">
        <f>EXP('1. Iteration'!$F217-'1. Iteration'!AS$203)/(1+EXP('1. Iteration'!$F217-'1. Iteration'!AS$203))</f>
        <v>0.61330984084601359</v>
      </c>
      <c r="AT16" s="3">
        <f>EXP('1. Iteration'!$F217-'1. Iteration'!AT$203)/(1+EXP('1. Iteration'!$F217-'1. Iteration'!AT$203))</f>
        <v>0.53367790136628457</v>
      </c>
      <c r="AU16" s="3">
        <f>EXP('1. Iteration'!$F217-'1. Iteration'!AU$203)/(1+EXP('1. Iteration'!$F217-'1. Iteration'!AU$203))</f>
        <v>0.18778309949945979</v>
      </c>
      <c r="AX16">
        <f t="shared" si="3"/>
        <v>-5.1371154212562624</v>
      </c>
      <c r="AY16" s="2">
        <f t="shared" si="4"/>
        <v>8.5426123209601315E-3</v>
      </c>
      <c r="AZ16" s="2">
        <f t="shared" si="4"/>
        <v>1.2864148290551752E-2</v>
      </c>
      <c r="BA16" s="2">
        <f t="shared" si="4"/>
        <v>2.5001079968993353E-2</v>
      </c>
      <c r="BB16" s="2">
        <f t="shared" si="4"/>
        <v>3.4690707978484135E-2</v>
      </c>
      <c r="BC16" s="2">
        <f t="shared" si="4"/>
        <v>4.0696618340893068E-2</v>
      </c>
      <c r="BD16" s="2">
        <f t="shared" si="4"/>
        <v>4.7058111952617013E-2</v>
      </c>
      <c r="BE16" s="2">
        <f t="shared" si="4"/>
        <v>6.2726503231049224E-2</v>
      </c>
      <c r="BF16" s="2">
        <f t="shared" si="4"/>
        <v>6.4586628585211164E-2</v>
      </c>
      <c r="BG16" s="2">
        <f t="shared" si="4"/>
        <v>7.0313069406586742E-2</v>
      </c>
      <c r="BH16" s="2">
        <f t="shared" si="4"/>
        <v>7.6260315944297066E-2</v>
      </c>
      <c r="BI16" s="2">
        <f t="shared" si="4"/>
        <v>7.8292076344136194E-2</v>
      </c>
      <c r="BJ16" s="2">
        <f t="shared" si="4"/>
        <v>8.4535780438472458E-2</v>
      </c>
      <c r="BK16" s="2">
        <f t="shared" si="4"/>
        <v>8.453578043847236E-2</v>
      </c>
      <c r="BL16" s="2">
        <f t="shared" si="4"/>
        <v>8.666648558462714E-2</v>
      </c>
      <c r="BM16" s="2">
        <f t="shared" si="4"/>
        <v>0.10226857295781488</v>
      </c>
      <c r="BN16" s="2">
        <f t="shared" si="4"/>
        <v>0.11171245126816762</v>
      </c>
      <c r="BO16" s="2">
        <f t="shared" si="7"/>
        <v>0.11171245126816762</v>
      </c>
      <c r="BP16" s="2">
        <f t="shared" si="7"/>
        <v>0.11657282488710848</v>
      </c>
      <c r="BQ16" s="2">
        <f t="shared" si="7"/>
        <v>0.1316725993935918</v>
      </c>
      <c r="BR16" s="2">
        <f t="shared" si="7"/>
        <v>0.1316725993935918</v>
      </c>
      <c r="BS16" s="2">
        <f t="shared" si="7"/>
        <v>0.13425973075090883</v>
      </c>
      <c r="BT16" s="2">
        <f t="shared" si="7"/>
        <v>0.14212952318518984</v>
      </c>
      <c r="BU16" s="2">
        <f t="shared" si="5"/>
        <v>0.14478637660487303</v>
      </c>
      <c r="BV16" s="2">
        <f t="shared" si="5"/>
        <v>0.14745860987109471</v>
      </c>
      <c r="BW16" s="2">
        <f t="shared" si="5"/>
        <v>0.14745860987109471</v>
      </c>
      <c r="BX16" s="2">
        <f t="shared" si="5"/>
        <v>0.15014528218042533</v>
      </c>
      <c r="BY16" s="2">
        <f t="shared" si="5"/>
        <v>0.15014528218042533</v>
      </c>
      <c r="BZ16" s="2">
        <f t="shared" si="5"/>
        <v>0.15014528218042533</v>
      </c>
      <c r="CA16" s="2">
        <f t="shared" si="5"/>
        <v>0.15555784937495526</v>
      </c>
      <c r="CB16" s="2">
        <f t="shared" si="5"/>
        <v>0.18582285710847046</v>
      </c>
      <c r="CC16" s="2">
        <f t="shared" si="5"/>
        <v>0.18856945079088913</v>
      </c>
      <c r="CD16" s="2">
        <f t="shared" si="5"/>
        <v>0.2021051590440909</v>
      </c>
      <c r="CE16" s="2">
        <f t="shared" si="5"/>
        <v>0.21504249177073692</v>
      </c>
      <c r="CF16" s="2">
        <f t="shared" si="5"/>
        <v>0.21752016620887957</v>
      </c>
      <c r="CG16" s="2">
        <f t="shared" si="5"/>
        <v>0.22465907395869675</v>
      </c>
      <c r="CH16" s="2">
        <f t="shared" si="5"/>
        <v>0.229125587539247</v>
      </c>
      <c r="CI16" s="2">
        <f t="shared" si="5"/>
        <v>0.23125538467321521</v>
      </c>
      <c r="CJ16" s="2">
        <f t="shared" si="5"/>
        <v>0.23716087996745108</v>
      </c>
      <c r="CK16" s="2">
        <f t="shared" si="6"/>
        <v>0.24886579895956282</v>
      </c>
      <c r="CL16" s="2">
        <f t="shared" si="6"/>
        <v>0.15252060704183576</v>
      </c>
    </row>
    <row r="17" spans="1:90">
      <c r="A17" t="str">
        <f>Tabelle1!A17</f>
        <v>Michaela2</v>
      </c>
      <c r="H17" s="3">
        <f>EXP('1. Iteration'!$F218-'1. Iteration'!H$203)/(1+EXP('1. Iteration'!$F218-'1. Iteration'!H$203))</f>
        <v>0.9913831373572356</v>
      </c>
      <c r="I17" s="3">
        <f>EXP('1. Iteration'!$F218-'1. Iteration'!I$203)/(1+EXP('1. Iteration'!$F218-'1. Iteration'!I$203))</f>
        <v>0.9869659656582257</v>
      </c>
      <c r="J17" s="3">
        <f>EXP('1. Iteration'!$F218-'1. Iteration'!J$203)/(1+EXP('1. Iteration'!$F218-'1. Iteration'!J$203))</f>
        <v>0.97434051063661709</v>
      </c>
      <c r="K17" s="3">
        <f>EXP('1. Iteration'!$F218-'1. Iteration'!K$203)/(1+EXP('1. Iteration'!$F218-'1. Iteration'!K$203))</f>
        <v>0.96401432307797985</v>
      </c>
      <c r="L17" s="3">
        <f>EXP('1. Iteration'!$F218-'1. Iteration'!L$203)/(1+EXP('1. Iteration'!$F218-'1. Iteration'!L$203))</f>
        <v>0.95749686519046984</v>
      </c>
      <c r="M17" s="3">
        <f>EXP('1. Iteration'!$F218-'1. Iteration'!M$203)/(1+EXP('1. Iteration'!$F218-'1. Iteration'!M$203))</f>
        <v>0.95049071915787897</v>
      </c>
      <c r="N17" s="3">
        <f>EXP('1. Iteration'!$F218-'1. Iteration'!N$203)/(1+EXP('1. Iteration'!$F218-'1. Iteration'!N$203))</f>
        <v>0.93275107945440272</v>
      </c>
      <c r="O17" s="3">
        <f>EXP('1. Iteration'!$F218-'1. Iteration'!O$203)/(1+EXP('1. Iteration'!$F218-'1. Iteration'!O$203))</f>
        <v>0.93059652972915241</v>
      </c>
      <c r="P17" s="3">
        <f>EXP('1. Iteration'!$F218-'1. Iteration'!P$203)/(1+EXP('1. Iteration'!$F218-'1. Iteration'!P$203))</f>
        <v>0.9238949523094292</v>
      </c>
      <c r="Q17" s="3">
        <f>EXP('1. Iteration'!$F218-'1. Iteration'!Q$203)/(1+EXP('1. Iteration'!$F218-'1. Iteration'!Q$203))</f>
        <v>0.91682092564517792</v>
      </c>
      <c r="R17" s="3">
        <f>EXP('1. Iteration'!$F218-'1. Iteration'!R$203)/(1+EXP('1. Iteration'!$F218-'1. Iteration'!R$203))</f>
        <v>0.91437654814897984</v>
      </c>
      <c r="S17" s="3">
        <f>EXP('1. Iteration'!$F218-'1. Iteration'!S$203)/(1+EXP('1. Iteration'!$F218-'1. Iteration'!S$203))</f>
        <v>0.90677293366389011</v>
      </c>
      <c r="T17" s="3">
        <f>EXP('1. Iteration'!$F218-'1. Iteration'!T$203)/(1+EXP('1. Iteration'!$F218-'1. Iteration'!T$203))</f>
        <v>0.90677293366389022</v>
      </c>
      <c r="U17" s="3">
        <f>EXP('1. Iteration'!$F218-'1. Iteration'!U$203)/(1+EXP('1. Iteration'!$F218-'1. Iteration'!U$203))</f>
        <v>0.90414541246359936</v>
      </c>
      <c r="V17" s="3">
        <f>EXP('1. Iteration'!$F218-'1. Iteration'!V$203)/(1+EXP('1. Iteration'!$F218-'1. Iteration'!V$203))</f>
        <v>0.88435846165029997</v>
      </c>
      <c r="W17" s="3">
        <f>EXP('1. Iteration'!$F218-'1. Iteration'!W$203)/(1+EXP('1. Iteration'!$F218-'1. Iteration'!W$203))</f>
        <v>0.87187033860182017</v>
      </c>
      <c r="X17" s="3">
        <f>EXP('1. Iteration'!$F218-'1. Iteration'!X$203)/(1+EXP('1. Iteration'!$F218-'1. Iteration'!X$203))</f>
        <v>0.87187033860182017</v>
      </c>
      <c r="Y17" s="3">
        <f>EXP('1. Iteration'!$F218-'1. Iteration'!Y$203)/(1+EXP('1. Iteration'!$F218-'1. Iteration'!Y$203))</f>
        <v>0.86527684721713682</v>
      </c>
      <c r="Z17" s="3">
        <f>EXP('1. Iteration'!$F218-'1. Iteration'!Z$203)/(1+EXP('1. Iteration'!$F218-'1. Iteration'!Z$203))</f>
        <v>0.84398750065432349</v>
      </c>
      <c r="AA17" s="3">
        <f>EXP('1. Iteration'!$F218-'1. Iteration'!AA$203)/(1+EXP('1. Iteration'!$F218-'1. Iteration'!AA$203))</f>
        <v>0.84398750065432349</v>
      </c>
      <c r="AB17" s="3">
        <f>EXP('1. Iteration'!$F218-'1. Iteration'!AB$203)/(1+EXP('1. Iteration'!$F218-'1. Iteration'!AB$203))</f>
        <v>0.84020621577080445</v>
      </c>
      <c r="AC17" s="3">
        <f>EXP('1. Iteration'!$F218-'1. Iteration'!AC$203)/(1+EXP('1. Iteration'!$F218-'1. Iteration'!AC$203))</f>
        <v>0.82843641213301877</v>
      </c>
      <c r="AD17" s="3">
        <f>EXP('1. Iteration'!$F218-'1. Iteration'!AD$203)/(1+EXP('1. Iteration'!$F218-'1. Iteration'!AD$203))</f>
        <v>0.82436649548793872</v>
      </c>
      <c r="AE17" s="3">
        <f>EXP('1. Iteration'!$F218-'1. Iteration'!AE$203)/(1+EXP('1. Iteration'!$F218-'1. Iteration'!AE$203))</f>
        <v>0.82022084586876176</v>
      </c>
      <c r="AF17" s="3">
        <f>EXP('1. Iteration'!$F218-'1. Iteration'!AF$203)/(1+EXP('1. Iteration'!$F218-'1. Iteration'!AF$203))</f>
        <v>0.82022084586876176</v>
      </c>
      <c r="AG17" s="3">
        <f>EXP('1. Iteration'!$F218-'1. Iteration'!AG$203)/(1+EXP('1. Iteration'!$F218-'1. Iteration'!AG$203))</f>
        <v>0.81599797122699169</v>
      </c>
      <c r="AH17" s="3">
        <f>EXP('1. Iteration'!$F218-'1. Iteration'!AH$203)/(1+EXP('1. Iteration'!$F218-'1. Iteration'!AH$203))</f>
        <v>0.81599797122699169</v>
      </c>
      <c r="AI17" s="3">
        <f>EXP('1. Iteration'!$F218-'1. Iteration'!AI$203)/(1+EXP('1. Iteration'!$F218-'1. Iteration'!AI$203))</f>
        <v>0.81599797122699169</v>
      </c>
      <c r="AJ17" s="3">
        <f>EXP('1. Iteration'!$F218-'1. Iteration'!AJ$203)/(1+EXP('1. Iteration'!$F218-'1. Iteration'!AJ$203))</f>
        <v>0.8073144165590751</v>
      </c>
      <c r="AK17" s="3">
        <f>EXP('1. Iteration'!$F218-'1. Iteration'!AK$203)/(1+EXP('1. Iteration'!$F218-'1. Iteration'!AK$203))</f>
        <v>0.75333208026527065</v>
      </c>
      <c r="AL17" s="3">
        <f>EXP('1. Iteration'!$F218-'1. Iteration'!AL$203)/(1+EXP('1. Iteration'!$F218-'1. Iteration'!AL$203))</f>
        <v>0.74785186948883575</v>
      </c>
      <c r="AM17" s="3">
        <f>EXP('1. Iteration'!$F218-'1. Iteration'!AM$203)/(1+EXP('1. Iteration'!$F218-'1. Iteration'!AM$203))</f>
        <v>0.71884889982796141</v>
      </c>
      <c r="AN17" s="3">
        <f>EXP('1. Iteration'!$F218-'1. Iteration'!AN$203)/(1+EXP('1. Iteration'!$F218-'1. Iteration'!AN$203))</f>
        <v>0.68696927081545534</v>
      </c>
      <c r="AO17" s="3">
        <f>EXP('1. Iteration'!$F218-'1. Iteration'!AO$203)/(1+EXP('1. Iteration'!$F218-'1. Iteration'!AO$203))</f>
        <v>0.6802216240941148</v>
      </c>
      <c r="AP17" s="3">
        <f>EXP('1. Iteration'!$F218-'1. Iteration'!AP$203)/(1+EXP('1. Iteration'!$F218-'1. Iteration'!AP$203))</f>
        <v>0.65918833512950392</v>
      </c>
      <c r="AQ17" s="3">
        <f>EXP('1. Iteration'!$F218-'1. Iteration'!AQ$203)/(1+EXP('1. Iteration'!$F218-'1. Iteration'!AQ$203))</f>
        <v>0.64447979949028511</v>
      </c>
      <c r="AR17" s="3">
        <f>EXP('1. Iteration'!$F218-'1. Iteration'!AR$203)/(1+EXP('1. Iteration'!$F218-'1. Iteration'!AR$203))</f>
        <v>0.63691097591787438</v>
      </c>
      <c r="AS17" s="3">
        <f>EXP('1. Iteration'!$F218-'1. Iteration'!AS$203)/(1+EXP('1. Iteration'!$F218-'1. Iteration'!AS$203))</f>
        <v>0.61330984084601359</v>
      </c>
      <c r="AT17" s="3">
        <f>EXP('1. Iteration'!$F218-'1. Iteration'!AT$203)/(1+EXP('1. Iteration'!$F218-'1. Iteration'!AT$203))</f>
        <v>0.53367790136628457</v>
      </c>
      <c r="AU17" s="3">
        <f>EXP('1. Iteration'!$F218-'1. Iteration'!AU$203)/(1+EXP('1. Iteration'!$F218-'1. Iteration'!AU$203))</f>
        <v>0.18778309949945979</v>
      </c>
      <c r="AX17">
        <f t="shared" si="3"/>
        <v>-5.1371154212562624</v>
      </c>
      <c r="AY17" s="2">
        <f t="shared" si="4"/>
        <v>8.5426123209601315E-3</v>
      </c>
      <c r="AZ17" s="2">
        <f t="shared" si="4"/>
        <v>1.2864148290551752E-2</v>
      </c>
      <c r="BA17" s="2">
        <f t="shared" si="4"/>
        <v>2.5001079968993353E-2</v>
      </c>
      <c r="BB17" s="2">
        <f t="shared" si="4"/>
        <v>3.4690707978484135E-2</v>
      </c>
      <c r="BC17" s="2">
        <f t="shared" si="4"/>
        <v>4.0696618340893068E-2</v>
      </c>
      <c r="BD17" s="2">
        <f t="shared" si="4"/>
        <v>4.7058111952617013E-2</v>
      </c>
      <c r="BE17" s="2">
        <f t="shared" si="4"/>
        <v>6.2726503231049224E-2</v>
      </c>
      <c r="BF17" s="2">
        <f t="shared" si="4"/>
        <v>6.4586628585211164E-2</v>
      </c>
      <c r="BG17" s="2">
        <f t="shared" si="4"/>
        <v>7.0313069406586742E-2</v>
      </c>
      <c r="BH17" s="2">
        <f t="shared" si="4"/>
        <v>7.6260315944297066E-2</v>
      </c>
      <c r="BI17" s="2">
        <f t="shared" si="4"/>
        <v>7.8292076344136194E-2</v>
      </c>
      <c r="BJ17" s="2">
        <f t="shared" si="4"/>
        <v>8.4535780438472458E-2</v>
      </c>
      <c r="BK17" s="2">
        <f t="shared" si="4"/>
        <v>8.453578043847236E-2</v>
      </c>
      <c r="BL17" s="2">
        <f t="shared" si="4"/>
        <v>8.666648558462714E-2</v>
      </c>
      <c r="BM17" s="2">
        <f t="shared" si="4"/>
        <v>0.10226857295781488</v>
      </c>
      <c r="BN17" s="2">
        <f t="shared" si="4"/>
        <v>0.11171245126816762</v>
      </c>
      <c r="BO17" s="2">
        <f t="shared" si="7"/>
        <v>0.11171245126816762</v>
      </c>
      <c r="BP17" s="2">
        <f t="shared" si="7"/>
        <v>0.11657282488710848</v>
      </c>
      <c r="BQ17" s="2">
        <f t="shared" si="7"/>
        <v>0.1316725993935918</v>
      </c>
      <c r="BR17" s="2">
        <f t="shared" si="7"/>
        <v>0.1316725993935918</v>
      </c>
      <c r="BS17" s="2">
        <f t="shared" si="7"/>
        <v>0.13425973075090883</v>
      </c>
      <c r="BT17" s="2">
        <f t="shared" si="7"/>
        <v>0.14212952318518984</v>
      </c>
      <c r="BU17" s="2">
        <f t="shared" si="5"/>
        <v>0.14478637660487303</v>
      </c>
      <c r="BV17" s="2">
        <f t="shared" si="5"/>
        <v>0.14745860987109471</v>
      </c>
      <c r="BW17" s="2">
        <f t="shared" si="5"/>
        <v>0.14745860987109471</v>
      </c>
      <c r="BX17" s="2">
        <f t="shared" si="5"/>
        <v>0.15014528218042533</v>
      </c>
      <c r="BY17" s="2">
        <f t="shared" si="5"/>
        <v>0.15014528218042533</v>
      </c>
      <c r="BZ17" s="2">
        <f t="shared" si="5"/>
        <v>0.15014528218042533</v>
      </c>
      <c r="CA17" s="2">
        <f t="shared" si="5"/>
        <v>0.15555784937495526</v>
      </c>
      <c r="CB17" s="2">
        <f t="shared" si="5"/>
        <v>0.18582285710847046</v>
      </c>
      <c r="CC17" s="2">
        <f t="shared" si="5"/>
        <v>0.18856945079088913</v>
      </c>
      <c r="CD17" s="2">
        <f t="shared" si="5"/>
        <v>0.2021051590440909</v>
      </c>
      <c r="CE17" s="2">
        <f t="shared" si="5"/>
        <v>0.21504249177073692</v>
      </c>
      <c r="CF17" s="2">
        <f t="shared" si="5"/>
        <v>0.21752016620887957</v>
      </c>
      <c r="CG17" s="2">
        <f t="shared" si="5"/>
        <v>0.22465907395869675</v>
      </c>
      <c r="CH17" s="2">
        <f t="shared" si="5"/>
        <v>0.229125587539247</v>
      </c>
      <c r="CI17" s="2">
        <f t="shared" si="5"/>
        <v>0.23125538467321521</v>
      </c>
      <c r="CJ17" s="2">
        <f t="shared" si="5"/>
        <v>0.23716087996745108</v>
      </c>
      <c r="CK17" s="2">
        <f t="shared" si="6"/>
        <v>0.24886579895956282</v>
      </c>
      <c r="CL17" s="2">
        <f t="shared" si="6"/>
        <v>0.15252060704183576</v>
      </c>
    </row>
    <row r="18" spans="1:90">
      <c r="A18" t="str">
        <f>Tabelle1!A18</f>
        <v>Häusler Patrick2</v>
      </c>
      <c r="H18" s="3">
        <f>EXP('1. Iteration'!$F219-'1. Iteration'!H$203)/(1+EXP('1. Iteration'!$F219-'1. Iteration'!H$203))</f>
        <v>0.9913831373572356</v>
      </c>
      <c r="I18" s="3">
        <f>EXP('1. Iteration'!$F219-'1. Iteration'!I$203)/(1+EXP('1. Iteration'!$F219-'1. Iteration'!I$203))</f>
        <v>0.9869659656582257</v>
      </c>
      <c r="J18" s="3">
        <f>EXP('1. Iteration'!$F219-'1. Iteration'!J$203)/(1+EXP('1. Iteration'!$F219-'1. Iteration'!J$203))</f>
        <v>0.97434051063661709</v>
      </c>
      <c r="K18" s="3">
        <f>EXP('1. Iteration'!$F219-'1. Iteration'!K$203)/(1+EXP('1. Iteration'!$F219-'1. Iteration'!K$203))</f>
        <v>0.96401432307797985</v>
      </c>
      <c r="L18" s="3">
        <f>EXP('1. Iteration'!$F219-'1. Iteration'!L$203)/(1+EXP('1. Iteration'!$F219-'1. Iteration'!L$203))</f>
        <v>0.95749686519046984</v>
      </c>
      <c r="M18" s="3">
        <f>EXP('1. Iteration'!$F219-'1. Iteration'!M$203)/(1+EXP('1. Iteration'!$F219-'1. Iteration'!M$203))</f>
        <v>0.95049071915787897</v>
      </c>
      <c r="N18" s="3">
        <f>EXP('1. Iteration'!$F219-'1. Iteration'!N$203)/(1+EXP('1. Iteration'!$F219-'1. Iteration'!N$203))</f>
        <v>0.93275107945440272</v>
      </c>
      <c r="O18" s="3">
        <f>EXP('1. Iteration'!$F219-'1. Iteration'!O$203)/(1+EXP('1. Iteration'!$F219-'1. Iteration'!O$203))</f>
        <v>0.9305965297291523</v>
      </c>
      <c r="P18" s="3">
        <f>EXP('1. Iteration'!$F219-'1. Iteration'!P$203)/(1+EXP('1. Iteration'!$F219-'1. Iteration'!P$203))</f>
        <v>0.9238949523094292</v>
      </c>
      <c r="Q18" s="3">
        <f>EXP('1. Iteration'!$F219-'1. Iteration'!Q$203)/(1+EXP('1. Iteration'!$F219-'1. Iteration'!Q$203))</f>
        <v>0.91682092564517792</v>
      </c>
      <c r="R18" s="3">
        <f>EXP('1. Iteration'!$F219-'1. Iteration'!R$203)/(1+EXP('1. Iteration'!$F219-'1. Iteration'!R$203))</f>
        <v>0.91437654814897984</v>
      </c>
      <c r="S18" s="3">
        <f>EXP('1. Iteration'!$F219-'1. Iteration'!S$203)/(1+EXP('1. Iteration'!$F219-'1. Iteration'!S$203))</f>
        <v>0.90677293366389011</v>
      </c>
      <c r="T18" s="3">
        <f>EXP('1. Iteration'!$F219-'1. Iteration'!T$203)/(1+EXP('1. Iteration'!$F219-'1. Iteration'!T$203))</f>
        <v>0.90677293366389022</v>
      </c>
      <c r="U18" s="3">
        <f>EXP('1. Iteration'!$F219-'1. Iteration'!U$203)/(1+EXP('1. Iteration'!$F219-'1. Iteration'!U$203))</f>
        <v>0.90414541246359936</v>
      </c>
      <c r="V18" s="3">
        <f>EXP('1. Iteration'!$F219-'1. Iteration'!V$203)/(1+EXP('1. Iteration'!$F219-'1. Iteration'!V$203))</f>
        <v>0.88435846165029985</v>
      </c>
      <c r="W18" s="3">
        <f>EXP('1. Iteration'!$F219-'1. Iteration'!W$203)/(1+EXP('1. Iteration'!$F219-'1. Iteration'!W$203))</f>
        <v>0.87187033860182017</v>
      </c>
      <c r="X18" s="3">
        <f>EXP('1. Iteration'!$F219-'1. Iteration'!X$203)/(1+EXP('1. Iteration'!$F219-'1. Iteration'!X$203))</f>
        <v>0.87187033860182017</v>
      </c>
      <c r="Y18" s="3">
        <f>EXP('1. Iteration'!$F219-'1. Iteration'!Y$203)/(1+EXP('1. Iteration'!$F219-'1. Iteration'!Y$203))</f>
        <v>0.86527684721713682</v>
      </c>
      <c r="Z18" s="3">
        <f>EXP('1. Iteration'!$F219-'1. Iteration'!Z$203)/(1+EXP('1. Iteration'!$F219-'1. Iteration'!Z$203))</f>
        <v>0.84398750065432349</v>
      </c>
      <c r="AA18" s="3">
        <f>EXP('1. Iteration'!$F219-'1. Iteration'!AA$203)/(1+EXP('1. Iteration'!$F219-'1. Iteration'!AA$203))</f>
        <v>0.84398750065432349</v>
      </c>
      <c r="AB18" s="3">
        <f>EXP('1. Iteration'!$F219-'1. Iteration'!AB$203)/(1+EXP('1. Iteration'!$F219-'1. Iteration'!AB$203))</f>
        <v>0.84020621577080445</v>
      </c>
      <c r="AC18" s="3">
        <f>EXP('1. Iteration'!$F219-'1. Iteration'!AC$203)/(1+EXP('1. Iteration'!$F219-'1. Iteration'!AC$203))</f>
        <v>0.82843641213301877</v>
      </c>
      <c r="AD18" s="3">
        <f>EXP('1. Iteration'!$F219-'1. Iteration'!AD$203)/(1+EXP('1. Iteration'!$F219-'1. Iteration'!AD$203))</f>
        <v>0.82436649548793872</v>
      </c>
      <c r="AE18" s="3">
        <f>EXP('1. Iteration'!$F219-'1. Iteration'!AE$203)/(1+EXP('1. Iteration'!$F219-'1. Iteration'!AE$203))</f>
        <v>0.82022084586876176</v>
      </c>
      <c r="AF18" s="3">
        <f>EXP('1. Iteration'!$F219-'1. Iteration'!AF$203)/(1+EXP('1. Iteration'!$F219-'1. Iteration'!AF$203))</f>
        <v>0.82022084586876165</v>
      </c>
      <c r="AG18" s="3">
        <f>EXP('1. Iteration'!$F219-'1. Iteration'!AG$203)/(1+EXP('1. Iteration'!$F219-'1. Iteration'!AG$203))</f>
        <v>0.81599797122699169</v>
      </c>
      <c r="AH18" s="3">
        <f>EXP('1. Iteration'!$F219-'1. Iteration'!AH$203)/(1+EXP('1. Iteration'!$F219-'1. Iteration'!AH$203))</f>
        <v>0.81599797122699169</v>
      </c>
      <c r="AI18" s="3">
        <f>EXP('1. Iteration'!$F219-'1. Iteration'!AI$203)/(1+EXP('1. Iteration'!$F219-'1. Iteration'!AI$203))</f>
        <v>0.81599797122699169</v>
      </c>
      <c r="AJ18" s="3">
        <f>EXP('1. Iteration'!$F219-'1. Iteration'!AJ$203)/(1+EXP('1. Iteration'!$F219-'1. Iteration'!AJ$203))</f>
        <v>0.8073144165590751</v>
      </c>
      <c r="AK18" s="3">
        <f>EXP('1. Iteration'!$F219-'1. Iteration'!AK$203)/(1+EXP('1. Iteration'!$F219-'1. Iteration'!AK$203))</f>
        <v>0.75333208026527043</v>
      </c>
      <c r="AL18" s="3">
        <f>EXP('1. Iteration'!$F219-'1. Iteration'!AL$203)/(1+EXP('1. Iteration'!$F219-'1. Iteration'!AL$203))</f>
        <v>0.74785186948883575</v>
      </c>
      <c r="AM18" s="3">
        <f>EXP('1. Iteration'!$F219-'1. Iteration'!AM$203)/(1+EXP('1. Iteration'!$F219-'1. Iteration'!AM$203))</f>
        <v>0.71884889982796141</v>
      </c>
      <c r="AN18" s="3">
        <f>EXP('1. Iteration'!$F219-'1. Iteration'!AN$203)/(1+EXP('1. Iteration'!$F219-'1. Iteration'!AN$203))</f>
        <v>0.68696927081545522</v>
      </c>
      <c r="AO18" s="3">
        <f>EXP('1. Iteration'!$F219-'1. Iteration'!AO$203)/(1+EXP('1. Iteration'!$F219-'1. Iteration'!AO$203))</f>
        <v>0.6802216240941148</v>
      </c>
      <c r="AP18" s="3">
        <f>EXP('1. Iteration'!$F219-'1. Iteration'!AP$203)/(1+EXP('1. Iteration'!$F219-'1. Iteration'!AP$203))</f>
        <v>0.65918833512950381</v>
      </c>
      <c r="AQ18" s="3">
        <f>EXP('1. Iteration'!$F219-'1. Iteration'!AQ$203)/(1+EXP('1. Iteration'!$F219-'1. Iteration'!AQ$203))</f>
        <v>0.64447979949028522</v>
      </c>
      <c r="AR18" s="3">
        <f>EXP('1. Iteration'!$F219-'1. Iteration'!AR$203)/(1+EXP('1. Iteration'!$F219-'1. Iteration'!AR$203))</f>
        <v>0.63691097591787416</v>
      </c>
      <c r="AS18" s="3">
        <f>EXP('1. Iteration'!$F219-'1. Iteration'!AS$203)/(1+EXP('1. Iteration'!$F219-'1. Iteration'!AS$203))</f>
        <v>0.61330984084601348</v>
      </c>
      <c r="AT18" s="3">
        <f>EXP('1. Iteration'!$F219-'1. Iteration'!AT$203)/(1+EXP('1. Iteration'!$F219-'1. Iteration'!AT$203))</f>
        <v>0.53367790136628457</v>
      </c>
      <c r="AU18" s="3">
        <f>EXP('1. Iteration'!$F219-'1. Iteration'!AU$203)/(1+EXP('1. Iteration'!$F219-'1. Iteration'!AU$203))</f>
        <v>0.18778309949945973</v>
      </c>
      <c r="AX18">
        <f t="shared" si="3"/>
        <v>-5.1371154212562624</v>
      </c>
      <c r="AY18" s="2">
        <f t="shared" si="4"/>
        <v>8.5426123209601315E-3</v>
      </c>
      <c r="AZ18" s="2">
        <f t="shared" si="4"/>
        <v>1.2864148290551752E-2</v>
      </c>
      <c r="BA18" s="2">
        <f t="shared" si="4"/>
        <v>2.5001079968993353E-2</v>
      </c>
      <c r="BB18" s="2">
        <f t="shared" si="4"/>
        <v>3.4690707978484135E-2</v>
      </c>
      <c r="BC18" s="2">
        <f t="shared" si="4"/>
        <v>4.0696618340893068E-2</v>
      </c>
      <c r="BD18" s="2">
        <f t="shared" si="4"/>
        <v>4.7058111952617013E-2</v>
      </c>
      <c r="BE18" s="2">
        <f t="shared" si="4"/>
        <v>6.2726503231049224E-2</v>
      </c>
      <c r="BF18" s="2">
        <f t="shared" si="4"/>
        <v>6.4586628585211261E-2</v>
      </c>
      <c r="BG18" s="2">
        <f t="shared" si="4"/>
        <v>7.0313069406586742E-2</v>
      </c>
      <c r="BH18" s="2">
        <f t="shared" si="4"/>
        <v>7.6260315944297066E-2</v>
      </c>
      <c r="BI18" s="2">
        <f t="shared" si="4"/>
        <v>7.8292076344136194E-2</v>
      </c>
      <c r="BJ18" s="2">
        <f t="shared" si="4"/>
        <v>8.4535780438472458E-2</v>
      </c>
      <c r="BK18" s="2">
        <f t="shared" si="4"/>
        <v>8.453578043847236E-2</v>
      </c>
      <c r="BL18" s="2">
        <f t="shared" si="4"/>
        <v>8.666648558462714E-2</v>
      </c>
      <c r="BM18" s="2">
        <f t="shared" si="4"/>
        <v>0.10226857295781498</v>
      </c>
      <c r="BN18" s="2">
        <f t="shared" si="4"/>
        <v>0.11171245126816762</v>
      </c>
      <c r="BO18" s="2">
        <f t="shared" si="7"/>
        <v>0.11171245126816762</v>
      </c>
      <c r="BP18" s="2">
        <f t="shared" si="7"/>
        <v>0.11657282488710848</v>
      </c>
      <c r="BQ18" s="2">
        <f t="shared" si="7"/>
        <v>0.1316725993935918</v>
      </c>
      <c r="BR18" s="2">
        <f t="shared" si="7"/>
        <v>0.1316725993935918</v>
      </c>
      <c r="BS18" s="2">
        <f t="shared" si="7"/>
        <v>0.13425973075090883</v>
      </c>
      <c r="BT18" s="2">
        <f t="shared" si="7"/>
        <v>0.14212952318518984</v>
      </c>
      <c r="BU18" s="2">
        <f t="shared" si="5"/>
        <v>0.14478637660487303</v>
      </c>
      <c r="BV18" s="2">
        <f t="shared" si="5"/>
        <v>0.14745860987109471</v>
      </c>
      <c r="BW18" s="2">
        <f t="shared" si="5"/>
        <v>0.1474586098710948</v>
      </c>
      <c r="BX18" s="2">
        <f t="shared" si="5"/>
        <v>0.15014528218042533</v>
      </c>
      <c r="BY18" s="2">
        <f t="shared" si="5"/>
        <v>0.15014528218042533</v>
      </c>
      <c r="BZ18" s="2">
        <f t="shared" si="5"/>
        <v>0.15014528218042533</v>
      </c>
      <c r="CA18" s="2">
        <f t="shared" si="5"/>
        <v>0.15555784937495526</v>
      </c>
      <c r="CB18" s="2">
        <f t="shared" si="5"/>
        <v>0.18582285710847057</v>
      </c>
      <c r="CC18" s="2">
        <f t="shared" si="5"/>
        <v>0.18856945079088913</v>
      </c>
      <c r="CD18" s="2">
        <f t="shared" si="5"/>
        <v>0.2021051590440909</v>
      </c>
      <c r="CE18" s="2">
        <f t="shared" si="5"/>
        <v>0.21504249177073698</v>
      </c>
      <c r="CF18" s="2">
        <f t="shared" si="5"/>
        <v>0.21752016620887957</v>
      </c>
      <c r="CG18" s="2">
        <f t="shared" si="5"/>
        <v>0.22465907395869678</v>
      </c>
      <c r="CH18" s="2">
        <f t="shared" si="5"/>
        <v>0.22912558753924697</v>
      </c>
      <c r="CI18" s="2">
        <f t="shared" si="5"/>
        <v>0.23125538467321527</v>
      </c>
      <c r="CJ18" s="2">
        <f t="shared" si="5"/>
        <v>0.23716087996745108</v>
      </c>
      <c r="CK18" s="2">
        <f t="shared" si="6"/>
        <v>0.24886579895956282</v>
      </c>
      <c r="CL18" s="2">
        <f t="shared" si="6"/>
        <v>0.15252060704183573</v>
      </c>
    </row>
    <row r="19" spans="1:90">
      <c r="A19" t="str">
        <f>Tabelle1!A19</f>
        <v>Doss Serena</v>
      </c>
      <c r="H19" s="3">
        <f>EXP('1. Iteration'!$F220-'1. Iteration'!H$203)/(1+EXP('1. Iteration'!$F220-'1. Iteration'!H$203))</f>
        <v>0.9896646164633609</v>
      </c>
      <c r="I19" s="3">
        <f>EXP('1. Iteration'!$F220-'1. Iteration'!I$203)/(1+EXP('1. Iteration'!$F220-'1. Iteration'!I$203))</f>
        <v>0.9843803771307319</v>
      </c>
      <c r="J19" s="3">
        <f>EXP('1. Iteration'!$F220-'1. Iteration'!J$203)/(1+EXP('1. Iteration'!$F220-'1. Iteration'!J$203))</f>
        <v>0.96932821743026654</v>
      </c>
      <c r="K19" s="3">
        <f>EXP('1. Iteration'!$F220-'1. Iteration'!K$203)/(1+EXP('1. Iteration'!$F220-'1. Iteration'!K$203))</f>
        <v>0.95707379199028975</v>
      </c>
      <c r="L19" s="3">
        <f>EXP('1. Iteration'!$F220-'1. Iteration'!L$203)/(1+EXP('1. Iteration'!$F220-'1. Iteration'!L$203))</f>
        <v>0.94936534136711381</v>
      </c>
      <c r="M19" s="3">
        <f>EXP('1. Iteration'!$F220-'1. Iteration'!M$203)/(1+EXP('1. Iteration'!$F220-'1. Iteration'!M$203))</f>
        <v>0.94110126002159089</v>
      </c>
      <c r="N19" s="3">
        <f>EXP('1. Iteration'!$F220-'1. Iteration'!N$203)/(1+EXP('1. Iteration'!$F220-'1. Iteration'!N$203))</f>
        <v>0.92027946569021157</v>
      </c>
      <c r="O19" s="3">
        <f>EXP('1. Iteration'!$F220-'1. Iteration'!O$203)/(1+EXP('1. Iteration'!$F220-'1. Iteration'!O$203))</f>
        <v>0.91776057469704642</v>
      </c>
      <c r="P19" s="3">
        <f>EXP('1. Iteration'!$F220-'1. Iteration'!P$203)/(1+EXP('1. Iteration'!$F220-'1. Iteration'!P$203))</f>
        <v>0.90993951054513278</v>
      </c>
      <c r="Q19" s="3">
        <f>EXP('1. Iteration'!$F220-'1. Iteration'!Q$203)/(1+EXP('1. Iteration'!$F220-'1. Iteration'!Q$203))</f>
        <v>0.90170632069882384</v>
      </c>
      <c r="R19" s="3">
        <f>EXP('1. Iteration'!$F220-'1. Iteration'!R$203)/(1+EXP('1. Iteration'!$F220-'1. Iteration'!R$203))</f>
        <v>0.89886676736111504</v>
      </c>
      <c r="S19" s="3">
        <f>EXP('1. Iteration'!$F220-'1. Iteration'!S$203)/(1+EXP('1. Iteration'!$F220-'1. Iteration'!S$203))</f>
        <v>0.89005145284942111</v>
      </c>
      <c r="T19" s="3">
        <f>EXP('1. Iteration'!$F220-'1. Iteration'!T$203)/(1+EXP('1. Iteration'!$F220-'1. Iteration'!T$203))</f>
        <v>0.89005145284942111</v>
      </c>
      <c r="U19" s="3">
        <f>EXP('1. Iteration'!$F220-'1. Iteration'!U$203)/(1+EXP('1. Iteration'!$F220-'1. Iteration'!U$203))</f>
        <v>0.88701137564948729</v>
      </c>
      <c r="V19" s="3">
        <f>EXP('1. Iteration'!$F220-'1. Iteration'!V$203)/(1+EXP('1. Iteration'!$F220-'1. Iteration'!V$203))</f>
        <v>0.86421866389966184</v>
      </c>
      <c r="W19" s="3">
        <f>EXP('1. Iteration'!$F220-'1. Iteration'!W$203)/(1+EXP('1. Iteration'!$F220-'1. Iteration'!W$203))</f>
        <v>0.84992472416444076</v>
      </c>
      <c r="X19" s="3">
        <f>EXP('1. Iteration'!$F220-'1. Iteration'!X$203)/(1+EXP('1. Iteration'!$F220-'1. Iteration'!X$203))</f>
        <v>0.84992472416444076</v>
      </c>
      <c r="Y19" s="3">
        <f>EXP('1. Iteration'!$F220-'1. Iteration'!Y$203)/(1+EXP('1. Iteration'!$F220-'1. Iteration'!Y$203))</f>
        <v>0.84240604923452289</v>
      </c>
      <c r="Z19" s="3">
        <f>EXP('1. Iteration'!$F220-'1. Iteration'!Z$203)/(1+EXP('1. Iteration'!$F220-'1. Iteration'!Z$203))</f>
        <v>0.81826168153321277</v>
      </c>
      <c r="AA19" s="3">
        <f>EXP('1. Iteration'!$F220-'1. Iteration'!AA$203)/(1+EXP('1. Iteration'!$F220-'1. Iteration'!AA$203))</f>
        <v>0.81826168153321277</v>
      </c>
      <c r="AB19" s="3">
        <f>EXP('1. Iteration'!$F220-'1. Iteration'!AB$203)/(1+EXP('1. Iteration'!$F220-'1. Iteration'!AB$203))</f>
        <v>0.81399429501754261</v>
      </c>
      <c r="AC19" s="3">
        <f>EXP('1. Iteration'!$F220-'1. Iteration'!AC$203)/(1+EXP('1. Iteration'!$F220-'1. Iteration'!AC$203))</f>
        <v>0.8007516642245297</v>
      </c>
      <c r="AD19" s="3">
        <f>EXP('1. Iteration'!$F220-'1. Iteration'!AD$203)/(1+EXP('1. Iteration'!$F220-'1. Iteration'!AD$203))</f>
        <v>0.79618657139478954</v>
      </c>
      <c r="AE19" s="3">
        <f>EXP('1. Iteration'!$F220-'1. Iteration'!AE$203)/(1+EXP('1. Iteration'!$F220-'1. Iteration'!AE$203))</f>
        <v>0.79154396079599254</v>
      </c>
      <c r="AF19" s="3">
        <f>EXP('1. Iteration'!$F220-'1. Iteration'!AF$203)/(1+EXP('1. Iteration'!$F220-'1. Iteration'!AF$203))</f>
        <v>0.79154396079599243</v>
      </c>
      <c r="AG19" s="3">
        <f>EXP('1. Iteration'!$F220-'1. Iteration'!AG$203)/(1+EXP('1. Iteration'!$F220-'1. Iteration'!AG$203))</f>
        <v>0.78682255790337552</v>
      </c>
      <c r="AH19" s="3">
        <f>EXP('1. Iteration'!$F220-'1. Iteration'!AH$203)/(1+EXP('1. Iteration'!$F220-'1. Iteration'!AH$203))</f>
        <v>0.78682255790337563</v>
      </c>
      <c r="AI19" s="3">
        <f>EXP('1. Iteration'!$F220-'1. Iteration'!AI$203)/(1+EXP('1. Iteration'!$F220-'1. Iteration'!AI$203))</f>
        <v>0.78682255790337552</v>
      </c>
      <c r="AJ19" s="3">
        <f>EXP('1. Iteration'!$F220-'1. Iteration'!AJ$203)/(1+EXP('1. Iteration'!$F220-'1. Iteration'!AJ$203))</f>
        <v>0.77713818026486059</v>
      </c>
      <c r="AK19" s="3">
        <f>EXP('1. Iteration'!$F220-'1. Iteration'!AK$203)/(1+EXP('1. Iteration'!$F220-'1. Iteration'!AK$203))</f>
        <v>0.7176583897022496</v>
      </c>
      <c r="AL19" s="3">
        <f>EXP('1. Iteration'!$F220-'1. Iteration'!AL$203)/(1+EXP('1. Iteration'!$F220-'1. Iteration'!AL$203))</f>
        <v>0.71168894253118697</v>
      </c>
      <c r="AM19" s="3">
        <f>EXP('1. Iteration'!$F220-'1. Iteration'!AM$203)/(1+EXP('1. Iteration'!$F220-'1. Iteration'!AM$203))</f>
        <v>0.68030454647677419</v>
      </c>
      <c r="AN19" s="3">
        <f>EXP('1. Iteration'!$F220-'1. Iteration'!AN$203)/(1+EXP('1. Iteration'!$F220-'1. Iteration'!AN$203))</f>
        <v>0.6462054227332148</v>
      </c>
      <c r="AO19" s="3">
        <f>EXP('1. Iteration'!$F220-'1. Iteration'!AO$203)/(1+EXP('1. Iteration'!$F220-'1. Iteration'!AO$203))</f>
        <v>0.63904077777966706</v>
      </c>
      <c r="AP19" s="3">
        <f>EXP('1. Iteration'!$F220-'1. Iteration'!AP$203)/(1+EXP('1. Iteration'!$F220-'1. Iteration'!AP$203))</f>
        <v>0.61682464600844733</v>
      </c>
      <c r="AQ19" s="3">
        <f>EXP('1. Iteration'!$F220-'1. Iteration'!AQ$203)/(1+EXP('1. Iteration'!$F220-'1. Iteration'!AQ$203))</f>
        <v>0.60139336858363357</v>
      </c>
      <c r="AR19" s="3">
        <f>EXP('1. Iteration'!$F220-'1. Iteration'!AR$203)/(1+EXP('1. Iteration'!$F220-'1. Iteration'!AR$203))</f>
        <v>0.5934858493909988</v>
      </c>
      <c r="AS19" s="3">
        <f>EXP('1. Iteration'!$F220-'1. Iteration'!AS$203)/(1+EXP('1. Iteration'!$F220-'1. Iteration'!AS$203))</f>
        <v>0.56897227676859019</v>
      </c>
      <c r="AT19" s="3">
        <f>EXP('1. Iteration'!$F220-'1. Iteration'!AT$203)/(1+EXP('1. Iteration'!$F220-'1. Iteration'!AT$203))</f>
        <v>0.48783456965815208</v>
      </c>
      <c r="AU19" s="3">
        <f>EXP('1. Iteration'!$F220-'1. Iteration'!AU$203)/(1+EXP('1. Iteration'!$F220-'1. Iteration'!AU$203))</f>
        <v>0.16137036286642359</v>
      </c>
      <c r="AX19">
        <f t="shared" si="3"/>
        <v>-5.6207943889916994</v>
      </c>
      <c r="AY19" s="2">
        <f t="shared" si="4"/>
        <v>1.0228563383789668E-2</v>
      </c>
      <c r="AZ19" s="2">
        <f t="shared" si="4"/>
        <v>1.5375650250689939E-2</v>
      </c>
      <c r="BA19" s="2">
        <f t="shared" si="4"/>
        <v>2.9731024323728459E-2</v>
      </c>
      <c r="BB19" s="2">
        <f t="shared" si="4"/>
        <v>4.1083548675617344E-2</v>
      </c>
      <c r="BC19" s="2">
        <f t="shared" si="4"/>
        <v>4.8070789978017274E-2</v>
      </c>
      <c r="BD19" s="2">
        <f t="shared" si="4"/>
        <v>5.542967840736486E-2</v>
      </c>
      <c r="BE19" s="2">
        <f t="shared" si="4"/>
        <v>7.3365170719150274E-2</v>
      </c>
      <c r="BF19" s="2">
        <f t="shared" si="4"/>
        <v>7.5476102228793501E-2</v>
      </c>
      <c r="BG19" s="2">
        <f t="shared" si="4"/>
        <v>8.1949597694016968E-2</v>
      </c>
      <c r="BH19" s="2">
        <f t="shared" si="4"/>
        <v>8.8632031910613696E-2</v>
      </c>
      <c r="BI19" s="2">
        <f t="shared" si="4"/>
        <v>9.0905301894894139E-2</v>
      </c>
      <c r="BJ19" s="2">
        <f t="shared" si="4"/>
        <v>9.7859864130055818E-2</v>
      </c>
      <c r="BK19" s="2">
        <f t="shared" si="4"/>
        <v>9.7859864130055818E-2</v>
      </c>
      <c r="BL19" s="2">
        <f t="shared" si="4"/>
        <v>0.10022219511789143</v>
      </c>
      <c r="BM19" s="2">
        <f t="shared" si="4"/>
        <v>0.11734476486714517</v>
      </c>
      <c r="BN19" s="2">
        <f t="shared" si="4"/>
        <v>0.12755268741844006</v>
      </c>
      <c r="BO19" s="2">
        <f t="shared" si="7"/>
        <v>0.12755268741844006</v>
      </c>
      <c r="BP19" s="2">
        <f t="shared" si="7"/>
        <v>0.13275809744760547</v>
      </c>
      <c r="BQ19" s="2">
        <f t="shared" si="7"/>
        <v>0.14870950206765185</v>
      </c>
      <c r="BR19" s="2">
        <f t="shared" si="7"/>
        <v>0.14870950206765185</v>
      </c>
      <c r="BS19" s="2">
        <f t="shared" si="7"/>
        <v>0.15140758269643642</v>
      </c>
      <c r="BT19" s="2">
        <f t="shared" si="7"/>
        <v>0.15954843646617575</v>
      </c>
      <c r="BU19" s="2">
        <f t="shared" si="5"/>
        <v>0.16227351492539924</v>
      </c>
      <c r="BV19" s="2">
        <f t="shared" si="5"/>
        <v>0.16500211892338476</v>
      </c>
      <c r="BW19" s="2">
        <f t="shared" si="5"/>
        <v>0.16500211892338482</v>
      </c>
      <c r="BX19" s="2">
        <f t="shared" si="5"/>
        <v>0.16773282027776479</v>
      </c>
      <c r="BY19" s="2">
        <f t="shared" si="5"/>
        <v>0.16773282027776473</v>
      </c>
      <c r="BZ19" s="2">
        <f t="shared" si="5"/>
        <v>0.16773282027776479</v>
      </c>
      <c r="CA19" s="2">
        <f t="shared" si="5"/>
        <v>0.17319442903948162</v>
      </c>
      <c r="CB19" s="2">
        <f t="shared" si="5"/>
        <v>0.20262482539222365</v>
      </c>
      <c r="CC19" s="2">
        <f t="shared" si="5"/>
        <v>0.20518779161002781</v>
      </c>
      <c r="CD19" s="2">
        <f t="shared" si="5"/>
        <v>0.21749027051980477</v>
      </c>
      <c r="CE19" s="2">
        <f t="shared" si="5"/>
        <v>0.22862397436340196</v>
      </c>
      <c r="CF19" s="2">
        <f t="shared" si="5"/>
        <v>0.23066766211442524</v>
      </c>
      <c r="CG19" s="2">
        <f t="shared" si="5"/>
        <v>0.23635200208500098</v>
      </c>
      <c r="CH19" s="2">
        <f t="shared" si="5"/>
        <v>0.23971938480726343</v>
      </c>
      <c r="CI19" s="2">
        <f t="shared" si="5"/>
        <v>0.24126039596364349</v>
      </c>
      <c r="CJ19" s="2">
        <f t="shared" si="5"/>
        <v>0.245242825037357</v>
      </c>
      <c r="CK19" s="2">
        <f t="shared" si="6"/>
        <v>0.24985200230459764</v>
      </c>
      <c r="CL19" s="2">
        <f t="shared" si="6"/>
        <v>0.13532996885478238</v>
      </c>
    </row>
    <row r="20" spans="1:90">
      <c r="A20" t="str">
        <f>Tabelle1!A20</f>
        <v>FuchsPatrick</v>
      </c>
      <c r="H20" s="3">
        <f>EXP('1. Iteration'!$F221-'1. Iteration'!H$203)/(1+EXP('1. Iteration'!$F221-'1. Iteration'!H$203))</f>
        <v>0.98966461646336101</v>
      </c>
      <c r="I20" s="3">
        <f>EXP('1. Iteration'!$F221-'1. Iteration'!I$203)/(1+EXP('1. Iteration'!$F221-'1. Iteration'!I$203))</f>
        <v>0.9843803771307319</v>
      </c>
      <c r="J20" s="3">
        <f>EXP('1. Iteration'!$F221-'1. Iteration'!J$203)/(1+EXP('1. Iteration'!$F221-'1. Iteration'!J$203))</f>
        <v>0.96932821743026654</v>
      </c>
      <c r="K20" s="3">
        <f>EXP('1. Iteration'!$F221-'1. Iteration'!K$203)/(1+EXP('1. Iteration'!$F221-'1. Iteration'!K$203))</f>
        <v>0.95707379199028975</v>
      </c>
      <c r="L20" s="3">
        <f>EXP('1. Iteration'!$F221-'1. Iteration'!L$203)/(1+EXP('1. Iteration'!$F221-'1. Iteration'!L$203))</f>
        <v>0.94936534136711381</v>
      </c>
      <c r="M20" s="3">
        <f>EXP('1. Iteration'!$F221-'1. Iteration'!M$203)/(1+EXP('1. Iteration'!$F221-'1. Iteration'!M$203))</f>
        <v>0.94110126002159089</v>
      </c>
      <c r="N20" s="3">
        <f>EXP('1. Iteration'!$F221-'1. Iteration'!N$203)/(1+EXP('1. Iteration'!$F221-'1. Iteration'!N$203))</f>
        <v>0.92027946569021157</v>
      </c>
      <c r="O20" s="3">
        <f>EXP('1. Iteration'!$F221-'1. Iteration'!O$203)/(1+EXP('1. Iteration'!$F221-'1. Iteration'!O$203))</f>
        <v>0.91776057469704642</v>
      </c>
      <c r="P20" s="3">
        <f>EXP('1. Iteration'!$F221-'1. Iteration'!P$203)/(1+EXP('1. Iteration'!$F221-'1. Iteration'!P$203))</f>
        <v>0.90993951054513289</v>
      </c>
      <c r="Q20" s="3">
        <f>EXP('1. Iteration'!$F221-'1. Iteration'!Q$203)/(1+EXP('1. Iteration'!$F221-'1. Iteration'!Q$203))</f>
        <v>0.90170632069882384</v>
      </c>
      <c r="R20" s="3">
        <f>EXP('1. Iteration'!$F221-'1. Iteration'!R$203)/(1+EXP('1. Iteration'!$F221-'1. Iteration'!R$203))</f>
        <v>0.89886676736111504</v>
      </c>
      <c r="S20" s="3">
        <f>EXP('1. Iteration'!$F221-'1. Iteration'!S$203)/(1+EXP('1. Iteration'!$F221-'1. Iteration'!S$203))</f>
        <v>0.89005145284942111</v>
      </c>
      <c r="T20" s="3">
        <f>EXP('1. Iteration'!$F221-'1. Iteration'!T$203)/(1+EXP('1. Iteration'!$F221-'1. Iteration'!T$203))</f>
        <v>0.89005145284942111</v>
      </c>
      <c r="U20" s="3">
        <f>EXP('1. Iteration'!$F221-'1. Iteration'!U$203)/(1+EXP('1. Iteration'!$F221-'1. Iteration'!U$203))</f>
        <v>0.88701137564948729</v>
      </c>
      <c r="V20" s="3">
        <f>EXP('1. Iteration'!$F221-'1. Iteration'!V$203)/(1+EXP('1. Iteration'!$F221-'1. Iteration'!V$203))</f>
        <v>0.86421866389966184</v>
      </c>
      <c r="W20" s="3">
        <f>EXP('1. Iteration'!$F221-'1. Iteration'!W$203)/(1+EXP('1. Iteration'!$F221-'1. Iteration'!W$203))</f>
        <v>0.84992472416444076</v>
      </c>
      <c r="X20" s="3">
        <f>EXP('1. Iteration'!$F221-'1. Iteration'!X$203)/(1+EXP('1. Iteration'!$F221-'1. Iteration'!X$203))</f>
        <v>0.84992472416444076</v>
      </c>
      <c r="Y20" s="3">
        <f>EXP('1. Iteration'!$F221-'1. Iteration'!Y$203)/(1+EXP('1. Iteration'!$F221-'1. Iteration'!Y$203))</f>
        <v>0.84240604923452289</v>
      </c>
      <c r="Z20" s="3">
        <f>EXP('1. Iteration'!$F221-'1. Iteration'!Z$203)/(1+EXP('1. Iteration'!$F221-'1. Iteration'!Z$203))</f>
        <v>0.81826168153321288</v>
      </c>
      <c r="AA20" s="3">
        <f>EXP('1. Iteration'!$F221-'1. Iteration'!AA$203)/(1+EXP('1. Iteration'!$F221-'1. Iteration'!AA$203))</f>
        <v>0.81826168153321288</v>
      </c>
      <c r="AB20" s="3">
        <f>EXP('1. Iteration'!$F221-'1. Iteration'!AB$203)/(1+EXP('1. Iteration'!$F221-'1. Iteration'!AB$203))</f>
        <v>0.81399429501754261</v>
      </c>
      <c r="AC20" s="3">
        <f>EXP('1. Iteration'!$F221-'1. Iteration'!AC$203)/(1+EXP('1. Iteration'!$F221-'1. Iteration'!AC$203))</f>
        <v>0.80075166422452981</v>
      </c>
      <c r="AD20" s="3">
        <f>EXP('1. Iteration'!$F221-'1. Iteration'!AD$203)/(1+EXP('1. Iteration'!$F221-'1. Iteration'!AD$203))</f>
        <v>0.79618657139478954</v>
      </c>
      <c r="AE20" s="3">
        <f>EXP('1. Iteration'!$F221-'1. Iteration'!AE$203)/(1+EXP('1. Iteration'!$F221-'1. Iteration'!AE$203))</f>
        <v>0.79154396079599254</v>
      </c>
      <c r="AF20" s="3">
        <f>EXP('1. Iteration'!$F221-'1. Iteration'!AF$203)/(1+EXP('1. Iteration'!$F221-'1. Iteration'!AF$203))</f>
        <v>0.79154396079599254</v>
      </c>
      <c r="AG20" s="3">
        <f>EXP('1. Iteration'!$F221-'1. Iteration'!AG$203)/(1+EXP('1. Iteration'!$F221-'1. Iteration'!AG$203))</f>
        <v>0.78682255790337552</v>
      </c>
      <c r="AH20" s="3">
        <f>EXP('1. Iteration'!$F221-'1. Iteration'!AH$203)/(1+EXP('1. Iteration'!$F221-'1. Iteration'!AH$203))</f>
        <v>0.78682255790337552</v>
      </c>
      <c r="AI20" s="3">
        <f>EXP('1. Iteration'!$F221-'1. Iteration'!AI$203)/(1+EXP('1. Iteration'!$F221-'1. Iteration'!AI$203))</f>
        <v>0.78682255790337552</v>
      </c>
      <c r="AJ20" s="3">
        <f>EXP('1. Iteration'!$F221-'1. Iteration'!AJ$203)/(1+EXP('1. Iteration'!$F221-'1. Iteration'!AJ$203))</f>
        <v>0.77713818026486059</v>
      </c>
      <c r="AK20" s="3">
        <f>EXP('1. Iteration'!$F221-'1. Iteration'!AK$203)/(1+EXP('1. Iteration'!$F221-'1. Iteration'!AK$203))</f>
        <v>0.71765838970224971</v>
      </c>
      <c r="AL20" s="3">
        <f>EXP('1. Iteration'!$F221-'1. Iteration'!AL$203)/(1+EXP('1. Iteration'!$F221-'1. Iteration'!AL$203))</f>
        <v>0.71168894253118709</v>
      </c>
      <c r="AM20" s="3">
        <f>EXP('1. Iteration'!$F221-'1. Iteration'!AM$203)/(1+EXP('1. Iteration'!$F221-'1. Iteration'!AM$203))</f>
        <v>0.6803045464767743</v>
      </c>
      <c r="AN20" s="3">
        <f>EXP('1. Iteration'!$F221-'1. Iteration'!AN$203)/(1+EXP('1. Iteration'!$F221-'1. Iteration'!AN$203))</f>
        <v>0.6462054227332148</v>
      </c>
      <c r="AO20" s="3">
        <f>EXP('1. Iteration'!$F221-'1. Iteration'!AO$203)/(1+EXP('1. Iteration'!$F221-'1. Iteration'!AO$203))</f>
        <v>0.63904077777966706</v>
      </c>
      <c r="AP20" s="3">
        <f>EXP('1. Iteration'!$F221-'1. Iteration'!AP$203)/(1+EXP('1. Iteration'!$F221-'1. Iteration'!AP$203))</f>
        <v>0.61682464600844733</v>
      </c>
      <c r="AQ20" s="3">
        <f>EXP('1. Iteration'!$F221-'1. Iteration'!AQ$203)/(1+EXP('1. Iteration'!$F221-'1. Iteration'!AQ$203))</f>
        <v>0.60139336858363368</v>
      </c>
      <c r="AR20" s="3">
        <f>EXP('1. Iteration'!$F221-'1. Iteration'!AR$203)/(1+EXP('1. Iteration'!$F221-'1. Iteration'!AR$203))</f>
        <v>0.5934858493909988</v>
      </c>
      <c r="AS20" s="3">
        <f>EXP('1. Iteration'!$F221-'1. Iteration'!AS$203)/(1+EXP('1. Iteration'!$F221-'1. Iteration'!AS$203))</f>
        <v>0.56897227676859019</v>
      </c>
      <c r="AT20" s="3">
        <f>EXP('1. Iteration'!$F221-'1. Iteration'!AT$203)/(1+EXP('1. Iteration'!$F221-'1. Iteration'!AT$203))</f>
        <v>0.48783456965815208</v>
      </c>
      <c r="AU20" s="3">
        <f>EXP('1. Iteration'!$F221-'1. Iteration'!AU$203)/(1+EXP('1. Iteration'!$F221-'1. Iteration'!AU$203))</f>
        <v>0.16137036286642362</v>
      </c>
      <c r="AX20">
        <f t="shared" si="3"/>
        <v>-5.6207943889916994</v>
      </c>
      <c r="AY20" s="2">
        <f t="shared" si="4"/>
        <v>1.0228563383789559E-2</v>
      </c>
      <c r="AZ20" s="2">
        <f t="shared" si="4"/>
        <v>1.5375650250689939E-2</v>
      </c>
      <c r="BA20" s="2">
        <f t="shared" si="4"/>
        <v>2.9731024323728459E-2</v>
      </c>
      <c r="BB20" s="2">
        <f t="shared" si="4"/>
        <v>4.1083548675617344E-2</v>
      </c>
      <c r="BC20" s="2">
        <f t="shared" si="4"/>
        <v>4.8070789978017274E-2</v>
      </c>
      <c r="BD20" s="2">
        <f t="shared" si="4"/>
        <v>5.542967840736486E-2</v>
      </c>
      <c r="BE20" s="2">
        <f t="shared" si="4"/>
        <v>7.3365170719150274E-2</v>
      </c>
      <c r="BF20" s="2">
        <f t="shared" si="4"/>
        <v>7.5476102228793501E-2</v>
      </c>
      <c r="BG20" s="2">
        <f t="shared" si="4"/>
        <v>8.1949597694016885E-2</v>
      </c>
      <c r="BH20" s="2">
        <f t="shared" si="4"/>
        <v>8.8632031910613696E-2</v>
      </c>
      <c r="BI20" s="2">
        <f t="shared" si="4"/>
        <v>9.0905301894894139E-2</v>
      </c>
      <c r="BJ20" s="2">
        <f t="shared" si="4"/>
        <v>9.7859864130055818E-2</v>
      </c>
      <c r="BK20" s="2">
        <f t="shared" si="4"/>
        <v>9.7859864130055818E-2</v>
      </c>
      <c r="BL20" s="2">
        <f t="shared" si="4"/>
        <v>0.10022219511789143</v>
      </c>
      <c r="BM20" s="2">
        <f t="shared" si="4"/>
        <v>0.11734476486714517</v>
      </c>
      <c r="BN20" s="2">
        <f t="shared" si="4"/>
        <v>0.12755268741844006</v>
      </c>
      <c r="BO20" s="2">
        <f t="shared" si="7"/>
        <v>0.12755268741844006</v>
      </c>
      <c r="BP20" s="2">
        <f t="shared" si="7"/>
        <v>0.13275809744760547</v>
      </c>
      <c r="BQ20" s="2">
        <f t="shared" si="7"/>
        <v>0.14870950206765179</v>
      </c>
      <c r="BR20" s="2">
        <f t="shared" si="7"/>
        <v>0.14870950206765179</v>
      </c>
      <c r="BS20" s="2">
        <f t="shared" si="7"/>
        <v>0.15140758269643642</v>
      </c>
      <c r="BT20" s="2">
        <f t="shared" si="7"/>
        <v>0.15954843646617567</v>
      </c>
      <c r="BU20" s="2">
        <f t="shared" si="5"/>
        <v>0.16227351492539924</v>
      </c>
      <c r="BV20" s="2">
        <f t="shared" si="5"/>
        <v>0.16500211892338476</v>
      </c>
      <c r="BW20" s="2">
        <f t="shared" si="5"/>
        <v>0.16500211892338476</v>
      </c>
      <c r="BX20" s="2">
        <f t="shared" si="5"/>
        <v>0.16773282027776479</v>
      </c>
      <c r="BY20" s="2">
        <f t="shared" si="5"/>
        <v>0.16773282027776479</v>
      </c>
      <c r="BZ20" s="2">
        <f t="shared" si="5"/>
        <v>0.16773282027776479</v>
      </c>
      <c r="CA20" s="2">
        <f t="shared" si="5"/>
        <v>0.17319442903948162</v>
      </c>
      <c r="CB20" s="2">
        <f t="shared" si="5"/>
        <v>0.2026248253922236</v>
      </c>
      <c r="CC20" s="2">
        <f t="shared" si="5"/>
        <v>0.20518779161002776</v>
      </c>
      <c r="CD20" s="2">
        <f t="shared" si="5"/>
        <v>0.21749027051980474</v>
      </c>
      <c r="CE20" s="2">
        <f t="shared" si="5"/>
        <v>0.22862397436340196</v>
      </c>
      <c r="CF20" s="2">
        <f t="shared" si="5"/>
        <v>0.23066766211442524</v>
      </c>
      <c r="CG20" s="2">
        <f t="shared" si="5"/>
        <v>0.23635200208500098</v>
      </c>
      <c r="CH20" s="2">
        <f t="shared" si="5"/>
        <v>0.2397193848072634</v>
      </c>
      <c r="CI20" s="2">
        <f t="shared" si="5"/>
        <v>0.24126039596364349</v>
      </c>
      <c r="CJ20" s="2">
        <f t="shared" si="5"/>
        <v>0.245242825037357</v>
      </c>
      <c r="CK20" s="2">
        <f t="shared" si="6"/>
        <v>0.24985200230459764</v>
      </c>
      <c r="CL20" s="2">
        <f t="shared" si="6"/>
        <v>0.13532996885478238</v>
      </c>
    </row>
    <row r="21" spans="1:90">
      <c r="A21" t="str">
        <f>Tabelle1!A21</f>
        <v>Hausberger Michael</v>
      </c>
      <c r="H21" s="3">
        <f>EXP('1. Iteration'!$F222-'1. Iteration'!H$203)/(1+EXP('1. Iteration'!$F222-'1. Iteration'!H$203))</f>
        <v>0.9896646164633609</v>
      </c>
      <c r="I21" s="3">
        <f>EXP('1. Iteration'!$F222-'1. Iteration'!I$203)/(1+EXP('1. Iteration'!$F222-'1. Iteration'!I$203))</f>
        <v>0.9843803771307319</v>
      </c>
      <c r="J21" s="3">
        <f>EXP('1. Iteration'!$F222-'1. Iteration'!J$203)/(1+EXP('1. Iteration'!$F222-'1. Iteration'!J$203))</f>
        <v>0.96932821743026654</v>
      </c>
      <c r="K21" s="3">
        <f>EXP('1. Iteration'!$F222-'1. Iteration'!K$203)/(1+EXP('1. Iteration'!$F222-'1. Iteration'!K$203))</f>
        <v>0.95707379199028975</v>
      </c>
      <c r="L21" s="3">
        <f>EXP('1. Iteration'!$F222-'1. Iteration'!L$203)/(1+EXP('1. Iteration'!$F222-'1. Iteration'!L$203))</f>
        <v>0.94936534136711381</v>
      </c>
      <c r="M21" s="3">
        <f>EXP('1. Iteration'!$F222-'1. Iteration'!M$203)/(1+EXP('1. Iteration'!$F222-'1. Iteration'!M$203))</f>
        <v>0.94110126002159089</v>
      </c>
      <c r="N21" s="3">
        <f>EXP('1. Iteration'!$F222-'1. Iteration'!N$203)/(1+EXP('1. Iteration'!$F222-'1. Iteration'!N$203))</f>
        <v>0.92027946569021157</v>
      </c>
      <c r="O21" s="3">
        <f>EXP('1. Iteration'!$F222-'1. Iteration'!O$203)/(1+EXP('1. Iteration'!$F222-'1. Iteration'!O$203))</f>
        <v>0.91776057469704642</v>
      </c>
      <c r="P21" s="3">
        <f>EXP('1. Iteration'!$F222-'1. Iteration'!P$203)/(1+EXP('1. Iteration'!$F222-'1. Iteration'!P$203))</f>
        <v>0.90993951054513278</v>
      </c>
      <c r="Q21" s="3">
        <f>EXP('1. Iteration'!$F222-'1. Iteration'!Q$203)/(1+EXP('1. Iteration'!$F222-'1. Iteration'!Q$203))</f>
        <v>0.90170632069882384</v>
      </c>
      <c r="R21" s="3">
        <f>EXP('1. Iteration'!$F222-'1. Iteration'!R$203)/(1+EXP('1. Iteration'!$F222-'1. Iteration'!R$203))</f>
        <v>0.89886676736111504</v>
      </c>
      <c r="S21" s="3">
        <f>EXP('1. Iteration'!$F222-'1. Iteration'!S$203)/(1+EXP('1. Iteration'!$F222-'1. Iteration'!S$203))</f>
        <v>0.89005145284942111</v>
      </c>
      <c r="T21" s="3">
        <f>EXP('1. Iteration'!$F222-'1. Iteration'!T$203)/(1+EXP('1. Iteration'!$F222-'1. Iteration'!T$203))</f>
        <v>0.89005145284942111</v>
      </c>
      <c r="U21" s="3">
        <f>EXP('1. Iteration'!$F222-'1. Iteration'!U$203)/(1+EXP('1. Iteration'!$F222-'1. Iteration'!U$203))</f>
        <v>0.88701137564948729</v>
      </c>
      <c r="V21" s="3">
        <f>EXP('1. Iteration'!$F222-'1. Iteration'!V$203)/(1+EXP('1. Iteration'!$F222-'1. Iteration'!V$203))</f>
        <v>0.86421866389966184</v>
      </c>
      <c r="W21" s="3">
        <f>EXP('1. Iteration'!$F222-'1. Iteration'!W$203)/(1+EXP('1. Iteration'!$F222-'1. Iteration'!W$203))</f>
        <v>0.84992472416444076</v>
      </c>
      <c r="X21" s="3">
        <f>EXP('1. Iteration'!$F222-'1. Iteration'!X$203)/(1+EXP('1. Iteration'!$F222-'1. Iteration'!X$203))</f>
        <v>0.84992472416444076</v>
      </c>
      <c r="Y21" s="3">
        <f>EXP('1. Iteration'!$F222-'1. Iteration'!Y$203)/(1+EXP('1. Iteration'!$F222-'1. Iteration'!Y$203))</f>
        <v>0.84240604923452289</v>
      </c>
      <c r="Z21" s="3">
        <f>EXP('1. Iteration'!$F222-'1. Iteration'!Z$203)/(1+EXP('1. Iteration'!$F222-'1. Iteration'!Z$203))</f>
        <v>0.81826168153321277</v>
      </c>
      <c r="AA21" s="3">
        <f>EXP('1. Iteration'!$F222-'1. Iteration'!AA$203)/(1+EXP('1. Iteration'!$F222-'1. Iteration'!AA$203))</f>
        <v>0.81826168153321277</v>
      </c>
      <c r="AB21" s="3">
        <f>EXP('1. Iteration'!$F222-'1. Iteration'!AB$203)/(1+EXP('1. Iteration'!$F222-'1. Iteration'!AB$203))</f>
        <v>0.81399429501754261</v>
      </c>
      <c r="AC21" s="3">
        <f>EXP('1. Iteration'!$F222-'1. Iteration'!AC$203)/(1+EXP('1. Iteration'!$F222-'1. Iteration'!AC$203))</f>
        <v>0.8007516642245297</v>
      </c>
      <c r="AD21" s="3">
        <f>EXP('1. Iteration'!$F222-'1. Iteration'!AD$203)/(1+EXP('1. Iteration'!$F222-'1. Iteration'!AD$203))</f>
        <v>0.79618657139478954</v>
      </c>
      <c r="AE21" s="3">
        <f>EXP('1. Iteration'!$F222-'1. Iteration'!AE$203)/(1+EXP('1. Iteration'!$F222-'1. Iteration'!AE$203))</f>
        <v>0.79154396079599254</v>
      </c>
      <c r="AF21" s="3">
        <f>EXP('1. Iteration'!$F222-'1. Iteration'!AF$203)/(1+EXP('1. Iteration'!$F222-'1. Iteration'!AF$203))</f>
        <v>0.79154396079599243</v>
      </c>
      <c r="AG21" s="3">
        <f>EXP('1. Iteration'!$F222-'1. Iteration'!AG$203)/(1+EXP('1. Iteration'!$F222-'1. Iteration'!AG$203))</f>
        <v>0.78682255790337552</v>
      </c>
      <c r="AH21" s="3">
        <f>EXP('1. Iteration'!$F222-'1. Iteration'!AH$203)/(1+EXP('1. Iteration'!$F222-'1. Iteration'!AH$203))</f>
        <v>0.78682255790337563</v>
      </c>
      <c r="AI21" s="3">
        <f>EXP('1. Iteration'!$F222-'1. Iteration'!AI$203)/(1+EXP('1. Iteration'!$F222-'1. Iteration'!AI$203))</f>
        <v>0.78682255790337552</v>
      </c>
      <c r="AJ21" s="3">
        <f>EXP('1. Iteration'!$F222-'1. Iteration'!AJ$203)/(1+EXP('1. Iteration'!$F222-'1. Iteration'!AJ$203))</f>
        <v>0.77713818026486059</v>
      </c>
      <c r="AK21" s="3">
        <f>EXP('1. Iteration'!$F222-'1. Iteration'!AK$203)/(1+EXP('1. Iteration'!$F222-'1. Iteration'!AK$203))</f>
        <v>0.7176583897022496</v>
      </c>
      <c r="AL21" s="3">
        <f>EXP('1. Iteration'!$F222-'1. Iteration'!AL$203)/(1+EXP('1. Iteration'!$F222-'1. Iteration'!AL$203))</f>
        <v>0.71168894253118697</v>
      </c>
      <c r="AM21" s="3">
        <f>EXP('1. Iteration'!$F222-'1. Iteration'!AM$203)/(1+EXP('1. Iteration'!$F222-'1. Iteration'!AM$203))</f>
        <v>0.68030454647677419</v>
      </c>
      <c r="AN21" s="3">
        <f>EXP('1. Iteration'!$F222-'1. Iteration'!AN$203)/(1+EXP('1. Iteration'!$F222-'1. Iteration'!AN$203))</f>
        <v>0.6462054227332148</v>
      </c>
      <c r="AO21" s="3">
        <f>EXP('1. Iteration'!$F222-'1. Iteration'!AO$203)/(1+EXP('1. Iteration'!$F222-'1. Iteration'!AO$203))</f>
        <v>0.63904077777966706</v>
      </c>
      <c r="AP21" s="3">
        <f>EXP('1. Iteration'!$F222-'1. Iteration'!AP$203)/(1+EXP('1. Iteration'!$F222-'1. Iteration'!AP$203))</f>
        <v>0.61682464600844733</v>
      </c>
      <c r="AQ21" s="3">
        <f>EXP('1. Iteration'!$F222-'1. Iteration'!AQ$203)/(1+EXP('1. Iteration'!$F222-'1. Iteration'!AQ$203))</f>
        <v>0.60139336858363357</v>
      </c>
      <c r="AR21" s="3">
        <f>EXP('1. Iteration'!$F222-'1. Iteration'!AR$203)/(1+EXP('1. Iteration'!$F222-'1. Iteration'!AR$203))</f>
        <v>0.5934858493909988</v>
      </c>
      <c r="AS21" s="3">
        <f>EXP('1. Iteration'!$F222-'1. Iteration'!AS$203)/(1+EXP('1. Iteration'!$F222-'1. Iteration'!AS$203))</f>
        <v>0.56897227676859019</v>
      </c>
      <c r="AT21" s="3">
        <f>EXP('1. Iteration'!$F222-'1. Iteration'!AT$203)/(1+EXP('1. Iteration'!$F222-'1. Iteration'!AT$203))</f>
        <v>0.48783456965815208</v>
      </c>
      <c r="AU21" s="3">
        <f>EXP('1. Iteration'!$F222-'1. Iteration'!AU$203)/(1+EXP('1. Iteration'!$F222-'1. Iteration'!AU$203))</f>
        <v>0.16137036286642359</v>
      </c>
      <c r="AX21">
        <f t="shared" si="3"/>
        <v>-5.6207943889916994</v>
      </c>
      <c r="AY21" s="2">
        <f t="shared" si="4"/>
        <v>1.0228563383789668E-2</v>
      </c>
      <c r="AZ21" s="2">
        <f t="shared" si="4"/>
        <v>1.5375650250689939E-2</v>
      </c>
      <c r="BA21" s="2">
        <f t="shared" si="4"/>
        <v>2.9731024323728459E-2</v>
      </c>
      <c r="BB21" s="2">
        <f t="shared" si="4"/>
        <v>4.1083548675617344E-2</v>
      </c>
      <c r="BC21" s="2">
        <f t="shared" si="4"/>
        <v>4.8070789978017274E-2</v>
      </c>
      <c r="BD21" s="2">
        <f t="shared" si="4"/>
        <v>5.542967840736486E-2</v>
      </c>
      <c r="BE21" s="2">
        <f t="shared" si="4"/>
        <v>7.3365170719150274E-2</v>
      </c>
      <c r="BF21" s="2">
        <f t="shared" si="4"/>
        <v>7.5476102228793501E-2</v>
      </c>
      <c r="BG21" s="2">
        <f t="shared" si="4"/>
        <v>8.1949597694016968E-2</v>
      </c>
      <c r="BH21" s="2">
        <f t="shared" si="4"/>
        <v>8.8632031910613696E-2</v>
      </c>
      <c r="BI21" s="2">
        <f t="shared" si="4"/>
        <v>9.0905301894894139E-2</v>
      </c>
      <c r="BJ21" s="2">
        <f t="shared" si="4"/>
        <v>9.7859864130055818E-2</v>
      </c>
      <c r="BK21" s="2">
        <f t="shared" si="4"/>
        <v>9.7859864130055818E-2</v>
      </c>
      <c r="BL21" s="2">
        <f t="shared" si="4"/>
        <v>0.10022219511789143</v>
      </c>
      <c r="BM21" s="2">
        <f t="shared" si="4"/>
        <v>0.11734476486714517</v>
      </c>
      <c r="BN21" s="2">
        <f t="shared" si="4"/>
        <v>0.12755268741844006</v>
      </c>
      <c r="BO21" s="2">
        <f t="shared" si="7"/>
        <v>0.12755268741844006</v>
      </c>
      <c r="BP21" s="2">
        <f t="shared" si="7"/>
        <v>0.13275809744760547</v>
      </c>
      <c r="BQ21" s="2">
        <f t="shared" si="7"/>
        <v>0.14870950206765185</v>
      </c>
      <c r="BR21" s="2">
        <f t="shared" si="7"/>
        <v>0.14870950206765185</v>
      </c>
      <c r="BS21" s="2">
        <f t="shared" si="7"/>
        <v>0.15140758269643642</v>
      </c>
      <c r="BT21" s="2">
        <f t="shared" si="7"/>
        <v>0.15954843646617575</v>
      </c>
      <c r="BU21" s="2">
        <f t="shared" si="5"/>
        <v>0.16227351492539924</v>
      </c>
      <c r="BV21" s="2">
        <f t="shared" si="5"/>
        <v>0.16500211892338476</v>
      </c>
      <c r="BW21" s="2">
        <f t="shared" si="5"/>
        <v>0.16500211892338482</v>
      </c>
      <c r="BX21" s="2">
        <f t="shared" si="5"/>
        <v>0.16773282027776479</v>
      </c>
      <c r="BY21" s="2">
        <f t="shared" si="5"/>
        <v>0.16773282027776473</v>
      </c>
      <c r="BZ21" s="2">
        <f t="shared" si="5"/>
        <v>0.16773282027776479</v>
      </c>
      <c r="CA21" s="2">
        <f t="shared" si="5"/>
        <v>0.17319442903948162</v>
      </c>
      <c r="CB21" s="2">
        <f t="shared" si="5"/>
        <v>0.20262482539222365</v>
      </c>
      <c r="CC21" s="2">
        <f t="shared" si="5"/>
        <v>0.20518779161002781</v>
      </c>
      <c r="CD21" s="2">
        <f t="shared" si="5"/>
        <v>0.21749027051980477</v>
      </c>
      <c r="CE21" s="2">
        <f t="shared" si="5"/>
        <v>0.22862397436340196</v>
      </c>
      <c r="CF21" s="2">
        <f t="shared" si="5"/>
        <v>0.23066766211442524</v>
      </c>
      <c r="CG21" s="2">
        <f t="shared" si="5"/>
        <v>0.23635200208500098</v>
      </c>
      <c r="CH21" s="2">
        <f t="shared" si="5"/>
        <v>0.23971938480726343</v>
      </c>
      <c r="CI21" s="2">
        <f t="shared" si="5"/>
        <v>0.24126039596364349</v>
      </c>
      <c r="CJ21" s="2">
        <f t="shared" si="5"/>
        <v>0.245242825037357</v>
      </c>
      <c r="CK21" s="2">
        <f t="shared" si="6"/>
        <v>0.24985200230459764</v>
      </c>
      <c r="CL21" s="2">
        <f t="shared" si="6"/>
        <v>0.13532996885478238</v>
      </c>
    </row>
    <row r="22" spans="1:90">
      <c r="A22" t="str">
        <f>Tabelle1!A22</f>
        <v>Lanner</v>
      </c>
      <c r="H22" s="3">
        <f>EXP('1. Iteration'!$F223-'1. Iteration'!H$203)/(1+EXP('1. Iteration'!$F223-'1. Iteration'!H$203))</f>
        <v>0.98779453897731684</v>
      </c>
      <c r="I22" s="3">
        <f>EXP('1. Iteration'!$F223-'1. Iteration'!I$203)/(1+EXP('1. Iteration'!$F223-'1. Iteration'!I$203))</f>
        <v>0.98157197639544647</v>
      </c>
      <c r="J22" s="3">
        <f>EXP('1. Iteration'!$F223-'1. Iteration'!J$203)/(1+EXP('1. Iteration'!$F223-'1. Iteration'!J$203))</f>
        <v>0.96391266100665773</v>
      </c>
      <c r="K22" s="3">
        <f>EXP('1. Iteration'!$F223-'1. Iteration'!K$203)/(1+EXP('1. Iteration'!$F223-'1. Iteration'!K$203))</f>
        <v>0.94960702109270978</v>
      </c>
      <c r="L22" s="3">
        <f>EXP('1. Iteration'!$F223-'1. Iteration'!L$203)/(1+EXP('1. Iteration'!$F223-'1. Iteration'!L$203))</f>
        <v>0.9406408900503872</v>
      </c>
      <c r="M22" s="3">
        <f>EXP('1. Iteration'!$F223-'1. Iteration'!M$203)/(1+EXP('1. Iteration'!$F223-'1. Iteration'!M$203))</f>
        <v>0.93105629730221495</v>
      </c>
      <c r="N22" s="3">
        <f>EXP('1. Iteration'!$F223-'1. Iteration'!N$203)/(1+EXP('1. Iteration'!$F223-'1. Iteration'!N$203))</f>
        <v>0.90703421285274921</v>
      </c>
      <c r="O22" s="3">
        <f>EXP('1. Iteration'!$F223-'1. Iteration'!O$203)/(1+EXP('1. Iteration'!$F223-'1. Iteration'!O$203))</f>
        <v>0.90414041088981145</v>
      </c>
      <c r="P22" s="3">
        <f>EXP('1. Iteration'!$F223-'1. Iteration'!P$203)/(1+EXP('1. Iteration'!$F223-'1. Iteration'!P$203))</f>
        <v>0.89517200380928541</v>
      </c>
      <c r="Q22" s="3">
        <f>EXP('1. Iteration'!$F223-'1. Iteration'!Q$203)/(1+EXP('1. Iteration'!$F223-'1. Iteration'!Q$203))</f>
        <v>0.88575828502740916</v>
      </c>
      <c r="R22" s="3">
        <f>EXP('1. Iteration'!$F223-'1. Iteration'!R$203)/(1+EXP('1. Iteration'!$F223-'1. Iteration'!R$203))</f>
        <v>0.88251804321183536</v>
      </c>
      <c r="S22" s="3">
        <f>EXP('1. Iteration'!$F223-'1. Iteration'!S$203)/(1+EXP('1. Iteration'!$F223-'1. Iteration'!S$203))</f>
        <v>0.87247985375882375</v>
      </c>
      <c r="T22" s="3">
        <f>EXP('1. Iteration'!$F223-'1. Iteration'!T$203)/(1+EXP('1. Iteration'!$F223-'1. Iteration'!T$203))</f>
        <v>0.87247985375882375</v>
      </c>
      <c r="U22" s="3">
        <f>EXP('1. Iteration'!$F223-'1. Iteration'!U$203)/(1+EXP('1. Iteration'!$F223-'1. Iteration'!U$203))</f>
        <v>0.86902541729966287</v>
      </c>
      <c r="V22" s="3">
        <f>EXP('1. Iteration'!$F223-'1. Iteration'!V$203)/(1+EXP('1. Iteration'!$F223-'1. Iteration'!V$203))</f>
        <v>0.84324566290762226</v>
      </c>
      <c r="W22" s="3">
        <f>EXP('1. Iteration'!$F223-'1. Iteration'!W$203)/(1+EXP('1. Iteration'!$F223-'1. Iteration'!W$203))</f>
        <v>0.8271853571340434</v>
      </c>
      <c r="X22" s="3">
        <f>EXP('1. Iteration'!$F223-'1. Iteration'!X$203)/(1+EXP('1. Iteration'!$F223-'1. Iteration'!X$203))</f>
        <v>0.8271853571340434</v>
      </c>
      <c r="Y22" s="3">
        <f>EXP('1. Iteration'!$F223-'1. Iteration'!Y$203)/(1+EXP('1. Iteration'!$F223-'1. Iteration'!Y$203))</f>
        <v>0.81877037227936411</v>
      </c>
      <c r="Z22" s="3">
        <f>EXP('1. Iteration'!$F223-'1. Iteration'!Z$203)/(1+EXP('1. Iteration'!$F223-'1. Iteration'!Z$203))</f>
        <v>0.79189940534544268</v>
      </c>
      <c r="AA22" s="3">
        <f>EXP('1. Iteration'!$F223-'1. Iteration'!AA$203)/(1+EXP('1. Iteration'!$F223-'1. Iteration'!AA$203))</f>
        <v>0.79189940534544268</v>
      </c>
      <c r="AB22" s="3">
        <f>EXP('1. Iteration'!$F223-'1. Iteration'!AB$203)/(1+EXP('1. Iteration'!$F223-'1. Iteration'!AB$203))</f>
        <v>0.78717400964600082</v>
      </c>
      <c r="AC22" s="3">
        <f>EXP('1. Iteration'!$F223-'1. Iteration'!AC$203)/(1+EXP('1. Iteration'!$F223-'1. Iteration'!AC$203))</f>
        <v>0.77255545343815757</v>
      </c>
      <c r="AD22" s="3">
        <f>EXP('1. Iteration'!$F223-'1. Iteration'!AD$203)/(1+EXP('1. Iteration'!$F223-'1. Iteration'!AD$203))</f>
        <v>0.7675318885253577</v>
      </c>
      <c r="AE22" s="3">
        <f>EXP('1. Iteration'!$F223-'1. Iteration'!AE$203)/(1+EXP('1. Iteration'!$F223-'1. Iteration'!AE$203))</f>
        <v>0.76243132054542395</v>
      </c>
      <c r="AF22" s="3">
        <f>EXP('1. Iteration'!$F223-'1. Iteration'!AF$203)/(1+EXP('1. Iteration'!$F223-'1. Iteration'!AF$203))</f>
        <v>0.76243132054542406</v>
      </c>
      <c r="AG22" s="3">
        <f>EXP('1. Iteration'!$F223-'1. Iteration'!AG$203)/(1+EXP('1. Iteration'!$F223-'1. Iteration'!AG$203))</f>
        <v>0.75725275090463151</v>
      </c>
      <c r="AH22" s="3">
        <f>EXP('1. Iteration'!$F223-'1. Iteration'!AH$203)/(1+EXP('1. Iteration'!$F223-'1. Iteration'!AH$203))</f>
        <v>0.75725275090463151</v>
      </c>
      <c r="AI22" s="3">
        <f>EXP('1. Iteration'!$F223-'1. Iteration'!AI$203)/(1+EXP('1. Iteration'!$F223-'1. Iteration'!AI$203))</f>
        <v>0.75725275090463151</v>
      </c>
      <c r="AJ22" s="3">
        <f>EXP('1. Iteration'!$F223-'1. Iteration'!AJ$203)/(1+EXP('1. Iteration'!$F223-'1. Iteration'!AJ$203))</f>
        <v>0.74665757874264094</v>
      </c>
      <c r="AK22" s="3">
        <f>EXP('1. Iteration'!$F223-'1. Iteration'!AK$203)/(1+EXP('1. Iteration'!$F223-'1. Iteration'!AK$203))</f>
        <v>0.68236773199564216</v>
      </c>
      <c r="AL22" s="3">
        <f>EXP('1. Iteration'!$F223-'1. Iteration'!AL$203)/(1+EXP('1. Iteration'!$F223-'1. Iteration'!AL$203))</f>
        <v>0.67598901605534334</v>
      </c>
      <c r="AM22" s="3">
        <f>EXP('1. Iteration'!$F223-'1. Iteration'!AM$203)/(1+EXP('1. Iteration'!$F223-'1. Iteration'!AM$203))</f>
        <v>0.64266965748033644</v>
      </c>
      <c r="AN22" s="3">
        <f>EXP('1. Iteration'!$F223-'1. Iteration'!AN$203)/(1+EXP('1. Iteration'!$F223-'1. Iteration'!AN$203))</f>
        <v>0.60687600456632929</v>
      </c>
      <c r="AO22" s="3">
        <f>EXP('1. Iteration'!$F223-'1. Iteration'!AO$203)/(1+EXP('1. Iteration'!$F223-'1. Iteration'!AO$203))</f>
        <v>0.5994086378455068</v>
      </c>
      <c r="AP22" s="3">
        <f>EXP('1. Iteration'!$F223-'1. Iteration'!AP$203)/(1+EXP('1. Iteration'!$F223-'1. Iteration'!AP$203))</f>
        <v>0.5763702686839749</v>
      </c>
      <c r="AQ22" s="3">
        <f>EXP('1. Iteration'!$F223-'1. Iteration'!AQ$203)/(1+EXP('1. Iteration'!$F223-'1. Iteration'!AQ$203))</f>
        <v>0.56047071140114302</v>
      </c>
      <c r="AR22" s="3">
        <f>EXP('1. Iteration'!$F223-'1. Iteration'!AR$203)/(1+EXP('1. Iteration'!$F223-'1. Iteration'!AR$203))</f>
        <v>0.5523556467337164</v>
      </c>
      <c r="AS22" s="3">
        <f>EXP('1. Iteration'!$F223-'1. Iteration'!AS$203)/(1+EXP('1. Iteration'!$F223-'1. Iteration'!AS$203))</f>
        <v>0.52733714429635392</v>
      </c>
      <c r="AT22" s="3">
        <f>EXP('1. Iteration'!$F223-'1. Iteration'!AT$203)/(1+EXP('1. Iteration'!$F223-'1. Iteration'!AT$203))</f>
        <v>0.44599328900295043</v>
      </c>
      <c r="AU22" s="3">
        <f>EXP('1. Iteration'!$F223-'1. Iteration'!AU$203)/(1+EXP('1. Iteration'!$F223-'1. Iteration'!AU$203))</f>
        <v>0.1398822104337055</v>
      </c>
      <c r="AX22">
        <f t="shared" si="3"/>
        <v>-6.0579929958050442</v>
      </c>
      <c r="AY22" s="2">
        <f t="shared" si="4"/>
        <v>1.2056487743906923E-2</v>
      </c>
      <c r="AZ22" s="2">
        <f t="shared" si="4"/>
        <v>1.8088431550583553E-2</v>
      </c>
      <c r="BA22" s="2">
        <f t="shared" si="4"/>
        <v>3.4785042957721862E-2</v>
      </c>
      <c r="BB22" s="2">
        <f t="shared" si="4"/>
        <v>4.7853526584139626E-2</v>
      </c>
      <c r="BC22" s="2">
        <f t="shared" si="4"/>
        <v>5.5835606015602578E-2</v>
      </c>
      <c r="BD22" s="2">
        <f t="shared" si="4"/>
        <v>6.4190468556104469E-2</v>
      </c>
      <c r="BE22" s="2">
        <f t="shared" si="4"/>
        <v>8.4323149567342853E-2</v>
      </c>
      <c r="BF22" s="2">
        <f t="shared" si="4"/>
        <v>8.6670528285814369E-2</v>
      </c>
      <c r="BG22" s="2">
        <f t="shared" si="4"/>
        <v>9.3839087405354113E-2</v>
      </c>
      <c r="BH22" s="2">
        <f t="shared" si="4"/>
        <v>0.10119054553271215</v>
      </c>
      <c r="BI22" s="2">
        <f t="shared" si="4"/>
        <v>0.10367994661738845</v>
      </c>
      <c r="BJ22" s="2">
        <f t="shared" si="4"/>
        <v>0.11125875854380526</v>
      </c>
      <c r="BK22" s="2">
        <f t="shared" si="4"/>
        <v>0.11125875854380526</v>
      </c>
      <c r="BL22" s="2">
        <f t="shared" si="4"/>
        <v>0.11382024138680968</v>
      </c>
      <c r="BM22" s="2">
        <f t="shared" si="4"/>
        <v>0.13218241489510696</v>
      </c>
      <c r="BN22" s="2">
        <f t="shared" si="4"/>
        <v>0.14294974207706848</v>
      </c>
      <c r="BO22" s="2">
        <f t="shared" si="7"/>
        <v>0.14294974207706848</v>
      </c>
      <c r="BP22" s="2">
        <f t="shared" si="7"/>
        <v>0.14838544975687562</v>
      </c>
      <c r="BQ22" s="2">
        <f t="shared" si="7"/>
        <v>0.16479473715897694</v>
      </c>
      <c r="BR22" s="2">
        <f t="shared" si="7"/>
        <v>0.16479473715897694</v>
      </c>
      <c r="BS22" s="2">
        <f t="shared" si="7"/>
        <v>0.16753108818383863</v>
      </c>
      <c r="BT22" s="2">
        <f t="shared" si="7"/>
        <v>0.17571352480112032</v>
      </c>
      <c r="BU22" s="2">
        <f t="shared" si="5"/>
        <v>0.17842668862205557</v>
      </c>
      <c r="BV22" s="2">
        <f t="shared" si="5"/>
        <v>0.18112980199678494</v>
      </c>
      <c r="BW22" s="2">
        <f t="shared" si="5"/>
        <v>0.18112980199678488</v>
      </c>
      <c r="BX22" s="2">
        <f t="shared" si="5"/>
        <v>0.18382102215199961</v>
      </c>
      <c r="BY22" s="2">
        <f t="shared" si="5"/>
        <v>0.18382102215199961</v>
      </c>
      <c r="BZ22" s="2">
        <f t="shared" si="5"/>
        <v>0.18382102215199961</v>
      </c>
      <c r="CA22" s="2">
        <f t="shared" si="5"/>
        <v>0.18916003884881788</v>
      </c>
      <c r="CB22" s="2">
        <f t="shared" si="5"/>
        <v>0.21674201032676563</v>
      </c>
      <c r="CC22" s="2">
        <f t="shared" si="5"/>
        <v>0.2190278662278721</v>
      </c>
      <c r="CD22" s="2">
        <f t="shared" si="5"/>
        <v>0.22964536883444348</v>
      </c>
      <c r="CE22" s="2">
        <f t="shared" si="5"/>
        <v>0.23857751964793797</v>
      </c>
      <c r="CF22" s="2">
        <f t="shared" si="5"/>
        <v>0.24011792272170088</v>
      </c>
      <c r="CG22" s="2">
        <f t="shared" si="5"/>
        <v>0.24416758206113748</v>
      </c>
      <c r="CH22" s="2">
        <f t="shared" si="5"/>
        <v>0.24634329306263966</v>
      </c>
      <c r="CI22" s="2">
        <f t="shared" si="5"/>
        <v>0.24725888625509429</v>
      </c>
      <c r="CJ22" s="2">
        <f t="shared" si="5"/>
        <v>0.24925268054172031</v>
      </c>
      <c r="CK22" s="2">
        <f t="shared" si="6"/>
        <v>0.24708327516728115</v>
      </c>
      <c r="CL22" s="2">
        <f t="shared" si="6"/>
        <v>0.12031517763788603</v>
      </c>
    </row>
    <row r="23" spans="1:90">
      <c r="A23" t="str">
        <f>Tabelle1!A23</f>
        <v>Stanglechner</v>
      </c>
      <c r="H23" s="3">
        <f>EXP('1. Iteration'!$F224-'1. Iteration'!H$203)/(1+EXP('1. Iteration'!$F224-'1. Iteration'!H$203))</f>
        <v>0.98779453897731684</v>
      </c>
      <c r="I23" s="3">
        <f>EXP('1. Iteration'!$F224-'1. Iteration'!I$203)/(1+EXP('1. Iteration'!$F224-'1. Iteration'!I$203))</f>
        <v>0.98157197639544647</v>
      </c>
      <c r="J23" s="3">
        <f>EXP('1. Iteration'!$F224-'1. Iteration'!J$203)/(1+EXP('1. Iteration'!$F224-'1. Iteration'!J$203))</f>
        <v>0.96391266100665773</v>
      </c>
      <c r="K23" s="3">
        <f>EXP('1. Iteration'!$F224-'1. Iteration'!K$203)/(1+EXP('1. Iteration'!$F224-'1. Iteration'!K$203))</f>
        <v>0.94960702109270978</v>
      </c>
      <c r="L23" s="3">
        <f>EXP('1. Iteration'!$F224-'1. Iteration'!L$203)/(1+EXP('1. Iteration'!$F224-'1. Iteration'!L$203))</f>
        <v>0.9406408900503872</v>
      </c>
      <c r="M23" s="3">
        <f>EXP('1. Iteration'!$F224-'1. Iteration'!M$203)/(1+EXP('1. Iteration'!$F224-'1. Iteration'!M$203))</f>
        <v>0.93105629730221495</v>
      </c>
      <c r="N23" s="3">
        <f>EXP('1. Iteration'!$F224-'1. Iteration'!N$203)/(1+EXP('1. Iteration'!$F224-'1. Iteration'!N$203))</f>
        <v>0.90703421285274921</v>
      </c>
      <c r="O23" s="3">
        <f>EXP('1. Iteration'!$F224-'1. Iteration'!O$203)/(1+EXP('1. Iteration'!$F224-'1. Iteration'!O$203))</f>
        <v>0.90414041088981145</v>
      </c>
      <c r="P23" s="3">
        <f>EXP('1. Iteration'!$F224-'1. Iteration'!P$203)/(1+EXP('1. Iteration'!$F224-'1. Iteration'!P$203))</f>
        <v>0.89517200380928541</v>
      </c>
      <c r="Q23" s="3">
        <f>EXP('1. Iteration'!$F224-'1. Iteration'!Q$203)/(1+EXP('1. Iteration'!$F224-'1. Iteration'!Q$203))</f>
        <v>0.88575828502740916</v>
      </c>
      <c r="R23" s="3">
        <f>EXP('1. Iteration'!$F224-'1. Iteration'!R$203)/(1+EXP('1. Iteration'!$F224-'1. Iteration'!R$203))</f>
        <v>0.88251804321183536</v>
      </c>
      <c r="S23" s="3">
        <f>EXP('1. Iteration'!$F224-'1. Iteration'!S$203)/(1+EXP('1. Iteration'!$F224-'1. Iteration'!S$203))</f>
        <v>0.87247985375882375</v>
      </c>
      <c r="T23" s="3">
        <f>EXP('1. Iteration'!$F224-'1. Iteration'!T$203)/(1+EXP('1. Iteration'!$F224-'1. Iteration'!T$203))</f>
        <v>0.87247985375882375</v>
      </c>
      <c r="U23" s="3">
        <f>EXP('1. Iteration'!$F224-'1. Iteration'!U$203)/(1+EXP('1. Iteration'!$F224-'1. Iteration'!U$203))</f>
        <v>0.86902541729966287</v>
      </c>
      <c r="V23" s="3">
        <f>EXP('1. Iteration'!$F224-'1. Iteration'!V$203)/(1+EXP('1. Iteration'!$F224-'1. Iteration'!V$203))</f>
        <v>0.84324566290762226</v>
      </c>
      <c r="W23" s="3">
        <f>EXP('1. Iteration'!$F224-'1. Iteration'!W$203)/(1+EXP('1. Iteration'!$F224-'1. Iteration'!W$203))</f>
        <v>0.8271853571340434</v>
      </c>
      <c r="X23" s="3">
        <f>EXP('1. Iteration'!$F224-'1. Iteration'!X$203)/(1+EXP('1. Iteration'!$F224-'1. Iteration'!X$203))</f>
        <v>0.8271853571340434</v>
      </c>
      <c r="Y23" s="3">
        <f>EXP('1. Iteration'!$F224-'1. Iteration'!Y$203)/(1+EXP('1. Iteration'!$F224-'1. Iteration'!Y$203))</f>
        <v>0.81877037227936411</v>
      </c>
      <c r="Z23" s="3">
        <f>EXP('1. Iteration'!$F224-'1. Iteration'!Z$203)/(1+EXP('1. Iteration'!$F224-'1. Iteration'!Z$203))</f>
        <v>0.79189940534544268</v>
      </c>
      <c r="AA23" s="3">
        <f>EXP('1. Iteration'!$F224-'1. Iteration'!AA$203)/(1+EXP('1. Iteration'!$F224-'1. Iteration'!AA$203))</f>
        <v>0.79189940534544268</v>
      </c>
      <c r="AB23" s="3">
        <f>EXP('1. Iteration'!$F224-'1. Iteration'!AB$203)/(1+EXP('1. Iteration'!$F224-'1. Iteration'!AB$203))</f>
        <v>0.78717400964600082</v>
      </c>
      <c r="AC23" s="3">
        <f>EXP('1. Iteration'!$F224-'1. Iteration'!AC$203)/(1+EXP('1. Iteration'!$F224-'1. Iteration'!AC$203))</f>
        <v>0.77255545343815757</v>
      </c>
      <c r="AD23" s="3">
        <f>EXP('1. Iteration'!$F224-'1. Iteration'!AD$203)/(1+EXP('1. Iteration'!$F224-'1. Iteration'!AD$203))</f>
        <v>0.7675318885253577</v>
      </c>
      <c r="AE23" s="3">
        <f>EXP('1. Iteration'!$F224-'1. Iteration'!AE$203)/(1+EXP('1. Iteration'!$F224-'1. Iteration'!AE$203))</f>
        <v>0.76243132054542395</v>
      </c>
      <c r="AF23" s="3">
        <f>EXP('1. Iteration'!$F224-'1. Iteration'!AF$203)/(1+EXP('1. Iteration'!$F224-'1. Iteration'!AF$203))</f>
        <v>0.76243132054542406</v>
      </c>
      <c r="AG23" s="3">
        <f>EXP('1. Iteration'!$F224-'1. Iteration'!AG$203)/(1+EXP('1. Iteration'!$F224-'1. Iteration'!AG$203))</f>
        <v>0.75725275090463151</v>
      </c>
      <c r="AH23" s="3">
        <f>EXP('1. Iteration'!$F224-'1. Iteration'!AH$203)/(1+EXP('1. Iteration'!$F224-'1. Iteration'!AH$203))</f>
        <v>0.75725275090463151</v>
      </c>
      <c r="AI23" s="3">
        <f>EXP('1. Iteration'!$F224-'1. Iteration'!AI$203)/(1+EXP('1. Iteration'!$F224-'1. Iteration'!AI$203))</f>
        <v>0.75725275090463151</v>
      </c>
      <c r="AJ23" s="3">
        <f>EXP('1. Iteration'!$F224-'1. Iteration'!AJ$203)/(1+EXP('1. Iteration'!$F224-'1. Iteration'!AJ$203))</f>
        <v>0.74665757874264094</v>
      </c>
      <c r="AK23" s="3">
        <f>EXP('1. Iteration'!$F224-'1. Iteration'!AK$203)/(1+EXP('1. Iteration'!$F224-'1. Iteration'!AK$203))</f>
        <v>0.68236773199564216</v>
      </c>
      <c r="AL23" s="3">
        <f>EXP('1. Iteration'!$F224-'1. Iteration'!AL$203)/(1+EXP('1. Iteration'!$F224-'1. Iteration'!AL$203))</f>
        <v>0.67598901605534334</v>
      </c>
      <c r="AM23" s="3">
        <f>EXP('1. Iteration'!$F224-'1. Iteration'!AM$203)/(1+EXP('1. Iteration'!$F224-'1. Iteration'!AM$203))</f>
        <v>0.64266965748033644</v>
      </c>
      <c r="AN23" s="3">
        <f>EXP('1. Iteration'!$F224-'1. Iteration'!AN$203)/(1+EXP('1. Iteration'!$F224-'1. Iteration'!AN$203))</f>
        <v>0.60687600456632929</v>
      </c>
      <c r="AO23" s="3">
        <f>EXP('1. Iteration'!$F224-'1. Iteration'!AO$203)/(1+EXP('1. Iteration'!$F224-'1. Iteration'!AO$203))</f>
        <v>0.5994086378455068</v>
      </c>
      <c r="AP23" s="3">
        <f>EXP('1. Iteration'!$F224-'1. Iteration'!AP$203)/(1+EXP('1. Iteration'!$F224-'1. Iteration'!AP$203))</f>
        <v>0.5763702686839749</v>
      </c>
      <c r="AQ23" s="3">
        <f>EXP('1. Iteration'!$F224-'1. Iteration'!AQ$203)/(1+EXP('1. Iteration'!$F224-'1. Iteration'!AQ$203))</f>
        <v>0.56047071140114302</v>
      </c>
      <c r="AR23" s="3">
        <f>EXP('1. Iteration'!$F224-'1. Iteration'!AR$203)/(1+EXP('1. Iteration'!$F224-'1. Iteration'!AR$203))</f>
        <v>0.5523556467337164</v>
      </c>
      <c r="AS23" s="3">
        <f>EXP('1. Iteration'!$F224-'1. Iteration'!AS$203)/(1+EXP('1. Iteration'!$F224-'1. Iteration'!AS$203))</f>
        <v>0.52733714429635392</v>
      </c>
      <c r="AT23" s="3">
        <f>EXP('1. Iteration'!$F224-'1. Iteration'!AT$203)/(1+EXP('1. Iteration'!$F224-'1. Iteration'!AT$203))</f>
        <v>0.44599328900295043</v>
      </c>
      <c r="AU23" s="3">
        <f>EXP('1. Iteration'!$F224-'1. Iteration'!AU$203)/(1+EXP('1. Iteration'!$F224-'1. Iteration'!AU$203))</f>
        <v>0.1398822104337055</v>
      </c>
      <c r="AX23">
        <f t="shared" si="3"/>
        <v>-6.0579929958050442</v>
      </c>
      <c r="AY23" s="2">
        <f t="shared" si="4"/>
        <v>1.2056487743906923E-2</v>
      </c>
      <c r="AZ23" s="2">
        <f t="shared" si="4"/>
        <v>1.8088431550583553E-2</v>
      </c>
      <c r="BA23" s="2">
        <f t="shared" si="4"/>
        <v>3.4785042957721862E-2</v>
      </c>
      <c r="BB23" s="2">
        <f t="shared" si="4"/>
        <v>4.7853526584139626E-2</v>
      </c>
      <c r="BC23" s="2">
        <f t="shared" si="4"/>
        <v>5.5835606015602578E-2</v>
      </c>
      <c r="BD23" s="2">
        <f t="shared" si="4"/>
        <v>6.4190468556104469E-2</v>
      </c>
      <c r="BE23" s="2">
        <f t="shared" si="4"/>
        <v>8.4323149567342853E-2</v>
      </c>
      <c r="BF23" s="2">
        <f t="shared" si="4"/>
        <v>8.6670528285814369E-2</v>
      </c>
      <c r="BG23" s="2">
        <f t="shared" si="4"/>
        <v>9.3839087405354113E-2</v>
      </c>
      <c r="BH23" s="2">
        <f t="shared" si="4"/>
        <v>0.10119054553271215</v>
      </c>
      <c r="BI23" s="2">
        <f t="shared" si="4"/>
        <v>0.10367994661738845</v>
      </c>
      <c r="BJ23" s="2">
        <f t="shared" si="4"/>
        <v>0.11125875854380526</v>
      </c>
      <c r="BK23" s="2">
        <f t="shared" si="4"/>
        <v>0.11125875854380526</v>
      </c>
      <c r="BL23" s="2">
        <f t="shared" si="4"/>
        <v>0.11382024138680968</v>
      </c>
      <c r="BM23" s="2">
        <f t="shared" si="4"/>
        <v>0.13218241489510696</v>
      </c>
      <c r="BN23" s="2">
        <f t="shared" si="4"/>
        <v>0.14294974207706848</v>
      </c>
      <c r="BO23" s="2">
        <f t="shared" si="7"/>
        <v>0.14294974207706848</v>
      </c>
      <c r="BP23" s="2">
        <f t="shared" si="7"/>
        <v>0.14838544975687562</v>
      </c>
      <c r="BQ23" s="2">
        <f t="shared" si="7"/>
        <v>0.16479473715897694</v>
      </c>
      <c r="BR23" s="2">
        <f t="shared" si="7"/>
        <v>0.16479473715897694</v>
      </c>
      <c r="BS23" s="2">
        <f t="shared" si="7"/>
        <v>0.16753108818383863</v>
      </c>
      <c r="BT23" s="2">
        <f t="shared" si="7"/>
        <v>0.17571352480112032</v>
      </c>
      <c r="BU23" s="2">
        <f t="shared" si="5"/>
        <v>0.17842668862205557</v>
      </c>
      <c r="BV23" s="2">
        <f t="shared" si="5"/>
        <v>0.18112980199678494</v>
      </c>
      <c r="BW23" s="2">
        <f t="shared" si="5"/>
        <v>0.18112980199678488</v>
      </c>
      <c r="BX23" s="2">
        <f t="shared" si="5"/>
        <v>0.18382102215199961</v>
      </c>
      <c r="BY23" s="2">
        <f t="shared" si="5"/>
        <v>0.18382102215199961</v>
      </c>
      <c r="BZ23" s="2">
        <f t="shared" si="5"/>
        <v>0.18382102215199961</v>
      </c>
      <c r="CA23" s="2">
        <f t="shared" si="5"/>
        <v>0.18916003884881788</v>
      </c>
      <c r="CB23" s="2">
        <f t="shared" si="5"/>
        <v>0.21674201032676563</v>
      </c>
      <c r="CC23" s="2">
        <f t="shared" si="5"/>
        <v>0.2190278662278721</v>
      </c>
      <c r="CD23" s="2">
        <f t="shared" si="5"/>
        <v>0.22964536883444348</v>
      </c>
      <c r="CE23" s="2">
        <f t="shared" si="5"/>
        <v>0.23857751964793797</v>
      </c>
      <c r="CF23" s="2">
        <f t="shared" si="5"/>
        <v>0.24011792272170088</v>
      </c>
      <c r="CG23" s="2">
        <f t="shared" si="5"/>
        <v>0.24416758206113748</v>
      </c>
      <c r="CH23" s="2">
        <f t="shared" si="5"/>
        <v>0.24634329306263966</v>
      </c>
      <c r="CI23" s="2">
        <f t="shared" si="5"/>
        <v>0.24725888625509429</v>
      </c>
      <c r="CJ23" s="2">
        <f t="shared" si="5"/>
        <v>0.24925268054172031</v>
      </c>
      <c r="CK23" s="2">
        <f t="shared" si="6"/>
        <v>0.24708327516728115</v>
      </c>
      <c r="CL23" s="2">
        <f t="shared" si="6"/>
        <v>0.12031517763788603</v>
      </c>
    </row>
    <row r="24" spans="1:90">
      <c r="A24" t="str">
        <f>Tabelle1!A24</f>
        <v>Klingler Patrick</v>
      </c>
      <c r="H24" s="3">
        <f>EXP('1. Iteration'!$F225-'1. Iteration'!H$203)/(1+EXP('1. Iteration'!$F225-'1. Iteration'!H$203))</f>
        <v>0.98779453897731684</v>
      </c>
      <c r="I24" s="3">
        <f>EXP('1. Iteration'!$F225-'1. Iteration'!I$203)/(1+EXP('1. Iteration'!$F225-'1. Iteration'!I$203))</f>
        <v>0.98157197639544647</v>
      </c>
      <c r="J24" s="3">
        <f>EXP('1. Iteration'!$F225-'1. Iteration'!J$203)/(1+EXP('1. Iteration'!$F225-'1. Iteration'!J$203))</f>
        <v>0.96391266100665773</v>
      </c>
      <c r="K24" s="3">
        <f>EXP('1. Iteration'!$F225-'1. Iteration'!K$203)/(1+EXP('1. Iteration'!$F225-'1. Iteration'!K$203))</f>
        <v>0.94960702109270978</v>
      </c>
      <c r="L24" s="3">
        <f>EXP('1. Iteration'!$F225-'1. Iteration'!L$203)/(1+EXP('1. Iteration'!$F225-'1. Iteration'!L$203))</f>
        <v>0.9406408900503872</v>
      </c>
      <c r="M24" s="3">
        <f>EXP('1. Iteration'!$F225-'1. Iteration'!M$203)/(1+EXP('1. Iteration'!$F225-'1. Iteration'!M$203))</f>
        <v>0.93105629730221495</v>
      </c>
      <c r="N24" s="3">
        <f>EXP('1. Iteration'!$F225-'1. Iteration'!N$203)/(1+EXP('1. Iteration'!$F225-'1. Iteration'!N$203))</f>
        <v>0.90703421285274921</v>
      </c>
      <c r="O24" s="3">
        <f>EXP('1. Iteration'!$F225-'1. Iteration'!O$203)/(1+EXP('1. Iteration'!$F225-'1. Iteration'!O$203))</f>
        <v>0.90414041088981145</v>
      </c>
      <c r="P24" s="3">
        <f>EXP('1. Iteration'!$F225-'1. Iteration'!P$203)/(1+EXP('1. Iteration'!$F225-'1. Iteration'!P$203))</f>
        <v>0.89517200380928541</v>
      </c>
      <c r="Q24" s="3">
        <f>EXP('1. Iteration'!$F225-'1. Iteration'!Q$203)/(1+EXP('1. Iteration'!$F225-'1. Iteration'!Q$203))</f>
        <v>0.88575828502740916</v>
      </c>
      <c r="R24" s="3">
        <f>EXP('1. Iteration'!$F225-'1. Iteration'!R$203)/(1+EXP('1. Iteration'!$F225-'1. Iteration'!R$203))</f>
        <v>0.88251804321183536</v>
      </c>
      <c r="S24" s="3">
        <f>EXP('1. Iteration'!$F225-'1. Iteration'!S$203)/(1+EXP('1. Iteration'!$F225-'1. Iteration'!S$203))</f>
        <v>0.87247985375882375</v>
      </c>
      <c r="T24" s="3">
        <f>EXP('1. Iteration'!$F225-'1. Iteration'!T$203)/(1+EXP('1. Iteration'!$F225-'1. Iteration'!T$203))</f>
        <v>0.87247985375882375</v>
      </c>
      <c r="U24" s="3">
        <f>EXP('1. Iteration'!$F225-'1. Iteration'!U$203)/(1+EXP('1. Iteration'!$F225-'1. Iteration'!U$203))</f>
        <v>0.86902541729966287</v>
      </c>
      <c r="V24" s="3">
        <f>EXP('1. Iteration'!$F225-'1. Iteration'!V$203)/(1+EXP('1. Iteration'!$F225-'1. Iteration'!V$203))</f>
        <v>0.84324566290762226</v>
      </c>
      <c r="W24" s="3">
        <f>EXP('1. Iteration'!$F225-'1. Iteration'!W$203)/(1+EXP('1. Iteration'!$F225-'1. Iteration'!W$203))</f>
        <v>0.8271853571340434</v>
      </c>
      <c r="X24" s="3">
        <f>EXP('1. Iteration'!$F225-'1. Iteration'!X$203)/(1+EXP('1. Iteration'!$F225-'1. Iteration'!X$203))</f>
        <v>0.8271853571340434</v>
      </c>
      <c r="Y24" s="3">
        <f>EXP('1. Iteration'!$F225-'1. Iteration'!Y$203)/(1+EXP('1. Iteration'!$F225-'1. Iteration'!Y$203))</f>
        <v>0.81877037227936411</v>
      </c>
      <c r="Z24" s="3">
        <f>EXP('1. Iteration'!$F225-'1. Iteration'!Z$203)/(1+EXP('1. Iteration'!$F225-'1. Iteration'!Z$203))</f>
        <v>0.79189940534544268</v>
      </c>
      <c r="AA24" s="3">
        <f>EXP('1. Iteration'!$F225-'1. Iteration'!AA$203)/(1+EXP('1. Iteration'!$F225-'1. Iteration'!AA$203))</f>
        <v>0.79189940534544268</v>
      </c>
      <c r="AB24" s="3">
        <f>EXP('1. Iteration'!$F225-'1. Iteration'!AB$203)/(1+EXP('1. Iteration'!$F225-'1. Iteration'!AB$203))</f>
        <v>0.78717400964600082</v>
      </c>
      <c r="AC24" s="3">
        <f>EXP('1. Iteration'!$F225-'1. Iteration'!AC$203)/(1+EXP('1. Iteration'!$F225-'1. Iteration'!AC$203))</f>
        <v>0.77255545343815757</v>
      </c>
      <c r="AD24" s="3">
        <f>EXP('1. Iteration'!$F225-'1. Iteration'!AD$203)/(1+EXP('1. Iteration'!$F225-'1. Iteration'!AD$203))</f>
        <v>0.7675318885253577</v>
      </c>
      <c r="AE24" s="3">
        <f>EXP('1. Iteration'!$F225-'1. Iteration'!AE$203)/(1+EXP('1. Iteration'!$F225-'1. Iteration'!AE$203))</f>
        <v>0.76243132054542395</v>
      </c>
      <c r="AF24" s="3">
        <f>EXP('1. Iteration'!$F225-'1. Iteration'!AF$203)/(1+EXP('1. Iteration'!$F225-'1. Iteration'!AF$203))</f>
        <v>0.76243132054542406</v>
      </c>
      <c r="AG24" s="3">
        <f>EXP('1. Iteration'!$F225-'1. Iteration'!AG$203)/(1+EXP('1. Iteration'!$F225-'1. Iteration'!AG$203))</f>
        <v>0.75725275090463151</v>
      </c>
      <c r="AH24" s="3">
        <f>EXP('1. Iteration'!$F225-'1. Iteration'!AH$203)/(1+EXP('1. Iteration'!$F225-'1. Iteration'!AH$203))</f>
        <v>0.75725275090463151</v>
      </c>
      <c r="AI24" s="3">
        <f>EXP('1. Iteration'!$F225-'1. Iteration'!AI$203)/(1+EXP('1. Iteration'!$F225-'1. Iteration'!AI$203))</f>
        <v>0.75725275090463151</v>
      </c>
      <c r="AJ24" s="3">
        <f>EXP('1. Iteration'!$F225-'1. Iteration'!AJ$203)/(1+EXP('1. Iteration'!$F225-'1. Iteration'!AJ$203))</f>
        <v>0.74665757874264094</v>
      </c>
      <c r="AK24" s="3">
        <f>EXP('1. Iteration'!$F225-'1. Iteration'!AK$203)/(1+EXP('1. Iteration'!$F225-'1. Iteration'!AK$203))</f>
        <v>0.68236773199564216</v>
      </c>
      <c r="AL24" s="3">
        <f>EXP('1. Iteration'!$F225-'1. Iteration'!AL$203)/(1+EXP('1. Iteration'!$F225-'1. Iteration'!AL$203))</f>
        <v>0.67598901605534334</v>
      </c>
      <c r="AM24" s="3">
        <f>EXP('1. Iteration'!$F225-'1. Iteration'!AM$203)/(1+EXP('1. Iteration'!$F225-'1. Iteration'!AM$203))</f>
        <v>0.64266965748033644</v>
      </c>
      <c r="AN24" s="3">
        <f>EXP('1. Iteration'!$F225-'1. Iteration'!AN$203)/(1+EXP('1. Iteration'!$F225-'1. Iteration'!AN$203))</f>
        <v>0.60687600456632929</v>
      </c>
      <c r="AO24" s="3">
        <f>EXP('1. Iteration'!$F225-'1. Iteration'!AO$203)/(1+EXP('1. Iteration'!$F225-'1. Iteration'!AO$203))</f>
        <v>0.5994086378455068</v>
      </c>
      <c r="AP24" s="3">
        <f>EXP('1. Iteration'!$F225-'1. Iteration'!AP$203)/(1+EXP('1. Iteration'!$F225-'1. Iteration'!AP$203))</f>
        <v>0.5763702686839749</v>
      </c>
      <c r="AQ24" s="3">
        <f>EXP('1. Iteration'!$F225-'1. Iteration'!AQ$203)/(1+EXP('1. Iteration'!$F225-'1. Iteration'!AQ$203))</f>
        <v>0.56047071140114302</v>
      </c>
      <c r="AR24" s="3">
        <f>EXP('1. Iteration'!$F225-'1. Iteration'!AR$203)/(1+EXP('1. Iteration'!$F225-'1. Iteration'!AR$203))</f>
        <v>0.5523556467337164</v>
      </c>
      <c r="AS24" s="3">
        <f>EXP('1. Iteration'!$F225-'1. Iteration'!AS$203)/(1+EXP('1. Iteration'!$F225-'1. Iteration'!AS$203))</f>
        <v>0.52733714429635392</v>
      </c>
      <c r="AT24" s="3">
        <f>EXP('1. Iteration'!$F225-'1. Iteration'!AT$203)/(1+EXP('1. Iteration'!$F225-'1. Iteration'!AT$203))</f>
        <v>0.44599328900295043</v>
      </c>
      <c r="AU24" s="3">
        <f>EXP('1. Iteration'!$F225-'1. Iteration'!AU$203)/(1+EXP('1. Iteration'!$F225-'1. Iteration'!AU$203))</f>
        <v>0.1398822104337055</v>
      </c>
      <c r="AX24">
        <f t="shared" si="3"/>
        <v>-6.0579929958050442</v>
      </c>
      <c r="AY24" s="2">
        <f t="shared" si="4"/>
        <v>1.2056487743906923E-2</v>
      </c>
      <c r="AZ24" s="2">
        <f t="shared" si="4"/>
        <v>1.8088431550583553E-2</v>
      </c>
      <c r="BA24" s="2">
        <f t="shared" si="4"/>
        <v>3.4785042957721862E-2</v>
      </c>
      <c r="BB24" s="2">
        <f t="shared" si="4"/>
        <v>4.7853526584139626E-2</v>
      </c>
      <c r="BC24" s="2">
        <f t="shared" si="4"/>
        <v>5.5835606015602578E-2</v>
      </c>
      <c r="BD24" s="2">
        <f t="shared" si="4"/>
        <v>6.4190468556104469E-2</v>
      </c>
      <c r="BE24" s="2">
        <f t="shared" si="4"/>
        <v>8.4323149567342853E-2</v>
      </c>
      <c r="BF24" s="2">
        <f t="shared" si="4"/>
        <v>8.6670528285814369E-2</v>
      </c>
      <c r="BG24" s="2">
        <f t="shared" si="4"/>
        <v>9.3839087405354113E-2</v>
      </c>
      <c r="BH24" s="2">
        <f t="shared" si="4"/>
        <v>0.10119054553271215</v>
      </c>
      <c r="BI24" s="2">
        <f t="shared" si="4"/>
        <v>0.10367994661738845</v>
      </c>
      <c r="BJ24" s="2">
        <f t="shared" si="4"/>
        <v>0.11125875854380526</v>
      </c>
      <c r="BK24" s="2">
        <f t="shared" si="4"/>
        <v>0.11125875854380526</v>
      </c>
      <c r="BL24" s="2">
        <f t="shared" si="4"/>
        <v>0.11382024138680968</v>
      </c>
      <c r="BM24" s="2">
        <f t="shared" si="4"/>
        <v>0.13218241489510696</v>
      </c>
      <c r="BN24" s="2">
        <f t="shared" si="4"/>
        <v>0.14294974207706848</v>
      </c>
      <c r="BO24" s="2">
        <f t="shared" si="7"/>
        <v>0.14294974207706848</v>
      </c>
      <c r="BP24" s="2">
        <f t="shared" si="7"/>
        <v>0.14838544975687562</v>
      </c>
      <c r="BQ24" s="2">
        <f t="shared" si="7"/>
        <v>0.16479473715897694</v>
      </c>
      <c r="BR24" s="2">
        <f t="shared" si="7"/>
        <v>0.16479473715897694</v>
      </c>
      <c r="BS24" s="2">
        <f t="shared" si="7"/>
        <v>0.16753108818383863</v>
      </c>
      <c r="BT24" s="2">
        <f t="shared" si="7"/>
        <v>0.17571352480112032</v>
      </c>
      <c r="BU24" s="2">
        <f t="shared" si="5"/>
        <v>0.17842668862205557</v>
      </c>
      <c r="BV24" s="2">
        <f t="shared" si="5"/>
        <v>0.18112980199678494</v>
      </c>
      <c r="BW24" s="2">
        <f t="shared" si="5"/>
        <v>0.18112980199678488</v>
      </c>
      <c r="BX24" s="2">
        <f t="shared" si="5"/>
        <v>0.18382102215199961</v>
      </c>
      <c r="BY24" s="2">
        <f t="shared" si="5"/>
        <v>0.18382102215199961</v>
      </c>
      <c r="BZ24" s="2">
        <f t="shared" si="5"/>
        <v>0.18382102215199961</v>
      </c>
      <c r="CA24" s="2">
        <f t="shared" si="5"/>
        <v>0.18916003884881788</v>
      </c>
      <c r="CB24" s="2">
        <f t="shared" si="5"/>
        <v>0.21674201032676563</v>
      </c>
      <c r="CC24" s="2">
        <f t="shared" si="5"/>
        <v>0.2190278662278721</v>
      </c>
      <c r="CD24" s="2">
        <f t="shared" si="5"/>
        <v>0.22964536883444348</v>
      </c>
      <c r="CE24" s="2">
        <f t="shared" si="5"/>
        <v>0.23857751964793797</v>
      </c>
      <c r="CF24" s="2">
        <f t="shared" si="5"/>
        <v>0.24011792272170088</v>
      </c>
      <c r="CG24" s="2">
        <f t="shared" si="5"/>
        <v>0.24416758206113748</v>
      </c>
      <c r="CH24" s="2">
        <f t="shared" si="5"/>
        <v>0.24634329306263966</v>
      </c>
      <c r="CI24" s="2">
        <f t="shared" si="5"/>
        <v>0.24725888625509429</v>
      </c>
      <c r="CJ24" s="2">
        <f t="shared" si="5"/>
        <v>0.24925268054172031</v>
      </c>
      <c r="CK24" s="2">
        <f t="shared" si="6"/>
        <v>0.24708327516728115</v>
      </c>
      <c r="CL24" s="2">
        <f t="shared" si="6"/>
        <v>0.12031517763788603</v>
      </c>
    </row>
    <row r="25" spans="1:90">
      <c r="A25" t="str">
        <f>Tabelle1!A25</f>
        <v>Brandl Silvano</v>
      </c>
      <c r="H25" s="3">
        <f>EXP('1. Iteration'!$F226-'1. Iteration'!H$203)/(1+EXP('1. Iteration'!$F226-'1. Iteration'!H$203))</f>
        <v>0.98779453897731684</v>
      </c>
      <c r="I25" s="3">
        <f>EXP('1. Iteration'!$F226-'1. Iteration'!I$203)/(1+EXP('1. Iteration'!$F226-'1. Iteration'!I$203))</f>
        <v>0.98157197639544647</v>
      </c>
      <c r="J25" s="3">
        <f>EXP('1. Iteration'!$F226-'1. Iteration'!J$203)/(1+EXP('1. Iteration'!$F226-'1. Iteration'!J$203))</f>
        <v>0.96391266100665773</v>
      </c>
      <c r="K25" s="3">
        <f>EXP('1. Iteration'!$F226-'1. Iteration'!K$203)/(1+EXP('1. Iteration'!$F226-'1. Iteration'!K$203))</f>
        <v>0.94960702109270978</v>
      </c>
      <c r="L25" s="3">
        <f>EXP('1. Iteration'!$F226-'1. Iteration'!L$203)/(1+EXP('1. Iteration'!$F226-'1. Iteration'!L$203))</f>
        <v>0.9406408900503872</v>
      </c>
      <c r="M25" s="3">
        <f>EXP('1. Iteration'!$F226-'1. Iteration'!M$203)/(1+EXP('1. Iteration'!$F226-'1. Iteration'!M$203))</f>
        <v>0.93105629730221495</v>
      </c>
      <c r="N25" s="3">
        <f>EXP('1. Iteration'!$F226-'1. Iteration'!N$203)/(1+EXP('1. Iteration'!$F226-'1. Iteration'!N$203))</f>
        <v>0.90703421285274921</v>
      </c>
      <c r="O25" s="3">
        <f>EXP('1. Iteration'!$F226-'1. Iteration'!O$203)/(1+EXP('1. Iteration'!$F226-'1. Iteration'!O$203))</f>
        <v>0.90414041088981145</v>
      </c>
      <c r="P25" s="3">
        <f>EXP('1. Iteration'!$F226-'1. Iteration'!P$203)/(1+EXP('1. Iteration'!$F226-'1. Iteration'!P$203))</f>
        <v>0.89517200380928541</v>
      </c>
      <c r="Q25" s="3">
        <f>EXP('1. Iteration'!$F226-'1. Iteration'!Q$203)/(1+EXP('1. Iteration'!$F226-'1. Iteration'!Q$203))</f>
        <v>0.88575828502740916</v>
      </c>
      <c r="R25" s="3">
        <f>EXP('1. Iteration'!$F226-'1. Iteration'!R$203)/(1+EXP('1. Iteration'!$F226-'1. Iteration'!R$203))</f>
        <v>0.88251804321183536</v>
      </c>
      <c r="S25" s="3">
        <f>EXP('1. Iteration'!$F226-'1. Iteration'!S$203)/(1+EXP('1. Iteration'!$F226-'1. Iteration'!S$203))</f>
        <v>0.87247985375882375</v>
      </c>
      <c r="T25" s="3">
        <f>EXP('1. Iteration'!$F226-'1. Iteration'!T$203)/(1+EXP('1. Iteration'!$F226-'1. Iteration'!T$203))</f>
        <v>0.87247985375882375</v>
      </c>
      <c r="U25" s="3">
        <f>EXP('1. Iteration'!$F226-'1. Iteration'!U$203)/(1+EXP('1. Iteration'!$F226-'1. Iteration'!U$203))</f>
        <v>0.86902541729966287</v>
      </c>
      <c r="V25" s="3">
        <f>EXP('1. Iteration'!$F226-'1. Iteration'!V$203)/(1+EXP('1. Iteration'!$F226-'1. Iteration'!V$203))</f>
        <v>0.84324566290762226</v>
      </c>
      <c r="W25" s="3">
        <f>EXP('1. Iteration'!$F226-'1. Iteration'!W$203)/(1+EXP('1. Iteration'!$F226-'1. Iteration'!W$203))</f>
        <v>0.8271853571340434</v>
      </c>
      <c r="X25" s="3">
        <f>EXP('1. Iteration'!$F226-'1. Iteration'!X$203)/(1+EXP('1. Iteration'!$F226-'1. Iteration'!X$203))</f>
        <v>0.8271853571340434</v>
      </c>
      <c r="Y25" s="3">
        <f>EXP('1. Iteration'!$F226-'1. Iteration'!Y$203)/(1+EXP('1. Iteration'!$F226-'1. Iteration'!Y$203))</f>
        <v>0.81877037227936411</v>
      </c>
      <c r="Z25" s="3">
        <f>EXP('1. Iteration'!$F226-'1. Iteration'!Z$203)/(1+EXP('1. Iteration'!$F226-'1. Iteration'!Z$203))</f>
        <v>0.79189940534544268</v>
      </c>
      <c r="AA25" s="3">
        <f>EXP('1. Iteration'!$F226-'1. Iteration'!AA$203)/(1+EXP('1. Iteration'!$F226-'1. Iteration'!AA$203))</f>
        <v>0.79189940534544268</v>
      </c>
      <c r="AB25" s="3">
        <f>EXP('1. Iteration'!$F226-'1. Iteration'!AB$203)/(1+EXP('1. Iteration'!$F226-'1. Iteration'!AB$203))</f>
        <v>0.78717400964600082</v>
      </c>
      <c r="AC25" s="3">
        <f>EXP('1. Iteration'!$F226-'1. Iteration'!AC$203)/(1+EXP('1. Iteration'!$F226-'1. Iteration'!AC$203))</f>
        <v>0.77255545343815757</v>
      </c>
      <c r="AD25" s="3">
        <f>EXP('1. Iteration'!$F226-'1. Iteration'!AD$203)/(1+EXP('1. Iteration'!$F226-'1. Iteration'!AD$203))</f>
        <v>0.7675318885253577</v>
      </c>
      <c r="AE25" s="3">
        <f>EXP('1. Iteration'!$F226-'1. Iteration'!AE$203)/(1+EXP('1. Iteration'!$F226-'1. Iteration'!AE$203))</f>
        <v>0.76243132054542395</v>
      </c>
      <c r="AF25" s="3">
        <f>EXP('1. Iteration'!$F226-'1. Iteration'!AF$203)/(1+EXP('1. Iteration'!$F226-'1. Iteration'!AF$203))</f>
        <v>0.76243132054542406</v>
      </c>
      <c r="AG25" s="3">
        <f>EXP('1. Iteration'!$F226-'1. Iteration'!AG$203)/(1+EXP('1. Iteration'!$F226-'1. Iteration'!AG$203))</f>
        <v>0.75725275090463151</v>
      </c>
      <c r="AH25" s="3">
        <f>EXP('1. Iteration'!$F226-'1. Iteration'!AH$203)/(1+EXP('1. Iteration'!$F226-'1. Iteration'!AH$203))</f>
        <v>0.75725275090463151</v>
      </c>
      <c r="AI25" s="3">
        <f>EXP('1. Iteration'!$F226-'1. Iteration'!AI$203)/(1+EXP('1. Iteration'!$F226-'1. Iteration'!AI$203))</f>
        <v>0.75725275090463151</v>
      </c>
      <c r="AJ25" s="3">
        <f>EXP('1. Iteration'!$F226-'1. Iteration'!AJ$203)/(1+EXP('1. Iteration'!$F226-'1. Iteration'!AJ$203))</f>
        <v>0.74665757874264094</v>
      </c>
      <c r="AK25" s="3">
        <f>EXP('1. Iteration'!$F226-'1. Iteration'!AK$203)/(1+EXP('1. Iteration'!$F226-'1. Iteration'!AK$203))</f>
        <v>0.68236773199564216</v>
      </c>
      <c r="AL25" s="3">
        <f>EXP('1. Iteration'!$F226-'1. Iteration'!AL$203)/(1+EXP('1. Iteration'!$F226-'1. Iteration'!AL$203))</f>
        <v>0.67598901605534334</v>
      </c>
      <c r="AM25" s="3">
        <f>EXP('1. Iteration'!$F226-'1. Iteration'!AM$203)/(1+EXP('1. Iteration'!$F226-'1. Iteration'!AM$203))</f>
        <v>0.64266965748033644</v>
      </c>
      <c r="AN25" s="3">
        <f>EXP('1. Iteration'!$F226-'1. Iteration'!AN$203)/(1+EXP('1. Iteration'!$F226-'1. Iteration'!AN$203))</f>
        <v>0.60687600456632929</v>
      </c>
      <c r="AO25" s="3">
        <f>EXP('1. Iteration'!$F226-'1. Iteration'!AO$203)/(1+EXP('1. Iteration'!$F226-'1. Iteration'!AO$203))</f>
        <v>0.5994086378455068</v>
      </c>
      <c r="AP25" s="3">
        <f>EXP('1. Iteration'!$F226-'1. Iteration'!AP$203)/(1+EXP('1. Iteration'!$F226-'1. Iteration'!AP$203))</f>
        <v>0.5763702686839749</v>
      </c>
      <c r="AQ25" s="3">
        <f>EXP('1. Iteration'!$F226-'1. Iteration'!AQ$203)/(1+EXP('1. Iteration'!$F226-'1. Iteration'!AQ$203))</f>
        <v>0.56047071140114302</v>
      </c>
      <c r="AR25" s="3">
        <f>EXP('1. Iteration'!$F226-'1. Iteration'!AR$203)/(1+EXP('1. Iteration'!$F226-'1. Iteration'!AR$203))</f>
        <v>0.5523556467337164</v>
      </c>
      <c r="AS25" s="3">
        <f>EXP('1. Iteration'!$F226-'1. Iteration'!AS$203)/(1+EXP('1. Iteration'!$F226-'1. Iteration'!AS$203))</f>
        <v>0.52733714429635392</v>
      </c>
      <c r="AT25" s="3">
        <f>EXP('1. Iteration'!$F226-'1. Iteration'!AT$203)/(1+EXP('1. Iteration'!$F226-'1. Iteration'!AT$203))</f>
        <v>0.44599328900295043</v>
      </c>
      <c r="AU25" s="3">
        <f>EXP('1. Iteration'!$F226-'1. Iteration'!AU$203)/(1+EXP('1. Iteration'!$F226-'1. Iteration'!AU$203))</f>
        <v>0.1398822104337055</v>
      </c>
      <c r="AX25">
        <f t="shared" si="3"/>
        <v>-6.0579929958050442</v>
      </c>
      <c r="AY25" s="2">
        <f t="shared" si="4"/>
        <v>1.2056487743906923E-2</v>
      </c>
      <c r="AZ25" s="2">
        <f t="shared" si="4"/>
        <v>1.8088431550583553E-2</v>
      </c>
      <c r="BA25" s="2">
        <f t="shared" si="4"/>
        <v>3.4785042957721862E-2</v>
      </c>
      <c r="BB25" s="2">
        <f t="shared" si="4"/>
        <v>4.7853526584139626E-2</v>
      </c>
      <c r="BC25" s="2">
        <f t="shared" si="4"/>
        <v>5.5835606015602578E-2</v>
      </c>
      <c r="BD25" s="2">
        <f t="shared" si="4"/>
        <v>6.4190468556104469E-2</v>
      </c>
      <c r="BE25" s="2">
        <f t="shared" si="4"/>
        <v>8.4323149567342853E-2</v>
      </c>
      <c r="BF25" s="2">
        <f t="shared" si="4"/>
        <v>8.6670528285814369E-2</v>
      </c>
      <c r="BG25" s="2">
        <f t="shared" si="4"/>
        <v>9.3839087405354113E-2</v>
      </c>
      <c r="BH25" s="2">
        <f t="shared" si="4"/>
        <v>0.10119054553271215</v>
      </c>
      <c r="BI25" s="2">
        <f t="shared" si="4"/>
        <v>0.10367994661738845</v>
      </c>
      <c r="BJ25" s="2">
        <f t="shared" si="4"/>
        <v>0.11125875854380526</v>
      </c>
      <c r="BK25" s="2">
        <f t="shared" si="4"/>
        <v>0.11125875854380526</v>
      </c>
      <c r="BL25" s="2">
        <f t="shared" si="4"/>
        <v>0.11382024138680968</v>
      </c>
      <c r="BM25" s="2">
        <f t="shared" si="4"/>
        <v>0.13218241489510696</v>
      </c>
      <c r="BN25" s="2">
        <f t="shared" si="4"/>
        <v>0.14294974207706848</v>
      </c>
      <c r="BO25" s="2">
        <f t="shared" si="7"/>
        <v>0.14294974207706848</v>
      </c>
      <c r="BP25" s="2">
        <f t="shared" si="7"/>
        <v>0.14838544975687562</v>
      </c>
      <c r="BQ25" s="2">
        <f t="shared" si="7"/>
        <v>0.16479473715897694</v>
      </c>
      <c r="BR25" s="2">
        <f t="shared" si="7"/>
        <v>0.16479473715897694</v>
      </c>
      <c r="BS25" s="2">
        <f t="shared" si="7"/>
        <v>0.16753108818383863</v>
      </c>
      <c r="BT25" s="2">
        <f t="shared" si="7"/>
        <v>0.17571352480112032</v>
      </c>
      <c r="BU25" s="2">
        <f t="shared" si="5"/>
        <v>0.17842668862205557</v>
      </c>
      <c r="BV25" s="2">
        <f t="shared" si="5"/>
        <v>0.18112980199678494</v>
      </c>
      <c r="BW25" s="2">
        <f t="shared" si="5"/>
        <v>0.18112980199678488</v>
      </c>
      <c r="BX25" s="2">
        <f t="shared" si="5"/>
        <v>0.18382102215199961</v>
      </c>
      <c r="BY25" s="2">
        <f t="shared" si="5"/>
        <v>0.18382102215199961</v>
      </c>
      <c r="BZ25" s="2">
        <f t="shared" si="5"/>
        <v>0.18382102215199961</v>
      </c>
      <c r="CA25" s="2">
        <f t="shared" si="5"/>
        <v>0.18916003884881788</v>
      </c>
      <c r="CB25" s="2">
        <f t="shared" si="5"/>
        <v>0.21674201032676563</v>
      </c>
      <c r="CC25" s="2">
        <f t="shared" si="5"/>
        <v>0.2190278662278721</v>
      </c>
      <c r="CD25" s="2">
        <f t="shared" si="5"/>
        <v>0.22964536883444348</v>
      </c>
      <c r="CE25" s="2">
        <f t="shared" si="5"/>
        <v>0.23857751964793797</v>
      </c>
      <c r="CF25" s="2">
        <f t="shared" si="5"/>
        <v>0.24011792272170088</v>
      </c>
      <c r="CG25" s="2">
        <f t="shared" si="5"/>
        <v>0.24416758206113748</v>
      </c>
      <c r="CH25" s="2">
        <f t="shared" si="5"/>
        <v>0.24634329306263966</v>
      </c>
      <c r="CI25" s="2">
        <f t="shared" si="5"/>
        <v>0.24725888625509429</v>
      </c>
      <c r="CJ25" s="2">
        <f t="shared" si="5"/>
        <v>0.24925268054172031</v>
      </c>
      <c r="CK25" s="2">
        <f t="shared" si="6"/>
        <v>0.24708327516728115</v>
      </c>
      <c r="CL25" s="2">
        <f t="shared" si="6"/>
        <v>0.12031517763788603</v>
      </c>
    </row>
    <row r="26" spans="1:90">
      <c r="A26" t="str">
        <f>Tabelle1!A26</f>
        <v>Huber Andreas</v>
      </c>
      <c r="H26" s="3">
        <f>EXP('1. Iteration'!$F227-'1. Iteration'!H$203)/(1+EXP('1. Iteration'!$F227-'1. Iteration'!H$203))</f>
        <v>0.98779453897731684</v>
      </c>
      <c r="I26" s="3">
        <f>EXP('1. Iteration'!$F227-'1. Iteration'!I$203)/(1+EXP('1. Iteration'!$F227-'1. Iteration'!I$203))</f>
        <v>0.98157197639544647</v>
      </c>
      <c r="J26" s="3">
        <f>EXP('1. Iteration'!$F227-'1. Iteration'!J$203)/(1+EXP('1. Iteration'!$F227-'1. Iteration'!J$203))</f>
        <v>0.96391266100665773</v>
      </c>
      <c r="K26" s="3">
        <f>EXP('1. Iteration'!$F227-'1. Iteration'!K$203)/(1+EXP('1. Iteration'!$F227-'1. Iteration'!K$203))</f>
        <v>0.94960702109270978</v>
      </c>
      <c r="L26" s="3">
        <f>EXP('1. Iteration'!$F227-'1. Iteration'!L$203)/(1+EXP('1. Iteration'!$F227-'1. Iteration'!L$203))</f>
        <v>0.9406408900503872</v>
      </c>
      <c r="M26" s="3">
        <f>EXP('1. Iteration'!$F227-'1. Iteration'!M$203)/(1+EXP('1. Iteration'!$F227-'1. Iteration'!M$203))</f>
        <v>0.93105629730221495</v>
      </c>
      <c r="N26" s="3">
        <f>EXP('1. Iteration'!$F227-'1. Iteration'!N$203)/(1+EXP('1. Iteration'!$F227-'1. Iteration'!N$203))</f>
        <v>0.90703421285274921</v>
      </c>
      <c r="O26" s="3">
        <f>EXP('1. Iteration'!$F227-'1. Iteration'!O$203)/(1+EXP('1. Iteration'!$F227-'1. Iteration'!O$203))</f>
        <v>0.90414041088981145</v>
      </c>
      <c r="P26" s="3">
        <f>EXP('1. Iteration'!$F227-'1. Iteration'!P$203)/(1+EXP('1. Iteration'!$F227-'1. Iteration'!P$203))</f>
        <v>0.89517200380928541</v>
      </c>
      <c r="Q26" s="3">
        <f>EXP('1. Iteration'!$F227-'1. Iteration'!Q$203)/(1+EXP('1. Iteration'!$F227-'1. Iteration'!Q$203))</f>
        <v>0.88575828502740916</v>
      </c>
      <c r="R26" s="3">
        <f>EXP('1. Iteration'!$F227-'1. Iteration'!R$203)/(1+EXP('1. Iteration'!$F227-'1. Iteration'!R$203))</f>
        <v>0.88251804321183536</v>
      </c>
      <c r="S26" s="3">
        <f>EXP('1. Iteration'!$F227-'1. Iteration'!S$203)/(1+EXP('1. Iteration'!$F227-'1. Iteration'!S$203))</f>
        <v>0.87247985375882375</v>
      </c>
      <c r="T26" s="3">
        <f>EXP('1. Iteration'!$F227-'1. Iteration'!T$203)/(1+EXP('1. Iteration'!$F227-'1. Iteration'!T$203))</f>
        <v>0.87247985375882375</v>
      </c>
      <c r="U26" s="3">
        <f>EXP('1. Iteration'!$F227-'1. Iteration'!U$203)/(1+EXP('1. Iteration'!$F227-'1. Iteration'!U$203))</f>
        <v>0.86902541729966287</v>
      </c>
      <c r="V26" s="3">
        <f>EXP('1. Iteration'!$F227-'1. Iteration'!V$203)/(1+EXP('1. Iteration'!$F227-'1. Iteration'!V$203))</f>
        <v>0.84324566290762226</v>
      </c>
      <c r="W26" s="3">
        <f>EXP('1. Iteration'!$F227-'1. Iteration'!W$203)/(1+EXP('1. Iteration'!$F227-'1. Iteration'!W$203))</f>
        <v>0.8271853571340434</v>
      </c>
      <c r="X26" s="3">
        <f>EXP('1. Iteration'!$F227-'1. Iteration'!X$203)/(1+EXP('1. Iteration'!$F227-'1. Iteration'!X$203))</f>
        <v>0.8271853571340434</v>
      </c>
      <c r="Y26" s="3">
        <f>EXP('1. Iteration'!$F227-'1. Iteration'!Y$203)/(1+EXP('1. Iteration'!$F227-'1. Iteration'!Y$203))</f>
        <v>0.81877037227936411</v>
      </c>
      <c r="Z26" s="3">
        <f>EXP('1. Iteration'!$F227-'1. Iteration'!Z$203)/(1+EXP('1. Iteration'!$F227-'1. Iteration'!Z$203))</f>
        <v>0.79189940534544268</v>
      </c>
      <c r="AA26" s="3">
        <f>EXP('1. Iteration'!$F227-'1. Iteration'!AA$203)/(1+EXP('1. Iteration'!$F227-'1. Iteration'!AA$203))</f>
        <v>0.79189940534544268</v>
      </c>
      <c r="AB26" s="3">
        <f>EXP('1. Iteration'!$F227-'1. Iteration'!AB$203)/(1+EXP('1. Iteration'!$F227-'1. Iteration'!AB$203))</f>
        <v>0.78717400964600082</v>
      </c>
      <c r="AC26" s="3">
        <f>EXP('1. Iteration'!$F227-'1. Iteration'!AC$203)/(1+EXP('1. Iteration'!$F227-'1. Iteration'!AC$203))</f>
        <v>0.77255545343815757</v>
      </c>
      <c r="AD26" s="3">
        <f>EXP('1. Iteration'!$F227-'1. Iteration'!AD$203)/(1+EXP('1. Iteration'!$F227-'1. Iteration'!AD$203))</f>
        <v>0.7675318885253577</v>
      </c>
      <c r="AE26" s="3">
        <f>EXP('1. Iteration'!$F227-'1. Iteration'!AE$203)/(1+EXP('1. Iteration'!$F227-'1. Iteration'!AE$203))</f>
        <v>0.76243132054542395</v>
      </c>
      <c r="AF26" s="3">
        <f>EXP('1. Iteration'!$F227-'1. Iteration'!AF$203)/(1+EXP('1. Iteration'!$F227-'1. Iteration'!AF$203))</f>
        <v>0.76243132054542406</v>
      </c>
      <c r="AG26" s="3">
        <f>EXP('1. Iteration'!$F227-'1. Iteration'!AG$203)/(1+EXP('1. Iteration'!$F227-'1. Iteration'!AG$203))</f>
        <v>0.75725275090463151</v>
      </c>
      <c r="AH26" s="3">
        <f>EXP('1. Iteration'!$F227-'1. Iteration'!AH$203)/(1+EXP('1. Iteration'!$F227-'1. Iteration'!AH$203))</f>
        <v>0.75725275090463151</v>
      </c>
      <c r="AI26" s="3">
        <f>EXP('1. Iteration'!$F227-'1. Iteration'!AI$203)/(1+EXP('1. Iteration'!$F227-'1. Iteration'!AI$203))</f>
        <v>0.75725275090463151</v>
      </c>
      <c r="AJ26" s="3">
        <f>EXP('1. Iteration'!$F227-'1. Iteration'!AJ$203)/(1+EXP('1. Iteration'!$F227-'1. Iteration'!AJ$203))</f>
        <v>0.74665757874264094</v>
      </c>
      <c r="AK26" s="3">
        <f>EXP('1. Iteration'!$F227-'1. Iteration'!AK$203)/(1+EXP('1. Iteration'!$F227-'1. Iteration'!AK$203))</f>
        <v>0.68236773199564216</v>
      </c>
      <c r="AL26" s="3">
        <f>EXP('1. Iteration'!$F227-'1. Iteration'!AL$203)/(1+EXP('1. Iteration'!$F227-'1. Iteration'!AL$203))</f>
        <v>0.67598901605534334</v>
      </c>
      <c r="AM26" s="3">
        <f>EXP('1. Iteration'!$F227-'1. Iteration'!AM$203)/(1+EXP('1. Iteration'!$F227-'1. Iteration'!AM$203))</f>
        <v>0.64266965748033644</v>
      </c>
      <c r="AN26" s="3">
        <f>EXP('1. Iteration'!$F227-'1. Iteration'!AN$203)/(1+EXP('1. Iteration'!$F227-'1. Iteration'!AN$203))</f>
        <v>0.60687600456632929</v>
      </c>
      <c r="AO26" s="3">
        <f>EXP('1. Iteration'!$F227-'1. Iteration'!AO$203)/(1+EXP('1. Iteration'!$F227-'1. Iteration'!AO$203))</f>
        <v>0.5994086378455068</v>
      </c>
      <c r="AP26" s="3">
        <f>EXP('1. Iteration'!$F227-'1. Iteration'!AP$203)/(1+EXP('1. Iteration'!$F227-'1. Iteration'!AP$203))</f>
        <v>0.5763702686839749</v>
      </c>
      <c r="AQ26" s="3">
        <f>EXP('1. Iteration'!$F227-'1. Iteration'!AQ$203)/(1+EXP('1. Iteration'!$F227-'1. Iteration'!AQ$203))</f>
        <v>0.56047071140114302</v>
      </c>
      <c r="AR26" s="3">
        <f>EXP('1. Iteration'!$F227-'1. Iteration'!AR$203)/(1+EXP('1. Iteration'!$F227-'1. Iteration'!AR$203))</f>
        <v>0.5523556467337164</v>
      </c>
      <c r="AS26" s="3">
        <f>EXP('1. Iteration'!$F227-'1. Iteration'!AS$203)/(1+EXP('1. Iteration'!$F227-'1. Iteration'!AS$203))</f>
        <v>0.52733714429635392</v>
      </c>
      <c r="AT26" s="3">
        <f>EXP('1. Iteration'!$F227-'1. Iteration'!AT$203)/(1+EXP('1. Iteration'!$F227-'1. Iteration'!AT$203))</f>
        <v>0.44599328900295043</v>
      </c>
      <c r="AU26" s="3">
        <f>EXP('1. Iteration'!$F227-'1. Iteration'!AU$203)/(1+EXP('1. Iteration'!$F227-'1. Iteration'!AU$203))</f>
        <v>0.1398822104337055</v>
      </c>
      <c r="AX26">
        <f t="shared" si="3"/>
        <v>-6.0579929958050442</v>
      </c>
      <c r="AY26" s="2">
        <f t="shared" si="4"/>
        <v>1.2056487743906923E-2</v>
      </c>
      <c r="AZ26" s="2">
        <f t="shared" si="4"/>
        <v>1.8088431550583553E-2</v>
      </c>
      <c r="BA26" s="2">
        <f t="shared" si="4"/>
        <v>3.4785042957721862E-2</v>
      </c>
      <c r="BB26" s="2">
        <f t="shared" si="4"/>
        <v>4.7853526584139626E-2</v>
      </c>
      <c r="BC26" s="2">
        <f t="shared" si="4"/>
        <v>5.5835606015602578E-2</v>
      </c>
      <c r="BD26" s="2">
        <f t="shared" si="4"/>
        <v>6.4190468556104469E-2</v>
      </c>
      <c r="BE26" s="2">
        <f t="shared" si="4"/>
        <v>8.4323149567342853E-2</v>
      </c>
      <c r="BF26" s="2">
        <f t="shared" si="4"/>
        <v>8.6670528285814369E-2</v>
      </c>
      <c r="BG26" s="2">
        <f t="shared" si="4"/>
        <v>9.3839087405354113E-2</v>
      </c>
      <c r="BH26" s="2">
        <f t="shared" si="4"/>
        <v>0.10119054553271215</v>
      </c>
      <c r="BI26" s="2">
        <f t="shared" si="4"/>
        <v>0.10367994661738845</v>
      </c>
      <c r="BJ26" s="2">
        <f t="shared" si="4"/>
        <v>0.11125875854380526</v>
      </c>
      <c r="BK26" s="2">
        <f t="shared" si="4"/>
        <v>0.11125875854380526</v>
      </c>
      <c r="BL26" s="2">
        <f t="shared" si="4"/>
        <v>0.11382024138680968</v>
      </c>
      <c r="BM26" s="2">
        <f t="shared" si="4"/>
        <v>0.13218241489510696</v>
      </c>
      <c r="BN26" s="2">
        <f t="shared" si="4"/>
        <v>0.14294974207706848</v>
      </c>
      <c r="BO26" s="2">
        <f t="shared" si="7"/>
        <v>0.14294974207706848</v>
      </c>
      <c r="BP26" s="2">
        <f t="shared" si="7"/>
        <v>0.14838544975687562</v>
      </c>
      <c r="BQ26" s="2">
        <f t="shared" si="7"/>
        <v>0.16479473715897694</v>
      </c>
      <c r="BR26" s="2">
        <f t="shared" si="7"/>
        <v>0.16479473715897694</v>
      </c>
      <c r="BS26" s="2">
        <f t="shared" si="7"/>
        <v>0.16753108818383863</v>
      </c>
      <c r="BT26" s="2">
        <f t="shared" si="7"/>
        <v>0.17571352480112032</v>
      </c>
      <c r="BU26" s="2">
        <f t="shared" si="5"/>
        <v>0.17842668862205557</v>
      </c>
      <c r="BV26" s="2">
        <f t="shared" si="5"/>
        <v>0.18112980199678494</v>
      </c>
      <c r="BW26" s="2">
        <f t="shared" si="5"/>
        <v>0.18112980199678488</v>
      </c>
      <c r="BX26" s="2">
        <f t="shared" si="5"/>
        <v>0.18382102215199961</v>
      </c>
      <c r="BY26" s="2">
        <f t="shared" si="5"/>
        <v>0.18382102215199961</v>
      </c>
      <c r="BZ26" s="2">
        <f t="shared" si="5"/>
        <v>0.18382102215199961</v>
      </c>
      <c r="CA26" s="2">
        <f t="shared" si="5"/>
        <v>0.18916003884881788</v>
      </c>
      <c r="CB26" s="2">
        <f t="shared" si="5"/>
        <v>0.21674201032676563</v>
      </c>
      <c r="CC26" s="2">
        <f t="shared" si="5"/>
        <v>0.2190278662278721</v>
      </c>
      <c r="CD26" s="2">
        <f t="shared" si="5"/>
        <v>0.22964536883444348</v>
      </c>
      <c r="CE26" s="2">
        <f t="shared" si="5"/>
        <v>0.23857751964793797</v>
      </c>
      <c r="CF26" s="2">
        <f t="shared" si="5"/>
        <v>0.24011792272170088</v>
      </c>
      <c r="CG26" s="2">
        <f t="shared" si="5"/>
        <v>0.24416758206113748</v>
      </c>
      <c r="CH26" s="2">
        <f t="shared" si="5"/>
        <v>0.24634329306263966</v>
      </c>
      <c r="CI26" s="2">
        <f t="shared" si="5"/>
        <v>0.24725888625509429</v>
      </c>
      <c r="CJ26" s="2">
        <f t="shared" ref="CJ26:CL89" si="8">AS26*(1-AS26)</f>
        <v>0.24925268054172031</v>
      </c>
      <c r="CK26" s="2">
        <f t="shared" si="6"/>
        <v>0.24708327516728115</v>
      </c>
      <c r="CL26" s="2">
        <f t="shared" si="6"/>
        <v>0.12031517763788603</v>
      </c>
    </row>
    <row r="27" spans="1:90">
      <c r="A27" t="str">
        <f>Tabelle1!A27</f>
        <v>Trixl Christoph</v>
      </c>
      <c r="H27" s="3">
        <f>EXP('1. Iteration'!$F228-'1. Iteration'!H$203)/(1+EXP('1. Iteration'!$F228-'1. Iteration'!H$203))</f>
        <v>0.98779453897731684</v>
      </c>
      <c r="I27" s="3">
        <f>EXP('1. Iteration'!$F228-'1. Iteration'!I$203)/(1+EXP('1. Iteration'!$F228-'1. Iteration'!I$203))</f>
        <v>0.98157197639544647</v>
      </c>
      <c r="J27" s="3">
        <f>EXP('1. Iteration'!$F228-'1. Iteration'!J$203)/(1+EXP('1. Iteration'!$F228-'1. Iteration'!J$203))</f>
        <v>0.96391266100665773</v>
      </c>
      <c r="K27" s="3">
        <f>EXP('1. Iteration'!$F228-'1. Iteration'!K$203)/(1+EXP('1. Iteration'!$F228-'1. Iteration'!K$203))</f>
        <v>0.94960702109270978</v>
      </c>
      <c r="L27" s="3">
        <f>EXP('1. Iteration'!$F228-'1. Iteration'!L$203)/(1+EXP('1. Iteration'!$F228-'1. Iteration'!L$203))</f>
        <v>0.9406408900503872</v>
      </c>
      <c r="M27" s="3">
        <f>EXP('1. Iteration'!$F228-'1. Iteration'!M$203)/(1+EXP('1. Iteration'!$F228-'1. Iteration'!M$203))</f>
        <v>0.93105629730221495</v>
      </c>
      <c r="N27" s="3">
        <f>EXP('1. Iteration'!$F228-'1. Iteration'!N$203)/(1+EXP('1. Iteration'!$F228-'1. Iteration'!N$203))</f>
        <v>0.90703421285274921</v>
      </c>
      <c r="O27" s="3">
        <f>EXP('1. Iteration'!$F228-'1. Iteration'!O$203)/(1+EXP('1. Iteration'!$F228-'1. Iteration'!O$203))</f>
        <v>0.90414041088981145</v>
      </c>
      <c r="P27" s="3">
        <f>EXP('1. Iteration'!$F228-'1. Iteration'!P$203)/(1+EXP('1. Iteration'!$F228-'1. Iteration'!P$203))</f>
        <v>0.89517200380928541</v>
      </c>
      <c r="Q27" s="3">
        <f>EXP('1. Iteration'!$F228-'1. Iteration'!Q$203)/(1+EXP('1. Iteration'!$F228-'1. Iteration'!Q$203))</f>
        <v>0.88575828502740916</v>
      </c>
      <c r="R27" s="3">
        <f>EXP('1. Iteration'!$F228-'1. Iteration'!R$203)/(1+EXP('1. Iteration'!$F228-'1. Iteration'!R$203))</f>
        <v>0.88251804321183536</v>
      </c>
      <c r="S27" s="3">
        <f>EXP('1. Iteration'!$F228-'1. Iteration'!S$203)/(1+EXP('1. Iteration'!$F228-'1. Iteration'!S$203))</f>
        <v>0.87247985375882375</v>
      </c>
      <c r="T27" s="3">
        <f>EXP('1. Iteration'!$F228-'1. Iteration'!T$203)/(1+EXP('1. Iteration'!$F228-'1. Iteration'!T$203))</f>
        <v>0.87247985375882375</v>
      </c>
      <c r="U27" s="3">
        <f>EXP('1. Iteration'!$F228-'1. Iteration'!U$203)/(1+EXP('1. Iteration'!$F228-'1. Iteration'!U$203))</f>
        <v>0.86902541729966287</v>
      </c>
      <c r="V27" s="3">
        <f>EXP('1. Iteration'!$F228-'1. Iteration'!V$203)/(1+EXP('1. Iteration'!$F228-'1. Iteration'!V$203))</f>
        <v>0.84324566290762226</v>
      </c>
      <c r="W27" s="3">
        <f>EXP('1. Iteration'!$F228-'1. Iteration'!W$203)/(1+EXP('1. Iteration'!$F228-'1. Iteration'!W$203))</f>
        <v>0.8271853571340434</v>
      </c>
      <c r="X27" s="3">
        <f>EXP('1. Iteration'!$F228-'1. Iteration'!X$203)/(1+EXP('1. Iteration'!$F228-'1. Iteration'!X$203))</f>
        <v>0.8271853571340434</v>
      </c>
      <c r="Y27" s="3">
        <f>EXP('1. Iteration'!$F228-'1. Iteration'!Y$203)/(1+EXP('1. Iteration'!$F228-'1. Iteration'!Y$203))</f>
        <v>0.81877037227936411</v>
      </c>
      <c r="Z27" s="3">
        <f>EXP('1. Iteration'!$F228-'1. Iteration'!Z$203)/(1+EXP('1. Iteration'!$F228-'1. Iteration'!Z$203))</f>
        <v>0.79189940534544268</v>
      </c>
      <c r="AA27" s="3">
        <f>EXP('1. Iteration'!$F228-'1. Iteration'!AA$203)/(1+EXP('1. Iteration'!$F228-'1. Iteration'!AA$203))</f>
        <v>0.79189940534544268</v>
      </c>
      <c r="AB27" s="3">
        <f>EXP('1. Iteration'!$F228-'1. Iteration'!AB$203)/(1+EXP('1. Iteration'!$F228-'1. Iteration'!AB$203))</f>
        <v>0.78717400964600082</v>
      </c>
      <c r="AC27" s="3">
        <f>EXP('1. Iteration'!$F228-'1. Iteration'!AC$203)/(1+EXP('1. Iteration'!$F228-'1. Iteration'!AC$203))</f>
        <v>0.77255545343815757</v>
      </c>
      <c r="AD27" s="3">
        <f>EXP('1. Iteration'!$F228-'1. Iteration'!AD$203)/(1+EXP('1. Iteration'!$F228-'1. Iteration'!AD$203))</f>
        <v>0.7675318885253577</v>
      </c>
      <c r="AE27" s="3">
        <f>EXP('1. Iteration'!$F228-'1. Iteration'!AE$203)/(1+EXP('1. Iteration'!$F228-'1. Iteration'!AE$203))</f>
        <v>0.76243132054542395</v>
      </c>
      <c r="AF27" s="3">
        <f>EXP('1. Iteration'!$F228-'1. Iteration'!AF$203)/(1+EXP('1. Iteration'!$F228-'1. Iteration'!AF$203))</f>
        <v>0.76243132054542406</v>
      </c>
      <c r="AG27" s="3">
        <f>EXP('1. Iteration'!$F228-'1. Iteration'!AG$203)/(1+EXP('1. Iteration'!$F228-'1. Iteration'!AG$203))</f>
        <v>0.75725275090463151</v>
      </c>
      <c r="AH27" s="3">
        <f>EXP('1. Iteration'!$F228-'1. Iteration'!AH$203)/(1+EXP('1. Iteration'!$F228-'1. Iteration'!AH$203))</f>
        <v>0.75725275090463151</v>
      </c>
      <c r="AI27" s="3">
        <f>EXP('1. Iteration'!$F228-'1. Iteration'!AI$203)/(1+EXP('1. Iteration'!$F228-'1. Iteration'!AI$203))</f>
        <v>0.75725275090463151</v>
      </c>
      <c r="AJ27" s="3">
        <f>EXP('1. Iteration'!$F228-'1. Iteration'!AJ$203)/(1+EXP('1. Iteration'!$F228-'1. Iteration'!AJ$203))</f>
        <v>0.74665757874264094</v>
      </c>
      <c r="AK27" s="3">
        <f>EXP('1. Iteration'!$F228-'1. Iteration'!AK$203)/(1+EXP('1. Iteration'!$F228-'1. Iteration'!AK$203))</f>
        <v>0.68236773199564216</v>
      </c>
      <c r="AL27" s="3">
        <f>EXP('1. Iteration'!$F228-'1. Iteration'!AL$203)/(1+EXP('1. Iteration'!$F228-'1. Iteration'!AL$203))</f>
        <v>0.67598901605534334</v>
      </c>
      <c r="AM27" s="3">
        <f>EXP('1. Iteration'!$F228-'1. Iteration'!AM$203)/(1+EXP('1. Iteration'!$F228-'1. Iteration'!AM$203))</f>
        <v>0.64266965748033644</v>
      </c>
      <c r="AN27" s="3">
        <f>EXP('1. Iteration'!$F228-'1. Iteration'!AN$203)/(1+EXP('1. Iteration'!$F228-'1. Iteration'!AN$203))</f>
        <v>0.60687600456632929</v>
      </c>
      <c r="AO27" s="3">
        <f>EXP('1. Iteration'!$F228-'1. Iteration'!AO$203)/(1+EXP('1. Iteration'!$F228-'1. Iteration'!AO$203))</f>
        <v>0.5994086378455068</v>
      </c>
      <c r="AP27" s="3">
        <f>EXP('1. Iteration'!$F228-'1. Iteration'!AP$203)/(1+EXP('1. Iteration'!$F228-'1. Iteration'!AP$203))</f>
        <v>0.5763702686839749</v>
      </c>
      <c r="AQ27" s="3">
        <f>EXP('1. Iteration'!$F228-'1. Iteration'!AQ$203)/(1+EXP('1. Iteration'!$F228-'1. Iteration'!AQ$203))</f>
        <v>0.56047071140114302</v>
      </c>
      <c r="AR27" s="3">
        <f>EXP('1. Iteration'!$F228-'1. Iteration'!AR$203)/(1+EXP('1. Iteration'!$F228-'1. Iteration'!AR$203))</f>
        <v>0.5523556467337164</v>
      </c>
      <c r="AS27" s="3">
        <f>EXP('1. Iteration'!$F228-'1. Iteration'!AS$203)/(1+EXP('1. Iteration'!$F228-'1. Iteration'!AS$203))</f>
        <v>0.52733714429635392</v>
      </c>
      <c r="AT27" s="3">
        <f>EXP('1. Iteration'!$F228-'1. Iteration'!AT$203)/(1+EXP('1. Iteration'!$F228-'1. Iteration'!AT$203))</f>
        <v>0.44599328900295043</v>
      </c>
      <c r="AU27" s="3">
        <f>EXP('1. Iteration'!$F228-'1. Iteration'!AU$203)/(1+EXP('1. Iteration'!$F228-'1. Iteration'!AU$203))</f>
        <v>0.1398822104337055</v>
      </c>
      <c r="AX27">
        <f t="shared" si="3"/>
        <v>-6.0579929958050442</v>
      </c>
      <c r="AY27" s="2">
        <f t="shared" si="4"/>
        <v>1.2056487743906923E-2</v>
      </c>
      <c r="AZ27" s="2">
        <f t="shared" si="4"/>
        <v>1.8088431550583553E-2</v>
      </c>
      <c r="BA27" s="2">
        <f t="shared" si="4"/>
        <v>3.4785042957721862E-2</v>
      </c>
      <c r="BB27" s="2">
        <f t="shared" si="4"/>
        <v>4.7853526584139626E-2</v>
      </c>
      <c r="BC27" s="2">
        <f t="shared" si="4"/>
        <v>5.5835606015602578E-2</v>
      </c>
      <c r="BD27" s="2">
        <f t="shared" si="4"/>
        <v>6.4190468556104469E-2</v>
      </c>
      <c r="BE27" s="2">
        <f t="shared" si="4"/>
        <v>8.4323149567342853E-2</v>
      </c>
      <c r="BF27" s="2">
        <f t="shared" si="4"/>
        <v>8.6670528285814369E-2</v>
      </c>
      <c r="BG27" s="2">
        <f t="shared" si="4"/>
        <v>9.3839087405354113E-2</v>
      </c>
      <c r="BH27" s="2">
        <f t="shared" ref="BH27:BS52" si="9">Q27*(1-Q27)</f>
        <v>0.10119054553271215</v>
      </c>
      <c r="BI27" s="2">
        <f t="shared" si="9"/>
        <v>0.10367994661738845</v>
      </c>
      <c r="BJ27" s="2">
        <f t="shared" si="9"/>
        <v>0.11125875854380526</v>
      </c>
      <c r="BK27" s="2">
        <f t="shared" si="9"/>
        <v>0.11125875854380526</v>
      </c>
      <c r="BL27" s="2">
        <f t="shared" si="9"/>
        <v>0.11382024138680968</v>
      </c>
      <c r="BM27" s="2">
        <f t="shared" si="9"/>
        <v>0.13218241489510696</v>
      </c>
      <c r="BN27" s="2">
        <f t="shared" si="9"/>
        <v>0.14294974207706848</v>
      </c>
      <c r="BO27" s="2">
        <f t="shared" si="7"/>
        <v>0.14294974207706848</v>
      </c>
      <c r="BP27" s="2">
        <f t="shared" si="7"/>
        <v>0.14838544975687562</v>
      </c>
      <c r="BQ27" s="2">
        <f t="shared" si="7"/>
        <v>0.16479473715897694</v>
      </c>
      <c r="BR27" s="2">
        <f t="shared" si="7"/>
        <v>0.16479473715897694</v>
      </c>
      <c r="BS27" s="2">
        <f t="shared" si="7"/>
        <v>0.16753108818383863</v>
      </c>
      <c r="BT27" s="2">
        <f t="shared" si="7"/>
        <v>0.17571352480112032</v>
      </c>
      <c r="BU27" s="2">
        <f t="shared" si="7"/>
        <v>0.17842668862205557</v>
      </c>
      <c r="BV27" s="2">
        <f t="shared" si="7"/>
        <v>0.18112980199678494</v>
      </c>
      <c r="BW27" s="2">
        <f t="shared" si="7"/>
        <v>0.18112980199678488</v>
      </c>
      <c r="BX27" s="2">
        <f t="shared" si="7"/>
        <v>0.18382102215199961</v>
      </c>
      <c r="BY27" s="2">
        <f t="shared" si="7"/>
        <v>0.18382102215199961</v>
      </c>
      <c r="BZ27" s="2">
        <f t="shared" si="7"/>
        <v>0.18382102215199961</v>
      </c>
      <c r="CA27" s="2">
        <f t="shared" si="7"/>
        <v>0.18916003884881788</v>
      </c>
      <c r="CB27" s="2">
        <f t="shared" si="7"/>
        <v>0.21674201032676563</v>
      </c>
      <c r="CC27" s="2">
        <f t="shared" si="7"/>
        <v>0.2190278662278721</v>
      </c>
      <c r="CD27" s="2">
        <f t="shared" si="7"/>
        <v>0.22964536883444348</v>
      </c>
      <c r="CE27" s="2">
        <f t="shared" ref="CE27:CI77" si="10">AN27*(1-AN27)</f>
        <v>0.23857751964793797</v>
      </c>
      <c r="CF27" s="2">
        <f t="shared" si="10"/>
        <v>0.24011792272170088</v>
      </c>
      <c r="CG27" s="2">
        <f t="shared" si="10"/>
        <v>0.24416758206113748</v>
      </c>
      <c r="CH27" s="2">
        <f t="shared" si="10"/>
        <v>0.24634329306263966</v>
      </c>
      <c r="CI27" s="2">
        <f t="shared" si="10"/>
        <v>0.24725888625509429</v>
      </c>
      <c r="CJ27" s="2">
        <f t="shared" si="8"/>
        <v>0.24925268054172031</v>
      </c>
      <c r="CK27" s="2">
        <f t="shared" si="6"/>
        <v>0.24708327516728115</v>
      </c>
      <c r="CL27" s="2">
        <f t="shared" si="6"/>
        <v>0.12031517763788603</v>
      </c>
    </row>
    <row r="28" spans="1:90">
      <c r="A28" t="str">
        <f>Tabelle1!A28</f>
        <v>Schnitzer</v>
      </c>
      <c r="H28" s="3">
        <f>EXP('1. Iteration'!$F229-'1. Iteration'!H$203)/(1+EXP('1. Iteration'!$F229-'1. Iteration'!H$203))</f>
        <v>0.98779453897731684</v>
      </c>
      <c r="I28" s="3">
        <f>EXP('1. Iteration'!$F229-'1. Iteration'!I$203)/(1+EXP('1. Iteration'!$F229-'1. Iteration'!I$203))</f>
        <v>0.98157197639544647</v>
      </c>
      <c r="J28" s="3">
        <f>EXP('1. Iteration'!$F229-'1. Iteration'!J$203)/(1+EXP('1. Iteration'!$F229-'1. Iteration'!J$203))</f>
        <v>0.96391266100665773</v>
      </c>
      <c r="K28" s="3">
        <f>EXP('1. Iteration'!$F229-'1. Iteration'!K$203)/(1+EXP('1. Iteration'!$F229-'1. Iteration'!K$203))</f>
        <v>0.94960702109270978</v>
      </c>
      <c r="L28" s="3">
        <f>EXP('1. Iteration'!$F229-'1. Iteration'!L$203)/(1+EXP('1. Iteration'!$F229-'1. Iteration'!L$203))</f>
        <v>0.9406408900503872</v>
      </c>
      <c r="M28" s="3">
        <f>EXP('1. Iteration'!$F229-'1. Iteration'!M$203)/(1+EXP('1. Iteration'!$F229-'1. Iteration'!M$203))</f>
        <v>0.93105629730221495</v>
      </c>
      <c r="N28" s="3">
        <f>EXP('1. Iteration'!$F229-'1. Iteration'!N$203)/(1+EXP('1. Iteration'!$F229-'1. Iteration'!N$203))</f>
        <v>0.90703421285274921</v>
      </c>
      <c r="O28" s="3">
        <f>EXP('1. Iteration'!$F229-'1. Iteration'!O$203)/(1+EXP('1. Iteration'!$F229-'1. Iteration'!O$203))</f>
        <v>0.90414041088981145</v>
      </c>
      <c r="P28" s="3">
        <f>EXP('1. Iteration'!$F229-'1. Iteration'!P$203)/(1+EXP('1. Iteration'!$F229-'1. Iteration'!P$203))</f>
        <v>0.89517200380928541</v>
      </c>
      <c r="Q28" s="3">
        <f>EXP('1. Iteration'!$F229-'1. Iteration'!Q$203)/(1+EXP('1. Iteration'!$F229-'1. Iteration'!Q$203))</f>
        <v>0.88575828502740916</v>
      </c>
      <c r="R28" s="3">
        <f>EXP('1. Iteration'!$F229-'1. Iteration'!R$203)/(1+EXP('1. Iteration'!$F229-'1. Iteration'!R$203))</f>
        <v>0.88251804321183536</v>
      </c>
      <c r="S28" s="3">
        <f>EXP('1. Iteration'!$F229-'1. Iteration'!S$203)/(1+EXP('1. Iteration'!$F229-'1. Iteration'!S$203))</f>
        <v>0.87247985375882375</v>
      </c>
      <c r="T28" s="3">
        <f>EXP('1. Iteration'!$F229-'1. Iteration'!T$203)/(1+EXP('1. Iteration'!$F229-'1. Iteration'!T$203))</f>
        <v>0.87247985375882375</v>
      </c>
      <c r="U28" s="3">
        <f>EXP('1. Iteration'!$F229-'1. Iteration'!U$203)/(1+EXP('1. Iteration'!$F229-'1. Iteration'!U$203))</f>
        <v>0.86902541729966287</v>
      </c>
      <c r="V28" s="3">
        <f>EXP('1. Iteration'!$F229-'1. Iteration'!V$203)/(1+EXP('1. Iteration'!$F229-'1. Iteration'!V$203))</f>
        <v>0.84324566290762226</v>
      </c>
      <c r="W28" s="3">
        <f>EXP('1. Iteration'!$F229-'1. Iteration'!W$203)/(1+EXP('1. Iteration'!$F229-'1. Iteration'!W$203))</f>
        <v>0.8271853571340434</v>
      </c>
      <c r="X28" s="3">
        <f>EXP('1. Iteration'!$F229-'1. Iteration'!X$203)/(1+EXP('1. Iteration'!$F229-'1. Iteration'!X$203))</f>
        <v>0.8271853571340434</v>
      </c>
      <c r="Y28" s="3">
        <f>EXP('1. Iteration'!$F229-'1. Iteration'!Y$203)/(1+EXP('1. Iteration'!$F229-'1. Iteration'!Y$203))</f>
        <v>0.81877037227936411</v>
      </c>
      <c r="Z28" s="3">
        <f>EXP('1. Iteration'!$F229-'1. Iteration'!Z$203)/(1+EXP('1. Iteration'!$F229-'1. Iteration'!Z$203))</f>
        <v>0.79189940534544268</v>
      </c>
      <c r="AA28" s="3">
        <f>EXP('1. Iteration'!$F229-'1. Iteration'!AA$203)/(1+EXP('1. Iteration'!$F229-'1. Iteration'!AA$203))</f>
        <v>0.79189940534544268</v>
      </c>
      <c r="AB28" s="3">
        <f>EXP('1. Iteration'!$F229-'1. Iteration'!AB$203)/(1+EXP('1. Iteration'!$F229-'1. Iteration'!AB$203))</f>
        <v>0.78717400964600082</v>
      </c>
      <c r="AC28" s="3">
        <f>EXP('1. Iteration'!$F229-'1. Iteration'!AC$203)/(1+EXP('1. Iteration'!$F229-'1. Iteration'!AC$203))</f>
        <v>0.77255545343815757</v>
      </c>
      <c r="AD28" s="3">
        <f>EXP('1. Iteration'!$F229-'1. Iteration'!AD$203)/(1+EXP('1. Iteration'!$F229-'1. Iteration'!AD$203))</f>
        <v>0.7675318885253577</v>
      </c>
      <c r="AE28" s="3">
        <f>EXP('1. Iteration'!$F229-'1. Iteration'!AE$203)/(1+EXP('1. Iteration'!$F229-'1. Iteration'!AE$203))</f>
        <v>0.76243132054542395</v>
      </c>
      <c r="AF28" s="3">
        <f>EXP('1. Iteration'!$F229-'1. Iteration'!AF$203)/(1+EXP('1. Iteration'!$F229-'1. Iteration'!AF$203))</f>
        <v>0.76243132054542406</v>
      </c>
      <c r="AG28" s="3">
        <f>EXP('1. Iteration'!$F229-'1. Iteration'!AG$203)/(1+EXP('1. Iteration'!$F229-'1. Iteration'!AG$203))</f>
        <v>0.75725275090463151</v>
      </c>
      <c r="AH28" s="3">
        <f>EXP('1. Iteration'!$F229-'1. Iteration'!AH$203)/(1+EXP('1. Iteration'!$F229-'1. Iteration'!AH$203))</f>
        <v>0.75725275090463151</v>
      </c>
      <c r="AI28" s="3">
        <f>EXP('1. Iteration'!$F229-'1. Iteration'!AI$203)/(1+EXP('1. Iteration'!$F229-'1. Iteration'!AI$203))</f>
        <v>0.75725275090463151</v>
      </c>
      <c r="AJ28" s="3">
        <f>EXP('1. Iteration'!$F229-'1. Iteration'!AJ$203)/(1+EXP('1. Iteration'!$F229-'1. Iteration'!AJ$203))</f>
        <v>0.74665757874264094</v>
      </c>
      <c r="AK28" s="3">
        <f>EXP('1. Iteration'!$F229-'1. Iteration'!AK$203)/(1+EXP('1. Iteration'!$F229-'1. Iteration'!AK$203))</f>
        <v>0.68236773199564216</v>
      </c>
      <c r="AL28" s="3">
        <f>EXP('1. Iteration'!$F229-'1. Iteration'!AL$203)/(1+EXP('1. Iteration'!$F229-'1. Iteration'!AL$203))</f>
        <v>0.67598901605534334</v>
      </c>
      <c r="AM28" s="3">
        <f>EXP('1. Iteration'!$F229-'1. Iteration'!AM$203)/(1+EXP('1. Iteration'!$F229-'1. Iteration'!AM$203))</f>
        <v>0.64266965748033644</v>
      </c>
      <c r="AN28" s="3">
        <f>EXP('1. Iteration'!$F229-'1. Iteration'!AN$203)/(1+EXP('1. Iteration'!$F229-'1. Iteration'!AN$203))</f>
        <v>0.60687600456632929</v>
      </c>
      <c r="AO28" s="3">
        <f>EXP('1. Iteration'!$F229-'1. Iteration'!AO$203)/(1+EXP('1. Iteration'!$F229-'1. Iteration'!AO$203))</f>
        <v>0.5994086378455068</v>
      </c>
      <c r="AP28" s="3">
        <f>EXP('1. Iteration'!$F229-'1. Iteration'!AP$203)/(1+EXP('1. Iteration'!$F229-'1. Iteration'!AP$203))</f>
        <v>0.5763702686839749</v>
      </c>
      <c r="AQ28" s="3">
        <f>EXP('1. Iteration'!$F229-'1. Iteration'!AQ$203)/(1+EXP('1. Iteration'!$F229-'1. Iteration'!AQ$203))</f>
        <v>0.56047071140114302</v>
      </c>
      <c r="AR28" s="3">
        <f>EXP('1. Iteration'!$F229-'1. Iteration'!AR$203)/(1+EXP('1. Iteration'!$F229-'1. Iteration'!AR$203))</f>
        <v>0.5523556467337164</v>
      </c>
      <c r="AS28" s="3">
        <f>EXP('1. Iteration'!$F229-'1. Iteration'!AS$203)/(1+EXP('1. Iteration'!$F229-'1. Iteration'!AS$203))</f>
        <v>0.52733714429635392</v>
      </c>
      <c r="AT28" s="3">
        <f>EXP('1. Iteration'!$F229-'1. Iteration'!AT$203)/(1+EXP('1. Iteration'!$F229-'1. Iteration'!AT$203))</f>
        <v>0.44599328900295043</v>
      </c>
      <c r="AU28" s="3">
        <f>EXP('1. Iteration'!$F229-'1. Iteration'!AU$203)/(1+EXP('1. Iteration'!$F229-'1. Iteration'!AU$203))</f>
        <v>0.1398822104337055</v>
      </c>
      <c r="AX28">
        <f t="shared" si="3"/>
        <v>-6.0579929958050442</v>
      </c>
      <c r="AY28" s="2">
        <f t="shared" ref="AY28:BN54" si="11">H28*(1-H28)</f>
        <v>1.2056487743906923E-2</v>
      </c>
      <c r="AZ28" s="2">
        <f t="shared" si="11"/>
        <v>1.8088431550583553E-2</v>
      </c>
      <c r="BA28" s="2">
        <f t="shared" si="11"/>
        <v>3.4785042957721862E-2</v>
      </c>
      <c r="BB28" s="2">
        <f t="shared" si="11"/>
        <v>4.7853526584139626E-2</v>
      </c>
      <c r="BC28" s="2">
        <f t="shared" si="11"/>
        <v>5.5835606015602578E-2</v>
      </c>
      <c r="BD28" s="2">
        <f t="shared" si="11"/>
        <v>6.4190468556104469E-2</v>
      </c>
      <c r="BE28" s="2">
        <f t="shared" si="11"/>
        <v>8.4323149567342853E-2</v>
      </c>
      <c r="BF28" s="2">
        <f t="shared" si="11"/>
        <v>8.6670528285814369E-2</v>
      </c>
      <c r="BG28" s="2">
        <f t="shared" si="11"/>
        <v>9.3839087405354113E-2</v>
      </c>
      <c r="BH28" s="2">
        <f t="shared" si="9"/>
        <v>0.10119054553271215</v>
      </c>
      <c r="BI28" s="2">
        <f t="shared" si="9"/>
        <v>0.10367994661738845</v>
      </c>
      <c r="BJ28" s="2">
        <f t="shared" si="9"/>
        <v>0.11125875854380526</v>
      </c>
      <c r="BK28" s="2">
        <f t="shared" si="9"/>
        <v>0.11125875854380526</v>
      </c>
      <c r="BL28" s="2">
        <f t="shared" si="9"/>
        <v>0.11382024138680968</v>
      </c>
      <c r="BM28" s="2">
        <f t="shared" si="9"/>
        <v>0.13218241489510696</v>
      </c>
      <c r="BN28" s="2">
        <f t="shared" si="9"/>
        <v>0.14294974207706848</v>
      </c>
      <c r="BO28" s="2">
        <f t="shared" si="7"/>
        <v>0.14294974207706848</v>
      </c>
      <c r="BP28" s="2">
        <f t="shared" si="7"/>
        <v>0.14838544975687562</v>
      </c>
      <c r="BQ28" s="2">
        <f t="shared" si="7"/>
        <v>0.16479473715897694</v>
      </c>
      <c r="BR28" s="2">
        <f t="shared" si="7"/>
        <v>0.16479473715897694</v>
      </c>
      <c r="BS28" s="2">
        <f t="shared" si="7"/>
        <v>0.16753108818383863</v>
      </c>
      <c r="BT28" s="2">
        <f t="shared" si="7"/>
        <v>0.17571352480112032</v>
      </c>
      <c r="BU28" s="2">
        <f t="shared" si="7"/>
        <v>0.17842668862205557</v>
      </c>
      <c r="BV28" s="2">
        <f t="shared" si="7"/>
        <v>0.18112980199678494</v>
      </c>
      <c r="BW28" s="2">
        <f t="shared" si="7"/>
        <v>0.18112980199678488</v>
      </c>
      <c r="BX28" s="2">
        <f t="shared" si="7"/>
        <v>0.18382102215199961</v>
      </c>
      <c r="BY28" s="2">
        <f t="shared" si="7"/>
        <v>0.18382102215199961</v>
      </c>
      <c r="BZ28" s="2">
        <f t="shared" si="7"/>
        <v>0.18382102215199961</v>
      </c>
      <c r="CA28" s="2">
        <f t="shared" si="7"/>
        <v>0.18916003884881788</v>
      </c>
      <c r="CB28" s="2">
        <f t="shared" si="7"/>
        <v>0.21674201032676563</v>
      </c>
      <c r="CC28" s="2">
        <f t="shared" si="7"/>
        <v>0.2190278662278721</v>
      </c>
      <c r="CD28" s="2">
        <f t="shared" si="7"/>
        <v>0.22964536883444348</v>
      </c>
      <c r="CE28" s="2">
        <f t="shared" si="10"/>
        <v>0.23857751964793797</v>
      </c>
      <c r="CF28" s="2">
        <f t="shared" si="10"/>
        <v>0.24011792272170088</v>
      </c>
      <c r="CG28" s="2">
        <f t="shared" si="10"/>
        <v>0.24416758206113748</v>
      </c>
      <c r="CH28" s="2">
        <f t="shared" si="10"/>
        <v>0.24634329306263966</v>
      </c>
      <c r="CI28" s="2">
        <f t="shared" si="10"/>
        <v>0.24725888625509429</v>
      </c>
      <c r="CJ28" s="2">
        <f t="shared" si="8"/>
        <v>0.24925268054172031</v>
      </c>
      <c r="CK28" s="2">
        <f t="shared" si="6"/>
        <v>0.24708327516728115</v>
      </c>
      <c r="CL28" s="2">
        <f t="shared" si="6"/>
        <v>0.12031517763788603</v>
      </c>
    </row>
    <row r="29" spans="1:90">
      <c r="A29" t="str">
        <f>Tabelle1!A29</f>
        <v>Lanner Christian</v>
      </c>
      <c r="H29" s="3">
        <f>EXP('1. Iteration'!$F230-'1. Iteration'!H$203)/(1+EXP('1. Iteration'!$F230-'1. Iteration'!H$203))</f>
        <v>0.98779453897731684</v>
      </c>
      <c r="I29" s="3">
        <f>EXP('1. Iteration'!$F230-'1. Iteration'!I$203)/(1+EXP('1. Iteration'!$F230-'1. Iteration'!I$203))</f>
        <v>0.98157197639544647</v>
      </c>
      <c r="J29" s="3">
        <f>EXP('1. Iteration'!$F230-'1. Iteration'!J$203)/(1+EXP('1. Iteration'!$F230-'1. Iteration'!J$203))</f>
        <v>0.96391266100665773</v>
      </c>
      <c r="K29" s="3">
        <f>EXP('1. Iteration'!$F230-'1. Iteration'!K$203)/(1+EXP('1. Iteration'!$F230-'1. Iteration'!K$203))</f>
        <v>0.94960702109270978</v>
      </c>
      <c r="L29" s="3">
        <f>EXP('1. Iteration'!$F230-'1. Iteration'!L$203)/(1+EXP('1. Iteration'!$F230-'1. Iteration'!L$203))</f>
        <v>0.9406408900503872</v>
      </c>
      <c r="M29" s="3">
        <f>EXP('1. Iteration'!$F230-'1. Iteration'!M$203)/(1+EXP('1. Iteration'!$F230-'1. Iteration'!M$203))</f>
        <v>0.93105629730221495</v>
      </c>
      <c r="N29" s="3">
        <f>EXP('1. Iteration'!$F230-'1. Iteration'!N$203)/(1+EXP('1. Iteration'!$F230-'1. Iteration'!N$203))</f>
        <v>0.90703421285274921</v>
      </c>
      <c r="O29" s="3">
        <f>EXP('1. Iteration'!$F230-'1. Iteration'!O$203)/(1+EXP('1. Iteration'!$F230-'1. Iteration'!O$203))</f>
        <v>0.90414041088981145</v>
      </c>
      <c r="P29" s="3">
        <f>EXP('1. Iteration'!$F230-'1. Iteration'!P$203)/(1+EXP('1. Iteration'!$F230-'1. Iteration'!P$203))</f>
        <v>0.89517200380928541</v>
      </c>
      <c r="Q29" s="3">
        <f>EXP('1. Iteration'!$F230-'1. Iteration'!Q$203)/(1+EXP('1. Iteration'!$F230-'1. Iteration'!Q$203))</f>
        <v>0.88575828502740916</v>
      </c>
      <c r="R29" s="3">
        <f>EXP('1. Iteration'!$F230-'1. Iteration'!R$203)/(1+EXP('1. Iteration'!$F230-'1. Iteration'!R$203))</f>
        <v>0.88251804321183536</v>
      </c>
      <c r="S29" s="3">
        <f>EXP('1. Iteration'!$F230-'1. Iteration'!S$203)/(1+EXP('1. Iteration'!$F230-'1. Iteration'!S$203))</f>
        <v>0.87247985375882375</v>
      </c>
      <c r="T29" s="3">
        <f>EXP('1. Iteration'!$F230-'1. Iteration'!T$203)/(1+EXP('1. Iteration'!$F230-'1. Iteration'!T$203))</f>
        <v>0.87247985375882375</v>
      </c>
      <c r="U29" s="3">
        <f>EXP('1. Iteration'!$F230-'1. Iteration'!U$203)/(1+EXP('1. Iteration'!$F230-'1. Iteration'!U$203))</f>
        <v>0.86902541729966287</v>
      </c>
      <c r="V29" s="3">
        <f>EXP('1. Iteration'!$F230-'1. Iteration'!V$203)/(1+EXP('1. Iteration'!$F230-'1. Iteration'!V$203))</f>
        <v>0.84324566290762226</v>
      </c>
      <c r="W29" s="3">
        <f>EXP('1. Iteration'!$F230-'1. Iteration'!W$203)/(1+EXP('1. Iteration'!$F230-'1. Iteration'!W$203))</f>
        <v>0.8271853571340434</v>
      </c>
      <c r="X29" s="3">
        <f>EXP('1. Iteration'!$F230-'1. Iteration'!X$203)/(1+EXP('1. Iteration'!$F230-'1. Iteration'!X$203))</f>
        <v>0.8271853571340434</v>
      </c>
      <c r="Y29" s="3">
        <f>EXP('1. Iteration'!$F230-'1. Iteration'!Y$203)/(1+EXP('1. Iteration'!$F230-'1. Iteration'!Y$203))</f>
        <v>0.81877037227936411</v>
      </c>
      <c r="Z29" s="3">
        <f>EXP('1. Iteration'!$F230-'1. Iteration'!Z$203)/(1+EXP('1. Iteration'!$F230-'1. Iteration'!Z$203))</f>
        <v>0.79189940534544268</v>
      </c>
      <c r="AA29" s="3">
        <f>EXP('1. Iteration'!$F230-'1. Iteration'!AA$203)/(1+EXP('1. Iteration'!$F230-'1. Iteration'!AA$203))</f>
        <v>0.79189940534544268</v>
      </c>
      <c r="AB29" s="3">
        <f>EXP('1. Iteration'!$F230-'1. Iteration'!AB$203)/(1+EXP('1. Iteration'!$F230-'1. Iteration'!AB$203))</f>
        <v>0.78717400964600082</v>
      </c>
      <c r="AC29" s="3">
        <f>EXP('1. Iteration'!$F230-'1. Iteration'!AC$203)/(1+EXP('1. Iteration'!$F230-'1. Iteration'!AC$203))</f>
        <v>0.77255545343815757</v>
      </c>
      <c r="AD29" s="3">
        <f>EXP('1. Iteration'!$F230-'1. Iteration'!AD$203)/(1+EXP('1. Iteration'!$F230-'1. Iteration'!AD$203))</f>
        <v>0.7675318885253577</v>
      </c>
      <c r="AE29" s="3">
        <f>EXP('1. Iteration'!$F230-'1. Iteration'!AE$203)/(1+EXP('1. Iteration'!$F230-'1. Iteration'!AE$203))</f>
        <v>0.76243132054542395</v>
      </c>
      <c r="AF29" s="3">
        <f>EXP('1. Iteration'!$F230-'1. Iteration'!AF$203)/(1+EXP('1. Iteration'!$F230-'1. Iteration'!AF$203))</f>
        <v>0.76243132054542406</v>
      </c>
      <c r="AG29" s="3">
        <f>EXP('1. Iteration'!$F230-'1. Iteration'!AG$203)/(1+EXP('1. Iteration'!$F230-'1. Iteration'!AG$203))</f>
        <v>0.75725275090463151</v>
      </c>
      <c r="AH29" s="3">
        <f>EXP('1. Iteration'!$F230-'1. Iteration'!AH$203)/(1+EXP('1. Iteration'!$F230-'1. Iteration'!AH$203))</f>
        <v>0.75725275090463151</v>
      </c>
      <c r="AI29" s="3">
        <f>EXP('1. Iteration'!$F230-'1. Iteration'!AI$203)/(1+EXP('1. Iteration'!$F230-'1. Iteration'!AI$203))</f>
        <v>0.75725275090463151</v>
      </c>
      <c r="AJ29" s="3">
        <f>EXP('1. Iteration'!$F230-'1. Iteration'!AJ$203)/(1+EXP('1. Iteration'!$F230-'1. Iteration'!AJ$203))</f>
        <v>0.74665757874264094</v>
      </c>
      <c r="AK29" s="3">
        <f>EXP('1. Iteration'!$F230-'1. Iteration'!AK$203)/(1+EXP('1. Iteration'!$F230-'1. Iteration'!AK$203))</f>
        <v>0.68236773199564216</v>
      </c>
      <c r="AL29" s="3">
        <f>EXP('1. Iteration'!$F230-'1. Iteration'!AL$203)/(1+EXP('1. Iteration'!$F230-'1. Iteration'!AL$203))</f>
        <v>0.67598901605534334</v>
      </c>
      <c r="AM29" s="3">
        <f>EXP('1. Iteration'!$F230-'1. Iteration'!AM$203)/(1+EXP('1. Iteration'!$F230-'1. Iteration'!AM$203))</f>
        <v>0.64266965748033644</v>
      </c>
      <c r="AN29" s="3">
        <f>EXP('1. Iteration'!$F230-'1. Iteration'!AN$203)/(1+EXP('1. Iteration'!$F230-'1. Iteration'!AN$203))</f>
        <v>0.60687600456632929</v>
      </c>
      <c r="AO29" s="3">
        <f>EXP('1. Iteration'!$F230-'1. Iteration'!AO$203)/(1+EXP('1. Iteration'!$F230-'1. Iteration'!AO$203))</f>
        <v>0.5994086378455068</v>
      </c>
      <c r="AP29" s="3">
        <f>EXP('1. Iteration'!$F230-'1. Iteration'!AP$203)/(1+EXP('1. Iteration'!$F230-'1. Iteration'!AP$203))</f>
        <v>0.5763702686839749</v>
      </c>
      <c r="AQ29" s="3">
        <f>EXP('1. Iteration'!$F230-'1. Iteration'!AQ$203)/(1+EXP('1. Iteration'!$F230-'1. Iteration'!AQ$203))</f>
        <v>0.56047071140114302</v>
      </c>
      <c r="AR29" s="3">
        <f>EXP('1. Iteration'!$F230-'1. Iteration'!AR$203)/(1+EXP('1. Iteration'!$F230-'1. Iteration'!AR$203))</f>
        <v>0.5523556467337164</v>
      </c>
      <c r="AS29" s="3">
        <f>EXP('1. Iteration'!$F230-'1. Iteration'!AS$203)/(1+EXP('1. Iteration'!$F230-'1. Iteration'!AS$203))</f>
        <v>0.52733714429635392</v>
      </c>
      <c r="AT29" s="3">
        <f>EXP('1. Iteration'!$F230-'1. Iteration'!AT$203)/(1+EXP('1. Iteration'!$F230-'1. Iteration'!AT$203))</f>
        <v>0.44599328900295043</v>
      </c>
      <c r="AU29" s="3">
        <f>EXP('1. Iteration'!$F230-'1. Iteration'!AU$203)/(1+EXP('1. Iteration'!$F230-'1. Iteration'!AU$203))</f>
        <v>0.1398822104337055</v>
      </c>
      <c r="AX29">
        <f t="shared" si="3"/>
        <v>-6.0579929958050442</v>
      </c>
      <c r="AY29" s="2">
        <f t="shared" si="11"/>
        <v>1.2056487743906923E-2</v>
      </c>
      <c r="AZ29" s="2">
        <f t="shared" si="11"/>
        <v>1.8088431550583553E-2</v>
      </c>
      <c r="BA29" s="2">
        <f t="shared" si="11"/>
        <v>3.4785042957721862E-2</v>
      </c>
      <c r="BB29" s="2">
        <f t="shared" si="11"/>
        <v>4.7853526584139626E-2</v>
      </c>
      <c r="BC29" s="2">
        <f t="shared" si="11"/>
        <v>5.5835606015602578E-2</v>
      </c>
      <c r="BD29" s="2">
        <f t="shared" si="11"/>
        <v>6.4190468556104469E-2</v>
      </c>
      <c r="BE29" s="2">
        <f t="shared" si="11"/>
        <v>8.4323149567342853E-2</v>
      </c>
      <c r="BF29" s="2">
        <f t="shared" si="11"/>
        <v>8.6670528285814369E-2</v>
      </c>
      <c r="BG29" s="2">
        <f t="shared" si="11"/>
        <v>9.3839087405354113E-2</v>
      </c>
      <c r="BH29" s="2">
        <f t="shared" si="9"/>
        <v>0.10119054553271215</v>
      </c>
      <c r="BI29" s="2">
        <f t="shared" si="9"/>
        <v>0.10367994661738845</v>
      </c>
      <c r="BJ29" s="2">
        <f t="shared" si="9"/>
        <v>0.11125875854380526</v>
      </c>
      <c r="BK29" s="2">
        <f t="shared" si="9"/>
        <v>0.11125875854380526</v>
      </c>
      <c r="BL29" s="2">
        <f t="shared" si="9"/>
        <v>0.11382024138680968</v>
      </c>
      <c r="BM29" s="2">
        <f t="shared" si="9"/>
        <v>0.13218241489510696</v>
      </c>
      <c r="BN29" s="2">
        <f t="shared" si="9"/>
        <v>0.14294974207706848</v>
      </c>
      <c r="BO29" s="2">
        <f t="shared" si="7"/>
        <v>0.14294974207706848</v>
      </c>
      <c r="BP29" s="2">
        <f t="shared" si="7"/>
        <v>0.14838544975687562</v>
      </c>
      <c r="BQ29" s="2">
        <f t="shared" si="7"/>
        <v>0.16479473715897694</v>
      </c>
      <c r="BR29" s="2">
        <f t="shared" si="7"/>
        <v>0.16479473715897694</v>
      </c>
      <c r="BS29" s="2">
        <f t="shared" si="7"/>
        <v>0.16753108818383863</v>
      </c>
      <c r="BT29" s="2">
        <f t="shared" si="7"/>
        <v>0.17571352480112032</v>
      </c>
      <c r="BU29" s="2">
        <f t="shared" si="7"/>
        <v>0.17842668862205557</v>
      </c>
      <c r="BV29" s="2">
        <f t="shared" si="7"/>
        <v>0.18112980199678494</v>
      </c>
      <c r="BW29" s="2">
        <f t="shared" si="7"/>
        <v>0.18112980199678488</v>
      </c>
      <c r="BX29" s="2">
        <f t="shared" si="7"/>
        <v>0.18382102215199961</v>
      </c>
      <c r="BY29" s="2">
        <f t="shared" si="7"/>
        <v>0.18382102215199961</v>
      </c>
      <c r="BZ29" s="2">
        <f t="shared" si="7"/>
        <v>0.18382102215199961</v>
      </c>
      <c r="CA29" s="2">
        <f t="shared" si="7"/>
        <v>0.18916003884881788</v>
      </c>
      <c r="CB29" s="2">
        <f t="shared" si="7"/>
        <v>0.21674201032676563</v>
      </c>
      <c r="CC29" s="2">
        <f t="shared" si="7"/>
        <v>0.2190278662278721</v>
      </c>
      <c r="CD29" s="2">
        <f t="shared" si="7"/>
        <v>0.22964536883444348</v>
      </c>
      <c r="CE29" s="2">
        <f t="shared" si="10"/>
        <v>0.23857751964793797</v>
      </c>
      <c r="CF29" s="2">
        <f t="shared" si="10"/>
        <v>0.24011792272170088</v>
      </c>
      <c r="CG29" s="2">
        <f t="shared" si="10"/>
        <v>0.24416758206113748</v>
      </c>
      <c r="CH29" s="2">
        <f t="shared" si="10"/>
        <v>0.24634329306263966</v>
      </c>
      <c r="CI29" s="2">
        <f t="shared" si="10"/>
        <v>0.24725888625509429</v>
      </c>
      <c r="CJ29" s="2">
        <f t="shared" si="8"/>
        <v>0.24925268054172031</v>
      </c>
      <c r="CK29" s="2">
        <f t="shared" si="6"/>
        <v>0.24708327516728115</v>
      </c>
      <c r="CL29" s="2">
        <f t="shared" si="6"/>
        <v>0.12031517763788603</v>
      </c>
    </row>
    <row r="30" spans="1:90">
      <c r="A30" t="str">
        <f>Tabelle1!A30</f>
        <v>Walcher Michael2</v>
      </c>
      <c r="H30" s="3">
        <f>EXP('1. Iteration'!$F231-'1. Iteration'!H$203)/(1+EXP('1. Iteration'!$F231-'1. Iteration'!H$203))</f>
        <v>0.98779453897731684</v>
      </c>
      <c r="I30" s="3">
        <f>EXP('1. Iteration'!$F231-'1. Iteration'!I$203)/(1+EXP('1. Iteration'!$F231-'1. Iteration'!I$203))</f>
        <v>0.98157197639544647</v>
      </c>
      <c r="J30" s="3">
        <f>EXP('1. Iteration'!$F231-'1. Iteration'!J$203)/(1+EXP('1. Iteration'!$F231-'1. Iteration'!J$203))</f>
        <v>0.96391266100665773</v>
      </c>
      <c r="K30" s="3">
        <f>EXP('1. Iteration'!$F231-'1. Iteration'!K$203)/(1+EXP('1. Iteration'!$F231-'1. Iteration'!K$203))</f>
        <v>0.94960702109270978</v>
      </c>
      <c r="L30" s="3">
        <f>EXP('1. Iteration'!$F231-'1. Iteration'!L$203)/(1+EXP('1. Iteration'!$F231-'1. Iteration'!L$203))</f>
        <v>0.9406408900503872</v>
      </c>
      <c r="M30" s="3">
        <f>EXP('1. Iteration'!$F231-'1. Iteration'!M$203)/(1+EXP('1. Iteration'!$F231-'1. Iteration'!M$203))</f>
        <v>0.93105629730221495</v>
      </c>
      <c r="N30" s="3">
        <f>EXP('1. Iteration'!$F231-'1. Iteration'!N$203)/(1+EXP('1. Iteration'!$F231-'1. Iteration'!N$203))</f>
        <v>0.90703421285274921</v>
      </c>
      <c r="O30" s="3">
        <f>EXP('1. Iteration'!$F231-'1. Iteration'!O$203)/(1+EXP('1. Iteration'!$F231-'1. Iteration'!O$203))</f>
        <v>0.90414041088981145</v>
      </c>
      <c r="P30" s="3">
        <f>EXP('1. Iteration'!$F231-'1. Iteration'!P$203)/(1+EXP('1. Iteration'!$F231-'1. Iteration'!P$203))</f>
        <v>0.89517200380928541</v>
      </c>
      <c r="Q30" s="3">
        <f>EXP('1. Iteration'!$F231-'1. Iteration'!Q$203)/(1+EXP('1. Iteration'!$F231-'1. Iteration'!Q$203))</f>
        <v>0.88575828502740916</v>
      </c>
      <c r="R30" s="3">
        <f>EXP('1. Iteration'!$F231-'1. Iteration'!R$203)/(1+EXP('1. Iteration'!$F231-'1. Iteration'!R$203))</f>
        <v>0.88251804321183536</v>
      </c>
      <c r="S30" s="3">
        <f>EXP('1. Iteration'!$F231-'1. Iteration'!S$203)/(1+EXP('1. Iteration'!$F231-'1. Iteration'!S$203))</f>
        <v>0.87247985375882375</v>
      </c>
      <c r="T30" s="3">
        <f>EXP('1. Iteration'!$F231-'1. Iteration'!T$203)/(1+EXP('1. Iteration'!$F231-'1. Iteration'!T$203))</f>
        <v>0.87247985375882375</v>
      </c>
      <c r="U30" s="3">
        <f>EXP('1. Iteration'!$F231-'1. Iteration'!U$203)/(1+EXP('1. Iteration'!$F231-'1. Iteration'!U$203))</f>
        <v>0.86902541729966287</v>
      </c>
      <c r="V30" s="3">
        <f>EXP('1. Iteration'!$F231-'1. Iteration'!V$203)/(1+EXP('1. Iteration'!$F231-'1. Iteration'!V$203))</f>
        <v>0.84324566290762226</v>
      </c>
      <c r="W30" s="3">
        <f>EXP('1. Iteration'!$F231-'1. Iteration'!W$203)/(1+EXP('1. Iteration'!$F231-'1. Iteration'!W$203))</f>
        <v>0.8271853571340434</v>
      </c>
      <c r="X30" s="3">
        <f>EXP('1. Iteration'!$F231-'1. Iteration'!X$203)/(1+EXP('1. Iteration'!$F231-'1. Iteration'!X$203))</f>
        <v>0.8271853571340434</v>
      </c>
      <c r="Y30" s="3">
        <f>EXP('1. Iteration'!$F231-'1. Iteration'!Y$203)/(1+EXP('1. Iteration'!$F231-'1. Iteration'!Y$203))</f>
        <v>0.81877037227936411</v>
      </c>
      <c r="Z30" s="3">
        <f>EXP('1. Iteration'!$F231-'1. Iteration'!Z$203)/(1+EXP('1. Iteration'!$F231-'1. Iteration'!Z$203))</f>
        <v>0.79189940534544268</v>
      </c>
      <c r="AA30" s="3">
        <f>EXP('1. Iteration'!$F231-'1. Iteration'!AA$203)/(1+EXP('1. Iteration'!$F231-'1. Iteration'!AA$203))</f>
        <v>0.79189940534544268</v>
      </c>
      <c r="AB30" s="3">
        <f>EXP('1. Iteration'!$F231-'1. Iteration'!AB$203)/(1+EXP('1. Iteration'!$F231-'1. Iteration'!AB$203))</f>
        <v>0.78717400964600082</v>
      </c>
      <c r="AC30" s="3">
        <f>EXP('1. Iteration'!$F231-'1. Iteration'!AC$203)/(1+EXP('1. Iteration'!$F231-'1. Iteration'!AC$203))</f>
        <v>0.77255545343815757</v>
      </c>
      <c r="AD30" s="3">
        <f>EXP('1. Iteration'!$F231-'1. Iteration'!AD$203)/(1+EXP('1. Iteration'!$F231-'1. Iteration'!AD$203))</f>
        <v>0.7675318885253577</v>
      </c>
      <c r="AE30" s="3">
        <f>EXP('1. Iteration'!$F231-'1. Iteration'!AE$203)/(1+EXP('1. Iteration'!$F231-'1. Iteration'!AE$203))</f>
        <v>0.76243132054542395</v>
      </c>
      <c r="AF30" s="3">
        <f>EXP('1. Iteration'!$F231-'1. Iteration'!AF$203)/(1+EXP('1. Iteration'!$F231-'1. Iteration'!AF$203))</f>
        <v>0.76243132054542406</v>
      </c>
      <c r="AG30" s="3">
        <f>EXP('1. Iteration'!$F231-'1. Iteration'!AG$203)/(1+EXP('1. Iteration'!$F231-'1. Iteration'!AG$203))</f>
        <v>0.75725275090463151</v>
      </c>
      <c r="AH30" s="3">
        <f>EXP('1. Iteration'!$F231-'1. Iteration'!AH$203)/(1+EXP('1. Iteration'!$F231-'1. Iteration'!AH$203))</f>
        <v>0.75725275090463151</v>
      </c>
      <c r="AI30" s="3">
        <f>EXP('1. Iteration'!$F231-'1. Iteration'!AI$203)/(1+EXP('1. Iteration'!$F231-'1. Iteration'!AI$203))</f>
        <v>0.75725275090463151</v>
      </c>
      <c r="AJ30" s="3">
        <f>EXP('1. Iteration'!$F231-'1. Iteration'!AJ$203)/(1+EXP('1. Iteration'!$F231-'1. Iteration'!AJ$203))</f>
        <v>0.74665757874264094</v>
      </c>
      <c r="AK30" s="3">
        <f>EXP('1. Iteration'!$F231-'1. Iteration'!AK$203)/(1+EXP('1. Iteration'!$F231-'1. Iteration'!AK$203))</f>
        <v>0.68236773199564216</v>
      </c>
      <c r="AL30" s="3">
        <f>EXP('1. Iteration'!$F231-'1. Iteration'!AL$203)/(1+EXP('1. Iteration'!$F231-'1. Iteration'!AL$203))</f>
        <v>0.67598901605534334</v>
      </c>
      <c r="AM30" s="3">
        <f>EXP('1. Iteration'!$F231-'1. Iteration'!AM$203)/(1+EXP('1. Iteration'!$F231-'1. Iteration'!AM$203))</f>
        <v>0.64266965748033644</v>
      </c>
      <c r="AN30" s="3">
        <f>EXP('1. Iteration'!$F231-'1. Iteration'!AN$203)/(1+EXP('1. Iteration'!$F231-'1. Iteration'!AN$203))</f>
        <v>0.60687600456632929</v>
      </c>
      <c r="AO30" s="3">
        <f>EXP('1. Iteration'!$F231-'1. Iteration'!AO$203)/(1+EXP('1. Iteration'!$F231-'1. Iteration'!AO$203))</f>
        <v>0.5994086378455068</v>
      </c>
      <c r="AP30" s="3">
        <f>EXP('1. Iteration'!$F231-'1. Iteration'!AP$203)/(1+EXP('1. Iteration'!$F231-'1. Iteration'!AP$203))</f>
        <v>0.5763702686839749</v>
      </c>
      <c r="AQ30" s="3">
        <f>EXP('1. Iteration'!$F231-'1. Iteration'!AQ$203)/(1+EXP('1. Iteration'!$F231-'1. Iteration'!AQ$203))</f>
        <v>0.56047071140114302</v>
      </c>
      <c r="AR30" s="3">
        <f>EXP('1. Iteration'!$F231-'1. Iteration'!AR$203)/(1+EXP('1. Iteration'!$F231-'1. Iteration'!AR$203))</f>
        <v>0.5523556467337164</v>
      </c>
      <c r="AS30" s="3">
        <f>EXP('1. Iteration'!$F231-'1. Iteration'!AS$203)/(1+EXP('1. Iteration'!$F231-'1. Iteration'!AS$203))</f>
        <v>0.52733714429635392</v>
      </c>
      <c r="AT30" s="3">
        <f>EXP('1. Iteration'!$F231-'1. Iteration'!AT$203)/(1+EXP('1. Iteration'!$F231-'1. Iteration'!AT$203))</f>
        <v>0.44599328900295043</v>
      </c>
      <c r="AU30" s="3">
        <f>EXP('1. Iteration'!$F231-'1. Iteration'!AU$203)/(1+EXP('1. Iteration'!$F231-'1. Iteration'!AU$203))</f>
        <v>0.1398822104337055</v>
      </c>
      <c r="AX30">
        <f t="shared" si="3"/>
        <v>-6.0579929958050442</v>
      </c>
      <c r="AY30" s="2">
        <f t="shared" si="11"/>
        <v>1.2056487743906923E-2</v>
      </c>
      <c r="AZ30" s="2">
        <f t="shared" si="11"/>
        <v>1.8088431550583553E-2</v>
      </c>
      <c r="BA30" s="2">
        <f t="shared" si="11"/>
        <v>3.4785042957721862E-2</v>
      </c>
      <c r="BB30" s="2">
        <f t="shared" si="11"/>
        <v>4.7853526584139626E-2</v>
      </c>
      <c r="BC30" s="2">
        <f t="shared" si="11"/>
        <v>5.5835606015602578E-2</v>
      </c>
      <c r="BD30" s="2">
        <f t="shared" si="11"/>
        <v>6.4190468556104469E-2</v>
      </c>
      <c r="BE30" s="2">
        <f t="shared" si="11"/>
        <v>8.4323149567342853E-2</v>
      </c>
      <c r="BF30" s="2">
        <f t="shared" si="11"/>
        <v>8.6670528285814369E-2</v>
      </c>
      <c r="BG30" s="2">
        <f t="shared" si="11"/>
        <v>9.3839087405354113E-2</v>
      </c>
      <c r="BH30" s="2">
        <f t="shared" si="9"/>
        <v>0.10119054553271215</v>
      </c>
      <c r="BI30" s="2">
        <f t="shared" si="9"/>
        <v>0.10367994661738845</v>
      </c>
      <c r="BJ30" s="2">
        <f t="shared" si="9"/>
        <v>0.11125875854380526</v>
      </c>
      <c r="BK30" s="2">
        <f t="shared" si="9"/>
        <v>0.11125875854380526</v>
      </c>
      <c r="BL30" s="2">
        <f t="shared" si="9"/>
        <v>0.11382024138680968</v>
      </c>
      <c r="BM30" s="2">
        <f t="shared" si="9"/>
        <v>0.13218241489510696</v>
      </c>
      <c r="BN30" s="2">
        <f t="shared" si="9"/>
        <v>0.14294974207706848</v>
      </c>
      <c r="BO30" s="2">
        <f t="shared" si="7"/>
        <v>0.14294974207706848</v>
      </c>
      <c r="BP30" s="2">
        <f t="shared" si="7"/>
        <v>0.14838544975687562</v>
      </c>
      <c r="BQ30" s="2">
        <f t="shared" si="7"/>
        <v>0.16479473715897694</v>
      </c>
      <c r="BR30" s="2">
        <f t="shared" si="7"/>
        <v>0.16479473715897694</v>
      </c>
      <c r="BS30" s="2">
        <f t="shared" si="7"/>
        <v>0.16753108818383863</v>
      </c>
      <c r="BT30" s="2">
        <f t="shared" si="7"/>
        <v>0.17571352480112032</v>
      </c>
      <c r="BU30" s="2">
        <f t="shared" si="7"/>
        <v>0.17842668862205557</v>
      </c>
      <c r="BV30" s="2">
        <f t="shared" si="7"/>
        <v>0.18112980199678494</v>
      </c>
      <c r="BW30" s="2">
        <f t="shared" si="7"/>
        <v>0.18112980199678488</v>
      </c>
      <c r="BX30" s="2">
        <f t="shared" si="7"/>
        <v>0.18382102215199961</v>
      </c>
      <c r="BY30" s="2">
        <f t="shared" si="7"/>
        <v>0.18382102215199961</v>
      </c>
      <c r="BZ30" s="2">
        <f t="shared" si="7"/>
        <v>0.18382102215199961</v>
      </c>
      <c r="CA30" s="2">
        <f t="shared" si="7"/>
        <v>0.18916003884881788</v>
      </c>
      <c r="CB30" s="2">
        <f t="shared" si="7"/>
        <v>0.21674201032676563</v>
      </c>
      <c r="CC30" s="2">
        <f t="shared" si="7"/>
        <v>0.2190278662278721</v>
      </c>
      <c r="CD30" s="2">
        <f t="shared" si="7"/>
        <v>0.22964536883444348</v>
      </c>
      <c r="CE30" s="2">
        <f t="shared" si="10"/>
        <v>0.23857751964793797</v>
      </c>
      <c r="CF30" s="2">
        <f t="shared" si="10"/>
        <v>0.24011792272170088</v>
      </c>
      <c r="CG30" s="2">
        <f t="shared" si="10"/>
        <v>0.24416758206113748</v>
      </c>
      <c r="CH30" s="2">
        <f t="shared" si="10"/>
        <v>0.24634329306263966</v>
      </c>
      <c r="CI30" s="2">
        <f t="shared" si="10"/>
        <v>0.24725888625509429</v>
      </c>
      <c r="CJ30" s="2">
        <f t="shared" si="8"/>
        <v>0.24925268054172031</v>
      </c>
      <c r="CK30" s="2">
        <f t="shared" si="6"/>
        <v>0.24708327516728115</v>
      </c>
      <c r="CL30" s="2">
        <f t="shared" si="6"/>
        <v>0.12031517763788603</v>
      </c>
    </row>
    <row r="31" spans="1:90">
      <c r="A31" t="str">
        <f>Tabelle1!A31</f>
        <v>Huter Sandrina</v>
      </c>
      <c r="H31" s="3">
        <f>EXP('1. Iteration'!$F232-'1. Iteration'!H$203)/(1+EXP('1. Iteration'!$F232-'1. Iteration'!H$203))</f>
        <v>0.98575790137267794</v>
      </c>
      <c r="I31" s="3">
        <f>EXP('1. Iteration'!$F232-'1. Iteration'!I$203)/(1+EXP('1. Iteration'!$F232-'1. Iteration'!I$203))</f>
        <v>0.97851960346196787</v>
      </c>
      <c r="J31" s="3">
        <f>EXP('1. Iteration'!$F232-'1. Iteration'!J$203)/(1+EXP('1. Iteration'!$F232-'1. Iteration'!J$203))</f>
        <v>0.95806022099167509</v>
      </c>
      <c r="K31" s="3">
        <f>EXP('1. Iteration'!$F232-'1. Iteration'!K$203)/(1+EXP('1. Iteration'!$F232-'1. Iteration'!K$203))</f>
        <v>0.94157519412796864</v>
      </c>
      <c r="L31" s="3">
        <f>EXP('1. Iteration'!$F232-'1. Iteration'!L$203)/(1+EXP('1. Iteration'!$F232-'1. Iteration'!L$203))</f>
        <v>0.93128341767433531</v>
      </c>
      <c r="M31" s="3">
        <f>EXP('1. Iteration'!$F232-'1. Iteration'!M$203)/(1+EXP('1. Iteration'!$F232-'1. Iteration'!M$203))</f>
        <v>0.92031588812604481</v>
      </c>
      <c r="N31" s="3">
        <f>EXP('1. Iteration'!$F232-'1. Iteration'!N$203)/(1+EXP('1. Iteration'!$F232-'1. Iteration'!N$203))</f>
        <v>0.89298166744599461</v>
      </c>
      <c r="O31" s="3">
        <f>EXP('1. Iteration'!$F232-'1. Iteration'!O$203)/(1+EXP('1. Iteration'!$F232-'1. Iteration'!O$203))</f>
        <v>0.88970363445530065</v>
      </c>
      <c r="P31" s="3">
        <f>EXP('1. Iteration'!$F232-'1. Iteration'!P$203)/(1+EXP('1. Iteration'!$F232-'1. Iteration'!P$203))</f>
        <v>0.87956447067386756</v>
      </c>
      <c r="Q31" s="3">
        <f>EXP('1. Iteration'!$F232-'1. Iteration'!Q$203)/(1+EXP('1. Iteration'!$F232-'1. Iteration'!Q$203))</f>
        <v>0.86895435055688131</v>
      </c>
      <c r="R31" s="3">
        <f>EXP('1. Iteration'!$F232-'1. Iteration'!R$203)/(1+EXP('1. Iteration'!$F232-'1. Iteration'!R$203))</f>
        <v>0.86530997243107732</v>
      </c>
      <c r="S31" s="3">
        <f>EXP('1. Iteration'!$F232-'1. Iteration'!S$203)/(1+EXP('1. Iteration'!$F232-'1. Iteration'!S$203))</f>
        <v>0.85404461925943576</v>
      </c>
      <c r="T31" s="3">
        <f>EXP('1. Iteration'!$F232-'1. Iteration'!T$203)/(1+EXP('1. Iteration'!$F232-'1. Iteration'!T$203))</f>
        <v>0.85404461925943576</v>
      </c>
      <c r="U31" s="3">
        <f>EXP('1. Iteration'!$F232-'1. Iteration'!U$203)/(1+EXP('1. Iteration'!$F232-'1. Iteration'!U$203))</f>
        <v>0.850176541860726</v>
      </c>
      <c r="V31" s="3">
        <f>EXP('1. Iteration'!$F232-'1. Iteration'!V$203)/(1+EXP('1. Iteration'!$F232-'1. Iteration'!V$203))</f>
        <v>0.82144902607829173</v>
      </c>
      <c r="W31" s="3">
        <f>EXP('1. Iteration'!$F232-'1. Iteration'!W$203)/(1+EXP('1. Iteration'!$F232-'1. Iteration'!W$203))</f>
        <v>0.80367546946288559</v>
      </c>
      <c r="X31" s="3">
        <f>EXP('1. Iteration'!$F232-'1. Iteration'!X$203)/(1+EXP('1. Iteration'!$F232-'1. Iteration'!X$203))</f>
        <v>0.80367546946288559</v>
      </c>
      <c r="Y31" s="3">
        <f>EXP('1. Iteration'!$F232-'1. Iteration'!Y$203)/(1+EXP('1. Iteration'!$F232-'1. Iteration'!Y$203))</f>
        <v>0.79440024098861506</v>
      </c>
      <c r="Z31" s="3">
        <f>EXP('1. Iteration'!$F232-'1. Iteration'!Z$203)/(1+EXP('1. Iteration'!$F232-'1. Iteration'!Z$203))</f>
        <v>0.76495320747614537</v>
      </c>
      <c r="AA31" s="3">
        <f>EXP('1. Iteration'!$F232-'1. Iteration'!AA$203)/(1+EXP('1. Iteration'!$F232-'1. Iteration'!AA$203))</f>
        <v>0.76495320747614537</v>
      </c>
      <c r="AB31" s="3">
        <f>EXP('1. Iteration'!$F232-'1. Iteration'!AB$203)/(1+EXP('1. Iteration'!$F232-'1. Iteration'!AB$203))</f>
        <v>0.75980153069516176</v>
      </c>
      <c r="AC31" s="3">
        <f>EXP('1. Iteration'!$F232-'1. Iteration'!AC$203)/(1+EXP('1. Iteration'!$F232-'1. Iteration'!AC$203))</f>
        <v>0.74391447560651558</v>
      </c>
      <c r="AD31" s="3">
        <f>EXP('1. Iteration'!$F232-'1. Iteration'!AD$203)/(1+EXP('1. Iteration'!$F232-'1. Iteration'!AD$203))</f>
        <v>0.73847246481408257</v>
      </c>
      <c r="AE31" s="3">
        <f>EXP('1. Iteration'!$F232-'1. Iteration'!AE$203)/(1+EXP('1. Iteration'!$F232-'1. Iteration'!AE$203))</f>
        <v>0.73295613998188081</v>
      </c>
      <c r="AF31" s="3">
        <f>EXP('1. Iteration'!$F232-'1. Iteration'!AF$203)/(1+EXP('1. Iteration'!$F232-'1. Iteration'!AF$203))</f>
        <v>0.73295613998188069</v>
      </c>
      <c r="AG31" s="3">
        <f>EXP('1. Iteration'!$F232-'1. Iteration'!AG$203)/(1+EXP('1. Iteration'!$F232-'1. Iteration'!AG$203))</f>
        <v>0.72736481591607127</v>
      </c>
      <c r="AH31" s="3">
        <f>EXP('1. Iteration'!$F232-'1. Iteration'!AH$203)/(1+EXP('1. Iteration'!$F232-'1. Iteration'!AH$203))</f>
        <v>0.72736481591607138</v>
      </c>
      <c r="AI31" s="3">
        <f>EXP('1. Iteration'!$F232-'1. Iteration'!AI$203)/(1+EXP('1. Iteration'!$F232-'1. Iteration'!AI$203))</f>
        <v>0.72736481591607127</v>
      </c>
      <c r="AJ31" s="3">
        <f>EXP('1. Iteration'!$F232-'1. Iteration'!AJ$203)/(1+EXP('1. Iteration'!$F232-'1. Iteration'!AJ$203))</f>
        <v>0.71595445140078129</v>
      </c>
      <c r="AK31" s="3">
        <f>EXP('1. Iteration'!$F232-'1. Iteration'!AK$203)/(1+EXP('1. Iteration'!$F232-'1. Iteration'!AK$203))</f>
        <v>0.64755100815238498</v>
      </c>
      <c r="AL31" s="3">
        <f>EXP('1. Iteration'!$F232-'1. Iteration'!AL$203)/(1+EXP('1. Iteration'!$F232-'1. Iteration'!AL$203))</f>
        <v>0.6408411143432925</v>
      </c>
      <c r="AM31" s="3">
        <f>EXP('1. Iteration'!$F232-'1. Iteration'!AM$203)/(1+EXP('1. Iteration'!$F232-'1. Iteration'!AM$203))</f>
        <v>0.60601393294353689</v>
      </c>
      <c r="AN31" s="3">
        <f>EXP('1. Iteration'!$F232-'1. Iteration'!AN$203)/(1+EXP('1. Iteration'!$F232-'1. Iteration'!AN$203))</f>
        <v>0.56901087697143293</v>
      </c>
      <c r="AO31" s="3">
        <f>EXP('1. Iteration'!$F232-'1. Iteration'!AO$203)/(1+EXP('1. Iteration'!$F232-'1. Iteration'!AO$203))</f>
        <v>0.56134414227770202</v>
      </c>
      <c r="AP31" s="3">
        <f>EXP('1. Iteration'!$F232-'1. Iteration'!AP$203)/(1+EXP('1. Iteration'!$F232-'1. Iteration'!AP$203))</f>
        <v>0.53780465118588616</v>
      </c>
      <c r="AQ31" s="3">
        <f>EXP('1. Iteration'!$F232-'1. Iteration'!AQ$203)/(1+EXP('1. Iteration'!$F232-'1. Iteration'!AQ$203))</f>
        <v>0.52165891394111252</v>
      </c>
      <c r="AR31" s="3">
        <f>EXP('1. Iteration'!$F232-'1. Iteration'!AR$203)/(1+EXP('1. Iteration'!$F232-'1. Iteration'!AR$203))</f>
        <v>0.51344933938422022</v>
      </c>
      <c r="AS31" s="3">
        <f>EXP('1. Iteration'!$F232-'1. Iteration'!AS$203)/(1+EXP('1. Iteration'!$F232-'1. Iteration'!AS$203))</f>
        <v>0.48827090347666069</v>
      </c>
      <c r="AT31" s="3">
        <f>EXP('1. Iteration'!$F232-'1. Iteration'!AT$203)/(1+EXP('1. Iteration'!$F232-'1. Iteration'!AT$203))</f>
        <v>0.4077545835919007</v>
      </c>
      <c r="AU31" s="3">
        <f>EXP('1. Iteration'!$F232-'1. Iteration'!AU$203)/(1+EXP('1. Iteration'!$F232-'1. Iteration'!AU$203))</f>
        <v>0.12210439012281074</v>
      </c>
      <c r="AX31">
        <f t="shared" si="3"/>
        <v>-6.4504493538242382</v>
      </c>
      <c r="AY31" s="2">
        <f t="shared" si="11"/>
        <v>1.4039261254011694E-2</v>
      </c>
      <c r="AZ31" s="2">
        <f t="shared" si="11"/>
        <v>2.101898910260103E-2</v>
      </c>
      <c r="BA31" s="2">
        <f t="shared" si="11"/>
        <v>4.0180833945057774E-2</v>
      </c>
      <c r="BB31" s="2">
        <f t="shared" si="11"/>
        <v>5.5011347930846811E-2</v>
      </c>
      <c r="BC31" s="2">
        <f t="shared" si="11"/>
        <v>6.399461363914484E-2</v>
      </c>
      <c r="BD31" s="2">
        <f t="shared" si="11"/>
        <v>7.3334554188814183E-2</v>
      </c>
      <c r="BE31" s="2">
        <f t="shared" si="11"/>
        <v>9.5565409051365707E-2</v>
      </c>
      <c r="BF31" s="2">
        <f t="shared" si="11"/>
        <v>9.8131077292329408E-2</v>
      </c>
      <c r="BG31" s="2">
        <f t="shared" si="11"/>
        <v>0.10593081260206673</v>
      </c>
      <c r="BH31" s="2">
        <f t="shared" si="9"/>
        <v>0.11387268720514994</v>
      </c>
      <c r="BI31" s="2">
        <f t="shared" si="9"/>
        <v>0.11654862404240553</v>
      </c>
      <c r="BJ31" s="2">
        <f t="shared" si="9"/>
        <v>0.12465240757344118</v>
      </c>
      <c r="BK31" s="2">
        <f t="shared" si="9"/>
        <v>0.12465240757344118</v>
      </c>
      <c r="BL31" s="2">
        <f t="shared" si="9"/>
        <v>0.12737638953046321</v>
      </c>
      <c r="BM31" s="2">
        <f t="shared" si="9"/>
        <v>0.14667052363331773</v>
      </c>
      <c r="BN31" s="2">
        <f t="shared" si="9"/>
        <v>0.15778120924649605</v>
      </c>
      <c r="BO31" s="2">
        <f t="shared" si="7"/>
        <v>0.15778120924649605</v>
      </c>
      <c r="BP31" s="2">
        <f t="shared" si="7"/>
        <v>0.16332849810584538</v>
      </c>
      <c r="BQ31" s="2">
        <f t="shared" si="7"/>
        <v>0.17979979784810265</v>
      </c>
      <c r="BR31" s="2">
        <f t="shared" si="7"/>
        <v>0.17979979784810265</v>
      </c>
      <c r="BS31" s="2">
        <f t="shared" si="7"/>
        <v>0.18250316464845093</v>
      </c>
      <c r="BT31" s="2">
        <f t="shared" si="7"/>
        <v>0.19050572858959852</v>
      </c>
      <c r="BU31" s="2">
        <f t="shared" si="7"/>
        <v>0.19313088352549615</v>
      </c>
      <c r="BV31" s="2">
        <f t="shared" si="7"/>
        <v>0.19573143684474237</v>
      </c>
      <c r="BW31" s="2">
        <f t="shared" si="7"/>
        <v>0.1957314368447424</v>
      </c>
      <c r="BX31" s="2">
        <f t="shared" si="7"/>
        <v>0.19830524048345102</v>
      </c>
      <c r="BY31" s="2">
        <f t="shared" si="7"/>
        <v>0.19830524048345097</v>
      </c>
      <c r="BZ31" s="2">
        <f t="shared" si="7"/>
        <v>0.19830524048345102</v>
      </c>
      <c r="CA31" s="2">
        <f t="shared" si="7"/>
        <v>0.20336367492018759</v>
      </c>
      <c r="CB31" s="2">
        <f t="shared" si="7"/>
        <v>0.22822869999321482</v>
      </c>
      <c r="CC31" s="2">
        <f t="shared" si="7"/>
        <v>0.23016378051053962</v>
      </c>
      <c r="CD31" s="2">
        <f t="shared" si="7"/>
        <v>0.23876104602184325</v>
      </c>
      <c r="CE31" s="2">
        <f t="shared" si="10"/>
        <v>0.24523749885963375</v>
      </c>
      <c r="CF31" s="2">
        <f t="shared" si="10"/>
        <v>0.24623689620821304</v>
      </c>
      <c r="CG31" s="2">
        <f t="shared" si="10"/>
        <v>0.24857080834871348</v>
      </c>
      <c r="CH31" s="2">
        <f t="shared" si="10"/>
        <v>0.24953089144689147</v>
      </c>
      <c r="CI31" s="2">
        <f t="shared" si="10"/>
        <v>0.24981911527012807</v>
      </c>
      <c r="CJ31" s="2">
        <f t="shared" si="8"/>
        <v>0.2498624282947462</v>
      </c>
      <c r="CK31" s="2">
        <f t="shared" si="6"/>
        <v>0.24149078315169634</v>
      </c>
      <c r="CL31" s="2">
        <f t="shared" si="6"/>
        <v>0.10719490803554718</v>
      </c>
    </row>
    <row r="32" spans="1:90">
      <c r="A32" t="str">
        <f>Tabelle1!A32</f>
        <v>Nothdurfter Michael</v>
      </c>
      <c r="H32" s="3">
        <f>EXP('1. Iteration'!$F233-'1. Iteration'!H$203)/(1+EXP('1. Iteration'!$F233-'1. Iteration'!H$203))</f>
        <v>0.98575790137267794</v>
      </c>
      <c r="I32" s="3">
        <f>EXP('1. Iteration'!$F233-'1. Iteration'!I$203)/(1+EXP('1. Iteration'!$F233-'1. Iteration'!I$203))</f>
        <v>0.97851960346196787</v>
      </c>
      <c r="J32" s="3">
        <f>EXP('1. Iteration'!$F233-'1. Iteration'!J$203)/(1+EXP('1. Iteration'!$F233-'1. Iteration'!J$203))</f>
        <v>0.95806022099167509</v>
      </c>
      <c r="K32" s="3">
        <f>EXP('1. Iteration'!$F233-'1. Iteration'!K$203)/(1+EXP('1. Iteration'!$F233-'1. Iteration'!K$203))</f>
        <v>0.94157519412796864</v>
      </c>
      <c r="L32" s="3">
        <f>EXP('1. Iteration'!$F233-'1. Iteration'!L$203)/(1+EXP('1. Iteration'!$F233-'1. Iteration'!L$203))</f>
        <v>0.93128341767433531</v>
      </c>
      <c r="M32" s="3">
        <f>EXP('1. Iteration'!$F233-'1. Iteration'!M$203)/(1+EXP('1. Iteration'!$F233-'1. Iteration'!M$203))</f>
        <v>0.92031588812604481</v>
      </c>
      <c r="N32" s="3">
        <f>EXP('1. Iteration'!$F233-'1. Iteration'!N$203)/(1+EXP('1. Iteration'!$F233-'1. Iteration'!N$203))</f>
        <v>0.89298166744599461</v>
      </c>
      <c r="O32" s="3">
        <f>EXP('1. Iteration'!$F233-'1. Iteration'!O$203)/(1+EXP('1. Iteration'!$F233-'1. Iteration'!O$203))</f>
        <v>0.88970363445530065</v>
      </c>
      <c r="P32" s="3">
        <f>EXP('1. Iteration'!$F233-'1. Iteration'!P$203)/(1+EXP('1. Iteration'!$F233-'1. Iteration'!P$203))</f>
        <v>0.87956447067386756</v>
      </c>
      <c r="Q32" s="3">
        <f>EXP('1. Iteration'!$F233-'1. Iteration'!Q$203)/(1+EXP('1. Iteration'!$F233-'1. Iteration'!Q$203))</f>
        <v>0.86895435055688131</v>
      </c>
      <c r="R32" s="3">
        <f>EXP('1. Iteration'!$F233-'1. Iteration'!R$203)/(1+EXP('1. Iteration'!$F233-'1. Iteration'!R$203))</f>
        <v>0.86530997243107732</v>
      </c>
      <c r="S32" s="3">
        <f>EXP('1. Iteration'!$F233-'1. Iteration'!S$203)/(1+EXP('1. Iteration'!$F233-'1. Iteration'!S$203))</f>
        <v>0.85404461925943576</v>
      </c>
      <c r="T32" s="3">
        <f>EXP('1. Iteration'!$F233-'1. Iteration'!T$203)/(1+EXP('1. Iteration'!$F233-'1. Iteration'!T$203))</f>
        <v>0.85404461925943576</v>
      </c>
      <c r="U32" s="3">
        <f>EXP('1. Iteration'!$F233-'1. Iteration'!U$203)/(1+EXP('1. Iteration'!$F233-'1. Iteration'!U$203))</f>
        <v>0.850176541860726</v>
      </c>
      <c r="V32" s="3">
        <f>EXP('1. Iteration'!$F233-'1. Iteration'!V$203)/(1+EXP('1. Iteration'!$F233-'1. Iteration'!V$203))</f>
        <v>0.82144902607829173</v>
      </c>
      <c r="W32" s="3">
        <f>EXP('1. Iteration'!$F233-'1. Iteration'!W$203)/(1+EXP('1. Iteration'!$F233-'1. Iteration'!W$203))</f>
        <v>0.80367546946288559</v>
      </c>
      <c r="X32" s="3">
        <f>EXP('1. Iteration'!$F233-'1. Iteration'!X$203)/(1+EXP('1. Iteration'!$F233-'1. Iteration'!X$203))</f>
        <v>0.80367546946288559</v>
      </c>
      <c r="Y32" s="3">
        <f>EXP('1. Iteration'!$F233-'1. Iteration'!Y$203)/(1+EXP('1. Iteration'!$F233-'1. Iteration'!Y$203))</f>
        <v>0.79440024098861506</v>
      </c>
      <c r="Z32" s="3">
        <f>EXP('1. Iteration'!$F233-'1. Iteration'!Z$203)/(1+EXP('1. Iteration'!$F233-'1. Iteration'!Z$203))</f>
        <v>0.76495320747614537</v>
      </c>
      <c r="AA32" s="3">
        <f>EXP('1. Iteration'!$F233-'1. Iteration'!AA$203)/(1+EXP('1. Iteration'!$F233-'1. Iteration'!AA$203))</f>
        <v>0.76495320747614537</v>
      </c>
      <c r="AB32" s="3">
        <f>EXP('1. Iteration'!$F233-'1. Iteration'!AB$203)/(1+EXP('1. Iteration'!$F233-'1. Iteration'!AB$203))</f>
        <v>0.75980153069516176</v>
      </c>
      <c r="AC32" s="3">
        <f>EXP('1. Iteration'!$F233-'1. Iteration'!AC$203)/(1+EXP('1. Iteration'!$F233-'1. Iteration'!AC$203))</f>
        <v>0.74391447560651558</v>
      </c>
      <c r="AD32" s="3">
        <f>EXP('1. Iteration'!$F233-'1. Iteration'!AD$203)/(1+EXP('1. Iteration'!$F233-'1. Iteration'!AD$203))</f>
        <v>0.73847246481408257</v>
      </c>
      <c r="AE32" s="3">
        <f>EXP('1. Iteration'!$F233-'1. Iteration'!AE$203)/(1+EXP('1. Iteration'!$F233-'1. Iteration'!AE$203))</f>
        <v>0.73295613998188081</v>
      </c>
      <c r="AF32" s="3">
        <f>EXP('1. Iteration'!$F233-'1. Iteration'!AF$203)/(1+EXP('1. Iteration'!$F233-'1. Iteration'!AF$203))</f>
        <v>0.73295613998188069</v>
      </c>
      <c r="AG32" s="3">
        <f>EXP('1. Iteration'!$F233-'1. Iteration'!AG$203)/(1+EXP('1. Iteration'!$F233-'1. Iteration'!AG$203))</f>
        <v>0.72736481591607127</v>
      </c>
      <c r="AH32" s="3">
        <f>EXP('1. Iteration'!$F233-'1. Iteration'!AH$203)/(1+EXP('1. Iteration'!$F233-'1. Iteration'!AH$203))</f>
        <v>0.72736481591607138</v>
      </c>
      <c r="AI32" s="3">
        <f>EXP('1. Iteration'!$F233-'1. Iteration'!AI$203)/(1+EXP('1. Iteration'!$F233-'1. Iteration'!AI$203))</f>
        <v>0.72736481591607127</v>
      </c>
      <c r="AJ32" s="3">
        <f>EXP('1. Iteration'!$F233-'1. Iteration'!AJ$203)/(1+EXP('1. Iteration'!$F233-'1. Iteration'!AJ$203))</f>
        <v>0.71595445140078129</v>
      </c>
      <c r="AK32" s="3">
        <f>EXP('1. Iteration'!$F233-'1. Iteration'!AK$203)/(1+EXP('1. Iteration'!$F233-'1. Iteration'!AK$203))</f>
        <v>0.64755100815238498</v>
      </c>
      <c r="AL32" s="3">
        <f>EXP('1. Iteration'!$F233-'1. Iteration'!AL$203)/(1+EXP('1. Iteration'!$F233-'1. Iteration'!AL$203))</f>
        <v>0.6408411143432925</v>
      </c>
      <c r="AM32" s="3">
        <f>EXP('1. Iteration'!$F233-'1. Iteration'!AM$203)/(1+EXP('1. Iteration'!$F233-'1. Iteration'!AM$203))</f>
        <v>0.60601393294353689</v>
      </c>
      <c r="AN32" s="3">
        <f>EXP('1. Iteration'!$F233-'1. Iteration'!AN$203)/(1+EXP('1. Iteration'!$F233-'1. Iteration'!AN$203))</f>
        <v>0.56901087697143293</v>
      </c>
      <c r="AO32" s="3">
        <f>EXP('1. Iteration'!$F233-'1. Iteration'!AO$203)/(1+EXP('1. Iteration'!$F233-'1. Iteration'!AO$203))</f>
        <v>0.56134414227770202</v>
      </c>
      <c r="AP32" s="3">
        <f>EXP('1. Iteration'!$F233-'1. Iteration'!AP$203)/(1+EXP('1. Iteration'!$F233-'1. Iteration'!AP$203))</f>
        <v>0.53780465118588616</v>
      </c>
      <c r="AQ32" s="3">
        <f>EXP('1. Iteration'!$F233-'1. Iteration'!AQ$203)/(1+EXP('1. Iteration'!$F233-'1. Iteration'!AQ$203))</f>
        <v>0.52165891394111252</v>
      </c>
      <c r="AR32" s="3">
        <f>EXP('1. Iteration'!$F233-'1. Iteration'!AR$203)/(1+EXP('1. Iteration'!$F233-'1. Iteration'!AR$203))</f>
        <v>0.51344933938422022</v>
      </c>
      <c r="AS32" s="3">
        <f>EXP('1. Iteration'!$F233-'1. Iteration'!AS$203)/(1+EXP('1. Iteration'!$F233-'1. Iteration'!AS$203))</f>
        <v>0.48827090347666069</v>
      </c>
      <c r="AT32" s="3">
        <f>EXP('1. Iteration'!$F233-'1. Iteration'!AT$203)/(1+EXP('1. Iteration'!$F233-'1. Iteration'!AT$203))</f>
        <v>0.4077545835919007</v>
      </c>
      <c r="AU32" s="3">
        <f>EXP('1. Iteration'!$F233-'1. Iteration'!AU$203)/(1+EXP('1. Iteration'!$F233-'1. Iteration'!AU$203))</f>
        <v>0.12210439012281074</v>
      </c>
      <c r="AX32">
        <f t="shared" si="3"/>
        <v>-6.4504493538242382</v>
      </c>
      <c r="AY32" s="2">
        <f t="shared" si="11"/>
        <v>1.4039261254011694E-2</v>
      </c>
      <c r="AZ32" s="2">
        <f t="shared" si="11"/>
        <v>2.101898910260103E-2</v>
      </c>
      <c r="BA32" s="2">
        <f t="shared" si="11"/>
        <v>4.0180833945057774E-2</v>
      </c>
      <c r="BB32" s="2">
        <f t="shared" si="11"/>
        <v>5.5011347930846811E-2</v>
      </c>
      <c r="BC32" s="2">
        <f t="shared" si="11"/>
        <v>6.399461363914484E-2</v>
      </c>
      <c r="BD32" s="2">
        <f t="shared" si="11"/>
        <v>7.3334554188814183E-2</v>
      </c>
      <c r="BE32" s="2">
        <f t="shared" si="11"/>
        <v>9.5565409051365707E-2</v>
      </c>
      <c r="BF32" s="2">
        <f t="shared" si="11"/>
        <v>9.8131077292329408E-2</v>
      </c>
      <c r="BG32" s="2">
        <f t="shared" si="11"/>
        <v>0.10593081260206673</v>
      </c>
      <c r="BH32" s="2">
        <f t="shared" si="9"/>
        <v>0.11387268720514994</v>
      </c>
      <c r="BI32" s="2">
        <f t="shared" si="9"/>
        <v>0.11654862404240553</v>
      </c>
      <c r="BJ32" s="2">
        <f t="shared" si="9"/>
        <v>0.12465240757344118</v>
      </c>
      <c r="BK32" s="2">
        <f t="shared" si="9"/>
        <v>0.12465240757344118</v>
      </c>
      <c r="BL32" s="2">
        <f t="shared" si="9"/>
        <v>0.12737638953046321</v>
      </c>
      <c r="BM32" s="2">
        <f t="shared" si="9"/>
        <v>0.14667052363331773</v>
      </c>
      <c r="BN32" s="2">
        <f t="shared" si="9"/>
        <v>0.15778120924649605</v>
      </c>
      <c r="BO32" s="2">
        <f t="shared" si="7"/>
        <v>0.15778120924649605</v>
      </c>
      <c r="BP32" s="2">
        <f t="shared" si="7"/>
        <v>0.16332849810584538</v>
      </c>
      <c r="BQ32" s="2">
        <f t="shared" si="7"/>
        <v>0.17979979784810265</v>
      </c>
      <c r="BR32" s="2">
        <f t="shared" si="7"/>
        <v>0.17979979784810265</v>
      </c>
      <c r="BS32" s="2">
        <f t="shared" si="7"/>
        <v>0.18250316464845093</v>
      </c>
      <c r="BT32" s="2">
        <f t="shared" si="7"/>
        <v>0.19050572858959852</v>
      </c>
      <c r="BU32" s="2">
        <f t="shared" si="7"/>
        <v>0.19313088352549615</v>
      </c>
      <c r="BV32" s="2">
        <f t="shared" si="7"/>
        <v>0.19573143684474237</v>
      </c>
      <c r="BW32" s="2">
        <f t="shared" si="7"/>
        <v>0.1957314368447424</v>
      </c>
      <c r="BX32" s="2">
        <f t="shared" si="7"/>
        <v>0.19830524048345102</v>
      </c>
      <c r="BY32" s="2">
        <f t="shared" si="7"/>
        <v>0.19830524048345097</v>
      </c>
      <c r="BZ32" s="2">
        <f t="shared" si="7"/>
        <v>0.19830524048345102</v>
      </c>
      <c r="CA32" s="2">
        <f t="shared" si="7"/>
        <v>0.20336367492018759</v>
      </c>
      <c r="CB32" s="2">
        <f t="shared" si="7"/>
        <v>0.22822869999321482</v>
      </c>
      <c r="CC32" s="2">
        <f t="shared" si="7"/>
        <v>0.23016378051053962</v>
      </c>
      <c r="CD32" s="2">
        <f t="shared" si="7"/>
        <v>0.23876104602184325</v>
      </c>
      <c r="CE32" s="2">
        <f t="shared" si="10"/>
        <v>0.24523749885963375</v>
      </c>
      <c r="CF32" s="2">
        <f t="shared" si="10"/>
        <v>0.24623689620821304</v>
      </c>
      <c r="CG32" s="2">
        <f t="shared" si="10"/>
        <v>0.24857080834871348</v>
      </c>
      <c r="CH32" s="2">
        <f t="shared" si="10"/>
        <v>0.24953089144689147</v>
      </c>
      <c r="CI32" s="2">
        <f t="shared" si="10"/>
        <v>0.24981911527012807</v>
      </c>
      <c r="CJ32" s="2">
        <f t="shared" si="8"/>
        <v>0.2498624282947462</v>
      </c>
      <c r="CK32" s="2">
        <f t="shared" si="6"/>
        <v>0.24149078315169634</v>
      </c>
      <c r="CL32" s="2">
        <f t="shared" si="6"/>
        <v>0.10719490803554718</v>
      </c>
    </row>
    <row r="33" spans="1:90">
      <c r="A33" t="str">
        <f>Tabelle1!A33</f>
        <v>Peer Johannes</v>
      </c>
      <c r="H33" s="3">
        <f>EXP('1. Iteration'!$F234-'1. Iteration'!H$203)/(1+EXP('1. Iteration'!$F234-'1. Iteration'!H$203))</f>
        <v>0.98575790137267794</v>
      </c>
      <c r="I33" s="3">
        <f>EXP('1. Iteration'!$F234-'1. Iteration'!I$203)/(1+EXP('1. Iteration'!$F234-'1. Iteration'!I$203))</f>
        <v>0.97851960346196787</v>
      </c>
      <c r="J33" s="3">
        <f>EXP('1. Iteration'!$F234-'1. Iteration'!J$203)/(1+EXP('1. Iteration'!$F234-'1. Iteration'!J$203))</f>
        <v>0.95806022099167509</v>
      </c>
      <c r="K33" s="3">
        <f>EXP('1. Iteration'!$F234-'1. Iteration'!K$203)/(1+EXP('1. Iteration'!$F234-'1. Iteration'!K$203))</f>
        <v>0.94157519412796864</v>
      </c>
      <c r="L33" s="3">
        <f>EXP('1. Iteration'!$F234-'1. Iteration'!L$203)/(1+EXP('1. Iteration'!$F234-'1. Iteration'!L$203))</f>
        <v>0.93128341767433531</v>
      </c>
      <c r="M33" s="3">
        <f>EXP('1. Iteration'!$F234-'1. Iteration'!M$203)/(1+EXP('1. Iteration'!$F234-'1. Iteration'!M$203))</f>
        <v>0.92031588812604481</v>
      </c>
      <c r="N33" s="3">
        <f>EXP('1. Iteration'!$F234-'1. Iteration'!N$203)/(1+EXP('1. Iteration'!$F234-'1. Iteration'!N$203))</f>
        <v>0.89298166744599461</v>
      </c>
      <c r="O33" s="3">
        <f>EXP('1. Iteration'!$F234-'1. Iteration'!O$203)/(1+EXP('1. Iteration'!$F234-'1. Iteration'!O$203))</f>
        <v>0.88970363445530065</v>
      </c>
      <c r="P33" s="3">
        <f>EXP('1. Iteration'!$F234-'1. Iteration'!P$203)/(1+EXP('1. Iteration'!$F234-'1. Iteration'!P$203))</f>
        <v>0.87956447067386756</v>
      </c>
      <c r="Q33" s="3">
        <f>EXP('1. Iteration'!$F234-'1. Iteration'!Q$203)/(1+EXP('1. Iteration'!$F234-'1. Iteration'!Q$203))</f>
        <v>0.86895435055688131</v>
      </c>
      <c r="R33" s="3">
        <f>EXP('1. Iteration'!$F234-'1. Iteration'!R$203)/(1+EXP('1. Iteration'!$F234-'1. Iteration'!R$203))</f>
        <v>0.86530997243107732</v>
      </c>
      <c r="S33" s="3">
        <f>EXP('1. Iteration'!$F234-'1. Iteration'!S$203)/(1+EXP('1. Iteration'!$F234-'1. Iteration'!S$203))</f>
        <v>0.85404461925943576</v>
      </c>
      <c r="T33" s="3">
        <f>EXP('1. Iteration'!$F234-'1. Iteration'!T$203)/(1+EXP('1. Iteration'!$F234-'1. Iteration'!T$203))</f>
        <v>0.85404461925943576</v>
      </c>
      <c r="U33" s="3">
        <f>EXP('1. Iteration'!$F234-'1. Iteration'!U$203)/(1+EXP('1. Iteration'!$F234-'1. Iteration'!U$203))</f>
        <v>0.850176541860726</v>
      </c>
      <c r="V33" s="3">
        <f>EXP('1. Iteration'!$F234-'1. Iteration'!V$203)/(1+EXP('1. Iteration'!$F234-'1. Iteration'!V$203))</f>
        <v>0.82144902607829173</v>
      </c>
      <c r="W33" s="3">
        <f>EXP('1. Iteration'!$F234-'1. Iteration'!W$203)/(1+EXP('1. Iteration'!$F234-'1. Iteration'!W$203))</f>
        <v>0.80367546946288559</v>
      </c>
      <c r="X33" s="3">
        <f>EXP('1. Iteration'!$F234-'1. Iteration'!X$203)/(1+EXP('1. Iteration'!$F234-'1. Iteration'!X$203))</f>
        <v>0.80367546946288559</v>
      </c>
      <c r="Y33" s="3">
        <f>EXP('1. Iteration'!$F234-'1. Iteration'!Y$203)/(1+EXP('1. Iteration'!$F234-'1. Iteration'!Y$203))</f>
        <v>0.79440024098861506</v>
      </c>
      <c r="Z33" s="3">
        <f>EXP('1. Iteration'!$F234-'1. Iteration'!Z$203)/(1+EXP('1. Iteration'!$F234-'1. Iteration'!Z$203))</f>
        <v>0.76495320747614537</v>
      </c>
      <c r="AA33" s="3">
        <f>EXP('1. Iteration'!$F234-'1. Iteration'!AA$203)/(1+EXP('1. Iteration'!$F234-'1. Iteration'!AA$203))</f>
        <v>0.76495320747614537</v>
      </c>
      <c r="AB33" s="3">
        <f>EXP('1. Iteration'!$F234-'1. Iteration'!AB$203)/(1+EXP('1. Iteration'!$F234-'1. Iteration'!AB$203))</f>
        <v>0.75980153069516176</v>
      </c>
      <c r="AC33" s="3">
        <f>EXP('1. Iteration'!$F234-'1. Iteration'!AC$203)/(1+EXP('1. Iteration'!$F234-'1. Iteration'!AC$203))</f>
        <v>0.74391447560651558</v>
      </c>
      <c r="AD33" s="3">
        <f>EXP('1. Iteration'!$F234-'1. Iteration'!AD$203)/(1+EXP('1. Iteration'!$F234-'1. Iteration'!AD$203))</f>
        <v>0.73847246481408257</v>
      </c>
      <c r="AE33" s="3">
        <f>EXP('1. Iteration'!$F234-'1. Iteration'!AE$203)/(1+EXP('1. Iteration'!$F234-'1. Iteration'!AE$203))</f>
        <v>0.73295613998188081</v>
      </c>
      <c r="AF33" s="3">
        <f>EXP('1. Iteration'!$F234-'1. Iteration'!AF$203)/(1+EXP('1. Iteration'!$F234-'1. Iteration'!AF$203))</f>
        <v>0.73295613998188069</v>
      </c>
      <c r="AG33" s="3">
        <f>EXP('1. Iteration'!$F234-'1. Iteration'!AG$203)/(1+EXP('1. Iteration'!$F234-'1. Iteration'!AG$203))</f>
        <v>0.72736481591607127</v>
      </c>
      <c r="AH33" s="3">
        <f>EXP('1. Iteration'!$F234-'1. Iteration'!AH$203)/(1+EXP('1. Iteration'!$F234-'1. Iteration'!AH$203))</f>
        <v>0.72736481591607138</v>
      </c>
      <c r="AI33" s="3">
        <f>EXP('1. Iteration'!$F234-'1. Iteration'!AI$203)/(1+EXP('1. Iteration'!$F234-'1. Iteration'!AI$203))</f>
        <v>0.72736481591607127</v>
      </c>
      <c r="AJ33" s="3">
        <f>EXP('1. Iteration'!$F234-'1. Iteration'!AJ$203)/(1+EXP('1. Iteration'!$F234-'1. Iteration'!AJ$203))</f>
        <v>0.71595445140078129</v>
      </c>
      <c r="AK33" s="3">
        <f>EXP('1. Iteration'!$F234-'1. Iteration'!AK$203)/(1+EXP('1. Iteration'!$F234-'1. Iteration'!AK$203))</f>
        <v>0.64755100815238498</v>
      </c>
      <c r="AL33" s="3">
        <f>EXP('1. Iteration'!$F234-'1. Iteration'!AL$203)/(1+EXP('1. Iteration'!$F234-'1. Iteration'!AL$203))</f>
        <v>0.6408411143432925</v>
      </c>
      <c r="AM33" s="3">
        <f>EXP('1. Iteration'!$F234-'1. Iteration'!AM$203)/(1+EXP('1. Iteration'!$F234-'1. Iteration'!AM$203))</f>
        <v>0.60601393294353689</v>
      </c>
      <c r="AN33" s="3">
        <f>EXP('1. Iteration'!$F234-'1. Iteration'!AN$203)/(1+EXP('1. Iteration'!$F234-'1. Iteration'!AN$203))</f>
        <v>0.56901087697143293</v>
      </c>
      <c r="AO33" s="3">
        <f>EXP('1. Iteration'!$F234-'1. Iteration'!AO$203)/(1+EXP('1. Iteration'!$F234-'1. Iteration'!AO$203))</f>
        <v>0.56134414227770202</v>
      </c>
      <c r="AP33" s="3">
        <f>EXP('1. Iteration'!$F234-'1. Iteration'!AP$203)/(1+EXP('1. Iteration'!$F234-'1. Iteration'!AP$203))</f>
        <v>0.53780465118588616</v>
      </c>
      <c r="AQ33" s="3">
        <f>EXP('1. Iteration'!$F234-'1. Iteration'!AQ$203)/(1+EXP('1. Iteration'!$F234-'1. Iteration'!AQ$203))</f>
        <v>0.52165891394111252</v>
      </c>
      <c r="AR33" s="3">
        <f>EXP('1. Iteration'!$F234-'1. Iteration'!AR$203)/(1+EXP('1. Iteration'!$F234-'1. Iteration'!AR$203))</f>
        <v>0.51344933938422022</v>
      </c>
      <c r="AS33" s="3">
        <f>EXP('1. Iteration'!$F234-'1. Iteration'!AS$203)/(1+EXP('1. Iteration'!$F234-'1. Iteration'!AS$203))</f>
        <v>0.48827090347666069</v>
      </c>
      <c r="AT33" s="3">
        <f>EXP('1. Iteration'!$F234-'1. Iteration'!AT$203)/(1+EXP('1. Iteration'!$F234-'1. Iteration'!AT$203))</f>
        <v>0.4077545835919007</v>
      </c>
      <c r="AU33" s="3">
        <f>EXP('1. Iteration'!$F234-'1. Iteration'!AU$203)/(1+EXP('1. Iteration'!$F234-'1. Iteration'!AU$203))</f>
        <v>0.12210439012281074</v>
      </c>
      <c r="AX33">
        <f t="shared" si="3"/>
        <v>-6.4504493538242382</v>
      </c>
      <c r="AY33" s="2">
        <f t="shared" si="11"/>
        <v>1.4039261254011694E-2</v>
      </c>
      <c r="AZ33" s="2">
        <f t="shared" si="11"/>
        <v>2.101898910260103E-2</v>
      </c>
      <c r="BA33" s="2">
        <f t="shared" si="11"/>
        <v>4.0180833945057774E-2</v>
      </c>
      <c r="BB33" s="2">
        <f t="shared" si="11"/>
        <v>5.5011347930846811E-2</v>
      </c>
      <c r="BC33" s="2">
        <f t="shared" si="11"/>
        <v>6.399461363914484E-2</v>
      </c>
      <c r="BD33" s="2">
        <f t="shared" si="11"/>
        <v>7.3334554188814183E-2</v>
      </c>
      <c r="BE33" s="2">
        <f t="shared" si="11"/>
        <v>9.5565409051365707E-2</v>
      </c>
      <c r="BF33" s="2">
        <f t="shared" si="11"/>
        <v>9.8131077292329408E-2</v>
      </c>
      <c r="BG33" s="2">
        <f t="shared" si="11"/>
        <v>0.10593081260206673</v>
      </c>
      <c r="BH33" s="2">
        <f t="shared" si="9"/>
        <v>0.11387268720514994</v>
      </c>
      <c r="BI33" s="2">
        <f t="shared" si="9"/>
        <v>0.11654862404240553</v>
      </c>
      <c r="BJ33" s="2">
        <f t="shared" si="9"/>
        <v>0.12465240757344118</v>
      </c>
      <c r="BK33" s="2">
        <f t="shared" si="9"/>
        <v>0.12465240757344118</v>
      </c>
      <c r="BL33" s="2">
        <f t="shared" si="9"/>
        <v>0.12737638953046321</v>
      </c>
      <c r="BM33" s="2">
        <f t="shared" si="9"/>
        <v>0.14667052363331773</v>
      </c>
      <c r="BN33" s="2">
        <f t="shared" si="9"/>
        <v>0.15778120924649605</v>
      </c>
      <c r="BO33" s="2">
        <f t="shared" si="7"/>
        <v>0.15778120924649605</v>
      </c>
      <c r="BP33" s="2">
        <f t="shared" si="7"/>
        <v>0.16332849810584538</v>
      </c>
      <c r="BQ33" s="2">
        <f t="shared" si="7"/>
        <v>0.17979979784810265</v>
      </c>
      <c r="BR33" s="2">
        <f t="shared" si="7"/>
        <v>0.17979979784810265</v>
      </c>
      <c r="BS33" s="2">
        <f t="shared" si="7"/>
        <v>0.18250316464845093</v>
      </c>
      <c r="BT33" s="2">
        <f t="shared" si="7"/>
        <v>0.19050572858959852</v>
      </c>
      <c r="BU33" s="2">
        <f t="shared" si="7"/>
        <v>0.19313088352549615</v>
      </c>
      <c r="BV33" s="2">
        <f t="shared" si="7"/>
        <v>0.19573143684474237</v>
      </c>
      <c r="BW33" s="2">
        <f t="shared" si="7"/>
        <v>0.1957314368447424</v>
      </c>
      <c r="BX33" s="2">
        <f t="shared" si="7"/>
        <v>0.19830524048345102</v>
      </c>
      <c r="BY33" s="2">
        <f t="shared" si="7"/>
        <v>0.19830524048345097</v>
      </c>
      <c r="BZ33" s="2">
        <f t="shared" si="7"/>
        <v>0.19830524048345102</v>
      </c>
      <c r="CA33" s="2">
        <f t="shared" si="7"/>
        <v>0.20336367492018759</v>
      </c>
      <c r="CB33" s="2">
        <f t="shared" si="7"/>
        <v>0.22822869999321482</v>
      </c>
      <c r="CC33" s="2">
        <f t="shared" si="7"/>
        <v>0.23016378051053962</v>
      </c>
      <c r="CD33" s="2">
        <f t="shared" si="7"/>
        <v>0.23876104602184325</v>
      </c>
      <c r="CE33" s="2">
        <f t="shared" si="10"/>
        <v>0.24523749885963375</v>
      </c>
      <c r="CF33" s="2">
        <f t="shared" si="10"/>
        <v>0.24623689620821304</v>
      </c>
      <c r="CG33" s="2">
        <f t="shared" si="10"/>
        <v>0.24857080834871348</v>
      </c>
      <c r="CH33" s="2">
        <f t="shared" si="10"/>
        <v>0.24953089144689147</v>
      </c>
      <c r="CI33" s="2">
        <f t="shared" si="10"/>
        <v>0.24981911527012807</v>
      </c>
      <c r="CJ33" s="2">
        <f t="shared" si="8"/>
        <v>0.2498624282947462</v>
      </c>
      <c r="CK33" s="2">
        <f t="shared" si="6"/>
        <v>0.24149078315169634</v>
      </c>
      <c r="CL33" s="2">
        <f t="shared" si="6"/>
        <v>0.10719490803554718</v>
      </c>
    </row>
    <row r="34" spans="1:90">
      <c r="A34" t="str">
        <f>Tabelle1!A34</f>
        <v>Moser Marco</v>
      </c>
      <c r="H34" s="3">
        <f>EXP('1. Iteration'!$F235-'1. Iteration'!H$203)/(1+EXP('1. Iteration'!$F235-'1. Iteration'!H$203))</f>
        <v>0.98353748970572985</v>
      </c>
      <c r="I34" s="3">
        <f>EXP('1. Iteration'!$F235-'1. Iteration'!I$203)/(1+EXP('1. Iteration'!$F235-'1. Iteration'!I$203))</f>
        <v>0.97519909815742112</v>
      </c>
      <c r="J34" s="3">
        <f>EXP('1. Iteration'!$F235-'1. Iteration'!J$203)/(1+EXP('1. Iteration'!$F235-'1. Iteration'!J$203))</f>
        <v>0.95173304550990689</v>
      </c>
      <c r="K34" s="3">
        <f>EXP('1. Iteration'!$F235-'1. Iteration'!K$203)/(1+EXP('1. Iteration'!$F235-'1. Iteration'!K$203))</f>
        <v>0.932935123060606</v>
      </c>
      <c r="L34" s="3">
        <f>EXP('1. Iteration'!$F235-'1. Iteration'!L$203)/(1+EXP('1. Iteration'!$F235-'1. Iteration'!L$203))</f>
        <v>0.92124865716089321</v>
      </c>
      <c r="M34" s="3">
        <f>EXP('1. Iteration'!$F235-'1. Iteration'!M$203)/(1+EXP('1. Iteration'!$F235-'1. Iteration'!M$203))</f>
        <v>0.90883630814107563</v>
      </c>
      <c r="N34" s="3">
        <f>EXP('1. Iteration'!$F235-'1. Iteration'!N$203)/(1+EXP('1. Iteration'!$F235-'1. Iteration'!N$203))</f>
        <v>0.87808586988240822</v>
      </c>
      <c r="O34" s="3">
        <f>EXP('1. Iteration'!$F235-'1. Iteration'!O$203)/(1+EXP('1. Iteration'!$F235-'1. Iteration'!O$203))</f>
        <v>0.87441573703415909</v>
      </c>
      <c r="P34" s="3">
        <f>EXP('1. Iteration'!$F235-'1. Iteration'!P$203)/(1+EXP('1. Iteration'!$F235-'1. Iteration'!P$203))</f>
        <v>0.86308747480241632</v>
      </c>
      <c r="Q34" s="3">
        <f>EXP('1. Iteration'!$F235-'1. Iteration'!Q$203)/(1+EXP('1. Iteration'!$F235-'1. Iteration'!Q$203))</f>
        <v>0.85127122008056522</v>
      </c>
      <c r="R34" s="3">
        <f>EXP('1. Iteration'!$F235-'1. Iteration'!R$203)/(1+EXP('1. Iteration'!$F235-'1. Iteration'!R$203))</f>
        <v>0.84722153625819674</v>
      </c>
      <c r="S34" s="3">
        <f>EXP('1. Iteration'!$F235-'1. Iteration'!S$203)/(1+EXP('1. Iteration'!$F235-'1. Iteration'!S$203))</f>
        <v>0.83473223525182627</v>
      </c>
      <c r="T34" s="3">
        <f>EXP('1. Iteration'!$F235-'1. Iteration'!T$203)/(1+EXP('1. Iteration'!$F235-'1. Iteration'!T$203))</f>
        <v>0.83473223525182627</v>
      </c>
      <c r="U34" s="3">
        <f>EXP('1. Iteration'!$F235-'1. Iteration'!U$203)/(1+EXP('1. Iteration'!$F235-'1. Iteration'!U$203))</f>
        <v>0.83045395099375618</v>
      </c>
      <c r="V34" s="3">
        <f>EXP('1. Iteration'!$F235-'1. Iteration'!V$203)/(1+EXP('1. Iteration'!$F235-'1. Iteration'!V$203))</f>
        <v>0.79883955627344649</v>
      </c>
      <c r="W34" s="3">
        <f>EXP('1. Iteration'!$F235-'1. Iteration'!W$203)/(1+EXP('1. Iteration'!$F235-'1. Iteration'!W$203))</f>
        <v>0.7794197280117483</v>
      </c>
      <c r="X34" s="3">
        <f>EXP('1. Iteration'!$F235-'1. Iteration'!X$203)/(1+EXP('1. Iteration'!$F235-'1. Iteration'!X$203))</f>
        <v>0.7794197280117483</v>
      </c>
      <c r="Y34" s="3">
        <f>EXP('1. Iteration'!$F235-'1. Iteration'!Y$203)/(1+EXP('1. Iteration'!$F235-'1. Iteration'!Y$203))</f>
        <v>0.76932746439590782</v>
      </c>
      <c r="Z34" s="3">
        <f>EXP('1. Iteration'!$F235-'1. Iteration'!Z$203)/(1+EXP('1. Iteration'!$F235-'1. Iteration'!Z$203))</f>
        <v>0.73747610853966294</v>
      </c>
      <c r="AA34" s="3">
        <f>EXP('1. Iteration'!$F235-'1. Iteration'!AA$203)/(1+EXP('1. Iteration'!$F235-'1. Iteration'!AA$203))</f>
        <v>0.73747610853966294</v>
      </c>
      <c r="AB34" s="3">
        <f>EXP('1. Iteration'!$F235-'1. Iteration'!AB$203)/(1+EXP('1. Iteration'!$F235-'1. Iteration'!AB$203))</f>
        <v>0.73193324203368315</v>
      </c>
      <c r="AC34" s="3">
        <f>EXP('1. Iteration'!$F235-'1. Iteration'!AC$203)/(1+EXP('1. Iteration'!$F235-'1. Iteration'!AC$203))</f>
        <v>0.71489459401898603</v>
      </c>
      <c r="AD34" s="3">
        <f>EXP('1. Iteration'!$F235-'1. Iteration'!AD$203)/(1+EXP('1. Iteration'!$F235-'1. Iteration'!AD$203))</f>
        <v>0.70907705975949797</v>
      </c>
      <c r="AE34" s="3">
        <f>EXP('1. Iteration'!$F235-'1. Iteration'!AE$203)/(1+EXP('1. Iteration'!$F235-'1. Iteration'!AE$203))</f>
        <v>0.70318991082185023</v>
      </c>
      <c r="AF34" s="3">
        <f>EXP('1. Iteration'!$F235-'1. Iteration'!AF$203)/(1+EXP('1. Iteration'!$F235-'1. Iteration'!AF$203))</f>
        <v>0.70318991082185012</v>
      </c>
      <c r="AG34" s="3">
        <f>EXP('1. Iteration'!$F235-'1. Iteration'!AG$203)/(1+EXP('1. Iteration'!$F235-'1. Iteration'!AG$203))</f>
        <v>0.69723279228769564</v>
      </c>
      <c r="AH34" s="3">
        <f>EXP('1. Iteration'!$F235-'1. Iteration'!AH$203)/(1+EXP('1. Iteration'!$F235-'1. Iteration'!AH$203))</f>
        <v>0.69723279228769564</v>
      </c>
      <c r="AI34" s="3">
        <f>EXP('1. Iteration'!$F235-'1. Iteration'!AI$203)/(1+EXP('1. Iteration'!$F235-'1. Iteration'!AI$203))</f>
        <v>0.69723279228769564</v>
      </c>
      <c r="AJ34" s="3">
        <f>EXP('1. Iteration'!$F235-'1. Iteration'!AJ$203)/(1+EXP('1. Iteration'!$F235-'1. Iteration'!AJ$203))</f>
        <v>0.68510729247657021</v>
      </c>
      <c r="AK34" s="3">
        <f>EXP('1. Iteration'!$F235-'1. Iteration'!AK$203)/(1+EXP('1. Iteration'!$F235-'1. Iteration'!AK$203))</f>
        <v>0.61328771284340866</v>
      </c>
      <c r="AL34" s="3">
        <f>EXP('1. Iteration'!$F235-'1. Iteration'!AL$203)/(1+EXP('1. Iteration'!$F235-'1. Iteration'!AL$203))</f>
        <v>0.60632208343258154</v>
      </c>
      <c r="AM34" s="3">
        <f>EXP('1. Iteration'!$F235-'1. Iteration'!AM$203)/(1+EXP('1. Iteration'!$F235-'1. Iteration'!AM$203))</f>
        <v>0.57039158306272253</v>
      </c>
      <c r="AN34" s="3">
        <f>EXP('1. Iteration'!$F235-'1. Iteration'!AN$203)/(1+EXP('1. Iteration'!$F235-'1. Iteration'!AN$203))</f>
        <v>0.53262314888212292</v>
      </c>
      <c r="AO34" s="3">
        <f>EXP('1. Iteration'!$F235-'1. Iteration'!AO$203)/(1+EXP('1. Iteration'!$F235-'1. Iteration'!AO$203))</f>
        <v>0.52484964118850386</v>
      </c>
      <c r="AP34" s="3">
        <f>EXP('1. Iteration'!$F235-'1. Iteration'!AP$203)/(1+EXP('1. Iteration'!$F235-'1. Iteration'!AP$203))</f>
        <v>0.50109232411093474</v>
      </c>
      <c r="AQ34" s="3">
        <f>EXP('1. Iteration'!$F235-'1. Iteration'!AQ$203)/(1+EXP('1. Iteration'!$F235-'1. Iteration'!AQ$203))</f>
        <v>0.48489246281340059</v>
      </c>
      <c r="AR34" s="3">
        <f>EXP('1. Iteration'!$F235-'1. Iteration'!AR$203)/(1+EXP('1. Iteration'!$F235-'1. Iteration'!AR$203))</f>
        <v>0.4766848916182117</v>
      </c>
      <c r="AS34" s="3">
        <f>EXP('1. Iteration'!$F235-'1. Iteration'!AS$203)/(1+EXP('1. Iteration'!$F235-'1. Iteration'!AS$203))</f>
        <v>0.45163582794952417</v>
      </c>
      <c r="AT34" s="3">
        <f>EXP('1. Iteration'!$F235-'1. Iteration'!AT$203)/(1+EXP('1. Iteration'!$F235-'1. Iteration'!AT$203))</f>
        <v>0.37276009029540685</v>
      </c>
      <c r="AU34" s="3">
        <f>EXP('1. Iteration'!$F235-'1. Iteration'!AU$203)/(1+EXP('1. Iteration'!$F235-'1. Iteration'!AU$203))</f>
        <v>0.10718818378246529</v>
      </c>
      <c r="AX34">
        <f t="shared" si="3"/>
        <v>-6.799683530910225</v>
      </c>
      <c r="AY34" s="2">
        <f t="shared" si="11"/>
        <v>1.6191496049081201E-2</v>
      </c>
      <c r="AZ34" s="2">
        <f t="shared" si="11"/>
        <v>2.418581711037365E-2</v>
      </c>
      <c r="BA34" s="2">
        <f t="shared" si="11"/>
        <v>4.5937255594344389E-2</v>
      </c>
      <c r="BB34" s="2">
        <f t="shared" si="11"/>
        <v>6.256717922049794E-2</v>
      </c>
      <c r="BC34" s="2">
        <f t="shared" si="11"/>
        <v>7.2549568840144255E-2</v>
      </c>
      <c r="BD34" s="2">
        <f t="shared" si="11"/>
        <v>8.2852873145575448E-2</v>
      </c>
      <c r="BE34" s="2">
        <f t="shared" si="11"/>
        <v>0.10705107499526267</v>
      </c>
      <c r="BF34" s="2">
        <f t="shared" si="11"/>
        <v>0.10981285586116743</v>
      </c>
      <c r="BG34" s="2">
        <f t="shared" si="11"/>
        <v>0.11816748564160469</v>
      </c>
      <c r="BH34" s="2">
        <f t="shared" si="9"/>
        <v>0.12660852994311111</v>
      </c>
      <c r="BI34" s="2">
        <f t="shared" si="9"/>
        <v>0.12943720475849776</v>
      </c>
      <c r="BJ34" s="2">
        <f t="shared" si="9"/>
        <v>0.13795433068331603</v>
      </c>
      <c r="BK34" s="2">
        <f t="shared" si="9"/>
        <v>0.13795433068331603</v>
      </c>
      <c r="BL34" s="2">
        <f t="shared" si="9"/>
        <v>0.14080018627261617</v>
      </c>
      <c r="BM34" s="2">
        <f t="shared" si="9"/>
        <v>0.16069491960628959</v>
      </c>
      <c r="BN34" s="2">
        <f t="shared" si="9"/>
        <v>0.17192461559784061</v>
      </c>
      <c r="BO34" s="2">
        <f t="shared" si="7"/>
        <v>0.17192461559784061</v>
      </c>
      <c r="BP34" s="2">
        <f t="shared" si="7"/>
        <v>0.177462716922071</v>
      </c>
      <c r="BQ34" s="2">
        <f t="shared" si="7"/>
        <v>0.19360509787285823</v>
      </c>
      <c r="BR34" s="2">
        <f t="shared" si="7"/>
        <v>0.19360509787285823</v>
      </c>
      <c r="BS34" s="2">
        <f t="shared" si="7"/>
        <v>0.19620697123974495</v>
      </c>
      <c r="BT34" s="2">
        <f t="shared" si="7"/>
        <v>0.20382031346141519</v>
      </c>
      <c r="BU34" s="2">
        <f t="shared" si="7"/>
        <v>0.20628678308232332</v>
      </c>
      <c r="BV34" s="2">
        <f t="shared" si="7"/>
        <v>0.20871386014020854</v>
      </c>
      <c r="BW34" s="2">
        <f t="shared" si="7"/>
        <v>0.2087138601402086</v>
      </c>
      <c r="BX34" s="2">
        <f t="shared" si="7"/>
        <v>0.21109922564639871</v>
      </c>
      <c r="BY34" s="2">
        <f t="shared" si="7"/>
        <v>0.21109922564639871</v>
      </c>
      <c r="BZ34" s="2">
        <f t="shared" si="7"/>
        <v>0.21109922564639871</v>
      </c>
      <c r="CA34" s="2">
        <f t="shared" si="7"/>
        <v>0.21573529027199351</v>
      </c>
      <c r="CB34" s="2">
        <f t="shared" si="7"/>
        <v>0.23716589411870939</v>
      </c>
      <c r="CC34" s="2">
        <f t="shared" si="7"/>
        <v>0.23869561457455518</v>
      </c>
      <c r="CD34" s="2">
        <f t="shared" si="7"/>
        <v>0.24504502503392384</v>
      </c>
      <c r="CE34" s="2">
        <f t="shared" si="10"/>
        <v>0.24893573015701484</v>
      </c>
      <c r="CF34" s="2">
        <f t="shared" si="10"/>
        <v>0.2493824953328026</v>
      </c>
      <c r="CG34" s="2">
        <f t="shared" si="10"/>
        <v>0.24999880682803666</v>
      </c>
      <c r="CH34" s="2">
        <f t="shared" si="10"/>
        <v>0.24977176232015552</v>
      </c>
      <c r="CI34" s="2">
        <f t="shared" si="10"/>
        <v>0.24945640572114547</v>
      </c>
      <c r="CJ34" s="2">
        <f t="shared" si="8"/>
        <v>0.24766090686187198</v>
      </c>
      <c r="CK34" s="2">
        <f t="shared" si="6"/>
        <v>0.23381000537836696</v>
      </c>
      <c r="CL34" s="2">
        <f t="shared" si="6"/>
        <v>9.5698877039881738E-2</v>
      </c>
    </row>
    <row r="35" spans="1:90">
      <c r="A35" t="str">
        <f>Tabelle1!A35</f>
        <v>Rißbacher Daniel</v>
      </c>
      <c r="H35" s="3">
        <f>EXP('1. Iteration'!$F236-'1. Iteration'!H$203)/(1+EXP('1. Iteration'!$F236-'1. Iteration'!H$203))</f>
        <v>0.98353748970572985</v>
      </c>
      <c r="I35" s="3">
        <f>EXP('1. Iteration'!$F236-'1. Iteration'!I$203)/(1+EXP('1. Iteration'!$F236-'1. Iteration'!I$203))</f>
        <v>0.97519909815742112</v>
      </c>
      <c r="J35" s="3">
        <f>EXP('1. Iteration'!$F236-'1. Iteration'!J$203)/(1+EXP('1. Iteration'!$F236-'1. Iteration'!J$203))</f>
        <v>0.95173304550990689</v>
      </c>
      <c r="K35" s="3">
        <f>EXP('1. Iteration'!$F236-'1. Iteration'!K$203)/(1+EXP('1. Iteration'!$F236-'1. Iteration'!K$203))</f>
        <v>0.932935123060606</v>
      </c>
      <c r="L35" s="3">
        <f>EXP('1. Iteration'!$F236-'1. Iteration'!L$203)/(1+EXP('1. Iteration'!$F236-'1. Iteration'!L$203))</f>
        <v>0.92124865716089321</v>
      </c>
      <c r="M35" s="3">
        <f>EXP('1. Iteration'!$F236-'1. Iteration'!M$203)/(1+EXP('1. Iteration'!$F236-'1. Iteration'!M$203))</f>
        <v>0.90883630814107563</v>
      </c>
      <c r="N35" s="3">
        <f>EXP('1. Iteration'!$F236-'1. Iteration'!N$203)/(1+EXP('1. Iteration'!$F236-'1. Iteration'!N$203))</f>
        <v>0.87808586988240822</v>
      </c>
      <c r="O35" s="3">
        <f>EXP('1. Iteration'!$F236-'1. Iteration'!O$203)/(1+EXP('1. Iteration'!$F236-'1. Iteration'!O$203))</f>
        <v>0.87441573703415909</v>
      </c>
      <c r="P35" s="3">
        <f>EXP('1. Iteration'!$F236-'1. Iteration'!P$203)/(1+EXP('1. Iteration'!$F236-'1. Iteration'!P$203))</f>
        <v>0.86308747480241632</v>
      </c>
      <c r="Q35" s="3">
        <f>EXP('1. Iteration'!$F236-'1. Iteration'!Q$203)/(1+EXP('1. Iteration'!$F236-'1. Iteration'!Q$203))</f>
        <v>0.85127122008056522</v>
      </c>
      <c r="R35" s="3">
        <f>EXP('1. Iteration'!$F236-'1. Iteration'!R$203)/(1+EXP('1. Iteration'!$F236-'1. Iteration'!R$203))</f>
        <v>0.84722153625819674</v>
      </c>
      <c r="S35" s="3">
        <f>EXP('1. Iteration'!$F236-'1. Iteration'!S$203)/(1+EXP('1. Iteration'!$F236-'1. Iteration'!S$203))</f>
        <v>0.83473223525182627</v>
      </c>
      <c r="T35" s="3">
        <f>EXP('1. Iteration'!$F236-'1. Iteration'!T$203)/(1+EXP('1. Iteration'!$F236-'1. Iteration'!T$203))</f>
        <v>0.83473223525182627</v>
      </c>
      <c r="U35" s="3">
        <f>EXP('1. Iteration'!$F236-'1. Iteration'!U$203)/(1+EXP('1. Iteration'!$F236-'1. Iteration'!U$203))</f>
        <v>0.83045395099375618</v>
      </c>
      <c r="V35" s="3">
        <f>EXP('1. Iteration'!$F236-'1. Iteration'!V$203)/(1+EXP('1. Iteration'!$F236-'1. Iteration'!V$203))</f>
        <v>0.79883955627344649</v>
      </c>
      <c r="W35" s="3">
        <f>EXP('1. Iteration'!$F236-'1. Iteration'!W$203)/(1+EXP('1. Iteration'!$F236-'1. Iteration'!W$203))</f>
        <v>0.7794197280117483</v>
      </c>
      <c r="X35" s="3">
        <f>EXP('1. Iteration'!$F236-'1. Iteration'!X$203)/(1+EXP('1. Iteration'!$F236-'1. Iteration'!X$203))</f>
        <v>0.7794197280117483</v>
      </c>
      <c r="Y35" s="3">
        <f>EXP('1. Iteration'!$F236-'1. Iteration'!Y$203)/(1+EXP('1. Iteration'!$F236-'1. Iteration'!Y$203))</f>
        <v>0.76932746439590782</v>
      </c>
      <c r="Z35" s="3">
        <f>EXP('1. Iteration'!$F236-'1. Iteration'!Z$203)/(1+EXP('1. Iteration'!$F236-'1. Iteration'!Z$203))</f>
        <v>0.73747610853966294</v>
      </c>
      <c r="AA35" s="3">
        <f>EXP('1. Iteration'!$F236-'1. Iteration'!AA$203)/(1+EXP('1. Iteration'!$F236-'1. Iteration'!AA$203))</f>
        <v>0.73747610853966294</v>
      </c>
      <c r="AB35" s="3">
        <f>EXP('1. Iteration'!$F236-'1. Iteration'!AB$203)/(1+EXP('1. Iteration'!$F236-'1. Iteration'!AB$203))</f>
        <v>0.73193324203368315</v>
      </c>
      <c r="AC35" s="3">
        <f>EXP('1. Iteration'!$F236-'1. Iteration'!AC$203)/(1+EXP('1. Iteration'!$F236-'1. Iteration'!AC$203))</f>
        <v>0.71489459401898603</v>
      </c>
      <c r="AD35" s="3">
        <f>EXP('1. Iteration'!$F236-'1. Iteration'!AD$203)/(1+EXP('1. Iteration'!$F236-'1. Iteration'!AD$203))</f>
        <v>0.70907705975949797</v>
      </c>
      <c r="AE35" s="3">
        <f>EXP('1. Iteration'!$F236-'1. Iteration'!AE$203)/(1+EXP('1. Iteration'!$F236-'1. Iteration'!AE$203))</f>
        <v>0.70318991082185023</v>
      </c>
      <c r="AF35" s="3">
        <f>EXP('1. Iteration'!$F236-'1. Iteration'!AF$203)/(1+EXP('1. Iteration'!$F236-'1. Iteration'!AF$203))</f>
        <v>0.70318991082185012</v>
      </c>
      <c r="AG35" s="3">
        <f>EXP('1. Iteration'!$F236-'1. Iteration'!AG$203)/(1+EXP('1. Iteration'!$F236-'1. Iteration'!AG$203))</f>
        <v>0.69723279228769564</v>
      </c>
      <c r="AH35" s="3">
        <f>EXP('1. Iteration'!$F236-'1. Iteration'!AH$203)/(1+EXP('1. Iteration'!$F236-'1. Iteration'!AH$203))</f>
        <v>0.69723279228769564</v>
      </c>
      <c r="AI35" s="3">
        <f>EXP('1. Iteration'!$F236-'1. Iteration'!AI$203)/(1+EXP('1. Iteration'!$F236-'1. Iteration'!AI$203))</f>
        <v>0.69723279228769564</v>
      </c>
      <c r="AJ35" s="3">
        <f>EXP('1. Iteration'!$F236-'1. Iteration'!AJ$203)/(1+EXP('1. Iteration'!$F236-'1. Iteration'!AJ$203))</f>
        <v>0.68510729247657021</v>
      </c>
      <c r="AK35" s="3">
        <f>EXP('1. Iteration'!$F236-'1. Iteration'!AK$203)/(1+EXP('1. Iteration'!$F236-'1. Iteration'!AK$203))</f>
        <v>0.61328771284340866</v>
      </c>
      <c r="AL35" s="3">
        <f>EXP('1. Iteration'!$F236-'1. Iteration'!AL$203)/(1+EXP('1. Iteration'!$F236-'1. Iteration'!AL$203))</f>
        <v>0.60632208343258154</v>
      </c>
      <c r="AM35" s="3">
        <f>EXP('1. Iteration'!$F236-'1. Iteration'!AM$203)/(1+EXP('1. Iteration'!$F236-'1. Iteration'!AM$203))</f>
        <v>0.57039158306272253</v>
      </c>
      <c r="AN35" s="3">
        <f>EXP('1. Iteration'!$F236-'1. Iteration'!AN$203)/(1+EXP('1. Iteration'!$F236-'1. Iteration'!AN$203))</f>
        <v>0.53262314888212292</v>
      </c>
      <c r="AO35" s="3">
        <f>EXP('1. Iteration'!$F236-'1. Iteration'!AO$203)/(1+EXP('1. Iteration'!$F236-'1. Iteration'!AO$203))</f>
        <v>0.52484964118850386</v>
      </c>
      <c r="AP35" s="3">
        <f>EXP('1. Iteration'!$F236-'1. Iteration'!AP$203)/(1+EXP('1. Iteration'!$F236-'1. Iteration'!AP$203))</f>
        <v>0.50109232411093474</v>
      </c>
      <c r="AQ35" s="3">
        <f>EXP('1. Iteration'!$F236-'1. Iteration'!AQ$203)/(1+EXP('1. Iteration'!$F236-'1. Iteration'!AQ$203))</f>
        <v>0.48489246281340059</v>
      </c>
      <c r="AR35" s="3">
        <f>EXP('1. Iteration'!$F236-'1. Iteration'!AR$203)/(1+EXP('1. Iteration'!$F236-'1. Iteration'!AR$203))</f>
        <v>0.4766848916182117</v>
      </c>
      <c r="AS35" s="3">
        <f>EXP('1. Iteration'!$F236-'1. Iteration'!AS$203)/(1+EXP('1. Iteration'!$F236-'1. Iteration'!AS$203))</f>
        <v>0.45163582794952417</v>
      </c>
      <c r="AT35" s="3">
        <f>EXP('1. Iteration'!$F236-'1. Iteration'!AT$203)/(1+EXP('1. Iteration'!$F236-'1. Iteration'!AT$203))</f>
        <v>0.37276009029540685</v>
      </c>
      <c r="AU35" s="3">
        <f>EXP('1. Iteration'!$F236-'1. Iteration'!AU$203)/(1+EXP('1. Iteration'!$F236-'1. Iteration'!AU$203))</f>
        <v>0.10718818378246529</v>
      </c>
      <c r="AX35">
        <f t="shared" si="3"/>
        <v>-6.799683530910225</v>
      </c>
      <c r="AY35" s="2">
        <f t="shared" si="11"/>
        <v>1.6191496049081201E-2</v>
      </c>
      <c r="AZ35" s="2">
        <f t="shared" si="11"/>
        <v>2.418581711037365E-2</v>
      </c>
      <c r="BA35" s="2">
        <f t="shared" si="11"/>
        <v>4.5937255594344389E-2</v>
      </c>
      <c r="BB35" s="2">
        <f t="shared" si="11"/>
        <v>6.256717922049794E-2</v>
      </c>
      <c r="BC35" s="2">
        <f t="shared" si="11"/>
        <v>7.2549568840144255E-2</v>
      </c>
      <c r="BD35" s="2">
        <f t="shared" si="11"/>
        <v>8.2852873145575448E-2</v>
      </c>
      <c r="BE35" s="2">
        <f t="shared" si="11"/>
        <v>0.10705107499526267</v>
      </c>
      <c r="BF35" s="2">
        <f t="shared" si="11"/>
        <v>0.10981285586116743</v>
      </c>
      <c r="BG35" s="2">
        <f t="shared" si="11"/>
        <v>0.11816748564160469</v>
      </c>
      <c r="BH35" s="2">
        <f t="shared" si="9"/>
        <v>0.12660852994311111</v>
      </c>
      <c r="BI35" s="2">
        <f t="shared" si="9"/>
        <v>0.12943720475849776</v>
      </c>
      <c r="BJ35" s="2">
        <f t="shared" si="9"/>
        <v>0.13795433068331603</v>
      </c>
      <c r="BK35" s="2">
        <f t="shared" si="9"/>
        <v>0.13795433068331603</v>
      </c>
      <c r="BL35" s="2">
        <f t="shared" si="9"/>
        <v>0.14080018627261617</v>
      </c>
      <c r="BM35" s="2">
        <f t="shared" si="9"/>
        <v>0.16069491960628959</v>
      </c>
      <c r="BN35" s="2">
        <f t="shared" si="9"/>
        <v>0.17192461559784061</v>
      </c>
      <c r="BO35" s="2">
        <f t="shared" si="7"/>
        <v>0.17192461559784061</v>
      </c>
      <c r="BP35" s="2">
        <f t="shared" si="7"/>
        <v>0.177462716922071</v>
      </c>
      <c r="BQ35" s="2">
        <f t="shared" si="7"/>
        <v>0.19360509787285823</v>
      </c>
      <c r="BR35" s="2">
        <f t="shared" si="7"/>
        <v>0.19360509787285823</v>
      </c>
      <c r="BS35" s="2">
        <f t="shared" si="7"/>
        <v>0.19620697123974495</v>
      </c>
      <c r="BT35" s="2">
        <f t="shared" si="7"/>
        <v>0.20382031346141519</v>
      </c>
      <c r="BU35" s="2">
        <f t="shared" si="7"/>
        <v>0.20628678308232332</v>
      </c>
      <c r="BV35" s="2">
        <f t="shared" si="7"/>
        <v>0.20871386014020854</v>
      </c>
      <c r="BW35" s="2">
        <f t="shared" si="7"/>
        <v>0.2087138601402086</v>
      </c>
      <c r="BX35" s="2">
        <f t="shared" si="7"/>
        <v>0.21109922564639871</v>
      </c>
      <c r="BY35" s="2">
        <f t="shared" si="7"/>
        <v>0.21109922564639871</v>
      </c>
      <c r="BZ35" s="2">
        <f t="shared" si="7"/>
        <v>0.21109922564639871</v>
      </c>
      <c r="CA35" s="2">
        <f t="shared" si="7"/>
        <v>0.21573529027199351</v>
      </c>
      <c r="CB35" s="2">
        <f t="shared" si="7"/>
        <v>0.23716589411870939</v>
      </c>
      <c r="CC35" s="2">
        <f t="shared" si="7"/>
        <v>0.23869561457455518</v>
      </c>
      <c r="CD35" s="2">
        <f t="shared" si="7"/>
        <v>0.24504502503392384</v>
      </c>
      <c r="CE35" s="2">
        <f t="shared" si="10"/>
        <v>0.24893573015701484</v>
      </c>
      <c r="CF35" s="2">
        <f t="shared" si="10"/>
        <v>0.2493824953328026</v>
      </c>
      <c r="CG35" s="2">
        <f t="shared" si="10"/>
        <v>0.24999880682803666</v>
      </c>
      <c r="CH35" s="2">
        <f t="shared" si="10"/>
        <v>0.24977176232015552</v>
      </c>
      <c r="CI35" s="2">
        <f t="shared" si="10"/>
        <v>0.24945640572114547</v>
      </c>
      <c r="CJ35" s="2">
        <f t="shared" si="8"/>
        <v>0.24766090686187198</v>
      </c>
      <c r="CK35" s="2">
        <f t="shared" si="6"/>
        <v>0.23381000537836696</v>
      </c>
      <c r="CL35" s="2">
        <f t="shared" si="6"/>
        <v>9.5698877039881738E-2</v>
      </c>
    </row>
    <row r="36" spans="1:90">
      <c r="A36" t="str">
        <f>Tabelle1!A36</f>
        <v>Haaser</v>
      </c>
      <c r="H36" s="3">
        <f>EXP('1. Iteration'!$F237-'1. Iteration'!H$203)/(1+EXP('1. Iteration'!$F237-'1. Iteration'!H$203))</f>
        <v>0.98353748970572985</v>
      </c>
      <c r="I36" s="3">
        <f>EXP('1. Iteration'!$F237-'1. Iteration'!I$203)/(1+EXP('1. Iteration'!$F237-'1. Iteration'!I$203))</f>
        <v>0.97519909815742112</v>
      </c>
      <c r="J36" s="3">
        <f>EXP('1. Iteration'!$F237-'1. Iteration'!J$203)/(1+EXP('1. Iteration'!$F237-'1. Iteration'!J$203))</f>
        <v>0.95173304550990701</v>
      </c>
      <c r="K36" s="3">
        <f>EXP('1. Iteration'!$F237-'1. Iteration'!K$203)/(1+EXP('1. Iteration'!$F237-'1. Iteration'!K$203))</f>
        <v>0.93293512306060611</v>
      </c>
      <c r="L36" s="3">
        <f>EXP('1. Iteration'!$F237-'1. Iteration'!L$203)/(1+EXP('1. Iteration'!$F237-'1. Iteration'!L$203))</f>
        <v>0.92124865716089333</v>
      </c>
      <c r="M36" s="3">
        <f>EXP('1. Iteration'!$F237-'1. Iteration'!M$203)/(1+EXP('1. Iteration'!$F237-'1. Iteration'!M$203))</f>
        <v>0.90883630814107563</v>
      </c>
      <c r="N36" s="3">
        <f>EXP('1. Iteration'!$F237-'1. Iteration'!N$203)/(1+EXP('1. Iteration'!$F237-'1. Iteration'!N$203))</f>
        <v>0.87808586988240822</v>
      </c>
      <c r="O36" s="3">
        <f>EXP('1. Iteration'!$F237-'1. Iteration'!O$203)/(1+EXP('1. Iteration'!$F237-'1. Iteration'!O$203))</f>
        <v>0.8744157370341592</v>
      </c>
      <c r="P36" s="3">
        <f>EXP('1. Iteration'!$F237-'1. Iteration'!P$203)/(1+EXP('1. Iteration'!$F237-'1. Iteration'!P$203))</f>
        <v>0.86308747480241632</v>
      </c>
      <c r="Q36" s="3">
        <f>EXP('1. Iteration'!$F237-'1. Iteration'!Q$203)/(1+EXP('1. Iteration'!$F237-'1. Iteration'!Q$203))</f>
        <v>0.85127122008056522</v>
      </c>
      <c r="R36" s="3">
        <f>EXP('1. Iteration'!$F237-'1. Iteration'!R$203)/(1+EXP('1. Iteration'!$F237-'1. Iteration'!R$203))</f>
        <v>0.84722153625819674</v>
      </c>
      <c r="S36" s="3">
        <f>EXP('1. Iteration'!$F237-'1. Iteration'!S$203)/(1+EXP('1. Iteration'!$F237-'1. Iteration'!S$203))</f>
        <v>0.83473223525182627</v>
      </c>
      <c r="T36" s="3">
        <f>EXP('1. Iteration'!$F237-'1. Iteration'!T$203)/(1+EXP('1. Iteration'!$F237-'1. Iteration'!T$203))</f>
        <v>0.83473223525182638</v>
      </c>
      <c r="U36" s="3">
        <f>EXP('1. Iteration'!$F237-'1. Iteration'!U$203)/(1+EXP('1. Iteration'!$F237-'1. Iteration'!U$203))</f>
        <v>0.83045395099375618</v>
      </c>
      <c r="V36" s="3">
        <f>EXP('1. Iteration'!$F237-'1. Iteration'!V$203)/(1+EXP('1. Iteration'!$F237-'1. Iteration'!V$203))</f>
        <v>0.79883955627344672</v>
      </c>
      <c r="W36" s="3">
        <f>EXP('1. Iteration'!$F237-'1. Iteration'!W$203)/(1+EXP('1. Iteration'!$F237-'1. Iteration'!W$203))</f>
        <v>0.7794197280117483</v>
      </c>
      <c r="X36" s="3">
        <f>EXP('1. Iteration'!$F237-'1. Iteration'!X$203)/(1+EXP('1. Iteration'!$F237-'1. Iteration'!X$203))</f>
        <v>0.7794197280117483</v>
      </c>
      <c r="Y36" s="3">
        <f>EXP('1. Iteration'!$F237-'1. Iteration'!Y$203)/(1+EXP('1. Iteration'!$F237-'1. Iteration'!Y$203))</f>
        <v>0.76932746439590782</v>
      </c>
      <c r="Z36" s="3">
        <f>EXP('1. Iteration'!$F237-'1. Iteration'!Z$203)/(1+EXP('1. Iteration'!$F237-'1. Iteration'!Z$203))</f>
        <v>0.73747610853966306</v>
      </c>
      <c r="AA36" s="3">
        <f>EXP('1. Iteration'!$F237-'1. Iteration'!AA$203)/(1+EXP('1. Iteration'!$F237-'1. Iteration'!AA$203))</f>
        <v>0.73747610853966306</v>
      </c>
      <c r="AB36" s="3">
        <f>EXP('1. Iteration'!$F237-'1. Iteration'!AB$203)/(1+EXP('1. Iteration'!$F237-'1. Iteration'!AB$203))</f>
        <v>0.73193324203368315</v>
      </c>
      <c r="AC36" s="3">
        <f>EXP('1. Iteration'!$F237-'1. Iteration'!AC$203)/(1+EXP('1. Iteration'!$F237-'1. Iteration'!AC$203))</f>
        <v>0.71489459401898603</v>
      </c>
      <c r="AD36" s="3">
        <f>EXP('1. Iteration'!$F237-'1. Iteration'!AD$203)/(1+EXP('1. Iteration'!$F237-'1. Iteration'!AD$203))</f>
        <v>0.70907705975949809</v>
      </c>
      <c r="AE36" s="3">
        <f>EXP('1. Iteration'!$F237-'1. Iteration'!AE$203)/(1+EXP('1. Iteration'!$F237-'1. Iteration'!AE$203))</f>
        <v>0.70318991082185023</v>
      </c>
      <c r="AF36" s="3">
        <f>EXP('1. Iteration'!$F237-'1. Iteration'!AF$203)/(1+EXP('1. Iteration'!$F237-'1. Iteration'!AF$203))</f>
        <v>0.70318991082185023</v>
      </c>
      <c r="AG36" s="3">
        <f>EXP('1. Iteration'!$F237-'1. Iteration'!AG$203)/(1+EXP('1. Iteration'!$F237-'1. Iteration'!AG$203))</f>
        <v>0.69723279228769564</v>
      </c>
      <c r="AH36" s="3">
        <f>EXP('1. Iteration'!$F237-'1. Iteration'!AH$203)/(1+EXP('1. Iteration'!$F237-'1. Iteration'!AH$203))</f>
        <v>0.69723279228769575</v>
      </c>
      <c r="AI36" s="3">
        <f>EXP('1. Iteration'!$F237-'1. Iteration'!AI$203)/(1+EXP('1. Iteration'!$F237-'1. Iteration'!AI$203))</f>
        <v>0.69723279228769564</v>
      </c>
      <c r="AJ36" s="3">
        <f>EXP('1. Iteration'!$F237-'1. Iteration'!AJ$203)/(1+EXP('1. Iteration'!$F237-'1. Iteration'!AJ$203))</f>
        <v>0.68510729247657021</v>
      </c>
      <c r="AK36" s="3">
        <f>EXP('1. Iteration'!$F237-'1. Iteration'!AK$203)/(1+EXP('1. Iteration'!$F237-'1. Iteration'!AK$203))</f>
        <v>0.61328771284340866</v>
      </c>
      <c r="AL36" s="3">
        <f>EXP('1. Iteration'!$F237-'1. Iteration'!AL$203)/(1+EXP('1. Iteration'!$F237-'1. Iteration'!AL$203))</f>
        <v>0.60632208343258143</v>
      </c>
      <c r="AM36" s="3">
        <f>EXP('1. Iteration'!$F237-'1. Iteration'!AM$203)/(1+EXP('1. Iteration'!$F237-'1. Iteration'!AM$203))</f>
        <v>0.57039158306272264</v>
      </c>
      <c r="AN36" s="3">
        <f>EXP('1. Iteration'!$F237-'1. Iteration'!AN$203)/(1+EXP('1. Iteration'!$F237-'1. Iteration'!AN$203))</f>
        <v>0.53262314888212292</v>
      </c>
      <c r="AO36" s="3">
        <f>EXP('1. Iteration'!$F237-'1. Iteration'!AO$203)/(1+EXP('1. Iteration'!$F237-'1. Iteration'!AO$203))</f>
        <v>0.52484964118850397</v>
      </c>
      <c r="AP36" s="3">
        <f>EXP('1. Iteration'!$F237-'1. Iteration'!AP$203)/(1+EXP('1. Iteration'!$F237-'1. Iteration'!AP$203))</f>
        <v>0.50109232411093474</v>
      </c>
      <c r="AQ36" s="3">
        <f>EXP('1. Iteration'!$F237-'1. Iteration'!AQ$203)/(1+EXP('1. Iteration'!$F237-'1. Iteration'!AQ$203))</f>
        <v>0.48489246281340065</v>
      </c>
      <c r="AR36" s="3">
        <f>EXP('1. Iteration'!$F237-'1. Iteration'!AR$203)/(1+EXP('1. Iteration'!$F237-'1. Iteration'!AR$203))</f>
        <v>0.47668489161821176</v>
      </c>
      <c r="AS36" s="3">
        <f>EXP('1. Iteration'!$F237-'1. Iteration'!AS$203)/(1+EXP('1. Iteration'!$F237-'1. Iteration'!AS$203))</f>
        <v>0.45163582794952428</v>
      </c>
      <c r="AT36" s="3">
        <f>EXP('1. Iteration'!$F237-'1. Iteration'!AT$203)/(1+EXP('1. Iteration'!$F237-'1. Iteration'!AT$203))</f>
        <v>0.37276009029540702</v>
      </c>
      <c r="AU36" s="3">
        <f>EXP('1. Iteration'!$F237-'1. Iteration'!AU$203)/(1+EXP('1. Iteration'!$F237-'1. Iteration'!AU$203))</f>
        <v>0.10718818378246529</v>
      </c>
      <c r="AX36">
        <f t="shared" si="3"/>
        <v>-6.7996835309102224</v>
      </c>
      <c r="AY36" s="2">
        <f t="shared" si="11"/>
        <v>1.6191496049081201E-2</v>
      </c>
      <c r="AZ36" s="2">
        <f t="shared" si="11"/>
        <v>2.418581711037365E-2</v>
      </c>
      <c r="BA36" s="2">
        <f t="shared" si="11"/>
        <v>4.5937255594344285E-2</v>
      </c>
      <c r="BB36" s="2">
        <f t="shared" si="11"/>
        <v>6.2567179220497843E-2</v>
      </c>
      <c r="BC36" s="2">
        <f t="shared" si="11"/>
        <v>7.2549568840144157E-2</v>
      </c>
      <c r="BD36" s="2">
        <f t="shared" si="11"/>
        <v>8.2852873145575448E-2</v>
      </c>
      <c r="BE36" s="2">
        <f t="shared" si="11"/>
        <v>0.10705107499526267</v>
      </c>
      <c r="BF36" s="2">
        <f t="shared" si="11"/>
        <v>0.10981285586116735</v>
      </c>
      <c r="BG36" s="2">
        <f t="shared" si="11"/>
        <v>0.11816748564160469</v>
      </c>
      <c r="BH36" s="2">
        <f t="shared" si="9"/>
        <v>0.12660852994311111</v>
      </c>
      <c r="BI36" s="2">
        <f t="shared" si="9"/>
        <v>0.12943720475849776</v>
      </c>
      <c r="BJ36" s="2">
        <f t="shared" si="9"/>
        <v>0.13795433068331603</v>
      </c>
      <c r="BK36" s="2">
        <f t="shared" si="9"/>
        <v>0.13795433068331597</v>
      </c>
      <c r="BL36" s="2">
        <f t="shared" si="9"/>
        <v>0.14080018627261617</v>
      </c>
      <c r="BM36" s="2">
        <f t="shared" si="9"/>
        <v>0.16069491960628948</v>
      </c>
      <c r="BN36" s="2">
        <f t="shared" si="9"/>
        <v>0.17192461559784061</v>
      </c>
      <c r="BO36" s="2">
        <f t="shared" si="7"/>
        <v>0.17192461559784061</v>
      </c>
      <c r="BP36" s="2">
        <f t="shared" si="7"/>
        <v>0.177462716922071</v>
      </c>
      <c r="BQ36" s="2">
        <f t="shared" si="7"/>
        <v>0.19360509787285818</v>
      </c>
      <c r="BR36" s="2">
        <f t="shared" si="7"/>
        <v>0.19360509787285818</v>
      </c>
      <c r="BS36" s="2">
        <f t="shared" si="7"/>
        <v>0.19620697123974495</v>
      </c>
      <c r="BT36" s="2">
        <f t="shared" si="7"/>
        <v>0.20382031346141519</v>
      </c>
      <c r="BU36" s="2">
        <f t="shared" si="7"/>
        <v>0.20628678308232326</v>
      </c>
      <c r="BV36" s="2">
        <f t="shared" si="7"/>
        <v>0.20871386014020854</v>
      </c>
      <c r="BW36" s="2">
        <f t="shared" si="7"/>
        <v>0.20871386014020854</v>
      </c>
      <c r="BX36" s="2">
        <f t="shared" si="7"/>
        <v>0.21109922564639871</v>
      </c>
      <c r="BY36" s="2">
        <f t="shared" si="7"/>
        <v>0.21109922564639866</v>
      </c>
      <c r="BZ36" s="2">
        <f t="shared" si="7"/>
        <v>0.21109922564639871</v>
      </c>
      <c r="CA36" s="2">
        <f t="shared" si="7"/>
        <v>0.21573529027199351</v>
      </c>
      <c r="CB36" s="2">
        <f t="shared" si="7"/>
        <v>0.23716589411870939</v>
      </c>
      <c r="CC36" s="2">
        <f t="shared" si="7"/>
        <v>0.23869561457455518</v>
      </c>
      <c r="CD36" s="2">
        <f t="shared" si="7"/>
        <v>0.24504502503392381</v>
      </c>
      <c r="CE36" s="2">
        <f t="shared" si="10"/>
        <v>0.24893573015701484</v>
      </c>
      <c r="CF36" s="2">
        <f t="shared" si="10"/>
        <v>0.2493824953328026</v>
      </c>
      <c r="CG36" s="2">
        <f t="shared" si="10"/>
        <v>0.24999880682803666</v>
      </c>
      <c r="CH36" s="2">
        <f t="shared" si="10"/>
        <v>0.24977176232015555</v>
      </c>
      <c r="CI36" s="2">
        <f t="shared" si="10"/>
        <v>0.24945640572114544</v>
      </c>
      <c r="CJ36" s="2">
        <f t="shared" si="8"/>
        <v>0.24766090686187198</v>
      </c>
      <c r="CK36" s="2">
        <f t="shared" si="6"/>
        <v>0.23381000537836702</v>
      </c>
      <c r="CL36" s="2">
        <f t="shared" si="6"/>
        <v>9.5698877039881738E-2</v>
      </c>
    </row>
    <row r="37" spans="1:90">
      <c r="A37" t="str">
        <f>Tabelle1!A37</f>
        <v>Haaser Daniel2</v>
      </c>
      <c r="H37" s="3">
        <f>EXP('1. Iteration'!$F238-'1. Iteration'!H$203)/(1+EXP('1. Iteration'!$F238-'1. Iteration'!H$203))</f>
        <v>0.98353748970572985</v>
      </c>
      <c r="I37" s="3">
        <f>EXP('1. Iteration'!$F238-'1. Iteration'!I$203)/(1+EXP('1. Iteration'!$F238-'1. Iteration'!I$203))</f>
        <v>0.97519909815742112</v>
      </c>
      <c r="J37" s="3">
        <f>EXP('1. Iteration'!$F238-'1. Iteration'!J$203)/(1+EXP('1. Iteration'!$F238-'1. Iteration'!J$203))</f>
        <v>0.95173304550990701</v>
      </c>
      <c r="K37" s="3">
        <f>EXP('1. Iteration'!$F238-'1. Iteration'!K$203)/(1+EXP('1. Iteration'!$F238-'1. Iteration'!K$203))</f>
        <v>0.93293512306060611</v>
      </c>
      <c r="L37" s="3">
        <f>EXP('1. Iteration'!$F238-'1. Iteration'!L$203)/(1+EXP('1. Iteration'!$F238-'1. Iteration'!L$203))</f>
        <v>0.92124865716089333</v>
      </c>
      <c r="M37" s="3">
        <f>EXP('1. Iteration'!$F238-'1. Iteration'!M$203)/(1+EXP('1. Iteration'!$F238-'1. Iteration'!M$203))</f>
        <v>0.90883630814107563</v>
      </c>
      <c r="N37" s="3">
        <f>EXP('1. Iteration'!$F238-'1. Iteration'!N$203)/(1+EXP('1. Iteration'!$F238-'1. Iteration'!N$203))</f>
        <v>0.87808586988240822</v>
      </c>
      <c r="O37" s="3">
        <f>EXP('1. Iteration'!$F238-'1. Iteration'!O$203)/(1+EXP('1. Iteration'!$F238-'1. Iteration'!O$203))</f>
        <v>0.8744157370341592</v>
      </c>
      <c r="P37" s="3">
        <f>EXP('1. Iteration'!$F238-'1. Iteration'!P$203)/(1+EXP('1. Iteration'!$F238-'1. Iteration'!P$203))</f>
        <v>0.86308747480241632</v>
      </c>
      <c r="Q37" s="3">
        <f>EXP('1. Iteration'!$F238-'1. Iteration'!Q$203)/(1+EXP('1. Iteration'!$F238-'1. Iteration'!Q$203))</f>
        <v>0.85127122008056522</v>
      </c>
      <c r="R37" s="3">
        <f>EXP('1. Iteration'!$F238-'1. Iteration'!R$203)/(1+EXP('1. Iteration'!$F238-'1. Iteration'!R$203))</f>
        <v>0.84722153625819674</v>
      </c>
      <c r="S37" s="3">
        <f>EXP('1. Iteration'!$F238-'1. Iteration'!S$203)/(1+EXP('1. Iteration'!$F238-'1. Iteration'!S$203))</f>
        <v>0.83473223525182627</v>
      </c>
      <c r="T37" s="3">
        <f>EXP('1. Iteration'!$F238-'1. Iteration'!T$203)/(1+EXP('1. Iteration'!$F238-'1. Iteration'!T$203))</f>
        <v>0.83473223525182638</v>
      </c>
      <c r="U37" s="3">
        <f>EXP('1. Iteration'!$F238-'1. Iteration'!U$203)/(1+EXP('1. Iteration'!$F238-'1. Iteration'!U$203))</f>
        <v>0.83045395099375618</v>
      </c>
      <c r="V37" s="3">
        <f>EXP('1. Iteration'!$F238-'1. Iteration'!V$203)/(1+EXP('1. Iteration'!$F238-'1. Iteration'!V$203))</f>
        <v>0.79883955627344672</v>
      </c>
      <c r="W37" s="3">
        <f>EXP('1. Iteration'!$F238-'1. Iteration'!W$203)/(1+EXP('1. Iteration'!$F238-'1. Iteration'!W$203))</f>
        <v>0.7794197280117483</v>
      </c>
      <c r="X37" s="3">
        <f>EXP('1. Iteration'!$F238-'1. Iteration'!X$203)/(1+EXP('1. Iteration'!$F238-'1. Iteration'!X$203))</f>
        <v>0.7794197280117483</v>
      </c>
      <c r="Y37" s="3">
        <f>EXP('1. Iteration'!$F238-'1. Iteration'!Y$203)/(1+EXP('1. Iteration'!$F238-'1. Iteration'!Y$203))</f>
        <v>0.76932746439590782</v>
      </c>
      <c r="Z37" s="3">
        <f>EXP('1. Iteration'!$F238-'1. Iteration'!Z$203)/(1+EXP('1. Iteration'!$F238-'1. Iteration'!Z$203))</f>
        <v>0.73747610853966306</v>
      </c>
      <c r="AA37" s="3">
        <f>EXP('1. Iteration'!$F238-'1. Iteration'!AA$203)/(1+EXP('1. Iteration'!$F238-'1. Iteration'!AA$203))</f>
        <v>0.73747610853966306</v>
      </c>
      <c r="AB37" s="3">
        <f>EXP('1. Iteration'!$F238-'1. Iteration'!AB$203)/(1+EXP('1. Iteration'!$F238-'1. Iteration'!AB$203))</f>
        <v>0.73193324203368315</v>
      </c>
      <c r="AC37" s="3">
        <f>EXP('1. Iteration'!$F238-'1. Iteration'!AC$203)/(1+EXP('1. Iteration'!$F238-'1. Iteration'!AC$203))</f>
        <v>0.71489459401898603</v>
      </c>
      <c r="AD37" s="3">
        <f>EXP('1. Iteration'!$F238-'1. Iteration'!AD$203)/(1+EXP('1. Iteration'!$F238-'1. Iteration'!AD$203))</f>
        <v>0.70907705975949809</v>
      </c>
      <c r="AE37" s="3">
        <f>EXP('1. Iteration'!$F238-'1. Iteration'!AE$203)/(1+EXP('1. Iteration'!$F238-'1. Iteration'!AE$203))</f>
        <v>0.70318991082185023</v>
      </c>
      <c r="AF37" s="3">
        <f>EXP('1. Iteration'!$F238-'1. Iteration'!AF$203)/(1+EXP('1. Iteration'!$F238-'1. Iteration'!AF$203))</f>
        <v>0.70318991082185023</v>
      </c>
      <c r="AG37" s="3">
        <f>EXP('1. Iteration'!$F238-'1. Iteration'!AG$203)/(1+EXP('1. Iteration'!$F238-'1. Iteration'!AG$203))</f>
        <v>0.69723279228769564</v>
      </c>
      <c r="AH37" s="3">
        <f>EXP('1. Iteration'!$F238-'1. Iteration'!AH$203)/(1+EXP('1. Iteration'!$F238-'1. Iteration'!AH$203))</f>
        <v>0.69723279228769575</v>
      </c>
      <c r="AI37" s="3">
        <f>EXP('1. Iteration'!$F238-'1. Iteration'!AI$203)/(1+EXP('1. Iteration'!$F238-'1. Iteration'!AI$203))</f>
        <v>0.69723279228769564</v>
      </c>
      <c r="AJ37" s="3">
        <f>EXP('1. Iteration'!$F238-'1. Iteration'!AJ$203)/(1+EXP('1. Iteration'!$F238-'1. Iteration'!AJ$203))</f>
        <v>0.68510729247657021</v>
      </c>
      <c r="AK37" s="3">
        <f>EXP('1. Iteration'!$F238-'1. Iteration'!AK$203)/(1+EXP('1. Iteration'!$F238-'1. Iteration'!AK$203))</f>
        <v>0.61328771284340866</v>
      </c>
      <c r="AL37" s="3">
        <f>EXP('1. Iteration'!$F238-'1. Iteration'!AL$203)/(1+EXP('1. Iteration'!$F238-'1. Iteration'!AL$203))</f>
        <v>0.60632208343258143</v>
      </c>
      <c r="AM37" s="3">
        <f>EXP('1. Iteration'!$F238-'1. Iteration'!AM$203)/(1+EXP('1. Iteration'!$F238-'1. Iteration'!AM$203))</f>
        <v>0.57039158306272264</v>
      </c>
      <c r="AN37" s="3">
        <f>EXP('1. Iteration'!$F238-'1. Iteration'!AN$203)/(1+EXP('1. Iteration'!$F238-'1. Iteration'!AN$203))</f>
        <v>0.53262314888212292</v>
      </c>
      <c r="AO37" s="3">
        <f>EXP('1. Iteration'!$F238-'1. Iteration'!AO$203)/(1+EXP('1. Iteration'!$F238-'1. Iteration'!AO$203))</f>
        <v>0.52484964118850397</v>
      </c>
      <c r="AP37" s="3">
        <f>EXP('1. Iteration'!$F238-'1. Iteration'!AP$203)/(1+EXP('1. Iteration'!$F238-'1. Iteration'!AP$203))</f>
        <v>0.50109232411093474</v>
      </c>
      <c r="AQ37" s="3">
        <f>EXP('1. Iteration'!$F238-'1. Iteration'!AQ$203)/(1+EXP('1. Iteration'!$F238-'1. Iteration'!AQ$203))</f>
        <v>0.48489246281340065</v>
      </c>
      <c r="AR37" s="3">
        <f>EXP('1. Iteration'!$F238-'1. Iteration'!AR$203)/(1+EXP('1. Iteration'!$F238-'1. Iteration'!AR$203))</f>
        <v>0.47668489161821176</v>
      </c>
      <c r="AS37" s="3">
        <f>EXP('1. Iteration'!$F238-'1. Iteration'!AS$203)/(1+EXP('1. Iteration'!$F238-'1. Iteration'!AS$203))</f>
        <v>0.45163582794952428</v>
      </c>
      <c r="AT37" s="3">
        <f>EXP('1. Iteration'!$F238-'1. Iteration'!AT$203)/(1+EXP('1. Iteration'!$F238-'1. Iteration'!AT$203))</f>
        <v>0.37276009029540702</v>
      </c>
      <c r="AU37" s="3">
        <f>EXP('1. Iteration'!$F238-'1. Iteration'!AU$203)/(1+EXP('1. Iteration'!$F238-'1. Iteration'!AU$203))</f>
        <v>0.10718818378246529</v>
      </c>
      <c r="AX37">
        <f t="shared" si="3"/>
        <v>-6.7996835309102224</v>
      </c>
      <c r="AY37" s="2">
        <f t="shared" si="11"/>
        <v>1.6191496049081201E-2</v>
      </c>
      <c r="AZ37" s="2">
        <f t="shared" si="11"/>
        <v>2.418581711037365E-2</v>
      </c>
      <c r="BA37" s="2">
        <f t="shared" si="11"/>
        <v>4.5937255594344285E-2</v>
      </c>
      <c r="BB37" s="2">
        <f t="shared" si="11"/>
        <v>6.2567179220497843E-2</v>
      </c>
      <c r="BC37" s="2">
        <f t="shared" si="11"/>
        <v>7.2549568840144157E-2</v>
      </c>
      <c r="BD37" s="2">
        <f t="shared" si="11"/>
        <v>8.2852873145575448E-2</v>
      </c>
      <c r="BE37" s="2">
        <f t="shared" si="11"/>
        <v>0.10705107499526267</v>
      </c>
      <c r="BF37" s="2">
        <f t="shared" si="11"/>
        <v>0.10981285586116735</v>
      </c>
      <c r="BG37" s="2">
        <f t="shared" si="11"/>
        <v>0.11816748564160469</v>
      </c>
      <c r="BH37" s="2">
        <f t="shared" si="9"/>
        <v>0.12660852994311111</v>
      </c>
      <c r="BI37" s="2">
        <f t="shared" si="9"/>
        <v>0.12943720475849776</v>
      </c>
      <c r="BJ37" s="2">
        <f t="shared" si="9"/>
        <v>0.13795433068331603</v>
      </c>
      <c r="BK37" s="2">
        <f t="shared" si="9"/>
        <v>0.13795433068331597</v>
      </c>
      <c r="BL37" s="2">
        <f t="shared" si="9"/>
        <v>0.14080018627261617</v>
      </c>
      <c r="BM37" s="2">
        <f t="shared" si="9"/>
        <v>0.16069491960628948</v>
      </c>
      <c r="BN37" s="2">
        <f t="shared" si="9"/>
        <v>0.17192461559784061</v>
      </c>
      <c r="BO37" s="2">
        <f t="shared" si="7"/>
        <v>0.17192461559784061</v>
      </c>
      <c r="BP37" s="2">
        <f t="shared" si="7"/>
        <v>0.177462716922071</v>
      </c>
      <c r="BQ37" s="2">
        <f t="shared" si="7"/>
        <v>0.19360509787285818</v>
      </c>
      <c r="BR37" s="2">
        <f t="shared" si="7"/>
        <v>0.19360509787285818</v>
      </c>
      <c r="BS37" s="2">
        <f t="shared" si="7"/>
        <v>0.19620697123974495</v>
      </c>
      <c r="BT37" s="2">
        <f t="shared" ref="BT37:CD60" si="12">AC37*(1-AC37)</f>
        <v>0.20382031346141519</v>
      </c>
      <c r="BU37" s="2">
        <f t="shared" si="12"/>
        <v>0.20628678308232326</v>
      </c>
      <c r="BV37" s="2">
        <f t="shared" si="12"/>
        <v>0.20871386014020854</v>
      </c>
      <c r="BW37" s="2">
        <f t="shared" si="12"/>
        <v>0.20871386014020854</v>
      </c>
      <c r="BX37" s="2">
        <f t="shared" si="12"/>
        <v>0.21109922564639871</v>
      </c>
      <c r="BY37" s="2">
        <f t="shared" si="12"/>
        <v>0.21109922564639866</v>
      </c>
      <c r="BZ37" s="2">
        <f t="shared" si="12"/>
        <v>0.21109922564639871</v>
      </c>
      <c r="CA37" s="2">
        <f t="shared" si="12"/>
        <v>0.21573529027199351</v>
      </c>
      <c r="CB37" s="2">
        <f t="shared" si="12"/>
        <v>0.23716589411870939</v>
      </c>
      <c r="CC37" s="2">
        <f t="shared" si="12"/>
        <v>0.23869561457455518</v>
      </c>
      <c r="CD37" s="2">
        <f t="shared" si="12"/>
        <v>0.24504502503392381</v>
      </c>
      <c r="CE37" s="2">
        <f t="shared" si="10"/>
        <v>0.24893573015701484</v>
      </c>
      <c r="CF37" s="2">
        <f t="shared" si="10"/>
        <v>0.2493824953328026</v>
      </c>
      <c r="CG37" s="2">
        <f t="shared" si="10"/>
        <v>0.24999880682803666</v>
      </c>
      <c r="CH37" s="2">
        <f t="shared" si="10"/>
        <v>0.24977176232015555</v>
      </c>
      <c r="CI37" s="2">
        <f t="shared" si="10"/>
        <v>0.24945640572114544</v>
      </c>
      <c r="CJ37" s="2">
        <f t="shared" si="8"/>
        <v>0.24766090686187198</v>
      </c>
      <c r="CK37" s="2">
        <f t="shared" si="6"/>
        <v>0.23381000537836702</v>
      </c>
      <c r="CL37" s="2">
        <f t="shared" si="6"/>
        <v>9.5698877039881738E-2</v>
      </c>
    </row>
    <row r="38" spans="1:90">
      <c r="A38" t="str">
        <f>Tabelle1!A38</f>
        <v>Fill Manuel</v>
      </c>
      <c r="H38" s="3">
        <f>EXP('1. Iteration'!$F239-'1. Iteration'!H$203)/(1+EXP('1. Iteration'!$F239-'1. Iteration'!H$203))</f>
        <v>0.9811135974586076</v>
      </c>
      <c r="I38" s="3">
        <f>EXP('1. Iteration'!$F239-'1. Iteration'!I$203)/(1+EXP('1. Iteration'!$F239-'1. Iteration'!I$203))</f>
        <v>0.97158295748233026</v>
      </c>
      <c r="J38" s="3">
        <f>EXP('1. Iteration'!$F239-'1. Iteration'!J$203)/(1+EXP('1. Iteration'!$F239-'1. Iteration'!J$203))</f>
        <v>0.94488875347258539</v>
      </c>
      <c r="K38" s="3">
        <f>EXP('1. Iteration'!$F239-'1. Iteration'!K$203)/(1+EXP('1. Iteration'!$F239-'1. Iteration'!K$203))</f>
        <v>0.92363913805247921</v>
      </c>
      <c r="L38" s="3">
        <f>EXP('1. Iteration'!$F239-'1. Iteration'!L$203)/(1+EXP('1. Iteration'!$F239-'1. Iteration'!L$203))</f>
        <v>0.91048821170243599</v>
      </c>
      <c r="M38" s="3">
        <f>EXP('1. Iteration'!$F239-'1. Iteration'!M$203)/(1+EXP('1. Iteration'!$F239-'1. Iteration'!M$203))</f>
        <v>0.89657027326763394</v>
      </c>
      <c r="N38" s="3">
        <f>EXP('1. Iteration'!$F239-'1. Iteration'!N$203)/(1+EXP('1. Iteration'!$F239-'1. Iteration'!N$203))</f>
        <v>0.86230921138389438</v>
      </c>
      <c r="O38" s="3">
        <f>EXP('1. Iteration'!$F239-'1. Iteration'!O$203)/(1+EXP('1. Iteration'!$F239-'1. Iteration'!O$203))</f>
        <v>0.858240809709929</v>
      </c>
      <c r="P38" s="3">
        <f>EXP('1. Iteration'!$F239-'1. Iteration'!P$203)/(1+EXP('1. Iteration'!$F239-'1. Iteration'!P$203))</f>
        <v>0.84571094352835408</v>
      </c>
      <c r="Q38" s="3">
        <f>EXP('1. Iteration'!$F239-'1. Iteration'!Q$203)/(1+EXP('1. Iteration'!$F239-'1. Iteration'!Q$203))</f>
        <v>0.8326857268533977</v>
      </c>
      <c r="R38" s="3">
        <f>EXP('1. Iteration'!$F239-'1. Iteration'!R$203)/(1+EXP('1. Iteration'!$F239-'1. Iteration'!R$203))</f>
        <v>0.82823209655588148</v>
      </c>
      <c r="S38" s="3">
        <f>EXP('1. Iteration'!$F239-'1. Iteration'!S$203)/(1+EXP('1. Iteration'!$F239-'1. Iteration'!S$203))</f>
        <v>0.81453028283416751</v>
      </c>
      <c r="T38" s="3">
        <f>EXP('1. Iteration'!$F239-'1. Iteration'!T$203)/(1+EXP('1. Iteration'!$F239-'1. Iteration'!T$203))</f>
        <v>0.81453028283416762</v>
      </c>
      <c r="U38" s="3">
        <f>EXP('1. Iteration'!$F239-'1. Iteration'!U$203)/(1+EXP('1. Iteration'!$F239-'1. Iteration'!U$203))</f>
        <v>0.80984816285059358</v>
      </c>
      <c r="V38" s="3">
        <f>EXP('1. Iteration'!$F239-'1. Iteration'!V$203)/(1+EXP('1. Iteration'!$F239-'1. Iteration'!V$203))</f>
        <v>0.77543052544373259</v>
      </c>
      <c r="W38" s="3">
        <f>EXP('1. Iteration'!$F239-'1. Iteration'!W$203)/(1+EXP('1. Iteration'!$F239-'1. Iteration'!W$203))</f>
        <v>0.75444547644233284</v>
      </c>
      <c r="X38" s="3">
        <f>EXP('1. Iteration'!$F239-'1. Iteration'!X$203)/(1+EXP('1. Iteration'!$F239-'1. Iteration'!X$203))</f>
        <v>0.75444547644233284</v>
      </c>
      <c r="Y38" s="3">
        <f>EXP('1. Iteration'!$F239-'1. Iteration'!Y$203)/(1+EXP('1. Iteration'!$F239-'1. Iteration'!Y$203))</f>
        <v>0.74358646978797827</v>
      </c>
      <c r="Z38" s="3">
        <f>EXP('1. Iteration'!$F239-'1. Iteration'!Z$203)/(1+EXP('1. Iteration'!$F239-'1. Iteration'!Z$203))</f>
        <v>0.70952280456894501</v>
      </c>
      <c r="AA38" s="3">
        <f>EXP('1. Iteration'!$F239-'1. Iteration'!AA$203)/(1+EXP('1. Iteration'!$F239-'1. Iteration'!AA$203))</f>
        <v>0.70952280456894501</v>
      </c>
      <c r="AB38" s="3">
        <f>EXP('1. Iteration'!$F239-'1. Iteration'!AB$203)/(1+EXP('1. Iteration'!$F239-'1. Iteration'!AB$203))</f>
        <v>0.70362692496280199</v>
      </c>
      <c r="AC38" s="3">
        <f>EXP('1. Iteration'!$F239-'1. Iteration'!AC$203)/(1+EXP('1. Iteration'!$F239-'1. Iteration'!AC$203))</f>
        <v>0.68556202116596821</v>
      </c>
      <c r="AD38" s="3">
        <f>EXP('1. Iteration'!$F239-'1. Iteration'!AD$203)/(1+EXP('1. Iteration'!$F239-'1. Iteration'!AD$203))</f>
        <v>0.67941436200563854</v>
      </c>
      <c r="AE38" s="3">
        <f>EXP('1. Iteration'!$F239-'1. Iteration'!AE$203)/(1+EXP('1. Iteration'!$F239-'1. Iteration'!AE$203))</f>
        <v>0.67320359959619214</v>
      </c>
      <c r="AF38" s="3">
        <f>EXP('1. Iteration'!$F239-'1. Iteration'!AF$203)/(1+EXP('1. Iteration'!$F239-'1. Iteration'!AF$203))</f>
        <v>0.67320359959619203</v>
      </c>
      <c r="AG38" s="3">
        <f>EXP('1. Iteration'!$F239-'1. Iteration'!AG$203)/(1+EXP('1. Iteration'!$F239-'1. Iteration'!AG$203))</f>
        <v>0.66692970664512863</v>
      </c>
      <c r="AH38" s="3">
        <f>EXP('1. Iteration'!$F239-'1. Iteration'!AH$203)/(1+EXP('1. Iteration'!$F239-'1. Iteration'!AH$203))</f>
        <v>0.66692970664512874</v>
      </c>
      <c r="AI38" s="3">
        <f>EXP('1. Iteration'!$F239-'1. Iteration'!AI$203)/(1+EXP('1. Iteration'!$F239-'1. Iteration'!AI$203))</f>
        <v>0.66692970664512863</v>
      </c>
      <c r="AJ38" s="3">
        <f>EXP('1. Iteration'!$F239-'1. Iteration'!AJ$203)/(1+EXP('1. Iteration'!$F239-'1. Iteration'!AJ$203))</f>
        <v>0.65419251470097262</v>
      </c>
      <c r="AK38" s="3">
        <f>EXP('1. Iteration'!$F239-'1. Iteration'!AK$203)/(1+EXP('1. Iteration'!$F239-'1. Iteration'!AK$203))</f>
        <v>0.57964814726560909</v>
      </c>
      <c r="AL38" s="3">
        <f>EXP('1. Iteration'!$F239-'1. Iteration'!AL$203)/(1+EXP('1. Iteration'!$F239-'1. Iteration'!AL$203))</f>
        <v>0.57249895996091993</v>
      </c>
      <c r="AM38" s="3">
        <f>EXP('1. Iteration'!$F239-'1. Iteration'!AM$203)/(1+EXP('1. Iteration'!$F239-'1. Iteration'!AM$203))</f>
        <v>0.53584463974001362</v>
      </c>
      <c r="AN38" s="3">
        <f>EXP('1. Iteration'!$F239-'1. Iteration'!AN$203)/(1+EXP('1. Iteration'!$F239-'1. Iteration'!AN$203))</f>
        <v>0.4977135680871268</v>
      </c>
      <c r="AO38" s="3">
        <f>EXP('1. Iteration'!$F239-'1. Iteration'!AO$203)/(1+EXP('1. Iteration'!$F239-'1. Iteration'!AO$203))</f>
        <v>0.48991549056492639</v>
      </c>
      <c r="AP38" s="3">
        <f>EXP('1. Iteration'!$F239-'1. Iteration'!AP$203)/(1+EXP('1. Iteration'!$F239-'1. Iteration'!AP$203))</f>
        <v>0.46618800010030342</v>
      </c>
      <c r="AQ38" s="3">
        <f>EXP('1. Iteration'!$F239-'1. Iteration'!AQ$203)/(1+EXP('1. Iteration'!$F239-'1. Iteration'!AQ$203))</f>
        <v>0.4500985349090833</v>
      </c>
      <c r="AR38" s="3">
        <f>EXP('1. Iteration'!$F239-'1. Iteration'!AR$203)/(1+EXP('1. Iteration'!$F239-'1. Iteration'!AR$203))</f>
        <v>0.44197457943085161</v>
      </c>
      <c r="AS38" s="3">
        <f>EXP('1. Iteration'!$F239-'1. Iteration'!AS$203)/(1+EXP('1. Iteration'!$F239-'1. Iteration'!AS$203))</f>
        <v>0.41729504042899312</v>
      </c>
      <c r="AT38" s="3">
        <f>EXP('1. Iteration'!$F239-'1. Iteration'!AT$203)/(1+EXP('1. Iteration'!$F239-'1. Iteration'!AT$203))</f>
        <v>0.34069061804465334</v>
      </c>
      <c r="AU38" s="3">
        <f>EXP('1. Iteration'!$F239-'1. Iteration'!AU$203)/(1+EXP('1. Iteration'!$F239-'1. Iteration'!AU$203))</f>
        <v>9.4523414406753714E-2</v>
      </c>
      <c r="AX38">
        <f t="shared" si="3"/>
        <v>-7.1070120215868871</v>
      </c>
      <c r="AY38" s="2">
        <f t="shared" si="11"/>
        <v>1.8529706340436887E-2</v>
      </c>
      <c r="AZ38" s="2">
        <f t="shared" si="11"/>
        <v>2.7609514212218692E-2</v>
      </c>
      <c r="BA38" s="2">
        <f t="shared" si="11"/>
        <v>5.2073997033609147E-2</v>
      </c>
      <c r="BB38" s="2">
        <f t="shared" si="11"/>
        <v>7.0529880710152454E-2</v>
      </c>
      <c r="BC38" s="2">
        <f t="shared" si="11"/>
        <v>8.1499428053336098E-2</v>
      </c>
      <c r="BD38" s="2">
        <f t="shared" si="11"/>
        <v>9.273201836043414E-2</v>
      </c>
      <c r="BE38" s="2">
        <f t="shared" si="11"/>
        <v>0.11873203534638054</v>
      </c>
      <c r="BF38" s="2">
        <f t="shared" si="11"/>
        <v>0.12166352225837444</v>
      </c>
      <c r="BG38" s="2">
        <f t="shared" si="11"/>
        <v>0.13048394352473519</v>
      </c>
      <c r="BH38" s="2">
        <f t="shared" si="9"/>
        <v>0.13932020714802645</v>
      </c>
      <c r="BI38" s="2">
        <f t="shared" si="9"/>
        <v>0.1422636907905305</v>
      </c>
      <c r="BJ38" s="2">
        <f t="shared" si="9"/>
        <v>0.15107070118025859</v>
      </c>
      <c r="BK38" s="2">
        <f t="shared" si="9"/>
        <v>0.15107070118025853</v>
      </c>
      <c r="BL38" s="2">
        <f t="shared" si="9"/>
        <v>0.15399411597811205</v>
      </c>
      <c r="BM38" s="2">
        <f t="shared" si="9"/>
        <v>0.17413802565378939</v>
      </c>
      <c r="BN38" s="2">
        <f t="shared" si="9"/>
        <v>0.18525749951803425</v>
      </c>
      <c r="BO38" s="2">
        <f t="shared" si="9"/>
        <v>0.18525749951803425</v>
      </c>
      <c r="BP38" s="2">
        <f t="shared" si="9"/>
        <v>0.19066563173623036</v>
      </c>
      <c r="BQ38" s="2">
        <f t="shared" si="9"/>
        <v>0.20610019436556368</v>
      </c>
      <c r="BR38" s="2">
        <f t="shared" si="9"/>
        <v>0.20610019436556368</v>
      </c>
      <c r="BS38" s="2">
        <f t="shared" si="9"/>
        <v>0.2085360754301934</v>
      </c>
      <c r="BT38" s="2">
        <f t="shared" si="12"/>
        <v>0.21556673630080075</v>
      </c>
      <c r="BU38" s="2">
        <f t="shared" si="12"/>
        <v>0.2178104867061097</v>
      </c>
      <c r="BV38" s="2">
        <f t="shared" si="12"/>
        <v>0.22000051308692195</v>
      </c>
      <c r="BW38" s="2">
        <f t="shared" si="12"/>
        <v>0.22000051308692198</v>
      </c>
      <c r="BX38" s="2">
        <f t="shared" si="12"/>
        <v>0.22213447303937131</v>
      </c>
      <c r="BY38" s="2">
        <f t="shared" si="12"/>
        <v>0.22213447303937126</v>
      </c>
      <c r="BZ38" s="2">
        <f t="shared" si="12"/>
        <v>0.22213447303937131</v>
      </c>
      <c r="CA38" s="2">
        <f t="shared" si="12"/>
        <v>0.22622466841019034</v>
      </c>
      <c r="CB38" s="2">
        <f t="shared" si="12"/>
        <v>0.24365617263715586</v>
      </c>
      <c r="CC38" s="2">
        <f t="shared" si="12"/>
        <v>0.24474390080458494</v>
      </c>
      <c r="CD38" s="2">
        <f t="shared" si="12"/>
        <v>0.24871516180190864</v>
      </c>
      <c r="CE38" s="2">
        <f t="shared" si="10"/>
        <v>0.24999477222910782</v>
      </c>
      <c r="CF38" s="2">
        <f t="shared" si="10"/>
        <v>0.24989830266945393</v>
      </c>
      <c r="CG38" s="2">
        <f t="shared" si="10"/>
        <v>0.24885674866278296</v>
      </c>
      <c r="CH38" s="2">
        <f t="shared" si="10"/>
        <v>0.24750984378178001</v>
      </c>
      <c r="CI38" s="2">
        <f t="shared" si="10"/>
        <v>0.24663305056777346</v>
      </c>
      <c r="CJ38" s="2">
        <f t="shared" si="8"/>
        <v>0.24315988966235813</v>
      </c>
      <c r="CK38" s="2">
        <f t="shared" si="6"/>
        <v>0.22462052082100545</v>
      </c>
      <c r="CL38" s="2">
        <f t="shared" si="6"/>
        <v>8.5588738535642819E-2</v>
      </c>
    </row>
    <row r="39" spans="1:90">
      <c r="A39" t="str">
        <f>Tabelle1!A39</f>
        <v>Lamplmeier Anja</v>
      </c>
      <c r="H39" s="3">
        <f>EXP('1. Iteration'!$F240-'1. Iteration'!H$203)/(1+EXP('1. Iteration'!$F240-'1. Iteration'!H$203))</f>
        <v>0.9811135974586076</v>
      </c>
      <c r="I39" s="3">
        <f>EXP('1. Iteration'!$F240-'1. Iteration'!I$203)/(1+EXP('1. Iteration'!$F240-'1. Iteration'!I$203))</f>
        <v>0.97158295748233026</v>
      </c>
      <c r="J39" s="3">
        <f>EXP('1. Iteration'!$F240-'1. Iteration'!J$203)/(1+EXP('1. Iteration'!$F240-'1. Iteration'!J$203))</f>
        <v>0.94488875347258539</v>
      </c>
      <c r="K39" s="3">
        <f>EXP('1. Iteration'!$F240-'1. Iteration'!K$203)/(1+EXP('1. Iteration'!$F240-'1. Iteration'!K$203))</f>
        <v>0.92363913805247921</v>
      </c>
      <c r="L39" s="3">
        <f>EXP('1. Iteration'!$F240-'1. Iteration'!L$203)/(1+EXP('1. Iteration'!$F240-'1. Iteration'!L$203))</f>
        <v>0.91048821170243599</v>
      </c>
      <c r="M39" s="3">
        <f>EXP('1. Iteration'!$F240-'1. Iteration'!M$203)/(1+EXP('1. Iteration'!$F240-'1. Iteration'!M$203))</f>
        <v>0.89657027326763394</v>
      </c>
      <c r="N39" s="3">
        <f>EXP('1. Iteration'!$F240-'1. Iteration'!N$203)/(1+EXP('1. Iteration'!$F240-'1. Iteration'!N$203))</f>
        <v>0.86230921138389438</v>
      </c>
      <c r="O39" s="3">
        <f>EXP('1. Iteration'!$F240-'1. Iteration'!O$203)/(1+EXP('1. Iteration'!$F240-'1. Iteration'!O$203))</f>
        <v>0.858240809709929</v>
      </c>
      <c r="P39" s="3">
        <f>EXP('1. Iteration'!$F240-'1. Iteration'!P$203)/(1+EXP('1. Iteration'!$F240-'1. Iteration'!P$203))</f>
        <v>0.84571094352835408</v>
      </c>
      <c r="Q39" s="3">
        <f>EXP('1. Iteration'!$F240-'1. Iteration'!Q$203)/(1+EXP('1. Iteration'!$F240-'1. Iteration'!Q$203))</f>
        <v>0.8326857268533977</v>
      </c>
      <c r="R39" s="3">
        <f>EXP('1. Iteration'!$F240-'1. Iteration'!R$203)/(1+EXP('1. Iteration'!$F240-'1. Iteration'!R$203))</f>
        <v>0.82823209655588148</v>
      </c>
      <c r="S39" s="3">
        <f>EXP('1. Iteration'!$F240-'1. Iteration'!S$203)/(1+EXP('1. Iteration'!$F240-'1. Iteration'!S$203))</f>
        <v>0.81453028283416751</v>
      </c>
      <c r="T39" s="3">
        <f>EXP('1. Iteration'!$F240-'1. Iteration'!T$203)/(1+EXP('1. Iteration'!$F240-'1. Iteration'!T$203))</f>
        <v>0.81453028283416762</v>
      </c>
      <c r="U39" s="3">
        <f>EXP('1. Iteration'!$F240-'1. Iteration'!U$203)/(1+EXP('1. Iteration'!$F240-'1. Iteration'!U$203))</f>
        <v>0.80984816285059358</v>
      </c>
      <c r="V39" s="3">
        <f>EXP('1. Iteration'!$F240-'1. Iteration'!V$203)/(1+EXP('1. Iteration'!$F240-'1. Iteration'!V$203))</f>
        <v>0.77543052544373259</v>
      </c>
      <c r="W39" s="3">
        <f>EXP('1. Iteration'!$F240-'1. Iteration'!W$203)/(1+EXP('1. Iteration'!$F240-'1. Iteration'!W$203))</f>
        <v>0.75444547644233284</v>
      </c>
      <c r="X39" s="3">
        <f>EXP('1. Iteration'!$F240-'1. Iteration'!X$203)/(1+EXP('1. Iteration'!$F240-'1. Iteration'!X$203))</f>
        <v>0.75444547644233284</v>
      </c>
      <c r="Y39" s="3">
        <f>EXP('1. Iteration'!$F240-'1. Iteration'!Y$203)/(1+EXP('1. Iteration'!$F240-'1. Iteration'!Y$203))</f>
        <v>0.74358646978797827</v>
      </c>
      <c r="Z39" s="3">
        <f>EXP('1. Iteration'!$F240-'1. Iteration'!Z$203)/(1+EXP('1. Iteration'!$F240-'1. Iteration'!Z$203))</f>
        <v>0.70952280456894501</v>
      </c>
      <c r="AA39" s="3">
        <f>EXP('1. Iteration'!$F240-'1. Iteration'!AA$203)/(1+EXP('1. Iteration'!$F240-'1. Iteration'!AA$203))</f>
        <v>0.70952280456894501</v>
      </c>
      <c r="AB39" s="3">
        <f>EXP('1. Iteration'!$F240-'1. Iteration'!AB$203)/(1+EXP('1. Iteration'!$F240-'1. Iteration'!AB$203))</f>
        <v>0.70362692496280199</v>
      </c>
      <c r="AC39" s="3">
        <f>EXP('1. Iteration'!$F240-'1. Iteration'!AC$203)/(1+EXP('1. Iteration'!$F240-'1. Iteration'!AC$203))</f>
        <v>0.68556202116596821</v>
      </c>
      <c r="AD39" s="3">
        <f>EXP('1. Iteration'!$F240-'1. Iteration'!AD$203)/(1+EXP('1. Iteration'!$F240-'1. Iteration'!AD$203))</f>
        <v>0.67941436200563854</v>
      </c>
      <c r="AE39" s="3">
        <f>EXP('1. Iteration'!$F240-'1. Iteration'!AE$203)/(1+EXP('1. Iteration'!$F240-'1. Iteration'!AE$203))</f>
        <v>0.67320359959619214</v>
      </c>
      <c r="AF39" s="3">
        <f>EXP('1. Iteration'!$F240-'1. Iteration'!AF$203)/(1+EXP('1. Iteration'!$F240-'1. Iteration'!AF$203))</f>
        <v>0.67320359959619203</v>
      </c>
      <c r="AG39" s="3">
        <f>EXP('1. Iteration'!$F240-'1. Iteration'!AG$203)/(1+EXP('1. Iteration'!$F240-'1. Iteration'!AG$203))</f>
        <v>0.66692970664512863</v>
      </c>
      <c r="AH39" s="3">
        <f>EXP('1. Iteration'!$F240-'1. Iteration'!AH$203)/(1+EXP('1. Iteration'!$F240-'1. Iteration'!AH$203))</f>
        <v>0.66692970664512874</v>
      </c>
      <c r="AI39" s="3">
        <f>EXP('1. Iteration'!$F240-'1. Iteration'!AI$203)/(1+EXP('1. Iteration'!$F240-'1. Iteration'!AI$203))</f>
        <v>0.66692970664512863</v>
      </c>
      <c r="AJ39" s="3">
        <f>EXP('1. Iteration'!$F240-'1. Iteration'!AJ$203)/(1+EXP('1. Iteration'!$F240-'1. Iteration'!AJ$203))</f>
        <v>0.65419251470097262</v>
      </c>
      <c r="AK39" s="3">
        <f>EXP('1. Iteration'!$F240-'1. Iteration'!AK$203)/(1+EXP('1. Iteration'!$F240-'1. Iteration'!AK$203))</f>
        <v>0.57964814726560909</v>
      </c>
      <c r="AL39" s="3">
        <f>EXP('1. Iteration'!$F240-'1. Iteration'!AL$203)/(1+EXP('1. Iteration'!$F240-'1. Iteration'!AL$203))</f>
        <v>0.57249895996091993</v>
      </c>
      <c r="AM39" s="3">
        <f>EXP('1. Iteration'!$F240-'1. Iteration'!AM$203)/(1+EXP('1. Iteration'!$F240-'1. Iteration'!AM$203))</f>
        <v>0.53584463974001362</v>
      </c>
      <c r="AN39" s="3">
        <f>EXP('1. Iteration'!$F240-'1. Iteration'!AN$203)/(1+EXP('1. Iteration'!$F240-'1. Iteration'!AN$203))</f>
        <v>0.4977135680871268</v>
      </c>
      <c r="AO39" s="3">
        <f>EXP('1. Iteration'!$F240-'1. Iteration'!AO$203)/(1+EXP('1. Iteration'!$F240-'1. Iteration'!AO$203))</f>
        <v>0.48991549056492639</v>
      </c>
      <c r="AP39" s="3">
        <f>EXP('1. Iteration'!$F240-'1. Iteration'!AP$203)/(1+EXP('1. Iteration'!$F240-'1. Iteration'!AP$203))</f>
        <v>0.46618800010030342</v>
      </c>
      <c r="AQ39" s="3">
        <f>EXP('1. Iteration'!$F240-'1. Iteration'!AQ$203)/(1+EXP('1. Iteration'!$F240-'1. Iteration'!AQ$203))</f>
        <v>0.4500985349090833</v>
      </c>
      <c r="AR39" s="3">
        <f>EXP('1. Iteration'!$F240-'1. Iteration'!AR$203)/(1+EXP('1. Iteration'!$F240-'1. Iteration'!AR$203))</f>
        <v>0.44197457943085161</v>
      </c>
      <c r="AS39" s="3">
        <f>EXP('1. Iteration'!$F240-'1. Iteration'!AS$203)/(1+EXP('1. Iteration'!$F240-'1. Iteration'!AS$203))</f>
        <v>0.41729504042899312</v>
      </c>
      <c r="AT39" s="3">
        <f>EXP('1. Iteration'!$F240-'1. Iteration'!AT$203)/(1+EXP('1. Iteration'!$F240-'1. Iteration'!AT$203))</f>
        <v>0.34069061804465334</v>
      </c>
      <c r="AU39" s="3">
        <f>EXP('1. Iteration'!$F240-'1. Iteration'!AU$203)/(1+EXP('1. Iteration'!$F240-'1. Iteration'!AU$203))</f>
        <v>9.4523414406753714E-2</v>
      </c>
      <c r="AX39">
        <f t="shared" si="3"/>
        <v>-7.1070120215868871</v>
      </c>
      <c r="AY39" s="2">
        <f t="shared" si="11"/>
        <v>1.8529706340436887E-2</v>
      </c>
      <c r="AZ39" s="2">
        <f t="shared" si="11"/>
        <v>2.7609514212218692E-2</v>
      </c>
      <c r="BA39" s="2">
        <f t="shared" si="11"/>
        <v>5.2073997033609147E-2</v>
      </c>
      <c r="BB39" s="2">
        <f t="shared" si="11"/>
        <v>7.0529880710152454E-2</v>
      </c>
      <c r="BC39" s="2">
        <f t="shared" si="11"/>
        <v>8.1499428053336098E-2</v>
      </c>
      <c r="BD39" s="2">
        <f t="shared" si="11"/>
        <v>9.273201836043414E-2</v>
      </c>
      <c r="BE39" s="2">
        <f t="shared" si="11"/>
        <v>0.11873203534638054</v>
      </c>
      <c r="BF39" s="2">
        <f t="shared" si="11"/>
        <v>0.12166352225837444</v>
      </c>
      <c r="BG39" s="2">
        <f t="shared" si="11"/>
        <v>0.13048394352473519</v>
      </c>
      <c r="BH39" s="2">
        <f t="shared" si="9"/>
        <v>0.13932020714802645</v>
      </c>
      <c r="BI39" s="2">
        <f t="shared" si="9"/>
        <v>0.1422636907905305</v>
      </c>
      <c r="BJ39" s="2">
        <f t="shared" si="9"/>
        <v>0.15107070118025859</v>
      </c>
      <c r="BK39" s="2">
        <f t="shared" si="9"/>
        <v>0.15107070118025853</v>
      </c>
      <c r="BL39" s="2">
        <f t="shared" si="9"/>
        <v>0.15399411597811205</v>
      </c>
      <c r="BM39" s="2">
        <f t="shared" si="9"/>
        <v>0.17413802565378939</v>
      </c>
      <c r="BN39" s="2">
        <f t="shared" si="9"/>
        <v>0.18525749951803425</v>
      </c>
      <c r="BO39" s="2">
        <f t="shared" si="9"/>
        <v>0.18525749951803425</v>
      </c>
      <c r="BP39" s="2">
        <f t="shared" si="9"/>
        <v>0.19066563173623036</v>
      </c>
      <c r="BQ39" s="2">
        <f t="shared" si="9"/>
        <v>0.20610019436556368</v>
      </c>
      <c r="BR39" s="2">
        <f t="shared" si="9"/>
        <v>0.20610019436556368</v>
      </c>
      <c r="BS39" s="2">
        <f t="shared" si="9"/>
        <v>0.2085360754301934</v>
      </c>
      <c r="BT39" s="2">
        <f t="shared" si="12"/>
        <v>0.21556673630080075</v>
      </c>
      <c r="BU39" s="2">
        <f t="shared" si="12"/>
        <v>0.2178104867061097</v>
      </c>
      <c r="BV39" s="2">
        <f t="shared" si="12"/>
        <v>0.22000051308692195</v>
      </c>
      <c r="BW39" s="2">
        <f t="shared" si="12"/>
        <v>0.22000051308692198</v>
      </c>
      <c r="BX39" s="2">
        <f t="shared" si="12"/>
        <v>0.22213447303937131</v>
      </c>
      <c r="BY39" s="2">
        <f t="shared" si="12"/>
        <v>0.22213447303937126</v>
      </c>
      <c r="BZ39" s="2">
        <f t="shared" si="12"/>
        <v>0.22213447303937131</v>
      </c>
      <c r="CA39" s="2">
        <f t="shared" si="12"/>
        <v>0.22622466841019034</v>
      </c>
      <c r="CB39" s="2">
        <f t="shared" si="12"/>
        <v>0.24365617263715586</v>
      </c>
      <c r="CC39" s="2">
        <f t="shared" si="12"/>
        <v>0.24474390080458494</v>
      </c>
      <c r="CD39" s="2">
        <f t="shared" si="12"/>
        <v>0.24871516180190864</v>
      </c>
      <c r="CE39" s="2">
        <f t="shared" si="10"/>
        <v>0.24999477222910782</v>
      </c>
      <c r="CF39" s="2">
        <f t="shared" si="10"/>
        <v>0.24989830266945393</v>
      </c>
      <c r="CG39" s="2">
        <f t="shared" si="10"/>
        <v>0.24885674866278296</v>
      </c>
      <c r="CH39" s="2">
        <f t="shared" si="10"/>
        <v>0.24750984378178001</v>
      </c>
      <c r="CI39" s="2">
        <f t="shared" si="10"/>
        <v>0.24663305056777346</v>
      </c>
      <c r="CJ39" s="2">
        <f t="shared" si="8"/>
        <v>0.24315988966235813</v>
      </c>
      <c r="CK39" s="2">
        <f t="shared" si="6"/>
        <v>0.22462052082100545</v>
      </c>
      <c r="CL39" s="2">
        <f t="shared" si="6"/>
        <v>8.5588738535642819E-2</v>
      </c>
    </row>
    <row r="40" spans="1:90">
      <c r="A40" t="str">
        <f>Tabelle1!A40</f>
        <v>Leonhardt David</v>
      </c>
      <c r="H40" s="3">
        <f>EXP('1. Iteration'!$F241-'1. Iteration'!H$203)/(1+EXP('1. Iteration'!$F241-'1. Iteration'!H$203))</f>
        <v>0.9811135974586076</v>
      </c>
      <c r="I40" s="3">
        <f>EXP('1. Iteration'!$F241-'1. Iteration'!I$203)/(1+EXP('1. Iteration'!$F241-'1. Iteration'!I$203))</f>
        <v>0.97158295748233026</v>
      </c>
      <c r="J40" s="3">
        <f>EXP('1. Iteration'!$F241-'1. Iteration'!J$203)/(1+EXP('1. Iteration'!$F241-'1. Iteration'!J$203))</f>
        <v>0.94488875347258539</v>
      </c>
      <c r="K40" s="3">
        <f>EXP('1. Iteration'!$F241-'1. Iteration'!K$203)/(1+EXP('1. Iteration'!$F241-'1. Iteration'!K$203))</f>
        <v>0.92363913805247921</v>
      </c>
      <c r="L40" s="3">
        <f>EXP('1. Iteration'!$F241-'1. Iteration'!L$203)/(1+EXP('1. Iteration'!$F241-'1. Iteration'!L$203))</f>
        <v>0.91048821170243599</v>
      </c>
      <c r="M40" s="3">
        <f>EXP('1. Iteration'!$F241-'1. Iteration'!M$203)/(1+EXP('1. Iteration'!$F241-'1. Iteration'!M$203))</f>
        <v>0.89657027326763394</v>
      </c>
      <c r="N40" s="3">
        <f>EXP('1. Iteration'!$F241-'1. Iteration'!N$203)/(1+EXP('1. Iteration'!$F241-'1. Iteration'!N$203))</f>
        <v>0.86230921138389438</v>
      </c>
      <c r="O40" s="3">
        <f>EXP('1. Iteration'!$F241-'1. Iteration'!O$203)/(1+EXP('1. Iteration'!$F241-'1. Iteration'!O$203))</f>
        <v>0.858240809709929</v>
      </c>
      <c r="P40" s="3">
        <f>EXP('1. Iteration'!$F241-'1. Iteration'!P$203)/(1+EXP('1. Iteration'!$F241-'1. Iteration'!P$203))</f>
        <v>0.84571094352835408</v>
      </c>
      <c r="Q40" s="3">
        <f>EXP('1. Iteration'!$F241-'1. Iteration'!Q$203)/(1+EXP('1. Iteration'!$F241-'1. Iteration'!Q$203))</f>
        <v>0.8326857268533977</v>
      </c>
      <c r="R40" s="3">
        <f>EXP('1. Iteration'!$F241-'1. Iteration'!R$203)/(1+EXP('1. Iteration'!$F241-'1. Iteration'!R$203))</f>
        <v>0.82823209655588148</v>
      </c>
      <c r="S40" s="3">
        <f>EXP('1. Iteration'!$F241-'1. Iteration'!S$203)/(1+EXP('1. Iteration'!$F241-'1. Iteration'!S$203))</f>
        <v>0.81453028283416751</v>
      </c>
      <c r="T40" s="3">
        <f>EXP('1. Iteration'!$F241-'1. Iteration'!T$203)/(1+EXP('1. Iteration'!$F241-'1. Iteration'!T$203))</f>
        <v>0.81453028283416762</v>
      </c>
      <c r="U40" s="3">
        <f>EXP('1. Iteration'!$F241-'1. Iteration'!U$203)/(1+EXP('1. Iteration'!$F241-'1. Iteration'!U$203))</f>
        <v>0.80984816285059358</v>
      </c>
      <c r="V40" s="3">
        <f>EXP('1. Iteration'!$F241-'1. Iteration'!V$203)/(1+EXP('1. Iteration'!$F241-'1. Iteration'!V$203))</f>
        <v>0.77543052544373259</v>
      </c>
      <c r="W40" s="3">
        <f>EXP('1. Iteration'!$F241-'1. Iteration'!W$203)/(1+EXP('1. Iteration'!$F241-'1. Iteration'!W$203))</f>
        <v>0.75444547644233284</v>
      </c>
      <c r="X40" s="3">
        <f>EXP('1. Iteration'!$F241-'1. Iteration'!X$203)/(1+EXP('1. Iteration'!$F241-'1. Iteration'!X$203))</f>
        <v>0.75444547644233284</v>
      </c>
      <c r="Y40" s="3">
        <f>EXP('1. Iteration'!$F241-'1. Iteration'!Y$203)/(1+EXP('1. Iteration'!$F241-'1. Iteration'!Y$203))</f>
        <v>0.74358646978797827</v>
      </c>
      <c r="Z40" s="3">
        <f>EXP('1. Iteration'!$F241-'1. Iteration'!Z$203)/(1+EXP('1. Iteration'!$F241-'1. Iteration'!Z$203))</f>
        <v>0.70952280456894501</v>
      </c>
      <c r="AA40" s="3">
        <f>EXP('1. Iteration'!$F241-'1. Iteration'!AA$203)/(1+EXP('1. Iteration'!$F241-'1. Iteration'!AA$203))</f>
        <v>0.70952280456894501</v>
      </c>
      <c r="AB40" s="3">
        <f>EXP('1. Iteration'!$F241-'1. Iteration'!AB$203)/(1+EXP('1. Iteration'!$F241-'1. Iteration'!AB$203))</f>
        <v>0.70362692496280199</v>
      </c>
      <c r="AC40" s="3">
        <f>EXP('1. Iteration'!$F241-'1. Iteration'!AC$203)/(1+EXP('1. Iteration'!$F241-'1. Iteration'!AC$203))</f>
        <v>0.68556202116596821</v>
      </c>
      <c r="AD40" s="3">
        <f>EXP('1. Iteration'!$F241-'1. Iteration'!AD$203)/(1+EXP('1. Iteration'!$F241-'1. Iteration'!AD$203))</f>
        <v>0.67941436200563854</v>
      </c>
      <c r="AE40" s="3">
        <f>EXP('1. Iteration'!$F241-'1. Iteration'!AE$203)/(1+EXP('1. Iteration'!$F241-'1. Iteration'!AE$203))</f>
        <v>0.67320359959619214</v>
      </c>
      <c r="AF40" s="3">
        <f>EXP('1. Iteration'!$F241-'1. Iteration'!AF$203)/(1+EXP('1. Iteration'!$F241-'1. Iteration'!AF$203))</f>
        <v>0.67320359959619203</v>
      </c>
      <c r="AG40" s="3">
        <f>EXP('1. Iteration'!$F241-'1. Iteration'!AG$203)/(1+EXP('1. Iteration'!$F241-'1. Iteration'!AG$203))</f>
        <v>0.66692970664512863</v>
      </c>
      <c r="AH40" s="3">
        <f>EXP('1. Iteration'!$F241-'1. Iteration'!AH$203)/(1+EXP('1. Iteration'!$F241-'1. Iteration'!AH$203))</f>
        <v>0.66692970664512874</v>
      </c>
      <c r="AI40" s="3">
        <f>EXP('1. Iteration'!$F241-'1. Iteration'!AI$203)/(1+EXP('1. Iteration'!$F241-'1. Iteration'!AI$203))</f>
        <v>0.66692970664512863</v>
      </c>
      <c r="AJ40" s="3">
        <f>EXP('1. Iteration'!$F241-'1. Iteration'!AJ$203)/(1+EXP('1. Iteration'!$F241-'1. Iteration'!AJ$203))</f>
        <v>0.65419251470097262</v>
      </c>
      <c r="AK40" s="3">
        <f>EXP('1. Iteration'!$F241-'1. Iteration'!AK$203)/(1+EXP('1. Iteration'!$F241-'1. Iteration'!AK$203))</f>
        <v>0.57964814726560909</v>
      </c>
      <c r="AL40" s="3">
        <f>EXP('1. Iteration'!$F241-'1. Iteration'!AL$203)/(1+EXP('1. Iteration'!$F241-'1. Iteration'!AL$203))</f>
        <v>0.57249895996091993</v>
      </c>
      <c r="AM40" s="3">
        <f>EXP('1. Iteration'!$F241-'1. Iteration'!AM$203)/(1+EXP('1. Iteration'!$F241-'1. Iteration'!AM$203))</f>
        <v>0.53584463974001362</v>
      </c>
      <c r="AN40" s="3">
        <f>EXP('1. Iteration'!$F241-'1. Iteration'!AN$203)/(1+EXP('1. Iteration'!$F241-'1. Iteration'!AN$203))</f>
        <v>0.4977135680871268</v>
      </c>
      <c r="AO40" s="3">
        <f>EXP('1. Iteration'!$F241-'1. Iteration'!AO$203)/(1+EXP('1. Iteration'!$F241-'1. Iteration'!AO$203))</f>
        <v>0.48991549056492639</v>
      </c>
      <c r="AP40" s="3">
        <f>EXP('1. Iteration'!$F241-'1. Iteration'!AP$203)/(1+EXP('1. Iteration'!$F241-'1. Iteration'!AP$203))</f>
        <v>0.46618800010030342</v>
      </c>
      <c r="AQ40" s="3">
        <f>EXP('1. Iteration'!$F241-'1. Iteration'!AQ$203)/(1+EXP('1. Iteration'!$F241-'1. Iteration'!AQ$203))</f>
        <v>0.4500985349090833</v>
      </c>
      <c r="AR40" s="3">
        <f>EXP('1. Iteration'!$F241-'1. Iteration'!AR$203)/(1+EXP('1. Iteration'!$F241-'1. Iteration'!AR$203))</f>
        <v>0.44197457943085161</v>
      </c>
      <c r="AS40" s="3">
        <f>EXP('1. Iteration'!$F241-'1. Iteration'!AS$203)/(1+EXP('1. Iteration'!$F241-'1. Iteration'!AS$203))</f>
        <v>0.41729504042899312</v>
      </c>
      <c r="AT40" s="3">
        <f>EXP('1. Iteration'!$F241-'1. Iteration'!AT$203)/(1+EXP('1. Iteration'!$F241-'1. Iteration'!AT$203))</f>
        <v>0.34069061804465334</v>
      </c>
      <c r="AU40" s="3">
        <f>EXP('1. Iteration'!$F241-'1. Iteration'!AU$203)/(1+EXP('1. Iteration'!$F241-'1. Iteration'!AU$203))</f>
        <v>9.4523414406753714E-2</v>
      </c>
      <c r="AX40">
        <f t="shared" si="3"/>
        <v>-7.1070120215868871</v>
      </c>
      <c r="AY40" s="2">
        <f t="shared" si="11"/>
        <v>1.8529706340436887E-2</v>
      </c>
      <c r="AZ40" s="2">
        <f t="shared" si="11"/>
        <v>2.7609514212218692E-2</v>
      </c>
      <c r="BA40" s="2">
        <f t="shared" si="11"/>
        <v>5.2073997033609147E-2</v>
      </c>
      <c r="BB40" s="2">
        <f t="shared" si="11"/>
        <v>7.0529880710152454E-2</v>
      </c>
      <c r="BC40" s="2">
        <f t="shared" si="11"/>
        <v>8.1499428053336098E-2</v>
      </c>
      <c r="BD40" s="2">
        <f t="shared" si="11"/>
        <v>9.273201836043414E-2</v>
      </c>
      <c r="BE40" s="2">
        <f t="shared" si="11"/>
        <v>0.11873203534638054</v>
      </c>
      <c r="BF40" s="2">
        <f t="shared" si="11"/>
        <v>0.12166352225837444</v>
      </c>
      <c r="BG40" s="2">
        <f t="shared" si="11"/>
        <v>0.13048394352473519</v>
      </c>
      <c r="BH40" s="2">
        <f t="shared" si="9"/>
        <v>0.13932020714802645</v>
      </c>
      <c r="BI40" s="2">
        <f t="shared" si="9"/>
        <v>0.1422636907905305</v>
      </c>
      <c r="BJ40" s="2">
        <f t="shared" si="9"/>
        <v>0.15107070118025859</v>
      </c>
      <c r="BK40" s="2">
        <f t="shared" si="9"/>
        <v>0.15107070118025853</v>
      </c>
      <c r="BL40" s="2">
        <f t="shared" si="9"/>
        <v>0.15399411597811205</v>
      </c>
      <c r="BM40" s="2">
        <f t="shared" si="9"/>
        <v>0.17413802565378939</v>
      </c>
      <c r="BN40" s="2">
        <f t="shared" si="9"/>
        <v>0.18525749951803425</v>
      </c>
      <c r="BO40" s="2">
        <f t="shared" si="9"/>
        <v>0.18525749951803425</v>
      </c>
      <c r="BP40" s="2">
        <f t="shared" si="9"/>
        <v>0.19066563173623036</v>
      </c>
      <c r="BQ40" s="2">
        <f t="shared" si="9"/>
        <v>0.20610019436556368</v>
      </c>
      <c r="BR40" s="2">
        <f t="shared" si="9"/>
        <v>0.20610019436556368</v>
      </c>
      <c r="BS40" s="2">
        <f t="shared" si="9"/>
        <v>0.2085360754301934</v>
      </c>
      <c r="BT40" s="2">
        <f t="shared" si="12"/>
        <v>0.21556673630080075</v>
      </c>
      <c r="BU40" s="2">
        <f t="shared" si="12"/>
        <v>0.2178104867061097</v>
      </c>
      <c r="BV40" s="2">
        <f t="shared" si="12"/>
        <v>0.22000051308692195</v>
      </c>
      <c r="BW40" s="2">
        <f t="shared" si="12"/>
        <v>0.22000051308692198</v>
      </c>
      <c r="BX40" s="2">
        <f t="shared" si="12"/>
        <v>0.22213447303937131</v>
      </c>
      <c r="BY40" s="2">
        <f t="shared" si="12"/>
        <v>0.22213447303937126</v>
      </c>
      <c r="BZ40" s="2">
        <f t="shared" si="12"/>
        <v>0.22213447303937131</v>
      </c>
      <c r="CA40" s="2">
        <f t="shared" si="12"/>
        <v>0.22622466841019034</v>
      </c>
      <c r="CB40" s="2">
        <f t="shared" si="12"/>
        <v>0.24365617263715586</v>
      </c>
      <c r="CC40" s="2">
        <f t="shared" si="12"/>
        <v>0.24474390080458494</v>
      </c>
      <c r="CD40" s="2">
        <f t="shared" si="12"/>
        <v>0.24871516180190864</v>
      </c>
      <c r="CE40" s="2">
        <f t="shared" si="10"/>
        <v>0.24999477222910782</v>
      </c>
      <c r="CF40" s="2">
        <f t="shared" si="10"/>
        <v>0.24989830266945393</v>
      </c>
      <c r="CG40" s="2">
        <f t="shared" si="10"/>
        <v>0.24885674866278296</v>
      </c>
      <c r="CH40" s="2">
        <f t="shared" si="10"/>
        <v>0.24750984378178001</v>
      </c>
      <c r="CI40" s="2">
        <f t="shared" si="10"/>
        <v>0.24663305056777346</v>
      </c>
      <c r="CJ40" s="2">
        <f t="shared" si="8"/>
        <v>0.24315988966235813</v>
      </c>
      <c r="CK40" s="2">
        <f t="shared" si="6"/>
        <v>0.22462052082100545</v>
      </c>
      <c r="CL40" s="2">
        <f t="shared" si="6"/>
        <v>8.5588738535642819E-2</v>
      </c>
    </row>
    <row r="41" spans="1:90">
      <c r="A41" t="str">
        <f>Tabelle1!A41</f>
        <v>Horngacher</v>
      </c>
      <c r="H41" s="3">
        <f>EXP('1. Iteration'!$F242-'1. Iteration'!H$203)/(1+EXP('1. Iteration'!$F242-'1. Iteration'!H$203))</f>
        <v>0.9811135974586076</v>
      </c>
      <c r="I41" s="3">
        <f>EXP('1. Iteration'!$F242-'1. Iteration'!I$203)/(1+EXP('1. Iteration'!$F242-'1. Iteration'!I$203))</f>
        <v>0.97158295748233026</v>
      </c>
      <c r="J41" s="3">
        <f>EXP('1. Iteration'!$F242-'1. Iteration'!J$203)/(1+EXP('1. Iteration'!$F242-'1. Iteration'!J$203))</f>
        <v>0.94488875347258539</v>
      </c>
      <c r="K41" s="3">
        <f>EXP('1. Iteration'!$F242-'1. Iteration'!K$203)/(1+EXP('1. Iteration'!$F242-'1. Iteration'!K$203))</f>
        <v>0.92363913805247921</v>
      </c>
      <c r="L41" s="3">
        <f>EXP('1. Iteration'!$F242-'1. Iteration'!L$203)/(1+EXP('1. Iteration'!$F242-'1. Iteration'!L$203))</f>
        <v>0.91048821170243599</v>
      </c>
      <c r="M41" s="3">
        <f>EXP('1. Iteration'!$F242-'1. Iteration'!M$203)/(1+EXP('1. Iteration'!$F242-'1. Iteration'!M$203))</f>
        <v>0.89657027326763394</v>
      </c>
      <c r="N41" s="3">
        <f>EXP('1. Iteration'!$F242-'1. Iteration'!N$203)/(1+EXP('1. Iteration'!$F242-'1. Iteration'!N$203))</f>
        <v>0.86230921138389438</v>
      </c>
      <c r="O41" s="3">
        <f>EXP('1. Iteration'!$F242-'1. Iteration'!O$203)/(1+EXP('1. Iteration'!$F242-'1. Iteration'!O$203))</f>
        <v>0.858240809709929</v>
      </c>
      <c r="P41" s="3">
        <f>EXP('1. Iteration'!$F242-'1. Iteration'!P$203)/(1+EXP('1. Iteration'!$F242-'1. Iteration'!P$203))</f>
        <v>0.84571094352835408</v>
      </c>
      <c r="Q41" s="3">
        <f>EXP('1. Iteration'!$F242-'1. Iteration'!Q$203)/(1+EXP('1. Iteration'!$F242-'1. Iteration'!Q$203))</f>
        <v>0.8326857268533977</v>
      </c>
      <c r="R41" s="3">
        <f>EXP('1. Iteration'!$F242-'1. Iteration'!R$203)/(1+EXP('1. Iteration'!$F242-'1. Iteration'!R$203))</f>
        <v>0.82823209655588148</v>
      </c>
      <c r="S41" s="3">
        <f>EXP('1. Iteration'!$F242-'1. Iteration'!S$203)/(1+EXP('1. Iteration'!$F242-'1. Iteration'!S$203))</f>
        <v>0.81453028283416751</v>
      </c>
      <c r="T41" s="3">
        <f>EXP('1. Iteration'!$F242-'1. Iteration'!T$203)/(1+EXP('1. Iteration'!$F242-'1. Iteration'!T$203))</f>
        <v>0.81453028283416762</v>
      </c>
      <c r="U41" s="3">
        <f>EXP('1. Iteration'!$F242-'1. Iteration'!U$203)/(1+EXP('1. Iteration'!$F242-'1. Iteration'!U$203))</f>
        <v>0.80984816285059358</v>
      </c>
      <c r="V41" s="3">
        <f>EXP('1. Iteration'!$F242-'1. Iteration'!V$203)/(1+EXP('1. Iteration'!$F242-'1. Iteration'!V$203))</f>
        <v>0.77543052544373259</v>
      </c>
      <c r="W41" s="3">
        <f>EXP('1. Iteration'!$F242-'1. Iteration'!W$203)/(1+EXP('1. Iteration'!$F242-'1. Iteration'!W$203))</f>
        <v>0.75444547644233284</v>
      </c>
      <c r="X41" s="3">
        <f>EXP('1. Iteration'!$F242-'1. Iteration'!X$203)/(1+EXP('1. Iteration'!$F242-'1. Iteration'!X$203))</f>
        <v>0.75444547644233284</v>
      </c>
      <c r="Y41" s="3">
        <f>EXP('1. Iteration'!$F242-'1. Iteration'!Y$203)/(1+EXP('1. Iteration'!$F242-'1. Iteration'!Y$203))</f>
        <v>0.74358646978797827</v>
      </c>
      <c r="Z41" s="3">
        <f>EXP('1. Iteration'!$F242-'1. Iteration'!Z$203)/(1+EXP('1. Iteration'!$F242-'1. Iteration'!Z$203))</f>
        <v>0.70952280456894501</v>
      </c>
      <c r="AA41" s="3">
        <f>EXP('1. Iteration'!$F242-'1. Iteration'!AA$203)/(1+EXP('1. Iteration'!$F242-'1. Iteration'!AA$203))</f>
        <v>0.70952280456894501</v>
      </c>
      <c r="AB41" s="3">
        <f>EXP('1. Iteration'!$F242-'1. Iteration'!AB$203)/(1+EXP('1. Iteration'!$F242-'1. Iteration'!AB$203))</f>
        <v>0.70362692496280199</v>
      </c>
      <c r="AC41" s="3">
        <f>EXP('1. Iteration'!$F242-'1. Iteration'!AC$203)/(1+EXP('1. Iteration'!$F242-'1. Iteration'!AC$203))</f>
        <v>0.68556202116596821</v>
      </c>
      <c r="AD41" s="3">
        <f>EXP('1. Iteration'!$F242-'1. Iteration'!AD$203)/(1+EXP('1. Iteration'!$F242-'1. Iteration'!AD$203))</f>
        <v>0.67941436200563854</v>
      </c>
      <c r="AE41" s="3">
        <f>EXP('1. Iteration'!$F242-'1. Iteration'!AE$203)/(1+EXP('1. Iteration'!$F242-'1. Iteration'!AE$203))</f>
        <v>0.67320359959619214</v>
      </c>
      <c r="AF41" s="3">
        <f>EXP('1. Iteration'!$F242-'1. Iteration'!AF$203)/(1+EXP('1. Iteration'!$F242-'1. Iteration'!AF$203))</f>
        <v>0.67320359959619203</v>
      </c>
      <c r="AG41" s="3">
        <f>EXP('1. Iteration'!$F242-'1. Iteration'!AG$203)/(1+EXP('1. Iteration'!$F242-'1. Iteration'!AG$203))</f>
        <v>0.66692970664512863</v>
      </c>
      <c r="AH41" s="3">
        <f>EXP('1. Iteration'!$F242-'1. Iteration'!AH$203)/(1+EXP('1. Iteration'!$F242-'1. Iteration'!AH$203))</f>
        <v>0.66692970664512874</v>
      </c>
      <c r="AI41" s="3">
        <f>EXP('1. Iteration'!$F242-'1. Iteration'!AI$203)/(1+EXP('1. Iteration'!$F242-'1. Iteration'!AI$203))</f>
        <v>0.66692970664512863</v>
      </c>
      <c r="AJ41" s="3">
        <f>EXP('1. Iteration'!$F242-'1. Iteration'!AJ$203)/(1+EXP('1. Iteration'!$F242-'1. Iteration'!AJ$203))</f>
        <v>0.65419251470097262</v>
      </c>
      <c r="AK41" s="3">
        <f>EXP('1. Iteration'!$F242-'1. Iteration'!AK$203)/(1+EXP('1. Iteration'!$F242-'1. Iteration'!AK$203))</f>
        <v>0.57964814726560909</v>
      </c>
      <c r="AL41" s="3">
        <f>EXP('1. Iteration'!$F242-'1. Iteration'!AL$203)/(1+EXP('1. Iteration'!$F242-'1. Iteration'!AL$203))</f>
        <v>0.57249895996091993</v>
      </c>
      <c r="AM41" s="3">
        <f>EXP('1. Iteration'!$F242-'1. Iteration'!AM$203)/(1+EXP('1. Iteration'!$F242-'1. Iteration'!AM$203))</f>
        <v>0.53584463974001362</v>
      </c>
      <c r="AN41" s="3">
        <f>EXP('1. Iteration'!$F242-'1. Iteration'!AN$203)/(1+EXP('1. Iteration'!$F242-'1. Iteration'!AN$203))</f>
        <v>0.4977135680871268</v>
      </c>
      <c r="AO41" s="3">
        <f>EXP('1. Iteration'!$F242-'1. Iteration'!AO$203)/(1+EXP('1. Iteration'!$F242-'1. Iteration'!AO$203))</f>
        <v>0.48991549056492639</v>
      </c>
      <c r="AP41" s="3">
        <f>EXP('1. Iteration'!$F242-'1. Iteration'!AP$203)/(1+EXP('1. Iteration'!$F242-'1. Iteration'!AP$203))</f>
        <v>0.46618800010030342</v>
      </c>
      <c r="AQ41" s="3">
        <f>EXP('1. Iteration'!$F242-'1. Iteration'!AQ$203)/(1+EXP('1. Iteration'!$F242-'1. Iteration'!AQ$203))</f>
        <v>0.4500985349090833</v>
      </c>
      <c r="AR41" s="3">
        <f>EXP('1. Iteration'!$F242-'1. Iteration'!AR$203)/(1+EXP('1. Iteration'!$F242-'1. Iteration'!AR$203))</f>
        <v>0.44197457943085161</v>
      </c>
      <c r="AS41" s="3">
        <f>EXP('1. Iteration'!$F242-'1. Iteration'!AS$203)/(1+EXP('1. Iteration'!$F242-'1. Iteration'!AS$203))</f>
        <v>0.41729504042899312</v>
      </c>
      <c r="AT41" s="3">
        <f>EXP('1. Iteration'!$F242-'1. Iteration'!AT$203)/(1+EXP('1. Iteration'!$F242-'1. Iteration'!AT$203))</f>
        <v>0.34069061804465334</v>
      </c>
      <c r="AU41" s="3">
        <f>EXP('1. Iteration'!$F242-'1. Iteration'!AU$203)/(1+EXP('1. Iteration'!$F242-'1. Iteration'!AU$203))</f>
        <v>9.4523414406753714E-2</v>
      </c>
      <c r="AX41">
        <f t="shared" si="3"/>
        <v>-7.1070120215868871</v>
      </c>
      <c r="AY41" s="2">
        <f t="shared" si="11"/>
        <v>1.8529706340436887E-2</v>
      </c>
      <c r="AZ41" s="2">
        <f t="shared" si="11"/>
        <v>2.7609514212218692E-2</v>
      </c>
      <c r="BA41" s="2">
        <f t="shared" si="11"/>
        <v>5.2073997033609147E-2</v>
      </c>
      <c r="BB41" s="2">
        <f t="shared" si="11"/>
        <v>7.0529880710152454E-2</v>
      </c>
      <c r="BC41" s="2">
        <f t="shared" si="11"/>
        <v>8.1499428053336098E-2</v>
      </c>
      <c r="BD41" s="2">
        <f t="shared" si="11"/>
        <v>9.273201836043414E-2</v>
      </c>
      <c r="BE41" s="2">
        <f t="shared" si="11"/>
        <v>0.11873203534638054</v>
      </c>
      <c r="BF41" s="2">
        <f t="shared" si="11"/>
        <v>0.12166352225837444</v>
      </c>
      <c r="BG41" s="2">
        <f t="shared" si="11"/>
        <v>0.13048394352473519</v>
      </c>
      <c r="BH41" s="2">
        <f t="shared" si="9"/>
        <v>0.13932020714802645</v>
      </c>
      <c r="BI41" s="2">
        <f t="shared" si="9"/>
        <v>0.1422636907905305</v>
      </c>
      <c r="BJ41" s="2">
        <f t="shared" si="9"/>
        <v>0.15107070118025859</v>
      </c>
      <c r="BK41" s="2">
        <f t="shared" si="9"/>
        <v>0.15107070118025853</v>
      </c>
      <c r="BL41" s="2">
        <f t="shared" si="9"/>
        <v>0.15399411597811205</v>
      </c>
      <c r="BM41" s="2">
        <f t="shared" si="9"/>
        <v>0.17413802565378939</v>
      </c>
      <c r="BN41" s="2">
        <f t="shared" si="9"/>
        <v>0.18525749951803425</v>
      </c>
      <c r="BO41" s="2">
        <f t="shared" si="9"/>
        <v>0.18525749951803425</v>
      </c>
      <c r="BP41" s="2">
        <f t="shared" si="9"/>
        <v>0.19066563173623036</v>
      </c>
      <c r="BQ41" s="2">
        <f t="shared" si="9"/>
        <v>0.20610019436556368</v>
      </c>
      <c r="BR41" s="2">
        <f t="shared" si="9"/>
        <v>0.20610019436556368</v>
      </c>
      <c r="BS41" s="2">
        <f t="shared" si="9"/>
        <v>0.2085360754301934</v>
      </c>
      <c r="BT41" s="2">
        <f t="shared" si="12"/>
        <v>0.21556673630080075</v>
      </c>
      <c r="BU41" s="2">
        <f t="shared" si="12"/>
        <v>0.2178104867061097</v>
      </c>
      <c r="BV41" s="2">
        <f t="shared" si="12"/>
        <v>0.22000051308692195</v>
      </c>
      <c r="BW41" s="2">
        <f t="shared" si="12"/>
        <v>0.22000051308692198</v>
      </c>
      <c r="BX41" s="2">
        <f t="shared" si="12"/>
        <v>0.22213447303937131</v>
      </c>
      <c r="BY41" s="2">
        <f t="shared" si="12"/>
        <v>0.22213447303937126</v>
      </c>
      <c r="BZ41" s="2">
        <f t="shared" si="12"/>
        <v>0.22213447303937131</v>
      </c>
      <c r="CA41" s="2">
        <f t="shared" si="12"/>
        <v>0.22622466841019034</v>
      </c>
      <c r="CB41" s="2">
        <f t="shared" si="12"/>
        <v>0.24365617263715586</v>
      </c>
      <c r="CC41" s="2">
        <f t="shared" si="12"/>
        <v>0.24474390080458494</v>
      </c>
      <c r="CD41" s="2">
        <f t="shared" si="12"/>
        <v>0.24871516180190864</v>
      </c>
      <c r="CE41" s="2">
        <f t="shared" si="10"/>
        <v>0.24999477222910782</v>
      </c>
      <c r="CF41" s="2">
        <f t="shared" si="10"/>
        <v>0.24989830266945393</v>
      </c>
      <c r="CG41" s="2">
        <f t="shared" si="10"/>
        <v>0.24885674866278296</v>
      </c>
      <c r="CH41" s="2">
        <f t="shared" si="10"/>
        <v>0.24750984378178001</v>
      </c>
      <c r="CI41" s="2">
        <f t="shared" si="10"/>
        <v>0.24663305056777346</v>
      </c>
      <c r="CJ41" s="2">
        <f t="shared" si="8"/>
        <v>0.24315988966235813</v>
      </c>
      <c r="CK41" s="2">
        <f t="shared" si="6"/>
        <v>0.22462052082100545</v>
      </c>
      <c r="CL41" s="2">
        <f t="shared" si="6"/>
        <v>8.5588738535642819E-2</v>
      </c>
    </row>
    <row r="42" spans="1:90">
      <c r="A42" t="str">
        <f>Tabelle1!A42</f>
        <v>Michaela</v>
      </c>
      <c r="H42" s="3">
        <f>EXP('1. Iteration'!$F243-'1. Iteration'!H$203)/(1+EXP('1. Iteration'!$F243-'1. Iteration'!H$203))</f>
        <v>0.9811135974586076</v>
      </c>
      <c r="I42" s="3">
        <f>EXP('1. Iteration'!$F243-'1. Iteration'!I$203)/(1+EXP('1. Iteration'!$F243-'1. Iteration'!I$203))</f>
        <v>0.97158295748233026</v>
      </c>
      <c r="J42" s="3">
        <f>EXP('1. Iteration'!$F243-'1. Iteration'!J$203)/(1+EXP('1. Iteration'!$F243-'1. Iteration'!J$203))</f>
        <v>0.94488875347258539</v>
      </c>
      <c r="K42" s="3">
        <f>EXP('1. Iteration'!$F243-'1. Iteration'!K$203)/(1+EXP('1. Iteration'!$F243-'1. Iteration'!K$203))</f>
        <v>0.92363913805247921</v>
      </c>
      <c r="L42" s="3">
        <f>EXP('1. Iteration'!$F243-'1. Iteration'!L$203)/(1+EXP('1. Iteration'!$F243-'1. Iteration'!L$203))</f>
        <v>0.91048821170243599</v>
      </c>
      <c r="M42" s="3">
        <f>EXP('1. Iteration'!$F243-'1. Iteration'!M$203)/(1+EXP('1. Iteration'!$F243-'1. Iteration'!M$203))</f>
        <v>0.89657027326763394</v>
      </c>
      <c r="N42" s="3">
        <f>EXP('1. Iteration'!$F243-'1. Iteration'!N$203)/(1+EXP('1. Iteration'!$F243-'1. Iteration'!N$203))</f>
        <v>0.86230921138389438</v>
      </c>
      <c r="O42" s="3">
        <f>EXP('1. Iteration'!$F243-'1. Iteration'!O$203)/(1+EXP('1. Iteration'!$F243-'1. Iteration'!O$203))</f>
        <v>0.858240809709929</v>
      </c>
      <c r="P42" s="3">
        <f>EXP('1. Iteration'!$F243-'1. Iteration'!P$203)/(1+EXP('1. Iteration'!$F243-'1. Iteration'!P$203))</f>
        <v>0.84571094352835408</v>
      </c>
      <c r="Q42" s="3">
        <f>EXP('1. Iteration'!$F243-'1. Iteration'!Q$203)/(1+EXP('1. Iteration'!$F243-'1. Iteration'!Q$203))</f>
        <v>0.8326857268533977</v>
      </c>
      <c r="R42" s="3">
        <f>EXP('1. Iteration'!$F243-'1. Iteration'!R$203)/(1+EXP('1. Iteration'!$F243-'1. Iteration'!R$203))</f>
        <v>0.82823209655588148</v>
      </c>
      <c r="S42" s="3">
        <f>EXP('1. Iteration'!$F243-'1. Iteration'!S$203)/(1+EXP('1. Iteration'!$F243-'1. Iteration'!S$203))</f>
        <v>0.81453028283416751</v>
      </c>
      <c r="T42" s="3">
        <f>EXP('1. Iteration'!$F243-'1. Iteration'!T$203)/(1+EXP('1. Iteration'!$F243-'1. Iteration'!T$203))</f>
        <v>0.81453028283416762</v>
      </c>
      <c r="U42" s="3">
        <f>EXP('1. Iteration'!$F243-'1. Iteration'!U$203)/(1+EXP('1. Iteration'!$F243-'1. Iteration'!U$203))</f>
        <v>0.80984816285059358</v>
      </c>
      <c r="V42" s="3">
        <f>EXP('1. Iteration'!$F243-'1. Iteration'!V$203)/(1+EXP('1. Iteration'!$F243-'1. Iteration'!V$203))</f>
        <v>0.77543052544373259</v>
      </c>
      <c r="W42" s="3">
        <f>EXP('1. Iteration'!$F243-'1. Iteration'!W$203)/(1+EXP('1. Iteration'!$F243-'1. Iteration'!W$203))</f>
        <v>0.75444547644233284</v>
      </c>
      <c r="X42" s="3">
        <f>EXP('1. Iteration'!$F243-'1. Iteration'!X$203)/(1+EXP('1. Iteration'!$F243-'1. Iteration'!X$203))</f>
        <v>0.75444547644233284</v>
      </c>
      <c r="Y42" s="3">
        <f>EXP('1. Iteration'!$F243-'1. Iteration'!Y$203)/(1+EXP('1. Iteration'!$F243-'1. Iteration'!Y$203))</f>
        <v>0.74358646978797827</v>
      </c>
      <c r="Z42" s="3">
        <f>EXP('1. Iteration'!$F243-'1. Iteration'!Z$203)/(1+EXP('1. Iteration'!$F243-'1. Iteration'!Z$203))</f>
        <v>0.70952280456894501</v>
      </c>
      <c r="AA42" s="3">
        <f>EXP('1. Iteration'!$F243-'1. Iteration'!AA$203)/(1+EXP('1. Iteration'!$F243-'1. Iteration'!AA$203))</f>
        <v>0.70952280456894501</v>
      </c>
      <c r="AB42" s="3">
        <f>EXP('1. Iteration'!$F243-'1. Iteration'!AB$203)/(1+EXP('1. Iteration'!$F243-'1. Iteration'!AB$203))</f>
        <v>0.70362692496280199</v>
      </c>
      <c r="AC42" s="3">
        <f>EXP('1. Iteration'!$F243-'1. Iteration'!AC$203)/(1+EXP('1. Iteration'!$F243-'1. Iteration'!AC$203))</f>
        <v>0.68556202116596821</v>
      </c>
      <c r="AD42" s="3">
        <f>EXP('1. Iteration'!$F243-'1. Iteration'!AD$203)/(1+EXP('1. Iteration'!$F243-'1. Iteration'!AD$203))</f>
        <v>0.67941436200563854</v>
      </c>
      <c r="AE42" s="3">
        <f>EXP('1. Iteration'!$F243-'1. Iteration'!AE$203)/(1+EXP('1. Iteration'!$F243-'1. Iteration'!AE$203))</f>
        <v>0.67320359959619214</v>
      </c>
      <c r="AF42" s="3">
        <f>EXP('1. Iteration'!$F243-'1. Iteration'!AF$203)/(1+EXP('1. Iteration'!$F243-'1. Iteration'!AF$203))</f>
        <v>0.67320359959619203</v>
      </c>
      <c r="AG42" s="3">
        <f>EXP('1. Iteration'!$F243-'1. Iteration'!AG$203)/(1+EXP('1. Iteration'!$F243-'1. Iteration'!AG$203))</f>
        <v>0.66692970664512863</v>
      </c>
      <c r="AH42" s="3">
        <f>EXP('1. Iteration'!$F243-'1. Iteration'!AH$203)/(1+EXP('1. Iteration'!$F243-'1. Iteration'!AH$203))</f>
        <v>0.66692970664512874</v>
      </c>
      <c r="AI42" s="3">
        <f>EXP('1. Iteration'!$F243-'1. Iteration'!AI$203)/(1+EXP('1. Iteration'!$F243-'1. Iteration'!AI$203))</f>
        <v>0.66692970664512863</v>
      </c>
      <c r="AJ42" s="3">
        <f>EXP('1. Iteration'!$F243-'1. Iteration'!AJ$203)/(1+EXP('1. Iteration'!$F243-'1. Iteration'!AJ$203))</f>
        <v>0.65419251470097262</v>
      </c>
      <c r="AK42" s="3">
        <f>EXP('1. Iteration'!$F243-'1. Iteration'!AK$203)/(1+EXP('1. Iteration'!$F243-'1. Iteration'!AK$203))</f>
        <v>0.57964814726560909</v>
      </c>
      <c r="AL42" s="3">
        <f>EXP('1. Iteration'!$F243-'1. Iteration'!AL$203)/(1+EXP('1. Iteration'!$F243-'1. Iteration'!AL$203))</f>
        <v>0.57249895996091993</v>
      </c>
      <c r="AM42" s="3">
        <f>EXP('1. Iteration'!$F243-'1. Iteration'!AM$203)/(1+EXP('1. Iteration'!$F243-'1. Iteration'!AM$203))</f>
        <v>0.53584463974001362</v>
      </c>
      <c r="AN42" s="3">
        <f>EXP('1. Iteration'!$F243-'1. Iteration'!AN$203)/(1+EXP('1. Iteration'!$F243-'1. Iteration'!AN$203))</f>
        <v>0.4977135680871268</v>
      </c>
      <c r="AO42" s="3">
        <f>EXP('1. Iteration'!$F243-'1. Iteration'!AO$203)/(1+EXP('1. Iteration'!$F243-'1. Iteration'!AO$203))</f>
        <v>0.48991549056492639</v>
      </c>
      <c r="AP42" s="3">
        <f>EXP('1. Iteration'!$F243-'1. Iteration'!AP$203)/(1+EXP('1. Iteration'!$F243-'1. Iteration'!AP$203))</f>
        <v>0.46618800010030342</v>
      </c>
      <c r="AQ42" s="3">
        <f>EXP('1. Iteration'!$F243-'1. Iteration'!AQ$203)/(1+EXP('1. Iteration'!$F243-'1. Iteration'!AQ$203))</f>
        <v>0.4500985349090833</v>
      </c>
      <c r="AR42" s="3">
        <f>EXP('1. Iteration'!$F243-'1. Iteration'!AR$203)/(1+EXP('1. Iteration'!$F243-'1. Iteration'!AR$203))</f>
        <v>0.44197457943085161</v>
      </c>
      <c r="AS42" s="3">
        <f>EXP('1. Iteration'!$F243-'1. Iteration'!AS$203)/(1+EXP('1. Iteration'!$F243-'1. Iteration'!AS$203))</f>
        <v>0.41729504042899312</v>
      </c>
      <c r="AT42" s="3">
        <f>EXP('1. Iteration'!$F243-'1. Iteration'!AT$203)/(1+EXP('1. Iteration'!$F243-'1. Iteration'!AT$203))</f>
        <v>0.34069061804465334</v>
      </c>
      <c r="AU42" s="3">
        <f>EXP('1. Iteration'!$F243-'1. Iteration'!AU$203)/(1+EXP('1. Iteration'!$F243-'1. Iteration'!AU$203))</f>
        <v>9.4523414406753714E-2</v>
      </c>
      <c r="AX42">
        <f t="shared" si="3"/>
        <v>-7.1070120215868871</v>
      </c>
      <c r="AY42" s="2">
        <f t="shared" si="11"/>
        <v>1.8529706340436887E-2</v>
      </c>
      <c r="AZ42" s="2">
        <f t="shared" si="11"/>
        <v>2.7609514212218692E-2</v>
      </c>
      <c r="BA42" s="2">
        <f t="shared" si="11"/>
        <v>5.2073997033609147E-2</v>
      </c>
      <c r="BB42" s="2">
        <f t="shared" si="11"/>
        <v>7.0529880710152454E-2</v>
      </c>
      <c r="BC42" s="2">
        <f t="shared" si="11"/>
        <v>8.1499428053336098E-2</v>
      </c>
      <c r="BD42" s="2">
        <f t="shared" si="11"/>
        <v>9.273201836043414E-2</v>
      </c>
      <c r="BE42" s="2">
        <f t="shared" si="11"/>
        <v>0.11873203534638054</v>
      </c>
      <c r="BF42" s="2">
        <f t="shared" si="11"/>
        <v>0.12166352225837444</v>
      </c>
      <c r="BG42" s="2">
        <f t="shared" si="11"/>
        <v>0.13048394352473519</v>
      </c>
      <c r="BH42" s="2">
        <f t="shared" si="9"/>
        <v>0.13932020714802645</v>
      </c>
      <c r="BI42" s="2">
        <f t="shared" si="9"/>
        <v>0.1422636907905305</v>
      </c>
      <c r="BJ42" s="2">
        <f t="shared" si="9"/>
        <v>0.15107070118025859</v>
      </c>
      <c r="BK42" s="2">
        <f t="shared" si="9"/>
        <v>0.15107070118025853</v>
      </c>
      <c r="BL42" s="2">
        <f t="shared" si="9"/>
        <v>0.15399411597811205</v>
      </c>
      <c r="BM42" s="2">
        <f t="shared" si="9"/>
        <v>0.17413802565378939</v>
      </c>
      <c r="BN42" s="2">
        <f t="shared" si="9"/>
        <v>0.18525749951803425</v>
      </c>
      <c r="BO42" s="2">
        <f t="shared" si="9"/>
        <v>0.18525749951803425</v>
      </c>
      <c r="BP42" s="2">
        <f t="shared" si="9"/>
        <v>0.19066563173623036</v>
      </c>
      <c r="BQ42" s="2">
        <f t="shared" si="9"/>
        <v>0.20610019436556368</v>
      </c>
      <c r="BR42" s="2">
        <f t="shared" si="9"/>
        <v>0.20610019436556368</v>
      </c>
      <c r="BS42" s="2">
        <f t="shared" si="9"/>
        <v>0.2085360754301934</v>
      </c>
      <c r="BT42" s="2">
        <f t="shared" si="12"/>
        <v>0.21556673630080075</v>
      </c>
      <c r="BU42" s="2">
        <f t="shared" si="12"/>
        <v>0.2178104867061097</v>
      </c>
      <c r="BV42" s="2">
        <f t="shared" si="12"/>
        <v>0.22000051308692195</v>
      </c>
      <c r="BW42" s="2">
        <f t="shared" si="12"/>
        <v>0.22000051308692198</v>
      </c>
      <c r="BX42" s="2">
        <f t="shared" si="12"/>
        <v>0.22213447303937131</v>
      </c>
      <c r="BY42" s="2">
        <f t="shared" si="12"/>
        <v>0.22213447303937126</v>
      </c>
      <c r="BZ42" s="2">
        <f t="shared" si="12"/>
        <v>0.22213447303937131</v>
      </c>
      <c r="CA42" s="2">
        <f t="shared" si="12"/>
        <v>0.22622466841019034</v>
      </c>
      <c r="CB42" s="2">
        <f t="shared" si="12"/>
        <v>0.24365617263715586</v>
      </c>
      <c r="CC42" s="2">
        <f t="shared" si="12"/>
        <v>0.24474390080458494</v>
      </c>
      <c r="CD42" s="2">
        <f t="shared" si="12"/>
        <v>0.24871516180190864</v>
      </c>
      <c r="CE42" s="2">
        <f t="shared" si="10"/>
        <v>0.24999477222910782</v>
      </c>
      <c r="CF42" s="2">
        <f t="shared" si="10"/>
        <v>0.24989830266945393</v>
      </c>
      <c r="CG42" s="2">
        <f t="shared" si="10"/>
        <v>0.24885674866278296</v>
      </c>
      <c r="CH42" s="2">
        <f t="shared" si="10"/>
        <v>0.24750984378178001</v>
      </c>
      <c r="CI42" s="2">
        <f t="shared" si="10"/>
        <v>0.24663305056777346</v>
      </c>
      <c r="CJ42" s="2">
        <f t="shared" si="8"/>
        <v>0.24315988966235813</v>
      </c>
      <c r="CK42" s="2">
        <f t="shared" si="6"/>
        <v>0.22462052082100545</v>
      </c>
      <c r="CL42" s="2">
        <f t="shared" si="6"/>
        <v>8.5588738535642819E-2</v>
      </c>
    </row>
    <row r="43" spans="1:90">
      <c r="A43" t="str">
        <f>Tabelle1!A43</f>
        <v>Lanzinger Anna</v>
      </c>
      <c r="H43" s="3">
        <f>EXP('1. Iteration'!$F244-'1. Iteration'!H$203)/(1+EXP('1. Iteration'!$F244-'1. Iteration'!H$203))</f>
        <v>0.97846365375867039</v>
      </c>
      <c r="I43" s="3">
        <f>EXP('1. Iteration'!$F244-'1. Iteration'!I$203)/(1+EXP('1. Iteration'!$F244-'1. Iteration'!I$203))</f>
        <v>0.96763987970907528</v>
      </c>
      <c r="J43" s="3">
        <f>EXP('1. Iteration'!$F244-'1. Iteration'!J$203)/(1+EXP('1. Iteration'!$F244-'1. Iteration'!J$203))</f>
        <v>0.93748000323228464</v>
      </c>
      <c r="K43" s="3">
        <f>EXP('1. Iteration'!$F244-'1. Iteration'!K$203)/(1+EXP('1. Iteration'!$F244-'1. Iteration'!K$203))</f>
        <v>0.91363485003299383</v>
      </c>
      <c r="L43" s="3">
        <f>EXP('1. Iteration'!$F244-'1. Iteration'!L$203)/(1+EXP('1. Iteration'!$F244-'1. Iteration'!L$203))</f>
        <v>0.89894947603240272</v>
      </c>
      <c r="M43" s="3">
        <f>EXP('1. Iteration'!$F244-'1. Iteration'!M$203)/(1+EXP('1. Iteration'!$F244-'1. Iteration'!M$203))</f>
        <v>0.8834670410789347</v>
      </c>
      <c r="N43" s="3">
        <f>EXP('1. Iteration'!$F244-'1. Iteration'!N$203)/(1+EXP('1. Iteration'!$F244-'1. Iteration'!N$203))</f>
        <v>0.84561295057177577</v>
      </c>
      <c r="O43" s="3">
        <f>EXP('1. Iteration'!$F244-'1. Iteration'!O$203)/(1+EXP('1. Iteration'!$F244-'1. Iteration'!O$203))</f>
        <v>0.84114210145114754</v>
      </c>
      <c r="P43" s="3">
        <f>EXP('1. Iteration'!$F244-'1. Iteration'!P$203)/(1+EXP('1. Iteration'!$F244-'1. Iteration'!P$203))</f>
        <v>0.82740484109766688</v>
      </c>
      <c r="Q43" s="3">
        <f>EXP('1. Iteration'!$F244-'1. Iteration'!Q$203)/(1+EXP('1. Iteration'!$F244-'1. Iteration'!Q$203))</f>
        <v>0.81317560245540765</v>
      </c>
      <c r="R43" s="3">
        <f>EXP('1. Iteration'!$F244-'1. Iteration'!R$203)/(1+EXP('1. Iteration'!$F244-'1. Iteration'!R$203))</f>
        <v>0.808322189930754</v>
      </c>
      <c r="S43" s="3">
        <f>EXP('1. Iteration'!$F244-'1. Iteration'!S$203)/(1+EXP('1. Iteration'!$F244-'1. Iteration'!S$203))</f>
        <v>0.7934282934491671</v>
      </c>
      <c r="T43" s="3">
        <f>EXP('1. Iteration'!$F244-'1. Iteration'!T$203)/(1+EXP('1. Iteration'!$F244-'1. Iteration'!T$203))</f>
        <v>0.79342829344916721</v>
      </c>
      <c r="U43" s="3">
        <f>EXP('1. Iteration'!$F244-'1. Iteration'!U$203)/(1+EXP('1. Iteration'!$F244-'1. Iteration'!U$203))</f>
        <v>0.78835188131651479</v>
      </c>
      <c r="V43" s="3">
        <f>EXP('1. Iteration'!$F244-'1. Iteration'!V$203)/(1+EXP('1. Iteration'!$F244-'1. Iteration'!V$203))</f>
        <v>0.75123855200090939</v>
      </c>
      <c r="W43" s="3">
        <f>EXP('1. Iteration'!$F244-'1. Iteration'!W$203)/(1+EXP('1. Iteration'!$F244-'1. Iteration'!W$203))</f>
        <v>0.72878355275099949</v>
      </c>
      <c r="X43" s="3">
        <f>EXP('1. Iteration'!$F244-'1. Iteration'!X$203)/(1+EXP('1. Iteration'!$F244-'1. Iteration'!X$203))</f>
        <v>0.7287835527509996</v>
      </c>
      <c r="Y43" s="3">
        <f>EXP('1. Iteration'!$F244-'1. Iteration'!Y$203)/(1+EXP('1. Iteration'!$F244-'1. Iteration'!Y$203))</f>
        <v>0.71721507767892756</v>
      </c>
      <c r="Z43" s="3">
        <f>EXP('1. Iteration'!$F244-'1. Iteration'!Z$203)/(1+EXP('1. Iteration'!$F244-'1. Iteration'!Z$203))</f>
        <v>0.68115029826179396</v>
      </c>
      <c r="AA43" s="3">
        <f>EXP('1. Iteration'!$F244-'1. Iteration'!AA$203)/(1+EXP('1. Iteration'!$F244-'1. Iteration'!AA$203))</f>
        <v>0.68115029826179396</v>
      </c>
      <c r="AB43" s="3">
        <f>EXP('1. Iteration'!$F244-'1. Iteration'!AB$203)/(1+EXP('1. Iteration'!$F244-'1. Iteration'!AB$203))</f>
        <v>0.67494236813516739</v>
      </c>
      <c r="AC43" s="3">
        <f>EXP('1. Iteration'!$F244-'1. Iteration'!AC$203)/(1+EXP('1. Iteration'!$F244-'1. Iteration'!AC$203))</f>
        <v>0.65598388044052192</v>
      </c>
      <c r="AD43" s="3">
        <f>EXP('1. Iteration'!$F244-'1. Iteration'!AD$203)/(1+EXP('1. Iteration'!$F244-'1. Iteration'!AD$203))</f>
        <v>0.64955354230806284</v>
      </c>
      <c r="AE43" s="3">
        <f>EXP('1. Iteration'!$F244-'1. Iteration'!AE$203)/(1+EXP('1. Iteration'!$F244-'1. Iteration'!AE$203))</f>
        <v>0.64306819661994574</v>
      </c>
      <c r="AF43" s="3">
        <f>EXP('1. Iteration'!$F244-'1. Iteration'!AF$203)/(1+EXP('1. Iteration'!$F244-'1. Iteration'!AF$203))</f>
        <v>0.64306819661994585</v>
      </c>
      <c r="AG43" s="3">
        <f>EXP('1. Iteration'!$F244-'1. Iteration'!AG$203)/(1+EXP('1. Iteration'!$F244-'1. Iteration'!AG$203))</f>
        <v>0.63652812325126451</v>
      </c>
      <c r="AH43" s="3">
        <f>EXP('1. Iteration'!$F244-'1. Iteration'!AH$203)/(1+EXP('1. Iteration'!$F244-'1. Iteration'!AH$203))</f>
        <v>0.63652812325126462</v>
      </c>
      <c r="AI43" s="3">
        <f>EXP('1. Iteration'!$F244-'1. Iteration'!AI$203)/(1+EXP('1. Iteration'!$F244-'1. Iteration'!AI$203))</f>
        <v>0.63652812325126451</v>
      </c>
      <c r="AJ43" s="3">
        <f>EXP('1. Iteration'!$F244-'1. Iteration'!AJ$203)/(1+EXP('1. Iteration'!$F244-'1. Iteration'!AJ$203))</f>
        <v>0.62328502116815909</v>
      </c>
      <c r="AK43" s="3">
        <f>EXP('1. Iteration'!$F244-'1. Iteration'!AK$203)/(1+EXP('1. Iteration'!$F244-'1. Iteration'!AK$203))</f>
        <v>0.54669472262022567</v>
      </c>
      <c r="AL43" s="3">
        <f>EXP('1. Iteration'!$F244-'1. Iteration'!AL$203)/(1+EXP('1. Iteration'!$F244-'1. Iteration'!AL$203))</f>
        <v>0.53943039873281173</v>
      </c>
      <c r="AM43" s="3">
        <f>EXP('1. Iteration'!$F244-'1. Iteration'!AM$203)/(1+EXP('1. Iteration'!$F244-'1. Iteration'!AM$203))</f>
        <v>0.50240511258413134</v>
      </c>
      <c r="AN43" s="3">
        <f>EXP('1. Iteration'!$F244-'1. Iteration'!AN$203)/(1+EXP('1. Iteration'!$F244-'1. Iteration'!AN$203))</f>
        <v>0.46427343559585099</v>
      </c>
      <c r="AO43" s="3">
        <f>EXP('1. Iteration'!$F244-'1. Iteration'!AO$203)/(1+EXP('1. Iteration'!$F244-'1. Iteration'!AO$203))</f>
        <v>0.45652309366507621</v>
      </c>
      <c r="AP43" s="3">
        <f>EXP('1. Iteration'!$F244-'1. Iteration'!AP$203)/(1+EXP('1. Iteration'!$F244-'1. Iteration'!AP$203))</f>
        <v>0.43303987789418563</v>
      </c>
      <c r="AQ43" s="3">
        <f>EXP('1. Iteration'!$F244-'1. Iteration'!AQ$203)/(1+EXP('1. Iteration'!$F244-'1. Iteration'!AQ$203))</f>
        <v>0.41720032817196462</v>
      </c>
      <c r="AR43" s="3">
        <f>EXP('1. Iteration'!$F244-'1. Iteration'!AR$203)/(1+EXP('1. Iteration'!$F244-'1. Iteration'!AR$203))</f>
        <v>0.40922827299194142</v>
      </c>
      <c r="AS43" s="3">
        <f>EXP('1. Iteration'!$F244-'1. Iteration'!AS$203)/(1+EXP('1. Iteration'!$F244-'1. Iteration'!AS$203))</f>
        <v>0.3851153233895826</v>
      </c>
      <c r="AT43" s="3">
        <f>EXP('1. Iteration'!$F244-'1. Iteration'!AT$203)/(1+EXP('1. Iteration'!$F244-'1. Iteration'!AT$203))</f>
        <v>0.31126273060920501</v>
      </c>
      <c r="AU43" s="3">
        <f>EXP('1. Iteration'!$F244-'1. Iteration'!AU$203)/(1+EXP('1. Iteration'!$F244-'1. Iteration'!AU$203))</f>
        <v>8.3660632162599446E-2</v>
      </c>
      <c r="AX43">
        <f t="shared" si="3"/>
        <v>-7.3735652509064353</v>
      </c>
      <c r="AY43" s="2">
        <f t="shared" si="11"/>
        <v>2.1072532031903176E-2</v>
      </c>
      <c r="AZ43" s="2">
        <f t="shared" si="11"/>
        <v>3.1312942905681602E-2</v>
      </c>
      <c r="BA43" s="2">
        <f t="shared" si="11"/>
        <v>5.8611246771880218E-2</v>
      </c>
      <c r="BB43" s="2">
        <f t="shared" si="11"/>
        <v>7.8906210838182708E-2</v>
      </c>
      <c r="BC43" s="2">
        <f t="shared" si="11"/>
        <v>9.083931557347133E-2</v>
      </c>
      <c r="BD43" s="2">
        <f t="shared" si="11"/>
        <v>0.1029530284061666</v>
      </c>
      <c r="BE43" s="2">
        <f t="shared" si="11"/>
        <v>0.13055168839707129</v>
      </c>
      <c r="BF43" s="2">
        <f t="shared" si="11"/>
        <v>0.13362206661749496</v>
      </c>
      <c r="BG43" s="2">
        <f t="shared" si="11"/>
        <v>0.1428060700258115</v>
      </c>
      <c r="BH43" s="2">
        <f t="shared" si="9"/>
        <v>0.15192104202669246</v>
      </c>
      <c r="BI43" s="2">
        <f t="shared" si="9"/>
        <v>0.15493742719630405</v>
      </c>
      <c r="BJ43" s="2">
        <f t="shared" si="9"/>
        <v>0.16389983660350949</v>
      </c>
      <c r="BK43" s="2">
        <f t="shared" si="9"/>
        <v>0.1638998366035094</v>
      </c>
      <c r="BL43" s="2">
        <f t="shared" si="9"/>
        <v>0.16685319254122657</v>
      </c>
      <c r="BM43" s="2">
        <f t="shared" si="9"/>
        <v>0.18687918998848635</v>
      </c>
      <c r="BN43" s="2">
        <f t="shared" si="9"/>
        <v>0.19765808599063064</v>
      </c>
      <c r="BO43" s="2">
        <f t="shared" si="9"/>
        <v>0.19765808599063059</v>
      </c>
      <c r="BP43" s="2">
        <f t="shared" si="9"/>
        <v>0.20281761002893747</v>
      </c>
      <c r="BQ43" s="2">
        <f t="shared" si="9"/>
        <v>0.21718456943966308</v>
      </c>
      <c r="BR43" s="2">
        <f t="shared" si="9"/>
        <v>0.21718456943966308</v>
      </c>
      <c r="BS43" s="2">
        <f t="shared" si="9"/>
        <v>0.21939516783125956</v>
      </c>
      <c r="BT43" s="2">
        <f t="shared" si="12"/>
        <v>0.22566902904271696</v>
      </c>
      <c r="BU43" s="2">
        <f t="shared" si="12"/>
        <v>0.22763373798311046</v>
      </c>
      <c r="BV43" s="2">
        <f t="shared" si="12"/>
        <v>0.22953149111591656</v>
      </c>
      <c r="BW43" s="2">
        <f t="shared" si="12"/>
        <v>0.2295314911159165</v>
      </c>
      <c r="BX43" s="2">
        <f t="shared" si="12"/>
        <v>0.23136007156148752</v>
      </c>
      <c r="BY43" s="2">
        <f t="shared" si="12"/>
        <v>0.2313600715614875</v>
      </c>
      <c r="BZ43" s="2">
        <f t="shared" si="12"/>
        <v>0.23136007156148752</v>
      </c>
      <c r="CA43" s="2">
        <f t="shared" si="12"/>
        <v>0.23480080355556657</v>
      </c>
      <c r="CB43" s="2">
        <f t="shared" si="12"/>
        <v>0.24781960287942018</v>
      </c>
      <c r="CC43" s="2">
        <f t="shared" si="12"/>
        <v>0.24844524365577147</v>
      </c>
      <c r="CD43" s="2">
        <f t="shared" si="12"/>
        <v>0.24999421543345765</v>
      </c>
      <c r="CE43" s="2">
        <f t="shared" si="10"/>
        <v>0.24872361259587619</v>
      </c>
      <c r="CF43" s="2">
        <f t="shared" si="10"/>
        <v>0.2481097586155443</v>
      </c>
      <c r="CG43" s="2">
        <f t="shared" si="10"/>
        <v>0.24551634204757444</v>
      </c>
      <c r="CH43" s="2">
        <f t="shared" si="10"/>
        <v>0.24314421434516964</v>
      </c>
      <c r="CI43" s="2">
        <f t="shared" si="10"/>
        <v>0.24176049357597448</v>
      </c>
      <c r="CJ43" s="2">
        <f t="shared" si="8"/>
        <v>0.23680151108011985</v>
      </c>
      <c r="CK43" s="2">
        <f t="shared" si="6"/>
        <v>0.21437824314290646</v>
      </c>
      <c r="CL43" s="2">
        <f t="shared" si="6"/>
        <v>7.6661530788753679E-2</v>
      </c>
    </row>
    <row r="44" spans="1:90">
      <c r="A44" t="str">
        <f>Tabelle1!A44</f>
        <v>Osl Christian</v>
      </c>
      <c r="H44" s="3">
        <f>EXP('1. Iteration'!$F245-'1. Iteration'!H$203)/(1+EXP('1. Iteration'!$F245-'1. Iteration'!H$203))</f>
        <v>0.97846365375867039</v>
      </c>
      <c r="I44" s="3">
        <f>EXP('1. Iteration'!$F245-'1. Iteration'!I$203)/(1+EXP('1. Iteration'!$F245-'1. Iteration'!I$203))</f>
        <v>0.96763987970907528</v>
      </c>
      <c r="J44" s="3">
        <f>EXP('1. Iteration'!$F245-'1. Iteration'!J$203)/(1+EXP('1. Iteration'!$F245-'1. Iteration'!J$203))</f>
        <v>0.93748000323228464</v>
      </c>
      <c r="K44" s="3">
        <f>EXP('1. Iteration'!$F245-'1. Iteration'!K$203)/(1+EXP('1. Iteration'!$F245-'1. Iteration'!K$203))</f>
        <v>0.91363485003299383</v>
      </c>
      <c r="L44" s="3">
        <f>EXP('1. Iteration'!$F245-'1. Iteration'!L$203)/(1+EXP('1. Iteration'!$F245-'1. Iteration'!L$203))</f>
        <v>0.89894947603240272</v>
      </c>
      <c r="M44" s="3">
        <f>EXP('1. Iteration'!$F245-'1. Iteration'!M$203)/(1+EXP('1. Iteration'!$F245-'1. Iteration'!M$203))</f>
        <v>0.8834670410789347</v>
      </c>
      <c r="N44" s="3">
        <f>EXP('1. Iteration'!$F245-'1. Iteration'!N$203)/(1+EXP('1. Iteration'!$F245-'1. Iteration'!N$203))</f>
        <v>0.84561295057177577</v>
      </c>
      <c r="O44" s="3">
        <f>EXP('1. Iteration'!$F245-'1. Iteration'!O$203)/(1+EXP('1. Iteration'!$F245-'1. Iteration'!O$203))</f>
        <v>0.84114210145114754</v>
      </c>
      <c r="P44" s="3">
        <f>EXP('1. Iteration'!$F245-'1. Iteration'!P$203)/(1+EXP('1. Iteration'!$F245-'1. Iteration'!P$203))</f>
        <v>0.82740484109766688</v>
      </c>
      <c r="Q44" s="3">
        <f>EXP('1. Iteration'!$F245-'1. Iteration'!Q$203)/(1+EXP('1. Iteration'!$F245-'1. Iteration'!Q$203))</f>
        <v>0.81317560245540765</v>
      </c>
      <c r="R44" s="3">
        <f>EXP('1. Iteration'!$F245-'1. Iteration'!R$203)/(1+EXP('1. Iteration'!$F245-'1. Iteration'!R$203))</f>
        <v>0.808322189930754</v>
      </c>
      <c r="S44" s="3">
        <f>EXP('1. Iteration'!$F245-'1. Iteration'!S$203)/(1+EXP('1. Iteration'!$F245-'1. Iteration'!S$203))</f>
        <v>0.7934282934491671</v>
      </c>
      <c r="T44" s="3">
        <f>EXP('1. Iteration'!$F245-'1. Iteration'!T$203)/(1+EXP('1. Iteration'!$F245-'1. Iteration'!T$203))</f>
        <v>0.79342829344916721</v>
      </c>
      <c r="U44" s="3">
        <f>EXP('1. Iteration'!$F245-'1. Iteration'!U$203)/(1+EXP('1. Iteration'!$F245-'1. Iteration'!U$203))</f>
        <v>0.78835188131651479</v>
      </c>
      <c r="V44" s="3">
        <f>EXP('1. Iteration'!$F245-'1. Iteration'!V$203)/(1+EXP('1. Iteration'!$F245-'1. Iteration'!V$203))</f>
        <v>0.75123855200090939</v>
      </c>
      <c r="W44" s="3">
        <f>EXP('1. Iteration'!$F245-'1. Iteration'!W$203)/(1+EXP('1. Iteration'!$F245-'1. Iteration'!W$203))</f>
        <v>0.72878355275099949</v>
      </c>
      <c r="X44" s="3">
        <f>EXP('1. Iteration'!$F245-'1. Iteration'!X$203)/(1+EXP('1. Iteration'!$F245-'1. Iteration'!X$203))</f>
        <v>0.7287835527509996</v>
      </c>
      <c r="Y44" s="3">
        <f>EXP('1. Iteration'!$F245-'1. Iteration'!Y$203)/(1+EXP('1. Iteration'!$F245-'1. Iteration'!Y$203))</f>
        <v>0.71721507767892756</v>
      </c>
      <c r="Z44" s="3">
        <f>EXP('1. Iteration'!$F245-'1. Iteration'!Z$203)/(1+EXP('1. Iteration'!$F245-'1. Iteration'!Z$203))</f>
        <v>0.68115029826179396</v>
      </c>
      <c r="AA44" s="3">
        <f>EXP('1. Iteration'!$F245-'1. Iteration'!AA$203)/(1+EXP('1. Iteration'!$F245-'1. Iteration'!AA$203))</f>
        <v>0.68115029826179396</v>
      </c>
      <c r="AB44" s="3">
        <f>EXP('1. Iteration'!$F245-'1. Iteration'!AB$203)/(1+EXP('1. Iteration'!$F245-'1. Iteration'!AB$203))</f>
        <v>0.67494236813516739</v>
      </c>
      <c r="AC44" s="3">
        <f>EXP('1. Iteration'!$F245-'1. Iteration'!AC$203)/(1+EXP('1. Iteration'!$F245-'1. Iteration'!AC$203))</f>
        <v>0.65598388044052192</v>
      </c>
      <c r="AD44" s="3">
        <f>EXP('1. Iteration'!$F245-'1. Iteration'!AD$203)/(1+EXP('1. Iteration'!$F245-'1. Iteration'!AD$203))</f>
        <v>0.64955354230806284</v>
      </c>
      <c r="AE44" s="3">
        <f>EXP('1. Iteration'!$F245-'1. Iteration'!AE$203)/(1+EXP('1. Iteration'!$F245-'1. Iteration'!AE$203))</f>
        <v>0.64306819661994574</v>
      </c>
      <c r="AF44" s="3">
        <f>EXP('1. Iteration'!$F245-'1. Iteration'!AF$203)/(1+EXP('1. Iteration'!$F245-'1. Iteration'!AF$203))</f>
        <v>0.64306819661994585</v>
      </c>
      <c r="AG44" s="3">
        <f>EXP('1. Iteration'!$F245-'1. Iteration'!AG$203)/(1+EXP('1. Iteration'!$F245-'1. Iteration'!AG$203))</f>
        <v>0.63652812325126451</v>
      </c>
      <c r="AH44" s="3">
        <f>EXP('1. Iteration'!$F245-'1. Iteration'!AH$203)/(1+EXP('1. Iteration'!$F245-'1. Iteration'!AH$203))</f>
        <v>0.63652812325126462</v>
      </c>
      <c r="AI44" s="3">
        <f>EXP('1. Iteration'!$F245-'1. Iteration'!AI$203)/(1+EXP('1. Iteration'!$F245-'1. Iteration'!AI$203))</f>
        <v>0.63652812325126451</v>
      </c>
      <c r="AJ44" s="3">
        <f>EXP('1. Iteration'!$F245-'1. Iteration'!AJ$203)/(1+EXP('1. Iteration'!$F245-'1. Iteration'!AJ$203))</f>
        <v>0.62328502116815909</v>
      </c>
      <c r="AK44" s="3">
        <f>EXP('1. Iteration'!$F245-'1. Iteration'!AK$203)/(1+EXP('1. Iteration'!$F245-'1. Iteration'!AK$203))</f>
        <v>0.54669472262022567</v>
      </c>
      <c r="AL44" s="3">
        <f>EXP('1. Iteration'!$F245-'1. Iteration'!AL$203)/(1+EXP('1. Iteration'!$F245-'1. Iteration'!AL$203))</f>
        <v>0.53943039873281173</v>
      </c>
      <c r="AM44" s="3">
        <f>EXP('1. Iteration'!$F245-'1. Iteration'!AM$203)/(1+EXP('1. Iteration'!$F245-'1. Iteration'!AM$203))</f>
        <v>0.50240511258413134</v>
      </c>
      <c r="AN44" s="3">
        <f>EXP('1. Iteration'!$F245-'1. Iteration'!AN$203)/(1+EXP('1. Iteration'!$F245-'1. Iteration'!AN$203))</f>
        <v>0.46427343559585099</v>
      </c>
      <c r="AO44" s="3">
        <f>EXP('1. Iteration'!$F245-'1. Iteration'!AO$203)/(1+EXP('1. Iteration'!$F245-'1. Iteration'!AO$203))</f>
        <v>0.45652309366507621</v>
      </c>
      <c r="AP44" s="3">
        <f>EXP('1. Iteration'!$F245-'1. Iteration'!AP$203)/(1+EXP('1. Iteration'!$F245-'1. Iteration'!AP$203))</f>
        <v>0.43303987789418563</v>
      </c>
      <c r="AQ44" s="3">
        <f>EXP('1. Iteration'!$F245-'1. Iteration'!AQ$203)/(1+EXP('1. Iteration'!$F245-'1. Iteration'!AQ$203))</f>
        <v>0.41720032817196462</v>
      </c>
      <c r="AR44" s="3">
        <f>EXP('1. Iteration'!$F245-'1. Iteration'!AR$203)/(1+EXP('1. Iteration'!$F245-'1. Iteration'!AR$203))</f>
        <v>0.40922827299194142</v>
      </c>
      <c r="AS44" s="3">
        <f>EXP('1. Iteration'!$F245-'1. Iteration'!AS$203)/(1+EXP('1. Iteration'!$F245-'1. Iteration'!AS$203))</f>
        <v>0.3851153233895826</v>
      </c>
      <c r="AT44" s="3">
        <f>EXP('1. Iteration'!$F245-'1. Iteration'!AT$203)/(1+EXP('1. Iteration'!$F245-'1. Iteration'!AT$203))</f>
        <v>0.31126273060920501</v>
      </c>
      <c r="AU44" s="3">
        <f>EXP('1. Iteration'!$F245-'1. Iteration'!AU$203)/(1+EXP('1. Iteration'!$F245-'1. Iteration'!AU$203))</f>
        <v>8.3660632162599446E-2</v>
      </c>
      <c r="AX44">
        <f t="shared" si="3"/>
        <v>-7.3735652509064353</v>
      </c>
      <c r="AY44" s="2">
        <f t="shared" si="11"/>
        <v>2.1072532031903176E-2</v>
      </c>
      <c r="AZ44" s="2">
        <f t="shared" si="11"/>
        <v>3.1312942905681602E-2</v>
      </c>
      <c r="BA44" s="2">
        <f t="shared" si="11"/>
        <v>5.8611246771880218E-2</v>
      </c>
      <c r="BB44" s="2">
        <f t="shared" si="11"/>
        <v>7.8906210838182708E-2</v>
      </c>
      <c r="BC44" s="2">
        <f t="shared" si="11"/>
        <v>9.083931557347133E-2</v>
      </c>
      <c r="BD44" s="2">
        <f t="shared" si="11"/>
        <v>0.1029530284061666</v>
      </c>
      <c r="BE44" s="2">
        <f t="shared" si="11"/>
        <v>0.13055168839707129</v>
      </c>
      <c r="BF44" s="2">
        <f t="shared" si="11"/>
        <v>0.13362206661749496</v>
      </c>
      <c r="BG44" s="2">
        <f t="shared" si="11"/>
        <v>0.1428060700258115</v>
      </c>
      <c r="BH44" s="2">
        <f t="shared" si="9"/>
        <v>0.15192104202669246</v>
      </c>
      <c r="BI44" s="2">
        <f t="shared" si="9"/>
        <v>0.15493742719630405</v>
      </c>
      <c r="BJ44" s="2">
        <f t="shared" si="9"/>
        <v>0.16389983660350949</v>
      </c>
      <c r="BK44" s="2">
        <f t="shared" si="9"/>
        <v>0.1638998366035094</v>
      </c>
      <c r="BL44" s="2">
        <f t="shared" si="9"/>
        <v>0.16685319254122657</v>
      </c>
      <c r="BM44" s="2">
        <f t="shared" si="9"/>
        <v>0.18687918998848635</v>
      </c>
      <c r="BN44" s="2">
        <f t="shared" si="9"/>
        <v>0.19765808599063064</v>
      </c>
      <c r="BO44" s="2">
        <f t="shared" si="9"/>
        <v>0.19765808599063059</v>
      </c>
      <c r="BP44" s="2">
        <f t="shared" si="9"/>
        <v>0.20281761002893747</v>
      </c>
      <c r="BQ44" s="2">
        <f t="shared" si="9"/>
        <v>0.21718456943966308</v>
      </c>
      <c r="BR44" s="2">
        <f t="shared" si="9"/>
        <v>0.21718456943966308</v>
      </c>
      <c r="BS44" s="2">
        <f t="shared" si="9"/>
        <v>0.21939516783125956</v>
      </c>
      <c r="BT44" s="2">
        <f t="shared" si="12"/>
        <v>0.22566902904271696</v>
      </c>
      <c r="BU44" s="2">
        <f t="shared" si="12"/>
        <v>0.22763373798311046</v>
      </c>
      <c r="BV44" s="2">
        <f t="shared" si="12"/>
        <v>0.22953149111591656</v>
      </c>
      <c r="BW44" s="2">
        <f t="shared" si="12"/>
        <v>0.2295314911159165</v>
      </c>
      <c r="BX44" s="2">
        <f t="shared" si="12"/>
        <v>0.23136007156148752</v>
      </c>
      <c r="BY44" s="2">
        <f t="shared" si="12"/>
        <v>0.2313600715614875</v>
      </c>
      <c r="BZ44" s="2">
        <f t="shared" si="12"/>
        <v>0.23136007156148752</v>
      </c>
      <c r="CA44" s="2">
        <f t="shared" si="12"/>
        <v>0.23480080355556657</v>
      </c>
      <c r="CB44" s="2">
        <f t="shared" si="12"/>
        <v>0.24781960287942018</v>
      </c>
      <c r="CC44" s="2">
        <f t="shared" si="12"/>
        <v>0.24844524365577147</v>
      </c>
      <c r="CD44" s="2">
        <f t="shared" si="12"/>
        <v>0.24999421543345765</v>
      </c>
      <c r="CE44" s="2">
        <f t="shared" si="10"/>
        <v>0.24872361259587619</v>
      </c>
      <c r="CF44" s="2">
        <f t="shared" si="10"/>
        <v>0.2481097586155443</v>
      </c>
      <c r="CG44" s="2">
        <f t="shared" si="10"/>
        <v>0.24551634204757444</v>
      </c>
      <c r="CH44" s="2">
        <f t="shared" si="10"/>
        <v>0.24314421434516964</v>
      </c>
      <c r="CI44" s="2">
        <f t="shared" si="10"/>
        <v>0.24176049357597448</v>
      </c>
      <c r="CJ44" s="2">
        <f t="shared" si="8"/>
        <v>0.23680151108011985</v>
      </c>
      <c r="CK44" s="2">
        <f t="shared" si="6"/>
        <v>0.21437824314290646</v>
      </c>
      <c r="CL44" s="2">
        <f t="shared" si="6"/>
        <v>7.6661530788753679E-2</v>
      </c>
    </row>
    <row r="45" spans="1:90">
      <c r="A45" t="str">
        <f>Tabelle1!A45</f>
        <v>Pichler Sandra</v>
      </c>
      <c r="H45" s="3">
        <f>EXP('1. Iteration'!$F246-'1. Iteration'!H$203)/(1+EXP('1. Iteration'!$F246-'1. Iteration'!H$203))</f>
        <v>0.97846365375867039</v>
      </c>
      <c r="I45" s="3">
        <f>EXP('1. Iteration'!$F246-'1. Iteration'!I$203)/(1+EXP('1. Iteration'!$F246-'1. Iteration'!I$203))</f>
        <v>0.96763987970907528</v>
      </c>
      <c r="J45" s="3">
        <f>EXP('1. Iteration'!$F246-'1. Iteration'!J$203)/(1+EXP('1. Iteration'!$F246-'1. Iteration'!J$203))</f>
        <v>0.93748000323228464</v>
      </c>
      <c r="K45" s="3">
        <f>EXP('1. Iteration'!$F246-'1. Iteration'!K$203)/(1+EXP('1. Iteration'!$F246-'1. Iteration'!K$203))</f>
        <v>0.91363485003299383</v>
      </c>
      <c r="L45" s="3">
        <f>EXP('1. Iteration'!$F246-'1. Iteration'!L$203)/(1+EXP('1. Iteration'!$F246-'1. Iteration'!L$203))</f>
        <v>0.89894947603240272</v>
      </c>
      <c r="M45" s="3">
        <f>EXP('1. Iteration'!$F246-'1. Iteration'!M$203)/(1+EXP('1. Iteration'!$F246-'1. Iteration'!M$203))</f>
        <v>0.8834670410789347</v>
      </c>
      <c r="N45" s="3">
        <f>EXP('1. Iteration'!$F246-'1. Iteration'!N$203)/(1+EXP('1. Iteration'!$F246-'1. Iteration'!N$203))</f>
        <v>0.84561295057177577</v>
      </c>
      <c r="O45" s="3">
        <f>EXP('1. Iteration'!$F246-'1. Iteration'!O$203)/(1+EXP('1. Iteration'!$F246-'1. Iteration'!O$203))</f>
        <v>0.84114210145114754</v>
      </c>
      <c r="P45" s="3">
        <f>EXP('1. Iteration'!$F246-'1. Iteration'!P$203)/(1+EXP('1. Iteration'!$F246-'1. Iteration'!P$203))</f>
        <v>0.82740484109766688</v>
      </c>
      <c r="Q45" s="3">
        <f>EXP('1. Iteration'!$F246-'1. Iteration'!Q$203)/(1+EXP('1. Iteration'!$F246-'1. Iteration'!Q$203))</f>
        <v>0.81317560245540765</v>
      </c>
      <c r="R45" s="3">
        <f>EXP('1. Iteration'!$F246-'1. Iteration'!R$203)/(1+EXP('1. Iteration'!$F246-'1. Iteration'!R$203))</f>
        <v>0.808322189930754</v>
      </c>
      <c r="S45" s="3">
        <f>EXP('1. Iteration'!$F246-'1. Iteration'!S$203)/(1+EXP('1. Iteration'!$F246-'1. Iteration'!S$203))</f>
        <v>0.7934282934491671</v>
      </c>
      <c r="T45" s="3">
        <f>EXP('1. Iteration'!$F246-'1. Iteration'!T$203)/(1+EXP('1. Iteration'!$F246-'1. Iteration'!T$203))</f>
        <v>0.79342829344916721</v>
      </c>
      <c r="U45" s="3">
        <f>EXP('1. Iteration'!$F246-'1. Iteration'!U$203)/(1+EXP('1. Iteration'!$F246-'1. Iteration'!U$203))</f>
        <v>0.78835188131651479</v>
      </c>
      <c r="V45" s="3">
        <f>EXP('1. Iteration'!$F246-'1. Iteration'!V$203)/(1+EXP('1. Iteration'!$F246-'1. Iteration'!V$203))</f>
        <v>0.75123855200090939</v>
      </c>
      <c r="W45" s="3">
        <f>EXP('1. Iteration'!$F246-'1. Iteration'!W$203)/(1+EXP('1. Iteration'!$F246-'1. Iteration'!W$203))</f>
        <v>0.72878355275099949</v>
      </c>
      <c r="X45" s="3">
        <f>EXP('1. Iteration'!$F246-'1. Iteration'!X$203)/(1+EXP('1. Iteration'!$F246-'1. Iteration'!X$203))</f>
        <v>0.7287835527509996</v>
      </c>
      <c r="Y45" s="3">
        <f>EXP('1. Iteration'!$F246-'1. Iteration'!Y$203)/(1+EXP('1. Iteration'!$F246-'1. Iteration'!Y$203))</f>
        <v>0.71721507767892756</v>
      </c>
      <c r="Z45" s="3">
        <f>EXP('1. Iteration'!$F246-'1. Iteration'!Z$203)/(1+EXP('1. Iteration'!$F246-'1. Iteration'!Z$203))</f>
        <v>0.68115029826179396</v>
      </c>
      <c r="AA45" s="3">
        <f>EXP('1. Iteration'!$F246-'1. Iteration'!AA$203)/(1+EXP('1. Iteration'!$F246-'1. Iteration'!AA$203))</f>
        <v>0.68115029826179396</v>
      </c>
      <c r="AB45" s="3">
        <f>EXP('1. Iteration'!$F246-'1. Iteration'!AB$203)/(1+EXP('1. Iteration'!$F246-'1. Iteration'!AB$203))</f>
        <v>0.67494236813516739</v>
      </c>
      <c r="AC45" s="3">
        <f>EXP('1. Iteration'!$F246-'1. Iteration'!AC$203)/(1+EXP('1. Iteration'!$F246-'1. Iteration'!AC$203))</f>
        <v>0.65598388044052192</v>
      </c>
      <c r="AD45" s="3">
        <f>EXP('1. Iteration'!$F246-'1. Iteration'!AD$203)/(1+EXP('1. Iteration'!$F246-'1. Iteration'!AD$203))</f>
        <v>0.64955354230806284</v>
      </c>
      <c r="AE45" s="3">
        <f>EXP('1. Iteration'!$F246-'1. Iteration'!AE$203)/(1+EXP('1. Iteration'!$F246-'1. Iteration'!AE$203))</f>
        <v>0.64306819661994574</v>
      </c>
      <c r="AF45" s="3">
        <f>EXP('1. Iteration'!$F246-'1. Iteration'!AF$203)/(1+EXP('1. Iteration'!$F246-'1. Iteration'!AF$203))</f>
        <v>0.64306819661994585</v>
      </c>
      <c r="AG45" s="3">
        <f>EXP('1. Iteration'!$F246-'1. Iteration'!AG$203)/(1+EXP('1. Iteration'!$F246-'1. Iteration'!AG$203))</f>
        <v>0.63652812325126451</v>
      </c>
      <c r="AH45" s="3">
        <f>EXP('1. Iteration'!$F246-'1. Iteration'!AH$203)/(1+EXP('1. Iteration'!$F246-'1. Iteration'!AH$203))</f>
        <v>0.63652812325126462</v>
      </c>
      <c r="AI45" s="3">
        <f>EXP('1. Iteration'!$F246-'1. Iteration'!AI$203)/(1+EXP('1. Iteration'!$F246-'1. Iteration'!AI$203))</f>
        <v>0.63652812325126451</v>
      </c>
      <c r="AJ45" s="3">
        <f>EXP('1. Iteration'!$F246-'1. Iteration'!AJ$203)/(1+EXP('1. Iteration'!$F246-'1. Iteration'!AJ$203))</f>
        <v>0.62328502116815909</v>
      </c>
      <c r="AK45" s="3">
        <f>EXP('1. Iteration'!$F246-'1. Iteration'!AK$203)/(1+EXP('1. Iteration'!$F246-'1. Iteration'!AK$203))</f>
        <v>0.54669472262022567</v>
      </c>
      <c r="AL45" s="3">
        <f>EXP('1. Iteration'!$F246-'1. Iteration'!AL$203)/(1+EXP('1. Iteration'!$F246-'1. Iteration'!AL$203))</f>
        <v>0.53943039873281173</v>
      </c>
      <c r="AM45" s="3">
        <f>EXP('1. Iteration'!$F246-'1. Iteration'!AM$203)/(1+EXP('1. Iteration'!$F246-'1. Iteration'!AM$203))</f>
        <v>0.50240511258413134</v>
      </c>
      <c r="AN45" s="3">
        <f>EXP('1. Iteration'!$F246-'1. Iteration'!AN$203)/(1+EXP('1. Iteration'!$F246-'1. Iteration'!AN$203))</f>
        <v>0.46427343559585099</v>
      </c>
      <c r="AO45" s="3">
        <f>EXP('1. Iteration'!$F246-'1. Iteration'!AO$203)/(1+EXP('1. Iteration'!$F246-'1. Iteration'!AO$203))</f>
        <v>0.45652309366507621</v>
      </c>
      <c r="AP45" s="3">
        <f>EXP('1. Iteration'!$F246-'1. Iteration'!AP$203)/(1+EXP('1. Iteration'!$F246-'1. Iteration'!AP$203))</f>
        <v>0.43303987789418563</v>
      </c>
      <c r="AQ45" s="3">
        <f>EXP('1. Iteration'!$F246-'1. Iteration'!AQ$203)/(1+EXP('1. Iteration'!$F246-'1. Iteration'!AQ$203))</f>
        <v>0.41720032817196462</v>
      </c>
      <c r="AR45" s="3">
        <f>EXP('1. Iteration'!$F246-'1. Iteration'!AR$203)/(1+EXP('1. Iteration'!$F246-'1. Iteration'!AR$203))</f>
        <v>0.40922827299194142</v>
      </c>
      <c r="AS45" s="3">
        <f>EXP('1. Iteration'!$F246-'1. Iteration'!AS$203)/(1+EXP('1. Iteration'!$F246-'1. Iteration'!AS$203))</f>
        <v>0.3851153233895826</v>
      </c>
      <c r="AT45" s="3">
        <f>EXP('1. Iteration'!$F246-'1. Iteration'!AT$203)/(1+EXP('1. Iteration'!$F246-'1. Iteration'!AT$203))</f>
        <v>0.31126273060920501</v>
      </c>
      <c r="AU45" s="3">
        <f>EXP('1. Iteration'!$F246-'1. Iteration'!AU$203)/(1+EXP('1. Iteration'!$F246-'1. Iteration'!AU$203))</f>
        <v>8.3660632162599446E-2</v>
      </c>
      <c r="AX45">
        <f t="shared" si="3"/>
        <v>-7.3735652509064353</v>
      </c>
      <c r="AY45" s="2">
        <f t="shared" si="11"/>
        <v>2.1072532031903176E-2</v>
      </c>
      <c r="AZ45" s="2">
        <f t="shared" si="11"/>
        <v>3.1312942905681602E-2</v>
      </c>
      <c r="BA45" s="2">
        <f t="shared" si="11"/>
        <v>5.8611246771880218E-2</v>
      </c>
      <c r="BB45" s="2">
        <f t="shared" si="11"/>
        <v>7.8906210838182708E-2</v>
      </c>
      <c r="BC45" s="2">
        <f t="shared" si="11"/>
        <v>9.083931557347133E-2</v>
      </c>
      <c r="BD45" s="2">
        <f t="shared" si="11"/>
        <v>0.1029530284061666</v>
      </c>
      <c r="BE45" s="2">
        <f t="shared" si="11"/>
        <v>0.13055168839707129</v>
      </c>
      <c r="BF45" s="2">
        <f t="shared" si="11"/>
        <v>0.13362206661749496</v>
      </c>
      <c r="BG45" s="2">
        <f t="shared" si="11"/>
        <v>0.1428060700258115</v>
      </c>
      <c r="BH45" s="2">
        <f t="shared" si="9"/>
        <v>0.15192104202669246</v>
      </c>
      <c r="BI45" s="2">
        <f t="shared" si="9"/>
        <v>0.15493742719630405</v>
      </c>
      <c r="BJ45" s="2">
        <f t="shared" si="9"/>
        <v>0.16389983660350949</v>
      </c>
      <c r="BK45" s="2">
        <f t="shared" si="9"/>
        <v>0.1638998366035094</v>
      </c>
      <c r="BL45" s="2">
        <f t="shared" si="9"/>
        <v>0.16685319254122657</v>
      </c>
      <c r="BM45" s="2">
        <f t="shared" si="9"/>
        <v>0.18687918998848635</v>
      </c>
      <c r="BN45" s="2">
        <f t="shared" si="9"/>
        <v>0.19765808599063064</v>
      </c>
      <c r="BO45" s="2">
        <f t="shared" si="9"/>
        <v>0.19765808599063059</v>
      </c>
      <c r="BP45" s="2">
        <f t="shared" si="9"/>
        <v>0.20281761002893747</v>
      </c>
      <c r="BQ45" s="2">
        <f t="shared" si="9"/>
        <v>0.21718456943966308</v>
      </c>
      <c r="BR45" s="2">
        <f t="shared" si="9"/>
        <v>0.21718456943966308</v>
      </c>
      <c r="BS45" s="2">
        <f t="shared" si="9"/>
        <v>0.21939516783125956</v>
      </c>
      <c r="BT45" s="2">
        <f t="shared" si="12"/>
        <v>0.22566902904271696</v>
      </c>
      <c r="BU45" s="2">
        <f t="shared" si="12"/>
        <v>0.22763373798311046</v>
      </c>
      <c r="BV45" s="2">
        <f t="shared" si="12"/>
        <v>0.22953149111591656</v>
      </c>
      <c r="BW45" s="2">
        <f t="shared" si="12"/>
        <v>0.2295314911159165</v>
      </c>
      <c r="BX45" s="2">
        <f t="shared" si="12"/>
        <v>0.23136007156148752</v>
      </c>
      <c r="BY45" s="2">
        <f t="shared" si="12"/>
        <v>0.2313600715614875</v>
      </c>
      <c r="BZ45" s="2">
        <f t="shared" si="12"/>
        <v>0.23136007156148752</v>
      </c>
      <c r="CA45" s="2">
        <f t="shared" si="12"/>
        <v>0.23480080355556657</v>
      </c>
      <c r="CB45" s="2">
        <f t="shared" si="12"/>
        <v>0.24781960287942018</v>
      </c>
      <c r="CC45" s="2">
        <f t="shared" si="12"/>
        <v>0.24844524365577147</v>
      </c>
      <c r="CD45" s="2">
        <f t="shared" si="12"/>
        <v>0.24999421543345765</v>
      </c>
      <c r="CE45" s="2">
        <f t="shared" si="10"/>
        <v>0.24872361259587619</v>
      </c>
      <c r="CF45" s="2">
        <f t="shared" si="10"/>
        <v>0.2481097586155443</v>
      </c>
      <c r="CG45" s="2">
        <f t="shared" si="10"/>
        <v>0.24551634204757444</v>
      </c>
      <c r="CH45" s="2">
        <f t="shared" si="10"/>
        <v>0.24314421434516964</v>
      </c>
      <c r="CI45" s="2">
        <f t="shared" si="10"/>
        <v>0.24176049357597448</v>
      </c>
      <c r="CJ45" s="2">
        <f t="shared" si="8"/>
        <v>0.23680151108011985</v>
      </c>
      <c r="CK45" s="2">
        <f t="shared" si="6"/>
        <v>0.21437824314290646</v>
      </c>
      <c r="CL45" s="2">
        <f t="shared" si="6"/>
        <v>7.6661530788753679E-2</v>
      </c>
    </row>
    <row r="46" spans="1:90">
      <c r="A46" t="str">
        <f>Tabelle1!A46</f>
        <v>Rieser Mario</v>
      </c>
      <c r="H46" s="3">
        <f>EXP('1. Iteration'!$F247-'1. Iteration'!H$203)/(1+EXP('1. Iteration'!$F247-'1. Iteration'!H$203))</f>
        <v>0.97846365375867039</v>
      </c>
      <c r="I46" s="3">
        <f>EXP('1. Iteration'!$F247-'1. Iteration'!I$203)/(1+EXP('1. Iteration'!$F247-'1. Iteration'!I$203))</f>
        <v>0.96763987970907528</v>
      </c>
      <c r="J46" s="3">
        <f>EXP('1. Iteration'!$F247-'1. Iteration'!J$203)/(1+EXP('1. Iteration'!$F247-'1. Iteration'!J$203))</f>
        <v>0.93748000323228464</v>
      </c>
      <c r="K46" s="3">
        <f>EXP('1. Iteration'!$F247-'1. Iteration'!K$203)/(1+EXP('1. Iteration'!$F247-'1. Iteration'!K$203))</f>
        <v>0.91363485003299383</v>
      </c>
      <c r="L46" s="3">
        <f>EXP('1. Iteration'!$F247-'1. Iteration'!L$203)/(1+EXP('1. Iteration'!$F247-'1. Iteration'!L$203))</f>
        <v>0.89894947603240272</v>
      </c>
      <c r="M46" s="3">
        <f>EXP('1. Iteration'!$F247-'1. Iteration'!M$203)/(1+EXP('1. Iteration'!$F247-'1. Iteration'!M$203))</f>
        <v>0.8834670410789347</v>
      </c>
      <c r="N46" s="3">
        <f>EXP('1. Iteration'!$F247-'1. Iteration'!N$203)/(1+EXP('1. Iteration'!$F247-'1. Iteration'!N$203))</f>
        <v>0.84561295057177577</v>
      </c>
      <c r="O46" s="3">
        <f>EXP('1. Iteration'!$F247-'1. Iteration'!O$203)/(1+EXP('1. Iteration'!$F247-'1. Iteration'!O$203))</f>
        <v>0.84114210145114754</v>
      </c>
      <c r="P46" s="3">
        <f>EXP('1. Iteration'!$F247-'1. Iteration'!P$203)/(1+EXP('1. Iteration'!$F247-'1. Iteration'!P$203))</f>
        <v>0.82740484109766688</v>
      </c>
      <c r="Q46" s="3">
        <f>EXP('1. Iteration'!$F247-'1. Iteration'!Q$203)/(1+EXP('1. Iteration'!$F247-'1. Iteration'!Q$203))</f>
        <v>0.81317560245540765</v>
      </c>
      <c r="R46" s="3">
        <f>EXP('1. Iteration'!$F247-'1. Iteration'!R$203)/(1+EXP('1. Iteration'!$F247-'1. Iteration'!R$203))</f>
        <v>0.808322189930754</v>
      </c>
      <c r="S46" s="3">
        <f>EXP('1. Iteration'!$F247-'1. Iteration'!S$203)/(1+EXP('1. Iteration'!$F247-'1. Iteration'!S$203))</f>
        <v>0.7934282934491671</v>
      </c>
      <c r="T46" s="3">
        <f>EXP('1. Iteration'!$F247-'1. Iteration'!T$203)/(1+EXP('1. Iteration'!$F247-'1. Iteration'!T$203))</f>
        <v>0.79342829344916721</v>
      </c>
      <c r="U46" s="3">
        <f>EXP('1. Iteration'!$F247-'1. Iteration'!U$203)/(1+EXP('1. Iteration'!$F247-'1. Iteration'!U$203))</f>
        <v>0.78835188131651479</v>
      </c>
      <c r="V46" s="3">
        <f>EXP('1. Iteration'!$F247-'1. Iteration'!V$203)/(1+EXP('1. Iteration'!$F247-'1. Iteration'!V$203))</f>
        <v>0.75123855200090939</v>
      </c>
      <c r="W46" s="3">
        <f>EXP('1. Iteration'!$F247-'1. Iteration'!W$203)/(1+EXP('1. Iteration'!$F247-'1. Iteration'!W$203))</f>
        <v>0.72878355275099949</v>
      </c>
      <c r="X46" s="3">
        <f>EXP('1. Iteration'!$F247-'1. Iteration'!X$203)/(1+EXP('1. Iteration'!$F247-'1. Iteration'!X$203))</f>
        <v>0.7287835527509996</v>
      </c>
      <c r="Y46" s="3">
        <f>EXP('1. Iteration'!$F247-'1. Iteration'!Y$203)/(1+EXP('1. Iteration'!$F247-'1. Iteration'!Y$203))</f>
        <v>0.71721507767892756</v>
      </c>
      <c r="Z46" s="3">
        <f>EXP('1. Iteration'!$F247-'1. Iteration'!Z$203)/(1+EXP('1. Iteration'!$F247-'1. Iteration'!Z$203))</f>
        <v>0.68115029826179396</v>
      </c>
      <c r="AA46" s="3">
        <f>EXP('1. Iteration'!$F247-'1. Iteration'!AA$203)/(1+EXP('1. Iteration'!$F247-'1. Iteration'!AA$203))</f>
        <v>0.68115029826179396</v>
      </c>
      <c r="AB46" s="3">
        <f>EXP('1. Iteration'!$F247-'1. Iteration'!AB$203)/(1+EXP('1. Iteration'!$F247-'1. Iteration'!AB$203))</f>
        <v>0.67494236813516739</v>
      </c>
      <c r="AC46" s="3">
        <f>EXP('1. Iteration'!$F247-'1. Iteration'!AC$203)/(1+EXP('1. Iteration'!$F247-'1. Iteration'!AC$203))</f>
        <v>0.65598388044052192</v>
      </c>
      <c r="AD46" s="3">
        <f>EXP('1. Iteration'!$F247-'1. Iteration'!AD$203)/(1+EXP('1. Iteration'!$F247-'1. Iteration'!AD$203))</f>
        <v>0.64955354230806284</v>
      </c>
      <c r="AE46" s="3">
        <f>EXP('1. Iteration'!$F247-'1. Iteration'!AE$203)/(1+EXP('1. Iteration'!$F247-'1. Iteration'!AE$203))</f>
        <v>0.64306819661994574</v>
      </c>
      <c r="AF46" s="3">
        <f>EXP('1. Iteration'!$F247-'1. Iteration'!AF$203)/(1+EXP('1. Iteration'!$F247-'1. Iteration'!AF$203))</f>
        <v>0.64306819661994585</v>
      </c>
      <c r="AG46" s="3">
        <f>EXP('1. Iteration'!$F247-'1. Iteration'!AG$203)/(1+EXP('1. Iteration'!$F247-'1. Iteration'!AG$203))</f>
        <v>0.63652812325126451</v>
      </c>
      <c r="AH46" s="3">
        <f>EXP('1. Iteration'!$F247-'1. Iteration'!AH$203)/(1+EXP('1. Iteration'!$F247-'1. Iteration'!AH$203))</f>
        <v>0.63652812325126462</v>
      </c>
      <c r="AI46" s="3">
        <f>EXP('1. Iteration'!$F247-'1. Iteration'!AI$203)/(1+EXP('1. Iteration'!$F247-'1. Iteration'!AI$203))</f>
        <v>0.63652812325126451</v>
      </c>
      <c r="AJ46" s="3">
        <f>EXP('1. Iteration'!$F247-'1. Iteration'!AJ$203)/(1+EXP('1. Iteration'!$F247-'1. Iteration'!AJ$203))</f>
        <v>0.62328502116815909</v>
      </c>
      <c r="AK46" s="3">
        <f>EXP('1. Iteration'!$F247-'1. Iteration'!AK$203)/(1+EXP('1. Iteration'!$F247-'1. Iteration'!AK$203))</f>
        <v>0.54669472262022567</v>
      </c>
      <c r="AL46" s="3">
        <f>EXP('1. Iteration'!$F247-'1. Iteration'!AL$203)/(1+EXP('1. Iteration'!$F247-'1. Iteration'!AL$203))</f>
        <v>0.53943039873281173</v>
      </c>
      <c r="AM46" s="3">
        <f>EXP('1. Iteration'!$F247-'1. Iteration'!AM$203)/(1+EXP('1. Iteration'!$F247-'1. Iteration'!AM$203))</f>
        <v>0.50240511258413134</v>
      </c>
      <c r="AN46" s="3">
        <f>EXP('1. Iteration'!$F247-'1. Iteration'!AN$203)/(1+EXP('1. Iteration'!$F247-'1. Iteration'!AN$203))</f>
        <v>0.46427343559585099</v>
      </c>
      <c r="AO46" s="3">
        <f>EXP('1. Iteration'!$F247-'1. Iteration'!AO$203)/(1+EXP('1. Iteration'!$F247-'1. Iteration'!AO$203))</f>
        <v>0.45652309366507621</v>
      </c>
      <c r="AP46" s="3">
        <f>EXP('1. Iteration'!$F247-'1. Iteration'!AP$203)/(1+EXP('1. Iteration'!$F247-'1. Iteration'!AP$203))</f>
        <v>0.43303987789418563</v>
      </c>
      <c r="AQ46" s="3">
        <f>EXP('1. Iteration'!$F247-'1. Iteration'!AQ$203)/(1+EXP('1. Iteration'!$F247-'1. Iteration'!AQ$203))</f>
        <v>0.41720032817196462</v>
      </c>
      <c r="AR46" s="3">
        <f>EXP('1. Iteration'!$F247-'1. Iteration'!AR$203)/(1+EXP('1. Iteration'!$F247-'1. Iteration'!AR$203))</f>
        <v>0.40922827299194142</v>
      </c>
      <c r="AS46" s="3">
        <f>EXP('1. Iteration'!$F247-'1. Iteration'!AS$203)/(1+EXP('1. Iteration'!$F247-'1. Iteration'!AS$203))</f>
        <v>0.3851153233895826</v>
      </c>
      <c r="AT46" s="3">
        <f>EXP('1. Iteration'!$F247-'1. Iteration'!AT$203)/(1+EXP('1. Iteration'!$F247-'1. Iteration'!AT$203))</f>
        <v>0.31126273060920501</v>
      </c>
      <c r="AU46" s="3">
        <f>EXP('1. Iteration'!$F247-'1. Iteration'!AU$203)/(1+EXP('1. Iteration'!$F247-'1. Iteration'!AU$203))</f>
        <v>8.3660632162599446E-2</v>
      </c>
      <c r="AX46">
        <f t="shared" si="3"/>
        <v>-7.3735652509064353</v>
      </c>
      <c r="AY46" s="2">
        <f t="shared" si="11"/>
        <v>2.1072532031903176E-2</v>
      </c>
      <c r="AZ46" s="2">
        <f t="shared" si="11"/>
        <v>3.1312942905681602E-2</v>
      </c>
      <c r="BA46" s="2">
        <f t="shared" si="11"/>
        <v>5.8611246771880218E-2</v>
      </c>
      <c r="BB46" s="2">
        <f t="shared" si="11"/>
        <v>7.8906210838182708E-2</v>
      </c>
      <c r="BC46" s="2">
        <f t="shared" si="11"/>
        <v>9.083931557347133E-2</v>
      </c>
      <c r="BD46" s="2">
        <f t="shared" si="11"/>
        <v>0.1029530284061666</v>
      </c>
      <c r="BE46" s="2">
        <f t="shared" si="11"/>
        <v>0.13055168839707129</v>
      </c>
      <c r="BF46" s="2">
        <f t="shared" si="11"/>
        <v>0.13362206661749496</v>
      </c>
      <c r="BG46" s="2">
        <f t="shared" si="11"/>
        <v>0.1428060700258115</v>
      </c>
      <c r="BH46" s="2">
        <f t="shared" si="9"/>
        <v>0.15192104202669246</v>
      </c>
      <c r="BI46" s="2">
        <f t="shared" si="9"/>
        <v>0.15493742719630405</v>
      </c>
      <c r="BJ46" s="2">
        <f t="shared" si="9"/>
        <v>0.16389983660350949</v>
      </c>
      <c r="BK46" s="2">
        <f t="shared" si="9"/>
        <v>0.1638998366035094</v>
      </c>
      <c r="BL46" s="2">
        <f t="shared" si="9"/>
        <v>0.16685319254122657</v>
      </c>
      <c r="BM46" s="2">
        <f t="shared" si="9"/>
        <v>0.18687918998848635</v>
      </c>
      <c r="BN46" s="2">
        <f t="shared" si="9"/>
        <v>0.19765808599063064</v>
      </c>
      <c r="BO46" s="2">
        <f t="shared" si="9"/>
        <v>0.19765808599063059</v>
      </c>
      <c r="BP46" s="2">
        <f t="shared" si="9"/>
        <v>0.20281761002893747</v>
      </c>
      <c r="BQ46" s="2">
        <f t="shared" si="9"/>
        <v>0.21718456943966308</v>
      </c>
      <c r="BR46" s="2">
        <f t="shared" si="9"/>
        <v>0.21718456943966308</v>
      </c>
      <c r="BS46" s="2">
        <f t="shared" si="9"/>
        <v>0.21939516783125956</v>
      </c>
      <c r="BT46" s="2">
        <f t="shared" si="12"/>
        <v>0.22566902904271696</v>
      </c>
      <c r="BU46" s="2">
        <f t="shared" si="12"/>
        <v>0.22763373798311046</v>
      </c>
      <c r="BV46" s="2">
        <f t="shared" si="12"/>
        <v>0.22953149111591656</v>
      </c>
      <c r="BW46" s="2">
        <f t="shared" si="12"/>
        <v>0.2295314911159165</v>
      </c>
      <c r="BX46" s="2">
        <f t="shared" si="12"/>
        <v>0.23136007156148752</v>
      </c>
      <c r="BY46" s="2">
        <f t="shared" si="12"/>
        <v>0.2313600715614875</v>
      </c>
      <c r="BZ46" s="2">
        <f t="shared" si="12"/>
        <v>0.23136007156148752</v>
      </c>
      <c r="CA46" s="2">
        <f t="shared" si="12"/>
        <v>0.23480080355556657</v>
      </c>
      <c r="CB46" s="2">
        <f t="shared" si="12"/>
        <v>0.24781960287942018</v>
      </c>
      <c r="CC46" s="2">
        <f t="shared" si="12"/>
        <v>0.24844524365577147</v>
      </c>
      <c r="CD46" s="2">
        <f t="shared" si="12"/>
        <v>0.24999421543345765</v>
      </c>
      <c r="CE46" s="2">
        <f t="shared" si="10"/>
        <v>0.24872361259587619</v>
      </c>
      <c r="CF46" s="2">
        <f t="shared" si="10"/>
        <v>0.2481097586155443</v>
      </c>
      <c r="CG46" s="2">
        <f t="shared" si="10"/>
        <v>0.24551634204757444</v>
      </c>
      <c r="CH46" s="2">
        <f t="shared" si="10"/>
        <v>0.24314421434516964</v>
      </c>
      <c r="CI46" s="2">
        <f t="shared" si="10"/>
        <v>0.24176049357597448</v>
      </c>
      <c r="CJ46" s="2">
        <f t="shared" si="8"/>
        <v>0.23680151108011985</v>
      </c>
      <c r="CK46" s="2">
        <f t="shared" si="6"/>
        <v>0.21437824314290646</v>
      </c>
      <c r="CL46" s="2">
        <f t="shared" si="6"/>
        <v>7.6661530788753679E-2</v>
      </c>
    </row>
    <row r="47" spans="1:90">
      <c r="A47" t="str">
        <f>Tabelle1!A47</f>
        <v>Stöckl Anna</v>
      </c>
      <c r="H47" s="3">
        <f>EXP('1. Iteration'!$F248-'1. Iteration'!H$203)/(1+EXP('1. Iteration'!$F248-'1. Iteration'!H$203))</f>
        <v>0.97846365375867039</v>
      </c>
      <c r="I47" s="3">
        <f>EXP('1. Iteration'!$F248-'1. Iteration'!I$203)/(1+EXP('1. Iteration'!$F248-'1. Iteration'!I$203))</f>
        <v>0.96763987970907528</v>
      </c>
      <c r="J47" s="3">
        <f>EXP('1. Iteration'!$F248-'1. Iteration'!J$203)/(1+EXP('1. Iteration'!$F248-'1. Iteration'!J$203))</f>
        <v>0.93748000323228464</v>
      </c>
      <c r="K47" s="3">
        <f>EXP('1. Iteration'!$F248-'1. Iteration'!K$203)/(1+EXP('1. Iteration'!$F248-'1. Iteration'!K$203))</f>
        <v>0.91363485003299383</v>
      </c>
      <c r="L47" s="3">
        <f>EXP('1. Iteration'!$F248-'1. Iteration'!L$203)/(1+EXP('1. Iteration'!$F248-'1. Iteration'!L$203))</f>
        <v>0.89894947603240272</v>
      </c>
      <c r="M47" s="3">
        <f>EXP('1. Iteration'!$F248-'1. Iteration'!M$203)/(1+EXP('1. Iteration'!$F248-'1. Iteration'!M$203))</f>
        <v>0.8834670410789347</v>
      </c>
      <c r="N47" s="3">
        <f>EXP('1. Iteration'!$F248-'1. Iteration'!N$203)/(1+EXP('1. Iteration'!$F248-'1. Iteration'!N$203))</f>
        <v>0.84561295057177577</v>
      </c>
      <c r="O47" s="3">
        <f>EXP('1. Iteration'!$F248-'1. Iteration'!O$203)/(1+EXP('1. Iteration'!$F248-'1. Iteration'!O$203))</f>
        <v>0.84114210145114754</v>
      </c>
      <c r="P47" s="3">
        <f>EXP('1. Iteration'!$F248-'1. Iteration'!P$203)/(1+EXP('1. Iteration'!$F248-'1. Iteration'!P$203))</f>
        <v>0.82740484109766688</v>
      </c>
      <c r="Q47" s="3">
        <f>EXP('1. Iteration'!$F248-'1. Iteration'!Q$203)/(1+EXP('1. Iteration'!$F248-'1. Iteration'!Q$203))</f>
        <v>0.81317560245540765</v>
      </c>
      <c r="R47" s="3">
        <f>EXP('1. Iteration'!$F248-'1. Iteration'!R$203)/(1+EXP('1. Iteration'!$F248-'1. Iteration'!R$203))</f>
        <v>0.808322189930754</v>
      </c>
      <c r="S47" s="3">
        <f>EXP('1. Iteration'!$F248-'1. Iteration'!S$203)/(1+EXP('1. Iteration'!$F248-'1. Iteration'!S$203))</f>
        <v>0.7934282934491671</v>
      </c>
      <c r="T47" s="3">
        <f>EXP('1. Iteration'!$F248-'1. Iteration'!T$203)/(1+EXP('1. Iteration'!$F248-'1. Iteration'!T$203))</f>
        <v>0.79342829344916721</v>
      </c>
      <c r="U47" s="3">
        <f>EXP('1. Iteration'!$F248-'1. Iteration'!U$203)/(1+EXP('1. Iteration'!$F248-'1. Iteration'!U$203))</f>
        <v>0.78835188131651479</v>
      </c>
      <c r="V47" s="3">
        <f>EXP('1. Iteration'!$F248-'1. Iteration'!V$203)/(1+EXP('1. Iteration'!$F248-'1. Iteration'!V$203))</f>
        <v>0.75123855200090939</v>
      </c>
      <c r="W47" s="3">
        <f>EXP('1. Iteration'!$F248-'1. Iteration'!W$203)/(1+EXP('1. Iteration'!$F248-'1. Iteration'!W$203))</f>
        <v>0.72878355275099949</v>
      </c>
      <c r="X47" s="3">
        <f>EXP('1. Iteration'!$F248-'1. Iteration'!X$203)/(1+EXP('1. Iteration'!$F248-'1. Iteration'!X$203))</f>
        <v>0.7287835527509996</v>
      </c>
      <c r="Y47" s="3">
        <f>EXP('1. Iteration'!$F248-'1. Iteration'!Y$203)/(1+EXP('1. Iteration'!$F248-'1. Iteration'!Y$203))</f>
        <v>0.71721507767892756</v>
      </c>
      <c r="Z47" s="3">
        <f>EXP('1. Iteration'!$F248-'1. Iteration'!Z$203)/(1+EXP('1. Iteration'!$F248-'1. Iteration'!Z$203))</f>
        <v>0.68115029826179396</v>
      </c>
      <c r="AA47" s="3">
        <f>EXP('1. Iteration'!$F248-'1. Iteration'!AA$203)/(1+EXP('1. Iteration'!$F248-'1. Iteration'!AA$203))</f>
        <v>0.68115029826179396</v>
      </c>
      <c r="AB47" s="3">
        <f>EXP('1. Iteration'!$F248-'1. Iteration'!AB$203)/(1+EXP('1. Iteration'!$F248-'1. Iteration'!AB$203))</f>
        <v>0.67494236813516739</v>
      </c>
      <c r="AC47" s="3">
        <f>EXP('1. Iteration'!$F248-'1. Iteration'!AC$203)/(1+EXP('1. Iteration'!$F248-'1. Iteration'!AC$203))</f>
        <v>0.65598388044052192</v>
      </c>
      <c r="AD47" s="3">
        <f>EXP('1. Iteration'!$F248-'1. Iteration'!AD$203)/(1+EXP('1. Iteration'!$F248-'1. Iteration'!AD$203))</f>
        <v>0.64955354230806284</v>
      </c>
      <c r="AE47" s="3">
        <f>EXP('1. Iteration'!$F248-'1. Iteration'!AE$203)/(1+EXP('1. Iteration'!$F248-'1. Iteration'!AE$203))</f>
        <v>0.64306819661994574</v>
      </c>
      <c r="AF47" s="3">
        <f>EXP('1. Iteration'!$F248-'1. Iteration'!AF$203)/(1+EXP('1. Iteration'!$F248-'1. Iteration'!AF$203))</f>
        <v>0.64306819661994585</v>
      </c>
      <c r="AG47" s="3">
        <f>EXP('1. Iteration'!$F248-'1. Iteration'!AG$203)/(1+EXP('1. Iteration'!$F248-'1. Iteration'!AG$203))</f>
        <v>0.63652812325126451</v>
      </c>
      <c r="AH47" s="3">
        <f>EXP('1. Iteration'!$F248-'1. Iteration'!AH$203)/(1+EXP('1. Iteration'!$F248-'1. Iteration'!AH$203))</f>
        <v>0.63652812325126462</v>
      </c>
      <c r="AI47" s="3">
        <f>EXP('1. Iteration'!$F248-'1. Iteration'!AI$203)/(1+EXP('1. Iteration'!$F248-'1. Iteration'!AI$203))</f>
        <v>0.63652812325126451</v>
      </c>
      <c r="AJ47" s="3">
        <f>EXP('1. Iteration'!$F248-'1. Iteration'!AJ$203)/(1+EXP('1. Iteration'!$F248-'1. Iteration'!AJ$203))</f>
        <v>0.62328502116815909</v>
      </c>
      <c r="AK47" s="3">
        <f>EXP('1. Iteration'!$F248-'1. Iteration'!AK$203)/(1+EXP('1. Iteration'!$F248-'1. Iteration'!AK$203))</f>
        <v>0.54669472262022567</v>
      </c>
      <c r="AL47" s="3">
        <f>EXP('1. Iteration'!$F248-'1. Iteration'!AL$203)/(1+EXP('1. Iteration'!$F248-'1. Iteration'!AL$203))</f>
        <v>0.53943039873281173</v>
      </c>
      <c r="AM47" s="3">
        <f>EXP('1. Iteration'!$F248-'1. Iteration'!AM$203)/(1+EXP('1. Iteration'!$F248-'1. Iteration'!AM$203))</f>
        <v>0.50240511258413134</v>
      </c>
      <c r="AN47" s="3">
        <f>EXP('1. Iteration'!$F248-'1. Iteration'!AN$203)/(1+EXP('1. Iteration'!$F248-'1. Iteration'!AN$203))</f>
        <v>0.46427343559585099</v>
      </c>
      <c r="AO47" s="3">
        <f>EXP('1. Iteration'!$F248-'1. Iteration'!AO$203)/(1+EXP('1. Iteration'!$F248-'1. Iteration'!AO$203))</f>
        <v>0.45652309366507621</v>
      </c>
      <c r="AP47" s="3">
        <f>EXP('1. Iteration'!$F248-'1. Iteration'!AP$203)/(1+EXP('1. Iteration'!$F248-'1. Iteration'!AP$203))</f>
        <v>0.43303987789418563</v>
      </c>
      <c r="AQ47" s="3">
        <f>EXP('1. Iteration'!$F248-'1. Iteration'!AQ$203)/(1+EXP('1. Iteration'!$F248-'1. Iteration'!AQ$203))</f>
        <v>0.41720032817196462</v>
      </c>
      <c r="AR47" s="3">
        <f>EXP('1. Iteration'!$F248-'1. Iteration'!AR$203)/(1+EXP('1. Iteration'!$F248-'1. Iteration'!AR$203))</f>
        <v>0.40922827299194142</v>
      </c>
      <c r="AS47" s="3">
        <f>EXP('1. Iteration'!$F248-'1. Iteration'!AS$203)/(1+EXP('1. Iteration'!$F248-'1. Iteration'!AS$203))</f>
        <v>0.3851153233895826</v>
      </c>
      <c r="AT47" s="3">
        <f>EXP('1. Iteration'!$F248-'1. Iteration'!AT$203)/(1+EXP('1. Iteration'!$F248-'1. Iteration'!AT$203))</f>
        <v>0.31126273060920501</v>
      </c>
      <c r="AU47" s="3">
        <f>EXP('1. Iteration'!$F248-'1. Iteration'!AU$203)/(1+EXP('1. Iteration'!$F248-'1. Iteration'!AU$203))</f>
        <v>8.3660632162599446E-2</v>
      </c>
      <c r="AX47">
        <f t="shared" si="3"/>
        <v>-7.3735652509064353</v>
      </c>
      <c r="AY47" s="2">
        <f t="shared" si="11"/>
        <v>2.1072532031903176E-2</v>
      </c>
      <c r="AZ47" s="2">
        <f t="shared" si="11"/>
        <v>3.1312942905681602E-2</v>
      </c>
      <c r="BA47" s="2">
        <f t="shared" si="11"/>
        <v>5.8611246771880218E-2</v>
      </c>
      <c r="BB47" s="2">
        <f t="shared" si="11"/>
        <v>7.8906210838182708E-2</v>
      </c>
      <c r="BC47" s="2">
        <f t="shared" si="11"/>
        <v>9.083931557347133E-2</v>
      </c>
      <c r="BD47" s="2">
        <f t="shared" si="11"/>
        <v>0.1029530284061666</v>
      </c>
      <c r="BE47" s="2">
        <f t="shared" si="11"/>
        <v>0.13055168839707129</v>
      </c>
      <c r="BF47" s="2">
        <f t="shared" si="11"/>
        <v>0.13362206661749496</v>
      </c>
      <c r="BG47" s="2">
        <f t="shared" si="11"/>
        <v>0.1428060700258115</v>
      </c>
      <c r="BH47" s="2">
        <f t="shared" si="9"/>
        <v>0.15192104202669246</v>
      </c>
      <c r="BI47" s="2">
        <f t="shared" si="9"/>
        <v>0.15493742719630405</v>
      </c>
      <c r="BJ47" s="2">
        <f t="shared" si="9"/>
        <v>0.16389983660350949</v>
      </c>
      <c r="BK47" s="2">
        <f t="shared" si="9"/>
        <v>0.1638998366035094</v>
      </c>
      <c r="BL47" s="2">
        <f t="shared" si="9"/>
        <v>0.16685319254122657</v>
      </c>
      <c r="BM47" s="2">
        <f t="shared" si="9"/>
        <v>0.18687918998848635</v>
      </c>
      <c r="BN47" s="2">
        <f t="shared" si="9"/>
        <v>0.19765808599063064</v>
      </c>
      <c r="BO47" s="2">
        <f t="shared" si="9"/>
        <v>0.19765808599063059</v>
      </c>
      <c r="BP47" s="2">
        <f t="shared" si="9"/>
        <v>0.20281761002893747</v>
      </c>
      <c r="BQ47" s="2">
        <f t="shared" si="9"/>
        <v>0.21718456943966308</v>
      </c>
      <c r="BR47" s="2">
        <f t="shared" si="9"/>
        <v>0.21718456943966308</v>
      </c>
      <c r="BS47" s="2">
        <f t="shared" si="9"/>
        <v>0.21939516783125956</v>
      </c>
      <c r="BT47" s="2">
        <f t="shared" si="12"/>
        <v>0.22566902904271696</v>
      </c>
      <c r="BU47" s="2">
        <f t="shared" si="12"/>
        <v>0.22763373798311046</v>
      </c>
      <c r="BV47" s="2">
        <f t="shared" si="12"/>
        <v>0.22953149111591656</v>
      </c>
      <c r="BW47" s="2">
        <f t="shared" si="12"/>
        <v>0.2295314911159165</v>
      </c>
      <c r="BX47" s="2">
        <f t="shared" si="12"/>
        <v>0.23136007156148752</v>
      </c>
      <c r="BY47" s="2">
        <f t="shared" si="12"/>
        <v>0.2313600715614875</v>
      </c>
      <c r="BZ47" s="2">
        <f t="shared" si="12"/>
        <v>0.23136007156148752</v>
      </c>
      <c r="CA47" s="2">
        <f t="shared" si="12"/>
        <v>0.23480080355556657</v>
      </c>
      <c r="CB47" s="2">
        <f t="shared" si="12"/>
        <v>0.24781960287942018</v>
      </c>
      <c r="CC47" s="2">
        <f t="shared" si="12"/>
        <v>0.24844524365577147</v>
      </c>
      <c r="CD47" s="2">
        <f t="shared" si="12"/>
        <v>0.24999421543345765</v>
      </c>
      <c r="CE47" s="2">
        <f t="shared" si="10"/>
        <v>0.24872361259587619</v>
      </c>
      <c r="CF47" s="2">
        <f t="shared" si="10"/>
        <v>0.2481097586155443</v>
      </c>
      <c r="CG47" s="2">
        <f t="shared" si="10"/>
        <v>0.24551634204757444</v>
      </c>
      <c r="CH47" s="2">
        <f t="shared" si="10"/>
        <v>0.24314421434516964</v>
      </c>
      <c r="CI47" s="2">
        <f t="shared" si="10"/>
        <v>0.24176049357597448</v>
      </c>
      <c r="CJ47" s="2">
        <f t="shared" si="8"/>
        <v>0.23680151108011985</v>
      </c>
      <c r="CK47" s="2">
        <f t="shared" si="6"/>
        <v>0.21437824314290646</v>
      </c>
      <c r="CL47" s="2">
        <f t="shared" si="6"/>
        <v>7.6661530788753679E-2</v>
      </c>
    </row>
    <row r="48" spans="1:90">
      <c r="A48" t="str">
        <f>Tabelle1!A48</f>
        <v>Tohumcu Tural</v>
      </c>
      <c r="H48" s="3">
        <f>EXP('1. Iteration'!$F249-'1. Iteration'!H$203)/(1+EXP('1. Iteration'!$F249-'1. Iteration'!H$203))</f>
        <v>0.97846365375867039</v>
      </c>
      <c r="I48" s="3">
        <f>EXP('1. Iteration'!$F249-'1. Iteration'!I$203)/(1+EXP('1. Iteration'!$F249-'1. Iteration'!I$203))</f>
        <v>0.96763987970907528</v>
      </c>
      <c r="J48" s="3">
        <f>EXP('1. Iteration'!$F249-'1. Iteration'!J$203)/(1+EXP('1. Iteration'!$F249-'1. Iteration'!J$203))</f>
        <v>0.93748000323228464</v>
      </c>
      <c r="K48" s="3">
        <f>EXP('1. Iteration'!$F249-'1. Iteration'!K$203)/(1+EXP('1. Iteration'!$F249-'1. Iteration'!K$203))</f>
        <v>0.91363485003299383</v>
      </c>
      <c r="L48" s="3">
        <f>EXP('1. Iteration'!$F249-'1. Iteration'!L$203)/(1+EXP('1. Iteration'!$F249-'1. Iteration'!L$203))</f>
        <v>0.89894947603240272</v>
      </c>
      <c r="M48" s="3">
        <f>EXP('1. Iteration'!$F249-'1. Iteration'!M$203)/(1+EXP('1. Iteration'!$F249-'1. Iteration'!M$203))</f>
        <v>0.8834670410789347</v>
      </c>
      <c r="N48" s="3">
        <f>EXP('1. Iteration'!$F249-'1. Iteration'!N$203)/(1+EXP('1. Iteration'!$F249-'1. Iteration'!N$203))</f>
        <v>0.84561295057177577</v>
      </c>
      <c r="O48" s="3">
        <f>EXP('1. Iteration'!$F249-'1. Iteration'!O$203)/(1+EXP('1. Iteration'!$F249-'1. Iteration'!O$203))</f>
        <v>0.84114210145114754</v>
      </c>
      <c r="P48" s="3">
        <f>EXP('1. Iteration'!$F249-'1. Iteration'!P$203)/(1+EXP('1. Iteration'!$F249-'1. Iteration'!P$203))</f>
        <v>0.82740484109766699</v>
      </c>
      <c r="Q48" s="3">
        <f>EXP('1. Iteration'!$F249-'1. Iteration'!Q$203)/(1+EXP('1. Iteration'!$F249-'1. Iteration'!Q$203))</f>
        <v>0.81317560245540765</v>
      </c>
      <c r="R48" s="3">
        <f>EXP('1. Iteration'!$F249-'1. Iteration'!R$203)/(1+EXP('1. Iteration'!$F249-'1. Iteration'!R$203))</f>
        <v>0.808322189930754</v>
      </c>
      <c r="S48" s="3">
        <f>EXP('1. Iteration'!$F249-'1. Iteration'!S$203)/(1+EXP('1. Iteration'!$F249-'1. Iteration'!S$203))</f>
        <v>0.79342829344916732</v>
      </c>
      <c r="T48" s="3">
        <f>EXP('1. Iteration'!$F249-'1. Iteration'!T$203)/(1+EXP('1. Iteration'!$F249-'1. Iteration'!T$203))</f>
        <v>0.79342829344916732</v>
      </c>
      <c r="U48" s="3">
        <f>EXP('1. Iteration'!$F249-'1. Iteration'!U$203)/(1+EXP('1. Iteration'!$F249-'1. Iteration'!U$203))</f>
        <v>0.78835188131651479</v>
      </c>
      <c r="V48" s="3">
        <f>EXP('1. Iteration'!$F249-'1. Iteration'!V$203)/(1+EXP('1. Iteration'!$F249-'1. Iteration'!V$203))</f>
        <v>0.7512385520009095</v>
      </c>
      <c r="W48" s="3">
        <f>EXP('1. Iteration'!$F249-'1. Iteration'!W$203)/(1+EXP('1. Iteration'!$F249-'1. Iteration'!W$203))</f>
        <v>0.7287835527509996</v>
      </c>
      <c r="X48" s="3">
        <f>EXP('1. Iteration'!$F249-'1. Iteration'!X$203)/(1+EXP('1. Iteration'!$F249-'1. Iteration'!X$203))</f>
        <v>0.7287835527509996</v>
      </c>
      <c r="Y48" s="3">
        <f>EXP('1. Iteration'!$F249-'1. Iteration'!Y$203)/(1+EXP('1. Iteration'!$F249-'1. Iteration'!Y$203))</f>
        <v>0.71721507767892756</v>
      </c>
      <c r="Z48" s="3">
        <f>EXP('1. Iteration'!$F249-'1. Iteration'!Z$203)/(1+EXP('1. Iteration'!$F249-'1. Iteration'!Z$203))</f>
        <v>0.68115029826179396</v>
      </c>
      <c r="AA48" s="3">
        <f>EXP('1. Iteration'!$F249-'1. Iteration'!AA$203)/(1+EXP('1. Iteration'!$F249-'1. Iteration'!AA$203))</f>
        <v>0.68115029826179396</v>
      </c>
      <c r="AB48" s="3">
        <f>EXP('1. Iteration'!$F249-'1. Iteration'!AB$203)/(1+EXP('1. Iteration'!$F249-'1. Iteration'!AB$203))</f>
        <v>0.6749423681351675</v>
      </c>
      <c r="AC48" s="3">
        <f>EXP('1. Iteration'!$F249-'1. Iteration'!AC$203)/(1+EXP('1. Iteration'!$F249-'1. Iteration'!AC$203))</f>
        <v>0.65598388044052203</v>
      </c>
      <c r="AD48" s="3">
        <f>EXP('1. Iteration'!$F249-'1. Iteration'!AD$203)/(1+EXP('1. Iteration'!$F249-'1. Iteration'!AD$203))</f>
        <v>0.64955354230806284</v>
      </c>
      <c r="AE48" s="3">
        <f>EXP('1. Iteration'!$F249-'1. Iteration'!AE$203)/(1+EXP('1. Iteration'!$F249-'1. Iteration'!AE$203))</f>
        <v>0.64306819661994585</v>
      </c>
      <c r="AF48" s="3">
        <f>EXP('1. Iteration'!$F249-'1. Iteration'!AF$203)/(1+EXP('1. Iteration'!$F249-'1. Iteration'!AF$203))</f>
        <v>0.64306819661994574</v>
      </c>
      <c r="AG48" s="3">
        <f>EXP('1. Iteration'!$F249-'1. Iteration'!AG$203)/(1+EXP('1. Iteration'!$F249-'1. Iteration'!AG$203))</f>
        <v>0.63652812325126462</v>
      </c>
      <c r="AH48" s="3">
        <f>EXP('1. Iteration'!$F249-'1. Iteration'!AH$203)/(1+EXP('1. Iteration'!$F249-'1. Iteration'!AH$203))</f>
        <v>0.63652812325126462</v>
      </c>
      <c r="AI48" s="3">
        <f>EXP('1. Iteration'!$F249-'1. Iteration'!AI$203)/(1+EXP('1. Iteration'!$F249-'1. Iteration'!AI$203))</f>
        <v>0.63652812325126462</v>
      </c>
      <c r="AJ48" s="3">
        <f>EXP('1. Iteration'!$F249-'1. Iteration'!AJ$203)/(1+EXP('1. Iteration'!$F249-'1. Iteration'!AJ$203))</f>
        <v>0.6232850211681592</v>
      </c>
      <c r="AK48" s="3">
        <f>EXP('1. Iteration'!$F249-'1. Iteration'!AK$203)/(1+EXP('1. Iteration'!$F249-'1. Iteration'!AK$203))</f>
        <v>0.54669472262022567</v>
      </c>
      <c r="AL48" s="3">
        <f>EXP('1. Iteration'!$F249-'1. Iteration'!AL$203)/(1+EXP('1. Iteration'!$F249-'1. Iteration'!AL$203))</f>
        <v>0.53943039873281173</v>
      </c>
      <c r="AM48" s="3">
        <f>EXP('1. Iteration'!$F249-'1. Iteration'!AM$203)/(1+EXP('1. Iteration'!$F249-'1. Iteration'!AM$203))</f>
        <v>0.50240511258413134</v>
      </c>
      <c r="AN48" s="3">
        <f>EXP('1. Iteration'!$F249-'1. Iteration'!AN$203)/(1+EXP('1. Iteration'!$F249-'1. Iteration'!AN$203))</f>
        <v>0.46427343559585105</v>
      </c>
      <c r="AO48" s="3">
        <f>EXP('1. Iteration'!$F249-'1. Iteration'!AO$203)/(1+EXP('1. Iteration'!$F249-'1. Iteration'!AO$203))</f>
        <v>0.45652309366507626</v>
      </c>
      <c r="AP48" s="3">
        <f>EXP('1. Iteration'!$F249-'1. Iteration'!AP$203)/(1+EXP('1. Iteration'!$F249-'1. Iteration'!AP$203))</f>
        <v>0.43303987789418563</v>
      </c>
      <c r="AQ48" s="3">
        <f>EXP('1. Iteration'!$F249-'1. Iteration'!AQ$203)/(1+EXP('1. Iteration'!$F249-'1. Iteration'!AQ$203))</f>
        <v>0.41720032817196462</v>
      </c>
      <c r="AR48" s="3">
        <f>EXP('1. Iteration'!$F249-'1. Iteration'!AR$203)/(1+EXP('1. Iteration'!$F249-'1. Iteration'!AR$203))</f>
        <v>0.40922827299194142</v>
      </c>
      <c r="AS48" s="3">
        <f>EXP('1. Iteration'!$F249-'1. Iteration'!AS$203)/(1+EXP('1. Iteration'!$F249-'1. Iteration'!AS$203))</f>
        <v>0.3851153233895826</v>
      </c>
      <c r="AT48" s="3">
        <f>EXP('1. Iteration'!$F249-'1. Iteration'!AT$203)/(1+EXP('1. Iteration'!$F249-'1. Iteration'!AT$203))</f>
        <v>0.31126273060920501</v>
      </c>
      <c r="AU48" s="3">
        <f>EXP('1. Iteration'!$F249-'1. Iteration'!AU$203)/(1+EXP('1. Iteration'!$F249-'1. Iteration'!AU$203))</f>
        <v>8.3660632162599488E-2</v>
      </c>
      <c r="AX48">
        <f t="shared" si="3"/>
        <v>-7.3735652509064353</v>
      </c>
      <c r="AY48" s="2">
        <f t="shared" si="11"/>
        <v>2.1072532031903176E-2</v>
      </c>
      <c r="AZ48" s="2">
        <f t="shared" si="11"/>
        <v>3.1312942905681602E-2</v>
      </c>
      <c r="BA48" s="2">
        <f t="shared" si="11"/>
        <v>5.8611246771880218E-2</v>
      </c>
      <c r="BB48" s="2">
        <f t="shared" si="11"/>
        <v>7.8906210838182708E-2</v>
      </c>
      <c r="BC48" s="2">
        <f t="shared" si="11"/>
        <v>9.083931557347133E-2</v>
      </c>
      <c r="BD48" s="2">
        <f t="shared" si="11"/>
        <v>0.1029530284061666</v>
      </c>
      <c r="BE48" s="2">
        <f t="shared" si="11"/>
        <v>0.13055168839707129</v>
      </c>
      <c r="BF48" s="2">
        <f t="shared" si="11"/>
        <v>0.13362206661749496</v>
      </c>
      <c r="BG48" s="2">
        <f t="shared" si="11"/>
        <v>0.14280607002581144</v>
      </c>
      <c r="BH48" s="2">
        <f t="shared" si="9"/>
        <v>0.15192104202669246</v>
      </c>
      <c r="BI48" s="2">
        <f t="shared" si="9"/>
        <v>0.15493742719630405</v>
      </c>
      <c r="BJ48" s="2">
        <f t="shared" si="9"/>
        <v>0.16389983660350935</v>
      </c>
      <c r="BK48" s="2">
        <f t="shared" si="9"/>
        <v>0.16389983660350935</v>
      </c>
      <c r="BL48" s="2">
        <f t="shared" si="9"/>
        <v>0.16685319254122657</v>
      </c>
      <c r="BM48" s="2">
        <f t="shared" si="9"/>
        <v>0.18687918998848629</v>
      </c>
      <c r="BN48" s="2">
        <f t="shared" si="9"/>
        <v>0.19765808599063059</v>
      </c>
      <c r="BO48" s="2">
        <f t="shared" si="9"/>
        <v>0.19765808599063059</v>
      </c>
      <c r="BP48" s="2">
        <f t="shared" si="9"/>
        <v>0.20281761002893747</v>
      </c>
      <c r="BQ48" s="2">
        <f t="shared" si="9"/>
        <v>0.21718456943966308</v>
      </c>
      <c r="BR48" s="2">
        <f t="shared" si="9"/>
        <v>0.21718456943966308</v>
      </c>
      <c r="BS48" s="2">
        <f t="shared" si="9"/>
        <v>0.21939516783125954</v>
      </c>
      <c r="BT48" s="2">
        <f t="shared" si="12"/>
        <v>0.22566902904271693</v>
      </c>
      <c r="BU48" s="2">
        <f t="shared" si="12"/>
        <v>0.22763373798311046</v>
      </c>
      <c r="BV48" s="2">
        <f t="shared" si="12"/>
        <v>0.2295314911159165</v>
      </c>
      <c r="BW48" s="2">
        <f t="shared" si="12"/>
        <v>0.22953149111591656</v>
      </c>
      <c r="BX48" s="2">
        <f t="shared" si="12"/>
        <v>0.2313600715614875</v>
      </c>
      <c r="BY48" s="2">
        <f t="shared" si="12"/>
        <v>0.2313600715614875</v>
      </c>
      <c r="BZ48" s="2">
        <f t="shared" si="12"/>
        <v>0.2313600715614875</v>
      </c>
      <c r="CA48" s="2">
        <f t="shared" si="12"/>
        <v>0.23480080355556654</v>
      </c>
      <c r="CB48" s="2">
        <f t="shared" si="12"/>
        <v>0.24781960287942018</v>
      </c>
      <c r="CC48" s="2">
        <f t="shared" si="12"/>
        <v>0.24844524365577147</v>
      </c>
      <c r="CD48" s="2">
        <f t="shared" si="12"/>
        <v>0.24999421543345765</v>
      </c>
      <c r="CE48" s="2">
        <f t="shared" si="10"/>
        <v>0.24872361259587616</v>
      </c>
      <c r="CF48" s="2">
        <f t="shared" si="10"/>
        <v>0.24810975861554427</v>
      </c>
      <c r="CG48" s="2">
        <f t="shared" si="10"/>
        <v>0.24551634204757444</v>
      </c>
      <c r="CH48" s="2">
        <f t="shared" si="10"/>
        <v>0.24314421434516964</v>
      </c>
      <c r="CI48" s="2">
        <f t="shared" si="10"/>
        <v>0.24176049357597448</v>
      </c>
      <c r="CJ48" s="2">
        <f t="shared" si="8"/>
        <v>0.23680151108011985</v>
      </c>
      <c r="CK48" s="2">
        <f t="shared" si="6"/>
        <v>0.21437824314290646</v>
      </c>
      <c r="CL48" s="2">
        <f t="shared" si="6"/>
        <v>7.6661530788753721E-2</v>
      </c>
    </row>
    <row r="49" spans="1:90">
      <c r="A49" t="str">
        <f>Tabelle1!A49</f>
        <v>Ribo</v>
      </c>
      <c r="H49" s="3">
        <f>EXP('1. Iteration'!$F250-'1. Iteration'!H$203)/(1+EXP('1. Iteration'!$F250-'1. Iteration'!H$203))</f>
        <v>0.97846365375867039</v>
      </c>
      <c r="I49" s="3">
        <f>EXP('1. Iteration'!$F250-'1. Iteration'!I$203)/(1+EXP('1. Iteration'!$F250-'1. Iteration'!I$203))</f>
        <v>0.96763987970907528</v>
      </c>
      <c r="J49" s="3">
        <f>EXP('1. Iteration'!$F250-'1. Iteration'!J$203)/(1+EXP('1. Iteration'!$F250-'1. Iteration'!J$203))</f>
        <v>0.93748000323228464</v>
      </c>
      <c r="K49" s="3">
        <f>EXP('1. Iteration'!$F250-'1. Iteration'!K$203)/(1+EXP('1. Iteration'!$F250-'1. Iteration'!K$203))</f>
        <v>0.91363485003299383</v>
      </c>
      <c r="L49" s="3">
        <f>EXP('1. Iteration'!$F250-'1. Iteration'!L$203)/(1+EXP('1. Iteration'!$F250-'1. Iteration'!L$203))</f>
        <v>0.89894947603240272</v>
      </c>
      <c r="M49" s="3">
        <f>EXP('1. Iteration'!$F250-'1. Iteration'!M$203)/(1+EXP('1. Iteration'!$F250-'1. Iteration'!M$203))</f>
        <v>0.8834670410789347</v>
      </c>
      <c r="N49" s="3">
        <f>EXP('1. Iteration'!$F250-'1. Iteration'!N$203)/(1+EXP('1. Iteration'!$F250-'1. Iteration'!N$203))</f>
        <v>0.84561295057177577</v>
      </c>
      <c r="O49" s="3">
        <f>EXP('1. Iteration'!$F250-'1. Iteration'!O$203)/(1+EXP('1. Iteration'!$F250-'1. Iteration'!O$203))</f>
        <v>0.84114210145114754</v>
      </c>
      <c r="P49" s="3">
        <f>EXP('1. Iteration'!$F250-'1. Iteration'!P$203)/(1+EXP('1. Iteration'!$F250-'1. Iteration'!P$203))</f>
        <v>0.82740484109766699</v>
      </c>
      <c r="Q49" s="3">
        <f>EXP('1. Iteration'!$F250-'1. Iteration'!Q$203)/(1+EXP('1. Iteration'!$F250-'1. Iteration'!Q$203))</f>
        <v>0.81317560245540765</v>
      </c>
      <c r="R49" s="3">
        <f>EXP('1. Iteration'!$F250-'1. Iteration'!R$203)/(1+EXP('1. Iteration'!$F250-'1. Iteration'!R$203))</f>
        <v>0.808322189930754</v>
      </c>
      <c r="S49" s="3">
        <f>EXP('1. Iteration'!$F250-'1. Iteration'!S$203)/(1+EXP('1. Iteration'!$F250-'1. Iteration'!S$203))</f>
        <v>0.79342829344916732</v>
      </c>
      <c r="T49" s="3">
        <f>EXP('1. Iteration'!$F250-'1. Iteration'!T$203)/(1+EXP('1. Iteration'!$F250-'1. Iteration'!T$203))</f>
        <v>0.79342829344916732</v>
      </c>
      <c r="U49" s="3">
        <f>EXP('1. Iteration'!$F250-'1. Iteration'!U$203)/(1+EXP('1. Iteration'!$F250-'1. Iteration'!U$203))</f>
        <v>0.78835188131651479</v>
      </c>
      <c r="V49" s="3">
        <f>EXP('1. Iteration'!$F250-'1. Iteration'!V$203)/(1+EXP('1. Iteration'!$F250-'1. Iteration'!V$203))</f>
        <v>0.7512385520009095</v>
      </c>
      <c r="W49" s="3">
        <f>EXP('1. Iteration'!$F250-'1. Iteration'!W$203)/(1+EXP('1. Iteration'!$F250-'1. Iteration'!W$203))</f>
        <v>0.7287835527509996</v>
      </c>
      <c r="X49" s="3">
        <f>EXP('1. Iteration'!$F250-'1. Iteration'!X$203)/(1+EXP('1. Iteration'!$F250-'1. Iteration'!X$203))</f>
        <v>0.7287835527509996</v>
      </c>
      <c r="Y49" s="3">
        <f>EXP('1. Iteration'!$F250-'1. Iteration'!Y$203)/(1+EXP('1. Iteration'!$F250-'1. Iteration'!Y$203))</f>
        <v>0.71721507767892756</v>
      </c>
      <c r="Z49" s="3">
        <f>EXP('1. Iteration'!$F250-'1. Iteration'!Z$203)/(1+EXP('1. Iteration'!$F250-'1. Iteration'!Z$203))</f>
        <v>0.68115029826179396</v>
      </c>
      <c r="AA49" s="3">
        <f>EXP('1. Iteration'!$F250-'1. Iteration'!AA$203)/(1+EXP('1. Iteration'!$F250-'1. Iteration'!AA$203))</f>
        <v>0.68115029826179396</v>
      </c>
      <c r="AB49" s="3">
        <f>EXP('1. Iteration'!$F250-'1. Iteration'!AB$203)/(1+EXP('1. Iteration'!$F250-'1. Iteration'!AB$203))</f>
        <v>0.6749423681351675</v>
      </c>
      <c r="AC49" s="3">
        <f>EXP('1. Iteration'!$F250-'1. Iteration'!AC$203)/(1+EXP('1. Iteration'!$F250-'1. Iteration'!AC$203))</f>
        <v>0.65598388044052203</v>
      </c>
      <c r="AD49" s="3">
        <f>EXP('1. Iteration'!$F250-'1. Iteration'!AD$203)/(1+EXP('1. Iteration'!$F250-'1. Iteration'!AD$203))</f>
        <v>0.64955354230806284</v>
      </c>
      <c r="AE49" s="3">
        <f>EXP('1. Iteration'!$F250-'1. Iteration'!AE$203)/(1+EXP('1. Iteration'!$F250-'1. Iteration'!AE$203))</f>
        <v>0.64306819661994585</v>
      </c>
      <c r="AF49" s="3">
        <f>EXP('1. Iteration'!$F250-'1. Iteration'!AF$203)/(1+EXP('1. Iteration'!$F250-'1. Iteration'!AF$203))</f>
        <v>0.64306819661994574</v>
      </c>
      <c r="AG49" s="3">
        <f>EXP('1. Iteration'!$F250-'1. Iteration'!AG$203)/(1+EXP('1. Iteration'!$F250-'1. Iteration'!AG$203))</f>
        <v>0.63652812325126462</v>
      </c>
      <c r="AH49" s="3">
        <f>EXP('1. Iteration'!$F250-'1. Iteration'!AH$203)/(1+EXP('1. Iteration'!$F250-'1. Iteration'!AH$203))</f>
        <v>0.63652812325126462</v>
      </c>
      <c r="AI49" s="3">
        <f>EXP('1. Iteration'!$F250-'1. Iteration'!AI$203)/(1+EXP('1. Iteration'!$F250-'1. Iteration'!AI$203))</f>
        <v>0.63652812325126462</v>
      </c>
      <c r="AJ49" s="3">
        <f>EXP('1. Iteration'!$F250-'1. Iteration'!AJ$203)/(1+EXP('1. Iteration'!$F250-'1. Iteration'!AJ$203))</f>
        <v>0.6232850211681592</v>
      </c>
      <c r="AK49" s="3">
        <f>EXP('1. Iteration'!$F250-'1. Iteration'!AK$203)/(1+EXP('1. Iteration'!$F250-'1. Iteration'!AK$203))</f>
        <v>0.54669472262022567</v>
      </c>
      <c r="AL49" s="3">
        <f>EXP('1. Iteration'!$F250-'1. Iteration'!AL$203)/(1+EXP('1. Iteration'!$F250-'1. Iteration'!AL$203))</f>
        <v>0.53943039873281173</v>
      </c>
      <c r="AM49" s="3">
        <f>EXP('1. Iteration'!$F250-'1. Iteration'!AM$203)/(1+EXP('1. Iteration'!$F250-'1. Iteration'!AM$203))</f>
        <v>0.50240511258413134</v>
      </c>
      <c r="AN49" s="3">
        <f>EXP('1. Iteration'!$F250-'1. Iteration'!AN$203)/(1+EXP('1. Iteration'!$F250-'1. Iteration'!AN$203))</f>
        <v>0.46427343559585105</v>
      </c>
      <c r="AO49" s="3">
        <f>EXP('1. Iteration'!$F250-'1. Iteration'!AO$203)/(1+EXP('1. Iteration'!$F250-'1. Iteration'!AO$203))</f>
        <v>0.45652309366507626</v>
      </c>
      <c r="AP49" s="3">
        <f>EXP('1. Iteration'!$F250-'1. Iteration'!AP$203)/(1+EXP('1. Iteration'!$F250-'1. Iteration'!AP$203))</f>
        <v>0.43303987789418563</v>
      </c>
      <c r="AQ49" s="3">
        <f>EXP('1. Iteration'!$F250-'1. Iteration'!AQ$203)/(1+EXP('1. Iteration'!$F250-'1. Iteration'!AQ$203))</f>
        <v>0.41720032817196462</v>
      </c>
      <c r="AR49" s="3">
        <f>EXP('1. Iteration'!$F250-'1. Iteration'!AR$203)/(1+EXP('1. Iteration'!$F250-'1. Iteration'!AR$203))</f>
        <v>0.40922827299194142</v>
      </c>
      <c r="AS49" s="3">
        <f>EXP('1. Iteration'!$F250-'1. Iteration'!AS$203)/(1+EXP('1. Iteration'!$F250-'1. Iteration'!AS$203))</f>
        <v>0.3851153233895826</v>
      </c>
      <c r="AT49" s="3">
        <f>EXP('1. Iteration'!$F250-'1. Iteration'!AT$203)/(1+EXP('1. Iteration'!$F250-'1. Iteration'!AT$203))</f>
        <v>0.31126273060920501</v>
      </c>
      <c r="AU49" s="3">
        <f>EXP('1. Iteration'!$F250-'1. Iteration'!AU$203)/(1+EXP('1. Iteration'!$F250-'1. Iteration'!AU$203))</f>
        <v>8.3660632162599488E-2</v>
      </c>
      <c r="AX49">
        <f t="shared" si="3"/>
        <v>-7.3735652509064353</v>
      </c>
      <c r="AY49" s="2">
        <f t="shared" si="11"/>
        <v>2.1072532031903176E-2</v>
      </c>
      <c r="AZ49" s="2">
        <f t="shared" si="11"/>
        <v>3.1312942905681602E-2</v>
      </c>
      <c r="BA49" s="2">
        <f t="shared" si="11"/>
        <v>5.8611246771880218E-2</v>
      </c>
      <c r="BB49" s="2">
        <f t="shared" si="11"/>
        <v>7.8906210838182708E-2</v>
      </c>
      <c r="BC49" s="2">
        <f t="shared" si="11"/>
        <v>9.083931557347133E-2</v>
      </c>
      <c r="BD49" s="2">
        <f t="shared" si="11"/>
        <v>0.1029530284061666</v>
      </c>
      <c r="BE49" s="2">
        <f t="shared" si="11"/>
        <v>0.13055168839707129</v>
      </c>
      <c r="BF49" s="2">
        <f t="shared" si="11"/>
        <v>0.13362206661749496</v>
      </c>
      <c r="BG49" s="2">
        <f t="shared" si="11"/>
        <v>0.14280607002581144</v>
      </c>
      <c r="BH49" s="2">
        <f t="shared" si="9"/>
        <v>0.15192104202669246</v>
      </c>
      <c r="BI49" s="2">
        <f t="shared" si="9"/>
        <v>0.15493742719630405</v>
      </c>
      <c r="BJ49" s="2">
        <f t="shared" si="9"/>
        <v>0.16389983660350935</v>
      </c>
      <c r="BK49" s="2">
        <f t="shared" si="9"/>
        <v>0.16389983660350935</v>
      </c>
      <c r="BL49" s="2">
        <f t="shared" si="9"/>
        <v>0.16685319254122657</v>
      </c>
      <c r="BM49" s="2">
        <f t="shared" si="9"/>
        <v>0.18687918998848629</v>
      </c>
      <c r="BN49" s="2">
        <f t="shared" si="9"/>
        <v>0.19765808599063059</v>
      </c>
      <c r="BO49" s="2">
        <f t="shared" si="9"/>
        <v>0.19765808599063059</v>
      </c>
      <c r="BP49" s="2">
        <f t="shared" si="9"/>
        <v>0.20281761002893747</v>
      </c>
      <c r="BQ49" s="2">
        <f t="shared" si="9"/>
        <v>0.21718456943966308</v>
      </c>
      <c r="BR49" s="2">
        <f t="shared" si="9"/>
        <v>0.21718456943966308</v>
      </c>
      <c r="BS49" s="2">
        <f t="shared" si="9"/>
        <v>0.21939516783125954</v>
      </c>
      <c r="BT49" s="2">
        <f t="shared" si="12"/>
        <v>0.22566902904271693</v>
      </c>
      <c r="BU49" s="2">
        <f t="shared" si="12"/>
        <v>0.22763373798311046</v>
      </c>
      <c r="BV49" s="2">
        <f t="shared" si="12"/>
        <v>0.2295314911159165</v>
      </c>
      <c r="BW49" s="2">
        <f t="shared" si="12"/>
        <v>0.22953149111591656</v>
      </c>
      <c r="BX49" s="2">
        <f t="shared" si="12"/>
        <v>0.2313600715614875</v>
      </c>
      <c r="BY49" s="2">
        <f t="shared" si="12"/>
        <v>0.2313600715614875</v>
      </c>
      <c r="BZ49" s="2">
        <f t="shared" si="12"/>
        <v>0.2313600715614875</v>
      </c>
      <c r="CA49" s="2">
        <f t="shared" si="12"/>
        <v>0.23480080355556654</v>
      </c>
      <c r="CB49" s="2">
        <f t="shared" si="12"/>
        <v>0.24781960287942018</v>
      </c>
      <c r="CC49" s="2">
        <f t="shared" si="12"/>
        <v>0.24844524365577147</v>
      </c>
      <c r="CD49" s="2">
        <f t="shared" si="12"/>
        <v>0.24999421543345765</v>
      </c>
      <c r="CE49" s="2">
        <f t="shared" si="10"/>
        <v>0.24872361259587616</v>
      </c>
      <c r="CF49" s="2">
        <f t="shared" si="10"/>
        <v>0.24810975861554427</v>
      </c>
      <c r="CG49" s="2">
        <f t="shared" si="10"/>
        <v>0.24551634204757444</v>
      </c>
      <c r="CH49" s="2">
        <f t="shared" si="10"/>
        <v>0.24314421434516964</v>
      </c>
      <c r="CI49" s="2">
        <f t="shared" si="10"/>
        <v>0.24176049357597448</v>
      </c>
      <c r="CJ49" s="2">
        <f t="shared" si="8"/>
        <v>0.23680151108011985</v>
      </c>
      <c r="CK49" s="2">
        <f t="shared" si="6"/>
        <v>0.21437824314290646</v>
      </c>
      <c r="CL49" s="2">
        <f t="shared" si="6"/>
        <v>7.6661530788753721E-2</v>
      </c>
    </row>
    <row r="50" spans="1:90">
      <c r="A50" t="str">
        <f>Tabelle1!A50</f>
        <v>Biler Mahmut</v>
      </c>
      <c r="H50" s="3">
        <f>EXP('1. Iteration'!$F251-'1. Iteration'!H$203)/(1+EXP('1. Iteration'!$F251-'1. Iteration'!H$203))</f>
        <v>0.97846365375867039</v>
      </c>
      <c r="I50" s="3">
        <f>EXP('1. Iteration'!$F251-'1. Iteration'!I$203)/(1+EXP('1. Iteration'!$F251-'1. Iteration'!I$203))</f>
        <v>0.96763987970907528</v>
      </c>
      <c r="J50" s="3">
        <f>EXP('1. Iteration'!$F251-'1. Iteration'!J$203)/(1+EXP('1. Iteration'!$F251-'1. Iteration'!J$203))</f>
        <v>0.93748000323228464</v>
      </c>
      <c r="K50" s="3">
        <f>EXP('1. Iteration'!$F251-'1. Iteration'!K$203)/(1+EXP('1. Iteration'!$F251-'1. Iteration'!K$203))</f>
        <v>0.91363485003299383</v>
      </c>
      <c r="L50" s="3">
        <f>EXP('1. Iteration'!$F251-'1. Iteration'!L$203)/(1+EXP('1. Iteration'!$F251-'1. Iteration'!L$203))</f>
        <v>0.89894947603240272</v>
      </c>
      <c r="M50" s="3">
        <f>EXP('1. Iteration'!$F251-'1. Iteration'!M$203)/(1+EXP('1. Iteration'!$F251-'1. Iteration'!M$203))</f>
        <v>0.8834670410789347</v>
      </c>
      <c r="N50" s="3">
        <f>EXP('1. Iteration'!$F251-'1. Iteration'!N$203)/(1+EXP('1. Iteration'!$F251-'1. Iteration'!N$203))</f>
        <v>0.84561295057177577</v>
      </c>
      <c r="O50" s="3">
        <f>EXP('1. Iteration'!$F251-'1. Iteration'!O$203)/(1+EXP('1. Iteration'!$F251-'1. Iteration'!O$203))</f>
        <v>0.84114210145114754</v>
      </c>
      <c r="P50" s="3">
        <f>EXP('1. Iteration'!$F251-'1. Iteration'!P$203)/(1+EXP('1. Iteration'!$F251-'1. Iteration'!P$203))</f>
        <v>0.82740484109766688</v>
      </c>
      <c r="Q50" s="3">
        <f>EXP('1. Iteration'!$F251-'1. Iteration'!Q$203)/(1+EXP('1. Iteration'!$F251-'1. Iteration'!Q$203))</f>
        <v>0.81317560245540765</v>
      </c>
      <c r="R50" s="3">
        <f>EXP('1. Iteration'!$F251-'1. Iteration'!R$203)/(1+EXP('1. Iteration'!$F251-'1. Iteration'!R$203))</f>
        <v>0.808322189930754</v>
      </c>
      <c r="S50" s="3">
        <f>EXP('1. Iteration'!$F251-'1. Iteration'!S$203)/(1+EXP('1. Iteration'!$F251-'1. Iteration'!S$203))</f>
        <v>0.7934282934491671</v>
      </c>
      <c r="T50" s="3">
        <f>EXP('1. Iteration'!$F251-'1. Iteration'!T$203)/(1+EXP('1. Iteration'!$F251-'1. Iteration'!T$203))</f>
        <v>0.79342829344916721</v>
      </c>
      <c r="U50" s="3">
        <f>EXP('1. Iteration'!$F251-'1. Iteration'!U$203)/(1+EXP('1. Iteration'!$F251-'1. Iteration'!U$203))</f>
        <v>0.78835188131651479</v>
      </c>
      <c r="V50" s="3">
        <f>EXP('1. Iteration'!$F251-'1. Iteration'!V$203)/(1+EXP('1. Iteration'!$F251-'1. Iteration'!V$203))</f>
        <v>0.75123855200090939</v>
      </c>
      <c r="W50" s="3">
        <f>EXP('1. Iteration'!$F251-'1. Iteration'!W$203)/(1+EXP('1. Iteration'!$F251-'1. Iteration'!W$203))</f>
        <v>0.72878355275099949</v>
      </c>
      <c r="X50" s="3">
        <f>EXP('1. Iteration'!$F251-'1. Iteration'!X$203)/(1+EXP('1. Iteration'!$F251-'1. Iteration'!X$203))</f>
        <v>0.7287835527509996</v>
      </c>
      <c r="Y50" s="3">
        <f>EXP('1. Iteration'!$F251-'1. Iteration'!Y$203)/(1+EXP('1. Iteration'!$F251-'1. Iteration'!Y$203))</f>
        <v>0.71721507767892756</v>
      </c>
      <c r="Z50" s="3">
        <f>EXP('1. Iteration'!$F251-'1. Iteration'!Z$203)/(1+EXP('1. Iteration'!$F251-'1. Iteration'!Z$203))</f>
        <v>0.68115029826179396</v>
      </c>
      <c r="AA50" s="3">
        <f>EXP('1. Iteration'!$F251-'1. Iteration'!AA$203)/(1+EXP('1. Iteration'!$F251-'1. Iteration'!AA$203))</f>
        <v>0.68115029826179396</v>
      </c>
      <c r="AB50" s="3">
        <f>EXP('1. Iteration'!$F251-'1. Iteration'!AB$203)/(1+EXP('1. Iteration'!$F251-'1. Iteration'!AB$203))</f>
        <v>0.67494236813516739</v>
      </c>
      <c r="AC50" s="3">
        <f>EXP('1. Iteration'!$F251-'1. Iteration'!AC$203)/(1+EXP('1. Iteration'!$F251-'1. Iteration'!AC$203))</f>
        <v>0.65598388044052192</v>
      </c>
      <c r="AD50" s="3">
        <f>EXP('1. Iteration'!$F251-'1. Iteration'!AD$203)/(1+EXP('1. Iteration'!$F251-'1. Iteration'!AD$203))</f>
        <v>0.64955354230806284</v>
      </c>
      <c r="AE50" s="3">
        <f>EXP('1. Iteration'!$F251-'1. Iteration'!AE$203)/(1+EXP('1. Iteration'!$F251-'1. Iteration'!AE$203))</f>
        <v>0.64306819661994574</v>
      </c>
      <c r="AF50" s="3">
        <f>EXP('1. Iteration'!$F251-'1. Iteration'!AF$203)/(1+EXP('1. Iteration'!$F251-'1. Iteration'!AF$203))</f>
        <v>0.64306819661994585</v>
      </c>
      <c r="AG50" s="3">
        <f>EXP('1. Iteration'!$F251-'1. Iteration'!AG$203)/(1+EXP('1. Iteration'!$F251-'1. Iteration'!AG$203))</f>
        <v>0.63652812325126451</v>
      </c>
      <c r="AH50" s="3">
        <f>EXP('1. Iteration'!$F251-'1. Iteration'!AH$203)/(1+EXP('1. Iteration'!$F251-'1. Iteration'!AH$203))</f>
        <v>0.63652812325126462</v>
      </c>
      <c r="AI50" s="3">
        <f>EXP('1. Iteration'!$F251-'1. Iteration'!AI$203)/(1+EXP('1. Iteration'!$F251-'1. Iteration'!AI$203))</f>
        <v>0.63652812325126451</v>
      </c>
      <c r="AJ50" s="3">
        <f>EXP('1. Iteration'!$F251-'1. Iteration'!AJ$203)/(1+EXP('1. Iteration'!$F251-'1. Iteration'!AJ$203))</f>
        <v>0.62328502116815909</v>
      </c>
      <c r="AK50" s="3">
        <f>EXP('1. Iteration'!$F251-'1. Iteration'!AK$203)/(1+EXP('1. Iteration'!$F251-'1. Iteration'!AK$203))</f>
        <v>0.54669472262022567</v>
      </c>
      <c r="AL50" s="3">
        <f>EXP('1. Iteration'!$F251-'1. Iteration'!AL$203)/(1+EXP('1. Iteration'!$F251-'1. Iteration'!AL$203))</f>
        <v>0.53943039873281173</v>
      </c>
      <c r="AM50" s="3">
        <f>EXP('1. Iteration'!$F251-'1. Iteration'!AM$203)/(1+EXP('1. Iteration'!$F251-'1. Iteration'!AM$203))</f>
        <v>0.50240511258413134</v>
      </c>
      <c r="AN50" s="3">
        <f>EXP('1. Iteration'!$F251-'1. Iteration'!AN$203)/(1+EXP('1. Iteration'!$F251-'1. Iteration'!AN$203))</f>
        <v>0.46427343559585099</v>
      </c>
      <c r="AO50" s="3">
        <f>EXP('1. Iteration'!$F251-'1. Iteration'!AO$203)/(1+EXP('1. Iteration'!$F251-'1. Iteration'!AO$203))</f>
        <v>0.45652309366507621</v>
      </c>
      <c r="AP50" s="3">
        <f>EXP('1. Iteration'!$F251-'1. Iteration'!AP$203)/(1+EXP('1. Iteration'!$F251-'1. Iteration'!AP$203))</f>
        <v>0.43303987789418563</v>
      </c>
      <c r="AQ50" s="3">
        <f>EXP('1. Iteration'!$F251-'1. Iteration'!AQ$203)/(1+EXP('1. Iteration'!$F251-'1. Iteration'!AQ$203))</f>
        <v>0.41720032817196462</v>
      </c>
      <c r="AR50" s="3">
        <f>EXP('1. Iteration'!$F251-'1. Iteration'!AR$203)/(1+EXP('1. Iteration'!$F251-'1. Iteration'!AR$203))</f>
        <v>0.40922827299194142</v>
      </c>
      <c r="AS50" s="3">
        <f>EXP('1. Iteration'!$F251-'1. Iteration'!AS$203)/(1+EXP('1. Iteration'!$F251-'1. Iteration'!AS$203))</f>
        <v>0.3851153233895826</v>
      </c>
      <c r="AT50" s="3">
        <f>EXP('1. Iteration'!$F251-'1. Iteration'!AT$203)/(1+EXP('1. Iteration'!$F251-'1. Iteration'!AT$203))</f>
        <v>0.31126273060920501</v>
      </c>
      <c r="AU50" s="3">
        <f>EXP('1. Iteration'!$F251-'1. Iteration'!AU$203)/(1+EXP('1. Iteration'!$F251-'1. Iteration'!AU$203))</f>
        <v>8.3660632162599446E-2</v>
      </c>
      <c r="AX50">
        <f t="shared" si="3"/>
        <v>-7.3735652509064353</v>
      </c>
      <c r="AY50" s="2">
        <f t="shared" si="11"/>
        <v>2.1072532031903176E-2</v>
      </c>
      <c r="AZ50" s="2">
        <f t="shared" si="11"/>
        <v>3.1312942905681602E-2</v>
      </c>
      <c r="BA50" s="2">
        <f t="shared" si="11"/>
        <v>5.8611246771880218E-2</v>
      </c>
      <c r="BB50" s="2">
        <f t="shared" si="11"/>
        <v>7.8906210838182708E-2</v>
      </c>
      <c r="BC50" s="2">
        <f t="shared" si="11"/>
        <v>9.083931557347133E-2</v>
      </c>
      <c r="BD50" s="2">
        <f t="shared" si="11"/>
        <v>0.1029530284061666</v>
      </c>
      <c r="BE50" s="2">
        <f t="shared" si="11"/>
        <v>0.13055168839707129</v>
      </c>
      <c r="BF50" s="2">
        <f t="shared" si="11"/>
        <v>0.13362206661749496</v>
      </c>
      <c r="BG50" s="2">
        <f t="shared" si="11"/>
        <v>0.1428060700258115</v>
      </c>
      <c r="BH50" s="2">
        <f t="shared" si="9"/>
        <v>0.15192104202669246</v>
      </c>
      <c r="BI50" s="2">
        <f t="shared" si="9"/>
        <v>0.15493742719630405</v>
      </c>
      <c r="BJ50" s="2">
        <f t="shared" si="9"/>
        <v>0.16389983660350949</v>
      </c>
      <c r="BK50" s="2">
        <f t="shared" si="9"/>
        <v>0.1638998366035094</v>
      </c>
      <c r="BL50" s="2">
        <f t="shared" si="9"/>
        <v>0.16685319254122657</v>
      </c>
      <c r="BM50" s="2">
        <f t="shared" si="9"/>
        <v>0.18687918998848635</v>
      </c>
      <c r="BN50" s="2">
        <f t="shared" si="9"/>
        <v>0.19765808599063064</v>
      </c>
      <c r="BO50" s="2">
        <f t="shared" si="9"/>
        <v>0.19765808599063059</v>
      </c>
      <c r="BP50" s="2">
        <f t="shared" si="9"/>
        <v>0.20281761002893747</v>
      </c>
      <c r="BQ50" s="2">
        <f t="shared" si="9"/>
        <v>0.21718456943966308</v>
      </c>
      <c r="BR50" s="2">
        <f t="shared" si="9"/>
        <v>0.21718456943966308</v>
      </c>
      <c r="BS50" s="2">
        <f t="shared" si="9"/>
        <v>0.21939516783125956</v>
      </c>
      <c r="BT50" s="2">
        <f t="shared" si="12"/>
        <v>0.22566902904271696</v>
      </c>
      <c r="BU50" s="2">
        <f t="shared" si="12"/>
        <v>0.22763373798311046</v>
      </c>
      <c r="BV50" s="2">
        <f t="shared" si="12"/>
        <v>0.22953149111591656</v>
      </c>
      <c r="BW50" s="2">
        <f t="shared" si="12"/>
        <v>0.2295314911159165</v>
      </c>
      <c r="BX50" s="2">
        <f t="shared" si="12"/>
        <v>0.23136007156148752</v>
      </c>
      <c r="BY50" s="2">
        <f t="shared" si="12"/>
        <v>0.2313600715614875</v>
      </c>
      <c r="BZ50" s="2">
        <f t="shared" si="12"/>
        <v>0.23136007156148752</v>
      </c>
      <c r="CA50" s="2">
        <f t="shared" si="12"/>
        <v>0.23480080355556657</v>
      </c>
      <c r="CB50" s="2">
        <f t="shared" si="12"/>
        <v>0.24781960287942018</v>
      </c>
      <c r="CC50" s="2">
        <f t="shared" si="12"/>
        <v>0.24844524365577147</v>
      </c>
      <c r="CD50" s="2">
        <f t="shared" si="12"/>
        <v>0.24999421543345765</v>
      </c>
      <c r="CE50" s="2">
        <f t="shared" si="10"/>
        <v>0.24872361259587619</v>
      </c>
      <c r="CF50" s="2">
        <f t="shared" si="10"/>
        <v>0.2481097586155443</v>
      </c>
      <c r="CG50" s="2">
        <f t="shared" si="10"/>
        <v>0.24551634204757444</v>
      </c>
      <c r="CH50" s="2">
        <f t="shared" si="10"/>
        <v>0.24314421434516964</v>
      </c>
      <c r="CI50" s="2">
        <f t="shared" si="10"/>
        <v>0.24176049357597448</v>
      </c>
      <c r="CJ50" s="2">
        <f t="shared" si="8"/>
        <v>0.23680151108011985</v>
      </c>
      <c r="CK50" s="2">
        <f t="shared" si="6"/>
        <v>0.21437824314290646</v>
      </c>
      <c r="CL50" s="2">
        <f t="shared" si="6"/>
        <v>7.6661530788753679E-2</v>
      </c>
    </row>
    <row r="51" spans="1:90">
      <c r="A51" t="str">
        <f>Tabelle1!A51</f>
        <v>Dummer Patrick</v>
      </c>
      <c r="H51" s="3">
        <f>EXP('1. Iteration'!$F252-'1. Iteration'!H$203)/(1+EXP('1. Iteration'!$F252-'1. Iteration'!H$203))</f>
        <v>0.97846365375867039</v>
      </c>
      <c r="I51" s="3">
        <f>EXP('1. Iteration'!$F252-'1. Iteration'!I$203)/(1+EXP('1. Iteration'!$F252-'1. Iteration'!I$203))</f>
        <v>0.96763987970907528</v>
      </c>
      <c r="J51" s="3">
        <f>EXP('1. Iteration'!$F252-'1. Iteration'!J$203)/(1+EXP('1. Iteration'!$F252-'1. Iteration'!J$203))</f>
        <v>0.93748000323228464</v>
      </c>
      <c r="K51" s="3">
        <f>EXP('1. Iteration'!$F252-'1. Iteration'!K$203)/(1+EXP('1. Iteration'!$F252-'1. Iteration'!K$203))</f>
        <v>0.91363485003299383</v>
      </c>
      <c r="L51" s="3">
        <f>EXP('1. Iteration'!$F252-'1. Iteration'!L$203)/(1+EXP('1. Iteration'!$F252-'1. Iteration'!L$203))</f>
        <v>0.89894947603240272</v>
      </c>
      <c r="M51" s="3">
        <f>EXP('1. Iteration'!$F252-'1. Iteration'!M$203)/(1+EXP('1. Iteration'!$F252-'1. Iteration'!M$203))</f>
        <v>0.8834670410789347</v>
      </c>
      <c r="N51" s="3">
        <f>EXP('1. Iteration'!$F252-'1. Iteration'!N$203)/(1+EXP('1. Iteration'!$F252-'1. Iteration'!N$203))</f>
        <v>0.84561295057177577</v>
      </c>
      <c r="O51" s="3">
        <f>EXP('1. Iteration'!$F252-'1. Iteration'!O$203)/(1+EXP('1. Iteration'!$F252-'1. Iteration'!O$203))</f>
        <v>0.84114210145114754</v>
      </c>
      <c r="P51" s="3">
        <f>EXP('1. Iteration'!$F252-'1. Iteration'!P$203)/(1+EXP('1. Iteration'!$F252-'1. Iteration'!P$203))</f>
        <v>0.82740484109766688</v>
      </c>
      <c r="Q51" s="3">
        <f>EXP('1. Iteration'!$F252-'1. Iteration'!Q$203)/(1+EXP('1. Iteration'!$F252-'1. Iteration'!Q$203))</f>
        <v>0.81317560245540765</v>
      </c>
      <c r="R51" s="3">
        <f>EXP('1. Iteration'!$F252-'1. Iteration'!R$203)/(1+EXP('1. Iteration'!$F252-'1. Iteration'!R$203))</f>
        <v>0.808322189930754</v>
      </c>
      <c r="S51" s="3">
        <f>EXP('1. Iteration'!$F252-'1. Iteration'!S$203)/(1+EXP('1. Iteration'!$F252-'1. Iteration'!S$203))</f>
        <v>0.7934282934491671</v>
      </c>
      <c r="T51" s="3">
        <f>EXP('1. Iteration'!$F252-'1. Iteration'!T$203)/(1+EXP('1. Iteration'!$F252-'1. Iteration'!T$203))</f>
        <v>0.79342829344916721</v>
      </c>
      <c r="U51" s="3">
        <f>EXP('1. Iteration'!$F252-'1. Iteration'!U$203)/(1+EXP('1. Iteration'!$F252-'1. Iteration'!U$203))</f>
        <v>0.78835188131651479</v>
      </c>
      <c r="V51" s="3">
        <f>EXP('1. Iteration'!$F252-'1. Iteration'!V$203)/(1+EXP('1. Iteration'!$F252-'1. Iteration'!V$203))</f>
        <v>0.75123855200090939</v>
      </c>
      <c r="W51" s="3">
        <f>EXP('1. Iteration'!$F252-'1. Iteration'!W$203)/(1+EXP('1. Iteration'!$F252-'1. Iteration'!W$203))</f>
        <v>0.72878355275099949</v>
      </c>
      <c r="X51" s="3">
        <f>EXP('1. Iteration'!$F252-'1. Iteration'!X$203)/(1+EXP('1. Iteration'!$F252-'1. Iteration'!X$203))</f>
        <v>0.7287835527509996</v>
      </c>
      <c r="Y51" s="3">
        <f>EXP('1. Iteration'!$F252-'1. Iteration'!Y$203)/(1+EXP('1. Iteration'!$F252-'1. Iteration'!Y$203))</f>
        <v>0.71721507767892756</v>
      </c>
      <c r="Z51" s="3">
        <f>EXP('1. Iteration'!$F252-'1. Iteration'!Z$203)/(1+EXP('1. Iteration'!$F252-'1. Iteration'!Z$203))</f>
        <v>0.68115029826179396</v>
      </c>
      <c r="AA51" s="3">
        <f>EXP('1. Iteration'!$F252-'1. Iteration'!AA$203)/(1+EXP('1. Iteration'!$F252-'1. Iteration'!AA$203))</f>
        <v>0.68115029826179396</v>
      </c>
      <c r="AB51" s="3">
        <f>EXP('1. Iteration'!$F252-'1. Iteration'!AB$203)/(1+EXP('1. Iteration'!$F252-'1. Iteration'!AB$203))</f>
        <v>0.67494236813516739</v>
      </c>
      <c r="AC51" s="3">
        <f>EXP('1. Iteration'!$F252-'1. Iteration'!AC$203)/(1+EXP('1. Iteration'!$F252-'1. Iteration'!AC$203))</f>
        <v>0.65598388044052192</v>
      </c>
      <c r="AD51" s="3">
        <f>EXP('1. Iteration'!$F252-'1. Iteration'!AD$203)/(1+EXP('1. Iteration'!$F252-'1. Iteration'!AD$203))</f>
        <v>0.64955354230806284</v>
      </c>
      <c r="AE51" s="3">
        <f>EXP('1. Iteration'!$F252-'1. Iteration'!AE$203)/(1+EXP('1. Iteration'!$F252-'1. Iteration'!AE$203))</f>
        <v>0.64306819661994574</v>
      </c>
      <c r="AF51" s="3">
        <f>EXP('1. Iteration'!$F252-'1. Iteration'!AF$203)/(1+EXP('1. Iteration'!$F252-'1. Iteration'!AF$203))</f>
        <v>0.64306819661994585</v>
      </c>
      <c r="AG51" s="3">
        <f>EXP('1. Iteration'!$F252-'1. Iteration'!AG$203)/(1+EXP('1. Iteration'!$F252-'1. Iteration'!AG$203))</f>
        <v>0.63652812325126451</v>
      </c>
      <c r="AH51" s="3">
        <f>EXP('1. Iteration'!$F252-'1. Iteration'!AH$203)/(1+EXP('1. Iteration'!$F252-'1. Iteration'!AH$203))</f>
        <v>0.63652812325126462</v>
      </c>
      <c r="AI51" s="3">
        <f>EXP('1. Iteration'!$F252-'1. Iteration'!AI$203)/(1+EXP('1. Iteration'!$F252-'1. Iteration'!AI$203))</f>
        <v>0.63652812325126451</v>
      </c>
      <c r="AJ51" s="3">
        <f>EXP('1. Iteration'!$F252-'1. Iteration'!AJ$203)/(1+EXP('1. Iteration'!$F252-'1. Iteration'!AJ$203))</f>
        <v>0.62328502116815909</v>
      </c>
      <c r="AK51" s="3">
        <f>EXP('1. Iteration'!$F252-'1. Iteration'!AK$203)/(1+EXP('1. Iteration'!$F252-'1. Iteration'!AK$203))</f>
        <v>0.54669472262022567</v>
      </c>
      <c r="AL51" s="3">
        <f>EXP('1. Iteration'!$F252-'1. Iteration'!AL$203)/(1+EXP('1. Iteration'!$F252-'1. Iteration'!AL$203))</f>
        <v>0.53943039873281173</v>
      </c>
      <c r="AM51" s="3">
        <f>EXP('1. Iteration'!$F252-'1. Iteration'!AM$203)/(1+EXP('1. Iteration'!$F252-'1. Iteration'!AM$203))</f>
        <v>0.50240511258413134</v>
      </c>
      <c r="AN51" s="3">
        <f>EXP('1. Iteration'!$F252-'1. Iteration'!AN$203)/(1+EXP('1. Iteration'!$F252-'1. Iteration'!AN$203))</f>
        <v>0.46427343559585099</v>
      </c>
      <c r="AO51" s="3">
        <f>EXP('1. Iteration'!$F252-'1. Iteration'!AO$203)/(1+EXP('1. Iteration'!$F252-'1. Iteration'!AO$203))</f>
        <v>0.45652309366507621</v>
      </c>
      <c r="AP51" s="3">
        <f>EXP('1. Iteration'!$F252-'1. Iteration'!AP$203)/(1+EXP('1. Iteration'!$F252-'1. Iteration'!AP$203))</f>
        <v>0.43303987789418563</v>
      </c>
      <c r="AQ51" s="3">
        <f>EXP('1. Iteration'!$F252-'1. Iteration'!AQ$203)/(1+EXP('1. Iteration'!$F252-'1. Iteration'!AQ$203))</f>
        <v>0.41720032817196462</v>
      </c>
      <c r="AR51" s="3">
        <f>EXP('1. Iteration'!$F252-'1. Iteration'!AR$203)/(1+EXP('1. Iteration'!$F252-'1. Iteration'!AR$203))</f>
        <v>0.40922827299194142</v>
      </c>
      <c r="AS51" s="3">
        <f>EXP('1. Iteration'!$F252-'1. Iteration'!AS$203)/(1+EXP('1. Iteration'!$F252-'1. Iteration'!AS$203))</f>
        <v>0.3851153233895826</v>
      </c>
      <c r="AT51" s="3">
        <f>EXP('1. Iteration'!$F252-'1. Iteration'!AT$203)/(1+EXP('1. Iteration'!$F252-'1. Iteration'!AT$203))</f>
        <v>0.31126273060920501</v>
      </c>
      <c r="AU51" s="3">
        <f>EXP('1. Iteration'!$F252-'1. Iteration'!AU$203)/(1+EXP('1. Iteration'!$F252-'1. Iteration'!AU$203))</f>
        <v>8.3660632162599446E-2</v>
      </c>
      <c r="AX51">
        <f t="shared" si="3"/>
        <v>-7.3735652509064353</v>
      </c>
      <c r="AY51" s="2">
        <f t="shared" si="11"/>
        <v>2.1072532031903176E-2</v>
      </c>
      <c r="AZ51" s="2">
        <f t="shared" si="11"/>
        <v>3.1312942905681602E-2</v>
      </c>
      <c r="BA51" s="2">
        <f t="shared" si="11"/>
        <v>5.8611246771880218E-2</v>
      </c>
      <c r="BB51" s="2">
        <f t="shared" si="11"/>
        <v>7.8906210838182708E-2</v>
      </c>
      <c r="BC51" s="2">
        <f t="shared" si="11"/>
        <v>9.083931557347133E-2</v>
      </c>
      <c r="BD51" s="2">
        <f t="shared" si="11"/>
        <v>0.1029530284061666</v>
      </c>
      <c r="BE51" s="2">
        <f t="shared" si="11"/>
        <v>0.13055168839707129</v>
      </c>
      <c r="BF51" s="2">
        <f t="shared" si="11"/>
        <v>0.13362206661749496</v>
      </c>
      <c r="BG51" s="2">
        <f t="shared" si="11"/>
        <v>0.1428060700258115</v>
      </c>
      <c r="BH51" s="2">
        <f t="shared" si="9"/>
        <v>0.15192104202669246</v>
      </c>
      <c r="BI51" s="2">
        <f t="shared" si="9"/>
        <v>0.15493742719630405</v>
      </c>
      <c r="BJ51" s="2">
        <f t="shared" si="9"/>
        <v>0.16389983660350949</v>
      </c>
      <c r="BK51" s="2">
        <f t="shared" si="9"/>
        <v>0.1638998366035094</v>
      </c>
      <c r="BL51" s="2">
        <f t="shared" si="9"/>
        <v>0.16685319254122657</v>
      </c>
      <c r="BM51" s="2">
        <f t="shared" si="9"/>
        <v>0.18687918998848635</v>
      </c>
      <c r="BN51" s="2">
        <f t="shared" si="9"/>
        <v>0.19765808599063064</v>
      </c>
      <c r="BO51" s="2">
        <f t="shared" si="9"/>
        <v>0.19765808599063059</v>
      </c>
      <c r="BP51" s="2">
        <f t="shared" si="9"/>
        <v>0.20281761002893747</v>
      </c>
      <c r="BQ51" s="2">
        <f t="shared" si="9"/>
        <v>0.21718456943966308</v>
      </c>
      <c r="BR51" s="2">
        <f t="shared" si="9"/>
        <v>0.21718456943966308</v>
      </c>
      <c r="BS51" s="2">
        <f t="shared" si="9"/>
        <v>0.21939516783125956</v>
      </c>
      <c r="BT51" s="2">
        <f t="shared" si="12"/>
        <v>0.22566902904271696</v>
      </c>
      <c r="BU51" s="2">
        <f t="shared" si="12"/>
        <v>0.22763373798311046</v>
      </c>
      <c r="BV51" s="2">
        <f t="shared" si="12"/>
        <v>0.22953149111591656</v>
      </c>
      <c r="BW51" s="2">
        <f t="shared" si="12"/>
        <v>0.2295314911159165</v>
      </c>
      <c r="BX51" s="2">
        <f t="shared" si="12"/>
        <v>0.23136007156148752</v>
      </c>
      <c r="BY51" s="2">
        <f t="shared" si="12"/>
        <v>0.2313600715614875</v>
      </c>
      <c r="BZ51" s="2">
        <f t="shared" si="12"/>
        <v>0.23136007156148752</v>
      </c>
      <c r="CA51" s="2">
        <f t="shared" si="12"/>
        <v>0.23480080355556657</v>
      </c>
      <c r="CB51" s="2">
        <f t="shared" si="12"/>
        <v>0.24781960287942018</v>
      </c>
      <c r="CC51" s="2">
        <f t="shared" si="12"/>
        <v>0.24844524365577147</v>
      </c>
      <c r="CD51" s="2">
        <f t="shared" si="12"/>
        <v>0.24999421543345765</v>
      </c>
      <c r="CE51" s="2">
        <f t="shared" si="10"/>
        <v>0.24872361259587619</v>
      </c>
      <c r="CF51" s="2">
        <f t="shared" si="10"/>
        <v>0.2481097586155443</v>
      </c>
      <c r="CG51" s="2">
        <f t="shared" si="10"/>
        <v>0.24551634204757444</v>
      </c>
      <c r="CH51" s="2">
        <f t="shared" si="10"/>
        <v>0.24314421434516964</v>
      </c>
      <c r="CI51" s="2">
        <f t="shared" si="10"/>
        <v>0.24176049357597448</v>
      </c>
      <c r="CJ51" s="2">
        <f t="shared" si="8"/>
        <v>0.23680151108011985</v>
      </c>
      <c r="CK51" s="2">
        <f t="shared" si="6"/>
        <v>0.21437824314290646</v>
      </c>
      <c r="CL51" s="2">
        <f t="shared" si="6"/>
        <v>7.6661530788753679E-2</v>
      </c>
    </row>
    <row r="52" spans="1:90">
      <c r="A52" t="str">
        <f>Tabelle1!A52</f>
        <v>Hofer Robert</v>
      </c>
      <c r="H52" s="3">
        <f>EXP('1. Iteration'!$F253-'1. Iteration'!H$203)/(1+EXP('1. Iteration'!$F253-'1. Iteration'!H$203))</f>
        <v>0.97556175377612775</v>
      </c>
      <c r="I52" s="3">
        <f>EXP('1. Iteration'!$F253-'1. Iteration'!I$203)/(1+EXP('1. Iteration'!$F253-'1. Iteration'!I$203))</f>
        <v>0.96333418978418051</v>
      </c>
      <c r="J52" s="3">
        <f>EXP('1. Iteration'!$F253-'1. Iteration'!J$203)/(1+EXP('1. Iteration'!$F253-'1. Iteration'!J$203))</f>
        <v>0.92945394197807574</v>
      </c>
      <c r="K52" s="3">
        <f>EXP('1. Iteration'!$F253-'1. Iteration'!K$203)/(1+EXP('1. Iteration'!$F253-'1. Iteration'!K$203))</f>
        <v>0.90286482005914126</v>
      </c>
      <c r="L52" s="3">
        <f>EXP('1. Iteration'!$F253-'1. Iteration'!L$203)/(1+EXP('1. Iteration'!$F253-'1. Iteration'!L$203))</f>
        <v>0.88657548105307737</v>
      </c>
      <c r="M52" s="3">
        <f>EXP('1. Iteration'!$F253-'1. Iteration'!M$203)/(1+EXP('1. Iteration'!$F253-'1. Iteration'!M$203))</f>
        <v>0.86947244886314812</v>
      </c>
      <c r="N52" s="3">
        <f>EXP('1. Iteration'!$F253-'1. Iteration'!N$203)/(1+EXP('1. Iteration'!$F253-'1. Iteration'!N$203))</f>
        <v>0.82795766893810319</v>
      </c>
      <c r="O52" s="3">
        <f>EXP('1. Iteration'!$F253-'1. Iteration'!O$203)/(1+EXP('1. Iteration'!$F253-'1. Iteration'!O$203))</f>
        <v>0.82308251348086514</v>
      </c>
      <c r="P52" s="3">
        <f>EXP('1. Iteration'!$F253-'1. Iteration'!P$203)/(1+EXP('1. Iteration'!$F253-'1. Iteration'!P$203))</f>
        <v>0.80813976467057758</v>
      </c>
      <c r="Q52" s="3">
        <f>EXP('1. Iteration'!$F253-'1. Iteration'!Q$203)/(1+EXP('1. Iteration'!$F253-'1. Iteration'!Q$203))</f>
        <v>0.79272014783067046</v>
      </c>
      <c r="R52" s="3">
        <f>EXP('1. Iteration'!$F253-'1. Iteration'!R$203)/(1+EXP('1. Iteration'!$F253-'1. Iteration'!R$203))</f>
        <v>0.7874742171380813</v>
      </c>
      <c r="S52" s="3">
        <f>EXP('1. Iteration'!$F253-'1. Iteration'!S$203)/(1+EXP('1. Iteration'!$F253-'1. Iteration'!S$203))</f>
        <v>0.77141847193464907</v>
      </c>
      <c r="T52" s="3">
        <f>EXP('1. Iteration'!$F253-'1. Iteration'!T$203)/(1+EXP('1. Iteration'!$F253-'1. Iteration'!T$203))</f>
        <v>0.77141847193464907</v>
      </c>
      <c r="U52" s="3">
        <f>EXP('1. Iteration'!$F253-'1. Iteration'!U$203)/(1+EXP('1. Iteration'!$F253-'1. Iteration'!U$203))</f>
        <v>0.76596072292262796</v>
      </c>
      <c r="V52" s="3">
        <f>EXP('1. Iteration'!$F253-'1. Iteration'!V$203)/(1+EXP('1. Iteration'!$F253-'1. Iteration'!V$203))</f>
        <v>0.72628425416439246</v>
      </c>
      <c r="W52" s="3">
        <f>EXP('1. Iteration'!$F253-'1. Iteration'!W$203)/(1+EXP('1. Iteration'!$F253-'1. Iteration'!W$203))</f>
        <v>0.70246883398308846</v>
      </c>
      <c r="X52" s="3">
        <f>EXP('1. Iteration'!$F253-'1. Iteration'!X$203)/(1+EXP('1. Iteration'!$F253-'1. Iteration'!X$203))</f>
        <v>0.70246883398308846</v>
      </c>
      <c r="Y52" s="3">
        <f>EXP('1. Iteration'!$F253-'1. Iteration'!Y$203)/(1+EXP('1. Iteration'!$F253-'1. Iteration'!Y$203))</f>
        <v>0.69025498081163494</v>
      </c>
      <c r="Z52" s="3">
        <f>EXP('1. Iteration'!$F253-'1. Iteration'!Z$203)/(1+EXP('1. Iteration'!$F253-'1. Iteration'!Z$203))</f>
        <v>0.65241817534385038</v>
      </c>
      <c r="AA52" s="3">
        <f>EXP('1. Iteration'!$F253-'1. Iteration'!AA$203)/(1+EXP('1. Iteration'!$F253-'1. Iteration'!AA$203))</f>
        <v>0.65241817534385027</v>
      </c>
      <c r="AB52" s="3">
        <f>EXP('1. Iteration'!$F253-'1. Iteration'!AB$203)/(1+EXP('1. Iteration'!$F253-'1. Iteration'!AB$203))</f>
        <v>0.6459416146826672</v>
      </c>
      <c r="AC52" s="3">
        <f>EXP('1. Iteration'!$F253-'1. Iteration'!AC$203)/(1+EXP('1. Iteration'!$F253-'1. Iteration'!AC$203))</f>
        <v>0.62622838465723341</v>
      </c>
      <c r="AD52" s="3">
        <f>EXP('1. Iteration'!$F253-'1. Iteration'!AD$203)/(1+EXP('1. Iteration'!$F253-'1. Iteration'!AD$203))</f>
        <v>0.6195644175120647</v>
      </c>
      <c r="AE52" s="3">
        <f>EXP('1. Iteration'!$F253-'1. Iteration'!AE$203)/(1+EXP('1. Iteration'!$F253-'1. Iteration'!AE$203))</f>
        <v>0.61285487056539156</v>
      </c>
      <c r="AF52" s="3">
        <f>EXP('1. Iteration'!$F253-'1. Iteration'!AF$203)/(1+EXP('1. Iteration'!$F253-'1. Iteration'!AF$203))</f>
        <v>0.61285487056539145</v>
      </c>
      <c r="AG52" s="3">
        <f>EXP('1. Iteration'!$F253-'1. Iteration'!AG$203)/(1+EXP('1. Iteration'!$F253-'1. Iteration'!AG$203))</f>
        <v>0.60610029487223938</v>
      </c>
      <c r="AH52" s="3">
        <f>EXP('1. Iteration'!$F253-'1. Iteration'!AH$203)/(1+EXP('1. Iteration'!$F253-'1. Iteration'!AH$203))</f>
        <v>0.60610029487223938</v>
      </c>
      <c r="AI52" s="3">
        <f>EXP('1. Iteration'!$F253-'1. Iteration'!AI$203)/(1+EXP('1. Iteration'!$F253-'1. Iteration'!AI$203))</f>
        <v>0.60610029487223938</v>
      </c>
      <c r="AJ52" s="3">
        <f>EXP('1. Iteration'!$F253-'1. Iteration'!AJ$203)/(1+EXP('1. Iteration'!$F253-'1. Iteration'!AJ$203))</f>
        <v>0.59245836800630702</v>
      </c>
      <c r="AK52" s="3">
        <f>EXP('1. Iteration'!$F253-'1. Iteration'!AK$203)/(1+EXP('1. Iteration'!$F253-'1. Iteration'!AK$203))</f>
        <v>0.51448275550262346</v>
      </c>
      <c r="AL52" s="3">
        <f>EXP('1. Iteration'!$F253-'1. Iteration'!AL$203)/(1+EXP('1. Iteration'!$F253-'1. Iteration'!AL$203))</f>
        <v>0.50716757333717544</v>
      </c>
      <c r="AM52" s="3">
        <f>EXP('1. Iteration'!$F253-'1. Iteration'!AM$203)/(1+EXP('1. Iteration'!$F253-'1. Iteration'!AM$203))</f>
        <v>0.47009648135044546</v>
      </c>
      <c r="AN52" s="3">
        <f>EXP('1. Iteration'!$F253-'1. Iteration'!AN$203)/(1+EXP('1. Iteration'!$F253-'1. Iteration'!AN$203))</f>
        <v>0.4322866461953615</v>
      </c>
      <c r="AO52" s="3">
        <f>EXP('1. Iteration'!$F253-'1. Iteration'!AO$203)/(1+EXP('1. Iteration'!$F253-'1. Iteration'!AO$203))</f>
        <v>0.42464701980589586</v>
      </c>
      <c r="AP52" s="3">
        <f>EXP('1. Iteration'!$F253-'1. Iteration'!AP$203)/(1+EXP('1. Iteration'!$F253-'1. Iteration'!AP$203))</f>
        <v>0.40159187436666571</v>
      </c>
      <c r="AQ52" s="3">
        <f>EXP('1. Iteration'!$F253-'1. Iteration'!AQ$203)/(1+EXP('1. Iteration'!$F253-'1. Iteration'!AQ$203))</f>
        <v>0.38611922839465607</v>
      </c>
      <c r="AR52" s="3">
        <f>EXP('1. Iteration'!$F253-'1. Iteration'!AR$203)/(1+EXP('1. Iteration'!$F253-'1. Iteration'!AR$203))</f>
        <v>0.37835551550549817</v>
      </c>
      <c r="AS52" s="3">
        <f>EXP('1. Iteration'!$F253-'1. Iteration'!AS$203)/(1+EXP('1. Iteration'!$F253-'1. Iteration'!AS$203))</f>
        <v>0.35496865494937346</v>
      </c>
      <c r="AT52" s="3">
        <f>EXP('1. Iteration'!$F253-'1. Iteration'!AT$203)/(1+EXP('1. Iteration'!$F253-'1. Iteration'!AT$203))</f>
        <v>0.28422492767104723</v>
      </c>
      <c r="AU52" s="3">
        <f>EXP('1. Iteration'!$F253-'1. Iteration'!AU$203)/(1+EXP('1. Iteration'!$F253-'1. Iteration'!AU$203))</f>
        <v>7.4261731383913315E-2</v>
      </c>
      <c r="AX52">
        <f t="shared" si="3"/>
        <v>-7.6003076231185505</v>
      </c>
      <c r="AY52" s="2">
        <f t="shared" si="11"/>
        <v>2.3841018345373645E-2</v>
      </c>
      <c r="AZ52" s="2">
        <f t="shared" si="11"/>
        <v>3.5321428577037003E-2</v>
      </c>
      <c r="BA52" s="2">
        <f t="shared" si="11"/>
        <v>6.5569311719491555E-2</v>
      </c>
      <c r="BB52" s="2">
        <f t="shared" si="11"/>
        <v>8.7699936758715735E-2</v>
      </c>
      <c r="BC52" s="2">
        <f t="shared" si="11"/>
        <v>0.10055939744858182</v>
      </c>
      <c r="BD52" s="2">
        <f t="shared" si="11"/>
        <v>0.1134901095310684</v>
      </c>
      <c r="BE52" s="2">
        <f t="shared" si="11"/>
        <v>0.1424437673846855</v>
      </c>
      <c r="BF52" s="2">
        <f t="shared" si="11"/>
        <v>0.14561768948288659</v>
      </c>
      <c r="BG52" s="2">
        <f t="shared" si="11"/>
        <v>0.15504988542876108</v>
      </c>
      <c r="BH52" s="2">
        <f t="shared" si="9"/>
        <v>0.16431491505399043</v>
      </c>
      <c r="BI52" s="2">
        <f t="shared" si="9"/>
        <v>0.16735857448084729</v>
      </c>
      <c r="BJ52" s="2">
        <f t="shared" si="9"/>
        <v>0.17633201309266011</v>
      </c>
      <c r="BK52" s="2">
        <f t="shared" si="9"/>
        <v>0.17633201309266011</v>
      </c>
      <c r="BL52" s="2">
        <f t="shared" si="9"/>
        <v>0.17926489386247313</v>
      </c>
      <c r="BM52" s="2">
        <f t="shared" si="9"/>
        <v>0.19879543631726462</v>
      </c>
      <c r="BN52" s="2">
        <f t="shared" si="9"/>
        <v>0.20900637126552857</v>
      </c>
      <c r="BO52" s="2">
        <f t="shared" si="9"/>
        <v>0.20900637126552857</v>
      </c>
      <c r="BP52" s="2">
        <f t="shared" si="9"/>
        <v>0.21380304227636443</v>
      </c>
      <c r="BQ52" s="2">
        <f t="shared" si="9"/>
        <v>0.22676869982485129</v>
      </c>
      <c r="BR52" s="2">
        <f t="shared" ref="BR52:CD95" si="13">AA52*(1-AA52)</f>
        <v>0.22676869982485132</v>
      </c>
      <c r="BS52" s="2">
        <f t="shared" si="13"/>
        <v>0.22870104510381589</v>
      </c>
      <c r="BT52" s="2">
        <f t="shared" si="12"/>
        <v>0.23406639490682551</v>
      </c>
      <c r="BU52" s="2">
        <f t="shared" si="12"/>
        <v>0.23570435006500068</v>
      </c>
      <c r="BV52" s="2">
        <f t="shared" si="12"/>
        <v>0.23726377818966871</v>
      </c>
      <c r="BW52" s="2">
        <f t="shared" si="12"/>
        <v>0.23726377818966873</v>
      </c>
      <c r="BX52" s="2">
        <f t="shared" si="12"/>
        <v>0.23874272742802385</v>
      </c>
      <c r="BY52" s="2">
        <f t="shared" si="12"/>
        <v>0.23874272742802385</v>
      </c>
      <c r="BZ52" s="2">
        <f t="shared" si="12"/>
        <v>0.23874272742802385</v>
      </c>
      <c r="CA52" s="2">
        <f t="shared" si="12"/>
        <v>0.24145145018561029</v>
      </c>
      <c r="CB52" s="2">
        <f t="shared" si="12"/>
        <v>0.24979024979305123</v>
      </c>
      <c r="CC52" s="2">
        <f t="shared" si="12"/>
        <v>0.2499486258924562</v>
      </c>
      <c r="CD52" s="2">
        <f t="shared" si="12"/>
        <v>0.24910577957237576</v>
      </c>
      <c r="CE52" s="2">
        <f t="shared" si="10"/>
        <v>0.24541490171652786</v>
      </c>
      <c r="CF52" s="2">
        <f t="shared" si="10"/>
        <v>0.24432192837586697</v>
      </c>
      <c r="CG52" s="2">
        <f t="shared" si="10"/>
        <v>0.24031584080933388</v>
      </c>
      <c r="CH52" s="2">
        <f t="shared" si="10"/>
        <v>0.23703116985857148</v>
      </c>
      <c r="CI52" s="2">
        <f t="shared" si="10"/>
        <v>0.23520261939206691</v>
      </c>
      <c r="CJ52" s="2">
        <f t="shared" si="8"/>
        <v>0.22896590895280611</v>
      </c>
      <c r="CK52" s="2">
        <f t="shared" si="6"/>
        <v>0.2034411181614352</v>
      </c>
      <c r="CL52" s="2">
        <f t="shared" si="6"/>
        <v>6.874692663577682E-2</v>
      </c>
    </row>
    <row r="53" spans="1:90">
      <c r="A53" t="str">
        <f>Tabelle1!A53</f>
        <v>Moser Mario</v>
      </c>
      <c r="H53" s="3">
        <f>EXP('1. Iteration'!$F254-'1. Iteration'!H$203)/(1+EXP('1. Iteration'!$F254-'1. Iteration'!H$203))</f>
        <v>0.97556175377612775</v>
      </c>
      <c r="I53" s="3">
        <f>EXP('1. Iteration'!$F254-'1. Iteration'!I$203)/(1+EXP('1. Iteration'!$F254-'1. Iteration'!I$203))</f>
        <v>0.96333418978418051</v>
      </c>
      <c r="J53" s="3">
        <f>EXP('1. Iteration'!$F254-'1. Iteration'!J$203)/(1+EXP('1. Iteration'!$F254-'1. Iteration'!J$203))</f>
        <v>0.92945394197807574</v>
      </c>
      <c r="K53" s="3">
        <f>EXP('1. Iteration'!$F254-'1. Iteration'!K$203)/(1+EXP('1. Iteration'!$F254-'1. Iteration'!K$203))</f>
        <v>0.90286482005914126</v>
      </c>
      <c r="L53" s="3">
        <f>EXP('1. Iteration'!$F254-'1. Iteration'!L$203)/(1+EXP('1. Iteration'!$F254-'1. Iteration'!L$203))</f>
        <v>0.88657548105307749</v>
      </c>
      <c r="M53" s="3">
        <f>EXP('1. Iteration'!$F254-'1. Iteration'!M$203)/(1+EXP('1. Iteration'!$F254-'1. Iteration'!M$203))</f>
        <v>0.86947244886314812</v>
      </c>
      <c r="N53" s="3">
        <f>EXP('1. Iteration'!$F254-'1. Iteration'!N$203)/(1+EXP('1. Iteration'!$F254-'1. Iteration'!N$203))</f>
        <v>0.8279576689381033</v>
      </c>
      <c r="O53" s="3">
        <f>EXP('1. Iteration'!$F254-'1. Iteration'!O$203)/(1+EXP('1. Iteration'!$F254-'1. Iteration'!O$203))</f>
        <v>0.82308251348086514</v>
      </c>
      <c r="P53" s="3">
        <f>EXP('1. Iteration'!$F254-'1. Iteration'!P$203)/(1+EXP('1. Iteration'!$F254-'1. Iteration'!P$203))</f>
        <v>0.80813976467057758</v>
      </c>
      <c r="Q53" s="3">
        <f>EXP('1. Iteration'!$F254-'1. Iteration'!Q$203)/(1+EXP('1. Iteration'!$F254-'1. Iteration'!Q$203))</f>
        <v>0.79272014783067046</v>
      </c>
      <c r="R53" s="3">
        <f>EXP('1. Iteration'!$F254-'1. Iteration'!R$203)/(1+EXP('1. Iteration'!$F254-'1. Iteration'!R$203))</f>
        <v>0.78747421713808152</v>
      </c>
      <c r="S53" s="3">
        <f>EXP('1. Iteration'!$F254-'1. Iteration'!S$203)/(1+EXP('1. Iteration'!$F254-'1. Iteration'!S$203))</f>
        <v>0.77141847193464907</v>
      </c>
      <c r="T53" s="3">
        <f>EXP('1. Iteration'!$F254-'1. Iteration'!T$203)/(1+EXP('1. Iteration'!$F254-'1. Iteration'!T$203))</f>
        <v>0.77141847193464907</v>
      </c>
      <c r="U53" s="3">
        <f>EXP('1. Iteration'!$F254-'1. Iteration'!U$203)/(1+EXP('1. Iteration'!$F254-'1. Iteration'!U$203))</f>
        <v>0.76596072292262796</v>
      </c>
      <c r="V53" s="3">
        <f>EXP('1. Iteration'!$F254-'1. Iteration'!V$203)/(1+EXP('1. Iteration'!$F254-'1. Iteration'!V$203))</f>
        <v>0.72628425416439246</v>
      </c>
      <c r="W53" s="3">
        <f>EXP('1. Iteration'!$F254-'1. Iteration'!W$203)/(1+EXP('1. Iteration'!$F254-'1. Iteration'!W$203))</f>
        <v>0.70246883398308846</v>
      </c>
      <c r="X53" s="3">
        <f>EXP('1. Iteration'!$F254-'1. Iteration'!X$203)/(1+EXP('1. Iteration'!$F254-'1. Iteration'!X$203))</f>
        <v>0.70246883398308846</v>
      </c>
      <c r="Y53" s="3">
        <f>EXP('1. Iteration'!$F254-'1. Iteration'!Y$203)/(1+EXP('1. Iteration'!$F254-'1. Iteration'!Y$203))</f>
        <v>0.69025498081163494</v>
      </c>
      <c r="Z53" s="3">
        <f>EXP('1. Iteration'!$F254-'1. Iteration'!Z$203)/(1+EXP('1. Iteration'!$F254-'1. Iteration'!Z$203))</f>
        <v>0.65241817534385027</v>
      </c>
      <c r="AA53" s="3">
        <f>EXP('1. Iteration'!$F254-'1. Iteration'!AA$203)/(1+EXP('1. Iteration'!$F254-'1. Iteration'!AA$203))</f>
        <v>0.65241817534385027</v>
      </c>
      <c r="AB53" s="3">
        <f>EXP('1. Iteration'!$F254-'1. Iteration'!AB$203)/(1+EXP('1. Iteration'!$F254-'1. Iteration'!AB$203))</f>
        <v>0.6459416146826672</v>
      </c>
      <c r="AC53" s="3">
        <f>EXP('1. Iteration'!$F254-'1. Iteration'!AC$203)/(1+EXP('1. Iteration'!$F254-'1. Iteration'!AC$203))</f>
        <v>0.62622838465723341</v>
      </c>
      <c r="AD53" s="3">
        <f>EXP('1. Iteration'!$F254-'1. Iteration'!AD$203)/(1+EXP('1. Iteration'!$F254-'1. Iteration'!AD$203))</f>
        <v>0.61956441751206481</v>
      </c>
      <c r="AE53" s="3">
        <f>EXP('1. Iteration'!$F254-'1. Iteration'!AE$203)/(1+EXP('1. Iteration'!$F254-'1. Iteration'!AE$203))</f>
        <v>0.61285487056539156</v>
      </c>
      <c r="AF53" s="3">
        <f>EXP('1. Iteration'!$F254-'1. Iteration'!AF$203)/(1+EXP('1. Iteration'!$F254-'1. Iteration'!AF$203))</f>
        <v>0.61285487056539156</v>
      </c>
      <c r="AG53" s="3">
        <f>EXP('1. Iteration'!$F254-'1. Iteration'!AG$203)/(1+EXP('1. Iteration'!$F254-'1. Iteration'!AG$203))</f>
        <v>0.60610029487223938</v>
      </c>
      <c r="AH53" s="3">
        <f>EXP('1. Iteration'!$F254-'1. Iteration'!AH$203)/(1+EXP('1. Iteration'!$F254-'1. Iteration'!AH$203))</f>
        <v>0.60610029487223938</v>
      </c>
      <c r="AI53" s="3">
        <f>EXP('1. Iteration'!$F254-'1. Iteration'!AI$203)/(1+EXP('1. Iteration'!$F254-'1. Iteration'!AI$203))</f>
        <v>0.60610029487223938</v>
      </c>
      <c r="AJ53" s="3">
        <f>EXP('1. Iteration'!$F254-'1. Iteration'!AJ$203)/(1+EXP('1. Iteration'!$F254-'1. Iteration'!AJ$203))</f>
        <v>0.59245836800630702</v>
      </c>
      <c r="AK53" s="3">
        <f>EXP('1. Iteration'!$F254-'1. Iteration'!AK$203)/(1+EXP('1. Iteration'!$F254-'1. Iteration'!AK$203))</f>
        <v>0.51448275550262346</v>
      </c>
      <c r="AL53" s="3">
        <f>EXP('1. Iteration'!$F254-'1. Iteration'!AL$203)/(1+EXP('1. Iteration'!$F254-'1. Iteration'!AL$203))</f>
        <v>0.50716757333717555</v>
      </c>
      <c r="AM53" s="3">
        <f>EXP('1. Iteration'!$F254-'1. Iteration'!AM$203)/(1+EXP('1. Iteration'!$F254-'1. Iteration'!AM$203))</f>
        <v>0.47009648135044552</v>
      </c>
      <c r="AN53" s="3">
        <f>EXP('1. Iteration'!$F254-'1. Iteration'!AN$203)/(1+EXP('1. Iteration'!$F254-'1. Iteration'!AN$203))</f>
        <v>0.43228664619536156</v>
      </c>
      <c r="AO53" s="3">
        <f>EXP('1. Iteration'!$F254-'1. Iteration'!AO$203)/(1+EXP('1. Iteration'!$F254-'1. Iteration'!AO$203))</f>
        <v>0.42464701980589586</v>
      </c>
      <c r="AP53" s="3">
        <f>EXP('1. Iteration'!$F254-'1. Iteration'!AP$203)/(1+EXP('1. Iteration'!$F254-'1. Iteration'!AP$203))</f>
        <v>0.40159187436666582</v>
      </c>
      <c r="AQ53" s="3">
        <f>EXP('1. Iteration'!$F254-'1. Iteration'!AQ$203)/(1+EXP('1. Iteration'!$F254-'1. Iteration'!AQ$203))</f>
        <v>0.38611922839465607</v>
      </c>
      <c r="AR53" s="3">
        <f>EXP('1. Iteration'!$F254-'1. Iteration'!AR$203)/(1+EXP('1. Iteration'!$F254-'1. Iteration'!AR$203))</f>
        <v>0.37835551550549817</v>
      </c>
      <c r="AS53" s="3">
        <f>EXP('1. Iteration'!$F254-'1. Iteration'!AS$203)/(1+EXP('1. Iteration'!$F254-'1. Iteration'!AS$203))</f>
        <v>0.35496865494937346</v>
      </c>
      <c r="AT53" s="3">
        <f>EXP('1. Iteration'!$F254-'1. Iteration'!AT$203)/(1+EXP('1. Iteration'!$F254-'1. Iteration'!AT$203))</f>
        <v>0.28422492767104723</v>
      </c>
      <c r="AU53" s="3">
        <f>EXP('1. Iteration'!$F254-'1. Iteration'!AU$203)/(1+EXP('1. Iteration'!$F254-'1. Iteration'!AU$203))</f>
        <v>7.4261731383913315E-2</v>
      </c>
      <c r="AX53">
        <f t="shared" si="3"/>
        <v>-7.6003076231185496</v>
      </c>
      <c r="AY53" s="2">
        <f t="shared" si="11"/>
        <v>2.3841018345373645E-2</v>
      </c>
      <c r="AZ53" s="2">
        <f t="shared" si="11"/>
        <v>3.5321428577037003E-2</v>
      </c>
      <c r="BA53" s="2">
        <f t="shared" si="11"/>
        <v>6.5569311719491555E-2</v>
      </c>
      <c r="BB53" s="2">
        <f t="shared" si="11"/>
        <v>8.7699936758715735E-2</v>
      </c>
      <c r="BC53" s="2">
        <f t="shared" si="11"/>
        <v>0.10055939744858174</v>
      </c>
      <c r="BD53" s="2">
        <f t="shared" si="11"/>
        <v>0.1134901095310684</v>
      </c>
      <c r="BE53" s="2">
        <f t="shared" si="11"/>
        <v>0.14244376738468545</v>
      </c>
      <c r="BF53" s="2">
        <f t="shared" si="11"/>
        <v>0.14561768948288659</v>
      </c>
      <c r="BG53" s="2">
        <f t="shared" si="11"/>
        <v>0.15504988542876108</v>
      </c>
      <c r="BH53" s="2">
        <f t="shared" si="11"/>
        <v>0.16431491505399043</v>
      </c>
      <c r="BI53" s="2">
        <f t="shared" si="11"/>
        <v>0.16735857448084715</v>
      </c>
      <c r="BJ53" s="2">
        <f t="shared" si="11"/>
        <v>0.17633201309266011</v>
      </c>
      <c r="BK53" s="2">
        <f t="shared" si="11"/>
        <v>0.17633201309266011</v>
      </c>
      <c r="BL53" s="2">
        <f t="shared" si="11"/>
        <v>0.17926489386247313</v>
      </c>
      <c r="BM53" s="2">
        <f t="shared" si="11"/>
        <v>0.19879543631726462</v>
      </c>
      <c r="BN53" s="2">
        <f t="shared" si="11"/>
        <v>0.20900637126552857</v>
      </c>
      <c r="BO53" s="2">
        <f t="shared" ref="BO53:CB104" si="14">X53*(1-X53)</f>
        <v>0.20900637126552857</v>
      </c>
      <c r="BP53" s="2">
        <f t="shared" si="14"/>
        <v>0.21380304227636443</v>
      </c>
      <c r="BQ53" s="2">
        <f t="shared" si="14"/>
        <v>0.22676869982485132</v>
      </c>
      <c r="BR53" s="2">
        <f t="shared" si="13"/>
        <v>0.22676869982485132</v>
      </c>
      <c r="BS53" s="2">
        <f t="shared" si="13"/>
        <v>0.22870104510381589</v>
      </c>
      <c r="BT53" s="2">
        <f t="shared" si="12"/>
        <v>0.23406639490682551</v>
      </c>
      <c r="BU53" s="2">
        <f t="shared" si="12"/>
        <v>0.23570435006500065</v>
      </c>
      <c r="BV53" s="2">
        <f t="shared" si="12"/>
        <v>0.23726377818966871</v>
      </c>
      <c r="BW53" s="2">
        <f t="shared" si="12"/>
        <v>0.23726377818966871</v>
      </c>
      <c r="BX53" s="2">
        <f t="shared" si="12"/>
        <v>0.23874272742802385</v>
      </c>
      <c r="BY53" s="2">
        <f t="shared" si="12"/>
        <v>0.23874272742802385</v>
      </c>
      <c r="BZ53" s="2">
        <f t="shared" si="12"/>
        <v>0.23874272742802385</v>
      </c>
      <c r="CA53" s="2">
        <f t="shared" si="12"/>
        <v>0.24145145018561029</v>
      </c>
      <c r="CB53" s="2">
        <f t="shared" si="12"/>
        <v>0.24979024979305123</v>
      </c>
      <c r="CC53" s="2">
        <f t="shared" si="12"/>
        <v>0.2499486258924562</v>
      </c>
      <c r="CD53" s="2">
        <f t="shared" si="12"/>
        <v>0.24910577957237573</v>
      </c>
      <c r="CE53" s="2">
        <f t="shared" si="10"/>
        <v>0.24541490171652783</v>
      </c>
      <c r="CF53" s="2">
        <f t="shared" si="10"/>
        <v>0.24432192837586697</v>
      </c>
      <c r="CG53" s="2">
        <f t="shared" si="10"/>
        <v>0.24031584080933394</v>
      </c>
      <c r="CH53" s="2">
        <f t="shared" si="10"/>
        <v>0.23703116985857148</v>
      </c>
      <c r="CI53" s="2">
        <f t="shared" si="10"/>
        <v>0.23520261939206691</v>
      </c>
      <c r="CJ53" s="2">
        <f t="shared" si="8"/>
        <v>0.22896590895280611</v>
      </c>
      <c r="CK53" s="2">
        <f t="shared" si="6"/>
        <v>0.2034411181614352</v>
      </c>
      <c r="CL53" s="2">
        <f t="shared" si="6"/>
        <v>6.874692663577682E-2</v>
      </c>
    </row>
    <row r="54" spans="1:90">
      <c r="A54" t="str">
        <f>Tabelle1!A54</f>
        <v>Moser Vanessa</v>
      </c>
      <c r="H54" s="3">
        <f>EXP('1. Iteration'!$F255-'1. Iteration'!H$203)/(1+EXP('1. Iteration'!$F255-'1. Iteration'!H$203))</f>
        <v>0.97556175377612775</v>
      </c>
      <c r="I54" s="3">
        <f>EXP('1. Iteration'!$F255-'1. Iteration'!I$203)/(1+EXP('1. Iteration'!$F255-'1. Iteration'!I$203))</f>
        <v>0.96333418978418051</v>
      </c>
      <c r="J54" s="3">
        <f>EXP('1. Iteration'!$F255-'1. Iteration'!J$203)/(1+EXP('1. Iteration'!$F255-'1. Iteration'!J$203))</f>
        <v>0.92945394197807574</v>
      </c>
      <c r="K54" s="3">
        <f>EXP('1. Iteration'!$F255-'1. Iteration'!K$203)/(1+EXP('1. Iteration'!$F255-'1. Iteration'!K$203))</f>
        <v>0.90286482005914126</v>
      </c>
      <c r="L54" s="3">
        <f>EXP('1. Iteration'!$F255-'1. Iteration'!L$203)/(1+EXP('1. Iteration'!$F255-'1. Iteration'!L$203))</f>
        <v>0.88657548105307749</v>
      </c>
      <c r="M54" s="3">
        <f>EXP('1. Iteration'!$F255-'1. Iteration'!M$203)/(1+EXP('1. Iteration'!$F255-'1. Iteration'!M$203))</f>
        <v>0.86947244886314812</v>
      </c>
      <c r="N54" s="3">
        <f>EXP('1. Iteration'!$F255-'1. Iteration'!N$203)/(1+EXP('1. Iteration'!$F255-'1. Iteration'!N$203))</f>
        <v>0.8279576689381033</v>
      </c>
      <c r="O54" s="3">
        <f>EXP('1. Iteration'!$F255-'1. Iteration'!O$203)/(1+EXP('1. Iteration'!$F255-'1. Iteration'!O$203))</f>
        <v>0.82308251348086514</v>
      </c>
      <c r="P54" s="3">
        <f>EXP('1. Iteration'!$F255-'1. Iteration'!P$203)/(1+EXP('1. Iteration'!$F255-'1. Iteration'!P$203))</f>
        <v>0.80813976467057758</v>
      </c>
      <c r="Q54" s="3">
        <f>EXP('1. Iteration'!$F255-'1. Iteration'!Q$203)/(1+EXP('1. Iteration'!$F255-'1. Iteration'!Q$203))</f>
        <v>0.79272014783067046</v>
      </c>
      <c r="R54" s="3">
        <f>EXP('1. Iteration'!$F255-'1. Iteration'!R$203)/(1+EXP('1. Iteration'!$F255-'1. Iteration'!R$203))</f>
        <v>0.78747421713808152</v>
      </c>
      <c r="S54" s="3">
        <f>EXP('1. Iteration'!$F255-'1. Iteration'!S$203)/(1+EXP('1. Iteration'!$F255-'1. Iteration'!S$203))</f>
        <v>0.77141847193464907</v>
      </c>
      <c r="T54" s="3">
        <f>EXP('1. Iteration'!$F255-'1. Iteration'!T$203)/(1+EXP('1. Iteration'!$F255-'1. Iteration'!T$203))</f>
        <v>0.77141847193464907</v>
      </c>
      <c r="U54" s="3">
        <f>EXP('1. Iteration'!$F255-'1. Iteration'!U$203)/(1+EXP('1. Iteration'!$F255-'1. Iteration'!U$203))</f>
        <v>0.76596072292262796</v>
      </c>
      <c r="V54" s="3">
        <f>EXP('1. Iteration'!$F255-'1. Iteration'!V$203)/(1+EXP('1. Iteration'!$F255-'1. Iteration'!V$203))</f>
        <v>0.72628425416439246</v>
      </c>
      <c r="W54" s="3">
        <f>EXP('1. Iteration'!$F255-'1. Iteration'!W$203)/(1+EXP('1. Iteration'!$F255-'1. Iteration'!W$203))</f>
        <v>0.70246883398308846</v>
      </c>
      <c r="X54" s="3">
        <f>EXP('1. Iteration'!$F255-'1. Iteration'!X$203)/(1+EXP('1. Iteration'!$F255-'1. Iteration'!X$203))</f>
        <v>0.70246883398308846</v>
      </c>
      <c r="Y54" s="3">
        <f>EXP('1. Iteration'!$F255-'1. Iteration'!Y$203)/(1+EXP('1. Iteration'!$F255-'1. Iteration'!Y$203))</f>
        <v>0.69025498081163494</v>
      </c>
      <c r="Z54" s="3">
        <f>EXP('1. Iteration'!$F255-'1. Iteration'!Z$203)/(1+EXP('1. Iteration'!$F255-'1. Iteration'!Z$203))</f>
        <v>0.65241817534385027</v>
      </c>
      <c r="AA54" s="3">
        <f>EXP('1. Iteration'!$F255-'1. Iteration'!AA$203)/(1+EXP('1. Iteration'!$F255-'1. Iteration'!AA$203))</f>
        <v>0.65241817534385027</v>
      </c>
      <c r="AB54" s="3">
        <f>EXP('1. Iteration'!$F255-'1. Iteration'!AB$203)/(1+EXP('1. Iteration'!$F255-'1. Iteration'!AB$203))</f>
        <v>0.6459416146826672</v>
      </c>
      <c r="AC54" s="3">
        <f>EXP('1. Iteration'!$F255-'1. Iteration'!AC$203)/(1+EXP('1. Iteration'!$F255-'1. Iteration'!AC$203))</f>
        <v>0.62622838465723341</v>
      </c>
      <c r="AD54" s="3">
        <f>EXP('1. Iteration'!$F255-'1. Iteration'!AD$203)/(1+EXP('1. Iteration'!$F255-'1. Iteration'!AD$203))</f>
        <v>0.61956441751206481</v>
      </c>
      <c r="AE54" s="3">
        <f>EXP('1. Iteration'!$F255-'1. Iteration'!AE$203)/(1+EXP('1. Iteration'!$F255-'1. Iteration'!AE$203))</f>
        <v>0.61285487056539156</v>
      </c>
      <c r="AF54" s="3">
        <f>EXP('1. Iteration'!$F255-'1. Iteration'!AF$203)/(1+EXP('1. Iteration'!$F255-'1. Iteration'!AF$203))</f>
        <v>0.61285487056539156</v>
      </c>
      <c r="AG54" s="3">
        <f>EXP('1. Iteration'!$F255-'1. Iteration'!AG$203)/(1+EXP('1. Iteration'!$F255-'1. Iteration'!AG$203))</f>
        <v>0.60610029487223938</v>
      </c>
      <c r="AH54" s="3">
        <f>EXP('1. Iteration'!$F255-'1. Iteration'!AH$203)/(1+EXP('1. Iteration'!$F255-'1. Iteration'!AH$203))</f>
        <v>0.60610029487223938</v>
      </c>
      <c r="AI54" s="3">
        <f>EXP('1. Iteration'!$F255-'1. Iteration'!AI$203)/(1+EXP('1. Iteration'!$F255-'1. Iteration'!AI$203))</f>
        <v>0.60610029487223938</v>
      </c>
      <c r="AJ54" s="3">
        <f>EXP('1. Iteration'!$F255-'1. Iteration'!AJ$203)/(1+EXP('1. Iteration'!$F255-'1. Iteration'!AJ$203))</f>
        <v>0.59245836800630702</v>
      </c>
      <c r="AK54" s="3">
        <f>EXP('1. Iteration'!$F255-'1. Iteration'!AK$203)/(1+EXP('1. Iteration'!$F255-'1. Iteration'!AK$203))</f>
        <v>0.51448275550262346</v>
      </c>
      <c r="AL54" s="3">
        <f>EXP('1. Iteration'!$F255-'1. Iteration'!AL$203)/(1+EXP('1. Iteration'!$F255-'1. Iteration'!AL$203))</f>
        <v>0.50716757333717555</v>
      </c>
      <c r="AM54" s="3">
        <f>EXP('1. Iteration'!$F255-'1. Iteration'!AM$203)/(1+EXP('1. Iteration'!$F255-'1. Iteration'!AM$203))</f>
        <v>0.47009648135044552</v>
      </c>
      <c r="AN54" s="3">
        <f>EXP('1. Iteration'!$F255-'1. Iteration'!AN$203)/(1+EXP('1. Iteration'!$F255-'1. Iteration'!AN$203))</f>
        <v>0.43228664619536156</v>
      </c>
      <c r="AO54" s="3">
        <f>EXP('1. Iteration'!$F255-'1. Iteration'!AO$203)/(1+EXP('1. Iteration'!$F255-'1. Iteration'!AO$203))</f>
        <v>0.42464701980589586</v>
      </c>
      <c r="AP54" s="3">
        <f>EXP('1. Iteration'!$F255-'1. Iteration'!AP$203)/(1+EXP('1. Iteration'!$F255-'1. Iteration'!AP$203))</f>
        <v>0.40159187436666582</v>
      </c>
      <c r="AQ54" s="3">
        <f>EXP('1. Iteration'!$F255-'1. Iteration'!AQ$203)/(1+EXP('1. Iteration'!$F255-'1. Iteration'!AQ$203))</f>
        <v>0.38611922839465607</v>
      </c>
      <c r="AR54" s="3">
        <f>EXP('1. Iteration'!$F255-'1. Iteration'!AR$203)/(1+EXP('1. Iteration'!$F255-'1. Iteration'!AR$203))</f>
        <v>0.37835551550549817</v>
      </c>
      <c r="AS54" s="3">
        <f>EXP('1. Iteration'!$F255-'1. Iteration'!AS$203)/(1+EXP('1. Iteration'!$F255-'1. Iteration'!AS$203))</f>
        <v>0.35496865494937346</v>
      </c>
      <c r="AT54" s="3">
        <f>EXP('1. Iteration'!$F255-'1. Iteration'!AT$203)/(1+EXP('1. Iteration'!$F255-'1. Iteration'!AT$203))</f>
        <v>0.28422492767104723</v>
      </c>
      <c r="AU54" s="3">
        <f>EXP('1. Iteration'!$F255-'1. Iteration'!AU$203)/(1+EXP('1. Iteration'!$F255-'1. Iteration'!AU$203))</f>
        <v>7.4261731383913315E-2</v>
      </c>
      <c r="AX54">
        <f t="shared" si="3"/>
        <v>-7.6003076231185496</v>
      </c>
      <c r="AY54" s="2">
        <f t="shared" si="11"/>
        <v>2.3841018345373645E-2</v>
      </c>
      <c r="AZ54" s="2">
        <f t="shared" si="11"/>
        <v>3.5321428577037003E-2</v>
      </c>
      <c r="BA54" s="2">
        <f t="shared" si="11"/>
        <v>6.5569311719491555E-2</v>
      </c>
      <c r="BB54" s="2">
        <f t="shared" si="11"/>
        <v>8.7699936758715735E-2</v>
      </c>
      <c r="BC54" s="2">
        <f t="shared" si="11"/>
        <v>0.10055939744858174</v>
      </c>
      <c r="BD54" s="2">
        <f t="shared" si="11"/>
        <v>0.1134901095310684</v>
      </c>
      <c r="BE54" s="2">
        <f t="shared" si="11"/>
        <v>0.14244376738468545</v>
      </c>
      <c r="BF54" s="2">
        <f t="shared" si="11"/>
        <v>0.14561768948288659</v>
      </c>
      <c r="BG54" s="2">
        <f t="shared" si="11"/>
        <v>0.15504988542876108</v>
      </c>
      <c r="BH54" s="2">
        <f t="shared" si="11"/>
        <v>0.16431491505399043</v>
      </c>
      <c r="BI54" s="2">
        <f t="shared" si="11"/>
        <v>0.16735857448084715</v>
      </c>
      <c r="BJ54" s="2">
        <f t="shared" si="11"/>
        <v>0.17633201309266011</v>
      </c>
      <c r="BK54" s="2">
        <f t="shared" si="11"/>
        <v>0.17633201309266011</v>
      </c>
      <c r="BL54" s="2">
        <f t="shared" si="11"/>
        <v>0.17926489386247313</v>
      </c>
      <c r="BM54" s="2">
        <f t="shared" ref="BM54:CB114" si="15">V54*(1-V54)</f>
        <v>0.19879543631726462</v>
      </c>
      <c r="BN54" s="2">
        <f t="shared" si="15"/>
        <v>0.20900637126552857</v>
      </c>
      <c r="BO54" s="2">
        <f t="shared" si="14"/>
        <v>0.20900637126552857</v>
      </c>
      <c r="BP54" s="2">
        <f t="shared" si="14"/>
        <v>0.21380304227636443</v>
      </c>
      <c r="BQ54" s="2">
        <f t="shared" si="14"/>
        <v>0.22676869982485132</v>
      </c>
      <c r="BR54" s="2">
        <f t="shared" si="13"/>
        <v>0.22676869982485132</v>
      </c>
      <c r="BS54" s="2">
        <f t="shared" si="13"/>
        <v>0.22870104510381589</v>
      </c>
      <c r="BT54" s="2">
        <f t="shared" si="12"/>
        <v>0.23406639490682551</v>
      </c>
      <c r="BU54" s="2">
        <f t="shared" si="12"/>
        <v>0.23570435006500065</v>
      </c>
      <c r="BV54" s="2">
        <f t="shared" si="12"/>
        <v>0.23726377818966871</v>
      </c>
      <c r="BW54" s="2">
        <f t="shared" si="12"/>
        <v>0.23726377818966871</v>
      </c>
      <c r="BX54" s="2">
        <f t="shared" si="12"/>
        <v>0.23874272742802385</v>
      </c>
      <c r="BY54" s="2">
        <f t="shared" si="12"/>
        <v>0.23874272742802385</v>
      </c>
      <c r="BZ54" s="2">
        <f t="shared" si="12"/>
        <v>0.23874272742802385</v>
      </c>
      <c r="CA54" s="2">
        <f t="shared" si="12"/>
        <v>0.24145145018561029</v>
      </c>
      <c r="CB54" s="2">
        <f t="shared" si="12"/>
        <v>0.24979024979305123</v>
      </c>
      <c r="CC54" s="2">
        <f t="shared" si="12"/>
        <v>0.2499486258924562</v>
      </c>
      <c r="CD54" s="2">
        <f t="shared" si="12"/>
        <v>0.24910577957237573</v>
      </c>
      <c r="CE54" s="2">
        <f t="shared" si="10"/>
        <v>0.24541490171652783</v>
      </c>
      <c r="CF54" s="2">
        <f t="shared" si="10"/>
        <v>0.24432192837586697</v>
      </c>
      <c r="CG54" s="2">
        <f t="shared" si="10"/>
        <v>0.24031584080933394</v>
      </c>
      <c r="CH54" s="2">
        <f t="shared" si="10"/>
        <v>0.23703116985857148</v>
      </c>
      <c r="CI54" s="2">
        <f t="shared" si="10"/>
        <v>0.23520261939206691</v>
      </c>
      <c r="CJ54" s="2">
        <f t="shared" si="8"/>
        <v>0.22896590895280611</v>
      </c>
      <c r="CK54" s="2">
        <f t="shared" si="6"/>
        <v>0.2034411181614352</v>
      </c>
      <c r="CL54" s="2">
        <f t="shared" si="6"/>
        <v>6.874692663577682E-2</v>
      </c>
    </row>
    <row r="55" spans="1:90">
      <c r="A55" t="str">
        <f>Tabelle1!A55</f>
        <v>Wegscheider Andreas</v>
      </c>
      <c r="H55" s="3">
        <f>EXP('1. Iteration'!$F256-'1. Iteration'!H$203)/(1+EXP('1. Iteration'!$F256-'1. Iteration'!H$203))</f>
        <v>0.97556175377612775</v>
      </c>
      <c r="I55" s="3">
        <f>EXP('1. Iteration'!$F256-'1. Iteration'!I$203)/(1+EXP('1. Iteration'!$F256-'1. Iteration'!I$203))</f>
        <v>0.96333418978418051</v>
      </c>
      <c r="J55" s="3">
        <f>EXP('1. Iteration'!$F256-'1. Iteration'!J$203)/(1+EXP('1. Iteration'!$F256-'1. Iteration'!J$203))</f>
        <v>0.92945394197807574</v>
      </c>
      <c r="K55" s="3">
        <f>EXP('1. Iteration'!$F256-'1. Iteration'!K$203)/(1+EXP('1. Iteration'!$F256-'1. Iteration'!K$203))</f>
        <v>0.90286482005914126</v>
      </c>
      <c r="L55" s="3">
        <f>EXP('1. Iteration'!$F256-'1. Iteration'!L$203)/(1+EXP('1. Iteration'!$F256-'1. Iteration'!L$203))</f>
        <v>0.88657548105307737</v>
      </c>
      <c r="M55" s="3">
        <f>EXP('1. Iteration'!$F256-'1. Iteration'!M$203)/(1+EXP('1. Iteration'!$F256-'1. Iteration'!M$203))</f>
        <v>0.86947244886314812</v>
      </c>
      <c r="N55" s="3">
        <f>EXP('1. Iteration'!$F256-'1. Iteration'!N$203)/(1+EXP('1. Iteration'!$F256-'1. Iteration'!N$203))</f>
        <v>0.82795766893810319</v>
      </c>
      <c r="O55" s="3">
        <f>EXP('1. Iteration'!$F256-'1. Iteration'!O$203)/(1+EXP('1. Iteration'!$F256-'1. Iteration'!O$203))</f>
        <v>0.82308251348086514</v>
      </c>
      <c r="P55" s="3">
        <f>EXP('1. Iteration'!$F256-'1. Iteration'!P$203)/(1+EXP('1. Iteration'!$F256-'1. Iteration'!P$203))</f>
        <v>0.80813976467057758</v>
      </c>
      <c r="Q55" s="3">
        <f>EXP('1. Iteration'!$F256-'1. Iteration'!Q$203)/(1+EXP('1. Iteration'!$F256-'1. Iteration'!Q$203))</f>
        <v>0.79272014783067046</v>
      </c>
      <c r="R55" s="3">
        <f>EXP('1. Iteration'!$F256-'1. Iteration'!R$203)/(1+EXP('1. Iteration'!$F256-'1. Iteration'!R$203))</f>
        <v>0.7874742171380813</v>
      </c>
      <c r="S55" s="3">
        <f>EXP('1. Iteration'!$F256-'1. Iteration'!S$203)/(1+EXP('1. Iteration'!$F256-'1. Iteration'!S$203))</f>
        <v>0.77141847193464907</v>
      </c>
      <c r="T55" s="3">
        <f>EXP('1. Iteration'!$F256-'1. Iteration'!T$203)/(1+EXP('1. Iteration'!$F256-'1. Iteration'!T$203))</f>
        <v>0.77141847193464907</v>
      </c>
      <c r="U55" s="3">
        <f>EXP('1. Iteration'!$F256-'1. Iteration'!U$203)/(1+EXP('1. Iteration'!$F256-'1. Iteration'!U$203))</f>
        <v>0.76596072292262796</v>
      </c>
      <c r="V55" s="3">
        <f>EXP('1. Iteration'!$F256-'1. Iteration'!V$203)/(1+EXP('1. Iteration'!$F256-'1. Iteration'!V$203))</f>
        <v>0.72628425416439246</v>
      </c>
      <c r="W55" s="3">
        <f>EXP('1. Iteration'!$F256-'1. Iteration'!W$203)/(1+EXP('1. Iteration'!$F256-'1. Iteration'!W$203))</f>
        <v>0.70246883398308846</v>
      </c>
      <c r="X55" s="3">
        <f>EXP('1. Iteration'!$F256-'1. Iteration'!X$203)/(1+EXP('1. Iteration'!$F256-'1. Iteration'!X$203))</f>
        <v>0.70246883398308846</v>
      </c>
      <c r="Y55" s="3">
        <f>EXP('1. Iteration'!$F256-'1. Iteration'!Y$203)/(1+EXP('1. Iteration'!$F256-'1. Iteration'!Y$203))</f>
        <v>0.69025498081163494</v>
      </c>
      <c r="Z55" s="3">
        <f>EXP('1. Iteration'!$F256-'1. Iteration'!Z$203)/(1+EXP('1. Iteration'!$F256-'1. Iteration'!Z$203))</f>
        <v>0.65241817534385038</v>
      </c>
      <c r="AA55" s="3">
        <f>EXP('1. Iteration'!$F256-'1. Iteration'!AA$203)/(1+EXP('1. Iteration'!$F256-'1. Iteration'!AA$203))</f>
        <v>0.65241817534385027</v>
      </c>
      <c r="AB55" s="3">
        <f>EXP('1. Iteration'!$F256-'1. Iteration'!AB$203)/(1+EXP('1. Iteration'!$F256-'1. Iteration'!AB$203))</f>
        <v>0.6459416146826672</v>
      </c>
      <c r="AC55" s="3">
        <f>EXP('1. Iteration'!$F256-'1. Iteration'!AC$203)/(1+EXP('1. Iteration'!$F256-'1. Iteration'!AC$203))</f>
        <v>0.62622838465723341</v>
      </c>
      <c r="AD55" s="3">
        <f>EXP('1. Iteration'!$F256-'1. Iteration'!AD$203)/(1+EXP('1. Iteration'!$F256-'1. Iteration'!AD$203))</f>
        <v>0.6195644175120647</v>
      </c>
      <c r="AE55" s="3">
        <f>EXP('1. Iteration'!$F256-'1. Iteration'!AE$203)/(1+EXP('1. Iteration'!$F256-'1. Iteration'!AE$203))</f>
        <v>0.61285487056539156</v>
      </c>
      <c r="AF55" s="3">
        <f>EXP('1. Iteration'!$F256-'1. Iteration'!AF$203)/(1+EXP('1. Iteration'!$F256-'1. Iteration'!AF$203))</f>
        <v>0.61285487056539145</v>
      </c>
      <c r="AG55" s="3">
        <f>EXP('1. Iteration'!$F256-'1. Iteration'!AG$203)/(1+EXP('1. Iteration'!$F256-'1. Iteration'!AG$203))</f>
        <v>0.60610029487223938</v>
      </c>
      <c r="AH55" s="3">
        <f>EXP('1. Iteration'!$F256-'1. Iteration'!AH$203)/(1+EXP('1. Iteration'!$F256-'1. Iteration'!AH$203))</f>
        <v>0.60610029487223938</v>
      </c>
      <c r="AI55" s="3">
        <f>EXP('1. Iteration'!$F256-'1. Iteration'!AI$203)/(1+EXP('1. Iteration'!$F256-'1. Iteration'!AI$203))</f>
        <v>0.60610029487223938</v>
      </c>
      <c r="AJ55" s="3">
        <f>EXP('1. Iteration'!$F256-'1. Iteration'!AJ$203)/(1+EXP('1. Iteration'!$F256-'1. Iteration'!AJ$203))</f>
        <v>0.59245836800630702</v>
      </c>
      <c r="AK55" s="3">
        <f>EXP('1. Iteration'!$F256-'1. Iteration'!AK$203)/(1+EXP('1. Iteration'!$F256-'1. Iteration'!AK$203))</f>
        <v>0.51448275550262346</v>
      </c>
      <c r="AL55" s="3">
        <f>EXP('1. Iteration'!$F256-'1. Iteration'!AL$203)/(1+EXP('1. Iteration'!$F256-'1. Iteration'!AL$203))</f>
        <v>0.50716757333717544</v>
      </c>
      <c r="AM55" s="3">
        <f>EXP('1. Iteration'!$F256-'1. Iteration'!AM$203)/(1+EXP('1. Iteration'!$F256-'1. Iteration'!AM$203))</f>
        <v>0.47009648135044546</v>
      </c>
      <c r="AN55" s="3">
        <f>EXP('1. Iteration'!$F256-'1. Iteration'!AN$203)/(1+EXP('1. Iteration'!$F256-'1. Iteration'!AN$203))</f>
        <v>0.4322866461953615</v>
      </c>
      <c r="AO55" s="3">
        <f>EXP('1. Iteration'!$F256-'1. Iteration'!AO$203)/(1+EXP('1. Iteration'!$F256-'1. Iteration'!AO$203))</f>
        <v>0.42464701980589586</v>
      </c>
      <c r="AP55" s="3">
        <f>EXP('1. Iteration'!$F256-'1. Iteration'!AP$203)/(1+EXP('1. Iteration'!$F256-'1. Iteration'!AP$203))</f>
        <v>0.40159187436666571</v>
      </c>
      <c r="AQ55" s="3">
        <f>EXP('1. Iteration'!$F256-'1. Iteration'!AQ$203)/(1+EXP('1. Iteration'!$F256-'1. Iteration'!AQ$203))</f>
        <v>0.38611922839465607</v>
      </c>
      <c r="AR55" s="3">
        <f>EXP('1. Iteration'!$F256-'1. Iteration'!AR$203)/(1+EXP('1. Iteration'!$F256-'1. Iteration'!AR$203))</f>
        <v>0.37835551550549817</v>
      </c>
      <c r="AS55" s="3">
        <f>EXP('1. Iteration'!$F256-'1. Iteration'!AS$203)/(1+EXP('1. Iteration'!$F256-'1. Iteration'!AS$203))</f>
        <v>0.35496865494937346</v>
      </c>
      <c r="AT55" s="3">
        <f>EXP('1. Iteration'!$F256-'1. Iteration'!AT$203)/(1+EXP('1. Iteration'!$F256-'1. Iteration'!AT$203))</f>
        <v>0.28422492767104723</v>
      </c>
      <c r="AU55" s="3">
        <f>EXP('1. Iteration'!$F256-'1. Iteration'!AU$203)/(1+EXP('1. Iteration'!$F256-'1. Iteration'!AU$203))</f>
        <v>7.4261731383913315E-2</v>
      </c>
      <c r="AX55">
        <f t="shared" si="3"/>
        <v>-7.6003076231185505</v>
      </c>
      <c r="AY55" s="2">
        <f t="shared" ref="AY55:BL73" si="16">H55*(1-H55)</f>
        <v>2.3841018345373645E-2</v>
      </c>
      <c r="AZ55" s="2">
        <f t="shared" si="16"/>
        <v>3.5321428577037003E-2</v>
      </c>
      <c r="BA55" s="2">
        <f t="shared" si="16"/>
        <v>6.5569311719491555E-2</v>
      </c>
      <c r="BB55" s="2">
        <f t="shared" si="16"/>
        <v>8.7699936758715735E-2</v>
      </c>
      <c r="BC55" s="2">
        <f t="shared" si="16"/>
        <v>0.10055939744858182</v>
      </c>
      <c r="BD55" s="2">
        <f t="shared" si="16"/>
        <v>0.1134901095310684</v>
      </c>
      <c r="BE55" s="2">
        <f t="shared" si="16"/>
        <v>0.1424437673846855</v>
      </c>
      <c r="BF55" s="2">
        <f t="shared" si="16"/>
        <v>0.14561768948288659</v>
      </c>
      <c r="BG55" s="2">
        <f t="shared" si="16"/>
        <v>0.15504988542876108</v>
      </c>
      <c r="BH55" s="2">
        <f t="shared" si="16"/>
        <v>0.16431491505399043</v>
      </c>
      <c r="BI55" s="2">
        <f t="shared" si="16"/>
        <v>0.16735857448084729</v>
      </c>
      <c r="BJ55" s="2">
        <f t="shared" si="16"/>
        <v>0.17633201309266011</v>
      </c>
      <c r="BK55" s="2">
        <f t="shared" si="16"/>
        <v>0.17633201309266011</v>
      </c>
      <c r="BL55" s="2">
        <f t="shared" si="16"/>
        <v>0.17926489386247313</v>
      </c>
      <c r="BM55" s="2">
        <f t="shared" si="15"/>
        <v>0.19879543631726462</v>
      </c>
      <c r="BN55" s="2">
        <f t="shared" si="15"/>
        <v>0.20900637126552857</v>
      </c>
      <c r="BO55" s="2">
        <f t="shared" si="14"/>
        <v>0.20900637126552857</v>
      </c>
      <c r="BP55" s="2">
        <f t="shared" si="14"/>
        <v>0.21380304227636443</v>
      </c>
      <c r="BQ55" s="2">
        <f t="shared" si="14"/>
        <v>0.22676869982485129</v>
      </c>
      <c r="BR55" s="2">
        <f t="shared" si="13"/>
        <v>0.22676869982485132</v>
      </c>
      <c r="BS55" s="2">
        <f t="shared" si="13"/>
        <v>0.22870104510381589</v>
      </c>
      <c r="BT55" s="2">
        <f t="shared" si="12"/>
        <v>0.23406639490682551</v>
      </c>
      <c r="BU55" s="2">
        <f t="shared" si="12"/>
        <v>0.23570435006500068</v>
      </c>
      <c r="BV55" s="2">
        <f t="shared" si="12"/>
        <v>0.23726377818966871</v>
      </c>
      <c r="BW55" s="2">
        <f t="shared" si="12"/>
        <v>0.23726377818966873</v>
      </c>
      <c r="BX55" s="2">
        <f t="shared" si="12"/>
        <v>0.23874272742802385</v>
      </c>
      <c r="BY55" s="2">
        <f t="shared" si="12"/>
        <v>0.23874272742802385</v>
      </c>
      <c r="BZ55" s="2">
        <f t="shared" si="12"/>
        <v>0.23874272742802385</v>
      </c>
      <c r="CA55" s="2">
        <f t="shared" si="12"/>
        <v>0.24145145018561029</v>
      </c>
      <c r="CB55" s="2">
        <f t="shared" si="12"/>
        <v>0.24979024979305123</v>
      </c>
      <c r="CC55" s="2">
        <f t="shared" si="12"/>
        <v>0.2499486258924562</v>
      </c>
      <c r="CD55" s="2">
        <f t="shared" si="12"/>
        <v>0.24910577957237576</v>
      </c>
      <c r="CE55" s="2">
        <f t="shared" si="10"/>
        <v>0.24541490171652786</v>
      </c>
      <c r="CF55" s="2">
        <f t="shared" si="10"/>
        <v>0.24432192837586697</v>
      </c>
      <c r="CG55" s="2">
        <f t="shared" si="10"/>
        <v>0.24031584080933388</v>
      </c>
      <c r="CH55" s="2">
        <f t="shared" si="10"/>
        <v>0.23703116985857148</v>
      </c>
      <c r="CI55" s="2">
        <f t="shared" si="10"/>
        <v>0.23520261939206691</v>
      </c>
      <c r="CJ55" s="2">
        <f t="shared" si="8"/>
        <v>0.22896590895280611</v>
      </c>
      <c r="CK55" s="2">
        <f t="shared" si="6"/>
        <v>0.2034411181614352</v>
      </c>
      <c r="CL55" s="2">
        <f t="shared" si="6"/>
        <v>6.874692663577682E-2</v>
      </c>
    </row>
    <row r="56" spans="1:90">
      <c r="A56" t="str">
        <f>Tabelle1!A56</f>
        <v>Zivic</v>
      </c>
      <c r="H56" s="3">
        <f>EXP('1. Iteration'!$F257-'1. Iteration'!H$203)/(1+EXP('1. Iteration'!$F257-'1. Iteration'!H$203))</f>
        <v>0.97556175377612775</v>
      </c>
      <c r="I56" s="3">
        <f>EXP('1. Iteration'!$F257-'1. Iteration'!I$203)/(1+EXP('1. Iteration'!$F257-'1. Iteration'!I$203))</f>
        <v>0.96333418978418051</v>
      </c>
      <c r="J56" s="3">
        <f>EXP('1. Iteration'!$F257-'1. Iteration'!J$203)/(1+EXP('1. Iteration'!$F257-'1. Iteration'!J$203))</f>
        <v>0.92945394197807574</v>
      </c>
      <c r="K56" s="3">
        <f>EXP('1. Iteration'!$F257-'1. Iteration'!K$203)/(1+EXP('1. Iteration'!$F257-'1. Iteration'!K$203))</f>
        <v>0.90286482005914126</v>
      </c>
      <c r="L56" s="3">
        <f>EXP('1. Iteration'!$F257-'1. Iteration'!L$203)/(1+EXP('1. Iteration'!$F257-'1. Iteration'!L$203))</f>
        <v>0.88657548105307749</v>
      </c>
      <c r="M56" s="3">
        <f>EXP('1. Iteration'!$F257-'1. Iteration'!M$203)/(1+EXP('1. Iteration'!$F257-'1. Iteration'!M$203))</f>
        <v>0.86947244886314812</v>
      </c>
      <c r="N56" s="3">
        <f>EXP('1. Iteration'!$F257-'1. Iteration'!N$203)/(1+EXP('1. Iteration'!$F257-'1. Iteration'!N$203))</f>
        <v>0.8279576689381033</v>
      </c>
      <c r="O56" s="3">
        <f>EXP('1. Iteration'!$F257-'1. Iteration'!O$203)/(1+EXP('1. Iteration'!$F257-'1. Iteration'!O$203))</f>
        <v>0.82308251348086514</v>
      </c>
      <c r="P56" s="3">
        <f>EXP('1. Iteration'!$F257-'1. Iteration'!P$203)/(1+EXP('1. Iteration'!$F257-'1. Iteration'!P$203))</f>
        <v>0.80813976467057758</v>
      </c>
      <c r="Q56" s="3">
        <f>EXP('1. Iteration'!$F257-'1. Iteration'!Q$203)/(1+EXP('1. Iteration'!$F257-'1. Iteration'!Q$203))</f>
        <v>0.79272014783067046</v>
      </c>
      <c r="R56" s="3">
        <f>EXP('1. Iteration'!$F257-'1. Iteration'!R$203)/(1+EXP('1. Iteration'!$F257-'1. Iteration'!R$203))</f>
        <v>0.78747421713808152</v>
      </c>
      <c r="S56" s="3">
        <f>EXP('1. Iteration'!$F257-'1. Iteration'!S$203)/(1+EXP('1. Iteration'!$F257-'1. Iteration'!S$203))</f>
        <v>0.77141847193464907</v>
      </c>
      <c r="T56" s="3">
        <f>EXP('1. Iteration'!$F257-'1. Iteration'!T$203)/(1+EXP('1. Iteration'!$F257-'1. Iteration'!T$203))</f>
        <v>0.77141847193464907</v>
      </c>
      <c r="U56" s="3">
        <f>EXP('1. Iteration'!$F257-'1. Iteration'!U$203)/(1+EXP('1. Iteration'!$F257-'1. Iteration'!U$203))</f>
        <v>0.76596072292262796</v>
      </c>
      <c r="V56" s="3">
        <f>EXP('1. Iteration'!$F257-'1. Iteration'!V$203)/(1+EXP('1. Iteration'!$F257-'1. Iteration'!V$203))</f>
        <v>0.72628425416439246</v>
      </c>
      <c r="W56" s="3">
        <f>EXP('1. Iteration'!$F257-'1. Iteration'!W$203)/(1+EXP('1. Iteration'!$F257-'1. Iteration'!W$203))</f>
        <v>0.70246883398308846</v>
      </c>
      <c r="X56" s="3">
        <f>EXP('1. Iteration'!$F257-'1. Iteration'!X$203)/(1+EXP('1. Iteration'!$F257-'1. Iteration'!X$203))</f>
        <v>0.70246883398308846</v>
      </c>
      <c r="Y56" s="3">
        <f>EXP('1. Iteration'!$F257-'1. Iteration'!Y$203)/(1+EXP('1. Iteration'!$F257-'1. Iteration'!Y$203))</f>
        <v>0.69025498081163494</v>
      </c>
      <c r="Z56" s="3">
        <f>EXP('1. Iteration'!$F257-'1. Iteration'!Z$203)/(1+EXP('1. Iteration'!$F257-'1. Iteration'!Z$203))</f>
        <v>0.65241817534385027</v>
      </c>
      <c r="AA56" s="3">
        <f>EXP('1. Iteration'!$F257-'1. Iteration'!AA$203)/(1+EXP('1. Iteration'!$F257-'1. Iteration'!AA$203))</f>
        <v>0.65241817534385027</v>
      </c>
      <c r="AB56" s="3">
        <f>EXP('1. Iteration'!$F257-'1. Iteration'!AB$203)/(1+EXP('1. Iteration'!$F257-'1. Iteration'!AB$203))</f>
        <v>0.6459416146826672</v>
      </c>
      <c r="AC56" s="3">
        <f>EXP('1. Iteration'!$F257-'1. Iteration'!AC$203)/(1+EXP('1. Iteration'!$F257-'1. Iteration'!AC$203))</f>
        <v>0.62622838465723341</v>
      </c>
      <c r="AD56" s="3">
        <f>EXP('1. Iteration'!$F257-'1. Iteration'!AD$203)/(1+EXP('1. Iteration'!$F257-'1. Iteration'!AD$203))</f>
        <v>0.61956441751206481</v>
      </c>
      <c r="AE56" s="3">
        <f>EXP('1. Iteration'!$F257-'1. Iteration'!AE$203)/(1+EXP('1. Iteration'!$F257-'1. Iteration'!AE$203))</f>
        <v>0.61285487056539156</v>
      </c>
      <c r="AF56" s="3">
        <f>EXP('1. Iteration'!$F257-'1. Iteration'!AF$203)/(1+EXP('1. Iteration'!$F257-'1. Iteration'!AF$203))</f>
        <v>0.61285487056539156</v>
      </c>
      <c r="AG56" s="3">
        <f>EXP('1. Iteration'!$F257-'1. Iteration'!AG$203)/(1+EXP('1. Iteration'!$F257-'1. Iteration'!AG$203))</f>
        <v>0.60610029487223938</v>
      </c>
      <c r="AH56" s="3">
        <f>EXP('1. Iteration'!$F257-'1. Iteration'!AH$203)/(1+EXP('1. Iteration'!$F257-'1. Iteration'!AH$203))</f>
        <v>0.60610029487223938</v>
      </c>
      <c r="AI56" s="3">
        <f>EXP('1. Iteration'!$F257-'1. Iteration'!AI$203)/(1+EXP('1. Iteration'!$F257-'1. Iteration'!AI$203))</f>
        <v>0.60610029487223938</v>
      </c>
      <c r="AJ56" s="3">
        <f>EXP('1. Iteration'!$F257-'1. Iteration'!AJ$203)/(1+EXP('1. Iteration'!$F257-'1. Iteration'!AJ$203))</f>
        <v>0.59245836800630702</v>
      </c>
      <c r="AK56" s="3">
        <f>EXP('1. Iteration'!$F257-'1. Iteration'!AK$203)/(1+EXP('1. Iteration'!$F257-'1. Iteration'!AK$203))</f>
        <v>0.51448275550262346</v>
      </c>
      <c r="AL56" s="3">
        <f>EXP('1. Iteration'!$F257-'1. Iteration'!AL$203)/(1+EXP('1. Iteration'!$F257-'1. Iteration'!AL$203))</f>
        <v>0.50716757333717555</v>
      </c>
      <c r="AM56" s="3">
        <f>EXP('1. Iteration'!$F257-'1. Iteration'!AM$203)/(1+EXP('1. Iteration'!$F257-'1. Iteration'!AM$203))</f>
        <v>0.47009648135044552</v>
      </c>
      <c r="AN56" s="3">
        <f>EXP('1. Iteration'!$F257-'1. Iteration'!AN$203)/(1+EXP('1. Iteration'!$F257-'1. Iteration'!AN$203))</f>
        <v>0.43228664619536156</v>
      </c>
      <c r="AO56" s="3">
        <f>EXP('1. Iteration'!$F257-'1. Iteration'!AO$203)/(1+EXP('1. Iteration'!$F257-'1. Iteration'!AO$203))</f>
        <v>0.42464701980589586</v>
      </c>
      <c r="AP56" s="3">
        <f>EXP('1. Iteration'!$F257-'1. Iteration'!AP$203)/(1+EXP('1. Iteration'!$F257-'1. Iteration'!AP$203))</f>
        <v>0.40159187436666582</v>
      </c>
      <c r="AQ56" s="3">
        <f>EXP('1. Iteration'!$F257-'1. Iteration'!AQ$203)/(1+EXP('1. Iteration'!$F257-'1. Iteration'!AQ$203))</f>
        <v>0.38611922839465607</v>
      </c>
      <c r="AR56" s="3">
        <f>EXP('1. Iteration'!$F257-'1. Iteration'!AR$203)/(1+EXP('1. Iteration'!$F257-'1. Iteration'!AR$203))</f>
        <v>0.37835551550549817</v>
      </c>
      <c r="AS56" s="3">
        <f>EXP('1. Iteration'!$F257-'1. Iteration'!AS$203)/(1+EXP('1. Iteration'!$F257-'1. Iteration'!AS$203))</f>
        <v>0.35496865494937346</v>
      </c>
      <c r="AT56" s="3">
        <f>EXP('1. Iteration'!$F257-'1. Iteration'!AT$203)/(1+EXP('1. Iteration'!$F257-'1. Iteration'!AT$203))</f>
        <v>0.28422492767104723</v>
      </c>
      <c r="AU56" s="3">
        <f>EXP('1. Iteration'!$F257-'1. Iteration'!AU$203)/(1+EXP('1. Iteration'!$F257-'1. Iteration'!AU$203))</f>
        <v>7.4261731383913315E-2</v>
      </c>
      <c r="AX56">
        <f t="shared" si="3"/>
        <v>-7.6003076231185496</v>
      </c>
      <c r="AY56" s="2">
        <f t="shared" si="16"/>
        <v>2.3841018345373645E-2</v>
      </c>
      <c r="AZ56" s="2">
        <f t="shared" si="16"/>
        <v>3.5321428577037003E-2</v>
      </c>
      <c r="BA56" s="2">
        <f t="shared" si="16"/>
        <v>6.5569311719491555E-2</v>
      </c>
      <c r="BB56" s="2">
        <f t="shared" si="16"/>
        <v>8.7699936758715735E-2</v>
      </c>
      <c r="BC56" s="2">
        <f t="shared" si="16"/>
        <v>0.10055939744858174</v>
      </c>
      <c r="BD56" s="2">
        <f t="shared" si="16"/>
        <v>0.1134901095310684</v>
      </c>
      <c r="BE56" s="2">
        <f t="shared" si="16"/>
        <v>0.14244376738468545</v>
      </c>
      <c r="BF56" s="2">
        <f t="shared" si="16"/>
        <v>0.14561768948288659</v>
      </c>
      <c r="BG56" s="2">
        <f t="shared" si="16"/>
        <v>0.15504988542876108</v>
      </c>
      <c r="BH56" s="2">
        <f t="shared" si="16"/>
        <v>0.16431491505399043</v>
      </c>
      <c r="BI56" s="2">
        <f t="shared" si="16"/>
        <v>0.16735857448084715</v>
      </c>
      <c r="BJ56" s="2">
        <f t="shared" si="16"/>
        <v>0.17633201309266011</v>
      </c>
      <c r="BK56" s="2">
        <f t="shared" si="16"/>
        <v>0.17633201309266011</v>
      </c>
      <c r="BL56" s="2">
        <f t="shared" si="16"/>
        <v>0.17926489386247313</v>
      </c>
      <c r="BM56" s="2">
        <f t="shared" si="15"/>
        <v>0.19879543631726462</v>
      </c>
      <c r="BN56" s="2">
        <f t="shared" si="15"/>
        <v>0.20900637126552857</v>
      </c>
      <c r="BO56" s="2">
        <f t="shared" si="14"/>
        <v>0.20900637126552857</v>
      </c>
      <c r="BP56" s="2">
        <f t="shared" si="14"/>
        <v>0.21380304227636443</v>
      </c>
      <c r="BQ56" s="2">
        <f t="shared" si="14"/>
        <v>0.22676869982485132</v>
      </c>
      <c r="BR56" s="2">
        <f t="shared" si="13"/>
        <v>0.22676869982485132</v>
      </c>
      <c r="BS56" s="2">
        <f t="shared" si="13"/>
        <v>0.22870104510381589</v>
      </c>
      <c r="BT56" s="2">
        <f t="shared" si="12"/>
        <v>0.23406639490682551</v>
      </c>
      <c r="BU56" s="2">
        <f t="shared" si="12"/>
        <v>0.23570435006500065</v>
      </c>
      <c r="BV56" s="2">
        <f t="shared" si="12"/>
        <v>0.23726377818966871</v>
      </c>
      <c r="BW56" s="2">
        <f t="shared" si="12"/>
        <v>0.23726377818966871</v>
      </c>
      <c r="BX56" s="2">
        <f t="shared" si="12"/>
        <v>0.23874272742802385</v>
      </c>
      <c r="BY56" s="2">
        <f t="shared" si="12"/>
        <v>0.23874272742802385</v>
      </c>
      <c r="BZ56" s="2">
        <f t="shared" si="12"/>
        <v>0.23874272742802385</v>
      </c>
      <c r="CA56" s="2">
        <f t="shared" si="12"/>
        <v>0.24145145018561029</v>
      </c>
      <c r="CB56" s="2">
        <f t="shared" si="12"/>
        <v>0.24979024979305123</v>
      </c>
      <c r="CC56" s="2">
        <f t="shared" si="12"/>
        <v>0.2499486258924562</v>
      </c>
      <c r="CD56" s="2">
        <f t="shared" si="12"/>
        <v>0.24910577957237573</v>
      </c>
      <c r="CE56" s="2">
        <f t="shared" si="10"/>
        <v>0.24541490171652783</v>
      </c>
      <c r="CF56" s="2">
        <f t="shared" si="10"/>
        <v>0.24432192837586697</v>
      </c>
      <c r="CG56" s="2">
        <f t="shared" si="10"/>
        <v>0.24031584080933394</v>
      </c>
      <c r="CH56" s="2">
        <f t="shared" si="10"/>
        <v>0.23703116985857148</v>
      </c>
      <c r="CI56" s="2">
        <f t="shared" si="10"/>
        <v>0.23520261939206691</v>
      </c>
      <c r="CJ56" s="2">
        <f t="shared" si="8"/>
        <v>0.22896590895280611</v>
      </c>
      <c r="CK56" s="2">
        <f t="shared" si="6"/>
        <v>0.2034411181614352</v>
      </c>
      <c r="CL56" s="2">
        <f t="shared" si="6"/>
        <v>6.874692663577682E-2</v>
      </c>
    </row>
    <row r="57" spans="1:90">
      <c r="A57" t="str">
        <f>Tabelle1!A57</f>
        <v>Prosch</v>
      </c>
      <c r="H57" s="3">
        <f>EXP('1. Iteration'!$F258-'1. Iteration'!H$203)/(1+EXP('1. Iteration'!$F258-'1. Iteration'!H$203))</f>
        <v>0.97556175377612775</v>
      </c>
      <c r="I57" s="3">
        <f>EXP('1. Iteration'!$F258-'1. Iteration'!I$203)/(1+EXP('1. Iteration'!$F258-'1. Iteration'!I$203))</f>
        <v>0.96333418978418051</v>
      </c>
      <c r="J57" s="3">
        <f>EXP('1. Iteration'!$F258-'1. Iteration'!J$203)/(1+EXP('1. Iteration'!$F258-'1. Iteration'!J$203))</f>
        <v>0.92945394197807574</v>
      </c>
      <c r="K57" s="3">
        <f>EXP('1. Iteration'!$F258-'1. Iteration'!K$203)/(1+EXP('1. Iteration'!$F258-'1. Iteration'!K$203))</f>
        <v>0.90286482005914126</v>
      </c>
      <c r="L57" s="3">
        <f>EXP('1. Iteration'!$F258-'1. Iteration'!L$203)/(1+EXP('1. Iteration'!$F258-'1. Iteration'!L$203))</f>
        <v>0.88657548105307737</v>
      </c>
      <c r="M57" s="3">
        <f>EXP('1. Iteration'!$F258-'1. Iteration'!M$203)/(1+EXP('1. Iteration'!$F258-'1. Iteration'!M$203))</f>
        <v>0.86947244886314812</v>
      </c>
      <c r="N57" s="3">
        <f>EXP('1. Iteration'!$F258-'1. Iteration'!N$203)/(1+EXP('1. Iteration'!$F258-'1. Iteration'!N$203))</f>
        <v>0.82795766893810319</v>
      </c>
      <c r="O57" s="3">
        <f>EXP('1. Iteration'!$F258-'1. Iteration'!O$203)/(1+EXP('1. Iteration'!$F258-'1. Iteration'!O$203))</f>
        <v>0.82308251348086514</v>
      </c>
      <c r="P57" s="3">
        <f>EXP('1. Iteration'!$F258-'1. Iteration'!P$203)/(1+EXP('1. Iteration'!$F258-'1. Iteration'!P$203))</f>
        <v>0.80813976467057758</v>
      </c>
      <c r="Q57" s="3">
        <f>EXP('1. Iteration'!$F258-'1. Iteration'!Q$203)/(1+EXP('1. Iteration'!$F258-'1. Iteration'!Q$203))</f>
        <v>0.79272014783067046</v>
      </c>
      <c r="R57" s="3">
        <f>EXP('1. Iteration'!$F258-'1. Iteration'!R$203)/(1+EXP('1. Iteration'!$F258-'1. Iteration'!R$203))</f>
        <v>0.7874742171380813</v>
      </c>
      <c r="S57" s="3">
        <f>EXP('1. Iteration'!$F258-'1. Iteration'!S$203)/(1+EXP('1. Iteration'!$F258-'1. Iteration'!S$203))</f>
        <v>0.77141847193464907</v>
      </c>
      <c r="T57" s="3">
        <f>EXP('1. Iteration'!$F258-'1. Iteration'!T$203)/(1+EXP('1. Iteration'!$F258-'1. Iteration'!T$203))</f>
        <v>0.77141847193464907</v>
      </c>
      <c r="U57" s="3">
        <f>EXP('1. Iteration'!$F258-'1. Iteration'!U$203)/(1+EXP('1. Iteration'!$F258-'1. Iteration'!U$203))</f>
        <v>0.76596072292262796</v>
      </c>
      <c r="V57" s="3">
        <f>EXP('1. Iteration'!$F258-'1. Iteration'!V$203)/(1+EXP('1. Iteration'!$F258-'1. Iteration'!V$203))</f>
        <v>0.72628425416439246</v>
      </c>
      <c r="W57" s="3">
        <f>EXP('1. Iteration'!$F258-'1. Iteration'!W$203)/(1+EXP('1. Iteration'!$F258-'1. Iteration'!W$203))</f>
        <v>0.70246883398308846</v>
      </c>
      <c r="X57" s="3">
        <f>EXP('1. Iteration'!$F258-'1. Iteration'!X$203)/(1+EXP('1. Iteration'!$F258-'1. Iteration'!X$203))</f>
        <v>0.70246883398308846</v>
      </c>
      <c r="Y57" s="3">
        <f>EXP('1. Iteration'!$F258-'1. Iteration'!Y$203)/(1+EXP('1. Iteration'!$F258-'1. Iteration'!Y$203))</f>
        <v>0.69025498081163494</v>
      </c>
      <c r="Z57" s="3">
        <f>EXP('1. Iteration'!$F258-'1. Iteration'!Z$203)/(1+EXP('1. Iteration'!$F258-'1. Iteration'!Z$203))</f>
        <v>0.65241817534385038</v>
      </c>
      <c r="AA57" s="3">
        <f>EXP('1. Iteration'!$F258-'1. Iteration'!AA$203)/(1+EXP('1. Iteration'!$F258-'1. Iteration'!AA$203))</f>
        <v>0.65241817534385027</v>
      </c>
      <c r="AB57" s="3">
        <f>EXP('1. Iteration'!$F258-'1. Iteration'!AB$203)/(1+EXP('1. Iteration'!$F258-'1. Iteration'!AB$203))</f>
        <v>0.6459416146826672</v>
      </c>
      <c r="AC57" s="3">
        <f>EXP('1. Iteration'!$F258-'1. Iteration'!AC$203)/(1+EXP('1. Iteration'!$F258-'1. Iteration'!AC$203))</f>
        <v>0.62622838465723341</v>
      </c>
      <c r="AD57" s="3">
        <f>EXP('1. Iteration'!$F258-'1. Iteration'!AD$203)/(1+EXP('1. Iteration'!$F258-'1. Iteration'!AD$203))</f>
        <v>0.6195644175120647</v>
      </c>
      <c r="AE57" s="3">
        <f>EXP('1. Iteration'!$F258-'1. Iteration'!AE$203)/(1+EXP('1. Iteration'!$F258-'1. Iteration'!AE$203))</f>
        <v>0.61285487056539156</v>
      </c>
      <c r="AF57" s="3">
        <f>EXP('1. Iteration'!$F258-'1. Iteration'!AF$203)/(1+EXP('1. Iteration'!$F258-'1. Iteration'!AF$203))</f>
        <v>0.61285487056539145</v>
      </c>
      <c r="AG57" s="3">
        <f>EXP('1. Iteration'!$F258-'1. Iteration'!AG$203)/(1+EXP('1. Iteration'!$F258-'1. Iteration'!AG$203))</f>
        <v>0.60610029487223938</v>
      </c>
      <c r="AH57" s="3">
        <f>EXP('1. Iteration'!$F258-'1. Iteration'!AH$203)/(1+EXP('1. Iteration'!$F258-'1. Iteration'!AH$203))</f>
        <v>0.60610029487223938</v>
      </c>
      <c r="AI57" s="3">
        <f>EXP('1. Iteration'!$F258-'1. Iteration'!AI$203)/(1+EXP('1. Iteration'!$F258-'1. Iteration'!AI$203))</f>
        <v>0.60610029487223938</v>
      </c>
      <c r="AJ57" s="3">
        <f>EXP('1. Iteration'!$F258-'1. Iteration'!AJ$203)/(1+EXP('1. Iteration'!$F258-'1. Iteration'!AJ$203))</f>
        <v>0.59245836800630702</v>
      </c>
      <c r="AK57" s="3">
        <f>EXP('1. Iteration'!$F258-'1. Iteration'!AK$203)/(1+EXP('1. Iteration'!$F258-'1. Iteration'!AK$203))</f>
        <v>0.51448275550262346</v>
      </c>
      <c r="AL57" s="3">
        <f>EXP('1. Iteration'!$F258-'1. Iteration'!AL$203)/(1+EXP('1. Iteration'!$F258-'1. Iteration'!AL$203))</f>
        <v>0.50716757333717544</v>
      </c>
      <c r="AM57" s="3">
        <f>EXP('1. Iteration'!$F258-'1. Iteration'!AM$203)/(1+EXP('1. Iteration'!$F258-'1. Iteration'!AM$203))</f>
        <v>0.47009648135044546</v>
      </c>
      <c r="AN57" s="3">
        <f>EXP('1. Iteration'!$F258-'1. Iteration'!AN$203)/(1+EXP('1. Iteration'!$F258-'1. Iteration'!AN$203))</f>
        <v>0.4322866461953615</v>
      </c>
      <c r="AO57" s="3">
        <f>EXP('1. Iteration'!$F258-'1. Iteration'!AO$203)/(1+EXP('1. Iteration'!$F258-'1. Iteration'!AO$203))</f>
        <v>0.42464701980589586</v>
      </c>
      <c r="AP57" s="3">
        <f>EXP('1. Iteration'!$F258-'1. Iteration'!AP$203)/(1+EXP('1. Iteration'!$F258-'1. Iteration'!AP$203))</f>
        <v>0.40159187436666571</v>
      </c>
      <c r="AQ57" s="3">
        <f>EXP('1. Iteration'!$F258-'1. Iteration'!AQ$203)/(1+EXP('1. Iteration'!$F258-'1. Iteration'!AQ$203))</f>
        <v>0.38611922839465607</v>
      </c>
      <c r="AR57" s="3">
        <f>EXP('1. Iteration'!$F258-'1. Iteration'!AR$203)/(1+EXP('1. Iteration'!$F258-'1. Iteration'!AR$203))</f>
        <v>0.37835551550549817</v>
      </c>
      <c r="AS57" s="3">
        <f>EXP('1. Iteration'!$F258-'1. Iteration'!AS$203)/(1+EXP('1. Iteration'!$F258-'1. Iteration'!AS$203))</f>
        <v>0.35496865494937346</v>
      </c>
      <c r="AT57" s="3">
        <f>EXP('1. Iteration'!$F258-'1. Iteration'!AT$203)/(1+EXP('1. Iteration'!$F258-'1. Iteration'!AT$203))</f>
        <v>0.28422492767104723</v>
      </c>
      <c r="AU57" s="3">
        <f>EXP('1. Iteration'!$F258-'1. Iteration'!AU$203)/(1+EXP('1. Iteration'!$F258-'1. Iteration'!AU$203))</f>
        <v>7.4261731383913315E-2</v>
      </c>
      <c r="AX57">
        <f t="shared" si="3"/>
        <v>-7.6003076231185505</v>
      </c>
      <c r="AY57" s="2">
        <f t="shared" si="16"/>
        <v>2.3841018345373645E-2</v>
      </c>
      <c r="AZ57" s="2">
        <f t="shared" si="16"/>
        <v>3.5321428577037003E-2</v>
      </c>
      <c r="BA57" s="2">
        <f t="shared" si="16"/>
        <v>6.5569311719491555E-2</v>
      </c>
      <c r="BB57" s="2">
        <f t="shared" si="16"/>
        <v>8.7699936758715735E-2</v>
      </c>
      <c r="BC57" s="2">
        <f t="shared" si="16"/>
        <v>0.10055939744858182</v>
      </c>
      <c r="BD57" s="2">
        <f t="shared" si="16"/>
        <v>0.1134901095310684</v>
      </c>
      <c r="BE57" s="2">
        <f t="shared" si="16"/>
        <v>0.1424437673846855</v>
      </c>
      <c r="BF57" s="2">
        <f t="shared" si="16"/>
        <v>0.14561768948288659</v>
      </c>
      <c r="BG57" s="2">
        <f t="shared" si="16"/>
        <v>0.15504988542876108</v>
      </c>
      <c r="BH57" s="2">
        <f t="shared" si="16"/>
        <v>0.16431491505399043</v>
      </c>
      <c r="BI57" s="2">
        <f t="shared" si="16"/>
        <v>0.16735857448084729</v>
      </c>
      <c r="BJ57" s="2">
        <f t="shared" si="16"/>
        <v>0.17633201309266011</v>
      </c>
      <c r="BK57" s="2">
        <f t="shared" si="16"/>
        <v>0.17633201309266011</v>
      </c>
      <c r="BL57" s="2">
        <f t="shared" si="16"/>
        <v>0.17926489386247313</v>
      </c>
      <c r="BM57" s="2">
        <f t="shared" si="15"/>
        <v>0.19879543631726462</v>
      </c>
      <c r="BN57" s="2">
        <f t="shared" si="15"/>
        <v>0.20900637126552857</v>
      </c>
      <c r="BO57" s="2">
        <f t="shared" si="14"/>
        <v>0.20900637126552857</v>
      </c>
      <c r="BP57" s="2">
        <f t="shared" si="14"/>
        <v>0.21380304227636443</v>
      </c>
      <c r="BQ57" s="2">
        <f t="shared" si="14"/>
        <v>0.22676869982485129</v>
      </c>
      <c r="BR57" s="2">
        <f t="shared" si="13"/>
        <v>0.22676869982485132</v>
      </c>
      <c r="BS57" s="2">
        <f t="shared" si="13"/>
        <v>0.22870104510381589</v>
      </c>
      <c r="BT57" s="2">
        <f t="shared" si="12"/>
        <v>0.23406639490682551</v>
      </c>
      <c r="BU57" s="2">
        <f t="shared" si="12"/>
        <v>0.23570435006500068</v>
      </c>
      <c r="BV57" s="2">
        <f t="shared" si="12"/>
        <v>0.23726377818966871</v>
      </c>
      <c r="BW57" s="2">
        <f t="shared" si="12"/>
        <v>0.23726377818966873</v>
      </c>
      <c r="BX57" s="2">
        <f t="shared" si="12"/>
        <v>0.23874272742802385</v>
      </c>
      <c r="BY57" s="2">
        <f t="shared" si="12"/>
        <v>0.23874272742802385</v>
      </c>
      <c r="BZ57" s="2">
        <f t="shared" si="12"/>
        <v>0.23874272742802385</v>
      </c>
      <c r="CA57" s="2">
        <f t="shared" si="12"/>
        <v>0.24145145018561029</v>
      </c>
      <c r="CB57" s="2">
        <f t="shared" si="12"/>
        <v>0.24979024979305123</v>
      </c>
      <c r="CC57" s="2">
        <f t="shared" si="12"/>
        <v>0.2499486258924562</v>
      </c>
      <c r="CD57" s="2">
        <f t="shared" si="12"/>
        <v>0.24910577957237576</v>
      </c>
      <c r="CE57" s="2">
        <f t="shared" si="10"/>
        <v>0.24541490171652786</v>
      </c>
      <c r="CF57" s="2">
        <f t="shared" si="10"/>
        <v>0.24432192837586697</v>
      </c>
      <c r="CG57" s="2">
        <f t="shared" si="10"/>
        <v>0.24031584080933388</v>
      </c>
      <c r="CH57" s="2">
        <f t="shared" si="10"/>
        <v>0.23703116985857148</v>
      </c>
      <c r="CI57" s="2">
        <f t="shared" si="10"/>
        <v>0.23520261939206691</v>
      </c>
      <c r="CJ57" s="2">
        <f t="shared" si="8"/>
        <v>0.22896590895280611</v>
      </c>
      <c r="CK57" s="2">
        <f t="shared" si="6"/>
        <v>0.2034411181614352</v>
      </c>
      <c r="CL57" s="2">
        <f t="shared" si="6"/>
        <v>6.874692663577682E-2</v>
      </c>
    </row>
    <row r="58" spans="1:90">
      <c r="A58" t="str">
        <f>Tabelle1!A58</f>
        <v>Gün</v>
      </c>
      <c r="H58" s="3">
        <f>EXP('1. Iteration'!$F259-'1. Iteration'!H$203)/(1+EXP('1. Iteration'!$F259-'1. Iteration'!H$203))</f>
        <v>0.97556175377612775</v>
      </c>
      <c r="I58" s="3">
        <f>EXP('1. Iteration'!$F259-'1. Iteration'!I$203)/(1+EXP('1. Iteration'!$F259-'1. Iteration'!I$203))</f>
        <v>0.96333418978418051</v>
      </c>
      <c r="J58" s="3">
        <f>EXP('1. Iteration'!$F259-'1. Iteration'!J$203)/(1+EXP('1. Iteration'!$F259-'1. Iteration'!J$203))</f>
        <v>0.92945394197807574</v>
      </c>
      <c r="K58" s="3">
        <f>EXP('1. Iteration'!$F259-'1. Iteration'!K$203)/(1+EXP('1. Iteration'!$F259-'1. Iteration'!K$203))</f>
        <v>0.90286482005914126</v>
      </c>
      <c r="L58" s="3">
        <f>EXP('1. Iteration'!$F259-'1. Iteration'!L$203)/(1+EXP('1. Iteration'!$F259-'1. Iteration'!L$203))</f>
        <v>0.88657548105307737</v>
      </c>
      <c r="M58" s="3">
        <f>EXP('1. Iteration'!$F259-'1. Iteration'!M$203)/(1+EXP('1. Iteration'!$F259-'1. Iteration'!M$203))</f>
        <v>0.86947244886314812</v>
      </c>
      <c r="N58" s="3">
        <f>EXP('1. Iteration'!$F259-'1. Iteration'!N$203)/(1+EXP('1. Iteration'!$F259-'1. Iteration'!N$203))</f>
        <v>0.82795766893810319</v>
      </c>
      <c r="O58" s="3">
        <f>EXP('1. Iteration'!$F259-'1. Iteration'!O$203)/(1+EXP('1. Iteration'!$F259-'1. Iteration'!O$203))</f>
        <v>0.82308251348086514</v>
      </c>
      <c r="P58" s="3">
        <f>EXP('1. Iteration'!$F259-'1. Iteration'!P$203)/(1+EXP('1. Iteration'!$F259-'1. Iteration'!P$203))</f>
        <v>0.80813976467057758</v>
      </c>
      <c r="Q58" s="3">
        <f>EXP('1. Iteration'!$F259-'1. Iteration'!Q$203)/(1+EXP('1. Iteration'!$F259-'1. Iteration'!Q$203))</f>
        <v>0.79272014783067046</v>
      </c>
      <c r="R58" s="3">
        <f>EXP('1. Iteration'!$F259-'1. Iteration'!R$203)/(1+EXP('1. Iteration'!$F259-'1. Iteration'!R$203))</f>
        <v>0.78747421713808141</v>
      </c>
      <c r="S58" s="3">
        <f>EXP('1. Iteration'!$F259-'1. Iteration'!S$203)/(1+EXP('1. Iteration'!$F259-'1. Iteration'!S$203))</f>
        <v>0.77141847193464885</v>
      </c>
      <c r="T58" s="3">
        <f>EXP('1. Iteration'!$F259-'1. Iteration'!T$203)/(1+EXP('1. Iteration'!$F259-'1. Iteration'!T$203))</f>
        <v>0.77141847193464907</v>
      </c>
      <c r="U58" s="3">
        <f>EXP('1. Iteration'!$F259-'1. Iteration'!U$203)/(1+EXP('1. Iteration'!$F259-'1. Iteration'!U$203))</f>
        <v>0.76596072292262785</v>
      </c>
      <c r="V58" s="3">
        <f>EXP('1. Iteration'!$F259-'1. Iteration'!V$203)/(1+EXP('1. Iteration'!$F259-'1. Iteration'!V$203))</f>
        <v>0.72628425416439246</v>
      </c>
      <c r="W58" s="3">
        <f>EXP('1. Iteration'!$F259-'1. Iteration'!W$203)/(1+EXP('1. Iteration'!$F259-'1. Iteration'!W$203))</f>
        <v>0.70246883398308835</v>
      </c>
      <c r="X58" s="3">
        <f>EXP('1. Iteration'!$F259-'1. Iteration'!X$203)/(1+EXP('1. Iteration'!$F259-'1. Iteration'!X$203))</f>
        <v>0.70246883398308846</v>
      </c>
      <c r="Y58" s="3">
        <f>EXP('1. Iteration'!$F259-'1. Iteration'!Y$203)/(1+EXP('1. Iteration'!$F259-'1. Iteration'!Y$203))</f>
        <v>0.69025498081163494</v>
      </c>
      <c r="Z58" s="3">
        <f>EXP('1. Iteration'!$F259-'1. Iteration'!Z$203)/(1+EXP('1. Iteration'!$F259-'1. Iteration'!Z$203))</f>
        <v>0.65241817534385027</v>
      </c>
      <c r="AA58" s="3">
        <f>EXP('1. Iteration'!$F259-'1. Iteration'!AA$203)/(1+EXP('1. Iteration'!$F259-'1. Iteration'!AA$203))</f>
        <v>0.65241817534385038</v>
      </c>
      <c r="AB58" s="3">
        <f>EXP('1. Iteration'!$F259-'1. Iteration'!AB$203)/(1+EXP('1. Iteration'!$F259-'1. Iteration'!AB$203))</f>
        <v>0.6459416146826672</v>
      </c>
      <c r="AC58" s="3">
        <f>EXP('1. Iteration'!$F259-'1. Iteration'!AC$203)/(1+EXP('1. Iteration'!$F259-'1. Iteration'!AC$203))</f>
        <v>0.62622838465723341</v>
      </c>
      <c r="AD58" s="3">
        <f>EXP('1. Iteration'!$F259-'1. Iteration'!AD$203)/(1+EXP('1. Iteration'!$F259-'1. Iteration'!AD$203))</f>
        <v>0.61956441751206459</v>
      </c>
      <c r="AE58" s="3">
        <f>EXP('1. Iteration'!$F259-'1. Iteration'!AE$203)/(1+EXP('1. Iteration'!$F259-'1. Iteration'!AE$203))</f>
        <v>0.61285487056539145</v>
      </c>
      <c r="AF58" s="3">
        <f>EXP('1. Iteration'!$F259-'1. Iteration'!AF$203)/(1+EXP('1. Iteration'!$F259-'1. Iteration'!AF$203))</f>
        <v>0.61285487056539134</v>
      </c>
      <c r="AG58" s="3">
        <f>EXP('1. Iteration'!$F259-'1. Iteration'!AG$203)/(1+EXP('1. Iteration'!$F259-'1. Iteration'!AG$203))</f>
        <v>0.60610029487223938</v>
      </c>
      <c r="AH58" s="3">
        <f>EXP('1. Iteration'!$F259-'1. Iteration'!AH$203)/(1+EXP('1. Iteration'!$F259-'1. Iteration'!AH$203))</f>
        <v>0.60610029487223938</v>
      </c>
      <c r="AI58" s="3">
        <f>EXP('1. Iteration'!$F259-'1. Iteration'!AI$203)/(1+EXP('1. Iteration'!$F259-'1. Iteration'!AI$203))</f>
        <v>0.60610029487223938</v>
      </c>
      <c r="AJ58" s="3">
        <f>EXP('1. Iteration'!$F259-'1. Iteration'!AJ$203)/(1+EXP('1. Iteration'!$F259-'1. Iteration'!AJ$203))</f>
        <v>0.59245836800630702</v>
      </c>
      <c r="AK58" s="3">
        <f>EXP('1. Iteration'!$F259-'1. Iteration'!AK$203)/(1+EXP('1. Iteration'!$F259-'1. Iteration'!AK$203))</f>
        <v>0.51448275550262346</v>
      </c>
      <c r="AL58" s="3">
        <f>EXP('1. Iteration'!$F259-'1. Iteration'!AL$203)/(1+EXP('1. Iteration'!$F259-'1. Iteration'!AL$203))</f>
        <v>0.50716757333717544</v>
      </c>
      <c r="AM58" s="3">
        <f>EXP('1. Iteration'!$F259-'1. Iteration'!AM$203)/(1+EXP('1. Iteration'!$F259-'1. Iteration'!AM$203))</f>
        <v>0.47009648135044541</v>
      </c>
      <c r="AN58" s="3">
        <f>EXP('1. Iteration'!$F259-'1. Iteration'!AN$203)/(1+EXP('1. Iteration'!$F259-'1. Iteration'!AN$203))</f>
        <v>0.4322866461953615</v>
      </c>
      <c r="AO58" s="3">
        <f>EXP('1. Iteration'!$F259-'1. Iteration'!AO$203)/(1+EXP('1. Iteration'!$F259-'1. Iteration'!AO$203))</f>
        <v>0.42464701980589586</v>
      </c>
      <c r="AP58" s="3">
        <f>EXP('1. Iteration'!$F259-'1. Iteration'!AP$203)/(1+EXP('1. Iteration'!$F259-'1. Iteration'!AP$203))</f>
        <v>0.40159187436666571</v>
      </c>
      <c r="AQ58" s="3">
        <f>EXP('1. Iteration'!$F259-'1. Iteration'!AQ$203)/(1+EXP('1. Iteration'!$F259-'1. Iteration'!AQ$203))</f>
        <v>0.38611922839465601</v>
      </c>
      <c r="AR58" s="3">
        <f>EXP('1. Iteration'!$F259-'1. Iteration'!AR$203)/(1+EXP('1. Iteration'!$F259-'1. Iteration'!AR$203))</f>
        <v>0.37835551550549817</v>
      </c>
      <c r="AS58" s="3">
        <f>EXP('1. Iteration'!$F259-'1. Iteration'!AS$203)/(1+EXP('1. Iteration'!$F259-'1. Iteration'!AS$203))</f>
        <v>0.35496865494937341</v>
      </c>
      <c r="AT58" s="3">
        <f>EXP('1. Iteration'!$F259-'1. Iteration'!AT$203)/(1+EXP('1. Iteration'!$F259-'1. Iteration'!AT$203))</f>
        <v>0.28422492767104718</v>
      </c>
      <c r="AU58" s="3">
        <f>EXP('1. Iteration'!$F259-'1. Iteration'!AU$203)/(1+EXP('1. Iteration'!$F259-'1. Iteration'!AU$203))</f>
        <v>7.4261731383913315E-2</v>
      </c>
      <c r="AX58">
        <f t="shared" si="3"/>
        <v>-7.6003076231185505</v>
      </c>
      <c r="AY58" s="2">
        <f t="shared" si="16"/>
        <v>2.3841018345373645E-2</v>
      </c>
      <c r="AZ58" s="2">
        <f t="shared" si="16"/>
        <v>3.5321428577037003E-2</v>
      </c>
      <c r="BA58" s="2">
        <f t="shared" si="16"/>
        <v>6.5569311719491555E-2</v>
      </c>
      <c r="BB58" s="2">
        <f t="shared" si="16"/>
        <v>8.7699936758715735E-2</v>
      </c>
      <c r="BC58" s="2">
        <f t="shared" si="16"/>
        <v>0.10055939744858182</v>
      </c>
      <c r="BD58" s="2">
        <f t="shared" si="16"/>
        <v>0.1134901095310684</v>
      </c>
      <c r="BE58" s="2">
        <f t="shared" si="16"/>
        <v>0.1424437673846855</v>
      </c>
      <c r="BF58" s="2">
        <f t="shared" si="16"/>
        <v>0.14561768948288659</v>
      </c>
      <c r="BG58" s="2">
        <f t="shared" si="16"/>
        <v>0.15504988542876108</v>
      </c>
      <c r="BH58" s="2">
        <f t="shared" si="16"/>
        <v>0.16431491505399043</v>
      </c>
      <c r="BI58" s="2">
        <f t="shared" si="16"/>
        <v>0.16735857448084723</v>
      </c>
      <c r="BJ58" s="2">
        <f t="shared" si="16"/>
        <v>0.17633201309266022</v>
      </c>
      <c r="BK58" s="2">
        <f t="shared" si="16"/>
        <v>0.17633201309266011</v>
      </c>
      <c r="BL58" s="2">
        <f t="shared" si="16"/>
        <v>0.17926489386247318</v>
      </c>
      <c r="BM58" s="2">
        <f t="shared" si="15"/>
        <v>0.19879543631726462</v>
      </c>
      <c r="BN58" s="2">
        <f t="shared" si="15"/>
        <v>0.2090063712655286</v>
      </c>
      <c r="BO58" s="2">
        <f t="shared" si="14"/>
        <v>0.20900637126552857</v>
      </c>
      <c r="BP58" s="2">
        <f t="shared" si="14"/>
        <v>0.21380304227636443</v>
      </c>
      <c r="BQ58" s="2">
        <f t="shared" si="14"/>
        <v>0.22676869982485132</v>
      </c>
      <c r="BR58" s="2">
        <f t="shared" si="13"/>
        <v>0.22676869982485129</v>
      </c>
      <c r="BS58" s="2">
        <f t="shared" si="13"/>
        <v>0.22870104510381589</v>
      </c>
      <c r="BT58" s="2">
        <f t="shared" si="12"/>
        <v>0.23406639490682551</v>
      </c>
      <c r="BU58" s="2">
        <f t="shared" si="12"/>
        <v>0.23570435006500071</v>
      </c>
      <c r="BV58" s="2">
        <f t="shared" si="12"/>
        <v>0.23726377818966873</v>
      </c>
      <c r="BW58" s="2">
        <f t="shared" si="12"/>
        <v>0.23726377818966876</v>
      </c>
      <c r="BX58" s="2">
        <f t="shared" si="12"/>
        <v>0.23874272742802385</v>
      </c>
      <c r="BY58" s="2">
        <f t="shared" si="12"/>
        <v>0.23874272742802385</v>
      </c>
      <c r="BZ58" s="2">
        <f t="shared" si="12"/>
        <v>0.23874272742802385</v>
      </c>
      <c r="CA58" s="2">
        <f t="shared" si="12"/>
        <v>0.24145145018561029</v>
      </c>
      <c r="CB58" s="2">
        <f t="shared" si="12"/>
        <v>0.24979024979305123</v>
      </c>
      <c r="CC58" s="2">
        <f t="shared" si="12"/>
        <v>0.2499486258924562</v>
      </c>
      <c r="CD58" s="2">
        <f t="shared" si="12"/>
        <v>0.24910577957237576</v>
      </c>
      <c r="CE58" s="2">
        <f t="shared" si="10"/>
        <v>0.24541490171652786</v>
      </c>
      <c r="CF58" s="2">
        <f t="shared" si="10"/>
        <v>0.24432192837586697</v>
      </c>
      <c r="CG58" s="2">
        <f t="shared" si="10"/>
        <v>0.24031584080933388</v>
      </c>
      <c r="CH58" s="2">
        <f t="shared" si="10"/>
        <v>0.23703116985857151</v>
      </c>
      <c r="CI58" s="2">
        <f t="shared" si="10"/>
        <v>0.23520261939206691</v>
      </c>
      <c r="CJ58" s="2">
        <f t="shared" si="8"/>
        <v>0.22896590895280611</v>
      </c>
      <c r="CK58" s="2">
        <f t="shared" si="6"/>
        <v>0.2034411181614352</v>
      </c>
      <c r="CL58" s="2">
        <f t="shared" si="6"/>
        <v>6.874692663577682E-2</v>
      </c>
    </row>
    <row r="59" spans="1:90">
      <c r="A59" t="str">
        <f>Tabelle1!A59</f>
        <v>Rohm Christoph2</v>
      </c>
      <c r="H59" s="3">
        <f>EXP('1. Iteration'!$F260-'1. Iteration'!H$203)/(1+EXP('1. Iteration'!$F260-'1. Iteration'!H$203))</f>
        <v>0.97556175377612775</v>
      </c>
      <c r="I59" s="3">
        <f>EXP('1. Iteration'!$F260-'1. Iteration'!I$203)/(1+EXP('1. Iteration'!$F260-'1. Iteration'!I$203))</f>
        <v>0.96333418978418051</v>
      </c>
      <c r="J59" s="3">
        <f>EXP('1. Iteration'!$F260-'1. Iteration'!J$203)/(1+EXP('1. Iteration'!$F260-'1. Iteration'!J$203))</f>
        <v>0.92945394197807574</v>
      </c>
      <c r="K59" s="3">
        <f>EXP('1. Iteration'!$F260-'1. Iteration'!K$203)/(1+EXP('1. Iteration'!$F260-'1. Iteration'!K$203))</f>
        <v>0.90286482005914126</v>
      </c>
      <c r="L59" s="3">
        <f>EXP('1. Iteration'!$F260-'1. Iteration'!L$203)/(1+EXP('1. Iteration'!$F260-'1. Iteration'!L$203))</f>
        <v>0.88657548105307749</v>
      </c>
      <c r="M59" s="3">
        <f>EXP('1. Iteration'!$F260-'1. Iteration'!M$203)/(1+EXP('1. Iteration'!$F260-'1. Iteration'!M$203))</f>
        <v>0.86947244886314812</v>
      </c>
      <c r="N59" s="3">
        <f>EXP('1. Iteration'!$F260-'1. Iteration'!N$203)/(1+EXP('1. Iteration'!$F260-'1. Iteration'!N$203))</f>
        <v>0.8279576689381033</v>
      </c>
      <c r="O59" s="3">
        <f>EXP('1. Iteration'!$F260-'1. Iteration'!O$203)/(1+EXP('1. Iteration'!$F260-'1. Iteration'!O$203))</f>
        <v>0.82308251348086514</v>
      </c>
      <c r="P59" s="3">
        <f>EXP('1. Iteration'!$F260-'1. Iteration'!P$203)/(1+EXP('1. Iteration'!$F260-'1. Iteration'!P$203))</f>
        <v>0.80813976467057758</v>
      </c>
      <c r="Q59" s="3">
        <f>EXP('1. Iteration'!$F260-'1. Iteration'!Q$203)/(1+EXP('1. Iteration'!$F260-'1. Iteration'!Q$203))</f>
        <v>0.79272014783067046</v>
      </c>
      <c r="R59" s="3">
        <f>EXP('1. Iteration'!$F260-'1. Iteration'!R$203)/(1+EXP('1. Iteration'!$F260-'1. Iteration'!R$203))</f>
        <v>0.78747421713808152</v>
      </c>
      <c r="S59" s="3">
        <f>EXP('1. Iteration'!$F260-'1. Iteration'!S$203)/(1+EXP('1. Iteration'!$F260-'1. Iteration'!S$203))</f>
        <v>0.77141847193464907</v>
      </c>
      <c r="T59" s="3">
        <f>EXP('1. Iteration'!$F260-'1. Iteration'!T$203)/(1+EXP('1. Iteration'!$F260-'1. Iteration'!T$203))</f>
        <v>0.77141847193464907</v>
      </c>
      <c r="U59" s="3">
        <f>EXP('1. Iteration'!$F260-'1. Iteration'!U$203)/(1+EXP('1. Iteration'!$F260-'1. Iteration'!U$203))</f>
        <v>0.76596072292262796</v>
      </c>
      <c r="V59" s="3">
        <f>EXP('1. Iteration'!$F260-'1. Iteration'!V$203)/(1+EXP('1. Iteration'!$F260-'1. Iteration'!V$203))</f>
        <v>0.72628425416439246</v>
      </c>
      <c r="W59" s="3">
        <f>EXP('1. Iteration'!$F260-'1. Iteration'!W$203)/(1+EXP('1. Iteration'!$F260-'1. Iteration'!W$203))</f>
        <v>0.70246883398308846</v>
      </c>
      <c r="X59" s="3">
        <f>EXP('1. Iteration'!$F260-'1. Iteration'!X$203)/(1+EXP('1. Iteration'!$F260-'1. Iteration'!X$203))</f>
        <v>0.70246883398308846</v>
      </c>
      <c r="Y59" s="3">
        <f>EXP('1. Iteration'!$F260-'1. Iteration'!Y$203)/(1+EXP('1. Iteration'!$F260-'1. Iteration'!Y$203))</f>
        <v>0.69025498081163494</v>
      </c>
      <c r="Z59" s="3">
        <f>EXP('1. Iteration'!$F260-'1. Iteration'!Z$203)/(1+EXP('1. Iteration'!$F260-'1. Iteration'!Z$203))</f>
        <v>0.65241817534385027</v>
      </c>
      <c r="AA59" s="3">
        <f>EXP('1. Iteration'!$F260-'1. Iteration'!AA$203)/(1+EXP('1. Iteration'!$F260-'1. Iteration'!AA$203))</f>
        <v>0.65241817534385027</v>
      </c>
      <c r="AB59" s="3">
        <f>EXP('1. Iteration'!$F260-'1. Iteration'!AB$203)/(1+EXP('1. Iteration'!$F260-'1. Iteration'!AB$203))</f>
        <v>0.6459416146826672</v>
      </c>
      <c r="AC59" s="3">
        <f>EXP('1. Iteration'!$F260-'1. Iteration'!AC$203)/(1+EXP('1. Iteration'!$F260-'1. Iteration'!AC$203))</f>
        <v>0.62622838465723341</v>
      </c>
      <c r="AD59" s="3">
        <f>EXP('1. Iteration'!$F260-'1. Iteration'!AD$203)/(1+EXP('1. Iteration'!$F260-'1. Iteration'!AD$203))</f>
        <v>0.61956441751206481</v>
      </c>
      <c r="AE59" s="3">
        <f>EXP('1. Iteration'!$F260-'1. Iteration'!AE$203)/(1+EXP('1. Iteration'!$F260-'1. Iteration'!AE$203))</f>
        <v>0.61285487056539156</v>
      </c>
      <c r="AF59" s="3">
        <f>EXP('1. Iteration'!$F260-'1. Iteration'!AF$203)/(1+EXP('1. Iteration'!$F260-'1. Iteration'!AF$203))</f>
        <v>0.61285487056539156</v>
      </c>
      <c r="AG59" s="3">
        <f>EXP('1. Iteration'!$F260-'1. Iteration'!AG$203)/(1+EXP('1. Iteration'!$F260-'1. Iteration'!AG$203))</f>
        <v>0.60610029487223938</v>
      </c>
      <c r="AH59" s="3">
        <f>EXP('1. Iteration'!$F260-'1. Iteration'!AH$203)/(1+EXP('1. Iteration'!$F260-'1. Iteration'!AH$203))</f>
        <v>0.60610029487223938</v>
      </c>
      <c r="AI59" s="3">
        <f>EXP('1. Iteration'!$F260-'1. Iteration'!AI$203)/(1+EXP('1. Iteration'!$F260-'1. Iteration'!AI$203))</f>
        <v>0.60610029487223938</v>
      </c>
      <c r="AJ59" s="3">
        <f>EXP('1. Iteration'!$F260-'1. Iteration'!AJ$203)/(1+EXP('1. Iteration'!$F260-'1. Iteration'!AJ$203))</f>
        <v>0.59245836800630702</v>
      </c>
      <c r="AK59" s="3">
        <f>EXP('1. Iteration'!$F260-'1. Iteration'!AK$203)/(1+EXP('1. Iteration'!$F260-'1. Iteration'!AK$203))</f>
        <v>0.51448275550262346</v>
      </c>
      <c r="AL59" s="3">
        <f>EXP('1. Iteration'!$F260-'1. Iteration'!AL$203)/(1+EXP('1. Iteration'!$F260-'1. Iteration'!AL$203))</f>
        <v>0.50716757333717555</v>
      </c>
      <c r="AM59" s="3">
        <f>EXP('1. Iteration'!$F260-'1. Iteration'!AM$203)/(1+EXP('1. Iteration'!$F260-'1. Iteration'!AM$203))</f>
        <v>0.47009648135044552</v>
      </c>
      <c r="AN59" s="3">
        <f>EXP('1. Iteration'!$F260-'1. Iteration'!AN$203)/(1+EXP('1. Iteration'!$F260-'1. Iteration'!AN$203))</f>
        <v>0.43228664619536156</v>
      </c>
      <c r="AO59" s="3">
        <f>EXP('1. Iteration'!$F260-'1. Iteration'!AO$203)/(1+EXP('1. Iteration'!$F260-'1. Iteration'!AO$203))</f>
        <v>0.42464701980589586</v>
      </c>
      <c r="AP59" s="3">
        <f>EXP('1. Iteration'!$F260-'1. Iteration'!AP$203)/(1+EXP('1. Iteration'!$F260-'1. Iteration'!AP$203))</f>
        <v>0.40159187436666582</v>
      </c>
      <c r="AQ59" s="3">
        <f>EXP('1. Iteration'!$F260-'1. Iteration'!AQ$203)/(1+EXP('1. Iteration'!$F260-'1. Iteration'!AQ$203))</f>
        <v>0.38611922839465607</v>
      </c>
      <c r="AR59" s="3">
        <f>EXP('1. Iteration'!$F260-'1. Iteration'!AR$203)/(1+EXP('1. Iteration'!$F260-'1. Iteration'!AR$203))</f>
        <v>0.37835551550549817</v>
      </c>
      <c r="AS59" s="3">
        <f>EXP('1. Iteration'!$F260-'1. Iteration'!AS$203)/(1+EXP('1. Iteration'!$F260-'1. Iteration'!AS$203))</f>
        <v>0.35496865494937346</v>
      </c>
      <c r="AT59" s="3">
        <f>EXP('1. Iteration'!$F260-'1. Iteration'!AT$203)/(1+EXP('1. Iteration'!$F260-'1. Iteration'!AT$203))</f>
        <v>0.28422492767104723</v>
      </c>
      <c r="AU59" s="3">
        <f>EXP('1. Iteration'!$F260-'1. Iteration'!AU$203)/(1+EXP('1. Iteration'!$F260-'1. Iteration'!AU$203))</f>
        <v>7.4261731383913315E-2</v>
      </c>
      <c r="AX59">
        <f t="shared" si="3"/>
        <v>-7.6003076231185496</v>
      </c>
      <c r="AY59" s="2">
        <f t="shared" si="16"/>
        <v>2.3841018345373645E-2</v>
      </c>
      <c r="AZ59" s="2">
        <f t="shared" si="16"/>
        <v>3.5321428577037003E-2</v>
      </c>
      <c r="BA59" s="2">
        <f t="shared" si="16"/>
        <v>6.5569311719491555E-2</v>
      </c>
      <c r="BB59" s="2">
        <f t="shared" si="16"/>
        <v>8.7699936758715735E-2</v>
      </c>
      <c r="BC59" s="2">
        <f t="shared" si="16"/>
        <v>0.10055939744858174</v>
      </c>
      <c r="BD59" s="2">
        <f t="shared" si="16"/>
        <v>0.1134901095310684</v>
      </c>
      <c r="BE59" s="2">
        <f t="shared" si="16"/>
        <v>0.14244376738468545</v>
      </c>
      <c r="BF59" s="2">
        <f t="shared" si="16"/>
        <v>0.14561768948288659</v>
      </c>
      <c r="BG59" s="2">
        <f t="shared" si="16"/>
        <v>0.15504988542876108</v>
      </c>
      <c r="BH59" s="2">
        <f t="shared" si="16"/>
        <v>0.16431491505399043</v>
      </c>
      <c r="BI59" s="2">
        <f t="shared" si="16"/>
        <v>0.16735857448084715</v>
      </c>
      <c r="BJ59" s="2">
        <f t="shared" si="16"/>
        <v>0.17633201309266011</v>
      </c>
      <c r="BK59" s="2">
        <f t="shared" si="16"/>
        <v>0.17633201309266011</v>
      </c>
      <c r="BL59" s="2">
        <f t="shared" si="16"/>
        <v>0.17926489386247313</v>
      </c>
      <c r="BM59" s="2">
        <f t="shared" si="15"/>
        <v>0.19879543631726462</v>
      </c>
      <c r="BN59" s="2">
        <f t="shared" si="15"/>
        <v>0.20900637126552857</v>
      </c>
      <c r="BO59" s="2">
        <f t="shared" si="14"/>
        <v>0.20900637126552857</v>
      </c>
      <c r="BP59" s="2">
        <f t="shared" si="14"/>
        <v>0.21380304227636443</v>
      </c>
      <c r="BQ59" s="2">
        <f t="shared" si="14"/>
        <v>0.22676869982485132</v>
      </c>
      <c r="BR59" s="2">
        <f t="shared" si="13"/>
        <v>0.22676869982485132</v>
      </c>
      <c r="BS59" s="2">
        <f t="shared" si="13"/>
        <v>0.22870104510381589</v>
      </c>
      <c r="BT59" s="2">
        <f t="shared" si="12"/>
        <v>0.23406639490682551</v>
      </c>
      <c r="BU59" s="2">
        <f t="shared" si="12"/>
        <v>0.23570435006500065</v>
      </c>
      <c r="BV59" s="2">
        <f t="shared" si="12"/>
        <v>0.23726377818966871</v>
      </c>
      <c r="BW59" s="2">
        <f t="shared" si="12"/>
        <v>0.23726377818966871</v>
      </c>
      <c r="BX59" s="2">
        <f t="shared" si="12"/>
        <v>0.23874272742802385</v>
      </c>
      <c r="BY59" s="2">
        <f t="shared" si="12"/>
        <v>0.23874272742802385</v>
      </c>
      <c r="BZ59" s="2">
        <f t="shared" si="12"/>
        <v>0.23874272742802385</v>
      </c>
      <c r="CA59" s="2">
        <f t="shared" si="12"/>
        <v>0.24145145018561029</v>
      </c>
      <c r="CB59" s="2">
        <f t="shared" si="12"/>
        <v>0.24979024979305123</v>
      </c>
      <c r="CC59" s="2">
        <f t="shared" si="12"/>
        <v>0.2499486258924562</v>
      </c>
      <c r="CD59" s="2">
        <f t="shared" si="12"/>
        <v>0.24910577957237573</v>
      </c>
      <c r="CE59" s="2">
        <f t="shared" si="10"/>
        <v>0.24541490171652783</v>
      </c>
      <c r="CF59" s="2">
        <f t="shared" si="10"/>
        <v>0.24432192837586697</v>
      </c>
      <c r="CG59" s="2">
        <f t="shared" si="10"/>
        <v>0.24031584080933394</v>
      </c>
      <c r="CH59" s="2">
        <f t="shared" si="10"/>
        <v>0.23703116985857148</v>
      </c>
      <c r="CI59" s="2">
        <f t="shared" si="10"/>
        <v>0.23520261939206691</v>
      </c>
      <c r="CJ59" s="2">
        <f t="shared" si="8"/>
        <v>0.22896590895280611</v>
      </c>
      <c r="CK59" s="2">
        <f t="shared" si="6"/>
        <v>0.2034411181614352</v>
      </c>
      <c r="CL59" s="2">
        <f t="shared" si="6"/>
        <v>6.874692663577682E-2</v>
      </c>
    </row>
    <row r="60" spans="1:90">
      <c r="A60" t="str">
        <f>Tabelle1!A60</f>
        <v>Biechl</v>
      </c>
      <c r="H60" s="3">
        <f>EXP('1. Iteration'!$F261-'1. Iteration'!H$203)/(1+EXP('1. Iteration'!$F261-'1. Iteration'!H$203))</f>
        <v>0.97237807501052798</v>
      </c>
      <c r="I60" s="3">
        <f>EXP('1. Iteration'!$F261-'1. Iteration'!I$203)/(1+EXP('1. Iteration'!$F261-'1. Iteration'!I$203))</f>
        <v>0.95862513066357857</v>
      </c>
      <c r="J60" s="3">
        <f>EXP('1. Iteration'!$F261-'1. Iteration'!J$203)/(1+EXP('1. Iteration'!$F261-'1. Iteration'!J$203))</f>
        <v>0.92075153778294916</v>
      </c>
      <c r="K60" s="3">
        <f>EXP('1. Iteration'!$F261-'1. Iteration'!K$203)/(1+EXP('1. Iteration'!$F261-'1. Iteration'!K$203))</f>
        <v>0.89126615490972061</v>
      </c>
      <c r="L60" s="3">
        <f>EXP('1. Iteration'!$F261-'1. Iteration'!L$203)/(1+EXP('1. Iteration'!$F261-'1. Iteration'!L$203))</f>
        <v>0.87330469078403439</v>
      </c>
      <c r="M60" s="3">
        <f>EXP('1. Iteration'!$F261-'1. Iteration'!M$203)/(1+EXP('1. Iteration'!$F261-'1. Iteration'!M$203))</f>
        <v>0.85452892556659643</v>
      </c>
      <c r="N60" s="3">
        <f>EXP('1. Iteration'!$F261-'1. Iteration'!N$203)/(1+EXP('1. Iteration'!$F261-'1. Iteration'!N$203))</f>
        <v>0.80930371504165888</v>
      </c>
      <c r="O60" s="3">
        <f>EXP('1. Iteration'!$F261-'1. Iteration'!O$203)/(1+EXP('1. Iteration'!$F261-'1. Iteration'!O$203))</f>
        <v>0.80402508039434928</v>
      </c>
      <c r="P60" s="3">
        <f>EXP('1. Iteration'!$F261-'1. Iteration'!P$203)/(1+EXP('1. Iteration'!$F261-'1. Iteration'!P$203))</f>
        <v>0.78788751657084155</v>
      </c>
      <c r="Q60" s="3">
        <f>EXP('1. Iteration'!$F261-'1. Iteration'!Q$203)/(1+EXP('1. Iteration'!$F261-'1. Iteration'!Q$203))</f>
        <v>0.77130086356570893</v>
      </c>
      <c r="R60" s="3">
        <f>EXP('1. Iteration'!$F261-'1. Iteration'!R$203)/(1+EXP('1. Iteration'!$F261-'1. Iteration'!R$203))</f>
        <v>0.76567308474783624</v>
      </c>
      <c r="S60" s="3">
        <f>EXP('1. Iteration'!$F261-'1. Iteration'!S$203)/(1+EXP('1. Iteration'!$F261-'1. Iteration'!S$203))</f>
        <v>0.74849634760225725</v>
      </c>
      <c r="T60" s="3">
        <f>EXP('1. Iteration'!$F261-'1. Iteration'!T$203)/(1+EXP('1. Iteration'!$F261-'1. Iteration'!T$203))</f>
        <v>0.74849634760225736</v>
      </c>
      <c r="U60" s="3">
        <f>EXP('1. Iteration'!$F261-'1. Iteration'!U$203)/(1+EXP('1. Iteration'!$F261-'1. Iteration'!U$203))</f>
        <v>0.74267386279565972</v>
      </c>
      <c r="V60" s="3">
        <f>EXP('1. Iteration'!$F261-'1. Iteration'!V$203)/(1+EXP('1. Iteration'!$F261-'1. Iteration'!V$203))</f>
        <v>0.7005927536954244</v>
      </c>
      <c r="W60" s="3">
        <f>EXP('1. Iteration'!$F261-'1. Iteration'!W$203)/(1+EXP('1. Iteration'!$F261-'1. Iteration'!W$203))</f>
        <v>0.67554059439813074</v>
      </c>
      <c r="X60" s="3">
        <f>EXP('1. Iteration'!$F261-'1. Iteration'!X$203)/(1+EXP('1. Iteration'!$F261-'1. Iteration'!X$203))</f>
        <v>0.67554059439813074</v>
      </c>
      <c r="Y60" s="3">
        <f>EXP('1. Iteration'!$F261-'1. Iteration'!Y$203)/(1+EXP('1. Iteration'!$F261-'1. Iteration'!Y$203))</f>
        <v>0.66275202071040762</v>
      </c>
      <c r="Z60" s="3">
        <f>EXP('1. Iteration'!$F261-'1. Iteration'!Z$203)/(1+EXP('1. Iteration'!$F261-'1. Iteration'!Z$203))</f>
        <v>0.62338864607171485</v>
      </c>
      <c r="AA60" s="3">
        <f>EXP('1. Iteration'!$F261-'1. Iteration'!AA$203)/(1+EXP('1. Iteration'!$F261-'1. Iteration'!AA$203))</f>
        <v>0.62338864607171496</v>
      </c>
      <c r="AB60" s="3">
        <f>EXP('1. Iteration'!$F261-'1. Iteration'!AB$203)/(1+EXP('1. Iteration'!$F261-'1. Iteration'!AB$203))</f>
        <v>0.61668897154891578</v>
      </c>
      <c r="AC60" s="3">
        <f>EXP('1. Iteration'!$F261-'1. Iteration'!AC$203)/(1+EXP('1. Iteration'!$F261-'1. Iteration'!AC$203))</f>
        <v>0.59636477190525994</v>
      </c>
      <c r="AD60" s="3">
        <f>EXP('1. Iteration'!$F261-'1. Iteration'!AD$203)/(1+EXP('1. Iteration'!$F261-'1. Iteration'!AD$203))</f>
        <v>0.58951737137196702</v>
      </c>
      <c r="AE60" s="3">
        <f>EXP('1. Iteration'!$F261-'1. Iteration'!AE$203)/(1+EXP('1. Iteration'!$F261-'1. Iteration'!AE$203))</f>
        <v>0.58263487981814954</v>
      </c>
      <c r="AF60" s="3">
        <f>EXP('1. Iteration'!$F261-'1. Iteration'!AF$203)/(1+EXP('1. Iteration'!$F261-'1. Iteration'!AF$203))</f>
        <v>0.58263487981814954</v>
      </c>
      <c r="AG60" s="3">
        <f>EXP('1. Iteration'!$F261-'1. Iteration'!AG$203)/(1+EXP('1. Iteration'!$F261-'1. Iteration'!AG$203))</f>
        <v>0.57571807070143244</v>
      </c>
      <c r="AH60" s="3">
        <f>EXP('1. Iteration'!$F261-'1. Iteration'!AH$203)/(1+EXP('1. Iteration'!$F261-'1. Iteration'!AH$203))</f>
        <v>0.57571807070143244</v>
      </c>
      <c r="AI60" s="3">
        <f>EXP('1. Iteration'!$F261-'1. Iteration'!AI$203)/(1+EXP('1. Iteration'!$F261-'1. Iteration'!AI$203))</f>
        <v>0.57571807070143244</v>
      </c>
      <c r="AJ60" s="3">
        <f>EXP('1. Iteration'!$F261-'1. Iteration'!AJ$203)/(1+EXP('1. Iteration'!$F261-'1. Iteration'!AJ$203))</f>
        <v>0.56178468516928026</v>
      </c>
      <c r="AK60" s="3">
        <f>EXP('1. Iteration'!$F261-'1. Iteration'!AK$203)/(1+EXP('1. Iteration'!$F261-'1. Iteration'!AK$203))</f>
        <v>0.48306098386440821</v>
      </c>
      <c r="AL60" s="3">
        <f>EXP('1. Iteration'!$F261-'1. Iteration'!AL$203)/(1+EXP('1. Iteration'!$F261-'1. Iteration'!AL$203))</f>
        <v>0.47575478507486757</v>
      </c>
      <c r="AM60" s="3">
        <f>EXP('1. Iteration'!$F261-'1. Iteration'!AM$203)/(1+EXP('1. Iteration'!$F261-'1. Iteration'!AM$203))</f>
        <v>0.43893480120121087</v>
      </c>
      <c r="AN60" s="3">
        <f>EXP('1. Iteration'!$F261-'1. Iteration'!AN$203)/(1+EXP('1. Iteration'!$F261-'1. Iteration'!AN$203))</f>
        <v>0.40173119420625603</v>
      </c>
      <c r="AO60" s="3">
        <f>EXP('1. Iteration'!$F261-'1. Iteration'!AO$203)/(1+EXP('1. Iteration'!$F261-'1. Iteration'!AO$203))</f>
        <v>0.39425655538786364</v>
      </c>
      <c r="AP60" s="3">
        <f>EXP('1. Iteration'!$F261-'1. Iteration'!AP$203)/(1+EXP('1. Iteration'!$F261-'1. Iteration'!AP$203))</f>
        <v>0.37178519344128591</v>
      </c>
      <c r="AQ60" s="3">
        <f>EXP('1. Iteration'!$F261-'1. Iteration'!AQ$203)/(1+EXP('1. Iteration'!$F261-'1. Iteration'!AQ$203))</f>
        <v>0.35677626126120299</v>
      </c>
      <c r="AR60" s="3">
        <f>EXP('1. Iteration'!$F261-'1. Iteration'!AR$203)/(1+EXP('1. Iteration'!$F261-'1. Iteration'!AR$203))</f>
        <v>0.34926686847594263</v>
      </c>
      <c r="AS60" s="3">
        <f>EXP('1. Iteration'!$F261-'1. Iteration'!AS$203)/(1+EXP('1. Iteration'!$F261-'1. Iteration'!AS$203))</f>
        <v>0.32673299996147775</v>
      </c>
      <c r="AT60" s="3">
        <f>EXP('1. Iteration'!$F261-'1. Iteration'!AT$203)/(1+EXP('1. Iteration'!$F261-'1. Iteration'!AT$203))</f>
        <v>0.25935391731785101</v>
      </c>
      <c r="AU60" s="3">
        <f>EXP('1. Iteration'!$F261-'1. Iteration'!AU$203)/(1+EXP('1. Iteration'!$F261-'1. Iteration'!AU$203))</f>
        <v>6.6067635727907761E-2</v>
      </c>
      <c r="AX60">
        <f t="shared" si="3"/>
        <v>-7.7880585513935552</v>
      </c>
      <c r="AY60" s="2">
        <f t="shared" si="16"/>
        <v>2.6858954249348005E-2</v>
      </c>
      <c r="AZ60" s="2">
        <f t="shared" si="16"/>
        <v>3.966298952381548E-2</v>
      </c>
      <c r="BA60" s="2">
        <f t="shared" si="16"/>
        <v>7.2968143453283507E-2</v>
      </c>
      <c r="BB60" s="2">
        <f t="shared" si="16"/>
        <v>9.6910796022162515E-2</v>
      </c>
      <c r="BC60" s="2">
        <f t="shared" si="16"/>
        <v>0.11064360783863647</v>
      </c>
      <c r="BD60" s="2">
        <f t="shared" si="16"/>
        <v>0.12430924093659473</v>
      </c>
      <c r="BE60" s="2">
        <f t="shared" si="16"/>
        <v>0.15433121186142829</v>
      </c>
      <c r="BF60" s="2">
        <f t="shared" si="16"/>
        <v>0.15756875049120947</v>
      </c>
      <c r="BG60" s="2">
        <f t="shared" si="16"/>
        <v>0.16712077780267343</v>
      </c>
      <c r="BH60" s="2">
        <f t="shared" si="16"/>
        <v>0.17639584142850059</v>
      </c>
      <c r="BI60" s="2">
        <f t="shared" si="16"/>
        <v>0.17941781204056903</v>
      </c>
      <c r="BJ60" s="2">
        <f t="shared" si="16"/>
        <v>0.18824956522833813</v>
      </c>
      <c r="BK60" s="2">
        <f t="shared" si="16"/>
        <v>0.18824956522833808</v>
      </c>
      <c r="BL60" s="2">
        <f t="shared" si="16"/>
        <v>0.19110939631583332</v>
      </c>
      <c r="BM60" s="2">
        <f t="shared" si="15"/>
        <v>0.20976254716488679</v>
      </c>
      <c r="BN60" s="2">
        <f t="shared" si="15"/>
        <v>0.21918549971835094</v>
      </c>
      <c r="BO60" s="2">
        <f t="shared" si="14"/>
        <v>0.21918549971835094</v>
      </c>
      <c r="BP60" s="2">
        <f t="shared" si="14"/>
        <v>0.22351177975467906</v>
      </c>
      <c r="BQ60" s="2">
        <f t="shared" si="14"/>
        <v>0.23477524202058908</v>
      </c>
      <c r="BR60" s="2">
        <f t="shared" si="13"/>
        <v>0.23477524202058905</v>
      </c>
      <c r="BS60" s="2">
        <f t="shared" si="13"/>
        <v>0.23638368391885634</v>
      </c>
      <c r="BT60" s="2">
        <f t="shared" si="12"/>
        <v>0.24071383073564723</v>
      </c>
      <c r="BU60" s="2">
        <f t="shared" si="12"/>
        <v>0.24198664022265334</v>
      </c>
      <c r="BV60" s="2">
        <f t="shared" ref="BV60:CI84" si="17">AE60*(1-AE60)</f>
        <v>0.24317147663743999</v>
      </c>
      <c r="BW60" s="2">
        <f t="shared" si="17"/>
        <v>0.24317147663743999</v>
      </c>
      <c r="BX60" s="2">
        <f t="shared" si="17"/>
        <v>0.24426677376925288</v>
      </c>
      <c r="BY60" s="2">
        <f t="shared" si="17"/>
        <v>0.24426677376925288</v>
      </c>
      <c r="BZ60" s="2">
        <f t="shared" si="17"/>
        <v>0.24426677376925288</v>
      </c>
      <c r="CA60" s="2">
        <f t="shared" si="17"/>
        <v>0.24618265267853293</v>
      </c>
      <c r="CB60" s="2">
        <f t="shared" si="17"/>
        <v>0.24971306973235816</v>
      </c>
      <c r="CC60" s="2">
        <f t="shared" si="17"/>
        <v>0.24941216955323414</v>
      </c>
      <c r="CD60" s="2">
        <f t="shared" si="17"/>
        <v>0.24627104149566437</v>
      </c>
      <c r="CE60" s="2">
        <f t="shared" si="10"/>
        <v>0.24034324180787142</v>
      </c>
      <c r="CF60" s="2">
        <f t="shared" si="10"/>
        <v>0.23881832392156005</v>
      </c>
      <c r="CG60" s="2">
        <f t="shared" si="10"/>
        <v>0.23356096337911153</v>
      </c>
      <c r="CH60" s="2">
        <f t="shared" si="10"/>
        <v>0.22948696066168081</v>
      </c>
      <c r="CI60" s="2">
        <f t="shared" si="10"/>
        <v>0.22727952306095123</v>
      </c>
      <c r="CJ60" s="2">
        <f t="shared" si="8"/>
        <v>0.21997854669765074</v>
      </c>
      <c r="CK60" s="2">
        <f t="shared" si="6"/>
        <v>0.19208946288973633</v>
      </c>
      <c r="CL60" s="2">
        <f t="shared" si="6"/>
        <v>6.1702703237232245E-2</v>
      </c>
    </row>
    <row r="61" spans="1:90">
      <c r="A61" t="str">
        <f>Tabelle1!A61</f>
        <v>Gföller Markus</v>
      </c>
      <c r="H61" s="3">
        <f>EXP('1. Iteration'!$F262-'1. Iteration'!H$203)/(1+EXP('1. Iteration'!$F262-'1. Iteration'!H$203))</f>
        <v>0.97237807501052798</v>
      </c>
      <c r="I61" s="3">
        <f>EXP('1. Iteration'!$F262-'1. Iteration'!I$203)/(1+EXP('1. Iteration'!$F262-'1. Iteration'!I$203))</f>
        <v>0.95862513066357857</v>
      </c>
      <c r="J61" s="3">
        <f>EXP('1. Iteration'!$F262-'1. Iteration'!J$203)/(1+EXP('1. Iteration'!$F262-'1. Iteration'!J$203))</f>
        <v>0.92075153778294916</v>
      </c>
      <c r="K61" s="3">
        <f>EXP('1. Iteration'!$F262-'1. Iteration'!K$203)/(1+EXP('1. Iteration'!$F262-'1. Iteration'!K$203))</f>
        <v>0.89126615490972061</v>
      </c>
      <c r="L61" s="3">
        <f>EXP('1. Iteration'!$F262-'1. Iteration'!L$203)/(1+EXP('1. Iteration'!$F262-'1. Iteration'!L$203))</f>
        <v>0.87330469078403439</v>
      </c>
      <c r="M61" s="3">
        <f>EXP('1. Iteration'!$F262-'1. Iteration'!M$203)/(1+EXP('1. Iteration'!$F262-'1. Iteration'!M$203))</f>
        <v>0.85452892556659643</v>
      </c>
      <c r="N61" s="3">
        <f>EXP('1. Iteration'!$F262-'1. Iteration'!N$203)/(1+EXP('1. Iteration'!$F262-'1. Iteration'!N$203))</f>
        <v>0.80930371504165888</v>
      </c>
      <c r="O61" s="3">
        <f>EXP('1. Iteration'!$F262-'1. Iteration'!O$203)/(1+EXP('1. Iteration'!$F262-'1. Iteration'!O$203))</f>
        <v>0.80402508039434928</v>
      </c>
      <c r="P61" s="3">
        <f>EXP('1. Iteration'!$F262-'1. Iteration'!P$203)/(1+EXP('1. Iteration'!$F262-'1. Iteration'!P$203))</f>
        <v>0.78788751657084155</v>
      </c>
      <c r="Q61" s="3">
        <f>EXP('1. Iteration'!$F262-'1. Iteration'!Q$203)/(1+EXP('1. Iteration'!$F262-'1. Iteration'!Q$203))</f>
        <v>0.77130086356570893</v>
      </c>
      <c r="R61" s="3">
        <f>EXP('1. Iteration'!$F262-'1. Iteration'!R$203)/(1+EXP('1. Iteration'!$F262-'1. Iteration'!R$203))</f>
        <v>0.76567308474783624</v>
      </c>
      <c r="S61" s="3">
        <f>EXP('1. Iteration'!$F262-'1. Iteration'!S$203)/(1+EXP('1. Iteration'!$F262-'1. Iteration'!S$203))</f>
        <v>0.74849634760225725</v>
      </c>
      <c r="T61" s="3">
        <f>EXP('1. Iteration'!$F262-'1. Iteration'!T$203)/(1+EXP('1. Iteration'!$F262-'1. Iteration'!T$203))</f>
        <v>0.74849634760225736</v>
      </c>
      <c r="U61" s="3">
        <f>EXP('1. Iteration'!$F262-'1. Iteration'!U$203)/(1+EXP('1. Iteration'!$F262-'1. Iteration'!U$203))</f>
        <v>0.74267386279565972</v>
      </c>
      <c r="V61" s="3">
        <f>EXP('1. Iteration'!$F262-'1. Iteration'!V$203)/(1+EXP('1. Iteration'!$F262-'1. Iteration'!V$203))</f>
        <v>0.7005927536954244</v>
      </c>
      <c r="W61" s="3">
        <f>EXP('1. Iteration'!$F262-'1. Iteration'!W$203)/(1+EXP('1. Iteration'!$F262-'1. Iteration'!W$203))</f>
        <v>0.67554059439813074</v>
      </c>
      <c r="X61" s="3">
        <f>EXP('1. Iteration'!$F262-'1. Iteration'!X$203)/(1+EXP('1. Iteration'!$F262-'1. Iteration'!X$203))</f>
        <v>0.67554059439813074</v>
      </c>
      <c r="Y61" s="3">
        <f>EXP('1. Iteration'!$F262-'1. Iteration'!Y$203)/(1+EXP('1. Iteration'!$F262-'1. Iteration'!Y$203))</f>
        <v>0.66275202071040762</v>
      </c>
      <c r="Z61" s="3">
        <f>EXP('1. Iteration'!$F262-'1. Iteration'!Z$203)/(1+EXP('1. Iteration'!$F262-'1. Iteration'!Z$203))</f>
        <v>0.62338864607171485</v>
      </c>
      <c r="AA61" s="3">
        <f>EXP('1. Iteration'!$F262-'1. Iteration'!AA$203)/(1+EXP('1. Iteration'!$F262-'1. Iteration'!AA$203))</f>
        <v>0.62338864607171496</v>
      </c>
      <c r="AB61" s="3">
        <f>EXP('1. Iteration'!$F262-'1. Iteration'!AB$203)/(1+EXP('1. Iteration'!$F262-'1. Iteration'!AB$203))</f>
        <v>0.61668897154891578</v>
      </c>
      <c r="AC61" s="3">
        <f>EXP('1. Iteration'!$F262-'1. Iteration'!AC$203)/(1+EXP('1. Iteration'!$F262-'1. Iteration'!AC$203))</f>
        <v>0.59636477190525994</v>
      </c>
      <c r="AD61" s="3">
        <f>EXP('1. Iteration'!$F262-'1. Iteration'!AD$203)/(1+EXP('1. Iteration'!$F262-'1. Iteration'!AD$203))</f>
        <v>0.58951737137196702</v>
      </c>
      <c r="AE61" s="3">
        <f>EXP('1. Iteration'!$F262-'1. Iteration'!AE$203)/(1+EXP('1. Iteration'!$F262-'1. Iteration'!AE$203))</f>
        <v>0.58263487981814954</v>
      </c>
      <c r="AF61" s="3">
        <f>EXP('1. Iteration'!$F262-'1. Iteration'!AF$203)/(1+EXP('1. Iteration'!$F262-'1. Iteration'!AF$203))</f>
        <v>0.58263487981814954</v>
      </c>
      <c r="AG61" s="3">
        <f>EXP('1. Iteration'!$F262-'1. Iteration'!AG$203)/(1+EXP('1. Iteration'!$F262-'1. Iteration'!AG$203))</f>
        <v>0.57571807070143244</v>
      </c>
      <c r="AH61" s="3">
        <f>EXP('1. Iteration'!$F262-'1. Iteration'!AH$203)/(1+EXP('1. Iteration'!$F262-'1. Iteration'!AH$203))</f>
        <v>0.57571807070143244</v>
      </c>
      <c r="AI61" s="3">
        <f>EXP('1. Iteration'!$F262-'1. Iteration'!AI$203)/(1+EXP('1. Iteration'!$F262-'1. Iteration'!AI$203))</f>
        <v>0.57571807070143244</v>
      </c>
      <c r="AJ61" s="3">
        <f>EXP('1. Iteration'!$F262-'1. Iteration'!AJ$203)/(1+EXP('1. Iteration'!$F262-'1. Iteration'!AJ$203))</f>
        <v>0.56178468516928026</v>
      </c>
      <c r="AK61" s="3">
        <f>EXP('1. Iteration'!$F262-'1. Iteration'!AK$203)/(1+EXP('1. Iteration'!$F262-'1. Iteration'!AK$203))</f>
        <v>0.48306098386440821</v>
      </c>
      <c r="AL61" s="3">
        <f>EXP('1. Iteration'!$F262-'1. Iteration'!AL$203)/(1+EXP('1. Iteration'!$F262-'1. Iteration'!AL$203))</f>
        <v>0.47575478507486757</v>
      </c>
      <c r="AM61" s="3">
        <f>EXP('1. Iteration'!$F262-'1. Iteration'!AM$203)/(1+EXP('1. Iteration'!$F262-'1. Iteration'!AM$203))</f>
        <v>0.43893480120121087</v>
      </c>
      <c r="AN61" s="3">
        <f>EXP('1. Iteration'!$F262-'1. Iteration'!AN$203)/(1+EXP('1. Iteration'!$F262-'1. Iteration'!AN$203))</f>
        <v>0.40173119420625603</v>
      </c>
      <c r="AO61" s="3">
        <f>EXP('1. Iteration'!$F262-'1. Iteration'!AO$203)/(1+EXP('1. Iteration'!$F262-'1. Iteration'!AO$203))</f>
        <v>0.39425655538786364</v>
      </c>
      <c r="AP61" s="3">
        <f>EXP('1. Iteration'!$F262-'1. Iteration'!AP$203)/(1+EXP('1. Iteration'!$F262-'1. Iteration'!AP$203))</f>
        <v>0.37178519344128591</v>
      </c>
      <c r="AQ61" s="3">
        <f>EXP('1. Iteration'!$F262-'1. Iteration'!AQ$203)/(1+EXP('1. Iteration'!$F262-'1. Iteration'!AQ$203))</f>
        <v>0.35677626126120299</v>
      </c>
      <c r="AR61" s="3">
        <f>EXP('1. Iteration'!$F262-'1. Iteration'!AR$203)/(1+EXP('1. Iteration'!$F262-'1. Iteration'!AR$203))</f>
        <v>0.34926686847594263</v>
      </c>
      <c r="AS61" s="3">
        <f>EXP('1. Iteration'!$F262-'1. Iteration'!AS$203)/(1+EXP('1. Iteration'!$F262-'1. Iteration'!AS$203))</f>
        <v>0.32673299996147775</v>
      </c>
      <c r="AT61" s="3">
        <f>EXP('1. Iteration'!$F262-'1. Iteration'!AT$203)/(1+EXP('1. Iteration'!$F262-'1. Iteration'!AT$203))</f>
        <v>0.25935391731785101</v>
      </c>
      <c r="AU61" s="3">
        <f>EXP('1. Iteration'!$F262-'1. Iteration'!AU$203)/(1+EXP('1. Iteration'!$F262-'1. Iteration'!AU$203))</f>
        <v>6.6067635727907761E-2</v>
      </c>
      <c r="AX61">
        <f t="shared" si="3"/>
        <v>-7.7880585513935552</v>
      </c>
      <c r="AY61" s="2">
        <f t="shared" si="16"/>
        <v>2.6858954249348005E-2</v>
      </c>
      <c r="AZ61" s="2">
        <f t="shared" si="16"/>
        <v>3.966298952381548E-2</v>
      </c>
      <c r="BA61" s="2">
        <f t="shared" si="16"/>
        <v>7.2968143453283507E-2</v>
      </c>
      <c r="BB61" s="2">
        <f t="shared" si="16"/>
        <v>9.6910796022162515E-2</v>
      </c>
      <c r="BC61" s="2">
        <f t="shared" si="16"/>
        <v>0.11064360783863647</v>
      </c>
      <c r="BD61" s="2">
        <f t="shared" si="16"/>
        <v>0.12430924093659473</v>
      </c>
      <c r="BE61" s="2">
        <f t="shared" si="16"/>
        <v>0.15433121186142829</v>
      </c>
      <c r="BF61" s="2">
        <f t="shared" si="16"/>
        <v>0.15756875049120947</v>
      </c>
      <c r="BG61" s="2">
        <f t="shared" si="16"/>
        <v>0.16712077780267343</v>
      </c>
      <c r="BH61" s="2">
        <f t="shared" si="16"/>
        <v>0.17639584142850059</v>
      </c>
      <c r="BI61" s="2">
        <f t="shared" si="16"/>
        <v>0.17941781204056903</v>
      </c>
      <c r="BJ61" s="2">
        <f t="shared" si="16"/>
        <v>0.18824956522833813</v>
      </c>
      <c r="BK61" s="2">
        <f t="shared" si="16"/>
        <v>0.18824956522833808</v>
      </c>
      <c r="BL61" s="2">
        <f t="shared" si="16"/>
        <v>0.19110939631583332</v>
      </c>
      <c r="BM61" s="2">
        <f t="shared" si="15"/>
        <v>0.20976254716488679</v>
      </c>
      <c r="BN61" s="2">
        <f t="shared" si="15"/>
        <v>0.21918549971835094</v>
      </c>
      <c r="BO61" s="2">
        <f t="shared" si="14"/>
        <v>0.21918549971835094</v>
      </c>
      <c r="BP61" s="2">
        <f t="shared" si="14"/>
        <v>0.22351177975467906</v>
      </c>
      <c r="BQ61" s="2">
        <f t="shared" si="14"/>
        <v>0.23477524202058908</v>
      </c>
      <c r="BR61" s="2">
        <f t="shared" si="13"/>
        <v>0.23477524202058905</v>
      </c>
      <c r="BS61" s="2">
        <f t="shared" si="13"/>
        <v>0.23638368391885634</v>
      </c>
      <c r="BT61" s="2">
        <f t="shared" si="13"/>
        <v>0.24071383073564723</v>
      </c>
      <c r="BU61" s="2">
        <f t="shared" si="13"/>
        <v>0.24198664022265334</v>
      </c>
      <c r="BV61" s="2">
        <f t="shared" si="17"/>
        <v>0.24317147663743999</v>
      </c>
      <c r="BW61" s="2">
        <f t="shared" si="17"/>
        <v>0.24317147663743999</v>
      </c>
      <c r="BX61" s="2">
        <f t="shared" si="17"/>
        <v>0.24426677376925288</v>
      </c>
      <c r="BY61" s="2">
        <f t="shared" si="17"/>
        <v>0.24426677376925288</v>
      </c>
      <c r="BZ61" s="2">
        <f t="shared" si="17"/>
        <v>0.24426677376925288</v>
      </c>
      <c r="CA61" s="2">
        <f t="shared" si="17"/>
        <v>0.24618265267853293</v>
      </c>
      <c r="CB61" s="2">
        <f t="shared" si="17"/>
        <v>0.24971306973235816</v>
      </c>
      <c r="CC61" s="2">
        <f t="shared" si="17"/>
        <v>0.24941216955323414</v>
      </c>
      <c r="CD61" s="2">
        <f t="shared" si="17"/>
        <v>0.24627104149566437</v>
      </c>
      <c r="CE61" s="2">
        <f t="shared" si="10"/>
        <v>0.24034324180787142</v>
      </c>
      <c r="CF61" s="2">
        <f t="shared" si="10"/>
        <v>0.23881832392156005</v>
      </c>
      <c r="CG61" s="2">
        <f t="shared" si="10"/>
        <v>0.23356096337911153</v>
      </c>
      <c r="CH61" s="2">
        <f t="shared" si="10"/>
        <v>0.22948696066168081</v>
      </c>
      <c r="CI61" s="2">
        <f t="shared" si="10"/>
        <v>0.22727952306095123</v>
      </c>
      <c r="CJ61" s="2">
        <f t="shared" si="8"/>
        <v>0.21997854669765074</v>
      </c>
      <c r="CK61" s="2">
        <f t="shared" si="6"/>
        <v>0.19208946288973633</v>
      </c>
      <c r="CL61" s="2">
        <f t="shared" si="6"/>
        <v>6.1702703237232245E-2</v>
      </c>
    </row>
    <row r="62" spans="1:90">
      <c r="A62" t="str">
        <f>Tabelle1!A62</f>
        <v>Schön Florian</v>
      </c>
      <c r="H62" s="3">
        <f>EXP('1. Iteration'!$F263-'1. Iteration'!H$203)/(1+EXP('1. Iteration'!$F263-'1. Iteration'!H$203))</f>
        <v>0.97237807501052809</v>
      </c>
      <c r="I62" s="3">
        <f>EXP('1. Iteration'!$F263-'1. Iteration'!I$203)/(1+EXP('1. Iteration'!$F263-'1. Iteration'!I$203))</f>
        <v>0.95862513066357857</v>
      </c>
      <c r="J62" s="3">
        <f>EXP('1. Iteration'!$F263-'1. Iteration'!J$203)/(1+EXP('1. Iteration'!$F263-'1. Iteration'!J$203))</f>
        <v>0.92075153778294916</v>
      </c>
      <c r="K62" s="3">
        <f>EXP('1. Iteration'!$F263-'1. Iteration'!K$203)/(1+EXP('1. Iteration'!$F263-'1. Iteration'!K$203))</f>
        <v>0.89126615490972061</v>
      </c>
      <c r="L62" s="3">
        <f>EXP('1. Iteration'!$F263-'1. Iteration'!L$203)/(1+EXP('1. Iteration'!$F263-'1. Iteration'!L$203))</f>
        <v>0.87330469078403439</v>
      </c>
      <c r="M62" s="3">
        <f>EXP('1. Iteration'!$F263-'1. Iteration'!M$203)/(1+EXP('1. Iteration'!$F263-'1. Iteration'!M$203))</f>
        <v>0.85452892556659643</v>
      </c>
      <c r="N62" s="3">
        <f>EXP('1. Iteration'!$F263-'1. Iteration'!N$203)/(1+EXP('1. Iteration'!$F263-'1. Iteration'!N$203))</f>
        <v>0.80930371504165888</v>
      </c>
      <c r="O62" s="3">
        <f>EXP('1. Iteration'!$F263-'1. Iteration'!O$203)/(1+EXP('1. Iteration'!$F263-'1. Iteration'!O$203))</f>
        <v>0.80402508039434928</v>
      </c>
      <c r="P62" s="3">
        <f>EXP('1. Iteration'!$F263-'1. Iteration'!P$203)/(1+EXP('1. Iteration'!$F263-'1. Iteration'!P$203))</f>
        <v>0.78788751657084166</v>
      </c>
      <c r="Q62" s="3">
        <f>EXP('1. Iteration'!$F263-'1. Iteration'!Q$203)/(1+EXP('1. Iteration'!$F263-'1. Iteration'!Q$203))</f>
        <v>0.77130086356570882</v>
      </c>
      <c r="R62" s="3">
        <f>EXP('1. Iteration'!$F263-'1. Iteration'!R$203)/(1+EXP('1. Iteration'!$F263-'1. Iteration'!R$203))</f>
        <v>0.76567308474783646</v>
      </c>
      <c r="S62" s="3">
        <f>EXP('1. Iteration'!$F263-'1. Iteration'!S$203)/(1+EXP('1. Iteration'!$F263-'1. Iteration'!S$203))</f>
        <v>0.74849634760225725</v>
      </c>
      <c r="T62" s="3">
        <f>EXP('1. Iteration'!$F263-'1. Iteration'!T$203)/(1+EXP('1. Iteration'!$F263-'1. Iteration'!T$203))</f>
        <v>0.74849634760225736</v>
      </c>
      <c r="U62" s="3">
        <f>EXP('1. Iteration'!$F263-'1. Iteration'!U$203)/(1+EXP('1. Iteration'!$F263-'1. Iteration'!U$203))</f>
        <v>0.74267386279565972</v>
      </c>
      <c r="V62" s="3">
        <f>EXP('1. Iteration'!$F263-'1. Iteration'!V$203)/(1+EXP('1. Iteration'!$F263-'1. Iteration'!V$203))</f>
        <v>0.7005927536954244</v>
      </c>
      <c r="W62" s="3">
        <f>EXP('1. Iteration'!$F263-'1. Iteration'!W$203)/(1+EXP('1. Iteration'!$F263-'1. Iteration'!W$203))</f>
        <v>0.67554059439813074</v>
      </c>
      <c r="X62" s="3">
        <f>EXP('1. Iteration'!$F263-'1. Iteration'!X$203)/(1+EXP('1. Iteration'!$F263-'1. Iteration'!X$203))</f>
        <v>0.67554059439813086</v>
      </c>
      <c r="Y62" s="3">
        <f>EXP('1. Iteration'!$F263-'1. Iteration'!Y$203)/(1+EXP('1. Iteration'!$F263-'1. Iteration'!Y$203))</f>
        <v>0.66275202071040751</v>
      </c>
      <c r="Z62" s="3">
        <f>EXP('1. Iteration'!$F263-'1. Iteration'!Z$203)/(1+EXP('1. Iteration'!$F263-'1. Iteration'!Z$203))</f>
        <v>0.62338864607171496</v>
      </c>
      <c r="AA62" s="3">
        <f>EXP('1. Iteration'!$F263-'1. Iteration'!AA$203)/(1+EXP('1. Iteration'!$F263-'1. Iteration'!AA$203))</f>
        <v>0.62338864607171496</v>
      </c>
      <c r="AB62" s="3">
        <f>EXP('1. Iteration'!$F263-'1. Iteration'!AB$203)/(1+EXP('1. Iteration'!$F263-'1. Iteration'!AB$203))</f>
        <v>0.61668897154891578</v>
      </c>
      <c r="AC62" s="3">
        <f>EXP('1. Iteration'!$F263-'1. Iteration'!AC$203)/(1+EXP('1. Iteration'!$F263-'1. Iteration'!AC$203))</f>
        <v>0.59636477190525983</v>
      </c>
      <c r="AD62" s="3">
        <f>EXP('1. Iteration'!$F263-'1. Iteration'!AD$203)/(1+EXP('1. Iteration'!$F263-'1. Iteration'!AD$203))</f>
        <v>0.58951737137196714</v>
      </c>
      <c r="AE62" s="3">
        <f>EXP('1. Iteration'!$F263-'1. Iteration'!AE$203)/(1+EXP('1. Iteration'!$F263-'1. Iteration'!AE$203))</f>
        <v>0.58263487981814965</v>
      </c>
      <c r="AF62" s="3">
        <f>EXP('1. Iteration'!$F263-'1. Iteration'!AF$203)/(1+EXP('1. Iteration'!$F263-'1. Iteration'!AF$203))</f>
        <v>0.58263487981814954</v>
      </c>
      <c r="AG62" s="3">
        <f>EXP('1. Iteration'!$F263-'1. Iteration'!AG$203)/(1+EXP('1. Iteration'!$F263-'1. Iteration'!AG$203))</f>
        <v>0.57571807070143244</v>
      </c>
      <c r="AH62" s="3">
        <f>EXP('1. Iteration'!$F263-'1. Iteration'!AH$203)/(1+EXP('1. Iteration'!$F263-'1. Iteration'!AH$203))</f>
        <v>0.57571807070143244</v>
      </c>
      <c r="AI62" s="3">
        <f>EXP('1. Iteration'!$F263-'1. Iteration'!AI$203)/(1+EXP('1. Iteration'!$F263-'1. Iteration'!AI$203))</f>
        <v>0.57571807070143244</v>
      </c>
      <c r="AJ62" s="3">
        <f>EXP('1. Iteration'!$F263-'1. Iteration'!AJ$203)/(1+EXP('1. Iteration'!$F263-'1. Iteration'!AJ$203))</f>
        <v>0.56178468516928015</v>
      </c>
      <c r="AK62" s="3">
        <f>EXP('1. Iteration'!$F263-'1. Iteration'!AK$203)/(1+EXP('1. Iteration'!$F263-'1. Iteration'!AK$203))</f>
        <v>0.48306098386440821</v>
      </c>
      <c r="AL62" s="3">
        <f>EXP('1. Iteration'!$F263-'1. Iteration'!AL$203)/(1+EXP('1. Iteration'!$F263-'1. Iteration'!AL$203))</f>
        <v>0.47575478507486757</v>
      </c>
      <c r="AM62" s="3">
        <f>EXP('1. Iteration'!$F263-'1. Iteration'!AM$203)/(1+EXP('1. Iteration'!$F263-'1. Iteration'!AM$203))</f>
        <v>0.43893480120121092</v>
      </c>
      <c r="AN62" s="3">
        <f>EXP('1. Iteration'!$F263-'1. Iteration'!AN$203)/(1+EXP('1. Iteration'!$F263-'1. Iteration'!AN$203))</f>
        <v>0.40173119420625608</v>
      </c>
      <c r="AO62" s="3">
        <f>EXP('1. Iteration'!$F263-'1. Iteration'!AO$203)/(1+EXP('1. Iteration'!$F263-'1. Iteration'!AO$203))</f>
        <v>0.39425655538786364</v>
      </c>
      <c r="AP62" s="3">
        <f>EXP('1. Iteration'!$F263-'1. Iteration'!AP$203)/(1+EXP('1. Iteration'!$F263-'1. Iteration'!AP$203))</f>
        <v>0.37178519344128591</v>
      </c>
      <c r="AQ62" s="3">
        <f>EXP('1. Iteration'!$F263-'1. Iteration'!AQ$203)/(1+EXP('1. Iteration'!$F263-'1. Iteration'!AQ$203))</f>
        <v>0.35677626126120304</v>
      </c>
      <c r="AR62" s="3">
        <f>EXP('1. Iteration'!$F263-'1. Iteration'!AR$203)/(1+EXP('1. Iteration'!$F263-'1. Iteration'!AR$203))</f>
        <v>0.34926686847594263</v>
      </c>
      <c r="AS62" s="3">
        <f>EXP('1. Iteration'!$F263-'1. Iteration'!AS$203)/(1+EXP('1. Iteration'!$F263-'1. Iteration'!AS$203))</f>
        <v>0.32673299996147775</v>
      </c>
      <c r="AT62" s="3">
        <f>EXP('1. Iteration'!$F263-'1. Iteration'!AT$203)/(1+EXP('1. Iteration'!$F263-'1. Iteration'!AT$203))</f>
        <v>0.25935391731785101</v>
      </c>
      <c r="AU62" s="3">
        <f>EXP('1. Iteration'!$F263-'1. Iteration'!AU$203)/(1+EXP('1. Iteration'!$F263-'1. Iteration'!AU$203))</f>
        <v>6.6067635727907775E-2</v>
      </c>
      <c r="AX62">
        <f t="shared" si="3"/>
        <v>-7.7880585513935561</v>
      </c>
      <c r="AY62" s="2">
        <f t="shared" si="16"/>
        <v>2.6858954249347901E-2</v>
      </c>
      <c r="AZ62" s="2">
        <f t="shared" si="16"/>
        <v>3.966298952381548E-2</v>
      </c>
      <c r="BA62" s="2">
        <f t="shared" si="16"/>
        <v>7.2968143453283507E-2</v>
      </c>
      <c r="BB62" s="2">
        <f t="shared" si="16"/>
        <v>9.6910796022162515E-2</v>
      </c>
      <c r="BC62" s="2">
        <f t="shared" si="16"/>
        <v>0.11064360783863647</v>
      </c>
      <c r="BD62" s="2">
        <f t="shared" si="16"/>
        <v>0.12430924093659473</v>
      </c>
      <c r="BE62" s="2">
        <f t="shared" si="16"/>
        <v>0.15433121186142829</v>
      </c>
      <c r="BF62" s="2">
        <f t="shared" si="16"/>
        <v>0.15756875049120947</v>
      </c>
      <c r="BG62" s="2">
        <f t="shared" si="16"/>
        <v>0.16712077780267337</v>
      </c>
      <c r="BH62" s="2">
        <f t="shared" si="16"/>
        <v>0.17639584142850065</v>
      </c>
      <c r="BI62" s="2">
        <f t="shared" si="16"/>
        <v>0.17941781204056889</v>
      </c>
      <c r="BJ62" s="2">
        <f t="shared" si="16"/>
        <v>0.18824956522833813</v>
      </c>
      <c r="BK62" s="2">
        <f t="shared" si="16"/>
        <v>0.18824956522833808</v>
      </c>
      <c r="BL62" s="2">
        <f t="shared" si="16"/>
        <v>0.19110939631583332</v>
      </c>
      <c r="BM62" s="2">
        <f t="shared" si="15"/>
        <v>0.20976254716488679</v>
      </c>
      <c r="BN62" s="2">
        <f t="shared" si="15"/>
        <v>0.21918549971835094</v>
      </c>
      <c r="BO62" s="2">
        <f t="shared" si="14"/>
        <v>0.21918549971835091</v>
      </c>
      <c r="BP62" s="2">
        <f t="shared" si="14"/>
        <v>0.22351177975467909</v>
      </c>
      <c r="BQ62" s="2">
        <f t="shared" si="14"/>
        <v>0.23477524202058905</v>
      </c>
      <c r="BR62" s="2">
        <f t="shared" si="13"/>
        <v>0.23477524202058905</v>
      </c>
      <c r="BS62" s="2">
        <f t="shared" si="13"/>
        <v>0.23638368391885634</v>
      </c>
      <c r="BT62" s="2">
        <f t="shared" si="13"/>
        <v>0.24071383073564726</v>
      </c>
      <c r="BU62" s="2">
        <f t="shared" si="13"/>
        <v>0.24198664022265332</v>
      </c>
      <c r="BV62" s="2">
        <f t="shared" si="17"/>
        <v>0.24317147663743996</v>
      </c>
      <c r="BW62" s="2">
        <f t="shared" si="17"/>
        <v>0.24317147663743999</v>
      </c>
      <c r="BX62" s="2">
        <f t="shared" si="17"/>
        <v>0.24426677376925288</v>
      </c>
      <c r="BY62" s="2">
        <f t="shared" si="17"/>
        <v>0.24426677376925288</v>
      </c>
      <c r="BZ62" s="2">
        <f t="shared" si="17"/>
        <v>0.24426677376925288</v>
      </c>
      <c r="CA62" s="2">
        <f t="shared" si="17"/>
        <v>0.24618265267853293</v>
      </c>
      <c r="CB62" s="2">
        <f t="shared" si="17"/>
        <v>0.24971306973235816</v>
      </c>
      <c r="CC62" s="2">
        <f t="shared" si="17"/>
        <v>0.24941216955323414</v>
      </c>
      <c r="CD62" s="2">
        <f t="shared" si="17"/>
        <v>0.24627104149566439</v>
      </c>
      <c r="CE62" s="2">
        <f t="shared" si="10"/>
        <v>0.24034324180787148</v>
      </c>
      <c r="CF62" s="2">
        <f t="shared" si="10"/>
        <v>0.23881832392156005</v>
      </c>
      <c r="CG62" s="2">
        <f t="shared" si="10"/>
        <v>0.23356096337911153</v>
      </c>
      <c r="CH62" s="2">
        <f t="shared" si="10"/>
        <v>0.22948696066168081</v>
      </c>
      <c r="CI62" s="2">
        <f t="shared" si="10"/>
        <v>0.22727952306095123</v>
      </c>
      <c r="CJ62" s="2">
        <f t="shared" si="8"/>
        <v>0.21997854669765074</v>
      </c>
      <c r="CK62" s="2">
        <f t="shared" si="6"/>
        <v>0.19208946288973633</v>
      </c>
      <c r="CL62" s="2">
        <f t="shared" si="6"/>
        <v>6.1702703237232259E-2</v>
      </c>
    </row>
    <row r="63" spans="1:90">
      <c r="A63" t="str">
        <f>Tabelle1!A63</f>
        <v>Thaler Michael</v>
      </c>
      <c r="H63" s="3">
        <f>EXP('1. Iteration'!$F264-'1. Iteration'!H$203)/(1+EXP('1. Iteration'!$F264-'1. Iteration'!H$203))</f>
        <v>0.97237807501052809</v>
      </c>
      <c r="I63" s="3">
        <f>EXP('1. Iteration'!$F264-'1. Iteration'!I$203)/(1+EXP('1. Iteration'!$F264-'1. Iteration'!I$203))</f>
        <v>0.95862513066357857</v>
      </c>
      <c r="J63" s="3">
        <f>EXP('1. Iteration'!$F264-'1. Iteration'!J$203)/(1+EXP('1. Iteration'!$F264-'1. Iteration'!J$203))</f>
        <v>0.92075153778294916</v>
      </c>
      <c r="K63" s="3">
        <f>EXP('1. Iteration'!$F264-'1. Iteration'!K$203)/(1+EXP('1. Iteration'!$F264-'1. Iteration'!K$203))</f>
        <v>0.89126615490972061</v>
      </c>
      <c r="L63" s="3">
        <f>EXP('1. Iteration'!$F264-'1. Iteration'!L$203)/(1+EXP('1. Iteration'!$F264-'1. Iteration'!L$203))</f>
        <v>0.87330469078403439</v>
      </c>
      <c r="M63" s="3">
        <f>EXP('1. Iteration'!$F264-'1. Iteration'!M$203)/(1+EXP('1. Iteration'!$F264-'1. Iteration'!M$203))</f>
        <v>0.85452892556659643</v>
      </c>
      <c r="N63" s="3">
        <f>EXP('1. Iteration'!$F264-'1. Iteration'!N$203)/(1+EXP('1. Iteration'!$F264-'1. Iteration'!N$203))</f>
        <v>0.80930371504165888</v>
      </c>
      <c r="O63" s="3">
        <f>EXP('1. Iteration'!$F264-'1. Iteration'!O$203)/(1+EXP('1. Iteration'!$F264-'1. Iteration'!O$203))</f>
        <v>0.80402508039434928</v>
      </c>
      <c r="P63" s="3">
        <f>EXP('1. Iteration'!$F264-'1. Iteration'!P$203)/(1+EXP('1. Iteration'!$F264-'1. Iteration'!P$203))</f>
        <v>0.78788751657084166</v>
      </c>
      <c r="Q63" s="3">
        <f>EXP('1. Iteration'!$F264-'1. Iteration'!Q$203)/(1+EXP('1. Iteration'!$F264-'1. Iteration'!Q$203))</f>
        <v>0.77130086356570882</v>
      </c>
      <c r="R63" s="3">
        <f>EXP('1. Iteration'!$F264-'1. Iteration'!R$203)/(1+EXP('1. Iteration'!$F264-'1. Iteration'!R$203))</f>
        <v>0.76567308474783646</v>
      </c>
      <c r="S63" s="3">
        <f>EXP('1. Iteration'!$F264-'1. Iteration'!S$203)/(1+EXP('1. Iteration'!$F264-'1. Iteration'!S$203))</f>
        <v>0.74849634760225725</v>
      </c>
      <c r="T63" s="3">
        <f>EXP('1. Iteration'!$F264-'1. Iteration'!T$203)/(1+EXP('1. Iteration'!$F264-'1. Iteration'!T$203))</f>
        <v>0.74849634760225736</v>
      </c>
      <c r="U63" s="3">
        <f>EXP('1. Iteration'!$F264-'1. Iteration'!U$203)/(1+EXP('1. Iteration'!$F264-'1. Iteration'!U$203))</f>
        <v>0.74267386279565972</v>
      </c>
      <c r="V63" s="3">
        <f>EXP('1. Iteration'!$F264-'1. Iteration'!V$203)/(1+EXP('1. Iteration'!$F264-'1. Iteration'!V$203))</f>
        <v>0.7005927536954244</v>
      </c>
      <c r="W63" s="3">
        <f>EXP('1. Iteration'!$F264-'1. Iteration'!W$203)/(1+EXP('1. Iteration'!$F264-'1. Iteration'!W$203))</f>
        <v>0.67554059439813074</v>
      </c>
      <c r="X63" s="3">
        <f>EXP('1. Iteration'!$F264-'1. Iteration'!X$203)/(1+EXP('1. Iteration'!$F264-'1. Iteration'!X$203))</f>
        <v>0.67554059439813086</v>
      </c>
      <c r="Y63" s="3">
        <f>EXP('1. Iteration'!$F264-'1. Iteration'!Y$203)/(1+EXP('1. Iteration'!$F264-'1. Iteration'!Y$203))</f>
        <v>0.66275202071040751</v>
      </c>
      <c r="Z63" s="3">
        <f>EXP('1. Iteration'!$F264-'1. Iteration'!Z$203)/(1+EXP('1. Iteration'!$F264-'1. Iteration'!Z$203))</f>
        <v>0.62338864607171496</v>
      </c>
      <c r="AA63" s="3">
        <f>EXP('1. Iteration'!$F264-'1. Iteration'!AA$203)/(1+EXP('1. Iteration'!$F264-'1. Iteration'!AA$203))</f>
        <v>0.62338864607171496</v>
      </c>
      <c r="AB63" s="3">
        <f>EXP('1. Iteration'!$F264-'1. Iteration'!AB$203)/(1+EXP('1. Iteration'!$F264-'1. Iteration'!AB$203))</f>
        <v>0.61668897154891578</v>
      </c>
      <c r="AC63" s="3">
        <f>EXP('1. Iteration'!$F264-'1. Iteration'!AC$203)/(1+EXP('1. Iteration'!$F264-'1. Iteration'!AC$203))</f>
        <v>0.59636477190525983</v>
      </c>
      <c r="AD63" s="3">
        <f>EXP('1. Iteration'!$F264-'1. Iteration'!AD$203)/(1+EXP('1. Iteration'!$F264-'1. Iteration'!AD$203))</f>
        <v>0.58951737137196714</v>
      </c>
      <c r="AE63" s="3">
        <f>EXP('1. Iteration'!$F264-'1. Iteration'!AE$203)/(1+EXP('1. Iteration'!$F264-'1. Iteration'!AE$203))</f>
        <v>0.58263487981814965</v>
      </c>
      <c r="AF63" s="3">
        <f>EXP('1. Iteration'!$F264-'1. Iteration'!AF$203)/(1+EXP('1. Iteration'!$F264-'1. Iteration'!AF$203))</f>
        <v>0.58263487981814954</v>
      </c>
      <c r="AG63" s="3">
        <f>EXP('1. Iteration'!$F264-'1. Iteration'!AG$203)/(1+EXP('1. Iteration'!$F264-'1. Iteration'!AG$203))</f>
        <v>0.57571807070143244</v>
      </c>
      <c r="AH63" s="3">
        <f>EXP('1. Iteration'!$F264-'1. Iteration'!AH$203)/(1+EXP('1. Iteration'!$F264-'1. Iteration'!AH$203))</f>
        <v>0.57571807070143244</v>
      </c>
      <c r="AI63" s="3">
        <f>EXP('1. Iteration'!$F264-'1. Iteration'!AI$203)/(1+EXP('1. Iteration'!$F264-'1. Iteration'!AI$203))</f>
        <v>0.57571807070143244</v>
      </c>
      <c r="AJ63" s="3">
        <f>EXP('1. Iteration'!$F264-'1. Iteration'!AJ$203)/(1+EXP('1. Iteration'!$F264-'1. Iteration'!AJ$203))</f>
        <v>0.56178468516928015</v>
      </c>
      <c r="AK63" s="3">
        <f>EXP('1. Iteration'!$F264-'1. Iteration'!AK$203)/(1+EXP('1. Iteration'!$F264-'1. Iteration'!AK$203))</f>
        <v>0.48306098386440821</v>
      </c>
      <c r="AL63" s="3">
        <f>EXP('1. Iteration'!$F264-'1. Iteration'!AL$203)/(1+EXP('1. Iteration'!$F264-'1. Iteration'!AL$203))</f>
        <v>0.47575478507486757</v>
      </c>
      <c r="AM63" s="3">
        <f>EXP('1. Iteration'!$F264-'1. Iteration'!AM$203)/(1+EXP('1. Iteration'!$F264-'1. Iteration'!AM$203))</f>
        <v>0.43893480120121092</v>
      </c>
      <c r="AN63" s="3">
        <f>EXP('1. Iteration'!$F264-'1. Iteration'!AN$203)/(1+EXP('1. Iteration'!$F264-'1. Iteration'!AN$203))</f>
        <v>0.40173119420625608</v>
      </c>
      <c r="AO63" s="3">
        <f>EXP('1. Iteration'!$F264-'1. Iteration'!AO$203)/(1+EXP('1. Iteration'!$F264-'1. Iteration'!AO$203))</f>
        <v>0.39425655538786364</v>
      </c>
      <c r="AP63" s="3">
        <f>EXP('1. Iteration'!$F264-'1. Iteration'!AP$203)/(1+EXP('1. Iteration'!$F264-'1. Iteration'!AP$203))</f>
        <v>0.37178519344128591</v>
      </c>
      <c r="AQ63" s="3">
        <f>EXP('1. Iteration'!$F264-'1. Iteration'!AQ$203)/(1+EXP('1. Iteration'!$F264-'1. Iteration'!AQ$203))</f>
        <v>0.35677626126120304</v>
      </c>
      <c r="AR63" s="3">
        <f>EXP('1. Iteration'!$F264-'1. Iteration'!AR$203)/(1+EXP('1. Iteration'!$F264-'1. Iteration'!AR$203))</f>
        <v>0.34926686847594263</v>
      </c>
      <c r="AS63" s="3">
        <f>EXP('1. Iteration'!$F264-'1. Iteration'!AS$203)/(1+EXP('1. Iteration'!$F264-'1. Iteration'!AS$203))</f>
        <v>0.32673299996147775</v>
      </c>
      <c r="AT63" s="3">
        <f>EXP('1. Iteration'!$F264-'1. Iteration'!AT$203)/(1+EXP('1. Iteration'!$F264-'1. Iteration'!AT$203))</f>
        <v>0.25935391731785101</v>
      </c>
      <c r="AU63" s="3">
        <f>EXP('1. Iteration'!$F264-'1. Iteration'!AU$203)/(1+EXP('1. Iteration'!$F264-'1. Iteration'!AU$203))</f>
        <v>6.6067635727907775E-2</v>
      </c>
      <c r="AX63">
        <f t="shared" si="3"/>
        <v>-7.7880585513935561</v>
      </c>
      <c r="AY63" s="2">
        <f t="shared" si="16"/>
        <v>2.6858954249347901E-2</v>
      </c>
      <c r="AZ63" s="2">
        <f t="shared" si="16"/>
        <v>3.966298952381548E-2</v>
      </c>
      <c r="BA63" s="2">
        <f t="shared" si="16"/>
        <v>7.2968143453283507E-2</v>
      </c>
      <c r="BB63" s="2">
        <f t="shared" si="16"/>
        <v>9.6910796022162515E-2</v>
      </c>
      <c r="BC63" s="2">
        <f t="shared" si="16"/>
        <v>0.11064360783863647</v>
      </c>
      <c r="BD63" s="2">
        <f t="shared" si="16"/>
        <v>0.12430924093659473</v>
      </c>
      <c r="BE63" s="2">
        <f t="shared" si="16"/>
        <v>0.15433121186142829</v>
      </c>
      <c r="BF63" s="2">
        <f t="shared" si="16"/>
        <v>0.15756875049120947</v>
      </c>
      <c r="BG63" s="2">
        <f t="shared" si="16"/>
        <v>0.16712077780267337</v>
      </c>
      <c r="BH63" s="2">
        <f t="shared" si="16"/>
        <v>0.17639584142850065</v>
      </c>
      <c r="BI63" s="2">
        <f t="shared" si="16"/>
        <v>0.17941781204056889</v>
      </c>
      <c r="BJ63" s="2">
        <f t="shared" si="16"/>
        <v>0.18824956522833813</v>
      </c>
      <c r="BK63" s="2">
        <f t="shared" si="16"/>
        <v>0.18824956522833808</v>
      </c>
      <c r="BL63" s="2">
        <f t="shared" si="16"/>
        <v>0.19110939631583332</v>
      </c>
      <c r="BM63" s="2">
        <f t="shared" si="15"/>
        <v>0.20976254716488679</v>
      </c>
      <c r="BN63" s="2">
        <f t="shared" si="15"/>
        <v>0.21918549971835094</v>
      </c>
      <c r="BO63" s="2">
        <f t="shared" si="14"/>
        <v>0.21918549971835091</v>
      </c>
      <c r="BP63" s="2">
        <f t="shared" si="14"/>
        <v>0.22351177975467909</v>
      </c>
      <c r="BQ63" s="2">
        <f t="shared" si="14"/>
        <v>0.23477524202058905</v>
      </c>
      <c r="BR63" s="2">
        <f t="shared" si="13"/>
        <v>0.23477524202058905</v>
      </c>
      <c r="BS63" s="2">
        <f t="shared" si="13"/>
        <v>0.23638368391885634</v>
      </c>
      <c r="BT63" s="2">
        <f t="shared" si="13"/>
        <v>0.24071383073564726</v>
      </c>
      <c r="BU63" s="2">
        <f t="shared" si="13"/>
        <v>0.24198664022265332</v>
      </c>
      <c r="BV63" s="2">
        <f t="shared" si="17"/>
        <v>0.24317147663743996</v>
      </c>
      <c r="BW63" s="2">
        <f t="shared" si="17"/>
        <v>0.24317147663743999</v>
      </c>
      <c r="BX63" s="2">
        <f t="shared" si="17"/>
        <v>0.24426677376925288</v>
      </c>
      <c r="BY63" s="2">
        <f t="shared" si="17"/>
        <v>0.24426677376925288</v>
      </c>
      <c r="BZ63" s="2">
        <f t="shared" si="17"/>
        <v>0.24426677376925288</v>
      </c>
      <c r="CA63" s="2">
        <f t="shared" si="17"/>
        <v>0.24618265267853293</v>
      </c>
      <c r="CB63" s="2">
        <f t="shared" si="17"/>
        <v>0.24971306973235816</v>
      </c>
      <c r="CC63" s="2">
        <f t="shared" si="17"/>
        <v>0.24941216955323414</v>
      </c>
      <c r="CD63" s="2">
        <f t="shared" si="17"/>
        <v>0.24627104149566439</v>
      </c>
      <c r="CE63" s="2">
        <f t="shared" si="10"/>
        <v>0.24034324180787148</v>
      </c>
      <c r="CF63" s="2">
        <f t="shared" si="10"/>
        <v>0.23881832392156005</v>
      </c>
      <c r="CG63" s="2">
        <f t="shared" si="10"/>
        <v>0.23356096337911153</v>
      </c>
      <c r="CH63" s="2">
        <f t="shared" si="10"/>
        <v>0.22948696066168081</v>
      </c>
      <c r="CI63" s="2">
        <f t="shared" si="10"/>
        <v>0.22727952306095123</v>
      </c>
      <c r="CJ63" s="2">
        <f t="shared" si="8"/>
        <v>0.21997854669765074</v>
      </c>
      <c r="CK63" s="2">
        <f t="shared" si="6"/>
        <v>0.19208946288973633</v>
      </c>
      <c r="CL63" s="2">
        <f t="shared" si="6"/>
        <v>6.1702703237232259E-2</v>
      </c>
    </row>
    <row r="64" spans="1:90">
      <c r="A64" t="str">
        <f>Tabelle1!A64</f>
        <v>Trasnjic Emin</v>
      </c>
      <c r="H64" s="3">
        <f>EXP('1. Iteration'!$F265-'1. Iteration'!H$203)/(1+EXP('1. Iteration'!$F265-'1. Iteration'!H$203))</f>
        <v>0.97237807501052809</v>
      </c>
      <c r="I64" s="3">
        <f>EXP('1. Iteration'!$F265-'1. Iteration'!I$203)/(1+EXP('1. Iteration'!$F265-'1. Iteration'!I$203))</f>
        <v>0.95862513066357857</v>
      </c>
      <c r="J64" s="3">
        <f>EXP('1. Iteration'!$F265-'1. Iteration'!J$203)/(1+EXP('1. Iteration'!$F265-'1. Iteration'!J$203))</f>
        <v>0.92075153778294916</v>
      </c>
      <c r="K64" s="3">
        <f>EXP('1. Iteration'!$F265-'1. Iteration'!K$203)/(1+EXP('1. Iteration'!$F265-'1. Iteration'!K$203))</f>
        <v>0.89126615490972061</v>
      </c>
      <c r="L64" s="3">
        <f>EXP('1. Iteration'!$F265-'1. Iteration'!L$203)/(1+EXP('1. Iteration'!$F265-'1. Iteration'!L$203))</f>
        <v>0.87330469078403439</v>
      </c>
      <c r="M64" s="3">
        <f>EXP('1. Iteration'!$F265-'1. Iteration'!M$203)/(1+EXP('1. Iteration'!$F265-'1. Iteration'!M$203))</f>
        <v>0.85452892556659643</v>
      </c>
      <c r="N64" s="3">
        <f>EXP('1. Iteration'!$F265-'1. Iteration'!N$203)/(1+EXP('1. Iteration'!$F265-'1. Iteration'!N$203))</f>
        <v>0.80930371504165888</v>
      </c>
      <c r="O64" s="3">
        <f>EXP('1. Iteration'!$F265-'1. Iteration'!O$203)/(1+EXP('1. Iteration'!$F265-'1. Iteration'!O$203))</f>
        <v>0.80402508039434928</v>
      </c>
      <c r="P64" s="3">
        <f>EXP('1. Iteration'!$F265-'1. Iteration'!P$203)/(1+EXP('1. Iteration'!$F265-'1. Iteration'!P$203))</f>
        <v>0.78788751657084166</v>
      </c>
      <c r="Q64" s="3">
        <f>EXP('1. Iteration'!$F265-'1. Iteration'!Q$203)/(1+EXP('1. Iteration'!$F265-'1. Iteration'!Q$203))</f>
        <v>0.77130086356570882</v>
      </c>
      <c r="R64" s="3">
        <f>EXP('1. Iteration'!$F265-'1. Iteration'!R$203)/(1+EXP('1. Iteration'!$F265-'1. Iteration'!R$203))</f>
        <v>0.76567308474783646</v>
      </c>
      <c r="S64" s="3">
        <f>EXP('1. Iteration'!$F265-'1. Iteration'!S$203)/(1+EXP('1. Iteration'!$F265-'1. Iteration'!S$203))</f>
        <v>0.74849634760225725</v>
      </c>
      <c r="T64" s="3">
        <f>EXP('1. Iteration'!$F265-'1. Iteration'!T$203)/(1+EXP('1. Iteration'!$F265-'1. Iteration'!T$203))</f>
        <v>0.74849634760225736</v>
      </c>
      <c r="U64" s="3">
        <f>EXP('1. Iteration'!$F265-'1. Iteration'!U$203)/(1+EXP('1. Iteration'!$F265-'1. Iteration'!U$203))</f>
        <v>0.74267386279565972</v>
      </c>
      <c r="V64" s="3">
        <f>EXP('1. Iteration'!$F265-'1. Iteration'!V$203)/(1+EXP('1. Iteration'!$F265-'1. Iteration'!V$203))</f>
        <v>0.7005927536954244</v>
      </c>
      <c r="W64" s="3">
        <f>EXP('1. Iteration'!$F265-'1. Iteration'!W$203)/(1+EXP('1. Iteration'!$F265-'1. Iteration'!W$203))</f>
        <v>0.67554059439813074</v>
      </c>
      <c r="X64" s="3">
        <f>EXP('1. Iteration'!$F265-'1. Iteration'!X$203)/(1+EXP('1. Iteration'!$F265-'1. Iteration'!X$203))</f>
        <v>0.67554059439813086</v>
      </c>
      <c r="Y64" s="3">
        <f>EXP('1. Iteration'!$F265-'1. Iteration'!Y$203)/(1+EXP('1. Iteration'!$F265-'1. Iteration'!Y$203))</f>
        <v>0.66275202071040751</v>
      </c>
      <c r="Z64" s="3">
        <f>EXP('1. Iteration'!$F265-'1. Iteration'!Z$203)/(1+EXP('1. Iteration'!$F265-'1. Iteration'!Z$203))</f>
        <v>0.62338864607171496</v>
      </c>
      <c r="AA64" s="3">
        <f>EXP('1. Iteration'!$F265-'1. Iteration'!AA$203)/(1+EXP('1. Iteration'!$F265-'1. Iteration'!AA$203))</f>
        <v>0.62338864607171496</v>
      </c>
      <c r="AB64" s="3">
        <f>EXP('1. Iteration'!$F265-'1. Iteration'!AB$203)/(1+EXP('1. Iteration'!$F265-'1. Iteration'!AB$203))</f>
        <v>0.61668897154891578</v>
      </c>
      <c r="AC64" s="3">
        <f>EXP('1. Iteration'!$F265-'1. Iteration'!AC$203)/(1+EXP('1. Iteration'!$F265-'1. Iteration'!AC$203))</f>
        <v>0.59636477190525983</v>
      </c>
      <c r="AD64" s="3">
        <f>EXP('1. Iteration'!$F265-'1. Iteration'!AD$203)/(1+EXP('1. Iteration'!$F265-'1. Iteration'!AD$203))</f>
        <v>0.58951737137196714</v>
      </c>
      <c r="AE64" s="3">
        <f>EXP('1. Iteration'!$F265-'1. Iteration'!AE$203)/(1+EXP('1. Iteration'!$F265-'1. Iteration'!AE$203))</f>
        <v>0.58263487981814965</v>
      </c>
      <c r="AF64" s="3">
        <f>EXP('1. Iteration'!$F265-'1. Iteration'!AF$203)/(1+EXP('1. Iteration'!$F265-'1. Iteration'!AF$203))</f>
        <v>0.58263487981814954</v>
      </c>
      <c r="AG64" s="3">
        <f>EXP('1. Iteration'!$F265-'1. Iteration'!AG$203)/(1+EXP('1. Iteration'!$F265-'1. Iteration'!AG$203))</f>
        <v>0.57571807070143244</v>
      </c>
      <c r="AH64" s="3">
        <f>EXP('1. Iteration'!$F265-'1. Iteration'!AH$203)/(1+EXP('1. Iteration'!$F265-'1. Iteration'!AH$203))</f>
        <v>0.57571807070143244</v>
      </c>
      <c r="AI64" s="3">
        <f>EXP('1. Iteration'!$F265-'1. Iteration'!AI$203)/(1+EXP('1. Iteration'!$F265-'1. Iteration'!AI$203))</f>
        <v>0.57571807070143244</v>
      </c>
      <c r="AJ64" s="3">
        <f>EXP('1. Iteration'!$F265-'1. Iteration'!AJ$203)/(1+EXP('1. Iteration'!$F265-'1. Iteration'!AJ$203))</f>
        <v>0.56178468516928015</v>
      </c>
      <c r="AK64" s="3">
        <f>EXP('1. Iteration'!$F265-'1. Iteration'!AK$203)/(1+EXP('1. Iteration'!$F265-'1. Iteration'!AK$203))</f>
        <v>0.48306098386440821</v>
      </c>
      <c r="AL64" s="3">
        <f>EXP('1. Iteration'!$F265-'1. Iteration'!AL$203)/(1+EXP('1. Iteration'!$F265-'1. Iteration'!AL$203))</f>
        <v>0.47575478507486757</v>
      </c>
      <c r="AM64" s="3">
        <f>EXP('1. Iteration'!$F265-'1. Iteration'!AM$203)/(1+EXP('1. Iteration'!$F265-'1. Iteration'!AM$203))</f>
        <v>0.43893480120121092</v>
      </c>
      <c r="AN64" s="3">
        <f>EXP('1. Iteration'!$F265-'1. Iteration'!AN$203)/(1+EXP('1. Iteration'!$F265-'1. Iteration'!AN$203))</f>
        <v>0.40173119420625608</v>
      </c>
      <c r="AO64" s="3">
        <f>EXP('1. Iteration'!$F265-'1. Iteration'!AO$203)/(1+EXP('1. Iteration'!$F265-'1. Iteration'!AO$203))</f>
        <v>0.39425655538786364</v>
      </c>
      <c r="AP64" s="3">
        <f>EXP('1. Iteration'!$F265-'1. Iteration'!AP$203)/(1+EXP('1. Iteration'!$F265-'1. Iteration'!AP$203))</f>
        <v>0.37178519344128591</v>
      </c>
      <c r="AQ64" s="3">
        <f>EXP('1. Iteration'!$F265-'1. Iteration'!AQ$203)/(1+EXP('1. Iteration'!$F265-'1. Iteration'!AQ$203))</f>
        <v>0.35677626126120304</v>
      </c>
      <c r="AR64" s="3">
        <f>EXP('1. Iteration'!$F265-'1. Iteration'!AR$203)/(1+EXP('1. Iteration'!$F265-'1. Iteration'!AR$203))</f>
        <v>0.34926686847594263</v>
      </c>
      <c r="AS64" s="3">
        <f>EXP('1. Iteration'!$F265-'1. Iteration'!AS$203)/(1+EXP('1. Iteration'!$F265-'1. Iteration'!AS$203))</f>
        <v>0.32673299996147775</v>
      </c>
      <c r="AT64" s="3">
        <f>EXP('1. Iteration'!$F265-'1. Iteration'!AT$203)/(1+EXP('1. Iteration'!$F265-'1. Iteration'!AT$203))</f>
        <v>0.25935391731785101</v>
      </c>
      <c r="AU64" s="3">
        <f>EXP('1. Iteration'!$F265-'1. Iteration'!AU$203)/(1+EXP('1. Iteration'!$F265-'1. Iteration'!AU$203))</f>
        <v>6.6067635727907775E-2</v>
      </c>
      <c r="AX64">
        <f t="shared" si="3"/>
        <v>-7.7880585513935561</v>
      </c>
      <c r="AY64" s="2">
        <f t="shared" si="16"/>
        <v>2.6858954249347901E-2</v>
      </c>
      <c r="AZ64" s="2">
        <f t="shared" si="16"/>
        <v>3.966298952381548E-2</v>
      </c>
      <c r="BA64" s="2">
        <f t="shared" si="16"/>
        <v>7.2968143453283507E-2</v>
      </c>
      <c r="BB64" s="2">
        <f t="shared" si="16"/>
        <v>9.6910796022162515E-2</v>
      </c>
      <c r="BC64" s="2">
        <f t="shared" si="16"/>
        <v>0.11064360783863647</v>
      </c>
      <c r="BD64" s="2">
        <f t="shared" si="16"/>
        <v>0.12430924093659473</v>
      </c>
      <c r="BE64" s="2">
        <f t="shared" si="16"/>
        <v>0.15433121186142829</v>
      </c>
      <c r="BF64" s="2">
        <f t="shared" si="16"/>
        <v>0.15756875049120947</v>
      </c>
      <c r="BG64" s="2">
        <f t="shared" si="16"/>
        <v>0.16712077780267337</v>
      </c>
      <c r="BH64" s="2">
        <f t="shared" si="16"/>
        <v>0.17639584142850065</v>
      </c>
      <c r="BI64" s="2">
        <f t="shared" si="16"/>
        <v>0.17941781204056889</v>
      </c>
      <c r="BJ64" s="2">
        <f t="shared" si="16"/>
        <v>0.18824956522833813</v>
      </c>
      <c r="BK64" s="2">
        <f t="shared" si="16"/>
        <v>0.18824956522833808</v>
      </c>
      <c r="BL64" s="2">
        <f t="shared" si="16"/>
        <v>0.19110939631583332</v>
      </c>
      <c r="BM64" s="2">
        <f t="shared" si="15"/>
        <v>0.20976254716488679</v>
      </c>
      <c r="BN64" s="2">
        <f t="shared" si="15"/>
        <v>0.21918549971835094</v>
      </c>
      <c r="BO64" s="2">
        <f t="shared" si="14"/>
        <v>0.21918549971835091</v>
      </c>
      <c r="BP64" s="2">
        <f t="shared" si="14"/>
        <v>0.22351177975467909</v>
      </c>
      <c r="BQ64" s="2">
        <f t="shared" si="14"/>
        <v>0.23477524202058905</v>
      </c>
      <c r="BR64" s="2">
        <f t="shared" si="13"/>
        <v>0.23477524202058905</v>
      </c>
      <c r="BS64" s="2">
        <f t="shared" si="13"/>
        <v>0.23638368391885634</v>
      </c>
      <c r="BT64" s="2">
        <f t="shared" si="13"/>
        <v>0.24071383073564726</v>
      </c>
      <c r="BU64" s="2">
        <f t="shared" si="13"/>
        <v>0.24198664022265332</v>
      </c>
      <c r="BV64" s="2">
        <f t="shared" si="17"/>
        <v>0.24317147663743996</v>
      </c>
      <c r="BW64" s="2">
        <f t="shared" si="17"/>
        <v>0.24317147663743999</v>
      </c>
      <c r="BX64" s="2">
        <f t="shared" si="17"/>
        <v>0.24426677376925288</v>
      </c>
      <c r="BY64" s="2">
        <f t="shared" si="17"/>
        <v>0.24426677376925288</v>
      </c>
      <c r="BZ64" s="2">
        <f t="shared" si="17"/>
        <v>0.24426677376925288</v>
      </c>
      <c r="CA64" s="2">
        <f t="shared" si="17"/>
        <v>0.24618265267853293</v>
      </c>
      <c r="CB64" s="2">
        <f t="shared" si="17"/>
        <v>0.24971306973235816</v>
      </c>
      <c r="CC64" s="2">
        <f t="shared" si="17"/>
        <v>0.24941216955323414</v>
      </c>
      <c r="CD64" s="2">
        <f t="shared" si="17"/>
        <v>0.24627104149566439</v>
      </c>
      <c r="CE64" s="2">
        <f t="shared" si="10"/>
        <v>0.24034324180787148</v>
      </c>
      <c r="CF64" s="2">
        <f t="shared" si="10"/>
        <v>0.23881832392156005</v>
      </c>
      <c r="CG64" s="2">
        <f t="shared" si="10"/>
        <v>0.23356096337911153</v>
      </c>
      <c r="CH64" s="2">
        <f t="shared" si="10"/>
        <v>0.22948696066168081</v>
      </c>
      <c r="CI64" s="2">
        <f t="shared" si="10"/>
        <v>0.22727952306095123</v>
      </c>
      <c r="CJ64" s="2">
        <f t="shared" si="8"/>
        <v>0.21997854669765074</v>
      </c>
      <c r="CK64" s="2">
        <f t="shared" si="6"/>
        <v>0.19208946288973633</v>
      </c>
      <c r="CL64" s="2">
        <f t="shared" si="6"/>
        <v>6.1702703237232259E-2</v>
      </c>
    </row>
    <row r="65" spans="1:90">
      <c r="A65" t="str">
        <f>Tabelle1!A65</f>
        <v>Coban Mehmet</v>
      </c>
      <c r="H65" s="3">
        <f>EXP('1. Iteration'!$F266-'1. Iteration'!H$203)/(1+EXP('1. Iteration'!$F266-'1. Iteration'!H$203))</f>
        <v>0.97237807501052809</v>
      </c>
      <c r="I65" s="3">
        <f>EXP('1. Iteration'!$F266-'1. Iteration'!I$203)/(1+EXP('1. Iteration'!$F266-'1. Iteration'!I$203))</f>
        <v>0.95862513066357857</v>
      </c>
      <c r="J65" s="3">
        <f>EXP('1. Iteration'!$F266-'1. Iteration'!J$203)/(1+EXP('1. Iteration'!$F266-'1. Iteration'!J$203))</f>
        <v>0.92075153778294916</v>
      </c>
      <c r="K65" s="3">
        <f>EXP('1. Iteration'!$F266-'1. Iteration'!K$203)/(1+EXP('1. Iteration'!$F266-'1. Iteration'!K$203))</f>
        <v>0.89126615490972061</v>
      </c>
      <c r="L65" s="3">
        <f>EXP('1. Iteration'!$F266-'1. Iteration'!L$203)/(1+EXP('1. Iteration'!$F266-'1. Iteration'!L$203))</f>
        <v>0.87330469078403439</v>
      </c>
      <c r="M65" s="3">
        <f>EXP('1. Iteration'!$F266-'1. Iteration'!M$203)/(1+EXP('1. Iteration'!$F266-'1. Iteration'!M$203))</f>
        <v>0.85452892556659643</v>
      </c>
      <c r="N65" s="3">
        <f>EXP('1. Iteration'!$F266-'1. Iteration'!N$203)/(1+EXP('1. Iteration'!$F266-'1. Iteration'!N$203))</f>
        <v>0.80930371504165888</v>
      </c>
      <c r="O65" s="3">
        <f>EXP('1. Iteration'!$F266-'1. Iteration'!O$203)/(1+EXP('1. Iteration'!$F266-'1. Iteration'!O$203))</f>
        <v>0.80402508039434928</v>
      </c>
      <c r="P65" s="3">
        <f>EXP('1. Iteration'!$F266-'1. Iteration'!P$203)/(1+EXP('1. Iteration'!$F266-'1. Iteration'!P$203))</f>
        <v>0.78788751657084166</v>
      </c>
      <c r="Q65" s="3">
        <f>EXP('1. Iteration'!$F266-'1. Iteration'!Q$203)/(1+EXP('1. Iteration'!$F266-'1. Iteration'!Q$203))</f>
        <v>0.77130086356570882</v>
      </c>
      <c r="R65" s="3">
        <f>EXP('1. Iteration'!$F266-'1. Iteration'!R$203)/(1+EXP('1. Iteration'!$F266-'1. Iteration'!R$203))</f>
        <v>0.76567308474783646</v>
      </c>
      <c r="S65" s="3">
        <f>EXP('1. Iteration'!$F266-'1. Iteration'!S$203)/(1+EXP('1. Iteration'!$F266-'1. Iteration'!S$203))</f>
        <v>0.74849634760225725</v>
      </c>
      <c r="T65" s="3">
        <f>EXP('1. Iteration'!$F266-'1. Iteration'!T$203)/(1+EXP('1. Iteration'!$F266-'1. Iteration'!T$203))</f>
        <v>0.74849634760225736</v>
      </c>
      <c r="U65" s="3">
        <f>EXP('1. Iteration'!$F266-'1. Iteration'!U$203)/(1+EXP('1. Iteration'!$F266-'1. Iteration'!U$203))</f>
        <v>0.74267386279565972</v>
      </c>
      <c r="V65" s="3">
        <f>EXP('1. Iteration'!$F266-'1. Iteration'!V$203)/(1+EXP('1. Iteration'!$F266-'1. Iteration'!V$203))</f>
        <v>0.7005927536954244</v>
      </c>
      <c r="W65" s="3">
        <f>EXP('1. Iteration'!$F266-'1. Iteration'!W$203)/(1+EXP('1. Iteration'!$F266-'1. Iteration'!W$203))</f>
        <v>0.67554059439813074</v>
      </c>
      <c r="X65" s="3">
        <f>EXP('1. Iteration'!$F266-'1. Iteration'!X$203)/(1+EXP('1. Iteration'!$F266-'1. Iteration'!X$203))</f>
        <v>0.67554059439813086</v>
      </c>
      <c r="Y65" s="3">
        <f>EXP('1. Iteration'!$F266-'1. Iteration'!Y$203)/(1+EXP('1. Iteration'!$F266-'1. Iteration'!Y$203))</f>
        <v>0.66275202071040751</v>
      </c>
      <c r="Z65" s="3">
        <f>EXP('1. Iteration'!$F266-'1. Iteration'!Z$203)/(1+EXP('1. Iteration'!$F266-'1. Iteration'!Z$203))</f>
        <v>0.62338864607171496</v>
      </c>
      <c r="AA65" s="3">
        <f>EXP('1. Iteration'!$F266-'1. Iteration'!AA$203)/(1+EXP('1. Iteration'!$F266-'1. Iteration'!AA$203))</f>
        <v>0.62338864607171496</v>
      </c>
      <c r="AB65" s="3">
        <f>EXP('1. Iteration'!$F266-'1. Iteration'!AB$203)/(1+EXP('1. Iteration'!$F266-'1. Iteration'!AB$203))</f>
        <v>0.61668897154891578</v>
      </c>
      <c r="AC65" s="3">
        <f>EXP('1. Iteration'!$F266-'1. Iteration'!AC$203)/(1+EXP('1. Iteration'!$F266-'1. Iteration'!AC$203))</f>
        <v>0.59636477190525983</v>
      </c>
      <c r="AD65" s="3">
        <f>EXP('1. Iteration'!$F266-'1. Iteration'!AD$203)/(1+EXP('1. Iteration'!$F266-'1. Iteration'!AD$203))</f>
        <v>0.58951737137196714</v>
      </c>
      <c r="AE65" s="3">
        <f>EXP('1. Iteration'!$F266-'1. Iteration'!AE$203)/(1+EXP('1. Iteration'!$F266-'1. Iteration'!AE$203))</f>
        <v>0.58263487981814965</v>
      </c>
      <c r="AF65" s="3">
        <f>EXP('1. Iteration'!$F266-'1. Iteration'!AF$203)/(1+EXP('1. Iteration'!$F266-'1. Iteration'!AF$203))</f>
        <v>0.58263487981814954</v>
      </c>
      <c r="AG65" s="3">
        <f>EXP('1. Iteration'!$F266-'1. Iteration'!AG$203)/(1+EXP('1. Iteration'!$F266-'1. Iteration'!AG$203))</f>
        <v>0.57571807070143244</v>
      </c>
      <c r="AH65" s="3">
        <f>EXP('1. Iteration'!$F266-'1. Iteration'!AH$203)/(1+EXP('1. Iteration'!$F266-'1. Iteration'!AH$203))</f>
        <v>0.57571807070143244</v>
      </c>
      <c r="AI65" s="3">
        <f>EXP('1. Iteration'!$F266-'1. Iteration'!AI$203)/(1+EXP('1. Iteration'!$F266-'1. Iteration'!AI$203))</f>
        <v>0.57571807070143244</v>
      </c>
      <c r="AJ65" s="3">
        <f>EXP('1. Iteration'!$F266-'1. Iteration'!AJ$203)/(1+EXP('1. Iteration'!$F266-'1. Iteration'!AJ$203))</f>
        <v>0.56178468516928015</v>
      </c>
      <c r="AK65" s="3">
        <f>EXP('1. Iteration'!$F266-'1. Iteration'!AK$203)/(1+EXP('1. Iteration'!$F266-'1. Iteration'!AK$203))</f>
        <v>0.48306098386440821</v>
      </c>
      <c r="AL65" s="3">
        <f>EXP('1. Iteration'!$F266-'1. Iteration'!AL$203)/(1+EXP('1. Iteration'!$F266-'1. Iteration'!AL$203))</f>
        <v>0.47575478507486757</v>
      </c>
      <c r="AM65" s="3">
        <f>EXP('1. Iteration'!$F266-'1. Iteration'!AM$203)/(1+EXP('1. Iteration'!$F266-'1. Iteration'!AM$203))</f>
        <v>0.43893480120121092</v>
      </c>
      <c r="AN65" s="3">
        <f>EXP('1. Iteration'!$F266-'1. Iteration'!AN$203)/(1+EXP('1. Iteration'!$F266-'1. Iteration'!AN$203))</f>
        <v>0.40173119420625608</v>
      </c>
      <c r="AO65" s="3">
        <f>EXP('1. Iteration'!$F266-'1. Iteration'!AO$203)/(1+EXP('1. Iteration'!$F266-'1. Iteration'!AO$203))</f>
        <v>0.39425655538786364</v>
      </c>
      <c r="AP65" s="3">
        <f>EXP('1. Iteration'!$F266-'1. Iteration'!AP$203)/(1+EXP('1. Iteration'!$F266-'1. Iteration'!AP$203))</f>
        <v>0.37178519344128591</v>
      </c>
      <c r="AQ65" s="3">
        <f>EXP('1. Iteration'!$F266-'1. Iteration'!AQ$203)/(1+EXP('1. Iteration'!$F266-'1. Iteration'!AQ$203))</f>
        <v>0.35677626126120304</v>
      </c>
      <c r="AR65" s="3">
        <f>EXP('1. Iteration'!$F266-'1. Iteration'!AR$203)/(1+EXP('1. Iteration'!$F266-'1. Iteration'!AR$203))</f>
        <v>0.34926686847594263</v>
      </c>
      <c r="AS65" s="3">
        <f>EXP('1. Iteration'!$F266-'1. Iteration'!AS$203)/(1+EXP('1. Iteration'!$F266-'1. Iteration'!AS$203))</f>
        <v>0.32673299996147775</v>
      </c>
      <c r="AT65" s="3">
        <f>EXP('1. Iteration'!$F266-'1. Iteration'!AT$203)/(1+EXP('1. Iteration'!$F266-'1. Iteration'!AT$203))</f>
        <v>0.25935391731785101</v>
      </c>
      <c r="AU65" s="3">
        <f>EXP('1. Iteration'!$F266-'1. Iteration'!AU$203)/(1+EXP('1. Iteration'!$F266-'1. Iteration'!AU$203))</f>
        <v>6.6067635727907775E-2</v>
      </c>
      <c r="AX65">
        <f t="shared" si="3"/>
        <v>-7.7880585513935561</v>
      </c>
      <c r="AY65" s="2">
        <f t="shared" si="16"/>
        <v>2.6858954249347901E-2</v>
      </c>
      <c r="AZ65" s="2">
        <f t="shared" si="16"/>
        <v>3.966298952381548E-2</v>
      </c>
      <c r="BA65" s="2">
        <f t="shared" si="16"/>
        <v>7.2968143453283507E-2</v>
      </c>
      <c r="BB65" s="2">
        <f t="shared" si="16"/>
        <v>9.6910796022162515E-2</v>
      </c>
      <c r="BC65" s="2">
        <f t="shared" si="16"/>
        <v>0.11064360783863647</v>
      </c>
      <c r="BD65" s="2">
        <f t="shared" si="16"/>
        <v>0.12430924093659473</v>
      </c>
      <c r="BE65" s="2">
        <f t="shared" si="16"/>
        <v>0.15433121186142829</v>
      </c>
      <c r="BF65" s="2">
        <f t="shared" si="16"/>
        <v>0.15756875049120947</v>
      </c>
      <c r="BG65" s="2">
        <f t="shared" si="16"/>
        <v>0.16712077780267337</v>
      </c>
      <c r="BH65" s="2">
        <f t="shared" si="16"/>
        <v>0.17639584142850065</v>
      </c>
      <c r="BI65" s="2">
        <f t="shared" si="16"/>
        <v>0.17941781204056889</v>
      </c>
      <c r="BJ65" s="2">
        <f t="shared" si="16"/>
        <v>0.18824956522833813</v>
      </c>
      <c r="BK65" s="2">
        <f t="shared" si="16"/>
        <v>0.18824956522833808</v>
      </c>
      <c r="BL65" s="2">
        <f t="shared" si="16"/>
        <v>0.19110939631583332</v>
      </c>
      <c r="BM65" s="2">
        <f t="shared" si="15"/>
        <v>0.20976254716488679</v>
      </c>
      <c r="BN65" s="2">
        <f t="shared" si="15"/>
        <v>0.21918549971835094</v>
      </c>
      <c r="BO65" s="2">
        <f t="shared" si="14"/>
        <v>0.21918549971835091</v>
      </c>
      <c r="BP65" s="2">
        <f t="shared" si="14"/>
        <v>0.22351177975467909</v>
      </c>
      <c r="BQ65" s="2">
        <f t="shared" si="14"/>
        <v>0.23477524202058905</v>
      </c>
      <c r="BR65" s="2">
        <f t="shared" si="13"/>
        <v>0.23477524202058905</v>
      </c>
      <c r="BS65" s="2">
        <f t="shared" si="13"/>
        <v>0.23638368391885634</v>
      </c>
      <c r="BT65" s="2">
        <f t="shared" si="13"/>
        <v>0.24071383073564726</v>
      </c>
      <c r="BU65" s="2">
        <f t="shared" si="13"/>
        <v>0.24198664022265332</v>
      </c>
      <c r="BV65" s="2">
        <f t="shared" si="17"/>
        <v>0.24317147663743996</v>
      </c>
      <c r="BW65" s="2">
        <f t="shared" si="17"/>
        <v>0.24317147663743999</v>
      </c>
      <c r="BX65" s="2">
        <f t="shared" si="17"/>
        <v>0.24426677376925288</v>
      </c>
      <c r="BY65" s="2">
        <f t="shared" si="17"/>
        <v>0.24426677376925288</v>
      </c>
      <c r="BZ65" s="2">
        <f t="shared" si="17"/>
        <v>0.24426677376925288</v>
      </c>
      <c r="CA65" s="2">
        <f t="shared" si="17"/>
        <v>0.24618265267853293</v>
      </c>
      <c r="CB65" s="2">
        <f t="shared" si="17"/>
        <v>0.24971306973235816</v>
      </c>
      <c r="CC65" s="2">
        <f t="shared" si="17"/>
        <v>0.24941216955323414</v>
      </c>
      <c r="CD65" s="2">
        <f t="shared" si="17"/>
        <v>0.24627104149566439</v>
      </c>
      <c r="CE65" s="2">
        <f t="shared" si="10"/>
        <v>0.24034324180787148</v>
      </c>
      <c r="CF65" s="2">
        <f t="shared" si="10"/>
        <v>0.23881832392156005</v>
      </c>
      <c r="CG65" s="2">
        <f t="shared" si="10"/>
        <v>0.23356096337911153</v>
      </c>
      <c r="CH65" s="2">
        <f t="shared" si="10"/>
        <v>0.22948696066168081</v>
      </c>
      <c r="CI65" s="2">
        <f t="shared" si="10"/>
        <v>0.22727952306095123</v>
      </c>
      <c r="CJ65" s="2">
        <f t="shared" si="8"/>
        <v>0.21997854669765074</v>
      </c>
      <c r="CK65" s="2">
        <f t="shared" si="6"/>
        <v>0.19208946288973633</v>
      </c>
      <c r="CL65" s="2">
        <f t="shared" si="6"/>
        <v>6.1702703237232259E-2</v>
      </c>
    </row>
    <row r="66" spans="1:90">
      <c r="A66" t="str">
        <f>Tabelle1!A66</f>
        <v>Heiss</v>
      </c>
      <c r="H66" s="3">
        <f>EXP('1. Iteration'!$F267-'1. Iteration'!H$203)/(1+EXP('1. Iteration'!$F267-'1. Iteration'!H$203))</f>
        <v>0.97237807501052809</v>
      </c>
      <c r="I66" s="3">
        <f>EXP('1. Iteration'!$F267-'1. Iteration'!I$203)/(1+EXP('1. Iteration'!$F267-'1. Iteration'!I$203))</f>
        <v>0.95862513066357857</v>
      </c>
      <c r="J66" s="3">
        <f>EXP('1. Iteration'!$F267-'1. Iteration'!J$203)/(1+EXP('1. Iteration'!$F267-'1. Iteration'!J$203))</f>
        <v>0.92075153778294916</v>
      </c>
      <c r="K66" s="3">
        <f>EXP('1. Iteration'!$F267-'1. Iteration'!K$203)/(1+EXP('1. Iteration'!$F267-'1. Iteration'!K$203))</f>
        <v>0.89126615490972061</v>
      </c>
      <c r="L66" s="3">
        <f>EXP('1. Iteration'!$F267-'1. Iteration'!L$203)/(1+EXP('1. Iteration'!$F267-'1. Iteration'!L$203))</f>
        <v>0.87330469078403439</v>
      </c>
      <c r="M66" s="3">
        <f>EXP('1. Iteration'!$F267-'1. Iteration'!M$203)/(1+EXP('1. Iteration'!$F267-'1. Iteration'!M$203))</f>
        <v>0.85452892556659643</v>
      </c>
      <c r="N66" s="3">
        <f>EXP('1. Iteration'!$F267-'1. Iteration'!N$203)/(1+EXP('1. Iteration'!$F267-'1. Iteration'!N$203))</f>
        <v>0.80930371504165888</v>
      </c>
      <c r="O66" s="3">
        <f>EXP('1. Iteration'!$F267-'1. Iteration'!O$203)/(1+EXP('1. Iteration'!$F267-'1. Iteration'!O$203))</f>
        <v>0.80402508039434928</v>
      </c>
      <c r="P66" s="3">
        <f>EXP('1. Iteration'!$F267-'1. Iteration'!P$203)/(1+EXP('1. Iteration'!$F267-'1. Iteration'!P$203))</f>
        <v>0.78788751657084166</v>
      </c>
      <c r="Q66" s="3">
        <f>EXP('1. Iteration'!$F267-'1. Iteration'!Q$203)/(1+EXP('1. Iteration'!$F267-'1. Iteration'!Q$203))</f>
        <v>0.77130086356570882</v>
      </c>
      <c r="R66" s="3">
        <f>EXP('1. Iteration'!$F267-'1. Iteration'!R$203)/(1+EXP('1. Iteration'!$F267-'1. Iteration'!R$203))</f>
        <v>0.76567308474783646</v>
      </c>
      <c r="S66" s="3">
        <f>EXP('1. Iteration'!$F267-'1. Iteration'!S$203)/(1+EXP('1. Iteration'!$F267-'1. Iteration'!S$203))</f>
        <v>0.74849634760225725</v>
      </c>
      <c r="T66" s="3">
        <f>EXP('1. Iteration'!$F267-'1. Iteration'!T$203)/(1+EXP('1. Iteration'!$F267-'1. Iteration'!T$203))</f>
        <v>0.74849634760225736</v>
      </c>
      <c r="U66" s="3">
        <f>EXP('1. Iteration'!$F267-'1. Iteration'!U$203)/(1+EXP('1. Iteration'!$F267-'1. Iteration'!U$203))</f>
        <v>0.74267386279565972</v>
      </c>
      <c r="V66" s="3">
        <f>EXP('1. Iteration'!$F267-'1. Iteration'!V$203)/(1+EXP('1. Iteration'!$F267-'1. Iteration'!V$203))</f>
        <v>0.7005927536954244</v>
      </c>
      <c r="W66" s="3">
        <f>EXP('1. Iteration'!$F267-'1. Iteration'!W$203)/(1+EXP('1. Iteration'!$F267-'1. Iteration'!W$203))</f>
        <v>0.67554059439813074</v>
      </c>
      <c r="X66" s="3">
        <f>EXP('1. Iteration'!$F267-'1. Iteration'!X$203)/(1+EXP('1. Iteration'!$F267-'1. Iteration'!X$203))</f>
        <v>0.67554059439813086</v>
      </c>
      <c r="Y66" s="3">
        <f>EXP('1. Iteration'!$F267-'1. Iteration'!Y$203)/(1+EXP('1. Iteration'!$F267-'1. Iteration'!Y$203))</f>
        <v>0.66275202071040751</v>
      </c>
      <c r="Z66" s="3">
        <f>EXP('1. Iteration'!$F267-'1. Iteration'!Z$203)/(1+EXP('1. Iteration'!$F267-'1. Iteration'!Z$203))</f>
        <v>0.62338864607171496</v>
      </c>
      <c r="AA66" s="3">
        <f>EXP('1. Iteration'!$F267-'1. Iteration'!AA$203)/(1+EXP('1. Iteration'!$F267-'1. Iteration'!AA$203))</f>
        <v>0.62338864607171496</v>
      </c>
      <c r="AB66" s="3">
        <f>EXP('1. Iteration'!$F267-'1. Iteration'!AB$203)/(1+EXP('1. Iteration'!$F267-'1. Iteration'!AB$203))</f>
        <v>0.61668897154891578</v>
      </c>
      <c r="AC66" s="3">
        <f>EXP('1. Iteration'!$F267-'1. Iteration'!AC$203)/(1+EXP('1. Iteration'!$F267-'1. Iteration'!AC$203))</f>
        <v>0.59636477190525983</v>
      </c>
      <c r="AD66" s="3">
        <f>EXP('1. Iteration'!$F267-'1. Iteration'!AD$203)/(1+EXP('1. Iteration'!$F267-'1. Iteration'!AD$203))</f>
        <v>0.58951737137196714</v>
      </c>
      <c r="AE66" s="3">
        <f>EXP('1. Iteration'!$F267-'1. Iteration'!AE$203)/(1+EXP('1. Iteration'!$F267-'1. Iteration'!AE$203))</f>
        <v>0.58263487981814965</v>
      </c>
      <c r="AF66" s="3">
        <f>EXP('1. Iteration'!$F267-'1. Iteration'!AF$203)/(1+EXP('1. Iteration'!$F267-'1. Iteration'!AF$203))</f>
        <v>0.58263487981814954</v>
      </c>
      <c r="AG66" s="3">
        <f>EXP('1. Iteration'!$F267-'1. Iteration'!AG$203)/(1+EXP('1. Iteration'!$F267-'1. Iteration'!AG$203))</f>
        <v>0.57571807070143244</v>
      </c>
      <c r="AH66" s="3">
        <f>EXP('1. Iteration'!$F267-'1. Iteration'!AH$203)/(1+EXP('1. Iteration'!$F267-'1. Iteration'!AH$203))</f>
        <v>0.57571807070143244</v>
      </c>
      <c r="AI66" s="3">
        <f>EXP('1. Iteration'!$F267-'1. Iteration'!AI$203)/(1+EXP('1. Iteration'!$F267-'1. Iteration'!AI$203))</f>
        <v>0.57571807070143244</v>
      </c>
      <c r="AJ66" s="3">
        <f>EXP('1. Iteration'!$F267-'1. Iteration'!AJ$203)/(1+EXP('1. Iteration'!$F267-'1. Iteration'!AJ$203))</f>
        <v>0.56178468516928015</v>
      </c>
      <c r="AK66" s="3">
        <f>EXP('1. Iteration'!$F267-'1. Iteration'!AK$203)/(1+EXP('1. Iteration'!$F267-'1. Iteration'!AK$203))</f>
        <v>0.48306098386440821</v>
      </c>
      <c r="AL66" s="3">
        <f>EXP('1. Iteration'!$F267-'1. Iteration'!AL$203)/(1+EXP('1. Iteration'!$F267-'1. Iteration'!AL$203))</f>
        <v>0.47575478507486757</v>
      </c>
      <c r="AM66" s="3">
        <f>EXP('1. Iteration'!$F267-'1. Iteration'!AM$203)/(1+EXP('1. Iteration'!$F267-'1. Iteration'!AM$203))</f>
        <v>0.43893480120121092</v>
      </c>
      <c r="AN66" s="3">
        <f>EXP('1. Iteration'!$F267-'1. Iteration'!AN$203)/(1+EXP('1. Iteration'!$F267-'1. Iteration'!AN$203))</f>
        <v>0.40173119420625608</v>
      </c>
      <c r="AO66" s="3">
        <f>EXP('1. Iteration'!$F267-'1. Iteration'!AO$203)/(1+EXP('1. Iteration'!$F267-'1. Iteration'!AO$203))</f>
        <v>0.39425655538786364</v>
      </c>
      <c r="AP66" s="3">
        <f>EXP('1. Iteration'!$F267-'1. Iteration'!AP$203)/(1+EXP('1. Iteration'!$F267-'1. Iteration'!AP$203))</f>
        <v>0.37178519344128591</v>
      </c>
      <c r="AQ66" s="3">
        <f>EXP('1. Iteration'!$F267-'1. Iteration'!AQ$203)/(1+EXP('1. Iteration'!$F267-'1. Iteration'!AQ$203))</f>
        <v>0.35677626126120304</v>
      </c>
      <c r="AR66" s="3">
        <f>EXP('1. Iteration'!$F267-'1. Iteration'!AR$203)/(1+EXP('1. Iteration'!$F267-'1. Iteration'!AR$203))</f>
        <v>0.34926686847594263</v>
      </c>
      <c r="AS66" s="3">
        <f>EXP('1. Iteration'!$F267-'1. Iteration'!AS$203)/(1+EXP('1. Iteration'!$F267-'1. Iteration'!AS$203))</f>
        <v>0.32673299996147775</v>
      </c>
      <c r="AT66" s="3">
        <f>EXP('1. Iteration'!$F267-'1. Iteration'!AT$203)/(1+EXP('1. Iteration'!$F267-'1. Iteration'!AT$203))</f>
        <v>0.25935391731785101</v>
      </c>
      <c r="AU66" s="3">
        <f>EXP('1. Iteration'!$F267-'1. Iteration'!AU$203)/(1+EXP('1. Iteration'!$F267-'1. Iteration'!AU$203))</f>
        <v>6.6067635727907775E-2</v>
      </c>
      <c r="AX66">
        <f t="shared" si="3"/>
        <v>-7.7880585513935561</v>
      </c>
      <c r="AY66" s="2">
        <f t="shared" si="16"/>
        <v>2.6858954249347901E-2</v>
      </c>
      <c r="AZ66" s="2">
        <f t="shared" si="16"/>
        <v>3.966298952381548E-2</v>
      </c>
      <c r="BA66" s="2">
        <f t="shared" si="16"/>
        <v>7.2968143453283507E-2</v>
      </c>
      <c r="BB66" s="2">
        <f t="shared" si="16"/>
        <v>9.6910796022162515E-2</v>
      </c>
      <c r="BC66" s="2">
        <f t="shared" si="16"/>
        <v>0.11064360783863647</v>
      </c>
      <c r="BD66" s="2">
        <f t="shared" si="16"/>
        <v>0.12430924093659473</v>
      </c>
      <c r="BE66" s="2">
        <f t="shared" si="16"/>
        <v>0.15433121186142829</v>
      </c>
      <c r="BF66" s="2">
        <f t="shared" si="16"/>
        <v>0.15756875049120947</v>
      </c>
      <c r="BG66" s="2">
        <f t="shared" si="16"/>
        <v>0.16712077780267337</v>
      </c>
      <c r="BH66" s="2">
        <f t="shared" si="16"/>
        <v>0.17639584142850065</v>
      </c>
      <c r="BI66" s="2">
        <f t="shared" si="16"/>
        <v>0.17941781204056889</v>
      </c>
      <c r="BJ66" s="2">
        <f t="shared" si="16"/>
        <v>0.18824956522833813</v>
      </c>
      <c r="BK66" s="2">
        <f t="shared" si="16"/>
        <v>0.18824956522833808</v>
      </c>
      <c r="BL66" s="2">
        <f t="shared" si="16"/>
        <v>0.19110939631583332</v>
      </c>
      <c r="BM66" s="2">
        <f t="shared" si="15"/>
        <v>0.20976254716488679</v>
      </c>
      <c r="BN66" s="2">
        <f t="shared" si="15"/>
        <v>0.21918549971835094</v>
      </c>
      <c r="BO66" s="2">
        <f t="shared" si="14"/>
        <v>0.21918549971835091</v>
      </c>
      <c r="BP66" s="2">
        <f t="shared" si="14"/>
        <v>0.22351177975467909</v>
      </c>
      <c r="BQ66" s="2">
        <f t="shared" si="14"/>
        <v>0.23477524202058905</v>
      </c>
      <c r="BR66" s="2">
        <f t="shared" si="13"/>
        <v>0.23477524202058905</v>
      </c>
      <c r="BS66" s="2">
        <f t="shared" si="13"/>
        <v>0.23638368391885634</v>
      </c>
      <c r="BT66" s="2">
        <f t="shared" si="13"/>
        <v>0.24071383073564726</v>
      </c>
      <c r="BU66" s="2">
        <f t="shared" si="13"/>
        <v>0.24198664022265332</v>
      </c>
      <c r="BV66" s="2">
        <f t="shared" si="17"/>
        <v>0.24317147663743996</v>
      </c>
      <c r="BW66" s="2">
        <f t="shared" si="17"/>
        <v>0.24317147663743999</v>
      </c>
      <c r="BX66" s="2">
        <f t="shared" si="17"/>
        <v>0.24426677376925288</v>
      </c>
      <c r="BY66" s="2">
        <f t="shared" si="17"/>
        <v>0.24426677376925288</v>
      </c>
      <c r="BZ66" s="2">
        <f t="shared" si="17"/>
        <v>0.24426677376925288</v>
      </c>
      <c r="CA66" s="2">
        <f t="shared" si="17"/>
        <v>0.24618265267853293</v>
      </c>
      <c r="CB66" s="2">
        <f t="shared" si="17"/>
        <v>0.24971306973235816</v>
      </c>
      <c r="CC66" s="2">
        <f t="shared" si="17"/>
        <v>0.24941216955323414</v>
      </c>
      <c r="CD66" s="2">
        <f t="shared" si="17"/>
        <v>0.24627104149566439</v>
      </c>
      <c r="CE66" s="2">
        <f t="shared" si="10"/>
        <v>0.24034324180787148</v>
      </c>
      <c r="CF66" s="2">
        <f t="shared" si="10"/>
        <v>0.23881832392156005</v>
      </c>
      <c r="CG66" s="2">
        <f t="shared" si="10"/>
        <v>0.23356096337911153</v>
      </c>
      <c r="CH66" s="2">
        <f t="shared" si="10"/>
        <v>0.22948696066168081</v>
      </c>
      <c r="CI66" s="2">
        <f t="shared" si="10"/>
        <v>0.22727952306095123</v>
      </c>
      <c r="CJ66" s="2">
        <f t="shared" si="8"/>
        <v>0.21997854669765074</v>
      </c>
      <c r="CK66" s="2">
        <f t="shared" si="6"/>
        <v>0.19208946288973633</v>
      </c>
      <c r="CL66" s="2">
        <f t="shared" si="6"/>
        <v>6.1702703237232259E-2</v>
      </c>
    </row>
    <row r="67" spans="1:90">
      <c r="A67" t="str">
        <f>Tabelle1!A67</f>
        <v>Greiderer Manuel</v>
      </c>
      <c r="H67" s="3">
        <f>EXP('1. Iteration'!$F268-'1. Iteration'!H$203)/(1+EXP('1. Iteration'!$F268-'1. Iteration'!H$203))</f>
        <v>0.97237807501052809</v>
      </c>
      <c r="I67" s="3">
        <f>EXP('1. Iteration'!$F268-'1. Iteration'!I$203)/(1+EXP('1. Iteration'!$F268-'1. Iteration'!I$203))</f>
        <v>0.95862513066357857</v>
      </c>
      <c r="J67" s="3">
        <f>EXP('1. Iteration'!$F268-'1. Iteration'!J$203)/(1+EXP('1. Iteration'!$F268-'1. Iteration'!J$203))</f>
        <v>0.92075153778294916</v>
      </c>
      <c r="K67" s="3">
        <f>EXP('1. Iteration'!$F268-'1. Iteration'!K$203)/(1+EXP('1. Iteration'!$F268-'1. Iteration'!K$203))</f>
        <v>0.89126615490972061</v>
      </c>
      <c r="L67" s="3">
        <f>EXP('1. Iteration'!$F268-'1. Iteration'!L$203)/(1+EXP('1. Iteration'!$F268-'1. Iteration'!L$203))</f>
        <v>0.87330469078403439</v>
      </c>
      <c r="M67" s="3">
        <f>EXP('1. Iteration'!$F268-'1. Iteration'!M$203)/(1+EXP('1. Iteration'!$F268-'1. Iteration'!M$203))</f>
        <v>0.85452892556659643</v>
      </c>
      <c r="N67" s="3">
        <f>EXP('1. Iteration'!$F268-'1. Iteration'!N$203)/(1+EXP('1. Iteration'!$F268-'1. Iteration'!N$203))</f>
        <v>0.80930371504165888</v>
      </c>
      <c r="O67" s="3">
        <f>EXP('1. Iteration'!$F268-'1. Iteration'!O$203)/(1+EXP('1. Iteration'!$F268-'1. Iteration'!O$203))</f>
        <v>0.80402508039434928</v>
      </c>
      <c r="P67" s="3">
        <f>EXP('1. Iteration'!$F268-'1. Iteration'!P$203)/(1+EXP('1. Iteration'!$F268-'1. Iteration'!P$203))</f>
        <v>0.78788751657084166</v>
      </c>
      <c r="Q67" s="3">
        <f>EXP('1. Iteration'!$F268-'1. Iteration'!Q$203)/(1+EXP('1. Iteration'!$F268-'1. Iteration'!Q$203))</f>
        <v>0.77130086356570882</v>
      </c>
      <c r="R67" s="3">
        <f>EXP('1. Iteration'!$F268-'1. Iteration'!R$203)/(1+EXP('1. Iteration'!$F268-'1. Iteration'!R$203))</f>
        <v>0.76567308474783646</v>
      </c>
      <c r="S67" s="3">
        <f>EXP('1. Iteration'!$F268-'1. Iteration'!S$203)/(1+EXP('1. Iteration'!$F268-'1. Iteration'!S$203))</f>
        <v>0.74849634760225725</v>
      </c>
      <c r="T67" s="3">
        <f>EXP('1. Iteration'!$F268-'1. Iteration'!T$203)/(1+EXP('1. Iteration'!$F268-'1. Iteration'!T$203))</f>
        <v>0.74849634760225736</v>
      </c>
      <c r="U67" s="3">
        <f>EXP('1. Iteration'!$F268-'1. Iteration'!U$203)/(1+EXP('1. Iteration'!$F268-'1. Iteration'!U$203))</f>
        <v>0.74267386279565972</v>
      </c>
      <c r="V67" s="3">
        <f>EXP('1. Iteration'!$F268-'1. Iteration'!V$203)/(1+EXP('1. Iteration'!$F268-'1. Iteration'!V$203))</f>
        <v>0.7005927536954244</v>
      </c>
      <c r="W67" s="3">
        <f>EXP('1. Iteration'!$F268-'1. Iteration'!W$203)/(1+EXP('1. Iteration'!$F268-'1. Iteration'!W$203))</f>
        <v>0.67554059439813074</v>
      </c>
      <c r="X67" s="3">
        <f>EXP('1. Iteration'!$F268-'1. Iteration'!X$203)/(1+EXP('1. Iteration'!$F268-'1. Iteration'!X$203))</f>
        <v>0.67554059439813086</v>
      </c>
      <c r="Y67" s="3">
        <f>EXP('1. Iteration'!$F268-'1. Iteration'!Y$203)/(1+EXP('1. Iteration'!$F268-'1. Iteration'!Y$203))</f>
        <v>0.66275202071040751</v>
      </c>
      <c r="Z67" s="3">
        <f>EXP('1. Iteration'!$F268-'1. Iteration'!Z$203)/(1+EXP('1. Iteration'!$F268-'1. Iteration'!Z$203))</f>
        <v>0.62338864607171496</v>
      </c>
      <c r="AA67" s="3">
        <f>EXP('1. Iteration'!$F268-'1. Iteration'!AA$203)/(1+EXP('1. Iteration'!$F268-'1. Iteration'!AA$203))</f>
        <v>0.62338864607171496</v>
      </c>
      <c r="AB67" s="3">
        <f>EXP('1. Iteration'!$F268-'1. Iteration'!AB$203)/(1+EXP('1. Iteration'!$F268-'1. Iteration'!AB$203))</f>
        <v>0.61668897154891578</v>
      </c>
      <c r="AC67" s="3">
        <f>EXP('1. Iteration'!$F268-'1. Iteration'!AC$203)/(1+EXP('1. Iteration'!$F268-'1. Iteration'!AC$203))</f>
        <v>0.59636477190525983</v>
      </c>
      <c r="AD67" s="3">
        <f>EXP('1. Iteration'!$F268-'1. Iteration'!AD$203)/(1+EXP('1. Iteration'!$F268-'1. Iteration'!AD$203))</f>
        <v>0.58951737137196714</v>
      </c>
      <c r="AE67" s="3">
        <f>EXP('1. Iteration'!$F268-'1. Iteration'!AE$203)/(1+EXP('1. Iteration'!$F268-'1. Iteration'!AE$203))</f>
        <v>0.58263487981814965</v>
      </c>
      <c r="AF67" s="3">
        <f>EXP('1. Iteration'!$F268-'1. Iteration'!AF$203)/(1+EXP('1. Iteration'!$F268-'1. Iteration'!AF$203))</f>
        <v>0.58263487981814954</v>
      </c>
      <c r="AG67" s="3">
        <f>EXP('1. Iteration'!$F268-'1. Iteration'!AG$203)/(1+EXP('1. Iteration'!$F268-'1. Iteration'!AG$203))</f>
        <v>0.57571807070143244</v>
      </c>
      <c r="AH67" s="3">
        <f>EXP('1. Iteration'!$F268-'1. Iteration'!AH$203)/(1+EXP('1. Iteration'!$F268-'1. Iteration'!AH$203))</f>
        <v>0.57571807070143244</v>
      </c>
      <c r="AI67" s="3">
        <f>EXP('1. Iteration'!$F268-'1. Iteration'!AI$203)/(1+EXP('1. Iteration'!$F268-'1. Iteration'!AI$203))</f>
        <v>0.57571807070143244</v>
      </c>
      <c r="AJ67" s="3">
        <f>EXP('1. Iteration'!$F268-'1. Iteration'!AJ$203)/(1+EXP('1. Iteration'!$F268-'1. Iteration'!AJ$203))</f>
        <v>0.56178468516928015</v>
      </c>
      <c r="AK67" s="3">
        <f>EXP('1. Iteration'!$F268-'1. Iteration'!AK$203)/(1+EXP('1. Iteration'!$F268-'1. Iteration'!AK$203))</f>
        <v>0.48306098386440821</v>
      </c>
      <c r="AL67" s="3">
        <f>EXP('1. Iteration'!$F268-'1. Iteration'!AL$203)/(1+EXP('1. Iteration'!$F268-'1. Iteration'!AL$203))</f>
        <v>0.47575478507486757</v>
      </c>
      <c r="AM67" s="3">
        <f>EXP('1. Iteration'!$F268-'1. Iteration'!AM$203)/(1+EXP('1. Iteration'!$F268-'1. Iteration'!AM$203))</f>
        <v>0.43893480120121092</v>
      </c>
      <c r="AN67" s="3">
        <f>EXP('1. Iteration'!$F268-'1. Iteration'!AN$203)/(1+EXP('1. Iteration'!$F268-'1. Iteration'!AN$203))</f>
        <v>0.40173119420625608</v>
      </c>
      <c r="AO67" s="3">
        <f>EXP('1. Iteration'!$F268-'1. Iteration'!AO$203)/(1+EXP('1. Iteration'!$F268-'1. Iteration'!AO$203))</f>
        <v>0.39425655538786364</v>
      </c>
      <c r="AP67" s="3">
        <f>EXP('1. Iteration'!$F268-'1. Iteration'!AP$203)/(1+EXP('1. Iteration'!$F268-'1. Iteration'!AP$203))</f>
        <v>0.37178519344128591</v>
      </c>
      <c r="AQ67" s="3">
        <f>EXP('1. Iteration'!$F268-'1. Iteration'!AQ$203)/(1+EXP('1. Iteration'!$F268-'1. Iteration'!AQ$203))</f>
        <v>0.35677626126120304</v>
      </c>
      <c r="AR67" s="3">
        <f>EXP('1. Iteration'!$F268-'1. Iteration'!AR$203)/(1+EXP('1. Iteration'!$F268-'1. Iteration'!AR$203))</f>
        <v>0.34926686847594263</v>
      </c>
      <c r="AS67" s="3">
        <f>EXP('1. Iteration'!$F268-'1. Iteration'!AS$203)/(1+EXP('1. Iteration'!$F268-'1. Iteration'!AS$203))</f>
        <v>0.32673299996147775</v>
      </c>
      <c r="AT67" s="3">
        <f>EXP('1. Iteration'!$F268-'1. Iteration'!AT$203)/(1+EXP('1. Iteration'!$F268-'1. Iteration'!AT$203))</f>
        <v>0.25935391731785101</v>
      </c>
      <c r="AU67" s="3">
        <f>EXP('1. Iteration'!$F268-'1. Iteration'!AU$203)/(1+EXP('1. Iteration'!$F268-'1. Iteration'!AU$203))</f>
        <v>6.6067635727907775E-2</v>
      </c>
      <c r="AX67">
        <f t="shared" si="3"/>
        <v>-7.7880585513935561</v>
      </c>
      <c r="AY67" s="2">
        <f t="shared" si="16"/>
        <v>2.6858954249347901E-2</v>
      </c>
      <c r="AZ67" s="2">
        <f t="shared" si="16"/>
        <v>3.966298952381548E-2</v>
      </c>
      <c r="BA67" s="2">
        <f t="shared" si="16"/>
        <v>7.2968143453283507E-2</v>
      </c>
      <c r="BB67" s="2">
        <f t="shared" si="16"/>
        <v>9.6910796022162515E-2</v>
      </c>
      <c r="BC67" s="2">
        <f t="shared" si="16"/>
        <v>0.11064360783863647</v>
      </c>
      <c r="BD67" s="2">
        <f t="shared" si="16"/>
        <v>0.12430924093659473</v>
      </c>
      <c r="BE67" s="2">
        <f t="shared" si="16"/>
        <v>0.15433121186142829</v>
      </c>
      <c r="BF67" s="2">
        <f t="shared" si="16"/>
        <v>0.15756875049120947</v>
      </c>
      <c r="BG67" s="2">
        <f t="shared" si="16"/>
        <v>0.16712077780267337</v>
      </c>
      <c r="BH67" s="2">
        <f t="shared" si="16"/>
        <v>0.17639584142850065</v>
      </c>
      <c r="BI67" s="2">
        <f t="shared" si="16"/>
        <v>0.17941781204056889</v>
      </c>
      <c r="BJ67" s="2">
        <f t="shared" si="16"/>
        <v>0.18824956522833813</v>
      </c>
      <c r="BK67" s="2">
        <f t="shared" si="16"/>
        <v>0.18824956522833808</v>
      </c>
      <c r="BL67" s="2">
        <f t="shared" si="16"/>
        <v>0.19110939631583332</v>
      </c>
      <c r="BM67" s="2">
        <f t="shared" si="15"/>
        <v>0.20976254716488679</v>
      </c>
      <c r="BN67" s="2">
        <f t="shared" si="15"/>
        <v>0.21918549971835094</v>
      </c>
      <c r="BO67" s="2">
        <f t="shared" si="14"/>
        <v>0.21918549971835091</v>
      </c>
      <c r="BP67" s="2">
        <f t="shared" si="14"/>
        <v>0.22351177975467909</v>
      </c>
      <c r="BQ67" s="2">
        <f t="shared" si="14"/>
        <v>0.23477524202058905</v>
      </c>
      <c r="BR67" s="2">
        <f t="shared" si="13"/>
        <v>0.23477524202058905</v>
      </c>
      <c r="BS67" s="2">
        <f t="shared" si="13"/>
        <v>0.23638368391885634</v>
      </c>
      <c r="BT67" s="2">
        <f t="shared" si="13"/>
        <v>0.24071383073564726</v>
      </c>
      <c r="BU67" s="2">
        <f t="shared" si="13"/>
        <v>0.24198664022265332</v>
      </c>
      <c r="BV67" s="2">
        <f t="shared" si="17"/>
        <v>0.24317147663743996</v>
      </c>
      <c r="BW67" s="2">
        <f t="shared" si="17"/>
        <v>0.24317147663743999</v>
      </c>
      <c r="BX67" s="2">
        <f t="shared" si="17"/>
        <v>0.24426677376925288</v>
      </c>
      <c r="BY67" s="2">
        <f t="shared" si="17"/>
        <v>0.24426677376925288</v>
      </c>
      <c r="BZ67" s="2">
        <f t="shared" si="17"/>
        <v>0.24426677376925288</v>
      </c>
      <c r="CA67" s="2">
        <f t="shared" si="17"/>
        <v>0.24618265267853293</v>
      </c>
      <c r="CB67" s="2">
        <f t="shared" si="17"/>
        <v>0.24971306973235816</v>
      </c>
      <c r="CC67" s="2">
        <f t="shared" si="17"/>
        <v>0.24941216955323414</v>
      </c>
      <c r="CD67" s="2">
        <f t="shared" si="17"/>
        <v>0.24627104149566439</v>
      </c>
      <c r="CE67" s="2">
        <f t="shared" si="10"/>
        <v>0.24034324180787148</v>
      </c>
      <c r="CF67" s="2">
        <f t="shared" si="10"/>
        <v>0.23881832392156005</v>
      </c>
      <c r="CG67" s="2">
        <f t="shared" si="10"/>
        <v>0.23356096337911153</v>
      </c>
      <c r="CH67" s="2">
        <f t="shared" si="10"/>
        <v>0.22948696066168081</v>
      </c>
      <c r="CI67" s="2">
        <f t="shared" si="10"/>
        <v>0.22727952306095123</v>
      </c>
      <c r="CJ67" s="2">
        <f t="shared" si="8"/>
        <v>0.21997854669765074</v>
      </c>
      <c r="CK67" s="2">
        <f t="shared" si="6"/>
        <v>0.19208946288973633</v>
      </c>
      <c r="CL67" s="2">
        <f t="shared" si="6"/>
        <v>6.1702703237232259E-2</v>
      </c>
    </row>
    <row r="68" spans="1:90">
      <c r="A68" t="str">
        <f>Tabelle1!A68</f>
        <v>Seisl Matthias2</v>
      </c>
      <c r="H68" s="3">
        <f>EXP('1. Iteration'!$F269-'1. Iteration'!H$203)/(1+EXP('1. Iteration'!$F269-'1. Iteration'!H$203))</f>
        <v>0.97237807501052809</v>
      </c>
      <c r="I68" s="3">
        <f>EXP('1. Iteration'!$F269-'1. Iteration'!I$203)/(1+EXP('1. Iteration'!$F269-'1. Iteration'!I$203))</f>
        <v>0.95862513066357857</v>
      </c>
      <c r="J68" s="3">
        <f>EXP('1. Iteration'!$F269-'1. Iteration'!J$203)/(1+EXP('1. Iteration'!$F269-'1. Iteration'!J$203))</f>
        <v>0.92075153778294916</v>
      </c>
      <c r="K68" s="3">
        <f>EXP('1. Iteration'!$F269-'1. Iteration'!K$203)/(1+EXP('1. Iteration'!$F269-'1. Iteration'!K$203))</f>
        <v>0.89126615490972061</v>
      </c>
      <c r="L68" s="3">
        <f>EXP('1. Iteration'!$F269-'1. Iteration'!L$203)/(1+EXP('1. Iteration'!$F269-'1. Iteration'!L$203))</f>
        <v>0.87330469078403439</v>
      </c>
      <c r="M68" s="3">
        <f>EXP('1. Iteration'!$F269-'1. Iteration'!M$203)/(1+EXP('1. Iteration'!$F269-'1. Iteration'!M$203))</f>
        <v>0.85452892556659643</v>
      </c>
      <c r="N68" s="3">
        <f>EXP('1. Iteration'!$F269-'1. Iteration'!N$203)/(1+EXP('1. Iteration'!$F269-'1. Iteration'!N$203))</f>
        <v>0.80930371504165888</v>
      </c>
      <c r="O68" s="3">
        <f>EXP('1. Iteration'!$F269-'1. Iteration'!O$203)/(1+EXP('1. Iteration'!$F269-'1. Iteration'!O$203))</f>
        <v>0.80402508039434928</v>
      </c>
      <c r="P68" s="3">
        <f>EXP('1. Iteration'!$F269-'1. Iteration'!P$203)/(1+EXP('1. Iteration'!$F269-'1. Iteration'!P$203))</f>
        <v>0.78788751657084166</v>
      </c>
      <c r="Q68" s="3">
        <f>EXP('1. Iteration'!$F269-'1. Iteration'!Q$203)/(1+EXP('1. Iteration'!$F269-'1. Iteration'!Q$203))</f>
        <v>0.77130086356570882</v>
      </c>
      <c r="R68" s="3">
        <f>EXP('1. Iteration'!$F269-'1. Iteration'!R$203)/(1+EXP('1. Iteration'!$F269-'1. Iteration'!R$203))</f>
        <v>0.76567308474783646</v>
      </c>
      <c r="S68" s="3">
        <f>EXP('1. Iteration'!$F269-'1. Iteration'!S$203)/(1+EXP('1. Iteration'!$F269-'1. Iteration'!S$203))</f>
        <v>0.74849634760225725</v>
      </c>
      <c r="T68" s="3">
        <f>EXP('1. Iteration'!$F269-'1. Iteration'!T$203)/(1+EXP('1. Iteration'!$F269-'1. Iteration'!T$203))</f>
        <v>0.74849634760225736</v>
      </c>
      <c r="U68" s="3">
        <f>EXP('1. Iteration'!$F269-'1. Iteration'!U$203)/(1+EXP('1. Iteration'!$F269-'1. Iteration'!U$203))</f>
        <v>0.74267386279565972</v>
      </c>
      <c r="V68" s="3">
        <f>EXP('1. Iteration'!$F269-'1. Iteration'!V$203)/(1+EXP('1. Iteration'!$F269-'1. Iteration'!V$203))</f>
        <v>0.7005927536954244</v>
      </c>
      <c r="W68" s="3">
        <f>EXP('1. Iteration'!$F269-'1. Iteration'!W$203)/(1+EXP('1. Iteration'!$F269-'1. Iteration'!W$203))</f>
        <v>0.67554059439813074</v>
      </c>
      <c r="X68" s="3">
        <f>EXP('1. Iteration'!$F269-'1. Iteration'!X$203)/(1+EXP('1. Iteration'!$F269-'1. Iteration'!X$203))</f>
        <v>0.67554059439813086</v>
      </c>
      <c r="Y68" s="3">
        <f>EXP('1. Iteration'!$F269-'1. Iteration'!Y$203)/(1+EXP('1. Iteration'!$F269-'1. Iteration'!Y$203))</f>
        <v>0.66275202071040751</v>
      </c>
      <c r="Z68" s="3">
        <f>EXP('1. Iteration'!$F269-'1. Iteration'!Z$203)/(1+EXP('1. Iteration'!$F269-'1. Iteration'!Z$203))</f>
        <v>0.62338864607171496</v>
      </c>
      <c r="AA68" s="3">
        <f>EXP('1. Iteration'!$F269-'1. Iteration'!AA$203)/(1+EXP('1. Iteration'!$F269-'1. Iteration'!AA$203))</f>
        <v>0.62338864607171496</v>
      </c>
      <c r="AB68" s="3">
        <f>EXP('1. Iteration'!$F269-'1. Iteration'!AB$203)/(1+EXP('1. Iteration'!$F269-'1. Iteration'!AB$203))</f>
        <v>0.61668897154891578</v>
      </c>
      <c r="AC68" s="3">
        <f>EXP('1. Iteration'!$F269-'1. Iteration'!AC$203)/(1+EXP('1. Iteration'!$F269-'1. Iteration'!AC$203))</f>
        <v>0.59636477190525983</v>
      </c>
      <c r="AD68" s="3">
        <f>EXP('1. Iteration'!$F269-'1. Iteration'!AD$203)/(1+EXP('1. Iteration'!$F269-'1. Iteration'!AD$203))</f>
        <v>0.58951737137196714</v>
      </c>
      <c r="AE68" s="3">
        <f>EXP('1. Iteration'!$F269-'1. Iteration'!AE$203)/(1+EXP('1. Iteration'!$F269-'1. Iteration'!AE$203))</f>
        <v>0.58263487981814965</v>
      </c>
      <c r="AF68" s="3">
        <f>EXP('1. Iteration'!$F269-'1. Iteration'!AF$203)/(1+EXP('1. Iteration'!$F269-'1. Iteration'!AF$203))</f>
        <v>0.58263487981814954</v>
      </c>
      <c r="AG68" s="3">
        <f>EXP('1. Iteration'!$F269-'1. Iteration'!AG$203)/(1+EXP('1. Iteration'!$F269-'1. Iteration'!AG$203))</f>
        <v>0.57571807070143244</v>
      </c>
      <c r="AH68" s="3">
        <f>EXP('1. Iteration'!$F269-'1. Iteration'!AH$203)/(1+EXP('1. Iteration'!$F269-'1. Iteration'!AH$203))</f>
        <v>0.57571807070143244</v>
      </c>
      <c r="AI68" s="3">
        <f>EXP('1. Iteration'!$F269-'1. Iteration'!AI$203)/(1+EXP('1. Iteration'!$F269-'1. Iteration'!AI$203))</f>
        <v>0.57571807070143244</v>
      </c>
      <c r="AJ68" s="3">
        <f>EXP('1. Iteration'!$F269-'1. Iteration'!AJ$203)/(1+EXP('1. Iteration'!$F269-'1. Iteration'!AJ$203))</f>
        <v>0.56178468516928015</v>
      </c>
      <c r="AK68" s="3">
        <f>EXP('1. Iteration'!$F269-'1. Iteration'!AK$203)/(1+EXP('1. Iteration'!$F269-'1. Iteration'!AK$203))</f>
        <v>0.48306098386440821</v>
      </c>
      <c r="AL68" s="3">
        <f>EXP('1. Iteration'!$F269-'1. Iteration'!AL$203)/(1+EXP('1. Iteration'!$F269-'1. Iteration'!AL$203))</f>
        <v>0.47575478507486757</v>
      </c>
      <c r="AM68" s="3">
        <f>EXP('1. Iteration'!$F269-'1. Iteration'!AM$203)/(1+EXP('1. Iteration'!$F269-'1. Iteration'!AM$203))</f>
        <v>0.43893480120121092</v>
      </c>
      <c r="AN68" s="3">
        <f>EXP('1. Iteration'!$F269-'1. Iteration'!AN$203)/(1+EXP('1. Iteration'!$F269-'1. Iteration'!AN$203))</f>
        <v>0.40173119420625608</v>
      </c>
      <c r="AO68" s="3">
        <f>EXP('1. Iteration'!$F269-'1. Iteration'!AO$203)/(1+EXP('1. Iteration'!$F269-'1. Iteration'!AO$203))</f>
        <v>0.39425655538786364</v>
      </c>
      <c r="AP68" s="3">
        <f>EXP('1. Iteration'!$F269-'1. Iteration'!AP$203)/(1+EXP('1. Iteration'!$F269-'1. Iteration'!AP$203))</f>
        <v>0.37178519344128591</v>
      </c>
      <c r="AQ68" s="3">
        <f>EXP('1. Iteration'!$F269-'1. Iteration'!AQ$203)/(1+EXP('1. Iteration'!$F269-'1. Iteration'!AQ$203))</f>
        <v>0.35677626126120304</v>
      </c>
      <c r="AR68" s="3">
        <f>EXP('1. Iteration'!$F269-'1. Iteration'!AR$203)/(1+EXP('1. Iteration'!$F269-'1. Iteration'!AR$203))</f>
        <v>0.34926686847594263</v>
      </c>
      <c r="AS68" s="3">
        <f>EXP('1. Iteration'!$F269-'1. Iteration'!AS$203)/(1+EXP('1. Iteration'!$F269-'1. Iteration'!AS$203))</f>
        <v>0.32673299996147775</v>
      </c>
      <c r="AT68" s="3">
        <f>EXP('1. Iteration'!$F269-'1. Iteration'!AT$203)/(1+EXP('1. Iteration'!$F269-'1. Iteration'!AT$203))</f>
        <v>0.25935391731785101</v>
      </c>
      <c r="AU68" s="3">
        <f>EXP('1. Iteration'!$F269-'1. Iteration'!AU$203)/(1+EXP('1. Iteration'!$F269-'1. Iteration'!AU$203))</f>
        <v>6.6067635727907775E-2</v>
      </c>
      <c r="AX68">
        <f t="shared" si="3"/>
        <v>-7.7880585513935561</v>
      </c>
      <c r="AY68" s="2">
        <f t="shared" si="16"/>
        <v>2.6858954249347901E-2</v>
      </c>
      <c r="AZ68" s="2">
        <f t="shared" si="16"/>
        <v>3.966298952381548E-2</v>
      </c>
      <c r="BA68" s="2">
        <f t="shared" si="16"/>
        <v>7.2968143453283507E-2</v>
      </c>
      <c r="BB68" s="2">
        <f t="shared" si="16"/>
        <v>9.6910796022162515E-2</v>
      </c>
      <c r="BC68" s="2">
        <f t="shared" si="16"/>
        <v>0.11064360783863647</v>
      </c>
      <c r="BD68" s="2">
        <f t="shared" si="16"/>
        <v>0.12430924093659473</v>
      </c>
      <c r="BE68" s="2">
        <f t="shared" si="16"/>
        <v>0.15433121186142829</v>
      </c>
      <c r="BF68" s="2">
        <f t="shared" si="16"/>
        <v>0.15756875049120947</v>
      </c>
      <c r="BG68" s="2">
        <f t="shared" si="16"/>
        <v>0.16712077780267337</v>
      </c>
      <c r="BH68" s="2">
        <f t="shared" si="16"/>
        <v>0.17639584142850065</v>
      </c>
      <c r="BI68" s="2">
        <f t="shared" si="16"/>
        <v>0.17941781204056889</v>
      </c>
      <c r="BJ68" s="2">
        <f t="shared" si="16"/>
        <v>0.18824956522833813</v>
      </c>
      <c r="BK68" s="2">
        <f t="shared" si="16"/>
        <v>0.18824956522833808</v>
      </c>
      <c r="BL68" s="2">
        <f t="shared" si="16"/>
        <v>0.19110939631583332</v>
      </c>
      <c r="BM68" s="2">
        <f t="shared" si="15"/>
        <v>0.20976254716488679</v>
      </c>
      <c r="BN68" s="2">
        <f t="shared" si="15"/>
        <v>0.21918549971835094</v>
      </c>
      <c r="BO68" s="2">
        <f t="shared" si="14"/>
        <v>0.21918549971835091</v>
      </c>
      <c r="BP68" s="2">
        <f t="shared" si="14"/>
        <v>0.22351177975467909</v>
      </c>
      <c r="BQ68" s="2">
        <f t="shared" si="14"/>
        <v>0.23477524202058905</v>
      </c>
      <c r="BR68" s="2">
        <f t="shared" si="13"/>
        <v>0.23477524202058905</v>
      </c>
      <c r="BS68" s="2">
        <f t="shared" si="13"/>
        <v>0.23638368391885634</v>
      </c>
      <c r="BT68" s="2">
        <f t="shared" si="13"/>
        <v>0.24071383073564726</v>
      </c>
      <c r="BU68" s="2">
        <f t="shared" si="13"/>
        <v>0.24198664022265332</v>
      </c>
      <c r="BV68" s="2">
        <f t="shared" si="17"/>
        <v>0.24317147663743996</v>
      </c>
      <c r="BW68" s="2">
        <f t="shared" si="17"/>
        <v>0.24317147663743999</v>
      </c>
      <c r="BX68" s="2">
        <f t="shared" si="17"/>
        <v>0.24426677376925288</v>
      </c>
      <c r="BY68" s="2">
        <f t="shared" si="17"/>
        <v>0.24426677376925288</v>
      </c>
      <c r="BZ68" s="2">
        <f t="shared" si="17"/>
        <v>0.24426677376925288</v>
      </c>
      <c r="CA68" s="2">
        <f t="shared" si="17"/>
        <v>0.24618265267853293</v>
      </c>
      <c r="CB68" s="2">
        <f t="shared" si="17"/>
        <v>0.24971306973235816</v>
      </c>
      <c r="CC68" s="2">
        <f t="shared" si="17"/>
        <v>0.24941216955323414</v>
      </c>
      <c r="CD68" s="2">
        <f t="shared" si="17"/>
        <v>0.24627104149566439</v>
      </c>
      <c r="CE68" s="2">
        <f t="shared" si="10"/>
        <v>0.24034324180787148</v>
      </c>
      <c r="CF68" s="2">
        <f t="shared" si="10"/>
        <v>0.23881832392156005</v>
      </c>
      <c r="CG68" s="2">
        <f t="shared" si="10"/>
        <v>0.23356096337911153</v>
      </c>
      <c r="CH68" s="2">
        <f t="shared" si="10"/>
        <v>0.22948696066168081</v>
      </c>
      <c r="CI68" s="2">
        <f t="shared" si="10"/>
        <v>0.22727952306095123</v>
      </c>
      <c r="CJ68" s="2">
        <f t="shared" si="8"/>
        <v>0.21997854669765074</v>
      </c>
      <c r="CK68" s="2">
        <f t="shared" si="6"/>
        <v>0.19208946288973633</v>
      </c>
      <c r="CL68" s="2">
        <f t="shared" si="6"/>
        <v>6.1702703237232259E-2</v>
      </c>
    </row>
    <row r="69" spans="1:90">
      <c r="A69" t="str">
        <f>Tabelle1!A69</f>
        <v>Greiderer Manuel2</v>
      </c>
      <c r="H69" s="3">
        <f>EXP('1. Iteration'!$F270-'1. Iteration'!H$203)/(1+EXP('1. Iteration'!$F270-'1. Iteration'!H$203))</f>
        <v>0.97237807501052798</v>
      </c>
      <c r="I69" s="3">
        <f>EXP('1. Iteration'!$F270-'1. Iteration'!I$203)/(1+EXP('1. Iteration'!$F270-'1. Iteration'!I$203))</f>
        <v>0.95862513066357857</v>
      </c>
      <c r="J69" s="3">
        <f>EXP('1. Iteration'!$F270-'1. Iteration'!J$203)/(1+EXP('1. Iteration'!$F270-'1. Iteration'!J$203))</f>
        <v>0.92075153778294916</v>
      </c>
      <c r="K69" s="3">
        <f>EXP('1. Iteration'!$F270-'1. Iteration'!K$203)/(1+EXP('1. Iteration'!$F270-'1. Iteration'!K$203))</f>
        <v>0.89126615490972061</v>
      </c>
      <c r="L69" s="3">
        <f>EXP('1. Iteration'!$F270-'1. Iteration'!L$203)/(1+EXP('1. Iteration'!$F270-'1. Iteration'!L$203))</f>
        <v>0.87330469078403439</v>
      </c>
      <c r="M69" s="3">
        <f>EXP('1. Iteration'!$F270-'1. Iteration'!M$203)/(1+EXP('1. Iteration'!$F270-'1. Iteration'!M$203))</f>
        <v>0.85452892556659643</v>
      </c>
      <c r="N69" s="3">
        <f>EXP('1. Iteration'!$F270-'1. Iteration'!N$203)/(1+EXP('1. Iteration'!$F270-'1. Iteration'!N$203))</f>
        <v>0.80930371504165888</v>
      </c>
      <c r="O69" s="3">
        <f>EXP('1. Iteration'!$F270-'1. Iteration'!O$203)/(1+EXP('1. Iteration'!$F270-'1. Iteration'!O$203))</f>
        <v>0.80402508039434928</v>
      </c>
      <c r="P69" s="3">
        <f>EXP('1. Iteration'!$F270-'1. Iteration'!P$203)/(1+EXP('1. Iteration'!$F270-'1. Iteration'!P$203))</f>
        <v>0.78788751657084155</v>
      </c>
      <c r="Q69" s="3">
        <f>EXP('1. Iteration'!$F270-'1. Iteration'!Q$203)/(1+EXP('1. Iteration'!$F270-'1. Iteration'!Q$203))</f>
        <v>0.77130086356570893</v>
      </c>
      <c r="R69" s="3">
        <f>EXP('1. Iteration'!$F270-'1. Iteration'!R$203)/(1+EXP('1. Iteration'!$F270-'1. Iteration'!R$203))</f>
        <v>0.76567308474783624</v>
      </c>
      <c r="S69" s="3">
        <f>EXP('1. Iteration'!$F270-'1. Iteration'!S$203)/(1+EXP('1. Iteration'!$F270-'1. Iteration'!S$203))</f>
        <v>0.74849634760225725</v>
      </c>
      <c r="T69" s="3">
        <f>EXP('1. Iteration'!$F270-'1. Iteration'!T$203)/(1+EXP('1. Iteration'!$F270-'1. Iteration'!T$203))</f>
        <v>0.74849634760225736</v>
      </c>
      <c r="U69" s="3">
        <f>EXP('1. Iteration'!$F270-'1. Iteration'!U$203)/(1+EXP('1. Iteration'!$F270-'1. Iteration'!U$203))</f>
        <v>0.74267386279565972</v>
      </c>
      <c r="V69" s="3">
        <f>EXP('1. Iteration'!$F270-'1. Iteration'!V$203)/(1+EXP('1. Iteration'!$F270-'1. Iteration'!V$203))</f>
        <v>0.7005927536954244</v>
      </c>
      <c r="W69" s="3">
        <f>EXP('1. Iteration'!$F270-'1. Iteration'!W$203)/(1+EXP('1. Iteration'!$F270-'1. Iteration'!W$203))</f>
        <v>0.67554059439813074</v>
      </c>
      <c r="X69" s="3">
        <f>EXP('1. Iteration'!$F270-'1. Iteration'!X$203)/(1+EXP('1. Iteration'!$F270-'1. Iteration'!X$203))</f>
        <v>0.67554059439813074</v>
      </c>
      <c r="Y69" s="3">
        <f>EXP('1. Iteration'!$F270-'1. Iteration'!Y$203)/(1+EXP('1. Iteration'!$F270-'1. Iteration'!Y$203))</f>
        <v>0.66275202071040762</v>
      </c>
      <c r="Z69" s="3">
        <f>EXP('1. Iteration'!$F270-'1. Iteration'!Z$203)/(1+EXP('1. Iteration'!$F270-'1. Iteration'!Z$203))</f>
        <v>0.62338864607171485</v>
      </c>
      <c r="AA69" s="3">
        <f>EXP('1. Iteration'!$F270-'1. Iteration'!AA$203)/(1+EXP('1. Iteration'!$F270-'1. Iteration'!AA$203))</f>
        <v>0.62338864607171496</v>
      </c>
      <c r="AB69" s="3">
        <f>EXP('1. Iteration'!$F270-'1. Iteration'!AB$203)/(1+EXP('1. Iteration'!$F270-'1. Iteration'!AB$203))</f>
        <v>0.61668897154891578</v>
      </c>
      <c r="AC69" s="3">
        <f>EXP('1. Iteration'!$F270-'1. Iteration'!AC$203)/(1+EXP('1. Iteration'!$F270-'1. Iteration'!AC$203))</f>
        <v>0.59636477190525994</v>
      </c>
      <c r="AD69" s="3">
        <f>EXP('1. Iteration'!$F270-'1. Iteration'!AD$203)/(1+EXP('1. Iteration'!$F270-'1. Iteration'!AD$203))</f>
        <v>0.58951737137196702</v>
      </c>
      <c r="AE69" s="3">
        <f>EXP('1. Iteration'!$F270-'1. Iteration'!AE$203)/(1+EXP('1. Iteration'!$F270-'1. Iteration'!AE$203))</f>
        <v>0.58263487981814954</v>
      </c>
      <c r="AF69" s="3">
        <f>EXP('1. Iteration'!$F270-'1. Iteration'!AF$203)/(1+EXP('1. Iteration'!$F270-'1. Iteration'!AF$203))</f>
        <v>0.58263487981814954</v>
      </c>
      <c r="AG69" s="3">
        <f>EXP('1. Iteration'!$F270-'1. Iteration'!AG$203)/(1+EXP('1. Iteration'!$F270-'1. Iteration'!AG$203))</f>
        <v>0.57571807070143244</v>
      </c>
      <c r="AH69" s="3">
        <f>EXP('1. Iteration'!$F270-'1. Iteration'!AH$203)/(1+EXP('1. Iteration'!$F270-'1. Iteration'!AH$203))</f>
        <v>0.57571807070143244</v>
      </c>
      <c r="AI69" s="3">
        <f>EXP('1. Iteration'!$F270-'1. Iteration'!AI$203)/(1+EXP('1. Iteration'!$F270-'1. Iteration'!AI$203))</f>
        <v>0.57571807070143244</v>
      </c>
      <c r="AJ69" s="3">
        <f>EXP('1. Iteration'!$F270-'1. Iteration'!AJ$203)/(1+EXP('1. Iteration'!$F270-'1. Iteration'!AJ$203))</f>
        <v>0.56178468516928026</v>
      </c>
      <c r="AK69" s="3">
        <f>EXP('1. Iteration'!$F270-'1. Iteration'!AK$203)/(1+EXP('1. Iteration'!$F270-'1. Iteration'!AK$203))</f>
        <v>0.48306098386440821</v>
      </c>
      <c r="AL69" s="3">
        <f>EXP('1. Iteration'!$F270-'1. Iteration'!AL$203)/(1+EXP('1. Iteration'!$F270-'1. Iteration'!AL$203))</f>
        <v>0.47575478507486757</v>
      </c>
      <c r="AM69" s="3">
        <f>EXP('1. Iteration'!$F270-'1. Iteration'!AM$203)/(1+EXP('1. Iteration'!$F270-'1. Iteration'!AM$203))</f>
        <v>0.43893480120121087</v>
      </c>
      <c r="AN69" s="3">
        <f>EXP('1. Iteration'!$F270-'1. Iteration'!AN$203)/(1+EXP('1. Iteration'!$F270-'1. Iteration'!AN$203))</f>
        <v>0.40173119420625603</v>
      </c>
      <c r="AO69" s="3">
        <f>EXP('1. Iteration'!$F270-'1. Iteration'!AO$203)/(1+EXP('1. Iteration'!$F270-'1. Iteration'!AO$203))</f>
        <v>0.39425655538786364</v>
      </c>
      <c r="AP69" s="3">
        <f>EXP('1. Iteration'!$F270-'1. Iteration'!AP$203)/(1+EXP('1. Iteration'!$F270-'1. Iteration'!AP$203))</f>
        <v>0.37178519344128591</v>
      </c>
      <c r="AQ69" s="3">
        <f>EXP('1. Iteration'!$F270-'1. Iteration'!AQ$203)/(1+EXP('1. Iteration'!$F270-'1. Iteration'!AQ$203))</f>
        <v>0.35677626126120299</v>
      </c>
      <c r="AR69" s="3">
        <f>EXP('1. Iteration'!$F270-'1. Iteration'!AR$203)/(1+EXP('1. Iteration'!$F270-'1. Iteration'!AR$203))</f>
        <v>0.34926686847594263</v>
      </c>
      <c r="AS69" s="3">
        <f>EXP('1. Iteration'!$F270-'1. Iteration'!AS$203)/(1+EXP('1. Iteration'!$F270-'1. Iteration'!AS$203))</f>
        <v>0.32673299996147775</v>
      </c>
      <c r="AT69" s="3">
        <f>EXP('1. Iteration'!$F270-'1. Iteration'!AT$203)/(1+EXP('1. Iteration'!$F270-'1. Iteration'!AT$203))</f>
        <v>0.25935391731785101</v>
      </c>
      <c r="AU69" s="3">
        <f>EXP('1. Iteration'!$F270-'1. Iteration'!AU$203)/(1+EXP('1. Iteration'!$F270-'1. Iteration'!AU$203))</f>
        <v>6.6067635727907761E-2</v>
      </c>
      <c r="AX69">
        <f t="shared" si="3"/>
        <v>-7.7880585513935552</v>
      </c>
      <c r="AY69" s="2">
        <f t="shared" si="16"/>
        <v>2.6858954249348005E-2</v>
      </c>
      <c r="AZ69" s="2">
        <f t="shared" si="16"/>
        <v>3.966298952381548E-2</v>
      </c>
      <c r="BA69" s="2">
        <f t="shared" si="16"/>
        <v>7.2968143453283507E-2</v>
      </c>
      <c r="BB69" s="2">
        <f t="shared" si="16"/>
        <v>9.6910796022162515E-2</v>
      </c>
      <c r="BC69" s="2">
        <f t="shared" si="16"/>
        <v>0.11064360783863647</v>
      </c>
      <c r="BD69" s="2">
        <f t="shared" si="16"/>
        <v>0.12430924093659473</v>
      </c>
      <c r="BE69" s="2">
        <f t="shared" si="16"/>
        <v>0.15433121186142829</v>
      </c>
      <c r="BF69" s="2">
        <f t="shared" si="16"/>
        <v>0.15756875049120947</v>
      </c>
      <c r="BG69" s="2">
        <f t="shared" si="16"/>
        <v>0.16712077780267343</v>
      </c>
      <c r="BH69" s="2">
        <f t="shared" si="16"/>
        <v>0.17639584142850059</v>
      </c>
      <c r="BI69" s="2">
        <f t="shared" si="16"/>
        <v>0.17941781204056903</v>
      </c>
      <c r="BJ69" s="2">
        <f t="shared" si="16"/>
        <v>0.18824956522833813</v>
      </c>
      <c r="BK69" s="2">
        <f t="shared" si="16"/>
        <v>0.18824956522833808</v>
      </c>
      <c r="BL69" s="2">
        <f t="shared" si="16"/>
        <v>0.19110939631583332</v>
      </c>
      <c r="BM69" s="2">
        <f t="shared" si="15"/>
        <v>0.20976254716488679</v>
      </c>
      <c r="BN69" s="2">
        <f t="shared" si="15"/>
        <v>0.21918549971835094</v>
      </c>
      <c r="BO69" s="2">
        <f t="shared" si="14"/>
        <v>0.21918549971835094</v>
      </c>
      <c r="BP69" s="2">
        <f t="shared" si="14"/>
        <v>0.22351177975467906</v>
      </c>
      <c r="BQ69" s="2">
        <f t="shared" si="14"/>
        <v>0.23477524202058908</v>
      </c>
      <c r="BR69" s="2">
        <f t="shared" si="13"/>
        <v>0.23477524202058905</v>
      </c>
      <c r="BS69" s="2">
        <f t="shared" si="13"/>
        <v>0.23638368391885634</v>
      </c>
      <c r="BT69" s="2">
        <f t="shared" si="13"/>
        <v>0.24071383073564723</v>
      </c>
      <c r="BU69" s="2">
        <f t="shared" si="13"/>
        <v>0.24198664022265334</v>
      </c>
      <c r="BV69" s="2">
        <f t="shared" si="17"/>
        <v>0.24317147663743999</v>
      </c>
      <c r="BW69" s="2">
        <f t="shared" si="17"/>
        <v>0.24317147663743999</v>
      </c>
      <c r="BX69" s="2">
        <f t="shared" si="17"/>
        <v>0.24426677376925288</v>
      </c>
      <c r="BY69" s="2">
        <f t="shared" si="17"/>
        <v>0.24426677376925288</v>
      </c>
      <c r="BZ69" s="2">
        <f t="shared" si="17"/>
        <v>0.24426677376925288</v>
      </c>
      <c r="CA69" s="2">
        <f t="shared" si="17"/>
        <v>0.24618265267853293</v>
      </c>
      <c r="CB69" s="2">
        <f t="shared" si="17"/>
        <v>0.24971306973235816</v>
      </c>
      <c r="CC69" s="2">
        <f t="shared" si="17"/>
        <v>0.24941216955323414</v>
      </c>
      <c r="CD69" s="2">
        <f t="shared" si="17"/>
        <v>0.24627104149566437</v>
      </c>
      <c r="CE69" s="2">
        <f t="shared" si="10"/>
        <v>0.24034324180787142</v>
      </c>
      <c r="CF69" s="2">
        <f t="shared" si="10"/>
        <v>0.23881832392156005</v>
      </c>
      <c r="CG69" s="2">
        <f t="shared" si="10"/>
        <v>0.23356096337911153</v>
      </c>
      <c r="CH69" s="2">
        <f t="shared" si="10"/>
        <v>0.22948696066168081</v>
      </c>
      <c r="CI69" s="2">
        <f t="shared" si="10"/>
        <v>0.22727952306095123</v>
      </c>
      <c r="CJ69" s="2">
        <f t="shared" si="8"/>
        <v>0.21997854669765074</v>
      </c>
      <c r="CK69" s="2">
        <f t="shared" si="6"/>
        <v>0.19208946288973633</v>
      </c>
      <c r="CL69" s="2">
        <f t="shared" si="6"/>
        <v>6.1702703237232245E-2</v>
      </c>
    </row>
    <row r="70" spans="1:90">
      <c r="A70" t="str">
        <f>Tabelle1!A70</f>
        <v>Krall Michael</v>
      </c>
      <c r="H70" s="3">
        <f>EXP('1. Iteration'!$F271-'1. Iteration'!H$203)/(1+EXP('1. Iteration'!$F271-'1. Iteration'!H$203))</f>
        <v>0.96887815505315722</v>
      </c>
      <c r="I70" s="3">
        <f>EXP('1. Iteration'!$F271-'1. Iteration'!I$203)/(1+EXP('1. Iteration'!$F271-'1. Iteration'!I$203))</f>
        <v>0.95346599615364991</v>
      </c>
      <c r="J70" s="3">
        <f>EXP('1. Iteration'!$F271-'1. Iteration'!J$203)/(1+EXP('1. Iteration'!$F271-'1. Iteration'!J$203))</f>
        <v>0.91130678802979015</v>
      </c>
      <c r="K70" s="3">
        <f>EXP('1. Iteration'!$F271-'1. Iteration'!K$203)/(1+EXP('1. Iteration'!$F271-'1. Iteration'!K$203))</f>
        <v>0.878770040442166</v>
      </c>
      <c r="L70" s="3">
        <f>EXP('1. Iteration'!$F271-'1. Iteration'!L$203)/(1+EXP('1. Iteration'!$F271-'1. Iteration'!L$203))</f>
        <v>0.85907077192904502</v>
      </c>
      <c r="M70" s="3">
        <f>EXP('1. Iteration'!$F271-'1. Iteration'!M$203)/(1+EXP('1. Iteration'!$F271-'1. Iteration'!M$203))</f>
        <v>0.83857550459837149</v>
      </c>
      <c r="N70" s="3">
        <f>EXP('1. Iteration'!$F271-'1. Iteration'!N$203)/(1+EXP('1. Iteration'!$F271-'1. Iteration'!N$203))</f>
        <v>0.78961167102510843</v>
      </c>
      <c r="O70" s="3">
        <f>EXP('1. Iteration'!$F271-'1. Iteration'!O$203)/(1+EXP('1. Iteration'!$F271-'1. Iteration'!O$203))</f>
        <v>0.78393347177973494</v>
      </c>
      <c r="P70" s="3">
        <f>EXP('1. Iteration'!$F271-'1. Iteration'!P$203)/(1+EXP('1. Iteration'!$F271-'1. Iteration'!P$203))</f>
        <v>0.76662168666064401</v>
      </c>
      <c r="Q70" s="3">
        <f>EXP('1. Iteration'!$F271-'1. Iteration'!Q$203)/(1+EXP('1. Iteration'!$F271-'1. Iteration'!Q$203))</f>
        <v>0.74890207325188962</v>
      </c>
      <c r="R70" s="3">
        <f>EXP('1. Iteration'!$F271-'1. Iteration'!R$203)/(1+EXP('1. Iteration'!$F271-'1. Iteration'!R$203))</f>
        <v>0.7429068329580788</v>
      </c>
      <c r="S70" s="3">
        <f>EXP('1. Iteration'!$F271-'1. Iteration'!S$203)/(1+EXP('1. Iteration'!$F271-'1. Iteration'!S$203))</f>
        <v>0.72466138777600453</v>
      </c>
      <c r="T70" s="3">
        <f>EXP('1. Iteration'!$F271-'1. Iteration'!T$203)/(1+EXP('1. Iteration'!$F271-'1. Iteration'!T$203))</f>
        <v>0.72466138777600464</v>
      </c>
      <c r="U70" s="3">
        <f>EXP('1. Iteration'!$F271-'1. Iteration'!U$203)/(1+EXP('1. Iteration'!$F271-'1. Iteration'!U$203))</f>
        <v>0.71849463445897088</v>
      </c>
      <c r="V70" s="3">
        <f>EXP('1. Iteration'!$F271-'1. Iteration'!V$203)/(1+EXP('1. Iteration'!$F271-'1. Iteration'!V$203))</f>
        <v>0.67419407178912283</v>
      </c>
      <c r="W70" s="3">
        <f>EXP('1. Iteration'!$F271-'1. Iteration'!W$203)/(1+EXP('1. Iteration'!$F271-'1. Iteration'!W$203))</f>
        <v>0.64804272686067199</v>
      </c>
      <c r="X70" s="3">
        <f>EXP('1. Iteration'!$F271-'1. Iteration'!X$203)/(1+EXP('1. Iteration'!$F271-'1. Iteration'!X$203))</f>
        <v>0.64804272686067188</v>
      </c>
      <c r="Y70" s="3">
        <f>EXP('1. Iteration'!$F271-'1. Iteration'!Y$203)/(1+EXP('1. Iteration'!$F271-'1. Iteration'!Y$203))</f>
        <v>0.6347563166460608</v>
      </c>
      <c r="Z70" s="3">
        <f>EXP('1. Iteration'!$F271-'1. Iteration'!Z$203)/(1+EXP('1. Iteration'!$F271-'1. Iteration'!Z$203))</f>
        <v>0.59412642517513248</v>
      </c>
      <c r="AA70" s="3">
        <f>EXP('1. Iteration'!$F271-'1. Iteration'!AA$203)/(1+EXP('1. Iteration'!$F271-'1. Iteration'!AA$203))</f>
        <v>0.59412642517513248</v>
      </c>
      <c r="AB70" s="3">
        <f>EXP('1. Iteration'!$F271-'1. Iteration'!AB$203)/(1+EXP('1. Iteration'!$F271-'1. Iteration'!AB$203))</f>
        <v>0.58725085766896556</v>
      </c>
      <c r="AC70" s="3">
        <f>EXP('1. Iteration'!$F271-'1. Iteration'!AC$203)/(1+EXP('1. Iteration'!$F271-'1. Iteration'!AC$203))</f>
        <v>0.56646308544797808</v>
      </c>
      <c r="AD70" s="3">
        <f>EXP('1. Iteration'!$F271-'1. Iteration'!AD$203)/(1+EXP('1. Iteration'!$F271-'1. Iteration'!AD$203))</f>
        <v>0.55948312222430618</v>
      </c>
      <c r="AE70" s="3">
        <f>EXP('1. Iteration'!$F271-'1. Iteration'!AE$203)/(1+EXP('1. Iteration'!$F271-'1. Iteration'!AE$203))</f>
        <v>0.55247933387040082</v>
      </c>
      <c r="AF70" s="3">
        <f>EXP('1. Iteration'!$F271-'1. Iteration'!AF$203)/(1+EXP('1. Iteration'!$F271-'1. Iteration'!AF$203))</f>
        <v>0.55247933387040071</v>
      </c>
      <c r="AG70" s="3">
        <f>EXP('1. Iteration'!$F271-'1. Iteration'!AG$203)/(1+EXP('1. Iteration'!$F271-'1. Iteration'!AG$203))</f>
        <v>0.54545265776258589</v>
      </c>
      <c r="AH70" s="3">
        <f>EXP('1. Iteration'!$F271-'1. Iteration'!AH$203)/(1+EXP('1. Iteration'!$F271-'1. Iteration'!AH$203))</f>
        <v>0.54545265776258589</v>
      </c>
      <c r="AI70" s="3">
        <f>EXP('1. Iteration'!$F271-'1. Iteration'!AI$203)/(1+EXP('1. Iteration'!$F271-'1. Iteration'!AI$203))</f>
        <v>0.54545265776258589</v>
      </c>
      <c r="AJ70" s="3">
        <f>EXP('1. Iteration'!$F271-'1. Iteration'!AJ$203)/(1+EXP('1. Iteration'!$F271-'1. Iteration'!AJ$203))</f>
        <v>0.53133445783707756</v>
      </c>
      <c r="AK70" s="3">
        <f>EXP('1. Iteration'!$F271-'1. Iteration'!AK$203)/(1+EXP('1. Iteration'!$F271-'1. Iteration'!AK$203))</f>
        <v>0.45247193552462583</v>
      </c>
      <c r="AL70" s="3">
        <f>EXP('1. Iteration'!$F271-'1. Iteration'!AL$203)/(1+EXP('1. Iteration'!$F271-'1. Iteration'!AL$203))</f>
        <v>0.44522991536673323</v>
      </c>
      <c r="AM70" s="3">
        <f>EXP('1. Iteration'!$F271-'1. Iteration'!AM$203)/(1+EXP('1. Iteration'!$F271-'1. Iteration'!AM$203))</f>
        <v>0.40892957795529916</v>
      </c>
      <c r="AN70" s="3">
        <f>EXP('1. Iteration'!$F271-'1. Iteration'!AN$203)/(1+EXP('1. Iteration'!$F271-'1. Iteration'!AN$203))</f>
        <v>0.3725803390790714</v>
      </c>
      <c r="AO70" s="3">
        <f>EXP('1. Iteration'!$F271-'1. Iteration'!AO$203)/(1+EXP('1. Iteration'!$F271-'1. Iteration'!AO$203))</f>
        <v>0.36531689149088908</v>
      </c>
      <c r="AP70" s="3">
        <f>EXP('1. Iteration'!$F271-'1. Iteration'!AP$203)/(1+EXP('1. Iteration'!$F271-'1. Iteration'!AP$203))</f>
        <v>0.34355946898797263</v>
      </c>
      <c r="AQ70" s="3">
        <f>EXP('1. Iteration'!$F271-'1. Iteration'!AQ$203)/(1+EXP('1. Iteration'!$F271-'1. Iteration'!AQ$203))</f>
        <v>0.32909309031949052</v>
      </c>
      <c r="AR70" s="3">
        <f>EXP('1. Iteration'!$F271-'1. Iteration'!AR$203)/(1+EXP('1. Iteration'!$F271-'1. Iteration'!AR$203))</f>
        <v>0.32187479573230138</v>
      </c>
      <c r="AS70" s="3">
        <f>EXP('1. Iteration'!$F271-'1. Iteration'!AS$203)/(1+EXP('1. Iteration'!$F271-'1. Iteration'!AS$203))</f>
        <v>0.30029265906052882</v>
      </c>
      <c r="AT70" s="3">
        <f>EXP('1. Iteration'!$F271-'1. Iteration'!AT$203)/(1+EXP('1. Iteration'!$F271-'1. Iteration'!AT$203))</f>
        <v>0.23645118815450308</v>
      </c>
      <c r="AU70" s="3">
        <f>EXP('1. Iteration'!$F271-'1. Iteration'!AU$203)/(1+EXP('1. Iteration'!$F271-'1. Iteration'!AU$203))</f>
        <v>5.8876574795950466E-2</v>
      </c>
      <c r="AX70">
        <f t="shared" ref="AX70:AX133" si="18">-SUM(AY70:CL70)</f>
        <v>-7.9375131141774293</v>
      </c>
      <c r="AY70" s="2">
        <f t="shared" si="16"/>
        <v>3.0153275713947457E-2</v>
      </c>
      <c r="AZ70" s="2">
        <f t="shared" si="16"/>
        <v>4.4368590332377965E-2</v>
      </c>
      <c r="BA70" s="2">
        <f t="shared" si="16"/>
        <v>8.0826726120617282E-2</v>
      </c>
      <c r="BB70" s="2">
        <f t="shared" si="16"/>
        <v>0.10653325646343993</v>
      </c>
      <c r="BC70" s="2">
        <f t="shared" si="16"/>
        <v>0.12106818074627973</v>
      </c>
      <c r="BD70" s="2">
        <f t="shared" si="16"/>
        <v>0.13536662768595811</v>
      </c>
      <c r="BE70" s="2">
        <f t="shared" si="16"/>
        <v>0.16612508000604437</v>
      </c>
      <c r="BF70" s="2">
        <f t="shared" si="16"/>
        <v>0.16938178360310646</v>
      </c>
      <c r="BG70" s="2">
        <f t="shared" si="16"/>
        <v>0.17891287620223337</v>
      </c>
      <c r="BH70" s="2">
        <f t="shared" si="16"/>
        <v>0.18804775793091097</v>
      </c>
      <c r="BI70" s="2">
        <f t="shared" si="16"/>
        <v>0.19099627050227599</v>
      </c>
      <c r="BJ70" s="2">
        <f t="shared" si="16"/>
        <v>0.19952726084255973</v>
      </c>
      <c r="BK70" s="2">
        <f t="shared" si="16"/>
        <v>0.19952726084255967</v>
      </c>
      <c r="BL70" s="2">
        <f t="shared" si="16"/>
        <v>0.2022600947126407</v>
      </c>
      <c r="BM70" s="2">
        <f t="shared" si="15"/>
        <v>0.21965642535352592</v>
      </c>
      <c r="BN70" s="2">
        <f t="shared" si="15"/>
        <v>0.22808335102365646</v>
      </c>
      <c r="BO70" s="2">
        <f t="shared" si="14"/>
        <v>0.22808335102365651</v>
      </c>
      <c r="BP70" s="2">
        <f t="shared" si="14"/>
        <v>0.23184073512398659</v>
      </c>
      <c r="BQ70" s="2">
        <f t="shared" si="14"/>
        <v>0.24114021608375019</v>
      </c>
      <c r="BR70" s="2">
        <f t="shared" si="13"/>
        <v>0.24114021608375019</v>
      </c>
      <c r="BS70" s="2">
        <f t="shared" si="13"/>
        <v>0.24238728783602992</v>
      </c>
      <c r="BT70" s="2">
        <f t="shared" si="13"/>
        <v>0.24558265827273476</v>
      </c>
      <c r="BU70" s="2">
        <f t="shared" si="13"/>
        <v>0.24646175817044824</v>
      </c>
      <c r="BV70" s="2">
        <f t="shared" si="17"/>
        <v>0.247245919516519</v>
      </c>
      <c r="BW70" s="2">
        <f t="shared" si="17"/>
        <v>0.247245919516519</v>
      </c>
      <c r="BX70" s="2">
        <f t="shared" si="17"/>
        <v>0.24793405590231724</v>
      </c>
      <c r="BY70" s="2">
        <f t="shared" si="17"/>
        <v>0.24793405590231724</v>
      </c>
      <c r="BZ70" s="2">
        <f t="shared" si="17"/>
        <v>0.24793405590231724</v>
      </c>
      <c r="CA70" s="2">
        <f t="shared" si="17"/>
        <v>0.24901815175205641</v>
      </c>
      <c r="CB70" s="2">
        <f t="shared" si="17"/>
        <v>0.24774108308722467</v>
      </c>
      <c r="CC70" s="2">
        <f t="shared" si="17"/>
        <v>0.24700023782926481</v>
      </c>
      <c r="CD70" s="2">
        <f t="shared" si="17"/>
        <v>0.24170617822860008</v>
      </c>
      <c r="CE70" s="2">
        <f t="shared" si="10"/>
        <v>0.23376423001079558</v>
      </c>
      <c r="CF70" s="2">
        <f t="shared" si="10"/>
        <v>0.23186046028232304</v>
      </c>
      <c r="CG70" s="2">
        <f t="shared" si="10"/>
        <v>0.22552636025667491</v>
      </c>
      <c r="CH70" s="2">
        <f t="shared" si="10"/>
        <v>0.22079082822345816</v>
      </c>
      <c r="CI70" s="2">
        <f t="shared" si="10"/>
        <v>0.21827141160459065</v>
      </c>
      <c r="CJ70" s="2">
        <f t="shared" si="8"/>
        <v>0.21011697797488582</v>
      </c>
      <c r="CK70" s="2">
        <f t="shared" si="6"/>
        <v>0.18054202377482687</v>
      </c>
      <c r="CL70" s="2">
        <f t="shared" si="6"/>
        <v>5.5410123736247319E-2</v>
      </c>
    </row>
    <row r="71" spans="1:90">
      <c r="A71" t="str">
        <f>Tabelle1!A71</f>
        <v>Schrattenthaler Tina</v>
      </c>
      <c r="H71" s="3">
        <f>EXP('1. Iteration'!$F272-'1. Iteration'!H$203)/(1+EXP('1. Iteration'!$F272-'1. Iteration'!H$203))</f>
        <v>0.96887815505315722</v>
      </c>
      <c r="I71" s="3">
        <f>EXP('1. Iteration'!$F272-'1. Iteration'!I$203)/(1+EXP('1. Iteration'!$F272-'1. Iteration'!I$203))</f>
        <v>0.95346599615364991</v>
      </c>
      <c r="J71" s="3">
        <f>EXP('1. Iteration'!$F272-'1. Iteration'!J$203)/(1+EXP('1. Iteration'!$F272-'1. Iteration'!J$203))</f>
        <v>0.91130678802979015</v>
      </c>
      <c r="K71" s="3">
        <f>EXP('1. Iteration'!$F272-'1. Iteration'!K$203)/(1+EXP('1. Iteration'!$F272-'1. Iteration'!K$203))</f>
        <v>0.878770040442166</v>
      </c>
      <c r="L71" s="3">
        <f>EXP('1. Iteration'!$F272-'1. Iteration'!L$203)/(1+EXP('1. Iteration'!$F272-'1. Iteration'!L$203))</f>
        <v>0.85907077192904502</v>
      </c>
      <c r="M71" s="3">
        <f>EXP('1. Iteration'!$F272-'1. Iteration'!M$203)/(1+EXP('1. Iteration'!$F272-'1. Iteration'!M$203))</f>
        <v>0.83857550459837149</v>
      </c>
      <c r="N71" s="3">
        <f>EXP('1. Iteration'!$F272-'1. Iteration'!N$203)/(1+EXP('1. Iteration'!$F272-'1. Iteration'!N$203))</f>
        <v>0.78961167102510843</v>
      </c>
      <c r="O71" s="3">
        <f>EXP('1. Iteration'!$F272-'1. Iteration'!O$203)/(1+EXP('1. Iteration'!$F272-'1. Iteration'!O$203))</f>
        <v>0.78393347177973494</v>
      </c>
      <c r="P71" s="3">
        <f>EXP('1. Iteration'!$F272-'1. Iteration'!P$203)/(1+EXP('1. Iteration'!$F272-'1. Iteration'!P$203))</f>
        <v>0.76662168666064401</v>
      </c>
      <c r="Q71" s="3">
        <f>EXP('1. Iteration'!$F272-'1. Iteration'!Q$203)/(1+EXP('1. Iteration'!$F272-'1. Iteration'!Q$203))</f>
        <v>0.74890207325188962</v>
      </c>
      <c r="R71" s="3">
        <f>EXP('1. Iteration'!$F272-'1. Iteration'!R$203)/(1+EXP('1. Iteration'!$F272-'1. Iteration'!R$203))</f>
        <v>0.7429068329580788</v>
      </c>
      <c r="S71" s="3">
        <f>EXP('1. Iteration'!$F272-'1. Iteration'!S$203)/(1+EXP('1. Iteration'!$F272-'1. Iteration'!S$203))</f>
        <v>0.72466138777600453</v>
      </c>
      <c r="T71" s="3">
        <f>EXP('1. Iteration'!$F272-'1. Iteration'!T$203)/(1+EXP('1. Iteration'!$F272-'1. Iteration'!T$203))</f>
        <v>0.72466138777600464</v>
      </c>
      <c r="U71" s="3">
        <f>EXP('1. Iteration'!$F272-'1. Iteration'!U$203)/(1+EXP('1. Iteration'!$F272-'1. Iteration'!U$203))</f>
        <v>0.71849463445897088</v>
      </c>
      <c r="V71" s="3">
        <f>EXP('1. Iteration'!$F272-'1. Iteration'!V$203)/(1+EXP('1. Iteration'!$F272-'1. Iteration'!V$203))</f>
        <v>0.67419407178912283</v>
      </c>
      <c r="W71" s="3">
        <f>EXP('1. Iteration'!$F272-'1. Iteration'!W$203)/(1+EXP('1. Iteration'!$F272-'1. Iteration'!W$203))</f>
        <v>0.64804272686067188</v>
      </c>
      <c r="X71" s="3">
        <f>EXP('1. Iteration'!$F272-'1. Iteration'!X$203)/(1+EXP('1. Iteration'!$F272-'1. Iteration'!X$203))</f>
        <v>0.64804272686067188</v>
      </c>
      <c r="Y71" s="3">
        <f>EXP('1. Iteration'!$F272-'1. Iteration'!Y$203)/(1+EXP('1. Iteration'!$F272-'1. Iteration'!Y$203))</f>
        <v>0.6347563166460608</v>
      </c>
      <c r="Z71" s="3">
        <f>EXP('1. Iteration'!$F272-'1. Iteration'!Z$203)/(1+EXP('1. Iteration'!$F272-'1. Iteration'!Z$203))</f>
        <v>0.59412642517513248</v>
      </c>
      <c r="AA71" s="3">
        <f>EXP('1. Iteration'!$F272-'1. Iteration'!AA$203)/(1+EXP('1. Iteration'!$F272-'1. Iteration'!AA$203))</f>
        <v>0.59412642517513248</v>
      </c>
      <c r="AB71" s="3">
        <f>EXP('1. Iteration'!$F272-'1. Iteration'!AB$203)/(1+EXP('1. Iteration'!$F272-'1. Iteration'!AB$203))</f>
        <v>0.58725085766896556</v>
      </c>
      <c r="AC71" s="3">
        <f>EXP('1. Iteration'!$F272-'1. Iteration'!AC$203)/(1+EXP('1. Iteration'!$F272-'1. Iteration'!AC$203))</f>
        <v>0.56646308544797819</v>
      </c>
      <c r="AD71" s="3">
        <f>EXP('1. Iteration'!$F272-'1. Iteration'!AD$203)/(1+EXP('1. Iteration'!$F272-'1. Iteration'!AD$203))</f>
        <v>0.55948312222430618</v>
      </c>
      <c r="AE71" s="3">
        <f>EXP('1. Iteration'!$F272-'1. Iteration'!AE$203)/(1+EXP('1. Iteration'!$F272-'1. Iteration'!AE$203))</f>
        <v>0.55247933387040082</v>
      </c>
      <c r="AF71" s="3">
        <f>EXP('1. Iteration'!$F272-'1. Iteration'!AF$203)/(1+EXP('1. Iteration'!$F272-'1. Iteration'!AF$203))</f>
        <v>0.55247933387040071</v>
      </c>
      <c r="AG71" s="3">
        <f>EXP('1. Iteration'!$F272-'1. Iteration'!AG$203)/(1+EXP('1. Iteration'!$F272-'1. Iteration'!AG$203))</f>
        <v>0.54545265776258589</v>
      </c>
      <c r="AH71" s="3">
        <f>EXP('1. Iteration'!$F272-'1. Iteration'!AH$203)/(1+EXP('1. Iteration'!$F272-'1. Iteration'!AH$203))</f>
        <v>0.54545265776258589</v>
      </c>
      <c r="AI71" s="3">
        <f>EXP('1. Iteration'!$F272-'1. Iteration'!AI$203)/(1+EXP('1. Iteration'!$F272-'1. Iteration'!AI$203))</f>
        <v>0.54545265776258589</v>
      </c>
      <c r="AJ71" s="3">
        <f>EXP('1. Iteration'!$F272-'1. Iteration'!AJ$203)/(1+EXP('1. Iteration'!$F272-'1. Iteration'!AJ$203))</f>
        <v>0.53133445783707756</v>
      </c>
      <c r="AK71" s="3">
        <f>EXP('1. Iteration'!$F272-'1. Iteration'!AK$203)/(1+EXP('1. Iteration'!$F272-'1. Iteration'!AK$203))</f>
        <v>0.45247193552462583</v>
      </c>
      <c r="AL71" s="3">
        <f>EXP('1. Iteration'!$F272-'1. Iteration'!AL$203)/(1+EXP('1. Iteration'!$F272-'1. Iteration'!AL$203))</f>
        <v>0.44522991536673323</v>
      </c>
      <c r="AM71" s="3">
        <f>EXP('1. Iteration'!$F272-'1. Iteration'!AM$203)/(1+EXP('1. Iteration'!$F272-'1. Iteration'!AM$203))</f>
        <v>0.40892957795529916</v>
      </c>
      <c r="AN71" s="3">
        <f>EXP('1. Iteration'!$F272-'1. Iteration'!AN$203)/(1+EXP('1. Iteration'!$F272-'1. Iteration'!AN$203))</f>
        <v>0.37258033907907145</v>
      </c>
      <c r="AO71" s="3">
        <f>EXP('1. Iteration'!$F272-'1. Iteration'!AO$203)/(1+EXP('1. Iteration'!$F272-'1. Iteration'!AO$203))</f>
        <v>0.36531689149088908</v>
      </c>
      <c r="AP71" s="3">
        <f>EXP('1. Iteration'!$F272-'1. Iteration'!AP$203)/(1+EXP('1. Iteration'!$F272-'1. Iteration'!AP$203))</f>
        <v>0.34355946898797263</v>
      </c>
      <c r="AQ71" s="3">
        <f>EXP('1. Iteration'!$F272-'1. Iteration'!AQ$203)/(1+EXP('1. Iteration'!$F272-'1. Iteration'!AQ$203))</f>
        <v>0.32909309031949058</v>
      </c>
      <c r="AR71" s="3">
        <f>EXP('1. Iteration'!$F272-'1. Iteration'!AR$203)/(1+EXP('1. Iteration'!$F272-'1. Iteration'!AR$203))</f>
        <v>0.32187479573230138</v>
      </c>
      <c r="AS71" s="3">
        <f>EXP('1. Iteration'!$F272-'1. Iteration'!AS$203)/(1+EXP('1. Iteration'!$F272-'1. Iteration'!AS$203))</f>
        <v>0.30029265906052877</v>
      </c>
      <c r="AT71" s="3">
        <f>EXP('1. Iteration'!$F272-'1. Iteration'!AT$203)/(1+EXP('1. Iteration'!$F272-'1. Iteration'!AT$203))</f>
        <v>0.23645118815450308</v>
      </c>
      <c r="AU71" s="3">
        <f>EXP('1. Iteration'!$F272-'1. Iteration'!AU$203)/(1+EXP('1. Iteration'!$F272-'1. Iteration'!AU$203))</f>
        <v>5.8876574795950466E-2</v>
      </c>
      <c r="AX71">
        <f t="shared" si="18"/>
        <v>-7.9375131141774293</v>
      </c>
      <c r="AY71" s="2">
        <f t="shared" si="16"/>
        <v>3.0153275713947457E-2</v>
      </c>
      <c r="AZ71" s="2">
        <f t="shared" si="16"/>
        <v>4.4368590332377965E-2</v>
      </c>
      <c r="BA71" s="2">
        <f t="shared" si="16"/>
        <v>8.0826726120617282E-2</v>
      </c>
      <c r="BB71" s="2">
        <f t="shared" si="16"/>
        <v>0.10653325646343993</v>
      </c>
      <c r="BC71" s="2">
        <f t="shared" si="16"/>
        <v>0.12106818074627973</v>
      </c>
      <c r="BD71" s="2">
        <f t="shared" si="16"/>
        <v>0.13536662768595811</v>
      </c>
      <c r="BE71" s="2">
        <f t="shared" si="16"/>
        <v>0.16612508000604437</v>
      </c>
      <c r="BF71" s="2">
        <f t="shared" si="16"/>
        <v>0.16938178360310646</v>
      </c>
      <c r="BG71" s="2">
        <f t="shared" si="16"/>
        <v>0.17891287620223337</v>
      </c>
      <c r="BH71" s="2">
        <f t="shared" si="16"/>
        <v>0.18804775793091097</v>
      </c>
      <c r="BI71" s="2">
        <f t="shared" si="16"/>
        <v>0.19099627050227599</v>
      </c>
      <c r="BJ71" s="2">
        <f t="shared" si="16"/>
        <v>0.19952726084255973</v>
      </c>
      <c r="BK71" s="2">
        <f t="shared" si="16"/>
        <v>0.19952726084255967</v>
      </c>
      <c r="BL71" s="2">
        <f t="shared" si="16"/>
        <v>0.2022600947126407</v>
      </c>
      <c r="BM71" s="2">
        <f t="shared" si="15"/>
        <v>0.21965642535352592</v>
      </c>
      <c r="BN71" s="2">
        <f t="shared" si="15"/>
        <v>0.22808335102365651</v>
      </c>
      <c r="BO71" s="2">
        <f t="shared" si="14"/>
        <v>0.22808335102365651</v>
      </c>
      <c r="BP71" s="2">
        <f t="shared" si="14"/>
        <v>0.23184073512398659</v>
      </c>
      <c r="BQ71" s="2">
        <f t="shared" si="14"/>
        <v>0.24114021608375019</v>
      </c>
      <c r="BR71" s="2">
        <f t="shared" si="13"/>
        <v>0.24114021608375019</v>
      </c>
      <c r="BS71" s="2">
        <f t="shared" si="13"/>
        <v>0.24238728783602992</v>
      </c>
      <c r="BT71" s="2">
        <f t="shared" si="13"/>
        <v>0.24558265827273476</v>
      </c>
      <c r="BU71" s="2">
        <f t="shared" si="13"/>
        <v>0.24646175817044824</v>
      </c>
      <c r="BV71" s="2">
        <f t="shared" si="17"/>
        <v>0.247245919516519</v>
      </c>
      <c r="BW71" s="2">
        <f t="shared" si="17"/>
        <v>0.247245919516519</v>
      </c>
      <c r="BX71" s="2">
        <f t="shared" si="17"/>
        <v>0.24793405590231724</v>
      </c>
      <c r="BY71" s="2">
        <f t="shared" si="17"/>
        <v>0.24793405590231724</v>
      </c>
      <c r="BZ71" s="2">
        <f t="shared" si="17"/>
        <v>0.24793405590231724</v>
      </c>
      <c r="CA71" s="2">
        <f t="shared" si="17"/>
        <v>0.24901815175205641</v>
      </c>
      <c r="CB71" s="2">
        <f t="shared" si="17"/>
        <v>0.24774108308722467</v>
      </c>
      <c r="CC71" s="2">
        <f t="shared" si="17"/>
        <v>0.24700023782926481</v>
      </c>
      <c r="CD71" s="2">
        <f t="shared" si="17"/>
        <v>0.24170617822860008</v>
      </c>
      <c r="CE71" s="2">
        <f t="shared" si="10"/>
        <v>0.2337642300107956</v>
      </c>
      <c r="CF71" s="2">
        <f t="shared" si="10"/>
        <v>0.23186046028232304</v>
      </c>
      <c r="CG71" s="2">
        <f t="shared" si="10"/>
        <v>0.22552636025667491</v>
      </c>
      <c r="CH71" s="2">
        <f t="shared" si="10"/>
        <v>0.22079082822345816</v>
      </c>
      <c r="CI71" s="2">
        <f t="shared" si="10"/>
        <v>0.21827141160459065</v>
      </c>
      <c r="CJ71" s="2">
        <f t="shared" si="8"/>
        <v>0.21011697797488579</v>
      </c>
      <c r="CK71" s="2">
        <f t="shared" si="6"/>
        <v>0.18054202377482687</v>
      </c>
      <c r="CL71" s="2">
        <f t="shared" si="6"/>
        <v>5.5410123736247319E-2</v>
      </c>
    </row>
    <row r="72" spans="1:90">
      <c r="A72" t="str">
        <f>Tabelle1!A72</f>
        <v>Tarakci Tolga</v>
      </c>
      <c r="H72" s="3">
        <f>EXP('1. Iteration'!$F273-'1. Iteration'!H$203)/(1+EXP('1. Iteration'!$F273-'1. Iteration'!H$203))</f>
        <v>0.96887815505315722</v>
      </c>
      <c r="I72" s="3">
        <f>EXP('1. Iteration'!$F273-'1. Iteration'!I$203)/(1+EXP('1. Iteration'!$F273-'1. Iteration'!I$203))</f>
        <v>0.95346599615364991</v>
      </c>
      <c r="J72" s="3">
        <f>EXP('1. Iteration'!$F273-'1. Iteration'!J$203)/(1+EXP('1. Iteration'!$F273-'1. Iteration'!J$203))</f>
        <v>0.91130678802979015</v>
      </c>
      <c r="K72" s="3">
        <f>EXP('1. Iteration'!$F273-'1. Iteration'!K$203)/(1+EXP('1. Iteration'!$F273-'1. Iteration'!K$203))</f>
        <v>0.87877004044216578</v>
      </c>
      <c r="L72" s="3">
        <f>EXP('1. Iteration'!$F273-'1. Iteration'!L$203)/(1+EXP('1. Iteration'!$F273-'1. Iteration'!L$203))</f>
        <v>0.85907077192904502</v>
      </c>
      <c r="M72" s="3">
        <f>EXP('1. Iteration'!$F273-'1. Iteration'!M$203)/(1+EXP('1. Iteration'!$F273-'1. Iteration'!M$203))</f>
        <v>0.83857550459837149</v>
      </c>
      <c r="N72" s="3">
        <f>EXP('1. Iteration'!$F273-'1. Iteration'!N$203)/(1+EXP('1. Iteration'!$F273-'1. Iteration'!N$203))</f>
        <v>0.78961167102510843</v>
      </c>
      <c r="O72" s="3">
        <f>EXP('1. Iteration'!$F273-'1. Iteration'!O$203)/(1+EXP('1. Iteration'!$F273-'1. Iteration'!O$203))</f>
        <v>0.78393347177973494</v>
      </c>
      <c r="P72" s="3">
        <f>EXP('1. Iteration'!$F273-'1. Iteration'!P$203)/(1+EXP('1. Iteration'!$F273-'1. Iteration'!P$203))</f>
        <v>0.76662168666064401</v>
      </c>
      <c r="Q72" s="3">
        <f>EXP('1. Iteration'!$F273-'1. Iteration'!Q$203)/(1+EXP('1. Iteration'!$F273-'1. Iteration'!Q$203))</f>
        <v>0.74890207325188962</v>
      </c>
      <c r="R72" s="3">
        <f>EXP('1. Iteration'!$F273-'1. Iteration'!R$203)/(1+EXP('1. Iteration'!$F273-'1. Iteration'!R$203))</f>
        <v>0.7429068329580788</v>
      </c>
      <c r="S72" s="3">
        <f>EXP('1. Iteration'!$F273-'1. Iteration'!S$203)/(1+EXP('1. Iteration'!$F273-'1. Iteration'!S$203))</f>
        <v>0.72466138777600442</v>
      </c>
      <c r="T72" s="3">
        <f>EXP('1. Iteration'!$F273-'1. Iteration'!T$203)/(1+EXP('1. Iteration'!$F273-'1. Iteration'!T$203))</f>
        <v>0.72466138777600453</v>
      </c>
      <c r="U72" s="3">
        <f>EXP('1. Iteration'!$F273-'1. Iteration'!U$203)/(1+EXP('1. Iteration'!$F273-'1. Iteration'!U$203))</f>
        <v>0.71849463445897088</v>
      </c>
      <c r="V72" s="3">
        <f>EXP('1. Iteration'!$F273-'1. Iteration'!V$203)/(1+EXP('1. Iteration'!$F273-'1. Iteration'!V$203))</f>
        <v>0.67419407178912272</v>
      </c>
      <c r="W72" s="3">
        <f>EXP('1. Iteration'!$F273-'1. Iteration'!W$203)/(1+EXP('1. Iteration'!$F273-'1. Iteration'!W$203))</f>
        <v>0.64804272686067199</v>
      </c>
      <c r="X72" s="3">
        <f>EXP('1. Iteration'!$F273-'1. Iteration'!X$203)/(1+EXP('1. Iteration'!$F273-'1. Iteration'!X$203))</f>
        <v>0.64804272686067199</v>
      </c>
      <c r="Y72" s="3">
        <f>EXP('1. Iteration'!$F273-'1. Iteration'!Y$203)/(1+EXP('1. Iteration'!$F273-'1. Iteration'!Y$203))</f>
        <v>0.63475631664606069</v>
      </c>
      <c r="Z72" s="3">
        <f>EXP('1. Iteration'!$F273-'1. Iteration'!Z$203)/(1+EXP('1. Iteration'!$F273-'1. Iteration'!Z$203))</f>
        <v>0.59412642517513248</v>
      </c>
      <c r="AA72" s="3">
        <f>EXP('1. Iteration'!$F273-'1. Iteration'!AA$203)/(1+EXP('1. Iteration'!$F273-'1. Iteration'!AA$203))</f>
        <v>0.59412642517513248</v>
      </c>
      <c r="AB72" s="3">
        <f>EXP('1. Iteration'!$F273-'1. Iteration'!AB$203)/(1+EXP('1. Iteration'!$F273-'1. Iteration'!AB$203))</f>
        <v>0.58725085766896545</v>
      </c>
      <c r="AC72" s="3">
        <f>EXP('1. Iteration'!$F273-'1. Iteration'!AC$203)/(1+EXP('1. Iteration'!$F273-'1. Iteration'!AC$203))</f>
        <v>0.56646308544797808</v>
      </c>
      <c r="AD72" s="3">
        <f>EXP('1. Iteration'!$F273-'1. Iteration'!AD$203)/(1+EXP('1. Iteration'!$F273-'1. Iteration'!AD$203))</f>
        <v>0.55948312222430618</v>
      </c>
      <c r="AE72" s="3">
        <f>EXP('1. Iteration'!$F273-'1. Iteration'!AE$203)/(1+EXP('1. Iteration'!$F273-'1. Iteration'!AE$203))</f>
        <v>0.55247933387040071</v>
      </c>
      <c r="AF72" s="3">
        <f>EXP('1. Iteration'!$F273-'1. Iteration'!AF$203)/(1+EXP('1. Iteration'!$F273-'1. Iteration'!AF$203))</f>
        <v>0.5524793338704006</v>
      </c>
      <c r="AG72" s="3">
        <f>EXP('1. Iteration'!$F273-'1. Iteration'!AG$203)/(1+EXP('1. Iteration'!$F273-'1. Iteration'!AG$203))</f>
        <v>0.54545265776258589</v>
      </c>
      <c r="AH72" s="3">
        <f>EXP('1. Iteration'!$F273-'1. Iteration'!AH$203)/(1+EXP('1. Iteration'!$F273-'1. Iteration'!AH$203))</f>
        <v>0.54545265776258589</v>
      </c>
      <c r="AI72" s="3">
        <f>EXP('1. Iteration'!$F273-'1. Iteration'!AI$203)/(1+EXP('1. Iteration'!$F273-'1. Iteration'!AI$203))</f>
        <v>0.54545265776258589</v>
      </c>
      <c r="AJ72" s="3">
        <f>EXP('1. Iteration'!$F273-'1. Iteration'!AJ$203)/(1+EXP('1. Iteration'!$F273-'1. Iteration'!AJ$203))</f>
        <v>0.53133445783707756</v>
      </c>
      <c r="AK72" s="3">
        <f>EXP('1. Iteration'!$F273-'1. Iteration'!AK$203)/(1+EXP('1. Iteration'!$F273-'1. Iteration'!AK$203))</f>
        <v>0.45247193552462583</v>
      </c>
      <c r="AL72" s="3">
        <f>EXP('1. Iteration'!$F273-'1. Iteration'!AL$203)/(1+EXP('1. Iteration'!$F273-'1. Iteration'!AL$203))</f>
        <v>0.44522991536673323</v>
      </c>
      <c r="AM72" s="3">
        <f>EXP('1. Iteration'!$F273-'1. Iteration'!AM$203)/(1+EXP('1. Iteration'!$F273-'1. Iteration'!AM$203))</f>
        <v>0.40892957795529916</v>
      </c>
      <c r="AN72" s="3">
        <f>EXP('1. Iteration'!$F273-'1. Iteration'!AN$203)/(1+EXP('1. Iteration'!$F273-'1. Iteration'!AN$203))</f>
        <v>0.3725803390790714</v>
      </c>
      <c r="AO72" s="3">
        <f>EXP('1. Iteration'!$F273-'1. Iteration'!AO$203)/(1+EXP('1. Iteration'!$F273-'1. Iteration'!AO$203))</f>
        <v>0.36531689149088903</v>
      </c>
      <c r="AP72" s="3">
        <f>EXP('1. Iteration'!$F273-'1. Iteration'!AP$203)/(1+EXP('1. Iteration'!$F273-'1. Iteration'!AP$203))</f>
        <v>0.34355946898797257</v>
      </c>
      <c r="AQ72" s="3">
        <f>EXP('1. Iteration'!$F273-'1. Iteration'!AQ$203)/(1+EXP('1. Iteration'!$F273-'1. Iteration'!AQ$203))</f>
        <v>0.32909309031949052</v>
      </c>
      <c r="AR72" s="3">
        <f>EXP('1. Iteration'!$F273-'1. Iteration'!AR$203)/(1+EXP('1. Iteration'!$F273-'1. Iteration'!AR$203))</f>
        <v>0.32187479573230138</v>
      </c>
      <c r="AS72" s="3">
        <f>EXP('1. Iteration'!$F273-'1. Iteration'!AS$203)/(1+EXP('1. Iteration'!$F273-'1. Iteration'!AS$203))</f>
        <v>0.30029265906052877</v>
      </c>
      <c r="AT72" s="3">
        <f>EXP('1. Iteration'!$F273-'1. Iteration'!AT$203)/(1+EXP('1. Iteration'!$F273-'1. Iteration'!AT$203))</f>
        <v>0.23645118815450308</v>
      </c>
      <c r="AU72" s="3">
        <f>EXP('1. Iteration'!$F273-'1. Iteration'!AU$203)/(1+EXP('1. Iteration'!$F273-'1. Iteration'!AU$203))</f>
        <v>5.8876574795950466E-2</v>
      </c>
      <c r="AX72">
        <f t="shared" si="18"/>
        <v>-7.9375131141774293</v>
      </c>
      <c r="AY72" s="2">
        <f t="shared" si="16"/>
        <v>3.0153275713947457E-2</v>
      </c>
      <c r="AZ72" s="2">
        <f t="shared" si="16"/>
        <v>4.4368590332377965E-2</v>
      </c>
      <c r="BA72" s="2">
        <f t="shared" si="16"/>
        <v>8.0826726120617282E-2</v>
      </c>
      <c r="BB72" s="2">
        <f t="shared" si="16"/>
        <v>0.1065332564634401</v>
      </c>
      <c r="BC72" s="2">
        <f t="shared" si="16"/>
        <v>0.12106818074627973</v>
      </c>
      <c r="BD72" s="2">
        <f t="shared" si="16"/>
        <v>0.13536662768595811</v>
      </c>
      <c r="BE72" s="2">
        <f t="shared" si="16"/>
        <v>0.16612508000604437</v>
      </c>
      <c r="BF72" s="2">
        <f t="shared" si="16"/>
        <v>0.16938178360310646</v>
      </c>
      <c r="BG72" s="2">
        <f t="shared" si="16"/>
        <v>0.17891287620223337</v>
      </c>
      <c r="BH72" s="2">
        <f t="shared" si="16"/>
        <v>0.18804775793091097</v>
      </c>
      <c r="BI72" s="2">
        <f t="shared" si="16"/>
        <v>0.19099627050227599</v>
      </c>
      <c r="BJ72" s="2">
        <f t="shared" si="16"/>
        <v>0.19952726084255978</v>
      </c>
      <c r="BK72" s="2">
        <f t="shared" si="16"/>
        <v>0.19952726084255973</v>
      </c>
      <c r="BL72" s="2">
        <f t="shared" si="16"/>
        <v>0.2022600947126407</v>
      </c>
      <c r="BM72" s="2">
        <f t="shared" si="15"/>
        <v>0.21965642535352597</v>
      </c>
      <c r="BN72" s="2">
        <f t="shared" si="15"/>
        <v>0.22808335102365646</v>
      </c>
      <c r="BO72" s="2">
        <f t="shared" si="14"/>
        <v>0.22808335102365646</v>
      </c>
      <c r="BP72" s="2">
        <f t="shared" si="14"/>
        <v>0.23184073512398662</v>
      </c>
      <c r="BQ72" s="2">
        <f t="shared" si="14"/>
        <v>0.24114021608375019</v>
      </c>
      <c r="BR72" s="2">
        <f t="shared" si="13"/>
        <v>0.24114021608375019</v>
      </c>
      <c r="BS72" s="2">
        <f t="shared" si="13"/>
        <v>0.24238728783602992</v>
      </c>
      <c r="BT72" s="2">
        <f t="shared" si="13"/>
        <v>0.24558265827273476</v>
      </c>
      <c r="BU72" s="2">
        <f t="shared" si="13"/>
        <v>0.24646175817044824</v>
      </c>
      <c r="BV72" s="2">
        <f t="shared" si="17"/>
        <v>0.247245919516519</v>
      </c>
      <c r="BW72" s="2">
        <f t="shared" si="17"/>
        <v>0.24724591951651903</v>
      </c>
      <c r="BX72" s="2">
        <f t="shared" si="17"/>
        <v>0.24793405590231724</v>
      </c>
      <c r="BY72" s="2">
        <f t="shared" si="17"/>
        <v>0.24793405590231724</v>
      </c>
      <c r="BZ72" s="2">
        <f t="shared" si="17"/>
        <v>0.24793405590231724</v>
      </c>
      <c r="CA72" s="2">
        <f t="shared" si="17"/>
        <v>0.24901815175205641</v>
      </c>
      <c r="CB72" s="2">
        <f t="shared" si="17"/>
        <v>0.24774108308722467</v>
      </c>
      <c r="CC72" s="2">
        <f t="shared" si="17"/>
        <v>0.24700023782926481</v>
      </c>
      <c r="CD72" s="2">
        <f t="shared" si="17"/>
        <v>0.24170617822860008</v>
      </c>
      <c r="CE72" s="2">
        <f t="shared" si="10"/>
        <v>0.23376423001079558</v>
      </c>
      <c r="CF72" s="2">
        <f t="shared" si="10"/>
        <v>0.23186046028232302</v>
      </c>
      <c r="CG72" s="2">
        <f t="shared" si="10"/>
        <v>0.22552636025667486</v>
      </c>
      <c r="CH72" s="2">
        <f t="shared" si="10"/>
        <v>0.22079082822345816</v>
      </c>
      <c r="CI72" s="2">
        <f t="shared" si="10"/>
        <v>0.21827141160459065</v>
      </c>
      <c r="CJ72" s="2">
        <f t="shared" si="8"/>
        <v>0.21011697797488579</v>
      </c>
      <c r="CK72" s="2">
        <f t="shared" si="6"/>
        <v>0.18054202377482687</v>
      </c>
      <c r="CL72" s="2">
        <f t="shared" si="6"/>
        <v>5.5410123736247319E-2</v>
      </c>
    </row>
    <row r="73" spans="1:90">
      <c r="A73" t="str">
        <f>Tabelle1!A73</f>
        <v>Vonbun Patrizia</v>
      </c>
      <c r="H73" s="3">
        <f>EXP('1. Iteration'!$F274-'1. Iteration'!H$203)/(1+EXP('1. Iteration'!$F274-'1. Iteration'!H$203))</f>
        <v>0.96887815505315722</v>
      </c>
      <c r="I73" s="3">
        <f>EXP('1. Iteration'!$F274-'1. Iteration'!I$203)/(1+EXP('1. Iteration'!$F274-'1. Iteration'!I$203))</f>
        <v>0.95346599615364991</v>
      </c>
      <c r="J73" s="3">
        <f>EXP('1. Iteration'!$F274-'1. Iteration'!J$203)/(1+EXP('1. Iteration'!$F274-'1. Iteration'!J$203))</f>
        <v>0.91130678802979015</v>
      </c>
      <c r="K73" s="3">
        <f>EXP('1. Iteration'!$F274-'1. Iteration'!K$203)/(1+EXP('1. Iteration'!$F274-'1. Iteration'!K$203))</f>
        <v>0.87877004044216578</v>
      </c>
      <c r="L73" s="3">
        <f>EXP('1. Iteration'!$F274-'1. Iteration'!L$203)/(1+EXP('1. Iteration'!$F274-'1. Iteration'!L$203))</f>
        <v>0.85907077192904502</v>
      </c>
      <c r="M73" s="3">
        <f>EXP('1. Iteration'!$F274-'1. Iteration'!M$203)/(1+EXP('1. Iteration'!$F274-'1. Iteration'!M$203))</f>
        <v>0.83857550459837149</v>
      </c>
      <c r="N73" s="3">
        <f>EXP('1. Iteration'!$F274-'1. Iteration'!N$203)/(1+EXP('1. Iteration'!$F274-'1. Iteration'!N$203))</f>
        <v>0.78961167102510843</v>
      </c>
      <c r="O73" s="3">
        <f>EXP('1. Iteration'!$F274-'1. Iteration'!O$203)/(1+EXP('1. Iteration'!$F274-'1. Iteration'!O$203))</f>
        <v>0.78393347177973494</v>
      </c>
      <c r="P73" s="3">
        <f>EXP('1. Iteration'!$F274-'1. Iteration'!P$203)/(1+EXP('1. Iteration'!$F274-'1. Iteration'!P$203))</f>
        <v>0.76662168666064401</v>
      </c>
      <c r="Q73" s="3">
        <f>EXP('1. Iteration'!$F274-'1. Iteration'!Q$203)/(1+EXP('1. Iteration'!$F274-'1. Iteration'!Q$203))</f>
        <v>0.74890207325188962</v>
      </c>
      <c r="R73" s="3">
        <f>EXP('1. Iteration'!$F274-'1. Iteration'!R$203)/(1+EXP('1. Iteration'!$F274-'1. Iteration'!R$203))</f>
        <v>0.7429068329580788</v>
      </c>
      <c r="S73" s="3">
        <f>EXP('1. Iteration'!$F274-'1. Iteration'!S$203)/(1+EXP('1. Iteration'!$F274-'1. Iteration'!S$203))</f>
        <v>0.72466138777600442</v>
      </c>
      <c r="T73" s="3">
        <f>EXP('1. Iteration'!$F274-'1. Iteration'!T$203)/(1+EXP('1. Iteration'!$F274-'1. Iteration'!T$203))</f>
        <v>0.72466138777600453</v>
      </c>
      <c r="U73" s="3">
        <f>EXP('1. Iteration'!$F274-'1. Iteration'!U$203)/(1+EXP('1. Iteration'!$F274-'1. Iteration'!U$203))</f>
        <v>0.71849463445897088</v>
      </c>
      <c r="V73" s="3">
        <f>EXP('1. Iteration'!$F274-'1. Iteration'!V$203)/(1+EXP('1. Iteration'!$F274-'1. Iteration'!V$203))</f>
        <v>0.67419407178912272</v>
      </c>
      <c r="W73" s="3">
        <f>EXP('1. Iteration'!$F274-'1. Iteration'!W$203)/(1+EXP('1. Iteration'!$F274-'1. Iteration'!W$203))</f>
        <v>0.64804272686067199</v>
      </c>
      <c r="X73" s="3">
        <f>EXP('1. Iteration'!$F274-'1. Iteration'!X$203)/(1+EXP('1. Iteration'!$F274-'1. Iteration'!X$203))</f>
        <v>0.64804272686067199</v>
      </c>
      <c r="Y73" s="3">
        <f>EXP('1. Iteration'!$F274-'1. Iteration'!Y$203)/(1+EXP('1. Iteration'!$F274-'1. Iteration'!Y$203))</f>
        <v>0.63475631664606069</v>
      </c>
      <c r="Z73" s="3">
        <f>EXP('1. Iteration'!$F274-'1. Iteration'!Z$203)/(1+EXP('1. Iteration'!$F274-'1. Iteration'!Z$203))</f>
        <v>0.59412642517513248</v>
      </c>
      <c r="AA73" s="3">
        <f>EXP('1. Iteration'!$F274-'1. Iteration'!AA$203)/(1+EXP('1. Iteration'!$F274-'1. Iteration'!AA$203))</f>
        <v>0.59412642517513248</v>
      </c>
      <c r="AB73" s="3">
        <f>EXP('1. Iteration'!$F274-'1. Iteration'!AB$203)/(1+EXP('1. Iteration'!$F274-'1. Iteration'!AB$203))</f>
        <v>0.58725085766896545</v>
      </c>
      <c r="AC73" s="3">
        <f>EXP('1. Iteration'!$F274-'1. Iteration'!AC$203)/(1+EXP('1. Iteration'!$F274-'1. Iteration'!AC$203))</f>
        <v>0.56646308544797808</v>
      </c>
      <c r="AD73" s="3">
        <f>EXP('1. Iteration'!$F274-'1. Iteration'!AD$203)/(1+EXP('1. Iteration'!$F274-'1. Iteration'!AD$203))</f>
        <v>0.55948312222430618</v>
      </c>
      <c r="AE73" s="3">
        <f>EXP('1. Iteration'!$F274-'1. Iteration'!AE$203)/(1+EXP('1. Iteration'!$F274-'1. Iteration'!AE$203))</f>
        <v>0.55247933387040071</v>
      </c>
      <c r="AF73" s="3">
        <f>EXP('1. Iteration'!$F274-'1. Iteration'!AF$203)/(1+EXP('1. Iteration'!$F274-'1. Iteration'!AF$203))</f>
        <v>0.5524793338704006</v>
      </c>
      <c r="AG73" s="3">
        <f>EXP('1. Iteration'!$F274-'1. Iteration'!AG$203)/(1+EXP('1. Iteration'!$F274-'1. Iteration'!AG$203))</f>
        <v>0.54545265776258589</v>
      </c>
      <c r="AH73" s="3">
        <f>EXP('1. Iteration'!$F274-'1. Iteration'!AH$203)/(1+EXP('1. Iteration'!$F274-'1. Iteration'!AH$203))</f>
        <v>0.54545265776258589</v>
      </c>
      <c r="AI73" s="3">
        <f>EXP('1. Iteration'!$F274-'1. Iteration'!AI$203)/(1+EXP('1. Iteration'!$F274-'1. Iteration'!AI$203))</f>
        <v>0.54545265776258589</v>
      </c>
      <c r="AJ73" s="3">
        <f>EXP('1. Iteration'!$F274-'1. Iteration'!AJ$203)/(1+EXP('1. Iteration'!$F274-'1. Iteration'!AJ$203))</f>
        <v>0.53133445783707756</v>
      </c>
      <c r="AK73" s="3">
        <f>EXP('1. Iteration'!$F274-'1. Iteration'!AK$203)/(1+EXP('1. Iteration'!$F274-'1. Iteration'!AK$203))</f>
        <v>0.45247193552462583</v>
      </c>
      <c r="AL73" s="3">
        <f>EXP('1. Iteration'!$F274-'1. Iteration'!AL$203)/(1+EXP('1. Iteration'!$F274-'1. Iteration'!AL$203))</f>
        <v>0.44522991536673323</v>
      </c>
      <c r="AM73" s="3">
        <f>EXP('1. Iteration'!$F274-'1. Iteration'!AM$203)/(1+EXP('1. Iteration'!$F274-'1. Iteration'!AM$203))</f>
        <v>0.40892957795529916</v>
      </c>
      <c r="AN73" s="3">
        <f>EXP('1. Iteration'!$F274-'1. Iteration'!AN$203)/(1+EXP('1. Iteration'!$F274-'1. Iteration'!AN$203))</f>
        <v>0.3725803390790714</v>
      </c>
      <c r="AO73" s="3">
        <f>EXP('1. Iteration'!$F274-'1. Iteration'!AO$203)/(1+EXP('1. Iteration'!$F274-'1. Iteration'!AO$203))</f>
        <v>0.36531689149088903</v>
      </c>
      <c r="AP73" s="3">
        <f>EXP('1. Iteration'!$F274-'1. Iteration'!AP$203)/(1+EXP('1. Iteration'!$F274-'1. Iteration'!AP$203))</f>
        <v>0.34355946898797257</v>
      </c>
      <c r="AQ73" s="3">
        <f>EXP('1. Iteration'!$F274-'1. Iteration'!AQ$203)/(1+EXP('1. Iteration'!$F274-'1. Iteration'!AQ$203))</f>
        <v>0.32909309031949052</v>
      </c>
      <c r="AR73" s="3">
        <f>EXP('1. Iteration'!$F274-'1. Iteration'!AR$203)/(1+EXP('1. Iteration'!$F274-'1. Iteration'!AR$203))</f>
        <v>0.32187479573230138</v>
      </c>
      <c r="AS73" s="3">
        <f>EXP('1. Iteration'!$F274-'1. Iteration'!AS$203)/(1+EXP('1. Iteration'!$F274-'1. Iteration'!AS$203))</f>
        <v>0.30029265906052877</v>
      </c>
      <c r="AT73" s="3">
        <f>EXP('1. Iteration'!$F274-'1. Iteration'!AT$203)/(1+EXP('1. Iteration'!$F274-'1. Iteration'!AT$203))</f>
        <v>0.23645118815450308</v>
      </c>
      <c r="AU73" s="3">
        <f>EXP('1. Iteration'!$F274-'1. Iteration'!AU$203)/(1+EXP('1. Iteration'!$F274-'1. Iteration'!AU$203))</f>
        <v>5.8876574795950466E-2</v>
      </c>
      <c r="AX73">
        <f t="shared" si="18"/>
        <v>-7.9375131141774293</v>
      </c>
      <c r="AY73" s="2">
        <f t="shared" si="16"/>
        <v>3.0153275713947457E-2</v>
      </c>
      <c r="AZ73" s="2">
        <f t="shared" si="16"/>
        <v>4.4368590332377965E-2</v>
      </c>
      <c r="BA73" s="2">
        <f t="shared" si="16"/>
        <v>8.0826726120617282E-2</v>
      </c>
      <c r="BB73" s="2">
        <f t="shared" ref="BB73:BL96" si="19">K73*(1-K73)</f>
        <v>0.1065332564634401</v>
      </c>
      <c r="BC73" s="2">
        <f t="shared" si="19"/>
        <v>0.12106818074627973</v>
      </c>
      <c r="BD73" s="2">
        <f t="shared" si="19"/>
        <v>0.13536662768595811</v>
      </c>
      <c r="BE73" s="2">
        <f t="shared" si="19"/>
        <v>0.16612508000604437</v>
      </c>
      <c r="BF73" s="2">
        <f t="shared" si="19"/>
        <v>0.16938178360310646</v>
      </c>
      <c r="BG73" s="2">
        <f t="shared" si="19"/>
        <v>0.17891287620223337</v>
      </c>
      <c r="BH73" s="2">
        <f t="shared" si="19"/>
        <v>0.18804775793091097</v>
      </c>
      <c r="BI73" s="2">
        <f t="shared" si="19"/>
        <v>0.19099627050227599</v>
      </c>
      <c r="BJ73" s="2">
        <f t="shared" si="19"/>
        <v>0.19952726084255978</v>
      </c>
      <c r="BK73" s="2">
        <f t="shared" si="19"/>
        <v>0.19952726084255973</v>
      </c>
      <c r="BL73" s="2">
        <f t="shared" si="19"/>
        <v>0.2022600947126407</v>
      </c>
      <c r="BM73" s="2">
        <f t="shared" si="15"/>
        <v>0.21965642535352597</v>
      </c>
      <c r="BN73" s="2">
        <f t="shared" si="15"/>
        <v>0.22808335102365646</v>
      </c>
      <c r="BO73" s="2">
        <f t="shared" si="14"/>
        <v>0.22808335102365646</v>
      </c>
      <c r="BP73" s="2">
        <f t="shared" si="14"/>
        <v>0.23184073512398662</v>
      </c>
      <c r="BQ73" s="2">
        <f t="shared" si="14"/>
        <v>0.24114021608375019</v>
      </c>
      <c r="BR73" s="2">
        <f t="shared" si="13"/>
        <v>0.24114021608375019</v>
      </c>
      <c r="BS73" s="2">
        <f t="shared" si="13"/>
        <v>0.24238728783602992</v>
      </c>
      <c r="BT73" s="2">
        <f t="shared" si="13"/>
        <v>0.24558265827273476</v>
      </c>
      <c r="BU73" s="2">
        <f t="shared" si="13"/>
        <v>0.24646175817044824</v>
      </c>
      <c r="BV73" s="2">
        <f t="shared" si="17"/>
        <v>0.247245919516519</v>
      </c>
      <c r="BW73" s="2">
        <f t="shared" si="17"/>
        <v>0.24724591951651903</v>
      </c>
      <c r="BX73" s="2">
        <f t="shared" si="17"/>
        <v>0.24793405590231724</v>
      </c>
      <c r="BY73" s="2">
        <f t="shared" si="17"/>
        <v>0.24793405590231724</v>
      </c>
      <c r="BZ73" s="2">
        <f t="shared" si="17"/>
        <v>0.24793405590231724</v>
      </c>
      <c r="CA73" s="2">
        <f t="shared" si="17"/>
        <v>0.24901815175205641</v>
      </c>
      <c r="CB73" s="2">
        <f t="shared" si="17"/>
        <v>0.24774108308722467</v>
      </c>
      <c r="CC73" s="2">
        <f t="shared" si="17"/>
        <v>0.24700023782926481</v>
      </c>
      <c r="CD73" s="2">
        <f t="shared" si="17"/>
        <v>0.24170617822860008</v>
      </c>
      <c r="CE73" s="2">
        <f t="shared" si="10"/>
        <v>0.23376423001079558</v>
      </c>
      <c r="CF73" s="2">
        <f t="shared" si="10"/>
        <v>0.23186046028232302</v>
      </c>
      <c r="CG73" s="2">
        <f t="shared" si="10"/>
        <v>0.22552636025667486</v>
      </c>
      <c r="CH73" s="2">
        <f t="shared" si="10"/>
        <v>0.22079082822345816</v>
      </c>
      <c r="CI73" s="2">
        <f t="shared" si="10"/>
        <v>0.21827141160459065</v>
      </c>
      <c r="CJ73" s="2">
        <f t="shared" si="8"/>
        <v>0.21011697797488579</v>
      </c>
      <c r="CK73" s="2">
        <f t="shared" si="6"/>
        <v>0.18054202377482687</v>
      </c>
      <c r="CL73" s="2">
        <f t="shared" si="6"/>
        <v>5.5410123736247319E-2</v>
      </c>
    </row>
    <row r="74" spans="1:90">
      <c r="A74" t="str">
        <f>Tabelle1!A74</f>
        <v>Bramböck Daniel</v>
      </c>
      <c r="H74" s="3">
        <f>EXP('1. Iteration'!$F275-'1. Iteration'!H$203)/(1+EXP('1. Iteration'!$F275-'1. Iteration'!H$203))</f>
        <v>0.9650219970214643</v>
      </c>
      <c r="I74" s="3">
        <f>EXP('1. Iteration'!$F275-'1. Iteration'!I$203)/(1+EXP('1. Iteration'!$F275-'1. Iteration'!I$203))</f>
        <v>0.94780307116298856</v>
      </c>
      <c r="J74" s="3">
        <f>EXP('1. Iteration'!$F275-'1. Iteration'!J$203)/(1+EXP('1. Iteration'!$F275-'1. Iteration'!J$203))</f>
        <v>0.90104579194772316</v>
      </c>
      <c r="K74" s="3">
        <f>EXP('1. Iteration'!$F275-'1. Iteration'!K$203)/(1+EXP('1. Iteration'!$F275-'1. Iteration'!K$203))</f>
        <v>0.8653012203290924</v>
      </c>
      <c r="L74" s="3">
        <f>EXP('1. Iteration'!$F275-'1. Iteration'!L$203)/(1+EXP('1. Iteration'!$F275-'1. Iteration'!L$203))</f>
        <v>0.84380235251988966</v>
      </c>
      <c r="M74" s="3">
        <f>EXP('1. Iteration'!$F275-'1. Iteration'!M$203)/(1+EXP('1. Iteration'!$F275-'1. Iteration'!M$203))</f>
        <v>0.82154785979385592</v>
      </c>
      <c r="N74" s="3">
        <f>EXP('1. Iteration'!$F275-'1. Iteration'!N$203)/(1+EXP('1. Iteration'!$F275-'1. Iteration'!N$203))</f>
        <v>0.7688428659980302</v>
      </c>
      <c r="O74" s="3">
        <f>EXP('1. Iteration'!$F275-'1. Iteration'!O$203)/(1+EXP('1. Iteration'!$F275-'1. Iteration'!O$203))</f>
        <v>0.76277253845036019</v>
      </c>
      <c r="P74" s="3">
        <f>EXP('1. Iteration'!$F275-'1. Iteration'!P$203)/(1+EXP('1. Iteration'!$F275-'1. Iteration'!P$203))</f>
        <v>0.74431826728252282</v>
      </c>
      <c r="Q74" s="3">
        <f>EXP('1. Iteration'!$F275-'1. Iteration'!Q$203)/(1+EXP('1. Iteration'!$F275-'1. Iteration'!Q$203))</f>
        <v>0.72551156061754807</v>
      </c>
      <c r="R74" s="3">
        <f>EXP('1. Iteration'!$F275-'1. Iteration'!R$203)/(1+EXP('1. Iteration'!$F275-'1. Iteration'!R$203))</f>
        <v>0.71916726973719047</v>
      </c>
      <c r="S74" s="3">
        <f>EXP('1. Iteration'!$F275-'1. Iteration'!S$203)/(1+EXP('1. Iteration'!$F275-'1. Iteration'!S$203))</f>
        <v>0.69991759298570755</v>
      </c>
      <c r="T74" s="3">
        <f>EXP('1. Iteration'!$F275-'1. Iteration'!T$203)/(1+EXP('1. Iteration'!$F275-'1. Iteration'!T$203))</f>
        <v>0.69991759298570766</v>
      </c>
      <c r="U74" s="3">
        <f>EXP('1. Iteration'!$F275-'1. Iteration'!U$203)/(1+EXP('1. Iteration'!$F275-'1. Iteration'!U$203))</f>
        <v>0.69343110258620388</v>
      </c>
      <c r="V74" s="3">
        <f>EXP('1. Iteration'!$F275-'1. Iteration'!V$203)/(1+EXP('1. Iteration'!$F275-'1. Iteration'!V$203))</f>
        <v>0.64712344013485823</v>
      </c>
      <c r="W74" s="3">
        <f>EXP('1. Iteration'!$F275-'1. Iteration'!W$203)/(1+EXP('1. Iteration'!$F275-'1. Iteration'!W$203))</f>
        <v>0.62002385658494752</v>
      </c>
      <c r="X74" s="3">
        <f>EXP('1. Iteration'!$F275-'1. Iteration'!X$203)/(1+EXP('1. Iteration'!$F275-'1. Iteration'!X$203))</f>
        <v>0.62002385658494763</v>
      </c>
      <c r="Y74" s="3">
        <f>EXP('1. Iteration'!$F275-'1. Iteration'!Y$203)/(1+EXP('1. Iteration'!$F275-'1. Iteration'!Y$203))</f>
        <v>0.60632228010472433</v>
      </c>
      <c r="Z74" s="3">
        <f>EXP('1. Iteration'!$F275-'1. Iteration'!Z$203)/(1+EXP('1. Iteration'!$F275-'1. Iteration'!Z$203))</f>
        <v>0.56469849717894094</v>
      </c>
      <c r="AA74" s="3">
        <f>EXP('1. Iteration'!$F275-'1. Iteration'!AA$203)/(1+EXP('1. Iteration'!$F275-'1. Iteration'!AA$203))</f>
        <v>0.56469849717894105</v>
      </c>
      <c r="AB74" s="3">
        <f>EXP('1. Iteration'!$F275-'1. Iteration'!AB$203)/(1+EXP('1. Iteration'!$F275-'1. Iteration'!AB$203))</f>
        <v>0.55769554030010748</v>
      </c>
      <c r="AC74" s="3">
        <f>EXP('1. Iteration'!$F275-'1. Iteration'!AC$203)/(1+EXP('1. Iteration'!$F275-'1. Iteration'!AC$203))</f>
        <v>0.53659385370476875</v>
      </c>
      <c r="AD74" s="3">
        <f>EXP('1. Iteration'!$F275-'1. Iteration'!AD$203)/(1+EXP('1. Iteration'!$F275-'1. Iteration'!AD$203))</f>
        <v>0.52953239560944654</v>
      </c>
      <c r="AE74" s="3">
        <f>EXP('1. Iteration'!$F275-'1. Iteration'!AE$203)/(1+EXP('1. Iteration'!$F275-'1. Iteration'!AE$203))</f>
        <v>0.52245886478535941</v>
      </c>
      <c r="AF74" s="3">
        <f>EXP('1. Iteration'!$F275-'1. Iteration'!AF$203)/(1+EXP('1. Iteration'!$F275-'1. Iteration'!AF$203))</f>
        <v>0.52245886478535941</v>
      </c>
      <c r="AG74" s="3">
        <f>EXP('1. Iteration'!$F275-'1. Iteration'!AG$203)/(1+EXP('1. Iteration'!$F275-'1. Iteration'!AG$203))</f>
        <v>0.51537429763477005</v>
      </c>
      <c r="AH74" s="3">
        <f>EXP('1. Iteration'!$F275-'1. Iteration'!AH$203)/(1+EXP('1. Iteration'!$F275-'1. Iteration'!AH$203))</f>
        <v>0.51537429763477016</v>
      </c>
      <c r="AI74" s="3">
        <f>EXP('1. Iteration'!$F275-'1. Iteration'!AI$203)/(1+EXP('1. Iteration'!$F275-'1. Iteration'!AI$203))</f>
        <v>0.51537429763477005</v>
      </c>
      <c r="AJ74" s="3">
        <f>EXP('1. Iteration'!$F275-'1. Iteration'!AJ$203)/(1+EXP('1. Iteration'!$F275-'1. Iteration'!AJ$203))</f>
        <v>0.50117623346506102</v>
      </c>
      <c r="AK74" s="3">
        <f>EXP('1. Iteration'!$F275-'1. Iteration'!AK$203)/(1+EXP('1. Iteration'!$F275-'1. Iteration'!AK$203))</f>
        <v>0.42275222578488009</v>
      </c>
      <c r="AL74" s="3">
        <f>EXP('1. Iteration'!$F275-'1. Iteration'!AL$203)/(1+EXP('1. Iteration'!$F275-'1. Iteration'!AL$203))</f>
        <v>0.41562479960776488</v>
      </c>
      <c r="AM74" s="3">
        <f>EXP('1. Iteration'!$F275-'1. Iteration'!AM$203)/(1+EXP('1. Iteration'!$F275-'1. Iteration'!AM$203))</f>
        <v>0.38008450335840116</v>
      </c>
      <c r="AN74" s="3">
        <f>EXP('1. Iteration'!$F275-'1. Iteration'!AN$203)/(1+EXP('1. Iteration'!$F275-'1. Iteration'!AN$203))</f>
        <v>0.34480354483156994</v>
      </c>
      <c r="AO74" s="3">
        <f>EXP('1. Iteration'!$F275-'1. Iteration'!AO$203)/(1+EXP('1. Iteration'!$F275-'1. Iteration'!AO$203))</f>
        <v>0.33779006834548364</v>
      </c>
      <c r="AP74" s="3">
        <f>EXP('1. Iteration'!$F275-'1. Iteration'!AP$203)/(1+EXP('1. Iteration'!$F275-'1. Iteration'!AP$203))</f>
        <v>0.31685362291604541</v>
      </c>
      <c r="AQ74" s="3">
        <f>EXP('1. Iteration'!$F275-'1. Iteration'!AQ$203)/(1+EXP('1. Iteration'!$F275-'1. Iteration'!AQ$203))</f>
        <v>0.30299271638162756</v>
      </c>
      <c r="AR74" s="3">
        <f>EXP('1. Iteration'!$F275-'1. Iteration'!AR$203)/(1+EXP('1. Iteration'!$F275-'1. Iteration'!AR$203))</f>
        <v>0.29609424837597031</v>
      </c>
      <c r="AS74" s="3">
        <f>EXP('1. Iteration'!$F275-'1. Iteration'!AS$203)/(1+EXP('1. Iteration'!$F275-'1. Iteration'!AS$203))</f>
        <v>0.27553835256381609</v>
      </c>
      <c r="AT74" s="3">
        <f>EXP('1. Iteration'!$F275-'1. Iteration'!AT$203)/(1+EXP('1. Iteration'!$F275-'1. Iteration'!AT$203))</f>
        <v>0.21533995067897849</v>
      </c>
      <c r="AU74" s="3">
        <f>EXP('1. Iteration'!$F275-'1. Iteration'!AU$203)/(1+EXP('1. Iteration'!$F275-'1. Iteration'!AU$203))</f>
        <v>5.2529128238929655E-2</v>
      </c>
      <c r="AX74">
        <f t="shared" si="18"/>
        <v>-8.0492613996912947</v>
      </c>
      <c r="AY74" s="2">
        <f t="shared" ref="AY74:BG128" si="20">H74*(1-H74)</f>
        <v>3.3754542286169253E-2</v>
      </c>
      <c r="AZ74" s="2">
        <f t="shared" si="20"/>
        <v>4.9472409456995402E-2</v>
      </c>
      <c r="BA74" s="2">
        <f t="shared" si="20"/>
        <v>8.916227276102355E-2</v>
      </c>
      <c r="BB74" s="2">
        <f t="shared" si="19"/>
        <v>0.11655501842607589</v>
      </c>
      <c r="BC74" s="2">
        <f t="shared" si="19"/>
        <v>0.13179994240178952</v>
      </c>
      <c r="BD74" s="2">
        <f t="shared" si="19"/>
        <v>0.14660697386199079</v>
      </c>
      <c r="BE74" s="2">
        <f t="shared" si="19"/>
        <v>0.17772351340196518</v>
      </c>
      <c r="BF74" s="2">
        <f t="shared" si="19"/>
        <v>0.18095059303635397</v>
      </c>
      <c r="BG74" s="2">
        <f t="shared" si="19"/>
        <v>0.19030858427206573</v>
      </c>
      <c r="BH74" s="2">
        <f t="shared" si="19"/>
        <v>0.19914453602783794</v>
      </c>
      <c r="BI74" s="2">
        <f t="shared" si="19"/>
        <v>0.20196570787594559</v>
      </c>
      <c r="BJ74" s="2">
        <f t="shared" si="19"/>
        <v>0.21003295601480099</v>
      </c>
      <c r="BK74" s="2">
        <f t="shared" si="19"/>
        <v>0.21003295601480093</v>
      </c>
      <c r="BL74" s="2">
        <f t="shared" si="19"/>
        <v>0.21258440855228547</v>
      </c>
      <c r="BM74" s="2">
        <f t="shared" si="15"/>
        <v>0.22835469336288478</v>
      </c>
      <c r="BN74" s="2">
        <f t="shared" si="15"/>
        <v>0.23559427385047596</v>
      </c>
      <c r="BO74" s="2">
        <f t="shared" si="14"/>
        <v>0.23559427385047593</v>
      </c>
      <c r="BP74" s="2">
        <f t="shared" si="14"/>
        <v>0.23869557275333253</v>
      </c>
      <c r="BQ74" s="2">
        <f t="shared" si="14"/>
        <v>0.24581410446278656</v>
      </c>
      <c r="BR74" s="2">
        <f t="shared" si="13"/>
        <v>0.24581410446278656</v>
      </c>
      <c r="BS74" s="2">
        <f t="shared" si="13"/>
        <v>0.24667122462947869</v>
      </c>
      <c r="BT74" s="2">
        <f t="shared" si="13"/>
        <v>0.24866088987103399</v>
      </c>
      <c r="BU74" s="2">
        <f t="shared" si="13"/>
        <v>0.24912783760956714</v>
      </c>
      <c r="BV74" s="2">
        <f t="shared" si="17"/>
        <v>0.24949559939255295</v>
      </c>
      <c r="BW74" s="2">
        <f t="shared" si="17"/>
        <v>0.24949559939255295</v>
      </c>
      <c r="BX74" s="2">
        <f t="shared" si="17"/>
        <v>0.2497636309722375</v>
      </c>
      <c r="BY74" s="2">
        <f t="shared" si="17"/>
        <v>0.2497636309722375</v>
      </c>
      <c r="BZ74" s="2">
        <f t="shared" si="17"/>
        <v>0.2497636309722375</v>
      </c>
      <c r="CA74" s="2">
        <f t="shared" si="17"/>
        <v>0.24999861647483568</v>
      </c>
      <c r="CB74" s="2">
        <f t="shared" si="17"/>
        <v>0.24403278137880982</v>
      </c>
      <c r="CC74" s="2">
        <f t="shared" si="17"/>
        <v>0.24288082555877016</v>
      </c>
      <c r="CD74" s="2">
        <f t="shared" si="17"/>
        <v>0.23562027366519869</v>
      </c>
      <c r="CE74" s="2">
        <f t="shared" si="10"/>
        <v>0.22591406030315347</v>
      </c>
      <c r="CF74" s="2">
        <f t="shared" si="10"/>
        <v>0.22368793807263712</v>
      </c>
      <c r="CG74" s="2">
        <f t="shared" si="10"/>
        <v>0.21645740456102189</v>
      </c>
      <c r="CH74" s="2">
        <f t="shared" si="10"/>
        <v>0.21118813020131016</v>
      </c>
      <c r="CI74" s="2">
        <f t="shared" si="10"/>
        <v>0.2084224444546395</v>
      </c>
      <c r="CJ74" s="2">
        <f t="shared" si="8"/>
        <v>0.19961696883023428</v>
      </c>
      <c r="CK74" s="2">
        <f t="shared" si="6"/>
        <v>0.16896865632055361</v>
      </c>
      <c r="CL74" s="2">
        <f t="shared" si="6"/>
        <v>4.9769818925387739E-2</v>
      </c>
    </row>
    <row r="75" spans="1:90">
      <c r="A75" t="str">
        <f>Tabelle1!A75</f>
        <v>Demirhan Mürsel</v>
      </c>
      <c r="H75" s="3">
        <f>EXP('1. Iteration'!$F276-'1. Iteration'!H$203)/(1+EXP('1. Iteration'!$F276-'1. Iteration'!H$203))</f>
        <v>0.9650219970214643</v>
      </c>
      <c r="I75" s="3">
        <f>EXP('1. Iteration'!$F276-'1. Iteration'!I$203)/(1+EXP('1. Iteration'!$F276-'1. Iteration'!I$203))</f>
        <v>0.94780307116298856</v>
      </c>
      <c r="J75" s="3">
        <f>EXP('1. Iteration'!$F276-'1. Iteration'!J$203)/(1+EXP('1. Iteration'!$F276-'1. Iteration'!J$203))</f>
        <v>0.90104579194772316</v>
      </c>
      <c r="K75" s="3">
        <f>EXP('1. Iteration'!$F276-'1. Iteration'!K$203)/(1+EXP('1. Iteration'!$F276-'1. Iteration'!K$203))</f>
        <v>0.8653012203290924</v>
      </c>
      <c r="L75" s="3">
        <f>EXP('1. Iteration'!$F276-'1. Iteration'!L$203)/(1+EXP('1. Iteration'!$F276-'1. Iteration'!L$203))</f>
        <v>0.84380235251988978</v>
      </c>
      <c r="M75" s="3">
        <f>EXP('1. Iteration'!$F276-'1. Iteration'!M$203)/(1+EXP('1. Iteration'!$F276-'1. Iteration'!M$203))</f>
        <v>0.82154785979385592</v>
      </c>
      <c r="N75" s="3">
        <f>EXP('1. Iteration'!$F276-'1. Iteration'!N$203)/(1+EXP('1. Iteration'!$F276-'1. Iteration'!N$203))</f>
        <v>0.7688428659980302</v>
      </c>
      <c r="O75" s="3">
        <f>EXP('1. Iteration'!$F276-'1. Iteration'!O$203)/(1+EXP('1. Iteration'!$F276-'1. Iteration'!O$203))</f>
        <v>0.76277253845036008</v>
      </c>
      <c r="P75" s="3">
        <f>EXP('1. Iteration'!$F276-'1. Iteration'!P$203)/(1+EXP('1. Iteration'!$F276-'1. Iteration'!P$203))</f>
        <v>0.74431826728252282</v>
      </c>
      <c r="Q75" s="3">
        <f>EXP('1. Iteration'!$F276-'1. Iteration'!Q$203)/(1+EXP('1. Iteration'!$F276-'1. Iteration'!Q$203))</f>
        <v>0.72551156061754807</v>
      </c>
      <c r="R75" s="3">
        <f>EXP('1. Iteration'!$F276-'1. Iteration'!R$203)/(1+EXP('1. Iteration'!$F276-'1. Iteration'!R$203))</f>
        <v>0.71916726973719047</v>
      </c>
      <c r="S75" s="3">
        <f>EXP('1. Iteration'!$F276-'1. Iteration'!S$203)/(1+EXP('1. Iteration'!$F276-'1. Iteration'!S$203))</f>
        <v>0.69991759298570766</v>
      </c>
      <c r="T75" s="3">
        <f>EXP('1. Iteration'!$F276-'1. Iteration'!T$203)/(1+EXP('1. Iteration'!$F276-'1. Iteration'!T$203))</f>
        <v>0.69991759298570766</v>
      </c>
      <c r="U75" s="3">
        <f>EXP('1. Iteration'!$F276-'1. Iteration'!U$203)/(1+EXP('1. Iteration'!$F276-'1. Iteration'!U$203))</f>
        <v>0.69343110258620388</v>
      </c>
      <c r="V75" s="3">
        <f>EXP('1. Iteration'!$F276-'1. Iteration'!V$203)/(1+EXP('1. Iteration'!$F276-'1. Iteration'!V$203))</f>
        <v>0.64712344013485834</v>
      </c>
      <c r="W75" s="3">
        <f>EXP('1. Iteration'!$F276-'1. Iteration'!W$203)/(1+EXP('1. Iteration'!$F276-'1. Iteration'!W$203))</f>
        <v>0.62002385658494763</v>
      </c>
      <c r="X75" s="3">
        <f>EXP('1. Iteration'!$F276-'1. Iteration'!X$203)/(1+EXP('1. Iteration'!$F276-'1. Iteration'!X$203))</f>
        <v>0.62002385658494763</v>
      </c>
      <c r="Y75" s="3">
        <f>EXP('1. Iteration'!$F276-'1. Iteration'!Y$203)/(1+EXP('1. Iteration'!$F276-'1. Iteration'!Y$203))</f>
        <v>0.60632228010472422</v>
      </c>
      <c r="Z75" s="3">
        <f>EXP('1. Iteration'!$F276-'1. Iteration'!Z$203)/(1+EXP('1. Iteration'!$F276-'1. Iteration'!Z$203))</f>
        <v>0.56469849717894105</v>
      </c>
      <c r="AA75" s="3">
        <f>EXP('1. Iteration'!$F276-'1. Iteration'!AA$203)/(1+EXP('1. Iteration'!$F276-'1. Iteration'!AA$203))</f>
        <v>0.56469849717894105</v>
      </c>
      <c r="AB75" s="3">
        <f>EXP('1. Iteration'!$F276-'1. Iteration'!AB$203)/(1+EXP('1. Iteration'!$F276-'1. Iteration'!AB$203))</f>
        <v>0.5576955403001076</v>
      </c>
      <c r="AC75" s="3">
        <f>EXP('1. Iteration'!$F276-'1. Iteration'!AC$203)/(1+EXP('1. Iteration'!$F276-'1. Iteration'!AC$203))</f>
        <v>0.53659385370476875</v>
      </c>
      <c r="AD75" s="3">
        <f>EXP('1. Iteration'!$F276-'1. Iteration'!AD$203)/(1+EXP('1. Iteration'!$F276-'1. Iteration'!AD$203))</f>
        <v>0.52953239560944665</v>
      </c>
      <c r="AE75" s="3">
        <f>EXP('1. Iteration'!$F276-'1. Iteration'!AE$203)/(1+EXP('1. Iteration'!$F276-'1. Iteration'!AE$203))</f>
        <v>0.52245886478535941</v>
      </c>
      <c r="AF75" s="3">
        <f>EXP('1. Iteration'!$F276-'1. Iteration'!AF$203)/(1+EXP('1. Iteration'!$F276-'1. Iteration'!AF$203))</f>
        <v>0.52245886478535941</v>
      </c>
      <c r="AG75" s="3">
        <f>EXP('1. Iteration'!$F276-'1. Iteration'!AG$203)/(1+EXP('1. Iteration'!$F276-'1. Iteration'!AG$203))</f>
        <v>0.51537429763477016</v>
      </c>
      <c r="AH75" s="3">
        <f>EXP('1. Iteration'!$F276-'1. Iteration'!AH$203)/(1+EXP('1. Iteration'!$F276-'1. Iteration'!AH$203))</f>
        <v>0.51537429763477016</v>
      </c>
      <c r="AI75" s="3">
        <f>EXP('1. Iteration'!$F276-'1. Iteration'!AI$203)/(1+EXP('1. Iteration'!$F276-'1. Iteration'!AI$203))</f>
        <v>0.51537429763477016</v>
      </c>
      <c r="AJ75" s="3">
        <f>EXP('1. Iteration'!$F276-'1. Iteration'!AJ$203)/(1+EXP('1. Iteration'!$F276-'1. Iteration'!AJ$203))</f>
        <v>0.50117623346506102</v>
      </c>
      <c r="AK75" s="3">
        <f>EXP('1. Iteration'!$F276-'1. Iteration'!AK$203)/(1+EXP('1. Iteration'!$F276-'1. Iteration'!AK$203))</f>
        <v>0.42275222578488014</v>
      </c>
      <c r="AL75" s="3">
        <f>EXP('1. Iteration'!$F276-'1. Iteration'!AL$203)/(1+EXP('1. Iteration'!$F276-'1. Iteration'!AL$203))</f>
        <v>0.41562479960776488</v>
      </c>
      <c r="AM75" s="3">
        <f>EXP('1. Iteration'!$F276-'1. Iteration'!AM$203)/(1+EXP('1. Iteration'!$F276-'1. Iteration'!AM$203))</f>
        <v>0.38008450335840116</v>
      </c>
      <c r="AN75" s="3">
        <f>EXP('1. Iteration'!$F276-'1. Iteration'!AN$203)/(1+EXP('1. Iteration'!$F276-'1. Iteration'!AN$203))</f>
        <v>0.34480354483156994</v>
      </c>
      <c r="AO75" s="3">
        <f>EXP('1. Iteration'!$F276-'1. Iteration'!AO$203)/(1+EXP('1. Iteration'!$F276-'1. Iteration'!AO$203))</f>
        <v>0.33779006834548364</v>
      </c>
      <c r="AP75" s="3">
        <f>EXP('1. Iteration'!$F276-'1. Iteration'!AP$203)/(1+EXP('1. Iteration'!$F276-'1. Iteration'!AP$203))</f>
        <v>0.31685362291604546</v>
      </c>
      <c r="AQ75" s="3">
        <f>EXP('1. Iteration'!$F276-'1. Iteration'!AQ$203)/(1+EXP('1. Iteration'!$F276-'1. Iteration'!AQ$203))</f>
        <v>0.30299271638162761</v>
      </c>
      <c r="AR75" s="3">
        <f>EXP('1. Iteration'!$F276-'1. Iteration'!AR$203)/(1+EXP('1. Iteration'!$F276-'1. Iteration'!AR$203))</f>
        <v>0.29609424837597037</v>
      </c>
      <c r="AS75" s="3">
        <f>EXP('1. Iteration'!$F276-'1. Iteration'!AS$203)/(1+EXP('1. Iteration'!$F276-'1. Iteration'!AS$203))</f>
        <v>0.27553835256381615</v>
      </c>
      <c r="AT75" s="3">
        <f>EXP('1. Iteration'!$F276-'1. Iteration'!AT$203)/(1+EXP('1. Iteration'!$F276-'1. Iteration'!AT$203))</f>
        <v>0.21533995067897849</v>
      </c>
      <c r="AU75" s="3">
        <f>EXP('1. Iteration'!$F276-'1. Iteration'!AU$203)/(1+EXP('1. Iteration'!$F276-'1. Iteration'!AU$203))</f>
        <v>5.2529128238929655E-2</v>
      </c>
      <c r="AX75">
        <f t="shared" si="18"/>
        <v>-8.0492613996912947</v>
      </c>
      <c r="AY75" s="2">
        <f t="shared" si="20"/>
        <v>3.3754542286169253E-2</v>
      </c>
      <c r="AZ75" s="2">
        <f t="shared" si="20"/>
        <v>4.9472409456995402E-2</v>
      </c>
      <c r="BA75" s="2">
        <f t="shared" si="20"/>
        <v>8.916227276102355E-2</v>
      </c>
      <c r="BB75" s="2">
        <f t="shared" si="19"/>
        <v>0.11655501842607589</v>
      </c>
      <c r="BC75" s="2">
        <f t="shared" si="19"/>
        <v>0.13179994240178944</v>
      </c>
      <c r="BD75" s="2">
        <f t="shared" si="19"/>
        <v>0.14660697386199079</v>
      </c>
      <c r="BE75" s="2">
        <f t="shared" si="19"/>
        <v>0.17772351340196518</v>
      </c>
      <c r="BF75" s="2">
        <f t="shared" si="19"/>
        <v>0.18095059303635402</v>
      </c>
      <c r="BG75" s="2">
        <f t="shared" si="19"/>
        <v>0.19030858427206573</v>
      </c>
      <c r="BH75" s="2">
        <f t="shared" si="19"/>
        <v>0.19914453602783794</v>
      </c>
      <c r="BI75" s="2">
        <f t="shared" si="19"/>
        <v>0.20196570787594559</v>
      </c>
      <c r="BJ75" s="2">
        <f t="shared" si="19"/>
        <v>0.21003295601480093</v>
      </c>
      <c r="BK75" s="2">
        <f t="shared" si="19"/>
        <v>0.21003295601480093</v>
      </c>
      <c r="BL75" s="2">
        <f t="shared" si="19"/>
        <v>0.21258440855228547</v>
      </c>
      <c r="BM75" s="2">
        <f t="shared" si="15"/>
        <v>0.22835469336288475</v>
      </c>
      <c r="BN75" s="2">
        <f t="shared" si="15"/>
        <v>0.23559427385047593</v>
      </c>
      <c r="BO75" s="2">
        <f t="shared" si="14"/>
        <v>0.23559427385047593</v>
      </c>
      <c r="BP75" s="2">
        <f t="shared" si="14"/>
        <v>0.23869557275333256</v>
      </c>
      <c r="BQ75" s="2">
        <f t="shared" si="14"/>
        <v>0.24581410446278656</v>
      </c>
      <c r="BR75" s="2">
        <f t="shared" si="13"/>
        <v>0.24581410446278656</v>
      </c>
      <c r="BS75" s="2">
        <f t="shared" si="13"/>
        <v>0.24667122462947866</v>
      </c>
      <c r="BT75" s="2">
        <f t="shared" si="13"/>
        <v>0.24866088987103399</v>
      </c>
      <c r="BU75" s="2">
        <f t="shared" si="13"/>
        <v>0.24912783760956714</v>
      </c>
      <c r="BV75" s="2">
        <f t="shared" si="17"/>
        <v>0.24949559939255295</v>
      </c>
      <c r="BW75" s="2">
        <f t="shared" si="17"/>
        <v>0.24949559939255295</v>
      </c>
      <c r="BX75" s="2">
        <f t="shared" si="17"/>
        <v>0.2497636309722375</v>
      </c>
      <c r="BY75" s="2">
        <f t="shared" si="17"/>
        <v>0.2497636309722375</v>
      </c>
      <c r="BZ75" s="2">
        <f t="shared" si="17"/>
        <v>0.2497636309722375</v>
      </c>
      <c r="CA75" s="2">
        <f t="shared" si="17"/>
        <v>0.24999861647483568</v>
      </c>
      <c r="CB75" s="2">
        <f t="shared" si="17"/>
        <v>0.24403278137880988</v>
      </c>
      <c r="CC75" s="2">
        <f t="shared" si="17"/>
        <v>0.24288082555877016</v>
      </c>
      <c r="CD75" s="2">
        <f t="shared" si="17"/>
        <v>0.23562027366519869</v>
      </c>
      <c r="CE75" s="2">
        <f t="shared" si="10"/>
        <v>0.22591406030315347</v>
      </c>
      <c r="CF75" s="2">
        <f t="shared" si="10"/>
        <v>0.22368793807263712</v>
      </c>
      <c r="CG75" s="2">
        <f t="shared" si="10"/>
        <v>0.21645740456102194</v>
      </c>
      <c r="CH75" s="2">
        <f t="shared" si="10"/>
        <v>0.21118813020131019</v>
      </c>
      <c r="CI75" s="2">
        <f t="shared" si="10"/>
        <v>0.20842244445463956</v>
      </c>
      <c r="CJ75" s="2">
        <f t="shared" si="8"/>
        <v>0.19961696883023428</v>
      </c>
      <c r="CK75" s="2">
        <f t="shared" si="8"/>
        <v>0.16896865632055361</v>
      </c>
      <c r="CL75" s="2">
        <f t="shared" si="8"/>
        <v>4.9769818925387739E-2</v>
      </c>
    </row>
    <row r="76" spans="1:90">
      <c r="A76" t="str">
        <f>Tabelle1!A76</f>
        <v>Hörl Manuel</v>
      </c>
      <c r="H76" s="3">
        <f>EXP('1. Iteration'!$F277-'1. Iteration'!H$203)/(1+EXP('1. Iteration'!$F277-'1. Iteration'!H$203))</f>
        <v>0.9650219970214643</v>
      </c>
      <c r="I76" s="3">
        <f>EXP('1. Iteration'!$F277-'1. Iteration'!I$203)/(1+EXP('1. Iteration'!$F277-'1. Iteration'!I$203))</f>
        <v>0.94780307116298856</v>
      </c>
      <c r="J76" s="3">
        <f>EXP('1. Iteration'!$F277-'1. Iteration'!J$203)/(1+EXP('1. Iteration'!$F277-'1. Iteration'!J$203))</f>
        <v>0.90104579194772316</v>
      </c>
      <c r="K76" s="3">
        <f>EXP('1. Iteration'!$F277-'1. Iteration'!K$203)/(1+EXP('1. Iteration'!$F277-'1. Iteration'!K$203))</f>
        <v>0.8653012203290924</v>
      </c>
      <c r="L76" s="3">
        <f>EXP('1. Iteration'!$F277-'1. Iteration'!L$203)/(1+EXP('1. Iteration'!$F277-'1. Iteration'!L$203))</f>
        <v>0.84380235251988978</v>
      </c>
      <c r="M76" s="3">
        <f>EXP('1. Iteration'!$F277-'1. Iteration'!M$203)/(1+EXP('1. Iteration'!$F277-'1. Iteration'!M$203))</f>
        <v>0.82154785979385592</v>
      </c>
      <c r="N76" s="3">
        <f>EXP('1. Iteration'!$F277-'1. Iteration'!N$203)/(1+EXP('1. Iteration'!$F277-'1. Iteration'!N$203))</f>
        <v>0.7688428659980302</v>
      </c>
      <c r="O76" s="3">
        <f>EXP('1. Iteration'!$F277-'1. Iteration'!O$203)/(1+EXP('1. Iteration'!$F277-'1. Iteration'!O$203))</f>
        <v>0.76277253845036008</v>
      </c>
      <c r="P76" s="3">
        <f>EXP('1. Iteration'!$F277-'1. Iteration'!P$203)/(1+EXP('1. Iteration'!$F277-'1. Iteration'!P$203))</f>
        <v>0.74431826728252282</v>
      </c>
      <c r="Q76" s="3">
        <f>EXP('1. Iteration'!$F277-'1. Iteration'!Q$203)/(1+EXP('1. Iteration'!$F277-'1. Iteration'!Q$203))</f>
        <v>0.72551156061754807</v>
      </c>
      <c r="R76" s="3">
        <f>EXP('1. Iteration'!$F277-'1. Iteration'!R$203)/(1+EXP('1. Iteration'!$F277-'1. Iteration'!R$203))</f>
        <v>0.71916726973719047</v>
      </c>
      <c r="S76" s="3">
        <f>EXP('1. Iteration'!$F277-'1. Iteration'!S$203)/(1+EXP('1. Iteration'!$F277-'1. Iteration'!S$203))</f>
        <v>0.69991759298570766</v>
      </c>
      <c r="T76" s="3">
        <f>EXP('1. Iteration'!$F277-'1. Iteration'!T$203)/(1+EXP('1. Iteration'!$F277-'1. Iteration'!T$203))</f>
        <v>0.69991759298570766</v>
      </c>
      <c r="U76" s="3">
        <f>EXP('1. Iteration'!$F277-'1. Iteration'!U$203)/(1+EXP('1. Iteration'!$F277-'1. Iteration'!U$203))</f>
        <v>0.69343110258620388</v>
      </c>
      <c r="V76" s="3">
        <f>EXP('1. Iteration'!$F277-'1. Iteration'!V$203)/(1+EXP('1. Iteration'!$F277-'1. Iteration'!V$203))</f>
        <v>0.64712344013485834</v>
      </c>
      <c r="W76" s="3">
        <f>EXP('1. Iteration'!$F277-'1. Iteration'!W$203)/(1+EXP('1. Iteration'!$F277-'1. Iteration'!W$203))</f>
        <v>0.62002385658494763</v>
      </c>
      <c r="X76" s="3">
        <f>EXP('1. Iteration'!$F277-'1. Iteration'!X$203)/(1+EXP('1. Iteration'!$F277-'1. Iteration'!X$203))</f>
        <v>0.62002385658494763</v>
      </c>
      <c r="Y76" s="3">
        <f>EXP('1. Iteration'!$F277-'1. Iteration'!Y$203)/(1+EXP('1. Iteration'!$F277-'1. Iteration'!Y$203))</f>
        <v>0.60632228010472422</v>
      </c>
      <c r="Z76" s="3">
        <f>EXP('1. Iteration'!$F277-'1. Iteration'!Z$203)/(1+EXP('1. Iteration'!$F277-'1. Iteration'!Z$203))</f>
        <v>0.56469849717894105</v>
      </c>
      <c r="AA76" s="3">
        <f>EXP('1. Iteration'!$F277-'1. Iteration'!AA$203)/(1+EXP('1. Iteration'!$F277-'1. Iteration'!AA$203))</f>
        <v>0.56469849717894105</v>
      </c>
      <c r="AB76" s="3">
        <f>EXP('1. Iteration'!$F277-'1. Iteration'!AB$203)/(1+EXP('1. Iteration'!$F277-'1. Iteration'!AB$203))</f>
        <v>0.5576955403001076</v>
      </c>
      <c r="AC76" s="3">
        <f>EXP('1. Iteration'!$F277-'1. Iteration'!AC$203)/(1+EXP('1. Iteration'!$F277-'1. Iteration'!AC$203))</f>
        <v>0.53659385370476875</v>
      </c>
      <c r="AD76" s="3">
        <f>EXP('1. Iteration'!$F277-'1. Iteration'!AD$203)/(1+EXP('1. Iteration'!$F277-'1. Iteration'!AD$203))</f>
        <v>0.52953239560944665</v>
      </c>
      <c r="AE76" s="3">
        <f>EXP('1. Iteration'!$F277-'1. Iteration'!AE$203)/(1+EXP('1. Iteration'!$F277-'1. Iteration'!AE$203))</f>
        <v>0.52245886478535941</v>
      </c>
      <c r="AF76" s="3">
        <f>EXP('1. Iteration'!$F277-'1. Iteration'!AF$203)/(1+EXP('1. Iteration'!$F277-'1. Iteration'!AF$203))</f>
        <v>0.52245886478535941</v>
      </c>
      <c r="AG76" s="3">
        <f>EXP('1. Iteration'!$F277-'1. Iteration'!AG$203)/(1+EXP('1. Iteration'!$F277-'1. Iteration'!AG$203))</f>
        <v>0.51537429763477016</v>
      </c>
      <c r="AH76" s="3">
        <f>EXP('1. Iteration'!$F277-'1. Iteration'!AH$203)/(1+EXP('1. Iteration'!$F277-'1. Iteration'!AH$203))</f>
        <v>0.51537429763477016</v>
      </c>
      <c r="AI76" s="3">
        <f>EXP('1. Iteration'!$F277-'1. Iteration'!AI$203)/(1+EXP('1. Iteration'!$F277-'1. Iteration'!AI$203))</f>
        <v>0.51537429763477016</v>
      </c>
      <c r="AJ76" s="3">
        <f>EXP('1. Iteration'!$F277-'1. Iteration'!AJ$203)/(1+EXP('1. Iteration'!$F277-'1. Iteration'!AJ$203))</f>
        <v>0.50117623346506102</v>
      </c>
      <c r="AK76" s="3">
        <f>EXP('1. Iteration'!$F277-'1. Iteration'!AK$203)/(1+EXP('1. Iteration'!$F277-'1. Iteration'!AK$203))</f>
        <v>0.42275222578488014</v>
      </c>
      <c r="AL76" s="3">
        <f>EXP('1. Iteration'!$F277-'1. Iteration'!AL$203)/(1+EXP('1. Iteration'!$F277-'1. Iteration'!AL$203))</f>
        <v>0.41562479960776488</v>
      </c>
      <c r="AM76" s="3">
        <f>EXP('1. Iteration'!$F277-'1. Iteration'!AM$203)/(1+EXP('1. Iteration'!$F277-'1. Iteration'!AM$203))</f>
        <v>0.38008450335840116</v>
      </c>
      <c r="AN76" s="3">
        <f>EXP('1. Iteration'!$F277-'1. Iteration'!AN$203)/(1+EXP('1. Iteration'!$F277-'1. Iteration'!AN$203))</f>
        <v>0.34480354483156994</v>
      </c>
      <c r="AO76" s="3">
        <f>EXP('1. Iteration'!$F277-'1. Iteration'!AO$203)/(1+EXP('1. Iteration'!$F277-'1. Iteration'!AO$203))</f>
        <v>0.33779006834548364</v>
      </c>
      <c r="AP76" s="3">
        <f>EXP('1. Iteration'!$F277-'1. Iteration'!AP$203)/(1+EXP('1. Iteration'!$F277-'1. Iteration'!AP$203))</f>
        <v>0.31685362291604546</v>
      </c>
      <c r="AQ76" s="3">
        <f>EXP('1. Iteration'!$F277-'1. Iteration'!AQ$203)/(1+EXP('1. Iteration'!$F277-'1. Iteration'!AQ$203))</f>
        <v>0.30299271638162761</v>
      </c>
      <c r="AR76" s="3">
        <f>EXP('1. Iteration'!$F277-'1. Iteration'!AR$203)/(1+EXP('1. Iteration'!$F277-'1. Iteration'!AR$203))</f>
        <v>0.29609424837597037</v>
      </c>
      <c r="AS76" s="3">
        <f>EXP('1. Iteration'!$F277-'1. Iteration'!AS$203)/(1+EXP('1. Iteration'!$F277-'1. Iteration'!AS$203))</f>
        <v>0.27553835256381615</v>
      </c>
      <c r="AT76" s="3">
        <f>EXP('1. Iteration'!$F277-'1. Iteration'!AT$203)/(1+EXP('1. Iteration'!$F277-'1. Iteration'!AT$203))</f>
        <v>0.21533995067897849</v>
      </c>
      <c r="AU76" s="3">
        <f>EXP('1. Iteration'!$F277-'1. Iteration'!AU$203)/(1+EXP('1. Iteration'!$F277-'1. Iteration'!AU$203))</f>
        <v>5.2529128238929655E-2</v>
      </c>
      <c r="AX76">
        <f t="shared" si="18"/>
        <v>-8.0492613996912947</v>
      </c>
      <c r="AY76" s="2">
        <f t="shared" si="20"/>
        <v>3.3754542286169253E-2</v>
      </c>
      <c r="AZ76" s="2">
        <f t="shared" si="20"/>
        <v>4.9472409456995402E-2</v>
      </c>
      <c r="BA76" s="2">
        <f t="shared" si="20"/>
        <v>8.916227276102355E-2</v>
      </c>
      <c r="BB76" s="2">
        <f t="shared" si="19"/>
        <v>0.11655501842607589</v>
      </c>
      <c r="BC76" s="2">
        <f t="shared" si="19"/>
        <v>0.13179994240178944</v>
      </c>
      <c r="BD76" s="2">
        <f t="shared" si="19"/>
        <v>0.14660697386199079</v>
      </c>
      <c r="BE76" s="2">
        <f t="shared" si="19"/>
        <v>0.17772351340196518</v>
      </c>
      <c r="BF76" s="2">
        <f t="shared" si="19"/>
        <v>0.18095059303635402</v>
      </c>
      <c r="BG76" s="2">
        <f t="shared" si="19"/>
        <v>0.19030858427206573</v>
      </c>
      <c r="BH76" s="2">
        <f t="shared" si="19"/>
        <v>0.19914453602783794</v>
      </c>
      <c r="BI76" s="2">
        <f t="shared" si="19"/>
        <v>0.20196570787594559</v>
      </c>
      <c r="BJ76" s="2">
        <f t="shared" si="19"/>
        <v>0.21003295601480093</v>
      </c>
      <c r="BK76" s="2">
        <f t="shared" si="19"/>
        <v>0.21003295601480093</v>
      </c>
      <c r="BL76" s="2">
        <f t="shared" si="19"/>
        <v>0.21258440855228547</v>
      </c>
      <c r="BM76" s="2">
        <f t="shared" si="15"/>
        <v>0.22835469336288475</v>
      </c>
      <c r="BN76" s="2">
        <f t="shared" si="15"/>
        <v>0.23559427385047593</v>
      </c>
      <c r="BO76" s="2">
        <f t="shared" si="14"/>
        <v>0.23559427385047593</v>
      </c>
      <c r="BP76" s="2">
        <f t="shared" si="14"/>
        <v>0.23869557275333256</v>
      </c>
      <c r="BQ76" s="2">
        <f t="shared" si="14"/>
        <v>0.24581410446278656</v>
      </c>
      <c r="BR76" s="2">
        <f t="shared" si="13"/>
        <v>0.24581410446278656</v>
      </c>
      <c r="BS76" s="2">
        <f t="shared" si="13"/>
        <v>0.24667122462947866</v>
      </c>
      <c r="BT76" s="2">
        <f t="shared" si="13"/>
        <v>0.24866088987103399</v>
      </c>
      <c r="BU76" s="2">
        <f t="shared" si="13"/>
        <v>0.24912783760956714</v>
      </c>
      <c r="BV76" s="2">
        <f t="shared" si="17"/>
        <v>0.24949559939255295</v>
      </c>
      <c r="BW76" s="2">
        <f t="shared" si="17"/>
        <v>0.24949559939255295</v>
      </c>
      <c r="BX76" s="2">
        <f t="shared" si="17"/>
        <v>0.2497636309722375</v>
      </c>
      <c r="BY76" s="2">
        <f t="shared" si="17"/>
        <v>0.2497636309722375</v>
      </c>
      <c r="BZ76" s="2">
        <f t="shared" si="17"/>
        <v>0.2497636309722375</v>
      </c>
      <c r="CA76" s="2">
        <f t="shared" si="17"/>
        <v>0.24999861647483568</v>
      </c>
      <c r="CB76" s="2">
        <f t="shared" si="17"/>
        <v>0.24403278137880988</v>
      </c>
      <c r="CC76" s="2">
        <f t="shared" si="17"/>
        <v>0.24288082555877016</v>
      </c>
      <c r="CD76" s="2">
        <f t="shared" si="17"/>
        <v>0.23562027366519869</v>
      </c>
      <c r="CE76" s="2">
        <f t="shared" si="10"/>
        <v>0.22591406030315347</v>
      </c>
      <c r="CF76" s="2">
        <f t="shared" si="10"/>
        <v>0.22368793807263712</v>
      </c>
      <c r="CG76" s="2">
        <f t="shared" si="10"/>
        <v>0.21645740456102194</v>
      </c>
      <c r="CH76" s="2">
        <f t="shared" si="10"/>
        <v>0.21118813020131019</v>
      </c>
      <c r="CI76" s="2">
        <f t="shared" si="10"/>
        <v>0.20842244445463956</v>
      </c>
      <c r="CJ76" s="2">
        <f t="shared" si="8"/>
        <v>0.19961696883023428</v>
      </c>
      <c r="CK76" s="2">
        <f t="shared" si="8"/>
        <v>0.16896865632055361</v>
      </c>
      <c r="CL76" s="2">
        <f t="shared" si="8"/>
        <v>4.9769818925387739E-2</v>
      </c>
    </row>
    <row r="77" spans="1:90">
      <c r="A77" t="str">
        <f>Tabelle1!A77</f>
        <v>Rinnengschwentner Julia</v>
      </c>
      <c r="H77" s="3">
        <f>EXP('1. Iteration'!$F278-'1. Iteration'!H$203)/(1+EXP('1. Iteration'!$F278-'1. Iteration'!H$203))</f>
        <v>0.9650219970214643</v>
      </c>
      <c r="I77" s="3">
        <f>EXP('1. Iteration'!$F278-'1. Iteration'!I$203)/(1+EXP('1. Iteration'!$F278-'1. Iteration'!I$203))</f>
        <v>0.94780307116298856</v>
      </c>
      <c r="J77" s="3">
        <f>EXP('1. Iteration'!$F278-'1. Iteration'!J$203)/(1+EXP('1. Iteration'!$F278-'1. Iteration'!J$203))</f>
        <v>0.90104579194772316</v>
      </c>
      <c r="K77" s="3">
        <f>EXP('1. Iteration'!$F278-'1. Iteration'!K$203)/(1+EXP('1. Iteration'!$F278-'1. Iteration'!K$203))</f>
        <v>0.8653012203290924</v>
      </c>
      <c r="L77" s="3">
        <f>EXP('1. Iteration'!$F278-'1. Iteration'!L$203)/(1+EXP('1. Iteration'!$F278-'1. Iteration'!L$203))</f>
        <v>0.84380235251988978</v>
      </c>
      <c r="M77" s="3">
        <f>EXP('1. Iteration'!$F278-'1. Iteration'!M$203)/(1+EXP('1. Iteration'!$F278-'1. Iteration'!M$203))</f>
        <v>0.82154785979385592</v>
      </c>
      <c r="N77" s="3">
        <f>EXP('1. Iteration'!$F278-'1. Iteration'!N$203)/(1+EXP('1. Iteration'!$F278-'1. Iteration'!N$203))</f>
        <v>0.7688428659980302</v>
      </c>
      <c r="O77" s="3">
        <f>EXP('1. Iteration'!$F278-'1. Iteration'!O$203)/(1+EXP('1. Iteration'!$F278-'1. Iteration'!O$203))</f>
        <v>0.76277253845036008</v>
      </c>
      <c r="P77" s="3">
        <f>EXP('1. Iteration'!$F278-'1. Iteration'!P$203)/(1+EXP('1. Iteration'!$F278-'1. Iteration'!P$203))</f>
        <v>0.74431826728252282</v>
      </c>
      <c r="Q77" s="3">
        <f>EXP('1. Iteration'!$F278-'1. Iteration'!Q$203)/(1+EXP('1. Iteration'!$F278-'1. Iteration'!Q$203))</f>
        <v>0.72551156061754807</v>
      </c>
      <c r="R77" s="3">
        <f>EXP('1. Iteration'!$F278-'1. Iteration'!R$203)/(1+EXP('1. Iteration'!$F278-'1. Iteration'!R$203))</f>
        <v>0.71916726973719047</v>
      </c>
      <c r="S77" s="3">
        <f>EXP('1. Iteration'!$F278-'1. Iteration'!S$203)/(1+EXP('1. Iteration'!$F278-'1. Iteration'!S$203))</f>
        <v>0.69991759298570766</v>
      </c>
      <c r="T77" s="3">
        <f>EXP('1. Iteration'!$F278-'1. Iteration'!T$203)/(1+EXP('1. Iteration'!$F278-'1. Iteration'!T$203))</f>
        <v>0.69991759298570766</v>
      </c>
      <c r="U77" s="3">
        <f>EXP('1. Iteration'!$F278-'1. Iteration'!U$203)/(1+EXP('1. Iteration'!$F278-'1. Iteration'!U$203))</f>
        <v>0.69343110258620388</v>
      </c>
      <c r="V77" s="3">
        <f>EXP('1. Iteration'!$F278-'1. Iteration'!V$203)/(1+EXP('1. Iteration'!$F278-'1. Iteration'!V$203))</f>
        <v>0.64712344013485834</v>
      </c>
      <c r="W77" s="3">
        <f>EXP('1. Iteration'!$F278-'1. Iteration'!W$203)/(1+EXP('1. Iteration'!$F278-'1. Iteration'!W$203))</f>
        <v>0.62002385658494763</v>
      </c>
      <c r="X77" s="3">
        <f>EXP('1. Iteration'!$F278-'1. Iteration'!X$203)/(1+EXP('1. Iteration'!$F278-'1. Iteration'!X$203))</f>
        <v>0.62002385658494763</v>
      </c>
      <c r="Y77" s="3">
        <f>EXP('1. Iteration'!$F278-'1. Iteration'!Y$203)/(1+EXP('1. Iteration'!$F278-'1. Iteration'!Y$203))</f>
        <v>0.60632228010472422</v>
      </c>
      <c r="Z77" s="3">
        <f>EXP('1. Iteration'!$F278-'1. Iteration'!Z$203)/(1+EXP('1. Iteration'!$F278-'1. Iteration'!Z$203))</f>
        <v>0.56469849717894105</v>
      </c>
      <c r="AA77" s="3">
        <f>EXP('1. Iteration'!$F278-'1. Iteration'!AA$203)/(1+EXP('1. Iteration'!$F278-'1. Iteration'!AA$203))</f>
        <v>0.56469849717894105</v>
      </c>
      <c r="AB77" s="3">
        <f>EXP('1. Iteration'!$F278-'1. Iteration'!AB$203)/(1+EXP('1. Iteration'!$F278-'1. Iteration'!AB$203))</f>
        <v>0.5576955403001076</v>
      </c>
      <c r="AC77" s="3">
        <f>EXP('1. Iteration'!$F278-'1. Iteration'!AC$203)/(1+EXP('1. Iteration'!$F278-'1. Iteration'!AC$203))</f>
        <v>0.53659385370476875</v>
      </c>
      <c r="AD77" s="3">
        <f>EXP('1. Iteration'!$F278-'1. Iteration'!AD$203)/(1+EXP('1. Iteration'!$F278-'1. Iteration'!AD$203))</f>
        <v>0.52953239560944665</v>
      </c>
      <c r="AE77" s="3">
        <f>EXP('1. Iteration'!$F278-'1. Iteration'!AE$203)/(1+EXP('1. Iteration'!$F278-'1. Iteration'!AE$203))</f>
        <v>0.52245886478535941</v>
      </c>
      <c r="AF77" s="3">
        <f>EXP('1. Iteration'!$F278-'1. Iteration'!AF$203)/(1+EXP('1. Iteration'!$F278-'1. Iteration'!AF$203))</f>
        <v>0.52245886478535941</v>
      </c>
      <c r="AG77" s="3">
        <f>EXP('1. Iteration'!$F278-'1. Iteration'!AG$203)/(1+EXP('1. Iteration'!$F278-'1. Iteration'!AG$203))</f>
        <v>0.51537429763477016</v>
      </c>
      <c r="AH77" s="3">
        <f>EXP('1. Iteration'!$F278-'1. Iteration'!AH$203)/(1+EXP('1. Iteration'!$F278-'1. Iteration'!AH$203))</f>
        <v>0.51537429763477016</v>
      </c>
      <c r="AI77" s="3">
        <f>EXP('1. Iteration'!$F278-'1. Iteration'!AI$203)/(1+EXP('1. Iteration'!$F278-'1. Iteration'!AI$203))</f>
        <v>0.51537429763477016</v>
      </c>
      <c r="AJ77" s="3">
        <f>EXP('1. Iteration'!$F278-'1. Iteration'!AJ$203)/(1+EXP('1. Iteration'!$F278-'1. Iteration'!AJ$203))</f>
        <v>0.50117623346506102</v>
      </c>
      <c r="AK77" s="3">
        <f>EXP('1. Iteration'!$F278-'1. Iteration'!AK$203)/(1+EXP('1. Iteration'!$F278-'1. Iteration'!AK$203))</f>
        <v>0.42275222578488014</v>
      </c>
      <c r="AL77" s="3">
        <f>EXP('1. Iteration'!$F278-'1. Iteration'!AL$203)/(1+EXP('1. Iteration'!$F278-'1. Iteration'!AL$203))</f>
        <v>0.41562479960776488</v>
      </c>
      <c r="AM77" s="3">
        <f>EXP('1. Iteration'!$F278-'1. Iteration'!AM$203)/(1+EXP('1. Iteration'!$F278-'1. Iteration'!AM$203))</f>
        <v>0.38008450335840116</v>
      </c>
      <c r="AN77" s="3">
        <f>EXP('1. Iteration'!$F278-'1. Iteration'!AN$203)/(1+EXP('1. Iteration'!$F278-'1. Iteration'!AN$203))</f>
        <v>0.34480354483156994</v>
      </c>
      <c r="AO77" s="3">
        <f>EXP('1. Iteration'!$F278-'1. Iteration'!AO$203)/(1+EXP('1. Iteration'!$F278-'1. Iteration'!AO$203))</f>
        <v>0.33779006834548364</v>
      </c>
      <c r="AP77" s="3">
        <f>EXP('1. Iteration'!$F278-'1. Iteration'!AP$203)/(1+EXP('1. Iteration'!$F278-'1. Iteration'!AP$203))</f>
        <v>0.31685362291604546</v>
      </c>
      <c r="AQ77" s="3">
        <f>EXP('1. Iteration'!$F278-'1. Iteration'!AQ$203)/(1+EXP('1. Iteration'!$F278-'1. Iteration'!AQ$203))</f>
        <v>0.30299271638162761</v>
      </c>
      <c r="AR77" s="3">
        <f>EXP('1. Iteration'!$F278-'1. Iteration'!AR$203)/(1+EXP('1. Iteration'!$F278-'1. Iteration'!AR$203))</f>
        <v>0.29609424837597037</v>
      </c>
      <c r="AS77" s="3">
        <f>EXP('1. Iteration'!$F278-'1. Iteration'!AS$203)/(1+EXP('1. Iteration'!$F278-'1. Iteration'!AS$203))</f>
        <v>0.27553835256381615</v>
      </c>
      <c r="AT77" s="3">
        <f>EXP('1. Iteration'!$F278-'1. Iteration'!AT$203)/(1+EXP('1. Iteration'!$F278-'1. Iteration'!AT$203))</f>
        <v>0.21533995067897849</v>
      </c>
      <c r="AU77" s="3">
        <f>EXP('1. Iteration'!$F278-'1. Iteration'!AU$203)/(1+EXP('1. Iteration'!$F278-'1. Iteration'!AU$203))</f>
        <v>5.2529128238929655E-2</v>
      </c>
      <c r="AX77">
        <f t="shared" si="18"/>
        <v>-8.0492613996912947</v>
      </c>
      <c r="AY77" s="2">
        <f t="shared" si="20"/>
        <v>3.3754542286169253E-2</v>
      </c>
      <c r="AZ77" s="2">
        <f t="shared" si="20"/>
        <v>4.9472409456995402E-2</v>
      </c>
      <c r="BA77" s="2">
        <f t="shared" si="20"/>
        <v>8.916227276102355E-2</v>
      </c>
      <c r="BB77" s="2">
        <f t="shared" si="19"/>
        <v>0.11655501842607589</v>
      </c>
      <c r="BC77" s="2">
        <f t="shared" si="19"/>
        <v>0.13179994240178944</v>
      </c>
      <c r="BD77" s="2">
        <f t="shared" si="19"/>
        <v>0.14660697386199079</v>
      </c>
      <c r="BE77" s="2">
        <f t="shared" si="19"/>
        <v>0.17772351340196518</v>
      </c>
      <c r="BF77" s="2">
        <f t="shared" si="19"/>
        <v>0.18095059303635402</v>
      </c>
      <c r="BG77" s="2">
        <f t="shared" si="19"/>
        <v>0.19030858427206573</v>
      </c>
      <c r="BH77" s="2">
        <f t="shared" si="19"/>
        <v>0.19914453602783794</v>
      </c>
      <c r="BI77" s="2">
        <f t="shared" si="19"/>
        <v>0.20196570787594559</v>
      </c>
      <c r="BJ77" s="2">
        <f t="shared" si="19"/>
        <v>0.21003295601480093</v>
      </c>
      <c r="BK77" s="2">
        <f t="shared" si="19"/>
        <v>0.21003295601480093</v>
      </c>
      <c r="BL77" s="2">
        <f t="shared" si="19"/>
        <v>0.21258440855228547</v>
      </c>
      <c r="BM77" s="2">
        <f t="shared" si="15"/>
        <v>0.22835469336288475</v>
      </c>
      <c r="BN77" s="2">
        <f t="shared" si="15"/>
        <v>0.23559427385047593</v>
      </c>
      <c r="BO77" s="2">
        <f t="shared" si="14"/>
        <v>0.23559427385047593</v>
      </c>
      <c r="BP77" s="2">
        <f t="shared" si="14"/>
        <v>0.23869557275333256</v>
      </c>
      <c r="BQ77" s="2">
        <f t="shared" si="14"/>
        <v>0.24581410446278656</v>
      </c>
      <c r="BR77" s="2">
        <f t="shared" si="13"/>
        <v>0.24581410446278656</v>
      </c>
      <c r="BS77" s="2">
        <f t="shared" si="13"/>
        <v>0.24667122462947866</v>
      </c>
      <c r="BT77" s="2">
        <f t="shared" si="13"/>
        <v>0.24866088987103399</v>
      </c>
      <c r="BU77" s="2">
        <f t="shared" si="13"/>
        <v>0.24912783760956714</v>
      </c>
      <c r="BV77" s="2">
        <f t="shared" si="17"/>
        <v>0.24949559939255295</v>
      </c>
      <c r="BW77" s="2">
        <f t="shared" si="17"/>
        <v>0.24949559939255295</v>
      </c>
      <c r="BX77" s="2">
        <f t="shared" si="17"/>
        <v>0.2497636309722375</v>
      </c>
      <c r="BY77" s="2">
        <f t="shared" si="17"/>
        <v>0.2497636309722375</v>
      </c>
      <c r="BZ77" s="2">
        <f t="shared" si="17"/>
        <v>0.2497636309722375</v>
      </c>
      <c r="CA77" s="2">
        <f t="shared" si="17"/>
        <v>0.24999861647483568</v>
      </c>
      <c r="CB77" s="2">
        <f t="shared" si="17"/>
        <v>0.24403278137880988</v>
      </c>
      <c r="CC77" s="2">
        <f t="shared" si="17"/>
        <v>0.24288082555877016</v>
      </c>
      <c r="CD77" s="2">
        <f t="shared" si="17"/>
        <v>0.23562027366519869</v>
      </c>
      <c r="CE77" s="2">
        <f t="shared" si="10"/>
        <v>0.22591406030315347</v>
      </c>
      <c r="CF77" s="2">
        <f t="shared" si="10"/>
        <v>0.22368793807263712</v>
      </c>
      <c r="CG77" s="2">
        <f t="shared" si="10"/>
        <v>0.21645740456102194</v>
      </c>
      <c r="CH77" s="2">
        <f t="shared" si="10"/>
        <v>0.21118813020131019</v>
      </c>
      <c r="CI77" s="2">
        <f t="shared" si="10"/>
        <v>0.20842244445463956</v>
      </c>
      <c r="CJ77" s="2">
        <f t="shared" si="8"/>
        <v>0.19961696883023428</v>
      </c>
      <c r="CK77" s="2">
        <f t="shared" si="8"/>
        <v>0.16896865632055361</v>
      </c>
      <c r="CL77" s="2">
        <f t="shared" si="8"/>
        <v>4.9769818925387739E-2</v>
      </c>
    </row>
    <row r="78" spans="1:90">
      <c r="A78" t="str">
        <f>Tabelle1!A78</f>
        <v>Schaubmair Ch</v>
      </c>
      <c r="H78" s="3">
        <f>EXP('1. Iteration'!$F279-'1. Iteration'!H$203)/(1+EXP('1. Iteration'!$F279-'1. Iteration'!H$203))</f>
        <v>0.9650219970214643</v>
      </c>
      <c r="I78" s="3">
        <f>EXP('1. Iteration'!$F279-'1. Iteration'!I$203)/(1+EXP('1. Iteration'!$F279-'1. Iteration'!I$203))</f>
        <v>0.94780307116298856</v>
      </c>
      <c r="J78" s="3">
        <f>EXP('1. Iteration'!$F279-'1. Iteration'!J$203)/(1+EXP('1. Iteration'!$F279-'1. Iteration'!J$203))</f>
        <v>0.90104579194772316</v>
      </c>
      <c r="K78" s="3">
        <f>EXP('1. Iteration'!$F279-'1. Iteration'!K$203)/(1+EXP('1. Iteration'!$F279-'1. Iteration'!K$203))</f>
        <v>0.8653012203290924</v>
      </c>
      <c r="L78" s="3">
        <f>EXP('1. Iteration'!$F279-'1. Iteration'!L$203)/(1+EXP('1. Iteration'!$F279-'1. Iteration'!L$203))</f>
        <v>0.84380235251988978</v>
      </c>
      <c r="M78" s="3">
        <f>EXP('1. Iteration'!$F279-'1. Iteration'!M$203)/(1+EXP('1. Iteration'!$F279-'1. Iteration'!M$203))</f>
        <v>0.82154785979385592</v>
      </c>
      <c r="N78" s="3">
        <f>EXP('1. Iteration'!$F279-'1. Iteration'!N$203)/(1+EXP('1. Iteration'!$F279-'1. Iteration'!N$203))</f>
        <v>0.7688428659980302</v>
      </c>
      <c r="O78" s="3">
        <f>EXP('1. Iteration'!$F279-'1. Iteration'!O$203)/(1+EXP('1. Iteration'!$F279-'1. Iteration'!O$203))</f>
        <v>0.76277253845036008</v>
      </c>
      <c r="P78" s="3">
        <f>EXP('1. Iteration'!$F279-'1. Iteration'!P$203)/(1+EXP('1. Iteration'!$F279-'1. Iteration'!P$203))</f>
        <v>0.74431826728252282</v>
      </c>
      <c r="Q78" s="3">
        <f>EXP('1. Iteration'!$F279-'1. Iteration'!Q$203)/(1+EXP('1. Iteration'!$F279-'1. Iteration'!Q$203))</f>
        <v>0.72551156061754807</v>
      </c>
      <c r="R78" s="3">
        <f>EXP('1. Iteration'!$F279-'1. Iteration'!R$203)/(1+EXP('1. Iteration'!$F279-'1. Iteration'!R$203))</f>
        <v>0.71916726973719047</v>
      </c>
      <c r="S78" s="3">
        <f>EXP('1. Iteration'!$F279-'1. Iteration'!S$203)/(1+EXP('1. Iteration'!$F279-'1. Iteration'!S$203))</f>
        <v>0.69991759298570766</v>
      </c>
      <c r="T78" s="3">
        <f>EXP('1. Iteration'!$F279-'1. Iteration'!T$203)/(1+EXP('1. Iteration'!$F279-'1. Iteration'!T$203))</f>
        <v>0.69991759298570766</v>
      </c>
      <c r="U78" s="3">
        <f>EXP('1. Iteration'!$F279-'1. Iteration'!U$203)/(1+EXP('1. Iteration'!$F279-'1. Iteration'!U$203))</f>
        <v>0.69343110258620388</v>
      </c>
      <c r="V78" s="3">
        <f>EXP('1. Iteration'!$F279-'1. Iteration'!V$203)/(1+EXP('1. Iteration'!$F279-'1. Iteration'!V$203))</f>
        <v>0.64712344013485834</v>
      </c>
      <c r="W78" s="3">
        <f>EXP('1. Iteration'!$F279-'1. Iteration'!W$203)/(1+EXP('1. Iteration'!$F279-'1. Iteration'!W$203))</f>
        <v>0.62002385658494763</v>
      </c>
      <c r="X78" s="3">
        <f>EXP('1. Iteration'!$F279-'1. Iteration'!X$203)/(1+EXP('1. Iteration'!$F279-'1. Iteration'!X$203))</f>
        <v>0.62002385658494763</v>
      </c>
      <c r="Y78" s="3">
        <f>EXP('1. Iteration'!$F279-'1. Iteration'!Y$203)/(1+EXP('1. Iteration'!$F279-'1. Iteration'!Y$203))</f>
        <v>0.60632228010472422</v>
      </c>
      <c r="Z78" s="3">
        <f>EXP('1. Iteration'!$F279-'1. Iteration'!Z$203)/(1+EXP('1. Iteration'!$F279-'1. Iteration'!Z$203))</f>
        <v>0.56469849717894105</v>
      </c>
      <c r="AA78" s="3">
        <f>EXP('1. Iteration'!$F279-'1. Iteration'!AA$203)/(1+EXP('1. Iteration'!$F279-'1. Iteration'!AA$203))</f>
        <v>0.56469849717894105</v>
      </c>
      <c r="AB78" s="3">
        <f>EXP('1. Iteration'!$F279-'1. Iteration'!AB$203)/(1+EXP('1. Iteration'!$F279-'1. Iteration'!AB$203))</f>
        <v>0.5576955403001076</v>
      </c>
      <c r="AC78" s="3">
        <f>EXP('1. Iteration'!$F279-'1. Iteration'!AC$203)/(1+EXP('1. Iteration'!$F279-'1. Iteration'!AC$203))</f>
        <v>0.53659385370476875</v>
      </c>
      <c r="AD78" s="3">
        <f>EXP('1. Iteration'!$F279-'1. Iteration'!AD$203)/(1+EXP('1. Iteration'!$F279-'1. Iteration'!AD$203))</f>
        <v>0.52953239560944665</v>
      </c>
      <c r="AE78" s="3">
        <f>EXP('1. Iteration'!$F279-'1. Iteration'!AE$203)/(1+EXP('1. Iteration'!$F279-'1. Iteration'!AE$203))</f>
        <v>0.52245886478535941</v>
      </c>
      <c r="AF78" s="3">
        <f>EXP('1. Iteration'!$F279-'1. Iteration'!AF$203)/(1+EXP('1. Iteration'!$F279-'1. Iteration'!AF$203))</f>
        <v>0.52245886478535941</v>
      </c>
      <c r="AG78" s="3">
        <f>EXP('1. Iteration'!$F279-'1. Iteration'!AG$203)/(1+EXP('1. Iteration'!$F279-'1. Iteration'!AG$203))</f>
        <v>0.51537429763477016</v>
      </c>
      <c r="AH78" s="3">
        <f>EXP('1. Iteration'!$F279-'1. Iteration'!AH$203)/(1+EXP('1. Iteration'!$F279-'1. Iteration'!AH$203))</f>
        <v>0.51537429763477016</v>
      </c>
      <c r="AI78" s="3">
        <f>EXP('1. Iteration'!$F279-'1. Iteration'!AI$203)/(1+EXP('1. Iteration'!$F279-'1. Iteration'!AI$203))</f>
        <v>0.51537429763477016</v>
      </c>
      <c r="AJ78" s="3">
        <f>EXP('1. Iteration'!$F279-'1. Iteration'!AJ$203)/(1+EXP('1. Iteration'!$F279-'1. Iteration'!AJ$203))</f>
        <v>0.50117623346506102</v>
      </c>
      <c r="AK78" s="3">
        <f>EXP('1. Iteration'!$F279-'1. Iteration'!AK$203)/(1+EXP('1. Iteration'!$F279-'1. Iteration'!AK$203))</f>
        <v>0.42275222578488014</v>
      </c>
      <c r="AL78" s="3">
        <f>EXP('1. Iteration'!$F279-'1. Iteration'!AL$203)/(1+EXP('1. Iteration'!$F279-'1. Iteration'!AL$203))</f>
        <v>0.41562479960776488</v>
      </c>
      <c r="AM78" s="3">
        <f>EXP('1. Iteration'!$F279-'1. Iteration'!AM$203)/(1+EXP('1. Iteration'!$F279-'1. Iteration'!AM$203))</f>
        <v>0.38008450335840116</v>
      </c>
      <c r="AN78" s="3">
        <f>EXP('1. Iteration'!$F279-'1. Iteration'!AN$203)/(1+EXP('1. Iteration'!$F279-'1. Iteration'!AN$203))</f>
        <v>0.34480354483156994</v>
      </c>
      <c r="AO78" s="3">
        <f>EXP('1. Iteration'!$F279-'1. Iteration'!AO$203)/(1+EXP('1. Iteration'!$F279-'1. Iteration'!AO$203))</f>
        <v>0.33779006834548364</v>
      </c>
      <c r="AP78" s="3">
        <f>EXP('1. Iteration'!$F279-'1. Iteration'!AP$203)/(1+EXP('1. Iteration'!$F279-'1. Iteration'!AP$203))</f>
        <v>0.31685362291604546</v>
      </c>
      <c r="AQ78" s="3">
        <f>EXP('1. Iteration'!$F279-'1. Iteration'!AQ$203)/(1+EXP('1. Iteration'!$F279-'1. Iteration'!AQ$203))</f>
        <v>0.30299271638162761</v>
      </c>
      <c r="AR78" s="3">
        <f>EXP('1. Iteration'!$F279-'1. Iteration'!AR$203)/(1+EXP('1. Iteration'!$F279-'1. Iteration'!AR$203))</f>
        <v>0.29609424837597037</v>
      </c>
      <c r="AS78" s="3">
        <f>EXP('1. Iteration'!$F279-'1. Iteration'!AS$203)/(1+EXP('1. Iteration'!$F279-'1. Iteration'!AS$203))</f>
        <v>0.27553835256381615</v>
      </c>
      <c r="AT78" s="3">
        <f>EXP('1. Iteration'!$F279-'1. Iteration'!AT$203)/(1+EXP('1. Iteration'!$F279-'1. Iteration'!AT$203))</f>
        <v>0.21533995067897849</v>
      </c>
      <c r="AU78" s="3">
        <f>EXP('1. Iteration'!$F279-'1. Iteration'!AU$203)/(1+EXP('1. Iteration'!$F279-'1. Iteration'!AU$203))</f>
        <v>5.2529128238929655E-2</v>
      </c>
      <c r="AX78">
        <f t="shared" si="18"/>
        <v>-8.0492613996912947</v>
      </c>
      <c r="AY78" s="2">
        <f t="shared" si="20"/>
        <v>3.3754542286169253E-2</v>
      </c>
      <c r="AZ78" s="2">
        <f t="shared" si="20"/>
        <v>4.9472409456995402E-2</v>
      </c>
      <c r="BA78" s="2">
        <f t="shared" si="20"/>
        <v>8.916227276102355E-2</v>
      </c>
      <c r="BB78" s="2">
        <f t="shared" si="19"/>
        <v>0.11655501842607589</v>
      </c>
      <c r="BC78" s="2">
        <f t="shared" si="19"/>
        <v>0.13179994240178944</v>
      </c>
      <c r="BD78" s="2">
        <f t="shared" si="19"/>
        <v>0.14660697386199079</v>
      </c>
      <c r="BE78" s="2">
        <f t="shared" si="19"/>
        <v>0.17772351340196518</v>
      </c>
      <c r="BF78" s="2">
        <f t="shared" si="19"/>
        <v>0.18095059303635402</v>
      </c>
      <c r="BG78" s="2">
        <f t="shared" si="19"/>
        <v>0.19030858427206573</v>
      </c>
      <c r="BH78" s="2">
        <f t="shared" si="19"/>
        <v>0.19914453602783794</v>
      </c>
      <c r="BI78" s="2">
        <f t="shared" si="19"/>
        <v>0.20196570787594559</v>
      </c>
      <c r="BJ78" s="2">
        <f t="shared" si="19"/>
        <v>0.21003295601480093</v>
      </c>
      <c r="BK78" s="2">
        <f t="shared" si="19"/>
        <v>0.21003295601480093</v>
      </c>
      <c r="BL78" s="2">
        <f t="shared" si="19"/>
        <v>0.21258440855228547</v>
      </c>
      <c r="BM78" s="2">
        <f t="shared" si="15"/>
        <v>0.22835469336288475</v>
      </c>
      <c r="BN78" s="2">
        <f t="shared" si="15"/>
        <v>0.23559427385047593</v>
      </c>
      <c r="BO78" s="2">
        <f t="shared" si="14"/>
        <v>0.23559427385047593</v>
      </c>
      <c r="BP78" s="2">
        <f t="shared" si="14"/>
        <v>0.23869557275333256</v>
      </c>
      <c r="BQ78" s="2">
        <f t="shared" si="14"/>
        <v>0.24581410446278656</v>
      </c>
      <c r="BR78" s="2">
        <f t="shared" si="13"/>
        <v>0.24581410446278656</v>
      </c>
      <c r="BS78" s="2">
        <f t="shared" si="13"/>
        <v>0.24667122462947866</v>
      </c>
      <c r="BT78" s="2">
        <f t="shared" si="13"/>
        <v>0.24866088987103399</v>
      </c>
      <c r="BU78" s="2">
        <f t="shared" si="13"/>
        <v>0.24912783760956714</v>
      </c>
      <c r="BV78" s="2">
        <f t="shared" si="17"/>
        <v>0.24949559939255295</v>
      </c>
      <c r="BW78" s="2">
        <f t="shared" si="17"/>
        <v>0.24949559939255295</v>
      </c>
      <c r="BX78" s="2">
        <f t="shared" si="17"/>
        <v>0.2497636309722375</v>
      </c>
      <c r="BY78" s="2">
        <f t="shared" si="17"/>
        <v>0.2497636309722375</v>
      </c>
      <c r="BZ78" s="2">
        <f t="shared" si="17"/>
        <v>0.2497636309722375</v>
      </c>
      <c r="CA78" s="2">
        <f t="shared" si="17"/>
        <v>0.24999861647483568</v>
      </c>
      <c r="CB78" s="2">
        <f t="shared" si="17"/>
        <v>0.24403278137880988</v>
      </c>
      <c r="CC78" s="2">
        <f t="shared" si="17"/>
        <v>0.24288082555877016</v>
      </c>
      <c r="CD78" s="2">
        <f t="shared" si="17"/>
        <v>0.23562027366519869</v>
      </c>
      <c r="CE78" s="2">
        <f t="shared" si="17"/>
        <v>0.22591406030315347</v>
      </c>
      <c r="CF78" s="2">
        <f t="shared" si="17"/>
        <v>0.22368793807263712</v>
      </c>
      <c r="CG78" s="2">
        <f t="shared" si="17"/>
        <v>0.21645740456102194</v>
      </c>
      <c r="CH78" s="2">
        <f t="shared" si="17"/>
        <v>0.21118813020131019</v>
      </c>
      <c r="CI78" s="2">
        <f t="shared" si="17"/>
        <v>0.20842244445463956</v>
      </c>
      <c r="CJ78" s="2">
        <f t="shared" si="8"/>
        <v>0.19961696883023428</v>
      </c>
      <c r="CK78" s="2">
        <f t="shared" si="8"/>
        <v>0.16896865632055361</v>
      </c>
      <c r="CL78" s="2">
        <f t="shared" si="8"/>
        <v>4.9769818925387739E-2</v>
      </c>
    </row>
    <row r="79" spans="1:90">
      <c r="A79" t="str">
        <f>Tabelle1!A79</f>
        <v>Rauch Christoph</v>
      </c>
      <c r="H79" s="3">
        <f>EXP('1. Iteration'!$F280-'1. Iteration'!H$203)/(1+EXP('1. Iteration'!$F280-'1. Iteration'!H$203))</f>
        <v>0.9650219970214643</v>
      </c>
      <c r="I79" s="3">
        <f>EXP('1. Iteration'!$F280-'1. Iteration'!I$203)/(1+EXP('1. Iteration'!$F280-'1. Iteration'!I$203))</f>
        <v>0.94780307116298856</v>
      </c>
      <c r="J79" s="3">
        <f>EXP('1. Iteration'!$F280-'1. Iteration'!J$203)/(1+EXP('1. Iteration'!$F280-'1. Iteration'!J$203))</f>
        <v>0.90104579194772316</v>
      </c>
      <c r="K79" s="3">
        <f>EXP('1. Iteration'!$F280-'1. Iteration'!K$203)/(1+EXP('1. Iteration'!$F280-'1. Iteration'!K$203))</f>
        <v>0.8653012203290924</v>
      </c>
      <c r="L79" s="3">
        <f>EXP('1. Iteration'!$F280-'1. Iteration'!L$203)/(1+EXP('1. Iteration'!$F280-'1. Iteration'!L$203))</f>
        <v>0.84380235251988966</v>
      </c>
      <c r="M79" s="3">
        <f>EXP('1. Iteration'!$F280-'1. Iteration'!M$203)/(1+EXP('1. Iteration'!$F280-'1. Iteration'!M$203))</f>
        <v>0.82154785979385592</v>
      </c>
      <c r="N79" s="3">
        <f>EXP('1. Iteration'!$F280-'1. Iteration'!N$203)/(1+EXP('1. Iteration'!$F280-'1. Iteration'!N$203))</f>
        <v>0.7688428659980302</v>
      </c>
      <c r="O79" s="3">
        <f>EXP('1. Iteration'!$F280-'1. Iteration'!O$203)/(1+EXP('1. Iteration'!$F280-'1. Iteration'!O$203))</f>
        <v>0.76277253845036019</v>
      </c>
      <c r="P79" s="3">
        <f>EXP('1. Iteration'!$F280-'1. Iteration'!P$203)/(1+EXP('1. Iteration'!$F280-'1. Iteration'!P$203))</f>
        <v>0.74431826728252282</v>
      </c>
      <c r="Q79" s="3">
        <f>EXP('1. Iteration'!$F280-'1. Iteration'!Q$203)/(1+EXP('1. Iteration'!$F280-'1. Iteration'!Q$203))</f>
        <v>0.72551156061754807</v>
      </c>
      <c r="R79" s="3">
        <f>EXP('1. Iteration'!$F280-'1. Iteration'!R$203)/(1+EXP('1. Iteration'!$F280-'1. Iteration'!R$203))</f>
        <v>0.71916726973719047</v>
      </c>
      <c r="S79" s="3">
        <f>EXP('1. Iteration'!$F280-'1. Iteration'!S$203)/(1+EXP('1. Iteration'!$F280-'1. Iteration'!S$203))</f>
        <v>0.69991759298570755</v>
      </c>
      <c r="T79" s="3">
        <f>EXP('1. Iteration'!$F280-'1. Iteration'!T$203)/(1+EXP('1. Iteration'!$F280-'1. Iteration'!T$203))</f>
        <v>0.69991759298570766</v>
      </c>
      <c r="U79" s="3">
        <f>EXP('1. Iteration'!$F280-'1. Iteration'!U$203)/(1+EXP('1. Iteration'!$F280-'1. Iteration'!U$203))</f>
        <v>0.69343110258620388</v>
      </c>
      <c r="V79" s="3">
        <f>EXP('1. Iteration'!$F280-'1. Iteration'!V$203)/(1+EXP('1. Iteration'!$F280-'1. Iteration'!V$203))</f>
        <v>0.64712344013485823</v>
      </c>
      <c r="W79" s="3">
        <f>EXP('1. Iteration'!$F280-'1. Iteration'!W$203)/(1+EXP('1. Iteration'!$F280-'1. Iteration'!W$203))</f>
        <v>0.62002385658494752</v>
      </c>
      <c r="X79" s="3">
        <f>EXP('1. Iteration'!$F280-'1. Iteration'!X$203)/(1+EXP('1. Iteration'!$F280-'1. Iteration'!X$203))</f>
        <v>0.62002385658494763</v>
      </c>
      <c r="Y79" s="3">
        <f>EXP('1. Iteration'!$F280-'1. Iteration'!Y$203)/(1+EXP('1. Iteration'!$F280-'1. Iteration'!Y$203))</f>
        <v>0.60632228010472433</v>
      </c>
      <c r="Z79" s="3">
        <f>EXP('1. Iteration'!$F280-'1. Iteration'!Z$203)/(1+EXP('1. Iteration'!$F280-'1. Iteration'!Z$203))</f>
        <v>0.56469849717894094</v>
      </c>
      <c r="AA79" s="3">
        <f>EXP('1. Iteration'!$F280-'1. Iteration'!AA$203)/(1+EXP('1. Iteration'!$F280-'1. Iteration'!AA$203))</f>
        <v>0.56469849717894105</v>
      </c>
      <c r="AB79" s="3">
        <f>EXP('1. Iteration'!$F280-'1. Iteration'!AB$203)/(1+EXP('1. Iteration'!$F280-'1. Iteration'!AB$203))</f>
        <v>0.55769554030010748</v>
      </c>
      <c r="AC79" s="3">
        <f>EXP('1. Iteration'!$F280-'1. Iteration'!AC$203)/(1+EXP('1. Iteration'!$F280-'1. Iteration'!AC$203))</f>
        <v>0.53659385370476875</v>
      </c>
      <c r="AD79" s="3">
        <f>EXP('1. Iteration'!$F280-'1. Iteration'!AD$203)/(1+EXP('1. Iteration'!$F280-'1. Iteration'!AD$203))</f>
        <v>0.52953239560944654</v>
      </c>
      <c r="AE79" s="3">
        <f>EXP('1. Iteration'!$F280-'1. Iteration'!AE$203)/(1+EXP('1. Iteration'!$F280-'1. Iteration'!AE$203))</f>
        <v>0.52245886478535941</v>
      </c>
      <c r="AF79" s="3">
        <f>EXP('1. Iteration'!$F280-'1. Iteration'!AF$203)/(1+EXP('1. Iteration'!$F280-'1. Iteration'!AF$203))</f>
        <v>0.52245886478535941</v>
      </c>
      <c r="AG79" s="3">
        <f>EXP('1. Iteration'!$F280-'1. Iteration'!AG$203)/(1+EXP('1. Iteration'!$F280-'1. Iteration'!AG$203))</f>
        <v>0.51537429763477005</v>
      </c>
      <c r="AH79" s="3">
        <f>EXP('1. Iteration'!$F280-'1. Iteration'!AH$203)/(1+EXP('1. Iteration'!$F280-'1. Iteration'!AH$203))</f>
        <v>0.51537429763477016</v>
      </c>
      <c r="AI79" s="3">
        <f>EXP('1. Iteration'!$F280-'1. Iteration'!AI$203)/(1+EXP('1. Iteration'!$F280-'1. Iteration'!AI$203))</f>
        <v>0.51537429763477005</v>
      </c>
      <c r="AJ79" s="3">
        <f>EXP('1. Iteration'!$F280-'1. Iteration'!AJ$203)/(1+EXP('1. Iteration'!$F280-'1. Iteration'!AJ$203))</f>
        <v>0.50117623346506102</v>
      </c>
      <c r="AK79" s="3">
        <f>EXP('1. Iteration'!$F280-'1. Iteration'!AK$203)/(1+EXP('1. Iteration'!$F280-'1. Iteration'!AK$203))</f>
        <v>0.42275222578488009</v>
      </c>
      <c r="AL79" s="3">
        <f>EXP('1. Iteration'!$F280-'1. Iteration'!AL$203)/(1+EXP('1. Iteration'!$F280-'1. Iteration'!AL$203))</f>
        <v>0.41562479960776488</v>
      </c>
      <c r="AM79" s="3">
        <f>EXP('1. Iteration'!$F280-'1. Iteration'!AM$203)/(1+EXP('1. Iteration'!$F280-'1. Iteration'!AM$203))</f>
        <v>0.38008450335840116</v>
      </c>
      <c r="AN79" s="3">
        <f>EXP('1. Iteration'!$F280-'1. Iteration'!AN$203)/(1+EXP('1. Iteration'!$F280-'1. Iteration'!AN$203))</f>
        <v>0.34480354483156994</v>
      </c>
      <c r="AO79" s="3">
        <f>EXP('1. Iteration'!$F280-'1. Iteration'!AO$203)/(1+EXP('1. Iteration'!$F280-'1. Iteration'!AO$203))</f>
        <v>0.33779006834548364</v>
      </c>
      <c r="AP79" s="3">
        <f>EXP('1. Iteration'!$F280-'1. Iteration'!AP$203)/(1+EXP('1. Iteration'!$F280-'1. Iteration'!AP$203))</f>
        <v>0.31685362291604541</v>
      </c>
      <c r="AQ79" s="3">
        <f>EXP('1. Iteration'!$F280-'1. Iteration'!AQ$203)/(1+EXP('1. Iteration'!$F280-'1. Iteration'!AQ$203))</f>
        <v>0.30299271638162756</v>
      </c>
      <c r="AR79" s="3">
        <f>EXP('1. Iteration'!$F280-'1. Iteration'!AR$203)/(1+EXP('1. Iteration'!$F280-'1. Iteration'!AR$203))</f>
        <v>0.29609424837597031</v>
      </c>
      <c r="AS79" s="3">
        <f>EXP('1. Iteration'!$F280-'1. Iteration'!AS$203)/(1+EXP('1. Iteration'!$F280-'1. Iteration'!AS$203))</f>
        <v>0.27553835256381609</v>
      </c>
      <c r="AT79" s="3">
        <f>EXP('1. Iteration'!$F280-'1. Iteration'!AT$203)/(1+EXP('1. Iteration'!$F280-'1. Iteration'!AT$203))</f>
        <v>0.21533995067897849</v>
      </c>
      <c r="AU79" s="3">
        <f>EXP('1. Iteration'!$F280-'1. Iteration'!AU$203)/(1+EXP('1. Iteration'!$F280-'1. Iteration'!AU$203))</f>
        <v>5.2529128238929655E-2</v>
      </c>
      <c r="AX79">
        <f t="shared" si="18"/>
        <v>-8.0492613996912947</v>
      </c>
      <c r="AY79" s="2">
        <f t="shared" si="20"/>
        <v>3.3754542286169253E-2</v>
      </c>
      <c r="AZ79" s="2">
        <f t="shared" si="20"/>
        <v>4.9472409456995402E-2</v>
      </c>
      <c r="BA79" s="2">
        <f t="shared" si="20"/>
        <v>8.916227276102355E-2</v>
      </c>
      <c r="BB79" s="2">
        <f t="shared" si="19"/>
        <v>0.11655501842607589</v>
      </c>
      <c r="BC79" s="2">
        <f t="shared" si="19"/>
        <v>0.13179994240178952</v>
      </c>
      <c r="BD79" s="2">
        <f t="shared" si="19"/>
        <v>0.14660697386199079</v>
      </c>
      <c r="BE79" s="2">
        <f t="shared" si="19"/>
        <v>0.17772351340196518</v>
      </c>
      <c r="BF79" s="2">
        <f t="shared" si="19"/>
        <v>0.18095059303635397</v>
      </c>
      <c r="BG79" s="2">
        <f t="shared" si="19"/>
        <v>0.19030858427206573</v>
      </c>
      <c r="BH79" s="2">
        <f t="shared" si="19"/>
        <v>0.19914453602783794</v>
      </c>
      <c r="BI79" s="2">
        <f t="shared" si="19"/>
        <v>0.20196570787594559</v>
      </c>
      <c r="BJ79" s="2">
        <f t="shared" si="19"/>
        <v>0.21003295601480099</v>
      </c>
      <c r="BK79" s="2">
        <f t="shared" si="19"/>
        <v>0.21003295601480093</v>
      </c>
      <c r="BL79" s="2">
        <f t="shared" si="19"/>
        <v>0.21258440855228547</v>
      </c>
      <c r="BM79" s="2">
        <f t="shared" si="15"/>
        <v>0.22835469336288478</v>
      </c>
      <c r="BN79" s="2">
        <f t="shared" si="15"/>
        <v>0.23559427385047596</v>
      </c>
      <c r="BO79" s="2">
        <f t="shared" si="14"/>
        <v>0.23559427385047593</v>
      </c>
      <c r="BP79" s="2">
        <f t="shared" si="14"/>
        <v>0.23869557275333253</v>
      </c>
      <c r="BQ79" s="2">
        <f t="shared" si="14"/>
        <v>0.24581410446278656</v>
      </c>
      <c r="BR79" s="2">
        <f t="shared" si="13"/>
        <v>0.24581410446278656</v>
      </c>
      <c r="BS79" s="2">
        <f t="shared" si="13"/>
        <v>0.24667122462947869</v>
      </c>
      <c r="BT79" s="2">
        <f t="shared" si="13"/>
        <v>0.24866088987103399</v>
      </c>
      <c r="BU79" s="2">
        <f t="shared" si="13"/>
        <v>0.24912783760956714</v>
      </c>
      <c r="BV79" s="2">
        <f t="shared" si="17"/>
        <v>0.24949559939255295</v>
      </c>
      <c r="BW79" s="2">
        <f t="shared" si="17"/>
        <v>0.24949559939255295</v>
      </c>
      <c r="BX79" s="2">
        <f t="shared" si="17"/>
        <v>0.2497636309722375</v>
      </c>
      <c r="BY79" s="2">
        <f t="shared" si="17"/>
        <v>0.2497636309722375</v>
      </c>
      <c r="BZ79" s="2">
        <f t="shared" si="17"/>
        <v>0.2497636309722375</v>
      </c>
      <c r="CA79" s="2">
        <f t="shared" si="17"/>
        <v>0.24999861647483568</v>
      </c>
      <c r="CB79" s="2">
        <f t="shared" si="17"/>
        <v>0.24403278137880982</v>
      </c>
      <c r="CC79" s="2">
        <f t="shared" si="17"/>
        <v>0.24288082555877016</v>
      </c>
      <c r="CD79" s="2">
        <f t="shared" si="17"/>
        <v>0.23562027366519869</v>
      </c>
      <c r="CE79" s="2">
        <f t="shared" si="17"/>
        <v>0.22591406030315347</v>
      </c>
      <c r="CF79" s="2">
        <f t="shared" si="17"/>
        <v>0.22368793807263712</v>
      </c>
      <c r="CG79" s="2">
        <f t="shared" si="17"/>
        <v>0.21645740456102189</v>
      </c>
      <c r="CH79" s="2">
        <f t="shared" si="17"/>
        <v>0.21118813020131016</v>
      </c>
      <c r="CI79" s="2">
        <f t="shared" si="17"/>
        <v>0.2084224444546395</v>
      </c>
      <c r="CJ79" s="2">
        <f t="shared" si="8"/>
        <v>0.19961696883023428</v>
      </c>
      <c r="CK79" s="2">
        <f t="shared" si="8"/>
        <v>0.16896865632055361</v>
      </c>
      <c r="CL79" s="2">
        <f t="shared" si="8"/>
        <v>4.9769818925387739E-2</v>
      </c>
    </row>
    <row r="80" spans="1:90">
      <c r="A80" t="str">
        <f>Tabelle1!A80</f>
        <v>Huber Michelle2</v>
      </c>
      <c r="H80" s="3">
        <f>EXP('1. Iteration'!$F281-'1. Iteration'!H$203)/(1+EXP('1. Iteration'!$F281-'1. Iteration'!H$203))</f>
        <v>0.9650219970214643</v>
      </c>
      <c r="I80" s="3">
        <f>EXP('1. Iteration'!$F281-'1. Iteration'!I$203)/(1+EXP('1. Iteration'!$F281-'1. Iteration'!I$203))</f>
        <v>0.94780307116298856</v>
      </c>
      <c r="J80" s="3">
        <f>EXP('1. Iteration'!$F281-'1. Iteration'!J$203)/(1+EXP('1. Iteration'!$F281-'1. Iteration'!J$203))</f>
        <v>0.90104579194772316</v>
      </c>
      <c r="K80" s="3">
        <f>EXP('1. Iteration'!$F281-'1. Iteration'!K$203)/(1+EXP('1. Iteration'!$F281-'1. Iteration'!K$203))</f>
        <v>0.8653012203290924</v>
      </c>
      <c r="L80" s="3">
        <f>EXP('1. Iteration'!$F281-'1. Iteration'!L$203)/(1+EXP('1. Iteration'!$F281-'1. Iteration'!L$203))</f>
        <v>0.84380235251988978</v>
      </c>
      <c r="M80" s="3">
        <f>EXP('1. Iteration'!$F281-'1. Iteration'!M$203)/(1+EXP('1. Iteration'!$F281-'1. Iteration'!M$203))</f>
        <v>0.82154785979385592</v>
      </c>
      <c r="N80" s="3">
        <f>EXP('1. Iteration'!$F281-'1. Iteration'!N$203)/(1+EXP('1. Iteration'!$F281-'1. Iteration'!N$203))</f>
        <v>0.7688428659980302</v>
      </c>
      <c r="O80" s="3">
        <f>EXP('1. Iteration'!$F281-'1. Iteration'!O$203)/(1+EXP('1. Iteration'!$F281-'1. Iteration'!O$203))</f>
        <v>0.76277253845036008</v>
      </c>
      <c r="P80" s="3">
        <f>EXP('1. Iteration'!$F281-'1. Iteration'!P$203)/(1+EXP('1. Iteration'!$F281-'1. Iteration'!P$203))</f>
        <v>0.74431826728252282</v>
      </c>
      <c r="Q80" s="3">
        <f>EXP('1. Iteration'!$F281-'1. Iteration'!Q$203)/(1+EXP('1. Iteration'!$F281-'1. Iteration'!Q$203))</f>
        <v>0.72551156061754807</v>
      </c>
      <c r="R80" s="3">
        <f>EXP('1. Iteration'!$F281-'1. Iteration'!R$203)/(1+EXP('1. Iteration'!$F281-'1. Iteration'!R$203))</f>
        <v>0.71916726973719047</v>
      </c>
      <c r="S80" s="3">
        <f>EXP('1. Iteration'!$F281-'1. Iteration'!S$203)/(1+EXP('1. Iteration'!$F281-'1. Iteration'!S$203))</f>
        <v>0.69991759298570766</v>
      </c>
      <c r="T80" s="3">
        <f>EXP('1. Iteration'!$F281-'1. Iteration'!T$203)/(1+EXP('1. Iteration'!$F281-'1. Iteration'!T$203))</f>
        <v>0.69991759298570766</v>
      </c>
      <c r="U80" s="3">
        <f>EXP('1. Iteration'!$F281-'1. Iteration'!U$203)/(1+EXP('1. Iteration'!$F281-'1. Iteration'!U$203))</f>
        <v>0.69343110258620388</v>
      </c>
      <c r="V80" s="3">
        <f>EXP('1. Iteration'!$F281-'1. Iteration'!V$203)/(1+EXP('1. Iteration'!$F281-'1. Iteration'!V$203))</f>
        <v>0.64712344013485834</v>
      </c>
      <c r="W80" s="3">
        <f>EXP('1. Iteration'!$F281-'1. Iteration'!W$203)/(1+EXP('1. Iteration'!$F281-'1. Iteration'!W$203))</f>
        <v>0.62002385658494763</v>
      </c>
      <c r="X80" s="3">
        <f>EXP('1. Iteration'!$F281-'1. Iteration'!X$203)/(1+EXP('1. Iteration'!$F281-'1. Iteration'!X$203))</f>
        <v>0.62002385658494763</v>
      </c>
      <c r="Y80" s="3">
        <f>EXP('1. Iteration'!$F281-'1. Iteration'!Y$203)/(1+EXP('1. Iteration'!$F281-'1. Iteration'!Y$203))</f>
        <v>0.60632228010472422</v>
      </c>
      <c r="Z80" s="3">
        <f>EXP('1. Iteration'!$F281-'1. Iteration'!Z$203)/(1+EXP('1. Iteration'!$F281-'1. Iteration'!Z$203))</f>
        <v>0.56469849717894105</v>
      </c>
      <c r="AA80" s="3">
        <f>EXP('1. Iteration'!$F281-'1. Iteration'!AA$203)/(1+EXP('1. Iteration'!$F281-'1. Iteration'!AA$203))</f>
        <v>0.56469849717894105</v>
      </c>
      <c r="AB80" s="3">
        <f>EXP('1. Iteration'!$F281-'1. Iteration'!AB$203)/(1+EXP('1. Iteration'!$F281-'1. Iteration'!AB$203))</f>
        <v>0.5576955403001076</v>
      </c>
      <c r="AC80" s="3">
        <f>EXP('1. Iteration'!$F281-'1. Iteration'!AC$203)/(1+EXP('1. Iteration'!$F281-'1. Iteration'!AC$203))</f>
        <v>0.53659385370476875</v>
      </c>
      <c r="AD80" s="3">
        <f>EXP('1. Iteration'!$F281-'1. Iteration'!AD$203)/(1+EXP('1. Iteration'!$F281-'1. Iteration'!AD$203))</f>
        <v>0.52953239560944665</v>
      </c>
      <c r="AE80" s="3">
        <f>EXP('1. Iteration'!$F281-'1. Iteration'!AE$203)/(1+EXP('1. Iteration'!$F281-'1. Iteration'!AE$203))</f>
        <v>0.52245886478535941</v>
      </c>
      <c r="AF80" s="3">
        <f>EXP('1. Iteration'!$F281-'1. Iteration'!AF$203)/(1+EXP('1. Iteration'!$F281-'1. Iteration'!AF$203))</f>
        <v>0.52245886478535941</v>
      </c>
      <c r="AG80" s="3">
        <f>EXP('1. Iteration'!$F281-'1. Iteration'!AG$203)/(1+EXP('1. Iteration'!$F281-'1. Iteration'!AG$203))</f>
        <v>0.51537429763477016</v>
      </c>
      <c r="AH80" s="3">
        <f>EXP('1. Iteration'!$F281-'1. Iteration'!AH$203)/(1+EXP('1. Iteration'!$F281-'1. Iteration'!AH$203))</f>
        <v>0.51537429763477016</v>
      </c>
      <c r="AI80" s="3">
        <f>EXP('1. Iteration'!$F281-'1. Iteration'!AI$203)/(1+EXP('1. Iteration'!$F281-'1. Iteration'!AI$203))</f>
        <v>0.51537429763477016</v>
      </c>
      <c r="AJ80" s="3">
        <f>EXP('1. Iteration'!$F281-'1. Iteration'!AJ$203)/(1+EXP('1. Iteration'!$F281-'1. Iteration'!AJ$203))</f>
        <v>0.50117623346506102</v>
      </c>
      <c r="AK80" s="3">
        <f>EXP('1. Iteration'!$F281-'1. Iteration'!AK$203)/(1+EXP('1. Iteration'!$F281-'1. Iteration'!AK$203))</f>
        <v>0.42275222578488014</v>
      </c>
      <c r="AL80" s="3">
        <f>EXP('1. Iteration'!$F281-'1. Iteration'!AL$203)/(1+EXP('1. Iteration'!$F281-'1. Iteration'!AL$203))</f>
        <v>0.41562479960776488</v>
      </c>
      <c r="AM80" s="3">
        <f>EXP('1. Iteration'!$F281-'1. Iteration'!AM$203)/(1+EXP('1. Iteration'!$F281-'1. Iteration'!AM$203))</f>
        <v>0.38008450335840116</v>
      </c>
      <c r="AN80" s="3">
        <f>EXP('1. Iteration'!$F281-'1. Iteration'!AN$203)/(1+EXP('1. Iteration'!$F281-'1. Iteration'!AN$203))</f>
        <v>0.34480354483156994</v>
      </c>
      <c r="AO80" s="3">
        <f>EXP('1. Iteration'!$F281-'1. Iteration'!AO$203)/(1+EXP('1. Iteration'!$F281-'1. Iteration'!AO$203))</f>
        <v>0.33779006834548364</v>
      </c>
      <c r="AP80" s="3">
        <f>EXP('1. Iteration'!$F281-'1. Iteration'!AP$203)/(1+EXP('1. Iteration'!$F281-'1. Iteration'!AP$203))</f>
        <v>0.31685362291604546</v>
      </c>
      <c r="AQ80" s="3">
        <f>EXP('1. Iteration'!$F281-'1. Iteration'!AQ$203)/(1+EXP('1. Iteration'!$F281-'1. Iteration'!AQ$203))</f>
        <v>0.30299271638162761</v>
      </c>
      <c r="AR80" s="3">
        <f>EXP('1. Iteration'!$F281-'1. Iteration'!AR$203)/(1+EXP('1. Iteration'!$F281-'1. Iteration'!AR$203))</f>
        <v>0.29609424837597037</v>
      </c>
      <c r="AS80" s="3">
        <f>EXP('1. Iteration'!$F281-'1. Iteration'!AS$203)/(1+EXP('1. Iteration'!$F281-'1. Iteration'!AS$203))</f>
        <v>0.27553835256381615</v>
      </c>
      <c r="AT80" s="3">
        <f>EXP('1. Iteration'!$F281-'1. Iteration'!AT$203)/(1+EXP('1. Iteration'!$F281-'1. Iteration'!AT$203))</f>
        <v>0.21533995067897849</v>
      </c>
      <c r="AU80" s="3">
        <f>EXP('1. Iteration'!$F281-'1. Iteration'!AU$203)/(1+EXP('1. Iteration'!$F281-'1. Iteration'!AU$203))</f>
        <v>5.2529128238929655E-2</v>
      </c>
      <c r="AX80">
        <f t="shared" si="18"/>
        <v>-8.0492613996912947</v>
      </c>
      <c r="AY80" s="2">
        <f t="shared" si="20"/>
        <v>3.3754542286169253E-2</v>
      </c>
      <c r="AZ80" s="2">
        <f t="shared" si="20"/>
        <v>4.9472409456995402E-2</v>
      </c>
      <c r="BA80" s="2">
        <f t="shared" si="20"/>
        <v>8.916227276102355E-2</v>
      </c>
      <c r="BB80" s="2">
        <f t="shared" si="19"/>
        <v>0.11655501842607589</v>
      </c>
      <c r="BC80" s="2">
        <f t="shared" si="19"/>
        <v>0.13179994240178944</v>
      </c>
      <c r="BD80" s="2">
        <f t="shared" si="19"/>
        <v>0.14660697386199079</v>
      </c>
      <c r="BE80" s="2">
        <f t="shared" si="19"/>
        <v>0.17772351340196518</v>
      </c>
      <c r="BF80" s="2">
        <f t="shared" si="19"/>
        <v>0.18095059303635402</v>
      </c>
      <c r="BG80" s="2">
        <f t="shared" si="19"/>
        <v>0.19030858427206573</v>
      </c>
      <c r="BH80" s="2">
        <f t="shared" si="19"/>
        <v>0.19914453602783794</v>
      </c>
      <c r="BI80" s="2">
        <f t="shared" si="19"/>
        <v>0.20196570787594559</v>
      </c>
      <c r="BJ80" s="2">
        <f t="shared" si="19"/>
        <v>0.21003295601480093</v>
      </c>
      <c r="BK80" s="2">
        <f t="shared" si="19"/>
        <v>0.21003295601480093</v>
      </c>
      <c r="BL80" s="2">
        <f t="shared" si="19"/>
        <v>0.21258440855228547</v>
      </c>
      <c r="BM80" s="2">
        <f t="shared" si="15"/>
        <v>0.22835469336288475</v>
      </c>
      <c r="BN80" s="2">
        <f t="shared" si="15"/>
        <v>0.23559427385047593</v>
      </c>
      <c r="BO80" s="2">
        <f t="shared" si="14"/>
        <v>0.23559427385047593</v>
      </c>
      <c r="BP80" s="2">
        <f t="shared" si="14"/>
        <v>0.23869557275333256</v>
      </c>
      <c r="BQ80" s="2">
        <f t="shared" si="14"/>
        <v>0.24581410446278656</v>
      </c>
      <c r="BR80" s="2">
        <f t="shared" si="13"/>
        <v>0.24581410446278656</v>
      </c>
      <c r="BS80" s="2">
        <f t="shared" si="13"/>
        <v>0.24667122462947866</v>
      </c>
      <c r="BT80" s="2">
        <f t="shared" si="13"/>
        <v>0.24866088987103399</v>
      </c>
      <c r="BU80" s="2">
        <f t="shared" si="13"/>
        <v>0.24912783760956714</v>
      </c>
      <c r="BV80" s="2">
        <f t="shared" si="17"/>
        <v>0.24949559939255295</v>
      </c>
      <c r="BW80" s="2">
        <f t="shared" si="17"/>
        <v>0.24949559939255295</v>
      </c>
      <c r="BX80" s="2">
        <f t="shared" si="17"/>
        <v>0.2497636309722375</v>
      </c>
      <c r="BY80" s="2">
        <f t="shared" si="17"/>
        <v>0.2497636309722375</v>
      </c>
      <c r="BZ80" s="2">
        <f t="shared" si="17"/>
        <v>0.2497636309722375</v>
      </c>
      <c r="CA80" s="2">
        <f t="shared" si="17"/>
        <v>0.24999861647483568</v>
      </c>
      <c r="CB80" s="2">
        <f t="shared" si="17"/>
        <v>0.24403278137880988</v>
      </c>
      <c r="CC80" s="2">
        <f t="shared" si="17"/>
        <v>0.24288082555877016</v>
      </c>
      <c r="CD80" s="2">
        <f t="shared" si="17"/>
        <v>0.23562027366519869</v>
      </c>
      <c r="CE80" s="2">
        <f t="shared" si="17"/>
        <v>0.22591406030315347</v>
      </c>
      <c r="CF80" s="2">
        <f t="shared" si="17"/>
        <v>0.22368793807263712</v>
      </c>
      <c r="CG80" s="2">
        <f t="shared" si="17"/>
        <v>0.21645740456102194</v>
      </c>
      <c r="CH80" s="2">
        <f t="shared" si="17"/>
        <v>0.21118813020131019</v>
      </c>
      <c r="CI80" s="2">
        <f t="shared" si="17"/>
        <v>0.20842244445463956</v>
      </c>
      <c r="CJ80" s="2">
        <f t="shared" si="8"/>
        <v>0.19961696883023428</v>
      </c>
      <c r="CK80" s="2">
        <f t="shared" si="8"/>
        <v>0.16896865632055361</v>
      </c>
      <c r="CL80" s="2">
        <f t="shared" si="8"/>
        <v>4.9769818925387739E-2</v>
      </c>
    </row>
    <row r="81" spans="1:90">
      <c r="A81" t="str">
        <f>Tabelle1!A81</f>
        <v>Buchmayr Julia</v>
      </c>
      <c r="H81" s="3">
        <f>EXP('1. Iteration'!$F282-'1. Iteration'!H$203)/(1+EXP('1. Iteration'!$F282-'1. Iteration'!H$203))</f>
        <v>0.96076295703632464</v>
      </c>
      <c r="I81" s="3">
        <f>EXP('1. Iteration'!$F282-'1. Iteration'!I$203)/(1+EXP('1. Iteration'!$F282-'1. Iteration'!I$203))</f>
        <v>0.94157433379813715</v>
      </c>
      <c r="J81" s="3">
        <f>EXP('1. Iteration'!$F282-'1. Iteration'!J$203)/(1+EXP('1. Iteration'!$F282-'1. Iteration'!J$203))</f>
        <v>0.88988567006762642</v>
      </c>
      <c r="K81" s="3">
        <f>EXP('1. Iteration'!$F282-'1. Iteration'!K$203)/(1+EXP('1. Iteration'!$F282-'1. Iteration'!K$203))</f>
        <v>0.85077742646625787</v>
      </c>
      <c r="L81" s="3">
        <f>EXP('1. Iteration'!$F282-'1. Iteration'!L$203)/(1+EXP('1. Iteration'!$F282-'1. Iteration'!L$203))</f>
        <v>0.82742278533894709</v>
      </c>
      <c r="M81" s="3">
        <f>EXP('1. Iteration'!$F282-'1. Iteration'!M$203)/(1+EXP('1. Iteration'!$F282-'1. Iteration'!M$203))</f>
        <v>0.80337838554300134</v>
      </c>
      <c r="N81" s="3">
        <f>EXP('1. Iteration'!$F282-'1. Iteration'!N$203)/(1+EXP('1. Iteration'!$F282-'1. Iteration'!N$203))</f>
        <v>0.7469599557981943</v>
      </c>
      <c r="O81" s="3">
        <f>EXP('1. Iteration'!$F282-'1. Iteration'!O$203)/(1+EXP('1. Iteration'!$F282-'1. Iteration'!O$203))</f>
        <v>0.74050892187605988</v>
      </c>
      <c r="P81" s="3">
        <f>EXP('1. Iteration'!$F282-'1. Iteration'!P$203)/(1+EXP('1. Iteration'!$F282-'1. Iteration'!P$203))</f>
        <v>0.72095631628509216</v>
      </c>
      <c r="Q81" s="3">
        <f>EXP('1. Iteration'!$F282-'1. Iteration'!Q$203)/(1+EXP('1. Iteration'!$F282-'1. Iteration'!Q$203))</f>
        <v>0.70112123296980555</v>
      </c>
      <c r="R81" s="3">
        <f>EXP('1. Iteration'!$F282-'1. Iteration'!R$203)/(1+EXP('1. Iteration'!$F282-'1. Iteration'!R$203))</f>
        <v>0.69445062297679794</v>
      </c>
      <c r="S81" s="3">
        <f>EXP('1. Iteration'!$F282-'1. Iteration'!S$203)/(1+EXP('1. Iteration'!$F282-'1. Iteration'!S$203))</f>
        <v>0.67427408361905927</v>
      </c>
      <c r="T81" s="3">
        <f>EXP('1. Iteration'!$F282-'1. Iteration'!T$203)/(1+EXP('1. Iteration'!$F282-'1. Iteration'!T$203))</f>
        <v>0.67427408361905938</v>
      </c>
      <c r="U81" s="3">
        <f>EXP('1. Iteration'!$F282-'1. Iteration'!U$203)/(1+EXP('1. Iteration'!$F282-'1. Iteration'!U$203))</f>
        <v>0.66749661817440786</v>
      </c>
      <c r="V81" s="3">
        <f>EXP('1. Iteration'!$F282-'1. Iteration'!V$203)/(1+EXP('1. Iteration'!$F282-'1. Iteration'!V$203))</f>
        <v>0.61942153926446797</v>
      </c>
      <c r="W81" s="3">
        <f>EXP('1. Iteration'!$F282-'1. Iteration'!W$203)/(1+EXP('1. Iteration'!$F282-'1. Iteration'!W$203))</f>
        <v>0.59153736467034312</v>
      </c>
      <c r="X81" s="3">
        <f>EXP('1. Iteration'!$F282-'1. Iteration'!X$203)/(1+EXP('1. Iteration'!$F282-'1. Iteration'!X$203))</f>
        <v>0.59153736467034324</v>
      </c>
      <c r="Y81" s="3">
        <f>EXP('1. Iteration'!$F282-'1. Iteration'!Y$203)/(1+EXP('1. Iteration'!$F282-'1. Iteration'!Y$203))</f>
        <v>0.57750853559339366</v>
      </c>
      <c r="Z81" s="3">
        <f>EXP('1. Iteration'!$F282-'1. Iteration'!Z$203)/(1+EXP('1. Iteration'!$F282-'1. Iteration'!Z$203))</f>
        <v>0.53517379901351203</v>
      </c>
      <c r="AA81" s="3">
        <f>EXP('1. Iteration'!$F282-'1. Iteration'!AA$203)/(1+EXP('1. Iteration'!$F282-'1. Iteration'!AA$203))</f>
        <v>0.53517379901351214</v>
      </c>
      <c r="AB81" s="3">
        <f>EXP('1. Iteration'!$F282-'1. Iteration'!AB$203)/(1+EXP('1. Iteration'!$F282-'1. Iteration'!AB$203))</f>
        <v>0.5280927931362992</v>
      </c>
      <c r="AC81" s="3">
        <f>EXP('1. Iteration'!$F282-'1. Iteration'!AC$203)/(1+EXP('1. Iteration'!$F282-'1. Iteration'!AC$203))</f>
        <v>0.50682770847164349</v>
      </c>
      <c r="AD81" s="3">
        <f>EXP('1. Iteration'!$F282-'1. Iteration'!AD$203)/(1+EXP('1. Iteration'!$F282-'1. Iteration'!AD$203))</f>
        <v>0.4997355412356404</v>
      </c>
      <c r="AE81" s="3">
        <f>EXP('1. Iteration'!$F282-'1. Iteration'!AE$203)/(1+EXP('1. Iteration'!$F282-'1. Iteration'!AE$203))</f>
        <v>0.49264324920921149</v>
      </c>
      <c r="AF81" s="3">
        <f>EXP('1. Iteration'!$F282-'1. Iteration'!AF$203)/(1+EXP('1. Iteration'!$F282-'1. Iteration'!AF$203))</f>
        <v>0.49264324920921143</v>
      </c>
      <c r="AG81" s="3">
        <f>EXP('1. Iteration'!$F282-'1. Iteration'!AG$203)/(1+EXP('1. Iteration'!$F282-'1. Iteration'!AG$203))</f>
        <v>0.48555189989620662</v>
      </c>
      <c r="AH81" s="3">
        <f>EXP('1. Iteration'!$F282-'1. Iteration'!AH$203)/(1+EXP('1. Iteration'!$F282-'1. Iteration'!AH$203))</f>
        <v>0.48555189989620662</v>
      </c>
      <c r="AI81" s="3">
        <f>EXP('1. Iteration'!$F282-'1. Iteration'!AI$203)/(1+EXP('1. Iteration'!$F282-'1. Iteration'!AI$203))</f>
        <v>0.48555189989620662</v>
      </c>
      <c r="AJ81" s="3">
        <f>EXP('1. Iteration'!$F282-'1. Iteration'!AJ$203)/(1+EXP('1. Iteration'!$F282-'1. Iteration'!AJ$203))</f>
        <v>0.47137629723258889</v>
      </c>
      <c r="AK81" s="3">
        <f>EXP('1. Iteration'!$F282-'1. Iteration'!AK$203)/(1+EXP('1. Iteration'!$F282-'1. Iteration'!AK$203))</f>
        <v>0.39393282823649256</v>
      </c>
      <c r="AL81" s="3">
        <f>EXP('1. Iteration'!$F282-'1. Iteration'!AL$203)/(1+EXP('1. Iteration'!$F282-'1. Iteration'!AL$203))</f>
        <v>0.3869655670660439</v>
      </c>
      <c r="AM81" s="3">
        <f>EXP('1. Iteration'!$F282-'1. Iteration'!AM$203)/(1+EXP('1. Iteration'!$F282-'1. Iteration'!AM$203))</f>
        <v>0.35239810199629112</v>
      </c>
      <c r="AN81" s="3">
        <f>EXP('1. Iteration'!$F282-'1. Iteration'!AN$203)/(1+EXP('1. Iteration'!$F282-'1. Iteration'!AN$203))</f>
        <v>0.31836726150584171</v>
      </c>
      <c r="AO81" s="3">
        <f>EXP('1. Iteration'!$F282-'1. Iteration'!AO$203)/(1+EXP('1. Iteration'!$F282-'1. Iteration'!AO$203))</f>
        <v>0.31163574921802173</v>
      </c>
      <c r="AP81" s="3">
        <f>EXP('1. Iteration'!$F282-'1. Iteration'!AP$203)/(1+EXP('1. Iteration'!$F282-'1. Iteration'!AP$203))</f>
        <v>0.29160652502740891</v>
      </c>
      <c r="AQ81" s="3">
        <f>EXP('1. Iteration'!$F282-'1. Iteration'!AQ$203)/(1+EXP('1. Iteration'!$F282-'1. Iteration'!AQ$203))</f>
        <v>0.27839997383213039</v>
      </c>
      <c r="AR81" s="3">
        <f>EXP('1. Iteration'!$F282-'1. Iteration'!AR$203)/(1+EXP('1. Iteration'!$F282-'1. Iteration'!AR$203))</f>
        <v>0.27184304996434983</v>
      </c>
      <c r="AS81" s="3">
        <f>EXP('1. Iteration'!$F282-'1. Iteration'!AS$203)/(1+EXP('1. Iteration'!$F282-'1. Iteration'!AS$203))</f>
        <v>0.25236714485312223</v>
      </c>
      <c r="AT81" s="3">
        <f>EXP('1. Iteration'!$F282-'1. Iteration'!AT$203)/(1+EXP('1. Iteration'!$F282-'1. Iteration'!AT$203))</f>
        <v>0.19586245193395124</v>
      </c>
      <c r="AU81" s="3">
        <f>EXP('1. Iteration'!$F282-'1. Iteration'!AU$203)/(1+EXP('1. Iteration'!$F282-'1. Iteration'!AU$203))</f>
        <v>4.6897707941944908E-2</v>
      </c>
      <c r="AX81">
        <f t="shared" si="18"/>
        <v>-8.1238059558112461</v>
      </c>
      <c r="AY81" s="2">
        <f t="shared" si="20"/>
        <v>3.7697497423142053E-2</v>
      </c>
      <c r="AZ81" s="2">
        <f t="shared" si="20"/>
        <v>5.5012107730731348E-2</v>
      </c>
      <c r="BA81" s="2">
        <f t="shared" si="20"/>
        <v>9.7989164275917959E-2</v>
      </c>
      <c r="BB81" s="2">
        <f t="shared" si="19"/>
        <v>0.12695519708170905</v>
      </c>
      <c r="BC81" s="2">
        <f t="shared" si="19"/>
        <v>0.14279431964088576</v>
      </c>
      <c r="BD81" s="2">
        <f t="shared" si="19"/>
        <v>0.15796155518532204</v>
      </c>
      <c r="BE81" s="2">
        <f t="shared" si="19"/>
        <v>0.18901078023215392</v>
      </c>
      <c r="BF81" s="2">
        <f t="shared" si="19"/>
        <v>0.19215545849801532</v>
      </c>
      <c r="BG81" s="2">
        <f t="shared" si="19"/>
        <v>0.20117830629372233</v>
      </c>
      <c r="BH81" s="2">
        <f t="shared" si="19"/>
        <v>0.20955024964870519</v>
      </c>
      <c r="BI81" s="2">
        <f t="shared" si="19"/>
        <v>0.21218895522393519</v>
      </c>
      <c r="BJ81" s="2">
        <f t="shared" si="19"/>
        <v>0.21962854377873714</v>
      </c>
      <c r="BK81" s="2">
        <f t="shared" si="19"/>
        <v>0.21962854377873708</v>
      </c>
      <c r="BL81" s="2">
        <f t="shared" si="19"/>
        <v>0.22194488290013661</v>
      </c>
      <c r="BM81" s="2">
        <f t="shared" si="15"/>
        <v>0.23573849595970514</v>
      </c>
      <c r="BN81" s="2">
        <f t="shared" si="15"/>
        <v>0.24162091086920862</v>
      </c>
      <c r="BO81" s="2">
        <f t="shared" si="14"/>
        <v>0.24162091086920859</v>
      </c>
      <c r="BP81" s="2">
        <f t="shared" si="14"/>
        <v>0.24399242691016762</v>
      </c>
      <c r="BQ81" s="2">
        <f t="shared" si="14"/>
        <v>0.24876280386295707</v>
      </c>
      <c r="BR81" s="2">
        <f t="shared" si="13"/>
        <v>0.24876280386295704</v>
      </c>
      <c r="BS81" s="2">
        <f t="shared" si="13"/>
        <v>0.24921079497380111</v>
      </c>
      <c r="BT81" s="2">
        <f t="shared" si="13"/>
        <v>0.24995338239702625</v>
      </c>
      <c r="BU81" s="2">
        <f t="shared" si="13"/>
        <v>0.24999993006156199</v>
      </c>
      <c r="BV81" s="2">
        <f t="shared" si="17"/>
        <v>0.24994587821780226</v>
      </c>
      <c r="BW81" s="2">
        <f t="shared" si="17"/>
        <v>0.24994587821780223</v>
      </c>
      <c r="BX81" s="2">
        <f t="shared" si="17"/>
        <v>0.24979125240339076</v>
      </c>
      <c r="BY81" s="2">
        <f t="shared" si="17"/>
        <v>0.24979125240339076</v>
      </c>
      <c r="BZ81" s="2">
        <f t="shared" si="17"/>
        <v>0.24979125240339076</v>
      </c>
      <c r="CA81" s="2">
        <f t="shared" si="17"/>
        <v>0.24918068363988291</v>
      </c>
      <c r="CB81" s="2">
        <f t="shared" si="17"/>
        <v>0.2387497550740906</v>
      </c>
      <c r="CC81" s="2">
        <f t="shared" si="17"/>
        <v>0.23722321697129897</v>
      </c>
      <c r="CD81" s="2">
        <f t="shared" si="17"/>
        <v>0.22821367970570269</v>
      </c>
      <c r="CE81" s="2">
        <f t="shared" si="17"/>
        <v>0.21700954830711272</v>
      </c>
      <c r="CF81" s="2">
        <f t="shared" si="17"/>
        <v>0.214518909027344</v>
      </c>
      <c r="CG81" s="2">
        <f t="shared" si="17"/>
        <v>0.20657215958884806</v>
      </c>
      <c r="CH81" s="2">
        <f t="shared" si="17"/>
        <v>0.20089342840239952</v>
      </c>
      <c r="CI81" s="2">
        <f t="shared" si="17"/>
        <v>0.19794440615042982</v>
      </c>
      <c r="CJ81" s="2">
        <f t="shared" si="8"/>
        <v>0.18867796905180548</v>
      </c>
      <c r="CK81" s="2">
        <f t="shared" si="8"/>
        <v>0.15750035185637187</v>
      </c>
      <c r="CL81" s="2">
        <f t="shared" si="8"/>
        <v>4.4698312931736942E-2</v>
      </c>
    </row>
    <row r="82" spans="1:90">
      <c r="A82" t="str">
        <f>Tabelle1!A82</f>
        <v>Exenberger Sabrina</v>
      </c>
      <c r="H82" s="3">
        <f>EXP('1. Iteration'!$F283-'1. Iteration'!H$203)/(1+EXP('1. Iteration'!$F283-'1. Iteration'!H$203))</f>
        <v>0.96076295703632464</v>
      </c>
      <c r="I82" s="3">
        <f>EXP('1. Iteration'!$F283-'1. Iteration'!I$203)/(1+EXP('1. Iteration'!$F283-'1. Iteration'!I$203))</f>
        <v>0.94157433379813715</v>
      </c>
      <c r="J82" s="3">
        <f>EXP('1. Iteration'!$F283-'1. Iteration'!J$203)/(1+EXP('1. Iteration'!$F283-'1. Iteration'!J$203))</f>
        <v>0.88988567006762642</v>
      </c>
      <c r="K82" s="3">
        <f>EXP('1. Iteration'!$F283-'1. Iteration'!K$203)/(1+EXP('1. Iteration'!$F283-'1. Iteration'!K$203))</f>
        <v>0.85077742646625787</v>
      </c>
      <c r="L82" s="3">
        <f>EXP('1. Iteration'!$F283-'1. Iteration'!L$203)/(1+EXP('1. Iteration'!$F283-'1. Iteration'!L$203))</f>
        <v>0.82742278533894709</v>
      </c>
      <c r="M82" s="3">
        <f>EXP('1. Iteration'!$F283-'1. Iteration'!M$203)/(1+EXP('1. Iteration'!$F283-'1. Iteration'!M$203))</f>
        <v>0.80337838554300134</v>
      </c>
      <c r="N82" s="3">
        <f>EXP('1. Iteration'!$F283-'1. Iteration'!N$203)/(1+EXP('1. Iteration'!$F283-'1. Iteration'!N$203))</f>
        <v>0.7469599557981943</v>
      </c>
      <c r="O82" s="3">
        <f>EXP('1. Iteration'!$F283-'1. Iteration'!O$203)/(1+EXP('1. Iteration'!$F283-'1. Iteration'!O$203))</f>
        <v>0.74050892187605988</v>
      </c>
      <c r="P82" s="3">
        <f>EXP('1. Iteration'!$F283-'1. Iteration'!P$203)/(1+EXP('1. Iteration'!$F283-'1. Iteration'!P$203))</f>
        <v>0.72095631628509216</v>
      </c>
      <c r="Q82" s="3">
        <f>EXP('1. Iteration'!$F283-'1. Iteration'!Q$203)/(1+EXP('1. Iteration'!$F283-'1. Iteration'!Q$203))</f>
        <v>0.70112123296980555</v>
      </c>
      <c r="R82" s="3">
        <f>EXP('1. Iteration'!$F283-'1. Iteration'!R$203)/(1+EXP('1. Iteration'!$F283-'1. Iteration'!R$203))</f>
        <v>0.69445062297679794</v>
      </c>
      <c r="S82" s="3">
        <f>EXP('1. Iteration'!$F283-'1. Iteration'!S$203)/(1+EXP('1. Iteration'!$F283-'1. Iteration'!S$203))</f>
        <v>0.67427408361905927</v>
      </c>
      <c r="T82" s="3">
        <f>EXP('1. Iteration'!$F283-'1. Iteration'!T$203)/(1+EXP('1. Iteration'!$F283-'1. Iteration'!T$203))</f>
        <v>0.67427408361905938</v>
      </c>
      <c r="U82" s="3">
        <f>EXP('1. Iteration'!$F283-'1. Iteration'!U$203)/(1+EXP('1. Iteration'!$F283-'1. Iteration'!U$203))</f>
        <v>0.66749661817440786</v>
      </c>
      <c r="V82" s="3">
        <f>EXP('1. Iteration'!$F283-'1. Iteration'!V$203)/(1+EXP('1. Iteration'!$F283-'1. Iteration'!V$203))</f>
        <v>0.61942153926446797</v>
      </c>
      <c r="W82" s="3">
        <f>EXP('1. Iteration'!$F283-'1. Iteration'!W$203)/(1+EXP('1. Iteration'!$F283-'1. Iteration'!W$203))</f>
        <v>0.59153736467034312</v>
      </c>
      <c r="X82" s="3">
        <f>EXP('1. Iteration'!$F283-'1. Iteration'!X$203)/(1+EXP('1. Iteration'!$F283-'1. Iteration'!X$203))</f>
        <v>0.59153736467034312</v>
      </c>
      <c r="Y82" s="3">
        <f>EXP('1. Iteration'!$F283-'1. Iteration'!Y$203)/(1+EXP('1. Iteration'!$F283-'1. Iteration'!Y$203))</f>
        <v>0.57750853559339366</v>
      </c>
      <c r="Z82" s="3">
        <f>EXP('1. Iteration'!$F283-'1. Iteration'!Z$203)/(1+EXP('1. Iteration'!$F283-'1. Iteration'!Z$203))</f>
        <v>0.53517379901351203</v>
      </c>
      <c r="AA82" s="3">
        <f>EXP('1. Iteration'!$F283-'1. Iteration'!AA$203)/(1+EXP('1. Iteration'!$F283-'1. Iteration'!AA$203))</f>
        <v>0.53517379901351214</v>
      </c>
      <c r="AB82" s="3">
        <f>EXP('1. Iteration'!$F283-'1. Iteration'!AB$203)/(1+EXP('1. Iteration'!$F283-'1. Iteration'!AB$203))</f>
        <v>0.5280927931362992</v>
      </c>
      <c r="AC82" s="3">
        <f>EXP('1. Iteration'!$F283-'1. Iteration'!AC$203)/(1+EXP('1. Iteration'!$F283-'1. Iteration'!AC$203))</f>
        <v>0.50682770847164349</v>
      </c>
      <c r="AD82" s="3">
        <f>EXP('1. Iteration'!$F283-'1. Iteration'!AD$203)/(1+EXP('1. Iteration'!$F283-'1. Iteration'!AD$203))</f>
        <v>0.4997355412356404</v>
      </c>
      <c r="AE82" s="3">
        <f>EXP('1. Iteration'!$F283-'1. Iteration'!AE$203)/(1+EXP('1. Iteration'!$F283-'1. Iteration'!AE$203))</f>
        <v>0.49264324920921149</v>
      </c>
      <c r="AF82" s="3">
        <f>EXP('1. Iteration'!$F283-'1. Iteration'!AF$203)/(1+EXP('1. Iteration'!$F283-'1. Iteration'!AF$203))</f>
        <v>0.49264324920921143</v>
      </c>
      <c r="AG82" s="3">
        <f>EXP('1. Iteration'!$F283-'1. Iteration'!AG$203)/(1+EXP('1. Iteration'!$F283-'1. Iteration'!AG$203))</f>
        <v>0.48555189989620662</v>
      </c>
      <c r="AH82" s="3">
        <f>EXP('1. Iteration'!$F283-'1. Iteration'!AH$203)/(1+EXP('1. Iteration'!$F283-'1. Iteration'!AH$203))</f>
        <v>0.48555189989620662</v>
      </c>
      <c r="AI82" s="3">
        <f>EXP('1. Iteration'!$F283-'1. Iteration'!AI$203)/(1+EXP('1. Iteration'!$F283-'1. Iteration'!AI$203))</f>
        <v>0.48555189989620662</v>
      </c>
      <c r="AJ82" s="3">
        <f>EXP('1. Iteration'!$F283-'1. Iteration'!AJ$203)/(1+EXP('1. Iteration'!$F283-'1. Iteration'!AJ$203))</f>
        <v>0.47137629723258884</v>
      </c>
      <c r="AK82" s="3">
        <f>EXP('1. Iteration'!$F283-'1. Iteration'!AK$203)/(1+EXP('1. Iteration'!$F283-'1. Iteration'!AK$203))</f>
        <v>0.39393282823649256</v>
      </c>
      <c r="AL82" s="3">
        <f>EXP('1. Iteration'!$F283-'1. Iteration'!AL$203)/(1+EXP('1. Iteration'!$F283-'1. Iteration'!AL$203))</f>
        <v>0.3869655670660439</v>
      </c>
      <c r="AM82" s="3">
        <f>EXP('1. Iteration'!$F283-'1. Iteration'!AM$203)/(1+EXP('1. Iteration'!$F283-'1. Iteration'!AM$203))</f>
        <v>0.35239810199629112</v>
      </c>
      <c r="AN82" s="3">
        <f>EXP('1. Iteration'!$F283-'1. Iteration'!AN$203)/(1+EXP('1. Iteration'!$F283-'1. Iteration'!AN$203))</f>
        <v>0.31836726150584171</v>
      </c>
      <c r="AO82" s="3">
        <f>EXP('1. Iteration'!$F283-'1. Iteration'!AO$203)/(1+EXP('1. Iteration'!$F283-'1. Iteration'!AO$203))</f>
        <v>0.31163574921802173</v>
      </c>
      <c r="AP82" s="3">
        <f>EXP('1. Iteration'!$F283-'1. Iteration'!AP$203)/(1+EXP('1. Iteration'!$F283-'1. Iteration'!AP$203))</f>
        <v>0.29160652502740891</v>
      </c>
      <c r="AQ82" s="3">
        <f>EXP('1. Iteration'!$F283-'1. Iteration'!AQ$203)/(1+EXP('1. Iteration'!$F283-'1. Iteration'!AQ$203))</f>
        <v>0.27839997383213039</v>
      </c>
      <c r="AR82" s="3">
        <f>EXP('1. Iteration'!$F283-'1. Iteration'!AR$203)/(1+EXP('1. Iteration'!$F283-'1. Iteration'!AR$203))</f>
        <v>0.27184304996434983</v>
      </c>
      <c r="AS82" s="3">
        <f>EXP('1. Iteration'!$F283-'1. Iteration'!AS$203)/(1+EXP('1. Iteration'!$F283-'1. Iteration'!AS$203))</f>
        <v>0.25236714485312223</v>
      </c>
      <c r="AT82" s="3">
        <f>EXP('1. Iteration'!$F283-'1. Iteration'!AT$203)/(1+EXP('1. Iteration'!$F283-'1. Iteration'!AT$203))</f>
        <v>0.19586245193395124</v>
      </c>
      <c r="AU82" s="3">
        <f>EXP('1. Iteration'!$F283-'1. Iteration'!AU$203)/(1+EXP('1. Iteration'!$F283-'1. Iteration'!AU$203))</f>
        <v>4.6897707941944908E-2</v>
      </c>
      <c r="AX82">
        <f t="shared" si="18"/>
        <v>-8.1238059558112461</v>
      </c>
      <c r="AY82" s="2">
        <f t="shared" si="20"/>
        <v>3.7697497423142053E-2</v>
      </c>
      <c r="AZ82" s="2">
        <f t="shared" si="20"/>
        <v>5.5012107730731348E-2</v>
      </c>
      <c r="BA82" s="2">
        <f t="shared" si="20"/>
        <v>9.7989164275917959E-2</v>
      </c>
      <c r="BB82" s="2">
        <f t="shared" si="19"/>
        <v>0.12695519708170905</v>
      </c>
      <c r="BC82" s="2">
        <f t="shared" si="19"/>
        <v>0.14279431964088576</v>
      </c>
      <c r="BD82" s="2">
        <f t="shared" si="19"/>
        <v>0.15796155518532204</v>
      </c>
      <c r="BE82" s="2">
        <f t="shared" si="19"/>
        <v>0.18901078023215392</v>
      </c>
      <c r="BF82" s="2">
        <f t="shared" si="19"/>
        <v>0.19215545849801532</v>
      </c>
      <c r="BG82" s="2">
        <f t="shared" si="19"/>
        <v>0.20117830629372233</v>
      </c>
      <c r="BH82" s="2">
        <f t="shared" si="19"/>
        <v>0.20955024964870519</v>
      </c>
      <c r="BI82" s="2">
        <f t="shared" si="19"/>
        <v>0.21218895522393519</v>
      </c>
      <c r="BJ82" s="2">
        <f t="shared" si="19"/>
        <v>0.21962854377873714</v>
      </c>
      <c r="BK82" s="2">
        <f t="shared" si="19"/>
        <v>0.21962854377873708</v>
      </c>
      <c r="BL82" s="2">
        <f t="shared" si="19"/>
        <v>0.22194488290013661</v>
      </c>
      <c r="BM82" s="2">
        <f t="shared" si="15"/>
        <v>0.23573849595970514</v>
      </c>
      <c r="BN82" s="2">
        <f t="shared" si="15"/>
        <v>0.24162091086920862</v>
      </c>
      <c r="BO82" s="2">
        <f t="shared" si="14"/>
        <v>0.24162091086920862</v>
      </c>
      <c r="BP82" s="2">
        <f t="shared" si="14"/>
        <v>0.24399242691016762</v>
      </c>
      <c r="BQ82" s="2">
        <f t="shared" si="14"/>
        <v>0.24876280386295707</v>
      </c>
      <c r="BR82" s="2">
        <f t="shared" si="13"/>
        <v>0.24876280386295704</v>
      </c>
      <c r="BS82" s="2">
        <f t="shared" si="13"/>
        <v>0.24921079497380111</v>
      </c>
      <c r="BT82" s="2">
        <f t="shared" si="13"/>
        <v>0.24995338239702625</v>
      </c>
      <c r="BU82" s="2">
        <f t="shared" si="13"/>
        <v>0.24999993006156199</v>
      </c>
      <c r="BV82" s="2">
        <f t="shared" si="17"/>
        <v>0.24994587821780226</v>
      </c>
      <c r="BW82" s="2">
        <f t="shared" si="17"/>
        <v>0.24994587821780223</v>
      </c>
      <c r="BX82" s="2">
        <f t="shared" si="17"/>
        <v>0.24979125240339076</v>
      </c>
      <c r="BY82" s="2">
        <f t="shared" si="17"/>
        <v>0.24979125240339076</v>
      </c>
      <c r="BZ82" s="2">
        <f t="shared" si="17"/>
        <v>0.24979125240339076</v>
      </c>
      <c r="CA82" s="2">
        <f t="shared" si="17"/>
        <v>0.24918068363988294</v>
      </c>
      <c r="CB82" s="2">
        <f t="shared" si="17"/>
        <v>0.2387497550740906</v>
      </c>
      <c r="CC82" s="2">
        <f t="shared" si="17"/>
        <v>0.23722321697129897</v>
      </c>
      <c r="CD82" s="2">
        <f t="shared" si="17"/>
        <v>0.22821367970570269</v>
      </c>
      <c r="CE82" s="2">
        <f t="shared" si="17"/>
        <v>0.21700954830711272</v>
      </c>
      <c r="CF82" s="2">
        <f t="shared" si="17"/>
        <v>0.214518909027344</v>
      </c>
      <c r="CG82" s="2">
        <f t="shared" si="17"/>
        <v>0.20657215958884806</v>
      </c>
      <c r="CH82" s="2">
        <f t="shared" si="17"/>
        <v>0.20089342840239952</v>
      </c>
      <c r="CI82" s="2">
        <f t="shared" si="17"/>
        <v>0.19794440615042982</v>
      </c>
      <c r="CJ82" s="2">
        <f t="shared" si="8"/>
        <v>0.18867796905180548</v>
      </c>
      <c r="CK82" s="2">
        <f t="shared" si="8"/>
        <v>0.15750035185637187</v>
      </c>
      <c r="CL82" s="2">
        <f t="shared" si="8"/>
        <v>4.4698312931736942E-2</v>
      </c>
    </row>
    <row r="83" spans="1:90">
      <c r="A83" t="str">
        <f>Tabelle1!A83</f>
        <v>Gredler Caroline</v>
      </c>
      <c r="H83" s="3">
        <f>EXP('1. Iteration'!$F284-'1. Iteration'!H$203)/(1+EXP('1. Iteration'!$F284-'1. Iteration'!H$203))</f>
        <v>0.96076295703632464</v>
      </c>
      <c r="I83" s="3">
        <f>EXP('1. Iteration'!$F284-'1. Iteration'!I$203)/(1+EXP('1. Iteration'!$F284-'1. Iteration'!I$203))</f>
        <v>0.94157433379813715</v>
      </c>
      <c r="J83" s="3">
        <f>EXP('1. Iteration'!$F284-'1. Iteration'!J$203)/(1+EXP('1. Iteration'!$F284-'1. Iteration'!J$203))</f>
        <v>0.88988567006762642</v>
      </c>
      <c r="K83" s="3">
        <f>EXP('1. Iteration'!$F284-'1. Iteration'!K$203)/(1+EXP('1. Iteration'!$F284-'1. Iteration'!K$203))</f>
        <v>0.85077742646625787</v>
      </c>
      <c r="L83" s="3">
        <f>EXP('1. Iteration'!$F284-'1. Iteration'!L$203)/(1+EXP('1. Iteration'!$F284-'1. Iteration'!L$203))</f>
        <v>0.82742278533894709</v>
      </c>
      <c r="M83" s="3">
        <f>EXP('1. Iteration'!$F284-'1. Iteration'!M$203)/(1+EXP('1. Iteration'!$F284-'1. Iteration'!M$203))</f>
        <v>0.80337838554300134</v>
      </c>
      <c r="N83" s="3">
        <f>EXP('1. Iteration'!$F284-'1. Iteration'!N$203)/(1+EXP('1. Iteration'!$F284-'1. Iteration'!N$203))</f>
        <v>0.7469599557981943</v>
      </c>
      <c r="O83" s="3">
        <f>EXP('1. Iteration'!$F284-'1. Iteration'!O$203)/(1+EXP('1. Iteration'!$F284-'1. Iteration'!O$203))</f>
        <v>0.74050892187605988</v>
      </c>
      <c r="P83" s="3">
        <f>EXP('1. Iteration'!$F284-'1. Iteration'!P$203)/(1+EXP('1. Iteration'!$F284-'1. Iteration'!P$203))</f>
        <v>0.72095631628509216</v>
      </c>
      <c r="Q83" s="3">
        <f>EXP('1. Iteration'!$F284-'1. Iteration'!Q$203)/(1+EXP('1. Iteration'!$F284-'1. Iteration'!Q$203))</f>
        <v>0.70112123296980555</v>
      </c>
      <c r="R83" s="3">
        <f>EXP('1. Iteration'!$F284-'1. Iteration'!R$203)/(1+EXP('1. Iteration'!$F284-'1. Iteration'!R$203))</f>
        <v>0.69445062297679794</v>
      </c>
      <c r="S83" s="3">
        <f>EXP('1. Iteration'!$F284-'1. Iteration'!S$203)/(1+EXP('1. Iteration'!$F284-'1. Iteration'!S$203))</f>
        <v>0.67427408361905927</v>
      </c>
      <c r="T83" s="3">
        <f>EXP('1. Iteration'!$F284-'1. Iteration'!T$203)/(1+EXP('1. Iteration'!$F284-'1. Iteration'!T$203))</f>
        <v>0.67427408361905938</v>
      </c>
      <c r="U83" s="3">
        <f>EXP('1. Iteration'!$F284-'1. Iteration'!U$203)/(1+EXP('1. Iteration'!$F284-'1. Iteration'!U$203))</f>
        <v>0.66749661817440786</v>
      </c>
      <c r="V83" s="3">
        <f>EXP('1. Iteration'!$F284-'1. Iteration'!V$203)/(1+EXP('1. Iteration'!$F284-'1. Iteration'!V$203))</f>
        <v>0.61942153926446797</v>
      </c>
      <c r="W83" s="3">
        <f>EXP('1. Iteration'!$F284-'1. Iteration'!W$203)/(1+EXP('1. Iteration'!$F284-'1. Iteration'!W$203))</f>
        <v>0.59153736467034312</v>
      </c>
      <c r="X83" s="3">
        <f>EXP('1. Iteration'!$F284-'1. Iteration'!X$203)/(1+EXP('1. Iteration'!$F284-'1. Iteration'!X$203))</f>
        <v>0.59153736467034312</v>
      </c>
      <c r="Y83" s="3">
        <f>EXP('1. Iteration'!$F284-'1. Iteration'!Y$203)/(1+EXP('1. Iteration'!$F284-'1. Iteration'!Y$203))</f>
        <v>0.57750853559339366</v>
      </c>
      <c r="Z83" s="3">
        <f>EXP('1. Iteration'!$F284-'1. Iteration'!Z$203)/(1+EXP('1. Iteration'!$F284-'1. Iteration'!Z$203))</f>
        <v>0.53517379901351203</v>
      </c>
      <c r="AA83" s="3">
        <f>EXP('1. Iteration'!$F284-'1. Iteration'!AA$203)/(1+EXP('1. Iteration'!$F284-'1. Iteration'!AA$203))</f>
        <v>0.53517379901351214</v>
      </c>
      <c r="AB83" s="3">
        <f>EXP('1. Iteration'!$F284-'1. Iteration'!AB$203)/(1+EXP('1. Iteration'!$F284-'1. Iteration'!AB$203))</f>
        <v>0.5280927931362992</v>
      </c>
      <c r="AC83" s="3">
        <f>EXP('1. Iteration'!$F284-'1. Iteration'!AC$203)/(1+EXP('1. Iteration'!$F284-'1. Iteration'!AC$203))</f>
        <v>0.50682770847164349</v>
      </c>
      <c r="AD83" s="3">
        <f>EXP('1. Iteration'!$F284-'1. Iteration'!AD$203)/(1+EXP('1. Iteration'!$F284-'1. Iteration'!AD$203))</f>
        <v>0.49973554123564035</v>
      </c>
      <c r="AE83" s="3">
        <f>EXP('1. Iteration'!$F284-'1. Iteration'!AE$203)/(1+EXP('1. Iteration'!$F284-'1. Iteration'!AE$203))</f>
        <v>0.49264324920921149</v>
      </c>
      <c r="AF83" s="3">
        <f>EXP('1. Iteration'!$F284-'1. Iteration'!AF$203)/(1+EXP('1. Iteration'!$F284-'1. Iteration'!AF$203))</f>
        <v>0.49264324920921143</v>
      </c>
      <c r="AG83" s="3">
        <f>EXP('1. Iteration'!$F284-'1. Iteration'!AG$203)/(1+EXP('1. Iteration'!$F284-'1. Iteration'!AG$203))</f>
        <v>0.48555189989620662</v>
      </c>
      <c r="AH83" s="3">
        <f>EXP('1. Iteration'!$F284-'1. Iteration'!AH$203)/(1+EXP('1. Iteration'!$F284-'1. Iteration'!AH$203))</f>
        <v>0.48555189989620662</v>
      </c>
      <c r="AI83" s="3">
        <f>EXP('1. Iteration'!$F284-'1. Iteration'!AI$203)/(1+EXP('1. Iteration'!$F284-'1. Iteration'!AI$203))</f>
        <v>0.48555189989620662</v>
      </c>
      <c r="AJ83" s="3">
        <f>EXP('1. Iteration'!$F284-'1. Iteration'!AJ$203)/(1+EXP('1. Iteration'!$F284-'1. Iteration'!AJ$203))</f>
        <v>0.47137629723258884</v>
      </c>
      <c r="AK83" s="3">
        <f>EXP('1. Iteration'!$F284-'1. Iteration'!AK$203)/(1+EXP('1. Iteration'!$F284-'1. Iteration'!AK$203))</f>
        <v>0.39393282823649256</v>
      </c>
      <c r="AL83" s="3">
        <f>EXP('1. Iteration'!$F284-'1. Iteration'!AL$203)/(1+EXP('1. Iteration'!$F284-'1. Iteration'!AL$203))</f>
        <v>0.3869655670660439</v>
      </c>
      <c r="AM83" s="3">
        <f>EXP('1. Iteration'!$F284-'1. Iteration'!AM$203)/(1+EXP('1. Iteration'!$F284-'1. Iteration'!AM$203))</f>
        <v>0.35239810199629112</v>
      </c>
      <c r="AN83" s="3">
        <f>EXP('1. Iteration'!$F284-'1. Iteration'!AN$203)/(1+EXP('1. Iteration'!$F284-'1. Iteration'!AN$203))</f>
        <v>0.31836726150584171</v>
      </c>
      <c r="AO83" s="3">
        <f>EXP('1. Iteration'!$F284-'1. Iteration'!AO$203)/(1+EXP('1. Iteration'!$F284-'1. Iteration'!AO$203))</f>
        <v>0.31163574921802173</v>
      </c>
      <c r="AP83" s="3">
        <f>EXP('1. Iteration'!$F284-'1. Iteration'!AP$203)/(1+EXP('1. Iteration'!$F284-'1. Iteration'!AP$203))</f>
        <v>0.29160652502740891</v>
      </c>
      <c r="AQ83" s="3">
        <f>EXP('1. Iteration'!$F284-'1. Iteration'!AQ$203)/(1+EXP('1. Iteration'!$F284-'1. Iteration'!AQ$203))</f>
        <v>0.27839997383213039</v>
      </c>
      <c r="AR83" s="3">
        <f>EXP('1. Iteration'!$F284-'1. Iteration'!AR$203)/(1+EXP('1. Iteration'!$F284-'1. Iteration'!AR$203))</f>
        <v>0.27184304996434983</v>
      </c>
      <c r="AS83" s="3">
        <f>EXP('1. Iteration'!$F284-'1. Iteration'!AS$203)/(1+EXP('1. Iteration'!$F284-'1. Iteration'!AS$203))</f>
        <v>0.25236714485312223</v>
      </c>
      <c r="AT83" s="3">
        <f>EXP('1. Iteration'!$F284-'1. Iteration'!AT$203)/(1+EXP('1. Iteration'!$F284-'1. Iteration'!AT$203))</f>
        <v>0.19586245193395124</v>
      </c>
      <c r="AU83" s="3">
        <f>EXP('1. Iteration'!$F284-'1. Iteration'!AU$203)/(1+EXP('1. Iteration'!$F284-'1. Iteration'!AU$203))</f>
        <v>4.6897707941944887E-2</v>
      </c>
      <c r="AX83">
        <f t="shared" si="18"/>
        <v>-8.1238059558112461</v>
      </c>
      <c r="AY83" s="2">
        <f t="shared" si="20"/>
        <v>3.7697497423142053E-2</v>
      </c>
      <c r="AZ83" s="2">
        <f t="shared" si="20"/>
        <v>5.5012107730731348E-2</v>
      </c>
      <c r="BA83" s="2">
        <f t="shared" si="20"/>
        <v>9.7989164275917959E-2</v>
      </c>
      <c r="BB83" s="2">
        <f t="shared" si="19"/>
        <v>0.12695519708170905</v>
      </c>
      <c r="BC83" s="2">
        <f t="shared" si="19"/>
        <v>0.14279431964088576</v>
      </c>
      <c r="BD83" s="2">
        <f t="shared" si="19"/>
        <v>0.15796155518532204</v>
      </c>
      <c r="BE83" s="2">
        <f t="shared" si="19"/>
        <v>0.18901078023215392</v>
      </c>
      <c r="BF83" s="2">
        <f t="shared" si="19"/>
        <v>0.19215545849801532</v>
      </c>
      <c r="BG83" s="2">
        <f t="shared" si="19"/>
        <v>0.20117830629372233</v>
      </c>
      <c r="BH83" s="2">
        <f t="shared" si="19"/>
        <v>0.20955024964870519</v>
      </c>
      <c r="BI83" s="2">
        <f t="shared" si="19"/>
        <v>0.21218895522393519</v>
      </c>
      <c r="BJ83" s="2">
        <f t="shared" si="19"/>
        <v>0.21962854377873714</v>
      </c>
      <c r="BK83" s="2">
        <f t="shared" si="19"/>
        <v>0.21962854377873708</v>
      </c>
      <c r="BL83" s="2">
        <f t="shared" si="19"/>
        <v>0.22194488290013661</v>
      </c>
      <c r="BM83" s="2">
        <f t="shared" si="15"/>
        <v>0.23573849595970514</v>
      </c>
      <c r="BN83" s="2">
        <f t="shared" si="15"/>
        <v>0.24162091086920862</v>
      </c>
      <c r="BO83" s="2">
        <f t="shared" si="14"/>
        <v>0.24162091086920862</v>
      </c>
      <c r="BP83" s="2">
        <f t="shared" si="14"/>
        <v>0.24399242691016762</v>
      </c>
      <c r="BQ83" s="2">
        <f t="shared" si="14"/>
        <v>0.24876280386295707</v>
      </c>
      <c r="BR83" s="2">
        <f t="shared" si="13"/>
        <v>0.24876280386295704</v>
      </c>
      <c r="BS83" s="2">
        <f t="shared" si="13"/>
        <v>0.24921079497380111</v>
      </c>
      <c r="BT83" s="2">
        <f t="shared" si="13"/>
        <v>0.24995338239702625</v>
      </c>
      <c r="BU83" s="2">
        <f t="shared" si="13"/>
        <v>0.24999993006156196</v>
      </c>
      <c r="BV83" s="2">
        <f t="shared" si="17"/>
        <v>0.24994587821780226</v>
      </c>
      <c r="BW83" s="2">
        <f t="shared" si="17"/>
        <v>0.24994587821780223</v>
      </c>
      <c r="BX83" s="2">
        <f t="shared" si="17"/>
        <v>0.24979125240339076</v>
      </c>
      <c r="BY83" s="2">
        <f t="shared" si="17"/>
        <v>0.24979125240339076</v>
      </c>
      <c r="BZ83" s="2">
        <f t="shared" si="17"/>
        <v>0.24979125240339076</v>
      </c>
      <c r="CA83" s="2">
        <f t="shared" si="17"/>
        <v>0.24918068363988294</v>
      </c>
      <c r="CB83" s="2">
        <f t="shared" si="17"/>
        <v>0.2387497550740906</v>
      </c>
      <c r="CC83" s="2">
        <f t="shared" si="17"/>
        <v>0.23722321697129897</v>
      </c>
      <c r="CD83" s="2">
        <f t="shared" si="17"/>
        <v>0.22821367970570269</v>
      </c>
      <c r="CE83" s="2">
        <f t="shared" si="17"/>
        <v>0.21700954830711272</v>
      </c>
      <c r="CF83" s="2">
        <f t="shared" si="17"/>
        <v>0.214518909027344</v>
      </c>
      <c r="CG83" s="2">
        <f t="shared" si="17"/>
        <v>0.20657215958884806</v>
      </c>
      <c r="CH83" s="2">
        <f t="shared" si="17"/>
        <v>0.20089342840239952</v>
      </c>
      <c r="CI83" s="2">
        <f t="shared" si="17"/>
        <v>0.19794440615042982</v>
      </c>
      <c r="CJ83" s="2">
        <f t="shared" si="8"/>
        <v>0.18867796905180548</v>
      </c>
      <c r="CK83" s="2">
        <f t="shared" si="8"/>
        <v>0.15750035185637187</v>
      </c>
      <c r="CL83" s="2">
        <f t="shared" si="8"/>
        <v>4.4698312931736928E-2</v>
      </c>
    </row>
    <row r="84" spans="1:90">
      <c r="A84" t="str">
        <f>Tabelle1!A84</f>
        <v>Hager Thomas</v>
      </c>
      <c r="H84" s="3">
        <f>EXP('1. Iteration'!$F285-'1. Iteration'!H$203)/(1+EXP('1. Iteration'!$F285-'1. Iteration'!H$203))</f>
        <v>0.96076295703632464</v>
      </c>
      <c r="I84" s="3">
        <f>EXP('1. Iteration'!$F285-'1. Iteration'!I$203)/(1+EXP('1. Iteration'!$F285-'1. Iteration'!I$203))</f>
        <v>0.94157433379813715</v>
      </c>
      <c r="J84" s="3">
        <f>EXP('1. Iteration'!$F285-'1. Iteration'!J$203)/(1+EXP('1. Iteration'!$F285-'1. Iteration'!J$203))</f>
        <v>0.88988567006762642</v>
      </c>
      <c r="K84" s="3">
        <f>EXP('1. Iteration'!$F285-'1. Iteration'!K$203)/(1+EXP('1. Iteration'!$F285-'1. Iteration'!K$203))</f>
        <v>0.85077742646625787</v>
      </c>
      <c r="L84" s="3">
        <f>EXP('1. Iteration'!$F285-'1. Iteration'!L$203)/(1+EXP('1. Iteration'!$F285-'1. Iteration'!L$203))</f>
        <v>0.82742278533894709</v>
      </c>
      <c r="M84" s="3">
        <f>EXP('1. Iteration'!$F285-'1. Iteration'!M$203)/(1+EXP('1. Iteration'!$F285-'1. Iteration'!M$203))</f>
        <v>0.80337838554300134</v>
      </c>
      <c r="N84" s="3">
        <f>EXP('1. Iteration'!$F285-'1. Iteration'!N$203)/(1+EXP('1. Iteration'!$F285-'1. Iteration'!N$203))</f>
        <v>0.7469599557981943</v>
      </c>
      <c r="O84" s="3">
        <f>EXP('1. Iteration'!$F285-'1. Iteration'!O$203)/(1+EXP('1. Iteration'!$F285-'1. Iteration'!O$203))</f>
        <v>0.74050892187605988</v>
      </c>
      <c r="P84" s="3">
        <f>EXP('1. Iteration'!$F285-'1. Iteration'!P$203)/(1+EXP('1. Iteration'!$F285-'1. Iteration'!P$203))</f>
        <v>0.72095631628509216</v>
      </c>
      <c r="Q84" s="3">
        <f>EXP('1. Iteration'!$F285-'1. Iteration'!Q$203)/(1+EXP('1. Iteration'!$F285-'1. Iteration'!Q$203))</f>
        <v>0.70112123296980555</v>
      </c>
      <c r="R84" s="3">
        <f>EXP('1. Iteration'!$F285-'1. Iteration'!R$203)/(1+EXP('1. Iteration'!$F285-'1. Iteration'!R$203))</f>
        <v>0.69445062297679794</v>
      </c>
      <c r="S84" s="3">
        <f>EXP('1. Iteration'!$F285-'1. Iteration'!S$203)/(1+EXP('1. Iteration'!$F285-'1. Iteration'!S$203))</f>
        <v>0.67427408361905927</v>
      </c>
      <c r="T84" s="3">
        <f>EXP('1. Iteration'!$F285-'1. Iteration'!T$203)/(1+EXP('1. Iteration'!$F285-'1. Iteration'!T$203))</f>
        <v>0.67427408361905938</v>
      </c>
      <c r="U84" s="3">
        <f>EXP('1. Iteration'!$F285-'1. Iteration'!U$203)/(1+EXP('1. Iteration'!$F285-'1. Iteration'!U$203))</f>
        <v>0.66749661817440786</v>
      </c>
      <c r="V84" s="3">
        <f>EXP('1. Iteration'!$F285-'1. Iteration'!V$203)/(1+EXP('1. Iteration'!$F285-'1. Iteration'!V$203))</f>
        <v>0.61942153926446797</v>
      </c>
      <c r="W84" s="3">
        <f>EXP('1. Iteration'!$F285-'1. Iteration'!W$203)/(1+EXP('1. Iteration'!$F285-'1. Iteration'!W$203))</f>
        <v>0.59153736467034312</v>
      </c>
      <c r="X84" s="3">
        <f>EXP('1. Iteration'!$F285-'1. Iteration'!X$203)/(1+EXP('1. Iteration'!$F285-'1. Iteration'!X$203))</f>
        <v>0.59153736467034312</v>
      </c>
      <c r="Y84" s="3">
        <f>EXP('1. Iteration'!$F285-'1. Iteration'!Y$203)/(1+EXP('1. Iteration'!$F285-'1. Iteration'!Y$203))</f>
        <v>0.57750853559339366</v>
      </c>
      <c r="Z84" s="3">
        <f>EXP('1. Iteration'!$F285-'1. Iteration'!Z$203)/(1+EXP('1. Iteration'!$F285-'1. Iteration'!Z$203))</f>
        <v>0.53517379901351203</v>
      </c>
      <c r="AA84" s="3">
        <f>EXP('1. Iteration'!$F285-'1. Iteration'!AA$203)/(1+EXP('1. Iteration'!$F285-'1. Iteration'!AA$203))</f>
        <v>0.53517379901351214</v>
      </c>
      <c r="AB84" s="3">
        <f>EXP('1. Iteration'!$F285-'1. Iteration'!AB$203)/(1+EXP('1. Iteration'!$F285-'1. Iteration'!AB$203))</f>
        <v>0.5280927931362992</v>
      </c>
      <c r="AC84" s="3">
        <f>EXP('1. Iteration'!$F285-'1. Iteration'!AC$203)/(1+EXP('1. Iteration'!$F285-'1. Iteration'!AC$203))</f>
        <v>0.50682770847164349</v>
      </c>
      <c r="AD84" s="3">
        <f>EXP('1. Iteration'!$F285-'1. Iteration'!AD$203)/(1+EXP('1. Iteration'!$F285-'1. Iteration'!AD$203))</f>
        <v>0.4997355412356404</v>
      </c>
      <c r="AE84" s="3">
        <f>EXP('1. Iteration'!$F285-'1. Iteration'!AE$203)/(1+EXP('1. Iteration'!$F285-'1. Iteration'!AE$203))</f>
        <v>0.49264324920921149</v>
      </c>
      <c r="AF84" s="3">
        <f>EXP('1. Iteration'!$F285-'1. Iteration'!AF$203)/(1+EXP('1. Iteration'!$F285-'1. Iteration'!AF$203))</f>
        <v>0.49264324920921143</v>
      </c>
      <c r="AG84" s="3">
        <f>EXP('1. Iteration'!$F285-'1. Iteration'!AG$203)/(1+EXP('1. Iteration'!$F285-'1. Iteration'!AG$203))</f>
        <v>0.48555189989620662</v>
      </c>
      <c r="AH84" s="3">
        <f>EXP('1. Iteration'!$F285-'1. Iteration'!AH$203)/(1+EXP('1. Iteration'!$F285-'1. Iteration'!AH$203))</f>
        <v>0.48555189989620662</v>
      </c>
      <c r="AI84" s="3">
        <f>EXP('1. Iteration'!$F285-'1. Iteration'!AI$203)/(1+EXP('1. Iteration'!$F285-'1. Iteration'!AI$203))</f>
        <v>0.48555189989620662</v>
      </c>
      <c r="AJ84" s="3">
        <f>EXP('1. Iteration'!$F285-'1. Iteration'!AJ$203)/(1+EXP('1. Iteration'!$F285-'1. Iteration'!AJ$203))</f>
        <v>0.47137629723258884</v>
      </c>
      <c r="AK84" s="3">
        <f>EXP('1. Iteration'!$F285-'1. Iteration'!AK$203)/(1+EXP('1. Iteration'!$F285-'1. Iteration'!AK$203))</f>
        <v>0.39393282823649256</v>
      </c>
      <c r="AL84" s="3">
        <f>EXP('1. Iteration'!$F285-'1. Iteration'!AL$203)/(1+EXP('1. Iteration'!$F285-'1. Iteration'!AL$203))</f>
        <v>0.3869655670660439</v>
      </c>
      <c r="AM84" s="3">
        <f>EXP('1. Iteration'!$F285-'1. Iteration'!AM$203)/(1+EXP('1. Iteration'!$F285-'1. Iteration'!AM$203))</f>
        <v>0.35239810199629112</v>
      </c>
      <c r="AN84" s="3">
        <f>EXP('1. Iteration'!$F285-'1. Iteration'!AN$203)/(1+EXP('1. Iteration'!$F285-'1. Iteration'!AN$203))</f>
        <v>0.31836726150584171</v>
      </c>
      <c r="AO84" s="3">
        <f>EXP('1. Iteration'!$F285-'1. Iteration'!AO$203)/(1+EXP('1. Iteration'!$F285-'1. Iteration'!AO$203))</f>
        <v>0.31163574921802173</v>
      </c>
      <c r="AP84" s="3">
        <f>EXP('1. Iteration'!$F285-'1. Iteration'!AP$203)/(1+EXP('1. Iteration'!$F285-'1. Iteration'!AP$203))</f>
        <v>0.29160652502740891</v>
      </c>
      <c r="AQ84" s="3">
        <f>EXP('1. Iteration'!$F285-'1. Iteration'!AQ$203)/(1+EXP('1. Iteration'!$F285-'1. Iteration'!AQ$203))</f>
        <v>0.27839997383213039</v>
      </c>
      <c r="AR84" s="3">
        <f>EXP('1. Iteration'!$F285-'1. Iteration'!AR$203)/(1+EXP('1. Iteration'!$F285-'1. Iteration'!AR$203))</f>
        <v>0.27184304996434983</v>
      </c>
      <c r="AS84" s="3">
        <f>EXP('1. Iteration'!$F285-'1. Iteration'!AS$203)/(1+EXP('1. Iteration'!$F285-'1. Iteration'!AS$203))</f>
        <v>0.25236714485312223</v>
      </c>
      <c r="AT84" s="3">
        <f>EXP('1. Iteration'!$F285-'1. Iteration'!AT$203)/(1+EXP('1. Iteration'!$F285-'1. Iteration'!AT$203))</f>
        <v>0.19586245193395124</v>
      </c>
      <c r="AU84" s="3">
        <f>EXP('1. Iteration'!$F285-'1. Iteration'!AU$203)/(1+EXP('1. Iteration'!$F285-'1. Iteration'!AU$203))</f>
        <v>4.6897707941944908E-2</v>
      </c>
      <c r="AX84">
        <f t="shared" si="18"/>
        <v>-8.1238059558112461</v>
      </c>
      <c r="AY84" s="2">
        <f t="shared" si="20"/>
        <v>3.7697497423142053E-2</v>
      </c>
      <c r="AZ84" s="2">
        <f t="shared" si="20"/>
        <v>5.5012107730731348E-2</v>
      </c>
      <c r="BA84" s="2">
        <f t="shared" si="20"/>
        <v>9.7989164275917959E-2</v>
      </c>
      <c r="BB84" s="2">
        <f t="shared" si="19"/>
        <v>0.12695519708170905</v>
      </c>
      <c r="BC84" s="2">
        <f t="shared" si="19"/>
        <v>0.14279431964088576</v>
      </c>
      <c r="BD84" s="2">
        <f t="shared" si="19"/>
        <v>0.15796155518532204</v>
      </c>
      <c r="BE84" s="2">
        <f t="shared" si="19"/>
        <v>0.18901078023215392</v>
      </c>
      <c r="BF84" s="2">
        <f t="shared" si="19"/>
        <v>0.19215545849801532</v>
      </c>
      <c r="BG84" s="2">
        <f t="shared" si="19"/>
        <v>0.20117830629372233</v>
      </c>
      <c r="BH84" s="2">
        <f t="shared" si="19"/>
        <v>0.20955024964870519</v>
      </c>
      <c r="BI84" s="2">
        <f t="shared" si="19"/>
        <v>0.21218895522393519</v>
      </c>
      <c r="BJ84" s="2">
        <f t="shared" si="19"/>
        <v>0.21962854377873714</v>
      </c>
      <c r="BK84" s="2">
        <f t="shared" si="19"/>
        <v>0.21962854377873708</v>
      </c>
      <c r="BL84" s="2">
        <f t="shared" si="19"/>
        <v>0.22194488290013661</v>
      </c>
      <c r="BM84" s="2">
        <f t="shared" si="15"/>
        <v>0.23573849595970514</v>
      </c>
      <c r="BN84" s="2">
        <f t="shared" si="15"/>
        <v>0.24162091086920862</v>
      </c>
      <c r="BO84" s="2">
        <f t="shared" si="14"/>
        <v>0.24162091086920862</v>
      </c>
      <c r="BP84" s="2">
        <f t="shared" si="14"/>
        <v>0.24399242691016762</v>
      </c>
      <c r="BQ84" s="2">
        <f t="shared" si="14"/>
        <v>0.24876280386295707</v>
      </c>
      <c r="BR84" s="2">
        <f t="shared" si="13"/>
        <v>0.24876280386295704</v>
      </c>
      <c r="BS84" s="2">
        <f t="shared" si="13"/>
        <v>0.24921079497380111</v>
      </c>
      <c r="BT84" s="2">
        <f t="shared" si="13"/>
        <v>0.24995338239702625</v>
      </c>
      <c r="BU84" s="2">
        <f t="shared" si="13"/>
        <v>0.24999993006156199</v>
      </c>
      <c r="BV84" s="2">
        <f t="shared" si="17"/>
        <v>0.24994587821780226</v>
      </c>
      <c r="BW84" s="2">
        <f t="shared" si="17"/>
        <v>0.24994587821780223</v>
      </c>
      <c r="BX84" s="2">
        <f t="shared" si="17"/>
        <v>0.24979125240339076</v>
      </c>
      <c r="BY84" s="2">
        <f t="shared" si="17"/>
        <v>0.24979125240339076</v>
      </c>
      <c r="BZ84" s="2">
        <f t="shared" si="17"/>
        <v>0.24979125240339076</v>
      </c>
      <c r="CA84" s="2">
        <f t="shared" si="17"/>
        <v>0.24918068363988294</v>
      </c>
      <c r="CB84" s="2">
        <f t="shared" si="17"/>
        <v>0.2387497550740906</v>
      </c>
      <c r="CC84" s="2">
        <f t="shared" si="17"/>
        <v>0.23722321697129897</v>
      </c>
      <c r="CD84" s="2">
        <f t="shared" si="17"/>
        <v>0.22821367970570269</v>
      </c>
      <c r="CE84" s="2">
        <f t="shared" ref="CE84:CL118" si="21">AN84*(1-AN84)</f>
        <v>0.21700954830711272</v>
      </c>
      <c r="CF84" s="2">
        <f t="shared" si="21"/>
        <v>0.214518909027344</v>
      </c>
      <c r="CG84" s="2">
        <f t="shared" si="21"/>
        <v>0.20657215958884806</v>
      </c>
      <c r="CH84" s="2">
        <f t="shared" si="21"/>
        <v>0.20089342840239952</v>
      </c>
      <c r="CI84" s="2">
        <f t="shared" si="21"/>
        <v>0.19794440615042982</v>
      </c>
      <c r="CJ84" s="2">
        <f t="shared" si="8"/>
        <v>0.18867796905180548</v>
      </c>
      <c r="CK84" s="2">
        <f t="shared" si="8"/>
        <v>0.15750035185637187</v>
      </c>
      <c r="CL84" s="2">
        <f t="shared" si="8"/>
        <v>4.4698312931736942E-2</v>
      </c>
    </row>
    <row r="85" spans="1:90">
      <c r="A85" t="str">
        <f>Tabelle1!A85</f>
        <v>Kraißer 'Tamaris</v>
      </c>
      <c r="H85" s="3">
        <f>EXP('1. Iteration'!$F286-'1. Iteration'!H$203)/(1+EXP('1. Iteration'!$F286-'1. Iteration'!H$203))</f>
        <v>0.96076295703632464</v>
      </c>
      <c r="I85" s="3">
        <f>EXP('1. Iteration'!$F286-'1. Iteration'!I$203)/(1+EXP('1. Iteration'!$F286-'1. Iteration'!I$203))</f>
        <v>0.94157433379813715</v>
      </c>
      <c r="J85" s="3">
        <f>EXP('1. Iteration'!$F286-'1. Iteration'!J$203)/(1+EXP('1. Iteration'!$F286-'1. Iteration'!J$203))</f>
        <v>0.88988567006762642</v>
      </c>
      <c r="K85" s="3">
        <f>EXP('1. Iteration'!$F286-'1. Iteration'!K$203)/(1+EXP('1. Iteration'!$F286-'1. Iteration'!K$203))</f>
        <v>0.85077742646625787</v>
      </c>
      <c r="L85" s="3">
        <f>EXP('1. Iteration'!$F286-'1. Iteration'!L$203)/(1+EXP('1. Iteration'!$F286-'1. Iteration'!L$203))</f>
        <v>0.82742278533894709</v>
      </c>
      <c r="M85" s="3">
        <f>EXP('1. Iteration'!$F286-'1. Iteration'!M$203)/(1+EXP('1. Iteration'!$F286-'1. Iteration'!M$203))</f>
        <v>0.80337838554300134</v>
      </c>
      <c r="N85" s="3">
        <f>EXP('1. Iteration'!$F286-'1. Iteration'!N$203)/(1+EXP('1. Iteration'!$F286-'1. Iteration'!N$203))</f>
        <v>0.7469599557981943</v>
      </c>
      <c r="O85" s="3">
        <f>EXP('1. Iteration'!$F286-'1. Iteration'!O$203)/(1+EXP('1. Iteration'!$F286-'1. Iteration'!O$203))</f>
        <v>0.74050892187605988</v>
      </c>
      <c r="P85" s="3">
        <f>EXP('1. Iteration'!$F286-'1. Iteration'!P$203)/(1+EXP('1. Iteration'!$F286-'1. Iteration'!P$203))</f>
        <v>0.72095631628509216</v>
      </c>
      <c r="Q85" s="3">
        <f>EXP('1. Iteration'!$F286-'1. Iteration'!Q$203)/(1+EXP('1. Iteration'!$F286-'1. Iteration'!Q$203))</f>
        <v>0.70112123296980555</v>
      </c>
      <c r="R85" s="3">
        <f>EXP('1. Iteration'!$F286-'1. Iteration'!R$203)/(1+EXP('1. Iteration'!$F286-'1. Iteration'!R$203))</f>
        <v>0.69445062297679794</v>
      </c>
      <c r="S85" s="3">
        <f>EXP('1. Iteration'!$F286-'1. Iteration'!S$203)/(1+EXP('1. Iteration'!$F286-'1. Iteration'!S$203))</f>
        <v>0.67427408361905927</v>
      </c>
      <c r="T85" s="3">
        <f>EXP('1. Iteration'!$F286-'1. Iteration'!T$203)/(1+EXP('1. Iteration'!$F286-'1. Iteration'!T$203))</f>
        <v>0.67427408361905938</v>
      </c>
      <c r="U85" s="3">
        <f>EXP('1. Iteration'!$F286-'1. Iteration'!U$203)/(1+EXP('1. Iteration'!$F286-'1. Iteration'!U$203))</f>
        <v>0.66749661817440786</v>
      </c>
      <c r="V85" s="3">
        <f>EXP('1. Iteration'!$F286-'1. Iteration'!V$203)/(1+EXP('1. Iteration'!$F286-'1. Iteration'!V$203))</f>
        <v>0.61942153926446797</v>
      </c>
      <c r="W85" s="3">
        <f>EXP('1. Iteration'!$F286-'1. Iteration'!W$203)/(1+EXP('1. Iteration'!$F286-'1. Iteration'!W$203))</f>
        <v>0.59153736467034312</v>
      </c>
      <c r="X85" s="3">
        <f>EXP('1. Iteration'!$F286-'1. Iteration'!X$203)/(1+EXP('1. Iteration'!$F286-'1. Iteration'!X$203))</f>
        <v>0.59153736467034312</v>
      </c>
      <c r="Y85" s="3">
        <f>EXP('1. Iteration'!$F286-'1. Iteration'!Y$203)/(1+EXP('1. Iteration'!$F286-'1. Iteration'!Y$203))</f>
        <v>0.57750853559339366</v>
      </c>
      <c r="Z85" s="3">
        <f>EXP('1. Iteration'!$F286-'1. Iteration'!Z$203)/(1+EXP('1. Iteration'!$F286-'1. Iteration'!Z$203))</f>
        <v>0.53517379901351203</v>
      </c>
      <c r="AA85" s="3">
        <f>EXP('1. Iteration'!$F286-'1. Iteration'!AA$203)/(1+EXP('1. Iteration'!$F286-'1. Iteration'!AA$203))</f>
        <v>0.53517379901351214</v>
      </c>
      <c r="AB85" s="3">
        <f>EXP('1. Iteration'!$F286-'1. Iteration'!AB$203)/(1+EXP('1. Iteration'!$F286-'1. Iteration'!AB$203))</f>
        <v>0.5280927931362992</v>
      </c>
      <c r="AC85" s="3">
        <f>EXP('1. Iteration'!$F286-'1. Iteration'!AC$203)/(1+EXP('1. Iteration'!$F286-'1. Iteration'!AC$203))</f>
        <v>0.50682770847164349</v>
      </c>
      <c r="AD85" s="3">
        <f>EXP('1. Iteration'!$F286-'1. Iteration'!AD$203)/(1+EXP('1. Iteration'!$F286-'1. Iteration'!AD$203))</f>
        <v>0.4997355412356404</v>
      </c>
      <c r="AE85" s="3">
        <f>EXP('1. Iteration'!$F286-'1. Iteration'!AE$203)/(1+EXP('1. Iteration'!$F286-'1. Iteration'!AE$203))</f>
        <v>0.49264324920921149</v>
      </c>
      <c r="AF85" s="3">
        <f>EXP('1. Iteration'!$F286-'1. Iteration'!AF$203)/(1+EXP('1. Iteration'!$F286-'1. Iteration'!AF$203))</f>
        <v>0.49264324920921143</v>
      </c>
      <c r="AG85" s="3">
        <f>EXP('1. Iteration'!$F286-'1. Iteration'!AG$203)/(1+EXP('1. Iteration'!$F286-'1. Iteration'!AG$203))</f>
        <v>0.48555189989620662</v>
      </c>
      <c r="AH85" s="3">
        <f>EXP('1. Iteration'!$F286-'1. Iteration'!AH$203)/(1+EXP('1. Iteration'!$F286-'1. Iteration'!AH$203))</f>
        <v>0.48555189989620662</v>
      </c>
      <c r="AI85" s="3">
        <f>EXP('1. Iteration'!$F286-'1. Iteration'!AI$203)/(1+EXP('1. Iteration'!$F286-'1. Iteration'!AI$203))</f>
        <v>0.48555189989620662</v>
      </c>
      <c r="AJ85" s="3">
        <f>EXP('1. Iteration'!$F286-'1. Iteration'!AJ$203)/(1+EXP('1. Iteration'!$F286-'1. Iteration'!AJ$203))</f>
        <v>0.47137629723258884</v>
      </c>
      <c r="AK85" s="3">
        <f>EXP('1. Iteration'!$F286-'1. Iteration'!AK$203)/(1+EXP('1. Iteration'!$F286-'1. Iteration'!AK$203))</f>
        <v>0.39393282823649256</v>
      </c>
      <c r="AL85" s="3">
        <f>EXP('1. Iteration'!$F286-'1. Iteration'!AL$203)/(1+EXP('1. Iteration'!$F286-'1. Iteration'!AL$203))</f>
        <v>0.3869655670660439</v>
      </c>
      <c r="AM85" s="3">
        <f>EXP('1. Iteration'!$F286-'1. Iteration'!AM$203)/(1+EXP('1. Iteration'!$F286-'1. Iteration'!AM$203))</f>
        <v>0.35239810199629112</v>
      </c>
      <c r="AN85" s="3">
        <f>EXP('1. Iteration'!$F286-'1. Iteration'!AN$203)/(1+EXP('1. Iteration'!$F286-'1. Iteration'!AN$203))</f>
        <v>0.31836726150584171</v>
      </c>
      <c r="AO85" s="3">
        <f>EXP('1. Iteration'!$F286-'1. Iteration'!AO$203)/(1+EXP('1. Iteration'!$F286-'1. Iteration'!AO$203))</f>
        <v>0.31163574921802173</v>
      </c>
      <c r="AP85" s="3">
        <f>EXP('1. Iteration'!$F286-'1. Iteration'!AP$203)/(1+EXP('1. Iteration'!$F286-'1. Iteration'!AP$203))</f>
        <v>0.29160652502740891</v>
      </c>
      <c r="AQ85" s="3">
        <f>EXP('1. Iteration'!$F286-'1. Iteration'!AQ$203)/(1+EXP('1. Iteration'!$F286-'1. Iteration'!AQ$203))</f>
        <v>0.27839997383213039</v>
      </c>
      <c r="AR85" s="3">
        <f>EXP('1. Iteration'!$F286-'1. Iteration'!AR$203)/(1+EXP('1. Iteration'!$F286-'1. Iteration'!AR$203))</f>
        <v>0.27184304996434983</v>
      </c>
      <c r="AS85" s="3">
        <f>EXP('1. Iteration'!$F286-'1. Iteration'!AS$203)/(1+EXP('1. Iteration'!$F286-'1. Iteration'!AS$203))</f>
        <v>0.25236714485312223</v>
      </c>
      <c r="AT85" s="3">
        <f>EXP('1. Iteration'!$F286-'1. Iteration'!AT$203)/(1+EXP('1. Iteration'!$F286-'1. Iteration'!AT$203))</f>
        <v>0.19586245193395124</v>
      </c>
      <c r="AU85" s="3">
        <f>EXP('1. Iteration'!$F286-'1. Iteration'!AU$203)/(1+EXP('1. Iteration'!$F286-'1. Iteration'!AU$203))</f>
        <v>4.6897707941944908E-2</v>
      </c>
      <c r="AX85">
        <f t="shared" si="18"/>
        <v>-8.1238059558112461</v>
      </c>
      <c r="AY85" s="2">
        <f t="shared" si="20"/>
        <v>3.7697497423142053E-2</v>
      </c>
      <c r="AZ85" s="2">
        <f t="shared" si="20"/>
        <v>5.5012107730731348E-2</v>
      </c>
      <c r="BA85" s="2">
        <f t="shared" si="20"/>
        <v>9.7989164275917959E-2</v>
      </c>
      <c r="BB85" s="2">
        <f t="shared" si="19"/>
        <v>0.12695519708170905</v>
      </c>
      <c r="BC85" s="2">
        <f t="shared" si="19"/>
        <v>0.14279431964088576</v>
      </c>
      <c r="BD85" s="2">
        <f t="shared" si="19"/>
        <v>0.15796155518532204</v>
      </c>
      <c r="BE85" s="2">
        <f t="shared" si="19"/>
        <v>0.18901078023215392</v>
      </c>
      <c r="BF85" s="2">
        <f t="shared" si="19"/>
        <v>0.19215545849801532</v>
      </c>
      <c r="BG85" s="2">
        <f t="shared" si="19"/>
        <v>0.20117830629372233</v>
      </c>
      <c r="BH85" s="2">
        <f t="shared" si="19"/>
        <v>0.20955024964870519</v>
      </c>
      <c r="BI85" s="2">
        <f t="shared" si="19"/>
        <v>0.21218895522393519</v>
      </c>
      <c r="BJ85" s="2">
        <f t="shared" si="19"/>
        <v>0.21962854377873714</v>
      </c>
      <c r="BK85" s="2">
        <f t="shared" si="19"/>
        <v>0.21962854377873708</v>
      </c>
      <c r="BL85" s="2">
        <f t="shared" si="19"/>
        <v>0.22194488290013661</v>
      </c>
      <c r="BM85" s="2">
        <f t="shared" si="15"/>
        <v>0.23573849595970514</v>
      </c>
      <c r="BN85" s="2">
        <f t="shared" si="15"/>
        <v>0.24162091086920862</v>
      </c>
      <c r="BO85" s="2">
        <f t="shared" si="14"/>
        <v>0.24162091086920862</v>
      </c>
      <c r="BP85" s="2">
        <f t="shared" si="14"/>
        <v>0.24399242691016762</v>
      </c>
      <c r="BQ85" s="2">
        <f t="shared" si="14"/>
        <v>0.24876280386295707</v>
      </c>
      <c r="BR85" s="2">
        <f t="shared" si="13"/>
        <v>0.24876280386295704</v>
      </c>
      <c r="BS85" s="2">
        <f t="shared" si="13"/>
        <v>0.24921079497380111</v>
      </c>
      <c r="BT85" s="2">
        <f t="shared" si="13"/>
        <v>0.24995338239702625</v>
      </c>
      <c r="BU85" s="2">
        <f t="shared" si="13"/>
        <v>0.24999993006156199</v>
      </c>
      <c r="BV85" s="2">
        <f t="shared" si="13"/>
        <v>0.24994587821780226</v>
      </c>
      <c r="BW85" s="2">
        <f t="shared" si="13"/>
        <v>0.24994587821780223</v>
      </c>
      <c r="BX85" s="2">
        <f t="shared" si="13"/>
        <v>0.24979125240339076</v>
      </c>
      <c r="BY85" s="2">
        <f t="shared" si="13"/>
        <v>0.24979125240339076</v>
      </c>
      <c r="BZ85" s="2">
        <f t="shared" si="13"/>
        <v>0.24979125240339076</v>
      </c>
      <c r="CA85" s="2">
        <f t="shared" si="13"/>
        <v>0.24918068363988294</v>
      </c>
      <c r="CB85" s="2">
        <f t="shared" si="13"/>
        <v>0.2387497550740906</v>
      </c>
      <c r="CC85" s="2">
        <f t="shared" si="13"/>
        <v>0.23722321697129897</v>
      </c>
      <c r="CD85" s="2">
        <f t="shared" si="13"/>
        <v>0.22821367970570269</v>
      </c>
      <c r="CE85" s="2">
        <f t="shared" si="21"/>
        <v>0.21700954830711272</v>
      </c>
      <c r="CF85" s="2">
        <f t="shared" si="21"/>
        <v>0.214518909027344</v>
      </c>
      <c r="CG85" s="2">
        <f t="shared" si="21"/>
        <v>0.20657215958884806</v>
      </c>
      <c r="CH85" s="2">
        <f t="shared" si="21"/>
        <v>0.20089342840239952</v>
      </c>
      <c r="CI85" s="2">
        <f t="shared" si="21"/>
        <v>0.19794440615042982</v>
      </c>
      <c r="CJ85" s="2">
        <f t="shared" si="8"/>
        <v>0.18867796905180548</v>
      </c>
      <c r="CK85" s="2">
        <f t="shared" si="8"/>
        <v>0.15750035185637187</v>
      </c>
      <c r="CL85" s="2">
        <f t="shared" si="8"/>
        <v>4.4698312931736942E-2</v>
      </c>
    </row>
    <row r="86" spans="1:90">
      <c r="A86" t="str">
        <f>Tabelle1!A86</f>
        <v>Pirchner Hannes</v>
      </c>
      <c r="H86" s="3">
        <f>EXP('1. Iteration'!$F287-'1. Iteration'!H$203)/(1+EXP('1. Iteration'!$F287-'1. Iteration'!H$203))</f>
        <v>0.96076295703632464</v>
      </c>
      <c r="I86" s="3">
        <f>EXP('1. Iteration'!$F287-'1. Iteration'!I$203)/(1+EXP('1. Iteration'!$F287-'1. Iteration'!I$203))</f>
        <v>0.94157433379813715</v>
      </c>
      <c r="J86" s="3">
        <f>EXP('1. Iteration'!$F287-'1. Iteration'!J$203)/(1+EXP('1. Iteration'!$F287-'1. Iteration'!J$203))</f>
        <v>0.88988567006762642</v>
      </c>
      <c r="K86" s="3">
        <f>EXP('1. Iteration'!$F287-'1. Iteration'!K$203)/(1+EXP('1. Iteration'!$F287-'1. Iteration'!K$203))</f>
        <v>0.85077742646625787</v>
      </c>
      <c r="L86" s="3">
        <f>EXP('1. Iteration'!$F287-'1. Iteration'!L$203)/(1+EXP('1. Iteration'!$F287-'1. Iteration'!L$203))</f>
        <v>0.82742278533894709</v>
      </c>
      <c r="M86" s="3">
        <f>EXP('1. Iteration'!$F287-'1. Iteration'!M$203)/(1+EXP('1. Iteration'!$F287-'1. Iteration'!M$203))</f>
        <v>0.80337838554300134</v>
      </c>
      <c r="N86" s="3">
        <f>EXP('1. Iteration'!$F287-'1. Iteration'!N$203)/(1+EXP('1. Iteration'!$F287-'1. Iteration'!N$203))</f>
        <v>0.7469599557981943</v>
      </c>
      <c r="O86" s="3">
        <f>EXP('1. Iteration'!$F287-'1. Iteration'!O$203)/(1+EXP('1. Iteration'!$F287-'1. Iteration'!O$203))</f>
        <v>0.74050892187605988</v>
      </c>
      <c r="P86" s="3">
        <f>EXP('1. Iteration'!$F287-'1. Iteration'!P$203)/(1+EXP('1. Iteration'!$F287-'1. Iteration'!P$203))</f>
        <v>0.72095631628509216</v>
      </c>
      <c r="Q86" s="3">
        <f>EXP('1. Iteration'!$F287-'1. Iteration'!Q$203)/(1+EXP('1. Iteration'!$F287-'1. Iteration'!Q$203))</f>
        <v>0.70112123296980555</v>
      </c>
      <c r="R86" s="3">
        <f>EXP('1. Iteration'!$F287-'1. Iteration'!R$203)/(1+EXP('1. Iteration'!$F287-'1. Iteration'!R$203))</f>
        <v>0.69445062297679794</v>
      </c>
      <c r="S86" s="3">
        <f>EXP('1. Iteration'!$F287-'1. Iteration'!S$203)/(1+EXP('1. Iteration'!$F287-'1. Iteration'!S$203))</f>
        <v>0.67427408361905927</v>
      </c>
      <c r="T86" s="3">
        <f>EXP('1. Iteration'!$F287-'1. Iteration'!T$203)/(1+EXP('1. Iteration'!$F287-'1. Iteration'!T$203))</f>
        <v>0.67427408361905938</v>
      </c>
      <c r="U86" s="3">
        <f>EXP('1. Iteration'!$F287-'1. Iteration'!U$203)/(1+EXP('1. Iteration'!$F287-'1. Iteration'!U$203))</f>
        <v>0.66749661817440786</v>
      </c>
      <c r="V86" s="3">
        <f>EXP('1. Iteration'!$F287-'1. Iteration'!V$203)/(1+EXP('1. Iteration'!$F287-'1. Iteration'!V$203))</f>
        <v>0.61942153926446797</v>
      </c>
      <c r="W86" s="3">
        <f>EXP('1. Iteration'!$F287-'1. Iteration'!W$203)/(1+EXP('1. Iteration'!$F287-'1. Iteration'!W$203))</f>
        <v>0.59153736467034312</v>
      </c>
      <c r="X86" s="3">
        <f>EXP('1. Iteration'!$F287-'1. Iteration'!X$203)/(1+EXP('1. Iteration'!$F287-'1. Iteration'!X$203))</f>
        <v>0.59153736467034312</v>
      </c>
      <c r="Y86" s="3">
        <f>EXP('1. Iteration'!$F287-'1. Iteration'!Y$203)/(1+EXP('1. Iteration'!$F287-'1. Iteration'!Y$203))</f>
        <v>0.57750853559339366</v>
      </c>
      <c r="Z86" s="3">
        <f>EXP('1. Iteration'!$F287-'1. Iteration'!Z$203)/(1+EXP('1. Iteration'!$F287-'1. Iteration'!Z$203))</f>
        <v>0.53517379901351203</v>
      </c>
      <c r="AA86" s="3">
        <f>EXP('1. Iteration'!$F287-'1. Iteration'!AA$203)/(1+EXP('1. Iteration'!$F287-'1. Iteration'!AA$203))</f>
        <v>0.53517379901351214</v>
      </c>
      <c r="AB86" s="3">
        <f>EXP('1. Iteration'!$F287-'1. Iteration'!AB$203)/(1+EXP('1. Iteration'!$F287-'1. Iteration'!AB$203))</f>
        <v>0.5280927931362992</v>
      </c>
      <c r="AC86" s="3">
        <f>EXP('1. Iteration'!$F287-'1. Iteration'!AC$203)/(1+EXP('1. Iteration'!$F287-'1. Iteration'!AC$203))</f>
        <v>0.50682770847164349</v>
      </c>
      <c r="AD86" s="3">
        <f>EXP('1. Iteration'!$F287-'1. Iteration'!AD$203)/(1+EXP('1. Iteration'!$F287-'1. Iteration'!AD$203))</f>
        <v>0.4997355412356404</v>
      </c>
      <c r="AE86" s="3">
        <f>EXP('1. Iteration'!$F287-'1. Iteration'!AE$203)/(1+EXP('1. Iteration'!$F287-'1. Iteration'!AE$203))</f>
        <v>0.49264324920921149</v>
      </c>
      <c r="AF86" s="3">
        <f>EXP('1. Iteration'!$F287-'1. Iteration'!AF$203)/(1+EXP('1. Iteration'!$F287-'1. Iteration'!AF$203))</f>
        <v>0.49264324920921143</v>
      </c>
      <c r="AG86" s="3">
        <f>EXP('1. Iteration'!$F287-'1. Iteration'!AG$203)/(1+EXP('1. Iteration'!$F287-'1. Iteration'!AG$203))</f>
        <v>0.48555189989620662</v>
      </c>
      <c r="AH86" s="3">
        <f>EXP('1. Iteration'!$F287-'1. Iteration'!AH$203)/(1+EXP('1. Iteration'!$F287-'1. Iteration'!AH$203))</f>
        <v>0.48555189989620662</v>
      </c>
      <c r="AI86" s="3">
        <f>EXP('1. Iteration'!$F287-'1. Iteration'!AI$203)/(1+EXP('1. Iteration'!$F287-'1. Iteration'!AI$203))</f>
        <v>0.48555189989620662</v>
      </c>
      <c r="AJ86" s="3">
        <f>EXP('1. Iteration'!$F287-'1. Iteration'!AJ$203)/(1+EXP('1. Iteration'!$F287-'1. Iteration'!AJ$203))</f>
        <v>0.47137629723258884</v>
      </c>
      <c r="AK86" s="3">
        <f>EXP('1. Iteration'!$F287-'1. Iteration'!AK$203)/(1+EXP('1. Iteration'!$F287-'1. Iteration'!AK$203))</f>
        <v>0.39393282823649256</v>
      </c>
      <c r="AL86" s="3">
        <f>EXP('1. Iteration'!$F287-'1. Iteration'!AL$203)/(1+EXP('1. Iteration'!$F287-'1. Iteration'!AL$203))</f>
        <v>0.3869655670660439</v>
      </c>
      <c r="AM86" s="3">
        <f>EXP('1. Iteration'!$F287-'1. Iteration'!AM$203)/(1+EXP('1. Iteration'!$F287-'1. Iteration'!AM$203))</f>
        <v>0.35239810199629112</v>
      </c>
      <c r="AN86" s="3">
        <f>EXP('1. Iteration'!$F287-'1. Iteration'!AN$203)/(1+EXP('1. Iteration'!$F287-'1. Iteration'!AN$203))</f>
        <v>0.31836726150584171</v>
      </c>
      <c r="AO86" s="3">
        <f>EXP('1. Iteration'!$F287-'1. Iteration'!AO$203)/(1+EXP('1. Iteration'!$F287-'1. Iteration'!AO$203))</f>
        <v>0.31163574921802173</v>
      </c>
      <c r="AP86" s="3">
        <f>EXP('1. Iteration'!$F287-'1. Iteration'!AP$203)/(1+EXP('1. Iteration'!$F287-'1. Iteration'!AP$203))</f>
        <v>0.29160652502740891</v>
      </c>
      <c r="AQ86" s="3">
        <f>EXP('1. Iteration'!$F287-'1. Iteration'!AQ$203)/(1+EXP('1. Iteration'!$F287-'1. Iteration'!AQ$203))</f>
        <v>0.27839997383213039</v>
      </c>
      <c r="AR86" s="3">
        <f>EXP('1. Iteration'!$F287-'1. Iteration'!AR$203)/(1+EXP('1. Iteration'!$F287-'1. Iteration'!AR$203))</f>
        <v>0.27184304996434983</v>
      </c>
      <c r="AS86" s="3">
        <f>EXP('1. Iteration'!$F287-'1. Iteration'!AS$203)/(1+EXP('1. Iteration'!$F287-'1. Iteration'!AS$203))</f>
        <v>0.25236714485312223</v>
      </c>
      <c r="AT86" s="3">
        <f>EXP('1. Iteration'!$F287-'1. Iteration'!AT$203)/(1+EXP('1. Iteration'!$F287-'1. Iteration'!AT$203))</f>
        <v>0.19586245193395124</v>
      </c>
      <c r="AU86" s="3">
        <f>EXP('1. Iteration'!$F287-'1. Iteration'!AU$203)/(1+EXP('1. Iteration'!$F287-'1. Iteration'!AU$203))</f>
        <v>4.6897707941944908E-2</v>
      </c>
      <c r="AX86">
        <f t="shared" si="18"/>
        <v>-8.1238059558112461</v>
      </c>
      <c r="AY86" s="2">
        <f t="shared" si="20"/>
        <v>3.7697497423142053E-2</v>
      </c>
      <c r="AZ86" s="2">
        <f t="shared" si="20"/>
        <v>5.5012107730731348E-2</v>
      </c>
      <c r="BA86" s="2">
        <f t="shared" si="20"/>
        <v>9.7989164275917959E-2</v>
      </c>
      <c r="BB86" s="2">
        <f t="shared" si="19"/>
        <v>0.12695519708170905</v>
      </c>
      <c r="BC86" s="2">
        <f t="shared" si="19"/>
        <v>0.14279431964088576</v>
      </c>
      <c r="BD86" s="2">
        <f t="shared" si="19"/>
        <v>0.15796155518532204</v>
      </c>
      <c r="BE86" s="2">
        <f t="shared" si="19"/>
        <v>0.18901078023215392</v>
      </c>
      <c r="BF86" s="2">
        <f t="shared" si="19"/>
        <v>0.19215545849801532</v>
      </c>
      <c r="BG86" s="2">
        <f t="shared" si="19"/>
        <v>0.20117830629372233</v>
      </c>
      <c r="BH86" s="2">
        <f t="shared" si="19"/>
        <v>0.20955024964870519</v>
      </c>
      <c r="BI86" s="2">
        <f t="shared" si="19"/>
        <v>0.21218895522393519</v>
      </c>
      <c r="BJ86" s="2">
        <f t="shared" si="19"/>
        <v>0.21962854377873714</v>
      </c>
      <c r="BK86" s="2">
        <f t="shared" si="19"/>
        <v>0.21962854377873708</v>
      </c>
      <c r="BL86" s="2">
        <f t="shared" si="19"/>
        <v>0.22194488290013661</v>
      </c>
      <c r="BM86" s="2">
        <f t="shared" si="15"/>
        <v>0.23573849595970514</v>
      </c>
      <c r="BN86" s="2">
        <f t="shared" si="15"/>
        <v>0.24162091086920862</v>
      </c>
      <c r="BO86" s="2">
        <f t="shared" si="14"/>
        <v>0.24162091086920862</v>
      </c>
      <c r="BP86" s="2">
        <f t="shared" si="14"/>
        <v>0.24399242691016762</v>
      </c>
      <c r="BQ86" s="2">
        <f t="shared" si="14"/>
        <v>0.24876280386295707</v>
      </c>
      <c r="BR86" s="2">
        <f t="shared" si="13"/>
        <v>0.24876280386295704</v>
      </c>
      <c r="BS86" s="2">
        <f t="shared" si="13"/>
        <v>0.24921079497380111</v>
      </c>
      <c r="BT86" s="2">
        <f t="shared" si="13"/>
        <v>0.24995338239702625</v>
      </c>
      <c r="BU86" s="2">
        <f t="shared" si="13"/>
        <v>0.24999993006156199</v>
      </c>
      <c r="BV86" s="2">
        <f t="shared" si="13"/>
        <v>0.24994587821780226</v>
      </c>
      <c r="BW86" s="2">
        <f t="shared" si="13"/>
        <v>0.24994587821780223</v>
      </c>
      <c r="BX86" s="2">
        <f t="shared" si="13"/>
        <v>0.24979125240339076</v>
      </c>
      <c r="BY86" s="2">
        <f t="shared" si="13"/>
        <v>0.24979125240339076</v>
      </c>
      <c r="BZ86" s="2">
        <f t="shared" si="13"/>
        <v>0.24979125240339076</v>
      </c>
      <c r="CA86" s="2">
        <f t="shared" si="13"/>
        <v>0.24918068363988294</v>
      </c>
      <c r="CB86" s="2">
        <f t="shared" si="13"/>
        <v>0.2387497550740906</v>
      </c>
      <c r="CC86" s="2">
        <f t="shared" si="13"/>
        <v>0.23722321697129897</v>
      </c>
      <c r="CD86" s="2">
        <f t="shared" si="13"/>
        <v>0.22821367970570269</v>
      </c>
      <c r="CE86" s="2">
        <f t="shared" si="21"/>
        <v>0.21700954830711272</v>
      </c>
      <c r="CF86" s="2">
        <f t="shared" si="21"/>
        <v>0.214518909027344</v>
      </c>
      <c r="CG86" s="2">
        <f t="shared" si="21"/>
        <v>0.20657215958884806</v>
      </c>
      <c r="CH86" s="2">
        <f t="shared" si="21"/>
        <v>0.20089342840239952</v>
      </c>
      <c r="CI86" s="2">
        <f t="shared" si="21"/>
        <v>0.19794440615042982</v>
      </c>
      <c r="CJ86" s="2">
        <f t="shared" si="8"/>
        <v>0.18867796905180548</v>
      </c>
      <c r="CK86" s="2">
        <f t="shared" si="8"/>
        <v>0.15750035185637187</v>
      </c>
      <c r="CL86" s="2">
        <f t="shared" si="8"/>
        <v>4.4698312931736942E-2</v>
      </c>
    </row>
    <row r="87" spans="1:90">
      <c r="A87" t="str">
        <f>Tabelle1!A87</f>
        <v>Seitz Desiree</v>
      </c>
      <c r="H87" s="3">
        <f>EXP('1. Iteration'!$F288-'1. Iteration'!H$203)/(1+EXP('1. Iteration'!$F288-'1. Iteration'!H$203))</f>
        <v>0.96076295703632464</v>
      </c>
      <c r="I87" s="3">
        <f>EXP('1. Iteration'!$F288-'1. Iteration'!I$203)/(1+EXP('1. Iteration'!$F288-'1. Iteration'!I$203))</f>
        <v>0.94157433379813715</v>
      </c>
      <c r="J87" s="3">
        <f>EXP('1. Iteration'!$F288-'1. Iteration'!J$203)/(1+EXP('1. Iteration'!$F288-'1. Iteration'!J$203))</f>
        <v>0.88988567006762642</v>
      </c>
      <c r="K87" s="3">
        <f>EXP('1. Iteration'!$F288-'1. Iteration'!K$203)/(1+EXP('1. Iteration'!$F288-'1. Iteration'!K$203))</f>
        <v>0.85077742646625787</v>
      </c>
      <c r="L87" s="3">
        <f>EXP('1. Iteration'!$F288-'1. Iteration'!L$203)/(1+EXP('1. Iteration'!$F288-'1. Iteration'!L$203))</f>
        <v>0.82742278533894709</v>
      </c>
      <c r="M87" s="3">
        <f>EXP('1. Iteration'!$F288-'1. Iteration'!M$203)/(1+EXP('1. Iteration'!$F288-'1. Iteration'!M$203))</f>
        <v>0.80337838554300134</v>
      </c>
      <c r="N87" s="3">
        <f>EXP('1. Iteration'!$F288-'1. Iteration'!N$203)/(1+EXP('1. Iteration'!$F288-'1. Iteration'!N$203))</f>
        <v>0.7469599557981943</v>
      </c>
      <c r="O87" s="3">
        <f>EXP('1. Iteration'!$F288-'1. Iteration'!O$203)/(1+EXP('1. Iteration'!$F288-'1. Iteration'!O$203))</f>
        <v>0.74050892187605988</v>
      </c>
      <c r="P87" s="3">
        <f>EXP('1. Iteration'!$F288-'1. Iteration'!P$203)/(1+EXP('1. Iteration'!$F288-'1. Iteration'!P$203))</f>
        <v>0.72095631628509216</v>
      </c>
      <c r="Q87" s="3">
        <f>EXP('1. Iteration'!$F288-'1. Iteration'!Q$203)/(1+EXP('1. Iteration'!$F288-'1. Iteration'!Q$203))</f>
        <v>0.70112123296980555</v>
      </c>
      <c r="R87" s="3">
        <f>EXP('1. Iteration'!$F288-'1. Iteration'!R$203)/(1+EXP('1. Iteration'!$F288-'1. Iteration'!R$203))</f>
        <v>0.69445062297679794</v>
      </c>
      <c r="S87" s="3">
        <f>EXP('1. Iteration'!$F288-'1. Iteration'!S$203)/(1+EXP('1. Iteration'!$F288-'1. Iteration'!S$203))</f>
        <v>0.67427408361905927</v>
      </c>
      <c r="T87" s="3">
        <f>EXP('1. Iteration'!$F288-'1. Iteration'!T$203)/(1+EXP('1. Iteration'!$F288-'1. Iteration'!T$203))</f>
        <v>0.67427408361905938</v>
      </c>
      <c r="U87" s="3">
        <f>EXP('1. Iteration'!$F288-'1. Iteration'!U$203)/(1+EXP('1. Iteration'!$F288-'1. Iteration'!U$203))</f>
        <v>0.66749661817440786</v>
      </c>
      <c r="V87" s="3">
        <f>EXP('1. Iteration'!$F288-'1. Iteration'!V$203)/(1+EXP('1. Iteration'!$F288-'1. Iteration'!V$203))</f>
        <v>0.61942153926446797</v>
      </c>
      <c r="W87" s="3">
        <f>EXP('1. Iteration'!$F288-'1. Iteration'!W$203)/(1+EXP('1. Iteration'!$F288-'1. Iteration'!W$203))</f>
        <v>0.59153736467034312</v>
      </c>
      <c r="X87" s="3">
        <f>EXP('1. Iteration'!$F288-'1. Iteration'!X$203)/(1+EXP('1. Iteration'!$F288-'1. Iteration'!X$203))</f>
        <v>0.59153736467034312</v>
      </c>
      <c r="Y87" s="3">
        <f>EXP('1. Iteration'!$F288-'1. Iteration'!Y$203)/(1+EXP('1. Iteration'!$F288-'1. Iteration'!Y$203))</f>
        <v>0.57750853559339366</v>
      </c>
      <c r="Z87" s="3">
        <f>EXP('1. Iteration'!$F288-'1. Iteration'!Z$203)/(1+EXP('1. Iteration'!$F288-'1. Iteration'!Z$203))</f>
        <v>0.53517379901351203</v>
      </c>
      <c r="AA87" s="3">
        <f>EXP('1. Iteration'!$F288-'1. Iteration'!AA$203)/(1+EXP('1. Iteration'!$F288-'1. Iteration'!AA$203))</f>
        <v>0.53517379901351214</v>
      </c>
      <c r="AB87" s="3">
        <f>EXP('1. Iteration'!$F288-'1. Iteration'!AB$203)/(1+EXP('1. Iteration'!$F288-'1. Iteration'!AB$203))</f>
        <v>0.5280927931362992</v>
      </c>
      <c r="AC87" s="3">
        <f>EXP('1. Iteration'!$F288-'1. Iteration'!AC$203)/(1+EXP('1. Iteration'!$F288-'1. Iteration'!AC$203))</f>
        <v>0.50682770847164349</v>
      </c>
      <c r="AD87" s="3">
        <f>EXP('1. Iteration'!$F288-'1. Iteration'!AD$203)/(1+EXP('1. Iteration'!$F288-'1. Iteration'!AD$203))</f>
        <v>0.4997355412356404</v>
      </c>
      <c r="AE87" s="3">
        <f>EXP('1. Iteration'!$F288-'1. Iteration'!AE$203)/(1+EXP('1. Iteration'!$F288-'1. Iteration'!AE$203))</f>
        <v>0.49264324920921149</v>
      </c>
      <c r="AF87" s="3">
        <f>EXP('1. Iteration'!$F288-'1. Iteration'!AF$203)/(1+EXP('1. Iteration'!$F288-'1. Iteration'!AF$203))</f>
        <v>0.49264324920921143</v>
      </c>
      <c r="AG87" s="3">
        <f>EXP('1. Iteration'!$F288-'1. Iteration'!AG$203)/(1+EXP('1. Iteration'!$F288-'1. Iteration'!AG$203))</f>
        <v>0.48555189989620662</v>
      </c>
      <c r="AH87" s="3">
        <f>EXP('1. Iteration'!$F288-'1. Iteration'!AH$203)/(1+EXP('1. Iteration'!$F288-'1. Iteration'!AH$203))</f>
        <v>0.48555189989620662</v>
      </c>
      <c r="AI87" s="3">
        <f>EXP('1. Iteration'!$F288-'1. Iteration'!AI$203)/(1+EXP('1. Iteration'!$F288-'1. Iteration'!AI$203))</f>
        <v>0.48555189989620662</v>
      </c>
      <c r="AJ87" s="3">
        <f>EXP('1. Iteration'!$F288-'1. Iteration'!AJ$203)/(1+EXP('1. Iteration'!$F288-'1. Iteration'!AJ$203))</f>
        <v>0.47137629723258884</v>
      </c>
      <c r="AK87" s="3">
        <f>EXP('1. Iteration'!$F288-'1. Iteration'!AK$203)/(1+EXP('1. Iteration'!$F288-'1. Iteration'!AK$203))</f>
        <v>0.39393282823649256</v>
      </c>
      <c r="AL87" s="3">
        <f>EXP('1. Iteration'!$F288-'1. Iteration'!AL$203)/(1+EXP('1. Iteration'!$F288-'1. Iteration'!AL$203))</f>
        <v>0.3869655670660439</v>
      </c>
      <c r="AM87" s="3">
        <f>EXP('1. Iteration'!$F288-'1. Iteration'!AM$203)/(1+EXP('1. Iteration'!$F288-'1. Iteration'!AM$203))</f>
        <v>0.35239810199629112</v>
      </c>
      <c r="AN87" s="3">
        <f>EXP('1. Iteration'!$F288-'1. Iteration'!AN$203)/(1+EXP('1. Iteration'!$F288-'1. Iteration'!AN$203))</f>
        <v>0.31836726150584171</v>
      </c>
      <c r="AO87" s="3">
        <f>EXP('1. Iteration'!$F288-'1. Iteration'!AO$203)/(1+EXP('1. Iteration'!$F288-'1. Iteration'!AO$203))</f>
        <v>0.31163574921802173</v>
      </c>
      <c r="AP87" s="3">
        <f>EXP('1. Iteration'!$F288-'1. Iteration'!AP$203)/(1+EXP('1. Iteration'!$F288-'1. Iteration'!AP$203))</f>
        <v>0.29160652502740891</v>
      </c>
      <c r="AQ87" s="3">
        <f>EXP('1. Iteration'!$F288-'1. Iteration'!AQ$203)/(1+EXP('1. Iteration'!$F288-'1. Iteration'!AQ$203))</f>
        <v>0.27839997383213039</v>
      </c>
      <c r="AR87" s="3">
        <f>EXP('1. Iteration'!$F288-'1. Iteration'!AR$203)/(1+EXP('1. Iteration'!$F288-'1. Iteration'!AR$203))</f>
        <v>0.27184304996434983</v>
      </c>
      <c r="AS87" s="3">
        <f>EXP('1. Iteration'!$F288-'1. Iteration'!AS$203)/(1+EXP('1. Iteration'!$F288-'1. Iteration'!AS$203))</f>
        <v>0.25236714485312223</v>
      </c>
      <c r="AT87" s="3">
        <f>EXP('1. Iteration'!$F288-'1. Iteration'!AT$203)/(1+EXP('1. Iteration'!$F288-'1. Iteration'!AT$203))</f>
        <v>0.19586245193395124</v>
      </c>
      <c r="AU87" s="3">
        <f>EXP('1. Iteration'!$F288-'1. Iteration'!AU$203)/(1+EXP('1. Iteration'!$F288-'1. Iteration'!AU$203))</f>
        <v>4.6897707941944908E-2</v>
      </c>
      <c r="AX87">
        <f t="shared" si="18"/>
        <v>-8.1238059558112461</v>
      </c>
      <c r="AY87" s="2">
        <f t="shared" si="20"/>
        <v>3.7697497423142053E-2</v>
      </c>
      <c r="AZ87" s="2">
        <f t="shared" si="20"/>
        <v>5.5012107730731348E-2</v>
      </c>
      <c r="BA87" s="2">
        <f t="shared" si="20"/>
        <v>9.7989164275917959E-2</v>
      </c>
      <c r="BB87" s="2">
        <f t="shared" si="19"/>
        <v>0.12695519708170905</v>
      </c>
      <c r="BC87" s="2">
        <f t="shared" si="19"/>
        <v>0.14279431964088576</v>
      </c>
      <c r="BD87" s="2">
        <f t="shared" si="19"/>
        <v>0.15796155518532204</v>
      </c>
      <c r="BE87" s="2">
        <f t="shared" si="19"/>
        <v>0.18901078023215392</v>
      </c>
      <c r="BF87" s="2">
        <f t="shared" si="19"/>
        <v>0.19215545849801532</v>
      </c>
      <c r="BG87" s="2">
        <f t="shared" si="19"/>
        <v>0.20117830629372233</v>
      </c>
      <c r="BH87" s="2">
        <f t="shared" si="19"/>
        <v>0.20955024964870519</v>
      </c>
      <c r="BI87" s="2">
        <f t="shared" si="19"/>
        <v>0.21218895522393519</v>
      </c>
      <c r="BJ87" s="2">
        <f t="shared" si="19"/>
        <v>0.21962854377873714</v>
      </c>
      <c r="BK87" s="2">
        <f t="shared" si="19"/>
        <v>0.21962854377873708</v>
      </c>
      <c r="BL87" s="2">
        <f t="shared" si="19"/>
        <v>0.22194488290013661</v>
      </c>
      <c r="BM87" s="2">
        <f t="shared" si="15"/>
        <v>0.23573849595970514</v>
      </c>
      <c r="BN87" s="2">
        <f t="shared" si="15"/>
        <v>0.24162091086920862</v>
      </c>
      <c r="BO87" s="2">
        <f t="shared" si="14"/>
        <v>0.24162091086920862</v>
      </c>
      <c r="BP87" s="2">
        <f t="shared" si="14"/>
        <v>0.24399242691016762</v>
      </c>
      <c r="BQ87" s="2">
        <f t="shared" si="14"/>
        <v>0.24876280386295707</v>
      </c>
      <c r="BR87" s="2">
        <f t="shared" si="13"/>
        <v>0.24876280386295704</v>
      </c>
      <c r="BS87" s="2">
        <f t="shared" si="13"/>
        <v>0.24921079497380111</v>
      </c>
      <c r="BT87" s="2">
        <f t="shared" si="13"/>
        <v>0.24995338239702625</v>
      </c>
      <c r="BU87" s="2">
        <f t="shared" si="13"/>
        <v>0.24999993006156199</v>
      </c>
      <c r="BV87" s="2">
        <f t="shared" si="13"/>
        <v>0.24994587821780226</v>
      </c>
      <c r="BW87" s="2">
        <f t="shared" si="13"/>
        <v>0.24994587821780223</v>
      </c>
      <c r="BX87" s="2">
        <f t="shared" si="13"/>
        <v>0.24979125240339076</v>
      </c>
      <c r="BY87" s="2">
        <f t="shared" si="13"/>
        <v>0.24979125240339076</v>
      </c>
      <c r="BZ87" s="2">
        <f t="shared" si="13"/>
        <v>0.24979125240339076</v>
      </c>
      <c r="CA87" s="2">
        <f t="shared" si="13"/>
        <v>0.24918068363988294</v>
      </c>
      <c r="CB87" s="2">
        <f t="shared" si="13"/>
        <v>0.2387497550740906</v>
      </c>
      <c r="CC87" s="2">
        <f t="shared" si="13"/>
        <v>0.23722321697129897</v>
      </c>
      <c r="CD87" s="2">
        <f t="shared" si="13"/>
        <v>0.22821367970570269</v>
      </c>
      <c r="CE87" s="2">
        <f t="shared" si="21"/>
        <v>0.21700954830711272</v>
      </c>
      <c r="CF87" s="2">
        <f t="shared" si="21"/>
        <v>0.214518909027344</v>
      </c>
      <c r="CG87" s="2">
        <f t="shared" si="21"/>
        <v>0.20657215958884806</v>
      </c>
      <c r="CH87" s="2">
        <f t="shared" si="21"/>
        <v>0.20089342840239952</v>
      </c>
      <c r="CI87" s="2">
        <f t="shared" si="21"/>
        <v>0.19794440615042982</v>
      </c>
      <c r="CJ87" s="2">
        <f t="shared" si="8"/>
        <v>0.18867796905180548</v>
      </c>
      <c r="CK87" s="2">
        <f t="shared" si="8"/>
        <v>0.15750035185637187</v>
      </c>
      <c r="CL87" s="2">
        <f t="shared" si="8"/>
        <v>4.4698312931736942E-2</v>
      </c>
    </row>
    <row r="88" spans="1:90">
      <c r="A88" t="str">
        <f>Tabelle1!A88</f>
        <v>Rohm Christoph</v>
      </c>
      <c r="H88" s="3">
        <f>EXP('1. Iteration'!$F289-'1. Iteration'!H$203)/(1+EXP('1. Iteration'!$F289-'1. Iteration'!H$203))</f>
        <v>0.96076295703632464</v>
      </c>
      <c r="I88" s="3">
        <f>EXP('1. Iteration'!$F289-'1. Iteration'!I$203)/(1+EXP('1. Iteration'!$F289-'1. Iteration'!I$203))</f>
        <v>0.94157433379813715</v>
      </c>
      <c r="J88" s="3">
        <f>EXP('1. Iteration'!$F289-'1. Iteration'!J$203)/(1+EXP('1. Iteration'!$F289-'1. Iteration'!J$203))</f>
        <v>0.88988567006762642</v>
      </c>
      <c r="K88" s="3">
        <f>EXP('1. Iteration'!$F289-'1. Iteration'!K$203)/(1+EXP('1. Iteration'!$F289-'1. Iteration'!K$203))</f>
        <v>0.85077742646625787</v>
      </c>
      <c r="L88" s="3">
        <f>EXP('1. Iteration'!$F289-'1. Iteration'!L$203)/(1+EXP('1. Iteration'!$F289-'1. Iteration'!L$203))</f>
        <v>0.82742278533894709</v>
      </c>
      <c r="M88" s="3">
        <f>EXP('1. Iteration'!$F289-'1. Iteration'!M$203)/(1+EXP('1. Iteration'!$F289-'1. Iteration'!M$203))</f>
        <v>0.80337838554300134</v>
      </c>
      <c r="N88" s="3">
        <f>EXP('1. Iteration'!$F289-'1. Iteration'!N$203)/(1+EXP('1. Iteration'!$F289-'1. Iteration'!N$203))</f>
        <v>0.7469599557981943</v>
      </c>
      <c r="O88" s="3">
        <f>EXP('1. Iteration'!$F289-'1. Iteration'!O$203)/(1+EXP('1. Iteration'!$F289-'1. Iteration'!O$203))</f>
        <v>0.74050892187605988</v>
      </c>
      <c r="P88" s="3">
        <f>EXP('1. Iteration'!$F289-'1. Iteration'!P$203)/(1+EXP('1. Iteration'!$F289-'1. Iteration'!P$203))</f>
        <v>0.72095631628509216</v>
      </c>
      <c r="Q88" s="3">
        <f>EXP('1. Iteration'!$F289-'1. Iteration'!Q$203)/(1+EXP('1. Iteration'!$F289-'1. Iteration'!Q$203))</f>
        <v>0.70112123296980555</v>
      </c>
      <c r="R88" s="3">
        <f>EXP('1. Iteration'!$F289-'1. Iteration'!R$203)/(1+EXP('1. Iteration'!$F289-'1. Iteration'!R$203))</f>
        <v>0.69445062297679794</v>
      </c>
      <c r="S88" s="3">
        <f>EXP('1. Iteration'!$F289-'1. Iteration'!S$203)/(1+EXP('1. Iteration'!$F289-'1. Iteration'!S$203))</f>
        <v>0.67427408361905927</v>
      </c>
      <c r="T88" s="3">
        <f>EXP('1. Iteration'!$F289-'1. Iteration'!T$203)/(1+EXP('1. Iteration'!$F289-'1. Iteration'!T$203))</f>
        <v>0.67427408361905938</v>
      </c>
      <c r="U88" s="3">
        <f>EXP('1. Iteration'!$F289-'1. Iteration'!U$203)/(1+EXP('1. Iteration'!$F289-'1. Iteration'!U$203))</f>
        <v>0.66749661817440786</v>
      </c>
      <c r="V88" s="3">
        <f>EXP('1. Iteration'!$F289-'1. Iteration'!V$203)/(1+EXP('1. Iteration'!$F289-'1. Iteration'!V$203))</f>
        <v>0.61942153926446797</v>
      </c>
      <c r="W88" s="3">
        <f>EXP('1. Iteration'!$F289-'1. Iteration'!W$203)/(1+EXP('1. Iteration'!$F289-'1. Iteration'!W$203))</f>
        <v>0.59153736467034312</v>
      </c>
      <c r="X88" s="3">
        <f>EXP('1. Iteration'!$F289-'1. Iteration'!X$203)/(1+EXP('1. Iteration'!$F289-'1. Iteration'!X$203))</f>
        <v>0.59153736467034324</v>
      </c>
      <c r="Y88" s="3">
        <f>EXP('1. Iteration'!$F289-'1. Iteration'!Y$203)/(1+EXP('1. Iteration'!$F289-'1. Iteration'!Y$203))</f>
        <v>0.57750853559339366</v>
      </c>
      <c r="Z88" s="3">
        <f>EXP('1. Iteration'!$F289-'1. Iteration'!Z$203)/(1+EXP('1. Iteration'!$F289-'1. Iteration'!Z$203))</f>
        <v>0.53517379901351203</v>
      </c>
      <c r="AA88" s="3">
        <f>EXP('1. Iteration'!$F289-'1. Iteration'!AA$203)/(1+EXP('1. Iteration'!$F289-'1. Iteration'!AA$203))</f>
        <v>0.53517379901351214</v>
      </c>
      <c r="AB88" s="3">
        <f>EXP('1. Iteration'!$F289-'1. Iteration'!AB$203)/(1+EXP('1. Iteration'!$F289-'1. Iteration'!AB$203))</f>
        <v>0.5280927931362992</v>
      </c>
      <c r="AC88" s="3">
        <f>EXP('1. Iteration'!$F289-'1. Iteration'!AC$203)/(1+EXP('1. Iteration'!$F289-'1. Iteration'!AC$203))</f>
        <v>0.50682770847164349</v>
      </c>
      <c r="AD88" s="3">
        <f>EXP('1. Iteration'!$F289-'1. Iteration'!AD$203)/(1+EXP('1. Iteration'!$F289-'1. Iteration'!AD$203))</f>
        <v>0.4997355412356404</v>
      </c>
      <c r="AE88" s="3">
        <f>EXP('1. Iteration'!$F289-'1. Iteration'!AE$203)/(1+EXP('1. Iteration'!$F289-'1. Iteration'!AE$203))</f>
        <v>0.49264324920921149</v>
      </c>
      <c r="AF88" s="3">
        <f>EXP('1. Iteration'!$F289-'1. Iteration'!AF$203)/(1+EXP('1. Iteration'!$F289-'1. Iteration'!AF$203))</f>
        <v>0.49264324920921143</v>
      </c>
      <c r="AG88" s="3">
        <f>EXP('1. Iteration'!$F289-'1. Iteration'!AG$203)/(1+EXP('1. Iteration'!$F289-'1. Iteration'!AG$203))</f>
        <v>0.48555189989620662</v>
      </c>
      <c r="AH88" s="3">
        <f>EXP('1. Iteration'!$F289-'1. Iteration'!AH$203)/(1+EXP('1. Iteration'!$F289-'1. Iteration'!AH$203))</f>
        <v>0.48555189989620662</v>
      </c>
      <c r="AI88" s="3">
        <f>EXP('1. Iteration'!$F289-'1. Iteration'!AI$203)/(1+EXP('1. Iteration'!$F289-'1. Iteration'!AI$203))</f>
        <v>0.48555189989620662</v>
      </c>
      <c r="AJ88" s="3">
        <f>EXP('1. Iteration'!$F289-'1. Iteration'!AJ$203)/(1+EXP('1. Iteration'!$F289-'1. Iteration'!AJ$203))</f>
        <v>0.47137629723258889</v>
      </c>
      <c r="AK88" s="3">
        <f>EXP('1. Iteration'!$F289-'1. Iteration'!AK$203)/(1+EXP('1. Iteration'!$F289-'1. Iteration'!AK$203))</f>
        <v>0.39393282823649256</v>
      </c>
      <c r="AL88" s="3">
        <f>EXP('1. Iteration'!$F289-'1. Iteration'!AL$203)/(1+EXP('1. Iteration'!$F289-'1. Iteration'!AL$203))</f>
        <v>0.3869655670660439</v>
      </c>
      <c r="AM88" s="3">
        <f>EXP('1. Iteration'!$F289-'1. Iteration'!AM$203)/(1+EXP('1. Iteration'!$F289-'1. Iteration'!AM$203))</f>
        <v>0.35239810199629112</v>
      </c>
      <c r="AN88" s="3">
        <f>EXP('1. Iteration'!$F289-'1. Iteration'!AN$203)/(1+EXP('1. Iteration'!$F289-'1. Iteration'!AN$203))</f>
        <v>0.31836726150584171</v>
      </c>
      <c r="AO88" s="3">
        <f>EXP('1. Iteration'!$F289-'1. Iteration'!AO$203)/(1+EXP('1. Iteration'!$F289-'1. Iteration'!AO$203))</f>
        <v>0.31163574921802173</v>
      </c>
      <c r="AP88" s="3">
        <f>EXP('1. Iteration'!$F289-'1. Iteration'!AP$203)/(1+EXP('1. Iteration'!$F289-'1. Iteration'!AP$203))</f>
        <v>0.29160652502740891</v>
      </c>
      <c r="AQ88" s="3">
        <f>EXP('1. Iteration'!$F289-'1. Iteration'!AQ$203)/(1+EXP('1. Iteration'!$F289-'1. Iteration'!AQ$203))</f>
        <v>0.27839997383213039</v>
      </c>
      <c r="AR88" s="3">
        <f>EXP('1. Iteration'!$F289-'1. Iteration'!AR$203)/(1+EXP('1. Iteration'!$F289-'1. Iteration'!AR$203))</f>
        <v>0.27184304996434983</v>
      </c>
      <c r="AS88" s="3">
        <f>EXP('1. Iteration'!$F289-'1. Iteration'!AS$203)/(1+EXP('1. Iteration'!$F289-'1. Iteration'!AS$203))</f>
        <v>0.25236714485312223</v>
      </c>
      <c r="AT88" s="3">
        <f>EXP('1. Iteration'!$F289-'1. Iteration'!AT$203)/(1+EXP('1. Iteration'!$F289-'1. Iteration'!AT$203))</f>
        <v>0.19586245193395124</v>
      </c>
      <c r="AU88" s="3">
        <f>EXP('1. Iteration'!$F289-'1. Iteration'!AU$203)/(1+EXP('1. Iteration'!$F289-'1. Iteration'!AU$203))</f>
        <v>4.6897707941944908E-2</v>
      </c>
      <c r="AX88">
        <f t="shared" si="18"/>
        <v>-8.1238059558112461</v>
      </c>
      <c r="AY88" s="2">
        <f t="shared" si="20"/>
        <v>3.7697497423142053E-2</v>
      </c>
      <c r="AZ88" s="2">
        <f t="shared" si="20"/>
        <v>5.5012107730731348E-2</v>
      </c>
      <c r="BA88" s="2">
        <f t="shared" si="20"/>
        <v>9.7989164275917959E-2</v>
      </c>
      <c r="BB88" s="2">
        <f t="shared" si="19"/>
        <v>0.12695519708170905</v>
      </c>
      <c r="BC88" s="2">
        <f t="shared" si="19"/>
        <v>0.14279431964088576</v>
      </c>
      <c r="BD88" s="2">
        <f t="shared" si="19"/>
        <v>0.15796155518532204</v>
      </c>
      <c r="BE88" s="2">
        <f t="shared" si="19"/>
        <v>0.18901078023215392</v>
      </c>
      <c r="BF88" s="2">
        <f t="shared" si="19"/>
        <v>0.19215545849801532</v>
      </c>
      <c r="BG88" s="2">
        <f t="shared" si="19"/>
        <v>0.20117830629372233</v>
      </c>
      <c r="BH88" s="2">
        <f t="shared" si="19"/>
        <v>0.20955024964870519</v>
      </c>
      <c r="BI88" s="2">
        <f t="shared" si="19"/>
        <v>0.21218895522393519</v>
      </c>
      <c r="BJ88" s="2">
        <f t="shared" si="19"/>
        <v>0.21962854377873714</v>
      </c>
      <c r="BK88" s="2">
        <f t="shared" si="19"/>
        <v>0.21962854377873708</v>
      </c>
      <c r="BL88" s="2">
        <f t="shared" si="19"/>
        <v>0.22194488290013661</v>
      </c>
      <c r="BM88" s="2">
        <f t="shared" si="15"/>
        <v>0.23573849595970514</v>
      </c>
      <c r="BN88" s="2">
        <f t="shared" si="15"/>
        <v>0.24162091086920862</v>
      </c>
      <c r="BO88" s="2">
        <f t="shared" si="14"/>
        <v>0.24162091086920859</v>
      </c>
      <c r="BP88" s="2">
        <f t="shared" si="14"/>
        <v>0.24399242691016762</v>
      </c>
      <c r="BQ88" s="2">
        <f t="shared" si="14"/>
        <v>0.24876280386295707</v>
      </c>
      <c r="BR88" s="2">
        <f t="shared" si="13"/>
        <v>0.24876280386295704</v>
      </c>
      <c r="BS88" s="2">
        <f t="shared" si="13"/>
        <v>0.24921079497380111</v>
      </c>
      <c r="BT88" s="2">
        <f t="shared" si="13"/>
        <v>0.24995338239702625</v>
      </c>
      <c r="BU88" s="2">
        <f t="shared" si="13"/>
        <v>0.24999993006156199</v>
      </c>
      <c r="BV88" s="2">
        <f t="shared" si="13"/>
        <v>0.24994587821780226</v>
      </c>
      <c r="BW88" s="2">
        <f t="shared" si="13"/>
        <v>0.24994587821780223</v>
      </c>
      <c r="BX88" s="2">
        <f t="shared" si="13"/>
        <v>0.24979125240339076</v>
      </c>
      <c r="BY88" s="2">
        <f t="shared" si="13"/>
        <v>0.24979125240339076</v>
      </c>
      <c r="BZ88" s="2">
        <f t="shared" si="13"/>
        <v>0.24979125240339076</v>
      </c>
      <c r="CA88" s="2">
        <f t="shared" si="13"/>
        <v>0.24918068363988291</v>
      </c>
      <c r="CB88" s="2">
        <f t="shared" si="13"/>
        <v>0.2387497550740906</v>
      </c>
      <c r="CC88" s="2">
        <f t="shared" si="13"/>
        <v>0.23722321697129897</v>
      </c>
      <c r="CD88" s="2">
        <f t="shared" si="13"/>
        <v>0.22821367970570269</v>
      </c>
      <c r="CE88" s="2">
        <f t="shared" si="21"/>
        <v>0.21700954830711272</v>
      </c>
      <c r="CF88" s="2">
        <f t="shared" si="21"/>
        <v>0.214518909027344</v>
      </c>
      <c r="CG88" s="2">
        <f t="shared" si="21"/>
        <v>0.20657215958884806</v>
      </c>
      <c r="CH88" s="2">
        <f t="shared" si="21"/>
        <v>0.20089342840239952</v>
      </c>
      <c r="CI88" s="2">
        <f t="shared" si="21"/>
        <v>0.19794440615042982</v>
      </c>
      <c r="CJ88" s="2">
        <f t="shared" si="8"/>
        <v>0.18867796905180548</v>
      </c>
      <c r="CK88" s="2">
        <f t="shared" si="8"/>
        <v>0.15750035185637187</v>
      </c>
      <c r="CL88" s="2">
        <f t="shared" si="8"/>
        <v>4.4698312931736942E-2</v>
      </c>
    </row>
    <row r="89" spans="1:90">
      <c r="A89" t="str">
        <f>Tabelle1!A89</f>
        <v>Geiser David2</v>
      </c>
      <c r="H89" s="3">
        <f>EXP('1. Iteration'!$F290-'1. Iteration'!H$203)/(1+EXP('1. Iteration'!$F290-'1. Iteration'!H$203))</f>
        <v>0.96076295703632464</v>
      </c>
      <c r="I89" s="3">
        <f>EXP('1. Iteration'!$F290-'1. Iteration'!I$203)/(1+EXP('1. Iteration'!$F290-'1. Iteration'!I$203))</f>
        <v>0.94157433379813715</v>
      </c>
      <c r="J89" s="3">
        <f>EXP('1. Iteration'!$F290-'1. Iteration'!J$203)/(1+EXP('1. Iteration'!$F290-'1. Iteration'!J$203))</f>
        <v>0.88988567006762642</v>
      </c>
      <c r="K89" s="3">
        <f>EXP('1. Iteration'!$F290-'1. Iteration'!K$203)/(1+EXP('1. Iteration'!$F290-'1. Iteration'!K$203))</f>
        <v>0.85077742646625787</v>
      </c>
      <c r="L89" s="3">
        <f>EXP('1. Iteration'!$F290-'1. Iteration'!L$203)/(1+EXP('1. Iteration'!$F290-'1. Iteration'!L$203))</f>
        <v>0.82742278533894709</v>
      </c>
      <c r="M89" s="3">
        <f>EXP('1. Iteration'!$F290-'1. Iteration'!M$203)/(1+EXP('1. Iteration'!$F290-'1. Iteration'!M$203))</f>
        <v>0.80337838554300134</v>
      </c>
      <c r="N89" s="3">
        <f>EXP('1. Iteration'!$F290-'1. Iteration'!N$203)/(1+EXP('1. Iteration'!$F290-'1. Iteration'!N$203))</f>
        <v>0.7469599557981943</v>
      </c>
      <c r="O89" s="3">
        <f>EXP('1. Iteration'!$F290-'1. Iteration'!O$203)/(1+EXP('1. Iteration'!$F290-'1. Iteration'!O$203))</f>
        <v>0.74050892187605988</v>
      </c>
      <c r="P89" s="3">
        <f>EXP('1. Iteration'!$F290-'1. Iteration'!P$203)/(1+EXP('1. Iteration'!$F290-'1. Iteration'!P$203))</f>
        <v>0.72095631628509216</v>
      </c>
      <c r="Q89" s="3">
        <f>EXP('1. Iteration'!$F290-'1. Iteration'!Q$203)/(1+EXP('1. Iteration'!$F290-'1. Iteration'!Q$203))</f>
        <v>0.70112123296980555</v>
      </c>
      <c r="R89" s="3">
        <f>EXP('1. Iteration'!$F290-'1. Iteration'!R$203)/(1+EXP('1. Iteration'!$F290-'1. Iteration'!R$203))</f>
        <v>0.69445062297679794</v>
      </c>
      <c r="S89" s="3">
        <f>EXP('1. Iteration'!$F290-'1. Iteration'!S$203)/(1+EXP('1. Iteration'!$F290-'1. Iteration'!S$203))</f>
        <v>0.67427408361905927</v>
      </c>
      <c r="T89" s="3">
        <f>EXP('1. Iteration'!$F290-'1. Iteration'!T$203)/(1+EXP('1. Iteration'!$F290-'1. Iteration'!T$203))</f>
        <v>0.67427408361905938</v>
      </c>
      <c r="U89" s="3">
        <f>EXP('1. Iteration'!$F290-'1. Iteration'!U$203)/(1+EXP('1. Iteration'!$F290-'1. Iteration'!U$203))</f>
        <v>0.66749661817440786</v>
      </c>
      <c r="V89" s="3">
        <f>EXP('1. Iteration'!$F290-'1. Iteration'!V$203)/(1+EXP('1. Iteration'!$F290-'1. Iteration'!V$203))</f>
        <v>0.61942153926446797</v>
      </c>
      <c r="W89" s="3">
        <f>EXP('1. Iteration'!$F290-'1. Iteration'!W$203)/(1+EXP('1. Iteration'!$F290-'1. Iteration'!W$203))</f>
        <v>0.59153736467034312</v>
      </c>
      <c r="X89" s="3">
        <f>EXP('1. Iteration'!$F290-'1. Iteration'!X$203)/(1+EXP('1. Iteration'!$F290-'1. Iteration'!X$203))</f>
        <v>0.59153736467034324</v>
      </c>
      <c r="Y89" s="3">
        <f>EXP('1. Iteration'!$F290-'1. Iteration'!Y$203)/(1+EXP('1. Iteration'!$F290-'1. Iteration'!Y$203))</f>
        <v>0.57750853559339366</v>
      </c>
      <c r="Z89" s="3">
        <f>EXP('1. Iteration'!$F290-'1. Iteration'!Z$203)/(1+EXP('1. Iteration'!$F290-'1. Iteration'!Z$203))</f>
        <v>0.53517379901351203</v>
      </c>
      <c r="AA89" s="3">
        <f>EXP('1. Iteration'!$F290-'1. Iteration'!AA$203)/(1+EXP('1. Iteration'!$F290-'1. Iteration'!AA$203))</f>
        <v>0.53517379901351214</v>
      </c>
      <c r="AB89" s="3">
        <f>EXP('1. Iteration'!$F290-'1. Iteration'!AB$203)/(1+EXP('1. Iteration'!$F290-'1. Iteration'!AB$203))</f>
        <v>0.5280927931362992</v>
      </c>
      <c r="AC89" s="3">
        <f>EXP('1. Iteration'!$F290-'1. Iteration'!AC$203)/(1+EXP('1. Iteration'!$F290-'1. Iteration'!AC$203))</f>
        <v>0.50682770847164349</v>
      </c>
      <c r="AD89" s="3">
        <f>EXP('1. Iteration'!$F290-'1. Iteration'!AD$203)/(1+EXP('1. Iteration'!$F290-'1. Iteration'!AD$203))</f>
        <v>0.4997355412356404</v>
      </c>
      <c r="AE89" s="3">
        <f>EXP('1. Iteration'!$F290-'1. Iteration'!AE$203)/(1+EXP('1. Iteration'!$F290-'1. Iteration'!AE$203))</f>
        <v>0.49264324920921149</v>
      </c>
      <c r="AF89" s="3">
        <f>EXP('1. Iteration'!$F290-'1. Iteration'!AF$203)/(1+EXP('1. Iteration'!$F290-'1. Iteration'!AF$203))</f>
        <v>0.49264324920921143</v>
      </c>
      <c r="AG89" s="3">
        <f>EXP('1. Iteration'!$F290-'1. Iteration'!AG$203)/(1+EXP('1. Iteration'!$F290-'1. Iteration'!AG$203))</f>
        <v>0.48555189989620662</v>
      </c>
      <c r="AH89" s="3">
        <f>EXP('1. Iteration'!$F290-'1. Iteration'!AH$203)/(1+EXP('1. Iteration'!$F290-'1. Iteration'!AH$203))</f>
        <v>0.48555189989620662</v>
      </c>
      <c r="AI89" s="3">
        <f>EXP('1. Iteration'!$F290-'1. Iteration'!AI$203)/(1+EXP('1. Iteration'!$F290-'1. Iteration'!AI$203))</f>
        <v>0.48555189989620662</v>
      </c>
      <c r="AJ89" s="3">
        <f>EXP('1. Iteration'!$F290-'1. Iteration'!AJ$203)/(1+EXP('1. Iteration'!$F290-'1. Iteration'!AJ$203))</f>
        <v>0.47137629723258889</v>
      </c>
      <c r="AK89" s="3">
        <f>EXP('1. Iteration'!$F290-'1. Iteration'!AK$203)/(1+EXP('1. Iteration'!$F290-'1. Iteration'!AK$203))</f>
        <v>0.39393282823649256</v>
      </c>
      <c r="AL89" s="3">
        <f>EXP('1. Iteration'!$F290-'1. Iteration'!AL$203)/(1+EXP('1. Iteration'!$F290-'1. Iteration'!AL$203))</f>
        <v>0.3869655670660439</v>
      </c>
      <c r="AM89" s="3">
        <f>EXP('1. Iteration'!$F290-'1. Iteration'!AM$203)/(1+EXP('1. Iteration'!$F290-'1. Iteration'!AM$203))</f>
        <v>0.35239810199629112</v>
      </c>
      <c r="AN89" s="3">
        <f>EXP('1. Iteration'!$F290-'1. Iteration'!AN$203)/(1+EXP('1. Iteration'!$F290-'1. Iteration'!AN$203))</f>
        <v>0.31836726150584171</v>
      </c>
      <c r="AO89" s="3">
        <f>EXP('1. Iteration'!$F290-'1. Iteration'!AO$203)/(1+EXP('1. Iteration'!$F290-'1. Iteration'!AO$203))</f>
        <v>0.31163574921802173</v>
      </c>
      <c r="AP89" s="3">
        <f>EXP('1. Iteration'!$F290-'1. Iteration'!AP$203)/(1+EXP('1. Iteration'!$F290-'1. Iteration'!AP$203))</f>
        <v>0.29160652502740891</v>
      </c>
      <c r="AQ89" s="3">
        <f>EXP('1. Iteration'!$F290-'1. Iteration'!AQ$203)/(1+EXP('1. Iteration'!$F290-'1. Iteration'!AQ$203))</f>
        <v>0.27839997383213039</v>
      </c>
      <c r="AR89" s="3">
        <f>EXP('1. Iteration'!$F290-'1. Iteration'!AR$203)/(1+EXP('1. Iteration'!$F290-'1. Iteration'!AR$203))</f>
        <v>0.27184304996434983</v>
      </c>
      <c r="AS89" s="3">
        <f>EXP('1. Iteration'!$F290-'1. Iteration'!AS$203)/(1+EXP('1. Iteration'!$F290-'1. Iteration'!AS$203))</f>
        <v>0.25236714485312223</v>
      </c>
      <c r="AT89" s="3">
        <f>EXP('1. Iteration'!$F290-'1. Iteration'!AT$203)/(1+EXP('1. Iteration'!$F290-'1. Iteration'!AT$203))</f>
        <v>0.19586245193395124</v>
      </c>
      <c r="AU89" s="3">
        <f>EXP('1. Iteration'!$F290-'1. Iteration'!AU$203)/(1+EXP('1. Iteration'!$F290-'1. Iteration'!AU$203))</f>
        <v>4.6897707941944908E-2</v>
      </c>
      <c r="AX89">
        <f t="shared" si="18"/>
        <v>-8.1238059558112461</v>
      </c>
      <c r="AY89" s="2">
        <f t="shared" si="20"/>
        <v>3.7697497423142053E-2</v>
      </c>
      <c r="AZ89" s="2">
        <f t="shared" si="20"/>
        <v>5.5012107730731348E-2</v>
      </c>
      <c r="BA89" s="2">
        <f t="shared" si="20"/>
        <v>9.7989164275917959E-2</v>
      </c>
      <c r="BB89" s="2">
        <f t="shared" si="19"/>
        <v>0.12695519708170905</v>
      </c>
      <c r="BC89" s="2">
        <f t="shared" si="19"/>
        <v>0.14279431964088576</v>
      </c>
      <c r="BD89" s="2">
        <f t="shared" si="19"/>
        <v>0.15796155518532204</v>
      </c>
      <c r="BE89" s="2">
        <f t="shared" si="19"/>
        <v>0.18901078023215392</v>
      </c>
      <c r="BF89" s="2">
        <f t="shared" si="19"/>
        <v>0.19215545849801532</v>
      </c>
      <c r="BG89" s="2">
        <f t="shared" si="19"/>
        <v>0.20117830629372233</v>
      </c>
      <c r="BH89" s="2">
        <f t="shared" si="19"/>
        <v>0.20955024964870519</v>
      </c>
      <c r="BI89" s="2">
        <f t="shared" si="19"/>
        <v>0.21218895522393519</v>
      </c>
      <c r="BJ89" s="2">
        <f t="shared" si="19"/>
        <v>0.21962854377873714</v>
      </c>
      <c r="BK89" s="2">
        <f t="shared" si="19"/>
        <v>0.21962854377873708</v>
      </c>
      <c r="BL89" s="2">
        <f t="shared" si="19"/>
        <v>0.22194488290013661</v>
      </c>
      <c r="BM89" s="2">
        <f t="shared" si="15"/>
        <v>0.23573849595970514</v>
      </c>
      <c r="BN89" s="2">
        <f t="shared" si="15"/>
        <v>0.24162091086920862</v>
      </c>
      <c r="BO89" s="2">
        <f t="shared" si="14"/>
        <v>0.24162091086920859</v>
      </c>
      <c r="BP89" s="2">
        <f t="shared" si="14"/>
        <v>0.24399242691016762</v>
      </c>
      <c r="BQ89" s="2">
        <f t="shared" si="14"/>
        <v>0.24876280386295707</v>
      </c>
      <c r="BR89" s="2">
        <f t="shared" si="13"/>
        <v>0.24876280386295704</v>
      </c>
      <c r="BS89" s="2">
        <f t="shared" si="13"/>
        <v>0.24921079497380111</v>
      </c>
      <c r="BT89" s="2">
        <f t="shared" si="13"/>
        <v>0.24995338239702625</v>
      </c>
      <c r="BU89" s="2">
        <f t="shared" si="13"/>
        <v>0.24999993006156199</v>
      </c>
      <c r="BV89" s="2">
        <f t="shared" si="13"/>
        <v>0.24994587821780226</v>
      </c>
      <c r="BW89" s="2">
        <f t="shared" si="13"/>
        <v>0.24994587821780223</v>
      </c>
      <c r="BX89" s="2">
        <f t="shared" si="13"/>
        <v>0.24979125240339076</v>
      </c>
      <c r="BY89" s="2">
        <f t="shared" si="13"/>
        <v>0.24979125240339076</v>
      </c>
      <c r="BZ89" s="2">
        <f t="shared" si="13"/>
        <v>0.24979125240339076</v>
      </c>
      <c r="CA89" s="2">
        <f t="shared" si="13"/>
        <v>0.24918068363988291</v>
      </c>
      <c r="CB89" s="2">
        <f t="shared" si="13"/>
        <v>0.2387497550740906</v>
      </c>
      <c r="CC89" s="2">
        <f t="shared" si="13"/>
        <v>0.23722321697129897</v>
      </c>
      <c r="CD89" s="2">
        <f t="shared" si="13"/>
        <v>0.22821367970570269</v>
      </c>
      <c r="CE89" s="2">
        <f t="shared" si="21"/>
        <v>0.21700954830711272</v>
      </c>
      <c r="CF89" s="2">
        <f t="shared" si="21"/>
        <v>0.214518909027344</v>
      </c>
      <c r="CG89" s="2">
        <f t="shared" si="21"/>
        <v>0.20657215958884806</v>
      </c>
      <c r="CH89" s="2">
        <f t="shared" si="21"/>
        <v>0.20089342840239952</v>
      </c>
      <c r="CI89" s="2">
        <f t="shared" si="21"/>
        <v>0.19794440615042982</v>
      </c>
      <c r="CJ89" s="2">
        <f t="shared" si="8"/>
        <v>0.18867796905180548</v>
      </c>
      <c r="CK89" s="2">
        <f t="shared" si="8"/>
        <v>0.15750035185637187</v>
      </c>
      <c r="CL89" s="2">
        <f t="shared" si="8"/>
        <v>4.4698312931736942E-2</v>
      </c>
    </row>
    <row r="90" spans="1:90">
      <c r="A90" t="str">
        <f>Tabelle1!A90</f>
        <v>Adamer Hannes</v>
      </c>
      <c r="H90" s="3">
        <f>EXP('1. Iteration'!$F291-'1. Iteration'!H$203)/(1+EXP('1. Iteration'!$F291-'1. Iteration'!H$203))</f>
        <v>0.95604635249550585</v>
      </c>
      <c r="I90" s="3">
        <f>EXP('1. Iteration'!$F291-'1. Iteration'!I$203)/(1+EXP('1. Iteration'!$F291-'1. Iteration'!I$203))</f>
        <v>0.93470785926993905</v>
      </c>
      <c r="J90" s="3">
        <f>EXP('1. Iteration'!$F291-'1. Iteration'!J$203)/(1+EXP('1. Iteration'!$F291-'1. Iteration'!J$203))</f>
        <v>0.87773330896805457</v>
      </c>
      <c r="K90" s="3">
        <f>EXP('1. Iteration'!$F291-'1. Iteration'!K$203)/(1+EXP('1. Iteration'!$F291-'1. Iteration'!K$203))</f>
        <v>0.83510876797412448</v>
      </c>
      <c r="L90" s="3">
        <f>EXP('1. Iteration'!$F291-'1. Iteration'!L$203)/(1+EXP('1. Iteration'!$F291-'1. Iteration'!L$203))</f>
        <v>0.80984993331711685</v>
      </c>
      <c r="M90" s="3">
        <f>EXP('1. Iteration'!$F291-'1. Iteration'!M$203)/(1+EXP('1. Iteration'!$F291-'1. Iteration'!M$203))</f>
        <v>0.78399634308806077</v>
      </c>
      <c r="N90" s="3">
        <f>EXP('1. Iteration'!$F291-'1. Iteration'!N$203)/(1+EXP('1. Iteration'!$F291-'1. Iteration'!N$203))</f>
        <v>0.72392758589786355</v>
      </c>
      <c r="O90" s="3">
        <f>EXP('1. Iteration'!$F291-'1. Iteration'!O$203)/(1+EXP('1. Iteration'!$F291-'1. Iteration'!O$203))</f>
        <v>0.71711174220575213</v>
      </c>
      <c r="P90" s="3">
        <f>EXP('1. Iteration'!$F291-'1. Iteration'!P$203)/(1+EXP('1. Iteration'!$F291-'1. Iteration'!P$203))</f>
        <v>0.6965186792456014</v>
      </c>
      <c r="Q90" s="3">
        <f>EXP('1. Iteration'!$F291-'1. Iteration'!Q$203)/(1+EXP('1. Iteration'!$F291-'1. Iteration'!Q$203))</f>
        <v>0.67572781816597494</v>
      </c>
      <c r="R90" s="3">
        <f>EXP('1. Iteration'!$F291-'1. Iteration'!R$203)/(1+EXP('1. Iteration'!$F291-'1. Iteration'!R$203))</f>
        <v>0.66875821678653891</v>
      </c>
      <c r="S90" s="3">
        <f>EXP('1. Iteration'!$F291-'1. Iteration'!S$203)/(1+EXP('1. Iteration'!$F291-'1. Iteration'!S$203))</f>
        <v>0.64774568181380787</v>
      </c>
      <c r="T90" s="3">
        <f>EXP('1. Iteration'!$F291-'1. Iteration'!T$203)/(1+EXP('1. Iteration'!$F291-'1. Iteration'!T$203))</f>
        <v>0.64774568181380798</v>
      </c>
      <c r="U90" s="3">
        <f>EXP('1. Iteration'!$F291-'1. Iteration'!U$203)/(1+EXP('1. Iteration'!$F291-'1. Iteration'!U$203))</f>
        <v>0.64071035949031685</v>
      </c>
      <c r="V90" s="3">
        <f>EXP('1. Iteration'!$F291-'1. Iteration'!V$203)/(1+EXP('1. Iteration'!$F291-'1. Iteration'!V$203))</f>
        <v>0.59113467004597231</v>
      </c>
      <c r="W90" s="3">
        <f>EXP('1. Iteration'!$F291-'1. Iteration'!W$203)/(1+EXP('1. Iteration'!$F291-'1. Iteration'!W$203))</f>
        <v>0.56264133239675473</v>
      </c>
      <c r="X90" s="3">
        <f>EXP('1. Iteration'!$F291-'1. Iteration'!X$203)/(1+EXP('1. Iteration'!$F291-'1. Iteration'!X$203))</f>
        <v>0.56264133239675473</v>
      </c>
      <c r="Y90" s="3">
        <f>EXP('1. Iteration'!$F291-'1. Iteration'!Y$203)/(1+EXP('1. Iteration'!$F291-'1. Iteration'!Y$203))</f>
        <v>0.54837776186596676</v>
      </c>
      <c r="Z90" s="3">
        <f>EXP('1. Iteration'!$F291-'1. Iteration'!Z$203)/(1+EXP('1. Iteration'!$F291-'1. Iteration'!Z$203))</f>
        <v>0.50562284321387252</v>
      </c>
      <c r="AA90" s="3">
        <f>EXP('1. Iteration'!$F291-'1. Iteration'!AA$203)/(1+EXP('1. Iteration'!$F291-'1. Iteration'!AA$203))</f>
        <v>0.50562284321387263</v>
      </c>
      <c r="AB90" s="3">
        <f>EXP('1. Iteration'!$F291-'1. Iteration'!AB$203)/(1+EXP('1. Iteration'!$F291-'1. Iteration'!AB$203))</f>
        <v>0.49851350076891782</v>
      </c>
      <c r="AC90" s="3">
        <f>EXP('1. Iteration'!$F291-'1. Iteration'!AC$203)/(1+EXP('1. Iteration'!$F291-'1. Iteration'!AC$203))</f>
        <v>0.47723496887335509</v>
      </c>
      <c r="AD90" s="3">
        <f>EXP('1. Iteration'!$F291-'1. Iteration'!AD$203)/(1+EXP('1. Iteration'!$F291-'1. Iteration'!AD$203))</f>
        <v>0.47016212242968852</v>
      </c>
      <c r="AE90" s="3">
        <f>EXP('1. Iteration'!$F291-'1. Iteration'!AE$203)/(1+EXP('1. Iteration'!$F291-'1. Iteration'!AE$203))</f>
        <v>0.46310100955321837</v>
      </c>
      <c r="AF90" s="3">
        <f>EXP('1. Iteration'!$F291-'1. Iteration'!AF$203)/(1+EXP('1. Iteration'!$F291-'1. Iteration'!AF$203))</f>
        <v>0.46310100955321837</v>
      </c>
      <c r="AG90" s="3">
        <f>EXP('1. Iteration'!$F291-'1. Iteration'!AG$203)/(1+EXP('1. Iteration'!$F291-'1. Iteration'!AG$203))</f>
        <v>0.45605266121509341</v>
      </c>
      <c r="AH90" s="3">
        <f>EXP('1. Iteration'!$F291-'1. Iteration'!AH$203)/(1+EXP('1. Iteration'!$F291-'1. Iteration'!AH$203))</f>
        <v>0.45605266121509341</v>
      </c>
      <c r="AI90" s="3">
        <f>EXP('1. Iteration'!$F291-'1. Iteration'!AI$203)/(1+EXP('1. Iteration'!$F291-'1. Iteration'!AI$203))</f>
        <v>0.45605266121509341</v>
      </c>
      <c r="AJ90" s="3">
        <f>EXP('1. Iteration'!$F291-'1. Iteration'!AJ$203)/(1+EXP('1. Iteration'!$F291-'1. Iteration'!AJ$203))</f>
        <v>0.44199834493208395</v>
      </c>
      <c r="AK90" s="3">
        <f>EXP('1. Iteration'!$F291-'1. Iteration'!AK$203)/(1+EXP('1. Iteration'!$F291-'1. Iteration'!AK$203))</f>
        <v>0.36603934349345202</v>
      </c>
      <c r="AL90" s="3">
        <f>EXP('1. Iteration'!$F291-'1. Iteration'!AL$203)/(1+EXP('1. Iteration'!$F291-'1. Iteration'!AL$203))</f>
        <v>0.35927297165710315</v>
      </c>
      <c r="AM90" s="3">
        <f>EXP('1. Iteration'!$F291-'1. Iteration'!AM$203)/(1+EXP('1. Iteration'!$F291-'1. Iteration'!AM$203))</f>
        <v>0.32586431927700982</v>
      </c>
      <c r="AN90" s="3">
        <f>EXP('1. Iteration'!$F291-'1. Iteration'!AN$203)/(1+EXP('1. Iteration'!$F291-'1. Iteration'!AN$203))</f>
        <v>0.29323559042297692</v>
      </c>
      <c r="AO90" s="3">
        <f>EXP('1. Iteration'!$F291-'1. Iteration'!AO$203)/(1+EXP('1. Iteration'!$F291-'1. Iteration'!AO$203))</f>
        <v>0.28681186867545322</v>
      </c>
      <c r="AP90" s="3">
        <f>EXP('1. Iteration'!$F291-'1. Iteration'!AP$203)/(1+EXP('1. Iteration'!$F291-'1. Iteration'!AP$203))</f>
        <v>0.26775750942078241</v>
      </c>
      <c r="AQ90" s="3">
        <f>EXP('1. Iteration'!$F291-'1. Iteration'!AQ$203)/(1+EXP('1. Iteration'!$F291-'1. Iteration'!AQ$203))</f>
        <v>0.25524188432129991</v>
      </c>
      <c r="AR90" s="3">
        <f>EXP('1. Iteration'!$F291-'1. Iteration'!AR$203)/(1+EXP('1. Iteration'!$F291-'1. Iteration'!AR$203))</f>
        <v>0.24904214457970278</v>
      </c>
      <c r="AS90" s="3">
        <f>EXP('1. Iteration'!$F291-'1. Iteration'!AS$203)/(1+EXP('1. Iteration'!$F291-'1. Iteration'!AS$203))</f>
        <v>0.23068227362715249</v>
      </c>
      <c r="AT90" s="3">
        <f>EXP('1. Iteration'!$F291-'1. Iteration'!AT$203)/(1+EXP('1. Iteration'!$F291-'1. Iteration'!AT$203))</f>
        <v>0.17787763830096504</v>
      </c>
      <c r="AU90" s="3">
        <f>EXP('1. Iteration'!$F291-'1. Iteration'!AU$203)/(1+EXP('1. Iteration'!$F291-'1. Iteration'!AU$203))</f>
        <v>4.1879019198677925E-2</v>
      </c>
      <c r="AX90">
        <f t="shared" si="18"/>
        <v>-8.1615770177063798</v>
      </c>
      <c r="AY90" s="2">
        <f t="shared" si="20"/>
        <v>4.2021724375544828E-2</v>
      </c>
      <c r="AZ90" s="2">
        <f t="shared" si="20"/>
        <v>6.1029077088946872E-2</v>
      </c>
      <c r="BA90" s="2">
        <f t="shared" si="20"/>
        <v>0.10731754729604423</v>
      </c>
      <c r="BB90" s="2">
        <f t="shared" si="19"/>
        <v>0.13770211362686441</v>
      </c>
      <c r="BC90" s="2">
        <f t="shared" si="19"/>
        <v>0.15399301882337824</v>
      </c>
      <c r="BD90" s="2">
        <f t="shared" si="19"/>
        <v>0.16934607711260849</v>
      </c>
      <c r="BE90" s="2">
        <f t="shared" si="19"/>
        <v>0.19985643627395494</v>
      </c>
      <c r="BF90" s="2">
        <f t="shared" si="19"/>
        <v>0.20286249139638302</v>
      </c>
      <c r="BG90" s="2">
        <f t="shared" si="19"/>
        <v>0.21138040870756444</v>
      </c>
      <c r="BH90" s="2">
        <f t="shared" si="19"/>
        <v>0.21911973392262604</v>
      </c>
      <c r="BI90" s="2">
        <f t="shared" si="19"/>
        <v>0.22152066426702754</v>
      </c>
      <c r="BJ90" s="2">
        <f t="shared" si="19"/>
        <v>0.22817121350537303</v>
      </c>
      <c r="BK90" s="2">
        <f t="shared" si="19"/>
        <v>0.22817121350537301</v>
      </c>
      <c r="BL90" s="2">
        <f t="shared" si="19"/>
        <v>0.2302005947321058</v>
      </c>
      <c r="BM90" s="2">
        <f t="shared" si="15"/>
        <v>0.24169447191561175</v>
      </c>
      <c r="BN90" s="2">
        <f t="shared" si="15"/>
        <v>0.2460760634755593</v>
      </c>
      <c r="BO90" s="2">
        <f t="shared" si="14"/>
        <v>0.2460760634755593</v>
      </c>
      <c r="BP90" s="2">
        <f t="shared" si="14"/>
        <v>0.2476595921568398</v>
      </c>
      <c r="BQ90" s="2">
        <f t="shared" si="14"/>
        <v>0.24996838363419221</v>
      </c>
      <c r="BR90" s="2">
        <f t="shared" si="13"/>
        <v>0.24996838363419221</v>
      </c>
      <c r="BS90" s="2">
        <f t="shared" si="13"/>
        <v>0.24999779032003597</v>
      </c>
      <c r="BT90" s="2">
        <f t="shared" si="13"/>
        <v>0.24948175335780293</v>
      </c>
      <c r="BU90" s="2">
        <f t="shared" si="13"/>
        <v>0.24910970106209906</v>
      </c>
      <c r="BV90" s="2">
        <f t="shared" si="13"/>
        <v>0.24863846450400828</v>
      </c>
      <c r="BW90" s="2">
        <f t="shared" si="13"/>
        <v>0.24863846450400828</v>
      </c>
      <c r="BX90" s="2">
        <f t="shared" si="13"/>
        <v>0.24806863141372462</v>
      </c>
      <c r="BY90" s="2">
        <f t="shared" si="13"/>
        <v>0.24806863141372462</v>
      </c>
      <c r="BZ90" s="2">
        <f t="shared" si="13"/>
        <v>0.24806863141372462</v>
      </c>
      <c r="CA90" s="2">
        <f t="shared" si="13"/>
        <v>0.24663580800938251</v>
      </c>
      <c r="CB90" s="2">
        <f t="shared" si="13"/>
        <v>0.23205454250833465</v>
      </c>
      <c r="CC90" s="2">
        <f t="shared" si="13"/>
        <v>0.2301959034937775</v>
      </c>
      <c r="CD90" s="2">
        <f t="shared" si="13"/>
        <v>0.2196767646991408</v>
      </c>
      <c r="CE90" s="2">
        <f t="shared" si="21"/>
        <v>0.20724847893226506</v>
      </c>
      <c r="CF90" s="2">
        <f t="shared" si="21"/>
        <v>0.20455082066234778</v>
      </c>
      <c r="CG90" s="2">
        <f t="shared" si="21"/>
        <v>0.19606342556956202</v>
      </c>
      <c r="CH90" s="2">
        <f t="shared" si="21"/>
        <v>0.19009346480941205</v>
      </c>
      <c r="CI90" s="2">
        <f t="shared" si="21"/>
        <v>0.1870201548028452</v>
      </c>
      <c r="CJ90" s="2">
        <f t="shared" si="21"/>
        <v>0.17746796226136002</v>
      </c>
      <c r="CK90" s="2">
        <f t="shared" si="21"/>
        <v>0.14623718409343608</v>
      </c>
      <c r="CL90" s="2">
        <f t="shared" si="21"/>
        <v>4.0125166949634687E-2</v>
      </c>
    </row>
    <row r="91" spans="1:90">
      <c r="A91" t="str">
        <f>Tabelle1!A91</f>
        <v>Gschößer Martin</v>
      </c>
      <c r="H91" s="3">
        <f>EXP('1. Iteration'!$F292-'1. Iteration'!H$203)/(1+EXP('1. Iteration'!$F292-'1. Iteration'!H$203))</f>
        <v>0.95604635249550585</v>
      </c>
      <c r="I91" s="3">
        <f>EXP('1. Iteration'!$F292-'1. Iteration'!I$203)/(1+EXP('1. Iteration'!$F292-'1. Iteration'!I$203))</f>
        <v>0.93470785926993905</v>
      </c>
      <c r="J91" s="3">
        <f>EXP('1. Iteration'!$F292-'1. Iteration'!J$203)/(1+EXP('1. Iteration'!$F292-'1. Iteration'!J$203))</f>
        <v>0.87773330896805457</v>
      </c>
      <c r="K91" s="3">
        <f>EXP('1. Iteration'!$F292-'1. Iteration'!K$203)/(1+EXP('1. Iteration'!$F292-'1. Iteration'!K$203))</f>
        <v>0.83510876797412448</v>
      </c>
      <c r="L91" s="3">
        <f>EXP('1. Iteration'!$F292-'1. Iteration'!L$203)/(1+EXP('1. Iteration'!$F292-'1. Iteration'!L$203))</f>
        <v>0.80984993331711685</v>
      </c>
      <c r="M91" s="3">
        <f>EXP('1. Iteration'!$F292-'1. Iteration'!M$203)/(1+EXP('1. Iteration'!$F292-'1. Iteration'!M$203))</f>
        <v>0.78399634308806077</v>
      </c>
      <c r="N91" s="3">
        <f>EXP('1. Iteration'!$F292-'1. Iteration'!N$203)/(1+EXP('1. Iteration'!$F292-'1. Iteration'!N$203))</f>
        <v>0.72392758589786355</v>
      </c>
      <c r="O91" s="3">
        <f>EXP('1. Iteration'!$F292-'1. Iteration'!O$203)/(1+EXP('1. Iteration'!$F292-'1. Iteration'!O$203))</f>
        <v>0.71711174220575213</v>
      </c>
      <c r="P91" s="3">
        <f>EXP('1. Iteration'!$F292-'1. Iteration'!P$203)/(1+EXP('1. Iteration'!$F292-'1. Iteration'!P$203))</f>
        <v>0.69651867924560129</v>
      </c>
      <c r="Q91" s="3">
        <f>EXP('1. Iteration'!$F292-'1. Iteration'!Q$203)/(1+EXP('1. Iteration'!$F292-'1. Iteration'!Q$203))</f>
        <v>0.67572781816597483</v>
      </c>
      <c r="R91" s="3">
        <f>EXP('1. Iteration'!$F292-'1. Iteration'!R$203)/(1+EXP('1. Iteration'!$F292-'1. Iteration'!R$203))</f>
        <v>0.66875821678653891</v>
      </c>
      <c r="S91" s="3">
        <f>EXP('1. Iteration'!$F292-'1. Iteration'!S$203)/(1+EXP('1. Iteration'!$F292-'1. Iteration'!S$203))</f>
        <v>0.64774568181380787</v>
      </c>
      <c r="T91" s="3">
        <f>EXP('1. Iteration'!$F292-'1. Iteration'!T$203)/(1+EXP('1. Iteration'!$F292-'1. Iteration'!T$203))</f>
        <v>0.64774568181380798</v>
      </c>
      <c r="U91" s="3">
        <f>EXP('1. Iteration'!$F292-'1. Iteration'!U$203)/(1+EXP('1. Iteration'!$F292-'1. Iteration'!U$203))</f>
        <v>0.64071035949031685</v>
      </c>
      <c r="V91" s="3">
        <f>EXP('1. Iteration'!$F292-'1. Iteration'!V$203)/(1+EXP('1. Iteration'!$F292-'1. Iteration'!V$203))</f>
        <v>0.5911346700459722</v>
      </c>
      <c r="W91" s="3">
        <f>EXP('1. Iteration'!$F292-'1. Iteration'!W$203)/(1+EXP('1. Iteration'!$F292-'1. Iteration'!W$203))</f>
        <v>0.56264133239675473</v>
      </c>
      <c r="X91" s="3">
        <f>EXP('1. Iteration'!$F292-'1. Iteration'!X$203)/(1+EXP('1. Iteration'!$F292-'1. Iteration'!X$203))</f>
        <v>0.56264133239675473</v>
      </c>
      <c r="Y91" s="3">
        <f>EXP('1. Iteration'!$F292-'1. Iteration'!Y$203)/(1+EXP('1. Iteration'!$F292-'1. Iteration'!Y$203))</f>
        <v>0.54837776186596676</v>
      </c>
      <c r="Z91" s="3">
        <f>EXP('1. Iteration'!$F292-'1. Iteration'!Z$203)/(1+EXP('1. Iteration'!$F292-'1. Iteration'!Z$203))</f>
        <v>0.50562284321387252</v>
      </c>
      <c r="AA91" s="3">
        <f>EXP('1. Iteration'!$F292-'1. Iteration'!AA$203)/(1+EXP('1. Iteration'!$F292-'1. Iteration'!AA$203))</f>
        <v>0.50562284321387252</v>
      </c>
      <c r="AB91" s="3">
        <f>EXP('1. Iteration'!$F292-'1. Iteration'!AB$203)/(1+EXP('1. Iteration'!$F292-'1. Iteration'!AB$203))</f>
        <v>0.49851350076891782</v>
      </c>
      <c r="AC91" s="3">
        <f>EXP('1. Iteration'!$F292-'1. Iteration'!AC$203)/(1+EXP('1. Iteration'!$F292-'1. Iteration'!AC$203))</f>
        <v>0.47723496887335509</v>
      </c>
      <c r="AD91" s="3">
        <f>EXP('1. Iteration'!$F292-'1. Iteration'!AD$203)/(1+EXP('1. Iteration'!$F292-'1. Iteration'!AD$203))</f>
        <v>0.47016212242968847</v>
      </c>
      <c r="AE91" s="3">
        <f>EXP('1. Iteration'!$F292-'1. Iteration'!AE$203)/(1+EXP('1. Iteration'!$F292-'1. Iteration'!AE$203))</f>
        <v>0.46310100955321837</v>
      </c>
      <c r="AF91" s="3">
        <f>EXP('1. Iteration'!$F292-'1. Iteration'!AF$203)/(1+EXP('1. Iteration'!$F292-'1. Iteration'!AF$203))</f>
        <v>0.46310100955321831</v>
      </c>
      <c r="AG91" s="3">
        <f>EXP('1. Iteration'!$F292-'1. Iteration'!AG$203)/(1+EXP('1. Iteration'!$F292-'1. Iteration'!AG$203))</f>
        <v>0.45605266121509341</v>
      </c>
      <c r="AH91" s="3">
        <f>EXP('1. Iteration'!$F292-'1. Iteration'!AH$203)/(1+EXP('1. Iteration'!$F292-'1. Iteration'!AH$203))</f>
        <v>0.45605266121509341</v>
      </c>
      <c r="AI91" s="3">
        <f>EXP('1. Iteration'!$F292-'1. Iteration'!AI$203)/(1+EXP('1. Iteration'!$F292-'1. Iteration'!AI$203))</f>
        <v>0.45605266121509341</v>
      </c>
      <c r="AJ91" s="3">
        <f>EXP('1. Iteration'!$F292-'1. Iteration'!AJ$203)/(1+EXP('1. Iteration'!$F292-'1. Iteration'!AJ$203))</f>
        <v>0.44199834493208395</v>
      </c>
      <c r="AK91" s="3">
        <f>EXP('1. Iteration'!$F292-'1. Iteration'!AK$203)/(1+EXP('1. Iteration'!$F292-'1. Iteration'!AK$203))</f>
        <v>0.36603934349345202</v>
      </c>
      <c r="AL91" s="3">
        <f>EXP('1. Iteration'!$F292-'1. Iteration'!AL$203)/(1+EXP('1. Iteration'!$F292-'1. Iteration'!AL$203))</f>
        <v>0.35927297165710315</v>
      </c>
      <c r="AM91" s="3">
        <f>EXP('1. Iteration'!$F292-'1. Iteration'!AM$203)/(1+EXP('1. Iteration'!$F292-'1. Iteration'!AM$203))</f>
        <v>0.32586431927700987</v>
      </c>
      <c r="AN91" s="3">
        <f>EXP('1. Iteration'!$F292-'1. Iteration'!AN$203)/(1+EXP('1. Iteration'!$F292-'1. Iteration'!AN$203))</f>
        <v>0.29323559042297687</v>
      </c>
      <c r="AO91" s="3">
        <f>EXP('1. Iteration'!$F292-'1. Iteration'!AO$203)/(1+EXP('1. Iteration'!$F292-'1. Iteration'!AO$203))</f>
        <v>0.28681186867545322</v>
      </c>
      <c r="AP91" s="3">
        <f>EXP('1. Iteration'!$F292-'1. Iteration'!AP$203)/(1+EXP('1. Iteration'!$F292-'1. Iteration'!AP$203))</f>
        <v>0.26775750942078236</v>
      </c>
      <c r="AQ91" s="3">
        <f>EXP('1. Iteration'!$F292-'1. Iteration'!AQ$203)/(1+EXP('1. Iteration'!$F292-'1. Iteration'!AQ$203))</f>
        <v>0.25524188432129991</v>
      </c>
      <c r="AR91" s="3">
        <f>EXP('1. Iteration'!$F292-'1. Iteration'!AR$203)/(1+EXP('1. Iteration'!$F292-'1. Iteration'!AR$203))</f>
        <v>0.24904214457970278</v>
      </c>
      <c r="AS91" s="3">
        <f>EXP('1. Iteration'!$F292-'1. Iteration'!AS$203)/(1+EXP('1. Iteration'!$F292-'1. Iteration'!AS$203))</f>
        <v>0.23068227362715246</v>
      </c>
      <c r="AT91" s="3">
        <f>EXP('1. Iteration'!$F292-'1. Iteration'!AT$203)/(1+EXP('1. Iteration'!$F292-'1. Iteration'!AT$203))</f>
        <v>0.17787763830096504</v>
      </c>
      <c r="AU91" s="3">
        <f>EXP('1. Iteration'!$F292-'1. Iteration'!AU$203)/(1+EXP('1. Iteration'!$F292-'1. Iteration'!AU$203))</f>
        <v>4.1879019198677925E-2</v>
      </c>
      <c r="AX91">
        <f t="shared" si="18"/>
        <v>-8.1615770177063798</v>
      </c>
      <c r="AY91" s="2">
        <f t="shared" si="20"/>
        <v>4.2021724375544828E-2</v>
      </c>
      <c r="AZ91" s="2">
        <f t="shared" si="20"/>
        <v>6.1029077088946872E-2</v>
      </c>
      <c r="BA91" s="2">
        <f t="shared" si="20"/>
        <v>0.10731754729604423</v>
      </c>
      <c r="BB91" s="2">
        <f t="shared" si="19"/>
        <v>0.13770211362686441</v>
      </c>
      <c r="BC91" s="2">
        <f t="shared" si="19"/>
        <v>0.15399301882337824</v>
      </c>
      <c r="BD91" s="2">
        <f t="shared" si="19"/>
        <v>0.16934607711260849</v>
      </c>
      <c r="BE91" s="2">
        <f t="shared" si="19"/>
        <v>0.19985643627395494</v>
      </c>
      <c r="BF91" s="2">
        <f t="shared" si="19"/>
        <v>0.20286249139638302</v>
      </c>
      <c r="BG91" s="2">
        <f t="shared" si="19"/>
        <v>0.21138040870756447</v>
      </c>
      <c r="BH91" s="2">
        <f t="shared" si="19"/>
        <v>0.2191197339226261</v>
      </c>
      <c r="BI91" s="2">
        <f t="shared" si="19"/>
        <v>0.22152066426702754</v>
      </c>
      <c r="BJ91" s="2">
        <f t="shared" si="19"/>
        <v>0.22817121350537303</v>
      </c>
      <c r="BK91" s="2">
        <f t="shared" si="19"/>
        <v>0.22817121350537301</v>
      </c>
      <c r="BL91" s="2">
        <f t="shared" si="19"/>
        <v>0.2302005947321058</v>
      </c>
      <c r="BM91" s="2">
        <f t="shared" si="15"/>
        <v>0.24169447191561177</v>
      </c>
      <c r="BN91" s="2">
        <f t="shared" si="15"/>
        <v>0.2460760634755593</v>
      </c>
      <c r="BO91" s="2">
        <f t="shared" si="14"/>
        <v>0.2460760634755593</v>
      </c>
      <c r="BP91" s="2">
        <f t="shared" si="14"/>
        <v>0.2476595921568398</v>
      </c>
      <c r="BQ91" s="2">
        <f t="shared" si="14"/>
        <v>0.24996838363419221</v>
      </c>
      <c r="BR91" s="2">
        <f t="shared" si="13"/>
        <v>0.24996838363419221</v>
      </c>
      <c r="BS91" s="2">
        <f t="shared" si="13"/>
        <v>0.24999779032003597</v>
      </c>
      <c r="BT91" s="2">
        <f t="shared" si="13"/>
        <v>0.24948175335780293</v>
      </c>
      <c r="BU91" s="2">
        <f t="shared" si="13"/>
        <v>0.24910970106209909</v>
      </c>
      <c r="BV91" s="2">
        <f t="shared" si="13"/>
        <v>0.24863846450400828</v>
      </c>
      <c r="BW91" s="2">
        <f t="shared" si="13"/>
        <v>0.24863846450400831</v>
      </c>
      <c r="BX91" s="2">
        <f t="shared" si="13"/>
        <v>0.24806863141372462</v>
      </c>
      <c r="BY91" s="2">
        <f t="shared" si="13"/>
        <v>0.24806863141372462</v>
      </c>
      <c r="BZ91" s="2">
        <f t="shared" si="13"/>
        <v>0.24806863141372462</v>
      </c>
      <c r="CA91" s="2">
        <f t="shared" si="13"/>
        <v>0.24663580800938251</v>
      </c>
      <c r="CB91" s="2">
        <f t="shared" si="13"/>
        <v>0.23205454250833465</v>
      </c>
      <c r="CC91" s="2">
        <f t="shared" si="13"/>
        <v>0.2301959034937775</v>
      </c>
      <c r="CD91" s="2">
        <f t="shared" si="13"/>
        <v>0.21967676469914085</v>
      </c>
      <c r="CE91" s="2">
        <f t="shared" si="21"/>
        <v>0.20724847893226503</v>
      </c>
      <c r="CF91" s="2">
        <f t="shared" si="21"/>
        <v>0.20455082066234778</v>
      </c>
      <c r="CG91" s="2">
        <f t="shared" si="21"/>
        <v>0.19606342556956199</v>
      </c>
      <c r="CH91" s="2">
        <f t="shared" si="21"/>
        <v>0.19009346480941205</v>
      </c>
      <c r="CI91" s="2">
        <f t="shared" si="21"/>
        <v>0.1870201548028452</v>
      </c>
      <c r="CJ91" s="2">
        <f t="shared" si="21"/>
        <v>0.17746796226136002</v>
      </c>
      <c r="CK91" s="2">
        <f t="shared" si="21"/>
        <v>0.14623718409343608</v>
      </c>
      <c r="CL91" s="2">
        <f t="shared" si="21"/>
        <v>4.0125166949634687E-2</v>
      </c>
    </row>
    <row r="92" spans="1:90">
      <c r="A92" t="str">
        <f>Tabelle1!A92</f>
        <v>Kirchmayr Benjamin</v>
      </c>
      <c r="H92" s="3">
        <f>EXP('1. Iteration'!$F293-'1. Iteration'!H$203)/(1+EXP('1. Iteration'!$F293-'1. Iteration'!H$203))</f>
        <v>0.95604635249550585</v>
      </c>
      <c r="I92" s="3">
        <f>EXP('1. Iteration'!$F293-'1. Iteration'!I$203)/(1+EXP('1. Iteration'!$F293-'1. Iteration'!I$203))</f>
        <v>0.93470785926993905</v>
      </c>
      <c r="J92" s="3">
        <f>EXP('1. Iteration'!$F293-'1. Iteration'!J$203)/(1+EXP('1. Iteration'!$F293-'1. Iteration'!J$203))</f>
        <v>0.87773330896805457</v>
      </c>
      <c r="K92" s="3">
        <f>EXP('1. Iteration'!$F293-'1. Iteration'!K$203)/(1+EXP('1. Iteration'!$F293-'1. Iteration'!K$203))</f>
        <v>0.83510876797412448</v>
      </c>
      <c r="L92" s="3">
        <f>EXP('1. Iteration'!$F293-'1. Iteration'!L$203)/(1+EXP('1. Iteration'!$F293-'1. Iteration'!L$203))</f>
        <v>0.80984993331711685</v>
      </c>
      <c r="M92" s="3">
        <f>EXP('1. Iteration'!$F293-'1. Iteration'!M$203)/(1+EXP('1. Iteration'!$F293-'1. Iteration'!M$203))</f>
        <v>0.78399634308806077</v>
      </c>
      <c r="N92" s="3">
        <f>EXP('1. Iteration'!$F293-'1. Iteration'!N$203)/(1+EXP('1. Iteration'!$F293-'1. Iteration'!N$203))</f>
        <v>0.72392758589786355</v>
      </c>
      <c r="O92" s="3">
        <f>EXP('1. Iteration'!$F293-'1. Iteration'!O$203)/(1+EXP('1. Iteration'!$F293-'1. Iteration'!O$203))</f>
        <v>0.71711174220575213</v>
      </c>
      <c r="P92" s="3">
        <f>EXP('1. Iteration'!$F293-'1. Iteration'!P$203)/(1+EXP('1. Iteration'!$F293-'1. Iteration'!P$203))</f>
        <v>0.6965186792456014</v>
      </c>
      <c r="Q92" s="3">
        <f>EXP('1. Iteration'!$F293-'1. Iteration'!Q$203)/(1+EXP('1. Iteration'!$F293-'1. Iteration'!Q$203))</f>
        <v>0.67572781816597494</v>
      </c>
      <c r="R92" s="3">
        <f>EXP('1. Iteration'!$F293-'1. Iteration'!R$203)/(1+EXP('1. Iteration'!$F293-'1. Iteration'!R$203))</f>
        <v>0.66875821678653891</v>
      </c>
      <c r="S92" s="3">
        <f>EXP('1. Iteration'!$F293-'1. Iteration'!S$203)/(1+EXP('1. Iteration'!$F293-'1. Iteration'!S$203))</f>
        <v>0.64774568181380787</v>
      </c>
      <c r="T92" s="3">
        <f>EXP('1. Iteration'!$F293-'1. Iteration'!T$203)/(1+EXP('1. Iteration'!$F293-'1. Iteration'!T$203))</f>
        <v>0.64774568181380798</v>
      </c>
      <c r="U92" s="3">
        <f>EXP('1. Iteration'!$F293-'1. Iteration'!U$203)/(1+EXP('1. Iteration'!$F293-'1. Iteration'!U$203))</f>
        <v>0.64071035949031685</v>
      </c>
      <c r="V92" s="3">
        <f>EXP('1. Iteration'!$F293-'1. Iteration'!V$203)/(1+EXP('1. Iteration'!$F293-'1. Iteration'!V$203))</f>
        <v>0.5911346700459722</v>
      </c>
      <c r="W92" s="3">
        <f>EXP('1. Iteration'!$F293-'1. Iteration'!W$203)/(1+EXP('1. Iteration'!$F293-'1. Iteration'!W$203))</f>
        <v>0.56264133239675473</v>
      </c>
      <c r="X92" s="3">
        <f>EXP('1. Iteration'!$F293-'1. Iteration'!X$203)/(1+EXP('1. Iteration'!$F293-'1. Iteration'!X$203))</f>
        <v>0.56264133239675473</v>
      </c>
      <c r="Y92" s="3">
        <f>EXP('1. Iteration'!$F293-'1. Iteration'!Y$203)/(1+EXP('1. Iteration'!$F293-'1. Iteration'!Y$203))</f>
        <v>0.54837776186596676</v>
      </c>
      <c r="Z92" s="3">
        <f>EXP('1. Iteration'!$F293-'1. Iteration'!Z$203)/(1+EXP('1. Iteration'!$F293-'1. Iteration'!Z$203))</f>
        <v>0.50562284321387252</v>
      </c>
      <c r="AA92" s="3">
        <f>EXP('1. Iteration'!$F293-'1. Iteration'!AA$203)/(1+EXP('1. Iteration'!$F293-'1. Iteration'!AA$203))</f>
        <v>0.50562284321387263</v>
      </c>
      <c r="AB92" s="3">
        <f>EXP('1. Iteration'!$F293-'1. Iteration'!AB$203)/(1+EXP('1. Iteration'!$F293-'1. Iteration'!AB$203))</f>
        <v>0.49851350076891782</v>
      </c>
      <c r="AC92" s="3">
        <f>EXP('1. Iteration'!$F293-'1. Iteration'!AC$203)/(1+EXP('1. Iteration'!$F293-'1. Iteration'!AC$203))</f>
        <v>0.47723496887335509</v>
      </c>
      <c r="AD92" s="3">
        <f>EXP('1. Iteration'!$F293-'1. Iteration'!AD$203)/(1+EXP('1. Iteration'!$F293-'1. Iteration'!AD$203))</f>
        <v>0.47016212242968852</v>
      </c>
      <c r="AE92" s="3">
        <f>EXP('1. Iteration'!$F293-'1. Iteration'!AE$203)/(1+EXP('1. Iteration'!$F293-'1. Iteration'!AE$203))</f>
        <v>0.46310100955321837</v>
      </c>
      <c r="AF92" s="3">
        <f>EXP('1. Iteration'!$F293-'1. Iteration'!AF$203)/(1+EXP('1. Iteration'!$F293-'1. Iteration'!AF$203))</f>
        <v>0.46310100955321837</v>
      </c>
      <c r="AG92" s="3">
        <f>EXP('1. Iteration'!$F293-'1. Iteration'!AG$203)/(1+EXP('1. Iteration'!$F293-'1. Iteration'!AG$203))</f>
        <v>0.45605266121509341</v>
      </c>
      <c r="AH92" s="3">
        <f>EXP('1. Iteration'!$F293-'1. Iteration'!AH$203)/(1+EXP('1. Iteration'!$F293-'1. Iteration'!AH$203))</f>
        <v>0.45605266121509341</v>
      </c>
      <c r="AI92" s="3">
        <f>EXP('1. Iteration'!$F293-'1. Iteration'!AI$203)/(1+EXP('1. Iteration'!$F293-'1. Iteration'!AI$203))</f>
        <v>0.45605266121509341</v>
      </c>
      <c r="AJ92" s="3">
        <f>EXP('1. Iteration'!$F293-'1. Iteration'!AJ$203)/(1+EXP('1. Iteration'!$F293-'1. Iteration'!AJ$203))</f>
        <v>0.44199834493208395</v>
      </c>
      <c r="AK92" s="3">
        <f>EXP('1. Iteration'!$F293-'1. Iteration'!AK$203)/(1+EXP('1. Iteration'!$F293-'1. Iteration'!AK$203))</f>
        <v>0.36603934349345202</v>
      </c>
      <c r="AL92" s="3">
        <f>EXP('1. Iteration'!$F293-'1. Iteration'!AL$203)/(1+EXP('1. Iteration'!$F293-'1. Iteration'!AL$203))</f>
        <v>0.35927297165710315</v>
      </c>
      <c r="AM92" s="3">
        <f>EXP('1. Iteration'!$F293-'1. Iteration'!AM$203)/(1+EXP('1. Iteration'!$F293-'1. Iteration'!AM$203))</f>
        <v>0.32586431927700982</v>
      </c>
      <c r="AN92" s="3">
        <f>EXP('1. Iteration'!$F293-'1. Iteration'!AN$203)/(1+EXP('1. Iteration'!$F293-'1. Iteration'!AN$203))</f>
        <v>0.29323559042297692</v>
      </c>
      <c r="AO92" s="3">
        <f>EXP('1. Iteration'!$F293-'1. Iteration'!AO$203)/(1+EXP('1. Iteration'!$F293-'1. Iteration'!AO$203))</f>
        <v>0.28681186867545322</v>
      </c>
      <c r="AP92" s="3">
        <f>EXP('1. Iteration'!$F293-'1. Iteration'!AP$203)/(1+EXP('1. Iteration'!$F293-'1. Iteration'!AP$203))</f>
        <v>0.26775750942078241</v>
      </c>
      <c r="AQ92" s="3">
        <f>EXP('1. Iteration'!$F293-'1. Iteration'!AQ$203)/(1+EXP('1. Iteration'!$F293-'1. Iteration'!AQ$203))</f>
        <v>0.25524188432129991</v>
      </c>
      <c r="AR92" s="3">
        <f>EXP('1. Iteration'!$F293-'1. Iteration'!AR$203)/(1+EXP('1. Iteration'!$F293-'1. Iteration'!AR$203))</f>
        <v>0.24904214457970278</v>
      </c>
      <c r="AS92" s="3">
        <f>EXP('1. Iteration'!$F293-'1. Iteration'!AS$203)/(1+EXP('1. Iteration'!$F293-'1. Iteration'!AS$203))</f>
        <v>0.23068227362715249</v>
      </c>
      <c r="AT92" s="3">
        <f>EXP('1. Iteration'!$F293-'1. Iteration'!AT$203)/(1+EXP('1. Iteration'!$F293-'1. Iteration'!AT$203))</f>
        <v>0.17787763830096504</v>
      </c>
      <c r="AU92" s="3">
        <f>EXP('1. Iteration'!$F293-'1. Iteration'!AU$203)/(1+EXP('1. Iteration'!$F293-'1. Iteration'!AU$203))</f>
        <v>4.1879019198677925E-2</v>
      </c>
      <c r="AX92">
        <f t="shared" si="18"/>
        <v>-8.1615770177063798</v>
      </c>
      <c r="AY92" s="2">
        <f t="shared" si="20"/>
        <v>4.2021724375544828E-2</v>
      </c>
      <c r="AZ92" s="2">
        <f t="shared" si="20"/>
        <v>6.1029077088946872E-2</v>
      </c>
      <c r="BA92" s="2">
        <f t="shared" si="20"/>
        <v>0.10731754729604423</v>
      </c>
      <c r="BB92" s="2">
        <f t="shared" si="19"/>
        <v>0.13770211362686441</v>
      </c>
      <c r="BC92" s="2">
        <f t="shared" si="19"/>
        <v>0.15399301882337824</v>
      </c>
      <c r="BD92" s="2">
        <f t="shared" si="19"/>
        <v>0.16934607711260849</v>
      </c>
      <c r="BE92" s="2">
        <f t="shared" si="19"/>
        <v>0.19985643627395494</v>
      </c>
      <c r="BF92" s="2">
        <f t="shared" si="19"/>
        <v>0.20286249139638302</v>
      </c>
      <c r="BG92" s="2">
        <f t="shared" si="19"/>
        <v>0.21138040870756444</v>
      </c>
      <c r="BH92" s="2">
        <f t="shared" si="19"/>
        <v>0.21911973392262604</v>
      </c>
      <c r="BI92" s="2">
        <f t="shared" si="19"/>
        <v>0.22152066426702754</v>
      </c>
      <c r="BJ92" s="2">
        <f t="shared" si="19"/>
        <v>0.22817121350537303</v>
      </c>
      <c r="BK92" s="2">
        <f t="shared" si="19"/>
        <v>0.22817121350537301</v>
      </c>
      <c r="BL92" s="2">
        <f t="shared" si="19"/>
        <v>0.2302005947321058</v>
      </c>
      <c r="BM92" s="2">
        <f t="shared" si="15"/>
        <v>0.24169447191561177</v>
      </c>
      <c r="BN92" s="2">
        <f t="shared" si="15"/>
        <v>0.2460760634755593</v>
      </c>
      <c r="BO92" s="2">
        <f t="shared" si="14"/>
        <v>0.2460760634755593</v>
      </c>
      <c r="BP92" s="2">
        <f t="shared" si="14"/>
        <v>0.2476595921568398</v>
      </c>
      <c r="BQ92" s="2">
        <f t="shared" si="14"/>
        <v>0.24996838363419221</v>
      </c>
      <c r="BR92" s="2">
        <f t="shared" si="13"/>
        <v>0.24996838363419221</v>
      </c>
      <c r="BS92" s="2">
        <f t="shared" si="13"/>
        <v>0.24999779032003597</v>
      </c>
      <c r="BT92" s="2">
        <f t="shared" si="13"/>
        <v>0.24948175335780293</v>
      </c>
      <c r="BU92" s="2">
        <f t="shared" si="13"/>
        <v>0.24910970106209906</v>
      </c>
      <c r="BV92" s="2">
        <f t="shared" si="13"/>
        <v>0.24863846450400828</v>
      </c>
      <c r="BW92" s="2">
        <f t="shared" si="13"/>
        <v>0.24863846450400828</v>
      </c>
      <c r="BX92" s="2">
        <f t="shared" si="13"/>
        <v>0.24806863141372462</v>
      </c>
      <c r="BY92" s="2">
        <f t="shared" si="13"/>
        <v>0.24806863141372462</v>
      </c>
      <c r="BZ92" s="2">
        <f t="shared" si="13"/>
        <v>0.24806863141372462</v>
      </c>
      <c r="CA92" s="2">
        <f t="shared" si="13"/>
        <v>0.24663580800938251</v>
      </c>
      <c r="CB92" s="2">
        <f t="shared" si="13"/>
        <v>0.23205454250833465</v>
      </c>
      <c r="CC92" s="2">
        <f t="shared" si="13"/>
        <v>0.2301959034937775</v>
      </c>
      <c r="CD92" s="2">
        <f t="shared" si="13"/>
        <v>0.2196767646991408</v>
      </c>
      <c r="CE92" s="2">
        <f t="shared" si="21"/>
        <v>0.20724847893226506</v>
      </c>
      <c r="CF92" s="2">
        <f t="shared" si="21"/>
        <v>0.20455082066234778</v>
      </c>
      <c r="CG92" s="2">
        <f t="shared" si="21"/>
        <v>0.19606342556956202</v>
      </c>
      <c r="CH92" s="2">
        <f t="shared" si="21"/>
        <v>0.19009346480941205</v>
      </c>
      <c r="CI92" s="2">
        <f t="shared" si="21"/>
        <v>0.1870201548028452</v>
      </c>
      <c r="CJ92" s="2">
        <f t="shared" si="21"/>
        <v>0.17746796226136002</v>
      </c>
      <c r="CK92" s="2">
        <f t="shared" si="21"/>
        <v>0.14623718409343608</v>
      </c>
      <c r="CL92" s="2">
        <f t="shared" si="21"/>
        <v>4.0125166949634687E-2</v>
      </c>
    </row>
    <row r="93" spans="1:90">
      <c r="A93" t="str">
        <f>Tabelle1!A93</f>
        <v>Lettenbichler Julia</v>
      </c>
      <c r="H93" s="3">
        <f>EXP('1. Iteration'!$F294-'1. Iteration'!H$203)/(1+EXP('1. Iteration'!$F294-'1. Iteration'!H$203))</f>
        <v>0.95604635249550585</v>
      </c>
      <c r="I93" s="3">
        <f>EXP('1. Iteration'!$F294-'1. Iteration'!I$203)/(1+EXP('1. Iteration'!$F294-'1. Iteration'!I$203))</f>
        <v>0.93470785926993905</v>
      </c>
      <c r="J93" s="3">
        <f>EXP('1. Iteration'!$F294-'1. Iteration'!J$203)/(1+EXP('1. Iteration'!$F294-'1. Iteration'!J$203))</f>
        <v>0.87773330896805457</v>
      </c>
      <c r="K93" s="3">
        <f>EXP('1. Iteration'!$F294-'1. Iteration'!K$203)/(1+EXP('1. Iteration'!$F294-'1. Iteration'!K$203))</f>
        <v>0.83510876797412448</v>
      </c>
      <c r="L93" s="3">
        <f>EXP('1. Iteration'!$F294-'1. Iteration'!L$203)/(1+EXP('1. Iteration'!$F294-'1. Iteration'!L$203))</f>
        <v>0.80984993331711685</v>
      </c>
      <c r="M93" s="3">
        <f>EXP('1. Iteration'!$F294-'1. Iteration'!M$203)/(1+EXP('1. Iteration'!$F294-'1. Iteration'!M$203))</f>
        <v>0.78399634308806077</v>
      </c>
      <c r="N93" s="3">
        <f>EXP('1. Iteration'!$F294-'1. Iteration'!N$203)/(1+EXP('1. Iteration'!$F294-'1. Iteration'!N$203))</f>
        <v>0.72392758589786355</v>
      </c>
      <c r="O93" s="3">
        <f>EXP('1. Iteration'!$F294-'1. Iteration'!O$203)/(1+EXP('1. Iteration'!$F294-'1. Iteration'!O$203))</f>
        <v>0.71711174220575213</v>
      </c>
      <c r="P93" s="3">
        <f>EXP('1. Iteration'!$F294-'1. Iteration'!P$203)/(1+EXP('1. Iteration'!$F294-'1. Iteration'!P$203))</f>
        <v>0.6965186792456014</v>
      </c>
      <c r="Q93" s="3">
        <f>EXP('1. Iteration'!$F294-'1. Iteration'!Q$203)/(1+EXP('1. Iteration'!$F294-'1. Iteration'!Q$203))</f>
        <v>0.67572781816597494</v>
      </c>
      <c r="R93" s="3">
        <f>EXP('1. Iteration'!$F294-'1. Iteration'!R$203)/(1+EXP('1. Iteration'!$F294-'1. Iteration'!R$203))</f>
        <v>0.66875821678653891</v>
      </c>
      <c r="S93" s="3">
        <f>EXP('1. Iteration'!$F294-'1. Iteration'!S$203)/(1+EXP('1. Iteration'!$F294-'1. Iteration'!S$203))</f>
        <v>0.64774568181380798</v>
      </c>
      <c r="T93" s="3">
        <f>EXP('1. Iteration'!$F294-'1. Iteration'!T$203)/(1+EXP('1. Iteration'!$F294-'1. Iteration'!T$203))</f>
        <v>0.64774568181380809</v>
      </c>
      <c r="U93" s="3">
        <f>EXP('1. Iteration'!$F294-'1. Iteration'!U$203)/(1+EXP('1. Iteration'!$F294-'1. Iteration'!U$203))</f>
        <v>0.64071035949031674</v>
      </c>
      <c r="V93" s="3">
        <f>EXP('1. Iteration'!$F294-'1. Iteration'!V$203)/(1+EXP('1. Iteration'!$F294-'1. Iteration'!V$203))</f>
        <v>0.59113467004597231</v>
      </c>
      <c r="W93" s="3">
        <f>EXP('1. Iteration'!$F294-'1. Iteration'!W$203)/(1+EXP('1. Iteration'!$F294-'1. Iteration'!W$203))</f>
        <v>0.56264133239675473</v>
      </c>
      <c r="X93" s="3">
        <f>EXP('1. Iteration'!$F294-'1. Iteration'!X$203)/(1+EXP('1. Iteration'!$F294-'1. Iteration'!X$203))</f>
        <v>0.56264133239675473</v>
      </c>
      <c r="Y93" s="3">
        <f>EXP('1. Iteration'!$F294-'1. Iteration'!Y$203)/(1+EXP('1. Iteration'!$F294-'1. Iteration'!Y$203))</f>
        <v>0.54837776186596676</v>
      </c>
      <c r="Z93" s="3">
        <f>EXP('1. Iteration'!$F294-'1. Iteration'!Z$203)/(1+EXP('1. Iteration'!$F294-'1. Iteration'!Z$203))</f>
        <v>0.50562284321387252</v>
      </c>
      <c r="AA93" s="3">
        <f>EXP('1. Iteration'!$F294-'1. Iteration'!AA$203)/(1+EXP('1. Iteration'!$F294-'1. Iteration'!AA$203))</f>
        <v>0.50562284321387263</v>
      </c>
      <c r="AB93" s="3">
        <f>EXP('1. Iteration'!$F294-'1. Iteration'!AB$203)/(1+EXP('1. Iteration'!$F294-'1. Iteration'!AB$203))</f>
        <v>0.49851350076891782</v>
      </c>
      <c r="AC93" s="3">
        <f>EXP('1. Iteration'!$F294-'1. Iteration'!AC$203)/(1+EXP('1. Iteration'!$F294-'1. Iteration'!AC$203))</f>
        <v>0.47723496887335509</v>
      </c>
      <c r="AD93" s="3">
        <f>EXP('1. Iteration'!$F294-'1. Iteration'!AD$203)/(1+EXP('1. Iteration'!$F294-'1. Iteration'!AD$203))</f>
        <v>0.47016212242968852</v>
      </c>
      <c r="AE93" s="3">
        <f>EXP('1. Iteration'!$F294-'1. Iteration'!AE$203)/(1+EXP('1. Iteration'!$F294-'1. Iteration'!AE$203))</f>
        <v>0.46310100955321837</v>
      </c>
      <c r="AF93" s="3">
        <f>EXP('1. Iteration'!$F294-'1. Iteration'!AF$203)/(1+EXP('1. Iteration'!$F294-'1. Iteration'!AF$203))</f>
        <v>0.46310100955321837</v>
      </c>
      <c r="AG93" s="3">
        <f>EXP('1. Iteration'!$F294-'1. Iteration'!AG$203)/(1+EXP('1. Iteration'!$F294-'1. Iteration'!AG$203))</f>
        <v>0.45605266121509341</v>
      </c>
      <c r="AH93" s="3">
        <f>EXP('1. Iteration'!$F294-'1. Iteration'!AH$203)/(1+EXP('1. Iteration'!$F294-'1. Iteration'!AH$203))</f>
        <v>0.45605266121509341</v>
      </c>
      <c r="AI93" s="3">
        <f>EXP('1. Iteration'!$F294-'1. Iteration'!AI$203)/(1+EXP('1. Iteration'!$F294-'1. Iteration'!AI$203))</f>
        <v>0.45605266121509341</v>
      </c>
      <c r="AJ93" s="3">
        <f>EXP('1. Iteration'!$F294-'1. Iteration'!AJ$203)/(1+EXP('1. Iteration'!$F294-'1. Iteration'!AJ$203))</f>
        <v>0.44199834493208395</v>
      </c>
      <c r="AK93" s="3">
        <f>EXP('1. Iteration'!$F294-'1. Iteration'!AK$203)/(1+EXP('1. Iteration'!$F294-'1. Iteration'!AK$203))</f>
        <v>0.36603934349345202</v>
      </c>
      <c r="AL93" s="3">
        <f>EXP('1. Iteration'!$F294-'1. Iteration'!AL$203)/(1+EXP('1. Iteration'!$F294-'1. Iteration'!AL$203))</f>
        <v>0.35927297165710315</v>
      </c>
      <c r="AM93" s="3">
        <f>EXP('1. Iteration'!$F294-'1. Iteration'!AM$203)/(1+EXP('1. Iteration'!$F294-'1. Iteration'!AM$203))</f>
        <v>0.32586431927700982</v>
      </c>
      <c r="AN93" s="3">
        <f>EXP('1. Iteration'!$F294-'1. Iteration'!AN$203)/(1+EXP('1. Iteration'!$F294-'1. Iteration'!AN$203))</f>
        <v>0.29323559042297692</v>
      </c>
      <c r="AO93" s="3">
        <f>EXP('1. Iteration'!$F294-'1. Iteration'!AO$203)/(1+EXP('1. Iteration'!$F294-'1. Iteration'!AO$203))</f>
        <v>0.28681186867545322</v>
      </c>
      <c r="AP93" s="3">
        <f>EXP('1. Iteration'!$F294-'1. Iteration'!AP$203)/(1+EXP('1. Iteration'!$F294-'1. Iteration'!AP$203))</f>
        <v>0.26775750942078241</v>
      </c>
      <c r="AQ93" s="3">
        <f>EXP('1. Iteration'!$F294-'1. Iteration'!AQ$203)/(1+EXP('1. Iteration'!$F294-'1. Iteration'!AQ$203))</f>
        <v>0.25524188432129991</v>
      </c>
      <c r="AR93" s="3">
        <f>EXP('1. Iteration'!$F294-'1. Iteration'!AR$203)/(1+EXP('1. Iteration'!$F294-'1. Iteration'!AR$203))</f>
        <v>0.24904214457970278</v>
      </c>
      <c r="AS93" s="3">
        <f>EXP('1. Iteration'!$F294-'1. Iteration'!AS$203)/(1+EXP('1. Iteration'!$F294-'1. Iteration'!AS$203))</f>
        <v>0.23068227362715249</v>
      </c>
      <c r="AT93" s="3">
        <f>EXP('1. Iteration'!$F294-'1. Iteration'!AT$203)/(1+EXP('1. Iteration'!$F294-'1. Iteration'!AT$203))</f>
        <v>0.17787763830096504</v>
      </c>
      <c r="AU93" s="3">
        <f>EXP('1. Iteration'!$F294-'1. Iteration'!AU$203)/(1+EXP('1. Iteration'!$F294-'1. Iteration'!AU$203))</f>
        <v>4.1879019198677939E-2</v>
      </c>
      <c r="AX93">
        <f t="shared" si="18"/>
        <v>-8.1615770177063798</v>
      </c>
      <c r="AY93" s="2">
        <f t="shared" si="20"/>
        <v>4.2021724375544828E-2</v>
      </c>
      <c r="AZ93" s="2">
        <f t="shared" si="20"/>
        <v>6.1029077088946872E-2</v>
      </c>
      <c r="BA93" s="2">
        <f t="shared" si="20"/>
        <v>0.10731754729604423</v>
      </c>
      <c r="BB93" s="2">
        <f t="shared" si="19"/>
        <v>0.13770211362686441</v>
      </c>
      <c r="BC93" s="2">
        <f t="shared" si="19"/>
        <v>0.15399301882337824</v>
      </c>
      <c r="BD93" s="2">
        <f t="shared" si="19"/>
        <v>0.16934607711260849</v>
      </c>
      <c r="BE93" s="2">
        <f t="shared" si="19"/>
        <v>0.19985643627395494</v>
      </c>
      <c r="BF93" s="2">
        <f t="shared" si="19"/>
        <v>0.20286249139638302</v>
      </c>
      <c r="BG93" s="2">
        <f t="shared" si="19"/>
        <v>0.21138040870756444</v>
      </c>
      <c r="BH93" s="2">
        <f t="shared" si="19"/>
        <v>0.21911973392262604</v>
      </c>
      <c r="BI93" s="2">
        <f t="shared" si="19"/>
        <v>0.22152066426702754</v>
      </c>
      <c r="BJ93" s="2">
        <f t="shared" si="19"/>
        <v>0.22817121350537301</v>
      </c>
      <c r="BK93" s="2">
        <f t="shared" si="19"/>
        <v>0.22817121350537298</v>
      </c>
      <c r="BL93" s="2">
        <f t="shared" si="19"/>
        <v>0.23020059473210583</v>
      </c>
      <c r="BM93" s="2">
        <f t="shared" si="15"/>
        <v>0.24169447191561175</v>
      </c>
      <c r="BN93" s="2">
        <f t="shared" si="15"/>
        <v>0.2460760634755593</v>
      </c>
      <c r="BO93" s="2">
        <f t="shared" si="14"/>
        <v>0.2460760634755593</v>
      </c>
      <c r="BP93" s="2">
        <f t="shared" si="14"/>
        <v>0.2476595921568398</v>
      </c>
      <c r="BQ93" s="2">
        <f t="shared" si="14"/>
        <v>0.24996838363419221</v>
      </c>
      <c r="BR93" s="2">
        <f t="shared" si="13"/>
        <v>0.24996838363419221</v>
      </c>
      <c r="BS93" s="2">
        <f t="shared" si="13"/>
        <v>0.24999779032003597</v>
      </c>
      <c r="BT93" s="2">
        <f t="shared" si="13"/>
        <v>0.24948175335780293</v>
      </c>
      <c r="BU93" s="2">
        <f t="shared" si="13"/>
        <v>0.24910970106209906</v>
      </c>
      <c r="BV93" s="2">
        <f t="shared" si="13"/>
        <v>0.24863846450400828</v>
      </c>
      <c r="BW93" s="2">
        <f t="shared" si="13"/>
        <v>0.24863846450400828</v>
      </c>
      <c r="BX93" s="2">
        <f t="shared" si="13"/>
        <v>0.24806863141372462</v>
      </c>
      <c r="BY93" s="2">
        <f t="shared" si="13"/>
        <v>0.24806863141372462</v>
      </c>
      <c r="BZ93" s="2">
        <f t="shared" si="13"/>
        <v>0.24806863141372462</v>
      </c>
      <c r="CA93" s="2">
        <f t="shared" si="13"/>
        <v>0.24663580800938251</v>
      </c>
      <c r="CB93" s="2">
        <f t="shared" si="13"/>
        <v>0.23205454250833465</v>
      </c>
      <c r="CC93" s="2">
        <f t="shared" si="13"/>
        <v>0.2301959034937775</v>
      </c>
      <c r="CD93" s="2">
        <f t="shared" si="13"/>
        <v>0.2196767646991408</v>
      </c>
      <c r="CE93" s="2">
        <f t="shared" si="21"/>
        <v>0.20724847893226506</v>
      </c>
      <c r="CF93" s="2">
        <f t="shared" si="21"/>
        <v>0.20455082066234778</v>
      </c>
      <c r="CG93" s="2">
        <f t="shared" si="21"/>
        <v>0.19606342556956202</v>
      </c>
      <c r="CH93" s="2">
        <f t="shared" si="21"/>
        <v>0.19009346480941205</v>
      </c>
      <c r="CI93" s="2">
        <f t="shared" si="21"/>
        <v>0.1870201548028452</v>
      </c>
      <c r="CJ93" s="2">
        <f t="shared" si="21"/>
        <v>0.17746796226136002</v>
      </c>
      <c r="CK93" s="2">
        <f t="shared" si="21"/>
        <v>0.14623718409343608</v>
      </c>
      <c r="CL93" s="2">
        <f t="shared" si="21"/>
        <v>4.0125166949634701E-2</v>
      </c>
    </row>
    <row r="94" spans="1:90">
      <c r="A94" t="str">
        <f>Tabelle1!A94</f>
        <v>Moser Lisa</v>
      </c>
      <c r="H94" s="3">
        <f>EXP('1. Iteration'!$F295-'1. Iteration'!H$203)/(1+EXP('1. Iteration'!$F295-'1. Iteration'!H$203))</f>
        <v>0.95604635249550585</v>
      </c>
      <c r="I94" s="3">
        <f>EXP('1. Iteration'!$F295-'1. Iteration'!I$203)/(1+EXP('1. Iteration'!$F295-'1. Iteration'!I$203))</f>
        <v>0.93470785926993905</v>
      </c>
      <c r="J94" s="3">
        <f>EXP('1. Iteration'!$F295-'1. Iteration'!J$203)/(1+EXP('1. Iteration'!$F295-'1. Iteration'!J$203))</f>
        <v>0.87773330896805457</v>
      </c>
      <c r="K94" s="3">
        <f>EXP('1. Iteration'!$F295-'1. Iteration'!K$203)/(1+EXP('1. Iteration'!$F295-'1. Iteration'!K$203))</f>
        <v>0.83510876797412448</v>
      </c>
      <c r="L94" s="3">
        <f>EXP('1. Iteration'!$F295-'1. Iteration'!L$203)/(1+EXP('1. Iteration'!$F295-'1. Iteration'!L$203))</f>
        <v>0.80984993331711685</v>
      </c>
      <c r="M94" s="3">
        <f>EXP('1. Iteration'!$F295-'1. Iteration'!M$203)/(1+EXP('1. Iteration'!$F295-'1. Iteration'!M$203))</f>
        <v>0.78399634308806077</v>
      </c>
      <c r="N94" s="3">
        <f>EXP('1. Iteration'!$F295-'1. Iteration'!N$203)/(1+EXP('1. Iteration'!$F295-'1. Iteration'!N$203))</f>
        <v>0.72392758589786355</v>
      </c>
      <c r="O94" s="3">
        <f>EXP('1. Iteration'!$F295-'1. Iteration'!O$203)/(1+EXP('1. Iteration'!$F295-'1. Iteration'!O$203))</f>
        <v>0.71711174220575213</v>
      </c>
      <c r="P94" s="3">
        <f>EXP('1. Iteration'!$F295-'1. Iteration'!P$203)/(1+EXP('1. Iteration'!$F295-'1. Iteration'!P$203))</f>
        <v>0.6965186792456014</v>
      </c>
      <c r="Q94" s="3">
        <f>EXP('1. Iteration'!$F295-'1. Iteration'!Q$203)/(1+EXP('1. Iteration'!$F295-'1. Iteration'!Q$203))</f>
        <v>0.67572781816597494</v>
      </c>
      <c r="R94" s="3">
        <f>EXP('1. Iteration'!$F295-'1. Iteration'!R$203)/(1+EXP('1. Iteration'!$F295-'1. Iteration'!R$203))</f>
        <v>0.66875821678653891</v>
      </c>
      <c r="S94" s="3">
        <f>EXP('1. Iteration'!$F295-'1. Iteration'!S$203)/(1+EXP('1. Iteration'!$F295-'1. Iteration'!S$203))</f>
        <v>0.64774568181380798</v>
      </c>
      <c r="T94" s="3">
        <f>EXP('1. Iteration'!$F295-'1. Iteration'!T$203)/(1+EXP('1. Iteration'!$F295-'1. Iteration'!T$203))</f>
        <v>0.64774568181380809</v>
      </c>
      <c r="U94" s="3">
        <f>EXP('1. Iteration'!$F295-'1. Iteration'!U$203)/(1+EXP('1. Iteration'!$F295-'1. Iteration'!U$203))</f>
        <v>0.64071035949031674</v>
      </c>
      <c r="V94" s="3">
        <f>EXP('1. Iteration'!$F295-'1. Iteration'!V$203)/(1+EXP('1. Iteration'!$F295-'1. Iteration'!V$203))</f>
        <v>0.59113467004597231</v>
      </c>
      <c r="W94" s="3">
        <f>EXP('1. Iteration'!$F295-'1. Iteration'!W$203)/(1+EXP('1. Iteration'!$F295-'1. Iteration'!W$203))</f>
        <v>0.56264133239675473</v>
      </c>
      <c r="X94" s="3">
        <f>EXP('1. Iteration'!$F295-'1. Iteration'!X$203)/(1+EXP('1. Iteration'!$F295-'1. Iteration'!X$203))</f>
        <v>0.56264133239675473</v>
      </c>
      <c r="Y94" s="3">
        <f>EXP('1. Iteration'!$F295-'1. Iteration'!Y$203)/(1+EXP('1. Iteration'!$F295-'1. Iteration'!Y$203))</f>
        <v>0.54837776186596676</v>
      </c>
      <c r="Z94" s="3">
        <f>EXP('1. Iteration'!$F295-'1. Iteration'!Z$203)/(1+EXP('1. Iteration'!$F295-'1. Iteration'!Z$203))</f>
        <v>0.50562284321387252</v>
      </c>
      <c r="AA94" s="3">
        <f>EXP('1. Iteration'!$F295-'1. Iteration'!AA$203)/(1+EXP('1. Iteration'!$F295-'1. Iteration'!AA$203))</f>
        <v>0.50562284321387263</v>
      </c>
      <c r="AB94" s="3">
        <f>EXP('1. Iteration'!$F295-'1. Iteration'!AB$203)/(1+EXP('1. Iteration'!$F295-'1. Iteration'!AB$203))</f>
        <v>0.49851350076891782</v>
      </c>
      <c r="AC94" s="3">
        <f>EXP('1. Iteration'!$F295-'1. Iteration'!AC$203)/(1+EXP('1. Iteration'!$F295-'1. Iteration'!AC$203))</f>
        <v>0.47723496887335509</v>
      </c>
      <c r="AD94" s="3">
        <f>EXP('1. Iteration'!$F295-'1. Iteration'!AD$203)/(1+EXP('1. Iteration'!$F295-'1. Iteration'!AD$203))</f>
        <v>0.47016212242968852</v>
      </c>
      <c r="AE94" s="3">
        <f>EXP('1. Iteration'!$F295-'1. Iteration'!AE$203)/(1+EXP('1. Iteration'!$F295-'1. Iteration'!AE$203))</f>
        <v>0.46310100955321837</v>
      </c>
      <c r="AF94" s="3">
        <f>EXP('1. Iteration'!$F295-'1. Iteration'!AF$203)/(1+EXP('1. Iteration'!$F295-'1. Iteration'!AF$203))</f>
        <v>0.46310100955321837</v>
      </c>
      <c r="AG94" s="3">
        <f>EXP('1. Iteration'!$F295-'1. Iteration'!AG$203)/(1+EXP('1. Iteration'!$F295-'1. Iteration'!AG$203))</f>
        <v>0.45605266121509341</v>
      </c>
      <c r="AH94" s="3">
        <f>EXP('1. Iteration'!$F295-'1. Iteration'!AH$203)/(1+EXP('1. Iteration'!$F295-'1. Iteration'!AH$203))</f>
        <v>0.45605266121509341</v>
      </c>
      <c r="AI94" s="3">
        <f>EXP('1. Iteration'!$F295-'1. Iteration'!AI$203)/(1+EXP('1. Iteration'!$F295-'1. Iteration'!AI$203))</f>
        <v>0.45605266121509341</v>
      </c>
      <c r="AJ94" s="3">
        <f>EXP('1. Iteration'!$F295-'1. Iteration'!AJ$203)/(1+EXP('1. Iteration'!$F295-'1. Iteration'!AJ$203))</f>
        <v>0.44199834493208395</v>
      </c>
      <c r="AK94" s="3">
        <f>EXP('1. Iteration'!$F295-'1. Iteration'!AK$203)/(1+EXP('1. Iteration'!$F295-'1. Iteration'!AK$203))</f>
        <v>0.36603934349345202</v>
      </c>
      <c r="AL94" s="3">
        <f>EXP('1. Iteration'!$F295-'1. Iteration'!AL$203)/(1+EXP('1. Iteration'!$F295-'1. Iteration'!AL$203))</f>
        <v>0.35927297165710315</v>
      </c>
      <c r="AM94" s="3">
        <f>EXP('1. Iteration'!$F295-'1. Iteration'!AM$203)/(1+EXP('1. Iteration'!$F295-'1. Iteration'!AM$203))</f>
        <v>0.32586431927700982</v>
      </c>
      <c r="AN94" s="3">
        <f>EXP('1. Iteration'!$F295-'1. Iteration'!AN$203)/(1+EXP('1. Iteration'!$F295-'1. Iteration'!AN$203))</f>
        <v>0.29323559042297692</v>
      </c>
      <c r="AO94" s="3">
        <f>EXP('1. Iteration'!$F295-'1. Iteration'!AO$203)/(1+EXP('1. Iteration'!$F295-'1. Iteration'!AO$203))</f>
        <v>0.28681186867545322</v>
      </c>
      <c r="AP94" s="3">
        <f>EXP('1. Iteration'!$F295-'1. Iteration'!AP$203)/(1+EXP('1. Iteration'!$F295-'1. Iteration'!AP$203))</f>
        <v>0.26775750942078241</v>
      </c>
      <c r="AQ94" s="3">
        <f>EXP('1. Iteration'!$F295-'1. Iteration'!AQ$203)/(1+EXP('1. Iteration'!$F295-'1. Iteration'!AQ$203))</f>
        <v>0.25524188432129991</v>
      </c>
      <c r="AR94" s="3">
        <f>EXP('1. Iteration'!$F295-'1. Iteration'!AR$203)/(1+EXP('1. Iteration'!$F295-'1. Iteration'!AR$203))</f>
        <v>0.24904214457970278</v>
      </c>
      <c r="AS94" s="3">
        <f>EXP('1. Iteration'!$F295-'1. Iteration'!AS$203)/(1+EXP('1. Iteration'!$F295-'1. Iteration'!AS$203))</f>
        <v>0.23068227362715249</v>
      </c>
      <c r="AT94" s="3">
        <f>EXP('1. Iteration'!$F295-'1. Iteration'!AT$203)/(1+EXP('1. Iteration'!$F295-'1. Iteration'!AT$203))</f>
        <v>0.17787763830096504</v>
      </c>
      <c r="AU94" s="3">
        <f>EXP('1. Iteration'!$F295-'1. Iteration'!AU$203)/(1+EXP('1. Iteration'!$F295-'1. Iteration'!AU$203))</f>
        <v>4.1879019198677939E-2</v>
      </c>
      <c r="AX94">
        <f t="shared" si="18"/>
        <v>-8.1615770177063798</v>
      </c>
      <c r="AY94" s="2">
        <f t="shared" si="20"/>
        <v>4.2021724375544828E-2</v>
      </c>
      <c r="AZ94" s="2">
        <f t="shared" si="20"/>
        <v>6.1029077088946872E-2</v>
      </c>
      <c r="BA94" s="2">
        <f t="shared" si="20"/>
        <v>0.10731754729604423</v>
      </c>
      <c r="BB94" s="2">
        <f t="shared" si="19"/>
        <v>0.13770211362686441</v>
      </c>
      <c r="BC94" s="2">
        <f t="shared" si="19"/>
        <v>0.15399301882337824</v>
      </c>
      <c r="BD94" s="2">
        <f t="shared" si="19"/>
        <v>0.16934607711260849</v>
      </c>
      <c r="BE94" s="2">
        <f t="shared" si="19"/>
        <v>0.19985643627395494</v>
      </c>
      <c r="BF94" s="2">
        <f t="shared" si="19"/>
        <v>0.20286249139638302</v>
      </c>
      <c r="BG94" s="2">
        <f t="shared" si="19"/>
        <v>0.21138040870756444</v>
      </c>
      <c r="BH94" s="2">
        <f t="shared" si="19"/>
        <v>0.21911973392262604</v>
      </c>
      <c r="BI94" s="2">
        <f t="shared" si="19"/>
        <v>0.22152066426702754</v>
      </c>
      <c r="BJ94" s="2">
        <f t="shared" si="19"/>
        <v>0.22817121350537301</v>
      </c>
      <c r="BK94" s="2">
        <f t="shared" si="19"/>
        <v>0.22817121350537298</v>
      </c>
      <c r="BL94" s="2">
        <f t="shared" si="19"/>
        <v>0.23020059473210583</v>
      </c>
      <c r="BM94" s="2">
        <f t="shared" si="15"/>
        <v>0.24169447191561175</v>
      </c>
      <c r="BN94" s="2">
        <f t="shared" si="15"/>
        <v>0.2460760634755593</v>
      </c>
      <c r="BO94" s="2">
        <f t="shared" si="14"/>
        <v>0.2460760634755593</v>
      </c>
      <c r="BP94" s="2">
        <f t="shared" si="14"/>
        <v>0.2476595921568398</v>
      </c>
      <c r="BQ94" s="2">
        <f t="shared" si="14"/>
        <v>0.24996838363419221</v>
      </c>
      <c r="BR94" s="2">
        <f t="shared" si="13"/>
        <v>0.24996838363419221</v>
      </c>
      <c r="BS94" s="2">
        <f t="shared" si="13"/>
        <v>0.24999779032003597</v>
      </c>
      <c r="BT94" s="2">
        <f t="shared" si="13"/>
        <v>0.24948175335780293</v>
      </c>
      <c r="BU94" s="2">
        <f t="shared" si="13"/>
        <v>0.24910970106209906</v>
      </c>
      <c r="BV94" s="2">
        <f t="shared" si="13"/>
        <v>0.24863846450400828</v>
      </c>
      <c r="BW94" s="2">
        <f t="shared" si="13"/>
        <v>0.24863846450400828</v>
      </c>
      <c r="BX94" s="2">
        <f t="shared" si="13"/>
        <v>0.24806863141372462</v>
      </c>
      <c r="BY94" s="2">
        <f t="shared" si="13"/>
        <v>0.24806863141372462</v>
      </c>
      <c r="BZ94" s="2">
        <f t="shared" si="13"/>
        <v>0.24806863141372462</v>
      </c>
      <c r="CA94" s="2">
        <f t="shared" si="13"/>
        <v>0.24663580800938251</v>
      </c>
      <c r="CB94" s="2">
        <f t="shared" si="13"/>
        <v>0.23205454250833465</v>
      </c>
      <c r="CC94" s="2">
        <f t="shared" si="13"/>
        <v>0.2301959034937775</v>
      </c>
      <c r="CD94" s="2">
        <f t="shared" si="13"/>
        <v>0.2196767646991408</v>
      </c>
      <c r="CE94" s="2">
        <f t="shared" si="21"/>
        <v>0.20724847893226506</v>
      </c>
      <c r="CF94" s="2">
        <f t="shared" si="21"/>
        <v>0.20455082066234778</v>
      </c>
      <c r="CG94" s="2">
        <f t="shared" si="21"/>
        <v>0.19606342556956202</v>
      </c>
      <c r="CH94" s="2">
        <f t="shared" si="21"/>
        <v>0.19009346480941205</v>
      </c>
      <c r="CI94" s="2">
        <f t="shared" si="21"/>
        <v>0.1870201548028452</v>
      </c>
      <c r="CJ94" s="2">
        <f t="shared" si="21"/>
        <v>0.17746796226136002</v>
      </c>
      <c r="CK94" s="2">
        <f t="shared" si="21"/>
        <v>0.14623718409343608</v>
      </c>
      <c r="CL94" s="2">
        <f t="shared" si="21"/>
        <v>4.0125166949634701E-2</v>
      </c>
    </row>
    <row r="95" spans="1:90">
      <c r="A95" t="str">
        <f>Tabelle1!A95</f>
        <v>Pirchmoser Cornelia</v>
      </c>
      <c r="H95" s="3">
        <f>EXP('1. Iteration'!$F296-'1. Iteration'!H$203)/(1+EXP('1. Iteration'!$F296-'1. Iteration'!H$203))</f>
        <v>0.95604635249550585</v>
      </c>
      <c r="I95" s="3">
        <f>EXP('1. Iteration'!$F296-'1. Iteration'!I$203)/(1+EXP('1. Iteration'!$F296-'1. Iteration'!I$203))</f>
        <v>0.93470785926993905</v>
      </c>
      <c r="J95" s="3">
        <f>EXP('1. Iteration'!$F296-'1. Iteration'!J$203)/(1+EXP('1. Iteration'!$F296-'1. Iteration'!J$203))</f>
        <v>0.87773330896805457</v>
      </c>
      <c r="K95" s="3">
        <f>EXP('1. Iteration'!$F296-'1. Iteration'!K$203)/(1+EXP('1. Iteration'!$F296-'1. Iteration'!K$203))</f>
        <v>0.83510876797412448</v>
      </c>
      <c r="L95" s="3">
        <f>EXP('1. Iteration'!$F296-'1. Iteration'!L$203)/(1+EXP('1. Iteration'!$F296-'1. Iteration'!L$203))</f>
        <v>0.80984993331711685</v>
      </c>
      <c r="M95" s="3">
        <f>EXP('1. Iteration'!$F296-'1. Iteration'!M$203)/(1+EXP('1. Iteration'!$F296-'1. Iteration'!M$203))</f>
        <v>0.78399634308806077</v>
      </c>
      <c r="N95" s="3">
        <f>EXP('1. Iteration'!$F296-'1. Iteration'!N$203)/(1+EXP('1. Iteration'!$F296-'1. Iteration'!N$203))</f>
        <v>0.72392758589786355</v>
      </c>
      <c r="O95" s="3">
        <f>EXP('1. Iteration'!$F296-'1. Iteration'!O$203)/(1+EXP('1. Iteration'!$F296-'1. Iteration'!O$203))</f>
        <v>0.71711174220575213</v>
      </c>
      <c r="P95" s="3">
        <f>EXP('1. Iteration'!$F296-'1. Iteration'!P$203)/(1+EXP('1. Iteration'!$F296-'1. Iteration'!P$203))</f>
        <v>0.69651867924560129</v>
      </c>
      <c r="Q95" s="3">
        <f>EXP('1. Iteration'!$F296-'1. Iteration'!Q$203)/(1+EXP('1. Iteration'!$F296-'1. Iteration'!Q$203))</f>
        <v>0.67572781816597483</v>
      </c>
      <c r="R95" s="3">
        <f>EXP('1. Iteration'!$F296-'1. Iteration'!R$203)/(1+EXP('1. Iteration'!$F296-'1. Iteration'!R$203))</f>
        <v>0.66875821678653891</v>
      </c>
      <c r="S95" s="3">
        <f>EXP('1. Iteration'!$F296-'1. Iteration'!S$203)/(1+EXP('1. Iteration'!$F296-'1. Iteration'!S$203))</f>
        <v>0.64774568181380787</v>
      </c>
      <c r="T95" s="3">
        <f>EXP('1. Iteration'!$F296-'1. Iteration'!T$203)/(1+EXP('1. Iteration'!$F296-'1. Iteration'!T$203))</f>
        <v>0.64774568181380798</v>
      </c>
      <c r="U95" s="3">
        <f>EXP('1. Iteration'!$F296-'1. Iteration'!U$203)/(1+EXP('1. Iteration'!$F296-'1. Iteration'!U$203))</f>
        <v>0.64071035949031685</v>
      </c>
      <c r="V95" s="3">
        <f>EXP('1. Iteration'!$F296-'1. Iteration'!V$203)/(1+EXP('1. Iteration'!$F296-'1. Iteration'!V$203))</f>
        <v>0.5911346700459722</v>
      </c>
      <c r="W95" s="3">
        <f>EXP('1. Iteration'!$F296-'1. Iteration'!W$203)/(1+EXP('1. Iteration'!$F296-'1. Iteration'!W$203))</f>
        <v>0.56264133239675473</v>
      </c>
      <c r="X95" s="3">
        <f>EXP('1. Iteration'!$F296-'1. Iteration'!X$203)/(1+EXP('1. Iteration'!$F296-'1. Iteration'!X$203))</f>
        <v>0.56264133239675473</v>
      </c>
      <c r="Y95" s="3">
        <f>EXP('1. Iteration'!$F296-'1. Iteration'!Y$203)/(1+EXP('1. Iteration'!$F296-'1. Iteration'!Y$203))</f>
        <v>0.54837776186596676</v>
      </c>
      <c r="Z95" s="3">
        <f>EXP('1. Iteration'!$F296-'1. Iteration'!Z$203)/(1+EXP('1. Iteration'!$F296-'1. Iteration'!Z$203))</f>
        <v>0.50562284321387252</v>
      </c>
      <c r="AA95" s="3">
        <f>EXP('1. Iteration'!$F296-'1. Iteration'!AA$203)/(1+EXP('1. Iteration'!$F296-'1. Iteration'!AA$203))</f>
        <v>0.50562284321387252</v>
      </c>
      <c r="AB95" s="3">
        <f>EXP('1. Iteration'!$F296-'1. Iteration'!AB$203)/(1+EXP('1. Iteration'!$F296-'1. Iteration'!AB$203))</f>
        <v>0.49851350076891782</v>
      </c>
      <c r="AC95" s="3">
        <f>EXP('1. Iteration'!$F296-'1. Iteration'!AC$203)/(1+EXP('1. Iteration'!$F296-'1. Iteration'!AC$203))</f>
        <v>0.47723496887335509</v>
      </c>
      <c r="AD95" s="3">
        <f>EXP('1. Iteration'!$F296-'1. Iteration'!AD$203)/(1+EXP('1. Iteration'!$F296-'1. Iteration'!AD$203))</f>
        <v>0.47016212242968847</v>
      </c>
      <c r="AE95" s="3">
        <f>EXP('1. Iteration'!$F296-'1. Iteration'!AE$203)/(1+EXP('1. Iteration'!$F296-'1. Iteration'!AE$203))</f>
        <v>0.46310100955321837</v>
      </c>
      <c r="AF95" s="3">
        <f>EXP('1. Iteration'!$F296-'1. Iteration'!AF$203)/(1+EXP('1. Iteration'!$F296-'1. Iteration'!AF$203))</f>
        <v>0.46310100955321837</v>
      </c>
      <c r="AG95" s="3">
        <f>EXP('1. Iteration'!$F296-'1. Iteration'!AG$203)/(1+EXP('1. Iteration'!$F296-'1. Iteration'!AG$203))</f>
        <v>0.45605266121509341</v>
      </c>
      <c r="AH95" s="3">
        <f>EXP('1. Iteration'!$F296-'1. Iteration'!AH$203)/(1+EXP('1. Iteration'!$F296-'1. Iteration'!AH$203))</f>
        <v>0.45605266121509341</v>
      </c>
      <c r="AI95" s="3">
        <f>EXP('1. Iteration'!$F296-'1. Iteration'!AI$203)/(1+EXP('1. Iteration'!$F296-'1. Iteration'!AI$203))</f>
        <v>0.45605266121509341</v>
      </c>
      <c r="AJ95" s="3">
        <f>EXP('1. Iteration'!$F296-'1. Iteration'!AJ$203)/(1+EXP('1. Iteration'!$F296-'1. Iteration'!AJ$203))</f>
        <v>0.44199834493208395</v>
      </c>
      <c r="AK95" s="3">
        <f>EXP('1. Iteration'!$F296-'1. Iteration'!AK$203)/(1+EXP('1. Iteration'!$F296-'1. Iteration'!AK$203))</f>
        <v>0.36603934349345202</v>
      </c>
      <c r="AL95" s="3">
        <f>EXP('1. Iteration'!$F296-'1. Iteration'!AL$203)/(1+EXP('1. Iteration'!$F296-'1. Iteration'!AL$203))</f>
        <v>0.35927297165710315</v>
      </c>
      <c r="AM95" s="3">
        <f>EXP('1. Iteration'!$F296-'1. Iteration'!AM$203)/(1+EXP('1. Iteration'!$F296-'1. Iteration'!AM$203))</f>
        <v>0.32586431927700987</v>
      </c>
      <c r="AN95" s="3">
        <f>EXP('1. Iteration'!$F296-'1. Iteration'!AN$203)/(1+EXP('1. Iteration'!$F296-'1. Iteration'!AN$203))</f>
        <v>0.29323559042297687</v>
      </c>
      <c r="AO95" s="3">
        <f>EXP('1. Iteration'!$F296-'1. Iteration'!AO$203)/(1+EXP('1. Iteration'!$F296-'1. Iteration'!AO$203))</f>
        <v>0.28681186867545322</v>
      </c>
      <c r="AP95" s="3">
        <f>EXP('1. Iteration'!$F296-'1. Iteration'!AP$203)/(1+EXP('1. Iteration'!$F296-'1. Iteration'!AP$203))</f>
        <v>0.26775750942078241</v>
      </c>
      <c r="AQ95" s="3">
        <f>EXP('1. Iteration'!$F296-'1. Iteration'!AQ$203)/(1+EXP('1. Iteration'!$F296-'1. Iteration'!AQ$203))</f>
        <v>0.25524188432129991</v>
      </c>
      <c r="AR95" s="3">
        <f>EXP('1. Iteration'!$F296-'1. Iteration'!AR$203)/(1+EXP('1. Iteration'!$F296-'1. Iteration'!AR$203))</f>
        <v>0.24904214457970278</v>
      </c>
      <c r="AS95" s="3">
        <f>EXP('1. Iteration'!$F296-'1. Iteration'!AS$203)/(1+EXP('1. Iteration'!$F296-'1. Iteration'!AS$203))</f>
        <v>0.23068227362715249</v>
      </c>
      <c r="AT95" s="3">
        <f>EXP('1. Iteration'!$F296-'1. Iteration'!AT$203)/(1+EXP('1. Iteration'!$F296-'1. Iteration'!AT$203))</f>
        <v>0.17787763830096504</v>
      </c>
      <c r="AU95" s="3">
        <f>EXP('1. Iteration'!$F296-'1. Iteration'!AU$203)/(1+EXP('1. Iteration'!$F296-'1. Iteration'!AU$203))</f>
        <v>4.1879019198677925E-2</v>
      </c>
      <c r="AX95">
        <f t="shared" si="18"/>
        <v>-8.1615770177063798</v>
      </c>
      <c r="AY95" s="2">
        <f t="shared" si="20"/>
        <v>4.2021724375544828E-2</v>
      </c>
      <c r="AZ95" s="2">
        <f t="shared" si="20"/>
        <v>6.1029077088946872E-2</v>
      </c>
      <c r="BA95" s="2">
        <f t="shared" si="20"/>
        <v>0.10731754729604423</v>
      </c>
      <c r="BB95" s="2">
        <f t="shared" si="19"/>
        <v>0.13770211362686441</v>
      </c>
      <c r="BC95" s="2">
        <f t="shared" si="19"/>
        <v>0.15399301882337824</v>
      </c>
      <c r="BD95" s="2">
        <f t="shared" si="19"/>
        <v>0.16934607711260849</v>
      </c>
      <c r="BE95" s="2">
        <f t="shared" si="19"/>
        <v>0.19985643627395494</v>
      </c>
      <c r="BF95" s="2">
        <f t="shared" si="19"/>
        <v>0.20286249139638302</v>
      </c>
      <c r="BG95" s="2">
        <f t="shared" si="19"/>
        <v>0.21138040870756447</v>
      </c>
      <c r="BH95" s="2">
        <f t="shared" si="19"/>
        <v>0.2191197339226261</v>
      </c>
      <c r="BI95" s="2">
        <f t="shared" si="19"/>
        <v>0.22152066426702754</v>
      </c>
      <c r="BJ95" s="2">
        <f t="shared" si="19"/>
        <v>0.22817121350537303</v>
      </c>
      <c r="BK95" s="2">
        <f t="shared" si="19"/>
        <v>0.22817121350537301</v>
      </c>
      <c r="BL95" s="2">
        <f t="shared" si="19"/>
        <v>0.2302005947321058</v>
      </c>
      <c r="BM95" s="2">
        <f t="shared" si="15"/>
        <v>0.24169447191561177</v>
      </c>
      <c r="BN95" s="2">
        <f t="shared" si="15"/>
        <v>0.2460760634755593</v>
      </c>
      <c r="BO95" s="2">
        <f t="shared" si="14"/>
        <v>0.2460760634755593</v>
      </c>
      <c r="BP95" s="2">
        <f t="shared" si="14"/>
        <v>0.2476595921568398</v>
      </c>
      <c r="BQ95" s="2">
        <f t="shared" si="14"/>
        <v>0.24996838363419221</v>
      </c>
      <c r="BR95" s="2">
        <f t="shared" si="13"/>
        <v>0.24996838363419221</v>
      </c>
      <c r="BS95" s="2">
        <f t="shared" si="13"/>
        <v>0.24999779032003597</v>
      </c>
      <c r="BT95" s="2">
        <f t="shared" si="13"/>
        <v>0.24948175335780293</v>
      </c>
      <c r="BU95" s="2">
        <f t="shared" si="13"/>
        <v>0.24910970106209909</v>
      </c>
      <c r="BV95" s="2">
        <f t="shared" si="13"/>
        <v>0.24863846450400828</v>
      </c>
      <c r="BW95" s="2">
        <f t="shared" si="13"/>
        <v>0.24863846450400828</v>
      </c>
      <c r="BX95" s="2">
        <f t="shared" si="13"/>
        <v>0.24806863141372462</v>
      </c>
      <c r="BY95" s="2">
        <f t="shared" si="13"/>
        <v>0.24806863141372462</v>
      </c>
      <c r="BZ95" s="2">
        <f t="shared" si="13"/>
        <v>0.24806863141372462</v>
      </c>
      <c r="CA95" s="2">
        <f t="shared" si="13"/>
        <v>0.24663580800938251</v>
      </c>
      <c r="CB95" s="2">
        <f t="shared" si="13"/>
        <v>0.23205454250833465</v>
      </c>
      <c r="CC95" s="2">
        <f t="shared" ref="CC95:CH158" si="22">AL95*(1-AL95)</f>
        <v>0.2301959034937775</v>
      </c>
      <c r="CD95" s="2">
        <f t="shared" si="22"/>
        <v>0.21967676469914085</v>
      </c>
      <c r="CE95" s="2">
        <f t="shared" si="21"/>
        <v>0.20724847893226503</v>
      </c>
      <c r="CF95" s="2">
        <f t="shared" si="21"/>
        <v>0.20455082066234778</v>
      </c>
      <c r="CG95" s="2">
        <f t="shared" si="21"/>
        <v>0.19606342556956202</v>
      </c>
      <c r="CH95" s="2">
        <f t="shared" si="21"/>
        <v>0.19009346480941205</v>
      </c>
      <c r="CI95" s="2">
        <f t="shared" si="21"/>
        <v>0.1870201548028452</v>
      </c>
      <c r="CJ95" s="2">
        <f t="shared" si="21"/>
        <v>0.17746796226136002</v>
      </c>
      <c r="CK95" s="2">
        <f t="shared" si="21"/>
        <v>0.14623718409343608</v>
      </c>
      <c r="CL95" s="2">
        <f t="shared" si="21"/>
        <v>4.0125166949634687E-2</v>
      </c>
    </row>
    <row r="96" spans="1:90">
      <c r="A96" t="str">
        <f>Tabelle1!A96</f>
        <v>Rohm Patrick</v>
      </c>
      <c r="H96" s="3">
        <f>EXP('1. Iteration'!$F297-'1. Iteration'!H$203)/(1+EXP('1. Iteration'!$F297-'1. Iteration'!H$203))</f>
        <v>0.95604635249550585</v>
      </c>
      <c r="I96" s="3">
        <f>EXP('1. Iteration'!$F297-'1. Iteration'!I$203)/(1+EXP('1. Iteration'!$F297-'1. Iteration'!I$203))</f>
        <v>0.93470785926993905</v>
      </c>
      <c r="J96" s="3">
        <f>EXP('1. Iteration'!$F297-'1. Iteration'!J$203)/(1+EXP('1. Iteration'!$F297-'1. Iteration'!J$203))</f>
        <v>0.87773330896805457</v>
      </c>
      <c r="K96" s="3">
        <f>EXP('1. Iteration'!$F297-'1. Iteration'!K$203)/(1+EXP('1. Iteration'!$F297-'1. Iteration'!K$203))</f>
        <v>0.83510876797412448</v>
      </c>
      <c r="L96" s="3">
        <f>EXP('1. Iteration'!$F297-'1. Iteration'!L$203)/(1+EXP('1. Iteration'!$F297-'1. Iteration'!L$203))</f>
        <v>0.80984993331711685</v>
      </c>
      <c r="M96" s="3">
        <f>EXP('1. Iteration'!$F297-'1. Iteration'!M$203)/(1+EXP('1. Iteration'!$F297-'1. Iteration'!M$203))</f>
        <v>0.78399634308806077</v>
      </c>
      <c r="N96" s="3">
        <f>EXP('1. Iteration'!$F297-'1. Iteration'!N$203)/(1+EXP('1. Iteration'!$F297-'1. Iteration'!N$203))</f>
        <v>0.72392758589786355</v>
      </c>
      <c r="O96" s="3">
        <f>EXP('1. Iteration'!$F297-'1. Iteration'!O$203)/(1+EXP('1. Iteration'!$F297-'1. Iteration'!O$203))</f>
        <v>0.71711174220575213</v>
      </c>
      <c r="P96" s="3">
        <f>EXP('1. Iteration'!$F297-'1. Iteration'!P$203)/(1+EXP('1. Iteration'!$F297-'1. Iteration'!P$203))</f>
        <v>0.69651867924560129</v>
      </c>
      <c r="Q96" s="3">
        <f>EXP('1. Iteration'!$F297-'1. Iteration'!Q$203)/(1+EXP('1. Iteration'!$F297-'1. Iteration'!Q$203))</f>
        <v>0.67572781816597483</v>
      </c>
      <c r="R96" s="3">
        <f>EXP('1. Iteration'!$F297-'1. Iteration'!R$203)/(1+EXP('1. Iteration'!$F297-'1. Iteration'!R$203))</f>
        <v>0.66875821678653891</v>
      </c>
      <c r="S96" s="3">
        <f>EXP('1. Iteration'!$F297-'1. Iteration'!S$203)/(1+EXP('1. Iteration'!$F297-'1. Iteration'!S$203))</f>
        <v>0.64774568181380787</v>
      </c>
      <c r="T96" s="3">
        <f>EXP('1. Iteration'!$F297-'1. Iteration'!T$203)/(1+EXP('1. Iteration'!$F297-'1. Iteration'!T$203))</f>
        <v>0.64774568181380798</v>
      </c>
      <c r="U96" s="3">
        <f>EXP('1. Iteration'!$F297-'1. Iteration'!U$203)/(1+EXP('1. Iteration'!$F297-'1. Iteration'!U$203))</f>
        <v>0.64071035949031685</v>
      </c>
      <c r="V96" s="3">
        <f>EXP('1. Iteration'!$F297-'1. Iteration'!V$203)/(1+EXP('1. Iteration'!$F297-'1. Iteration'!V$203))</f>
        <v>0.5911346700459722</v>
      </c>
      <c r="W96" s="3">
        <f>EXP('1. Iteration'!$F297-'1. Iteration'!W$203)/(1+EXP('1. Iteration'!$F297-'1. Iteration'!W$203))</f>
        <v>0.56264133239675473</v>
      </c>
      <c r="X96" s="3">
        <f>EXP('1. Iteration'!$F297-'1. Iteration'!X$203)/(1+EXP('1. Iteration'!$F297-'1. Iteration'!X$203))</f>
        <v>0.56264133239675473</v>
      </c>
      <c r="Y96" s="3">
        <f>EXP('1. Iteration'!$F297-'1. Iteration'!Y$203)/(1+EXP('1. Iteration'!$F297-'1. Iteration'!Y$203))</f>
        <v>0.54837776186596676</v>
      </c>
      <c r="Z96" s="3">
        <f>EXP('1. Iteration'!$F297-'1. Iteration'!Z$203)/(1+EXP('1. Iteration'!$F297-'1. Iteration'!Z$203))</f>
        <v>0.50562284321387252</v>
      </c>
      <c r="AA96" s="3">
        <f>EXP('1. Iteration'!$F297-'1. Iteration'!AA$203)/(1+EXP('1. Iteration'!$F297-'1. Iteration'!AA$203))</f>
        <v>0.50562284321387252</v>
      </c>
      <c r="AB96" s="3">
        <f>EXP('1. Iteration'!$F297-'1. Iteration'!AB$203)/(1+EXP('1. Iteration'!$F297-'1. Iteration'!AB$203))</f>
        <v>0.49851350076891782</v>
      </c>
      <c r="AC96" s="3">
        <f>EXP('1. Iteration'!$F297-'1. Iteration'!AC$203)/(1+EXP('1. Iteration'!$F297-'1. Iteration'!AC$203))</f>
        <v>0.47723496887335509</v>
      </c>
      <c r="AD96" s="3">
        <f>EXP('1. Iteration'!$F297-'1. Iteration'!AD$203)/(1+EXP('1. Iteration'!$F297-'1. Iteration'!AD$203))</f>
        <v>0.47016212242968847</v>
      </c>
      <c r="AE96" s="3">
        <f>EXP('1. Iteration'!$F297-'1. Iteration'!AE$203)/(1+EXP('1. Iteration'!$F297-'1. Iteration'!AE$203))</f>
        <v>0.46310100955321837</v>
      </c>
      <c r="AF96" s="3">
        <f>EXP('1. Iteration'!$F297-'1. Iteration'!AF$203)/(1+EXP('1. Iteration'!$F297-'1. Iteration'!AF$203))</f>
        <v>0.46310100955321837</v>
      </c>
      <c r="AG96" s="3">
        <f>EXP('1. Iteration'!$F297-'1. Iteration'!AG$203)/(1+EXP('1. Iteration'!$F297-'1. Iteration'!AG$203))</f>
        <v>0.45605266121509341</v>
      </c>
      <c r="AH96" s="3">
        <f>EXP('1. Iteration'!$F297-'1. Iteration'!AH$203)/(1+EXP('1. Iteration'!$F297-'1. Iteration'!AH$203))</f>
        <v>0.45605266121509341</v>
      </c>
      <c r="AI96" s="3">
        <f>EXP('1. Iteration'!$F297-'1. Iteration'!AI$203)/(1+EXP('1. Iteration'!$F297-'1. Iteration'!AI$203))</f>
        <v>0.45605266121509341</v>
      </c>
      <c r="AJ96" s="3">
        <f>EXP('1. Iteration'!$F297-'1. Iteration'!AJ$203)/(1+EXP('1. Iteration'!$F297-'1. Iteration'!AJ$203))</f>
        <v>0.44199834493208395</v>
      </c>
      <c r="AK96" s="3">
        <f>EXP('1. Iteration'!$F297-'1. Iteration'!AK$203)/(1+EXP('1. Iteration'!$F297-'1. Iteration'!AK$203))</f>
        <v>0.36603934349345202</v>
      </c>
      <c r="AL96" s="3">
        <f>EXP('1. Iteration'!$F297-'1. Iteration'!AL$203)/(1+EXP('1. Iteration'!$F297-'1. Iteration'!AL$203))</f>
        <v>0.35927297165710315</v>
      </c>
      <c r="AM96" s="3">
        <f>EXP('1. Iteration'!$F297-'1. Iteration'!AM$203)/(1+EXP('1. Iteration'!$F297-'1. Iteration'!AM$203))</f>
        <v>0.32586431927700987</v>
      </c>
      <c r="AN96" s="3">
        <f>EXP('1. Iteration'!$F297-'1. Iteration'!AN$203)/(1+EXP('1. Iteration'!$F297-'1. Iteration'!AN$203))</f>
        <v>0.29323559042297687</v>
      </c>
      <c r="AO96" s="3">
        <f>EXP('1. Iteration'!$F297-'1. Iteration'!AO$203)/(1+EXP('1. Iteration'!$F297-'1. Iteration'!AO$203))</f>
        <v>0.28681186867545322</v>
      </c>
      <c r="AP96" s="3">
        <f>EXP('1. Iteration'!$F297-'1. Iteration'!AP$203)/(1+EXP('1. Iteration'!$F297-'1. Iteration'!AP$203))</f>
        <v>0.26775750942078241</v>
      </c>
      <c r="AQ96" s="3">
        <f>EXP('1. Iteration'!$F297-'1. Iteration'!AQ$203)/(1+EXP('1. Iteration'!$F297-'1. Iteration'!AQ$203))</f>
        <v>0.25524188432129991</v>
      </c>
      <c r="AR96" s="3">
        <f>EXP('1. Iteration'!$F297-'1. Iteration'!AR$203)/(1+EXP('1. Iteration'!$F297-'1. Iteration'!AR$203))</f>
        <v>0.24904214457970278</v>
      </c>
      <c r="AS96" s="3">
        <f>EXP('1. Iteration'!$F297-'1. Iteration'!AS$203)/(1+EXP('1. Iteration'!$F297-'1. Iteration'!AS$203))</f>
        <v>0.23068227362715249</v>
      </c>
      <c r="AT96" s="3">
        <f>EXP('1. Iteration'!$F297-'1. Iteration'!AT$203)/(1+EXP('1. Iteration'!$F297-'1. Iteration'!AT$203))</f>
        <v>0.17787763830096504</v>
      </c>
      <c r="AU96" s="3">
        <f>EXP('1. Iteration'!$F297-'1. Iteration'!AU$203)/(1+EXP('1. Iteration'!$F297-'1. Iteration'!AU$203))</f>
        <v>4.1879019198677925E-2</v>
      </c>
      <c r="AX96">
        <f t="shared" si="18"/>
        <v>-8.1615770177063798</v>
      </c>
      <c r="AY96" s="2">
        <f t="shared" si="20"/>
        <v>4.2021724375544828E-2</v>
      </c>
      <c r="AZ96" s="2">
        <f t="shared" si="20"/>
        <v>6.1029077088946872E-2</v>
      </c>
      <c r="BA96" s="2">
        <f t="shared" si="20"/>
        <v>0.10731754729604423</v>
      </c>
      <c r="BB96" s="2">
        <f t="shared" si="19"/>
        <v>0.13770211362686441</v>
      </c>
      <c r="BC96" s="2">
        <f t="shared" si="19"/>
        <v>0.15399301882337824</v>
      </c>
      <c r="BD96" s="2">
        <f t="shared" ref="BD96:BS120" si="23">M96*(1-M96)</f>
        <v>0.16934607711260849</v>
      </c>
      <c r="BE96" s="2">
        <f t="shared" si="23"/>
        <v>0.19985643627395494</v>
      </c>
      <c r="BF96" s="2">
        <f t="shared" si="23"/>
        <v>0.20286249139638302</v>
      </c>
      <c r="BG96" s="2">
        <f t="shared" si="23"/>
        <v>0.21138040870756447</v>
      </c>
      <c r="BH96" s="2">
        <f t="shared" si="23"/>
        <v>0.2191197339226261</v>
      </c>
      <c r="BI96" s="2">
        <f t="shared" si="23"/>
        <v>0.22152066426702754</v>
      </c>
      <c r="BJ96" s="2">
        <f t="shared" si="23"/>
        <v>0.22817121350537303</v>
      </c>
      <c r="BK96" s="2">
        <f t="shared" si="23"/>
        <v>0.22817121350537301</v>
      </c>
      <c r="BL96" s="2">
        <f t="shared" si="23"/>
        <v>0.2302005947321058</v>
      </c>
      <c r="BM96" s="2">
        <f t="shared" si="15"/>
        <v>0.24169447191561177</v>
      </c>
      <c r="BN96" s="2">
        <f t="shared" si="15"/>
        <v>0.2460760634755593</v>
      </c>
      <c r="BO96" s="2">
        <f t="shared" si="14"/>
        <v>0.2460760634755593</v>
      </c>
      <c r="BP96" s="2">
        <f t="shared" si="14"/>
        <v>0.2476595921568398</v>
      </c>
      <c r="BQ96" s="2">
        <f t="shared" si="14"/>
        <v>0.24996838363419221</v>
      </c>
      <c r="BR96" s="2">
        <f t="shared" si="14"/>
        <v>0.24996838363419221</v>
      </c>
      <c r="BS96" s="2">
        <f t="shared" si="14"/>
        <v>0.24999779032003597</v>
      </c>
      <c r="BT96" s="2">
        <f t="shared" si="14"/>
        <v>0.24948175335780293</v>
      </c>
      <c r="BU96" s="2">
        <f t="shared" si="14"/>
        <v>0.24910970106209909</v>
      </c>
      <c r="BV96" s="2">
        <f t="shared" si="14"/>
        <v>0.24863846450400828</v>
      </c>
      <c r="BW96" s="2">
        <f t="shared" si="14"/>
        <v>0.24863846450400828</v>
      </c>
      <c r="BX96" s="2">
        <f t="shared" si="14"/>
        <v>0.24806863141372462</v>
      </c>
      <c r="BY96" s="2">
        <f t="shared" si="14"/>
        <v>0.24806863141372462</v>
      </c>
      <c r="BZ96" s="2">
        <f t="shared" si="14"/>
        <v>0.24806863141372462</v>
      </c>
      <c r="CA96" s="2">
        <f t="shared" si="14"/>
        <v>0.24663580800938251</v>
      </c>
      <c r="CB96" s="2">
        <f t="shared" si="14"/>
        <v>0.23205454250833465</v>
      </c>
      <c r="CC96" s="2">
        <f t="shared" si="22"/>
        <v>0.2301959034937775</v>
      </c>
      <c r="CD96" s="2">
        <f t="shared" si="22"/>
        <v>0.21967676469914085</v>
      </c>
      <c r="CE96" s="2">
        <f t="shared" si="21"/>
        <v>0.20724847893226503</v>
      </c>
      <c r="CF96" s="2">
        <f t="shared" si="21"/>
        <v>0.20455082066234778</v>
      </c>
      <c r="CG96" s="2">
        <f t="shared" si="21"/>
        <v>0.19606342556956202</v>
      </c>
      <c r="CH96" s="2">
        <f t="shared" si="21"/>
        <v>0.19009346480941205</v>
      </c>
      <c r="CI96" s="2">
        <f t="shared" si="21"/>
        <v>0.1870201548028452</v>
      </c>
      <c r="CJ96" s="2">
        <f t="shared" si="21"/>
        <v>0.17746796226136002</v>
      </c>
      <c r="CK96" s="2">
        <f t="shared" si="21"/>
        <v>0.14623718409343608</v>
      </c>
      <c r="CL96" s="2">
        <f t="shared" si="21"/>
        <v>4.0125166949634687E-2</v>
      </c>
    </row>
    <row r="97" spans="1:90">
      <c r="A97" t="str">
        <f>Tabelle1!A97</f>
        <v>Kirschner Werner</v>
      </c>
      <c r="H97" s="3">
        <f>EXP('1. Iteration'!$F298-'1. Iteration'!H$203)/(1+EXP('1. Iteration'!$F298-'1. Iteration'!H$203))</f>
        <v>0.95604635249550585</v>
      </c>
      <c r="I97" s="3">
        <f>EXP('1. Iteration'!$F298-'1. Iteration'!I$203)/(1+EXP('1. Iteration'!$F298-'1. Iteration'!I$203))</f>
        <v>0.93470785926993905</v>
      </c>
      <c r="J97" s="3">
        <f>EXP('1. Iteration'!$F298-'1. Iteration'!J$203)/(1+EXP('1. Iteration'!$F298-'1. Iteration'!J$203))</f>
        <v>0.87773330896805457</v>
      </c>
      <c r="K97" s="3">
        <f>EXP('1. Iteration'!$F298-'1. Iteration'!K$203)/(1+EXP('1. Iteration'!$F298-'1. Iteration'!K$203))</f>
        <v>0.83510876797412448</v>
      </c>
      <c r="L97" s="3">
        <f>EXP('1. Iteration'!$F298-'1. Iteration'!L$203)/(1+EXP('1. Iteration'!$F298-'1. Iteration'!L$203))</f>
        <v>0.80984993331711685</v>
      </c>
      <c r="M97" s="3">
        <f>EXP('1. Iteration'!$F298-'1. Iteration'!M$203)/(1+EXP('1. Iteration'!$F298-'1. Iteration'!M$203))</f>
        <v>0.78399634308806077</v>
      </c>
      <c r="N97" s="3">
        <f>EXP('1. Iteration'!$F298-'1. Iteration'!N$203)/(1+EXP('1. Iteration'!$F298-'1. Iteration'!N$203))</f>
        <v>0.72392758589786355</v>
      </c>
      <c r="O97" s="3">
        <f>EXP('1. Iteration'!$F298-'1. Iteration'!O$203)/(1+EXP('1. Iteration'!$F298-'1. Iteration'!O$203))</f>
        <v>0.71711174220575213</v>
      </c>
      <c r="P97" s="3">
        <f>EXP('1. Iteration'!$F298-'1. Iteration'!P$203)/(1+EXP('1. Iteration'!$F298-'1. Iteration'!P$203))</f>
        <v>0.6965186792456014</v>
      </c>
      <c r="Q97" s="3">
        <f>EXP('1. Iteration'!$F298-'1. Iteration'!Q$203)/(1+EXP('1. Iteration'!$F298-'1. Iteration'!Q$203))</f>
        <v>0.67572781816597494</v>
      </c>
      <c r="R97" s="3">
        <f>EXP('1. Iteration'!$F298-'1. Iteration'!R$203)/(1+EXP('1. Iteration'!$F298-'1. Iteration'!R$203))</f>
        <v>0.66875821678653891</v>
      </c>
      <c r="S97" s="3">
        <f>EXP('1. Iteration'!$F298-'1. Iteration'!S$203)/(1+EXP('1. Iteration'!$F298-'1. Iteration'!S$203))</f>
        <v>0.64774568181380787</v>
      </c>
      <c r="T97" s="3">
        <f>EXP('1. Iteration'!$F298-'1. Iteration'!T$203)/(1+EXP('1. Iteration'!$F298-'1. Iteration'!T$203))</f>
        <v>0.64774568181380798</v>
      </c>
      <c r="U97" s="3">
        <f>EXP('1. Iteration'!$F298-'1. Iteration'!U$203)/(1+EXP('1. Iteration'!$F298-'1. Iteration'!U$203))</f>
        <v>0.64071035949031685</v>
      </c>
      <c r="V97" s="3">
        <f>EXP('1. Iteration'!$F298-'1. Iteration'!V$203)/(1+EXP('1. Iteration'!$F298-'1. Iteration'!V$203))</f>
        <v>0.59113467004597231</v>
      </c>
      <c r="W97" s="3">
        <f>EXP('1. Iteration'!$F298-'1. Iteration'!W$203)/(1+EXP('1. Iteration'!$F298-'1. Iteration'!W$203))</f>
        <v>0.56264133239675473</v>
      </c>
      <c r="X97" s="3">
        <f>EXP('1. Iteration'!$F298-'1. Iteration'!X$203)/(1+EXP('1. Iteration'!$F298-'1. Iteration'!X$203))</f>
        <v>0.56264133239675473</v>
      </c>
      <c r="Y97" s="3">
        <f>EXP('1. Iteration'!$F298-'1. Iteration'!Y$203)/(1+EXP('1. Iteration'!$F298-'1. Iteration'!Y$203))</f>
        <v>0.54837776186596676</v>
      </c>
      <c r="Z97" s="3">
        <f>EXP('1. Iteration'!$F298-'1. Iteration'!Z$203)/(1+EXP('1. Iteration'!$F298-'1. Iteration'!Z$203))</f>
        <v>0.50562284321387252</v>
      </c>
      <c r="AA97" s="3">
        <f>EXP('1. Iteration'!$F298-'1. Iteration'!AA$203)/(1+EXP('1. Iteration'!$F298-'1. Iteration'!AA$203))</f>
        <v>0.50562284321387263</v>
      </c>
      <c r="AB97" s="3">
        <f>EXP('1. Iteration'!$F298-'1. Iteration'!AB$203)/(1+EXP('1. Iteration'!$F298-'1. Iteration'!AB$203))</f>
        <v>0.49851350076891782</v>
      </c>
      <c r="AC97" s="3">
        <f>EXP('1. Iteration'!$F298-'1. Iteration'!AC$203)/(1+EXP('1. Iteration'!$F298-'1. Iteration'!AC$203))</f>
        <v>0.47723496887335509</v>
      </c>
      <c r="AD97" s="3">
        <f>EXP('1. Iteration'!$F298-'1. Iteration'!AD$203)/(1+EXP('1. Iteration'!$F298-'1. Iteration'!AD$203))</f>
        <v>0.47016212242968852</v>
      </c>
      <c r="AE97" s="3">
        <f>EXP('1. Iteration'!$F298-'1. Iteration'!AE$203)/(1+EXP('1. Iteration'!$F298-'1. Iteration'!AE$203))</f>
        <v>0.46310100955321837</v>
      </c>
      <c r="AF97" s="3">
        <f>EXP('1. Iteration'!$F298-'1. Iteration'!AF$203)/(1+EXP('1. Iteration'!$F298-'1. Iteration'!AF$203))</f>
        <v>0.46310100955321837</v>
      </c>
      <c r="AG97" s="3">
        <f>EXP('1. Iteration'!$F298-'1. Iteration'!AG$203)/(1+EXP('1. Iteration'!$F298-'1. Iteration'!AG$203))</f>
        <v>0.45605266121509341</v>
      </c>
      <c r="AH97" s="3">
        <f>EXP('1. Iteration'!$F298-'1. Iteration'!AH$203)/(1+EXP('1. Iteration'!$F298-'1. Iteration'!AH$203))</f>
        <v>0.45605266121509341</v>
      </c>
      <c r="AI97" s="3">
        <f>EXP('1. Iteration'!$F298-'1. Iteration'!AI$203)/(1+EXP('1. Iteration'!$F298-'1. Iteration'!AI$203))</f>
        <v>0.45605266121509341</v>
      </c>
      <c r="AJ97" s="3">
        <f>EXP('1. Iteration'!$F298-'1. Iteration'!AJ$203)/(1+EXP('1. Iteration'!$F298-'1. Iteration'!AJ$203))</f>
        <v>0.44199834493208395</v>
      </c>
      <c r="AK97" s="3">
        <f>EXP('1. Iteration'!$F298-'1. Iteration'!AK$203)/(1+EXP('1. Iteration'!$F298-'1. Iteration'!AK$203))</f>
        <v>0.36603934349345202</v>
      </c>
      <c r="AL97" s="3">
        <f>EXP('1. Iteration'!$F298-'1. Iteration'!AL$203)/(1+EXP('1. Iteration'!$F298-'1. Iteration'!AL$203))</f>
        <v>0.35927297165710315</v>
      </c>
      <c r="AM97" s="3">
        <f>EXP('1. Iteration'!$F298-'1. Iteration'!AM$203)/(1+EXP('1. Iteration'!$F298-'1. Iteration'!AM$203))</f>
        <v>0.32586431927700982</v>
      </c>
      <c r="AN97" s="3">
        <f>EXP('1. Iteration'!$F298-'1. Iteration'!AN$203)/(1+EXP('1. Iteration'!$F298-'1. Iteration'!AN$203))</f>
        <v>0.29323559042297692</v>
      </c>
      <c r="AO97" s="3">
        <f>EXP('1. Iteration'!$F298-'1. Iteration'!AO$203)/(1+EXP('1. Iteration'!$F298-'1. Iteration'!AO$203))</f>
        <v>0.28681186867545322</v>
      </c>
      <c r="AP97" s="3">
        <f>EXP('1. Iteration'!$F298-'1. Iteration'!AP$203)/(1+EXP('1. Iteration'!$F298-'1. Iteration'!AP$203))</f>
        <v>0.26775750942078241</v>
      </c>
      <c r="AQ97" s="3">
        <f>EXP('1. Iteration'!$F298-'1. Iteration'!AQ$203)/(1+EXP('1. Iteration'!$F298-'1. Iteration'!AQ$203))</f>
        <v>0.25524188432129991</v>
      </c>
      <c r="AR97" s="3">
        <f>EXP('1. Iteration'!$F298-'1. Iteration'!AR$203)/(1+EXP('1. Iteration'!$F298-'1. Iteration'!AR$203))</f>
        <v>0.24904214457970278</v>
      </c>
      <c r="AS97" s="3">
        <f>EXP('1. Iteration'!$F298-'1. Iteration'!AS$203)/(1+EXP('1. Iteration'!$F298-'1. Iteration'!AS$203))</f>
        <v>0.23068227362715249</v>
      </c>
      <c r="AT97" s="3">
        <f>EXP('1. Iteration'!$F298-'1. Iteration'!AT$203)/(1+EXP('1. Iteration'!$F298-'1. Iteration'!AT$203))</f>
        <v>0.17787763830096504</v>
      </c>
      <c r="AU97" s="3">
        <f>EXP('1. Iteration'!$F298-'1. Iteration'!AU$203)/(1+EXP('1. Iteration'!$F298-'1. Iteration'!AU$203))</f>
        <v>4.1879019198677925E-2</v>
      </c>
      <c r="AX97">
        <f t="shared" si="18"/>
        <v>-8.1615770177063798</v>
      </c>
      <c r="AY97" s="2">
        <f t="shared" si="20"/>
        <v>4.2021724375544828E-2</v>
      </c>
      <c r="AZ97" s="2">
        <f t="shared" si="20"/>
        <v>6.1029077088946872E-2</v>
      </c>
      <c r="BA97" s="2">
        <f t="shared" si="20"/>
        <v>0.10731754729604423</v>
      </c>
      <c r="BB97" s="2">
        <f t="shared" si="20"/>
        <v>0.13770211362686441</v>
      </c>
      <c r="BC97" s="2">
        <f t="shared" si="20"/>
        <v>0.15399301882337824</v>
      </c>
      <c r="BD97" s="2">
        <f t="shared" si="23"/>
        <v>0.16934607711260849</v>
      </c>
      <c r="BE97" s="2">
        <f t="shared" si="23"/>
        <v>0.19985643627395494</v>
      </c>
      <c r="BF97" s="2">
        <f t="shared" si="23"/>
        <v>0.20286249139638302</v>
      </c>
      <c r="BG97" s="2">
        <f t="shared" si="23"/>
        <v>0.21138040870756444</v>
      </c>
      <c r="BH97" s="2">
        <f t="shared" si="23"/>
        <v>0.21911973392262604</v>
      </c>
      <c r="BI97" s="2">
        <f t="shared" si="23"/>
        <v>0.22152066426702754</v>
      </c>
      <c r="BJ97" s="2">
        <f t="shared" si="23"/>
        <v>0.22817121350537303</v>
      </c>
      <c r="BK97" s="2">
        <f t="shared" si="23"/>
        <v>0.22817121350537301</v>
      </c>
      <c r="BL97" s="2">
        <f t="shared" si="23"/>
        <v>0.2302005947321058</v>
      </c>
      <c r="BM97" s="2">
        <f t="shared" si="15"/>
        <v>0.24169447191561175</v>
      </c>
      <c r="BN97" s="2">
        <f t="shared" si="15"/>
        <v>0.2460760634755593</v>
      </c>
      <c r="BO97" s="2">
        <f t="shared" si="14"/>
        <v>0.2460760634755593</v>
      </c>
      <c r="BP97" s="2">
        <f t="shared" si="14"/>
        <v>0.2476595921568398</v>
      </c>
      <c r="BQ97" s="2">
        <f t="shared" si="14"/>
        <v>0.24996838363419221</v>
      </c>
      <c r="BR97" s="2">
        <f t="shared" si="14"/>
        <v>0.24996838363419221</v>
      </c>
      <c r="BS97" s="2">
        <f t="shared" si="14"/>
        <v>0.24999779032003597</v>
      </c>
      <c r="BT97" s="2">
        <f t="shared" si="14"/>
        <v>0.24948175335780293</v>
      </c>
      <c r="BU97" s="2">
        <f t="shared" si="14"/>
        <v>0.24910970106209906</v>
      </c>
      <c r="BV97" s="2">
        <f t="shared" si="14"/>
        <v>0.24863846450400828</v>
      </c>
      <c r="BW97" s="2">
        <f t="shared" si="14"/>
        <v>0.24863846450400828</v>
      </c>
      <c r="BX97" s="2">
        <f t="shared" si="14"/>
        <v>0.24806863141372462</v>
      </c>
      <c r="BY97" s="2">
        <f t="shared" si="14"/>
        <v>0.24806863141372462</v>
      </c>
      <c r="BZ97" s="2">
        <f t="shared" si="14"/>
        <v>0.24806863141372462</v>
      </c>
      <c r="CA97" s="2">
        <f t="shared" si="14"/>
        <v>0.24663580800938251</v>
      </c>
      <c r="CB97" s="2">
        <f t="shared" si="14"/>
        <v>0.23205454250833465</v>
      </c>
      <c r="CC97" s="2">
        <f t="shared" si="22"/>
        <v>0.2301959034937775</v>
      </c>
      <c r="CD97" s="2">
        <f t="shared" si="22"/>
        <v>0.2196767646991408</v>
      </c>
      <c r="CE97" s="2">
        <f t="shared" si="21"/>
        <v>0.20724847893226506</v>
      </c>
      <c r="CF97" s="2">
        <f t="shared" si="21"/>
        <v>0.20455082066234778</v>
      </c>
      <c r="CG97" s="2">
        <f t="shared" si="21"/>
        <v>0.19606342556956202</v>
      </c>
      <c r="CH97" s="2">
        <f t="shared" si="21"/>
        <v>0.19009346480941205</v>
      </c>
      <c r="CI97" s="2">
        <f t="shared" si="21"/>
        <v>0.1870201548028452</v>
      </c>
      <c r="CJ97" s="2">
        <f t="shared" si="21"/>
        <v>0.17746796226136002</v>
      </c>
      <c r="CK97" s="2">
        <f t="shared" si="21"/>
        <v>0.14623718409343608</v>
      </c>
      <c r="CL97" s="2">
        <f t="shared" si="21"/>
        <v>4.0125166949634687E-2</v>
      </c>
    </row>
    <row r="98" spans="1:90">
      <c r="A98" t="str">
        <f>Tabelle1!A98</f>
        <v>Riedmann Jochen</v>
      </c>
      <c r="H98" s="3">
        <f>EXP('1. Iteration'!$F299-'1. Iteration'!H$203)/(1+EXP('1. Iteration'!$F299-'1. Iteration'!H$203))</f>
        <v>0.95604635249550585</v>
      </c>
      <c r="I98" s="3">
        <f>EXP('1. Iteration'!$F299-'1. Iteration'!I$203)/(1+EXP('1. Iteration'!$F299-'1. Iteration'!I$203))</f>
        <v>0.93470785926993905</v>
      </c>
      <c r="J98" s="3">
        <f>EXP('1. Iteration'!$F299-'1. Iteration'!J$203)/(1+EXP('1. Iteration'!$F299-'1. Iteration'!J$203))</f>
        <v>0.87773330896805457</v>
      </c>
      <c r="K98" s="3">
        <f>EXP('1. Iteration'!$F299-'1. Iteration'!K$203)/(1+EXP('1. Iteration'!$F299-'1. Iteration'!K$203))</f>
        <v>0.83510876797412448</v>
      </c>
      <c r="L98" s="3">
        <f>EXP('1. Iteration'!$F299-'1. Iteration'!L$203)/(1+EXP('1. Iteration'!$F299-'1. Iteration'!L$203))</f>
        <v>0.80984993331711685</v>
      </c>
      <c r="M98" s="3">
        <f>EXP('1. Iteration'!$F299-'1. Iteration'!M$203)/(1+EXP('1. Iteration'!$F299-'1. Iteration'!M$203))</f>
        <v>0.78399634308806077</v>
      </c>
      <c r="N98" s="3">
        <f>EXP('1. Iteration'!$F299-'1. Iteration'!N$203)/(1+EXP('1. Iteration'!$F299-'1. Iteration'!N$203))</f>
        <v>0.72392758589786355</v>
      </c>
      <c r="O98" s="3">
        <f>EXP('1. Iteration'!$F299-'1. Iteration'!O$203)/(1+EXP('1. Iteration'!$F299-'1. Iteration'!O$203))</f>
        <v>0.71711174220575213</v>
      </c>
      <c r="P98" s="3">
        <f>EXP('1. Iteration'!$F299-'1. Iteration'!P$203)/(1+EXP('1. Iteration'!$F299-'1. Iteration'!P$203))</f>
        <v>0.6965186792456014</v>
      </c>
      <c r="Q98" s="3">
        <f>EXP('1. Iteration'!$F299-'1. Iteration'!Q$203)/(1+EXP('1. Iteration'!$F299-'1. Iteration'!Q$203))</f>
        <v>0.67572781816597494</v>
      </c>
      <c r="R98" s="3">
        <f>EXP('1. Iteration'!$F299-'1. Iteration'!R$203)/(1+EXP('1. Iteration'!$F299-'1. Iteration'!R$203))</f>
        <v>0.66875821678653891</v>
      </c>
      <c r="S98" s="3">
        <f>EXP('1. Iteration'!$F299-'1. Iteration'!S$203)/(1+EXP('1. Iteration'!$F299-'1. Iteration'!S$203))</f>
        <v>0.64774568181380798</v>
      </c>
      <c r="T98" s="3">
        <f>EXP('1. Iteration'!$F299-'1. Iteration'!T$203)/(1+EXP('1. Iteration'!$F299-'1. Iteration'!T$203))</f>
        <v>0.64774568181380809</v>
      </c>
      <c r="U98" s="3">
        <f>EXP('1. Iteration'!$F299-'1. Iteration'!U$203)/(1+EXP('1. Iteration'!$F299-'1. Iteration'!U$203))</f>
        <v>0.64071035949031674</v>
      </c>
      <c r="V98" s="3">
        <f>EXP('1. Iteration'!$F299-'1. Iteration'!V$203)/(1+EXP('1. Iteration'!$F299-'1. Iteration'!V$203))</f>
        <v>0.59113467004597231</v>
      </c>
      <c r="W98" s="3">
        <f>EXP('1. Iteration'!$F299-'1. Iteration'!W$203)/(1+EXP('1. Iteration'!$F299-'1. Iteration'!W$203))</f>
        <v>0.56264133239675473</v>
      </c>
      <c r="X98" s="3">
        <f>EXP('1. Iteration'!$F299-'1. Iteration'!X$203)/(1+EXP('1. Iteration'!$F299-'1. Iteration'!X$203))</f>
        <v>0.56264133239675473</v>
      </c>
      <c r="Y98" s="3">
        <f>EXP('1. Iteration'!$F299-'1. Iteration'!Y$203)/(1+EXP('1. Iteration'!$F299-'1. Iteration'!Y$203))</f>
        <v>0.54837776186596676</v>
      </c>
      <c r="Z98" s="3">
        <f>EXP('1. Iteration'!$F299-'1. Iteration'!Z$203)/(1+EXP('1. Iteration'!$F299-'1. Iteration'!Z$203))</f>
        <v>0.50562284321387252</v>
      </c>
      <c r="AA98" s="3">
        <f>EXP('1. Iteration'!$F299-'1. Iteration'!AA$203)/(1+EXP('1. Iteration'!$F299-'1. Iteration'!AA$203))</f>
        <v>0.50562284321387263</v>
      </c>
      <c r="AB98" s="3">
        <f>EXP('1. Iteration'!$F299-'1. Iteration'!AB$203)/(1+EXP('1. Iteration'!$F299-'1. Iteration'!AB$203))</f>
        <v>0.49851350076891782</v>
      </c>
      <c r="AC98" s="3">
        <f>EXP('1. Iteration'!$F299-'1. Iteration'!AC$203)/(1+EXP('1. Iteration'!$F299-'1. Iteration'!AC$203))</f>
        <v>0.47723496887335509</v>
      </c>
      <c r="AD98" s="3">
        <f>EXP('1. Iteration'!$F299-'1. Iteration'!AD$203)/(1+EXP('1. Iteration'!$F299-'1. Iteration'!AD$203))</f>
        <v>0.47016212242968852</v>
      </c>
      <c r="AE98" s="3">
        <f>EXP('1. Iteration'!$F299-'1. Iteration'!AE$203)/(1+EXP('1. Iteration'!$F299-'1. Iteration'!AE$203))</f>
        <v>0.46310100955321837</v>
      </c>
      <c r="AF98" s="3">
        <f>EXP('1. Iteration'!$F299-'1. Iteration'!AF$203)/(1+EXP('1. Iteration'!$F299-'1. Iteration'!AF$203))</f>
        <v>0.46310100955321837</v>
      </c>
      <c r="AG98" s="3">
        <f>EXP('1. Iteration'!$F299-'1. Iteration'!AG$203)/(1+EXP('1. Iteration'!$F299-'1. Iteration'!AG$203))</f>
        <v>0.45605266121509341</v>
      </c>
      <c r="AH98" s="3">
        <f>EXP('1. Iteration'!$F299-'1. Iteration'!AH$203)/(1+EXP('1. Iteration'!$F299-'1. Iteration'!AH$203))</f>
        <v>0.45605266121509341</v>
      </c>
      <c r="AI98" s="3">
        <f>EXP('1. Iteration'!$F299-'1. Iteration'!AI$203)/(1+EXP('1. Iteration'!$F299-'1. Iteration'!AI$203))</f>
        <v>0.45605266121509341</v>
      </c>
      <c r="AJ98" s="3">
        <f>EXP('1. Iteration'!$F299-'1. Iteration'!AJ$203)/(1+EXP('1. Iteration'!$F299-'1. Iteration'!AJ$203))</f>
        <v>0.44199834493208395</v>
      </c>
      <c r="AK98" s="3">
        <f>EXP('1. Iteration'!$F299-'1. Iteration'!AK$203)/(1+EXP('1. Iteration'!$F299-'1. Iteration'!AK$203))</f>
        <v>0.36603934349345202</v>
      </c>
      <c r="AL98" s="3">
        <f>EXP('1. Iteration'!$F299-'1. Iteration'!AL$203)/(1+EXP('1. Iteration'!$F299-'1. Iteration'!AL$203))</f>
        <v>0.35927297165710315</v>
      </c>
      <c r="AM98" s="3">
        <f>EXP('1. Iteration'!$F299-'1. Iteration'!AM$203)/(1+EXP('1. Iteration'!$F299-'1. Iteration'!AM$203))</f>
        <v>0.32586431927700982</v>
      </c>
      <c r="AN98" s="3">
        <f>EXP('1. Iteration'!$F299-'1. Iteration'!AN$203)/(1+EXP('1. Iteration'!$F299-'1. Iteration'!AN$203))</f>
        <v>0.29323559042297692</v>
      </c>
      <c r="AO98" s="3">
        <f>EXP('1. Iteration'!$F299-'1. Iteration'!AO$203)/(1+EXP('1. Iteration'!$F299-'1. Iteration'!AO$203))</f>
        <v>0.28681186867545322</v>
      </c>
      <c r="AP98" s="3">
        <f>EXP('1. Iteration'!$F299-'1. Iteration'!AP$203)/(1+EXP('1. Iteration'!$F299-'1. Iteration'!AP$203))</f>
        <v>0.26775750942078241</v>
      </c>
      <c r="AQ98" s="3">
        <f>EXP('1. Iteration'!$F299-'1. Iteration'!AQ$203)/(1+EXP('1. Iteration'!$F299-'1. Iteration'!AQ$203))</f>
        <v>0.25524188432129991</v>
      </c>
      <c r="AR98" s="3">
        <f>EXP('1. Iteration'!$F299-'1. Iteration'!AR$203)/(1+EXP('1. Iteration'!$F299-'1. Iteration'!AR$203))</f>
        <v>0.24904214457970278</v>
      </c>
      <c r="AS98" s="3">
        <f>EXP('1. Iteration'!$F299-'1. Iteration'!AS$203)/(1+EXP('1. Iteration'!$F299-'1. Iteration'!AS$203))</f>
        <v>0.23068227362715249</v>
      </c>
      <c r="AT98" s="3">
        <f>EXP('1. Iteration'!$F299-'1. Iteration'!AT$203)/(1+EXP('1. Iteration'!$F299-'1. Iteration'!AT$203))</f>
        <v>0.17787763830096504</v>
      </c>
      <c r="AU98" s="3">
        <f>EXP('1. Iteration'!$F299-'1. Iteration'!AU$203)/(1+EXP('1. Iteration'!$F299-'1. Iteration'!AU$203))</f>
        <v>4.1879019198677939E-2</v>
      </c>
      <c r="AX98">
        <f t="shared" si="18"/>
        <v>-8.1615770177063798</v>
      </c>
      <c r="AY98" s="2">
        <f t="shared" si="20"/>
        <v>4.2021724375544828E-2</v>
      </c>
      <c r="AZ98" s="2">
        <f t="shared" si="20"/>
        <v>6.1029077088946872E-2</v>
      </c>
      <c r="BA98" s="2">
        <f t="shared" si="20"/>
        <v>0.10731754729604423</v>
      </c>
      <c r="BB98" s="2">
        <f t="shared" si="20"/>
        <v>0.13770211362686441</v>
      </c>
      <c r="BC98" s="2">
        <f t="shared" si="20"/>
        <v>0.15399301882337824</v>
      </c>
      <c r="BD98" s="2">
        <f t="shared" si="23"/>
        <v>0.16934607711260849</v>
      </c>
      <c r="BE98" s="2">
        <f t="shared" si="23"/>
        <v>0.19985643627395494</v>
      </c>
      <c r="BF98" s="2">
        <f t="shared" si="23"/>
        <v>0.20286249139638302</v>
      </c>
      <c r="BG98" s="2">
        <f t="shared" si="23"/>
        <v>0.21138040870756444</v>
      </c>
      <c r="BH98" s="2">
        <f t="shared" si="23"/>
        <v>0.21911973392262604</v>
      </c>
      <c r="BI98" s="2">
        <f t="shared" si="23"/>
        <v>0.22152066426702754</v>
      </c>
      <c r="BJ98" s="2">
        <f t="shared" si="23"/>
        <v>0.22817121350537301</v>
      </c>
      <c r="BK98" s="2">
        <f t="shared" si="23"/>
        <v>0.22817121350537298</v>
      </c>
      <c r="BL98" s="2">
        <f t="shared" si="23"/>
        <v>0.23020059473210583</v>
      </c>
      <c r="BM98" s="2">
        <f t="shared" si="15"/>
        <v>0.24169447191561175</v>
      </c>
      <c r="BN98" s="2">
        <f t="shared" si="15"/>
        <v>0.2460760634755593</v>
      </c>
      <c r="BO98" s="2">
        <f t="shared" si="14"/>
        <v>0.2460760634755593</v>
      </c>
      <c r="BP98" s="2">
        <f t="shared" si="14"/>
        <v>0.2476595921568398</v>
      </c>
      <c r="BQ98" s="2">
        <f t="shared" si="14"/>
        <v>0.24996838363419221</v>
      </c>
      <c r="BR98" s="2">
        <f t="shared" si="14"/>
        <v>0.24996838363419221</v>
      </c>
      <c r="BS98" s="2">
        <f t="shared" si="14"/>
        <v>0.24999779032003597</v>
      </c>
      <c r="BT98" s="2">
        <f t="shared" si="14"/>
        <v>0.24948175335780293</v>
      </c>
      <c r="BU98" s="2">
        <f t="shared" si="14"/>
        <v>0.24910970106209906</v>
      </c>
      <c r="BV98" s="2">
        <f t="shared" si="14"/>
        <v>0.24863846450400828</v>
      </c>
      <c r="BW98" s="2">
        <f t="shared" si="14"/>
        <v>0.24863846450400828</v>
      </c>
      <c r="BX98" s="2">
        <f t="shared" si="14"/>
        <v>0.24806863141372462</v>
      </c>
      <c r="BY98" s="2">
        <f t="shared" si="14"/>
        <v>0.24806863141372462</v>
      </c>
      <c r="BZ98" s="2">
        <f t="shared" si="14"/>
        <v>0.24806863141372462</v>
      </c>
      <c r="CA98" s="2">
        <f t="shared" si="14"/>
        <v>0.24663580800938251</v>
      </c>
      <c r="CB98" s="2">
        <f t="shared" si="14"/>
        <v>0.23205454250833465</v>
      </c>
      <c r="CC98" s="2">
        <f t="shared" si="22"/>
        <v>0.2301959034937775</v>
      </c>
      <c r="CD98" s="2">
        <f t="shared" si="22"/>
        <v>0.2196767646991408</v>
      </c>
      <c r="CE98" s="2">
        <f t="shared" si="21"/>
        <v>0.20724847893226506</v>
      </c>
      <c r="CF98" s="2">
        <f t="shared" si="21"/>
        <v>0.20455082066234778</v>
      </c>
      <c r="CG98" s="2">
        <f t="shared" si="21"/>
        <v>0.19606342556956202</v>
      </c>
      <c r="CH98" s="2">
        <f t="shared" si="21"/>
        <v>0.19009346480941205</v>
      </c>
      <c r="CI98" s="2">
        <f t="shared" si="21"/>
        <v>0.1870201548028452</v>
      </c>
      <c r="CJ98" s="2">
        <f t="shared" si="21"/>
        <v>0.17746796226136002</v>
      </c>
      <c r="CK98" s="2">
        <f t="shared" si="21"/>
        <v>0.14623718409343608</v>
      </c>
      <c r="CL98" s="2">
        <f t="shared" si="21"/>
        <v>4.0125166949634701E-2</v>
      </c>
    </row>
    <row r="99" spans="1:90">
      <c r="A99" t="str">
        <f>Tabelle1!A99</f>
        <v>Duftner Alexander</v>
      </c>
      <c r="H99" s="3">
        <f>EXP('1. Iteration'!$F300-'1. Iteration'!H$203)/(1+EXP('1. Iteration'!$F300-'1. Iteration'!H$203))</f>
        <v>0.95080770868662401</v>
      </c>
      <c r="I99" s="3">
        <f>EXP('1. Iteration'!$F300-'1. Iteration'!I$203)/(1+EXP('1. Iteration'!$F300-'1. Iteration'!I$203))</f>
        <v>0.92711984670293224</v>
      </c>
      <c r="J99" s="3">
        <f>EXP('1. Iteration'!$F300-'1. Iteration'!J$203)/(1+EXP('1. Iteration'!$F300-'1. Iteration'!J$203))</f>
        <v>0.86448390546657727</v>
      </c>
      <c r="K99" s="3">
        <f>EXP('1. Iteration'!$F300-'1. Iteration'!K$203)/(1+EXP('1. Iteration'!$F300-'1. Iteration'!K$203))</f>
        <v>0.81819708814779046</v>
      </c>
      <c r="L99" s="3">
        <f>EXP('1. Iteration'!$F300-'1. Iteration'!L$203)/(1+EXP('1. Iteration'!$F300-'1. Iteration'!L$203))</f>
        <v>0.79099599753907857</v>
      </c>
      <c r="M99" s="3">
        <f>EXP('1. Iteration'!$F300-'1. Iteration'!M$203)/(1+EXP('1. Iteration'!$F300-'1. Iteration'!M$203))</f>
        <v>0.76332809775414123</v>
      </c>
      <c r="N99" s="3">
        <f>EXP('1. Iteration'!$F300-'1. Iteration'!N$203)/(1+EXP('1. Iteration'!$F300-'1. Iteration'!N$203))</f>
        <v>0.6997131527981798</v>
      </c>
      <c r="O99" s="3">
        <f>EXP('1. Iteration'!$F300-'1. Iteration'!O$203)/(1+EXP('1. Iteration'!$F300-'1. Iteration'!O$203))</f>
        <v>0.69255337840466458</v>
      </c>
      <c r="P99" s="3">
        <f>EXP('1. Iteration'!$F300-'1. Iteration'!P$203)/(1+EXP('1. Iteration'!$F300-'1. Iteration'!P$203))</f>
        <v>0.67099277902134735</v>
      </c>
      <c r="Q99" s="3">
        <f>EXP('1. Iteration'!$F300-'1. Iteration'!Q$203)/(1+EXP('1. Iteration'!$F300-'1. Iteration'!Q$203))</f>
        <v>0.64933359864790774</v>
      </c>
      <c r="R99" s="3">
        <f>EXP('1. Iteration'!$F300-'1. Iteration'!R$203)/(1+EXP('1. Iteration'!$F300-'1. Iteration'!R$203))</f>
        <v>0.64209717423490098</v>
      </c>
      <c r="S99" s="3">
        <f>EXP('1. Iteration'!$F300-'1. Iteration'!S$203)/(1+EXP('1. Iteration'!$F300-'1. Iteration'!S$203))</f>
        <v>0.62035348838152082</v>
      </c>
      <c r="T99" s="3">
        <f>EXP('1. Iteration'!$F300-'1. Iteration'!T$203)/(1+EXP('1. Iteration'!$F300-'1. Iteration'!T$203))</f>
        <v>0.62035348838152093</v>
      </c>
      <c r="U99" s="3">
        <f>EXP('1. Iteration'!$F300-'1. Iteration'!U$203)/(1+EXP('1. Iteration'!$F300-'1. Iteration'!U$203))</f>
        <v>0.61309785817230456</v>
      </c>
      <c r="V99" s="3">
        <f>EXP('1. Iteration'!$F300-'1. Iteration'!V$203)/(1+EXP('1. Iteration'!$F300-'1. Iteration'!V$203))</f>
        <v>0.5623148607756836</v>
      </c>
      <c r="W99" s="3">
        <f>EXP('1. Iteration'!$F300-'1. Iteration'!W$203)/(1+EXP('1. Iteration'!$F300-'1. Iteration'!W$203))</f>
        <v>0.53339841394180154</v>
      </c>
      <c r="X99" s="3">
        <f>EXP('1. Iteration'!$F300-'1. Iteration'!X$203)/(1+EXP('1. Iteration'!$F300-'1. Iteration'!X$203))</f>
        <v>0.53339841394180154</v>
      </c>
      <c r="Y99" s="3">
        <f>EXP('1. Iteration'!$F300-'1. Iteration'!Y$203)/(1+EXP('1. Iteration'!$F300-'1. Iteration'!Y$203))</f>
        <v>0.51899646419332002</v>
      </c>
      <c r="Z99" s="3">
        <f>EXP('1. Iteration'!$F300-'1. Iteration'!Z$203)/(1+EXP('1. Iteration'!$F300-'1. Iteration'!Z$203))</f>
        <v>0.47611730010455466</v>
      </c>
      <c r="AA99" s="3">
        <f>EXP('1. Iteration'!$F300-'1. Iteration'!AA$203)/(1+EXP('1. Iteration'!$F300-'1. Iteration'!AA$203))</f>
        <v>0.47611730010455466</v>
      </c>
      <c r="AB99" s="3">
        <f>EXP('1. Iteration'!$F300-'1. Iteration'!AB$203)/(1+EXP('1. Iteration'!$F300-'1. Iteration'!AB$203))</f>
        <v>0.46902922878314546</v>
      </c>
      <c r="AC99" s="3">
        <f>EXP('1. Iteration'!$F300-'1. Iteration'!AC$203)/(1+EXP('1. Iteration'!$F300-'1. Iteration'!AC$203))</f>
        <v>0.44788521201232401</v>
      </c>
      <c r="AD99" s="3">
        <f>EXP('1. Iteration'!$F300-'1. Iteration'!AD$203)/(1+EXP('1. Iteration'!$F300-'1. Iteration'!AD$203))</f>
        <v>0.44088049924453154</v>
      </c>
      <c r="AE99" s="3">
        <f>EXP('1. Iteration'!$F300-'1. Iteration'!AE$203)/(1+EXP('1. Iteration'!$F300-'1. Iteration'!AE$203))</f>
        <v>0.43389901554445126</v>
      </c>
      <c r="AF99" s="3">
        <f>EXP('1. Iteration'!$F300-'1. Iteration'!AF$203)/(1+EXP('1. Iteration'!$F300-'1. Iteration'!AF$203))</f>
        <v>0.43389901554445126</v>
      </c>
      <c r="AG99" s="3">
        <f>EXP('1. Iteration'!$F300-'1. Iteration'!AG$203)/(1+EXP('1. Iteration'!$F300-'1. Iteration'!AG$203))</f>
        <v>0.4269416911434013</v>
      </c>
      <c r="AH99" s="3">
        <f>EXP('1. Iteration'!$F300-'1. Iteration'!AH$203)/(1+EXP('1. Iteration'!$F300-'1. Iteration'!AH$203))</f>
        <v>0.4269416911434013</v>
      </c>
      <c r="AI99" s="3">
        <f>EXP('1. Iteration'!$F300-'1. Iteration'!AI$203)/(1+EXP('1. Iteration'!$F300-'1. Iteration'!AI$203))</f>
        <v>0.4269416911434013</v>
      </c>
      <c r="AJ99" s="3">
        <f>EXP('1. Iteration'!$F300-'1. Iteration'!AJ$203)/(1+EXP('1. Iteration'!$F300-'1. Iteration'!AJ$203))</f>
        <v>0.41310317360335019</v>
      </c>
      <c r="AK99" s="3">
        <f>EXP('1. Iteration'!$F300-'1. Iteration'!AK$203)/(1+EXP('1. Iteration'!$F300-'1. Iteration'!AK$203))</f>
        <v>0.33909227892669208</v>
      </c>
      <c r="AL99" s="3">
        <f>EXP('1. Iteration'!$F300-'1. Iteration'!AL$203)/(1+EXP('1. Iteration'!$F300-'1. Iteration'!AL$203))</f>
        <v>0.33256272661985353</v>
      </c>
      <c r="AM99" s="3">
        <f>EXP('1. Iteration'!$F300-'1. Iteration'!AM$203)/(1+EXP('1. Iteration'!$F300-'1. Iteration'!AM$203))</f>
        <v>0.30047306705272236</v>
      </c>
      <c r="AN99" s="3">
        <f>EXP('1. Iteration'!$F300-'1. Iteration'!AN$203)/(1+EXP('1. Iteration'!$F300-'1. Iteration'!AN$203))</f>
        <v>0.2693708596470249</v>
      </c>
      <c r="AO99" s="3">
        <f>EXP('1. Iteration'!$F300-'1. Iteration'!AO$203)/(1+EXP('1. Iteration'!$F300-'1. Iteration'!AO$203))</f>
        <v>0.26327518407681283</v>
      </c>
      <c r="AP99" s="3">
        <f>EXP('1. Iteration'!$F300-'1. Iteration'!AP$203)/(1+EXP('1. Iteration'!$F300-'1. Iteration'!AP$203))</f>
        <v>0.24524678341294789</v>
      </c>
      <c r="AQ99" s="3">
        <f>EXP('1. Iteration'!$F300-'1. Iteration'!AQ$203)/(1+EXP('1. Iteration'!$F300-'1. Iteration'!AQ$203))</f>
        <v>0.23344790746852467</v>
      </c>
      <c r="AR99" s="3">
        <f>EXP('1. Iteration'!$F300-'1. Iteration'!AR$203)/(1+EXP('1. Iteration'!$F300-'1. Iteration'!AR$203))</f>
        <v>0.22761574857579919</v>
      </c>
      <c r="AS99" s="3">
        <f>EXP('1. Iteration'!$F300-'1. Iteration'!AS$203)/(1+EXP('1. Iteration'!$F300-'1. Iteration'!AS$203))</f>
        <v>0.2103929240750593</v>
      </c>
      <c r="AT99" s="3">
        <f>EXP('1. Iteration'!$F300-'1. Iteration'!AT$203)/(1+EXP('1. Iteration'!$F300-'1. Iteration'!AT$203))</f>
        <v>0.16125913032468087</v>
      </c>
      <c r="AU99" s="3">
        <f>EXP('1. Iteration'!$F300-'1. Iteration'!AU$203)/(1+EXP('1. Iteration'!$F300-'1. Iteration'!AU$203))</f>
        <v>3.7388563784602591E-2</v>
      </c>
      <c r="AX99">
        <f t="shared" si="18"/>
        <v>-8.1629453538530026</v>
      </c>
      <c r="AY99" s="2">
        <f t="shared" si="20"/>
        <v>4.6772409788715941E-2</v>
      </c>
      <c r="AZ99" s="2">
        <f t="shared" si="20"/>
        <v>6.756863655246366E-2</v>
      </c>
      <c r="BA99" s="2">
        <f t="shared" si="20"/>
        <v>0.11715148265583115</v>
      </c>
      <c r="BB99" s="2">
        <f t="shared" si="20"/>
        <v>0.14875061309426726</v>
      </c>
      <c r="BC99" s="2">
        <f t="shared" si="20"/>
        <v>0.16532132941623659</v>
      </c>
      <c r="BD99" s="2">
        <f t="shared" si="23"/>
        <v>0.18065831293318543</v>
      </c>
      <c r="BE99" s="2">
        <f t="shared" si="23"/>
        <v>0.21011465659941089</v>
      </c>
      <c r="BF99" s="2">
        <f t="shared" si="23"/>
        <v>0.21292319646495006</v>
      </c>
      <c r="BG99" s="2">
        <f t="shared" si="23"/>
        <v>0.22076146952255668</v>
      </c>
      <c r="BH99" s="2">
        <f t="shared" si="23"/>
        <v>0.22769947631486562</v>
      </c>
      <c r="BI99" s="2">
        <f t="shared" si="23"/>
        <v>0.22980839307445619</v>
      </c>
      <c r="BJ99" s="2">
        <f t="shared" si="23"/>
        <v>0.23551503783439914</v>
      </c>
      <c r="BK99" s="2">
        <f t="shared" si="23"/>
        <v>0.23551503783439912</v>
      </c>
      <c r="BL99" s="2">
        <f t="shared" si="23"/>
        <v>0.23720887447683728</v>
      </c>
      <c r="BM99" s="2">
        <f t="shared" si="15"/>
        <v>0.24611685812650716</v>
      </c>
      <c r="BN99" s="2">
        <f t="shared" si="15"/>
        <v>0.24888454594617207</v>
      </c>
      <c r="BO99" s="2">
        <f t="shared" si="14"/>
        <v>0.24888454594617207</v>
      </c>
      <c r="BP99" s="2">
        <f t="shared" si="14"/>
        <v>0.24963913434815191</v>
      </c>
      <c r="BQ99" s="2">
        <f t="shared" si="14"/>
        <v>0.24942961664570409</v>
      </c>
      <c r="BR99" s="2">
        <f t="shared" si="14"/>
        <v>0.24942961664570409</v>
      </c>
      <c r="BS99" s="2">
        <f t="shared" si="14"/>
        <v>0.24904081133023326</v>
      </c>
      <c r="BT99" s="2">
        <f t="shared" si="14"/>
        <v>0.2472840488729996</v>
      </c>
      <c r="BU99" s="2">
        <f t="shared" si="14"/>
        <v>0.24650488463042416</v>
      </c>
      <c r="BV99" s="2">
        <f t="shared" si="14"/>
        <v>0.24563065985400728</v>
      </c>
      <c r="BW99" s="2">
        <f t="shared" si="14"/>
        <v>0.24563065985400728</v>
      </c>
      <c r="BX99" s="2">
        <f t="shared" si="14"/>
        <v>0.24466248350701383</v>
      </c>
      <c r="BY99" s="2">
        <f t="shared" si="14"/>
        <v>0.24466248350701383</v>
      </c>
      <c r="BZ99" s="2">
        <f t="shared" si="14"/>
        <v>0.24466248350701383</v>
      </c>
      <c r="CA99" s="2">
        <f t="shared" si="14"/>
        <v>0.24244894156219052</v>
      </c>
      <c r="CB99" s="2">
        <f t="shared" si="14"/>
        <v>0.22410870529899451</v>
      </c>
      <c r="CC99" s="2">
        <f t="shared" si="22"/>
        <v>0.22196475948302211</v>
      </c>
      <c r="CD99" s="2">
        <f t="shared" si="22"/>
        <v>0.21018900302865257</v>
      </c>
      <c r="CE99" s="2">
        <f t="shared" si="21"/>
        <v>0.1968101996200477</v>
      </c>
      <c r="CF99" s="2">
        <f t="shared" si="21"/>
        <v>0.19396136152613316</v>
      </c>
      <c r="CG99" s="2">
        <f t="shared" si="21"/>
        <v>0.1851007986385505</v>
      </c>
      <c r="CH99" s="2">
        <f t="shared" si="21"/>
        <v>0.1789499819670918</v>
      </c>
      <c r="CI99" s="2">
        <f t="shared" si="21"/>
        <v>0.17580681957607774</v>
      </c>
      <c r="CJ99" s="2">
        <f t="shared" si="21"/>
        <v>0.16612774157420565</v>
      </c>
      <c r="CK99" s="2">
        <f t="shared" si="21"/>
        <v>0.13525462321160847</v>
      </c>
      <c r="CL99" s="2">
        <f t="shared" si="21"/>
        <v>3.5990659082727298E-2</v>
      </c>
    </row>
    <row r="100" spans="1:90">
      <c r="A100" t="str">
        <f>Tabelle1!A100</f>
        <v>Eberl Stefanie</v>
      </c>
      <c r="H100" s="3">
        <f>EXP('1. Iteration'!$F301-'1. Iteration'!H$203)/(1+EXP('1. Iteration'!$F301-'1. Iteration'!H$203))</f>
        <v>0.95080770868662401</v>
      </c>
      <c r="I100" s="3">
        <f>EXP('1. Iteration'!$F301-'1. Iteration'!I$203)/(1+EXP('1. Iteration'!$F301-'1. Iteration'!I$203))</f>
        <v>0.92711984670293224</v>
      </c>
      <c r="J100" s="3">
        <f>EXP('1. Iteration'!$F301-'1. Iteration'!J$203)/(1+EXP('1. Iteration'!$F301-'1. Iteration'!J$203))</f>
        <v>0.86448390546657727</v>
      </c>
      <c r="K100" s="3">
        <f>EXP('1. Iteration'!$F301-'1. Iteration'!K$203)/(1+EXP('1. Iteration'!$F301-'1. Iteration'!K$203))</f>
        <v>0.81819708814779046</v>
      </c>
      <c r="L100" s="3">
        <f>EXP('1. Iteration'!$F301-'1. Iteration'!L$203)/(1+EXP('1. Iteration'!$F301-'1. Iteration'!L$203))</f>
        <v>0.79099599753907857</v>
      </c>
      <c r="M100" s="3">
        <f>EXP('1. Iteration'!$F301-'1. Iteration'!M$203)/(1+EXP('1. Iteration'!$F301-'1. Iteration'!M$203))</f>
        <v>0.76332809775414123</v>
      </c>
      <c r="N100" s="3">
        <f>EXP('1. Iteration'!$F301-'1. Iteration'!N$203)/(1+EXP('1. Iteration'!$F301-'1. Iteration'!N$203))</f>
        <v>0.69971315279817969</v>
      </c>
      <c r="O100" s="3">
        <f>EXP('1. Iteration'!$F301-'1. Iteration'!O$203)/(1+EXP('1. Iteration'!$F301-'1. Iteration'!O$203))</f>
        <v>0.69255337840466458</v>
      </c>
      <c r="P100" s="3">
        <f>EXP('1. Iteration'!$F301-'1. Iteration'!P$203)/(1+EXP('1. Iteration'!$F301-'1. Iteration'!P$203))</f>
        <v>0.67099277902134735</v>
      </c>
      <c r="Q100" s="3">
        <f>EXP('1. Iteration'!$F301-'1. Iteration'!Q$203)/(1+EXP('1. Iteration'!$F301-'1. Iteration'!Q$203))</f>
        <v>0.64933359864790774</v>
      </c>
      <c r="R100" s="3">
        <f>EXP('1. Iteration'!$F301-'1. Iteration'!R$203)/(1+EXP('1. Iteration'!$F301-'1. Iteration'!R$203))</f>
        <v>0.64209717423490098</v>
      </c>
      <c r="S100" s="3">
        <f>EXP('1. Iteration'!$F301-'1. Iteration'!S$203)/(1+EXP('1. Iteration'!$F301-'1. Iteration'!S$203))</f>
        <v>0.62035348838152082</v>
      </c>
      <c r="T100" s="3">
        <f>EXP('1. Iteration'!$F301-'1. Iteration'!T$203)/(1+EXP('1. Iteration'!$F301-'1. Iteration'!T$203))</f>
        <v>0.62035348838152093</v>
      </c>
      <c r="U100" s="3">
        <f>EXP('1. Iteration'!$F301-'1. Iteration'!U$203)/(1+EXP('1. Iteration'!$F301-'1. Iteration'!U$203))</f>
        <v>0.61309785817230456</v>
      </c>
      <c r="V100" s="3">
        <f>EXP('1. Iteration'!$F301-'1. Iteration'!V$203)/(1+EXP('1. Iteration'!$F301-'1. Iteration'!V$203))</f>
        <v>0.5623148607756836</v>
      </c>
      <c r="W100" s="3">
        <f>EXP('1. Iteration'!$F301-'1. Iteration'!W$203)/(1+EXP('1. Iteration'!$F301-'1. Iteration'!W$203))</f>
        <v>0.53339841394180154</v>
      </c>
      <c r="X100" s="3">
        <f>EXP('1. Iteration'!$F301-'1. Iteration'!X$203)/(1+EXP('1. Iteration'!$F301-'1. Iteration'!X$203))</f>
        <v>0.53339841394180154</v>
      </c>
      <c r="Y100" s="3">
        <f>EXP('1. Iteration'!$F301-'1. Iteration'!Y$203)/(1+EXP('1. Iteration'!$F301-'1. Iteration'!Y$203))</f>
        <v>0.51899646419332002</v>
      </c>
      <c r="Z100" s="3">
        <f>EXP('1. Iteration'!$F301-'1. Iteration'!Z$203)/(1+EXP('1. Iteration'!$F301-'1. Iteration'!Z$203))</f>
        <v>0.47611730010455466</v>
      </c>
      <c r="AA100" s="3">
        <f>EXP('1. Iteration'!$F301-'1. Iteration'!AA$203)/(1+EXP('1. Iteration'!$F301-'1. Iteration'!AA$203))</f>
        <v>0.47611730010455466</v>
      </c>
      <c r="AB100" s="3">
        <f>EXP('1. Iteration'!$F301-'1. Iteration'!AB$203)/(1+EXP('1. Iteration'!$F301-'1. Iteration'!AB$203))</f>
        <v>0.46902922878314535</v>
      </c>
      <c r="AC100" s="3">
        <f>EXP('1. Iteration'!$F301-'1. Iteration'!AC$203)/(1+EXP('1. Iteration'!$F301-'1. Iteration'!AC$203))</f>
        <v>0.44788521201232401</v>
      </c>
      <c r="AD100" s="3">
        <f>EXP('1. Iteration'!$F301-'1. Iteration'!AD$203)/(1+EXP('1. Iteration'!$F301-'1. Iteration'!AD$203))</f>
        <v>0.44088049924453149</v>
      </c>
      <c r="AE100" s="3">
        <f>EXP('1. Iteration'!$F301-'1. Iteration'!AE$203)/(1+EXP('1. Iteration'!$F301-'1. Iteration'!AE$203))</f>
        <v>0.43389901554445126</v>
      </c>
      <c r="AF100" s="3">
        <f>EXP('1. Iteration'!$F301-'1. Iteration'!AF$203)/(1+EXP('1. Iteration'!$F301-'1. Iteration'!AF$203))</f>
        <v>0.43389901554445126</v>
      </c>
      <c r="AG100" s="3">
        <f>EXP('1. Iteration'!$F301-'1. Iteration'!AG$203)/(1+EXP('1. Iteration'!$F301-'1. Iteration'!AG$203))</f>
        <v>0.4269416911434013</v>
      </c>
      <c r="AH100" s="3">
        <f>EXP('1. Iteration'!$F301-'1. Iteration'!AH$203)/(1+EXP('1. Iteration'!$F301-'1. Iteration'!AH$203))</f>
        <v>0.4269416911434013</v>
      </c>
      <c r="AI100" s="3">
        <f>EXP('1. Iteration'!$F301-'1. Iteration'!AI$203)/(1+EXP('1. Iteration'!$F301-'1. Iteration'!AI$203))</f>
        <v>0.4269416911434013</v>
      </c>
      <c r="AJ100" s="3">
        <f>EXP('1. Iteration'!$F301-'1. Iteration'!AJ$203)/(1+EXP('1. Iteration'!$F301-'1. Iteration'!AJ$203))</f>
        <v>0.41310317360335019</v>
      </c>
      <c r="AK100" s="3">
        <f>EXP('1. Iteration'!$F301-'1. Iteration'!AK$203)/(1+EXP('1. Iteration'!$F301-'1. Iteration'!AK$203))</f>
        <v>0.33909227892669208</v>
      </c>
      <c r="AL100" s="3">
        <f>EXP('1. Iteration'!$F301-'1. Iteration'!AL$203)/(1+EXP('1. Iteration'!$F301-'1. Iteration'!AL$203))</f>
        <v>0.33256272661985348</v>
      </c>
      <c r="AM100" s="3">
        <f>EXP('1. Iteration'!$F301-'1. Iteration'!AM$203)/(1+EXP('1. Iteration'!$F301-'1. Iteration'!AM$203))</f>
        <v>0.30047306705272231</v>
      </c>
      <c r="AN100" s="3">
        <f>EXP('1. Iteration'!$F301-'1. Iteration'!AN$203)/(1+EXP('1. Iteration'!$F301-'1. Iteration'!AN$203))</f>
        <v>0.2693708596470249</v>
      </c>
      <c r="AO100" s="3">
        <f>EXP('1. Iteration'!$F301-'1. Iteration'!AO$203)/(1+EXP('1. Iteration'!$F301-'1. Iteration'!AO$203))</f>
        <v>0.26327518407681283</v>
      </c>
      <c r="AP100" s="3">
        <f>EXP('1. Iteration'!$F301-'1. Iteration'!AP$203)/(1+EXP('1. Iteration'!$F301-'1. Iteration'!AP$203))</f>
        <v>0.24524678341294789</v>
      </c>
      <c r="AQ100" s="3">
        <f>EXP('1. Iteration'!$F301-'1. Iteration'!AQ$203)/(1+EXP('1. Iteration'!$F301-'1. Iteration'!AQ$203))</f>
        <v>0.23344790746852467</v>
      </c>
      <c r="AR100" s="3">
        <f>EXP('1. Iteration'!$F301-'1. Iteration'!AR$203)/(1+EXP('1. Iteration'!$F301-'1. Iteration'!AR$203))</f>
        <v>0.22761574857579919</v>
      </c>
      <c r="AS100" s="3">
        <f>EXP('1. Iteration'!$F301-'1. Iteration'!AS$203)/(1+EXP('1. Iteration'!$F301-'1. Iteration'!AS$203))</f>
        <v>0.2103929240750593</v>
      </c>
      <c r="AT100" s="3">
        <f>EXP('1. Iteration'!$F301-'1. Iteration'!AT$203)/(1+EXP('1. Iteration'!$F301-'1. Iteration'!AT$203))</f>
        <v>0.16125913032468087</v>
      </c>
      <c r="AU100" s="3">
        <f>EXP('1. Iteration'!$F301-'1. Iteration'!AU$203)/(1+EXP('1. Iteration'!$F301-'1. Iteration'!AU$203))</f>
        <v>3.7388563784602591E-2</v>
      </c>
      <c r="AX100">
        <f t="shared" si="18"/>
        <v>-8.1629453538530026</v>
      </c>
      <c r="AY100" s="2">
        <f t="shared" si="20"/>
        <v>4.6772409788715941E-2</v>
      </c>
      <c r="AZ100" s="2">
        <f t="shared" si="20"/>
        <v>6.756863655246366E-2</v>
      </c>
      <c r="BA100" s="2">
        <f t="shared" si="20"/>
        <v>0.11715148265583115</v>
      </c>
      <c r="BB100" s="2">
        <f t="shared" si="20"/>
        <v>0.14875061309426726</v>
      </c>
      <c r="BC100" s="2">
        <f t="shared" si="20"/>
        <v>0.16532132941623659</v>
      </c>
      <c r="BD100" s="2">
        <f t="shared" si="23"/>
        <v>0.18065831293318543</v>
      </c>
      <c r="BE100" s="2">
        <f t="shared" si="23"/>
        <v>0.21011465659941092</v>
      </c>
      <c r="BF100" s="2">
        <f t="shared" si="23"/>
        <v>0.21292319646495006</v>
      </c>
      <c r="BG100" s="2">
        <f t="shared" si="23"/>
        <v>0.22076146952255668</v>
      </c>
      <c r="BH100" s="2">
        <f t="shared" si="23"/>
        <v>0.22769947631486562</v>
      </c>
      <c r="BI100" s="2">
        <f t="shared" si="23"/>
        <v>0.22980839307445619</v>
      </c>
      <c r="BJ100" s="2">
        <f t="shared" si="23"/>
        <v>0.23551503783439914</v>
      </c>
      <c r="BK100" s="2">
        <f t="shared" si="23"/>
        <v>0.23551503783439912</v>
      </c>
      <c r="BL100" s="2">
        <f t="shared" si="23"/>
        <v>0.23720887447683728</v>
      </c>
      <c r="BM100" s="2">
        <f t="shared" si="15"/>
        <v>0.24611685812650716</v>
      </c>
      <c r="BN100" s="2">
        <f t="shared" si="15"/>
        <v>0.24888454594617207</v>
      </c>
      <c r="BO100" s="2">
        <f t="shared" si="14"/>
        <v>0.24888454594617207</v>
      </c>
      <c r="BP100" s="2">
        <f t="shared" si="14"/>
        <v>0.24963913434815191</v>
      </c>
      <c r="BQ100" s="2">
        <f t="shared" si="14"/>
        <v>0.24942961664570409</v>
      </c>
      <c r="BR100" s="2">
        <f t="shared" si="14"/>
        <v>0.24942961664570409</v>
      </c>
      <c r="BS100" s="2">
        <f t="shared" si="14"/>
        <v>0.24904081133023326</v>
      </c>
      <c r="BT100" s="2">
        <f t="shared" si="14"/>
        <v>0.2472840488729996</v>
      </c>
      <c r="BU100" s="2">
        <f t="shared" si="14"/>
        <v>0.24650488463042419</v>
      </c>
      <c r="BV100" s="2">
        <f t="shared" si="14"/>
        <v>0.24563065985400728</v>
      </c>
      <c r="BW100" s="2">
        <f t="shared" si="14"/>
        <v>0.24563065985400728</v>
      </c>
      <c r="BX100" s="2">
        <f t="shared" si="14"/>
        <v>0.24466248350701383</v>
      </c>
      <c r="BY100" s="2">
        <f t="shared" si="14"/>
        <v>0.24466248350701383</v>
      </c>
      <c r="BZ100" s="2">
        <f t="shared" si="14"/>
        <v>0.24466248350701383</v>
      </c>
      <c r="CA100" s="2">
        <f t="shared" si="14"/>
        <v>0.24244894156219052</v>
      </c>
      <c r="CB100" s="2">
        <f t="shared" si="14"/>
        <v>0.22410870529899451</v>
      </c>
      <c r="CC100" s="2">
        <f t="shared" si="22"/>
        <v>0.22196475948302211</v>
      </c>
      <c r="CD100" s="2">
        <f t="shared" si="22"/>
        <v>0.21018900302865257</v>
      </c>
      <c r="CE100" s="2">
        <f t="shared" si="21"/>
        <v>0.1968101996200477</v>
      </c>
      <c r="CF100" s="2">
        <f t="shared" si="21"/>
        <v>0.19396136152613316</v>
      </c>
      <c r="CG100" s="2">
        <f t="shared" si="21"/>
        <v>0.1851007986385505</v>
      </c>
      <c r="CH100" s="2">
        <f t="shared" si="21"/>
        <v>0.1789499819670918</v>
      </c>
      <c r="CI100" s="2">
        <f t="shared" si="21"/>
        <v>0.17580681957607774</v>
      </c>
      <c r="CJ100" s="2">
        <f t="shared" si="21"/>
        <v>0.16612774157420565</v>
      </c>
      <c r="CK100" s="2">
        <f t="shared" si="21"/>
        <v>0.13525462321160847</v>
      </c>
      <c r="CL100" s="2">
        <f t="shared" si="21"/>
        <v>3.5990659082727298E-2</v>
      </c>
    </row>
    <row r="101" spans="1:90">
      <c r="A101" t="str">
        <f>Tabelle1!A101</f>
        <v>Feger Sandra</v>
      </c>
      <c r="H101" s="3">
        <f>EXP('1. Iteration'!$F302-'1. Iteration'!H$203)/(1+EXP('1. Iteration'!$F302-'1. Iteration'!H$203))</f>
        <v>0.95080770868662401</v>
      </c>
      <c r="I101" s="3">
        <f>EXP('1. Iteration'!$F302-'1. Iteration'!I$203)/(1+EXP('1. Iteration'!$F302-'1. Iteration'!I$203))</f>
        <v>0.92711984670293224</v>
      </c>
      <c r="J101" s="3">
        <f>EXP('1. Iteration'!$F302-'1. Iteration'!J$203)/(1+EXP('1. Iteration'!$F302-'1. Iteration'!J$203))</f>
        <v>0.86448390546657727</v>
      </c>
      <c r="K101" s="3">
        <f>EXP('1. Iteration'!$F302-'1. Iteration'!K$203)/(1+EXP('1. Iteration'!$F302-'1. Iteration'!K$203))</f>
        <v>0.81819708814779046</v>
      </c>
      <c r="L101" s="3">
        <f>EXP('1. Iteration'!$F302-'1. Iteration'!L$203)/(1+EXP('1. Iteration'!$F302-'1. Iteration'!L$203))</f>
        <v>0.79099599753907857</v>
      </c>
      <c r="M101" s="3">
        <f>EXP('1. Iteration'!$F302-'1. Iteration'!M$203)/(1+EXP('1. Iteration'!$F302-'1. Iteration'!M$203))</f>
        <v>0.76332809775414123</v>
      </c>
      <c r="N101" s="3">
        <f>EXP('1. Iteration'!$F302-'1. Iteration'!N$203)/(1+EXP('1. Iteration'!$F302-'1. Iteration'!N$203))</f>
        <v>0.69971315279817969</v>
      </c>
      <c r="O101" s="3">
        <f>EXP('1. Iteration'!$F302-'1. Iteration'!O$203)/(1+EXP('1. Iteration'!$F302-'1. Iteration'!O$203))</f>
        <v>0.69255337840466458</v>
      </c>
      <c r="P101" s="3">
        <f>EXP('1. Iteration'!$F302-'1. Iteration'!P$203)/(1+EXP('1. Iteration'!$F302-'1. Iteration'!P$203))</f>
        <v>0.67099277902134735</v>
      </c>
      <c r="Q101" s="3">
        <f>EXP('1. Iteration'!$F302-'1. Iteration'!Q$203)/(1+EXP('1. Iteration'!$F302-'1. Iteration'!Q$203))</f>
        <v>0.64933359864790774</v>
      </c>
      <c r="R101" s="3">
        <f>EXP('1. Iteration'!$F302-'1. Iteration'!R$203)/(1+EXP('1. Iteration'!$F302-'1. Iteration'!R$203))</f>
        <v>0.64209717423490098</v>
      </c>
      <c r="S101" s="3">
        <f>EXP('1. Iteration'!$F302-'1. Iteration'!S$203)/(1+EXP('1. Iteration'!$F302-'1. Iteration'!S$203))</f>
        <v>0.62035348838152082</v>
      </c>
      <c r="T101" s="3">
        <f>EXP('1. Iteration'!$F302-'1. Iteration'!T$203)/(1+EXP('1. Iteration'!$F302-'1. Iteration'!T$203))</f>
        <v>0.62035348838152093</v>
      </c>
      <c r="U101" s="3">
        <f>EXP('1. Iteration'!$F302-'1. Iteration'!U$203)/(1+EXP('1. Iteration'!$F302-'1. Iteration'!U$203))</f>
        <v>0.61309785817230456</v>
      </c>
      <c r="V101" s="3">
        <f>EXP('1. Iteration'!$F302-'1. Iteration'!V$203)/(1+EXP('1. Iteration'!$F302-'1. Iteration'!V$203))</f>
        <v>0.56231486077568349</v>
      </c>
      <c r="W101" s="3">
        <f>EXP('1. Iteration'!$F302-'1. Iteration'!W$203)/(1+EXP('1. Iteration'!$F302-'1. Iteration'!W$203))</f>
        <v>0.53339841394180154</v>
      </c>
      <c r="X101" s="3">
        <f>EXP('1. Iteration'!$F302-'1. Iteration'!X$203)/(1+EXP('1. Iteration'!$F302-'1. Iteration'!X$203))</f>
        <v>0.53339841394180154</v>
      </c>
      <c r="Y101" s="3">
        <f>EXP('1. Iteration'!$F302-'1. Iteration'!Y$203)/(1+EXP('1. Iteration'!$F302-'1. Iteration'!Y$203))</f>
        <v>0.51899646419332002</v>
      </c>
      <c r="Z101" s="3">
        <f>EXP('1. Iteration'!$F302-'1. Iteration'!Z$203)/(1+EXP('1. Iteration'!$F302-'1. Iteration'!Z$203))</f>
        <v>0.47611730010455466</v>
      </c>
      <c r="AA101" s="3">
        <f>EXP('1. Iteration'!$F302-'1. Iteration'!AA$203)/(1+EXP('1. Iteration'!$F302-'1. Iteration'!AA$203))</f>
        <v>0.47611730010455466</v>
      </c>
      <c r="AB101" s="3">
        <f>EXP('1. Iteration'!$F302-'1. Iteration'!AB$203)/(1+EXP('1. Iteration'!$F302-'1. Iteration'!AB$203))</f>
        <v>0.46902922878314535</v>
      </c>
      <c r="AC101" s="3">
        <f>EXP('1. Iteration'!$F302-'1. Iteration'!AC$203)/(1+EXP('1. Iteration'!$F302-'1. Iteration'!AC$203))</f>
        <v>0.44788521201232401</v>
      </c>
      <c r="AD101" s="3">
        <f>EXP('1. Iteration'!$F302-'1. Iteration'!AD$203)/(1+EXP('1. Iteration'!$F302-'1. Iteration'!AD$203))</f>
        <v>0.44088049924453149</v>
      </c>
      <c r="AE101" s="3">
        <f>EXP('1. Iteration'!$F302-'1. Iteration'!AE$203)/(1+EXP('1. Iteration'!$F302-'1. Iteration'!AE$203))</f>
        <v>0.43389901554445126</v>
      </c>
      <c r="AF101" s="3">
        <f>EXP('1. Iteration'!$F302-'1. Iteration'!AF$203)/(1+EXP('1. Iteration'!$F302-'1. Iteration'!AF$203))</f>
        <v>0.43389901554445126</v>
      </c>
      <c r="AG101" s="3">
        <f>EXP('1. Iteration'!$F302-'1. Iteration'!AG$203)/(1+EXP('1. Iteration'!$F302-'1. Iteration'!AG$203))</f>
        <v>0.42694169114340125</v>
      </c>
      <c r="AH101" s="3">
        <f>EXP('1. Iteration'!$F302-'1. Iteration'!AH$203)/(1+EXP('1. Iteration'!$F302-'1. Iteration'!AH$203))</f>
        <v>0.4269416911434013</v>
      </c>
      <c r="AI101" s="3">
        <f>EXP('1. Iteration'!$F302-'1. Iteration'!AI$203)/(1+EXP('1. Iteration'!$F302-'1. Iteration'!AI$203))</f>
        <v>0.42694169114340125</v>
      </c>
      <c r="AJ101" s="3">
        <f>EXP('1. Iteration'!$F302-'1. Iteration'!AJ$203)/(1+EXP('1. Iteration'!$F302-'1. Iteration'!AJ$203))</f>
        <v>0.41310317360335014</v>
      </c>
      <c r="AK101" s="3">
        <f>EXP('1. Iteration'!$F302-'1. Iteration'!AK$203)/(1+EXP('1. Iteration'!$F302-'1. Iteration'!AK$203))</f>
        <v>0.33909227892669208</v>
      </c>
      <c r="AL101" s="3">
        <f>EXP('1. Iteration'!$F302-'1. Iteration'!AL$203)/(1+EXP('1. Iteration'!$F302-'1. Iteration'!AL$203))</f>
        <v>0.33256272661985348</v>
      </c>
      <c r="AM101" s="3">
        <f>EXP('1. Iteration'!$F302-'1. Iteration'!AM$203)/(1+EXP('1. Iteration'!$F302-'1. Iteration'!AM$203))</f>
        <v>0.30047306705272231</v>
      </c>
      <c r="AN101" s="3">
        <f>EXP('1. Iteration'!$F302-'1. Iteration'!AN$203)/(1+EXP('1. Iteration'!$F302-'1. Iteration'!AN$203))</f>
        <v>0.2693708596470249</v>
      </c>
      <c r="AO101" s="3">
        <f>EXP('1. Iteration'!$F302-'1. Iteration'!AO$203)/(1+EXP('1. Iteration'!$F302-'1. Iteration'!AO$203))</f>
        <v>0.26327518407681283</v>
      </c>
      <c r="AP101" s="3">
        <f>EXP('1. Iteration'!$F302-'1. Iteration'!AP$203)/(1+EXP('1. Iteration'!$F302-'1. Iteration'!AP$203))</f>
        <v>0.24524678341294789</v>
      </c>
      <c r="AQ101" s="3">
        <f>EXP('1. Iteration'!$F302-'1. Iteration'!AQ$203)/(1+EXP('1. Iteration'!$F302-'1. Iteration'!AQ$203))</f>
        <v>0.23344790746852467</v>
      </c>
      <c r="AR101" s="3">
        <f>EXP('1. Iteration'!$F302-'1. Iteration'!AR$203)/(1+EXP('1. Iteration'!$F302-'1. Iteration'!AR$203))</f>
        <v>0.22761574857579919</v>
      </c>
      <c r="AS101" s="3">
        <f>EXP('1. Iteration'!$F302-'1. Iteration'!AS$203)/(1+EXP('1. Iteration'!$F302-'1. Iteration'!AS$203))</f>
        <v>0.2103929240750593</v>
      </c>
      <c r="AT101" s="3">
        <f>EXP('1. Iteration'!$F302-'1. Iteration'!AT$203)/(1+EXP('1. Iteration'!$F302-'1. Iteration'!AT$203))</f>
        <v>0.16125913032468087</v>
      </c>
      <c r="AU101" s="3">
        <f>EXP('1. Iteration'!$F302-'1. Iteration'!AU$203)/(1+EXP('1. Iteration'!$F302-'1. Iteration'!AU$203))</f>
        <v>3.7388563784602591E-2</v>
      </c>
      <c r="AX101">
        <f t="shared" si="18"/>
        <v>-8.1629453538530026</v>
      </c>
      <c r="AY101" s="2">
        <f t="shared" si="20"/>
        <v>4.6772409788715941E-2</v>
      </c>
      <c r="AZ101" s="2">
        <f t="shared" si="20"/>
        <v>6.756863655246366E-2</v>
      </c>
      <c r="BA101" s="2">
        <f t="shared" si="20"/>
        <v>0.11715148265583115</v>
      </c>
      <c r="BB101" s="2">
        <f t="shared" si="20"/>
        <v>0.14875061309426726</v>
      </c>
      <c r="BC101" s="2">
        <f t="shared" si="20"/>
        <v>0.16532132941623659</v>
      </c>
      <c r="BD101" s="2">
        <f t="shared" si="23"/>
        <v>0.18065831293318543</v>
      </c>
      <c r="BE101" s="2">
        <f t="shared" si="23"/>
        <v>0.21011465659941092</v>
      </c>
      <c r="BF101" s="2">
        <f t="shared" si="23"/>
        <v>0.21292319646495006</v>
      </c>
      <c r="BG101" s="2">
        <f t="shared" si="23"/>
        <v>0.22076146952255668</v>
      </c>
      <c r="BH101" s="2">
        <f t="shared" si="23"/>
        <v>0.22769947631486562</v>
      </c>
      <c r="BI101" s="2">
        <f t="shared" si="23"/>
        <v>0.22980839307445619</v>
      </c>
      <c r="BJ101" s="2">
        <f t="shared" si="23"/>
        <v>0.23551503783439914</v>
      </c>
      <c r="BK101" s="2">
        <f t="shared" si="23"/>
        <v>0.23551503783439912</v>
      </c>
      <c r="BL101" s="2">
        <f t="shared" si="23"/>
        <v>0.23720887447683728</v>
      </c>
      <c r="BM101" s="2">
        <f t="shared" si="15"/>
        <v>0.24611685812650719</v>
      </c>
      <c r="BN101" s="2">
        <f t="shared" si="15"/>
        <v>0.24888454594617207</v>
      </c>
      <c r="BO101" s="2">
        <f t="shared" si="14"/>
        <v>0.24888454594617207</v>
      </c>
      <c r="BP101" s="2">
        <f t="shared" si="14"/>
        <v>0.24963913434815191</v>
      </c>
      <c r="BQ101" s="2">
        <f t="shared" si="14"/>
        <v>0.24942961664570409</v>
      </c>
      <c r="BR101" s="2">
        <f t="shared" si="14"/>
        <v>0.24942961664570409</v>
      </c>
      <c r="BS101" s="2">
        <f t="shared" si="14"/>
        <v>0.24904081133023326</v>
      </c>
      <c r="BT101" s="2">
        <f t="shared" si="14"/>
        <v>0.2472840488729996</v>
      </c>
      <c r="BU101" s="2">
        <f t="shared" si="14"/>
        <v>0.24650488463042419</v>
      </c>
      <c r="BV101" s="2">
        <f t="shared" si="14"/>
        <v>0.24563065985400728</v>
      </c>
      <c r="BW101" s="2">
        <f t="shared" si="14"/>
        <v>0.24563065985400728</v>
      </c>
      <c r="BX101" s="2">
        <f t="shared" si="14"/>
        <v>0.24466248350701386</v>
      </c>
      <c r="BY101" s="2">
        <f t="shared" si="14"/>
        <v>0.24466248350701383</v>
      </c>
      <c r="BZ101" s="2">
        <f t="shared" si="14"/>
        <v>0.24466248350701386</v>
      </c>
      <c r="CA101" s="2">
        <f t="shared" si="14"/>
        <v>0.24244894156219049</v>
      </c>
      <c r="CB101" s="2">
        <f t="shared" si="14"/>
        <v>0.22410870529899451</v>
      </c>
      <c r="CC101" s="2">
        <f t="shared" si="22"/>
        <v>0.22196475948302211</v>
      </c>
      <c r="CD101" s="2">
        <f t="shared" si="22"/>
        <v>0.21018900302865257</v>
      </c>
      <c r="CE101" s="2">
        <f t="shared" si="21"/>
        <v>0.1968101996200477</v>
      </c>
      <c r="CF101" s="2">
        <f t="shared" si="21"/>
        <v>0.19396136152613316</v>
      </c>
      <c r="CG101" s="2">
        <f t="shared" si="21"/>
        <v>0.1851007986385505</v>
      </c>
      <c r="CH101" s="2">
        <f t="shared" si="21"/>
        <v>0.1789499819670918</v>
      </c>
      <c r="CI101" s="2">
        <f t="shared" si="21"/>
        <v>0.17580681957607774</v>
      </c>
      <c r="CJ101" s="2">
        <f t="shared" si="21"/>
        <v>0.16612774157420565</v>
      </c>
      <c r="CK101" s="2">
        <f t="shared" si="21"/>
        <v>0.13525462321160847</v>
      </c>
      <c r="CL101" s="2">
        <f t="shared" si="21"/>
        <v>3.5990659082727298E-2</v>
      </c>
    </row>
    <row r="102" spans="1:90">
      <c r="A102" t="str">
        <f>Tabelle1!A102</f>
        <v>Haas Manuel</v>
      </c>
      <c r="H102" s="3">
        <f>EXP('1. Iteration'!$F303-'1. Iteration'!H$203)/(1+EXP('1. Iteration'!$F303-'1. Iteration'!H$203))</f>
        <v>0.95080770868662401</v>
      </c>
      <c r="I102" s="3">
        <f>EXP('1. Iteration'!$F303-'1. Iteration'!I$203)/(1+EXP('1. Iteration'!$F303-'1. Iteration'!I$203))</f>
        <v>0.92711984670293224</v>
      </c>
      <c r="J102" s="3">
        <f>EXP('1. Iteration'!$F303-'1. Iteration'!J$203)/(1+EXP('1. Iteration'!$F303-'1. Iteration'!J$203))</f>
        <v>0.86448390546657727</v>
      </c>
      <c r="K102" s="3">
        <f>EXP('1. Iteration'!$F303-'1. Iteration'!K$203)/(1+EXP('1. Iteration'!$F303-'1. Iteration'!K$203))</f>
        <v>0.81819708814779046</v>
      </c>
      <c r="L102" s="3">
        <f>EXP('1. Iteration'!$F303-'1. Iteration'!L$203)/(1+EXP('1. Iteration'!$F303-'1. Iteration'!L$203))</f>
        <v>0.79099599753907857</v>
      </c>
      <c r="M102" s="3">
        <f>EXP('1. Iteration'!$F303-'1. Iteration'!M$203)/(1+EXP('1. Iteration'!$F303-'1. Iteration'!M$203))</f>
        <v>0.76332809775414123</v>
      </c>
      <c r="N102" s="3">
        <f>EXP('1. Iteration'!$F303-'1. Iteration'!N$203)/(1+EXP('1. Iteration'!$F303-'1. Iteration'!N$203))</f>
        <v>0.6997131527981798</v>
      </c>
      <c r="O102" s="3">
        <f>EXP('1. Iteration'!$F303-'1. Iteration'!O$203)/(1+EXP('1. Iteration'!$F303-'1. Iteration'!O$203))</f>
        <v>0.69255337840466458</v>
      </c>
      <c r="P102" s="3">
        <f>EXP('1. Iteration'!$F303-'1. Iteration'!P$203)/(1+EXP('1. Iteration'!$F303-'1. Iteration'!P$203))</f>
        <v>0.67099277902134735</v>
      </c>
      <c r="Q102" s="3">
        <f>EXP('1. Iteration'!$F303-'1. Iteration'!Q$203)/(1+EXP('1. Iteration'!$F303-'1. Iteration'!Q$203))</f>
        <v>0.64933359864790774</v>
      </c>
      <c r="R102" s="3">
        <f>EXP('1. Iteration'!$F303-'1. Iteration'!R$203)/(1+EXP('1. Iteration'!$F303-'1. Iteration'!R$203))</f>
        <v>0.64209717423490098</v>
      </c>
      <c r="S102" s="3">
        <f>EXP('1. Iteration'!$F303-'1. Iteration'!S$203)/(1+EXP('1. Iteration'!$F303-'1. Iteration'!S$203))</f>
        <v>0.62035348838152082</v>
      </c>
      <c r="T102" s="3">
        <f>EXP('1. Iteration'!$F303-'1. Iteration'!T$203)/(1+EXP('1. Iteration'!$F303-'1. Iteration'!T$203))</f>
        <v>0.62035348838152093</v>
      </c>
      <c r="U102" s="3">
        <f>EXP('1. Iteration'!$F303-'1. Iteration'!U$203)/(1+EXP('1. Iteration'!$F303-'1. Iteration'!U$203))</f>
        <v>0.61309785817230456</v>
      </c>
      <c r="V102" s="3">
        <f>EXP('1. Iteration'!$F303-'1. Iteration'!V$203)/(1+EXP('1. Iteration'!$F303-'1. Iteration'!V$203))</f>
        <v>0.5623148607756836</v>
      </c>
      <c r="W102" s="3">
        <f>EXP('1. Iteration'!$F303-'1. Iteration'!W$203)/(1+EXP('1. Iteration'!$F303-'1. Iteration'!W$203))</f>
        <v>0.53339841394180154</v>
      </c>
      <c r="X102" s="3">
        <f>EXP('1. Iteration'!$F303-'1. Iteration'!X$203)/(1+EXP('1. Iteration'!$F303-'1. Iteration'!X$203))</f>
        <v>0.53339841394180154</v>
      </c>
      <c r="Y102" s="3">
        <f>EXP('1. Iteration'!$F303-'1. Iteration'!Y$203)/(1+EXP('1. Iteration'!$F303-'1. Iteration'!Y$203))</f>
        <v>0.51899646419332002</v>
      </c>
      <c r="Z102" s="3">
        <f>EXP('1. Iteration'!$F303-'1. Iteration'!Z$203)/(1+EXP('1. Iteration'!$F303-'1. Iteration'!Z$203))</f>
        <v>0.47611730010455466</v>
      </c>
      <c r="AA102" s="3">
        <f>EXP('1. Iteration'!$F303-'1. Iteration'!AA$203)/(1+EXP('1. Iteration'!$F303-'1. Iteration'!AA$203))</f>
        <v>0.47611730010455466</v>
      </c>
      <c r="AB102" s="3">
        <f>EXP('1. Iteration'!$F303-'1. Iteration'!AB$203)/(1+EXP('1. Iteration'!$F303-'1. Iteration'!AB$203))</f>
        <v>0.46902922878314546</v>
      </c>
      <c r="AC102" s="3">
        <f>EXP('1. Iteration'!$F303-'1. Iteration'!AC$203)/(1+EXP('1. Iteration'!$F303-'1. Iteration'!AC$203))</f>
        <v>0.44788521201232401</v>
      </c>
      <c r="AD102" s="3">
        <f>EXP('1. Iteration'!$F303-'1. Iteration'!AD$203)/(1+EXP('1. Iteration'!$F303-'1. Iteration'!AD$203))</f>
        <v>0.44088049924453154</v>
      </c>
      <c r="AE102" s="3">
        <f>EXP('1. Iteration'!$F303-'1. Iteration'!AE$203)/(1+EXP('1. Iteration'!$F303-'1. Iteration'!AE$203))</f>
        <v>0.43389901554445126</v>
      </c>
      <c r="AF102" s="3">
        <f>EXP('1. Iteration'!$F303-'1. Iteration'!AF$203)/(1+EXP('1. Iteration'!$F303-'1. Iteration'!AF$203))</f>
        <v>0.43389901554445126</v>
      </c>
      <c r="AG102" s="3">
        <f>EXP('1. Iteration'!$F303-'1. Iteration'!AG$203)/(1+EXP('1. Iteration'!$F303-'1. Iteration'!AG$203))</f>
        <v>0.4269416911434013</v>
      </c>
      <c r="AH102" s="3">
        <f>EXP('1. Iteration'!$F303-'1. Iteration'!AH$203)/(1+EXP('1. Iteration'!$F303-'1. Iteration'!AH$203))</f>
        <v>0.4269416911434013</v>
      </c>
      <c r="AI102" s="3">
        <f>EXP('1. Iteration'!$F303-'1. Iteration'!AI$203)/(1+EXP('1. Iteration'!$F303-'1. Iteration'!AI$203))</f>
        <v>0.4269416911434013</v>
      </c>
      <c r="AJ102" s="3">
        <f>EXP('1. Iteration'!$F303-'1. Iteration'!AJ$203)/(1+EXP('1. Iteration'!$F303-'1. Iteration'!AJ$203))</f>
        <v>0.41310317360335019</v>
      </c>
      <c r="AK102" s="3">
        <f>EXP('1. Iteration'!$F303-'1. Iteration'!AK$203)/(1+EXP('1. Iteration'!$F303-'1. Iteration'!AK$203))</f>
        <v>0.33909227892669208</v>
      </c>
      <c r="AL102" s="3">
        <f>EXP('1. Iteration'!$F303-'1. Iteration'!AL$203)/(1+EXP('1. Iteration'!$F303-'1. Iteration'!AL$203))</f>
        <v>0.33256272661985353</v>
      </c>
      <c r="AM102" s="3">
        <f>EXP('1. Iteration'!$F303-'1. Iteration'!AM$203)/(1+EXP('1. Iteration'!$F303-'1. Iteration'!AM$203))</f>
        <v>0.30047306705272236</v>
      </c>
      <c r="AN102" s="3">
        <f>EXP('1. Iteration'!$F303-'1. Iteration'!AN$203)/(1+EXP('1. Iteration'!$F303-'1. Iteration'!AN$203))</f>
        <v>0.2693708596470249</v>
      </c>
      <c r="AO102" s="3">
        <f>EXP('1. Iteration'!$F303-'1. Iteration'!AO$203)/(1+EXP('1. Iteration'!$F303-'1. Iteration'!AO$203))</f>
        <v>0.26327518407681283</v>
      </c>
      <c r="AP102" s="3">
        <f>EXP('1. Iteration'!$F303-'1. Iteration'!AP$203)/(1+EXP('1. Iteration'!$F303-'1. Iteration'!AP$203))</f>
        <v>0.24524678341294789</v>
      </c>
      <c r="AQ102" s="3">
        <f>EXP('1. Iteration'!$F303-'1. Iteration'!AQ$203)/(1+EXP('1. Iteration'!$F303-'1. Iteration'!AQ$203))</f>
        <v>0.23344790746852467</v>
      </c>
      <c r="AR102" s="3">
        <f>EXP('1. Iteration'!$F303-'1. Iteration'!AR$203)/(1+EXP('1. Iteration'!$F303-'1. Iteration'!AR$203))</f>
        <v>0.22761574857579919</v>
      </c>
      <c r="AS102" s="3">
        <f>EXP('1. Iteration'!$F303-'1. Iteration'!AS$203)/(1+EXP('1. Iteration'!$F303-'1. Iteration'!AS$203))</f>
        <v>0.2103929240750593</v>
      </c>
      <c r="AT102" s="3">
        <f>EXP('1. Iteration'!$F303-'1. Iteration'!AT$203)/(1+EXP('1. Iteration'!$F303-'1. Iteration'!AT$203))</f>
        <v>0.16125913032468087</v>
      </c>
      <c r="AU102" s="3">
        <f>EXP('1. Iteration'!$F303-'1. Iteration'!AU$203)/(1+EXP('1. Iteration'!$F303-'1. Iteration'!AU$203))</f>
        <v>3.7388563784602591E-2</v>
      </c>
      <c r="AX102">
        <f t="shared" si="18"/>
        <v>-8.1629453538530026</v>
      </c>
      <c r="AY102" s="2">
        <f t="shared" si="20"/>
        <v>4.6772409788715941E-2</v>
      </c>
      <c r="AZ102" s="2">
        <f t="shared" si="20"/>
        <v>6.756863655246366E-2</v>
      </c>
      <c r="BA102" s="2">
        <f t="shared" si="20"/>
        <v>0.11715148265583115</v>
      </c>
      <c r="BB102" s="2">
        <f t="shared" si="20"/>
        <v>0.14875061309426726</v>
      </c>
      <c r="BC102" s="2">
        <f t="shared" si="20"/>
        <v>0.16532132941623659</v>
      </c>
      <c r="BD102" s="2">
        <f t="shared" si="23"/>
        <v>0.18065831293318543</v>
      </c>
      <c r="BE102" s="2">
        <f t="shared" si="23"/>
        <v>0.21011465659941089</v>
      </c>
      <c r="BF102" s="2">
        <f t="shared" si="23"/>
        <v>0.21292319646495006</v>
      </c>
      <c r="BG102" s="2">
        <f t="shared" si="23"/>
        <v>0.22076146952255668</v>
      </c>
      <c r="BH102" s="2">
        <f t="shared" si="23"/>
        <v>0.22769947631486562</v>
      </c>
      <c r="BI102" s="2">
        <f t="shared" si="23"/>
        <v>0.22980839307445619</v>
      </c>
      <c r="BJ102" s="2">
        <f t="shared" si="23"/>
        <v>0.23551503783439914</v>
      </c>
      <c r="BK102" s="2">
        <f t="shared" si="23"/>
        <v>0.23551503783439912</v>
      </c>
      <c r="BL102" s="2">
        <f t="shared" si="23"/>
        <v>0.23720887447683728</v>
      </c>
      <c r="BM102" s="2">
        <f t="shared" si="15"/>
        <v>0.24611685812650716</v>
      </c>
      <c r="BN102" s="2">
        <f t="shared" si="15"/>
        <v>0.24888454594617207</v>
      </c>
      <c r="BO102" s="2">
        <f t="shared" si="14"/>
        <v>0.24888454594617207</v>
      </c>
      <c r="BP102" s="2">
        <f t="shared" si="14"/>
        <v>0.24963913434815191</v>
      </c>
      <c r="BQ102" s="2">
        <f t="shared" si="14"/>
        <v>0.24942961664570409</v>
      </c>
      <c r="BR102" s="2">
        <f t="shared" si="14"/>
        <v>0.24942961664570409</v>
      </c>
      <c r="BS102" s="2">
        <f t="shared" si="14"/>
        <v>0.24904081133023326</v>
      </c>
      <c r="BT102" s="2">
        <f t="shared" si="14"/>
        <v>0.2472840488729996</v>
      </c>
      <c r="BU102" s="2">
        <f t="shared" si="14"/>
        <v>0.24650488463042416</v>
      </c>
      <c r="BV102" s="2">
        <f t="shared" si="14"/>
        <v>0.24563065985400728</v>
      </c>
      <c r="BW102" s="2">
        <f t="shared" si="14"/>
        <v>0.24563065985400728</v>
      </c>
      <c r="BX102" s="2">
        <f t="shared" si="14"/>
        <v>0.24466248350701383</v>
      </c>
      <c r="BY102" s="2">
        <f t="shared" si="14"/>
        <v>0.24466248350701383</v>
      </c>
      <c r="BZ102" s="2">
        <f t="shared" si="14"/>
        <v>0.24466248350701383</v>
      </c>
      <c r="CA102" s="2">
        <f t="shared" si="14"/>
        <v>0.24244894156219052</v>
      </c>
      <c r="CB102" s="2">
        <f t="shared" si="14"/>
        <v>0.22410870529899451</v>
      </c>
      <c r="CC102" s="2">
        <f t="shared" si="22"/>
        <v>0.22196475948302211</v>
      </c>
      <c r="CD102" s="2">
        <f t="shared" si="22"/>
        <v>0.21018900302865257</v>
      </c>
      <c r="CE102" s="2">
        <f t="shared" si="21"/>
        <v>0.1968101996200477</v>
      </c>
      <c r="CF102" s="2">
        <f t="shared" si="21"/>
        <v>0.19396136152613316</v>
      </c>
      <c r="CG102" s="2">
        <f t="shared" si="21"/>
        <v>0.1851007986385505</v>
      </c>
      <c r="CH102" s="2">
        <f t="shared" si="21"/>
        <v>0.1789499819670918</v>
      </c>
      <c r="CI102" s="2">
        <f t="shared" si="21"/>
        <v>0.17580681957607774</v>
      </c>
      <c r="CJ102" s="2">
        <f t="shared" si="21"/>
        <v>0.16612774157420565</v>
      </c>
      <c r="CK102" s="2">
        <f t="shared" si="21"/>
        <v>0.13525462321160847</v>
      </c>
      <c r="CL102" s="2">
        <f t="shared" si="21"/>
        <v>3.5990659082727298E-2</v>
      </c>
    </row>
    <row r="103" spans="1:90">
      <c r="A103" t="str">
        <f>Tabelle1!A103</f>
        <v>Kaindl Philipp</v>
      </c>
      <c r="H103" s="3">
        <f>EXP('1. Iteration'!$F304-'1. Iteration'!H$203)/(1+EXP('1. Iteration'!$F304-'1. Iteration'!H$203))</f>
        <v>0.95080770868662401</v>
      </c>
      <c r="I103" s="3">
        <f>EXP('1. Iteration'!$F304-'1. Iteration'!I$203)/(1+EXP('1. Iteration'!$F304-'1. Iteration'!I$203))</f>
        <v>0.92711984670293224</v>
      </c>
      <c r="J103" s="3">
        <f>EXP('1. Iteration'!$F304-'1. Iteration'!J$203)/(1+EXP('1. Iteration'!$F304-'1. Iteration'!J$203))</f>
        <v>0.86448390546657727</v>
      </c>
      <c r="K103" s="3">
        <f>EXP('1. Iteration'!$F304-'1. Iteration'!K$203)/(1+EXP('1. Iteration'!$F304-'1. Iteration'!K$203))</f>
        <v>0.81819708814779046</v>
      </c>
      <c r="L103" s="3">
        <f>EXP('1. Iteration'!$F304-'1. Iteration'!L$203)/(1+EXP('1. Iteration'!$F304-'1. Iteration'!L$203))</f>
        <v>0.79099599753907857</v>
      </c>
      <c r="M103" s="3">
        <f>EXP('1. Iteration'!$F304-'1. Iteration'!M$203)/(1+EXP('1. Iteration'!$F304-'1. Iteration'!M$203))</f>
        <v>0.76332809775414123</v>
      </c>
      <c r="N103" s="3">
        <f>EXP('1. Iteration'!$F304-'1. Iteration'!N$203)/(1+EXP('1. Iteration'!$F304-'1. Iteration'!N$203))</f>
        <v>0.6997131527981798</v>
      </c>
      <c r="O103" s="3">
        <f>EXP('1. Iteration'!$F304-'1. Iteration'!O$203)/(1+EXP('1. Iteration'!$F304-'1. Iteration'!O$203))</f>
        <v>0.69255337840466458</v>
      </c>
      <c r="P103" s="3">
        <f>EXP('1. Iteration'!$F304-'1. Iteration'!P$203)/(1+EXP('1. Iteration'!$F304-'1. Iteration'!P$203))</f>
        <v>0.67099277902134735</v>
      </c>
      <c r="Q103" s="3">
        <f>EXP('1. Iteration'!$F304-'1. Iteration'!Q$203)/(1+EXP('1. Iteration'!$F304-'1. Iteration'!Q$203))</f>
        <v>0.64933359864790774</v>
      </c>
      <c r="R103" s="3">
        <f>EXP('1. Iteration'!$F304-'1. Iteration'!R$203)/(1+EXP('1. Iteration'!$F304-'1. Iteration'!R$203))</f>
        <v>0.64209717423490098</v>
      </c>
      <c r="S103" s="3">
        <f>EXP('1. Iteration'!$F304-'1. Iteration'!S$203)/(1+EXP('1. Iteration'!$F304-'1. Iteration'!S$203))</f>
        <v>0.62035348838152082</v>
      </c>
      <c r="T103" s="3">
        <f>EXP('1. Iteration'!$F304-'1. Iteration'!T$203)/(1+EXP('1. Iteration'!$F304-'1. Iteration'!T$203))</f>
        <v>0.62035348838152093</v>
      </c>
      <c r="U103" s="3">
        <f>EXP('1. Iteration'!$F304-'1. Iteration'!U$203)/(1+EXP('1. Iteration'!$F304-'1. Iteration'!U$203))</f>
        <v>0.61309785817230456</v>
      </c>
      <c r="V103" s="3">
        <f>EXP('1. Iteration'!$F304-'1. Iteration'!V$203)/(1+EXP('1. Iteration'!$F304-'1. Iteration'!V$203))</f>
        <v>0.5623148607756836</v>
      </c>
      <c r="W103" s="3">
        <f>EXP('1. Iteration'!$F304-'1. Iteration'!W$203)/(1+EXP('1. Iteration'!$F304-'1. Iteration'!W$203))</f>
        <v>0.53339841394180154</v>
      </c>
      <c r="X103" s="3">
        <f>EXP('1. Iteration'!$F304-'1. Iteration'!X$203)/(1+EXP('1. Iteration'!$F304-'1. Iteration'!X$203))</f>
        <v>0.53339841394180154</v>
      </c>
      <c r="Y103" s="3">
        <f>EXP('1. Iteration'!$F304-'1. Iteration'!Y$203)/(1+EXP('1. Iteration'!$F304-'1. Iteration'!Y$203))</f>
        <v>0.51899646419332002</v>
      </c>
      <c r="Z103" s="3">
        <f>EXP('1. Iteration'!$F304-'1. Iteration'!Z$203)/(1+EXP('1. Iteration'!$F304-'1. Iteration'!Z$203))</f>
        <v>0.47611730010455466</v>
      </c>
      <c r="AA103" s="3">
        <f>EXP('1. Iteration'!$F304-'1. Iteration'!AA$203)/(1+EXP('1. Iteration'!$F304-'1. Iteration'!AA$203))</f>
        <v>0.47611730010455466</v>
      </c>
      <c r="AB103" s="3">
        <f>EXP('1. Iteration'!$F304-'1. Iteration'!AB$203)/(1+EXP('1. Iteration'!$F304-'1. Iteration'!AB$203))</f>
        <v>0.46902922878314535</v>
      </c>
      <c r="AC103" s="3">
        <f>EXP('1. Iteration'!$F304-'1. Iteration'!AC$203)/(1+EXP('1. Iteration'!$F304-'1. Iteration'!AC$203))</f>
        <v>0.44788521201232401</v>
      </c>
      <c r="AD103" s="3">
        <f>EXP('1. Iteration'!$F304-'1. Iteration'!AD$203)/(1+EXP('1. Iteration'!$F304-'1. Iteration'!AD$203))</f>
        <v>0.44088049924453154</v>
      </c>
      <c r="AE103" s="3">
        <f>EXP('1. Iteration'!$F304-'1. Iteration'!AE$203)/(1+EXP('1. Iteration'!$F304-'1. Iteration'!AE$203))</f>
        <v>0.43389901554445126</v>
      </c>
      <c r="AF103" s="3">
        <f>EXP('1. Iteration'!$F304-'1. Iteration'!AF$203)/(1+EXP('1. Iteration'!$F304-'1. Iteration'!AF$203))</f>
        <v>0.43389901554445126</v>
      </c>
      <c r="AG103" s="3">
        <f>EXP('1. Iteration'!$F304-'1. Iteration'!AG$203)/(1+EXP('1. Iteration'!$F304-'1. Iteration'!AG$203))</f>
        <v>0.4269416911434013</v>
      </c>
      <c r="AH103" s="3">
        <f>EXP('1. Iteration'!$F304-'1. Iteration'!AH$203)/(1+EXP('1. Iteration'!$F304-'1. Iteration'!AH$203))</f>
        <v>0.4269416911434013</v>
      </c>
      <c r="AI103" s="3">
        <f>EXP('1. Iteration'!$F304-'1. Iteration'!AI$203)/(1+EXP('1. Iteration'!$F304-'1. Iteration'!AI$203))</f>
        <v>0.4269416911434013</v>
      </c>
      <c r="AJ103" s="3">
        <f>EXP('1. Iteration'!$F304-'1. Iteration'!AJ$203)/(1+EXP('1. Iteration'!$F304-'1. Iteration'!AJ$203))</f>
        <v>0.41310317360335019</v>
      </c>
      <c r="AK103" s="3">
        <f>EXP('1. Iteration'!$F304-'1. Iteration'!AK$203)/(1+EXP('1. Iteration'!$F304-'1. Iteration'!AK$203))</f>
        <v>0.33909227892669208</v>
      </c>
      <c r="AL103" s="3">
        <f>EXP('1. Iteration'!$F304-'1. Iteration'!AL$203)/(1+EXP('1. Iteration'!$F304-'1. Iteration'!AL$203))</f>
        <v>0.33256272661985353</v>
      </c>
      <c r="AM103" s="3">
        <f>EXP('1. Iteration'!$F304-'1. Iteration'!AM$203)/(1+EXP('1. Iteration'!$F304-'1. Iteration'!AM$203))</f>
        <v>0.30047306705272236</v>
      </c>
      <c r="AN103" s="3">
        <f>EXP('1. Iteration'!$F304-'1. Iteration'!AN$203)/(1+EXP('1. Iteration'!$F304-'1. Iteration'!AN$203))</f>
        <v>0.2693708596470249</v>
      </c>
      <c r="AO103" s="3">
        <f>EXP('1. Iteration'!$F304-'1. Iteration'!AO$203)/(1+EXP('1. Iteration'!$F304-'1. Iteration'!AO$203))</f>
        <v>0.26327518407681283</v>
      </c>
      <c r="AP103" s="3">
        <f>EXP('1. Iteration'!$F304-'1. Iteration'!AP$203)/(1+EXP('1. Iteration'!$F304-'1. Iteration'!AP$203))</f>
        <v>0.24524678341294789</v>
      </c>
      <c r="AQ103" s="3">
        <f>EXP('1. Iteration'!$F304-'1. Iteration'!AQ$203)/(1+EXP('1. Iteration'!$F304-'1. Iteration'!AQ$203))</f>
        <v>0.23344790746852467</v>
      </c>
      <c r="AR103" s="3">
        <f>EXP('1. Iteration'!$F304-'1. Iteration'!AR$203)/(1+EXP('1. Iteration'!$F304-'1. Iteration'!AR$203))</f>
        <v>0.22761574857579919</v>
      </c>
      <c r="AS103" s="3">
        <f>EXP('1. Iteration'!$F304-'1. Iteration'!AS$203)/(1+EXP('1. Iteration'!$F304-'1. Iteration'!AS$203))</f>
        <v>0.2103929240750593</v>
      </c>
      <c r="AT103" s="3">
        <f>EXP('1. Iteration'!$F304-'1. Iteration'!AT$203)/(1+EXP('1. Iteration'!$F304-'1. Iteration'!AT$203))</f>
        <v>0.16125913032468087</v>
      </c>
      <c r="AU103" s="3">
        <f>EXP('1. Iteration'!$F304-'1. Iteration'!AU$203)/(1+EXP('1. Iteration'!$F304-'1. Iteration'!AU$203))</f>
        <v>3.7388563784602591E-2</v>
      </c>
      <c r="AX103">
        <f t="shared" si="18"/>
        <v>-8.1629453538530026</v>
      </c>
      <c r="AY103" s="2">
        <f t="shared" si="20"/>
        <v>4.6772409788715941E-2</v>
      </c>
      <c r="AZ103" s="2">
        <f t="shared" si="20"/>
        <v>6.756863655246366E-2</v>
      </c>
      <c r="BA103" s="2">
        <f t="shared" si="20"/>
        <v>0.11715148265583115</v>
      </c>
      <c r="BB103" s="2">
        <f t="shared" si="20"/>
        <v>0.14875061309426726</v>
      </c>
      <c r="BC103" s="2">
        <f t="shared" si="20"/>
        <v>0.16532132941623659</v>
      </c>
      <c r="BD103" s="2">
        <f t="shared" si="23"/>
        <v>0.18065831293318543</v>
      </c>
      <c r="BE103" s="2">
        <f t="shared" si="23"/>
        <v>0.21011465659941089</v>
      </c>
      <c r="BF103" s="2">
        <f t="shared" si="23"/>
        <v>0.21292319646495006</v>
      </c>
      <c r="BG103" s="2">
        <f t="shared" si="23"/>
        <v>0.22076146952255668</v>
      </c>
      <c r="BH103" s="2">
        <f t="shared" si="23"/>
        <v>0.22769947631486562</v>
      </c>
      <c r="BI103" s="2">
        <f t="shared" si="23"/>
        <v>0.22980839307445619</v>
      </c>
      <c r="BJ103" s="2">
        <f t="shared" si="23"/>
        <v>0.23551503783439914</v>
      </c>
      <c r="BK103" s="2">
        <f t="shared" si="23"/>
        <v>0.23551503783439912</v>
      </c>
      <c r="BL103" s="2">
        <f t="shared" si="23"/>
        <v>0.23720887447683728</v>
      </c>
      <c r="BM103" s="2">
        <f t="shared" si="15"/>
        <v>0.24611685812650716</v>
      </c>
      <c r="BN103" s="2">
        <f t="shared" si="15"/>
        <v>0.24888454594617207</v>
      </c>
      <c r="BO103" s="2">
        <f t="shared" si="14"/>
        <v>0.24888454594617207</v>
      </c>
      <c r="BP103" s="2">
        <f t="shared" si="14"/>
        <v>0.24963913434815191</v>
      </c>
      <c r="BQ103" s="2">
        <f t="shared" si="14"/>
        <v>0.24942961664570409</v>
      </c>
      <c r="BR103" s="2">
        <f t="shared" si="14"/>
        <v>0.24942961664570409</v>
      </c>
      <c r="BS103" s="2">
        <f t="shared" si="14"/>
        <v>0.24904081133023326</v>
      </c>
      <c r="BT103" s="2">
        <f t="shared" si="14"/>
        <v>0.2472840488729996</v>
      </c>
      <c r="BU103" s="2">
        <f t="shared" si="14"/>
        <v>0.24650488463042416</v>
      </c>
      <c r="BV103" s="2">
        <f t="shared" si="14"/>
        <v>0.24563065985400728</v>
      </c>
      <c r="BW103" s="2">
        <f t="shared" si="14"/>
        <v>0.24563065985400728</v>
      </c>
      <c r="BX103" s="2">
        <f t="shared" si="14"/>
        <v>0.24466248350701383</v>
      </c>
      <c r="BY103" s="2">
        <f t="shared" si="14"/>
        <v>0.24466248350701383</v>
      </c>
      <c r="BZ103" s="2">
        <f t="shared" si="14"/>
        <v>0.24466248350701383</v>
      </c>
      <c r="CA103" s="2">
        <f t="shared" si="14"/>
        <v>0.24244894156219052</v>
      </c>
      <c r="CB103" s="2">
        <f t="shared" si="14"/>
        <v>0.22410870529899451</v>
      </c>
      <c r="CC103" s="2">
        <f t="shared" si="22"/>
        <v>0.22196475948302211</v>
      </c>
      <c r="CD103" s="2">
        <f t="shared" si="22"/>
        <v>0.21018900302865257</v>
      </c>
      <c r="CE103" s="2">
        <f t="shared" si="21"/>
        <v>0.1968101996200477</v>
      </c>
      <c r="CF103" s="2">
        <f t="shared" si="21"/>
        <v>0.19396136152613316</v>
      </c>
      <c r="CG103" s="2">
        <f t="shared" si="21"/>
        <v>0.1851007986385505</v>
      </c>
      <c r="CH103" s="2">
        <f t="shared" si="21"/>
        <v>0.1789499819670918</v>
      </c>
      <c r="CI103" s="2">
        <f t="shared" si="21"/>
        <v>0.17580681957607774</v>
      </c>
      <c r="CJ103" s="2">
        <f t="shared" si="21"/>
        <v>0.16612774157420565</v>
      </c>
      <c r="CK103" s="2">
        <f t="shared" si="21"/>
        <v>0.13525462321160847</v>
      </c>
      <c r="CL103" s="2">
        <f t="shared" si="21"/>
        <v>3.5990659082727298E-2</v>
      </c>
    </row>
    <row r="104" spans="1:90">
      <c r="A104" t="str">
        <f>Tabelle1!A104</f>
        <v>Oberhammer Nicole</v>
      </c>
      <c r="H104" s="3">
        <f>EXP('1. Iteration'!$F305-'1. Iteration'!H$203)/(1+EXP('1. Iteration'!$F305-'1. Iteration'!H$203))</f>
        <v>0.95080770868662401</v>
      </c>
      <c r="I104" s="3">
        <f>EXP('1. Iteration'!$F305-'1. Iteration'!I$203)/(1+EXP('1. Iteration'!$F305-'1. Iteration'!I$203))</f>
        <v>0.92711984670293224</v>
      </c>
      <c r="J104" s="3">
        <f>EXP('1. Iteration'!$F305-'1. Iteration'!J$203)/(1+EXP('1. Iteration'!$F305-'1. Iteration'!J$203))</f>
        <v>0.86448390546657727</v>
      </c>
      <c r="K104" s="3">
        <f>EXP('1. Iteration'!$F305-'1. Iteration'!K$203)/(1+EXP('1. Iteration'!$F305-'1. Iteration'!K$203))</f>
        <v>0.81819708814779046</v>
      </c>
      <c r="L104" s="3">
        <f>EXP('1. Iteration'!$F305-'1. Iteration'!L$203)/(1+EXP('1. Iteration'!$F305-'1. Iteration'!L$203))</f>
        <v>0.79099599753907857</v>
      </c>
      <c r="M104" s="3">
        <f>EXP('1. Iteration'!$F305-'1. Iteration'!M$203)/(1+EXP('1. Iteration'!$F305-'1. Iteration'!M$203))</f>
        <v>0.76332809775414123</v>
      </c>
      <c r="N104" s="3">
        <f>EXP('1. Iteration'!$F305-'1. Iteration'!N$203)/(1+EXP('1. Iteration'!$F305-'1. Iteration'!N$203))</f>
        <v>0.6997131527981798</v>
      </c>
      <c r="O104" s="3">
        <f>EXP('1. Iteration'!$F305-'1. Iteration'!O$203)/(1+EXP('1. Iteration'!$F305-'1. Iteration'!O$203))</f>
        <v>0.69255337840466458</v>
      </c>
      <c r="P104" s="3">
        <f>EXP('1. Iteration'!$F305-'1. Iteration'!P$203)/(1+EXP('1. Iteration'!$F305-'1. Iteration'!P$203))</f>
        <v>0.67099277902134735</v>
      </c>
      <c r="Q104" s="3">
        <f>EXP('1. Iteration'!$F305-'1. Iteration'!Q$203)/(1+EXP('1. Iteration'!$F305-'1. Iteration'!Q$203))</f>
        <v>0.64933359864790774</v>
      </c>
      <c r="R104" s="3">
        <f>EXP('1. Iteration'!$F305-'1. Iteration'!R$203)/(1+EXP('1. Iteration'!$F305-'1. Iteration'!R$203))</f>
        <v>0.64209717423490098</v>
      </c>
      <c r="S104" s="3">
        <f>EXP('1. Iteration'!$F305-'1. Iteration'!S$203)/(1+EXP('1. Iteration'!$F305-'1. Iteration'!S$203))</f>
        <v>0.62035348838152082</v>
      </c>
      <c r="T104" s="3">
        <f>EXP('1. Iteration'!$F305-'1. Iteration'!T$203)/(1+EXP('1. Iteration'!$F305-'1. Iteration'!T$203))</f>
        <v>0.62035348838152093</v>
      </c>
      <c r="U104" s="3">
        <f>EXP('1. Iteration'!$F305-'1. Iteration'!U$203)/(1+EXP('1. Iteration'!$F305-'1. Iteration'!U$203))</f>
        <v>0.61309785817230456</v>
      </c>
      <c r="V104" s="3">
        <f>EXP('1. Iteration'!$F305-'1. Iteration'!V$203)/(1+EXP('1. Iteration'!$F305-'1. Iteration'!V$203))</f>
        <v>0.5623148607756836</v>
      </c>
      <c r="W104" s="3">
        <f>EXP('1. Iteration'!$F305-'1. Iteration'!W$203)/(1+EXP('1. Iteration'!$F305-'1. Iteration'!W$203))</f>
        <v>0.53339841394180154</v>
      </c>
      <c r="X104" s="3">
        <f>EXP('1. Iteration'!$F305-'1. Iteration'!X$203)/(1+EXP('1. Iteration'!$F305-'1. Iteration'!X$203))</f>
        <v>0.53339841394180154</v>
      </c>
      <c r="Y104" s="3">
        <f>EXP('1. Iteration'!$F305-'1. Iteration'!Y$203)/(1+EXP('1. Iteration'!$F305-'1. Iteration'!Y$203))</f>
        <v>0.51899646419332013</v>
      </c>
      <c r="Z104" s="3">
        <f>EXP('1. Iteration'!$F305-'1. Iteration'!Z$203)/(1+EXP('1. Iteration'!$F305-'1. Iteration'!Z$203))</f>
        <v>0.47611730010455466</v>
      </c>
      <c r="AA104" s="3">
        <f>EXP('1. Iteration'!$F305-'1. Iteration'!AA$203)/(1+EXP('1. Iteration'!$F305-'1. Iteration'!AA$203))</f>
        <v>0.47611730010455466</v>
      </c>
      <c r="AB104" s="3">
        <f>EXP('1. Iteration'!$F305-'1. Iteration'!AB$203)/(1+EXP('1. Iteration'!$F305-'1. Iteration'!AB$203))</f>
        <v>0.46902922878314546</v>
      </c>
      <c r="AC104" s="3">
        <f>EXP('1. Iteration'!$F305-'1. Iteration'!AC$203)/(1+EXP('1. Iteration'!$F305-'1. Iteration'!AC$203))</f>
        <v>0.44788521201232401</v>
      </c>
      <c r="AD104" s="3">
        <f>EXP('1. Iteration'!$F305-'1. Iteration'!AD$203)/(1+EXP('1. Iteration'!$F305-'1. Iteration'!AD$203))</f>
        <v>0.44088049924453154</v>
      </c>
      <c r="AE104" s="3">
        <f>EXP('1. Iteration'!$F305-'1. Iteration'!AE$203)/(1+EXP('1. Iteration'!$F305-'1. Iteration'!AE$203))</f>
        <v>0.43389901554445126</v>
      </c>
      <c r="AF104" s="3">
        <f>EXP('1. Iteration'!$F305-'1. Iteration'!AF$203)/(1+EXP('1. Iteration'!$F305-'1. Iteration'!AF$203))</f>
        <v>0.43389901554445126</v>
      </c>
      <c r="AG104" s="3">
        <f>EXP('1. Iteration'!$F305-'1. Iteration'!AG$203)/(1+EXP('1. Iteration'!$F305-'1. Iteration'!AG$203))</f>
        <v>0.4269416911434013</v>
      </c>
      <c r="AH104" s="3">
        <f>EXP('1. Iteration'!$F305-'1. Iteration'!AH$203)/(1+EXP('1. Iteration'!$F305-'1. Iteration'!AH$203))</f>
        <v>0.42694169114340136</v>
      </c>
      <c r="AI104" s="3">
        <f>EXP('1. Iteration'!$F305-'1. Iteration'!AI$203)/(1+EXP('1. Iteration'!$F305-'1. Iteration'!AI$203))</f>
        <v>0.4269416911434013</v>
      </c>
      <c r="AJ104" s="3">
        <f>EXP('1. Iteration'!$F305-'1. Iteration'!AJ$203)/(1+EXP('1. Iteration'!$F305-'1. Iteration'!AJ$203))</f>
        <v>0.41310317360335019</v>
      </c>
      <c r="AK104" s="3">
        <f>EXP('1. Iteration'!$F305-'1. Iteration'!AK$203)/(1+EXP('1. Iteration'!$F305-'1. Iteration'!AK$203))</f>
        <v>0.33909227892669208</v>
      </c>
      <c r="AL104" s="3">
        <f>EXP('1. Iteration'!$F305-'1. Iteration'!AL$203)/(1+EXP('1. Iteration'!$F305-'1. Iteration'!AL$203))</f>
        <v>0.33256272661985353</v>
      </c>
      <c r="AM104" s="3">
        <f>EXP('1. Iteration'!$F305-'1. Iteration'!AM$203)/(1+EXP('1. Iteration'!$F305-'1. Iteration'!AM$203))</f>
        <v>0.30047306705272236</v>
      </c>
      <c r="AN104" s="3">
        <f>EXP('1. Iteration'!$F305-'1. Iteration'!AN$203)/(1+EXP('1. Iteration'!$F305-'1. Iteration'!AN$203))</f>
        <v>0.2693708596470249</v>
      </c>
      <c r="AO104" s="3">
        <f>EXP('1. Iteration'!$F305-'1. Iteration'!AO$203)/(1+EXP('1. Iteration'!$F305-'1. Iteration'!AO$203))</f>
        <v>0.26327518407681283</v>
      </c>
      <c r="AP104" s="3">
        <f>EXP('1. Iteration'!$F305-'1. Iteration'!AP$203)/(1+EXP('1. Iteration'!$F305-'1. Iteration'!AP$203))</f>
        <v>0.24524678341294789</v>
      </c>
      <c r="AQ104" s="3">
        <f>EXP('1. Iteration'!$F305-'1. Iteration'!AQ$203)/(1+EXP('1. Iteration'!$F305-'1. Iteration'!AQ$203))</f>
        <v>0.23344790746852467</v>
      </c>
      <c r="AR104" s="3">
        <f>EXP('1. Iteration'!$F305-'1. Iteration'!AR$203)/(1+EXP('1. Iteration'!$F305-'1. Iteration'!AR$203))</f>
        <v>0.22761574857579919</v>
      </c>
      <c r="AS104" s="3">
        <f>EXP('1. Iteration'!$F305-'1. Iteration'!AS$203)/(1+EXP('1. Iteration'!$F305-'1. Iteration'!AS$203))</f>
        <v>0.2103929240750593</v>
      </c>
      <c r="AT104" s="3">
        <f>EXP('1. Iteration'!$F305-'1. Iteration'!AT$203)/(1+EXP('1. Iteration'!$F305-'1. Iteration'!AT$203))</f>
        <v>0.16125913032468087</v>
      </c>
      <c r="AU104" s="3">
        <f>EXP('1. Iteration'!$F305-'1. Iteration'!AU$203)/(1+EXP('1. Iteration'!$F305-'1. Iteration'!AU$203))</f>
        <v>3.7388563784602591E-2</v>
      </c>
      <c r="AX104">
        <f t="shared" si="18"/>
        <v>-8.1629453538530026</v>
      </c>
      <c r="AY104" s="2">
        <f t="shared" si="20"/>
        <v>4.6772409788715941E-2</v>
      </c>
      <c r="AZ104" s="2">
        <f t="shared" si="20"/>
        <v>6.756863655246366E-2</v>
      </c>
      <c r="BA104" s="2">
        <f t="shared" si="20"/>
        <v>0.11715148265583115</v>
      </c>
      <c r="BB104" s="2">
        <f t="shared" si="20"/>
        <v>0.14875061309426726</v>
      </c>
      <c r="BC104" s="2">
        <f t="shared" si="20"/>
        <v>0.16532132941623659</v>
      </c>
      <c r="BD104" s="2">
        <f t="shared" si="23"/>
        <v>0.18065831293318543</v>
      </c>
      <c r="BE104" s="2">
        <f t="shared" si="23"/>
        <v>0.21011465659941089</v>
      </c>
      <c r="BF104" s="2">
        <f t="shared" si="23"/>
        <v>0.21292319646495006</v>
      </c>
      <c r="BG104" s="2">
        <f t="shared" si="23"/>
        <v>0.22076146952255668</v>
      </c>
      <c r="BH104" s="2">
        <f t="shared" si="23"/>
        <v>0.22769947631486562</v>
      </c>
      <c r="BI104" s="2">
        <f t="shared" si="23"/>
        <v>0.22980839307445619</v>
      </c>
      <c r="BJ104" s="2">
        <f t="shared" si="23"/>
        <v>0.23551503783439914</v>
      </c>
      <c r="BK104" s="2">
        <f t="shared" si="23"/>
        <v>0.23551503783439912</v>
      </c>
      <c r="BL104" s="2">
        <f t="shared" si="23"/>
        <v>0.23720887447683728</v>
      </c>
      <c r="BM104" s="2">
        <f t="shared" si="15"/>
        <v>0.24611685812650716</v>
      </c>
      <c r="BN104" s="2">
        <f t="shared" si="15"/>
        <v>0.24888454594617207</v>
      </c>
      <c r="BO104" s="2">
        <f t="shared" si="14"/>
        <v>0.24888454594617207</v>
      </c>
      <c r="BP104" s="2">
        <f t="shared" si="14"/>
        <v>0.24963913434815191</v>
      </c>
      <c r="BQ104" s="2">
        <f t="shared" si="14"/>
        <v>0.24942961664570409</v>
      </c>
      <c r="BR104" s="2">
        <f t="shared" si="14"/>
        <v>0.24942961664570409</v>
      </c>
      <c r="BS104" s="2">
        <f t="shared" si="14"/>
        <v>0.24904081133023326</v>
      </c>
      <c r="BT104" s="2">
        <f t="shared" si="14"/>
        <v>0.2472840488729996</v>
      </c>
      <c r="BU104" s="2">
        <f t="shared" si="14"/>
        <v>0.24650488463042416</v>
      </c>
      <c r="BV104" s="2">
        <f t="shared" si="14"/>
        <v>0.24563065985400728</v>
      </c>
      <c r="BW104" s="2">
        <f t="shared" si="14"/>
        <v>0.24563065985400728</v>
      </c>
      <c r="BX104" s="2">
        <f t="shared" si="14"/>
        <v>0.24466248350701383</v>
      </c>
      <c r="BY104" s="2">
        <f t="shared" si="14"/>
        <v>0.24466248350701381</v>
      </c>
      <c r="BZ104" s="2">
        <f t="shared" si="14"/>
        <v>0.24466248350701383</v>
      </c>
      <c r="CA104" s="2">
        <f t="shared" si="14"/>
        <v>0.24244894156219052</v>
      </c>
      <c r="CB104" s="2">
        <f t="shared" si="14"/>
        <v>0.22410870529899451</v>
      </c>
      <c r="CC104" s="2">
        <f t="shared" si="22"/>
        <v>0.22196475948302211</v>
      </c>
      <c r="CD104" s="2">
        <f t="shared" si="22"/>
        <v>0.21018900302865257</v>
      </c>
      <c r="CE104" s="2">
        <f t="shared" si="21"/>
        <v>0.1968101996200477</v>
      </c>
      <c r="CF104" s="2">
        <f t="shared" si="21"/>
        <v>0.19396136152613316</v>
      </c>
      <c r="CG104" s="2">
        <f t="shared" si="21"/>
        <v>0.1851007986385505</v>
      </c>
      <c r="CH104" s="2">
        <f t="shared" si="21"/>
        <v>0.1789499819670918</v>
      </c>
      <c r="CI104" s="2">
        <f t="shared" si="21"/>
        <v>0.17580681957607774</v>
      </c>
      <c r="CJ104" s="2">
        <f t="shared" si="21"/>
        <v>0.16612774157420565</v>
      </c>
      <c r="CK104" s="2">
        <f t="shared" si="21"/>
        <v>0.13525462321160847</v>
      </c>
      <c r="CL104" s="2">
        <f t="shared" si="21"/>
        <v>3.5990659082727298E-2</v>
      </c>
    </row>
    <row r="105" spans="1:90">
      <c r="A105" t="str">
        <f>Tabelle1!A105</f>
        <v>Springhetti Sandra</v>
      </c>
      <c r="H105" s="3">
        <f>EXP('1. Iteration'!$F306-'1. Iteration'!H$203)/(1+EXP('1. Iteration'!$F306-'1. Iteration'!H$203))</f>
        <v>0.95080770868662401</v>
      </c>
      <c r="I105" s="3">
        <f>EXP('1. Iteration'!$F306-'1. Iteration'!I$203)/(1+EXP('1. Iteration'!$F306-'1. Iteration'!I$203))</f>
        <v>0.92711984670293224</v>
      </c>
      <c r="J105" s="3">
        <f>EXP('1. Iteration'!$F306-'1. Iteration'!J$203)/(1+EXP('1. Iteration'!$F306-'1. Iteration'!J$203))</f>
        <v>0.86448390546657727</v>
      </c>
      <c r="K105" s="3">
        <f>EXP('1. Iteration'!$F306-'1. Iteration'!K$203)/(1+EXP('1. Iteration'!$F306-'1. Iteration'!K$203))</f>
        <v>0.81819708814779046</v>
      </c>
      <c r="L105" s="3">
        <f>EXP('1. Iteration'!$F306-'1. Iteration'!L$203)/(1+EXP('1. Iteration'!$F306-'1. Iteration'!L$203))</f>
        <v>0.79099599753907857</v>
      </c>
      <c r="M105" s="3">
        <f>EXP('1. Iteration'!$F306-'1. Iteration'!M$203)/(1+EXP('1. Iteration'!$F306-'1. Iteration'!M$203))</f>
        <v>0.76332809775414123</v>
      </c>
      <c r="N105" s="3">
        <f>EXP('1. Iteration'!$F306-'1. Iteration'!N$203)/(1+EXP('1. Iteration'!$F306-'1. Iteration'!N$203))</f>
        <v>0.6997131527981798</v>
      </c>
      <c r="O105" s="3">
        <f>EXP('1. Iteration'!$F306-'1. Iteration'!O$203)/(1+EXP('1. Iteration'!$F306-'1. Iteration'!O$203))</f>
        <v>0.69255337840466458</v>
      </c>
      <c r="P105" s="3">
        <f>EXP('1. Iteration'!$F306-'1. Iteration'!P$203)/(1+EXP('1. Iteration'!$F306-'1. Iteration'!P$203))</f>
        <v>0.67099277902134735</v>
      </c>
      <c r="Q105" s="3">
        <f>EXP('1. Iteration'!$F306-'1. Iteration'!Q$203)/(1+EXP('1. Iteration'!$F306-'1. Iteration'!Q$203))</f>
        <v>0.64933359864790774</v>
      </c>
      <c r="R105" s="3">
        <f>EXP('1. Iteration'!$F306-'1. Iteration'!R$203)/(1+EXP('1. Iteration'!$F306-'1. Iteration'!R$203))</f>
        <v>0.64209717423490098</v>
      </c>
      <c r="S105" s="3">
        <f>EXP('1. Iteration'!$F306-'1. Iteration'!S$203)/(1+EXP('1. Iteration'!$F306-'1. Iteration'!S$203))</f>
        <v>0.62035348838152082</v>
      </c>
      <c r="T105" s="3">
        <f>EXP('1. Iteration'!$F306-'1. Iteration'!T$203)/(1+EXP('1. Iteration'!$F306-'1. Iteration'!T$203))</f>
        <v>0.62035348838152093</v>
      </c>
      <c r="U105" s="3">
        <f>EXP('1. Iteration'!$F306-'1. Iteration'!U$203)/(1+EXP('1. Iteration'!$F306-'1. Iteration'!U$203))</f>
        <v>0.61309785817230456</v>
      </c>
      <c r="V105" s="3">
        <f>EXP('1. Iteration'!$F306-'1. Iteration'!V$203)/(1+EXP('1. Iteration'!$F306-'1. Iteration'!V$203))</f>
        <v>0.5623148607756836</v>
      </c>
      <c r="W105" s="3">
        <f>EXP('1. Iteration'!$F306-'1. Iteration'!W$203)/(1+EXP('1. Iteration'!$F306-'1. Iteration'!W$203))</f>
        <v>0.53339841394180154</v>
      </c>
      <c r="X105" s="3">
        <f>EXP('1. Iteration'!$F306-'1. Iteration'!X$203)/(1+EXP('1. Iteration'!$F306-'1. Iteration'!X$203))</f>
        <v>0.53339841394180154</v>
      </c>
      <c r="Y105" s="3">
        <f>EXP('1. Iteration'!$F306-'1. Iteration'!Y$203)/(1+EXP('1. Iteration'!$F306-'1. Iteration'!Y$203))</f>
        <v>0.51899646419332013</v>
      </c>
      <c r="Z105" s="3">
        <f>EXP('1. Iteration'!$F306-'1. Iteration'!Z$203)/(1+EXP('1. Iteration'!$F306-'1. Iteration'!Z$203))</f>
        <v>0.47611730010455466</v>
      </c>
      <c r="AA105" s="3">
        <f>EXP('1. Iteration'!$F306-'1. Iteration'!AA$203)/(1+EXP('1. Iteration'!$F306-'1. Iteration'!AA$203))</f>
        <v>0.47611730010455466</v>
      </c>
      <c r="AB105" s="3">
        <f>EXP('1. Iteration'!$F306-'1. Iteration'!AB$203)/(1+EXP('1. Iteration'!$F306-'1. Iteration'!AB$203))</f>
        <v>0.46902922878314546</v>
      </c>
      <c r="AC105" s="3">
        <f>EXP('1. Iteration'!$F306-'1. Iteration'!AC$203)/(1+EXP('1. Iteration'!$F306-'1. Iteration'!AC$203))</f>
        <v>0.44788521201232401</v>
      </c>
      <c r="AD105" s="3">
        <f>EXP('1. Iteration'!$F306-'1. Iteration'!AD$203)/(1+EXP('1. Iteration'!$F306-'1. Iteration'!AD$203))</f>
        <v>0.44088049924453154</v>
      </c>
      <c r="AE105" s="3">
        <f>EXP('1. Iteration'!$F306-'1. Iteration'!AE$203)/(1+EXP('1. Iteration'!$F306-'1. Iteration'!AE$203))</f>
        <v>0.43389901554445126</v>
      </c>
      <c r="AF105" s="3">
        <f>EXP('1. Iteration'!$F306-'1. Iteration'!AF$203)/(1+EXP('1. Iteration'!$F306-'1. Iteration'!AF$203))</f>
        <v>0.43389901554445126</v>
      </c>
      <c r="AG105" s="3">
        <f>EXP('1. Iteration'!$F306-'1. Iteration'!AG$203)/(1+EXP('1. Iteration'!$F306-'1. Iteration'!AG$203))</f>
        <v>0.4269416911434013</v>
      </c>
      <c r="AH105" s="3">
        <f>EXP('1. Iteration'!$F306-'1. Iteration'!AH$203)/(1+EXP('1. Iteration'!$F306-'1. Iteration'!AH$203))</f>
        <v>0.42694169114340136</v>
      </c>
      <c r="AI105" s="3">
        <f>EXP('1. Iteration'!$F306-'1. Iteration'!AI$203)/(1+EXP('1. Iteration'!$F306-'1. Iteration'!AI$203))</f>
        <v>0.4269416911434013</v>
      </c>
      <c r="AJ105" s="3">
        <f>EXP('1. Iteration'!$F306-'1. Iteration'!AJ$203)/(1+EXP('1. Iteration'!$F306-'1. Iteration'!AJ$203))</f>
        <v>0.41310317360335019</v>
      </c>
      <c r="AK105" s="3">
        <f>EXP('1. Iteration'!$F306-'1. Iteration'!AK$203)/(1+EXP('1. Iteration'!$F306-'1. Iteration'!AK$203))</f>
        <v>0.33909227892669208</v>
      </c>
      <c r="AL105" s="3">
        <f>EXP('1. Iteration'!$F306-'1. Iteration'!AL$203)/(1+EXP('1. Iteration'!$F306-'1. Iteration'!AL$203))</f>
        <v>0.33256272661985353</v>
      </c>
      <c r="AM105" s="3">
        <f>EXP('1. Iteration'!$F306-'1. Iteration'!AM$203)/(1+EXP('1. Iteration'!$F306-'1. Iteration'!AM$203))</f>
        <v>0.30047306705272236</v>
      </c>
      <c r="AN105" s="3">
        <f>EXP('1. Iteration'!$F306-'1. Iteration'!AN$203)/(1+EXP('1. Iteration'!$F306-'1. Iteration'!AN$203))</f>
        <v>0.2693708596470249</v>
      </c>
      <c r="AO105" s="3">
        <f>EXP('1. Iteration'!$F306-'1. Iteration'!AO$203)/(1+EXP('1. Iteration'!$F306-'1. Iteration'!AO$203))</f>
        <v>0.26327518407681283</v>
      </c>
      <c r="AP105" s="3">
        <f>EXP('1. Iteration'!$F306-'1. Iteration'!AP$203)/(1+EXP('1. Iteration'!$F306-'1. Iteration'!AP$203))</f>
        <v>0.24524678341294789</v>
      </c>
      <c r="AQ105" s="3">
        <f>EXP('1. Iteration'!$F306-'1. Iteration'!AQ$203)/(1+EXP('1. Iteration'!$F306-'1. Iteration'!AQ$203))</f>
        <v>0.23344790746852467</v>
      </c>
      <c r="AR105" s="3">
        <f>EXP('1. Iteration'!$F306-'1. Iteration'!AR$203)/(1+EXP('1. Iteration'!$F306-'1. Iteration'!AR$203))</f>
        <v>0.22761574857579919</v>
      </c>
      <c r="AS105" s="3">
        <f>EXP('1. Iteration'!$F306-'1. Iteration'!AS$203)/(1+EXP('1. Iteration'!$F306-'1. Iteration'!AS$203))</f>
        <v>0.2103929240750593</v>
      </c>
      <c r="AT105" s="3">
        <f>EXP('1. Iteration'!$F306-'1. Iteration'!AT$203)/(1+EXP('1. Iteration'!$F306-'1. Iteration'!AT$203))</f>
        <v>0.16125913032468087</v>
      </c>
      <c r="AU105" s="3">
        <f>EXP('1. Iteration'!$F306-'1. Iteration'!AU$203)/(1+EXP('1. Iteration'!$F306-'1. Iteration'!AU$203))</f>
        <v>3.7388563784602591E-2</v>
      </c>
      <c r="AX105">
        <f t="shared" si="18"/>
        <v>-8.1629453538530026</v>
      </c>
      <c r="AY105" s="2">
        <f t="shared" si="20"/>
        <v>4.6772409788715941E-2</v>
      </c>
      <c r="AZ105" s="2">
        <f t="shared" si="20"/>
        <v>6.756863655246366E-2</v>
      </c>
      <c r="BA105" s="2">
        <f t="shared" si="20"/>
        <v>0.11715148265583115</v>
      </c>
      <c r="BB105" s="2">
        <f t="shared" si="20"/>
        <v>0.14875061309426726</v>
      </c>
      <c r="BC105" s="2">
        <f t="shared" si="20"/>
        <v>0.16532132941623659</v>
      </c>
      <c r="BD105" s="2">
        <f t="shared" si="23"/>
        <v>0.18065831293318543</v>
      </c>
      <c r="BE105" s="2">
        <f t="shared" si="23"/>
        <v>0.21011465659941089</v>
      </c>
      <c r="BF105" s="2">
        <f t="shared" si="23"/>
        <v>0.21292319646495006</v>
      </c>
      <c r="BG105" s="2">
        <f t="shared" si="23"/>
        <v>0.22076146952255668</v>
      </c>
      <c r="BH105" s="2">
        <f t="shared" si="23"/>
        <v>0.22769947631486562</v>
      </c>
      <c r="BI105" s="2">
        <f t="shared" si="23"/>
        <v>0.22980839307445619</v>
      </c>
      <c r="BJ105" s="2">
        <f t="shared" si="23"/>
        <v>0.23551503783439914</v>
      </c>
      <c r="BK105" s="2">
        <f t="shared" si="23"/>
        <v>0.23551503783439912</v>
      </c>
      <c r="BL105" s="2">
        <f t="shared" si="23"/>
        <v>0.23720887447683728</v>
      </c>
      <c r="BM105" s="2">
        <f t="shared" si="15"/>
        <v>0.24611685812650716</v>
      </c>
      <c r="BN105" s="2">
        <f t="shared" si="15"/>
        <v>0.24888454594617207</v>
      </c>
      <c r="BO105" s="2">
        <f t="shared" si="15"/>
        <v>0.24888454594617207</v>
      </c>
      <c r="BP105" s="2">
        <f t="shared" si="15"/>
        <v>0.24963913434815191</v>
      </c>
      <c r="BQ105" s="2">
        <f t="shared" si="15"/>
        <v>0.24942961664570409</v>
      </c>
      <c r="BR105" s="2">
        <f t="shared" si="15"/>
        <v>0.24942961664570409</v>
      </c>
      <c r="BS105" s="2">
        <f t="shared" si="15"/>
        <v>0.24904081133023326</v>
      </c>
      <c r="BT105" s="2">
        <f t="shared" si="15"/>
        <v>0.2472840488729996</v>
      </c>
      <c r="BU105" s="2">
        <f t="shared" si="15"/>
        <v>0.24650488463042416</v>
      </c>
      <c r="BV105" s="2">
        <f t="shared" si="15"/>
        <v>0.24563065985400728</v>
      </c>
      <c r="BW105" s="2">
        <f t="shared" si="15"/>
        <v>0.24563065985400728</v>
      </c>
      <c r="BX105" s="2">
        <f t="shared" si="15"/>
        <v>0.24466248350701383</v>
      </c>
      <c r="BY105" s="2">
        <f t="shared" si="15"/>
        <v>0.24466248350701381</v>
      </c>
      <c r="BZ105" s="2">
        <f t="shared" si="15"/>
        <v>0.24466248350701383</v>
      </c>
      <c r="CA105" s="2">
        <f t="shared" si="15"/>
        <v>0.24244894156219052</v>
      </c>
      <c r="CB105" s="2">
        <f t="shared" si="15"/>
        <v>0.22410870529899451</v>
      </c>
      <c r="CC105" s="2">
        <f t="shared" si="22"/>
        <v>0.22196475948302211</v>
      </c>
      <c r="CD105" s="2">
        <f t="shared" si="22"/>
        <v>0.21018900302865257</v>
      </c>
      <c r="CE105" s="2">
        <f t="shared" si="21"/>
        <v>0.1968101996200477</v>
      </c>
      <c r="CF105" s="2">
        <f t="shared" si="21"/>
        <v>0.19396136152613316</v>
      </c>
      <c r="CG105" s="2">
        <f t="shared" si="21"/>
        <v>0.1851007986385505</v>
      </c>
      <c r="CH105" s="2">
        <f t="shared" si="21"/>
        <v>0.1789499819670918</v>
      </c>
      <c r="CI105" s="2">
        <f t="shared" si="21"/>
        <v>0.17580681957607774</v>
      </c>
      <c r="CJ105" s="2">
        <f t="shared" si="21"/>
        <v>0.16612774157420565</v>
      </c>
      <c r="CK105" s="2">
        <f t="shared" si="21"/>
        <v>0.13525462321160847</v>
      </c>
      <c r="CL105" s="2">
        <f t="shared" si="21"/>
        <v>3.5990659082727298E-2</v>
      </c>
    </row>
    <row r="106" spans="1:90">
      <c r="A106" t="str">
        <f>Tabelle1!A106</f>
        <v>Fuchs Nicole</v>
      </c>
      <c r="H106" s="3">
        <f>EXP('1. Iteration'!$F307-'1. Iteration'!H$203)/(1+EXP('1. Iteration'!$F307-'1. Iteration'!H$203))</f>
        <v>0.94497053192362812</v>
      </c>
      <c r="I106" s="3">
        <f>EXP('1. Iteration'!$F307-'1. Iteration'!I$203)/(1+EXP('1. Iteration'!$F307-'1. Iteration'!I$203))</f>
        <v>0.91871216480681317</v>
      </c>
      <c r="J106" s="3">
        <f>EXP('1. Iteration'!$F307-'1. Iteration'!J$203)/(1+EXP('1. Iteration'!$F307-'1. Iteration'!J$203))</f>
        <v>0.85001928039132624</v>
      </c>
      <c r="K106" s="3">
        <f>EXP('1. Iteration'!$F307-'1. Iteration'!K$203)/(1+EXP('1. Iteration'!$F307-'1. Iteration'!K$203))</f>
        <v>0.79993530312654382</v>
      </c>
      <c r="L106" s="3">
        <f>EXP('1. Iteration'!$F307-'1. Iteration'!L$203)/(1+EXP('1. Iteration'!$F307-'1. Iteration'!L$203))</f>
        <v>0.77076741388151049</v>
      </c>
      <c r="M106" s="3">
        <f>EXP('1. Iteration'!$F307-'1. Iteration'!M$203)/(1+EXP('1. Iteration'!$F307-'1. Iteration'!M$203))</f>
        <v>0.74129747618973763</v>
      </c>
      <c r="N106" s="3">
        <f>EXP('1. Iteration'!$F307-'1. Iteration'!N$203)/(1+EXP('1. Iteration'!$F307-'1. Iteration'!N$203))</f>
        <v>0.6742876786063482</v>
      </c>
      <c r="O106" s="3">
        <f>EXP('1. Iteration'!$F307-'1. Iteration'!O$203)/(1+EXP('1. Iteration'!$F307-'1. Iteration'!O$203))</f>
        <v>0.66681035292144453</v>
      </c>
      <c r="P106" s="3">
        <f>EXP('1. Iteration'!$F307-'1. Iteration'!P$203)/(1+EXP('1. Iteration'!$F307-'1. Iteration'!P$203))</f>
        <v>0.64437147859622568</v>
      </c>
      <c r="Q106" s="3">
        <f>EXP('1. Iteration'!$F307-'1. Iteration'!Q$203)/(1+EXP('1. Iteration'!$F307-'1. Iteration'!Q$203))</f>
        <v>0.6219471833754272</v>
      </c>
      <c r="R106" s="3">
        <f>EXP('1. Iteration'!$F307-'1. Iteration'!R$203)/(1+EXP('1. Iteration'!$F307-'1. Iteration'!R$203))</f>
        <v>0.61448114607898408</v>
      </c>
      <c r="S106" s="3">
        <f>EXP('1. Iteration'!$F307-'1. Iteration'!S$203)/(1+EXP('1. Iteration'!$F307-'1. Iteration'!S$203))</f>
        <v>0.59212545188377952</v>
      </c>
      <c r="T106" s="3">
        <f>EXP('1. Iteration'!$F307-'1. Iteration'!T$203)/(1+EXP('1. Iteration'!$F307-'1. Iteration'!T$203))</f>
        <v>0.59212545188377974</v>
      </c>
      <c r="U106" s="3">
        <f>EXP('1. Iteration'!$F307-'1. Iteration'!U$203)/(1+EXP('1. Iteration'!$F307-'1. Iteration'!U$203))</f>
        <v>0.58469150730493669</v>
      </c>
      <c r="V106" s="3">
        <f>EXP('1. Iteration'!$F307-'1. Iteration'!V$203)/(1+EXP('1. Iteration'!$F307-'1. Iteration'!V$203))</f>
        <v>0.53301991079088618</v>
      </c>
      <c r="W106" s="3">
        <f>EXP('1. Iteration'!$F307-'1. Iteration'!W$203)/(1+EXP('1. Iteration'!$F307-'1. Iteration'!W$203))</f>
        <v>0.5038756438676617</v>
      </c>
      <c r="X106" s="3">
        <f>EXP('1. Iteration'!$F307-'1. Iteration'!X$203)/(1+EXP('1. Iteration'!$F307-'1. Iteration'!X$203))</f>
        <v>0.5038756438676617</v>
      </c>
      <c r="Y106" s="3">
        <f>EXP('1. Iteration'!$F307-'1. Iteration'!Y$203)/(1+EXP('1. Iteration'!$F307-'1. Iteration'!Y$203))</f>
        <v>0.48943468686692526</v>
      </c>
      <c r="Z106" s="3">
        <f>EXP('1. Iteration'!$F307-'1. Iteration'!Z$203)/(1+EXP('1. Iteration'!$F307-'1. Iteration'!Z$203))</f>
        <v>0.44672955462848873</v>
      </c>
      <c r="AA106" s="3">
        <f>EXP('1. Iteration'!$F307-'1. Iteration'!AA$203)/(1+EXP('1. Iteration'!$F307-'1. Iteration'!AA$203))</f>
        <v>0.44672955462848873</v>
      </c>
      <c r="AB106" s="3">
        <f>EXP('1. Iteration'!$F307-'1. Iteration'!AB$203)/(1+EXP('1. Iteration'!$F307-'1. Iteration'!AB$203))</f>
        <v>0.4397117757157164</v>
      </c>
      <c r="AC106" s="3">
        <f>EXP('1. Iteration'!$F307-'1. Iteration'!AC$203)/(1+EXP('1. Iteration'!$F307-'1. Iteration'!AC$203))</f>
        <v>0.418846847160673</v>
      </c>
      <c r="AD106" s="3">
        <f>EXP('1. Iteration'!$F307-'1. Iteration'!AD$203)/(1+EXP('1. Iteration'!$F307-'1. Iteration'!AD$203))</f>
        <v>0.41195742191726276</v>
      </c>
      <c r="AE106" s="3">
        <f>EXP('1. Iteration'!$F307-'1. Iteration'!AE$203)/(1+EXP('1. Iteration'!$F307-'1. Iteration'!AE$203))</f>
        <v>0.40510210251657336</v>
      </c>
      <c r="AF106" s="3">
        <f>EXP('1. Iteration'!$F307-'1. Iteration'!AF$203)/(1+EXP('1. Iteration'!$F307-'1. Iteration'!AF$203))</f>
        <v>0.4051021025165733</v>
      </c>
      <c r="AG106" s="3">
        <f>EXP('1. Iteration'!$F307-'1. Iteration'!AG$203)/(1+EXP('1. Iteration'!$F307-'1. Iteration'!AG$203))</f>
        <v>0.39828166050595737</v>
      </c>
      <c r="AH106" s="3">
        <f>EXP('1. Iteration'!$F307-'1. Iteration'!AH$203)/(1+EXP('1. Iteration'!$F307-'1. Iteration'!AH$203))</f>
        <v>0.39828166050595748</v>
      </c>
      <c r="AI106" s="3">
        <f>EXP('1. Iteration'!$F307-'1. Iteration'!AI$203)/(1+EXP('1. Iteration'!$F307-'1. Iteration'!AI$203))</f>
        <v>0.39828166050595737</v>
      </c>
      <c r="AJ106" s="3">
        <f>EXP('1. Iteration'!$F307-'1. Iteration'!AJ$203)/(1+EXP('1. Iteration'!$F307-'1. Iteration'!AJ$203))</f>
        <v>0.38474840444342318</v>
      </c>
      <c r="AK106" s="3">
        <f>EXP('1. Iteration'!$F307-'1. Iteration'!AK$203)/(1+EXP('1. Iteration'!$F307-'1. Iteration'!AK$203))</f>
        <v>0.31310734545881147</v>
      </c>
      <c r="AL106" s="3">
        <f>EXP('1. Iteration'!$F307-'1. Iteration'!AL$203)/(1+EXP('1. Iteration'!$F307-'1. Iteration'!AL$203))</f>
        <v>0.30684584910035456</v>
      </c>
      <c r="AM106" s="3">
        <f>EXP('1. Iteration'!$F307-'1. Iteration'!AM$203)/(1+EXP('1. Iteration'!$F307-'1. Iteration'!AM$203))</f>
        <v>0.27621073607929553</v>
      </c>
      <c r="AN106" s="3">
        <f>EXP('1. Iteration'!$F307-'1. Iteration'!AN$203)/(1+EXP('1. Iteration'!$F307-'1. Iteration'!AN$203))</f>
        <v>0.24673412707588013</v>
      </c>
      <c r="AO106" s="3">
        <f>EXP('1. Iteration'!$F307-'1. Iteration'!AO$203)/(1+EXP('1. Iteration'!$F307-'1. Iteration'!AO$203))</f>
        <v>0.24098174962745675</v>
      </c>
      <c r="AP106" s="3">
        <f>EXP('1. Iteration'!$F307-'1. Iteration'!AP$203)/(1+EXP('1. Iteration'!$F307-'1. Iteration'!AP$203))</f>
        <v>0.22401575358367107</v>
      </c>
      <c r="AQ106" s="3">
        <f>EXP('1. Iteration'!$F307-'1. Iteration'!AQ$203)/(1+EXP('1. Iteration'!$F307-'1. Iteration'!AQ$203))</f>
        <v>0.21295011551283019</v>
      </c>
      <c r="AR106" s="3">
        <f>EXP('1. Iteration'!$F307-'1. Iteration'!AR$203)/(1+EXP('1. Iteration'!$F307-'1. Iteration'!AR$203))</f>
        <v>0.20749143348247354</v>
      </c>
      <c r="AS106" s="3">
        <f>EXP('1. Iteration'!$F307-'1. Iteration'!AS$203)/(1+EXP('1. Iteration'!$F307-'1. Iteration'!AS$203))</f>
        <v>0.19141397338660879</v>
      </c>
      <c r="AT106" s="3">
        <f>EXP('1. Iteration'!$F307-'1. Iteration'!AT$203)/(1+EXP('1. Iteration'!$F307-'1. Iteration'!AT$203))</f>
        <v>0.14589347132928773</v>
      </c>
      <c r="AU106" s="3">
        <f>EXP('1. Iteration'!$F307-'1. Iteration'!AU$203)/(1+EXP('1. Iteration'!$F307-'1. Iteration'!AU$203))</f>
        <v>3.3356569363111377E-2</v>
      </c>
      <c r="AX106">
        <f t="shared" si="18"/>
        <v>-8.1282326713753417</v>
      </c>
      <c r="AY106" s="2">
        <f t="shared" si="20"/>
        <v>5.2001225719603444E-2</v>
      </c>
      <c r="AZ106" s="2">
        <f t="shared" si="20"/>
        <v>7.4680123042792132E-2</v>
      </c>
      <c r="BA106" s="2">
        <f t="shared" si="20"/>
        <v>0.12748650335433814</v>
      </c>
      <c r="BB106" s="2">
        <f t="shared" si="20"/>
        <v>0.16003881393838829</v>
      </c>
      <c r="BC106" s="2">
        <f t="shared" si="20"/>
        <v>0.17668500757991881</v>
      </c>
      <c r="BD106" s="2">
        <f t="shared" si="23"/>
        <v>0.19177552798446301</v>
      </c>
      <c r="BE106" s="2">
        <f t="shared" si="23"/>
        <v>0.21962380508601029</v>
      </c>
      <c r="BF106" s="2">
        <f t="shared" si="23"/>
        <v>0.22217430615822312</v>
      </c>
      <c r="BG106" s="2">
        <f t="shared" si="23"/>
        <v>0.22915687616793956</v>
      </c>
      <c r="BH106" s="2">
        <f t="shared" si="23"/>
        <v>0.23512888446679994</v>
      </c>
      <c r="BI106" s="2">
        <f t="shared" si="23"/>
        <v>0.2368940671924423</v>
      </c>
      <c r="BJ106" s="2">
        <f t="shared" si="23"/>
        <v>0.24151290111520943</v>
      </c>
      <c r="BK106" s="2">
        <f t="shared" si="23"/>
        <v>0.24151290111520937</v>
      </c>
      <c r="BL106" s="2">
        <f t="shared" si="23"/>
        <v>0.24282734859041785</v>
      </c>
      <c r="BM106" s="2">
        <f t="shared" si="15"/>
        <v>0.24890968549136192</v>
      </c>
      <c r="BN106" s="2">
        <f t="shared" si="15"/>
        <v>0.24998497938461106</v>
      </c>
      <c r="BO106" s="2">
        <f t="shared" si="15"/>
        <v>0.24998497938461106</v>
      </c>
      <c r="BP106" s="2">
        <f t="shared" si="15"/>
        <v>0.24988837415840007</v>
      </c>
      <c r="BQ106" s="2">
        <f t="shared" si="15"/>
        <v>0.24716225964992083</v>
      </c>
      <c r="BR106" s="2">
        <f t="shared" si="15"/>
        <v>0.24716225964992083</v>
      </c>
      <c r="BS106" s="2">
        <f t="shared" si="15"/>
        <v>0.2463653300126479</v>
      </c>
      <c r="BT106" s="2">
        <f t="shared" si="15"/>
        <v>0.24341416578423683</v>
      </c>
      <c r="BU106" s="2">
        <f t="shared" si="15"/>
        <v>0.2422485044445451</v>
      </c>
      <c r="BV106" s="2">
        <f t="shared" si="15"/>
        <v>0.24099438905322507</v>
      </c>
      <c r="BW106" s="2">
        <f t="shared" si="15"/>
        <v>0.24099438905322504</v>
      </c>
      <c r="BX106" s="2">
        <f t="shared" si="15"/>
        <v>0.23965337941057469</v>
      </c>
      <c r="BY106" s="2">
        <f t="shared" si="15"/>
        <v>0.23965337941057471</v>
      </c>
      <c r="BZ106" s="2">
        <f t="shared" si="15"/>
        <v>0.23965337941057469</v>
      </c>
      <c r="CA106" s="2">
        <f t="shared" si="15"/>
        <v>0.23671706972166323</v>
      </c>
      <c r="CB106" s="2">
        <f t="shared" si="15"/>
        <v>0.21507113567854796</v>
      </c>
      <c r="CC106" s="2">
        <f t="shared" si="22"/>
        <v>0.21269147399023702</v>
      </c>
      <c r="CD106" s="2">
        <f t="shared" si="22"/>
        <v>0.19991836535382926</v>
      </c>
      <c r="CE106" s="2">
        <f t="shared" si="21"/>
        <v>0.18585639761198355</v>
      </c>
      <c r="CF106" s="2">
        <f t="shared" si="21"/>
        <v>0.18290954597394649</v>
      </c>
      <c r="CG106" s="2">
        <f t="shared" si="21"/>
        <v>0.17383269573001103</v>
      </c>
      <c r="CH106" s="2">
        <f t="shared" si="21"/>
        <v>0.16760236381590249</v>
      </c>
      <c r="CI106" s="2">
        <f t="shared" si="21"/>
        <v>0.16443873851386179</v>
      </c>
      <c r="CJ106" s="2">
        <f t="shared" si="21"/>
        <v>0.15477466417895941</v>
      </c>
      <c r="CK106" s="2">
        <f t="shared" si="21"/>
        <v>0.12460856635277803</v>
      </c>
      <c r="CL106" s="2">
        <f t="shared" si="21"/>
        <v>3.2243908643435314E-2</v>
      </c>
    </row>
    <row r="107" spans="1:90">
      <c r="A107" t="str">
        <f>Tabelle1!A107</f>
        <v>Gruber Andreas</v>
      </c>
      <c r="H107" s="3">
        <f>EXP('1. Iteration'!$F308-'1. Iteration'!H$203)/(1+EXP('1. Iteration'!$F308-'1. Iteration'!H$203))</f>
        <v>0.94497053192362812</v>
      </c>
      <c r="I107" s="3">
        <f>EXP('1. Iteration'!$F308-'1. Iteration'!I$203)/(1+EXP('1. Iteration'!$F308-'1. Iteration'!I$203))</f>
        <v>0.91871216480681317</v>
      </c>
      <c r="J107" s="3">
        <f>EXP('1. Iteration'!$F308-'1. Iteration'!J$203)/(1+EXP('1. Iteration'!$F308-'1. Iteration'!J$203))</f>
        <v>0.85001928039132624</v>
      </c>
      <c r="K107" s="3">
        <f>EXP('1. Iteration'!$F308-'1. Iteration'!K$203)/(1+EXP('1. Iteration'!$F308-'1. Iteration'!K$203))</f>
        <v>0.79993530312654382</v>
      </c>
      <c r="L107" s="3">
        <f>EXP('1. Iteration'!$F308-'1. Iteration'!L$203)/(1+EXP('1. Iteration'!$F308-'1. Iteration'!L$203))</f>
        <v>0.77076741388151049</v>
      </c>
      <c r="M107" s="3">
        <f>EXP('1. Iteration'!$F308-'1. Iteration'!M$203)/(1+EXP('1. Iteration'!$F308-'1. Iteration'!M$203))</f>
        <v>0.74129747618973763</v>
      </c>
      <c r="N107" s="3">
        <f>EXP('1. Iteration'!$F308-'1. Iteration'!N$203)/(1+EXP('1. Iteration'!$F308-'1. Iteration'!N$203))</f>
        <v>0.6742876786063482</v>
      </c>
      <c r="O107" s="3">
        <f>EXP('1. Iteration'!$F308-'1. Iteration'!O$203)/(1+EXP('1. Iteration'!$F308-'1. Iteration'!O$203))</f>
        <v>0.66681035292144453</v>
      </c>
      <c r="P107" s="3">
        <f>EXP('1. Iteration'!$F308-'1. Iteration'!P$203)/(1+EXP('1. Iteration'!$F308-'1. Iteration'!P$203))</f>
        <v>0.64437147859622568</v>
      </c>
      <c r="Q107" s="3">
        <f>EXP('1. Iteration'!$F308-'1. Iteration'!Q$203)/(1+EXP('1. Iteration'!$F308-'1. Iteration'!Q$203))</f>
        <v>0.6219471833754272</v>
      </c>
      <c r="R107" s="3">
        <f>EXP('1. Iteration'!$F308-'1. Iteration'!R$203)/(1+EXP('1. Iteration'!$F308-'1. Iteration'!R$203))</f>
        <v>0.61448114607898408</v>
      </c>
      <c r="S107" s="3">
        <f>EXP('1. Iteration'!$F308-'1. Iteration'!S$203)/(1+EXP('1. Iteration'!$F308-'1. Iteration'!S$203))</f>
        <v>0.59212545188377952</v>
      </c>
      <c r="T107" s="3">
        <f>EXP('1. Iteration'!$F308-'1. Iteration'!T$203)/(1+EXP('1. Iteration'!$F308-'1. Iteration'!T$203))</f>
        <v>0.59212545188377974</v>
      </c>
      <c r="U107" s="3">
        <f>EXP('1. Iteration'!$F308-'1. Iteration'!U$203)/(1+EXP('1. Iteration'!$F308-'1. Iteration'!U$203))</f>
        <v>0.58469150730493669</v>
      </c>
      <c r="V107" s="3">
        <f>EXP('1. Iteration'!$F308-'1. Iteration'!V$203)/(1+EXP('1. Iteration'!$F308-'1. Iteration'!V$203))</f>
        <v>0.53301991079088618</v>
      </c>
      <c r="W107" s="3">
        <f>EXP('1. Iteration'!$F308-'1. Iteration'!W$203)/(1+EXP('1. Iteration'!$F308-'1. Iteration'!W$203))</f>
        <v>0.5038756438676617</v>
      </c>
      <c r="X107" s="3">
        <f>EXP('1. Iteration'!$F308-'1. Iteration'!X$203)/(1+EXP('1. Iteration'!$F308-'1. Iteration'!X$203))</f>
        <v>0.5038756438676617</v>
      </c>
      <c r="Y107" s="3">
        <f>EXP('1. Iteration'!$F308-'1. Iteration'!Y$203)/(1+EXP('1. Iteration'!$F308-'1. Iteration'!Y$203))</f>
        <v>0.48943468686692521</v>
      </c>
      <c r="Z107" s="3">
        <f>EXP('1. Iteration'!$F308-'1. Iteration'!Z$203)/(1+EXP('1. Iteration'!$F308-'1. Iteration'!Z$203))</f>
        <v>0.44672955462848868</v>
      </c>
      <c r="AA107" s="3">
        <f>EXP('1. Iteration'!$F308-'1. Iteration'!AA$203)/(1+EXP('1. Iteration'!$F308-'1. Iteration'!AA$203))</f>
        <v>0.44672955462848873</v>
      </c>
      <c r="AB107" s="3">
        <f>EXP('1. Iteration'!$F308-'1. Iteration'!AB$203)/(1+EXP('1. Iteration'!$F308-'1. Iteration'!AB$203))</f>
        <v>0.4397117757157164</v>
      </c>
      <c r="AC107" s="3">
        <f>EXP('1. Iteration'!$F308-'1. Iteration'!AC$203)/(1+EXP('1. Iteration'!$F308-'1. Iteration'!AC$203))</f>
        <v>0.41884684716067294</v>
      </c>
      <c r="AD107" s="3">
        <f>EXP('1. Iteration'!$F308-'1. Iteration'!AD$203)/(1+EXP('1. Iteration'!$F308-'1. Iteration'!AD$203))</f>
        <v>0.4119574219172627</v>
      </c>
      <c r="AE107" s="3">
        <f>EXP('1. Iteration'!$F308-'1. Iteration'!AE$203)/(1+EXP('1. Iteration'!$F308-'1. Iteration'!AE$203))</f>
        <v>0.4051021025165733</v>
      </c>
      <c r="AF107" s="3">
        <f>EXP('1. Iteration'!$F308-'1. Iteration'!AF$203)/(1+EXP('1. Iteration'!$F308-'1. Iteration'!AF$203))</f>
        <v>0.40510210251657325</v>
      </c>
      <c r="AG107" s="3">
        <f>EXP('1. Iteration'!$F308-'1. Iteration'!AG$203)/(1+EXP('1. Iteration'!$F308-'1. Iteration'!AG$203))</f>
        <v>0.39828166050595737</v>
      </c>
      <c r="AH107" s="3">
        <f>EXP('1. Iteration'!$F308-'1. Iteration'!AH$203)/(1+EXP('1. Iteration'!$F308-'1. Iteration'!AH$203))</f>
        <v>0.39828166050595737</v>
      </c>
      <c r="AI107" s="3">
        <f>EXP('1. Iteration'!$F308-'1. Iteration'!AI$203)/(1+EXP('1. Iteration'!$F308-'1. Iteration'!AI$203))</f>
        <v>0.39828166050595737</v>
      </c>
      <c r="AJ107" s="3">
        <f>EXP('1. Iteration'!$F308-'1. Iteration'!AJ$203)/(1+EXP('1. Iteration'!$F308-'1. Iteration'!AJ$203))</f>
        <v>0.38474840444342318</v>
      </c>
      <c r="AK107" s="3">
        <f>EXP('1. Iteration'!$F308-'1. Iteration'!AK$203)/(1+EXP('1. Iteration'!$F308-'1. Iteration'!AK$203))</f>
        <v>0.31310734545881141</v>
      </c>
      <c r="AL107" s="3">
        <f>EXP('1. Iteration'!$F308-'1. Iteration'!AL$203)/(1+EXP('1. Iteration'!$F308-'1. Iteration'!AL$203))</f>
        <v>0.30684584910035456</v>
      </c>
      <c r="AM107" s="3">
        <f>EXP('1. Iteration'!$F308-'1. Iteration'!AM$203)/(1+EXP('1. Iteration'!$F308-'1. Iteration'!AM$203))</f>
        <v>0.27621073607929547</v>
      </c>
      <c r="AN107" s="3">
        <f>EXP('1. Iteration'!$F308-'1. Iteration'!AN$203)/(1+EXP('1. Iteration'!$F308-'1. Iteration'!AN$203))</f>
        <v>0.24673412707588013</v>
      </c>
      <c r="AO107" s="3">
        <f>EXP('1. Iteration'!$F308-'1. Iteration'!AO$203)/(1+EXP('1. Iteration'!$F308-'1. Iteration'!AO$203))</f>
        <v>0.24098174962745675</v>
      </c>
      <c r="AP107" s="3">
        <f>EXP('1. Iteration'!$F308-'1. Iteration'!AP$203)/(1+EXP('1. Iteration'!$F308-'1. Iteration'!AP$203))</f>
        <v>0.22401575358367107</v>
      </c>
      <c r="AQ107" s="3">
        <f>EXP('1. Iteration'!$F308-'1. Iteration'!AQ$203)/(1+EXP('1. Iteration'!$F308-'1. Iteration'!AQ$203))</f>
        <v>0.21295011551283019</v>
      </c>
      <c r="AR107" s="3">
        <f>EXP('1. Iteration'!$F308-'1. Iteration'!AR$203)/(1+EXP('1. Iteration'!$F308-'1. Iteration'!AR$203))</f>
        <v>0.20749143348247354</v>
      </c>
      <c r="AS107" s="3">
        <f>EXP('1. Iteration'!$F308-'1. Iteration'!AS$203)/(1+EXP('1. Iteration'!$F308-'1. Iteration'!AS$203))</f>
        <v>0.19141397338660879</v>
      </c>
      <c r="AT107" s="3">
        <f>EXP('1. Iteration'!$F308-'1. Iteration'!AT$203)/(1+EXP('1. Iteration'!$F308-'1. Iteration'!AT$203))</f>
        <v>0.14589347132928773</v>
      </c>
      <c r="AU107" s="3">
        <f>EXP('1. Iteration'!$F308-'1. Iteration'!AU$203)/(1+EXP('1. Iteration'!$F308-'1. Iteration'!AU$203))</f>
        <v>3.3356569363111377E-2</v>
      </c>
      <c r="AX107">
        <f t="shared" si="18"/>
        <v>-8.1282326713753417</v>
      </c>
      <c r="AY107" s="2">
        <f t="shared" si="20"/>
        <v>5.2001225719603444E-2</v>
      </c>
      <c r="AZ107" s="2">
        <f t="shared" si="20"/>
        <v>7.4680123042792132E-2</v>
      </c>
      <c r="BA107" s="2">
        <f t="shared" si="20"/>
        <v>0.12748650335433814</v>
      </c>
      <c r="BB107" s="2">
        <f t="shared" si="20"/>
        <v>0.16003881393838829</v>
      </c>
      <c r="BC107" s="2">
        <f t="shared" si="20"/>
        <v>0.17668500757991881</v>
      </c>
      <c r="BD107" s="2">
        <f t="shared" si="23"/>
        <v>0.19177552798446301</v>
      </c>
      <c r="BE107" s="2">
        <f t="shared" si="23"/>
        <v>0.21962380508601029</v>
      </c>
      <c r="BF107" s="2">
        <f t="shared" si="23"/>
        <v>0.22217430615822312</v>
      </c>
      <c r="BG107" s="2">
        <f t="shared" si="23"/>
        <v>0.22915687616793956</v>
      </c>
      <c r="BH107" s="2">
        <f t="shared" si="23"/>
        <v>0.23512888446679994</v>
      </c>
      <c r="BI107" s="2">
        <f t="shared" si="23"/>
        <v>0.2368940671924423</v>
      </c>
      <c r="BJ107" s="2">
        <f t="shared" si="23"/>
        <v>0.24151290111520943</v>
      </c>
      <c r="BK107" s="2">
        <f t="shared" si="23"/>
        <v>0.24151290111520937</v>
      </c>
      <c r="BL107" s="2">
        <f t="shared" si="23"/>
        <v>0.24282734859041785</v>
      </c>
      <c r="BM107" s="2">
        <f t="shared" si="15"/>
        <v>0.24890968549136192</v>
      </c>
      <c r="BN107" s="2">
        <f t="shared" si="15"/>
        <v>0.24998497938461106</v>
      </c>
      <c r="BO107" s="2">
        <f t="shared" si="15"/>
        <v>0.24998497938461106</v>
      </c>
      <c r="BP107" s="2">
        <f t="shared" si="15"/>
        <v>0.24988837415840004</v>
      </c>
      <c r="BQ107" s="2">
        <f t="shared" si="15"/>
        <v>0.24716225964992086</v>
      </c>
      <c r="BR107" s="2">
        <f t="shared" si="15"/>
        <v>0.24716225964992083</v>
      </c>
      <c r="BS107" s="2">
        <f t="shared" si="15"/>
        <v>0.2463653300126479</v>
      </c>
      <c r="BT107" s="2">
        <f t="shared" si="15"/>
        <v>0.2434141657842368</v>
      </c>
      <c r="BU107" s="2">
        <f t="shared" si="15"/>
        <v>0.2422485044445451</v>
      </c>
      <c r="BV107" s="2">
        <f t="shared" si="15"/>
        <v>0.24099438905322504</v>
      </c>
      <c r="BW107" s="2">
        <f t="shared" si="15"/>
        <v>0.24099438905322501</v>
      </c>
      <c r="BX107" s="2">
        <f t="shared" si="15"/>
        <v>0.23965337941057469</v>
      </c>
      <c r="BY107" s="2">
        <f t="shared" si="15"/>
        <v>0.23965337941057469</v>
      </c>
      <c r="BZ107" s="2">
        <f t="shared" si="15"/>
        <v>0.23965337941057469</v>
      </c>
      <c r="CA107" s="2">
        <f t="shared" si="15"/>
        <v>0.23671706972166323</v>
      </c>
      <c r="CB107" s="2">
        <f t="shared" si="15"/>
        <v>0.21507113567854796</v>
      </c>
      <c r="CC107" s="2">
        <f t="shared" si="22"/>
        <v>0.21269147399023702</v>
      </c>
      <c r="CD107" s="2">
        <f t="shared" si="22"/>
        <v>0.19991836535382926</v>
      </c>
      <c r="CE107" s="2">
        <f t="shared" si="21"/>
        <v>0.18585639761198355</v>
      </c>
      <c r="CF107" s="2">
        <f t="shared" si="21"/>
        <v>0.18290954597394649</v>
      </c>
      <c r="CG107" s="2">
        <f t="shared" si="21"/>
        <v>0.17383269573001103</v>
      </c>
      <c r="CH107" s="2">
        <f t="shared" si="21"/>
        <v>0.16760236381590249</v>
      </c>
      <c r="CI107" s="2">
        <f t="shared" si="21"/>
        <v>0.16443873851386179</v>
      </c>
      <c r="CJ107" s="2">
        <f t="shared" si="21"/>
        <v>0.15477466417895941</v>
      </c>
      <c r="CK107" s="2">
        <f t="shared" si="21"/>
        <v>0.12460856635277803</v>
      </c>
      <c r="CL107" s="2">
        <f t="shared" si="21"/>
        <v>3.2243908643435314E-2</v>
      </c>
    </row>
    <row r="108" spans="1:90">
      <c r="A108" t="str">
        <f>Tabelle1!A108</f>
        <v>Guggenberger Bianca</v>
      </c>
      <c r="H108" s="3">
        <f>EXP('1. Iteration'!$F309-'1. Iteration'!H$203)/(1+EXP('1. Iteration'!$F309-'1. Iteration'!H$203))</f>
        <v>0.94497053192362812</v>
      </c>
      <c r="I108" s="3">
        <f>EXP('1. Iteration'!$F309-'1. Iteration'!I$203)/(1+EXP('1. Iteration'!$F309-'1. Iteration'!I$203))</f>
        <v>0.91871216480681317</v>
      </c>
      <c r="J108" s="3">
        <f>EXP('1. Iteration'!$F309-'1. Iteration'!J$203)/(1+EXP('1. Iteration'!$F309-'1. Iteration'!J$203))</f>
        <v>0.85001928039132624</v>
      </c>
      <c r="K108" s="3">
        <f>EXP('1. Iteration'!$F309-'1. Iteration'!K$203)/(1+EXP('1. Iteration'!$F309-'1. Iteration'!K$203))</f>
        <v>0.79993530312654382</v>
      </c>
      <c r="L108" s="3">
        <f>EXP('1. Iteration'!$F309-'1. Iteration'!L$203)/(1+EXP('1. Iteration'!$F309-'1. Iteration'!L$203))</f>
        <v>0.77076741388151049</v>
      </c>
      <c r="M108" s="3">
        <f>EXP('1. Iteration'!$F309-'1. Iteration'!M$203)/(1+EXP('1. Iteration'!$F309-'1. Iteration'!M$203))</f>
        <v>0.74129747618973763</v>
      </c>
      <c r="N108" s="3">
        <f>EXP('1. Iteration'!$F309-'1. Iteration'!N$203)/(1+EXP('1. Iteration'!$F309-'1. Iteration'!N$203))</f>
        <v>0.6742876786063482</v>
      </c>
      <c r="O108" s="3">
        <f>EXP('1. Iteration'!$F309-'1. Iteration'!O$203)/(1+EXP('1. Iteration'!$F309-'1. Iteration'!O$203))</f>
        <v>0.66681035292144453</v>
      </c>
      <c r="P108" s="3">
        <f>EXP('1. Iteration'!$F309-'1. Iteration'!P$203)/(1+EXP('1. Iteration'!$F309-'1. Iteration'!P$203))</f>
        <v>0.64437147859622568</v>
      </c>
      <c r="Q108" s="3">
        <f>EXP('1. Iteration'!$F309-'1. Iteration'!Q$203)/(1+EXP('1. Iteration'!$F309-'1. Iteration'!Q$203))</f>
        <v>0.6219471833754272</v>
      </c>
      <c r="R108" s="3">
        <f>EXP('1. Iteration'!$F309-'1. Iteration'!R$203)/(1+EXP('1. Iteration'!$F309-'1. Iteration'!R$203))</f>
        <v>0.61448114607898408</v>
      </c>
      <c r="S108" s="3">
        <f>EXP('1. Iteration'!$F309-'1. Iteration'!S$203)/(1+EXP('1. Iteration'!$F309-'1. Iteration'!S$203))</f>
        <v>0.59212545188377952</v>
      </c>
      <c r="T108" s="3">
        <f>EXP('1. Iteration'!$F309-'1. Iteration'!T$203)/(1+EXP('1. Iteration'!$F309-'1. Iteration'!T$203))</f>
        <v>0.59212545188377974</v>
      </c>
      <c r="U108" s="3">
        <f>EXP('1. Iteration'!$F309-'1. Iteration'!U$203)/(1+EXP('1. Iteration'!$F309-'1. Iteration'!U$203))</f>
        <v>0.58469150730493669</v>
      </c>
      <c r="V108" s="3">
        <f>EXP('1. Iteration'!$F309-'1. Iteration'!V$203)/(1+EXP('1. Iteration'!$F309-'1. Iteration'!V$203))</f>
        <v>0.53301991079088618</v>
      </c>
      <c r="W108" s="3">
        <f>EXP('1. Iteration'!$F309-'1. Iteration'!W$203)/(1+EXP('1. Iteration'!$F309-'1. Iteration'!W$203))</f>
        <v>0.5038756438676617</v>
      </c>
      <c r="X108" s="3">
        <f>EXP('1. Iteration'!$F309-'1. Iteration'!X$203)/(1+EXP('1. Iteration'!$F309-'1. Iteration'!X$203))</f>
        <v>0.5038756438676617</v>
      </c>
      <c r="Y108" s="3">
        <f>EXP('1. Iteration'!$F309-'1. Iteration'!Y$203)/(1+EXP('1. Iteration'!$F309-'1. Iteration'!Y$203))</f>
        <v>0.48943468686692521</v>
      </c>
      <c r="Z108" s="3">
        <f>EXP('1. Iteration'!$F309-'1. Iteration'!Z$203)/(1+EXP('1. Iteration'!$F309-'1. Iteration'!Z$203))</f>
        <v>0.44672955462848868</v>
      </c>
      <c r="AA108" s="3">
        <f>EXP('1. Iteration'!$F309-'1. Iteration'!AA$203)/(1+EXP('1. Iteration'!$F309-'1. Iteration'!AA$203))</f>
        <v>0.44672955462848873</v>
      </c>
      <c r="AB108" s="3">
        <f>EXP('1. Iteration'!$F309-'1. Iteration'!AB$203)/(1+EXP('1. Iteration'!$F309-'1. Iteration'!AB$203))</f>
        <v>0.4397117757157164</v>
      </c>
      <c r="AC108" s="3">
        <f>EXP('1. Iteration'!$F309-'1. Iteration'!AC$203)/(1+EXP('1. Iteration'!$F309-'1. Iteration'!AC$203))</f>
        <v>0.41884684716067294</v>
      </c>
      <c r="AD108" s="3">
        <f>EXP('1. Iteration'!$F309-'1. Iteration'!AD$203)/(1+EXP('1. Iteration'!$F309-'1. Iteration'!AD$203))</f>
        <v>0.4119574219172627</v>
      </c>
      <c r="AE108" s="3">
        <f>EXP('1. Iteration'!$F309-'1. Iteration'!AE$203)/(1+EXP('1. Iteration'!$F309-'1. Iteration'!AE$203))</f>
        <v>0.4051021025165733</v>
      </c>
      <c r="AF108" s="3">
        <f>EXP('1. Iteration'!$F309-'1. Iteration'!AF$203)/(1+EXP('1. Iteration'!$F309-'1. Iteration'!AF$203))</f>
        <v>0.40510210251657325</v>
      </c>
      <c r="AG108" s="3">
        <f>EXP('1. Iteration'!$F309-'1. Iteration'!AG$203)/(1+EXP('1. Iteration'!$F309-'1. Iteration'!AG$203))</f>
        <v>0.39828166050595737</v>
      </c>
      <c r="AH108" s="3">
        <f>EXP('1. Iteration'!$F309-'1. Iteration'!AH$203)/(1+EXP('1. Iteration'!$F309-'1. Iteration'!AH$203))</f>
        <v>0.39828166050595737</v>
      </c>
      <c r="AI108" s="3">
        <f>EXP('1. Iteration'!$F309-'1. Iteration'!AI$203)/(1+EXP('1. Iteration'!$F309-'1. Iteration'!AI$203))</f>
        <v>0.39828166050595737</v>
      </c>
      <c r="AJ108" s="3">
        <f>EXP('1. Iteration'!$F309-'1. Iteration'!AJ$203)/(1+EXP('1. Iteration'!$F309-'1. Iteration'!AJ$203))</f>
        <v>0.38474840444342318</v>
      </c>
      <c r="AK108" s="3">
        <f>EXP('1. Iteration'!$F309-'1. Iteration'!AK$203)/(1+EXP('1. Iteration'!$F309-'1. Iteration'!AK$203))</f>
        <v>0.31310734545881141</v>
      </c>
      <c r="AL108" s="3">
        <f>EXP('1. Iteration'!$F309-'1. Iteration'!AL$203)/(1+EXP('1. Iteration'!$F309-'1. Iteration'!AL$203))</f>
        <v>0.30684584910035456</v>
      </c>
      <c r="AM108" s="3">
        <f>EXP('1. Iteration'!$F309-'1. Iteration'!AM$203)/(1+EXP('1. Iteration'!$F309-'1. Iteration'!AM$203))</f>
        <v>0.27621073607929547</v>
      </c>
      <c r="AN108" s="3">
        <f>EXP('1. Iteration'!$F309-'1. Iteration'!AN$203)/(1+EXP('1. Iteration'!$F309-'1. Iteration'!AN$203))</f>
        <v>0.24673412707588013</v>
      </c>
      <c r="AO108" s="3">
        <f>EXP('1. Iteration'!$F309-'1. Iteration'!AO$203)/(1+EXP('1. Iteration'!$F309-'1. Iteration'!AO$203))</f>
        <v>0.24098174962745675</v>
      </c>
      <c r="AP108" s="3">
        <f>EXP('1. Iteration'!$F309-'1. Iteration'!AP$203)/(1+EXP('1. Iteration'!$F309-'1. Iteration'!AP$203))</f>
        <v>0.22401575358367107</v>
      </c>
      <c r="AQ108" s="3">
        <f>EXP('1. Iteration'!$F309-'1. Iteration'!AQ$203)/(1+EXP('1. Iteration'!$F309-'1. Iteration'!AQ$203))</f>
        <v>0.21295011551283019</v>
      </c>
      <c r="AR108" s="3">
        <f>EXP('1. Iteration'!$F309-'1. Iteration'!AR$203)/(1+EXP('1. Iteration'!$F309-'1. Iteration'!AR$203))</f>
        <v>0.20749143348247354</v>
      </c>
      <c r="AS108" s="3">
        <f>EXP('1. Iteration'!$F309-'1. Iteration'!AS$203)/(1+EXP('1. Iteration'!$F309-'1. Iteration'!AS$203))</f>
        <v>0.19141397338660879</v>
      </c>
      <c r="AT108" s="3">
        <f>EXP('1. Iteration'!$F309-'1. Iteration'!AT$203)/(1+EXP('1. Iteration'!$F309-'1. Iteration'!AT$203))</f>
        <v>0.14589347132928773</v>
      </c>
      <c r="AU108" s="3">
        <f>EXP('1. Iteration'!$F309-'1. Iteration'!AU$203)/(1+EXP('1. Iteration'!$F309-'1. Iteration'!AU$203))</f>
        <v>3.3356569363111377E-2</v>
      </c>
      <c r="AX108">
        <f t="shared" si="18"/>
        <v>-8.1282326713753417</v>
      </c>
      <c r="AY108" s="2">
        <f t="shared" si="20"/>
        <v>5.2001225719603444E-2</v>
      </c>
      <c r="AZ108" s="2">
        <f t="shared" si="20"/>
        <v>7.4680123042792132E-2</v>
      </c>
      <c r="BA108" s="2">
        <f t="shared" si="20"/>
        <v>0.12748650335433814</v>
      </c>
      <c r="BB108" s="2">
        <f t="shared" si="20"/>
        <v>0.16003881393838829</v>
      </c>
      <c r="BC108" s="2">
        <f t="shared" si="20"/>
        <v>0.17668500757991881</v>
      </c>
      <c r="BD108" s="2">
        <f t="shared" si="23"/>
        <v>0.19177552798446301</v>
      </c>
      <c r="BE108" s="2">
        <f t="shared" si="23"/>
        <v>0.21962380508601029</v>
      </c>
      <c r="BF108" s="2">
        <f t="shared" si="23"/>
        <v>0.22217430615822312</v>
      </c>
      <c r="BG108" s="2">
        <f t="shared" si="23"/>
        <v>0.22915687616793956</v>
      </c>
      <c r="BH108" s="2">
        <f t="shared" si="23"/>
        <v>0.23512888446679994</v>
      </c>
      <c r="BI108" s="2">
        <f t="shared" si="23"/>
        <v>0.2368940671924423</v>
      </c>
      <c r="BJ108" s="2">
        <f t="shared" si="23"/>
        <v>0.24151290111520943</v>
      </c>
      <c r="BK108" s="2">
        <f t="shared" si="23"/>
        <v>0.24151290111520937</v>
      </c>
      <c r="BL108" s="2">
        <f t="shared" si="23"/>
        <v>0.24282734859041785</v>
      </c>
      <c r="BM108" s="2">
        <f t="shared" si="15"/>
        <v>0.24890968549136192</v>
      </c>
      <c r="BN108" s="2">
        <f t="shared" si="15"/>
        <v>0.24998497938461106</v>
      </c>
      <c r="BO108" s="2">
        <f t="shared" si="15"/>
        <v>0.24998497938461106</v>
      </c>
      <c r="BP108" s="2">
        <f t="shared" si="15"/>
        <v>0.24988837415840004</v>
      </c>
      <c r="BQ108" s="2">
        <f t="shared" si="15"/>
        <v>0.24716225964992086</v>
      </c>
      <c r="BR108" s="2">
        <f t="shared" si="15"/>
        <v>0.24716225964992083</v>
      </c>
      <c r="BS108" s="2">
        <f t="shared" si="15"/>
        <v>0.2463653300126479</v>
      </c>
      <c r="BT108" s="2">
        <f t="shared" si="15"/>
        <v>0.2434141657842368</v>
      </c>
      <c r="BU108" s="2">
        <f t="shared" si="15"/>
        <v>0.2422485044445451</v>
      </c>
      <c r="BV108" s="2">
        <f t="shared" si="15"/>
        <v>0.24099438905322504</v>
      </c>
      <c r="BW108" s="2">
        <f t="shared" si="15"/>
        <v>0.24099438905322501</v>
      </c>
      <c r="BX108" s="2">
        <f t="shared" si="15"/>
        <v>0.23965337941057469</v>
      </c>
      <c r="BY108" s="2">
        <f t="shared" si="15"/>
        <v>0.23965337941057469</v>
      </c>
      <c r="BZ108" s="2">
        <f t="shared" si="15"/>
        <v>0.23965337941057469</v>
      </c>
      <c r="CA108" s="2">
        <f t="shared" si="15"/>
        <v>0.23671706972166323</v>
      </c>
      <c r="CB108" s="2">
        <f t="shared" si="15"/>
        <v>0.21507113567854796</v>
      </c>
      <c r="CC108" s="2">
        <f t="shared" si="22"/>
        <v>0.21269147399023702</v>
      </c>
      <c r="CD108" s="2">
        <f t="shared" si="22"/>
        <v>0.19991836535382926</v>
      </c>
      <c r="CE108" s="2">
        <f t="shared" si="21"/>
        <v>0.18585639761198355</v>
      </c>
      <c r="CF108" s="2">
        <f t="shared" si="21"/>
        <v>0.18290954597394649</v>
      </c>
      <c r="CG108" s="2">
        <f t="shared" si="21"/>
        <v>0.17383269573001103</v>
      </c>
      <c r="CH108" s="2">
        <f t="shared" si="21"/>
        <v>0.16760236381590249</v>
      </c>
      <c r="CI108" s="2">
        <f t="shared" si="21"/>
        <v>0.16443873851386179</v>
      </c>
      <c r="CJ108" s="2">
        <f t="shared" si="21"/>
        <v>0.15477466417895941</v>
      </c>
      <c r="CK108" s="2">
        <f t="shared" si="21"/>
        <v>0.12460856635277803</v>
      </c>
      <c r="CL108" s="2">
        <f t="shared" si="21"/>
        <v>3.2243908643435314E-2</v>
      </c>
    </row>
    <row r="109" spans="1:90">
      <c r="A109" t="str">
        <f>Tabelle1!A109</f>
        <v>Holzner Patrick</v>
      </c>
      <c r="H109" s="3">
        <f>EXP('1. Iteration'!$F310-'1. Iteration'!H$203)/(1+EXP('1. Iteration'!$F310-'1. Iteration'!H$203))</f>
        <v>0.94497053192362812</v>
      </c>
      <c r="I109" s="3">
        <f>EXP('1. Iteration'!$F310-'1. Iteration'!I$203)/(1+EXP('1. Iteration'!$F310-'1. Iteration'!I$203))</f>
        <v>0.91871216480681317</v>
      </c>
      <c r="J109" s="3">
        <f>EXP('1. Iteration'!$F310-'1. Iteration'!J$203)/(1+EXP('1. Iteration'!$F310-'1. Iteration'!J$203))</f>
        <v>0.85001928039132635</v>
      </c>
      <c r="K109" s="3">
        <f>EXP('1. Iteration'!$F310-'1. Iteration'!K$203)/(1+EXP('1. Iteration'!$F310-'1. Iteration'!K$203))</f>
        <v>0.79993530312654393</v>
      </c>
      <c r="L109" s="3">
        <f>EXP('1. Iteration'!$F310-'1. Iteration'!L$203)/(1+EXP('1. Iteration'!$F310-'1. Iteration'!L$203))</f>
        <v>0.7707674138815106</v>
      </c>
      <c r="M109" s="3">
        <f>EXP('1. Iteration'!$F310-'1. Iteration'!M$203)/(1+EXP('1. Iteration'!$F310-'1. Iteration'!M$203))</f>
        <v>0.74129747618973774</v>
      </c>
      <c r="N109" s="3">
        <f>EXP('1. Iteration'!$F310-'1. Iteration'!N$203)/(1+EXP('1. Iteration'!$F310-'1. Iteration'!N$203))</f>
        <v>0.6742876786063482</v>
      </c>
      <c r="O109" s="3">
        <f>EXP('1. Iteration'!$F310-'1. Iteration'!O$203)/(1+EXP('1. Iteration'!$F310-'1. Iteration'!O$203))</f>
        <v>0.66681035292144453</v>
      </c>
      <c r="P109" s="3">
        <f>EXP('1. Iteration'!$F310-'1. Iteration'!P$203)/(1+EXP('1. Iteration'!$F310-'1. Iteration'!P$203))</f>
        <v>0.64437147859622568</v>
      </c>
      <c r="Q109" s="3">
        <f>EXP('1. Iteration'!$F310-'1. Iteration'!Q$203)/(1+EXP('1. Iteration'!$F310-'1. Iteration'!Q$203))</f>
        <v>0.6219471833754272</v>
      </c>
      <c r="R109" s="3">
        <f>EXP('1. Iteration'!$F310-'1. Iteration'!R$203)/(1+EXP('1. Iteration'!$F310-'1. Iteration'!R$203))</f>
        <v>0.61448114607898408</v>
      </c>
      <c r="S109" s="3">
        <f>EXP('1. Iteration'!$F310-'1. Iteration'!S$203)/(1+EXP('1. Iteration'!$F310-'1. Iteration'!S$203))</f>
        <v>0.59212545188377952</v>
      </c>
      <c r="T109" s="3">
        <f>EXP('1. Iteration'!$F310-'1. Iteration'!T$203)/(1+EXP('1. Iteration'!$F310-'1. Iteration'!T$203))</f>
        <v>0.59212545188377974</v>
      </c>
      <c r="U109" s="3">
        <f>EXP('1. Iteration'!$F310-'1. Iteration'!U$203)/(1+EXP('1. Iteration'!$F310-'1. Iteration'!U$203))</f>
        <v>0.58469150730493669</v>
      </c>
      <c r="V109" s="3">
        <f>EXP('1. Iteration'!$F310-'1. Iteration'!V$203)/(1+EXP('1. Iteration'!$F310-'1. Iteration'!V$203))</f>
        <v>0.53301991079088618</v>
      </c>
      <c r="W109" s="3">
        <f>EXP('1. Iteration'!$F310-'1. Iteration'!W$203)/(1+EXP('1. Iteration'!$F310-'1. Iteration'!W$203))</f>
        <v>0.5038756438676617</v>
      </c>
      <c r="X109" s="3">
        <f>EXP('1. Iteration'!$F310-'1. Iteration'!X$203)/(1+EXP('1. Iteration'!$F310-'1. Iteration'!X$203))</f>
        <v>0.50387564386766182</v>
      </c>
      <c r="Y109" s="3">
        <f>EXP('1. Iteration'!$F310-'1. Iteration'!Y$203)/(1+EXP('1. Iteration'!$F310-'1. Iteration'!Y$203))</f>
        <v>0.48943468686692526</v>
      </c>
      <c r="Z109" s="3">
        <f>EXP('1. Iteration'!$F310-'1. Iteration'!Z$203)/(1+EXP('1. Iteration'!$F310-'1. Iteration'!Z$203))</f>
        <v>0.44672955462848873</v>
      </c>
      <c r="AA109" s="3">
        <f>EXP('1. Iteration'!$F310-'1. Iteration'!AA$203)/(1+EXP('1. Iteration'!$F310-'1. Iteration'!AA$203))</f>
        <v>0.44672955462848873</v>
      </c>
      <c r="AB109" s="3">
        <f>EXP('1. Iteration'!$F310-'1. Iteration'!AB$203)/(1+EXP('1. Iteration'!$F310-'1. Iteration'!AB$203))</f>
        <v>0.4397117757157164</v>
      </c>
      <c r="AC109" s="3">
        <f>EXP('1. Iteration'!$F310-'1. Iteration'!AC$203)/(1+EXP('1. Iteration'!$F310-'1. Iteration'!AC$203))</f>
        <v>0.418846847160673</v>
      </c>
      <c r="AD109" s="3">
        <f>EXP('1. Iteration'!$F310-'1. Iteration'!AD$203)/(1+EXP('1. Iteration'!$F310-'1. Iteration'!AD$203))</f>
        <v>0.41195742191726276</v>
      </c>
      <c r="AE109" s="3">
        <f>EXP('1. Iteration'!$F310-'1. Iteration'!AE$203)/(1+EXP('1. Iteration'!$F310-'1. Iteration'!AE$203))</f>
        <v>0.40510210251657336</v>
      </c>
      <c r="AF109" s="3">
        <f>EXP('1. Iteration'!$F310-'1. Iteration'!AF$203)/(1+EXP('1. Iteration'!$F310-'1. Iteration'!AF$203))</f>
        <v>0.4051021025165733</v>
      </c>
      <c r="AG109" s="3">
        <f>EXP('1. Iteration'!$F310-'1. Iteration'!AG$203)/(1+EXP('1. Iteration'!$F310-'1. Iteration'!AG$203))</f>
        <v>0.39828166050595737</v>
      </c>
      <c r="AH109" s="3">
        <f>EXP('1. Iteration'!$F310-'1. Iteration'!AH$203)/(1+EXP('1. Iteration'!$F310-'1. Iteration'!AH$203))</f>
        <v>0.39828166050595748</v>
      </c>
      <c r="AI109" s="3">
        <f>EXP('1. Iteration'!$F310-'1. Iteration'!AI$203)/(1+EXP('1. Iteration'!$F310-'1. Iteration'!AI$203))</f>
        <v>0.39828166050595737</v>
      </c>
      <c r="AJ109" s="3">
        <f>EXP('1. Iteration'!$F310-'1. Iteration'!AJ$203)/(1+EXP('1. Iteration'!$F310-'1. Iteration'!AJ$203))</f>
        <v>0.38474840444342318</v>
      </c>
      <c r="AK109" s="3">
        <f>EXP('1. Iteration'!$F310-'1. Iteration'!AK$203)/(1+EXP('1. Iteration'!$F310-'1. Iteration'!AK$203))</f>
        <v>0.31310734545881147</v>
      </c>
      <c r="AL109" s="3">
        <f>EXP('1. Iteration'!$F310-'1. Iteration'!AL$203)/(1+EXP('1. Iteration'!$F310-'1. Iteration'!AL$203))</f>
        <v>0.30684584910035456</v>
      </c>
      <c r="AM109" s="3">
        <f>EXP('1. Iteration'!$F310-'1. Iteration'!AM$203)/(1+EXP('1. Iteration'!$F310-'1. Iteration'!AM$203))</f>
        <v>0.27621073607929553</v>
      </c>
      <c r="AN109" s="3">
        <f>EXP('1. Iteration'!$F310-'1. Iteration'!AN$203)/(1+EXP('1. Iteration'!$F310-'1. Iteration'!AN$203))</f>
        <v>0.24673412707588019</v>
      </c>
      <c r="AO109" s="3">
        <f>EXP('1. Iteration'!$F310-'1. Iteration'!AO$203)/(1+EXP('1. Iteration'!$F310-'1. Iteration'!AO$203))</f>
        <v>0.24098174962745678</v>
      </c>
      <c r="AP109" s="3">
        <f>EXP('1. Iteration'!$F310-'1. Iteration'!AP$203)/(1+EXP('1. Iteration'!$F310-'1. Iteration'!AP$203))</f>
        <v>0.22401575358367107</v>
      </c>
      <c r="AQ109" s="3">
        <f>EXP('1. Iteration'!$F310-'1. Iteration'!AQ$203)/(1+EXP('1. Iteration'!$F310-'1. Iteration'!AQ$203))</f>
        <v>0.21295011551283022</v>
      </c>
      <c r="AR109" s="3">
        <f>EXP('1. Iteration'!$F310-'1. Iteration'!AR$203)/(1+EXP('1. Iteration'!$F310-'1. Iteration'!AR$203))</f>
        <v>0.20749143348247359</v>
      </c>
      <c r="AS109" s="3">
        <f>EXP('1. Iteration'!$F310-'1. Iteration'!AS$203)/(1+EXP('1. Iteration'!$F310-'1. Iteration'!AS$203))</f>
        <v>0.19141397338660884</v>
      </c>
      <c r="AT109" s="3">
        <f>EXP('1. Iteration'!$F310-'1. Iteration'!AT$203)/(1+EXP('1. Iteration'!$F310-'1. Iteration'!AT$203))</f>
        <v>0.14589347132928776</v>
      </c>
      <c r="AU109" s="3">
        <f>EXP('1. Iteration'!$F310-'1. Iteration'!AU$203)/(1+EXP('1. Iteration'!$F310-'1. Iteration'!AU$203))</f>
        <v>3.3356569363111377E-2</v>
      </c>
      <c r="AX109">
        <f t="shared" si="18"/>
        <v>-8.1282326713753417</v>
      </c>
      <c r="AY109" s="2">
        <f t="shared" si="20"/>
        <v>5.2001225719603444E-2</v>
      </c>
      <c r="AZ109" s="2">
        <f t="shared" si="20"/>
        <v>7.4680123042792132E-2</v>
      </c>
      <c r="BA109" s="2">
        <f t="shared" si="20"/>
        <v>0.12748650335433806</v>
      </c>
      <c r="BB109" s="2">
        <f t="shared" si="20"/>
        <v>0.1600388139383882</v>
      </c>
      <c r="BC109" s="2">
        <f t="shared" si="20"/>
        <v>0.17668500757991873</v>
      </c>
      <c r="BD109" s="2">
        <f t="shared" si="23"/>
        <v>0.19177552798446296</v>
      </c>
      <c r="BE109" s="2">
        <f t="shared" si="23"/>
        <v>0.21962380508601029</v>
      </c>
      <c r="BF109" s="2">
        <f t="shared" si="23"/>
        <v>0.22217430615822312</v>
      </c>
      <c r="BG109" s="2">
        <f t="shared" si="23"/>
        <v>0.22915687616793956</v>
      </c>
      <c r="BH109" s="2">
        <f t="shared" si="23"/>
        <v>0.23512888446679994</v>
      </c>
      <c r="BI109" s="2">
        <f t="shared" si="23"/>
        <v>0.2368940671924423</v>
      </c>
      <c r="BJ109" s="2">
        <f t="shared" si="23"/>
        <v>0.24151290111520943</v>
      </c>
      <c r="BK109" s="2">
        <f t="shared" si="23"/>
        <v>0.24151290111520937</v>
      </c>
      <c r="BL109" s="2">
        <f t="shared" si="23"/>
        <v>0.24282734859041785</v>
      </c>
      <c r="BM109" s="2">
        <f t="shared" si="15"/>
        <v>0.24890968549136192</v>
      </c>
      <c r="BN109" s="2">
        <f t="shared" si="15"/>
        <v>0.24998497938461106</v>
      </c>
      <c r="BO109" s="2">
        <f t="shared" si="15"/>
        <v>0.24998497938461106</v>
      </c>
      <c r="BP109" s="2">
        <f t="shared" si="15"/>
        <v>0.24988837415840007</v>
      </c>
      <c r="BQ109" s="2">
        <f t="shared" si="15"/>
        <v>0.24716225964992083</v>
      </c>
      <c r="BR109" s="2">
        <f t="shared" si="15"/>
        <v>0.24716225964992083</v>
      </c>
      <c r="BS109" s="2">
        <f t="shared" si="15"/>
        <v>0.2463653300126479</v>
      </c>
      <c r="BT109" s="2">
        <f t="shared" si="15"/>
        <v>0.24341416578423683</v>
      </c>
      <c r="BU109" s="2">
        <f t="shared" si="15"/>
        <v>0.2422485044445451</v>
      </c>
      <c r="BV109" s="2">
        <f t="shared" si="15"/>
        <v>0.24099438905322507</v>
      </c>
      <c r="BW109" s="2">
        <f t="shared" si="15"/>
        <v>0.24099438905322504</v>
      </c>
      <c r="BX109" s="2">
        <f t="shared" si="15"/>
        <v>0.23965337941057469</v>
      </c>
      <c r="BY109" s="2">
        <f t="shared" si="15"/>
        <v>0.23965337941057471</v>
      </c>
      <c r="BZ109" s="2">
        <f t="shared" si="15"/>
        <v>0.23965337941057469</v>
      </c>
      <c r="CA109" s="2">
        <f t="shared" si="15"/>
        <v>0.23671706972166323</v>
      </c>
      <c r="CB109" s="2">
        <f t="shared" si="15"/>
        <v>0.21507113567854796</v>
      </c>
      <c r="CC109" s="2">
        <f t="shared" si="22"/>
        <v>0.21269147399023702</v>
      </c>
      <c r="CD109" s="2">
        <f t="shared" si="22"/>
        <v>0.19991836535382926</v>
      </c>
      <c r="CE109" s="2">
        <f t="shared" si="21"/>
        <v>0.18585639761198361</v>
      </c>
      <c r="CF109" s="2">
        <f t="shared" si="21"/>
        <v>0.18290954597394651</v>
      </c>
      <c r="CG109" s="2">
        <f t="shared" si="21"/>
        <v>0.17383269573001103</v>
      </c>
      <c r="CH109" s="2">
        <f t="shared" si="21"/>
        <v>0.16760236381590249</v>
      </c>
      <c r="CI109" s="2">
        <f t="shared" si="21"/>
        <v>0.16443873851386184</v>
      </c>
      <c r="CJ109" s="2">
        <f t="shared" si="21"/>
        <v>0.15477466417895944</v>
      </c>
      <c r="CK109" s="2">
        <f t="shared" si="21"/>
        <v>0.12460856635277805</v>
      </c>
      <c r="CL109" s="2">
        <f t="shared" si="21"/>
        <v>3.2243908643435314E-2</v>
      </c>
    </row>
    <row r="110" spans="1:90">
      <c r="A110" t="str">
        <f>Tabelle1!A110</f>
        <v>Klingler Sophia</v>
      </c>
      <c r="H110" s="3">
        <f>EXP('1. Iteration'!$F311-'1. Iteration'!H$203)/(1+EXP('1. Iteration'!$F311-'1. Iteration'!H$203))</f>
        <v>0.94497053192362812</v>
      </c>
      <c r="I110" s="3">
        <f>EXP('1. Iteration'!$F311-'1. Iteration'!I$203)/(1+EXP('1. Iteration'!$F311-'1. Iteration'!I$203))</f>
        <v>0.91871216480681317</v>
      </c>
      <c r="J110" s="3">
        <f>EXP('1. Iteration'!$F311-'1. Iteration'!J$203)/(1+EXP('1. Iteration'!$F311-'1. Iteration'!J$203))</f>
        <v>0.85001928039132624</v>
      </c>
      <c r="K110" s="3">
        <f>EXP('1. Iteration'!$F311-'1. Iteration'!K$203)/(1+EXP('1. Iteration'!$F311-'1. Iteration'!K$203))</f>
        <v>0.79993530312654382</v>
      </c>
      <c r="L110" s="3">
        <f>EXP('1. Iteration'!$F311-'1. Iteration'!L$203)/(1+EXP('1. Iteration'!$F311-'1. Iteration'!L$203))</f>
        <v>0.77076741388151049</v>
      </c>
      <c r="M110" s="3">
        <f>EXP('1. Iteration'!$F311-'1. Iteration'!M$203)/(1+EXP('1. Iteration'!$F311-'1. Iteration'!M$203))</f>
        <v>0.74129747618973763</v>
      </c>
      <c r="N110" s="3">
        <f>EXP('1. Iteration'!$F311-'1. Iteration'!N$203)/(1+EXP('1. Iteration'!$F311-'1. Iteration'!N$203))</f>
        <v>0.6742876786063482</v>
      </c>
      <c r="O110" s="3">
        <f>EXP('1. Iteration'!$F311-'1. Iteration'!O$203)/(1+EXP('1. Iteration'!$F311-'1. Iteration'!O$203))</f>
        <v>0.66681035292144453</v>
      </c>
      <c r="P110" s="3">
        <f>EXP('1. Iteration'!$F311-'1. Iteration'!P$203)/(1+EXP('1. Iteration'!$F311-'1. Iteration'!P$203))</f>
        <v>0.64437147859622568</v>
      </c>
      <c r="Q110" s="3">
        <f>EXP('1. Iteration'!$F311-'1. Iteration'!Q$203)/(1+EXP('1. Iteration'!$F311-'1. Iteration'!Q$203))</f>
        <v>0.6219471833754272</v>
      </c>
      <c r="R110" s="3">
        <f>EXP('1. Iteration'!$F311-'1. Iteration'!R$203)/(1+EXP('1. Iteration'!$F311-'1. Iteration'!R$203))</f>
        <v>0.61448114607898408</v>
      </c>
      <c r="S110" s="3">
        <f>EXP('1. Iteration'!$F311-'1. Iteration'!S$203)/(1+EXP('1. Iteration'!$F311-'1. Iteration'!S$203))</f>
        <v>0.59212545188377952</v>
      </c>
      <c r="T110" s="3">
        <f>EXP('1. Iteration'!$F311-'1. Iteration'!T$203)/(1+EXP('1. Iteration'!$F311-'1. Iteration'!T$203))</f>
        <v>0.59212545188377974</v>
      </c>
      <c r="U110" s="3">
        <f>EXP('1. Iteration'!$F311-'1. Iteration'!U$203)/(1+EXP('1. Iteration'!$F311-'1. Iteration'!U$203))</f>
        <v>0.58469150730493669</v>
      </c>
      <c r="V110" s="3">
        <f>EXP('1. Iteration'!$F311-'1. Iteration'!V$203)/(1+EXP('1. Iteration'!$F311-'1. Iteration'!V$203))</f>
        <v>0.53301991079088618</v>
      </c>
      <c r="W110" s="3">
        <f>EXP('1. Iteration'!$F311-'1. Iteration'!W$203)/(1+EXP('1. Iteration'!$F311-'1. Iteration'!W$203))</f>
        <v>0.5038756438676617</v>
      </c>
      <c r="X110" s="3">
        <f>EXP('1. Iteration'!$F311-'1. Iteration'!X$203)/(1+EXP('1. Iteration'!$F311-'1. Iteration'!X$203))</f>
        <v>0.5038756438676617</v>
      </c>
      <c r="Y110" s="3">
        <f>EXP('1. Iteration'!$F311-'1. Iteration'!Y$203)/(1+EXP('1. Iteration'!$F311-'1. Iteration'!Y$203))</f>
        <v>0.48943468686692526</v>
      </c>
      <c r="Z110" s="3">
        <f>EXP('1. Iteration'!$F311-'1. Iteration'!Z$203)/(1+EXP('1. Iteration'!$F311-'1. Iteration'!Z$203))</f>
        <v>0.44672955462848873</v>
      </c>
      <c r="AA110" s="3">
        <f>EXP('1. Iteration'!$F311-'1. Iteration'!AA$203)/(1+EXP('1. Iteration'!$F311-'1. Iteration'!AA$203))</f>
        <v>0.44672955462848873</v>
      </c>
      <c r="AB110" s="3">
        <f>EXP('1. Iteration'!$F311-'1. Iteration'!AB$203)/(1+EXP('1. Iteration'!$F311-'1. Iteration'!AB$203))</f>
        <v>0.4397117757157164</v>
      </c>
      <c r="AC110" s="3">
        <f>EXP('1. Iteration'!$F311-'1. Iteration'!AC$203)/(1+EXP('1. Iteration'!$F311-'1. Iteration'!AC$203))</f>
        <v>0.41884684716067294</v>
      </c>
      <c r="AD110" s="3">
        <f>EXP('1. Iteration'!$F311-'1. Iteration'!AD$203)/(1+EXP('1. Iteration'!$F311-'1. Iteration'!AD$203))</f>
        <v>0.41195742191726276</v>
      </c>
      <c r="AE110" s="3">
        <f>EXP('1. Iteration'!$F311-'1. Iteration'!AE$203)/(1+EXP('1. Iteration'!$F311-'1. Iteration'!AE$203))</f>
        <v>0.4051021025165733</v>
      </c>
      <c r="AF110" s="3">
        <f>EXP('1. Iteration'!$F311-'1. Iteration'!AF$203)/(1+EXP('1. Iteration'!$F311-'1. Iteration'!AF$203))</f>
        <v>0.40510210251657325</v>
      </c>
      <c r="AG110" s="3">
        <f>EXP('1. Iteration'!$F311-'1. Iteration'!AG$203)/(1+EXP('1. Iteration'!$F311-'1. Iteration'!AG$203))</f>
        <v>0.39828166050595737</v>
      </c>
      <c r="AH110" s="3">
        <f>EXP('1. Iteration'!$F311-'1. Iteration'!AH$203)/(1+EXP('1. Iteration'!$F311-'1. Iteration'!AH$203))</f>
        <v>0.39828166050595737</v>
      </c>
      <c r="AI110" s="3">
        <f>EXP('1. Iteration'!$F311-'1. Iteration'!AI$203)/(1+EXP('1. Iteration'!$F311-'1. Iteration'!AI$203))</f>
        <v>0.39828166050595737</v>
      </c>
      <c r="AJ110" s="3">
        <f>EXP('1. Iteration'!$F311-'1. Iteration'!AJ$203)/(1+EXP('1. Iteration'!$F311-'1. Iteration'!AJ$203))</f>
        <v>0.38474840444342318</v>
      </c>
      <c r="AK110" s="3">
        <f>EXP('1. Iteration'!$F311-'1. Iteration'!AK$203)/(1+EXP('1. Iteration'!$F311-'1. Iteration'!AK$203))</f>
        <v>0.31310734545881147</v>
      </c>
      <c r="AL110" s="3">
        <f>EXP('1. Iteration'!$F311-'1. Iteration'!AL$203)/(1+EXP('1. Iteration'!$F311-'1. Iteration'!AL$203))</f>
        <v>0.30684584910035456</v>
      </c>
      <c r="AM110" s="3">
        <f>EXP('1. Iteration'!$F311-'1. Iteration'!AM$203)/(1+EXP('1. Iteration'!$F311-'1. Iteration'!AM$203))</f>
        <v>0.27621073607929553</v>
      </c>
      <c r="AN110" s="3">
        <f>EXP('1. Iteration'!$F311-'1. Iteration'!AN$203)/(1+EXP('1. Iteration'!$F311-'1. Iteration'!AN$203))</f>
        <v>0.24673412707588013</v>
      </c>
      <c r="AO110" s="3">
        <f>EXP('1. Iteration'!$F311-'1. Iteration'!AO$203)/(1+EXP('1. Iteration'!$F311-'1. Iteration'!AO$203))</f>
        <v>0.24098174962745675</v>
      </c>
      <c r="AP110" s="3">
        <f>EXP('1. Iteration'!$F311-'1. Iteration'!AP$203)/(1+EXP('1. Iteration'!$F311-'1. Iteration'!AP$203))</f>
        <v>0.22401575358367107</v>
      </c>
      <c r="AQ110" s="3">
        <f>EXP('1. Iteration'!$F311-'1. Iteration'!AQ$203)/(1+EXP('1. Iteration'!$F311-'1. Iteration'!AQ$203))</f>
        <v>0.21295011551283019</v>
      </c>
      <c r="AR110" s="3">
        <f>EXP('1. Iteration'!$F311-'1. Iteration'!AR$203)/(1+EXP('1. Iteration'!$F311-'1. Iteration'!AR$203))</f>
        <v>0.20749143348247354</v>
      </c>
      <c r="AS110" s="3">
        <f>EXP('1. Iteration'!$F311-'1. Iteration'!AS$203)/(1+EXP('1. Iteration'!$F311-'1. Iteration'!AS$203))</f>
        <v>0.19141397338660879</v>
      </c>
      <c r="AT110" s="3">
        <f>EXP('1. Iteration'!$F311-'1. Iteration'!AT$203)/(1+EXP('1. Iteration'!$F311-'1. Iteration'!AT$203))</f>
        <v>0.14589347132928773</v>
      </c>
      <c r="AU110" s="3">
        <f>EXP('1. Iteration'!$F311-'1. Iteration'!AU$203)/(1+EXP('1. Iteration'!$F311-'1. Iteration'!AU$203))</f>
        <v>3.3356569363111377E-2</v>
      </c>
      <c r="AX110">
        <f t="shared" si="18"/>
        <v>-8.1282326713753417</v>
      </c>
      <c r="AY110" s="2">
        <f t="shared" si="20"/>
        <v>5.2001225719603444E-2</v>
      </c>
      <c r="AZ110" s="2">
        <f t="shared" si="20"/>
        <v>7.4680123042792132E-2</v>
      </c>
      <c r="BA110" s="2">
        <f t="shared" si="20"/>
        <v>0.12748650335433814</v>
      </c>
      <c r="BB110" s="2">
        <f t="shared" si="20"/>
        <v>0.16003881393838829</v>
      </c>
      <c r="BC110" s="2">
        <f t="shared" si="20"/>
        <v>0.17668500757991881</v>
      </c>
      <c r="BD110" s="2">
        <f t="shared" si="23"/>
        <v>0.19177552798446301</v>
      </c>
      <c r="BE110" s="2">
        <f t="shared" si="23"/>
        <v>0.21962380508601029</v>
      </c>
      <c r="BF110" s="2">
        <f t="shared" si="23"/>
        <v>0.22217430615822312</v>
      </c>
      <c r="BG110" s="2">
        <f t="shared" si="23"/>
        <v>0.22915687616793956</v>
      </c>
      <c r="BH110" s="2">
        <f t="shared" si="23"/>
        <v>0.23512888446679994</v>
      </c>
      <c r="BI110" s="2">
        <f t="shared" si="23"/>
        <v>0.2368940671924423</v>
      </c>
      <c r="BJ110" s="2">
        <f t="shared" si="23"/>
        <v>0.24151290111520943</v>
      </c>
      <c r="BK110" s="2">
        <f t="shared" si="23"/>
        <v>0.24151290111520937</v>
      </c>
      <c r="BL110" s="2">
        <f t="shared" si="23"/>
        <v>0.24282734859041785</v>
      </c>
      <c r="BM110" s="2">
        <f t="shared" si="15"/>
        <v>0.24890968549136192</v>
      </c>
      <c r="BN110" s="2">
        <f t="shared" si="15"/>
        <v>0.24998497938461106</v>
      </c>
      <c r="BO110" s="2">
        <f t="shared" si="15"/>
        <v>0.24998497938461106</v>
      </c>
      <c r="BP110" s="2">
        <f t="shared" si="15"/>
        <v>0.24988837415840007</v>
      </c>
      <c r="BQ110" s="2">
        <f t="shared" si="15"/>
        <v>0.24716225964992083</v>
      </c>
      <c r="BR110" s="2">
        <f t="shared" si="15"/>
        <v>0.24716225964992083</v>
      </c>
      <c r="BS110" s="2">
        <f t="shared" si="15"/>
        <v>0.2463653300126479</v>
      </c>
      <c r="BT110" s="2">
        <f t="shared" si="15"/>
        <v>0.2434141657842368</v>
      </c>
      <c r="BU110" s="2">
        <f t="shared" si="15"/>
        <v>0.2422485044445451</v>
      </c>
      <c r="BV110" s="2">
        <f t="shared" si="15"/>
        <v>0.24099438905322504</v>
      </c>
      <c r="BW110" s="2">
        <f t="shared" si="15"/>
        <v>0.24099438905322501</v>
      </c>
      <c r="BX110" s="2">
        <f t="shared" si="15"/>
        <v>0.23965337941057469</v>
      </c>
      <c r="BY110" s="2">
        <f t="shared" si="15"/>
        <v>0.23965337941057469</v>
      </c>
      <c r="BZ110" s="2">
        <f t="shared" si="15"/>
        <v>0.23965337941057469</v>
      </c>
      <c r="CA110" s="2">
        <f t="shared" si="15"/>
        <v>0.23671706972166323</v>
      </c>
      <c r="CB110" s="2">
        <f t="shared" si="15"/>
        <v>0.21507113567854796</v>
      </c>
      <c r="CC110" s="2">
        <f t="shared" si="22"/>
        <v>0.21269147399023702</v>
      </c>
      <c r="CD110" s="2">
        <f t="shared" si="22"/>
        <v>0.19991836535382926</v>
      </c>
      <c r="CE110" s="2">
        <f t="shared" si="21"/>
        <v>0.18585639761198355</v>
      </c>
      <c r="CF110" s="2">
        <f t="shared" si="21"/>
        <v>0.18290954597394649</v>
      </c>
      <c r="CG110" s="2">
        <f t="shared" si="21"/>
        <v>0.17383269573001103</v>
      </c>
      <c r="CH110" s="2">
        <f t="shared" si="21"/>
        <v>0.16760236381590249</v>
      </c>
      <c r="CI110" s="2">
        <f t="shared" si="21"/>
        <v>0.16443873851386179</v>
      </c>
      <c r="CJ110" s="2">
        <f t="shared" si="21"/>
        <v>0.15477466417895941</v>
      </c>
      <c r="CK110" s="2">
        <f t="shared" si="21"/>
        <v>0.12460856635277803</v>
      </c>
      <c r="CL110" s="2">
        <f t="shared" si="21"/>
        <v>3.2243908643435314E-2</v>
      </c>
    </row>
    <row r="111" spans="1:90">
      <c r="A111" t="str">
        <f>Tabelle1!A111</f>
        <v>Uysal Sinem</v>
      </c>
      <c r="H111" s="3">
        <f>EXP('1. Iteration'!$F312-'1. Iteration'!H$203)/(1+EXP('1. Iteration'!$F312-'1. Iteration'!H$203))</f>
        <v>0.94497053192362812</v>
      </c>
      <c r="I111" s="3">
        <f>EXP('1. Iteration'!$F312-'1. Iteration'!I$203)/(1+EXP('1. Iteration'!$F312-'1. Iteration'!I$203))</f>
        <v>0.91871216480681317</v>
      </c>
      <c r="J111" s="3">
        <f>EXP('1. Iteration'!$F312-'1. Iteration'!J$203)/(1+EXP('1. Iteration'!$F312-'1. Iteration'!J$203))</f>
        <v>0.85001928039132635</v>
      </c>
      <c r="K111" s="3">
        <f>EXP('1. Iteration'!$F312-'1. Iteration'!K$203)/(1+EXP('1. Iteration'!$F312-'1. Iteration'!K$203))</f>
        <v>0.79993530312654393</v>
      </c>
      <c r="L111" s="3">
        <f>EXP('1. Iteration'!$F312-'1. Iteration'!L$203)/(1+EXP('1. Iteration'!$F312-'1. Iteration'!L$203))</f>
        <v>0.7707674138815106</v>
      </c>
      <c r="M111" s="3">
        <f>EXP('1. Iteration'!$F312-'1. Iteration'!M$203)/(1+EXP('1. Iteration'!$F312-'1. Iteration'!M$203))</f>
        <v>0.74129747618973774</v>
      </c>
      <c r="N111" s="3">
        <f>EXP('1. Iteration'!$F312-'1. Iteration'!N$203)/(1+EXP('1. Iteration'!$F312-'1. Iteration'!N$203))</f>
        <v>0.6742876786063482</v>
      </c>
      <c r="O111" s="3">
        <f>EXP('1. Iteration'!$F312-'1. Iteration'!O$203)/(1+EXP('1. Iteration'!$F312-'1. Iteration'!O$203))</f>
        <v>0.66681035292144453</v>
      </c>
      <c r="P111" s="3">
        <f>EXP('1. Iteration'!$F312-'1. Iteration'!P$203)/(1+EXP('1. Iteration'!$F312-'1. Iteration'!P$203))</f>
        <v>0.64437147859622568</v>
      </c>
      <c r="Q111" s="3">
        <f>EXP('1. Iteration'!$F312-'1. Iteration'!Q$203)/(1+EXP('1. Iteration'!$F312-'1. Iteration'!Q$203))</f>
        <v>0.62194718337542731</v>
      </c>
      <c r="R111" s="3">
        <f>EXP('1. Iteration'!$F312-'1. Iteration'!R$203)/(1+EXP('1. Iteration'!$F312-'1. Iteration'!R$203))</f>
        <v>0.61448114607898408</v>
      </c>
      <c r="S111" s="3">
        <f>EXP('1. Iteration'!$F312-'1. Iteration'!S$203)/(1+EXP('1. Iteration'!$F312-'1. Iteration'!S$203))</f>
        <v>0.59212545188377963</v>
      </c>
      <c r="T111" s="3">
        <f>EXP('1. Iteration'!$F312-'1. Iteration'!T$203)/(1+EXP('1. Iteration'!$F312-'1. Iteration'!T$203))</f>
        <v>0.59212545188377974</v>
      </c>
      <c r="U111" s="3">
        <f>EXP('1. Iteration'!$F312-'1. Iteration'!U$203)/(1+EXP('1. Iteration'!$F312-'1. Iteration'!U$203))</f>
        <v>0.58469150730493669</v>
      </c>
      <c r="V111" s="3">
        <f>EXP('1. Iteration'!$F312-'1. Iteration'!V$203)/(1+EXP('1. Iteration'!$F312-'1. Iteration'!V$203))</f>
        <v>0.53301991079088618</v>
      </c>
      <c r="W111" s="3">
        <f>EXP('1. Iteration'!$F312-'1. Iteration'!W$203)/(1+EXP('1. Iteration'!$F312-'1. Iteration'!W$203))</f>
        <v>0.5038756438676617</v>
      </c>
      <c r="X111" s="3">
        <f>EXP('1. Iteration'!$F312-'1. Iteration'!X$203)/(1+EXP('1. Iteration'!$F312-'1. Iteration'!X$203))</f>
        <v>0.50387564386766182</v>
      </c>
      <c r="Y111" s="3">
        <f>EXP('1. Iteration'!$F312-'1. Iteration'!Y$203)/(1+EXP('1. Iteration'!$F312-'1. Iteration'!Y$203))</f>
        <v>0.48943468686692526</v>
      </c>
      <c r="Z111" s="3">
        <f>EXP('1. Iteration'!$F312-'1. Iteration'!Z$203)/(1+EXP('1. Iteration'!$F312-'1. Iteration'!Z$203))</f>
        <v>0.44672955462848873</v>
      </c>
      <c r="AA111" s="3">
        <f>EXP('1. Iteration'!$F312-'1. Iteration'!AA$203)/(1+EXP('1. Iteration'!$F312-'1. Iteration'!AA$203))</f>
        <v>0.44672955462848873</v>
      </c>
      <c r="AB111" s="3">
        <f>EXP('1. Iteration'!$F312-'1. Iteration'!AB$203)/(1+EXP('1. Iteration'!$F312-'1. Iteration'!AB$203))</f>
        <v>0.4397117757157164</v>
      </c>
      <c r="AC111" s="3">
        <f>EXP('1. Iteration'!$F312-'1. Iteration'!AC$203)/(1+EXP('1. Iteration'!$F312-'1. Iteration'!AC$203))</f>
        <v>0.418846847160673</v>
      </c>
      <c r="AD111" s="3">
        <f>EXP('1. Iteration'!$F312-'1. Iteration'!AD$203)/(1+EXP('1. Iteration'!$F312-'1. Iteration'!AD$203))</f>
        <v>0.41195742191726276</v>
      </c>
      <c r="AE111" s="3">
        <f>EXP('1. Iteration'!$F312-'1. Iteration'!AE$203)/(1+EXP('1. Iteration'!$F312-'1. Iteration'!AE$203))</f>
        <v>0.40510210251657336</v>
      </c>
      <c r="AF111" s="3">
        <f>EXP('1. Iteration'!$F312-'1. Iteration'!AF$203)/(1+EXP('1. Iteration'!$F312-'1. Iteration'!AF$203))</f>
        <v>0.4051021025165733</v>
      </c>
      <c r="AG111" s="3">
        <f>EXP('1. Iteration'!$F312-'1. Iteration'!AG$203)/(1+EXP('1. Iteration'!$F312-'1. Iteration'!AG$203))</f>
        <v>0.39828166050595748</v>
      </c>
      <c r="AH111" s="3">
        <f>EXP('1. Iteration'!$F312-'1. Iteration'!AH$203)/(1+EXP('1. Iteration'!$F312-'1. Iteration'!AH$203))</f>
        <v>0.39828166050595748</v>
      </c>
      <c r="AI111" s="3">
        <f>EXP('1. Iteration'!$F312-'1. Iteration'!AI$203)/(1+EXP('1. Iteration'!$F312-'1. Iteration'!AI$203))</f>
        <v>0.39828166050595748</v>
      </c>
      <c r="AJ111" s="3">
        <f>EXP('1. Iteration'!$F312-'1. Iteration'!AJ$203)/(1+EXP('1. Iteration'!$F312-'1. Iteration'!AJ$203))</f>
        <v>0.38474840444342318</v>
      </c>
      <c r="AK111" s="3">
        <f>EXP('1. Iteration'!$F312-'1. Iteration'!AK$203)/(1+EXP('1. Iteration'!$F312-'1. Iteration'!AK$203))</f>
        <v>0.31310734545881147</v>
      </c>
      <c r="AL111" s="3">
        <f>EXP('1. Iteration'!$F312-'1. Iteration'!AL$203)/(1+EXP('1. Iteration'!$F312-'1. Iteration'!AL$203))</f>
        <v>0.30684584910035456</v>
      </c>
      <c r="AM111" s="3">
        <f>EXP('1. Iteration'!$F312-'1. Iteration'!AM$203)/(1+EXP('1. Iteration'!$F312-'1. Iteration'!AM$203))</f>
        <v>0.27621073607929553</v>
      </c>
      <c r="AN111" s="3">
        <f>EXP('1. Iteration'!$F312-'1. Iteration'!AN$203)/(1+EXP('1. Iteration'!$F312-'1. Iteration'!AN$203))</f>
        <v>0.24673412707588019</v>
      </c>
      <c r="AO111" s="3">
        <f>EXP('1. Iteration'!$F312-'1. Iteration'!AO$203)/(1+EXP('1. Iteration'!$F312-'1. Iteration'!AO$203))</f>
        <v>0.24098174962745678</v>
      </c>
      <c r="AP111" s="3">
        <f>EXP('1. Iteration'!$F312-'1. Iteration'!AP$203)/(1+EXP('1. Iteration'!$F312-'1. Iteration'!AP$203))</f>
        <v>0.22401575358367107</v>
      </c>
      <c r="AQ111" s="3">
        <f>EXP('1. Iteration'!$F312-'1. Iteration'!AQ$203)/(1+EXP('1. Iteration'!$F312-'1. Iteration'!AQ$203))</f>
        <v>0.21295011551283022</v>
      </c>
      <c r="AR111" s="3">
        <f>EXP('1. Iteration'!$F312-'1. Iteration'!AR$203)/(1+EXP('1. Iteration'!$F312-'1. Iteration'!AR$203))</f>
        <v>0.20749143348247359</v>
      </c>
      <c r="AS111" s="3">
        <f>EXP('1. Iteration'!$F312-'1. Iteration'!AS$203)/(1+EXP('1. Iteration'!$F312-'1. Iteration'!AS$203))</f>
        <v>0.19141397338660884</v>
      </c>
      <c r="AT111" s="3">
        <f>EXP('1. Iteration'!$F312-'1. Iteration'!AT$203)/(1+EXP('1. Iteration'!$F312-'1. Iteration'!AT$203))</f>
        <v>0.14589347132928776</v>
      </c>
      <c r="AU111" s="3">
        <f>EXP('1. Iteration'!$F312-'1. Iteration'!AU$203)/(1+EXP('1. Iteration'!$F312-'1. Iteration'!AU$203))</f>
        <v>3.3356569363111377E-2</v>
      </c>
      <c r="AX111">
        <f t="shared" si="18"/>
        <v>-8.1282326713753417</v>
      </c>
      <c r="AY111" s="2">
        <f t="shared" si="20"/>
        <v>5.2001225719603444E-2</v>
      </c>
      <c r="AZ111" s="2">
        <f t="shared" si="20"/>
        <v>7.4680123042792132E-2</v>
      </c>
      <c r="BA111" s="2">
        <f t="shared" si="20"/>
        <v>0.12748650335433806</v>
      </c>
      <c r="BB111" s="2">
        <f t="shared" si="20"/>
        <v>0.1600388139383882</v>
      </c>
      <c r="BC111" s="2">
        <f t="shared" si="20"/>
        <v>0.17668500757991873</v>
      </c>
      <c r="BD111" s="2">
        <f t="shared" si="23"/>
        <v>0.19177552798446296</v>
      </c>
      <c r="BE111" s="2">
        <f t="shared" si="23"/>
        <v>0.21962380508601029</v>
      </c>
      <c r="BF111" s="2">
        <f t="shared" si="23"/>
        <v>0.22217430615822312</v>
      </c>
      <c r="BG111" s="2">
        <f t="shared" si="23"/>
        <v>0.22915687616793956</v>
      </c>
      <c r="BH111" s="2">
        <f t="shared" si="23"/>
        <v>0.23512888446679991</v>
      </c>
      <c r="BI111" s="2">
        <f t="shared" si="23"/>
        <v>0.2368940671924423</v>
      </c>
      <c r="BJ111" s="2">
        <f t="shared" si="23"/>
        <v>0.2415129011152094</v>
      </c>
      <c r="BK111" s="2">
        <f t="shared" si="23"/>
        <v>0.24151290111520937</v>
      </c>
      <c r="BL111" s="2">
        <f t="shared" si="23"/>
        <v>0.24282734859041785</v>
      </c>
      <c r="BM111" s="2">
        <f t="shared" si="15"/>
        <v>0.24890968549136192</v>
      </c>
      <c r="BN111" s="2">
        <f t="shared" si="15"/>
        <v>0.24998497938461106</v>
      </c>
      <c r="BO111" s="2">
        <f t="shared" si="15"/>
        <v>0.24998497938461106</v>
      </c>
      <c r="BP111" s="2">
        <f t="shared" si="15"/>
        <v>0.24988837415840007</v>
      </c>
      <c r="BQ111" s="2">
        <f t="shared" si="15"/>
        <v>0.24716225964992083</v>
      </c>
      <c r="BR111" s="2">
        <f t="shared" si="15"/>
        <v>0.24716225964992083</v>
      </c>
      <c r="BS111" s="2">
        <f t="shared" si="15"/>
        <v>0.2463653300126479</v>
      </c>
      <c r="BT111" s="2">
        <f t="shared" si="15"/>
        <v>0.24341416578423683</v>
      </c>
      <c r="BU111" s="2">
        <f t="shared" si="15"/>
        <v>0.2422485044445451</v>
      </c>
      <c r="BV111" s="2">
        <f t="shared" si="15"/>
        <v>0.24099438905322507</v>
      </c>
      <c r="BW111" s="2">
        <f t="shared" si="15"/>
        <v>0.24099438905322504</v>
      </c>
      <c r="BX111" s="2">
        <f t="shared" si="15"/>
        <v>0.23965337941057471</v>
      </c>
      <c r="BY111" s="2">
        <f t="shared" si="15"/>
        <v>0.23965337941057471</v>
      </c>
      <c r="BZ111" s="2">
        <f t="shared" si="15"/>
        <v>0.23965337941057471</v>
      </c>
      <c r="CA111" s="2">
        <f t="shared" si="15"/>
        <v>0.23671706972166323</v>
      </c>
      <c r="CB111" s="2">
        <f t="shared" si="15"/>
        <v>0.21507113567854796</v>
      </c>
      <c r="CC111" s="2">
        <f t="shared" si="22"/>
        <v>0.21269147399023702</v>
      </c>
      <c r="CD111" s="2">
        <f t="shared" si="22"/>
        <v>0.19991836535382926</v>
      </c>
      <c r="CE111" s="2">
        <f t="shared" si="21"/>
        <v>0.18585639761198361</v>
      </c>
      <c r="CF111" s="2">
        <f t="shared" si="21"/>
        <v>0.18290954597394651</v>
      </c>
      <c r="CG111" s="2">
        <f t="shared" si="21"/>
        <v>0.17383269573001103</v>
      </c>
      <c r="CH111" s="2">
        <f t="shared" si="21"/>
        <v>0.16760236381590249</v>
      </c>
      <c r="CI111" s="2">
        <f t="shared" si="21"/>
        <v>0.16443873851386184</v>
      </c>
      <c r="CJ111" s="2">
        <f t="shared" si="21"/>
        <v>0.15477466417895944</v>
      </c>
      <c r="CK111" s="2">
        <f t="shared" si="21"/>
        <v>0.12460856635277805</v>
      </c>
      <c r="CL111" s="2">
        <f t="shared" si="21"/>
        <v>3.2243908643435314E-2</v>
      </c>
    </row>
    <row r="112" spans="1:90">
      <c r="A112" t="str">
        <f>Tabelle1!A112</f>
        <v>Seisl Matthias</v>
      </c>
      <c r="H112" s="3">
        <f>EXP('1. Iteration'!$F313-'1. Iteration'!H$203)/(1+EXP('1. Iteration'!$F313-'1. Iteration'!H$203))</f>
        <v>0.94497053192362812</v>
      </c>
      <c r="I112" s="3">
        <f>EXP('1. Iteration'!$F313-'1. Iteration'!I$203)/(1+EXP('1. Iteration'!$F313-'1. Iteration'!I$203))</f>
        <v>0.91871216480681317</v>
      </c>
      <c r="J112" s="3">
        <f>EXP('1. Iteration'!$F313-'1. Iteration'!J$203)/(1+EXP('1. Iteration'!$F313-'1. Iteration'!J$203))</f>
        <v>0.85001928039132635</v>
      </c>
      <c r="K112" s="3">
        <f>EXP('1. Iteration'!$F313-'1. Iteration'!K$203)/(1+EXP('1. Iteration'!$F313-'1. Iteration'!K$203))</f>
        <v>0.79993530312654393</v>
      </c>
      <c r="L112" s="3">
        <f>EXP('1. Iteration'!$F313-'1. Iteration'!L$203)/(1+EXP('1. Iteration'!$F313-'1. Iteration'!L$203))</f>
        <v>0.7707674138815106</v>
      </c>
      <c r="M112" s="3">
        <f>EXP('1. Iteration'!$F313-'1. Iteration'!M$203)/(1+EXP('1. Iteration'!$F313-'1. Iteration'!M$203))</f>
        <v>0.74129747618973774</v>
      </c>
      <c r="N112" s="3">
        <f>EXP('1. Iteration'!$F313-'1. Iteration'!N$203)/(1+EXP('1. Iteration'!$F313-'1. Iteration'!N$203))</f>
        <v>0.6742876786063482</v>
      </c>
      <c r="O112" s="3">
        <f>EXP('1. Iteration'!$F313-'1. Iteration'!O$203)/(1+EXP('1. Iteration'!$F313-'1. Iteration'!O$203))</f>
        <v>0.66681035292144453</v>
      </c>
      <c r="P112" s="3">
        <f>EXP('1. Iteration'!$F313-'1. Iteration'!P$203)/(1+EXP('1. Iteration'!$F313-'1. Iteration'!P$203))</f>
        <v>0.64437147859622568</v>
      </c>
      <c r="Q112" s="3">
        <f>EXP('1. Iteration'!$F313-'1. Iteration'!Q$203)/(1+EXP('1. Iteration'!$F313-'1. Iteration'!Q$203))</f>
        <v>0.62194718337542731</v>
      </c>
      <c r="R112" s="3">
        <f>EXP('1. Iteration'!$F313-'1. Iteration'!R$203)/(1+EXP('1. Iteration'!$F313-'1. Iteration'!R$203))</f>
        <v>0.61448114607898408</v>
      </c>
      <c r="S112" s="3">
        <f>EXP('1. Iteration'!$F313-'1. Iteration'!S$203)/(1+EXP('1. Iteration'!$F313-'1. Iteration'!S$203))</f>
        <v>0.59212545188377963</v>
      </c>
      <c r="T112" s="3">
        <f>EXP('1. Iteration'!$F313-'1. Iteration'!T$203)/(1+EXP('1. Iteration'!$F313-'1. Iteration'!T$203))</f>
        <v>0.59212545188377974</v>
      </c>
      <c r="U112" s="3">
        <f>EXP('1. Iteration'!$F313-'1. Iteration'!U$203)/(1+EXP('1. Iteration'!$F313-'1. Iteration'!U$203))</f>
        <v>0.58469150730493669</v>
      </c>
      <c r="V112" s="3">
        <f>EXP('1. Iteration'!$F313-'1. Iteration'!V$203)/(1+EXP('1. Iteration'!$F313-'1. Iteration'!V$203))</f>
        <v>0.53301991079088618</v>
      </c>
      <c r="W112" s="3">
        <f>EXP('1. Iteration'!$F313-'1. Iteration'!W$203)/(1+EXP('1. Iteration'!$F313-'1. Iteration'!W$203))</f>
        <v>0.50387564386766182</v>
      </c>
      <c r="X112" s="3">
        <f>EXP('1. Iteration'!$F313-'1. Iteration'!X$203)/(1+EXP('1. Iteration'!$F313-'1. Iteration'!X$203))</f>
        <v>0.50387564386766182</v>
      </c>
      <c r="Y112" s="3">
        <f>EXP('1. Iteration'!$F313-'1. Iteration'!Y$203)/(1+EXP('1. Iteration'!$F313-'1. Iteration'!Y$203))</f>
        <v>0.48943468686692526</v>
      </c>
      <c r="Z112" s="3">
        <f>EXP('1. Iteration'!$F313-'1. Iteration'!Z$203)/(1+EXP('1. Iteration'!$F313-'1. Iteration'!Z$203))</f>
        <v>0.44672955462848873</v>
      </c>
      <c r="AA112" s="3">
        <f>EXP('1. Iteration'!$F313-'1. Iteration'!AA$203)/(1+EXP('1. Iteration'!$F313-'1. Iteration'!AA$203))</f>
        <v>0.44672955462848873</v>
      </c>
      <c r="AB112" s="3">
        <f>EXP('1. Iteration'!$F313-'1. Iteration'!AB$203)/(1+EXP('1. Iteration'!$F313-'1. Iteration'!AB$203))</f>
        <v>0.43971177571571646</v>
      </c>
      <c r="AC112" s="3">
        <f>EXP('1. Iteration'!$F313-'1. Iteration'!AC$203)/(1+EXP('1. Iteration'!$F313-'1. Iteration'!AC$203))</f>
        <v>0.418846847160673</v>
      </c>
      <c r="AD112" s="3">
        <f>EXP('1. Iteration'!$F313-'1. Iteration'!AD$203)/(1+EXP('1. Iteration'!$F313-'1. Iteration'!AD$203))</f>
        <v>0.41195742191726276</v>
      </c>
      <c r="AE112" s="3">
        <f>EXP('1. Iteration'!$F313-'1. Iteration'!AE$203)/(1+EXP('1. Iteration'!$F313-'1. Iteration'!AE$203))</f>
        <v>0.40510210251657336</v>
      </c>
      <c r="AF112" s="3">
        <f>EXP('1. Iteration'!$F313-'1. Iteration'!AF$203)/(1+EXP('1. Iteration'!$F313-'1. Iteration'!AF$203))</f>
        <v>0.4051021025165733</v>
      </c>
      <c r="AG112" s="3">
        <f>EXP('1. Iteration'!$F313-'1. Iteration'!AG$203)/(1+EXP('1. Iteration'!$F313-'1. Iteration'!AG$203))</f>
        <v>0.39828166050595748</v>
      </c>
      <c r="AH112" s="3">
        <f>EXP('1. Iteration'!$F313-'1. Iteration'!AH$203)/(1+EXP('1. Iteration'!$F313-'1. Iteration'!AH$203))</f>
        <v>0.39828166050595748</v>
      </c>
      <c r="AI112" s="3">
        <f>EXP('1. Iteration'!$F313-'1. Iteration'!AI$203)/(1+EXP('1. Iteration'!$F313-'1. Iteration'!AI$203))</f>
        <v>0.39828166050595748</v>
      </c>
      <c r="AJ112" s="3">
        <f>EXP('1. Iteration'!$F313-'1. Iteration'!AJ$203)/(1+EXP('1. Iteration'!$F313-'1. Iteration'!AJ$203))</f>
        <v>0.38474840444342318</v>
      </c>
      <c r="AK112" s="3">
        <f>EXP('1. Iteration'!$F313-'1. Iteration'!AK$203)/(1+EXP('1. Iteration'!$F313-'1. Iteration'!AK$203))</f>
        <v>0.31310734545881147</v>
      </c>
      <c r="AL112" s="3">
        <f>EXP('1. Iteration'!$F313-'1. Iteration'!AL$203)/(1+EXP('1. Iteration'!$F313-'1. Iteration'!AL$203))</f>
        <v>0.30684584910035462</v>
      </c>
      <c r="AM112" s="3">
        <f>EXP('1. Iteration'!$F313-'1. Iteration'!AM$203)/(1+EXP('1. Iteration'!$F313-'1. Iteration'!AM$203))</f>
        <v>0.27621073607929553</v>
      </c>
      <c r="AN112" s="3">
        <f>EXP('1. Iteration'!$F313-'1. Iteration'!AN$203)/(1+EXP('1. Iteration'!$F313-'1. Iteration'!AN$203))</f>
        <v>0.24673412707588019</v>
      </c>
      <c r="AO112" s="3">
        <f>EXP('1. Iteration'!$F313-'1. Iteration'!AO$203)/(1+EXP('1. Iteration'!$F313-'1. Iteration'!AO$203))</f>
        <v>0.24098174962745678</v>
      </c>
      <c r="AP112" s="3">
        <f>EXP('1. Iteration'!$F313-'1. Iteration'!AP$203)/(1+EXP('1. Iteration'!$F313-'1. Iteration'!AP$203))</f>
        <v>0.22401575358367107</v>
      </c>
      <c r="AQ112" s="3">
        <f>EXP('1. Iteration'!$F313-'1. Iteration'!AQ$203)/(1+EXP('1. Iteration'!$F313-'1. Iteration'!AQ$203))</f>
        <v>0.21295011551283022</v>
      </c>
      <c r="AR112" s="3">
        <f>EXP('1. Iteration'!$F313-'1. Iteration'!AR$203)/(1+EXP('1. Iteration'!$F313-'1. Iteration'!AR$203))</f>
        <v>0.20749143348247359</v>
      </c>
      <c r="AS112" s="3">
        <f>EXP('1. Iteration'!$F313-'1. Iteration'!AS$203)/(1+EXP('1. Iteration'!$F313-'1. Iteration'!AS$203))</f>
        <v>0.19141397338660884</v>
      </c>
      <c r="AT112" s="3">
        <f>EXP('1. Iteration'!$F313-'1. Iteration'!AT$203)/(1+EXP('1. Iteration'!$F313-'1. Iteration'!AT$203))</f>
        <v>0.14589347132928776</v>
      </c>
      <c r="AU112" s="3">
        <f>EXP('1. Iteration'!$F313-'1. Iteration'!AU$203)/(1+EXP('1. Iteration'!$F313-'1. Iteration'!AU$203))</f>
        <v>3.3356569363111377E-2</v>
      </c>
      <c r="AX112">
        <f t="shared" si="18"/>
        <v>-8.1282326713753417</v>
      </c>
      <c r="AY112" s="2">
        <f t="shared" si="20"/>
        <v>5.2001225719603444E-2</v>
      </c>
      <c r="AZ112" s="2">
        <f t="shared" si="20"/>
        <v>7.4680123042792132E-2</v>
      </c>
      <c r="BA112" s="2">
        <f t="shared" si="20"/>
        <v>0.12748650335433806</v>
      </c>
      <c r="BB112" s="2">
        <f t="shared" si="20"/>
        <v>0.1600388139383882</v>
      </c>
      <c r="BC112" s="2">
        <f t="shared" si="20"/>
        <v>0.17668500757991873</v>
      </c>
      <c r="BD112" s="2">
        <f t="shared" si="23"/>
        <v>0.19177552798446296</v>
      </c>
      <c r="BE112" s="2">
        <f t="shared" si="23"/>
        <v>0.21962380508601029</v>
      </c>
      <c r="BF112" s="2">
        <f t="shared" si="23"/>
        <v>0.22217430615822312</v>
      </c>
      <c r="BG112" s="2">
        <f t="shared" si="23"/>
        <v>0.22915687616793956</v>
      </c>
      <c r="BH112" s="2">
        <f t="shared" si="23"/>
        <v>0.23512888446679991</v>
      </c>
      <c r="BI112" s="2">
        <f t="shared" si="23"/>
        <v>0.2368940671924423</v>
      </c>
      <c r="BJ112" s="2">
        <f t="shared" si="23"/>
        <v>0.2415129011152094</v>
      </c>
      <c r="BK112" s="2">
        <f t="shared" si="23"/>
        <v>0.24151290111520937</v>
      </c>
      <c r="BL112" s="2">
        <f t="shared" si="23"/>
        <v>0.24282734859041785</v>
      </c>
      <c r="BM112" s="2">
        <f t="shared" si="15"/>
        <v>0.24890968549136192</v>
      </c>
      <c r="BN112" s="2">
        <f t="shared" si="15"/>
        <v>0.24998497938461106</v>
      </c>
      <c r="BO112" s="2">
        <f t="shared" si="15"/>
        <v>0.24998497938461106</v>
      </c>
      <c r="BP112" s="2">
        <f t="shared" si="15"/>
        <v>0.24988837415840007</v>
      </c>
      <c r="BQ112" s="2">
        <f t="shared" si="15"/>
        <v>0.24716225964992083</v>
      </c>
      <c r="BR112" s="2">
        <f t="shared" si="15"/>
        <v>0.24716225964992083</v>
      </c>
      <c r="BS112" s="2">
        <f t="shared" si="15"/>
        <v>0.2463653300126479</v>
      </c>
      <c r="BT112" s="2">
        <f t="shared" si="15"/>
        <v>0.24341416578423683</v>
      </c>
      <c r="BU112" s="2">
        <f t="shared" si="15"/>
        <v>0.2422485044445451</v>
      </c>
      <c r="BV112" s="2">
        <f t="shared" si="15"/>
        <v>0.24099438905322507</v>
      </c>
      <c r="BW112" s="2">
        <f t="shared" si="15"/>
        <v>0.24099438905322504</v>
      </c>
      <c r="BX112" s="2">
        <f t="shared" si="15"/>
        <v>0.23965337941057471</v>
      </c>
      <c r="BY112" s="2">
        <f t="shared" si="15"/>
        <v>0.23965337941057471</v>
      </c>
      <c r="BZ112" s="2">
        <f t="shared" si="15"/>
        <v>0.23965337941057471</v>
      </c>
      <c r="CA112" s="2">
        <f t="shared" si="15"/>
        <v>0.23671706972166323</v>
      </c>
      <c r="CB112" s="2">
        <f t="shared" si="15"/>
        <v>0.21507113567854796</v>
      </c>
      <c r="CC112" s="2">
        <f t="shared" si="22"/>
        <v>0.21269147399023702</v>
      </c>
      <c r="CD112" s="2">
        <f t="shared" si="22"/>
        <v>0.19991836535382926</v>
      </c>
      <c r="CE112" s="2">
        <f t="shared" si="21"/>
        <v>0.18585639761198361</v>
      </c>
      <c r="CF112" s="2">
        <f t="shared" si="21"/>
        <v>0.18290954597394651</v>
      </c>
      <c r="CG112" s="2">
        <f t="shared" si="21"/>
        <v>0.17383269573001103</v>
      </c>
      <c r="CH112" s="2">
        <f t="shared" si="21"/>
        <v>0.16760236381590249</v>
      </c>
      <c r="CI112" s="2">
        <f t="shared" si="21"/>
        <v>0.16443873851386184</v>
      </c>
      <c r="CJ112" s="2">
        <f t="shared" si="21"/>
        <v>0.15477466417895944</v>
      </c>
      <c r="CK112" s="2">
        <f t="shared" si="21"/>
        <v>0.12460856635277805</v>
      </c>
      <c r="CL112" s="2">
        <f t="shared" si="21"/>
        <v>3.2243908643435314E-2</v>
      </c>
    </row>
    <row r="113" spans="1:90">
      <c r="A113" t="str">
        <f>Tabelle1!A113</f>
        <v>Bertignol Sandro</v>
      </c>
      <c r="H113" s="3">
        <f>EXP('1. Iteration'!$F314-'1. Iteration'!H$203)/(1+EXP('1. Iteration'!$F314-'1. Iteration'!H$203))</f>
        <v>0.93844345611753022</v>
      </c>
      <c r="I113" s="3">
        <f>EXP('1. Iteration'!$F314-'1. Iteration'!I$203)/(1+EXP('1. Iteration'!$F314-'1. Iteration'!I$203))</f>
        <v>0.9093692784230184</v>
      </c>
      <c r="J113" s="3">
        <f>EXP('1. Iteration'!$F314-'1. Iteration'!J$203)/(1+EXP('1. Iteration'!$F314-'1. Iteration'!J$203))</f>
        <v>0.83420592845795161</v>
      </c>
      <c r="K113" s="3">
        <f>EXP('1. Iteration'!$F314-'1. Iteration'!K$203)/(1+EXP('1. Iteration'!$F314-'1. Iteration'!K$203))</f>
        <v>0.7802067429293823</v>
      </c>
      <c r="L113" s="3">
        <f>EXP('1. Iteration'!$F314-'1. Iteration'!L$203)/(1+EXP('1. Iteration'!$F314-'1. Iteration'!L$203))</f>
        <v>0.74906485191987748</v>
      </c>
      <c r="M113" s="3">
        <f>EXP('1. Iteration'!$F314-'1. Iteration'!M$203)/(1+EXP('1. Iteration'!$F314-'1. Iteration'!M$203))</f>
        <v>0.7178262785604822</v>
      </c>
      <c r="N113" s="3">
        <f>EXP('1. Iteration'!$F314-'1. Iteration'!N$203)/(1+EXP('1. Iteration'!$F314-'1. Iteration'!N$203))</f>
        <v>0.64762681330894123</v>
      </c>
      <c r="O113" s="3">
        <f>EXP('1. Iteration'!$F314-'1. Iteration'!O$203)/(1+EXP('1. Iteration'!$F314-'1. Iteration'!O$203))</f>
        <v>0.63986433263731834</v>
      </c>
      <c r="P113" s="3">
        <f>EXP('1. Iteration'!$F314-'1. Iteration'!P$203)/(1+EXP('1. Iteration'!$F314-'1. Iteration'!P$203))</f>
        <v>0.61665402151451387</v>
      </c>
      <c r="Q113" s="3">
        <f>EXP('1. Iteration'!$F314-'1. Iteration'!Q$203)/(1+EXP('1. Iteration'!$F314-'1. Iteration'!Q$203))</f>
        <v>0.59358431645943965</v>
      </c>
      <c r="R113" s="3">
        <f>EXP('1. Iteration'!$F314-'1. Iteration'!R$203)/(1+EXP('1. Iteration'!$F314-'1. Iteration'!R$203))</f>
        <v>0.58593106299858522</v>
      </c>
      <c r="S113" s="3">
        <f>EXP('1. Iteration'!$F314-'1. Iteration'!S$203)/(1+EXP('1. Iteration'!$F314-'1. Iteration'!S$203))</f>
        <v>0.56309692527208366</v>
      </c>
      <c r="T113" s="3">
        <f>EXP('1. Iteration'!$F314-'1. Iteration'!T$203)/(1+EXP('1. Iteration'!$F314-'1. Iteration'!T$203))</f>
        <v>0.56309692527208388</v>
      </c>
      <c r="U113" s="3">
        <f>EXP('1. Iteration'!$F314-'1. Iteration'!U$203)/(1+EXP('1. Iteration'!$F314-'1. Iteration'!U$203))</f>
        <v>0.55553104674990217</v>
      </c>
      <c r="V113" s="3">
        <f>EXP('1. Iteration'!$F314-'1. Iteration'!V$203)/(1+EXP('1. Iteration'!$F314-'1. Iteration'!V$203))</f>
        <v>0.50331337131889831</v>
      </c>
      <c r="W113" s="3">
        <f>EXP('1. Iteration'!$F314-'1. Iteration'!W$203)/(1+EXP('1. Iteration'!$F314-'1. Iteration'!W$203))</f>
        <v>0.47414418572723116</v>
      </c>
      <c r="X113" s="3">
        <f>EXP('1. Iteration'!$F314-'1. Iteration'!X$203)/(1+EXP('1. Iteration'!$F314-'1. Iteration'!X$203))</f>
        <v>0.47414418572723116</v>
      </c>
      <c r="Y113" s="3">
        <f>EXP('1. Iteration'!$F314-'1. Iteration'!Y$203)/(1+EXP('1. Iteration'!$F314-'1. Iteration'!Y$203))</f>
        <v>0.45976567498048099</v>
      </c>
      <c r="Z113" s="3">
        <f>EXP('1. Iteration'!$F314-'1. Iteration'!Z$203)/(1+EXP('1. Iteration'!$F314-'1. Iteration'!Z$203))</f>
        <v>0.41753225201436472</v>
      </c>
      <c r="AA113" s="3">
        <f>EXP('1. Iteration'!$F314-'1. Iteration'!AA$203)/(1+EXP('1. Iteration'!$F314-'1. Iteration'!AA$203))</f>
        <v>0.41753225201436478</v>
      </c>
      <c r="AB113" s="3">
        <f>EXP('1. Iteration'!$F314-'1. Iteration'!AB$203)/(1+EXP('1. Iteration'!$F314-'1. Iteration'!AB$203))</f>
        <v>0.41063272133377043</v>
      </c>
      <c r="AC113" s="3">
        <f>EXP('1. Iteration'!$F314-'1. Iteration'!AC$203)/(1+EXP('1. Iteration'!$F314-'1. Iteration'!AC$203))</f>
        <v>0.3901867076483142</v>
      </c>
      <c r="AD113" s="3">
        <f>EXP('1. Iteration'!$F314-'1. Iteration'!AD$203)/(1+EXP('1. Iteration'!$F314-'1. Iteration'!AD$203))</f>
        <v>0.38345764838280028</v>
      </c>
      <c r="AE113" s="3">
        <f>EXP('1. Iteration'!$F314-'1. Iteration'!AE$203)/(1+EXP('1. Iteration'!$F314-'1. Iteration'!AE$203))</f>
        <v>0.37677271954596497</v>
      </c>
      <c r="AF113" s="3">
        <f>EXP('1. Iteration'!$F314-'1. Iteration'!AF$203)/(1+EXP('1. Iteration'!$F314-'1. Iteration'!AF$203))</f>
        <v>0.37677271954596497</v>
      </c>
      <c r="AG113" s="3">
        <f>EXP('1. Iteration'!$F314-'1. Iteration'!AG$203)/(1+EXP('1. Iteration'!$F314-'1. Iteration'!AG$203))</f>
        <v>0.37013248475538413</v>
      </c>
      <c r="AH113" s="3">
        <f>EXP('1. Iteration'!$F314-'1. Iteration'!AH$203)/(1+EXP('1. Iteration'!$F314-'1. Iteration'!AH$203))</f>
        <v>0.37013248475538424</v>
      </c>
      <c r="AI113" s="3">
        <f>EXP('1. Iteration'!$F314-'1. Iteration'!AI$203)/(1+EXP('1. Iteration'!$F314-'1. Iteration'!AI$203))</f>
        <v>0.37013248475538413</v>
      </c>
      <c r="AJ113" s="3">
        <f>EXP('1. Iteration'!$F314-'1. Iteration'!AJ$203)/(1+EXP('1. Iteration'!$F314-'1. Iteration'!AJ$203))</f>
        <v>0.35698824857311717</v>
      </c>
      <c r="AK113" s="3">
        <f>EXP('1. Iteration'!$F314-'1. Iteration'!AK$203)/(1+EXP('1. Iteration'!$F314-'1. Iteration'!AK$203))</f>
        <v>0.28809577333919423</v>
      </c>
      <c r="AL113" s="3">
        <f>EXP('1. Iteration'!$F314-'1. Iteration'!AL$203)/(1+EXP('1. Iteration'!$F314-'1. Iteration'!AL$203))</f>
        <v>0.28212901657752232</v>
      </c>
      <c r="AM113" s="3">
        <f>EXP('1. Iteration'!$F314-'1. Iteration'!AM$203)/(1+EXP('1. Iteration'!$F314-'1. Iteration'!AM$203))</f>
        <v>0.25306068040623769</v>
      </c>
      <c r="AN113" s="3">
        <f>EXP('1. Iteration'!$F314-'1. Iteration'!AN$203)/(1+EXP('1. Iteration'!$F314-'1. Iteration'!AN$203))</f>
        <v>0.22528562331240659</v>
      </c>
      <c r="AO113" s="3">
        <f>EXP('1. Iteration'!$F314-'1. Iteration'!AO$203)/(1+EXP('1. Iteration'!$F314-'1. Iteration'!AO$203))</f>
        <v>0.21988732668585889</v>
      </c>
      <c r="AP113" s="3">
        <f>EXP('1. Iteration'!$F314-'1. Iteration'!AP$203)/(1+EXP('1. Iteration'!$F314-'1. Iteration'!AP$203))</f>
        <v>0.20400728657252901</v>
      </c>
      <c r="AQ113" s="3">
        <f>EXP('1. Iteration'!$F314-'1. Iteration'!AQ$203)/(1+EXP('1. Iteration'!$F314-'1. Iteration'!AQ$203))</f>
        <v>0.19368331096576544</v>
      </c>
      <c r="AR113" s="3">
        <f>EXP('1. Iteration'!$F314-'1. Iteration'!AR$203)/(1+EXP('1. Iteration'!$F314-'1. Iteration'!AR$203))</f>
        <v>0.18860015926754986</v>
      </c>
      <c r="AS113" s="3">
        <f>EXP('1. Iteration'!$F314-'1. Iteration'!AS$203)/(1+EXP('1. Iteration'!$F314-'1. Iteration'!AS$203))</f>
        <v>0.17366572206691372</v>
      </c>
      <c r="AT113" s="3">
        <f>EXP('1. Iteration'!$F314-'1. Iteration'!AT$203)/(1+EXP('1. Iteration'!$F314-'1. Iteration'!AT$203))</f>
        <v>0.13167861356848057</v>
      </c>
      <c r="AU113" s="3">
        <f>EXP('1. Iteration'!$F314-'1. Iteration'!AU$203)/(1+EXP('1. Iteration'!$F314-'1. Iteration'!AU$203))</f>
        <v>2.9724932525100192E-2</v>
      </c>
      <c r="AX113">
        <f t="shared" si="18"/>
        <v>-8.0577195664005821</v>
      </c>
      <c r="AY113" s="2">
        <f t="shared" si="20"/>
        <v>5.7767335787715354E-2</v>
      </c>
      <c r="AZ113" s="2">
        <f t="shared" si="20"/>
        <v>8.2416793883417244E-2</v>
      </c>
      <c r="BA113" s="2">
        <f t="shared" si="20"/>
        <v>0.13830639738355854</v>
      </c>
      <c r="BB113" s="2">
        <f t="shared" si="20"/>
        <v>0.17148418121690706</v>
      </c>
      <c r="BC113" s="2">
        <f t="shared" si="20"/>
        <v>0.1879666995381295</v>
      </c>
      <c r="BD113" s="2">
        <f t="shared" si="23"/>
        <v>0.2025517123684912</v>
      </c>
      <c r="BE113" s="2">
        <f t="shared" si="23"/>
        <v>0.22820632399224702</v>
      </c>
      <c r="BF113" s="2">
        <f t="shared" si="23"/>
        <v>0.23043796845591757</v>
      </c>
      <c r="BG113" s="2">
        <f t="shared" si="23"/>
        <v>0.23639183926449134</v>
      </c>
      <c r="BH113" s="2">
        <f t="shared" si="23"/>
        <v>0.24124197571281944</v>
      </c>
      <c r="BI113" s="2">
        <f t="shared" si="23"/>
        <v>0.24261585241193317</v>
      </c>
      <c r="BJ113" s="2">
        <f t="shared" si="23"/>
        <v>0.24601877802120908</v>
      </c>
      <c r="BK113" s="2">
        <f t="shared" si="23"/>
        <v>0.24601877802120906</v>
      </c>
      <c r="BL113" s="2">
        <f t="shared" si="23"/>
        <v>0.24691630284686017</v>
      </c>
      <c r="BM113" s="2">
        <f t="shared" si="15"/>
        <v>0.24998902157050309</v>
      </c>
      <c r="BN113" s="2">
        <f t="shared" si="15"/>
        <v>0.24933147686829207</v>
      </c>
      <c r="BO113" s="2">
        <f t="shared" si="15"/>
        <v>0.24933147686829207</v>
      </c>
      <c r="BP113" s="2">
        <f t="shared" si="15"/>
        <v>0.24838119909022369</v>
      </c>
      <c r="BQ113" s="2">
        <f t="shared" si="15"/>
        <v>0.24319907054217774</v>
      </c>
      <c r="BR113" s="2">
        <f t="shared" si="15"/>
        <v>0.24319907054217779</v>
      </c>
      <c r="BS113" s="2">
        <f t="shared" si="15"/>
        <v>0.24201348950379251</v>
      </c>
      <c r="BT113" s="2">
        <f t="shared" si="15"/>
        <v>0.2379410408228832</v>
      </c>
      <c r="BU113" s="2">
        <f t="shared" si="15"/>
        <v>0.23641788027953298</v>
      </c>
      <c r="BV113" s="2">
        <f t="shared" si="15"/>
        <v>0.23481503735190262</v>
      </c>
      <c r="BW113" s="2">
        <f t="shared" si="15"/>
        <v>0.23481503735190262</v>
      </c>
      <c r="BX113" s="2">
        <f t="shared" si="15"/>
        <v>0.23313442848418944</v>
      </c>
      <c r="BY113" s="2">
        <f t="shared" si="15"/>
        <v>0.23313442848418953</v>
      </c>
      <c r="BZ113" s="2">
        <f t="shared" si="15"/>
        <v>0.23313442848418944</v>
      </c>
      <c r="CA113" s="2">
        <f t="shared" si="15"/>
        <v>0.22954763895381547</v>
      </c>
      <c r="CB113" s="2">
        <f t="shared" si="15"/>
        <v>0.20509659872328584</v>
      </c>
      <c r="CC113" s="2">
        <f t="shared" si="22"/>
        <v>0.20253223458252245</v>
      </c>
      <c r="CD113" s="2">
        <f t="shared" si="22"/>
        <v>0.18902097243856975</v>
      </c>
      <c r="CE113" s="2">
        <f t="shared" si="21"/>
        <v>0.17453201124114703</v>
      </c>
      <c r="CF113" s="2">
        <f t="shared" si="21"/>
        <v>0.17153689024880528</v>
      </c>
      <c r="CG113" s="2">
        <f t="shared" si="21"/>
        <v>0.16238831359784303</v>
      </c>
      <c r="CH113" s="2">
        <f t="shared" si="21"/>
        <v>0.15617008601910404</v>
      </c>
      <c r="CI113" s="2">
        <f t="shared" si="21"/>
        <v>0.15303013919180466</v>
      </c>
      <c r="CJ113" s="2">
        <f t="shared" si="21"/>
        <v>0.14350593904589118</v>
      </c>
      <c r="CK113" s="2">
        <f t="shared" si="21"/>
        <v>0.11433935629716334</v>
      </c>
      <c r="CL113" s="2">
        <f t="shared" si="21"/>
        <v>2.8841360911478431E-2</v>
      </c>
    </row>
    <row r="114" spans="1:90">
      <c r="A114" t="str">
        <f>Tabelle1!A114</f>
        <v>Crnac Anja</v>
      </c>
      <c r="H114" s="3">
        <f>EXP('1. Iteration'!$F315-'1. Iteration'!H$203)/(1+EXP('1. Iteration'!$F315-'1. Iteration'!H$203))</f>
        <v>0.93844345611753022</v>
      </c>
      <c r="I114" s="3">
        <f>EXP('1. Iteration'!$F315-'1. Iteration'!I$203)/(1+EXP('1. Iteration'!$F315-'1. Iteration'!I$203))</f>
        <v>0.9093692784230184</v>
      </c>
      <c r="J114" s="3">
        <f>EXP('1. Iteration'!$F315-'1. Iteration'!J$203)/(1+EXP('1. Iteration'!$F315-'1. Iteration'!J$203))</f>
        <v>0.83420592845795161</v>
      </c>
      <c r="K114" s="3">
        <f>EXP('1. Iteration'!$F315-'1. Iteration'!K$203)/(1+EXP('1. Iteration'!$F315-'1. Iteration'!K$203))</f>
        <v>0.7802067429293823</v>
      </c>
      <c r="L114" s="3">
        <f>EXP('1. Iteration'!$F315-'1. Iteration'!L$203)/(1+EXP('1. Iteration'!$F315-'1. Iteration'!L$203))</f>
        <v>0.74906485191987748</v>
      </c>
      <c r="M114" s="3">
        <f>EXP('1. Iteration'!$F315-'1. Iteration'!M$203)/(1+EXP('1. Iteration'!$F315-'1. Iteration'!M$203))</f>
        <v>0.7178262785604822</v>
      </c>
      <c r="N114" s="3">
        <f>EXP('1. Iteration'!$F315-'1. Iteration'!N$203)/(1+EXP('1. Iteration'!$F315-'1. Iteration'!N$203))</f>
        <v>0.64762681330894123</v>
      </c>
      <c r="O114" s="3">
        <f>EXP('1. Iteration'!$F315-'1. Iteration'!O$203)/(1+EXP('1. Iteration'!$F315-'1. Iteration'!O$203))</f>
        <v>0.63986433263731834</v>
      </c>
      <c r="P114" s="3">
        <f>EXP('1. Iteration'!$F315-'1. Iteration'!P$203)/(1+EXP('1. Iteration'!$F315-'1. Iteration'!P$203))</f>
        <v>0.61665402151451387</v>
      </c>
      <c r="Q114" s="3">
        <f>EXP('1. Iteration'!$F315-'1. Iteration'!Q$203)/(1+EXP('1. Iteration'!$F315-'1. Iteration'!Q$203))</f>
        <v>0.59358431645943976</v>
      </c>
      <c r="R114" s="3">
        <f>EXP('1. Iteration'!$F315-'1. Iteration'!R$203)/(1+EXP('1. Iteration'!$F315-'1. Iteration'!R$203))</f>
        <v>0.58593106299858522</v>
      </c>
      <c r="S114" s="3">
        <f>EXP('1. Iteration'!$F315-'1. Iteration'!S$203)/(1+EXP('1. Iteration'!$F315-'1. Iteration'!S$203))</f>
        <v>0.56309692527208366</v>
      </c>
      <c r="T114" s="3">
        <f>EXP('1. Iteration'!$F315-'1. Iteration'!T$203)/(1+EXP('1. Iteration'!$F315-'1. Iteration'!T$203))</f>
        <v>0.56309692527208388</v>
      </c>
      <c r="U114" s="3">
        <f>EXP('1. Iteration'!$F315-'1. Iteration'!U$203)/(1+EXP('1. Iteration'!$F315-'1. Iteration'!U$203))</f>
        <v>0.55553104674990217</v>
      </c>
      <c r="V114" s="3">
        <f>EXP('1. Iteration'!$F315-'1. Iteration'!V$203)/(1+EXP('1. Iteration'!$F315-'1. Iteration'!V$203))</f>
        <v>0.50331337131889842</v>
      </c>
      <c r="W114" s="3">
        <f>EXP('1. Iteration'!$F315-'1. Iteration'!W$203)/(1+EXP('1. Iteration'!$F315-'1. Iteration'!W$203))</f>
        <v>0.47414418572723116</v>
      </c>
      <c r="X114" s="3">
        <f>EXP('1. Iteration'!$F315-'1. Iteration'!X$203)/(1+EXP('1. Iteration'!$F315-'1. Iteration'!X$203))</f>
        <v>0.47414418572723116</v>
      </c>
      <c r="Y114" s="3">
        <f>EXP('1. Iteration'!$F315-'1. Iteration'!Y$203)/(1+EXP('1. Iteration'!$F315-'1. Iteration'!Y$203))</f>
        <v>0.45976567498048099</v>
      </c>
      <c r="Z114" s="3">
        <f>EXP('1. Iteration'!$F315-'1. Iteration'!Z$203)/(1+EXP('1. Iteration'!$F315-'1. Iteration'!Z$203))</f>
        <v>0.41753225201436478</v>
      </c>
      <c r="AA114" s="3">
        <f>EXP('1. Iteration'!$F315-'1. Iteration'!AA$203)/(1+EXP('1. Iteration'!$F315-'1. Iteration'!AA$203))</f>
        <v>0.41753225201436478</v>
      </c>
      <c r="AB114" s="3">
        <f>EXP('1. Iteration'!$F315-'1. Iteration'!AB$203)/(1+EXP('1. Iteration'!$F315-'1. Iteration'!AB$203))</f>
        <v>0.41063272133377043</v>
      </c>
      <c r="AC114" s="3">
        <f>EXP('1. Iteration'!$F315-'1. Iteration'!AC$203)/(1+EXP('1. Iteration'!$F315-'1. Iteration'!AC$203))</f>
        <v>0.3901867076483142</v>
      </c>
      <c r="AD114" s="3">
        <f>EXP('1. Iteration'!$F315-'1. Iteration'!AD$203)/(1+EXP('1. Iteration'!$F315-'1. Iteration'!AD$203))</f>
        <v>0.38345764838280033</v>
      </c>
      <c r="AE114" s="3">
        <f>EXP('1. Iteration'!$F315-'1. Iteration'!AE$203)/(1+EXP('1. Iteration'!$F315-'1. Iteration'!AE$203))</f>
        <v>0.37677271954596503</v>
      </c>
      <c r="AF114" s="3">
        <f>EXP('1. Iteration'!$F315-'1. Iteration'!AF$203)/(1+EXP('1. Iteration'!$F315-'1. Iteration'!AF$203))</f>
        <v>0.37677271954596497</v>
      </c>
      <c r="AG114" s="3">
        <f>EXP('1. Iteration'!$F315-'1. Iteration'!AG$203)/(1+EXP('1. Iteration'!$F315-'1. Iteration'!AG$203))</f>
        <v>0.37013248475538424</v>
      </c>
      <c r="AH114" s="3">
        <f>EXP('1. Iteration'!$F315-'1. Iteration'!AH$203)/(1+EXP('1. Iteration'!$F315-'1. Iteration'!AH$203))</f>
        <v>0.37013248475538424</v>
      </c>
      <c r="AI114" s="3">
        <f>EXP('1. Iteration'!$F315-'1. Iteration'!AI$203)/(1+EXP('1. Iteration'!$F315-'1. Iteration'!AI$203))</f>
        <v>0.37013248475538424</v>
      </c>
      <c r="AJ114" s="3">
        <f>EXP('1. Iteration'!$F315-'1. Iteration'!AJ$203)/(1+EXP('1. Iteration'!$F315-'1. Iteration'!AJ$203))</f>
        <v>0.35698824857311723</v>
      </c>
      <c r="AK114" s="3">
        <f>EXP('1. Iteration'!$F315-'1. Iteration'!AK$203)/(1+EXP('1. Iteration'!$F315-'1. Iteration'!AK$203))</f>
        <v>0.28809577333919423</v>
      </c>
      <c r="AL114" s="3">
        <f>EXP('1. Iteration'!$F315-'1. Iteration'!AL$203)/(1+EXP('1. Iteration'!$F315-'1. Iteration'!AL$203))</f>
        <v>0.28212901657752237</v>
      </c>
      <c r="AM114" s="3">
        <f>EXP('1. Iteration'!$F315-'1. Iteration'!AM$203)/(1+EXP('1. Iteration'!$F315-'1. Iteration'!AM$203))</f>
        <v>0.25306068040623769</v>
      </c>
      <c r="AN114" s="3">
        <f>EXP('1. Iteration'!$F315-'1. Iteration'!AN$203)/(1+EXP('1. Iteration'!$F315-'1. Iteration'!AN$203))</f>
        <v>0.22528562331240659</v>
      </c>
      <c r="AO114" s="3">
        <f>EXP('1. Iteration'!$F315-'1. Iteration'!AO$203)/(1+EXP('1. Iteration'!$F315-'1. Iteration'!AO$203))</f>
        <v>0.21988732668585889</v>
      </c>
      <c r="AP114" s="3">
        <f>EXP('1. Iteration'!$F315-'1. Iteration'!AP$203)/(1+EXP('1. Iteration'!$F315-'1. Iteration'!AP$203))</f>
        <v>0.20400728657252901</v>
      </c>
      <c r="AQ114" s="3">
        <f>EXP('1. Iteration'!$F315-'1. Iteration'!AQ$203)/(1+EXP('1. Iteration'!$F315-'1. Iteration'!AQ$203))</f>
        <v>0.19368331096576544</v>
      </c>
      <c r="AR114" s="3">
        <f>EXP('1. Iteration'!$F315-'1. Iteration'!AR$203)/(1+EXP('1. Iteration'!$F315-'1. Iteration'!AR$203))</f>
        <v>0.18860015926754986</v>
      </c>
      <c r="AS114" s="3">
        <f>EXP('1. Iteration'!$F315-'1. Iteration'!AS$203)/(1+EXP('1. Iteration'!$F315-'1. Iteration'!AS$203))</f>
        <v>0.17366572206691372</v>
      </c>
      <c r="AT114" s="3">
        <f>EXP('1. Iteration'!$F315-'1. Iteration'!AT$203)/(1+EXP('1. Iteration'!$F315-'1. Iteration'!AT$203))</f>
        <v>0.13167861356848057</v>
      </c>
      <c r="AU114" s="3">
        <f>EXP('1. Iteration'!$F315-'1. Iteration'!AU$203)/(1+EXP('1. Iteration'!$F315-'1. Iteration'!AU$203))</f>
        <v>2.9724932525100192E-2</v>
      </c>
      <c r="AX114">
        <f t="shared" si="18"/>
        <v>-8.0577195664005821</v>
      </c>
      <c r="AY114" s="2">
        <f t="shared" si="20"/>
        <v>5.7767335787715354E-2</v>
      </c>
      <c r="AZ114" s="2">
        <f t="shared" si="20"/>
        <v>8.2416793883417244E-2</v>
      </c>
      <c r="BA114" s="2">
        <f t="shared" si="20"/>
        <v>0.13830639738355854</v>
      </c>
      <c r="BB114" s="2">
        <f t="shared" si="20"/>
        <v>0.17148418121690706</v>
      </c>
      <c r="BC114" s="2">
        <f t="shared" si="20"/>
        <v>0.1879666995381295</v>
      </c>
      <c r="BD114" s="2">
        <f t="shared" si="23"/>
        <v>0.2025517123684912</v>
      </c>
      <c r="BE114" s="2">
        <f t="shared" si="23"/>
        <v>0.22820632399224702</v>
      </c>
      <c r="BF114" s="2">
        <f t="shared" si="23"/>
        <v>0.23043796845591757</v>
      </c>
      <c r="BG114" s="2">
        <f t="shared" si="23"/>
        <v>0.23639183926449134</v>
      </c>
      <c r="BH114" s="2">
        <f t="shared" si="23"/>
        <v>0.24124197571281944</v>
      </c>
      <c r="BI114" s="2">
        <f t="shared" si="23"/>
        <v>0.24261585241193317</v>
      </c>
      <c r="BJ114" s="2">
        <f t="shared" si="23"/>
        <v>0.24601877802120908</v>
      </c>
      <c r="BK114" s="2">
        <f t="shared" si="23"/>
        <v>0.24601877802120906</v>
      </c>
      <c r="BL114" s="2">
        <f t="shared" si="23"/>
        <v>0.24691630284686017</v>
      </c>
      <c r="BM114" s="2">
        <f t="shared" si="15"/>
        <v>0.24998902157050309</v>
      </c>
      <c r="BN114" s="2">
        <f t="shared" si="15"/>
        <v>0.24933147686829207</v>
      </c>
      <c r="BO114" s="2">
        <f t="shared" si="15"/>
        <v>0.24933147686829207</v>
      </c>
      <c r="BP114" s="2">
        <f t="shared" si="15"/>
        <v>0.24838119909022369</v>
      </c>
      <c r="BQ114" s="2">
        <f t="shared" si="15"/>
        <v>0.24319907054217779</v>
      </c>
      <c r="BR114" s="2">
        <f t="shared" si="15"/>
        <v>0.24319907054217779</v>
      </c>
      <c r="BS114" s="2">
        <f t="shared" si="15"/>
        <v>0.24201348950379251</v>
      </c>
      <c r="BT114" s="2">
        <f t="shared" si="15"/>
        <v>0.2379410408228832</v>
      </c>
      <c r="BU114" s="2">
        <f t="shared" si="15"/>
        <v>0.23641788027953303</v>
      </c>
      <c r="BV114" s="2">
        <f t="shared" ref="BV114:CB150" si="24">AE114*(1-AE114)</f>
        <v>0.23481503735190262</v>
      </c>
      <c r="BW114" s="2">
        <f t="shared" si="24"/>
        <v>0.23481503735190262</v>
      </c>
      <c r="BX114" s="2">
        <f t="shared" si="24"/>
        <v>0.23313442848418953</v>
      </c>
      <c r="BY114" s="2">
        <f t="shared" si="24"/>
        <v>0.23313442848418953</v>
      </c>
      <c r="BZ114" s="2">
        <f t="shared" si="24"/>
        <v>0.23313442848418953</v>
      </c>
      <c r="CA114" s="2">
        <f t="shared" si="24"/>
        <v>0.22954763895381547</v>
      </c>
      <c r="CB114" s="2">
        <f t="shared" si="24"/>
        <v>0.20509659872328584</v>
      </c>
      <c r="CC114" s="2">
        <f t="shared" si="22"/>
        <v>0.20253223458252251</v>
      </c>
      <c r="CD114" s="2">
        <f t="shared" si="22"/>
        <v>0.18902097243856975</v>
      </c>
      <c r="CE114" s="2">
        <f t="shared" si="21"/>
        <v>0.17453201124114703</v>
      </c>
      <c r="CF114" s="2">
        <f t="shared" si="21"/>
        <v>0.17153689024880528</v>
      </c>
      <c r="CG114" s="2">
        <f t="shared" si="21"/>
        <v>0.16238831359784303</v>
      </c>
      <c r="CH114" s="2">
        <f t="shared" si="21"/>
        <v>0.15617008601910404</v>
      </c>
      <c r="CI114" s="2">
        <f t="shared" si="21"/>
        <v>0.15303013919180466</v>
      </c>
      <c r="CJ114" s="2">
        <f t="shared" si="21"/>
        <v>0.14350593904589118</v>
      </c>
      <c r="CK114" s="2">
        <f t="shared" si="21"/>
        <v>0.11433935629716334</v>
      </c>
      <c r="CL114" s="2">
        <f t="shared" si="21"/>
        <v>2.8841360911478431E-2</v>
      </c>
    </row>
    <row r="115" spans="1:90">
      <c r="A115" t="str">
        <f>Tabelle1!A115</f>
        <v>Eberwein Marlene</v>
      </c>
      <c r="H115" s="3">
        <f>EXP('1. Iteration'!$F316-'1. Iteration'!H$203)/(1+EXP('1. Iteration'!$F316-'1. Iteration'!H$203))</f>
        <v>0.93844345611753022</v>
      </c>
      <c r="I115" s="3">
        <f>EXP('1. Iteration'!$F316-'1. Iteration'!I$203)/(1+EXP('1. Iteration'!$F316-'1. Iteration'!I$203))</f>
        <v>0.9093692784230184</v>
      </c>
      <c r="J115" s="3">
        <f>EXP('1. Iteration'!$F316-'1. Iteration'!J$203)/(1+EXP('1. Iteration'!$F316-'1. Iteration'!J$203))</f>
        <v>0.83420592845795161</v>
      </c>
      <c r="K115" s="3">
        <f>EXP('1. Iteration'!$F316-'1. Iteration'!K$203)/(1+EXP('1. Iteration'!$F316-'1. Iteration'!K$203))</f>
        <v>0.7802067429293823</v>
      </c>
      <c r="L115" s="3">
        <f>EXP('1. Iteration'!$F316-'1. Iteration'!L$203)/(1+EXP('1. Iteration'!$F316-'1. Iteration'!L$203))</f>
        <v>0.74906485191987748</v>
      </c>
      <c r="M115" s="3">
        <f>EXP('1. Iteration'!$F316-'1. Iteration'!M$203)/(1+EXP('1. Iteration'!$F316-'1. Iteration'!M$203))</f>
        <v>0.7178262785604822</v>
      </c>
      <c r="N115" s="3">
        <f>EXP('1. Iteration'!$F316-'1. Iteration'!N$203)/(1+EXP('1. Iteration'!$F316-'1. Iteration'!N$203))</f>
        <v>0.64762681330894123</v>
      </c>
      <c r="O115" s="3">
        <f>EXP('1. Iteration'!$F316-'1. Iteration'!O$203)/(1+EXP('1. Iteration'!$F316-'1. Iteration'!O$203))</f>
        <v>0.63986433263731834</v>
      </c>
      <c r="P115" s="3">
        <f>EXP('1. Iteration'!$F316-'1. Iteration'!P$203)/(1+EXP('1. Iteration'!$F316-'1. Iteration'!P$203))</f>
        <v>0.61665402151451387</v>
      </c>
      <c r="Q115" s="3">
        <f>EXP('1. Iteration'!$F316-'1. Iteration'!Q$203)/(1+EXP('1. Iteration'!$F316-'1. Iteration'!Q$203))</f>
        <v>0.59358431645943965</v>
      </c>
      <c r="R115" s="3">
        <f>EXP('1. Iteration'!$F316-'1. Iteration'!R$203)/(1+EXP('1. Iteration'!$F316-'1. Iteration'!R$203))</f>
        <v>0.58593106299858522</v>
      </c>
      <c r="S115" s="3">
        <f>EXP('1. Iteration'!$F316-'1. Iteration'!S$203)/(1+EXP('1. Iteration'!$F316-'1. Iteration'!S$203))</f>
        <v>0.56309692527208366</v>
      </c>
      <c r="T115" s="3">
        <f>EXP('1. Iteration'!$F316-'1. Iteration'!T$203)/(1+EXP('1. Iteration'!$F316-'1. Iteration'!T$203))</f>
        <v>0.56309692527208388</v>
      </c>
      <c r="U115" s="3">
        <f>EXP('1. Iteration'!$F316-'1. Iteration'!U$203)/(1+EXP('1. Iteration'!$F316-'1. Iteration'!U$203))</f>
        <v>0.55553104674990217</v>
      </c>
      <c r="V115" s="3">
        <f>EXP('1. Iteration'!$F316-'1. Iteration'!V$203)/(1+EXP('1. Iteration'!$F316-'1. Iteration'!V$203))</f>
        <v>0.50331337131889831</v>
      </c>
      <c r="W115" s="3">
        <f>EXP('1. Iteration'!$F316-'1. Iteration'!W$203)/(1+EXP('1. Iteration'!$F316-'1. Iteration'!W$203))</f>
        <v>0.47414418572723116</v>
      </c>
      <c r="X115" s="3">
        <f>EXP('1. Iteration'!$F316-'1. Iteration'!X$203)/(1+EXP('1. Iteration'!$F316-'1. Iteration'!X$203))</f>
        <v>0.47414418572723116</v>
      </c>
      <c r="Y115" s="3">
        <f>EXP('1. Iteration'!$F316-'1. Iteration'!Y$203)/(1+EXP('1. Iteration'!$F316-'1. Iteration'!Y$203))</f>
        <v>0.45976567498048099</v>
      </c>
      <c r="Z115" s="3">
        <f>EXP('1. Iteration'!$F316-'1. Iteration'!Z$203)/(1+EXP('1. Iteration'!$F316-'1. Iteration'!Z$203))</f>
        <v>0.41753225201436472</v>
      </c>
      <c r="AA115" s="3">
        <f>EXP('1. Iteration'!$F316-'1. Iteration'!AA$203)/(1+EXP('1. Iteration'!$F316-'1. Iteration'!AA$203))</f>
        <v>0.41753225201436478</v>
      </c>
      <c r="AB115" s="3">
        <f>EXP('1. Iteration'!$F316-'1. Iteration'!AB$203)/(1+EXP('1. Iteration'!$F316-'1. Iteration'!AB$203))</f>
        <v>0.41063272133377038</v>
      </c>
      <c r="AC115" s="3">
        <f>EXP('1. Iteration'!$F316-'1. Iteration'!AC$203)/(1+EXP('1. Iteration'!$F316-'1. Iteration'!AC$203))</f>
        <v>0.3901867076483142</v>
      </c>
      <c r="AD115" s="3">
        <f>EXP('1. Iteration'!$F316-'1. Iteration'!AD$203)/(1+EXP('1. Iteration'!$F316-'1. Iteration'!AD$203))</f>
        <v>0.38345764838280028</v>
      </c>
      <c r="AE115" s="3">
        <f>EXP('1. Iteration'!$F316-'1. Iteration'!AE$203)/(1+EXP('1. Iteration'!$F316-'1. Iteration'!AE$203))</f>
        <v>0.37677271954596497</v>
      </c>
      <c r="AF115" s="3">
        <f>EXP('1. Iteration'!$F316-'1. Iteration'!AF$203)/(1+EXP('1. Iteration'!$F316-'1. Iteration'!AF$203))</f>
        <v>0.37677271954596497</v>
      </c>
      <c r="AG115" s="3">
        <f>EXP('1. Iteration'!$F316-'1. Iteration'!AG$203)/(1+EXP('1. Iteration'!$F316-'1. Iteration'!AG$203))</f>
        <v>0.37013248475538413</v>
      </c>
      <c r="AH115" s="3">
        <f>EXP('1. Iteration'!$F316-'1. Iteration'!AH$203)/(1+EXP('1. Iteration'!$F316-'1. Iteration'!AH$203))</f>
        <v>0.37013248475538413</v>
      </c>
      <c r="AI115" s="3">
        <f>EXP('1. Iteration'!$F316-'1. Iteration'!AI$203)/(1+EXP('1. Iteration'!$F316-'1. Iteration'!AI$203))</f>
        <v>0.37013248475538413</v>
      </c>
      <c r="AJ115" s="3">
        <f>EXP('1. Iteration'!$F316-'1. Iteration'!AJ$203)/(1+EXP('1. Iteration'!$F316-'1. Iteration'!AJ$203))</f>
        <v>0.35698824857311717</v>
      </c>
      <c r="AK115" s="3">
        <f>EXP('1. Iteration'!$F316-'1. Iteration'!AK$203)/(1+EXP('1. Iteration'!$F316-'1. Iteration'!AK$203))</f>
        <v>0.28809577333919423</v>
      </c>
      <c r="AL115" s="3">
        <f>EXP('1. Iteration'!$F316-'1. Iteration'!AL$203)/(1+EXP('1. Iteration'!$F316-'1. Iteration'!AL$203))</f>
        <v>0.28212901657752232</v>
      </c>
      <c r="AM115" s="3">
        <f>EXP('1. Iteration'!$F316-'1. Iteration'!AM$203)/(1+EXP('1. Iteration'!$F316-'1. Iteration'!AM$203))</f>
        <v>0.25306068040623764</v>
      </c>
      <c r="AN115" s="3">
        <f>EXP('1. Iteration'!$F316-'1. Iteration'!AN$203)/(1+EXP('1. Iteration'!$F316-'1. Iteration'!AN$203))</f>
        <v>0.22528562331240659</v>
      </c>
      <c r="AO115" s="3">
        <f>EXP('1. Iteration'!$F316-'1. Iteration'!AO$203)/(1+EXP('1. Iteration'!$F316-'1. Iteration'!AO$203))</f>
        <v>0.21988732668585889</v>
      </c>
      <c r="AP115" s="3">
        <f>EXP('1. Iteration'!$F316-'1. Iteration'!AP$203)/(1+EXP('1. Iteration'!$F316-'1. Iteration'!AP$203))</f>
        <v>0.20400728657252901</v>
      </c>
      <c r="AQ115" s="3">
        <f>EXP('1. Iteration'!$F316-'1. Iteration'!AQ$203)/(1+EXP('1. Iteration'!$F316-'1. Iteration'!AQ$203))</f>
        <v>0.19368331096576544</v>
      </c>
      <c r="AR115" s="3">
        <f>EXP('1. Iteration'!$F316-'1. Iteration'!AR$203)/(1+EXP('1. Iteration'!$F316-'1. Iteration'!AR$203))</f>
        <v>0.18860015926754986</v>
      </c>
      <c r="AS115" s="3">
        <f>EXP('1. Iteration'!$F316-'1. Iteration'!AS$203)/(1+EXP('1. Iteration'!$F316-'1. Iteration'!AS$203))</f>
        <v>0.17366572206691372</v>
      </c>
      <c r="AT115" s="3">
        <f>EXP('1. Iteration'!$F316-'1. Iteration'!AT$203)/(1+EXP('1. Iteration'!$F316-'1. Iteration'!AT$203))</f>
        <v>0.13167861356848057</v>
      </c>
      <c r="AU115" s="3">
        <f>EXP('1. Iteration'!$F316-'1. Iteration'!AU$203)/(1+EXP('1. Iteration'!$F316-'1. Iteration'!AU$203))</f>
        <v>2.9724932525100192E-2</v>
      </c>
      <c r="AX115">
        <f t="shared" si="18"/>
        <v>-8.0577195664005821</v>
      </c>
      <c r="AY115" s="2">
        <f t="shared" si="20"/>
        <v>5.7767335787715354E-2</v>
      </c>
      <c r="AZ115" s="2">
        <f t="shared" si="20"/>
        <v>8.2416793883417244E-2</v>
      </c>
      <c r="BA115" s="2">
        <f t="shared" si="20"/>
        <v>0.13830639738355854</v>
      </c>
      <c r="BB115" s="2">
        <f t="shared" si="20"/>
        <v>0.17148418121690706</v>
      </c>
      <c r="BC115" s="2">
        <f t="shared" si="20"/>
        <v>0.1879666995381295</v>
      </c>
      <c r="BD115" s="2">
        <f t="shared" si="23"/>
        <v>0.2025517123684912</v>
      </c>
      <c r="BE115" s="2">
        <f t="shared" si="23"/>
        <v>0.22820632399224702</v>
      </c>
      <c r="BF115" s="2">
        <f t="shared" si="23"/>
        <v>0.23043796845591757</v>
      </c>
      <c r="BG115" s="2">
        <f t="shared" si="23"/>
        <v>0.23639183926449134</v>
      </c>
      <c r="BH115" s="2">
        <f t="shared" si="23"/>
        <v>0.24124197571281944</v>
      </c>
      <c r="BI115" s="2">
        <f t="shared" si="23"/>
        <v>0.24261585241193317</v>
      </c>
      <c r="BJ115" s="2">
        <f t="shared" si="23"/>
        <v>0.24601877802120908</v>
      </c>
      <c r="BK115" s="2">
        <f t="shared" si="23"/>
        <v>0.24601877802120906</v>
      </c>
      <c r="BL115" s="2">
        <f t="shared" si="23"/>
        <v>0.24691630284686017</v>
      </c>
      <c r="BM115" s="2">
        <f t="shared" si="23"/>
        <v>0.24998902157050309</v>
      </c>
      <c r="BN115" s="2">
        <f t="shared" si="23"/>
        <v>0.24933147686829207</v>
      </c>
      <c r="BO115" s="2">
        <f t="shared" si="23"/>
        <v>0.24933147686829207</v>
      </c>
      <c r="BP115" s="2">
        <f t="shared" si="23"/>
        <v>0.24838119909022369</v>
      </c>
      <c r="BQ115" s="2">
        <f t="shared" si="23"/>
        <v>0.24319907054217774</v>
      </c>
      <c r="BR115" s="2">
        <f t="shared" si="23"/>
        <v>0.24319907054217779</v>
      </c>
      <c r="BS115" s="2">
        <f t="shared" si="23"/>
        <v>0.24201348950379245</v>
      </c>
      <c r="BT115" s="2">
        <f t="shared" ref="BT115:BX169" si="25">AC115*(1-AC115)</f>
        <v>0.2379410408228832</v>
      </c>
      <c r="BU115" s="2">
        <f t="shared" si="25"/>
        <v>0.23641788027953298</v>
      </c>
      <c r="BV115" s="2">
        <f t="shared" si="24"/>
        <v>0.23481503735190262</v>
      </c>
      <c r="BW115" s="2">
        <f t="shared" si="24"/>
        <v>0.23481503735190262</v>
      </c>
      <c r="BX115" s="2">
        <f t="shared" si="24"/>
        <v>0.23313442848418944</v>
      </c>
      <c r="BY115" s="2">
        <f t="shared" si="24"/>
        <v>0.23313442848418944</v>
      </c>
      <c r="BZ115" s="2">
        <f t="shared" si="24"/>
        <v>0.23313442848418944</v>
      </c>
      <c r="CA115" s="2">
        <f t="shared" si="24"/>
        <v>0.22954763895381547</v>
      </c>
      <c r="CB115" s="2">
        <f t="shared" si="24"/>
        <v>0.20509659872328584</v>
      </c>
      <c r="CC115" s="2">
        <f t="shared" si="22"/>
        <v>0.20253223458252245</v>
      </c>
      <c r="CD115" s="2">
        <f t="shared" si="22"/>
        <v>0.18902097243856969</v>
      </c>
      <c r="CE115" s="2">
        <f t="shared" si="21"/>
        <v>0.17453201124114703</v>
      </c>
      <c r="CF115" s="2">
        <f t="shared" si="21"/>
        <v>0.17153689024880528</v>
      </c>
      <c r="CG115" s="2">
        <f t="shared" si="21"/>
        <v>0.16238831359784303</v>
      </c>
      <c r="CH115" s="2">
        <f t="shared" si="21"/>
        <v>0.15617008601910404</v>
      </c>
      <c r="CI115" s="2">
        <f t="shared" si="21"/>
        <v>0.15303013919180466</v>
      </c>
      <c r="CJ115" s="2">
        <f t="shared" si="21"/>
        <v>0.14350593904589118</v>
      </c>
      <c r="CK115" s="2">
        <f t="shared" si="21"/>
        <v>0.11433935629716334</v>
      </c>
      <c r="CL115" s="2">
        <f t="shared" si="21"/>
        <v>2.8841360911478431E-2</v>
      </c>
    </row>
    <row r="116" spans="1:90">
      <c r="A116" t="str">
        <f>Tabelle1!A116</f>
        <v>Grams Sebastian</v>
      </c>
      <c r="H116" s="3">
        <f>EXP('1. Iteration'!$F317-'1. Iteration'!H$203)/(1+EXP('1. Iteration'!$F317-'1. Iteration'!H$203))</f>
        <v>0.93844345611753022</v>
      </c>
      <c r="I116" s="3">
        <f>EXP('1. Iteration'!$F317-'1. Iteration'!I$203)/(1+EXP('1. Iteration'!$F317-'1. Iteration'!I$203))</f>
        <v>0.9093692784230184</v>
      </c>
      <c r="J116" s="3">
        <f>EXP('1. Iteration'!$F317-'1. Iteration'!J$203)/(1+EXP('1. Iteration'!$F317-'1. Iteration'!J$203))</f>
        <v>0.83420592845795161</v>
      </c>
      <c r="K116" s="3">
        <f>EXP('1. Iteration'!$F317-'1. Iteration'!K$203)/(1+EXP('1. Iteration'!$F317-'1. Iteration'!K$203))</f>
        <v>0.7802067429293823</v>
      </c>
      <c r="L116" s="3">
        <f>EXP('1. Iteration'!$F317-'1. Iteration'!L$203)/(1+EXP('1. Iteration'!$F317-'1. Iteration'!L$203))</f>
        <v>0.74906485191987748</v>
      </c>
      <c r="M116" s="3">
        <f>EXP('1. Iteration'!$F317-'1. Iteration'!M$203)/(1+EXP('1. Iteration'!$F317-'1. Iteration'!M$203))</f>
        <v>0.7178262785604822</v>
      </c>
      <c r="N116" s="3">
        <f>EXP('1. Iteration'!$F317-'1. Iteration'!N$203)/(1+EXP('1. Iteration'!$F317-'1. Iteration'!N$203))</f>
        <v>0.64762681330894123</v>
      </c>
      <c r="O116" s="3">
        <f>EXP('1. Iteration'!$F317-'1. Iteration'!O$203)/(1+EXP('1. Iteration'!$F317-'1. Iteration'!O$203))</f>
        <v>0.63986433263731834</v>
      </c>
      <c r="P116" s="3">
        <f>EXP('1. Iteration'!$F317-'1. Iteration'!P$203)/(1+EXP('1. Iteration'!$F317-'1. Iteration'!P$203))</f>
        <v>0.61665402151451387</v>
      </c>
      <c r="Q116" s="3">
        <f>EXP('1. Iteration'!$F317-'1. Iteration'!Q$203)/(1+EXP('1. Iteration'!$F317-'1. Iteration'!Q$203))</f>
        <v>0.59358431645943965</v>
      </c>
      <c r="R116" s="3">
        <f>EXP('1. Iteration'!$F317-'1. Iteration'!R$203)/(1+EXP('1. Iteration'!$F317-'1. Iteration'!R$203))</f>
        <v>0.58593106299858522</v>
      </c>
      <c r="S116" s="3">
        <f>EXP('1. Iteration'!$F317-'1. Iteration'!S$203)/(1+EXP('1. Iteration'!$F317-'1. Iteration'!S$203))</f>
        <v>0.56309692527208366</v>
      </c>
      <c r="T116" s="3">
        <f>EXP('1. Iteration'!$F317-'1. Iteration'!T$203)/(1+EXP('1. Iteration'!$F317-'1. Iteration'!T$203))</f>
        <v>0.56309692527208388</v>
      </c>
      <c r="U116" s="3">
        <f>EXP('1. Iteration'!$F317-'1. Iteration'!U$203)/(1+EXP('1. Iteration'!$F317-'1. Iteration'!U$203))</f>
        <v>0.55553104674990217</v>
      </c>
      <c r="V116" s="3">
        <f>EXP('1. Iteration'!$F317-'1. Iteration'!V$203)/(1+EXP('1. Iteration'!$F317-'1. Iteration'!V$203))</f>
        <v>0.50331337131889831</v>
      </c>
      <c r="W116" s="3">
        <f>EXP('1. Iteration'!$F317-'1. Iteration'!W$203)/(1+EXP('1. Iteration'!$F317-'1. Iteration'!W$203))</f>
        <v>0.47414418572723116</v>
      </c>
      <c r="X116" s="3">
        <f>EXP('1. Iteration'!$F317-'1. Iteration'!X$203)/(1+EXP('1. Iteration'!$F317-'1. Iteration'!X$203))</f>
        <v>0.47414418572723116</v>
      </c>
      <c r="Y116" s="3">
        <f>EXP('1. Iteration'!$F317-'1. Iteration'!Y$203)/(1+EXP('1. Iteration'!$F317-'1. Iteration'!Y$203))</f>
        <v>0.45976567498048099</v>
      </c>
      <c r="Z116" s="3">
        <f>EXP('1. Iteration'!$F317-'1. Iteration'!Z$203)/(1+EXP('1. Iteration'!$F317-'1. Iteration'!Z$203))</f>
        <v>0.41753225201436472</v>
      </c>
      <c r="AA116" s="3">
        <f>EXP('1. Iteration'!$F317-'1. Iteration'!AA$203)/(1+EXP('1. Iteration'!$F317-'1. Iteration'!AA$203))</f>
        <v>0.41753225201436478</v>
      </c>
      <c r="AB116" s="3">
        <f>EXP('1. Iteration'!$F317-'1. Iteration'!AB$203)/(1+EXP('1. Iteration'!$F317-'1. Iteration'!AB$203))</f>
        <v>0.41063272133377043</v>
      </c>
      <c r="AC116" s="3">
        <f>EXP('1. Iteration'!$F317-'1. Iteration'!AC$203)/(1+EXP('1. Iteration'!$F317-'1. Iteration'!AC$203))</f>
        <v>0.3901867076483142</v>
      </c>
      <c r="AD116" s="3">
        <f>EXP('1. Iteration'!$F317-'1. Iteration'!AD$203)/(1+EXP('1. Iteration'!$F317-'1. Iteration'!AD$203))</f>
        <v>0.38345764838280028</v>
      </c>
      <c r="AE116" s="3">
        <f>EXP('1. Iteration'!$F317-'1. Iteration'!AE$203)/(1+EXP('1. Iteration'!$F317-'1. Iteration'!AE$203))</f>
        <v>0.37677271954596497</v>
      </c>
      <c r="AF116" s="3">
        <f>EXP('1. Iteration'!$F317-'1. Iteration'!AF$203)/(1+EXP('1. Iteration'!$F317-'1. Iteration'!AF$203))</f>
        <v>0.37677271954596497</v>
      </c>
      <c r="AG116" s="3">
        <f>EXP('1. Iteration'!$F317-'1. Iteration'!AG$203)/(1+EXP('1. Iteration'!$F317-'1. Iteration'!AG$203))</f>
        <v>0.37013248475538413</v>
      </c>
      <c r="AH116" s="3">
        <f>EXP('1. Iteration'!$F317-'1. Iteration'!AH$203)/(1+EXP('1. Iteration'!$F317-'1. Iteration'!AH$203))</f>
        <v>0.37013248475538424</v>
      </c>
      <c r="AI116" s="3">
        <f>EXP('1. Iteration'!$F317-'1. Iteration'!AI$203)/(1+EXP('1. Iteration'!$F317-'1. Iteration'!AI$203))</f>
        <v>0.37013248475538413</v>
      </c>
      <c r="AJ116" s="3">
        <f>EXP('1. Iteration'!$F317-'1. Iteration'!AJ$203)/(1+EXP('1. Iteration'!$F317-'1. Iteration'!AJ$203))</f>
        <v>0.35698824857311717</v>
      </c>
      <c r="AK116" s="3">
        <f>EXP('1. Iteration'!$F317-'1. Iteration'!AK$203)/(1+EXP('1. Iteration'!$F317-'1. Iteration'!AK$203))</f>
        <v>0.28809577333919423</v>
      </c>
      <c r="AL116" s="3">
        <f>EXP('1. Iteration'!$F317-'1. Iteration'!AL$203)/(1+EXP('1. Iteration'!$F317-'1. Iteration'!AL$203))</f>
        <v>0.28212901657752232</v>
      </c>
      <c r="AM116" s="3">
        <f>EXP('1. Iteration'!$F317-'1. Iteration'!AM$203)/(1+EXP('1. Iteration'!$F317-'1. Iteration'!AM$203))</f>
        <v>0.25306068040623769</v>
      </c>
      <c r="AN116" s="3">
        <f>EXP('1. Iteration'!$F317-'1. Iteration'!AN$203)/(1+EXP('1. Iteration'!$F317-'1. Iteration'!AN$203))</f>
        <v>0.22528562331240659</v>
      </c>
      <c r="AO116" s="3">
        <f>EXP('1. Iteration'!$F317-'1. Iteration'!AO$203)/(1+EXP('1. Iteration'!$F317-'1. Iteration'!AO$203))</f>
        <v>0.21988732668585889</v>
      </c>
      <c r="AP116" s="3">
        <f>EXP('1. Iteration'!$F317-'1. Iteration'!AP$203)/(1+EXP('1. Iteration'!$F317-'1. Iteration'!AP$203))</f>
        <v>0.20400728657252901</v>
      </c>
      <c r="AQ116" s="3">
        <f>EXP('1. Iteration'!$F317-'1. Iteration'!AQ$203)/(1+EXP('1. Iteration'!$F317-'1. Iteration'!AQ$203))</f>
        <v>0.19368331096576544</v>
      </c>
      <c r="AR116" s="3">
        <f>EXP('1. Iteration'!$F317-'1. Iteration'!AR$203)/(1+EXP('1. Iteration'!$F317-'1. Iteration'!AR$203))</f>
        <v>0.18860015926754986</v>
      </c>
      <c r="AS116" s="3">
        <f>EXP('1. Iteration'!$F317-'1. Iteration'!AS$203)/(1+EXP('1. Iteration'!$F317-'1. Iteration'!AS$203))</f>
        <v>0.17366572206691372</v>
      </c>
      <c r="AT116" s="3">
        <f>EXP('1. Iteration'!$F317-'1. Iteration'!AT$203)/(1+EXP('1. Iteration'!$F317-'1. Iteration'!AT$203))</f>
        <v>0.13167861356848057</v>
      </c>
      <c r="AU116" s="3">
        <f>EXP('1. Iteration'!$F317-'1. Iteration'!AU$203)/(1+EXP('1. Iteration'!$F317-'1. Iteration'!AU$203))</f>
        <v>2.9724932525100192E-2</v>
      </c>
      <c r="AX116">
        <f t="shared" si="18"/>
        <v>-8.0577195664005821</v>
      </c>
      <c r="AY116" s="2">
        <f t="shared" si="20"/>
        <v>5.7767335787715354E-2</v>
      </c>
      <c r="AZ116" s="2">
        <f t="shared" si="20"/>
        <v>8.2416793883417244E-2</v>
      </c>
      <c r="BA116" s="2">
        <f t="shared" si="20"/>
        <v>0.13830639738355854</v>
      </c>
      <c r="BB116" s="2">
        <f t="shared" si="20"/>
        <v>0.17148418121690706</v>
      </c>
      <c r="BC116" s="2">
        <f t="shared" si="20"/>
        <v>0.1879666995381295</v>
      </c>
      <c r="BD116" s="2">
        <f t="shared" si="23"/>
        <v>0.2025517123684912</v>
      </c>
      <c r="BE116" s="2">
        <f t="shared" si="23"/>
        <v>0.22820632399224702</v>
      </c>
      <c r="BF116" s="2">
        <f t="shared" si="23"/>
        <v>0.23043796845591757</v>
      </c>
      <c r="BG116" s="2">
        <f t="shared" si="23"/>
        <v>0.23639183926449134</v>
      </c>
      <c r="BH116" s="2">
        <f t="shared" si="23"/>
        <v>0.24124197571281944</v>
      </c>
      <c r="BI116" s="2">
        <f t="shared" si="23"/>
        <v>0.24261585241193317</v>
      </c>
      <c r="BJ116" s="2">
        <f t="shared" si="23"/>
        <v>0.24601877802120908</v>
      </c>
      <c r="BK116" s="2">
        <f t="shared" si="23"/>
        <v>0.24601877802120906</v>
      </c>
      <c r="BL116" s="2">
        <f t="shared" si="23"/>
        <v>0.24691630284686017</v>
      </c>
      <c r="BM116" s="2">
        <f t="shared" si="23"/>
        <v>0.24998902157050309</v>
      </c>
      <c r="BN116" s="2">
        <f t="shared" si="23"/>
        <v>0.24933147686829207</v>
      </c>
      <c r="BO116" s="2">
        <f t="shared" si="23"/>
        <v>0.24933147686829207</v>
      </c>
      <c r="BP116" s="2">
        <f t="shared" si="23"/>
        <v>0.24838119909022369</v>
      </c>
      <c r="BQ116" s="2">
        <f t="shared" si="23"/>
        <v>0.24319907054217774</v>
      </c>
      <c r="BR116" s="2">
        <f t="shared" si="23"/>
        <v>0.24319907054217779</v>
      </c>
      <c r="BS116" s="2">
        <f t="shared" si="23"/>
        <v>0.24201348950379251</v>
      </c>
      <c r="BT116" s="2">
        <f t="shared" si="25"/>
        <v>0.2379410408228832</v>
      </c>
      <c r="BU116" s="2">
        <f t="shared" si="25"/>
        <v>0.23641788027953298</v>
      </c>
      <c r="BV116" s="2">
        <f t="shared" si="24"/>
        <v>0.23481503735190262</v>
      </c>
      <c r="BW116" s="2">
        <f t="shared" si="24"/>
        <v>0.23481503735190262</v>
      </c>
      <c r="BX116" s="2">
        <f t="shared" si="24"/>
        <v>0.23313442848418944</v>
      </c>
      <c r="BY116" s="2">
        <f t="shared" si="24"/>
        <v>0.23313442848418953</v>
      </c>
      <c r="BZ116" s="2">
        <f t="shared" si="24"/>
        <v>0.23313442848418944</v>
      </c>
      <c r="CA116" s="2">
        <f t="shared" si="24"/>
        <v>0.22954763895381547</v>
      </c>
      <c r="CB116" s="2">
        <f t="shared" si="24"/>
        <v>0.20509659872328584</v>
      </c>
      <c r="CC116" s="2">
        <f t="shared" si="22"/>
        <v>0.20253223458252245</v>
      </c>
      <c r="CD116" s="2">
        <f t="shared" si="22"/>
        <v>0.18902097243856975</v>
      </c>
      <c r="CE116" s="2">
        <f t="shared" si="21"/>
        <v>0.17453201124114703</v>
      </c>
      <c r="CF116" s="2">
        <f t="shared" si="21"/>
        <v>0.17153689024880528</v>
      </c>
      <c r="CG116" s="2">
        <f t="shared" si="21"/>
        <v>0.16238831359784303</v>
      </c>
      <c r="CH116" s="2">
        <f t="shared" si="21"/>
        <v>0.15617008601910404</v>
      </c>
      <c r="CI116" s="2">
        <f t="shared" si="21"/>
        <v>0.15303013919180466</v>
      </c>
      <c r="CJ116" s="2">
        <f t="shared" si="21"/>
        <v>0.14350593904589118</v>
      </c>
      <c r="CK116" s="2">
        <f t="shared" si="21"/>
        <v>0.11433935629716334</v>
      </c>
      <c r="CL116" s="2">
        <f t="shared" si="21"/>
        <v>2.8841360911478431E-2</v>
      </c>
    </row>
    <row r="117" spans="1:90">
      <c r="A117" t="str">
        <f>Tabelle1!A117</f>
        <v>Lottersberger Florian</v>
      </c>
      <c r="H117" s="3">
        <f>EXP('1. Iteration'!$F318-'1. Iteration'!H$203)/(1+EXP('1. Iteration'!$F318-'1. Iteration'!H$203))</f>
        <v>0.93844345611753022</v>
      </c>
      <c r="I117" s="3">
        <f>EXP('1. Iteration'!$F318-'1. Iteration'!I$203)/(1+EXP('1. Iteration'!$F318-'1. Iteration'!I$203))</f>
        <v>0.9093692784230184</v>
      </c>
      <c r="J117" s="3">
        <f>EXP('1. Iteration'!$F318-'1. Iteration'!J$203)/(1+EXP('1. Iteration'!$F318-'1. Iteration'!J$203))</f>
        <v>0.83420592845795161</v>
      </c>
      <c r="K117" s="3">
        <f>EXP('1. Iteration'!$F318-'1. Iteration'!K$203)/(1+EXP('1. Iteration'!$F318-'1. Iteration'!K$203))</f>
        <v>0.7802067429293823</v>
      </c>
      <c r="L117" s="3">
        <f>EXP('1. Iteration'!$F318-'1. Iteration'!L$203)/(1+EXP('1. Iteration'!$F318-'1. Iteration'!L$203))</f>
        <v>0.74906485191987748</v>
      </c>
      <c r="M117" s="3">
        <f>EXP('1. Iteration'!$F318-'1. Iteration'!M$203)/(1+EXP('1. Iteration'!$F318-'1. Iteration'!M$203))</f>
        <v>0.7178262785604822</v>
      </c>
      <c r="N117" s="3">
        <f>EXP('1. Iteration'!$F318-'1. Iteration'!N$203)/(1+EXP('1. Iteration'!$F318-'1. Iteration'!N$203))</f>
        <v>0.64762681330894123</v>
      </c>
      <c r="O117" s="3">
        <f>EXP('1. Iteration'!$F318-'1. Iteration'!O$203)/(1+EXP('1. Iteration'!$F318-'1. Iteration'!O$203))</f>
        <v>0.63986433263731834</v>
      </c>
      <c r="P117" s="3">
        <f>EXP('1. Iteration'!$F318-'1. Iteration'!P$203)/(1+EXP('1. Iteration'!$F318-'1. Iteration'!P$203))</f>
        <v>0.61665402151451387</v>
      </c>
      <c r="Q117" s="3">
        <f>EXP('1. Iteration'!$F318-'1. Iteration'!Q$203)/(1+EXP('1. Iteration'!$F318-'1. Iteration'!Q$203))</f>
        <v>0.59358431645943954</v>
      </c>
      <c r="R117" s="3">
        <f>EXP('1. Iteration'!$F318-'1. Iteration'!R$203)/(1+EXP('1. Iteration'!$F318-'1. Iteration'!R$203))</f>
        <v>0.58593106299858522</v>
      </c>
      <c r="S117" s="3">
        <f>EXP('1. Iteration'!$F318-'1. Iteration'!S$203)/(1+EXP('1. Iteration'!$F318-'1. Iteration'!S$203))</f>
        <v>0.56309692527208366</v>
      </c>
      <c r="T117" s="3">
        <f>EXP('1. Iteration'!$F318-'1. Iteration'!T$203)/(1+EXP('1. Iteration'!$F318-'1. Iteration'!T$203))</f>
        <v>0.56309692527208388</v>
      </c>
      <c r="U117" s="3">
        <f>EXP('1. Iteration'!$F318-'1. Iteration'!U$203)/(1+EXP('1. Iteration'!$F318-'1. Iteration'!U$203))</f>
        <v>0.55553104674990206</v>
      </c>
      <c r="V117" s="3">
        <f>EXP('1. Iteration'!$F318-'1. Iteration'!V$203)/(1+EXP('1. Iteration'!$F318-'1. Iteration'!V$203))</f>
        <v>0.50331337131889831</v>
      </c>
      <c r="W117" s="3">
        <f>EXP('1. Iteration'!$F318-'1. Iteration'!W$203)/(1+EXP('1. Iteration'!$F318-'1. Iteration'!W$203))</f>
        <v>0.47414418572723116</v>
      </c>
      <c r="X117" s="3">
        <f>EXP('1. Iteration'!$F318-'1. Iteration'!X$203)/(1+EXP('1. Iteration'!$F318-'1. Iteration'!X$203))</f>
        <v>0.47414418572723116</v>
      </c>
      <c r="Y117" s="3">
        <f>EXP('1. Iteration'!$F318-'1. Iteration'!Y$203)/(1+EXP('1. Iteration'!$F318-'1. Iteration'!Y$203))</f>
        <v>0.45976567498048099</v>
      </c>
      <c r="Z117" s="3">
        <f>EXP('1. Iteration'!$F318-'1. Iteration'!Z$203)/(1+EXP('1. Iteration'!$F318-'1. Iteration'!Z$203))</f>
        <v>0.41753225201436472</v>
      </c>
      <c r="AA117" s="3">
        <f>EXP('1. Iteration'!$F318-'1. Iteration'!AA$203)/(1+EXP('1. Iteration'!$F318-'1. Iteration'!AA$203))</f>
        <v>0.41753225201436472</v>
      </c>
      <c r="AB117" s="3">
        <f>EXP('1. Iteration'!$F318-'1. Iteration'!AB$203)/(1+EXP('1. Iteration'!$F318-'1. Iteration'!AB$203))</f>
        <v>0.41063272133377038</v>
      </c>
      <c r="AC117" s="3">
        <f>EXP('1. Iteration'!$F318-'1. Iteration'!AC$203)/(1+EXP('1. Iteration'!$F318-'1. Iteration'!AC$203))</f>
        <v>0.3901867076483142</v>
      </c>
      <c r="AD117" s="3">
        <f>EXP('1. Iteration'!$F318-'1. Iteration'!AD$203)/(1+EXP('1. Iteration'!$F318-'1. Iteration'!AD$203))</f>
        <v>0.38345764838280028</v>
      </c>
      <c r="AE117" s="3">
        <f>EXP('1. Iteration'!$F318-'1. Iteration'!AE$203)/(1+EXP('1. Iteration'!$F318-'1. Iteration'!AE$203))</f>
        <v>0.37677271954596497</v>
      </c>
      <c r="AF117" s="3">
        <f>EXP('1. Iteration'!$F318-'1. Iteration'!AF$203)/(1+EXP('1. Iteration'!$F318-'1. Iteration'!AF$203))</f>
        <v>0.37677271954596497</v>
      </c>
      <c r="AG117" s="3">
        <f>EXP('1. Iteration'!$F318-'1. Iteration'!AG$203)/(1+EXP('1. Iteration'!$F318-'1. Iteration'!AG$203))</f>
        <v>0.37013248475538413</v>
      </c>
      <c r="AH117" s="3">
        <f>EXP('1. Iteration'!$F318-'1. Iteration'!AH$203)/(1+EXP('1. Iteration'!$F318-'1. Iteration'!AH$203))</f>
        <v>0.37013248475538413</v>
      </c>
      <c r="AI117" s="3">
        <f>EXP('1. Iteration'!$F318-'1. Iteration'!AI$203)/(1+EXP('1. Iteration'!$F318-'1. Iteration'!AI$203))</f>
        <v>0.37013248475538413</v>
      </c>
      <c r="AJ117" s="3">
        <f>EXP('1. Iteration'!$F318-'1. Iteration'!AJ$203)/(1+EXP('1. Iteration'!$F318-'1. Iteration'!AJ$203))</f>
        <v>0.35698824857311717</v>
      </c>
      <c r="AK117" s="3">
        <f>EXP('1. Iteration'!$F318-'1. Iteration'!AK$203)/(1+EXP('1. Iteration'!$F318-'1. Iteration'!AK$203))</f>
        <v>0.28809577333919417</v>
      </c>
      <c r="AL117" s="3">
        <f>EXP('1. Iteration'!$F318-'1. Iteration'!AL$203)/(1+EXP('1. Iteration'!$F318-'1. Iteration'!AL$203))</f>
        <v>0.28212901657752232</v>
      </c>
      <c r="AM117" s="3">
        <f>EXP('1. Iteration'!$F318-'1. Iteration'!AM$203)/(1+EXP('1. Iteration'!$F318-'1. Iteration'!AM$203))</f>
        <v>0.25306068040623764</v>
      </c>
      <c r="AN117" s="3">
        <f>EXP('1. Iteration'!$F318-'1. Iteration'!AN$203)/(1+EXP('1. Iteration'!$F318-'1. Iteration'!AN$203))</f>
        <v>0.22528562331240659</v>
      </c>
      <c r="AO117" s="3">
        <f>EXP('1. Iteration'!$F318-'1. Iteration'!AO$203)/(1+EXP('1. Iteration'!$F318-'1. Iteration'!AO$203))</f>
        <v>0.21988732668585889</v>
      </c>
      <c r="AP117" s="3">
        <f>EXP('1. Iteration'!$F318-'1. Iteration'!AP$203)/(1+EXP('1. Iteration'!$F318-'1. Iteration'!AP$203))</f>
        <v>0.20400728657252901</v>
      </c>
      <c r="AQ117" s="3">
        <f>EXP('1. Iteration'!$F318-'1. Iteration'!AQ$203)/(1+EXP('1. Iteration'!$F318-'1. Iteration'!AQ$203))</f>
        <v>0.19368331096576544</v>
      </c>
      <c r="AR117" s="3">
        <f>EXP('1. Iteration'!$F318-'1. Iteration'!AR$203)/(1+EXP('1. Iteration'!$F318-'1. Iteration'!AR$203))</f>
        <v>0.18860015926754986</v>
      </c>
      <c r="AS117" s="3">
        <f>EXP('1. Iteration'!$F318-'1. Iteration'!AS$203)/(1+EXP('1. Iteration'!$F318-'1. Iteration'!AS$203))</f>
        <v>0.17366572206691372</v>
      </c>
      <c r="AT117" s="3">
        <f>EXP('1. Iteration'!$F318-'1. Iteration'!AT$203)/(1+EXP('1. Iteration'!$F318-'1. Iteration'!AT$203))</f>
        <v>0.13167861356848057</v>
      </c>
      <c r="AU117" s="3">
        <f>EXP('1. Iteration'!$F318-'1. Iteration'!AU$203)/(1+EXP('1. Iteration'!$F318-'1. Iteration'!AU$203))</f>
        <v>2.9724932525100192E-2</v>
      </c>
      <c r="AX117">
        <f t="shared" si="18"/>
        <v>-8.0577195664005821</v>
      </c>
      <c r="AY117" s="2">
        <f t="shared" si="20"/>
        <v>5.7767335787715354E-2</v>
      </c>
      <c r="AZ117" s="2">
        <f t="shared" si="20"/>
        <v>8.2416793883417244E-2</v>
      </c>
      <c r="BA117" s="2">
        <f t="shared" si="20"/>
        <v>0.13830639738355854</v>
      </c>
      <c r="BB117" s="2">
        <f t="shared" si="20"/>
        <v>0.17148418121690706</v>
      </c>
      <c r="BC117" s="2">
        <f t="shared" si="20"/>
        <v>0.1879666995381295</v>
      </c>
      <c r="BD117" s="2">
        <f t="shared" si="23"/>
        <v>0.2025517123684912</v>
      </c>
      <c r="BE117" s="2">
        <f t="shared" si="23"/>
        <v>0.22820632399224702</v>
      </c>
      <c r="BF117" s="2">
        <f t="shared" si="23"/>
        <v>0.23043796845591757</v>
      </c>
      <c r="BG117" s="2">
        <f t="shared" si="23"/>
        <v>0.23639183926449134</v>
      </c>
      <c r="BH117" s="2">
        <f t="shared" si="23"/>
        <v>0.24124197571281947</v>
      </c>
      <c r="BI117" s="2">
        <f t="shared" si="23"/>
        <v>0.24261585241193317</v>
      </c>
      <c r="BJ117" s="2">
        <f t="shared" si="23"/>
        <v>0.24601877802120908</v>
      </c>
      <c r="BK117" s="2">
        <f t="shared" si="23"/>
        <v>0.24601877802120906</v>
      </c>
      <c r="BL117" s="2">
        <f t="shared" si="23"/>
        <v>0.2469163028468602</v>
      </c>
      <c r="BM117" s="2">
        <f t="shared" si="23"/>
        <v>0.24998902157050309</v>
      </c>
      <c r="BN117" s="2">
        <f t="shared" si="23"/>
        <v>0.24933147686829207</v>
      </c>
      <c r="BO117" s="2">
        <f t="shared" si="23"/>
        <v>0.24933147686829207</v>
      </c>
      <c r="BP117" s="2">
        <f t="shared" si="23"/>
        <v>0.24838119909022369</v>
      </c>
      <c r="BQ117" s="2">
        <f t="shared" si="23"/>
        <v>0.24319907054217774</v>
      </c>
      <c r="BR117" s="2">
        <f t="shared" si="23"/>
        <v>0.24319907054217774</v>
      </c>
      <c r="BS117" s="2">
        <f t="shared" si="23"/>
        <v>0.24201348950379245</v>
      </c>
      <c r="BT117" s="2">
        <f t="shared" si="25"/>
        <v>0.2379410408228832</v>
      </c>
      <c r="BU117" s="2">
        <f t="shared" si="25"/>
        <v>0.23641788027953298</v>
      </c>
      <c r="BV117" s="2">
        <f t="shared" si="24"/>
        <v>0.23481503735190262</v>
      </c>
      <c r="BW117" s="2">
        <f t="shared" si="24"/>
        <v>0.23481503735190262</v>
      </c>
      <c r="BX117" s="2">
        <f t="shared" si="24"/>
        <v>0.23313442848418944</v>
      </c>
      <c r="BY117" s="2">
        <f t="shared" si="24"/>
        <v>0.23313442848418944</v>
      </c>
      <c r="BZ117" s="2">
        <f t="shared" si="24"/>
        <v>0.23313442848418944</v>
      </c>
      <c r="CA117" s="2">
        <f t="shared" si="24"/>
        <v>0.22954763895381547</v>
      </c>
      <c r="CB117" s="2">
        <f t="shared" si="24"/>
        <v>0.20509659872328581</v>
      </c>
      <c r="CC117" s="2">
        <f t="shared" si="22"/>
        <v>0.20253223458252245</v>
      </c>
      <c r="CD117" s="2">
        <f t="shared" si="22"/>
        <v>0.18902097243856969</v>
      </c>
      <c r="CE117" s="2">
        <f t="shared" si="21"/>
        <v>0.17453201124114703</v>
      </c>
      <c r="CF117" s="2">
        <f t="shared" si="21"/>
        <v>0.17153689024880528</v>
      </c>
      <c r="CG117" s="2">
        <f t="shared" si="21"/>
        <v>0.16238831359784303</v>
      </c>
      <c r="CH117" s="2">
        <f t="shared" si="21"/>
        <v>0.15617008601910404</v>
      </c>
      <c r="CI117" s="2">
        <f t="shared" si="21"/>
        <v>0.15303013919180466</v>
      </c>
      <c r="CJ117" s="2">
        <f t="shared" si="21"/>
        <v>0.14350593904589118</v>
      </c>
      <c r="CK117" s="2">
        <f t="shared" si="21"/>
        <v>0.11433935629716334</v>
      </c>
      <c r="CL117" s="2">
        <f t="shared" si="21"/>
        <v>2.8841360911478431E-2</v>
      </c>
    </row>
    <row r="118" spans="1:90">
      <c r="A118" t="str">
        <f>Tabelle1!A118</f>
        <v>Mert</v>
      </c>
      <c r="H118" s="3">
        <f>EXP('1. Iteration'!$F319-'1. Iteration'!H$203)/(1+EXP('1. Iteration'!$F319-'1. Iteration'!H$203))</f>
        <v>0.93844345611753022</v>
      </c>
      <c r="I118" s="3">
        <f>EXP('1. Iteration'!$F319-'1. Iteration'!I$203)/(1+EXP('1. Iteration'!$F319-'1. Iteration'!I$203))</f>
        <v>0.9093692784230184</v>
      </c>
      <c r="J118" s="3">
        <f>EXP('1. Iteration'!$F319-'1. Iteration'!J$203)/(1+EXP('1. Iteration'!$F319-'1. Iteration'!J$203))</f>
        <v>0.83420592845795161</v>
      </c>
      <c r="K118" s="3">
        <f>EXP('1. Iteration'!$F319-'1. Iteration'!K$203)/(1+EXP('1. Iteration'!$F319-'1. Iteration'!K$203))</f>
        <v>0.7802067429293823</v>
      </c>
      <c r="L118" s="3">
        <f>EXP('1. Iteration'!$F319-'1. Iteration'!L$203)/(1+EXP('1. Iteration'!$F319-'1. Iteration'!L$203))</f>
        <v>0.74906485191987748</v>
      </c>
      <c r="M118" s="3">
        <f>EXP('1. Iteration'!$F319-'1. Iteration'!M$203)/(1+EXP('1. Iteration'!$F319-'1. Iteration'!M$203))</f>
        <v>0.7178262785604822</v>
      </c>
      <c r="N118" s="3">
        <f>EXP('1. Iteration'!$F319-'1. Iteration'!N$203)/(1+EXP('1. Iteration'!$F319-'1. Iteration'!N$203))</f>
        <v>0.64762681330894123</v>
      </c>
      <c r="O118" s="3">
        <f>EXP('1. Iteration'!$F319-'1. Iteration'!O$203)/(1+EXP('1. Iteration'!$F319-'1. Iteration'!O$203))</f>
        <v>0.63986433263731834</v>
      </c>
      <c r="P118" s="3">
        <f>EXP('1. Iteration'!$F319-'1. Iteration'!P$203)/(1+EXP('1. Iteration'!$F319-'1. Iteration'!P$203))</f>
        <v>0.61665402151451387</v>
      </c>
      <c r="Q118" s="3">
        <f>EXP('1. Iteration'!$F319-'1. Iteration'!Q$203)/(1+EXP('1. Iteration'!$F319-'1. Iteration'!Q$203))</f>
        <v>0.59358431645943965</v>
      </c>
      <c r="R118" s="3">
        <f>EXP('1. Iteration'!$F319-'1. Iteration'!R$203)/(1+EXP('1. Iteration'!$F319-'1. Iteration'!R$203))</f>
        <v>0.58593106299858522</v>
      </c>
      <c r="S118" s="3">
        <f>EXP('1. Iteration'!$F319-'1. Iteration'!S$203)/(1+EXP('1. Iteration'!$F319-'1. Iteration'!S$203))</f>
        <v>0.56309692527208366</v>
      </c>
      <c r="T118" s="3">
        <f>EXP('1. Iteration'!$F319-'1. Iteration'!T$203)/(1+EXP('1. Iteration'!$F319-'1. Iteration'!T$203))</f>
        <v>0.56309692527208388</v>
      </c>
      <c r="U118" s="3">
        <f>EXP('1. Iteration'!$F319-'1. Iteration'!U$203)/(1+EXP('1. Iteration'!$F319-'1. Iteration'!U$203))</f>
        <v>0.55553104674990217</v>
      </c>
      <c r="V118" s="3">
        <f>EXP('1. Iteration'!$F319-'1. Iteration'!V$203)/(1+EXP('1. Iteration'!$F319-'1. Iteration'!V$203))</f>
        <v>0.50331337131889831</v>
      </c>
      <c r="W118" s="3">
        <f>EXP('1. Iteration'!$F319-'1. Iteration'!W$203)/(1+EXP('1. Iteration'!$F319-'1. Iteration'!W$203))</f>
        <v>0.47414418572723116</v>
      </c>
      <c r="X118" s="3">
        <f>EXP('1. Iteration'!$F319-'1. Iteration'!X$203)/(1+EXP('1. Iteration'!$F319-'1. Iteration'!X$203))</f>
        <v>0.47414418572723116</v>
      </c>
      <c r="Y118" s="3">
        <f>EXP('1. Iteration'!$F319-'1. Iteration'!Y$203)/(1+EXP('1. Iteration'!$F319-'1. Iteration'!Y$203))</f>
        <v>0.45976567498048099</v>
      </c>
      <c r="Z118" s="3">
        <f>EXP('1. Iteration'!$F319-'1. Iteration'!Z$203)/(1+EXP('1. Iteration'!$F319-'1. Iteration'!Z$203))</f>
        <v>0.41753225201436472</v>
      </c>
      <c r="AA118" s="3">
        <f>EXP('1. Iteration'!$F319-'1. Iteration'!AA$203)/(1+EXP('1. Iteration'!$F319-'1. Iteration'!AA$203))</f>
        <v>0.41753225201436478</v>
      </c>
      <c r="AB118" s="3">
        <f>EXP('1. Iteration'!$F319-'1. Iteration'!AB$203)/(1+EXP('1. Iteration'!$F319-'1. Iteration'!AB$203))</f>
        <v>0.41063272133377043</v>
      </c>
      <c r="AC118" s="3">
        <f>EXP('1. Iteration'!$F319-'1. Iteration'!AC$203)/(1+EXP('1. Iteration'!$F319-'1. Iteration'!AC$203))</f>
        <v>0.3901867076483142</v>
      </c>
      <c r="AD118" s="3">
        <f>EXP('1. Iteration'!$F319-'1. Iteration'!AD$203)/(1+EXP('1. Iteration'!$F319-'1. Iteration'!AD$203))</f>
        <v>0.38345764838280028</v>
      </c>
      <c r="AE118" s="3">
        <f>EXP('1. Iteration'!$F319-'1. Iteration'!AE$203)/(1+EXP('1. Iteration'!$F319-'1. Iteration'!AE$203))</f>
        <v>0.37677271954596497</v>
      </c>
      <c r="AF118" s="3">
        <f>EXP('1. Iteration'!$F319-'1. Iteration'!AF$203)/(1+EXP('1. Iteration'!$F319-'1. Iteration'!AF$203))</f>
        <v>0.37677271954596497</v>
      </c>
      <c r="AG118" s="3">
        <f>EXP('1. Iteration'!$F319-'1. Iteration'!AG$203)/(1+EXP('1. Iteration'!$F319-'1. Iteration'!AG$203))</f>
        <v>0.37013248475538413</v>
      </c>
      <c r="AH118" s="3">
        <f>EXP('1. Iteration'!$F319-'1. Iteration'!AH$203)/(1+EXP('1. Iteration'!$F319-'1. Iteration'!AH$203))</f>
        <v>0.37013248475538424</v>
      </c>
      <c r="AI118" s="3">
        <f>EXP('1. Iteration'!$F319-'1. Iteration'!AI$203)/(1+EXP('1. Iteration'!$F319-'1. Iteration'!AI$203))</f>
        <v>0.37013248475538413</v>
      </c>
      <c r="AJ118" s="3">
        <f>EXP('1. Iteration'!$F319-'1. Iteration'!AJ$203)/(1+EXP('1. Iteration'!$F319-'1. Iteration'!AJ$203))</f>
        <v>0.35698824857311717</v>
      </c>
      <c r="AK118" s="3">
        <f>EXP('1. Iteration'!$F319-'1. Iteration'!AK$203)/(1+EXP('1. Iteration'!$F319-'1. Iteration'!AK$203))</f>
        <v>0.28809577333919423</v>
      </c>
      <c r="AL118" s="3">
        <f>EXP('1. Iteration'!$F319-'1. Iteration'!AL$203)/(1+EXP('1. Iteration'!$F319-'1. Iteration'!AL$203))</f>
        <v>0.28212901657752232</v>
      </c>
      <c r="AM118" s="3">
        <f>EXP('1. Iteration'!$F319-'1. Iteration'!AM$203)/(1+EXP('1. Iteration'!$F319-'1. Iteration'!AM$203))</f>
        <v>0.25306068040623764</v>
      </c>
      <c r="AN118" s="3">
        <f>EXP('1. Iteration'!$F319-'1. Iteration'!AN$203)/(1+EXP('1. Iteration'!$F319-'1. Iteration'!AN$203))</f>
        <v>0.22528562331240659</v>
      </c>
      <c r="AO118" s="3">
        <f>EXP('1. Iteration'!$F319-'1. Iteration'!AO$203)/(1+EXP('1. Iteration'!$F319-'1. Iteration'!AO$203))</f>
        <v>0.21988732668585889</v>
      </c>
      <c r="AP118" s="3">
        <f>EXP('1. Iteration'!$F319-'1. Iteration'!AP$203)/(1+EXP('1. Iteration'!$F319-'1. Iteration'!AP$203))</f>
        <v>0.20400728657252901</v>
      </c>
      <c r="AQ118" s="3">
        <f>EXP('1. Iteration'!$F319-'1. Iteration'!AQ$203)/(1+EXP('1. Iteration'!$F319-'1. Iteration'!AQ$203))</f>
        <v>0.19368331096576544</v>
      </c>
      <c r="AR118" s="3">
        <f>EXP('1. Iteration'!$F319-'1. Iteration'!AR$203)/(1+EXP('1. Iteration'!$F319-'1. Iteration'!AR$203))</f>
        <v>0.18860015926754986</v>
      </c>
      <c r="AS118" s="3">
        <f>EXP('1. Iteration'!$F319-'1. Iteration'!AS$203)/(1+EXP('1. Iteration'!$F319-'1. Iteration'!AS$203))</f>
        <v>0.17366572206691372</v>
      </c>
      <c r="AT118" s="3">
        <f>EXP('1. Iteration'!$F319-'1. Iteration'!AT$203)/(1+EXP('1. Iteration'!$F319-'1. Iteration'!AT$203))</f>
        <v>0.13167861356848057</v>
      </c>
      <c r="AU118" s="3">
        <f>EXP('1. Iteration'!$F319-'1. Iteration'!AU$203)/(1+EXP('1. Iteration'!$F319-'1. Iteration'!AU$203))</f>
        <v>2.9724932525100192E-2</v>
      </c>
      <c r="AX118">
        <f t="shared" si="18"/>
        <v>-8.0577195664005821</v>
      </c>
      <c r="AY118" s="2">
        <f t="shared" si="20"/>
        <v>5.7767335787715354E-2</v>
      </c>
      <c r="AZ118" s="2">
        <f t="shared" si="20"/>
        <v>8.2416793883417244E-2</v>
      </c>
      <c r="BA118" s="2">
        <f t="shared" si="20"/>
        <v>0.13830639738355854</v>
      </c>
      <c r="BB118" s="2">
        <f t="shared" si="20"/>
        <v>0.17148418121690706</v>
      </c>
      <c r="BC118" s="2">
        <f t="shared" si="20"/>
        <v>0.1879666995381295</v>
      </c>
      <c r="BD118" s="2">
        <f t="shared" si="23"/>
        <v>0.2025517123684912</v>
      </c>
      <c r="BE118" s="2">
        <f t="shared" si="23"/>
        <v>0.22820632399224702</v>
      </c>
      <c r="BF118" s="2">
        <f t="shared" si="23"/>
        <v>0.23043796845591757</v>
      </c>
      <c r="BG118" s="2">
        <f t="shared" si="23"/>
        <v>0.23639183926449134</v>
      </c>
      <c r="BH118" s="2">
        <f t="shared" si="23"/>
        <v>0.24124197571281944</v>
      </c>
      <c r="BI118" s="2">
        <f t="shared" si="23"/>
        <v>0.24261585241193317</v>
      </c>
      <c r="BJ118" s="2">
        <f t="shared" si="23"/>
        <v>0.24601877802120908</v>
      </c>
      <c r="BK118" s="2">
        <f t="shared" si="23"/>
        <v>0.24601877802120906</v>
      </c>
      <c r="BL118" s="2">
        <f t="shared" si="23"/>
        <v>0.24691630284686017</v>
      </c>
      <c r="BM118" s="2">
        <f t="shared" si="23"/>
        <v>0.24998902157050309</v>
      </c>
      <c r="BN118" s="2">
        <f t="shared" si="23"/>
        <v>0.24933147686829207</v>
      </c>
      <c r="BO118" s="2">
        <f t="shared" si="23"/>
        <v>0.24933147686829207</v>
      </c>
      <c r="BP118" s="2">
        <f t="shared" si="23"/>
        <v>0.24838119909022369</v>
      </c>
      <c r="BQ118" s="2">
        <f t="shared" si="23"/>
        <v>0.24319907054217774</v>
      </c>
      <c r="BR118" s="2">
        <f t="shared" si="23"/>
        <v>0.24319907054217779</v>
      </c>
      <c r="BS118" s="2">
        <f t="shared" si="23"/>
        <v>0.24201348950379251</v>
      </c>
      <c r="BT118" s="2">
        <f t="shared" si="25"/>
        <v>0.2379410408228832</v>
      </c>
      <c r="BU118" s="2">
        <f t="shared" si="25"/>
        <v>0.23641788027953298</v>
      </c>
      <c r="BV118" s="2">
        <f t="shared" si="24"/>
        <v>0.23481503735190262</v>
      </c>
      <c r="BW118" s="2">
        <f t="shared" si="24"/>
        <v>0.23481503735190262</v>
      </c>
      <c r="BX118" s="2">
        <f t="shared" si="24"/>
        <v>0.23313442848418944</v>
      </c>
      <c r="BY118" s="2">
        <f t="shared" si="24"/>
        <v>0.23313442848418953</v>
      </c>
      <c r="BZ118" s="2">
        <f t="shared" si="24"/>
        <v>0.23313442848418944</v>
      </c>
      <c r="CA118" s="2">
        <f t="shared" si="24"/>
        <v>0.22954763895381547</v>
      </c>
      <c r="CB118" s="2">
        <f t="shared" si="24"/>
        <v>0.20509659872328584</v>
      </c>
      <c r="CC118" s="2">
        <f t="shared" si="22"/>
        <v>0.20253223458252245</v>
      </c>
      <c r="CD118" s="2">
        <f t="shared" si="22"/>
        <v>0.18902097243856969</v>
      </c>
      <c r="CE118" s="2">
        <f t="shared" si="21"/>
        <v>0.17453201124114703</v>
      </c>
      <c r="CF118" s="2">
        <f t="shared" ref="CF118:CL154" si="26">AO118*(1-AO118)</f>
        <v>0.17153689024880528</v>
      </c>
      <c r="CG118" s="2">
        <f t="shared" si="26"/>
        <v>0.16238831359784303</v>
      </c>
      <c r="CH118" s="2">
        <f t="shared" si="26"/>
        <v>0.15617008601910404</v>
      </c>
      <c r="CI118" s="2">
        <f t="shared" si="26"/>
        <v>0.15303013919180466</v>
      </c>
      <c r="CJ118" s="2">
        <f t="shared" si="26"/>
        <v>0.14350593904589118</v>
      </c>
      <c r="CK118" s="2">
        <f t="shared" si="26"/>
        <v>0.11433935629716334</v>
      </c>
      <c r="CL118" s="2">
        <f t="shared" si="26"/>
        <v>2.8841360911478431E-2</v>
      </c>
    </row>
    <row r="119" spans="1:90">
      <c r="A119" t="str">
        <f>Tabelle1!A119</f>
        <v>Neurauter Lisa</v>
      </c>
      <c r="H119" s="3">
        <f>EXP('1. Iteration'!$F320-'1. Iteration'!H$203)/(1+EXP('1. Iteration'!$F320-'1. Iteration'!H$203))</f>
        <v>0.93844345611753022</v>
      </c>
      <c r="I119" s="3">
        <f>EXP('1. Iteration'!$F320-'1. Iteration'!I$203)/(1+EXP('1. Iteration'!$F320-'1. Iteration'!I$203))</f>
        <v>0.9093692784230184</v>
      </c>
      <c r="J119" s="3">
        <f>EXP('1. Iteration'!$F320-'1. Iteration'!J$203)/(1+EXP('1. Iteration'!$F320-'1. Iteration'!J$203))</f>
        <v>0.83420592845795161</v>
      </c>
      <c r="K119" s="3">
        <f>EXP('1. Iteration'!$F320-'1. Iteration'!K$203)/(1+EXP('1. Iteration'!$F320-'1. Iteration'!K$203))</f>
        <v>0.7802067429293823</v>
      </c>
      <c r="L119" s="3">
        <f>EXP('1. Iteration'!$F320-'1. Iteration'!L$203)/(1+EXP('1. Iteration'!$F320-'1. Iteration'!L$203))</f>
        <v>0.74906485191987748</v>
      </c>
      <c r="M119" s="3">
        <f>EXP('1. Iteration'!$F320-'1. Iteration'!M$203)/(1+EXP('1. Iteration'!$F320-'1. Iteration'!M$203))</f>
        <v>0.7178262785604822</v>
      </c>
      <c r="N119" s="3">
        <f>EXP('1. Iteration'!$F320-'1. Iteration'!N$203)/(1+EXP('1. Iteration'!$F320-'1. Iteration'!N$203))</f>
        <v>0.64762681330894123</v>
      </c>
      <c r="O119" s="3">
        <f>EXP('1. Iteration'!$F320-'1. Iteration'!O$203)/(1+EXP('1. Iteration'!$F320-'1. Iteration'!O$203))</f>
        <v>0.63986433263731834</v>
      </c>
      <c r="P119" s="3">
        <f>EXP('1. Iteration'!$F320-'1. Iteration'!P$203)/(1+EXP('1. Iteration'!$F320-'1. Iteration'!P$203))</f>
        <v>0.61665402151451387</v>
      </c>
      <c r="Q119" s="3">
        <f>EXP('1. Iteration'!$F320-'1. Iteration'!Q$203)/(1+EXP('1. Iteration'!$F320-'1. Iteration'!Q$203))</f>
        <v>0.59358431645943965</v>
      </c>
      <c r="R119" s="3">
        <f>EXP('1. Iteration'!$F320-'1. Iteration'!R$203)/(1+EXP('1. Iteration'!$F320-'1. Iteration'!R$203))</f>
        <v>0.58593106299858522</v>
      </c>
      <c r="S119" s="3">
        <f>EXP('1. Iteration'!$F320-'1. Iteration'!S$203)/(1+EXP('1. Iteration'!$F320-'1. Iteration'!S$203))</f>
        <v>0.56309692527208366</v>
      </c>
      <c r="T119" s="3">
        <f>EXP('1. Iteration'!$F320-'1. Iteration'!T$203)/(1+EXP('1. Iteration'!$F320-'1. Iteration'!T$203))</f>
        <v>0.56309692527208388</v>
      </c>
      <c r="U119" s="3">
        <f>EXP('1. Iteration'!$F320-'1. Iteration'!U$203)/(1+EXP('1. Iteration'!$F320-'1. Iteration'!U$203))</f>
        <v>0.55553104674990217</v>
      </c>
      <c r="V119" s="3">
        <f>EXP('1. Iteration'!$F320-'1. Iteration'!V$203)/(1+EXP('1. Iteration'!$F320-'1. Iteration'!V$203))</f>
        <v>0.50331337131889831</v>
      </c>
      <c r="W119" s="3">
        <f>EXP('1. Iteration'!$F320-'1. Iteration'!W$203)/(1+EXP('1. Iteration'!$F320-'1. Iteration'!W$203))</f>
        <v>0.47414418572723116</v>
      </c>
      <c r="X119" s="3">
        <f>EXP('1. Iteration'!$F320-'1. Iteration'!X$203)/(1+EXP('1. Iteration'!$F320-'1. Iteration'!X$203))</f>
        <v>0.47414418572723116</v>
      </c>
      <c r="Y119" s="3">
        <f>EXP('1. Iteration'!$F320-'1. Iteration'!Y$203)/(1+EXP('1. Iteration'!$F320-'1. Iteration'!Y$203))</f>
        <v>0.45976567498048099</v>
      </c>
      <c r="Z119" s="3">
        <f>EXP('1. Iteration'!$F320-'1. Iteration'!Z$203)/(1+EXP('1. Iteration'!$F320-'1. Iteration'!Z$203))</f>
        <v>0.41753225201436472</v>
      </c>
      <c r="AA119" s="3">
        <f>EXP('1. Iteration'!$F320-'1. Iteration'!AA$203)/(1+EXP('1. Iteration'!$F320-'1. Iteration'!AA$203))</f>
        <v>0.41753225201436478</v>
      </c>
      <c r="AB119" s="3">
        <f>EXP('1. Iteration'!$F320-'1. Iteration'!AB$203)/(1+EXP('1. Iteration'!$F320-'1. Iteration'!AB$203))</f>
        <v>0.41063272133377043</v>
      </c>
      <c r="AC119" s="3">
        <f>EXP('1. Iteration'!$F320-'1. Iteration'!AC$203)/(1+EXP('1. Iteration'!$F320-'1. Iteration'!AC$203))</f>
        <v>0.3901867076483142</v>
      </c>
      <c r="AD119" s="3">
        <f>EXP('1. Iteration'!$F320-'1. Iteration'!AD$203)/(1+EXP('1. Iteration'!$F320-'1. Iteration'!AD$203))</f>
        <v>0.38345764838280028</v>
      </c>
      <c r="AE119" s="3">
        <f>EXP('1. Iteration'!$F320-'1. Iteration'!AE$203)/(1+EXP('1. Iteration'!$F320-'1. Iteration'!AE$203))</f>
        <v>0.37677271954596497</v>
      </c>
      <c r="AF119" s="3">
        <f>EXP('1. Iteration'!$F320-'1. Iteration'!AF$203)/(1+EXP('1. Iteration'!$F320-'1. Iteration'!AF$203))</f>
        <v>0.37677271954596497</v>
      </c>
      <c r="AG119" s="3">
        <f>EXP('1. Iteration'!$F320-'1. Iteration'!AG$203)/(1+EXP('1. Iteration'!$F320-'1. Iteration'!AG$203))</f>
        <v>0.37013248475538413</v>
      </c>
      <c r="AH119" s="3">
        <f>EXP('1. Iteration'!$F320-'1. Iteration'!AH$203)/(1+EXP('1. Iteration'!$F320-'1. Iteration'!AH$203))</f>
        <v>0.37013248475538424</v>
      </c>
      <c r="AI119" s="3">
        <f>EXP('1. Iteration'!$F320-'1. Iteration'!AI$203)/(1+EXP('1. Iteration'!$F320-'1. Iteration'!AI$203))</f>
        <v>0.37013248475538413</v>
      </c>
      <c r="AJ119" s="3">
        <f>EXP('1. Iteration'!$F320-'1. Iteration'!AJ$203)/(1+EXP('1. Iteration'!$F320-'1. Iteration'!AJ$203))</f>
        <v>0.35698824857311717</v>
      </c>
      <c r="AK119" s="3">
        <f>EXP('1. Iteration'!$F320-'1. Iteration'!AK$203)/(1+EXP('1. Iteration'!$F320-'1. Iteration'!AK$203))</f>
        <v>0.28809577333919423</v>
      </c>
      <c r="AL119" s="3">
        <f>EXP('1. Iteration'!$F320-'1. Iteration'!AL$203)/(1+EXP('1. Iteration'!$F320-'1. Iteration'!AL$203))</f>
        <v>0.28212901657752232</v>
      </c>
      <c r="AM119" s="3">
        <f>EXP('1. Iteration'!$F320-'1. Iteration'!AM$203)/(1+EXP('1. Iteration'!$F320-'1. Iteration'!AM$203))</f>
        <v>0.25306068040623769</v>
      </c>
      <c r="AN119" s="3">
        <f>EXP('1. Iteration'!$F320-'1. Iteration'!AN$203)/(1+EXP('1. Iteration'!$F320-'1. Iteration'!AN$203))</f>
        <v>0.22528562331240659</v>
      </c>
      <c r="AO119" s="3">
        <f>EXP('1. Iteration'!$F320-'1. Iteration'!AO$203)/(1+EXP('1. Iteration'!$F320-'1. Iteration'!AO$203))</f>
        <v>0.21988732668585889</v>
      </c>
      <c r="AP119" s="3">
        <f>EXP('1. Iteration'!$F320-'1. Iteration'!AP$203)/(1+EXP('1. Iteration'!$F320-'1. Iteration'!AP$203))</f>
        <v>0.20400728657252901</v>
      </c>
      <c r="AQ119" s="3">
        <f>EXP('1. Iteration'!$F320-'1. Iteration'!AQ$203)/(1+EXP('1. Iteration'!$F320-'1. Iteration'!AQ$203))</f>
        <v>0.19368331096576544</v>
      </c>
      <c r="AR119" s="3">
        <f>EXP('1. Iteration'!$F320-'1. Iteration'!AR$203)/(1+EXP('1. Iteration'!$F320-'1. Iteration'!AR$203))</f>
        <v>0.18860015926754986</v>
      </c>
      <c r="AS119" s="3">
        <f>EXP('1. Iteration'!$F320-'1. Iteration'!AS$203)/(1+EXP('1. Iteration'!$F320-'1. Iteration'!AS$203))</f>
        <v>0.17366572206691372</v>
      </c>
      <c r="AT119" s="3">
        <f>EXP('1. Iteration'!$F320-'1. Iteration'!AT$203)/(1+EXP('1. Iteration'!$F320-'1. Iteration'!AT$203))</f>
        <v>0.13167861356848057</v>
      </c>
      <c r="AU119" s="3">
        <f>EXP('1. Iteration'!$F320-'1. Iteration'!AU$203)/(1+EXP('1. Iteration'!$F320-'1. Iteration'!AU$203))</f>
        <v>2.9724932525100192E-2</v>
      </c>
      <c r="AX119">
        <f t="shared" si="18"/>
        <v>-8.0577195664005821</v>
      </c>
      <c r="AY119" s="2">
        <f t="shared" si="20"/>
        <v>5.7767335787715354E-2</v>
      </c>
      <c r="AZ119" s="2">
        <f t="shared" si="20"/>
        <v>8.2416793883417244E-2</v>
      </c>
      <c r="BA119" s="2">
        <f t="shared" si="20"/>
        <v>0.13830639738355854</v>
      </c>
      <c r="BB119" s="2">
        <f t="shared" si="20"/>
        <v>0.17148418121690706</v>
      </c>
      <c r="BC119" s="2">
        <f t="shared" si="20"/>
        <v>0.1879666995381295</v>
      </c>
      <c r="BD119" s="2">
        <f t="shared" si="23"/>
        <v>0.2025517123684912</v>
      </c>
      <c r="BE119" s="2">
        <f t="shared" si="23"/>
        <v>0.22820632399224702</v>
      </c>
      <c r="BF119" s="2">
        <f t="shared" si="23"/>
        <v>0.23043796845591757</v>
      </c>
      <c r="BG119" s="2">
        <f t="shared" si="23"/>
        <v>0.23639183926449134</v>
      </c>
      <c r="BH119" s="2">
        <f t="shared" si="23"/>
        <v>0.24124197571281944</v>
      </c>
      <c r="BI119" s="2">
        <f t="shared" si="23"/>
        <v>0.24261585241193317</v>
      </c>
      <c r="BJ119" s="2">
        <f t="shared" si="23"/>
        <v>0.24601877802120908</v>
      </c>
      <c r="BK119" s="2">
        <f t="shared" si="23"/>
        <v>0.24601877802120906</v>
      </c>
      <c r="BL119" s="2">
        <f t="shared" si="23"/>
        <v>0.24691630284686017</v>
      </c>
      <c r="BM119" s="2">
        <f t="shared" si="23"/>
        <v>0.24998902157050309</v>
      </c>
      <c r="BN119" s="2">
        <f t="shared" si="23"/>
        <v>0.24933147686829207</v>
      </c>
      <c r="BO119" s="2">
        <f t="shared" si="23"/>
        <v>0.24933147686829207</v>
      </c>
      <c r="BP119" s="2">
        <f t="shared" si="23"/>
        <v>0.24838119909022369</v>
      </c>
      <c r="BQ119" s="2">
        <f t="shared" si="23"/>
        <v>0.24319907054217774</v>
      </c>
      <c r="BR119" s="2">
        <f t="shared" si="23"/>
        <v>0.24319907054217779</v>
      </c>
      <c r="BS119" s="2">
        <f t="shared" si="23"/>
        <v>0.24201348950379251</v>
      </c>
      <c r="BT119" s="2">
        <f t="shared" si="25"/>
        <v>0.2379410408228832</v>
      </c>
      <c r="BU119" s="2">
        <f t="shared" si="25"/>
        <v>0.23641788027953298</v>
      </c>
      <c r="BV119" s="2">
        <f t="shared" si="24"/>
        <v>0.23481503735190262</v>
      </c>
      <c r="BW119" s="2">
        <f t="shared" si="24"/>
        <v>0.23481503735190262</v>
      </c>
      <c r="BX119" s="2">
        <f t="shared" si="24"/>
        <v>0.23313442848418944</v>
      </c>
      <c r="BY119" s="2">
        <f t="shared" si="24"/>
        <v>0.23313442848418953</v>
      </c>
      <c r="BZ119" s="2">
        <f t="shared" si="24"/>
        <v>0.23313442848418944</v>
      </c>
      <c r="CA119" s="2">
        <f t="shared" si="24"/>
        <v>0.22954763895381547</v>
      </c>
      <c r="CB119" s="2">
        <f t="shared" si="24"/>
        <v>0.20509659872328584</v>
      </c>
      <c r="CC119" s="2">
        <f t="shared" si="22"/>
        <v>0.20253223458252245</v>
      </c>
      <c r="CD119" s="2">
        <f t="shared" si="22"/>
        <v>0.18902097243856975</v>
      </c>
      <c r="CE119" s="2">
        <f t="shared" si="22"/>
        <v>0.17453201124114703</v>
      </c>
      <c r="CF119" s="2">
        <f t="shared" si="26"/>
        <v>0.17153689024880528</v>
      </c>
      <c r="CG119" s="2">
        <f t="shared" si="26"/>
        <v>0.16238831359784303</v>
      </c>
      <c r="CH119" s="2">
        <f t="shared" si="26"/>
        <v>0.15617008601910404</v>
      </c>
      <c r="CI119" s="2">
        <f t="shared" si="26"/>
        <v>0.15303013919180466</v>
      </c>
      <c r="CJ119" s="2">
        <f t="shared" si="26"/>
        <v>0.14350593904589118</v>
      </c>
      <c r="CK119" s="2">
        <f t="shared" si="26"/>
        <v>0.11433935629716334</v>
      </c>
      <c r="CL119" s="2">
        <f t="shared" si="26"/>
        <v>2.8841360911478431E-2</v>
      </c>
    </row>
    <row r="120" spans="1:90">
      <c r="A120" t="str">
        <f>Tabelle1!A120</f>
        <v>Krizanac Robert</v>
      </c>
      <c r="H120" s="3">
        <f>EXP('1. Iteration'!$F321-'1. Iteration'!H$203)/(1+EXP('1. Iteration'!$F321-'1. Iteration'!H$203))</f>
        <v>0.93844345611753022</v>
      </c>
      <c r="I120" s="3">
        <f>EXP('1. Iteration'!$F321-'1. Iteration'!I$203)/(1+EXP('1. Iteration'!$F321-'1. Iteration'!I$203))</f>
        <v>0.9093692784230184</v>
      </c>
      <c r="J120" s="3">
        <f>EXP('1. Iteration'!$F321-'1. Iteration'!J$203)/(1+EXP('1. Iteration'!$F321-'1. Iteration'!J$203))</f>
        <v>0.83420592845795161</v>
      </c>
      <c r="K120" s="3">
        <f>EXP('1. Iteration'!$F321-'1. Iteration'!K$203)/(1+EXP('1. Iteration'!$F321-'1. Iteration'!K$203))</f>
        <v>0.7802067429293823</v>
      </c>
      <c r="L120" s="3">
        <f>EXP('1. Iteration'!$F321-'1. Iteration'!L$203)/(1+EXP('1. Iteration'!$F321-'1. Iteration'!L$203))</f>
        <v>0.74906485191987748</v>
      </c>
      <c r="M120" s="3">
        <f>EXP('1. Iteration'!$F321-'1. Iteration'!M$203)/(1+EXP('1. Iteration'!$F321-'1. Iteration'!M$203))</f>
        <v>0.7178262785604822</v>
      </c>
      <c r="N120" s="3">
        <f>EXP('1. Iteration'!$F321-'1. Iteration'!N$203)/(1+EXP('1. Iteration'!$F321-'1. Iteration'!N$203))</f>
        <v>0.64762681330894123</v>
      </c>
      <c r="O120" s="3">
        <f>EXP('1. Iteration'!$F321-'1. Iteration'!O$203)/(1+EXP('1. Iteration'!$F321-'1. Iteration'!O$203))</f>
        <v>0.63986433263731834</v>
      </c>
      <c r="P120" s="3">
        <f>EXP('1. Iteration'!$F321-'1. Iteration'!P$203)/(1+EXP('1. Iteration'!$F321-'1. Iteration'!P$203))</f>
        <v>0.61665402151451387</v>
      </c>
      <c r="Q120" s="3">
        <f>EXP('1. Iteration'!$F321-'1. Iteration'!Q$203)/(1+EXP('1. Iteration'!$F321-'1. Iteration'!Q$203))</f>
        <v>0.59358431645943965</v>
      </c>
      <c r="R120" s="3">
        <f>EXP('1. Iteration'!$F321-'1. Iteration'!R$203)/(1+EXP('1. Iteration'!$F321-'1. Iteration'!R$203))</f>
        <v>0.58593106299858522</v>
      </c>
      <c r="S120" s="3">
        <f>EXP('1. Iteration'!$F321-'1. Iteration'!S$203)/(1+EXP('1. Iteration'!$F321-'1. Iteration'!S$203))</f>
        <v>0.56309692527208366</v>
      </c>
      <c r="T120" s="3">
        <f>EXP('1. Iteration'!$F321-'1. Iteration'!T$203)/(1+EXP('1. Iteration'!$F321-'1. Iteration'!T$203))</f>
        <v>0.56309692527208388</v>
      </c>
      <c r="U120" s="3">
        <f>EXP('1. Iteration'!$F321-'1. Iteration'!U$203)/(1+EXP('1. Iteration'!$F321-'1. Iteration'!U$203))</f>
        <v>0.55553104674990217</v>
      </c>
      <c r="V120" s="3">
        <f>EXP('1. Iteration'!$F321-'1. Iteration'!V$203)/(1+EXP('1. Iteration'!$F321-'1. Iteration'!V$203))</f>
        <v>0.50331337131889842</v>
      </c>
      <c r="W120" s="3">
        <f>EXP('1. Iteration'!$F321-'1. Iteration'!W$203)/(1+EXP('1. Iteration'!$F321-'1. Iteration'!W$203))</f>
        <v>0.47414418572723116</v>
      </c>
      <c r="X120" s="3">
        <f>EXP('1. Iteration'!$F321-'1. Iteration'!X$203)/(1+EXP('1. Iteration'!$F321-'1. Iteration'!X$203))</f>
        <v>0.47414418572723116</v>
      </c>
      <c r="Y120" s="3">
        <f>EXP('1. Iteration'!$F321-'1. Iteration'!Y$203)/(1+EXP('1. Iteration'!$F321-'1. Iteration'!Y$203))</f>
        <v>0.45976567498048099</v>
      </c>
      <c r="Z120" s="3">
        <f>EXP('1. Iteration'!$F321-'1. Iteration'!Z$203)/(1+EXP('1. Iteration'!$F321-'1. Iteration'!Z$203))</f>
        <v>0.41753225201436472</v>
      </c>
      <c r="AA120" s="3">
        <f>EXP('1. Iteration'!$F321-'1. Iteration'!AA$203)/(1+EXP('1. Iteration'!$F321-'1. Iteration'!AA$203))</f>
        <v>0.41753225201436478</v>
      </c>
      <c r="AB120" s="3">
        <f>EXP('1. Iteration'!$F321-'1. Iteration'!AB$203)/(1+EXP('1. Iteration'!$F321-'1. Iteration'!AB$203))</f>
        <v>0.41063272133377043</v>
      </c>
      <c r="AC120" s="3">
        <f>EXP('1. Iteration'!$F321-'1. Iteration'!AC$203)/(1+EXP('1. Iteration'!$F321-'1. Iteration'!AC$203))</f>
        <v>0.3901867076483142</v>
      </c>
      <c r="AD120" s="3">
        <f>EXP('1. Iteration'!$F321-'1. Iteration'!AD$203)/(1+EXP('1. Iteration'!$F321-'1. Iteration'!AD$203))</f>
        <v>0.38345764838280033</v>
      </c>
      <c r="AE120" s="3">
        <f>EXP('1. Iteration'!$F321-'1. Iteration'!AE$203)/(1+EXP('1. Iteration'!$F321-'1. Iteration'!AE$203))</f>
        <v>0.37677271954596497</v>
      </c>
      <c r="AF120" s="3">
        <f>EXP('1. Iteration'!$F321-'1. Iteration'!AF$203)/(1+EXP('1. Iteration'!$F321-'1. Iteration'!AF$203))</f>
        <v>0.37677271954596497</v>
      </c>
      <c r="AG120" s="3">
        <f>EXP('1. Iteration'!$F321-'1. Iteration'!AG$203)/(1+EXP('1. Iteration'!$F321-'1. Iteration'!AG$203))</f>
        <v>0.37013248475538424</v>
      </c>
      <c r="AH120" s="3">
        <f>EXP('1. Iteration'!$F321-'1. Iteration'!AH$203)/(1+EXP('1. Iteration'!$F321-'1. Iteration'!AH$203))</f>
        <v>0.37013248475538424</v>
      </c>
      <c r="AI120" s="3">
        <f>EXP('1. Iteration'!$F321-'1. Iteration'!AI$203)/(1+EXP('1. Iteration'!$F321-'1. Iteration'!AI$203))</f>
        <v>0.37013248475538424</v>
      </c>
      <c r="AJ120" s="3">
        <f>EXP('1. Iteration'!$F321-'1. Iteration'!AJ$203)/(1+EXP('1. Iteration'!$F321-'1. Iteration'!AJ$203))</f>
        <v>0.35698824857311723</v>
      </c>
      <c r="AK120" s="3">
        <f>EXP('1. Iteration'!$F321-'1. Iteration'!AK$203)/(1+EXP('1. Iteration'!$F321-'1. Iteration'!AK$203))</f>
        <v>0.28809577333919423</v>
      </c>
      <c r="AL120" s="3">
        <f>EXP('1. Iteration'!$F321-'1. Iteration'!AL$203)/(1+EXP('1. Iteration'!$F321-'1. Iteration'!AL$203))</f>
        <v>0.28212901657752232</v>
      </c>
      <c r="AM120" s="3">
        <f>EXP('1. Iteration'!$F321-'1. Iteration'!AM$203)/(1+EXP('1. Iteration'!$F321-'1. Iteration'!AM$203))</f>
        <v>0.25306068040623769</v>
      </c>
      <c r="AN120" s="3">
        <f>EXP('1. Iteration'!$F321-'1. Iteration'!AN$203)/(1+EXP('1. Iteration'!$F321-'1. Iteration'!AN$203))</f>
        <v>0.22528562331240659</v>
      </c>
      <c r="AO120" s="3">
        <f>EXP('1. Iteration'!$F321-'1. Iteration'!AO$203)/(1+EXP('1. Iteration'!$F321-'1. Iteration'!AO$203))</f>
        <v>0.21988732668585889</v>
      </c>
      <c r="AP120" s="3">
        <f>EXP('1. Iteration'!$F321-'1. Iteration'!AP$203)/(1+EXP('1. Iteration'!$F321-'1. Iteration'!AP$203))</f>
        <v>0.20400728657252901</v>
      </c>
      <c r="AQ120" s="3">
        <f>EXP('1. Iteration'!$F321-'1. Iteration'!AQ$203)/(1+EXP('1. Iteration'!$F321-'1. Iteration'!AQ$203))</f>
        <v>0.19368331096576544</v>
      </c>
      <c r="AR120" s="3">
        <f>EXP('1. Iteration'!$F321-'1. Iteration'!AR$203)/(1+EXP('1. Iteration'!$F321-'1. Iteration'!AR$203))</f>
        <v>0.18860015926754986</v>
      </c>
      <c r="AS120" s="3">
        <f>EXP('1. Iteration'!$F321-'1. Iteration'!AS$203)/(1+EXP('1. Iteration'!$F321-'1. Iteration'!AS$203))</f>
        <v>0.17366572206691372</v>
      </c>
      <c r="AT120" s="3">
        <f>EXP('1. Iteration'!$F321-'1. Iteration'!AT$203)/(1+EXP('1. Iteration'!$F321-'1. Iteration'!AT$203))</f>
        <v>0.13167861356848057</v>
      </c>
      <c r="AU120" s="3">
        <f>EXP('1. Iteration'!$F321-'1. Iteration'!AU$203)/(1+EXP('1. Iteration'!$F321-'1. Iteration'!AU$203))</f>
        <v>2.9724932525100192E-2</v>
      </c>
      <c r="AX120">
        <f t="shared" si="18"/>
        <v>-8.0577195664005821</v>
      </c>
      <c r="AY120" s="2">
        <f t="shared" si="20"/>
        <v>5.7767335787715354E-2</v>
      </c>
      <c r="AZ120" s="2">
        <f t="shared" si="20"/>
        <v>8.2416793883417244E-2</v>
      </c>
      <c r="BA120" s="2">
        <f t="shared" si="20"/>
        <v>0.13830639738355854</v>
      </c>
      <c r="BB120" s="2">
        <f t="shared" si="20"/>
        <v>0.17148418121690706</v>
      </c>
      <c r="BC120" s="2">
        <f t="shared" si="20"/>
        <v>0.1879666995381295</v>
      </c>
      <c r="BD120" s="2">
        <f t="shared" si="23"/>
        <v>0.2025517123684912</v>
      </c>
      <c r="BE120" s="2">
        <f t="shared" si="23"/>
        <v>0.22820632399224702</v>
      </c>
      <c r="BF120" s="2">
        <f t="shared" si="23"/>
        <v>0.23043796845591757</v>
      </c>
      <c r="BG120" s="2">
        <f t="shared" si="23"/>
        <v>0.23639183926449134</v>
      </c>
      <c r="BH120" s="2">
        <f t="shared" ref="BH120:BS141" si="27">Q120*(1-Q120)</f>
        <v>0.24124197571281944</v>
      </c>
      <c r="BI120" s="2">
        <f t="shared" si="27"/>
        <v>0.24261585241193317</v>
      </c>
      <c r="BJ120" s="2">
        <f t="shared" si="27"/>
        <v>0.24601877802120908</v>
      </c>
      <c r="BK120" s="2">
        <f t="shared" si="27"/>
        <v>0.24601877802120906</v>
      </c>
      <c r="BL120" s="2">
        <f t="shared" si="27"/>
        <v>0.24691630284686017</v>
      </c>
      <c r="BM120" s="2">
        <f t="shared" si="27"/>
        <v>0.24998902157050309</v>
      </c>
      <c r="BN120" s="2">
        <f t="shared" si="27"/>
        <v>0.24933147686829207</v>
      </c>
      <c r="BO120" s="2">
        <f t="shared" si="27"/>
        <v>0.24933147686829207</v>
      </c>
      <c r="BP120" s="2">
        <f t="shared" si="27"/>
        <v>0.24838119909022369</v>
      </c>
      <c r="BQ120" s="2">
        <f t="shared" si="27"/>
        <v>0.24319907054217774</v>
      </c>
      <c r="BR120" s="2">
        <f t="shared" si="27"/>
        <v>0.24319907054217779</v>
      </c>
      <c r="BS120" s="2">
        <f t="shared" si="27"/>
        <v>0.24201348950379251</v>
      </c>
      <c r="BT120" s="2">
        <f t="shared" si="25"/>
        <v>0.2379410408228832</v>
      </c>
      <c r="BU120" s="2">
        <f t="shared" si="25"/>
        <v>0.23641788027953303</v>
      </c>
      <c r="BV120" s="2">
        <f t="shared" si="24"/>
        <v>0.23481503735190262</v>
      </c>
      <c r="BW120" s="2">
        <f t="shared" si="24"/>
        <v>0.23481503735190262</v>
      </c>
      <c r="BX120" s="2">
        <f t="shared" si="24"/>
        <v>0.23313442848418953</v>
      </c>
      <c r="BY120" s="2">
        <f t="shared" si="24"/>
        <v>0.23313442848418953</v>
      </c>
      <c r="BZ120" s="2">
        <f t="shared" si="24"/>
        <v>0.23313442848418953</v>
      </c>
      <c r="CA120" s="2">
        <f t="shared" si="24"/>
        <v>0.22954763895381547</v>
      </c>
      <c r="CB120" s="2">
        <f t="shared" si="24"/>
        <v>0.20509659872328584</v>
      </c>
      <c r="CC120" s="2">
        <f t="shared" si="22"/>
        <v>0.20253223458252245</v>
      </c>
      <c r="CD120" s="2">
        <f t="shared" si="22"/>
        <v>0.18902097243856975</v>
      </c>
      <c r="CE120" s="2">
        <f t="shared" si="22"/>
        <v>0.17453201124114703</v>
      </c>
      <c r="CF120" s="2">
        <f t="shared" si="26"/>
        <v>0.17153689024880528</v>
      </c>
      <c r="CG120" s="2">
        <f t="shared" si="26"/>
        <v>0.16238831359784303</v>
      </c>
      <c r="CH120" s="2">
        <f t="shared" si="26"/>
        <v>0.15617008601910404</v>
      </c>
      <c r="CI120" s="2">
        <f t="shared" si="26"/>
        <v>0.15303013919180466</v>
      </c>
      <c r="CJ120" s="2">
        <f t="shared" si="26"/>
        <v>0.14350593904589118</v>
      </c>
      <c r="CK120" s="2">
        <f t="shared" si="26"/>
        <v>0.11433935629716334</v>
      </c>
      <c r="CL120" s="2">
        <f t="shared" si="26"/>
        <v>2.8841360911478431E-2</v>
      </c>
    </row>
    <row r="121" spans="1:90">
      <c r="A121" t="str">
        <f>Tabelle1!A121</f>
        <v>Sigmeth Benedikt</v>
      </c>
      <c r="H121" s="3">
        <f>EXP('1. Iteration'!$F322-'1. Iteration'!H$203)/(1+EXP('1. Iteration'!$F322-'1. Iteration'!H$203))</f>
        <v>0.93844345611753022</v>
      </c>
      <c r="I121" s="3">
        <f>EXP('1. Iteration'!$F322-'1. Iteration'!I$203)/(1+EXP('1. Iteration'!$F322-'1. Iteration'!I$203))</f>
        <v>0.9093692784230184</v>
      </c>
      <c r="J121" s="3">
        <f>EXP('1. Iteration'!$F322-'1. Iteration'!J$203)/(1+EXP('1. Iteration'!$F322-'1. Iteration'!J$203))</f>
        <v>0.83420592845795161</v>
      </c>
      <c r="K121" s="3">
        <f>EXP('1. Iteration'!$F322-'1. Iteration'!K$203)/(1+EXP('1. Iteration'!$F322-'1. Iteration'!K$203))</f>
        <v>0.7802067429293823</v>
      </c>
      <c r="L121" s="3">
        <f>EXP('1. Iteration'!$F322-'1. Iteration'!L$203)/(1+EXP('1. Iteration'!$F322-'1. Iteration'!L$203))</f>
        <v>0.74906485191987748</v>
      </c>
      <c r="M121" s="3">
        <f>EXP('1. Iteration'!$F322-'1. Iteration'!M$203)/(1+EXP('1. Iteration'!$F322-'1. Iteration'!M$203))</f>
        <v>0.7178262785604822</v>
      </c>
      <c r="N121" s="3">
        <f>EXP('1. Iteration'!$F322-'1. Iteration'!N$203)/(1+EXP('1. Iteration'!$F322-'1. Iteration'!N$203))</f>
        <v>0.64762681330894123</v>
      </c>
      <c r="O121" s="3">
        <f>EXP('1. Iteration'!$F322-'1. Iteration'!O$203)/(1+EXP('1. Iteration'!$F322-'1. Iteration'!O$203))</f>
        <v>0.63986433263731834</v>
      </c>
      <c r="P121" s="3">
        <f>EXP('1. Iteration'!$F322-'1. Iteration'!P$203)/(1+EXP('1. Iteration'!$F322-'1. Iteration'!P$203))</f>
        <v>0.61665402151451387</v>
      </c>
      <c r="Q121" s="3">
        <f>EXP('1. Iteration'!$F322-'1. Iteration'!Q$203)/(1+EXP('1. Iteration'!$F322-'1. Iteration'!Q$203))</f>
        <v>0.59358431645943965</v>
      </c>
      <c r="R121" s="3">
        <f>EXP('1. Iteration'!$F322-'1. Iteration'!R$203)/(1+EXP('1. Iteration'!$F322-'1. Iteration'!R$203))</f>
        <v>0.58593106299858522</v>
      </c>
      <c r="S121" s="3">
        <f>EXP('1. Iteration'!$F322-'1. Iteration'!S$203)/(1+EXP('1. Iteration'!$F322-'1. Iteration'!S$203))</f>
        <v>0.56309692527208366</v>
      </c>
      <c r="T121" s="3">
        <f>EXP('1. Iteration'!$F322-'1. Iteration'!T$203)/(1+EXP('1. Iteration'!$F322-'1. Iteration'!T$203))</f>
        <v>0.56309692527208388</v>
      </c>
      <c r="U121" s="3">
        <f>EXP('1. Iteration'!$F322-'1. Iteration'!U$203)/(1+EXP('1. Iteration'!$F322-'1. Iteration'!U$203))</f>
        <v>0.55553104674990217</v>
      </c>
      <c r="V121" s="3">
        <f>EXP('1. Iteration'!$F322-'1. Iteration'!V$203)/(1+EXP('1. Iteration'!$F322-'1. Iteration'!V$203))</f>
        <v>0.50331337131889831</v>
      </c>
      <c r="W121" s="3">
        <f>EXP('1. Iteration'!$F322-'1. Iteration'!W$203)/(1+EXP('1. Iteration'!$F322-'1. Iteration'!W$203))</f>
        <v>0.47414418572723116</v>
      </c>
      <c r="X121" s="3">
        <f>EXP('1. Iteration'!$F322-'1. Iteration'!X$203)/(1+EXP('1. Iteration'!$F322-'1. Iteration'!X$203))</f>
        <v>0.47414418572723116</v>
      </c>
      <c r="Y121" s="3">
        <f>EXP('1. Iteration'!$F322-'1. Iteration'!Y$203)/(1+EXP('1. Iteration'!$F322-'1. Iteration'!Y$203))</f>
        <v>0.45976567498048099</v>
      </c>
      <c r="Z121" s="3">
        <f>EXP('1. Iteration'!$F322-'1. Iteration'!Z$203)/(1+EXP('1. Iteration'!$F322-'1. Iteration'!Z$203))</f>
        <v>0.41753225201436472</v>
      </c>
      <c r="AA121" s="3">
        <f>EXP('1. Iteration'!$F322-'1. Iteration'!AA$203)/(1+EXP('1. Iteration'!$F322-'1. Iteration'!AA$203))</f>
        <v>0.41753225201436478</v>
      </c>
      <c r="AB121" s="3">
        <f>EXP('1. Iteration'!$F322-'1. Iteration'!AB$203)/(1+EXP('1. Iteration'!$F322-'1. Iteration'!AB$203))</f>
        <v>0.41063272133377043</v>
      </c>
      <c r="AC121" s="3">
        <f>EXP('1. Iteration'!$F322-'1. Iteration'!AC$203)/(1+EXP('1. Iteration'!$F322-'1. Iteration'!AC$203))</f>
        <v>0.3901867076483142</v>
      </c>
      <c r="AD121" s="3">
        <f>EXP('1. Iteration'!$F322-'1. Iteration'!AD$203)/(1+EXP('1. Iteration'!$F322-'1. Iteration'!AD$203))</f>
        <v>0.38345764838280028</v>
      </c>
      <c r="AE121" s="3">
        <f>EXP('1. Iteration'!$F322-'1. Iteration'!AE$203)/(1+EXP('1. Iteration'!$F322-'1. Iteration'!AE$203))</f>
        <v>0.37677271954596497</v>
      </c>
      <c r="AF121" s="3">
        <f>EXP('1. Iteration'!$F322-'1. Iteration'!AF$203)/(1+EXP('1. Iteration'!$F322-'1. Iteration'!AF$203))</f>
        <v>0.37677271954596497</v>
      </c>
      <c r="AG121" s="3">
        <f>EXP('1. Iteration'!$F322-'1. Iteration'!AG$203)/(1+EXP('1. Iteration'!$F322-'1. Iteration'!AG$203))</f>
        <v>0.37013248475538413</v>
      </c>
      <c r="AH121" s="3">
        <f>EXP('1. Iteration'!$F322-'1. Iteration'!AH$203)/(1+EXP('1. Iteration'!$F322-'1. Iteration'!AH$203))</f>
        <v>0.37013248475538424</v>
      </c>
      <c r="AI121" s="3">
        <f>EXP('1. Iteration'!$F322-'1. Iteration'!AI$203)/(1+EXP('1. Iteration'!$F322-'1. Iteration'!AI$203))</f>
        <v>0.37013248475538413</v>
      </c>
      <c r="AJ121" s="3">
        <f>EXP('1. Iteration'!$F322-'1. Iteration'!AJ$203)/(1+EXP('1. Iteration'!$F322-'1. Iteration'!AJ$203))</f>
        <v>0.35698824857311717</v>
      </c>
      <c r="AK121" s="3">
        <f>EXP('1. Iteration'!$F322-'1. Iteration'!AK$203)/(1+EXP('1. Iteration'!$F322-'1. Iteration'!AK$203))</f>
        <v>0.28809577333919423</v>
      </c>
      <c r="AL121" s="3">
        <f>EXP('1. Iteration'!$F322-'1. Iteration'!AL$203)/(1+EXP('1. Iteration'!$F322-'1. Iteration'!AL$203))</f>
        <v>0.28212901657752232</v>
      </c>
      <c r="AM121" s="3">
        <f>EXP('1. Iteration'!$F322-'1. Iteration'!AM$203)/(1+EXP('1. Iteration'!$F322-'1. Iteration'!AM$203))</f>
        <v>0.25306068040623764</v>
      </c>
      <c r="AN121" s="3">
        <f>EXP('1. Iteration'!$F322-'1. Iteration'!AN$203)/(1+EXP('1. Iteration'!$F322-'1. Iteration'!AN$203))</f>
        <v>0.22528562331240659</v>
      </c>
      <c r="AO121" s="3">
        <f>EXP('1. Iteration'!$F322-'1. Iteration'!AO$203)/(1+EXP('1. Iteration'!$F322-'1. Iteration'!AO$203))</f>
        <v>0.21988732668585889</v>
      </c>
      <c r="AP121" s="3">
        <f>EXP('1. Iteration'!$F322-'1. Iteration'!AP$203)/(1+EXP('1. Iteration'!$F322-'1. Iteration'!AP$203))</f>
        <v>0.20400728657252901</v>
      </c>
      <c r="AQ121" s="3">
        <f>EXP('1. Iteration'!$F322-'1. Iteration'!AQ$203)/(1+EXP('1. Iteration'!$F322-'1. Iteration'!AQ$203))</f>
        <v>0.19368331096576544</v>
      </c>
      <c r="AR121" s="3">
        <f>EXP('1. Iteration'!$F322-'1. Iteration'!AR$203)/(1+EXP('1. Iteration'!$F322-'1. Iteration'!AR$203))</f>
        <v>0.18860015926754986</v>
      </c>
      <c r="AS121" s="3">
        <f>EXP('1. Iteration'!$F322-'1. Iteration'!AS$203)/(1+EXP('1. Iteration'!$F322-'1. Iteration'!AS$203))</f>
        <v>0.17366572206691372</v>
      </c>
      <c r="AT121" s="3">
        <f>EXP('1. Iteration'!$F322-'1. Iteration'!AT$203)/(1+EXP('1. Iteration'!$F322-'1. Iteration'!AT$203))</f>
        <v>0.13167861356848057</v>
      </c>
      <c r="AU121" s="3">
        <f>EXP('1. Iteration'!$F322-'1. Iteration'!AU$203)/(1+EXP('1. Iteration'!$F322-'1. Iteration'!AU$203))</f>
        <v>2.9724932525100192E-2</v>
      </c>
      <c r="AX121">
        <f t="shared" si="18"/>
        <v>-8.0577195664005821</v>
      </c>
      <c r="AY121" s="2">
        <f t="shared" si="20"/>
        <v>5.7767335787715354E-2</v>
      </c>
      <c r="AZ121" s="2">
        <f t="shared" si="20"/>
        <v>8.2416793883417244E-2</v>
      </c>
      <c r="BA121" s="2">
        <f t="shared" si="20"/>
        <v>0.13830639738355854</v>
      </c>
      <c r="BB121" s="2">
        <f t="shared" si="20"/>
        <v>0.17148418121690706</v>
      </c>
      <c r="BC121" s="2">
        <f t="shared" si="20"/>
        <v>0.1879666995381295</v>
      </c>
      <c r="BD121" s="2">
        <f t="shared" si="20"/>
        <v>0.2025517123684912</v>
      </c>
      <c r="BE121" s="2">
        <f t="shared" si="20"/>
        <v>0.22820632399224702</v>
      </c>
      <c r="BF121" s="2">
        <f t="shared" si="20"/>
        <v>0.23043796845591757</v>
      </c>
      <c r="BG121" s="2">
        <f t="shared" si="20"/>
        <v>0.23639183926449134</v>
      </c>
      <c r="BH121" s="2">
        <f t="shared" si="27"/>
        <v>0.24124197571281944</v>
      </c>
      <c r="BI121" s="2">
        <f t="shared" si="27"/>
        <v>0.24261585241193317</v>
      </c>
      <c r="BJ121" s="2">
        <f t="shared" si="27"/>
        <v>0.24601877802120908</v>
      </c>
      <c r="BK121" s="2">
        <f t="shared" si="27"/>
        <v>0.24601877802120906</v>
      </c>
      <c r="BL121" s="2">
        <f t="shared" si="27"/>
        <v>0.24691630284686017</v>
      </c>
      <c r="BM121" s="2">
        <f t="shared" si="27"/>
        <v>0.24998902157050309</v>
      </c>
      <c r="BN121" s="2">
        <f t="shared" si="27"/>
        <v>0.24933147686829207</v>
      </c>
      <c r="BO121" s="2">
        <f t="shared" si="27"/>
        <v>0.24933147686829207</v>
      </c>
      <c r="BP121" s="2">
        <f t="shared" si="27"/>
        <v>0.24838119909022369</v>
      </c>
      <c r="BQ121" s="2">
        <f t="shared" si="27"/>
        <v>0.24319907054217774</v>
      </c>
      <c r="BR121" s="2">
        <f t="shared" si="27"/>
        <v>0.24319907054217779</v>
      </c>
      <c r="BS121" s="2">
        <f t="shared" si="27"/>
        <v>0.24201348950379251</v>
      </c>
      <c r="BT121" s="2">
        <f t="shared" si="25"/>
        <v>0.2379410408228832</v>
      </c>
      <c r="BU121" s="2">
        <f t="shared" si="25"/>
        <v>0.23641788027953298</v>
      </c>
      <c r="BV121" s="2">
        <f t="shared" si="24"/>
        <v>0.23481503735190262</v>
      </c>
      <c r="BW121" s="2">
        <f t="shared" si="24"/>
        <v>0.23481503735190262</v>
      </c>
      <c r="BX121" s="2">
        <f t="shared" si="24"/>
        <v>0.23313442848418944</v>
      </c>
      <c r="BY121" s="2">
        <f t="shared" si="24"/>
        <v>0.23313442848418953</v>
      </c>
      <c r="BZ121" s="2">
        <f t="shared" si="24"/>
        <v>0.23313442848418944</v>
      </c>
      <c r="CA121" s="2">
        <f t="shared" si="24"/>
        <v>0.22954763895381547</v>
      </c>
      <c r="CB121" s="2">
        <f t="shared" si="24"/>
        <v>0.20509659872328584</v>
      </c>
      <c r="CC121" s="2">
        <f t="shared" si="22"/>
        <v>0.20253223458252245</v>
      </c>
      <c r="CD121" s="2">
        <f t="shared" si="22"/>
        <v>0.18902097243856969</v>
      </c>
      <c r="CE121" s="2">
        <f t="shared" si="22"/>
        <v>0.17453201124114703</v>
      </c>
      <c r="CF121" s="2">
        <f t="shared" si="26"/>
        <v>0.17153689024880528</v>
      </c>
      <c r="CG121" s="2">
        <f t="shared" si="26"/>
        <v>0.16238831359784303</v>
      </c>
      <c r="CH121" s="2">
        <f t="shared" si="26"/>
        <v>0.15617008601910404</v>
      </c>
      <c r="CI121" s="2">
        <f t="shared" si="26"/>
        <v>0.15303013919180466</v>
      </c>
      <c r="CJ121" s="2">
        <f t="shared" si="26"/>
        <v>0.14350593904589118</v>
      </c>
      <c r="CK121" s="2">
        <f t="shared" si="26"/>
        <v>0.11433935629716334</v>
      </c>
      <c r="CL121" s="2">
        <f t="shared" si="26"/>
        <v>2.8841360911478431E-2</v>
      </c>
    </row>
    <row r="122" spans="1:90">
      <c r="A122" t="str">
        <f>Tabelle1!A122</f>
        <v>Brandacher Richard</v>
      </c>
      <c r="H122" s="3">
        <f>EXP('1. Iteration'!$F323-'1. Iteration'!H$203)/(1+EXP('1. Iteration'!$F323-'1. Iteration'!H$203))</f>
        <v>0.93111655082786537</v>
      </c>
      <c r="I122" s="3">
        <f>EXP('1. Iteration'!$F323-'1. Iteration'!I$203)/(1+EXP('1. Iteration'!$F323-'1. Iteration'!I$203))</f>
        <v>0.89895437158362723</v>
      </c>
      <c r="J122" s="3">
        <f>EXP('1. Iteration'!$F323-'1. Iteration'!J$203)/(1+EXP('1. Iteration'!$F323-'1. Iteration'!J$203))</f>
        <v>0.81689276810610778</v>
      </c>
      <c r="K122" s="3">
        <f>EXP('1. Iteration'!$F323-'1. Iteration'!K$203)/(1+EXP('1. Iteration'!$F323-'1. Iteration'!K$203))</f>
        <v>0.75888452562464637</v>
      </c>
      <c r="L122" s="3">
        <f>EXP('1. Iteration'!$F323-'1. Iteration'!L$203)/(1+EXP('1. Iteration'!$F323-'1. Iteration'!L$203))</f>
        <v>0.72578336003633415</v>
      </c>
      <c r="M122" s="3">
        <f>EXP('1. Iteration'!$F323-'1. Iteration'!M$203)/(1+EXP('1. Iteration'!$F323-'1. Iteration'!M$203))</f>
        <v>0.69283498819578848</v>
      </c>
      <c r="N122" s="3">
        <f>EXP('1. Iteration'!$F323-'1. Iteration'!N$203)/(1+EXP('1. Iteration'!$F323-'1. Iteration'!N$203))</f>
        <v>0.61971197937873812</v>
      </c>
      <c r="O122" s="3">
        <f>EXP('1. Iteration'!$F323-'1. Iteration'!O$203)/(1+EXP('1. Iteration'!$F323-'1. Iteration'!O$203))</f>
        <v>0.6117032574704544</v>
      </c>
      <c r="P122" s="3">
        <f>EXP('1. Iteration'!$F323-'1. Iteration'!P$203)/(1+EXP('1. Iteration'!$F323-'1. Iteration'!P$203))</f>
        <v>0.58784705286591854</v>
      </c>
      <c r="Q122" s="3">
        <f>EXP('1. Iteration'!$F323-'1. Iteration'!Q$203)/(1+EXP('1. Iteration'!$F323-'1. Iteration'!Q$203))</f>
        <v>0.56426871979046611</v>
      </c>
      <c r="R122" s="3">
        <f>EXP('1. Iteration'!$F323-'1. Iteration'!R$203)/(1+EXP('1. Iteration'!$F323-'1. Iteration'!R$203))</f>
        <v>0.55647590742630504</v>
      </c>
      <c r="S122" s="3">
        <f>EXP('1. Iteration'!$F323-'1. Iteration'!S$203)/(1+EXP('1. Iteration'!$F323-'1. Iteration'!S$203))</f>
        <v>0.53331120460808501</v>
      </c>
      <c r="T122" s="3">
        <f>EXP('1. Iteration'!$F323-'1. Iteration'!T$203)/(1+EXP('1. Iteration'!$F323-'1. Iteration'!T$203))</f>
        <v>0.53331120460808512</v>
      </c>
      <c r="U122" s="3">
        <f>EXP('1. Iteration'!$F323-'1. Iteration'!U$203)/(1+EXP('1. Iteration'!$F323-'1. Iteration'!U$203))</f>
        <v>0.52566402035848581</v>
      </c>
      <c r="V122" s="3">
        <f>EXP('1. Iteration'!$F323-'1. Iteration'!V$203)/(1+EXP('1. Iteration'!$F323-'1. Iteration'!V$203))</f>
        <v>0.47326446509012288</v>
      </c>
      <c r="W122" s="3">
        <f>EXP('1. Iteration'!$F323-'1. Iteration'!W$203)/(1+EXP('1. Iteration'!$F323-'1. Iteration'!W$203))</f>
        <v>0.44427902905682914</v>
      </c>
      <c r="X122" s="3">
        <f>EXP('1. Iteration'!$F323-'1. Iteration'!X$203)/(1+EXP('1. Iteration'!$F323-'1. Iteration'!X$203))</f>
        <v>0.44427902905682914</v>
      </c>
      <c r="Y122" s="3">
        <f>EXP('1. Iteration'!$F323-'1. Iteration'!Y$203)/(1+EXP('1. Iteration'!$F323-'1. Iteration'!Y$203))</f>
        <v>0.43006549523864207</v>
      </c>
      <c r="Z122" s="3">
        <f>EXP('1. Iteration'!$F323-'1. Iteration'!Z$203)/(1+EXP('1. Iteration'!$F323-'1. Iteration'!Z$203))</f>
        <v>0.38859784577097378</v>
      </c>
      <c r="AA122" s="3">
        <f>EXP('1. Iteration'!$F323-'1. Iteration'!AA$203)/(1+EXP('1. Iteration'!$F323-'1. Iteration'!AA$203))</f>
        <v>0.38859784577097378</v>
      </c>
      <c r="AB122" s="3">
        <f>EXP('1. Iteration'!$F323-'1. Iteration'!AB$203)/(1+EXP('1. Iteration'!$F323-'1. Iteration'!AB$203))</f>
        <v>0.38186298469967556</v>
      </c>
      <c r="AC122" s="3">
        <f>EXP('1. Iteration'!$F323-'1. Iteration'!AC$203)/(1+EXP('1. Iteration'!$F323-'1. Iteration'!AC$203))</f>
        <v>0.36196967277451864</v>
      </c>
      <c r="AD122" s="3">
        <f>EXP('1. Iteration'!$F323-'1. Iteration'!AD$203)/(1+EXP('1. Iteration'!$F323-'1. Iteration'!AD$203))</f>
        <v>0.35544359747807924</v>
      </c>
      <c r="AE122" s="3">
        <f>EXP('1. Iteration'!$F323-'1. Iteration'!AE$203)/(1+EXP('1. Iteration'!$F323-'1. Iteration'!AE$203))</f>
        <v>0.34897061824785963</v>
      </c>
      <c r="AF122" s="3">
        <f>EXP('1. Iteration'!$F323-'1. Iteration'!AF$203)/(1+EXP('1. Iteration'!$F323-'1. Iteration'!AF$203))</f>
        <v>0.34897061824785958</v>
      </c>
      <c r="AG122" s="3">
        <f>EXP('1. Iteration'!$F323-'1. Iteration'!AG$203)/(1+EXP('1. Iteration'!$F323-'1. Iteration'!AG$203))</f>
        <v>0.34255105218124338</v>
      </c>
      <c r="AH122" s="3">
        <f>EXP('1. Iteration'!$F323-'1. Iteration'!AH$203)/(1+EXP('1. Iteration'!$F323-'1. Iteration'!AH$203))</f>
        <v>0.34255105218124343</v>
      </c>
      <c r="AI122" s="3">
        <f>EXP('1. Iteration'!$F323-'1. Iteration'!AI$203)/(1+EXP('1. Iteration'!$F323-'1. Iteration'!AI$203))</f>
        <v>0.34255105218124338</v>
      </c>
      <c r="AJ122" s="3">
        <f>EXP('1. Iteration'!$F323-'1. Iteration'!AJ$203)/(1+EXP('1. Iteration'!$F323-'1. Iteration'!AJ$203))</f>
        <v>0.3298733234736978</v>
      </c>
      <c r="AK122" s="3">
        <f>EXP('1. Iteration'!$F323-'1. Iteration'!AK$203)/(1+EXP('1. Iteration'!$F323-'1. Iteration'!AK$203))</f>
        <v>0.26406464651525913</v>
      </c>
      <c r="AL122" s="3">
        <f>EXP('1. Iteration'!$F323-'1. Iteration'!AL$203)/(1+EXP('1. Iteration'!$F323-'1. Iteration'!AL$203))</f>
        <v>0.25841493485525791</v>
      </c>
      <c r="AM122" s="3">
        <f>EXP('1. Iteration'!$F323-'1. Iteration'!AM$203)/(1+EXP('1. Iteration'!$F323-'1. Iteration'!AM$203))</f>
        <v>0.23100367665709196</v>
      </c>
      <c r="AN122" s="3">
        <f>EXP('1. Iteration'!$F323-'1. Iteration'!AN$203)/(1+EXP('1. Iteration'!$F323-'1. Iteration'!AN$203))</f>
        <v>0.20498514341509386</v>
      </c>
      <c r="AO122" s="3">
        <f>EXP('1. Iteration'!$F323-'1. Iteration'!AO$203)/(1+EXP('1. Iteration'!$F323-'1. Iteration'!AO$203))</f>
        <v>0.19994774065920531</v>
      </c>
      <c r="AP122" s="3">
        <f>EXP('1. Iteration'!$F323-'1. Iteration'!AP$203)/(1+EXP('1. Iteration'!$F323-'1. Iteration'!AP$203))</f>
        <v>0.18516591789565184</v>
      </c>
      <c r="AQ122" s="3">
        <f>EXP('1. Iteration'!$F323-'1. Iteration'!AQ$203)/(1+EXP('1. Iteration'!$F323-'1. Iteration'!AQ$203))</f>
        <v>0.17558510132620528</v>
      </c>
      <c r="AR122" s="3">
        <f>EXP('1. Iteration'!$F323-'1. Iteration'!AR$203)/(1+EXP('1. Iteration'!$F323-'1. Iteration'!AR$203))</f>
        <v>0.17087627190183924</v>
      </c>
      <c r="AS122" s="3">
        <f>EXP('1. Iteration'!$F323-'1. Iteration'!AS$203)/(1+EXP('1. Iteration'!$F323-'1. Iteration'!AS$203))</f>
        <v>0.15707362297835026</v>
      </c>
      <c r="AT122" s="3">
        <f>EXP('1. Iteration'!$F323-'1. Iteration'!AT$203)/(1+EXP('1. Iteration'!$F323-'1. Iteration'!AT$203))</f>
        <v>0.11852260932575777</v>
      </c>
      <c r="AU122" s="3">
        <f>EXP('1. Iteration'!$F323-'1. Iteration'!AU$203)/(1+EXP('1. Iteration'!$F323-'1. Iteration'!AU$203))</f>
        <v>2.6444893591845198E-2</v>
      </c>
      <c r="AX122">
        <f t="shared" si="18"/>
        <v>-7.951650997867751</v>
      </c>
      <c r="AY122" s="2">
        <f t="shared" si="20"/>
        <v>6.4138519602284574E-2</v>
      </c>
      <c r="AZ122" s="2">
        <f t="shared" si="20"/>
        <v>9.0835409394313088E-2</v>
      </c>
      <c r="BA122" s="2">
        <f t="shared" si="20"/>
        <v>0.1495789735220486</v>
      </c>
      <c r="BB122" s="2">
        <f t="shared" si="20"/>
        <v>0.18297880239210182</v>
      </c>
      <c r="BC122" s="2">
        <f t="shared" si="20"/>
        <v>0.19902187433070312</v>
      </c>
      <c r="BD122" s="2">
        <f t="shared" si="20"/>
        <v>0.21281466732753013</v>
      </c>
      <c r="BE122" s="2">
        <f t="shared" si="20"/>
        <v>0.23566904199322458</v>
      </c>
      <c r="BF122" s="2">
        <f t="shared" si="20"/>
        <v>0.23752238227048939</v>
      </c>
      <c r="BG122" s="2">
        <f t="shared" si="20"/>
        <v>0.2422828953027725</v>
      </c>
      <c r="BH122" s="2">
        <f t="shared" si="27"/>
        <v>0.24586953165649456</v>
      </c>
      <c r="BI122" s="2">
        <f t="shared" si="27"/>
        <v>0.24681047188037541</v>
      </c>
      <c r="BJ122" s="2">
        <f t="shared" si="27"/>
        <v>0.24889036364755829</v>
      </c>
      <c r="BK122" s="2">
        <f t="shared" si="27"/>
        <v>0.24889036364755829</v>
      </c>
      <c r="BL122" s="2">
        <f t="shared" si="27"/>
        <v>0.24934135805903923</v>
      </c>
      <c r="BM122" s="2">
        <f t="shared" si="27"/>
        <v>0.24928521117308275</v>
      </c>
      <c r="BN122" s="2">
        <f t="shared" si="27"/>
        <v>0.24689517339715031</v>
      </c>
      <c r="BO122" s="2">
        <f t="shared" si="27"/>
        <v>0.24689517339715031</v>
      </c>
      <c r="BP122" s="2">
        <f t="shared" si="27"/>
        <v>0.24510916504378363</v>
      </c>
      <c r="BQ122" s="2">
        <f t="shared" si="27"/>
        <v>0.23758956003313225</v>
      </c>
      <c r="BR122" s="2">
        <f t="shared" si="27"/>
        <v>0.23758956003313225</v>
      </c>
      <c r="BS122" s="2">
        <f t="shared" si="27"/>
        <v>0.23604364561593094</v>
      </c>
      <c r="BT122" s="2">
        <f t="shared" si="25"/>
        <v>0.23094762876602654</v>
      </c>
      <c r="BU122" s="2">
        <f t="shared" si="25"/>
        <v>0.22910344648992045</v>
      </c>
      <c r="BV122" s="2">
        <f t="shared" si="24"/>
        <v>0.22719012584756626</v>
      </c>
      <c r="BW122" s="2">
        <f t="shared" si="24"/>
        <v>0.22719012584756623</v>
      </c>
      <c r="BX122" s="2">
        <f t="shared" si="24"/>
        <v>0.22520982883076646</v>
      </c>
      <c r="BY122" s="2">
        <f t="shared" si="24"/>
        <v>0.22520982883076648</v>
      </c>
      <c r="BZ122" s="2">
        <f t="shared" si="24"/>
        <v>0.22520982883076646</v>
      </c>
      <c r="CA122" s="2">
        <f t="shared" si="24"/>
        <v>0.22105691393411495</v>
      </c>
      <c r="CB122" s="2">
        <f t="shared" si="24"/>
        <v>0.19433450897603036</v>
      </c>
      <c r="CC122" s="2">
        <f t="shared" si="22"/>
        <v>0.19163665629901072</v>
      </c>
      <c r="CD122" s="2">
        <f t="shared" si="22"/>
        <v>0.17764097802799766</v>
      </c>
      <c r="CE122" s="2">
        <f t="shared" si="22"/>
        <v>0.16296623439418725</v>
      </c>
      <c r="CF122" s="2">
        <f t="shared" si="26"/>
        <v>0.15996864166448449</v>
      </c>
      <c r="CG122" s="2">
        <f t="shared" si="26"/>
        <v>0.15087950074551257</v>
      </c>
      <c r="CH122" s="2">
        <f t="shared" si="26"/>
        <v>0.1447549735184715</v>
      </c>
      <c r="CI122" s="2">
        <f t="shared" si="26"/>
        <v>0.14167757160276792</v>
      </c>
      <c r="CJ122" s="2">
        <f t="shared" si="26"/>
        <v>0.13240149994280534</v>
      </c>
      <c r="CK122" s="2">
        <f t="shared" si="26"/>
        <v>0.10447500040437156</v>
      </c>
      <c r="CL122" s="2">
        <f t="shared" si="26"/>
        <v>2.5745561194761183E-2</v>
      </c>
    </row>
    <row r="123" spans="1:90">
      <c r="A123" t="str">
        <f>Tabelle1!A123</f>
        <v>Gasser Melanie</v>
      </c>
      <c r="H123" s="3">
        <f>EXP('1. Iteration'!$F324-'1. Iteration'!H$203)/(1+EXP('1. Iteration'!$F324-'1. Iteration'!H$203))</f>
        <v>0.93111655082786537</v>
      </c>
      <c r="I123" s="3">
        <f>EXP('1. Iteration'!$F324-'1. Iteration'!I$203)/(1+EXP('1. Iteration'!$F324-'1. Iteration'!I$203))</f>
        <v>0.89895437158362723</v>
      </c>
      <c r="J123" s="3">
        <f>EXP('1. Iteration'!$F324-'1. Iteration'!J$203)/(1+EXP('1. Iteration'!$F324-'1. Iteration'!J$203))</f>
        <v>0.81689276810610778</v>
      </c>
      <c r="K123" s="3">
        <f>EXP('1. Iteration'!$F324-'1. Iteration'!K$203)/(1+EXP('1. Iteration'!$F324-'1. Iteration'!K$203))</f>
        <v>0.75888452562464637</v>
      </c>
      <c r="L123" s="3">
        <f>EXP('1. Iteration'!$F324-'1. Iteration'!L$203)/(1+EXP('1. Iteration'!$F324-'1. Iteration'!L$203))</f>
        <v>0.72578336003633415</v>
      </c>
      <c r="M123" s="3">
        <f>EXP('1. Iteration'!$F324-'1. Iteration'!M$203)/(1+EXP('1. Iteration'!$F324-'1. Iteration'!M$203))</f>
        <v>0.69283498819578848</v>
      </c>
      <c r="N123" s="3">
        <f>EXP('1. Iteration'!$F324-'1. Iteration'!N$203)/(1+EXP('1. Iteration'!$F324-'1. Iteration'!N$203))</f>
        <v>0.61971197937873812</v>
      </c>
      <c r="O123" s="3">
        <f>EXP('1. Iteration'!$F324-'1. Iteration'!O$203)/(1+EXP('1. Iteration'!$F324-'1. Iteration'!O$203))</f>
        <v>0.6117032574704544</v>
      </c>
      <c r="P123" s="3">
        <f>EXP('1. Iteration'!$F324-'1. Iteration'!P$203)/(1+EXP('1. Iteration'!$F324-'1. Iteration'!P$203))</f>
        <v>0.58784705286591854</v>
      </c>
      <c r="Q123" s="3">
        <f>EXP('1. Iteration'!$F324-'1. Iteration'!Q$203)/(1+EXP('1. Iteration'!$F324-'1. Iteration'!Q$203))</f>
        <v>0.56426871979046611</v>
      </c>
      <c r="R123" s="3">
        <f>EXP('1. Iteration'!$F324-'1. Iteration'!R$203)/(1+EXP('1. Iteration'!$F324-'1. Iteration'!R$203))</f>
        <v>0.55647590742630504</v>
      </c>
      <c r="S123" s="3">
        <f>EXP('1. Iteration'!$F324-'1. Iteration'!S$203)/(1+EXP('1. Iteration'!$F324-'1. Iteration'!S$203))</f>
        <v>0.53331120460808501</v>
      </c>
      <c r="T123" s="3">
        <f>EXP('1. Iteration'!$F324-'1. Iteration'!T$203)/(1+EXP('1. Iteration'!$F324-'1. Iteration'!T$203))</f>
        <v>0.53331120460808512</v>
      </c>
      <c r="U123" s="3">
        <f>EXP('1. Iteration'!$F324-'1. Iteration'!U$203)/(1+EXP('1. Iteration'!$F324-'1. Iteration'!U$203))</f>
        <v>0.52566402035848581</v>
      </c>
      <c r="V123" s="3">
        <f>EXP('1. Iteration'!$F324-'1. Iteration'!V$203)/(1+EXP('1. Iteration'!$F324-'1. Iteration'!V$203))</f>
        <v>0.47326446509012288</v>
      </c>
      <c r="W123" s="3">
        <f>EXP('1. Iteration'!$F324-'1. Iteration'!W$203)/(1+EXP('1. Iteration'!$F324-'1. Iteration'!W$203))</f>
        <v>0.44427902905682914</v>
      </c>
      <c r="X123" s="3">
        <f>EXP('1. Iteration'!$F324-'1. Iteration'!X$203)/(1+EXP('1. Iteration'!$F324-'1. Iteration'!X$203))</f>
        <v>0.44427902905682914</v>
      </c>
      <c r="Y123" s="3">
        <f>EXP('1. Iteration'!$F324-'1. Iteration'!Y$203)/(1+EXP('1. Iteration'!$F324-'1. Iteration'!Y$203))</f>
        <v>0.43006549523864207</v>
      </c>
      <c r="Z123" s="3">
        <f>EXP('1. Iteration'!$F324-'1. Iteration'!Z$203)/(1+EXP('1. Iteration'!$F324-'1. Iteration'!Z$203))</f>
        <v>0.38859784577097378</v>
      </c>
      <c r="AA123" s="3">
        <f>EXP('1. Iteration'!$F324-'1. Iteration'!AA$203)/(1+EXP('1. Iteration'!$F324-'1. Iteration'!AA$203))</f>
        <v>0.38859784577097378</v>
      </c>
      <c r="AB123" s="3">
        <f>EXP('1. Iteration'!$F324-'1. Iteration'!AB$203)/(1+EXP('1. Iteration'!$F324-'1. Iteration'!AB$203))</f>
        <v>0.3818629846996755</v>
      </c>
      <c r="AC123" s="3">
        <f>EXP('1. Iteration'!$F324-'1. Iteration'!AC$203)/(1+EXP('1. Iteration'!$F324-'1. Iteration'!AC$203))</f>
        <v>0.36196967277451864</v>
      </c>
      <c r="AD123" s="3">
        <f>EXP('1. Iteration'!$F324-'1. Iteration'!AD$203)/(1+EXP('1. Iteration'!$F324-'1. Iteration'!AD$203))</f>
        <v>0.35544359747807924</v>
      </c>
      <c r="AE123" s="3">
        <f>EXP('1. Iteration'!$F324-'1. Iteration'!AE$203)/(1+EXP('1. Iteration'!$F324-'1. Iteration'!AE$203))</f>
        <v>0.34897061824785963</v>
      </c>
      <c r="AF123" s="3">
        <f>EXP('1. Iteration'!$F324-'1. Iteration'!AF$203)/(1+EXP('1. Iteration'!$F324-'1. Iteration'!AF$203))</f>
        <v>0.34897061824785958</v>
      </c>
      <c r="AG123" s="3">
        <f>EXP('1. Iteration'!$F324-'1. Iteration'!AG$203)/(1+EXP('1. Iteration'!$F324-'1. Iteration'!AG$203))</f>
        <v>0.34255105218124338</v>
      </c>
      <c r="AH123" s="3">
        <f>EXP('1. Iteration'!$F324-'1. Iteration'!AH$203)/(1+EXP('1. Iteration'!$F324-'1. Iteration'!AH$203))</f>
        <v>0.34255105218124338</v>
      </c>
      <c r="AI123" s="3">
        <f>EXP('1. Iteration'!$F324-'1. Iteration'!AI$203)/(1+EXP('1. Iteration'!$F324-'1. Iteration'!AI$203))</f>
        <v>0.34255105218124338</v>
      </c>
      <c r="AJ123" s="3">
        <f>EXP('1. Iteration'!$F324-'1. Iteration'!AJ$203)/(1+EXP('1. Iteration'!$F324-'1. Iteration'!AJ$203))</f>
        <v>0.3298733234736978</v>
      </c>
      <c r="AK123" s="3">
        <f>EXP('1. Iteration'!$F324-'1. Iteration'!AK$203)/(1+EXP('1. Iteration'!$F324-'1. Iteration'!AK$203))</f>
        <v>0.26406464651525907</v>
      </c>
      <c r="AL123" s="3">
        <f>EXP('1. Iteration'!$F324-'1. Iteration'!AL$203)/(1+EXP('1. Iteration'!$F324-'1. Iteration'!AL$203))</f>
        <v>0.25841493485525791</v>
      </c>
      <c r="AM123" s="3">
        <f>EXP('1. Iteration'!$F324-'1. Iteration'!AM$203)/(1+EXP('1. Iteration'!$F324-'1. Iteration'!AM$203))</f>
        <v>0.23100367665709196</v>
      </c>
      <c r="AN123" s="3">
        <f>EXP('1. Iteration'!$F324-'1. Iteration'!AN$203)/(1+EXP('1. Iteration'!$F324-'1. Iteration'!AN$203))</f>
        <v>0.20498514341509386</v>
      </c>
      <c r="AO123" s="3">
        <f>EXP('1. Iteration'!$F324-'1. Iteration'!AO$203)/(1+EXP('1. Iteration'!$F324-'1. Iteration'!AO$203))</f>
        <v>0.19994774065920531</v>
      </c>
      <c r="AP123" s="3">
        <f>EXP('1. Iteration'!$F324-'1. Iteration'!AP$203)/(1+EXP('1. Iteration'!$F324-'1. Iteration'!AP$203))</f>
        <v>0.18516591789565184</v>
      </c>
      <c r="AQ123" s="3">
        <f>EXP('1. Iteration'!$F324-'1. Iteration'!AQ$203)/(1+EXP('1. Iteration'!$F324-'1. Iteration'!AQ$203))</f>
        <v>0.17558510132620528</v>
      </c>
      <c r="AR123" s="3">
        <f>EXP('1. Iteration'!$F324-'1. Iteration'!AR$203)/(1+EXP('1. Iteration'!$F324-'1. Iteration'!AR$203))</f>
        <v>0.17087627190183924</v>
      </c>
      <c r="AS123" s="3">
        <f>EXP('1. Iteration'!$F324-'1. Iteration'!AS$203)/(1+EXP('1. Iteration'!$F324-'1. Iteration'!AS$203))</f>
        <v>0.15707362297835026</v>
      </c>
      <c r="AT123" s="3">
        <f>EXP('1. Iteration'!$F324-'1. Iteration'!AT$203)/(1+EXP('1. Iteration'!$F324-'1. Iteration'!AT$203))</f>
        <v>0.11852260932575773</v>
      </c>
      <c r="AU123" s="3">
        <f>EXP('1. Iteration'!$F324-'1. Iteration'!AU$203)/(1+EXP('1. Iteration'!$F324-'1. Iteration'!AU$203))</f>
        <v>2.6444893591845198E-2</v>
      </c>
      <c r="AX123">
        <f t="shared" si="18"/>
        <v>-7.951650997867751</v>
      </c>
      <c r="AY123" s="2">
        <f t="shared" si="20"/>
        <v>6.4138519602284574E-2</v>
      </c>
      <c r="AZ123" s="2">
        <f t="shared" si="20"/>
        <v>9.0835409394313088E-2</v>
      </c>
      <c r="BA123" s="2">
        <f t="shared" si="20"/>
        <v>0.1495789735220486</v>
      </c>
      <c r="BB123" s="2">
        <f t="shared" si="20"/>
        <v>0.18297880239210182</v>
      </c>
      <c r="BC123" s="2">
        <f t="shared" si="20"/>
        <v>0.19902187433070312</v>
      </c>
      <c r="BD123" s="2">
        <f t="shared" si="20"/>
        <v>0.21281466732753013</v>
      </c>
      <c r="BE123" s="2">
        <f t="shared" si="20"/>
        <v>0.23566904199322458</v>
      </c>
      <c r="BF123" s="2">
        <f t="shared" si="20"/>
        <v>0.23752238227048939</v>
      </c>
      <c r="BG123" s="2">
        <f t="shared" si="20"/>
        <v>0.2422828953027725</v>
      </c>
      <c r="BH123" s="2">
        <f t="shared" si="27"/>
        <v>0.24586953165649456</v>
      </c>
      <c r="BI123" s="2">
        <f t="shared" si="27"/>
        <v>0.24681047188037541</v>
      </c>
      <c r="BJ123" s="2">
        <f t="shared" si="27"/>
        <v>0.24889036364755829</v>
      </c>
      <c r="BK123" s="2">
        <f t="shared" si="27"/>
        <v>0.24889036364755829</v>
      </c>
      <c r="BL123" s="2">
        <f t="shared" si="27"/>
        <v>0.24934135805903923</v>
      </c>
      <c r="BM123" s="2">
        <f t="shared" si="27"/>
        <v>0.24928521117308275</v>
      </c>
      <c r="BN123" s="2">
        <f t="shared" si="27"/>
        <v>0.24689517339715031</v>
      </c>
      <c r="BO123" s="2">
        <f t="shared" si="27"/>
        <v>0.24689517339715031</v>
      </c>
      <c r="BP123" s="2">
        <f t="shared" si="27"/>
        <v>0.24510916504378363</v>
      </c>
      <c r="BQ123" s="2">
        <f t="shared" si="27"/>
        <v>0.23758956003313225</v>
      </c>
      <c r="BR123" s="2">
        <f t="shared" si="27"/>
        <v>0.23758956003313225</v>
      </c>
      <c r="BS123" s="2">
        <f t="shared" si="27"/>
        <v>0.23604364561593089</v>
      </c>
      <c r="BT123" s="2">
        <f t="shared" si="25"/>
        <v>0.23094762876602654</v>
      </c>
      <c r="BU123" s="2">
        <f t="shared" si="25"/>
        <v>0.22910344648992045</v>
      </c>
      <c r="BV123" s="2">
        <f t="shared" si="24"/>
        <v>0.22719012584756626</v>
      </c>
      <c r="BW123" s="2">
        <f t="shared" si="24"/>
        <v>0.22719012584756623</v>
      </c>
      <c r="BX123" s="2">
        <f t="shared" si="24"/>
        <v>0.22520982883076646</v>
      </c>
      <c r="BY123" s="2">
        <f t="shared" si="24"/>
        <v>0.22520982883076646</v>
      </c>
      <c r="BZ123" s="2">
        <f t="shared" si="24"/>
        <v>0.22520982883076646</v>
      </c>
      <c r="CA123" s="2">
        <f t="shared" si="24"/>
        <v>0.22105691393411495</v>
      </c>
      <c r="CB123" s="2">
        <f t="shared" si="24"/>
        <v>0.19433450897603036</v>
      </c>
      <c r="CC123" s="2">
        <f t="shared" si="22"/>
        <v>0.19163665629901072</v>
      </c>
      <c r="CD123" s="2">
        <f t="shared" si="22"/>
        <v>0.17764097802799766</v>
      </c>
      <c r="CE123" s="2">
        <f t="shared" si="22"/>
        <v>0.16296623439418725</v>
      </c>
      <c r="CF123" s="2">
        <f t="shared" si="26"/>
        <v>0.15996864166448449</v>
      </c>
      <c r="CG123" s="2">
        <f t="shared" si="26"/>
        <v>0.15087950074551257</v>
      </c>
      <c r="CH123" s="2">
        <f t="shared" si="26"/>
        <v>0.1447549735184715</v>
      </c>
      <c r="CI123" s="2">
        <f t="shared" si="26"/>
        <v>0.14167757160276792</v>
      </c>
      <c r="CJ123" s="2">
        <f t="shared" si="26"/>
        <v>0.13240149994280534</v>
      </c>
      <c r="CK123" s="2">
        <f t="shared" si="26"/>
        <v>0.10447500040437153</v>
      </c>
      <c r="CL123" s="2">
        <f t="shared" si="26"/>
        <v>2.5745561194761183E-2</v>
      </c>
    </row>
    <row r="124" spans="1:90">
      <c r="A124" t="str">
        <f>Tabelle1!A124</f>
        <v>Haaser Daniel</v>
      </c>
      <c r="H124" s="3">
        <f>EXP('1. Iteration'!$F325-'1. Iteration'!H$203)/(1+EXP('1. Iteration'!$F325-'1. Iteration'!H$203))</f>
        <v>0.93111655082786537</v>
      </c>
      <c r="I124" s="3">
        <f>EXP('1. Iteration'!$F325-'1. Iteration'!I$203)/(1+EXP('1. Iteration'!$F325-'1. Iteration'!I$203))</f>
        <v>0.89895437158362723</v>
      </c>
      <c r="J124" s="3">
        <f>EXP('1. Iteration'!$F325-'1. Iteration'!J$203)/(1+EXP('1. Iteration'!$F325-'1. Iteration'!J$203))</f>
        <v>0.81689276810610778</v>
      </c>
      <c r="K124" s="3">
        <f>EXP('1. Iteration'!$F325-'1. Iteration'!K$203)/(1+EXP('1. Iteration'!$F325-'1. Iteration'!K$203))</f>
        <v>0.75888452562464637</v>
      </c>
      <c r="L124" s="3">
        <f>EXP('1. Iteration'!$F325-'1. Iteration'!L$203)/(1+EXP('1. Iteration'!$F325-'1. Iteration'!L$203))</f>
        <v>0.72578336003633415</v>
      </c>
      <c r="M124" s="3">
        <f>EXP('1. Iteration'!$F325-'1. Iteration'!M$203)/(1+EXP('1. Iteration'!$F325-'1. Iteration'!M$203))</f>
        <v>0.69283498819578848</v>
      </c>
      <c r="N124" s="3">
        <f>EXP('1. Iteration'!$F325-'1. Iteration'!N$203)/(1+EXP('1. Iteration'!$F325-'1. Iteration'!N$203))</f>
        <v>0.61971197937873812</v>
      </c>
      <c r="O124" s="3">
        <f>EXP('1. Iteration'!$F325-'1. Iteration'!O$203)/(1+EXP('1. Iteration'!$F325-'1. Iteration'!O$203))</f>
        <v>0.6117032574704544</v>
      </c>
      <c r="P124" s="3">
        <f>EXP('1. Iteration'!$F325-'1. Iteration'!P$203)/(1+EXP('1. Iteration'!$F325-'1. Iteration'!P$203))</f>
        <v>0.58784705286591854</v>
      </c>
      <c r="Q124" s="3">
        <f>EXP('1. Iteration'!$F325-'1. Iteration'!Q$203)/(1+EXP('1. Iteration'!$F325-'1. Iteration'!Q$203))</f>
        <v>0.56426871979046611</v>
      </c>
      <c r="R124" s="3">
        <f>EXP('1. Iteration'!$F325-'1. Iteration'!R$203)/(1+EXP('1. Iteration'!$F325-'1. Iteration'!R$203))</f>
        <v>0.55647590742630504</v>
      </c>
      <c r="S124" s="3">
        <f>EXP('1. Iteration'!$F325-'1. Iteration'!S$203)/(1+EXP('1. Iteration'!$F325-'1. Iteration'!S$203))</f>
        <v>0.53331120460808501</v>
      </c>
      <c r="T124" s="3">
        <f>EXP('1. Iteration'!$F325-'1. Iteration'!T$203)/(1+EXP('1. Iteration'!$F325-'1. Iteration'!T$203))</f>
        <v>0.53331120460808512</v>
      </c>
      <c r="U124" s="3">
        <f>EXP('1. Iteration'!$F325-'1. Iteration'!U$203)/(1+EXP('1. Iteration'!$F325-'1. Iteration'!U$203))</f>
        <v>0.52566402035848581</v>
      </c>
      <c r="V124" s="3">
        <f>EXP('1. Iteration'!$F325-'1. Iteration'!V$203)/(1+EXP('1. Iteration'!$F325-'1. Iteration'!V$203))</f>
        <v>0.47326446509012288</v>
      </c>
      <c r="W124" s="3">
        <f>EXP('1. Iteration'!$F325-'1. Iteration'!W$203)/(1+EXP('1. Iteration'!$F325-'1. Iteration'!W$203))</f>
        <v>0.44427902905682914</v>
      </c>
      <c r="X124" s="3">
        <f>EXP('1. Iteration'!$F325-'1. Iteration'!X$203)/(1+EXP('1. Iteration'!$F325-'1. Iteration'!X$203))</f>
        <v>0.44427902905682914</v>
      </c>
      <c r="Y124" s="3">
        <f>EXP('1. Iteration'!$F325-'1. Iteration'!Y$203)/(1+EXP('1. Iteration'!$F325-'1. Iteration'!Y$203))</f>
        <v>0.43006549523864207</v>
      </c>
      <c r="Z124" s="3">
        <f>EXP('1. Iteration'!$F325-'1. Iteration'!Z$203)/(1+EXP('1. Iteration'!$F325-'1. Iteration'!Z$203))</f>
        <v>0.38859784577097378</v>
      </c>
      <c r="AA124" s="3">
        <f>EXP('1. Iteration'!$F325-'1. Iteration'!AA$203)/(1+EXP('1. Iteration'!$F325-'1. Iteration'!AA$203))</f>
        <v>0.38859784577097378</v>
      </c>
      <c r="AB124" s="3">
        <f>EXP('1. Iteration'!$F325-'1. Iteration'!AB$203)/(1+EXP('1. Iteration'!$F325-'1. Iteration'!AB$203))</f>
        <v>0.3818629846996755</v>
      </c>
      <c r="AC124" s="3">
        <f>EXP('1. Iteration'!$F325-'1. Iteration'!AC$203)/(1+EXP('1. Iteration'!$F325-'1. Iteration'!AC$203))</f>
        <v>0.36196967277451864</v>
      </c>
      <c r="AD124" s="3">
        <f>EXP('1. Iteration'!$F325-'1. Iteration'!AD$203)/(1+EXP('1. Iteration'!$F325-'1. Iteration'!AD$203))</f>
        <v>0.35544359747807924</v>
      </c>
      <c r="AE124" s="3">
        <f>EXP('1. Iteration'!$F325-'1. Iteration'!AE$203)/(1+EXP('1. Iteration'!$F325-'1. Iteration'!AE$203))</f>
        <v>0.34897061824785963</v>
      </c>
      <c r="AF124" s="3">
        <f>EXP('1. Iteration'!$F325-'1. Iteration'!AF$203)/(1+EXP('1. Iteration'!$F325-'1. Iteration'!AF$203))</f>
        <v>0.34897061824785958</v>
      </c>
      <c r="AG124" s="3">
        <f>EXP('1. Iteration'!$F325-'1. Iteration'!AG$203)/(1+EXP('1. Iteration'!$F325-'1. Iteration'!AG$203))</f>
        <v>0.34255105218124338</v>
      </c>
      <c r="AH124" s="3">
        <f>EXP('1. Iteration'!$F325-'1. Iteration'!AH$203)/(1+EXP('1. Iteration'!$F325-'1. Iteration'!AH$203))</f>
        <v>0.34255105218124338</v>
      </c>
      <c r="AI124" s="3">
        <f>EXP('1. Iteration'!$F325-'1. Iteration'!AI$203)/(1+EXP('1. Iteration'!$F325-'1. Iteration'!AI$203))</f>
        <v>0.34255105218124338</v>
      </c>
      <c r="AJ124" s="3">
        <f>EXP('1. Iteration'!$F325-'1. Iteration'!AJ$203)/(1+EXP('1. Iteration'!$F325-'1. Iteration'!AJ$203))</f>
        <v>0.3298733234736978</v>
      </c>
      <c r="AK124" s="3">
        <f>EXP('1. Iteration'!$F325-'1. Iteration'!AK$203)/(1+EXP('1. Iteration'!$F325-'1. Iteration'!AK$203))</f>
        <v>0.26406464651525907</v>
      </c>
      <c r="AL124" s="3">
        <f>EXP('1. Iteration'!$F325-'1. Iteration'!AL$203)/(1+EXP('1. Iteration'!$F325-'1. Iteration'!AL$203))</f>
        <v>0.25841493485525791</v>
      </c>
      <c r="AM124" s="3">
        <f>EXP('1. Iteration'!$F325-'1. Iteration'!AM$203)/(1+EXP('1. Iteration'!$F325-'1. Iteration'!AM$203))</f>
        <v>0.23100367665709196</v>
      </c>
      <c r="AN124" s="3">
        <f>EXP('1. Iteration'!$F325-'1. Iteration'!AN$203)/(1+EXP('1. Iteration'!$F325-'1. Iteration'!AN$203))</f>
        <v>0.20498514341509386</v>
      </c>
      <c r="AO124" s="3">
        <f>EXP('1. Iteration'!$F325-'1. Iteration'!AO$203)/(1+EXP('1. Iteration'!$F325-'1. Iteration'!AO$203))</f>
        <v>0.19994774065920531</v>
      </c>
      <c r="AP124" s="3">
        <f>EXP('1. Iteration'!$F325-'1. Iteration'!AP$203)/(1+EXP('1. Iteration'!$F325-'1. Iteration'!AP$203))</f>
        <v>0.18516591789565184</v>
      </c>
      <c r="AQ124" s="3">
        <f>EXP('1. Iteration'!$F325-'1. Iteration'!AQ$203)/(1+EXP('1. Iteration'!$F325-'1. Iteration'!AQ$203))</f>
        <v>0.17558510132620528</v>
      </c>
      <c r="AR124" s="3">
        <f>EXP('1. Iteration'!$F325-'1. Iteration'!AR$203)/(1+EXP('1. Iteration'!$F325-'1. Iteration'!AR$203))</f>
        <v>0.17087627190183924</v>
      </c>
      <c r="AS124" s="3">
        <f>EXP('1. Iteration'!$F325-'1. Iteration'!AS$203)/(1+EXP('1. Iteration'!$F325-'1. Iteration'!AS$203))</f>
        <v>0.15707362297835026</v>
      </c>
      <c r="AT124" s="3">
        <f>EXP('1. Iteration'!$F325-'1. Iteration'!AT$203)/(1+EXP('1. Iteration'!$F325-'1. Iteration'!AT$203))</f>
        <v>0.11852260932575773</v>
      </c>
      <c r="AU124" s="3">
        <f>EXP('1. Iteration'!$F325-'1. Iteration'!AU$203)/(1+EXP('1. Iteration'!$F325-'1. Iteration'!AU$203))</f>
        <v>2.6444893591845198E-2</v>
      </c>
      <c r="AX124">
        <f t="shared" si="18"/>
        <v>-7.951650997867751</v>
      </c>
      <c r="AY124" s="2">
        <f t="shared" si="20"/>
        <v>6.4138519602284574E-2</v>
      </c>
      <c r="AZ124" s="2">
        <f t="shared" si="20"/>
        <v>9.0835409394313088E-2</v>
      </c>
      <c r="BA124" s="2">
        <f t="shared" si="20"/>
        <v>0.1495789735220486</v>
      </c>
      <c r="BB124" s="2">
        <f t="shared" si="20"/>
        <v>0.18297880239210182</v>
      </c>
      <c r="BC124" s="2">
        <f t="shared" si="20"/>
        <v>0.19902187433070312</v>
      </c>
      <c r="BD124" s="2">
        <f t="shared" si="20"/>
        <v>0.21281466732753013</v>
      </c>
      <c r="BE124" s="2">
        <f t="shared" si="20"/>
        <v>0.23566904199322458</v>
      </c>
      <c r="BF124" s="2">
        <f t="shared" si="20"/>
        <v>0.23752238227048939</v>
      </c>
      <c r="BG124" s="2">
        <f t="shared" si="20"/>
        <v>0.2422828953027725</v>
      </c>
      <c r="BH124" s="2">
        <f t="shared" si="27"/>
        <v>0.24586953165649456</v>
      </c>
      <c r="BI124" s="2">
        <f t="shared" si="27"/>
        <v>0.24681047188037541</v>
      </c>
      <c r="BJ124" s="2">
        <f t="shared" si="27"/>
        <v>0.24889036364755829</v>
      </c>
      <c r="BK124" s="2">
        <f t="shared" si="27"/>
        <v>0.24889036364755829</v>
      </c>
      <c r="BL124" s="2">
        <f t="shared" si="27"/>
        <v>0.24934135805903923</v>
      </c>
      <c r="BM124" s="2">
        <f t="shared" si="27"/>
        <v>0.24928521117308275</v>
      </c>
      <c r="BN124" s="2">
        <f t="shared" si="27"/>
        <v>0.24689517339715031</v>
      </c>
      <c r="BO124" s="2">
        <f t="shared" si="27"/>
        <v>0.24689517339715031</v>
      </c>
      <c r="BP124" s="2">
        <f t="shared" si="27"/>
        <v>0.24510916504378363</v>
      </c>
      <c r="BQ124" s="2">
        <f t="shared" si="27"/>
        <v>0.23758956003313225</v>
      </c>
      <c r="BR124" s="2">
        <f t="shared" si="27"/>
        <v>0.23758956003313225</v>
      </c>
      <c r="BS124" s="2">
        <f t="shared" si="27"/>
        <v>0.23604364561593089</v>
      </c>
      <c r="BT124" s="2">
        <f t="shared" si="25"/>
        <v>0.23094762876602654</v>
      </c>
      <c r="BU124" s="2">
        <f t="shared" si="25"/>
        <v>0.22910344648992045</v>
      </c>
      <c r="BV124" s="2">
        <f t="shared" si="24"/>
        <v>0.22719012584756626</v>
      </c>
      <c r="BW124" s="2">
        <f t="shared" si="24"/>
        <v>0.22719012584756623</v>
      </c>
      <c r="BX124" s="2">
        <f t="shared" si="24"/>
        <v>0.22520982883076646</v>
      </c>
      <c r="BY124" s="2">
        <f t="shared" si="24"/>
        <v>0.22520982883076646</v>
      </c>
      <c r="BZ124" s="2">
        <f t="shared" si="24"/>
        <v>0.22520982883076646</v>
      </c>
      <c r="CA124" s="2">
        <f t="shared" si="24"/>
        <v>0.22105691393411495</v>
      </c>
      <c r="CB124" s="2">
        <f t="shared" si="24"/>
        <v>0.19433450897603036</v>
      </c>
      <c r="CC124" s="2">
        <f t="shared" si="22"/>
        <v>0.19163665629901072</v>
      </c>
      <c r="CD124" s="2">
        <f t="shared" si="22"/>
        <v>0.17764097802799766</v>
      </c>
      <c r="CE124" s="2">
        <f t="shared" si="22"/>
        <v>0.16296623439418725</v>
      </c>
      <c r="CF124" s="2">
        <f t="shared" si="26"/>
        <v>0.15996864166448449</v>
      </c>
      <c r="CG124" s="2">
        <f t="shared" si="26"/>
        <v>0.15087950074551257</v>
      </c>
      <c r="CH124" s="2">
        <f t="shared" si="26"/>
        <v>0.1447549735184715</v>
      </c>
      <c r="CI124" s="2">
        <f t="shared" si="26"/>
        <v>0.14167757160276792</v>
      </c>
      <c r="CJ124" s="2">
        <f t="shared" si="26"/>
        <v>0.13240149994280534</v>
      </c>
      <c r="CK124" s="2">
        <f t="shared" si="26"/>
        <v>0.10447500040437153</v>
      </c>
      <c r="CL124" s="2">
        <f t="shared" si="26"/>
        <v>2.5745561194761183E-2</v>
      </c>
    </row>
    <row r="125" spans="1:90">
      <c r="A125" t="str">
        <f>Tabelle1!A125</f>
        <v>Krenozz Niklas</v>
      </c>
      <c r="H125" s="3">
        <f>EXP('1. Iteration'!$F326-'1. Iteration'!H$203)/(1+EXP('1. Iteration'!$F326-'1. Iteration'!H$203))</f>
        <v>0.93111655082786537</v>
      </c>
      <c r="I125" s="3">
        <f>EXP('1. Iteration'!$F326-'1. Iteration'!I$203)/(1+EXP('1. Iteration'!$F326-'1. Iteration'!I$203))</f>
        <v>0.89895437158362723</v>
      </c>
      <c r="J125" s="3">
        <f>EXP('1. Iteration'!$F326-'1. Iteration'!J$203)/(1+EXP('1. Iteration'!$F326-'1. Iteration'!J$203))</f>
        <v>0.81689276810610778</v>
      </c>
      <c r="K125" s="3">
        <f>EXP('1. Iteration'!$F326-'1. Iteration'!K$203)/(1+EXP('1. Iteration'!$F326-'1. Iteration'!K$203))</f>
        <v>0.75888452562464626</v>
      </c>
      <c r="L125" s="3">
        <f>EXP('1. Iteration'!$F326-'1. Iteration'!L$203)/(1+EXP('1. Iteration'!$F326-'1. Iteration'!L$203))</f>
        <v>0.72578336003633415</v>
      </c>
      <c r="M125" s="3">
        <f>EXP('1. Iteration'!$F326-'1. Iteration'!M$203)/(1+EXP('1. Iteration'!$F326-'1. Iteration'!M$203))</f>
        <v>0.69283498819578848</v>
      </c>
      <c r="N125" s="3">
        <f>EXP('1. Iteration'!$F326-'1. Iteration'!N$203)/(1+EXP('1. Iteration'!$F326-'1. Iteration'!N$203))</f>
        <v>0.61971197937873812</v>
      </c>
      <c r="O125" s="3">
        <f>EXP('1. Iteration'!$F326-'1. Iteration'!O$203)/(1+EXP('1. Iteration'!$F326-'1. Iteration'!O$203))</f>
        <v>0.6117032574704544</v>
      </c>
      <c r="P125" s="3">
        <f>EXP('1. Iteration'!$F326-'1. Iteration'!P$203)/(1+EXP('1. Iteration'!$F326-'1. Iteration'!P$203))</f>
        <v>0.58784705286591843</v>
      </c>
      <c r="Q125" s="3">
        <f>EXP('1. Iteration'!$F326-'1. Iteration'!Q$203)/(1+EXP('1. Iteration'!$F326-'1. Iteration'!Q$203))</f>
        <v>0.56426871979046611</v>
      </c>
      <c r="R125" s="3">
        <f>EXP('1. Iteration'!$F326-'1. Iteration'!R$203)/(1+EXP('1. Iteration'!$F326-'1. Iteration'!R$203))</f>
        <v>0.55647590742630504</v>
      </c>
      <c r="S125" s="3">
        <f>EXP('1. Iteration'!$F326-'1. Iteration'!S$203)/(1+EXP('1. Iteration'!$F326-'1. Iteration'!S$203))</f>
        <v>0.53331120460808501</v>
      </c>
      <c r="T125" s="3">
        <f>EXP('1. Iteration'!$F326-'1. Iteration'!T$203)/(1+EXP('1. Iteration'!$F326-'1. Iteration'!T$203))</f>
        <v>0.53331120460808512</v>
      </c>
      <c r="U125" s="3">
        <f>EXP('1. Iteration'!$F326-'1. Iteration'!U$203)/(1+EXP('1. Iteration'!$F326-'1. Iteration'!U$203))</f>
        <v>0.52566402035848581</v>
      </c>
      <c r="V125" s="3">
        <f>EXP('1. Iteration'!$F326-'1. Iteration'!V$203)/(1+EXP('1. Iteration'!$F326-'1. Iteration'!V$203))</f>
        <v>0.47326446509012288</v>
      </c>
      <c r="W125" s="3">
        <f>EXP('1. Iteration'!$F326-'1. Iteration'!W$203)/(1+EXP('1. Iteration'!$F326-'1. Iteration'!W$203))</f>
        <v>0.44427902905682914</v>
      </c>
      <c r="X125" s="3">
        <f>EXP('1. Iteration'!$F326-'1. Iteration'!X$203)/(1+EXP('1. Iteration'!$F326-'1. Iteration'!X$203))</f>
        <v>0.44427902905682914</v>
      </c>
      <c r="Y125" s="3">
        <f>EXP('1. Iteration'!$F326-'1. Iteration'!Y$203)/(1+EXP('1. Iteration'!$F326-'1. Iteration'!Y$203))</f>
        <v>0.43006549523864207</v>
      </c>
      <c r="Z125" s="3">
        <f>EXP('1. Iteration'!$F326-'1. Iteration'!Z$203)/(1+EXP('1. Iteration'!$F326-'1. Iteration'!Z$203))</f>
        <v>0.38859784577097378</v>
      </c>
      <c r="AA125" s="3">
        <f>EXP('1. Iteration'!$F326-'1. Iteration'!AA$203)/(1+EXP('1. Iteration'!$F326-'1. Iteration'!AA$203))</f>
        <v>0.38859784577097378</v>
      </c>
      <c r="AB125" s="3">
        <f>EXP('1. Iteration'!$F326-'1. Iteration'!AB$203)/(1+EXP('1. Iteration'!$F326-'1. Iteration'!AB$203))</f>
        <v>0.3818629846996755</v>
      </c>
      <c r="AC125" s="3">
        <f>EXP('1. Iteration'!$F326-'1. Iteration'!AC$203)/(1+EXP('1. Iteration'!$F326-'1. Iteration'!AC$203))</f>
        <v>0.36196967277451864</v>
      </c>
      <c r="AD125" s="3">
        <f>EXP('1. Iteration'!$F326-'1. Iteration'!AD$203)/(1+EXP('1. Iteration'!$F326-'1. Iteration'!AD$203))</f>
        <v>0.35544359747807924</v>
      </c>
      <c r="AE125" s="3">
        <f>EXP('1. Iteration'!$F326-'1. Iteration'!AE$203)/(1+EXP('1. Iteration'!$F326-'1. Iteration'!AE$203))</f>
        <v>0.34897061824785963</v>
      </c>
      <c r="AF125" s="3">
        <f>EXP('1. Iteration'!$F326-'1. Iteration'!AF$203)/(1+EXP('1. Iteration'!$F326-'1. Iteration'!AF$203))</f>
        <v>0.34897061824785958</v>
      </c>
      <c r="AG125" s="3">
        <f>EXP('1. Iteration'!$F326-'1. Iteration'!AG$203)/(1+EXP('1. Iteration'!$F326-'1. Iteration'!AG$203))</f>
        <v>0.34255105218124338</v>
      </c>
      <c r="AH125" s="3">
        <f>EXP('1. Iteration'!$F326-'1. Iteration'!AH$203)/(1+EXP('1. Iteration'!$F326-'1. Iteration'!AH$203))</f>
        <v>0.34255105218124338</v>
      </c>
      <c r="AI125" s="3">
        <f>EXP('1. Iteration'!$F326-'1. Iteration'!AI$203)/(1+EXP('1. Iteration'!$F326-'1. Iteration'!AI$203))</f>
        <v>0.34255105218124338</v>
      </c>
      <c r="AJ125" s="3">
        <f>EXP('1. Iteration'!$F326-'1. Iteration'!AJ$203)/(1+EXP('1. Iteration'!$F326-'1. Iteration'!AJ$203))</f>
        <v>0.3298733234736978</v>
      </c>
      <c r="AK125" s="3">
        <f>EXP('1. Iteration'!$F326-'1. Iteration'!AK$203)/(1+EXP('1. Iteration'!$F326-'1. Iteration'!AK$203))</f>
        <v>0.26406464651525907</v>
      </c>
      <c r="AL125" s="3">
        <f>EXP('1. Iteration'!$F326-'1. Iteration'!AL$203)/(1+EXP('1. Iteration'!$F326-'1. Iteration'!AL$203))</f>
        <v>0.25841493485525791</v>
      </c>
      <c r="AM125" s="3">
        <f>EXP('1. Iteration'!$F326-'1. Iteration'!AM$203)/(1+EXP('1. Iteration'!$F326-'1. Iteration'!AM$203))</f>
        <v>0.23100367665709196</v>
      </c>
      <c r="AN125" s="3">
        <f>EXP('1. Iteration'!$F326-'1. Iteration'!AN$203)/(1+EXP('1. Iteration'!$F326-'1. Iteration'!AN$203))</f>
        <v>0.20498514341509383</v>
      </c>
      <c r="AO125" s="3">
        <f>EXP('1. Iteration'!$F326-'1. Iteration'!AO$203)/(1+EXP('1. Iteration'!$F326-'1. Iteration'!AO$203))</f>
        <v>0.19994774065920526</v>
      </c>
      <c r="AP125" s="3">
        <f>EXP('1. Iteration'!$F326-'1. Iteration'!AP$203)/(1+EXP('1. Iteration'!$F326-'1. Iteration'!AP$203))</f>
        <v>0.18516591789565184</v>
      </c>
      <c r="AQ125" s="3">
        <f>EXP('1. Iteration'!$F326-'1. Iteration'!AQ$203)/(1+EXP('1. Iteration'!$F326-'1. Iteration'!AQ$203))</f>
        <v>0.17558510132620522</v>
      </c>
      <c r="AR125" s="3">
        <f>EXP('1. Iteration'!$F326-'1. Iteration'!AR$203)/(1+EXP('1. Iteration'!$F326-'1. Iteration'!AR$203))</f>
        <v>0.17087627190183924</v>
      </c>
      <c r="AS125" s="3">
        <f>EXP('1. Iteration'!$F326-'1. Iteration'!AS$203)/(1+EXP('1. Iteration'!$F326-'1. Iteration'!AS$203))</f>
        <v>0.15707362297835026</v>
      </c>
      <c r="AT125" s="3">
        <f>EXP('1. Iteration'!$F326-'1. Iteration'!AT$203)/(1+EXP('1. Iteration'!$F326-'1. Iteration'!AT$203))</f>
        <v>0.11852260932575773</v>
      </c>
      <c r="AU125" s="3">
        <f>EXP('1. Iteration'!$F326-'1. Iteration'!AU$203)/(1+EXP('1. Iteration'!$F326-'1. Iteration'!AU$203))</f>
        <v>2.6444893591845198E-2</v>
      </c>
      <c r="AX125">
        <f t="shared" si="18"/>
        <v>-7.951650997867751</v>
      </c>
      <c r="AY125" s="2">
        <f t="shared" si="20"/>
        <v>6.4138519602284574E-2</v>
      </c>
      <c r="AZ125" s="2">
        <f t="shared" si="20"/>
        <v>9.0835409394313088E-2</v>
      </c>
      <c r="BA125" s="2">
        <f t="shared" si="20"/>
        <v>0.1495789735220486</v>
      </c>
      <c r="BB125" s="2">
        <f t="shared" si="20"/>
        <v>0.18297880239210187</v>
      </c>
      <c r="BC125" s="2">
        <f t="shared" si="20"/>
        <v>0.19902187433070312</v>
      </c>
      <c r="BD125" s="2">
        <f t="shared" si="20"/>
        <v>0.21281466732753013</v>
      </c>
      <c r="BE125" s="2">
        <f t="shared" si="20"/>
        <v>0.23566904199322458</v>
      </c>
      <c r="BF125" s="2">
        <f t="shared" si="20"/>
        <v>0.23752238227048939</v>
      </c>
      <c r="BG125" s="2">
        <f t="shared" si="20"/>
        <v>0.24228289530277253</v>
      </c>
      <c r="BH125" s="2">
        <f t="shared" si="27"/>
        <v>0.24586953165649456</v>
      </c>
      <c r="BI125" s="2">
        <f t="shared" si="27"/>
        <v>0.24681047188037541</v>
      </c>
      <c r="BJ125" s="2">
        <f t="shared" si="27"/>
        <v>0.24889036364755829</v>
      </c>
      <c r="BK125" s="2">
        <f t="shared" si="27"/>
        <v>0.24889036364755829</v>
      </c>
      <c r="BL125" s="2">
        <f t="shared" si="27"/>
        <v>0.24934135805903923</v>
      </c>
      <c r="BM125" s="2">
        <f t="shared" si="27"/>
        <v>0.24928521117308275</v>
      </c>
      <c r="BN125" s="2">
        <f t="shared" si="27"/>
        <v>0.24689517339715031</v>
      </c>
      <c r="BO125" s="2">
        <f t="shared" si="27"/>
        <v>0.24689517339715031</v>
      </c>
      <c r="BP125" s="2">
        <f t="shared" si="27"/>
        <v>0.24510916504378363</v>
      </c>
      <c r="BQ125" s="2">
        <f t="shared" si="27"/>
        <v>0.23758956003313225</v>
      </c>
      <c r="BR125" s="2">
        <f t="shared" si="27"/>
        <v>0.23758956003313225</v>
      </c>
      <c r="BS125" s="2">
        <f t="shared" si="27"/>
        <v>0.23604364561593089</v>
      </c>
      <c r="BT125" s="2">
        <f t="shared" si="25"/>
        <v>0.23094762876602654</v>
      </c>
      <c r="BU125" s="2">
        <f t="shared" si="25"/>
        <v>0.22910344648992045</v>
      </c>
      <c r="BV125" s="2">
        <f t="shared" si="24"/>
        <v>0.22719012584756626</v>
      </c>
      <c r="BW125" s="2">
        <f t="shared" si="24"/>
        <v>0.22719012584756623</v>
      </c>
      <c r="BX125" s="2">
        <f t="shared" si="24"/>
        <v>0.22520982883076646</v>
      </c>
      <c r="BY125" s="2">
        <f t="shared" si="24"/>
        <v>0.22520982883076646</v>
      </c>
      <c r="BZ125" s="2">
        <f t="shared" si="24"/>
        <v>0.22520982883076646</v>
      </c>
      <c r="CA125" s="2">
        <f t="shared" si="24"/>
        <v>0.22105691393411495</v>
      </c>
      <c r="CB125" s="2">
        <f t="shared" si="24"/>
        <v>0.19433450897603036</v>
      </c>
      <c r="CC125" s="2">
        <f t="shared" si="22"/>
        <v>0.19163665629901072</v>
      </c>
      <c r="CD125" s="2">
        <f t="shared" si="22"/>
        <v>0.17764097802799766</v>
      </c>
      <c r="CE125" s="2">
        <f t="shared" si="22"/>
        <v>0.16296623439418725</v>
      </c>
      <c r="CF125" s="2">
        <f t="shared" si="26"/>
        <v>0.15996864166448446</v>
      </c>
      <c r="CG125" s="2">
        <f t="shared" si="26"/>
        <v>0.15087950074551257</v>
      </c>
      <c r="CH125" s="2">
        <f t="shared" si="26"/>
        <v>0.14475497351847147</v>
      </c>
      <c r="CI125" s="2">
        <f t="shared" si="26"/>
        <v>0.14167757160276792</v>
      </c>
      <c r="CJ125" s="2">
        <f t="shared" si="26"/>
        <v>0.13240149994280534</v>
      </c>
      <c r="CK125" s="2">
        <f t="shared" si="26"/>
        <v>0.10447500040437153</v>
      </c>
      <c r="CL125" s="2">
        <f t="shared" si="26"/>
        <v>2.5745561194761183E-2</v>
      </c>
    </row>
    <row r="126" spans="1:90">
      <c r="A126" t="str">
        <f>Tabelle1!A126</f>
        <v>Rauch Christoph2</v>
      </c>
      <c r="H126" s="3">
        <f>EXP('1. Iteration'!$F327-'1. Iteration'!H$203)/(1+EXP('1. Iteration'!$F327-'1. Iteration'!H$203))</f>
        <v>0.93111655082786537</v>
      </c>
      <c r="I126" s="3">
        <f>EXP('1. Iteration'!$F327-'1. Iteration'!I$203)/(1+EXP('1. Iteration'!$F327-'1. Iteration'!I$203))</f>
        <v>0.89895437158362723</v>
      </c>
      <c r="J126" s="3">
        <f>EXP('1. Iteration'!$F327-'1. Iteration'!J$203)/(1+EXP('1. Iteration'!$F327-'1. Iteration'!J$203))</f>
        <v>0.81689276810610778</v>
      </c>
      <c r="K126" s="3">
        <f>EXP('1. Iteration'!$F327-'1. Iteration'!K$203)/(1+EXP('1. Iteration'!$F327-'1. Iteration'!K$203))</f>
        <v>0.75888452562464637</v>
      </c>
      <c r="L126" s="3">
        <f>EXP('1. Iteration'!$F327-'1. Iteration'!L$203)/(1+EXP('1. Iteration'!$F327-'1. Iteration'!L$203))</f>
        <v>0.72578336003633415</v>
      </c>
      <c r="M126" s="3">
        <f>EXP('1. Iteration'!$F327-'1. Iteration'!M$203)/(1+EXP('1. Iteration'!$F327-'1. Iteration'!M$203))</f>
        <v>0.69283498819578848</v>
      </c>
      <c r="N126" s="3">
        <f>EXP('1. Iteration'!$F327-'1. Iteration'!N$203)/(1+EXP('1. Iteration'!$F327-'1. Iteration'!N$203))</f>
        <v>0.61971197937873812</v>
      </c>
      <c r="O126" s="3">
        <f>EXP('1. Iteration'!$F327-'1. Iteration'!O$203)/(1+EXP('1. Iteration'!$F327-'1. Iteration'!O$203))</f>
        <v>0.6117032574704544</v>
      </c>
      <c r="P126" s="3">
        <f>EXP('1. Iteration'!$F327-'1. Iteration'!P$203)/(1+EXP('1. Iteration'!$F327-'1. Iteration'!P$203))</f>
        <v>0.58784705286591854</v>
      </c>
      <c r="Q126" s="3">
        <f>EXP('1. Iteration'!$F327-'1. Iteration'!Q$203)/(1+EXP('1. Iteration'!$F327-'1. Iteration'!Q$203))</f>
        <v>0.56426871979046611</v>
      </c>
      <c r="R126" s="3">
        <f>EXP('1. Iteration'!$F327-'1. Iteration'!R$203)/(1+EXP('1. Iteration'!$F327-'1. Iteration'!R$203))</f>
        <v>0.55647590742630504</v>
      </c>
      <c r="S126" s="3">
        <f>EXP('1. Iteration'!$F327-'1. Iteration'!S$203)/(1+EXP('1. Iteration'!$F327-'1. Iteration'!S$203))</f>
        <v>0.53331120460808501</v>
      </c>
      <c r="T126" s="3">
        <f>EXP('1. Iteration'!$F327-'1. Iteration'!T$203)/(1+EXP('1. Iteration'!$F327-'1. Iteration'!T$203))</f>
        <v>0.53331120460808512</v>
      </c>
      <c r="U126" s="3">
        <f>EXP('1. Iteration'!$F327-'1. Iteration'!U$203)/(1+EXP('1. Iteration'!$F327-'1. Iteration'!U$203))</f>
        <v>0.52566402035848581</v>
      </c>
      <c r="V126" s="3">
        <f>EXP('1. Iteration'!$F327-'1. Iteration'!V$203)/(1+EXP('1. Iteration'!$F327-'1. Iteration'!V$203))</f>
        <v>0.47326446509012288</v>
      </c>
      <c r="W126" s="3">
        <f>EXP('1. Iteration'!$F327-'1. Iteration'!W$203)/(1+EXP('1. Iteration'!$F327-'1. Iteration'!W$203))</f>
        <v>0.44427902905682914</v>
      </c>
      <c r="X126" s="3">
        <f>EXP('1. Iteration'!$F327-'1. Iteration'!X$203)/(1+EXP('1. Iteration'!$F327-'1. Iteration'!X$203))</f>
        <v>0.44427902905682914</v>
      </c>
      <c r="Y126" s="3">
        <f>EXP('1. Iteration'!$F327-'1. Iteration'!Y$203)/(1+EXP('1. Iteration'!$F327-'1. Iteration'!Y$203))</f>
        <v>0.43006549523864207</v>
      </c>
      <c r="Z126" s="3">
        <f>EXP('1. Iteration'!$F327-'1. Iteration'!Z$203)/(1+EXP('1. Iteration'!$F327-'1. Iteration'!Z$203))</f>
        <v>0.38859784577097378</v>
      </c>
      <c r="AA126" s="3">
        <f>EXP('1. Iteration'!$F327-'1. Iteration'!AA$203)/(1+EXP('1. Iteration'!$F327-'1. Iteration'!AA$203))</f>
        <v>0.38859784577097378</v>
      </c>
      <c r="AB126" s="3">
        <f>EXP('1. Iteration'!$F327-'1. Iteration'!AB$203)/(1+EXP('1. Iteration'!$F327-'1. Iteration'!AB$203))</f>
        <v>0.3818629846996755</v>
      </c>
      <c r="AC126" s="3">
        <f>EXP('1. Iteration'!$F327-'1. Iteration'!AC$203)/(1+EXP('1. Iteration'!$F327-'1. Iteration'!AC$203))</f>
        <v>0.36196967277451864</v>
      </c>
      <c r="AD126" s="3">
        <f>EXP('1. Iteration'!$F327-'1. Iteration'!AD$203)/(1+EXP('1. Iteration'!$F327-'1. Iteration'!AD$203))</f>
        <v>0.35544359747807924</v>
      </c>
      <c r="AE126" s="3">
        <f>EXP('1. Iteration'!$F327-'1. Iteration'!AE$203)/(1+EXP('1. Iteration'!$F327-'1. Iteration'!AE$203))</f>
        <v>0.34897061824785963</v>
      </c>
      <c r="AF126" s="3">
        <f>EXP('1. Iteration'!$F327-'1. Iteration'!AF$203)/(1+EXP('1. Iteration'!$F327-'1. Iteration'!AF$203))</f>
        <v>0.34897061824785958</v>
      </c>
      <c r="AG126" s="3">
        <f>EXP('1. Iteration'!$F327-'1. Iteration'!AG$203)/(1+EXP('1. Iteration'!$F327-'1. Iteration'!AG$203))</f>
        <v>0.34255105218124338</v>
      </c>
      <c r="AH126" s="3">
        <f>EXP('1. Iteration'!$F327-'1. Iteration'!AH$203)/(1+EXP('1. Iteration'!$F327-'1. Iteration'!AH$203))</f>
        <v>0.34255105218124338</v>
      </c>
      <c r="AI126" s="3">
        <f>EXP('1. Iteration'!$F327-'1. Iteration'!AI$203)/(1+EXP('1. Iteration'!$F327-'1. Iteration'!AI$203))</f>
        <v>0.34255105218124338</v>
      </c>
      <c r="AJ126" s="3">
        <f>EXP('1. Iteration'!$F327-'1. Iteration'!AJ$203)/(1+EXP('1. Iteration'!$F327-'1. Iteration'!AJ$203))</f>
        <v>0.3298733234736978</v>
      </c>
      <c r="AK126" s="3">
        <f>EXP('1. Iteration'!$F327-'1. Iteration'!AK$203)/(1+EXP('1. Iteration'!$F327-'1. Iteration'!AK$203))</f>
        <v>0.26406464651525907</v>
      </c>
      <c r="AL126" s="3">
        <f>EXP('1. Iteration'!$F327-'1. Iteration'!AL$203)/(1+EXP('1. Iteration'!$F327-'1. Iteration'!AL$203))</f>
        <v>0.25841493485525791</v>
      </c>
      <c r="AM126" s="3">
        <f>EXP('1. Iteration'!$F327-'1. Iteration'!AM$203)/(1+EXP('1. Iteration'!$F327-'1. Iteration'!AM$203))</f>
        <v>0.23100367665709196</v>
      </c>
      <c r="AN126" s="3">
        <f>EXP('1. Iteration'!$F327-'1. Iteration'!AN$203)/(1+EXP('1. Iteration'!$F327-'1. Iteration'!AN$203))</f>
        <v>0.20498514341509386</v>
      </c>
      <c r="AO126" s="3">
        <f>EXP('1. Iteration'!$F327-'1. Iteration'!AO$203)/(1+EXP('1. Iteration'!$F327-'1. Iteration'!AO$203))</f>
        <v>0.19994774065920531</v>
      </c>
      <c r="AP126" s="3">
        <f>EXP('1. Iteration'!$F327-'1. Iteration'!AP$203)/(1+EXP('1. Iteration'!$F327-'1. Iteration'!AP$203))</f>
        <v>0.18516591789565184</v>
      </c>
      <c r="AQ126" s="3">
        <f>EXP('1. Iteration'!$F327-'1. Iteration'!AQ$203)/(1+EXP('1. Iteration'!$F327-'1. Iteration'!AQ$203))</f>
        <v>0.17558510132620528</v>
      </c>
      <c r="AR126" s="3">
        <f>EXP('1. Iteration'!$F327-'1. Iteration'!AR$203)/(1+EXP('1. Iteration'!$F327-'1. Iteration'!AR$203))</f>
        <v>0.17087627190183924</v>
      </c>
      <c r="AS126" s="3">
        <f>EXP('1. Iteration'!$F327-'1. Iteration'!AS$203)/(1+EXP('1. Iteration'!$F327-'1. Iteration'!AS$203))</f>
        <v>0.15707362297835026</v>
      </c>
      <c r="AT126" s="3">
        <f>EXP('1. Iteration'!$F327-'1. Iteration'!AT$203)/(1+EXP('1. Iteration'!$F327-'1. Iteration'!AT$203))</f>
        <v>0.11852260932575773</v>
      </c>
      <c r="AU126" s="3">
        <f>EXP('1. Iteration'!$F327-'1. Iteration'!AU$203)/(1+EXP('1. Iteration'!$F327-'1. Iteration'!AU$203))</f>
        <v>2.6444893591845198E-2</v>
      </c>
      <c r="AX126">
        <f t="shared" si="18"/>
        <v>-7.951650997867751</v>
      </c>
      <c r="AY126" s="2">
        <f t="shared" si="20"/>
        <v>6.4138519602284574E-2</v>
      </c>
      <c r="AZ126" s="2">
        <f t="shared" si="20"/>
        <v>9.0835409394313088E-2</v>
      </c>
      <c r="BA126" s="2">
        <f t="shared" si="20"/>
        <v>0.1495789735220486</v>
      </c>
      <c r="BB126" s="2">
        <f t="shared" si="20"/>
        <v>0.18297880239210182</v>
      </c>
      <c r="BC126" s="2">
        <f t="shared" si="20"/>
        <v>0.19902187433070312</v>
      </c>
      <c r="BD126" s="2">
        <f t="shared" si="20"/>
        <v>0.21281466732753013</v>
      </c>
      <c r="BE126" s="2">
        <f t="shared" si="20"/>
        <v>0.23566904199322458</v>
      </c>
      <c r="BF126" s="2">
        <f t="shared" si="20"/>
        <v>0.23752238227048939</v>
      </c>
      <c r="BG126" s="2">
        <f t="shared" si="20"/>
        <v>0.2422828953027725</v>
      </c>
      <c r="BH126" s="2">
        <f t="shared" si="27"/>
        <v>0.24586953165649456</v>
      </c>
      <c r="BI126" s="2">
        <f t="shared" si="27"/>
        <v>0.24681047188037541</v>
      </c>
      <c r="BJ126" s="2">
        <f t="shared" si="27"/>
        <v>0.24889036364755829</v>
      </c>
      <c r="BK126" s="2">
        <f t="shared" si="27"/>
        <v>0.24889036364755829</v>
      </c>
      <c r="BL126" s="2">
        <f t="shared" si="27"/>
        <v>0.24934135805903923</v>
      </c>
      <c r="BM126" s="2">
        <f t="shared" si="27"/>
        <v>0.24928521117308275</v>
      </c>
      <c r="BN126" s="2">
        <f t="shared" si="27"/>
        <v>0.24689517339715031</v>
      </c>
      <c r="BO126" s="2">
        <f t="shared" si="27"/>
        <v>0.24689517339715031</v>
      </c>
      <c r="BP126" s="2">
        <f t="shared" si="27"/>
        <v>0.24510916504378363</v>
      </c>
      <c r="BQ126" s="2">
        <f t="shared" si="27"/>
        <v>0.23758956003313225</v>
      </c>
      <c r="BR126" s="2">
        <f t="shared" si="27"/>
        <v>0.23758956003313225</v>
      </c>
      <c r="BS126" s="2">
        <f t="shared" si="27"/>
        <v>0.23604364561593089</v>
      </c>
      <c r="BT126" s="2">
        <f t="shared" si="25"/>
        <v>0.23094762876602654</v>
      </c>
      <c r="BU126" s="2">
        <f t="shared" si="25"/>
        <v>0.22910344648992045</v>
      </c>
      <c r="BV126" s="2">
        <f t="shared" si="24"/>
        <v>0.22719012584756626</v>
      </c>
      <c r="BW126" s="2">
        <f t="shared" si="24"/>
        <v>0.22719012584756623</v>
      </c>
      <c r="BX126" s="2">
        <f t="shared" si="24"/>
        <v>0.22520982883076646</v>
      </c>
      <c r="BY126" s="2">
        <f t="shared" si="24"/>
        <v>0.22520982883076646</v>
      </c>
      <c r="BZ126" s="2">
        <f t="shared" si="24"/>
        <v>0.22520982883076646</v>
      </c>
      <c r="CA126" s="2">
        <f t="shared" si="24"/>
        <v>0.22105691393411495</v>
      </c>
      <c r="CB126" s="2">
        <f t="shared" si="24"/>
        <v>0.19433450897603036</v>
      </c>
      <c r="CC126" s="2">
        <f t="shared" si="22"/>
        <v>0.19163665629901072</v>
      </c>
      <c r="CD126" s="2">
        <f t="shared" si="22"/>
        <v>0.17764097802799766</v>
      </c>
      <c r="CE126" s="2">
        <f t="shared" si="22"/>
        <v>0.16296623439418725</v>
      </c>
      <c r="CF126" s="2">
        <f t="shared" si="26"/>
        <v>0.15996864166448449</v>
      </c>
      <c r="CG126" s="2">
        <f t="shared" si="26"/>
        <v>0.15087950074551257</v>
      </c>
      <c r="CH126" s="2">
        <f t="shared" si="26"/>
        <v>0.1447549735184715</v>
      </c>
      <c r="CI126" s="2">
        <f t="shared" si="26"/>
        <v>0.14167757160276792</v>
      </c>
      <c r="CJ126" s="2">
        <f t="shared" si="26"/>
        <v>0.13240149994280534</v>
      </c>
      <c r="CK126" s="2">
        <f t="shared" si="26"/>
        <v>0.10447500040437153</v>
      </c>
      <c r="CL126" s="2">
        <f t="shared" si="26"/>
        <v>2.5745561194761183E-2</v>
      </c>
    </row>
    <row r="127" spans="1:90">
      <c r="A127" t="str">
        <f>Tabelle1!A127</f>
        <v>Dimitrejevic Benjamin</v>
      </c>
      <c r="H127" s="3">
        <f>EXP('1. Iteration'!$F328-'1. Iteration'!H$203)/(1+EXP('1. Iteration'!$F328-'1. Iteration'!H$203))</f>
        <v>0.92285649366146205</v>
      </c>
      <c r="I127" s="3">
        <f>EXP('1. Iteration'!$F328-'1. Iteration'!I$203)/(1+EXP('1. Iteration'!$F328-'1. Iteration'!I$203))</f>
        <v>0.88730441870482391</v>
      </c>
      <c r="J127" s="3">
        <f>EXP('1. Iteration'!$F328-'1. Iteration'!J$203)/(1+EXP('1. Iteration'!$F328-'1. Iteration'!J$203))</f>
        <v>0.79790855441499642</v>
      </c>
      <c r="K127" s="3">
        <f>EXP('1. Iteration'!$F328-'1. Iteration'!K$203)/(1+EXP('1. Iteration'!$F328-'1. Iteration'!K$203))</f>
        <v>0.73583100994214579</v>
      </c>
      <c r="L127" s="3">
        <f>EXP('1. Iteration'!$F328-'1. Iteration'!L$203)/(1+EXP('1. Iteration'!$F328-'1. Iteration'!L$203))</f>
        <v>0.7008127143357098</v>
      </c>
      <c r="M127" s="3">
        <f>EXP('1. Iteration'!$F328-'1. Iteration'!M$203)/(1+EXP('1. Iteration'!$F328-'1. Iteration'!M$203))</f>
        <v>0.66624373068722131</v>
      </c>
      <c r="N127" s="3">
        <f>EXP('1. Iteration'!$F328-'1. Iteration'!N$203)/(1+EXP('1. Iteration'!$F328-'1. Iteration'!N$203))</f>
        <v>0.59053167372479809</v>
      </c>
      <c r="O127" s="3">
        <f>EXP('1. Iteration'!$F328-'1. Iteration'!O$203)/(1+EXP('1. Iteration'!$F328-'1. Iteration'!O$203))</f>
        <v>0.58232260786350121</v>
      </c>
      <c r="P127" s="3">
        <f>EXP('1. Iteration'!$F328-'1. Iteration'!P$203)/(1+EXP('1. Iteration'!$F328-'1. Iteration'!P$203))</f>
        <v>0.55796572278587442</v>
      </c>
      <c r="Q127" s="3">
        <f>EXP('1. Iteration'!$F328-'1. Iteration'!Q$203)/(1+EXP('1. Iteration'!$F328-'1. Iteration'!Q$203))</f>
        <v>0.53403296598912242</v>
      </c>
      <c r="R127" s="3">
        <f>EXP('1. Iteration'!$F328-'1. Iteration'!R$203)/(1+EXP('1. Iteration'!$F328-'1. Iteration'!R$203))</f>
        <v>0.52615350025215202</v>
      </c>
      <c r="S127" s="3">
        <f>EXP('1. Iteration'!$F328-'1. Iteration'!S$203)/(1+EXP('1. Iteration'!$F328-'1. Iteration'!S$203))</f>
        <v>0.50282004429108496</v>
      </c>
      <c r="T127" s="3">
        <f>EXP('1. Iteration'!$F328-'1. Iteration'!T$203)/(1+EXP('1. Iteration'!$F328-'1. Iteration'!T$203))</f>
        <v>0.50282004429108518</v>
      </c>
      <c r="U127" s="3">
        <f>EXP('1. Iteration'!$F328-'1. Iteration'!U$203)/(1+EXP('1. Iteration'!$F328-'1. Iteration'!U$203))</f>
        <v>0.49514619988401792</v>
      </c>
      <c r="V127" s="3">
        <f>EXP('1. Iteration'!$F328-'1. Iteration'!V$203)/(1+EXP('1. Iteration'!$F328-'1. Iteration'!V$203))</f>
        <v>0.44294794790774311</v>
      </c>
      <c r="W127" s="3">
        <f>EXP('1. Iteration'!$F328-'1. Iteration'!W$203)/(1+EXP('1. Iteration'!$F328-'1. Iteration'!W$203))</f>
        <v>0.41435864361698238</v>
      </c>
      <c r="X127" s="3">
        <f>EXP('1. Iteration'!$F328-'1. Iteration'!X$203)/(1+EXP('1. Iteration'!$F328-'1. Iteration'!X$203))</f>
        <v>0.41435864361698244</v>
      </c>
      <c r="Y127" s="3">
        <f>EXP('1. Iteration'!$F328-'1. Iteration'!Y$203)/(1+EXP('1. Iteration'!$F328-'1. Iteration'!Y$203))</f>
        <v>0.40041262683263557</v>
      </c>
      <c r="Z127" s="3">
        <f>EXP('1. Iteration'!$F328-'1. Iteration'!Z$203)/(1+EXP('1. Iteration'!$F328-'1. Iteration'!Z$203))</f>
        <v>0.35999816125468187</v>
      </c>
      <c r="AA127" s="3">
        <f>EXP('1. Iteration'!$F328-'1. Iteration'!AA$203)/(1+EXP('1. Iteration'!$F328-'1. Iteration'!AA$203))</f>
        <v>0.35999816125468187</v>
      </c>
      <c r="AB127" s="3">
        <f>EXP('1. Iteration'!$F328-'1. Iteration'!AB$203)/(1+EXP('1. Iteration'!$F328-'1. Iteration'!AB$203))</f>
        <v>0.35347240496620513</v>
      </c>
      <c r="AC127" s="3">
        <f>EXP('1. Iteration'!$F328-'1. Iteration'!AC$203)/(1+EXP('1. Iteration'!$F328-'1. Iteration'!AC$203))</f>
        <v>0.3342583308051767</v>
      </c>
      <c r="AD127" s="3">
        <f>EXP('1. Iteration'!$F328-'1. Iteration'!AD$203)/(1+EXP('1. Iteration'!$F328-'1. Iteration'!AD$203))</f>
        <v>0.32797504800529609</v>
      </c>
      <c r="AE127" s="3">
        <f>EXP('1. Iteration'!$F328-'1. Iteration'!AE$203)/(1+EXP('1. Iteration'!$F328-'1. Iteration'!AE$203))</f>
        <v>0.32175259140997936</v>
      </c>
      <c r="AF127" s="3">
        <f>EXP('1. Iteration'!$F328-'1. Iteration'!AF$203)/(1+EXP('1. Iteration'!$F328-'1. Iteration'!AF$203))</f>
        <v>0.32175259140997936</v>
      </c>
      <c r="AG127" s="3">
        <f>EXP('1. Iteration'!$F328-'1. Iteration'!AG$203)/(1+EXP('1. Iteration'!$F328-'1. Iteration'!AG$203))</f>
        <v>0.31559100508664489</v>
      </c>
      <c r="AH127" s="3">
        <f>EXP('1. Iteration'!$F328-'1. Iteration'!AH$203)/(1+EXP('1. Iteration'!$F328-'1. Iteration'!AH$203))</f>
        <v>0.31559100508664489</v>
      </c>
      <c r="AI127" s="3">
        <f>EXP('1. Iteration'!$F328-'1. Iteration'!AI$203)/(1+EXP('1. Iteration'!$F328-'1. Iteration'!AI$203))</f>
        <v>0.31559100508664489</v>
      </c>
      <c r="AJ127" s="3">
        <f>EXP('1. Iteration'!$F328-'1. Iteration'!AJ$203)/(1+EXP('1. Iteration'!$F328-'1. Iteration'!AJ$203))</f>
        <v>0.30345052596068489</v>
      </c>
      <c r="AK127" s="3">
        <f>EXP('1. Iteration'!$F328-'1. Iteration'!AK$203)/(1+EXP('1. Iteration'!$F328-'1. Iteration'!AK$203))</f>
        <v>0.24101725411932975</v>
      </c>
      <c r="AL127" s="3">
        <f>EXP('1. Iteration'!$F328-'1. Iteration'!AL$203)/(1+EXP('1. Iteration'!$F328-'1. Iteration'!AL$203))</f>
        <v>0.2357027163461585</v>
      </c>
      <c r="AM127" s="3">
        <f>EXP('1. Iteration'!$F328-'1. Iteration'!AM$203)/(1+EXP('1. Iteration'!$F328-'1. Iteration'!AM$203))</f>
        <v>0.21001836023502138</v>
      </c>
      <c r="AN127" s="3">
        <f>EXP('1. Iteration'!$F328-'1. Iteration'!AN$203)/(1+EXP('1. Iteration'!$F328-'1. Iteration'!AN$203))</f>
        <v>0.18579239490204721</v>
      </c>
      <c r="AO127" s="3">
        <f>EXP('1. Iteration'!$F328-'1. Iteration'!AO$203)/(1+EXP('1. Iteration'!$F328-'1. Iteration'!AO$203))</f>
        <v>0.18111919285211536</v>
      </c>
      <c r="AP127" s="3">
        <f>EXP('1. Iteration'!$F328-'1. Iteration'!AP$203)/(1+EXP('1. Iteration'!$F328-'1. Iteration'!AP$203))</f>
        <v>0.16743801928939858</v>
      </c>
      <c r="AQ127" s="3">
        <f>EXP('1. Iteration'!$F328-'1. Iteration'!AQ$203)/(1+EXP('1. Iteration'!$F328-'1. Iteration'!AQ$203))</f>
        <v>0.15859594169767183</v>
      </c>
      <c r="AR127" s="3">
        <f>EXP('1. Iteration'!$F328-'1. Iteration'!AR$203)/(1+EXP('1. Iteration'!$F328-'1. Iteration'!AR$203))</f>
        <v>0.15425747578527646</v>
      </c>
      <c r="AS127" s="3">
        <f>EXP('1. Iteration'!$F328-'1. Iteration'!AS$203)/(1+EXP('1. Iteration'!$F328-'1. Iteration'!AS$203))</f>
        <v>0.1415680155688718</v>
      </c>
      <c r="AT127" s="3">
        <f>EXP('1. Iteration'!$F328-'1. Iteration'!AT$203)/(1+EXP('1. Iteration'!$F328-'1. Iteration'!AT$203))</f>
        <v>0.10634247855632188</v>
      </c>
      <c r="AU127" s="3">
        <f>EXP('1. Iteration'!$F328-'1. Iteration'!AU$203)/(1+EXP('1. Iteration'!$F328-'1. Iteration'!AU$203))</f>
        <v>2.3475247385832329E-2</v>
      </c>
      <c r="AX127">
        <f t="shared" si="18"/>
        <v>-7.810239198398973</v>
      </c>
      <c r="AY127" s="2">
        <f t="shared" si="20"/>
        <v>7.1192385768333907E-2</v>
      </c>
      <c r="AZ127" s="2">
        <f t="shared" si="20"/>
        <v>9.9995287251718454E-2</v>
      </c>
      <c r="BA127" s="2">
        <f t="shared" si="20"/>
        <v>0.16125049320636711</v>
      </c>
      <c r="BB127" s="2">
        <f t="shared" si="20"/>
        <v>0.19438373474966752</v>
      </c>
      <c r="BC127" s="2">
        <f t="shared" si="20"/>
        <v>0.20967425376112461</v>
      </c>
      <c r="BD127" s="2">
        <f t="shared" si="20"/>
        <v>0.22236302200719463</v>
      </c>
      <c r="BE127" s="2">
        <f t="shared" si="20"/>
        <v>0.2418040160525867</v>
      </c>
      <c r="BF127" s="2">
        <f t="shared" si="20"/>
        <v>0.24322298823455221</v>
      </c>
      <c r="BG127" s="2">
        <f t="shared" si="20"/>
        <v>0.24663997498191115</v>
      </c>
      <c r="BH127" s="2">
        <f t="shared" si="27"/>
        <v>0.24884175722598323</v>
      </c>
      <c r="BI127" s="2">
        <f t="shared" si="27"/>
        <v>0.24931599442456068</v>
      </c>
      <c r="BJ127" s="2">
        <f t="shared" si="27"/>
        <v>0.24999204735019631</v>
      </c>
      <c r="BK127" s="2">
        <f t="shared" si="27"/>
        <v>0.24999204735019631</v>
      </c>
      <c r="BL127" s="2">
        <f t="shared" si="27"/>
        <v>0.24997644062443411</v>
      </c>
      <c r="BM127" s="2">
        <f t="shared" si="27"/>
        <v>0.24674506335206239</v>
      </c>
      <c r="BN127" s="2">
        <f t="shared" si="27"/>
        <v>0.24266555807687698</v>
      </c>
      <c r="BO127" s="2">
        <f t="shared" si="27"/>
        <v>0.24266555807687701</v>
      </c>
      <c r="BP127" s="2">
        <f t="shared" si="27"/>
        <v>0.24008235510562409</v>
      </c>
      <c r="BQ127" s="2">
        <f t="shared" si="27"/>
        <v>0.23039948514792993</v>
      </c>
      <c r="BR127" s="2">
        <f t="shared" si="27"/>
        <v>0.23039948514792993</v>
      </c>
      <c r="BS127" s="2">
        <f t="shared" si="27"/>
        <v>0.22852966389361221</v>
      </c>
      <c r="BT127" s="2">
        <f t="shared" si="25"/>
        <v>0.22252969909251374</v>
      </c>
      <c r="BU127" s="2">
        <f t="shared" si="25"/>
        <v>0.22040741589121982</v>
      </c>
      <c r="BV127" s="2">
        <f t="shared" si="24"/>
        <v>0.21822786133094224</v>
      </c>
      <c r="BW127" s="2">
        <f t="shared" si="24"/>
        <v>0.21822786133094224</v>
      </c>
      <c r="BX127" s="2">
        <f t="shared" si="24"/>
        <v>0.21599332259504619</v>
      </c>
      <c r="BY127" s="2">
        <f t="shared" si="24"/>
        <v>0.21599332259504619</v>
      </c>
      <c r="BZ127" s="2">
        <f t="shared" si="24"/>
        <v>0.21599332259504619</v>
      </c>
      <c r="CA127" s="2">
        <f t="shared" si="24"/>
        <v>0.21136830425486861</v>
      </c>
      <c r="CB127" s="2">
        <f t="shared" si="24"/>
        <v>0.18292793733610818</v>
      </c>
      <c r="CC127" s="2">
        <f t="shared" si="22"/>
        <v>0.18014694585320085</v>
      </c>
      <c r="CD127" s="2">
        <f t="shared" si="22"/>
        <v>0.16591064859921417</v>
      </c>
      <c r="CE127" s="2">
        <f t="shared" si="22"/>
        <v>0.15127358089860896</v>
      </c>
      <c r="CF127" s="2">
        <f t="shared" si="26"/>
        <v>0.14831503083271361</v>
      </c>
      <c r="CG127" s="2">
        <f t="shared" si="26"/>
        <v>0.13940252898584157</v>
      </c>
      <c r="CH127" s="2">
        <f t="shared" si="26"/>
        <v>0.13344326897470049</v>
      </c>
      <c r="CI127" s="2">
        <f t="shared" si="26"/>
        <v>0.13046210694963131</v>
      </c>
      <c r="CJ127" s="2">
        <f t="shared" si="26"/>
        <v>0.12152651253676348</v>
      </c>
      <c r="CK127" s="2">
        <f t="shared" si="26"/>
        <v>9.5033755810820103E-2</v>
      </c>
      <c r="CL127" s="2">
        <f t="shared" si="26"/>
        <v>2.2924160146006303E-2</v>
      </c>
    </row>
    <row r="128" spans="1:90">
      <c r="A128" t="str">
        <f>Tabelle1!A128</f>
        <v>Kuen Christina</v>
      </c>
      <c r="H128" s="3">
        <f>EXP('1. Iteration'!$F329-'1. Iteration'!H$203)/(1+EXP('1. Iteration'!$F329-'1. Iteration'!H$203))</f>
        <v>0.92285649366146205</v>
      </c>
      <c r="I128" s="3">
        <f>EXP('1. Iteration'!$F329-'1. Iteration'!I$203)/(1+EXP('1. Iteration'!$F329-'1. Iteration'!I$203))</f>
        <v>0.88730441870482391</v>
      </c>
      <c r="J128" s="3">
        <f>EXP('1. Iteration'!$F329-'1. Iteration'!J$203)/(1+EXP('1. Iteration'!$F329-'1. Iteration'!J$203))</f>
        <v>0.79790855441499642</v>
      </c>
      <c r="K128" s="3">
        <f>EXP('1. Iteration'!$F329-'1. Iteration'!K$203)/(1+EXP('1. Iteration'!$F329-'1. Iteration'!K$203))</f>
        <v>0.73583100994214579</v>
      </c>
      <c r="L128" s="3">
        <f>EXP('1. Iteration'!$F329-'1. Iteration'!L$203)/(1+EXP('1. Iteration'!$F329-'1. Iteration'!L$203))</f>
        <v>0.7008127143357098</v>
      </c>
      <c r="M128" s="3">
        <f>EXP('1. Iteration'!$F329-'1. Iteration'!M$203)/(1+EXP('1. Iteration'!$F329-'1. Iteration'!M$203))</f>
        <v>0.66624373068722131</v>
      </c>
      <c r="N128" s="3">
        <f>EXP('1. Iteration'!$F329-'1. Iteration'!N$203)/(1+EXP('1. Iteration'!$F329-'1. Iteration'!N$203))</f>
        <v>0.59053167372479809</v>
      </c>
      <c r="O128" s="3">
        <f>EXP('1. Iteration'!$F329-'1. Iteration'!O$203)/(1+EXP('1. Iteration'!$F329-'1. Iteration'!O$203))</f>
        <v>0.58232260786350121</v>
      </c>
      <c r="P128" s="3">
        <f>EXP('1. Iteration'!$F329-'1. Iteration'!P$203)/(1+EXP('1. Iteration'!$F329-'1. Iteration'!P$203))</f>
        <v>0.55796572278587442</v>
      </c>
      <c r="Q128" s="3">
        <f>EXP('1. Iteration'!$F329-'1. Iteration'!Q$203)/(1+EXP('1. Iteration'!$F329-'1. Iteration'!Q$203))</f>
        <v>0.53403296598912242</v>
      </c>
      <c r="R128" s="3">
        <f>EXP('1. Iteration'!$F329-'1. Iteration'!R$203)/(1+EXP('1. Iteration'!$F329-'1. Iteration'!R$203))</f>
        <v>0.52615350025215202</v>
      </c>
      <c r="S128" s="3">
        <f>EXP('1. Iteration'!$F329-'1. Iteration'!S$203)/(1+EXP('1. Iteration'!$F329-'1. Iteration'!S$203))</f>
        <v>0.50282004429108496</v>
      </c>
      <c r="T128" s="3">
        <f>EXP('1. Iteration'!$F329-'1. Iteration'!T$203)/(1+EXP('1. Iteration'!$F329-'1. Iteration'!T$203))</f>
        <v>0.50282004429108518</v>
      </c>
      <c r="U128" s="3">
        <f>EXP('1. Iteration'!$F329-'1. Iteration'!U$203)/(1+EXP('1. Iteration'!$F329-'1. Iteration'!U$203))</f>
        <v>0.49514619988401792</v>
      </c>
      <c r="V128" s="3">
        <f>EXP('1. Iteration'!$F329-'1. Iteration'!V$203)/(1+EXP('1. Iteration'!$F329-'1. Iteration'!V$203))</f>
        <v>0.44294794790774311</v>
      </c>
      <c r="W128" s="3">
        <f>EXP('1. Iteration'!$F329-'1. Iteration'!W$203)/(1+EXP('1. Iteration'!$F329-'1. Iteration'!W$203))</f>
        <v>0.41435864361698238</v>
      </c>
      <c r="X128" s="3">
        <f>EXP('1. Iteration'!$F329-'1. Iteration'!X$203)/(1+EXP('1. Iteration'!$F329-'1. Iteration'!X$203))</f>
        <v>0.41435864361698244</v>
      </c>
      <c r="Y128" s="3">
        <f>EXP('1. Iteration'!$F329-'1. Iteration'!Y$203)/(1+EXP('1. Iteration'!$F329-'1. Iteration'!Y$203))</f>
        <v>0.40041262683263557</v>
      </c>
      <c r="Z128" s="3">
        <f>EXP('1. Iteration'!$F329-'1. Iteration'!Z$203)/(1+EXP('1. Iteration'!$F329-'1. Iteration'!Z$203))</f>
        <v>0.35999816125468187</v>
      </c>
      <c r="AA128" s="3">
        <f>EXP('1. Iteration'!$F329-'1. Iteration'!AA$203)/(1+EXP('1. Iteration'!$F329-'1. Iteration'!AA$203))</f>
        <v>0.35999816125468187</v>
      </c>
      <c r="AB128" s="3">
        <f>EXP('1. Iteration'!$F329-'1. Iteration'!AB$203)/(1+EXP('1. Iteration'!$F329-'1. Iteration'!AB$203))</f>
        <v>0.35347240496620513</v>
      </c>
      <c r="AC128" s="3">
        <f>EXP('1. Iteration'!$F329-'1. Iteration'!AC$203)/(1+EXP('1. Iteration'!$F329-'1. Iteration'!AC$203))</f>
        <v>0.3342583308051767</v>
      </c>
      <c r="AD128" s="3">
        <f>EXP('1. Iteration'!$F329-'1. Iteration'!AD$203)/(1+EXP('1. Iteration'!$F329-'1. Iteration'!AD$203))</f>
        <v>0.32797504800529609</v>
      </c>
      <c r="AE128" s="3">
        <f>EXP('1. Iteration'!$F329-'1. Iteration'!AE$203)/(1+EXP('1. Iteration'!$F329-'1. Iteration'!AE$203))</f>
        <v>0.32175259140997936</v>
      </c>
      <c r="AF128" s="3">
        <f>EXP('1. Iteration'!$F329-'1. Iteration'!AF$203)/(1+EXP('1. Iteration'!$F329-'1. Iteration'!AF$203))</f>
        <v>0.32175259140997936</v>
      </c>
      <c r="AG128" s="3">
        <f>EXP('1. Iteration'!$F329-'1. Iteration'!AG$203)/(1+EXP('1. Iteration'!$F329-'1. Iteration'!AG$203))</f>
        <v>0.31559100508664489</v>
      </c>
      <c r="AH128" s="3">
        <f>EXP('1. Iteration'!$F329-'1. Iteration'!AH$203)/(1+EXP('1. Iteration'!$F329-'1. Iteration'!AH$203))</f>
        <v>0.31559100508664489</v>
      </c>
      <c r="AI128" s="3">
        <f>EXP('1. Iteration'!$F329-'1. Iteration'!AI$203)/(1+EXP('1. Iteration'!$F329-'1. Iteration'!AI$203))</f>
        <v>0.31559100508664489</v>
      </c>
      <c r="AJ128" s="3">
        <f>EXP('1. Iteration'!$F329-'1. Iteration'!AJ$203)/(1+EXP('1. Iteration'!$F329-'1. Iteration'!AJ$203))</f>
        <v>0.30345052596068489</v>
      </c>
      <c r="AK128" s="3">
        <f>EXP('1. Iteration'!$F329-'1. Iteration'!AK$203)/(1+EXP('1. Iteration'!$F329-'1. Iteration'!AK$203))</f>
        <v>0.24101725411932975</v>
      </c>
      <c r="AL128" s="3">
        <f>EXP('1. Iteration'!$F329-'1. Iteration'!AL$203)/(1+EXP('1. Iteration'!$F329-'1. Iteration'!AL$203))</f>
        <v>0.2357027163461585</v>
      </c>
      <c r="AM128" s="3">
        <f>EXP('1. Iteration'!$F329-'1. Iteration'!AM$203)/(1+EXP('1. Iteration'!$F329-'1. Iteration'!AM$203))</f>
        <v>0.21001836023502138</v>
      </c>
      <c r="AN128" s="3">
        <f>EXP('1. Iteration'!$F329-'1. Iteration'!AN$203)/(1+EXP('1. Iteration'!$F329-'1. Iteration'!AN$203))</f>
        <v>0.18579239490204721</v>
      </c>
      <c r="AO128" s="3">
        <f>EXP('1. Iteration'!$F329-'1. Iteration'!AO$203)/(1+EXP('1. Iteration'!$F329-'1. Iteration'!AO$203))</f>
        <v>0.18111919285211536</v>
      </c>
      <c r="AP128" s="3">
        <f>EXP('1. Iteration'!$F329-'1. Iteration'!AP$203)/(1+EXP('1. Iteration'!$F329-'1. Iteration'!AP$203))</f>
        <v>0.16743801928939858</v>
      </c>
      <c r="AQ128" s="3">
        <f>EXP('1. Iteration'!$F329-'1. Iteration'!AQ$203)/(1+EXP('1. Iteration'!$F329-'1. Iteration'!AQ$203))</f>
        <v>0.15859594169767183</v>
      </c>
      <c r="AR128" s="3">
        <f>EXP('1. Iteration'!$F329-'1. Iteration'!AR$203)/(1+EXP('1. Iteration'!$F329-'1. Iteration'!AR$203))</f>
        <v>0.15425747578527646</v>
      </c>
      <c r="AS128" s="3">
        <f>EXP('1. Iteration'!$F329-'1. Iteration'!AS$203)/(1+EXP('1. Iteration'!$F329-'1. Iteration'!AS$203))</f>
        <v>0.1415680155688718</v>
      </c>
      <c r="AT128" s="3">
        <f>EXP('1. Iteration'!$F329-'1. Iteration'!AT$203)/(1+EXP('1. Iteration'!$F329-'1. Iteration'!AT$203))</f>
        <v>0.10634247855632188</v>
      </c>
      <c r="AU128" s="3">
        <f>EXP('1. Iteration'!$F329-'1. Iteration'!AU$203)/(1+EXP('1. Iteration'!$F329-'1. Iteration'!AU$203))</f>
        <v>2.3475247385832329E-2</v>
      </c>
      <c r="AX128">
        <f t="shared" si="18"/>
        <v>-7.810239198398973</v>
      </c>
      <c r="AY128" s="2">
        <f t="shared" si="20"/>
        <v>7.1192385768333907E-2</v>
      </c>
      <c r="AZ128" s="2">
        <f t="shared" si="20"/>
        <v>9.9995287251718454E-2</v>
      </c>
      <c r="BA128" s="2">
        <f t="shared" si="20"/>
        <v>0.16125049320636711</v>
      </c>
      <c r="BB128" s="2">
        <f t="shared" ref="BB128:BJ160" si="28">K128*(1-K128)</f>
        <v>0.19438373474966752</v>
      </c>
      <c r="BC128" s="2">
        <f t="shared" si="28"/>
        <v>0.20967425376112461</v>
      </c>
      <c r="BD128" s="2">
        <f t="shared" si="28"/>
        <v>0.22236302200719463</v>
      </c>
      <c r="BE128" s="2">
        <f t="shared" si="28"/>
        <v>0.2418040160525867</v>
      </c>
      <c r="BF128" s="2">
        <f t="shared" si="28"/>
        <v>0.24322298823455221</v>
      </c>
      <c r="BG128" s="2">
        <f t="shared" si="28"/>
        <v>0.24663997498191115</v>
      </c>
      <c r="BH128" s="2">
        <f t="shared" si="27"/>
        <v>0.24884175722598323</v>
      </c>
      <c r="BI128" s="2">
        <f t="shared" si="27"/>
        <v>0.24931599442456068</v>
      </c>
      <c r="BJ128" s="2">
        <f t="shared" si="27"/>
        <v>0.24999204735019631</v>
      </c>
      <c r="BK128" s="2">
        <f t="shared" si="27"/>
        <v>0.24999204735019631</v>
      </c>
      <c r="BL128" s="2">
        <f t="shared" si="27"/>
        <v>0.24997644062443411</v>
      </c>
      <c r="BM128" s="2">
        <f t="shared" si="27"/>
        <v>0.24674506335206239</v>
      </c>
      <c r="BN128" s="2">
        <f t="shared" si="27"/>
        <v>0.24266555807687698</v>
      </c>
      <c r="BO128" s="2">
        <f t="shared" si="27"/>
        <v>0.24266555807687701</v>
      </c>
      <c r="BP128" s="2">
        <f t="shared" si="27"/>
        <v>0.24008235510562409</v>
      </c>
      <c r="BQ128" s="2">
        <f t="shared" si="27"/>
        <v>0.23039948514792993</v>
      </c>
      <c r="BR128" s="2">
        <f t="shared" si="27"/>
        <v>0.23039948514792993</v>
      </c>
      <c r="BS128" s="2">
        <f t="shared" si="27"/>
        <v>0.22852966389361221</v>
      </c>
      <c r="BT128" s="2">
        <f t="shared" si="25"/>
        <v>0.22252969909251374</v>
      </c>
      <c r="BU128" s="2">
        <f t="shared" si="25"/>
        <v>0.22040741589121982</v>
      </c>
      <c r="BV128" s="2">
        <f t="shared" si="24"/>
        <v>0.21822786133094224</v>
      </c>
      <c r="BW128" s="2">
        <f t="shared" si="24"/>
        <v>0.21822786133094224</v>
      </c>
      <c r="BX128" s="2">
        <f t="shared" si="24"/>
        <v>0.21599332259504619</v>
      </c>
      <c r="BY128" s="2">
        <f t="shared" si="24"/>
        <v>0.21599332259504619</v>
      </c>
      <c r="BZ128" s="2">
        <f t="shared" si="24"/>
        <v>0.21599332259504619</v>
      </c>
      <c r="CA128" s="2">
        <f t="shared" si="24"/>
        <v>0.21136830425486861</v>
      </c>
      <c r="CB128" s="2">
        <f t="shared" si="24"/>
        <v>0.18292793733610818</v>
      </c>
      <c r="CC128" s="2">
        <f t="shared" si="22"/>
        <v>0.18014694585320085</v>
      </c>
      <c r="CD128" s="2">
        <f t="shared" si="22"/>
        <v>0.16591064859921417</v>
      </c>
      <c r="CE128" s="2">
        <f t="shared" si="22"/>
        <v>0.15127358089860896</v>
      </c>
      <c r="CF128" s="2">
        <f t="shared" si="26"/>
        <v>0.14831503083271361</v>
      </c>
      <c r="CG128" s="2">
        <f t="shared" si="26"/>
        <v>0.13940252898584157</v>
      </c>
      <c r="CH128" s="2">
        <f t="shared" si="26"/>
        <v>0.13344326897470049</v>
      </c>
      <c r="CI128" s="2">
        <f t="shared" si="26"/>
        <v>0.13046210694963131</v>
      </c>
      <c r="CJ128" s="2">
        <f t="shared" si="26"/>
        <v>0.12152651253676348</v>
      </c>
      <c r="CK128" s="2">
        <f t="shared" si="26"/>
        <v>9.5033755810820103E-2</v>
      </c>
      <c r="CL128" s="2">
        <f t="shared" si="26"/>
        <v>2.2924160146006303E-2</v>
      </c>
    </row>
    <row r="129" spans="1:90">
      <c r="A129" t="str">
        <f>Tabelle1!A129</f>
        <v>Rampl Stefan</v>
      </c>
      <c r="H129" s="3">
        <f>EXP('1. Iteration'!$F330-'1. Iteration'!H$203)/(1+EXP('1. Iteration'!$F330-'1. Iteration'!H$203))</f>
        <v>0.92285649366146205</v>
      </c>
      <c r="I129" s="3">
        <f>EXP('1. Iteration'!$F330-'1. Iteration'!I$203)/(1+EXP('1. Iteration'!$F330-'1. Iteration'!I$203))</f>
        <v>0.88730441870482391</v>
      </c>
      <c r="J129" s="3">
        <f>EXP('1. Iteration'!$F330-'1. Iteration'!J$203)/(1+EXP('1. Iteration'!$F330-'1. Iteration'!J$203))</f>
        <v>0.79790855441499642</v>
      </c>
      <c r="K129" s="3">
        <f>EXP('1. Iteration'!$F330-'1. Iteration'!K$203)/(1+EXP('1. Iteration'!$F330-'1. Iteration'!K$203))</f>
        <v>0.73583100994214579</v>
      </c>
      <c r="L129" s="3">
        <f>EXP('1. Iteration'!$F330-'1. Iteration'!L$203)/(1+EXP('1. Iteration'!$F330-'1. Iteration'!L$203))</f>
        <v>0.7008127143357098</v>
      </c>
      <c r="M129" s="3">
        <f>EXP('1. Iteration'!$F330-'1. Iteration'!M$203)/(1+EXP('1. Iteration'!$F330-'1. Iteration'!M$203))</f>
        <v>0.66624373068722131</v>
      </c>
      <c r="N129" s="3">
        <f>EXP('1. Iteration'!$F330-'1. Iteration'!N$203)/(1+EXP('1. Iteration'!$F330-'1. Iteration'!N$203))</f>
        <v>0.59053167372479809</v>
      </c>
      <c r="O129" s="3">
        <f>EXP('1. Iteration'!$F330-'1. Iteration'!O$203)/(1+EXP('1. Iteration'!$F330-'1. Iteration'!O$203))</f>
        <v>0.58232260786350121</v>
      </c>
      <c r="P129" s="3">
        <f>EXP('1. Iteration'!$F330-'1. Iteration'!P$203)/(1+EXP('1. Iteration'!$F330-'1. Iteration'!P$203))</f>
        <v>0.55796572278587442</v>
      </c>
      <c r="Q129" s="3">
        <f>EXP('1. Iteration'!$F330-'1. Iteration'!Q$203)/(1+EXP('1. Iteration'!$F330-'1. Iteration'!Q$203))</f>
        <v>0.53403296598912242</v>
      </c>
      <c r="R129" s="3">
        <f>EXP('1. Iteration'!$F330-'1. Iteration'!R$203)/(1+EXP('1. Iteration'!$F330-'1. Iteration'!R$203))</f>
        <v>0.52615350025215202</v>
      </c>
      <c r="S129" s="3">
        <f>EXP('1. Iteration'!$F330-'1. Iteration'!S$203)/(1+EXP('1. Iteration'!$F330-'1. Iteration'!S$203))</f>
        <v>0.50282004429108496</v>
      </c>
      <c r="T129" s="3">
        <f>EXP('1. Iteration'!$F330-'1. Iteration'!T$203)/(1+EXP('1. Iteration'!$F330-'1. Iteration'!T$203))</f>
        <v>0.50282004429108518</v>
      </c>
      <c r="U129" s="3">
        <f>EXP('1. Iteration'!$F330-'1. Iteration'!U$203)/(1+EXP('1. Iteration'!$F330-'1. Iteration'!U$203))</f>
        <v>0.49514619988401792</v>
      </c>
      <c r="V129" s="3">
        <f>EXP('1. Iteration'!$F330-'1. Iteration'!V$203)/(1+EXP('1. Iteration'!$F330-'1. Iteration'!V$203))</f>
        <v>0.44294794790774311</v>
      </c>
      <c r="W129" s="3">
        <f>EXP('1. Iteration'!$F330-'1. Iteration'!W$203)/(1+EXP('1. Iteration'!$F330-'1. Iteration'!W$203))</f>
        <v>0.41435864361698238</v>
      </c>
      <c r="X129" s="3">
        <f>EXP('1. Iteration'!$F330-'1. Iteration'!X$203)/(1+EXP('1. Iteration'!$F330-'1. Iteration'!X$203))</f>
        <v>0.41435864361698244</v>
      </c>
      <c r="Y129" s="3">
        <f>EXP('1. Iteration'!$F330-'1. Iteration'!Y$203)/(1+EXP('1. Iteration'!$F330-'1. Iteration'!Y$203))</f>
        <v>0.40041262683263557</v>
      </c>
      <c r="Z129" s="3">
        <f>EXP('1. Iteration'!$F330-'1. Iteration'!Z$203)/(1+EXP('1. Iteration'!$F330-'1. Iteration'!Z$203))</f>
        <v>0.35999816125468187</v>
      </c>
      <c r="AA129" s="3">
        <f>EXP('1. Iteration'!$F330-'1. Iteration'!AA$203)/(1+EXP('1. Iteration'!$F330-'1. Iteration'!AA$203))</f>
        <v>0.35999816125468187</v>
      </c>
      <c r="AB129" s="3">
        <f>EXP('1. Iteration'!$F330-'1. Iteration'!AB$203)/(1+EXP('1. Iteration'!$F330-'1. Iteration'!AB$203))</f>
        <v>0.35347240496620513</v>
      </c>
      <c r="AC129" s="3">
        <f>EXP('1. Iteration'!$F330-'1. Iteration'!AC$203)/(1+EXP('1. Iteration'!$F330-'1. Iteration'!AC$203))</f>
        <v>0.3342583308051767</v>
      </c>
      <c r="AD129" s="3">
        <f>EXP('1. Iteration'!$F330-'1. Iteration'!AD$203)/(1+EXP('1. Iteration'!$F330-'1. Iteration'!AD$203))</f>
        <v>0.32797504800529609</v>
      </c>
      <c r="AE129" s="3">
        <f>EXP('1. Iteration'!$F330-'1. Iteration'!AE$203)/(1+EXP('1. Iteration'!$F330-'1. Iteration'!AE$203))</f>
        <v>0.32175259140997936</v>
      </c>
      <c r="AF129" s="3">
        <f>EXP('1. Iteration'!$F330-'1. Iteration'!AF$203)/(1+EXP('1. Iteration'!$F330-'1. Iteration'!AF$203))</f>
        <v>0.32175259140997936</v>
      </c>
      <c r="AG129" s="3">
        <f>EXP('1. Iteration'!$F330-'1. Iteration'!AG$203)/(1+EXP('1. Iteration'!$F330-'1. Iteration'!AG$203))</f>
        <v>0.31559100508664489</v>
      </c>
      <c r="AH129" s="3">
        <f>EXP('1. Iteration'!$F330-'1. Iteration'!AH$203)/(1+EXP('1. Iteration'!$F330-'1. Iteration'!AH$203))</f>
        <v>0.31559100508664489</v>
      </c>
      <c r="AI129" s="3">
        <f>EXP('1. Iteration'!$F330-'1. Iteration'!AI$203)/(1+EXP('1. Iteration'!$F330-'1. Iteration'!AI$203))</f>
        <v>0.31559100508664489</v>
      </c>
      <c r="AJ129" s="3">
        <f>EXP('1. Iteration'!$F330-'1. Iteration'!AJ$203)/(1+EXP('1. Iteration'!$F330-'1. Iteration'!AJ$203))</f>
        <v>0.30345052596068489</v>
      </c>
      <c r="AK129" s="3">
        <f>EXP('1. Iteration'!$F330-'1. Iteration'!AK$203)/(1+EXP('1. Iteration'!$F330-'1. Iteration'!AK$203))</f>
        <v>0.24101725411932975</v>
      </c>
      <c r="AL129" s="3">
        <f>EXP('1. Iteration'!$F330-'1. Iteration'!AL$203)/(1+EXP('1. Iteration'!$F330-'1. Iteration'!AL$203))</f>
        <v>0.2357027163461585</v>
      </c>
      <c r="AM129" s="3">
        <f>EXP('1. Iteration'!$F330-'1. Iteration'!AM$203)/(1+EXP('1. Iteration'!$F330-'1. Iteration'!AM$203))</f>
        <v>0.21001836023502138</v>
      </c>
      <c r="AN129" s="3">
        <f>EXP('1. Iteration'!$F330-'1. Iteration'!AN$203)/(1+EXP('1. Iteration'!$F330-'1. Iteration'!AN$203))</f>
        <v>0.18579239490204721</v>
      </c>
      <c r="AO129" s="3">
        <f>EXP('1. Iteration'!$F330-'1. Iteration'!AO$203)/(1+EXP('1. Iteration'!$F330-'1. Iteration'!AO$203))</f>
        <v>0.18111919285211536</v>
      </c>
      <c r="AP129" s="3">
        <f>EXP('1. Iteration'!$F330-'1. Iteration'!AP$203)/(1+EXP('1. Iteration'!$F330-'1. Iteration'!AP$203))</f>
        <v>0.16743801928939858</v>
      </c>
      <c r="AQ129" s="3">
        <f>EXP('1. Iteration'!$F330-'1. Iteration'!AQ$203)/(1+EXP('1. Iteration'!$F330-'1. Iteration'!AQ$203))</f>
        <v>0.15859594169767183</v>
      </c>
      <c r="AR129" s="3">
        <f>EXP('1. Iteration'!$F330-'1. Iteration'!AR$203)/(1+EXP('1. Iteration'!$F330-'1. Iteration'!AR$203))</f>
        <v>0.15425747578527646</v>
      </c>
      <c r="AS129" s="3">
        <f>EXP('1. Iteration'!$F330-'1. Iteration'!AS$203)/(1+EXP('1. Iteration'!$F330-'1. Iteration'!AS$203))</f>
        <v>0.1415680155688718</v>
      </c>
      <c r="AT129" s="3">
        <f>EXP('1. Iteration'!$F330-'1. Iteration'!AT$203)/(1+EXP('1. Iteration'!$F330-'1. Iteration'!AT$203))</f>
        <v>0.10634247855632188</v>
      </c>
      <c r="AU129" s="3">
        <f>EXP('1. Iteration'!$F330-'1. Iteration'!AU$203)/(1+EXP('1. Iteration'!$F330-'1. Iteration'!AU$203))</f>
        <v>2.3475247385832329E-2</v>
      </c>
      <c r="AX129">
        <f t="shared" si="18"/>
        <v>-7.810239198398973</v>
      </c>
      <c r="AY129" s="2">
        <f t="shared" ref="AY129:BJ169" si="29">H129*(1-H129)</f>
        <v>7.1192385768333907E-2</v>
      </c>
      <c r="AZ129" s="2">
        <f t="shared" si="29"/>
        <v>9.9995287251718454E-2</v>
      </c>
      <c r="BA129" s="2">
        <f t="shared" si="29"/>
        <v>0.16125049320636711</v>
      </c>
      <c r="BB129" s="2">
        <f t="shared" si="28"/>
        <v>0.19438373474966752</v>
      </c>
      <c r="BC129" s="2">
        <f t="shared" si="28"/>
        <v>0.20967425376112461</v>
      </c>
      <c r="BD129" s="2">
        <f t="shared" si="28"/>
        <v>0.22236302200719463</v>
      </c>
      <c r="BE129" s="2">
        <f t="shared" si="28"/>
        <v>0.2418040160525867</v>
      </c>
      <c r="BF129" s="2">
        <f t="shared" si="28"/>
        <v>0.24322298823455221</v>
      </c>
      <c r="BG129" s="2">
        <f t="shared" si="28"/>
        <v>0.24663997498191115</v>
      </c>
      <c r="BH129" s="2">
        <f t="shared" si="27"/>
        <v>0.24884175722598323</v>
      </c>
      <c r="BI129" s="2">
        <f t="shared" si="27"/>
        <v>0.24931599442456068</v>
      </c>
      <c r="BJ129" s="2">
        <f t="shared" si="27"/>
        <v>0.24999204735019631</v>
      </c>
      <c r="BK129" s="2">
        <f t="shared" si="27"/>
        <v>0.24999204735019631</v>
      </c>
      <c r="BL129" s="2">
        <f t="shared" si="27"/>
        <v>0.24997644062443411</v>
      </c>
      <c r="BM129" s="2">
        <f t="shared" si="27"/>
        <v>0.24674506335206239</v>
      </c>
      <c r="BN129" s="2">
        <f t="shared" si="27"/>
        <v>0.24266555807687698</v>
      </c>
      <c r="BO129" s="2">
        <f t="shared" si="27"/>
        <v>0.24266555807687701</v>
      </c>
      <c r="BP129" s="2">
        <f t="shared" si="27"/>
        <v>0.24008235510562409</v>
      </c>
      <c r="BQ129" s="2">
        <f t="shared" si="27"/>
        <v>0.23039948514792993</v>
      </c>
      <c r="BR129" s="2">
        <f t="shared" si="27"/>
        <v>0.23039948514792993</v>
      </c>
      <c r="BS129" s="2">
        <f t="shared" si="27"/>
        <v>0.22852966389361221</v>
      </c>
      <c r="BT129" s="2">
        <f t="shared" si="25"/>
        <v>0.22252969909251374</v>
      </c>
      <c r="BU129" s="2">
        <f t="shared" si="25"/>
        <v>0.22040741589121982</v>
      </c>
      <c r="BV129" s="2">
        <f t="shared" si="24"/>
        <v>0.21822786133094224</v>
      </c>
      <c r="BW129" s="2">
        <f t="shared" si="24"/>
        <v>0.21822786133094224</v>
      </c>
      <c r="BX129" s="2">
        <f t="shared" si="24"/>
        <v>0.21599332259504619</v>
      </c>
      <c r="BY129" s="2">
        <f t="shared" si="24"/>
        <v>0.21599332259504619</v>
      </c>
      <c r="BZ129" s="2">
        <f t="shared" si="24"/>
        <v>0.21599332259504619</v>
      </c>
      <c r="CA129" s="2">
        <f t="shared" si="24"/>
        <v>0.21136830425486861</v>
      </c>
      <c r="CB129" s="2">
        <f t="shared" si="24"/>
        <v>0.18292793733610818</v>
      </c>
      <c r="CC129" s="2">
        <f t="shared" si="22"/>
        <v>0.18014694585320085</v>
      </c>
      <c r="CD129" s="2">
        <f t="shared" si="22"/>
        <v>0.16591064859921417</v>
      </c>
      <c r="CE129" s="2">
        <f t="shared" si="22"/>
        <v>0.15127358089860896</v>
      </c>
      <c r="CF129" s="2">
        <f t="shared" si="26"/>
        <v>0.14831503083271361</v>
      </c>
      <c r="CG129" s="2">
        <f t="shared" si="26"/>
        <v>0.13940252898584157</v>
      </c>
      <c r="CH129" s="2">
        <f t="shared" si="26"/>
        <v>0.13344326897470049</v>
      </c>
      <c r="CI129" s="2">
        <f t="shared" si="26"/>
        <v>0.13046210694963131</v>
      </c>
      <c r="CJ129" s="2">
        <f t="shared" si="26"/>
        <v>0.12152651253676348</v>
      </c>
      <c r="CK129" s="2">
        <f t="shared" si="26"/>
        <v>9.5033755810820103E-2</v>
      </c>
      <c r="CL129" s="2">
        <f t="shared" si="26"/>
        <v>2.2924160146006303E-2</v>
      </c>
    </row>
    <row r="130" spans="1:90">
      <c r="A130" t="str">
        <f>Tabelle1!A130</f>
        <v>Seiwald Manfred</v>
      </c>
      <c r="H130" s="3">
        <f>EXP('1. Iteration'!$F331-'1. Iteration'!H$203)/(1+EXP('1. Iteration'!$F331-'1. Iteration'!H$203))</f>
        <v>0.92285649366146205</v>
      </c>
      <c r="I130" s="3">
        <f>EXP('1. Iteration'!$F331-'1. Iteration'!I$203)/(1+EXP('1. Iteration'!$F331-'1. Iteration'!I$203))</f>
        <v>0.88730441870482391</v>
      </c>
      <c r="J130" s="3">
        <f>EXP('1. Iteration'!$F331-'1. Iteration'!J$203)/(1+EXP('1. Iteration'!$F331-'1. Iteration'!J$203))</f>
        <v>0.79790855441499642</v>
      </c>
      <c r="K130" s="3">
        <f>EXP('1. Iteration'!$F331-'1. Iteration'!K$203)/(1+EXP('1. Iteration'!$F331-'1. Iteration'!K$203))</f>
        <v>0.73583100994214579</v>
      </c>
      <c r="L130" s="3">
        <f>EXP('1. Iteration'!$F331-'1. Iteration'!L$203)/(1+EXP('1. Iteration'!$F331-'1. Iteration'!L$203))</f>
        <v>0.7008127143357098</v>
      </c>
      <c r="M130" s="3">
        <f>EXP('1. Iteration'!$F331-'1. Iteration'!M$203)/(1+EXP('1. Iteration'!$F331-'1. Iteration'!M$203))</f>
        <v>0.66624373068722131</v>
      </c>
      <c r="N130" s="3">
        <f>EXP('1. Iteration'!$F331-'1. Iteration'!N$203)/(1+EXP('1. Iteration'!$F331-'1. Iteration'!N$203))</f>
        <v>0.59053167372479809</v>
      </c>
      <c r="O130" s="3">
        <f>EXP('1. Iteration'!$F331-'1. Iteration'!O$203)/(1+EXP('1. Iteration'!$F331-'1. Iteration'!O$203))</f>
        <v>0.58232260786350121</v>
      </c>
      <c r="P130" s="3">
        <f>EXP('1. Iteration'!$F331-'1. Iteration'!P$203)/(1+EXP('1. Iteration'!$F331-'1. Iteration'!P$203))</f>
        <v>0.55796572278587442</v>
      </c>
      <c r="Q130" s="3">
        <f>EXP('1. Iteration'!$F331-'1. Iteration'!Q$203)/(1+EXP('1. Iteration'!$F331-'1. Iteration'!Q$203))</f>
        <v>0.53403296598912242</v>
      </c>
      <c r="R130" s="3">
        <f>EXP('1. Iteration'!$F331-'1. Iteration'!R$203)/(1+EXP('1. Iteration'!$F331-'1. Iteration'!R$203))</f>
        <v>0.52615350025215202</v>
      </c>
      <c r="S130" s="3">
        <f>EXP('1. Iteration'!$F331-'1. Iteration'!S$203)/(1+EXP('1. Iteration'!$F331-'1. Iteration'!S$203))</f>
        <v>0.50282004429108496</v>
      </c>
      <c r="T130" s="3">
        <f>EXP('1. Iteration'!$F331-'1. Iteration'!T$203)/(1+EXP('1. Iteration'!$F331-'1. Iteration'!T$203))</f>
        <v>0.50282004429108518</v>
      </c>
      <c r="U130" s="3">
        <f>EXP('1. Iteration'!$F331-'1. Iteration'!U$203)/(1+EXP('1. Iteration'!$F331-'1. Iteration'!U$203))</f>
        <v>0.49514619988401792</v>
      </c>
      <c r="V130" s="3">
        <f>EXP('1. Iteration'!$F331-'1. Iteration'!V$203)/(1+EXP('1. Iteration'!$F331-'1. Iteration'!V$203))</f>
        <v>0.44294794790774311</v>
      </c>
      <c r="W130" s="3">
        <f>EXP('1. Iteration'!$F331-'1. Iteration'!W$203)/(1+EXP('1. Iteration'!$F331-'1. Iteration'!W$203))</f>
        <v>0.41435864361698244</v>
      </c>
      <c r="X130" s="3">
        <f>EXP('1. Iteration'!$F331-'1. Iteration'!X$203)/(1+EXP('1. Iteration'!$F331-'1. Iteration'!X$203))</f>
        <v>0.41435864361698244</v>
      </c>
      <c r="Y130" s="3">
        <f>EXP('1. Iteration'!$F331-'1. Iteration'!Y$203)/(1+EXP('1. Iteration'!$F331-'1. Iteration'!Y$203))</f>
        <v>0.40041262683263557</v>
      </c>
      <c r="Z130" s="3">
        <f>EXP('1. Iteration'!$F331-'1. Iteration'!Z$203)/(1+EXP('1. Iteration'!$F331-'1. Iteration'!Z$203))</f>
        <v>0.35999816125468187</v>
      </c>
      <c r="AA130" s="3">
        <f>EXP('1. Iteration'!$F331-'1. Iteration'!AA$203)/(1+EXP('1. Iteration'!$F331-'1. Iteration'!AA$203))</f>
        <v>0.35999816125468193</v>
      </c>
      <c r="AB130" s="3">
        <f>EXP('1. Iteration'!$F331-'1. Iteration'!AB$203)/(1+EXP('1. Iteration'!$F331-'1. Iteration'!AB$203))</f>
        <v>0.35347240496620513</v>
      </c>
      <c r="AC130" s="3">
        <f>EXP('1. Iteration'!$F331-'1. Iteration'!AC$203)/(1+EXP('1. Iteration'!$F331-'1. Iteration'!AC$203))</f>
        <v>0.3342583308051767</v>
      </c>
      <c r="AD130" s="3">
        <f>EXP('1. Iteration'!$F331-'1. Iteration'!AD$203)/(1+EXP('1. Iteration'!$F331-'1. Iteration'!AD$203))</f>
        <v>0.32797504800529609</v>
      </c>
      <c r="AE130" s="3">
        <f>EXP('1. Iteration'!$F331-'1. Iteration'!AE$203)/(1+EXP('1. Iteration'!$F331-'1. Iteration'!AE$203))</f>
        <v>0.32175259140997942</v>
      </c>
      <c r="AF130" s="3">
        <f>EXP('1. Iteration'!$F331-'1. Iteration'!AF$203)/(1+EXP('1. Iteration'!$F331-'1. Iteration'!AF$203))</f>
        <v>0.32175259140997936</v>
      </c>
      <c r="AG130" s="3">
        <f>EXP('1. Iteration'!$F331-'1. Iteration'!AG$203)/(1+EXP('1. Iteration'!$F331-'1. Iteration'!AG$203))</f>
        <v>0.31559100508664489</v>
      </c>
      <c r="AH130" s="3">
        <f>EXP('1. Iteration'!$F331-'1. Iteration'!AH$203)/(1+EXP('1. Iteration'!$F331-'1. Iteration'!AH$203))</f>
        <v>0.31559100508664495</v>
      </c>
      <c r="AI130" s="3">
        <f>EXP('1. Iteration'!$F331-'1. Iteration'!AI$203)/(1+EXP('1. Iteration'!$F331-'1. Iteration'!AI$203))</f>
        <v>0.31559100508664489</v>
      </c>
      <c r="AJ130" s="3">
        <f>EXP('1. Iteration'!$F331-'1. Iteration'!AJ$203)/(1+EXP('1. Iteration'!$F331-'1. Iteration'!AJ$203))</f>
        <v>0.30345052596068489</v>
      </c>
      <c r="AK130" s="3">
        <f>EXP('1. Iteration'!$F331-'1. Iteration'!AK$203)/(1+EXP('1. Iteration'!$F331-'1. Iteration'!AK$203))</f>
        <v>0.24101725411932975</v>
      </c>
      <c r="AL130" s="3">
        <f>EXP('1. Iteration'!$F331-'1. Iteration'!AL$203)/(1+EXP('1. Iteration'!$F331-'1. Iteration'!AL$203))</f>
        <v>0.23570271634615853</v>
      </c>
      <c r="AM130" s="3">
        <f>EXP('1. Iteration'!$F331-'1. Iteration'!AM$203)/(1+EXP('1. Iteration'!$F331-'1. Iteration'!AM$203))</f>
        <v>0.21001836023502138</v>
      </c>
      <c r="AN130" s="3">
        <f>EXP('1. Iteration'!$F331-'1. Iteration'!AN$203)/(1+EXP('1. Iteration'!$F331-'1. Iteration'!AN$203))</f>
        <v>0.18579239490204727</v>
      </c>
      <c r="AO130" s="3">
        <f>EXP('1. Iteration'!$F331-'1. Iteration'!AO$203)/(1+EXP('1. Iteration'!$F331-'1. Iteration'!AO$203))</f>
        <v>0.18111919285211542</v>
      </c>
      <c r="AP130" s="3">
        <f>EXP('1. Iteration'!$F331-'1. Iteration'!AP$203)/(1+EXP('1. Iteration'!$F331-'1. Iteration'!AP$203))</f>
        <v>0.16743801928939858</v>
      </c>
      <c r="AQ130" s="3">
        <f>EXP('1. Iteration'!$F331-'1. Iteration'!AQ$203)/(1+EXP('1. Iteration'!$F331-'1. Iteration'!AQ$203))</f>
        <v>0.15859594169767186</v>
      </c>
      <c r="AR130" s="3">
        <f>EXP('1. Iteration'!$F331-'1. Iteration'!AR$203)/(1+EXP('1. Iteration'!$F331-'1. Iteration'!AR$203))</f>
        <v>0.15425747578527646</v>
      </c>
      <c r="AS130" s="3">
        <f>EXP('1. Iteration'!$F331-'1. Iteration'!AS$203)/(1+EXP('1. Iteration'!$F331-'1. Iteration'!AS$203))</f>
        <v>0.1415680155688718</v>
      </c>
      <c r="AT130" s="3">
        <f>EXP('1. Iteration'!$F331-'1. Iteration'!AT$203)/(1+EXP('1. Iteration'!$F331-'1. Iteration'!AT$203))</f>
        <v>0.10634247855632188</v>
      </c>
      <c r="AU130" s="3">
        <f>EXP('1. Iteration'!$F331-'1. Iteration'!AU$203)/(1+EXP('1. Iteration'!$F331-'1. Iteration'!AU$203))</f>
        <v>2.3475247385832329E-2</v>
      </c>
      <c r="AX130">
        <f t="shared" si="18"/>
        <v>-7.810239198398973</v>
      </c>
      <c r="AY130" s="2">
        <f t="shared" si="29"/>
        <v>7.1192385768333907E-2</v>
      </c>
      <c r="AZ130" s="2">
        <f t="shared" si="29"/>
        <v>9.9995287251718454E-2</v>
      </c>
      <c r="BA130" s="2">
        <f t="shared" si="29"/>
        <v>0.16125049320636711</v>
      </c>
      <c r="BB130" s="2">
        <f t="shared" si="28"/>
        <v>0.19438373474966752</v>
      </c>
      <c r="BC130" s="2">
        <f t="shared" si="28"/>
        <v>0.20967425376112461</v>
      </c>
      <c r="BD130" s="2">
        <f t="shared" si="28"/>
        <v>0.22236302200719463</v>
      </c>
      <c r="BE130" s="2">
        <f t="shared" si="28"/>
        <v>0.2418040160525867</v>
      </c>
      <c r="BF130" s="2">
        <f t="shared" si="28"/>
        <v>0.24322298823455221</v>
      </c>
      <c r="BG130" s="2">
        <f t="shared" si="28"/>
        <v>0.24663997498191115</v>
      </c>
      <c r="BH130" s="2">
        <f t="shared" si="27"/>
        <v>0.24884175722598323</v>
      </c>
      <c r="BI130" s="2">
        <f t="shared" si="27"/>
        <v>0.24931599442456068</v>
      </c>
      <c r="BJ130" s="2">
        <f t="shared" si="27"/>
        <v>0.24999204735019631</v>
      </c>
      <c r="BK130" s="2">
        <f t="shared" si="27"/>
        <v>0.24999204735019631</v>
      </c>
      <c r="BL130" s="2">
        <f t="shared" si="27"/>
        <v>0.24997644062443411</v>
      </c>
      <c r="BM130" s="2">
        <f t="shared" si="27"/>
        <v>0.24674506335206239</v>
      </c>
      <c r="BN130" s="2">
        <f t="shared" si="27"/>
        <v>0.24266555807687701</v>
      </c>
      <c r="BO130" s="2">
        <f t="shared" si="27"/>
        <v>0.24266555807687701</v>
      </c>
      <c r="BP130" s="2">
        <f t="shared" si="27"/>
        <v>0.24008235510562409</v>
      </c>
      <c r="BQ130" s="2">
        <f t="shared" si="27"/>
        <v>0.23039948514792993</v>
      </c>
      <c r="BR130" s="2">
        <f t="shared" si="27"/>
        <v>0.23039948514792996</v>
      </c>
      <c r="BS130" s="2">
        <f t="shared" si="27"/>
        <v>0.22852966389361221</v>
      </c>
      <c r="BT130" s="2">
        <f t="shared" si="25"/>
        <v>0.22252969909251374</v>
      </c>
      <c r="BU130" s="2">
        <f t="shared" si="25"/>
        <v>0.22040741589121982</v>
      </c>
      <c r="BV130" s="2">
        <f t="shared" si="24"/>
        <v>0.21822786133094224</v>
      </c>
      <c r="BW130" s="2">
        <f t="shared" si="24"/>
        <v>0.21822786133094224</v>
      </c>
      <c r="BX130" s="2">
        <f t="shared" si="24"/>
        <v>0.21599332259504619</v>
      </c>
      <c r="BY130" s="2">
        <f t="shared" si="24"/>
        <v>0.21599332259504619</v>
      </c>
      <c r="BZ130" s="2">
        <f t="shared" si="24"/>
        <v>0.21599332259504619</v>
      </c>
      <c r="CA130" s="2">
        <f t="shared" si="24"/>
        <v>0.21136830425486861</v>
      </c>
      <c r="CB130" s="2">
        <f t="shared" si="24"/>
        <v>0.18292793733610818</v>
      </c>
      <c r="CC130" s="2">
        <f t="shared" si="22"/>
        <v>0.18014694585320087</v>
      </c>
      <c r="CD130" s="2">
        <f t="shared" si="22"/>
        <v>0.16591064859921417</v>
      </c>
      <c r="CE130" s="2">
        <f t="shared" si="22"/>
        <v>0.15127358089860898</v>
      </c>
      <c r="CF130" s="2">
        <f t="shared" si="26"/>
        <v>0.14831503083271363</v>
      </c>
      <c r="CG130" s="2">
        <f t="shared" si="26"/>
        <v>0.13940252898584157</v>
      </c>
      <c r="CH130" s="2">
        <f t="shared" si="26"/>
        <v>0.13344326897470052</v>
      </c>
      <c r="CI130" s="2">
        <f t="shared" si="26"/>
        <v>0.13046210694963131</v>
      </c>
      <c r="CJ130" s="2">
        <f t="shared" si="26"/>
        <v>0.12152651253676348</v>
      </c>
      <c r="CK130" s="2">
        <f t="shared" si="26"/>
        <v>9.5033755810820103E-2</v>
      </c>
      <c r="CL130" s="2">
        <f t="shared" si="26"/>
        <v>2.2924160146006303E-2</v>
      </c>
    </row>
    <row r="131" spans="1:90">
      <c r="A131" t="str">
        <f>Tabelle1!A131</f>
        <v>Simic Sanja</v>
      </c>
      <c r="H131" s="3">
        <f>EXP('1. Iteration'!$F332-'1. Iteration'!H$203)/(1+EXP('1. Iteration'!$F332-'1. Iteration'!H$203))</f>
        <v>0.92285649366146205</v>
      </c>
      <c r="I131" s="3">
        <f>EXP('1. Iteration'!$F332-'1. Iteration'!I$203)/(1+EXP('1. Iteration'!$F332-'1. Iteration'!I$203))</f>
        <v>0.88730441870482391</v>
      </c>
      <c r="J131" s="3">
        <f>EXP('1. Iteration'!$F332-'1. Iteration'!J$203)/(1+EXP('1. Iteration'!$F332-'1. Iteration'!J$203))</f>
        <v>0.79790855441499642</v>
      </c>
      <c r="K131" s="3">
        <f>EXP('1. Iteration'!$F332-'1. Iteration'!K$203)/(1+EXP('1. Iteration'!$F332-'1. Iteration'!K$203))</f>
        <v>0.73583100994214579</v>
      </c>
      <c r="L131" s="3">
        <f>EXP('1. Iteration'!$F332-'1. Iteration'!L$203)/(1+EXP('1. Iteration'!$F332-'1. Iteration'!L$203))</f>
        <v>0.7008127143357098</v>
      </c>
      <c r="M131" s="3">
        <f>EXP('1. Iteration'!$F332-'1. Iteration'!M$203)/(1+EXP('1. Iteration'!$F332-'1. Iteration'!M$203))</f>
        <v>0.66624373068722131</v>
      </c>
      <c r="N131" s="3">
        <f>EXP('1. Iteration'!$F332-'1. Iteration'!N$203)/(1+EXP('1. Iteration'!$F332-'1. Iteration'!N$203))</f>
        <v>0.59053167372479809</v>
      </c>
      <c r="O131" s="3">
        <f>EXP('1. Iteration'!$F332-'1. Iteration'!O$203)/(1+EXP('1. Iteration'!$F332-'1. Iteration'!O$203))</f>
        <v>0.58232260786350121</v>
      </c>
      <c r="P131" s="3">
        <f>EXP('1. Iteration'!$F332-'1. Iteration'!P$203)/(1+EXP('1. Iteration'!$F332-'1. Iteration'!P$203))</f>
        <v>0.55796572278587442</v>
      </c>
      <c r="Q131" s="3">
        <f>EXP('1. Iteration'!$F332-'1. Iteration'!Q$203)/(1+EXP('1. Iteration'!$F332-'1. Iteration'!Q$203))</f>
        <v>0.53403296598912242</v>
      </c>
      <c r="R131" s="3">
        <f>EXP('1. Iteration'!$F332-'1. Iteration'!R$203)/(1+EXP('1. Iteration'!$F332-'1. Iteration'!R$203))</f>
        <v>0.52615350025215202</v>
      </c>
      <c r="S131" s="3">
        <f>EXP('1. Iteration'!$F332-'1. Iteration'!S$203)/(1+EXP('1. Iteration'!$F332-'1. Iteration'!S$203))</f>
        <v>0.50282004429108496</v>
      </c>
      <c r="T131" s="3">
        <f>EXP('1. Iteration'!$F332-'1. Iteration'!T$203)/(1+EXP('1. Iteration'!$F332-'1. Iteration'!T$203))</f>
        <v>0.50282004429108518</v>
      </c>
      <c r="U131" s="3">
        <f>EXP('1. Iteration'!$F332-'1. Iteration'!U$203)/(1+EXP('1. Iteration'!$F332-'1. Iteration'!U$203))</f>
        <v>0.49514619988401792</v>
      </c>
      <c r="V131" s="3">
        <f>EXP('1. Iteration'!$F332-'1. Iteration'!V$203)/(1+EXP('1. Iteration'!$F332-'1. Iteration'!V$203))</f>
        <v>0.44294794790774311</v>
      </c>
      <c r="W131" s="3">
        <f>EXP('1. Iteration'!$F332-'1. Iteration'!W$203)/(1+EXP('1. Iteration'!$F332-'1. Iteration'!W$203))</f>
        <v>0.41435864361698238</v>
      </c>
      <c r="X131" s="3">
        <f>EXP('1. Iteration'!$F332-'1. Iteration'!X$203)/(1+EXP('1. Iteration'!$F332-'1. Iteration'!X$203))</f>
        <v>0.41435864361698244</v>
      </c>
      <c r="Y131" s="3">
        <f>EXP('1. Iteration'!$F332-'1. Iteration'!Y$203)/(1+EXP('1. Iteration'!$F332-'1. Iteration'!Y$203))</f>
        <v>0.40041262683263557</v>
      </c>
      <c r="Z131" s="3">
        <f>EXP('1. Iteration'!$F332-'1. Iteration'!Z$203)/(1+EXP('1. Iteration'!$F332-'1. Iteration'!Z$203))</f>
        <v>0.35999816125468187</v>
      </c>
      <c r="AA131" s="3">
        <f>EXP('1. Iteration'!$F332-'1. Iteration'!AA$203)/(1+EXP('1. Iteration'!$F332-'1. Iteration'!AA$203))</f>
        <v>0.35999816125468187</v>
      </c>
      <c r="AB131" s="3">
        <f>EXP('1. Iteration'!$F332-'1. Iteration'!AB$203)/(1+EXP('1. Iteration'!$F332-'1. Iteration'!AB$203))</f>
        <v>0.35347240496620513</v>
      </c>
      <c r="AC131" s="3">
        <f>EXP('1. Iteration'!$F332-'1. Iteration'!AC$203)/(1+EXP('1. Iteration'!$F332-'1. Iteration'!AC$203))</f>
        <v>0.3342583308051767</v>
      </c>
      <c r="AD131" s="3">
        <f>EXP('1. Iteration'!$F332-'1. Iteration'!AD$203)/(1+EXP('1. Iteration'!$F332-'1. Iteration'!AD$203))</f>
        <v>0.32797504800529609</v>
      </c>
      <c r="AE131" s="3">
        <f>EXP('1. Iteration'!$F332-'1. Iteration'!AE$203)/(1+EXP('1. Iteration'!$F332-'1. Iteration'!AE$203))</f>
        <v>0.32175259140997936</v>
      </c>
      <c r="AF131" s="3">
        <f>EXP('1. Iteration'!$F332-'1. Iteration'!AF$203)/(1+EXP('1. Iteration'!$F332-'1. Iteration'!AF$203))</f>
        <v>0.32175259140997936</v>
      </c>
      <c r="AG131" s="3">
        <f>EXP('1. Iteration'!$F332-'1. Iteration'!AG$203)/(1+EXP('1. Iteration'!$F332-'1. Iteration'!AG$203))</f>
        <v>0.31559100508664489</v>
      </c>
      <c r="AH131" s="3">
        <f>EXP('1. Iteration'!$F332-'1. Iteration'!AH$203)/(1+EXP('1. Iteration'!$F332-'1. Iteration'!AH$203))</f>
        <v>0.31559100508664489</v>
      </c>
      <c r="AI131" s="3">
        <f>EXP('1. Iteration'!$F332-'1. Iteration'!AI$203)/(1+EXP('1. Iteration'!$F332-'1. Iteration'!AI$203))</f>
        <v>0.31559100508664489</v>
      </c>
      <c r="AJ131" s="3">
        <f>EXP('1. Iteration'!$F332-'1. Iteration'!AJ$203)/(1+EXP('1. Iteration'!$F332-'1. Iteration'!AJ$203))</f>
        <v>0.30345052596068489</v>
      </c>
      <c r="AK131" s="3">
        <f>EXP('1. Iteration'!$F332-'1. Iteration'!AK$203)/(1+EXP('1. Iteration'!$F332-'1. Iteration'!AK$203))</f>
        <v>0.24101725411932975</v>
      </c>
      <c r="AL131" s="3">
        <f>EXP('1. Iteration'!$F332-'1. Iteration'!AL$203)/(1+EXP('1. Iteration'!$F332-'1. Iteration'!AL$203))</f>
        <v>0.2357027163461585</v>
      </c>
      <c r="AM131" s="3">
        <f>EXP('1. Iteration'!$F332-'1. Iteration'!AM$203)/(1+EXP('1. Iteration'!$F332-'1. Iteration'!AM$203))</f>
        <v>0.21001836023502138</v>
      </c>
      <c r="AN131" s="3">
        <f>EXP('1. Iteration'!$F332-'1. Iteration'!AN$203)/(1+EXP('1. Iteration'!$F332-'1. Iteration'!AN$203))</f>
        <v>0.18579239490204721</v>
      </c>
      <c r="AO131" s="3">
        <f>EXP('1. Iteration'!$F332-'1. Iteration'!AO$203)/(1+EXP('1. Iteration'!$F332-'1. Iteration'!AO$203))</f>
        <v>0.18111919285211536</v>
      </c>
      <c r="AP131" s="3">
        <f>EXP('1. Iteration'!$F332-'1. Iteration'!AP$203)/(1+EXP('1. Iteration'!$F332-'1. Iteration'!AP$203))</f>
        <v>0.16743801928939858</v>
      </c>
      <c r="AQ131" s="3">
        <f>EXP('1. Iteration'!$F332-'1. Iteration'!AQ$203)/(1+EXP('1. Iteration'!$F332-'1. Iteration'!AQ$203))</f>
        <v>0.15859594169767183</v>
      </c>
      <c r="AR131" s="3">
        <f>EXP('1. Iteration'!$F332-'1. Iteration'!AR$203)/(1+EXP('1. Iteration'!$F332-'1. Iteration'!AR$203))</f>
        <v>0.15425747578527646</v>
      </c>
      <c r="AS131" s="3">
        <f>EXP('1. Iteration'!$F332-'1. Iteration'!AS$203)/(1+EXP('1. Iteration'!$F332-'1. Iteration'!AS$203))</f>
        <v>0.1415680155688718</v>
      </c>
      <c r="AT131" s="3">
        <f>EXP('1. Iteration'!$F332-'1. Iteration'!AT$203)/(1+EXP('1. Iteration'!$F332-'1. Iteration'!AT$203))</f>
        <v>0.10634247855632188</v>
      </c>
      <c r="AU131" s="3">
        <f>EXP('1. Iteration'!$F332-'1. Iteration'!AU$203)/(1+EXP('1. Iteration'!$F332-'1. Iteration'!AU$203))</f>
        <v>2.3475247385832329E-2</v>
      </c>
      <c r="AX131">
        <f t="shared" si="18"/>
        <v>-7.810239198398973</v>
      </c>
      <c r="AY131" s="2">
        <f t="shared" si="29"/>
        <v>7.1192385768333907E-2</v>
      </c>
      <c r="AZ131" s="2">
        <f t="shared" si="29"/>
        <v>9.9995287251718454E-2</v>
      </c>
      <c r="BA131" s="2">
        <f t="shared" si="29"/>
        <v>0.16125049320636711</v>
      </c>
      <c r="BB131" s="2">
        <f t="shared" si="28"/>
        <v>0.19438373474966752</v>
      </c>
      <c r="BC131" s="2">
        <f t="shared" si="28"/>
        <v>0.20967425376112461</v>
      </c>
      <c r="BD131" s="2">
        <f t="shared" si="28"/>
        <v>0.22236302200719463</v>
      </c>
      <c r="BE131" s="2">
        <f t="shared" si="28"/>
        <v>0.2418040160525867</v>
      </c>
      <c r="BF131" s="2">
        <f t="shared" si="28"/>
        <v>0.24322298823455221</v>
      </c>
      <c r="BG131" s="2">
        <f t="shared" si="28"/>
        <v>0.24663997498191115</v>
      </c>
      <c r="BH131" s="2">
        <f t="shared" si="27"/>
        <v>0.24884175722598323</v>
      </c>
      <c r="BI131" s="2">
        <f t="shared" si="27"/>
        <v>0.24931599442456068</v>
      </c>
      <c r="BJ131" s="2">
        <f t="shared" si="27"/>
        <v>0.24999204735019631</v>
      </c>
      <c r="BK131" s="2">
        <f t="shared" si="27"/>
        <v>0.24999204735019631</v>
      </c>
      <c r="BL131" s="2">
        <f t="shared" si="27"/>
        <v>0.24997644062443411</v>
      </c>
      <c r="BM131" s="2">
        <f t="shared" si="27"/>
        <v>0.24674506335206239</v>
      </c>
      <c r="BN131" s="2">
        <f t="shared" si="27"/>
        <v>0.24266555807687698</v>
      </c>
      <c r="BO131" s="2">
        <f t="shared" si="27"/>
        <v>0.24266555807687701</v>
      </c>
      <c r="BP131" s="2">
        <f t="shared" si="27"/>
        <v>0.24008235510562409</v>
      </c>
      <c r="BQ131" s="2">
        <f t="shared" si="27"/>
        <v>0.23039948514792993</v>
      </c>
      <c r="BR131" s="2">
        <f t="shared" si="27"/>
        <v>0.23039948514792993</v>
      </c>
      <c r="BS131" s="2">
        <f t="shared" si="27"/>
        <v>0.22852966389361221</v>
      </c>
      <c r="BT131" s="2">
        <f t="shared" si="25"/>
        <v>0.22252969909251374</v>
      </c>
      <c r="BU131" s="2">
        <f t="shared" si="25"/>
        <v>0.22040741589121982</v>
      </c>
      <c r="BV131" s="2">
        <f t="shared" si="24"/>
        <v>0.21822786133094224</v>
      </c>
      <c r="BW131" s="2">
        <f t="shared" si="24"/>
        <v>0.21822786133094224</v>
      </c>
      <c r="BX131" s="2">
        <f t="shared" si="24"/>
        <v>0.21599332259504619</v>
      </c>
      <c r="BY131" s="2">
        <f t="shared" si="24"/>
        <v>0.21599332259504619</v>
      </c>
      <c r="BZ131" s="2">
        <f t="shared" si="24"/>
        <v>0.21599332259504619</v>
      </c>
      <c r="CA131" s="2">
        <f t="shared" si="24"/>
        <v>0.21136830425486861</v>
      </c>
      <c r="CB131" s="2">
        <f t="shared" si="24"/>
        <v>0.18292793733610818</v>
      </c>
      <c r="CC131" s="2">
        <f t="shared" si="22"/>
        <v>0.18014694585320085</v>
      </c>
      <c r="CD131" s="2">
        <f t="shared" si="22"/>
        <v>0.16591064859921417</v>
      </c>
      <c r="CE131" s="2">
        <f t="shared" si="22"/>
        <v>0.15127358089860896</v>
      </c>
      <c r="CF131" s="2">
        <f t="shared" si="26"/>
        <v>0.14831503083271361</v>
      </c>
      <c r="CG131" s="2">
        <f t="shared" si="26"/>
        <v>0.13940252898584157</v>
      </c>
      <c r="CH131" s="2">
        <f t="shared" si="26"/>
        <v>0.13344326897470049</v>
      </c>
      <c r="CI131" s="2">
        <f t="shared" si="26"/>
        <v>0.13046210694963131</v>
      </c>
      <c r="CJ131" s="2">
        <f t="shared" si="26"/>
        <v>0.12152651253676348</v>
      </c>
      <c r="CK131" s="2">
        <f t="shared" si="26"/>
        <v>9.5033755810820103E-2</v>
      </c>
      <c r="CL131" s="2">
        <f t="shared" si="26"/>
        <v>2.2924160146006303E-2</v>
      </c>
    </row>
    <row r="132" spans="1:90">
      <c r="A132" t="str">
        <f>Tabelle1!A132</f>
        <v>Tugay Ozan</v>
      </c>
      <c r="H132" s="3">
        <f>EXP('1. Iteration'!$F333-'1. Iteration'!H$203)/(1+EXP('1. Iteration'!$F333-'1. Iteration'!H$203))</f>
        <v>0.92285649366146205</v>
      </c>
      <c r="I132" s="3">
        <f>EXP('1. Iteration'!$F333-'1. Iteration'!I$203)/(1+EXP('1. Iteration'!$F333-'1. Iteration'!I$203))</f>
        <v>0.88730441870482391</v>
      </c>
      <c r="J132" s="3">
        <f>EXP('1. Iteration'!$F333-'1. Iteration'!J$203)/(1+EXP('1. Iteration'!$F333-'1. Iteration'!J$203))</f>
        <v>0.79790855441499642</v>
      </c>
      <c r="K132" s="3">
        <f>EXP('1. Iteration'!$F333-'1. Iteration'!K$203)/(1+EXP('1. Iteration'!$F333-'1. Iteration'!K$203))</f>
        <v>0.73583100994214579</v>
      </c>
      <c r="L132" s="3">
        <f>EXP('1. Iteration'!$F333-'1. Iteration'!L$203)/(1+EXP('1. Iteration'!$F333-'1. Iteration'!L$203))</f>
        <v>0.7008127143357098</v>
      </c>
      <c r="M132" s="3">
        <f>EXP('1. Iteration'!$F333-'1. Iteration'!M$203)/(1+EXP('1. Iteration'!$F333-'1. Iteration'!M$203))</f>
        <v>0.66624373068722131</v>
      </c>
      <c r="N132" s="3">
        <f>EXP('1. Iteration'!$F333-'1. Iteration'!N$203)/(1+EXP('1. Iteration'!$F333-'1. Iteration'!N$203))</f>
        <v>0.59053167372479809</v>
      </c>
      <c r="O132" s="3">
        <f>EXP('1. Iteration'!$F333-'1. Iteration'!O$203)/(1+EXP('1. Iteration'!$F333-'1. Iteration'!O$203))</f>
        <v>0.58232260786350121</v>
      </c>
      <c r="P132" s="3">
        <f>EXP('1. Iteration'!$F333-'1. Iteration'!P$203)/(1+EXP('1. Iteration'!$F333-'1. Iteration'!P$203))</f>
        <v>0.55796572278587442</v>
      </c>
      <c r="Q132" s="3">
        <f>EXP('1. Iteration'!$F333-'1. Iteration'!Q$203)/(1+EXP('1. Iteration'!$F333-'1. Iteration'!Q$203))</f>
        <v>0.53403296598912242</v>
      </c>
      <c r="R132" s="3">
        <f>EXP('1. Iteration'!$F333-'1. Iteration'!R$203)/(1+EXP('1. Iteration'!$F333-'1. Iteration'!R$203))</f>
        <v>0.52615350025215202</v>
      </c>
      <c r="S132" s="3">
        <f>EXP('1. Iteration'!$F333-'1. Iteration'!S$203)/(1+EXP('1. Iteration'!$F333-'1. Iteration'!S$203))</f>
        <v>0.50282004429108496</v>
      </c>
      <c r="T132" s="3">
        <f>EXP('1. Iteration'!$F333-'1. Iteration'!T$203)/(1+EXP('1. Iteration'!$F333-'1. Iteration'!T$203))</f>
        <v>0.50282004429108518</v>
      </c>
      <c r="U132" s="3">
        <f>EXP('1. Iteration'!$F333-'1. Iteration'!U$203)/(1+EXP('1. Iteration'!$F333-'1. Iteration'!U$203))</f>
        <v>0.49514619988401792</v>
      </c>
      <c r="V132" s="3">
        <f>EXP('1. Iteration'!$F333-'1. Iteration'!V$203)/(1+EXP('1. Iteration'!$F333-'1. Iteration'!V$203))</f>
        <v>0.44294794790774311</v>
      </c>
      <c r="W132" s="3">
        <f>EXP('1. Iteration'!$F333-'1. Iteration'!W$203)/(1+EXP('1. Iteration'!$F333-'1. Iteration'!W$203))</f>
        <v>0.41435864361698238</v>
      </c>
      <c r="X132" s="3">
        <f>EXP('1. Iteration'!$F333-'1. Iteration'!X$203)/(1+EXP('1. Iteration'!$F333-'1. Iteration'!X$203))</f>
        <v>0.41435864361698244</v>
      </c>
      <c r="Y132" s="3">
        <f>EXP('1. Iteration'!$F333-'1. Iteration'!Y$203)/(1+EXP('1. Iteration'!$F333-'1. Iteration'!Y$203))</f>
        <v>0.40041262683263557</v>
      </c>
      <c r="Z132" s="3">
        <f>EXP('1. Iteration'!$F333-'1. Iteration'!Z$203)/(1+EXP('1. Iteration'!$F333-'1. Iteration'!Z$203))</f>
        <v>0.35999816125468187</v>
      </c>
      <c r="AA132" s="3">
        <f>EXP('1. Iteration'!$F333-'1. Iteration'!AA$203)/(1+EXP('1. Iteration'!$F333-'1. Iteration'!AA$203))</f>
        <v>0.35999816125468187</v>
      </c>
      <c r="AB132" s="3">
        <f>EXP('1. Iteration'!$F333-'1. Iteration'!AB$203)/(1+EXP('1. Iteration'!$F333-'1. Iteration'!AB$203))</f>
        <v>0.35347240496620513</v>
      </c>
      <c r="AC132" s="3">
        <f>EXP('1. Iteration'!$F333-'1. Iteration'!AC$203)/(1+EXP('1. Iteration'!$F333-'1. Iteration'!AC$203))</f>
        <v>0.3342583308051767</v>
      </c>
      <c r="AD132" s="3">
        <f>EXP('1. Iteration'!$F333-'1. Iteration'!AD$203)/(1+EXP('1. Iteration'!$F333-'1. Iteration'!AD$203))</f>
        <v>0.32797504800529609</v>
      </c>
      <c r="AE132" s="3">
        <f>EXP('1. Iteration'!$F333-'1. Iteration'!AE$203)/(1+EXP('1. Iteration'!$F333-'1. Iteration'!AE$203))</f>
        <v>0.32175259140997936</v>
      </c>
      <c r="AF132" s="3">
        <f>EXP('1. Iteration'!$F333-'1. Iteration'!AF$203)/(1+EXP('1. Iteration'!$F333-'1. Iteration'!AF$203))</f>
        <v>0.32175259140997936</v>
      </c>
      <c r="AG132" s="3">
        <f>EXP('1. Iteration'!$F333-'1. Iteration'!AG$203)/(1+EXP('1. Iteration'!$F333-'1. Iteration'!AG$203))</f>
        <v>0.31559100508664489</v>
      </c>
      <c r="AH132" s="3">
        <f>EXP('1. Iteration'!$F333-'1. Iteration'!AH$203)/(1+EXP('1. Iteration'!$F333-'1. Iteration'!AH$203))</f>
        <v>0.31559100508664489</v>
      </c>
      <c r="AI132" s="3">
        <f>EXP('1. Iteration'!$F333-'1. Iteration'!AI$203)/(1+EXP('1. Iteration'!$F333-'1. Iteration'!AI$203))</f>
        <v>0.31559100508664489</v>
      </c>
      <c r="AJ132" s="3">
        <f>EXP('1. Iteration'!$F333-'1. Iteration'!AJ$203)/(1+EXP('1. Iteration'!$F333-'1. Iteration'!AJ$203))</f>
        <v>0.30345052596068489</v>
      </c>
      <c r="AK132" s="3">
        <f>EXP('1. Iteration'!$F333-'1. Iteration'!AK$203)/(1+EXP('1. Iteration'!$F333-'1. Iteration'!AK$203))</f>
        <v>0.24101725411932975</v>
      </c>
      <c r="AL132" s="3">
        <f>EXP('1. Iteration'!$F333-'1. Iteration'!AL$203)/(1+EXP('1. Iteration'!$F333-'1. Iteration'!AL$203))</f>
        <v>0.2357027163461585</v>
      </c>
      <c r="AM132" s="3">
        <f>EXP('1. Iteration'!$F333-'1. Iteration'!AM$203)/(1+EXP('1. Iteration'!$F333-'1. Iteration'!AM$203))</f>
        <v>0.21001836023502138</v>
      </c>
      <c r="AN132" s="3">
        <f>EXP('1. Iteration'!$F333-'1. Iteration'!AN$203)/(1+EXP('1. Iteration'!$F333-'1. Iteration'!AN$203))</f>
        <v>0.18579239490204721</v>
      </c>
      <c r="AO132" s="3">
        <f>EXP('1. Iteration'!$F333-'1. Iteration'!AO$203)/(1+EXP('1. Iteration'!$F333-'1. Iteration'!AO$203))</f>
        <v>0.18111919285211536</v>
      </c>
      <c r="AP132" s="3">
        <f>EXP('1. Iteration'!$F333-'1. Iteration'!AP$203)/(1+EXP('1. Iteration'!$F333-'1. Iteration'!AP$203))</f>
        <v>0.16743801928939858</v>
      </c>
      <c r="AQ132" s="3">
        <f>EXP('1. Iteration'!$F333-'1. Iteration'!AQ$203)/(1+EXP('1. Iteration'!$F333-'1. Iteration'!AQ$203))</f>
        <v>0.15859594169767183</v>
      </c>
      <c r="AR132" s="3">
        <f>EXP('1. Iteration'!$F333-'1. Iteration'!AR$203)/(1+EXP('1. Iteration'!$F333-'1. Iteration'!AR$203))</f>
        <v>0.15425747578527646</v>
      </c>
      <c r="AS132" s="3">
        <f>EXP('1. Iteration'!$F333-'1. Iteration'!AS$203)/(1+EXP('1. Iteration'!$F333-'1. Iteration'!AS$203))</f>
        <v>0.1415680155688718</v>
      </c>
      <c r="AT132" s="3">
        <f>EXP('1. Iteration'!$F333-'1. Iteration'!AT$203)/(1+EXP('1. Iteration'!$F333-'1. Iteration'!AT$203))</f>
        <v>0.10634247855632188</v>
      </c>
      <c r="AU132" s="3">
        <f>EXP('1. Iteration'!$F333-'1. Iteration'!AU$203)/(1+EXP('1. Iteration'!$F333-'1. Iteration'!AU$203))</f>
        <v>2.3475247385832329E-2</v>
      </c>
      <c r="AX132">
        <f t="shared" si="18"/>
        <v>-7.810239198398973</v>
      </c>
      <c r="AY132" s="2">
        <f t="shared" si="29"/>
        <v>7.1192385768333907E-2</v>
      </c>
      <c r="AZ132" s="2">
        <f t="shared" si="29"/>
        <v>9.9995287251718454E-2</v>
      </c>
      <c r="BA132" s="2">
        <f t="shared" si="29"/>
        <v>0.16125049320636711</v>
      </c>
      <c r="BB132" s="2">
        <f t="shared" si="28"/>
        <v>0.19438373474966752</v>
      </c>
      <c r="BC132" s="2">
        <f t="shared" si="28"/>
        <v>0.20967425376112461</v>
      </c>
      <c r="BD132" s="2">
        <f t="shared" si="28"/>
        <v>0.22236302200719463</v>
      </c>
      <c r="BE132" s="2">
        <f t="shared" si="28"/>
        <v>0.2418040160525867</v>
      </c>
      <c r="BF132" s="2">
        <f t="shared" si="28"/>
        <v>0.24322298823455221</v>
      </c>
      <c r="BG132" s="2">
        <f t="shared" si="28"/>
        <v>0.24663997498191115</v>
      </c>
      <c r="BH132" s="2">
        <f t="shared" si="27"/>
        <v>0.24884175722598323</v>
      </c>
      <c r="BI132" s="2">
        <f t="shared" si="27"/>
        <v>0.24931599442456068</v>
      </c>
      <c r="BJ132" s="2">
        <f t="shared" si="27"/>
        <v>0.24999204735019631</v>
      </c>
      <c r="BK132" s="2">
        <f t="shared" si="27"/>
        <v>0.24999204735019631</v>
      </c>
      <c r="BL132" s="2">
        <f t="shared" si="27"/>
        <v>0.24997644062443411</v>
      </c>
      <c r="BM132" s="2">
        <f t="shared" si="27"/>
        <v>0.24674506335206239</v>
      </c>
      <c r="BN132" s="2">
        <f t="shared" si="27"/>
        <v>0.24266555807687698</v>
      </c>
      <c r="BO132" s="2">
        <f t="shared" si="27"/>
        <v>0.24266555807687701</v>
      </c>
      <c r="BP132" s="2">
        <f t="shared" si="27"/>
        <v>0.24008235510562409</v>
      </c>
      <c r="BQ132" s="2">
        <f t="shared" si="27"/>
        <v>0.23039948514792993</v>
      </c>
      <c r="BR132" s="2">
        <f t="shared" si="27"/>
        <v>0.23039948514792993</v>
      </c>
      <c r="BS132" s="2">
        <f t="shared" si="27"/>
        <v>0.22852966389361221</v>
      </c>
      <c r="BT132" s="2">
        <f t="shared" si="25"/>
        <v>0.22252969909251374</v>
      </c>
      <c r="BU132" s="2">
        <f t="shared" si="25"/>
        <v>0.22040741589121982</v>
      </c>
      <c r="BV132" s="2">
        <f t="shared" si="24"/>
        <v>0.21822786133094224</v>
      </c>
      <c r="BW132" s="2">
        <f t="shared" si="24"/>
        <v>0.21822786133094224</v>
      </c>
      <c r="BX132" s="2">
        <f t="shared" si="24"/>
        <v>0.21599332259504619</v>
      </c>
      <c r="BY132" s="2">
        <f t="shared" si="24"/>
        <v>0.21599332259504619</v>
      </c>
      <c r="BZ132" s="2">
        <f t="shared" si="24"/>
        <v>0.21599332259504619</v>
      </c>
      <c r="CA132" s="2">
        <f t="shared" si="24"/>
        <v>0.21136830425486861</v>
      </c>
      <c r="CB132" s="2">
        <f t="shared" si="24"/>
        <v>0.18292793733610818</v>
      </c>
      <c r="CC132" s="2">
        <f t="shared" si="22"/>
        <v>0.18014694585320085</v>
      </c>
      <c r="CD132" s="2">
        <f t="shared" si="22"/>
        <v>0.16591064859921417</v>
      </c>
      <c r="CE132" s="2">
        <f t="shared" si="22"/>
        <v>0.15127358089860896</v>
      </c>
      <c r="CF132" s="2">
        <f t="shared" si="26"/>
        <v>0.14831503083271361</v>
      </c>
      <c r="CG132" s="2">
        <f t="shared" si="26"/>
        <v>0.13940252898584157</v>
      </c>
      <c r="CH132" s="2">
        <f t="shared" si="26"/>
        <v>0.13344326897470049</v>
      </c>
      <c r="CI132" s="2">
        <f t="shared" si="26"/>
        <v>0.13046210694963131</v>
      </c>
      <c r="CJ132" s="2">
        <f t="shared" si="26"/>
        <v>0.12152651253676348</v>
      </c>
      <c r="CK132" s="2">
        <f t="shared" si="26"/>
        <v>9.5033755810820103E-2</v>
      </c>
      <c r="CL132" s="2">
        <f t="shared" si="26"/>
        <v>2.2924160146006303E-2</v>
      </c>
    </row>
    <row r="133" spans="1:90">
      <c r="A133" t="str">
        <f>Tabelle1!A133</f>
        <v>Wörndle</v>
      </c>
      <c r="H133" s="3">
        <f>EXP('1. Iteration'!$F334-'1. Iteration'!H$203)/(1+EXP('1. Iteration'!$F334-'1. Iteration'!H$203))</f>
        <v>0.92285649366146205</v>
      </c>
      <c r="I133" s="3">
        <f>EXP('1. Iteration'!$F334-'1. Iteration'!I$203)/(1+EXP('1. Iteration'!$F334-'1. Iteration'!I$203))</f>
        <v>0.88730441870482391</v>
      </c>
      <c r="J133" s="3">
        <f>EXP('1. Iteration'!$F334-'1. Iteration'!J$203)/(1+EXP('1. Iteration'!$F334-'1. Iteration'!J$203))</f>
        <v>0.79790855441499642</v>
      </c>
      <c r="K133" s="3">
        <f>EXP('1. Iteration'!$F334-'1. Iteration'!K$203)/(1+EXP('1. Iteration'!$F334-'1. Iteration'!K$203))</f>
        <v>0.73583100994214579</v>
      </c>
      <c r="L133" s="3">
        <f>EXP('1. Iteration'!$F334-'1. Iteration'!L$203)/(1+EXP('1. Iteration'!$F334-'1. Iteration'!L$203))</f>
        <v>0.7008127143357098</v>
      </c>
      <c r="M133" s="3">
        <f>EXP('1. Iteration'!$F334-'1. Iteration'!M$203)/(1+EXP('1. Iteration'!$F334-'1. Iteration'!M$203))</f>
        <v>0.66624373068722131</v>
      </c>
      <c r="N133" s="3">
        <f>EXP('1. Iteration'!$F334-'1. Iteration'!N$203)/(1+EXP('1. Iteration'!$F334-'1. Iteration'!N$203))</f>
        <v>0.59053167372479809</v>
      </c>
      <c r="O133" s="3">
        <f>EXP('1. Iteration'!$F334-'1. Iteration'!O$203)/(1+EXP('1. Iteration'!$F334-'1. Iteration'!O$203))</f>
        <v>0.58232260786350121</v>
      </c>
      <c r="P133" s="3">
        <f>EXP('1. Iteration'!$F334-'1. Iteration'!P$203)/(1+EXP('1. Iteration'!$F334-'1. Iteration'!P$203))</f>
        <v>0.55796572278587442</v>
      </c>
      <c r="Q133" s="3">
        <f>EXP('1. Iteration'!$F334-'1. Iteration'!Q$203)/(1+EXP('1. Iteration'!$F334-'1. Iteration'!Q$203))</f>
        <v>0.53403296598912242</v>
      </c>
      <c r="R133" s="3">
        <f>EXP('1. Iteration'!$F334-'1. Iteration'!R$203)/(1+EXP('1. Iteration'!$F334-'1. Iteration'!R$203))</f>
        <v>0.52615350025215202</v>
      </c>
      <c r="S133" s="3">
        <f>EXP('1. Iteration'!$F334-'1. Iteration'!S$203)/(1+EXP('1. Iteration'!$F334-'1. Iteration'!S$203))</f>
        <v>0.50282004429108496</v>
      </c>
      <c r="T133" s="3">
        <f>EXP('1. Iteration'!$F334-'1. Iteration'!T$203)/(1+EXP('1. Iteration'!$F334-'1. Iteration'!T$203))</f>
        <v>0.50282004429108518</v>
      </c>
      <c r="U133" s="3">
        <f>EXP('1. Iteration'!$F334-'1. Iteration'!U$203)/(1+EXP('1. Iteration'!$F334-'1. Iteration'!U$203))</f>
        <v>0.49514619988401792</v>
      </c>
      <c r="V133" s="3">
        <f>EXP('1. Iteration'!$F334-'1. Iteration'!V$203)/(1+EXP('1. Iteration'!$F334-'1. Iteration'!V$203))</f>
        <v>0.44294794790774311</v>
      </c>
      <c r="W133" s="3">
        <f>EXP('1. Iteration'!$F334-'1. Iteration'!W$203)/(1+EXP('1. Iteration'!$F334-'1. Iteration'!W$203))</f>
        <v>0.41435864361698244</v>
      </c>
      <c r="X133" s="3">
        <f>EXP('1. Iteration'!$F334-'1. Iteration'!X$203)/(1+EXP('1. Iteration'!$F334-'1. Iteration'!X$203))</f>
        <v>0.41435864361698244</v>
      </c>
      <c r="Y133" s="3">
        <f>EXP('1. Iteration'!$F334-'1. Iteration'!Y$203)/(1+EXP('1. Iteration'!$F334-'1. Iteration'!Y$203))</f>
        <v>0.40041262683263557</v>
      </c>
      <c r="Z133" s="3">
        <f>EXP('1. Iteration'!$F334-'1. Iteration'!Z$203)/(1+EXP('1. Iteration'!$F334-'1. Iteration'!Z$203))</f>
        <v>0.35999816125468187</v>
      </c>
      <c r="AA133" s="3">
        <f>EXP('1. Iteration'!$F334-'1. Iteration'!AA$203)/(1+EXP('1. Iteration'!$F334-'1. Iteration'!AA$203))</f>
        <v>0.35999816125468193</v>
      </c>
      <c r="AB133" s="3">
        <f>EXP('1. Iteration'!$F334-'1. Iteration'!AB$203)/(1+EXP('1. Iteration'!$F334-'1. Iteration'!AB$203))</f>
        <v>0.35347240496620513</v>
      </c>
      <c r="AC133" s="3">
        <f>EXP('1. Iteration'!$F334-'1. Iteration'!AC$203)/(1+EXP('1. Iteration'!$F334-'1. Iteration'!AC$203))</f>
        <v>0.3342583308051767</v>
      </c>
      <c r="AD133" s="3">
        <f>EXP('1. Iteration'!$F334-'1. Iteration'!AD$203)/(1+EXP('1. Iteration'!$F334-'1. Iteration'!AD$203))</f>
        <v>0.32797504800529609</v>
      </c>
      <c r="AE133" s="3">
        <f>EXP('1. Iteration'!$F334-'1. Iteration'!AE$203)/(1+EXP('1. Iteration'!$F334-'1. Iteration'!AE$203))</f>
        <v>0.32175259140997942</v>
      </c>
      <c r="AF133" s="3">
        <f>EXP('1. Iteration'!$F334-'1. Iteration'!AF$203)/(1+EXP('1. Iteration'!$F334-'1. Iteration'!AF$203))</f>
        <v>0.32175259140997936</v>
      </c>
      <c r="AG133" s="3">
        <f>EXP('1. Iteration'!$F334-'1. Iteration'!AG$203)/(1+EXP('1. Iteration'!$F334-'1. Iteration'!AG$203))</f>
        <v>0.31559100508664489</v>
      </c>
      <c r="AH133" s="3">
        <f>EXP('1. Iteration'!$F334-'1. Iteration'!AH$203)/(1+EXP('1. Iteration'!$F334-'1. Iteration'!AH$203))</f>
        <v>0.31559100508664495</v>
      </c>
      <c r="AI133" s="3">
        <f>EXP('1. Iteration'!$F334-'1. Iteration'!AI$203)/(1+EXP('1. Iteration'!$F334-'1. Iteration'!AI$203))</f>
        <v>0.31559100508664489</v>
      </c>
      <c r="AJ133" s="3">
        <f>EXP('1. Iteration'!$F334-'1. Iteration'!AJ$203)/(1+EXP('1. Iteration'!$F334-'1. Iteration'!AJ$203))</f>
        <v>0.30345052596068489</v>
      </c>
      <c r="AK133" s="3">
        <f>EXP('1. Iteration'!$F334-'1. Iteration'!AK$203)/(1+EXP('1. Iteration'!$F334-'1. Iteration'!AK$203))</f>
        <v>0.24101725411932975</v>
      </c>
      <c r="AL133" s="3">
        <f>EXP('1. Iteration'!$F334-'1. Iteration'!AL$203)/(1+EXP('1. Iteration'!$F334-'1. Iteration'!AL$203))</f>
        <v>0.23570271634615853</v>
      </c>
      <c r="AM133" s="3">
        <f>EXP('1. Iteration'!$F334-'1. Iteration'!AM$203)/(1+EXP('1. Iteration'!$F334-'1. Iteration'!AM$203))</f>
        <v>0.21001836023502138</v>
      </c>
      <c r="AN133" s="3">
        <f>EXP('1. Iteration'!$F334-'1. Iteration'!AN$203)/(1+EXP('1. Iteration'!$F334-'1. Iteration'!AN$203))</f>
        <v>0.18579239490204727</v>
      </c>
      <c r="AO133" s="3">
        <f>EXP('1. Iteration'!$F334-'1. Iteration'!AO$203)/(1+EXP('1. Iteration'!$F334-'1. Iteration'!AO$203))</f>
        <v>0.18111919285211542</v>
      </c>
      <c r="AP133" s="3">
        <f>EXP('1. Iteration'!$F334-'1. Iteration'!AP$203)/(1+EXP('1. Iteration'!$F334-'1. Iteration'!AP$203))</f>
        <v>0.16743801928939858</v>
      </c>
      <c r="AQ133" s="3">
        <f>EXP('1. Iteration'!$F334-'1. Iteration'!AQ$203)/(1+EXP('1. Iteration'!$F334-'1. Iteration'!AQ$203))</f>
        <v>0.15859594169767186</v>
      </c>
      <c r="AR133" s="3">
        <f>EXP('1. Iteration'!$F334-'1. Iteration'!AR$203)/(1+EXP('1. Iteration'!$F334-'1. Iteration'!AR$203))</f>
        <v>0.15425747578527646</v>
      </c>
      <c r="AS133" s="3">
        <f>EXP('1. Iteration'!$F334-'1. Iteration'!AS$203)/(1+EXP('1. Iteration'!$F334-'1. Iteration'!AS$203))</f>
        <v>0.1415680155688718</v>
      </c>
      <c r="AT133" s="3">
        <f>EXP('1. Iteration'!$F334-'1. Iteration'!AT$203)/(1+EXP('1. Iteration'!$F334-'1. Iteration'!AT$203))</f>
        <v>0.10634247855632188</v>
      </c>
      <c r="AU133" s="3">
        <f>EXP('1. Iteration'!$F334-'1. Iteration'!AU$203)/(1+EXP('1. Iteration'!$F334-'1. Iteration'!AU$203))</f>
        <v>2.3475247385832329E-2</v>
      </c>
      <c r="AX133">
        <f t="shared" si="18"/>
        <v>-7.810239198398973</v>
      </c>
      <c r="AY133" s="2">
        <f t="shared" si="29"/>
        <v>7.1192385768333907E-2</v>
      </c>
      <c r="AZ133" s="2">
        <f t="shared" si="29"/>
        <v>9.9995287251718454E-2</v>
      </c>
      <c r="BA133" s="2">
        <f t="shared" si="29"/>
        <v>0.16125049320636711</v>
      </c>
      <c r="BB133" s="2">
        <f t="shared" si="28"/>
        <v>0.19438373474966752</v>
      </c>
      <c r="BC133" s="2">
        <f t="shared" si="28"/>
        <v>0.20967425376112461</v>
      </c>
      <c r="BD133" s="2">
        <f t="shared" si="28"/>
        <v>0.22236302200719463</v>
      </c>
      <c r="BE133" s="2">
        <f t="shared" si="28"/>
        <v>0.2418040160525867</v>
      </c>
      <c r="BF133" s="2">
        <f t="shared" si="28"/>
        <v>0.24322298823455221</v>
      </c>
      <c r="BG133" s="2">
        <f t="shared" si="28"/>
        <v>0.24663997498191115</v>
      </c>
      <c r="BH133" s="2">
        <f t="shared" si="27"/>
        <v>0.24884175722598323</v>
      </c>
      <c r="BI133" s="2">
        <f t="shared" si="27"/>
        <v>0.24931599442456068</v>
      </c>
      <c r="BJ133" s="2">
        <f t="shared" si="27"/>
        <v>0.24999204735019631</v>
      </c>
      <c r="BK133" s="2">
        <f t="shared" si="27"/>
        <v>0.24999204735019631</v>
      </c>
      <c r="BL133" s="2">
        <f t="shared" si="27"/>
        <v>0.24997644062443411</v>
      </c>
      <c r="BM133" s="2">
        <f t="shared" si="27"/>
        <v>0.24674506335206239</v>
      </c>
      <c r="BN133" s="2">
        <f t="shared" si="27"/>
        <v>0.24266555807687701</v>
      </c>
      <c r="BO133" s="2">
        <f t="shared" si="27"/>
        <v>0.24266555807687701</v>
      </c>
      <c r="BP133" s="2">
        <f t="shared" si="27"/>
        <v>0.24008235510562409</v>
      </c>
      <c r="BQ133" s="2">
        <f t="shared" si="27"/>
        <v>0.23039948514792993</v>
      </c>
      <c r="BR133" s="2">
        <f t="shared" si="27"/>
        <v>0.23039948514792996</v>
      </c>
      <c r="BS133" s="2">
        <f t="shared" si="27"/>
        <v>0.22852966389361221</v>
      </c>
      <c r="BT133" s="2">
        <f t="shared" si="25"/>
        <v>0.22252969909251374</v>
      </c>
      <c r="BU133" s="2">
        <f t="shared" si="25"/>
        <v>0.22040741589121982</v>
      </c>
      <c r="BV133" s="2">
        <f t="shared" si="24"/>
        <v>0.21822786133094224</v>
      </c>
      <c r="BW133" s="2">
        <f t="shared" si="24"/>
        <v>0.21822786133094224</v>
      </c>
      <c r="BX133" s="2">
        <f t="shared" si="24"/>
        <v>0.21599332259504619</v>
      </c>
      <c r="BY133" s="2">
        <f t="shared" si="24"/>
        <v>0.21599332259504619</v>
      </c>
      <c r="BZ133" s="2">
        <f t="shared" si="24"/>
        <v>0.21599332259504619</v>
      </c>
      <c r="CA133" s="2">
        <f t="shared" si="24"/>
        <v>0.21136830425486861</v>
      </c>
      <c r="CB133" s="2">
        <f t="shared" si="24"/>
        <v>0.18292793733610818</v>
      </c>
      <c r="CC133" s="2">
        <f t="shared" si="22"/>
        <v>0.18014694585320087</v>
      </c>
      <c r="CD133" s="2">
        <f t="shared" si="22"/>
        <v>0.16591064859921417</v>
      </c>
      <c r="CE133" s="2">
        <f t="shared" si="22"/>
        <v>0.15127358089860898</v>
      </c>
      <c r="CF133" s="2">
        <f t="shared" si="26"/>
        <v>0.14831503083271363</v>
      </c>
      <c r="CG133" s="2">
        <f t="shared" si="26"/>
        <v>0.13940252898584157</v>
      </c>
      <c r="CH133" s="2">
        <f t="shared" si="26"/>
        <v>0.13344326897470052</v>
      </c>
      <c r="CI133" s="2">
        <f t="shared" si="26"/>
        <v>0.13046210694963131</v>
      </c>
      <c r="CJ133" s="2">
        <f t="shared" si="26"/>
        <v>0.12152651253676348</v>
      </c>
      <c r="CK133" s="2">
        <f t="shared" si="26"/>
        <v>9.5033755810820103E-2</v>
      </c>
      <c r="CL133" s="2">
        <f t="shared" si="26"/>
        <v>2.2924160146006303E-2</v>
      </c>
    </row>
    <row r="134" spans="1:90">
      <c r="A134" t="str">
        <f>Tabelle1!A134</f>
        <v>Gföller Hannes</v>
      </c>
      <c r="H134" s="3">
        <f>EXP('1. Iteration'!$F335-'1. Iteration'!H$203)/(1+EXP('1. Iteration'!$F335-'1. Iteration'!H$203))</f>
        <v>0.91350018473415728</v>
      </c>
      <c r="I134" s="3">
        <f>EXP('1. Iteration'!$F335-'1. Iteration'!I$203)/(1+EXP('1. Iteration'!$F335-'1. Iteration'!I$203))</f>
        <v>0.87422386628969484</v>
      </c>
      <c r="J134" s="3">
        <f>EXP('1. Iteration'!$F335-'1. Iteration'!J$203)/(1+EXP('1. Iteration'!$F335-'1. Iteration'!J$203))</f>
        <v>0.77705892116186648</v>
      </c>
      <c r="K134" s="3">
        <f>EXP('1. Iteration'!$F335-'1. Iteration'!K$203)/(1+EXP('1. Iteration'!$F335-'1. Iteration'!K$203))</f>
        <v>0.71089739226867765</v>
      </c>
      <c r="L134" s="3">
        <f>EXP('1. Iteration'!$F335-'1. Iteration'!L$203)/(1+EXP('1. Iteration'!$F335-'1. Iteration'!L$203))</f>
        <v>0.67403804697055636</v>
      </c>
      <c r="M134" s="3">
        <f>EXP('1. Iteration'!$F335-'1. Iteration'!M$203)/(1+EXP('1. Iteration'!$F335-'1. Iteration'!M$203))</f>
        <v>0.63797354623819946</v>
      </c>
      <c r="N134" s="3">
        <f>EXP('1. Iteration'!$F335-'1. Iteration'!N$203)/(1+EXP('1. Iteration'!$F335-'1. Iteration'!N$203))</f>
        <v>0.56008294264747482</v>
      </c>
      <c r="O134" s="3">
        <f>EXP('1. Iteration'!$F335-'1. Iteration'!O$203)/(1+EXP('1. Iteration'!$F335-'1. Iteration'!O$203))</f>
        <v>0.5517268225151869</v>
      </c>
      <c r="P134" s="3">
        <f>EXP('1. Iteration'!$F335-'1. Iteration'!P$203)/(1+EXP('1. Iteration'!$F335-'1. Iteration'!P$203))</f>
        <v>0.52703487385078029</v>
      </c>
      <c r="Q134" s="3">
        <f>EXP('1. Iteration'!$F335-'1. Iteration'!Q$203)/(1+EXP('1. Iteration'!$F335-'1. Iteration'!Q$203))</f>
        <v>0.50291937768256079</v>
      </c>
      <c r="R134" s="3">
        <f>EXP('1. Iteration'!$F335-'1. Iteration'!R$203)/(1+EXP('1. Iteration'!$F335-'1. Iteration'!R$203))</f>
        <v>0.49501129758919282</v>
      </c>
      <c r="S134" s="3">
        <f>EXP('1. Iteration'!$F335-'1. Iteration'!S$203)/(1+EXP('1. Iteration'!$F335-'1. Iteration'!S$203))</f>
        <v>0.47168414401987047</v>
      </c>
      <c r="T134" s="3">
        <f>EXP('1. Iteration'!$F335-'1. Iteration'!T$203)/(1+EXP('1. Iteration'!$F335-'1. Iteration'!T$203))</f>
        <v>0.47168414401987063</v>
      </c>
      <c r="U134" s="3">
        <f>EXP('1. Iteration'!$F335-'1. Iteration'!U$203)/(1+EXP('1. Iteration'!$F335-'1. Iteration'!U$203))</f>
        <v>0.46404197152683074</v>
      </c>
      <c r="V134" s="3">
        <f>EXP('1. Iteration'!$F335-'1. Iteration'!V$203)/(1+EXP('1. Iteration'!$F335-'1. Iteration'!V$203))</f>
        <v>0.41244391780558459</v>
      </c>
      <c r="W134" s="3">
        <f>EXP('1. Iteration'!$F335-'1. Iteration'!W$203)/(1+EXP('1. Iteration'!$F335-'1. Iteration'!W$203))</f>
        <v>0.38446460187528236</v>
      </c>
      <c r="X134" s="3">
        <f>EXP('1. Iteration'!$F335-'1. Iteration'!X$203)/(1+EXP('1. Iteration'!$F335-'1. Iteration'!X$203))</f>
        <v>0.38446460187528236</v>
      </c>
      <c r="Y134" s="3">
        <f>EXP('1. Iteration'!$F335-'1. Iteration'!Y$203)/(1+EXP('1. Iteration'!$F335-'1. Iteration'!Y$203))</f>
        <v>0.37088753514625639</v>
      </c>
      <c r="Z134" s="3">
        <f>EXP('1. Iteration'!$F335-'1. Iteration'!Z$203)/(1+EXP('1. Iteration'!$F335-'1. Iteration'!Z$203))</f>
        <v>0.3318039881228842</v>
      </c>
      <c r="AA134" s="3">
        <f>EXP('1. Iteration'!$F335-'1. Iteration'!AA$203)/(1+EXP('1. Iteration'!$F335-'1. Iteration'!AA$203))</f>
        <v>0.33180398812288425</v>
      </c>
      <c r="AB134" s="3">
        <f>EXP('1. Iteration'!$F335-'1. Iteration'!AB$203)/(1+EXP('1. Iteration'!$F335-'1. Iteration'!AB$203))</f>
        <v>0.32552935764737811</v>
      </c>
      <c r="AC134" s="3">
        <f>EXP('1. Iteration'!$F335-'1. Iteration'!AC$203)/(1+EXP('1. Iteration'!$F335-'1. Iteration'!AC$203))</f>
        <v>0.30711269325873719</v>
      </c>
      <c r="AD134" s="3">
        <f>EXP('1. Iteration'!$F335-'1. Iteration'!AD$203)/(1+EXP('1. Iteration'!$F335-'1. Iteration'!AD$203))</f>
        <v>0.30110889280261927</v>
      </c>
      <c r="AE134" s="3">
        <f>EXP('1. Iteration'!$F335-'1. Iteration'!AE$203)/(1+EXP('1. Iteration'!$F335-'1. Iteration'!AE$203))</f>
        <v>0.295172269494135</v>
      </c>
      <c r="AF134" s="3">
        <f>EXP('1. Iteration'!$F335-'1. Iteration'!AF$203)/(1+EXP('1. Iteration'!$F335-'1. Iteration'!AF$203))</f>
        <v>0.29517226949413494</v>
      </c>
      <c r="AG134" s="3">
        <f>EXP('1. Iteration'!$F335-'1. Iteration'!AG$203)/(1+EXP('1. Iteration'!$F335-'1. Iteration'!AG$203))</f>
        <v>0.28930258080678967</v>
      </c>
      <c r="AH134" s="3">
        <f>EXP('1. Iteration'!$F335-'1. Iteration'!AH$203)/(1+EXP('1. Iteration'!$F335-'1. Iteration'!AH$203))</f>
        <v>0.28930258080678967</v>
      </c>
      <c r="AI134" s="3">
        <f>EXP('1. Iteration'!$F335-'1. Iteration'!AI$203)/(1+EXP('1. Iteration'!$F335-'1. Iteration'!AI$203))</f>
        <v>0.28930258080678967</v>
      </c>
      <c r="AJ134" s="3">
        <f>EXP('1. Iteration'!$F335-'1. Iteration'!AJ$203)/(1+EXP('1. Iteration'!$F335-'1. Iteration'!AJ$203))</f>
        <v>0.27776296624462343</v>
      </c>
      <c r="AK134" s="3">
        <f>EXP('1. Iteration'!$F335-'1. Iteration'!AK$203)/(1+EXP('1. Iteration'!$F335-'1. Iteration'!AK$203))</f>
        <v>0.2189534573212448</v>
      </c>
      <c r="AL134" s="3">
        <f>EXP('1. Iteration'!$F335-'1. Iteration'!AL$203)/(1+EXP('1. Iteration'!$F335-'1. Iteration'!AL$203))</f>
        <v>0.21398826718697195</v>
      </c>
      <c r="AM134" s="3">
        <f>EXP('1. Iteration'!$F335-'1. Iteration'!AM$203)/(1+EXP('1. Iteration'!$F335-'1. Iteration'!AM$203))</f>
        <v>0.1900816403159748</v>
      </c>
      <c r="AN134" s="3">
        <f>EXP('1. Iteration'!$F335-'1. Iteration'!AN$203)/(1+EXP('1. Iteration'!$F335-'1. Iteration'!AN$203))</f>
        <v>0.16766730847302413</v>
      </c>
      <c r="AO134" s="3">
        <f>EXP('1. Iteration'!$F335-'1. Iteration'!AO$203)/(1+EXP('1. Iteration'!$F335-'1. Iteration'!AO$203))</f>
        <v>0.16335853451421875</v>
      </c>
      <c r="AP134" s="3">
        <f>EXP('1. Iteration'!$F335-'1. Iteration'!AP$203)/(1+EXP('1. Iteration'!$F335-'1. Iteration'!AP$203))</f>
        <v>0.15077193333374908</v>
      </c>
      <c r="AQ134" s="3">
        <f>EXP('1. Iteration'!$F335-'1. Iteration'!AQ$203)/(1+EXP('1. Iteration'!$F335-'1. Iteration'!AQ$203))</f>
        <v>0.1426591540579718</v>
      </c>
      <c r="AR134" s="3">
        <f>EXP('1. Iteration'!$F335-'1. Iteration'!AR$203)/(1+EXP('1. Iteration'!$F335-'1. Iteration'!AR$203))</f>
        <v>0.13868478939148765</v>
      </c>
      <c r="AS134" s="3">
        <f>EXP('1. Iteration'!$F335-'1. Iteration'!AS$203)/(1+EXP('1. Iteration'!$F335-'1. Iteration'!AS$203))</f>
        <v>0.12708387059169657</v>
      </c>
      <c r="AT134" s="3">
        <f>EXP('1. Iteration'!$F335-'1. Iteration'!AT$203)/(1+EXP('1. Iteration'!$F335-'1. Iteration'!AT$203))</f>
        <v>9.5063228768690264E-2</v>
      </c>
      <c r="AU134" s="3">
        <f>EXP('1. Iteration'!$F335-'1. Iteration'!AU$203)/(1+EXP('1. Iteration'!$F335-'1. Iteration'!AU$203))</f>
        <v>2.0780951852762988E-2</v>
      </c>
      <c r="AX134">
        <f t="shared" ref="AX134:AX169" si="30">-SUM(AY134:CL134)</f>
        <v>-7.6336637965779337</v>
      </c>
      <c r="AY134" s="2">
        <f t="shared" si="29"/>
        <v>7.9017597224817798E-2</v>
      </c>
      <c r="AZ134" s="2">
        <f t="shared" si="29"/>
        <v>0.1099564978991926</v>
      </c>
      <c r="BA134" s="2">
        <f t="shared" si="29"/>
        <v>0.17323835420462266</v>
      </c>
      <c r="BB134" s="2">
        <f t="shared" si="28"/>
        <v>0.20552228993427149</v>
      </c>
      <c r="BC134" s="2">
        <f t="shared" si="28"/>
        <v>0.21971075820667441</v>
      </c>
      <c r="BD134" s="2">
        <f t="shared" si="28"/>
        <v>0.23096330053845543</v>
      </c>
      <c r="BE134" s="2">
        <f t="shared" si="28"/>
        <v>0.24639004000282025</v>
      </c>
      <c r="BF134" s="2">
        <f t="shared" si="28"/>
        <v>0.24732433583248237</v>
      </c>
      <c r="BG134" s="2">
        <f t="shared" si="28"/>
        <v>0.24926911559587239</v>
      </c>
      <c r="BH134" s="2">
        <f t="shared" si="27"/>
        <v>0.24999147723394657</v>
      </c>
      <c r="BI134" s="2">
        <f t="shared" si="27"/>
        <v>0.24997511284825641</v>
      </c>
      <c r="BJ134" s="2">
        <f t="shared" si="27"/>
        <v>0.24919821230011258</v>
      </c>
      <c r="BK134" s="2">
        <f t="shared" si="27"/>
        <v>0.24919821230011255</v>
      </c>
      <c r="BL134" s="2">
        <f t="shared" si="27"/>
        <v>0.24870702018832277</v>
      </c>
      <c r="BM134" s="2">
        <f t="shared" si="27"/>
        <v>0.24233393247076479</v>
      </c>
      <c r="BN134" s="2">
        <f t="shared" si="27"/>
        <v>0.23665157178016297</v>
      </c>
      <c r="BO134" s="2">
        <f t="shared" si="27"/>
        <v>0.23665157178016297</v>
      </c>
      <c r="BP134" s="2">
        <f t="shared" si="27"/>
        <v>0.23332997141939082</v>
      </c>
      <c r="BQ134" s="2">
        <f t="shared" si="27"/>
        <v>0.22171010158863311</v>
      </c>
      <c r="BR134" s="2">
        <f t="shared" si="27"/>
        <v>0.22171010158863313</v>
      </c>
      <c r="BS134" s="2">
        <f t="shared" si="27"/>
        <v>0.21955999495706349</v>
      </c>
      <c r="BT134" s="2">
        <f t="shared" si="25"/>
        <v>0.21279448689810201</v>
      </c>
      <c r="BU134" s="2">
        <f t="shared" si="25"/>
        <v>0.21044232747779998</v>
      </c>
      <c r="BV134" s="2">
        <f t="shared" si="24"/>
        <v>0.20804560081581674</v>
      </c>
      <c r="BW134" s="2">
        <f t="shared" si="24"/>
        <v>0.20804560081581669</v>
      </c>
      <c r="BX134" s="2">
        <f t="shared" si="24"/>
        <v>0.2056065975453206</v>
      </c>
      <c r="BY134" s="2">
        <f t="shared" si="24"/>
        <v>0.2056065975453206</v>
      </c>
      <c r="BZ134" s="2">
        <f t="shared" si="24"/>
        <v>0.2056065975453206</v>
      </c>
      <c r="CA134" s="2">
        <f t="shared" si="24"/>
        <v>0.20061070082761159</v>
      </c>
      <c r="CB134" s="2">
        <f t="shared" si="24"/>
        <v>0.17101284084831864</v>
      </c>
      <c r="CC134" s="2">
        <f t="shared" si="22"/>
        <v>0.16819728869328907</v>
      </c>
      <c r="CD134" s="2">
        <f t="shared" si="22"/>
        <v>0.15395061033076318</v>
      </c>
      <c r="CE134" s="2">
        <f t="shared" si="22"/>
        <v>0.13955498214243589</v>
      </c>
      <c r="CF134" s="2">
        <f t="shared" si="26"/>
        <v>0.13667252371558555</v>
      </c>
      <c r="CG134" s="2">
        <f t="shared" si="26"/>
        <v>0.12803975745255261</v>
      </c>
      <c r="CH134" s="2">
        <f t="shared" si="26"/>
        <v>0.12230751982143567</v>
      </c>
      <c r="CI134" s="2">
        <f t="shared" si="26"/>
        <v>0.11945131858292636</v>
      </c>
      <c r="CJ134" s="2">
        <f t="shared" si="26"/>
        <v>0.11093356042712949</v>
      </c>
      <c r="CK134" s="2">
        <f t="shared" si="26"/>
        <v>8.6026211304761929E-2</v>
      </c>
      <c r="CL134" s="2">
        <f t="shared" si="26"/>
        <v>2.0349103892856133E-2</v>
      </c>
    </row>
    <row r="135" spans="1:90">
      <c r="A135" t="str">
        <f>Tabelle1!A135</f>
        <v>Oberhofer Nicole</v>
      </c>
      <c r="H135" s="3">
        <f>EXP('1. Iteration'!$F336-'1. Iteration'!H$203)/(1+EXP('1. Iteration'!$F336-'1. Iteration'!H$203))</f>
        <v>0.91350018473415728</v>
      </c>
      <c r="I135" s="3">
        <f>EXP('1. Iteration'!$F336-'1. Iteration'!I$203)/(1+EXP('1. Iteration'!$F336-'1. Iteration'!I$203))</f>
        <v>0.87422386628969484</v>
      </c>
      <c r="J135" s="3">
        <f>EXP('1. Iteration'!$F336-'1. Iteration'!J$203)/(1+EXP('1. Iteration'!$F336-'1. Iteration'!J$203))</f>
        <v>0.77705892116186626</v>
      </c>
      <c r="K135" s="3">
        <f>EXP('1. Iteration'!$F336-'1. Iteration'!K$203)/(1+EXP('1. Iteration'!$F336-'1. Iteration'!K$203))</f>
        <v>0.71089739226867765</v>
      </c>
      <c r="L135" s="3">
        <f>EXP('1. Iteration'!$F336-'1. Iteration'!L$203)/(1+EXP('1. Iteration'!$F336-'1. Iteration'!L$203))</f>
        <v>0.67403804697055636</v>
      </c>
      <c r="M135" s="3">
        <f>EXP('1. Iteration'!$F336-'1. Iteration'!M$203)/(1+EXP('1. Iteration'!$F336-'1. Iteration'!M$203))</f>
        <v>0.63797354623819935</v>
      </c>
      <c r="N135" s="3">
        <f>EXP('1. Iteration'!$F336-'1. Iteration'!N$203)/(1+EXP('1. Iteration'!$F336-'1. Iteration'!N$203))</f>
        <v>0.56008294264747482</v>
      </c>
      <c r="O135" s="3">
        <f>EXP('1. Iteration'!$F336-'1. Iteration'!O$203)/(1+EXP('1. Iteration'!$F336-'1. Iteration'!O$203))</f>
        <v>0.5517268225151869</v>
      </c>
      <c r="P135" s="3">
        <f>EXP('1. Iteration'!$F336-'1. Iteration'!P$203)/(1+EXP('1. Iteration'!$F336-'1. Iteration'!P$203))</f>
        <v>0.52703487385078029</v>
      </c>
      <c r="Q135" s="3">
        <f>EXP('1. Iteration'!$F336-'1. Iteration'!Q$203)/(1+EXP('1. Iteration'!$F336-'1. Iteration'!Q$203))</f>
        <v>0.50291937768256079</v>
      </c>
      <c r="R135" s="3">
        <f>EXP('1. Iteration'!$F336-'1. Iteration'!R$203)/(1+EXP('1. Iteration'!$F336-'1. Iteration'!R$203))</f>
        <v>0.49501129758919282</v>
      </c>
      <c r="S135" s="3">
        <f>EXP('1. Iteration'!$F336-'1. Iteration'!S$203)/(1+EXP('1. Iteration'!$F336-'1. Iteration'!S$203))</f>
        <v>0.47168414401987047</v>
      </c>
      <c r="T135" s="3">
        <f>EXP('1. Iteration'!$F336-'1. Iteration'!T$203)/(1+EXP('1. Iteration'!$F336-'1. Iteration'!T$203))</f>
        <v>0.47168414401987063</v>
      </c>
      <c r="U135" s="3">
        <f>EXP('1. Iteration'!$F336-'1. Iteration'!U$203)/(1+EXP('1. Iteration'!$F336-'1. Iteration'!U$203))</f>
        <v>0.46404197152683074</v>
      </c>
      <c r="V135" s="3">
        <f>EXP('1. Iteration'!$F336-'1. Iteration'!V$203)/(1+EXP('1. Iteration'!$F336-'1. Iteration'!V$203))</f>
        <v>0.41244391780558459</v>
      </c>
      <c r="W135" s="3">
        <f>EXP('1. Iteration'!$F336-'1. Iteration'!W$203)/(1+EXP('1. Iteration'!$F336-'1. Iteration'!W$203))</f>
        <v>0.38446460187528236</v>
      </c>
      <c r="X135" s="3">
        <f>EXP('1. Iteration'!$F336-'1. Iteration'!X$203)/(1+EXP('1. Iteration'!$F336-'1. Iteration'!X$203))</f>
        <v>0.38446460187528236</v>
      </c>
      <c r="Y135" s="3">
        <f>EXP('1. Iteration'!$F336-'1. Iteration'!Y$203)/(1+EXP('1. Iteration'!$F336-'1. Iteration'!Y$203))</f>
        <v>0.37088753514625633</v>
      </c>
      <c r="Z135" s="3">
        <f>EXP('1. Iteration'!$F336-'1. Iteration'!Z$203)/(1+EXP('1. Iteration'!$F336-'1. Iteration'!Z$203))</f>
        <v>0.33180398812288414</v>
      </c>
      <c r="AA135" s="3">
        <f>EXP('1. Iteration'!$F336-'1. Iteration'!AA$203)/(1+EXP('1. Iteration'!$F336-'1. Iteration'!AA$203))</f>
        <v>0.3318039881228842</v>
      </c>
      <c r="AB135" s="3">
        <f>EXP('1. Iteration'!$F336-'1. Iteration'!AB$203)/(1+EXP('1. Iteration'!$F336-'1. Iteration'!AB$203))</f>
        <v>0.32552935764737811</v>
      </c>
      <c r="AC135" s="3">
        <f>EXP('1. Iteration'!$F336-'1. Iteration'!AC$203)/(1+EXP('1. Iteration'!$F336-'1. Iteration'!AC$203))</f>
        <v>0.30711269325873719</v>
      </c>
      <c r="AD135" s="3">
        <f>EXP('1. Iteration'!$F336-'1. Iteration'!AD$203)/(1+EXP('1. Iteration'!$F336-'1. Iteration'!AD$203))</f>
        <v>0.30110889280261927</v>
      </c>
      <c r="AE135" s="3">
        <f>EXP('1. Iteration'!$F336-'1. Iteration'!AE$203)/(1+EXP('1. Iteration'!$F336-'1. Iteration'!AE$203))</f>
        <v>0.295172269494135</v>
      </c>
      <c r="AF135" s="3">
        <f>EXP('1. Iteration'!$F336-'1. Iteration'!AF$203)/(1+EXP('1. Iteration'!$F336-'1. Iteration'!AF$203))</f>
        <v>0.29517226949413494</v>
      </c>
      <c r="AG135" s="3">
        <f>EXP('1. Iteration'!$F336-'1. Iteration'!AG$203)/(1+EXP('1. Iteration'!$F336-'1. Iteration'!AG$203))</f>
        <v>0.28930258080678967</v>
      </c>
      <c r="AH135" s="3">
        <f>EXP('1. Iteration'!$F336-'1. Iteration'!AH$203)/(1+EXP('1. Iteration'!$F336-'1. Iteration'!AH$203))</f>
        <v>0.28930258080678967</v>
      </c>
      <c r="AI135" s="3">
        <f>EXP('1. Iteration'!$F336-'1. Iteration'!AI$203)/(1+EXP('1. Iteration'!$F336-'1. Iteration'!AI$203))</f>
        <v>0.28930258080678967</v>
      </c>
      <c r="AJ135" s="3">
        <f>EXP('1. Iteration'!$F336-'1. Iteration'!AJ$203)/(1+EXP('1. Iteration'!$F336-'1. Iteration'!AJ$203))</f>
        <v>0.27776296624462338</v>
      </c>
      <c r="AK135" s="3">
        <f>EXP('1. Iteration'!$F336-'1. Iteration'!AK$203)/(1+EXP('1. Iteration'!$F336-'1. Iteration'!AK$203))</f>
        <v>0.21895345732124477</v>
      </c>
      <c r="AL135" s="3">
        <f>EXP('1. Iteration'!$F336-'1. Iteration'!AL$203)/(1+EXP('1. Iteration'!$F336-'1. Iteration'!AL$203))</f>
        <v>0.21398826718697195</v>
      </c>
      <c r="AM135" s="3">
        <f>EXP('1. Iteration'!$F336-'1. Iteration'!AM$203)/(1+EXP('1. Iteration'!$F336-'1. Iteration'!AM$203))</f>
        <v>0.1900816403159748</v>
      </c>
      <c r="AN135" s="3">
        <f>EXP('1. Iteration'!$F336-'1. Iteration'!AN$203)/(1+EXP('1. Iteration'!$F336-'1. Iteration'!AN$203))</f>
        <v>0.16766730847302411</v>
      </c>
      <c r="AO135" s="3">
        <f>EXP('1. Iteration'!$F336-'1. Iteration'!AO$203)/(1+EXP('1. Iteration'!$F336-'1. Iteration'!AO$203))</f>
        <v>0.16335853451421872</v>
      </c>
      <c r="AP135" s="3">
        <f>EXP('1. Iteration'!$F336-'1. Iteration'!AP$203)/(1+EXP('1. Iteration'!$F336-'1. Iteration'!AP$203))</f>
        <v>0.15077193333374908</v>
      </c>
      <c r="AQ135" s="3">
        <f>EXP('1. Iteration'!$F336-'1. Iteration'!AQ$203)/(1+EXP('1. Iteration'!$F336-'1. Iteration'!AQ$203))</f>
        <v>0.14265915405797178</v>
      </c>
      <c r="AR135" s="3">
        <f>EXP('1. Iteration'!$F336-'1. Iteration'!AR$203)/(1+EXP('1. Iteration'!$F336-'1. Iteration'!AR$203))</f>
        <v>0.13868478939148765</v>
      </c>
      <c r="AS135" s="3">
        <f>EXP('1. Iteration'!$F336-'1. Iteration'!AS$203)/(1+EXP('1. Iteration'!$F336-'1. Iteration'!AS$203))</f>
        <v>0.12708387059169657</v>
      </c>
      <c r="AT135" s="3">
        <f>EXP('1. Iteration'!$F336-'1. Iteration'!AT$203)/(1+EXP('1. Iteration'!$F336-'1. Iteration'!AT$203))</f>
        <v>9.5063228768690236E-2</v>
      </c>
      <c r="AU135" s="3">
        <f>EXP('1. Iteration'!$F336-'1. Iteration'!AU$203)/(1+EXP('1. Iteration'!$F336-'1. Iteration'!AU$203))</f>
        <v>2.0780951852762988E-2</v>
      </c>
      <c r="AX135">
        <f t="shared" si="30"/>
        <v>-7.6336637965779337</v>
      </c>
      <c r="AY135" s="2">
        <f t="shared" si="29"/>
        <v>7.9017597224817798E-2</v>
      </c>
      <c r="AZ135" s="2">
        <f t="shared" si="29"/>
        <v>0.1099564978991926</v>
      </c>
      <c r="BA135" s="2">
        <f t="shared" si="29"/>
        <v>0.17323835420462277</v>
      </c>
      <c r="BB135" s="2">
        <f t="shared" si="28"/>
        <v>0.20552228993427149</v>
      </c>
      <c r="BC135" s="2">
        <f t="shared" si="28"/>
        <v>0.21971075820667441</v>
      </c>
      <c r="BD135" s="2">
        <f t="shared" si="28"/>
        <v>0.23096330053845546</v>
      </c>
      <c r="BE135" s="2">
        <f t="shared" si="28"/>
        <v>0.24639004000282025</v>
      </c>
      <c r="BF135" s="2">
        <f t="shared" si="28"/>
        <v>0.24732433583248237</v>
      </c>
      <c r="BG135" s="2">
        <f t="shared" si="28"/>
        <v>0.24926911559587239</v>
      </c>
      <c r="BH135" s="2">
        <f t="shared" si="27"/>
        <v>0.24999147723394657</v>
      </c>
      <c r="BI135" s="2">
        <f t="shared" si="27"/>
        <v>0.24997511284825641</v>
      </c>
      <c r="BJ135" s="2">
        <f t="shared" si="27"/>
        <v>0.24919821230011258</v>
      </c>
      <c r="BK135" s="2">
        <f t="shared" si="27"/>
        <v>0.24919821230011255</v>
      </c>
      <c r="BL135" s="2">
        <f t="shared" si="27"/>
        <v>0.24870702018832277</v>
      </c>
      <c r="BM135" s="2">
        <f t="shared" si="27"/>
        <v>0.24233393247076479</v>
      </c>
      <c r="BN135" s="2">
        <f t="shared" si="27"/>
        <v>0.23665157178016297</v>
      </c>
      <c r="BO135" s="2">
        <f t="shared" si="27"/>
        <v>0.23665157178016297</v>
      </c>
      <c r="BP135" s="2">
        <f t="shared" si="27"/>
        <v>0.2333299714193908</v>
      </c>
      <c r="BQ135" s="2">
        <f t="shared" si="27"/>
        <v>0.22171010158863311</v>
      </c>
      <c r="BR135" s="2">
        <f t="shared" si="27"/>
        <v>0.22171010158863311</v>
      </c>
      <c r="BS135" s="2">
        <f t="shared" si="27"/>
        <v>0.21955999495706349</v>
      </c>
      <c r="BT135" s="2">
        <f t="shared" si="25"/>
        <v>0.21279448689810201</v>
      </c>
      <c r="BU135" s="2">
        <f t="shared" si="25"/>
        <v>0.21044232747779998</v>
      </c>
      <c r="BV135" s="2">
        <f t="shared" si="24"/>
        <v>0.20804560081581674</v>
      </c>
      <c r="BW135" s="2">
        <f t="shared" si="24"/>
        <v>0.20804560081581669</v>
      </c>
      <c r="BX135" s="2">
        <f t="shared" si="24"/>
        <v>0.2056065975453206</v>
      </c>
      <c r="BY135" s="2">
        <f t="shared" si="24"/>
        <v>0.2056065975453206</v>
      </c>
      <c r="BZ135" s="2">
        <f t="shared" si="24"/>
        <v>0.2056065975453206</v>
      </c>
      <c r="CA135" s="2">
        <f t="shared" si="24"/>
        <v>0.20061070082761159</v>
      </c>
      <c r="CB135" s="2">
        <f t="shared" si="24"/>
        <v>0.17101284084831861</v>
      </c>
      <c r="CC135" s="2">
        <f t="shared" si="22"/>
        <v>0.16819728869328907</v>
      </c>
      <c r="CD135" s="2">
        <f t="shared" si="22"/>
        <v>0.15395061033076318</v>
      </c>
      <c r="CE135" s="2">
        <f t="shared" si="22"/>
        <v>0.13955498214243589</v>
      </c>
      <c r="CF135" s="2">
        <f t="shared" si="26"/>
        <v>0.13667252371558553</v>
      </c>
      <c r="CG135" s="2">
        <f t="shared" si="26"/>
        <v>0.12803975745255261</v>
      </c>
      <c r="CH135" s="2">
        <f t="shared" si="26"/>
        <v>0.12230751982143565</v>
      </c>
      <c r="CI135" s="2">
        <f t="shared" si="26"/>
        <v>0.11945131858292636</v>
      </c>
      <c r="CJ135" s="2">
        <f t="shared" si="26"/>
        <v>0.11093356042712949</v>
      </c>
      <c r="CK135" s="2">
        <f t="shared" si="26"/>
        <v>8.6026211304761901E-2</v>
      </c>
      <c r="CL135" s="2">
        <f t="shared" si="26"/>
        <v>2.0349103892856133E-2</v>
      </c>
    </row>
    <row r="136" spans="1:90">
      <c r="A136" t="str">
        <f>Tabelle1!A136</f>
        <v>Rieder Andreas</v>
      </c>
      <c r="H136" s="3">
        <f>EXP('1. Iteration'!$F337-'1. Iteration'!H$203)/(1+EXP('1. Iteration'!$F337-'1. Iteration'!H$203))</f>
        <v>0.91350018473415728</v>
      </c>
      <c r="I136" s="3">
        <f>EXP('1. Iteration'!$F337-'1. Iteration'!I$203)/(1+EXP('1. Iteration'!$F337-'1. Iteration'!I$203))</f>
        <v>0.87422386628969484</v>
      </c>
      <c r="J136" s="3">
        <f>EXP('1. Iteration'!$F337-'1. Iteration'!J$203)/(1+EXP('1. Iteration'!$F337-'1. Iteration'!J$203))</f>
        <v>0.77705892116186626</v>
      </c>
      <c r="K136" s="3">
        <f>EXP('1. Iteration'!$F337-'1. Iteration'!K$203)/(1+EXP('1. Iteration'!$F337-'1. Iteration'!K$203))</f>
        <v>0.71089739226867765</v>
      </c>
      <c r="L136" s="3">
        <f>EXP('1. Iteration'!$F337-'1. Iteration'!L$203)/(1+EXP('1. Iteration'!$F337-'1. Iteration'!L$203))</f>
        <v>0.67403804697055636</v>
      </c>
      <c r="M136" s="3">
        <f>EXP('1. Iteration'!$F337-'1. Iteration'!M$203)/(1+EXP('1. Iteration'!$F337-'1. Iteration'!M$203))</f>
        <v>0.63797354623819935</v>
      </c>
      <c r="N136" s="3">
        <f>EXP('1. Iteration'!$F337-'1. Iteration'!N$203)/(1+EXP('1. Iteration'!$F337-'1. Iteration'!N$203))</f>
        <v>0.56008294264747482</v>
      </c>
      <c r="O136" s="3">
        <f>EXP('1. Iteration'!$F337-'1. Iteration'!O$203)/(1+EXP('1. Iteration'!$F337-'1. Iteration'!O$203))</f>
        <v>0.5517268225151869</v>
      </c>
      <c r="P136" s="3">
        <f>EXP('1. Iteration'!$F337-'1. Iteration'!P$203)/(1+EXP('1. Iteration'!$F337-'1. Iteration'!P$203))</f>
        <v>0.52703487385078029</v>
      </c>
      <c r="Q136" s="3">
        <f>EXP('1. Iteration'!$F337-'1. Iteration'!Q$203)/(1+EXP('1. Iteration'!$F337-'1. Iteration'!Q$203))</f>
        <v>0.50291937768256079</v>
      </c>
      <c r="R136" s="3">
        <f>EXP('1. Iteration'!$F337-'1. Iteration'!R$203)/(1+EXP('1. Iteration'!$F337-'1. Iteration'!R$203))</f>
        <v>0.49501129758919282</v>
      </c>
      <c r="S136" s="3">
        <f>EXP('1. Iteration'!$F337-'1. Iteration'!S$203)/(1+EXP('1. Iteration'!$F337-'1. Iteration'!S$203))</f>
        <v>0.47168414401987047</v>
      </c>
      <c r="T136" s="3">
        <f>EXP('1. Iteration'!$F337-'1. Iteration'!T$203)/(1+EXP('1. Iteration'!$F337-'1. Iteration'!T$203))</f>
        <v>0.47168414401987063</v>
      </c>
      <c r="U136" s="3">
        <f>EXP('1. Iteration'!$F337-'1. Iteration'!U$203)/(1+EXP('1. Iteration'!$F337-'1. Iteration'!U$203))</f>
        <v>0.46404197152683074</v>
      </c>
      <c r="V136" s="3">
        <f>EXP('1. Iteration'!$F337-'1. Iteration'!V$203)/(1+EXP('1. Iteration'!$F337-'1. Iteration'!V$203))</f>
        <v>0.41244391780558459</v>
      </c>
      <c r="W136" s="3">
        <f>EXP('1. Iteration'!$F337-'1. Iteration'!W$203)/(1+EXP('1. Iteration'!$F337-'1. Iteration'!W$203))</f>
        <v>0.38446460187528236</v>
      </c>
      <c r="X136" s="3">
        <f>EXP('1. Iteration'!$F337-'1. Iteration'!X$203)/(1+EXP('1. Iteration'!$F337-'1. Iteration'!X$203))</f>
        <v>0.38446460187528236</v>
      </c>
      <c r="Y136" s="3">
        <f>EXP('1. Iteration'!$F337-'1. Iteration'!Y$203)/(1+EXP('1. Iteration'!$F337-'1. Iteration'!Y$203))</f>
        <v>0.37088753514625633</v>
      </c>
      <c r="Z136" s="3">
        <f>EXP('1. Iteration'!$F337-'1. Iteration'!Z$203)/(1+EXP('1. Iteration'!$F337-'1. Iteration'!Z$203))</f>
        <v>0.33180398812288414</v>
      </c>
      <c r="AA136" s="3">
        <f>EXP('1. Iteration'!$F337-'1. Iteration'!AA$203)/(1+EXP('1. Iteration'!$F337-'1. Iteration'!AA$203))</f>
        <v>0.3318039881228842</v>
      </c>
      <c r="AB136" s="3">
        <f>EXP('1. Iteration'!$F337-'1. Iteration'!AB$203)/(1+EXP('1. Iteration'!$F337-'1. Iteration'!AB$203))</f>
        <v>0.32552935764737811</v>
      </c>
      <c r="AC136" s="3">
        <f>EXP('1. Iteration'!$F337-'1. Iteration'!AC$203)/(1+EXP('1. Iteration'!$F337-'1. Iteration'!AC$203))</f>
        <v>0.30711269325873719</v>
      </c>
      <c r="AD136" s="3">
        <f>EXP('1. Iteration'!$F337-'1. Iteration'!AD$203)/(1+EXP('1. Iteration'!$F337-'1. Iteration'!AD$203))</f>
        <v>0.30110889280261927</v>
      </c>
      <c r="AE136" s="3">
        <f>EXP('1. Iteration'!$F337-'1. Iteration'!AE$203)/(1+EXP('1. Iteration'!$F337-'1. Iteration'!AE$203))</f>
        <v>0.295172269494135</v>
      </c>
      <c r="AF136" s="3">
        <f>EXP('1. Iteration'!$F337-'1. Iteration'!AF$203)/(1+EXP('1. Iteration'!$F337-'1. Iteration'!AF$203))</f>
        <v>0.29517226949413494</v>
      </c>
      <c r="AG136" s="3">
        <f>EXP('1. Iteration'!$F337-'1. Iteration'!AG$203)/(1+EXP('1. Iteration'!$F337-'1. Iteration'!AG$203))</f>
        <v>0.28930258080678967</v>
      </c>
      <c r="AH136" s="3">
        <f>EXP('1. Iteration'!$F337-'1. Iteration'!AH$203)/(1+EXP('1. Iteration'!$F337-'1. Iteration'!AH$203))</f>
        <v>0.28930258080678967</v>
      </c>
      <c r="AI136" s="3">
        <f>EXP('1. Iteration'!$F337-'1. Iteration'!AI$203)/(1+EXP('1. Iteration'!$F337-'1. Iteration'!AI$203))</f>
        <v>0.28930258080678967</v>
      </c>
      <c r="AJ136" s="3">
        <f>EXP('1. Iteration'!$F337-'1. Iteration'!AJ$203)/(1+EXP('1. Iteration'!$F337-'1. Iteration'!AJ$203))</f>
        <v>0.27776296624462338</v>
      </c>
      <c r="AK136" s="3">
        <f>EXP('1. Iteration'!$F337-'1. Iteration'!AK$203)/(1+EXP('1. Iteration'!$F337-'1. Iteration'!AK$203))</f>
        <v>0.21895345732124477</v>
      </c>
      <c r="AL136" s="3">
        <f>EXP('1. Iteration'!$F337-'1. Iteration'!AL$203)/(1+EXP('1. Iteration'!$F337-'1. Iteration'!AL$203))</f>
        <v>0.21398826718697195</v>
      </c>
      <c r="AM136" s="3">
        <f>EXP('1. Iteration'!$F337-'1. Iteration'!AM$203)/(1+EXP('1. Iteration'!$F337-'1. Iteration'!AM$203))</f>
        <v>0.1900816403159748</v>
      </c>
      <c r="AN136" s="3">
        <f>EXP('1. Iteration'!$F337-'1. Iteration'!AN$203)/(1+EXP('1. Iteration'!$F337-'1. Iteration'!AN$203))</f>
        <v>0.16766730847302411</v>
      </c>
      <c r="AO136" s="3">
        <f>EXP('1. Iteration'!$F337-'1. Iteration'!AO$203)/(1+EXP('1. Iteration'!$F337-'1. Iteration'!AO$203))</f>
        <v>0.16335853451421872</v>
      </c>
      <c r="AP136" s="3">
        <f>EXP('1. Iteration'!$F337-'1. Iteration'!AP$203)/(1+EXP('1. Iteration'!$F337-'1. Iteration'!AP$203))</f>
        <v>0.15077193333374908</v>
      </c>
      <c r="AQ136" s="3">
        <f>EXP('1. Iteration'!$F337-'1. Iteration'!AQ$203)/(1+EXP('1. Iteration'!$F337-'1. Iteration'!AQ$203))</f>
        <v>0.14265915405797178</v>
      </c>
      <c r="AR136" s="3">
        <f>EXP('1. Iteration'!$F337-'1. Iteration'!AR$203)/(1+EXP('1. Iteration'!$F337-'1. Iteration'!AR$203))</f>
        <v>0.13868478939148765</v>
      </c>
      <c r="AS136" s="3">
        <f>EXP('1. Iteration'!$F337-'1. Iteration'!AS$203)/(1+EXP('1. Iteration'!$F337-'1. Iteration'!AS$203))</f>
        <v>0.12708387059169657</v>
      </c>
      <c r="AT136" s="3">
        <f>EXP('1. Iteration'!$F337-'1. Iteration'!AT$203)/(1+EXP('1. Iteration'!$F337-'1. Iteration'!AT$203))</f>
        <v>9.5063228768690236E-2</v>
      </c>
      <c r="AU136" s="3">
        <f>EXP('1. Iteration'!$F337-'1. Iteration'!AU$203)/(1+EXP('1. Iteration'!$F337-'1. Iteration'!AU$203))</f>
        <v>2.0780951852762988E-2</v>
      </c>
      <c r="AX136">
        <f t="shared" si="30"/>
        <v>-7.6336637965779337</v>
      </c>
      <c r="AY136" s="2">
        <f t="shared" si="29"/>
        <v>7.9017597224817798E-2</v>
      </c>
      <c r="AZ136" s="2">
        <f t="shared" si="29"/>
        <v>0.1099564978991926</v>
      </c>
      <c r="BA136" s="2">
        <f t="shared" si="29"/>
        <v>0.17323835420462277</v>
      </c>
      <c r="BB136" s="2">
        <f t="shared" si="28"/>
        <v>0.20552228993427149</v>
      </c>
      <c r="BC136" s="2">
        <f t="shared" si="28"/>
        <v>0.21971075820667441</v>
      </c>
      <c r="BD136" s="2">
        <f t="shared" si="28"/>
        <v>0.23096330053845546</v>
      </c>
      <c r="BE136" s="2">
        <f t="shared" si="28"/>
        <v>0.24639004000282025</v>
      </c>
      <c r="BF136" s="2">
        <f t="shared" si="28"/>
        <v>0.24732433583248237</v>
      </c>
      <c r="BG136" s="2">
        <f t="shared" si="28"/>
        <v>0.24926911559587239</v>
      </c>
      <c r="BH136" s="2">
        <f t="shared" si="27"/>
        <v>0.24999147723394657</v>
      </c>
      <c r="BI136" s="2">
        <f t="shared" si="27"/>
        <v>0.24997511284825641</v>
      </c>
      <c r="BJ136" s="2">
        <f t="shared" si="27"/>
        <v>0.24919821230011258</v>
      </c>
      <c r="BK136" s="2">
        <f t="shared" si="27"/>
        <v>0.24919821230011255</v>
      </c>
      <c r="BL136" s="2">
        <f t="shared" si="27"/>
        <v>0.24870702018832277</v>
      </c>
      <c r="BM136" s="2">
        <f t="shared" si="27"/>
        <v>0.24233393247076479</v>
      </c>
      <c r="BN136" s="2">
        <f t="shared" si="27"/>
        <v>0.23665157178016297</v>
      </c>
      <c r="BO136" s="2">
        <f t="shared" si="27"/>
        <v>0.23665157178016297</v>
      </c>
      <c r="BP136" s="2">
        <f t="shared" si="27"/>
        <v>0.2333299714193908</v>
      </c>
      <c r="BQ136" s="2">
        <f t="shared" si="27"/>
        <v>0.22171010158863311</v>
      </c>
      <c r="BR136" s="2">
        <f t="shared" si="27"/>
        <v>0.22171010158863311</v>
      </c>
      <c r="BS136" s="2">
        <f t="shared" si="27"/>
        <v>0.21955999495706349</v>
      </c>
      <c r="BT136" s="2">
        <f t="shared" si="25"/>
        <v>0.21279448689810201</v>
      </c>
      <c r="BU136" s="2">
        <f t="shared" si="25"/>
        <v>0.21044232747779998</v>
      </c>
      <c r="BV136" s="2">
        <f t="shared" si="24"/>
        <v>0.20804560081581674</v>
      </c>
      <c r="BW136" s="2">
        <f t="shared" si="24"/>
        <v>0.20804560081581669</v>
      </c>
      <c r="BX136" s="2">
        <f t="shared" si="24"/>
        <v>0.2056065975453206</v>
      </c>
      <c r="BY136" s="2">
        <f t="shared" si="24"/>
        <v>0.2056065975453206</v>
      </c>
      <c r="BZ136" s="2">
        <f t="shared" si="24"/>
        <v>0.2056065975453206</v>
      </c>
      <c r="CA136" s="2">
        <f t="shared" si="24"/>
        <v>0.20061070082761159</v>
      </c>
      <c r="CB136" s="2">
        <f t="shared" si="24"/>
        <v>0.17101284084831861</v>
      </c>
      <c r="CC136" s="2">
        <f t="shared" si="22"/>
        <v>0.16819728869328907</v>
      </c>
      <c r="CD136" s="2">
        <f t="shared" si="22"/>
        <v>0.15395061033076318</v>
      </c>
      <c r="CE136" s="2">
        <f t="shared" si="22"/>
        <v>0.13955498214243589</v>
      </c>
      <c r="CF136" s="2">
        <f t="shared" si="26"/>
        <v>0.13667252371558553</v>
      </c>
      <c r="CG136" s="2">
        <f t="shared" si="26"/>
        <v>0.12803975745255261</v>
      </c>
      <c r="CH136" s="2">
        <f t="shared" si="26"/>
        <v>0.12230751982143565</v>
      </c>
      <c r="CI136" s="2">
        <f t="shared" si="26"/>
        <v>0.11945131858292636</v>
      </c>
      <c r="CJ136" s="2">
        <f t="shared" si="26"/>
        <v>0.11093356042712949</v>
      </c>
      <c r="CK136" s="2">
        <f t="shared" si="26"/>
        <v>8.6026211304761901E-2</v>
      </c>
      <c r="CL136" s="2">
        <f t="shared" si="26"/>
        <v>2.0349103892856133E-2</v>
      </c>
    </row>
    <row r="137" spans="1:90">
      <c r="A137" t="str">
        <f>Tabelle1!A137</f>
        <v>Rosina Romina</v>
      </c>
      <c r="H137" s="3">
        <f>EXP('1. Iteration'!$F338-'1. Iteration'!H$203)/(1+EXP('1. Iteration'!$F338-'1. Iteration'!H$203))</f>
        <v>0.91350018473415728</v>
      </c>
      <c r="I137" s="3">
        <f>EXP('1. Iteration'!$F338-'1. Iteration'!I$203)/(1+EXP('1. Iteration'!$F338-'1. Iteration'!I$203))</f>
        <v>0.87422386628969484</v>
      </c>
      <c r="J137" s="3">
        <f>EXP('1. Iteration'!$F338-'1. Iteration'!J$203)/(1+EXP('1. Iteration'!$F338-'1. Iteration'!J$203))</f>
        <v>0.77705892116186648</v>
      </c>
      <c r="K137" s="3">
        <f>EXP('1. Iteration'!$F338-'1. Iteration'!K$203)/(1+EXP('1. Iteration'!$F338-'1. Iteration'!K$203))</f>
        <v>0.71089739226867765</v>
      </c>
      <c r="L137" s="3">
        <f>EXP('1. Iteration'!$F338-'1. Iteration'!L$203)/(1+EXP('1. Iteration'!$F338-'1. Iteration'!L$203))</f>
        <v>0.67403804697055636</v>
      </c>
      <c r="M137" s="3">
        <f>EXP('1. Iteration'!$F338-'1. Iteration'!M$203)/(1+EXP('1. Iteration'!$F338-'1. Iteration'!M$203))</f>
        <v>0.63797354623819946</v>
      </c>
      <c r="N137" s="3">
        <f>EXP('1. Iteration'!$F338-'1. Iteration'!N$203)/(1+EXP('1. Iteration'!$F338-'1. Iteration'!N$203))</f>
        <v>0.56008294264747482</v>
      </c>
      <c r="O137" s="3">
        <f>EXP('1. Iteration'!$F338-'1. Iteration'!O$203)/(1+EXP('1. Iteration'!$F338-'1. Iteration'!O$203))</f>
        <v>0.5517268225151869</v>
      </c>
      <c r="P137" s="3">
        <f>EXP('1. Iteration'!$F338-'1. Iteration'!P$203)/(1+EXP('1. Iteration'!$F338-'1. Iteration'!P$203))</f>
        <v>0.52703487385078029</v>
      </c>
      <c r="Q137" s="3">
        <f>EXP('1. Iteration'!$F338-'1. Iteration'!Q$203)/(1+EXP('1. Iteration'!$F338-'1. Iteration'!Q$203))</f>
        <v>0.50291937768256079</v>
      </c>
      <c r="R137" s="3">
        <f>EXP('1. Iteration'!$F338-'1. Iteration'!R$203)/(1+EXP('1. Iteration'!$F338-'1. Iteration'!R$203))</f>
        <v>0.49501129758919282</v>
      </c>
      <c r="S137" s="3">
        <f>EXP('1. Iteration'!$F338-'1. Iteration'!S$203)/(1+EXP('1. Iteration'!$F338-'1. Iteration'!S$203))</f>
        <v>0.47168414401987047</v>
      </c>
      <c r="T137" s="3">
        <f>EXP('1. Iteration'!$F338-'1. Iteration'!T$203)/(1+EXP('1. Iteration'!$F338-'1. Iteration'!T$203))</f>
        <v>0.47168414401987063</v>
      </c>
      <c r="U137" s="3">
        <f>EXP('1. Iteration'!$F338-'1. Iteration'!U$203)/(1+EXP('1. Iteration'!$F338-'1. Iteration'!U$203))</f>
        <v>0.46404197152683074</v>
      </c>
      <c r="V137" s="3">
        <f>EXP('1. Iteration'!$F338-'1. Iteration'!V$203)/(1+EXP('1. Iteration'!$F338-'1. Iteration'!V$203))</f>
        <v>0.41244391780558459</v>
      </c>
      <c r="W137" s="3">
        <f>EXP('1. Iteration'!$F338-'1. Iteration'!W$203)/(1+EXP('1. Iteration'!$F338-'1. Iteration'!W$203))</f>
        <v>0.38446460187528236</v>
      </c>
      <c r="X137" s="3">
        <f>EXP('1. Iteration'!$F338-'1. Iteration'!X$203)/(1+EXP('1. Iteration'!$F338-'1. Iteration'!X$203))</f>
        <v>0.38446460187528236</v>
      </c>
      <c r="Y137" s="3">
        <f>EXP('1. Iteration'!$F338-'1. Iteration'!Y$203)/(1+EXP('1. Iteration'!$F338-'1. Iteration'!Y$203))</f>
        <v>0.37088753514625639</v>
      </c>
      <c r="Z137" s="3">
        <f>EXP('1. Iteration'!$F338-'1. Iteration'!Z$203)/(1+EXP('1. Iteration'!$F338-'1. Iteration'!Z$203))</f>
        <v>0.3318039881228842</v>
      </c>
      <c r="AA137" s="3">
        <f>EXP('1. Iteration'!$F338-'1. Iteration'!AA$203)/(1+EXP('1. Iteration'!$F338-'1. Iteration'!AA$203))</f>
        <v>0.33180398812288425</v>
      </c>
      <c r="AB137" s="3">
        <f>EXP('1. Iteration'!$F338-'1. Iteration'!AB$203)/(1+EXP('1. Iteration'!$F338-'1. Iteration'!AB$203))</f>
        <v>0.32552935764737811</v>
      </c>
      <c r="AC137" s="3">
        <f>EXP('1. Iteration'!$F338-'1. Iteration'!AC$203)/(1+EXP('1. Iteration'!$F338-'1. Iteration'!AC$203))</f>
        <v>0.30711269325873719</v>
      </c>
      <c r="AD137" s="3">
        <f>EXP('1. Iteration'!$F338-'1. Iteration'!AD$203)/(1+EXP('1. Iteration'!$F338-'1. Iteration'!AD$203))</f>
        <v>0.30110889280261927</v>
      </c>
      <c r="AE137" s="3">
        <f>EXP('1. Iteration'!$F338-'1. Iteration'!AE$203)/(1+EXP('1. Iteration'!$F338-'1. Iteration'!AE$203))</f>
        <v>0.295172269494135</v>
      </c>
      <c r="AF137" s="3">
        <f>EXP('1. Iteration'!$F338-'1. Iteration'!AF$203)/(1+EXP('1. Iteration'!$F338-'1. Iteration'!AF$203))</f>
        <v>0.29517226949413494</v>
      </c>
      <c r="AG137" s="3">
        <f>EXP('1. Iteration'!$F338-'1. Iteration'!AG$203)/(1+EXP('1. Iteration'!$F338-'1. Iteration'!AG$203))</f>
        <v>0.28930258080678967</v>
      </c>
      <c r="AH137" s="3">
        <f>EXP('1. Iteration'!$F338-'1. Iteration'!AH$203)/(1+EXP('1. Iteration'!$F338-'1. Iteration'!AH$203))</f>
        <v>0.28930258080678967</v>
      </c>
      <c r="AI137" s="3">
        <f>EXP('1. Iteration'!$F338-'1. Iteration'!AI$203)/(1+EXP('1. Iteration'!$F338-'1. Iteration'!AI$203))</f>
        <v>0.28930258080678967</v>
      </c>
      <c r="AJ137" s="3">
        <f>EXP('1. Iteration'!$F338-'1. Iteration'!AJ$203)/(1+EXP('1. Iteration'!$F338-'1. Iteration'!AJ$203))</f>
        <v>0.27776296624462343</v>
      </c>
      <c r="AK137" s="3">
        <f>EXP('1. Iteration'!$F338-'1. Iteration'!AK$203)/(1+EXP('1. Iteration'!$F338-'1. Iteration'!AK$203))</f>
        <v>0.2189534573212448</v>
      </c>
      <c r="AL137" s="3">
        <f>EXP('1. Iteration'!$F338-'1. Iteration'!AL$203)/(1+EXP('1. Iteration'!$F338-'1. Iteration'!AL$203))</f>
        <v>0.21398826718697195</v>
      </c>
      <c r="AM137" s="3">
        <f>EXP('1. Iteration'!$F338-'1. Iteration'!AM$203)/(1+EXP('1. Iteration'!$F338-'1. Iteration'!AM$203))</f>
        <v>0.1900816403159748</v>
      </c>
      <c r="AN137" s="3">
        <f>EXP('1. Iteration'!$F338-'1. Iteration'!AN$203)/(1+EXP('1. Iteration'!$F338-'1. Iteration'!AN$203))</f>
        <v>0.16766730847302413</v>
      </c>
      <c r="AO137" s="3">
        <f>EXP('1. Iteration'!$F338-'1. Iteration'!AO$203)/(1+EXP('1. Iteration'!$F338-'1. Iteration'!AO$203))</f>
        <v>0.16335853451421875</v>
      </c>
      <c r="AP137" s="3">
        <f>EXP('1. Iteration'!$F338-'1. Iteration'!AP$203)/(1+EXP('1. Iteration'!$F338-'1. Iteration'!AP$203))</f>
        <v>0.15077193333374908</v>
      </c>
      <c r="AQ137" s="3">
        <f>EXP('1. Iteration'!$F338-'1. Iteration'!AQ$203)/(1+EXP('1. Iteration'!$F338-'1. Iteration'!AQ$203))</f>
        <v>0.1426591540579718</v>
      </c>
      <c r="AR137" s="3">
        <f>EXP('1. Iteration'!$F338-'1. Iteration'!AR$203)/(1+EXP('1. Iteration'!$F338-'1. Iteration'!AR$203))</f>
        <v>0.13868478939148765</v>
      </c>
      <c r="AS137" s="3">
        <f>EXP('1. Iteration'!$F338-'1. Iteration'!AS$203)/(1+EXP('1. Iteration'!$F338-'1. Iteration'!AS$203))</f>
        <v>0.12708387059169657</v>
      </c>
      <c r="AT137" s="3">
        <f>EXP('1. Iteration'!$F338-'1. Iteration'!AT$203)/(1+EXP('1. Iteration'!$F338-'1. Iteration'!AT$203))</f>
        <v>9.5063228768690264E-2</v>
      </c>
      <c r="AU137" s="3">
        <f>EXP('1. Iteration'!$F338-'1. Iteration'!AU$203)/(1+EXP('1. Iteration'!$F338-'1. Iteration'!AU$203))</f>
        <v>2.0780951852762988E-2</v>
      </c>
      <c r="AX137">
        <f t="shared" si="30"/>
        <v>-7.6336637965779337</v>
      </c>
      <c r="AY137" s="2">
        <f t="shared" si="29"/>
        <v>7.9017597224817798E-2</v>
      </c>
      <c r="AZ137" s="2">
        <f t="shared" si="29"/>
        <v>0.1099564978991926</v>
      </c>
      <c r="BA137" s="2">
        <f t="shared" si="29"/>
        <v>0.17323835420462266</v>
      </c>
      <c r="BB137" s="2">
        <f t="shared" si="28"/>
        <v>0.20552228993427149</v>
      </c>
      <c r="BC137" s="2">
        <f t="shared" si="28"/>
        <v>0.21971075820667441</v>
      </c>
      <c r="BD137" s="2">
        <f t="shared" si="28"/>
        <v>0.23096330053845543</v>
      </c>
      <c r="BE137" s="2">
        <f t="shared" si="28"/>
        <v>0.24639004000282025</v>
      </c>
      <c r="BF137" s="2">
        <f t="shared" si="28"/>
        <v>0.24732433583248237</v>
      </c>
      <c r="BG137" s="2">
        <f t="shared" si="28"/>
        <v>0.24926911559587239</v>
      </c>
      <c r="BH137" s="2">
        <f t="shared" si="27"/>
        <v>0.24999147723394657</v>
      </c>
      <c r="BI137" s="2">
        <f t="shared" si="27"/>
        <v>0.24997511284825641</v>
      </c>
      <c r="BJ137" s="2">
        <f t="shared" si="27"/>
        <v>0.24919821230011258</v>
      </c>
      <c r="BK137" s="2">
        <f t="shared" si="27"/>
        <v>0.24919821230011255</v>
      </c>
      <c r="BL137" s="2">
        <f t="shared" si="27"/>
        <v>0.24870702018832277</v>
      </c>
      <c r="BM137" s="2">
        <f t="shared" si="27"/>
        <v>0.24233393247076479</v>
      </c>
      <c r="BN137" s="2">
        <f t="shared" si="27"/>
        <v>0.23665157178016297</v>
      </c>
      <c r="BO137" s="2">
        <f t="shared" si="27"/>
        <v>0.23665157178016297</v>
      </c>
      <c r="BP137" s="2">
        <f t="shared" si="27"/>
        <v>0.23332997141939082</v>
      </c>
      <c r="BQ137" s="2">
        <f t="shared" si="27"/>
        <v>0.22171010158863311</v>
      </c>
      <c r="BR137" s="2">
        <f t="shared" si="27"/>
        <v>0.22171010158863313</v>
      </c>
      <c r="BS137" s="2">
        <f t="shared" si="27"/>
        <v>0.21955999495706349</v>
      </c>
      <c r="BT137" s="2">
        <f t="shared" si="25"/>
        <v>0.21279448689810201</v>
      </c>
      <c r="BU137" s="2">
        <f t="shared" si="25"/>
        <v>0.21044232747779998</v>
      </c>
      <c r="BV137" s="2">
        <f t="shared" si="24"/>
        <v>0.20804560081581674</v>
      </c>
      <c r="BW137" s="2">
        <f t="shared" si="24"/>
        <v>0.20804560081581669</v>
      </c>
      <c r="BX137" s="2">
        <f t="shared" si="24"/>
        <v>0.2056065975453206</v>
      </c>
      <c r="BY137" s="2">
        <f t="shared" si="24"/>
        <v>0.2056065975453206</v>
      </c>
      <c r="BZ137" s="2">
        <f t="shared" si="24"/>
        <v>0.2056065975453206</v>
      </c>
      <c r="CA137" s="2">
        <f t="shared" si="24"/>
        <v>0.20061070082761159</v>
      </c>
      <c r="CB137" s="2">
        <f t="shared" si="24"/>
        <v>0.17101284084831864</v>
      </c>
      <c r="CC137" s="2">
        <f t="shared" si="22"/>
        <v>0.16819728869328907</v>
      </c>
      <c r="CD137" s="2">
        <f t="shared" si="22"/>
        <v>0.15395061033076318</v>
      </c>
      <c r="CE137" s="2">
        <f t="shared" si="22"/>
        <v>0.13955498214243589</v>
      </c>
      <c r="CF137" s="2">
        <f t="shared" si="26"/>
        <v>0.13667252371558555</v>
      </c>
      <c r="CG137" s="2">
        <f t="shared" si="26"/>
        <v>0.12803975745255261</v>
      </c>
      <c r="CH137" s="2">
        <f t="shared" si="26"/>
        <v>0.12230751982143567</v>
      </c>
      <c r="CI137" s="2">
        <f t="shared" si="26"/>
        <v>0.11945131858292636</v>
      </c>
      <c r="CJ137" s="2">
        <f t="shared" si="26"/>
        <v>0.11093356042712949</v>
      </c>
      <c r="CK137" s="2">
        <f t="shared" si="26"/>
        <v>8.6026211304761929E-2</v>
      </c>
      <c r="CL137" s="2">
        <f t="shared" si="26"/>
        <v>2.0349103892856133E-2</v>
      </c>
    </row>
    <row r="138" spans="1:90">
      <c r="A138" t="str">
        <f>Tabelle1!A138</f>
        <v>Demir Kubilay</v>
      </c>
      <c r="H138" s="3">
        <f>EXP('1. Iteration'!$F339-'1. Iteration'!H$203)/(1+EXP('1. Iteration'!$F339-'1. Iteration'!H$203))</f>
        <v>0.91350018473415728</v>
      </c>
      <c r="I138" s="3">
        <f>EXP('1. Iteration'!$F339-'1. Iteration'!I$203)/(1+EXP('1. Iteration'!$F339-'1. Iteration'!I$203))</f>
        <v>0.87422386628969484</v>
      </c>
      <c r="J138" s="3">
        <f>EXP('1. Iteration'!$F339-'1. Iteration'!J$203)/(1+EXP('1. Iteration'!$F339-'1. Iteration'!J$203))</f>
        <v>0.77705892116186648</v>
      </c>
      <c r="K138" s="3">
        <f>EXP('1. Iteration'!$F339-'1. Iteration'!K$203)/(1+EXP('1. Iteration'!$F339-'1. Iteration'!K$203))</f>
        <v>0.71089739226867765</v>
      </c>
      <c r="L138" s="3">
        <f>EXP('1. Iteration'!$F339-'1. Iteration'!L$203)/(1+EXP('1. Iteration'!$F339-'1. Iteration'!L$203))</f>
        <v>0.67403804697055636</v>
      </c>
      <c r="M138" s="3">
        <f>EXP('1. Iteration'!$F339-'1. Iteration'!M$203)/(1+EXP('1. Iteration'!$F339-'1. Iteration'!M$203))</f>
        <v>0.63797354623819946</v>
      </c>
      <c r="N138" s="3">
        <f>EXP('1. Iteration'!$F339-'1. Iteration'!N$203)/(1+EXP('1. Iteration'!$F339-'1. Iteration'!N$203))</f>
        <v>0.56008294264747482</v>
      </c>
      <c r="O138" s="3">
        <f>EXP('1. Iteration'!$F339-'1. Iteration'!O$203)/(1+EXP('1. Iteration'!$F339-'1. Iteration'!O$203))</f>
        <v>0.5517268225151869</v>
      </c>
      <c r="P138" s="3">
        <f>EXP('1. Iteration'!$F339-'1. Iteration'!P$203)/(1+EXP('1. Iteration'!$F339-'1. Iteration'!P$203))</f>
        <v>0.52703487385078029</v>
      </c>
      <c r="Q138" s="3">
        <f>EXP('1. Iteration'!$F339-'1. Iteration'!Q$203)/(1+EXP('1. Iteration'!$F339-'1. Iteration'!Q$203))</f>
        <v>0.50291937768256079</v>
      </c>
      <c r="R138" s="3">
        <f>EXP('1. Iteration'!$F339-'1. Iteration'!R$203)/(1+EXP('1. Iteration'!$F339-'1. Iteration'!R$203))</f>
        <v>0.49501129758919282</v>
      </c>
      <c r="S138" s="3">
        <f>EXP('1. Iteration'!$F339-'1. Iteration'!S$203)/(1+EXP('1. Iteration'!$F339-'1. Iteration'!S$203))</f>
        <v>0.47168414401987047</v>
      </c>
      <c r="T138" s="3">
        <f>EXP('1. Iteration'!$F339-'1. Iteration'!T$203)/(1+EXP('1. Iteration'!$F339-'1. Iteration'!T$203))</f>
        <v>0.47168414401987063</v>
      </c>
      <c r="U138" s="3">
        <f>EXP('1. Iteration'!$F339-'1. Iteration'!U$203)/(1+EXP('1. Iteration'!$F339-'1. Iteration'!U$203))</f>
        <v>0.46404197152683074</v>
      </c>
      <c r="V138" s="3">
        <f>EXP('1. Iteration'!$F339-'1. Iteration'!V$203)/(1+EXP('1. Iteration'!$F339-'1. Iteration'!V$203))</f>
        <v>0.41244391780558459</v>
      </c>
      <c r="W138" s="3">
        <f>EXP('1. Iteration'!$F339-'1. Iteration'!W$203)/(1+EXP('1. Iteration'!$F339-'1. Iteration'!W$203))</f>
        <v>0.38446460187528236</v>
      </c>
      <c r="X138" s="3">
        <f>EXP('1. Iteration'!$F339-'1. Iteration'!X$203)/(1+EXP('1. Iteration'!$F339-'1. Iteration'!X$203))</f>
        <v>0.38446460187528236</v>
      </c>
      <c r="Y138" s="3">
        <f>EXP('1. Iteration'!$F339-'1. Iteration'!Y$203)/(1+EXP('1. Iteration'!$F339-'1. Iteration'!Y$203))</f>
        <v>0.37088753514625639</v>
      </c>
      <c r="Z138" s="3">
        <f>EXP('1. Iteration'!$F339-'1. Iteration'!Z$203)/(1+EXP('1. Iteration'!$F339-'1. Iteration'!Z$203))</f>
        <v>0.3318039881228842</v>
      </c>
      <c r="AA138" s="3">
        <f>EXP('1. Iteration'!$F339-'1. Iteration'!AA$203)/(1+EXP('1. Iteration'!$F339-'1. Iteration'!AA$203))</f>
        <v>0.33180398812288425</v>
      </c>
      <c r="AB138" s="3">
        <f>EXP('1. Iteration'!$F339-'1. Iteration'!AB$203)/(1+EXP('1. Iteration'!$F339-'1. Iteration'!AB$203))</f>
        <v>0.32552935764737811</v>
      </c>
      <c r="AC138" s="3">
        <f>EXP('1. Iteration'!$F339-'1. Iteration'!AC$203)/(1+EXP('1. Iteration'!$F339-'1. Iteration'!AC$203))</f>
        <v>0.30711269325873719</v>
      </c>
      <c r="AD138" s="3">
        <f>EXP('1. Iteration'!$F339-'1. Iteration'!AD$203)/(1+EXP('1. Iteration'!$F339-'1. Iteration'!AD$203))</f>
        <v>0.30110889280261927</v>
      </c>
      <c r="AE138" s="3">
        <f>EXP('1. Iteration'!$F339-'1. Iteration'!AE$203)/(1+EXP('1. Iteration'!$F339-'1. Iteration'!AE$203))</f>
        <v>0.295172269494135</v>
      </c>
      <c r="AF138" s="3">
        <f>EXP('1. Iteration'!$F339-'1. Iteration'!AF$203)/(1+EXP('1. Iteration'!$F339-'1. Iteration'!AF$203))</f>
        <v>0.29517226949413494</v>
      </c>
      <c r="AG138" s="3">
        <f>EXP('1. Iteration'!$F339-'1. Iteration'!AG$203)/(1+EXP('1. Iteration'!$F339-'1. Iteration'!AG$203))</f>
        <v>0.28930258080678967</v>
      </c>
      <c r="AH138" s="3">
        <f>EXP('1. Iteration'!$F339-'1. Iteration'!AH$203)/(1+EXP('1. Iteration'!$F339-'1. Iteration'!AH$203))</f>
        <v>0.28930258080678967</v>
      </c>
      <c r="AI138" s="3">
        <f>EXP('1. Iteration'!$F339-'1. Iteration'!AI$203)/(1+EXP('1. Iteration'!$F339-'1. Iteration'!AI$203))</f>
        <v>0.28930258080678967</v>
      </c>
      <c r="AJ138" s="3">
        <f>EXP('1. Iteration'!$F339-'1. Iteration'!AJ$203)/(1+EXP('1. Iteration'!$F339-'1. Iteration'!AJ$203))</f>
        <v>0.27776296624462343</v>
      </c>
      <c r="AK138" s="3">
        <f>EXP('1. Iteration'!$F339-'1. Iteration'!AK$203)/(1+EXP('1. Iteration'!$F339-'1. Iteration'!AK$203))</f>
        <v>0.2189534573212448</v>
      </c>
      <c r="AL138" s="3">
        <f>EXP('1. Iteration'!$F339-'1. Iteration'!AL$203)/(1+EXP('1. Iteration'!$F339-'1. Iteration'!AL$203))</f>
        <v>0.21398826718697195</v>
      </c>
      <c r="AM138" s="3">
        <f>EXP('1. Iteration'!$F339-'1. Iteration'!AM$203)/(1+EXP('1. Iteration'!$F339-'1. Iteration'!AM$203))</f>
        <v>0.1900816403159748</v>
      </c>
      <c r="AN138" s="3">
        <f>EXP('1. Iteration'!$F339-'1. Iteration'!AN$203)/(1+EXP('1. Iteration'!$F339-'1. Iteration'!AN$203))</f>
        <v>0.16766730847302413</v>
      </c>
      <c r="AO138" s="3">
        <f>EXP('1. Iteration'!$F339-'1. Iteration'!AO$203)/(1+EXP('1. Iteration'!$F339-'1. Iteration'!AO$203))</f>
        <v>0.16335853451421875</v>
      </c>
      <c r="AP138" s="3">
        <f>EXP('1. Iteration'!$F339-'1. Iteration'!AP$203)/(1+EXP('1. Iteration'!$F339-'1. Iteration'!AP$203))</f>
        <v>0.15077193333374908</v>
      </c>
      <c r="AQ138" s="3">
        <f>EXP('1. Iteration'!$F339-'1. Iteration'!AQ$203)/(1+EXP('1. Iteration'!$F339-'1. Iteration'!AQ$203))</f>
        <v>0.1426591540579718</v>
      </c>
      <c r="AR138" s="3">
        <f>EXP('1. Iteration'!$F339-'1. Iteration'!AR$203)/(1+EXP('1. Iteration'!$F339-'1. Iteration'!AR$203))</f>
        <v>0.13868478939148765</v>
      </c>
      <c r="AS138" s="3">
        <f>EXP('1. Iteration'!$F339-'1. Iteration'!AS$203)/(1+EXP('1. Iteration'!$F339-'1. Iteration'!AS$203))</f>
        <v>0.12708387059169657</v>
      </c>
      <c r="AT138" s="3">
        <f>EXP('1. Iteration'!$F339-'1. Iteration'!AT$203)/(1+EXP('1. Iteration'!$F339-'1. Iteration'!AT$203))</f>
        <v>9.5063228768690264E-2</v>
      </c>
      <c r="AU138" s="3">
        <f>EXP('1. Iteration'!$F339-'1. Iteration'!AU$203)/(1+EXP('1. Iteration'!$F339-'1. Iteration'!AU$203))</f>
        <v>2.0780951852762988E-2</v>
      </c>
      <c r="AX138">
        <f t="shared" si="30"/>
        <v>-7.6336637965779337</v>
      </c>
      <c r="AY138" s="2">
        <f t="shared" si="29"/>
        <v>7.9017597224817798E-2</v>
      </c>
      <c r="AZ138" s="2">
        <f t="shared" si="29"/>
        <v>0.1099564978991926</v>
      </c>
      <c r="BA138" s="2">
        <f t="shared" si="29"/>
        <v>0.17323835420462266</v>
      </c>
      <c r="BB138" s="2">
        <f t="shared" si="28"/>
        <v>0.20552228993427149</v>
      </c>
      <c r="BC138" s="2">
        <f t="shared" si="28"/>
        <v>0.21971075820667441</v>
      </c>
      <c r="BD138" s="2">
        <f t="shared" si="28"/>
        <v>0.23096330053845543</v>
      </c>
      <c r="BE138" s="2">
        <f t="shared" si="28"/>
        <v>0.24639004000282025</v>
      </c>
      <c r="BF138" s="2">
        <f t="shared" si="28"/>
        <v>0.24732433583248237</v>
      </c>
      <c r="BG138" s="2">
        <f t="shared" si="28"/>
        <v>0.24926911559587239</v>
      </c>
      <c r="BH138" s="2">
        <f t="shared" si="27"/>
        <v>0.24999147723394657</v>
      </c>
      <c r="BI138" s="2">
        <f t="shared" si="27"/>
        <v>0.24997511284825641</v>
      </c>
      <c r="BJ138" s="2">
        <f t="shared" si="27"/>
        <v>0.24919821230011258</v>
      </c>
      <c r="BK138" s="2">
        <f t="shared" si="27"/>
        <v>0.24919821230011255</v>
      </c>
      <c r="BL138" s="2">
        <f t="shared" si="27"/>
        <v>0.24870702018832277</v>
      </c>
      <c r="BM138" s="2">
        <f t="shared" si="27"/>
        <v>0.24233393247076479</v>
      </c>
      <c r="BN138" s="2">
        <f t="shared" si="27"/>
        <v>0.23665157178016297</v>
      </c>
      <c r="BO138" s="2">
        <f t="shared" si="27"/>
        <v>0.23665157178016297</v>
      </c>
      <c r="BP138" s="2">
        <f t="shared" si="27"/>
        <v>0.23332997141939082</v>
      </c>
      <c r="BQ138" s="2">
        <f t="shared" si="27"/>
        <v>0.22171010158863311</v>
      </c>
      <c r="BR138" s="2">
        <f t="shared" si="27"/>
        <v>0.22171010158863313</v>
      </c>
      <c r="BS138" s="2">
        <f t="shared" si="27"/>
        <v>0.21955999495706349</v>
      </c>
      <c r="BT138" s="2">
        <f t="shared" si="25"/>
        <v>0.21279448689810201</v>
      </c>
      <c r="BU138" s="2">
        <f t="shared" si="25"/>
        <v>0.21044232747779998</v>
      </c>
      <c r="BV138" s="2">
        <f t="shared" si="24"/>
        <v>0.20804560081581674</v>
      </c>
      <c r="BW138" s="2">
        <f t="shared" si="24"/>
        <v>0.20804560081581669</v>
      </c>
      <c r="BX138" s="2">
        <f t="shared" si="24"/>
        <v>0.2056065975453206</v>
      </c>
      <c r="BY138" s="2">
        <f t="shared" si="24"/>
        <v>0.2056065975453206</v>
      </c>
      <c r="BZ138" s="2">
        <f t="shared" si="24"/>
        <v>0.2056065975453206</v>
      </c>
      <c r="CA138" s="2">
        <f t="shared" si="24"/>
        <v>0.20061070082761159</v>
      </c>
      <c r="CB138" s="2">
        <f t="shared" si="24"/>
        <v>0.17101284084831864</v>
      </c>
      <c r="CC138" s="2">
        <f t="shared" si="22"/>
        <v>0.16819728869328907</v>
      </c>
      <c r="CD138" s="2">
        <f t="shared" si="22"/>
        <v>0.15395061033076318</v>
      </c>
      <c r="CE138" s="2">
        <f t="shared" si="22"/>
        <v>0.13955498214243589</v>
      </c>
      <c r="CF138" s="2">
        <f t="shared" si="26"/>
        <v>0.13667252371558555</v>
      </c>
      <c r="CG138" s="2">
        <f t="shared" si="26"/>
        <v>0.12803975745255261</v>
      </c>
      <c r="CH138" s="2">
        <f t="shared" si="26"/>
        <v>0.12230751982143567</v>
      </c>
      <c r="CI138" s="2">
        <f t="shared" si="26"/>
        <v>0.11945131858292636</v>
      </c>
      <c r="CJ138" s="2">
        <f t="shared" si="26"/>
        <v>0.11093356042712949</v>
      </c>
      <c r="CK138" s="2">
        <f t="shared" si="26"/>
        <v>8.6026211304761929E-2</v>
      </c>
      <c r="CL138" s="2">
        <f t="shared" si="26"/>
        <v>2.0349103892856133E-2</v>
      </c>
    </row>
    <row r="139" spans="1:90">
      <c r="A139" t="str">
        <f>Tabelle1!A139</f>
        <v>Sigmeth Benedikt2</v>
      </c>
      <c r="H139" s="3">
        <f>EXP('1. Iteration'!$F340-'1. Iteration'!H$203)/(1+EXP('1. Iteration'!$F340-'1. Iteration'!H$203))</f>
        <v>0.91350018473415728</v>
      </c>
      <c r="I139" s="3">
        <f>EXP('1. Iteration'!$F340-'1. Iteration'!I$203)/(1+EXP('1. Iteration'!$F340-'1. Iteration'!I$203))</f>
        <v>0.87422386628969484</v>
      </c>
      <c r="J139" s="3">
        <f>EXP('1. Iteration'!$F340-'1. Iteration'!J$203)/(1+EXP('1. Iteration'!$F340-'1. Iteration'!J$203))</f>
        <v>0.77705892116186626</v>
      </c>
      <c r="K139" s="3">
        <f>EXP('1. Iteration'!$F340-'1. Iteration'!K$203)/(1+EXP('1. Iteration'!$F340-'1. Iteration'!K$203))</f>
        <v>0.71089739226867765</v>
      </c>
      <c r="L139" s="3">
        <f>EXP('1. Iteration'!$F340-'1. Iteration'!L$203)/(1+EXP('1. Iteration'!$F340-'1. Iteration'!L$203))</f>
        <v>0.67403804697055636</v>
      </c>
      <c r="M139" s="3">
        <f>EXP('1. Iteration'!$F340-'1. Iteration'!M$203)/(1+EXP('1. Iteration'!$F340-'1. Iteration'!M$203))</f>
        <v>0.63797354623819935</v>
      </c>
      <c r="N139" s="3">
        <f>EXP('1. Iteration'!$F340-'1. Iteration'!N$203)/(1+EXP('1. Iteration'!$F340-'1. Iteration'!N$203))</f>
        <v>0.56008294264747482</v>
      </c>
      <c r="O139" s="3">
        <f>EXP('1. Iteration'!$F340-'1. Iteration'!O$203)/(1+EXP('1. Iteration'!$F340-'1. Iteration'!O$203))</f>
        <v>0.5517268225151869</v>
      </c>
      <c r="P139" s="3">
        <f>EXP('1. Iteration'!$F340-'1. Iteration'!P$203)/(1+EXP('1. Iteration'!$F340-'1. Iteration'!P$203))</f>
        <v>0.52703487385078029</v>
      </c>
      <c r="Q139" s="3">
        <f>EXP('1. Iteration'!$F340-'1. Iteration'!Q$203)/(1+EXP('1. Iteration'!$F340-'1. Iteration'!Q$203))</f>
        <v>0.50291937768256079</v>
      </c>
      <c r="R139" s="3">
        <f>EXP('1. Iteration'!$F340-'1. Iteration'!R$203)/(1+EXP('1. Iteration'!$F340-'1. Iteration'!R$203))</f>
        <v>0.49501129758919282</v>
      </c>
      <c r="S139" s="3">
        <f>EXP('1. Iteration'!$F340-'1. Iteration'!S$203)/(1+EXP('1. Iteration'!$F340-'1. Iteration'!S$203))</f>
        <v>0.47168414401987047</v>
      </c>
      <c r="T139" s="3">
        <f>EXP('1. Iteration'!$F340-'1. Iteration'!T$203)/(1+EXP('1. Iteration'!$F340-'1. Iteration'!T$203))</f>
        <v>0.47168414401987063</v>
      </c>
      <c r="U139" s="3">
        <f>EXP('1. Iteration'!$F340-'1. Iteration'!U$203)/(1+EXP('1. Iteration'!$F340-'1. Iteration'!U$203))</f>
        <v>0.46404197152683074</v>
      </c>
      <c r="V139" s="3">
        <f>EXP('1. Iteration'!$F340-'1. Iteration'!V$203)/(1+EXP('1. Iteration'!$F340-'1. Iteration'!V$203))</f>
        <v>0.41244391780558459</v>
      </c>
      <c r="W139" s="3">
        <f>EXP('1. Iteration'!$F340-'1. Iteration'!W$203)/(1+EXP('1. Iteration'!$F340-'1. Iteration'!W$203))</f>
        <v>0.38446460187528236</v>
      </c>
      <c r="X139" s="3">
        <f>EXP('1. Iteration'!$F340-'1. Iteration'!X$203)/(1+EXP('1. Iteration'!$F340-'1. Iteration'!X$203))</f>
        <v>0.38446460187528236</v>
      </c>
      <c r="Y139" s="3">
        <f>EXP('1. Iteration'!$F340-'1. Iteration'!Y$203)/(1+EXP('1. Iteration'!$F340-'1. Iteration'!Y$203))</f>
        <v>0.37088753514625633</v>
      </c>
      <c r="Z139" s="3">
        <f>EXP('1. Iteration'!$F340-'1. Iteration'!Z$203)/(1+EXP('1. Iteration'!$F340-'1. Iteration'!Z$203))</f>
        <v>0.33180398812288414</v>
      </c>
      <c r="AA139" s="3">
        <f>EXP('1. Iteration'!$F340-'1. Iteration'!AA$203)/(1+EXP('1. Iteration'!$F340-'1. Iteration'!AA$203))</f>
        <v>0.3318039881228842</v>
      </c>
      <c r="AB139" s="3">
        <f>EXP('1. Iteration'!$F340-'1. Iteration'!AB$203)/(1+EXP('1. Iteration'!$F340-'1. Iteration'!AB$203))</f>
        <v>0.32552935764737811</v>
      </c>
      <c r="AC139" s="3">
        <f>EXP('1. Iteration'!$F340-'1. Iteration'!AC$203)/(1+EXP('1. Iteration'!$F340-'1. Iteration'!AC$203))</f>
        <v>0.30711269325873719</v>
      </c>
      <c r="AD139" s="3">
        <f>EXP('1. Iteration'!$F340-'1. Iteration'!AD$203)/(1+EXP('1. Iteration'!$F340-'1. Iteration'!AD$203))</f>
        <v>0.30110889280261927</v>
      </c>
      <c r="AE139" s="3">
        <f>EXP('1. Iteration'!$F340-'1. Iteration'!AE$203)/(1+EXP('1. Iteration'!$F340-'1. Iteration'!AE$203))</f>
        <v>0.295172269494135</v>
      </c>
      <c r="AF139" s="3">
        <f>EXP('1. Iteration'!$F340-'1. Iteration'!AF$203)/(1+EXP('1. Iteration'!$F340-'1. Iteration'!AF$203))</f>
        <v>0.29517226949413494</v>
      </c>
      <c r="AG139" s="3">
        <f>EXP('1. Iteration'!$F340-'1. Iteration'!AG$203)/(1+EXP('1. Iteration'!$F340-'1. Iteration'!AG$203))</f>
        <v>0.28930258080678967</v>
      </c>
      <c r="AH139" s="3">
        <f>EXP('1. Iteration'!$F340-'1. Iteration'!AH$203)/(1+EXP('1. Iteration'!$F340-'1. Iteration'!AH$203))</f>
        <v>0.28930258080678967</v>
      </c>
      <c r="AI139" s="3">
        <f>EXP('1. Iteration'!$F340-'1. Iteration'!AI$203)/(1+EXP('1. Iteration'!$F340-'1. Iteration'!AI$203))</f>
        <v>0.28930258080678967</v>
      </c>
      <c r="AJ139" s="3">
        <f>EXP('1. Iteration'!$F340-'1. Iteration'!AJ$203)/(1+EXP('1. Iteration'!$F340-'1. Iteration'!AJ$203))</f>
        <v>0.27776296624462338</v>
      </c>
      <c r="AK139" s="3">
        <f>EXP('1. Iteration'!$F340-'1. Iteration'!AK$203)/(1+EXP('1. Iteration'!$F340-'1. Iteration'!AK$203))</f>
        <v>0.21895345732124477</v>
      </c>
      <c r="AL139" s="3">
        <f>EXP('1. Iteration'!$F340-'1. Iteration'!AL$203)/(1+EXP('1. Iteration'!$F340-'1. Iteration'!AL$203))</f>
        <v>0.21398826718697195</v>
      </c>
      <c r="AM139" s="3">
        <f>EXP('1. Iteration'!$F340-'1. Iteration'!AM$203)/(1+EXP('1. Iteration'!$F340-'1. Iteration'!AM$203))</f>
        <v>0.1900816403159748</v>
      </c>
      <c r="AN139" s="3">
        <f>EXP('1. Iteration'!$F340-'1. Iteration'!AN$203)/(1+EXP('1. Iteration'!$F340-'1. Iteration'!AN$203))</f>
        <v>0.16766730847302411</v>
      </c>
      <c r="AO139" s="3">
        <f>EXP('1. Iteration'!$F340-'1. Iteration'!AO$203)/(1+EXP('1. Iteration'!$F340-'1. Iteration'!AO$203))</f>
        <v>0.16335853451421872</v>
      </c>
      <c r="AP139" s="3">
        <f>EXP('1. Iteration'!$F340-'1. Iteration'!AP$203)/(1+EXP('1. Iteration'!$F340-'1. Iteration'!AP$203))</f>
        <v>0.15077193333374908</v>
      </c>
      <c r="AQ139" s="3">
        <f>EXP('1. Iteration'!$F340-'1. Iteration'!AQ$203)/(1+EXP('1. Iteration'!$F340-'1. Iteration'!AQ$203))</f>
        <v>0.14265915405797178</v>
      </c>
      <c r="AR139" s="3">
        <f>EXP('1. Iteration'!$F340-'1. Iteration'!AR$203)/(1+EXP('1. Iteration'!$F340-'1. Iteration'!AR$203))</f>
        <v>0.13868478939148765</v>
      </c>
      <c r="AS139" s="3">
        <f>EXP('1. Iteration'!$F340-'1. Iteration'!AS$203)/(1+EXP('1. Iteration'!$F340-'1. Iteration'!AS$203))</f>
        <v>0.12708387059169657</v>
      </c>
      <c r="AT139" s="3">
        <f>EXP('1. Iteration'!$F340-'1. Iteration'!AT$203)/(1+EXP('1. Iteration'!$F340-'1. Iteration'!AT$203))</f>
        <v>9.5063228768690236E-2</v>
      </c>
      <c r="AU139" s="3">
        <f>EXP('1. Iteration'!$F340-'1. Iteration'!AU$203)/(1+EXP('1. Iteration'!$F340-'1. Iteration'!AU$203))</f>
        <v>2.0780951852762988E-2</v>
      </c>
      <c r="AX139">
        <f t="shared" si="30"/>
        <v>-7.6336637965779337</v>
      </c>
      <c r="AY139" s="2">
        <f t="shared" si="29"/>
        <v>7.9017597224817798E-2</v>
      </c>
      <c r="AZ139" s="2">
        <f t="shared" si="29"/>
        <v>0.1099564978991926</v>
      </c>
      <c r="BA139" s="2">
        <f t="shared" si="29"/>
        <v>0.17323835420462277</v>
      </c>
      <c r="BB139" s="2">
        <f t="shared" si="28"/>
        <v>0.20552228993427149</v>
      </c>
      <c r="BC139" s="2">
        <f t="shared" si="28"/>
        <v>0.21971075820667441</v>
      </c>
      <c r="BD139" s="2">
        <f t="shared" si="28"/>
        <v>0.23096330053845546</v>
      </c>
      <c r="BE139" s="2">
        <f t="shared" si="28"/>
        <v>0.24639004000282025</v>
      </c>
      <c r="BF139" s="2">
        <f t="shared" si="28"/>
        <v>0.24732433583248237</v>
      </c>
      <c r="BG139" s="2">
        <f t="shared" si="28"/>
        <v>0.24926911559587239</v>
      </c>
      <c r="BH139" s="2">
        <f t="shared" si="27"/>
        <v>0.24999147723394657</v>
      </c>
      <c r="BI139" s="2">
        <f t="shared" si="27"/>
        <v>0.24997511284825641</v>
      </c>
      <c r="BJ139" s="2">
        <f t="shared" si="27"/>
        <v>0.24919821230011258</v>
      </c>
      <c r="BK139" s="2">
        <f t="shared" si="27"/>
        <v>0.24919821230011255</v>
      </c>
      <c r="BL139" s="2">
        <f t="shared" si="27"/>
        <v>0.24870702018832277</v>
      </c>
      <c r="BM139" s="2">
        <f t="shared" si="27"/>
        <v>0.24233393247076479</v>
      </c>
      <c r="BN139" s="2">
        <f t="shared" si="27"/>
        <v>0.23665157178016297</v>
      </c>
      <c r="BO139" s="2">
        <f t="shared" si="27"/>
        <v>0.23665157178016297</v>
      </c>
      <c r="BP139" s="2">
        <f t="shared" si="27"/>
        <v>0.2333299714193908</v>
      </c>
      <c r="BQ139" s="2">
        <f t="shared" si="27"/>
        <v>0.22171010158863311</v>
      </c>
      <c r="BR139" s="2">
        <f t="shared" si="27"/>
        <v>0.22171010158863311</v>
      </c>
      <c r="BS139" s="2">
        <f t="shared" si="27"/>
        <v>0.21955999495706349</v>
      </c>
      <c r="BT139" s="2">
        <f t="shared" si="25"/>
        <v>0.21279448689810201</v>
      </c>
      <c r="BU139" s="2">
        <f t="shared" si="25"/>
        <v>0.21044232747779998</v>
      </c>
      <c r="BV139" s="2">
        <f t="shared" si="24"/>
        <v>0.20804560081581674</v>
      </c>
      <c r="BW139" s="2">
        <f t="shared" si="24"/>
        <v>0.20804560081581669</v>
      </c>
      <c r="BX139" s="2">
        <f t="shared" si="24"/>
        <v>0.2056065975453206</v>
      </c>
      <c r="BY139" s="2">
        <f t="shared" si="24"/>
        <v>0.2056065975453206</v>
      </c>
      <c r="BZ139" s="2">
        <f t="shared" si="24"/>
        <v>0.2056065975453206</v>
      </c>
      <c r="CA139" s="2">
        <f t="shared" si="24"/>
        <v>0.20061070082761159</v>
      </c>
      <c r="CB139" s="2">
        <f t="shared" si="24"/>
        <v>0.17101284084831861</v>
      </c>
      <c r="CC139" s="2">
        <f t="shared" si="22"/>
        <v>0.16819728869328907</v>
      </c>
      <c r="CD139" s="2">
        <f t="shared" si="22"/>
        <v>0.15395061033076318</v>
      </c>
      <c r="CE139" s="2">
        <f t="shared" si="22"/>
        <v>0.13955498214243589</v>
      </c>
      <c r="CF139" s="2">
        <f t="shared" si="26"/>
        <v>0.13667252371558553</v>
      </c>
      <c r="CG139" s="2">
        <f t="shared" si="26"/>
        <v>0.12803975745255261</v>
      </c>
      <c r="CH139" s="2">
        <f t="shared" si="26"/>
        <v>0.12230751982143565</v>
      </c>
      <c r="CI139" s="2">
        <f t="shared" si="26"/>
        <v>0.11945131858292636</v>
      </c>
      <c r="CJ139" s="2">
        <f t="shared" si="26"/>
        <v>0.11093356042712949</v>
      </c>
      <c r="CK139" s="2">
        <f t="shared" si="26"/>
        <v>8.6026211304761901E-2</v>
      </c>
      <c r="CL139" s="2">
        <f t="shared" si="26"/>
        <v>2.0349103892856133E-2</v>
      </c>
    </row>
    <row r="140" spans="1:90">
      <c r="A140" t="str">
        <f>Tabelle1!A140</f>
        <v>Fröhlich Klaus</v>
      </c>
      <c r="H140" s="3">
        <f>EXP('1. Iteration'!$F341-'1. Iteration'!H$203)/(1+EXP('1. Iteration'!$F341-'1. Iteration'!H$203))</f>
        <v>0.90284619401197741</v>
      </c>
      <c r="I140" s="3">
        <f>EXP('1. Iteration'!$F341-'1. Iteration'!I$203)/(1+EXP('1. Iteration'!$F341-'1. Iteration'!I$203))</f>
        <v>0.8594764618519698</v>
      </c>
      <c r="J140" s="3">
        <f>EXP('1. Iteration'!$F341-'1. Iteration'!J$203)/(1+EXP('1. Iteration'!$F341-'1. Iteration'!J$203))</f>
        <v>0.75412302765092309</v>
      </c>
      <c r="K140" s="3">
        <f>EXP('1. Iteration'!$F341-'1. Iteration'!K$203)/(1+EXP('1. Iteration'!$F341-'1. Iteration'!K$203))</f>
        <v>0.68392354303922787</v>
      </c>
      <c r="L140" s="3">
        <f>EXP('1. Iteration'!$F341-'1. Iteration'!L$203)/(1+EXP('1. Iteration'!$F341-'1. Iteration'!L$203))</f>
        <v>0.64534085303114963</v>
      </c>
      <c r="M140" s="3">
        <f>EXP('1. Iteration'!$F341-'1. Iteration'!M$203)/(1+EXP('1. Iteration'!$F341-'1. Iteration'!M$203))</f>
        <v>0.60794805363348059</v>
      </c>
      <c r="N140" s="3">
        <f>EXP('1. Iteration'!$F341-'1. Iteration'!N$203)/(1+EXP('1. Iteration'!$F341-'1. Iteration'!N$203))</f>
        <v>0.52837304651179928</v>
      </c>
      <c r="O140" s="3">
        <f>EXP('1. Iteration'!$F341-'1. Iteration'!O$203)/(1+EXP('1. Iteration'!$F341-'1. Iteration'!O$203))</f>
        <v>0.51993087826543216</v>
      </c>
      <c r="P140" s="3">
        <f>EXP('1. Iteration'!$F341-'1. Iteration'!P$203)/(1+EXP('1. Iteration'!$F341-'1. Iteration'!P$203))</f>
        <v>0.49509031376603424</v>
      </c>
      <c r="Q140" s="3">
        <f>EXP('1. Iteration'!$F341-'1. Iteration'!Q$203)/(1+EXP('1. Iteration'!$F341-'1. Iteration'!Q$203))</f>
        <v>0.47098094963733289</v>
      </c>
      <c r="R140" s="3">
        <f>EXP('1. Iteration'!$F341-'1. Iteration'!R$203)/(1+EXP('1. Iteration'!$F341-'1. Iteration'!R$203))</f>
        <v>0.46310719361348213</v>
      </c>
      <c r="S140" s="3">
        <f>EXP('1. Iteration'!$F341-'1. Iteration'!S$203)/(1+EXP('1. Iteration'!$F341-'1. Iteration'!S$203))</f>
        <v>0.43997360456100815</v>
      </c>
      <c r="T140" s="3">
        <f>EXP('1. Iteration'!$F341-'1. Iteration'!T$203)/(1+EXP('1. Iteration'!$F341-'1. Iteration'!T$203))</f>
        <v>0.43997360456100826</v>
      </c>
      <c r="U140" s="3">
        <f>EXP('1. Iteration'!$F341-'1. Iteration'!U$203)/(1+EXP('1. Iteration'!$F341-'1. Iteration'!U$203))</f>
        <v>0.43242468321317157</v>
      </c>
      <c r="V140" s="3">
        <f>EXP('1. Iteration'!$F341-'1. Iteration'!V$203)/(1+EXP('1. Iteration'!$F341-'1. Iteration'!V$203))</f>
        <v>0.38183758061269724</v>
      </c>
      <c r="W140" s="3">
        <f>EXP('1. Iteration'!$F341-'1. Iteration'!W$203)/(1+EXP('1. Iteration'!$F341-'1. Iteration'!W$203))</f>
        <v>0.35468118332339255</v>
      </c>
      <c r="X140" s="3">
        <f>EXP('1. Iteration'!$F341-'1. Iteration'!X$203)/(1+EXP('1. Iteration'!$F341-'1. Iteration'!X$203))</f>
        <v>0.35468118332339255</v>
      </c>
      <c r="Y140" s="3">
        <f>EXP('1. Iteration'!$F341-'1. Iteration'!Y$203)/(1+EXP('1. Iteration'!$F341-'1. Iteration'!Y$203))</f>
        <v>0.34157224313346934</v>
      </c>
      <c r="Z140" s="3">
        <f>EXP('1. Iteration'!$F341-'1. Iteration'!Z$203)/(1+EXP('1. Iteration'!$F341-'1. Iteration'!Z$203))</f>
        <v>0.30408471529990166</v>
      </c>
      <c r="AA140" s="3">
        <f>EXP('1. Iteration'!$F341-'1. Iteration'!AA$203)/(1+EXP('1. Iteration'!$F341-'1. Iteration'!AA$203))</f>
        <v>0.30408471529990172</v>
      </c>
      <c r="AB140" s="3">
        <f>EXP('1. Iteration'!$F341-'1. Iteration'!AB$203)/(1+EXP('1. Iteration'!$F341-'1. Iteration'!AB$203))</f>
        <v>0.29810041917357599</v>
      </c>
      <c r="AC140" s="3">
        <f>EXP('1. Iteration'!$F341-'1. Iteration'!AC$203)/(1+EXP('1. Iteration'!$F341-'1. Iteration'!AC$203))</f>
        <v>0.28058997017303716</v>
      </c>
      <c r="AD140" s="3">
        <f>EXP('1. Iteration'!$F341-'1. Iteration'!AD$203)/(1+EXP('1. Iteration'!$F341-'1. Iteration'!AD$203))</f>
        <v>0.27489895633639938</v>
      </c>
      <c r="AE140" s="3">
        <f>EXP('1. Iteration'!$F341-'1. Iteration'!AE$203)/(1+EXP('1. Iteration'!$F341-'1. Iteration'!AE$203))</f>
        <v>0.26927998231404743</v>
      </c>
      <c r="AF140" s="3">
        <f>EXP('1. Iteration'!$F341-'1. Iteration'!AF$203)/(1+EXP('1. Iteration'!$F341-'1. Iteration'!AF$203))</f>
        <v>0.26927998231404743</v>
      </c>
      <c r="AG140" s="3">
        <f>EXP('1. Iteration'!$F341-'1. Iteration'!AG$203)/(1+EXP('1. Iteration'!$F341-'1. Iteration'!AG$203))</f>
        <v>0.26373251866934427</v>
      </c>
      <c r="AH140" s="3">
        <f>EXP('1. Iteration'!$F341-'1. Iteration'!AH$203)/(1+EXP('1. Iteration'!$F341-'1. Iteration'!AH$203))</f>
        <v>0.26373251866934427</v>
      </c>
      <c r="AI140" s="3">
        <f>EXP('1. Iteration'!$F341-'1. Iteration'!AI$203)/(1+EXP('1. Iteration'!$F341-'1. Iteration'!AI$203))</f>
        <v>0.26373251866934427</v>
      </c>
      <c r="AJ140" s="3">
        <f>EXP('1. Iteration'!$F341-'1. Iteration'!AJ$203)/(1+EXP('1. Iteration'!$F341-'1. Iteration'!AJ$203))</f>
        <v>0.25284996684981259</v>
      </c>
      <c r="AK140" s="3">
        <f>EXP('1. Iteration'!$F341-'1. Iteration'!AK$203)/(1+EXP('1. Iteration'!$F341-'1. Iteration'!AK$203))</f>
        <v>0.19787007012261534</v>
      </c>
      <c r="AL140" s="3">
        <f>EXP('1. Iteration'!$F341-'1. Iteration'!AL$203)/(1+EXP('1. Iteration'!$F341-'1. Iteration'!AL$203))</f>
        <v>0.19326468211521483</v>
      </c>
      <c r="AM140" s="3">
        <f>EXP('1. Iteration'!$F341-'1. Iteration'!AM$203)/(1+EXP('1. Iteration'!$F341-'1. Iteration'!AM$203))</f>
        <v>0.17116909580580567</v>
      </c>
      <c r="AN140" s="3">
        <f>EXP('1. Iteration'!$F341-'1. Iteration'!AN$203)/(1+EXP('1. Iteration'!$F341-'1. Iteration'!AN$203))</f>
        <v>0.15057031752721292</v>
      </c>
      <c r="AO140" s="3">
        <f>EXP('1. Iteration'!$F341-'1. Iteration'!AO$203)/(1+EXP('1. Iteration'!$F341-'1. Iteration'!AO$203))</f>
        <v>0.14662350976323013</v>
      </c>
      <c r="AP140" s="3">
        <f>EXP('1. Iteration'!$F341-'1. Iteration'!AP$203)/(1+EXP('1. Iteration'!$F341-'1. Iteration'!AP$203))</f>
        <v>0.13511808301652029</v>
      </c>
      <c r="AQ140" s="3">
        <f>EXP('1. Iteration'!$F341-'1. Iteration'!AQ$203)/(1+EXP('1. Iteration'!$F341-'1. Iteration'!AQ$203))</f>
        <v>0.12772093058808578</v>
      </c>
      <c r="AR140" s="3">
        <f>EXP('1. Iteration'!$F341-'1. Iteration'!AR$203)/(1+EXP('1. Iteration'!$F341-'1. Iteration'!AR$203))</f>
        <v>0.12410249107424524</v>
      </c>
      <c r="AS140" s="3">
        <f>EXP('1. Iteration'!$F341-'1. Iteration'!AS$203)/(1+EXP('1. Iteration'!$F341-'1. Iteration'!AS$203))</f>
        <v>0.11356054931990857</v>
      </c>
      <c r="AT140" s="3">
        <f>EXP('1. Iteration'!$F341-'1. Iteration'!AT$203)/(1+EXP('1. Iteration'!$F341-'1. Iteration'!AT$203))</f>
        <v>8.4617006642459913E-2</v>
      </c>
      <c r="AU140" s="3">
        <f>EXP('1. Iteration'!$F341-'1. Iteration'!AU$203)/(1+EXP('1. Iteration'!$F341-'1. Iteration'!AU$203))</f>
        <v>1.8332035728941837E-2</v>
      </c>
      <c r="AX140">
        <f t="shared" si="30"/>
        <v>-7.4220686774764362</v>
      </c>
      <c r="AY140" s="2">
        <f t="shared" si="29"/>
        <v>8.7714943970064255E-2</v>
      </c>
      <c r="AZ140" s="2">
        <f t="shared" si="29"/>
        <v>0.1207766733743893</v>
      </c>
      <c r="BA140" s="2">
        <f t="shared" si="29"/>
        <v>0.18542148681752818</v>
      </c>
      <c r="BB140" s="2">
        <f t="shared" si="28"/>
        <v>0.2161721303158973</v>
      </c>
      <c r="BC140" s="2">
        <f t="shared" si="28"/>
        <v>0.22887603644017776</v>
      </c>
      <c r="BD140" s="2">
        <f t="shared" si="28"/>
        <v>0.23834721771674319</v>
      </c>
      <c r="BE140" s="2">
        <f t="shared" si="28"/>
        <v>0.24919497023163928</v>
      </c>
      <c r="BF140" s="2">
        <f t="shared" si="28"/>
        <v>0.24960276009156854</v>
      </c>
      <c r="BG140" s="2">
        <f t="shared" si="28"/>
        <v>0.24997589498108397</v>
      </c>
      <c r="BH140" s="2">
        <f t="shared" si="27"/>
        <v>0.24915789471604896</v>
      </c>
      <c r="BI140" s="2">
        <f t="shared" si="27"/>
        <v>0.24863892083692693</v>
      </c>
      <c r="BJ140" s="2">
        <f t="shared" si="27"/>
        <v>0.24639683185060179</v>
      </c>
      <c r="BK140" s="2">
        <f t="shared" si="27"/>
        <v>0.24639683185060177</v>
      </c>
      <c r="BL140" s="2">
        <f t="shared" si="27"/>
        <v>0.2454335765611598</v>
      </c>
      <c r="BM140" s="2">
        <f t="shared" si="27"/>
        <v>0.23603764264453916</v>
      </c>
      <c r="BN140" s="2">
        <f t="shared" si="27"/>
        <v>0.22888244151971057</v>
      </c>
      <c r="BO140" s="2">
        <f t="shared" si="27"/>
        <v>0.22888244151971057</v>
      </c>
      <c r="BP140" s="2">
        <f t="shared" si="27"/>
        <v>0.22490064585423944</v>
      </c>
      <c r="BQ140" s="2">
        <f t="shared" si="27"/>
        <v>0.2116172012208794</v>
      </c>
      <c r="BR140" s="2">
        <f t="shared" si="27"/>
        <v>0.21161720122087943</v>
      </c>
      <c r="BS140" s="2">
        <f t="shared" si="27"/>
        <v>0.20923655926211429</v>
      </c>
      <c r="BT140" s="2">
        <f t="shared" si="25"/>
        <v>0.20185923881133125</v>
      </c>
      <c r="BU140" s="2">
        <f t="shared" si="25"/>
        <v>0.19932952014155778</v>
      </c>
      <c r="BV140" s="2">
        <f t="shared" si="24"/>
        <v>0.19676827343899372</v>
      </c>
      <c r="BW140" s="2">
        <f t="shared" si="24"/>
        <v>0.19676827343899372</v>
      </c>
      <c r="BX140" s="2">
        <f t="shared" si="24"/>
        <v>0.19417767726566826</v>
      </c>
      <c r="BY140" s="2">
        <f t="shared" si="24"/>
        <v>0.19417767726566826</v>
      </c>
      <c r="BZ140" s="2">
        <f t="shared" si="24"/>
        <v>0.19417767726566826</v>
      </c>
      <c r="CA140" s="2">
        <f t="shared" si="24"/>
        <v>0.18891686111386127</v>
      </c>
      <c r="CB140" s="2">
        <f t="shared" si="24"/>
        <v>0.15871750547228664</v>
      </c>
      <c r="CC140" s="2">
        <f t="shared" si="22"/>
        <v>0.1559134447621198</v>
      </c>
      <c r="CD140" s="2">
        <f t="shared" si="22"/>
        <v>0.14187023644682858</v>
      </c>
      <c r="CE140" s="2">
        <f t="shared" si="22"/>
        <v>0.12789889700696719</v>
      </c>
      <c r="CF140" s="2">
        <f t="shared" si="26"/>
        <v>0.12512505614794209</v>
      </c>
      <c r="CG140" s="2">
        <f t="shared" si="26"/>
        <v>0.11686118665846101</v>
      </c>
      <c r="CH140" s="2">
        <f t="shared" si="26"/>
        <v>0.11140829447779917</v>
      </c>
      <c r="CI140" s="2">
        <f t="shared" si="26"/>
        <v>0.10870106278341213</v>
      </c>
      <c r="CJ140" s="2">
        <f t="shared" si="26"/>
        <v>0.10066455095806918</v>
      </c>
      <c r="CK140" s="2">
        <f t="shared" si="26"/>
        <v>7.7456968829329814E-2</v>
      </c>
      <c r="CL140" s="2">
        <f t="shared" si="26"/>
        <v>1.7995972194974636E-2</v>
      </c>
    </row>
    <row r="141" spans="1:90">
      <c r="A141" t="str">
        <f>Tabelle1!A141</f>
        <v>Osl Melanie</v>
      </c>
      <c r="H141" s="3">
        <f>EXP('1. Iteration'!$F342-'1. Iteration'!H$203)/(1+EXP('1. Iteration'!$F342-'1. Iteration'!H$203))</f>
        <v>0.90284619401197741</v>
      </c>
      <c r="I141" s="3">
        <f>EXP('1. Iteration'!$F342-'1. Iteration'!I$203)/(1+EXP('1. Iteration'!$F342-'1. Iteration'!I$203))</f>
        <v>0.8594764618519698</v>
      </c>
      <c r="J141" s="3">
        <f>EXP('1. Iteration'!$F342-'1. Iteration'!J$203)/(1+EXP('1. Iteration'!$F342-'1. Iteration'!J$203))</f>
        <v>0.75412302765092321</v>
      </c>
      <c r="K141" s="3">
        <f>EXP('1. Iteration'!$F342-'1. Iteration'!K$203)/(1+EXP('1. Iteration'!$F342-'1. Iteration'!K$203))</f>
        <v>0.68392354303922798</v>
      </c>
      <c r="L141" s="3">
        <f>EXP('1. Iteration'!$F342-'1. Iteration'!L$203)/(1+EXP('1. Iteration'!$F342-'1. Iteration'!L$203))</f>
        <v>0.64534085303114974</v>
      </c>
      <c r="M141" s="3">
        <f>EXP('1. Iteration'!$F342-'1. Iteration'!M$203)/(1+EXP('1. Iteration'!$F342-'1. Iteration'!M$203))</f>
        <v>0.60794805363348059</v>
      </c>
      <c r="N141" s="3">
        <f>EXP('1. Iteration'!$F342-'1. Iteration'!N$203)/(1+EXP('1. Iteration'!$F342-'1. Iteration'!N$203))</f>
        <v>0.52837304651179939</v>
      </c>
      <c r="O141" s="3">
        <f>EXP('1. Iteration'!$F342-'1. Iteration'!O$203)/(1+EXP('1. Iteration'!$F342-'1. Iteration'!O$203))</f>
        <v>0.51993087826543216</v>
      </c>
      <c r="P141" s="3">
        <f>EXP('1. Iteration'!$F342-'1. Iteration'!P$203)/(1+EXP('1. Iteration'!$F342-'1. Iteration'!P$203))</f>
        <v>0.4950903137660343</v>
      </c>
      <c r="Q141" s="3">
        <f>EXP('1. Iteration'!$F342-'1. Iteration'!Q$203)/(1+EXP('1. Iteration'!$F342-'1. Iteration'!Q$203))</f>
        <v>0.47098094963733295</v>
      </c>
      <c r="R141" s="3">
        <f>EXP('1. Iteration'!$F342-'1. Iteration'!R$203)/(1+EXP('1. Iteration'!$F342-'1. Iteration'!R$203))</f>
        <v>0.46310719361348213</v>
      </c>
      <c r="S141" s="3">
        <f>EXP('1. Iteration'!$F342-'1. Iteration'!S$203)/(1+EXP('1. Iteration'!$F342-'1. Iteration'!S$203))</f>
        <v>0.4399736045610082</v>
      </c>
      <c r="T141" s="3">
        <f>EXP('1. Iteration'!$F342-'1. Iteration'!T$203)/(1+EXP('1. Iteration'!$F342-'1. Iteration'!T$203))</f>
        <v>0.43997360456100826</v>
      </c>
      <c r="U141" s="3">
        <f>EXP('1. Iteration'!$F342-'1. Iteration'!U$203)/(1+EXP('1. Iteration'!$F342-'1. Iteration'!U$203))</f>
        <v>0.43242468321317162</v>
      </c>
      <c r="V141" s="3">
        <f>EXP('1. Iteration'!$F342-'1. Iteration'!V$203)/(1+EXP('1. Iteration'!$F342-'1. Iteration'!V$203))</f>
        <v>0.38183758061269724</v>
      </c>
      <c r="W141" s="3">
        <f>EXP('1. Iteration'!$F342-'1. Iteration'!W$203)/(1+EXP('1. Iteration'!$F342-'1. Iteration'!W$203))</f>
        <v>0.35468118332339255</v>
      </c>
      <c r="X141" s="3">
        <f>EXP('1. Iteration'!$F342-'1. Iteration'!X$203)/(1+EXP('1. Iteration'!$F342-'1. Iteration'!X$203))</f>
        <v>0.35468118332339255</v>
      </c>
      <c r="Y141" s="3">
        <f>EXP('1. Iteration'!$F342-'1. Iteration'!Y$203)/(1+EXP('1. Iteration'!$F342-'1. Iteration'!Y$203))</f>
        <v>0.3415722431334694</v>
      </c>
      <c r="Z141" s="3">
        <f>EXP('1. Iteration'!$F342-'1. Iteration'!Z$203)/(1+EXP('1. Iteration'!$F342-'1. Iteration'!Z$203))</f>
        <v>0.30408471529990172</v>
      </c>
      <c r="AA141" s="3">
        <f>EXP('1. Iteration'!$F342-'1. Iteration'!AA$203)/(1+EXP('1. Iteration'!$F342-'1. Iteration'!AA$203))</f>
        <v>0.30408471529990178</v>
      </c>
      <c r="AB141" s="3">
        <f>EXP('1. Iteration'!$F342-'1. Iteration'!AB$203)/(1+EXP('1. Iteration'!$F342-'1. Iteration'!AB$203))</f>
        <v>0.29810041917357605</v>
      </c>
      <c r="AC141" s="3">
        <f>EXP('1. Iteration'!$F342-'1. Iteration'!AC$203)/(1+EXP('1. Iteration'!$F342-'1. Iteration'!AC$203))</f>
        <v>0.28058997017303716</v>
      </c>
      <c r="AD141" s="3">
        <f>EXP('1. Iteration'!$F342-'1. Iteration'!AD$203)/(1+EXP('1. Iteration'!$F342-'1. Iteration'!AD$203))</f>
        <v>0.27489895633639938</v>
      </c>
      <c r="AE141" s="3">
        <f>EXP('1. Iteration'!$F342-'1. Iteration'!AE$203)/(1+EXP('1. Iteration'!$F342-'1. Iteration'!AE$203))</f>
        <v>0.26927998231404748</v>
      </c>
      <c r="AF141" s="3">
        <f>EXP('1. Iteration'!$F342-'1. Iteration'!AF$203)/(1+EXP('1. Iteration'!$F342-'1. Iteration'!AF$203))</f>
        <v>0.26927998231404743</v>
      </c>
      <c r="AG141" s="3">
        <f>EXP('1. Iteration'!$F342-'1. Iteration'!AG$203)/(1+EXP('1. Iteration'!$F342-'1. Iteration'!AG$203))</f>
        <v>0.26373251866934433</v>
      </c>
      <c r="AH141" s="3">
        <f>EXP('1. Iteration'!$F342-'1. Iteration'!AH$203)/(1+EXP('1. Iteration'!$F342-'1. Iteration'!AH$203))</f>
        <v>0.26373251866934433</v>
      </c>
      <c r="AI141" s="3">
        <f>EXP('1. Iteration'!$F342-'1. Iteration'!AI$203)/(1+EXP('1. Iteration'!$F342-'1. Iteration'!AI$203))</f>
        <v>0.26373251866934433</v>
      </c>
      <c r="AJ141" s="3">
        <f>EXP('1. Iteration'!$F342-'1. Iteration'!AJ$203)/(1+EXP('1. Iteration'!$F342-'1. Iteration'!AJ$203))</f>
        <v>0.25284996684981259</v>
      </c>
      <c r="AK141" s="3">
        <f>EXP('1. Iteration'!$F342-'1. Iteration'!AK$203)/(1+EXP('1. Iteration'!$F342-'1. Iteration'!AK$203))</f>
        <v>0.1978700701226154</v>
      </c>
      <c r="AL141" s="3">
        <f>EXP('1. Iteration'!$F342-'1. Iteration'!AL$203)/(1+EXP('1. Iteration'!$F342-'1. Iteration'!AL$203))</f>
        <v>0.19326468211521489</v>
      </c>
      <c r="AM141" s="3">
        <f>EXP('1. Iteration'!$F342-'1. Iteration'!AM$203)/(1+EXP('1. Iteration'!$F342-'1. Iteration'!AM$203))</f>
        <v>0.17116909580580567</v>
      </c>
      <c r="AN141" s="3">
        <f>EXP('1. Iteration'!$F342-'1. Iteration'!AN$203)/(1+EXP('1. Iteration'!$F342-'1. Iteration'!AN$203))</f>
        <v>0.15057031752721292</v>
      </c>
      <c r="AO141" s="3">
        <f>EXP('1. Iteration'!$F342-'1. Iteration'!AO$203)/(1+EXP('1. Iteration'!$F342-'1. Iteration'!AO$203))</f>
        <v>0.14662350976323013</v>
      </c>
      <c r="AP141" s="3">
        <f>EXP('1. Iteration'!$F342-'1. Iteration'!AP$203)/(1+EXP('1. Iteration'!$F342-'1. Iteration'!AP$203))</f>
        <v>0.13511808301652029</v>
      </c>
      <c r="AQ141" s="3">
        <f>EXP('1. Iteration'!$F342-'1. Iteration'!AQ$203)/(1+EXP('1. Iteration'!$F342-'1. Iteration'!AQ$203))</f>
        <v>0.12772093058808576</v>
      </c>
      <c r="AR141" s="3">
        <f>EXP('1. Iteration'!$F342-'1. Iteration'!AR$203)/(1+EXP('1. Iteration'!$F342-'1. Iteration'!AR$203))</f>
        <v>0.12410249107424524</v>
      </c>
      <c r="AS141" s="3">
        <f>EXP('1. Iteration'!$F342-'1. Iteration'!AS$203)/(1+EXP('1. Iteration'!$F342-'1. Iteration'!AS$203))</f>
        <v>0.11356054931990857</v>
      </c>
      <c r="AT141" s="3">
        <f>EXP('1. Iteration'!$F342-'1. Iteration'!AT$203)/(1+EXP('1. Iteration'!$F342-'1. Iteration'!AT$203))</f>
        <v>8.4617006642459941E-2</v>
      </c>
      <c r="AU141" s="3">
        <f>EXP('1. Iteration'!$F342-'1. Iteration'!AU$203)/(1+EXP('1. Iteration'!$F342-'1. Iteration'!AU$203))</f>
        <v>1.8332035728941837E-2</v>
      </c>
      <c r="AX141">
        <f t="shared" si="30"/>
        <v>-7.4220686774764362</v>
      </c>
      <c r="AY141" s="2">
        <f t="shared" si="29"/>
        <v>8.7714943970064255E-2</v>
      </c>
      <c r="AZ141" s="2">
        <f t="shared" si="29"/>
        <v>0.1207766733743893</v>
      </c>
      <c r="BA141" s="2">
        <f t="shared" si="29"/>
        <v>0.18542148681752813</v>
      </c>
      <c r="BB141" s="2">
        <f t="shared" si="28"/>
        <v>0.21617213031589724</v>
      </c>
      <c r="BC141" s="2">
        <f t="shared" si="28"/>
        <v>0.22887603644017773</v>
      </c>
      <c r="BD141" s="2">
        <f t="shared" si="28"/>
        <v>0.23834721771674319</v>
      </c>
      <c r="BE141" s="2">
        <f t="shared" si="28"/>
        <v>0.24919497023163928</v>
      </c>
      <c r="BF141" s="2">
        <f t="shared" si="28"/>
        <v>0.24960276009156854</v>
      </c>
      <c r="BG141" s="2">
        <f t="shared" si="28"/>
        <v>0.249975894981084</v>
      </c>
      <c r="BH141" s="2">
        <f t="shared" si="27"/>
        <v>0.24915789471604899</v>
      </c>
      <c r="BI141" s="2">
        <f t="shared" si="27"/>
        <v>0.24863892083692693</v>
      </c>
      <c r="BJ141" s="2">
        <f t="shared" si="27"/>
        <v>0.24639683185060179</v>
      </c>
      <c r="BK141" s="2">
        <f t="shared" ref="BK141:BS169" si="31">T141*(1-T141)</f>
        <v>0.24639683185060177</v>
      </c>
      <c r="BL141" s="2">
        <f t="shared" si="31"/>
        <v>0.2454335765611598</v>
      </c>
      <c r="BM141" s="2">
        <f t="shared" si="31"/>
        <v>0.23603764264453916</v>
      </c>
      <c r="BN141" s="2">
        <f t="shared" si="31"/>
        <v>0.22888244151971057</v>
      </c>
      <c r="BO141" s="2">
        <f t="shared" si="31"/>
        <v>0.22888244151971057</v>
      </c>
      <c r="BP141" s="2">
        <f t="shared" si="31"/>
        <v>0.22490064585423949</v>
      </c>
      <c r="BQ141" s="2">
        <f t="shared" si="31"/>
        <v>0.21161720122087943</v>
      </c>
      <c r="BR141" s="2">
        <f t="shared" si="31"/>
        <v>0.21161720122087946</v>
      </c>
      <c r="BS141" s="2">
        <f t="shared" si="31"/>
        <v>0.20923655926211429</v>
      </c>
      <c r="BT141" s="2">
        <f t="shared" si="25"/>
        <v>0.20185923881133125</v>
      </c>
      <c r="BU141" s="2">
        <f t="shared" si="25"/>
        <v>0.19932952014155778</v>
      </c>
      <c r="BV141" s="2">
        <f t="shared" si="24"/>
        <v>0.19676827343899375</v>
      </c>
      <c r="BW141" s="2">
        <f t="shared" si="24"/>
        <v>0.19676827343899372</v>
      </c>
      <c r="BX141" s="2">
        <f t="shared" si="24"/>
        <v>0.19417767726566829</v>
      </c>
      <c r="BY141" s="2">
        <f t="shared" si="24"/>
        <v>0.19417767726566829</v>
      </c>
      <c r="BZ141" s="2">
        <f t="shared" si="24"/>
        <v>0.19417767726566829</v>
      </c>
      <c r="CA141" s="2">
        <f t="shared" si="24"/>
        <v>0.18891686111386127</v>
      </c>
      <c r="CB141" s="2">
        <f t="shared" si="24"/>
        <v>0.15871750547228666</v>
      </c>
      <c r="CC141" s="2">
        <f t="shared" si="22"/>
        <v>0.15591344476211982</v>
      </c>
      <c r="CD141" s="2">
        <f t="shared" si="22"/>
        <v>0.14187023644682858</v>
      </c>
      <c r="CE141" s="2">
        <f t="shared" si="22"/>
        <v>0.12789889700696719</v>
      </c>
      <c r="CF141" s="2">
        <f t="shared" si="26"/>
        <v>0.12512505614794209</v>
      </c>
      <c r="CG141" s="2">
        <f t="shared" si="26"/>
        <v>0.11686118665846101</v>
      </c>
      <c r="CH141" s="2">
        <f t="shared" si="26"/>
        <v>0.11140829447779914</v>
      </c>
      <c r="CI141" s="2">
        <f t="shared" si="26"/>
        <v>0.10870106278341213</v>
      </c>
      <c r="CJ141" s="2">
        <f t="shared" si="26"/>
        <v>0.10066455095806918</v>
      </c>
      <c r="CK141" s="2">
        <f t="shared" si="26"/>
        <v>7.7456968829329828E-2</v>
      </c>
      <c r="CL141" s="2">
        <f t="shared" si="26"/>
        <v>1.7995972194974636E-2</v>
      </c>
    </row>
    <row r="142" spans="1:90">
      <c r="A142" t="str">
        <f>Tabelle1!A142</f>
        <v>Tacer Dominik</v>
      </c>
      <c r="H142" s="3">
        <f>EXP('1. Iteration'!$F343-'1. Iteration'!H$203)/(1+EXP('1. Iteration'!$F343-'1. Iteration'!H$203))</f>
        <v>0.90284619401197741</v>
      </c>
      <c r="I142" s="3">
        <f>EXP('1. Iteration'!$F343-'1. Iteration'!I$203)/(1+EXP('1. Iteration'!$F343-'1. Iteration'!I$203))</f>
        <v>0.8594764618519698</v>
      </c>
      <c r="J142" s="3">
        <f>EXP('1. Iteration'!$F343-'1. Iteration'!J$203)/(1+EXP('1. Iteration'!$F343-'1. Iteration'!J$203))</f>
        <v>0.75412302765092309</v>
      </c>
      <c r="K142" s="3">
        <f>EXP('1. Iteration'!$F343-'1. Iteration'!K$203)/(1+EXP('1. Iteration'!$F343-'1. Iteration'!K$203))</f>
        <v>0.68392354303922787</v>
      </c>
      <c r="L142" s="3">
        <f>EXP('1. Iteration'!$F343-'1. Iteration'!L$203)/(1+EXP('1. Iteration'!$F343-'1. Iteration'!L$203))</f>
        <v>0.64534085303114963</v>
      </c>
      <c r="M142" s="3">
        <f>EXP('1. Iteration'!$F343-'1. Iteration'!M$203)/(1+EXP('1. Iteration'!$F343-'1. Iteration'!M$203))</f>
        <v>0.60794805363348059</v>
      </c>
      <c r="N142" s="3">
        <f>EXP('1. Iteration'!$F343-'1. Iteration'!N$203)/(1+EXP('1. Iteration'!$F343-'1. Iteration'!N$203))</f>
        <v>0.52837304651179928</v>
      </c>
      <c r="O142" s="3">
        <f>EXP('1. Iteration'!$F343-'1. Iteration'!O$203)/(1+EXP('1. Iteration'!$F343-'1. Iteration'!O$203))</f>
        <v>0.51993087826543216</v>
      </c>
      <c r="P142" s="3">
        <f>EXP('1. Iteration'!$F343-'1. Iteration'!P$203)/(1+EXP('1. Iteration'!$F343-'1. Iteration'!P$203))</f>
        <v>0.49509031376603424</v>
      </c>
      <c r="Q142" s="3">
        <f>EXP('1. Iteration'!$F343-'1. Iteration'!Q$203)/(1+EXP('1. Iteration'!$F343-'1. Iteration'!Q$203))</f>
        <v>0.47098094963733289</v>
      </c>
      <c r="R142" s="3">
        <f>EXP('1. Iteration'!$F343-'1. Iteration'!R$203)/(1+EXP('1. Iteration'!$F343-'1. Iteration'!R$203))</f>
        <v>0.46310719361348213</v>
      </c>
      <c r="S142" s="3">
        <f>EXP('1. Iteration'!$F343-'1. Iteration'!S$203)/(1+EXP('1. Iteration'!$F343-'1. Iteration'!S$203))</f>
        <v>0.43997360456100815</v>
      </c>
      <c r="T142" s="3">
        <f>EXP('1. Iteration'!$F343-'1. Iteration'!T$203)/(1+EXP('1. Iteration'!$F343-'1. Iteration'!T$203))</f>
        <v>0.43997360456100826</v>
      </c>
      <c r="U142" s="3">
        <f>EXP('1. Iteration'!$F343-'1. Iteration'!U$203)/(1+EXP('1. Iteration'!$F343-'1. Iteration'!U$203))</f>
        <v>0.43242468321317157</v>
      </c>
      <c r="V142" s="3">
        <f>EXP('1. Iteration'!$F343-'1. Iteration'!V$203)/(1+EXP('1. Iteration'!$F343-'1. Iteration'!V$203))</f>
        <v>0.38183758061269724</v>
      </c>
      <c r="W142" s="3">
        <f>EXP('1. Iteration'!$F343-'1. Iteration'!W$203)/(1+EXP('1. Iteration'!$F343-'1. Iteration'!W$203))</f>
        <v>0.35468118332339255</v>
      </c>
      <c r="X142" s="3">
        <f>EXP('1. Iteration'!$F343-'1. Iteration'!X$203)/(1+EXP('1. Iteration'!$F343-'1. Iteration'!X$203))</f>
        <v>0.35468118332339255</v>
      </c>
      <c r="Y142" s="3">
        <f>EXP('1. Iteration'!$F343-'1. Iteration'!Y$203)/(1+EXP('1. Iteration'!$F343-'1. Iteration'!Y$203))</f>
        <v>0.34157224313346934</v>
      </c>
      <c r="Z142" s="3">
        <f>EXP('1. Iteration'!$F343-'1. Iteration'!Z$203)/(1+EXP('1. Iteration'!$F343-'1. Iteration'!Z$203))</f>
        <v>0.30408471529990166</v>
      </c>
      <c r="AA142" s="3">
        <f>EXP('1. Iteration'!$F343-'1. Iteration'!AA$203)/(1+EXP('1. Iteration'!$F343-'1. Iteration'!AA$203))</f>
        <v>0.30408471529990172</v>
      </c>
      <c r="AB142" s="3">
        <f>EXP('1. Iteration'!$F343-'1. Iteration'!AB$203)/(1+EXP('1. Iteration'!$F343-'1. Iteration'!AB$203))</f>
        <v>0.29810041917357599</v>
      </c>
      <c r="AC142" s="3">
        <f>EXP('1. Iteration'!$F343-'1. Iteration'!AC$203)/(1+EXP('1. Iteration'!$F343-'1. Iteration'!AC$203))</f>
        <v>0.28058997017303716</v>
      </c>
      <c r="AD142" s="3">
        <f>EXP('1. Iteration'!$F343-'1. Iteration'!AD$203)/(1+EXP('1. Iteration'!$F343-'1. Iteration'!AD$203))</f>
        <v>0.27489895633639938</v>
      </c>
      <c r="AE142" s="3">
        <f>EXP('1. Iteration'!$F343-'1. Iteration'!AE$203)/(1+EXP('1. Iteration'!$F343-'1. Iteration'!AE$203))</f>
        <v>0.26927998231404743</v>
      </c>
      <c r="AF142" s="3">
        <f>EXP('1. Iteration'!$F343-'1. Iteration'!AF$203)/(1+EXP('1. Iteration'!$F343-'1. Iteration'!AF$203))</f>
        <v>0.26927998231404743</v>
      </c>
      <c r="AG142" s="3">
        <f>EXP('1. Iteration'!$F343-'1. Iteration'!AG$203)/(1+EXP('1. Iteration'!$F343-'1. Iteration'!AG$203))</f>
        <v>0.26373251866934427</v>
      </c>
      <c r="AH142" s="3">
        <f>EXP('1. Iteration'!$F343-'1. Iteration'!AH$203)/(1+EXP('1. Iteration'!$F343-'1. Iteration'!AH$203))</f>
        <v>0.26373251866934427</v>
      </c>
      <c r="AI142" s="3">
        <f>EXP('1. Iteration'!$F343-'1. Iteration'!AI$203)/(1+EXP('1. Iteration'!$F343-'1. Iteration'!AI$203))</f>
        <v>0.26373251866934427</v>
      </c>
      <c r="AJ142" s="3">
        <f>EXP('1. Iteration'!$F343-'1. Iteration'!AJ$203)/(1+EXP('1. Iteration'!$F343-'1. Iteration'!AJ$203))</f>
        <v>0.25284996684981259</v>
      </c>
      <c r="AK142" s="3">
        <f>EXP('1. Iteration'!$F343-'1. Iteration'!AK$203)/(1+EXP('1. Iteration'!$F343-'1. Iteration'!AK$203))</f>
        <v>0.19787007012261534</v>
      </c>
      <c r="AL142" s="3">
        <f>EXP('1. Iteration'!$F343-'1. Iteration'!AL$203)/(1+EXP('1. Iteration'!$F343-'1. Iteration'!AL$203))</f>
        <v>0.19326468211521483</v>
      </c>
      <c r="AM142" s="3">
        <f>EXP('1. Iteration'!$F343-'1. Iteration'!AM$203)/(1+EXP('1. Iteration'!$F343-'1. Iteration'!AM$203))</f>
        <v>0.17116909580580567</v>
      </c>
      <c r="AN142" s="3">
        <f>EXP('1. Iteration'!$F343-'1. Iteration'!AN$203)/(1+EXP('1. Iteration'!$F343-'1. Iteration'!AN$203))</f>
        <v>0.15057031752721292</v>
      </c>
      <c r="AO142" s="3">
        <f>EXP('1. Iteration'!$F343-'1. Iteration'!AO$203)/(1+EXP('1. Iteration'!$F343-'1. Iteration'!AO$203))</f>
        <v>0.14662350976323013</v>
      </c>
      <c r="AP142" s="3">
        <f>EXP('1. Iteration'!$F343-'1. Iteration'!AP$203)/(1+EXP('1. Iteration'!$F343-'1. Iteration'!AP$203))</f>
        <v>0.13511808301652029</v>
      </c>
      <c r="AQ142" s="3">
        <f>EXP('1. Iteration'!$F343-'1. Iteration'!AQ$203)/(1+EXP('1. Iteration'!$F343-'1. Iteration'!AQ$203))</f>
        <v>0.12772093058808578</v>
      </c>
      <c r="AR142" s="3">
        <f>EXP('1. Iteration'!$F343-'1. Iteration'!AR$203)/(1+EXP('1. Iteration'!$F343-'1. Iteration'!AR$203))</f>
        <v>0.12410249107424524</v>
      </c>
      <c r="AS142" s="3">
        <f>EXP('1. Iteration'!$F343-'1. Iteration'!AS$203)/(1+EXP('1. Iteration'!$F343-'1. Iteration'!AS$203))</f>
        <v>0.11356054931990857</v>
      </c>
      <c r="AT142" s="3">
        <f>EXP('1. Iteration'!$F343-'1. Iteration'!AT$203)/(1+EXP('1. Iteration'!$F343-'1. Iteration'!AT$203))</f>
        <v>8.4617006642459913E-2</v>
      </c>
      <c r="AU142" s="3">
        <f>EXP('1. Iteration'!$F343-'1. Iteration'!AU$203)/(1+EXP('1. Iteration'!$F343-'1. Iteration'!AU$203))</f>
        <v>1.8332035728941837E-2</v>
      </c>
      <c r="AX142">
        <f t="shared" si="30"/>
        <v>-7.4220686774764362</v>
      </c>
      <c r="AY142" s="2">
        <f t="shared" si="29"/>
        <v>8.7714943970064255E-2</v>
      </c>
      <c r="AZ142" s="2">
        <f t="shared" si="29"/>
        <v>0.1207766733743893</v>
      </c>
      <c r="BA142" s="2">
        <f t="shared" si="29"/>
        <v>0.18542148681752818</v>
      </c>
      <c r="BB142" s="2">
        <f t="shared" si="28"/>
        <v>0.2161721303158973</v>
      </c>
      <c r="BC142" s="2">
        <f t="shared" si="28"/>
        <v>0.22887603644017776</v>
      </c>
      <c r="BD142" s="2">
        <f t="shared" si="28"/>
        <v>0.23834721771674319</v>
      </c>
      <c r="BE142" s="2">
        <f t="shared" si="28"/>
        <v>0.24919497023163928</v>
      </c>
      <c r="BF142" s="2">
        <f t="shared" si="28"/>
        <v>0.24960276009156854</v>
      </c>
      <c r="BG142" s="2">
        <f t="shared" si="28"/>
        <v>0.24997589498108397</v>
      </c>
      <c r="BH142" s="2">
        <f t="shared" si="28"/>
        <v>0.24915789471604896</v>
      </c>
      <c r="BI142" s="2">
        <f t="shared" si="28"/>
        <v>0.24863892083692693</v>
      </c>
      <c r="BJ142" s="2">
        <f t="shared" si="28"/>
        <v>0.24639683185060179</v>
      </c>
      <c r="BK142" s="2">
        <f t="shared" si="31"/>
        <v>0.24639683185060177</v>
      </c>
      <c r="BL142" s="2">
        <f t="shared" si="31"/>
        <v>0.2454335765611598</v>
      </c>
      <c r="BM142" s="2">
        <f t="shared" si="31"/>
        <v>0.23603764264453916</v>
      </c>
      <c r="BN142" s="2">
        <f t="shared" si="31"/>
        <v>0.22888244151971057</v>
      </c>
      <c r="BO142" s="2">
        <f t="shared" si="31"/>
        <v>0.22888244151971057</v>
      </c>
      <c r="BP142" s="2">
        <f t="shared" si="31"/>
        <v>0.22490064585423944</v>
      </c>
      <c r="BQ142" s="2">
        <f t="shared" si="31"/>
        <v>0.2116172012208794</v>
      </c>
      <c r="BR142" s="2">
        <f t="shared" si="31"/>
        <v>0.21161720122087943</v>
      </c>
      <c r="BS142" s="2">
        <f t="shared" si="31"/>
        <v>0.20923655926211429</v>
      </c>
      <c r="BT142" s="2">
        <f t="shared" si="25"/>
        <v>0.20185923881133125</v>
      </c>
      <c r="BU142" s="2">
        <f t="shared" si="25"/>
        <v>0.19932952014155778</v>
      </c>
      <c r="BV142" s="2">
        <f t="shared" si="24"/>
        <v>0.19676827343899372</v>
      </c>
      <c r="BW142" s="2">
        <f t="shared" si="24"/>
        <v>0.19676827343899372</v>
      </c>
      <c r="BX142" s="2">
        <f t="shared" si="24"/>
        <v>0.19417767726566826</v>
      </c>
      <c r="BY142" s="2">
        <f t="shared" si="24"/>
        <v>0.19417767726566826</v>
      </c>
      <c r="BZ142" s="2">
        <f t="shared" si="24"/>
        <v>0.19417767726566826</v>
      </c>
      <c r="CA142" s="2">
        <f t="shared" si="24"/>
        <v>0.18891686111386127</v>
      </c>
      <c r="CB142" s="2">
        <f t="shared" si="24"/>
        <v>0.15871750547228664</v>
      </c>
      <c r="CC142" s="2">
        <f t="shared" si="22"/>
        <v>0.1559134447621198</v>
      </c>
      <c r="CD142" s="2">
        <f t="shared" si="22"/>
        <v>0.14187023644682858</v>
      </c>
      <c r="CE142" s="2">
        <f t="shared" si="22"/>
        <v>0.12789889700696719</v>
      </c>
      <c r="CF142" s="2">
        <f t="shared" si="26"/>
        <v>0.12512505614794209</v>
      </c>
      <c r="CG142" s="2">
        <f t="shared" si="26"/>
        <v>0.11686118665846101</v>
      </c>
      <c r="CH142" s="2">
        <f t="shared" si="26"/>
        <v>0.11140829447779917</v>
      </c>
      <c r="CI142" s="2">
        <f t="shared" si="26"/>
        <v>0.10870106278341213</v>
      </c>
      <c r="CJ142" s="2">
        <f t="shared" si="26"/>
        <v>0.10066455095806918</v>
      </c>
      <c r="CK142" s="2">
        <f t="shared" si="26"/>
        <v>7.7456968829329814E-2</v>
      </c>
      <c r="CL142" s="2">
        <f t="shared" si="26"/>
        <v>1.7995972194974636E-2</v>
      </c>
    </row>
    <row r="143" spans="1:90">
      <c r="A143" t="str">
        <f>Tabelle1!A143</f>
        <v>Wildmann Melanie</v>
      </c>
      <c r="H143" s="3">
        <f>EXP('1. Iteration'!$F344-'1. Iteration'!H$203)/(1+EXP('1. Iteration'!$F344-'1. Iteration'!H$203))</f>
        <v>0.90284619401197741</v>
      </c>
      <c r="I143" s="3">
        <f>EXP('1. Iteration'!$F344-'1. Iteration'!I$203)/(1+EXP('1. Iteration'!$F344-'1. Iteration'!I$203))</f>
        <v>0.8594764618519698</v>
      </c>
      <c r="J143" s="3">
        <f>EXP('1. Iteration'!$F344-'1. Iteration'!J$203)/(1+EXP('1. Iteration'!$F344-'1. Iteration'!J$203))</f>
        <v>0.75412302765092309</v>
      </c>
      <c r="K143" s="3">
        <f>EXP('1. Iteration'!$F344-'1. Iteration'!K$203)/(1+EXP('1. Iteration'!$F344-'1. Iteration'!K$203))</f>
        <v>0.68392354303922787</v>
      </c>
      <c r="L143" s="3">
        <f>EXP('1. Iteration'!$F344-'1. Iteration'!L$203)/(1+EXP('1. Iteration'!$F344-'1. Iteration'!L$203))</f>
        <v>0.64534085303114963</v>
      </c>
      <c r="M143" s="3">
        <f>EXP('1. Iteration'!$F344-'1. Iteration'!M$203)/(1+EXP('1. Iteration'!$F344-'1. Iteration'!M$203))</f>
        <v>0.60794805363348059</v>
      </c>
      <c r="N143" s="3">
        <f>EXP('1. Iteration'!$F344-'1. Iteration'!N$203)/(1+EXP('1. Iteration'!$F344-'1. Iteration'!N$203))</f>
        <v>0.52837304651179928</v>
      </c>
      <c r="O143" s="3">
        <f>EXP('1. Iteration'!$F344-'1. Iteration'!O$203)/(1+EXP('1. Iteration'!$F344-'1. Iteration'!O$203))</f>
        <v>0.51993087826543216</v>
      </c>
      <c r="P143" s="3">
        <f>EXP('1. Iteration'!$F344-'1. Iteration'!P$203)/(1+EXP('1. Iteration'!$F344-'1. Iteration'!P$203))</f>
        <v>0.49509031376603424</v>
      </c>
      <c r="Q143" s="3">
        <f>EXP('1. Iteration'!$F344-'1. Iteration'!Q$203)/(1+EXP('1. Iteration'!$F344-'1. Iteration'!Q$203))</f>
        <v>0.47098094963733289</v>
      </c>
      <c r="R143" s="3">
        <f>EXP('1. Iteration'!$F344-'1. Iteration'!R$203)/(1+EXP('1. Iteration'!$F344-'1. Iteration'!R$203))</f>
        <v>0.46310719361348213</v>
      </c>
      <c r="S143" s="3">
        <f>EXP('1. Iteration'!$F344-'1. Iteration'!S$203)/(1+EXP('1. Iteration'!$F344-'1. Iteration'!S$203))</f>
        <v>0.43997360456100815</v>
      </c>
      <c r="T143" s="3">
        <f>EXP('1. Iteration'!$F344-'1. Iteration'!T$203)/(1+EXP('1. Iteration'!$F344-'1. Iteration'!T$203))</f>
        <v>0.43997360456100826</v>
      </c>
      <c r="U143" s="3">
        <f>EXP('1. Iteration'!$F344-'1. Iteration'!U$203)/(1+EXP('1. Iteration'!$F344-'1. Iteration'!U$203))</f>
        <v>0.43242468321317157</v>
      </c>
      <c r="V143" s="3">
        <f>EXP('1. Iteration'!$F344-'1. Iteration'!V$203)/(1+EXP('1. Iteration'!$F344-'1. Iteration'!V$203))</f>
        <v>0.38183758061269724</v>
      </c>
      <c r="W143" s="3">
        <f>EXP('1. Iteration'!$F344-'1. Iteration'!W$203)/(1+EXP('1. Iteration'!$F344-'1. Iteration'!W$203))</f>
        <v>0.35468118332339255</v>
      </c>
      <c r="X143" s="3">
        <f>EXP('1. Iteration'!$F344-'1. Iteration'!X$203)/(1+EXP('1. Iteration'!$F344-'1. Iteration'!X$203))</f>
        <v>0.35468118332339255</v>
      </c>
      <c r="Y143" s="3">
        <f>EXP('1. Iteration'!$F344-'1. Iteration'!Y$203)/(1+EXP('1. Iteration'!$F344-'1. Iteration'!Y$203))</f>
        <v>0.34157224313346934</v>
      </c>
      <c r="Z143" s="3">
        <f>EXP('1. Iteration'!$F344-'1. Iteration'!Z$203)/(1+EXP('1. Iteration'!$F344-'1. Iteration'!Z$203))</f>
        <v>0.30408471529990166</v>
      </c>
      <c r="AA143" s="3">
        <f>EXP('1. Iteration'!$F344-'1. Iteration'!AA$203)/(1+EXP('1. Iteration'!$F344-'1. Iteration'!AA$203))</f>
        <v>0.30408471529990172</v>
      </c>
      <c r="AB143" s="3">
        <f>EXP('1. Iteration'!$F344-'1. Iteration'!AB$203)/(1+EXP('1. Iteration'!$F344-'1. Iteration'!AB$203))</f>
        <v>0.29810041917357599</v>
      </c>
      <c r="AC143" s="3">
        <f>EXP('1. Iteration'!$F344-'1. Iteration'!AC$203)/(1+EXP('1. Iteration'!$F344-'1. Iteration'!AC$203))</f>
        <v>0.28058997017303716</v>
      </c>
      <c r="AD143" s="3">
        <f>EXP('1. Iteration'!$F344-'1. Iteration'!AD$203)/(1+EXP('1. Iteration'!$F344-'1. Iteration'!AD$203))</f>
        <v>0.27489895633639938</v>
      </c>
      <c r="AE143" s="3">
        <f>EXP('1. Iteration'!$F344-'1. Iteration'!AE$203)/(1+EXP('1. Iteration'!$F344-'1. Iteration'!AE$203))</f>
        <v>0.26927998231404743</v>
      </c>
      <c r="AF143" s="3">
        <f>EXP('1. Iteration'!$F344-'1. Iteration'!AF$203)/(1+EXP('1. Iteration'!$F344-'1. Iteration'!AF$203))</f>
        <v>0.26927998231404743</v>
      </c>
      <c r="AG143" s="3">
        <f>EXP('1. Iteration'!$F344-'1. Iteration'!AG$203)/(1+EXP('1. Iteration'!$F344-'1. Iteration'!AG$203))</f>
        <v>0.26373251866934427</v>
      </c>
      <c r="AH143" s="3">
        <f>EXP('1. Iteration'!$F344-'1. Iteration'!AH$203)/(1+EXP('1. Iteration'!$F344-'1. Iteration'!AH$203))</f>
        <v>0.26373251866934427</v>
      </c>
      <c r="AI143" s="3">
        <f>EXP('1. Iteration'!$F344-'1. Iteration'!AI$203)/(1+EXP('1. Iteration'!$F344-'1. Iteration'!AI$203))</f>
        <v>0.26373251866934427</v>
      </c>
      <c r="AJ143" s="3">
        <f>EXP('1. Iteration'!$F344-'1. Iteration'!AJ$203)/(1+EXP('1. Iteration'!$F344-'1. Iteration'!AJ$203))</f>
        <v>0.25284996684981259</v>
      </c>
      <c r="AK143" s="3">
        <f>EXP('1. Iteration'!$F344-'1. Iteration'!AK$203)/(1+EXP('1. Iteration'!$F344-'1. Iteration'!AK$203))</f>
        <v>0.19787007012261534</v>
      </c>
      <c r="AL143" s="3">
        <f>EXP('1. Iteration'!$F344-'1. Iteration'!AL$203)/(1+EXP('1. Iteration'!$F344-'1. Iteration'!AL$203))</f>
        <v>0.19326468211521483</v>
      </c>
      <c r="AM143" s="3">
        <f>EXP('1. Iteration'!$F344-'1. Iteration'!AM$203)/(1+EXP('1. Iteration'!$F344-'1. Iteration'!AM$203))</f>
        <v>0.17116909580580567</v>
      </c>
      <c r="AN143" s="3">
        <f>EXP('1. Iteration'!$F344-'1. Iteration'!AN$203)/(1+EXP('1. Iteration'!$F344-'1. Iteration'!AN$203))</f>
        <v>0.15057031752721292</v>
      </c>
      <c r="AO143" s="3">
        <f>EXP('1. Iteration'!$F344-'1. Iteration'!AO$203)/(1+EXP('1. Iteration'!$F344-'1. Iteration'!AO$203))</f>
        <v>0.14662350976323013</v>
      </c>
      <c r="AP143" s="3">
        <f>EXP('1. Iteration'!$F344-'1. Iteration'!AP$203)/(1+EXP('1. Iteration'!$F344-'1. Iteration'!AP$203))</f>
        <v>0.13511808301652029</v>
      </c>
      <c r="AQ143" s="3">
        <f>EXP('1. Iteration'!$F344-'1. Iteration'!AQ$203)/(1+EXP('1. Iteration'!$F344-'1. Iteration'!AQ$203))</f>
        <v>0.12772093058808578</v>
      </c>
      <c r="AR143" s="3">
        <f>EXP('1. Iteration'!$F344-'1. Iteration'!AR$203)/(1+EXP('1. Iteration'!$F344-'1. Iteration'!AR$203))</f>
        <v>0.12410249107424524</v>
      </c>
      <c r="AS143" s="3">
        <f>EXP('1. Iteration'!$F344-'1. Iteration'!AS$203)/(1+EXP('1. Iteration'!$F344-'1. Iteration'!AS$203))</f>
        <v>0.11356054931990857</v>
      </c>
      <c r="AT143" s="3">
        <f>EXP('1. Iteration'!$F344-'1. Iteration'!AT$203)/(1+EXP('1. Iteration'!$F344-'1. Iteration'!AT$203))</f>
        <v>8.4617006642459913E-2</v>
      </c>
      <c r="AU143" s="3">
        <f>EXP('1. Iteration'!$F344-'1. Iteration'!AU$203)/(1+EXP('1. Iteration'!$F344-'1. Iteration'!AU$203))</f>
        <v>1.8332035728941837E-2</v>
      </c>
      <c r="AX143">
        <f t="shared" si="30"/>
        <v>-7.4220686774764362</v>
      </c>
      <c r="AY143" s="2">
        <f t="shared" si="29"/>
        <v>8.7714943970064255E-2</v>
      </c>
      <c r="AZ143" s="2">
        <f t="shared" si="29"/>
        <v>0.1207766733743893</v>
      </c>
      <c r="BA143" s="2">
        <f t="shared" si="29"/>
        <v>0.18542148681752818</v>
      </c>
      <c r="BB143" s="2">
        <f t="shared" si="28"/>
        <v>0.2161721303158973</v>
      </c>
      <c r="BC143" s="2">
        <f t="shared" si="28"/>
        <v>0.22887603644017776</v>
      </c>
      <c r="BD143" s="2">
        <f t="shared" si="28"/>
        <v>0.23834721771674319</v>
      </c>
      <c r="BE143" s="2">
        <f t="shared" si="28"/>
        <v>0.24919497023163928</v>
      </c>
      <c r="BF143" s="2">
        <f t="shared" si="28"/>
        <v>0.24960276009156854</v>
      </c>
      <c r="BG143" s="2">
        <f t="shared" si="28"/>
        <v>0.24997589498108397</v>
      </c>
      <c r="BH143" s="2">
        <f t="shared" si="28"/>
        <v>0.24915789471604896</v>
      </c>
      <c r="BI143" s="2">
        <f t="shared" si="28"/>
        <v>0.24863892083692693</v>
      </c>
      <c r="BJ143" s="2">
        <f t="shared" si="28"/>
        <v>0.24639683185060179</v>
      </c>
      <c r="BK143" s="2">
        <f t="shared" si="31"/>
        <v>0.24639683185060177</v>
      </c>
      <c r="BL143" s="2">
        <f t="shared" si="31"/>
        <v>0.2454335765611598</v>
      </c>
      <c r="BM143" s="2">
        <f t="shared" si="31"/>
        <v>0.23603764264453916</v>
      </c>
      <c r="BN143" s="2">
        <f t="shared" si="31"/>
        <v>0.22888244151971057</v>
      </c>
      <c r="BO143" s="2">
        <f t="shared" si="31"/>
        <v>0.22888244151971057</v>
      </c>
      <c r="BP143" s="2">
        <f t="shared" si="31"/>
        <v>0.22490064585423944</v>
      </c>
      <c r="BQ143" s="2">
        <f t="shared" si="31"/>
        <v>0.2116172012208794</v>
      </c>
      <c r="BR143" s="2">
        <f t="shared" si="31"/>
        <v>0.21161720122087943</v>
      </c>
      <c r="BS143" s="2">
        <f t="shared" si="31"/>
        <v>0.20923655926211429</v>
      </c>
      <c r="BT143" s="2">
        <f t="shared" si="25"/>
        <v>0.20185923881133125</v>
      </c>
      <c r="BU143" s="2">
        <f t="shared" si="25"/>
        <v>0.19932952014155778</v>
      </c>
      <c r="BV143" s="2">
        <f t="shared" si="24"/>
        <v>0.19676827343899372</v>
      </c>
      <c r="BW143" s="2">
        <f t="shared" si="24"/>
        <v>0.19676827343899372</v>
      </c>
      <c r="BX143" s="2">
        <f t="shared" si="24"/>
        <v>0.19417767726566826</v>
      </c>
      <c r="BY143" s="2">
        <f t="shared" si="24"/>
        <v>0.19417767726566826</v>
      </c>
      <c r="BZ143" s="2">
        <f t="shared" si="24"/>
        <v>0.19417767726566826</v>
      </c>
      <c r="CA143" s="2">
        <f t="shared" si="24"/>
        <v>0.18891686111386127</v>
      </c>
      <c r="CB143" s="2">
        <f t="shared" si="24"/>
        <v>0.15871750547228664</v>
      </c>
      <c r="CC143" s="2">
        <f t="shared" si="22"/>
        <v>0.1559134447621198</v>
      </c>
      <c r="CD143" s="2">
        <f t="shared" si="22"/>
        <v>0.14187023644682858</v>
      </c>
      <c r="CE143" s="2">
        <f t="shared" si="22"/>
        <v>0.12789889700696719</v>
      </c>
      <c r="CF143" s="2">
        <f t="shared" si="26"/>
        <v>0.12512505614794209</v>
      </c>
      <c r="CG143" s="2">
        <f t="shared" si="26"/>
        <v>0.11686118665846101</v>
      </c>
      <c r="CH143" s="2">
        <f t="shared" si="26"/>
        <v>0.11140829447779917</v>
      </c>
      <c r="CI143" s="2">
        <f t="shared" si="26"/>
        <v>0.10870106278341213</v>
      </c>
      <c r="CJ143" s="2">
        <f t="shared" si="26"/>
        <v>0.10066455095806918</v>
      </c>
      <c r="CK143" s="2">
        <f t="shared" si="26"/>
        <v>7.7456968829329814E-2</v>
      </c>
      <c r="CL143" s="2">
        <f t="shared" si="26"/>
        <v>1.7995972194974636E-2</v>
      </c>
    </row>
    <row r="144" spans="1:90">
      <c r="A144" t="str">
        <f>Tabelle1!A144</f>
        <v>Demet Ayhen</v>
      </c>
      <c r="H144" s="3">
        <f>EXP('1. Iteration'!$F345-'1. Iteration'!H$203)/(1+EXP('1. Iteration'!$F345-'1. Iteration'!H$203))</f>
        <v>0.8906431482671644</v>
      </c>
      <c r="I144" s="3">
        <f>EXP('1. Iteration'!$F345-'1. Iteration'!I$203)/(1+EXP('1. Iteration'!$F345-'1. Iteration'!I$203))</f>
        <v>0.84277458806725625</v>
      </c>
      <c r="J144" s="3">
        <f>EXP('1. Iteration'!$F345-'1. Iteration'!J$203)/(1+EXP('1. Iteration'!$F345-'1. Iteration'!J$203))</f>
        <v>0.72884980699092072</v>
      </c>
      <c r="K144" s="3">
        <f>EXP('1. Iteration'!$F345-'1. Iteration'!K$203)/(1+EXP('1. Iteration'!$F345-'1. Iteration'!K$203))</f>
        <v>0.654738218290981</v>
      </c>
      <c r="L144" s="3">
        <f>EXP('1. Iteration'!$F345-'1. Iteration'!L$203)/(1+EXP('1. Iteration'!$F345-'1. Iteration'!L$203))</f>
        <v>0.61460050586399084</v>
      </c>
      <c r="M144" s="3">
        <f>EXP('1. Iteration'!$F345-'1. Iteration'!M$203)/(1+EXP('1. Iteration'!$F345-'1. Iteration'!M$203))</f>
        <v>0.57609560210469979</v>
      </c>
      <c r="N144" s="3">
        <f>EXP('1. Iteration'!$F345-'1. Iteration'!N$203)/(1+EXP('1. Iteration'!$F345-'1. Iteration'!N$203))</f>
        <v>0.49542133251479031</v>
      </c>
      <c r="O144" s="3">
        <f>EXP('1. Iteration'!$F345-'1. Iteration'!O$203)/(1+EXP('1. Iteration'!$F345-'1. Iteration'!O$203))</f>
        <v>0.48696204523975872</v>
      </c>
      <c r="P144" s="3">
        <f>EXP('1. Iteration'!$F345-'1. Iteration'!P$203)/(1+EXP('1. Iteration'!$F345-'1. Iteration'!P$203))</f>
        <v>0.4621801756458605</v>
      </c>
      <c r="Q144" s="3">
        <f>EXP('1. Iteration'!$F345-'1. Iteration'!Q$203)/(1+EXP('1. Iteration'!$F345-'1. Iteration'!Q$203))</f>
        <v>0.43828229193424706</v>
      </c>
      <c r="R144" s="3">
        <f>EXP('1. Iteration'!$F345-'1. Iteration'!R$203)/(1+EXP('1. Iteration'!$F345-'1. Iteration'!R$203))</f>
        <v>0.43051032750425089</v>
      </c>
      <c r="S144" s="3">
        <f>EXP('1. Iteration'!$F345-'1. Iteration'!S$203)/(1+EXP('1. Iteration'!$F345-'1. Iteration'!S$203))</f>
        <v>0.40776835248919296</v>
      </c>
      <c r="T144" s="3">
        <f>EXP('1. Iteration'!$F345-'1. Iteration'!T$203)/(1+EXP('1. Iteration'!$F345-'1. Iteration'!T$203))</f>
        <v>0.40776835248919313</v>
      </c>
      <c r="U144" s="3">
        <f>EXP('1. Iteration'!$F345-'1. Iteration'!U$203)/(1+EXP('1. Iteration'!$F345-'1. Iteration'!U$203))</f>
        <v>0.40037695410968144</v>
      </c>
      <c r="V144" s="3">
        <f>EXP('1. Iteration'!$F345-'1. Iteration'!V$203)/(1+EXP('1. Iteration'!$F345-'1. Iteration'!V$203))</f>
        <v>0.3512189846839156</v>
      </c>
      <c r="W144" s="3">
        <f>EXP('1. Iteration'!$F345-'1. Iteration'!W$203)/(1+EXP('1. Iteration'!$F345-'1. Iteration'!W$203))</f>
        <v>0.32509497725470271</v>
      </c>
      <c r="X144" s="3">
        <f>EXP('1. Iteration'!$F345-'1. Iteration'!X$203)/(1+EXP('1. Iteration'!$F345-'1. Iteration'!X$203))</f>
        <v>0.32509497725470277</v>
      </c>
      <c r="Y144" s="3">
        <f>EXP('1. Iteration'!$F345-'1. Iteration'!Y$203)/(1+EXP('1. Iteration'!$F345-'1. Iteration'!Y$203))</f>
        <v>0.31254991761152984</v>
      </c>
      <c r="Z144" s="3">
        <f>EXP('1. Iteration'!$F345-'1. Iteration'!Z$203)/(1+EXP('1. Iteration'!$F345-'1. Iteration'!Z$203))</f>
        <v>0.27690802264055231</v>
      </c>
      <c r="AA144" s="3">
        <f>EXP('1. Iteration'!$F345-'1. Iteration'!AA$203)/(1+EXP('1. Iteration'!$F345-'1. Iteration'!AA$203))</f>
        <v>0.27690802264055231</v>
      </c>
      <c r="AB144" s="3">
        <f>EXP('1. Iteration'!$F345-'1. Iteration'!AB$203)/(1+EXP('1. Iteration'!$F345-'1. Iteration'!AB$203))</f>
        <v>0.27125009286666463</v>
      </c>
      <c r="AC144" s="3">
        <f>EXP('1. Iteration'!$F345-'1. Iteration'!AC$203)/(1+EXP('1. Iteration'!$F345-'1. Iteration'!AC$203))</f>
        <v>0.25474441588459784</v>
      </c>
      <c r="AD144" s="3">
        <f>EXP('1. Iteration'!$F345-'1. Iteration'!AD$203)/(1+EXP('1. Iteration'!$F345-'1. Iteration'!AD$203))</f>
        <v>0.24939588407846791</v>
      </c>
      <c r="AE144" s="3">
        <f>EXP('1. Iteration'!$F345-'1. Iteration'!AE$203)/(1+EXP('1. Iteration'!$F345-'1. Iteration'!AE$203))</f>
        <v>0.24412269289318264</v>
      </c>
      <c r="AF144" s="3">
        <f>EXP('1. Iteration'!$F345-'1. Iteration'!AF$203)/(1+EXP('1. Iteration'!$F345-'1. Iteration'!AF$203))</f>
        <v>0.24412269289318261</v>
      </c>
      <c r="AG144" s="3">
        <f>EXP('1. Iteration'!$F345-'1. Iteration'!AG$203)/(1+EXP('1. Iteration'!$F345-'1. Iteration'!AG$203))</f>
        <v>0.23892403867211476</v>
      </c>
      <c r="AH144" s="3">
        <f>EXP('1. Iteration'!$F345-'1. Iteration'!AH$203)/(1+EXP('1. Iteration'!$F345-'1. Iteration'!AH$203))</f>
        <v>0.23892403867211476</v>
      </c>
      <c r="AI144" s="3">
        <f>EXP('1. Iteration'!$F345-'1. Iteration'!AI$203)/(1+EXP('1. Iteration'!$F345-'1. Iteration'!AI$203))</f>
        <v>0.23892403867211476</v>
      </c>
      <c r="AJ144" s="3">
        <f>EXP('1. Iteration'!$F345-'1. Iteration'!AJ$203)/(1+EXP('1. Iteration'!$F345-'1. Iteration'!AJ$203))</f>
        <v>0.2287471298890959</v>
      </c>
      <c r="AK144" s="3">
        <f>EXP('1. Iteration'!$F345-'1. Iteration'!AK$203)/(1+EXP('1. Iteration'!$F345-'1. Iteration'!AK$203))</f>
        <v>0.17776125344886939</v>
      </c>
      <c r="AL144" s="3">
        <f>EXP('1. Iteration'!$F345-'1. Iteration'!AL$203)/(1+EXP('1. Iteration'!$F345-'1. Iteration'!AL$203))</f>
        <v>0.17352264685490543</v>
      </c>
      <c r="AM144" s="3">
        <f>EXP('1. Iteration'!$F345-'1. Iteration'!AM$203)/(1+EXP('1. Iteration'!$F345-'1. Iteration'!AM$203))</f>
        <v>0.15325535508440913</v>
      </c>
      <c r="AN144" s="3">
        <f>EXP('1. Iteration'!$F345-'1. Iteration'!AN$203)/(1+EXP('1. Iteration'!$F345-'1. Iteration'!AN$203))</f>
        <v>0.13446261252351407</v>
      </c>
      <c r="AO144" s="3">
        <f>EXP('1. Iteration'!$F345-'1. Iteration'!AO$203)/(1+EXP('1. Iteration'!$F345-'1. Iteration'!AO$203))</f>
        <v>0.13087297386857977</v>
      </c>
      <c r="AP144" s="3">
        <f>EXP('1. Iteration'!$F345-'1. Iteration'!AP$203)/(1+EXP('1. Iteration'!$F345-'1. Iteration'!AP$203))</f>
        <v>0.12042906327115491</v>
      </c>
      <c r="AQ144" s="3">
        <f>EXP('1. Iteration'!$F345-'1. Iteration'!AQ$203)/(1+EXP('1. Iteration'!$F345-'1. Iteration'!AQ$203))</f>
        <v>0.11373032764852549</v>
      </c>
      <c r="AR144" s="3">
        <f>EXP('1. Iteration'!$F345-'1. Iteration'!AR$203)/(1+EXP('1. Iteration'!$F345-'1. Iteration'!AR$203))</f>
        <v>0.11045806111541361</v>
      </c>
      <c r="AS144" s="3">
        <f>EXP('1. Iteration'!$F345-'1. Iteration'!AS$203)/(1+EXP('1. Iteration'!$F345-'1. Iteration'!AS$203))</f>
        <v>0.10094158053881225</v>
      </c>
      <c r="AT144" s="3">
        <f>EXP('1. Iteration'!$F345-'1. Iteration'!AT$203)/(1+EXP('1. Iteration'!$F345-'1. Iteration'!AT$203))</f>
        <v>7.4942364292998304E-2</v>
      </c>
      <c r="AU144" s="3">
        <f>EXP('1. Iteration'!$F345-'1. Iteration'!AU$203)/(1+EXP('1. Iteration'!$F345-'1. Iteration'!AU$203))</f>
        <v>1.6102733666770626E-2</v>
      </c>
      <c r="AX144">
        <f t="shared" si="30"/>
        <v>-7.1755546892030138</v>
      </c>
      <c r="AY144" s="2">
        <f t="shared" si="29"/>
        <v>9.7397930711918212E-2</v>
      </c>
      <c r="AZ144" s="2">
        <f t="shared" si="29"/>
        <v>0.13250558177532279</v>
      </c>
      <c r="BA144" s="2">
        <f t="shared" si="29"/>
        <v>0.19762776584021832</v>
      </c>
      <c r="BB144" s="2">
        <f t="shared" si="28"/>
        <v>0.2260560838001327</v>
      </c>
      <c r="BC144" s="2">
        <f t="shared" si="28"/>
        <v>0.2368667240557174</v>
      </c>
      <c r="BD144" s="2">
        <f t="shared" si="28"/>
        <v>0.2442094593403232</v>
      </c>
      <c r="BE144" s="2">
        <f t="shared" si="28"/>
        <v>0.24997903580405992</v>
      </c>
      <c r="BF144" s="2">
        <f t="shared" si="28"/>
        <v>0.2498300117356699</v>
      </c>
      <c r="BG144" s="2">
        <f t="shared" si="28"/>
        <v>0.24856966088582202</v>
      </c>
      <c r="BH144" s="2">
        <f t="shared" si="28"/>
        <v>0.24619092451111049</v>
      </c>
      <c r="BI144" s="2">
        <f t="shared" si="28"/>
        <v>0.24517118541643354</v>
      </c>
      <c r="BJ144" s="2">
        <f t="shared" si="28"/>
        <v>0.24149332319744224</v>
      </c>
      <c r="BK144" s="2">
        <f t="shared" si="31"/>
        <v>0.24149332319744229</v>
      </c>
      <c r="BL144" s="2">
        <f t="shared" si="31"/>
        <v>0.2400752487275355</v>
      </c>
      <c r="BM144" s="2">
        <f t="shared" si="31"/>
        <v>0.22786420948151509</v>
      </c>
      <c r="BN144" s="2">
        <f t="shared" si="31"/>
        <v>0.21940823301846704</v>
      </c>
      <c r="BO144" s="2">
        <f t="shared" si="31"/>
        <v>0.21940823301846707</v>
      </c>
      <c r="BP144" s="2">
        <f t="shared" si="31"/>
        <v>0.21486246661255576</v>
      </c>
      <c r="BQ144" s="2">
        <f t="shared" si="31"/>
        <v>0.2002299696378517</v>
      </c>
      <c r="BR144" s="2">
        <f t="shared" si="31"/>
        <v>0.2002299696378517</v>
      </c>
      <c r="BS144" s="2">
        <f t="shared" si="31"/>
        <v>0.19767347998649046</v>
      </c>
      <c r="BT144" s="2">
        <f t="shared" si="25"/>
        <v>0.18984969846021291</v>
      </c>
      <c r="BU144" s="2">
        <f t="shared" si="25"/>
        <v>0.18719757708318729</v>
      </c>
      <c r="BV144" s="2">
        <f t="shared" si="24"/>
        <v>0.18452680370776348</v>
      </c>
      <c r="BW144" s="2">
        <f t="shared" si="24"/>
        <v>0.18452680370776348</v>
      </c>
      <c r="BX144" s="2">
        <f t="shared" si="24"/>
        <v>0.18183934241672056</v>
      </c>
      <c r="BY144" s="2">
        <f t="shared" si="24"/>
        <v>0.18183934241672056</v>
      </c>
      <c r="BZ144" s="2">
        <f t="shared" si="24"/>
        <v>0.18183934241672056</v>
      </c>
      <c r="CA144" s="2">
        <f t="shared" si="24"/>
        <v>0.17642188045659699</v>
      </c>
      <c r="CB144" s="2">
        <f t="shared" si="24"/>
        <v>0.1461621902211562</v>
      </c>
      <c r="CC144" s="2">
        <f t="shared" si="22"/>
        <v>0.14341253788337321</v>
      </c>
      <c r="CD144" s="2">
        <f t="shared" si="22"/>
        <v>0.12976815122236079</v>
      </c>
      <c r="CE144" s="2">
        <f t="shared" si="22"/>
        <v>0.11638241835686539</v>
      </c>
      <c r="CF144" s="2">
        <f t="shared" si="26"/>
        <v>0.11374523857937381</v>
      </c>
      <c r="CG144" s="2">
        <f t="shared" si="26"/>
        <v>0.10592590399078708</v>
      </c>
      <c r="CH144" s="2">
        <f t="shared" si="26"/>
        <v>0.10079574022148452</v>
      </c>
      <c r="CI144" s="2">
        <f t="shared" si="26"/>
        <v>9.8257077850037164E-2</v>
      </c>
      <c r="CJ144" s="2">
        <f t="shared" si="26"/>
        <v>9.0752377857138716E-2</v>
      </c>
      <c r="CK144" s="2">
        <f t="shared" si="26"/>
        <v>6.9326006327173839E-2</v>
      </c>
      <c r="CL144" s="2">
        <f t="shared" si="26"/>
        <v>1.5843435635227679E-2</v>
      </c>
    </row>
    <row r="145" spans="1:90">
      <c r="A145" t="str">
        <f>Tabelle1!A145</f>
        <v>Dummer Hannes</v>
      </c>
      <c r="H145" s="3">
        <f>EXP('1. Iteration'!$F346-'1. Iteration'!H$203)/(1+EXP('1. Iteration'!$F346-'1. Iteration'!H$203))</f>
        <v>0.8906431482671644</v>
      </c>
      <c r="I145" s="3">
        <f>EXP('1. Iteration'!$F346-'1. Iteration'!I$203)/(1+EXP('1. Iteration'!$F346-'1. Iteration'!I$203))</f>
        <v>0.84277458806725625</v>
      </c>
      <c r="J145" s="3">
        <f>EXP('1. Iteration'!$F346-'1. Iteration'!J$203)/(1+EXP('1. Iteration'!$F346-'1. Iteration'!J$203))</f>
        <v>0.72884980699092072</v>
      </c>
      <c r="K145" s="3">
        <f>EXP('1. Iteration'!$F346-'1. Iteration'!K$203)/(1+EXP('1. Iteration'!$F346-'1. Iteration'!K$203))</f>
        <v>0.65473821829098089</v>
      </c>
      <c r="L145" s="3">
        <f>EXP('1. Iteration'!$F346-'1. Iteration'!L$203)/(1+EXP('1. Iteration'!$F346-'1. Iteration'!L$203))</f>
        <v>0.61460050586399084</v>
      </c>
      <c r="M145" s="3">
        <f>EXP('1. Iteration'!$F346-'1. Iteration'!M$203)/(1+EXP('1. Iteration'!$F346-'1. Iteration'!M$203))</f>
        <v>0.57609560210469979</v>
      </c>
      <c r="N145" s="3">
        <f>EXP('1. Iteration'!$F346-'1. Iteration'!N$203)/(1+EXP('1. Iteration'!$F346-'1. Iteration'!N$203))</f>
        <v>0.49542133251479026</v>
      </c>
      <c r="O145" s="3">
        <f>EXP('1. Iteration'!$F346-'1. Iteration'!O$203)/(1+EXP('1. Iteration'!$F346-'1. Iteration'!O$203))</f>
        <v>0.48696204523975872</v>
      </c>
      <c r="P145" s="3">
        <f>EXP('1. Iteration'!$F346-'1. Iteration'!P$203)/(1+EXP('1. Iteration'!$F346-'1. Iteration'!P$203))</f>
        <v>0.46218017564586045</v>
      </c>
      <c r="Q145" s="3">
        <f>EXP('1. Iteration'!$F346-'1. Iteration'!Q$203)/(1+EXP('1. Iteration'!$F346-'1. Iteration'!Q$203))</f>
        <v>0.438282291934247</v>
      </c>
      <c r="R145" s="3">
        <f>EXP('1. Iteration'!$F346-'1. Iteration'!R$203)/(1+EXP('1. Iteration'!$F346-'1. Iteration'!R$203))</f>
        <v>0.43051032750425083</v>
      </c>
      <c r="S145" s="3">
        <f>EXP('1. Iteration'!$F346-'1. Iteration'!S$203)/(1+EXP('1. Iteration'!$F346-'1. Iteration'!S$203))</f>
        <v>0.40776835248919296</v>
      </c>
      <c r="T145" s="3">
        <f>EXP('1. Iteration'!$F346-'1. Iteration'!T$203)/(1+EXP('1. Iteration'!$F346-'1. Iteration'!T$203))</f>
        <v>0.40776835248919302</v>
      </c>
      <c r="U145" s="3">
        <f>EXP('1. Iteration'!$F346-'1. Iteration'!U$203)/(1+EXP('1. Iteration'!$F346-'1. Iteration'!U$203))</f>
        <v>0.40037695410968144</v>
      </c>
      <c r="V145" s="3">
        <f>EXP('1. Iteration'!$F346-'1. Iteration'!V$203)/(1+EXP('1. Iteration'!$F346-'1. Iteration'!V$203))</f>
        <v>0.3512189846839156</v>
      </c>
      <c r="W145" s="3">
        <f>EXP('1. Iteration'!$F346-'1. Iteration'!W$203)/(1+EXP('1. Iteration'!$F346-'1. Iteration'!W$203))</f>
        <v>0.32509497725470271</v>
      </c>
      <c r="X145" s="3">
        <f>EXP('1. Iteration'!$F346-'1. Iteration'!X$203)/(1+EXP('1. Iteration'!$F346-'1. Iteration'!X$203))</f>
        <v>0.32509497725470271</v>
      </c>
      <c r="Y145" s="3">
        <f>EXP('1. Iteration'!$F346-'1. Iteration'!Y$203)/(1+EXP('1. Iteration'!$F346-'1. Iteration'!Y$203))</f>
        <v>0.31254991761152989</v>
      </c>
      <c r="Z145" s="3">
        <f>EXP('1. Iteration'!$F346-'1. Iteration'!Z$203)/(1+EXP('1. Iteration'!$F346-'1. Iteration'!Z$203))</f>
        <v>0.27690802264055225</v>
      </c>
      <c r="AA145" s="3">
        <f>EXP('1. Iteration'!$F346-'1. Iteration'!AA$203)/(1+EXP('1. Iteration'!$F346-'1. Iteration'!AA$203))</f>
        <v>0.27690802264055231</v>
      </c>
      <c r="AB145" s="3">
        <f>EXP('1. Iteration'!$F346-'1. Iteration'!AB$203)/(1+EXP('1. Iteration'!$F346-'1. Iteration'!AB$203))</f>
        <v>0.27125009286666463</v>
      </c>
      <c r="AC145" s="3">
        <f>EXP('1. Iteration'!$F346-'1. Iteration'!AC$203)/(1+EXP('1. Iteration'!$F346-'1. Iteration'!AC$203))</f>
        <v>0.25474441588459784</v>
      </c>
      <c r="AD145" s="3">
        <f>EXP('1. Iteration'!$F346-'1. Iteration'!AD$203)/(1+EXP('1. Iteration'!$F346-'1. Iteration'!AD$203))</f>
        <v>0.24939588407846791</v>
      </c>
      <c r="AE145" s="3">
        <f>EXP('1. Iteration'!$F346-'1. Iteration'!AE$203)/(1+EXP('1. Iteration'!$F346-'1. Iteration'!AE$203))</f>
        <v>0.24412269289318264</v>
      </c>
      <c r="AF145" s="3">
        <f>EXP('1. Iteration'!$F346-'1. Iteration'!AF$203)/(1+EXP('1. Iteration'!$F346-'1. Iteration'!AF$203))</f>
        <v>0.24412269289318261</v>
      </c>
      <c r="AG145" s="3">
        <f>EXP('1. Iteration'!$F346-'1. Iteration'!AG$203)/(1+EXP('1. Iteration'!$F346-'1. Iteration'!AG$203))</f>
        <v>0.23892403867211476</v>
      </c>
      <c r="AH145" s="3">
        <f>EXP('1. Iteration'!$F346-'1. Iteration'!AH$203)/(1+EXP('1. Iteration'!$F346-'1. Iteration'!AH$203))</f>
        <v>0.23892403867211476</v>
      </c>
      <c r="AI145" s="3">
        <f>EXP('1. Iteration'!$F346-'1. Iteration'!AI$203)/(1+EXP('1. Iteration'!$F346-'1. Iteration'!AI$203))</f>
        <v>0.23892403867211476</v>
      </c>
      <c r="AJ145" s="3">
        <f>EXP('1. Iteration'!$F346-'1. Iteration'!AJ$203)/(1+EXP('1. Iteration'!$F346-'1. Iteration'!AJ$203))</f>
        <v>0.2287471298890959</v>
      </c>
      <c r="AK145" s="3">
        <f>EXP('1. Iteration'!$F346-'1. Iteration'!AK$203)/(1+EXP('1. Iteration'!$F346-'1. Iteration'!AK$203))</f>
        <v>0.17776125344886934</v>
      </c>
      <c r="AL145" s="3">
        <f>EXP('1. Iteration'!$F346-'1. Iteration'!AL$203)/(1+EXP('1. Iteration'!$F346-'1. Iteration'!AL$203))</f>
        <v>0.17352264685490537</v>
      </c>
      <c r="AM145" s="3">
        <f>EXP('1. Iteration'!$F346-'1. Iteration'!AM$203)/(1+EXP('1. Iteration'!$F346-'1. Iteration'!AM$203))</f>
        <v>0.15325535508440913</v>
      </c>
      <c r="AN145" s="3">
        <f>EXP('1. Iteration'!$F346-'1. Iteration'!AN$203)/(1+EXP('1. Iteration'!$F346-'1. Iteration'!AN$203))</f>
        <v>0.13446261252351407</v>
      </c>
      <c r="AO145" s="3">
        <f>EXP('1. Iteration'!$F346-'1. Iteration'!AO$203)/(1+EXP('1. Iteration'!$F346-'1. Iteration'!AO$203))</f>
        <v>0.13087297386857974</v>
      </c>
      <c r="AP145" s="3">
        <f>EXP('1. Iteration'!$F346-'1. Iteration'!AP$203)/(1+EXP('1. Iteration'!$F346-'1. Iteration'!AP$203))</f>
        <v>0.12042906327115491</v>
      </c>
      <c r="AQ145" s="3">
        <f>EXP('1. Iteration'!$F346-'1. Iteration'!AQ$203)/(1+EXP('1. Iteration'!$F346-'1. Iteration'!AQ$203))</f>
        <v>0.11373032764852549</v>
      </c>
      <c r="AR145" s="3">
        <f>EXP('1. Iteration'!$F346-'1. Iteration'!AR$203)/(1+EXP('1. Iteration'!$F346-'1. Iteration'!AR$203))</f>
        <v>0.11045806111541361</v>
      </c>
      <c r="AS145" s="3">
        <f>EXP('1. Iteration'!$F346-'1. Iteration'!AS$203)/(1+EXP('1. Iteration'!$F346-'1. Iteration'!AS$203))</f>
        <v>0.10094158053881225</v>
      </c>
      <c r="AT145" s="3">
        <f>EXP('1. Iteration'!$F346-'1. Iteration'!AT$203)/(1+EXP('1. Iteration'!$F346-'1. Iteration'!AT$203))</f>
        <v>7.494236429299829E-2</v>
      </c>
      <c r="AU145" s="3">
        <f>EXP('1. Iteration'!$F346-'1. Iteration'!AU$203)/(1+EXP('1. Iteration'!$F346-'1. Iteration'!AU$203))</f>
        <v>1.6102733666770626E-2</v>
      </c>
      <c r="AX145">
        <f t="shared" si="30"/>
        <v>-7.1755546892030138</v>
      </c>
      <c r="AY145" s="2">
        <f t="shared" si="29"/>
        <v>9.7397930711918212E-2</v>
      </c>
      <c r="AZ145" s="2">
        <f t="shared" si="29"/>
        <v>0.13250558177532279</v>
      </c>
      <c r="BA145" s="2">
        <f t="shared" si="29"/>
        <v>0.19762776584021832</v>
      </c>
      <c r="BB145" s="2">
        <f t="shared" si="28"/>
        <v>0.22605608380013276</v>
      </c>
      <c r="BC145" s="2">
        <f t="shared" si="28"/>
        <v>0.2368667240557174</v>
      </c>
      <c r="BD145" s="2">
        <f t="shared" si="28"/>
        <v>0.2442094593403232</v>
      </c>
      <c r="BE145" s="2">
        <f t="shared" si="28"/>
        <v>0.24997903580405989</v>
      </c>
      <c r="BF145" s="2">
        <f t="shared" si="28"/>
        <v>0.2498300117356699</v>
      </c>
      <c r="BG145" s="2">
        <f t="shared" si="28"/>
        <v>0.24856966088582202</v>
      </c>
      <c r="BH145" s="2">
        <f t="shared" si="28"/>
        <v>0.24619092451111046</v>
      </c>
      <c r="BI145" s="2">
        <f t="shared" si="28"/>
        <v>0.24517118541643354</v>
      </c>
      <c r="BJ145" s="2">
        <f t="shared" si="28"/>
        <v>0.24149332319744224</v>
      </c>
      <c r="BK145" s="2">
        <f t="shared" si="31"/>
        <v>0.24149332319744224</v>
      </c>
      <c r="BL145" s="2">
        <f t="shared" si="31"/>
        <v>0.2400752487275355</v>
      </c>
      <c r="BM145" s="2">
        <f t="shared" si="31"/>
        <v>0.22786420948151509</v>
      </c>
      <c r="BN145" s="2">
        <f t="shared" si="31"/>
        <v>0.21940823301846704</v>
      </c>
      <c r="BO145" s="2">
        <f t="shared" si="31"/>
        <v>0.21940823301846704</v>
      </c>
      <c r="BP145" s="2">
        <f t="shared" si="31"/>
        <v>0.21486246661255579</v>
      </c>
      <c r="BQ145" s="2">
        <f t="shared" si="31"/>
        <v>0.20022996963785167</v>
      </c>
      <c r="BR145" s="2">
        <f t="shared" si="31"/>
        <v>0.2002299696378517</v>
      </c>
      <c r="BS145" s="2">
        <f t="shared" si="31"/>
        <v>0.19767347998649046</v>
      </c>
      <c r="BT145" s="2">
        <f t="shared" si="25"/>
        <v>0.18984969846021291</v>
      </c>
      <c r="BU145" s="2">
        <f t="shared" si="25"/>
        <v>0.18719757708318729</v>
      </c>
      <c r="BV145" s="2">
        <f t="shared" si="24"/>
        <v>0.18452680370776348</v>
      </c>
      <c r="BW145" s="2">
        <f t="shared" si="24"/>
        <v>0.18452680370776348</v>
      </c>
      <c r="BX145" s="2">
        <f t="shared" si="24"/>
        <v>0.18183934241672056</v>
      </c>
      <c r="BY145" s="2">
        <f t="shared" si="24"/>
        <v>0.18183934241672056</v>
      </c>
      <c r="BZ145" s="2">
        <f t="shared" si="24"/>
        <v>0.18183934241672056</v>
      </c>
      <c r="CA145" s="2">
        <f t="shared" si="24"/>
        <v>0.17642188045659699</v>
      </c>
      <c r="CB145" s="2">
        <f t="shared" si="24"/>
        <v>0.14616219022115617</v>
      </c>
      <c r="CC145" s="2">
        <f t="shared" si="22"/>
        <v>0.14341253788337316</v>
      </c>
      <c r="CD145" s="2">
        <f t="shared" si="22"/>
        <v>0.12976815122236079</v>
      </c>
      <c r="CE145" s="2">
        <f t="shared" si="22"/>
        <v>0.11638241835686539</v>
      </c>
      <c r="CF145" s="2">
        <f t="shared" si="26"/>
        <v>0.11374523857937378</v>
      </c>
      <c r="CG145" s="2">
        <f t="shared" si="26"/>
        <v>0.10592590399078708</v>
      </c>
      <c r="CH145" s="2">
        <f t="shared" si="26"/>
        <v>0.10079574022148452</v>
      </c>
      <c r="CI145" s="2">
        <f t="shared" si="26"/>
        <v>9.8257077850037164E-2</v>
      </c>
      <c r="CJ145" s="2">
        <f t="shared" si="26"/>
        <v>9.0752377857138716E-2</v>
      </c>
      <c r="CK145" s="2">
        <f t="shared" si="26"/>
        <v>6.9326006327173825E-2</v>
      </c>
      <c r="CL145" s="2">
        <f t="shared" si="26"/>
        <v>1.5843435635227679E-2</v>
      </c>
    </row>
    <row r="146" spans="1:90">
      <c r="A146" t="str">
        <f>Tabelle1!A146</f>
        <v>Gschwentner Sandra</v>
      </c>
      <c r="H146" s="3">
        <f>EXP('1. Iteration'!$F347-'1. Iteration'!H$203)/(1+EXP('1. Iteration'!$F347-'1. Iteration'!H$203))</f>
        <v>0.8906431482671644</v>
      </c>
      <c r="I146" s="3">
        <f>EXP('1. Iteration'!$F347-'1. Iteration'!I$203)/(1+EXP('1. Iteration'!$F347-'1. Iteration'!I$203))</f>
        <v>0.84277458806725625</v>
      </c>
      <c r="J146" s="3">
        <f>EXP('1. Iteration'!$F347-'1. Iteration'!J$203)/(1+EXP('1. Iteration'!$F347-'1. Iteration'!J$203))</f>
        <v>0.72884980699092072</v>
      </c>
      <c r="K146" s="3">
        <f>EXP('1. Iteration'!$F347-'1. Iteration'!K$203)/(1+EXP('1. Iteration'!$F347-'1. Iteration'!K$203))</f>
        <v>0.65473821829098089</v>
      </c>
      <c r="L146" s="3">
        <f>EXP('1. Iteration'!$F347-'1. Iteration'!L$203)/(1+EXP('1. Iteration'!$F347-'1. Iteration'!L$203))</f>
        <v>0.61460050586399084</v>
      </c>
      <c r="M146" s="3">
        <f>EXP('1. Iteration'!$F347-'1. Iteration'!M$203)/(1+EXP('1. Iteration'!$F347-'1. Iteration'!M$203))</f>
        <v>0.57609560210469979</v>
      </c>
      <c r="N146" s="3">
        <f>EXP('1. Iteration'!$F347-'1. Iteration'!N$203)/(1+EXP('1. Iteration'!$F347-'1. Iteration'!N$203))</f>
        <v>0.49542133251479026</v>
      </c>
      <c r="O146" s="3">
        <f>EXP('1. Iteration'!$F347-'1. Iteration'!O$203)/(1+EXP('1. Iteration'!$F347-'1. Iteration'!O$203))</f>
        <v>0.48696204523975872</v>
      </c>
      <c r="P146" s="3">
        <f>EXP('1. Iteration'!$F347-'1. Iteration'!P$203)/(1+EXP('1. Iteration'!$F347-'1. Iteration'!P$203))</f>
        <v>0.46218017564586045</v>
      </c>
      <c r="Q146" s="3">
        <f>EXP('1. Iteration'!$F347-'1. Iteration'!Q$203)/(1+EXP('1. Iteration'!$F347-'1. Iteration'!Q$203))</f>
        <v>0.438282291934247</v>
      </c>
      <c r="R146" s="3">
        <f>EXP('1. Iteration'!$F347-'1. Iteration'!R$203)/(1+EXP('1. Iteration'!$F347-'1. Iteration'!R$203))</f>
        <v>0.43051032750425083</v>
      </c>
      <c r="S146" s="3">
        <f>EXP('1. Iteration'!$F347-'1. Iteration'!S$203)/(1+EXP('1. Iteration'!$F347-'1. Iteration'!S$203))</f>
        <v>0.40776835248919296</v>
      </c>
      <c r="T146" s="3">
        <f>EXP('1. Iteration'!$F347-'1. Iteration'!T$203)/(1+EXP('1. Iteration'!$F347-'1. Iteration'!T$203))</f>
        <v>0.40776835248919302</v>
      </c>
      <c r="U146" s="3">
        <f>EXP('1. Iteration'!$F347-'1. Iteration'!U$203)/(1+EXP('1. Iteration'!$F347-'1. Iteration'!U$203))</f>
        <v>0.40037695410968144</v>
      </c>
      <c r="V146" s="3">
        <f>EXP('1. Iteration'!$F347-'1. Iteration'!V$203)/(1+EXP('1. Iteration'!$F347-'1. Iteration'!V$203))</f>
        <v>0.3512189846839156</v>
      </c>
      <c r="W146" s="3">
        <f>EXP('1. Iteration'!$F347-'1. Iteration'!W$203)/(1+EXP('1. Iteration'!$F347-'1. Iteration'!W$203))</f>
        <v>0.32509497725470271</v>
      </c>
      <c r="X146" s="3">
        <f>EXP('1. Iteration'!$F347-'1. Iteration'!X$203)/(1+EXP('1. Iteration'!$F347-'1. Iteration'!X$203))</f>
        <v>0.32509497725470271</v>
      </c>
      <c r="Y146" s="3">
        <f>EXP('1. Iteration'!$F347-'1. Iteration'!Y$203)/(1+EXP('1. Iteration'!$F347-'1. Iteration'!Y$203))</f>
        <v>0.31254991761152989</v>
      </c>
      <c r="Z146" s="3">
        <f>EXP('1. Iteration'!$F347-'1. Iteration'!Z$203)/(1+EXP('1. Iteration'!$F347-'1. Iteration'!Z$203))</f>
        <v>0.27690802264055225</v>
      </c>
      <c r="AA146" s="3">
        <f>EXP('1. Iteration'!$F347-'1. Iteration'!AA$203)/(1+EXP('1. Iteration'!$F347-'1. Iteration'!AA$203))</f>
        <v>0.27690802264055231</v>
      </c>
      <c r="AB146" s="3">
        <f>EXP('1. Iteration'!$F347-'1. Iteration'!AB$203)/(1+EXP('1. Iteration'!$F347-'1. Iteration'!AB$203))</f>
        <v>0.27125009286666463</v>
      </c>
      <c r="AC146" s="3">
        <f>EXP('1. Iteration'!$F347-'1. Iteration'!AC$203)/(1+EXP('1. Iteration'!$F347-'1. Iteration'!AC$203))</f>
        <v>0.25474441588459784</v>
      </c>
      <c r="AD146" s="3">
        <f>EXP('1. Iteration'!$F347-'1. Iteration'!AD$203)/(1+EXP('1. Iteration'!$F347-'1. Iteration'!AD$203))</f>
        <v>0.24939588407846791</v>
      </c>
      <c r="AE146" s="3">
        <f>EXP('1. Iteration'!$F347-'1. Iteration'!AE$203)/(1+EXP('1. Iteration'!$F347-'1. Iteration'!AE$203))</f>
        <v>0.24412269289318264</v>
      </c>
      <c r="AF146" s="3">
        <f>EXP('1. Iteration'!$F347-'1. Iteration'!AF$203)/(1+EXP('1. Iteration'!$F347-'1. Iteration'!AF$203))</f>
        <v>0.24412269289318261</v>
      </c>
      <c r="AG146" s="3">
        <f>EXP('1. Iteration'!$F347-'1. Iteration'!AG$203)/(1+EXP('1. Iteration'!$F347-'1. Iteration'!AG$203))</f>
        <v>0.23892403867211476</v>
      </c>
      <c r="AH146" s="3">
        <f>EXP('1. Iteration'!$F347-'1. Iteration'!AH$203)/(1+EXP('1. Iteration'!$F347-'1. Iteration'!AH$203))</f>
        <v>0.23892403867211476</v>
      </c>
      <c r="AI146" s="3">
        <f>EXP('1. Iteration'!$F347-'1. Iteration'!AI$203)/(1+EXP('1. Iteration'!$F347-'1. Iteration'!AI$203))</f>
        <v>0.23892403867211476</v>
      </c>
      <c r="AJ146" s="3">
        <f>EXP('1. Iteration'!$F347-'1. Iteration'!AJ$203)/(1+EXP('1. Iteration'!$F347-'1. Iteration'!AJ$203))</f>
        <v>0.2287471298890959</v>
      </c>
      <c r="AK146" s="3">
        <f>EXP('1. Iteration'!$F347-'1. Iteration'!AK$203)/(1+EXP('1. Iteration'!$F347-'1. Iteration'!AK$203))</f>
        <v>0.17776125344886934</v>
      </c>
      <c r="AL146" s="3">
        <f>EXP('1. Iteration'!$F347-'1. Iteration'!AL$203)/(1+EXP('1. Iteration'!$F347-'1. Iteration'!AL$203))</f>
        <v>0.17352264685490537</v>
      </c>
      <c r="AM146" s="3">
        <f>EXP('1. Iteration'!$F347-'1. Iteration'!AM$203)/(1+EXP('1. Iteration'!$F347-'1. Iteration'!AM$203))</f>
        <v>0.15325535508440913</v>
      </c>
      <c r="AN146" s="3">
        <f>EXP('1. Iteration'!$F347-'1. Iteration'!AN$203)/(1+EXP('1. Iteration'!$F347-'1. Iteration'!AN$203))</f>
        <v>0.13446261252351407</v>
      </c>
      <c r="AO146" s="3">
        <f>EXP('1. Iteration'!$F347-'1. Iteration'!AO$203)/(1+EXP('1. Iteration'!$F347-'1. Iteration'!AO$203))</f>
        <v>0.13087297386857974</v>
      </c>
      <c r="AP146" s="3">
        <f>EXP('1. Iteration'!$F347-'1. Iteration'!AP$203)/(1+EXP('1. Iteration'!$F347-'1. Iteration'!AP$203))</f>
        <v>0.12042906327115491</v>
      </c>
      <c r="AQ146" s="3">
        <f>EXP('1. Iteration'!$F347-'1. Iteration'!AQ$203)/(1+EXP('1. Iteration'!$F347-'1. Iteration'!AQ$203))</f>
        <v>0.11373032764852549</v>
      </c>
      <c r="AR146" s="3">
        <f>EXP('1. Iteration'!$F347-'1. Iteration'!AR$203)/(1+EXP('1. Iteration'!$F347-'1. Iteration'!AR$203))</f>
        <v>0.11045806111541361</v>
      </c>
      <c r="AS146" s="3">
        <f>EXP('1. Iteration'!$F347-'1. Iteration'!AS$203)/(1+EXP('1. Iteration'!$F347-'1. Iteration'!AS$203))</f>
        <v>0.10094158053881225</v>
      </c>
      <c r="AT146" s="3">
        <f>EXP('1. Iteration'!$F347-'1. Iteration'!AT$203)/(1+EXP('1. Iteration'!$F347-'1. Iteration'!AT$203))</f>
        <v>7.494236429299829E-2</v>
      </c>
      <c r="AU146" s="3">
        <f>EXP('1. Iteration'!$F347-'1. Iteration'!AU$203)/(1+EXP('1. Iteration'!$F347-'1. Iteration'!AU$203))</f>
        <v>1.6102733666770626E-2</v>
      </c>
      <c r="AX146">
        <f t="shared" si="30"/>
        <v>-7.1755546892030138</v>
      </c>
      <c r="AY146" s="2">
        <f t="shared" si="29"/>
        <v>9.7397930711918212E-2</v>
      </c>
      <c r="AZ146" s="2">
        <f t="shared" si="29"/>
        <v>0.13250558177532279</v>
      </c>
      <c r="BA146" s="2">
        <f t="shared" si="29"/>
        <v>0.19762776584021832</v>
      </c>
      <c r="BB146" s="2">
        <f t="shared" si="28"/>
        <v>0.22605608380013276</v>
      </c>
      <c r="BC146" s="2">
        <f t="shared" si="28"/>
        <v>0.2368667240557174</v>
      </c>
      <c r="BD146" s="2">
        <f t="shared" si="28"/>
        <v>0.2442094593403232</v>
      </c>
      <c r="BE146" s="2">
        <f t="shared" si="28"/>
        <v>0.24997903580405989</v>
      </c>
      <c r="BF146" s="2">
        <f t="shared" si="28"/>
        <v>0.2498300117356699</v>
      </c>
      <c r="BG146" s="2">
        <f t="shared" si="28"/>
        <v>0.24856966088582202</v>
      </c>
      <c r="BH146" s="2">
        <f t="shared" si="28"/>
        <v>0.24619092451111046</v>
      </c>
      <c r="BI146" s="2">
        <f t="shared" si="28"/>
        <v>0.24517118541643354</v>
      </c>
      <c r="BJ146" s="2">
        <f t="shared" si="28"/>
        <v>0.24149332319744224</v>
      </c>
      <c r="BK146" s="2">
        <f t="shared" si="31"/>
        <v>0.24149332319744224</v>
      </c>
      <c r="BL146" s="2">
        <f t="shared" si="31"/>
        <v>0.2400752487275355</v>
      </c>
      <c r="BM146" s="2">
        <f t="shared" si="31"/>
        <v>0.22786420948151509</v>
      </c>
      <c r="BN146" s="2">
        <f t="shared" si="31"/>
        <v>0.21940823301846704</v>
      </c>
      <c r="BO146" s="2">
        <f t="shared" si="31"/>
        <v>0.21940823301846704</v>
      </c>
      <c r="BP146" s="2">
        <f t="shared" si="31"/>
        <v>0.21486246661255579</v>
      </c>
      <c r="BQ146" s="2">
        <f t="shared" si="31"/>
        <v>0.20022996963785167</v>
      </c>
      <c r="BR146" s="2">
        <f t="shared" si="31"/>
        <v>0.2002299696378517</v>
      </c>
      <c r="BS146" s="2">
        <f t="shared" si="31"/>
        <v>0.19767347998649046</v>
      </c>
      <c r="BT146" s="2">
        <f t="shared" si="25"/>
        <v>0.18984969846021291</v>
      </c>
      <c r="BU146" s="2">
        <f t="shared" si="25"/>
        <v>0.18719757708318729</v>
      </c>
      <c r="BV146" s="2">
        <f t="shared" si="24"/>
        <v>0.18452680370776348</v>
      </c>
      <c r="BW146" s="2">
        <f t="shared" si="24"/>
        <v>0.18452680370776348</v>
      </c>
      <c r="BX146" s="2">
        <f t="shared" si="24"/>
        <v>0.18183934241672056</v>
      </c>
      <c r="BY146" s="2">
        <f t="shared" si="24"/>
        <v>0.18183934241672056</v>
      </c>
      <c r="BZ146" s="2">
        <f t="shared" si="24"/>
        <v>0.18183934241672056</v>
      </c>
      <c r="CA146" s="2">
        <f t="shared" si="24"/>
        <v>0.17642188045659699</v>
      </c>
      <c r="CB146" s="2">
        <f t="shared" si="24"/>
        <v>0.14616219022115617</v>
      </c>
      <c r="CC146" s="2">
        <f t="shared" si="22"/>
        <v>0.14341253788337316</v>
      </c>
      <c r="CD146" s="2">
        <f t="shared" si="22"/>
        <v>0.12976815122236079</v>
      </c>
      <c r="CE146" s="2">
        <f t="shared" si="22"/>
        <v>0.11638241835686539</v>
      </c>
      <c r="CF146" s="2">
        <f t="shared" si="26"/>
        <v>0.11374523857937378</v>
      </c>
      <c r="CG146" s="2">
        <f t="shared" si="26"/>
        <v>0.10592590399078708</v>
      </c>
      <c r="CH146" s="2">
        <f t="shared" si="26"/>
        <v>0.10079574022148452</v>
      </c>
      <c r="CI146" s="2">
        <f t="shared" si="26"/>
        <v>9.8257077850037164E-2</v>
      </c>
      <c r="CJ146" s="2">
        <f t="shared" si="26"/>
        <v>9.0752377857138716E-2</v>
      </c>
      <c r="CK146" s="2">
        <f t="shared" si="26"/>
        <v>6.9326006327173825E-2</v>
      </c>
      <c r="CL146" s="2">
        <f t="shared" si="26"/>
        <v>1.5843435635227679E-2</v>
      </c>
    </row>
    <row r="147" spans="1:90">
      <c r="A147" t="str">
        <f>Tabelle1!A147</f>
        <v>Zehra Sahin</v>
      </c>
      <c r="H147" s="3">
        <f>EXP('1. Iteration'!$F348-'1. Iteration'!H$203)/(1+EXP('1. Iteration'!$F348-'1. Iteration'!H$203))</f>
        <v>0.8906431482671644</v>
      </c>
      <c r="I147" s="3">
        <f>EXP('1. Iteration'!$F348-'1. Iteration'!I$203)/(1+EXP('1. Iteration'!$F348-'1. Iteration'!I$203))</f>
        <v>0.84277458806725625</v>
      </c>
      <c r="J147" s="3">
        <f>EXP('1. Iteration'!$F348-'1. Iteration'!J$203)/(1+EXP('1. Iteration'!$F348-'1. Iteration'!J$203))</f>
        <v>0.72884980699092061</v>
      </c>
      <c r="K147" s="3">
        <f>EXP('1. Iteration'!$F348-'1. Iteration'!K$203)/(1+EXP('1. Iteration'!$F348-'1. Iteration'!K$203))</f>
        <v>0.65473821829098078</v>
      </c>
      <c r="L147" s="3">
        <f>EXP('1. Iteration'!$F348-'1. Iteration'!L$203)/(1+EXP('1. Iteration'!$F348-'1. Iteration'!L$203))</f>
        <v>0.61460050586399073</v>
      </c>
      <c r="M147" s="3">
        <f>EXP('1. Iteration'!$F348-'1. Iteration'!M$203)/(1+EXP('1. Iteration'!$F348-'1. Iteration'!M$203))</f>
        <v>0.57609560210469979</v>
      </c>
      <c r="N147" s="3">
        <f>EXP('1. Iteration'!$F348-'1. Iteration'!N$203)/(1+EXP('1. Iteration'!$F348-'1. Iteration'!N$203))</f>
        <v>0.49542133251479026</v>
      </c>
      <c r="O147" s="3">
        <f>EXP('1. Iteration'!$F348-'1. Iteration'!O$203)/(1+EXP('1. Iteration'!$F348-'1. Iteration'!O$203))</f>
        <v>0.48696204523975872</v>
      </c>
      <c r="P147" s="3">
        <f>EXP('1. Iteration'!$F348-'1. Iteration'!P$203)/(1+EXP('1. Iteration'!$F348-'1. Iteration'!P$203))</f>
        <v>0.46218017564586039</v>
      </c>
      <c r="Q147" s="3">
        <f>EXP('1. Iteration'!$F348-'1. Iteration'!Q$203)/(1+EXP('1. Iteration'!$F348-'1. Iteration'!Q$203))</f>
        <v>0.43828229193424695</v>
      </c>
      <c r="R147" s="3">
        <f>EXP('1. Iteration'!$F348-'1. Iteration'!R$203)/(1+EXP('1. Iteration'!$F348-'1. Iteration'!R$203))</f>
        <v>0.43051032750425083</v>
      </c>
      <c r="S147" s="3">
        <f>EXP('1. Iteration'!$F348-'1. Iteration'!S$203)/(1+EXP('1. Iteration'!$F348-'1. Iteration'!S$203))</f>
        <v>0.40776835248919291</v>
      </c>
      <c r="T147" s="3">
        <f>EXP('1. Iteration'!$F348-'1. Iteration'!T$203)/(1+EXP('1. Iteration'!$F348-'1. Iteration'!T$203))</f>
        <v>0.40776835248919296</v>
      </c>
      <c r="U147" s="3">
        <f>EXP('1. Iteration'!$F348-'1. Iteration'!U$203)/(1+EXP('1. Iteration'!$F348-'1. Iteration'!U$203))</f>
        <v>0.40037695410968138</v>
      </c>
      <c r="V147" s="3">
        <f>EXP('1. Iteration'!$F348-'1. Iteration'!V$203)/(1+EXP('1. Iteration'!$F348-'1. Iteration'!V$203))</f>
        <v>0.35121898468391549</v>
      </c>
      <c r="W147" s="3">
        <f>EXP('1. Iteration'!$F348-'1. Iteration'!W$203)/(1+EXP('1. Iteration'!$F348-'1. Iteration'!W$203))</f>
        <v>0.32509497725470266</v>
      </c>
      <c r="X147" s="3">
        <f>EXP('1. Iteration'!$F348-'1. Iteration'!X$203)/(1+EXP('1. Iteration'!$F348-'1. Iteration'!X$203))</f>
        <v>0.32509497725470271</v>
      </c>
      <c r="Y147" s="3">
        <f>EXP('1. Iteration'!$F348-'1. Iteration'!Y$203)/(1+EXP('1. Iteration'!$F348-'1. Iteration'!Y$203))</f>
        <v>0.31254991761152984</v>
      </c>
      <c r="Z147" s="3">
        <f>EXP('1. Iteration'!$F348-'1. Iteration'!Z$203)/(1+EXP('1. Iteration'!$F348-'1. Iteration'!Z$203))</f>
        <v>0.2769080226405522</v>
      </c>
      <c r="AA147" s="3">
        <f>EXP('1. Iteration'!$F348-'1. Iteration'!AA$203)/(1+EXP('1. Iteration'!$F348-'1. Iteration'!AA$203))</f>
        <v>0.27690802264055225</v>
      </c>
      <c r="AB147" s="3">
        <f>EXP('1. Iteration'!$F348-'1. Iteration'!AB$203)/(1+EXP('1. Iteration'!$F348-'1. Iteration'!AB$203))</f>
        <v>0.27125009286666463</v>
      </c>
      <c r="AC147" s="3">
        <f>EXP('1. Iteration'!$F348-'1. Iteration'!AC$203)/(1+EXP('1. Iteration'!$F348-'1. Iteration'!AC$203))</f>
        <v>0.25474441588459784</v>
      </c>
      <c r="AD147" s="3">
        <f>EXP('1. Iteration'!$F348-'1. Iteration'!AD$203)/(1+EXP('1. Iteration'!$F348-'1. Iteration'!AD$203))</f>
        <v>0.24939588407846791</v>
      </c>
      <c r="AE147" s="3">
        <f>EXP('1. Iteration'!$F348-'1. Iteration'!AE$203)/(1+EXP('1. Iteration'!$F348-'1. Iteration'!AE$203))</f>
        <v>0.24412269289318261</v>
      </c>
      <c r="AF147" s="3">
        <f>EXP('1. Iteration'!$F348-'1. Iteration'!AF$203)/(1+EXP('1. Iteration'!$F348-'1. Iteration'!AF$203))</f>
        <v>0.24412269289318256</v>
      </c>
      <c r="AG147" s="3">
        <f>EXP('1. Iteration'!$F348-'1. Iteration'!AG$203)/(1+EXP('1. Iteration'!$F348-'1. Iteration'!AG$203))</f>
        <v>0.2389240386721147</v>
      </c>
      <c r="AH147" s="3">
        <f>EXP('1. Iteration'!$F348-'1. Iteration'!AH$203)/(1+EXP('1. Iteration'!$F348-'1. Iteration'!AH$203))</f>
        <v>0.23892403867211476</v>
      </c>
      <c r="AI147" s="3">
        <f>EXP('1. Iteration'!$F348-'1. Iteration'!AI$203)/(1+EXP('1. Iteration'!$F348-'1. Iteration'!AI$203))</f>
        <v>0.2389240386721147</v>
      </c>
      <c r="AJ147" s="3">
        <f>EXP('1. Iteration'!$F348-'1. Iteration'!AJ$203)/(1+EXP('1. Iteration'!$F348-'1. Iteration'!AJ$203))</f>
        <v>0.2287471298890959</v>
      </c>
      <c r="AK147" s="3">
        <f>EXP('1. Iteration'!$F348-'1. Iteration'!AK$203)/(1+EXP('1. Iteration'!$F348-'1. Iteration'!AK$203))</f>
        <v>0.17776125344886928</v>
      </c>
      <c r="AL147" s="3">
        <f>EXP('1. Iteration'!$F348-'1. Iteration'!AL$203)/(1+EXP('1. Iteration'!$F348-'1. Iteration'!AL$203))</f>
        <v>0.17352264685490537</v>
      </c>
      <c r="AM147" s="3">
        <f>EXP('1. Iteration'!$F348-'1. Iteration'!AM$203)/(1+EXP('1. Iteration'!$F348-'1. Iteration'!AM$203))</f>
        <v>0.15325535508440913</v>
      </c>
      <c r="AN147" s="3">
        <f>EXP('1. Iteration'!$F348-'1. Iteration'!AN$203)/(1+EXP('1. Iteration'!$F348-'1. Iteration'!AN$203))</f>
        <v>0.13446261252351407</v>
      </c>
      <c r="AO147" s="3">
        <f>EXP('1. Iteration'!$F348-'1. Iteration'!AO$203)/(1+EXP('1. Iteration'!$F348-'1. Iteration'!AO$203))</f>
        <v>0.13087297386857974</v>
      </c>
      <c r="AP147" s="3">
        <f>EXP('1. Iteration'!$F348-'1. Iteration'!AP$203)/(1+EXP('1. Iteration'!$F348-'1. Iteration'!AP$203))</f>
        <v>0.12042906327115488</v>
      </c>
      <c r="AQ147" s="3">
        <f>EXP('1. Iteration'!$F348-'1. Iteration'!AQ$203)/(1+EXP('1. Iteration'!$F348-'1. Iteration'!AQ$203))</f>
        <v>0.11373032764852549</v>
      </c>
      <c r="AR147" s="3">
        <f>EXP('1. Iteration'!$F348-'1. Iteration'!AR$203)/(1+EXP('1. Iteration'!$F348-'1. Iteration'!AR$203))</f>
        <v>0.11045806111541355</v>
      </c>
      <c r="AS147" s="3">
        <f>EXP('1. Iteration'!$F348-'1. Iteration'!AS$203)/(1+EXP('1. Iteration'!$F348-'1. Iteration'!AS$203))</f>
        <v>0.10094158053881225</v>
      </c>
      <c r="AT147" s="3">
        <f>EXP('1. Iteration'!$F348-'1. Iteration'!AT$203)/(1+EXP('1. Iteration'!$F348-'1. Iteration'!AT$203))</f>
        <v>7.494236429299829E-2</v>
      </c>
      <c r="AU147" s="3">
        <f>EXP('1. Iteration'!$F348-'1. Iteration'!AU$203)/(1+EXP('1. Iteration'!$F348-'1. Iteration'!AU$203))</f>
        <v>1.6102733666770626E-2</v>
      </c>
      <c r="AX147">
        <f t="shared" si="30"/>
        <v>-7.1755546892030138</v>
      </c>
      <c r="AY147" s="2">
        <f t="shared" si="29"/>
        <v>9.7397930711918212E-2</v>
      </c>
      <c r="AZ147" s="2">
        <f t="shared" si="29"/>
        <v>0.13250558177532279</v>
      </c>
      <c r="BA147" s="2">
        <f t="shared" si="29"/>
        <v>0.19762776584021838</v>
      </c>
      <c r="BB147" s="2">
        <f t="shared" si="28"/>
        <v>0.22605608380013278</v>
      </c>
      <c r="BC147" s="2">
        <f t="shared" si="28"/>
        <v>0.23686672405571743</v>
      </c>
      <c r="BD147" s="2">
        <f t="shared" si="28"/>
        <v>0.2442094593403232</v>
      </c>
      <c r="BE147" s="2">
        <f t="shared" si="28"/>
        <v>0.24997903580405989</v>
      </c>
      <c r="BF147" s="2">
        <f t="shared" si="28"/>
        <v>0.2498300117356699</v>
      </c>
      <c r="BG147" s="2">
        <f t="shared" si="28"/>
        <v>0.24856966088582205</v>
      </c>
      <c r="BH147" s="2">
        <f t="shared" si="28"/>
        <v>0.24619092451111049</v>
      </c>
      <c r="BI147" s="2">
        <f t="shared" si="28"/>
        <v>0.24517118541643354</v>
      </c>
      <c r="BJ147" s="2">
        <f t="shared" si="28"/>
        <v>0.24149332319744227</v>
      </c>
      <c r="BK147" s="2">
        <f t="shared" si="31"/>
        <v>0.24149332319744224</v>
      </c>
      <c r="BL147" s="2">
        <f t="shared" si="31"/>
        <v>0.2400752487275355</v>
      </c>
      <c r="BM147" s="2">
        <f t="shared" si="31"/>
        <v>0.22786420948151501</v>
      </c>
      <c r="BN147" s="2">
        <f t="shared" si="31"/>
        <v>0.21940823301846701</v>
      </c>
      <c r="BO147" s="2">
        <f t="shared" si="31"/>
        <v>0.21940823301846704</v>
      </c>
      <c r="BP147" s="2">
        <f t="shared" si="31"/>
        <v>0.21486246661255576</v>
      </c>
      <c r="BQ147" s="2">
        <f t="shared" si="31"/>
        <v>0.20022996963785161</v>
      </c>
      <c r="BR147" s="2">
        <f t="shared" si="31"/>
        <v>0.20022996963785167</v>
      </c>
      <c r="BS147" s="2">
        <f t="shared" si="31"/>
        <v>0.19767347998649046</v>
      </c>
      <c r="BT147" s="2">
        <f t="shared" si="25"/>
        <v>0.18984969846021291</v>
      </c>
      <c r="BU147" s="2">
        <f t="shared" si="25"/>
        <v>0.18719757708318729</v>
      </c>
      <c r="BV147" s="2">
        <f t="shared" si="24"/>
        <v>0.18452680370776348</v>
      </c>
      <c r="BW147" s="2">
        <f t="shared" si="24"/>
        <v>0.18452680370776342</v>
      </c>
      <c r="BX147" s="2">
        <f t="shared" si="24"/>
        <v>0.18183934241672053</v>
      </c>
      <c r="BY147" s="2">
        <f t="shared" si="24"/>
        <v>0.18183934241672056</v>
      </c>
      <c r="BZ147" s="2">
        <f t="shared" si="24"/>
        <v>0.18183934241672053</v>
      </c>
      <c r="CA147" s="2">
        <f t="shared" si="24"/>
        <v>0.17642188045659699</v>
      </c>
      <c r="CB147" s="2">
        <f t="shared" si="24"/>
        <v>0.14616219022115615</v>
      </c>
      <c r="CC147" s="2">
        <f t="shared" si="22"/>
        <v>0.14341253788337316</v>
      </c>
      <c r="CD147" s="2">
        <f t="shared" si="22"/>
        <v>0.12976815122236079</v>
      </c>
      <c r="CE147" s="2">
        <f t="shared" si="22"/>
        <v>0.11638241835686539</v>
      </c>
      <c r="CF147" s="2">
        <f t="shared" si="26"/>
        <v>0.11374523857937378</v>
      </c>
      <c r="CG147" s="2">
        <f t="shared" si="26"/>
        <v>0.10592590399078705</v>
      </c>
      <c r="CH147" s="2">
        <f t="shared" si="26"/>
        <v>0.10079574022148452</v>
      </c>
      <c r="CI147" s="2">
        <f t="shared" si="26"/>
        <v>9.8257077850037108E-2</v>
      </c>
      <c r="CJ147" s="2">
        <f t="shared" si="26"/>
        <v>9.0752377857138716E-2</v>
      </c>
      <c r="CK147" s="2">
        <f t="shared" si="26"/>
        <v>6.9326006327173825E-2</v>
      </c>
      <c r="CL147" s="2">
        <f t="shared" si="26"/>
        <v>1.5843435635227679E-2</v>
      </c>
    </row>
    <row r="148" spans="1:90">
      <c r="A148" t="str">
        <f>Tabelle1!A148</f>
        <v>Lindner Justin</v>
      </c>
      <c r="H148" s="3">
        <f>EXP('1. Iteration'!$F349-'1. Iteration'!H$203)/(1+EXP('1. Iteration'!$F349-'1. Iteration'!H$203))</f>
        <v>0.87657372419011259</v>
      </c>
      <c r="I148" s="3">
        <f>EXP('1. Iteration'!$F349-'1. Iteration'!I$203)/(1+EXP('1. Iteration'!$F349-'1. Iteration'!I$203))</f>
        <v>0.82376520347069804</v>
      </c>
      <c r="J148" s="3">
        <f>EXP('1. Iteration'!$F349-'1. Iteration'!J$203)/(1+EXP('1. Iteration'!$F349-'1. Iteration'!J$203))</f>
        <v>0.70095385298612989</v>
      </c>
      <c r="K148" s="3">
        <f>EXP('1. Iteration'!$F349-'1. Iteration'!K$203)/(1+EXP('1. Iteration'!$F349-'1. Iteration'!K$203))</f>
        <v>0.62315983899316019</v>
      </c>
      <c r="L148" s="3">
        <f>EXP('1. Iteration'!$F349-'1. Iteration'!L$203)/(1+EXP('1. Iteration'!$F349-'1. Iteration'!L$203))</f>
        <v>0.5816964505093134</v>
      </c>
      <c r="M148" s="3">
        <f>EXP('1. Iteration'!$F349-'1. Iteration'!M$203)/(1+EXP('1. Iteration'!$F349-'1. Iteration'!M$203))</f>
        <v>0.54235202925581039</v>
      </c>
      <c r="N148" s="3">
        <f>EXP('1. Iteration'!$F349-'1. Iteration'!N$203)/(1+EXP('1. Iteration'!$F349-'1. Iteration'!N$203))</f>
        <v>0.46126133647933104</v>
      </c>
      <c r="O148" s="3">
        <f>EXP('1. Iteration'!$F349-'1. Iteration'!O$203)/(1+EXP('1. Iteration'!$F349-'1. Iteration'!O$203))</f>
        <v>0.45286183251134249</v>
      </c>
      <c r="P148" s="3">
        <f>EXP('1. Iteration'!$F349-'1. Iteration'!P$203)/(1+EXP('1. Iteration'!$F349-'1. Iteration'!P$203))</f>
        <v>0.42836637031688773</v>
      </c>
      <c r="Q148" s="3">
        <f>EXP('1. Iteration'!$F349-'1. Iteration'!Q$203)/(1+EXP('1. Iteration'!$F349-'1. Iteration'!Q$203))</f>
        <v>0.40490059547876966</v>
      </c>
      <c r="R148" s="3">
        <f>EXP('1. Iteration'!$F349-'1. Iteration'!R$203)/(1+EXP('1. Iteration'!$F349-'1. Iteration'!R$203))</f>
        <v>0.39730189601194243</v>
      </c>
      <c r="S148" s="3">
        <f>EXP('1. Iteration'!$F349-'1. Iteration'!S$203)/(1+EXP('1. Iteration'!$F349-'1. Iteration'!S$203))</f>
        <v>0.37515853862145726</v>
      </c>
      <c r="T148" s="3">
        <f>EXP('1. Iteration'!$F349-'1. Iteration'!T$203)/(1+EXP('1. Iteration'!$F349-'1. Iteration'!T$203))</f>
        <v>0.37515853862145743</v>
      </c>
      <c r="U148" s="3">
        <f>EXP('1. Iteration'!$F349-'1. Iteration'!U$203)/(1+EXP('1. Iteration'!$F349-'1. Iteration'!U$203))</f>
        <v>0.36799095268758147</v>
      </c>
      <c r="V148" s="3">
        <f>EXP('1. Iteration'!$F349-'1. Iteration'!V$203)/(1+EXP('1. Iteration'!$F349-'1. Iteration'!V$203))</f>
        <v>0.32068274225547394</v>
      </c>
      <c r="W148" s="3">
        <f>EXP('1. Iteration'!$F349-'1. Iteration'!W$203)/(1+EXP('1. Iteration'!$F349-'1. Iteration'!W$203))</f>
        <v>0.29579450408441804</v>
      </c>
      <c r="X148" s="3">
        <f>EXP('1. Iteration'!$F349-'1. Iteration'!X$203)/(1+EXP('1. Iteration'!$F349-'1. Iteration'!X$203))</f>
        <v>0.29579450408441804</v>
      </c>
      <c r="Y148" s="3">
        <f>EXP('1. Iteration'!$F349-'1. Iteration'!Y$203)/(1+EXP('1. Iteration'!$F349-'1. Iteration'!Y$203))</f>
        <v>0.28390449043215771</v>
      </c>
      <c r="Z148" s="3">
        <f>EXP('1. Iteration'!$F349-'1. Iteration'!Z$203)/(1+EXP('1. Iteration'!$F349-'1. Iteration'!Z$203))</f>
        <v>0.25033964430521211</v>
      </c>
      <c r="AA148" s="3">
        <f>EXP('1. Iteration'!$F349-'1. Iteration'!AA$203)/(1+EXP('1. Iteration'!$F349-'1. Iteration'!AA$203))</f>
        <v>0.25033964430521211</v>
      </c>
      <c r="AB148" s="3">
        <f>EXP('1. Iteration'!$F349-'1. Iteration'!AB$203)/(1+EXP('1. Iteration'!$F349-'1. Iteration'!AB$203))</f>
        <v>0.24504061008907374</v>
      </c>
      <c r="AC148" s="3">
        <f>EXP('1. Iteration'!$F349-'1. Iteration'!AC$203)/(1+EXP('1. Iteration'!$F349-'1. Iteration'!AC$203))</f>
        <v>0.22962725506635148</v>
      </c>
      <c r="AD148" s="3">
        <f>EXP('1. Iteration'!$F349-'1. Iteration'!AD$203)/(1+EXP('1. Iteration'!$F349-'1. Iteration'!AD$203))</f>
        <v>0.2246471120861589</v>
      </c>
      <c r="AE148" s="3">
        <f>EXP('1. Iteration'!$F349-'1. Iteration'!AE$203)/(1+EXP('1. Iteration'!$F349-'1. Iteration'!AE$203))</f>
        <v>0.21974401063426202</v>
      </c>
      <c r="AF148" s="3">
        <f>EXP('1. Iteration'!$F349-'1. Iteration'!AF$203)/(1+EXP('1. Iteration'!$F349-'1. Iteration'!AF$203))</f>
        <v>0.21974401063426202</v>
      </c>
      <c r="AG148" s="3">
        <f>EXP('1. Iteration'!$F349-'1. Iteration'!AG$203)/(1+EXP('1. Iteration'!$F349-'1. Iteration'!AG$203))</f>
        <v>0.21491689778645762</v>
      </c>
      <c r="AH148" s="3">
        <f>EXP('1. Iteration'!$F349-'1. Iteration'!AH$203)/(1+EXP('1. Iteration'!$F349-'1. Iteration'!AH$203))</f>
        <v>0.21491689778645764</v>
      </c>
      <c r="AI148" s="3">
        <f>EXP('1. Iteration'!$F349-'1. Iteration'!AI$203)/(1+EXP('1. Iteration'!$F349-'1. Iteration'!AI$203))</f>
        <v>0.21491689778645762</v>
      </c>
      <c r="AJ148" s="3">
        <f>EXP('1. Iteration'!$F349-'1. Iteration'!AJ$203)/(1+EXP('1. Iteration'!$F349-'1. Iteration'!AJ$203))</f>
        <v>0.20548647641526133</v>
      </c>
      <c r="AK148" s="3">
        <f>EXP('1. Iteration'!$F349-'1. Iteration'!AK$203)/(1+EXP('1. Iteration'!$F349-'1. Iteration'!AK$203))</f>
        <v>0.15861892303703529</v>
      </c>
      <c r="AL148" s="3">
        <f>EXP('1. Iteration'!$F349-'1. Iteration'!AL$203)/(1+EXP('1. Iteration'!$F349-'1. Iteration'!AL$203))</f>
        <v>0.15475084891285215</v>
      </c>
      <c r="AM148" s="3">
        <f>EXP('1. Iteration'!$F349-'1. Iteration'!AM$203)/(1+EXP('1. Iteration'!$F349-'1. Iteration'!AM$203))</f>
        <v>0.13631446324730623</v>
      </c>
      <c r="AN148" s="3">
        <f>EXP('1. Iteration'!$F349-'1. Iteration'!AN$203)/(1+EXP('1. Iteration'!$F349-'1. Iteration'!AN$203))</f>
        <v>0.11930637645873779</v>
      </c>
      <c r="AO148" s="3">
        <f>EXP('1. Iteration'!$F349-'1. Iteration'!AO$203)/(1+EXP('1. Iteration'!$F349-'1. Iteration'!AO$203))</f>
        <v>0.11606709346606557</v>
      </c>
      <c r="AP148" s="3">
        <f>EXP('1. Iteration'!$F349-'1. Iteration'!AP$203)/(1+EXP('1. Iteration'!$F349-'1. Iteration'!AP$203))</f>
        <v>0.10665972123593256</v>
      </c>
      <c r="AQ148" s="3">
        <f>EXP('1. Iteration'!$F349-'1. Iteration'!AQ$203)/(1+EXP('1. Iteration'!$F349-'1. Iteration'!AQ$203))</f>
        <v>0.10063925655965233</v>
      </c>
      <c r="AR148" s="3">
        <f>EXP('1. Iteration'!$F349-'1. Iteration'!AR$203)/(1+EXP('1. Iteration'!$F349-'1. Iteration'!AR$203))</f>
        <v>9.7702125633988737E-2</v>
      </c>
      <c r="AS148" s="3">
        <f>EXP('1. Iteration'!$F349-'1. Iteration'!AS$203)/(1+EXP('1. Iteration'!$F349-'1. Iteration'!AS$203))</f>
        <v>8.9174458290835257E-2</v>
      </c>
      <c r="AT148" s="3">
        <f>EXP('1. Iteration'!$F349-'1. Iteration'!AT$203)/(1+EXP('1. Iteration'!$F349-'1. Iteration'!AT$203))</f>
        <v>6.59836261256007E-2</v>
      </c>
      <c r="AU148" s="3">
        <f>EXP('1. Iteration'!$F349-'1. Iteration'!AU$203)/(1+EXP('1. Iteration'!$F349-'1. Iteration'!AU$203))</f>
        <v>1.4070796357458846E-2</v>
      </c>
      <c r="AX148">
        <f t="shared" si="30"/>
        <v>-6.8941665938527494</v>
      </c>
      <c r="AY148" s="2">
        <f t="shared" si="29"/>
        <v>0.10819223024958902</v>
      </c>
      <c r="AZ148" s="2">
        <f t="shared" si="29"/>
        <v>0.1451760930215775</v>
      </c>
      <c r="BA148" s="2">
        <f t="shared" si="29"/>
        <v>0.20961754897002891</v>
      </c>
      <c r="BB148" s="2">
        <f t="shared" si="28"/>
        <v>0.23483165405917886</v>
      </c>
      <c r="BC148" s="2">
        <f t="shared" si="28"/>
        <v>0.2433256899741793</v>
      </c>
      <c r="BD148" s="2">
        <f t="shared" si="28"/>
        <v>0.24820630561791499</v>
      </c>
      <c r="BE148" s="2">
        <f t="shared" si="28"/>
        <v>0.24849931594863242</v>
      </c>
      <c r="BF148" s="2">
        <f t="shared" si="28"/>
        <v>0.24777799316581128</v>
      </c>
      <c r="BG148" s="2">
        <f t="shared" si="28"/>
        <v>0.24486862309842275</v>
      </c>
      <c r="BH148" s="2">
        <f t="shared" si="28"/>
        <v>0.2409561032597074</v>
      </c>
      <c r="BI148" s="2">
        <f t="shared" si="28"/>
        <v>0.23945309943725812</v>
      </c>
      <c r="BJ148" s="2">
        <f t="shared" si="28"/>
        <v>0.23441460952086979</v>
      </c>
      <c r="BK148" s="2">
        <f t="shared" si="31"/>
        <v>0.23441460952086987</v>
      </c>
      <c r="BL148" s="2">
        <f t="shared" si="31"/>
        <v>0.23257361142766764</v>
      </c>
      <c r="BM148" s="2">
        <f t="shared" si="31"/>
        <v>0.21784532107498322</v>
      </c>
      <c r="BN148" s="2">
        <f t="shared" si="31"/>
        <v>0.20830011543787122</v>
      </c>
      <c r="BO148" s="2">
        <f t="shared" si="31"/>
        <v>0.20830011543787122</v>
      </c>
      <c r="BP148" s="2">
        <f t="shared" si="31"/>
        <v>0.20330273074461458</v>
      </c>
      <c r="BQ148" s="2">
        <f t="shared" si="31"/>
        <v>0.18766970679435196</v>
      </c>
      <c r="BR148" s="2">
        <f t="shared" si="31"/>
        <v>0.18766970679435196</v>
      </c>
      <c r="BS148" s="2">
        <f t="shared" si="31"/>
        <v>0.18499570949624827</v>
      </c>
      <c r="BT148" s="2">
        <f t="shared" si="25"/>
        <v>0.17689857879704424</v>
      </c>
      <c r="BU148" s="2">
        <f t="shared" si="25"/>
        <v>0.17418078711750767</v>
      </c>
      <c r="BV148" s="2">
        <f t="shared" si="24"/>
        <v>0.17145658042463136</v>
      </c>
      <c r="BW148" s="2">
        <f t="shared" si="24"/>
        <v>0.17145658042463136</v>
      </c>
      <c r="BX148" s="2">
        <f t="shared" si="24"/>
        <v>0.16872762483230294</v>
      </c>
      <c r="BY148" s="2">
        <f t="shared" si="24"/>
        <v>0.16872762483230297</v>
      </c>
      <c r="BZ148" s="2">
        <f t="shared" si="24"/>
        <v>0.16872762483230294</v>
      </c>
      <c r="CA148" s="2">
        <f t="shared" si="24"/>
        <v>0.16326178442570158</v>
      </c>
      <c r="CB148" s="2">
        <f t="shared" si="24"/>
        <v>0.13345896029160637</v>
      </c>
      <c r="CC148" s="2">
        <f t="shared" si="22"/>
        <v>0.13080302367360375</v>
      </c>
      <c r="CD148" s="2">
        <f t="shared" si="22"/>
        <v>0.11773283035690503</v>
      </c>
      <c r="CE148" s="2">
        <f t="shared" si="22"/>
        <v>0.10507236499502373</v>
      </c>
      <c r="CF148" s="2">
        <f t="shared" si="26"/>
        <v>0.10259552328040517</v>
      </c>
      <c r="CG148" s="2">
        <f t="shared" si="26"/>
        <v>9.5283425101805722E-2</v>
      </c>
      <c r="CH148" s="2">
        <f t="shared" si="26"/>
        <v>9.0510996598772805E-2</v>
      </c>
      <c r="CI148" s="2">
        <f t="shared" si="26"/>
        <v>8.8156420280589023E-2</v>
      </c>
      <c r="CJ148" s="2">
        <f t="shared" si="26"/>
        <v>8.1222374279371345E-2</v>
      </c>
      <c r="CK148" s="2">
        <f t="shared" si="26"/>
        <v>6.1629787208917645E-2</v>
      </c>
      <c r="CL148" s="2">
        <f t="shared" si="26"/>
        <v>1.3872809047325768E-2</v>
      </c>
    </row>
    <row r="149" spans="1:90">
      <c r="A149" t="str">
        <f>Tabelle1!A149</f>
        <v>Pfandl Christina</v>
      </c>
      <c r="H149" s="3">
        <f>EXP('1. Iteration'!$F350-'1. Iteration'!H$203)/(1+EXP('1. Iteration'!$F350-'1. Iteration'!H$203))</f>
        <v>0.87657372419011259</v>
      </c>
      <c r="I149" s="3">
        <f>EXP('1. Iteration'!$F350-'1. Iteration'!I$203)/(1+EXP('1. Iteration'!$F350-'1. Iteration'!I$203))</f>
        <v>0.82376520347069804</v>
      </c>
      <c r="J149" s="3">
        <f>EXP('1. Iteration'!$F350-'1. Iteration'!J$203)/(1+EXP('1. Iteration'!$F350-'1. Iteration'!J$203))</f>
        <v>0.70095385298612989</v>
      </c>
      <c r="K149" s="3">
        <f>EXP('1. Iteration'!$F350-'1. Iteration'!K$203)/(1+EXP('1. Iteration'!$F350-'1. Iteration'!K$203))</f>
        <v>0.62315983899316019</v>
      </c>
      <c r="L149" s="3">
        <f>EXP('1. Iteration'!$F350-'1. Iteration'!L$203)/(1+EXP('1. Iteration'!$F350-'1. Iteration'!L$203))</f>
        <v>0.5816964505093134</v>
      </c>
      <c r="M149" s="3">
        <f>EXP('1. Iteration'!$F350-'1. Iteration'!M$203)/(1+EXP('1. Iteration'!$F350-'1. Iteration'!M$203))</f>
        <v>0.54235202925581039</v>
      </c>
      <c r="N149" s="3">
        <f>EXP('1. Iteration'!$F350-'1. Iteration'!N$203)/(1+EXP('1. Iteration'!$F350-'1. Iteration'!N$203))</f>
        <v>0.46126133647933104</v>
      </c>
      <c r="O149" s="3">
        <f>EXP('1. Iteration'!$F350-'1. Iteration'!O$203)/(1+EXP('1. Iteration'!$F350-'1. Iteration'!O$203))</f>
        <v>0.45286183251134249</v>
      </c>
      <c r="P149" s="3">
        <f>EXP('1. Iteration'!$F350-'1. Iteration'!P$203)/(1+EXP('1. Iteration'!$F350-'1. Iteration'!P$203))</f>
        <v>0.42836637031688773</v>
      </c>
      <c r="Q149" s="3">
        <f>EXP('1. Iteration'!$F350-'1. Iteration'!Q$203)/(1+EXP('1. Iteration'!$F350-'1. Iteration'!Q$203))</f>
        <v>0.40490059547876966</v>
      </c>
      <c r="R149" s="3">
        <f>EXP('1. Iteration'!$F350-'1. Iteration'!R$203)/(1+EXP('1. Iteration'!$F350-'1. Iteration'!R$203))</f>
        <v>0.39730189601194243</v>
      </c>
      <c r="S149" s="3">
        <f>EXP('1. Iteration'!$F350-'1. Iteration'!S$203)/(1+EXP('1. Iteration'!$F350-'1. Iteration'!S$203))</f>
        <v>0.37515853862145726</v>
      </c>
      <c r="T149" s="3">
        <f>EXP('1. Iteration'!$F350-'1. Iteration'!T$203)/(1+EXP('1. Iteration'!$F350-'1. Iteration'!T$203))</f>
        <v>0.37515853862145743</v>
      </c>
      <c r="U149" s="3">
        <f>EXP('1. Iteration'!$F350-'1. Iteration'!U$203)/(1+EXP('1. Iteration'!$F350-'1. Iteration'!U$203))</f>
        <v>0.36799095268758147</v>
      </c>
      <c r="V149" s="3">
        <f>EXP('1. Iteration'!$F350-'1. Iteration'!V$203)/(1+EXP('1. Iteration'!$F350-'1. Iteration'!V$203))</f>
        <v>0.32068274225547394</v>
      </c>
      <c r="W149" s="3">
        <f>EXP('1. Iteration'!$F350-'1. Iteration'!W$203)/(1+EXP('1. Iteration'!$F350-'1. Iteration'!W$203))</f>
        <v>0.29579450408441804</v>
      </c>
      <c r="X149" s="3">
        <f>EXP('1. Iteration'!$F350-'1. Iteration'!X$203)/(1+EXP('1. Iteration'!$F350-'1. Iteration'!X$203))</f>
        <v>0.29579450408441804</v>
      </c>
      <c r="Y149" s="3">
        <f>EXP('1. Iteration'!$F350-'1. Iteration'!Y$203)/(1+EXP('1. Iteration'!$F350-'1. Iteration'!Y$203))</f>
        <v>0.28390449043215771</v>
      </c>
      <c r="Z149" s="3">
        <f>EXP('1. Iteration'!$F350-'1. Iteration'!Z$203)/(1+EXP('1. Iteration'!$F350-'1. Iteration'!Z$203))</f>
        <v>0.25033964430521211</v>
      </c>
      <c r="AA149" s="3">
        <f>EXP('1. Iteration'!$F350-'1. Iteration'!AA$203)/(1+EXP('1. Iteration'!$F350-'1. Iteration'!AA$203))</f>
        <v>0.25033964430521211</v>
      </c>
      <c r="AB149" s="3">
        <f>EXP('1. Iteration'!$F350-'1. Iteration'!AB$203)/(1+EXP('1. Iteration'!$F350-'1. Iteration'!AB$203))</f>
        <v>0.24504061008907374</v>
      </c>
      <c r="AC149" s="3">
        <f>EXP('1. Iteration'!$F350-'1. Iteration'!AC$203)/(1+EXP('1. Iteration'!$F350-'1. Iteration'!AC$203))</f>
        <v>0.22962725506635148</v>
      </c>
      <c r="AD149" s="3">
        <f>EXP('1. Iteration'!$F350-'1. Iteration'!AD$203)/(1+EXP('1. Iteration'!$F350-'1. Iteration'!AD$203))</f>
        <v>0.2246471120861589</v>
      </c>
      <c r="AE149" s="3">
        <f>EXP('1. Iteration'!$F350-'1. Iteration'!AE$203)/(1+EXP('1. Iteration'!$F350-'1. Iteration'!AE$203))</f>
        <v>0.21974401063426202</v>
      </c>
      <c r="AF149" s="3">
        <f>EXP('1. Iteration'!$F350-'1. Iteration'!AF$203)/(1+EXP('1. Iteration'!$F350-'1. Iteration'!AF$203))</f>
        <v>0.21974401063426202</v>
      </c>
      <c r="AG149" s="3">
        <f>EXP('1. Iteration'!$F350-'1. Iteration'!AG$203)/(1+EXP('1. Iteration'!$F350-'1. Iteration'!AG$203))</f>
        <v>0.21491689778645762</v>
      </c>
      <c r="AH149" s="3">
        <f>EXP('1. Iteration'!$F350-'1. Iteration'!AH$203)/(1+EXP('1. Iteration'!$F350-'1. Iteration'!AH$203))</f>
        <v>0.21491689778645764</v>
      </c>
      <c r="AI149" s="3">
        <f>EXP('1. Iteration'!$F350-'1. Iteration'!AI$203)/(1+EXP('1. Iteration'!$F350-'1. Iteration'!AI$203))</f>
        <v>0.21491689778645762</v>
      </c>
      <c r="AJ149" s="3">
        <f>EXP('1. Iteration'!$F350-'1. Iteration'!AJ$203)/(1+EXP('1. Iteration'!$F350-'1. Iteration'!AJ$203))</f>
        <v>0.20548647641526133</v>
      </c>
      <c r="AK149" s="3">
        <f>EXP('1. Iteration'!$F350-'1. Iteration'!AK$203)/(1+EXP('1. Iteration'!$F350-'1. Iteration'!AK$203))</f>
        <v>0.15861892303703529</v>
      </c>
      <c r="AL149" s="3">
        <f>EXP('1. Iteration'!$F350-'1. Iteration'!AL$203)/(1+EXP('1. Iteration'!$F350-'1. Iteration'!AL$203))</f>
        <v>0.15475084891285215</v>
      </c>
      <c r="AM149" s="3">
        <f>EXP('1. Iteration'!$F350-'1. Iteration'!AM$203)/(1+EXP('1. Iteration'!$F350-'1. Iteration'!AM$203))</f>
        <v>0.13631446324730623</v>
      </c>
      <c r="AN149" s="3">
        <f>EXP('1. Iteration'!$F350-'1. Iteration'!AN$203)/(1+EXP('1. Iteration'!$F350-'1. Iteration'!AN$203))</f>
        <v>0.11930637645873779</v>
      </c>
      <c r="AO149" s="3">
        <f>EXP('1. Iteration'!$F350-'1. Iteration'!AO$203)/(1+EXP('1. Iteration'!$F350-'1. Iteration'!AO$203))</f>
        <v>0.11606709346606557</v>
      </c>
      <c r="AP149" s="3">
        <f>EXP('1. Iteration'!$F350-'1. Iteration'!AP$203)/(1+EXP('1. Iteration'!$F350-'1. Iteration'!AP$203))</f>
        <v>0.10665972123593256</v>
      </c>
      <c r="AQ149" s="3">
        <f>EXP('1. Iteration'!$F350-'1. Iteration'!AQ$203)/(1+EXP('1. Iteration'!$F350-'1. Iteration'!AQ$203))</f>
        <v>0.10063925655965233</v>
      </c>
      <c r="AR149" s="3">
        <f>EXP('1. Iteration'!$F350-'1. Iteration'!AR$203)/(1+EXP('1. Iteration'!$F350-'1. Iteration'!AR$203))</f>
        <v>9.7702125633988737E-2</v>
      </c>
      <c r="AS149" s="3">
        <f>EXP('1. Iteration'!$F350-'1. Iteration'!AS$203)/(1+EXP('1. Iteration'!$F350-'1. Iteration'!AS$203))</f>
        <v>8.9174458290835257E-2</v>
      </c>
      <c r="AT149" s="3">
        <f>EXP('1. Iteration'!$F350-'1. Iteration'!AT$203)/(1+EXP('1. Iteration'!$F350-'1. Iteration'!AT$203))</f>
        <v>6.59836261256007E-2</v>
      </c>
      <c r="AU149" s="3">
        <f>EXP('1. Iteration'!$F350-'1. Iteration'!AU$203)/(1+EXP('1. Iteration'!$F350-'1. Iteration'!AU$203))</f>
        <v>1.4070796357458846E-2</v>
      </c>
      <c r="AX149">
        <f t="shared" si="30"/>
        <v>-6.8941665938527494</v>
      </c>
      <c r="AY149" s="2">
        <f t="shared" si="29"/>
        <v>0.10819223024958902</v>
      </c>
      <c r="AZ149" s="2">
        <f t="shared" si="29"/>
        <v>0.1451760930215775</v>
      </c>
      <c r="BA149" s="2">
        <f t="shared" si="29"/>
        <v>0.20961754897002891</v>
      </c>
      <c r="BB149" s="2">
        <f t="shared" si="28"/>
        <v>0.23483165405917886</v>
      </c>
      <c r="BC149" s="2">
        <f t="shared" si="28"/>
        <v>0.2433256899741793</v>
      </c>
      <c r="BD149" s="2">
        <f t="shared" si="28"/>
        <v>0.24820630561791499</v>
      </c>
      <c r="BE149" s="2">
        <f t="shared" si="28"/>
        <v>0.24849931594863242</v>
      </c>
      <c r="BF149" s="2">
        <f t="shared" si="28"/>
        <v>0.24777799316581128</v>
      </c>
      <c r="BG149" s="2">
        <f t="shared" si="28"/>
        <v>0.24486862309842275</v>
      </c>
      <c r="BH149" s="2">
        <f t="shared" si="28"/>
        <v>0.2409561032597074</v>
      </c>
      <c r="BI149" s="2">
        <f t="shared" si="28"/>
        <v>0.23945309943725812</v>
      </c>
      <c r="BJ149" s="2">
        <f t="shared" si="28"/>
        <v>0.23441460952086979</v>
      </c>
      <c r="BK149" s="2">
        <f t="shared" si="31"/>
        <v>0.23441460952086987</v>
      </c>
      <c r="BL149" s="2">
        <f t="shared" si="31"/>
        <v>0.23257361142766764</v>
      </c>
      <c r="BM149" s="2">
        <f t="shared" si="31"/>
        <v>0.21784532107498322</v>
      </c>
      <c r="BN149" s="2">
        <f t="shared" si="31"/>
        <v>0.20830011543787122</v>
      </c>
      <c r="BO149" s="2">
        <f t="shared" si="31"/>
        <v>0.20830011543787122</v>
      </c>
      <c r="BP149" s="2">
        <f t="shared" si="31"/>
        <v>0.20330273074461458</v>
      </c>
      <c r="BQ149" s="2">
        <f t="shared" si="31"/>
        <v>0.18766970679435196</v>
      </c>
      <c r="BR149" s="2">
        <f t="shared" si="31"/>
        <v>0.18766970679435196</v>
      </c>
      <c r="BS149" s="2">
        <f t="shared" si="31"/>
        <v>0.18499570949624827</v>
      </c>
      <c r="BT149" s="2">
        <f t="shared" si="25"/>
        <v>0.17689857879704424</v>
      </c>
      <c r="BU149" s="2">
        <f t="shared" si="25"/>
        <v>0.17418078711750767</v>
      </c>
      <c r="BV149" s="2">
        <f t="shared" si="24"/>
        <v>0.17145658042463136</v>
      </c>
      <c r="BW149" s="2">
        <f t="shared" si="24"/>
        <v>0.17145658042463136</v>
      </c>
      <c r="BX149" s="2">
        <f t="shared" si="24"/>
        <v>0.16872762483230294</v>
      </c>
      <c r="BY149" s="2">
        <f t="shared" si="24"/>
        <v>0.16872762483230297</v>
      </c>
      <c r="BZ149" s="2">
        <f t="shared" si="24"/>
        <v>0.16872762483230294</v>
      </c>
      <c r="CA149" s="2">
        <f t="shared" si="24"/>
        <v>0.16326178442570158</v>
      </c>
      <c r="CB149" s="2">
        <f t="shared" si="24"/>
        <v>0.13345896029160637</v>
      </c>
      <c r="CC149" s="2">
        <f t="shared" si="22"/>
        <v>0.13080302367360375</v>
      </c>
      <c r="CD149" s="2">
        <f t="shared" si="22"/>
        <v>0.11773283035690503</v>
      </c>
      <c r="CE149" s="2">
        <f t="shared" si="22"/>
        <v>0.10507236499502373</v>
      </c>
      <c r="CF149" s="2">
        <f t="shared" si="26"/>
        <v>0.10259552328040517</v>
      </c>
      <c r="CG149" s="2">
        <f t="shared" si="26"/>
        <v>9.5283425101805722E-2</v>
      </c>
      <c r="CH149" s="2">
        <f t="shared" si="26"/>
        <v>9.0510996598772805E-2</v>
      </c>
      <c r="CI149" s="2">
        <f t="shared" si="26"/>
        <v>8.8156420280589023E-2</v>
      </c>
      <c r="CJ149" s="2">
        <f t="shared" si="26"/>
        <v>8.1222374279371345E-2</v>
      </c>
      <c r="CK149" s="2">
        <f t="shared" si="26"/>
        <v>6.1629787208917645E-2</v>
      </c>
      <c r="CL149" s="2">
        <f t="shared" si="26"/>
        <v>1.3872809047325768E-2</v>
      </c>
    </row>
    <row r="150" spans="1:90">
      <c r="A150" t="str">
        <f>Tabelle1!A150</f>
        <v>Schwarzenauer Samantha</v>
      </c>
      <c r="H150" s="3">
        <f>EXP('1. Iteration'!$F351-'1. Iteration'!H$203)/(1+EXP('1. Iteration'!$F351-'1. Iteration'!H$203))</f>
        <v>0.87657372419011259</v>
      </c>
      <c r="I150" s="3">
        <f>EXP('1. Iteration'!$F351-'1. Iteration'!I$203)/(1+EXP('1. Iteration'!$F351-'1. Iteration'!I$203))</f>
        <v>0.82376520347069804</v>
      </c>
      <c r="J150" s="3">
        <f>EXP('1. Iteration'!$F351-'1. Iteration'!J$203)/(1+EXP('1. Iteration'!$F351-'1. Iteration'!J$203))</f>
        <v>0.70095385298612989</v>
      </c>
      <c r="K150" s="3">
        <f>EXP('1. Iteration'!$F351-'1. Iteration'!K$203)/(1+EXP('1. Iteration'!$F351-'1. Iteration'!K$203))</f>
        <v>0.62315983899316019</v>
      </c>
      <c r="L150" s="3">
        <f>EXP('1. Iteration'!$F351-'1. Iteration'!L$203)/(1+EXP('1. Iteration'!$F351-'1. Iteration'!L$203))</f>
        <v>0.5816964505093134</v>
      </c>
      <c r="M150" s="3">
        <f>EXP('1. Iteration'!$F351-'1. Iteration'!M$203)/(1+EXP('1. Iteration'!$F351-'1. Iteration'!M$203))</f>
        <v>0.54235202925581039</v>
      </c>
      <c r="N150" s="3">
        <f>EXP('1. Iteration'!$F351-'1. Iteration'!N$203)/(1+EXP('1. Iteration'!$F351-'1. Iteration'!N$203))</f>
        <v>0.46126133647933104</v>
      </c>
      <c r="O150" s="3">
        <f>EXP('1. Iteration'!$F351-'1. Iteration'!O$203)/(1+EXP('1. Iteration'!$F351-'1. Iteration'!O$203))</f>
        <v>0.45286183251134249</v>
      </c>
      <c r="P150" s="3">
        <f>EXP('1. Iteration'!$F351-'1. Iteration'!P$203)/(1+EXP('1. Iteration'!$F351-'1. Iteration'!P$203))</f>
        <v>0.42836637031688773</v>
      </c>
      <c r="Q150" s="3">
        <f>EXP('1. Iteration'!$F351-'1. Iteration'!Q$203)/(1+EXP('1. Iteration'!$F351-'1. Iteration'!Q$203))</f>
        <v>0.40490059547876966</v>
      </c>
      <c r="R150" s="3">
        <f>EXP('1. Iteration'!$F351-'1. Iteration'!R$203)/(1+EXP('1. Iteration'!$F351-'1. Iteration'!R$203))</f>
        <v>0.39730189601194243</v>
      </c>
      <c r="S150" s="3">
        <f>EXP('1. Iteration'!$F351-'1. Iteration'!S$203)/(1+EXP('1. Iteration'!$F351-'1. Iteration'!S$203))</f>
        <v>0.37515853862145726</v>
      </c>
      <c r="T150" s="3">
        <f>EXP('1. Iteration'!$F351-'1. Iteration'!T$203)/(1+EXP('1. Iteration'!$F351-'1. Iteration'!T$203))</f>
        <v>0.37515853862145743</v>
      </c>
      <c r="U150" s="3">
        <f>EXP('1. Iteration'!$F351-'1. Iteration'!U$203)/(1+EXP('1. Iteration'!$F351-'1. Iteration'!U$203))</f>
        <v>0.36799095268758147</v>
      </c>
      <c r="V150" s="3">
        <f>EXP('1. Iteration'!$F351-'1. Iteration'!V$203)/(1+EXP('1. Iteration'!$F351-'1. Iteration'!V$203))</f>
        <v>0.32068274225547394</v>
      </c>
      <c r="W150" s="3">
        <f>EXP('1. Iteration'!$F351-'1. Iteration'!W$203)/(1+EXP('1. Iteration'!$F351-'1. Iteration'!W$203))</f>
        <v>0.29579450408441804</v>
      </c>
      <c r="X150" s="3">
        <f>EXP('1. Iteration'!$F351-'1. Iteration'!X$203)/(1+EXP('1. Iteration'!$F351-'1. Iteration'!X$203))</f>
        <v>0.29579450408441804</v>
      </c>
      <c r="Y150" s="3">
        <f>EXP('1. Iteration'!$F351-'1. Iteration'!Y$203)/(1+EXP('1. Iteration'!$F351-'1. Iteration'!Y$203))</f>
        <v>0.28390449043215771</v>
      </c>
      <c r="Z150" s="3">
        <f>EXP('1. Iteration'!$F351-'1. Iteration'!Z$203)/(1+EXP('1. Iteration'!$F351-'1. Iteration'!Z$203))</f>
        <v>0.25033964430521211</v>
      </c>
      <c r="AA150" s="3">
        <f>EXP('1. Iteration'!$F351-'1. Iteration'!AA$203)/(1+EXP('1. Iteration'!$F351-'1. Iteration'!AA$203))</f>
        <v>0.25033964430521211</v>
      </c>
      <c r="AB150" s="3">
        <f>EXP('1. Iteration'!$F351-'1. Iteration'!AB$203)/(1+EXP('1. Iteration'!$F351-'1. Iteration'!AB$203))</f>
        <v>0.24504061008907374</v>
      </c>
      <c r="AC150" s="3">
        <f>EXP('1. Iteration'!$F351-'1. Iteration'!AC$203)/(1+EXP('1. Iteration'!$F351-'1. Iteration'!AC$203))</f>
        <v>0.22962725506635148</v>
      </c>
      <c r="AD150" s="3">
        <f>EXP('1. Iteration'!$F351-'1. Iteration'!AD$203)/(1+EXP('1. Iteration'!$F351-'1. Iteration'!AD$203))</f>
        <v>0.2246471120861589</v>
      </c>
      <c r="AE150" s="3">
        <f>EXP('1. Iteration'!$F351-'1. Iteration'!AE$203)/(1+EXP('1. Iteration'!$F351-'1. Iteration'!AE$203))</f>
        <v>0.21974401063426202</v>
      </c>
      <c r="AF150" s="3">
        <f>EXP('1. Iteration'!$F351-'1. Iteration'!AF$203)/(1+EXP('1. Iteration'!$F351-'1. Iteration'!AF$203))</f>
        <v>0.21974401063426202</v>
      </c>
      <c r="AG150" s="3">
        <f>EXP('1. Iteration'!$F351-'1. Iteration'!AG$203)/(1+EXP('1. Iteration'!$F351-'1. Iteration'!AG$203))</f>
        <v>0.21491689778645762</v>
      </c>
      <c r="AH150" s="3">
        <f>EXP('1. Iteration'!$F351-'1. Iteration'!AH$203)/(1+EXP('1. Iteration'!$F351-'1. Iteration'!AH$203))</f>
        <v>0.21491689778645764</v>
      </c>
      <c r="AI150" s="3">
        <f>EXP('1. Iteration'!$F351-'1. Iteration'!AI$203)/(1+EXP('1. Iteration'!$F351-'1. Iteration'!AI$203))</f>
        <v>0.21491689778645762</v>
      </c>
      <c r="AJ150" s="3">
        <f>EXP('1. Iteration'!$F351-'1. Iteration'!AJ$203)/(1+EXP('1. Iteration'!$F351-'1. Iteration'!AJ$203))</f>
        <v>0.20548647641526133</v>
      </c>
      <c r="AK150" s="3">
        <f>EXP('1. Iteration'!$F351-'1. Iteration'!AK$203)/(1+EXP('1. Iteration'!$F351-'1. Iteration'!AK$203))</f>
        <v>0.15861892303703529</v>
      </c>
      <c r="AL150" s="3">
        <f>EXP('1. Iteration'!$F351-'1. Iteration'!AL$203)/(1+EXP('1. Iteration'!$F351-'1. Iteration'!AL$203))</f>
        <v>0.15475084891285215</v>
      </c>
      <c r="AM150" s="3">
        <f>EXP('1. Iteration'!$F351-'1. Iteration'!AM$203)/(1+EXP('1. Iteration'!$F351-'1. Iteration'!AM$203))</f>
        <v>0.13631446324730623</v>
      </c>
      <c r="AN150" s="3">
        <f>EXP('1. Iteration'!$F351-'1. Iteration'!AN$203)/(1+EXP('1. Iteration'!$F351-'1. Iteration'!AN$203))</f>
        <v>0.11930637645873779</v>
      </c>
      <c r="AO150" s="3">
        <f>EXP('1. Iteration'!$F351-'1. Iteration'!AO$203)/(1+EXP('1. Iteration'!$F351-'1. Iteration'!AO$203))</f>
        <v>0.11606709346606557</v>
      </c>
      <c r="AP150" s="3">
        <f>EXP('1. Iteration'!$F351-'1. Iteration'!AP$203)/(1+EXP('1. Iteration'!$F351-'1. Iteration'!AP$203))</f>
        <v>0.10665972123593256</v>
      </c>
      <c r="AQ150" s="3">
        <f>EXP('1. Iteration'!$F351-'1. Iteration'!AQ$203)/(1+EXP('1. Iteration'!$F351-'1. Iteration'!AQ$203))</f>
        <v>0.10063925655965233</v>
      </c>
      <c r="AR150" s="3">
        <f>EXP('1. Iteration'!$F351-'1. Iteration'!AR$203)/(1+EXP('1. Iteration'!$F351-'1. Iteration'!AR$203))</f>
        <v>9.7702125633988737E-2</v>
      </c>
      <c r="AS150" s="3">
        <f>EXP('1. Iteration'!$F351-'1. Iteration'!AS$203)/(1+EXP('1. Iteration'!$F351-'1. Iteration'!AS$203))</f>
        <v>8.9174458290835257E-2</v>
      </c>
      <c r="AT150" s="3">
        <f>EXP('1. Iteration'!$F351-'1. Iteration'!AT$203)/(1+EXP('1. Iteration'!$F351-'1. Iteration'!AT$203))</f>
        <v>6.59836261256007E-2</v>
      </c>
      <c r="AU150" s="3">
        <f>EXP('1. Iteration'!$F351-'1. Iteration'!AU$203)/(1+EXP('1. Iteration'!$F351-'1. Iteration'!AU$203))</f>
        <v>1.4070796357458846E-2</v>
      </c>
      <c r="AX150">
        <f t="shared" si="30"/>
        <v>-6.8941665938527494</v>
      </c>
      <c r="AY150" s="2">
        <f t="shared" si="29"/>
        <v>0.10819223024958902</v>
      </c>
      <c r="AZ150" s="2">
        <f t="shared" si="29"/>
        <v>0.1451760930215775</v>
      </c>
      <c r="BA150" s="2">
        <f t="shared" si="29"/>
        <v>0.20961754897002891</v>
      </c>
      <c r="BB150" s="2">
        <f t="shared" si="28"/>
        <v>0.23483165405917886</v>
      </c>
      <c r="BC150" s="2">
        <f t="shared" si="28"/>
        <v>0.2433256899741793</v>
      </c>
      <c r="BD150" s="2">
        <f t="shared" si="28"/>
        <v>0.24820630561791499</v>
      </c>
      <c r="BE150" s="2">
        <f t="shared" si="28"/>
        <v>0.24849931594863242</v>
      </c>
      <c r="BF150" s="2">
        <f t="shared" si="28"/>
        <v>0.24777799316581128</v>
      </c>
      <c r="BG150" s="2">
        <f t="shared" si="28"/>
        <v>0.24486862309842275</v>
      </c>
      <c r="BH150" s="2">
        <f t="shared" si="28"/>
        <v>0.2409561032597074</v>
      </c>
      <c r="BI150" s="2">
        <f t="shared" si="28"/>
        <v>0.23945309943725812</v>
      </c>
      <c r="BJ150" s="2">
        <f t="shared" si="28"/>
        <v>0.23441460952086979</v>
      </c>
      <c r="BK150" s="2">
        <f t="shared" si="31"/>
        <v>0.23441460952086987</v>
      </c>
      <c r="BL150" s="2">
        <f t="shared" si="31"/>
        <v>0.23257361142766764</v>
      </c>
      <c r="BM150" s="2">
        <f t="shared" si="31"/>
        <v>0.21784532107498322</v>
      </c>
      <c r="BN150" s="2">
        <f t="shared" si="31"/>
        <v>0.20830011543787122</v>
      </c>
      <c r="BO150" s="2">
        <f t="shared" si="31"/>
        <v>0.20830011543787122</v>
      </c>
      <c r="BP150" s="2">
        <f t="shared" si="31"/>
        <v>0.20330273074461458</v>
      </c>
      <c r="BQ150" s="2">
        <f t="shared" si="31"/>
        <v>0.18766970679435196</v>
      </c>
      <c r="BR150" s="2">
        <f t="shared" si="31"/>
        <v>0.18766970679435196</v>
      </c>
      <c r="BS150" s="2">
        <f t="shared" si="31"/>
        <v>0.18499570949624827</v>
      </c>
      <c r="BT150" s="2">
        <f t="shared" si="25"/>
        <v>0.17689857879704424</v>
      </c>
      <c r="BU150" s="2">
        <f t="shared" si="25"/>
        <v>0.17418078711750767</v>
      </c>
      <c r="BV150" s="2">
        <f t="shared" si="24"/>
        <v>0.17145658042463136</v>
      </c>
      <c r="BW150" s="2">
        <f t="shared" si="24"/>
        <v>0.17145658042463136</v>
      </c>
      <c r="BX150" s="2">
        <f t="shared" si="24"/>
        <v>0.16872762483230294</v>
      </c>
      <c r="BY150" s="2">
        <f t="shared" ref="BY150:CH169" si="32">AH150*(1-AH150)</f>
        <v>0.16872762483230297</v>
      </c>
      <c r="BZ150" s="2">
        <f t="shared" si="32"/>
        <v>0.16872762483230294</v>
      </c>
      <c r="CA150" s="2">
        <f t="shared" si="32"/>
        <v>0.16326178442570158</v>
      </c>
      <c r="CB150" s="2">
        <f t="shared" si="32"/>
        <v>0.13345896029160637</v>
      </c>
      <c r="CC150" s="2">
        <f t="shared" si="22"/>
        <v>0.13080302367360375</v>
      </c>
      <c r="CD150" s="2">
        <f t="shared" si="22"/>
        <v>0.11773283035690503</v>
      </c>
      <c r="CE150" s="2">
        <f t="shared" si="22"/>
        <v>0.10507236499502373</v>
      </c>
      <c r="CF150" s="2">
        <f t="shared" si="26"/>
        <v>0.10259552328040517</v>
      </c>
      <c r="CG150" s="2">
        <f t="shared" si="26"/>
        <v>9.5283425101805722E-2</v>
      </c>
      <c r="CH150" s="2">
        <f t="shared" si="26"/>
        <v>9.0510996598772805E-2</v>
      </c>
      <c r="CI150" s="2">
        <f t="shared" si="26"/>
        <v>8.8156420280589023E-2</v>
      </c>
      <c r="CJ150" s="2">
        <f t="shared" si="26"/>
        <v>8.1222374279371345E-2</v>
      </c>
      <c r="CK150" s="2">
        <f t="shared" si="26"/>
        <v>6.1629787208917645E-2</v>
      </c>
      <c r="CL150" s="2">
        <f t="shared" si="26"/>
        <v>1.3872809047325768E-2</v>
      </c>
    </row>
    <row r="151" spans="1:90">
      <c r="A151" t="str">
        <f>Tabelle1!A151</f>
        <v xml:space="preserve">Mölg </v>
      </c>
      <c r="H151" s="3">
        <f>EXP('1. Iteration'!$F352-'1. Iteration'!H$203)/(1+EXP('1. Iteration'!$F352-'1. Iteration'!H$203))</f>
        <v>0.87657372419011259</v>
      </c>
      <c r="I151" s="3">
        <f>EXP('1. Iteration'!$F352-'1. Iteration'!I$203)/(1+EXP('1. Iteration'!$F352-'1. Iteration'!I$203))</f>
        <v>0.82376520347069804</v>
      </c>
      <c r="J151" s="3">
        <f>EXP('1. Iteration'!$F352-'1. Iteration'!J$203)/(1+EXP('1. Iteration'!$F352-'1. Iteration'!J$203))</f>
        <v>0.70095385298612989</v>
      </c>
      <c r="K151" s="3">
        <f>EXP('1. Iteration'!$F352-'1. Iteration'!K$203)/(1+EXP('1. Iteration'!$F352-'1. Iteration'!K$203))</f>
        <v>0.62315983899316019</v>
      </c>
      <c r="L151" s="3">
        <f>EXP('1. Iteration'!$F352-'1. Iteration'!L$203)/(1+EXP('1. Iteration'!$F352-'1. Iteration'!L$203))</f>
        <v>0.5816964505093134</v>
      </c>
      <c r="M151" s="3">
        <f>EXP('1. Iteration'!$F352-'1. Iteration'!M$203)/(1+EXP('1. Iteration'!$F352-'1. Iteration'!M$203))</f>
        <v>0.54235202925581039</v>
      </c>
      <c r="N151" s="3">
        <f>EXP('1. Iteration'!$F352-'1. Iteration'!N$203)/(1+EXP('1. Iteration'!$F352-'1. Iteration'!N$203))</f>
        <v>0.46126133647933104</v>
      </c>
      <c r="O151" s="3">
        <f>EXP('1. Iteration'!$F352-'1. Iteration'!O$203)/(1+EXP('1. Iteration'!$F352-'1. Iteration'!O$203))</f>
        <v>0.45286183251134249</v>
      </c>
      <c r="P151" s="3">
        <f>EXP('1. Iteration'!$F352-'1. Iteration'!P$203)/(1+EXP('1. Iteration'!$F352-'1. Iteration'!P$203))</f>
        <v>0.42836637031688773</v>
      </c>
      <c r="Q151" s="3">
        <f>EXP('1. Iteration'!$F352-'1. Iteration'!Q$203)/(1+EXP('1. Iteration'!$F352-'1. Iteration'!Q$203))</f>
        <v>0.40490059547876966</v>
      </c>
      <c r="R151" s="3">
        <f>EXP('1. Iteration'!$F352-'1. Iteration'!R$203)/(1+EXP('1. Iteration'!$F352-'1. Iteration'!R$203))</f>
        <v>0.39730189601194243</v>
      </c>
      <c r="S151" s="3">
        <f>EXP('1. Iteration'!$F352-'1. Iteration'!S$203)/(1+EXP('1. Iteration'!$F352-'1. Iteration'!S$203))</f>
        <v>0.37515853862145726</v>
      </c>
      <c r="T151" s="3">
        <f>EXP('1. Iteration'!$F352-'1. Iteration'!T$203)/(1+EXP('1. Iteration'!$F352-'1. Iteration'!T$203))</f>
        <v>0.37515853862145743</v>
      </c>
      <c r="U151" s="3">
        <f>EXP('1. Iteration'!$F352-'1. Iteration'!U$203)/(1+EXP('1. Iteration'!$F352-'1. Iteration'!U$203))</f>
        <v>0.36799095268758147</v>
      </c>
      <c r="V151" s="3">
        <f>EXP('1. Iteration'!$F352-'1. Iteration'!V$203)/(1+EXP('1. Iteration'!$F352-'1. Iteration'!V$203))</f>
        <v>0.32068274225547394</v>
      </c>
      <c r="W151" s="3">
        <f>EXP('1. Iteration'!$F352-'1. Iteration'!W$203)/(1+EXP('1. Iteration'!$F352-'1. Iteration'!W$203))</f>
        <v>0.29579450408441804</v>
      </c>
      <c r="X151" s="3">
        <f>EXP('1. Iteration'!$F352-'1. Iteration'!X$203)/(1+EXP('1. Iteration'!$F352-'1. Iteration'!X$203))</f>
        <v>0.29579450408441804</v>
      </c>
      <c r="Y151" s="3">
        <f>EXP('1. Iteration'!$F352-'1. Iteration'!Y$203)/(1+EXP('1. Iteration'!$F352-'1. Iteration'!Y$203))</f>
        <v>0.28390449043215771</v>
      </c>
      <c r="Z151" s="3">
        <f>EXP('1. Iteration'!$F352-'1. Iteration'!Z$203)/(1+EXP('1. Iteration'!$F352-'1. Iteration'!Z$203))</f>
        <v>0.25033964430521211</v>
      </c>
      <c r="AA151" s="3">
        <f>EXP('1. Iteration'!$F352-'1. Iteration'!AA$203)/(1+EXP('1. Iteration'!$F352-'1. Iteration'!AA$203))</f>
        <v>0.25033964430521211</v>
      </c>
      <c r="AB151" s="3">
        <f>EXP('1. Iteration'!$F352-'1. Iteration'!AB$203)/(1+EXP('1. Iteration'!$F352-'1. Iteration'!AB$203))</f>
        <v>0.24504061008907374</v>
      </c>
      <c r="AC151" s="3">
        <f>EXP('1. Iteration'!$F352-'1. Iteration'!AC$203)/(1+EXP('1. Iteration'!$F352-'1. Iteration'!AC$203))</f>
        <v>0.22962725506635148</v>
      </c>
      <c r="AD151" s="3">
        <f>EXP('1. Iteration'!$F352-'1. Iteration'!AD$203)/(1+EXP('1. Iteration'!$F352-'1. Iteration'!AD$203))</f>
        <v>0.2246471120861589</v>
      </c>
      <c r="AE151" s="3">
        <f>EXP('1. Iteration'!$F352-'1. Iteration'!AE$203)/(1+EXP('1. Iteration'!$F352-'1. Iteration'!AE$203))</f>
        <v>0.21974401063426202</v>
      </c>
      <c r="AF151" s="3">
        <f>EXP('1. Iteration'!$F352-'1. Iteration'!AF$203)/(1+EXP('1. Iteration'!$F352-'1. Iteration'!AF$203))</f>
        <v>0.21974401063426202</v>
      </c>
      <c r="AG151" s="3">
        <f>EXP('1. Iteration'!$F352-'1. Iteration'!AG$203)/(1+EXP('1. Iteration'!$F352-'1. Iteration'!AG$203))</f>
        <v>0.21491689778645762</v>
      </c>
      <c r="AH151" s="3">
        <f>EXP('1. Iteration'!$F352-'1. Iteration'!AH$203)/(1+EXP('1. Iteration'!$F352-'1. Iteration'!AH$203))</f>
        <v>0.21491689778645764</v>
      </c>
      <c r="AI151" s="3">
        <f>EXP('1. Iteration'!$F352-'1. Iteration'!AI$203)/(1+EXP('1. Iteration'!$F352-'1. Iteration'!AI$203))</f>
        <v>0.21491689778645762</v>
      </c>
      <c r="AJ151" s="3">
        <f>EXP('1. Iteration'!$F352-'1. Iteration'!AJ$203)/(1+EXP('1. Iteration'!$F352-'1. Iteration'!AJ$203))</f>
        <v>0.20548647641526133</v>
      </c>
      <c r="AK151" s="3">
        <f>EXP('1. Iteration'!$F352-'1. Iteration'!AK$203)/(1+EXP('1. Iteration'!$F352-'1. Iteration'!AK$203))</f>
        <v>0.15861892303703529</v>
      </c>
      <c r="AL151" s="3">
        <f>EXP('1. Iteration'!$F352-'1. Iteration'!AL$203)/(1+EXP('1. Iteration'!$F352-'1. Iteration'!AL$203))</f>
        <v>0.15475084891285215</v>
      </c>
      <c r="AM151" s="3">
        <f>EXP('1. Iteration'!$F352-'1. Iteration'!AM$203)/(1+EXP('1. Iteration'!$F352-'1. Iteration'!AM$203))</f>
        <v>0.13631446324730623</v>
      </c>
      <c r="AN151" s="3">
        <f>EXP('1. Iteration'!$F352-'1. Iteration'!AN$203)/(1+EXP('1. Iteration'!$F352-'1. Iteration'!AN$203))</f>
        <v>0.11930637645873779</v>
      </c>
      <c r="AO151" s="3">
        <f>EXP('1. Iteration'!$F352-'1. Iteration'!AO$203)/(1+EXP('1. Iteration'!$F352-'1. Iteration'!AO$203))</f>
        <v>0.11606709346606557</v>
      </c>
      <c r="AP151" s="3">
        <f>EXP('1. Iteration'!$F352-'1. Iteration'!AP$203)/(1+EXP('1. Iteration'!$F352-'1. Iteration'!AP$203))</f>
        <v>0.10665972123593256</v>
      </c>
      <c r="AQ151" s="3">
        <f>EXP('1. Iteration'!$F352-'1. Iteration'!AQ$203)/(1+EXP('1. Iteration'!$F352-'1. Iteration'!AQ$203))</f>
        <v>0.10063925655965233</v>
      </c>
      <c r="AR151" s="3">
        <f>EXP('1. Iteration'!$F352-'1. Iteration'!AR$203)/(1+EXP('1. Iteration'!$F352-'1. Iteration'!AR$203))</f>
        <v>9.7702125633988737E-2</v>
      </c>
      <c r="AS151" s="3">
        <f>EXP('1. Iteration'!$F352-'1. Iteration'!AS$203)/(1+EXP('1. Iteration'!$F352-'1. Iteration'!AS$203))</f>
        <v>8.9174458290835257E-2</v>
      </c>
      <c r="AT151" s="3">
        <f>EXP('1. Iteration'!$F352-'1. Iteration'!AT$203)/(1+EXP('1. Iteration'!$F352-'1. Iteration'!AT$203))</f>
        <v>6.59836261256007E-2</v>
      </c>
      <c r="AU151" s="3">
        <f>EXP('1. Iteration'!$F352-'1. Iteration'!AU$203)/(1+EXP('1. Iteration'!$F352-'1. Iteration'!AU$203))</f>
        <v>1.4070796357458846E-2</v>
      </c>
      <c r="AX151">
        <f t="shared" si="30"/>
        <v>-6.8941665938527494</v>
      </c>
      <c r="AY151" s="2">
        <f t="shared" si="29"/>
        <v>0.10819223024958902</v>
      </c>
      <c r="AZ151" s="2">
        <f t="shared" si="29"/>
        <v>0.1451760930215775</v>
      </c>
      <c r="BA151" s="2">
        <f t="shared" si="29"/>
        <v>0.20961754897002891</v>
      </c>
      <c r="BB151" s="2">
        <f t="shared" si="28"/>
        <v>0.23483165405917886</v>
      </c>
      <c r="BC151" s="2">
        <f t="shared" si="28"/>
        <v>0.2433256899741793</v>
      </c>
      <c r="BD151" s="2">
        <f t="shared" si="28"/>
        <v>0.24820630561791499</v>
      </c>
      <c r="BE151" s="2">
        <f t="shared" si="28"/>
        <v>0.24849931594863242</v>
      </c>
      <c r="BF151" s="2">
        <f t="shared" si="28"/>
        <v>0.24777799316581128</v>
      </c>
      <c r="BG151" s="2">
        <f t="shared" si="28"/>
        <v>0.24486862309842275</v>
      </c>
      <c r="BH151" s="2">
        <f t="shared" si="28"/>
        <v>0.2409561032597074</v>
      </c>
      <c r="BI151" s="2">
        <f t="shared" si="28"/>
        <v>0.23945309943725812</v>
      </c>
      <c r="BJ151" s="2">
        <f t="shared" si="28"/>
        <v>0.23441460952086979</v>
      </c>
      <c r="BK151" s="2">
        <f t="shared" si="31"/>
        <v>0.23441460952086987</v>
      </c>
      <c r="BL151" s="2">
        <f t="shared" si="31"/>
        <v>0.23257361142766764</v>
      </c>
      <c r="BM151" s="2">
        <f t="shared" si="31"/>
        <v>0.21784532107498322</v>
      </c>
      <c r="BN151" s="2">
        <f t="shared" si="31"/>
        <v>0.20830011543787122</v>
      </c>
      <c r="BO151" s="2">
        <f t="shared" si="31"/>
        <v>0.20830011543787122</v>
      </c>
      <c r="BP151" s="2">
        <f t="shared" si="31"/>
        <v>0.20330273074461458</v>
      </c>
      <c r="BQ151" s="2">
        <f t="shared" si="31"/>
        <v>0.18766970679435196</v>
      </c>
      <c r="BR151" s="2">
        <f t="shared" si="31"/>
        <v>0.18766970679435196</v>
      </c>
      <c r="BS151" s="2">
        <f t="shared" si="31"/>
        <v>0.18499570949624827</v>
      </c>
      <c r="BT151" s="2">
        <f t="shared" si="25"/>
        <v>0.17689857879704424</v>
      </c>
      <c r="BU151" s="2">
        <f t="shared" si="25"/>
        <v>0.17418078711750767</v>
      </c>
      <c r="BV151" s="2">
        <f t="shared" si="25"/>
        <v>0.17145658042463136</v>
      </c>
      <c r="BW151" s="2">
        <f t="shared" si="25"/>
        <v>0.17145658042463136</v>
      </c>
      <c r="BX151" s="2">
        <f t="shared" si="25"/>
        <v>0.16872762483230294</v>
      </c>
      <c r="BY151" s="2">
        <f t="shared" si="32"/>
        <v>0.16872762483230297</v>
      </c>
      <c r="BZ151" s="2">
        <f t="shared" si="32"/>
        <v>0.16872762483230294</v>
      </c>
      <c r="CA151" s="2">
        <f t="shared" si="32"/>
        <v>0.16326178442570158</v>
      </c>
      <c r="CB151" s="2">
        <f t="shared" si="32"/>
        <v>0.13345896029160637</v>
      </c>
      <c r="CC151" s="2">
        <f t="shared" si="22"/>
        <v>0.13080302367360375</v>
      </c>
      <c r="CD151" s="2">
        <f t="shared" si="22"/>
        <v>0.11773283035690503</v>
      </c>
      <c r="CE151" s="2">
        <f t="shared" si="22"/>
        <v>0.10507236499502373</v>
      </c>
      <c r="CF151" s="2">
        <f t="shared" si="26"/>
        <v>0.10259552328040517</v>
      </c>
      <c r="CG151" s="2">
        <f t="shared" si="26"/>
        <v>9.5283425101805722E-2</v>
      </c>
      <c r="CH151" s="2">
        <f t="shared" si="26"/>
        <v>9.0510996598772805E-2</v>
      </c>
      <c r="CI151" s="2">
        <f t="shared" si="26"/>
        <v>8.8156420280589023E-2</v>
      </c>
      <c r="CJ151" s="2">
        <f t="shared" si="26"/>
        <v>8.1222374279371345E-2</v>
      </c>
      <c r="CK151" s="2">
        <f t="shared" si="26"/>
        <v>6.1629787208917645E-2</v>
      </c>
      <c r="CL151" s="2">
        <f t="shared" si="26"/>
        <v>1.3872809047325768E-2</v>
      </c>
    </row>
    <row r="152" spans="1:90">
      <c r="A152" t="str">
        <f>Tabelle1!A152</f>
        <v>Kirschner Werner2</v>
      </c>
      <c r="H152" s="3">
        <f>EXP('1. Iteration'!$F353-'1. Iteration'!H$203)/(1+EXP('1. Iteration'!$F353-'1. Iteration'!H$203))</f>
        <v>0.87657372419011259</v>
      </c>
      <c r="I152" s="3">
        <f>EXP('1. Iteration'!$F353-'1. Iteration'!I$203)/(1+EXP('1. Iteration'!$F353-'1. Iteration'!I$203))</f>
        <v>0.82376520347069804</v>
      </c>
      <c r="J152" s="3">
        <f>EXP('1. Iteration'!$F353-'1. Iteration'!J$203)/(1+EXP('1. Iteration'!$F353-'1. Iteration'!J$203))</f>
        <v>0.70095385298612989</v>
      </c>
      <c r="K152" s="3">
        <f>EXP('1. Iteration'!$F353-'1. Iteration'!K$203)/(1+EXP('1. Iteration'!$F353-'1. Iteration'!K$203))</f>
        <v>0.62315983899316019</v>
      </c>
      <c r="L152" s="3">
        <f>EXP('1. Iteration'!$F353-'1. Iteration'!L$203)/(1+EXP('1. Iteration'!$F353-'1. Iteration'!L$203))</f>
        <v>0.5816964505093134</v>
      </c>
      <c r="M152" s="3">
        <f>EXP('1. Iteration'!$F353-'1. Iteration'!M$203)/(1+EXP('1. Iteration'!$F353-'1. Iteration'!M$203))</f>
        <v>0.54235202925581039</v>
      </c>
      <c r="N152" s="3">
        <f>EXP('1. Iteration'!$F353-'1. Iteration'!N$203)/(1+EXP('1. Iteration'!$F353-'1. Iteration'!N$203))</f>
        <v>0.46126133647933104</v>
      </c>
      <c r="O152" s="3">
        <f>EXP('1. Iteration'!$F353-'1. Iteration'!O$203)/(1+EXP('1. Iteration'!$F353-'1. Iteration'!O$203))</f>
        <v>0.45286183251134249</v>
      </c>
      <c r="P152" s="3">
        <f>EXP('1. Iteration'!$F353-'1. Iteration'!P$203)/(1+EXP('1. Iteration'!$F353-'1. Iteration'!P$203))</f>
        <v>0.42836637031688773</v>
      </c>
      <c r="Q152" s="3">
        <f>EXP('1. Iteration'!$F353-'1. Iteration'!Q$203)/(1+EXP('1. Iteration'!$F353-'1. Iteration'!Q$203))</f>
        <v>0.40490059547876966</v>
      </c>
      <c r="R152" s="3">
        <f>EXP('1. Iteration'!$F353-'1. Iteration'!R$203)/(1+EXP('1. Iteration'!$F353-'1. Iteration'!R$203))</f>
        <v>0.39730189601194243</v>
      </c>
      <c r="S152" s="3">
        <f>EXP('1. Iteration'!$F353-'1. Iteration'!S$203)/(1+EXP('1. Iteration'!$F353-'1. Iteration'!S$203))</f>
        <v>0.37515853862145726</v>
      </c>
      <c r="T152" s="3">
        <f>EXP('1. Iteration'!$F353-'1. Iteration'!T$203)/(1+EXP('1. Iteration'!$F353-'1. Iteration'!T$203))</f>
        <v>0.37515853862145743</v>
      </c>
      <c r="U152" s="3">
        <f>EXP('1. Iteration'!$F353-'1. Iteration'!U$203)/(1+EXP('1. Iteration'!$F353-'1. Iteration'!U$203))</f>
        <v>0.36799095268758147</v>
      </c>
      <c r="V152" s="3">
        <f>EXP('1. Iteration'!$F353-'1. Iteration'!V$203)/(1+EXP('1. Iteration'!$F353-'1. Iteration'!V$203))</f>
        <v>0.32068274225547394</v>
      </c>
      <c r="W152" s="3">
        <f>EXP('1. Iteration'!$F353-'1. Iteration'!W$203)/(1+EXP('1. Iteration'!$F353-'1. Iteration'!W$203))</f>
        <v>0.29579450408441804</v>
      </c>
      <c r="X152" s="3">
        <f>EXP('1. Iteration'!$F353-'1. Iteration'!X$203)/(1+EXP('1. Iteration'!$F353-'1. Iteration'!X$203))</f>
        <v>0.29579450408441804</v>
      </c>
      <c r="Y152" s="3">
        <f>EXP('1. Iteration'!$F353-'1. Iteration'!Y$203)/(1+EXP('1. Iteration'!$F353-'1. Iteration'!Y$203))</f>
        <v>0.28390449043215771</v>
      </c>
      <c r="Z152" s="3">
        <f>EXP('1. Iteration'!$F353-'1. Iteration'!Z$203)/(1+EXP('1. Iteration'!$F353-'1. Iteration'!Z$203))</f>
        <v>0.25033964430521211</v>
      </c>
      <c r="AA152" s="3">
        <f>EXP('1. Iteration'!$F353-'1. Iteration'!AA$203)/(1+EXP('1. Iteration'!$F353-'1. Iteration'!AA$203))</f>
        <v>0.25033964430521211</v>
      </c>
      <c r="AB152" s="3">
        <f>EXP('1. Iteration'!$F353-'1. Iteration'!AB$203)/(1+EXP('1. Iteration'!$F353-'1. Iteration'!AB$203))</f>
        <v>0.24504061008907374</v>
      </c>
      <c r="AC152" s="3">
        <f>EXP('1. Iteration'!$F353-'1. Iteration'!AC$203)/(1+EXP('1. Iteration'!$F353-'1. Iteration'!AC$203))</f>
        <v>0.22962725506635148</v>
      </c>
      <c r="AD152" s="3">
        <f>EXP('1. Iteration'!$F353-'1. Iteration'!AD$203)/(1+EXP('1. Iteration'!$F353-'1. Iteration'!AD$203))</f>
        <v>0.2246471120861589</v>
      </c>
      <c r="AE152" s="3">
        <f>EXP('1. Iteration'!$F353-'1. Iteration'!AE$203)/(1+EXP('1. Iteration'!$F353-'1. Iteration'!AE$203))</f>
        <v>0.21974401063426202</v>
      </c>
      <c r="AF152" s="3">
        <f>EXP('1. Iteration'!$F353-'1. Iteration'!AF$203)/(1+EXP('1. Iteration'!$F353-'1. Iteration'!AF$203))</f>
        <v>0.21974401063426202</v>
      </c>
      <c r="AG152" s="3">
        <f>EXP('1. Iteration'!$F353-'1. Iteration'!AG$203)/(1+EXP('1. Iteration'!$F353-'1. Iteration'!AG$203))</f>
        <v>0.21491689778645762</v>
      </c>
      <c r="AH152" s="3">
        <f>EXP('1. Iteration'!$F353-'1. Iteration'!AH$203)/(1+EXP('1. Iteration'!$F353-'1. Iteration'!AH$203))</f>
        <v>0.21491689778645764</v>
      </c>
      <c r="AI152" s="3">
        <f>EXP('1. Iteration'!$F353-'1. Iteration'!AI$203)/(1+EXP('1. Iteration'!$F353-'1. Iteration'!AI$203))</f>
        <v>0.21491689778645762</v>
      </c>
      <c r="AJ152" s="3">
        <f>EXP('1. Iteration'!$F353-'1. Iteration'!AJ$203)/(1+EXP('1. Iteration'!$F353-'1. Iteration'!AJ$203))</f>
        <v>0.20548647641526133</v>
      </c>
      <c r="AK152" s="3">
        <f>EXP('1. Iteration'!$F353-'1. Iteration'!AK$203)/(1+EXP('1. Iteration'!$F353-'1. Iteration'!AK$203))</f>
        <v>0.15861892303703529</v>
      </c>
      <c r="AL152" s="3">
        <f>EXP('1. Iteration'!$F353-'1. Iteration'!AL$203)/(1+EXP('1. Iteration'!$F353-'1. Iteration'!AL$203))</f>
        <v>0.15475084891285215</v>
      </c>
      <c r="AM152" s="3">
        <f>EXP('1. Iteration'!$F353-'1. Iteration'!AM$203)/(1+EXP('1. Iteration'!$F353-'1. Iteration'!AM$203))</f>
        <v>0.13631446324730623</v>
      </c>
      <c r="AN152" s="3">
        <f>EXP('1. Iteration'!$F353-'1. Iteration'!AN$203)/(1+EXP('1. Iteration'!$F353-'1. Iteration'!AN$203))</f>
        <v>0.11930637645873779</v>
      </c>
      <c r="AO152" s="3">
        <f>EXP('1. Iteration'!$F353-'1. Iteration'!AO$203)/(1+EXP('1. Iteration'!$F353-'1. Iteration'!AO$203))</f>
        <v>0.11606709346606557</v>
      </c>
      <c r="AP152" s="3">
        <f>EXP('1. Iteration'!$F353-'1. Iteration'!AP$203)/(1+EXP('1. Iteration'!$F353-'1. Iteration'!AP$203))</f>
        <v>0.10665972123593256</v>
      </c>
      <c r="AQ152" s="3">
        <f>EXP('1. Iteration'!$F353-'1. Iteration'!AQ$203)/(1+EXP('1. Iteration'!$F353-'1. Iteration'!AQ$203))</f>
        <v>0.10063925655965233</v>
      </c>
      <c r="AR152" s="3">
        <f>EXP('1. Iteration'!$F353-'1. Iteration'!AR$203)/(1+EXP('1. Iteration'!$F353-'1. Iteration'!AR$203))</f>
        <v>9.7702125633988737E-2</v>
      </c>
      <c r="AS152" s="3">
        <f>EXP('1. Iteration'!$F353-'1. Iteration'!AS$203)/(1+EXP('1. Iteration'!$F353-'1. Iteration'!AS$203))</f>
        <v>8.9174458290835257E-2</v>
      </c>
      <c r="AT152" s="3">
        <f>EXP('1. Iteration'!$F353-'1. Iteration'!AT$203)/(1+EXP('1. Iteration'!$F353-'1. Iteration'!AT$203))</f>
        <v>6.59836261256007E-2</v>
      </c>
      <c r="AU152" s="3">
        <f>EXP('1. Iteration'!$F353-'1. Iteration'!AU$203)/(1+EXP('1. Iteration'!$F353-'1. Iteration'!AU$203))</f>
        <v>1.4070796357458846E-2</v>
      </c>
      <c r="AX152">
        <f t="shared" si="30"/>
        <v>-6.8941665938527494</v>
      </c>
      <c r="AY152" s="2">
        <f t="shared" si="29"/>
        <v>0.10819223024958902</v>
      </c>
      <c r="AZ152" s="2">
        <f t="shared" si="29"/>
        <v>0.1451760930215775</v>
      </c>
      <c r="BA152" s="2">
        <f t="shared" si="29"/>
        <v>0.20961754897002891</v>
      </c>
      <c r="BB152" s="2">
        <f t="shared" si="28"/>
        <v>0.23483165405917886</v>
      </c>
      <c r="BC152" s="2">
        <f t="shared" si="28"/>
        <v>0.2433256899741793</v>
      </c>
      <c r="BD152" s="2">
        <f t="shared" si="28"/>
        <v>0.24820630561791499</v>
      </c>
      <c r="BE152" s="2">
        <f t="shared" si="28"/>
        <v>0.24849931594863242</v>
      </c>
      <c r="BF152" s="2">
        <f t="shared" si="28"/>
        <v>0.24777799316581128</v>
      </c>
      <c r="BG152" s="2">
        <f t="shared" si="28"/>
        <v>0.24486862309842275</v>
      </c>
      <c r="BH152" s="2">
        <f t="shared" si="28"/>
        <v>0.2409561032597074</v>
      </c>
      <c r="BI152" s="2">
        <f t="shared" si="28"/>
        <v>0.23945309943725812</v>
      </c>
      <c r="BJ152" s="2">
        <f t="shared" si="28"/>
        <v>0.23441460952086979</v>
      </c>
      <c r="BK152" s="2">
        <f t="shared" si="31"/>
        <v>0.23441460952086987</v>
      </c>
      <c r="BL152" s="2">
        <f t="shared" si="31"/>
        <v>0.23257361142766764</v>
      </c>
      <c r="BM152" s="2">
        <f t="shared" si="31"/>
        <v>0.21784532107498322</v>
      </c>
      <c r="BN152" s="2">
        <f t="shared" si="31"/>
        <v>0.20830011543787122</v>
      </c>
      <c r="BO152" s="2">
        <f t="shared" si="31"/>
        <v>0.20830011543787122</v>
      </c>
      <c r="BP152" s="2">
        <f t="shared" si="31"/>
        <v>0.20330273074461458</v>
      </c>
      <c r="BQ152" s="2">
        <f t="shared" si="31"/>
        <v>0.18766970679435196</v>
      </c>
      <c r="BR152" s="2">
        <f t="shared" si="31"/>
        <v>0.18766970679435196</v>
      </c>
      <c r="BS152" s="2">
        <f t="shared" si="31"/>
        <v>0.18499570949624827</v>
      </c>
      <c r="BT152" s="2">
        <f t="shared" si="25"/>
        <v>0.17689857879704424</v>
      </c>
      <c r="BU152" s="2">
        <f t="shared" si="25"/>
        <v>0.17418078711750767</v>
      </c>
      <c r="BV152" s="2">
        <f t="shared" si="25"/>
        <v>0.17145658042463136</v>
      </c>
      <c r="BW152" s="2">
        <f t="shared" si="25"/>
        <v>0.17145658042463136</v>
      </c>
      <c r="BX152" s="2">
        <f t="shared" si="25"/>
        <v>0.16872762483230294</v>
      </c>
      <c r="BY152" s="2">
        <f t="shared" si="32"/>
        <v>0.16872762483230297</v>
      </c>
      <c r="BZ152" s="2">
        <f t="shared" si="32"/>
        <v>0.16872762483230294</v>
      </c>
      <c r="CA152" s="2">
        <f t="shared" si="32"/>
        <v>0.16326178442570158</v>
      </c>
      <c r="CB152" s="2">
        <f t="shared" si="32"/>
        <v>0.13345896029160637</v>
      </c>
      <c r="CC152" s="2">
        <f t="shared" si="22"/>
        <v>0.13080302367360375</v>
      </c>
      <c r="CD152" s="2">
        <f t="shared" si="22"/>
        <v>0.11773283035690503</v>
      </c>
      <c r="CE152" s="2">
        <f t="shared" si="22"/>
        <v>0.10507236499502373</v>
      </c>
      <c r="CF152" s="2">
        <f t="shared" si="26"/>
        <v>0.10259552328040517</v>
      </c>
      <c r="CG152" s="2">
        <f t="shared" si="26"/>
        <v>9.5283425101805722E-2</v>
      </c>
      <c r="CH152" s="2">
        <f t="shared" si="26"/>
        <v>9.0510996598772805E-2</v>
      </c>
      <c r="CI152" s="2">
        <f t="shared" si="26"/>
        <v>8.8156420280589023E-2</v>
      </c>
      <c r="CJ152" s="2">
        <f t="shared" si="26"/>
        <v>8.1222374279371345E-2</v>
      </c>
      <c r="CK152" s="2">
        <f t="shared" si="26"/>
        <v>6.1629787208917645E-2</v>
      </c>
      <c r="CL152" s="2">
        <f t="shared" si="26"/>
        <v>1.3872809047325768E-2</v>
      </c>
    </row>
    <row r="153" spans="1:90">
      <c r="A153" t="str">
        <f>Tabelle1!A153</f>
        <v>Strasser Maria</v>
      </c>
      <c r="H153" s="3">
        <f>EXP('1. Iteration'!$F354-'1. Iteration'!H$203)/(1+EXP('1. Iteration'!$F354-'1. Iteration'!H$203))</f>
        <v>0.86023221747964451</v>
      </c>
      <c r="I153" s="3">
        <f>EXP('1. Iteration'!$F354-'1. Iteration'!I$203)/(1+EXP('1. Iteration'!$F354-'1. Iteration'!I$203))</f>
        <v>0.80201111860750784</v>
      </c>
      <c r="J153" s="3">
        <f>EXP('1. Iteration'!$F354-'1. Iteration'!J$203)/(1+EXP('1. Iteration'!$F354-'1. Iteration'!J$203))</f>
        <v>0.67011105551810046</v>
      </c>
      <c r="K153" s="3">
        <f>EXP('1. Iteration'!$F354-'1. Iteration'!K$203)/(1+EXP('1. Iteration'!$F354-'1. Iteration'!K$203))</f>
        <v>0.58899810950769815</v>
      </c>
      <c r="L153" s="3">
        <f>EXP('1. Iteration'!$F354-'1. Iteration'!L$203)/(1+EXP('1. Iteration'!$F354-'1. Iteration'!L$203))</f>
        <v>0.54651129614930916</v>
      </c>
      <c r="M153" s="3">
        <f>EXP('1. Iteration'!$F354-'1. Iteration'!M$203)/(1+EXP('1. Iteration'!$F354-'1. Iteration'!M$203))</f>
        <v>0.50666416965394312</v>
      </c>
      <c r="N153" s="3">
        <f>EXP('1. Iteration'!$F354-'1. Iteration'!N$203)/(1+EXP('1. Iteration'!$F354-'1. Iteration'!N$203))</f>
        <v>0.42594313832849523</v>
      </c>
      <c r="O153" s="3">
        <f>EXP('1. Iteration'!$F354-'1. Iteration'!O$203)/(1+EXP('1. Iteration'!$F354-'1. Iteration'!O$203))</f>
        <v>0.41768814294343354</v>
      </c>
      <c r="P153" s="3">
        <f>EXP('1. Iteration'!$F354-'1. Iteration'!P$203)/(1+EXP('1. Iteration'!$F354-'1. Iteration'!P$203))</f>
        <v>0.39372613876648627</v>
      </c>
      <c r="Q153" s="3">
        <f>EXP('1. Iteration'!$F354-'1. Iteration'!Q$203)/(1+EXP('1. Iteration'!$F354-'1. Iteration'!Q$203))</f>
        <v>0.37092662597395781</v>
      </c>
      <c r="R153" s="3">
        <f>EXP('1. Iteration'!$F354-'1. Iteration'!R$203)/(1+EXP('1. Iteration'!$F354-'1. Iteration'!R$203))</f>
        <v>0.36357597841415945</v>
      </c>
      <c r="S153" s="3">
        <f>EXP('1. Iteration'!$F354-'1. Iteration'!S$203)/(1+EXP('1. Iteration'!$F354-'1. Iteration'!S$203))</f>
        <v>0.3422449210186424</v>
      </c>
      <c r="T153" s="3">
        <f>EXP('1. Iteration'!$F354-'1. Iteration'!T$203)/(1+EXP('1. Iteration'!$F354-'1. Iteration'!T$203))</f>
        <v>0.34224492101864251</v>
      </c>
      <c r="U153" s="3">
        <f>EXP('1. Iteration'!$F354-'1. Iteration'!U$203)/(1+EXP('1. Iteration'!$F354-'1. Iteration'!U$203))</f>
        <v>0.33536865597122079</v>
      </c>
      <c r="V153" s="3">
        <f>EXP('1. Iteration'!$F354-'1. Iteration'!V$203)/(1+EXP('1. Iteration'!$F354-'1. Iteration'!V$203))</f>
        <v>0.29032776027733553</v>
      </c>
      <c r="W153" s="3">
        <f>EXP('1. Iteration'!$F354-'1. Iteration'!W$203)/(1+EXP('1. Iteration'!$F354-'1. Iteration'!W$203))</f>
        <v>0.26686987910314514</v>
      </c>
      <c r="X153" s="3">
        <f>EXP('1. Iteration'!$F354-'1. Iteration'!X$203)/(1+EXP('1. Iteration'!$F354-'1. Iteration'!X$203))</f>
        <v>0.26686987910314514</v>
      </c>
      <c r="Y153" s="3">
        <f>EXP('1. Iteration'!$F354-'1. Iteration'!Y$203)/(1+EXP('1. Iteration'!$F354-'1. Iteration'!Y$203))</f>
        <v>0.25572033747527712</v>
      </c>
      <c r="Z153" s="3">
        <f>EXP('1. Iteration'!$F354-'1. Iteration'!Z$203)/(1+EXP('1. Iteration'!$F354-'1. Iteration'!Z$203))</f>
        <v>0.22444321994870031</v>
      </c>
      <c r="AA153" s="3">
        <f>EXP('1. Iteration'!$F354-'1. Iteration'!AA$203)/(1+EXP('1. Iteration'!$F354-'1. Iteration'!AA$203))</f>
        <v>0.22444321994870031</v>
      </c>
      <c r="AB153" s="3">
        <f>EXP('1. Iteration'!$F354-'1. Iteration'!AB$203)/(1+EXP('1. Iteration'!$F354-'1. Iteration'!AB$203))</f>
        <v>0.21953182122286921</v>
      </c>
      <c r="AC153" s="3">
        <f>EXP('1. Iteration'!$F354-'1. Iteration'!AC$203)/(1+EXP('1. Iteration'!$F354-'1. Iteration'!AC$203))</f>
        <v>0.2052866993489785</v>
      </c>
      <c r="AD153" s="3">
        <f>EXP('1. Iteration'!$F354-'1. Iteration'!AD$203)/(1+EXP('1. Iteration'!$F354-'1. Iteration'!AD$203))</f>
        <v>0.20069692574672948</v>
      </c>
      <c r="AE153" s="3">
        <f>EXP('1. Iteration'!$F354-'1. Iteration'!AE$203)/(1+EXP('1. Iteration'!$F354-'1. Iteration'!AE$203))</f>
        <v>0.19618429147221197</v>
      </c>
      <c r="AF153" s="3">
        <f>EXP('1. Iteration'!$F354-'1. Iteration'!AF$203)/(1+EXP('1. Iteration'!$F354-'1. Iteration'!AF$203))</f>
        <v>0.19618429147221195</v>
      </c>
      <c r="AG153" s="3">
        <f>EXP('1. Iteration'!$F354-'1. Iteration'!AG$203)/(1+EXP('1. Iteration'!$F354-'1. Iteration'!AG$203))</f>
        <v>0.19174753035840308</v>
      </c>
      <c r="AH153" s="3">
        <f>EXP('1. Iteration'!$F354-'1. Iteration'!AH$203)/(1+EXP('1. Iteration'!$F354-'1. Iteration'!AH$203))</f>
        <v>0.19174753035840314</v>
      </c>
      <c r="AI153" s="3">
        <f>EXP('1. Iteration'!$F354-'1. Iteration'!AI$203)/(1+EXP('1. Iteration'!$F354-'1. Iteration'!AI$203))</f>
        <v>0.19174753035840308</v>
      </c>
      <c r="AJ153" s="3">
        <f>EXP('1. Iteration'!$F354-'1. Iteration'!AJ$203)/(1+EXP('1. Iteration'!$F354-'1. Iteration'!AJ$203))</f>
        <v>0.18309666224501975</v>
      </c>
      <c r="AK153" s="3">
        <f>EXP('1. Iteration'!$F354-'1. Iteration'!AK$203)/(1+EXP('1. Iteration'!$F354-'1. Iteration'!AK$203))</f>
        <v>0.140433173026521</v>
      </c>
      <c r="AL153" s="3">
        <f>EXP('1. Iteration'!$F354-'1. Iteration'!AL$203)/(1+EXP('1. Iteration'!$F354-'1. Iteration'!AL$203))</f>
        <v>0.13693639908243729</v>
      </c>
      <c r="AM153" s="3">
        <f>EXP('1. Iteration'!$F354-'1. Iteration'!AM$203)/(1+EXP('1. Iteration'!$F354-'1. Iteration'!AM$203))</f>
        <v>0.12032024160198</v>
      </c>
      <c r="AN153" s="3">
        <f>EXP('1. Iteration'!$F354-'1. Iteration'!AN$203)/(1+EXP('1. Iteration'!$F354-'1. Iteration'!AN$203))</f>
        <v>0.10506500814865045</v>
      </c>
      <c r="AO153" s="3">
        <f>EXP('1. Iteration'!$F354-'1. Iteration'!AO$203)/(1+EXP('1. Iteration'!$F354-'1. Iteration'!AO$203))</f>
        <v>0.10216753555530637</v>
      </c>
      <c r="AP153" s="3">
        <f>EXP('1. Iteration'!$F354-'1. Iteration'!AP$203)/(1+EXP('1. Iteration'!$F354-'1. Iteration'!AP$203))</f>
        <v>9.3767231947232632E-2</v>
      </c>
      <c r="AQ153" s="3">
        <f>EXP('1. Iteration'!$F354-'1. Iteration'!AQ$203)/(1+EXP('1. Iteration'!$F354-'1. Iteration'!AQ$203))</f>
        <v>8.8402477192490697E-2</v>
      </c>
      <c r="AR153" s="3">
        <f>EXP('1. Iteration'!$F354-'1. Iteration'!AR$203)/(1+EXP('1. Iteration'!$F354-'1. Iteration'!AR$203))</f>
        <v>8.5788407808686601E-2</v>
      </c>
      <c r="AS153" s="3">
        <f>EXP('1. Iteration'!$F354-'1. Iteration'!AS$203)/(1+EXP('1. Iteration'!$F354-'1. Iteration'!AS$203))</f>
        <v>7.8210463329172406E-2</v>
      </c>
      <c r="AT153" s="3">
        <f>EXP('1. Iteration'!$F354-'1. Iteration'!AT$203)/(1+EXP('1. Iteration'!$F354-'1. Iteration'!AT$203))</f>
        <v>5.7690344893931475E-2</v>
      </c>
      <c r="AU153" s="3">
        <f>EXP('1. Iteration'!$F354-'1. Iteration'!AU$203)/(1+EXP('1. Iteration'!$F354-'1. Iteration'!AU$203))</f>
        <v>1.2216936816502504E-2</v>
      </c>
      <c r="AX153">
        <f t="shared" si="30"/>
        <v>-6.5778714341251909</v>
      </c>
      <c r="AY153" s="2">
        <f t="shared" si="29"/>
        <v>0.1202327494896981</v>
      </c>
      <c r="AZ153" s="2">
        <f t="shared" si="29"/>
        <v>0.15878928423744182</v>
      </c>
      <c r="BA153" s="2">
        <f t="shared" si="29"/>
        <v>0.22106222879051773</v>
      </c>
      <c r="BB153" s="2">
        <f t="shared" si="28"/>
        <v>0.24207933650405578</v>
      </c>
      <c r="BC153" s="2">
        <f t="shared" si="28"/>
        <v>0.24783669933051125</v>
      </c>
      <c r="BD153" s="2">
        <f t="shared" si="28"/>
        <v>0.24995558884282346</v>
      </c>
      <c r="BE153" s="2">
        <f t="shared" si="28"/>
        <v>0.24451558123936759</v>
      </c>
      <c r="BF153" s="2">
        <f t="shared" si="28"/>
        <v>0.24322475818789935</v>
      </c>
      <c r="BG153" s="2">
        <f t="shared" si="28"/>
        <v>0.23870586641851985</v>
      </c>
      <c r="BH153" s="2">
        <f t="shared" si="28"/>
        <v>0.23334006411753339</v>
      </c>
      <c r="BI153" s="2">
        <f t="shared" si="28"/>
        <v>0.23138848633434611</v>
      </c>
      <c r="BJ153" s="2">
        <f t="shared" si="28"/>
        <v>0.22511333505558562</v>
      </c>
      <c r="BK153" s="2">
        <f t="shared" si="31"/>
        <v>0.22511333505558567</v>
      </c>
      <c r="BL153" s="2">
        <f t="shared" si="31"/>
        <v>0.22289652056327774</v>
      </c>
      <c r="BM153" s="2">
        <f t="shared" si="31"/>
        <v>0.20603755188968154</v>
      </c>
      <c r="BN153" s="2">
        <f t="shared" si="31"/>
        <v>0.19565034673061782</v>
      </c>
      <c r="BO153" s="2">
        <f t="shared" si="31"/>
        <v>0.19565034673061782</v>
      </c>
      <c r="BP153" s="2">
        <f t="shared" si="31"/>
        <v>0.19032744647680749</v>
      </c>
      <c r="BQ153" s="2">
        <f t="shared" si="31"/>
        <v>0.17406846096775966</v>
      </c>
      <c r="BR153" s="2">
        <f t="shared" si="31"/>
        <v>0.17406846096775966</v>
      </c>
      <c r="BS153" s="2">
        <f t="shared" si="31"/>
        <v>0.1713376006934394</v>
      </c>
      <c r="BT153" s="2">
        <f t="shared" si="25"/>
        <v>0.16314407041938062</v>
      </c>
      <c r="BU153" s="2">
        <f t="shared" si="25"/>
        <v>0.16041766974254124</v>
      </c>
      <c r="BV153" s="2">
        <f t="shared" si="25"/>
        <v>0.15769601525175816</v>
      </c>
      <c r="BW153" s="2">
        <f t="shared" si="25"/>
        <v>0.15769601525175814</v>
      </c>
      <c r="BX153" s="2">
        <f t="shared" si="25"/>
        <v>0.15498041495985637</v>
      </c>
      <c r="BY153" s="2">
        <f t="shared" si="32"/>
        <v>0.15498041495985643</v>
      </c>
      <c r="BZ153" s="2">
        <f t="shared" si="32"/>
        <v>0.15498041495985637</v>
      </c>
      <c r="CA153" s="2">
        <f t="shared" si="32"/>
        <v>0.14957227451975291</v>
      </c>
      <c r="CB153" s="2">
        <f t="shared" si="32"/>
        <v>0.12071169694022421</v>
      </c>
      <c r="CC153" s="2">
        <f t="shared" si="22"/>
        <v>0.11818482168877277</v>
      </c>
      <c r="CD153" s="2">
        <f t="shared" si="22"/>
        <v>0.10584328106282116</v>
      </c>
      <c r="CE153" s="2">
        <f t="shared" si="22"/>
        <v>9.4026352211374467E-2</v>
      </c>
      <c r="CF153" s="2">
        <f t="shared" si="26"/>
        <v>9.1729330233861581E-2</v>
      </c>
      <c r="CG153" s="2">
        <f t="shared" si="26"/>
        <v>8.4974938160186503E-2</v>
      </c>
      <c r="CH153" s="2">
        <f t="shared" si="26"/>
        <v>8.0587479218721864E-2</v>
      </c>
      <c r="CI153" s="2">
        <f t="shared" si="26"/>
        <v>7.8428756894337079E-2</v>
      </c>
      <c r="CJ153" s="2">
        <f t="shared" si="26"/>
        <v>7.2093586755008585E-2</v>
      </c>
      <c r="CK153" s="2">
        <f t="shared" si="26"/>
        <v>5.4362168999950715E-2</v>
      </c>
      <c r="CL153" s="2">
        <f t="shared" si="26"/>
        <v>1.2067683271324089E-2</v>
      </c>
    </row>
    <row r="154" spans="1:90">
      <c r="A154" t="str">
        <f>Tabelle1!A154</f>
        <v>Terlecka Stefan</v>
      </c>
      <c r="H154" s="3">
        <f>EXP('1. Iteration'!$F355-'1. Iteration'!H$203)/(1+EXP('1. Iteration'!$F355-'1. Iteration'!H$203))</f>
        <v>0.86023221747964451</v>
      </c>
      <c r="I154" s="3">
        <f>EXP('1. Iteration'!$F355-'1. Iteration'!I$203)/(1+EXP('1. Iteration'!$F355-'1. Iteration'!I$203))</f>
        <v>0.80201111860750784</v>
      </c>
      <c r="J154" s="3">
        <f>EXP('1. Iteration'!$F355-'1. Iteration'!J$203)/(1+EXP('1. Iteration'!$F355-'1. Iteration'!J$203))</f>
        <v>0.67011105551810046</v>
      </c>
      <c r="K154" s="3">
        <f>EXP('1. Iteration'!$F355-'1. Iteration'!K$203)/(1+EXP('1. Iteration'!$F355-'1. Iteration'!K$203))</f>
        <v>0.58899810950769815</v>
      </c>
      <c r="L154" s="3">
        <f>EXP('1. Iteration'!$F355-'1. Iteration'!L$203)/(1+EXP('1. Iteration'!$F355-'1. Iteration'!L$203))</f>
        <v>0.54651129614930927</v>
      </c>
      <c r="M154" s="3">
        <f>EXP('1. Iteration'!$F355-'1. Iteration'!M$203)/(1+EXP('1. Iteration'!$F355-'1. Iteration'!M$203))</f>
        <v>0.50666416965394312</v>
      </c>
      <c r="N154" s="3">
        <f>EXP('1. Iteration'!$F355-'1. Iteration'!N$203)/(1+EXP('1. Iteration'!$F355-'1. Iteration'!N$203))</f>
        <v>0.42594313832849523</v>
      </c>
      <c r="O154" s="3">
        <f>EXP('1. Iteration'!$F355-'1. Iteration'!O$203)/(1+EXP('1. Iteration'!$F355-'1. Iteration'!O$203))</f>
        <v>0.41768814294343348</v>
      </c>
      <c r="P154" s="3">
        <f>EXP('1. Iteration'!$F355-'1. Iteration'!P$203)/(1+EXP('1. Iteration'!$F355-'1. Iteration'!P$203))</f>
        <v>0.39372613876648616</v>
      </c>
      <c r="Q154" s="3">
        <f>EXP('1. Iteration'!$F355-'1. Iteration'!Q$203)/(1+EXP('1. Iteration'!$F355-'1. Iteration'!Q$203))</f>
        <v>0.37092662597395781</v>
      </c>
      <c r="R154" s="3">
        <f>EXP('1. Iteration'!$F355-'1. Iteration'!R$203)/(1+EXP('1. Iteration'!$F355-'1. Iteration'!R$203))</f>
        <v>0.36357597841415945</v>
      </c>
      <c r="S154" s="3">
        <f>EXP('1. Iteration'!$F355-'1. Iteration'!S$203)/(1+EXP('1. Iteration'!$F355-'1. Iteration'!S$203))</f>
        <v>0.34224492101864235</v>
      </c>
      <c r="T154" s="3">
        <f>EXP('1. Iteration'!$F355-'1. Iteration'!T$203)/(1+EXP('1. Iteration'!$F355-'1. Iteration'!T$203))</f>
        <v>0.34224492101864246</v>
      </c>
      <c r="U154" s="3">
        <f>EXP('1. Iteration'!$F355-'1. Iteration'!U$203)/(1+EXP('1. Iteration'!$F355-'1. Iteration'!U$203))</f>
        <v>0.33536865597122079</v>
      </c>
      <c r="V154" s="3">
        <f>EXP('1. Iteration'!$F355-'1. Iteration'!V$203)/(1+EXP('1. Iteration'!$F355-'1. Iteration'!V$203))</f>
        <v>0.29032776027733548</v>
      </c>
      <c r="W154" s="3">
        <f>EXP('1. Iteration'!$F355-'1. Iteration'!W$203)/(1+EXP('1. Iteration'!$F355-'1. Iteration'!W$203))</f>
        <v>0.26686987910314508</v>
      </c>
      <c r="X154" s="3">
        <f>EXP('1. Iteration'!$F355-'1. Iteration'!X$203)/(1+EXP('1. Iteration'!$F355-'1. Iteration'!X$203))</f>
        <v>0.26686987910314508</v>
      </c>
      <c r="Y154" s="3">
        <f>EXP('1. Iteration'!$F355-'1. Iteration'!Y$203)/(1+EXP('1. Iteration'!$F355-'1. Iteration'!Y$203))</f>
        <v>0.25572033747527706</v>
      </c>
      <c r="Z154" s="3">
        <f>EXP('1. Iteration'!$F355-'1. Iteration'!Z$203)/(1+EXP('1. Iteration'!$F355-'1. Iteration'!Z$203))</f>
        <v>0.22444321994870031</v>
      </c>
      <c r="AA154" s="3">
        <f>EXP('1. Iteration'!$F355-'1. Iteration'!AA$203)/(1+EXP('1. Iteration'!$F355-'1. Iteration'!AA$203))</f>
        <v>0.22444321994870031</v>
      </c>
      <c r="AB154" s="3">
        <f>EXP('1. Iteration'!$F355-'1. Iteration'!AB$203)/(1+EXP('1. Iteration'!$F355-'1. Iteration'!AB$203))</f>
        <v>0.21953182122286913</v>
      </c>
      <c r="AC154" s="3">
        <f>EXP('1. Iteration'!$F355-'1. Iteration'!AC$203)/(1+EXP('1. Iteration'!$F355-'1. Iteration'!AC$203))</f>
        <v>0.20528669934897845</v>
      </c>
      <c r="AD154" s="3">
        <f>EXP('1. Iteration'!$F355-'1. Iteration'!AD$203)/(1+EXP('1. Iteration'!$F355-'1. Iteration'!AD$203))</f>
        <v>0.20069692574672943</v>
      </c>
      <c r="AE154" s="3">
        <f>EXP('1. Iteration'!$F355-'1. Iteration'!AE$203)/(1+EXP('1. Iteration'!$F355-'1. Iteration'!AE$203))</f>
        <v>0.19618429147221195</v>
      </c>
      <c r="AF154" s="3">
        <f>EXP('1. Iteration'!$F355-'1. Iteration'!AF$203)/(1+EXP('1. Iteration'!$F355-'1. Iteration'!AF$203))</f>
        <v>0.19618429147221192</v>
      </c>
      <c r="AG154" s="3">
        <f>EXP('1. Iteration'!$F355-'1. Iteration'!AG$203)/(1+EXP('1. Iteration'!$F355-'1. Iteration'!AG$203))</f>
        <v>0.19174753035840308</v>
      </c>
      <c r="AH154" s="3">
        <f>EXP('1. Iteration'!$F355-'1. Iteration'!AH$203)/(1+EXP('1. Iteration'!$F355-'1. Iteration'!AH$203))</f>
        <v>0.19174753035840308</v>
      </c>
      <c r="AI154" s="3">
        <f>EXP('1. Iteration'!$F355-'1. Iteration'!AI$203)/(1+EXP('1. Iteration'!$F355-'1. Iteration'!AI$203))</f>
        <v>0.19174753035840308</v>
      </c>
      <c r="AJ154" s="3">
        <f>EXP('1. Iteration'!$F355-'1. Iteration'!AJ$203)/(1+EXP('1. Iteration'!$F355-'1. Iteration'!AJ$203))</f>
        <v>0.18309666224501969</v>
      </c>
      <c r="AK154" s="3">
        <f>EXP('1. Iteration'!$F355-'1. Iteration'!AK$203)/(1+EXP('1. Iteration'!$F355-'1. Iteration'!AK$203))</f>
        <v>0.140433173026521</v>
      </c>
      <c r="AL154" s="3">
        <f>EXP('1. Iteration'!$F355-'1. Iteration'!AL$203)/(1+EXP('1. Iteration'!$F355-'1. Iteration'!AL$203))</f>
        <v>0.13693639908243729</v>
      </c>
      <c r="AM154" s="3">
        <f>EXP('1. Iteration'!$F355-'1. Iteration'!AM$203)/(1+EXP('1. Iteration'!$F355-'1. Iteration'!AM$203))</f>
        <v>0.12032024160197995</v>
      </c>
      <c r="AN154" s="3">
        <f>EXP('1. Iteration'!$F355-'1. Iteration'!AN$203)/(1+EXP('1. Iteration'!$F355-'1. Iteration'!AN$203))</f>
        <v>0.1050650081486504</v>
      </c>
      <c r="AO154" s="3">
        <f>EXP('1. Iteration'!$F355-'1. Iteration'!AO$203)/(1+EXP('1. Iteration'!$F355-'1. Iteration'!AO$203))</f>
        <v>0.10216753555530635</v>
      </c>
      <c r="AP154" s="3">
        <f>EXP('1. Iteration'!$F355-'1. Iteration'!AP$203)/(1+EXP('1. Iteration'!$F355-'1. Iteration'!AP$203))</f>
        <v>9.3767231947232632E-2</v>
      </c>
      <c r="AQ154" s="3">
        <f>EXP('1. Iteration'!$F355-'1. Iteration'!AQ$203)/(1+EXP('1. Iteration'!$F355-'1. Iteration'!AQ$203))</f>
        <v>8.8402477192490697E-2</v>
      </c>
      <c r="AR154" s="3">
        <f>EXP('1. Iteration'!$F355-'1. Iteration'!AR$203)/(1+EXP('1. Iteration'!$F355-'1. Iteration'!AR$203))</f>
        <v>8.5788407808686601E-2</v>
      </c>
      <c r="AS154" s="3">
        <f>EXP('1. Iteration'!$F355-'1. Iteration'!AS$203)/(1+EXP('1. Iteration'!$F355-'1. Iteration'!AS$203))</f>
        <v>7.8210463329172378E-2</v>
      </c>
      <c r="AT154" s="3">
        <f>EXP('1. Iteration'!$F355-'1. Iteration'!AT$203)/(1+EXP('1. Iteration'!$F355-'1. Iteration'!AT$203))</f>
        <v>5.7690344893931447E-2</v>
      </c>
      <c r="AU154" s="3">
        <f>EXP('1. Iteration'!$F355-'1. Iteration'!AU$203)/(1+EXP('1. Iteration'!$F355-'1. Iteration'!AU$203))</f>
        <v>1.2216936816502504E-2</v>
      </c>
      <c r="AX154">
        <f t="shared" si="30"/>
        <v>-6.5778714341251892</v>
      </c>
      <c r="AY154" s="2">
        <f t="shared" si="29"/>
        <v>0.1202327494896981</v>
      </c>
      <c r="AZ154" s="2">
        <f t="shared" si="29"/>
        <v>0.15878928423744182</v>
      </c>
      <c r="BA154" s="2">
        <f t="shared" si="29"/>
        <v>0.22106222879051773</v>
      </c>
      <c r="BB154" s="2">
        <f t="shared" si="28"/>
        <v>0.24207933650405578</v>
      </c>
      <c r="BC154" s="2">
        <f t="shared" si="28"/>
        <v>0.24783669933051125</v>
      </c>
      <c r="BD154" s="2">
        <f t="shared" si="28"/>
        <v>0.24995558884282346</v>
      </c>
      <c r="BE154" s="2">
        <f t="shared" si="28"/>
        <v>0.24451558123936759</v>
      </c>
      <c r="BF154" s="2">
        <f t="shared" si="28"/>
        <v>0.24322475818789935</v>
      </c>
      <c r="BG154" s="2">
        <f t="shared" si="28"/>
        <v>0.23870586641851987</v>
      </c>
      <c r="BH154" s="2">
        <f t="shared" si="28"/>
        <v>0.23334006411753339</v>
      </c>
      <c r="BI154" s="2">
        <f t="shared" si="28"/>
        <v>0.23138848633434611</v>
      </c>
      <c r="BJ154" s="2">
        <f t="shared" si="28"/>
        <v>0.22511333505558562</v>
      </c>
      <c r="BK154" s="2">
        <f t="shared" si="31"/>
        <v>0.22511333505558564</v>
      </c>
      <c r="BL154" s="2">
        <f t="shared" si="31"/>
        <v>0.22289652056327774</v>
      </c>
      <c r="BM154" s="2">
        <f t="shared" si="31"/>
        <v>0.20603755188968148</v>
      </c>
      <c r="BN154" s="2">
        <f t="shared" si="31"/>
        <v>0.19565034673061782</v>
      </c>
      <c r="BO154" s="2">
        <f t="shared" si="31"/>
        <v>0.19565034673061782</v>
      </c>
      <c r="BP154" s="2">
        <f t="shared" si="31"/>
        <v>0.19032744647680749</v>
      </c>
      <c r="BQ154" s="2">
        <f t="shared" si="31"/>
        <v>0.17406846096775966</v>
      </c>
      <c r="BR154" s="2">
        <f t="shared" si="31"/>
        <v>0.17406846096775966</v>
      </c>
      <c r="BS154" s="2">
        <f t="shared" si="31"/>
        <v>0.17133760069343934</v>
      </c>
      <c r="BT154" s="2">
        <f t="shared" si="25"/>
        <v>0.16314407041938056</v>
      </c>
      <c r="BU154" s="2">
        <f t="shared" si="25"/>
        <v>0.16041766974254118</v>
      </c>
      <c r="BV154" s="2">
        <f t="shared" si="25"/>
        <v>0.15769601525175814</v>
      </c>
      <c r="BW154" s="2">
        <f t="shared" si="25"/>
        <v>0.15769601525175811</v>
      </c>
      <c r="BX154" s="2">
        <f t="shared" si="25"/>
        <v>0.15498041495985637</v>
      </c>
      <c r="BY154" s="2">
        <f t="shared" si="32"/>
        <v>0.15498041495985637</v>
      </c>
      <c r="BZ154" s="2">
        <f t="shared" si="32"/>
        <v>0.15498041495985637</v>
      </c>
      <c r="CA154" s="2">
        <f t="shared" si="32"/>
        <v>0.14957227451975288</v>
      </c>
      <c r="CB154" s="2">
        <f t="shared" si="32"/>
        <v>0.12071169694022421</v>
      </c>
      <c r="CC154" s="2">
        <f t="shared" si="22"/>
        <v>0.11818482168877277</v>
      </c>
      <c r="CD154" s="2">
        <f t="shared" si="22"/>
        <v>0.10584328106282112</v>
      </c>
      <c r="CE154" s="2">
        <f t="shared" si="22"/>
        <v>9.4026352211374425E-2</v>
      </c>
      <c r="CF154" s="2">
        <f t="shared" si="26"/>
        <v>9.1729330233861567E-2</v>
      </c>
      <c r="CG154" s="2">
        <f t="shared" si="26"/>
        <v>8.4974938160186503E-2</v>
      </c>
      <c r="CH154" s="2">
        <f t="shared" si="26"/>
        <v>8.0587479218721864E-2</v>
      </c>
      <c r="CI154" s="2">
        <f t="shared" ref="CI154:CL169" si="33">AR154*(1-AR154)</f>
        <v>7.8428756894337079E-2</v>
      </c>
      <c r="CJ154" s="2">
        <f t="shared" si="33"/>
        <v>7.2093586755008557E-2</v>
      </c>
      <c r="CK154" s="2">
        <f t="shared" si="33"/>
        <v>5.4362168999950687E-2</v>
      </c>
      <c r="CL154" s="2">
        <f t="shared" si="33"/>
        <v>1.2067683271324089E-2</v>
      </c>
    </row>
    <row r="155" spans="1:90">
      <c r="A155" t="str">
        <f>Tabelle1!A155</f>
        <v>Gratt Thomas</v>
      </c>
      <c r="H155" s="3">
        <f>EXP('1. Iteration'!$F356-'1. Iteration'!H$203)/(1+EXP('1. Iteration'!$F356-'1. Iteration'!H$203))</f>
        <v>0.86023221747964451</v>
      </c>
      <c r="I155" s="3">
        <f>EXP('1. Iteration'!$F356-'1. Iteration'!I$203)/(1+EXP('1. Iteration'!$F356-'1. Iteration'!I$203))</f>
        <v>0.80201111860750784</v>
      </c>
      <c r="J155" s="3">
        <f>EXP('1. Iteration'!$F356-'1. Iteration'!J$203)/(1+EXP('1. Iteration'!$F356-'1. Iteration'!J$203))</f>
        <v>0.67011105551810046</v>
      </c>
      <c r="K155" s="3">
        <f>EXP('1. Iteration'!$F356-'1. Iteration'!K$203)/(1+EXP('1. Iteration'!$F356-'1. Iteration'!K$203))</f>
        <v>0.58899810950769815</v>
      </c>
      <c r="L155" s="3">
        <f>EXP('1. Iteration'!$F356-'1. Iteration'!L$203)/(1+EXP('1. Iteration'!$F356-'1. Iteration'!L$203))</f>
        <v>0.54651129614930927</v>
      </c>
      <c r="M155" s="3">
        <f>EXP('1. Iteration'!$F356-'1. Iteration'!M$203)/(1+EXP('1. Iteration'!$F356-'1. Iteration'!M$203))</f>
        <v>0.50666416965394312</v>
      </c>
      <c r="N155" s="3">
        <f>EXP('1. Iteration'!$F356-'1. Iteration'!N$203)/(1+EXP('1. Iteration'!$F356-'1. Iteration'!N$203))</f>
        <v>0.42594313832849523</v>
      </c>
      <c r="O155" s="3">
        <f>EXP('1. Iteration'!$F356-'1. Iteration'!O$203)/(1+EXP('1. Iteration'!$F356-'1. Iteration'!O$203))</f>
        <v>0.41768814294343348</v>
      </c>
      <c r="P155" s="3">
        <f>EXP('1. Iteration'!$F356-'1. Iteration'!P$203)/(1+EXP('1. Iteration'!$F356-'1. Iteration'!P$203))</f>
        <v>0.39372613876648616</v>
      </c>
      <c r="Q155" s="3">
        <f>EXP('1. Iteration'!$F356-'1. Iteration'!Q$203)/(1+EXP('1. Iteration'!$F356-'1. Iteration'!Q$203))</f>
        <v>0.37092662597395781</v>
      </c>
      <c r="R155" s="3">
        <f>EXP('1. Iteration'!$F356-'1. Iteration'!R$203)/(1+EXP('1. Iteration'!$F356-'1. Iteration'!R$203))</f>
        <v>0.36357597841415945</v>
      </c>
      <c r="S155" s="3">
        <f>EXP('1. Iteration'!$F356-'1. Iteration'!S$203)/(1+EXP('1. Iteration'!$F356-'1. Iteration'!S$203))</f>
        <v>0.34224492101864235</v>
      </c>
      <c r="T155" s="3">
        <f>EXP('1. Iteration'!$F356-'1. Iteration'!T$203)/(1+EXP('1. Iteration'!$F356-'1. Iteration'!T$203))</f>
        <v>0.34224492101864246</v>
      </c>
      <c r="U155" s="3">
        <f>EXP('1. Iteration'!$F356-'1. Iteration'!U$203)/(1+EXP('1. Iteration'!$F356-'1. Iteration'!U$203))</f>
        <v>0.33536865597122079</v>
      </c>
      <c r="V155" s="3">
        <f>EXP('1. Iteration'!$F356-'1. Iteration'!V$203)/(1+EXP('1. Iteration'!$F356-'1. Iteration'!V$203))</f>
        <v>0.29032776027733548</v>
      </c>
      <c r="W155" s="3">
        <f>EXP('1. Iteration'!$F356-'1. Iteration'!W$203)/(1+EXP('1. Iteration'!$F356-'1. Iteration'!W$203))</f>
        <v>0.26686987910314508</v>
      </c>
      <c r="X155" s="3">
        <f>EXP('1. Iteration'!$F356-'1. Iteration'!X$203)/(1+EXP('1. Iteration'!$F356-'1. Iteration'!X$203))</f>
        <v>0.26686987910314508</v>
      </c>
      <c r="Y155" s="3">
        <f>EXP('1. Iteration'!$F356-'1. Iteration'!Y$203)/(1+EXP('1. Iteration'!$F356-'1. Iteration'!Y$203))</f>
        <v>0.25572033747527706</v>
      </c>
      <c r="Z155" s="3">
        <f>EXP('1. Iteration'!$F356-'1. Iteration'!Z$203)/(1+EXP('1. Iteration'!$F356-'1. Iteration'!Z$203))</f>
        <v>0.22444321994870031</v>
      </c>
      <c r="AA155" s="3">
        <f>EXP('1. Iteration'!$F356-'1. Iteration'!AA$203)/(1+EXP('1. Iteration'!$F356-'1. Iteration'!AA$203))</f>
        <v>0.22444321994870031</v>
      </c>
      <c r="AB155" s="3">
        <f>EXP('1. Iteration'!$F356-'1. Iteration'!AB$203)/(1+EXP('1. Iteration'!$F356-'1. Iteration'!AB$203))</f>
        <v>0.21953182122286913</v>
      </c>
      <c r="AC155" s="3">
        <f>EXP('1. Iteration'!$F356-'1. Iteration'!AC$203)/(1+EXP('1. Iteration'!$F356-'1. Iteration'!AC$203))</f>
        <v>0.20528669934897845</v>
      </c>
      <c r="AD155" s="3">
        <f>EXP('1. Iteration'!$F356-'1. Iteration'!AD$203)/(1+EXP('1. Iteration'!$F356-'1. Iteration'!AD$203))</f>
        <v>0.20069692574672943</v>
      </c>
      <c r="AE155" s="3">
        <f>EXP('1. Iteration'!$F356-'1. Iteration'!AE$203)/(1+EXP('1. Iteration'!$F356-'1. Iteration'!AE$203))</f>
        <v>0.19618429147221195</v>
      </c>
      <c r="AF155" s="3">
        <f>EXP('1. Iteration'!$F356-'1. Iteration'!AF$203)/(1+EXP('1. Iteration'!$F356-'1. Iteration'!AF$203))</f>
        <v>0.19618429147221192</v>
      </c>
      <c r="AG155" s="3">
        <f>EXP('1. Iteration'!$F356-'1. Iteration'!AG$203)/(1+EXP('1. Iteration'!$F356-'1. Iteration'!AG$203))</f>
        <v>0.19174753035840308</v>
      </c>
      <c r="AH155" s="3">
        <f>EXP('1. Iteration'!$F356-'1. Iteration'!AH$203)/(1+EXP('1. Iteration'!$F356-'1. Iteration'!AH$203))</f>
        <v>0.19174753035840308</v>
      </c>
      <c r="AI155" s="3">
        <f>EXP('1. Iteration'!$F356-'1. Iteration'!AI$203)/(1+EXP('1. Iteration'!$F356-'1. Iteration'!AI$203))</f>
        <v>0.19174753035840308</v>
      </c>
      <c r="AJ155" s="3">
        <f>EXP('1. Iteration'!$F356-'1. Iteration'!AJ$203)/(1+EXP('1. Iteration'!$F356-'1. Iteration'!AJ$203))</f>
        <v>0.18309666224501969</v>
      </c>
      <c r="AK155" s="3">
        <f>EXP('1. Iteration'!$F356-'1. Iteration'!AK$203)/(1+EXP('1. Iteration'!$F356-'1. Iteration'!AK$203))</f>
        <v>0.140433173026521</v>
      </c>
      <c r="AL155" s="3">
        <f>EXP('1. Iteration'!$F356-'1. Iteration'!AL$203)/(1+EXP('1. Iteration'!$F356-'1. Iteration'!AL$203))</f>
        <v>0.13693639908243729</v>
      </c>
      <c r="AM155" s="3">
        <f>EXP('1. Iteration'!$F356-'1. Iteration'!AM$203)/(1+EXP('1. Iteration'!$F356-'1. Iteration'!AM$203))</f>
        <v>0.12032024160197995</v>
      </c>
      <c r="AN155" s="3">
        <f>EXP('1. Iteration'!$F356-'1. Iteration'!AN$203)/(1+EXP('1. Iteration'!$F356-'1. Iteration'!AN$203))</f>
        <v>0.1050650081486504</v>
      </c>
      <c r="AO155" s="3">
        <f>EXP('1. Iteration'!$F356-'1. Iteration'!AO$203)/(1+EXP('1. Iteration'!$F356-'1. Iteration'!AO$203))</f>
        <v>0.10216753555530635</v>
      </c>
      <c r="AP155" s="3">
        <f>EXP('1. Iteration'!$F356-'1. Iteration'!AP$203)/(1+EXP('1. Iteration'!$F356-'1. Iteration'!AP$203))</f>
        <v>9.3767231947232632E-2</v>
      </c>
      <c r="AQ155" s="3">
        <f>EXP('1. Iteration'!$F356-'1. Iteration'!AQ$203)/(1+EXP('1. Iteration'!$F356-'1. Iteration'!AQ$203))</f>
        <v>8.8402477192490697E-2</v>
      </c>
      <c r="AR155" s="3">
        <f>EXP('1. Iteration'!$F356-'1. Iteration'!AR$203)/(1+EXP('1. Iteration'!$F356-'1. Iteration'!AR$203))</f>
        <v>8.5788407808686601E-2</v>
      </c>
      <c r="AS155" s="3">
        <f>EXP('1. Iteration'!$F356-'1. Iteration'!AS$203)/(1+EXP('1. Iteration'!$F356-'1. Iteration'!AS$203))</f>
        <v>7.8210463329172378E-2</v>
      </c>
      <c r="AT155" s="3">
        <f>EXP('1. Iteration'!$F356-'1. Iteration'!AT$203)/(1+EXP('1. Iteration'!$F356-'1. Iteration'!AT$203))</f>
        <v>5.7690344893931447E-2</v>
      </c>
      <c r="AU155" s="3">
        <f>EXP('1. Iteration'!$F356-'1. Iteration'!AU$203)/(1+EXP('1. Iteration'!$F356-'1. Iteration'!AU$203))</f>
        <v>1.2216936816502504E-2</v>
      </c>
      <c r="AX155">
        <f t="shared" si="30"/>
        <v>-6.5778714341251892</v>
      </c>
      <c r="AY155" s="2">
        <f t="shared" si="29"/>
        <v>0.1202327494896981</v>
      </c>
      <c r="AZ155" s="2">
        <f t="shared" si="29"/>
        <v>0.15878928423744182</v>
      </c>
      <c r="BA155" s="2">
        <f t="shared" si="29"/>
        <v>0.22106222879051773</v>
      </c>
      <c r="BB155" s="2">
        <f t="shared" si="28"/>
        <v>0.24207933650405578</v>
      </c>
      <c r="BC155" s="2">
        <f t="shared" si="28"/>
        <v>0.24783669933051125</v>
      </c>
      <c r="BD155" s="2">
        <f t="shared" si="28"/>
        <v>0.24995558884282346</v>
      </c>
      <c r="BE155" s="2">
        <f t="shared" si="28"/>
        <v>0.24451558123936759</v>
      </c>
      <c r="BF155" s="2">
        <f t="shared" si="28"/>
        <v>0.24322475818789935</v>
      </c>
      <c r="BG155" s="2">
        <f t="shared" si="28"/>
        <v>0.23870586641851987</v>
      </c>
      <c r="BH155" s="2">
        <f t="shared" si="28"/>
        <v>0.23334006411753339</v>
      </c>
      <c r="BI155" s="2">
        <f t="shared" si="28"/>
        <v>0.23138848633434611</v>
      </c>
      <c r="BJ155" s="2">
        <f t="shared" si="28"/>
        <v>0.22511333505558562</v>
      </c>
      <c r="BK155" s="2">
        <f t="shared" si="31"/>
        <v>0.22511333505558564</v>
      </c>
      <c r="BL155" s="2">
        <f t="shared" si="31"/>
        <v>0.22289652056327774</v>
      </c>
      <c r="BM155" s="2">
        <f t="shared" si="31"/>
        <v>0.20603755188968148</v>
      </c>
      <c r="BN155" s="2">
        <f t="shared" si="31"/>
        <v>0.19565034673061782</v>
      </c>
      <c r="BO155" s="2">
        <f t="shared" si="31"/>
        <v>0.19565034673061782</v>
      </c>
      <c r="BP155" s="2">
        <f t="shared" si="31"/>
        <v>0.19032744647680749</v>
      </c>
      <c r="BQ155" s="2">
        <f t="shared" si="31"/>
        <v>0.17406846096775966</v>
      </c>
      <c r="BR155" s="2">
        <f t="shared" si="31"/>
        <v>0.17406846096775966</v>
      </c>
      <c r="BS155" s="2">
        <f t="shared" si="31"/>
        <v>0.17133760069343934</v>
      </c>
      <c r="BT155" s="2">
        <f t="shared" si="25"/>
        <v>0.16314407041938056</v>
      </c>
      <c r="BU155" s="2">
        <f t="shared" si="25"/>
        <v>0.16041766974254118</v>
      </c>
      <c r="BV155" s="2">
        <f t="shared" si="25"/>
        <v>0.15769601525175814</v>
      </c>
      <c r="BW155" s="2">
        <f t="shared" si="25"/>
        <v>0.15769601525175811</v>
      </c>
      <c r="BX155" s="2">
        <f t="shared" si="25"/>
        <v>0.15498041495985637</v>
      </c>
      <c r="BY155" s="2">
        <f t="shared" si="32"/>
        <v>0.15498041495985637</v>
      </c>
      <c r="BZ155" s="2">
        <f t="shared" si="32"/>
        <v>0.15498041495985637</v>
      </c>
      <c r="CA155" s="2">
        <f t="shared" si="32"/>
        <v>0.14957227451975288</v>
      </c>
      <c r="CB155" s="2">
        <f t="shared" si="32"/>
        <v>0.12071169694022421</v>
      </c>
      <c r="CC155" s="2">
        <f t="shared" si="22"/>
        <v>0.11818482168877277</v>
      </c>
      <c r="CD155" s="2">
        <f t="shared" si="22"/>
        <v>0.10584328106282112</v>
      </c>
      <c r="CE155" s="2">
        <f t="shared" si="22"/>
        <v>9.4026352211374425E-2</v>
      </c>
      <c r="CF155" s="2">
        <f t="shared" si="22"/>
        <v>9.1729330233861567E-2</v>
      </c>
      <c r="CG155" s="2">
        <f t="shared" si="22"/>
        <v>8.4974938160186503E-2</v>
      </c>
      <c r="CH155" s="2">
        <f t="shared" si="22"/>
        <v>8.0587479218721864E-2</v>
      </c>
      <c r="CI155" s="2">
        <f t="shared" si="33"/>
        <v>7.8428756894337079E-2</v>
      </c>
      <c r="CJ155" s="2">
        <f t="shared" si="33"/>
        <v>7.2093586755008557E-2</v>
      </c>
      <c r="CK155" s="2">
        <f t="shared" si="33"/>
        <v>5.4362168999950687E-2</v>
      </c>
      <c r="CL155" s="2">
        <f t="shared" si="33"/>
        <v>1.2067683271324089E-2</v>
      </c>
    </row>
    <row r="156" spans="1:90">
      <c r="A156" t="str">
        <f>Tabelle1!A156</f>
        <v>Mierke Loris</v>
      </c>
      <c r="H156" s="3">
        <f>EXP('1. Iteration'!$F357-'1. Iteration'!H$203)/(1+EXP('1. Iteration'!$F357-'1. Iteration'!H$203))</f>
        <v>0.86023221747964451</v>
      </c>
      <c r="I156" s="3">
        <f>EXP('1. Iteration'!$F357-'1. Iteration'!I$203)/(1+EXP('1. Iteration'!$F357-'1. Iteration'!I$203))</f>
        <v>0.80201111860750784</v>
      </c>
      <c r="J156" s="3">
        <f>EXP('1. Iteration'!$F357-'1. Iteration'!J$203)/(1+EXP('1. Iteration'!$F357-'1. Iteration'!J$203))</f>
        <v>0.67011105551810046</v>
      </c>
      <c r="K156" s="3">
        <f>EXP('1. Iteration'!$F357-'1. Iteration'!K$203)/(1+EXP('1. Iteration'!$F357-'1. Iteration'!K$203))</f>
        <v>0.58899810950769815</v>
      </c>
      <c r="L156" s="3">
        <f>EXP('1. Iteration'!$F357-'1. Iteration'!L$203)/(1+EXP('1. Iteration'!$F357-'1. Iteration'!L$203))</f>
        <v>0.54651129614930927</v>
      </c>
      <c r="M156" s="3">
        <f>EXP('1. Iteration'!$F357-'1. Iteration'!M$203)/(1+EXP('1. Iteration'!$F357-'1. Iteration'!M$203))</f>
        <v>0.50666416965394312</v>
      </c>
      <c r="N156" s="3">
        <f>EXP('1. Iteration'!$F357-'1. Iteration'!N$203)/(1+EXP('1. Iteration'!$F357-'1. Iteration'!N$203))</f>
        <v>0.42594313832849523</v>
      </c>
      <c r="O156" s="3">
        <f>EXP('1. Iteration'!$F357-'1. Iteration'!O$203)/(1+EXP('1. Iteration'!$F357-'1. Iteration'!O$203))</f>
        <v>0.41768814294343348</v>
      </c>
      <c r="P156" s="3">
        <f>EXP('1. Iteration'!$F357-'1. Iteration'!P$203)/(1+EXP('1. Iteration'!$F357-'1. Iteration'!P$203))</f>
        <v>0.39372613876648616</v>
      </c>
      <c r="Q156" s="3">
        <f>EXP('1. Iteration'!$F357-'1. Iteration'!Q$203)/(1+EXP('1. Iteration'!$F357-'1. Iteration'!Q$203))</f>
        <v>0.37092662597395781</v>
      </c>
      <c r="R156" s="3">
        <f>EXP('1. Iteration'!$F357-'1. Iteration'!R$203)/(1+EXP('1. Iteration'!$F357-'1. Iteration'!R$203))</f>
        <v>0.36357597841415945</v>
      </c>
      <c r="S156" s="3">
        <f>EXP('1. Iteration'!$F357-'1. Iteration'!S$203)/(1+EXP('1. Iteration'!$F357-'1. Iteration'!S$203))</f>
        <v>0.34224492101864235</v>
      </c>
      <c r="T156" s="3">
        <f>EXP('1. Iteration'!$F357-'1. Iteration'!T$203)/(1+EXP('1. Iteration'!$F357-'1. Iteration'!T$203))</f>
        <v>0.34224492101864246</v>
      </c>
      <c r="U156" s="3">
        <f>EXP('1. Iteration'!$F357-'1. Iteration'!U$203)/(1+EXP('1. Iteration'!$F357-'1. Iteration'!U$203))</f>
        <v>0.33536865597122079</v>
      </c>
      <c r="V156" s="3">
        <f>EXP('1. Iteration'!$F357-'1. Iteration'!V$203)/(1+EXP('1. Iteration'!$F357-'1. Iteration'!V$203))</f>
        <v>0.29032776027733548</v>
      </c>
      <c r="W156" s="3">
        <f>EXP('1. Iteration'!$F357-'1. Iteration'!W$203)/(1+EXP('1. Iteration'!$F357-'1. Iteration'!W$203))</f>
        <v>0.26686987910314508</v>
      </c>
      <c r="X156" s="3">
        <f>EXP('1. Iteration'!$F357-'1. Iteration'!X$203)/(1+EXP('1. Iteration'!$F357-'1. Iteration'!X$203))</f>
        <v>0.26686987910314508</v>
      </c>
      <c r="Y156" s="3">
        <f>EXP('1. Iteration'!$F357-'1. Iteration'!Y$203)/(1+EXP('1. Iteration'!$F357-'1. Iteration'!Y$203))</f>
        <v>0.25572033747527706</v>
      </c>
      <c r="Z156" s="3">
        <f>EXP('1. Iteration'!$F357-'1. Iteration'!Z$203)/(1+EXP('1. Iteration'!$F357-'1. Iteration'!Z$203))</f>
        <v>0.22444321994870031</v>
      </c>
      <c r="AA156" s="3">
        <f>EXP('1. Iteration'!$F357-'1. Iteration'!AA$203)/(1+EXP('1. Iteration'!$F357-'1. Iteration'!AA$203))</f>
        <v>0.22444321994870031</v>
      </c>
      <c r="AB156" s="3">
        <f>EXP('1. Iteration'!$F357-'1. Iteration'!AB$203)/(1+EXP('1. Iteration'!$F357-'1. Iteration'!AB$203))</f>
        <v>0.21953182122286913</v>
      </c>
      <c r="AC156" s="3">
        <f>EXP('1. Iteration'!$F357-'1. Iteration'!AC$203)/(1+EXP('1. Iteration'!$F357-'1. Iteration'!AC$203))</f>
        <v>0.20528669934897845</v>
      </c>
      <c r="AD156" s="3">
        <f>EXP('1. Iteration'!$F357-'1. Iteration'!AD$203)/(1+EXP('1. Iteration'!$F357-'1. Iteration'!AD$203))</f>
        <v>0.20069692574672943</v>
      </c>
      <c r="AE156" s="3">
        <f>EXP('1. Iteration'!$F357-'1. Iteration'!AE$203)/(1+EXP('1. Iteration'!$F357-'1. Iteration'!AE$203))</f>
        <v>0.19618429147221195</v>
      </c>
      <c r="AF156" s="3">
        <f>EXP('1. Iteration'!$F357-'1. Iteration'!AF$203)/(1+EXP('1. Iteration'!$F357-'1. Iteration'!AF$203))</f>
        <v>0.19618429147221192</v>
      </c>
      <c r="AG156" s="3">
        <f>EXP('1. Iteration'!$F357-'1. Iteration'!AG$203)/(1+EXP('1. Iteration'!$F357-'1. Iteration'!AG$203))</f>
        <v>0.19174753035840308</v>
      </c>
      <c r="AH156" s="3">
        <f>EXP('1. Iteration'!$F357-'1. Iteration'!AH$203)/(1+EXP('1. Iteration'!$F357-'1. Iteration'!AH$203))</f>
        <v>0.19174753035840308</v>
      </c>
      <c r="AI156" s="3">
        <f>EXP('1. Iteration'!$F357-'1. Iteration'!AI$203)/(1+EXP('1. Iteration'!$F357-'1. Iteration'!AI$203))</f>
        <v>0.19174753035840308</v>
      </c>
      <c r="AJ156" s="3">
        <f>EXP('1. Iteration'!$F357-'1. Iteration'!AJ$203)/(1+EXP('1. Iteration'!$F357-'1. Iteration'!AJ$203))</f>
        <v>0.18309666224501969</v>
      </c>
      <c r="AK156" s="3">
        <f>EXP('1. Iteration'!$F357-'1. Iteration'!AK$203)/(1+EXP('1. Iteration'!$F357-'1. Iteration'!AK$203))</f>
        <v>0.140433173026521</v>
      </c>
      <c r="AL156" s="3">
        <f>EXP('1. Iteration'!$F357-'1. Iteration'!AL$203)/(1+EXP('1. Iteration'!$F357-'1. Iteration'!AL$203))</f>
        <v>0.13693639908243729</v>
      </c>
      <c r="AM156" s="3">
        <f>EXP('1. Iteration'!$F357-'1. Iteration'!AM$203)/(1+EXP('1. Iteration'!$F357-'1. Iteration'!AM$203))</f>
        <v>0.12032024160197995</v>
      </c>
      <c r="AN156" s="3">
        <f>EXP('1. Iteration'!$F357-'1. Iteration'!AN$203)/(1+EXP('1. Iteration'!$F357-'1. Iteration'!AN$203))</f>
        <v>0.1050650081486504</v>
      </c>
      <c r="AO156" s="3">
        <f>EXP('1. Iteration'!$F357-'1. Iteration'!AO$203)/(1+EXP('1. Iteration'!$F357-'1. Iteration'!AO$203))</f>
        <v>0.10216753555530635</v>
      </c>
      <c r="AP156" s="3">
        <f>EXP('1. Iteration'!$F357-'1. Iteration'!AP$203)/(1+EXP('1. Iteration'!$F357-'1. Iteration'!AP$203))</f>
        <v>9.3767231947232632E-2</v>
      </c>
      <c r="AQ156" s="3">
        <f>EXP('1. Iteration'!$F357-'1. Iteration'!AQ$203)/(1+EXP('1. Iteration'!$F357-'1. Iteration'!AQ$203))</f>
        <v>8.8402477192490697E-2</v>
      </c>
      <c r="AR156" s="3">
        <f>EXP('1. Iteration'!$F357-'1. Iteration'!AR$203)/(1+EXP('1. Iteration'!$F357-'1. Iteration'!AR$203))</f>
        <v>8.5788407808686601E-2</v>
      </c>
      <c r="AS156" s="3">
        <f>EXP('1. Iteration'!$F357-'1. Iteration'!AS$203)/(1+EXP('1. Iteration'!$F357-'1. Iteration'!AS$203))</f>
        <v>7.8210463329172378E-2</v>
      </c>
      <c r="AT156" s="3">
        <f>EXP('1. Iteration'!$F357-'1. Iteration'!AT$203)/(1+EXP('1. Iteration'!$F357-'1. Iteration'!AT$203))</f>
        <v>5.7690344893931447E-2</v>
      </c>
      <c r="AU156" s="3">
        <f>EXP('1. Iteration'!$F357-'1. Iteration'!AU$203)/(1+EXP('1. Iteration'!$F357-'1. Iteration'!AU$203))</f>
        <v>1.2216936816502504E-2</v>
      </c>
      <c r="AX156">
        <f t="shared" si="30"/>
        <v>-6.5778714341251892</v>
      </c>
      <c r="AY156" s="2">
        <f t="shared" si="29"/>
        <v>0.1202327494896981</v>
      </c>
      <c r="AZ156" s="2">
        <f t="shared" si="29"/>
        <v>0.15878928423744182</v>
      </c>
      <c r="BA156" s="2">
        <f t="shared" si="29"/>
        <v>0.22106222879051773</v>
      </c>
      <c r="BB156" s="2">
        <f t="shared" si="28"/>
        <v>0.24207933650405578</v>
      </c>
      <c r="BC156" s="2">
        <f t="shared" si="28"/>
        <v>0.24783669933051125</v>
      </c>
      <c r="BD156" s="2">
        <f t="shared" si="28"/>
        <v>0.24995558884282346</v>
      </c>
      <c r="BE156" s="2">
        <f t="shared" si="28"/>
        <v>0.24451558123936759</v>
      </c>
      <c r="BF156" s="2">
        <f t="shared" si="28"/>
        <v>0.24322475818789935</v>
      </c>
      <c r="BG156" s="2">
        <f t="shared" si="28"/>
        <v>0.23870586641851987</v>
      </c>
      <c r="BH156" s="2">
        <f t="shared" si="28"/>
        <v>0.23334006411753339</v>
      </c>
      <c r="BI156" s="2">
        <f t="shared" si="28"/>
        <v>0.23138848633434611</v>
      </c>
      <c r="BJ156" s="2">
        <f t="shared" si="28"/>
        <v>0.22511333505558562</v>
      </c>
      <c r="BK156" s="2">
        <f t="shared" si="31"/>
        <v>0.22511333505558564</v>
      </c>
      <c r="BL156" s="2">
        <f t="shared" si="31"/>
        <v>0.22289652056327774</v>
      </c>
      <c r="BM156" s="2">
        <f t="shared" si="31"/>
        <v>0.20603755188968148</v>
      </c>
      <c r="BN156" s="2">
        <f t="shared" si="31"/>
        <v>0.19565034673061782</v>
      </c>
      <c r="BO156" s="2">
        <f t="shared" si="31"/>
        <v>0.19565034673061782</v>
      </c>
      <c r="BP156" s="2">
        <f t="shared" si="31"/>
        <v>0.19032744647680749</v>
      </c>
      <c r="BQ156" s="2">
        <f t="shared" si="31"/>
        <v>0.17406846096775966</v>
      </c>
      <c r="BR156" s="2">
        <f t="shared" si="31"/>
        <v>0.17406846096775966</v>
      </c>
      <c r="BS156" s="2">
        <f t="shared" si="31"/>
        <v>0.17133760069343934</v>
      </c>
      <c r="BT156" s="2">
        <f t="shared" si="25"/>
        <v>0.16314407041938056</v>
      </c>
      <c r="BU156" s="2">
        <f t="shared" si="25"/>
        <v>0.16041766974254118</v>
      </c>
      <c r="BV156" s="2">
        <f t="shared" si="25"/>
        <v>0.15769601525175814</v>
      </c>
      <c r="BW156" s="2">
        <f t="shared" si="25"/>
        <v>0.15769601525175811</v>
      </c>
      <c r="BX156" s="2">
        <f t="shared" si="25"/>
        <v>0.15498041495985637</v>
      </c>
      <c r="BY156" s="2">
        <f t="shared" si="32"/>
        <v>0.15498041495985637</v>
      </c>
      <c r="BZ156" s="2">
        <f t="shared" si="32"/>
        <v>0.15498041495985637</v>
      </c>
      <c r="CA156" s="2">
        <f t="shared" si="32"/>
        <v>0.14957227451975288</v>
      </c>
      <c r="CB156" s="2">
        <f t="shared" si="32"/>
        <v>0.12071169694022421</v>
      </c>
      <c r="CC156" s="2">
        <f t="shared" si="22"/>
        <v>0.11818482168877277</v>
      </c>
      <c r="CD156" s="2">
        <f t="shared" si="22"/>
        <v>0.10584328106282112</v>
      </c>
      <c r="CE156" s="2">
        <f t="shared" si="22"/>
        <v>9.4026352211374425E-2</v>
      </c>
      <c r="CF156" s="2">
        <f t="shared" si="22"/>
        <v>9.1729330233861567E-2</v>
      </c>
      <c r="CG156" s="2">
        <f t="shared" si="22"/>
        <v>8.4974938160186503E-2</v>
      </c>
      <c r="CH156" s="2">
        <f t="shared" si="22"/>
        <v>8.0587479218721864E-2</v>
      </c>
      <c r="CI156" s="2">
        <f t="shared" si="33"/>
        <v>7.8428756894337079E-2</v>
      </c>
      <c r="CJ156" s="2">
        <f t="shared" si="33"/>
        <v>7.2093586755008557E-2</v>
      </c>
      <c r="CK156" s="2">
        <f t="shared" si="33"/>
        <v>5.4362168999950687E-2</v>
      </c>
      <c r="CL156" s="2">
        <f t="shared" si="33"/>
        <v>1.2067683271324089E-2</v>
      </c>
    </row>
    <row r="157" spans="1:90">
      <c r="A157" t="str">
        <f>Tabelle1!A157</f>
        <v>Freund Günther</v>
      </c>
      <c r="H157" s="3">
        <f>EXP('1. Iteration'!$F358-'1. Iteration'!H$203)/(1+EXP('1. Iteration'!$F358-'1. Iteration'!H$203))</f>
        <v>0.84109252869872753</v>
      </c>
      <c r="I157" s="3">
        <f>EXP('1. Iteration'!$F358-'1. Iteration'!I$203)/(1+EXP('1. Iteration'!$F358-'1. Iteration'!I$203))</f>
        <v>0.77696579076081218</v>
      </c>
      <c r="J157" s="3">
        <f>EXP('1. Iteration'!$F358-'1. Iteration'!J$203)/(1+EXP('1. Iteration'!$F358-'1. Iteration'!J$203))</f>
        <v>0.63595421940273689</v>
      </c>
      <c r="K157" s="3">
        <f>EXP('1. Iteration'!$F358-'1. Iteration'!K$203)/(1+EXP('1. Iteration'!$F358-'1. Iteration'!K$203))</f>
        <v>0.55205685434431628</v>
      </c>
      <c r="L157" s="3">
        <f>EXP('1. Iteration'!$F358-'1. Iteration'!L$203)/(1+EXP('1. Iteration'!$F358-'1. Iteration'!L$203))</f>
        <v>0.50893509315590735</v>
      </c>
      <c r="M157" s="3">
        <f>EXP('1. Iteration'!$F358-'1. Iteration'!M$203)/(1+EXP('1. Iteration'!$F358-'1. Iteration'!M$203))</f>
        <v>0.46899428976988849</v>
      </c>
      <c r="N157" s="3">
        <f>EXP('1. Iteration'!$F358-'1. Iteration'!N$203)/(1+EXP('1. Iteration'!$F358-'1. Iteration'!N$203))</f>
        <v>0.38953600073664624</v>
      </c>
      <c r="O157" s="3">
        <f>EXP('1. Iteration'!$F358-'1. Iteration'!O$203)/(1+EXP('1. Iteration'!$F358-'1. Iteration'!O$203))</f>
        <v>0.38151766052163361</v>
      </c>
      <c r="P157" s="3">
        <f>EXP('1. Iteration'!$F358-'1. Iteration'!P$203)/(1+EXP('1. Iteration'!$F358-'1. Iteration'!P$203))</f>
        <v>0.35835371812069705</v>
      </c>
      <c r="Q157" s="3">
        <f>EXP('1. Iteration'!$F358-'1. Iteration'!Q$203)/(1+EXP('1. Iteration'!$F358-'1. Iteration'!Q$203))</f>
        <v>0.33646575899508097</v>
      </c>
      <c r="R157" s="3">
        <f>EXP('1. Iteration'!$F358-'1. Iteration'!R$203)/(1+EXP('1. Iteration'!$F358-'1. Iteration'!R$203))</f>
        <v>0.32944038750198856</v>
      </c>
      <c r="S157" s="3">
        <f>EXP('1. Iteration'!$F358-'1. Iteration'!S$203)/(1+EXP('1. Iteration'!$F358-'1. Iteration'!S$203))</f>
        <v>0.30913925098285938</v>
      </c>
      <c r="T157" s="3">
        <f>EXP('1. Iteration'!$F358-'1. Iteration'!T$203)/(1+EXP('1. Iteration'!$F358-'1. Iteration'!T$203))</f>
        <v>0.30913925098285944</v>
      </c>
      <c r="U157" s="3">
        <f>EXP('1. Iteration'!$F358-'1. Iteration'!U$203)/(1+EXP('1. Iteration'!$F358-'1. Iteration'!U$203))</f>
        <v>0.30262211020879815</v>
      </c>
      <c r="V157" s="3">
        <f>EXP('1. Iteration'!$F358-'1. Iteration'!V$203)/(1+EXP('1. Iteration'!$F358-'1. Iteration'!V$203))</f>
        <v>0.26025700933300311</v>
      </c>
      <c r="W157" s="3">
        <f>EXP('1. Iteration'!$F358-'1. Iteration'!W$203)/(1+EXP('1. Iteration'!$F358-'1. Iteration'!W$203))</f>
        <v>0.23841254643063231</v>
      </c>
      <c r="X157" s="3">
        <f>EXP('1. Iteration'!$F358-'1. Iteration'!X$203)/(1+EXP('1. Iteration'!$F358-'1. Iteration'!X$203))</f>
        <v>0.23841254643063231</v>
      </c>
      <c r="Y157" s="3">
        <f>EXP('1. Iteration'!$F358-'1. Iteration'!Y$203)/(1+EXP('1. Iteration'!$F358-'1. Iteration'!Y$203))</f>
        <v>0.22808204139708496</v>
      </c>
      <c r="Z157" s="3">
        <f>EXP('1. Iteration'!$F358-'1. Iteration'!Z$203)/(1+EXP('1. Iteration'!$F358-'1. Iteration'!Z$203))</f>
        <v>0.19928025098661045</v>
      </c>
      <c r="AA157" s="3">
        <f>EXP('1. Iteration'!$F358-'1. Iteration'!AA$203)/(1+EXP('1. Iteration'!$F358-'1. Iteration'!AA$203))</f>
        <v>0.19928025098661045</v>
      </c>
      <c r="AB157" s="3">
        <f>EXP('1. Iteration'!$F358-'1. Iteration'!AB$203)/(1+EXP('1. Iteration'!$F358-'1. Iteration'!AB$203))</f>
        <v>0.19478119213939968</v>
      </c>
      <c r="AC157" s="3">
        <f>EXP('1. Iteration'!$F358-'1. Iteration'!AC$203)/(1+EXP('1. Iteration'!$F358-'1. Iteration'!AC$203))</f>
        <v>0.18176806561997738</v>
      </c>
      <c r="AD157" s="3">
        <f>EXP('1. Iteration'!$F358-'1. Iteration'!AD$203)/(1+EXP('1. Iteration'!$F358-'1. Iteration'!AD$203))</f>
        <v>0.17758661740583465</v>
      </c>
      <c r="AE157" s="3">
        <f>EXP('1. Iteration'!$F358-'1. Iteration'!AE$203)/(1+EXP('1. Iteration'!$F358-'1. Iteration'!AE$203))</f>
        <v>0.17348083345648965</v>
      </c>
      <c r="AF157" s="3">
        <f>EXP('1. Iteration'!$F358-'1. Iteration'!AF$203)/(1+EXP('1. Iteration'!$F358-'1. Iteration'!AF$203))</f>
        <v>0.1734808334564896</v>
      </c>
      <c r="AG157" s="3">
        <f>EXP('1. Iteration'!$F358-'1. Iteration'!AG$203)/(1+EXP('1. Iteration'!$F358-'1. Iteration'!AG$203))</f>
        <v>0.16944927989254255</v>
      </c>
      <c r="AH157" s="3">
        <f>EXP('1. Iteration'!$F358-'1. Iteration'!AH$203)/(1+EXP('1. Iteration'!$F358-'1. Iteration'!AH$203))</f>
        <v>0.16944927989254255</v>
      </c>
      <c r="AI157" s="3">
        <f>EXP('1. Iteration'!$F358-'1. Iteration'!AI$203)/(1+EXP('1. Iteration'!$F358-'1. Iteration'!AI$203))</f>
        <v>0.16944927989254255</v>
      </c>
      <c r="AJ157" s="3">
        <f>EXP('1. Iteration'!$F358-'1. Iteration'!AJ$203)/(1+EXP('1. Iteration'!$F358-'1. Iteration'!AJ$203))</f>
        <v>0.16160327559195442</v>
      </c>
      <c r="AK157" s="3">
        <f>EXP('1. Iteration'!$F358-'1. Iteration'!AK$203)/(1+EXP('1. Iteration'!$F358-'1. Iteration'!AK$203))</f>
        <v>0.12319271865196847</v>
      </c>
      <c r="AL157" s="3">
        <f>EXP('1. Iteration'!$F358-'1. Iteration'!AL$203)/(1+EXP('1. Iteration'!$F358-'1. Iteration'!AL$203))</f>
        <v>0.12006526740964819</v>
      </c>
      <c r="AM157" s="3">
        <f>EXP('1. Iteration'!$F358-'1. Iteration'!AM$203)/(1+EXP('1. Iteration'!$F358-'1. Iteration'!AM$203))</f>
        <v>0.10524664523144434</v>
      </c>
      <c r="AN157" s="3">
        <f>EXP('1. Iteration'!$F358-'1. Iteration'!AN$203)/(1+EXP('1. Iteration'!$F358-'1. Iteration'!AN$203))</f>
        <v>9.1703340451997836E-2</v>
      </c>
      <c r="AO157" s="3">
        <f>EXP('1. Iteration'!$F358-'1. Iteration'!AO$203)/(1+EXP('1. Iteration'!$F358-'1. Iteration'!AO$203))</f>
        <v>8.9137652474397824E-2</v>
      </c>
      <c r="AP157" s="3">
        <f>EXP('1. Iteration'!$F358-'1. Iteration'!AP$203)/(1+EXP('1. Iteration'!$F358-'1. Iteration'!AP$203))</f>
        <v>8.1711176256487203E-2</v>
      </c>
      <c r="AQ157" s="3">
        <f>EXP('1. Iteration'!$F358-'1. Iteration'!AQ$203)/(1+EXP('1. Iteration'!$F358-'1. Iteration'!AQ$203))</f>
        <v>7.6977600366880589E-2</v>
      </c>
      <c r="AR157" s="3">
        <f>EXP('1. Iteration'!$F358-'1. Iteration'!AR$203)/(1+EXP('1. Iteration'!$F358-'1. Iteration'!AR$203))</f>
        <v>7.4673691848852183E-2</v>
      </c>
      <c r="AS157" s="3">
        <f>EXP('1. Iteration'!$F358-'1. Iteration'!AS$203)/(1+EXP('1. Iteration'!$F358-'1. Iteration'!AS$203))</f>
        <v>6.8004511362766459E-2</v>
      </c>
      <c r="AT157" s="3">
        <f>EXP('1. Iteration'!$F358-'1. Iteration'!AT$203)/(1+EXP('1. Iteration'!$F358-'1. Iteration'!AT$203))</f>
        <v>5.001683788286361E-2</v>
      </c>
      <c r="AU157" s="3">
        <f>EXP('1. Iteration'!$F358-'1. Iteration'!AU$203)/(1+EXP('1. Iteration'!$F358-'1. Iteration'!AU$203))</f>
        <v>1.0524383822976323E-2</v>
      </c>
      <c r="AX157">
        <f t="shared" si="30"/>
        <v>-6.2265232949782989</v>
      </c>
      <c r="AY157" s="2">
        <f t="shared" si="29"/>
        <v>0.13365588686590774</v>
      </c>
      <c r="AZ157" s="2">
        <f t="shared" si="29"/>
        <v>0.173289950748238</v>
      </c>
      <c r="BA157" s="2">
        <f t="shared" si="29"/>
        <v>0.23151645022659248</v>
      </c>
      <c r="BB157" s="2">
        <f t="shared" si="28"/>
        <v>0.24729008391577464</v>
      </c>
      <c r="BC157" s="2">
        <f t="shared" si="28"/>
        <v>0.24992016411029525</v>
      </c>
      <c r="BD157" s="2">
        <f t="shared" si="28"/>
        <v>0.24903864593312638</v>
      </c>
      <c r="BE157" s="2">
        <f t="shared" si="28"/>
        <v>0.23779770486674581</v>
      </c>
      <c r="BF157" s="2">
        <f t="shared" si="28"/>
        <v>0.23596193523173314</v>
      </c>
      <c r="BG157" s="2">
        <f t="shared" si="28"/>
        <v>0.22993633082976905</v>
      </c>
      <c r="BH157" s="2">
        <f t="shared" si="28"/>
        <v>0.22325655201894504</v>
      </c>
      <c r="BI157" s="2">
        <f t="shared" si="28"/>
        <v>0.22090941858452817</v>
      </c>
      <c r="BJ157" s="2">
        <f t="shared" si="28"/>
        <v>0.21357217448461605</v>
      </c>
      <c r="BK157" s="2">
        <f t="shared" si="31"/>
        <v>0.21357217448461607</v>
      </c>
      <c r="BL157" s="2">
        <f t="shared" si="31"/>
        <v>0.21104196862157218</v>
      </c>
      <c r="BM157" s="2">
        <f t="shared" si="31"/>
        <v>0.19252329842604424</v>
      </c>
      <c r="BN157" s="2">
        <f t="shared" si="31"/>
        <v>0.18157200413509389</v>
      </c>
      <c r="BO157" s="2">
        <f t="shared" si="31"/>
        <v>0.18157200413509389</v>
      </c>
      <c r="BP157" s="2">
        <f t="shared" si="31"/>
        <v>0.17606062378922338</v>
      </c>
      <c r="BQ157" s="2">
        <f t="shared" si="31"/>
        <v>0.15956763255332398</v>
      </c>
      <c r="BR157" s="2">
        <f t="shared" si="31"/>
        <v>0.15956763255332398</v>
      </c>
      <c r="BS157" s="2">
        <f t="shared" si="31"/>
        <v>0.15684147932815393</v>
      </c>
      <c r="BT157" s="2">
        <f t="shared" si="25"/>
        <v>0.14872843594074897</v>
      </c>
      <c r="BU157" s="2">
        <f t="shared" si="25"/>
        <v>0.14604961072418834</v>
      </c>
      <c r="BV157" s="2">
        <f t="shared" si="25"/>
        <v>0.14338523387973134</v>
      </c>
      <c r="BW157" s="2">
        <f t="shared" si="25"/>
        <v>0.14338523387973132</v>
      </c>
      <c r="BX157" s="2">
        <f t="shared" si="25"/>
        <v>0.14073622143644132</v>
      </c>
      <c r="BY157" s="2">
        <f t="shared" si="32"/>
        <v>0.14073622143644132</v>
      </c>
      <c r="BZ157" s="2">
        <f t="shared" si="32"/>
        <v>0.14073622143644132</v>
      </c>
      <c r="CA157" s="2">
        <f t="shared" si="32"/>
        <v>0.13548765690990525</v>
      </c>
      <c r="CB157" s="2">
        <f t="shared" si="32"/>
        <v>0.10801627272310542</v>
      </c>
      <c r="CC157" s="2">
        <f t="shared" si="22"/>
        <v>0.10564959897149787</v>
      </c>
      <c r="CD157" s="2">
        <f t="shared" si="22"/>
        <v>9.4169788898970833E-2</v>
      </c>
      <c r="CE157" s="2">
        <f t="shared" si="22"/>
        <v>8.3293837801942813E-2</v>
      </c>
      <c r="CF157" s="2">
        <f t="shared" si="22"/>
        <v>8.1192131385751307E-2</v>
      </c>
      <c r="CG157" s="2">
        <f t="shared" si="22"/>
        <v>7.5034459931268491E-2</v>
      </c>
      <c r="CH157" s="2">
        <f t="shared" si="22"/>
        <v>7.1052049408637408E-2</v>
      </c>
      <c r="CI157" s="2">
        <f t="shared" si="33"/>
        <v>6.9097531594514844E-2</v>
      </c>
      <c r="CJ157" s="2">
        <f t="shared" si="33"/>
        <v>6.3379897797077825E-2</v>
      </c>
      <c r="CK157" s="2">
        <f t="shared" si="33"/>
        <v>4.751515381106295E-2</v>
      </c>
      <c r="CL157" s="2">
        <f t="shared" si="33"/>
        <v>1.0413621168122998E-2</v>
      </c>
    </row>
    <row r="158" spans="1:90">
      <c r="A158" t="str">
        <f>Tabelle1!A158</f>
        <v>Stolte Benjamin</v>
      </c>
      <c r="H158" s="3">
        <f>EXP('1. Iteration'!$F359-'1. Iteration'!H$203)/(1+EXP('1. Iteration'!$F359-'1. Iteration'!H$203))</f>
        <v>0.84109252869872753</v>
      </c>
      <c r="I158" s="3">
        <f>EXP('1. Iteration'!$F359-'1. Iteration'!I$203)/(1+EXP('1. Iteration'!$F359-'1. Iteration'!I$203))</f>
        <v>0.77696579076081229</v>
      </c>
      <c r="J158" s="3">
        <f>EXP('1. Iteration'!$F359-'1. Iteration'!J$203)/(1+EXP('1. Iteration'!$F359-'1. Iteration'!J$203))</f>
        <v>0.63595421940273689</v>
      </c>
      <c r="K158" s="3">
        <f>EXP('1. Iteration'!$F359-'1. Iteration'!K$203)/(1+EXP('1. Iteration'!$F359-'1. Iteration'!K$203))</f>
        <v>0.55205685434431639</v>
      </c>
      <c r="L158" s="3">
        <f>EXP('1. Iteration'!$F359-'1. Iteration'!L$203)/(1+EXP('1. Iteration'!$F359-'1. Iteration'!L$203))</f>
        <v>0.50893509315590735</v>
      </c>
      <c r="M158" s="3">
        <f>EXP('1. Iteration'!$F359-'1. Iteration'!M$203)/(1+EXP('1. Iteration'!$F359-'1. Iteration'!M$203))</f>
        <v>0.46899428976988855</v>
      </c>
      <c r="N158" s="3">
        <f>EXP('1. Iteration'!$F359-'1. Iteration'!N$203)/(1+EXP('1. Iteration'!$F359-'1. Iteration'!N$203))</f>
        <v>0.38953600073664629</v>
      </c>
      <c r="O158" s="3">
        <f>EXP('1. Iteration'!$F359-'1. Iteration'!O$203)/(1+EXP('1. Iteration'!$F359-'1. Iteration'!O$203))</f>
        <v>0.38151766052163366</v>
      </c>
      <c r="P158" s="3">
        <f>EXP('1. Iteration'!$F359-'1. Iteration'!P$203)/(1+EXP('1. Iteration'!$F359-'1. Iteration'!P$203))</f>
        <v>0.35835371812069711</v>
      </c>
      <c r="Q158" s="3">
        <f>EXP('1. Iteration'!$F359-'1. Iteration'!Q$203)/(1+EXP('1. Iteration'!$F359-'1. Iteration'!Q$203))</f>
        <v>0.33646575899508108</v>
      </c>
      <c r="R158" s="3">
        <f>EXP('1. Iteration'!$F359-'1. Iteration'!R$203)/(1+EXP('1. Iteration'!$F359-'1. Iteration'!R$203))</f>
        <v>0.32944038750198862</v>
      </c>
      <c r="S158" s="3">
        <f>EXP('1. Iteration'!$F359-'1. Iteration'!S$203)/(1+EXP('1. Iteration'!$F359-'1. Iteration'!S$203))</f>
        <v>0.30913925098285938</v>
      </c>
      <c r="T158" s="3">
        <f>EXP('1. Iteration'!$F359-'1. Iteration'!T$203)/(1+EXP('1. Iteration'!$F359-'1. Iteration'!T$203))</f>
        <v>0.30913925098285949</v>
      </c>
      <c r="U158" s="3">
        <f>EXP('1. Iteration'!$F359-'1. Iteration'!U$203)/(1+EXP('1. Iteration'!$F359-'1. Iteration'!U$203))</f>
        <v>0.3026221102087982</v>
      </c>
      <c r="V158" s="3">
        <f>EXP('1. Iteration'!$F359-'1. Iteration'!V$203)/(1+EXP('1. Iteration'!$F359-'1. Iteration'!V$203))</f>
        <v>0.26025700933300311</v>
      </c>
      <c r="W158" s="3">
        <f>EXP('1. Iteration'!$F359-'1. Iteration'!W$203)/(1+EXP('1. Iteration'!$F359-'1. Iteration'!W$203))</f>
        <v>0.23841254643063234</v>
      </c>
      <c r="X158" s="3">
        <f>EXP('1. Iteration'!$F359-'1. Iteration'!X$203)/(1+EXP('1. Iteration'!$F359-'1. Iteration'!X$203))</f>
        <v>0.23841254643063234</v>
      </c>
      <c r="Y158" s="3">
        <f>EXP('1. Iteration'!$F359-'1. Iteration'!Y$203)/(1+EXP('1. Iteration'!$F359-'1. Iteration'!Y$203))</f>
        <v>0.22808204139708502</v>
      </c>
      <c r="Z158" s="3">
        <f>EXP('1. Iteration'!$F359-'1. Iteration'!Z$203)/(1+EXP('1. Iteration'!$F359-'1. Iteration'!Z$203))</f>
        <v>0.19928025098661048</v>
      </c>
      <c r="AA158" s="3">
        <f>EXP('1. Iteration'!$F359-'1. Iteration'!AA$203)/(1+EXP('1. Iteration'!$F359-'1. Iteration'!AA$203))</f>
        <v>0.19928025098661048</v>
      </c>
      <c r="AB158" s="3">
        <f>EXP('1. Iteration'!$F359-'1. Iteration'!AB$203)/(1+EXP('1. Iteration'!$F359-'1. Iteration'!AB$203))</f>
        <v>0.19478119213939971</v>
      </c>
      <c r="AC158" s="3">
        <f>EXP('1. Iteration'!$F359-'1. Iteration'!AC$203)/(1+EXP('1. Iteration'!$F359-'1. Iteration'!AC$203))</f>
        <v>0.18176806561997741</v>
      </c>
      <c r="AD158" s="3">
        <f>EXP('1. Iteration'!$F359-'1. Iteration'!AD$203)/(1+EXP('1. Iteration'!$F359-'1. Iteration'!AD$203))</f>
        <v>0.1775866174058347</v>
      </c>
      <c r="AE158" s="3">
        <f>EXP('1. Iteration'!$F359-'1. Iteration'!AE$203)/(1+EXP('1. Iteration'!$F359-'1. Iteration'!AE$203))</f>
        <v>0.17348083345648968</v>
      </c>
      <c r="AF158" s="3">
        <f>EXP('1. Iteration'!$F359-'1. Iteration'!AF$203)/(1+EXP('1. Iteration'!$F359-'1. Iteration'!AF$203))</f>
        <v>0.17348083345648965</v>
      </c>
      <c r="AG158" s="3">
        <f>EXP('1. Iteration'!$F359-'1. Iteration'!AG$203)/(1+EXP('1. Iteration'!$F359-'1. Iteration'!AG$203))</f>
        <v>0.16944927989254255</v>
      </c>
      <c r="AH158" s="3">
        <f>EXP('1. Iteration'!$F359-'1. Iteration'!AH$203)/(1+EXP('1. Iteration'!$F359-'1. Iteration'!AH$203))</f>
        <v>0.16944927989254258</v>
      </c>
      <c r="AI158" s="3">
        <f>EXP('1. Iteration'!$F359-'1. Iteration'!AI$203)/(1+EXP('1. Iteration'!$F359-'1. Iteration'!AI$203))</f>
        <v>0.16944927989254255</v>
      </c>
      <c r="AJ158" s="3">
        <f>EXP('1. Iteration'!$F359-'1. Iteration'!AJ$203)/(1+EXP('1. Iteration'!$F359-'1. Iteration'!AJ$203))</f>
        <v>0.16160327559195448</v>
      </c>
      <c r="AK158" s="3">
        <f>EXP('1. Iteration'!$F359-'1. Iteration'!AK$203)/(1+EXP('1. Iteration'!$F359-'1. Iteration'!AK$203))</f>
        <v>0.12319271865196847</v>
      </c>
      <c r="AL158" s="3">
        <f>EXP('1. Iteration'!$F359-'1. Iteration'!AL$203)/(1+EXP('1. Iteration'!$F359-'1. Iteration'!AL$203))</f>
        <v>0.12006526740964822</v>
      </c>
      <c r="AM158" s="3">
        <f>EXP('1. Iteration'!$F359-'1. Iteration'!AM$203)/(1+EXP('1. Iteration'!$F359-'1. Iteration'!AM$203))</f>
        <v>0.10524664523144439</v>
      </c>
      <c r="AN158" s="3">
        <f>EXP('1. Iteration'!$F359-'1. Iteration'!AN$203)/(1+EXP('1. Iteration'!$F359-'1. Iteration'!AN$203))</f>
        <v>9.1703340451997836E-2</v>
      </c>
      <c r="AO158" s="3">
        <f>EXP('1. Iteration'!$F359-'1. Iteration'!AO$203)/(1+EXP('1. Iteration'!$F359-'1. Iteration'!AO$203))</f>
        <v>8.9137652474397824E-2</v>
      </c>
      <c r="AP158" s="3">
        <f>EXP('1. Iteration'!$F359-'1. Iteration'!AP$203)/(1+EXP('1. Iteration'!$F359-'1. Iteration'!AP$203))</f>
        <v>8.1711176256487245E-2</v>
      </c>
      <c r="AQ158" s="3">
        <f>EXP('1. Iteration'!$F359-'1. Iteration'!AQ$203)/(1+EXP('1. Iteration'!$F359-'1. Iteration'!AQ$203))</f>
        <v>7.697760036688063E-2</v>
      </c>
      <c r="AR158" s="3">
        <f>EXP('1. Iteration'!$F359-'1. Iteration'!AR$203)/(1+EXP('1. Iteration'!$F359-'1. Iteration'!AR$203))</f>
        <v>7.4673691848852211E-2</v>
      </c>
      <c r="AS158" s="3">
        <f>EXP('1. Iteration'!$F359-'1. Iteration'!AS$203)/(1+EXP('1. Iteration'!$F359-'1. Iteration'!AS$203))</f>
        <v>6.8004511362766459E-2</v>
      </c>
      <c r="AT158" s="3">
        <f>EXP('1. Iteration'!$F359-'1. Iteration'!AT$203)/(1+EXP('1. Iteration'!$F359-'1. Iteration'!AT$203))</f>
        <v>5.001683788286361E-2</v>
      </c>
      <c r="AU158" s="3">
        <f>EXP('1. Iteration'!$F359-'1. Iteration'!AU$203)/(1+EXP('1. Iteration'!$F359-'1. Iteration'!AU$203))</f>
        <v>1.0524383822976323E-2</v>
      </c>
      <c r="AX158">
        <f t="shared" si="30"/>
        <v>-6.2265232949782989</v>
      </c>
      <c r="AY158" s="2">
        <f t="shared" si="29"/>
        <v>0.13365588686590774</v>
      </c>
      <c r="AZ158" s="2">
        <f t="shared" si="29"/>
        <v>0.17328995074823794</v>
      </c>
      <c r="BA158" s="2">
        <f t="shared" si="29"/>
        <v>0.23151645022659248</v>
      </c>
      <c r="BB158" s="2">
        <f t="shared" si="28"/>
        <v>0.24729008391577462</v>
      </c>
      <c r="BC158" s="2">
        <f t="shared" si="28"/>
        <v>0.24992016411029525</v>
      </c>
      <c r="BD158" s="2">
        <f t="shared" si="28"/>
        <v>0.24903864593312636</v>
      </c>
      <c r="BE158" s="2">
        <f t="shared" si="28"/>
        <v>0.23779770486674578</v>
      </c>
      <c r="BF158" s="2">
        <f t="shared" si="28"/>
        <v>0.23596193523173314</v>
      </c>
      <c r="BG158" s="2">
        <f t="shared" si="28"/>
        <v>0.22993633082976908</v>
      </c>
      <c r="BH158" s="2">
        <f t="shared" si="28"/>
        <v>0.22325655201894512</v>
      </c>
      <c r="BI158" s="2">
        <f t="shared" si="28"/>
        <v>0.22090941858452817</v>
      </c>
      <c r="BJ158" s="2">
        <f t="shared" si="28"/>
        <v>0.21357217448461605</v>
      </c>
      <c r="BK158" s="2">
        <f t="shared" si="31"/>
        <v>0.21357217448461613</v>
      </c>
      <c r="BL158" s="2">
        <f t="shared" si="31"/>
        <v>0.21104196862157218</v>
      </c>
      <c r="BM158" s="2">
        <f t="shared" si="31"/>
        <v>0.19252329842604424</v>
      </c>
      <c r="BN158" s="2">
        <f t="shared" si="31"/>
        <v>0.18157200413509392</v>
      </c>
      <c r="BO158" s="2">
        <f t="shared" si="31"/>
        <v>0.18157200413509392</v>
      </c>
      <c r="BP158" s="2">
        <f t="shared" si="31"/>
        <v>0.17606062378922341</v>
      </c>
      <c r="BQ158" s="2">
        <f t="shared" si="31"/>
        <v>0.15956763255332401</v>
      </c>
      <c r="BR158" s="2">
        <f t="shared" si="31"/>
        <v>0.15956763255332401</v>
      </c>
      <c r="BS158" s="2">
        <f t="shared" si="31"/>
        <v>0.15684147932815395</v>
      </c>
      <c r="BT158" s="2">
        <f t="shared" si="25"/>
        <v>0.148728435940749</v>
      </c>
      <c r="BU158" s="2">
        <f t="shared" si="25"/>
        <v>0.1460496107241884</v>
      </c>
      <c r="BV158" s="2">
        <f t="shared" si="25"/>
        <v>0.14338523387973137</v>
      </c>
      <c r="BW158" s="2">
        <f t="shared" si="25"/>
        <v>0.14338523387973134</v>
      </c>
      <c r="BX158" s="2">
        <f t="shared" si="25"/>
        <v>0.14073622143644132</v>
      </c>
      <c r="BY158" s="2">
        <f t="shared" si="32"/>
        <v>0.14073622143644135</v>
      </c>
      <c r="BZ158" s="2">
        <f t="shared" si="32"/>
        <v>0.14073622143644132</v>
      </c>
      <c r="CA158" s="2">
        <f t="shared" si="32"/>
        <v>0.13548765690990527</v>
      </c>
      <c r="CB158" s="2">
        <f t="shared" si="32"/>
        <v>0.10801627272310542</v>
      </c>
      <c r="CC158" s="2">
        <f t="shared" si="22"/>
        <v>0.10564959897149789</v>
      </c>
      <c r="CD158" s="2">
        <f t="shared" si="22"/>
        <v>9.4169788898970874E-2</v>
      </c>
      <c r="CE158" s="2">
        <f t="shared" si="22"/>
        <v>8.3293837801942813E-2</v>
      </c>
      <c r="CF158" s="2">
        <f t="shared" si="22"/>
        <v>8.1192131385751307E-2</v>
      </c>
      <c r="CG158" s="2">
        <f t="shared" si="22"/>
        <v>7.5034459931268518E-2</v>
      </c>
      <c r="CH158" s="2">
        <f t="shared" si="22"/>
        <v>7.1052049408637449E-2</v>
      </c>
      <c r="CI158" s="2">
        <f t="shared" si="33"/>
        <v>6.9097531594514872E-2</v>
      </c>
      <c r="CJ158" s="2">
        <f t="shared" si="33"/>
        <v>6.3379897797077825E-2</v>
      </c>
      <c r="CK158" s="2">
        <f t="shared" si="33"/>
        <v>4.751515381106295E-2</v>
      </c>
      <c r="CL158" s="2">
        <f t="shared" si="33"/>
        <v>1.0413621168122998E-2</v>
      </c>
    </row>
    <row r="159" spans="1:90">
      <c r="A159" t="str">
        <f>Tabelle1!A159</f>
        <v>Breitenlechner Marina</v>
      </c>
      <c r="H159" s="3">
        <f>EXP('1. Iteration'!$F360-'1. Iteration'!H$203)/(1+EXP('1. Iteration'!$F360-'1. Iteration'!H$203))</f>
        <v>0.81846152789683646</v>
      </c>
      <c r="I159" s="3">
        <f>EXP('1. Iteration'!$F360-'1. Iteration'!I$203)/(1+EXP('1. Iteration'!$F360-'1. Iteration'!I$203))</f>
        <v>0.74793901216286396</v>
      </c>
      <c r="J159" s="3">
        <f>EXP('1. Iteration'!$F360-'1. Iteration'!J$203)/(1+EXP('1. Iteration'!$F360-'1. Iteration'!J$203))</f>
        <v>0.59806910990459894</v>
      </c>
      <c r="K159" s="3">
        <f>EXP('1. Iteration'!$F360-'1. Iteration'!K$203)/(1+EXP('1. Iteration'!$F360-'1. Iteration'!K$203))</f>
        <v>0.5121385967923977</v>
      </c>
      <c r="L159" s="3">
        <f>EXP('1. Iteration'!$F360-'1. Iteration'!L$203)/(1+EXP('1. Iteration'!$F360-'1. Iteration'!L$203))</f>
        <v>0.46887115914691013</v>
      </c>
      <c r="M159" s="3">
        <f>EXP('1. Iteration'!$F360-'1. Iteration'!M$203)/(1+EXP('1. Iteration'!$F360-'1. Iteration'!M$203))</f>
        <v>0.4293256590470112</v>
      </c>
      <c r="N159" s="3">
        <f>EXP('1. Iteration'!$F360-'1. Iteration'!N$203)/(1+EXP('1. Iteration'!$F360-'1. Iteration'!N$203))</f>
        <v>0.35213132520182844</v>
      </c>
      <c r="O159" s="3">
        <f>EXP('1. Iteration'!$F360-'1. Iteration'!O$203)/(1+EXP('1. Iteration'!$F360-'1. Iteration'!O$203))</f>
        <v>0.34444849822195273</v>
      </c>
      <c r="P159" s="3">
        <f>EXP('1. Iteration'!$F360-'1. Iteration'!P$203)/(1+EXP('1. Iteration'!$F360-'1. Iteration'!P$203))</f>
        <v>0.32236214031051852</v>
      </c>
      <c r="Q159" s="3">
        <f>EXP('1. Iteration'!$F360-'1. Iteration'!Q$203)/(1+EXP('1. Iteration'!$F360-'1. Iteration'!Q$203))</f>
        <v>0.30163907591170802</v>
      </c>
      <c r="R159" s="3">
        <f>EXP('1. Iteration'!$F360-'1. Iteration'!R$203)/(1+EXP('1. Iteration'!$F360-'1. Iteration'!R$203))</f>
        <v>0.2950175676696305</v>
      </c>
      <c r="S159" s="3">
        <f>EXP('1. Iteration'!$F360-'1. Iteration'!S$203)/(1+EXP('1. Iteration'!$F360-'1. Iteration'!S$203))</f>
        <v>0.27596468828611276</v>
      </c>
      <c r="T159" s="3">
        <f>EXP('1. Iteration'!$F360-'1. Iteration'!T$203)/(1+EXP('1. Iteration'!$F360-'1. Iteration'!T$203))</f>
        <v>0.27596468828611287</v>
      </c>
      <c r="U159" s="3">
        <f>EXP('1. Iteration'!$F360-'1. Iteration'!U$203)/(1+EXP('1. Iteration'!$F360-'1. Iteration'!U$203))</f>
        <v>0.26987372092595591</v>
      </c>
      <c r="V159" s="3">
        <f>EXP('1. Iteration'!$F360-'1. Iteration'!V$203)/(1+EXP('1. Iteration'!$F360-'1. Iteration'!V$203))</f>
        <v>0.23057736430210876</v>
      </c>
      <c r="W159" s="3">
        <f>EXP('1. Iteration'!$F360-'1. Iteration'!W$203)/(1+EXP('1. Iteration'!$F360-'1. Iteration'!W$203))</f>
        <v>0.21051511392743652</v>
      </c>
      <c r="X159" s="3">
        <f>EXP('1. Iteration'!$F360-'1. Iteration'!X$203)/(1+EXP('1. Iteration'!$F360-'1. Iteration'!X$203))</f>
        <v>0.21051511392743652</v>
      </c>
      <c r="Y159" s="3">
        <f>EXP('1. Iteration'!$F360-'1. Iteration'!Y$203)/(1+EXP('1. Iteration'!$F360-'1. Iteration'!Y$203))</f>
        <v>0.20107426617366198</v>
      </c>
      <c r="Z159" s="3">
        <f>EXP('1. Iteration'!$F360-'1. Iteration'!Z$203)/(1+EXP('1. Iteration'!$F360-'1. Iteration'!Z$203))</f>
        <v>0.17491017971427902</v>
      </c>
      <c r="AA159" s="3">
        <f>EXP('1. Iteration'!$F360-'1. Iteration'!AA$203)/(1+EXP('1. Iteration'!$F360-'1. Iteration'!AA$203))</f>
        <v>0.17491017971427902</v>
      </c>
      <c r="AB159" s="3">
        <f>EXP('1. Iteration'!$F360-'1. Iteration'!AB$203)/(1+EXP('1. Iteration'!$F360-'1. Iteration'!AB$203))</f>
        <v>0.17084392222314523</v>
      </c>
      <c r="AC159" s="3">
        <f>EXP('1. Iteration'!$F360-'1. Iteration'!AC$203)/(1+EXP('1. Iteration'!$F360-'1. Iteration'!AC$203))</f>
        <v>0.15911400739270659</v>
      </c>
      <c r="AD159" s="3">
        <f>EXP('1. Iteration'!$F360-'1. Iteration'!AD$203)/(1+EXP('1. Iteration'!$F360-'1. Iteration'!AD$203))</f>
        <v>0.15535475292236509</v>
      </c>
      <c r="AE159" s="3">
        <f>EXP('1. Iteration'!$F360-'1. Iteration'!AE$203)/(1+EXP('1. Iteration'!$F360-'1. Iteration'!AE$203))</f>
        <v>0.15166817657796258</v>
      </c>
      <c r="AF159" s="3">
        <f>EXP('1. Iteration'!$F360-'1. Iteration'!AF$203)/(1+EXP('1. Iteration'!$F360-'1. Iteration'!AF$203))</f>
        <v>0.15166817657796258</v>
      </c>
      <c r="AG159" s="3">
        <f>EXP('1. Iteration'!$F360-'1. Iteration'!AG$203)/(1+EXP('1. Iteration'!$F360-'1. Iteration'!AG$203))</f>
        <v>0.14805272993680621</v>
      </c>
      <c r="AH159" s="3">
        <f>EXP('1. Iteration'!$F360-'1. Iteration'!AH$203)/(1+EXP('1. Iteration'!$F360-'1. Iteration'!AH$203))</f>
        <v>0.14805272993680621</v>
      </c>
      <c r="AI159" s="3">
        <f>EXP('1. Iteration'!$F360-'1. Iteration'!AI$203)/(1+EXP('1. Iteration'!$F360-'1. Iteration'!AI$203))</f>
        <v>0.14805272993680621</v>
      </c>
      <c r="AJ159" s="3">
        <f>EXP('1. Iteration'!$F360-'1. Iteration'!AJ$203)/(1+EXP('1. Iteration'!$F360-'1. Iteration'!AJ$203))</f>
        <v>0.14102922243860416</v>
      </c>
      <c r="AK159" s="3">
        <f>EXP('1. Iteration'!$F360-'1. Iteration'!AK$203)/(1+EXP('1. Iteration'!$F360-'1. Iteration'!AK$203))</f>
        <v>0.10688536252910665</v>
      </c>
      <c r="AL159" s="3">
        <f>EXP('1. Iteration'!$F360-'1. Iteration'!AL$203)/(1+EXP('1. Iteration'!$F360-'1. Iteration'!AL$203))</f>
        <v>0.10412273842839027</v>
      </c>
      <c r="AM159" s="3">
        <f>EXP('1. Iteration'!$F360-'1. Iteration'!AM$203)/(1+EXP('1. Iteration'!$F360-'1. Iteration'!AM$203))</f>
        <v>9.1068125103098682E-2</v>
      </c>
      <c r="AN159" s="3">
        <f>EXP('1. Iteration'!$F360-'1. Iteration'!AN$203)/(1+EXP('1. Iteration'!$F360-'1. Iteration'!AN$203))</f>
        <v>7.9187860732851403E-2</v>
      </c>
      <c r="AO159" s="3">
        <f>EXP('1. Iteration'!$F360-'1. Iteration'!AO$203)/(1+EXP('1. Iteration'!$F360-'1. Iteration'!AO$203))</f>
        <v>7.6942670112136777E-2</v>
      </c>
      <c r="AP159" s="3">
        <f>EXP('1. Iteration'!$F360-'1. Iteration'!AP$203)/(1+EXP('1. Iteration'!$F360-'1. Iteration'!AP$203))</f>
        <v>7.0453627630426327E-2</v>
      </c>
      <c r="AQ159" s="3">
        <f>EXP('1. Iteration'!$F360-'1. Iteration'!AQ$203)/(1+EXP('1. Iteration'!$F360-'1. Iteration'!AQ$203))</f>
        <v>6.632510487556538E-2</v>
      </c>
      <c r="AR159" s="3">
        <f>EXP('1. Iteration'!$F360-'1. Iteration'!AR$203)/(1+EXP('1. Iteration'!$F360-'1. Iteration'!AR$203))</f>
        <v>6.4317804976685225E-2</v>
      </c>
      <c r="AS159" s="3">
        <f>EXP('1. Iteration'!$F360-'1. Iteration'!AS$203)/(1+EXP('1. Iteration'!$F360-'1. Iteration'!AS$203))</f>
        <v>5.8515031162378744E-2</v>
      </c>
      <c r="AT159" s="3">
        <f>EXP('1. Iteration'!$F360-'1. Iteration'!AT$203)/(1+EXP('1. Iteration'!$F360-'1. Iteration'!AT$203))</f>
        <v>4.292179595028698E-2</v>
      </c>
      <c r="AU159" s="3">
        <f>EXP('1. Iteration'!$F360-'1. Iteration'!AU$203)/(1+EXP('1. Iteration'!$F360-'1. Iteration'!AU$203))</f>
        <v>8.9785206372954753E-3</v>
      </c>
      <c r="AX159">
        <f t="shared" si="30"/>
        <v>-5.8398053776562087</v>
      </c>
      <c r="AY159" s="2">
        <f t="shared" si="29"/>
        <v>0.14858225524961247</v>
      </c>
      <c r="AZ159" s="2">
        <f t="shared" si="29"/>
        <v>0.1885262462477032</v>
      </c>
      <c r="BA159" s="2">
        <f t="shared" si="29"/>
        <v>0.24038244968251971</v>
      </c>
      <c r="BB159" s="2">
        <f t="shared" si="28"/>
        <v>0.24985265446791161</v>
      </c>
      <c r="BC159" s="2">
        <f t="shared" si="28"/>
        <v>0.24903099526714301</v>
      </c>
      <c r="BD159" s="2">
        <f t="shared" si="28"/>
        <v>0.2450051375308607</v>
      </c>
      <c r="BE159" s="2">
        <f t="shared" si="28"/>
        <v>0.22813485501343259</v>
      </c>
      <c r="BF159" s="2">
        <f t="shared" si="28"/>
        <v>0.22580373029459416</v>
      </c>
      <c r="BG159" s="2">
        <f t="shared" si="28"/>
        <v>0.21844479080494006</v>
      </c>
      <c r="BH159" s="2">
        <f t="shared" si="28"/>
        <v>0.21065294379483887</v>
      </c>
      <c r="BI159" s="2">
        <f t="shared" si="28"/>
        <v>0.2079822024359255</v>
      </c>
      <c r="BJ159" s="2">
        <f t="shared" si="28"/>
        <v>0.19980817910526139</v>
      </c>
      <c r="BK159" s="2">
        <f t="shared" si="31"/>
        <v>0.19980817910526144</v>
      </c>
      <c r="BL159" s="2">
        <f t="shared" si="31"/>
        <v>0.1970418956795352</v>
      </c>
      <c r="BM159" s="2">
        <f t="shared" si="31"/>
        <v>0.1774114433736014</v>
      </c>
      <c r="BN159" s="2">
        <f t="shared" si="31"/>
        <v>0.16619850073555495</v>
      </c>
      <c r="BO159" s="2">
        <f t="shared" si="31"/>
        <v>0.16619850073555495</v>
      </c>
      <c r="BP159" s="2">
        <f t="shared" si="31"/>
        <v>0.16064340565638532</v>
      </c>
      <c r="BQ159" s="2">
        <f t="shared" si="31"/>
        <v>0.14431660874659763</v>
      </c>
      <c r="BR159" s="2">
        <f t="shared" si="31"/>
        <v>0.14431660874659763</v>
      </c>
      <c r="BS159" s="2">
        <f t="shared" si="31"/>
        <v>0.14165627646255713</v>
      </c>
      <c r="BT159" s="2">
        <f t="shared" si="25"/>
        <v>0.1337967400441403</v>
      </c>
      <c r="BU159" s="2">
        <f t="shared" si="25"/>
        <v>0.13121965366679597</v>
      </c>
      <c r="BV159" s="2">
        <f t="shared" si="25"/>
        <v>0.12866494079147853</v>
      </c>
      <c r="BW159" s="2">
        <f t="shared" si="25"/>
        <v>0.12866494079147853</v>
      </c>
      <c r="BX159" s="2">
        <f t="shared" si="25"/>
        <v>0.12613311909506533</v>
      </c>
      <c r="BY159" s="2">
        <f t="shared" si="32"/>
        <v>0.12613311909506533</v>
      </c>
      <c r="BZ159" s="2">
        <f t="shared" si="32"/>
        <v>0.12613311909506533</v>
      </c>
      <c r="CA159" s="2">
        <f t="shared" si="32"/>
        <v>0.12113998085696687</v>
      </c>
      <c r="CB159" s="2">
        <f t="shared" si="32"/>
        <v>9.5460881806128092E-2</v>
      </c>
      <c r="CC159" s="2">
        <f t="shared" si="32"/>
        <v>9.3281193770563292E-2</v>
      </c>
      <c r="CD159" s="2">
        <f t="shared" si="32"/>
        <v>8.2774721693305048E-2</v>
      </c>
      <c r="CE159" s="2">
        <f t="shared" si="32"/>
        <v>7.2917143445405924E-2</v>
      </c>
      <c r="CF159" s="2">
        <f t="shared" si="32"/>
        <v>7.1022495628151674E-2</v>
      </c>
      <c r="CG159" s="2">
        <f t="shared" si="32"/>
        <v>6.5489913984139558E-2</v>
      </c>
      <c r="CH159" s="2">
        <f t="shared" si="32"/>
        <v>6.1926085338810631E-2</v>
      </c>
      <c r="CI159" s="2">
        <f t="shared" si="33"/>
        <v>6.018102493966631E-2</v>
      </c>
      <c r="CJ159" s="2">
        <f t="shared" si="33"/>
        <v>5.5091022290444588E-2</v>
      </c>
      <c r="CK159" s="2">
        <f t="shared" si="33"/>
        <v>4.1079515382688905E-2</v>
      </c>
      <c r="CL159" s="2">
        <f t="shared" si="33"/>
        <v>8.8979068044611354E-3</v>
      </c>
    </row>
    <row r="160" spans="1:90">
      <c r="A160" t="str">
        <f>Tabelle1!A160</f>
        <v>Ehrensberger Jakob</v>
      </c>
      <c r="H160" s="3">
        <f>EXP('1. Iteration'!$F361-'1. Iteration'!H$203)/(1+EXP('1. Iteration'!$F361-'1. Iteration'!H$203))</f>
        <v>0.81846152789683646</v>
      </c>
      <c r="I160" s="3">
        <f>EXP('1. Iteration'!$F361-'1. Iteration'!I$203)/(1+EXP('1. Iteration'!$F361-'1. Iteration'!I$203))</f>
        <v>0.74793901216286396</v>
      </c>
      <c r="J160" s="3">
        <f>EXP('1. Iteration'!$F361-'1. Iteration'!J$203)/(1+EXP('1. Iteration'!$F361-'1. Iteration'!J$203))</f>
        <v>0.59806910990459894</v>
      </c>
      <c r="K160" s="3">
        <f>EXP('1. Iteration'!$F361-'1. Iteration'!K$203)/(1+EXP('1. Iteration'!$F361-'1. Iteration'!K$203))</f>
        <v>0.5121385967923977</v>
      </c>
      <c r="L160" s="3">
        <f>EXP('1. Iteration'!$F361-'1. Iteration'!L$203)/(1+EXP('1. Iteration'!$F361-'1. Iteration'!L$203))</f>
        <v>0.46887115914691013</v>
      </c>
      <c r="M160" s="3">
        <f>EXP('1. Iteration'!$F361-'1. Iteration'!M$203)/(1+EXP('1. Iteration'!$F361-'1. Iteration'!M$203))</f>
        <v>0.4293256590470112</v>
      </c>
      <c r="N160" s="3">
        <f>EXP('1. Iteration'!$F361-'1. Iteration'!N$203)/(1+EXP('1. Iteration'!$F361-'1. Iteration'!N$203))</f>
        <v>0.35213132520182844</v>
      </c>
      <c r="O160" s="3">
        <f>EXP('1. Iteration'!$F361-'1. Iteration'!O$203)/(1+EXP('1. Iteration'!$F361-'1. Iteration'!O$203))</f>
        <v>0.34444849822195273</v>
      </c>
      <c r="P160" s="3">
        <f>EXP('1. Iteration'!$F361-'1. Iteration'!P$203)/(1+EXP('1. Iteration'!$F361-'1. Iteration'!P$203))</f>
        <v>0.32236214031051852</v>
      </c>
      <c r="Q160" s="3">
        <f>EXP('1. Iteration'!$F361-'1. Iteration'!Q$203)/(1+EXP('1. Iteration'!$F361-'1. Iteration'!Q$203))</f>
        <v>0.30163907591170802</v>
      </c>
      <c r="R160" s="3">
        <f>EXP('1. Iteration'!$F361-'1. Iteration'!R$203)/(1+EXP('1. Iteration'!$F361-'1. Iteration'!R$203))</f>
        <v>0.2950175676696305</v>
      </c>
      <c r="S160" s="3">
        <f>EXP('1. Iteration'!$F361-'1. Iteration'!S$203)/(1+EXP('1. Iteration'!$F361-'1. Iteration'!S$203))</f>
        <v>0.27596468828611276</v>
      </c>
      <c r="T160" s="3">
        <f>EXP('1. Iteration'!$F361-'1. Iteration'!T$203)/(1+EXP('1. Iteration'!$F361-'1. Iteration'!T$203))</f>
        <v>0.27596468828611287</v>
      </c>
      <c r="U160" s="3">
        <f>EXP('1. Iteration'!$F361-'1. Iteration'!U$203)/(1+EXP('1. Iteration'!$F361-'1. Iteration'!U$203))</f>
        <v>0.26987372092595591</v>
      </c>
      <c r="V160" s="3">
        <f>EXP('1. Iteration'!$F361-'1. Iteration'!V$203)/(1+EXP('1. Iteration'!$F361-'1. Iteration'!V$203))</f>
        <v>0.23057736430210876</v>
      </c>
      <c r="W160" s="3">
        <f>EXP('1. Iteration'!$F361-'1. Iteration'!W$203)/(1+EXP('1. Iteration'!$F361-'1. Iteration'!W$203))</f>
        <v>0.21051511392743652</v>
      </c>
      <c r="X160" s="3">
        <f>EXP('1. Iteration'!$F361-'1. Iteration'!X$203)/(1+EXP('1. Iteration'!$F361-'1. Iteration'!X$203))</f>
        <v>0.21051511392743652</v>
      </c>
      <c r="Y160" s="3">
        <f>EXP('1. Iteration'!$F361-'1. Iteration'!Y$203)/(1+EXP('1. Iteration'!$F361-'1. Iteration'!Y$203))</f>
        <v>0.20107426617366198</v>
      </c>
      <c r="Z160" s="3">
        <f>EXP('1. Iteration'!$F361-'1. Iteration'!Z$203)/(1+EXP('1. Iteration'!$F361-'1. Iteration'!Z$203))</f>
        <v>0.17491017971427902</v>
      </c>
      <c r="AA160" s="3">
        <f>EXP('1. Iteration'!$F361-'1. Iteration'!AA$203)/(1+EXP('1. Iteration'!$F361-'1. Iteration'!AA$203))</f>
        <v>0.17491017971427902</v>
      </c>
      <c r="AB160" s="3">
        <f>EXP('1. Iteration'!$F361-'1. Iteration'!AB$203)/(1+EXP('1. Iteration'!$F361-'1. Iteration'!AB$203))</f>
        <v>0.17084392222314523</v>
      </c>
      <c r="AC160" s="3">
        <f>EXP('1. Iteration'!$F361-'1. Iteration'!AC$203)/(1+EXP('1. Iteration'!$F361-'1. Iteration'!AC$203))</f>
        <v>0.15911400739270659</v>
      </c>
      <c r="AD160" s="3">
        <f>EXP('1. Iteration'!$F361-'1. Iteration'!AD$203)/(1+EXP('1. Iteration'!$F361-'1. Iteration'!AD$203))</f>
        <v>0.15535475292236509</v>
      </c>
      <c r="AE160" s="3">
        <f>EXP('1. Iteration'!$F361-'1. Iteration'!AE$203)/(1+EXP('1. Iteration'!$F361-'1. Iteration'!AE$203))</f>
        <v>0.15166817657796258</v>
      </c>
      <c r="AF160" s="3">
        <f>EXP('1. Iteration'!$F361-'1. Iteration'!AF$203)/(1+EXP('1. Iteration'!$F361-'1. Iteration'!AF$203))</f>
        <v>0.15166817657796258</v>
      </c>
      <c r="AG160" s="3">
        <f>EXP('1. Iteration'!$F361-'1. Iteration'!AG$203)/(1+EXP('1. Iteration'!$F361-'1. Iteration'!AG$203))</f>
        <v>0.14805272993680621</v>
      </c>
      <c r="AH160" s="3">
        <f>EXP('1. Iteration'!$F361-'1. Iteration'!AH$203)/(1+EXP('1. Iteration'!$F361-'1. Iteration'!AH$203))</f>
        <v>0.14805272993680621</v>
      </c>
      <c r="AI160" s="3">
        <f>EXP('1. Iteration'!$F361-'1. Iteration'!AI$203)/(1+EXP('1. Iteration'!$F361-'1. Iteration'!AI$203))</f>
        <v>0.14805272993680621</v>
      </c>
      <c r="AJ160" s="3">
        <f>EXP('1. Iteration'!$F361-'1. Iteration'!AJ$203)/(1+EXP('1. Iteration'!$F361-'1. Iteration'!AJ$203))</f>
        <v>0.14102922243860416</v>
      </c>
      <c r="AK160" s="3">
        <f>EXP('1. Iteration'!$F361-'1. Iteration'!AK$203)/(1+EXP('1. Iteration'!$F361-'1. Iteration'!AK$203))</f>
        <v>0.10688536252910665</v>
      </c>
      <c r="AL160" s="3">
        <f>EXP('1. Iteration'!$F361-'1. Iteration'!AL$203)/(1+EXP('1. Iteration'!$F361-'1. Iteration'!AL$203))</f>
        <v>0.10412273842839027</v>
      </c>
      <c r="AM160" s="3">
        <f>EXP('1. Iteration'!$F361-'1. Iteration'!AM$203)/(1+EXP('1. Iteration'!$F361-'1. Iteration'!AM$203))</f>
        <v>9.1068125103098682E-2</v>
      </c>
      <c r="AN160" s="3">
        <f>EXP('1. Iteration'!$F361-'1. Iteration'!AN$203)/(1+EXP('1. Iteration'!$F361-'1. Iteration'!AN$203))</f>
        <v>7.9187860732851403E-2</v>
      </c>
      <c r="AO160" s="3">
        <f>EXP('1. Iteration'!$F361-'1. Iteration'!AO$203)/(1+EXP('1. Iteration'!$F361-'1. Iteration'!AO$203))</f>
        <v>7.6942670112136777E-2</v>
      </c>
      <c r="AP160" s="3">
        <f>EXP('1. Iteration'!$F361-'1. Iteration'!AP$203)/(1+EXP('1. Iteration'!$F361-'1. Iteration'!AP$203))</f>
        <v>7.0453627630426327E-2</v>
      </c>
      <c r="AQ160" s="3">
        <f>EXP('1. Iteration'!$F361-'1. Iteration'!AQ$203)/(1+EXP('1. Iteration'!$F361-'1. Iteration'!AQ$203))</f>
        <v>6.632510487556538E-2</v>
      </c>
      <c r="AR160" s="3">
        <f>EXP('1. Iteration'!$F361-'1. Iteration'!AR$203)/(1+EXP('1. Iteration'!$F361-'1. Iteration'!AR$203))</f>
        <v>6.4317804976685225E-2</v>
      </c>
      <c r="AS160" s="3">
        <f>EXP('1. Iteration'!$F361-'1. Iteration'!AS$203)/(1+EXP('1. Iteration'!$F361-'1. Iteration'!AS$203))</f>
        <v>5.8515031162378744E-2</v>
      </c>
      <c r="AT160" s="3">
        <f>EXP('1. Iteration'!$F361-'1. Iteration'!AT$203)/(1+EXP('1. Iteration'!$F361-'1. Iteration'!AT$203))</f>
        <v>4.292179595028698E-2</v>
      </c>
      <c r="AU160" s="3">
        <f>EXP('1. Iteration'!$F361-'1. Iteration'!AU$203)/(1+EXP('1. Iteration'!$F361-'1. Iteration'!AU$203))</f>
        <v>8.9785206372954753E-3</v>
      </c>
      <c r="AX160">
        <f t="shared" si="30"/>
        <v>-5.8398053776562087</v>
      </c>
      <c r="AY160" s="2">
        <f t="shared" si="29"/>
        <v>0.14858225524961247</v>
      </c>
      <c r="AZ160" s="2">
        <f t="shared" si="29"/>
        <v>0.1885262462477032</v>
      </c>
      <c r="BA160" s="2">
        <f t="shared" si="29"/>
        <v>0.24038244968251971</v>
      </c>
      <c r="BB160" s="2">
        <f t="shared" si="28"/>
        <v>0.24985265446791161</v>
      </c>
      <c r="BC160" s="2">
        <f t="shared" si="28"/>
        <v>0.24903099526714301</v>
      </c>
      <c r="BD160" s="2">
        <f t="shared" si="28"/>
        <v>0.2450051375308607</v>
      </c>
      <c r="BE160" s="2">
        <f t="shared" si="28"/>
        <v>0.22813485501343259</v>
      </c>
      <c r="BF160" s="2">
        <f t="shared" si="28"/>
        <v>0.22580373029459416</v>
      </c>
      <c r="BG160" s="2">
        <f t="shared" si="28"/>
        <v>0.21844479080494006</v>
      </c>
      <c r="BH160" s="2">
        <f t="shared" si="28"/>
        <v>0.21065294379483887</v>
      </c>
      <c r="BI160" s="2">
        <f t="shared" si="28"/>
        <v>0.2079822024359255</v>
      </c>
      <c r="BJ160" s="2">
        <f t="shared" si="28"/>
        <v>0.19980817910526139</v>
      </c>
      <c r="BK160" s="2">
        <f t="shared" si="31"/>
        <v>0.19980817910526144</v>
      </c>
      <c r="BL160" s="2">
        <f t="shared" si="31"/>
        <v>0.1970418956795352</v>
      </c>
      <c r="BM160" s="2">
        <f t="shared" si="31"/>
        <v>0.1774114433736014</v>
      </c>
      <c r="BN160" s="2">
        <f t="shared" si="31"/>
        <v>0.16619850073555495</v>
      </c>
      <c r="BO160" s="2">
        <f t="shared" si="31"/>
        <v>0.16619850073555495</v>
      </c>
      <c r="BP160" s="2">
        <f t="shared" si="31"/>
        <v>0.16064340565638532</v>
      </c>
      <c r="BQ160" s="2">
        <f t="shared" si="31"/>
        <v>0.14431660874659763</v>
      </c>
      <c r="BR160" s="2">
        <f t="shared" si="31"/>
        <v>0.14431660874659763</v>
      </c>
      <c r="BS160" s="2">
        <f t="shared" si="31"/>
        <v>0.14165627646255713</v>
      </c>
      <c r="BT160" s="2">
        <f t="shared" si="25"/>
        <v>0.1337967400441403</v>
      </c>
      <c r="BU160" s="2">
        <f t="shared" si="25"/>
        <v>0.13121965366679597</v>
      </c>
      <c r="BV160" s="2">
        <f t="shared" si="25"/>
        <v>0.12866494079147853</v>
      </c>
      <c r="BW160" s="2">
        <f t="shared" si="25"/>
        <v>0.12866494079147853</v>
      </c>
      <c r="BX160" s="2">
        <f t="shared" si="25"/>
        <v>0.12613311909506533</v>
      </c>
      <c r="BY160" s="2">
        <f t="shared" si="32"/>
        <v>0.12613311909506533</v>
      </c>
      <c r="BZ160" s="2">
        <f t="shared" si="32"/>
        <v>0.12613311909506533</v>
      </c>
      <c r="CA160" s="2">
        <f t="shared" si="32"/>
        <v>0.12113998085696687</v>
      </c>
      <c r="CB160" s="2">
        <f t="shared" si="32"/>
        <v>9.5460881806128092E-2</v>
      </c>
      <c r="CC160" s="2">
        <f t="shared" si="32"/>
        <v>9.3281193770563292E-2</v>
      </c>
      <c r="CD160" s="2">
        <f t="shared" si="32"/>
        <v>8.2774721693305048E-2</v>
      </c>
      <c r="CE160" s="2">
        <f t="shared" si="32"/>
        <v>7.2917143445405924E-2</v>
      </c>
      <c r="CF160" s="2">
        <f t="shared" si="32"/>
        <v>7.1022495628151674E-2</v>
      </c>
      <c r="CG160" s="2">
        <f t="shared" si="32"/>
        <v>6.5489913984139558E-2</v>
      </c>
      <c r="CH160" s="2">
        <f t="shared" si="32"/>
        <v>6.1926085338810631E-2</v>
      </c>
      <c r="CI160" s="2">
        <f t="shared" si="33"/>
        <v>6.018102493966631E-2</v>
      </c>
      <c r="CJ160" s="2">
        <f t="shared" si="33"/>
        <v>5.5091022290444588E-2</v>
      </c>
      <c r="CK160" s="2">
        <f t="shared" si="33"/>
        <v>4.1079515382688905E-2</v>
      </c>
      <c r="CL160" s="2">
        <f t="shared" si="33"/>
        <v>8.8979068044611354E-3</v>
      </c>
    </row>
    <row r="161" spans="1:90">
      <c r="A161" t="str">
        <f>Tabelle1!A161</f>
        <v>Mierke Loris2</v>
      </c>
      <c r="H161" s="3">
        <f>EXP('1. Iteration'!$F362-'1. Iteration'!H$203)/(1+EXP('1. Iteration'!$F362-'1. Iteration'!H$203))</f>
        <v>0.81846152789683646</v>
      </c>
      <c r="I161" s="3">
        <f>EXP('1. Iteration'!$F362-'1. Iteration'!I$203)/(1+EXP('1. Iteration'!$F362-'1. Iteration'!I$203))</f>
        <v>0.74793901216286396</v>
      </c>
      <c r="J161" s="3">
        <f>EXP('1. Iteration'!$F362-'1. Iteration'!J$203)/(1+EXP('1. Iteration'!$F362-'1. Iteration'!J$203))</f>
        <v>0.59806910990459894</v>
      </c>
      <c r="K161" s="3">
        <f>EXP('1. Iteration'!$F362-'1. Iteration'!K$203)/(1+EXP('1. Iteration'!$F362-'1. Iteration'!K$203))</f>
        <v>0.5121385967923977</v>
      </c>
      <c r="L161" s="3">
        <f>EXP('1. Iteration'!$F362-'1. Iteration'!L$203)/(1+EXP('1. Iteration'!$F362-'1. Iteration'!L$203))</f>
        <v>0.46887115914691013</v>
      </c>
      <c r="M161" s="3">
        <f>EXP('1. Iteration'!$F362-'1. Iteration'!M$203)/(1+EXP('1. Iteration'!$F362-'1. Iteration'!M$203))</f>
        <v>0.4293256590470112</v>
      </c>
      <c r="N161" s="3">
        <f>EXP('1. Iteration'!$F362-'1. Iteration'!N$203)/(1+EXP('1. Iteration'!$F362-'1. Iteration'!N$203))</f>
        <v>0.35213132520182844</v>
      </c>
      <c r="O161" s="3">
        <f>EXP('1. Iteration'!$F362-'1. Iteration'!O$203)/(1+EXP('1. Iteration'!$F362-'1. Iteration'!O$203))</f>
        <v>0.34444849822195273</v>
      </c>
      <c r="P161" s="3">
        <f>EXP('1. Iteration'!$F362-'1. Iteration'!P$203)/(1+EXP('1. Iteration'!$F362-'1. Iteration'!P$203))</f>
        <v>0.32236214031051852</v>
      </c>
      <c r="Q161" s="3">
        <f>EXP('1. Iteration'!$F362-'1. Iteration'!Q$203)/(1+EXP('1. Iteration'!$F362-'1. Iteration'!Q$203))</f>
        <v>0.30163907591170802</v>
      </c>
      <c r="R161" s="3">
        <f>EXP('1. Iteration'!$F362-'1. Iteration'!R$203)/(1+EXP('1. Iteration'!$F362-'1. Iteration'!R$203))</f>
        <v>0.2950175676696305</v>
      </c>
      <c r="S161" s="3">
        <f>EXP('1. Iteration'!$F362-'1. Iteration'!S$203)/(1+EXP('1. Iteration'!$F362-'1. Iteration'!S$203))</f>
        <v>0.27596468828611276</v>
      </c>
      <c r="T161" s="3">
        <f>EXP('1. Iteration'!$F362-'1. Iteration'!T$203)/(1+EXP('1. Iteration'!$F362-'1. Iteration'!T$203))</f>
        <v>0.27596468828611287</v>
      </c>
      <c r="U161" s="3">
        <f>EXP('1. Iteration'!$F362-'1. Iteration'!U$203)/(1+EXP('1. Iteration'!$F362-'1. Iteration'!U$203))</f>
        <v>0.26987372092595591</v>
      </c>
      <c r="V161" s="3">
        <f>EXP('1. Iteration'!$F362-'1. Iteration'!V$203)/(1+EXP('1. Iteration'!$F362-'1. Iteration'!V$203))</f>
        <v>0.23057736430210876</v>
      </c>
      <c r="W161" s="3">
        <f>EXP('1. Iteration'!$F362-'1. Iteration'!W$203)/(1+EXP('1. Iteration'!$F362-'1. Iteration'!W$203))</f>
        <v>0.21051511392743652</v>
      </c>
      <c r="X161" s="3">
        <f>EXP('1. Iteration'!$F362-'1. Iteration'!X$203)/(1+EXP('1. Iteration'!$F362-'1. Iteration'!X$203))</f>
        <v>0.21051511392743652</v>
      </c>
      <c r="Y161" s="3">
        <f>EXP('1. Iteration'!$F362-'1. Iteration'!Y$203)/(1+EXP('1. Iteration'!$F362-'1. Iteration'!Y$203))</f>
        <v>0.20107426617366198</v>
      </c>
      <c r="Z161" s="3">
        <f>EXP('1. Iteration'!$F362-'1. Iteration'!Z$203)/(1+EXP('1. Iteration'!$F362-'1. Iteration'!Z$203))</f>
        <v>0.17491017971427902</v>
      </c>
      <c r="AA161" s="3">
        <f>EXP('1. Iteration'!$F362-'1. Iteration'!AA$203)/(1+EXP('1. Iteration'!$F362-'1. Iteration'!AA$203))</f>
        <v>0.17491017971427902</v>
      </c>
      <c r="AB161" s="3">
        <f>EXP('1. Iteration'!$F362-'1. Iteration'!AB$203)/(1+EXP('1. Iteration'!$F362-'1. Iteration'!AB$203))</f>
        <v>0.17084392222314523</v>
      </c>
      <c r="AC161" s="3">
        <f>EXP('1. Iteration'!$F362-'1. Iteration'!AC$203)/(1+EXP('1. Iteration'!$F362-'1. Iteration'!AC$203))</f>
        <v>0.15911400739270659</v>
      </c>
      <c r="AD161" s="3">
        <f>EXP('1. Iteration'!$F362-'1. Iteration'!AD$203)/(1+EXP('1. Iteration'!$F362-'1. Iteration'!AD$203))</f>
        <v>0.15535475292236509</v>
      </c>
      <c r="AE161" s="3">
        <f>EXP('1. Iteration'!$F362-'1. Iteration'!AE$203)/(1+EXP('1. Iteration'!$F362-'1. Iteration'!AE$203))</f>
        <v>0.15166817657796258</v>
      </c>
      <c r="AF161" s="3">
        <f>EXP('1. Iteration'!$F362-'1. Iteration'!AF$203)/(1+EXP('1. Iteration'!$F362-'1. Iteration'!AF$203))</f>
        <v>0.15166817657796258</v>
      </c>
      <c r="AG161" s="3">
        <f>EXP('1. Iteration'!$F362-'1. Iteration'!AG$203)/(1+EXP('1. Iteration'!$F362-'1. Iteration'!AG$203))</f>
        <v>0.14805272993680621</v>
      </c>
      <c r="AH161" s="3">
        <f>EXP('1. Iteration'!$F362-'1. Iteration'!AH$203)/(1+EXP('1. Iteration'!$F362-'1. Iteration'!AH$203))</f>
        <v>0.14805272993680621</v>
      </c>
      <c r="AI161" s="3">
        <f>EXP('1. Iteration'!$F362-'1. Iteration'!AI$203)/(1+EXP('1. Iteration'!$F362-'1. Iteration'!AI$203))</f>
        <v>0.14805272993680621</v>
      </c>
      <c r="AJ161" s="3">
        <f>EXP('1. Iteration'!$F362-'1. Iteration'!AJ$203)/(1+EXP('1. Iteration'!$F362-'1. Iteration'!AJ$203))</f>
        <v>0.14102922243860416</v>
      </c>
      <c r="AK161" s="3">
        <f>EXP('1. Iteration'!$F362-'1. Iteration'!AK$203)/(1+EXP('1. Iteration'!$F362-'1. Iteration'!AK$203))</f>
        <v>0.10688536252910665</v>
      </c>
      <c r="AL161" s="3">
        <f>EXP('1. Iteration'!$F362-'1. Iteration'!AL$203)/(1+EXP('1. Iteration'!$F362-'1. Iteration'!AL$203))</f>
        <v>0.10412273842839027</v>
      </c>
      <c r="AM161" s="3">
        <f>EXP('1. Iteration'!$F362-'1. Iteration'!AM$203)/(1+EXP('1. Iteration'!$F362-'1. Iteration'!AM$203))</f>
        <v>9.1068125103098682E-2</v>
      </c>
      <c r="AN161" s="3">
        <f>EXP('1. Iteration'!$F362-'1. Iteration'!AN$203)/(1+EXP('1. Iteration'!$F362-'1. Iteration'!AN$203))</f>
        <v>7.9187860732851403E-2</v>
      </c>
      <c r="AO161" s="3">
        <f>EXP('1. Iteration'!$F362-'1. Iteration'!AO$203)/(1+EXP('1. Iteration'!$F362-'1. Iteration'!AO$203))</f>
        <v>7.6942670112136777E-2</v>
      </c>
      <c r="AP161" s="3">
        <f>EXP('1. Iteration'!$F362-'1. Iteration'!AP$203)/(1+EXP('1. Iteration'!$F362-'1. Iteration'!AP$203))</f>
        <v>7.0453627630426327E-2</v>
      </c>
      <c r="AQ161" s="3">
        <f>EXP('1. Iteration'!$F362-'1. Iteration'!AQ$203)/(1+EXP('1. Iteration'!$F362-'1. Iteration'!AQ$203))</f>
        <v>6.632510487556538E-2</v>
      </c>
      <c r="AR161" s="3">
        <f>EXP('1. Iteration'!$F362-'1. Iteration'!AR$203)/(1+EXP('1. Iteration'!$F362-'1. Iteration'!AR$203))</f>
        <v>6.4317804976685225E-2</v>
      </c>
      <c r="AS161" s="3">
        <f>EXP('1. Iteration'!$F362-'1. Iteration'!AS$203)/(1+EXP('1. Iteration'!$F362-'1. Iteration'!AS$203))</f>
        <v>5.8515031162378744E-2</v>
      </c>
      <c r="AT161" s="3">
        <f>EXP('1. Iteration'!$F362-'1. Iteration'!AT$203)/(1+EXP('1. Iteration'!$F362-'1. Iteration'!AT$203))</f>
        <v>4.292179595028698E-2</v>
      </c>
      <c r="AU161" s="3">
        <f>EXP('1. Iteration'!$F362-'1. Iteration'!AU$203)/(1+EXP('1. Iteration'!$F362-'1. Iteration'!AU$203))</f>
        <v>8.9785206372954753E-3</v>
      </c>
      <c r="AX161">
        <f t="shared" si="30"/>
        <v>-5.8398053776562087</v>
      </c>
      <c r="AY161" s="2">
        <f t="shared" si="29"/>
        <v>0.14858225524961247</v>
      </c>
      <c r="AZ161" s="2">
        <f t="shared" si="29"/>
        <v>0.1885262462477032</v>
      </c>
      <c r="BA161" s="2">
        <f t="shared" si="29"/>
        <v>0.24038244968251971</v>
      </c>
      <c r="BB161" s="2">
        <f t="shared" si="29"/>
        <v>0.24985265446791161</v>
      </c>
      <c r="BC161" s="2">
        <f t="shared" si="29"/>
        <v>0.24903099526714301</v>
      </c>
      <c r="BD161" s="2">
        <f t="shared" si="29"/>
        <v>0.2450051375308607</v>
      </c>
      <c r="BE161" s="2">
        <f t="shared" si="29"/>
        <v>0.22813485501343259</v>
      </c>
      <c r="BF161" s="2">
        <f t="shared" si="29"/>
        <v>0.22580373029459416</v>
      </c>
      <c r="BG161" s="2">
        <f t="shared" si="29"/>
        <v>0.21844479080494006</v>
      </c>
      <c r="BH161" s="2">
        <f t="shared" si="29"/>
        <v>0.21065294379483887</v>
      </c>
      <c r="BI161" s="2">
        <f t="shared" si="29"/>
        <v>0.2079822024359255</v>
      </c>
      <c r="BJ161" s="2">
        <f t="shared" si="29"/>
        <v>0.19980817910526139</v>
      </c>
      <c r="BK161" s="2">
        <f t="shared" si="31"/>
        <v>0.19980817910526144</v>
      </c>
      <c r="BL161" s="2">
        <f t="shared" si="31"/>
        <v>0.1970418956795352</v>
      </c>
      <c r="BM161" s="2">
        <f t="shared" si="31"/>
        <v>0.1774114433736014</v>
      </c>
      <c r="BN161" s="2">
        <f t="shared" si="31"/>
        <v>0.16619850073555495</v>
      </c>
      <c r="BO161" s="2">
        <f t="shared" si="31"/>
        <v>0.16619850073555495</v>
      </c>
      <c r="BP161" s="2">
        <f t="shared" si="31"/>
        <v>0.16064340565638532</v>
      </c>
      <c r="BQ161" s="2">
        <f t="shared" si="31"/>
        <v>0.14431660874659763</v>
      </c>
      <c r="BR161" s="2">
        <f t="shared" si="31"/>
        <v>0.14431660874659763</v>
      </c>
      <c r="BS161" s="2">
        <f t="shared" si="31"/>
        <v>0.14165627646255713</v>
      </c>
      <c r="BT161" s="2">
        <f t="shared" si="25"/>
        <v>0.1337967400441403</v>
      </c>
      <c r="BU161" s="2">
        <f t="shared" si="25"/>
        <v>0.13121965366679597</v>
      </c>
      <c r="BV161" s="2">
        <f t="shared" si="25"/>
        <v>0.12866494079147853</v>
      </c>
      <c r="BW161" s="2">
        <f t="shared" si="25"/>
        <v>0.12866494079147853</v>
      </c>
      <c r="BX161" s="2">
        <f t="shared" si="25"/>
        <v>0.12613311909506533</v>
      </c>
      <c r="BY161" s="2">
        <f t="shared" si="32"/>
        <v>0.12613311909506533</v>
      </c>
      <c r="BZ161" s="2">
        <f t="shared" si="32"/>
        <v>0.12613311909506533</v>
      </c>
      <c r="CA161" s="2">
        <f t="shared" si="32"/>
        <v>0.12113998085696687</v>
      </c>
      <c r="CB161" s="2">
        <f t="shared" si="32"/>
        <v>9.5460881806128092E-2</v>
      </c>
      <c r="CC161" s="2">
        <f t="shared" si="32"/>
        <v>9.3281193770563292E-2</v>
      </c>
      <c r="CD161" s="2">
        <f t="shared" si="32"/>
        <v>8.2774721693305048E-2</v>
      </c>
      <c r="CE161" s="2">
        <f t="shared" si="32"/>
        <v>7.2917143445405924E-2</v>
      </c>
      <c r="CF161" s="2">
        <f t="shared" si="32"/>
        <v>7.1022495628151674E-2</v>
      </c>
      <c r="CG161" s="2">
        <f t="shared" si="32"/>
        <v>6.5489913984139558E-2</v>
      </c>
      <c r="CH161" s="2">
        <f t="shared" si="32"/>
        <v>6.1926085338810631E-2</v>
      </c>
      <c r="CI161" s="2">
        <f t="shared" si="33"/>
        <v>6.018102493966631E-2</v>
      </c>
      <c r="CJ161" s="2">
        <f t="shared" si="33"/>
        <v>5.5091022290444588E-2</v>
      </c>
      <c r="CK161" s="2">
        <f t="shared" si="33"/>
        <v>4.1079515382688905E-2</v>
      </c>
      <c r="CL161" s="2">
        <f t="shared" si="33"/>
        <v>8.8979068044611354E-3</v>
      </c>
    </row>
    <row r="162" spans="1:90">
      <c r="A162" t="str">
        <f>Tabelle1!A162</f>
        <v>Breitenlechner Sandra</v>
      </c>
      <c r="H162" s="3">
        <f>EXP('1. Iteration'!$F363-'1. Iteration'!H$203)/(1+EXP('1. Iteration'!$F363-'1. Iteration'!H$203))</f>
        <v>0.79140953719546758</v>
      </c>
      <c r="I162" s="3">
        <f>EXP('1. Iteration'!$F363-'1. Iteration'!I$203)/(1+EXP('1. Iteration'!$F363-'1. Iteration'!I$203))</f>
        <v>0.71404965569865164</v>
      </c>
      <c r="J162" s="3">
        <f>EXP('1. Iteration'!$F363-'1. Iteration'!J$203)/(1+EXP('1. Iteration'!$F363-'1. Iteration'!J$203))</f>
        <v>0.55599170284759136</v>
      </c>
      <c r="K162" s="3">
        <f>EXP('1. Iteration'!$F363-'1. Iteration'!K$203)/(1+EXP('1. Iteration'!$F363-'1. Iteration'!K$203))</f>
        <v>0.46905158801621433</v>
      </c>
      <c r="L162" s="3">
        <f>EXP('1. Iteration'!$F363-'1. Iteration'!L$203)/(1+EXP('1. Iteration'!$F363-'1. Iteration'!L$203))</f>
        <v>0.42624390658049344</v>
      </c>
      <c r="M162" s="3">
        <f>EXP('1. Iteration'!$F363-'1. Iteration'!M$203)/(1+EXP('1. Iteration'!$F363-'1. Iteration'!M$203))</f>
        <v>0.38766949730193151</v>
      </c>
      <c r="N162" s="3">
        <f>EXP('1. Iteration'!$F363-'1. Iteration'!N$203)/(1+EXP('1. Iteration'!$F363-'1. Iteration'!N$203))</f>
        <v>0.31384595967553497</v>
      </c>
      <c r="O162" s="3">
        <f>EXP('1. Iteration'!$F363-'1. Iteration'!O$203)/(1+EXP('1. Iteration'!$F363-'1. Iteration'!O$203))</f>
        <v>0.30660313468959421</v>
      </c>
      <c r="P162" s="3">
        <f>EXP('1. Iteration'!$F363-'1. Iteration'!P$203)/(1+EXP('1. Iteration'!$F363-'1. Iteration'!P$203))</f>
        <v>0.28588518462397977</v>
      </c>
      <c r="Q162" s="3">
        <f>EXP('1. Iteration'!$F363-'1. Iteration'!Q$203)/(1+EXP('1. Iteration'!$F363-'1. Iteration'!Q$203))</f>
        <v>0.26658454407385279</v>
      </c>
      <c r="R162" s="3">
        <f>EXP('1. Iteration'!$F363-'1. Iteration'!R$203)/(1+EXP('1. Iteration'!$F363-'1. Iteration'!R$203))</f>
        <v>0.26044556518791273</v>
      </c>
      <c r="S162" s="3">
        <f>EXP('1. Iteration'!$F363-'1. Iteration'!S$203)/(1+EXP('1. Iteration'!$F363-'1. Iteration'!S$203))</f>
        <v>0.2428562761326101</v>
      </c>
      <c r="T162" s="3">
        <f>EXP('1. Iteration'!$F363-'1. Iteration'!T$203)/(1+EXP('1. Iteration'!$F363-'1. Iteration'!T$203))</f>
        <v>0.24285627613261013</v>
      </c>
      <c r="U162" s="3">
        <f>EXP('1. Iteration'!$F363-'1. Iteration'!U$203)/(1+EXP('1. Iteration'!$F363-'1. Iteration'!U$203))</f>
        <v>0.23725660444205063</v>
      </c>
      <c r="V162" s="3">
        <f>EXP('1. Iteration'!$F363-'1. Iteration'!V$203)/(1+EXP('1. Iteration'!$F363-'1. Iteration'!V$203))</f>
        <v>0.20139955161245199</v>
      </c>
      <c r="W162" s="3">
        <f>EXP('1. Iteration'!$F363-'1. Iteration'!W$203)/(1+EXP('1. Iteration'!$F363-'1. Iteration'!W$203))</f>
        <v>0.18327131915679998</v>
      </c>
      <c r="X162" s="3">
        <f>EXP('1. Iteration'!$F363-'1. Iteration'!X$203)/(1+EXP('1. Iteration'!$F363-'1. Iteration'!X$203))</f>
        <v>0.18327131915679998</v>
      </c>
      <c r="Y162" s="3">
        <f>EXP('1. Iteration'!$F363-'1. Iteration'!Y$203)/(1+EXP('1. Iteration'!$F363-'1. Iteration'!Y$203))</f>
        <v>0.17478177011127352</v>
      </c>
      <c r="Z162" s="3">
        <f>EXP('1. Iteration'!$F363-'1. Iteration'!Z$203)/(1+EXP('1. Iteration'!$F363-'1. Iteration'!Z$203))</f>
        <v>0.1513906067361783</v>
      </c>
      <c r="AA162" s="3">
        <f>EXP('1. Iteration'!$F363-'1. Iteration'!AA$203)/(1+EXP('1. Iteration'!$F363-'1. Iteration'!AA$203))</f>
        <v>0.1513906067361783</v>
      </c>
      <c r="AB162" s="3">
        <f>EXP('1. Iteration'!$F363-'1. Iteration'!AB$203)/(1+EXP('1. Iteration'!$F363-'1. Iteration'!AB$203))</f>
        <v>0.14777319769315536</v>
      </c>
      <c r="AC162" s="3">
        <f>EXP('1. Iteration'!$F363-'1. Iteration'!AC$203)/(1+EXP('1. Iteration'!$F363-'1. Iteration'!AC$203))</f>
        <v>0.13736486849819191</v>
      </c>
      <c r="AD162" s="3">
        <f>EXP('1. Iteration'!$F363-'1. Iteration'!AD$203)/(1+EXP('1. Iteration'!$F363-'1. Iteration'!AD$203))</f>
        <v>0.13403755515965726</v>
      </c>
      <c r="AE162" s="3">
        <f>EXP('1. Iteration'!$F363-'1. Iteration'!AE$203)/(1+EXP('1. Iteration'!$F363-'1. Iteration'!AE$203))</f>
        <v>0.13077851374557803</v>
      </c>
      <c r="AF162" s="3">
        <f>EXP('1. Iteration'!$F363-'1. Iteration'!AF$203)/(1+EXP('1. Iteration'!$F363-'1. Iteration'!AF$203))</f>
        <v>0.13077851374557797</v>
      </c>
      <c r="AG162" s="3">
        <f>EXP('1. Iteration'!$F363-'1. Iteration'!AG$203)/(1+EXP('1. Iteration'!$F363-'1. Iteration'!AG$203))</f>
        <v>0.12758614000913765</v>
      </c>
      <c r="AH162" s="3">
        <f>EXP('1. Iteration'!$F363-'1. Iteration'!AH$203)/(1+EXP('1. Iteration'!$F363-'1. Iteration'!AH$203))</f>
        <v>0.12758614000913765</v>
      </c>
      <c r="AI162" s="3">
        <f>EXP('1. Iteration'!$F363-'1. Iteration'!AI$203)/(1+EXP('1. Iteration'!$F363-'1. Iteration'!AI$203))</f>
        <v>0.12758614000913765</v>
      </c>
      <c r="AJ162" s="3">
        <f>EXP('1. Iteration'!$F363-'1. Iteration'!AJ$203)/(1+EXP('1. Iteration'!$F363-'1. Iteration'!AJ$203))</f>
        <v>0.12139520407998455</v>
      </c>
      <c r="AK162" s="3">
        <f>EXP('1. Iteration'!$F363-'1. Iteration'!AK$203)/(1+EXP('1. Iteration'!$F363-'1. Iteration'!AK$203))</f>
        <v>9.1498488418501389E-2</v>
      </c>
      <c r="AL162" s="3">
        <f>EXP('1. Iteration'!$F363-'1. Iteration'!AL$203)/(1+EXP('1. Iteration'!$F363-'1. Iteration'!AL$203))</f>
        <v>8.9093889859714295E-2</v>
      </c>
      <c r="AM162" s="3">
        <f>EXP('1. Iteration'!$F363-'1. Iteration'!AM$203)/(1+EXP('1. Iteration'!$F363-'1. Iteration'!AM$203))</f>
        <v>7.7760000397566781E-2</v>
      </c>
      <c r="AN162" s="3">
        <f>EXP('1. Iteration'!$F363-'1. Iteration'!AN$203)/(1+EXP('1. Iteration'!$F363-'1. Iteration'!AN$203))</f>
        <v>6.7486939781889965E-2</v>
      </c>
      <c r="AO162" s="3">
        <f>EXP('1. Iteration'!$F363-'1. Iteration'!AO$203)/(1+EXP('1. Iteration'!$F363-'1. Iteration'!AO$203))</f>
        <v>6.5549885503614819E-2</v>
      </c>
      <c r="AP162" s="3">
        <f>EXP('1. Iteration'!$F363-'1. Iteration'!AP$203)/(1+EXP('1. Iteration'!$F363-'1. Iteration'!AP$203))</f>
        <v>5.9959253325595201E-2</v>
      </c>
      <c r="AQ162" s="3">
        <f>EXP('1. Iteration'!$F363-'1. Iteration'!AQ$203)/(1+EXP('1. Iteration'!$F363-'1. Iteration'!AQ$203))</f>
        <v>5.6408373819288697E-2</v>
      </c>
      <c r="AR162" s="3">
        <f>EXP('1. Iteration'!$F363-'1. Iteration'!AR$203)/(1+EXP('1. Iteration'!$F363-'1. Iteration'!AR$203))</f>
        <v>5.4683621593172402E-2</v>
      </c>
      <c r="AS162" s="3">
        <f>EXP('1. Iteration'!$F363-'1. Iteration'!AS$203)/(1+EXP('1. Iteration'!$F363-'1. Iteration'!AS$203))</f>
        <v>4.9703874747585329E-2</v>
      </c>
      <c r="AT162" s="3">
        <f>EXP('1. Iteration'!$F363-'1. Iteration'!AT$203)/(1+EXP('1. Iteration'!$F363-'1. Iteration'!AT$203))</f>
        <v>3.6367959049916083E-2</v>
      </c>
      <c r="AU162" s="3">
        <f>EXP('1. Iteration'!$F363-'1. Iteration'!AU$203)/(1+EXP('1. Iteration'!$F363-'1. Iteration'!AU$203))</f>
        <v>7.5665922425864904E-3</v>
      </c>
      <c r="AX162">
        <f t="shared" si="30"/>
        <v>-5.4171324761105755</v>
      </c>
      <c r="AY162" s="2">
        <f t="shared" si="29"/>
        <v>0.16508048163152339</v>
      </c>
      <c r="AZ162" s="2">
        <f t="shared" si="29"/>
        <v>0.20418274489528868</v>
      </c>
      <c r="BA162" s="2">
        <f t="shared" si="29"/>
        <v>0.24686492921222702</v>
      </c>
      <c r="BB162" s="2">
        <f t="shared" si="29"/>
        <v>0.2490421957956819</v>
      </c>
      <c r="BC162" s="2">
        <f t="shared" si="29"/>
        <v>0.24456003868349299</v>
      </c>
      <c r="BD162" s="2">
        <f t="shared" si="29"/>
        <v>0.23738185816359925</v>
      </c>
      <c r="BE162" s="2">
        <f t="shared" si="29"/>
        <v>0.21534667327087745</v>
      </c>
      <c r="BF162" s="2">
        <f t="shared" si="29"/>
        <v>0.21259765248810877</v>
      </c>
      <c r="BG162" s="2">
        <f t="shared" si="29"/>
        <v>0.20415484583649277</v>
      </c>
      <c r="BH162" s="2">
        <f t="shared" si="29"/>
        <v>0.19551722493478882</v>
      </c>
      <c r="BI162" s="2">
        <f t="shared" si="29"/>
        <v>0.19261367276186142</v>
      </c>
      <c r="BJ162" s="2">
        <f t="shared" si="29"/>
        <v>0.18387710527561155</v>
      </c>
      <c r="BK162" s="2">
        <f t="shared" si="31"/>
        <v>0.18387710527561157</v>
      </c>
      <c r="BL162" s="2">
        <f t="shared" si="31"/>
        <v>0.18096590809067895</v>
      </c>
      <c r="BM162" s="2">
        <f t="shared" si="31"/>
        <v>0.16083777222275528</v>
      </c>
      <c r="BN162" s="2">
        <f t="shared" si="31"/>
        <v>0.14968294273132635</v>
      </c>
      <c r="BO162" s="2">
        <f t="shared" si="31"/>
        <v>0.14968294273132635</v>
      </c>
      <c r="BP162" s="2">
        <f t="shared" si="31"/>
        <v>0.14423310294804345</v>
      </c>
      <c r="BQ162" s="2">
        <f t="shared" si="31"/>
        <v>0.1284714909282301</v>
      </c>
      <c r="BR162" s="2">
        <f t="shared" si="31"/>
        <v>0.1284714909282301</v>
      </c>
      <c r="BS162" s="2">
        <f t="shared" si="31"/>
        <v>0.12593627973669499</v>
      </c>
      <c r="BT162" s="2">
        <f t="shared" si="25"/>
        <v>0.11849576140066635</v>
      </c>
      <c r="BU162" s="2">
        <f t="shared" si="25"/>
        <v>0.11607148896647909</v>
      </c>
      <c r="BV162" s="2">
        <f t="shared" si="25"/>
        <v>0.11367549408807569</v>
      </c>
      <c r="BW162" s="2">
        <f t="shared" si="25"/>
        <v>0.11367549408807566</v>
      </c>
      <c r="BX162" s="2">
        <f t="shared" si="25"/>
        <v>0.11130791688670638</v>
      </c>
      <c r="BY162" s="2">
        <f t="shared" si="32"/>
        <v>0.11130791688670638</v>
      </c>
      <c r="BZ162" s="2">
        <f t="shared" si="32"/>
        <v>0.11130791688670638</v>
      </c>
      <c r="CA162" s="2">
        <f t="shared" si="32"/>
        <v>0.10665840850636345</v>
      </c>
      <c r="CB162" s="2">
        <f t="shared" si="32"/>
        <v>8.312651503563076E-2</v>
      </c>
      <c r="CC162" s="2">
        <f t="shared" si="32"/>
        <v>8.1156168649379384E-2</v>
      </c>
      <c r="CD162" s="2">
        <f t="shared" si="32"/>
        <v>7.1713382735737199E-2</v>
      </c>
      <c r="CE162" s="2">
        <f t="shared" si="32"/>
        <v>6.2932452740765518E-2</v>
      </c>
      <c r="CF162" s="2">
        <f t="shared" si="32"/>
        <v>6.1253098014077807E-2</v>
      </c>
      <c r="CG162" s="2">
        <f t="shared" si="32"/>
        <v>5.6364141266232307E-2</v>
      </c>
      <c r="CH162" s="2">
        <f t="shared" si="32"/>
        <v>5.3226469182352083E-2</v>
      </c>
      <c r="CI162" s="2">
        <f t="shared" si="33"/>
        <v>5.169332312262713E-2</v>
      </c>
      <c r="CJ162" s="2">
        <f t="shared" si="33"/>
        <v>4.7233399582661678E-2</v>
      </c>
      <c r="CK162" s="2">
        <f t="shared" si="33"/>
        <v>3.5045330604459711E-2</v>
      </c>
      <c r="CL162" s="2">
        <f t="shared" si="33"/>
        <v>7.50933892442092E-3</v>
      </c>
    </row>
    <row r="163" spans="1:90">
      <c r="A163" t="str">
        <f>Tabelle1!A163</f>
        <v>Jovanovic Stefan</v>
      </c>
      <c r="H163" s="3">
        <f>EXP('1. Iteration'!$F364-'1. Iteration'!H$203)/(1+EXP('1. Iteration'!$F364-'1. Iteration'!H$203))</f>
        <v>0.79140953719546758</v>
      </c>
      <c r="I163" s="3">
        <f>EXP('1. Iteration'!$F364-'1. Iteration'!I$203)/(1+EXP('1. Iteration'!$F364-'1. Iteration'!I$203))</f>
        <v>0.71404965569865164</v>
      </c>
      <c r="J163" s="3">
        <f>EXP('1. Iteration'!$F364-'1. Iteration'!J$203)/(1+EXP('1. Iteration'!$F364-'1. Iteration'!J$203))</f>
        <v>0.55599170284759136</v>
      </c>
      <c r="K163" s="3">
        <f>EXP('1. Iteration'!$F364-'1. Iteration'!K$203)/(1+EXP('1. Iteration'!$F364-'1. Iteration'!K$203))</f>
        <v>0.46905158801621433</v>
      </c>
      <c r="L163" s="3">
        <f>EXP('1. Iteration'!$F364-'1. Iteration'!L$203)/(1+EXP('1. Iteration'!$F364-'1. Iteration'!L$203))</f>
        <v>0.42624390658049344</v>
      </c>
      <c r="M163" s="3">
        <f>EXP('1. Iteration'!$F364-'1. Iteration'!M$203)/(1+EXP('1. Iteration'!$F364-'1. Iteration'!M$203))</f>
        <v>0.38766949730193151</v>
      </c>
      <c r="N163" s="3">
        <f>EXP('1. Iteration'!$F364-'1. Iteration'!N$203)/(1+EXP('1. Iteration'!$F364-'1. Iteration'!N$203))</f>
        <v>0.31384595967553497</v>
      </c>
      <c r="O163" s="3">
        <f>EXP('1. Iteration'!$F364-'1. Iteration'!O$203)/(1+EXP('1. Iteration'!$F364-'1. Iteration'!O$203))</f>
        <v>0.30660313468959421</v>
      </c>
      <c r="P163" s="3">
        <f>EXP('1. Iteration'!$F364-'1. Iteration'!P$203)/(1+EXP('1. Iteration'!$F364-'1. Iteration'!P$203))</f>
        <v>0.28588518462397977</v>
      </c>
      <c r="Q163" s="3">
        <f>EXP('1. Iteration'!$F364-'1. Iteration'!Q$203)/(1+EXP('1. Iteration'!$F364-'1. Iteration'!Q$203))</f>
        <v>0.26658454407385279</v>
      </c>
      <c r="R163" s="3">
        <f>EXP('1. Iteration'!$F364-'1. Iteration'!R$203)/(1+EXP('1. Iteration'!$F364-'1. Iteration'!R$203))</f>
        <v>0.26044556518791273</v>
      </c>
      <c r="S163" s="3">
        <f>EXP('1. Iteration'!$F364-'1. Iteration'!S$203)/(1+EXP('1. Iteration'!$F364-'1. Iteration'!S$203))</f>
        <v>0.2428562761326101</v>
      </c>
      <c r="T163" s="3">
        <f>EXP('1. Iteration'!$F364-'1. Iteration'!T$203)/(1+EXP('1. Iteration'!$F364-'1. Iteration'!T$203))</f>
        <v>0.24285627613261013</v>
      </c>
      <c r="U163" s="3">
        <f>EXP('1. Iteration'!$F364-'1. Iteration'!U$203)/(1+EXP('1. Iteration'!$F364-'1. Iteration'!U$203))</f>
        <v>0.23725660444205063</v>
      </c>
      <c r="V163" s="3">
        <f>EXP('1. Iteration'!$F364-'1. Iteration'!V$203)/(1+EXP('1. Iteration'!$F364-'1. Iteration'!V$203))</f>
        <v>0.20139955161245199</v>
      </c>
      <c r="W163" s="3">
        <f>EXP('1. Iteration'!$F364-'1. Iteration'!W$203)/(1+EXP('1. Iteration'!$F364-'1. Iteration'!W$203))</f>
        <v>0.18327131915679998</v>
      </c>
      <c r="X163" s="3">
        <f>EXP('1. Iteration'!$F364-'1. Iteration'!X$203)/(1+EXP('1. Iteration'!$F364-'1. Iteration'!X$203))</f>
        <v>0.18327131915679998</v>
      </c>
      <c r="Y163" s="3">
        <f>EXP('1. Iteration'!$F364-'1. Iteration'!Y$203)/(1+EXP('1. Iteration'!$F364-'1. Iteration'!Y$203))</f>
        <v>0.17478177011127352</v>
      </c>
      <c r="Z163" s="3">
        <f>EXP('1. Iteration'!$F364-'1. Iteration'!Z$203)/(1+EXP('1. Iteration'!$F364-'1. Iteration'!Z$203))</f>
        <v>0.1513906067361783</v>
      </c>
      <c r="AA163" s="3">
        <f>EXP('1. Iteration'!$F364-'1. Iteration'!AA$203)/(1+EXP('1. Iteration'!$F364-'1. Iteration'!AA$203))</f>
        <v>0.1513906067361783</v>
      </c>
      <c r="AB163" s="3">
        <f>EXP('1. Iteration'!$F364-'1. Iteration'!AB$203)/(1+EXP('1. Iteration'!$F364-'1. Iteration'!AB$203))</f>
        <v>0.14777319769315536</v>
      </c>
      <c r="AC163" s="3">
        <f>EXP('1. Iteration'!$F364-'1. Iteration'!AC$203)/(1+EXP('1. Iteration'!$F364-'1. Iteration'!AC$203))</f>
        <v>0.13736486849819191</v>
      </c>
      <c r="AD163" s="3">
        <f>EXP('1. Iteration'!$F364-'1. Iteration'!AD$203)/(1+EXP('1. Iteration'!$F364-'1. Iteration'!AD$203))</f>
        <v>0.13403755515965726</v>
      </c>
      <c r="AE163" s="3">
        <f>EXP('1. Iteration'!$F364-'1. Iteration'!AE$203)/(1+EXP('1. Iteration'!$F364-'1. Iteration'!AE$203))</f>
        <v>0.13077851374557803</v>
      </c>
      <c r="AF163" s="3">
        <f>EXP('1. Iteration'!$F364-'1. Iteration'!AF$203)/(1+EXP('1. Iteration'!$F364-'1. Iteration'!AF$203))</f>
        <v>0.13077851374557797</v>
      </c>
      <c r="AG163" s="3">
        <f>EXP('1. Iteration'!$F364-'1. Iteration'!AG$203)/(1+EXP('1. Iteration'!$F364-'1. Iteration'!AG$203))</f>
        <v>0.12758614000913765</v>
      </c>
      <c r="AH163" s="3">
        <f>EXP('1. Iteration'!$F364-'1. Iteration'!AH$203)/(1+EXP('1. Iteration'!$F364-'1. Iteration'!AH$203))</f>
        <v>0.12758614000913765</v>
      </c>
      <c r="AI163" s="3">
        <f>EXP('1. Iteration'!$F364-'1. Iteration'!AI$203)/(1+EXP('1. Iteration'!$F364-'1. Iteration'!AI$203))</f>
        <v>0.12758614000913765</v>
      </c>
      <c r="AJ163" s="3">
        <f>EXP('1. Iteration'!$F364-'1. Iteration'!AJ$203)/(1+EXP('1. Iteration'!$F364-'1. Iteration'!AJ$203))</f>
        <v>0.12139520407998455</v>
      </c>
      <c r="AK163" s="3">
        <f>EXP('1. Iteration'!$F364-'1. Iteration'!AK$203)/(1+EXP('1. Iteration'!$F364-'1. Iteration'!AK$203))</f>
        <v>9.1498488418501389E-2</v>
      </c>
      <c r="AL163" s="3">
        <f>EXP('1. Iteration'!$F364-'1. Iteration'!AL$203)/(1+EXP('1. Iteration'!$F364-'1. Iteration'!AL$203))</f>
        <v>8.9093889859714295E-2</v>
      </c>
      <c r="AM163" s="3">
        <f>EXP('1. Iteration'!$F364-'1. Iteration'!AM$203)/(1+EXP('1. Iteration'!$F364-'1. Iteration'!AM$203))</f>
        <v>7.7760000397566781E-2</v>
      </c>
      <c r="AN163" s="3">
        <f>EXP('1. Iteration'!$F364-'1. Iteration'!AN$203)/(1+EXP('1. Iteration'!$F364-'1. Iteration'!AN$203))</f>
        <v>6.7486939781889965E-2</v>
      </c>
      <c r="AO163" s="3">
        <f>EXP('1. Iteration'!$F364-'1. Iteration'!AO$203)/(1+EXP('1. Iteration'!$F364-'1. Iteration'!AO$203))</f>
        <v>6.5549885503614819E-2</v>
      </c>
      <c r="AP163" s="3">
        <f>EXP('1. Iteration'!$F364-'1. Iteration'!AP$203)/(1+EXP('1. Iteration'!$F364-'1. Iteration'!AP$203))</f>
        <v>5.9959253325595201E-2</v>
      </c>
      <c r="AQ163" s="3">
        <f>EXP('1. Iteration'!$F364-'1. Iteration'!AQ$203)/(1+EXP('1. Iteration'!$F364-'1. Iteration'!AQ$203))</f>
        <v>5.6408373819288697E-2</v>
      </c>
      <c r="AR163" s="3">
        <f>EXP('1. Iteration'!$F364-'1. Iteration'!AR$203)/(1+EXP('1. Iteration'!$F364-'1. Iteration'!AR$203))</f>
        <v>5.4683621593172402E-2</v>
      </c>
      <c r="AS163" s="3">
        <f>EXP('1. Iteration'!$F364-'1. Iteration'!AS$203)/(1+EXP('1. Iteration'!$F364-'1. Iteration'!AS$203))</f>
        <v>4.9703874747585329E-2</v>
      </c>
      <c r="AT163" s="3">
        <f>EXP('1. Iteration'!$F364-'1. Iteration'!AT$203)/(1+EXP('1. Iteration'!$F364-'1. Iteration'!AT$203))</f>
        <v>3.6367959049916083E-2</v>
      </c>
      <c r="AU163" s="3">
        <f>EXP('1. Iteration'!$F364-'1. Iteration'!AU$203)/(1+EXP('1. Iteration'!$F364-'1. Iteration'!AU$203))</f>
        <v>7.5665922425864904E-3</v>
      </c>
      <c r="AX163">
        <f t="shared" si="30"/>
        <v>-5.4171324761105755</v>
      </c>
      <c r="AY163" s="2">
        <f t="shared" si="29"/>
        <v>0.16508048163152339</v>
      </c>
      <c r="AZ163" s="2">
        <f t="shared" si="29"/>
        <v>0.20418274489528868</v>
      </c>
      <c r="BA163" s="2">
        <f t="shared" si="29"/>
        <v>0.24686492921222702</v>
      </c>
      <c r="BB163" s="2">
        <f t="shared" si="29"/>
        <v>0.2490421957956819</v>
      </c>
      <c r="BC163" s="2">
        <f t="shared" si="29"/>
        <v>0.24456003868349299</v>
      </c>
      <c r="BD163" s="2">
        <f t="shared" si="29"/>
        <v>0.23738185816359925</v>
      </c>
      <c r="BE163" s="2">
        <f t="shared" si="29"/>
        <v>0.21534667327087745</v>
      </c>
      <c r="BF163" s="2">
        <f t="shared" si="29"/>
        <v>0.21259765248810877</v>
      </c>
      <c r="BG163" s="2">
        <f t="shared" si="29"/>
        <v>0.20415484583649277</v>
      </c>
      <c r="BH163" s="2">
        <f t="shared" si="29"/>
        <v>0.19551722493478882</v>
      </c>
      <c r="BI163" s="2">
        <f t="shared" si="29"/>
        <v>0.19261367276186142</v>
      </c>
      <c r="BJ163" s="2">
        <f t="shared" si="29"/>
        <v>0.18387710527561155</v>
      </c>
      <c r="BK163" s="2">
        <f t="shared" si="31"/>
        <v>0.18387710527561157</v>
      </c>
      <c r="BL163" s="2">
        <f t="shared" si="31"/>
        <v>0.18096590809067895</v>
      </c>
      <c r="BM163" s="2">
        <f t="shared" si="31"/>
        <v>0.16083777222275528</v>
      </c>
      <c r="BN163" s="2">
        <f t="shared" si="31"/>
        <v>0.14968294273132635</v>
      </c>
      <c r="BO163" s="2">
        <f t="shared" si="31"/>
        <v>0.14968294273132635</v>
      </c>
      <c r="BP163" s="2">
        <f t="shared" si="31"/>
        <v>0.14423310294804345</v>
      </c>
      <c r="BQ163" s="2">
        <f t="shared" si="31"/>
        <v>0.1284714909282301</v>
      </c>
      <c r="BR163" s="2">
        <f t="shared" si="31"/>
        <v>0.1284714909282301</v>
      </c>
      <c r="BS163" s="2">
        <f t="shared" si="31"/>
        <v>0.12593627973669499</v>
      </c>
      <c r="BT163" s="2">
        <f t="shared" si="25"/>
        <v>0.11849576140066635</v>
      </c>
      <c r="BU163" s="2">
        <f t="shared" si="25"/>
        <v>0.11607148896647909</v>
      </c>
      <c r="BV163" s="2">
        <f t="shared" si="25"/>
        <v>0.11367549408807569</v>
      </c>
      <c r="BW163" s="2">
        <f t="shared" si="25"/>
        <v>0.11367549408807566</v>
      </c>
      <c r="BX163" s="2">
        <f t="shared" si="25"/>
        <v>0.11130791688670638</v>
      </c>
      <c r="BY163" s="2">
        <f t="shared" si="32"/>
        <v>0.11130791688670638</v>
      </c>
      <c r="BZ163" s="2">
        <f t="shared" si="32"/>
        <v>0.11130791688670638</v>
      </c>
      <c r="CA163" s="2">
        <f t="shared" si="32"/>
        <v>0.10665840850636345</v>
      </c>
      <c r="CB163" s="2">
        <f t="shared" si="32"/>
        <v>8.312651503563076E-2</v>
      </c>
      <c r="CC163" s="2">
        <f t="shared" si="32"/>
        <v>8.1156168649379384E-2</v>
      </c>
      <c r="CD163" s="2">
        <f t="shared" si="32"/>
        <v>7.1713382735737199E-2</v>
      </c>
      <c r="CE163" s="2">
        <f t="shared" si="32"/>
        <v>6.2932452740765518E-2</v>
      </c>
      <c r="CF163" s="2">
        <f t="shared" si="32"/>
        <v>6.1253098014077807E-2</v>
      </c>
      <c r="CG163" s="2">
        <f t="shared" si="32"/>
        <v>5.6364141266232307E-2</v>
      </c>
      <c r="CH163" s="2">
        <f t="shared" si="32"/>
        <v>5.3226469182352083E-2</v>
      </c>
      <c r="CI163" s="2">
        <f t="shared" si="33"/>
        <v>5.169332312262713E-2</v>
      </c>
      <c r="CJ163" s="2">
        <f t="shared" si="33"/>
        <v>4.7233399582661678E-2</v>
      </c>
      <c r="CK163" s="2">
        <f t="shared" si="33"/>
        <v>3.5045330604459711E-2</v>
      </c>
      <c r="CL163" s="2">
        <f t="shared" si="33"/>
        <v>7.50933892442092E-3</v>
      </c>
    </row>
    <row r="164" spans="1:90">
      <c r="A164" t="str">
        <f>Tabelle1!A164</f>
        <v>Geiser David</v>
      </c>
      <c r="H164" s="3">
        <f>EXP('1. Iteration'!$F365-'1. Iteration'!H$203)/(1+EXP('1. Iteration'!$F365-'1. Iteration'!H$203))</f>
        <v>0.75866394183448427</v>
      </c>
      <c r="I164" s="3">
        <f>EXP('1. Iteration'!$F365-'1. Iteration'!I$203)/(1+EXP('1. Iteration'!$F365-'1. Iteration'!I$203))</f>
        <v>0.67415979907490353</v>
      </c>
      <c r="J164" s="3">
        <f>EXP('1. Iteration'!$F365-'1. Iteration'!J$203)/(1+EXP('1. Iteration'!$F365-'1. Iteration'!J$203))</f>
        <v>0.50920792980510299</v>
      </c>
      <c r="K164" s="3">
        <f>EXP('1. Iteration'!$F365-'1. Iteration'!K$203)/(1+EXP('1. Iteration'!$F365-'1. Iteration'!K$203))</f>
        <v>0.42262020858878047</v>
      </c>
      <c r="L164" s="3">
        <f>EXP('1. Iteration'!$F365-'1. Iteration'!L$203)/(1+EXP('1. Iteration'!$F365-'1. Iteration'!L$203))</f>
        <v>0.38100920039024438</v>
      </c>
      <c r="M164" s="3">
        <f>EXP('1. Iteration'!$F365-'1. Iteration'!M$203)/(1+EXP('1. Iteration'!$F365-'1. Iteration'!M$203))</f>
        <v>0.34407354434999815</v>
      </c>
      <c r="N164" s="3">
        <f>EXP('1. Iteration'!$F365-'1. Iteration'!N$203)/(1+EXP('1. Iteration'!$F365-'1. Iteration'!N$203))</f>
        <v>0.2748258720982073</v>
      </c>
      <c r="O164" s="3">
        <f>EXP('1. Iteration'!$F365-'1. Iteration'!O$203)/(1+EXP('1. Iteration'!$F365-'1. Iteration'!O$203))</f>
        <v>0.26813164939300621</v>
      </c>
      <c r="P164" s="3">
        <f>EXP('1. Iteration'!$F365-'1. Iteration'!P$203)/(1+EXP('1. Iteration'!$F365-'1. Iteration'!P$203))</f>
        <v>0.24907949054258635</v>
      </c>
      <c r="Q164" s="3">
        <f>EXP('1. Iteration'!$F365-'1. Iteration'!Q$203)/(1+EXP('1. Iteration'!$F365-'1. Iteration'!Q$203))</f>
        <v>0.23145829281024294</v>
      </c>
      <c r="R164" s="3">
        <f>EXP('1. Iteration'!$F365-'1. Iteration'!R$203)/(1+EXP('1. Iteration'!$F365-'1. Iteration'!R$203))</f>
        <v>0.22587908452981154</v>
      </c>
      <c r="S164" s="3">
        <f>EXP('1. Iteration'!$F365-'1. Iteration'!S$203)/(1+EXP('1. Iteration'!$F365-'1. Iteration'!S$203))</f>
        <v>0.20996149617314722</v>
      </c>
      <c r="T164" s="3">
        <f>EXP('1. Iteration'!$F365-'1. Iteration'!T$203)/(1+EXP('1. Iteration'!$F365-'1. Iteration'!T$203))</f>
        <v>0.2099614961731473</v>
      </c>
      <c r="U164" s="3">
        <f>EXP('1. Iteration'!$F365-'1. Iteration'!U$203)/(1+EXP('1. Iteration'!$F365-'1. Iteration'!U$203))</f>
        <v>0.20491502282105187</v>
      </c>
      <c r="V164" s="3">
        <f>EXP('1. Iteration'!$F365-'1. Iteration'!V$203)/(1+EXP('1. Iteration'!$F365-'1. Iteration'!V$203))</f>
        <v>0.17283822659671638</v>
      </c>
      <c r="W164" s="3">
        <f>EXP('1. Iteration'!$F365-'1. Iteration'!W$203)/(1+EXP('1. Iteration'!$F365-'1. Iteration'!W$203))</f>
        <v>0.15677614449614474</v>
      </c>
      <c r="X164" s="3">
        <f>EXP('1. Iteration'!$F365-'1. Iteration'!X$203)/(1+EXP('1. Iteration'!$F365-'1. Iteration'!X$203))</f>
        <v>0.15677614449614474</v>
      </c>
      <c r="Y164" s="3">
        <f>EXP('1. Iteration'!$F365-'1. Iteration'!Y$203)/(1+EXP('1. Iteration'!$F365-'1. Iteration'!Y$203))</f>
        <v>0.14928957192525255</v>
      </c>
      <c r="Z164" s="3">
        <f>EXP('1. Iteration'!$F365-'1. Iteration'!Z$203)/(1+EXP('1. Iteration'!$F365-'1. Iteration'!Z$203))</f>
        <v>0.12877765095279711</v>
      </c>
      <c r="AA164" s="3">
        <f>EXP('1. Iteration'!$F365-'1. Iteration'!AA$203)/(1+EXP('1. Iteration'!$F365-'1. Iteration'!AA$203))</f>
        <v>0.12877765095279711</v>
      </c>
      <c r="AB164" s="3">
        <f>EXP('1. Iteration'!$F365-'1. Iteration'!AB$203)/(1+EXP('1. Iteration'!$F365-'1. Iteration'!AB$203))</f>
        <v>0.12562058302446058</v>
      </c>
      <c r="AC164" s="3">
        <f>EXP('1. Iteration'!$F365-'1. Iteration'!AC$203)/(1+EXP('1. Iteration'!$F365-'1. Iteration'!AC$203))</f>
        <v>0.11655915834400926</v>
      </c>
      <c r="AD164" s="3">
        <f>EXP('1. Iteration'!$F365-'1. Iteration'!AD$203)/(1+EXP('1. Iteration'!$F365-'1. Iteration'!AD$203))</f>
        <v>0.11366940274978371</v>
      </c>
      <c r="AE164" s="3">
        <f>EXP('1. Iteration'!$F365-'1. Iteration'!AE$203)/(1+EXP('1. Iteration'!$F365-'1. Iteration'!AE$203))</f>
        <v>0.11084221048416036</v>
      </c>
      <c r="AF164" s="3">
        <f>EXP('1. Iteration'!$F365-'1. Iteration'!AF$203)/(1+EXP('1. Iteration'!$F365-'1. Iteration'!AF$203))</f>
        <v>0.11084221048416036</v>
      </c>
      <c r="AG164" s="3">
        <f>EXP('1. Iteration'!$F365-'1. Iteration'!AG$203)/(1+EXP('1. Iteration'!$F365-'1. Iteration'!AG$203))</f>
        <v>0.10807598351246063</v>
      </c>
      <c r="AH164" s="3">
        <f>EXP('1. Iteration'!$F365-'1. Iteration'!AH$203)/(1+EXP('1. Iteration'!$F365-'1. Iteration'!AH$203))</f>
        <v>0.10807598351246063</v>
      </c>
      <c r="AI164" s="3">
        <f>EXP('1. Iteration'!$F365-'1. Iteration'!AI$203)/(1+EXP('1. Iteration'!$F365-'1. Iteration'!AI$203))</f>
        <v>0.10807598351246063</v>
      </c>
      <c r="AJ164" s="3">
        <f>EXP('1. Iteration'!$F365-'1. Iteration'!AJ$203)/(1+EXP('1. Iteration'!$F365-'1. Iteration'!AJ$203))</f>
        <v>0.10272028293910622</v>
      </c>
      <c r="AK164" s="3">
        <f>EXP('1. Iteration'!$F365-'1. Iteration'!AK$203)/(1+EXP('1. Iteration'!$F365-'1. Iteration'!AK$203))</f>
        <v>7.7019580584799061E-2</v>
      </c>
      <c r="AL164" s="3">
        <f>EXP('1. Iteration'!$F365-'1. Iteration'!AL$203)/(1+EXP('1. Iteration'!$F365-'1. Iteration'!AL$203))</f>
        <v>7.4964093331329612E-2</v>
      </c>
      <c r="AM164" s="3">
        <f>EXP('1. Iteration'!$F365-'1. Iteration'!AM$203)/(1+EXP('1. Iteration'!$F365-'1. Iteration'!AM$203))</f>
        <v>6.5298841571442112E-2</v>
      </c>
      <c r="AN164" s="3">
        <f>EXP('1. Iteration'!$F365-'1. Iteration'!AN$203)/(1+EXP('1. Iteration'!$F365-'1. Iteration'!AN$203))</f>
        <v>5.6571070632163843E-2</v>
      </c>
      <c r="AO164" s="3">
        <f>EXP('1. Iteration'!$F365-'1. Iteration'!AO$203)/(1+EXP('1. Iteration'!$F365-'1. Iteration'!AO$203))</f>
        <v>5.4928875253984481E-2</v>
      </c>
      <c r="AP164" s="3">
        <f>EXP('1. Iteration'!$F365-'1. Iteration'!AP$203)/(1+EXP('1. Iteration'!$F365-'1. Iteration'!AP$203))</f>
        <v>5.0195431026454206E-2</v>
      </c>
      <c r="AQ164" s="3">
        <f>EXP('1. Iteration'!$F365-'1. Iteration'!AQ$203)/(1+EXP('1. Iteration'!$F365-'1. Iteration'!AQ$203))</f>
        <v>4.71937507873985E-2</v>
      </c>
      <c r="AR164" s="3">
        <f>EXP('1. Iteration'!$F365-'1. Iteration'!AR$203)/(1+EXP('1. Iteration'!$F365-'1. Iteration'!AR$203))</f>
        <v>4.5737089793327045E-2</v>
      </c>
      <c r="AS164" s="3">
        <f>EXP('1. Iteration'!$F365-'1. Iteration'!AS$203)/(1+EXP('1. Iteration'!$F365-'1. Iteration'!AS$203))</f>
        <v>4.1536258378313047E-2</v>
      </c>
      <c r="AT164" s="3">
        <f>EXP('1. Iteration'!$F365-'1. Iteration'!AT$203)/(1+EXP('1. Iteration'!$F365-'1. Iteration'!AT$203))</f>
        <v>3.0321850569114392E-2</v>
      </c>
      <c r="AU164" s="3">
        <f>EXP('1. Iteration'!$F365-'1. Iteration'!AU$203)/(1+EXP('1. Iteration'!$F365-'1. Iteration'!AU$203))</f>
        <v>6.2774677358596927E-3</v>
      </c>
      <c r="AX164">
        <f t="shared" si="30"/>
        <v>-4.9574812309184368</v>
      </c>
      <c r="AY164" s="2">
        <f t="shared" si="29"/>
        <v>0.18309296519464655</v>
      </c>
      <c r="AZ164" s="2">
        <f t="shared" si="29"/>
        <v>0.21966836438618922</v>
      </c>
      <c r="BA164" s="2">
        <f t="shared" si="29"/>
        <v>0.24991521402870429</v>
      </c>
      <c r="BB164" s="2">
        <f t="shared" si="29"/>
        <v>0.24401236788115616</v>
      </c>
      <c r="BC164" s="2">
        <f t="shared" si="29"/>
        <v>0.235841189608231</v>
      </c>
      <c r="BD164" s="2">
        <f t="shared" si="29"/>
        <v>0.22568694042842802</v>
      </c>
      <c r="BE164" s="2">
        <f t="shared" si="29"/>
        <v>0.19929661212366712</v>
      </c>
      <c r="BF164" s="2">
        <f t="shared" si="29"/>
        <v>0.19623706798679222</v>
      </c>
      <c r="BG164" s="2">
        <f t="shared" si="29"/>
        <v>0.18703889793363199</v>
      </c>
      <c r="BH164" s="2">
        <f t="shared" si="29"/>
        <v>0.17788535149961079</v>
      </c>
      <c r="BI164" s="2">
        <f t="shared" si="29"/>
        <v>0.17485772370178579</v>
      </c>
      <c r="BJ164" s="2">
        <f t="shared" si="29"/>
        <v>0.1658776662978807</v>
      </c>
      <c r="BK164" s="2">
        <f t="shared" si="31"/>
        <v>0.16587766629788075</v>
      </c>
      <c r="BL164" s="2">
        <f t="shared" si="31"/>
        <v>0.16292485624329966</v>
      </c>
      <c r="BM164" s="2">
        <f t="shared" si="31"/>
        <v>0.14296517402361852</v>
      </c>
      <c r="BN164" s="2">
        <f t="shared" si="31"/>
        <v>0.13219738501306869</v>
      </c>
      <c r="BO164" s="2">
        <f t="shared" si="31"/>
        <v>0.13219738501306869</v>
      </c>
      <c r="BP164" s="2">
        <f t="shared" si="31"/>
        <v>0.12700219563962739</v>
      </c>
      <c r="BQ164" s="2">
        <f t="shared" si="31"/>
        <v>0.11219396756787667</v>
      </c>
      <c r="BR164" s="2">
        <f t="shared" si="31"/>
        <v>0.11219396756787667</v>
      </c>
      <c r="BS164" s="2">
        <f t="shared" si="31"/>
        <v>0.10984005214505518</v>
      </c>
      <c r="BT164" s="2">
        <f t="shared" si="25"/>
        <v>0.10297312095014544</v>
      </c>
      <c r="BU164" s="2">
        <f t="shared" si="25"/>
        <v>0.10074866962829117</v>
      </c>
      <c r="BV164" s="2">
        <f t="shared" si="25"/>
        <v>9.8556214859145452E-2</v>
      </c>
      <c r="BW164" s="2">
        <f t="shared" si="25"/>
        <v>9.8556214859145452E-2</v>
      </c>
      <c r="BX164" s="2">
        <f t="shared" si="25"/>
        <v>9.6395565300274974E-2</v>
      </c>
      <c r="BY164" s="2">
        <f t="shared" si="32"/>
        <v>9.6395565300274974E-2</v>
      </c>
      <c r="BZ164" s="2">
        <f t="shared" si="32"/>
        <v>9.6395565300274974E-2</v>
      </c>
      <c r="CA164" s="2">
        <f t="shared" si="32"/>
        <v>9.2168826412016194E-2</v>
      </c>
      <c r="CB164" s="2">
        <f t="shared" si="32"/>
        <v>7.1087564791340707E-2</v>
      </c>
      <c r="CC164" s="2">
        <f t="shared" si="32"/>
        <v>6.9344478042341312E-2</v>
      </c>
      <c r="CD164" s="2">
        <f t="shared" si="32"/>
        <v>6.1034902860869815E-2</v>
      </c>
      <c r="CE164" s="2">
        <f t="shared" si="32"/>
        <v>5.3370784599694576E-2</v>
      </c>
      <c r="CF164" s="2">
        <f t="shared" si="32"/>
        <v>5.191169391731669E-2</v>
      </c>
      <c r="CG164" s="2">
        <f t="shared" si="32"/>
        <v>4.7675849730522683E-2</v>
      </c>
      <c r="CH164" s="2">
        <f t="shared" si="32"/>
        <v>4.4966500674015426E-2</v>
      </c>
      <c r="CI164" s="2">
        <f t="shared" si="33"/>
        <v>4.3645208410564185E-2</v>
      </c>
      <c r="CJ164" s="2">
        <f t="shared" si="33"/>
        <v>3.9810997618243062E-2</v>
      </c>
      <c r="CK164" s="2">
        <f t="shared" si="33"/>
        <v>2.9402435947178687E-2</v>
      </c>
      <c r="CL164" s="2">
        <f t="shared" si="33"/>
        <v>6.238061134684933E-3</v>
      </c>
    </row>
    <row r="165" spans="1:90">
      <c r="A165" t="str">
        <f>Tabelle1!A165</f>
        <v>Stocker Michael</v>
      </c>
      <c r="H165" s="3">
        <f>EXP('1. Iteration'!$F366-'1. Iteration'!H$203)/(1+EXP('1. Iteration'!$F366-'1. Iteration'!H$203))</f>
        <v>0.71844130752454893</v>
      </c>
      <c r="I165" s="3">
        <f>EXP('1. Iteration'!$F366-'1. Iteration'!I$203)/(1+EXP('1. Iteration'!$F366-'1. Iteration'!I$203))</f>
        <v>0.62678166530437096</v>
      </c>
      <c r="J165" s="3">
        <f>EXP('1. Iteration'!$F366-'1. Iteration'!J$203)/(1+EXP('1. Iteration'!$F366-'1. Iteration'!J$203))</f>
        <v>0.45715792316813053</v>
      </c>
      <c r="K165" s="3">
        <f>EXP('1. Iteration'!$F366-'1. Iteration'!K$203)/(1+EXP('1. Iteration'!$F366-'1. Iteration'!K$203))</f>
        <v>0.37269983966831244</v>
      </c>
      <c r="L165" s="3">
        <f>EXP('1. Iteration'!$F366-'1. Iteration'!L$203)/(1+EXP('1. Iteration'!$F366-'1. Iteration'!L$203))</f>
        <v>0.33316776798479475</v>
      </c>
      <c r="M165" s="3">
        <f>EXP('1. Iteration'!$F366-'1. Iteration'!M$203)/(1+EXP('1. Iteration'!$F366-'1. Iteration'!M$203))</f>
        <v>0.29863241692991749</v>
      </c>
      <c r="N165" s="3">
        <f>EXP('1. Iteration'!$F366-'1. Iteration'!N$203)/(1+EXP('1. Iteration'!$F366-'1. Iteration'!N$203))</f>
        <v>0.23525012163710521</v>
      </c>
      <c r="O165" s="3">
        <f>EXP('1. Iteration'!$F366-'1. Iteration'!O$203)/(1+EXP('1. Iteration'!$F366-'1. Iteration'!O$203))</f>
        <v>0.22921518685959488</v>
      </c>
      <c r="P165" s="3">
        <f>EXP('1. Iteration'!$F366-'1. Iteration'!P$203)/(1+EXP('1. Iteration'!$F366-'1. Iteration'!P$203))</f>
        <v>0.21212676792793494</v>
      </c>
      <c r="Q165" s="3">
        <f>EXP('1. Iteration'!$F366-'1. Iteration'!Q$203)/(1+EXP('1. Iteration'!$F366-'1. Iteration'!Q$203))</f>
        <v>0.19643593504328363</v>
      </c>
      <c r="R165" s="3">
        <f>EXP('1. Iteration'!$F366-'1. Iteration'!R$203)/(1+EXP('1. Iteration'!$F366-'1. Iteration'!R$203))</f>
        <v>0.19149058488334375</v>
      </c>
      <c r="S165" s="3">
        <f>EXP('1. Iteration'!$F366-'1. Iteration'!S$203)/(1+EXP('1. Iteration'!$F366-'1. Iteration'!S$203))</f>
        <v>0.17744086887089042</v>
      </c>
      <c r="T165" s="3">
        <f>EXP('1. Iteration'!$F366-'1. Iteration'!T$203)/(1+EXP('1. Iteration'!$F366-'1. Iteration'!T$203))</f>
        <v>0.1774408688708905</v>
      </c>
      <c r="U165" s="3">
        <f>EXP('1. Iteration'!$F366-'1. Iteration'!U$203)/(1+EXP('1. Iteration'!$F366-'1. Iteration'!U$203))</f>
        <v>0.17300487042826637</v>
      </c>
      <c r="V165" s="3">
        <f>EXP('1. Iteration'!$F366-'1. Iteration'!V$203)/(1+EXP('1. Iteration'!$F366-'1. Iteration'!V$203))</f>
        <v>0.14501215688274743</v>
      </c>
      <c r="W165" s="3">
        <f>EXP('1. Iteration'!$F366-'1. Iteration'!W$203)/(1+EXP('1. Iteration'!$F366-'1. Iteration'!W$203))</f>
        <v>0.13112605518525031</v>
      </c>
      <c r="X165" s="3">
        <f>EXP('1. Iteration'!$F366-'1. Iteration'!X$203)/(1+EXP('1. Iteration'!$F366-'1. Iteration'!X$203))</f>
        <v>0.13112605518525031</v>
      </c>
      <c r="Y165" s="3">
        <f>EXP('1. Iteration'!$F366-'1. Iteration'!Y$203)/(1+EXP('1. Iteration'!$F366-'1. Iteration'!Y$203))</f>
        <v>0.12468324195822497</v>
      </c>
      <c r="Z165" s="3">
        <f>EXP('1. Iteration'!$F366-'1. Iteration'!Z$203)/(1+EXP('1. Iteration'!$F366-'1. Iteration'!Z$203))</f>
        <v>0.10712641968106097</v>
      </c>
      <c r="AA165" s="3">
        <f>EXP('1. Iteration'!$F366-'1. Iteration'!AA$203)/(1+EXP('1. Iteration'!$F366-'1. Iteration'!AA$203))</f>
        <v>0.10712641968106101</v>
      </c>
      <c r="AB165" s="3">
        <f>EXP('1. Iteration'!$F366-'1. Iteration'!AB$203)/(1+EXP('1. Iteration'!$F366-'1. Iteration'!AB$203))</f>
        <v>0.1044365176137504</v>
      </c>
      <c r="AC165" s="3">
        <f>EXP('1. Iteration'!$F366-'1. Iteration'!AC$203)/(1+EXP('1. Iteration'!$F366-'1. Iteration'!AC$203))</f>
        <v>9.6734115335328996E-2</v>
      </c>
      <c r="AD165" s="3">
        <f>EXP('1. Iteration'!$F366-'1. Iteration'!AD$203)/(1+EXP('1. Iteration'!$F366-'1. Iteration'!AD$203))</f>
        <v>9.4283410796916184E-2</v>
      </c>
      <c r="AE165" s="3">
        <f>EXP('1. Iteration'!$F366-'1. Iteration'!AE$203)/(1+EXP('1. Iteration'!$F366-'1. Iteration'!AE$203))</f>
        <v>9.1888400213817528E-2</v>
      </c>
      <c r="AF165" s="3">
        <f>EXP('1. Iteration'!$F366-'1. Iteration'!AF$203)/(1+EXP('1. Iteration'!$F366-'1. Iteration'!AF$203))</f>
        <v>9.1888400213817528E-2</v>
      </c>
      <c r="AG165" s="3">
        <f>EXP('1. Iteration'!$F366-'1. Iteration'!AG$203)/(1+EXP('1. Iteration'!$F366-'1. Iteration'!AG$203))</f>
        <v>8.9547554811444233E-2</v>
      </c>
      <c r="AH165" s="3">
        <f>EXP('1. Iteration'!$F366-'1. Iteration'!AH$203)/(1+EXP('1. Iteration'!$F366-'1. Iteration'!AH$203))</f>
        <v>8.9547554811444233E-2</v>
      </c>
      <c r="AI165" s="3">
        <f>EXP('1. Iteration'!$F366-'1. Iteration'!AI$203)/(1+EXP('1. Iteration'!$F366-'1. Iteration'!AI$203))</f>
        <v>8.9547554811444233E-2</v>
      </c>
      <c r="AJ165" s="3">
        <f>EXP('1. Iteration'!$F366-'1. Iteration'!AJ$203)/(1+EXP('1. Iteration'!$F366-'1. Iteration'!AJ$203))</f>
        <v>8.502250478178501E-2</v>
      </c>
      <c r="AK165" s="3">
        <f>EXP('1. Iteration'!$F366-'1. Iteration'!AK$203)/(1+EXP('1. Iteration'!$F366-'1. Iteration'!AK$203))</f>
        <v>6.3436746652859713E-2</v>
      </c>
      <c r="AL165" s="3">
        <f>EXP('1. Iteration'!$F366-'1. Iteration'!AL$203)/(1+EXP('1. Iteration'!$F366-'1. Iteration'!AL$203))</f>
        <v>6.171951599596448E-2</v>
      </c>
      <c r="AM165" s="3">
        <f>EXP('1. Iteration'!$F366-'1. Iteration'!AM$203)/(1+EXP('1. Iteration'!$F366-'1. Iteration'!AM$203))</f>
        <v>5.3662847402019147E-2</v>
      </c>
      <c r="AN165" s="3">
        <f>EXP('1. Iteration'!$F366-'1. Iteration'!AN$203)/(1+EXP('1. Iteration'!$F366-'1. Iteration'!AN$203))</f>
        <v>4.641310356918512E-2</v>
      </c>
      <c r="AO165" s="3">
        <f>EXP('1. Iteration'!$F366-'1. Iteration'!AO$203)/(1+EXP('1. Iteration'!$F366-'1. Iteration'!AO$203))</f>
        <v>4.5051701511952591E-2</v>
      </c>
      <c r="AP165" s="3">
        <f>EXP('1. Iteration'!$F366-'1. Iteration'!AP$203)/(1+EXP('1. Iteration'!$F366-'1. Iteration'!AP$203))</f>
        <v>4.1132368549351664E-2</v>
      </c>
      <c r="AQ165" s="3">
        <f>EXP('1. Iteration'!$F366-'1. Iteration'!AQ$203)/(1+EXP('1. Iteration'!$F366-'1. Iteration'!AQ$203))</f>
        <v>3.8650603765041883E-2</v>
      </c>
      <c r="AR165" s="3">
        <f>EXP('1. Iteration'!$F366-'1. Iteration'!AR$203)/(1+EXP('1. Iteration'!$F366-'1. Iteration'!AR$203))</f>
        <v>3.7447268164851999E-2</v>
      </c>
      <c r="AS165" s="3">
        <f>EXP('1. Iteration'!$F366-'1. Iteration'!AS$203)/(1+EXP('1. Iteration'!$F366-'1. Iteration'!AS$203))</f>
        <v>3.3980722134120588E-2</v>
      </c>
      <c r="AT165" s="3">
        <f>EXP('1. Iteration'!$F366-'1. Iteration'!AT$203)/(1+EXP('1. Iteration'!$F366-'1. Iteration'!AT$203))</f>
        <v>2.4753555944248509E-2</v>
      </c>
      <c r="AU165" s="3">
        <f>EXP('1. Iteration'!$F366-'1. Iteration'!AU$203)/(1+EXP('1. Iteration'!$F366-'1. Iteration'!AU$203))</f>
        <v>5.1014458160105122E-3</v>
      </c>
      <c r="AX165">
        <f t="shared" si="30"/>
        <v>-4.4590825438941435</v>
      </c>
      <c r="AY165" s="2">
        <f t="shared" si="29"/>
        <v>0.20228339516696545</v>
      </c>
      <c r="AZ165" s="2">
        <f t="shared" si="29"/>
        <v>0.23392640934265047</v>
      </c>
      <c r="BA165" s="2">
        <f t="shared" si="29"/>
        <v>0.24816455645273219</v>
      </c>
      <c r="BB165" s="2">
        <f t="shared" si="29"/>
        <v>0.23379466917952665</v>
      </c>
      <c r="BC165" s="2">
        <f t="shared" si="29"/>
        <v>0.22216700636082473</v>
      </c>
      <c r="BD165" s="2">
        <f t="shared" si="29"/>
        <v>0.20945109648851343</v>
      </c>
      <c r="BE165" s="2">
        <f t="shared" si="29"/>
        <v>0.17990750190683241</v>
      </c>
      <c r="BF165" s="2">
        <f t="shared" si="29"/>
        <v>0.1766755849725159</v>
      </c>
      <c r="BG165" s="2">
        <f t="shared" si="29"/>
        <v>0.16712900225638297</v>
      </c>
      <c r="BH165" s="2">
        <f t="shared" si="29"/>
        <v>0.15784885846695448</v>
      </c>
      <c r="BI165" s="2">
        <f t="shared" si="29"/>
        <v>0.15482194078437869</v>
      </c>
      <c r="BJ165" s="2">
        <f t="shared" si="29"/>
        <v>0.14595560692523391</v>
      </c>
      <c r="BK165" s="2">
        <f t="shared" si="31"/>
        <v>0.14595560692523393</v>
      </c>
      <c r="BL165" s="2">
        <f t="shared" si="31"/>
        <v>0.14307418523636514</v>
      </c>
      <c r="BM165" s="2">
        <f t="shared" si="31"/>
        <v>0.12398363123896089</v>
      </c>
      <c r="BN165" s="2">
        <f t="shared" si="31"/>
        <v>0.113932012836805</v>
      </c>
      <c r="BO165" s="2">
        <f t="shared" si="31"/>
        <v>0.113932012836805</v>
      </c>
      <c r="BP165" s="2">
        <f t="shared" si="31"/>
        <v>0.1091373311330117</v>
      </c>
      <c r="BQ165" s="2">
        <f t="shared" si="31"/>
        <v>9.5650349887378167E-2</v>
      </c>
      <c r="BR165" s="2">
        <f t="shared" si="31"/>
        <v>9.5650349887378194E-2</v>
      </c>
      <c r="BS165" s="2">
        <f t="shared" si="31"/>
        <v>9.3529531402463201E-2</v>
      </c>
      <c r="BT165" s="2">
        <f t="shared" si="25"/>
        <v>8.7376626265620275E-2</v>
      </c>
      <c r="BU165" s="2">
        <f t="shared" si="25"/>
        <v>8.5394049245416132E-2</v>
      </c>
      <c r="BV165" s="2">
        <f t="shared" si="25"/>
        <v>8.3444922119962836E-2</v>
      </c>
      <c r="BW165" s="2">
        <f t="shared" si="25"/>
        <v>8.3444922119962836E-2</v>
      </c>
      <c r="BX165" s="2">
        <f t="shared" si="25"/>
        <v>8.1528790238735618E-2</v>
      </c>
      <c r="BY165" s="2">
        <f t="shared" si="32"/>
        <v>8.1528790238735618E-2</v>
      </c>
      <c r="BZ165" s="2">
        <f t="shared" si="32"/>
        <v>8.1528790238735618E-2</v>
      </c>
      <c r="CA165" s="2">
        <f t="shared" si="32"/>
        <v>7.779367846241636E-2</v>
      </c>
      <c r="CB165" s="2">
        <f t="shared" si="32"/>
        <v>5.9412525826960605E-2</v>
      </c>
      <c r="CC165" s="2">
        <f t="shared" si="32"/>
        <v>5.7910217341188362E-2</v>
      </c>
      <c r="CD165" s="2">
        <f t="shared" si="32"/>
        <v>5.0783146210726757E-2</v>
      </c>
      <c r="CE165" s="2">
        <f t="shared" si="32"/>
        <v>4.4258927386261214E-2</v>
      </c>
      <c r="CF165" s="2">
        <f t="shared" si="32"/>
        <v>4.3022045702830518E-2</v>
      </c>
      <c r="CG165" s="2">
        <f t="shared" si="32"/>
        <v>3.9440496806871971E-2</v>
      </c>
      <c r="CH165" s="2">
        <f t="shared" si="32"/>
        <v>3.7156734593639613E-2</v>
      </c>
      <c r="CI165" s="2">
        <f t="shared" si="33"/>
        <v>3.6044970271841663E-2</v>
      </c>
      <c r="CJ165" s="2">
        <f t="shared" si="33"/>
        <v>3.2826032657364272E-2</v>
      </c>
      <c r="CK165" s="2">
        <f t="shared" si="33"/>
        <v>2.4140817412363468E-2</v>
      </c>
      <c r="CL165" s="2">
        <f t="shared" si="33"/>
        <v>5.075421066596821E-3</v>
      </c>
    </row>
    <row r="166" spans="1:90">
      <c r="A166" t="str">
        <f>Tabelle1!A166</f>
        <v>Huber Michelle</v>
      </c>
      <c r="H166" s="3">
        <f>EXP('1. Iteration'!$F367-'1. Iteration'!H$203)/(1+EXP('1. Iteration'!$F367-'1. Iteration'!H$203))</f>
        <v>0.66817253446930625</v>
      </c>
      <c r="I166" s="3">
        <f>EXP('1. Iteration'!$F367-'1. Iteration'!I$203)/(1+EXP('1. Iteration'!$F367-'1. Iteration'!I$203))</f>
        <v>0.56994404139357646</v>
      </c>
      <c r="J166" s="3">
        <f>EXP('1. Iteration'!$F367-'1. Iteration'!J$203)/(1+EXP('1. Iteration'!$F367-'1. Iteration'!J$203))</f>
        <v>0.3992475354037523</v>
      </c>
      <c r="K166" s="3">
        <f>EXP('1. Iteration'!$F367-'1. Iteration'!K$203)/(1+EXP('1. Iteration'!$F367-'1. Iteration'!K$203))</f>
        <v>0.31919720127667217</v>
      </c>
      <c r="L166" s="3">
        <f>EXP('1. Iteration'!$F367-'1. Iteration'!L$203)/(1+EXP('1. Iteration'!$F367-'1. Iteration'!L$203))</f>
        <v>0.28278188294945711</v>
      </c>
      <c r="M166" s="3">
        <f>EXP('1. Iteration'!$F367-'1. Iteration'!M$203)/(1+EXP('1. Iteration'!$F367-'1. Iteration'!M$203))</f>
        <v>0.25149957102888493</v>
      </c>
      <c r="N166" s="3">
        <f>EXP('1. Iteration'!$F367-'1. Iteration'!N$203)/(1+EXP('1. Iteration'!$F367-'1. Iteration'!N$203))</f>
        <v>0.19533478997791281</v>
      </c>
      <c r="O166" s="3">
        <f>EXP('1. Iteration'!$F367-'1. Iteration'!O$203)/(1+EXP('1. Iteration'!$F367-'1. Iteration'!O$203))</f>
        <v>0.19006932141149024</v>
      </c>
      <c r="P166" s="3">
        <f>EXP('1. Iteration'!$F367-'1. Iteration'!P$203)/(1+EXP('1. Iteration'!$F367-'1. Iteration'!P$203))</f>
        <v>0.17523581005462291</v>
      </c>
      <c r="Q166" s="3">
        <f>EXP('1. Iteration'!$F367-'1. Iteration'!Q$203)/(1+EXP('1. Iteration'!$F367-'1. Iteration'!Q$203))</f>
        <v>0.16171367538313813</v>
      </c>
      <c r="R166" s="3">
        <f>EXP('1. Iteration'!$F367-'1. Iteration'!R$203)/(1+EXP('1. Iteration'!$F367-'1. Iteration'!R$203))</f>
        <v>0.15747116858720367</v>
      </c>
      <c r="S166" s="3">
        <f>EXP('1. Iteration'!$F367-'1. Iteration'!S$203)/(1+EXP('1. Iteration'!$F367-'1. Iteration'!S$203))</f>
        <v>0.14546837933714793</v>
      </c>
      <c r="T166" s="3">
        <f>EXP('1. Iteration'!$F367-'1. Iteration'!T$203)/(1+EXP('1. Iteration'!$F367-'1. Iteration'!T$203))</f>
        <v>0.14546837933714798</v>
      </c>
      <c r="U166" s="3">
        <f>EXP('1. Iteration'!$F367-'1. Iteration'!U$203)/(1+EXP('1. Iteration'!$F367-'1. Iteration'!U$203))</f>
        <v>0.14169400016940559</v>
      </c>
      <c r="V166" s="3">
        <f>EXP('1. Iteration'!$F367-'1. Iteration'!V$203)/(1+EXP('1. Iteration'!$F367-'1. Iteration'!V$203))</f>
        <v>0.11804433782157644</v>
      </c>
      <c r="W166" s="3">
        <f>EXP('1. Iteration'!$F367-'1. Iteration'!W$203)/(1+EXP('1. Iteration'!$F367-'1. Iteration'!W$203))</f>
        <v>0.10641919908013558</v>
      </c>
      <c r="X166" s="3">
        <f>EXP('1. Iteration'!$F367-'1. Iteration'!X$203)/(1+EXP('1. Iteration'!$F367-'1. Iteration'!X$203))</f>
        <v>0.10641919908013558</v>
      </c>
      <c r="Y166" s="3">
        <f>EXP('1. Iteration'!$F367-'1. Iteration'!Y$203)/(1+EXP('1. Iteration'!$F367-'1. Iteration'!Y$203))</f>
        <v>0.10104916267709918</v>
      </c>
      <c r="Z166" s="3">
        <f>EXP('1. Iteration'!$F367-'1. Iteration'!Z$203)/(1+EXP('1. Iteration'!$F367-'1. Iteration'!Z$203))</f>
        <v>8.6491448420682168E-2</v>
      </c>
      <c r="AA166" s="3">
        <f>EXP('1. Iteration'!$F367-'1. Iteration'!AA$203)/(1+EXP('1. Iteration'!$F367-'1. Iteration'!AA$203))</f>
        <v>8.649144842068221E-2</v>
      </c>
      <c r="AB166" s="3">
        <f>EXP('1. Iteration'!$F367-'1. Iteration'!AB$203)/(1+EXP('1. Iteration'!$F367-'1. Iteration'!AB$203))</f>
        <v>8.4270779858769254E-2</v>
      </c>
      <c r="AC166" s="3">
        <f>EXP('1. Iteration'!$F367-'1. Iteration'!AC$203)/(1+EXP('1. Iteration'!$F367-'1. Iteration'!AC$203))</f>
        <v>7.7926228917894649E-2</v>
      </c>
      <c r="AD166" s="3">
        <f>EXP('1. Iteration'!$F367-'1. Iteration'!AD$203)/(1+EXP('1. Iteration'!$F367-'1. Iteration'!AD$203))</f>
        <v>7.5911966848751095E-2</v>
      </c>
      <c r="AE166" s="3">
        <f>EXP('1. Iteration'!$F367-'1. Iteration'!AE$203)/(1+EXP('1. Iteration'!$F367-'1. Iteration'!AE$203))</f>
        <v>7.394553135660771E-2</v>
      </c>
      <c r="AF166" s="3">
        <f>EXP('1. Iteration'!$F367-'1. Iteration'!AF$203)/(1+EXP('1. Iteration'!$F367-'1. Iteration'!AF$203))</f>
        <v>7.394553135660771E-2</v>
      </c>
      <c r="AG166" s="3">
        <f>EXP('1. Iteration'!$F367-'1. Iteration'!AG$203)/(1+EXP('1. Iteration'!$F367-'1. Iteration'!AG$203))</f>
        <v>7.2025524675158464E-2</v>
      </c>
      <c r="AH166" s="3">
        <f>EXP('1. Iteration'!$F367-'1. Iteration'!AH$203)/(1+EXP('1. Iteration'!$F367-'1. Iteration'!AH$203))</f>
        <v>7.2025524675158464E-2</v>
      </c>
      <c r="AI166" s="3">
        <f>EXP('1. Iteration'!$F367-'1. Iteration'!AI$203)/(1+EXP('1. Iteration'!$F367-'1. Iteration'!AI$203))</f>
        <v>7.2025524675158464E-2</v>
      </c>
      <c r="AJ166" s="3">
        <f>EXP('1. Iteration'!$F367-'1. Iteration'!AJ$203)/(1+EXP('1. Iteration'!$F367-'1. Iteration'!AJ$203))</f>
        <v>6.831946254874427E-2</v>
      </c>
      <c r="AK166" s="3">
        <f>EXP('1. Iteration'!$F367-'1. Iteration'!AK$203)/(1+EXP('1. Iteration'!$F367-'1. Iteration'!AK$203))</f>
        <v>5.0739161696280552E-2</v>
      </c>
      <c r="AL166" s="3">
        <f>EXP('1. Iteration'!$F367-'1. Iteration'!AL$203)/(1+EXP('1. Iteration'!$F367-'1. Iteration'!AL$203))</f>
        <v>4.9347543463508461E-2</v>
      </c>
      <c r="AM166" s="3">
        <f>EXP('1. Iteration'!$F367-'1. Iteration'!AM$203)/(1+EXP('1. Iteration'!$F367-'1. Iteration'!AM$203))</f>
        <v>4.2832148631778436E-2</v>
      </c>
      <c r="AN166" s="3">
        <f>EXP('1. Iteration'!$F367-'1. Iteration'!AN$203)/(1+EXP('1. Iteration'!$F367-'1. Iteration'!AN$203))</f>
        <v>3.6988419950042872E-2</v>
      </c>
      <c r="AO166" s="3">
        <f>EXP('1. Iteration'!$F367-'1. Iteration'!AO$203)/(1+EXP('1. Iteration'!$F367-'1. Iteration'!AO$203))</f>
        <v>3.5893059837024385E-2</v>
      </c>
      <c r="AP166" s="3">
        <f>EXP('1. Iteration'!$F367-'1. Iteration'!AP$203)/(1+EXP('1. Iteration'!$F367-'1. Iteration'!AP$203))</f>
        <v>3.2743175629039341E-2</v>
      </c>
      <c r="AQ166" s="3">
        <f>EXP('1. Iteration'!$F367-'1. Iteration'!AQ$203)/(1+EXP('1. Iteration'!$F367-'1. Iteration'!AQ$203))</f>
        <v>3.0751348494561574E-2</v>
      </c>
      <c r="AR166" s="3">
        <f>EXP('1. Iteration'!$F367-'1. Iteration'!AR$203)/(1+EXP('1. Iteration'!$F367-'1. Iteration'!AR$203))</f>
        <v>2.9786325841364394E-2</v>
      </c>
      <c r="AS166" s="3">
        <f>EXP('1. Iteration'!$F367-'1. Iteration'!AS$203)/(1+EXP('1. Iteration'!$F367-'1. Iteration'!AS$203))</f>
        <v>2.7009064379303605E-2</v>
      </c>
      <c r="AT166" s="3">
        <f>EXP('1. Iteration'!$F367-'1. Iteration'!AT$203)/(1+EXP('1. Iteration'!$F367-'1. Iteration'!AT$203))</f>
        <v>1.9636509178640439E-2</v>
      </c>
      <c r="AU166" s="3">
        <f>EXP('1. Iteration'!$F367-'1. Iteration'!AU$203)/(1+EXP('1. Iteration'!$F367-'1. Iteration'!AU$203))</f>
        <v>4.0300889500259245E-3</v>
      </c>
      <c r="AX166">
        <f t="shared" si="30"/>
        <v>-3.918837617804801</v>
      </c>
      <c r="AY166" s="2">
        <f t="shared" si="29"/>
        <v>0.22171799865017</v>
      </c>
      <c r="AZ166" s="2">
        <f t="shared" si="29"/>
        <v>0.24510783107353365</v>
      </c>
      <c r="BA166" s="2">
        <f t="shared" si="29"/>
        <v>0.23984894087778183</v>
      </c>
      <c r="BB166" s="2">
        <f t="shared" si="29"/>
        <v>0.2173103479738118</v>
      </c>
      <c r="BC166" s="2">
        <f t="shared" si="29"/>
        <v>0.20281628962501666</v>
      </c>
      <c r="BD166" s="2">
        <f t="shared" si="29"/>
        <v>0.18824753680117179</v>
      </c>
      <c r="BE166" s="2">
        <f t="shared" si="29"/>
        <v>0.15717910980219751</v>
      </c>
      <c r="BF166" s="2">
        <f t="shared" si="29"/>
        <v>0.15394297446966587</v>
      </c>
      <c r="BG166" s="2">
        <f t="shared" si="29"/>
        <v>0.14452822092912301</v>
      </c>
      <c r="BH166" s="2">
        <f t="shared" si="29"/>
        <v>0.13556236257721516</v>
      </c>
      <c r="BI166" s="2">
        <f t="shared" si="29"/>
        <v>0.13267399965098414</v>
      </c>
      <c r="BJ166" s="2">
        <f t="shared" si="29"/>
        <v>0.12430732995017156</v>
      </c>
      <c r="BK166" s="2">
        <f t="shared" si="31"/>
        <v>0.1243073299501716</v>
      </c>
      <c r="BL166" s="2">
        <f t="shared" si="31"/>
        <v>0.12161681048539807</v>
      </c>
      <c r="BM166" s="2">
        <f t="shared" si="31"/>
        <v>0.10410987212984199</v>
      </c>
      <c r="BN166" s="2">
        <f t="shared" si="31"/>
        <v>9.5094153147278065E-2</v>
      </c>
      <c r="BO166" s="2">
        <f t="shared" si="31"/>
        <v>9.5094153147278065E-2</v>
      </c>
      <c r="BP166" s="2">
        <f t="shared" si="31"/>
        <v>9.0838229399356332E-2</v>
      </c>
      <c r="BQ166" s="2">
        <f t="shared" si="31"/>
        <v>7.9010677770774654E-2</v>
      </c>
      <c r="BR166" s="2">
        <f t="shared" si="31"/>
        <v>7.9010677770774682E-2</v>
      </c>
      <c r="BS166" s="2">
        <f t="shared" si="31"/>
        <v>7.7169215520764098E-2</v>
      </c>
      <c r="BT166" s="2">
        <f t="shared" si="25"/>
        <v>7.1853731764530526E-2</v>
      </c>
      <c r="BU166" s="2">
        <f t="shared" si="25"/>
        <v>7.0149340137905206E-2</v>
      </c>
      <c r="BV166" s="2">
        <f t="shared" si="25"/>
        <v>6.8477589748996648E-2</v>
      </c>
      <c r="BW166" s="2">
        <f t="shared" si="25"/>
        <v>6.8477589748996648E-2</v>
      </c>
      <c r="BX166" s="2">
        <f t="shared" si="25"/>
        <v>6.6837848470426606E-2</v>
      </c>
      <c r="BY166" s="2">
        <f t="shared" si="32"/>
        <v>6.6837848470426606E-2</v>
      </c>
      <c r="BZ166" s="2">
        <f t="shared" si="32"/>
        <v>6.6837848470426606E-2</v>
      </c>
      <c r="CA166" s="2">
        <f t="shared" si="32"/>
        <v>6.3651913585795E-2</v>
      </c>
      <c r="CB166" s="2">
        <f t="shared" si="32"/>
        <v>4.8164699166639249E-2</v>
      </c>
      <c r="CC166" s="2">
        <f t="shared" si="32"/>
        <v>4.6912363417625606E-2</v>
      </c>
      <c r="CD166" s="2">
        <f t="shared" si="32"/>
        <v>4.099755567536368E-2</v>
      </c>
      <c r="CE166" s="2">
        <f t="shared" si="32"/>
        <v>3.5620276739642145E-2</v>
      </c>
      <c r="CF166" s="2">
        <f t="shared" si="32"/>
        <v>3.4604748092560172E-2</v>
      </c>
      <c r="CG166" s="2">
        <f t="shared" si="32"/>
        <v>3.1671060078765224E-2</v>
      </c>
      <c r="CH166" s="2">
        <f t="shared" si="32"/>
        <v>2.9805703060327596E-2</v>
      </c>
      <c r="CI166" s="2">
        <f t="shared" si="33"/>
        <v>2.8899100634236459E-2</v>
      </c>
      <c r="CJ166" s="2">
        <f t="shared" si="33"/>
        <v>2.6279574820658239E-2</v>
      </c>
      <c r="CK166" s="2">
        <f t="shared" si="33"/>
        <v>1.9250916685917607E-2</v>
      </c>
      <c r="CL166" s="2">
        <f t="shared" si="33"/>
        <v>4.0138473330808035E-3</v>
      </c>
    </row>
    <row r="167" spans="1:90">
      <c r="A167" t="str">
        <f>Tabelle1!A167</f>
        <v>Vasic Marko</v>
      </c>
      <c r="H167" s="3">
        <f>EXP('1. Iteration'!$F368-'1. Iteration'!H$203)/(1+EXP('1. Iteration'!$F368-'1. Iteration'!H$203))</f>
        <v>0.66817253446930625</v>
      </c>
      <c r="I167" s="3">
        <f>EXP('1. Iteration'!$F368-'1. Iteration'!I$203)/(1+EXP('1. Iteration'!$F368-'1. Iteration'!I$203))</f>
        <v>0.56994404139357646</v>
      </c>
      <c r="J167" s="3">
        <f>EXP('1. Iteration'!$F368-'1. Iteration'!J$203)/(1+EXP('1. Iteration'!$F368-'1. Iteration'!J$203))</f>
        <v>0.3992475354037523</v>
      </c>
      <c r="K167" s="3">
        <f>EXP('1. Iteration'!$F368-'1. Iteration'!K$203)/(1+EXP('1. Iteration'!$F368-'1. Iteration'!K$203))</f>
        <v>0.31919720127667217</v>
      </c>
      <c r="L167" s="3">
        <f>EXP('1. Iteration'!$F368-'1. Iteration'!L$203)/(1+EXP('1. Iteration'!$F368-'1. Iteration'!L$203))</f>
        <v>0.28278188294945711</v>
      </c>
      <c r="M167" s="3">
        <f>EXP('1. Iteration'!$F368-'1. Iteration'!M$203)/(1+EXP('1. Iteration'!$F368-'1. Iteration'!M$203))</f>
        <v>0.25149957102888493</v>
      </c>
      <c r="N167" s="3">
        <f>EXP('1. Iteration'!$F368-'1. Iteration'!N$203)/(1+EXP('1. Iteration'!$F368-'1. Iteration'!N$203))</f>
        <v>0.19533478997791281</v>
      </c>
      <c r="O167" s="3">
        <f>EXP('1. Iteration'!$F368-'1. Iteration'!O$203)/(1+EXP('1. Iteration'!$F368-'1. Iteration'!O$203))</f>
        <v>0.19006932141149024</v>
      </c>
      <c r="P167" s="3">
        <f>EXP('1. Iteration'!$F368-'1. Iteration'!P$203)/(1+EXP('1. Iteration'!$F368-'1. Iteration'!P$203))</f>
        <v>0.17523581005462291</v>
      </c>
      <c r="Q167" s="3">
        <f>EXP('1. Iteration'!$F368-'1. Iteration'!Q$203)/(1+EXP('1. Iteration'!$F368-'1. Iteration'!Q$203))</f>
        <v>0.16171367538313813</v>
      </c>
      <c r="R167" s="3">
        <f>EXP('1. Iteration'!$F368-'1. Iteration'!R$203)/(1+EXP('1. Iteration'!$F368-'1. Iteration'!R$203))</f>
        <v>0.15747116858720367</v>
      </c>
      <c r="S167" s="3">
        <f>EXP('1. Iteration'!$F368-'1. Iteration'!S$203)/(1+EXP('1. Iteration'!$F368-'1. Iteration'!S$203))</f>
        <v>0.14546837933714793</v>
      </c>
      <c r="T167" s="3">
        <f>EXP('1. Iteration'!$F368-'1. Iteration'!T$203)/(1+EXP('1. Iteration'!$F368-'1. Iteration'!T$203))</f>
        <v>0.14546837933714798</v>
      </c>
      <c r="U167" s="3">
        <f>EXP('1. Iteration'!$F368-'1. Iteration'!U$203)/(1+EXP('1. Iteration'!$F368-'1. Iteration'!U$203))</f>
        <v>0.14169400016940559</v>
      </c>
      <c r="V167" s="3">
        <f>EXP('1. Iteration'!$F368-'1. Iteration'!V$203)/(1+EXP('1. Iteration'!$F368-'1. Iteration'!V$203))</f>
        <v>0.11804433782157644</v>
      </c>
      <c r="W167" s="3">
        <f>EXP('1. Iteration'!$F368-'1. Iteration'!W$203)/(1+EXP('1. Iteration'!$F368-'1. Iteration'!W$203))</f>
        <v>0.10641919908013558</v>
      </c>
      <c r="X167" s="3">
        <f>EXP('1. Iteration'!$F368-'1. Iteration'!X$203)/(1+EXP('1. Iteration'!$F368-'1. Iteration'!X$203))</f>
        <v>0.10641919908013558</v>
      </c>
      <c r="Y167" s="3">
        <f>EXP('1. Iteration'!$F368-'1. Iteration'!Y$203)/(1+EXP('1. Iteration'!$F368-'1. Iteration'!Y$203))</f>
        <v>0.10104916267709918</v>
      </c>
      <c r="Z167" s="3">
        <f>EXP('1. Iteration'!$F368-'1. Iteration'!Z$203)/(1+EXP('1. Iteration'!$F368-'1. Iteration'!Z$203))</f>
        <v>8.6491448420682168E-2</v>
      </c>
      <c r="AA167" s="3">
        <f>EXP('1. Iteration'!$F368-'1. Iteration'!AA$203)/(1+EXP('1. Iteration'!$F368-'1. Iteration'!AA$203))</f>
        <v>8.649144842068221E-2</v>
      </c>
      <c r="AB167" s="3">
        <f>EXP('1. Iteration'!$F368-'1. Iteration'!AB$203)/(1+EXP('1. Iteration'!$F368-'1. Iteration'!AB$203))</f>
        <v>8.4270779858769254E-2</v>
      </c>
      <c r="AC167" s="3">
        <f>EXP('1. Iteration'!$F368-'1. Iteration'!AC$203)/(1+EXP('1. Iteration'!$F368-'1. Iteration'!AC$203))</f>
        <v>7.7926228917894649E-2</v>
      </c>
      <c r="AD167" s="3">
        <f>EXP('1. Iteration'!$F368-'1. Iteration'!AD$203)/(1+EXP('1. Iteration'!$F368-'1. Iteration'!AD$203))</f>
        <v>7.5911966848751095E-2</v>
      </c>
      <c r="AE167" s="3">
        <f>EXP('1. Iteration'!$F368-'1. Iteration'!AE$203)/(1+EXP('1. Iteration'!$F368-'1. Iteration'!AE$203))</f>
        <v>7.394553135660771E-2</v>
      </c>
      <c r="AF167" s="3">
        <f>EXP('1. Iteration'!$F368-'1. Iteration'!AF$203)/(1+EXP('1. Iteration'!$F368-'1. Iteration'!AF$203))</f>
        <v>7.394553135660771E-2</v>
      </c>
      <c r="AG167" s="3">
        <f>EXP('1. Iteration'!$F368-'1. Iteration'!AG$203)/(1+EXP('1. Iteration'!$F368-'1. Iteration'!AG$203))</f>
        <v>7.2025524675158464E-2</v>
      </c>
      <c r="AH167" s="3">
        <f>EXP('1. Iteration'!$F368-'1. Iteration'!AH$203)/(1+EXP('1. Iteration'!$F368-'1. Iteration'!AH$203))</f>
        <v>7.2025524675158464E-2</v>
      </c>
      <c r="AI167" s="3">
        <f>EXP('1. Iteration'!$F368-'1. Iteration'!AI$203)/(1+EXP('1. Iteration'!$F368-'1. Iteration'!AI$203))</f>
        <v>7.2025524675158464E-2</v>
      </c>
      <c r="AJ167" s="3">
        <f>EXP('1. Iteration'!$F368-'1. Iteration'!AJ$203)/(1+EXP('1. Iteration'!$F368-'1. Iteration'!AJ$203))</f>
        <v>6.831946254874427E-2</v>
      </c>
      <c r="AK167" s="3">
        <f>EXP('1. Iteration'!$F368-'1. Iteration'!AK$203)/(1+EXP('1. Iteration'!$F368-'1. Iteration'!AK$203))</f>
        <v>5.0739161696280552E-2</v>
      </c>
      <c r="AL167" s="3">
        <f>EXP('1. Iteration'!$F368-'1. Iteration'!AL$203)/(1+EXP('1. Iteration'!$F368-'1. Iteration'!AL$203))</f>
        <v>4.9347543463508461E-2</v>
      </c>
      <c r="AM167" s="3">
        <f>EXP('1. Iteration'!$F368-'1. Iteration'!AM$203)/(1+EXP('1. Iteration'!$F368-'1. Iteration'!AM$203))</f>
        <v>4.2832148631778436E-2</v>
      </c>
      <c r="AN167" s="3">
        <f>EXP('1. Iteration'!$F368-'1. Iteration'!AN$203)/(1+EXP('1. Iteration'!$F368-'1. Iteration'!AN$203))</f>
        <v>3.6988419950042872E-2</v>
      </c>
      <c r="AO167" s="3">
        <f>EXP('1. Iteration'!$F368-'1. Iteration'!AO$203)/(1+EXP('1. Iteration'!$F368-'1. Iteration'!AO$203))</f>
        <v>3.5893059837024385E-2</v>
      </c>
      <c r="AP167" s="3">
        <f>EXP('1. Iteration'!$F368-'1. Iteration'!AP$203)/(1+EXP('1. Iteration'!$F368-'1. Iteration'!AP$203))</f>
        <v>3.2743175629039341E-2</v>
      </c>
      <c r="AQ167" s="3">
        <f>EXP('1. Iteration'!$F368-'1. Iteration'!AQ$203)/(1+EXP('1. Iteration'!$F368-'1. Iteration'!AQ$203))</f>
        <v>3.0751348494561574E-2</v>
      </c>
      <c r="AR167" s="3">
        <f>EXP('1. Iteration'!$F368-'1. Iteration'!AR$203)/(1+EXP('1. Iteration'!$F368-'1. Iteration'!AR$203))</f>
        <v>2.9786325841364394E-2</v>
      </c>
      <c r="AS167" s="3">
        <f>EXP('1. Iteration'!$F368-'1. Iteration'!AS$203)/(1+EXP('1. Iteration'!$F368-'1. Iteration'!AS$203))</f>
        <v>2.7009064379303605E-2</v>
      </c>
      <c r="AT167" s="3">
        <f>EXP('1. Iteration'!$F368-'1. Iteration'!AT$203)/(1+EXP('1. Iteration'!$F368-'1. Iteration'!AT$203))</f>
        <v>1.9636509178640439E-2</v>
      </c>
      <c r="AU167" s="3">
        <f>EXP('1. Iteration'!$F368-'1. Iteration'!AU$203)/(1+EXP('1. Iteration'!$F368-'1. Iteration'!AU$203))</f>
        <v>4.0300889500259245E-3</v>
      </c>
      <c r="AX167">
        <f t="shared" si="30"/>
        <v>-3.918837617804801</v>
      </c>
      <c r="AY167" s="2">
        <f t="shared" si="29"/>
        <v>0.22171799865017</v>
      </c>
      <c r="AZ167" s="2">
        <f t="shared" si="29"/>
        <v>0.24510783107353365</v>
      </c>
      <c r="BA167" s="2">
        <f t="shared" si="29"/>
        <v>0.23984894087778183</v>
      </c>
      <c r="BB167" s="2">
        <f t="shared" si="29"/>
        <v>0.2173103479738118</v>
      </c>
      <c r="BC167" s="2">
        <f t="shared" si="29"/>
        <v>0.20281628962501666</v>
      </c>
      <c r="BD167" s="2">
        <f t="shared" si="29"/>
        <v>0.18824753680117179</v>
      </c>
      <c r="BE167" s="2">
        <f t="shared" si="29"/>
        <v>0.15717910980219751</v>
      </c>
      <c r="BF167" s="2">
        <f t="shared" si="29"/>
        <v>0.15394297446966587</v>
      </c>
      <c r="BG167" s="2">
        <f t="shared" si="29"/>
        <v>0.14452822092912301</v>
      </c>
      <c r="BH167" s="2">
        <f t="shared" si="29"/>
        <v>0.13556236257721516</v>
      </c>
      <c r="BI167" s="2">
        <f t="shared" si="29"/>
        <v>0.13267399965098414</v>
      </c>
      <c r="BJ167" s="2">
        <f t="shared" si="29"/>
        <v>0.12430732995017156</v>
      </c>
      <c r="BK167" s="2">
        <f t="shared" si="31"/>
        <v>0.1243073299501716</v>
      </c>
      <c r="BL167" s="2">
        <f t="shared" si="31"/>
        <v>0.12161681048539807</v>
      </c>
      <c r="BM167" s="2">
        <f t="shared" si="31"/>
        <v>0.10410987212984199</v>
      </c>
      <c r="BN167" s="2">
        <f t="shared" si="31"/>
        <v>9.5094153147278065E-2</v>
      </c>
      <c r="BO167" s="2">
        <f t="shared" si="31"/>
        <v>9.5094153147278065E-2</v>
      </c>
      <c r="BP167" s="2">
        <f t="shared" si="31"/>
        <v>9.0838229399356332E-2</v>
      </c>
      <c r="BQ167" s="2">
        <f t="shared" si="31"/>
        <v>7.9010677770774654E-2</v>
      </c>
      <c r="BR167" s="2">
        <f t="shared" si="31"/>
        <v>7.9010677770774682E-2</v>
      </c>
      <c r="BS167" s="2">
        <f t="shared" si="31"/>
        <v>7.7169215520764098E-2</v>
      </c>
      <c r="BT167" s="2">
        <f t="shared" si="25"/>
        <v>7.1853731764530526E-2</v>
      </c>
      <c r="BU167" s="2">
        <f t="shared" si="25"/>
        <v>7.0149340137905206E-2</v>
      </c>
      <c r="BV167" s="2">
        <f t="shared" si="25"/>
        <v>6.8477589748996648E-2</v>
      </c>
      <c r="BW167" s="2">
        <f t="shared" si="25"/>
        <v>6.8477589748996648E-2</v>
      </c>
      <c r="BX167" s="2">
        <f t="shared" si="25"/>
        <v>6.6837848470426606E-2</v>
      </c>
      <c r="BY167" s="2">
        <f t="shared" si="32"/>
        <v>6.6837848470426606E-2</v>
      </c>
      <c r="BZ167" s="2">
        <f t="shared" si="32"/>
        <v>6.6837848470426606E-2</v>
      </c>
      <c r="CA167" s="2">
        <f t="shared" si="32"/>
        <v>6.3651913585795E-2</v>
      </c>
      <c r="CB167" s="2">
        <f t="shared" si="32"/>
        <v>4.8164699166639249E-2</v>
      </c>
      <c r="CC167" s="2">
        <f t="shared" si="32"/>
        <v>4.6912363417625606E-2</v>
      </c>
      <c r="CD167" s="2">
        <f t="shared" si="32"/>
        <v>4.099755567536368E-2</v>
      </c>
      <c r="CE167" s="2">
        <f t="shared" si="32"/>
        <v>3.5620276739642145E-2</v>
      </c>
      <c r="CF167" s="2">
        <f t="shared" si="32"/>
        <v>3.4604748092560172E-2</v>
      </c>
      <c r="CG167" s="2">
        <f t="shared" si="32"/>
        <v>3.1671060078765224E-2</v>
      </c>
      <c r="CH167" s="2">
        <f t="shared" si="32"/>
        <v>2.9805703060327596E-2</v>
      </c>
      <c r="CI167" s="2">
        <f t="shared" si="33"/>
        <v>2.8899100634236459E-2</v>
      </c>
      <c r="CJ167" s="2">
        <f t="shared" si="33"/>
        <v>2.6279574820658239E-2</v>
      </c>
      <c r="CK167" s="2">
        <f t="shared" si="33"/>
        <v>1.9250916685917607E-2</v>
      </c>
      <c r="CL167" s="2">
        <f t="shared" si="33"/>
        <v>4.0138473330808035E-3</v>
      </c>
    </row>
    <row r="168" spans="1:90">
      <c r="A168" t="str">
        <f>Tabelle1!A168</f>
        <v>Walcher Michael</v>
      </c>
      <c r="H168" s="3">
        <f>EXP('1. Iteration'!$F369-'1. Iteration'!H$203)/(1+EXP('1. Iteration'!$F369-'1. Iteration'!H$203))</f>
        <v>0.66817253446930625</v>
      </c>
      <c r="I168" s="3">
        <f>EXP('1. Iteration'!$F369-'1. Iteration'!I$203)/(1+EXP('1. Iteration'!$F369-'1. Iteration'!I$203))</f>
        <v>0.56994404139357646</v>
      </c>
      <c r="J168" s="3">
        <f>EXP('1. Iteration'!$F369-'1. Iteration'!J$203)/(1+EXP('1. Iteration'!$F369-'1. Iteration'!J$203))</f>
        <v>0.3992475354037523</v>
      </c>
      <c r="K168" s="3">
        <f>EXP('1. Iteration'!$F369-'1. Iteration'!K$203)/(1+EXP('1. Iteration'!$F369-'1. Iteration'!K$203))</f>
        <v>0.31919720127667217</v>
      </c>
      <c r="L168" s="3">
        <f>EXP('1. Iteration'!$F369-'1. Iteration'!L$203)/(1+EXP('1. Iteration'!$F369-'1. Iteration'!L$203))</f>
        <v>0.28278188294945711</v>
      </c>
      <c r="M168" s="3">
        <f>EXP('1. Iteration'!$F369-'1. Iteration'!M$203)/(1+EXP('1. Iteration'!$F369-'1. Iteration'!M$203))</f>
        <v>0.25149957102888493</v>
      </c>
      <c r="N168" s="3">
        <f>EXP('1. Iteration'!$F369-'1. Iteration'!N$203)/(1+EXP('1. Iteration'!$F369-'1. Iteration'!N$203))</f>
        <v>0.19533478997791281</v>
      </c>
      <c r="O168" s="3">
        <f>EXP('1. Iteration'!$F369-'1. Iteration'!O$203)/(1+EXP('1. Iteration'!$F369-'1. Iteration'!O$203))</f>
        <v>0.19006932141149024</v>
      </c>
      <c r="P168" s="3">
        <f>EXP('1. Iteration'!$F369-'1. Iteration'!P$203)/(1+EXP('1. Iteration'!$F369-'1. Iteration'!P$203))</f>
        <v>0.17523581005462291</v>
      </c>
      <c r="Q168" s="3">
        <f>EXP('1. Iteration'!$F369-'1. Iteration'!Q$203)/(1+EXP('1. Iteration'!$F369-'1. Iteration'!Q$203))</f>
        <v>0.16171367538313813</v>
      </c>
      <c r="R168" s="3">
        <f>EXP('1. Iteration'!$F369-'1. Iteration'!R$203)/(1+EXP('1. Iteration'!$F369-'1. Iteration'!R$203))</f>
        <v>0.15747116858720367</v>
      </c>
      <c r="S168" s="3">
        <f>EXP('1. Iteration'!$F369-'1. Iteration'!S$203)/(1+EXP('1. Iteration'!$F369-'1. Iteration'!S$203))</f>
        <v>0.14546837933714793</v>
      </c>
      <c r="T168" s="3">
        <f>EXP('1. Iteration'!$F369-'1. Iteration'!T$203)/(1+EXP('1. Iteration'!$F369-'1. Iteration'!T$203))</f>
        <v>0.14546837933714798</v>
      </c>
      <c r="U168" s="3">
        <f>EXP('1. Iteration'!$F369-'1. Iteration'!U$203)/(1+EXP('1. Iteration'!$F369-'1. Iteration'!U$203))</f>
        <v>0.14169400016940559</v>
      </c>
      <c r="V168" s="3">
        <f>EXP('1. Iteration'!$F369-'1. Iteration'!V$203)/(1+EXP('1. Iteration'!$F369-'1. Iteration'!V$203))</f>
        <v>0.11804433782157644</v>
      </c>
      <c r="W168" s="3">
        <f>EXP('1. Iteration'!$F369-'1. Iteration'!W$203)/(1+EXP('1. Iteration'!$F369-'1. Iteration'!W$203))</f>
        <v>0.10641919908013558</v>
      </c>
      <c r="X168" s="3">
        <f>EXP('1. Iteration'!$F369-'1. Iteration'!X$203)/(1+EXP('1. Iteration'!$F369-'1. Iteration'!X$203))</f>
        <v>0.10641919908013558</v>
      </c>
      <c r="Y168" s="3">
        <f>EXP('1. Iteration'!$F369-'1. Iteration'!Y$203)/(1+EXP('1. Iteration'!$F369-'1. Iteration'!Y$203))</f>
        <v>0.10104916267709918</v>
      </c>
      <c r="Z168" s="3">
        <f>EXP('1. Iteration'!$F369-'1. Iteration'!Z$203)/(1+EXP('1. Iteration'!$F369-'1. Iteration'!Z$203))</f>
        <v>8.6491448420682168E-2</v>
      </c>
      <c r="AA168" s="3">
        <f>EXP('1. Iteration'!$F369-'1. Iteration'!AA$203)/(1+EXP('1. Iteration'!$F369-'1. Iteration'!AA$203))</f>
        <v>8.649144842068221E-2</v>
      </c>
      <c r="AB168" s="3">
        <f>EXP('1. Iteration'!$F369-'1. Iteration'!AB$203)/(1+EXP('1. Iteration'!$F369-'1. Iteration'!AB$203))</f>
        <v>8.4270779858769254E-2</v>
      </c>
      <c r="AC168" s="3">
        <f>EXP('1. Iteration'!$F369-'1. Iteration'!AC$203)/(1+EXP('1. Iteration'!$F369-'1. Iteration'!AC$203))</f>
        <v>7.7926228917894649E-2</v>
      </c>
      <c r="AD168" s="3">
        <f>EXP('1. Iteration'!$F369-'1. Iteration'!AD$203)/(1+EXP('1. Iteration'!$F369-'1. Iteration'!AD$203))</f>
        <v>7.5911966848751095E-2</v>
      </c>
      <c r="AE168" s="3">
        <f>EXP('1. Iteration'!$F369-'1. Iteration'!AE$203)/(1+EXP('1. Iteration'!$F369-'1. Iteration'!AE$203))</f>
        <v>7.394553135660771E-2</v>
      </c>
      <c r="AF168" s="3">
        <f>EXP('1. Iteration'!$F369-'1. Iteration'!AF$203)/(1+EXP('1. Iteration'!$F369-'1. Iteration'!AF$203))</f>
        <v>7.394553135660771E-2</v>
      </c>
      <c r="AG168" s="3">
        <f>EXP('1. Iteration'!$F369-'1. Iteration'!AG$203)/(1+EXP('1. Iteration'!$F369-'1. Iteration'!AG$203))</f>
        <v>7.2025524675158464E-2</v>
      </c>
      <c r="AH168" s="3">
        <f>EXP('1. Iteration'!$F369-'1. Iteration'!AH$203)/(1+EXP('1. Iteration'!$F369-'1. Iteration'!AH$203))</f>
        <v>7.2025524675158464E-2</v>
      </c>
      <c r="AI168" s="3">
        <f>EXP('1. Iteration'!$F369-'1. Iteration'!AI$203)/(1+EXP('1. Iteration'!$F369-'1. Iteration'!AI$203))</f>
        <v>7.2025524675158464E-2</v>
      </c>
      <c r="AJ168" s="3">
        <f>EXP('1. Iteration'!$F369-'1. Iteration'!AJ$203)/(1+EXP('1. Iteration'!$F369-'1. Iteration'!AJ$203))</f>
        <v>6.831946254874427E-2</v>
      </c>
      <c r="AK168" s="3">
        <f>EXP('1. Iteration'!$F369-'1. Iteration'!AK$203)/(1+EXP('1. Iteration'!$F369-'1. Iteration'!AK$203))</f>
        <v>5.0739161696280552E-2</v>
      </c>
      <c r="AL168" s="3">
        <f>EXP('1. Iteration'!$F369-'1. Iteration'!AL$203)/(1+EXP('1. Iteration'!$F369-'1. Iteration'!AL$203))</f>
        <v>4.9347543463508461E-2</v>
      </c>
      <c r="AM168" s="3">
        <f>EXP('1. Iteration'!$F369-'1. Iteration'!AM$203)/(1+EXP('1. Iteration'!$F369-'1. Iteration'!AM$203))</f>
        <v>4.2832148631778436E-2</v>
      </c>
      <c r="AN168" s="3">
        <f>EXP('1. Iteration'!$F369-'1. Iteration'!AN$203)/(1+EXP('1. Iteration'!$F369-'1. Iteration'!AN$203))</f>
        <v>3.6988419950042872E-2</v>
      </c>
      <c r="AO168" s="3">
        <f>EXP('1. Iteration'!$F369-'1. Iteration'!AO$203)/(1+EXP('1. Iteration'!$F369-'1. Iteration'!AO$203))</f>
        <v>3.5893059837024385E-2</v>
      </c>
      <c r="AP168" s="3">
        <f>EXP('1. Iteration'!$F369-'1. Iteration'!AP$203)/(1+EXP('1. Iteration'!$F369-'1. Iteration'!AP$203))</f>
        <v>3.2743175629039341E-2</v>
      </c>
      <c r="AQ168" s="3">
        <f>EXP('1. Iteration'!$F369-'1. Iteration'!AQ$203)/(1+EXP('1. Iteration'!$F369-'1. Iteration'!AQ$203))</f>
        <v>3.0751348494561574E-2</v>
      </c>
      <c r="AR168" s="3">
        <f>EXP('1. Iteration'!$F369-'1. Iteration'!AR$203)/(1+EXP('1. Iteration'!$F369-'1. Iteration'!AR$203))</f>
        <v>2.9786325841364394E-2</v>
      </c>
      <c r="AS168" s="3">
        <f>EXP('1. Iteration'!$F369-'1. Iteration'!AS$203)/(1+EXP('1. Iteration'!$F369-'1. Iteration'!AS$203))</f>
        <v>2.7009064379303605E-2</v>
      </c>
      <c r="AT168" s="3">
        <f>EXP('1. Iteration'!$F369-'1. Iteration'!AT$203)/(1+EXP('1. Iteration'!$F369-'1. Iteration'!AT$203))</f>
        <v>1.9636509178640439E-2</v>
      </c>
      <c r="AU168" s="3">
        <f>EXP('1. Iteration'!$F369-'1. Iteration'!AU$203)/(1+EXP('1. Iteration'!$F369-'1. Iteration'!AU$203))</f>
        <v>4.0300889500259245E-3</v>
      </c>
      <c r="AX168">
        <f t="shared" si="30"/>
        <v>-3.918837617804801</v>
      </c>
      <c r="AY168" s="2">
        <f t="shared" si="29"/>
        <v>0.22171799865017</v>
      </c>
      <c r="AZ168" s="2">
        <f t="shared" si="29"/>
        <v>0.24510783107353365</v>
      </c>
      <c r="BA168" s="2">
        <f t="shared" si="29"/>
        <v>0.23984894087778183</v>
      </c>
      <c r="BB168" s="2">
        <f t="shared" si="29"/>
        <v>0.2173103479738118</v>
      </c>
      <c r="BC168" s="2">
        <f t="shared" si="29"/>
        <v>0.20281628962501666</v>
      </c>
      <c r="BD168" s="2">
        <f t="shared" si="29"/>
        <v>0.18824753680117179</v>
      </c>
      <c r="BE168" s="2">
        <f t="shared" si="29"/>
        <v>0.15717910980219751</v>
      </c>
      <c r="BF168" s="2">
        <f t="shared" si="29"/>
        <v>0.15394297446966587</v>
      </c>
      <c r="BG168" s="2">
        <f t="shared" si="29"/>
        <v>0.14452822092912301</v>
      </c>
      <c r="BH168" s="2">
        <f t="shared" si="29"/>
        <v>0.13556236257721516</v>
      </c>
      <c r="BI168" s="2">
        <f t="shared" si="29"/>
        <v>0.13267399965098414</v>
      </c>
      <c r="BJ168" s="2">
        <f t="shared" si="29"/>
        <v>0.12430732995017156</v>
      </c>
      <c r="BK168" s="2">
        <f t="shared" si="31"/>
        <v>0.1243073299501716</v>
      </c>
      <c r="BL168" s="2">
        <f t="shared" si="31"/>
        <v>0.12161681048539807</v>
      </c>
      <c r="BM168" s="2">
        <f t="shared" si="31"/>
        <v>0.10410987212984199</v>
      </c>
      <c r="BN168" s="2">
        <f t="shared" si="31"/>
        <v>9.5094153147278065E-2</v>
      </c>
      <c r="BO168" s="2">
        <f t="shared" si="31"/>
        <v>9.5094153147278065E-2</v>
      </c>
      <c r="BP168" s="2">
        <f t="shared" si="31"/>
        <v>9.0838229399356332E-2</v>
      </c>
      <c r="BQ168" s="2">
        <f t="shared" si="31"/>
        <v>7.9010677770774654E-2</v>
      </c>
      <c r="BR168" s="2">
        <f t="shared" si="31"/>
        <v>7.9010677770774682E-2</v>
      </c>
      <c r="BS168" s="2">
        <f t="shared" si="31"/>
        <v>7.7169215520764098E-2</v>
      </c>
      <c r="BT168" s="2">
        <f t="shared" si="25"/>
        <v>7.1853731764530526E-2</v>
      </c>
      <c r="BU168" s="2">
        <f t="shared" si="25"/>
        <v>7.0149340137905206E-2</v>
      </c>
      <c r="BV168" s="2">
        <f t="shared" si="25"/>
        <v>6.8477589748996648E-2</v>
      </c>
      <c r="BW168" s="2">
        <f t="shared" si="25"/>
        <v>6.8477589748996648E-2</v>
      </c>
      <c r="BX168" s="2">
        <f t="shared" si="25"/>
        <v>6.6837848470426606E-2</v>
      </c>
      <c r="BY168" s="2">
        <f t="shared" si="32"/>
        <v>6.6837848470426606E-2</v>
      </c>
      <c r="BZ168" s="2">
        <f t="shared" si="32"/>
        <v>6.6837848470426606E-2</v>
      </c>
      <c r="CA168" s="2">
        <f t="shared" si="32"/>
        <v>6.3651913585795E-2</v>
      </c>
      <c r="CB168" s="2">
        <f t="shared" si="32"/>
        <v>4.8164699166639249E-2</v>
      </c>
      <c r="CC168" s="2">
        <f t="shared" si="32"/>
        <v>4.6912363417625606E-2</v>
      </c>
      <c r="CD168" s="2">
        <f t="shared" si="32"/>
        <v>4.099755567536368E-2</v>
      </c>
      <c r="CE168" s="2">
        <f t="shared" si="32"/>
        <v>3.5620276739642145E-2</v>
      </c>
      <c r="CF168" s="2">
        <f t="shared" si="32"/>
        <v>3.4604748092560172E-2</v>
      </c>
      <c r="CG168" s="2">
        <f t="shared" si="32"/>
        <v>3.1671060078765224E-2</v>
      </c>
      <c r="CH168" s="2">
        <f t="shared" si="32"/>
        <v>2.9805703060327596E-2</v>
      </c>
      <c r="CI168" s="2">
        <f t="shared" si="33"/>
        <v>2.8899100634236459E-2</v>
      </c>
      <c r="CJ168" s="2">
        <f t="shared" si="33"/>
        <v>2.6279574820658239E-2</v>
      </c>
      <c r="CK168" s="2">
        <f t="shared" si="33"/>
        <v>1.9250916685917607E-2</v>
      </c>
      <c r="CL168" s="2">
        <f t="shared" si="33"/>
        <v>4.0138473330808035E-3</v>
      </c>
    </row>
    <row r="169" spans="1:90" ht="15.75" thickBot="1">
      <c r="A169" t="str">
        <f>Tabelle1!A169</f>
        <v>Ellinger</v>
      </c>
      <c r="H169" s="3">
        <f>EXP('1. Iteration'!$F370-'1. Iteration'!H$203)/(1+EXP('1. Iteration'!$F370-'1. Iteration'!H$203))</f>
        <v>0.24572444115730219</v>
      </c>
      <c r="I169" s="3">
        <f>EXP('1. Iteration'!$F370-'1. Iteration'!I$203)/(1+EXP('1. Iteration'!$F370-'1. Iteration'!I$203))</f>
        <v>0.17655629041086715</v>
      </c>
      <c r="J169" s="3">
        <f>EXP('1. Iteration'!$F370-'1. Iteration'!J$203)/(1+EXP('1. Iteration'!$F370-'1. Iteration'!J$203))</f>
        <v>9.7081658857084377E-2</v>
      </c>
      <c r="K169" s="3">
        <f>EXP('1. Iteration'!$F370-'1. Iteration'!K$203)/(1+EXP('1. Iteration'!$F370-'1. Iteration'!K$203))</f>
        <v>7.0506043355879511E-2</v>
      </c>
      <c r="L169" s="3">
        <f>EXP('1. Iteration'!$F370-'1. Iteration'!L$203)/(1+EXP('1. Iteration'!$F370-'1. Iteration'!L$203))</f>
        <v>5.9963513518034334E-2</v>
      </c>
      <c r="M169" s="3">
        <f>EXP('1. Iteration'!$F370-'1. Iteration'!M$203)/(1+EXP('1. Iteration'!$F370-'1. Iteration'!M$203))</f>
        <v>5.1558218599658194E-2</v>
      </c>
      <c r="N169" s="3">
        <f>EXP('1. Iteration'!$F370-'1. Iteration'!N$203)/(1+EXP('1. Iteration'!$F370-'1. Iteration'!N$203))</f>
        <v>3.7789948101850004E-2</v>
      </c>
      <c r="O169" s="3">
        <f>EXP('1. Iteration'!$F370-'1. Iteration'!O$203)/(1+EXP('1. Iteration'!$F370-'1. Iteration'!O$203))</f>
        <v>3.6578227959760172E-2</v>
      </c>
      <c r="P169" s="3">
        <f>EXP('1. Iteration'!$F370-'1. Iteration'!P$203)/(1+EXP('1. Iteration'!$F370-'1. Iteration'!P$203))</f>
        <v>3.3232065306889866E-2</v>
      </c>
      <c r="Q169" s="3">
        <f>EXP('1. Iteration'!$F370-'1. Iteration'!Q$203)/(1+EXP('1. Iteration'!$F370-'1. Iteration'!Q$203))</f>
        <v>3.0265593998066272E-2</v>
      </c>
      <c r="R169" s="3">
        <f>EXP('1. Iteration'!$F370-'1. Iteration'!R$203)/(1+EXP('1. Iteration'!$F370-'1. Iteration'!R$203))</f>
        <v>2.9350843803060345E-2</v>
      </c>
      <c r="S169" s="3">
        <f>EXP('1. Iteration'!$F370-'1. Iteration'!S$203)/(1+EXP('1. Iteration'!$F370-'1. Iteration'!S$203))</f>
        <v>2.6802990909934619E-2</v>
      </c>
      <c r="T169" s="3">
        <f>EXP('1. Iteration'!$F370-'1. Iteration'!T$203)/(1+EXP('1. Iteration'!$F370-'1. Iteration'!T$203))</f>
        <v>2.680299090993463E-2</v>
      </c>
      <c r="U169" s="3">
        <f>EXP('1. Iteration'!$F370-'1. Iteration'!U$203)/(1+EXP('1. Iteration'!$F370-'1. Iteration'!U$203))</f>
        <v>2.601382043034469E-2</v>
      </c>
      <c r="V169" s="3">
        <f>EXP('1. Iteration'!$F370-'1. Iteration'!V$203)/(1+EXP('1. Iteration'!$F370-'1. Iteration'!V$203))</f>
        <v>2.1195152705045774E-2</v>
      </c>
      <c r="W169" s="3">
        <f>EXP('1. Iteration'!$F370-'1. Iteration'!W$203)/(1+EXP('1. Iteration'!$F370-'1. Iteration'!W$203))</f>
        <v>1.8903401464207197E-2</v>
      </c>
      <c r="X169" s="3">
        <f>EXP('1. Iteration'!$F370-'1. Iteration'!X$203)/(1+EXP('1. Iteration'!$F370-'1. Iteration'!X$203))</f>
        <v>1.8903401464207197E-2</v>
      </c>
      <c r="Y169" s="3">
        <f>EXP('1. Iteration'!$F370-'1. Iteration'!Y$203)/(1+EXP('1. Iteration'!$F370-'1. Iteration'!Y$203))</f>
        <v>1.7861242160282675E-2</v>
      </c>
      <c r="Z169" s="3">
        <f>EXP('1. Iteration'!$F370-'1. Iteration'!Z$203)/(1+EXP('1. Iteration'!$F370-'1. Iteration'!Z$203))</f>
        <v>1.5086916623663878E-2</v>
      </c>
      <c r="AA169" s="3">
        <f>EXP('1. Iteration'!$F370-'1. Iteration'!AA$203)/(1+EXP('1. Iteration'!$F370-'1. Iteration'!AA$203))</f>
        <v>1.5086916623663878E-2</v>
      </c>
      <c r="AB169" s="3">
        <f>EXP('1. Iteration'!$F370-'1. Iteration'!AB$203)/(1+EXP('1. Iteration'!$F370-'1. Iteration'!AB$203))</f>
        <v>1.4670118605119785E-2</v>
      </c>
      <c r="AC169" s="3">
        <f>EXP('1. Iteration'!$F370-'1. Iteration'!AC$203)/(1+EXP('1. Iteration'!$F370-'1. Iteration'!AC$203))</f>
        <v>1.3488454605443409E-2</v>
      </c>
      <c r="AD169" s="3">
        <f>EXP('1. Iteration'!$F370-'1. Iteration'!AD$203)/(1+EXP('1. Iteration'!$F370-'1. Iteration'!AD$203))</f>
        <v>1.3116108150407063E-2</v>
      </c>
      <c r="AE169" s="3">
        <f>EXP('1. Iteration'!$F370-'1. Iteration'!AE$203)/(1+EXP('1. Iteration'!$F370-'1. Iteration'!AE$203))</f>
        <v>1.2753895723493594E-2</v>
      </c>
      <c r="AF169" s="3">
        <f>EXP('1. Iteration'!$F370-'1. Iteration'!AF$203)/(1+EXP('1. Iteration'!$F370-'1. Iteration'!AF$203))</f>
        <v>1.2753895723493582E-2</v>
      </c>
      <c r="AG169" s="3">
        <f>EXP('1. Iteration'!$F370-'1. Iteration'!AG$203)/(1+EXP('1. Iteration'!$F370-'1. Iteration'!AG$203))</f>
        <v>1.2401461499008766E-2</v>
      </c>
      <c r="AH169" s="3">
        <f>EXP('1. Iteration'!$F370-'1. Iteration'!AH$203)/(1+EXP('1. Iteration'!$F370-'1. Iteration'!AH$203))</f>
        <v>1.2401461499008766E-2</v>
      </c>
      <c r="AI169" s="3">
        <f>EXP('1. Iteration'!$F370-'1. Iteration'!AI$203)/(1+EXP('1. Iteration'!$F370-'1. Iteration'!AI$203))</f>
        <v>1.2401461499008766E-2</v>
      </c>
      <c r="AJ169" s="3">
        <f>EXP('1. Iteration'!$F370-'1. Iteration'!AJ$203)/(1+EXP('1. Iteration'!$F370-'1. Iteration'!AJ$203))</f>
        <v>1.172458396022789E-2</v>
      </c>
      <c r="AK169" s="3">
        <f>EXP('1. Iteration'!$F370-'1. Iteration'!AK$203)/(1+EXP('1. Iteration'!$F370-'1. Iteration'!AK$203))</f>
        <v>8.57354158901023E-3</v>
      </c>
      <c r="AL169" s="3">
        <f>EXP('1. Iteration'!$F370-'1. Iteration'!AL$203)/(1+EXP('1. Iteration'!$F370-'1. Iteration'!AL$203))</f>
        <v>8.3282496657607723E-3</v>
      </c>
      <c r="AM169" s="3">
        <f>EXP('1. Iteration'!$F370-'1. Iteration'!AM$203)/(1+EXP('1. Iteration'!$F370-'1. Iteration'!AM$203))</f>
        <v>7.1877163514711094E-3</v>
      </c>
      <c r="AN169" s="3">
        <f>EXP('1. Iteration'!$F370-'1. Iteration'!AN$203)/(1+EXP('1. Iteration'!$F370-'1. Iteration'!AN$203))</f>
        <v>6.1756960680295885E-3</v>
      </c>
      <c r="AO169" s="3">
        <f>EXP('1. Iteration'!$F370-'1. Iteration'!AO$203)/(1+EXP('1. Iteration'!$F370-'1. Iteration'!AO$203))</f>
        <v>5.9871385506493615E-3</v>
      </c>
      <c r="AP169" s="3">
        <f>EXP('1. Iteration'!$F370-'1. Iteration'!AP$203)/(1+EXP('1. Iteration'!$F370-'1. Iteration'!AP$203))</f>
        <v>5.446895001712933E-3</v>
      </c>
      <c r="AQ169" s="3">
        <f>EXP('1. Iteration'!$F370-'1. Iteration'!AQ$203)/(1+EXP('1. Iteration'!$F370-'1. Iteration'!AQ$203))</f>
        <v>5.1067836600100737E-3</v>
      </c>
      <c r="AR169" s="3">
        <f>EXP('1. Iteration'!$F370-'1. Iteration'!AR$203)/(1+EXP('1. Iteration'!$F370-'1. Iteration'!AR$203))</f>
        <v>4.9424215818682834E-3</v>
      </c>
      <c r="AS169" s="3">
        <f>EXP('1. Iteration'!$F370-'1. Iteration'!AS$203)/(1+EXP('1. Iteration'!$F370-'1. Iteration'!AS$203))</f>
        <v>4.4709182391084795E-3</v>
      </c>
      <c r="AT169" s="3">
        <f>EXP('1. Iteration'!$F370-'1. Iteration'!AT$203)/(1+EXP('1. Iteration'!$F370-'1. Iteration'!AT$203))</f>
        <v>3.2300861617301437E-3</v>
      </c>
      <c r="AU169" s="3">
        <f>EXP('1. Iteration'!$F370-'1. Iteration'!AU$203)/(1+EXP('1. Iteration'!$F370-'1. Iteration'!AU$203))</f>
        <v>6.5422362891695118E-4</v>
      </c>
      <c r="AX169">
        <f t="shared" si="30"/>
        <v>-1.1073038603125891</v>
      </c>
      <c r="AY169" s="2">
        <f t="shared" si="29"/>
        <v>0.18534394017523373</v>
      </c>
      <c r="AZ169" s="2">
        <f t="shared" si="29"/>
        <v>0.14538416672722068</v>
      </c>
      <c r="BA169" s="2">
        <f t="shared" si="29"/>
        <v>8.7656810370641061E-2</v>
      </c>
      <c r="BB169" s="2">
        <f t="shared" si="29"/>
        <v>6.5534941206178352E-2</v>
      </c>
      <c r="BC169" s="2">
        <f t="shared" si="29"/>
        <v>5.6367890564606851E-2</v>
      </c>
      <c r="BD169" s="2">
        <f t="shared" si="29"/>
        <v>4.8899968694488059E-2</v>
      </c>
      <c r="BE169" s="2">
        <f t="shared" si="29"/>
        <v>3.6361867924309489E-2</v>
      </c>
      <c r="BF169" s="2">
        <f t="shared" si="29"/>
        <v>3.5240261199083994E-2</v>
      </c>
      <c r="BG169" s="2">
        <f t="shared" si="29"/>
        <v>3.2127695142328473E-2</v>
      </c>
      <c r="BH169" s="2">
        <f t="shared" si="29"/>
        <v>2.9349587818010486E-2</v>
      </c>
      <c r="BI169" s="2">
        <f t="shared" si="29"/>
        <v>2.8489371771108701E-2</v>
      </c>
      <c r="BJ169" s="2">
        <f t="shared" si="29"/>
        <v>2.6084590588216581E-2</v>
      </c>
      <c r="BK169" s="2">
        <f t="shared" si="31"/>
        <v>2.6084590588216591E-2</v>
      </c>
      <c r="BL169" s="2">
        <f t="shared" si="31"/>
        <v>2.5337101576962472E-2</v>
      </c>
      <c r="BM169" s="2">
        <f t="shared" si="31"/>
        <v>2.0745918206855563E-2</v>
      </c>
      <c r="BN169" s="2">
        <f t="shared" ref="BN169:BS169" si="34">W169*(1-W169)</f>
        <v>1.8546062877290208E-2</v>
      </c>
      <c r="BO169" s="2">
        <f t="shared" si="34"/>
        <v>1.8546062877290208E-2</v>
      </c>
      <c r="BP169" s="2">
        <f t="shared" si="34"/>
        <v>1.7542218188774418E-2</v>
      </c>
      <c r="BQ169" s="2">
        <f t="shared" si="34"/>
        <v>1.4859301570454493E-2</v>
      </c>
      <c r="BR169" s="2">
        <f t="shared" si="34"/>
        <v>1.4859301570454493E-2</v>
      </c>
      <c r="BS169" s="2">
        <f t="shared" si="34"/>
        <v>1.4454906225231504E-2</v>
      </c>
      <c r="BT169" s="2">
        <f t="shared" si="25"/>
        <v>1.3306516197800301E-2</v>
      </c>
      <c r="BU169" s="2">
        <f t="shared" si="25"/>
        <v>1.2944075857393888E-2</v>
      </c>
      <c r="BV169" s="2">
        <f t="shared" si="25"/>
        <v>1.2591233867367846E-2</v>
      </c>
      <c r="BW169" s="2">
        <f t="shared" si="25"/>
        <v>1.2591233867367834E-2</v>
      </c>
      <c r="BX169" s="2">
        <f t="shared" si="25"/>
        <v>1.2247665251697369E-2</v>
      </c>
      <c r="BY169" s="2">
        <f t="shared" si="32"/>
        <v>1.2247665251697369E-2</v>
      </c>
      <c r="BZ169" s="2">
        <f t="shared" si="32"/>
        <v>1.2247665251697369E-2</v>
      </c>
      <c r="CA169" s="2">
        <f t="shared" si="32"/>
        <v>1.1587118091187457E-2</v>
      </c>
      <c r="CB169" s="2">
        <f t="shared" si="32"/>
        <v>8.5000359736317425E-3</v>
      </c>
      <c r="CC169" s="2">
        <f t="shared" si="32"/>
        <v>8.2588899232655284E-3</v>
      </c>
      <c r="CD169" s="2">
        <f t="shared" si="32"/>
        <v>7.1360530851219042E-3</v>
      </c>
      <c r="CE169" s="2">
        <f t="shared" si="32"/>
        <v>6.1375568461049124E-3</v>
      </c>
      <c r="CF169" s="2">
        <f t="shared" si="32"/>
        <v>5.9512927226246896E-3</v>
      </c>
      <c r="CG169" s="2">
        <f t="shared" si="32"/>
        <v>5.4172263365532478E-3</v>
      </c>
      <c r="CH169" s="2">
        <f t="shared" si="32"/>
        <v>5.080704420659928E-3</v>
      </c>
      <c r="CI169" s="2">
        <f t="shared" si="33"/>
        <v>4.9179940507753659E-3</v>
      </c>
      <c r="CJ169" s="2">
        <f t="shared" si="33"/>
        <v>4.4509291292076864E-3</v>
      </c>
      <c r="CK169" s="2">
        <f t="shared" si="33"/>
        <v>3.2196527051179431E-3</v>
      </c>
      <c r="CL169" s="2">
        <f t="shared" si="33"/>
        <v>6.537956203603179E-4</v>
      </c>
    </row>
    <row r="170" spans="1:90" ht="15.75" hidden="1" thickBot="1"/>
    <row r="171" spans="1:90" ht="15.75" hidden="1" thickBot="1"/>
    <row r="172" spans="1:90" ht="15.75" hidden="1" thickBot="1"/>
    <row r="173" spans="1:90" ht="15.75" hidden="1" thickBot="1"/>
    <row r="174" spans="1:90" ht="15.75" hidden="1" thickBot="1"/>
    <row r="175" spans="1:90" ht="15.75" hidden="1" thickBot="1"/>
    <row r="176" spans="1:90" ht="15.75" hidden="1" thickBot="1"/>
    <row r="177" ht="15.75" hidden="1" thickBot="1"/>
    <row r="178" ht="15.75" hidden="1" thickBot="1"/>
    <row r="179" ht="15.75" hidden="1" thickBot="1"/>
    <row r="180" ht="15.75" hidden="1" thickBot="1"/>
    <row r="181" ht="15.75" hidden="1" thickBot="1"/>
    <row r="182" ht="15.75" hidden="1" thickBot="1"/>
    <row r="183" ht="15.75" hidden="1" thickBot="1"/>
    <row r="184" ht="15.75" hidden="1" thickBot="1"/>
    <row r="185" ht="15.75" hidden="1" thickBot="1"/>
    <row r="186" ht="15.75" hidden="1" thickBot="1"/>
    <row r="187" ht="15.75" hidden="1" thickBot="1"/>
    <row r="188" ht="15.75" hidden="1" thickBot="1"/>
    <row r="189" ht="15.75" hidden="1" thickBot="1"/>
    <row r="190" ht="15.75" hidden="1" thickBot="1"/>
    <row r="191" ht="15.75" hidden="1" thickBot="1"/>
    <row r="192" ht="15.75" hidden="1" thickBot="1"/>
    <row r="193" spans="6:47" ht="15.75" hidden="1" thickBot="1"/>
    <row r="194" spans="6:47" ht="15.75" hidden="1" thickBot="1"/>
    <row r="195" spans="6:47" ht="15.75" hidden="1" thickBot="1"/>
    <row r="196" spans="6:47" ht="15.75" hidden="1" thickBot="1"/>
    <row r="197" spans="6:47" ht="15.75" hidden="1" thickBot="1"/>
    <row r="198" spans="6:47" ht="15.75" hidden="1" thickBot="1"/>
    <row r="199" spans="6:47" ht="15.75" hidden="1" thickBot="1"/>
    <row r="200" spans="6:47" ht="15.75" hidden="1" thickBot="1"/>
    <row r="201" spans="6:47" ht="15.75" hidden="1" thickBot="1"/>
    <row r="202" spans="6:47" ht="15.75" thickBot="1">
      <c r="G202" s="6">
        <f>SUMSQ(G206:G370)</f>
        <v>10.453359136862778</v>
      </c>
    </row>
    <row r="203" spans="6:47">
      <c r="F203" t="s">
        <v>173</v>
      </c>
      <c r="H203" s="5">
        <f>H204-$G$204</f>
        <v>-3.1028978634599835</v>
      </c>
      <c r="I203" s="5">
        <f t="shared" ref="I203:AU203" si="35">I204-$G$204</f>
        <v>-2.6626917387767985</v>
      </c>
      <c r="J203" s="5">
        <f t="shared" si="35"/>
        <v>-1.9340773897822299</v>
      </c>
      <c r="K203" s="5">
        <f t="shared" si="35"/>
        <v>-1.565456367026163</v>
      </c>
      <c r="L203" s="5">
        <f t="shared" si="35"/>
        <v>-1.3825339255679667</v>
      </c>
      <c r="M203" s="5">
        <f t="shared" si="35"/>
        <v>-1.2138221096513524</v>
      </c>
      <c r="N203" s="5">
        <f t="shared" si="35"/>
        <v>-0.87150771653648385</v>
      </c>
      <c r="O203" s="5">
        <f t="shared" si="35"/>
        <v>-0.83592058660741586</v>
      </c>
      <c r="P203" s="5">
        <f t="shared" si="35"/>
        <v>-0.73147439547677973</v>
      </c>
      <c r="Q203" s="5">
        <f t="shared" si="35"/>
        <v>-0.630103630487447</v>
      </c>
      <c r="R203" s="5">
        <f t="shared" si="35"/>
        <v>-0.59691711678450166</v>
      </c>
      <c r="S203" s="5">
        <f t="shared" si="35"/>
        <v>-0.4989567687691927</v>
      </c>
      <c r="T203" s="5">
        <f t="shared" si="35"/>
        <v>-0.49895676876919215</v>
      </c>
      <c r="U203" s="5">
        <f t="shared" si="35"/>
        <v>-0.46679020965274387</v>
      </c>
      <c r="V203" s="5">
        <f t="shared" si="35"/>
        <v>-0.24717662938332363</v>
      </c>
      <c r="W203" s="5">
        <f t="shared" si="35"/>
        <v>-0.12509474675295523</v>
      </c>
      <c r="X203" s="5">
        <f t="shared" si="35"/>
        <v>-0.12509474675295526</v>
      </c>
      <c r="Y203" s="5">
        <f t="shared" si="35"/>
        <v>-6.4731140391066852E-2</v>
      </c>
      <c r="Z203" s="5">
        <f t="shared" si="35"/>
        <v>0.11448548883147001</v>
      </c>
      <c r="AA203" s="5">
        <f t="shared" si="35"/>
        <v>0.11448548883147021</v>
      </c>
      <c r="AB203" s="5">
        <f t="shared" si="35"/>
        <v>0.14416800707081365</v>
      </c>
      <c r="AC203" s="5">
        <f t="shared" si="35"/>
        <v>0.23305396603100051</v>
      </c>
      <c r="AD203" s="5">
        <f t="shared" si="35"/>
        <v>0.26265468824853649</v>
      </c>
      <c r="AE203" s="5">
        <f t="shared" si="35"/>
        <v>0.29225434636635406</v>
      </c>
      <c r="AF203" s="5">
        <f t="shared" si="35"/>
        <v>0.29225434636635417</v>
      </c>
      <c r="AG203" s="5">
        <f t="shared" si="35"/>
        <v>0.32186066922750728</v>
      </c>
      <c r="AH203" s="5">
        <f t="shared" si="35"/>
        <v>0.32186066922750733</v>
      </c>
      <c r="AI203" s="5">
        <f t="shared" si="35"/>
        <v>0.32186066922750728</v>
      </c>
      <c r="AJ203" s="5">
        <f t="shared" si="35"/>
        <v>0.38112428981699931</v>
      </c>
      <c r="AK203" s="5">
        <f t="shared" si="35"/>
        <v>0.71094411915671507</v>
      </c>
      <c r="AL203" s="5">
        <f t="shared" si="35"/>
        <v>0.74148609186025161</v>
      </c>
      <c r="AM203" s="5">
        <f t="shared" si="35"/>
        <v>0.89636908123363512</v>
      </c>
      <c r="AN203" s="5">
        <f t="shared" si="35"/>
        <v>1.0558460257487676</v>
      </c>
      <c r="AO203" s="5">
        <f t="shared" si="35"/>
        <v>1.0884220250426997</v>
      </c>
      <c r="AP203" s="5">
        <f t="shared" si="35"/>
        <v>1.1877536773869322</v>
      </c>
      <c r="AQ203" s="5">
        <f t="shared" si="35"/>
        <v>1.2554631183589586</v>
      </c>
      <c r="AR203" s="5">
        <f t="shared" si="35"/>
        <v>1.2898139219629643</v>
      </c>
      <c r="AS203" s="5">
        <f t="shared" si="35"/>
        <v>1.3950732641044843</v>
      </c>
      <c r="AT203" s="5">
        <f t="shared" si="35"/>
        <v>1.7361483651354928</v>
      </c>
      <c r="AU203" s="5">
        <f t="shared" si="35"/>
        <v>3.3968215313921295</v>
      </c>
    </row>
    <row r="204" spans="6:47">
      <c r="G204">
        <f>AVERAGE(H204:AU204)</f>
        <v>-1.5876204362173529E-2</v>
      </c>
      <c r="H204">
        <f>'1. Iteration'!H203-'2. Iteration'!H205/'2. Iteration'!AY4</f>
        <v>-3.1187740678221569</v>
      </c>
      <c r="I204">
        <f>'1. Iteration'!I203-'2. Iteration'!I205/'2. Iteration'!AZ4</f>
        <v>-2.678567943138972</v>
      </c>
      <c r="J204">
        <f>'1. Iteration'!J203-'2. Iteration'!J205/'2. Iteration'!BA4</f>
        <v>-1.9499535941444035</v>
      </c>
      <c r="K204">
        <f>'1. Iteration'!K203-'2. Iteration'!K205/'2. Iteration'!BB4</f>
        <v>-1.5813325713883366</v>
      </c>
      <c r="L204">
        <f>'1. Iteration'!L203-'2. Iteration'!L205/'2. Iteration'!BC4</f>
        <v>-1.3984101299301404</v>
      </c>
      <c r="M204">
        <f>'1. Iteration'!M203-'2. Iteration'!M205/'2. Iteration'!BD4</f>
        <v>-1.229698314013526</v>
      </c>
      <c r="N204">
        <f>'1. Iteration'!N203-'2. Iteration'!N205/'2. Iteration'!BE4</f>
        <v>-0.88738392089865736</v>
      </c>
      <c r="O204">
        <f>'1. Iteration'!O203-'2. Iteration'!O205/'2. Iteration'!BF4</f>
        <v>-0.85179679096958938</v>
      </c>
      <c r="P204">
        <f>'1. Iteration'!P203-'2. Iteration'!P205/'2. Iteration'!BG4</f>
        <v>-0.74735059983895324</v>
      </c>
      <c r="Q204">
        <f>'1. Iteration'!Q203-'2. Iteration'!Q205/'2. Iteration'!BH4</f>
        <v>-0.64597983484962052</v>
      </c>
      <c r="R204">
        <f>'1. Iteration'!R203-'2. Iteration'!R205/'2. Iteration'!BI4</f>
        <v>-0.61279332114667517</v>
      </c>
      <c r="S204">
        <f>'1. Iteration'!S203-'2. Iteration'!S205/'2. Iteration'!BJ4</f>
        <v>-0.51483297313136622</v>
      </c>
      <c r="T204">
        <f>'1. Iteration'!T203-'2. Iteration'!T205/'2. Iteration'!BK4</f>
        <v>-0.51483297313136567</v>
      </c>
      <c r="U204">
        <f>'1. Iteration'!U203-'2. Iteration'!U205/'2. Iteration'!BL4</f>
        <v>-0.48266641401491739</v>
      </c>
      <c r="V204">
        <f>'1. Iteration'!V203-'2. Iteration'!V205/'2. Iteration'!BM4</f>
        <v>-0.26305283374549715</v>
      </c>
      <c r="W204">
        <f>'1. Iteration'!W203-'2. Iteration'!W205/'2. Iteration'!BN4</f>
        <v>-0.14097095111512875</v>
      </c>
      <c r="X204">
        <f>'1. Iteration'!X203-'2. Iteration'!X205/'2. Iteration'!BO4</f>
        <v>-0.14097095111512878</v>
      </c>
      <c r="Y204">
        <f>'1. Iteration'!Y203-'2. Iteration'!Y205/'2. Iteration'!BP4</f>
        <v>-8.0607344753240384E-2</v>
      </c>
      <c r="Z204">
        <f>'1. Iteration'!Z203-'2. Iteration'!Z205/'2. Iteration'!BQ4</f>
        <v>9.8609284469296482E-2</v>
      </c>
      <c r="AA204">
        <f>'1. Iteration'!AA203-'2. Iteration'!AA205/'2. Iteration'!BR4</f>
        <v>9.8609284469296676E-2</v>
      </c>
      <c r="AB204">
        <f>'1. Iteration'!AB203-'2. Iteration'!AB205/'2. Iteration'!BS4</f>
        <v>0.12829180270864013</v>
      </c>
      <c r="AC204">
        <f>'1. Iteration'!AC203-'2. Iteration'!AC205/'2. Iteration'!BT4</f>
        <v>0.21717776166882699</v>
      </c>
      <c r="AD204">
        <f>'1. Iteration'!AD203-'2. Iteration'!AD205/'2. Iteration'!BU4</f>
        <v>0.24677848388636295</v>
      </c>
      <c r="AE204">
        <f>'1. Iteration'!AE203-'2. Iteration'!AE205/'2. Iteration'!BV4</f>
        <v>0.27637814200418054</v>
      </c>
      <c r="AF204">
        <f>'1. Iteration'!AF203-'2. Iteration'!AF205/'2. Iteration'!BW4</f>
        <v>0.27637814200418065</v>
      </c>
      <c r="AG204">
        <f>'1. Iteration'!AG203-'2. Iteration'!AG205/'2. Iteration'!BX4</f>
        <v>0.30598446486533376</v>
      </c>
      <c r="AH204">
        <f>'1. Iteration'!AH203-'2. Iteration'!AH205/'2. Iteration'!BY4</f>
        <v>0.30598446486533382</v>
      </c>
      <c r="AI204">
        <f>'1. Iteration'!AI203-'2. Iteration'!AI205/'2. Iteration'!BZ4</f>
        <v>0.30598446486533376</v>
      </c>
      <c r="AJ204">
        <f>'1. Iteration'!AJ203-'2. Iteration'!AJ205/'2. Iteration'!CA4</f>
        <v>0.36524808545482579</v>
      </c>
      <c r="AK204">
        <f>'1. Iteration'!AK203-'2. Iteration'!AK205/'2. Iteration'!CB4</f>
        <v>0.69506791479454155</v>
      </c>
      <c r="AL204">
        <f>'1. Iteration'!AL203-'2. Iteration'!AL205/'2. Iteration'!CC4</f>
        <v>0.72560988749807809</v>
      </c>
      <c r="AM204">
        <f>'1. Iteration'!AM203-'2. Iteration'!AM205/'2. Iteration'!CD4</f>
        <v>0.8804928768714616</v>
      </c>
      <c r="AN204">
        <f>'1. Iteration'!AN203-'2. Iteration'!AN205/'2. Iteration'!CE4</f>
        <v>1.039969821386594</v>
      </c>
      <c r="AO204">
        <f>'1. Iteration'!AO203-'2. Iteration'!AO205/'2. Iteration'!CF4</f>
        <v>1.0725458206805261</v>
      </c>
      <c r="AP204">
        <f>'1. Iteration'!AP203-'2. Iteration'!AP205/'2. Iteration'!CG4</f>
        <v>1.1718774730247585</v>
      </c>
      <c r="AQ204">
        <f>'1. Iteration'!AQ203-'2. Iteration'!AQ205/'2. Iteration'!CH4</f>
        <v>1.239586913996785</v>
      </c>
      <c r="AR204">
        <f>'1. Iteration'!AR203-'2. Iteration'!AR205/'2. Iteration'!CI4</f>
        <v>1.2739377176007907</v>
      </c>
      <c r="AS204">
        <f>'1. Iteration'!AS203-'2. Iteration'!AS205/'2. Iteration'!CJ4</f>
        <v>1.3791970597423107</v>
      </c>
      <c r="AT204">
        <f>'1. Iteration'!AT203-'2. Iteration'!AT205/'2. Iteration'!CK4</f>
        <v>1.7202721607733191</v>
      </c>
      <c r="AU204">
        <f>'1. Iteration'!AU203-'2. Iteration'!AU205/'2. Iteration'!CL4</f>
        <v>3.3809453270299561</v>
      </c>
    </row>
    <row r="205" spans="6:47">
      <c r="G205" t="s">
        <v>172</v>
      </c>
      <c r="H205">
        <f>-SUM(H206:H370)</f>
        <v>-1.4671415312333522</v>
      </c>
      <c r="I205">
        <f t="shared" ref="I205:AU205" si="36">-SUM(I206:I370)</f>
        <v>-1.7248941834229381</v>
      </c>
      <c r="J205">
        <f t="shared" si="36"/>
        <v>-1.9647894878135641</v>
      </c>
      <c r="K205">
        <f t="shared" si="36"/>
        <v>-1.9279163658457257</v>
      </c>
      <c r="L205">
        <f t="shared" si="36"/>
        <v>-1.8604097480935546</v>
      </c>
      <c r="M205">
        <f t="shared" si="36"/>
        <v>-1.7684696993313167</v>
      </c>
      <c r="N205">
        <f t="shared" si="36"/>
        <v>-1.4984355635267352</v>
      </c>
      <c r="O205">
        <f t="shared" si="36"/>
        <v>-1.4644265342765961</v>
      </c>
      <c r="P205">
        <f t="shared" si="36"/>
        <v>-1.3587961888066955</v>
      </c>
      <c r="Q205">
        <f t="shared" si="36"/>
        <v>-1.2485293947186984</v>
      </c>
      <c r="R205">
        <f t="shared" si="36"/>
        <v>-1.2108961930280659</v>
      </c>
      <c r="S205">
        <f t="shared" si="36"/>
        <v>-1.0957629672719986</v>
      </c>
      <c r="T205">
        <f t="shared" si="36"/>
        <v>-1.0957629672719693</v>
      </c>
      <c r="U205">
        <f t="shared" si="36"/>
        <v>-1.0567259608290664</v>
      </c>
      <c r="V205">
        <f t="shared" si="36"/>
        <v>-0.77648976868008979</v>
      </c>
      <c r="W205">
        <f t="shared" si="36"/>
        <v>-0.61247786155599415</v>
      </c>
      <c r="X205">
        <f t="shared" si="36"/>
        <v>-0.61247786155599304</v>
      </c>
      <c r="Y205">
        <f t="shared" si="36"/>
        <v>-0.52981807117836111</v>
      </c>
      <c r="Z205">
        <f t="shared" si="36"/>
        <v>-0.28045511514435634</v>
      </c>
      <c r="AA205">
        <f t="shared" si="36"/>
        <v>-0.2804551151443454</v>
      </c>
      <c r="AB205">
        <f t="shared" si="36"/>
        <v>-0.23881465908037186</v>
      </c>
      <c r="AC205">
        <f t="shared" si="36"/>
        <v>-0.11397366451905665</v>
      </c>
      <c r="AD205">
        <f t="shared" si="36"/>
        <v>-7.2421768637470851E-2</v>
      </c>
      <c r="AE205">
        <f t="shared" si="36"/>
        <v>-3.0918136575420134E-2</v>
      </c>
      <c r="AF205">
        <f t="shared" si="36"/>
        <v>-3.091813657542292E-2</v>
      </c>
      <c r="AG205">
        <f t="shared" si="36"/>
        <v>1.0526788555359335E-2</v>
      </c>
      <c r="AH205">
        <f t="shared" si="36"/>
        <v>1.052678855536361E-2</v>
      </c>
      <c r="AI205">
        <f t="shared" si="36"/>
        <v>1.0526788555360557E-2</v>
      </c>
      <c r="AJ205">
        <f t="shared" si="36"/>
        <v>9.3198384836461728E-2</v>
      </c>
      <c r="AK205">
        <f t="shared" si="36"/>
        <v>0.53892784761716206</v>
      </c>
      <c r="AL205">
        <f t="shared" si="36"/>
        <v>0.57834616760615087</v>
      </c>
      <c r="AM205">
        <f t="shared" si="36"/>
        <v>0.77141421219583406</v>
      </c>
      <c r="AN205">
        <f t="shared" si="36"/>
        <v>0.95603520294410715</v>
      </c>
      <c r="AO205">
        <f t="shared" si="36"/>
        <v>0.99170355363611451</v>
      </c>
      <c r="AP205">
        <f t="shared" si="36"/>
        <v>1.0957239491371078</v>
      </c>
      <c r="AQ205">
        <f t="shared" si="36"/>
        <v>1.1622804079202236</v>
      </c>
      <c r="AR205">
        <f t="shared" si="36"/>
        <v>1.1946216106665919</v>
      </c>
      <c r="AS205">
        <f t="shared" si="36"/>
        <v>1.2874459231648021</v>
      </c>
      <c r="AT205">
        <f t="shared" si="36"/>
        <v>1.5172266697763579</v>
      </c>
      <c r="AU205">
        <f t="shared" si="36"/>
        <v>1.1829607796989545</v>
      </c>
    </row>
    <row r="206" spans="6:47">
      <c r="F206" s="7">
        <f>'1. Iteration'!F206-'2. Iteration'!G206/'2. Iteration'!AX5</f>
        <v>2.6228505467524612</v>
      </c>
      <c r="G206">
        <f>SUM(H206:AU206)</f>
        <v>0.39492386574926164</v>
      </c>
      <c r="H206" s="4">
        <f>Tabelle1!H5-'2. Iteration'!H5</f>
        <v>4.2505288333034574E-3</v>
      </c>
      <c r="I206" s="4">
        <f>Tabelle1!I5-'2. Iteration'!I5</f>
        <v>6.4439814596173317E-3</v>
      </c>
      <c r="J206" s="4">
        <f>Tabelle1!J5-'2. Iteration'!J5</f>
        <v>1.2768546805052905E-2</v>
      </c>
      <c r="K206" s="4">
        <f>Tabelle1!K5-'2. Iteration'!K5</f>
        <v>1.8002866038210885E-2</v>
      </c>
      <c r="L206" s="4">
        <f>Tabelle1!L5-'2. Iteration'!L5</f>
        <v>2.1335492852962323E-2</v>
      </c>
      <c r="M206" s="4">
        <f>Tabelle1!M5-'2. Iteration'!M5</f>
        <v>2.4943296507083601E-2</v>
      </c>
      <c r="N206" s="4">
        <f>Tabelle1!N5-'2. Iteration'!N5</f>
        <v>3.4197405996729602E-2</v>
      </c>
      <c r="O206" s="4">
        <f>Tabelle1!O5-'2. Iteration'!O5</f>
        <v>3.5333149587355783E-2</v>
      </c>
      <c r="P206" s="4">
        <f>Tabelle1!P5-'2. Iteration'!P5</f>
        <v>3.8882363352366833E-2</v>
      </c>
      <c r="Q206" s="4">
        <f>Tabelle1!Q5-'2. Iteration'!Q5</f>
        <v>4.2656253653337917E-2</v>
      </c>
      <c r="R206" s="4">
        <f>Tabelle1!R5-'2. Iteration'!R5</f>
        <v>4.3966897687539919E-2</v>
      </c>
      <c r="S206" s="4">
        <f>Tabelle1!S5-'2. Iteration'!S5</f>
        <v>4.8065743553924234E-2</v>
      </c>
      <c r="T206" s="4">
        <f>Tabelle1!T5-'2. Iteration'!T5</f>
        <v>4.8065743553924234E-2</v>
      </c>
      <c r="U206" s="4">
        <f>Tabelle1!U5-'2. Iteration'!U5</f>
        <v>4.9489902058784563E-2</v>
      </c>
      <c r="V206" s="4">
        <f>Tabelle1!V5-'2. Iteration'!V5</f>
        <v>6.0344726050340025E-2</v>
      </c>
      <c r="W206" s="4">
        <f>Tabelle1!W5-'2. Iteration'!W5</f>
        <v>6.7315890112461751E-2</v>
      </c>
      <c r="X206" s="4">
        <f>Tabelle1!X5-'2. Iteration'!X5</f>
        <v>6.7315890112461751E-2</v>
      </c>
      <c r="Y206" s="4">
        <f>Tabelle1!Y5-'2. Iteration'!Y5</f>
        <v>7.1034902897089802E-2</v>
      </c>
      <c r="Z206" s="4">
        <f>Tabelle1!Z5-'2. Iteration'!Z5</f>
        <v>8.322808807198312E-2</v>
      </c>
      <c r="AA206" s="4">
        <f>Tabelle1!AA5-'2. Iteration'!AA5</f>
        <v>8.322808807198312E-2</v>
      </c>
      <c r="AB206" s="4">
        <f>Tabelle1!AB5-'2. Iteration'!AB5</f>
        <v>8.5423843207451444E-2</v>
      </c>
      <c r="AC206" s="4">
        <f>Tabelle1!AC5-'2. Iteration'!AC5</f>
        <v>9.2317713737351093E-2</v>
      </c>
      <c r="AD206" s="4">
        <f>Tabelle1!AD5-'2. Iteration'!AD5</f>
        <v>9.4722667597741395E-2</v>
      </c>
      <c r="AE206" s="4">
        <f>Tabelle1!AE5-'2. Iteration'!AE5</f>
        <v>9.7183645770153149E-2</v>
      </c>
      <c r="AF206" s="4">
        <f>Tabelle1!AF5-'2. Iteration'!AF5</f>
        <v>-0.90281635422984685</v>
      </c>
      <c r="AG206" s="4">
        <f>Tabelle1!AG5-'2. Iteration'!AG5</f>
        <v>9.9702245380883792E-2</v>
      </c>
      <c r="AH206" s="4">
        <f>Tabelle1!AH5-'2. Iteration'!AH5</f>
        <v>9.9702245380883792E-2</v>
      </c>
      <c r="AI206" s="4">
        <f>Tabelle1!AI5-'2. Iteration'!AI5</f>
        <v>-0.90029775461911621</v>
      </c>
      <c r="AJ206" s="4">
        <f>Tabelle1!AJ5-'2. Iteration'!AJ5</f>
        <v>0.10491898915138853</v>
      </c>
      <c r="AK206" s="4">
        <f>Tabelle1!AK5-'2. Iteration'!AK5</f>
        <v>0.13853213586071722</v>
      </c>
      <c r="AL206" s="4">
        <f>Tabelle1!AL5-'2. Iteration'!AL5</f>
        <v>0.14206295084042608</v>
      </c>
      <c r="AM206" s="4">
        <f>Tabelle1!AM5-'2. Iteration'!AM5</f>
        <v>0.16113176491106274</v>
      </c>
      <c r="AN206" s="4">
        <f>Tabelle1!AN5-'2. Iteration'!AN5</f>
        <v>0.18286435459969175</v>
      </c>
      <c r="AO206" s="4">
        <f>Tabelle1!AO5-'2. Iteration'!AO5</f>
        <v>0.18757227081586836</v>
      </c>
      <c r="AP206" s="4">
        <f>Tabelle1!AP5-'2. Iteration'!AP5</f>
        <v>0.20249845348987605</v>
      </c>
      <c r="AQ206" s="4">
        <f>Tabelle1!AQ5-'2. Iteration'!AQ5</f>
        <v>0.21316808340339177</v>
      </c>
      <c r="AR206" s="4">
        <f>Tabelle1!AR5-'2. Iteration'!AR5</f>
        <v>-0.78126511198771431</v>
      </c>
      <c r="AS206" s="4">
        <f>Tabelle1!AS5-'2. Iteration'!AS5</f>
        <v>0.23643611111257479</v>
      </c>
      <c r="AT206" s="4">
        <f>Tabelle1!AT5-'2. Iteration'!AT5</f>
        <v>0.30027511212430769</v>
      </c>
      <c r="AU206" s="4">
        <f>Tabelle1!AU5-'2. Iteration'!AU5</f>
        <v>-0.32007925805434378</v>
      </c>
    </row>
    <row r="207" spans="6:47">
      <c r="F207" s="7">
        <f>'1. Iteration'!F207-'2. Iteration'!G207/'2. Iteration'!AX6</f>
        <v>2.6228505467524612</v>
      </c>
      <c r="G207">
        <f t="shared" ref="G207:G270" si="37">SUM(H207:AU207)</f>
        <v>0.39492386574926164</v>
      </c>
      <c r="H207" s="4">
        <f>Tabelle1!H6-'2. Iteration'!H6</f>
        <v>4.2505288333034574E-3</v>
      </c>
      <c r="I207" s="4">
        <f>Tabelle1!I6-'2. Iteration'!I6</f>
        <v>6.4439814596173317E-3</v>
      </c>
      <c r="J207" s="4">
        <f>Tabelle1!J6-'2. Iteration'!J6</f>
        <v>1.2768546805052905E-2</v>
      </c>
      <c r="K207" s="4">
        <f>Tabelle1!K6-'2. Iteration'!K6</f>
        <v>1.8002866038210885E-2</v>
      </c>
      <c r="L207" s="4">
        <f>Tabelle1!L6-'2. Iteration'!L6</f>
        <v>2.1335492852962323E-2</v>
      </c>
      <c r="M207" s="4">
        <f>Tabelle1!M6-'2. Iteration'!M6</f>
        <v>2.4943296507083601E-2</v>
      </c>
      <c r="N207" s="4">
        <f>Tabelle1!N6-'2. Iteration'!N6</f>
        <v>3.4197405996729602E-2</v>
      </c>
      <c r="O207" s="4">
        <f>Tabelle1!O6-'2. Iteration'!O6</f>
        <v>3.5333149587355783E-2</v>
      </c>
      <c r="P207" s="4">
        <f>Tabelle1!P6-'2. Iteration'!P6</f>
        <v>3.8882363352366833E-2</v>
      </c>
      <c r="Q207" s="4">
        <f>Tabelle1!Q6-'2. Iteration'!Q6</f>
        <v>4.2656253653337917E-2</v>
      </c>
      <c r="R207" s="4">
        <f>Tabelle1!R6-'2. Iteration'!R6</f>
        <v>4.3966897687539919E-2</v>
      </c>
      <c r="S207" s="4">
        <f>Tabelle1!S6-'2. Iteration'!S6</f>
        <v>4.8065743553924234E-2</v>
      </c>
      <c r="T207" s="4">
        <f>Tabelle1!T6-'2. Iteration'!T6</f>
        <v>4.8065743553924234E-2</v>
      </c>
      <c r="U207" s="4">
        <f>Tabelle1!U6-'2. Iteration'!U6</f>
        <v>4.9489902058784563E-2</v>
      </c>
      <c r="V207" s="4">
        <f>Tabelle1!V6-'2. Iteration'!V6</f>
        <v>6.0344726050340025E-2</v>
      </c>
      <c r="W207" s="4">
        <f>Tabelle1!W6-'2. Iteration'!W6</f>
        <v>6.7315890112461751E-2</v>
      </c>
      <c r="X207" s="4">
        <f>Tabelle1!X6-'2. Iteration'!X6</f>
        <v>6.7315890112461751E-2</v>
      </c>
      <c r="Y207" s="4">
        <f>Tabelle1!Y6-'2. Iteration'!Y6</f>
        <v>7.1034902897089802E-2</v>
      </c>
      <c r="Z207" s="4">
        <f>Tabelle1!Z6-'2. Iteration'!Z6</f>
        <v>8.322808807198312E-2</v>
      </c>
      <c r="AA207" s="4">
        <f>Tabelle1!AA6-'2. Iteration'!AA6</f>
        <v>-0.91677191192801688</v>
      </c>
      <c r="AB207" s="4">
        <f>Tabelle1!AB6-'2. Iteration'!AB6</f>
        <v>8.5423843207451444E-2</v>
      </c>
      <c r="AC207" s="4">
        <f>Tabelle1!AC6-'2. Iteration'!AC6</f>
        <v>-0.90768228626264891</v>
      </c>
      <c r="AD207" s="4">
        <f>Tabelle1!AD6-'2. Iteration'!AD6</f>
        <v>9.4722667597741395E-2</v>
      </c>
      <c r="AE207" s="4">
        <f>Tabelle1!AE6-'2. Iteration'!AE6</f>
        <v>9.7183645770153149E-2</v>
      </c>
      <c r="AF207" s="4">
        <f>Tabelle1!AF6-'2. Iteration'!AF6</f>
        <v>9.7183645770153149E-2</v>
      </c>
      <c r="AG207" s="4">
        <f>Tabelle1!AG6-'2. Iteration'!AG6</f>
        <v>9.9702245380883792E-2</v>
      </c>
      <c r="AH207" s="4">
        <f>Tabelle1!AH6-'2. Iteration'!AH6</f>
        <v>9.9702245380883792E-2</v>
      </c>
      <c r="AI207" s="4">
        <f>Tabelle1!AI6-'2. Iteration'!AI6</f>
        <v>9.9702245380883792E-2</v>
      </c>
      <c r="AJ207" s="4">
        <f>Tabelle1!AJ6-'2. Iteration'!AJ6</f>
        <v>0.10491898915138853</v>
      </c>
      <c r="AK207" s="4">
        <f>Tabelle1!AK6-'2. Iteration'!AK6</f>
        <v>0.13853213586071722</v>
      </c>
      <c r="AL207" s="4">
        <f>Tabelle1!AL6-'2. Iteration'!AL6</f>
        <v>-0.85793704915957392</v>
      </c>
      <c r="AM207" s="4">
        <f>Tabelle1!AM6-'2. Iteration'!AM6</f>
        <v>0.16113176491106274</v>
      </c>
      <c r="AN207" s="4">
        <f>Tabelle1!AN6-'2. Iteration'!AN6</f>
        <v>0.18286435459969175</v>
      </c>
      <c r="AO207" s="4">
        <f>Tabelle1!AO6-'2. Iteration'!AO6</f>
        <v>0.18757227081586836</v>
      </c>
      <c r="AP207" s="4">
        <f>Tabelle1!AP6-'2. Iteration'!AP6</f>
        <v>0.20249845348987605</v>
      </c>
      <c r="AQ207" s="4">
        <f>Tabelle1!AQ6-'2. Iteration'!AQ6</f>
        <v>0.21316808340339177</v>
      </c>
      <c r="AR207" s="4">
        <f>Tabelle1!AR6-'2. Iteration'!AR6</f>
        <v>0.21873488801228569</v>
      </c>
      <c r="AS207" s="4">
        <f>Tabelle1!AS6-'2. Iteration'!AS6</f>
        <v>-0.76356388888742521</v>
      </c>
      <c r="AT207" s="4">
        <f>Tabelle1!AT6-'2. Iteration'!AT6</f>
        <v>0.30027511212430769</v>
      </c>
      <c r="AU207" s="4">
        <f>Tabelle1!AU6-'2. Iteration'!AU6</f>
        <v>0.67992074194565622</v>
      </c>
    </row>
    <row r="208" spans="6:47">
      <c r="F208" s="7">
        <f>'1. Iteration'!F208-'2. Iteration'!G208/'2. Iteration'!AX7</f>
        <v>2.6228505467524612</v>
      </c>
      <c r="G208">
        <f t="shared" si="37"/>
        <v>0.39492386574926164</v>
      </c>
      <c r="H208" s="4">
        <f>Tabelle1!H7-'2. Iteration'!H7</f>
        <v>4.2505288333034574E-3</v>
      </c>
      <c r="I208" s="4">
        <f>Tabelle1!I7-'2. Iteration'!I7</f>
        <v>6.4439814596173317E-3</v>
      </c>
      <c r="J208" s="4">
        <f>Tabelle1!J7-'2. Iteration'!J7</f>
        <v>1.2768546805052905E-2</v>
      </c>
      <c r="K208" s="4">
        <f>Tabelle1!K7-'2. Iteration'!K7</f>
        <v>1.8002866038210885E-2</v>
      </c>
      <c r="L208" s="4">
        <f>Tabelle1!L7-'2. Iteration'!L7</f>
        <v>2.1335492852962323E-2</v>
      </c>
      <c r="M208" s="4">
        <f>Tabelle1!M7-'2. Iteration'!M7</f>
        <v>-0.9750567034929164</v>
      </c>
      <c r="N208" s="4">
        <f>Tabelle1!N7-'2. Iteration'!N7</f>
        <v>3.4197405996729602E-2</v>
      </c>
      <c r="O208" s="4">
        <f>Tabelle1!O7-'2. Iteration'!O7</f>
        <v>3.5333149587355783E-2</v>
      </c>
      <c r="P208" s="4">
        <f>Tabelle1!P7-'2. Iteration'!P7</f>
        <v>3.8882363352366833E-2</v>
      </c>
      <c r="Q208" s="4">
        <f>Tabelle1!Q7-'2. Iteration'!Q7</f>
        <v>4.2656253653337917E-2</v>
      </c>
      <c r="R208" s="4">
        <f>Tabelle1!R7-'2. Iteration'!R7</f>
        <v>4.3966897687539919E-2</v>
      </c>
      <c r="S208" s="4">
        <f>Tabelle1!S7-'2. Iteration'!S7</f>
        <v>4.8065743553924234E-2</v>
      </c>
      <c r="T208" s="4">
        <f>Tabelle1!T7-'2. Iteration'!T7</f>
        <v>4.8065743553924234E-2</v>
      </c>
      <c r="U208" s="4">
        <f>Tabelle1!U7-'2. Iteration'!U7</f>
        <v>4.9489902058784563E-2</v>
      </c>
      <c r="V208" s="4">
        <f>Tabelle1!V7-'2. Iteration'!V7</f>
        <v>6.0344726050340025E-2</v>
      </c>
      <c r="W208" s="4">
        <f>Tabelle1!W7-'2. Iteration'!W7</f>
        <v>6.7315890112461751E-2</v>
      </c>
      <c r="X208" s="4">
        <f>Tabelle1!X7-'2. Iteration'!X7</f>
        <v>6.7315890112461751E-2</v>
      </c>
      <c r="Y208" s="4">
        <f>Tabelle1!Y7-'2. Iteration'!Y7</f>
        <v>-0.9289650971029102</v>
      </c>
      <c r="Z208" s="4">
        <f>Tabelle1!Z7-'2. Iteration'!Z7</f>
        <v>8.322808807198312E-2</v>
      </c>
      <c r="AA208" s="4">
        <f>Tabelle1!AA7-'2. Iteration'!AA7</f>
        <v>8.322808807198312E-2</v>
      </c>
      <c r="AB208" s="4">
        <f>Tabelle1!AB7-'2. Iteration'!AB7</f>
        <v>8.5423843207451444E-2</v>
      </c>
      <c r="AC208" s="4">
        <f>Tabelle1!AC7-'2. Iteration'!AC7</f>
        <v>9.2317713737351093E-2</v>
      </c>
      <c r="AD208" s="4">
        <f>Tabelle1!AD7-'2. Iteration'!AD7</f>
        <v>9.4722667597741395E-2</v>
      </c>
      <c r="AE208" s="4">
        <f>Tabelle1!AE7-'2. Iteration'!AE7</f>
        <v>9.7183645770153149E-2</v>
      </c>
      <c r="AF208" s="4">
        <f>Tabelle1!AF7-'2. Iteration'!AF7</f>
        <v>9.7183645770153149E-2</v>
      </c>
      <c r="AG208" s="4">
        <f>Tabelle1!AG7-'2. Iteration'!AG7</f>
        <v>-0.90029775461911621</v>
      </c>
      <c r="AH208" s="4">
        <f>Tabelle1!AH7-'2. Iteration'!AH7</f>
        <v>9.9702245380883792E-2</v>
      </c>
      <c r="AI208" s="4">
        <f>Tabelle1!AI7-'2. Iteration'!AI7</f>
        <v>9.9702245380883792E-2</v>
      </c>
      <c r="AJ208" s="4">
        <f>Tabelle1!AJ7-'2. Iteration'!AJ7</f>
        <v>0.10491898915138853</v>
      </c>
      <c r="AK208" s="4">
        <f>Tabelle1!AK7-'2. Iteration'!AK7</f>
        <v>0.13853213586071722</v>
      </c>
      <c r="AL208" s="4">
        <f>Tabelle1!AL7-'2. Iteration'!AL7</f>
        <v>0.14206295084042608</v>
      </c>
      <c r="AM208" s="4">
        <f>Tabelle1!AM7-'2. Iteration'!AM7</f>
        <v>0.16113176491106274</v>
      </c>
      <c r="AN208" s="4">
        <f>Tabelle1!AN7-'2. Iteration'!AN7</f>
        <v>-0.81713564540030825</v>
      </c>
      <c r="AO208" s="4">
        <f>Tabelle1!AO7-'2. Iteration'!AO7</f>
        <v>0.18757227081586836</v>
      </c>
      <c r="AP208" s="4">
        <f>Tabelle1!AP7-'2. Iteration'!AP7</f>
        <v>0.20249845348987605</v>
      </c>
      <c r="AQ208" s="4">
        <f>Tabelle1!AQ7-'2. Iteration'!AQ7</f>
        <v>0.21316808340339177</v>
      </c>
      <c r="AR208" s="4">
        <f>Tabelle1!AR7-'2. Iteration'!AR7</f>
        <v>0.21873488801228569</v>
      </c>
      <c r="AS208" s="4">
        <f>Tabelle1!AS7-'2. Iteration'!AS7</f>
        <v>0.23643611111257479</v>
      </c>
      <c r="AT208" s="4">
        <f>Tabelle1!AT7-'2. Iteration'!AT7</f>
        <v>0.30027511212430769</v>
      </c>
      <c r="AU208" s="4">
        <f>Tabelle1!AU7-'2. Iteration'!AU7</f>
        <v>0.67992074194565622</v>
      </c>
    </row>
    <row r="209" spans="6:47">
      <c r="F209" s="7">
        <f>'1. Iteration'!F209-'2. Iteration'!G209/'2. Iteration'!AX8</f>
        <v>2.3337189952849808</v>
      </c>
      <c r="G209">
        <f t="shared" si="37"/>
        <v>0.40944922260367511</v>
      </c>
      <c r="H209" s="4">
        <f>Tabelle1!H8-'2. Iteration'!H8</f>
        <v>5.5844887066921478E-3</v>
      </c>
      <c r="I209" s="4">
        <f>Tabelle1!I8-'2. Iteration'!I8</f>
        <v>8.4604721606248434E-3</v>
      </c>
      <c r="J209" s="4">
        <f>Tabelle1!J8-'2. Iteration'!J8</f>
        <v>1.6730832652101069E-2</v>
      </c>
      <c r="K209" s="4">
        <f>Tabelle1!K8-'2. Iteration'!K8</f>
        <v>2.3550697494565176E-2</v>
      </c>
      <c r="L209" s="4">
        <f>Tabelle1!L8-'2. Iteration'!L8</f>
        <v>2.7881160473115285E-2</v>
      </c>
      <c r="M209" s="4">
        <f>Tabelle1!M8-'2. Iteration'!M8</f>
        <v>3.25590038339999E-2</v>
      </c>
      <c r="N209" s="4">
        <f>Tabelle1!N8-'2. Iteration'!N8</f>
        <v>4.4509607679193985E-2</v>
      </c>
      <c r="O209" s="4">
        <f>Tabelle1!O8-'2. Iteration'!O8</f>
        <v>4.5971531948640898E-2</v>
      </c>
      <c r="P209" s="4">
        <f>Tabelle1!P8-'2. Iteration'!P8</f>
        <v>5.0533391712261899E-2</v>
      </c>
      <c r="Q209" s="4">
        <f>Tabelle1!Q8-'2. Iteration'!Q8</f>
        <v>5.5372970111768227E-2</v>
      </c>
      <c r="R209" s="4">
        <f>Tabelle1!R8-'2. Iteration'!R8</f>
        <v>5.7051059576048502E-2</v>
      </c>
      <c r="S209" s="4">
        <f>Tabelle1!S8-'2. Iteration'!S8</f>
        <v>6.2290211270646711E-2</v>
      </c>
      <c r="T209" s="4">
        <f>Tabelle1!T8-'2. Iteration'!T8</f>
        <v>6.22902112706466E-2</v>
      </c>
      <c r="U209" s="4">
        <f>Tabelle1!U8-'2. Iteration'!U8</f>
        <v>6.4107448904654474E-2</v>
      </c>
      <c r="V209" s="4">
        <f>Tabelle1!V8-'2. Iteration'!V8</f>
        <v>7.7905619374678103E-2</v>
      </c>
      <c r="W209" s="4">
        <f>Tabelle1!W8-'2. Iteration'!W8</f>
        <v>8.6718237991570635E-2</v>
      </c>
      <c r="X209" s="4">
        <f>Tabelle1!X8-'2. Iteration'!X8</f>
        <v>8.6718237991570635E-2</v>
      </c>
      <c r="Y209" s="4">
        <f>Tabelle1!Y8-'2. Iteration'!Y8</f>
        <v>9.1404125805170766E-2</v>
      </c>
      <c r="Z209" s="4">
        <f>Tabelle1!Z8-'2. Iteration'!Z8</f>
        <v>0.10669213850137138</v>
      </c>
      <c r="AA209" s="4">
        <f>Tabelle1!AA8-'2. Iteration'!AA8</f>
        <v>0.10669213850137138</v>
      </c>
      <c r="AB209" s="4">
        <f>Tabelle1!AB8-'2. Iteration'!AB8</f>
        <v>0.10943303801545057</v>
      </c>
      <c r="AC209" s="4">
        <f>Tabelle1!AC8-'2. Iteration'!AC8</f>
        <v>0.11801447602391535</v>
      </c>
      <c r="AD209" s="4">
        <f>Tabelle1!AD8-'2. Iteration'!AD8</f>
        <v>0.12099961400656489</v>
      </c>
      <c r="AE209" s="4">
        <f>Tabelle1!AE8-'2. Iteration'!AE8</f>
        <v>0.12404974052717266</v>
      </c>
      <c r="AF209" s="4">
        <f>Tabelle1!AF8-'2. Iteration'!AF8</f>
        <v>0.12404974052717277</v>
      </c>
      <c r="AG209" s="4">
        <f>Tabelle1!AG8-'2. Iteration'!AG8</f>
        <v>0.12716652686083363</v>
      </c>
      <c r="AH209" s="4">
        <f>Tabelle1!AH8-'2. Iteration'!AH8</f>
        <v>0.12716652686083363</v>
      </c>
      <c r="AI209" s="4">
        <f>Tabelle1!AI8-'2. Iteration'!AI8</f>
        <v>0.12716652686083363</v>
      </c>
      <c r="AJ209" s="4">
        <f>Tabelle1!AJ8-'2. Iteration'!AJ8</f>
        <v>0.13360703231001803</v>
      </c>
      <c r="AK209" s="4">
        <f>Tabelle1!AK8-'2. Iteration'!AK8</f>
        <v>0.17461802573493301</v>
      </c>
      <c r="AL209" s="4">
        <f>Tabelle1!AL8-'2. Iteration'!AL8</f>
        <v>0.17887759791593039</v>
      </c>
      <c r="AM209" s="4">
        <f>Tabelle1!AM8-'2. Iteration'!AM8</f>
        <v>0.2017260618452974</v>
      </c>
      <c r="AN209" s="4">
        <f>Tabelle1!AN8-'2. Iteration'!AN8</f>
        <v>-0.77255072736276054</v>
      </c>
      <c r="AO209" s="4">
        <f>Tabelle1!AO8-'2. Iteration'!AO8</f>
        <v>0.23297777412476961</v>
      </c>
      <c r="AP209" s="4">
        <f>Tabelle1!AP8-'2. Iteration'!AP8</f>
        <v>-0.74959650994912441</v>
      </c>
      <c r="AQ209" s="4">
        <f>Tabelle1!AQ8-'2. Iteration'!AQ8</f>
        <v>-0.73723442675756978</v>
      </c>
      <c r="AR209" s="4">
        <f>Tabelle1!AR8-'2. Iteration'!AR8</f>
        <v>0.26918448770598491</v>
      </c>
      <c r="AS209" s="4">
        <f>Tabelle1!AS8-'2. Iteration'!AS8</f>
        <v>-0.71054424083742707</v>
      </c>
      <c r="AT209" s="4">
        <f>Tabelle1!AT8-'2. Iteration'!AT8</f>
        <v>0.36084508511047875</v>
      </c>
      <c r="AU209" s="4">
        <f>Tabelle1!AU8-'2. Iteration'!AU8</f>
        <v>-0.26353071288032481</v>
      </c>
    </row>
    <row r="210" spans="6:47">
      <c r="F210" s="7">
        <f>'1. Iteration'!F210-'2. Iteration'!G210/'2. Iteration'!AX9</f>
        <v>2.0888183697814608</v>
      </c>
      <c r="G210">
        <f t="shared" si="37"/>
        <v>0.41231551475569683</v>
      </c>
      <c r="H210" s="4">
        <f>Tabelle1!H9-'2. Iteration'!H9</f>
        <v>7.0369141936704738E-3</v>
      </c>
      <c r="I210" s="4">
        <f>Tabelle1!I9-'2. Iteration'!I9</f>
        <v>1.065287641866397E-2</v>
      </c>
      <c r="J210" s="4">
        <f>Tabelle1!J9-'2. Iteration'!J9</f>
        <v>2.1020941368342649E-2</v>
      </c>
      <c r="K210" s="4">
        <f>Tabelle1!K9-'2. Iteration'!K9</f>
        <v>-0.97046298030620148</v>
      </c>
      <c r="L210" s="4">
        <f>Tabelle1!L9-'2. Iteration'!L9</f>
        <v>3.492886217796709E-2</v>
      </c>
      <c r="M210" s="4">
        <f>Tabelle1!M9-'2. Iteration'!M9</f>
        <v>4.0739600217219896E-2</v>
      </c>
      <c r="N210" s="4">
        <f>Tabelle1!N9-'2. Iteration'!N9</f>
        <v>5.5520528254208279E-2</v>
      </c>
      <c r="O210" s="4">
        <f>Tabelle1!O9-'2. Iteration'!O9</f>
        <v>5.7322411085956149E-2</v>
      </c>
      <c r="P210" s="4">
        <f>Tabelle1!P9-'2. Iteration'!P9</f>
        <v>6.2936338645903533E-2</v>
      </c>
      <c r="Q210" s="4">
        <f>Tabelle1!Q9-'2. Iteration'!Q9</f>
        <v>-0.93112242305139425</v>
      </c>
      <c r="R210" s="4">
        <f>Tabelle1!R9-'2. Iteration'!R9</f>
        <v>7.0934194092765801E-2</v>
      </c>
      <c r="S210" s="4">
        <f>Tabelle1!S9-'2. Iteration'!S9</f>
        <v>7.7343697759885921E-2</v>
      </c>
      <c r="T210" s="4">
        <f>Tabelle1!T9-'2. Iteration'!T9</f>
        <v>7.7343697759885921E-2</v>
      </c>
      <c r="U210" s="4">
        <f>Tabelle1!U9-'2. Iteration'!U9</f>
        <v>7.956283930158381E-2</v>
      </c>
      <c r="V210" s="4">
        <f>Tabelle1!V9-'2. Iteration'!V9</f>
        <v>9.6345102034291585E-2</v>
      </c>
      <c r="W210" s="4">
        <f>Tabelle1!W9-'2. Iteration'!W9</f>
        <v>0.10700153262186862</v>
      </c>
      <c r="X210" s="4">
        <f>Tabelle1!X9-'2. Iteration'!X9</f>
        <v>0.10700153262186862</v>
      </c>
      <c r="Y210" s="4">
        <f>Tabelle1!Y9-'2. Iteration'!Y9</f>
        <v>0.11264825566273007</v>
      </c>
      <c r="Z210" s="4">
        <f>Tabelle1!Z9-'2. Iteration'!Z9</f>
        <v>0.1309772937858199</v>
      </c>
      <c r="AA210" s="4">
        <f>Tabelle1!AA9-'2. Iteration'!AA9</f>
        <v>0.1309772937858199</v>
      </c>
      <c r="AB210" s="4">
        <f>Tabelle1!AB9-'2. Iteration'!AB9</f>
        <v>0.13424831583821684</v>
      </c>
      <c r="AC210" s="4">
        <f>Tabelle1!AC9-'2. Iteration'!AC9</f>
        <v>0.14446004526179379</v>
      </c>
      <c r="AD210" s="4">
        <f>Tabelle1!AD9-'2. Iteration'!AD9</f>
        <v>0.14800186499149293</v>
      </c>
      <c r="AE210" s="4">
        <f>Tabelle1!AE9-'2. Iteration'!AE9</f>
        <v>0.15161525187987523</v>
      </c>
      <c r="AF210" s="4">
        <f>Tabelle1!AF9-'2. Iteration'!AF9</f>
        <v>-0.84838474812012465</v>
      </c>
      <c r="AG210" s="4">
        <f>Tabelle1!AG9-'2. Iteration'!AG9</f>
        <v>0.15530183660498798</v>
      </c>
      <c r="AH210" s="4">
        <f>Tabelle1!AH9-'2. Iteration'!AH9</f>
        <v>0.15530183660498798</v>
      </c>
      <c r="AI210" s="4">
        <f>Tabelle1!AI9-'2. Iteration'!AI9</f>
        <v>0.15530183660498798</v>
      </c>
      <c r="AJ210" s="4">
        <f>Tabelle1!AJ9-'2. Iteration'!AJ9</f>
        <v>0.16290134430841952</v>
      </c>
      <c r="AK210" s="4">
        <f>Tabelle1!AK9-'2. Iteration'!AK9</f>
        <v>0.21071734190108049</v>
      </c>
      <c r="AL210" s="4">
        <f>Tabelle1!AL9-'2. Iteration'!AL9</f>
        <v>0.21562745696486341</v>
      </c>
      <c r="AM210" s="4">
        <f>Tabelle1!AM9-'2. Iteration'!AM9</f>
        <v>0.24178782899763962</v>
      </c>
      <c r="AN210" s="4">
        <f>Tabelle1!AN9-'2. Iteration'!AN9</f>
        <v>0.27088602203726919</v>
      </c>
      <c r="AO210" s="4">
        <f>Tabelle1!AO9-'2. Iteration'!AO9</f>
        <v>-0.72290836372528167</v>
      </c>
      <c r="AP210" s="4">
        <f>Tabelle1!AP9-'2. Iteration'!AP9</f>
        <v>0.29654123496755946</v>
      </c>
      <c r="AQ210" s="4">
        <f>Tabelle1!AQ9-'2. Iteration'!AQ9</f>
        <v>0.31023837195834614</v>
      </c>
      <c r="AR210" s="4">
        <f>Tabelle1!AR9-'2. Iteration'!AR9</f>
        <v>0.31731782076371506</v>
      </c>
      <c r="AS210" s="4">
        <f>Tabelle1!AS9-'2. Iteration'!AS9</f>
        <v>-0.66047018673868352</v>
      </c>
      <c r="AT210" s="4">
        <f>Tabelle1!AT9-'2. Iteration'!AT9</f>
        <v>0.41603792933417039</v>
      </c>
      <c r="AU210" s="4">
        <f>Tabelle1!AU9-'2. Iteration'!AU9</f>
        <v>-0.22091603411047592</v>
      </c>
    </row>
    <row r="211" spans="6:47">
      <c r="F211" s="7">
        <f>'1. Iteration'!F211-'2. Iteration'!G211/'2. Iteration'!AX10</f>
        <v>2.0888183697814608</v>
      </c>
      <c r="G211">
        <f t="shared" si="37"/>
        <v>0.41231551475569639</v>
      </c>
      <c r="H211" s="4">
        <f>Tabelle1!H10-'2. Iteration'!H10</f>
        <v>7.0369141936704738E-3</v>
      </c>
      <c r="I211" s="4">
        <f>Tabelle1!I10-'2. Iteration'!I10</f>
        <v>1.065287641866397E-2</v>
      </c>
      <c r="J211" s="4">
        <f>Tabelle1!J10-'2. Iteration'!J10</f>
        <v>2.1020941368342649E-2</v>
      </c>
      <c r="K211" s="4">
        <f>Tabelle1!K10-'2. Iteration'!K10</f>
        <v>2.9537019693798516E-2</v>
      </c>
      <c r="L211" s="4">
        <f>Tabelle1!L10-'2. Iteration'!L10</f>
        <v>3.492886217796709E-2</v>
      </c>
      <c r="M211" s="4">
        <f>Tabelle1!M10-'2. Iteration'!M10</f>
        <v>4.0739600217219896E-2</v>
      </c>
      <c r="N211" s="4">
        <f>Tabelle1!N10-'2. Iteration'!N10</f>
        <v>5.5520528254208279E-2</v>
      </c>
      <c r="O211" s="4">
        <f>Tabelle1!O10-'2. Iteration'!O10</f>
        <v>5.7322411085956149E-2</v>
      </c>
      <c r="P211" s="4">
        <f>Tabelle1!P10-'2. Iteration'!P10</f>
        <v>6.2936338645903533E-2</v>
      </c>
      <c r="Q211" s="4">
        <f>Tabelle1!Q10-'2. Iteration'!Q10</f>
        <v>6.8877576948605745E-2</v>
      </c>
      <c r="R211" s="4">
        <f>Tabelle1!R10-'2. Iteration'!R10</f>
        <v>7.0934194092765801E-2</v>
      </c>
      <c r="S211" s="4">
        <f>Tabelle1!S10-'2. Iteration'!S10</f>
        <v>7.7343697759885921E-2</v>
      </c>
      <c r="T211" s="4">
        <f>Tabelle1!T10-'2. Iteration'!T10</f>
        <v>7.7343697759885921E-2</v>
      </c>
      <c r="U211" s="4">
        <f>Tabelle1!U10-'2. Iteration'!U10</f>
        <v>7.956283930158381E-2</v>
      </c>
      <c r="V211" s="4">
        <f>Tabelle1!V10-'2. Iteration'!V10</f>
        <v>9.6345102034291585E-2</v>
      </c>
      <c r="W211" s="4">
        <f>Tabelle1!W10-'2. Iteration'!W10</f>
        <v>0.10700153262186862</v>
      </c>
      <c r="X211" s="4">
        <f>Tabelle1!X10-'2. Iteration'!X10</f>
        <v>0.10700153262186862</v>
      </c>
      <c r="Y211" s="4">
        <f>Tabelle1!Y10-'2. Iteration'!Y10</f>
        <v>0.11264825566273007</v>
      </c>
      <c r="Z211" s="4">
        <f>Tabelle1!Z10-'2. Iteration'!Z10</f>
        <v>0.1309772937858199</v>
      </c>
      <c r="AA211" s="4">
        <f>Tabelle1!AA10-'2. Iteration'!AA10</f>
        <v>-0.8690227062141801</v>
      </c>
      <c r="AB211" s="4">
        <f>Tabelle1!AB10-'2. Iteration'!AB10</f>
        <v>0.13424831583821684</v>
      </c>
      <c r="AC211" s="4">
        <f>Tabelle1!AC10-'2. Iteration'!AC10</f>
        <v>0.14446004526179379</v>
      </c>
      <c r="AD211" s="4">
        <f>Tabelle1!AD10-'2. Iteration'!AD10</f>
        <v>0.14800186499149293</v>
      </c>
      <c r="AE211" s="4">
        <f>Tabelle1!AE10-'2. Iteration'!AE10</f>
        <v>0.15161525187987523</v>
      </c>
      <c r="AF211" s="4">
        <f>Tabelle1!AF10-'2. Iteration'!AF10</f>
        <v>0.15161525187987535</v>
      </c>
      <c r="AG211" s="4">
        <f>Tabelle1!AG10-'2. Iteration'!AG10</f>
        <v>-0.84469816339501202</v>
      </c>
      <c r="AH211" s="4">
        <f>Tabelle1!AH10-'2. Iteration'!AH10</f>
        <v>-0.84469816339501202</v>
      </c>
      <c r="AI211" s="4">
        <f>Tabelle1!AI10-'2. Iteration'!AI10</f>
        <v>0.15530183660498798</v>
      </c>
      <c r="AJ211" s="4">
        <f>Tabelle1!AJ10-'2. Iteration'!AJ10</f>
        <v>0.16290134430841952</v>
      </c>
      <c r="AK211" s="4">
        <f>Tabelle1!AK10-'2. Iteration'!AK10</f>
        <v>0.21071734190108049</v>
      </c>
      <c r="AL211" s="4">
        <f>Tabelle1!AL10-'2. Iteration'!AL10</f>
        <v>0.21562745696486341</v>
      </c>
      <c r="AM211" s="4">
        <f>Tabelle1!AM10-'2. Iteration'!AM10</f>
        <v>0.24178782899763962</v>
      </c>
      <c r="AN211" s="4">
        <f>Tabelle1!AN10-'2. Iteration'!AN10</f>
        <v>0.27088602203726919</v>
      </c>
      <c r="AO211" s="4">
        <f>Tabelle1!AO10-'2. Iteration'!AO10</f>
        <v>0.27709163627471833</v>
      </c>
      <c r="AP211" s="4">
        <f>Tabelle1!AP10-'2. Iteration'!AP10</f>
        <v>0.29654123496755946</v>
      </c>
      <c r="AQ211" s="4">
        <f>Tabelle1!AQ10-'2. Iteration'!AQ10</f>
        <v>-0.68976162804165386</v>
      </c>
      <c r="AR211" s="4">
        <f>Tabelle1!AR10-'2. Iteration'!AR10</f>
        <v>0.31731782076371506</v>
      </c>
      <c r="AS211" s="4">
        <f>Tabelle1!AS10-'2. Iteration'!AS10</f>
        <v>-0.66047018673868352</v>
      </c>
      <c r="AT211" s="4">
        <f>Tabelle1!AT10-'2. Iteration'!AT10</f>
        <v>0.41603792933417039</v>
      </c>
      <c r="AU211" s="4">
        <f>Tabelle1!AU10-'2. Iteration'!AU10</f>
        <v>-0.22091603411047592</v>
      </c>
    </row>
    <row r="212" spans="6:47">
      <c r="F212" s="7">
        <f>'1. Iteration'!F212-'2. Iteration'!G212/'2. Iteration'!AX11</f>
        <v>2.0888183697814608</v>
      </c>
      <c r="G212">
        <f t="shared" si="37"/>
        <v>0.41231551475569683</v>
      </c>
      <c r="H212" s="4">
        <f>Tabelle1!H11-'2. Iteration'!H11</f>
        <v>7.0369141936704738E-3</v>
      </c>
      <c r="I212" s="4">
        <f>Tabelle1!I11-'2. Iteration'!I11</f>
        <v>1.065287641866397E-2</v>
      </c>
      <c r="J212" s="4">
        <f>Tabelle1!J11-'2. Iteration'!J11</f>
        <v>2.1020941368342649E-2</v>
      </c>
      <c r="K212" s="4">
        <f>Tabelle1!K11-'2. Iteration'!K11</f>
        <v>2.9537019693798516E-2</v>
      </c>
      <c r="L212" s="4">
        <f>Tabelle1!L11-'2. Iteration'!L11</f>
        <v>3.492886217796709E-2</v>
      </c>
      <c r="M212" s="4">
        <f>Tabelle1!M11-'2. Iteration'!M11</f>
        <v>4.0739600217219896E-2</v>
      </c>
      <c r="N212" s="4">
        <f>Tabelle1!N11-'2. Iteration'!N11</f>
        <v>5.5520528254208279E-2</v>
      </c>
      <c r="O212" s="4">
        <f>Tabelle1!O11-'2. Iteration'!O11</f>
        <v>5.7322411085956149E-2</v>
      </c>
      <c r="P212" s="4">
        <f>Tabelle1!P11-'2. Iteration'!P11</f>
        <v>6.2936338645903533E-2</v>
      </c>
      <c r="Q212" s="4">
        <f>Tabelle1!Q11-'2. Iteration'!Q11</f>
        <v>6.8877576948605745E-2</v>
      </c>
      <c r="R212" s="4">
        <f>Tabelle1!R11-'2. Iteration'!R11</f>
        <v>7.0934194092765801E-2</v>
      </c>
      <c r="S212" s="4">
        <f>Tabelle1!S11-'2. Iteration'!S11</f>
        <v>7.7343697759885921E-2</v>
      </c>
      <c r="T212" s="4">
        <f>Tabelle1!T11-'2. Iteration'!T11</f>
        <v>7.7343697759885921E-2</v>
      </c>
      <c r="U212" s="4">
        <f>Tabelle1!U11-'2. Iteration'!U11</f>
        <v>7.956283930158381E-2</v>
      </c>
      <c r="V212" s="4">
        <f>Tabelle1!V11-'2. Iteration'!V11</f>
        <v>9.6345102034291585E-2</v>
      </c>
      <c r="W212" s="4">
        <f>Tabelle1!W11-'2. Iteration'!W11</f>
        <v>0.10700153262186862</v>
      </c>
      <c r="X212" s="4">
        <f>Tabelle1!X11-'2. Iteration'!X11</f>
        <v>0.10700153262186862</v>
      </c>
      <c r="Y212" s="4">
        <f>Tabelle1!Y11-'2. Iteration'!Y11</f>
        <v>-0.88735174433726993</v>
      </c>
      <c r="Z212" s="4">
        <f>Tabelle1!Z11-'2. Iteration'!Z11</f>
        <v>0.1309772937858199</v>
      </c>
      <c r="AA212" s="4">
        <f>Tabelle1!AA11-'2. Iteration'!AA11</f>
        <v>0.1309772937858199</v>
      </c>
      <c r="AB212" s="4">
        <f>Tabelle1!AB11-'2. Iteration'!AB11</f>
        <v>0.13424831583821684</v>
      </c>
      <c r="AC212" s="4">
        <f>Tabelle1!AC11-'2. Iteration'!AC11</f>
        <v>-0.85553995473820621</v>
      </c>
      <c r="AD212" s="4">
        <f>Tabelle1!AD11-'2. Iteration'!AD11</f>
        <v>-0.85199813500850707</v>
      </c>
      <c r="AE212" s="4">
        <f>Tabelle1!AE11-'2. Iteration'!AE11</f>
        <v>0.15161525187987523</v>
      </c>
      <c r="AF212" s="4">
        <f>Tabelle1!AF11-'2. Iteration'!AF11</f>
        <v>0.15161525187987535</v>
      </c>
      <c r="AG212" s="4">
        <f>Tabelle1!AG11-'2. Iteration'!AG11</f>
        <v>0.15530183660498798</v>
      </c>
      <c r="AH212" s="4">
        <f>Tabelle1!AH11-'2. Iteration'!AH11</f>
        <v>0.15530183660498798</v>
      </c>
      <c r="AI212" s="4">
        <f>Tabelle1!AI11-'2. Iteration'!AI11</f>
        <v>0.15530183660498798</v>
      </c>
      <c r="AJ212" s="4">
        <f>Tabelle1!AJ11-'2. Iteration'!AJ11</f>
        <v>0.16290134430841952</v>
      </c>
      <c r="AK212" s="4">
        <f>Tabelle1!AK11-'2. Iteration'!AK11</f>
        <v>-0.78928265809891951</v>
      </c>
      <c r="AL212" s="4">
        <f>Tabelle1!AL11-'2. Iteration'!AL11</f>
        <v>0.21562745696486341</v>
      </c>
      <c r="AM212" s="4">
        <f>Tabelle1!AM11-'2. Iteration'!AM11</f>
        <v>0.24178782899763962</v>
      </c>
      <c r="AN212" s="4">
        <f>Tabelle1!AN11-'2. Iteration'!AN11</f>
        <v>-0.72911397796273081</v>
      </c>
      <c r="AO212" s="4">
        <f>Tabelle1!AO11-'2. Iteration'!AO11</f>
        <v>0.27709163627471833</v>
      </c>
      <c r="AP212" s="4">
        <f>Tabelle1!AP11-'2. Iteration'!AP11</f>
        <v>0.29654123496755946</v>
      </c>
      <c r="AQ212" s="4">
        <f>Tabelle1!AQ11-'2. Iteration'!AQ11</f>
        <v>0.31023837195834614</v>
      </c>
      <c r="AR212" s="4">
        <f>Tabelle1!AR11-'2. Iteration'!AR11</f>
        <v>-0.68268217923628494</v>
      </c>
      <c r="AS212" s="4">
        <f>Tabelle1!AS11-'2. Iteration'!AS11</f>
        <v>0.33952981326131648</v>
      </c>
      <c r="AT212" s="4">
        <f>Tabelle1!AT11-'2. Iteration'!AT11</f>
        <v>0.41603792933417039</v>
      </c>
      <c r="AU212" s="4">
        <f>Tabelle1!AU11-'2. Iteration'!AU11</f>
        <v>0.77908396588952411</v>
      </c>
    </row>
    <row r="213" spans="6:47">
      <c r="F213" s="7">
        <f>'1. Iteration'!F213-'2. Iteration'!G213/'2. Iteration'!AX12</f>
        <v>2.0888183697814608</v>
      </c>
      <c r="G213">
        <f t="shared" si="37"/>
        <v>0.41231551475569717</v>
      </c>
      <c r="H213" s="4">
        <f>Tabelle1!H12-'2. Iteration'!H12</f>
        <v>7.0369141936704738E-3</v>
      </c>
      <c r="I213" s="4">
        <f>Tabelle1!I12-'2. Iteration'!I12</f>
        <v>-0.98934712358133603</v>
      </c>
      <c r="J213" s="4">
        <f>Tabelle1!J12-'2. Iteration'!J12</f>
        <v>2.1020941368342649E-2</v>
      </c>
      <c r="K213" s="4">
        <f>Tabelle1!K12-'2. Iteration'!K12</f>
        <v>2.9537019693798516E-2</v>
      </c>
      <c r="L213" s="4">
        <f>Tabelle1!L12-'2. Iteration'!L12</f>
        <v>3.492886217796709E-2</v>
      </c>
      <c r="M213" s="4">
        <f>Tabelle1!M12-'2. Iteration'!M12</f>
        <v>4.0739600217219896E-2</v>
      </c>
      <c r="N213" s="4">
        <f>Tabelle1!N12-'2. Iteration'!N12</f>
        <v>5.5520528254208279E-2</v>
      </c>
      <c r="O213" s="4">
        <f>Tabelle1!O12-'2. Iteration'!O12</f>
        <v>5.7322411085956149E-2</v>
      </c>
      <c r="P213" s="4">
        <f>Tabelle1!P12-'2. Iteration'!P12</f>
        <v>6.2936338645903533E-2</v>
      </c>
      <c r="Q213" s="4">
        <f>Tabelle1!Q12-'2. Iteration'!Q12</f>
        <v>6.8877576948605745E-2</v>
      </c>
      <c r="R213" s="4">
        <f>Tabelle1!R12-'2. Iteration'!R12</f>
        <v>7.0934194092765801E-2</v>
      </c>
      <c r="S213" s="4">
        <f>Tabelle1!S12-'2. Iteration'!S12</f>
        <v>7.7343697759885921E-2</v>
      </c>
      <c r="T213" s="4">
        <f>Tabelle1!T12-'2. Iteration'!T12</f>
        <v>7.7343697759885921E-2</v>
      </c>
      <c r="U213" s="4">
        <f>Tabelle1!U12-'2. Iteration'!U12</f>
        <v>7.956283930158381E-2</v>
      </c>
      <c r="V213" s="4">
        <f>Tabelle1!V12-'2. Iteration'!V12</f>
        <v>9.6345102034291585E-2</v>
      </c>
      <c r="W213" s="4">
        <f>Tabelle1!W12-'2. Iteration'!W12</f>
        <v>0.10700153262186862</v>
      </c>
      <c r="X213" s="4">
        <f>Tabelle1!X12-'2. Iteration'!X12</f>
        <v>0.10700153262186862</v>
      </c>
      <c r="Y213" s="4">
        <f>Tabelle1!Y12-'2. Iteration'!Y12</f>
        <v>-0.88735174433726993</v>
      </c>
      <c r="Z213" s="4">
        <f>Tabelle1!Z12-'2. Iteration'!Z12</f>
        <v>0.1309772937858199</v>
      </c>
      <c r="AA213" s="4">
        <f>Tabelle1!AA12-'2. Iteration'!AA12</f>
        <v>0.1309772937858199</v>
      </c>
      <c r="AB213" s="4">
        <f>Tabelle1!AB12-'2. Iteration'!AB12</f>
        <v>0.13424831583821684</v>
      </c>
      <c r="AC213" s="4">
        <f>Tabelle1!AC12-'2. Iteration'!AC12</f>
        <v>-0.85553995473820621</v>
      </c>
      <c r="AD213" s="4">
        <f>Tabelle1!AD12-'2. Iteration'!AD12</f>
        <v>0.14800186499149293</v>
      </c>
      <c r="AE213" s="4">
        <f>Tabelle1!AE12-'2. Iteration'!AE12</f>
        <v>-0.84838474812012477</v>
      </c>
      <c r="AF213" s="4">
        <f>Tabelle1!AF12-'2. Iteration'!AF12</f>
        <v>0.15161525187987535</v>
      </c>
      <c r="AG213" s="4">
        <f>Tabelle1!AG12-'2. Iteration'!AG12</f>
        <v>0.15530183660498798</v>
      </c>
      <c r="AH213" s="4">
        <f>Tabelle1!AH12-'2. Iteration'!AH12</f>
        <v>0.15530183660498798</v>
      </c>
      <c r="AI213" s="4">
        <f>Tabelle1!AI12-'2. Iteration'!AI12</f>
        <v>0.15530183660498798</v>
      </c>
      <c r="AJ213" s="4">
        <f>Tabelle1!AJ12-'2. Iteration'!AJ12</f>
        <v>0.16290134430841952</v>
      </c>
      <c r="AK213" s="4">
        <f>Tabelle1!AK12-'2. Iteration'!AK12</f>
        <v>0.21071734190108049</v>
      </c>
      <c r="AL213" s="4">
        <f>Tabelle1!AL12-'2. Iteration'!AL12</f>
        <v>0.21562745696486341</v>
      </c>
      <c r="AM213" s="4">
        <f>Tabelle1!AM12-'2. Iteration'!AM12</f>
        <v>0.24178782899763962</v>
      </c>
      <c r="AN213" s="4">
        <f>Tabelle1!AN12-'2. Iteration'!AN12</f>
        <v>0.27088602203726919</v>
      </c>
      <c r="AO213" s="4">
        <f>Tabelle1!AO12-'2. Iteration'!AO12</f>
        <v>-0.72290836372528167</v>
      </c>
      <c r="AP213" s="4">
        <f>Tabelle1!AP12-'2. Iteration'!AP12</f>
        <v>0.29654123496755946</v>
      </c>
      <c r="AQ213" s="4">
        <f>Tabelle1!AQ12-'2. Iteration'!AQ12</f>
        <v>0.31023837195834614</v>
      </c>
      <c r="AR213" s="4">
        <f>Tabelle1!AR12-'2. Iteration'!AR12</f>
        <v>0.31731782076371506</v>
      </c>
      <c r="AS213" s="4">
        <f>Tabelle1!AS12-'2. Iteration'!AS12</f>
        <v>-0.66047018673868352</v>
      </c>
      <c r="AT213" s="4">
        <f>Tabelle1!AT12-'2. Iteration'!AT12</f>
        <v>0.41603792933417039</v>
      </c>
      <c r="AU213" s="4">
        <f>Tabelle1!AU12-'2. Iteration'!AU12</f>
        <v>0.77908396588952411</v>
      </c>
    </row>
    <row r="214" spans="6:47">
      <c r="F214" s="7">
        <f>'1. Iteration'!F214-'2. Iteration'!G214/'2. Iteration'!AX13</f>
        <v>1.8742665433943764</v>
      </c>
      <c r="G214">
        <f t="shared" si="37"/>
        <v>0.40649333435295243</v>
      </c>
      <c r="H214" s="4">
        <f>Tabelle1!H13-'2. Iteration'!H13</f>
        <v>8.6168626427644002E-3</v>
      </c>
      <c r="I214" s="4">
        <f>Tabelle1!I13-'2. Iteration'!I13</f>
        <v>1.3034034341774303E-2</v>
      </c>
      <c r="J214" s="4">
        <f>Tabelle1!J13-'2. Iteration'!J13</f>
        <v>2.5659489363382915E-2</v>
      </c>
      <c r="K214" s="4">
        <f>Tabelle1!K13-'2. Iteration'!K13</f>
        <v>3.5985676922020149E-2</v>
      </c>
      <c r="L214" s="4">
        <f>Tabelle1!L13-'2. Iteration'!L13</f>
        <v>-0.95749686519046984</v>
      </c>
      <c r="M214" s="4">
        <f>Tabelle1!M13-'2. Iteration'!M13</f>
        <v>4.9509280842121028E-2</v>
      </c>
      <c r="N214" s="4">
        <f>Tabelle1!N13-'2. Iteration'!N13</f>
        <v>6.7248920545597279E-2</v>
      </c>
      <c r="O214" s="4">
        <f>Tabelle1!O13-'2. Iteration'!O13</f>
        <v>6.9403470270847589E-2</v>
      </c>
      <c r="P214" s="4">
        <f>Tabelle1!P13-'2. Iteration'!P13</f>
        <v>7.6105047690570804E-2</v>
      </c>
      <c r="Q214" s="4">
        <f>Tabelle1!Q13-'2. Iteration'!Q13</f>
        <v>8.317907435482208E-2</v>
      </c>
      <c r="R214" s="4">
        <f>Tabelle1!R13-'2. Iteration'!R13</f>
        <v>8.562345185102016E-2</v>
      </c>
      <c r="S214" s="4">
        <f>Tabelle1!S13-'2. Iteration'!S13</f>
        <v>9.3227066336109887E-2</v>
      </c>
      <c r="T214" s="4">
        <f>Tabelle1!T13-'2. Iteration'!T13</f>
        <v>9.3227066336109776E-2</v>
      </c>
      <c r="U214" s="4">
        <f>Tabelle1!U13-'2. Iteration'!U13</f>
        <v>9.5854587536400637E-2</v>
      </c>
      <c r="V214" s="4">
        <f>Tabelle1!V13-'2. Iteration'!V13</f>
        <v>0.11564153834970003</v>
      </c>
      <c r="W214" s="4">
        <f>Tabelle1!W13-'2. Iteration'!W13</f>
        <v>-0.87187033860182017</v>
      </c>
      <c r="X214" s="4">
        <f>Tabelle1!X13-'2. Iteration'!X13</f>
        <v>0.12812966139817983</v>
      </c>
      <c r="Y214" s="4">
        <f>Tabelle1!Y13-'2. Iteration'!Y13</f>
        <v>-0.86527684721713682</v>
      </c>
      <c r="Z214" s="4">
        <f>Tabelle1!Z13-'2. Iteration'!Z13</f>
        <v>0.15601249934567651</v>
      </c>
      <c r="AA214" s="4">
        <f>Tabelle1!AA13-'2. Iteration'!AA13</f>
        <v>0.15601249934567651</v>
      </c>
      <c r="AB214" s="4">
        <f>Tabelle1!AB13-'2. Iteration'!AB13</f>
        <v>0.15979378422919555</v>
      </c>
      <c r="AC214" s="4">
        <f>Tabelle1!AC13-'2. Iteration'!AC13</f>
        <v>-0.82843641213301877</v>
      </c>
      <c r="AD214" s="4">
        <f>Tabelle1!AD13-'2. Iteration'!AD13</f>
        <v>0.17563350451206128</v>
      </c>
      <c r="AE214" s="4">
        <f>Tabelle1!AE13-'2. Iteration'!AE13</f>
        <v>-0.82022084586876176</v>
      </c>
      <c r="AF214" s="4">
        <f>Tabelle1!AF13-'2. Iteration'!AF13</f>
        <v>0.17977915413123824</v>
      </c>
      <c r="AG214" s="4">
        <f>Tabelle1!AG13-'2. Iteration'!AG13</f>
        <v>0.18400202877300831</v>
      </c>
      <c r="AH214" s="4">
        <f>Tabelle1!AH13-'2. Iteration'!AH13</f>
        <v>0.18400202877300831</v>
      </c>
      <c r="AI214" s="4">
        <f>Tabelle1!AI13-'2. Iteration'!AI13</f>
        <v>0.18400202877300831</v>
      </c>
      <c r="AJ214" s="4">
        <f>Tabelle1!AJ13-'2. Iteration'!AJ13</f>
        <v>0.1926855834409249</v>
      </c>
      <c r="AK214" s="4">
        <f>Tabelle1!AK13-'2. Iteration'!AK13</f>
        <v>0.24666791973472935</v>
      </c>
      <c r="AL214" s="4">
        <f>Tabelle1!AL13-'2. Iteration'!AL13</f>
        <v>0.25214813051116425</v>
      </c>
      <c r="AM214" s="4">
        <f>Tabelle1!AM13-'2. Iteration'!AM13</f>
        <v>0.28115110017203859</v>
      </c>
      <c r="AN214" s="4">
        <f>Tabelle1!AN13-'2. Iteration'!AN13</f>
        <v>0.31303072918454466</v>
      </c>
      <c r="AO214" s="4">
        <f>Tabelle1!AO13-'2. Iteration'!AO13</f>
        <v>0.3197783759058852</v>
      </c>
      <c r="AP214" s="4">
        <f>Tabelle1!AP13-'2. Iteration'!AP13</f>
        <v>-0.65918833512950392</v>
      </c>
      <c r="AQ214" s="4">
        <f>Tabelle1!AQ13-'2. Iteration'!AQ13</f>
        <v>0.35552020050971489</v>
      </c>
      <c r="AR214" s="4">
        <f>Tabelle1!AR13-'2. Iteration'!AR13</f>
        <v>0.36308902408212562</v>
      </c>
      <c r="AS214" s="4">
        <f>Tabelle1!AS13-'2. Iteration'!AS13</f>
        <v>0.38669015915398641</v>
      </c>
      <c r="AT214" s="4">
        <f>Tabelle1!AT13-'2. Iteration'!AT13</f>
        <v>0.46632209863371543</v>
      </c>
      <c r="AU214" s="4">
        <f>Tabelle1!AU13-'2. Iteration'!AU13</f>
        <v>-0.18778309949945979</v>
      </c>
    </row>
    <row r="215" spans="6:47">
      <c r="F215" s="7">
        <f>'1. Iteration'!F215-'2. Iteration'!G215/'2. Iteration'!AX14</f>
        <v>1.8742665433943764</v>
      </c>
      <c r="G215">
        <f t="shared" si="37"/>
        <v>0.4064933343529531</v>
      </c>
      <c r="H215" s="4">
        <f>Tabelle1!H14-'2. Iteration'!H14</f>
        <v>8.6168626427644002E-3</v>
      </c>
      <c r="I215" s="4">
        <f>Tabelle1!I14-'2. Iteration'!I14</f>
        <v>1.3034034341774303E-2</v>
      </c>
      <c r="J215" s="4">
        <f>Tabelle1!J14-'2. Iteration'!J14</f>
        <v>-0.97434051063661709</v>
      </c>
      <c r="K215" s="4">
        <f>Tabelle1!K14-'2. Iteration'!K14</f>
        <v>3.5985676922020149E-2</v>
      </c>
      <c r="L215" s="4">
        <f>Tabelle1!L14-'2. Iteration'!L14</f>
        <v>4.2503134809530163E-2</v>
      </c>
      <c r="M215" s="4">
        <f>Tabelle1!M14-'2. Iteration'!M14</f>
        <v>4.9509280842121028E-2</v>
      </c>
      <c r="N215" s="4">
        <f>Tabelle1!N14-'2. Iteration'!N14</f>
        <v>-0.93275107945440272</v>
      </c>
      <c r="O215" s="4">
        <f>Tabelle1!O14-'2. Iteration'!O14</f>
        <v>6.94034702708477E-2</v>
      </c>
      <c r="P215" s="4">
        <f>Tabelle1!P14-'2. Iteration'!P14</f>
        <v>7.6105047690570804E-2</v>
      </c>
      <c r="Q215" s="4">
        <f>Tabelle1!Q14-'2. Iteration'!Q14</f>
        <v>8.317907435482208E-2</v>
      </c>
      <c r="R215" s="4">
        <f>Tabelle1!R14-'2. Iteration'!R14</f>
        <v>8.562345185102016E-2</v>
      </c>
      <c r="S215" s="4">
        <f>Tabelle1!S14-'2. Iteration'!S14</f>
        <v>9.3227066336109887E-2</v>
      </c>
      <c r="T215" s="4">
        <f>Tabelle1!T14-'2. Iteration'!T14</f>
        <v>9.3227066336109776E-2</v>
      </c>
      <c r="U215" s="4">
        <f>Tabelle1!U14-'2. Iteration'!U14</f>
        <v>9.5854587536400637E-2</v>
      </c>
      <c r="V215" s="4">
        <f>Tabelle1!V14-'2. Iteration'!V14</f>
        <v>0.11564153834970015</v>
      </c>
      <c r="W215" s="4">
        <f>Tabelle1!W14-'2. Iteration'!W14</f>
        <v>0.12812966139817983</v>
      </c>
      <c r="X215" s="4">
        <f>Tabelle1!X14-'2. Iteration'!X14</f>
        <v>0.12812966139817983</v>
      </c>
      <c r="Y215" s="4">
        <f>Tabelle1!Y14-'2. Iteration'!Y14</f>
        <v>-0.86527684721713682</v>
      </c>
      <c r="Z215" s="4">
        <f>Tabelle1!Z14-'2. Iteration'!Z14</f>
        <v>0.15601249934567651</v>
      </c>
      <c r="AA215" s="4">
        <f>Tabelle1!AA14-'2. Iteration'!AA14</f>
        <v>0.15601249934567651</v>
      </c>
      <c r="AB215" s="4">
        <f>Tabelle1!AB14-'2. Iteration'!AB14</f>
        <v>0.15979378422919555</v>
      </c>
      <c r="AC215" s="4">
        <f>Tabelle1!AC14-'2. Iteration'!AC14</f>
        <v>0.17156358786698123</v>
      </c>
      <c r="AD215" s="4">
        <f>Tabelle1!AD14-'2. Iteration'!AD14</f>
        <v>0.17563350451206128</v>
      </c>
      <c r="AE215" s="4">
        <f>Tabelle1!AE14-'2. Iteration'!AE14</f>
        <v>-0.82022084586876176</v>
      </c>
      <c r="AF215" s="4">
        <f>Tabelle1!AF14-'2. Iteration'!AF14</f>
        <v>0.17977915413123835</v>
      </c>
      <c r="AG215" s="4">
        <f>Tabelle1!AG14-'2. Iteration'!AG14</f>
        <v>0.18400202877300831</v>
      </c>
      <c r="AH215" s="4">
        <f>Tabelle1!AH14-'2. Iteration'!AH14</f>
        <v>0.18400202877300831</v>
      </c>
      <c r="AI215" s="4">
        <f>Tabelle1!AI14-'2. Iteration'!AI14</f>
        <v>-0.81599797122699169</v>
      </c>
      <c r="AJ215" s="4">
        <f>Tabelle1!AJ14-'2. Iteration'!AJ14</f>
        <v>0.1926855834409249</v>
      </c>
      <c r="AK215" s="4">
        <f>Tabelle1!AK14-'2. Iteration'!AK14</f>
        <v>0.24666791973472957</v>
      </c>
      <c r="AL215" s="4">
        <f>Tabelle1!AL14-'2. Iteration'!AL14</f>
        <v>0.25214813051116425</v>
      </c>
      <c r="AM215" s="4">
        <f>Tabelle1!AM14-'2. Iteration'!AM14</f>
        <v>0.28115110017203859</v>
      </c>
      <c r="AN215" s="4">
        <f>Tabelle1!AN14-'2. Iteration'!AN14</f>
        <v>0.31303072918454478</v>
      </c>
      <c r="AO215" s="4">
        <f>Tabelle1!AO14-'2. Iteration'!AO14</f>
        <v>-0.6802216240941148</v>
      </c>
      <c r="AP215" s="4">
        <f>Tabelle1!AP14-'2. Iteration'!AP14</f>
        <v>0.34081166487049619</v>
      </c>
      <c r="AQ215" s="4">
        <f>Tabelle1!AQ14-'2. Iteration'!AQ14</f>
        <v>0.35552020050971478</v>
      </c>
      <c r="AR215" s="4">
        <f>Tabelle1!AR14-'2. Iteration'!AR14</f>
        <v>0.36308902408212584</v>
      </c>
      <c r="AS215" s="4">
        <f>Tabelle1!AS14-'2. Iteration'!AS14</f>
        <v>0.38669015915398652</v>
      </c>
      <c r="AT215" s="4">
        <f>Tabelle1!AT14-'2. Iteration'!AT14</f>
        <v>0.46632209863371543</v>
      </c>
      <c r="AU215" s="4">
        <f>Tabelle1!AU14-'2. Iteration'!AU14</f>
        <v>-0.18778309949945973</v>
      </c>
    </row>
    <row r="216" spans="6:47">
      <c r="F216" s="7">
        <f>'1. Iteration'!F216-'2. Iteration'!G216/'2. Iteration'!AX15</f>
        <v>1.8742665433943764</v>
      </c>
      <c r="G216">
        <f t="shared" si="37"/>
        <v>0.40649333435295332</v>
      </c>
      <c r="H216" s="4">
        <f>Tabelle1!H15-'2. Iteration'!H15</f>
        <v>8.6168626427644002E-3</v>
      </c>
      <c r="I216" s="4">
        <f>Tabelle1!I15-'2. Iteration'!I15</f>
        <v>1.3034034341774303E-2</v>
      </c>
      <c r="J216" s="4">
        <f>Tabelle1!J15-'2. Iteration'!J15</f>
        <v>2.5659489363382915E-2</v>
      </c>
      <c r="K216" s="4">
        <f>Tabelle1!K15-'2. Iteration'!K15</f>
        <v>3.5985676922020149E-2</v>
      </c>
      <c r="L216" s="4">
        <f>Tabelle1!L15-'2. Iteration'!L15</f>
        <v>4.2503134809530163E-2</v>
      </c>
      <c r="M216" s="4">
        <f>Tabelle1!M15-'2. Iteration'!M15</f>
        <v>4.9509280842121028E-2</v>
      </c>
      <c r="N216" s="4">
        <f>Tabelle1!N15-'2. Iteration'!N15</f>
        <v>6.7248920545597279E-2</v>
      </c>
      <c r="O216" s="4">
        <f>Tabelle1!O15-'2. Iteration'!O15</f>
        <v>6.94034702708477E-2</v>
      </c>
      <c r="P216" s="4">
        <f>Tabelle1!P15-'2. Iteration'!P15</f>
        <v>7.6105047690570804E-2</v>
      </c>
      <c r="Q216" s="4">
        <f>Tabelle1!Q15-'2. Iteration'!Q15</f>
        <v>8.317907435482208E-2</v>
      </c>
      <c r="R216" s="4">
        <f>Tabelle1!R15-'2. Iteration'!R15</f>
        <v>8.562345185102016E-2</v>
      </c>
      <c r="S216" s="4">
        <f>Tabelle1!S15-'2. Iteration'!S15</f>
        <v>9.3227066336109887E-2</v>
      </c>
      <c r="T216" s="4">
        <f>Tabelle1!T15-'2. Iteration'!T15</f>
        <v>9.3227066336109776E-2</v>
      </c>
      <c r="U216" s="4">
        <f>Tabelle1!U15-'2. Iteration'!U15</f>
        <v>9.5854587536400637E-2</v>
      </c>
      <c r="V216" s="4">
        <f>Tabelle1!V15-'2. Iteration'!V15</f>
        <v>0.11564153834970015</v>
      </c>
      <c r="W216" s="4">
        <f>Tabelle1!W15-'2. Iteration'!W15</f>
        <v>0.12812966139817983</v>
      </c>
      <c r="X216" s="4">
        <f>Tabelle1!X15-'2. Iteration'!X15</f>
        <v>0.12812966139817983</v>
      </c>
      <c r="Y216" s="4">
        <f>Tabelle1!Y15-'2. Iteration'!Y15</f>
        <v>-0.86527684721713682</v>
      </c>
      <c r="Z216" s="4">
        <f>Tabelle1!Z15-'2. Iteration'!Z15</f>
        <v>0.15601249934567651</v>
      </c>
      <c r="AA216" s="4">
        <f>Tabelle1!AA15-'2. Iteration'!AA15</f>
        <v>0.15601249934567651</v>
      </c>
      <c r="AB216" s="4">
        <f>Tabelle1!AB15-'2. Iteration'!AB15</f>
        <v>-0.84020621577080445</v>
      </c>
      <c r="AC216" s="4">
        <f>Tabelle1!AC15-'2. Iteration'!AC15</f>
        <v>-0.82843641213301877</v>
      </c>
      <c r="AD216" s="4">
        <f>Tabelle1!AD15-'2. Iteration'!AD15</f>
        <v>-0.82436649548793872</v>
      </c>
      <c r="AE216" s="4">
        <f>Tabelle1!AE15-'2. Iteration'!AE15</f>
        <v>0.17977915413123824</v>
      </c>
      <c r="AF216" s="4">
        <f>Tabelle1!AF15-'2. Iteration'!AF15</f>
        <v>0.17977915413123835</v>
      </c>
      <c r="AG216" s="4">
        <f>Tabelle1!AG15-'2. Iteration'!AG15</f>
        <v>0.18400202877300831</v>
      </c>
      <c r="AH216" s="4">
        <f>Tabelle1!AH15-'2. Iteration'!AH15</f>
        <v>0.18400202877300831</v>
      </c>
      <c r="AI216" s="4">
        <f>Tabelle1!AI15-'2. Iteration'!AI15</f>
        <v>0.18400202877300831</v>
      </c>
      <c r="AJ216" s="4">
        <f>Tabelle1!AJ15-'2. Iteration'!AJ15</f>
        <v>0.1926855834409249</v>
      </c>
      <c r="AK216" s="4">
        <f>Tabelle1!AK15-'2. Iteration'!AK15</f>
        <v>0.24666791973472957</v>
      </c>
      <c r="AL216" s="4">
        <f>Tabelle1!AL15-'2. Iteration'!AL15</f>
        <v>0.25214813051116425</v>
      </c>
      <c r="AM216" s="4">
        <f>Tabelle1!AM15-'2. Iteration'!AM15</f>
        <v>0.28115110017203859</v>
      </c>
      <c r="AN216" s="4">
        <f>Tabelle1!AN15-'2. Iteration'!AN15</f>
        <v>-0.68696927081545522</v>
      </c>
      <c r="AO216" s="4">
        <f>Tabelle1!AO15-'2. Iteration'!AO15</f>
        <v>0.3197783759058852</v>
      </c>
      <c r="AP216" s="4">
        <f>Tabelle1!AP15-'2. Iteration'!AP15</f>
        <v>0.34081166487049619</v>
      </c>
      <c r="AQ216" s="4">
        <f>Tabelle1!AQ15-'2. Iteration'!AQ15</f>
        <v>0.35552020050971478</v>
      </c>
      <c r="AR216" s="4">
        <f>Tabelle1!AR15-'2. Iteration'!AR15</f>
        <v>0.36308902408212584</v>
      </c>
      <c r="AS216" s="4">
        <f>Tabelle1!AS15-'2. Iteration'!AS15</f>
        <v>0.38669015915398652</v>
      </c>
      <c r="AT216" s="4">
        <f>Tabelle1!AT15-'2. Iteration'!AT15</f>
        <v>-0.53367790136628457</v>
      </c>
      <c r="AU216" s="4">
        <f>Tabelle1!AU15-'2. Iteration'!AU15</f>
        <v>-0.18778309949945973</v>
      </c>
    </row>
    <row r="217" spans="6:47">
      <c r="F217" s="7">
        <f>'1. Iteration'!F217-'2. Iteration'!G217/'2. Iteration'!AX16</f>
        <v>1.8742665433943764</v>
      </c>
      <c r="G217">
        <f t="shared" si="37"/>
        <v>0.4064933343529521</v>
      </c>
      <c r="H217" s="4">
        <f>Tabelle1!H16-'2. Iteration'!H16</f>
        <v>8.6168626427644002E-3</v>
      </c>
      <c r="I217" s="4">
        <f>Tabelle1!I16-'2. Iteration'!I16</f>
        <v>1.3034034341774303E-2</v>
      </c>
      <c r="J217" s="4">
        <f>Tabelle1!J16-'2. Iteration'!J16</f>
        <v>2.5659489363382915E-2</v>
      </c>
      <c r="K217" s="4">
        <f>Tabelle1!K16-'2. Iteration'!K16</f>
        <v>3.5985676922020149E-2</v>
      </c>
      <c r="L217" s="4">
        <f>Tabelle1!L16-'2. Iteration'!L16</f>
        <v>4.2503134809530163E-2</v>
      </c>
      <c r="M217" s="4">
        <f>Tabelle1!M16-'2. Iteration'!M16</f>
        <v>-0.95049071915787897</v>
      </c>
      <c r="N217" s="4">
        <f>Tabelle1!N16-'2. Iteration'!N16</f>
        <v>6.7248920545597279E-2</v>
      </c>
      <c r="O217" s="4">
        <f>Tabelle1!O16-'2. Iteration'!O16</f>
        <v>6.9403470270847589E-2</v>
      </c>
      <c r="P217" s="4">
        <f>Tabelle1!P16-'2. Iteration'!P16</f>
        <v>7.6105047690570804E-2</v>
      </c>
      <c r="Q217" s="4">
        <f>Tabelle1!Q16-'2. Iteration'!Q16</f>
        <v>8.317907435482208E-2</v>
      </c>
      <c r="R217" s="4">
        <f>Tabelle1!R16-'2. Iteration'!R16</f>
        <v>8.562345185102016E-2</v>
      </c>
      <c r="S217" s="4">
        <f>Tabelle1!S16-'2. Iteration'!S16</f>
        <v>9.3227066336109887E-2</v>
      </c>
      <c r="T217" s="4">
        <f>Tabelle1!T16-'2. Iteration'!T16</f>
        <v>9.3227066336109776E-2</v>
      </c>
      <c r="U217" s="4">
        <f>Tabelle1!U16-'2. Iteration'!U16</f>
        <v>-0.90414541246359936</v>
      </c>
      <c r="V217" s="4">
        <f>Tabelle1!V16-'2. Iteration'!V16</f>
        <v>0.11564153834970003</v>
      </c>
      <c r="W217" s="4">
        <f>Tabelle1!W16-'2. Iteration'!W16</f>
        <v>0.12812966139817983</v>
      </c>
      <c r="X217" s="4">
        <f>Tabelle1!X16-'2. Iteration'!X16</f>
        <v>0.12812966139817983</v>
      </c>
      <c r="Y217" s="4">
        <f>Tabelle1!Y16-'2. Iteration'!Y16</f>
        <v>0.13472315278286318</v>
      </c>
      <c r="Z217" s="4">
        <f>Tabelle1!Z16-'2. Iteration'!Z16</f>
        <v>0.15601249934567651</v>
      </c>
      <c r="AA217" s="4">
        <f>Tabelle1!AA16-'2. Iteration'!AA16</f>
        <v>0.15601249934567651</v>
      </c>
      <c r="AB217" s="4">
        <f>Tabelle1!AB16-'2. Iteration'!AB16</f>
        <v>0.15979378422919555</v>
      </c>
      <c r="AC217" s="4">
        <f>Tabelle1!AC16-'2. Iteration'!AC16</f>
        <v>0.17156358786698123</v>
      </c>
      <c r="AD217" s="4">
        <f>Tabelle1!AD16-'2. Iteration'!AD16</f>
        <v>0.17563350451206128</v>
      </c>
      <c r="AE217" s="4">
        <f>Tabelle1!AE16-'2. Iteration'!AE16</f>
        <v>0.17977915413123824</v>
      </c>
      <c r="AF217" s="4">
        <f>Tabelle1!AF16-'2. Iteration'!AF16</f>
        <v>0.17977915413123824</v>
      </c>
      <c r="AG217" s="4">
        <f>Tabelle1!AG16-'2. Iteration'!AG16</f>
        <v>0.18400202877300831</v>
      </c>
      <c r="AH217" s="4">
        <f>Tabelle1!AH16-'2. Iteration'!AH16</f>
        <v>0.18400202877300831</v>
      </c>
      <c r="AI217" s="4">
        <f>Tabelle1!AI16-'2. Iteration'!AI16</f>
        <v>0.18400202877300831</v>
      </c>
      <c r="AJ217" s="4">
        <f>Tabelle1!AJ16-'2. Iteration'!AJ16</f>
        <v>0.1926855834409249</v>
      </c>
      <c r="AK217" s="4">
        <f>Tabelle1!AK16-'2. Iteration'!AK16</f>
        <v>0.24666791973472935</v>
      </c>
      <c r="AL217" s="4">
        <f>Tabelle1!AL16-'2. Iteration'!AL16</f>
        <v>0.25214813051116425</v>
      </c>
      <c r="AM217" s="4">
        <f>Tabelle1!AM16-'2. Iteration'!AM16</f>
        <v>-0.71884889982796141</v>
      </c>
      <c r="AN217" s="4">
        <f>Tabelle1!AN16-'2. Iteration'!AN16</f>
        <v>0.31303072918454466</v>
      </c>
      <c r="AO217" s="4">
        <f>Tabelle1!AO16-'2. Iteration'!AO16</f>
        <v>-0.6802216240941148</v>
      </c>
      <c r="AP217" s="4">
        <f>Tabelle1!AP16-'2. Iteration'!AP16</f>
        <v>0.34081166487049608</v>
      </c>
      <c r="AQ217" s="4">
        <f>Tabelle1!AQ16-'2. Iteration'!AQ16</f>
        <v>0.35552020050971489</v>
      </c>
      <c r="AR217" s="4">
        <f>Tabelle1!AR16-'2. Iteration'!AR16</f>
        <v>0.36308902408212562</v>
      </c>
      <c r="AS217" s="4">
        <f>Tabelle1!AS16-'2. Iteration'!AS16</f>
        <v>-0.61330984084601359</v>
      </c>
      <c r="AT217" s="4">
        <f>Tabelle1!AT16-'2. Iteration'!AT16</f>
        <v>-0.53367790136628457</v>
      </c>
      <c r="AU217" s="4">
        <f>Tabelle1!AU16-'2. Iteration'!AU16</f>
        <v>-0.18778309949945979</v>
      </c>
    </row>
    <row r="218" spans="6:47">
      <c r="F218" s="7">
        <f>'1. Iteration'!F218-'2. Iteration'!G218/'2. Iteration'!AX17</f>
        <v>1.8742665433943764</v>
      </c>
      <c r="G218">
        <f t="shared" si="37"/>
        <v>0.4064933343529521</v>
      </c>
      <c r="H218" s="4">
        <f>Tabelle1!H17-'2. Iteration'!H17</f>
        <v>8.6168626427644002E-3</v>
      </c>
      <c r="I218" s="4">
        <f>Tabelle1!I17-'2. Iteration'!I17</f>
        <v>1.3034034341774303E-2</v>
      </c>
      <c r="J218" s="4">
        <f>Tabelle1!J17-'2. Iteration'!J17</f>
        <v>2.5659489363382915E-2</v>
      </c>
      <c r="K218" s="4">
        <f>Tabelle1!K17-'2. Iteration'!K17</f>
        <v>3.5985676922020149E-2</v>
      </c>
      <c r="L218" s="4">
        <f>Tabelle1!L17-'2. Iteration'!L17</f>
        <v>4.2503134809530163E-2</v>
      </c>
      <c r="M218" s="4">
        <f>Tabelle1!M17-'2. Iteration'!M17</f>
        <v>4.9509280842121028E-2</v>
      </c>
      <c r="N218" s="4">
        <f>Tabelle1!N17-'2. Iteration'!N17</f>
        <v>6.7248920545597279E-2</v>
      </c>
      <c r="O218" s="4">
        <f>Tabelle1!O17-'2. Iteration'!O17</f>
        <v>6.9403470270847589E-2</v>
      </c>
      <c r="P218" s="4">
        <f>Tabelle1!P17-'2. Iteration'!P17</f>
        <v>7.6105047690570804E-2</v>
      </c>
      <c r="Q218" s="4">
        <f>Tabelle1!Q17-'2. Iteration'!Q17</f>
        <v>8.317907435482208E-2</v>
      </c>
      <c r="R218" s="4">
        <f>Tabelle1!R17-'2. Iteration'!R17</f>
        <v>8.562345185102016E-2</v>
      </c>
      <c r="S218" s="4">
        <f>Tabelle1!S17-'2. Iteration'!S17</f>
        <v>9.3227066336109887E-2</v>
      </c>
      <c r="T218" s="4">
        <f>Tabelle1!T17-'2. Iteration'!T17</f>
        <v>9.3227066336109776E-2</v>
      </c>
      <c r="U218" s="4">
        <f>Tabelle1!U17-'2. Iteration'!U17</f>
        <v>9.5854587536400637E-2</v>
      </c>
      <c r="V218" s="4">
        <f>Tabelle1!V17-'2. Iteration'!V17</f>
        <v>-0.88435846165029997</v>
      </c>
      <c r="W218" s="4">
        <f>Tabelle1!W17-'2. Iteration'!W17</f>
        <v>0.12812966139817983</v>
      </c>
      <c r="X218" s="4">
        <f>Tabelle1!X17-'2. Iteration'!X17</f>
        <v>0.12812966139817983</v>
      </c>
      <c r="Y218" s="4">
        <f>Tabelle1!Y17-'2. Iteration'!Y17</f>
        <v>0.13472315278286318</v>
      </c>
      <c r="Z218" s="4">
        <f>Tabelle1!Z17-'2. Iteration'!Z17</f>
        <v>0.15601249934567651</v>
      </c>
      <c r="AA218" s="4">
        <f>Tabelle1!AA17-'2. Iteration'!AA17</f>
        <v>0.15601249934567651</v>
      </c>
      <c r="AB218" s="4">
        <f>Tabelle1!AB17-'2. Iteration'!AB17</f>
        <v>0.15979378422919555</v>
      </c>
      <c r="AC218" s="4">
        <f>Tabelle1!AC17-'2. Iteration'!AC17</f>
        <v>-0.82843641213301877</v>
      </c>
      <c r="AD218" s="4">
        <f>Tabelle1!AD17-'2. Iteration'!AD17</f>
        <v>0.17563350451206128</v>
      </c>
      <c r="AE218" s="4">
        <f>Tabelle1!AE17-'2. Iteration'!AE17</f>
        <v>0.17977915413123824</v>
      </c>
      <c r="AF218" s="4">
        <f>Tabelle1!AF17-'2. Iteration'!AF17</f>
        <v>0.17977915413123824</v>
      </c>
      <c r="AG218" s="4">
        <f>Tabelle1!AG17-'2. Iteration'!AG17</f>
        <v>0.18400202877300831</v>
      </c>
      <c r="AH218" s="4">
        <f>Tabelle1!AH17-'2. Iteration'!AH17</f>
        <v>0.18400202877300831</v>
      </c>
      <c r="AI218" s="4">
        <f>Tabelle1!AI17-'2. Iteration'!AI17</f>
        <v>0.18400202877300831</v>
      </c>
      <c r="AJ218" s="4">
        <f>Tabelle1!AJ17-'2. Iteration'!AJ17</f>
        <v>0.1926855834409249</v>
      </c>
      <c r="AK218" s="4">
        <f>Tabelle1!AK17-'2. Iteration'!AK17</f>
        <v>0.24666791973472935</v>
      </c>
      <c r="AL218" s="4">
        <f>Tabelle1!AL17-'2. Iteration'!AL17</f>
        <v>0.25214813051116425</v>
      </c>
      <c r="AM218" s="4">
        <f>Tabelle1!AM17-'2. Iteration'!AM17</f>
        <v>0.28115110017203859</v>
      </c>
      <c r="AN218" s="4">
        <f>Tabelle1!AN17-'2. Iteration'!AN17</f>
        <v>-0.68696927081545534</v>
      </c>
      <c r="AO218" s="4">
        <f>Tabelle1!AO17-'2. Iteration'!AO17</f>
        <v>0.3197783759058852</v>
      </c>
      <c r="AP218" s="4">
        <f>Tabelle1!AP17-'2. Iteration'!AP17</f>
        <v>-0.65918833512950392</v>
      </c>
      <c r="AQ218" s="4">
        <f>Tabelle1!AQ17-'2. Iteration'!AQ17</f>
        <v>0.35552020050971489</v>
      </c>
      <c r="AR218" s="4">
        <f>Tabelle1!AR17-'2. Iteration'!AR17</f>
        <v>-0.63691097591787438</v>
      </c>
      <c r="AS218" s="4">
        <f>Tabelle1!AS17-'2. Iteration'!AS17</f>
        <v>0.38669015915398641</v>
      </c>
      <c r="AT218" s="4">
        <f>Tabelle1!AT17-'2. Iteration'!AT17</f>
        <v>-0.53367790136628457</v>
      </c>
      <c r="AU218" s="4">
        <f>Tabelle1!AU17-'2. Iteration'!AU17</f>
        <v>-0.18778309949945979</v>
      </c>
    </row>
    <row r="219" spans="6:47">
      <c r="F219" s="7">
        <f>'1. Iteration'!F219-'2. Iteration'!G219/'2. Iteration'!AX18</f>
        <v>1.8742665433943761</v>
      </c>
      <c r="G219">
        <f t="shared" si="37"/>
        <v>0.40649333435295298</v>
      </c>
      <c r="H219" s="4">
        <f>Tabelle1!H18-'2. Iteration'!H18</f>
        <v>8.6168626427644002E-3</v>
      </c>
      <c r="I219" s="4">
        <f>Tabelle1!I18-'2. Iteration'!I18</f>
        <v>1.3034034341774303E-2</v>
      </c>
      <c r="J219" s="4">
        <f>Tabelle1!J18-'2. Iteration'!J18</f>
        <v>2.5659489363382915E-2</v>
      </c>
      <c r="K219" s="4">
        <f>Tabelle1!K18-'2. Iteration'!K18</f>
        <v>3.5985676922020149E-2</v>
      </c>
      <c r="L219" s="4">
        <f>Tabelle1!L18-'2. Iteration'!L18</f>
        <v>4.2503134809530163E-2</v>
      </c>
      <c r="M219" s="4">
        <f>Tabelle1!M18-'2. Iteration'!M18</f>
        <v>4.9509280842121028E-2</v>
      </c>
      <c r="N219" s="4">
        <f>Tabelle1!N18-'2. Iteration'!N18</f>
        <v>6.7248920545597279E-2</v>
      </c>
      <c r="O219" s="4">
        <f>Tabelle1!O18-'2. Iteration'!O18</f>
        <v>6.94034702708477E-2</v>
      </c>
      <c r="P219" s="4">
        <f>Tabelle1!P18-'2. Iteration'!P18</f>
        <v>7.6105047690570804E-2</v>
      </c>
      <c r="Q219" s="4">
        <f>Tabelle1!Q18-'2. Iteration'!Q18</f>
        <v>8.317907435482208E-2</v>
      </c>
      <c r="R219" s="4">
        <f>Tabelle1!R18-'2. Iteration'!R18</f>
        <v>8.562345185102016E-2</v>
      </c>
      <c r="S219" s="4">
        <f>Tabelle1!S18-'2. Iteration'!S18</f>
        <v>9.3227066336109887E-2</v>
      </c>
      <c r="T219" s="4">
        <f>Tabelle1!T18-'2. Iteration'!T18</f>
        <v>9.3227066336109776E-2</v>
      </c>
      <c r="U219" s="4">
        <f>Tabelle1!U18-'2. Iteration'!U18</f>
        <v>9.5854587536400637E-2</v>
      </c>
      <c r="V219" s="4">
        <f>Tabelle1!V18-'2. Iteration'!V18</f>
        <v>0.11564153834970015</v>
      </c>
      <c r="W219" s="4">
        <f>Tabelle1!W18-'2. Iteration'!W18</f>
        <v>0.12812966139817983</v>
      </c>
      <c r="X219" s="4">
        <f>Tabelle1!X18-'2. Iteration'!X18</f>
        <v>0.12812966139817983</v>
      </c>
      <c r="Y219" s="4">
        <f>Tabelle1!Y18-'2. Iteration'!Y18</f>
        <v>0.13472315278286318</v>
      </c>
      <c r="Z219" s="4">
        <f>Tabelle1!Z18-'2. Iteration'!Z18</f>
        <v>0.15601249934567651</v>
      </c>
      <c r="AA219" s="4">
        <f>Tabelle1!AA18-'2. Iteration'!AA18</f>
        <v>0.15601249934567651</v>
      </c>
      <c r="AB219" s="4">
        <f>Tabelle1!AB18-'2. Iteration'!AB18</f>
        <v>0.15979378422919555</v>
      </c>
      <c r="AC219" s="4">
        <f>Tabelle1!AC18-'2. Iteration'!AC18</f>
        <v>-0.82843641213301877</v>
      </c>
      <c r="AD219" s="4">
        <f>Tabelle1!AD18-'2. Iteration'!AD18</f>
        <v>0.17563350451206128</v>
      </c>
      <c r="AE219" s="4">
        <f>Tabelle1!AE18-'2. Iteration'!AE18</f>
        <v>0.17977915413123824</v>
      </c>
      <c r="AF219" s="4">
        <f>Tabelle1!AF18-'2. Iteration'!AF18</f>
        <v>0.17977915413123835</v>
      </c>
      <c r="AG219" s="4">
        <f>Tabelle1!AG18-'2. Iteration'!AG18</f>
        <v>-0.81599797122699169</v>
      </c>
      <c r="AH219" s="4">
        <f>Tabelle1!AH18-'2. Iteration'!AH18</f>
        <v>0.18400202877300831</v>
      </c>
      <c r="AI219" s="4">
        <f>Tabelle1!AI18-'2. Iteration'!AI18</f>
        <v>0.18400202877300831</v>
      </c>
      <c r="AJ219" s="4">
        <f>Tabelle1!AJ18-'2. Iteration'!AJ18</f>
        <v>0.1926855834409249</v>
      </c>
      <c r="AK219" s="4">
        <f>Tabelle1!AK18-'2. Iteration'!AK18</f>
        <v>-0.75333208026527043</v>
      </c>
      <c r="AL219" s="4">
        <f>Tabelle1!AL18-'2. Iteration'!AL18</f>
        <v>0.25214813051116425</v>
      </c>
      <c r="AM219" s="4">
        <f>Tabelle1!AM18-'2. Iteration'!AM18</f>
        <v>0.28115110017203859</v>
      </c>
      <c r="AN219" s="4">
        <f>Tabelle1!AN18-'2. Iteration'!AN18</f>
        <v>0.31303072918454478</v>
      </c>
      <c r="AO219" s="4">
        <f>Tabelle1!AO18-'2. Iteration'!AO18</f>
        <v>0.3197783759058852</v>
      </c>
      <c r="AP219" s="4">
        <f>Tabelle1!AP18-'2. Iteration'!AP18</f>
        <v>0.34081166487049619</v>
      </c>
      <c r="AQ219" s="4">
        <f>Tabelle1!AQ18-'2. Iteration'!AQ18</f>
        <v>-0.64447979949028522</v>
      </c>
      <c r="AR219" s="4">
        <f>Tabelle1!AR18-'2. Iteration'!AR18</f>
        <v>-0.63691097591787416</v>
      </c>
      <c r="AS219" s="4">
        <f>Tabelle1!AS18-'2. Iteration'!AS18</f>
        <v>-0.61330984084601348</v>
      </c>
      <c r="AT219" s="4">
        <f>Tabelle1!AT18-'2. Iteration'!AT18</f>
        <v>-0.53367790136628457</v>
      </c>
      <c r="AU219" s="4">
        <f>Tabelle1!AU18-'2. Iteration'!AU18</f>
        <v>0.8122169005005403</v>
      </c>
    </row>
    <row r="220" spans="6:47">
      <c r="F220" s="7">
        <f>'1. Iteration'!F220-'2. Iteration'!G220/'2. Iteration'!AX19</f>
        <v>1.6816504082818775</v>
      </c>
      <c r="G220">
        <f t="shared" si="37"/>
        <v>0.3940164920233229</v>
      </c>
      <c r="H220" s="4">
        <f>Tabelle1!H19-'2. Iteration'!H19</f>
        <v>1.0335383536639098E-2</v>
      </c>
      <c r="I220" s="4">
        <f>Tabelle1!I19-'2. Iteration'!I19</f>
        <v>1.5619622869268102E-2</v>
      </c>
      <c r="J220" s="4">
        <f>Tabelle1!J19-'2. Iteration'!J19</f>
        <v>3.0671782569733463E-2</v>
      </c>
      <c r="K220" s="4">
        <f>Tabelle1!K19-'2. Iteration'!K19</f>
        <v>4.2926208009710254E-2</v>
      </c>
      <c r="L220" s="4">
        <f>Tabelle1!L19-'2. Iteration'!L19</f>
        <v>5.0634658632886187E-2</v>
      </c>
      <c r="M220" s="4">
        <f>Tabelle1!M19-'2. Iteration'!M19</f>
        <v>5.8898739978409109E-2</v>
      </c>
      <c r="N220" s="4">
        <f>Tabelle1!N19-'2. Iteration'!N19</f>
        <v>-0.92027946569021157</v>
      </c>
      <c r="O220" s="4">
        <f>Tabelle1!O19-'2. Iteration'!O19</f>
        <v>8.2239425302953584E-2</v>
      </c>
      <c r="P220" s="4">
        <f>Tabelle1!P19-'2. Iteration'!P19</f>
        <v>9.0060489454867221E-2</v>
      </c>
      <c r="Q220" s="4">
        <f>Tabelle1!Q19-'2. Iteration'!Q19</f>
        <v>9.8293679301176162E-2</v>
      </c>
      <c r="R220" s="4">
        <f>Tabelle1!R19-'2. Iteration'!R19</f>
        <v>0.10113323263888496</v>
      </c>
      <c r="S220" s="4">
        <f>Tabelle1!S19-'2. Iteration'!S19</f>
        <v>0.10994854715057889</v>
      </c>
      <c r="T220" s="4">
        <f>Tabelle1!T19-'2. Iteration'!T19</f>
        <v>0.10994854715057889</v>
      </c>
      <c r="U220" s="4">
        <f>Tabelle1!U19-'2. Iteration'!U19</f>
        <v>0.11298862435051271</v>
      </c>
      <c r="V220" s="4">
        <f>Tabelle1!V19-'2. Iteration'!V19</f>
        <v>0.13578133610033816</v>
      </c>
      <c r="W220" s="4">
        <f>Tabelle1!W19-'2. Iteration'!W19</f>
        <v>0.15007527583555924</v>
      </c>
      <c r="X220" s="4">
        <f>Tabelle1!X19-'2. Iteration'!X19</f>
        <v>0.15007527583555924</v>
      </c>
      <c r="Y220" s="4">
        <f>Tabelle1!Y19-'2. Iteration'!Y19</f>
        <v>0.15759395076547711</v>
      </c>
      <c r="Z220" s="4">
        <f>Tabelle1!Z19-'2. Iteration'!Z19</f>
        <v>-0.81826168153321277</v>
      </c>
      <c r="AA220" s="4">
        <f>Tabelle1!AA19-'2. Iteration'!AA19</f>
        <v>0.18173831846678723</v>
      </c>
      <c r="AB220" s="4">
        <f>Tabelle1!AB19-'2. Iteration'!AB19</f>
        <v>0.18600570498245739</v>
      </c>
      <c r="AC220" s="4">
        <f>Tabelle1!AC19-'2. Iteration'!AC19</f>
        <v>0.1992483357754703</v>
      </c>
      <c r="AD220" s="4">
        <f>Tabelle1!AD19-'2. Iteration'!AD19</f>
        <v>0.20381342860521046</v>
      </c>
      <c r="AE220" s="4">
        <f>Tabelle1!AE19-'2. Iteration'!AE19</f>
        <v>0.20845603920400746</v>
      </c>
      <c r="AF220" s="4">
        <f>Tabelle1!AF19-'2. Iteration'!AF19</f>
        <v>0.20845603920400757</v>
      </c>
      <c r="AG220" s="4">
        <f>Tabelle1!AG19-'2. Iteration'!AG19</f>
        <v>0.21317744209662448</v>
      </c>
      <c r="AH220" s="4">
        <f>Tabelle1!AH19-'2. Iteration'!AH19</f>
        <v>0.21317744209662437</v>
      </c>
      <c r="AI220" s="4">
        <f>Tabelle1!AI19-'2. Iteration'!AI19</f>
        <v>0.21317744209662448</v>
      </c>
      <c r="AJ220" s="4">
        <f>Tabelle1!AJ19-'2. Iteration'!AJ19</f>
        <v>0.22286181973513941</v>
      </c>
      <c r="AK220" s="4">
        <f>Tabelle1!AK19-'2. Iteration'!AK19</f>
        <v>0.2823416102977504</v>
      </c>
      <c r="AL220" s="4">
        <f>Tabelle1!AL19-'2. Iteration'!AL19</f>
        <v>0.28831105746881303</v>
      </c>
      <c r="AM220" s="4">
        <f>Tabelle1!AM19-'2. Iteration'!AM19</f>
        <v>0.31969545352322581</v>
      </c>
      <c r="AN220" s="4">
        <f>Tabelle1!AN19-'2. Iteration'!AN19</f>
        <v>-0.6462054227332148</v>
      </c>
      <c r="AO220" s="4">
        <f>Tabelle1!AO19-'2. Iteration'!AO19</f>
        <v>-0.63904077777966706</v>
      </c>
      <c r="AP220" s="4">
        <f>Tabelle1!AP19-'2. Iteration'!AP19</f>
        <v>0.38317535399155267</v>
      </c>
      <c r="AQ220" s="4">
        <f>Tabelle1!AQ19-'2. Iteration'!AQ19</f>
        <v>-0.60139336858363357</v>
      </c>
      <c r="AR220" s="4">
        <f>Tabelle1!AR19-'2. Iteration'!AR19</f>
        <v>0.4065141506090012</v>
      </c>
      <c r="AS220" s="4">
        <f>Tabelle1!AS19-'2. Iteration'!AS19</f>
        <v>-0.56897227676859019</v>
      </c>
      <c r="AT220" s="4">
        <f>Tabelle1!AT19-'2. Iteration'!AT19</f>
        <v>-0.48783456965815208</v>
      </c>
      <c r="AU220" s="4">
        <f>Tabelle1!AU19-'2. Iteration'!AU19</f>
        <v>-0.16137036286642359</v>
      </c>
    </row>
    <row r="221" spans="6:47">
      <c r="F221" s="7">
        <f>'1. Iteration'!F221-'2. Iteration'!G221/'2. Iteration'!AX20</f>
        <v>1.6816504082818775</v>
      </c>
      <c r="G221">
        <f t="shared" si="37"/>
        <v>0.39401649202332245</v>
      </c>
      <c r="H221" s="4">
        <f>Tabelle1!H20-'2. Iteration'!H20</f>
        <v>1.0335383536638987E-2</v>
      </c>
      <c r="I221" s="4">
        <f>Tabelle1!I20-'2. Iteration'!I20</f>
        <v>1.5619622869268102E-2</v>
      </c>
      <c r="J221" s="4">
        <f>Tabelle1!J20-'2. Iteration'!J20</f>
        <v>3.0671782569733463E-2</v>
      </c>
      <c r="K221" s="4">
        <f>Tabelle1!K20-'2. Iteration'!K20</f>
        <v>4.2926208009710254E-2</v>
      </c>
      <c r="L221" s="4">
        <f>Tabelle1!L20-'2. Iteration'!L20</f>
        <v>5.0634658632886187E-2</v>
      </c>
      <c r="M221" s="4">
        <f>Tabelle1!M20-'2. Iteration'!M20</f>
        <v>5.8898739978409109E-2</v>
      </c>
      <c r="N221" s="4">
        <f>Tabelle1!N20-'2. Iteration'!N20</f>
        <v>7.9720534309788427E-2</v>
      </c>
      <c r="O221" s="4">
        <f>Tabelle1!O20-'2. Iteration'!O20</f>
        <v>8.2239425302953584E-2</v>
      </c>
      <c r="P221" s="4">
        <f>Tabelle1!P20-'2. Iteration'!P20</f>
        <v>9.006048945486711E-2</v>
      </c>
      <c r="Q221" s="4">
        <f>Tabelle1!Q20-'2. Iteration'!Q20</f>
        <v>9.8293679301176162E-2</v>
      </c>
      <c r="R221" s="4">
        <f>Tabelle1!R20-'2. Iteration'!R20</f>
        <v>0.10113323263888496</v>
      </c>
      <c r="S221" s="4">
        <f>Tabelle1!S20-'2. Iteration'!S20</f>
        <v>0.10994854715057889</v>
      </c>
      <c r="T221" s="4">
        <f>Tabelle1!T20-'2. Iteration'!T20</f>
        <v>0.10994854715057889</v>
      </c>
      <c r="U221" s="4">
        <f>Tabelle1!U20-'2. Iteration'!U20</f>
        <v>0.11298862435051271</v>
      </c>
      <c r="V221" s="4">
        <f>Tabelle1!V20-'2. Iteration'!V20</f>
        <v>0.13578133610033816</v>
      </c>
      <c r="W221" s="4">
        <f>Tabelle1!W20-'2. Iteration'!W20</f>
        <v>0.15007527583555924</v>
      </c>
      <c r="X221" s="4">
        <f>Tabelle1!X20-'2. Iteration'!X20</f>
        <v>0.15007527583555924</v>
      </c>
      <c r="Y221" s="4">
        <f>Tabelle1!Y20-'2. Iteration'!Y20</f>
        <v>0.15759395076547711</v>
      </c>
      <c r="Z221" s="4">
        <f>Tabelle1!Z20-'2. Iteration'!Z20</f>
        <v>0.18173831846678712</v>
      </c>
      <c r="AA221" s="4">
        <f>Tabelle1!AA20-'2. Iteration'!AA20</f>
        <v>0.18173831846678712</v>
      </c>
      <c r="AB221" s="4">
        <f>Tabelle1!AB20-'2. Iteration'!AB20</f>
        <v>0.18600570498245739</v>
      </c>
      <c r="AC221" s="4">
        <f>Tabelle1!AC20-'2. Iteration'!AC20</f>
        <v>-0.80075166422452981</v>
      </c>
      <c r="AD221" s="4">
        <f>Tabelle1!AD20-'2. Iteration'!AD20</f>
        <v>0.20381342860521046</v>
      </c>
      <c r="AE221" s="4">
        <f>Tabelle1!AE20-'2. Iteration'!AE20</f>
        <v>0.20845603920400746</v>
      </c>
      <c r="AF221" s="4">
        <f>Tabelle1!AF20-'2. Iteration'!AF20</f>
        <v>0.20845603920400746</v>
      </c>
      <c r="AG221" s="4">
        <f>Tabelle1!AG20-'2. Iteration'!AG20</f>
        <v>0.21317744209662448</v>
      </c>
      <c r="AH221" s="4">
        <f>Tabelle1!AH20-'2. Iteration'!AH20</f>
        <v>0.21317744209662448</v>
      </c>
      <c r="AI221" s="4">
        <f>Tabelle1!AI20-'2. Iteration'!AI20</f>
        <v>0.21317744209662448</v>
      </c>
      <c r="AJ221" s="4">
        <f>Tabelle1!AJ20-'2. Iteration'!AJ20</f>
        <v>0.22286181973513941</v>
      </c>
      <c r="AK221" s="4">
        <f>Tabelle1!AK20-'2. Iteration'!AK20</f>
        <v>0.28234161029775029</v>
      </c>
      <c r="AL221" s="4">
        <f>Tabelle1!AL20-'2. Iteration'!AL20</f>
        <v>0.28831105746881291</v>
      </c>
      <c r="AM221" s="4">
        <f>Tabelle1!AM20-'2. Iteration'!AM20</f>
        <v>-0.6803045464767743</v>
      </c>
      <c r="AN221" s="4">
        <f>Tabelle1!AN20-'2. Iteration'!AN20</f>
        <v>0.3537945772667852</v>
      </c>
      <c r="AO221" s="4">
        <f>Tabelle1!AO20-'2. Iteration'!AO20</f>
        <v>-0.63904077777966706</v>
      </c>
      <c r="AP221" s="4">
        <f>Tabelle1!AP20-'2. Iteration'!AP20</f>
        <v>-0.61682464600844733</v>
      </c>
      <c r="AQ221" s="4">
        <f>Tabelle1!AQ20-'2. Iteration'!AQ20</f>
        <v>-0.60139336858363368</v>
      </c>
      <c r="AR221" s="4">
        <f>Tabelle1!AR20-'2. Iteration'!AR20</f>
        <v>-0.5934858493909988</v>
      </c>
      <c r="AS221" s="4">
        <f>Tabelle1!AS20-'2. Iteration'!AS20</f>
        <v>0.43102772323140981</v>
      </c>
      <c r="AT221" s="4">
        <f>Tabelle1!AT20-'2. Iteration'!AT20</f>
        <v>-0.48783456965815208</v>
      </c>
      <c r="AU221" s="4">
        <f>Tabelle1!AU20-'2. Iteration'!AU20</f>
        <v>-0.16137036286642362</v>
      </c>
    </row>
    <row r="222" spans="6:47">
      <c r="F222" s="7">
        <f>'1. Iteration'!F222-'2. Iteration'!G222/'2. Iteration'!AX21</f>
        <v>1.6816504082818775</v>
      </c>
      <c r="G222">
        <f t="shared" si="37"/>
        <v>0.39401649202332301</v>
      </c>
      <c r="H222" s="4">
        <f>Tabelle1!H21-'2. Iteration'!H21</f>
        <v>1.0335383536639098E-2</v>
      </c>
      <c r="I222" s="4">
        <f>Tabelle1!I21-'2. Iteration'!I21</f>
        <v>1.5619622869268102E-2</v>
      </c>
      <c r="J222" s="4">
        <f>Tabelle1!J21-'2. Iteration'!J21</f>
        <v>3.0671782569733463E-2</v>
      </c>
      <c r="K222" s="4">
        <f>Tabelle1!K21-'2. Iteration'!K21</f>
        <v>4.2926208009710254E-2</v>
      </c>
      <c r="L222" s="4">
        <f>Tabelle1!L21-'2. Iteration'!L21</f>
        <v>5.0634658632886187E-2</v>
      </c>
      <c r="M222" s="4">
        <f>Tabelle1!M21-'2. Iteration'!M21</f>
        <v>5.8898739978409109E-2</v>
      </c>
      <c r="N222" s="4">
        <f>Tabelle1!N21-'2. Iteration'!N21</f>
        <v>7.9720534309788427E-2</v>
      </c>
      <c r="O222" s="4">
        <f>Tabelle1!O21-'2. Iteration'!O21</f>
        <v>8.2239425302953584E-2</v>
      </c>
      <c r="P222" s="4">
        <f>Tabelle1!P21-'2. Iteration'!P21</f>
        <v>9.0060489454867221E-2</v>
      </c>
      <c r="Q222" s="4">
        <f>Tabelle1!Q21-'2. Iteration'!Q21</f>
        <v>9.8293679301176162E-2</v>
      </c>
      <c r="R222" s="4">
        <f>Tabelle1!R21-'2. Iteration'!R21</f>
        <v>-0.89886676736111504</v>
      </c>
      <c r="S222" s="4">
        <f>Tabelle1!S21-'2. Iteration'!S21</f>
        <v>-0.89005145284942111</v>
      </c>
      <c r="T222" s="4">
        <f>Tabelle1!T21-'2. Iteration'!T21</f>
        <v>0.10994854715057889</v>
      </c>
      <c r="U222" s="4">
        <f>Tabelle1!U21-'2. Iteration'!U21</f>
        <v>-0.88701137564948729</v>
      </c>
      <c r="V222" s="4">
        <f>Tabelle1!V21-'2. Iteration'!V21</f>
        <v>0.13578133610033816</v>
      </c>
      <c r="W222" s="4">
        <f>Tabelle1!W21-'2. Iteration'!W21</f>
        <v>0.15007527583555924</v>
      </c>
      <c r="X222" s="4">
        <f>Tabelle1!X21-'2. Iteration'!X21</f>
        <v>0.15007527583555924</v>
      </c>
      <c r="Y222" s="4">
        <f>Tabelle1!Y21-'2. Iteration'!Y21</f>
        <v>-0.84240604923452289</v>
      </c>
      <c r="Z222" s="4">
        <f>Tabelle1!Z21-'2. Iteration'!Z21</f>
        <v>0.18173831846678723</v>
      </c>
      <c r="AA222" s="4">
        <f>Tabelle1!AA21-'2. Iteration'!AA21</f>
        <v>0.18173831846678723</v>
      </c>
      <c r="AB222" s="4">
        <f>Tabelle1!AB21-'2. Iteration'!AB21</f>
        <v>0.18600570498245739</v>
      </c>
      <c r="AC222" s="4">
        <f>Tabelle1!AC21-'2. Iteration'!AC21</f>
        <v>0.1992483357754703</v>
      </c>
      <c r="AD222" s="4">
        <f>Tabelle1!AD21-'2. Iteration'!AD21</f>
        <v>0.20381342860521046</v>
      </c>
      <c r="AE222" s="4">
        <f>Tabelle1!AE21-'2. Iteration'!AE21</f>
        <v>0.20845603920400746</v>
      </c>
      <c r="AF222" s="4">
        <f>Tabelle1!AF21-'2. Iteration'!AF21</f>
        <v>0.20845603920400757</v>
      </c>
      <c r="AG222" s="4">
        <f>Tabelle1!AG21-'2. Iteration'!AG21</f>
        <v>-0.78682255790337552</v>
      </c>
      <c r="AH222" s="4">
        <f>Tabelle1!AH21-'2. Iteration'!AH21</f>
        <v>0.21317744209662437</v>
      </c>
      <c r="AI222" s="4">
        <f>Tabelle1!AI21-'2. Iteration'!AI21</f>
        <v>0.21317744209662448</v>
      </c>
      <c r="AJ222" s="4">
        <f>Tabelle1!AJ21-'2. Iteration'!AJ21</f>
        <v>0.22286181973513941</v>
      </c>
      <c r="AK222" s="4">
        <f>Tabelle1!AK21-'2. Iteration'!AK21</f>
        <v>0.2823416102977504</v>
      </c>
      <c r="AL222" s="4">
        <f>Tabelle1!AL21-'2. Iteration'!AL21</f>
        <v>0.28831105746881303</v>
      </c>
      <c r="AM222" s="4">
        <f>Tabelle1!AM21-'2. Iteration'!AM21</f>
        <v>0.31969545352322581</v>
      </c>
      <c r="AN222" s="4">
        <f>Tabelle1!AN21-'2. Iteration'!AN21</f>
        <v>0.3537945772667852</v>
      </c>
      <c r="AO222" s="4">
        <f>Tabelle1!AO21-'2. Iteration'!AO21</f>
        <v>0.36095922222033294</v>
      </c>
      <c r="AP222" s="4">
        <f>Tabelle1!AP21-'2. Iteration'!AP21</f>
        <v>0.38317535399155267</v>
      </c>
      <c r="AQ222" s="4">
        <f>Tabelle1!AQ21-'2. Iteration'!AQ21</f>
        <v>-0.60139336858363357</v>
      </c>
      <c r="AR222" s="4">
        <f>Tabelle1!AR21-'2. Iteration'!AR21</f>
        <v>0.4065141506090012</v>
      </c>
      <c r="AS222" s="4">
        <f>Tabelle1!AS21-'2. Iteration'!AS21</f>
        <v>-0.56897227676859019</v>
      </c>
      <c r="AT222" s="4">
        <f>Tabelle1!AT21-'2. Iteration'!AT21</f>
        <v>0.51216543034184792</v>
      </c>
      <c r="AU222" s="4">
        <f>Tabelle1!AU21-'2. Iteration'!AU21</f>
        <v>-0.16137036286642359</v>
      </c>
    </row>
    <row r="223" spans="6:47">
      <c r="F223" s="7">
        <f>'1. Iteration'!F223-'2. Iteration'!G223/'2. Iteration'!AX22</f>
        <v>1.5054757059752877</v>
      </c>
      <c r="G223">
        <f t="shared" si="37"/>
        <v>0.37636283176900553</v>
      </c>
      <c r="H223" s="4">
        <f>Tabelle1!H22-'2. Iteration'!H22</f>
        <v>1.2205461022683162E-2</v>
      </c>
      <c r="I223" s="4">
        <f>Tabelle1!I22-'2. Iteration'!I22</f>
        <v>1.8428023604553534E-2</v>
      </c>
      <c r="J223" s="4">
        <f>Tabelle1!J22-'2. Iteration'!J22</f>
        <v>-0.96391266100665773</v>
      </c>
      <c r="K223" s="4">
        <f>Tabelle1!K22-'2. Iteration'!K22</f>
        <v>5.039297890729022E-2</v>
      </c>
      <c r="L223" s="4">
        <f>Tabelle1!L22-'2. Iteration'!L22</f>
        <v>5.9359109949612798E-2</v>
      </c>
      <c r="M223" s="4">
        <f>Tabelle1!M22-'2. Iteration'!M22</f>
        <v>-0.93105629730221495</v>
      </c>
      <c r="N223" s="4">
        <f>Tabelle1!N22-'2. Iteration'!N22</f>
        <v>9.2965787147250789E-2</v>
      </c>
      <c r="O223" s="4">
        <f>Tabelle1!O22-'2. Iteration'!O22</f>
        <v>9.5859589110188548E-2</v>
      </c>
      <c r="P223" s="4">
        <f>Tabelle1!P22-'2. Iteration'!P22</f>
        <v>0.10482799619071459</v>
      </c>
      <c r="Q223" s="4">
        <f>Tabelle1!Q22-'2. Iteration'!Q22</f>
        <v>0.11424171497259084</v>
      </c>
      <c r="R223" s="4">
        <f>Tabelle1!R22-'2. Iteration'!R22</f>
        <v>0.11748195678816464</v>
      </c>
      <c r="S223" s="4">
        <f>Tabelle1!S22-'2. Iteration'!S22</f>
        <v>0.12752014624117625</v>
      </c>
      <c r="T223" s="4">
        <f>Tabelle1!T22-'2. Iteration'!T22</f>
        <v>0.12752014624117625</v>
      </c>
      <c r="U223" s="4">
        <f>Tabelle1!U22-'2. Iteration'!U22</f>
        <v>0.13097458270033713</v>
      </c>
      <c r="V223" s="4">
        <f>Tabelle1!V22-'2. Iteration'!V22</f>
        <v>0.15675433709237774</v>
      </c>
      <c r="W223" s="4">
        <f>Tabelle1!W22-'2. Iteration'!W22</f>
        <v>0.1728146428659566</v>
      </c>
      <c r="X223" s="4">
        <f>Tabelle1!X22-'2. Iteration'!X22</f>
        <v>0.1728146428659566</v>
      </c>
      <c r="Y223" s="4">
        <f>Tabelle1!Y22-'2. Iteration'!Y22</f>
        <v>0.18122962772063589</v>
      </c>
      <c r="Z223" s="4">
        <f>Tabelle1!Z22-'2. Iteration'!Z22</f>
        <v>-0.79189940534544268</v>
      </c>
      <c r="AA223" s="4">
        <f>Tabelle1!AA22-'2. Iteration'!AA22</f>
        <v>0.20810059465455732</v>
      </c>
      <c r="AB223" s="4">
        <f>Tabelle1!AB22-'2. Iteration'!AB22</f>
        <v>-0.78717400964600082</v>
      </c>
      <c r="AC223" s="4">
        <f>Tabelle1!AC22-'2. Iteration'!AC22</f>
        <v>0.22744454656184243</v>
      </c>
      <c r="AD223" s="4">
        <f>Tabelle1!AD22-'2. Iteration'!AD22</f>
        <v>-0.7675318885253577</v>
      </c>
      <c r="AE223" s="4">
        <f>Tabelle1!AE22-'2. Iteration'!AE22</f>
        <v>0.23756867945457605</v>
      </c>
      <c r="AF223" s="4">
        <f>Tabelle1!AF22-'2. Iteration'!AF22</f>
        <v>0.23756867945457594</v>
      </c>
      <c r="AG223" s="4">
        <f>Tabelle1!AG22-'2. Iteration'!AG22</f>
        <v>0.24274724909536849</v>
      </c>
      <c r="AH223" s="4">
        <f>Tabelle1!AH22-'2. Iteration'!AH22</f>
        <v>-0.75725275090463151</v>
      </c>
      <c r="AI223" s="4">
        <f>Tabelle1!AI22-'2. Iteration'!AI22</f>
        <v>0.24274724909536849</v>
      </c>
      <c r="AJ223" s="4">
        <f>Tabelle1!AJ22-'2. Iteration'!AJ22</f>
        <v>0.25334242125735906</v>
      </c>
      <c r="AK223" s="4">
        <f>Tabelle1!AK22-'2. Iteration'!AK22</f>
        <v>0.31763226800435784</v>
      </c>
      <c r="AL223" s="4">
        <f>Tabelle1!AL22-'2. Iteration'!AL22</f>
        <v>0.32401098394465666</v>
      </c>
      <c r="AM223" s="4">
        <f>Tabelle1!AM22-'2. Iteration'!AM22</f>
        <v>0.35733034251966356</v>
      </c>
      <c r="AN223" s="4">
        <f>Tabelle1!AN22-'2. Iteration'!AN22</f>
        <v>0.39312399543367071</v>
      </c>
      <c r="AO223" s="4">
        <f>Tabelle1!AO22-'2. Iteration'!AO22</f>
        <v>0.4005913621544932</v>
      </c>
      <c r="AP223" s="4">
        <f>Tabelle1!AP22-'2. Iteration'!AP22</f>
        <v>0.4236297313160251</v>
      </c>
      <c r="AQ223" s="4">
        <f>Tabelle1!AQ22-'2. Iteration'!AQ22</f>
        <v>0.43952928859885698</v>
      </c>
      <c r="AR223" s="4">
        <f>Tabelle1!AR22-'2. Iteration'!AR22</f>
        <v>0.4476443532662836</v>
      </c>
      <c r="AS223" s="4">
        <f>Tabelle1!AS22-'2. Iteration'!AS22</f>
        <v>-0.52733714429635392</v>
      </c>
      <c r="AT223" s="4">
        <f>Tabelle1!AT22-'2. Iteration'!AT22</f>
        <v>-0.44599328900295043</v>
      </c>
      <c r="AU223" s="4">
        <f>Tabelle1!AU22-'2. Iteration'!AU22</f>
        <v>-0.1398822104337055</v>
      </c>
    </row>
    <row r="224" spans="6:47">
      <c r="F224" s="7">
        <f>'1. Iteration'!F224-'2. Iteration'!G224/'2. Iteration'!AX23</f>
        <v>1.5054757059752877</v>
      </c>
      <c r="G224">
        <f t="shared" si="37"/>
        <v>0.37636283176900598</v>
      </c>
      <c r="H224" s="4">
        <f>Tabelle1!H23-'2. Iteration'!H23</f>
        <v>1.2205461022683162E-2</v>
      </c>
      <c r="I224" s="4">
        <f>Tabelle1!I23-'2. Iteration'!I23</f>
        <v>1.8428023604553534E-2</v>
      </c>
      <c r="J224" s="4">
        <f>Tabelle1!J23-'2. Iteration'!J23</f>
        <v>3.6087338993342266E-2</v>
      </c>
      <c r="K224" s="4">
        <f>Tabelle1!K23-'2. Iteration'!K23</f>
        <v>5.039297890729022E-2</v>
      </c>
      <c r="L224" s="4">
        <f>Tabelle1!L23-'2. Iteration'!L23</f>
        <v>5.9359109949612798E-2</v>
      </c>
      <c r="M224" s="4">
        <f>Tabelle1!M23-'2. Iteration'!M23</f>
        <v>6.8943702697785048E-2</v>
      </c>
      <c r="N224" s="4">
        <f>Tabelle1!N23-'2. Iteration'!N23</f>
        <v>9.2965787147250789E-2</v>
      </c>
      <c r="O224" s="4">
        <f>Tabelle1!O23-'2. Iteration'!O23</f>
        <v>9.5859589110188548E-2</v>
      </c>
      <c r="P224" s="4">
        <f>Tabelle1!P23-'2. Iteration'!P23</f>
        <v>0.10482799619071459</v>
      </c>
      <c r="Q224" s="4">
        <f>Tabelle1!Q23-'2. Iteration'!Q23</f>
        <v>0.11424171497259084</v>
      </c>
      <c r="R224" s="4">
        <f>Tabelle1!R23-'2. Iteration'!R23</f>
        <v>0.11748195678816464</v>
      </c>
      <c r="S224" s="4">
        <f>Tabelle1!S23-'2. Iteration'!S23</f>
        <v>0.12752014624117625</v>
      </c>
      <c r="T224" s="4">
        <f>Tabelle1!T23-'2. Iteration'!T23</f>
        <v>0.12752014624117625</v>
      </c>
      <c r="U224" s="4">
        <f>Tabelle1!U23-'2. Iteration'!U23</f>
        <v>0.13097458270033713</v>
      </c>
      <c r="V224" s="4">
        <f>Tabelle1!V23-'2. Iteration'!V23</f>
        <v>-0.84324566290762226</v>
      </c>
      <c r="W224" s="4">
        <f>Tabelle1!W23-'2. Iteration'!W23</f>
        <v>-0.8271853571340434</v>
      </c>
      <c r="X224" s="4">
        <f>Tabelle1!X23-'2. Iteration'!X23</f>
        <v>-0.8271853571340434</v>
      </c>
      <c r="Y224" s="4">
        <f>Tabelle1!Y23-'2. Iteration'!Y23</f>
        <v>0.18122962772063589</v>
      </c>
      <c r="Z224" s="4">
        <f>Tabelle1!Z23-'2. Iteration'!Z23</f>
        <v>0.20810059465455732</v>
      </c>
      <c r="AA224" s="4">
        <f>Tabelle1!AA23-'2. Iteration'!AA23</f>
        <v>0.20810059465455732</v>
      </c>
      <c r="AB224" s="4">
        <f>Tabelle1!AB23-'2. Iteration'!AB23</f>
        <v>0.21282599035399918</v>
      </c>
      <c r="AC224" s="4">
        <f>Tabelle1!AC23-'2. Iteration'!AC23</f>
        <v>-0.77255545343815757</v>
      </c>
      <c r="AD224" s="4">
        <f>Tabelle1!AD23-'2. Iteration'!AD23</f>
        <v>0.2324681114746423</v>
      </c>
      <c r="AE224" s="4">
        <f>Tabelle1!AE23-'2. Iteration'!AE23</f>
        <v>0.23756867945457605</v>
      </c>
      <c r="AF224" s="4">
        <f>Tabelle1!AF23-'2. Iteration'!AF23</f>
        <v>0.23756867945457594</v>
      </c>
      <c r="AG224" s="4">
        <f>Tabelle1!AG23-'2. Iteration'!AG23</f>
        <v>-0.75725275090463151</v>
      </c>
      <c r="AH224" s="4">
        <f>Tabelle1!AH23-'2. Iteration'!AH23</f>
        <v>0.24274724909536849</v>
      </c>
      <c r="AI224" s="4">
        <f>Tabelle1!AI23-'2. Iteration'!AI23</f>
        <v>-0.75725275090463151</v>
      </c>
      <c r="AJ224" s="4">
        <f>Tabelle1!AJ23-'2. Iteration'!AJ23</f>
        <v>0.25334242125735906</v>
      </c>
      <c r="AK224" s="4">
        <f>Tabelle1!AK23-'2. Iteration'!AK23</f>
        <v>-0.68236773199564216</v>
      </c>
      <c r="AL224" s="4">
        <f>Tabelle1!AL23-'2. Iteration'!AL23</f>
        <v>0.32401098394465666</v>
      </c>
      <c r="AM224" s="4">
        <f>Tabelle1!AM23-'2. Iteration'!AM23</f>
        <v>0.35733034251966356</v>
      </c>
      <c r="AN224" s="4">
        <f>Tabelle1!AN23-'2. Iteration'!AN23</f>
        <v>0.39312399543367071</v>
      </c>
      <c r="AO224" s="4">
        <f>Tabelle1!AO23-'2. Iteration'!AO23</f>
        <v>0.4005913621544932</v>
      </c>
      <c r="AP224" s="4">
        <f>Tabelle1!AP23-'2. Iteration'!AP23</f>
        <v>0.4236297313160251</v>
      </c>
      <c r="AQ224" s="4">
        <f>Tabelle1!AQ23-'2. Iteration'!AQ23</f>
        <v>0.43952928859885698</v>
      </c>
      <c r="AR224" s="4">
        <f>Tabelle1!AR23-'2. Iteration'!AR23</f>
        <v>-0.5523556467337164</v>
      </c>
      <c r="AS224" s="4">
        <f>Tabelle1!AS23-'2. Iteration'!AS23</f>
        <v>0.47266285570364608</v>
      </c>
      <c r="AT224" s="4">
        <f>Tabelle1!AT23-'2. Iteration'!AT23</f>
        <v>0.55400671099704957</v>
      </c>
      <c r="AU224" s="4">
        <f>Tabelle1!AU23-'2. Iteration'!AU23</f>
        <v>-0.1398822104337055</v>
      </c>
    </row>
    <row r="225" spans="6:47">
      <c r="F225" s="7">
        <f>'1. Iteration'!F225-'2. Iteration'!G225/'2. Iteration'!AX24</f>
        <v>1.5054757059752877</v>
      </c>
      <c r="G225">
        <f t="shared" si="37"/>
        <v>0.37636283176900565</v>
      </c>
      <c r="H225" s="4">
        <f>Tabelle1!H24-'2. Iteration'!H24</f>
        <v>1.2205461022683162E-2</v>
      </c>
      <c r="I225" s="4">
        <f>Tabelle1!I24-'2. Iteration'!I24</f>
        <v>1.8428023604553534E-2</v>
      </c>
      <c r="J225" s="4">
        <f>Tabelle1!J24-'2. Iteration'!J24</f>
        <v>3.6087338993342266E-2</v>
      </c>
      <c r="K225" s="4">
        <f>Tabelle1!K24-'2. Iteration'!K24</f>
        <v>5.039297890729022E-2</v>
      </c>
      <c r="L225" s="4">
        <f>Tabelle1!L24-'2. Iteration'!L24</f>
        <v>5.9359109949612798E-2</v>
      </c>
      <c r="M225" s="4">
        <f>Tabelle1!M24-'2. Iteration'!M24</f>
        <v>6.8943702697785048E-2</v>
      </c>
      <c r="N225" s="4">
        <f>Tabelle1!N24-'2. Iteration'!N24</f>
        <v>9.2965787147250789E-2</v>
      </c>
      <c r="O225" s="4">
        <f>Tabelle1!O24-'2. Iteration'!O24</f>
        <v>-0.90414041088981145</v>
      </c>
      <c r="P225" s="4">
        <f>Tabelle1!P24-'2. Iteration'!P24</f>
        <v>0.10482799619071459</v>
      </c>
      <c r="Q225" s="4">
        <f>Tabelle1!Q24-'2. Iteration'!Q24</f>
        <v>0.11424171497259084</v>
      </c>
      <c r="R225" s="4">
        <f>Tabelle1!R24-'2. Iteration'!R24</f>
        <v>0.11748195678816464</v>
      </c>
      <c r="S225" s="4">
        <f>Tabelle1!S24-'2. Iteration'!S24</f>
        <v>-0.87247985375882375</v>
      </c>
      <c r="T225" s="4">
        <f>Tabelle1!T24-'2. Iteration'!T24</f>
        <v>0.12752014624117625</v>
      </c>
      <c r="U225" s="4">
        <f>Tabelle1!U24-'2. Iteration'!U24</f>
        <v>0.13097458270033713</v>
      </c>
      <c r="V225" s="4">
        <f>Tabelle1!V24-'2. Iteration'!V24</f>
        <v>0.15675433709237774</v>
      </c>
      <c r="W225" s="4">
        <f>Tabelle1!W24-'2. Iteration'!W24</f>
        <v>0.1728146428659566</v>
      </c>
      <c r="X225" s="4">
        <f>Tabelle1!X24-'2. Iteration'!X24</f>
        <v>0.1728146428659566</v>
      </c>
      <c r="Y225" s="4">
        <f>Tabelle1!Y24-'2. Iteration'!Y24</f>
        <v>0.18122962772063589</v>
      </c>
      <c r="Z225" s="4">
        <f>Tabelle1!Z24-'2. Iteration'!Z24</f>
        <v>0.20810059465455732</v>
      </c>
      <c r="AA225" s="4">
        <f>Tabelle1!AA24-'2. Iteration'!AA24</f>
        <v>0.20810059465455732</v>
      </c>
      <c r="AB225" s="4">
        <f>Tabelle1!AB24-'2. Iteration'!AB24</f>
        <v>0.21282599035399918</v>
      </c>
      <c r="AC225" s="4">
        <f>Tabelle1!AC24-'2. Iteration'!AC24</f>
        <v>-0.77255545343815757</v>
      </c>
      <c r="AD225" s="4">
        <f>Tabelle1!AD24-'2. Iteration'!AD24</f>
        <v>0.2324681114746423</v>
      </c>
      <c r="AE225" s="4">
        <f>Tabelle1!AE24-'2. Iteration'!AE24</f>
        <v>-0.76243132054542395</v>
      </c>
      <c r="AF225" s="4">
        <f>Tabelle1!AF24-'2. Iteration'!AF24</f>
        <v>0.23756867945457594</v>
      </c>
      <c r="AG225" s="4">
        <f>Tabelle1!AG24-'2. Iteration'!AG24</f>
        <v>0.24274724909536849</v>
      </c>
      <c r="AH225" s="4">
        <f>Tabelle1!AH24-'2. Iteration'!AH24</f>
        <v>0.24274724909536849</v>
      </c>
      <c r="AI225" s="4">
        <f>Tabelle1!AI24-'2. Iteration'!AI24</f>
        <v>0.24274724909536849</v>
      </c>
      <c r="AJ225" s="4">
        <f>Tabelle1!AJ24-'2. Iteration'!AJ24</f>
        <v>0.25334242125735906</v>
      </c>
      <c r="AK225" s="4">
        <f>Tabelle1!AK24-'2. Iteration'!AK24</f>
        <v>0.31763226800435784</v>
      </c>
      <c r="AL225" s="4">
        <f>Tabelle1!AL24-'2. Iteration'!AL24</f>
        <v>-0.67598901605534334</v>
      </c>
      <c r="AM225" s="4">
        <f>Tabelle1!AM24-'2. Iteration'!AM24</f>
        <v>0.35733034251966356</v>
      </c>
      <c r="AN225" s="4">
        <f>Tabelle1!AN24-'2. Iteration'!AN24</f>
        <v>-0.60687600456632929</v>
      </c>
      <c r="AO225" s="4">
        <f>Tabelle1!AO24-'2. Iteration'!AO24</f>
        <v>0.4005913621544932</v>
      </c>
      <c r="AP225" s="4">
        <f>Tabelle1!AP24-'2. Iteration'!AP24</f>
        <v>0.4236297313160251</v>
      </c>
      <c r="AQ225" s="4">
        <f>Tabelle1!AQ24-'2. Iteration'!AQ24</f>
        <v>0.43952928859885698</v>
      </c>
      <c r="AR225" s="4">
        <f>Tabelle1!AR24-'2. Iteration'!AR24</f>
        <v>-0.5523556467337164</v>
      </c>
      <c r="AS225" s="4">
        <f>Tabelle1!AS24-'2. Iteration'!AS24</f>
        <v>0.47266285570364608</v>
      </c>
      <c r="AT225" s="4">
        <f>Tabelle1!AT24-'2. Iteration'!AT24</f>
        <v>-0.44599328900295043</v>
      </c>
      <c r="AU225" s="4">
        <f>Tabelle1!AU24-'2. Iteration'!AU24</f>
        <v>-0.1398822104337055</v>
      </c>
    </row>
    <row r="226" spans="6:47">
      <c r="F226" s="7">
        <f>'1. Iteration'!F226-'2. Iteration'!G226/'2. Iteration'!AX25</f>
        <v>1.5054757059752877</v>
      </c>
      <c r="G226">
        <f t="shared" si="37"/>
        <v>0.37636283176900598</v>
      </c>
      <c r="H226" s="4">
        <f>Tabelle1!H25-'2. Iteration'!H25</f>
        <v>1.2205461022683162E-2</v>
      </c>
      <c r="I226" s="4">
        <f>Tabelle1!I25-'2. Iteration'!I25</f>
        <v>1.8428023604553534E-2</v>
      </c>
      <c r="J226" s="4">
        <f>Tabelle1!J25-'2. Iteration'!J25</f>
        <v>3.6087338993342266E-2</v>
      </c>
      <c r="K226" s="4">
        <f>Tabelle1!K25-'2. Iteration'!K25</f>
        <v>5.039297890729022E-2</v>
      </c>
      <c r="L226" s="4">
        <f>Tabelle1!L25-'2. Iteration'!L25</f>
        <v>5.9359109949612798E-2</v>
      </c>
      <c r="M226" s="4">
        <f>Tabelle1!M25-'2. Iteration'!M25</f>
        <v>6.8943702697785048E-2</v>
      </c>
      <c r="N226" s="4">
        <f>Tabelle1!N25-'2. Iteration'!N25</f>
        <v>9.2965787147250789E-2</v>
      </c>
      <c r="O226" s="4">
        <f>Tabelle1!O25-'2. Iteration'!O25</f>
        <v>9.5859589110188548E-2</v>
      </c>
      <c r="P226" s="4">
        <f>Tabelle1!P25-'2. Iteration'!P25</f>
        <v>0.10482799619071459</v>
      </c>
      <c r="Q226" s="4">
        <f>Tabelle1!Q25-'2. Iteration'!Q25</f>
        <v>0.11424171497259084</v>
      </c>
      <c r="R226" s="4">
        <f>Tabelle1!R25-'2. Iteration'!R25</f>
        <v>0.11748195678816464</v>
      </c>
      <c r="S226" s="4">
        <f>Tabelle1!S25-'2. Iteration'!S25</f>
        <v>0.12752014624117625</v>
      </c>
      <c r="T226" s="4">
        <f>Tabelle1!T25-'2. Iteration'!T25</f>
        <v>0.12752014624117625</v>
      </c>
      <c r="U226" s="4">
        <f>Tabelle1!U25-'2. Iteration'!U25</f>
        <v>0.13097458270033713</v>
      </c>
      <c r="V226" s="4">
        <f>Tabelle1!V25-'2. Iteration'!V25</f>
        <v>-0.84324566290762226</v>
      </c>
      <c r="W226" s="4">
        <f>Tabelle1!W25-'2. Iteration'!W25</f>
        <v>0.1728146428659566</v>
      </c>
      <c r="X226" s="4">
        <f>Tabelle1!X25-'2. Iteration'!X25</f>
        <v>0.1728146428659566</v>
      </c>
      <c r="Y226" s="4">
        <f>Tabelle1!Y25-'2. Iteration'!Y25</f>
        <v>0.18122962772063589</v>
      </c>
      <c r="Z226" s="4">
        <f>Tabelle1!Z25-'2. Iteration'!Z25</f>
        <v>0.20810059465455732</v>
      </c>
      <c r="AA226" s="4">
        <f>Tabelle1!AA25-'2. Iteration'!AA25</f>
        <v>0.20810059465455732</v>
      </c>
      <c r="AB226" s="4">
        <f>Tabelle1!AB25-'2. Iteration'!AB25</f>
        <v>0.21282599035399918</v>
      </c>
      <c r="AC226" s="4">
        <f>Tabelle1!AC25-'2. Iteration'!AC25</f>
        <v>0.22744454656184243</v>
      </c>
      <c r="AD226" s="4">
        <f>Tabelle1!AD25-'2. Iteration'!AD25</f>
        <v>0.2324681114746423</v>
      </c>
      <c r="AE226" s="4">
        <f>Tabelle1!AE25-'2. Iteration'!AE25</f>
        <v>0.23756867945457605</v>
      </c>
      <c r="AF226" s="4">
        <f>Tabelle1!AF25-'2. Iteration'!AF25</f>
        <v>0.23756867945457594</v>
      </c>
      <c r="AG226" s="4">
        <f>Tabelle1!AG25-'2. Iteration'!AG25</f>
        <v>-0.75725275090463151</v>
      </c>
      <c r="AH226" s="4">
        <f>Tabelle1!AH25-'2. Iteration'!AH25</f>
        <v>0.24274724909536849</v>
      </c>
      <c r="AI226" s="4">
        <f>Tabelle1!AI25-'2. Iteration'!AI25</f>
        <v>0.24274724909536849</v>
      </c>
      <c r="AJ226" s="4">
        <f>Tabelle1!AJ25-'2. Iteration'!AJ25</f>
        <v>0.25334242125735906</v>
      </c>
      <c r="AK226" s="4">
        <f>Tabelle1!AK25-'2. Iteration'!AK25</f>
        <v>0.31763226800435784</v>
      </c>
      <c r="AL226" s="4">
        <f>Tabelle1!AL25-'2. Iteration'!AL25</f>
        <v>0.32401098394465666</v>
      </c>
      <c r="AM226" s="4">
        <f>Tabelle1!AM25-'2. Iteration'!AM25</f>
        <v>0.35733034251966356</v>
      </c>
      <c r="AN226" s="4">
        <f>Tabelle1!AN25-'2. Iteration'!AN25</f>
        <v>0.39312399543367071</v>
      </c>
      <c r="AO226" s="4">
        <f>Tabelle1!AO25-'2. Iteration'!AO25</f>
        <v>-0.5994086378455068</v>
      </c>
      <c r="AP226" s="4">
        <f>Tabelle1!AP25-'2. Iteration'!AP25</f>
        <v>-0.5763702686839749</v>
      </c>
      <c r="AQ226" s="4">
        <f>Tabelle1!AQ25-'2. Iteration'!AQ25</f>
        <v>-0.56047071140114302</v>
      </c>
      <c r="AR226" s="4">
        <f>Tabelle1!AR25-'2. Iteration'!AR25</f>
        <v>-0.5523556467337164</v>
      </c>
      <c r="AS226" s="4">
        <f>Tabelle1!AS25-'2. Iteration'!AS25</f>
        <v>-0.52733714429635392</v>
      </c>
      <c r="AT226" s="4">
        <f>Tabelle1!AT25-'2. Iteration'!AT25</f>
        <v>-0.44599328900295043</v>
      </c>
      <c r="AU226" s="4">
        <f>Tabelle1!AU25-'2. Iteration'!AU25</f>
        <v>-0.1398822104337055</v>
      </c>
    </row>
    <row r="227" spans="6:47">
      <c r="F227" s="7">
        <f>'1. Iteration'!F227-'2. Iteration'!G227/'2. Iteration'!AX26</f>
        <v>1.5054757059752877</v>
      </c>
      <c r="G227">
        <f t="shared" si="37"/>
        <v>0.37636283176900553</v>
      </c>
      <c r="H227" s="4">
        <f>Tabelle1!H26-'2. Iteration'!H26</f>
        <v>1.2205461022683162E-2</v>
      </c>
      <c r="I227" s="4">
        <f>Tabelle1!I26-'2. Iteration'!I26</f>
        <v>1.8428023604553534E-2</v>
      </c>
      <c r="J227" s="4">
        <f>Tabelle1!J26-'2. Iteration'!J26</f>
        <v>3.6087338993342266E-2</v>
      </c>
      <c r="K227" s="4">
        <f>Tabelle1!K26-'2. Iteration'!K26</f>
        <v>5.039297890729022E-2</v>
      </c>
      <c r="L227" s="4">
        <f>Tabelle1!L26-'2. Iteration'!L26</f>
        <v>5.9359109949612798E-2</v>
      </c>
      <c r="M227" s="4">
        <f>Tabelle1!M26-'2. Iteration'!M26</f>
        <v>6.8943702697785048E-2</v>
      </c>
      <c r="N227" s="4">
        <f>Tabelle1!N26-'2. Iteration'!N26</f>
        <v>9.2965787147250789E-2</v>
      </c>
      <c r="O227" s="4">
        <f>Tabelle1!O26-'2. Iteration'!O26</f>
        <v>-0.90414041088981145</v>
      </c>
      <c r="P227" s="4">
        <f>Tabelle1!P26-'2. Iteration'!P26</f>
        <v>0.10482799619071459</v>
      </c>
      <c r="Q227" s="4">
        <f>Tabelle1!Q26-'2. Iteration'!Q26</f>
        <v>0.11424171497259084</v>
      </c>
      <c r="R227" s="4">
        <f>Tabelle1!R26-'2. Iteration'!R26</f>
        <v>0.11748195678816464</v>
      </c>
      <c r="S227" s="4">
        <f>Tabelle1!S26-'2. Iteration'!S26</f>
        <v>0.12752014624117625</v>
      </c>
      <c r="T227" s="4">
        <f>Tabelle1!T26-'2. Iteration'!T26</f>
        <v>0.12752014624117625</v>
      </c>
      <c r="U227" s="4">
        <f>Tabelle1!U26-'2. Iteration'!U26</f>
        <v>0.13097458270033713</v>
      </c>
      <c r="V227" s="4">
        <f>Tabelle1!V26-'2. Iteration'!V26</f>
        <v>0.15675433709237774</v>
      </c>
      <c r="W227" s="4">
        <f>Tabelle1!W26-'2. Iteration'!W26</f>
        <v>0.1728146428659566</v>
      </c>
      <c r="X227" s="4">
        <f>Tabelle1!X26-'2. Iteration'!X26</f>
        <v>0.1728146428659566</v>
      </c>
      <c r="Y227" s="4">
        <f>Tabelle1!Y26-'2. Iteration'!Y26</f>
        <v>0.18122962772063589</v>
      </c>
      <c r="Z227" s="4">
        <f>Tabelle1!Z26-'2. Iteration'!Z26</f>
        <v>0.20810059465455732</v>
      </c>
      <c r="AA227" s="4">
        <f>Tabelle1!AA26-'2. Iteration'!AA26</f>
        <v>0.20810059465455732</v>
      </c>
      <c r="AB227" s="4">
        <f>Tabelle1!AB26-'2. Iteration'!AB26</f>
        <v>0.21282599035399918</v>
      </c>
      <c r="AC227" s="4">
        <f>Tabelle1!AC26-'2. Iteration'!AC26</f>
        <v>-0.77255545343815757</v>
      </c>
      <c r="AD227" s="4">
        <f>Tabelle1!AD26-'2. Iteration'!AD26</f>
        <v>-0.7675318885253577</v>
      </c>
      <c r="AE227" s="4">
        <f>Tabelle1!AE26-'2. Iteration'!AE26</f>
        <v>0.23756867945457605</v>
      </c>
      <c r="AF227" s="4">
        <f>Tabelle1!AF26-'2. Iteration'!AF26</f>
        <v>0.23756867945457594</v>
      </c>
      <c r="AG227" s="4">
        <f>Tabelle1!AG26-'2. Iteration'!AG26</f>
        <v>0.24274724909536849</v>
      </c>
      <c r="AH227" s="4">
        <f>Tabelle1!AH26-'2. Iteration'!AH26</f>
        <v>0.24274724909536849</v>
      </c>
      <c r="AI227" s="4">
        <f>Tabelle1!AI26-'2. Iteration'!AI26</f>
        <v>0.24274724909536849</v>
      </c>
      <c r="AJ227" s="4">
        <f>Tabelle1!AJ26-'2. Iteration'!AJ26</f>
        <v>0.25334242125735906</v>
      </c>
      <c r="AK227" s="4">
        <f>Tabelle1!AK26-'2. Iteration'!AK26</f>
        <v>-0.68236773199564216</v>
      </c>
      <c r="AL227" s="4">
        <f>Tabelle1!AL26-'2. Iteration'!AL26</f>
        <v>0.32401098394465666</v>
      </c>
      <c r="AM227" s="4">
        <f>Tabelle1!AM26-'2. Iteration'!AM26</f>
        <v>0.35733034251966356</v>
      </c>
      <c r="AN227" s="4">
        <f>Tabelle1!AN26-'2. Iteration'!AN26</f>
        <v>-0.60687600456632929</v>
      </c>
      <c r="AO227" s="4">
        <f>Tabelle1!AO26-'2. Iteration'!AO26</f>
        <v>-0.5994086378455068</v>
      </c>
      <c r="AP227" s="4">
        <f>Tabelle1!AP26-'2. Iteration'!AP26</f>
        <v>0.4236297313160251</v>
      </c>
      <c r="AQ227" s="4">
        <f>Tabelle1!AQ26-'2. Iteration'!AQ26</f>
        <v>-0.56047071140114302</v>
      </c>
      <c r="AR227" s="4">
        <f>Tabelle1!AR26-'2. Iteration'!AR26</f>
        <v>0.4476443532662836</v>
      </c>
      <c r="AS227" s="4">
        <f>Tabelle1!AS26-'2. Iteration'!AS26</f>
        <v>-0.52733714429635392</v>
      </c>
      <c r="AT227" s="4">
        <f>Tabelle1!AT26-'2. Iteration'!AT26</f>
        <v>0.55400671099704957</v>
      </c>
      <c r="AU227" s="4">
        <f>Tabelle1!AU26-'2. Iteration'!AU26</f>
        <v>-0.1398822104337055</v>
      </c>
    </row>
    <row r="228" spans="6:47">
      <c r="F228" s="7">
        <f>'1. Iteration'!F228-'2. Iteration'!G228/'2. Iteration'!AX27</f>
        <v>1.5054757059752877</v>
      </c>
      <c r="G228">
        <f t="shared" si="37"/>
        <v>0.37636283176900598</v>
      </c>
      <c r="H228" s="4">
        <f>Tabelle1!H27-'2. Iteration'!H27</f>
        <v>1.2205461022683162E-2</v>
      </c>
      <c r="I228" s="4">
        <f>Tabelle1!I27-'2. Iteration'!I27</f>
        <v>1.8428023604553534E-2</v>
      </c>
      <c r="J228" s="4">
        <f>Tabelle1!J27-'2. Iteration'!J27</f>
        <v>3.6087338993342266E-2</v>
      </c>
      <c r="K228" s="4">
        <f>Tabelle1!K27-'2. Iteration'!K27</f>
        <v>5.039297890729022E-2</v>
      </c>
      <c r="L228" s="4">
        <f>Tabelle1!L27-'2. Iteration'!L27</f>
        <v>5.9359109949612798E-2</v>
      </c>
      <c r="M228" s="4">
        <f>Tabelle1!M27-'2. Iteration'!M27</f>
        <v>6.8943702697785048E-2</v>
      </c>
      <c r="N228" s="4">
        <f>Tabelle1!N27-'2. Iteration'!N27</f>
        <v>9.2965787147250789E-2</v>
      </c>
      <c r="O228" s="4">
        <f>Tabelle1!O27-'2. Iteration'!O27</f>
        <v>9.5859589110188548E-2</v>
      </c>
      <c r="P228" s="4">
        <f>Tabelle1!P27-'2. Iteration'!P27</f>
        <v>0.10482799619071459</v>
      </c>
      <c r="Q228" s="4">
        <f>Tabelle1!Q27-'2. Iteration'!Q27</f>
        <v>0.11424171497259084</v>
      </c>
      <c r="R228" s="4">
        <f>Tabelle1!R27-'2. Iteration'!R27</f>
        <v>0.11748195678816464</v>
      </c>
      <c r="S228" s="4">
        <f>Tabelle1!S27-'2. Iteration'!S27</f>
        <v>-0.87247985375882375</v>
      </c>
      <c r="T228" s="4">
        <f>Tabelle1!T27-'2. Iteration'!T27</f>
        <v>0.12752014624117625</v>
      </c>
      <c r="U228" s="4">
        <f>Tabelle1!U27-'2. Iteration'!U27</f>
        <v>-0.86902541729966287</v>
      </c>
      <c r="V228" s="4">
        <f>Tabelle1!V27-'2. Iteration'!V27</f>
        <v>0.15675433709237774</v>
      </c>
      <c r="W228" s="4">
        <f>Tabelle1!W27-'2. Iteration'!W27</f>
        <v>0.1728146428659566</v>
      </c>
      <c r="X228" s="4">
        <f>Tabelle1!X27-'2. Iteration'!X27</f>
        <v>0.1728146428659566</v>
      </c>
      <c r="Y228" s="4">
        <f>Tabelle1!Y27-'2. Iteration'!Y27</f>
        <v>0.18122962772063589</v>
      </c>
      <c r="Z228" s="4">
        <f>Tabelle1!Z27-'2. Iteration'!Z27</f>
        <v>0.20810059465455732</v>
      </c>
      <c r="AA228" s="4">
        <f>Tabelle1!AA27-'2. Iteration'!AA27</f>
        <v>0.20810059465455732</v>
      </c>
      <c r="AB228" s="4">
        <f>Tabelle1!AB27-'2. Iteration'!AB27</f>
        <v>-0.78717400964600082</v>
      </c>
      <c r="AC228" s="4">
        <f>Tabelle1!AC27-'2. Iteration'!AC27</f>
        <v>0.22744454656184243</v>
      </c>
      <c r="AD228" s="4">
        <f>Tabelle1!AD27-'2. Iteration'!AD27</f>
        <v>0.2324681114746423</v>
      </c>
      <c r="AE228" s="4">
        <f>Tabelle1!AE27-'2. Iteration'!AE27</f>
        <v>0.23756867945457605</v>
      </c>
      <c r="AF228" s="4">
        <f>Tabelle1!AF27-'2. Iteration'!AF27</f>
        <v>0.23756867945457594</v>
      </c>
      <c r="AG228" s="4">
        <f>Tabelle1!AG27-'2. Iteration'!AG27</f>
        <v>-0.75725275090463151</v>
      </c>
      <c r="AH228" s="4">
        <f>Tabelle1!AH27-'2. Iteration'!AH27</f>
        <v>-0.75725275090463151</v>
      </c>
      <c r="AI228" s="4">
        <f>Tabelle1!AI27-'2. Iteration'!AI27</f>
        <v>0.24274724909536849</v>
      </c>
      <c r="AJ228" s="4">
        <f>Tabelle1!AJ27-'2. Iteration'!AJ27</f>
        <v>0.25334242125735906</v>
      </c>
      <c r="AK228" s="4">
        <f>Tabelle1!AK27-'2. Iteration'!AK27</f>
        <v>-0.68236773199564216</v>
      </c>
      <c r="AL228" s="4">
        <f>Tabelle1!AL27-'2. Iteration'!AL27</f>
        <v>0.32401098394465666</v>
      </c>
      <c r="AM228" s="4">
        <f>Tabelle1!AM27-'2. Iteration'!AM27</f>
        <v>0.35733034251966356</v>
      </c>
      <c r="AN228" s="4">
        <f>Tabelle1!AN27-'2. Iteration'!AN27</f>
        <v>0.39312399543367071</v>
      </c>
      <c r="AO228" s="4">
        <f>Tabelle1!AO27-'2. Iteration'!AO27</f>
        <v>0.4005913621544932</v>
      </c>
      <c r="AP228" s="4">
        <f>Tabelle1!AP27-'2. Iteration'!AP27</f>
        <v>-0.5763702686839749</v>
      </c>
      <c r="AQ228" s="4">
        <f>Tabelle1!AQ27-'2. Iteration'!AQ27</f>
        <v>0.43952928859885698</v>
      </c>
      <c r="AR228" s="4">
        <f>Tabelle1!AR27-'2. Iteration'!AR27</f>
        <v>-0.5523556467337164</v>
      </c>
      <c r="AS228" s="4">
        <f>Tabelle1!AS27-'2. Iteration'!AS27</f>
        <v>0.47266285570364608</v>
      </c>
      <c r="AT228" s="4">
        <f>Tabelle1!AT27-'2. Iteration'!AT27</f>
        <v>0.55400671099704957</v>
      </c>
      <c r="AU228" s="4">
        <f>Tabelle1!AU27-'2. Iteration'!AU27</f>
        <v>-0.1398822104337055</v>
      </c>
    </row>
    <row r="229" spans="6:47">
      <c r="F229" s="7">
        <f>'1. Iteration'!F229-'2. Iteration'!G229/'2. Iteration'!AX28</f>
        <v>1.5054757059752877</v>
      </c>
      <c r="G229">
        <f t="shared" si="37"/>
        <v>0.37636283176900598</v>
      </c>
      <c r="H229" s="4">
        <f>Tabelle1!H28-'2. Iteration'!H28</f>
        <v>1.2205461022683162E-2</v>
      </c>
      <c r="I229" s="4">
        <f>Tabelle1!I28-'2. Iteration'!I28</f>
        <v>1.8428023604553534E-2</v>
      </c>
      <c r="J229" s="4">
        <f>Tabelle1!J28-'2. Iteration'!J28</f>
        <v>3.6087338993342266E-2</v>
      </c>
      <c r="K229" s="4">
        <f>Tabelle1!K28-'2. Iteration'!K28</f>
        <v>5.039297890729022E-2</v>
      </c>
      <c r="L229" s="4">
        <f>Tabelle1!L28-'2. Iteration'!L28</f>
        <v>5.9359109949612798E-2</v>
      </c>
      <c r="M229" s="4">
        <f>Tabelle1!M28-'2. Iteration'!M28</f>
        <v>6.8943702697785048E-2</v>
      </c>
      <c r="N229" s="4">
        <f>Tabelle1!N28-'2. Iteration'!N28</f>
        <v>9.2965787147250789E-2</v>
      </c>
      <c r="O229" s="4">
        <f>Tabelle1!O28-'2. Iteration'!O28</f>
        <v>9.5859589110188548E-2</v>
      </c>
      <c r="P229" s="4">
        <f>Tabelle1!P28-'2. Iteration'!P28</f>
        <v>0.10482799619071459</v>
      </c>
      <c r="Q229" s="4">
        <f>Tabelle1!Q28-'2. Iteration'!Q28</f>
        <v>-0.88575828502740916</v>
      </c>
      <c r="R229" s="4">
        <f>Tabelle1!R28-'2. Iteration'!R28</f>
        <v>0.11748195678816464</v>
      </c>
      <c r="S229" s="4">
        <f>Tabelle1!S28-'2. Iteration'!S28</f>
        <v>0.12752014624117625</v>
      </c>
      <c r="T229" s="4">
        <f>Tabelle1!T28-'2. Iteration'!T28</f>
        <v>0.12752014624117625</v>
      </c>
      <c r="U229" s="4">
        <f>Tabelle1!U28-'2. Iteration'!U28</f>
        <v>0.13097458270033713</v>
      </c>
      <c r="V229" s="4">
        <f>Tabelle1!V28-'2. Iteration'!V28</f>
        <v>0.15675433709237774</v>
      </c>
      <c r="W229" s="4">
        <f>Tabelle1!W28-'2. Iteration'!W28</f>
        <v>-0.8271853571340434</v>
      </c>
      <c r="X229" s="4">
        <f>Tabelle1!X28-'2. Iteration'!X28</f>
        <v>0.1728146428659566</v>
      </c>
      <c r="Y229" s="4">
        <f>Tabelle1!Y28-'2. Iteration'!Y28</f>
        <v>0.18122962772063589</v>
      </c>
      <c r="Z229" s="4">
        <f>Tabelle1!Z28-'2. Iteration'!Z28</f>
        <v>0.20810059465455732</v>
      </c>
      <c r="AA229" s="4">
        <f>Tabelle1!AA28-'2. Iteration'!AA28</f>
        <v>-0.79189940534544268</v>
      </c>
      <c r="AB229" s="4">
        <f>Tabelle1!AB28-'2. Iteration'!AB28</f>
        <v>0.21282599035399918</v>
      </c>
      <c r="AC229" s="4">
        <f>Tabelle1!AC28-'2. Iteration'!AC28</f>
        <v>-0.77255545343815757</v>
      </c>
      <c r="AD229" s="4">
        <f>Tabelle1!AD28-'2. Iteration'!AD28</f>
        <v>-0.7675318885253577</v>
      </c>
      <c r="AE229" s="4">
        <f>Tabelle1!AE28-'2. Iteration'!AE28</f>
        <v>0.23756867945457605</v>
      </c>
      <c r="AF229" s="4">
        <f>Tabelle1!AF28-'2. Iteration'!AF28</f>
        <v>0.23756867945457594</v>
      </c>
      <c r="AG229" s="4">
        <f>Tabelle1!AG28-'2. Iteration'!AG28</f>
        <v>0.24274724909536849</v>
      </c>
      <c r="AH229" s="4">
        <f>Tabelle1!AH28-'2. Iteration'!AH28</f>
        <v>-0.75725275090463151</v>
      </c>
      <c r="AI229" s="4">
        <f>Tabelle1!AI28-'2. Iteration'!AI28</f>
        <v>0.24274724909536849</v>
      </c>
      <c r="AJ229" s="4">
        <f>Tabelle1!AJ28-'2. Iteration'!AJ28</f>
        <v>0.25334242125735906</v>
      </c>
      <c r="AK229" s="4">
        <f>Tabelle1!AK28-'2. Iteration'!AK28</f>
        <v>0.31763226800435784</v>
      </c>
      <c r="AL229" s="4">
        <f>Tabelle1!AL28-'2. Iteration'!AL28</f>
        <v>0.32401098394465666</v>
      </c>
      <c r="AM229" s="4">
        <f>Tabelle1!AM28-'2. Iteration'!AM28</f>
        <v>0.35733034251966356</v>
      </c>
      <c r="AN229" s="4">
        <f>Tabelle1!AN28-'2. Iteration'!AN28</f>
        <v>0.39312399543367071</v>
      </c>
      <c r="AO229" s="4">
        <f>Tabelle1!AO28-'2. Iteration'!AO28</f>
        <v>-0.5994086378455068</v>
      </c>
      <c r="AP229" s="4">
        <f>Tabelle1!AP28-'2. Iteration'!AP28</f>
        <v>0.4236297313160251</v>
      </c>
      <c r="AQ229" s="4">
        <f>Tabelle1!AQ28-'2. Iteration'!AQ28</f>
        <v>-0.56047071140114302</v>
      </c>
      <c r="AR229" s="4">
        <f>Tabelle1!AR28-'2. Iteration'!AR28</f>
        <v>0.4476443532662836</v>
      </c>
      <c r="AS229" s="4">
        <f>Tabelle1!AS28-'2. Iteration'!AS28</f>
        <v>0.47266285570364608</v>
      </c>
      <c r="AT229" s="4">
        <f>Tabelle1!AT28-'2. Iteration'!AT28</f>
        <v>0.55400671099704957</v>
      </c>
      <c r="AU229" s="4">
        <f>Tabelle1!AU28-'2. Iteration'!AU28</f>
        <v>-0.1398822104337055</v>
      </c>
    </row>
    <row r="230" spans="6:47">
      <c r="F230" s="7">
        <f>'1. Iteration'!F230-'2. Iteration'!G230/'2. Iteration'!AX29</f>
        <v>1.5054757059752877</v>
      </c>
      <c r="G230">
        <f t="shared" si="37"/>
        <v>0.37636283176900598</v>
      </c>
      <c r="H230" s="4">
        <f>Tabelle1!H29-'2. Iteration'!H29</f>
        <v>1.2205461022683162E-2</v>
      </c>
      <c r="I230" s="4">
        <f>Tabelle1!I29-'2. Iteration'!I29</f>
        <v>1.8428023604553534E-2</v>
      </c>
      <c r="J230" s="4">
        <f>Tabelle1!J29-'2. Iteration'!J29</f>
        <v>3.6087338993342266E-2</v>
      </c>
      <c r="K230" s="4">
        <f>Tabelle1!K29-'2. Iteration'!K29</f>
        <v>5.039297890729022E-2</v>
      </c>
      <c r="L230" s="4">
        <f>Tabelle1!L29-'2. Iteration'!L29</f>
        <v>5.9359109949612798E-2</v>
      </c>
      <c r="M230" s="4">
        <f>Tabelle1!M29-'2. Iteration'!M29</f>
        <v>6.8943702697785048E-2</v>
      </c>
      <c r="N230" s="4">
        <f>Tabelle1!N29-'2. Iteration'!N29</f>
        <v>9.2965787147250789E-2</v>
      </c>
      <c r="O230" s="4">
        <f>Tabelle1!O29-'2. Iteration'!O29</f>
        <v>9.5859589110188548E-2</v>
      </c>
      <c r="P230" s="4">
        <f>Tabelle1!P29-'2. Iteration'!P29</f>
        <v>0.10482799619071459</v>
      </c>
      <c r="Q230" s="4">
        <f>Tabelle1!Q29-'2. Iteration'!Q29</f>
        <v>0.11424171497259084</v>
      </c>
      <c r="R230" s="4">
        <f>Tabelle1!R29-'2. Iteration'!R29</f>
        <v>-0.88251804321183536</v>
      </c>
      <c r="S230" s="4">
        <f>Tabelle1!S29-'2. Iteration'!S29</f>
        <v>0.12752014624117625</v>
      </c>
      <c r="T230" s="4">
        <f>Tabelle1!T29-'2. Iteration'!T29</f>
        <v>0.12752014624117625</v>
      </c>
      <c r="U230" s="4">
        <f>Tabelle1!U29-'2. Iteration'!U29</f>
        <v>0.13097458270033713</v>
      </c>
      <c r="V230" s="4">
        <f>Tabelle1!V29-'2. Iteration'!V29</f>
        <v>0.15675433709237774</v>
      </c>
      <c r="W230" s="4">
        <f>Tabelle1!W29-'2. Iteration'!W29</f>
        <v>0.1728146428659566</v>
      </c>
      <c r="X230" s="4">
        <f>Tabelle1!X29-'2. Iteration'!X29</f>
        <v>0.1728146428659566</v>
      </c>
      <c r="Y230" s="4">
        <f>Tabelle1!Y29-'2. Iteration'!Y29</f>
        <v>-0.81877037227936411</v>
      </c>
      <c r="Z230" s="4">
        <f>Tabelle1!Z29-'2. Iteration'!Z29</f>
        <v>0.20810059465455732</v>
      </c>
      <c r="AA230" s="4">
        <f>Tabelle1!AA29-'2. Iteration'!AA29</f>
        <v>0.20810059465455732</v>
      </c>
      <c r="AB230" s="4">
        <f>Tabelle1!AB29-'2. Iteration'!AB29</f>
        <v>-0.78717400964600082</v>
      </c>
      <c r="AC230" s="4">
        <f>Tabelle1!AC29-'2. Iteration'!AC29</f>
        <v>0.22744454656184243</v>
      </c>
      <c r="AD230" s="4">
        <f>Tabelle1!AD29-'2. Iteration'!AD29</f>
        <v>0.2324681114746423</v>
      </c>
      <c r="AE230" s="4">
        <f>Tabelle1!AE29-'2. Iteration'!AE29</f>
        <v>0.23756867945457605</v>
      </c>
      <c r="AF230" s="4">
        <f>Tabelle1!AF29-'2. Iteration'!AF29</f>
        <v>-0.76243132054542406</v>
      </c>
      <c r="AG230" s="4">
        <f>Tabelle1!AG29-'2. Iteration'!AG29</f>
        <v>0.24274724909536849</v>
      </c>
      <c r="AH230" s="4">
        <f>Tabelle1!AH29-'2. Iteration'!AH29</f>
        <v>0.24274724909536849</v>
      </c>
      <c r="AI230" s="4">
        <f>Tabelle1!AI29-'2. Iteration'!AI29</f>
        <v>-0.75725275090463151</v>
      </c>
      <c r="AJ230" s="4">
        <f>Tabelle1!AJ29-'2. Iteration'!AJ29</f>
        <v>0.25334242125735906</v>
      </c>
      <c r="AK230" s="4">
        <f>Tabelle1!AK29-'2. Iteration'!AK29</f>
        <v>0.31763226800435784</v>
      </c>
      <c r="AL230" s="4">
        <f>Tabelle1!AL29-'2. Iteration'!AL29</f>
        <v>0.32401098394465666</v>
      </c>
      <c r="AM230" s="4">
        <f>Tabelle1!AM29-'2. Iteration'!AM29</f>
        <v>0.35733034251966356</v>
      </c>
      <c r="AN230" s="4">
        <f>Tabelle1!AN29-'2. Iteration'!AN29</f>
        <v>0.39312399543367071</v>
      </c>
      <c r="AO230" s="4">
        <f>Tabelle1!AO29-'2. Iteration'!AO29</f>
        <v>-0.5994086378455068</v>
      </c>
      <c r="AP230" s="4">
        <f>Tabelle1!AP29-'2. Iteration'!AP29</f>
        <v>0.4236297313160251</v>
      </c>
      <c r="AQ230" s="4">
        <f>Tabelle1!AQ29-'2. Iteration'!AQ29</f>
        <v>0.43952928859885698</v>
      </c>
      <c r="AR230" s="4">
        <f>Tabelle1!AR29-'2. Iteration'!AR29</f>
        <v>0.4476443532662836</v>
      </c>
      <c r="AS230" s="4">
        <f>Tabelle1!AS29-'2. Iteration'!AS29</f>
        <v>-0.52733714429635392</v>
      </c>
      <c r="AT230" s="4">
        <f>Tabelle1!AT29-'2. Iteration'!AT29</f>
        <v>-0.44599328900295043</v>
      </c>
      <c r="AU230" s="4">
        <f>Tabelle1!AU29-'2. Iteration'!AU29</f>
        <v>-0.1398822104337055</v>
      </c>
    </row>
    <row r="231" spans="6:47">
      <c r="F231" s="7">
        <f>'1. Iteration'!F231-'2. Iteration'!G231/'2. Iteration'!AX30</f>
        <v>1.5054757059752877</v>
      </c>
      <c r="G231">
        <f t="shared" si="37"/>
        <v>0.37636283176900576</v>
      </c>
      <c r="H231" s="4">
        <f>Tabelle1!H30-'2. Iteration'!H30</f>
        <v>1.2205461022683162E-2</v>
      </c>
      <c r="I231" s="4">
        <f>Tabelle1!I30-'2. Iteration'!I30</f>
        <v>1.8428023604553534E-2</v>
      </c>
      <c r="J231" s="4">
        <f>Tabelle1!J30-'2. Iteration'!J30</f>
        <v>3.6087338993342266E-2</v>
      </c>
      <c r="K231" s="4">
        <f>Tabelle1!K30-'2. Iteration'!K30</f>
        <v>5.039297890729022E-2</v>
      </c>
      <c r="L231" s="4">
        <f>Tabelle1!L30-'2. Iteration'!L30</f>
        <v>-0.9406408900503872</v>
      </c>
      <c r="M231" s="4">
        <f>Tabelle1!M30-'2. Iteration'!M30</f>
        <v>6.8943702697785048E-2</v>
      </c>
      <c r="N231" s="4">
        <f>Tabelle1!N30-'2. Iteration'!N30</f>
        <v>-0.90703421285274921</v>
      </c>
      <c r="O231" s="4">
        <f>Tabelle1!O30-'2. Iteration'!O30</f>
        <v>9.5859589110188548E-2</v>
      </c>
      <c r="P231" s="4">
        <f>Tabelle1!P30-'2. Iteration'!P30</f>
        <v>0.10482799619071459</v>
      </c>
      <c r="Q231" s="4">
        <f>Tabelle1!Q30-'2. Iteration'!Q30</f>
        <v>0.11424171497259084</v>
      </c>
      <c r="R231" s="4">
        <f>Tabelle1!R30-'2. Iteration'!R30</f>
        <v>0.11748195678816464</v>
      </c>
      <c r="S231" s="4">
        <f>Tabelle1!S30-'2. Iteration'!S30</f>
        <v>0.12752014624117625</v>
      </c>
      <c r="T231" s="4">
        <f>Tabelle1!T30-'2. Iteration'!T30</f>
        <v>0.12752014624117625</v>
      </c>
      <c r="U231" s="4">
        <f>Tabelle1!U30-'2. Iteration'!U30</f>
        <v>0.13097458270033713</v>
      </c>
      <c r="V231" s="4">
        <f>Tabelle1!V30-'2. Iteration'!V30</f>
        <v>0.15675433709237774</v>
      </c>
      <c r="W231" s="4">
        <f>Tabelle1!W30-'2. Iteration'!W30</f>
        <v>0.1728146428659566</v>
      </c>
      <c r="X231" s="4">
        <f>Tabelle1!X30-'2. Iteration'!X30</f>
        <v>0.1728146428659566</v>
      </c>
      <c r="Y231" s="4">
        <f>Tabelle1!Y30-'2. Iteration'!Y30</f>
        <v>0.18122962772063589</v>
      </c>
      <c r="Z231" s="4">
        <f>Tabelle1!Z30-'2. Iteration'!Z30</f>
        <v>0.20810059465455732</v>
      </c>
      <c r="AA231" s="4">
        <f>Tabelle1!AA30-'2. Iteration'!AA30</f>
        <v>0.20810059465455732</v>
      </c>
      <c r="AB231" s="4">
        <f>Tabelle1!AB30-'2. Iteration'!AB30</f>
        <v>0.21282599035399918</v>
      </c>
      <c r="AC231" s="4">
        <f>Tabelle1!AC30-'2. Iteration'!AC30</f>
        <v>0.22744454656184243</v>
      </c>
      <c r="AD231" s="4">
        <f>Tabelle1!AD30-'2. Iteration'!AD30</f>
        <v>0.2324681114746423</v>
      </c>
      <c r="AE231" s="4">
        <f>Tabelle1!AE30-'2. Iteration'!AE30</f>
        <v>-0.76243132054542395</v>
      </c>
      <c r="AF231" s="4">
        <f>Tabelle1!AF30-'2. Iteration'!AF30</f>
        <v>0.23756867945457594</v>
      </c>
      <c r="AG231" s="4">
        <f>Tabelle1!AG30-'2. Iteration'!AG30</f>
        <v>0.24274724909536849</v>
      </c>
      <c r="AH231" s="4">
        <f>Tabelle1!AH30-'2. Iteration'!AH30</f>
        <v>0.24274724909536849</v>
      </c>
      <c r="AI231" s="4">
        <f>Tabelle1!AI30-'2. Iteration'!AI30</f>
        <v>0.24274724909536849</v>
      </c>
      <c r="AJ231" s="4">
        <f>Tabelle1!AJ30-'2. Iteration'!AJ30</f>
        <v>-0.74665757874264094</v>
      </c>
      <c r="AK231" s="4">
        <f>Tabelle1!AK30-'2. Iteration'!AK30</f>
        <v>-0.68236773199564216</v>
      </c>
      <c r="AL231" s="4">
        <f>Tabelle1!AL30-'2. Iteration'!AL30</f>
        <v>-0.67598901605534334</v>
      </c>
      <c r="AM231" s="4">
        <f>Tabelle1!AM30-'2. Iteration'!AM30</f>
        <v>0.35733034251966356</v>
      </c>
      <c r="AN231" s="4">
        <f>Tabelle1!AN30-'2. Iteration'!AN30</f>
        <v>-0.60687600456632929</v>
      </c>
      <c r="AO231" s="4">
        <f>Tabelle1!AO30-'2. Iteration'!AO30</f>
        <v>0.4005913621544932</v>
      </c>
      <c r="AP231" s="4">
        <f>Tabelle1!AP30-'2. Iteration'!AP30</f>
        <v>-0.5763702686839749</v>
      </c>
      <c r="AQ231" s="4">
        <f>Tabelle1!AQ30-'2. Iteration'!AQ30</f>
        <v>0.43952928859885698</v>
      </c>
      <c r="AR231" s="4">
        <f>Tabelle1!AR30-'2. Iteration'!AR30</f>
        <v>-0.5523556467337164</v>
      </c>
      <c r="AS231" s="4">
        <f>Tabelle1!AS30-'2. Iteration'!AS30</f>
        <v>0.47266285570364608</v>
      </c>
      <c r="AT231" s="4">
        <f>Tabelle1!AT30-'2. Iteration'!AT30</f>
        <v>0.55400671099704957</v>
      </c>
      <c r="AU231" s="4">
        <f>Tabelle1!AU30-'2. Iteration'!AU30</f>
        <v>0.86011778956629448</v>
      </c>
    </row>
    <row r="232" spans="6:47">
      <c r="F232" s="7">
        <f>'1. Iteration'!F232-'2. Iteration'!G232/'2. Iteration'!AX31</f>
        <v>1.3419466471021018</v>
      </c>
      <c r="G232">
        <f t="shared" si="37"/>
        <v>0.35464777073818554</v>
      </c>
      <c r="H232" s="4">
        <f>Tabelle1!H31-'2. Iteration'!H31</f>
        <v>1.4242098627322064E-2</v>
      </c>
      <c r="I232" s="4">
        <f>Tabelle1!I31-'2. Iteration'!I31</f>
        <v>2.1480396538032132E-2</v>
      </c>
      <c r="J232" s="4">
        <f>Tabelle1!J31-'2. Iteration'!J31</f>
        <v>4.1939779008324907E-2</v>
      </c>
      <c r="K232" s="4">
        <f>Tabelle1!K31-'2. Iteration'!K31</f>
        <v>5.842480587203136E-2</v>
      </c>
      <c r="L232" s="4">
        <f>Tabelle1!L31-'2. Iteration'!L31</f>
        <v>6.8716582325664688E-2</v>
      </c>
      <c r="M232" s="4">
        <f>Tabelle1!M31-'2. Iteration'!M31</f>
        <v>7.9684111873955188E-2</v>
      </c>
      <c r="N232" s="4">
        <f>Tabelle1!N31-'2. Iteration'!N31</f>
        <v>0.10701833255400539</v>
      </c>
      <c r="O232" s="4">
        <f>Tabelle1!O31-'2. Iteration'!O31</f>
        <v>0.11029636554469935</v>
      </c>
      <c r="P232" s="4">
        <f>Tabelle1!P31-'2. Iteration'!P31</f>
        <v>0.12043552932613244</v>
      </c>
      <c r="Q232" s="4">
        <f>Tabelle1!Q31-'2. Iteration'!Q31</f>
        <v>0.13104564944311869</v>
      </c>
      <c r="R232" s="4">
        <f>Tabelle1!R31-'2. Iteration'!R31</f>
        <v>0.13469002756892268</v>
      </c>
      <c r="S232" s="4">
        <f>Tabelle1!S31-'2. Iteration'!S31</f>
        <v>0.14595538074056424</v>
      </c>
      <c r="T232" s="4">
        <f>Tabelle1!T31-'2. Iteration'!T31</f>
        <v>0.14595538074056424</v>
      </c>
      <c r="U232" s="4">
        <f>Tabelle1!U31-'2. Iteration'!U31</f>
        <v>0.149823458139274</v>
      </c>
      <c r="V232" s="4">
        <f>Tabelle1!V31-'2. Iteration'!V31</f>
        <v>0.17855097392170827</v>
      </c>
      <c r="W232" s="4">
        <f>Tabelle1!W31-'2. Iteration'!W31</f>
        <v>0.19632453053711441</v>
      </c>
      <c r="X232" s="4">
        <f>Tabelle1!X31-'2. Iteration'!X31</f>
        <v>0.19632453053711441</v>
      </c>
      <c r="Y232" s="4">
        <f>Tabelle1!Y31-'2. Iteration'!Y31</f>
        <v>0.20559975901138494</v>
      </c>
      <c r="Z232" s="4">
        <f>Tabelle1!Z31-'2. Iteration'!Z31</f>
        <v>0.23504679252385463</v>
      </c>
      <c r="AA232" s="4">
        <f>Tabelle1!AA31-'2. Iteration'!AA31</f>
        <v>-0.76495320747614537</v>
      </c>
      <c r="AB232" s="4">
        <f>Tabelle1!AB31-'2. Iteration'!AB31</f>
        <v>0.24019846930483824</v>
      </c>
      <c r="AC232" s="4">
        <f>Tabelle1!AC31-'2. Iteration'!AC31</f>
        <v>0.25608552439348442</v>
      </c>
      <c r="AD232" s="4">
        <f>Tabelle1!AD31-'2. Iteration'!AD31</f>
        <v>-0.73847246481408257</v>
      </c>
      <c r="AE232" s="4">
        <f>Tabelle1!AE31-'2. Iteration'!AE31</f>
        <v>0.26704386001811919</v>
      </c>
      <c r="AF232" s="4">
        <f>Tabelle1!AF31-'2. Iteration'!AF31</f>
        <v>-0.73295613998188069</v>
      </c>
      <c r="AG232" s="4">
        <f>Tabelle1!AG31-'2. Iteration'!AG31</f>
        <v>0.27263518408392873</v>
      </c>
      <c r="AH232" s="4">
        <f>Tabelle1!AH31-'2. Iteration'!AH31</f>
        <v>0.27263518408392862</v>
      </c>
      <c r="AI232" s="4">
        <f>Tabelle1!AI31-'2. Iteration'!AI31</f>
        <v>-0.72736481591607127</v>
      </c>
      <c r="AJ232" s="4">
        <f>Tabelle1!AJ31-'2. Iteration'!AJ31</f>
        <v>0.28404554859921871</v>
      </c>
      <c r="AK232" s="4">
        <f>Tabelle1!AK31-'2. Iteration'!AK31</f>
        <v>-0.64755100815238498</v>
      </c>
      <c r="AL232" s="4">
        <f>Tabelle1!AL31-'2. Iteration'!AL31</f>
        <v>0.3591588856567075</v>
      </c>
      <c r="AM232" s="4">
        <f>Tabelle1!AM31-'2. Iteration'!AM31</f>
        <v>0.39398606705646311</v>
      </c>
      <c r="AN232" s="4">
        <f>Tabelle1!AN31-'2. Iteration'!AN31</f>
        <v>-0.56901087697143293</v>
      </c>
      <c r="AO232" s="4">
        <f>Tabelle1!AO31-'2. Iteration'!AO31</f>
        <v>0.43865585772229798</v>
      </c>
      <c r="AP232" s="4">
        <f>Tabelle1!AP31-'2. Iteration'!AP31</f>
        <v>-0.53780465118588616</v>
      </c>
      <c r="AQ232" s="4">
        <f>Tabelle1!AQ31-'2. Iteration'!AQ31</f>
        <v>-0.52165891394111252</v>
      </c>
      <c r="AR232" s="4">
        <f>Tabelle1!AR31-'2. Iteration'!AR31</f>
        <v>0.48655066061577978</v>
      </c>
      <c r="AS232" s="4">
        <f>Tabelle1!AS31-'2. Iteration'!AS31</f>
        <v>0.51172909652333931</v>
      </c>
      <c r="AT232" s="4">
        <f>Tabelle1!AT31-'2. Iteration'!AT31</f>
        <v>-0.4077545835919007</v>
      </c>
      <c r="AU232" s="4">
        <f>Tabelle1!AU31-'2. Iteration'!AU31</f>
        <v>-0.12210439012281074</v>
      </c>
    </row>
    <row r="233" spans="6:47">
      <c r="F233" s="7">
        <f>'1. Iteration'!F233-'2. Iteration'!G233/'2. Iteration'!AX32</f>
        <v>1.341946647102102</v>
      </c>
      <c r="G233">
        <f t="shared" si="37"/>
        <v>0.3546477707381861</v>
      </c>
      <c r="H233" s="4">
        <f>Tabelle1!H32-'2. Iteration'!H32</f>
        <v>1.4242098627322064E-2</v>
      </c>
      <c r="I233" s="4">
        <f>Tabelle1!I32-'2. Iteration'!I32</f>
        <v>2.1480396538032132E-2</v>
      </c>
      <c r="J233" s="4">
        <f>Tabelle1!J32-'2. Iteration'!J32</f>
        <v>4.1939779008324907E-2</v>
      </c>
      <c r="K233" s="4">
        <f>Tabelle1!K32-'2. Iteration'!K32</f>
        <v>5.842480587203136E-2</v>
      </c>
      <c r="L233" s="4">
        <f>Tabelle1!L32-'2. Iteration'!L32</f>
        <v>6.8716582325664688E-2</v>
      </c>
      <c r="M233" s="4">
        <f>Tabelle1!M32-'2. Iteration'!M32</f>
        <v>7.9684111873955188E-2</v>
      </c>
      <c r="N233" s="4">
        <f>Tabelle1!N32-'2. Iteration'!N32</f>
        <v>0.10701833255400539</v>
      </c>
      <c r="O233" s="4">
        <f>Tabelle1!O32-'2. Iteration'!O32</f>
        <v>0.11029636554469935</v>
      </c>
      <c r="P233" s="4">
        <f>Tabelle1!P32-'2. Iteration'!P32</f>
        <v>0.12043552932613244</v>
      </c>
      <c r="Q233" s="4">
        <f>Tabelle1!Q32-'2. Iteration'!Q32</f>
        <v>0.13104564944311869</v>
      </c>
      <c r="R233" s="4">
        <f>Tabelle1!R32-'2. Iteration'!R32</f>
        <v>-0.86530997243107732</v>
      </c>
      <c r="S233" s="4">
        <f>Tabelle1!S32-'2. Iteration'!S32</f>
        <v>0.14595538074056424</v>
      </c>
      <c r="T233" s="4">
        <f>Tabelle1!T32-'2. Iteration'!T32</f>
        <v>0.14595538074056424</v>
      </c>
      <c r="U233" s="4">
        <f>Tabelle1!U32-'2. Iteration'!U32</f>
        <v>0.149823458139274</v>
      </c>
      <c r="V233" s="4">
        <f>Tabelle1!V32-'2. Iteration'!V32</f>
        <v>0.17855097392170827</v>
      </c>
      <c r="W233" s="4">
        <f>Tabelle1!W32-'2. Iteration'!W32</f>
        <v>0.19632453053711441</v>
      </c>
      <c r="X233" s="4">
        <f>Tabelle1!X32-'2. Iteration'!X32</f>
        <v>0.19632453053711441</v>
      </c>
      <c r="Y233" s="4">
        <f>Tabelle1!Y32-'2. Iteration'!Y32</f>
        <v>0.20559975901138494</v>
      </c>
      <c r="Z233" s="4">
        <f>Tabelle1!Z32-'2. Iteration'!Z32</f>
        <v>0.23504679252385463</v>
      </c>
      <c r="AA233" s="4">
        <f>Tabelle1!AA32-'2. Iteration'!AA32</f>
        <v>0.23504679252385463</v>
      </c>
      <c r="AB233" s="4">
        <f>Tabelle1!AB32-'2. Iteration'!AB32</f>
        <v>-0.75980153069516176</v>
      </c>
      <c r="AC233" s="4">
        <f>Tabelle1!AC32-'2. Iteration'!AC32</f>
        <v>0.25608552439348442</v>
      </c>
      <c r="AD233" s="4">
        <f>Tabelle1!AD32-'2. Iteration'!AD32</f>
        <v>-0.73847246481408257</v>
      </c>
      <c r="AE233" s="4">
        <f>Tabelle1!AE32-'2. Iteration'!AE32</f>
        <v>0.26704386001811919</v>
      </c>
      <c r="AF233" s="4">
        <f>Tabelle1!AF32-'2. Iteration'!AF32</f>
        <v>0.26704386001811931</v>
      </c>
      <c r="AG233" s="4">
        <f>Tabelle1!AG32-'2. Iteration'!AG32</f>
        <v>0.27263518408392873</v>
      </c>
      <c r="AH233" s="4">
        <f>Tabelle1!AH32-'2. Iteration'!AH32</f>
        <v>0.27263518408392862</v>
      </c>
      <c r="AI233" s="4">
        <f>Tabelle1!AI32-'2. Iteration'!AI32</f>
        <v>-0.72736481591607127</v>
      </c>
      <c r="AJ233" s="4">
        <f>Tabelle1!AJ32-'2. Iteration'!AJ32</f>
        <v>0.28404554859921871</v>
      </c>
      <c r="AK233" s="4">
        <f>Tabelle1!AK32-'2. Iteration'!AK32</f>
        <v>0.35244899184761502</v>
      </c>
      <c r="AL233" s="4">
        <f>Tabelle1!AL32-'2. Iteration'!AL32</f>
        <v>-0.6408411143432925</v>
      </c>
      <c r="AM233" s="4">
        <f>Tabelle1!AM32-'2. Iteration'!AM32</f>
        <v>0.39398606705646311</v>
      </c>
      <c r="AN233" s="4">
        <f>Tabelle1!AN32-'2. Iteration'!AN32</f>
        <v>0.43098912302856707</v>
      </c>
      <c r="AO233" s="4">
        <f>Tabelle1!AO32-'2. Iteration'!AO32</f>
        <v>-0.56134414227770202</v>
      </c>
      <c r="AP233" s="4">
        <f>Tabelle1!AP32-'2. Iteration'!AP32</f>
        <v>-0.53780465118588616</v>
      </c>
      <c r="AQ233" s="4">
        <f>Tabelle1!AQ32-'2. Iteration'!AQ32</f>
        <v>-0.52165891394111252</v>
      </c>
      <c r="AR233" s="4">
        <f>Tabelle1!AR32-'2. Iteration'!AR32</f>
        <v>0.48655066061577978</v>
      </c>
      <c r="AS233" s="4">
        <f>Tabelle1!AS32-'2. Iteration'!AS32</f>
        <v>0.51172909652333931</v>
      </c>
      <c r="AT233" s="4">
        <f>Tabelle1!AT32-'2. Iteration'!AT32</f>
        <v>-0.4077545835919007</v>
      </c>
      <c r="AU233" s="4">
        <f>Tabelle1!AU32-'2. Iteration'!AU32</f>
        <v>-0.12210439012281074</v>
      </c>
    </row>
    <row r="234" spans="6:47">
      <c r="F234" s="7">
        <f>'1. Iteration'!F234-'2. Iteration'!G234/'2. Iteration'!AX33</f>
        <v>1.3419466471021018</v>
      </c>
      <c r="G234">
        <f t="shared" si="37"/>
        <v>0.35464777073818554</v>
      </c>
      <c r="H234" s="4">
        <f>Tabelle1!H33-'2. Iteration'!H33</f>
        <v>1.4242098627322064E-2</v>
      </c>
      <c r="I234" s="4">
        <f>Tabelle1!I33-'2. Iteration'!I33</f>
        <v>2.1480396538032132E-2</v>
      </c>
      <c r="J234" s="4">
        <f>Tabelle1!J33-'2. Iteration'!J33</f>
        <v>4.1939779008324907E-2</v>
      </c>
      <c r="K234" s="4">
        <f>Tabelle1!K33-'2. Iteration'!K33</f>
        <v>5.842480587203136E-2</v>
      </c>
      <c r="L234" s="4">
        <f>Tabelle1!L33-'2. Iteration'!L33</f>
        <v>6.8716582325664688E-2</v>
      </c>
      <c r="M234" s="4">
        <f>Tabelle1!M33-'2. Iteration'!M33</f>
        <v>7.9684111873955188E-2</v>
      </c>
      <c r="N234" s="4">
        <f>Tabelle1!N33-'2. Iteration'!N33</f>
        <v>0.10701833255400539</v>
      </c>
      <c r="O234" s="4">
        <f>Tabelle1!O33-'2. Iteration'!O33</f>
        <v>0.11029636554469935</v>
      </c>
      <c r="P234" s="4">
        <f>Tabelle1!P33-'2. Iteration'!P33</f>
        <v>0.12043552932613244</v>
      </c>
      <c r="Q234" s="4">
        <f>Tabelle1!Q33-'2. Iteration'!Q33</f>
        <v>-0.86895435055688131</v>
      </c>
      <c r="R234" s="4">
        <f>Tabelle1!R33-'2. Iteration'!R33</f>
        <v>0.13469002756892268</v>
      </c>
      <c r="S234" s="4">
        <f>Tabelle1!S33-'2. Iteration'!S33</f>
        <v>-0.85404461925943576</v>
      </c>
      <c r="T234" s="4">
        <f>Tabelle1!T33-'2. Iteration'!T33</f>
        <v>0.14595538074056424</v>
      </c>
      <c r="U234" s="4">
        <f>Tabelle1!U33-'2. Iteration'!U33</f>
        <v>-0.850176541860726</v>
      </c>
      <c r="V234" s="4">
        <f>Tabelle1!V33-'2. Iteration'!V33</f>
        <v>0.17855097392170827</v>
      </c>
      <c r="W234" s="4">
        <f>Tabelle1!W33-'2. Iteration'!W33</f>
        <v>0.19632453053711441</v>
      </c>
      <c r="X234" s="4">
        <f>Tabelle1!X33-'2. Iteration'!X33</f>
        <v>0.19632453053711441</v>
      </c>
      <c r="Y234" s="4">
        <f>Tabelle1!Y33-'2. Iteration'!Y33</f>
        <v>0.20559975901138494</v>
      </c>
      <c r="Z234" s="4">
        <f>Tabelle1!Z33-'2. Iteration'!Z33</f>
        <v>0.23504679252385463</v>
      </c>
      <c r="AA234" s="4">
        <f>Tabelle1!AA33-'2. Iteration'!AA33</f>
        <v>0.23504679252385463</v>
      </c>
      <c r="AB234" s="4">
        <f>Tabelle1!AB33-'2. Iteration'!AB33</f>
        <v>0.24019846930483824</v>
      </c>
      <c r="AC234" s="4">
        <f>Tabelle1!AC33-'2. Iteration'!AC33</f>
        <v>0.25608552439348442</v>
      </c>
      <c r="AD234" s="4">
        <f>Tabelle1!AD33-'2. Iteration'!AD33</f>
        <v>0.26152753518591743</v>
      </c>
      <c r="AE234" s="4">
        <f>Tabelle1!AE33-'2. Iteration'!AE33</f>
        <v>0.26704386001811919</v>
      </c>
      <c r="AF234" s="4">
        <f>Tabelle1!AF33-'2. Iteration'!AF33</f>
        <v>0.26704386001811931</v>
      </c>
      <c r="AG234" s="4">
        <f>Tabelle1!AG33-'2. Iteration'!AG33</f>
        <v>0.27263518408392873</v>
      </c>
      <c r="AH234" s="4">
        <f>Tabelle1!AH33-'2. Iteration'!AH33</f>
        <v>0.27263518408392862</v>
      </c>
      <c r="AI234" s="4">
        <f>Tabelle1!AI33-'2. Iteration'!AI33</f>
        <v>0.27263518408392873</v>
      </c>
      <c r="AJ234" s="4">
        <f>Tabelle1!AJ33-'2. Iteration'!AJ33</f>
        <v>0.28404554859921871</v>
      </c>
      <c r="AK234" s="4">
        <f>Tabelle1!AK33-'2. Iteration'!AK33</f>
        <v>0.35244899184761502</v>
      </c>
      <c r="AL234" s="4">
        <f>Tabelle1!AL33-'2. Iteration'!AL33</f>
        <v>-0.6408411143432925</v>
      </c>
      <c r="AM234" s="4">
        <f>Tabelle1!AM33-'2. Iteration'!AM33</f>
        <v>-0.60601393294353689</v>
      </c>
      <c r="AN234" s="4">
        <f>Tabelle1!AN33-'2. Iteration'!AN33</f>
        <v>-0.56901087697143293</v>
      </c>
      <c r="AO234" s="4">
        <f>Tabelle1!AO33-'2. Iteration'!AO33</f>
        <v>0.43865585772229798</v>
      </c>
      <c r="AP234" s="4">
        <f>Tabelle1!AP33-'2. Iteration'!AP33</f>
        <v>0.46219534881411384</v>
      </c>
      <c r="AQ234" s="4">
        <f>Tabelle1!AQ33-'2. Iteration'!AQ33</f>
        <v>0.47834108605888748</v>
      </c>
      <c r="AR234" s="4">
        <f>Tabelle1!AR33-'2. Iteration'!AR33</f>
        <v>-0.51344933938422022</v>
      </c>
      <c r="AS234" s="4">
        <f>Tabelle1!AS33-'2. Iteration'!AS33</f>
        <v>-0.48827090347666069</v>
      </c>
      <c r="AT234" s="4">
        <f>Tabelle1!AT33-'2. Iteration'!AT33</f>
        <v>-0.4077545835919007</v>
      </c>
      <c r="AU234" s="4">
        <f>Tabelle1!AU33-'2. Iteration'!AU33</f>
        <v>-0.12210439012281074</v>
      </c>
    </row>
    <row r="235" spans="6:47">
      <c r="F235" s="7">
        <f>'1. Iteration'!F235-'2. Iteration'!G235/'2. Iteration'!AX34</f>
        <v>1.1883202747614712</v>
      </c>
      <c r="G235">
        <f t="shared" si="37"/>
        <v>0.32973298816222862</v>
      </c>
      <c r="H235" s="4">
        <f>Tabelle1!H34-'2. Iteration'!H34</f>
        <v>1.646251029427015E-2</v>
      </c>
      <c r="I235" s="4">
        <f>Tabelle1!I34-'2. Iteration'!I34</f>
        <v>2.4800901842578882E-2</v>
      </c>
      <c r="J235" s="4">
        <f>Tabelle1!J34-'2. Iteration'!J34</f>
        <v>4.8266954490093106E-2</v>
      </c>
      <c r="K235" s="4">
        <f>Tabelle1!K34-'2. Iteration'!K34</f>
        <v>6.7064876939394003E-2</v>
      </c>
      <c r="L235" s="4">
        <f>Tabelle1!L34-'2. Iteration'!L34</f>
        <v>7.8751342839106786E-2</v>
      </c>
      <c r="M235" s="4">
        <f>Tabelle1!M34-'2. Iteration'!M34</f>
        <v>9.1163691858924367E-2</v>
      </c>
      <c r="N235" s="4">
        <f>Tabelle1!N34-'2. Iteration'!N34</f>
        <v>0.12191413011759178</v>
      </c>
      <c r="O235" s="4">
        <f>Tabelle1!O34-'2. Iteration'!O34</f>
        <v>0.12558426296584091</v>
      </c>
      <c r="P235" s="4">
        <f>Tabelle1!P34-'2. Iteration'!P34</f>
        <v>0.13691252519758368</v>
      </c>
      <c r="Q235" s="4">
        <f>Tabelle1!Q34-'2. Iteration'!Q34</f>
        <v>0.14872877991943478</v>
      </c>
      <c r="R235" s="4">
        <f>Tabelle1!R34-'2. Iteration'!R34</f>
        <v>0.15277846374180326</v>
      </c>
      <c r="S235" s="4">
        <f>Tabelle1!S34-'2. Iteration'!S34</f>
        <v>0.16526776474817373</v>
      </c>
      <c r="T235" s="4">
        <f>Tabelle1!T34-'2. Iteration'!T34</f>
        <v>0.16526776474817373</v>
      </c>
      <c r="U235" s="4">
        <f>Tabelle1!U34-'2. Iteration'!U34</f>
        <v>0.16954604900624382</v>
      </c>
      <c r="V235" s="4">
        <f>Tabelle1!V34-'2. Iteration'!V34</f>
        <v>0.20116044372655351</v>
      </c>
      <c r="W235" s="4">
        <f>Tabelle1!W34-'2. Iteration'!W34</f>
        <v>0.2205802719882517</v>
      </c>
      <c r="X235" s="4">
        <f>Tabelle1!X34-'2. Iteration'!X34</f>
        <v>0.2205802719882517</v>
      </c>
      <c r="Y235" s="4">
        <f>Tabelle1!Y34-'2. Iteration'!Y34</f>
        <v>0.23067253560409218</v>
      </c>
      <c r="Z235" s="4">
        <f>Tabelle1!Z34-'2. Iteration'!Z34</f>
        <v>0.26252389146033706</v>
      </c>
      <c r="AA235" s="4">
        <f>Tabelle1!AA34-'2. Iteration'!AA34</f>
        <v>0.26252389146033706</v>
      </c>
      <c r="AB235" s="4">
        <f>Tabelle1!AB34-'2. Iteration'!AB34</f>
        <v>-0.73193324203368315</v>
      </c>
      <c r="AC235" s="4">
        <f>Tabelle1!AC34-'2. Iteration'!AC34</f>
        <v>-0.71489459401898603</v>
      </c>
      <c r="AD235" s="4">
        <f>Tabelle1!AD34-'2. Iteration'!AD34</f>
        <v>-0.70907705975949797</v>
      </c>
      <c r="AE235" s="4">
        <f>Tabelle1!AE34-'2. Iteration'!AE34</f>
        <v>0.29681008917814977</v>
      </c>
      <c r="AF235" s="4">
        <f>Tabelle1!AF34-'2. Iteration'!AF34</f>
        <v>0.29681008917814988</v>
      </c>
      <c r="AG235" s="4">
        <f>Tabelle1!AG34-'2. Iteration'!AG34</f>
        <v>-0.69723279228769564</v>
      </c>
      <c r="AH235" s="4">
        <f>Tabelle1!AH34-'2. Iteration'!AH34</f>
        <v>0.30276720771230436</v>
      </c>
      <c r="AI235" s="4">
        <f>Tabelle1!AI34-'2. Iteration'!AI34</f>
        <v>-0.69723279228769564</v>
      </c>
      <c r="AJ235" s="4">
        <f>Tabelle1!AJ34-'2. Iteration'!AJ34</f>
        <v>0.31489270752342979</v>
      </c>
      <c r="AK235" s="4">
        <f>Tabelle1!AK34-'2. Iteration'!AK34</f>
        <v>-0.61328771284340866</v>
      </c>
      <c r="AL235" s="4">
        <f>Tabelle1!AL34-'2. Iteration'!AL34</f>
        <v>0.39367791656741846</v>
      </c>
      <c r="AM235" s="4">
        <f>Tabelle1!AM34-'2. Iteration'!AM34</f>
        <v>0.42960841693727747</v>
      </c>
      <c r="AN235" s="4">
        <f>Tabelle1!AN34-'2. Iteration'!AN34</f>
        <v>0.46737685111787708</v>
      </c>
      <c r="AO235" s="4">
        <f>Tabelle1!AO34-'2. Iteration'!AO34</f>
        <v>-0.52484964118850386</v>
      </c>
      <c r="AP235" s="4">
        <f>Tabelle1!AP34-'2. Iteration'!AP34</f>
        <v>-0.50109232411093474</v>
      </c>
      <c r="AQ235" s="4">
        <f>Tabelle1!AQ34-'2. Iteration'!AQ34</f>
        <v>-0.48489246281340059</v>
      </c>
      <c r="AR235" s="4">
        <f>Tabelle1!AR34-'2. Iteration'!AR34</f>
        <v>0.5233151083817883</v>
      </c>
      <c r="AS235" s="4">
        <f>Tabelle1!AS34-'2. Iteration'!AS34</f>
        <v>-0.45163582794952417</v>
      </c>
      <c r="AT235" s="4">
        <f>Tabelle1!AT34-'2. Iteration'!AT34</f>
        <v>0.62723990970459309</v>
      </c>
      <c r="AU235" s="4">
        <f>Tabelle1!AU34-'2. Iteration'!AU34</f>
        <v>-0.10718818378246529</v>
      </c>
    </row>
    <row r="236" spans="6:47">
      <c r="F236" s="7">
        <f>'1. Iteration'!F236-'2. Iteration'!G236/'2. Iteration'!AX35</f>
        <v>1.1883202747614712</v>
      </c>
      <c r="G236">
        <f t="shared" si="37"/>
        <v>0.32973298816222885</v>
      </c>
      <c r="H236" s="4">
        <f>Tabelle1!H35-'2. Iteration'!H35</f>
        <v>1.646251029427015E-2</v>
      </c>
      <c r="I236" s="4">
        <f>Tabelle1!I35-'2. Iteration'!I35</f>
        <v>2.4800901842578882E-2</v>
      </c>
      <c r="J236" s="4">
        <f>Tabelle1!J35-'2. Iteration'!J35</f>
        <v>4.8266954490093106E-2</v>
      </c>
      <c r="K236" s="4">
        <f>Tabelle1!K35-'2. Iteration'!K35</f>
        <v>6.7064876939394003E-2</v>
      </c>
      <c r="L236" s="4">
        <f>Tabelle1!L35-'2. Iteration'!L35</f>
        <v>7.8751342839106786E-2</v>
      </c>
      <c r="M236" s="4">
        <f>Tabelle1!M35-'2. Iteration'!M35</f>
        <v>9.1163691858924367E-2</v>
      </c>
      <c r="N236" s="4">
        <f>Tabelle1!N35-'2. Iteration'!N35</f>
        <v>0.12191413011759178</v>
      </c>
      <c r="O236" s="4">
        <f>Tabelle1!O35-'2. Iteration'!O35</f>
        <v>0.12558426296584091</v>
      </c>
      <c r="P236" s="4">
        <f>Tabelle1!P35-'2. Iteration'!P35</f>
        <v>0.13691252519758368</v>
      </c>
      <c r="Q236" s="4">
        <f>Tabelle1!Q35-'2. Iteration'!Q35</f>
        <v>0.14872877991943478</v>
      </c>
      <c r="R236" s="4">
        <f>Tabelle1!R35-'2. Iteration'!R35</f>
        <v>0.15277846374180326</v>
      </c>
      <c r="S236" s="4">
        <f>Tabelle1!S35-'2. Iteration'!S35</f>
        <v>0.16526776474817373</v>
      </c>
      <c r="T236" s="4">
        <f>Tabelle1!T35-'2. Iteration'!T35</f>
        <v>0.16526776474817373</v>
      </c>
      <c r="U236" s="4">
        <f>Tabelle1!U35-'2. Iteration'!U35</f>
        <v>0.16954604900624382</v>
      </c>
      <c r="V236" s="4">
        <f>Tabelle1!V35-'2. Iteration'!V35</f>
        <v>0.20116044372655351</v>
      </c>
      <c r="W236" s="4">
        <f>Tabelle1!W35-'2. Iteration'!W35</f>
        <v>0.2205802719882517</v>
      </c>
      <c r="X236" s="4">
        <f>Tabelle1!X35-'2. Iteration'!X35</f>
        <v>0.2205802719882517</v>
      </c>
      <c r="Y236" s="4">
        <f>Tabelle1!Y35-'2. Iteration'!Y35</f>
        <v>0.23067253560409218</v>
      </c>
      <c r="Z236" s="4">
        <f>Tabelle1!Z35-'2. Iteration'!Z35</f>
        <v>0.26252389146033706</v>
      </c>
      <c r="AA236" s="4">
        <f>Tabelle1!AA35-'2. Iteration'!AA35</f>
        <v>0.26252389146033706</v>
      </c>
      <c r="AB236" s="4">
        <f>Tabelle1!AB35-'2. Iteration'!AB35</f>
        <v>-0.73193324203368315</v>
      </c>
      <c r="AC236" s="4">
        <f>Tabelle1!AC35-'2. Iteration'!AC35</f>
        <v>-0.71489459401898603</v>
      </c>
      <c r="AD236" s="4">
        <f>Tabelle1!AD35-'2. Iteration'!AD35</f>
        <v>-0.70907705975949797</v>
      </c>
      <c r="AE236" s="4">
        <f>Tabelle1!AE35-'2. Iteration'!AE35</f>
        <v>0.29681008917814977</v>
      </c>
      <c r="AF236" s="4">
        <f>Tabelle1!AF35-'2. Iteration'!AF35</f>
        <v>0.29681008917814988</v>
      </c>
      <c r="AG236" s="4">
        <f>Tabelle1!AG35-'2. Iteration'!AG35</f>
        <v>-0.69723279228769564</v>
      </c>
      <c r="AH236" s="4">
        <f>Tabelle1!AH35-'2. Iteration'!AH35</f>
        <v>0.30276720771230436</v>
      </c>
      <c r="AI236" s="4">
        <f>Tabelle1!AI35-'2. Iteration'!AI35</f>
        <v>-0.69723279228769564</v>
      </c>
      <c r="AJ236" s="4">
        <f>Tabelle1!AJ35-'2. Iteration'!AJ35</f>
        <v>0.31489270752342979</v>
      </c>
      <c r="AK236" s="4">
        <f>Tabelle1!AK35-'2. Iteration'!AK35</f>
        <v>0.38671228715659134</v>
      </c>
      <c r="AL236" s="4">
        <f>Tabelle1!AL35-'2. Iteration'!AL35</f>
        <v>0.39367791656741846</v>
      </c>
      <c r="AM236" s="4">
        <f>Tabelle1!AM35-'2. Iteration'!AM35</f>
        <v>0.42960841693727747</v>
      </c>
      <c r="AN236" s="4">
        <f>Tabelle1!AN35-'2. Iteration'!AN35</f>
        <v>-0.53262314888212292</v>
      </c>
      <c r="AO236" s="4">
        <f>Tabelle1!AO35-'2. Iteration'!AO35</f>
        <v>-0.52484964118850386</v>
      </c>
      <c r="AP236" s="4">
        <f>Tabelle1!AP35-'2. Iteration'!AP35</f>
        <v>-0.50109232411093474</v>
      </c>
      <c r="AQ236" s="4">
        <f>Tabelle1!AQ35-'2. Iteration'!AQ35</f>
        <v>-0.48489246281340059</v>
      </c>
      <c r="AR236" s="4">
        <f>Tabelle1!AR35-'2. Iteration'!AR35</f>
        <v>0.5233151083817883</v>
      </c>
      <c r="AS236" s="4">
        <f>Tabelle1!AS35-'2. Iteration'!AS35</f>
        <v>-0.45163582794952417</v>
      </c>
      <c r="AT236" s="4">
        <f>Tabelle1!AT35-'2. Iteration'!AT35</f>
        <v>0.62723990970459309</v>
      </c>
      <c r="AU236" s="4">
        <f>Tabelle1!AU35-'2. Iteration'!AU35</f>
        <v>-0.10718818378246529</v>
      </c>
    </row>
    <row r="237" spans="6:47">
      <c r="F237" s="7">
        <f>'1. Iteration'!F237-'2. Iteration'!G237/'2. Iteration'!AX36</f>
        <v>1.1883202747614712</v>
      </c>
      <c r="G237">
        <f t="shared" si="37"/>
        <v>0.32973298816222696</v>
      </c>
      <c r="H237" s="4">
        <f>Tabelle1!H36-'2. Iteration'!H36</f>
        <v>1.646251029427015E-2</v>
      </c>
      <c r="I237" s="4">
        <f>Tabelle1!I36-'2. Iteration'!I36</f>
        <v>2.4800901842578882E-2</v>
      </c>
      <c r="J237" s="4">
        <f>Tabelle1!J36-'2. Iteration'!J36</f>
        <v>-0.95173304550990701</v>
      </c>
      <c r="K237" s="4">
        <f>Tabelle1!K36-'2. Iteration'!K36</f>
        <v>6.7064876939393891E-2</v>
      </c>
      <c r="L237" s="4">
        <f>Tabelle1!L36-'2. Iteration'!L36</f>
        <v>7.8751342839106675E-2</v>
      </c>
      <c r="M237" s="4">
        <f>Tabelle1!M36-'2. Iteration'!M36</f>
        <v>9.1163691858924367E-2</v>
      </c>
      <c r="N237" s="4">
        <f>Tabelle1!N36-'2. Iteration'!N36</f>
        <v>0.12191413011759178</v>
      </c>
      <c r="O237" s="4">
        <f>Tabelle1!O36-'2. Iteration'!O36</f>
        <v>0.1255842629658408</v>
      </c>
      <c r="P237" s="4">
        <f>Tabelle1!P36-'2. Iteration'!P36</f>
        <v>0.13691252519758368</v>
      </c>
      <c r="Q237" s="4">
        <f>Tabelle1!Q36-'2. Iteration'!Q36</f>
        <v>0.14872877991943478</v>
      </c>
      <c r="R237" s="4">
        <f>Tabelle1!R36-'2. Iteration'!R36</f>
        <v>0.15277846374180326</v>
      </c>
      <c r="S237" s="4">
        <f>Tabelle1!S36-'2. Iteration'!S36</f>
        <v>0.16526776474817373</v>
      </c>
      <c r="T237" s="4">
        <f>Tabelle1!T36-'2. Iteration'!T36</f>
        <v>0.16526776474817362</v>
      </c>
      <c r="U237" s="4">
        <f>Tabelle1!U36-'2. Iteration'!U36</f>
        <v>-0.83045395099375618</v>
      </c>
      <c r="V237" s="4">
        <f>Tabelle1!V36-'2. Iteration'!V36</f>
        <v>0.20116044372655328</v>
      </c>
      <c r="W237" s="4">
        <f>Tabelle1!W36-'2. Iteration'!W36</f>
        <v>0.2205802719882517</v>
      </c>
      <c r="X237" s="4">
        <f>Tabelle1!X36-'2. Iteration'!X36</f>
        <v>0.2205802719882517</v>
      </c>
      <c r="Y237" s="4">
        <f>Tabelle1!Y36-'2. Iteration'!Y36</f>
        <v>0.23067253560409218</v>
      </c>
      <c r="Z237" s="4">
        <f>Tabelle1!Z36-'2. Iteration'!Z36</f>
        <v>-0.73747610853966306</v>
      </c>
      <c r="AA237" s="4">
        <f>Tabelle1!AA36-'2. Iteration'!AA36</f>
        <v>0.26252389146033694</v>
      </c>
      <c r="AB237" s="4">
        <f>Tabelle1!AB36-'2. Iteration'!AB36</f>
        <v>-0.73193324203368315</v>
      </c>
      <c r="AC237" s="4">
        <f>Tabelle1!AC36-'2. Iteration'!AC36</f>
        <v>0.28510540598101397</v>
      </c>
      <c r="AD237" s="4">
        <f>Tabelle1!AD36-'2. Iteration'!AD36</f>
        <v>0.29092294024050191</v>
      </c>
      <c r="AE237" s="4">
        <f>Tabelle1!AE36-'2. Iteration'!AE36</f>
        <v>-0.70318991082185023</v>
      </c>
      <c r="AF237" s="4">
        <f>Tabelle1!AF36-'2. Iteration'!AF36</f>
        <v>-0.70318991082185023</v>
      </c>
      <c r="AG237" s="4">
        <f>Tabelle1!AG36-'2. Iteration'!AG36</f>
        <v>0.30276720771230436</v>
      </c>
      <c r="AH237" s="4">
        <f>Tabelle1!AH36-'2. Iteration'!AH36</f>
        <v>0.30276720771230425</v>
      </c>
      <c r="AI237" s="4">
        <f>Tabelle1!AI36-'2. Iteration'!AI36</f>
        <v>0.30276720771230436</v>
      </c>
      <c r="AJ237" s="4">
        <f>Tabelle1!AJ36-'2. Iteration'!AJ36</f>
        <v>0.31489270752342979</v>
      </c>
      <c r="AK237" s="4">
        <f>Tabelle1!AK36-'2. Iteration'!AK36</f>
        <v>0.38671228715659134</v>
      </c>
      <c r="AL237" s="4">
        <f>Tabelle1!AL36-'2. Iteration'!AL36</f>
        <v>-0.60632208343258143</v>
      </c>
      <c r="AM237" s="4">
        <f>Tabelle1!AM36-'2. Iteration'!AM36</f>
        <v>0.42960841693727736</v>
      </c>
      <c r="AN237" s="4">
        <f>Tabelle1!AN36-'2. Iteration'!AN36</f>
        <v>-0.53262314888212292</v>
      </c>
      <c r="AO237" s="4">
        <f>Tabelle1!AO36-'2. Iteration'!AO36</f>
        <v>-0.52484964118850397</v>
      </c>
      <c r="AP237" s="4">
        <f>Tabelle1!AP36-'2. Iteration'!AP36</f>
        <v>-0.50109232411093474</v>
      </c>
      <c r="AQ237" s="4">
        <f>Tabelle1!AQ36-'2. Iteration'!AQ36</f>
        <v>0.51510753718659941</v>
      </c>
      <c r="AR237" s="4">
        <f>Tabelle1!AR36-'2. Iteration'!AR36</f>
        <v>0.52331510838178819</v>
      </c>
      <c r="AS237" s="4">
        <f>Tabelle1!AS36-'2. Iteration'!AS36</f>
        <v>0.54836417205047572</v>
      </c>
      <c r="AT237" s="4">
        <f>Tabelle1!AT36-'2. Iteration'!AT36</f>
        <v>0.62723990970459298</v>
      </c>
      <c r="AU237" s="4">
        <f>Tabelle1!AU36-'2. Iteration'!AU36</f>
        <v>-0.10718818378246529</v>
      </c>
    </row>
    <row r="238" spans="6:47">
      <c r="F238" s="7">
        <f>'1. Iteration'!F238-'2. Iteration'!G238/'2. Iteration'!AX37</f>
        <v>1.1883202747614712</v>
      </c>
      <c r="G238">
        <f t="shared" si="37"/>
        <v>0.32973298816222685</v>
      </c>
      <c r="H238" s="4">
        <f>Tabelle1!H37-'2. Iteration'!H37</f>
        <v>1.646251029427015E-2</v>
      </c>
      <c r="I238" s="4">
        <f>Tabelle1!I37-'2. Iteration'!I37</f>
        <v>2.4800901842578882E-2</v>
      </c>
      <c r="J238" s="4">
        <f>Tabelle1!J37-'2. Iteration'!J37</f>
        <v>4.8266954490092995E-2</v>
      </c>
      <c r="K238" s="4">
        <f>Tabelle1!K37-'2. Iteration'!K37</f>
        <v>6.7064876939393891E-2</v>
      </c>
      <c r="L238" s="4">
        <f>Tabelle1!L37-'2. Iteration'!L37</f>
        <v>7.8751342839106675E-2</v>
      </c>
      <c r="M238" s="4">
        <f>Tabelle1!M37-'2. Iteration'!M37</f>
        <v>9.1163691858924367E-2</v>
      </c>
      <c r="N238" s="4">
        <f>Tabelle1!N37-'2. Iteration'!N37</f>
        <v>0.12191413011759178</v>
      </c>
      <c r="O238" s="4">
        <f>Tabelle1!O37-'2. Iteration'!O37</f>
        <v>0.1255842629658408</v>
      </c>
      <c r="P238" s="4">
        <f>Tabelle1!P37-'2. Iteration'!P37</f>
        <v>0.13691252519758368</v>
      </c>
      <c r="Q238" s="4">
        <f>Tabelle1!Q37-'2. Iteration'!Q37</f>
        <v>0.14872877991943478</v>
      </c>
      <c r="R238" s="4">
        <f>Tabelle1!R37-'2. Iteration'!R37</f>
        <v>-0.84722153625819674</v>
      </c>
      <c r="S238" s="4">
        <f>Tabelle1!S37-'2. Iteration'!S37</f>
        <v>0.16526776474817373</v>
      </c>
      <c r="T238" s="4">
        <f>Tabelle1!T37-'2. Iteration'!T37</f>
        <v>0.16526776474817362</v>
      </c>
      <c r="U238" s="4">
        <f>Tabelle1!U37-'2. Iteration'!U37</f>
        <v>0.16954604900624382</v>
      </c>
      <c r="V238" s="4">
        <f>Tabelle1!V37-'2. Iteration'!V37</f>
        <v>0.20116044372655328</v>
      </c>
      <c r="W238" s="4">
        <f>Tabelle1!W37-'2. Iteration'!W37</f>
        <v>0.2205802719882517</v>
      </c>
      <c r="X238" s="4">
        <f>Tabelle1!X37-'2. Iteration'!X37</f>
        <v>0.2205802719882517</v>
      </c>
      <c r="Y238" s="4">
        <f>Tabelle1!Y37-'2. Iteration'!Y37</f>
        <v>0.23067253560409218</v>
      </c>
      <c r="Z238" s="4">
        <f>Tabelle1!Z37-'2. Iteration'!Z37</f>
        <v>0.26252389146033694</v>
      </c>
      <c r="AA238" s="4">
        <f>Tabelle1!AA37-'2. Iteration'!AA37</f>
        <v>-0.73747610853966306</v>
      </c>
      <c r="AB238" s="4">
        <f>Tabelle1!AB37-'2. Iteration'!AB37</f>
        <v>-0.73193324203368315</v>
      </c>
      <c r="AC238" s="4">
        <f>Tabelle1!AC37-'2. Iteration'!AC37</f>
        <v>0.28510540598101397</v>
      </c>
      <c r="AD238" s="4">
        <f>Tabelle1!AD37-'2. Iteration'!AD37</f>
        <v>-0.70907705975949809</v>
      </c>
      <c r="AE238" s="4">
        <f>Tabelle1!AE37-'2. Iteration'!AE37</f>
        <v>-0.70318991082185023</v>
      </c>
      <c r="AF238" s="4">
        <f>Tabelle1!AF37-'2. Iteration'!AF37</f>
        <v>0.29681008917814977</v>
      </c>
      <c r="AG238" s="4">
        <f>Tabelle1!AG37-'2. Iteration'!AG37</f>
        <v>0.30276720771230436</v>
      </c>
      <c r="AH238" s="4">
        <f>Tabelle1!AH37-'2. Iteration'!AH37</f>
        <v>0.30276720771230425</v>
      </c>
      <c r="AI238" s="4">
        <f>Tabelle1!AI37-'2. Iteration'!AI37</f>
        <v>0.30276720771230436</v>
      </c>
      <c r="AJ238" s="4">
        <f>Tabelle1!AJ37-'2. Iteration'!AJ37</f>
        <v>0.31489270752342979</v>
      </c>
      <c r="AK238" s="4">
        <f>Tabelle1!AK37-'2. Iteration'!AK37</f>
        <v>-0.61328771284340866</v>
      </c>
      <c r="AL238" s="4">
        <f>Tabelle1!AL37-'2. Iteration'!AL37</f>
        <v>-0.60632208343258143</v>
      </c>
      <c r="AM238" s="4">
        <f>Tabelle1!AM37-'2. Iteration'!AM37</f>
        <v>-0.57039158306272264</v>
      </c>
      <c r="AN238" s="4">
        <f>Tabelle1!AN37-'2. Iteration'!AN37</f>
        <v>0.46737685111787708</v>
      </c>
      <c r="AO238" s="4">
        <f>Tabelle1!AO37-'2. Iteration'!AO37</f>
        <v>-0.52484964118850397</v>
      </c>
      <c r="AP238" s="4">
        <f>Tabelle1!AP37-'2. Iteration'!AP37</f>
        <v>0.49890767588906526</v>
      </c>
      <c r="AQ238" s="4">
        <f>Tabelle1!AQ37-'2. Iteration'!AQ37</f>
        <v>0.51510753718659941</v>
      </c>
      <c r="AR238" s="4">
        <f>Tabelle1!AR37-'2. Iteration'!AR37</f>
        <v>0.52331510838178819</v>
      </c>
      <c r="AS238" s="4">
        <f>Tabelle1!AS37-'2. Iteration'!AS37</f>
        <v>0.54836417205047572</v>
      </c>
      <c r="AT238" s="4">
        <f>Tabelle1!AT37-'2. Iteration'!AT37</f>
        <v>-0.37276009029540702</v>
      </c>
      <c r="AU238" s="4">
        <f>Tabelle1!AU37-'2. Iteration'!AU37</f>
        <v>-0.10718818378246529</v>
      </c>
    </row>
    <row r="239" spans="6:47">
      <c r="F239" s="7">
        <f>'1. Iteration'!F239-'2. Iteration'!G239/'2. Iteration'!AX38</f>
        <v>1.0425382905745173</v>
      </c>
      <c r="G239">
        <f t="shared" si="37"/>
        <v>0.30229285985688964</v>
      </c>
      <c r="H239" s="4">
        <f>Tabelle1!H38-'2. Iteration'!H38</f>
        <v>1.88864025413924E-2</v>
      </c>
      <c r="I239" s="4">
        <f>Tabelle1!I38-'2. Iteration'!I38</f>
        <v>2.8417042517669744E-2</v>
      </c>
      <c r="J239" s="4">
        <f>Tabelle1!J38-'2. Iteration'!J38</f>
        <v>5.5111246527414615E-2</v>
      </c>
      <c r="K239" s="4">
        <f>Tabelle1!K38-'2. Iteration'!K38</f>
        <v>7.6360861947520786E-2</v>
      </c>
      <c r="L239" s="4">
        <f>Tabelle1!L38-'2. Iteration'!L38</f>
        <v>8.951178829756401E-2</v>
      </c>
      <c r="M239" s="4">
        <f>Tabelle1!M38-'2. Iteration'!M38</f>
        <v>0.10342972673236606</v>
      </c>
      <c r="N239" s="4">
        <f>Tabelle1!N38-'2. Iteration'!N38</f>
        <v>0.13769078861610562</v>
      </c>
      <c r="O239" s="4">
        <f>Tabelle1!O38-'2. Iteration'!O38</f>
        <v>0.141759190290071</v>
      </c>
      <c r="P239" s="4">
        <f>Tabelle1!P38-'2. Iteration'!P38</f>
        <v>0.15428905647164592</v>
      </c>
      <c r="Q239" s="4">
        <f>Tabelle1!Q38-'2. Iteration'!Q38</f>
        <v>0.1673142731466023</v>
      </c>
      <c r="R239" s="4">
        <f>Tabelle1!R38-'2. Iteration'!R38</f>
        <v>-0.82823209655588148</v>
      </c>
      <c r="S239" s="4">
        <f>Tabelle1!S38-'2. Iteration'!S38</f>
        <v>-0.81453028283416751</v>
      </c>
      <c r="T239" s="4">
        <f>Tabelle1!T38-'2. Iteration'!T38</f>
        <v>0.18546971716583238</v>
      </c>
      <c r="U239" s="4">
        <f>Tabelle1!U38-'2. Iteration'!U38</f>
        <v>0.19015183714940642</v>
      </c>
      <c r="V239" s="4">
        <f>Tabelle1!V38-'2. Iteration'!V38</f>
        <v>0.22456947455626741</v>
      </c>
      <c r="W239" s="4">
        <f>Tabelle1!W38-'2. Iteration'!W38</f>
        <v>0.24555452355766716</v>
      </c>
      <c r="X239" s="4">
        <f>Tabelle1!X38-'2. Iteration'!X38</f>
        <v>-0.75444547644233284</v>
      </c>
      <c r="Y239" s="4">
        <f>Tabelle1!Y38-'2. Iteration'!Y38</f>
        <v>0.25641353021202173</v>
      </c>
      <c r="Z239" s="4">
        <f>Tabelle1!Z38-'2. Iteration'!Z38</f>
        <v>0.29047719543105499</v>
      </c>
      <c r="AA239" s="4">
        <f>Tabelle1!AA38-'2. Iteration'!AA38</f>
        <v>0.29047719543105499</v>
      </c>
      <c r="AB239" s="4">
        <f>Tabelle1!AB38-'2. Iteration'!AB38</f>
        <v>0.29637307503719801</v>
      </c>
      <c r="AC239" s="4">
        <f>Tabelle1!AC38-'2. Iteration'!AC38</f>
        <v>0.31443797883403179</v>
      </c>
      <c r="AD239" s="4">
        <f>Tabelle1!AD38-'2. Iteration'!AD38</f>
        <v>0.32058563799436146</v>
      </c>
      <c r="AE239" s="4">
        <f>Tabelle1!AE38-'2. Iteration'!AE38</f>
        <v>0.32679640040380786</v>
      </c>
      <c r="AF239" s="4">
        <f>Tabelle1!AF38-'2. Iteration'!AF38</f>
        <v>-0.67320359959619203</v>
      </c>
      <c r="AG239" s="4">
        <f>Tabelle1!AG38-'2. Iteration'!AG38</f>
        <v>0.33307029335487137</v>
      </c>
      <c r="AH239" s="4">
        <f>Tabelle1!AH38-'2. Iteration'!AH38</f>
        <v>-0.66692970664512874</v>
      </c>
      <c r="AI239" s="4">
        <f>Tabelle1!AI38-'2. Iteration'!AI38</f>
        <v>0.33307029335487137</v>
      </c>
      <c r="AJ239" s="4">
        <f>Tabelle1!AJ38-'2. Iteration'!AJ38</f>
        <v>0.34580748529902738</v>
      </c>
      <c r="AK239" s="4">
        <f>Tabelle1!AK38-'2. Iteration'!AK38</f>
        <v>0.42035185273439091</v>
      </c>
      <c r="AL239" s="4">
        <f>Tabelle1!AL38-'2. Iteration'!AL38</f>
        <v>0.42750104003908007</v>
      </c>
      <c r="AM239" s="4">
        <f>Tabelle1!AM38-'2. Iteration'!AM38</f>
        <v>-0.53584463974001362</v>
      </c>
      <c r="AN239" s="4">
        <f>Tabelle1!AN38-'2. Iteration'!AN38</f>
        <v>0.50228643191287325</v>
      </c>
      <c r="AO239" s="4">
        <f>Tabelle1!AO38-'2. Iteration'!AO38</f>
        <v>-0.48991549056492639</v>
      </c>
      <c r="AP239" s="4">
        <f>Tabelle1!AP38-'2. Iteration'!AP38</f>
        <v>0.53381199989969663</v>
      </c>
      <c r="AQ239" s="4">
        <f>Tabelle1!AQ38-'2. Iteration'!AQ38</f>
        <v>-0.4500985349090833</v>
      </c>
      <c r="AR239" s="4">
        <f>Tabelle1!AR38-'2. Iteration'!AR38</f>
        <v>-0.44197457943085161</v>
      </c>
      <c r="AS239" s="4">
        <f>Tabelle1!AS38-'2. Iteration'!AS38</f>
        <v>-0.41729504042899312</v>
      </c>
      <c r="AT239" s="4">
        <f>Tabelle1!AT38-'2. Iteration'!AT38</f>
        <v>-0.34069061804465334</v>
      </c>
      <c r="AU239" s="4">
        <f>Tabelle1!AU38-'2. Iteration'!AU38</f>
        <v>-9.4523414406753714E-2</v>
      </c>
    </row>
    <row r="240" spans="6:47">
      <c r="F240" s="7">
        <f>'1. Iteration'!F240-'2. Iteration'!G240/'2. Iteration'!AX39</f>
        <v>1.0425382905745173</v>
      </c>
      <c r="G240">
        <f t="shared" si="37"/>
        <v>0.30229285985688903</v>
      </c>
      <c r="H240" s="4">
        <f>Tabelle1!H39-'2. Iteration'!H39</f>
        <v>1.88864025413924E-2</v>
      </c>
      <c r="I240" s="4">
        <f>Tabelle1!I39-'2. Iteration'!I39</f>
        <v>2.8417042517669744E-2</v>
      </c>
      <c r="J240" s="4">
        <f>Tabelle1!J39-'2. Iteration'!J39</f>
        <v>5.5111246527414615E-2</v>
      </c>
      <c r="K240" s="4">
        <f>Tabelle1!K39-'2. Iteration'!K39</f>
        <v>7.6360861947520786E-2</v>
      </c>
      <c r="L240" s="4">
        <f>Tabelle1!L39-'2. Iteration'!L39</f>
        <v>8.951178829756401E-2</v>
      </c>
      <c r="M240" s="4">
        <f>Tabelle1!M39-'2. Iteration'!M39</f>
        <v>0.10342972673236606</v>
      </c>
      <c r="N240" s="4">
        <f>Tabelle1!N39-'2. Iteration'!N39</f>
        <v>0.13769078861610562</v>
      </c>
      <c r="O240" s="4">
        <f>Tabelle1!O39-'2. Iteration'!O39</f>
        <v>0.141759190290071</v>
      </c>
      <c r="P240" s="4">
        <f>Tabelle1!P39-'2. Iteration'!P39</f>
        <v>0.15428905647164592</v>
      </c>
      <c r="Q240" s="4">
        <f>Tabelle1!Q39-'2. Iteration'!Q39</f>
        <v>0.1673142731466023</v>
      </c>
      <c r="R240" s="4">
        <f>Tabelle1!R39-'2. Iteration'!R39</f>
        <v>-0.82823209655588148</v>
      </c>
      <c r="S240" s="4">
        <f>Tabelle1!S39-'2. Iteration'!S39</f>
        <v>0.18546971716583249</v>
      </c>
      <c r="T240" s="4">
        <f>Tabelle1!T39-'2. Iteration'!T39</f>
        <v>0.18546971716583238</v>
      </c>
      <c r="U240" s="4">
        <f>Tabelle1!U39-'2. Iteration'!U39</f>
        <v>0.19015183714940642</v>
      </c>
      <c r="V240" s="4">
        <f>Tabelle1!V39-'2. Iteration'!V39</f>
        <v>0.22456947455626741</v>
      </c>
      <c r="W240" s="4">
        <f>Tabelle1!W39-'2. Iteration'!W39</f>
        <v>0.24555452355766716</v>
      </c>
      <c r="X240" s="4">
        <f>Tabelle1!X39-'2. Iteration'!X39</f>
        <v>0.24555452355766716</v>
      </c>
      <c r="Y240" s="4">
        <f>Tabelle1!Y39-'2. Iteration'!Y39</f>
        <v>0.25641353021202173</v>
      </c>
      <c r="Z240" s="4">
        <f>Tabelle1!Z39-'2. Iteration'!Z39</f>
        <v>0.29047719543105499</v>
      </c>
      <c r="AA240" s="4">
        <f>Tabelle1!AA39-'2. Iteration'!AA39</f>
        <v>0.29047719543105499</v>
      </c>
      <c r="AB240" s="4">
        <f>Tabelle1!AB39-'2. Iteration'!AB39</f>
        <v>0.29637307503719801</v>
      </c>
      <c r="AC240" s="4">
        <f>Tabelle1!AC39-'2. Iteration'!AC39</f>
        <v>0.31443797883403179</v>
      </c>
      <c r="AD240" s="4">
        <f>Tabelle1!AD39-'2. Iteration'!AD39</f>
        <v>0.32058563799436146</v>
      </c>
      <c r="AE240" s="4">
        <f>Tabelle1!AE39-'2. Iteration'!AE39</f>
        <v>-0.67320359959619214</v>
      </c>
      <c r="AF240" s="4">
        <f>Tabelle1!AF39-'2. Iteration'!AF39</f>
        <v>0.32679640040380797</v>
      </c>
      <c r="AG240" s="4">
        <f>Tabelle1!AG39-'2. Iteration'!AG39</f>
        <v>0.33307029335487137</v>
      </c>
      <c r="AH240" s="4">
        <f>Tabelle1!AH39-'2. Iteration'!AH39</f>
        <v>-0.66692970664512874</v>
      </c>
      <c r="AI240" s="4">
        <f>Tabelle1!AI39-'2. Iteration'!AI39</f>
        <v>0.33307029335487137</v>
      </c>
      <c r="AJ240" s="4">
        <f>Tabelle1!AJ39-'2. Iteration'!AJ39</f>
        <v>0.34580748529902738</v>
      </c>
      <c r="AK240" s="4">
        <f>Tabelle1!AK39-'2. Iteration'!AK39</f>
        <v>-0.57964814726560909</v>
      </c>
      <c r="AL240" s="4">
        <f>Tabelle1!AL39-'2. Iteration'!AL39</f>
        <v>0.42750104003908007</v>
      </c>
      <c r="AM240" s="4">
        <f>Tabelle1!AM39-'2. Iteration'!AM39</f>
        <v>-0.53584463974001362</v>
      </c>
      <c r="AN240" s="4">
        <f>Tabelle1!AN39-'2. Iteration'!AN39</f>
        <v>-0.4977135680871268</v>
      </c>
      <c r="AO240" s="4">
        <f>Tabelle1!AO39-'2. Iteration'!AO39</f>
        <v>-0.48991549056492639</v>
      </c>
      <c r="AP240" s="4">
        <f>Tabelle1!AP39-'2. Iteration'!AP39</f>
        <v>-0.46618800010030342</v>
      </c>
      <c r="AQ240" s="4">
        <f>Tabelle1!AQ39-'2. Iteration'!AQ39</f>
        <v>-0.4500985349090833</v>
      </c>
      <c r="AR240" s="4">
        <f>Tabelle1!AR39-'2. Iteration'!AR39</f>
        <v>-0.44197457943085161</v>
      </c>
      <c r="AS240" s="4">
        <f>Tabelle1!AS39-'2. Iteration'!AS39</f>
        <v>-0.41729504042899312</v>
      </c>
      <c r="AT240" s="4">
        <f>Tabelle1!AT39-'2. Iteration'!AT39</f>
        <v>-0.34069061804465334</v>
      </c>
      <c r="AU240" s="4">
        <f>Tabelle1!AU39-'2. Iteration'!AU39</f>
        <v>0.90547658559324629</v>
      </c>
    </row>
    <row r="241" spans="6:47">
      <c r="F241" s="7">
        <f>'1. Iteration'!F241-'2. Iteration'!G241/'2. Iteration'!AX40</f>
        <v>1.0425382905745173</v>
      </c>
      <c r="G241">
        <f t="shared" si="37"/>
        <v>0.30229285985688986</v>
      </c>
      <c r="H241" s="4">
        <f>Tabelle1!H40-'2. Iteration'!H40</f>
        <v>1.88864025413924E-2</v>
      </c>
      <c r="I241" s="4">
        <f>Tabelle1!I40-'2. Iteration'!I40</f>
        <v>2.8417042517669744E-2</v>
      </c>
      <c r="J241" s="4">
        <f>Tabelle1!J40-'2. Iteration'!J40</f>
        <v>5.5111246527414615E-2</v>
      </c>
      <c r="K241" s="4">
        <f>Tabelle1!K40-'2. Iteration'!K40</f>
        <v>7.6360861947520786E-2</v>
      </c>
      <c r="L241" s="4">
        <f>Tabelle1!L40-'2. Iteration'!L40</f>
        <v>8.951178829756401E-2</v>
      </c>
      <c r="M241" s="4">
        <f>Tabelle1!M40-'2. Iteration'!M40</f>
        <v>0.10342972673236606</v>
      </c>
      <c r="N241" s="4">
        <f>Tabelle1!N40-'2. Iteration'!N40</f>
        <v>0.13769078861610562</v>
      </c>
      <c r="O241" s="4">
        <f>Tabelle1!O40-'2. Iteration'!O40</f>
        <v>0.141759190290071</v>
      </c>
      <c r="P241" s="4">
        <f>Tabelle1!P40-'2. Iteration'!P40</f>
        <v>0.15428905647164592</v>
      </c>
      <c r="Q241" s="4">
        <f>Tabelle1!Q40-'2. Iteration'!Q40</f>
        <v>0.1673142731466023</v>
      </c>
      <c r="R241" s="4">
        <f>Tabelle1!R40-'2. Iteration'!R40</f>
        <v>0.17176790344411852</v>
      </c>
      <c r="S241" s="4">
        <f>Tabelle1!S40-'2. Iteration'!S40</f>
        <v>0.18546971716583249</v>
      </c>
      <c r="T241" s="4">
        <f>Tabelle1!T40-'2. Iteration'!T40</f>
        <v>0.18546971716583238</v>
      </c>
      <c r="U241" s="4">
        <f>Tabelle1!U40-'2. Iteration'!U40</f>
        <v>0.19015183714940642</v>
      </c>
      <c r="V241" s="4">
        <f>Tabelle1!V40-'2. Iteration'!V40</f>
        <v>0.22456947455626741</v>
      </c>
      <c r="W241" s="4">
        <f>Tabelle1!W40-'2. Iteration'!W40</f>
        <v>0.24555452355766716</v>
      </c>
      <c r="X241" s="4">
        <f>Tabelle1!X40-'2. Iteration'!X40</f>
        <v>0.24555452355766716</v>
      </c>
      <c r="Y241" s="4">
        <f>Tabelle1!Y40-'2. Iteration'!Y40</f>
        <v>0.25641353021202173</v>
      </c>
      <c r="Z241" s="4">
        <f>Tabelle1!Z40-'2. Iteration'!Z40</f>
        <v>0.29047719543105499</v>
      </c>
      <c r="AA241" s="4">
        <f>Tabelle1!AA40-'2. Iteration'!AA40</f>
        <v>0.29047719543105499</v>
      </c>
      <c r="AB241" s="4">
        <f>Tabelle1!AB40-'2. Iteration'!AB40</f>
        <v>0.29637307503719801</v>
      </c>
      <c r="AC241" s="4">
        <f>Tabelle1!AC40-'2. Iteration'!AC40</f>
        <v>-0.68556202116596821</v>
      </c>
      <c r="AD241" s="4">
        <f>Tabelle1!AD40-'2. Iteration'!AD40</f>
        <v>-0.67941436200563854</v>
      </c>
      <c r="AE241" s="4">
        <f>Tabelle1!AE40-'2. Iteration'!AE40</f>
        <v>0.32679640040380786</v>
      </c>
      <c r="AF241" s="4">
        <f>Tabelle1!AF40-'2. Iteration'!AF40</f>
        <v>-0.67320359959619203</v>
      </c>
      <c r="AG241" s="4">
        <f>Tabelle1!AG40-'2. Iteration'!AG40</f>
        <v>-0.66692970664512863</v>
      </c>
      <c r="AH241" s="4">
        <f>Tabelle1!AH40-'2. Iteration'!AH40</f>
        <v>0.33307029335487126</v>
      </c>
      <c r="AI241" s="4">
        <f>Tabelle1!AI40-'2. Iteration'!AI40</f>
        <v>-0.66692970664512863</v>
      </c>
      <c r="AJ241" s="4">
        <f>Tabelle1!AJ40-'2. Iteration'!AJ40</f>
        <v>0.34580748529902738</v>
      </c>
      <c r="AK241" s="4">
        <f>Tabelle1!AK40-'2. Iteration'!AK40</f>
        <v>-0.57964814726560909</v>
      </c>
      <c r="AL241" s="4">
        <f>Tabelle1!AL40-'2. Iteration'!AL40</f>
        <v>0.42750104003908007</v>
      </c>
      <c r="AM241" s="4">
        <f>Tabelle1!AM40-'2. Iteration'!AM40</f>
        <v>0.46415536025998638</v>
      </c>
      <c r="AN241" s="4">
        <f>Tabelle1!AN40-'2. Iteration'!AN40</f>
        <v>0.50228643191287325</v>
      </c>
      <c r="AO241" s="4">
        <f>Tabelle1!AO40-'2. Iteration'!AO40</f>
        <v>-0.48991549056492639</v>
      </c>
      <c r="AP241" s="4">
        <f>Tabelle1!AP40-'2. Iteration'!AP40</f>
        <v>-0.46618800010030342</v>
      </c>
      <c r="AQ241" s="4">
        <f>Tabelle1!AQ40-'2. Iteration'!AQ40</f>
        <v>-0.4500985349090833</v>
      </c>
      <c r="AR241" s="4">
        <f>Tabelle1!AR40-'2. Iteration'!AR40</f>
        <v>0.55802542056914839</v>
      </c>
      <c r="AS241" s="4">
        <f>Tabelle1!AS40-'2. Iteration'!AS40</f>
        <v>-0.41729504042899312</v>
      </c>
      <c r="AT241" s="4">
        <f>Tabelle1!AT40-'2. Iteration'!AT40</f>
        <v>-0.34069061804465334</v>
      </c>
      <c r="AU241" s="4">
        <f>Tabelle1!AU40-'2. Iteration'!AU40</f>
        <v>-9.4523414406753714E-2</v>
      </c>
    </row>
    <row r="242" spans="6:47">
      <c r="F242" s="7">
        <f>'1. Iteration'!F242-'2. Iteration'!G242/'2. Iteration'!AX41</f>
        <v>1.0425382905745173</v>
      </c>
      <c r="G242">
        <f t="shared" si="37"/>
        <v>0.30229285985688964</v>
      </c>
      <c r="H242" s="4">
        <f>Tabelle1!H41-'2. Iteration'!H41</f>
        <v>1.88864025413924E-2</v>
      </c>
      <c r="I242" s="4">
        <f>Tabelle1!I41-'2. Iteration'!I41</f>
        <v>2.8417042517669744E-2</v>
      </c>
      <c r="J242" s="4">
        <f>Tabelle1!J41-'2. Iteration'!J41</f>
        <v>5.5111246527414615E-2</v>
      </c>
      <c r="K242" s="4">
        <f>Tabelle1!K41-'2. Iteration'!K41</f>
        <v>7.6360861947520786E-2</v>
      </c>
      <c r="L242" s="4">
        <f>Tabelle1!L41-'2. Iteration'!L41</f>
        <v>8.951178829756401E-2</v>
      </c>
      <c r="M242" s="4">
        <f>Tabelle1!M41-'2. Iteration'!M41</f>
        <v>0.10342972673236606</v>
      </c>
      <c r="N242" s="4">
        <f>Tabelle1!N41-'2. Iteration'!N41</f>
        <v>0.13769078861610562</v>
      </c>
      <c r="O242" s="4">
        <f>Tabelle1!O41-'2. Iteration'!O41</f>
        <v>0.141759190290071</v>
      </c>
      <c r="P242" s="4">
        <f>Tabelle1!P41-'2. Iteration'!P41</f>
        <v>0.15428905647164592</v>
      </c>
      <c r="Q242" s="4">
        <f>Tabelle1!Q41-'2. Iteration'!Q41</f>
        <v>0.1673142731466023</v>
      </c>
      <c r="R242" s="4">
        <f>Tabelle1!R41-'2. Iteration'!R41</f>
        <v>-0.82823209655588148</v>
      </c>
      <c r="S242" s="4">
        <f>Tabelle1!S41-'2. Iteration'!S41</f>
        <v>0.18546971716583249</v>
      </c>
      <c r="T242" s="4">
        <f>Tabelle1!T41-'2. Iteration'!T41</f>
        <v>0.18546971716583238</v>
      </c>
      <c r="U242" s="4">
        <f>Tabelle1!U41-'2. Iteration'!U41</f>
        <v>-0.80984816285059358</v>
      </c>
      <c r="V242" s="4">
        <f>Tabelle1!V41-'2. Iteration'!V41</f>
        <v>-0.77543052544373259</v>
      </c>
      <c r="W242" s="4">
        <f>Tabelle1!W41-'2. Iteration'!W41</f>
        <v>0.24555452355766716</v>
      </c>
      <c r="X242" s="4">
        <f>Tabelle1!X41-'2. Iteration'!X41</f>
        <v>-0.75444547644233284</v>
      </c>
      <c r="Y242" s="4">
        <f>Tabelle1!Y41-'2. Iteration'!Y41</f>
        <v>0.25641353021202173</v>
      </c>
      <c r="Z242" s="4">
        <f>Tabelle1!Z41-'2. Iteration'!Z41</f>
        <v>0.29047719543105499</v>
      </c>
      <c r="AA242" s="4">
        <f>Tabelle1!AA41-'2. Iteration'!AA41</f>
        <v>0.29047719543105499</v>
      </c>
      <c r="AB242" s="4">
        <f>Tabelle1!AB41-'2. Iteration'!AB41</f>
        <v>0.29637307503719801</v>
      </c>
      <c r="AC242" s="4">
        <f>Tabelle1!AC41-'2. Iteration'!AC41</f>
        <v>0.31443797883403179</v>
      </c>
      <c r="AD242" s="4">
        <f>Tabelle1!AD41-'2. Iteration'!AD41</f>
        <v>0.32058563799436146</v>
      </c>
      <c r="AE242" s="4">
        <f>Tabelle1!AE41-'2. Iteration'!AE41</f>
        <v>0.32679640040380786</v>
      </c>
      <c r="AF242" s="4">
        <f>Tabelle1!AF41-'2. Iteration'!AF41</f>
        <v>0.32679640040380797</v>
      </c>
      <c r="AG242" s="4">
        <f>Tabelle1!AG41-'2. Iteration'!AG41</f>
        <v>0.33307029335487137</v>
      </c>
      <c r="AH242" s="4">
        <f>Tabelle1!AH41-'2. Iteration'!AH41</f>
        <v>0.33307029335487126</v>
      </c>
      <c r="AI242" s="4">
        <f>Tabelle1!AI41-'2. Iteration'!AI41</f>
        <v>0.33307029335487137</v>
      </c>
      <c r="AJ242" s="4">
        <f>Tabelle1!AJ41-'2. Iteration'!AJ41</f>
        <v>-0.65419251470097262</v>
      </c>
      <c r="AK242" s="4">
        <f>Tabelle1!AK41-'2. Iteration'!AK41</f>
        <v>0.42035185273439091</v>
      </c>
      <c r="AL242" s="4">
        <f>Tabelle1!AL41-'2. Iteration'!AL41</f>
        <v>0.42750104003908007</v>
      </c>
      <c r="AM242" s="4">
        <f>Tabelle1!AM41-'2. Iteration'!AM41</f>
        <v>-0.53584463974001362</v>
      </c>
      <c r="AN242" s="4">
        <f>Tabelle1!AN41-'2. Iteration'!AN41</f>
        <v>-0.4977135680871268</v>
      </c>
      <c r="AO242" s="4">
        <f>Tabelle1!AO41-'2. Iteration'!AO41</f>
        <v>-0.48991549056492639</v>
      </c>
      <c r="AP242" s="4">
        <f>Tabelle1!AP41-'2. Iteration'!AP41</f>
        <v>0.53381199989969663</v>
      </c>
      <c r="AQ242" s="4">
        <f>Tabelle1!AQ41-'2. Iteration'!AQ41</f>
        <v>-0.4500985349090833</v>
      </c>
      <c r="AR242" s="4">
        <f>Tabelle1!AR41-'2. Iteration'!AR41</f>
        <v>-0.44197457943085161</v>
      </c>
      <c r="AS242" s="4">
        <f>Tabelle1!AS41-'2. Iteration'!AS41</f>
        <v>0.58270495957100688</v>
      </c>
      <c r="AT242" s="4">
        <f>Tabelle1!AT41-'2. Iteration'!AT41</f>
        <v>-0.34069061804465334</v>
      </c>
      <c r="AU242" s="4">
        <f>Tabelle1!AU41-'2. Iteration'!AU41</f>
        <v>-9.4523414406753714E-2</v>
      </c>
    </row>
    <row r="243" spans="6:47">
      <c r="F243" s="7">
        <f>'1. Iteration'!F243-'2. Iteration'!G243/'2. Iteration'!AX42</f>
        <v>1.0425382905745173</v>
      </c>
      <c r="G243">
        <f t="shared" si="37"/>
        <v>0.30229285985688958</v>
      </c>
      <c r="H243" s="4">
        <f>Tabelle1!H42-'2. Iteration'!H42</f>
        <v>1.88864025413924E-2</v>
      </c>
      <c r="I243" s="4">
        <f>Tabelle1!I42-'2. Iteration'!I42</f>
        <v>2.8417042517669744E-2</v>
      </c>
      <c r="J243" s="4">
        <f>Tabelle1!J42-'2. Iteration'!J42</f>
        <v>5.5111246527414615E-2</v>
      </c>
      <c r="K243" s="4">
        <f>Tabelle1!K42-'2. Iteration'!K42</f>
        <v>7.6360861947520786E-2</v>
      </c>
      <c r="L243" s="4">
        <f>Tabelle1!L42-'2. Iteration'!L42</f>
        <v>8.951178829756401E-2</v>
      </c>
      <c r="M243" s="4">
        <f>Tabelle1!M42-'2. Iteration'!M42</f>
        <v>0.10342972673236606</v>
      </c>
      <c r="N243" s="4">
        <f>Tabelle1!N42-'2. Iteration'!N42</f>
        <v>0.13769078861610562</v>
      </c>
      <c r="O243" s="4">
        <f>Tabelle1!O42-'2. Iteration'!O42</f>
        <v>0.141759190290071</v>
      </c>
      <c r="P243" s="4">
        <f>Tabelle1!P42-'2. Iteration'!P42</f>
        <v>0.15428905647164592</v>
      </c>
      <c r="Q243" s="4">
        <f>Tabelle1!Q42-'2. Iteration'!Q42</f>
        <v>-0.8326857268533977</v>
      </c>
      <c r="R243" s="4">
        <f>Tabelle1!R42-'2. Iteration'!R42</f>
        <v>-0.82823209655588148</v>
      </c>
      <c r="S243" s="4">
        <f>Tabelle1!S42-'2. Iteration'!S42</f>
        <v>0.18546971716583249</v>
      </c>
      <c r="T243" s="4">
        <f>Tabelle1!T42-'2. Iteration'!T42</f>
        <v>0.18546971716583238</v>
      </c>
      <c r="U243" s="4">
        <f>Tabelle1!U42-'2. Iteration'!U42</f>
        <v>0.19015183714940642</v>
      </c>
      <c r="V243" s="4">
        <f>Tabelle1!V42-'2. Iteration'!V42</f>
        <v>0.22456947455626741</v>
      </c>
      <c r="W243" s="4">
        <f>Tabelle1!W42-'2. Iteration'!W42</f>
        <v>0.24555452355766716</v>
      </c>
      <c r="X243" s="4">
        <f>Tabelle1!X42-'2. Iteration'!X42</f>
        <v>-0.75444547644233284</v>
      </c>
      <c r="Y243" s="4">
        <f>Tabelle1!Y42-'2. Iteration'!Y42</f>
        <v>0.25641353021202173</v>
      </c>
      <c r="Z243" s="4">
        <f>Tabelle1!Z42-'2. Iteration'!Z42</f>
        <v>0.29047719543105499</v>
      </c>
      <c r="AA243" s="4">
        <f>Tabelle1!AA42-'2. Iteration'!AA42</f>
        <v>0.29047719543105499</v>
      </c>
      <c r="AB243" s="4">
        <f>Tabelle1!AB42-'2. Iteration'!AB42</f>
        <v>-0.70362692496280199</v>
      </c>
      <c r="AC243" s="4">
        <f>Tabelle1!AC42-'2. Iteration'!AC42</f>
        <v>0.31443797883403179</v>
      </c>
      <c r="AD243" s="4">
        <f>Tabelle1!AD42-'2. Iteration'!AD42</f>
        <v>0.32058563799436146</v>
      </c>
      <c r="AE243" s="4">
        <f>Tabelle1!AE42-'2. Iteration'!AE42</f>
        <v>0.32679640040380786</v>
      </c>
      <c r="AF243" s="4">
        <f>Tabelle1!AF42-'2. Iteration'!AF42</f>
        <v>0.32679640040380797</v>
      </c>
      <c r="AG243" s="4">
        <f>Tabelle1!AG42-'2. Iteration'!AG42</f>
        <v>-0.66692970664512863</v>
      </c>
      <c r="AH243" s="4">
        <f>Tabelle1!AH42-'2. Iteration'!AH42</f>
        <v>0.33307029335487126</v>
      </c>
      <c r="AI243" s="4">
        <f>Tabelle1!AI42-'2. Iteration'!AI42</f>
        <v>0.33307029335487137</v>
      </c>
      <c r="AJ243" s="4">
        <f>Tabelle1!AJ42-'2. Iteration'!AJ42</f>
        <v>0.34580748529902738</v>
      </c>
      <c r="AK243" s="4">
        <f>Tabelle1!AK42-'2. Iteration'!AK42</f>
        <v>0.42035185273439091</v>
      </c>
      <c r="AL243" s="4">
        <f>Tabelle1!AL42-'2. Iteration'!AL42</f>
        <v>0.42750104003908007</v>
      </c>
      <c r="AM243" s="4">
        <f>Tabelle1!AM42-'2. Iteration'!AM42</f>
        <v>-0.53584463974001362</v>
      </c>
      <c r="AN243" s="4">
        <f>Tabelle1!AN42-'2. Iteration'!AN42</f>
        <v>-0.4977135680871268</v>
      </c>
      <c r="AO243" s="4">
        <f>Tabelle1!AO42-'2. Iteration'!AO42</f>
        <v>0.51008450943507366</v>
      </c>
      <c r="AP243" s="4">
        <f>Tabelle1!AP42-'2. Iteration'!AP42</f>
        <v>-0.46618800010030342</v>
      </c>
      <c r="AQ243" s="4">
        <f>Tabelle1!AQ42-'2. Iteration'!AQ42</f>
        <v>-0.4500985349090833</v>
      </c>
      <c r="AR243" s="4">
        <f>Tabelle1!AR42-'2. Iteration'!AR42</f>
        <v>-0.44197457943085161</v>
      </c>
      <c r="AS243" s="4">
        <f>Tabelle1!AS42-'2. Iteration'!AS42</f>
        <v>-0.41729504042899312</v>
      </c>
      <c r="AT243" s="4">
        <f>Tabelle1!AT42-'2. Iteration'!AT42</f>
        <v>0.65930938195534661</v>
      </c>
      <c r="AU243" s="4">
        <f>Tabelle1!AU42-'2. Iteration'!AU42</f>
        <v>-9.4523414406753714E-2</v>
      </c>
    </row>
    <row r="244" spans="6:47">
      <c r="F244" s="7">
        <f>'1. Iteration'!F244-'2. Iteration'!G244/'2. Iteration'!AX43</f>
        <v>0.9030043283546948</v>
      </c>
      <c r="G244">
        <f t="shared" si="37"/>
        <v>0.27285810726544263</v>
      </c>
      <c r="H244" s="4">
        <f>Tabelle1!H43-'2. Iteration'!H43</f>
        <v>2.1536346241329607E-2</v>
      </c>
      <c r="I244" s="4">
        <f>Tabelle1!I43-'2. Iteration'!I43</f>
        <v>3.2360120290924721E-2</v>
      </c>
      <c r="J244" s="4">
        <f>Tabelle1!J43-'2. Iteration'!J43</f>
        <v>6.2519996767715358E-2</v>
      </c>
      <c r="K244" s="4">
        <f>Tabelle1!K43-'2. Iteration'!K43</f>
        <v>8.6365149967006172E-2</v>
      </c>
      <c r="L244" s="4">
        <f>Tabelle1!L43-'2. Iteration'!L43</f>
        <v>0.10105052396759728</v>
      </c>
      <c r="M244" s="4">
        <f>Tabelle1!M43-'2. Iteration'!M43</f>
        <v>0.1165329589210653</v>
      </c>
      <c r="N244" s="4">
        <f>Tabelle1!N43-'2. Iteration'!N43</f>
        <v>0.15438704942822423</v>
      </c>
      <c r="O244" s="4">
        <f>Tabelle1!O43-'2. Iteration'!O43</f>
        <v>0.15885789854885246</v>
      </c>
      <c r="P244" s="4">
        <f>Tabelle1!P43-'2. Iteration'!P43</f>
        <v>0.17259515890233312</v>
      </c>
      <c r="Q244" s="4">
        <f>Tabelle1!Q43-'2. Iteration'!Q43</f>
        <v>0.18682439754459235</v>
      </c>
      <c r="R244" s="4">
        <f>Tabelle1!R43-'2. Iteration'!R43</f>
        <v>0.191677810069246</v>
      </c>
      <c r="S244" s="4">
        <f>Tabelle1!S43-'2. Iteration'!S43</f>
        <v>0.2065717065508329</v>
      </c>
      <c r="T244" s="4">
        <f>Tabelle1!T43-'2. Iteration'!T43</f>
        <v>0.20657170655083279</v>
      </c>
      <c r="U244" s="4">
        <f>Tabelle1!U43-'2. Iteration'!U43</f>
        <v>0.21164811868348521</v>
      </c>
      <c r="V244" s="4">
        <f>Tabelle1!V43-'2. Iteration'!V43</f>
        <v>0.24876144799909061</v>
      </c>
      <c r="W244" s="4">
        <f>Tabelle1!W43-'2. Iteration'!W43</f>
        <v>0.27121644724900051</v>
      </c>
      <c r="X244" s="4">
        <f>Tabelle1!X43-'2. Iteration'!X43</f>
        <v>-0.7287835527509996</v>
      </c>
      <c r="Y244" s="4">
        <f>Tabelle1!Y43-'2. Iteration'!Y43</f>
        <v>-0.71721507767892756</v>
      </c>
      <c r="Z244" s="4">
        <f>Tabelle1!Z43-'2. Iteration'!Z43</f>
        <v>-0.68115029826179396</v>
      </c>
      <c r="AA244" s="4">
        <f>Tabelle1!AA43-'2. Iteration'!AA43</f>
        <v>0.31884970173820604</v>
      </c>
      <c r="AB244" s="4">
        <f>Tabelle1!AB43-'2. Iteration'!AB43</f>
        <v>0.32505763186483261</v>
      </c>
      <c r="AC244" s="4">
        <f>Tabelle1!AC43-'2. Iteration'!AC43</f>
        <v>0.34401611955947808</v>
      </c>
      <c r="AD244" s="4">
        <f>Tabelle1!AD43-'2. Iteration'!AD43</f>
        <v>-0.64955354230806284</v>
      </c>
      <c r="AE244" s="4">
        <f>Tabelle1!AE43-'2. Iteration'!AE43</f>
        <v>-0.64306819661994574</v>
      </c>
      <c r="AF244" s="4">
        <f>Tabelle1!AF43-'2. Iteration'!AF43</f>
        <v>0.35693180338005415</v>
      </c>
      <c r="AG244" s="4">
        <f>Tabelle1!AG43-'2. Iteration'!AG43</f>
        <v>-0.63652812325126451</v>
      </c>
      <c r="AH244" s="4">
        <f>Tabelle1!AH43-'2. Iteration'!AH43</f>
        <v>0.36347187674873538</v>
      </c>
      <c r="AI244" s="4">
        <f>Tabelle1!AI43-'2. Iteration'!AI43</f>
        <v>-0.63652812325126451</v>
      </c>
      <c r="AJ244" s="4">
        <f>Tabelle1!AJ43-'2. Iteration'!AJ43</f>
        <v>-0.62328502116815909</v>
      </c>
      <c r="AK244" s="4">
        <f>Tabelle1!AK43-'2. Iteration'!AK43</f>
        <v>0.45330527737977433</v>
      </c>
      <c r="AL244" s="4">
        <f>Tabelle1!AL43-'2. Iteration'!AL43</f>
        <v>-0.53943039873281173</v>
      </c>
      <c r="AM244" s="4">
        <f>Tabelle1!AM43-'2. Iteration'!AM43</f>
        <v>0.49759488741586866</v>
      </c>
      <c r="AN244" s="4">
        <f>Tabelle1!AN43-'2. Iteration'!AN43</f>
        <v>0.53572656440414901</v>
      </c>
      <c r="AO244" s="4">
        <f>Tabelle1!AO43-'2. Iteration'!AO43</f>
        <v>0.54347690633492385</v>
      </c>
      <c r="AP244" s="4">
        <f>Tabelle1!AP43-'2. Iteration'!AP43</f>
        <v>0.56696012210581437</v>
      </c>
      <c r="AQ244" s="4">
        <f>Tabelle1!AQ43-'2. Iteration'!AQ43</f>
        <v>-0.41720032817196462</v>
      </c>
      <c r="AR244" s="4">
        <f>Tabelle1!AR43-'2. Iteration'!AR43</f>
        <v>0.59077172700805858</v>
      </c>
      <c r="AS244" s="4">
        <f>Tabelle1!AS43-'2. Iteration'!AS43</f>
        <v>-0.3851153233895826</v>
      </c>
      <c r="AT244" s="4">
        <f>Tabelle1!AT43-'2. Iteration'!AT43</f>
        <v>-0.31126273060920501</v>
      </c>
      <c r="AU244" s="4">
        <f>Tabelle1!AU43-'2. Iteration'!AU43</f>
        <v>-8.3660632162599446E-2</v>
      </c>
    </row>
    <row r="245" spans="6:47">
      <c r="F245" s="7">
        <f>'1. Iteration'!F245-'2. Iteration'!G245/'2. Iteration'!AX44</f>
        <v>0.90300432835469491</v>
      </c>
      <c r="G245">
        <f t="shared" si="37"/>
        <v>0.27285810726544329</v>
      </c>
      <c r="H245" s="4">
        <f>Tabelle1!H44-'2. Iteration'!H44</f>
        <v>2.1536346241329607E-2</v>
      </c>
      <c r="I245" s="4">
        <f>Tabelle1!I44-'2. Iteration'!I44</f>
        <v>3.2360120290924721E-2</v>
      </c>
      <c r="J245" s="4">
        <f>Tabelle1!J44-'2. Iteration'!J44</f>
        <v>6.2519996767715358E-2</v>
      </c>
      <c r="K245" s="4">
        <f>Tabelle1!K44-'2. Iteration'!K44</f>
        <v>8.6365149967006172E-2</v>
      </c>
      <c r="L245" s="4">
        <f>Tabelle1!L44-'2. Iteration'!L44</f>
        <v>0.10105052396759728</v>
      </c>
      <c r="M245" s="4">
        <f>Tabelle1!M44-'2. Iteration'!M44</f>
        <v>0.1165329589210653</v>
      </c>
      <c r="N245" s="4">
        <f>Tabelle1!N44-'2. Iteration'!N44</f>
        <v>0.15438704942822423</v>
      </c>
      <c r="O245" s="4">
        <f>Tabelle1!O44-'2. Iteration'!O44</f>
        <v>0.15885789854885246</v>
      </c>
      <c r="P245" s="4">
        <f>Tabelle1!P44-'2. Iteration'!P44</f>
        <v>0.17259515890233312</v>
      </c>
      <c r="Q245" s="4">
        <f>Tabelle1!Q44-'2. Iteration'!Q44</f>
        <v>-0.81317560245540765</v>
      </c>
      <c r="R245" s="4">
        <f>Tabelle1!R44-'2. Iteration'!R44</f>
        <v>0.191677810069246</v>
      </c>
      <c r="S245" s="4">
        <f>Tabelle1!S44-'2. Iteration'!S44</f>
        <v>0.2065717065508329</v>
      </c>
      <c r="T245" s="4">
        <f>Tabelle1!T44-'2. Iteration'!T44</f>
        <v>0.20657170655083279</v>
      </c>
      <c r="U245" s="4">
        <f>Tabelle1!U44-'2. Iteration'!U44</f>
        <v>-0.78835188131651479</v>
      </c>
      <c r="V245" s="4">
        <f>Tabelle1!V44-'2. Iteration'!V44</f>
        <v>-0.75123855200090939</v>
      </c>
      <c r="W245" s="4">
        <f>Tabelle1!W44-'2. Iteration'!W44</f>
        <v>0.27121644724900051</v>
      </c>
      <c r="X245" s="4">
        <f>Tabelle1!X44-'2. Iteration'!X44</f>
        <v>0.2712164472490004</v>
      </c>
      <c r="Y245" s="4">
        <f>Tabelle1!Y44-'2. Iteration'!Y44</f>
        <v>0.28278492232107244</v>
      </c>
      <c r="Z245" s="4">
        <f>Tabelle1!Z44-'2. Iteration'!Z44</f>
        <v>0.31884970173820604</v>
      </c>
      <c r="AA245" s="4">
        <f>Tabelle1!AA44-'2. Iteration'!AA44</f>
        <v>0.31884970173820604</v>
      </c>
      <c r="AB245" s="4">
        <f>Tabelle1!AB44-'2. Iteration'!AB44</f>
        <v>0.32505763186483261</v>
      </c>
      <c r="AC245" s="4">
        <f>Tabelle1!AC44-'2. Iteration'!AC44</f>
        <v>0.34401611955947808</v>
      </c>
      <c r="AD245" s="4">
        <f>Tabelle1!AD44-'2. Iteration'!AD44</f>
        <v>0.35044645769193716</v>
      </c>
      <c r="AE245" s="4">
        <f>Tabelle1!AE44-'2. Iteration'!AE44</f>
        <v>-0.64306819661994574</v>
      </c>
      <c r="AF245" s="4">
        <f>Tabelle1!AF44-'2. Iteration'!AF44</f>
        <v>0.35693180338005415</v>
      </c>
      <c r="AG245" s="4">
        <f>Tabelle1!AG44-'2. Iteration'!AG44</f>
        <v>0.36347187674873549</v>
      </c>
      <c r="AH245" s="4">
        <f>Tabelle1!AH44-'2. Iteration'!AH44</f>
        <v>0.36347187674873538</v>
      </c>
      <c r="AI245" s="4">
        <f>Tabelle1!AI44-'2. Iteration'!AI44</f>
        <v>0.36347187674873549</v>
      </c>
      <c r="AJ245" s="4">
        <f>Tabelle1!AJ44-'2. Iteration'!AJ44</f>
        <v>0.37671497883184091</v>
      </c>
      <c r="AK245" s="4">
        <f>Tabelle1!AK44-'2. Iteration'!AK44</f>
        <v>0.45330527737977433</v>
      </c>
      <c r="AL245" s="4">
        <f>Tabelle1!AL44-'2. Iteration'!AL44</f>
        <v>-0.53943039873281173</v>
      </c>
      <c r="AM245" s="4">
        <f>Tabelle1!AM44-'2. Iteration'!AM44</f>
        <v>-0.50240511258413134</v>
      </c>
      <c r="AN245" s="4">
        <f>Tabelle1!AN44-'2. Iteration'!AN44</f>
        <v>-0.46427343559585099</v>
      </c>
      <c r="AO245" s="4">
        <f>Tabelle1!AO44-'2. Iteration'!AO44</f>
        <v>-0.45652309366507621</v>
      </c>
      <c r="AP245" s="4">
        <f>Tabelle1!AP44-'2. Iteration'!AP44</f>
        <v>0.56696012210581437</v>
      </c>
      <c r="AQ245" s="4">
        <f>Tabelle1!AQ44-'2. Iteration'!AQ44</f>
        <v>-0.41720032817196462</v>
      </c>
      <c r="AR245" s="4">
        <f>Tabelle1!AR44-'2. Iteration'!AR44</f>
        <v>-0.40922827299194142</v>
      </c>
      <c r="AS245" s="4">
        <f>Tabelle1!AS44-'2. Iteration'!AS44</f>
        <v>-0.3851153233895826</v>
      </c>
      <c r="AT245" s="4">
        <f>Tabelle1!AT44-'2. Iteration'!AT44</f>
        <v>-0.31126273060920501</v>
      </c>
      <c r="AU245" s="4">
        <f>Tabelle1!AU44-'2. Iteration'!AU44</f>
        <v>-8.3660632162599446E-2</v>
      </c>
    </row>
    <row r="246" spans="6:47">
      <c r="F246" s="7">
        <f>'1. Iteration'!F246-'2. Iteration'!G246/'2. Iteration'!AX45</f>
        <v>0.9030043283546948</v>
      </c>
      <c r="G246">
        <f t="shared" si="37"/>
        <v>0.2728581072654423</v>
      </c>
      <c r="H246" s="4">
        <f>Tabelle1!H45-'2. Iteration'!H45</f>
        <v>2.1536346241329607E-2</v>
      </c>
      <c r="I246" s="4">
        <f>Tabelle1!I45-'2. Iteration'!I45</f>
        <v>3.2360120290924721E-2</v>
      </c>
      <c r="J246" s="4">
        <f>Tabelle1!J45-'2. Iteration'!J45</f>
        <v>6.2519996767715358E-2</v>
      </c>
      <c r="K246" s="4">
        <f>Tabelle1!K45-'2. Iteration'!K45</f>
        <v>-0.91363485003299383</v>
      </c>
      <c r="L246" s="4">
        <f>Tabelle1!L45-'2. Iteration'!L45</f>
        <v>0.10105052396759728</v>
      </c>
      <c r="M246" s="4">
        <f>Tabelle1!M45-'2. Iteration'!M45</f>
        <v>0.1165329589210653</v>
      </c>
      <c r="N246" s="4">
        <f>Tabelle1!N45-'2. Iteration'!N45</f>
        <v>0.15438704942822423</v>
      </c>
      <c r="O246" s="4">
        <f>Tabelle1!O45-'2. Iteration'!O45</f>
        <v>0.15885789854885246</v>
      </c>
      <c r="P246" s="4">
        <f>Tabelle1!P45-'2. Iteration'!P45</f>
        <v>0.17259515890233312</v>
      </c>
      <c r="Q246" s="4">
        <f>Tabelle1!Q45-'2. Iteration'!Q45</f>
        <v>0.18682439754459235</v>
      </c>
      <c r="R246" s="4">
        <f>Tabelle1!R45-'2. Iteration'!R45</f>
        <v>0.191677810069246</v>
      </c>
      <c r="S246" s="4">
        <f>Tabelle1!S45-'2. Iteration'!S45</f>
        <v>0.2065717065508329</v>
      </c>
      <c r="T246" s="4">
        <f>Tabelle1!T45-'2. Iteration'!T45</f>
        <v>0.20657170655083279</v>
      </c>
      <c r="U246" s="4">
        <f>Tabelle1!U45-'2. Iteration'!U45</f>
        <v>0.21164811868348521</v>
      </c>
      <c r="V246" s="4">
        <f>Tabelle1!V45-'2. Iteration'!V45</f>
        <v>-0.75123855200090939</v>
      </c>
      <c r="W246" s="4">
        <f>Tabelle1!W45-'2. Iteration'!W45</f>
        <v>0.27121644724900051</v>
      </c>
      <c r="X246" s="4">
        <f>Tabelle1!X45-'2. Iteration'!X45</f>
        <v>-0.7287835527509996</v>
      </c>
      <c r="Y246" s="4">
        <f>Tabelle1!Y45-'2. Iteration'!Y45</f>
        <v>0.28278492232107244</v>
      </c>
      <c r="Z246" s="4">
        <f>Tabelle1!Z45-'2. Iteration'!Z45</f>
        <v>-0.68115029826179396</v>
      </c>
      <c r="AA246" s="4">
        <f>Tabelle1!AA45-'2. Iteration'!AA45</f>
        <v>-0.68115029826179396</v>
      </c>
      <c r="AB246" s="4">
        <f>Tabelle1!AB45-'2. Iteration'!AB45</f>
        <v>0.32505763186483261</v>
      </c>
      <c r="AC246" s="4">
        <f>Tabelle1!AC45-'2. Iteration'!AC45</f>
        <v>0.34401611955947808</v>
      </c>
      <c r="AD246" s="4">
        <f>Tabelle1!AD45-'2. Iteration'!AD45</f>
        <v>-0.64955354230806284</v>
      </c>
      <c r="AE246" s="4">
        <f>Tabelle1!AE45-'2. Iteration'!AE45</f>
        <v>0.35693180338005426</v>
      </c>
      <c r="AF246" s="4">
        <f>Tabelle1!AF45-'2. Iteration'!AF45</f>
        <v>-0.64306819661994585</v>
      </c>
      <c r="AG246" s="4">
        <f>Tabelle1!AG45-'2. Iteration'!AG45</f>
        <v>0.36347187674873549</v>
      </c>
      <c r="AH246" s="4">
        <f>Tabelle1!AH45-'2. Iteration'!AH45</f>
        <v>0.36347187674873538</v>
      </c>
      <c r="AI246" s="4">
        <f>Tabelle1!AI45-'2. Iteration'!AI45</f>
        <v>0.36347187674873549</v>
      </c>
      <c r="AJ246" s="4">
        <f>Tabelle1!AJ45-'2. Iteration'!AJ45</f>
        <v>-0.62328502116815909</v>
      </c>
      <c r="AK246" s="4">
        <f>Tabelle1!AK45-'2. Iteration'!AK45</f>
        <v>-0.54669472262022567</v>
      </c>
      <c r="AL246" s="4">
        <f>Tabelle1!AL45-'2. Iteration'!AL45</f>
        <v>0.46056960126718827</v>
      </c>
      <c r="AM246" s="4">
        <f>Tabelle1!AM45-'2. Iteration'!AM45</f>
        <v>0.49759488741586866</v>
      </c>
      <c r="AN246" s="4">
        <f>Tabelle1!AN45-'2. Iteration'!AN45</f>
        <v>0.53572656440414901</v>
      </c>
      <c r="AO246" s="4">
        <f>Tabelle1!AO45-'2. Iteration'!AO45</f>
        <v>-0.45652309366507621</v>
      </c>
      <c r="AP246" s="4">
        <f>Tabelle1!AP45-'2. Iteration'!AP45</f>
        <v>0.56696012210581437</v>
      </c>
      <c r="AQ246" s="4">
        <f>Tabelle1!AQ45-'2. Iteration'!AQ45</f>
        <v>0.58279967182803538</v>
      </c>
      <c r="AR246" s="4">
        <f>Tabelle1!AR45-'2. Iteration'!AR45</f>
        <v>-0.40922827299194142</v>
      </c>
      <c r="AS246" s="4">
        <f>Tabelle1!AS45-'2. Iteration'!AS45</f>
        <v>-0.3851153233895826</v>
      </c>
      <c r="AT246" s="4">
        <f>Tabelle1!AT45-'2. Iteration'!AT45</f>
        <v>0.68873726939079494</v>
      </c>
      <c r="AU246" s="4">
        <f>Tabelle1!AU45-'2. Iteration'!AU45</f>
        <v>-8.3660632162599446E-2</v>
      </c>
    </row>
    <row r="247" spans="6:47">
      <c r="F247" s="7">
        <f>'1. Iteration'!F247-'2. Iteration'!G247/'2. Iteration'!AX46</f>
        <v>0.9030043283546948</v>
      </c>
      <c r="G247">
        <f t="shared" si="37"/>
        <v>0.27285810726544252</v>
      </c>
      <c r="H247" s="4">
        <f>Tabelle1!H46-'2. Iteration'!H46</f>
        <v>2.1536346241329607E-2</v>
      </c>
      <c r="I247" s="4">
        <f>Tabelle1!I46-'2. Iteration'!I46</f>
        <v>3.2360120290924721E-2</v>
      </c>
      <c r="J247" s="4">
        <f>Tabelle1!J46-'2. Iteration'!J46</f>
        <v>6.2519996767715358E-2</v>
      </c>
      <c r="K247" s="4">
        <f>Tabelle1!K46-'2. Iteration'!K46</f>
        <v>8.6365149967006172E-2</v>
      </c>
      <c r="L247" s="4">
        <f>Tabelle1!L46-'2. Iteration'!L46</f>
        <v>0.10105052396759728</v>
      </c>
      <c r="M247" s="4">
        <f>Tabelle1!M46-'2. Iteration'!M46</f>
        <v>0.1165329589210653</v>
      </c>
      <c r="N247" s="4">
        <f>Tabelle1!N46-'2. Iteration'!N46</f>
        <v>-0.84561295057177577</v>
      </c>
      <c r="O247" s="4">
        <f>Tabelle1!O46-'2. Iteration'!O46</f>
        <v>0.15885789854885246</v>
      </c>
      <c r="P247" s="4">
        <f>Tabelle1!P46-'2. Iteration'!P46</f>
        <v>0.17259515890233312</v>
      </c>
      <c r="Q247" s="4">
        <f>Tabelle1!Q46-'2. Iteration'!Q46</f>
        <v>0.18682439754459235</v>
      </c>
      <c r="R247" s="4">
        <f>Tabelle1!R46-'2. Iteration'!R46</f>
        <v>0.191677810069246</v>
      </c>
      <c r="S247" s="4">
        <f>Tabelle1!S46-'2. Iteration'!S46</f>
        <v>-0.7934282934491671</v>
      </c>
      <c r="T247" s="4">
        <f>Tabelle1!T46-'2. Iteration'!T46</f>
        <v>0.20657170655083279</v>
      </c>
      <c r="U247" s="4">
        <f>Tabelle1!U46-'2. Iteration'!U46</f>
        <v>0.21164811868348521</v>
      </c>
      <c r="V247" s="4">
        <f>Tabelle1!V46-'2. Iteration'!V46</f>
        <v>0.24876144799909061</v>
      </c>
      <c r="W247" s="4">
        <f>Tabelle1!W46-'2. Iteration'!W46</f>
        <v>0.27121644724900051</v>
      </c>
      <c r="X247" s="4">
        <f>Tabelle1!X46-'2. Iteration'!X46</f>
        <v>0.2712164472490004</v>
      </c>
      <c r="Y247" s="4">
        <f>Tabelle1!Y46-'2. Iteration'!Y46</f>
        <v>0.28278492232107244</v>
      </c>
      <c r="Z247" s="4">
        <f>Tabelle1!Z46-'2. Iteration'!Z46</f>
        <v>-0.68115029826179396</v>
      </c>
      <c r="AA247" s="4">
        <f>Tabelle1!AA46-'2. Iteration'!AA46</f>
        <v>0.31884970173820604</v>
      </c>
      <c r="AB247" s="4">
        <f>Tabelle1!AB46-'2. Iteration'!AB46</f>
        <v>0.32505763186483261</v>
      </c>
      <c r="AC247" s="4">
        <f>Tabelle1!AC46-'2. Iteration'!AC46</f>
        <v>-0.65598388044052192</v>
      </c>
      <c r="AD247" s="4">
        <f>Tabelle1!AD46-'2. Iteration'!AD46</f>
        <v>-0.64955354230806284</v>
      </c>
      <c r="AE247" s="4">
        <f>Tabelle1!AE46-'2. Iteration'!AE46</f>
        <v>0.35693180338005426</v>
      </c>
      <c r="AF247" s="4">
        <f>Tabelle1!AF46-'2. Iteration'!AF46</f>
        <v>-0.64306819661994585</v>
      </c>
      <c r="AG247" s="4">
        <f>Tabelle1!AG46-'2. Iteration'!AG46</f>
        <v>-0.63652812325126451</v>
      </c>
      <c r="AH247" s="4">
        <f>Tabelle1!AH46-'2. Iteration'!AH46</f>
        <v>-0.63652812325126462</v>
      </c>
      <c r="AI247" s="4">
        <f>Tabelle1!AI46-'2. Iteration'!AI46</f>
        <v>0.36347187674873549</v>
      </c>
      <c r="AJ247" s="4">
        <f>Tabelle1!AJ46-'2. Iteration'!AJ46</f>
        <v>0.37671497883184091</v>
      </c>
      <c r="AK247" s="4">
        <f>Tabelle1!AK46-'2. Iteration'!AK46</f>
        <v>-0.54669472262022567</v>
      </c>
      <c r="AL247" s="4">
        <f>Tabelle1!AL46-'2. Iteration'!AL46</f>
        <v>0.46056960126718827</v>
      </c>
      <c r="AM247" s="4">
        <f>Tabelle1!AM46-'2. Iteration'!AM46</f>
        <v>0.49759488741586866</v>
      </c>
      <c r="AN247" s="4">
        <f>Tabelle1!AN46-'2. Iteration'!AN46</f>
        <v>0.53572656440414901</v>
      </c>
      <c r="AO247" s="4">
        <f>Tabelle1!AO46-'2. Iteration'!AO46</f>
        <v>-0.45652309366507621</v>
      </c>
      <c r="AP247" s="4">
        <f>Tabelle1!AP46-'2. Iteration'!AP46</f>
        <v>0.56696012210581437</v>
      </c>
      <c r="AQ247" s="4">
        <f>Tabelle1!AQ46-'2. Iteration'!AQ46</f>
        <v>0.58279967182803538</v>
      </c>
      <c r="AR247" s="4">
        <f>Tabelle1!AR46-'2. Iteration'!AR46</f>
        <v>-0.40922827299194142</v>
      </c>
      <c r="AS247" s="4">
        <f>Tabelle1!AS46-'2. Iteration'!AS46</f>
        <v>-0.3851153233895826</v>
      </c>
      <c r="AT247" s="4">
        <f>Tabelle1!AT46-'2. Iteration'!AT46</f>
        <v>0.68873726939079494</v>
      </c>
      <c r="AU247" s="4">
        <f>Tabelle1!AU46-'2. Iteration'!AU46</f>
        <v>-8.3660632162599446E-2</v>
      </c>
    </row>
    <row r="248" spans="6:47">
      <c r="F248" s="7">
        <f>'1. Iteration'!F248-'2. Iteration'!G248/'2. Iteration'!AX47</f>
        <v>0.90300432835469469</v>
      </c>
      <c r="G248">
        <f t="shared" si="37"/>
        <v>0.27285810726544196</v>
      </c>
      <c r="H248" s="4">
        <f>Tabelle1!H47-'2. Iteration'!H47</f>
        <v>2.1536346241329607E-2</v>
      </c>
      <c r="I248" s="4">
        <f>Tabelle1!I47-'2. Iteration'!I47</f>
        <v>3.2360120290924721E-2</v>
      </c>
      <c r="J248" s="4">
        <f>Tabelle1!J47-'2. Iteration'!J47</f>
        <v>6.2519996767715358E-2</v>
      </c>
      <c r="K248" s="4">
        <f>Tabelle1!K47-'2. Iteration'!K47</f>
        <v>8.6365149967006172E-2</v>
      </c>
      <c r="L248" s="4">
        <f>Tabelle1!L47-'2. Iteration'!L47</f>
        <v>0.10105052396759728</v>
      </c>
      <c r="M248" s="4">
        <f>Tabelle1!M47-'2. Iteration'!M47</f>
        <v>-0.8834670410789347</v>
      </c>
      <c r="N248" s="4">
        <f>Tabelle1!N47-'2. Iteration'!N47</f>
        <v>0.15438704942822423</v>
      </c>
      <c r="O248" s="4">
        <f>Tabelle1!O47-'2. Iteration'!O47</f>
        <v>-0.84114210145114754</v>
      </c>
      <c r="P248" s="4">
        <f>Tabelle1!P47-'2. Iteration'!P47</f>
        <v>0.17259515890233312</v>
      </c>
      <c r="Q248" s="4">
        <f>Tabelle1!Q47-'2. Iteration'!Q47</f>
        <v>0.18682439754459235</v>
      </c>
      <c r="R248" s="4">
        <f>Tabelle1!R47-'2. Iteration'!R47</f>
        <v>-0.808322189930754</v>
      </c>
      <c r="S248" s="4">
        <f>Tabelle1!S47-'2. Iteration'!S47</f>
        <v>0.2065717065508329</v>
      </c>
      <c r="T248" s="4">
        <f>Tabelle1!T47-'2. Iteration'!T47</f>
        <v>0.20657170655083279</v>
      </c>
      <c r="U248" s="4">
        <f>Tabelle1!U47-'2. Iteration'!U47</f>
        <v>0.21164811868348521</v>
      </c>
      <c r="V248" s="4">
        <f>Tabelle1!V47-'2. Iteration'!V47</f>
        <v>0.24876144799909061</v>
      </c>
      <c r="W248" s="4">
        <f>Tabelle1!W47-'2. Iteration'!W47</f>
        <v>0.27121644724900051</v>
      </c>
      <c r="X248" s="4">
        <f>Tabelle1!X47-'2. Iteration'!X47</f>
        <v>0.2712164472490004</v>
      </c>
      <c r="Y248" s="4">
        <f>Tabelle1!Y47-'2. Iteration'!Y47</f>
        <v>0.28278492232107244</v>
      </c>
      <c r="Z248" s="4">
        <f>Tabelle1!Z47-'2. Iteration'!Z47</f>
        <v>0.31884970173820604</v>
      </c>
      <c r="AA248" s="4">
        <f>Tabelle1!AA47-'2. Iteration'!AA47</f>
        <v>0.31884970173820604</v>
      </c>
      <c r="AB248" s="4">
        <f>Tabelle1!AB47-'2. Iteration'!AB47</f>
        <v>0.32505763186483261</v>
      </c>
      <c r="AC248" s="4">
        <f>Tabelle1!AC47-'2. Iteration'!AC47</f>
        <v>-0.65598388044052192</v>
      </c>
      <c r="AD248" s="4">
        <f>Tabelle1!AD47-'2. Iteration'!AD47</f>
        <v>0.35044645769193716</v>
      </c>
      <c r="AE248" s="4">
        <f>Tabelle1!AE47-'2. Iteration'!AE47</f>
        <v>-0.64306819661994574</v>
      </c>
      <c r="AF248" s="4">
        <f>Tabelle1!AF47-'2. Iteration'!AF47</f>
        <v>-0.64306819661994585</v>
      </c>
      <c r="AG248" s="4">
        <f>Tabelle1!AG47-'2. Iteration'!AG47</f>
        <v>0.36347187674873549</v>
      </c>
      <c r="AH248" s="4">
        <f>Tabelle1!AH47-'2. Iteration'!AH47</f>
        <v>0.36347187674873538</v>
      </c>
      <c r="AI248" s="4">
        <f>Tabelle1!AI47-'2. Iteration'!AI47</f>
        <v>-0.63652812325126451</v>
      </c>
      <c r="AJ248" s="4">
        <f>Tabelle1!AJ47-'2. Iteration'!AJ47</f>
        <v>0.37671497883184091</v>
      </c>
      <c r="AK248" s="4">
        <f>Tabelle1!AK47-'2. Iteration'!AK47</f>
        <v>0.45330527737977433</v>
      </c>
      <c r="AL248" s="4">
        <f>Tabelle1!AL47-'2. Iteration'!AL47</f>
        <v>0.46056960126718827</v>
      </c>
      <c r="AM248" s="4">
        <f>Tabelle1!AM47-'2. Iteration'!AM47</f>
        <v>0.49759488741586866</v>
      </c>
      <c r="AN248" s="4">
        <f>Tabelle1!AN47-'2. Iteration'!AN47</f>
        <v>-0.46427343559585099</v>
      </c>
      <c r="AO248" s="4">
        <f>Tabelle1!AO47-'2. Iteration'!AO47</f>
        <v>0.54347690633492385</v>
      </c>
      <c r="AP248" s="4">
        <f>Tabelle1!AP47-'2. Iteration'!AP47</f>
        <v>0.56696012210581437</v>
      </c>
      <c r="AQ248" s="4">
        <f>Tabelle1!AQ47-'2. Iteration'!AQ47</f>
        <v>-0.41720032817196462</v>
      </c>
      <c r="AR248" s="4">
        <f>Tabelle1!AR47-'2. Iteration'!AR47</f>
        <v>-0.40922827299194142</v>
      </c>
      <c r="AS248" s="4">
        <f>Tabelle1!AS47-'2. Iteration'!AS47</f>
        <v>-0.3851153233895826</v>
      </c>
      <c r="AT248" s="4">
        <f>Tabelle1!AT47-'2. Iteration'!AT47</f>
        <v>-0.31126273060920501</v>
      </c>
      <c r="AU248" s="4">
        <f>Tabelle1!AU47-'2. Iteration'!AU47</f>
        <v>-8.3660632162599446E-2</v>
      </c>
    </row>
    <row r="249" spans="6:47">
      <c r="F249" s="7">
        <f>'1. Iteration'!F249-'2. Iteration'!G249/'2. Iteration'!AX48</f>
        <v>0.90300432835469469</v>
      </c>
      <c r="G249">
        <f t="shared" si="37"/>
        <v>0.2728581072654408</v>
      </c>
      <c r="H249" s="4">
        <f>Tabelle1!H48-'2. Iteration'!H48</f>
        <v>2.1536346241329607E-2</v>
      </c>
      <c r="I249" s="4">
        <f>Tabelle1!I48-'2. Iteration'!I48</f>
        <v>3.2360120290924721E-2</v>
      </c>
      <c r="J249" s="4">
        <f>Tabelle1!J48-'2. Iteration'!J48</f>
        <v>6.2519996767715358E-2</v>
      </c>
      <c r="K249" s="4">
        <f>Tabelle1!K48-'2. Iteration'!K48</f>
        <v>-0.91363485003299383</v>
      </c>
      <c r="L249" s="4">
        <f>Tabelle1!L48-'2. Iteration'!L48</f>
        <v>0.10105052396759728</v>
      </c>
      <c r="M249" s="4">
        <f>Tabelle1!M48-'2. Iteration'!M48</f>
        <v>-0.8834670410789347</v>
      </c>
      <c r="N249" s="4">
        <f>Tabelle1!N48-'2. Iteration'!N48</f>
        <v>0.15438704942822423</v>
      </c>
      <c r="O249" s="4">
        <f>Tabelle1!O48-'2. Iteration'!O48</f>
        <v>0.15885789854885246</v>
      </c>
      <c r="P249" s="4">
        <f>Tabelle1!P48-'2. Iteration'!P48</f>
        <v>-0.82740484109766699</v>
      </c>
      <c r="Q249" s="4">
        <f>Tabelle1!Q48-'2. Iteration'!Q48</f>
        <v>0.18682439754459235</v>
      </c>
      <c r="R249" s="4">
        <f>Tabelle1!R48-'2. Iteration'!R48</f>
        <v>0.191677810069246</v>
      </c>
      <c r="S249" s="4">
        <f>Tabelle1!S48-'2. Iteration'!S48</f>
        <v>-0.79342829344916732</v>
      </c>
      <c r="T249" s="4">
        <f>Tabelle1!T48-'2. Iteration'!T48</f>
        <v>0.20657170655083268</v>
      </c>
      <c r="U249" s="4">
        <f>Tabelle1!U48-'2. Iteration'!U48</f>
        <v>0.21164811868348521</v>
      </c>
      <c r="V249" s="4">
        <f>Tabelle1!V48-'2. Iteration'!V48</f>
        <v>0.2487614479990905</v>
      </c>
      <c r="W249" s="4">
        <f>Tabelle1!W48-'2. Iteration'!W48</f>
        <v>0.2712164472490004</v>
      </c>
      <c r="X249" s="4">
        <f>Tabelle1!X48-'2. Iteration'!X48</f>
        <v>-0.7287835527509996</v>
      </c>
      <c r="Y249" s="4">
        <f>Tabelle1!Y48-'2. Iteration'!Y48</f>
        <v>0.28278492232107244</v>
      </c>
      <c r="Z249" s="4">
        <f>Tabelle1!Z48-'2. Iteration'!Z48</f>
        <v>0.31884970173820604</v>
      </c>
      <c r="AA249" s="4">
        <f>Tabelle1!AA48-'2. Iteration'!AA48</f>
        <v>-0.68115029826179396</v>
      </c>
      <c r="AB249" s="4">
        <f>Tabelle1!AB48-'2. Iteration'!AB48</f>
        <v>-0.6749423681351675</v>
      </c>
      <c r="AC249" s="4">
        <f>Tabelle1!AC48-'2. Iteration'!AC48</f>
        <v>0.34401611955947797</v>
      </c>
      <c r="AD249" s="4">
        <f>Tabelle1!AD48-'2. Iteration'!AD48</f>
        <v>0.35044645769193716</v>
      </c>
      <c r="AE249" s="4">
        <f>Tabelle1!AE48-'2. Iteration'!AE48</f>
        <v>0.35693180338005415</v>
      </c>
      <c r="AF249" s="4">
        <f>Tabelle1!AF48-'2. Iteration'!AF48</f>
        <v>0.35693180338005426</v>
      </c>
      <c r="AG249" s="4">
        <f>Tabelle1!AG48-'2. Iteration'!AG48</f>
        <v>0.36347187674873538</v>
      </c>
      <c r="AH249" s="4">
        <f>Tabelle1!AH48-'2. Iteration'!AH48</f>
        <v>0.36347187674873538</v>
      </c>
      <c r="AI249" s="4">
        <f>Tabelle1!AI48-'2. Iteration'!AI48</f>
        <v>0.36347187674873538</v>
      </c>
      <c r="AJ249" s="4">
        <f>Tabelle1!AJ48-'2. Iteration'!AJ48</f>
        <v>-0.6232850211681592</v>
      </c>
      <c r="AK249" s="4">
        <f>Tabelle1!AK48-'2. Iteration'!AK48</f>
        <v>-0.54669472262022567</v>
      </c>
      <c r="AL249" s="4">
        <f>Tabelle1!AL48-'2. Iteration'!AL48</f>
        <v>0.46056960126718827</v>
      </c>
      <c r="AM249" s="4">
        <f>Tabelle1!AM48-'2. Iteration'!AM48</f>
        <v>0.49759488741586866</v>
      </c>
      <c r="AN249" s="4">
        <f>Tabelle1!AN48-'2. Iteration'!AN48</f>
        <v>0.5357265644041489</v>
      </c>
      <c r="AO249" s="4">
        <f>Tabelle1!AO48-'2. Iteration'!AO48</f>
        <v>0.54347690633492374</v>
      </c>
      <c r="AP249" s="4">
        <f>Tabelle1!AP48-'2. Iteration'!AP48</f>
        <v>-0.43303987789418563</v>
      </c>
      <c r="AQ249" s="4">
        <f>Tabelle1!AQ48-'2. Iteration'!AQ48</f>
        <v>0.58279967182803538</v>
      </c>
      <c r="AR249" s="4">
        <f>Tabelle1!AR48-'2. Iteration'!AR48</f>
        <v>-0.40922827299194142</v>
      </c>
      <c r="AS249" s="4">
        <f>Tabelle1!AS48-'2. Iteration'!AS48</f>
        <v>-0.3851153233895826</v>
      </c>
      <c r="AT249" s="4">
        <f>Tabelle1!AT48-'2. Iteration'!AT48</f>
        <v>0.68873726939079494</v>
      </c>
      <c r="AU249" s="4">
        <f>Tabelle1!AU48-'2. Iteration'!AU48</f>
        <v>-8.3660632162599488E-2</v>
      </c>
    </row>
    <row r="250" spans="6:47">
      <c r="F250" s="7">
        <f>'1. Iteration'!F250-'2. Iteration'!G250/'2. Iteration'!AX49</f>
        <v>0.9030043283546948</v>
      </c>
      <c r="G250">
        <f t="shared" si="37"/>
        <v>0.27285810726544135</v>
      </c>
      <c r="H250" s="4">
        <f>Tabelle1!H49-'2. Iteration'!H49</f>
        <v>2.1536346241329607E-2</v>
      </c>
      <c r="I250" s="4">
        <f>Tabelle1!I49-'2. Iteration'!I49</f>
        <v>3.2360120290924721E-2</v>
      </c>
      <c r="J250" s="4">
        <f>Tabelle1!J49-'2. Iteration'!J49</f>
        <v>6.2519996767715358E-2</v>
      </c>
      <c r="K250" s="4">
        <f>Tabelle1!K49-'2. Iteration'!K49</f>
        <v>8.6365149967006172E-2</v>
      </c>
      <c r="L250" s="4">
        <f>Tabelle1!L49-'2. Iteration'!L49</f>
        <v>0.10105052396759728</v>
      </c>
      <c r="M250" s="4">
        <f>Tabelle1!M49-'2. Iteration'!M49</f>
        <v>0.1165329589210653</v>
      </c>
      <c r="N250" s="4">
        <f>Tabelle1!N49-'2. Iteration'!N49</f>
        <v>-0.84561295057177577</v>
      </c>
      <c r="O250" s="4">
        <f>Tabelle1!O49-'2. Iteration'!O49</f>
        <v>0.15885789854885246</v>
      </c>
      <c r="P250" s="4">
        <f>Tabelle1!P49-'2. Iteration'!P49</f>
        <v>0.17259515890233301</v>
      </c>
      <c r="Q250" s="4">
        <f>Tabelle1!Q49-'2. Iteration'!Q49</f>
        <v>0.18682439754459235</v>
      </c>
      <c r="R250" s="4">
        <f>Tabelle1!R49-'2. Iteration'!R49</f>
        <v>0.191677810069246</v>
      </c>
      <c r="S250" s="4">
        <f>Tabelle1!S49-'2. Iteration'!S49</f>
        <v>0.20657170655083268</v>
      </c>
      <c r="T250" s="4">
        <f>Tabelle1!T49-'2. Iteration'!T49</f>
        <v>-0.79342829344916732</v>
      </c>
      <c r="U250" s="4">
        <f>Tabelle1!U49-'2. Iteration'!U49</f>
        <v>0.21164811868348521</v>
      </c>
      <c r="V250" s="4">
        <f>Tabelle1!V49-'2. Iteration'!V49</f>
        <v>0.2487614479990905</v>
      </c>
      <c r="W250" s="4">
        <f>Tabelle1!W49-'2. Iteration'!W49</f>
        <v>-0.7287835527509996</v>
      </c>
      <c r="X250" s="4">
        <f>Tabelle1!X49-'2. Iteration'!X49</f>
        <v>0.2712164472490004</v>
      </c>
      <c r="Y250" s="4">
        <f>Tabelle1!Y49-'2. Iteration'!Y49</f>
        <v>-0.71721507767892756</v>
      </c>
      <c r="Z250" s="4">
        <f>Tabelle1!Z49-'2. Iteration'!Z49</f>
        <v>0.31884970173820604</v>
      </c>
      <c r="AA250" s="4">
        <f>Tabelle1!AA49-'2. Iteration'!AA49</f>
        <v>0.31884970173820604</v>
      </c>
      <c r="AB250" s="4">
        <f>Tabelle1!AB49-'2. Iteration'!AB49</f>
        <v>0.3250576318648325</v>
      </c>
      <c r="AC250" s="4">
        <f>Tabelle1!AC49-'2. Iteration'!AC49</f>
        <v>-0.65598388044052203</v>
      </c>
      <c r="AD250" s="4">
        <f>Tabelle1!AD49-'2. Iteration'!AD49</f>
        <v>0.35044645769193716</v>
      </c>
      <c r="AE250" s="4">
        <f>Tabelle1!AE49-'2. Iteration'!AE49</f>
        <v>-0.64306819661994585</v>
      </c>
      <c r="AF250" s="4">
        <f>Tabelle1!AF49-'2. Iteration'!AF49</f>
        <v>-0.64306819661994574</v>
      </c>
      <c r="AG250" s="4">
        <f>Tabelle1!AG49-'2. Iteration'!AG49</f>
        <v>0.36347187674873538</v>
      </c>
      <c r="AH250" s="4">
        <f>Tabelle1!AH49-'2. Iteration'!AH49</f>
        <v>0.36347187674873538</v>
      </c>
      <c r="AI250" s="4">
        <f>Tabelle1!AI49-'2. Iteration'!AI49</f>
        <v>0.36347187674873538</v>
      </c>
      <c r="AJ250" s="4">
        <f>Tabelle1!AJ49-'2. Iteration'!AJ49</f>
        <v>0.3767149788318408</v>
      </c>
      <c r="AK250" s="4">
        <f>Tabelle1!AK49-'2. Iteration'!AK49</f>
        <v>0.45330527737977433</v>
      </c>
      <c r="AL250" s="4">
        <f>Tabelle1!AL49-'2. Iteration'!AL49</f>
        <v>0.46056960126718827</v>
      </c>
      <c r="AM250" s="4">
        <f>Tabelle1!AM49-'2. Iteration'!AM49</f>
        <v>0.49759488741586866</v>
      </c>
      <c r="AN250" s="4">
        <f>Tabelle1!AN49-'2. Iteration'!AN49</f>
        <v>-0.46427343559585105</v>
      </c>
      <c r="AO250" s="4">
        <f>Tabelle1!AO49-'2. Iteration'!AO49</f>
        <v>0.54347690633492374</v>
      </c>
      <c r="AP250" s="4">
        <f>Tabelle1!AP49-'2. Iteration'!AP49</f>
        <v>-0.43303987789418563</v>
      </c>
      <c r="AQ250" s="4">
        <f>Tabelle1!AQ49-'2. Iteration'!AQ49</f>
        <v>-0.41720032817196462</v>
      </c>
      <c r="AR250" s="4">
        <f>Tabelle1!AR49-'2. Iteration'!AR49</f>
        <v>-0.40922827299194142</v>
      </c>
      <c r="AS250" s="4">
        <f>Tabelle1!AS49-'2. Iteration'!AS49</f>
        <v>-0.3851153233895826</v>
      </c>
      <c r="AT250" s="4">
        <f>Tabelle1!AT49-'2. Iteration'!AT49</f>
        <v>0.68873726939079494</v>
      </c>
      <c r="AU250" s="4">
        <f>Tabelle1!AU49-'2. Iteration'!AU49</f>
        <v>-8.3660632162599488E-2</v>
      </c>
    </row>
    <row r="251" spans="6:47">
      <c r="F251" s="7">
        <f>'1. Iteration'!F251-'2. Iteration'!G251/'2. Iteration'!AX50</f>
        <v>0.90300432835469491</v>
      </c>
      <c r="G251">
        <f t="shared" si="37"/>
        <v>0.27285810726544285</v>
      </c>
      <c r="H251" s="4">
        <f>Tabelle1!H50-'2. Iteration'!H50</f>
        <v>2.1536346241329607E-2</v>
      </c>
      <c r="I251" s="4">
        <f>Tabelle1!I50-'2. Iteration'!I50</f>
        <v>3.2360120290924721E-2</v>
      </c>
      <c r="J251" s="4">
        <f>Tabelle1!J50-'2. Iteration'!J50</f>
        <v>6.2519996767715358E-2</v>
      </c>
      <c r="K251" s="4">
        <f>Tabelle1!K50-'2. Iteration'!K50</f>
        <v>8.6365149967006172E-2</v>
      </c>
      <c r="L251" s="4">
        <f>Tabelle1!L50-'2. Iteration'!L50</f>
        <v>0.10105052396759728</v>
      </c>
      <c r="M251" s="4">
        <f>Tabelle1!M50-'2. Iteration'!M50</f>
        <v>0.1165329589210653</v>
      </c>
      <c r="N251" s="4">
        <f>Tabelle1!N50-'2. Iteration'!N50</f>
        <v>-0.84561295057177577</v>
      </c>
      <c r="O251" s="4">
        <f>Tabelle1!O50-'2. Iteration'!O50</f>
        <v>0.15885789854885246</v>
      </c>
      <c r="P251" s="4">
        <f>Tabelle1!P50-'2. Iteration'!P50</f>
        <v>-0.82740484109766688</v>
      </c>
      <c r="Q251" s="4">
        <f>Tabelle1!Q50-'2. Iteration'!Q50</f>
        <v>0.18682439754459235</v>
      </c>
      <c r="R251" s="4">
        <f>Tabelle1!R50-'2. Iteration'!R50</f>
        <v>0.191677810069246</v>
      </c>
      <c r="S251" s="4">
        <f>Tabelle1!S50-'2. Iteration'!S50</f>
        <v>0.2065717065508329</v>
      </c>
      <c r="T251" s="4">
        <f>Tabelle1!T50-'2. Iteration'!T50</f>
        <v>0.20657170655083279</v>
      </c>
      <c r="U251" s="4">
        <f>Tabelle1!U50-'2. Iteration'!U50</f>
        <v>0.21164811868348521</v>
      </c>
      <c r="V251" s="4">
        <f>Tabelle1!V50-'2. Iteration'!V50</f>
        <v>-0.75123855200090939</v>
      </c>
      <c r="W251" s="4">
        <f>Tabelle1!W50-'2. Iteration'!W50</f>
        <v>0.27121644724900051</v>
      </c>
      <c r="X251" s="4">
        <f>Tabelle1!X50-'2. Iteration'!X50</f>
        <v>0.2712164472490004</v>
      </c>
      <c r="Y251" s="4">
        <f>Tabelle1!Y50-'2. Iteration'!Y50</f>
        <v>-0.71721507767892756</v>
      </c>
      <c r="Z251" s="4">
        <f>Tabelle1!Z50-'2. Iteration'!Z50</f>
        <v>0.31884970173820604</v>
      </c>
      <c r="AA251" s="4">
        <f>Tabelle1!AA50-'2. Iteration'!AA50</f>
        <v>0.31884970173820604</v>
      </c>
      <c r="AB251" s="4">
        <f>Tabelle1!AB50-'2. Iteration'!AB50</f>
        <v>0.32505763186483261</v>
      </c>
      <c r="AC251" s="4">
        <f>Tabelle1!AC50-'2. Iteration'!AC50</f>
        <v>0.34401611955947808</v>
      </c>
      <c r="AD251" s="4">
        <f>Tabelle1!AD50-'2. Iteration'!AD50</f>
        <v>-0.64955354230806284</v>
      </c>
      <c r="AE251" s="4">
        <f>Tabelle1!AE50-'2. Iteration'!AE50</f>
        <v>0.35693180338005426</v>
      </c>
      <c r="AF251" s="4">
        <f>Tabelle1!AF50-'2. Iteration'!AF50</f>
        <v>0.35693180338005415</v>
      </c>
      <c r="AG251" s="4">
        <f>Tabelle1!AG50-'2. Iteration'!AG50</f>
        <v>0.36347187674873549</v>
      </c>
      <c r="AH251" s="4">
        <f>Tabelle1!AH50-'2. Iteration'!AH50</f>
        <v>0.36347187674873538</v>
      </c>
      <c r="AI251" s="4">
        <f>Tabelle1!AI50-'2. Iteration'!AI50</f>
        <v>-0.63652812325126451</v>
      </c>
      <c r="AJ251" s="4">
        <f>Tabelle1!AJ50-'2. Iteration'!AJ50</f>
        <v>0.37671497883184091</v>
      </c>
      <c r="AK251" s="4">
        <f>Tabelle1!AK50-'2. Iteration'!AK50</f>
        <v>-0.54669472262022567</v>
      </c>
      <c r="AL251" s="4">
        <f>Tabelle1!AL50-'2. Iteration'!AL50</f>
        <v>0.46056960126718827</v>
      </c>
      <c r="AM251" s="4">
        <f>Tabelle1!AM50-'2. Iteration'!AM50</f>
        <v>0.49759488741586866</v>
      </c>
      <c r="AN251" s="4">
        <f>Tabelle1!AN50-'2. Iteration'!AN50</f>
        <v>0.53572656440414901</v>
      </c>
      <c r="AO251" s="4">
        <f>Tabelle1!AO50-'2. Iteration'!AO50</f>
        <v>-0.45652309366507621</v>
      </c>
      <c r="AP251" s="4">
        <f>Tabelle1!AP50-'2. Iteration'!AP50</f>
        <v>0.56696012210581437</v>
      </c>
      <c r="AQ251" s="4">
        <f>Tabelle1!AQ50-'2. Iteration'!AQ50</f>
        <v>-0.41720032817196462</v>
      </c>
      <c r="AR251" s="4">
        <f>Tabelle1!AR50-'2. Iteration'!AR50</f>
        <v>-0.40922827299194142</v>
      </c>
      <c r="AS251" s="4">
        <f>Tabelle1!AS50-'2. Iteration'!AS50</f>
        <v>-0.3851153233895826</v>
      </c>
      <c r="AT251" s="4">
        <f>Tabelle1!AT50-'2. Iteration'!AT50</f>
        <v>-0.31126273060920501</v>
      </c>
      <c r="AU251" s="4">
        <f>Tabelle1!AU50-'2. Iteration'!AU50</f>
        <v>-8.3660632162599446E-2</v>
      </c>
    </row>
    <row r="252" spans="6:47">
      <c r="F252" s="7">
        <f>'1. Iteration'!F252-'2. Iteration'!G252/'2. Iteration'!AX51</f>
        <v>0.9030043283546948</v>
      </c>
      <c r="G252">
        <f t="shared" si="37"/>
        <v>0.27285810726544241</v>
      </c>
      <c r="H252" s="4">
        <f>Tabelle1!H51-'2. Iteration'!H51</f>
        <v>2.1536346241329607E-2</v>
      </c>
      <c r="I252" s="4">
        <f>Tabelle1!I51-'2. Iteration'!I51</f>
        <v>3.2360120290924721E-2</v>
      </c>
      <c r="J252" s="4">
        <f>Tabelle1!J51-'2. Iteration'!J51</f>
        <v>6.2519996767715358E-2</v>
      </c>
      <c r="K252" s="4">
        <f>Tabelle1!K51-'2. Iteration'!K51</f>
        <v>8.6365149967006172E-2</v>
      </c>
      <c r="L252" s="4">
        <f>Tabelle1!L51-'2. Iteration'!L51</f>
        <v>0.10105052396759728</v>
      </c>
      <c r="M252" s="4">
        <f>Tabelle1!M51-'2. Iteration'!M51</f>
        <v>0.1165329589210653</v>
      </c>
      <c r="N252" s="4">
        <f>Tabelle1!N51-'2. Iteration'!N51</f>
        <v>0.15438704942822423</v>
      </c>
      <c r="O252" s="4">
        <f>Tabelle1!O51-'2. Iteration'!O51</f>
        <v>0.15885789854885246</v>
      </c>
      <c r="P252" s="4">
        <f>Tabelle1!P51-'2. Iteration'!P51</f>
        <v>0.17259515890233312</v>
      </c>
      <c r="Q252" s="4">
        <f>Tabelle1!Q51-'2. Iteration'!Q51</f>
        <v>-0.81317560245540765</v>
      </c>
      <c r="R252" s="4">
        <f>Tabelle1!R51-'2. Iteration'!R51</f>
        <v>0.191677810069246</v>
      </c>
      <c r="S252" s="4">
        <f>Tabelle1!S51-'2. Iteration'!S51</f>
        <v>0.2065717065508329</v>
      </c>
      <c r="T252" s="4">
        <f>Tabelle1!T51-'2. Iteration'!T51</f>
        <v>0.20657170655083279</v>
      </c>
      <c r="U252" s="4">
        <f>Tabelle1!U51-'2. Iteration'!U51</f>
        <v>0.21164811868348521</v>
      </c>
      <c r="V252" s="4">
        <f>Tabelle1!V51-'2. Iteration'!V51</f>
        <v>-0.75123855200090939</v>
      </c>
      <c r="W252" s="4">
        <f>Tabelle1!W51-'2. Iteration'!W51</f>
        <v>0.27121644724900051</v>
      </c>
      <c r="X252" s="4">
        <f>Tabelle1!X51-'2. Iteration'!X51</f>
        <v>-0.7287835527509996</v>
      </c>
      <c r="Y252" s="4">
        <f>Tabelle1!Y51-'2. Iteration'!Y51</f>
        <v>0.28278492232107244</v>
      </c>
      <c r="Z252" s="4">
        <f>Tabelle1!Z51-'2. Iteration'!Z51</f>
        <v>0.31884970173820604</v>
      </c>
      <c r="AA252" s="4">
        <f>Tabelle1!AA51-'2. Iteration'!AA51</f>
        <v>0.31884970173820604</v>
      </c>
      <c r="AB252" s="4">
        <f>Tabelle1!AB51-'2. Iteration'!AB51</f>
        <v>-0.67494236813516739</v>
      </c>
      <c r="AC252" s="4">
        <f>Tabelle1!AC51-'2. Iteration'!AC51</f>
        <v>-0.65598388044052192</v>
      </c>
      <c r="AD252" s="4">
        <f>Tabelle1!AD51-'2. Iteration'!AD51</f>
        <v>0.35044645769193716</v>
      </c>
      <c r="AE252" s="4">
        <f>Tabelle1!AE51-'2. Iteration'!AE51</f>
        <v>-0.64306819661994574</v>
      </c>
      <c r="AF252" s="4">
        <f>Tabelle1!AF51-'2. Iteration'!AF51</f>
        <v>-0.64306819661994585</v>
      </c>
      <c r="AG252" s="4">
        <f>Tabelle1!AG51-'2. Iteration'!AG51</f>
        <v>0.36347187674873549</v>
      </c>
      <c r="AH252" s="4">
        <f>Tabelle1!AH51-'2. Iteration'!AH51</f>
        <v>0.36347187674873538</v>
      </c>
      <c r="AI252" s="4">
        <f>Tabelle1!AI51-'2. Iteration'!AI51</f>
        <v>0.36347187674873549</v>
      </c>
      <c r="AJ252" s="4">
        <f>Tabelle1!AJ51-'2. Iteration'!AJ51</f>
        <v>0.37671497883184091</v>
      </c>
      <c r="AK252" s="4">
        <f>Tabelle1!AK51-'2. Iteration'!AK51</f>
        <v>0.45330527737977433</v>
      </c>
      <c r="AL252" s="4">
        <f>Tabelle1!AL51-'2. Iteration'!AL51</f>
        <v>0.46056960126718827</v>
      </c>
      <c r="AM252" s="4">
        <f>Tabelle1!AM51-'2. Iteration'!AM51</f>
        <v>-0.50240511258413134</v>
      </c>
      <c r="AN252" s="4">
        <f>Tabelle1!AN51-'2. Iteration'!AN51</f>
        <v>-0.46427343559585099</v>
      </c>
      <c r="AO252" s="4">
        <f>Tabelle1!AO51-'2. Iteration'!AO51</f>
        <v>0.54347690633492385</v>
      </c>
      <c r="AP252" s="4">
        <f>Tabelle1!AP51-'2. Iteration'!AP51</f>
        <v>0.56696012210581437</v>
      </c>
      <c r="AQ252" s="4">
        <f>Tabelle1!AQ51-'2. Iteration'!AQ51</f>
        <v>-0.41720032817196462</v>
      </c>
      <c r="AR252" s="4">
        <f>Tabelle1!AR51-'2. Iteration'!AR51</f>
        <v>-0.40922827299194142</v>
      </c>
      <c r="AS252" s="4">
        <f>Tabelle1!AS51-'2. Iteration'!AS51</f>
        <v>0.61488467661041746</v>
      </c>
      <c r="AT252" s="4">
        <f>Tabelle1!AT51-'2. Iteration'!AT51</f>
        <v>-0.31126273060920501</v>
      </c>
      <c r="AU252" s="4">
        <f>Tabelle1!AU51-'2. Iteration'!AU51</f>
        <v>-8.3660632162599446E-2</v>
      </c>
    </row>
    <row r="253" spans="6:47">
      <c r="F253" s="7">
        <f>'1. Iteration'!F253-'2. Iteration'!G253/'2. Iteration'!AX52</f>
        <v>0.76844249404206255</v>
      </c>
      <c r="G253">
        <f t="shared" si="37"/>
        <v>0.24184631293769157</v>
      </c>
      <c r="H253" s="4">
        <f>Tabelle1!H52-'2. Iteration'!H52</f>
        <v>2.4438246223872251E-2</v>
      </c>
      <c r="I253" s="4">
        <f>Tabelle1!I52-'2. Iteration'!I52</f>
        <v>3.6665810215819494E-2</v>
      </c>
      <c r="J253" s="4">
        <f>Tabelle1!J52-'2. Iteration'!J52</f>
        <v>7.0546058021924263E-2</v>
      </c>
      <c r="K253" s="4">
        <f>Tabelle1!K52-'2. Iteration'!K52</f>
        <v>9.713517994085874E-2</v>
      </c>
      <c r="L253" s="4">
        <f>Tabelle1!L52-'2. Iteration'!L52</f>
        <v>0.11342451894692263</v>
      </c>
      <c r="M253" s="4">
        <f>Tabelle1!M52-'2. Iteration'!M52</f>
        <v>0.13052755113685188</v>
      </c>
      <c r="N253" s="4">
        <f>Tabelle1!N52-'2. Iteration'!N52</f>
        <v>0.17204233106189681</v>
      </c>
      <c r="O253" s="4">
        <f>Tabelle1!O52-'2. Iteration'!O52</f>
        <v>0.17691748651913486</v>
      </c>
      <c r="P253" s="4">
        <f>Tabelle1!P52-'2. Iteration'!P52</f>
        <v>0.19186023532942242</v>
      </c>
      <c r="Q253" s="4">
        <f>Tabelle1!Q52-'2. Iteration'!Q52</f>
        <v>-0.79272014783067046</v>
      </c>
      <c r="R253" s="4">
        <f>Tabelle1!R52-'2. Iteration'!R52</f>
        <v>0.2125257828619187</v>
      </c>
      <c r="S253" s="4">
        <f>Tabelle1!S52-'2. Iteration'!S52</f>
        <v>0.22858152806535093</v>
      </c>
      <c r="T253" s="4">
        <f>Tabelle1!T52-'2. Iteration'!T52</f>
        <v>0.22858152806535093</v>
      </c>
      <c r="U253" s="4">
        <f>Tabelle1!U52-'2. Iteration'!U52</f>
        <v>0.23403927707737204</v>
      </c>
      <c r="V253" s="4">
        <f>Tabelle1!V52-'2. Iteration'!V52</f>
        <v>-0.72628425416439246</v>
      </c>
      <c r="W253" s="4">
        <f>Tabelle1!W52-'2. Iteration'!W52</f>
        <v>0.29753116601691154</v>
      </c>
      <c r="X253" s="4">
        <f>Tabelle1!X52-'2. Iteration'!X52</f>
        <v>-0.70246883398308846</v>
      </c>
      <c r="Y253" s="4">
        <f>Tabelle1!Y52-'2. Iteration'!Y52</f>
        <v>0.30974501918836506</v>
      </c>
      <c r="Z253" s="4">
        <f>Tabelle1!Z52-'2. Iteration'!Z52</f>
        <v>0.34758182465614962</v>
      </c>
      <c r="AA253" s="4">
        <f>Tabelle1!AA52-'2. Iteration'!AA52</f>
        <v>0.34758182465614973</v>
      </c>
      <c r="AB253" s="4">
        <f>Tabelle1!AB52-'2. Iteration'!AB52</f>
        <v>0.3540583853173328</v>
      </c>
      <c r="AC253" s="4">
        <f>Tabelle1!AC52-'2. Iteration'!AC52</f>
        <v>-0.62622838465723341</v>
      </c>
      <c r="AD253" s="4">
        <f>Tabelle1!AD52-'2. Iteration'!AD52</f>
        <v>0.3804355824879353</v>
      </c>
      <c r="AE253" s="4">
        <f>Tabelle1!AE52-'2. Iteration'!AE52</f>
        <v>0.38714512943460844</v>
      </c>
      <c r="AF253" s="4">
        <f>Tabelle1!AF52-'2. Iteration'!AF52</f>
        <v>0.38714512943460855</v>
      </c>
      <c r="AG253" s="4">
        <f>Tabelle1!AG52-'2. Iteration'!AG52</f>
        <v>-0.60610029487223938</v>
      </c>
      <c r="AH253" s="4">
        <f>Tabelle1!AH52-'2. Iteration'!AH52</f>
        <v>0.39389970512776062</v>
      </c>
      <c r="AI253" s="4">
        <f>Tabelle1!AI52-'2. Iteration'!AI52</f>
        <v>-0.60610029487223938</v>
      </c>
      <c r="AJ253" s="4">
        <f>Tabelle1!AJ52-'2. Iteration'!AJ52</f>
        <v>0.40754163199369298</v>
      </c>
      <c r="AK253" s="4">
        <f>Tabelle1!AK52-'2. Iteration'!AK52</f>
        <v>-0.51448275550262346</v>
      </c>
      <c r="AL253" s="4">
        <f>Tabelle1!AL52-'2. Iteration'!AL52</f>
        <v>0.49283242666282456</v>
      </c>
      <c r="AM253" s="4">
        <f>Tabelle1!AM52-'2. Iteration'!AM52</f>
        <v>0.52990351864955454</v>
      </c>
      <c r="AN253" s="4">
        <f>Tabelle1!AN52-'2. Iteration'!AN52</f>
        <v>-0.4322866461953615</v>
      </c>
      <c r="AO253" s="4">
        <f>Tabelle1!AO52-'2. Iteration'!AO52</f>
        <v>-0.42464701980589586</v>
      </c>
      <c r="AP253" s="4">
        <f>Tabelle1!AP52-'2. Iteration'!AP52</f>
        <v>-0.40159187436666571</v>
      </c>
      <c r="AQ253" s="4">
        <f>Tabelle1!AQ52-'2. Iteration'!AQ52</f>
        <v>-0.38611922839465607</v>
      </c>
      <c r="AR253" s="4">
        <f>Tabelle1!AR52-'2. Iteration'!AR52</f>
        <v>-0.37835551550549817</v>
      </c>
      <c r="AS253" s="4">
        <f>Tabelle1!AS52-'2. Iteration'!AS52</f>
        <v>0.64503134505062654</v>
      </c>
      <c r="AT253" s="4">
        <f>Tabelle1!AT52-'2. Iteration'!AT52</f>
        <v>-0.28422492767104723</v>
      </c>
      <c r="AU253" s="4">
        <f>Tabelle1!AU52-'2. Iteration'!AU52</f>
        <v>-7.4261731383913315E-2</v>
      </c>
    </row>
    <row r="254" spans="6:47">
      <c r="F254" s="7">
        <f>'1. Iteration'!F254-'2. Iteration'!G254/'2. Iteration'!AX53</f>
        <v>0.76844249404206255</v>
      </c>
      <c r="G254">
        <f t="shared" si="37"/>
        <v>0.24184631293769057</v>
      </c>
      <c r="H254" s="4">
        <f>Tabelle1!H53-'2. Iteration'!H53</f>
        <v>2.4438246223872251E-2</v>
      </c>
      <c r="I254" s="4">
        <f>Tabelle1!I53-'2. Iteration'!I53</f>
        <v>3.6665810215819494E-2</v>
      </c>
      <c r="J254" s="4">
        <f>Tabelle1!J53-'2. Iteration'!J53</f>
        <v>7.0546058021924263E-2</v>
      </c>
      <c r="K254" s="4">
        <f>Tabelle1!K53-'2. Iteration'!K53</f>
        <v>9.713517994085874E-2</v>
      </c>
      <c r="L254" s="4">
        <f>Tabelle1!L53-'2. Iteration'!L53</f>
        <v>0.11342451894692251</v>
      </c>
      <c r="M254" s="4">
        <f>Tabelle1!M53-'2. Iteration'!M53</f>
        <v>0.13052755113685188</v>
      </c>
      <c r="N254" s="4">
        <f>Tabelle1!N53-'2. Iteration'!N53</f>
        <v>-0.8279576689381033</v>
      </c>
      <c r="O254" s="4">
        <f>Tabelle1!O53-'2. Iteration'!O53</f>
        <v>0.17691748651913486</v>
      </c>
      <c r="P254" s="4">
        <f>Tabelle1!P53-'2. Iteration'!P53</f>
        <v>0.19186023532942242</v>
      </c>
      <c r="Q254" s="4">
        <f>Tabelle1!Q53-'2. Iteration'!Q53</f>
        <v>0.20727985216932954</v>
      </c>
      <c r="R254" s="4">
        <f>Tabelle1!R53-'2. Iteration'!R53</f>
        <v>0.21252578286191848</v>
      </c>
      <c r="S254" s="4">
        <f>Tabelle1!S53-'2. Iteration'!S53</f>
        <v>-0.77141847193464907</v>
      </c>
      <c r="T254" s="4">
        <f>Tabelle1!T53-'2. Iteration'!T53</f>
        <v>0.22858152806535093</v>
      </c>
      <c r="U254" s="4">
        <f>Tabelle1!U53-'2. Iteration'!U53</f>
        <v>-0.76596072292262796</v>
      </c>
      <c r="V254" s="4">
        <f>Tabelle1!V53-'2. Iteration'!V53</f>
        <v>0.27371574583560754</v>
      </c>
      <c r="W254" s="4">
        <f>Tabelle1!W53-'2. Iteration'!W53</f>
        <v>0.29753116601691154</v>
      </c>
      <c r="X254" s="4">
        <f>Tabelle1!X53-'2. Iteration'!X53</f>
        <v>0.29753116601691154</v>
      </c>
      <c r="Y254" s="4">
        <f>Tabelle1!Y53-'2. Iteration'!Y53</f>
        <v>0.30974501918836506</v>
      </c>
      <c r="Z254" s="4">
        <f>Tabelle1!Z53-'2. Iteration'!Z53</f>
        <v>0.34758182465614973</v>
      </c>
      <c r="AA254" s="4">
        <f>Tabelle1!AA53-'2. Iteration'!AA53</f>
        <v>-0.65241817534385027</v>
      </c>
      <c r="AB254" s="4">
        <f>Tabelle1!AB53-'2. Iteration'!AB53</f>
        <v>0.3540583853173328</v>
      </c>
      <c r="AC254" s="4">
        <f>Tabelle1!AC53-'2. Iteration'!AC53</f>
        <v>0.37377161534276659</v>
      </c>
      <c r="AD254" s="4">
        <f>Tabelle1!AD53-'2. Iteration'!AD53</f>
        <v>-0.61956441751206481</v>
      </c>
      <c r="AE254" s="4">
        <f>Tabelle1!AE53-'2. Iteration'!AE53</f>
        <v>-0.61285487056539156</v>
      </c>
      <c r="AF254" s="4">
        <f>Tabelle1!AF53-'2. Iteration'!AF53</f>
        <v>0.38714512943460844</v>
      </c>
      <c r="AG254" s="4">
        <f>Tabelle1!AG53-'2. Iteration'!AG53</f>
        <v>-0.60610029487223938</v>
      </c>
      <c r="AH254" s="4">
        <f>Tabelle1!AH53-'2. Iteration'!AH53</f>
        <v>0.39389970512776062</v>
      </c>
      <c r="AI254" s="4">
        <f>Tabelle1!AI53-'2. Iteration'!AI53</f>
        <v>0.39389970512776062</v>
      </c>
      <c r="AJ254" s="4">
        <f>Tabelle1!AJ53-'2. Iteration'!AJ53</f>
        <v>0.40754163199369298</v>
      </c>
      <c r="AK254" s="4">
        <f>Tabelle1!AK53-'2. Iteration'!AK53</f>
        <v>0.48551724449737654</v>
      </c>
      <c r="AL254" s="4">
        <f>Tabelle1!AL53-'2. Iteration'!AL53</f>
        <v>-0.50716757333717555</v>
      </c>
      <c r="AM254" s="4">
        <f>Tabelle1!AM53-'2. Iteration'!AM53</f>
        <v>0.52990351864955443</v>
      </c>
      <c r="AN254" s="4">
        <f>Tabelle1!AN53-'2. Iteration'!AN53</f>
        <v>-0.43228664619536156</v>
      </c>
      <c r="AO254" s="4">
        <f>Tabelle1!AO53-'2. Iteration'!AO53</f>
        <v>-0.42464701980589586</v>
      </c>
      <c r="AP254" s="4">
        <f>Tabelle1!AP53-'2. Iteration'!AP53</f>
        <v>0.59840812563333423</v>
      </c>
      <c r="AQ254" s="4">
        <f>Tabelle1!AQ53-'2. Iteration'!AQ53</f>
        <v>0.61388077160534393</v>
      </c>
      <c r="AR254" s="4">
        <f>Tabelle1!AR53-'2. Iteration'!AR53</f>
        <v>-0.37835551550549817</v>
      </c>
      <c r="AS254" s="4">
        <f>Tabelle1!AS53-'2. Iteration'!AS53</f>
        <v>-0.35496865494937346</v>
      </c>
      <c r="AT254" s="4">
        <f>Tabelle1!AT53-'2. Iteration'!AT53</f>
        <v>-0.28422492767104723</v>
      </c>
      <c r="AU254" s="4">
        <f>Tabelle1!AU53-'2. Iteration'!AU53</f>
        <v>-7.4261731383913315E-2</v>
      </c>
    </row>
    <row r="255" spans="6:47">
      <c r="F255" s="7">
        <f>'1. Iteration'!F255-'2. Iteration'!G255/'2. Iteration'!AX54</f>
        <v>0.76844249404206244</v>
      </c>
      <c r="G255">
        <f t="shared" si="37"/>
        <v>0.24184631293769002</v>
      </c>
      <c r="H255" s="4">
        <f>Tabelle1!H54-'2. Iteration'!H54</f>
        <v>2.4438246223872251E-2</v>
      </c>
      <c r="I255" s="4">
        <f>Tabelle1!I54-'2. Iteration'!I54</f>
        <v>3.6665810215819494E-2</v>
      </c>
      <c r="J255" s="4">
        <f>Tabelle1!J54-'2. Iteration'!J54</f>
        <v>7.0546058021924263E-2</v>
      </c>
      <c r="K255" s="4">
        <f>Tabelle1!K54-'2. Iteration'!K54</f>
        <v>-0.90286482005914126</v>
      </c>
      <c r="L255" s="4">
        <f>Tabelle1!L54-'2. Iteration'!L54</f>
        <v>0.11342451894692251</v>
      </c>
      <c r="M255" s="4">
        <f>Tabelle1!M54-'2. Iteration'!M54</f>
        <v>-0.86947244886314812</v>
      </c>
      <c r="N255" s="4">
        <f>Tabelle1!N54-'2. Iteration'!N54</f>
        <v>0.1720423310618967</v>
      </c>
      <c r="O255" s="4">
        <f>Tabelle1!O54-'2. Iteration'!O54</f>
        <v>0.17691748651913486</v>
      </c>
      <c r="P255" s="4">
        <f>Tabelle1!P54-'2. Iteration'!P54</f>
        <v>0.19186023532942242</v>
      </c>
      <c r="Q255" s="4">
        <f>Tabelle1!Q54-'2. Iteration'!Q54</f>
        <v>-0.79272014783067046</v>
      </c>
      <c r="R255" s="4">
        <f>Tabelle1!R54-'2. Iteration'!R54</f>
        <v>0.21252578286191848</v>
      </c>
      <c r="S255" s="4">
        <f>Tabelle1!S54-'2. Iteration'!S54</f>
        <v>-0.77141847193464907</v>
      </c>
      <c r="T255" s="4">
        <f>Tabelle1!T54-'2. Iteration'!T54</f>
        <v>0.22858152806535093</v>
      </c>
      <c r="U255" s="4">
        <f>Tabelle1!U54-'2. Iteration'!U54</f>
        <v>0.23403927707737204</v>
      </c>
      <c r="V255" s="4">
        <f>Tabelle1!V54-'2. Iteration'!V54</f>
        <v>-0.72628425416439246</v>
      </c>
      <c r="W255" s="4">
        <f>Tabelle1!W54-'2. Iteration'!W54</f>
        <v>0.29753116601691154</v>
      </c>
      <c r="X255" s="4">
        <f>Tabelle1!X54-'2. Iteration'!X54</f>
        <v>-0.70246883398308846</v>
      </c>
      <c r="Y255" s="4">
        <f>Tabelle1!Y54-'2. Iteration'!Y54</f>
        <v>0.30974501918836506</v>
      </c>
      <c r="Z255" s="4">
        <f>Tabelle1!Z54-'2. Iteration'!Z54</f>
        <v>-0.65241817534385027</v>
      </c>
      <c r="AA255" s="4">
        <f>Tabelle1!AA54-'2. Iteration'!AA54</f>
        <v>0.34758182465614973</v>
      </c>
      <c r="AB255" s="4">
        <f>Tabelle1!AB54-'2. Iteration'!AB54</f>
        <v>0.3540583853173328</v>
      </c>
      <c r="AC255" s="4">
        <f>Tabelle1!AC54-'2. Iteration'!AC54</f>
        <v>0.37377161534276659</v>
      </c>
      <c r="AD255" s="4">
        <f>Tabelle1!AD54-'2. Iteration'!AD54</f>
        <v>0.38043558248793519</v>
      </c>
      <c r="AE255" s="4">
        <f>Tabelle1!AE54-'2. Iteration'!AE54</f>
        <v>0.38714512943460844</v>
      </c>
      <c r="AF255" s="4">
        <f>Tabelle1!AF54-'2. Iteration'!AF54</f>
        <v>0.38714512943460844</v>
      </c>
      <c r="AG255" s="4">
        <f>Tabelle1!AG54-'2. Iteration'!AG54</f>
        <v>0.39389970512776062</v>
      </c>
      <c r="AH255" s="4">
        <f>Tabelle1!AH54-'2. Iteration'!AH54</f>
        <v>0.39389970512776062</v>
      </c>
      <c r="AI255" s="4">
        <f>Tabelle1!AI54-'2. Iteration'!AI54</f>
        <v>0.39389970512776062</v>
      </c>
      <c r="AJ255" s="4">
        <f>Tabelle1!AJ54-'2. Iteration'!AJ54</f>
        <v>0.40754163199369298</v>
      </c>
      <c r="AK255" s="4">
        <f>Tabelle1!AK54-'2. Iteration'!AK54</f>
        <v>0.48551724449737654</v>
      </c>
      <c r="AL255" s="4">
        <f>Tabelle1!AL54-'2. Iteration'!AL54</f>
        <v>-0.50716757333717555</v>
      </c>
      <c r="AM255" s="4">
        <f>Tabelle1!AM54-'2. Iteration'!AM54</f>
        <v>0.52990351864955443</v>
      </c>
      <c r="AN255" s="4">
        <f>Tabelle1!AN54-'2. Iteration'!AN54</f>
        <v>-0.43228664619536156</v>
      </c>
      <c r="AO255" s="4">
        <f>Tabelle1!AO54-'2. Iteration'!AO54</f>
        <v>-0.42464701980589586</v>
      </c>
      <c r="AP255" s="4">
        <f>Tabelle1!AP54-'2. Iteration'!AP54</f>
        <v>0.59840812563333423</v>
      </c>
      <c r="AQ255" s="4">
        <f>Tabelle1!AQ54-'2. Iteration'!AQ54</f>
        <v>-0.38611922839465607</v>
      </c>
      <c r="AR255" s="4">
        <f>Tabelle1!AR54-'2. Iteration'!AR54</f>
        <v>0.62164448449450183</v>
      </c>
      <c r="AS255" s="4">
        <f>Tabelle1!AS54-'2. Iteration'!AS54</f>
        <v>-0.35496865494937346</v>
      </c>
      <c r="AT255" s="4">
        <f>Tabelle1!AT54-'2. Iteration'!AT54</f>
        <v>-0.28422492767104723</v>
      </c>
      <c r="AU255" s="4">
        <f>Tabelle1!AU54-'2. Iteration'!AU54</f>
        <v>-7.4261731383913315E-2</v>
      </c>
    </row>
    <row r="256" spans="6:47">
      <c r="F256" s="7">
        <f>'1. Iteration'!F256-'2. Iteration'!G256/'2. Iteration'!AX55</f>
        <v>0.76844249404206244</v>
      </c>
      <c r="G256">
        <f t="shared" si="37"/>
        <v>0.24184631293769113</v>
      </c>
      <c r="H256" s="4">
        <f>Tabelle1!H55-'2. Iteration'!H55</f>
        <v>2.4438246223872251E-2</v>
      </c>
      <c r="I256" s="4">
        <f>Tabelle1!I55-'2. Iteration'!I55</f>
        <v>3.6665810215819494E-2</v>
      </c>
      <c r="J256" s="4">
        <f>Tabelle1!J55-'2. Iteration'!J55</f>
        <v>7.0546058021924263E-2</v>
      </c>
      <c r="K256" s="4">
        <f>Tabelle1!K55-'2. Iteration'!K55</f>
        <v>9.713517994085874E-2</v>
      </c>
      <c r="L256" s="4">
        <f>Tabelle1!L55-'2. Iteration'!L55</f>
        <v>0.11342451894692263</v>
      </c>
      <c r="M256" s="4">
        <f>Tabelle1!M55-'2. Iteration'!M55</f>
        <v>0.13052755113685188</v>
      </c>
      <c r="N256" s="4">
        <f>Tabelle1!N55-'2. Iteration'!N55</f>
        <v>0.17204233106189681</v>
      </c>
      <c r="O256" s="4">
        <f>Tabelle1!O55-'2. Iteration'!O55</f>
        <v>0.17691748651913486</v>
      </c>
      <c r="P256" s="4">
        <f>Tabelle1!P55-'2. Iteration'!P55</f>
        <v>0.19186023532942242</v>
      </c>
      <c r="Q256" s="4">
        <f>Tabelle1!Q55-'2. Iteration'!Q55</f>
        <v>0.20727985216932954</v>
      </c>
      <c r="R256" s="4">
        <f>Tabelle1!R55-'2. Iteration'!R55</f>
        <v>0.2125257828619187</v>
      </c>
      <c r="S256" s="4">
        <f>Tabelle1!S55-'2. Iteration'!S55</f>
        <v>-0.77141847193464907</v>
      </c>
      <c r="T256" s="4">
        <f>Tabelle1!T55-'2. Iteration'!T55</f>
        <v>-0.77141847193464907</v>
      </c>
      <c r="U256" s="4">
        <f>Tabelle1!U55-'2. Iteration'!U55</f>
        <v>-0.76596072292262796</v>
      </c>
      <c r="V256" s="4">
        <f>Tabelle1!V55-'2. Iteration'!V55</f>
        <v>0.27371574583560754</v>
      </c>
      <c r="W256" s="4">
        <f>Tabelle1!W55-'2. Iteration'!W55</f>
        <v>0.29753116601691154</v>
      </c>
      <c r="X256" s="4">
        <f>Tabelle1!X55-'2. Iteration'!X55</f>
        <v>-0.70246883398308846</v>
      </c>
      <c r="Y256" s="4">
        <f>Tabelle1!Y55-'2. Iteration'!Y55</f>
        <v>0.30974501918836506</v>
      </c>
      <c r="Z256" s="4">
        <f>Tabelle1!Z55-'2. Iteration'!Z55</f>
        <v>0.34758182465614962</v>
      </c>
      <c r="AA256" s="4">
        <f>Tabelle1!AA55-'2. Iteration'!AA55</f>
        <v>0.34758182465614973</v>
      </c>
      <c r="AB256" s="4">
        <f>Tabelle1!AB55-'2. Iteration'!AB55</f>
        <v>0.3540583853173328</v>
      </c>
      <c r="AC256" s="4">
        <f>Tabelle1!AC55-'2. Iteration'!AC55</f>
        <v>-0.62622838465723341</v>
      </c>
      <c r="AD256" s="4">
        <f>Tabelle1!AD55-'2. Iteration'!AD55</f>
        <v>0.3804355824879353</v>
      </c>
      <c r="AE256" s="4">
        <f>Tabelle1!AE55-'2. Iteration'!AE55</f>
        <v>0.38714512943460844</v>
      </c>
      <c r="AF256" s="4">
        <f>Tabelle1!AF55-'2. Iteration'!AF55</f>
        <v>0.38714512943460855</v>
      </c>
      <c r="AG256" s="4">
        <f>Tabelle1!AG55-'2. Iteration'!AG55</f>
        <v>-0.60610029487223938</v>
      </c>
      <c r="AH256" s="4">
        <f>Tabelle1!AH55-'2. Iteration'!AH55</f>
        <v>0.39389970512776062</v>
      </c>
      <c r="AI256" s="4">
        <f>Tabelle1!AI55-'2. Iteration'!AI55</f>
        <v>-0.60610029487223938</v>
      </c>
      <c r="AJ256" s="4">
        <f>Tabelle1!AJ55-'2. Iteration'!AJ55</f>
        <v>0.40754163199369298</v>
      </c>
      <c r="AK256" s="4">
        <f>Tabelle1!AK55-'2. Iteration'!AK55</f>
        <v>0.48551724449737654</v>
      </c>
      <c r="AL256" s="4">
        <f>Tabelle1!AL55-'2. Iteration'!AL55</f>
        <v>0.49283242666282456</v>
      </c>
      <c r="AM256" s="4">
        <f>Tabelle1!AM55-'2. Iteration'!AM55</f>
        <v>0.52990351864955454</v>
      </c>
      <c r="AN256" s="4">
        <f>Tabelle1!AN55-'2. Iteration'!AN55</f>
        <v>-0.4322866461953615</v>
      </c>
      <c r="AO256" s="4">
        <f>Tabelle1!AO55-'2. Iteration'!AO55</f>
        <v>-0.42464701980589586</v>
      </c>
      <c r="AP256" s="4">
        <f>Tabelle1!AP55-'2. Iteration'!AP55</f>
        <v>-0.40159187436666571</v>
      </c>
      <c r="AQ256" s="4">
        <f>Tabelle1!AQ55-'2. Iteration'!AQ55</f>
        <v>-0.38611922839465607</v>
      </c>
      <c r="AR256" s="4">
        <f>Tabelle1!AR55-'2. Iteration'!AR55</f>
        <v>-0.37835551550549817</v>
      </c>
      <c r="AS256" s="4">
        <f>Tabelle1!AS55-'2. Iteration'!AS55</f>
        <v>0.64503134505062654</v>
      </c>
      <c r="AT256" s="4">
        <f>Tabelle1!AT55-'2. Iteration'!AT55</f>
        <v>-0.28422492767104723</v>
      </c>
      <c r="AU256" s="4">
        <f>Tabelle1!AU55-'2. Iteration'!AU55</f>
        <v>-7.4261731383913315E-2</v>
      </c>
    </row>
    <row r="257" spans="6:47">
      <c r="F257" s="7">
        <f>'1. Iteration'!F257-'2. Iteration'!G257/'2. Iteration'!AX56</f>
        <v>0.76844249404206255</v>
      </c>
      <c r="G257">
        <f t="shared" si="37"/>
        <v>0.24184631293769046</v>
      </c>
      <c r="H257" s="4">
        <f>Tabelle1!H56-'2. Iteration'!H56</f>
        <v>2.4438246223872251E-2</v>
      </c>
      <c r="I257" s="4">
        <f>Tabelle1!I56-'2. Iteration'!I56</f>
        <v>3.6665810215819494E-2</v>
      </c>
      <c r="J257" s="4">
        <f>Tabelle1!J56-'2. Iteration'!J56</f>
        <v>-0.92945394197807574</v>
      </c>
      <c r="K257" s="4">
        <f>Tabelle1!K56-'2. Iteration'!K56</f>
        <v>9.713517994085874E-2</v>
      </c>
      <c r="L257" s="4">
        <f>Tabelle1!L56-'2. Iteration'!L56</f>
        <v>0.11342451894692251</v>
      </c>
      <c r="M257" s="4">
        <f>Tabelle1!M56-'2. Iteration'!M56</f>
        <v>0.13052755113685188</v>
      </c>
      <c r="N257" s="4">
        <f>Tabelle1!N56-'2. Iteration'!N56</f>
        <v>0.1720423310618967</v>
      </c>
      <c r="O257" s="4">
        <f>Tabelle1!O56-'2. Iteration'!O56</f>
        <v>0.17691748651913486</v>
      </c>
      <c r="P257" s="4">
        <f>Tabelle1!P56-'2. Iteration'!P56</f>
        <v>0.19186023532942242</v>
      </c>
      <c r="Q257" s="4">
        <f>Tabelle1!Q56-'2. Iteration'!Q56</f>
        <v>0.20727985216932954</v>
      </c>
      <c r="R257" s="4">
        <f>Tabelle1!R56-'2. Iteration'!R56</f>
        <v>-0.78747421713808152</v>
      </c>
      <c r="S257" s="4">
        <f>Tabelle1!S56-'2. Iteration'!S56</f>
        <v>0.22858152806535093</v>
      </c>
      <c r="T257" s="4">
        <f>Tabelle1!T56-'2. Iteration'!T56</f>
        <v>0.22858152806535093</v>
      </c>
      <c r="U257" s="4">
        <f>Tabelle1!U56-'2. Iteration'!U56</f>
        <v>0.23403927707737204</v>
      </c>
      <c r="V257" s="4">
        <f>Tabelle1!V56-'2. Iteration'!V56</f>
        <v>0.27371574583560754</v>
      </c>
      <c r="W257" s="4">
        <f>Tabelle1!W56-'2. Iteration'!W56</f>
        <v>0.29753116601691154</v>
      </c>
      <c r="X257" s="4">
        <f>Tabelle1!X56-'2. Iteration'!X56</f>
        <v>0.29753116601691154</v>
      </c>
      <c r="Y257" s="4">
        <f>Tabelle1!Y56-'2. Iteration'!Y56</f>
        <v>0.30974501918836506</v>
      </c>
      <c r="Z257" s="4">
        <f>Tabelle1!Z56-'2. Iteration'!Z56</f>
        <v>-0.65241817534385027</v>
      </c>
      <c r="AA257" s="4">
        <f>Tabelle1!AA56-'2. Iteration'!AA56</f>
        <v>0.34758182465614973</v>
      </c>
      <c r="AB257" s="4">
        <f>Tabelle1!AB56-'2. Iteration'!AB56</f>
        <v>0.3540583853173328</v>
      </c>
      <c r="AC257" s="4">
        <f>Tabelle1!AC56-'2. Iteration'!AC56</f>
        <v>0.37377161534276659</v>
      </c>
      <c r="AD257" s="4">
        <f>Tabelle1!AD56-'2. Iteration'!AD56</f>
        <v>0.38043558248793519</v>
      </c>
      <c r="AE257" s="4">
        <f>Tabelle1!AE56-'2. Iteration'!AE56</f>
        <v>-0.61285487056539156</v>
      </c>
      <c r="AF257" s="4">
        <f>Tabelle1!AF56-'2. Iteration'!AF56</f>
        <v>-0.61285487056539156</v>
      </c>
      <c r="AG257" s="4">
        <f>Tabelle1!AG56-'2. Iteration'!AG56</f>
        <v>-0.60610029487223938</v>
      </c>
      <c r="AH257" s="4">
        <f>Tabelle1!AH56-'2. Iteration'!AH56</f>
        <v>-0.60610029487223938</v>
      </c>
      <c r="AI257" s="4">
        <f>Tabelle1!AI56-'2. Iteration'!AI56</f>
        <v>-0.60610029487223938</v>
      </c>
      <c r="AJ257" s="4">
        <f>Tabelle1!AJ56-'2. Iteration'!AJ56</f>
        <v>0.40754163199369298</v>
      </c>
      <c r="AK257" s="4">
        <f>Tabelle1!AK56-'2. Iteration'!AK56</f>
        <v>0.48551724449737654</v>
      </c>
      <c r="AL257" s="4">
        <f>Tabelle1!AL56-'2. Iteration'!AL56</f>
        <v>0.49283242666282445</v>
      </c>
      <c r="AM257" s="4">
        <f>Tabelle1!AM56-'2. Iteration'!AM56</f>
        <v>-0.47009648135044552</v>
      </c>
      <c r="AN257" s="4">
        <f>Tabelle1!AN56-'2. Iteration'!AN56</f>
        <v>0.56771335380463839</v>
      </c>
      <c r="AO257" s="4">
        <f>Tabelle1!AO56-'2. Iteration'!AO56</f>
        <v>0.57535298019410419</v>
      </c>
      <c r="AP257" s="4">
        <f>Tabelle1!AP56-'2. Iteration'!AP56</f>
        <v>-0.40159187436666582</v>
      </c>
      <c r="AQ257" s="4">
        <f>Tabelle1!AQ56-'2. Iteration'!AQ56</f>
        <v>-0.38611922839465607</v>
      </c>
      <c r="AR257" s="4">
        <f>Tabelle1!AR56-'2. Iteration'!AR56</f>
        <v>-0.37835551550549817</v>
      </c>
      <c r="AS257" s="4">
        <f>Tabelle1!AS56-'2. Iteration'!AS56</f>
        <v>0.64503134505062654</v>
      </c>
      <c r="AT257" s="4">
        <f>Tabelle1!AT56-'2. Iteration'!AT56</f>
        <v>-0.28422492767104723</v>
      </c>
      <c r="AU257" s="4">
        <f>Tabelle1!AU56-'2. Iteration'!AU56</f>
        <v>-7.4261731383913315E-2</v>
      </c>
    </row>
    <row r="258" spans="6:47">
      <c r="F258" s="7">
        <f>'1. Iteration'!F258-'2. Iteration'!G258/'2. Iteration'!AX57</f>
        <v>0.76844249404206255</v>
      </c>
      <c r="G258">
        <f t="shared" si="37"/>
        <v>0.24184631293769157</v>
      </c>
      <c r="H258" s="4">
        <f>Tabelle1!H57-'2. Iteration'!H57</f>
        <v>2.4438246223872251E-2</v>
      </c>
      <c r="I258" s="4">
        <f>Tabelle1!I57-'2. Iteration'!I57</f>
        <v>3.6665810215819494E-2</v>
      </c>
      <c r="J258" s="4">
        <f>Tabelle1!J57-'2. Iteration'!J57</f>
        <v>7.0546058021924263E-2</v>
      </c>
      <c r="K258" s="4">
        <f>Tabelle1!K57-'2. Iteration'!K57</f>
        <v>9.713517994085874E-2</v>
      </c>
      <c r="L258" s="4">
        <f>Tabelle1!L57-'2. Iteration'!L57</f>
        <v>0.11342451894692263</v>
      </c>
      <c r="M258" s="4">
        <f>Tabelle1!M57-'2. Iteration'!M57</f>
        <v>0.13052755113685188</v>
      </c>
      <c r="N258" s="4">
        <f>Tabelle1!N57-'2. Iteration'!N57</f>
        <v>0.17204233106189681</v>
      </c>
      <c r="O258" s="4">
        <f>Tabelle1!O57-'2. Iteration'!O57</f>
        <v>0.17691748651913486</v>
      </c>
      <c r="P258" s="4">
        <f>Tabelle1!P57-'2. Iteration'!P57</f>
        <v>0.19186023532942242</v>
      </c>
      <c r="Q258" s="4">
        <f>Tabelle1!Q57-'2. Iteration'!Q57</f>
        <v>0.20727985216932954</v>
      </c>
      <c r="R258" s="4">
        <f>Tabelle1!R57-'2. Iteration'!R57</f>
        <v>-0.7874742171380813</v>
      </c>
      <c r="S258" s="4">
        <f>Tabelle1!S57-'2. Iteration'!S57</f>
        <v>0.22858152806535093</v>
      </c>
      <c r="T258" s="4">
        <f>Tabelle1!T57-'2. Iteration'!T57</f>
        <v>0.22858152806535093</v>
      </c>
      <c r="U258" s="4">
        <f>Tabelle1!U57-'2. Iteration'!U57</f>
        <v>0.23403927707737204</v>
      </c>
      <c r="V258" s="4">
        <f>Tabelle1!V57-'2. Iteration'!V57</f>
        <v>-0.72628425416439246</v>
      </c>
      <c r="W258" s="4">
        <f>Tabelle1!W57-'2. Iteration'!W57</f>
        <v>0.29753116601691154</v>
      </c>
      <c r="X258" s="4">
        <f>Tabelle1!X57-'2. Iteration'!X57</f>
        <v>0.29753116601691154</v>
      </c>
      <c r="Y258" s="4">
        <f>Tabelle1!Y57-'2. Iteration'!Y57</f>
        <v>0.30974501918836506</v>
      </c>
      <c r="Z258" s="4">
        <f>Tabelle1!Z57-'2. Iteration'!Z57</f>
        <v>-0.65241817534385038</v>
      </c>
      <c r="AA258" s="4">
        <f>Tabelle1!AA57-'2. Iteration'!AA57</f>
        <v>-0.65241817534385027</v>
      </c>
      <c r="AB258" s="4">
        <f>Tabelle1!AB57-'2. Iteration'!AB57</f>
        <v>0.3540583853173328</v>
      </c>
      <c r="AC258" s="4">
        <f>Tabelle1!AC57-'2. Iteration'!AC57</f>
        <v>-0.62622838465723341</v>
      </c>
      <c r="AD258" s="4">
        <f>Tabelle1!AD57-'2. Iteration'!AD57</f>
        <v>0.3804355824879353</v>
      </c>
      <c r="AE258" s="4">
        <f>Tabelle1!AE57-'2. Iteration'!AE57</f>
        <v>-0.61285487056539156</v>
      </c>
      <c r="AF258" s="4">
        <f>Tabelle1!AF57-'2. Iteration'!AF57</f>
        <v>0.38714512943460855</v>
      </c>
      <c r="AG258" s="4">
        <f>Tabelle1!AG57-'2. Iteration'!AG57</f>
        <v>0.39389970512776062</v>
      </c>
      <c r="AH258" s="4">
        <f>Tabelle1!AH57-'2. Iteration'!AH57</f>
        <v>0.39389970512776062</v>
      </c>
      <c r="AI258" s="4">
        <f>Tabelle1!AI57-'2. Iteration'!AI57</f>
        <v>0.39389970512776062</v>
      </c>
      <c r="AJ258" s="4">
        <f>Tabelle1!AJ57-'2. Iteration'!AJ57</f>
        <v>-0.59245836800630702</v>
      </c>
      <c r="AK258" s="4">
        <f>Tabelle1!AK57-'2. Iteration'!AK57</f>
        <v>-0.51448275550262346</v>
      </c>
      <c r="AL258" s="4">
        <f>Tabelle1!AL57-'2. Iteration'!AL57</f>
        <v>-0.50716757333717544</v>
      </c>
      <c r="AM258" s="4">
        <f>Tabelle1!AM57-'2. Iteration'!AM57</f>
        <v>-0.47009648135044546</v>
      </c>
      <c r="AN258" s="4">
        <f>Tabelle1!AN57-'2. Iteration'!AN57</f>
        <v>-0.4322866461953615</v>
      </c>
      <c r="AO258" s="4">
        <f>Tabelle1!AO57-'2. Iteration'!AO57</f>
        <v>0.57535298019410419</v>
      </c>
      <c r="AP258" s="4">
        <f>Tabelle1!AP57-'2. Iteration'!AP57</f>
        <v>0.59840812563333423</v>
      </c>
      <c r="AQ258" s="4">
        <f>Tabelle1!AQ57-'2. Iteration'!AQ57</f>
        <v>0.61388077160534393</v>
      </c>
      <c r="AR258" s="4">
        <f>Tabelle1!AR57-'2. Iteration'!AR57</f>
        <v>-0.37835551550549817</v>
      </c>
      <c r="AS258" s="4">
        <f>Tabelle1!AS57-'2. Iteration'!AS57</f>
        <v>0.64503134505062654</v>
      </c>
      <c r="AT258" s="4">
        <f>Tabelle1!AT57-'2. Iteration'!AT57</f>
        <v>-0.28422492767104723</v>
      </c>
      <c r="AU258" s="4">
        <f>Tabelle1!AU57-'2. Iteration'!AU57</f>
        <v>-7.4261731383913315E-2</v>
      </c>
    </row>
    <row r="259" spans="6:47">
      <c r="F259" s="7">
        <f>'1. Iteration'!F259-'2. Iteration'!G259/'2. Iteration'!AX58</f>
        <v>0.76844249404206244</v>
      </c>
      <c r="G259">
        <f t="shared" si="37"/>
        <v>0.24184631293769174</v>
      </c>
      <c r="H259" s="4">
        <f>Tabelle1!H58-'2. Iteration'!H58</f>
        <v>2.4438246223872251E-2</v>
      </c>
      <c r="I259" s="4">
        <f>Tabelle1!I58-'2. Iteration'!I58</f>
        <v>3.6665810215819494E-2</v>
      </c>
      <c r="J259" s="4">
        <f>Tabelle1!J58-'2. Iteration'!J58</f>
        <v>-0.92945394197807574</v>
      </c>
      <c r="K259" s="4">
        <f>Tabelle1!K58-'2. Iteration'!K58</f>
        <v>9.713517994085874E-2</v>
      </c>
      <c r="L259" s="4">
        <f>Tabelle1!L58-'2. Iteration'!L58</f>
        <v>0.11342451894692263</v>
      </c>
      <c r="M259" s="4">
        <f>Tabelle1!M58-'2. Iteration'!M58</f>
        <v>-0.86947244886314812</v>
      </c>
      <c r="N259" s="4">
        <f>Tabelle1!N58-'2. Iteration'!N58</f>
        <v>0.17204233106189681</v>
      </c>
      <c r="O259" s="4">
        <f>Tabelle1!O58-'2. Iteration'!O58</f>
        <v>-0.82308251348086514</v>
      </c>
      <c r="P259" s="4">
        <f>Tabelle1!P58-'2. Iteration'!P58</f>
        <v>0.19186023532942242</v>
      </c>
      <c r="Q259" s="4">
        <f>Tabelle1!Q58-'2. Iteration'!Q58</f>
        <v>0.20727985216932954</v>
      </c>
      <c r="R259" s="4">
        <f>Tabelle1!R58-'2. Iteration'!R58</f>
        <v>0.21252578286191859</v>
      </c>
      <c r="S259" s="4">
        <f>Tabelle1!S58-'2. Iteration'!S58</f>
        <v>0.22858152806535115</v>
      </c>
      <c r="T259" s="4">
        <f>Tabelle1!T58-'2. Iteration'!T58</f>
        <v>-0.77141847193464907</v>
      </c>
      <c r="U259" s="4">
        <f>Tabelle1!U58-'2. Iteration'!U58</f>
        <v>0.23403927707737215</v>
      </c>
      <c r="V259" s="4">
        <f>Tabelle1!V58-'2. Iteration'!V58</f>
        <v>0.27371574583560754</v>
      </c>
      <c r="W259" s="4">
        <f>Tabelle1!W58-'2. Iteration'!W58</f>
        <v>0.29753116601691165</v>
      </c>
      <c r="X259" s="4">
        <f>Tabelle1!X58-'2. Iteration'!X58</f>
        <v>0.29753116601691154</v>
      </c>
      <c r="Y259" s="4">
        <f>Tabelle1!Y58-'2. Iteration'!Y58</f>
        <v>0.30974501918836506</v>
      </c>
      <c r="Z259" s="4">
        <f>Tabelle1!Z58-'2. Iteration'!Z58</f>
        <v>0.34758182465614973</v>
      </c>
      <c r="AA259" s="4">
        <f>Tabelle1!AA58-'2. Iteration'!AA58</f>
        <v>0.34758182465614962</v>
      </c>
      <c r="AB259" s="4">
        <f>Tabelle1!AB58-'2. Iteration'!AB58</f>
        <v>0.3540583853173328</v>
      </c>
      <c r="AC259" s="4">
        <f>Tabelle1!AC58-'2. Iteration'!AC58</f>
        <v>0.37377161534276659</v>
      </c>
      <c r="AD259" s="4">
        <f>Tabelle1!AD58-'2. Iteration'!AD58</f>
        <v>-0.61956441751206459</v>
      </c>
      <c r="AE259" s="4">
        <f>Tabelle1!AE58-'2. Iteration'!AE58</f>
        <v>0.38714512943460855</v>
      </c>
      <c r="AF259" s="4">
        <f>Tabelle1!AF58-'2. Iteration'!AF58</f>
        <v>-0.61285487056539134</v>
      </c>
      <c r="AG259" s="4">
        <f>Tabelle1!AG58-'2. Iteration'!AG58</f>
        <v>0.39389970512776062</v>
      </c>
      <c r="AH259" s="4">
        <f>Tabelle1!AH58-'2. Iteration'!AH58</f>
        <v>-0.60610029487223938</v>
      </c>
      <c r="AI259" s="4">
        <f>Tabelle1!AI58-'2. Iteration'!AI58</f>
        <v>-0.60610029487223938</v>
      </c>
      <c r="AJ259" s="4">
        <f>Tabelle1!AJ58-'2. Iteration'!AJ58</f>
        <v>-0.59245836800630702</v>
      </c>
      <c r="AK259" s="4">
        <f>Tabelle1!AK58-'2. Iteration'!AK58</f>
        <v>0.48551724449737654</v>
      </c>
      <c r="AL259" s="4">
        <f>Tabelle1!AL58-'2. Iteration'!AL58</f>
        <v>0.49283242666282456</v>
      </c>
      <c r="AM259" s="4">
        <f>Tabelle1!AM58-'2. Iteration'!AM58</f>
        <v>0.52990351864955465</v>
      </c>
      <c r="AN259" s="4">
        <f>Tabelle1!AN58-'2. Iteration'!AN58</f>
        <v>0.5677133538046385</v>
      </c>
      <c r="AO259" s="4">
        <f>Tabelle1!AO58-'2. Iteration'!AO58</f>
        <v>-0.42464701980589586</v>
      </c>
      <c r="AP259" s="4">
        <f>Tabelle1!AP58-'2. Iteration'!AP58</f>
        <v>0.59840812563333423</v>
      </c>
      <c r="AQ259" s="4">
        <f>Tabelle1!AQ58-'2. Iteration'!AQ58</f>
        <v>-0.38611922839465601</v>
      </c>
      <c r="AR259" s="4">
        <f>Tabelle1!AR58-'2. Iteration'!AR58</f>
        <v>0.62164448449450183</v>
      </c>
      <c r="AS259" s="4">
        <f>Tabelle1!AS58-'2. Iteration'!AS58</f>
        <v>-0.35496865494937341</v>
      </c>
      <c r="AT259" s="4">
        <f>Tabelle1!AT58-'2. Iteration'!AT58</f>
        <v>-0.28422492767104718</v>
      </c>
      <c r="AU259" s="4">
        <f>Tabelle1!AU58-'2. Iteration'!AU58</f>
        <v>-7.4261731383913315E-2</v>
      </c>
    </row>
    <row r="260" spans="6:47">
      <c r="F260" s="7">
        <f>'1. Iteration'!F260-'2. Iteration'!G260/'2. Iteration'!AX59</f>
        <v>0.76844249404206255</v>
      </c>
      <c r="G260">
        <f t="shared" si="37"/>
        <v>0.24184631293769068</v>
      </c>
      <c r="H260" s="4">
        <f>Tabelle1!H59-'2. Iteration'!H59</f>
        <v>2.4438246223872251E-2</v>
      </c>
      <c r="I260" s="4">
        <f>Tabelle1!I59-'2. Iteration'!I59</f>
        <v>3.6665810215819494E-2</v>
      </c>
      <c r="J260" s="4">
        <f>Tabelle1!J59-'2. Iteration'!J59</f>
        <v>7.0546058021924263E-2</v>
      </c>
      <c r="K260" s="4">
        <f>Tabelle1!K59-'2. Iteration'!K59</f>
        <v>9.713517994085874E-2</v>
      </c>
      <c r="L260" s="4">
        <f>Tabelle1!L59-'2. Iteration'!L59</f>
        <v>0.11342451894692251</v>
      </c>
      <c r="M260" s="4">
        <f>Tabelle1!M59-'2. Iteration'!M59</f>
        <v>0.13052755113685188</v>
      </c>
      <c r="N260" s="4">
        <f>Tabelle1!N59-'2. Iteration'!N59</f>
        <v>0.1720423310618967</v>
      </c>
      <c r="O260" s="4">
        <f>Tabelle1!O59-'2. Iteration'!O59</f>
        <v>-0.82308251348086514</v>
      </c>
      <c r="P260" s="4">
        <f>Tabelle1!P59-'2. Iteration'!P59</f>
        <v>-0.80813976467057758</v>
      </c>
      <c r="Q260" s="4">
        <f>Tabelle1!Q59-'2. Iteration'!Q59</f>
        <v>0.20727985216932954</v>
      </c>
      <c r="R260" s="4">
        <f>Tabelle1!R59-'2. Iteration'!R59</f>
        <v>0.21252578286191848</v>
      </c>
      <c r="S260" s="4">
        <f>Tabelle1!S59-'2. Iteration'!S59</f>
        <v>0.22858152806535093</v>
      </c>
      <c r="T260" s="4">
        <f>Tabelle1!T59-'2. Iteration'!T59</f>
        <v>0.22858152806535093</v>
      </c>
      <c r="U260" s="4">
        <f>Tabelle1!U59-'2. Iteration'!U59</f>
        <v>0.23403927707737204</v>
      </c>
      <c r="V260" s="4">
        <f>Tabelle1!V59-'2. Iteration'!V59</f>
        <v>0.27371574583560754</v>
      </c>
      <c r="W260" s="4">
        <f>Tabelle1!W59-'2. Iteration'!W59</f>
        <v>0.29753116601691154</v>
      </c>
      <c r="X260" s="4">
        <f>Tabelle1!X59-'2. Iteration'!X59</f>
        <v>0.29753116601691154</v>
      </c>
      <c r="Y260" s="4">
        <f>Tabelle1!Y59-'2. Iteration'!Y59</f>
        <v>-0.69025498081163494</v>
      </c>
      <c r="Z260" s="4">
        <f>Tabelle1!Z59-'2. Iteration'!Z59</f>
        <v>-0.65241817534385027</v>
      </c>
      <c r="AA260" s="4">
        <f>Tabelle1!AA59-'2. Iteration'!AA59</f>
        <v>-0.65241817534385027</v>
      </c>
      <c r="AB260" s="4">
        <f>Tabelle1!AB59-'2. Iteration'!AB59</f>
        <v>0.3540583853173328</v>
      </c>
      <c r="AC260" s="4">
        <f>Tabelle1!AC59-'2. Iteration'!AC59</f>
        <v>-0.62622838465723341</v>
      </c>
      <c r="AD260" s="4">
        <f>Tabelle1!AD59-'2. Iteration'!AD59</f>
        <v>-0.61956441751206481</v>
      </c>
      <c r="AE260" s="4">
        <f>Tabelle1!AE59-'2. Iteration'!AE59</f>
        <v>0.38714512943460844</v>
      </c>
      <c r="AF260" s="4">
        <f>Tabelle1!AF59-'2. Iteration'!AF59</f>
        <v>0.38714512943460844</v>
      </c>
      <c r="AG260" s="4">
        <f>Tabelle1!AG59-'2. Iteration'!AG59</f>
        <v>0.39389970512776062</v>
      </c>
      <c r="AH260" s="4">
        <f>Tabelle1!AH59-'2. Iteration'!AH59</f>
        <v>-0.60610029487223938</v>
      </c>
      <c r="AI260" s="4">
        <f>Tabelle1!AI59-'2. Iteration'!AI59</f>
        <v>0.39389970512776062</v>
      </c>
      <c r="AJ260" s="4">
        <f>Tabelle1!AJ59-'2. Iteration'!AJ59</f>
        <v>0.40754163199369298</v>
      </c>
      <c r="AK260" s="4">
        <f>Tabelle1!AK59-'2. Iteration'!AK59</f>
        <v>-0.51448275550262346</v>
      </c>
      <c r="AL260" s="4">
        <f>Tabelle1!AL59-'2. Iteration'!AL59</f>
        <v>0.49283242666282445</v>
      </c>
      <c r="AM260" s="4">
        <f>Tabelle1!AM59-'2. Iteration'!AM59</f>
        <v>-0.47009648135044552</v>
      </c>
      <c r="AN260" s="4">
        <f>Tabelle1!AN59-'2. Iteration'!AN59</f>
        <v>-0.43228664619536156</v>
      </c>
      <c r="AO260" s="4">
        <f>Tabelle1!AO59-'2. Iteration'!AO59</f>
        <v>0.57535298019410419</v>
      </c>
      <c r="AP260" s="4">
        <f>Tabelle1!AP59-'2. Iteration'!AP59</f>
        <v>0.59840812563333423</v>
      </c>
      <c r="AQ260" s="4">
        <f>Tabelle1!AQ59-'2. Iteration'!AQ59</f>
        <v>0.61388077160534393</v>
      </c>
      <c r="AR260" s="4">
        <f>Tabelle1!AR59-'2. Iteration'!AR59</f>
        <v>-0.37835551550549817</v>
      </c>
      <c r="AS260" s="4">
        <f>Tabelle1!AS59-'2. Iteration'!AS59</f>
        <v>0.64503134505062654</v>
      </c>
      <c r="AT260" s="4">
        <f>Tabelle1!AT59-'2. Iteration'!AT59</f>
        <v>-0.28422492767104723</v>
      </c>
      <c r="AU260" s="4">
        <f>Tabelle1!AU59-'2. Iteration'!AU59</f>
        <v>-7.4261731383913315E-2</v>
      </c>
    </row>
    <row r="261" spans="6:47">
      <c r="F261" s="7">
        <f>'1. Iteration'!F261-'2. Iteration'!G261/'2. Iteration'!AX60</f>
        <v>0.63780366313256986</v>
      </c>
      <c r="G261">
        <f t="shared" si="37"/>
        <v>0.20958444396020642</v>
      </c>
      <c r="H261" s="4">
        <f>Tabelle1!H60-'2. Iteration'!H60</f>
        <v>2.7621924989472024E-2</v>
      </c>
      <c r="I261" s="4">
        <f>Tabelle1!I60-'2. Iteration'!I60</f>
        <v>4.1374869336421427E-2</v>
      </c>
      <c r="J261" s="4">
        <f>Tabelle1!J60-'2. Iteration'!J60</f>
        <v>7.9248462217050841E-2</v>
      </c>
      <c r="K261" s="4">
        <f>Tabelle1!K60-'2. Iteration'!K60</f>
        <v>0.10873384509027939</v>
      </c>
      <c r="L261" s="4">
        <f>Tabelle1!L60-'2. Iteration'!L60</f>
        <v>-0.87330469078403439</v>
      </c>
      <c r="M261" s="4">
        <f>Tabelle1!M60-'2. Iteration'!M60</f>
        <v>0.14547107443340357</v>
      </c>
      <c r="N261" s="4">
        <f>Tabelle1!N60-'2. Iteration'!N60</f>
        <v>0.19069628495834112</v>
      </c>
      <c r="O261" s="4">
        <f>Tabelle1!O60-'2. Iteration'!O60</f>
        <v>0.19597491960565072</v>
      </c>
      <c r="P261" s="4">
        <f>Tabelle1!P60-'2. Iteration'!P60</f>
        <v>0.21211248342915845</v>
      </c>
      <c r="Q261" s="4">
        <f>Tabelle1!Q60-'2. Iteration'!Q60</f>
        <v>-0.77130086356570893</v>
      </c>
      <c r="R261" s="4">
        <f>Tabelle1!R60-'2. Iteration'!R60</f>
        <v>0.23432691525216376</v>
      </c>
      <c r="S261" s="4">
        <f>Tabelle1!S60-'2. Iteration'!S60</f>
        <v>0.25150365239774275</v>
      </c>
      <c r="T261" s="4">
        <f>Tabelle1!T60-'2. Iteration'!T60</f>
        <v>0.25150365239774264</v>
      </c>
      <c r="U261" s="4">
        <f>Tabelle1!U60-'2. Iteration'!U60</f>
        <v>0.25732613720434028</v>
      </c>
      <c r="V261" s="4">
        <f>Tabelle1!V60-'2. Iteration'!V60</f>
        <v>0.2994072463045756</v>
      </c>
      <c r="W261" s="4">
        <f>Tabelle1!W60-'2. Iteration'!W60</f>
        <v>-0.67554059439813074</v>
      </c>
      <c r="X261" s="4">
        <f>Tabelle1!X60-'2. Iteration'!X60</f>
        <v>-0.67554059439813074</v>
      </c>
      <c r="Y261" s="4">
        <f>Tabelle1!Y60-'2. Iteration'!Y60</f>
        <v>0.33724797928959238</v>
      </c>
      <c r="Z261" s="4">
        <f>Tabelle1!Z60-'2. Iteration'!Z60</f>
        <v>0.37661135392828515</v>
      </c>
      <c r="AA261" s="4">
        <f>Tabelle1!AA60-'2. Iteration'!AA60</f>
        <v>0.37661135392828504</v>
      </c>
      <c r="AB261" s="4">
        <f>Tabelle1!AB60-'2. Iteration'!AB60</f>
        <v>0.38331102845108422</v>
      </c>
      <c r="AC261" s="4">
        <f>Tabelle1!AC60-'2. Iteration'!AC60</f>
        <v>0.40363522809474006</v>
      </c>
      <c r="AD261" s="4">
        <f>Tabelle1!AD60-'2. Iteration'!AD60</f>
        <v>-0.58951737137196702</v>
      </c>
      <c r="AE261" s="4">
        <f>Tabelle1!AE60-'2. Iteration'!AE60</f>
        <v>0.41736512018185046</v>
      </c>
      <c r="AF261" s="4">
        <f>Tabelle1!AF60-'2. Iteration'!AF60</f>
        <v>0.41736512018185046</v>
      </c>
      <c r="AG261" s="4">
        <f>Tabelle1!AG60-'2. Iteration'!AG60</f>
        <v>0.42428192929856756</v>
      </c>
      <c r="AH261" s="4">
        <f>Tabelle1!AH60-'2. Iteration'!AH60</f>
        <v>-0.57571807070143244</v>
      </c>
      <c r="AI261" s="4">
        <f>Tabelle1!AI60-'2. Iteration'!AI60</f>
        <v>0.42428192929856756</v>
      </c>
      <c r="AJ261" s="4">
        <f>Tabelle1!AJ60-'2. Iteration'!AJ60</f>
        <v>-0.56178468516928026</v>
      </c>
      <c r="AK261" s="4">
        <f>Tabelle1!AK60-'2. Iteration'!AK60</f>
        <v>0.51693901613559179</v>
      </c>
      <c r="AL261" s="4">
        <f>Tabelle1!AL60-'2. Iteration'!AL60</f>
        <v>0.52424521492513243</v>
      </c>
      <c r="AM261" s="4">
        <f>Tabelle1!AM60-'2. Iteration'!AM60</f>
        <v>-0.43893480120121087</v>
      </c>
      <c r="AN261" s="4">
        <f>Tabelle1!AN60-'2. Iteration'!AN60</f>
        <v>-0.40173119420625603</v>
      </c>
      <c r="AO261" s="4">
        <f>Tabelle1!AO60-'2. Iteration'!AO60</f>
        <v>-0.39425655538786364</v>
      </c>
      <c r="AP261" s="4">
        <f>Tabelle1!AP60-'2. Iteration'!AP60</f>
        <v>0.62821480655871409</v>
      </c>
      <c r="AQ261" s="4">
        <f>Tabelle1!AQ60-'2. Iteration'!AQ60</f>
        <v>-0.35677626126120299</v>
      </c>
      <c r="AR261" s="4">
        <f>Tabelle1!AR60-'2. Iteration'!AR60</f>
        <v>-0.34926686847594263</v>
      </c>
      <c r="AS261" s="4">
        <f>Tabelle1!AS60-'2. Iteration'!AS60</f>
        <v>-0.32673299996147775</v>
      </c>
      <c r="AT261" s="4">
        <f>Tabelle1!AT60-'2. Iteration'!AT60</f>
        <v>-0.25935391731785101</v>
      </c>
      <c r="AU261" s="4">
        <f>Tabelle1!AU60-'2. Iteration'!AU60</f>
        <v>-6.6067635727907761E-2</v>
      </c>
    </row>
    <row r="262" spans="6:47">
      <c r="F262" s="7">
        <f>'1. Iteration'!F262-'2. Iteration'!G262/'2. Iteration'!AX61</f>
        <v>0.63780366313256986</v>
      </c>
      <c r="G262">
        <f t="shared" si="37"/>
        <v>0.20958444396020676</v>
      </c>
      <c r="H262" s="4">
        <f>Tabelle1!H61-'2. Iteration'!H61</f>
        <v>2.7621924989472024E-2</v>
      </c>
      <c r="I262" s="4">
        <f>Tabelle1!I61-'2. Iteration'!I61</f>
        <v>4.1374869336421427E-2</v>
      </c>
      <c r="J262" s="4">
        <f>Tabelle1!J61-'2. Iteration'!J61</f>
        <v>7.9248462217050841E-2</v>
      </c>
      <c r="K262" s="4">
        <f>Tabelle1!K61-'2. Iteration'!K61</f>
        <v>0.10873384509027939</v>
      </c>
      <c r="L262" s="4">
        <f>Tabelle1!L61-'2. Iteration'!L61</f>
        <v>0.12669530921596561</v>
      </c>
      <c r="M262" s="4">
        <f>Tabelle1!M61-'2. Iteration'!M61</f>
        <v>0.14547107443340357</v>
      </c>
      <c r="N262" s="4">
        <f>Tabelle1!N61-'2. Iteration'!N61</f>
        <v>0.19069628495834112</v>
      </c>
      <c r="O262" s="4">
        <f>Tabelle1!O61-'2. Iteration'!O61</f>
        <v>0.19597491960565072</v>
      </c>
      <c r="P262" s="4">
        <f>Tabelle1!P61-'2. Iteration'!P61</f>
        <v>0.21211248342915845</v>
      </c>
      <c r="Q262" s="4">
        <f>Tabelle1!Q61-'2. Iteration'!Q61</f>
        <v>0.22869913643429107</v>
      </c>
      <c r="R262" s="4">
        <f>Tabelle1!R61-'2. Iteration'!R61</f>
        <v>-0.76567308474783624</v>
      </c>
      <c r="S262" s="4">
        <f>Tabelle1!S61-'2. Iteration'!S61</f>
        <v>0.25150365239774275</v>
      </c>
      <c r="T262" s="4">
        <f>Tabelle1!T61-'2. Iteration'!T61</f>
        <v>-0.74849634760225736</v>
      </c>
      <c r="U262" s="4">
        <f>Tabelle1!U61-'2. Iteration'!U61</f>
        <v>0.25732613720434028</v>
      </c>
      <c r="V262" s="4">
        <f>Tabelle1!V61-'2. Iteration'!V61</f>
        <v>-0.7005927536954244</v>
      </c>
      <c r="W262" s="4">
        <f>Tabelle1!W61-'2. Iteration'!W61</f>
        <v>-0.67554059439813074</v>
      </c>
      <c r="X262" s="4">
        <f>Tabelle1!X61-'2. Iteration'!X61</f>
        <v>-0.67554059439813074</v>
      </c>
      <c r="Y262" s="4">
        <f>Tabelle1!Y61-'2. Iteration'!Y61</f>
        <v>-0.66275202071040762</v>
      </c>
      <c r="Z262" s="4">
        <f>Tabelle1!Z61-'2. Iteration'!Z61</f>
        <v>0.37661135392828515</v>
      </c>
      <c r="AA262" s="4">
        <f>Tabelle1!AA61-'2. Iteration'!AA61</f>
        <v>0.37661135392828504</v>
      </c>
      <c r="AB262" s="4">
        <f>Tabelle1!AB61-'2. Iteration'!AB61</f>
        <v>0.38331102845108422</v>
      </c>
      <c r="AC262" s="4">
        <f>Tabelle1!AC61-'2. Iteration'!AC61</f>
        <v>0.40363522809474006</v>
      </c>
      <c r="AD262" s="4">
        <f>Tabelle1!AD61-'2. Iteration'!AD61</f>
        <v>0.41048262862803298</v>
      </c>
      <c r="AE262" s="4">
        <f>Tabelle1!AE61-'2. Iteration'!AE61</f>
        <v>-0.58263487981814954</v>
      </c>
      <c r="AF262" s="4">
        <f>Tabelle1!AF61-'2. Iteration'!AF61</f>
        <v>0.41736512018185046</v>
      </c>
      <c r="AG262" s="4">
        <f>Tabelle1!AG61-'2. Iteration'!AG61</f>
        <v>0.42428192929856756</v>
      </c>
      <c r="AH262" s="4">
        <f>Tabelle1!AH61-'2. Iteration'!AH61</f>
        <v>-0.57571807070143244</v>
      </c>
      <c r="AI262" s="4">
        <f>Tabelle1!AI61-'2. Iteration'!AI61</f>
        <v>-0.57571807070143244</v>
      </c>
      <c r="AJ262" s="4">
        <f>Tabelle1!AJ61-'2. Iteration'!AJ61</f>
        <v>0.43821531483071974</v>
      </c>
      <c r="AK262" s="4">
        <f>Tabelle1!AK61-'2. Iteration'!AK61</f>
        <v>0.51693901613559179</v>
      </c>
      <c r="AL262" s="4">
        <f>Tabelle1!AL61-'2. Iteration'!AL61</f>
        <v>0.52424521492513243</v>
      </c>
      <c r="AM262" s="4">
        <f>Tabelle1!AM61-'2. Iteration'!AM61</f>
        <v>0.56106519879878913</v>
      </c>
      <c r="AN262" s="4">
        <f>Tabelle1!AN61-'2. Iteration'!AN61</f>
        <v>-0.40173119420625603</v>
      </c>
      <c r="AO262" s="4">
        <f>Tabelle1!AO61-'2. Iteration'!AO61</f>
        <v>-0.39425655538786364</v>
      </c>
      <c r="AP262" s="4">
        <f>Tabelle1!AP61-'2. Iteration'!AP61</f>
        <v>0.62821480655871409</v>
      </c>
      <c r="AQ262" s="4">
        <f>Tabelle1!AQ61-'2. Iteration'!AQ61</f>
        <v>-0.35677626126120299</v>
      </c>
      <c r="AR262" s="4">
        <f>Tabelle1!AR61-'2. Iteration'!AR61</f>
        <v>-0.34926686847594263</v>
      </c>
      <c r="AS262" s="4">
        <f>Tabelle1!AS61-'2. Iteration'!AS61</f>
        <v>0.67326700003852225</v>
      </c>
      <c r="AT262" s="4">
        <f>Tabelle1!AT61-'2. Iteration'!AT61</f>
        <v>-0.25935391731785101</v>
      </c>
      <c r="AU262" s="4">
        <f>Tabelle1!AU61-'2. Iteration'!AU61</f>
        <v>-6.6067635727907761E-2</v>
      </c>
    </row>
    <row r="263" spans="6:47">
      <c r="F263" s="7">
        <f>'1. Iteration'!F263-'2. Iteration'!G263/'2. Iteration'!AX62</f>
        <v>0.63780366313256986</v>
      </c>
      <c r="G263">
        <f t="shared" si="37"/>
        <v>0.20958444396020579</v>
      </c>
      <c r="H263" s="4">
        <f>Tabelle1!H62-'2. Iteration'!H62</f>
        <v>2.7621924989471913E-2</v>
      </c>
      <c r="I263" s="4">
        <f>Tabelle1!I62-'2. Iteration'!I62</f>
        <v>4.1374869336421427E-2</v>
      </c>
      <c r="J263" s="4">
        <f>Tabelle1!J62-'2. Iteration'!J62</f>
        <v>7.9248462217050841E-2</v>
      </c>
      <c r="K263" s="4">
        <f>Tabelle1!K62-'2. Iteration'!K62</f>
        <v>0.10873384509027939</v>
      </c>
      <c r="L263" s="4">
        <f>Tabelle1!L62-'2. Iteration'!L62</f>
        <v>0.12669530921596561</v>
      </c>
      <c r="M263" s="4">
        <f>Tabelle1!M62-'2. Iteration'!M62</f>
        <v>0.14547107443340357</v>
      </c>
      <c r="N263" s="4">
        <f>Tabelle1!N62-'2. Iteration'!N62</f>
        <v>0.19069628495834112</v>
      </c>
      <c r="O263" s="4">
        <f>Tabelle1!O62-'2. Iteration'!O62</f>
        <v>0.19597491960565072</v>
      </c>
      <c r="P263" s="4">
        <f>Tabelle1!P62-'2. Iteration'!P62</f>
        <v>0.21211248342915834</v>
      </c>
      <c r="Q263" s="4">
        <f>Tabelle1!Q62-'2. Iteration'!Q62</f>
        <v>-0.77130086356570882</v>
      </c>
      <c r="R263" s="4">
        <f>Tabelle1!R62-'2. Iteration'!R62</f>
        <v>0.23432691525216354</v>
      </c>
      <c r="S263" s="4">
        <f>Tabelle1!S62-'2. Iteration'!S62</f>
        <v>0.25150365239774275</v>
      </c>
      <c r="T263" s="4">
        <f>Tabelle1!T62-'2. Iteration'!T62</f>
        <v>-0.74849634760225736</v>
      </c>
      <c r="U263" s="4">
        <f>Tabelle1!U62-'2. Iteration'!U62</f>
        <v>0.25732613720434028</v>
      </c>
      <c r="V263" s="4">
        <f>Tabelle1!V62-'2. Iteration'!V62</f>
        <v>-0.7005927536954244</v>
      </c>
      <c r="W263" s="4">
        <f>Tabelle1!W62-'2. Iteration'!W62</f>
        <v>-0.67554059439813074</v>
      </c>
      <c r="X263" s="4">
        <f>Tabelle1!X62-'2. Iteration'!X62</f>
        <v>-0.67554059439813086</v>
      </c>
      <c r="Y263" s="4">
        <f>Tabelle1!Y62-'2. Iteration'!Y62</f>
        <v>0.33724797928959249</v>
      </c>
      <c r="Z263" s="4">
        <f>Tabelle1!Z62-'2. Iteration'!Z62</f>
        <v>-0.62338864607171496</v>
      </c>
      <c r="AA263" s="4">
        <f>Tabelle1!AA62-'2. Iteration'!AA62</f>
        <v>0.37661135392828504</v>
      </c>
      <c r="AB263" s="4">
        <f>Tabelle1!AB62-'2. Iteration'!AB62</f>
        <v>-0.61668897154891578</v>
      </c>
      <c r="AC263" s="4">
        <f>Tabelle1!AC62-'2. Iteration'!AC62</f>
        <v>-0.59636477190525983</v>
      </c>
      <c r="AD263" s="4">
        <f>Tabelle1!AD62-'2. Iteration'!AD62</f>
        <v>0.41048262862803286</v>
      </c>
      <c r="AE263" s="4">
        <f>Tabelle1!AE62-'2. Iteration'!AE62</f>
        <v>0.41736512018185035</v>
      </c>
      <c r="AF263" s="4">
        <f>Tabelle1!AF62-'2. Iteration'!AF62</f>
        <v>0.41736512018185046</v>
      </c>
      <c r="AG263" s="4">
        <f>Tabelle1!AG62-'2. Iteration'!AG62</f>
        <v>0.42428192929856756</v>
      </c>
      <c r="AH263" s="4">
        <f>Tabelle1!AH62-'2. Iteration'!AH62</f>
        <v>-0.57571807070143244</v>
      </c>
      <c r="AI263" s="4">
        <f>Tabelle1!AI62-'2. Iteration'!AI62</f>
        <v>0.42428192929856756</v>
      </c>
      <c r="AJ263" s="4">
        <f>Tabelle1!AJ62-'2. Iteration'!AJ62</f>
        <v>0.43821531483071985</v>
      </c>
      <c r="AK263" s="4">
        <f>Tabelle1!AK62-'2. Iteration'!AK62</f>
        <v>-0.48306098386440821</v>
      </c>
      <c r="AL263" s="4">
        <f>Tabelle1!AL62-'2. Iteration'!AL62</f>
        <v>0.52424521492513243</v>
      </c>
      <c r="AM263" s="4">
        <f>Tabelle1!AM62-'2. Iteration'!AM62</f>
        <v>0.56106519879878913</v>
      </c>
      <c r="AN263" s="4">
        <f>Tabelle1!AN62-'2. Iteration'!AN62</f>
        <v>0.59826880579374397</v>
      </c>
      <c r="AO263" s="4">
        <f>Tabelle1!AO62-'2. Iteration'!AO62</f>
        <v>-0.39425655538786364</v>
      </c>
      <c r="AP263" s="4">
        <f>Tabelle1!AP62-'2. Iteration'!AP62</f>
        <v>0.62821480655871409</v>
      </c>
      <c r="AQ263" s="4">
        <f>Tabelle1!AQ62-'2. Iteration'!AQ62</f>
        <v>-0.35677626126120304</v>
      </c>
      <c r="AR263" s="4">
        <f>Tabelle1!AR62-'2. Iteration'!AR62</f>
        <v>-0.34926686847594263</v>
      </c>
      <c r="AS263" s="4">
        <f>Tabelle1!AS62-'2. Iteration'!AS62</f>
        <v>-0.32673299996147775</v>
      </c>
      <c r="AT263" s="4">
        <f>Tabelle1!AT62-'2. Iteration'!AT62</f>
        <v>0.74064608268214904</v>
      </c>
      <c r="AU263" s="4">
        <f>Tabelle1!AU62-'2. Iteration'!AU62</f>
        <v>-6.6067635727907775E-2</v>
      </c>
    </row>
    <row r="264" spans="6:47">
      <c r="F264" s="7">
        <f>'1. Iteration'!F264-'2. Iteration'!G264/'2. Iteration'!AX63</f>
        <v>0.63780366313256986</v>
      </c>
      <c r="G264">
        <f t="shared" si="37"/>
        <v>0.20958444396020617</v>
      </c>
      <c r="H264" s="4">
        <f>Tabelle1!H63-'2. Iteration'!H63</f>
        <v>2.7621924989471913E-2</v>
      </c>
      <c r="I264" s="4">
        <f>Tabelle1!I63-'2. Iteration'!I63</f>
        <v>4.1374869336421427E-2</v>
      </c>
      <c r="J264" s="4">
        <f>Tabelle1!J63-'2. Iteration'!J63</f>
        <v>7.9248462217050841E-2</v>
      </c>
      <c r="K264" s="4">
        <f>Tabelle1!K63-'2. Iteration'!K63</f>
        <v>0.10873384509027939</v>
      </c>
      <c r="L264" s="4">
        <f>Tabelle1!L63-'2. Iteration'!L63</f>
        <v>0.12669530921596561</v>
      </c>
      <c r="M264" s="4">
        <f>Tabelle1!M63-'2. Iteration'!M63</f>
        <v>0.14547107443340357</v>
      </c>
      <c r="N264" s="4">
        <f>Tabelle1!N63-'2. Iteration'!N63</f>
        <v>-0.80930371504165888</v>
      </c>
      <c r="O264" s="4">
        <f>Tabelle1!O63-'2. Iteration'!O63</f>
        <v>0.19597491960565072</v>
      </c>
      <c r="P264" s="4">
        <f>Tabelle1!P63-'2. Iteration'!P63</f>
        <v>0.21211248342915834</v>
      </c>
      <c r="Q264" s="4">
        <f>Tabelle1!Q63-'2. Iteration'!Q63</f>
        <v>0.22869913643429118</v>
      </c>
      <c r="R264" s="4">
        <f>Tabelle1!R63-'2. Iteration'!R63</f>
        <v>-0.76567308474783646</v>
      </c>
      <c r="S264" s="4">
        <f>Tabelle1!S63-'2. Iteration'!S63</f>
        <v>0.25150365239774275</v>
      </c>
      <c r="T264" s="4">
        <f>Tabelle1!T63-'2. Iteration'!T63</f>
        <v>0.25150365239774264</v>
      </c>
      <c r="U264" s="4">
        <f>Tabelle1!U63-'2. Iteration'!U63</f>
        <v>-0.74267386279565972</v>
      </c>
      <c r="V264" s="4">
        <f>Tabelle1!V63-'2. Iteration'!V63</f>
        <v>-0.7005927536954244</v>
      </c>
      <c r="W264" s="4">
        <f>Tabelle1!W63-'2. Iteration'!W63</f>
        <v>0.32445940560186926</v>
      </c>
      <c r="X264" s="4">
        <f>Tabelle1!X63-'2. Iteration'!X63</f>
        <v>0.32445940560186914</v>
      </c>
      <c r="Y264" s="4">
        <f>Tabelle1!Y63-'2. Iteration'!Y63</f>
        <v>0.33724797928959249</v>
      </c>
      <c r="Z264" s="4">
        <f>Tabelle1!Z63-'2. Iteration'!Z63</f>
        <v>0.37661135392828504</v>
      </c>
      <c r="AA264" s="4">
        <f>Tabelle1!AA63-'2. Iteration'!AA63</f>
        <v>-0.62338864607171496</v>
      </c>
      <c r="AB264" s="4">
        <f>Tabelle1!AB63-'2. Iteration'!AB63</f>
        <v>-0.61668897154891578</v>
      </c>
      <c r="AC264" s="4">
        <f>Tabelle1!AC63-'2. Iteration'!AC63</f>
        <v>-0.59636477190525983</v>
      </c>
      <c r="AD264" s="4">
        <f>Tabelle1!AD63-'2. Iteration'!AD63</f>
        <v>0.41048262862803286</v>
      </c>
      <c r="AE264" s="4">
        <f>Tabelle1!AE63-'2. Iteration'!AE63</f>
        <v>-0.58263487981814965</v>
      </c>
      <c r="AF264" s="4">
        <f>Tabelle1!AF63-'2. Iteration'!AF63</f>
        <v>0.41736512018185046</v>
      </c>
      <c r="AG264" s="4">
        <f>Tabelle1!AG63-'2. Iteration'!AG63</f>
        <v>0.42428192929856756</v>
      </c>
      <c r="AH264" s="4">
        <f>Tabelle1!AH63-'2. Iteration'!AH63</f>
        <v>0.42428192929856756</v>
      </c>
      <c r="AI264" s="4">
        <f>Tabelle1!AI63-'2. Iteration'!AI63</f>
        <v>-0.57571807070143244</v>
      </c>
      <c r="AJ264" s="4">
        <f>Tabelle1!AJ63-'2. Iteration'!AJ63</f>
        <v>0.43821531483071985</v>
      </c>
      <c r="AK264" s="4">
        <f>Tabelle1!AK63-'2. Iteration'!AK63</f>
        <v>0.51693901613559179</v>
      </c>
      <c r="AL264" s="4">
        <f>Tabelle1!AL63-'2. Iteration'!AL63</f>
        <v>0.52424521492513243</v>
      </c>
      <c r="AM264" s="4">
        <f>Tabelle1!AM63-'2. Iteration'!AM63</f>
        <v>-0.43893480120121092</v>
      </c>
      <c r="AN264" s="4">
        <f>Tabelle1!AN63-'2. Iteration'!AN63</f>
        <v>0.59826880579374397</v>
      </c>
      <c r="AO264" s="4">
        <f>Tabelle1!AO63-'2. Iteration'!AO63</f>
        <v>0.60574344461213636</v>
      </c>
      <c r="AP264" s="4">
        <f>Tabelle1!AP63-'2. Iteration'!AP63</f>
        <v>-0.37178519344128591</v>
      </c>
      <c r="AQ264" s="4">
        <f>Tabelle1!AQ63-'2. Iteration'!AQ63</f>
        <v>0.6432237387387969</v>
      </c>
      <c r="AR264" s="4">
        <f>Tabelle1!AR63-'2. Iteration'!AR63</f>
        <v>-0.34926686847594263</v>
      </c>
      <c r="AS264" s="4">
        <f>Tabelle1!AS63-'2. Iteration'!AS63</f>
        <v>-0.32673299996147775</v>
      </c>
      <c r="AT264" s="4">
        <f>Tabelle1!AT63-'2. Iteration'!AT63</f>
        <v>-0.25935391731785101</v>
      </c>
      <c r="AU264" s="4">
        <f>Tabelle1!AU63-'2. Iteration'!AU63</f>
        <v>-6.6067635727907775E-2</v>
      </c>
    </row>
    <row r="265" spans="6:47">
      <c r="F265" s="7">
        <f>'1. Iteration'!F265-'2. Iteration'!G265/'2. Iteration'!AX64</f>
        <v>0.63780366313256986</v>
      </c>
      <c r="G265">
        <f t="shared" si="37"/>
        <v>0.20958444396020601</v>
      </c>
      <c r="H265" s="4">
        <f>Tabelle1!H64-'2. Iteration'!H64</f>
        <v>2.7621924989471913E-2</v>
      </c>
      <c r="I265" s="4">
        <f>Tabelle1!I64-'2. Iteration'!I64</f>
        <v>4.1374869336421427E-2</v>
      </c>
      <c r="J265" s="4">
        <f>Tabelle1!J64-'2. Iteration'!J64</f>
        <v>7.9248462217050841E-2</v>
      </c>
      <c r="K265" s="4">
        <f>Tabelle1!K64-'2. Iteration'!K64</f>
        <v>0.10873384509027939</v>
      </c>
      <c r="L265" s="4">
        <f>Tabelle1!L64-'2. Iteration'!L64</f>
        <v>-0.87330469078403439</v>
      </c>
      <c r="M265" s="4">
        <f>Tabelle1!M64-'2. Iteration'!M64</f>
        <v>0.14547107443340357</v>
      </c>
      <c r="N265" s="4">
        <f>Tabelle1!N64-'2. Iteration'!N64</f>
        <v>0.19069628495834112</v>
      </c>
      <c r="O265" s="4">
        <f>Tabelle1!O64-'2. Iteration'!O64</f>
        <v>0.19597491960565072</v>
      </c>
      <c r="P265" s="4">
        <f>Tabelle1!P64-'2. Iteration'!P64</f>
        <v>0.21211248342915834</v>
      </c>
      <c r="Q265" s="4">
        <f>Tabelle1!Q64-'2. Iteration'!Q64</f>
        <v>-0.77130086356570882</v>
      </c>
      <c r="R265" s="4">
        <f>Tabelle1!R64-'2. Iteration'!R64</f>
        <v>0.23432691525216354</v>
      </c>
      <c r="S265" s="4">
        <f>Tabelle1!S64-'2. Iteration'!S64</f>
        <v>-0.74849634760225725</v>
      </c>
      <c r="T265" s="4">
        <f>Tabelle1!T64-'2. Iteration'!T64</f>
        <v>-0.74849634760225736</v>
      </c>
      <c r="U265" s="4">
        <f>Tabelle1!U64-'2. Iteration'!U64</f>
        <v>0.25732613720434028</v>
      </c>
      <c r="V265" s="4">
        <f>Tabelle1!V64-'2. Iteration'!V64</f>
        <v>0.2994072463045756</v>
      </c>
      <c r="W265" s="4">
        <f>Tabelle1!W64-'2. Iteration'!W64</f>
        <v>0.32445940560186926</v>
      </c>
      <c r="X265" s="4">
        <f>Tabelle1!X64-'2. Iteration'!X64</f>
        <v>-0.67554059439813086</v>
      </c>
      <c r="Y265" s="4">
        <f>Tabelle1!Y64-'2. Iteration'!Y64</f>
        <v>0.33724797928959249</v>
      </c>
      <c r="Z265" s="4">
        <f>Tabelle1!Z64-'2. Iteration'!Z64</f>
        <v>0.37661135392828504</v>
      </c>
      <c r="AA265" s="4">
        <f>Tabelle1!AA64-'2. Iteration'!AA64</f>
        <v>0.37661135392828504</v>
      </c>
      <c r="AB265" s="4">
        <f>Tabelle1!AB64-'2. Iteration'!AB64</f>
        <v>0.38331102845108422</v>
      </c>
      <c r="AC265" s="4">
        <f>Tabelle1!AC64-'2. Iteration'!AC64</f>
        <v>0.40363522809474017</v>
      </c>
      <c r="AD265" s="4">
        <f>Tabelle1!AD64-'2. Iteration'!AD64</f>
        <v>-0.58951737137196714</v>
      </c>
      <c r="AE265" s="4">
        <f>Tabelle1!AE64-'2. Iteration'!AE64</f>
        <v>0.41736512018185035</v>
      </c>
      <c r="AF265" s="4">
        <f>Tabelle1!AF64-'2. Iteration'!AF64</f>
        <v>-0.58263487981814954</v>
      </c>
      <c r="AG265" s="4">
        <f>Tabelle1!AG64-'2. Iteration'!AG64</f>
        <v>0.42428192929856756</v>
      </c>
      <c r="AH265" s="4">
        <f>Tabelle1!AH64-'2. Iteration'!AH64</f>
        <v>0.42428192929856756</v>
      </c>
      <c r="AI265" s="4">
        <f>Tabelle1!AI64-'2. Iteration'!AI64</f>
        <v>0.42428192929856756</v>
      </c>
      <c r="AJ265" s="4">
        <f>Tabelle1!AJ64-'2. Iteration'!AJ64</f>
        <v>0.43821531483071985</v>
      </c>
      <c r="AK265" s="4">
        <f>Tabelle1!AK64-'2. Iteration'!AK64</f>
        <v>-0.48306098386440821</v>
      </c>
      <c r="AL265" s="4">
        <f>Tabelle1!AL64-'2. Iteration'!AL64</f>
        <v>0.52424521492513243</v>
      </c>
      <c r="AM265" s="4">
        <f>Tabelle1!AM64-'2. Iteration'!AM64</f>
        <v>-0.43893480120121092</v>
      </c>
      <c r="AN265" s="4">
        <f>Tabelle1!AN64-'2. Iteration'!AN64</f>
        <v>-0.40173119420625608</v>
      </c>
      <c r="AO265" s="4">
        <f>Tabelle1!AO64-'2. Iteration'!AO64</f>
        <v>-0.39425655538786364</v>
      </c>
      <c r="AP265" s="4">
        <f>Tabelle1!AP64-'2. Iteration'!AP64</f>
        <v>0.62821480655871409</v>
      </c>
      <c r="AQ265" s="4">
        <f>Tabelle1!AQ64-'2. Iteration'!AQ64</f>
        <v>-0.35677626126120304</v>
      </c>
      <c r="AR265" s="4">
        <f>Tabelle1!AR64-'2. Iteration'!AR64</f>
        <v>-0.34926686847594263</v>
      </c>
      <c r="AS265" s="4">
        <f>Tabelle1!AS64-'2. Iteration'!AS64</f>
        <v>-0.32673299996147775</v>
      </c>
      <c r="AT265" s="4">
        <f>Tabelle1!AT64-'2. Iteration'!AT64</f>
        <v>0.74064608268214904</v>
      </c>
      <c r="AU265" s="4">
        <f>Tabelle1!AU64-'2. Iteration'!AU64</f>
        <v>-6.6067635727907775E-2</v>
      </c>
    </row>
    <row r="266" spans="6:47">
      <c r="F266" s="7">
        <f>'1. Iteration'!F266-'2. Iteration'!G266/'2. Iteration'!AX65</f>
        <v>0.63780366313256986</v>
      </c>
      <c r="G266">
        <f t="shared" si="37"/>
        <v>0.20958444396020623</v>
      </c>
      <c r="H266" s="4">
        <f>Tabelle1!H65-'2. Iteration'!H65</f>
        <v>2.7621924989471913E-2</v>
      </c>
      <c r="I266" s="4">
        <f>Tabelle1!I65-'2. Iteration'!I65</f>
        <v>4.1374869336421427E-2</v>
      </c>
      <c r="J266" s="4">
        <f>Tabelle1!J65-'2. Iteration'!J65</f>
        <v>7.9248462217050841E-2</v>
      </c>
      <c r="K266" s="4">
        <f>Tabelle1!K65-'2. Iteration'!K65</f>
        <v>0.10873384509027939</v>
      </c>
      <c r="L266" s="4">
        <f>Tabelle1!L65-'2. Iteration'!L65</f>
        <v>-0.87330469078403439</v>
      </c>
      <c r="M266" s="4">
        <f>Tabelle1!M65-'2. Iteration'!M65</f>
        <v>0.14547107443340357</v>
      </c>
      <c r="N266" s="4">
        <f>Tabelle1!N65-'2. Iteration'!N65</f>
        <v>-0.80930371504165888</v>
      </c>
      <c r="O266" s="4">
        <f>Tabelle1!O65-'2. Iteration'!O65</f>
        <v>0.19597491960565072</v>
      </c>
      <c r="P266" s="4">
        <f>Tabelle1!P65-'2. Iteration'!P65</f>
        <v>0.21211248342915834</v>
      </c>
      <c r="Q266" s="4">
        <f>Tabelle1!Q65-'2. Iteration'!Q65</f>
        <v>-0.77130086356570882</v>
      </c>
      <c r="R266" s="4">
        <f>Tabelle1!R65-'2. Iteration'!R65</f>
        <v>0.23432691525216354</v>
      </c>
      <c r="S266" s="4">
        <f>Tabelle1!S65-'2. Iteration'!S65</f>
        <v>-0.74849634760225725</v>
      </c>
      <c r="T266" s="4">
        <f>Tabelle1!T65-'2. Iteration'!T65</f>
        <v>0.25150365239774264</v>
      </c>
      <c r="U266" s="4">
        <f>Tabelle1!U65-'2. Iteration'!U65</f>
        <v>0.25732613720434028</v>
      </c>
      <c r="V266" s="4">
        <f>Tabelle1!V65-'2. Iteration'!V65</f>
        <v>0.2994072463045756</v>
      </c>
      <c r="W266" s="4">
        <f>Tabelle1!W65-'2. Iteration'!W65</f>
        <v>0.32445940560186926</v>
      </c>
      <c r="X266" s="4">
        <f>Tabelle1!X65-'2. Iteration'!X65</f>
        <v>-0.67554059439813086</v>
      </c>
      <c r="Y266" s="4">
        <f>Tabelle1!Y65-'2. Iteration'!Y65</f>
        <v>-0.66275202071040751</v>
      </c>
      <c r="Z266" s="4">
        <f>Tabelle1!Z65-'2. Iteration'!Z65</f>
        <v>0.37661135392828504</v>
      </c>
      <c r="AA266" s="4">
        <f>Tabelle1!AA65-'2. Iteration'!AA65</f>
        <v>0.37661135392828504</v>
      </c>
      <c r="AB266" s="4">
        <f>Tabelle1!AB65-'2. Iteration'!AB65</f>
        <v>0.38331102845108422</v>
      </c>
      <c r="AC266" s="4">
        <f>Tabelle1!AC65-'2. Iteration'!AC65</f>
        <v>-0.59636477190525983</v>
      </c>
      <c r="AD266" s="4">
        <f>Tabelle1!AD65-'2. Iteration'!AD65</f>
        <v>-0.58951737137196714</v>
      </c>
      <c r="AE266" s="4">
        <f>Tabelle1!AE65-'2. Iteration'!AE65</f>
        <v>0.41736512018185035</v>
      </c>
      <c r="AF266" s="4">
        <f>Tabelle1!AF65-'2. Iteration'!AF65</f>
        <v>0.41736512018185046</v>
      </c>
      <c r="AG266" s="4">
        <f>Tabelle1!AG65-'2. Iteration'!AG65</f>
        <v>0.42428192929856756</v>
      </c>
      <c r="AH266" s="4">
        <f>Tabelle1!AH65-'2. Iteration'!AH65</f>
        <v>-0.57571807070143244</v>
      </c>
      <c r="AI266" s="4">
        <f>Tabelle1!AI65-'2. Iteration'!AI65</f>
        <v>0.42428192929856756</v>
      </c>
      <c r="AJ266" s="4">
        <f>Tabelle1!AJ65-'2. Iteration'!AJ65</f>
        <v>0.43821531483071985</v>
      </c>
      <c r="AK266" s="4">
        <f>Tabelle1!AK65-'2. Iteration'!AK65</f>
        <v>-0.48306098386440821</v>
      </c>
      <c r="AL266" s="4">
        <f>Tabelle1!AL65-'2. Iteration'!AL65</f>
        <v>-0.47575478507486757</v>
      </c>
      <c r="AM266" s="4">
        <f>Tabelle1!AM65-'2. Iteration'!AM65</f>
        <v>0.56106519879878913</v>
      </c>
      <c r="AN266" s="4">
        <f>Tabelle1!AN65-'2. Iteration'!AN65</f>
        <v>-0.40173119420625608</v>
      </c>
      <c r="AO266" s="4">
        <f>Tabelle1!AO65-'2. Iteration'!AO65</f>
        <v>0.60574344461213636</v>
      </c>
      <c r="AP266" s="4">
        <f>Tabelle1!AP65-'2. Iteration'!AP65</f>
        <v>0.62821480655871409</v>
      </c>
      <c r="AQ266" s="4">
        <f>Tabelle1!AQ65-'2. Iteration'!AQ65</f>
        <v>-0.35677626126120304</v>
      </c>
      <c r="AR266" s="4">
        <f>Tabelle1!AR65-'2. Iteration'!AR65</f>
        <v>-0.34926686847594263</v>
      </c>
      <c r="AS266" s="4">
        <f>Tabelle1!AS65-'2. Iteration'!AS65</f>
        <v>0.67326700003852225</v>
      </c>
      <c r="AT266" s="4">
        <f>Tabelle1!AT65-'2. Iteration'!AT65</f>
        <v>0.74064608268214904</v>
      </c>
      <c r="AU266" s="4">
        <f>Tabelle1!AU65-'2. Iteration'!AU65</f>
        <v>-6.6067635727907775E-2</v>
      </c>
    </row>
    <row r="267" spans="6:47">
      <c r="F267" s="7">
        <f>'1. Iteration'!F267-'2. Iteration'!G267/'2. Iteration'!AX66</f>
        <v>0.63780366313256975</v>
      </c>
      <c r="G267">
        <f t="shared" si="37"/>
        <v>0.20958444396020548</v>
      </c>
      <c r="H267" s="4">
        <f>Tabelle1!H66-'2. Iteration'!H66</f>
        <v>2.7621924989471913E-2</v>
      </c>
      <c r="I267" s="4">
        <f>Tabelle1!I66-'2. Iteration'!I66</f>
        <v>4.1374869336421427E-2</v>
      </c>
      <c r="J267" s="4">
        <f>Tabelle1!J66-'2. Iteration'!J66</f>
        <v>7.9248462217050841E-2</v>
      </c>
      <c r="K267" s="4">
        <f>Tabelle1!K66-'2. Iteration'!K66</f>
        <v>0.10873384509027939</v>
      </c>
      <c r="L267" s="4">
        <f>Tabelle1!L66-'2. Iteration'!L66</f>
        <v>0.12669530921596561</v>
      </c>
      <c r="M267" s="4">
        <f>Tabelle1!M66-'2. Iteration'!M66</f>
        <v>0.14547107443340357</v>
      </c>
      <c r="N267" s="4">
        <f>Tabelle1!N66-'2. Iteration'!N66</f>
        <v>0.19069628495834112</v>
      </c>
      <c r="O267" s="4">
        <f>Tabelle1!O66-'2. Iteration'!O66</f>
        <v>-0.80402508039434928</v>
      </c>
      <c r="P267" s="4">
        <f>Tabelle1!P66-'2. Iteration'!P66</f>
        <v>0.21211248342915834</v>
      </c>
      <c r="Q267" s="4">
        <f>Tabelle1!Q66-'2. Iteration'!Q66</f>
        <v>0.22869913643429118</v>
      </c>
      <c r="R267" s="4">
        <f>Tabelle1!R66-'2. Iteration'!R66</f>
        <v>0.23432691525216354</v>
      </c>
      <c r="S267" s="4">
        <f>Tabelle1!S66-'2. Iteration'!S66</f>
        <v>-0.74849634760225725</v>
      </c>
      <c r="T267" s="4">
        <f>Tabelle1!T66-'2. Iteration'!T66</f>
        <v>0.25150365239774264</v>
      </c>
      <c r="U267" s="4">
        <f>Tabelle1!U66-'2. Iteration'!U66</f>
        <v>-0.74267386279565972</v>
      </c>
      <c r="V267" s="4">
        <f>Tabelle1!V66-'2. Iteration'!V66</f>
        <v>0.2994072463045756</v>
      </c>
      <c r="W267" s="4">
        <f>Tabelle1!W66-'2. Iteration'!W66</f>
        <v>-0.67554059439813074</v>
      </c>
      <c r="X267" s="4">
        <f>Tabelle1!X66-'2. Iteration'!X66</f>
        <v>0.32445940560186914</v>
      </c>
      <c r="Y267" s="4">
        <f>Tabelle1!Y66-'2. Iteration'!Y66</f>
        <v>0.33724797928959249</v>
      </c>
      <c r="Z267" s="4">
        <f>Tabelle1!Z66-'2. Iteration'!Z66</f>
        <v>0.37661135392828504</v>
      </c>
      <c r="AA267" s="4">
        <f>Tabelle1!AA66-'2. Iteration'!AA66</f>
        <v>-0.62338864607171496</v>
      </c>
      <c r="AB267" s="4">
        <f>Tabelle1!AB66-'2. Iteration'!AB66</f>
        <v>0.38331102845108422</v>
      </c>
      <c r="AC267" s="4">
        <f>Tabelle1!AC66-'2. Iteration'!AC66</f>
        <v>0.40363522809474017</v>
      </c>
      <c r="AD267" s="4">
        <f>Tabelle1!AD66-'2. Iteration'!AD66</f>
        <v>0.41048262862803286</v>
      </c>
      <c r="AE267" s="4">
        <f>Tabelle1!AE66-'2. Iteration'!AE66</f>
        <v>0.41736512018185035</v>
      </c>
      <c r="AF267" s="4">
        <f>Tabelle1!AF66-'2. Iteration'!AF66</f>
        <v>0.41736512018185046</v>
      </c>
      <c r="AG267" s="4">
        <f>Tabelle1!AG66-'2. Iteration'!AG66</f>
        <v>-0.57571807070143244</v>
      </c>
      <c r="AH267" s="4">
        <f>Tabelle1!AH66-'2. Iteration'!AH66</f>
        <v>-0.57571807070143244</v>
      </c>
      <c r="AI267" s="4">
        <f>Tabelle1!AI66-'2. Iteration'!AI66</f>
        <v>0.42428192929856756</v>
      </c>
      <c r="AJ267" s="4">
        <f>Tabelle1!AJ66-'2. Iteration'!AJ66</f>
        <v>0.43821531483071985</v>
      </c>
      <c r="AK267" s="4">
        <f>Tabelle1!AK66-'2. Iteration'!AK66</f>
        <v>-0.48306098386440821</v>
      </c>
      <c r="AL267" s="4">
        <f>Tabelle1!AL66-'2. Iteration'!AL66</f>
        <v>-0.47575478507486757</v>
      </c>
      <c r="AM267" s="4">
        <f>Tabelle1!AM66-'2. Iteration'!AM66</f>
        <v>-0.43893480120121092</v>
      </c>
      <c r="AN267" s="4">
        <f>Tabelle1!AN66-'2. Iteration'!AN66</f>
        <v>-0.40173119420625608</v>
      </c>
      <c r="AO267" s="4">
        <f>Tabelle1!AO66-'2. Iteration'!AO66</f>
        <v>-0.39425655538786364</v>
      </c>
      <c r="AP267" s="4">
        <f>Tabelle1!AP66-'2. Iteration'!AP66</f>
        <v>0.62821480655871409</v>
      </c>
      <c r="AQ267" s="4">
        <f>Tabelle1!AQ66-'2. Iteration'!AQ66</f>
        <v>-0.35677626126120304</v>
      </c>
      <c r="AR267" s="4">
        <f>Tabelle1!AR66-'2. Iteration'!AR66</f>
        <v>-0.34926686847594263</v>
      </c>
      <c r="AS267" s="4">
        <f>Tabelle1!AS66-'2. Iteration'!AS66</f>
        <v>0.67326700003852225</v>
      </c>
      <c r="AT267" s="4">
        <f>Tabelle1!AT66-'2. Iteration'!AT66</f>
        <v>-0.25935391731785101</v>
      </c>
      <c r="AU267" s="4">
        <f>Tabelle1!AU66-'2. Iteration'!AU66</f>
        <v>0.93393236427209225</v>
      </c>
    </row>
    <row r="268" spans="6:47">
      <c r="F268" s="7">
        <f>'1. Iteration'!F268-'2. Iteration'!G268/'2. Iteration'!AX67</f>
        <v>0.63780366313256986</v>
      </c>
      <c r="G268">
        <f t="shared" si="37"/>
        <v>0.20958444396020617</v>
      </c>
      <c r="H268" s="4">
        <f>Tabelle1!H67-'2. Iteration'!H67</f>
        <v>2.7621924989471913E-2</v>
      </c>
      <c r="I268" s="4">
        <f>Tabelle1!I67-'2. Iteration'!I67</f>
        <v>4.1374869336421427E-2</v>
      </c>
      <c r="J268" s="4">
        <f>Tabelle1!J67-'2. Iteration'!J67</f>
        <v>7.9248462217050841E-2</v>
      </c>
      <c r="K268" s="4">
        <f>Tabelle1!K67-'2. Iteration'!K67</f>
        <v>0.10873384509027939</v>
      </c>
      <c r="L268" s="4">
        <f>Tabelle1!L67-'2. Iteration'!L67</f>
        <v>0.12669530921596561</v>
      </c>
      <c r="M268" s="4">
        <f>Tabelle1!M67-'2. Iteration'!M67</f>
        <v>0.14547107443340357</v>
      </c>
      <c r="N268" s="4">
        <f>Tabelle1!N67-'2. Iteration'!N67</f>
        <v>0.19069628495834112</v>
      </c>
      <c r="O268" s="4">
        <f>Tabelle1!O67-'2. Iteration'!O67</f>
        <v>0.19597491960565072</v>
      </c>
      <c r="P268" s="4">
        <f>Tabelle1!P67-'2. Iteration'!P67</f>
        <v>-0.78788751657084166</v>
      </c>
      <c r="Q268" s="4">
        <f>Tabelle1!Q67-'2. Iteration'!Q67</f>
        <v>0.22869913643429118</v>
      </c>
      <c r="R268" s="4">
        <f>Tabelle1!R67-'2. Iteration'!R67</f>
        <v>0.23432691525216354</v>
      </c>
      <c r="S268" s="4">
        <f>Tabelle1!S67-'2. Iteration'!S67</f>
        <v>-0.74849634760225725</v>
      </c>
      <c r="T268" s="4">
        <f>Tabelle1!T67-'2. Iteration'!T67</f>
        <v>0.25150365239774264</v>
      </c>
      <c r="U268" s="4">
        <f>Tabelle1!U67-'2. Iteration'!U67</f>
        <v>-0.74267386279565972</v>
      </c>
      <c r="V268" s="4">
        <f>Tabelle1!V67-'2. Iteration'!V67</f>
        <v>0.2994072463045756</v>
      </c>
      <c r="W268" s="4">
        <f>Tabelle1!W67-'2. Iteration'!W67</f>
        <v>0.32445940560186926</v>
      </c>
      <c r="X268" s="4">
        <f>Tabelle1!X67-'2. Iteration'!X67</f>
        <v>0.32445940560186914</v>
      </c>
      <c r="Y268" s="4">
        <f>Tabelle1!Y67-'2. Iteration'!Y67</f>
        <v>-0.66275202071040751</v>
      </c>
      <c r="Z268" s="4">
        <f>Tabelle1!Z67-'2. Iteration'!Z67</f>
        <v>0.37661135392828504</v>
      </c>
      <c r="AA268" s="4">
        <f>Tabelle1!AA67-'2. Iteration'!AA67</f>
        <v>-0.62338864607171496</v>
      </c>
      <c r="AB268" s="4">
        <f>Tabelle1!AB67-'2. Iteration'!AB67</f>
        <v>0.38331102845108422</v>
      </c>
      <c r="AC268" s="4">
        <f>Tabelle1!AC67-'2. Iteration'!AC67</f>
        <v>0.40363522809474017</v>
      </c>
      <c r="AD268" s="4">
        <f>Tabelle1!AD67-'2. Iteration'!AD67</f>
        <v>-0.58951737137196714</v>
      </c>
      <c r="AE268" s="4">
        <f>Tabelle1!AE67-'2. Iteration'!AE67</f>
        <v>0.41736512018185035</v>
      </c>
      <c r="AF268" s="4">
        <f>Tabelle1!AF67-'2. Iteration'!AF67</f>
        <v>0.41736512018185046</v>
      </c>
      <c r="AG268" s="4">
        <f>Tabelle1!AG67-'2. Iteration'!AG67</f>
        <v>-0.57571807070143244</v>
      </c>
      <c r="AH268" s="4">
        <f>Tabelle1!AH67-'2. Iteration'!AH67</f>
        <v>0.42428192929856756</v>
      </c>
      <c r="AI268" s="4">
        <f>Tabelle1!AI67-'2. Iteration'!AI67</f>
        <v>0.42428192929856756</v>
      </c>
      <c r="AJ268" s="4">
        <f>Tabelle1!AJ67-'2. Iteration'!AJ67</f>
        <v>0.43821531483071985</v>
      </c>
      <c r="AK268" s="4">
        <f>Tabelle1!AK67-'2. Iteration'!AK67</f>
        <v>0.51693901613559179</v>
      </c>
      <c r="AL268" s="4">
        <f>Tabelle1!AL67-'2. Iteration'!AL67</f>
        <v>-0.47575478507486757</v>
      </c>
      <c r="AM268" s="4">
        <f>Tabelle1!AM67-'2. Iteration'!AM67</f>
        <v>-0.43893480120121092</v>
      </c>
      <c r="AN268" s="4">
        <f>Tabelle1!AN67-'2. Iteration'!AN67</f>
        <v>-0.40173119420625608</v>
      </c>
      <c r="AO268" s="4">
        <f>Tabelle1!AO67-'2. Iteration'!AO67</f>
        <v>-0.39425655538786364</v>
      </c>
      <c r="AP268" s="4">
        <f>Tabelle1!AP67-'2. Iteration'!AP67</f>
        <v>0.62821480655871409</v>
      </c>
      <c r="AQ268" s="4">
        <f>Tabelle1!AQ67-'2. Iteration'!AQ67</f>
        <v>-0.35677626126120304</v>
      </c>
      <c r="AR268" s="4">
        <f>Tabelle1!AR67-'2. Iteration'!AR67</f>
        <v>-0.34926686847594263</v>
      </c>
      <c r="AS268" s="4">
        <f>Tabelle1!AS67-'2. Iteration'!AS67</f>
        <v>0.67326700003852225</v>
      </c>
      <c r="AT268" s="4">
        <f>Tabelle1!AT67-'2. Iteration'!AT67</f>
        <v>-0.25935391731785101</v>
      </c>
      <c r="AU268" s="4">
        <f>Tabelle1!AU67-'2. Iteration'!AU67</f>
        <v>-6.6067635727907775E-2</v>
      </c>
    </row>
    <row r="269" spans="6:47">
      <c r="F269" s="7">
        <f>'1. Iteration'!F269-'2. Iteration'!G269/'2. Iteration'!AX68</f>
        <v>0.63780366313256975</v>
      </c>
      <c r="G269">
        <f t="shared" si="37"/>
        <v>0.20958444396020556</v>
      </c>
      <c r="H269" s="4">
        <f>Tabelle1!H68-'2. Iteration'!H68</f>
        <v>2.7621924989471913E-2</v>
      </c>
      <c r="I269" s="4">
        <f>Tabelle1!I68-'2. Iteration'!I68</f>
        <v>4.1374869336421427E-2</v>
      </c>
      <c r="J269" s="4">
        <f>Tabelle1!J68-'2. Iteration'!J68</f>
        <v>7.9248462217050841E-2</v>
      </c>
      <c r="K269" s="4">
        <f>Tabelle1!K68-'2. Iteration'!K68</f>
        <v>0.10873384509027939</v>
      </c>
      <c r="L269" s="4">
        <f>Tabelle1!L68-'2. Iteration'!L68</f>
        <v>0.12669530921596561</v>
      </c>
      <c r="M269" s="4">
        <f>Tabelle1!M68-'2. Iteration'!M68</f>
        <v>0.14547107443340357</v>
      </c>
      <c r="N269" s="4">
        <f>Tabelle1!N68-'2. Iteration'!N68</f>
        <v>0.19069628495834112</v>
      </c>
      <c r="O269" s="4">
        <f>Tabelle1!O68-'2. Iteration'!O68</f>
        <v>-0.80402508039434928</v>
      </c>
      <c r="P269" s="4">
        <f>Tabelle1!P68-'2. Iteration'!P68</f>
        <v>0.21211248342915834</v>
      </c>
      <c r="Q269" s="4">
        <f>Tabelle1!Q68-'2. Iteration'!Q68</f>
        <v>0.22869913643429118</v>
      </c>
      <c r="R269" s="4">
        <f>Tabelle1!R68-'2. Iteration'!R68</f>
        <v>0.23432691525216354</v>
      </c>
      <c r="S269" s="4">
        <f>Tabelle1!S68-'2. Iteration'!S68</f>
        <v>0.25150365239774275</v>
      </c>
      <c r="T269" s="4">
        <f>Tabelle1!T68-'2. Iteration'!T68</f>
        <v>0.25150365239774264</v>
      </c>
      <c r="U269" s="4">
        <f>Tabelle1!U68-'2. Iteration'!U68</f>
        <v>-0.74267386279565972</v>
      </c>
      <c r="V269" s="4">
        <f>Tabelle1!V68-'2. Iteration'!V68</f>
        <v>0.2994072463045756</v>
      </c>
      <c r="W269" s="4">
        <f>Tabelle1!W68-'2. Iteration'!W68</f>
        <v>0.32445940560186926</v>
      </c>
      <c r="X269" s="4">
        <f>Tabelle1!X68-'2. Iteration'!X68</f>
        <v>0.32445940560186914</v>
      </c>
      <c r="Y269" s="4">
        <f>Tabelle1!Y68-'2. Iteration'!Y68</f>
        <v>0.33724797928959249</v>
      </c>
      <c r="Z269" s="4">
        <f>Tabelle1!Z68-'2. Iteration'!Z68</f>
        <v>0.37661135392828504</v>
      </c>
      <c r="AA269" s="4">
        <f>Tabelle1!AA68-'2. Iteration'!AA68</f>
        <v>-0.62338864607171496</v>
      </c>
      <c r="AB269" s="4">
        <f>Tabelle1!AB68-'2. Iteration'!AB68</f>
        <v>-0.61668897154891578</v>
      </c>
      <c r="AC269" s="4">
        <f>Tabelle1!AC68-'2. Iteration'!AC68</f>
        <v>0.40363522809474017</v>
      </c>
      <c r="AD269" s="4">
        <f>Tabelle1!AD68-'2. Iteration'!AD68</f>
        <v>0.41048262862803286</v>
      </c>
      <c r="AE269" s="4">
        <f>Tabelle1!AE68-'2. Iteration'!AE68</f>
        <v>0.41736512018185035</v>
      </c>
      <c r="AF269" s="4">
        <f>Tabelle1!AF68-'2. Iteration'!AF68</f>
        <v>-0.58263487981814954</v>
      </c>
      <c r="AG269" s="4">
        <f>Tabelle1!AG68-'2. Iteration'!AG68</f>
        <v>-0.57571807070143244</v>
      </c>
      <c r="AH269" s="4">
        <f>Tabelle1!AH68-'2. Iteration'!AH68</f>
        <v>0.42428192929856756</v>
      </c>
      <c r="AI269" s="4">
        <f>Tabelle1!AI68-'2. Iteration'!AI68</f>
        <v>0.42428192929856756</v>
      </c>
      <c r="AJ269" s="4">
        <f>Tabelle1!AJ68-'2. Iteration'!AJ68</f>
        <v>-0.56178468516928015</v>
      </c>
      <c r="AK269" s="4">
        <f>Tabelle1!AK68-'2. Iteration'!AK68</f>
        <v>-0.48306098386440821</v>
      </c>
      <c r="AL269" s="4">
        <f>Tabelle1!AL68-'2. Iteration'!AL68</f>
        <v>-0.47575478507486757</v>
      </c>
      <c r="AM269" s="4">
        <f>Tabelle1!AM68-'2. Iteration'!AM68</f>
        <v>-0.43893480120121092</v>
      </c>
      <c r="AN269" s="4">
        <f>Tabelle1!AN68-'2. Iteration'!AN68</f>
        <v>-0.40173119420625608</v>
      </c>
      <c r="AO269" s="4">
        <f>Tabelle1!AO68-'2. Iteration'!AO68</f>
        <v>-0.39425655538786364</v>
      </c>
      <c r="AP269" s="4">
        <f>Tabelle1!AP68-'2. Iteration'!AP68</f>
        <v>-0.37178519344128591</v>
      </c>
      <c r="AQ269" s="4">
        <f>Tabelle1!AQ68-'2. Iteration'!AQ68</f>
        <v>0.6432237387387969</v>
      </c>
      <c r="AR269" s="4">
        <f>Tabelle1!AR68-'2. Iteration'!AR68</f>
        <v>-0.34926686847594263</v>
      </c>
      <c r="AS269" s="4">
        <f>Tabelle1!AS68-'2. Iteration'!AS68</f>
        <v>0.67326700003852225</v>
      </c>
      <c r="AT269" s="4">
        <f>Tabelle1!AT68-'2. Iteration'!AT68</f>
        <v>0.74064608268214904</v>
      </c>
      <c r="AU269" s="4">
        <f>Tabelle1!AU68-'2. Iteration'!AU68</f>
        <v>-6.6067635727907775E-2</v>
      </c>
    </row>
    <row r="270" spans="6:47">
      <c r="F270" s="7">
        <f>'1. Iteration'!F270-'2. Iteration'!G270/'2. Iteration'!AX69</f>
        <v>0.63780366313256975</v>
      </c>
      <c r="G270">
        <f t="shared" si="37"/>
        <v>0.20958444396020631</v>
      </c>
      <c r="H270" s="4">
        <f>Tabelle1!H69-'2. Iteration'!H69</f>
        <v>2.7621924989472024E-2</v>
      </c>
      <c r="I270" s="4">
        <f>Tabelle1!I69-'2. Iteration'!I69</f>
        <v>4.1374869336421427E-2</v>
      </c>
      <c r="J270" s="4">
        <f>Tabelle1!J69-'2. Iteration'!J69</f>
        <v>7.9248462217050841E-2</v>
      </c>
      <c r="K270" s="4">
        <f>Tabelle1!K69-'2. Iteration'!K69</f>
        <v>0.10873384509027939</v>
      </c>
      <c r="L270" s="4">
        <f>Tabelle1!L69-'2. Iteration'!L69</f>
        <v>0.12669530921596561</v>
      </c>
      <c r="M270" s="4">
        <f>Tabelle1!M69-'2. Iteration'!M69</f>
        <v>0.14547107443340357</v>
      </c>
      <c r="N270" s="4">
        <f>Tabelle1!N69-'2. Iteration'!N69</f>
        <v>0.19069628495834112</v>
      </c>
      <c r="O270" s="4">
        <f>Tabelle1!O69-'2. Iteration'!O69</f>
        <v>-0.80402508039434928</v>
      </c>
      <c r="P270" s="4">
        <f>Tabelle1!P69-'2. Iteration'!P69</f>
        <v>0.21211248342915845</v>
      </c>
      <c r="Q270" s="4">
        <f>Tabelle1!Q69-'2. Iteration'!Q69</f>
        <v>0.22869913643429107</v>
      </c>
      <c r="R270" s="4">
        <f>Tabelle1!R69-'2. Iteration'!R69</f>
        <v>0.23432691525216376</v>
      </c>
      <c r="S270" s="4">
        <f>Tabelle1!S69-'2. Iteration'!S69</f>
        <v>-0.74849634760225725</v>
      </c>
      <c r="T270" s="4">
        <f>Tabelle1!T69-'2. Iteration'!T69</f>
        <v>0.25150365239774264</v>
      </c>
      <c r="U270" s="4">
        <f>Tabelle1!U69-'2. Iteration'!U69</f>
        <v>0.25732613720434028</v>
      </c>
      <c r="V270" s="4">
        <f>Tabelle1!V69-'2. Iteration'!V69</f>
        <v>0.2994072463045756</v>
      </c>
      <c r="W270" s="4">
        <f>Tabelle1!W69-'2. Iteration'!W69</f>
        <v>0.32445940560186926</v>
      </c>
      <c r="X270" s="4">
        <f>Tabelle1!X69-'2. Iteration'!X69</f>
        <v>0.32445940560186926</v>
      </c>
      <c r="Y270" s="4">
        <f>Tabelle1!Y69-'2. Iteration'!Y69</f>
        <v>0.33724797928959238</v>
      </c>
      <c r="Z270" s="4">
        <f>Tabelle1!Z69-'2. Iteration'!Z69</f>
        <v>0.37661135392828515</v>
      </c>
      <c r="AA270" s="4">
        <f>Tabelle1!AA69-'2. Iteration'!AA69</f>
        <v>0.37661135392828504</v>
      </c>
      <c r="AB270" s="4">
        <f>Tabelle1!AB69-'2. Iteration'!AB69</f>
        <v>-0.61668897154891578</v>
      </c>
      <c r="AC270" s="4">
        <f>Tabelle1!AC69-'2. Iteration'!AC69</f>
        <v>0.40363522809474006</v>
      </c>
      <c r="AD270" s="4">
        <f>Tabelle1!AD69-'2. Iteration'!AD69</f>
        <v>0.41048262862803298</v>
      </c>
      <c r="AE270" s="4">
        <f>Tabelle1!AE69-'2. Iteration'!AE69</f>
        <v>-0.58263487981814954</v>
      </c>
      <c r="AF270" s="4">
        <f>Tabelle1!AF69-'2. Iteration'!AF69</f>
        <v>0.41736512018185046</v>
      </c>
      <c r="AG270" s="4">
        <f>Tabelle1!AG69-'2. Iteration'!AG69</f>
        <v>-0.57571807070143244</v>
      </c>
      <c r="AH270" s="4">
        <f>Tabelle1!AH69-'2. Iteration'!AH69</f>
        <v>-0.57571807070143244</v>
      </c>
      <c r="AI270" s="4">
        <f>Tabelle1!AI69-'2. Iteration'!AI69</f>
        <v>-0.57571807070143244</v>
      </c>
      <c r="AJ270" s="4">
        <f>Tabelle1!AJ69-'2. Iteration'!AJ69</f>
        <v>0.43821531483071974</v>
      </c>
      <c r="AK270" s="4">
        <f>Tabelle1!AK69-'2. Iteration'!AK69</f>
        <v>-0.48306098386440821</v>
      </c>
      <c r="AL270" s="4">
        <f>Tabelle1!AL69-'2. Iteration'!AL69</f>
        <v>-0.47575478507486757</v>
      </c>
      <c r="AM270" s="4">
        <f>Tabelle1!AM69-'2. Iteration'!AM69</f>
        <v>-0.43893480120121087</v>
      </c>
      <c r="AN270" s="4">
        <f>Tabelle1!AN69-'2. Iteration'!AN69</f>
        <v>0.59826880579374397</v>
      </c>
      <c r="AO270" s="4">
        <f>Tabelle1!AO69-'2. Iteration'!AO69</f>
        <v>-0.39425655538786364</v>
      </c>
      <c r="AP270" s="4">
        <f>Tabelle1!AP69-'2. Iteration'!AP69</f>
        <v>0.62821480655871409</v>
      </c>
      <c r="AQ270" s="4">
        <f>Tabelle1!AQ69-'2. Iteration'!AQ69</f>
        <v>-0.35677626126120299</v>
      </c>
      <c r="AR270" s="4">
        <f>Tabelle1!AR69-'2. Iteration'!AR69</f>
        <v>-0.34926686847594263</v>
      </c>
      <c r="AS270" s="4">
        <f>Tabelle1!AS69-'2. Iteration'!AS69</f>
        <v>0.67326700003852225</v>
      </c>
      <c r="AT270" s="4">
        <f>Tabelle1!AT69-'2. Iteration'!AT69</f>
        <v>-0.25935391731785101</v>
      </c>
      <c r="AU270" s="4">
        <f>Tabelle1!AU69-'2. Iteration'!AU69</f>
        <v>-6.6067635727907761E-2</v>
      </c>
    </row>
    <row r="271" spans="6:47">
      <c r="F271" s="7">
        <f>'1. Iteration'!F271-'2. Iteration'!G271/'2. Iteration'!AX70</f>
        <v>0.51020098870167774</v>
      </c>
      <c r="G271">
        <f t="shared" ref="G271:G334" si="38">SUM(H271:AU271)</f>
        <v>0.17632630492633988</v>
      </c>
      <c r="H271" s="4">
        <f>Tabelle1!H70-'2. Iteration'!H70</f>
        <v>3.112184494684278E-2</v>
      </c>
      <c r="I271" s="4">
        <f>Tabelle1!I70-'2. Iteration'!I70</f>
        <v>4.6534003846350092E-2</v>
      </c>
      <c r="J271" s="4">
        <f>Tabelle1!J70-'2. Iteration'!J70</f>
        <v>8.8693211970209851E-2</v>
      </c>
      <c r="K271" s="4">
        <f>Tabelle1!K70-'2. Iteration'!K70</f>
        <v>0.121229959557834</v>
      </c>
      <c r="L271" s="4">
        <f>Tabelle1!L70-'2. Iteration'!L70</f>
        <v>0.14092922807095498</v>
      </c>
      <c r="M271" s="4">
        <f>Tabelle1!M70-'2. Iteration'!M70</f>
        <v>-0.83857550459837149</v>
      </c>
      <c r="N271" s="4">
        <f>Tabelle1!N70-'2. Iteration'!N70</f>
        <v>0.21038832897489157</v>
      </c>
      <c r="O271" s="4">
        <f>Tabelle1!O70-'2. Iteration'!O70</f>
        <v>0.21606652822026506</v>
      </c>
      <c r="P271" s="4">
        <f>Tabelle1!P70-'2. Iteration'!P70</f>
        <v>-0.76662168666064401</v>
      </c>
      <c r="Q271" s="4">
        <f>Tabelle1!Q70-'2. Iteration'!Q70</f>
        <v>0.25109792674811038</v>
      </c>
      <c r="R271" s="4">
        <f>Tabelle1!R70-'2. Iteration'!R70</f>
        <v>-0.7429068329580788</v>
      </c>
      <c r="S271" s="4">
        <f>Tabelle1!S70-'2. Iteration'!S70</f>
        <v>0.27533861222399547</v>
      </c>
      <c r="T271" s="4">
        <f>Tabelle1!T70-'2. Iteration'!T70</f>
        <v>0.27533861222399536</v>
      </c>
      <c r="U271" s="4">
        <f>Tabelle1!U70-'2. Iteration'!U70</f>
        <v>0.28150536554102912</v>
      </c>
      <c r="V271" s="4">
        <f>Tabelle1!V70-'2. Iteration'!V70</f>
        <v>-0.67419407178912283</v>
      </c>
      <c r="W271" s="4">
        <f>Tabelle1!W70-'2. Iteration'!W70</f>
        <v>0.35195727313932801</v>
      </c>
      <c r="X271" s="4">
        <f>Tabelle1!X70-'2. Iteration'!X70</f>
        <v>0.35195727313932812</v>
      </c>
      <c r="Y271" s="4">
        <f>Tabelle1!Y70-'2. Iteration'!Y70</f>
        <v>0.3652436833539392</v>
      </c>
      <c r="Z271" s="4">
        <f>Tabelle1!Z70-'2. Iteration'!Z70</f>
        <v>0.40587357482486752</v>
      </c>
      <c r="AA271" s="4">
        <f>Tabelle1!AA70-'2. Iteration'!AA70</f>
        <v>0.40587357482486752</v>
      </c>
      <c r="AB271" s="4">
        <f>Tabelle1!AB70-'2. Iteration'!AB70</f>
        <v>-0.58725085766896556</v>
      </c>
      <c r="AC271" s="4">
        <f>Tabelle1!AC70-'2. Iteration'!AC70</f>
        <v>0.43353691455202192</v>
      </c>
      <c r="AD271" s="4">
        <f>Tabelle1!AD70-'2. Iteration'!AD70</f>
        <v>0.44051687777569382</v>
      </c>
      <c r="AE271" s="4">
        <f>Tabelle1!AE70-'2. Iteration'!AE70</f>
        <v>-0.55247933387040082</v>
      </c>
      <c r="AF271" s="4">
        <f>Tabelle1!AF70-'2. Iteration'!AF70</f>
        <v>-0.55247933387040071</v>
      </c>
      <c r="AG271" s="4">
        <f>Tabelle1!AG70-'2. Iteration'!AG70</f>
        <v>-0.54545265776258589</v>
      </c>
      <c r="AH271" s="4">
        <f>Tabelle1!AH70-'2. Iteration'!AH70</f>
        <v>0.45454734223741411</v>
      </c>
      <c r="AI271" s="4">
        <f>Tabelle1!AI70-'2. Iteration'!AI70</f>
        <v>-0.54545265776258589</v>
      </c>
      <c r="AJ271" s="4">
        <f>Tabelle1!AJ70-'2. Iteration'!AJ70</f>
        <v>-0.53133445783707756</v>
      </c>
      <c r="AK271" s="4">
        <f>Tabelle1!AK70-'2. Iteration'!AK70</f>
        <v>0.54752806447537417</v>
      </c>
      <c r="AL271" s="4">
        <f>Tabelle1!AL70-'2. Iteration'!AL70</f>
        <v>-0.44522991536673323</v>
      </c>
      <c r="AM271" s="4">
        <f>Tabelle1!AM70-'2. Iteration'!AM70</f>
        <v>-0.40892957795529916</v>
      </c>
      <c r="AN271" s="4">
        <f>Tabelle1!AN70-'2. Iteration'!AN70</f>
        <v>0.6274196609209286</v>
      </c>
      <c r="AO271" s="4">
        <f>Tabelle1!AO70-'2. Iteration'!AO70</f>
        <v>-0.36531689149088908</v>
      </c>
      <c r="AP271" s="4">
        <f>Tabelle1!AP70-'2. Iteration'!AP70</f>
        <v>0.65644053101202737</v>
      </c>
      <c r="AQ271" s="4">
        <f>Tabelle1!AQ70-'2. Iteration'!AQ70</f>
        <v>0.67090690968050948</v>
      </c>
      <c r="AR271" s="4">
        <f>Tabelle1!AR70-'2. Iteration'!AR70</f>
        <v>-0.32187479573230138</v>
      </c>
      <c r="AS271" s="4">
        <f>Tabelle1!AS70-'2. Iteration'!AS70</f>
        <v>0.69970734093947118</v>
      </c>
      <c r="AT271" s="4">
        <f>Tabelle1!AT70-'2. Iteration'!AT70</f>
        <v>-0.23645118815450308</v>
      </c>
      <c r="AU271" s="4">
        <f>Tabelle1!AU70-'2. Iteration'!AU70</f>
        <v>-5.8876574795950466E-2</v>
      </c>
    </row>
    <row r="272" spans="6:47">
      <c r="F272" s="7">
        <f>'1. Iteration'!F272-'2. Iteration'!G272/'2. Iteration'!AX71</f>
        <v>0.51020098870167785</v>
      </c>
      <c r="G272">
        <f t="shared" si="38"/>
        <v>0.17632630492634027</v>
      </c>
      <c r="H272" s="4">
        <f>Tabelle1!H71-'2. Iteration'!H71</f>
        <v>3.112184494684278E-2</v>
      </c>
      <c r="I272" s="4">
        <f>Tabelle1!I71-'2. Iteration'!I71</f>
        <v>4.6534003846350092E-2</v>
      </c>
      <c r="J272" s="4">
        <f>Tabelle1!J71-'2. Iteration'!J71</f>
        <v>8.8693211970209851E-2</v>
      </c>
      <c r="K272" s="4">
        <f>Tabelle1!K71-'2. Iteration'!K71</f>
        <v>0.121229959557834</v>
      </c>
      <c r="L272" s="4">
        <f>Tabelle1!L71-'2. Iteration'!L71</f>
        <v>0.14092922807095498</v>
      </c>
      <c r="M272" s="4">
        <f>Tabelle1!M71-'2. Iteration'!M71</f>
        <v>0.16142449540162851</v>
      </c>
      <c r="N272" s="4">
        <f>Tabelle1!N71-'2. Iteration'!N71</f>
        <v>0.21038832897489157</v>
      </c>
      <c r="O272" s="4">
        <f>Tabelle1!O71-'2. Iteration'!O71</f>
        <v>0.21606652822026506</v>
      </c>
      <c r="P272" s="4">
        <f>Tabelle1!P71-'2. Iteration'!P71</f>
        <v>0.23337831333935599</v>
      </c>
      <c r="Q272" s="4">
        <f>Tabelle1!Q71-'2. Iteration'!Q71</f>
        <v>0.25109792674811038</v>
      </c>
      <c r="R272" s="4">
        <f>Tabelle1!R71-'2. Iteration'!R71</f>
        <v>0.2570931670419212</v>
      </c>
      <c r="S272" s="4">
        <f>Tabelle1!S71-'2. Iteration'!S71</f>
        <v>0.27533861222399547</v>
      </c>
      <c r="T272" s="4">
        <f>Tabelle1!T71-'2. Iteration'!T71</f>
        <v>-0.72466138777600464</v>
      </c>
      <c r="U272" s="4">
        <f>Tabelle1!U71-'2. Iteration'!U71</f>
        <v>-0.71849463445897088</v>
      </c>
      <c r="V272" s="4">
        <f>Tabelle1!V71-'2. Iteration'!V71</f>
        <v>0.32580592821087717</v>
      </c>
      <c r="W272" s="4">
        <f>Tabelle1!W71-'2. Iteration'!W71</f>
        <v>0.35195727313932812</v>
      </c>
      <c r="X272" s="4">
        <f>Tabelle1!X71-'2. Iteration'!X71</f>
        <v>0.35195727313932812</v>
      </c>
      <c r="Y272" s="4">
        <f>Tabelle1!Y71-'2. Iteration'!Y71</f>
        <v>-0.6347563166460608</v>
      </c>
      <c r="Z272" s="4">
        <f>Tabelle1!Z71-'2. Iteration'!Z71</f>
        <v>-0.59412642517513248</v>
      </c>
      <c r="AA272" s="4">
        <f>Tabelle1!AA71-'2. Iteration'!AA71</f>
        <v>0.40587357482486752</v>
      </c>
      <c r="AB272" s="4">
        <f>Tabelle1!AB71-'2. Iteration'!AB71</f>
        <v>0.41274914233103444</v>
      </c>
      <c r="AC272" s="4">
        <f>Tabelle1!AC71-'2. Iteration'!AC71</f>
        <v>0.43353691455202181</v>
      </c>
      <c r="AD272" s="4">
        <f>Tabelle1!AD71-'2. Iteration'!AD71</f>
        <v>0.44051687777569382</v>
      </c>
      <c r="AE272" s="4">
        <f>Tabelle1!AE71-'2. Iteration'!AE71</f>
        <v>0.44752066612959918</v>
      </c>
      <c r="AF272" s="4">
        <f>Tabelle1!AF71-'2. Iteration'!AF71</f>
        <v>-0.55247933387040071</v>
      </c>
      <c r="AG272" s="4">
        <f>Tabelle1!AG71-'2. Iteration'!AG71</f>
        <v>-0.54545265776258589</v>
      </c>
      <c r="AH272" s="4">
        <f>Tabelle1!AH71-'2. Iteration'!AH71</f>
        <v>-0.54545265776258589</v>
      </c>
      <c r="AI272" s="4">
        <f>Tabelle1!AI71-'2. Iteration'!AI71</f>
        <v>0.45454734223741411</v>
      </c>
      <c r="AJ272" s="4">
        <f>Tabelle1!AJ71-'2. Iteration'!AJ71</f>
        <v>-0.53133445783707756</v>
      </c>
      <c r="AK272" s="4">
        <f>Tabelle1!AK71-'2. Iteration'!AK71</f>
        <v>-0.45247193552462583</v>
      </c>
      <c r="AL272" s="4">
        <f>Tabelle1!AL71-'2. Iteration'!AL71</f>
        <v>0.55477008463326682</v>
      </c>
      <c r="AM272" s="4">
        <f>Tabelle1!AM71-'2. Iteration'!AM71</f>
        <v>0.59107042204470084</v>
      </c>
      <c r="AN272" s="4">
        <f>Tabelle1!AN71-'2. Iteration'!AN71</f>
        <v>-0.37258033907907145</v>
      </c>
      <c r="AO272" s="4">
        <f>Tabelle1!AO71-'2. Iteration'!AO71</f>
        <v>-0.36531689149088908</v>
      </c>
      <c r="AP272" s="4">
        <f>Tabelle1!AP71-'2. Iteration'!AP71</f>
        <v>0.65644053101202737</v>
      </c>
      <c r="AQ272" s="4">
        <f>Tabelle1!AQ71-'2. Iteration'!AQ71</f>
        <v>-0.32909309031949058</v>
      </c>
      <c r="AR272" s="4">
        <f>Tabelle1!AR71-'2. Iteration'!AR71</f>
        <v>-0.32187479573230138</v>
      </c>
      <c r="AS272" s="4">
        <f>Tabelle1!AS71-'2. Iteration'!AS71</f>
        <v>-0.30029265906052877</v>
      </c>
      <c r="AT272" s="4">
        <f>Tabelle1!AT71-'2. Iteration'!AT71</f>
        <v>-0.23645118815450308</v>
      </c>
      <c r="AU272" s="4">
        <f>Tabelle1!AU71-'2. Iteration'!AU71</f>
        <v>-5.8876574795950466E-2</v>
      </c>
    </row>
    <row r="273" spans="6:47">
      <c r="F273" s="7">
        <f>'1. Iteration'!F273-'2. Iteration'!G273/'2. Iteration'!AX72</f>
        <v>0.51020098870167785</v>
      </c>
      <c r="G273">
        <f t="shared" si="38"/>
        <v>0.17632630492634094</v>
      </c>
      <c r="H273" s="4">
        <f>Tabelle1!H72-'2. Iteration'!H72</f>
        <v>3.112184494684278E-2</v>
      </c>
      <c r="I273" s="4">
        <f>Tabelle1!I72-'2. Iteration'!I72</f>
        <v>4.6534003846350092E-2</v>
      </c>
      <c r="J273" s="4">
        <f>Tabelle1!J72-'2. Iteration'!J72</f>
        <v>8.8693211970209851E-2</v>
      </c>
      <c r="K273" s="4">
        <f>Tabelle1!K72-'2. Iteration'!K72</f>
        <v>0.12122995955783422</v>
      </c>
      <c r="L273" s="4">
        <f>Tabelle1!L72-'2. Iteration'!L72</f>
        <v>0.14092922807095498</v>
      </c>
      <c r="M273" s="4">
        <f>Tabelle1!M72-'2. Iteration'!M72</f>
        <v>-0.83857550459837149</v>
      </c>
      <c r="N273" s="4">
        <f>Tabelle1!N72-'2. Iteration'!N72</f>
        <v>0.21038832897489157</v>
      </c>
      <c r="O273" s="4">
        <f>Tabelle1!O72-'2. Iteration'!O72</f>
        <v>0.21606652822026506</v>
      </c>
      <c r="P273" s="4">
        <f>Tabelle1!P72-'2. Iteration'!P72</f>
        <v>0.23337831333935599</v>
      </c>
      <c r="Q273" s="4">
        <f>Tabelle1!Q72-'2. Iteration'!Q72</f>
        <v>0.25109792674811038</v>
      </c>
      <c r="R273" s="4">
        <f>Tabelle1!R72-'2. Iteration'!R72</f>
        <v>-0.7429068329580788</v>
      </c>
      <c r="S273" s="4">
        <f>Tabelle1!S72-'2. Iteration'!S72</f>
        <v>0.27533861222399558</v>
      </c>
      <c r="T273" s="4">
        <f>Tabelle1!T72-'2. Iteration'!T72</f>
        <v>0.27533861222399547</v>
      </c>
      <c r="U273" s="4">
        <f>Tabelle1!U72-'2. Iteration'!U72</f>
        <v>-0.71849463445897088</v>
      </c>
      <c r="V273" s="4">
        <f>Tabelle1!V72-'2. Iteration'!V72</f>
        <v>0.32580592821087728</v>
      </c>
      <c r="W273" s="4">
        <f>Tabelle1!W72-'2. Iteration'!W72</f>
        <v>-0.64804272686067199</v>
      </c>
      <c r="X273" s="4">
        <f>Tabelle1!X72-'2. Iteration'!X72</f>
        <v>0.35195727313932801</v>
      </c>
      <c r="Y273" s="4">
        <f>Tabelle1!Y72-'2. Iteration'!Y72</f>
        <v>0.36524368335393931</v>
      </c>
      <c r="Z273" s="4">
        <f>Tabelle1!Z72-'2. Iteration'!Z72</f>
        <v>0.40587357482486752</v>
      </c>
      <c r="AA273" s="4">
        <f>Tabelle1!AA72-'2. Iteration'!AA72</f>
        <v>0.40587357482486752</v>
      </c>
      <c r="AB273" s="4">
        <f>Tabelle1!AB72-'2. Iteration'!AB72</f>
        <v>-0.58725085766896545</v>
      </c>
      <c r="AC273" s="4">
        <f>Tabelle1!AC72-'2. Iteration'!AC72</f>
        <v>0.43353691455202192</v>
      </c>
      <c r="AD273" s="4">
        <f>Tabelle1!AD72-'2. Iteration'!AD72</f>
        <v>0.44051687777569382</v>
      </c>
      <c r="AE273" s="4">
        <f>Tabelle1!AE72-'2. Iteration'!AE72</f>
        <v>-0.55247933387040071</v>
      </c>
      <c r="AF273" s="4">
        <f>Tabelle1!AF72-'2. Iteration'!AF72</f>
        <v>-0.5524793338704006</v>
      </c>
      <c r="AG273" s="4">
        <f>Tabelle1!AG72-'2. Iteration'!AG72</f>
        <v>-0.54545265776258589</v>
      </c>
      <c r="AH273" s="4">
        <f>Tabelle1!AH72-'2. Iteration'!AH72</f>
        <v>0.45454734223741411</v>
      </c>
      <c r="AI273" s="4">
        <f>Tabelle1!AI72-'2. Iteration'!AI72</f>
        <v>0.45454734223741411</v>
      </c>
      <c r="AJ273" s="4">
        <f>Tabelle1!AJ72-'2. Iteration'!AJ72</f>
        <v>0.46866554216292244</v>
      </c>
      <c r="AK273" s="4">
        <f>Tabelle1!AK72-'2. Iteration'!AK72</f>
        <v>0.54752806447537417</v>
      </c>
      <c r="AL273" s="4">
        <f>Tabelle1!AL72-'2. Iteration'!AL72</f>
        <v>0.55477008463326682</v>
      </c>
      <c r="AM273" s="4">
        <f>Tabelle1!AM72-'2. Iteration'!AM72</f>
        <v>-0.40892957795529916</v>
      </c>
      <c r="AN273" s="4">
        <f>Tabelle1!AN72-'2. Iteration'!AN72</f>
        <v>-0.3725803390790714</v>
      </c>
      <c r="AO273" s="4">
        <f>Tabelle1!AO72-'2. Iteration'!AO72</f>
        <v>-0.36531689149088903</v>
      </c>
      <c r="AP273" s="4">
        <f>Tabelle1!AP72-'2. Iteration'!AP72</f>
        <v>-0.34355946898797257</v>
      </c>
      <c r="AQ273" s="4">
        <f>Tabelle1!AQ72-'2. Iteration'!AQ72</f>
        <v>0.67090690968050948</v>
      </c>
      <c r="AR273" s="4">
        <f>Tabelle1!AR72-'2. Iteration'!AR72</f>
        <v>-0.32187479573230138</v>
      </c>
      <c r="AS273" s="4">
        <f>Tabelle1!AS72-'2. Iteration'!AS72</f>
        <v>-0.30029265906052877</v>
      </c>
      <c r="AT273" s="4">
        <f>Tabelle1!AT72-'2. Iteration'!AT72</f>
        <v>-0.23645118815450308</v>
      </c>
      <c r="AU273" s="4">
        <f>Tabelle1!AU72-'2. Iteration'!AU72</f>
        <v>-5.8876574795950466E-2</v>
      </c>
    </row>
    <row r="274" spans="6:47">
      <c r="F274" s="7">
        <f>'1. Iteration'!F274-'2. Iteration'!G274/'2. Iteration'!AX73</f>
        <v>0.51020098870167785</v>
      </c>
      <c r="G274">
        <f t="shared" si="38"/>
        <v>0.17632630492634077</v>
      </c>
      <c r="H274" s="4">
        <f>Tabelle1!H73-'2. Iteration'!H73</f>
        <v>3.112184494684278E-2</v>
      </c>
      <c r="I274" s="4">
        <f>Tabelle1!I73-'2. Iteration'!I73</f>
        <v>4.6534003846350092E-2</v>
      </c>
      <c r="J274" s="4">
        <f>Tabelle1!J73-'2. Iteration'!J73</f>
        <v>8.8693211970209851E-2</v>
      </c>
      <c r="K274" s="4">
        <f>Tabelle1!K73-'2. Iteration'!K73</f>
        <v>-0.87877004044216578</v>
      </c>
      <c r="L274" s="4">
        <f>Tabelle1!L73-'2. Iteration'!L73</f>
        <v>0.14092922807095498</v>
      </c>
      <c r="M274" s="4">
        <f>Tabelle1!M73-'2. Iteration'!M73</f>
        <v>0.16142449540162851</v>
      </c>
      <c r="N274" s="4">
        <f>Tabelle1!N73-'2. Iteration'!N73</f>
        <v>0.21038832897489157</v>
      </c>
      <c r="O274" s="4">
        <f>Tabelle1!O73-'2. Iteration'!O73</f>
        <v>0.21606652822026506</v>
      </c>
      <c r="P274" s="4">
        <f>Tabelle1!P73-'2. Iteration'!P73</f>
        <v>0.23337831333935599</v>
      </c>
      <c r="Q274" s="4">
        <f>Tabelle1!Q73-'2. Iteration'!Q73</f>
        <v>0.25109792674811038</v>
      </c>
      <c r="R274" s="4">
        <f>Tabelle1!R73-'2. Iteration'!R73</f>
        <v>0.2570931670419212</v>
      </c>
      <c r="S274" s="4">
        <f>Tabelle1!S73-'2. Iteration'!S73</f>
        <v>-0.72466138777600442</v>
      </c>
      <c r="T274" s="4">
        <f>Tabelle1!T73-'2. Iteration'!T73</f>
        <v>0.27533861222399547</v>
      </c>
      <c r="U274" s="4">
        <f>Tabelle1!U73-'2. Iteration'!U73</f>
        <v>0.28150536554102912</v>
      </c>
      <c r="V274" s="4">
        <f>Tabelle1!V73-'2. Iteration'!V73</f>
        <v>0.32580592821087728</v>
      </c>
      <c r="W274" s="4">
        <f>Tabelle1!W73-'2. Iteration'!W73</f>
        <v>-0.64804272686067199</v>
      </c>
      <c r="X274" s="4">
        <f>Tabelle1!X73-'2. Iteration'!X73</f>
        <v>0.35195727313932801</v>
      </c>
      <c r="Y274" s="4">
        <f>Tabelle1!Y73-'2. Iteration'!Y73</f>
        <v>-0.63475631664606069</v>
      </c>
      <c r="Z274" s="4">
        <f>Tabelle1!Z73-'2. Iteration'!Z73</f>
        <v>-0.59412642517513248</v>
      </c>
      <c r="AA274" s="4">
        <f>Tabelle1!AA73-'2. Iteration'!AA73</f>
        <v>0.40587357482486752</v>
      </c>
      <c r="AB274" s="4">
        <f>Tabelle1!AB73-'2. Iteration'!AB73</f>
        <v>0.41274914233103455</v>
      </c>
      <c r="AC274" s="4">
        <f>Tabelle1!AC73-'2. Iteration'!AC73</f>
        <v>0.43353691455202192</v>
      </c>
      <c r="AD274" s="4">
        <f>Tabelle1!AD73-'2. Iteration'!AD73</f>
        <v>-0.55948312222430618</v>
      </c>
      <c r="AE274" s="4">
        <f>Tabelle1!AE73-'2. Iteration'!AE73</f>
        <v>0.44752066612959929</v>
      </c>
      <c r="AF274" s="4">
        <f>Tabelle1!AF73-'2. Iteration'!AF73</f>
        <v>-0.5524793338704006</v>
      </c>
      <c r="AG274" s="4">
        <f>Tabelle1!AG73-'2. Iteration'!AG73</f>
        <v>-0.54545265776258589</v>
      </c>
      <c r="AH274" s="4">
        <f>Tabelle1!AH73-'2. Iteration'!AH73</f>
        <v>0.45454734223741411</v>
      </c>
      <c r="AI274" s="4">
        <f>Tabelle1!AI73-'2. Iteration'!AI73</f>
        <v>-0.54545265776258589</v>
      </c>
      <c r="AJ274" s="4">
        <f>Tabelle1!AJ73-'2. Iteration'!AJ73</f>
        <v>-0.53133445783707756</v>
      </c>
      <c r="AK274" s="4">
        <f>Tabelle1!AK73-'2. Iteration'!AK73</f>
        <v>0.54752806447537417</v>
      </c>
      <c r="AL274" s="4">
        <f>Tabelle1!AL73-'2. Iteration'!AL73</f>
        <v>0.55477008463326682</v>
      </c>
      <c r="AM274" s="4">
        <f>Tabelle1!AM73-'2. Iteration'!AM73</f>
        <v>-0.40892957795529916</v>
      </c>
      <c r="AN274" s="4">
        <f>Tabelle1!AN73-'2. Iteration'!AN73</f>
        <v>-0.3725803390790714</v>
      </c>
      <c r="AO274" s="4">
        <f>Tabelle1!AO73-'2. Iteration'!AO73</f>
        <v>-0.36531689149088903</v>
      </c>
      <c r="AP274" s="4">
        <f>Tabelle1!AP73-'2. Iteration'!AP73</f>
        <v>0.65644053101202737</v>
      </c>
      <c r="AQ274" s="4">
        <f>Tabelle1!AQ73-'2. Iteration'!AQ73</f>
        <v>-0.32909309031949052</v>
      </c>
      <c r="AR274" s="4">
        <f>Tabelle1!AR73-'2. Iteration'!AR73</f>
        <v>0.67812520426769862</v>
      </c>
      <c r="AS274" s="4">
        <f>Tabelle1!AS73-'2. Iteration'!AS73</f>
        <v>0.69970734093947118</v>
      </c>
      <c r="AT274" s="4">
        <f>Tabelle1!AT73-'2. Iteration'!AT73</f>
        <v>-0.23645118815450308</v>
      </c>
      <c r="AU274" s="4">
        <f>Tabelle1!AU73-'2. Iteration'!AU73</f>
        <v>-5.8876574795950466E-2</v>
      </c>
    </row>
    <row r="275" spans="6:47">
      <c r="F275" s="7">
        <f>'1. Iteration'!F275-'2. Iteration'!G275/'2. Iteration'!AX74</f>
        <v>0.38486382902273941</v>
      </c>
      <c r="G275">
        <f t="shared" si="38"/>
        <v>0.14226668217647584</v>
      </c>
      <c r="H275" s="4">
        <f>Tabelle1!H74-'2. Iteration'!H74</f>
        <v>3.4978002978535705E-2</v>
      </c>
      <c r="I275" s="4">
        <f>Tabelle1!I74-'2. Iteration'!I74</f>
        <v>5.2196928837011436E-2</v>
      </c>
      <c r="J275" s="4">
        <f>Tabelle1!J74-'2. Iteration'!J74</f>
        <v>9.8954208052276837E-2</v>
      </c>
      <c r="K275" s="4">
        <f>Tabelle1!K74-'2. Iteration'!K74</f>
        <v>0.1346987796709076</v>
      </c>
      <c r="L275" s="4">
        <f>Tabelle1!L74-'2. Iteration'!L74</f>
        <v>0.15619764748011034</v>
      </c>
      <c r="M275" s="4">
        <f>Tabelle1!M74-'2. Iteration'!M74</f>
        <v>0.17845214020614408</v>
      </c>
      <c r="N275" s="4">
        <f>Tabelle1!N74-'2. Iteration'!N74</f>
        <v>0.2311571340019698</v>
      </c>
      <c r="O275" s="4">
        <f>Tabelle1!O74-'2. Iteration'!O74</f>
        <v>0.23722746154963981</v>
      </c>
      <c r="P275" s="4">
        <f>Tabelle1!P74-'2. Iteration'!P74</f>
        <v>0.25568173271747718</v>
      </c>
      <c r="Q275" s="4">
        <f>Tabelle1!Q74-'2. Iteration'!Q74</f>
        <v>-0.72551156061754807</v>
      </c>
      <c r="R275" s="4">
        <f>Tabelle1!R74-'2. Iteration'!R74</f>
        <v>0.28083273026280953</v>
      </c>
      <c r="S275" s="4">
        <f>Tabelle1!S74-'2. Iteration'!S74</f>
        <v>0.30008240701429245</v>
      </c>
      <c r="T275" s="4">
        <f>Tabelle1!T74-'2. Iteration'!T74</f>
        <v>0.30008240701429234</v>
      </c>
      <c r="U275" s="4">
        <f>Tabelle1!U74-'2. Iteration'!U74</f>
        <v>0.30656889741379612</v>
      </c>
      <c r="V275" s="4">
        <f>Tabelle1!V74-'2. Iteration'!V74</f>
        <v>-0.64712344013485823</v>
      </c>
      <c r="W275" s="4">
        <f>Tabelle1!W74-'2. Iteration'!W74</f>
        <v>-0.62002385658494752</v>
      </c>
      <c r="X275" s="4">
        <f>Tabelle1!X74-'2. Iteration'!X74</f>
        <v>-0.62002385658494763</v>
      </c>
      <c r="Y275" s="4">
        <f>Tabelle1!Y74-'2. Iteration'!Y74</f>
        <v>0.39367771989527567</v>
      </c>
      <c r="Z275" s="4">
        <f>Tabelle1!Z74-'2. Iteration'!Z74</f>
        <v>0.43530150282105906</v>
      </c>
      <c r="AA275" s="4">
        <f>Tabelle1!AA74-'2. Iteration'!AA74</f>
        <v>0.43530150282105895</v>
      </c>
      <c r="AB275" s="4">
        <f>Tabelle1!AB74-'2. Iteration'!AB74</f>
        <v>-0.55769554030010748</v>
      </c>
      <c r="AC275" s="4">
        <f>Tabelle1!AC74-'2. Iteration'!AC74</f>
        <v>0.46340614629523125</v>
      </c>
      <c r="AD275" s="4">
        <f>Tabelle1!AD74-'2. Iteration'!AD74</f>
        <v>-0.52953239560944654</v>
      </c>
      <c r="AE275" s="4">
        <f>Tabelle1!AE74-'2. Iteration'!AE74</f>
        <v>0.47754113521464059</v>
      </c>
      <c r="AF275" s="4">
        <f>Tabelle1!AF74-'2. Iteration'!AF74</f>
        <v>0.47754113521464059</v>
      </c>
      <c r="AG275" s="4">
        <f>Tabelle1!AG74-'2. Iteration'!AG74</f>
        <v>0.48462570236522995</v>
      </c>
      <c r="AH275" s="4">
        <f>Tabelle1!AH74-'2. Iteration'!AH74</f>
        <v>-0.51537429763477016</v>
      </c>
      <c r="AI275" s="4">
        <f>Tabelle1!AI74-'2. Iteration'!AI74</f>
        <v>-0.51537429763477005</v>
      </c>
      <c r="AJ275" s="4">
        <f>Tabelle1!AJ74-'2. Iteration'!AJ74</f>
        <v>0.49882376653493898</v>
      </c>
      <c r="AK275" s="4">
        <f>Tabelle1!AK74-'2. Iteration'!AK74</f>
        <v>0.57724777421511986</v>
      </c>
      <c r="AL275" s="4">
        <f>Tabelle1!AL74-'2. Iteration'!AL74</f>
        <v>-0.41562479960776488</v>
      </c>
      <c r="AM275" s="4">
        <f>Tabelle1!AM74-'2. Iteration'!AM74</f>
        <v>0.61991549664159884</v>
      </c>
      <c r="AN275" s="4">
        <f>Tabelle1!AN74-'2. Iteration'!AN74</f>
        <v>-0.34480354483156994</v>
      </c>
      <c r="AO275" s="4">
        <f>Tabelle1!AO74-'2. Iteration'!AO74</f>
        <v>-0.33779006834548364</v>
      </c>
      <c r="AP275" s="4">
        <f>Tabelle1!AP74-'2. Iteration'!AP74</f>
        <v>-0.31685362291604541</v>
      </c>
      <c r="AQ275" s="4">
        <f>Tabelle1!AQ74-'2. Iteration'!AQ74</f>
        <v>-0.30299271638162756</v>
      </c>
      <c r="AR275" s="4">
        <f>Tabelle1!AR74-'2. Iteration'!AR74</f>
        <v>-0.29609424837597031</v>
      </c>
      <c r="AS275" s="4">
        <f>Tabelle1!AS74-'2. Iteration'!AS74</f>
        <v>-0.27553835256381609</v>
      </c>
      <c r="AT275" s="4">
        <f>Tabelle1!AT74-'2. Iteration'!AT74</f>
        <v>-0.21533995067897849</v>
      </c>
      <c r="AU275" s="4">
        <f>Tabelle1!AU74-'2. Iteration'!AU74</f>
        <v>-5.2529128238929655E-2</v>
      </c>
    </row>
    <row r="276" spans="6:47">
      <c r="F276" s="7">
        <f>'1. Iteration'!F276-'2. Iteration'!G276/'2. Iteration'!AX75</f>
        <v>0.38486382902273925</v>
      </c>
      <c r="G276">
        <f t="shared" si="38"/>
        <v>0.14226668217647379</v>
      </c>
      <c r="H276" s="4">
        <f>Tabelle1!H75-'2. Iteration'!H75</f>
        <v>3.4978002978535705E-2</v>
      </c>
      <c r="I276" s="4">
        <f>Tabelle1!I75-'2. Iteration'!I75</f>
        <v>5.2196928837011436E-2</v>
      </c>
      <c r="J276" s="4">
        <f>Tabelle1!J75-'2. Iteration'!J75</f>
        <v>9.8954208052276837E-2</v>
      </c>
      <c r="K276" s="4">
        <f>Tabelle1!K75-'2. Iteration'!K75</f>
        <v>0.1346987796709076</v>
      </c>
      <c r="L276" s="4">
        <f>Tabelle1!L75-'2. Iteration'!L75</f>
        <v>-0.84380235251988978</v>
      </c>
      <c r="M276" s="4">
        <f>Tabelle1!M75-'2. Iteration'!M75</f>
        <v>0.17845214020614408</v>
      </c>
      <c r="N276" s="4">
        <f>Tabelle1!N75-'2. Iteration'!N75</f>
        <v>0.2311571340019698</v>
      </c>
      <c r="O276" s="4">
        <f>Tabelle1!O75-'2. Iteration'!O75</f>
        <v>-0.76277253845036008</v>
      </c>
      <c r="P276" s="4">
        <f>Tabelle1!P75-'2. Iteration'!P75</f>
        <v>0.25568173271747718</v>
      </c>
      <c r="Q276" s="4">
        <f>Tabelle1!Q75-'2. Iteration'!Q75</f>
        <v>-0.72551156061754807</v>
      </c>
      <c r="R276" s="4">
        <f>Tabelle1!R75-'2. Iteration'!R75</f>
        <v>0.28083273026280953</v>
      </c>
      <c r="S276" s="4">
        <f>Tabelle1!S75-'2. Iteration'!S75</f>
        <v>0.30008240701429234</v>
      </c>
      <c r="T276" s="4">
        <f>Tabelle1!T75-'2. Iteration'!T75</f>
        <v>-0.69991759298570766</v>
      </c>
      <c r="U276" s="4">
        <f>Tabelle1!U75-'2. Iteration'!U75</f>
        <v>-0.69343110258620388</v>
      </c>
      <c r="V276" s="4">
        <f>Tabelle1!V75-'2. Iteration'!V75</f>
        <v>0.35287655986514166</v>
      </c>
      <c r="W276" s="4">
        <f>Tabelle1!W75-'2. Iteration'!W75</f>
        <v>0.37997614341505237</v>
      </c>
      <c r="X276" s="4">
        <f>Tabelle1!X75-'2. Iteration'!X75</f>
        <v>0.37997614341505237</v>
      </c>
      <c r="Y276" s="4">
        <f>Tabelle1!Y75-'2. Iteration'!Y75</f>
        <v>0.39367771989527578</v>
      </c>
      <c r="Z276" s="4">
        <f>Tabelle1!Z75-'2. Iteration'!Z75</f>
        <v>0.43530150282105895</v>
      </c>
      <c r="AA276" s="4">
        <f>Tabelle1!AA75-'2. Iteration'!AA75</f>
        <v>-0.56469849717894105</v>
      </c>
      <c r="AB276" s="4">
        <f>Tabelle1!AB75-'2. Iteration'!AB75</f>
        <v>0.4423044596998924</v>
      </c>
      <c r="AC276" s="4">
        <f>Tabelle1!AC75-'2. Iteration'!AC75</f>
        <v>0.46340614629523125</v>
      </c>
      <c r="AD276" s="4">
        <f>Tabelle1!AD75-'2. Iteration'!AD75</f>
        <v>0.47046760439055335</v>
      </c>
      <c r="AE276" s="4">
        <f>Tabelle1!AE75-'2. Iteration'!AE75</f>
        <v>0.47754113521464059</v>
      </c>
      <c r="AF276" s="4">
        <f>Tabelle1!AF75-'2. Iteration'!AF75</f>
        <v>-0.52245886478535941</v>
      </c>
      <c r="AG276" s="4">
        <f>Tabelle1!AG75-'2. Iteration'!AG75</f>
        <v>0.48462570236522984</v>
      </c>
      <c r="AH276" s="4">
        <f>Tabelle1!AH75-'2. Iteration'!AH75</f>
        <v>-0.51537429763477016</v>
      </c>
      <c r="AI276" s="4">
        <f>Tabelle1!AI75-'2. Iteration'!AI75</f>
        <v>0.48462570236522984</v>
      </c>
      <c r="AJ276" s="4">
        <f>Tabelle1!AJ75-'2. Iteration'!AJ75</f>
        <v>-0.50117623346506102</v>
      </c>
      <c r="AK276" s="4">
        <f>Tabelle1!AK75-'2. Iteration'!AK75</f>
        <v>-0.42275222578488014</v>
      </c>
      <c r="AL276" s="4">
        <f>Tabelle1!AL75-'2. Iteration'!AL75</f>
        <v>-0.41562479960776488</v>
      </c>
      <c r="AM276" s="4">
        <f>Tabelle1!AM75-'2. Iteration'!AM75</f>
        <v>0.61991549664159884</v>
      </c>
      <c r="AN276" s="4">
        <f>Tabelle1!AN75-'2. Iteration'!AN75</f>
        <v>-0.34480354483156994</v>
      </c>
      <c r="AO276" s="4">
        <f>Tabelle1!AO75-'2. Iteration'!AO75</f>
        <v>0.66220993165451636</v>
      </c>
      <c r="AP276" s="4">
        <f>Tabelle1!AP75-'2. Iteration'!AP75</f>
        <v>-0.31685362291604546</v>
      </c>
      <c r="AQ276" s="4">
        <f>Tabelle1!AQ75-'2. Iteration'!AQ75</f>
        <v>0.69700728361837239</v>
      </c>
      <c r="AR276" s="4">
        <f>Tabelle1!AR75-'2. Iteration'!AR75</f>
        <v>-0.29609424837597037</v>
      </c>
      <c r="AS276" s="4">
        <f>Tabelle1!AS75-'2. Iteration'!AS75</f>
        <v>-0.27553835256381615</v>
      </c>
      <c r="AT276" s="4">
        <f>Tabelle1!AT75-'2. Iteration'!AT75</f>
        <v>-0.21533995067897849</v>
      </c>
      <c r="AU276" s="4">
        <f>Tabelle1!AU75-'2. Iteration'!AU75</f>
        <v>-5.2529128238929655E-2</v>
      </c>
    </row>
    <row r="277" spans="6:47">
      <c r="F277" s="7">
        <f>'1. Iteration'!F277-'2. Iteration'!G277/'2. Iteration'!AX76</f>
        <v>0.38486382902273925</v>
      </c>
      <c r="G277">
        <f t="shared" si="38"/>
        <v>0.14226668217647379</v>
      </c>
      <c r="H277" s="4">
        <f>Tabelle1!H76-'2. Iteration'!H76</f>
        <v>3.4978002978535705E-2</v>
      </c>
      <c r="I277" s="4">
        <f>Tabelle1!I76-'2. Iteration'!I76</f>
        <v>5.2196928837011436E-2</v>
      </c>
      <c r="J277" s="4">
        <f>Tabelle1!J76-'2. Iteration'!J76</f>
        <v>9.8954208052276837E-2</v>
      </c>
      <c r="K277" s="4">
        <f>Tabelle1!K76-'2. Iteration'!K76</f>
        <v>0.1346987796709076</v>
      </c>
      <c r="L277" s="4">
        <f>Tabelle1!L76-'2. Iteration'!L76</f>
        <v>0.15619764748011022</v>
      </c>
      <c r="M277" s="4">
        <f>Tabelle1!M76-'2. Iteration'!M76</f>
        <v>0.17845214020614408</v>
      </c>
      <c r="N277" s="4">
        <f>Tabelle1!N76-'2. Iteration'!N76</f>
        <v>0.2311571340019698</v>
      </c>
      <c r="O277" s="4">
        <f>Tabelle1!O76-'2. Iteration'!O76</f>
        <v>0.23722746154963992</v>
      </c>
      <c r="P277" s="4">
        <f>Tabelle1!P76-'2. Iteration'!P76</f>
        <v>-0.74431826728252282</v>
      </c>
      <c r="Q277" s="4">
        <f>Tabelle1!Q76-'2. Iteration'!Q76</f>
        <v>-0.72551156061754807</v>
      </c>
      <c r="R277" s="4">
        <f>Tabelle1!R76-'2. Iteration'!R76</f>
        <v>0.28083273026280953</v>
      </c>
      <c r="S277" s="4">
        <f>Tabelle1!S76-'2. Iteration'!S76</f>
        <v>0.30008240701429234</v>
      </c>
      <c r="T277" s="4">
        <f>Tabelle1!T76-'2. Iteration'!T76</f>
        <v>0.30008240701429234</v>
      </c>
      <c r="U277" s="4">
        <f>Tabelle1!U76-'2. Iteration'!U76</f>
        <v>-0.69343110258620388</v>
      </c>
      <c r="V277" s="4">
        <f>Tabelle1!V76-'2. Iteration'!V76</f>
        <v>0.35287655986514166</v>
      </c>
      <c r="W277" s="4">
        <f>Tabelle1!W76-'2. Iteration'!W76</f>
        <v>-0.62002385658494763</v>
      </c>
      <c r="X277" s="4">
        <f>Tabelle1!X76-'2. Iteration'!X76</f>
        <v>-0.62002385658494763</v>
      </c>
      <c r="Y277" s="4">
        <f>Tabelle1!Y76-'2. Iteration'!Y76</f>
        <v>-0.60632228010472422</v>
      </c>
      <c r="Z277" s="4">
        <f>Tabelle1!Z76-'2. Iteration'!Z76</f>
        <v>0.43530150282105895</v>
      </c>
      <c r="AA277" s="4">
        <f>Tabelle1!AA76-'2. Iteration'!AA76</f>
        <v>0.43530150282105895</v>
      </c>
      <c r="AB277" s="4">
        <f>Tabelle1!AB76-'2. Iteration'!AB76</f>
        <v>0.4423044596998924</v>
      </c>
      <c r="AC277" s="4">
        <f>Tabelle1!AC76-'2. Iteration'!AC76</f>
        <v>-0.53659385370476875</v>
      </c>
      <c r="AD277" s="4">
        <f>Tabelle1!AD76-'2. Iteration'!AD76</f>
        <v>0.47046760439055335</v>
      </c>
      <c r="AE277" s="4">
        <f>Tabelle1!AE76-'2. Iteration'!AE76</f>
        <v>0.47754113521464059</v>
      </c>
      <c r="AF277" s="4">
        <f>Tabelle1!AF76-'2. Iteration'!AF76</f>
        <v>0.47754113521464059</v>
      </c>
      <c r="AG277" s="4">
        <f>Tabelle1!AG76-'2. Iteration'!AG76</f>
        <v>0.48462570236522984</v>
      </c>
      <c r="AH277" s="4">
        <f>Tabelle1!AH76-'2. Iteration'!AH76</f>
        <v>0.48462570236522984</v>
      </c>
      <c r="AI277" s="4">
        <f>Tabelle1!AI76-'2. Iteration'!AI76</f>
        <v>0.48462570236522984</v>
      </c>
      <c r="AJ277" s="4">
        <f>Tabelle1!AJ76-'2. Iteration'!AJ76</f>
        <v>0.49882376653493898</v>
      </c>
      <c r="AK277" s="4">
        <f>Tabelle1!AK76-'2. Iteration'!AK76</f>
        <v>-0.42275222578488014</v>
      </c>
      <c r="AL277" s="4">
        <f>Tabelle1!AL76-'2. Iteration'!AL76</f>
        <v>0.58437520039223512</v>
      </c>
      <c r="AM277" s="4">
        <f>Tabelle1!AM76-'2. Iteration'!AM76</f>
        <v>-0.38008450335840116</v>
      </c>
      <c r="AN277" s="4">
        <f>Tabelle1!AN76-'2. Iteration'!AN76</f>
        <v>-0.34480354483156994</v>
      </c>
      <c r="AO277" s="4">
        <f>Tabelle1!AO76-'2. Iteration'!AO76</f>
        <v>-0.33779006834548364</v>
      </c>
      <c r="AP277" s="4">
        <f>Tabelle1!AP76-'2. Iteration'!AP76</f>
        <v>-0.31685362291604546</v>
      </c>
      <c r="AQ277" s="4">
        <f>Tabelle1!AQ76-'2. Iteration'!AQ76</f>
        <v>-0.30299271638162761</v>
      </c>
      <c r="AR277" s="4">
        <f>Tabelle1!AR76-'2. Iteration'!AR76</f>
        <v>-0.29609424837597037</v>
      </c>
      <c r="AS277" s="4">
        <f>Tabelle1!AS76-'2. Iteration'!AS76</f>
        <v>-0.27553835256381615</v>
      </c>
      <c r="AT277" s="4">
        <f>Tabelle1!AT76-'2. Iteration'!AT76</f>
        <v>-0.21533995067897849</v>
      </c>
      <c r="AU277" s="4">
        <f>Tabelle1!AU76-'2. Iteration'!AU76</f>
        <v>-5.2529128238929655E-2</v>
      </c>
    </row>
    <row r="278" spans="6:47">
      <c r="F278" s="7">
        <f>'1. Iteration'!F278-'2. Iteration'!G278/'2. Iteration'!AX77</f>
        <v>0.3848638290227393</v>
      </c>
      <c r="G278">
        <f t="shared" si="38"/>
        <v>0.14226668217647423</v>
      </c>
      <c r="H278" s="4">
        <f>Tabelle1!H77-'2. Iteration'!H77</f>
        <v>3.4978002978535705E-2</v>
      </c>
      <c r="I278" s="4">
        <f>Tabelle1!I77-'2. Iteration'!I77</f>
        <v>5.2196928837011436E-2</v>
      </c>
      <c r="J278" s="4">
        <f>Tabelle1!J77-'2. Iteration'!J77</f>
        <v>9.8954208052276837E-2</v>
      </c>
      <c r="K278" s="4">
        <f>Tabelle1!K77-'2. Iteration'!K77</f>
        <v>0.1346987796709076</v>
      </c>
      <c r="L278" s="4">
        <f>Tabelle1!L77-'2. Iteration'!L77</f>
        <v>-0.84380235251988978</v>
      </c>
      <c r="M278" s="4">
        <f>Tabelle1!M77-'2. Iteration'!M77</f>
        <v>0.17845214020614408</v>
      </c>
      <c r="N278" s="4">
        <f>Tabelle1!N77-'2. Iteration'!N77</f>
        <v>0.2311571340019698</v>
      </c>
      <c r="O278" s="4">
        <f>Tabelle1!O77-'2. Iteration'!O77</f>
        <v>-0.76277253845036008</v>
      </c>
      <c r="P278" s="4">
        <f>Tabelle1!P77-'2. Iteration'!P77</f>
        <v>0.25568173271747718</v>
      </c>
      <c r="Q278" s="4">
        <f>Tabelle1!Q77-'2. Iteration'!Q77</f>
        <v>0.27448843938245193</v>
      </c>
      <c r="R278" s="4">
        <f>Tabelle1!R77-'2. Iteration'!R77</f>
        <v>0.28083273026280953</v>
      </c>
      <c r="S278" s="4">
        <f>Tabelle1!S77-'2. Iteration'!S77</f>
        <v>-0.69991759298570766</v>
      </c>
      <c r="T278" s="4">
        <f>Tabelle1!T77-'2. Iteration'!T77</f>
        <v>0.30008240701429234</v>
      </c>
      <c r="U278" s="4">
        <f>Tabelle1!U77-'2. Iteration'!U77</f>
        <v>0.30656889741379612</v>
      </c>
      <c r="V278" s="4">
        <f>Tabelle1!V77-'2. Iteration'!V77</f>
        <v>0.35287655986514166</v>
      </c>
      <c r="W278" s="4">
        <f>Tabelle1!W77-'2. Iteration'!W77</f>
        <v>-0.62002385658494763</v>
      </c>
      <c r="X278" s="4">
        <f>Tabelle1!X77-'2. Iteration'!X77</f>
        <v>-0.62002385658494763</v>
      </c>
      <c r="Y278" s="4">
        <f>Tabelle1!Y77-'2. Iteration'!Y77</f>
        <v>-0.60632228010472422</v>
      </c>
      <c r="Z278" s="4">
        <f>Tabelle1!Z77-'2. Iteration'!Z77</f>
        <v>0.43530150282105895</v>
      </c>
      <c r="AA278" s="4">
        <f>Tabelle1!AA77-'2. Iteration'!AA77</f>
        <v>0.43530150282105895</v>
      </c>
      <c r="AB278" s="4">
        <f>Tabelle1!AB77-'2. Iteration'!AB77</f>
        <v>0.4423044596998924</v>
      </c>
      <c r="AC278" s="4">
        <f>Tabelle1!AC77-'2. Iteration'!AC77</f>
        <v>0.46340614629523125</v>
      </c>
      <c r="AD278" s="4">
        <f>Tabelle1!AD77-'2. Iteration'!AD77</f>
        <v>0.47046760439055335</v>
      </c>
      <c r="AE278" s="4">
        <f>Tabelle1!AE77-'2. Iteration'!AE77</f>
        <v>0.47754113521464059</v>
      </c>
      <c r="AF278" s="4">
        <f>Tabelle1!AF77-'2. Iteration'!AF77</f>
        <v>-0.52245886478535941</v>
      </c>
      <c r="AG278" s="4">
        <f>Tabelle1!AG77-'2. Iteration'!AG77</f>
        <v>-0.51537429763477016</v>
      </c>
      <c r="AH278" s="4">
        <f>Tabelle1!AH77-'2. Iteration'!AH77</f>
        <v>-0.51537429763477016</v>
      </c>
      <c r="AI278" s="4">
        <f>Tabelle1!AI77-'2. Iteration'!AI77</f>
        <v>0.48462570236522984</v>
      </c>
      <c r="AJ278" s="4">
        <f>Tabelle1!AJ77-'2. Iteration'!AJ77</f>
        <v>-0.50117623346506102</v>
      </c>
      <c r="AK278" s="4">
        <f>Tabelle1!AK77-'2. Iteration'!AK77</f>
        <v>-0.42275222578488014</v>
      </c>
      <c r="AL278" s="4">
        <f>Tabelle1!AL77-'2. Iteration'!AL77</f>
        <v>-0.41562479960776488</v>
      </c>
      <c r="AM278" s="4">
        <f>Tabelle1!AM77-'2. Iteration'!AM77</f>
        <v>-0.38008450335840116</v>
      </c>
      <c r="AN278" s="4">
        <f>Tabelle1!AN77-'2. Iteration'!AN77</f>
        <v>-0.34480354483156994</v>
      </c>
      <c r="AO278" s="4">
        <f>Tabelle1!AO77-'2. Iteration'!AO77</f>
        <v>0.66220993165451636</v>
      </c>
      <c r="AP278" s="4">
        <f>Tabelle1!AP77-'2. Iteration'!AP77</f>
        <v>0.68314637708395454</v>
      </c>
      <c r="AQ278" s="4">
        <f>Tabelle1!AQ77-'2. Iteration'!AQ77</f>
        <v>0.69700728361837239</v>
      </c>
      <c r="AR278" s="4">
        <f>Tabelle1!AR77-'2. Iteration'!AR77</f>
        <v>-0.29609424837597037</v>
      </c>
      <c r="AS278" s="4">
        <f>Tabelle1!AS77-'2. Iteration'!AS77</f>
        <v>0.7244616474361838</v>
      </c>
      <c r="AT278" s="4">
        <f>Tabelle1!AT77-'2. Iteration'!AT77</f>
        <v>-0.21533995067897849</v>
      </c>
      <c r="AU278" s="4">
        <f>Tabelle1!AU77-'2. Iteration'!AU77</f>
        <v>-5.2529128238929655E-2</v>
      </c>
    </row>
    <row r="279" spans="6:47">
      <c r="F279" s="7">
        <f>'1. Iteration'!F279-'2. Iteration'!G279/'2. Iteration'!AX78</f>
        <v>0.38486382902273925</v>
      </c>
      <c r="G279">
        <f t="shared" si="38"/>
        <v>0.1422666821764739</v>
      </c>
      <c r="H279" s="4">
        <f>Tabelle1!H78-'2. Iteration'!H78</f>
        <v>3.4978002978535705E-2</v>
      </c>
      <c r="I279" s="4">
        <f>Tabelle1!I78-'2. Iteration'!I78</f>
        <v>5.2196928837011436E-2</v>
      </c>
      <c r="J279" s="4">
        <f>Tabelle1!J78-'2. Iteration'!J78</f>
        <v>9.8954208052276837E-2</v>
      </c>
      <c r="K279" s="4">
        <f>Tabelle1!K78-'2. Iteration'!K78</f>
        <v>0.1346987796709076</v>
      </c>
      <c r="L279" s="4">
        <f>Tabelle1!L78-'2. Iteration'!L78</f>
        <v>0.15619764748011022</v>
      </c>
      <c r="M279" s="4">
        <f>Tabelle1!M78-'2. Iteration'!M78</f>
        <v>0.17845214020614408</v>
      </c>
      <c r="N279" s="4">
        <f>Tabelle1!N78-'2. Iteration'!N78</f>
        <v>-0.7688428659980302</v>
      </c>
      <c r="O279" s="4">
        <f>Tabelle1!O78-'2. Iteration'!O78</f>
        <v>0.23722746154963992</v>
      </c>
      <c r="P279" s="4">
        <f>Tabelle1!P78-'2. Iteration'!P78</f>
        <v>0.25568173271747718</v>
      </c>
      <c r="Q279" s="4">
        <f>Tabelle1!Q78-'2. Iteration'!Q78</f>
        <v>0.27448843938245193</v>
      </c>
      <c r="R279" s="4">
        <f>Tabelle1!R78-'2. Iteration'!R78</f>
        <v>0.28083273026280953</v>
      </c>
      <c r="S279" s="4">
        <f>Tabelle1!S78-'2. Iteration'!S78</f>
        <v>0.30008240701429234</v>
      </c>
      <c r="T279" s="4">
        <f>Tabelle1!T78-'2. Iteration'!T78</f>
        <v>0.30008240701429234</v>
      </c>
      <c r="U279" s="4">
        <f>Tabelle1!U78-'2. Iteration'!U78</f>
        <v>0.30656889741379612</v>
      </c>
      <c r="V279" s="4">
        <f>Tabelle1!V78-'2. Iteration'!V78</f>
        <v>-0.64712344013485834</v>
      </c>
      <c r="W279" s="4">
        <f>Tabelle1!W78-'2. Iteration'!W78</f>
        <v>0.37997614341505237</v>
      </c>
      <c r="X279" s="4">
        <f>Tabelle1!X78-'2. Iteration'!X78</f>
        <v>0.37997614341505237</v>
      </c>
      <c r="Y279" s="4">
        <f>Tabelle1!Y78-'2. Iteration'!Y78</f>
        <v>-0.60632228010472422</v>
      </c>
      <c r="Z279" s="4">
        <f>Tabelle1!Z78-'2. Iteration'!Z78</f>
        <v>-0.56469849717894105</v>
      </c>
      <c r="AA279" s="4">
        <f>Tabelle1!AA78-'2. Iteration'!AA78</f>
        <v>0.43530150282105895</v>
      </c>
      <c r="AB279" s="4">
        <f>Tabelle1!AB78-'2. Iteration'!AB78</f>
        <v>0.4423044596998924</v>
      </c>
      <c r="AC279" s="4">
        <f>Tabelle1!AC78-'2. Iteration'!AC78</f>
        <v>-0.53659385370476875</v>
      </c>
      <c r="AD279" s="4">
        <f>Tabelle1!AD78-'2. Iteration'!AD78</f>
        <v>-0.52953239560944665</v>
      </c>
      <c r="AE279" s="4">
        <f>Tabelle1!AE78-'2. Iteration'!AE78</f>
        <v>-0.52245886478535941</v>
      </c>
      <c r="AF279" s="4">
        <f>Tabelle1!AF78-'2. Iteration'!AF78</f>
        <v>-0.52245886478535941</v>
      </c>
      <c r="AG279" s="4">
        <f>Tabelle1!AG78-'2. Iteration'!AG78</f>
        <v>-0.51537429763477016</v>
      </c>
      <c r="AH279" s="4">
        <f>Tabelle1!AH78-'2. Iteration'!AH78</f>
        <v>-0.51537429763477016</v>
      </c>
      <c r="AI279" s="4">
        <f>Tabelle1!AI78-'2. Iteration'!AI78</f>
        <v>-0.51537429763477016</v>
      </c>
      <c r="AJ279" s="4">
        <f>Tabelle1!AJ78-'2. Iteration'!AJ78</f>
        <v>0.49882376653493898</v>
      </c>
      <c r="AK279" s="4">
        <f>Tabelle1!AK78-'2. Iteration'!AK78</f>
        <v>0.57724777421511986</v>
      </c>
      <c r="AL279" s="4">
        <f>Tabelle1!AL78-'2. Iteration'!AL78</f>
        <v>-0.41562479960776488</v>
      </c>
      <c r="AM279" s="4">
        <f>Tabelle1!AM78-'2. Iteration'!AM78</f>
        <v>0.61991549664159884</v>
      </c>
      <c r="AN279" s="4">
        <f>Tabelle1!AN78-'2. Iteration'!AN78</f>
        <v>-0.34480354483156994</v>
      </c>
      <c r="AO279" s="4">
        <f>Tabelle1!AO78-'2. Iteration'!AO78</f>
        <v>-0.33779006834548364</v>
      </c>
      <c r="AP279" s="4">
        <f>Tabelle1!AP78-'2. Iteration'!AP78</f>
        <v>0.68314637708395454</v>
      </c>
      <c r="AQ279" s="4">
        <f>Tabelle1!AQ78-'2. Iteration'!AQ78</f>
        <v>0.69700728361837239</v>
      </c>
      <c r="AR279" s="4">
        <f>Tabelle1!AR78-'2. Iteration'!AR78</f>
        <v>0.70390575162402969</v>
      </c>
      <c r="AS279" s="4">
        <f>Tabelle1!AS78-'2. Iteration'!AS78</f>
        <v>-0.27553835256381615</v>
      </c>
      <c r="AT279" s="4">
        <f>Tabelle1!AT78-'2. Iteration'!AT78</f>
        <v>-0.21533995067897849</v>
      </c>
      <c r="AU279" s="4">
        <f>Tabelle1!AU78-'2. Iteration'!AU78</f>
        <v>-5.2529128238929655E-2</v>
      </c>
    </row>
    <row r="280" spans="6:47">
      <c r="F280" s="7">
        <f>'1. Iteration'!F280-'2. Iteration'!G280/'2. Iteration'!AX79</f>
        <v>0.38486382902273936</v>
      </c>
      <c r="G280">
        <f t="shared" si="38"/>
        <v>0.1422666821764754</v>
      </c>
      <c r="H280" s="4">
        <f>Tabelle1!H79-'2. Iteration'!H79</f>
        <v>3.4978002978535705E-2</v>
      </c>
      <c r="I280" s="4">
        <f>Tabelle1!I79-'2. Iteration'!I79</f>
        <v>5.2196928837011436E-2</v>
      </c>
      <c r="J280" s="4">
        <f>Tabelle1!J79-'2. Iteration'!J79</f>
        <v>9.8954208052276837E-2</v>
      </c>
      <c r="K280" s="4">
        <f>Tabelle1!K79-'2. Iteration'!K79</f>
        <v>0.1346987796709076</v>
      </c>
      <c r="L280" s="4">
        <f>Tabelle1!L79-'2. Iteration'!L79</f>
        <v>0.15619764748011034</v>
      </c>
      <c r="M280" s="4">
        <f>Tabelle1!M79-'2. Iteration'!M79</f>
        <v>0.17845214020614408</v>
      </c>
      <c r="N280" s="4">
        <f>Tabelle1!N79-'2. Iteration'!N79</f>
        <v>0.2311571340019698</v>
      </c>
      <c r="O280" s="4">
        <f>Tabelle1!O79-'2. Iteration'!O79</f>
        <v>0.23722746154963981</v>
      </c>
      <c r="P280" s="4">
        <f>Tabelle1!P79-'2. Iteration'!P79</f>
        <v>0.25568173271747718</v>
      </c>
      <c r="Q280" s="4">
        <f>Tabelle1!Q79-'2. Iteration'!Q79</f>
        <v>0.27448843938245193</v>
      </c>
      <c r="R280" s="4">
        <f>Tabelle1!R79-'2. Iteration'!R79</f>
        <v>-0.71916726973719047</v>
      </c>
      <c r="S280" s="4">
        <f>Tabelle1!S79-'2. Iteration'!S79</f>
        <v>0.30008240701429245</v>
      </c>
      <c r="T280" s="4">
        <f>Tabelle1!T79-'2. Iteration'!T79</f>
        <v>-0.69991759298570766</v>
      </c>
      <c r="U280" s="4">
        <f>Tabelle1!U79-'2. Iteration'!U79</f>
        <v>0.30656889741379612</v>
      </c>
      <c r="V280" s="4">
        <f>Tabelle1!V79-'2. Iteration'!V79</f>
        <v>0.35287655986514177</v>
      </c>
      <c r="W280" s="4">
        <f>Tabelle1!W79-'2. Iteration'!W79</f>
        <v>-0.62002385658494752</v>
      </c>
      <c r="X280" s="4">
        <f>Tabelle1!X79-'2. Iteration'!X79</f>
        <v>0.37997614341505237</v>
      </c>
      <c r="Y280" s="4">
        <f>Tabelle1!Y79-'2. Iteration'!Y79</f>
        <v>-0.60632228010472433</v>
      </c>
      <c r="Z280" s="4">
        <f>Tabelle1!Z79-'2. Iteration'!Z79</f>
        <v>0.43530150282105906</v>
      </c>
      <c r="AA280" s="4">
        <f>Tabelle1!AA79-'2. Iteration'!AA79</f>
        <v>0.43530150282105895</v>
      </c>
      <c r="AB280" s="4">
        <f>Tabelle1!AB79-'2. Iteration'!AB79</f>
        <v>-0.55769554030010748</v>
      </c>
      <c r="AC280" s="4">
        <f>Tabelle1!AC79-'2. Iteration'!AC79</f>
        <v>-0.53659385370476875</v>
      </c>
      <c r="AD280" s="4">
        <f>Tabelle1!AD79-'2. Iteration'!AD79</f>
        <v>0.47046760439055346</v>
      </c>
      <c r="AE280" s="4">
        <f>Tabelle1!AE79-'2. Iteration'!AE79</f>
        <v>0.47754113521464059</v>
      </c>
      <c r="AF280" s="4">
        <f>Tabelle1!AF79-'2. Iteration'!AF79</f>
        <v>-0.52245886478535941</v>
      </c>
      <c r="AG280" s="4">
        <f>Tabelle1!AG79-'2. Iteration'!AG79</f>
        <v>-0.51537429763477005</v>
      </c>
      <c r="AH280" s="4">
        <f>Tabelle1!AH79-'2. Iteration'!AH79</f>
        <v>0.48462570236522984</v>
      </c>
      <c r="AI280" s="4">
        <f>Tabelle1!AI79-'2. Iteration'!AI79</f>
        <v>0.48462570236522995</v>
      </c>
      <c r="AJ280" s="4">
        <f>Tabelle1!AJ79-'2. Iteration'!AJ79</f>
        <v>-0.50117623346506102</v>
      </c>
      <c r="AK280" s="4">
        <f>Tabelle1!AK79-'2. Iteration'!AK79</f>
        <v>-0.42275222578488009</v>
      </c>
      <c r="AL280" s="4">
        <f>Tabelle1!AL79-'2. Iteration'!AL79</f>
        <v>-0.41562479960776488</v>
      </c>
      <c r="AM280" s="4">
        <f>Tabelle1!AM79-'2. Iteration'!AM79</f>
        <v>-0.38008450335840116</v>
      </c>
      <c r="AN280" s="4">
        <f>Tabelle1!AN79-'2. Iteration'!AN79</f>
        <v>-0.34480354483156994</v>
      </c>
      <c r="AO280" s="4">
        <f>Tabelle1!AO79-'2. Iteration'!AO79</f>
        <v>-0.33779006834548364</v>
      </c>
      <c r="AP280" s="4">
        <f>Tabelle1!AP79-'2. Iteration'!AP79</f>
        <v>-0.31685362291604541</v>
      </c>
      <c r="AQ280" s="4">
        <f>Tabelle1!AQ79-'2. Iteration'!AQ79</f>
        <v>-0.30299271638162756</v>
      </c>
      <c r="AR280" s="4">
        <f>Tabelle1!AR79-'2. Iteration'!AR79</f>
        <v>0.70390575162402969</v>
      </c>
      <c r="AS280" s="4">
        <f>Tabelle1!AS79-'2. Iteration'!AS79</f>
        <v>0.72446164743618391</v>
      </c>
      <c r="AT280" s="4">
        <f>Tabelle1!AT79-'2. Iteration'!AT79</f>
        <v>0.78466004932102151</v>
      </c>
      <c r="AU280" s="4">
        <f>Tabelle1!AU79-'2. Iteration'!AU79</f>
        <v>-5.2529128238929655E-2</v>
      </c>
    </row>
    <row r="281" spans="6:47">
      <c r="F281" s="7">
        <f>'1. Iteration'!F281-'2. Iteration'!G281/'2. Iteration'!AX80</f>
        <v>0.3848638290227393</v>
      </c>
      <c r="G281">
        <f t="shared" si="38"/>
        <v>0.14226668217647401</v>
      </c>
      <c r="H281" s="4">
        <f>Tabelle1!H80-'2. Iteration'!H80</f>
        <v>3.4978002978535705E-2</v>
      </c>
      <c r="I281" s="4">
        <f>Tabelle1!I80-'2. Iteration'!I80</f>
        <v>5.2196928837011436E-2</v>
      </c>
      <c r="J281" s="4">
        <f>Tabelle1!J80-'2. Iteration'!J80</f>
        <v>9.8954208052276837E-2</v>
      </c>
      <c r="K281" s="4">
        <f>Tabelle1!K80-'2. Iteration'!K80</f>
        <v>0.1346987796709076</v>
      </c>
      <c r="L281" s="4">
        <f>Tabelle1!L80-'2. Iteration'!L80</f>
        <v>0.15619764748011022</v>
      </c>
      <c r="M281" s="4">
        <f>Tabelle1!M80-'2. Iteration'!M80</f>
        <v>0.17845214020614408</v>
      </c>
      <c r="N281" s="4">
        <f>Tabelle1!N80-'2. Iteration'!N80</f>
        <v>0.2311571340019698</v>
      </c>
      <c r="O281" s="4">
        <f>Tabelle1!O80-'2. Iteration'!O80</f>
        <v>-0.76277253845036008</v>
      </c>
      <c r="P281" s="4">
        <f>Tabelle1!P80-'2. Iteration'!P80</f>
        <v>0.25568173271747718</v>
      </c>
      <c r="Q281" s="4">
        <f>Tabelle1!Q80-'2. Iteration'!Q80</f>
        <v>0.27448843938245193</v>
      </c>
      <c r="R281" s="4">
        <f>Tabelle1!R80-'2. Iteration'!R80</f>
        <v>0.28083273026280953</v>
      </c>
      <c r="S281" s="4">
        <f>Tabelle1!S80-'2. Iteration'!S80</f>
        <v>0.30008240701429234</v>
      </c>
      <c r="T281" s="4">
        <f>Tabelle1!T80-'2. Iteration'!T80</f>
        <v>0.30008240701429234</v>
      </c>
      <c r="U281" s="4">
        <f>Tabelle1!U80-'2. Iteration'!U80</f>
        <v>0.30656889741379612</v>
      </c>
      <c r="V281" s="4">
        <f>Tabelle1!V80-'2. Iteration'!V80</f>
        <v>-0.64712344013485834</v>
      </c>
      <c r="W281" s="4">
        <f>Tabelle1!W80-'2. Iteration'!W80</f>
        <v>-0.62002385658494763</v>
      </c>
      <c r="X281" s="4">
        <f>Tabelle1!X80-'2. Iteration'!X80</f>
        <v>0.37997614341505237</v>
      </c>
      <c r="Y281" s="4">
        <f>Tabelle1!Y80-'2. Iteration'!Y80</f>
        <v>-0.60632228010472422</v>
      </c>
      <c r="Z281" s="4">
        <f>Tabelle1!Z80-'2. Iteration'!Z80</f>
        <v>-0.56469849717894105</v>
      </c>
      <c r="AA281" s="4">
        <f>Tabelle1!AA80-'2. Iteration'!AA80</f>
        <v>-0.56469849717894105</v>
      </c>
      <c r="AB281" s="4">
        <f>Tabelle1!AB80-'2. Iteration'!AB80</f>
        <v>0.4423044596998924</v>
      </c>
      <c r="AC281" s="4">
        <f>Tabelle1!AC80-'2. Iteration'!AC80</f>
        <v>-0.53659385370476875</v>
      </c>
      <c r="AD281" s="4">
        <f>Tabelle1!AD80-'2. Iteration'!AD80</f>
        <v>-0.52953239560944665</v>
      </c>
      <c r="AE281" s="4">
        <f>Tabelle1!AE80-'2. Iteration'!AE80</f>
        <v>0.47754113521464059</v>
      </c>
      <c r="AF281" s="4">
        <f>Tabelle1!AF80-'2. Iteration'!AF80</f>
        <v>0.47754113521464059</v>
      </c>
      <c r="AG281" s="4">
        <f>Tabelle1!AG80-'2. Iteration'!AG80</f>
        <v>0.48462570236522984</v>
      </c>
      <c r="AH281" s="4">
        <f>Tabelle1!AH80-'2. Iteration'!AH80</f>
        <v>-0.51537429763477016</v>
      </c>
      <c r="AI281" s="4">
        <f>Tabelle1!AI80-'2. Iteration'!AI80</f>
        <v>0.48462570236522984</v>
      </c>
      <c r="AJ281" s="4">
        <f>Tabelle1!AJ80-'2. Iteration'!AJ80</f>
        <v>0.49882376653493898</v>
      </c>
      <c r="AK281" s="4">
        <f>Tabelle1!AK80-'2. Iteration'!AK80</f>
        <v>-0.42275222578488014</v>
      </c>
      <c r="AL281" s="4">
        <f>Tabelle1!AL80-'2. Iteration'!AL80</f>
        <v>0.58437520039223512</v>
      </c>
      <c r="AM281" s="4">
        <f>Tabelle1!AM80-'2. Iteration'!AM80</f>
        <v>-0.38008450335840116</v>
      </c>
      <c r="AN281" s="4">
        <f>Tabelle1!AN80-'2. Iteration'!AN80</f>
        <v>-0.34480354483156994</v>
      </c>
      <c r="AO281" s="4">
        <f>Tabelle1!AO80-'2. Iteration'!AO80</f>
        <v>0.66220993165451636</v>
      </c>
      <c r="AP281" s="4">
        <f>Tabelle1!AP80-'2. Iteration'!AP80</f>
        <v>-0.31685362291604546</v>
      </c>
      <c r="AQ281" s="4">
        <f>Tabelle1!AQ80-'2. Iteration'!AQ80</f>
        <v>0.69700728361837239</v>
      </c>
      <c r="AR281" s="4">
        <f>Tabelle1!AR80-'2. Iteration'!AR80</f>
        <v>-0.29609424837597037</v>
      </c>
      <c r="AS281" s="4">
        <f>Tabelle1!AS80-'2. Iteration'!AS80</f>
        <v>-0.27553835256381615</v>
      </c>
      <c r="AT281" s="4">
        <f>Tabelle1!AT80-'2. Iteration'!AT80</f>
        <v>-0.21533995067897849</v>
      </c>
      <c r="AU281" s="4">
        <f>Tabelle1!AU80-'2. Iteration'!AU80</f>
        <v>-5.2529128238929655E-2</v>
      </c>
    </row>
    <row r="282" spans="6:47">
      <c r="F282" s="7">
        <f>'1. Iteration'!F282-'2. Iteration'!G282/'2. Iteration'!AX81</f>
        <v>0.2611035262371047</v>
      </c>
      <c r="G282">
        <f t="shared" si="38"/>
        <v>0.10755330444684393</v>
      </c>
      <c r="H282" s="4">
        <f>Tabelle1!H81-'2. Iteration'!H81</f>
        <v>3.9237042963675361E-2</v>
      </c>
      <c r="I282" s="4">
        <f>Tabelle1!I81-'2. Iteration'!I81</f>
        <v>5.8425666201862847E-2</v>
      </c>
      <c r="J282" s="4">
        <f>Tabelle1!J81-'2. Iteration'!J81</f>
        <v>0.11011432993237358</v>
      </c>
      <c r="K282" s="4">
        <f>Tabelle1!K81-'2. Iteration'!K81</f>
        <v>0.14922257353374213</v>
      </c>
      <c r="L282" s="4">
        <f>Tabelle1!L81-'2. Iteration'!L81</f>
        <v>-0.82742278533894709</v>
      </c>
      <c r="M282" s="4">
        <f>Tabelle1!M81-'2. Iteration'!M81</f>
        <v>0.19662161445699866</v>
      </c>
      <c r="N282" s="4">
        <f>Tabelle1!N81-'2. Iteration'!N81</f>
        <v>0.2530400442018057</v>
      </c>
      <c r="O282" s="4">
        <f>Tabelle1!O81-'2. Iteration'!O81</f>
        <v>0.25949107812394012</v>
      </c>
      <c r="P282" s="4">
        <f>Tabelle1!P81-'2. Iteration'!P81</f>
        <v>0.27904368371490784</v>
      </c>
      <c r="Q282" s="4">
        <f>Tabelle1!Q81-'2. Iteration'!Q81</f>
        <v>0.29887876703019445</v>
      </c>
      <c r="R282" s="4">
        <f>Tabelle1!R81-'2. Iteration'!R81</f>
        <v>0.30554937702320206</v>
      </c>
      <c r="S282" s="4">
        <f>Tabelle1!S81-'2. Iteration'!S81</f>
        <v>-0.67427408361905927</v>
      </c>
      <c r="T282" s="4">
        <f>Tabelle1!T81-'2. Iteration'!T81</f>
        <v>-0.67427408361905938</v>
      </c>
      <c r="U282" s="4">
        <f>Tabelle1!U81-'2. Iteration'!U81</f>
        <v>0.33250338182559214</v>
      </c>
      <c r="V282" s="4">
        <f>Tabelle1!V81-'2. Iteration'!V81</f>
        <v>0.38057846073553203</v>
      </c>
      <c r="W282" s="4">
        <f>Tabelle1!W81-'2. Iteration'!W81</f>
        <v>0.40846263532965688</v>
      </c>
      <c r="X282" s="4">
        <f>Tabelle1!X81-'2. Iteration'!X81</f>
        <v>0.40846263532965676</v>
      </c>
      <c r="Y282" s="4">
        <f>Tabelle1!Y81-'2. Iteration'!Y81</f>
        <v>-0.57750853559339366</v>
      </c>
      <c r="Z282" s="4">
        <f>Tabelle1!Z81-'2. Iteration'!Z81</f>
        <v>0.46482620098648797</v>
      </c>
      <c r="AA282" s="4">
        <f>Tabelle1!AA81-'2. Iteration'!AA81</f>
        <v>0.46482620098648786</v>
      </c>
      <c r="AB282" s="4">
        <f>Tabelle1!AB81-'2. Iteration'!AB81</f>
        <v>-0.5280927931362992</v>
      </c>
      <c r="AC282" s="4">
        <f>Tabelle1!AC81-'2. Iteration'!AC81</f>
        <v>-0.50682770847164349</v>
      </c>
      <c r="AD282" s="4">
        <f>Tabelle1!AD81-'2. Iteration'!AD81</f>
        <v>0.50026445876435965</v>
      </c>
      <c r="AE282" s="4">
        <f>Tabelle1!AE81-'2. Iteration'!AE81</f>
        <v>-0.49264324920921149</v>
      </c>
      <c r="AF282" s="4">
        <f>Tabelle1!AF81-'2. Iteration'!AF81</f>
        <v>-0.49264324920921143</v>
      </c>
      <c r="AG282" s="4">
        <f>Tabelle1!AG81-'2. Iteration'!AG81</f>
        <v>0.51444810010379338</v>
      </c>
      <c r="AH282" s="4">
        <f>Tabelle1!AH81-'2. Iteration'!AH81</f>
        <v>0.51444810010379338</v>
      </c>
      <c r="AI282" s="4">
        <f>Tabelle1!AI81-'2. Iteration'!AI81</f>
        <v>-0.48555189989620662</v>
      </c>
      <c r="AJ282" s="4">
        <f>Tabelle1!AJ81-'2. Iteration'!AJ81</f>
        <v>-0.47137629723258889</v>
      </c>
      <c r="AK282" s="4">
        <f>Tabelle1!AK81-'2. Iteration'!AK81</f>
        <v>-0.39393282823649256</v>
      </c>
      <c r="AL282" s="4">
        <f>Tabelle1!AL81-'2. Iteration'!AL81</f>
        <v>0.6130344329339561</v>
      </c>
      <c r="AM282" s="4">
        <f>Tabelle1!AM81-'2. Iteration'!AM81</f>
        <v>-0.35239810199629112</v>
      </c>
      <c r="AN282" s="4">
        <f>Tabelle1!AN81-'2. Iteration'!AN81</f>
        <v>0.68163273849415829</v>
      </c>
      <c r="AO282" s="4">
        <f>Tabelle1!AO81-'2. Iteration'!AO81</f>
        <v>-0.31163574921802173</v>
      </c>
      <c r="AP282" s="4">
        <f>Tabelle1!AP81-'2. Iteration'!AP81</f>
        <v>-0.29160652502740891</v>
      </c>
      <c r="AQ282" s="4">
        <f>Tabelle1!AQ81-'2. Iteration'!AQ81</f>
        <v>-0.27839997383213039</v>
      </c>
      <c r="AR282" s="4">
        <f>Tabelle1!AR81-'2. Iteration'!AR81</f>
        <v>0.72815695003565017</v>
      </c>
      <c r="AS282" s="4">
        <f>Tabelle1!AS81-'2. Iteration'!AS81</f>
        <v>-0.25236714485312223</v>
      </c>
      <c r="AT282" s="4">
        <f>Tabelle1!AT81-'2. Iteration'!AT81</f>
        <v>-0.19586245193395124</v>
      </c>
      <c r="AU282" s="4">
        <f>Tabelle1!AU81-'2. Iteration'!AU81</f>
        <v>-4.6897707941944908E-2</v>
      </c>
    </row>
    <row r="283" spans="6:47">
      <c r="F283" s="7">
        <f>'1. Iteration'!F283-'2. Iteration'!G283/'2. Iteration'!AX82</f>
        <v>0.2611035262371047</v>
      </c>
      <c r="G283">
        <f t="shared" si="38"/>
        <v>0.10755330444684393</v>
      </c>
      <c r="H283" s="4">
        <f>Tabelle1!H82-'2. Iteration'!H82</f>
        <v>3.9237042963675361E-2</v>
      </c>
      <c r="I283" s="4">
        <f>Tabelle1!I82-'2. Iteration'!I82</f>
        <v>5.8425666201862847E-2</v>
      </c>
      <c r="J283" s="4">
        <f>Tabelle1!J82-'2. Iteration'!J82</f>
        <v>0.11011432993237358</v>
      </c>
      <c r="K283" s="4">
        <f>Tabelle1!K82-'2. Iteration'!K82</f>
        <v>0.14922257353374213</v>
      </c>
      <c r="L283" s="4">
        <f>Tabelle1!L82-'2. Iteration'!L82</f>
        <v>-0.82742278533894709</v>
      </c>
      <c r="M283" s="4">
        <f>Tabelle1!M82-'2. Iteration'!M82</f>
        <v>0.19662161445699866</v>
      </c>
      <c r="N283" s="4">
        <f>Tabelle1!N82-'2. Iteration'!N82</f>
        <v>0.2530400442018057</v>
      </c>
      <c r="O283" s="4">
        <f>Tabelle1!O82-'2. Iteration'!O82</f>
        <v>0.25949107812394012</v>
      </c>
      <c r="P283" s="4">
        <f>Tabelle1!P82-'2. Iteration'!P82</f>
        <v>0.27904368371490784</v>
      </c>
      <c r="Q283" s="4">
        <f>Tabelle1!Q82-'2. Iteration'!Q82</f>
        <v>-0.70112123296980555</v>
      </c>
      <c r="R283" s="4">
        <f>Tabelle1!R82-'2. Iteration'!R82</f>
        <v>0.30554937702320206</v>
      </c>
      <c r="S283" s="4">
        <f>Tabelle1!S82-'2. Iteration'!S82</f>
        <v>0.32572591638094073</v>
      </c>
      <c r="T283" s="4">
        <f>Tabelle1!T82-'2. Iteration'!T82</f>
        <v>0.32572591638094062</v>
      </c>
      <c r="U283" s="4">
        <f>Tabelle1!U82-'2. Iteration'!U82</f>
        <v>0.33250338182559214</v>
      </c>
      <c r="V283" s="4">
        <f>Tabelle1!V82-'2. Iteration'!V82</f>
        <v>0.38057846073553203</v>
      </c>
      <c r="W283" s="4">
        <f>Tabelle1!W82-'2. Iteration'!W82</f>
        <v>-0.59153736467034312</v>
      </c>
      <c r="X283" s="4">
        <f>Tabelle1!X82-'2. Iteration'!X82</f>
        <v>0.40846263532965688</v>
      </c>
      <c r="Y283" s="4">
        <f>Tabelle1!Y82-'2. Iteration'!Y82</f>
        <v>-0.57750853559339366</v>
      </c>
      <c r="Z283" s="4">
        <f>Tabelle1!Z82-'2. Iteration'!Z82</f>
        <v>-0.53517379901351203</v>
      </c>
      <c r="AA283" s="4">
        <f>Tabelle1!AA82-'2. Iteration'!AA82</f>
        <v>-0.53517379901351214</v>
      </c>
      <c r="AB283" s="4">
        <f>Tabelle1!AB82-'2. Iteration'!AB82</f>
        <v>0.4719072068637008</v>
      </c>
      <c r="AC283" s="4">
        <f>Tabelle1!AC82-'2. Iteration'!AC82</f>
        <v>0.49317229152835651</v>
      </c>
      <c r="AD283" s="4">
        <f>Tabelle1!AD82-'2. Iteration'!AD82</f>
        <v>-0.4997355412356404</v>
      </c>
      <c r="AE283" s="4">
        <f>Tabelle1!AE82-'2. Iteration'!AE82</f>
        <v>-0.49264324920921149</v>
      </c>
      <c r="AF283" s="4">
        <f>Tabelle1!AF82-'2. Iteration'!AF82</f>
        <v>-0.49264324920921143</v>
      </c>
      <c r="AG283" s="4">
        <f>Tabelle1!AG82-'2. Iteration'!AG82</f>
        <v>0.51444810010379338</v>
      </c>
      <c r="AH283" s="4">
        <f>Tabelle1!AH82-'2. Iteration'!AH82</f>
        <v>-0.48555189989620662</v>
      </c>
      <c r="AI283" s="4">
        <f>Tabelle1!AI82-'2. Iteration'!AI82</f>
        <v>-0.48555189989620662</v>
      </c>
      <c r="AJ283" s="4">
        <f>Tabelle1!AJ82-'2. Iteration'!AJ82</f>
        <v>0.52862370276741122</v>
      </c>
      <c r="AK283" s="4">
        <f>Tabelle1!AK82-'2. Iteration'!AK82</f>
        <v>0.60606717176350744</v>
      </c>
      <c r="AL283" s="4">
        <f>Tabelle1!AL82-'2. Iteration'!AL82</f>
        <v>-0.3869655670660439</v>
      </c>
      <c r="AM283" s="4">
        <f>Tabelle1!AM82-'2. Iteration'!AM82</f>
        <v>0.64760189800370882</v>
      </c>
      <c r="AN283" s="4">
        <f>Tabelle1!AN82-'2. Iteration'!AN82</f>
        <v>0.68163273849415829</v>
      </c>
      <c r="AO283" s="4">
        <f>Tabelle1!AO82-'2. Iteration'!AO82</f>
        <v>-0.31163574921802173</v>
      </c>
      <c r="AP283" s="4">
        <f>Tabelle1!AP82-'2. Iteration'!AP82</f>
        <v>-0.29160652502740891</v>
      </c>
      <c r="AQ283" s="4">
        <f>Tabelle1!AQ82-'2. Iteration'!AQ82</f>
        <v>-0.27839997383213039</v>
      </c>
      <c r="AR283" s="4">
        <f>Tabelle1!AR82-'2. Iteration'!AR82</f>
        <v>0.72815695003565017</v>
      </c>
      <c r="AS283" s="4">
        <f>Tabelle1!AS82-'2. Iteration'!AS82</f>
        <v>-0.25236714485312223</v>
      </c>
      <c r="AT283" s="4">
        <f>Tabelle1!AT82-'2. Iteration'!AT82</f>
        <v>-0.19586245193395124</v>
      </c>
      <c r="AU283" s="4">
        <f>Tabelle1!AU82-'2. Iteration'!AU82</f>
        <v>-4.6897707941944908E-2</v>
      </c>
    </row>
    <row r="284" spans="6:47">
      <c r="F284" s="7">
        <f>'1. Iteration'!F284-'2. Iteration'!G284/'2. Iteration'!AX83</f>
        <v>0.2611035262371047</v>
      </c>
      <c r="G284">
        <f t="shared" si="38"/>
        <v>0.10755330444684422</v>
      </c>
      <c r="H284" s="4">
        <f>Tabelle1!H83-'2. Iteration'!H83</f>
        <v>3.9237042963675361E-2</v>
      </c>
      <c r="I284" s="4">
        <f>Tabelle1!I83-'2. Iteration'!I83</f>
        <v>5.8425666201862847E-2</v>
      </c>
      <c r="J284" s="4">
        <f>Tabelle1!J83-'2. Iteration'!J83</f>
        <v>0.11011432993237358</v>
      </c>
      <c r="K284" s="4">
        <f>Tabelle1!K83-'2. Iteration'!K83</f>
        <v>0.14922257353374213</v>
      </c>
      <c r="L284" s="4">
        <f>Tabelle1!L83-'2. Iteration'!L83</f>
        <v>-0.82742278533894709</v>
      </c>
      <c r="M284" s="4">
        <f>Tabelle1!M83-'2. Iteration'!M83</f>
        <v>0.19662161445699866</v>
      </c>
      <c r="N284" s="4">
        <f>Tabelle1!N83-'2. Iteration'!N83</f>
        <v>0.2530400442018057</v>
      </c>
      <c r="O284" s="4">
        <f>Tabelle1!O83-'2. Iteration'!O83</f>
        <v>-0.74050892187605988</v>
      </c>
      <c r="P284" s="4">
        <f>Tabelle1!P83-'2. Iteration'!P83</f>
        <v>0.27904368371490784</v>
      </c>
      <c r="Q284" s="4">
        <f>Tabelle1!Q83-'2. Iteration'!Q83</f>
        <v>0.29887876703019445</v>
      </c>
      <c r="R284" s="4">
        <f>Tabelle1!R83-'2. Iteration'!R83</f>
        <v>0.30554937702320206</v>
      </c>
      <c r="S284" s="4">
        <f>Tabelle1!S83-'2. Iteration'!S83</f>
        <v>-0.67427408361905927</v>
      </c>
      <c r="T284" s="4">
        <f>Tabelle1!T83-'2. Iteration'!T83</f>
        <v>0.32572591638094062</v>
      </c>
      <c r="U284" s="4">
        <f>Tabelle1!U83-'2. Iteration'!U83</f>
        <v>0.33250338182559214</v>
      </c>
      <c r="V284" s="4">
        <f>Tabelle1!V83-'2. Iteration'!V83</f>
        <v>0.38057846073553203</v>
      </c>
      <c r="W284" s="4">
        <f>Tabelle1!W83-'2. Iteration'!W83</f>
        <v>-0.59153736467034312</v>
      </c>
      <c r="X284" s="4">
        <f>Tabelle1!X83-'2. Iteration'!X83</f>
        <v>-0.59153736467034312</v>
      </c>
      <c r="Y284" s="4">
        <f>Tabelle1!Y83-'2. Iteration'!Y83</f>
        <v>-0.57750853559339366</v>
      </c>
      <c r="Z284" s="4">
        <f>Tabelle1!Z83-'2. Iteration'!Z83</f>
        <v>0.46482620098648797</v>
      </c>
      <c r="AA284" s="4">
        <f>Tabelle1!AA83-'2. Iteration'!AA83</f>
        <v>0.46482620098648786</v>
      </c>
      <c r="AB284" s="4">
        <f>Tabelle1!AB83-'2. Iteration'!AB83</f>
        <v>0.4719072068637008</v>
      </c>
      <c r="AC284" s="4">
        <f>Tabelle1!AC83-'2. Iteration'!AC83</f>
        <v>0.49317229152835651</v>
      </c>
      <c r="AD284" s="4">
        <f>Tabelle1!AD83-'2. Iteration'!AD83</f>
        <v>0.50026445876435965</v>
      </c>
      <c r="AE284" s="4">
        <f>Tabelle1!AE83-'2. Iteration'!AE83</f>
        <v>0.50735675079078857</v>
      </c>
      <c r="AF284" s="4">
        <f>Tabelle1!AF83-'2. Iteration'!AF83</f>
        <v>-0.49264324920921143</v>
      </c>
      <c r="AG284" s="4">
        <f>Tabelle1!AG83-'2. Iteration'!AG83</f>
        <v>-0.48555189989620662</v>
      </c>
      <c r="AH284" s="4">
        <f>Tabelle1!AH83-'2. Iteration'!AH83</f>
        <v>-0.48555189989620662</v>
      </c>
      <c r="AI284" s="4">
        <f>Tabelle1!AI83-'2. Iteration'!AI83</f>
        <v>0.51444810010379338</v>
      </c>
      <c r="AJ284" s="4">
        <f>Tabelle1!AJ83-'2. Iteration'!AJ83</f>
        <v>-0.47137629723258884</v>
      </c>
      <c r="AK284" s="4">
        <f>Tabelle1!AK83-'2. Iteration'!AK83</f>
        <v>-0.39393282823649256</v>
      </c>
      <c r="AL284" s="4">
        <f>Tabelle1!AL83-'2. Iteration'!AL83</f>
        <v>-0.3869655670660439</v>
      </c>
      <c r="AM284" s="4">
        <f>Tabelle1!AM83-'2. Iteration'!AM83</f>
        <v>-0.35239810199629112</v>
      </c>
      <c r="AN284" s="4">
        <f>Tabelle1!AN83-'2. Iteration'!AN83</f>
        <v>-0.31836726150584171</v>
      </c>
      <c r="AO284" s="4">
        <f>Tabelle1!AO83-'2. Iteration'!AO83</f>
        <v>0.68836425078197827</v>
      </c>
      <c r="AP284" s="4">
        <f>Tabelle1!AP83-'2. Iteration'!AP83</f>
        <v>-0.29160652502740891</v>
      </c>
      <c r="AQ284" s="4">
        <f>Tabelle1!AQ83-'2. Iteration'!AQ83</f>
        <v>0.72160002616786967</v>
      </c>
      <c r="AR284" s="4">
        <f>Tabelle1!AR83-'2. Iteration'!AR83</f>
        <v>-0.27184304996434983</v>
      </c>
      <c r="AS284" s="4">
        <f>Tabelle1!AS83-'2. Iteration'!AS83</f>
        <v>0.74763285514687783</v>
      </c>
      <c r="AT284" s="4">
        <f>Tabelle1!AT83-'2. Iteration'!AT83</f>
        <v>-0.19586245193395124</v>
      </c>
      <c r="AU284" s="4">
        <f>Tabelle1!AU83-'2. Iteration'!AU83</f>
        <v>-4.6897707941944887E-2</v>
      </c>
    </row>
    <row r="285" spans="6:47">
      <c r="F285" s="7">
        <f>'1. Iteration'!F285-'2. Iteration'!G285/'2. Iteration'!AX84</f>
        <v>0.2611035262371047</v>
      </c>
      <c r="G285">
        <f t="shared" si="38"/>
        <v>0.10755330444684398</v>
      </c>
      <c r="H285" s="4">
        <f>Tabelle1!H84-'2. Iteration'!H84</f>
        <v>3.9237042963675361E-2</v>
      </c>
      <c r="I285" s="4">
        <f>Tabelle1!I84-'2. Iteration'!I84</f>
        <v>5.8425666201862847E-2</v>
      </c>
      <c r="J285" s="4">
        <f>Tabelle1!J84-'2. Iteration'!J84</f>
        <v>0.11011432993237358</v>
      </c>
      <c r="K285" s="4">
        <f>Tabelle1!K84-'2. Iteration'!K84</f>
        <v>0.14922257353374213</v>
      </c>
      <c r="L285" s="4">
        <f>Tabelle1!L84-'2. Iteration'!L84</f>
        <v>0.17257721466105291</v>
      </c>
      <c r="M285" s="4">
        <f>Tabelle1!M84-'2. Iteration'!M84</f>
        <v>-0.80337838554300134</v>
      </c>
      <c r="N285" s="4">
        <f>Tabelle1!N84-'2. Iteration'!N84</f>
        <v>0.2530400442018057</v>
      </c>
      <c r="O285" s="4">
        <f>Tabelle1!O84-'2. Iteration'!O84</f>
        <v>0.25949107812394012</v>
      </c>
      <c r="P285" s="4">
        <f>Tabelle1!P84-'2. Iteration'!P84</f>
        <v>-0.72095631628509216</v>
      </c>
      <c r="Q285" s="4">
        <f>Tabelle1!Q84-'2. Iteration'!Q84</f>
        <v>0.29887876703019445</v>
      </c>
      <c r="R285" s="4">
        <f>Tabelle1!R84-'2. Iteration'!R84</f>
        <v>-0.69445062297679794</v>
      </c>
      <c r="S285" s="4">
        <f>Tabelle1!S84-'2. Iteration'!S84</f>
        <v>0.32572591638094073</v>
      </c>
      <c r="T285" s="4">
        <f>Tabelle1!T84-'2. Iteration'!T84</f>
        <v>0.32572591638094062</v>
      </c>
      <c r="U285" s="4">
        <f>Tabelle1!U84-'2. Iteration'!U84</f>
        <v>0.33250338182559214</v>
      </c>
      <c r="V285" s="4">
        <f>Tabelle1!V84-'2. Iteration'!V84</f>
        <v>0.38057846073553203</v>
      </c>
      <c r="W285" s="4">
        <f>Tabelle1!W84-'2. Iteration'!W84</f>
        <v>-0.59153736467034312</v>
      </c>
      <c r="X285" s="4">
        <f>Tabelle1!X84-'2. Iteration'!X84</f>
        <v>0.40846263532965688</v>
      </c>
      <c r="Y285" s="4">
        <f>Tabelle1!Y84-'2. Iteration'!Y84</f>
        <v>0.42249146440660634</v>
      </c>
      <c r="Z285" s="4">
        <f>Tabelle1!Z84-'2. Iteration'!Z84</f>
        <v>-0.53517379901351203</v>
      </c>
      <c r="AA285" s="4">
        <f>Tabelle1!AA84-'2. Iteration'!AA84</f>
        <v>-0.53517379901351214</v>
      </c>
      <c r="AB285" s="4">
        <f>Tabelle1!AB84-'2. Iteration'!AB84</f>
        <v>-0.5280927931362992</v>
      </c>
      <c r="AC285" s="4">
        <f>Tabelle1!AC84-'2. Iteration'!AC84</f>
        <v>-0.50682770847164349</v>
      </c>
      <c r="AD285" s="4">
        <f>Tabelle1!AD84-'2. Iteration'!AD84</f>
        <v>0.50026445876435965</v>
      </c>
      <c r="AE285" s="4">
        <f>Tabelle1!AE84-'2. Iteration'!AE84</f>
        <v>0.50735675079078857</v>
      </c>
      <c r="AF285" s="4">
        <f>Tabelle1!AF84-'2. Iteration'!AF84</f>
        <v>-0.49264324920921143</v>
      </c>
      <c r="AG285" s="4">
        <f>Tabelle1!AG84-'2. Iteration'!AG84</f>
        <v>-0.48555189989620662</v>
      </c>
      <c r="AH285" s="4">
        <f>Tabelle1!AH84-'2. Iteration'!AH84</f>
        <v>0.51444810010379338</v>
      </c>
      <c r="AI285" s="4">
        <f>Tabelle1!AI84-'2. Iteration'!AI84</f>
        <v>0.51444810010379338</v>
      </c>
      <c r="AJ285" s="4">
        <f>Tabelle1!AJ84-'2. Iteration'!AJ84</f>
        <v>0.52862370276741122</v>
      </c>
      <c r="AK285" s="4">
        <f>Tabelle1!AK84-'2. Iteration'!AK84</f>
        <v>-0.39393282823649256</v>
      </c>
      <c r="AL285" s="4">
        <f>Tabelle1!AL84-'2. Iteration'!AL84</f>
        <v>-0.3869655670660439</v>
      </c>
      <c r="AM285" s="4">
        <f>Tabelle1!AM84-'2. Iteration'!AM84</f>
        <v>-0.35239810199629112</v>
      </c>
      <c r="AN285" s="4">
        <f>Tabelle1!AN84-'2. Iteration'!AN84</f>
        <v>-0.31836726150584171</v>
      </c>
      <c r="AO285" s="4">
        <f>Tabelle1!AO84-'2. Iteration'!AO84</f>
        <v>0.68836425078197827</v>
      </c>
      <c r="AP285" s="4">
        <f>Tabelle1!AP84-'2. Iteration'!AP84</f>
        <v>-0.29160652502740891</v>
      </c>
      <c r="AQ285" s="4">
        <f>Tabelle1!AQ84-'2. Iteration'!AQ84</f>
        <v>-0.27839997383213039</v>
      </c>
      <c r="AR285" s="4">
        <f>Tabelle1!AR84-'2. Iteration'!AR84</f>
        <v>-0.27184304996434983</v>
      </c>
      <c r="AS285" s="4">
        <f>Tabelle1!AS84-'2. Iteration'!AS84</f>
        <v>0.74763285514687783</v>
      </c>
      <c r="AT285" s="4">
        <f>Tabelle1!AT84-'2. Iteration'!AT84</f>
        <v>0.80413754806604876</v>
      </c>
      <c r="AU285" s="4">
        <f>Tabelle1!AU84-'2. Iteration'!AU84</f>
        <v>-4.6897707941944908E-2</v>
      </c>
    </row>
    <row r="286" spans="6:47">
      <c r="F286" s="7">
        <f>'1. Iteration'!F286-'2. Iteration'!G286/'2. Iteration'!AX85</f>
        <v>0.2611035262371047</v>
      </c>
      <c r="G286">
        <f t="shared" si="38"/>
        <v>0.10755330444684393</v>
      </c>
      <c r="H286" s="4">
        <f>Tabelle1!H85-'2. Iteration'!H85</f>
        <v>3.9237042963675361E-2</v>
      </c>
      <c r="I286" s="4">
        <f>Tabelle1!I85-'2. Iteration'!I85</f>
        <v>5.8425666201862847E-2</v>
      </c>
      <c r="J286" s="4">
        <f>Tabelle1!J85-'2. Iteration'!J85</f>
        <v>0.11011432993237358</v>
      </c>
      <c r="K286" s="4">
        <f>Tabelle1!K85-'2. Iteration'!K85</f>
        <v>0.14922257353374213</v>
      </c>
      <c r="L286" s="4">
        <f>Tabelle1!L85-'2. Iteration'!L85</f>
        <v>0.17257721466105291</v>
      </c>
      <c r="M286" s="4">
        <f>Tabelle1!M85-'2. Iteration'!M85</f>
        <v>-0.80337838554300134</v>
      </c>
      <c r="N286" s="4">
        <f>Tabelle1!N85-'2. Iteration'!N85</f>
        <v>0.2530400442018057</v>
      </c>
      <c r="O286" s="4">
        <f>Tabelle1!O85-'2. Iteration'!O85</f>
        <v>0.25949107812394012</v>
      </c>
      <c r="P286" s="4">
        <f>Tabelle1!P85-'2. Iteration'!P85</f>
        <v>-0.72095631628509216</v>
      </c>
      <c r="Q286" s="4">
        <f>Tabelle1!Q85-'2. Iteration'!Q85</f>
        <v>0.29887876703019445</v>
      </c>
      <c r="R286" s="4">
        <f>Tabelle1!R85-'2. Iteration'!R85</f>
        <v>0.30554937702320206</v>
      </c>
      <c r="S286" s="4">
        <f>Tabelle1!S85-'2. Iteration'!S85</f>
        <v>0.32572591638094073</v>
      </c>
      <c r="T286" s="4">
        <f>Tabelle1!T85-'2. Iteration'!T85</f>
        <v>0.32572591638094062</v>
      </c>
      <c r="U286" s="4">
        <f>Tabelle1!U85-'2. Iteration'!U85</f>
        <v>0.33250338182559214</v>
      </c>
      <c r="V286" s="4">
        <f>Tabelle1!V85-'2. Iteration'!V85</f>
        <v>-0.61942153926446797</v>
      </c>
      <c r="W286" s="4">
        <f>Tabelle1!W85-'2. Iteration'!W85</f>
        <v>0.40846263532965688</v>
      </c>
      <c r="X286" s="4">
        <f>Tabelle1!X85-'2. Iteration'!X85</f>
        <v>0.40846263532965688</v>
      </c>
      <c r="Y286" s="4">
        <f>Tabelle1!Y85-'2. Iteration'!Y85</f>
        <v>-0.57750853559339366</v>
      </c>
      <c r="Z286" s="4">
        <f>Tabelle1!Z85-'2. Iteration'!Z85</f>
        <v>0.46482620098648797</v>
      </c>
      <c r="AA286" s="4">
        <f>Tabelle1!AA85-'2. Iteration'!AA85</f>
        <v>0.46482620098648786</v>
      </c>
      <c r="AB286" s="4">
        <f>Tabelle1!AB85-'2. Iteration'!AB85</f>
        <v>-0.5280927931362992</v>
      </c>
      <c r="AC286" s="4">
        <f>Tabelle1!AC85-'2. Iteration'!AC85</f>
        <v>0.49317229152835651</v>
      </c>
      <c r="AD286" s="4">
        <f>Tabelle1!AD85-'2. Iteration'!AD85</f>
        <v>-0.4997355412356404</v>
      </c>
      <c r="AE286" s="4">
        <f>Tabelle1!AE85-'2. Iteration'!AE85</f>
        <v>-0.49264324920921149</v>
      </c>
      <c r="AF286" s="4">
        <f>Tabelle1!AF85-'2. Iteration'!AF85</f>
        <v>0.50735675079078857</v>
      </c>
      <c r="AG286" s="4">
        <f>Tabelle1!AG85-'2. Iteration'!AG85</f>
        <v>-0.48555189989620662</v>
      </c>
      <c r="AH286" s="4">
        <f>Tabelle1!AH85-'2. Iteration'!AH85</f>
        <v>0.51444810010379338</v>
      </c>
      <c r="AI286" s="4">
        <f>Tabelle1!AI85-'2. Iteration'!AI85</f>
        <v>-0.48555189989620662</v>
      </c>
      <c r="AJ286" s="4">
        <f>Tabelle1!AJ85-'2. Iteration'!AJ85</f>
        <v>-0.47137629723258884</v>
      </c>
      <c r="AK286" s="4">
        <f>Tabelle1!AK85-'2. Iteration'!AK85</f>
        <v>0.60606717176350744</v>
      </c>
      <c r="AL286" s="4">
        <f>Tabelle1!AL85-'2. Iteration'!AL85</f>
        <v>-0.3869655670660439</v>
      </c>
      <c r="AM286" s="4">
        <f>Tabelle1!AM85-'2. Iteration'!AM85</f>
        <v>-0.35239810199629112</v>
      </c>
      <c r="AN286" s="4">
        <f>Tabelle1!AN85-'2. Iteration'!AN85</f>
        <v>0.68163273849415829</v>
      </c>
      <c r="AO286" s="4">
        <f>Tabelle1!AO85-'2. Iteration'!AO85</f>
        <v>-0.31163574921802173</v>
      </c>
      <c r="AP286" s="4">
        <f>Tabelle1!AP85-'2. Iteration'!AP85</f>
        <v>0.70839347497259109</v>
      </c>
      <c r="AQ286" s="4">
        <f>Tabelle1!AQ85-'2. Iteration'!AQ85</f>
        <v>-0.27839997383213039</v>
      </c>
      <c r="AR286" s="4">
        <f>Tabelle1!AR85-'2. Iteration'!AR85</f>
        <v>-0.27184304996434983</v>
      </c>
      <c r="AS286" s="4">
        <f>Tabelle1!AS85-'2. Iteration'!AS85</f>
        <v>-0.25236714485312223</v>
      </c>
      <c r="AT286" s="4">
        <f>Tabelle1!AT85-'2. Iteration'!AT85</f>
        <v>-0.19586245193395124</v>
      </c>
      <c r="AU286" s="4">
        <f>Tabelle1!AU85-'2. Iteration'!AU85</f>
        <v>-4.6897707941944908E-2</v>
      </c>
    </row>
    <row r="287" spans="6:47">
      <c r="F287" s="7">
        <f>'1. Iteration'!F287-'2. Iteration'!G287/'2. Iteration'!AX86</f>
        <v>0.2611035262371047</v>
      </c>
      <c r="G287">
        <f t="shared" si="38"/>
        <v>0.10755330444684393</v>
      </c>
      <c r="H287" s="4">
        <f>Tabelle1!H86-'2. Iteration'!H86</f>
        <v>3.9237042963675361E-2</v>
      </c>
      <c r="I287" s="4">
        <f>Tabelle1!I86-'2. Iteration'!I86</f>
        <v>5.8425666201862847E-2</v>
      </c>
      <c r="J287" s="4">
        <f>Tabelle1!J86-'2. Iteration'!J86</f>
        <v>0.11011432993237358</v>
      </c>
      <c r="K287" s="4">
        <f>Tabelle1!K86-'2. Iteration'!K86</f>
        <v>0.14922257353374213</v>
      </c>
      <c r="L287" s="4">
        <f>Tabelle1!L86-'2. Iteration'!L86</f>
        <v>0.17257721466105291</v>
      </c>
      <c r="M287" s="4">
        <f>Tabelle1!M86-'2. Iteration'!M86</f>
        <v>-0.80337838554300134</v>
      </c>
      <c r="N287" s="4">
        <f>Tabelle1!N86-'2. Iteration'!N86</f>
        <v>0.2530400442018057</v>
      </c>
      <c r="O287" s="4">
        <f>Tabelle1!O86-'2. Iteration'!O86</f>
        <v>0.25949107812394012</v>
      </c>
      <c r="P287" s="4">
        <f>Tabelle1!P86-'2. Iteration'!P86</f>
        <v>0.27904368371490784</v>
      </c>
      <c r="Q287" s="4">
        <f>Tabelle1!Q86-'2. Iteration'!Q86</f>
        <v>0.29887876703019445</v>
      </c>
      <c r="R287" s="4">
        <f>Tabelle1!R86-'2. Iteration'!R86</f>
        <v>-0.69445062297679794</v>
      </c>
      <c r="S287" s="4">
        <f>Tabelle1!S86-'2. Iteration'!S86</f>
        <v>0.32572591638094073</v>
      </c>
      <c r="T287" s="4">
        <f>Tabelle1!T86-'2. Iteration'!T86</f>
        <v>0.32572591638094062</v>
      </c>
      <c r="U287" s="4">
        <f>Tabelle1!U86-'2. Iteration'!U86</f>
        <v>-0.66749661817440786</v>
      </c>
      <c r="V287" s="4">
        <f>Tabelle1!V86-'2. Iteration'!V86</f>
        <v>0.38057846073553203</v>
      </c>
      <c r="W287" s="4">
        <f>Tabelle1!W86-'2. Iteration'!W86</f>
        <v>0.40846263532965688</v>
      </c>
      <c r="X287" s="4">
        <f>Tabelle1!X86-'2. Iteration'!X86</f>
        <v>0.40846263532965688</v>
      </c>
      <c r="Y287" s="4">
        <f>Tabelle1!Y86-'2. Iteration'!Y86</f>
        <v>-0.57750853559339366</v>
      </c>
      <c r="Z287" s="4">
        <f>Tabelle1!Z86-'2. Iteration'!Z86</f>
        <v>0.46482620098648797</v>
      </c>
      <c r="AA287" s="4">
        <f>Tabelle1!AA86-'2. Iteration'!AA86</f>
        <v>0.46482620098648786</v>
      </c>
      <c r="AB287" s="4">
        <f>Tabelle1!AB86-'2. Iteration'!AB86</f>
        <v>0.4719072068637008</v>
      </c>
      <c r="AC287" s="4">
        <f>Tabelle1!AC86-'2. Iteration'!AC86</f>
        <v>0.49317229152835651</v>
      </c>
      <c r="AD287" s="4">
        <f>Tabelle1!AD86-'2. Iteration'!AD86</f>
        <v>-0.4997355412356404</v>
      </c>
      <c r="AE287" s="4">
        <f>Tabelle1!AE86-'2. Iteration'!AE86</f>
        <v>-0.49264324920921149</v>
      </c>
      <c r="AF287" s="4">
        <f>Tabelle1!AF86-'2. Iteration'!AF86</f>
        <v>0.50735675079078857</v>
      </c>
      <c r="AG287" s="4">
        <f>Tabelle1!AG86-'2. Iteration'!AG86</f>
        <v>0.51444810010379338</v>
      </c>
      <c r="AH287" s="4">
        <f>Tabelle1!AH86-'2. Iteration'!AH86</f>
        <v>0.51444810010379338</v>
      </c>
      <c r="AI287" s="4">
        <f>Tabelle1!AI86-'2. Iteration'!AI86</f>
        <v>0.51444810010379338</v>
      </c>
      <c r="AJ287" s="4">
        <f>Tabelle1!AJ86-'2. Iteration'!AJ86</f>
        <v>-0.47137629723258884</v>
      </c>
      <c r="AK287" s="4">
        <f>Tabelle1!AK86-'2. Iteration'!AK86</f>
        <v>-0.39393282823649256</v>
      </c>
      <c r="AL287" s="4">
        <f>Tabelle1!AL86-'2. Iteration'!AL86</f>
        <v>-0.3869655670660439</v>
      </c>
      <c r="AM287" s="4">
        <f>Tabelle1!AM86-'2. Iteration'!AM86</f>
        <v>-0.35239810199629112</v>
      </c>
      <c r="AN287" s="4">
        <f>Tabelle1!AN86-'2. Iteration'!AN86</f>
        <v>-0.31836726150584171</v>
      </c>
      <c r="AO287" s="4">
        <f>Tabelle1!AO86-'2. Iteration'!AO86</f>
        <v>-0.31163574921802173</v>
      </c>
      <c r="AP287" s="4">
        <f>Tabelle1!AP86-'2. Iteration'!AP86</f>
        <v>-0.29160652502740891</v>
      </c>
      <c r="AQ287" s="4">
        <f>Tabelle1!AQ86-'2. Iteration'!AQ86</f>
        <v>-0.27839997383213039</v>
      </c>
      <c r="AR287" s="4">
        <f>Tabelle1!AR86-'2. Iteration'!AR86</f>
        <v>-0.27184304996434983</v>
      </c>
      <c r="AS287" s="4">
        <f>Tabelle1!AS86-'2. Iteration'!AS86</f>
        <v>-0.25236714485312223</v>
      </c>
      <c r="AT287" s="4">
        <f>Tabelle1!AT86-'2. Iteration'!AT86</f>
        <v>-0.19586245193395124</v>
      </c>
      <c r="AU287" s="4">
        <f>Tabelle1!AU86-'2. Iteration'!AU86</f>
        <v>-4.6897707941944908E-2</v>
      </c>
    </row>
    <row r="288" spans="6:47">
      <c r="F288" s="7">
        <f>'1. Iteration'!F288-'2. Iteration'!G288/'2. Iteration'!AX87</f>
        <v>0.26110352623710475</v>
      </c>
      <c r="G288">
        <f t="shared" si="38"/>
        <v>0.10755330444684437</v>
      </c>
      <c r="H288" s="4">
        <f>Tabelle1!H87-'2. Iteration'!H87</f>
        <v>3.9237042963675361E-2</v>
      </c>
      <c r="I288" s="4">
        <f>Tabelle1!I87-'2. Iteration'!I87</f>
        <v>5.8425666201862847E-2</v>
      </c>
      <c r="J288" s="4">
        <f>Tabelle1!J87-'2. Iteration'!J87</f>
        <v>0.11011432993237358</v>
      </c>
      <c r="K288" s="4">
        <f>Tabelle1!K87-'2. Iteration'!K87</f>
        <v>0.14922257353374213</v>
      </c>
      <c r="L288" s="4">
        <f>Tabelle1!L87-'2. Iteration'!L87</f>
        <v>0.17257721466105291</v>
      </c>
      <c r="M288" s="4">
        <f>Tabelle1!M87-'2. Iteration'!M87</f>
        <v>0.19662161445699866</v>
      </c>
      <c r="N288" s="4">
        <f>Tabelle1!N87-'2. Iteration'!N87</f>
        <v>0.2530400442018057</v>
      </c>
      <c r="O288" s="4">
        <f>Tabelle1!O87-'2. Iteration'!O87</f>
        <v>0.25949107812394012</v>
      </c>
      <c r="P288" s="4">
        <f>Tabelle1!P87-'2. Iteration'!P87</f>
        <v>-0.72095631628509216</v>
      </c>
      <c r="Q288" s="4">
        <f>Tabelle1!Q87-'2. Iteration'!Q87</f>
        <v>0.29887876703019445</v>
      </c>
      <c r="R288" s="4">
        <f>Tabelle1!R87-'2. Iteration'!R87</f>
        <v>0.30554937702320206</v>
      </c>
      <c r="S288" s="4">
        <f>Tabelle1!S87-'2. Iteration'!S87</f>
        <v>0.32572591638094073</v>
      </c>
      <c r="T288" s="4">
        <f>Tabelle1!T87-'2. Iteration'!T87</f>
        <v>0.32572591638094062</v>
      </c>
      <c r="U288" s="4">
        <f>Tabelle1!U87-'2. Iteration'!U87</f>
        <v>0.33250338182559214</v>
      </c>
      <c r="V288" s="4">
        <f>Tabelle1!V87-'2. Iteration'!V87</f>
        <v>0.38057846073553203</v>
      </c>
      <c r="W288" s="4">
        <f>Tabelle1!W87-'2. Iteration'!W87</f>
        <v>-0.59153736467034312</v>
      </c>
      <c r="X288" s="4">
        <f>Tabelle1!X87-'2. Iteration'!X87</f>
        <v>0.40846263532965688</v>
      </c>
      <c r="Y288" s="4">
        <f>Tabelle1!Y87-'2. Iteration'!Y87</f>
        <v>-0.57750853559339366</v>
      </c>
      <c r="Z288" s="4">
        <f>Tabelle1!Z87-'2. Iteration'!Z87</f>
        <v>0.46482620098648797</v>
      </c>
      <c r="AA288" s="4">
        <f>Tabelle1!AA87-'2. Iteration'!AA87</f>
        <v>-0.53517379901351214</v>
      </c>
      <c r="AB288" s="4">
        <f>Tabelle1!AB87-'2. Iteration'!AB87</f>
        <v>-0.5280927931362992</v>
      </c>
      <c r="AC288" s="4">
        <f>Tabelle1!AC87-'2. Iteration'!AC87</f>
        <v>-0.50682770847164349</v>
      </c>
      <c r="AD288" s="4">
        <f>Tabelle1!AD87-'2. Iteration'!AD87</f>
        <v>-0.4997355412356404</v>
      </c>
      <c r="AE288" s="4">
        <f>Tabelle1!AE87-'2. Iteration'!AE87</f>
        <v>0.50735675079078857</v>
      </c>
      <c r="AF288" s="4">
        <f>Tabelle1!AF87-'2. Iteration'!AF87</f>
        <v>-0.49264324920921143</v>
      </c>
      <c r="AG288" s="4">
        <f>Tabelle1!AG87-'2. Iteration'!AG87</f>
        <v>0.51444810010379338</v>
      </c>
      <c r="AH288" s="4">
        <f>Tabelle1!AH87-'2. Iteration'!AH87</f>
        <v>-0.48555189989620662</v>
      </c>
      <c r="AI288" s="4">
        <f>Tabelle1!AI87-'2. Iteration'!AI87</f>
        <v>0.51444810010379338</v>
      </c>
      <c r="AJ288" s="4">
        <f>Tabelle1!AJ87-'2. Iteration'!AJ87</f>
        <v>-0.47137629723258884</v>
      </c>
      <c r="AK288" s="4">
        <f>Tabelle1!AK87-'2. Iteration'!AK87</f>
        <v>0.60606717176350744</v>
      </c>
      <c r="AL288" s="4">
        <f>Tabelle1!AL87-'2. Iteration'!AL87</f>
        <v>-0.3869655670660439</v>
      </c>
      <c r="AM288" s="4">
        <f>Tabelle1!AM87-'2. Iteration'!AM87</f>
        <v>-0.35239810199629112</v>
      </c>
      <c r="AN288" s="4">
        <f>Tabelle1!AN87-'2. Iteration'!AN87</f>
        <v>0.68163273849415829</v>
      </c>
      <c r="AO288" s="4">
        <f>Tabelle1!AO87-'2. Iteration'!AO87</f>
        <v>0.68836425078197827</v>
      </c>
      <c r="AP288" s="4">
        <f>Tabelle1!AP87-'2. Iteration'!AP87</f>
        <v>-0.29160652502740891</v>
      </c>
      <c r="AQ288" s="4">
        <f>Tabelle1!AQ87-'2. Iteration'!AQ87</f>
        <v>-0.27839997383213039</v>
      </c>
      <c r="AR288" s="4">
        <f>Tabelle1!AR87-'2. Iteration'!AR87</f>
        <v>-0.27184304996434983</v>
      </c>
      <c r="AS288" s="4">
        <f>Tabelle1!AS87-'2. Iteration'!AS87</f>
        <v>-0.25236714485312223</v>
      </c>
      <c r="AT288" s="4">
        <f>Tabelle1!AT87-'2. Iteration'!AT87</f>
        <v>-0.19586245193395124</v>
      </c>
      <c r="AU288" s="4">
        <f>Tabelle1!AU87-'2. Iteration'!AU87</f>
        <v>-4.6897707941944908E-2</v>
      </c>
    </row>
    <row r="289" spans="6:47">
      <c r="F289" s="7">
        <f>'1. Iteration'!F289-'2. Iteration'!G289/'2. Iteration'!AX88</f>
        <v>0.26110352623710464</v>
      </c>
      <c r="G289">
        <f t="shared" si="38"/>
        <v>0.10755330444684337</v>
      </c>
      <c r="H289" s="4">
        <f>Tabelle1!H88-'2. Iteration'!H88</f>
        <v>3.9237042963675361E-2</v>
      </c>
      <c r="I289" s="4">
        <f>Tabelle1!I88-'2. Iteration'!I88</f>
        <v>5.8425666201862847E-2</v>
      </c>
      <c r="J289" s="4">
        <f>Tabelle1!J88-'2. Iteration'!J88</f>
        <v>-0.88988567006762642</v>
      </c>
      <c r="K289" s="4">
        <f>Tabelle1!K88-'2. Iteration'!K88</f>
        <v>0.14922257353374213</v>
      </c>
      <c r="L289" s="4">
        <f>Tabelle1!L88-'2. Iteration'!L88</f>
        <v>0.17257721466105291</v>
      </c>
      <c r="M289" s="4">
        <f>Tabelle1!M88-'2. Iteration'!M88</f>
        <v>0.19662161445699866</v>
      </c>
      <c r="N289" s="4">
        <f>Tabelle1!N88-'2. Iteration'!N88</f>
        <v>-0.7469599557981943</v>
      </c>
      <c r="O289" s="4">
        <f>Tabelle1!O88-'2. Iteration'!O88</f>
        <v>0.25949107812394012</v>
      </c>
      <c r="P289" s="4">
        <f>Tabelle1!P88-'2. Iteration'!P88</f>
        <v>-0.72095631628509216</v>
      </c>
      <c r="Q289" s="4">
        <f>Tabelle1!Q88-'2. Iteration'!Q88</f>
        <v>0.29887876703019445</v>
      </c>
      <c r="R289" s="4">
        <f>Tabelle1!R88-'2. Iteration'!R88</f>
        <v>0.30554937702320206</v>
      </c>
      <c r="S289" s="4">
        <f>Tabelle1!S88-'2. Iteration'!S88</f>
        <v>0.32572591638094073</v>
      </c>
      <c r="T289" s="4">
        <f>Tabelle1!T88-'2. Iteration'!T88</f>
        <v>0.32572591638094062</v>
      </c>
      <c r="U289" s="4">
        <f>Tabelle1!U88-'2. Iteration'!U88</f>
        <v>0.33250338182559214</v>
      </c>
      <c r="V289" s="4">
        <f>Tabelle1!V88-'2. Iteration'!V88</f>
        <v>0.38057846073553203</v>
      </c>
      <c r="W289" s="4">
        <f>Tabelle1!W88-'2. Iteration'!W88</f>
        <v>0.40846263532965688</v>
      </c>
      <c r="X289" s="4">
        <f>Tabelle1!X88-'2. Iteration'!X88</f>
        <v>0.40846263532965676</v>
      </c>
      <c r="Y289" s="4">
        <f>Tabelle1!Y88-'2. Iteration'!Y88</f>
        <v>-0.57750853559339366</v>
      </c>
      <c r="Z289" s="4">
        <f>Tabelle1!Z88-'2. Iteration'!Z88</f>
        <v>-0.53517379901351203</v>
      </c>
      <c r="AA289" s="4">
        <f>Tabelle1!AA88-'2. Iteration'!AA88</f>
        <v>-0.53517379901351214</v>
      </c>
      <c r="AB289" s="4">
        <f>Tabelle1!AB88-'2. Iteration'!AB88</f>
        <v>0.4719072068637008</v>
      </c>
      <c r="AC289" s="4">
        <f>Tabelle1!AC88-'2. Iteration'!AC88</f>
        <v>0.49317229152835651</v>
      </c>
      <c r="AD289" s="4">
        <f>Tabelle1!AD88-'2. Iteration'!AD88</f>
        <v>-0.4997355412356404</v>
      </c>
      <c r="AE289" s="4">
        <f>Tabelle1!AE88-'2. Iteration'!AE88</f>
        <v>-0.49264324920921149</v>
      </c>
      <c r="AF289" s="4">
        <f>Tabelle1!AF88-'2. Iteration'!AF88</f>
        <v>0.50735675079078857</v>
      </c>
      <c r="AG289" s="4">
        <f>Tabelle1!AG88-'2. Iteration'!AG88</f>
        <v>0.51444810010379338</v>
      </c>
      <c r="AH289" s="4">
        <f>Tabelle1!AH88-'2. Iteration'!AH88</f>
        <v>-0.48555189989620662</v>
      </c>
      <c r="AI289" s="4">
        <f>Tabelle1!AI88-'2. Iteration'!AI88</f>
        <v>-0.48555189989620662</v>
      </c>
      <c r="AJ289" s="4">
        <f>Tabelle1!AJ88-'2. Iteration'!AJ88</f>
        <v>0.52862370276741111</v>
      </c>
      <c r="AK289" s="4">
        <f>Tabelle1!AK88-'2. Iteration'!AK88</f>
        <v>-0.39393282823649256</v>
      </c>
      <c r="AL289" s="4">
        <f>Tabelle1!AL88-'2. Iteration'!AL88</f>
        <v>-0.3869655670660439</v>
      </c>
      <c r="AM289" s="4">
        <f>Tabelle1!AM88-'2. Iteration'!AM88</f>
        <v>0.64760189800370882</v>
      </c>
      <c r="AN289" s="4">
        <f>Tabelle1!AN88-'2. Iteration'!AN88</f>
        <v>-0.31836726150584171</v>
      </c>
      <c r="AO289" s="4">
        <f>Tabelle1!AO88-'2. Iteration'!AO88</f>
        <v>-0.31163574921802173</v>
      </c>
      <c r="AP289" s="4">
        <f>Tabelle1!AP88-'2. Iteration'!AP88</f>
        <v>-0.29160652502740891</v>
      </c>
      <c r="AQ289" s="4">
        <f>Tabelle1!AQ88-'2. Iteration'!AQ88</f>
        <v>0.72160002616786967</v>
      </c>
      <c r="AR289" s="4">
        <f>Tabelle1!AR88-'2. Iteration'!AR88</f>
        <v>0.72815695003565017</v>
      </c>
      <c r="AS289" s="4">
        <f>Tabelle1!AS88-'2. Iteration'!AS88</f>
        <v>-0.25236714485312223</v>
      </c>
      <c r="AT289" s="4">
        <f>Tabelle1!AT88-'2. Iteration'!AT88</f>
        <v>-0.19586245193395124</v>
      </c>
      <c r="AU289" s="4">
        <f>Tabelle1!AU88-'2. Iteration'!AU88</f>
        <v>-4.6897707941944908E-2</v>
      </c>
    </row>
    <row r="290" spans="6:47">
      <c r="F290" s="7">
        <f>'1. Iteration'!F290-'2. Iteration'!G290/'2. Iteration'!AX89</f>
        <v>0.26110352623710464</v>
      </c>
      <c r="G290">
        <f t="shared" si="38"/>
        <v>0.10755330444684331</v>
      </c>
      <c r="H290" s="4">
        <f>Tabelle1!H89-'2. Iteration'!H89</f>
        <v>3.9237042963675361E-2</v>
      </c>
      <c r="I290" s="4">
        <f>Tabelle1!I89-'2. Iteration'!I89</f>
        <v>5.8425666201862847E-2</v>
      </c>
      <c r="J290" s="4">
        <f>Tabelle1!J89-'2. Iteration'!J89</f>
        <v>0.11011432993237358</v>
      </c>
      <c r="K290" s="4">
        <f>Tabelle1!K89-'2. Iteration'!K89</f>
        <v>-0.85077742646625787</v>
      </c>
      <c r="L290" s="4">
        <f>Tabelle1!L89-'2. Iteration'!L89</f>
        <v>0.17257721466105291</v>
      </c>
      <c r="M290" s="4">
        <f>Tabelle1!M89-'2. Iteration'!M89</f>
        <v>0.19662161445699866</v>
      </c>
      <c r="N290" s="4">
        <f>Tabelle1!N89-'2. Iteration'!N89</f>
        <v>-0.7469599557981943</v>
      </c>
      <c r="O290" s="4">
        <f>Tabelle1!O89-'2. Iteration'!O89</f>
        <v>0.25949107812394012</v>
      </c>
      <c r="P290" s="4">
        <f>Tabelle1!P89-'2. Iteration'!P89</f>
        <v>-0.72095631628509216</v>
      </c>
      <c r="Q290" s="4">
        <f>Tabelle1!Q89-'2. Iteration'!Q89</f>
        <v>0.29887876703019445</v>
      </c>
      <c r="R290" s="4">
        <f>Tabelle1!R89-'2. Iteration'!R89</f>
        <v>-0.69445062297679794</v>
      </c>
      <c r="S290" s="4">
        <f>Tabelle1!S89-'2. Iteration'!S89</f>
        <v>0.32572591638094073</v>
      </c>
      <c r="T290" s="4">
        <f>Tabelle1!T89-'2. Iteration'!T89</f>
        <v>-0.67427408361905938</v>
      </c>
      <c r="U290" s="4">
        <f>Tabelle1!U89-'2. Iteration'!U89</f>
        <v>0.33250338182559214</v>
      </c>
      <c r="V290" s="4">
        <f>Tabelle1!V89-'2. Iteration'!V89</f>
        <v>0.38057846073553203</v>
      </c>
      <c r="W290" s="4">
        <f>Tabelle1!W89-'2. Iteration'!W89</f>
        <v>0.40846263532965688</v>
      </c>
      <c r="X290" s="4">
        <f>Tabelle1!X89-'2. Iteration'!X89</f>
        <v>0.40846263532965676</v>
      </c>
      <c r="Y290" s="4">
        <f>Tabelle1!Y89-'2. Iteration'!Y89</f>
        <v>0.42249146440660634</v>
      </c>
      <c r="Z290" s="4">
        <f>Tabelle1!Z89-'2. Iteration'!Z89</f>
        <v>-0.53517379901351203</v>
      </c>
      <c r="AA290" s="4">
        <f>Tabelle1!AA89-'2. Iteration'!AA89</f>
        <v>-0.53517379901351214</v>
      </c>
      <c r="AB290" s="4">
        <f>Tabelle1!AB89-'2. Iteration'!AB89</f>
        <v>-0.5280927931362992</v>
      </c>
      <c r="AC290" s="4">
        <f>Tabelle1!AC89-'2. Iteration'!AC89</f>
        <v>0.49317229152835651</v>
      </c>
      <c r="AD290" s="4">
        <f>Tabelle1!AD89-'2. Iteration'!AD89</f>
        <v>-0.4997355412356404</v>
      </c>
      <c r="AE290" s="4">
        <f>Tabelle1!AE89-'2. Iteration'!AE89</f>
        <v>-0.49264324920921149</v>
      </c>
      <c r="AF290" s="4">
        <f>Tabelle1!AF89-'2. Iteration'!AF89</f>
        <v>0.50735675079078857</v>
      </c>
      <c r="AG290" s="4">
        <f>Tabelle1!AG89-'2. Iteration'!AG89</f>
        <v>0.51444810010379338</v>
      </c>
      <c r="AH290" s="4">
        <f>Tabelle1!AH89-'2. Iteration'!AH89</f>
        <v>0.51444810010379338</v>
      </c>
      <c r="AI290" s="4">
        <f>Tabelle1!AI89-'2. Iteration'!AI89</f>
        <v>0.51444810010379338</v>
      </c>
      <c r="AJ290" s="4">
        <f>Tabelle1!AJ89-'2. Iteration'!AJ89</f>
        <v>-0.47137629723258889</v>
      </c>
      <c r="AK290" s="4">
        <f>Tabelle1!AK89-'2. Iteration'!AK89</f>
        <v>-0.39393282823649256</v>
      </c>
      <c r="AL290" s="4">
        <f>Tabelle1!AL89-'2. Iteration'!AL89</f>
        <v>-0.3869655670660439</v>
      </c>
      <c r="AM290" s="4">
        <f>Tabelle1!AM89-'2. Iteration'!AM89</f>
        <v>-0.35239810199629112</v>
      </c>
      <c r="AN290" s="4">
        <f>Tabelle1!AN89-'2. Iteration'!AN89</f>
        <v>0.68163273849415829</v>
      </c>
      <c r="AO290" s="4">
        <f>Tabelle1!AO89-'2. Iteration'!AO89</f>
        <v>-0.31163574921802173</v>
      </c>
      <c r="AP290" s="4">
        <f>Tabelle1!AP89-'2. Iteration'!AP89</f>
        <v>-0.29160652502740891</v>
      </c>
      <c r="AQ290" s="4">
        <f>Tabelle1!AQ89-'2. Iteration'!AQ89</f>
        <v>0.72160002616786967</v>
      </c>
      <c r="AR290" s="4">
        <f>Tabelle1!AR89-'2. Iteration'!AR89</f>
        <v>0.72815695003565017</v>
      </c>
      <c r="AS290" s="4">
        <f>Tabelle1!AS89-'2. Iteration'!AS89</f>
        <v>0.74763285514687783</v>
      </c>
      <c r="AT290" s="4">
        <f>Tabelle1!AT89-'2. Iteration'!AT89</f>
        <v>-0.19586245193395124</v>
      </c>
      <c r="AU290" s="4">
        <f>Tabelle1!AU89-'2. Iteration'!AU89</f>
        <v>-4.6897707941944908E-2</v>
      </c>
    </row>
    <row r="291" spans="6:47">
      <c r="F291" s="7">
        <f>'1. Iteration'!F291-'2. Iteration'!G291/'2. Iteration'!AX90</f>
        <v>0.13828685568664034</v>
      </c>
      <c r="G291">
        <f t="shared" si="38"/>
        <v>7.2297383604002674E-2</v>
      </c>
      <c r="H291" s="4">
        <f>Tabelle1!H90-'2. Iteration'!H90</f>
        <v>4.3953647504494153E-2</v>
      </c>
      <c r="I291" s="4">
        <f>Tabelle1!I90-'2. Iteration'!I90</f>
        <v>-0.93470785926993905</v>
      </c>
      <c r="J291" s="4">
        <f>Tabelle1!J90-'2. Iteration'!J90</f>
        <v>0.12226669103194543</v>
      </c>
      <c r="K291" s="4">
        <f>Tabelle1!K90-'2. Iteration'!K90</f>
        <v>0.16489123202587552</v>
      </c>
      <c r="L291" s="4">
        <f>Tabelle1!L90-'2. Iteration'!L90</f>
        <v>0.19015006668288315</v>
      </c>
      <c r="M291" s="4">
        <f>Tabelle1!M90-'2. Iteration'!M90</f>
        <v>0.21600365691193923</v>
      </c>
      <c r="N291" s="4">
        <f>Tabelle1!N90-'2. Iteration'!N90</f>
        <v>0.27607241410213645</v>
      </c>
      <c r="O291" s="4">
        <f>Tabelle1!O90-'2. Iteration'!O90</f>
        <v>0.28288825779424787</v>
      </c>
      <c r="P291" s="4">
        <f>Tabelle1!P90-'2. Iteration'!P90</f>
        <v>-0.6965186792456014</v>
      </c>
      <c r="Q291" s="4">
        <f>Tabelle1!Q90-'2. Iteration'!Q90</f>
        <v>0.32427218183402506</v>
      </c>
      <c r="R291" s="4">
        <f>Tabelle1!R90-'2. Iteration'!R90</f>
        <v>-0.66875821678653891</v>
      </c>
      <c r="S291" s="4">
        <f>Tabelle1!S90-'2. Iteration'!S90</f>
        <v>0.35225431818619213</v>
      </c>
      <c r="T291" s="4">
        <f>Tabelle1!T90-'2. Iteration'!T90</f>
        <v>0.35225431818619202</v>
      </c>
      <c r="U291" s="4">
        <f>Tabelle1!U90-'2. Iteration'!U90</f>
        <v>0.35928964050968315</v>
      </c>
      <c r="V291" s="4">
        <f>Tabelle1!V90-'2. Iteration'!V90</f>
        <v>0.40886532995402769</v>
      </c>
      <c r="W291" s="4">
        <f>Tabelle1!W90-'2. Iteration'!W90</f>
        <v>-0.56264133239675473</v>
      </c>
      <c r="X291" s="4">
        <f>Tabelle1!X90-'2. Iteration'!X90</f>
        <v>0.43735866760324527</v>
      </c>
      <c r="Y291" s="4">
        <f>Tabelle1!Y90-'2. Iteration'!Y90</f>
        <v>0.45162223813403324</v>
      </c>
      <c r="Z291" s="4">
        <f>Tabelle1!Z90-'2. Iteration'!Z90</f>
        <v>-0.50562284321387252</v>
      </c>
      <c r="AA291" s="4">
        <f>Tabelle1!AA90-'2. Iteration'!AA90</f>
        <v>-0.50562284321387263</v>
      </c>
      <c r="AB291" s="4">
        <f>Tabelle1!AB90-'2. Iteration'!AB90</f>
        <v>0.50148649923108213</v>
      </c>
      <c r="AC291" s="4">
        <f>Tabelle1!AC90-'2. Iteration'!AC90</f>
        <v>-0.47723496887335509</v>
      </c>
      <c r="AD291" s="4">
        <f>Tabelle1!AD90-'2. Iteration'!AD90</f>
        <v>-0.47016212242968852</v>
      </c>
      <c r="AE291" s="4">
        <f>Tabelle1!AE90-'2. Iteration'!AE90</f>
        <v>0.53689899044678158</v>
      </c>
      <c r="AF291" s="4">
        <f>Tabelle1!AF90-'2. Iteration'!AF90</f>
        <v>-0.46310100955321837</v>
      </c>
      <c r="AG291" s="4">
        <f>Tabelle1!AG90-'2. Iteration'!AG90</f>
        <v>-0.45605266121509341</v>
      </c>
      <c r="AH291" s="4">
        <f>Tabelle1!AH90-'2. Iteration'!AH90</f>
        <v>0.54394733878490653</v>
      </c>
      <c r="AI291" s="4">
        <f>Tabelle1!AI90-'2. Iteration'!AI90</f>
        <v>0.54394733878490653</v>
      </c>
      <c r="AJ291" s="4">
        <f>Tabelle1!AJ90-'2. Iteration'!AJ90</f>
        <v>0.5580016550679161</v>
      </c>
      <c r="AK291" s="4">
        <f>Tabelle1!AK90-'2. Iteration'!AK90</f>
        <v>-0.36603934349345202</v>
      </c>
      <c r="AL291" s="4">
        <f>Tabelle1!AL90-'2. Iteration'!AL90</f>
        <v>-0.35927297165710315</v>
      </c>
      <c r="AM291" s="4">
        <f>Tabelle1!AM90-'2. Iteration'!AM90</f>
        <v>-0.32586431927700982</v>
      </c>
      <c r="AN291" s="4">
        <f>Tabelle1!AN90-'2. Iteration'!AN90</f>
        <v>-0.29323559042297692</v>
      </c>
      <c r="AO291" s="4">
        <f>Tabelle1!AO90-'2. Iteration'!AO90</f>
        <v>0.71318813132454673</v>
      </c>
      <c r="AP291" s="4">
        <f>Tabelle1!AP90-'2. Iteration'!AP90</f>
        <v>-0.26775750942078241</v>
      </c>
      <c r="AQ291" s="4">
        <f>Tabelle1!AQ90-'2. Iteration'!AQ90</f>
        <v>-0.25524188432129991</v>
      </c>
      <c r="AR291" s="4">
        <f>Tabelle1!AR90-'2. Iteration'!AR90</f>
        <v>-0.24904214457970278</v>
      </c>
      <c r="AS291" s="4">
        <f>Tabelle1!AS90-'2. Iteration'!AS90</f>
        <v>-0.23068227362715249</v>
      </c>
      <c r="AT291" s="4">
        <f>Tabelle1!AT90-'2. Iteration'!AT90</f>
        <v>0.82212236169903496</v>
      </c>
      <c r="AU291" s="4">
        <f>Tabelle1!AU90-'2. Iteration'!AU90</f>
        <v>-4.1879019198677925E-2</v>
      </c>
    </row>
    <row r="292" spans="6:47">
      <c r="F292" s="7">
        <f>'1. Iteration'!F292-'2. Iteration'!G292/'2. Iteration'!AX91</f>
        <v>0.13828685568664026</v>
      </c>
      <c r="G292">
        <f t="shared" si="38"/>
        <v>7.2297383604002896E-2</v>
      </c>
      <c r="H292" s="4">
        <f>Tabelle1!H91-'2. Iteration'!H91</f>
        <v>4.3953647504494153E-2</v>
      </c>
      <c r="I292" s="4">
        <f>Tabelle1!I91-'2. Iteration'!I91</f>
        <v>6.5292140730060955E-2</v>
      </c>
      <c r="J292" s="4">
        <f>Tabelle1!J91-'2. Iteration'!J91</f>
        <v>0.12226669103194543</v>
      </c>
      <c r="K292" s="4">
        <f>Tabelle1!K91-'2. Iteration'!K91</f>
        <v>0.16489123202587552</v>
      </c>
      <c r="L292" s="4">
        <f>Tabelle1!L91-'2. Iteration'!L91</f>
        <v>0.19015006668288315</v>
      </c>
      <c r="M292" s="4">
        <f>Tabelle1!M91-'2. Iteration'!M91</f>
        <v>0.21600365691193923</v>
      </c>
      <c r="N292" s="4">
        <f>Tabelle1!N91-'2. Iteration'!N91</f>
        <v>-0.72392758589786355</v>
      </c>
      <c r="O292" s="4">
        <f>Tabelle1!O91-'2. Iteration'!O91</f>
        <v>0.28288825779424787</v>
      </c>
      <c r="P292" s="4">
        <f>Tabelle1!P91-'2. Iteration'!P91</f>
        <v>-0.69651867924560129</v>
      </c>
      <c r="Q292" s="4">
        <f>Tabelle1!Q91-'2. Iteration'!Q91</f>
        <v>0.32427218183402517</v>
      </c>
      <c r="R292" s="4">
        <f>Tabelle1!R91-'2. Iteration'!R91</f>
        <v>-0.66875821678653891</v>
      </c>
      <c r="S292" s="4">
        <f>Tabelle1!S91-'2. Iteration'!S91</f>
        <v>0.35225431818619213</v>
      </c>
      <c r="T292" s="4">
        <f>Tabelle1!T91-'2. Iteration'!T91</f>
        <v>0.35225431818619202</v>
      </c>
      <c r="U292" s="4">
        <f>Tabelle1!U91-'2. Iteration'!U91</f>
        <v>-0.64071035949031685</v>
      </c>
      <c r="V292" s="4">
        <f>Tabelle1!V91-'2. Iteration'!V91</f>
        <v>-0.5911346700459722</v>
      </c>
      <c r="W292" s="4">
        <f>Tabelle1!W91-'2. Iteration'!W91</f>
        <v>-0.56264133239675473</v>
      </c>
      <c r="X292" s="4">
        <f>Tabelle1!X91-'2. Iteration'!X91</f>
        <v>-0.56264133239675473</v>
      </c>
      <c r="Y292" s="4">
        <f>Tabelle1!Y91-'2. Iteration'!Y91</f>
        <v>-0.54837776186596676</v>
      </c>
      <c r="Z292" s="4">
        <f>Tabelle1!Z91-'2. Iteration'!Z91</f>
        <v>0.49437715678612748</v>
      </c>
      <c r="AA292" s="4">
        <f>Tabelle1!AA91-'2. Iteration'!AA91</f>
        <v>-0.50562284321387252</v>
      </c>
      <c r="AB292" s="4">
        <f>Tabelle1!AB91-'2. Iteration'!AB91</f>
        <v>0.50148649923108213</v>
      </c>
      <c r="AC292" s="4">
        <f>Tabelle1!AC91-'2. Iteration'!AC91</f>
        <v>0.52276503112664496</v>
      </c>
      <c r="AD292" s="4">
        <f>Tabelle1!AD91-'2. Iteration'!AD91</f>
        <v>0.52983787757031153</v>
      </c>
      <c r="AE292" s="4">
        <f>Tabelle1!AE91-'2. Iteration'!AE91</f>
        <v>0.53689899044678158</v>
      </c>
      <c r="AF292" s="4">
        <f>Tabelle1!AF91-'2. Iteration'!AF91</f>
        <v>-0.46310100955321831</v>
      </c>
      <c r="AG292" s="4">
        <f>Tabelle1!AG91-'2. Iteration'!AG91</f>
        <v>-0.45605266121509341</v>
      </c>
      <c r="AH292" s="4">
        <f>Tabelle1!AH91-'2. Iteration'!AH91</f>
        <v>-0.45605266121509341</v>
      </c>
      <c r="AI292" s="4">
        <f>Tabelle1!AI91-'2. Iteration'!AI91</f>
        <v>0.54394733878490653</v>
      </c>
      <c r="AJ292" s="4">
        <f>Tabelle1!AJ91-'2. Iteration'!AJ91</f>
        <v>-0.44199834493208395</v>
      </c>
      <c r="AK292" s="4">
        <f>Tabelle1!AK91-'2. Iteration'!AK91</f>
        <v>0.63396065650654798</v>
      </c>
      <c r="AL292" s="4">
        <f>Tabelle1!AL91-'2. Iteration'!AL91</f>
        <v>-0.35927297165710315</v>
      </c>
      <c r="AM292" s="4">
        <f>Tabelle1!AM91-'2. Iteration'!AM91</f>
        <v>-0.32586431927700987</v>
      </c>
      <c r="AN292" s="4">
        <f>Tabelle1!AN91-'2. Iteration'!AN91</f>
        <v>-0.29323559042297687</v>
      </c>
      <c r="AO292" s="4">
        <f>Tabelle1!AO91-'2. Iteration'!AO91</f>
        <v>0.71318813132454673</v>
      </c>
      <c r="AP292" s="4">
        <f>Tabelle1!AP91-'2. Iteration'!AP91</f>
        <v>-0.26775750942078236</v>
      </c>
      <c r="AQ292" s="4">
        <f>Tabelle1!AQ91-'2. Iteration'!AQ91</f>
        <v>0.74475811567870009</v>
      </c>
      <c r="AR292" s="4">
        <f>Tabelle1!AR91-'2. Iteration'!AR91</f>
        <v>0.75095785542029725</v>
      </c>
      <c r="AS292" s="4">
        <f>Tabelle1!AS91-'2. Iteration'!AS91</f>
        <v>0.76931772637284757</v>
      </c>
      <c r="AT292" s="4">
        <f>Tabelle1!AT91-'2. Iteration'!AT91</f>
        <v>-0.17787763830096504</v>
      </c>
      <c r="AU292" s="4">
        <f>Tabelle1!AU91-'2. Iteration'!AU91</f>
        <v>-4.1879019198677925E-2</v>
      </c>
    </row>
    <row r="293" spans="6:47">
      <c r="F293" s="7">
        <f>'1. Iteration'!F293-'2. Iteration'!G293/'2. Iteration'!AX92</f>
        <v>0.13828685568664034</v>
      </c>
      <c r="G293">
        <f t="shared" si="38"/>
        <v>7.229738360400273E-2</v>
      </c>
      <c r="H293" s="4">
        <f>Tabelle1!H92-'2. Iteration'!H92</f>
        <v>4.3953647504494153E-2</v>
      </c>
      <c r="I293" s="4">
        <f>Tabelle1!I92-'2. Iteration'!I92</f>
        <v>6.5292140730060955E-2</v>
      </c>
      <c r="J293" s="4">
        <f>Tabelle1!J92-'2. Iteration'!J92</f>
        <v>0.12226669103194543</v>
      </c>
      <c r="K293" s="4">
        <f>Tabelle1!K92-'2. Iteration'!K92</f>
        <v>0.16489123202587552</v>
      </c>
      <c r="L293" s="4">
        <f>Tabelle1!L92-'2. Iteration'!L92</f>
        <v>0.19015006668288315</v>
      </c>
      <c r="M293" s="4">
        <f>Tabelle1!M92-'2. Iteration'!M92</f>
        <v>0.21600365691193923</v>
      </c>
      <c r="N293" s="4">
        <f>Tabelle1!N92-'2. Iteration'!N92</f>
        <v>0.27607241410213645</v>
      </c>
      <c r="O293" s="4">
        <f>Tabelle1!O92-'2. Iteration'!O92</f>
        <v>0.28288825779424787</v>
      </c>
      <c r="P293" s="4">
        <f>Tabelle1!P92-'2. Iteration'!P92</f>
        <v>0.3034813207543986</v>
      </c>
      <c r="Q293" s="4">
        <f>Tabelle1!Q92-'2. Iteration'!Q92</f>
        <v>0.32427218183402506</v>
      </c>
      <c r="R293" s="4">
        <f>Tabelle1!R92-'2. Iteration'!R92</f>
        <v>0.33124178321346109</v>
      </c>
      <c r="S293" s="4">
        <f>Tabelle1!S92-'2. Iteration'!S92</f>
        <v>0.35225431818619213</v>
      </c>
      <c r="T293" s="4">
        <f>Tabelle1!T92-'2. Iteration'!T92</f>
        <v>-0.64774568181380798</v>
      </c>
      <c r="U293" s="4">
        <f>Tabelle1!U92-'2. Iteration'!U92</f>
        <v>0.35928964050968315</v>
      </c>
      <c r="V293" s="4">
        <f>Tabelle1!V92-'2. Iteration'!V92</f>
        <v>-0.5911346700459722</v>
      </c>
      <c r="W293" s="4">
        <f>Tabelle1!W92-'2. Iteration'!W92</f>
        <v>0.43735866760324527</v>
      </c>
      <c r="X293" s="4">
        <f>Tabelle1!X92-'2. Iteration'!X92</f>
        <v>0.43735866760324527</v>
      </c>
      <c r="Y293" s="4">
        <f>Tabelle1!Y92-'2. Iteration'!Y92</f>
        <v>-0.54837776186596676</v>
      </c>
      <c r="Z293" s="4">
        <f>Tabelle1!Z92-'2. Iteration'!Z92</f>
        <v>-0.50562284321387252</v>
      </c>
      <c r="AA293" s="4">
        <f>Tabelle1!AA92-'2. Iteration'!AA92</f>
        <v>0.49437715678612737</v>
      </c>
      <c r="AB293" s="4">
        <f>Tabelle1!AB92-'2. Iteration'!AB92</f>
        <v>0.50148649923108213</v>
      </c>
      <c r="AC293" s="4">
        <f>Tabelle1!AC92-'2. Iteration'!AC92</f>
        <v>-0.47723496887335509</v>
      </c>
      <c r="AD293" s="4">
        <f>Tabelle1!AD92-'2. Iteration'!AD92</f>
        <v>-0.47016212242968852</v>
      </c>
      <c r="AE293" s="4">
        <f>Tabelle1!AE92-'2. Iteration'!AE92</f>
        <v>-0.46310100955321837</v>
      </c>
      <c r="AF293" s="4">
        <f>Tabelle1!AF92-'2. Iteration'!AF92</f>
        <v>-0.46310100955321837</v>
      </c>
      <c r="AG293" s="4">
        <f>Tabelle1!AG92-'2. Iteration'!AG92</f>
        <v>0.54394733878490653</v>
      </c>
      <c r="AH293" s="4">
        <f>Tabelle1!AH92-'2. Iteration'!AH92</f>
        <v>-0.45605266121509341</v>
      </c>
      <c r="AI293" s="4">
        <f>Tabelle1!AI92-'2. Iteration'!AI92</f>
        <v>0.54394733878490653</v>
      </c>
      <c r="AJ293" s="4">
        <f>Tabelle1!AJ92-'2. Iteration'!AJ92</f>
        <v>-0.44199834493208395</v>
      </c>
      <c r="AK293" s="4">
        <f>Tabelle1!AK92-'2. Iteration'!AK92</f>
        <v>-0.36603934349345202</v>
      </c>
      <c r="AL293" s="4">
        <f>Tabelle1!AL92-'2. Iteration'!AL92</f>
        <v>-0.35927297165710315</v>
      </c>
      <c r="AM293" s="4">
        <f>Tabelle1!AM92-'2. Iteration'!AM92</f>
        <v>-0.32586431927700982</v>
      </c>
      <c r="AN293" s="4">
        <f>Tabelle1!AN92-'2. Iteration'!AN92</f>
        <v>-0.29323559042297692</v>
      </c>
      <c r="AO293" s="4">
        <f>Tabelle1!AO92-'2. Iteration'!AO92</f>
        <v>-0.28681186867545322</v>
      </c>
      <c r="AP293" s="4">
        <f>Tabelle1!AP92-'2. Iteration'!AP92</f>
        <v>-0.26775750942078241</v>
      </c>
      <c r="AQ293" s="4">
        <f>Tabelle1!AQ92-'2. Iteration'!AQ92</f>
        <v>0.74475811567870009</v>
      </c>
      <c r="AR293" s="4">
        <f>Tabelle1!AR92-'2. Iteration'!AR92</f>
        <v>0.75095785542029725</v>
      </c>
      <c r="AS293" s="4">
        <f>Tabelle1!AS92-'2. Iteration'!AS92</f>
        <v>-0.23068227362715249</v>
      </c>
      <c r="AT293" s="4">
        <f>Tabelle1!AT92-'2. Iteration'!AT92</f>
        <v>-0.17787763830096504</v>
      </c>
      <c r="AU293" s="4">
        <f>Tabelle1!AU92-'2. Iteration'!AU92</f>
        <v>-4.1879019198677925E-2</v>
      </c>
    </row>
    <row r="294" spans="6:47">
      <c r="F294" s="7">
        <f>'1. Iteration'!F294-'2. Iteration'!G294/'2. Iteration'!AX93</f>
        <v>0.1382868556866404</v>
      </c>
      <c r="G294">
        <f t="shared" si="38"/>
        <v>7.2297383604002716E-2</v>
      </c>
      <c r="H294" s="4">
        <f>Tabelle1!H93-'2. Iteration'!H93</f>
        <v>4.3953647504494153E-2</v>
      </c>
      <c r="I294" s="4">
        <f>Tabelle1!I93-'2. Iteration'!I93</f>
        <v>6.5292140730060955E-2</v>
      </c>
      <c r="J294" s="4">
        <f>Tabelle1!J93-'2. Iteration'!J93</f>
        <v>0.12226669103194543</v>
      </c>
      <c r="K294" s="4">
        <f>Tabelle1!K93-'2. Iteration'!K93</f>
        <v>0.16489123202587552</v>
      </c>
      <c r="L294" s="4">
        <f>Tabelle1!L93-'2. Iteration'!L93</f>
        <v>0.19015006668288315</v>
      </c>
      <c r="M294" s="4">
        <f>Tabelle1!M93-'2. Iteration'!M93</f>
        <v>0.21600365691193923</v>
      </c>
      <c r="N294" s="4">
        <f>Tabelle1!N93-'2. Iteration'!N93</f>
        <v>0.27607241410213645</v>
      </c>
      <c r="O294" s="4">
        <f>Tabelle1!O93-'2. Iteration'!O93</f>
        <v>0.28288825779424787</v>
      </c>
      <c r="P294" s="4">
        <f>Tabelle1!P93-'2. Iteration'!P93</f>
        <v>0.3034813207543986</v>
      </c>
      <c r="Q294" s="4">
        <f>Tabelle1!Q93-'2. Iteration'!Q93</f>
        <v>-0.67572781816597494</v>
      </c>
      <c r="R294" s="4">
        <f>Tabelle1!R93-'2. Iteration'!R93</f>
        <v>-0.66875821678653891</v>
      </c>
      <c r="S294" s="4">
        <f>Tabelle1!S93-'2. Iteration'!S93</f>
        <v>0.35225431818619202</v>
      </c>
      <c r="T294" s="4">
        <f>Tabelle1!T93-'2. Iteration'!T93</f>
        <v>0.35225431818619191</v>
      </c>
      <c r="U294" s="4">
        <f>Tabelle1!U93-'2. Iteration'!U93</f>
        <v>-0.64071035949031674</v>
      </c>
      <c r="V294" s="4">
        <f>Tabelle1!V93-'2. Iteration'!V93</f>
        <v>0.40886532995402769</v>
      </c>
      <c r="W294" s="4">
        <f>Tabelle1!W93-'2. Iteration'!W93</f>
        <v>-0.56264133239675473</v>
      </c>
      <c r="X294" s="4">
        <f>Tabelle1!X93-'2. Iteration'!X93</f>
        <v>-0.56264133239675473</v>
      </c>
      <c r="Y294" s="4">
        <f>Tabelle1!Y93-'2. Iteration'!Y93</f>
        <v>0.45162223813403324</v>
      </c>
      <c r="Z294" s="4">
        <f>Tabelle1!Z93-'2. Iteration'!Z93</f>
        <v>0.49437715678612748</v>
      </c>
      <c r="AA294" s="4">
        <f>Tabelle1!AA93-'2. Iteration'!AA93</f>
        <v>-0.50562284321387263</v>
      </c>
      <c r="AB294" s="4">
        <f>Tabelle1!AB93-'2. Iteration'!AB93</f>
        <v>-0.49851350076891782</v>
      </c>
      <c r="AC294" s="4">
        <f>Tabelle1!AC93-'2. Iteration'!AC93</f>
        <v>-0.47723496887335509</v>
      </c>
      <c r="AD294" s="4">
        <f>Tabelle1!AD93-'2. Iteration'!AD93</f>
        <v>0.52983787757031142</v>
      </c>
      <c r="AE294" s="4">
        <f>Tabelle1!AE93-'2. Iteration'!AE93</f>
        <v>0.53689899044678158</v>
      </c>
      <c r="AF294" s="4">
        <f>Tabelle1!AF93-'2. Iteration'!AF93</f>
        <v>-0.46310100955321837</v>
      </c>
      <c r="AG294" s="4">
        <f>Tabelle1!AG93-'2. Iteration'!AG93</f>
        <v>-0.45605266121509341</v>
      </c>
      <c r="AH294" s="4">
        <f>Tabelle1!AH93-'2. Iteration'!AH93</f>
        <v>0.54394733878490653</v>
      </c>
      <c r="AI294" s="4">
        <f>Tabelle1!AI93-'2. Iteration'!AI93</f>
        <v>0.54394733878490653</v>
      </c>
      <c r="AJ294" s="4">
        <f>Tabelle1!AJ93-'2. Iteration'!AJ93</f>
        <v>-0.44199834493208395</v>
      </c>
      <c r="AK294" s="4">
        <f>Tabelle1!AK93-'2. Iteration'!AK93</f>
        <v>0.63396065650654798</v>
      </c>
      <c r="AL294" s="4">
        <f>Tabelle1!AL93-'2. Iteration'!AL93</f>
        <v>-0.35927297165710315</v>
      </c>
      <c r="AM294" s="4">
        <f>Tabelle1!AM93-'2. Iteration'!AM93</f>
        <v>0.67413568072299013</v>
      </c>
      <c r="AN294" s="4">
        <f>Tabelle1!AN93-'2. Iteration'!AN93</f>
        <v>0.70676440957702313</v>
      </c>
      <c r="AO294" s="4">
        <f>Tabelle1!AO93-'2. Iteration'!AO93</f>
        <v>-0.28681186867545322</v>
      </c>
      <c r="AP294" s="4">
        <f>Tabelle1!AP93-'2. Iteration'!AP93</f>
        <v>-0.26775750942078241</v>
      </c>
      <c r="AQ294" s="4">
        <f>Tabelle1!AQ93-'2. Iteration'!AQ93</f>
        <v>-0.25524188432129991</v>
      </c>
      <c r="AR294" s="4">
        <f>Tabelle1!AR93-'2. Iteration'!AR93</f>
        <v>-0.24904214457970278</v>
      </c>
      <c r="AS294" s="4">
        <f>Tabelle1!AS93-'2. Iteration'!AS93</f>
        <v>-0.23068227362715249</v>
      </c>
      <c r="AT294" s="4">
        <f>Tabelle1!AT93-'2. Iteration'!AT93</f>
        <v>-0.17787763830096504</v>
      </c>
      <c r="AU294" s="4">
        <f>Tabelle1!AU93-'2. Iteration'!AU93</f>
        <v>-4.1879019198677939E-2</v>
      </c>
    </row>
    <row r="295" spans="6:47">
      <c r="F295" s="7">
        <f>'1. Iteration'!F295-'2. Iteration'!G295/'2. Iteration'!AX94</f>
        <v>0.13828685568664045</v>
      </c>
      <c r="G295">
        <f t="shared" si="38"/>
        <v>7.2297383604003271E-2</v>
      </c>
      <c r="H295" s="4">
        <f>Tabelle1!H94-'2. Iteration'!H94</f>
        <v>4.3953647504494153E-2</v>
      </c>
      <c r="I295" s="4">
        <f>Tabelle1!I94-'2. Iteration'!I94</f>
        <v>6.5292140730060955E-2</v>
      </c>
      <c r="J295" s="4">
        <f>Tabelle1!J94-'2. Iteration'!J94</f>
        <v>0.12226669103194543</v>
      </c>
      <c r="K295" s="4">
        <f>Tabelle1!K94-'2. Iteration'!K94</f>
        <v>0.16489123202587552</v>
      </c>
      <c r="L295" s="4">
        <f>Tabelle1!L94-'2. Iteration'!L94</f>
        <v>0.19015006668288315</v>
      </c>
      <c r="M295" s="4">
        <f>Tabelle1!M94-'2. Iteration'!M94</f>
        <v>-0.78399634308806077</v>
      </c>
      <c r="N295" s="4">
        <f>Tabelle1!N94-'2. Iteration'!N94</f>
        <v>0.27607241410213645</v>
      </c>
      <c r="O295" s="4">
        <f>Tabelle1!O94-'2. Iteration'!O94</f>
        <v>0.28288825779424787</v>
      </c>
      <c r="P295" s="4">
        <f>Tabelle1!P94-'2. Iteration'!P94</f>
        <v>0.3034813207543986</v>
      </c>
      <c r="Q295" s="4">
        <f>Tabelle1!Q94-'2. Iteration'!Q94</f>
        <v>0.32427218183402506</v>
      </c>
      <c r="R295" s="4">
        <f>Tabelle1!R94-'2. Iteration'!R94</f>
        <v>-0.66875821678653891</v>
      </c>
      <c r="S295" s="4">
        <f>Tabelle1!S94-'2. Iteration'!S94</f>
        <v>0.35225431818619202</v>
      </c>
      <c r="T295" s="4">
        <f>Tabelle1!T94-'2. Iteration'!T94</f>
        <v>0.35225431818619191</v>
      </c>
      <c r="U295" s="4">
        <f>Tabelle1!U94-'2. Iteration'!U94</f>
        <v>0.35928964050968326</v>
      </c>
      <c r="V295" s="4">
        <f>Tabelle1!V94-'2. Iteration'!V94</f>
        <v>0.40886532995402769</v>
      </c>
      <c r="W295" s="4">
        <f>Tabelle1!W94-'2. Iteration'!W94</f>
        <v>0.43735866760324527</v>
      </c>
      <c r="X295" s="4">
        <f>Tabelle1!X94-'2. Iteration'!X94</f>
        <v>0.43735866760324527</v>
      </c>
      <c r="Y295" s="4">
        <f>Tabelle1!Y94-'2. Iteration'!Y94</f>
        <v>0.45162223813403324</v>
      </c>
      <c r="Z295" s="4">
        <f>Tabelle1!Z94-'2. Iteration'!Z94</f>
        <v>-0.50562284321387252</v>
      </c>
      <c r="AA295" s="4">
        <f>Tabelle1!AA94-'2. Iteration'!AA94</f>
        <v>0.49437715678612737</v>
      </c>
      <c r="AB295" s="4">
        <f>Tabelle1!AB94-'2. Iteration'!AB94</f>
        <v>0.50148649923108213</v>
      </c>
      <c r="AC295" s="4">
        <f>Tabelle1!AC94-'2. Iteration'!AC94</f>
        <v>-0.47723496887335509</v>
      </c>
      <c r="AD295" s="4">
        <f>Tabelle1!AD94-'2. Iteration'!AD94</f>
        <v>0.52983787757031142</v>
      </c>
      <c r="AE295" s="4">
        <f>Tabelle1!AE94-'2. Iteration'!AE94</f>
        <v>-0.46310100955321837</v>
      </c>
      <c r="AF295" s="4">
        <f>Tabelle1!AF94-'2. Iteration'!AF94</f>
        <v>-0.46310100955321837</v>
      </c>
      <c r="AG295" s="4">
        <f>Tabelle1!AG94-'2. Iteration'!AG94</f>
        <v>0.54394733878490653</v>
      </c>
      <c r="AH295" s="4">
        <f>Tabelle1!AH94-'2. Iteration'!AH94</f>
        <v>-0.45605266121509341</v>
      </c>
      <c r="AI295" s="4">
        <f>Tabelle1!AI94-'2. Iteration'!AI94</f>
        <v>-0.45605266121509341</v>
      </c>
      <c r="AJ295" s="4">
        <f>Tabelle1!AJ94-'2. Iteration'!AJ94</f>
        <v>-0.44199834493208395</v>
      </c>
      <c r="AK295" s="4">
        <f>Tabelle1!AK94-'2. Iteration'!AK94</f>
        <v>-0.36603934349345202</v>
      </c>
      <c r="AL295" s="4">
        <f>Tabelle1!AL94-'2. Iteration'!AL94</f>
        <v>-0.35927297165710315</v>
      </c>
      <c r="AM295" s="4">
        <f>Tabelle1!AM94-'2. Iteration'!AM94</f>
        <v>-0.32586431927700982</v>
      </c>
      <c r="AN295" s="4">
        <f>Tabelle1!AN94-'2. Iteration'!AN94</f>
        <v>-0.29323559042297692</v>
      </c>
      <c r="AO295" s="4">
        <f>Tabelle1!AO94-'2. Iteration'!AO94</f>
        <v>-0.28681186867545322</v>
      </c>
      <c r="AP295" s="4">
        <f>Tabelle1!AP94-'2. Iteration'!AP94</f>
        <v>-0.26775750942078241</v>
      </c>
      <c r="AQ295" s="4">
        <f>Tabelle1!AQ94-'2. Iteration'!AQ94</f>
        <v>-0.25524188432129991</v>
      </c>
      <c r="AR295" s="4">
        <f>Tabelle1!AR94-'2. Iteration'!AR94</f>
        <v>0.75095785542029725</v>
      </c>
      <c r="AS295" s="4">
        <f>Tabelle1!AS94-'2. Iteration'!AS94</f>
        <v>-0.23068227362715249</v>
      </c>
      <c r="AT295" s="4">
        <f>Tabelle1!AT94-'2. Iteration'!AT94</f>
        <v>-0.17787763830096504</v>
      </c>
      <c r="AU295" s="4">
        <f>Tabelle1!AU94-'2. Iteration'!AU94</f>
        <v>-4.1879019198677939E-2</v>
      </c>
    </row>
    <row r="296" spans="6:47">
      <c r="F296" s="7">
        <f>'1. Iteration'!F296-'2. Iteration'!G296/'2. Iteration'!AX95</f>
        <v>0.13828685568664034</v>
      </c>
      <c r="G296">
        <f t="shared" si="38"/>
        <v>7.2297383604003174E-2</v>
      </c>
      <c r="H296" s="4">
        <f>Tabelle1!H95-'2. Iteration'!H95</f>
        <v>4.3953647504494153E-2</v>
      </c>
      <c r="I296" s="4">
        <f>Tabelle1!I95-'2. Iteration'!I95</f>
        <v>6.5292140730060955E-2</v>
      </c>
      <c r="J296" s="4">
        <f>Tabelle1!J95-'2. Iteration'!J95</f>
        <v>0.12226669103194543</v>
      </c>
      <c r="K296" s="4">
        <f>Tabelle1!K95-'2. Iteration'!K95</f>
        <v>0.16489123202587552</v>
      </c>
      <c r="L296" s="4">
        <f>Tabelle1!L95-'2. Iteration'!L95</f>
        <v>0.19015006668288315</v>
      </c>
      <c r="M296" s="4">
        <f>Tabelle1!M95-'2. Iteration'!M95</f>
        <v>0.21600365691193923</v>
      </c>
      <c r="N296" s="4">
        <f>Tabelle1!N95-'2. Iteration'!N95</f>
        <v>-0.72392758589786355</v>
      </c>
      <c r="O296" s="4">
        <f>Tabelle1!O95-'2. Iteration'!O95</f>
        <v>0.28288825779424787</v>
      </c>
      <c r="P296" s="4">
        <f>Tabelle1!P95-'2. Iteration'!P95</f>
        <v>0.30348132075439871</v>
      </c>
      <c r="Q296" s="4">
        <f>Tabelle1!Q95-'2. Iteration'!Q95</f>
        <v>0.32427218183402517</v>
      </c>
      <c r="R296" s="4">
        <f>Tabelle1!R95-'2. Iteration'!R95</f>
        <v>0.33124178321346109</v>
      </c>
      <c r="S296" s="4">
        <f>Tabelle1!S95-'2. Iteration'!S95</f>
        <v>0.35225431818619213</v>
      </c>
      <c r="T296" s="4">
        <f>Tabelle1!T95-'2. Iteration'!T95</f>
        <v>0.35225431818619202</v>
      </c>
      <c r="U296" s="4">
        <f>Tabelle1!U95-'2. Iteration'!U95</f>
        <v>0.35928964050968315</v>
      </c>
      <c r="V296" s="4">
        <f>Tabelle1!V95-'2. Iteration'!V95</f>
        <v>-0.5911346700459722</v>
      </c>
      <c r="W296" s="4">
        <f>Tabelle1!W95-'2. Iteration'!W95</f>
        <v>0.43735866760324527</v>
      </c>
      <c r="X296" s="4">
        <f>Tabelle1!X95-'2. Iteration'!X95</f>
        <v>-0.56264133239675473</v>
      </c>
      <c r="Y296" s="4">
        <f>Tabelle1!Y95-'2. Iteration'!Y95</f>
        <v>0.45162223813403324</v>
      </c>
      <c r="Z296" s="4">
        <f>Tabelle1!Z95-'2. Iteration'!Z95</f>
        <v>-0.50562284321387252</v>
      </c>
      <c r="AA296" s="4">
        <f>Tabelle1!AA95-'2. Iteration'!AA95</f>
        <v>-0.50562284321387252</v>
      </c>
      <c r="AB296" s="4">
        <f>Tabelle1!AB95-'2. Iteration'!AB95</f>
        <v>-0.49851350076891782</v>
      </c>
      <c r="AC296" s="4">
        <f>Tabelle1!AC95-'2. Iteration'!AC95</f>
        <v>-0.47723496887335509</v>
      </c>
      <c r="AD296" s="4">
        <f>Tabelle1!AD95-'2. Iteration'!AD95</f>
        <v>-0.47016212242968847</v>
      </c>
      <c r="AE296" s="4">
        <f>Tabelle1!AE95-'2. Iteration'!AE95</f>
        <v>0.53689899044678158</v>
      </c>
      <c r="AF296" s="4">
        <f>Tabelle1!AF95-'2. Iteration'!AF95</f>
        <v>0.53689899044678158</v>
      </c>
      <c r="AG296" s="4">
        <f>Tabelle1!AG95-'2. Iteration'!AG95</f>
        <v>-0.45605266121509341</v>
      </c>
      <c r="AH296" s="4">
        <f>Tabelle1!AH95-'2. Iteration'!AH95</f>
        <v>0.54394733878490653</v>
      </c>
      <c r="AI296" s="4">
        <f>Tabelle1!AI95-'2. Iteration'!AI95</f>
        <v>0.54394733878490653</v>
      </c>
      <c r="AJ296" s="4">
        <f>Tabelle1!AJ95-'2. Iteration'!AJ95</f>
        <v>-0.44199834493208395</v>
      </c>
      <c r="AK296" s="4">
        <f>Tabelle1!AK95-'2. Iteration'!AK95</f>
        <v>0.63396065650654798</v>
      </c>
      <c r="AL296" s="4">
        <f>Tabelle1!AL95-'2. Iteration'!AL95</f>
        <v>-0.35927297165710315</v>
      </c>
      <c r="AM296" s="4">
        <f>Tabelle1!AM95-'2. Iteration'!AM95</f>
        <v>-0.32586431927700987</v>
      </c>
      <c r="AN296" s="4">
        <f>Tabelle1!AN95-'2. Iteration'!AN95</f>
        <v>-0.29323559042297687</v>
      </c>
      <c r="AO296" s="4">
        <f>Tabelle1!AO95-'2. Iteration'!AO95</f>
        <v>0.71318813132454673</v>
      </c>
      <c r="AP296" s="4">
        <f>Tabelle1!AP95-'2. Iteration'!AP95</f>
        <v>-0.26775750942078241</v>
      </c>
      <c r="AQ296" s="4">
        <f>Tabelle1!AQ95-'2. Iteration'!AQ95</f>
        <v>-0.25524188432129991</v>
      </c>
      <c r="AR296" s="4">
        <f>Tabelle1!AR95-'2. Iteration'!AR95</f>
        <v>-0.24904214457970278</v>
      </c>
      <c r="AS296" s="4">
        <f>Tabelle1!AS95-'2. Iteration'!AS95</f>
        <v>-0.23068227362715249</v>
      </c>
      <c r="AT296" s="4">
        <f>Tabelle1!AT95-'2. Iteration'!AT95</f>
        <v>-0.17787763830096504</v>
      </c>
      <c r="AU296" s="4">
        <f>Tabelle1!AU95-'2. Iteration'!AU95</f>
        <v>-4.1879019198677925E-2</v>
      </c>
    </row>
    <row r="297" spans="6:47">
      <c r="F297" s="7">
        <f>'1. Iteration'!F297-'2. Iteration'!G297/'2. Iteration'!AX96</f>
        <v>0.13828685568664034</v>
      </c>
      <c r="G297">
        <f t="shared" si="38"/>
        <v>7.2297383604003174E-2</v>
      </c>
      <c r="H297" s="4">
        <f>Tabelle1!H96-'2. Iteration'!H96</f>
        <v>-0.95604635249550585</v>
      </c>
      <c r="I297" s="4">
        <f>Tabelle1!I96-'2. Iteration'!I96</f>
        <v>6.5292140730060955E-2</v>
      </c>
      <c r="J297" s="4">
        <f>Tabelle1!J96-'2. Iteration'!J96</f>
        <v>0.12226669103194543</v>
      </c>
      <c r="K297" s="4">
        <f>Tabelle1!K96-'2. Iteration'!K96</f>
        <v>0.16489123202587552</v>
      </c>
      <c r="L297" s="4">
        <f>Tabelle1!L96-'2. Iteration'!L96</f>
        <v>0.19015006668288315</v>
      </c>
      <c r="M297" s="4">
        <f>Tabelle1!M96-'2. Iteration'!M96</f>
        <v>0.21600365691193923</v>
      </c>
      <c r="N297" s="4">
        <f>Tabelle1!N96-'2. Iteration'!N96</f>
        <v>0.27607241410213645</v>
      </c>
      <c r="O297" s="4">
        <f>Tabelle1!O96-'2. Iteration'!O96</f>
        <v>0.28288825779424787</v>
      </c>
      <c r="P297" s="4">
        <f>Tabelle1!P96-'2. Iteration'!P96</f>
        <v>0.30348132075439871</v>
      </c>
      <c r="Q297" s="4">
        <f>Tabelle1!Q96-'2. Iteration'!Q96</f>
        <v>0.32427218183402517</v>
      </c>
      <c r="R297" s="4">
        <f>Tabelle1!R96-'2. Iteration'!R96</f>
        <v>0.33124178321346109</v>
      </c>
      <c r="S297" s="4">
        <f>Tabelle1!S96-'2. Iteration'!S96</f>
        <v>-0.64774568181380787</v>
      </c>
      <c r="T297" s="4">
        <f>Tabelle1!T96-'2. Iteration'!T96</f>
        <v>0.35225431818619202</v>
      </c>
      <c r="U297" s="4">
        <f>Tabelle1!U96-'2. Iteration'!U96</f>
        <v>0.35928964050968315</v>
      </c>
      <c r="V297" s="4">
        <f>Tabelle1!V96-'2. Iteration'!V96</f>
        <v>-0.5911346700459722</v>
      </c>
      <c r="W297" s="4">
        <f>Tabelle1!W96-'2. Iteration'!W96</f>
        <v>0.43735866760324527</v>
      </c>
      <c r="X297" s="4">
        <f>Tabelle1!X96-'2. Iteration'!X96</f>
        <v>0.43735866760324527</v>
      </c>
      <c r="Y297" s="4">
        <f>Tabelle1!Y96-'2. Iteration'!Y96</f>
        <v>0.45162223813403324</v>
      </c>
      <c r="Z297" s="4">
        <f>Tabelle1!Z96-'2. Iteration'!Z96</f>
        <v>-0.50562284321387252</v>
      </c>
      <c r="AA297" s="4">
        <f>Tabelle1!AA96-'2. Iteration'!AA96</f>
        <v>-0.50562284321387252</v>
      </c>
      <c r="AB297" s="4">
        <f>Tabelle1!AB96-'2. Iteration'!AB96</f>
        <v>-0.49851350076891782</v>
      </c>
      <c r="AC297" s="4">
        <f>Tabelle1!AC96-'2. Iteration'!AC96</f>
        <v>-0.47723496887335509</v>
      </c>
      <c r="AD297" s="4">
        <f>Tabelle1!AD96-'2. Iteration'!AD96</f>
        <v>-0.47016212242968847</v>
      </c>
      <c r="AE297" s="4">
        <f>Tabelle1!AE96-'2. Iteration'!AE96</f>
        <v>0.53689899044678158</v>
      </c>
      <c r="AF297" s="4">
        <f>Tabelle1!AF96-'2. Iteration'!AF96</f>
        <v>0.53689899044678158</v>
      </c>
      <c r="AG297" s="4">
        <f>Tabelle1!AG96-'2. Iteration'!AG96</f>
        <v>-0.45605266121509341</v>
      </c>
      <c r="AH297" s="4">
        <f>Tabelle1!AH96-'2. Iteration'!AH96</f>
        <v>0.54394733878490653</v>
      </c>
      <c r="AI297" s="4">
        <f>Tabelle1!AI96-'2. Iteration'!AI96</f>
        <v>-0.45605266121509341</v>
      </c>
      <c r="AJ297" s="4">
        <f>Tabelle1!AJ96-'2. Iteration'!AJ96</f>
        <v>0.5580016550679161</v>
      </c>
      <c r="AK297" s="4">
        <f>Tabelle1!AK96-'2. Iteration'!AK96</f>
        <v>-0.36603934349345202</v>
      </c>
      <c r="AL297" s="4">
        <f>Tabelle1!AL96-'2. Iteration'!AL96</f>
        <v>-0.35927297165710315</v>
      </c>
      <c r="AM297" s="4">
        <f>Tabelle1!AM96-'2. Iteration'!AM96</f>
        <v>0.67413568072299013</v>
      </c>
      <c r="AN297" s="4">
        <f>Tabelle1!AN96-'2. Iteration'!AN96</f>
        <v>-0.29323559042297687</v>
      </c>
      <c r="AO297" s="4">
        <f>Tabelle1!AO96-'2. Iteration'!AO96</f>
        <v>0.71318813132454673</v>
      </c>
      <c r="AP297" s="4">
        <f>Tabelle1!AP96-'2. Iteration'!AP96</f>
        <v>-0.26775750942078241</v>
      </c>
      <c r="AQ297" s="4">
        <f>Tabelle1!AQ96-'2. Iteration'!AQ96</f>
        <v>-0.25524188432129991</v>
      </c>
      <c r="AR297" s="4">
        <f>Tabelle1!AR96-'2. Iteration'!AR96</f>
        <v>-0.24904214457970278</v>
      </c>
      <c r="AS297" s="4">
        <f>Tabelle1!AS96-'2. Iteration'!AS96</f>
        <v>-0.23068227362715249</v>
      </c>
      <c r="AT297" s="4">
        <f>Tabelle1!AT96-'2. Iteration'!AT96</f>
        <v>-0.17787763830096504</v>
      </c>
      <c r="AU297" s="4">
        <f>Tabelle1!AU96-'2. Iteration'!AU96</f>
        <v>-4.1879019198677925E-2</v>
      </c>
    </row>
    <row r="298" spans="6:47">
      <c r="F298" s="7">
        <f>'1. Iteration'!F298-'2. Iteration'!G298/'2. Iteration'!AX97</f>
        <v>0.13828685568664043</v>
      </c>
      <c r="G298">
        <f t="shared" si="38"/>
        <v>7.229738360400334E-2</v>
      </c>
      <c r="H298" s="4">
        <f>Tabelle1!H97-'2. Iteration'!H97</f>
        <v>-0.95604635249550585</v>
      </c>
      <c r="I298" s="4">
        <f>Tabelle1!I97-'2. Iteration'!I97</f>
        <v>6.5292140730060955E-2</v>
      </c>
      <c r="J298" s="4">
        <f>Tabelle1!J97-'2. Iteration'!J97</f>
        <v>-0.87773330896805457</v>
      </c>
      <c r="K298" s="4">
        <f>Tabelle1!K97-'2. Iteration'!K97</f>
        <v>-0.83510876797412448</v>
      </c>
      <c r="L298" s="4">
        <f>Tabelle1!L97-'2. Iteration'!L97</f>
        <v>0.19015006668288315</v>
      </c>
      <c r="M298" s="4">
        <f>Tabelle1!M97-'2. Iteration'!M97</f>
        <v>0.21600365691193923</v>
      </c>
      <c r="N298" s="4">
        <f>Tabelle1!N97-'2. Iteration'!N97</f>
        <v>-0.72392758589786355</v>
      </c>
      <c r="O298" s="4">
        <f>Tabelle1!O97-'2. Iteration'!O97</f>
        <v>0.28288825779424787</v>
      </c>
      <c r="P298" s="4">
        <f>Tabelle1!P97-'2. Iteration'!P97</f>
        <v>0.3034813207543986</v>
      </c>
      <c r="Q298" s="4">
        <f>Tabelle1!Q97-'2. Iteration'!Q97</f>
        <v>-0.67572781816597494</v>
      </c>
      <c r="R298" s="4">
        <f>Tabelle1!R97-'2. Iteration'!R97</f>
        <v>-0.66875821678653891</v>
      </c>
      <c r="S298" s="4">
        <f>Tabelle1!S97-'2. Iteration'!S97</f>
        <v>0.35225431818619213</v>
      </c>
      <c r="T298" s="4">
        <f>Tabelle1!T97-'2. Iteration'!T97</f>
        <v>-0.64774568181380798</v>
      </c>
      <c r="U298" s="4">
        <f>Tabelle1!U97-'2. Iteration'!U97</f>
        <v>0.35928964050968315</v>
      </c>
      <c r="V298" s="4">
        <f>Tabelle1!V97-'2. Iteration'!V97</f>
        <v>-0.59113467004597231</v>
      </c>
      <c r="W298" s="4">
        <f>Tabelle1!W97-'2. Iteration'!W97</f>
        <v>0.43735866760324527</v>
      </c>
      <c r="X298" s="4">
        <f>Tabelle1!X97-'2. Iteration'!X97</f>
        <v>-0.56264133239675473</v>
      </c>
      <c r="Y298" s="4">
        <f>Tabelle1!Y97-'2. Iteration'!Y97</f>
        <v>0.45162223813403324</v>
      </c>
      <c r="Z298" s="4">
        <f>Tabelle1!Z97-'2. Iteration'!Z97</f>
        <v>0.49437715678612748</v>
      </c>
      <c r="AA298" s="4">
        <f>Tabelle1!AA97-'2. Iteration'!AA97</f>
        <v>0.49437715678612737</v>
      </c>
      <c r="AB298" s="4">
        <f>Tabelle1!AB97-'2. Iteration'!AB97</f>
        <v>-0.49851350076891782</v>
      </c>
      <c r="AC298" s="4">
        <f>Tabelle1!AC97-'2. Iteration'!AC97</f>
        <v>0.52276503112664496</v>
      </c>
      <c r="AD298" s="4">
        <f>Tabelle1!AD97-'2. Iteration'!AD97</f>
        <v>-0.47016212242968852</v>
      </c>
      <c r="AE298" s="4">
        <f>Tabelle1!AE97-'2. Iteration'!AE97</f>
        <v>0.53689899044678158</v>
      </c>
      <c r="AF298" s="4">
        <f>Tabelle1!AF97-'2. Iteration'!AF97</f>
        <v>-0.46310100955321837</v>
      </c>
      <c r="AG298" s="4">
        <f>Tabelle1!AG97-'2. Iteration'!AG97</f>
        <v>-0.45605266121509341</v>
      </c>
      <c r="AH298" s="4">
        <f>Tabelle1!AH97-'2. Iteration'!AH97</f>
        <v>0.54394733878490653</v>
      </c>
      <c r="AI298" s="4">
        <f>Tabelle1!AI97-'2. Iteration'!AI97</f>
        <v>0.54394733878490653</v>
      </c>
      <c r="AJ298" s="4">
        <f>Tabelle1!AJ97-'2. Iteration'!AJ97</f>
        <v>-0.44199834493208395</v>
      </c>
      <c r="AK298" s="4">
        <f>Tabelle1!AK97-'2. Iteration'!AK97</f>
        <v>0.63396065650654798</v>
      </c>
      <c r="AL298" s="4">
        <f>Tabelle1!AL97-'2. Iteration'!AL97</f>
        <v>-0.35927297165710315</v>
      </c>
      <c r="AM298" s="4">
        <f>Tabelle1!AM97-'2. Iteration'!AM97</f>
        <v>-0.32586431927700982</v>
      </c>
      <c r="AN298" s="4">
        <f>Tabelle1!AN97-'2. Iteration'!AN97</f>
        <v>0.70676440957702313</v>
      </c>
      <c r="AO298" s="4">
        <f>Tabelle1!AO97-'2. Iteration'!AO97</f>
        <v>0.71318813132454673</v>
      </c>
      <c r="AP298" s="4">
        <f>Tabelle1!AP97-'2. Iteration'!AP97</f>
        <v>-0.26775750942078241</v>
      </c>
      <c r="AQ298" s="4">
        <f>Tabelle1!AQ97-'2. Iteration'!AQ97</f>
        <v>0.74475811567870009</v>
      </c>
      <c r="AR298" s="4">
        <f>Tabelle1!AR97-'2. Iteration'!AR97</f>
        <v>0.75095785542029725</v>
      </c>
      <c r="AS298" s="4">
        <f>Tabelle1!AS97-'2. Iteration'!AS97</f>
        <v>-0.23068227362715249</v>
      </c>
      <c r="AT298" s="4">
        <f>Tabelle1!AT97-'2. Iteration'!AT97</f>
        <v>0.82212236169903496</v>
      </c>
      <c r="AU298" s="4">
        <f>Tabelle1!AU97-'2. Iteration'!AU97</f>
        <v>-4.1879019198677925E-2</v>
      </c>
    </row>
    <row r="299" spans="6:47">
      <c r="F299" s="7">
        <f>'1. Iteration'!F299-'2. Iteration'!G299/'2. Iteration'!AX98</f>
        <v>0.1382868556866404</v>
      </c>
      <c r="G299">
        <f t="shared" si="38"/>
        <v>7.2297383604002827E-2</v>
      </c>
      <c r="H299" s="4">
        <f>Tabelle1!H98-'2. Iteration'!H98</f>
        <v>4.3953647504494153E-2</v>
      </c>
      <c r="I299" s="4">
        <f>Tabelle1!I98-'2. Iteration'!I98</f>
        <v>6.5292140730060955E-2</v>
      </c>
      <c r="J299" s="4">
        <f>Tabelle1!J98-'2. Iteration'!J98</f>
        <v>0.12226669103194543</v>
      </c>
      <c r="K299" s="4">
        <f>Tabelle1!K98-'2. Iteration'!K98</f>
        <v>0.16489123202587552</v>
      </c>
      <c r="L299" s="4">
        <f>Tabelle1!L98-'2. Iteration'!L98</f>
        <v>0.19015006668288315</v>
      </c>
      <c r="M299" s="4">
        <f>Tabelle1!M98-'2. Iteration'!M98</f>
        <v>0.21600365691193923</v>
      </c>
      <c r="N299" s="4">
        <f>Tabelle1!N98-'2. Iteration'!N98</f>
        <v>0.27607241410213645</v>
      </c>
      <c r="O299" s="4">
        <f>Tabelle1!O98-'2. Iteration'!O98</f>
        <v>-0.71711174220575213</v>
      </c>
      <c r="P299" s="4">
        <f>Tabelle1!P98-'2. Iteration'!P98</f>
        <v>-0.6965186792456014</v>
      </c>
      <c r="Q299" s="4">
        <f>Tabelle1!Q98-'2. Iteration'!Q98</f>
        <v>-0.67572781816597494</v>
      </c>
      <c r="R299" s="4">
        <f>Tabelle1!R98-'2. Iteration'!R98</f>
        <v>-0.66875821678653891</v>
      </c>
      <c r="S299" s="4">
        <f>Tabelle1!S98-'2. Iteration'!S98</f>
        <v>0.35225431818619202</v>
      </c>
      <c r="T299" s="4">
        <f>Tabelle1!T98-'2. Iteration'!T98</f>
        <v>-0.64774568181380809</v>
      </c>
      <c r="U299" s="4">
        <f>Tabelle1!U98-'2. Iteration'!U98</f>
        <v>0.35928964050968326</v>
      </c>
      <c r="V299" s="4">
        <f>Tabelle1!V98-'2. Iteration'!V98</f>
        <v>0.40886532995402769</v>
      </c>
      <c r="W299" s="4">
        <f>Tabelle1!W98-'2. Iteration'!W98</f>
        <v>0.43735866760324527</v>
      </c>
      <c r="X299" s="4">
        <f>Tabelle1!X98-'2. Iteration'!X98</f>
        <v>0.43735866760324527</v>
      </c>
      <c r="Y299" s="4">
        <f>Tabelle1!Y98-'2. Iteration'!Y98</f>
        <v>-0.54837776186596676</v>
      </c>
      <c r="Z299" s="4">
        <f>Tabelle1!Z98-'2. Iteration'!Z98</f>
        <v>0.49437715678612748</v>
      </c>
      <c r="AA299" s="4">
        <f>Tabelle1!AA98-'2. Iteration'!AA98</f>
        <v>-0.50562284321387263</v>
      </c>
      <c r="AB299" s="4">
        <f>Tabelle1!AB98-'2. Iteration'!AB98</f>
        <v>0.50148649923108213</v>
      </c>
      <c r="AC299" s="4">
        <f>Tabelle1!AC98-'2. Iteration'!AC98</f>
        <v>-0.47723496887335509</v>
      </c>
      <c r="AD299" s="4">
        <f>Tabelle1!AD98-'2. Iteration'!AD98</f>
        <v>0.52983787757031142</v>
      </c>
      <c r="AE299" s="4">
        <f>Tabelle1!AE98-'2. Iteration'!AE98</f>
        <v>0.53689899044678158</v>
      </c>
      <c r="AF299" s="4">
        <f>Tabelle1!AF98-'2. Iteration'!AF98</f>
        <v>0.53689899044678158</v>
      </c>
      <c r="AG299" s="4">
        <f>Tabelle1!AG98-'2. Iteration'!AG98</f>
        <v>0.54394733878490653</v>
      </c>
      <c r="AH299" s="4">
        <f>Tabelle1!AH98-'2. Iteration'!AH98</f>
        <v>-0.45605266121509341</v>
      </c>
      <c r="AI299" s="4">
        <f>Tabelle1!AI98-'2. Iteration'!AI98</f>
        <v>0.54394733878490653</v>
      </c>
      <c r="AJ299" s="4">
        <f>Tabelle1!AJ98-'2. Iteration'!AJ98</f>
        <v>-0.44199834493208395</v>
      </c>
      <c r="AK299" s="4">
        <f>Tabelle1!AK98-'2. Iteration'!AK98</f>
        <v>-0.36603934349345202</v>
      </c>
      <c r="AL299" s="4">
        <f>Tabelle1!AL98-'2. Iteration'!AL98</f>
        <v>0.64072702834289685</v>
      </c>
      <c r="AM299" s="4">
        <f>Tabelle1!AM98-'2. Iteration'!AM98</f>
        <v>-0.32586431927700982</v>
      </c>
      <c r="AN299" s="4">
        <f>Tabelle1!AN98-'2. Iteration'!AN98</f>
        <v>-0.29323559042297692</v>
      </c>
      <c r="AO299" s="4">
        <f>Tabelle1!AO98-'2. Iteration'!AO98</f>
        <v>-0.28681186867545322</v>
      </c>
      <c r="AP299" s="4">
        <f>Tabelle1!AP98-'2. Iteration'!AP98</f>
        <v>-0.26775750942078241</v>
      </c>
      <c r="AQ299" s="4">
        <f>Tabelle1!AQ98-'2. Iteration'!AQ98</f>
        <v>0.74475811567870009</v>
      </c>
      <c r="AR299" s="4">
        <f>Tabelle1!AR98-'2. Iteration'!AR98</f>
        <v>-0.24904214457970278</v>
      </c>
      <c r="AS299" s="4">
        <f>Tabelle1!AS98-'2. Iteration'!AS98</f>
        <v>-0.23068227362715249</v>
      </c>
      <c r="AT299" s="4">
        <f>Tabelle1!AT98-'2. Iteration'!AT98</f>
        <v>-0.17787763830096504</v>
      </c>
      <c r="AU299" s="4">
        <f>Tabelle1!AU98-'2. Iteration'!AU98</f>
        <v>-4.1879019198677939E-2</v>
      </c>
    </row>
    <row r="300" spans="6:47">
      <c r="F300" s="7">
        <f>'1. Iteration'!F300-'2. Iteration'!G300/'2. Iteration'!AX99</f>
        <v>1.5814350661094538E-2</v>
      </c>
      <c r="G300">
        <f t="shared" si="38"/>
        <v>3.6583292471614903E-2</v>
      </c>
      <c r="H300" s="4">
        <f>Tabelle1!H99-'2. Iteration'!H99</f>
        <v>4.9192291313375991E-2</v>
      </c>
      <c r="I300" s="4">
        <f>Tabelle1!I99-'2. Iteration'!I99</f>
        <v>7.2880153297067762E-2</v>
      </c>
      <c r="J300" s="4">
        <f>Tabelle1!J99-'2. Iteration'!J99</f>
        <v>0.13551609453342273</v>
      </c>
      <c r="K300" s="4">
        <f>Tabelle1!K99-'2. Iteration'!K99</f>
        <v>0.18180291185220954</v>
      </c>
      <c r="L300" s="4">
        <f>Tabelle1!L99-'2. Iteration'!L99</f>
        <v>0.20900400246092143</v>
      </c>
      <c r="M300" s="4">
        <f>Tabelle1!M99-'2. Iteration'!M99</f>
        <v>0.23667190224585877</v>
      </c>
      <c r="N300" s="4">
        <f>Tabelle1!N99-'2. Iteration'!N99</f>
        <v>-0.6997131527981798</v>
      </c>
      <c r="O300" s="4">
        <f>Tabelle1!O99-'2. Iteration'!O99</f>
        <v>0.30744662159533542</v>
      </c>
      <c r="P300" s="4">
        <f>Tabelle1!P99-'2. Iteration'!P99</f>
        <v>0.32900722097865265</v>
      </c>
      <c r="Q300" s="4">
        <f>Tabelle1!Q99-'2. Iteration'!Q99</f>
        <v>-0.64933359864790774</v>
      </c>
      <c r="R300" s="4">
        <f>Tabelle1!R99-'2. Iteration'!R99</f>
        <v>0.35790282576509902</v>
      </c>
      <c r="S300" s="4">
        <f>Tabelle1!S99-'2. Iteration'!S99</f>
        <v>-0.62035348838152082</v>
      </c>
      <c r="T300" s="4">
        <f>Tabelle1!T99-'2. Iteration'!T99</f>
        <v>-0.62035348838152093</v>
      </c>
      <c r="U300" s="4">
        <f>Tabelle1!U99-'2. Iteration'!U99</f>
        <v>0.38690214182769544</v>
      </c>
      <c r="V300" s="4">
        <f>Tabelle1!V99-'2. Iteration'!V99</f>
        <v>-0.5623148607756836</v>
      </c>
      <c r="W300" s="4">
        <f>Tabelle1!W99-'2. Iteration'!W99</f>
        <v>-0.53339841394180154</v>
      </c>
      <c r="X300" s="4">
        <f>Tabelle1!X99-'2. Iteration'!X99</f>
        <v>-0.53339841394180154</v>
      </c>
      <c r="Y300" s="4">
        <f>Tabelle1!Y99-'2. Iteration'!Y99</f>
        <v>-0.51899646419332002</v>
      </c>
      <c r="Z300" s="4">
        <f>Tabelle1!Z99-'2. Iteration'!Z99</f>
        <v>0.52388269989544534</v>
      </c>
      <c r="AA300" s="4">
        <f>Tabelle1!AA99-'2. Iteration'!AA99</f>
        <v>-0.47611730010455466</v>
      </c>
      <c r="AB300" s="4">
        <f>Tabelle1!AB99-'2. Iteration'!AB99</f>
        <v>0.53097077121685454</v>
      </c>
      <c r="AC300" s="4">
        <f>Tabelle1!AC99-'2. Iteration'!AC99</f>
        <v>-0.44788521201232401</v>
      </c>
      <c r="AD300" s="4">
        <f>Tabelle1!AD99-'2. Iteration'!AD99</f>
        <v>-0.44088049924453154</v>
      </c>
      <c r="AE300" s="4">
        <f>Tabelle1!AE99-'2. Iteration'!AE99</f>
        <v>0.56610098445554868</v>
      </c>
      <c r="AF300" s="4">
        <f>Tabelle1!AF99-'2. Iteration'!AF99</f>
        <v>-0.43389901554445126</v>
      </c>
      <c r="AG300" s="4">
        <f>Tabelle1!AG99-'2. Iteration'!AG99</f>
        <v>0.5730583088565987</v>
      </c>
      <c r="AH300" s="4">
        <f>Tabelle1!AH99-'2. Iteration'!AH99</f>
        <v>0.5730583088565987</v>
      </c>
      <c r="AI300" s="4">
        <f>Tabelle1!AI99-'2. Iteration'!AI99</f>
        <v>0.5730583088565987</v>
      </c>
      <c r="AJ300" s="4">
        <f>Tabelle1!AJ99-'2. Iteration'!AJ99</f>
        <v>-0.41310317360335019</v>
      </c>
      <c r="AK300" s="4">
        <f>Tabelle1!AK99-'2. Iteration'!AK99</f>
        <v>-0.33909227892669208</v>
      </c>
      <c r="AL300" s="4">
        <f>Tabelle1!AL99-'2. Iteration'!AL99</f>
        <v>-0.33256272661985353</v>
      </c>
      <c r="AM300" s="4">
        <f>Tabelle1!AM99-'2. Iteration'!AM99</f>
        <v>-0.30047306705272236</v>
      </c>
      <c r="AN300" s="4">
        <f>Tabelle1!AN99-'2. Iteration'!AN99</f>
        <v>0.7306291403529751</v>
      </c>
      <c r="AO300" s="4">
        <f>Tabelle1!AO99-'2. Iteration'!AO99</f>
        <v>0.73672481592318717</v>
      </c>
      <c r="AP300" s="4">
        <f>Tabelle1!AP99-'2. Iteration'!AP99</f>
        <v>-0.24524678341294789</v>
      </c>
      <c r="AQ300" s="4">
        <f>Tabelle1!AQ99-'2. Iteration'!AQ99</f>
        <v>0.76655209253147527</v>
      </c>
      <c r="AR300" s="4">
        <f>Tabelle1!AR99-'2. Iteration'!AR99</f>
        <v>-0.22761574857579919</v>
      </c>
      <c r="AS300" s="4">
        <f>Tabelle1!AS99-'2. Iteration'!AS99</f>
        <v>-0.2103929240750593</v>
      </c>
      <c r="AT300" s="4">
        <f>Tabelle1!AT99-'2. Iteration'!AT99</f>
        <v>0.83874086967531913</v>
      </c>
      <c r="AU300" s="4">
        <f>Tabelle1!AU99-'2. Iteration'!AU99</f>
        <v>-3.7388563784602591E-2</v>
      </c>
    </row>
    <row r="301" spans="6:47">
      <c r="F301" s="7">
        <f>'1. Iteration'!F301-'2. Iteration'!G301/'2. Iteration'!AX100</f>
        <v>1.5814350661094545E-2</v>
      </c>
      <c r="G301">
        <f t="shared" si="38"/>
        <v>3.6583292471615375E-2</v>
      </c>
      <c r="H301" s="4">
        <f>Tabelle1!H100-'2. Iteration'!H100</f>
        <v>4.9192291313375991E-2</v>
      </c>
      <c r="I301" s="4">
        <f>Tabelle1!I100-'2. Iteration'!I100</f>
        <v>7.2880153297067762E-2</v>
      </c>
      <c r="J301" s="4">
        <f>Tabelle1!J100-'2. Iteration'!J100</f>
        <v>0.13551609453342273</v>
      </c>
      <c r="K301" s="4">
        <f>Tabelle1!K100-'2. Iteration'!K100</f>
        <v>0.18180291185220954</v>
      </c>
      <c r="L301" s="4">
        <f>Tabelle1!L100-'2. Iteration'!L100</f>
        <v>0.20900400246092143</v>
      </c>
      <c r="M301" s="4">
        <f>Tabelle1!M100-'2. Iteration'!M100</f>
        <v>0.23667190224585877</v>
      </c>
      <c r="N301" s="4">
        <f>Tabelle1!N100-'2. Iteration'!N100</f>
        <v>0.30028684720182031</v>
      </c>
      <c r="O301" s="4">
        <f>Tabelle1!O100-'2. Iteration'!O100</f>
        <v>0.30744662159533542</v>
      </c>
      <c r="P301" s="4">
        <f>Tabelle1!P100-'2. Iteration'!P100</f>
        <v>-0.67099277902134735</v>
      </c>
      <c r="Q301" s="4">
        <f>Tabelle1!Q100-'2. Iteration'!Q100</f>
        <v>-0.64933359864790774</v>
      </c>
      <c r="R301" s="4">
        <f>Tabelle1!R100-'2. Iteration'!R100</f>
        <v>0.35790282576509902</v>
      </c>
      <c r="S301" s="4">
        <f>Tabelle1!S100-'2. Iteration'!S100</f>
        <v>-0.62035348838152082</v>
      </c>
      <c r="T301" s="4">
        <f>Tabelle1!T100-'2. Iteration'!T100</f>
        <v>0.37964651161847907</v>
      </c>
      <c r="U301" s="4">
        <f>Tabelle1!U100-'2. Iteration'!U100</f>
        <v>-0.61309785817230456</v>
      </c>
      <c r="V301" s="4">
        <f>Tabelle1!V100-'2. Iteration'!V100</f>
        <v>-0.5623148607756836</v>
      </c>
      <c r="W301" s="4">
        <f>Tabelle1!W100-'2. Iteration'!W100</f>
        <v>0.46660158605819846</v>
      </c>
      <c r="X301" s="4">
        <f>Tabelle1!X100-'2. Iteration'!X100</f>
        <v>0.46660158605819846</v>
      </c>
      <c r="Y301" s="4">
        <f>Tabelle1!Y100-'2. Iteration'!Y100</f>
        <v>0.48100353580667998</v>
      </c>
      <c r="Z301" s="4">
        <f>Tabelle1!Z100-'2. Iteration'!Z100</f>
        <v>-0.47611730010455466</v>
      </c>
      <c r="AA301" s="4">
        <f>Tabelle1!AA100-'2. Iteration'!AA100</f>
        <v>0.52388269989544534</v>
      </c>
      <c r="AB301" s="4">
        <f>Tabelle1!AB100-'2. Iteration'!AB100</f>
        <v>-0.46902922878314535</v>
      </c>
      <c r="AC301" s="4">
        <f>Tabelle1!AC100-'2. Iteration'!AC100</f>
        <v>0.55211478798767599</v>
      </c>
      <c r="AD301" s="4">
        <f>Tabelle1!AD100-'2. Iteration'!AD100</f>
        <v>0.55911950075546857</v>
      </c>
      <c r="AE301" s="4">
        <f>Tabelle1!AE100-'2. Iteration'!AE100</f>
        <v>0.56610098445554868</v>
      </c>
      <c r="AF301" s="4">
        <f>Tabelle1!AF100-'2. Iteration'!AF100</f>
        <v>0.56610098445554868</v>
      </c>
      <c r="AG301" s="4">
        <f>Tabelle1!AG100-'2. Iteration'!AG100</f>
        <v>-0.4269416911434013</v>
      </c>
      <c r="AH301" s="4">
        <f>Tabelle1!AH100-'2. Iteration'!AH100</f>
        <v>0.5730583088565987</v>
      </c>
      <c r="AI301" s="4">
        <f>Tabelle1!AI100-'2. Iteration'!AI100</f>
        <v>0.5730583088565987</v>
      </c>
      <c r="AJ301" s="4">
        <f>Tabelle1!AJ100-'2. Iteration'!AJ100</f>
        <v>-0.41310317360335019</v>
      </c>
      <c r="AK301" s="4">
        <f>Tabelle1!AK100-'2. Iteration'!AK100</f>
        <v>-0.33909227892669208</v>
      </c>
      <c r="AL301" s="4">
        <f>Tabelle1!AL100-'2. Iteration'!AL100</f>
        <v>-0.33256272661985348</v>
      </c>
      <c r="AM301" s="4">
        <f>Tabelle1!AM100-'2. Iteration'!AM100</f>
        <v>-0.30047306705272231</v>
      </c>
      <c r="AN301" s="4">
        <f>Tabelle1!AN100-'2. Iteration'!AN100</f>
        <v>-0.2693708596470249</v>
      </c>
      <c r="AO301" s="4">
        <f>Tabelle1!AO100-'2. Iteration'!AO100</f>
        <v>-0.26327518407681283</v>
      </c>
      <c r="AP301" s="4">
        <f>Tabelle1!AP100-'2. Iteration'!AP100</f>
        <v>-0.24524678341294789</v>
      </c>
      <c r="AQ301" s="4">
        <f>Tabelle1!AQ100-'2. Iteration'!AQ100</f>
        <v>-0.23344790746852467</v>
      </c>
      <c r="AR301" s="4">
        <f>Tabelle1!AR100-'2. Iteration'!AR100</f>
        <v>-0.22761574857579919</v>
      </c>
      <c r="AS301" s="4">
        <f>Tabelle1!AS100-'2. Iteration'!AS100</f>
        <v>-0.2103929240750593</v>
      </c>
      <c r="AT301" s="4">
        <f>Tabelle1!AT100-'2. Iteration'!AT100</f>
        <v>-0.16125913032468087</v>
      </c>
      <c r="AU301" s="4">
        <f>Tabelle1!AU100-'2. Iteration'!AU100</f>
        <v>-3.7388563784602591E-2</v>
      </c>
    </row>
    <row r="302" spans="6:47">
      <c r="F302" s="7">
        <f>'1. Iteration'!F302-'2. Iteration'!G302/'2. Iteration'!AX101</f>
        <v>1.5814350661094649E-2</v>
      </c>
      <c r="G302">
        <f t="shared" si="38"/>
        <v>3.6583292471616458E-2</v>
      </c>
      <c r="H302" s="4">
        <f>Tabelle1!H101-'2. Iteration'!H101</f>
        <v>4.9192291313375991E-2</v>
      </c>
      <c r="I302" s="4">
        <f>Tabelle1!I101-'2. Iteration'!I101</f>
        <v>7.2880153297067762E-2</v>
      </c>
      <c r="J302" s="4">
        <f>Tabelle1!J101-'2. Iteration'!J101</f>
        <v>0.13551609453342273</v>
      </c>
      <c r="K302" s="4">
        <f>Tabelle1!K101-'2. Iteration'!K101</f>
        <v>0.18180291185220954</v>
      </c>
      <c r="L302" s="4">
        <f>Tabelle1!L101-'2. Iteration'!L101</f>
        <v>0.20900400246092143</v>
      </c>
      <c r="M302" s="4">
        <f>Tabelle1!M101-'2. Iteration'!M101</f>
        <v>0.23667190224585877</v>
      </c>
      <c r="N302" s="4">
        <f>Tabelle1!N101-'2. Iteration'!N101</f>
        <v>-0.69971315279817969</v>
      </c>
      <c r="O302" s="4">
        <f>Tabelle1!O101-'2. Iteration'!O101</f>
        <v>0.30744662159533542</v>
      </c>
      <c r="P302" s="4">
        <f>Tabelle1!P101-'2. Iteration'!P101</f>
        <v>0.32900722097865265</v>
      </c>
      <c r="Q302" s="4">
        <f>Tabelle1!Q101-'2. Iteration'!Q101</f>
        <v>0.35066640135209226</v>
      </c>
      <c r="R302" s="4">
        <f>Tabelle1!R101-'2. Iteration'!R101</f>
        <v>0.35790282576509902</v>
      </c>
      <c r="S302" s="4">
        <f>Tabelle1!S101-'2. Iteration'!S101</f>
        <v>-0.62035348838152082</v>
      </c>
      <c r="T302" s="4">
        <f>Tabelle1!T101-'2. Iteration'!T101</f>
        <v>0.37964651161847907</v>
      </c>
      <c r="U302" s="4">
        <f>Tabelle1!U101-'2. Iteration'!U101</f>
        <v>-0.61309785817230456</v>
      </c>
      <c r="V302" s="4">
        <f>Tabelle1!V101-'2. Iteration'!V101</f>
        <v>0.43768513922431651</v>
      </c>
      <c r="W302" s="4">
        <f>Tabelle1!W101-'2. Iteration'!W101</f>
        <v>0.46660158605819846</v>
      </c>
      <c r="X302" s="4">
        <f>Tabelle1!X101-'2. Iteration'!X101</f>
        <v>0.46660158605819846</v>
      </c>
      <c r="Y302" s="4">
        <f>Tabelle1!Y101-'2. Iteration'!Y101</f>
        <v>-0.51899646419332002</v>
      </c>
      <c r="Z302" s="4">
        <f>Tabelle1!Z101-'2. Iteration'!Z101</f>
        <v>0.52388269989544534</v>
      </c>
      <c r="AA302" s="4">
        <f>Tabelle1!AA101-'2. Iteration'!AA101</f>
        <v>-0.47611730010455466</v>
      </c>
      <c r="AB302" s="4">
        <f>Tabelle1!AB101-'2. Iteration'!AB101</f>
        <v>0.53097077121685465</v>
      </c>
      <c r="AC302" s="4">
        <f>Tabelle1!AC101-'2. Iteration'!AC101</f>
        <v>0.55211478798767599</v>
      </c>
      <c r="AD302" s="4">
        <f>Tabelle1!AD101-'2. Iteration'!AD101</f>
        <v>-0.44088049924453149</v>
      </c>
      <c r="AE302" s="4">
        <f>Tabelle1!AE101-'2. Iteration'!AE101</f>
        <v>-0.43389901554445126</v>
      </c>
      <c r="AF302" s="4">
        <f>Tabelle1!AF101-'2. Iteration'!AF101</f>
        <v>-0.43389901554445126</v>
      </c>
      <c r="AG302" s="4">
        <f>Tabelle1!AG101-'2. Iteration'!AG101</f>
        <v>0.57305830885659881</v>
      </c>
      <c r="AH302" s="4">
        <f>Tabelle1!AH101-'2. Iteration'!AH101</f>
        <v>-0.4269416911434013</v>
      </c>
      <c r="AI302" s="4">
        <f>Tabelle1!AI101-'2. Iteration'!AI101</f>
        <v>0.57305830885659881</v>
      </c>
      <c r="AJ302" s="4">
        <f>Tabelle1!AJ101-'2. Iteration'!AJ101</f>
        <v>-0.41310317360335014</v>
      </c>
      <c r="AK302" s="4">
        <f>Tabelle1!AK101-'2. Iteration'!AK101</f>
        <v>-0.33909227892669208</v>
      </c>
      <c r="AL302" s="4">
        <f>Tabelle1!AL101-'2. Iteration'!AL101</f>
        <v>-0.33256272661985348</v>
      </c>
      <c r="AM302" s="4">
        <f>Tabelle1!AM101-'2. Iteration'!AM101</f>
        <v>-0.30047306705272231</v>
      </c>
      <c r="AN302" s="4">
        <f>Tabelle1!AN101-'2. Iteration'!AN101</f>
        <v>-0.2693708596470249</v>
      </c>
      <c r="AO302" s="4">
        <f>Tabelle1!AO101-'2. Iteration'!AO101</f>
        <v>-0.26327518407681283</v>
      </c>
      <c r="AP302" s="4">
        <f>Tabelle1!AP101-'2. Iteration'!AP101</f>
        <v>-0.24524678341294789</v>
      </c>
      <c r="AQ302" s="4">
        <f>Tabelle1!AQ101-'2. Iteration'!AQ101</f>
        <v>-0.23344790746852467</v>
      </c>
      <c r="AR302" s="4">
        <f>Tabelle1!AR101-'2. Iteration'!AR101</f>
        <v>-0.22761574857579919</v>
      </c>
      <c r="AS302" s="4">
        <f>Tabelle1!AS101-'2. Iteration'!AS101</f>
        <v>-0.2103929240750593</v>
      </c>
      <c r="AT302" s="4">
        <f>Tabelle1!AT101-'2. Iteration'!AT101</f>
        <v>0.83874086967531913</v>
      </c>
      <c r="AU302" s="4">
        <f>Tabelle1!AU101-'2. Iteration'!AU101</f>
        <v>-3.7388563784602591E-2</v>
      </c>
    </row>
    <row r="303" spans="6:47">
      <c r="F303" s="7">
        <f>'1. Iteration'!F303-'2. Iteration'!G303/'2. Iteration'!AX102</f>
        <v>1.581435066109468E-2</v>
      </c>
      <c r="G303">
        <f t="shared" si="38"/>
        <v>3.6583292471615791E-2</v>
      </c>
      <c r="H303" s="4">
        <f>Tabelle1!H102-'2. Iteration'!H102</f>
        <v>-0.95080770868662401</v>
      </c>
      <c r="I303" s="4">
        <f>Tabelle1!I102-'2. Iteration'!I102</f>
        <v>7.2880153297067762E-2</v>
      </c>
      <c r="J303" s="4">
        <f>Tabelle1!J102-'2. Iteration'!J102</f>
        <v>-0.86448390546657727</v>
      </c>
      <c r="K303" s="4">
        <f>Tabelle1!K102-'2. Iteration'!K102</f>
        <v>0.18180291185220954</v>
      </c>
      <c r="L303" s="4">
        <f>Tabelle1!L102-'2. Iteration'!L102</f>
        <v>0.20900400246092143</v>
      </c>
      <c r="M303" s="4">
        <f>Tabelle1!M102-'2. Iteration'!M102</f>
        <v>0.23667190224585877</v>
      </c>
      <c r="N303" s="4">
        <f>Tabelle1!N102-'2. Iteration'!N102</f>
        <v>0.3002868472018202</v>
      </c>
      <c r="O303" s="4">
        <f>Tabelle1!O102-'2. Iteration'!O102</f>
        <v>0.30744662159533542</v>
      </c>
      <c r="P303" s="4">
        <f>Tabelle1!P102-'2. Iteration'!P102</f>
        <v>-0.67099277902134735</v>
      </c>
      <c r="Q303" s="4">
        <f>Tabelle1!Q102-'2. Iteration'!Q102</f>
        <v>0.35066640135209226</v>
      </c>
      <c r="R303" s="4">
        <f>Tabelle1!R102-'2. Iteration'!R102</f>
        <v>-0.64209717423490098</v>
      </c>
      <c r="S303" s="4">
        <f>Tabelle1!S102-'2. Iteration'!S102</f>
        <v>0.37964651161847918</v>
      </c>
      <c r="T303" s="4">
        <f>Tabelle1!T102-'2. Iteration'!T102</f>
        <v>0.37964651161847907</v>
      </c>
      <c r="U303" s="4">
        <f>Tabelle1!U102-'2. Iteration'!U102</f>
        <v>0.38690214182769544</v>
      </c>
      <c r="V303" s="4">
        <f>Tabelle1!V102-'2. Iteration'!V102</f>
        <v>0.4376851392243164</v>
      </c>
      <c r="W303" s="4">
        <f>Tabelle1!W102-'2. Iteration'!W102</f>
        <v>-0.53339841394180154</v>
      </c>
      <c r="X303" s="4">
        <f>Tabelle1!X102-'2. Iteration'!X102</f>
        <v>-0.53339841394180154</v>
      </c>
      <c r="Y303" s="4">
        <f>Tabelle1!Y102-'2. Iteration'!Y102</f>
        <v>0.48100353580667998</v>
      </c>
      <c r="Z303" s="4">
        <f>Tabelle1!Z102-'2. Iteration'!Z102</f>
        <v>-0.47611730010455466</v>
      </c>
      <c r="AA303" s="4">
        <f>Tabelle1!AA102-'2. Iteration'!AA102</f>
        <v>-0.47611730010455466</v>
      </c>
      <c r="AB303" s="4">
        <f>Tabelle1!AB102-'2. Iteration'!AB102</f>
        <v>-0.46902922878314546</v>
      </c>
      <c r="AC303" s="4">
        <f>Tabelle1!AC102-'2. Iteration'!AC102</f>
        <v>-0.44788521201232401</v>
      </c>
      <c r="AD303" s="4">
        <f>Tabelle1!AD102-'2. Iteration'!AD102</f>
        <v>0.55911950075546846</v>
      </c>
      <c r="AE303" s="4">
        <f>Tabelle1!AE102-'2. Iteration'!AE102</f>
        <v>0.56610098445554868</v>
      </c>
      <c r="AF303" s="4">
        <f>Tabelle1!AF102-'2. Iteration'!AF102</f>
        <v>-0.43389901554445126</v>
      </c>
      <c r="AG303" s="4">
        <f>Tabelle1!AG102-'2. Iteration'!AG102</f>
        <v>0.5730583088565987</v>
      </c>
      <c r="AH303" s="4">
        <f>Tabelle1!AH102-'2. Iteration'!AH102</f>
        <v>0.5730583088565987</v>
      </c>
      <c r="AI303" s="4">
        <f>Tabelle1!AI102-'2. Iteration'!AI102</f>
        <v>0.5730583088565987</v>
      </c>
      <c r="AJ303" s="4">
        <f>Tabelle1!AJ102-'2. Iteration'!AJ102</f>
        <v>0.58689682639664986</v>
      </c>
      <c r="AK303" s="4">
        <f>Tabelle1!AK102-'2. Iteration'!AK102</f>
        <v>-0.33909227892669208</v>
      </c>
      <c r="AL303" s="4">
        <f>Tabelle1!AL102-'2. Iteration'!AL102</f>
        <v>-0.33256272661985353</v>
      </c>
      <c r="AM303" s="4">
        <f>Tabelle1!AM102-'2. Iteration'!AM102</f>
        <v>-0.30047306705272236</v>
      </c>
      <c r="AN303" s="4">
        <f>Tabelle1!AN102-'2. Iteration'!AN102</f>
        <v>-0.2693708596470249</v>
      </c>
      <c r="AO303" s="4">
        <f>Tabelle1!AO102-'2. Iteration'!AO102</f>
        <v>0.73672481592318717</v>
      </c>
      <c r="AP303" s="4">
        <f>Tabelle1!AP102-'2. Iteration'!AP102</f>
        <v>-0.24524678341294789</v>
      </c>
      <c r="AQ303" s="4">
        <f>Tabelle1!AQ102-'2. Iteration'!AQ102</f>
        <v>-0.23344790746852467</v>
      </c>
      <c r="AR303" s="4">
        <f>Tabelle1!AR102-'2. Iteration'!AR102</f>
        <v>-0.22761574857579919</v>
      </c>
      <c r="AS303" s="4">
        <f>Tabelle1!AS102-'2. Iteration'!AS102</f>
        <v>0.78960707592494073</v>
      </c>
      <c r="AT303" s="4">
        <f>Tabelle1!AT102-'2. Iteration'!AT102</f>
        <v>-0.16125913032468087</v>
      </c>
      <c r="AU303" s="4">
        <f>Tabelle1!AU102-'2. Iteration'!AU102</f>
        <v>-3.7388563784602591E-2</v>
      </c>
    </row>
    <row r="304" spans="6:47">
      <c r="F304" s="7">
        <f>'1. Iteration'!F304-'2. Iteration'!G304/'2. Iteration'!AX103</f>
        <v>1.5814350661094611E-2</v>
      </c>
      <c r="G304">
        <f t="shared" si="38"/>
        <v>3.6583292471615597E-2</v>
      </c>
      <c r="H304" s="4">
        <f>Tabelle1!H103-'2. Iteration'!H103</f>
        <v>4.9192291313375991E-2</v>
      </c>
      <c r="I304" s="4">
        <f>Tabelle1!I103-'2. Iteration'!I103</f>
        <v>7.2880153297067762E-2</v>
      </c>
      <c r="J304" s="4">
        <f>Tabelle1!J103-'2. Iteration'!J103</f>
        <v>0.13551609453342273</v>
      </c>
      <c r="K304" s="4">
        <f>Tabelle1!K103-'2. Iteration'!K103</f>
        <v>0.18180291185220954</v>
      </c>
      <c r="L304" s="4">
        <f>Tabelle1!L103-'2. Iteration'!L103</f>
        <v>0.20900400246092143</v>
      </c>
      <c r="M304" s="4">
        <f>Tabelle1!M103-'2. Iteration'!M103</f>
        <v>0.23667190224585877</v>
      </c>
      <c r="N304" s="4">
        <f>Tabelle1!N103-'2. Iteration'!N103</f>
        <v>0.3002868472018202</v>
      </c>
      <c r="O304" s="4">
        <f>Tabelle1!O103-'2. Iteration'!O103</f>
        <v>0.30744662159533542</v>
      </c>
      <c r="P304" s="4">
        <f>Tabelle1!P103-'2. Iteration'!P103</f>
        <v>0.32900722097865265</v>
      </c>
      <c r="Q304" s="4">
        <f>Tabelle1!Q103-'2. Iteration'!Q103</f>
        <v>-0.64933359864790774</v>
      </c>
      <c r="R304" s="4">
        <f>Tabelle1!R103-'2. Iteration'!R103</f>
        <v>0.35790282576509902</v>
      </c>
      <c r="S304" s="4">
        <f>Tabelle1!S103-'2. Iteration'!S103</f>
        <v>0.37964651161847918</v>
      </c>
      <c r="T304" s="4">
        <f>Tabelle1!T103-'2. Iteration'!T103</f>
        <v>0.37964651161847907</v>
      </c>
      <c r="U304" s="4">
        <f>Tabelle1!U103-'2. Iteration'!U103</f>
        <v>0.38690214182769544</v>
      </c>
      <c r="V304" s="4">
        <f>Tabelle1!V103-'2. Iteration'!V103</f>
        <v>-0.5623148607756836</v>
      </c>
      <c r="W304" s="4">
        <f>Tabelle1!W103-'2. Iteration'!W103</f>
        <v>0.46660158605819846</v>
      </c>
      <c r="X304" s="4">
        <f>Tabelle1!X103-'2. Iteration'!X103</f>
        <v>-0.53339841394180154</v>
      </c>
      <c r="Y304" s="4">
        <f>Tabelle1!Y103-'2. Iteration'!Y103</f>
        <v>-0.51899646419332002</v>
      </c>
      <c r="Z304" s="4">
        <f>Tabelle1!Z103-'2. Iteration'!Z103</f>
        <v>-0.47611730010455466</v>
      </c>
      <c r="AA304" s="4">
        <f>Tabelle1!AA103-'2. Iteration'!AA103</f>
        <v>-0.47611730010455466</v>
      </c>
      <c r="AB304" s="4">
        <f>Tabelle1!AB103-'2. Iteration'!AB103</f>
        <v>-0.46902922878314535</v>
      </c>
      <c r="AC304" s="4">
        <f>Tabelle1!AC103-'2. Iteration'!AC103</f>
        <v>-0.44788521201232401</v>
      </c>
      <c r="AD304" s="4">
        <f>Tabelle1!AD103-'2. Iteration'!AD103</f>
        <v>-0.44088049924453154</v>
      </c>
      <c r="AE304" s="4">
        <f>Tabelle1!AE103-'2. Iteration'!AE103</f>
        <v>0.56610098445554868</v>
      </c>
      <c r="AF304" s="4">
        <f>Tabelle1!AF103-'2. Iteration'!AF103</f>
        <v>0.56610098445554868</v>
      </c>
      <c r="AG304" s="4">
        <f>Tabelle1!AG103-'2. Iteration'!AG103</f>
        <v>0.5730583088565987</v>
      </c>
      <c r="AH304" s="4">
        <f>Tabelle1!AH103-'2. Iteration'!AH103</f>
        <v>-0.4269416911434013</v>
      </c>
      <c r="AI304" s="4">
        <f>Tabelle1!AI103-'2. Iteration'!AI103</f>
        <v>-0.4269416911434013</v>
      </c>
      <c r="AJ304" s="4">
        <f>Tabelle1!AJ103-'2. Iteration'!AJ103</f>
        <v>-0.41310317360335019</v>
      </c>
      <c r="AK304" s="4">
        <f>Tabelle1!AK103-'2. Iteration'!AK103</f>
        <v>-0.33909227892669208</v>
      </c>
      <c r="AL304" s="4">
        <f>Tabelle1!AL103-'2. Iteration'!AL103</f>
        <v>0.66743727338014647</v>
      </c>
      <c r="AM304" s="4">
        <f>Tabelle1!AM103-'2. Iteration'!AM103</f>
        <v>0.69952693294727764</v>
      </c>
      <c r="AN304" s="4">
        <f>Tabelle1!AN103-'2. Iteration'!AN103</f>
        <v>-0.2693708596470249</v>
      </c>
      <c r="AO304" s="4">
        <f>Tabelle1!AO103-'2. Iteration'!AO103</f>
        <v>-0.26327518407681283</v>
      </c>
      <c r="AP304" s="4">
        <f>Tabelle1!AP103-'2. Iteration'!AP103</f>
        <v>-0.24524678341294789</v>
      </c>
      <c r="AQ304" s="4">
        <f>Tabelle1!AQ103-'2. Iteration'!AQ103</f>
        <v>0.76655209253147527</v>
      </c>
      <c r="AR304" s="4">
        <f>Tabelle1!AR103-'2. Iteration'!AR103</f>
        <v>-0.22761574857579919</v>
      </c>
      <c r="AS304" s="4">
        <f>Tabelle1!AS103-'2. Iteration'!AS103</f>
        <v>-0.2103929240750593</v>
      </c>
      <c r="AT304" s="4">
        <f>Tabelle1!AT103-'2. Iteration'!AT103</f>
        <v>-0.16125913032468087</v>
      </c>
      <c r="AU304" s="4">
        <f>Tabelle1!AU103-'2. Iteration'!AU103</f>
        <v>-3.7388563784602591E-2</v>
      </c>
    </row>
    <row r="305" spans="6:47">
      <c r="F305" s="7">
        <f>'1. Iteration'!F305-'2. Iteration'!G305/'2. Iteration'!AX104</f>
        <v>1.5814350661094594E-2</v>
      </c>
      <c r="G305">
        <f t="shared" si="38"/>
        <v>3.6583292471614931E-2</v>
      </c>
      <c r="H305" s="4">
        <f>Tabelle1!H104-'2. Iteration'!H104</f>
        <v>4.9192291313375991E-2</v>
      </c>
      <c r="I305" s="4">
        <f>Tabelle1!I104-'2. Iteration'!I104</f>
        <v>7.2880153297067762E-2</v>
      </c>
      <c r="J305" s="4">
        <f>Tabelle1!J104-'2. Iteration'!J104</f>
        <v>0.13551609453342273</v>
      </c>
      <c r="K305" s="4">
        <f>Tabelle1!K104-'2. Iteration'!K104</f>
        <v>0.18180291185220954</v>
      </c>
      <c r="L305" s="4">
        <f>Tabelle1!L104-'2. Iteration'!L104</f>
        <v>0.20900400246092143</v>
      </c>
      <c r="M305" s="4">
        <f>Tabelle1!M104-'2. Iteration'!M104</f>
        <v>-0.76332809775414123</v>
      </c>
      <c r="N305" s="4">
        <f>Tabelle1!N104-'2. Iteration'!N104</f>
        <v>0.3002868472018202</v>
      </c>
      <c r="O305" s="4">
        <f>Tabelle1!O104-'2. Iteration'!O104</f>
        <v>0.30744662159533542</v>
      </c>
      <c r="P305" s="4">
        <f>Tabelle1!P104-'2. Iteration'!P104</f>
        <v>-0.67099277902134735</v>
      </c>
      <c r="Q305" s="4">
        <f>Tabelle1!Q104-'2. Iteration'!Q104</f>
        <v>-0.64933359864790774</v>
      </c>
      <c r="R305" s="4">
        <f>Tabelle1!R104-'2. Iteration'!R104</f>
        <v>0.35790282576509902</v>
      </c>
      <c r="S305" s="4">
        <f>Tabelle1!S104-'2. Iteration'!S104</f>
        <v>0.37964651161847918</v>
      </c>
      <c r="T305" s="4">
        <f>Tabelle1!T104-'2. Iteration'!T104</f>
        <v>0.37964651161847907</v>
      </c>
      <c r="U305" s="4">
        <f>Tabelle1!U104-'2. Iteration'!U104</f>
        <v>0.38690214182769544</v>
      </c>
      <c r="V305" s="4">
        <f>Tabelle1!V104-'2. Iteration'!V104</f>
        <v>-0.5623148607756836</v>
      </c>
      <c r="W305" s="4">
        <f>Tabelle1!W104-'2. Iteration'!W104</f>
        <v>0.46660158605819846</v>
      </c>
      <c r="X305" s="4">
        <f>Tabelle1!X104-'2. Iteration'!X104</f>
        <v>0.46660158605819846</v>
      </c>
      <c r="Y305" s="4">
        <f>Tabelle1!Y104-'2. Iteration'!Y104</f>
        <v>0.48100353580667987</v>
      </c>
      <c r="Z305" s="4">
        <f>Tabelle1!Z104-'2. Iteration'!Z104</f>
        <v>-0.47611730010455466</v>
      </c>
      <c r="AA305" s="4">
        <f>Tabelle1!AA104-'2. Iteration'!AA104</f>
        <v>0.52388269989544534</v>
      </c>
      <c r="AB305" s="4">
        <f>Tabelle1!AB104-'2. Iteration'!AB104</f>
        <v>-0.46902922878314546</v>
      </c>
      <c r="AC305" s="4">
        <f>Tabelle1!AC104-'2. Iteration'!AC104</f>
        <v>0.55211478798767599</v>
      </c>
      <c r="AD305" s="4">
        <f>Tabelle1!AD104-'2. Iteration'!AD104</f>
        <v>0.55911950075546846</v>
      </c>
      <c r="AE305" s="4">
        <f>Tabelle1!AE104-'2. Iteration'!AE104</f>
        <v>0.56610098445554868</v>
      </c>
      <c r="AF305" s="4">
        <f>Tabelle1!AF104-'2. Iteration'!AF104</f>
        <v>0.56610098445554868</v>
      </c>
      <c r="AG305" s="4">
        <f>Tabelle1!AG104-'2. Iteration'!AG104</f>
        <v>-0.4269416911434013</v>
      </c>
      <c r="AH305" s="4">
        <f>Tabelle1!AH104-'2. Iteration'!AH104</f>
        <v>0.57305830885659859</v>
      </c>
      <c r="AI305" s="4">
        <f>Tabelle1!AI104-'2. Iteration'!AI104</f>
        <v>-0.4269416911434013</v>
      </c>
      <c r="AJ305" s="4">
        <f>Tabelle1!AJ104-'2. Iteration'!AJ104</f>
        <v>-0.41310317360335019</v>
      </c>
      <c r="AK305" s="4">
        <f>Tabelle1!AK104-'2. Iteration'!AK104</f>
        <v>-0.33909227892669208</v>
      </c>
      <c r="AL305" s="4">
        <f>Tabelle1!AL104-'2. Iteration'!AL104</f>
        <v>-0.33256272661985353</v>
      </c>
      <c r="AM305" s="4">
        <f>Tabelle1!AM104-'2. Iteration'!AM104</f>
        <v>-0.30047306705272236</v>
      </c>
      <c r="AN305" s="4">
        <f>Tabelle1!AN104-'2. Iteration'!AN104</f>
        <v>-0.2693708596470249</v>
      </c>
      <c r="AO305" s="4">
        <f>Tabelle1!AO104-'2. Iteration'!AO104</f>
        <v>-0.26327518407681283</v>
      </c>
      <c r="AP305" s="4">
        <f>Tabelle1!AP104-'2. Iteration'!AP104</f>
        <v>-0.24524678341294789</v>
      </c>
      <c r="AQ305" s="4">
        <f>Tabelle1!AQ104-'2. Iteration'!AQ104</f>
        <v>-0.23344790746852467</v>
      </c>
      <c r="AR305" s="4">
        <f>Tabelle1!AR104-'2. Iteration'!AR104</f>
        <v>-0.22761574857579919</v>
      </c>
      <c r="AS305" s="4">
        <f>Tabelle1!AS104-'2. Iteration'!AS104</f>
        <v>-0.2103929240750593</v>
      </c>
      <c r="AT305" s="4">
        <f>Tabelle1!AT104-'2. Iteration'!AT104</f>
        <v>-0.16125913032468087</v>
      </c>
      <c r="AU305" s="4">
        <f>Tabelle1!AU104-'2. Iteration'!AU104</f>
        <v>-3.7388563784602591E-2</v>
      </c>
    </row>
    <row r="306" spans="6:47">
      <c r="F306" s="7">
        <f>'1. Iteration'!F306-'2. Iteration'!G306/'2. Iteration'!AX105</f>
        <v>1.5814350661094594E-2</v>
      </c>
      <c r="G306">
        <f t="shared" si="38"/>
        <v>3.6583292471614931E-2</v>
      </c>
      <c r="H306" s="4">
        <f>Tabelle1!H105-'2. Iteration'!H105</f>
        <v>4.9192291313375991E-2</v>
      </c>
      <c r="I306" s="4">
        <f>Tabelle1!I105-'2. Iteration'!I105</f>
        <v>7.2880153297067762E-2</v>
      </c>
      <c r="J306" s="4">
        <f>Tabelle1!J105-'2. Iteration'!J105</f>
        <v>0.13551609453342273</v>
      </c>
      <c r="K306" s="4">
        <f>Tabelle1!K105-'2. Iteration'!K105</f>
        <v>0.18180291185220954</v>
      </c>
      <c r="L306" s="4">
        <f>Tabelle1!L105-'2. Iteration'!L105</f>
        <v>0.20900400246092143</v>
      </c>
      <c r="M306" s="4">
        <f>Tabelle1!M105-'2. Iteration'!M105</f>
        <v>0.23667190224585877</v>
      </c>
      <c r="N306" s="4">
        <f>Tabelle1!N105-'2. Iteration'!N105</f>
        <v>-0.6997131527981798</v>
      </c>
      <c r="O306" s="4">
        <f>Tabelle1!O105-'2. Iteration'!O105</f>
        <v>0.30744662159533542</v>
      </c>
      <c r="P306" s="4">
        <f>Tabelle1!P105-'2. Iteration'!P105</f>
        <v>0.32900722097865265</v>
      </c>
      <c r="Q306" s="4">
        <f>Tabelle1!Q105-'2. Iteration'!Q105</f>
        <v>0.35066640135209226</v>
      </c>
      <c r="R306" s="4">
        <f>Tabelle1!R105-'2. Iteration'!R105</f>
        <v>-0.64209717423490098</v>
      </c>
      <c r="S306" s="4">
        <f>Tabelle1!S105-'2. Iteration'!S105</f>
        <v>0.37964651161847918</v>
      </c>
      <c r="T306" s="4">
        <f>Tabelle1!T105-'2. Iteration'!T105</f>
        <v>-0.62035348838152093</v>
      </c>
      <c r="U306" s="4">
        <f>Tabelle1!U105-'2. Iteration'!U105</f>
        <v>0.38690214182769544</v>
      </c>
      <c r="V306" s="4">
        <f>Tabelle1!V105-'2. Iteration'!V105</f>
        <v>0.4376851392243164</v>
      </c>
      <c r="W306" s="4">
        <f>Tabelle1!W105-'2. Iteration'!W105</f>
        <v>0.46660158605819846</v>
      </c>
      <c r="X306" s="4">
        <f>Tabelle1!X105-'2. Iteration'!X105</f>
        <v>-0.53339841394180154</v>
      </c>
      <c r="Y306" s="4">
        <f>Tabelle1!Y105-'2. Iteration'!Y105</f>
        <v>-0.51899646419332013</v>
      </c>
      <c r="Z306" s="4">
        <f>Tabelle1!Z105-'2. Iteration'!Z105</f>
        <v>0.52388269989544534</v>
      </c>
      <c r="AA306" s="4">
        <f>Tabelle1!AA105-'2. Iteration'!AA105</f>
        <v>-0.47611730010455466</v>
      </c>
      <c r="AB306" s="4">
        <f>Tabelle1!AB105-'2. Iteration'!AB105</f>
        <v>-0.46902922878314546</v>
      </c>
      <c r="AC306" s="4">
        <f>Tabelle1!AC105-'2. Iteration'!AC105</f>
        <v>0.55211478798767599</v>
      </c>
      <c r="AD306" s="4">
        <f>Tabelle1!AD105-'2. Iteration'!AD105</f>
        <v>0.55911950075546846</v>
      </c>
      <c r="AE306" s="4">
        <f>Tabelle1!AE105-'2. Iteration'!AE105</f>
        <v>-0.43389901554445126</v>
      </c>
      <c r="AF306" s="4">
        <f>Tabelle1!AF105-'2. Iteration'!AF105</f>
        <v>0.56610098445554868</v>
      </c>
      <c r="AG306" s="4">
        <f>Tabelle1!AG105-'2. Iteration'!AG105</f>
        <v>-0.4269416911434013</v>
      </c>
      <c r="AH306" s="4">
        <f>Tabelle1!AH105-'2. Iteration'!AH105</f>
        <v>0.57305830885659859</v>
      </c>
      <c r="AI306" s="4">
        <f>Tabelle1!AI105-'2. Iteration'!AI105</f>
        <v>-0.4269416911434013</v>
      </c>
      <c r="AJ306" s="4">
        <f>Tabelle1!AJ105-'2. Iteration'!AJ105</f>
        <v>-0.41310317360335019</v>
      </c>
      <c r="AK306" s="4">
        <f>Tabelle1!AK105-'2. Iteration'!AK105</f>
        <v>-0.33909227892669208</v>
      </c>
      <c r="AL306" s="4">
        <f>Tabelle1!AL105-'2. Iteration'!AL105</f>
        <v>-0.33256272661985353</v>
      </c>
      <c r="AM306" s="4">
        <f>Tabelle1!AM105-'2. Iteration'!AM105</f>
        <v>0.69952693294727764</v>
      </c>
      <c r="AN306" s="4">
        <f>Tabelle1!AN105-'2. Iteration'!AN105</f>
        <v>0.7306291403529751</v>
      </c>
      <c r="AO306" s="4">
        <f>Tabelle1!AO105-'2. Iteration'!AO105</f>
        <v>-0.26327518407681283</v>
      </c>
      <c r="AP306" s="4">
        <f>Tabelle1!AP105-'2. Iteration'!AP105</f>
        <v>-0.24524678341294789</v>
      </c>
      <c r="AQ306" s="4">
        <f>Tabelle1!AQ105-'2. Iteration'!AQ105</f>
        <v>-0.23344790746852467</v>
      </c>
      <c r="AR306" s="4">
        <f>Tabelle1!AR105-'2. Iteration'!AR105</f>
        <v>-0.22761574857579919</v>
      </c>
      <c r="AS306" s="4">
        <f>Tabelle1!AS105-'2. Iteration'!AS105</f>
        <v>-0.2103929240750593</v>
      </c>
      <c r="AT306" s="4">
        <f>Tabelle1!AT105-'2. Iteration'!AT105</f>
        <v>-0.16125913032468087</v>
      </c>
      <c r="AU306" s="4">
        <f>Tabelle1!AU105-'2. Iteration'!AU105</f>
        <v>-3.7388563784602591E-2</v>
      </c>
    </row>
    <row r="307" spans="6:47">
      <c r="F307" s="7">
        <f>'1. Iteration'!F307-'2. Iteration'!G307/'2. Iteration'!AX106</f>
        <v>-0.10689848606207218</v>
      </c>
      <c r="G307">
        <f t="shared" si="38"/>
        <v>4.7782459152703738E-4</v>
      </c>
      <c r="H307" s="4">
        <f>Tabelle1!H106-'2. Iteration'!H106</f>
        <v>5.5029468076371879E-2</v>
      </c>
      <c r="I307" s="4">
        <f>Tabelle1!I106-'2. Iteration'!I106</f>
        <v>8.128783519318683E-2</v>
      </c>
      <c r="J307" s="4">
        <f>Tabelle1!J106-'2. Iteration'!J106</f>
        <v>0.14998071960867376</v>
      </c>
      <c r="K307" s="4">
        <f>Tabelle1!K106-'2. Iteration'!K106</f>
        <v>0.20006469687345618</v>
      </c>
      <c r="L307" s="4">
        <f>Tabelle1!L106-'2. Iteration'!L106</f>
        <v>-0.77076741388151049</v>
      </c>
      <c r="M307" s="4">
        <f>Tabelle1!M106-'2. Iteration'!M106</f>
        <v>0.25870252381026237</v>
      </c>
      <c r="N307" s="4">
        <f>Tabelle1!N106-'2. Iteration'!N106</f>
        <v>0.3257123213936518</v>
      </c>
      <c r="O307" s="4">
        <f>Tabelle1!O106-'2. Iteration'!O106</f>
        <v>-0.66681035292144453</v>
      </c>
      <c r="P307" s="4">
        <f>Tabelle1!P106-'2. Iteration'!P106</f>
        <v>0.35562852140377432</v>
      </c>
      <c r="Q307" s="4">
        <f>Tabelle1!Q106-'2. Iteration'!Q106</f>
        <v>0.3780528166245728</v>
      </c>
      <c r="R307" s="4">
        <f>Tabelle1!R106-'2. Iteration'!R106</f>
        <v>-0.61448114607898408</v>
      </c>
      <c r="S307" s="4">
        <f>Tabelle1!S106-'2. Iteration'!S106</f>
        <v>0.40787454811622048</v>
      </c>
      <c r="T307" s="4">
        <f>Tabelle1!T106-'2. Iteration'!T106</f>
        <v>0.40787454811622026</v>
      </c>
      <c r="U307" s="4">
        <f>Tabelle1!U106-'2. Iteration'!U106</f>
        <v>0.41530849269506331</v>
      </c>
      <c r="V307" s="4">
        <f>Tabelle1!V106-'2. Iteration'!V106</f>
        <v>0.46698008920911382</v>
      </c>
      <c r="W307" s="4">
        <f>Tabelle1!W106-'2. Iteration'!W106</f>
        <v>-0.5038756438676617</v>
      </c>
      <c r="X307" s="4">
        <f>Tabelle1!X106-'2. Iteration'!X106</f>
        <v>0.4961243561323383</v>
      </c>
      <c r="Y307" s="4">
        <f>Tabelle1!Y106-'2. Iteration'!Y106</f>
        <v>0.51056531313307474</v>
      </c>
      <c r="Z307" s="4">
        <f>Tabelle1!Z106-'2. Iteration'!Z106</f>
        <v>-0.44672955462848873</v>
      </c>
      <c r="AA307" s="4">
        <f>Tabelle1!AA106-'2. Iteration'!AA106</f>
        <v>0.55327044537151127</v>
      </c>
      <c r="AB307" s="4">
        <f>Tabelle1!AB106-'2. Iteration'!AB106</f>
        <v>-0.4397117757157164</v>
      </c>
      <c r="AC307" s="4">
        <f>Tabelle1!AC106-'2. Iteration'!AC106</f>
        <v>-0.418846847160673</v>
      </c>
      <c r="AD307" s="4">
        <f>Tabelle1!AD106-'2. Iteration'!AD106</f>
        <v>0.58804257808273719</v>
      </c>
      <c r="AE307" s="4">
        <f>Tabelle1!AE106-'2. Iteration'!AE106</f>
        <v>-0.40510210251657336</v>
      </c>
      <c r="AF307" s="4">
        <f>Tabelle1!AF106-'2. Iteration'!AF106</f>
        <v>-0.4051021025165733</v>
      </c>
      <c r="AG307" s="4">
        <f>Tabelle1!AG106-'2. Iteration'!AG106</f>
        <v>-0.39828166050595737</v>
      </c>
      <c r="AH307" s="4">
        <f>Tabelle1!AH106-'2. Iteration'!AH106</f>
        <v>-0.39828166050595748</v>
      </c>
      <c r="AI307" s="4">
        <f>Tabelle1!AI106-'2. Iteration'!AI106</f>
        <v>-0.39828166050595737</v>
      </c>
      <c r="AJ307" s="4">
        <f>Tabelle1!AJ106-'2. Iteration'!AJ106</f>
        <v>-0.38474840444342318</v>
      </c>
      <c r="AK307" s="4">
        <f>Tabelle1!AK106-'2. Iteration'!AK106</f>
        <v>-0.31310734545881147</v>
      </c>
      <c r="AL307" s="4">
        <f>Tabelle1!AL106-'2. Iteration'!AL106</f>
        <v>0.69315415089964549</v>
      </c>
      <c r="AM307" s="4">
        <f>Tabelle1!AM106-'2. Iteration'!AM106</f>
        <v>-0.27621073607929553</v>
      </c>
      <c r="AN307" s="4">
        <f>Tabelle1!AN106-'2. Iteration'!AN106</f>
        <v>-0.24673412707588013</v>
      </c>
      <c r="AO307" s="4">
        <f>Tabelle1!AO106-'2. Iteration'!AO106</f>
        <v>0.75901825037254322</v>
      </c>
      <c r="AP307" s="4">
        <f>Tabelle1!AP106-'2. Iteration'!AP106</f>
        <v>-0.22401575358367107</v>
      </c>
      <c r="AQ307" s="4">
        <f>Tabelle1!AQ106-'2. Iteration'!AQ106</f>
        <v>-0.21295011551283019</v>
      </c>
      <c r="AR307" s="4">
        <f>Tabelle1!AR106-'2. Iteration'!AR106</f>
        <v>-0.20749143348247354</v>
      </c>
      <c r="AS307" s="4">
        <f>Tabelle1!AS106-'2. Iteration'!AS106</f>
        <v>0.80858602661339118</v>
      </c>
      <c r="AT307" s="4">
        <f>Tabelle1!AT106-'2. Iteration'!AT106</f>
        <v>-0.14589347132928773</v>
      </c>
      <c r="AU307" s="4">
        <f>Tabelle1!AU106-'2. Iteration'!AU106</f>
        <v>-3.3356569363111377E-2</v>
      </c>
    </row>
    <row r="308" spans="6:47">
      <c r="F308" s="7">
        <f>'1. Iteration'!F308-'2. Iteration'!G308/'2. Iteration'!AX107</f>
        <v>-0.10689848606207217</v>
      </c>
      <c r="G308">
        <f t="shared" si="38"/>
        <v>4.7782459152773127E-4</v>
      </c>
      <c r="H308" s="4">
        <f>Tabelle1!H107-'2. Iteration'!H107</f>
        <v>5.5029468076371879E-2</v>
      </c>
      <c r="I308" s="4">
        <f>Tabelle1!I107-'2. Iteration'!I107</f>
        <v>8.128783519318683E-2</v>
      </c>
      <c r="J308" s="4">
        <f>Tabelle1!J107-'2. Iteration'!J107</f>
        <v>0.14998071960867376</v>
      </c>
      <c r="K308" s="4">
        <f>Tabelle1!K107-'2. Iteration'!K107</f>
        <v>0.20006469687345618</v>
      </c>
      <c r="L308" s="4">
        <f>Tabelle1!L107-'2. Iteration'!L107</f>
        <v>-0.77076741388151049</v>
      </c>
      <c r="M308" s="4">
        <f>Tabelle1!M107-'2. Iteration'!M107</f>
        <v>0.25870252381026237</v>
      </c>
      <c r="N308" s="4">
        <f>Tabelle1!N107-'2. Iteration'!N107</f>
        <v>0.3257123213936518</v>
      </c>
      <c r="O308" s="4">
        <f>Tabelle1!O107-'2. Iteration'!O107</f>
        <v>0.33318964707855547</v>
      </c>
      <c r="P308" s="4">
        <f>Tabelle1!P107-'2. Iteration'!P107</f>
        <v>0.35562852140377432</v>
      </c>
      <c r="Q308" s="4">
        <f>Tabelle1!Q107-'2. Iteration'!Q107</f>
        <v>-0.6219471833754272</v>
      </c>
      <c r="R308" s="4">
        <f>Tabelle1!R107-'2. Iteration'!R107</f>
        <v>0.38551885392101592</v>
      </c>
      <c r="S308" s="4">
        <f>Tabelle1!S107-'2. Iteration'!S107</f>
        <v>0.40787454811622048</v>
      </c>
      <c r="T308" s="4">
        <f>Tabelle1!T107-'2. Iteration'!T107</f>
        <v>-0.59212545188377974</v>
      </c>
      <c r="U308" s="4">
        <f>Tabelle1!U107-'2. Iteration'!U107</f>
        <v>0.41530849269506331</v>
      </c>
      <c r="V308" s="4">
        <f>Tabelle1!V107-'2. Iteration'!V107</f>
        <v>-0.53301991079088618</v>
      </c>
      <c r="W308" s="4">
        <f>Tabelle1!W107-'2. Iteration'!W107</f>
        <v>-0.5038756438676617</v>
      </c>
      <c r="X308" s="4">
        <f>Tabelle1!X107-'2. Iteration'!X107</f>
        <v>0.4961243561323383</v>
      </c>
      <c r="Y308" s="4">
        <f>Tabelle1!Y107-'2. Iteration'!Y107</f>
        <v>-0.48943468686692521</v>
      </c>
      <c r="Z308" s="4">
        <f>Tabelle1!Z107-'2. Iteration'!Z107</f>
        <v>-0.44672955462848868</v>
      </c>
      <c r="AA308" s="4">
        <f>Tabelle1!AA107-'2. Iteration'!AA107</f>
        <v>0.55327044537151127</v>
      </c>
      <c r="AB308" s="4">
        <f>Tabelle1!AB107-'2. Iteration'!AB107</f>
        <v>-0.4397117757157164</v>
      </c>
      <c r="AC308" s="4">
        <f>Tabelle1!AC107-'2. Iteration'!AC107</f>
        <v>-0.41884684716067294</v>
      </c>
      <c r="AD308" s="4">
        <f>Tabelle1!AD107-'2. Iteration'!AD107</f>
        <v>-0.4119574219172627</v>
      </c>
      <c r="AE308" s="4">
        <f>Tabelle1!AE107-'2. Iteration'!AE107</f>
        <v>-0.4051021025165733</v>
      </c>
      <c r="AF308" s="4">
        <f>Tabelle1!AF107-'2. Iteration'!AF107</f>
        <v>0.5948978974834267</v>
      </c>
      <c r="AG308" s="4">
        <f>Tabelle1!AG107-'2. Iteration'!AG107</f>
        <v>0.60171833949404263</v>
      </c>
      <c r="AH308" s="4">
        <f>Tabelle1!AH107-'2. Iteration'!AH107</f>
        <v>-0.39828166050595737</v>
      </c>
      <c r="AI308" s="4">
        <f>Tabelle1!AI107-'2. Iteration'!AI107</f>
        <v>-0.39828166050595737</v>
      </c>
      <c r="AJ308" s="4">
        <f>Tabelle1!AJ107-'2. Iteration'!AJ107</f>
        <v>-0.38474840444342318</v>
      </c>
      <c r="AK308" s="4">
        <f>Tabelle1!AK107-'2. Iteration'!AK107</f>
        <v>-0.31310734545881141</v>
      </c>
      <c r="AL308" s="4">
        <f>Tabelle1!AL107-'2. Iteration'!AL107</f>
        <v>0.69315415089964549</v>
      </c>
      <c r="AM308" s="4">
        <f>Tabelle1!AM107-'2. Iteration'!AM107</f>
        <v>-0.27621073607929547</v>
      </c>
      <c r="AN308" s="4">
        <f>Tabelle1!AN107-'2. Iteration'!AN107</f>
        <v>0.75326587292411984</v>
      </c>
      <c r="AO308" s="4">
        <f>Tabelle1!AO107-'2. Iteration'!AO107</f>
        <v>0.75901825037254322</v>
      </c>
      <c r="AP308" s="4">
        <f>Tabelle1!AP107-'2. Iteration'!AP107</f>
        <v>-0.22401575358367107</v>
      </c>
      <c r="AQ308" s="4">
        <f>Tabelle1!AQ107-'2. Iteration'!AQ107</f>
        <v>0.78704988448716984</v>
      </c>
      <c r="AR308" s="4">
        <f>Tabelle1!AR107-'2. Iteration'!AR107</f>
        <v>-0.20749143348247354</v>
      </c>
      <c r="AS308" s="4">
        <f>Tabelle1!AS107-'2. Iteration'!AS107</f>
        <v>-0.19141397338660879</v>
      </c>
      <c r="AT308" s="4">
        <f>Tabelle1!AT107-'2. Iteration'!AT107</f>
        <v>-0.14589347132928773</v>
      </c>
      <c r="AU308" s="4">
        <f>Tabelle1!AU107-'2. Iteration'!AU107</f>
        <v>-3.3356569363111377E-2</v>
      </c>
    </row>
    <row r="309" spans="6:47">
      <c r="F309" s="7">
        <f>'1. Iteration'!F309-'2. Iteration'!G309/'2. Iteration'!AX108</f>
        <v>-0.10689848606207215</v>
      </c>
      <c r="G309">
        <f t="shared" si="38"/>
        <v>4.7782459152778678E-4</v>
      </c>
      <c r="H309" s="4">
        <f>Tabelle1!H108-'2. Iteration'!H108</f>
        <v>5.5029468076371879E-2</v>
      </c>
      <c r="I309" s="4">
        <f>Tabelle1!I108-'2. Iteration'!I108</f>
        <v>8.128783519318683E-2</v>
      </c>
      <c r="J309" s="4">
        <f>Tabelle1!J108-'2. Iteration'!J108</f>
        <v>0.14998071960867376</v>
      </c>
      <c r="K309" s="4">
        <f>Tabelle1!K108-'2. Iteration'!K108</f>
        <v>0.20006469687345618</v>
      </c>
      <c r="L309" s="4">
        <f>Tabelle1!L108-'2. Iteration'!L108</f>
        <v>0.22923258611848951</v>
      </c>
      <c r="M309" s="4">
        <f>Tabelle1!M108-'2. Iteration'!M108</f>
        <v>0.25870252381026237</v>
      </c>
      <c r="N309" s="4">
        <f>Tabelle1!N108-'2. Iteration'!N108</f>
        <v>-0.6742876786063482</v>
      </c>
      <c r="O309" s="4">
        <f>Tabelle1!O108-'2. Iteration'!O108</f>
        <v>-0.66681035292144453</v>
      </c>
      <c r="P309" s="4">
        <f>Tabelle1!P108-'2. Iteration'!P108</f>
        <v>0.35562852140377432</v>
      </c>
      <c r="Q309" s="4">
        <f>Tabelle1!Q108-'2. Iteration'!Q108</f>
        <v>-0.6219471833754272</v>
      </c>
      <c r="R309" s="4">
        <f>Tabelle1!R108-'2. Iteration'!R108</f>
        <v>0.38551885392101592</v>
      </c>
      <c r="S309" s="4">
        <f>Tabelle1!S108-'2. Iteration'!S108</f>
        <v>0.40787454811622048</v>
      </c>
      <c r="T309" s="4">
        <f>Tabelle1!T108-'2. Iteration'!T108</f>
        <v>0.40787454811622026</v>
      </c>
      <c r="U309" s="4">
        <f>Tabelle1!U108-'2. Iteration'!U108</f>
        <v>0.41530849269506331</v>
      </c>
      <c r="V309" s="4">
        <f>Tabelle1!V108-'2. Iteration'!V108</f>
        <v>0.46698008920911382</v>
      </c>
      <c r="W309" s="4">
        <f>Tabelle1!W108-'2. Iteration'!W108</f>
        <v>-0.5038756438676617</v>
      </c>
      <c r="X309" s="4">
        <f>Tabelle1!X108-'2. Iteration'!X108</f>
        <v>-0.5038756438676617</v>
      </c>
      <c r="Y309" s="4">
        <f>Tabelle1!Y108-'2. Iteration'!Y108</f>
        <v>-0.48943468686692521</v>
      </c>
      <c r="Z309" s="4">
        <f>Tabelle1!Z108-'2. Iteration'!Z108</f>
        <v>-0.44672955462848868</v>
      </c>
      <c r="AA309" s="4">
        <f>Tabelle1!AA108-'2. Iteration'!AA108</f>
        <v>-0.44672955462848873</v>
      </c>
      <c r="AB309" s="4">
        <f>Tabelle1!AB108-'2. Iteration'!AB108</f>
        <v>0.5602882242842836</v>
      </c>
      <c r="AC309" s="4">
        <f>Tabelle1!AC108-'2. Iteration'!AC108</f>
        <v>0.581153152839327</v>
      </c>
      <c r="AD309" s="4">
        <f>Tabelle1!AD108-'2. Iteration'!AD108</f>
        <v>0.5880425780827373</v>
      </c>
      <c r="AE309" s="4">
        <f>Tabelle1!AE108-'2. Iteration'!AE108</f>
        <v>-0.4051021025165733</v>
      </c>
      <c r="AF309" s="4">
        <f>Tabelle1!AF108-'2. Iteration'!AF108</f>
        <v>-0.40510210251657325</v>
      </c>
      <c r="AG309" s="4">
        <f>Tabelle1!AG108-'2. Iteration'!AG108</f>
        <v>0.60171833949404263</v>
      </c>
      <c r="AH309" s="4">
        <f>Tabelle1!AH108-'2. Iteration'!AH108</f>
        <v>0.60171833949404263</v>
      </c>
      <c r="AI309" s="4">
        <f>Tabelle1!AI108-'2. Iteration'!AI108</f>
        <v>-0.39828166050595737</v>
      </c>
      <c r="AJ309" s="4">
        <f>Tabelle1!AJ108-'2. Iteration'!AJ108</f>
        <v>0.61525159555657682</v>
      </c>
      <c r="AK309" s="4">
        <f>Tabelle1!AK108-'2. Iteration'!AK108</f>
        <v>-0.31310734545881141</v>
      </c>
      <c r="AL309" s="4">
        <f>Tabelle1!AL108-'2. Iteration'!AL108</f>
        <v>-0.30684584910035456</v>
      </c>
      <c r="AM309" s="4">
        <f>Tabelle1!AM108-'2. Iteration'!AM108</f>
        <v>-0.27621073607929547</v>
      </c>
      <c r="AN309" s="4">
        <f>Tabelle1!AN108-'2. Iteration'!AN108</f>
        <v>-0.24673412707588013</v>
      </c>
      <c r="AO309" s="4">
        <f>Tabelle1!AO108-'2. Iteration'!AO108</f>
        <v>-0.24098174962745675</v>
      </c>
      <c r="AP309" s="4">
        <f>Tabelle1!AP108-'2. Iteration'!AP108</f>
        <v>-0.22401575358367107</v>
      </c>
      <c r="AQ309" s="4">
        <f>Tabelle1!AQ108-'2. Iteration'!AQ108</f>
        <v>-0.21295011551283019</v>
      </c>
      <c r="AR309" s="4">
        <f>Tabelle1!AR108-'2. Iteration'!AR108</f>
        <v>-0.20749143348247354</v>
      </c>
      <c r="AS309" s="4">
        <f>Tabelle1!AS108-'2. Iteration'!AS108</f>
        <v>-0.19141397338660879</v>
      </c>
      <c r="AT309" s="4">
        <f>Tabelle1!AT108-'2. Iteration'!AT108</f>
        <v>0.85410652867071224</v>
      </c>
      <c r="AU309" s="4">
        <f>Tabelle1!AU108-'2. Iteration'!AU108</f>
        <v>-3.3356569363111377E-2</v>
      </c>
    </row>
    <row r="310" spans="6:47">
      <c r="F310" s="7">
        <f>'1. Iteration'!F310-'2. Iteration'!G310/'2. Iteration'!AX109</f>
        <v>-0.10689848606207226</v>
      </c>
      <c r="G310">
        <f t="shared" si="38"/>
        <v>4.7782459152609369E-4</v>
      </c>
      <c r="H310" s="4">
        <f>Tabelle1!H109-'2. Iteration'!H109</f>
        <v>5.5029468076371879E-2</v>
      </c>
      <c r="I310" s="4">
        <f>Tabelle1!I109-'2. Iteration'!I109</f>
        <v>8.128783519318683E-2</v>
      </c>
      <c r="J310" s="4">
        <f>Tabelle1!J109-'2. Iteration'!J109</f>
        <v>0.14998071960867365</v>
      </c>
      <c r="K310" s="4">
        <f>Tabelle1!K109-'2. Iteration'!K109</f>
        <v>0.20006469687345607</v>
      </c>
      <c r="L310" s="4">
        <f>Tabelle1!L109-'2. Iteration'!L109</f>
        <v>0.2292325861184894</v>
      </c>
      <c r="M310" s="4">
        <f>Tabelle1!M109-'2. Iteration'!M109</f>
        <v>0.25870252381026226</v>
      </c>
      <c r="N310" s="4">
        <f>Tabelle1!N109-'2. Iteration'!N109</f>
        <v>0.3257123213936518</v>
      </c>
      <c r="O310" s="4">
        <f>Tabelle1!O109-'2. Iteration'!O109</f>
        <v>-0.66681035292144453</v>
      </c>
      <c r="P310" s="4">
        <f>Tabelle1!P109-'2. Iteration'!P109</f>
        <v>-0.64437147859622568</v>
      </c>
      <c r="Q310" s="4">
        <f>Tabelle1!Q109-'2. Iteration'!Q109</f>
        <v>0.3780528166245728</v>
      </c>
      <c r="R310" s="4">
        <f>Tabelle1!R109-'2. Iteration'!R109</f>
        <v>0.38551885392101592</v>
      </c>
      <c r="S310" s="4">
        <f>Tabelle1!S109-'2. Iteration'!S109</f>
        <v>-0.59212545188377952</v>
      </c>
      <c r="T310" s="4">
        <f>Tabelle1!T109-'2. Iteration'!T109</f>
        <v>0.40787454811622026</v>
      </c>
      <c r="U310" s="4">
        <f>Tabelle1!U109-'2. Iteration'!U109</f>
        <v>0.41530849269506331</v>
      </c>
      <c r="V310" s="4">
        <f>Tabelle1!V109-'2. Iteration'!V109</f>
        <v>0.46698008920911382</v>
      </c>
      <c r="W310" s="4">
        <f>Tabelle1!W109-'2. Iteration'!W109</f>
        <v>0.4961243561323383</v>
      </c>
      <c r="X310" s="4">
        <f>Tabelle1!X109-'2. Iteration'!X109</f>
        <v>-0.50387564386766182</v>
      </c>
      <c r="Y310" s="4">
        <f>Tabelle1!Y109-'2. Iteration'!Y109</f>
        <v>0.51056531313307474</v>
      </c>
      <c r="Z310" s="4">
        <f>Tabelle1!Z109-'2. Iteration'!Z109</f>
        <v>-0.44672955462848873</v>
      </c>
      <c r="AA310" s="4">
        <f>Tabelle1!AA109-'2. Iteration'!AA109</f>
        <v>-0.44672955462848873</v>
      </c>
      <c r="AB310" s="4">
        <f>Tabelle1!AB109-'2. Iteration'!AB109</f>
        <v>0.5602882242842836</v>
      </c>
      <c r="AC310" s="4">
        <f>Tabelle1!AC109-'2. Iteration'!AC109</f>
        <v>0.581153152839327</v>
      </c>
      <c r="AD310" s="4">
        <f>Tabelle1!AD109-'2. Iteration'!AD109</f>
        <v>0.58804257808273719</v>
      </c>
      <c r="AE310" s="4">
        <f>Tabelle1!AE109-'2. Iteration'!AE109</f>
        <v>0.5948978974834267</v>
      </c>
      <c r="AF310" s="4">
        <f>Tabelle1!AF109-'2. Iteration'!AF109</f>
        <v>-0.4051021025165733</v>
      </c>
      <c r="AG310" s="4">
        <f>Tabelle1!AG109-'2. Iteration'!AG109</f>
        <v>-0.39828166050595737</v>
      </c>
      <c r="AH310" s="4">
        <f>Tabelle1!AH109-'2. Iteration'!AH109</f>
        <v>-0.39828166050595748</v>
      </c>
      <c r="AI310" s="4">
        <f>Tabelle1!AI109-'2. Iteration'!AI109</f>
        <v>-0.39828166050595737</v>
      </c>
      <c r="AJ310" s="4">
        <f>Tabelle1!AJ109-'2. Iteration'!AJ109</f>
        <v>0.61525159555657682</v>
      </c>
      <c r="AK310" s="4">
        <f>Tabelle1!AK109-'2. Iteration'!AK109</f>
        <v>-0.31310734545881147</v>
      </c>
      <c r="AL310" s="4">
        <f>Tabelle1!AL109-'2. Iteration'!AL109</f>
        <v>-0.30684584910035456</v>
      </c>
      <c r="AM310" s="4">
        <f>Tabelle1!AM109-'2. Iteration'!AM109</f>
        <v>-0.27621073607929553</v>
      </c>
      <c r="AN310" s="4">
        <f>Tabelle1!AN109-'2. Iteration'!AN109</f>
        <v>-0.24673412707588019</v>
      </c>
      <c r="AO310" s="4">
        <f>Tabelle1!AO109-'2. Iteration'!AO109</f>
        <v>-0.24098174962745678</v>
      </c>
      <c r="AP310" s="4">
        <f>Tabelle1!AP109-'2. Iteration'!AP109</f>
        <v>-0.22401575358367107</v>
      </c>
      <c r="AQ310" s="4">
        <f>Tabelle1!AQ109-'2. Iteration'!AQ109</f>
        <v>-0.21295011551283022</v>
      </c>
      <c r="AR310" s="4">
        <f>Tabelle1!AR109-'2. Iteration'!AR109</f>
        <v>-0.20749143348247359</v>
      </c>
      <c r="AS310" s="4">
        <f>Tabelle1!AS109-'2. Iteration'!AS109</f>
        <v>-0.19141397338660884</v>
      </c>
      <c r="AT310" s="4">
        <f>Tabelle1!AT109-'2. Iteration'!AT109</f>
        <v>-0.14589347132928776</v>
      </c>
      <c r="AU310" s="4">
        <f>Tabelle1!AU109-'2. Iteration'!AU109</f>
        <v>-3.3356569363111377E-2</v>
      </c>
    </row>
    <row r="311" spans="6:47">
      <c r="F311" s="7">
        <f>'1. Iteration'!F311-'2. Iteration'!G311/'2. Iteration'!AX110</f>
        <v>-0.10689848606207215</v>
      </c>
      <c r="G311">
        <f t="shared" si="38"/>
        <v>4.7782459152750922E-4</v>
      </c>
      <c r="H311" s="4">
        <f>Tabelle1!H110-'2. Iteration'!H110</f>
        <v>5.5029468076371879E-2</v>
      </c>
      <c r="I311" s="4">
        <f>Tabelle1!I110-'2. Iteration'!I110</f>
        <v>8.128783519318683E-2</v>
      </c>
      <c r="J311" s="4">
        <f>Tabelle1!J110-'2. Iteration'!J110</f>
        <v>0.14998071960867376</v>
      </c>
      <c r="K311" s="4">
        <f>Tabelle1!K110-'2. Iteration'!K110</f>
        <v>0.20006469687345618</v>
      </c>
      <c r="L311" s="4">
        <f>Tabelle1!L110-'2. Iteration'!L110</f>
        <v>0.22923258611848951</v>
      </c>
      <c r="M311" s="4">
        <f>Tabelle1!M110-'2. Iteration'!M110</f>
        <v>0.25870252381026237</v>
      </c>
      <c r="N311" s="4">
        <f>Tabelle1!N110-'2. Iteration'!N110</f>
        <v>0.3257123213936518</v>
      </c>
      <c r="O311" s="4">
        <f>Tabelle1!O110-'2. Iteration'!O110</f>
        <v>0.33318964707855547</v>
      </c>
      <c r="P311" s="4">
        <f>Tabelle1!P110-'2. Iteration'!P110</f>
        <v>-0.64437147859622568</v>
      </c>
      <c r="Q311" s="4">
        <f>Tabelle1!Q110-'2. Iteration'!Q110</f>
        <v>0.3780528166245728</v>
      </c>
      <c r="R311" s="4">
        <f>Tabelle1!R110-'2. Iteration'!R110</f>
        <v>-0.61448114607898408</v>
      </c>
      <c r="S311" s="4">
        <f>Tabelle1!S110-'2. Iteration'!S110</f>
        <v>-0.59212545188377952</v>
      </c>
      <c r="T311" s="4">
        <f>Tabelle1!T110-'2. Iteration'!T110</f>
        <v>0.40787454811622026</v>
      </c>
      <c r="U311" s="4">
        <f>Tabelle1!U110-'2. Iteration'!U110</f>
        <v>-0.58469150730493669</v>
      </c>
      <c r="V311" s="4">
        <f>Tabelle1!V110-'2. Iteration'!V110</f>
        <v>0.46698008920911382</v>
      </c>
      <c r="W311" s="4">
        <f>Tabelle1!W110-'2. Iteration'!W110</f>
        <v>-0.5038756438676617</v>
      </c>
      <c r="X311" s="4">
        <f>Tabelle1!X110-'2. Iteration'!X110</f>
        <v>-0.5038756438676617</v>
      </c>
      <c r="Y311" s="4">
        <f>Tabelle1!Y110-'2. Iteration'!Y110</f>
        <v>0.51056531313307474</v>
      </c>
      <c r="Z311" s="4">
        <f>Tabelle1!Z110-'2. Iteration'!Z110</f>
        <v>0.55327044537151127</v>
      </c>
      <c r="AA311" s="4">
        <f>Tabelle1!AA110-'2. Iteration'!AA110</f>
        <v>-0.44672955462848873</v>
      </c>
      <c r="AB311" s="4">
        <f>Tabelle1!AB110-'2. Iteration'!AB110</f>
        <v>0.5602882242842836</v>
      </c>
      <c r="AC311" s="4">
        <f>Tabelle1!AC110-'2. Iteration'!AC110</f>
        <v>0.581153152839327</v>
      </c>
      <c r="AD311" s="4">
        <f>Tabelle1!AD110-'2. Iteration'!AD110</f>
        <v>0.58804257808273719</v>
      </c>
      <c r="AE311" s="4">
        <f>Tabelle1!AE110-'2. Iteration'!AE110</f>
        <v>0.5948978974834267</v>
      </c>
      <c r="AF311" s="4">
        <f>Tabelle1!AF110-'2. Iteration'!AF110</f>
        <v>-0.40510210251657325</v>
      </c>
      <c r="AG311" s="4">
        <f>Tabelle1!AG110-'2. Iteration'!AG110</f>
        <v>-0.39828166050595737</v>
      </c>
      <c r="AH311" s="4">
        <f>Tabelle1!AH110-'2. Iteration'!AH110</f>
        <v>0.60171833949404263</v>
      </c>
      <c r="AI311" s="4">
        <f>Tabelle1!AI110-'2. Iteration'!AI110</f>
        <v>-0.39828166050595737</v>
      </c>
      <c r="AJ311" s="4">
        <f>Tabelle1!AJ110-'2. Iteration'!AJ110</f>
        <v>-0.38474840444342318</v>
      </c>
      <c r="AK311" s="4">
        <f>Tabelle1!AK110-'2. Iteration'!AK110</f>
        <v>-0.31310734545881147</v>
      </c>
      <c r="AL311" s="4">
        <f>Tabelle1!AL110-'2. Iteration'!AL110</f>
        <v>-0.30684584910035456</v>
      </c>
      <c r="AM311" s="4">
        <f>Tabelle1!AM110-'2. Iteration'!AM110</f>
        <v>0.72378926392070442</v>
      </c>
      <c r="AN311" s="4">
        <f>Tabelle1!AN110-'2. Iteration'!AN110</f>
        <v>-0.24673412707588013</v>
      </c>
      <c r="AO311" s="4">
        <f>Tabelle1!AO110-'2. Iteration'!AO110</f>
        <v>-0.24098174962745675</v>
      </c>
      <c r="AP311" s="4">
        <f>Tabelle1!AP110-'2. Iteration'!AP110</f>
        <v>-0.22401575358367107</v>
      </c>
      <c r="AQ311" s="4">
        <f>Tabelle1!AQ110-'2. Iteration'!AQ110</f>
        <v>-0.21295011551283019</v>
      </c>
      <c r="AR311" s="4">
        <f>Tabelle1!AR110-'2. Iteration'!AR110</f>
        <v>-0.20749143348247354</v>
      </c>
      <c r="AS311" s="4">
        <f>Tabelle1!AS110-'2. Iteration'!AS110</f>
        <v>-0.19141397338660879</v>
      </c>
      <c r="AT311" s="4">
        <f>Tabelle1!AT110-'2. Iteration'!AT110</f>
        <v>-0.14589347132928773</v>
      </c>
      <c r="AU311" s="4">
        <f>Tabelle1!AU110-'2. Iteration'!AU110</f>
        <v>-3.3356569363111377E-2</v>
      </c>
    </row>
    <row r="312" spans="6:47">
      <c r="F312" s="7">
        <f>'1. Iteration'!F312-'2. Iteration'!G312/'2. Iteration'!AX111</f>
        <v>-0.10689848606207226</v>
      </c>
      <c r="G312">
        <f t="shared" si="38"/>
        <v>4.7782459152587164E-4</v>
      </c>
      <c r="H312" s="4">
        <f>Tabelle1!H111-'2. Iteration'!H111</f>
        <v>5.5029468076371879E-2</v>
      </c>
      <c r="I312" s="4">
        <f>Tabelle1!I111-'2. Iteration'!I111</f>
        <v>8.128783519318683E-2</v>
      </c>
      <c r="J312" s="4">
        <f>Tabelle1!J111-'2. Iteration'!J111</f>
        <v>0.14998071960867365</v>
      </c>
      <c r="K312" s="4">
        <f>Tabelle1!K111-'2. Iteration'!K111</f>
        <v>0.20006469687345607</v>
      </c>
      <c r="L312" s="4">
        <f>Tabelle1!L111-'2. Iteration'!L111</f>
        <v>0.2292325861184894</v>
      </c>
      <c r="M312" s="4">
        <f>Tabelle1!M111-'2. Iteration'!M111</f>
        <v>-0.74129747618973774</v>
      </c>
      <c r="N312" s="4">
        <f>Tabelle1!N111-'2. Iteration'!N111</f>
        <v>-0.6742876786063482</v>
      </c>
      <c r="O312" s="4">
        <f>Tabelle1!O111-'2. Iteration'!O111</f>
        <v>0.33318964707855547</v>
      </c>
      <c r="P312" s="4">
        <f>Tabelle1!P111-'2. Iteration'!P111</f>
        <v>0.35562852140377432</v>
      </c>
      <c r="Q312" s="4">
        <f>Tabelle1!Q111-'2. Iteration'!Q111</f>
        <v>0.37805281662457269</v>
      </c>
      <c r="R312" s="4">
        <f>Tabelle1!R111-'2. Iteration'!R111</f>
        <v>0.38551885392101592</v>
      </c>
      <c r="S312" s="4">
        <f>Tabelle1!S111-'2. Iteration'!S111</f>
        <v>0.40787454811622037</v>
      </c>
      <c r="T312" s="4">
        <f>Tabelle1!T111-'2. Iteration'!T111</f>
        <v>0.40787454811622026</v>
      </c>
      <c r="U312" s="4">
        <f>Tabelle1!U111-'2. Iteration'!U111</f>
        <v>0.41530849269506331</v>
      </c>
      <c r="V312" s="4">
        <f>Tabelle1!V111-'2. Iteration'!V111</f>
        <v>0.46698008920911382</v>
      </c>
      <c r="W312" s="4">
        <f>Tabelle1!W111-'2. Iteration'!W111</f>
        <v>-0.5038756438676617</v>
      </c>
      <c r="X312" s="4">
        <f>Tabelle1!X111-'2. Iteration'!X111</f>
        <v>0.49612435613233818</v>
      </c>
      <c r="Y312" s="4">
        <f>Tabelle1!Y111-'2. Iteration'!Y111</f>
        <v>-0.48943468686692526</v>
      </c>
      <c r="Z312" s="4">
        <f>Tabelle1!Z111-'2. Iteration'!Z111</f>
        <v>-0.44672955462848873</v>
      </c>
      <c r="AA312" s="4">
        <f>Tabelle1!AA111-'2. Iteration'!AA111</f>
        <v>0.55327044537151127</v>
      </c>
      <c r="AB312" s="4">
        <f>Tabelle1!AB111-'2. Iteration'!AB111</f>
        <v>0.5602882242842836</v>
      </c>
      <c r="AC312" s="4">
        <f>Tabelle1!AC111-'2. Iteration'!AC111</f>
        <v>-0.418846847160673</v>
      </c>
      <c r="AD312" s="4">
        <f>Tabelle1!AD111-'2. Iteration'!AD111</f>
        <v>-0.41195742191726276</v>
      </c>
      <c r="AE312" s="4">
        <f>Tabelle1!AE111-'2. Iteration'!AE111</f>
        <v>-0.40510210251657336</v>
      </c>
      <c r="AF312" s="4">
        <f>Tabelle1!AF111-'2. Iteration'!AF111</f>
        <v>-0.4051021025165733</v>
      </c>
      <c r="AG312" s="4">
        <f>Tabelle1!AG111-'2. Iteration'!AG111</f>
        <v>-0.39828166050595748</v>
      </c>
      <c r="AH312" s="4">
        <f>Tabelle1!AH111-'2. Iteration'!AH111</f>
        <v>-0.39828166050595748</v>
      </c>
      <c r="AI312" s="4">
        <f>Tabelle1!AI111-'2. Iteration'!AI111</f>
        <v>-0.39828166050595748</v>
      </c>
      <c r="AJ312" s="4">
        <f>Tabelle1!AJ111-'2. Iteration'!AJ111</f>
        <v>0.61525159555657682</v>
      </c>
      <c r="AK312" s="4">
        <f>Tabelle1!AK111-'2. Iteration'!AK111</f>
        <v>0.68689265454118853</v>
      </c>
      <c r="AL312" s="4">
        <f>Tabelle1!AL111-'2. Iteration'!AL111</f>
        <v>-0.30684584910035456</v>
      </c>
      <c r="AM312" s="4">
        <f>Tabelle1!AM111-'2. Iteration'!AM111</f>
        <v>-0.27621073607929553</v>
      </c>
      <c r="AN312" s="4">
        <f>Tabelle1!AN111-'2. Iteration'!AN111</f>
        <v>-0.24673412707588019</v>
      </c>
      <c r="AO312" s="4">
        <f>Tabelle1!AO111-'2. Iteration'!AO111</f>
        <v>-0.24098174962745678</v>
      </c>
      <c r="AP312" s="4">
        <f>Tabelle1!AP111-'2. Iteration'!AP111</f>
        <v>-0.22401575358367107</v>
      </c>
      <c r="AQ312" s="4">
        <f>Tabelle1!AQ111-'2. Iteration'!AQ111</f>
        <v>-0.21295011551283022</v>
      </c>
      <c r="AR312" s="4">
        <f>Tabelle1!AR111-'2. Iteration'!AR111</f>
        <v>0.79250856651752644</v>
      </c>
      <c r="AS312" s="4">
        <f>Tabelle1!AS111-'2. Iteration'!AS111</f>
        <v>-0.19141397338660884</v>
      </c>
      <c r="AT312" s="4">
        <f>Tabelle1!AT111-'2. Iteration'!AT111</f>
        <v>-0.14589347132928776</v>
      </c>
      <c r="AU312" s="4">
        <f>Tabelle1!AU111-'2. Iteration'!AU111</f>
        <v>-3.3356569363111377E-2</v>
      </c>
    </row>
    <row r="313" spans="6:47">
      <c r="F313" s="7">
        <f>'1. Iteration'!F313-'2. Iteration'!G313/'2. Iteration'!AX112</f>
        <v>-0.10689848606207228</v>
      </c>
      <c r="G313">
        <f t="shared" si="38"/>
        <v>4.7782459152567736E-4</v>
      </c>
      <c r="H313" s="4">
        <f>Tabelle1!H112-'2. Iteration'!H112</f>
        <v>5.5029468076371879E-2</v>
      </c>
      <c r="I313" s="4">
        <f>Tabelle1!I112-'2. Iteration'!I112</f>
        <v>8.128783519318683E-2</v>
      </c>
      <c r="J313" s="4">
        <f>Tabelle1!J112-'2. Iteration'!J112</f>
        <v>0.14998071960867365</v>
      </c>
      <c r="K313" s="4">
        <f>Tabelle1!K112-'2. Iteration'!K112</f>
        <v>-0.79993530312654393</v>
      </c>
      <c r="L313" s="4">
        <f>Tabelle1!L112-'2. Iteration'!L112</f>
        <v>0.2292325861184894</v>
      </c>
      <c r="M313" s="4">
        <f>Tabelle1!M112-'2. Iteration'!M112</f>
        <v>0.25870252381026226</v>
      </c>
      <c r="N313" s="4">
        <f>Tabelle1!N112-'2. Iteration'!N112</f>
        <v>-0.6742876786063482</v>
      </c>
      <c r="O313" s="4">
        <f>Tabelle1!O112-'2. Iteration'!O112</f>
        <v>-0.66681035292144453</v>
      </c>
      <c r="P313" s="4">
        <f>Tabelle1!P112-'2. Iteration'!P112</f>
        <v>0.35562852140377432</v>
      </c>
      <c r="Q313" s="4">
        <f>Tabelle1!Q112-'2. Iteration'!Q112</f>
        <v>0.37805281662457269</v>
      </c>
      <c r="R313" s="4">
        <f>Tabelle1!R112-'2. Iteration'!R112</f>
        <v>0.38551885392101592</v>
      </c>
      <c r="S313" s="4">
        <f>Tabelle1!S112-'2. Iteration'!S112</f>
        <v>-0.59212545188377963</v>
      </c>
      <c r="T313" s="4">
        <f>Tabelle1!T112-'2. Iteration'!T112</f>
        <v>-0.59212545188377974</v>
      </c>
      <c r="U313" s="4">
        <f>Tabelle1!U112-'2. Iteration'!U112</f>
        <v>-0.58469150730493669</v>
      </c>
      <c r="V313" s="4">
        <f>Tabelle1!V112-'2. Iteration'!V112</f>
        <v>0.46698008920911382</v>
      </c>
      <c r="W313" s="4">
        <f>Tabelle1!W112-'2. Iteration'!W112</f>
        <v>-0.50387564386766182</v>
      </c>
      <c r="X313" s="4">
        <f>Tabelle1!X112-'2. Iteration'!X112</f>
        <v>-0.50387564386766182</v>
      </c>
      <c r="Y313" s="4">
        <f>Tabelle1!Y112-'2. Iteration'!Y112</f>
        <v>-0.48943468686692526</v>
      </c>
      <c r="Z313" s="4">
        <f>Tabelle1!Z112-'2. Iteration'!Z112</f>
        <v>0.55327044537151127</v>
      </c>
      <c r="AA313" s="4">
        <f>Tabelle1!AA112-'2. Iteration'!AA112</f>
        <v>0.55327044537151127</v>
      </c>
      <c r="AB313" s="4">
        <f>Tabelle1!AB112-'2. Iteration'!AB112</f>
        <v>-0.43971177571571646</v>
      </c>
      <c r="AC313" s="4">
        <f>Tabelle1!AC112-'2. Iteration'!AC112</f>
        <v>0.581153152839327</v>
      </c>
      <c r="AD313" s="4">
        <f>Tabelle1!AD112-'2. Iteration'!AD112</f>
        <v>0.58804257808273719</v>
      </c>
      <c r="AE313" s="4">
        <f>Tabelle1!AE112-'2. Iteration'!AE112</f>
        <v>-0.40510210251657336</v>
      </c>
      <c r="AF313" s="4">
        <f>Tabelle1!AF112-'2. Iteration'!AF112</f>
        <v>-0.4051021025165733</v>
      </c>
      <c r="AG313" s="4">
        <f>Tabelle1!AG112-'2. Iteration'!AG112</f>
        <v>0.60171833949404252</v>
      </c>
      <c r="AH313" s="4">
        <f>Tabelle1!AH112-'2. Iteration'!AH112</f>
        <v>0.60171833949404252</v>
      </c>
      <c r="AI313" s="4">
        <f>Tabelle1!AI112-'2. Iteration'!AI112</f>
        <v>0.60171833949404252</v>
      </c>
      <c r="AJ313" s="4">
        <f>Tabelle1!AJ112-'2. Iteration'!AJ112</f>
        <v>-0.38474840444342318</v>
      </c>
      <c r="AK313" s="4">
        <f>Tabelle1!AK112-'2. Iteration'!AK112</f>
        <v>-0.31310734545881147</v>
      </c>
      <c r="AL313" s="4">
        <f>Tabelle1!AL112-'2. Iteration'!AL112</f>
        <v>-0.30684584910035462</v>
      </c>
      <c r="AM313" s="4">
        <f>Tabelle1!AM112-'2. Iteration'!AM112</f>
        <v>-0.27621073607929553</v>
      </c>
      <c r="AN313" s="4">
        <f>Tabelle1!AN112-'2. Iteration'!AN112</f>
        <v>-0.24673412707588019</v>
      </c>
      <c r="AO313" s="4">
        <f>Tabelle1!AO112-'2. Iteration'!AO112</f>
        <v>-0.24098174962745678</v>
      </c>
      <c r="AP313" s="4">
        <f>Tabelle1!AP112-'2. Iteration'!AP112</f>
        <v>-0.22401575358367107</v>
      </c>
      <c r="AQ313" s="4">
        <f>Tabelle1!AQ112-'2. Iteration'!AQ112</f>
        <v>0.78704988448716984</v>
      </c>
      <c r="AR313" s="4">
        <f>Tabelle1!AR112-'2. Iteration'!AR112</f>
        <v>-0.20749143348247359</v>
      </c>
      <c r="AS313" s="4">
        <f>Tabelle1!AS112-'2. Iteration'!AS112</f>
        <v>0.80858602661339118</v>
      </c>
      <c r="AT313" s="4">
        <f>Tabelle1!AT112-'2. Iteration'!AT112</f>
        <v>0.85410652867071224</v>
      </c>
      <c r="AU313" s="4">
        <f>Tabelle1!AU112-'2. Iteration'!AU112</f>
        <v>-3.3356569363111377E-2</v>
      </c>
    </row>
    <row r="314" spans="6:47">
      <c r="F314" s="7">
        <f>'1. Iteration'!F314-'2. Iteration'!G314/'2. Iteration'!AX113</f>
        <v>-0.23043862238222937</v>
      </c>
      <c r="G314">
        <f t="shared" si="38"/>
        <v>-3.5960566987324527E-2</v>
      </c>
      <c r="H314" s="4">
        <f>Tabelle1!H113-'2. Iteration'!H113</f>
        <v>6.1556543882469783E-2</v>
      </c>
      <c r="I314" s="4">
        <f>Tabelle1!I113-'2. Iteration'!I113</f>
        <v>9.0630721576981599E-2</v>
      </c>
      <c r="J314" s="4">
        <f>Tabelle1!J113-'2. Iteration'!J113</f>
        <v>-0.83420592845795161</v>
      </c>
      <c r="K314" s="4">
        <f>Tabelle1!K113-'2. Iteration'!K113</f>
        <v>0.2197932570706177</v>
      </c>
      <c r="L314" s="4">
        <f>Tabelle1!L113-'2. Iteration'!L113</f>
        <v>-0.74906485191987748</v>
      </c>
      <c r="M314" s="4">
        <f>Tabelle1!M113-'2. Iteration'!M113</f>
        <v>0.2821737214395178</v>
      </c>
      <c r="N314" s="4">
        <f>Tabelle1!N113-'2. Iteration'!N113</f>
        <v>0.35237318669105877</v>
      </c>
      <c r="O314" s="4">
        <f>Tabelle1!O113-'2. Iteration'!O113</f>
        <v>0.36013566736268166</v>
      </c>
      <c r="P314" s="4">
        <f>Tabelle1!P113-'2. Iteration'!P113</f>
        <v>0.38334597848548613</v>
      </c>
      <c r="Q314" s="4">
        <f>Tabelle1!Q113-'2. Iteration'!Q113</f>
        <v>0.40641568354056035</v>
      </c>
      <c r="R314" s="4">
        <f>Tabelle1!R113-'2. Iteration'!R113</f>
        <v>0.41406893700141478</v>
      </c>
      <c r="S314" s="4">
        <f>Tabelle1!S113-'2. Iteration'!S113</f>
        <v>0.43690307472791634</v>
      </c>
      <c r="T314" s="4">
        <f>Tabelle1!T113-'2. Iteration'!T113</f>
        <v>0.43690307472791612</v>
      </c>
      <c r="U314" s="4">
        <f>Tabelle1!U113-'2. Iteration'!U113</f>
        <v>-0.55553104674990217</v>
      </c>
      <c r="V314" s="4">
        <f>Tabelle1!V113-'2. Iteration'!V113</f>
        <v>0.49668662868110169</v>
      </c>
      <c r="W314" s="4">
        <f>Tabelle1!W113-'2. Iteration'!W113</f>
        <v>-0.47414418572723116</v>
      </c>
      <c r="X314" s="4">
        <f>Tabelle1!X113-'2. Iteration'!X113</f>
        <v>-0.47414418572723116</v>
      </c>
      <c r="Y314" s="4">
        <f>Tabelle1!Y113-'2. Iteration'!Y113</f>
        <v>-0.45976567498048099</v>
      </c>
      <c r="Z314" s="4">
        <f>Tabelle1!Z113-'2. Iteration'!Z113</f>
        <v>-0.41753225201436472</v>
      </c>
      <c r="AA314" s="4">
        <f>Tabelle1!AA113-'2. Iteration'!AA113</f>
        <v>-0.41753225201436478</v>
      </c>
      <c r="AB314" s="4">
        <f>Tabelle1!AB113-'2. Iteration'!AB113</f>
        <v>-0.41063272133377043</v>
      </c>
      <c r="AC314" s="4">
        <f>Tabelle1!AC113-'2. Iteration'!AC113</f>
        <v>0.6098132923516858</v>
      </c>
      <c r="AD314" s="4">
        <f>Tabelle1!AD113-'2. Iteration'!AD113</f>
        <v>0.61654235161719972</v>
      </c>
      <c r="AE314" s="4">
        <f>Tabelle1!AE113-'2. Iteration'!AE113</f>
        <v>0.62322728045403508</v>
      </c>
      <c r="AF314" s="4">
        <f>Tabelle1!AF113-'2. Iteration'!AF113</f>
        <v>-0.37677271954596497</v>
      </c>
      <c r="AG314" s="4">
        <f>Tabelle1!AG113-'2. Iteration'!AG113</f>
        <v>0.62986751524461582</v>
      </c>
      <c r="AH314" s="4">
        <f>Tabelle1!AH113-'2. Iteration'!AH113</f>
        <v>0.62986751524461582</v>
      </c>
      <c r="AI314" s="4">
        <f>Tabelle1!AI113-'2. Iteration'!AI113</f>
        <v>-0.37013248475538413</v>
      </c>
      <c r="AJ314" s="4">
        <f>Tabelle1!AJ113-'2. Iteration'!AJ113</f>
        <v>0.64301175142688283</v>
      </c>
      <c r="AK314" s="4">
        <f>Tabelle1!AK113-'2. Iteration'!AK113</f>
        <v>-0.28809577333919423</v>
      </c>
      <c r="AL314" s="4">
        <f>Tabelle1!AL113-'2. Iteration'!AL113</f>
        <v>-0.28212901657752232</v>
      </c>
      <c r="AM314" s="4">
        <f>Tabelle1!AM113-'2. Iteration'!AM113</f>
        <v>-0.25306068040623769</v>
      </c>
      <c r="AN314" s="4">
        <f>Tabelle1!AN113-'2. Iteration'!AN113</f>
        <v>-0.22528562331240659</v>
      </c>
      <c r="AO314" s="4">
        <f>Tabelle1!AO113-'2. Iteration'!AO113</f>
        <v>-0.21988732668585889</v>
      </c>
      <c r="AP314" s="4">
        <f>Tabelle1!AP113-'2. Iteration'!AP113</f>
        <v>-0.20400728657252901</v>
      </c>
      <c r="AQ314" s="4">
        <f>Tabelle1!AQ113-'2. Iteration'!AQ113</f>
        <v>-0.19368331096576544</v>
      </c>
      <c r="AR314" s="4">
        <f>Tabelle1!AR113-'2. Iteration'!AR113</f>
        <v>-0.18860015926754986</v>
      </c>
      <c r="AS314" s="4">
        <f>Tabelle1!AS113-'2. Iteration'!AS113</f>
        <v>-0.17366572206691372</v>
      </c>
      <c r="AT314" s="4">
        <f>Tabelle1!AT113-'2. Iteration'!AT113</f>
        <v>-0.13167861356848057</v>
      </c>
      <c r="AU314" s="4">
        <f>Tabelle1!AU113-'2. Iteration'!AU113</f>
        <v>-2.9724932525100192E-2</v>
      </c>
    </row>
    <row r="315" spans="6:47">
      <c r="F315" s="7">
        <f>'1. Iteration'!F315-'2. Iteration'!G315/'2. Iteration'!AX114</f>
        <v>-0.23043862238222931</v>
      </c>
      <c r="G315">
        <f t="shared" si="38"/>
        <v>-3.5960566987324638E-2</v>
      </c>
      <c r="H315" s="4">
        <f>Tabelle1!H114-'2. Iteration'!H114</f>
        <v>6.1556543882469783E-2</v>
      </c>
      <c r="I315" s="4">
        <f>Tabelle1!I114-'2. Iteration'!I114</f>
        <v>9.0630721576981599E-2</v>
      </c>
      <c r="J315" s="4">
        <f>Tabelle1!J114-'2. Iteration'!J114</f>
        <v>-0.83420592845795161</v>
      </c>
      <c r="K315" s="4">
        <f>Tabelle1!K114-'2. Iteration'!K114</f>
        <v>0.2197932570706177</v>
      </c>
      <c r="L315" s="4">
        <f>Tabelle1!L114-'2. Iteration'!L114</f>
        <v>0.25093514808012252</v>
      </c>
      <c r="M315" s="4">
        <f>Tabelle1!M114-'2. Iteration'!M114</f>
        <v>-0.7178262785604822</v>
      </c>
      <c r="N315" s="4">
        <f>Tabelle1!N114-'2. Iteration'!N114</f>
        <v>-0.64762681330894123</v>
      </c>
      <c r="O315" s="4">
        <f>Tabelle1!O114-'2. Iteration'!O114</f>
        <v>-0.63986433263731834</v>
      </c>
      <c r="P315" s="4">
        <f>Tabelle1!P114-'2. Iteration'!P114</f>
        <v>0.38334597848548613</v>
      </c>
      <c r="Q315" s="4">
        <f>Tabelle1!Q114-'2. Iteration'!Q114</f>
        <v>0.40641568354056024</v>
      </c>
      <c r="R315" s="4">
        <f>Tabelle1!R114-'2. Iteration'!R114</f>
        <v>0.41406893700141478</v>
      </c>
      <c r="S315" s="4">
        <f>Tabelle1!S114-'2. Iteration'!S114</f>
        <v>0.43690307472791634</v>
      </c>
      <c r="T315" s="4">
        <f>Tabelle1!T114-'2. Iteration'!T114</f>
        <v>0.43690307472791612</v>
      </c>
      <c r="U315" s="4">
        <f>Tabelle1!U114-'2. Iteration'!U114</f>
        <v>0.44446895325009783</v>
      </c>
      <c r="V315" s="4">
        <f>Tabelle1!V114-'2. Iteration'!V114</f>
        <v>-0.50331337131889842</v>
      </c>
      <c r="W315" s="4">
        <f>Tabelle1!W114-'2. Iteration'!W114</f>
        <v>0.52585581427276884</v>
      </c>
      <c r="X315" s="4">
        <f>Tabelle1!X114-'2. Iteration'!X114</f>
        <v>0.52585581427276884</v>
      </c>
      <c r="Y315" s="4">
        <f>Tabelle1!Y114-'2. Iteration'!Y114</f>
        <v>-0.45976567498048099</v>
      </c>
      <c r="Z315" s="4">
        <f>Tabelle1!Z114-'2. Iteration'!Z114</f>
        <v>0.58246774798563528</v>
      </c>
      <c r="AA315" s="4">
        <f>Tabelle1!AA114-'2. Iteration'!AA114</f>
        <v>-0.41753225201436478</v>
      </c>
      <c r="AB315" s="4">
        <f>Tabelle1!AB114-'2. Iteration'!AB114</f>
        <v>-0.41063272133377043</v>
      </c>
      <c r="AC315" s="4">
        <f>Tabelle1!AC114-'2. Iteration'!AC114</f>
        <v>-0.3901867076483142</v>
      </c>
      <c r="AD315" s="4">
        <f>Tabelle1!AD114-'2. Iteration'!AD114</f>
        <v>0.61654235161719972</v>
      </c>
      <c r="AE315" s="4">
        <f>Tabelle1!AE114-'2. Iteration'!AE114</f>
        <v>-0.37677271954596503</v>
      </c>
      <c r="AF315" s="4">
        <f>Tabelle1!AF114-'2. Iteration'!AF114</f>
        <v>-0.37677271954596497</v>
      </c>
      <c r="AG315" s="4">
        <f>Tabelle1!AG114-'2. Iteration'!AG114</f>
        <v>-0.37013248475538424</v>
      </c>
      <c r="AH315" s="4">
        <f>Tabelle1!AH114-'2. Iteration'!AH114</f>
        <v>0.62986751524461582</v>
      </c>
      <c r="AI315" s="4">
        <f>Tabelle1!AI114-'2. Iteration'!AI114</f>
        <v>-0.37013248475538424</v>
      </c>
      <c r="AJ315" s="4">
        <f>Tabelle1!AJ114-'2. Iteration'!AJ114</f>
        <v>-0.35698824857311723</v>
      </c>
      <c r="AK315" s="4">
        <f>Tabelle1!AK114-'2. Iteration'!AK114</f>
        <v>-0.28809577333919423</v>
      </c>
      <c r="AL315" s="4">
        <f>Tabelle1!AL114-'2. Iteration'!AL114</f>
        <v>-0.28212901657752237</v>
      </c>
      <c r="AM315" s="4">
        <f>Tabelle1!AM114-'2. Iteration'!AM114</f>
        <v>0.74693931959376236</v>
      </c>
      <c r="AN315" s="4">
        <f>Tabelle1!AN114-'2. Iteration'!AN114</f>
        <v>0.77471437668759346</v>
      </c>
      <c r="AO315" s="4">
        <f>Tabelle1!AO114-'2. Iteration'!AO114</f>
        <v>-0.21988732668585889</v>
      </c>
      <c r="AP315" s="4">
        <f>Tabelle1!AP114-'2. Iteration'!AP114</f>
        <v>-0.20400728657252901</v>
      </c>
      <c r="AQ315" s="4">
        <f>Tabelle1!AQ114-'2. Iteration'!AQ114</f>
        <v>-0.19368331096576544</v>
      </c>
      <c r="AR315" s="4">
        <f>Tabelle1!AR114-'2. Iteration'!AR114</f>
        <v>-0.18860015926754986</v>
      </c>
      <c r="AS315" s="4">
        <f>Tabelle1!AS114-'2. Iteration'!AS114</f>
        <v>0.82633427793308623</v>
      </c>
      <c r="AT315" s="4">
        <f>Tabelle1!AT114-'2. Iteration'!AT114</f>
        <v>-0.13167861356848057</v>
      </c>
      <c r="AU315" s="4">
        <f>Tabelle1!AU114-'2. Iteration'!AU114</f>
        <v>-2.9724932525100192E-2</v>
      </c>
    </row>
    <row r="316" spans="6:47">
      <c r="F316" s="7">
        <f>'1. Iteration'!F316-'2. Iteration'!G316/'2. Iteration'!AX115</f>
        <v>-0.23043862238222929</v>
      </c>
      <c r="G316">
        <f t="shared" si="38"/>
        <v>-3.5960566987323417E-2</v>
      </c>
      <c r="H316" s="4">
        <f>Tabelle1!H115-'2. Iteration'!H115</f>
        <v>6.1556543882469783E-2</v>
      </c>
      <c r="I316" s="4">
        <f>Tabelle1!I115-'2. Iteration'!I115</f>
        <v>-0.9093692784230184</v>
      </c>
      <c r="J316" s="4">
        <f>Tabelle1!J115-'2. Iteration'!J115</f>
        <v>-0.83420592845795161</v>
      </c>
      <c r="K316" s="4">
        <f>Tabelle1!K115-'2. Iteration'!K115</f>
        <v>0.2197932570706177</v>
      </c>
      <c r="L316" s="4">
        <f>Tabelle1!L115-'2. Iteration'!L115</f>
        <v>0.25093514808012252</v>
      </c>
      <c r="M316" s="4">
        <f>Tabelle1!M115-'2. Iteration'!M115</f>
        <v>0.2821737214395178</v>
      </c>
      <c r="N316" s="4">
        <f>Tabelle1!N115-'2. Iteration'!N115</f>
        <v>0.35237318669105877</v>
      </c>
      <c r="O316" s="4">
        <f>Tabelle1!O115-'2. Iteration'!O115</f>
        <v>0.36013566736268166</v>
      </c>
      <c r="P316" s="4">
        <f>Tabelle1!P115-'2. Iteration'!P115</f>
        <v>-0.61665402151451387</v>
      </c>
      <c r="Q316" s="4">
        <f>Tabelle1!Q115-'2. Iteration'!Q115</f>
        <v>-0.59358431645943965</v>
      </c>
      <c r="R316" s="4">
        <f>Tabelle1!R115-'2. Iteration'!R115</f>
        <v>-0.58593106299858522</v>
      </c>
      <c r="S316" s="4">
        <f>Tabelle1!S115-'2. Iteration'!S115</f>
        <v>0.43690307472791634</v>
      </c>
      <c r="T316" s="4">
        <f>Tabelle1!T115-'2. Iteration'!T115</f>
        <v>-0.56309692527208388</v>
      </c>
      <c r="U316" s="4">
        <f>Tabelle1!U115-'2. Iteration'!U115</f>
        <v>-0.55553104674990217</v>
      </c>
      <c r="V316" s="4">
        <f>Tabelle1!V115-'2. Iteration'!V115</f>
        <v>0.49668662868110169</v>
      </c>
      <c r="W316" s="4">
        <f>Tabelle1!W115-'2. Iteration'!W115</f>
        <v>0.52585581427276884</v>
      </c>
      <c r="X316" s="4">
        <f>Tabelle1!X115-'2. Iteration'!X115</f>
        <v>-0.47414418572723116</v>
      </c>
      <c r="Y316" s="4">
        <f>Tabelle1!Y115-'2. Iteration'!Y115</f>
        <v>0.54023432501951896</v>
      </c>
      <c r="Z316" s="4">
        <f>Tabelle1!Z115-'2. Iteration'!Z115</f>
        <v>-0.41753225201436472</v>
      </c>
      <c r="AA316" s="4">
        <f>Tabelle1!AA115-'2. Iteration'!AA115</f>
        <v>0.58246774798563528</v>
      </c>
      <c r="AB316" s="4">
        <f>Tabelle1!AB115-'2. Iteration'!AB115</f>
        <v>0.58936727866622962</v>
      </c>
      <c r="AC316" s="4">
        <f>Tabelle1!AC115-'2. Iteration'!AC115</f>
        <v>0.6098132923516858</v>
      </c>
      <c r="AD316" s="4">
        <f>Tabelle1!AD115-'2. Iteration'!AD115</f>
        <v>-0.38345764838280028</v>
      </c>
      <c r="AE316" s="4">
        <f>Tabelle1!AE115-'2. Iteration'!AE115</f>
        <v>0.62322728045403508</v>
      </c>
      <c r="AF316" s="4">
        <f>Tabelle1!AF115-'2. Iteration'!AF115</f>
        <v>-0.37677271954596497</v>
      </c>
      <c r="AG316" s="4">
        <f>Tabelle1!AG115-'2. Iteration'!AG115</f>
        <v>0.62986751524461582</v>
      </c>
      <c r="AH316" s="4">
        <f>Tabelle1!AH115-'2. Iteration'!AH115</f>
        <v>-0.37013248475538413</v>
      </c>
      <c r="AI316" s="4">
        <f>Tabelle1!AI115-'2. Iteration'!AI115</f>
        <v>-0.37013248475538413</v>
      </c>
      <c r="AJ316" s="4">
        <f>Tabelle1!AJ115-'2. Iteration'!AJ115</f>
        <v>0.64301175142688283</v>
      </c>
      <c r="AK316" s="4">
        <f>Tabelle1!AK115-'2. Iteration'!AK115</f>
        <v>0.71190422666080577</v>
      </c>
      <c r="AL316" s="4">
        <f>Tabelle1!AL115-'2. Iteration'!AL115</f>
        <v>-0.28212901657752232</v>
      </c>
      <c r="AM316" s="4">
        <f>Tabelle1!AM115-'2. Iteration'!AM115</f>
        <v>-0.25306068040623764</v>
      </c>
      <c r="AN316" s="4">
        <f>Tabelle1!AN115-'2. Iteration'!AN115</f>
        <v>0.77471437668759346</v>
      </c>
      <c r="AO316" s="4">
        <f>Tabelle1!AO115-'2. Iteration'!AO115</f>
        <v>-0.21988732668585889</v>
      </c>
      <c r="AP316" s="4">
        <f>Tabelle1!AP115-'2. Iteration'!AP115</f>
        <v>-0.20400728657252901</v>
      </c>
      <c r="AQ316" s="4">
        <f>Tabelle1!AQ115-'2. Iteration'!AQ115</f>
        <v>-0.19368331096576544</v>
      </c>
      <c r="AR316" s="4">
        <f>Tabelle1!AR115-'2. Iteration'!AR115</f>
        <v>-0.18860015926754986</v>
      </c>
      <c r="AS316" s="4">
        <f>Tabelle1!AS115-'2. Iteration'!AS115</f>
        <v>-0.17366572206691372</v>
      </c>
      <c r="AT316" s="4">
        <f>Tabelle1!AT115-'2. Iteration'!AT115</f>
        <v>-0.13167861356848057</v>
      </c>
      <c r="AU316" s="4">
        <f>Tabelle1!AU115-'2. Iteration'!AU115</f>
        <v>-2.9724932525100192E-2</v>
      </c>
    </row>
    <row r="317" spans="6:47">
      <c r="F317" s="7">
        <f>'1. Iteration'!F317-'2. Iteration'!G317/'2. Iteration'!AX116</f>
        <v>-0.23043862238222931</v>
      </c>
      <c r="G317">
        <f t="shared" si="38"/>
        <v>-3.5960566987324083E-2</v>
      </c>
      <c r="H317" s="4">
        <f>Tabelle1!H116-'2. Iteration'!H116</f>
        <v>6.1556543882469783E-2</v>
      </c>
      <c r="I317" s="4">
        <f>Tabelle1!I116-'2. Iteration'!I116</f>
        <v>9.0630721576981599E-2</v>
      </c>
      <c r="J317" s="4">
        <f>Tabelle1!J116-'2. Iteration'!J116</f>
        <v>0.16579407154204839</v>
      </c>
      <c r="K317" s="4">
        <f>Tabelle1!K116-'2. Iteration'!K116</f>
        <v>0.2197932570706177</v>
      </c>
      <c r="L317" s="4">
        <f>Tabelle1!L116-'2. Iteration'!L116</f>
        <v>0.25093514808012252</v>
      </c>
      <c r="M317" s="4">
        <f>Tabelle1!M116-'2. Iteration'!M116</f>
        <v>0.2821737214395178</v>
      </c>
      <c r="N317" s="4">
        <f>Tabelle1!N116-'2. Iteration'!N116</f>
        <v>0.35237318669105877</v>
      </c>
      <c r="O317" s="4">
        <f>Tabelle1!O116-'2. Iteration'!O116</f>
        <v>-0.63986433263731834</v>
      </c>
      <c r="P317" s="4">
        <f>Tabelle1!P116-'2. Iteration'!P116</f>
        <v>-0.61665402151451387</v>
      </c>
      <c r="Q317" s="4">
        <f>Tabelle1!Q116-'2. Iteration'!Q116</f>
        <v>0.40641568354056035</v>
      </c>
      <c r="R317" s="4">
        <f>Tabelle1!R116-'2. Iteration'!R116</f>
        <v>0.41406893700141478</v>
      </c>
      <c r="S317" s="4">
        <f>Tabelle1!S116-'2. Iteration'!S116</f>
        <v>-0.56309692527208366</v>
      </c>
      <c r="T317" s="4">
        <f>Tabelle1!T116-'2. Iteration'!T116</f>
        <v>0.43690307472791612</v>
      </c>
      <c r="U317" s="4">
        <f>Tabelle1!U116-'2. Iteration'!U116</f>
        <v>-0.55553104674990217</v>
      </c>
      <c r="V317" s="4">
        <f>Tabelle1!V116-'2. Iteration'!V116</f>
        <v>0.49668662868110169</v>
      </c>
      <c r="W317" s="4">
        <f>Tabelle1!W116-'2. Iteration'!W116</f>
        <v>-0.47414418572723116</v>
      </c>
      <c r="X317" s="4">
        <f>Tabelle1!X116-'2. Iteration'!X116</f>
        <v>0.52585581427276884</v>
      </c>
      <c r="Y317" s="4">
        <f>Tabelle1!Y116-'2. Iteration'!Y116</f>
        <v>0.54023432501951896</v>
      </c>
      <c r="Z317" s="4">
        <f>Tabelle1!Z116-'2. Iteration'!Z116</f>
        <v>0.58246774798563528</v>
      </c>
      <c r="AA317" s="4">
        <f>Tabelle1!AA116-'2. Iteration'!AA116</f>
        <v>-0.41753225201436478</v>
      </c>
      <c r="AB317" s="4">
        <f>Tabelle1!AB116-'2. Iteration'!AB116</f>
        <v>0.58936727866622962</v>
      </c>
      <c r="AC317" s="4">
        <f>Tabelle1!AC116-'2. Iteration'!AC116</f>
        <v>-0.3901867076483142</v>
      </c>
      <c r="AD317" s="4">
        <f>Tabelle1!AD116-'2. Iteration'!AD116</f>
        <v>-0.38345764838280028</v>
      </c>
      <c r="AE317" s="4">
        <f>Tabelle1!AE116-'2. Iteration'!AE116</f>
        <v>0.62322728045403508</v>
      </c>
      <c r="AF317" s="4">
        <f>Tabelle1!AF116-'2. Iteration'!AF116</f>
        <v>0.62322728045403508</v>
      </c>
      <c r="AG317" s="4">
        <f>Tabelle1!AG116-'2. Iteration'!AG116</f>
        <v>0.62986751524461582</v>
      </c>
      <c r="AH317" s="4">
        <f>Tabelle1!AH116-'2. Iteration'!AH116</f>
        <v>-0.37013248475538424</v>
      </c>
      <c r="AI317" s="4">
        <f>Tabelle1!AI116-'2. Iteration'!AI116</f>
        <v>-0.37013248475538413</v>
      </c>
      <c r="AJ317" s="4">
        <f>Tabelle1!AJ116-'2. Iteration'!AJ116</f>
        <v>-0.35698824857311717</v>
      </c>
      <c r="AK317" s="4">
        <f>Tabelle1!AK116-'2. Iteration'!AK116</f>
        <v>-0.28809577333919423</v>
      </c>
      <c r="AL317" s="4">
        <f>Tabelle1!AL116-'2. Iteration'!AL116</f>
        <v>-0.28212901657752232</v>
      </c>
      <c r="AM317" s="4">
        <f>Tabelle1!AM116-'2. Iteration'!AM116</f>
        <v>-0.25306068040623769</v>
      </c>
      <c r="AN317" s="4">
        <f>Tabelle1!AN116-'2. Iteration'!AN116</f>
        <v>-0.22528562331240659</v>
      </c>
      <c r="AO317" s="4">
        <f>Tabelle1!AO116-'2. Iteration'!AO116</f>
        <v>-0.21988732668585889</v>
      </c>
      <c r="AP317" s="4">
        <f>Tabelle1!AP116-'2. Iteration'!AP116</f>
        <v>-0.20400728657252901</v>
      </c>
      <c r="AQ317" s="4">
        <f>Tabelle1!AQ116-'2. Iteration'!AQ116</f>
        <v>-0.19368331096576544</v>
      </c>
      <c r="AR317" s="4">
        <f>Tabelle1!AR116-'2. Iteration'!AR116</f>
        <v>-0.18860015926754986</v>
      </c>
      <c r="AS317" s="4">
        <f>Tabelle1!AS116-'2. Iteration'!AS116</f>
        <v>-0.17366572206691372</v>
      </c>
      <c r="AT317" s="4">
        <f>Tabelle1!AT116-'2. Iteration'!AT116</f>
        <v>-0.13167861356848057</v>
      </c>
      <c r="AU317" s="4">
        <f>Tabelle1!AU116-'2. Iteration'!AU116</f>
        <v>-2.9724932525100192E-2</v>
      </c>
    </row>
    <row r="318" spans="6:47">
      <c r="F318" s="7">
        <f>'1. Iteration'!F318-'2. Iteration'!G318/'2. Iteration'!AX117</f>
        <v>-0.23043862238222931</v>
      </c>
      <c r="G318">
        <f t="shared" si="38"/>
        <v>-3.5960566987323195E-2</v>
      </c>
      <c r="H318" s="4">
        <f>Tabelle1!H117-'2. Iteration'!H117</f>
        <v>6.1556543882469783E-2</v>
      </c>
      <c r="I318" s="4">
        <f>Tabelle1!I117-'2. Iteration'!I117</f>
        <v>-0.9093692784230184</v>
      </c>
      <c r="J318" s="4">
        <f>Tabelle1!J117-'2. Iteration'!J117</f>
        <v>0.16579407154204839</v>
      </c>
      <c r="K318" s="4">
        <f>Tabelle1!K117-'2. Iteration'!K117</f>
        <v>0.2197932570706177</v>
      </c>
      <c r="L318" s="4">
        <f>Tabelle1!L117-'2. Iteration'!L117</f>
        <v>0.25093514808012252</v>
      </c>
      <c r="M318" s="4">
        <f>Tabelle1!M117-'2. Iteration'!M117</f>
        <v>0.2821737214395178</v>
      </c>
      <c r="N318" s="4">
        <f>Tabelle1!N117-'2. Iteration'!N117</f>
        <v>0.35237318669105877</v>
      </c>
      <c r="O318" s="4">
        <f>Tabelle1!O117-'2. Iteration'!O117</f>
        <v>0.36013566736268166</v>
      </c>
      <c r="P318" s="4">
        <f>Tabelle1!P117-'2. Iteration'!P117</f>
        <v>-0.61665402151451387</v>
      </c>
      <c r="Q318" s="4">
        <f>Tabelle1!Q117-'2. Iteration'!Q117</f>
        <v>-0.59358431645943954</v>
      </c>
      <c r="R318" s="4">
        <f>Tabelle1!R117-'2. Iteration'!R117</f>
        <v>-0.58593106299858522</v>
      </c>
      <c r="S318" s="4">
        <f>Tabelle1!S117-'2. Iteration'!S117</f>
        <v>-0.56309692527208366</v>
      </c>
      <c r="T318" s="4">
        <f>Tabelle1!T117-'2. Iteration'!T117</f>
        <v>0.43690307472791612</v>
      </c>
      <c r="U318" s="4">
        <f>Tabelle1!U117-'2. Iteration'!U117</f>
        <v>0.44446895325009794</v>
      </c>
      <c r="V318" s="4">
        <f>Tabelle1!V117-'2. Iteration'!V117</f>
        <v>-0.50331337131889831</v>
      </c>
      <c r="W318" s="4">
        <f>Tabelle1!W117-'2. Iteration'!W117</f>
        <v>0.52585581427276884</v>
      </c>
      <c r="X318" s="4">
        <f>Tabelle1!X117-'2. Iteration'!X117</f>
        <v>-0.47414418572723116</v>
      </c>
      <c r="Y318" s="4">
        <f>Tabelle1!Y117-'2. Iteration'!Y117</f>
        <v>-0.45976567498048099</v>
      </c>
      <c r="Z318" s="4">
        <f>Tabelle1!Z117-'2. Iteration'!Z117</f>
        <v>-0.41753225201436472</v>
      </c>
      <c r="AA318" s="4">
        <f>Tabelle1!AA117-'2. Iteration'!AA117</f>
        <v>-0.41753225201436472</v>
      </c>
      <c r="AB318" s="4">
        <f>Tabelle1!AB117-'2. Iteration'!AB117</f>
        <v>-0.41063272133377038</v>
      </c>
      <c r="AC318" s="4">
        <f>Tabelle1!AC117-'2. Iteration'!AC117</f>
        <v>0.6098132923516858</v>
      </c>
      <c r="AD318" s="4">
        <f>Tabelle1!AD117-'2. Iteration'!AD117</f>
        <v>-0.38345764838280028</v>
      </c>
      <c r="AE318" s="4">
        <f>Tabelle1!AE117-'2. Iteration'!AE117</f>
        <v>0.62322728045403508</v>
      </c>
      <c r="AF318" s="4">
        <f>Tabelle1!AF117-'2. Iteration'!AF117</f>
        <v>0.62322728045403508</v>
      </c>
      <c r="AG318" s="4">
        <f>Tabelle1!AG117-'2. Iteration'!AG117</f>
        <v>-0.37013248475538413</v>
      </c>
      <c r="AH318" s="4">
        <f>Tabelle1!AH117-'2. Iteration'!AH117</f>
        <v>0.62986751524461582</v>
      </c>
      <c r="AI318" s="4">
        <f>Tabelle1!AI117-'2. Iteration'!AI117</f>
        <v>-0.37013248475538413</v>
      </c>
      <c r="AJ318" s="4">
        <f>Tabelle1!AJ117-'2. Iteration'!AJ117</f>
        <v>0.64301175142688283</v>
      </c>
      <c r="AK318" s="4">
        <f>Tabelle1!AK117-'2. Iteration'!AK117</f>
        <v>0.71190422666080577</v>
      </c>
      <c r="AL318" s="4">
        <f>Tabelle1!AL117-'2. Iteration'!AL117</f>
        <v>0.71787098342247768</v>
      </c>
      <c r="AM318" s="4">
        <f>Tabelle1!AM117-'2. Iteration'!AM117</f>
        <v>-0.25306068040623764</v>
      </c>
      <c r="AN318" s="4">
        <f>Tabelle1!AN117-'2. Iteration'!AN117</f>
        <v>0.77471437668759346</v>
      </c>
      <c r="AO318" s="4">
        <f>Tabelle1!AO117-'2. Iteration'!AO117</f>
        <v>-0.21988732668585889</v>
      </c>
      <c r="AP318" s="4">
        <f>Tabelle1!AP117-'2. Iteration'!AP117</f>
        <v>-0.20400728657252901</v>
      </c>
      <c r="AQ318" s="4">
        <f>Tabelle1!AQ117-'2. Iteration'!AQ117</f>
        <v>-0.19368331096576544</v>
      </c>
      <c r="AR318" s="4">
        <f>Tabelle1!AR117-'2. Iteration'!AR117</f>
        <v>-0.18860015926754986</v>
      </c>
      <c r="AS318" s="4">
        <f>Tabelle1!AS117-'2. Iteration'!AS117</f>
        <v>-0.17366572206691372</v>
      </c>
      <c r="AT318" s="4">
        <f>Tabelle1!AT117-'2. Iteration'!AT117</f>
        <v>-0.13167861356848057</v>
      </c>
      <c r="AU318" s="4">
        <f>Tabelle1!AU117-'2. Iteration'!AU117</f>
        <v>-2.9724932525100192E-2</v>
      </c>
    </row>
    <row r="319" spans="6:47">
      <c r="F319" s="7">
        <f>'1. Iteration'!F319-'2. Iteration'!G319/'2. Iteration'!AX118</f>
        <v>-0.23043862238222934</v>
      </c>
      <c r="G319">
        <f t="shared" si="38"/>
        <v>-3.5960566987324083E-2</v>
      </c>
      <c r="H319" s="4">
        <f>Tabelle1!H118-'2. Iteration'!H118</f>
        <v>6.1556543882469783E-2</v>
      </c>
      <c r="I319" s="4">
        <f>Tabelle1!I118-'2. Iteration'!I118</f>
        <v>9.0630721576981599E-2</v>
      </c>
      <c r="J319" s="4">
        <f>Tabelle1!J118-'2. Iteration'!J118</f>
        <v>0.16579407154204839</v>
      </c>
      <c r="K319" s="4">
        <f>Tabelle1!K118-'2. Iteration'!K118</f>
        <v>0.2197932570706177</v>
      </c>
      <c r="L319" s="4">
        <f>Tabelle1!L118-'2. Iteration'!L118</f>
        <v>0.25093514808012252</v>
      </c>
      <c r="M319" s="4">
        <f>Tabelle1!M118-'2. Iteration'!M118</f>
        <v>0.2821737214395178</v>
      </c>
      <c r="N319" s="4">
        <f>Tabelle1!N118-'2. Iteration'!N118</f>
        <v>0.35237318669105877</v>
      </c>
      <c r="O319" s="4">
        <f>Tabelle1!O118-'2. Iteration'!O118</f>
        <v>0.36013566736268166</v>
      </c>
      <c r="P319" s="4">
        <f>Tabelle1!P118-'2. Iteration'!P118</f>
        <v>0.38334597848548613</v>
      </c>
      <c r="Q319" s="4">
        <f>Tabelle1!Q118-'2. Iteration'!Q118</f>
        <v>-0.59358431645943965</v>
      </c>
      <c r="R319" s="4">
        <f>Tabelle1!R118-'2. Iteration'!R118</f>
        <v>0.41406893700141478</v>
      </c>
      <c r="S319" s="4">
        <f>Tabelle1!S118-'2. Iteration'!S118</f>
        <v>0.43690307472791634</v>
      </c>
      <c r="T319" s="4">
        <f>Tabelle1!T118-'2. Iteration'!T118</f>
        <v>-0.56309692527208388</v>
      </c>
      <c r="U319" s="4">
        <f>Tabelle1!U118-'2. Iteration'!U118</f>
        <v>0.44446895325009783</v>
      </c>
      <c r="V319" s="4">
        <f>Tabelle1!V118-'2. Iteration'!V118</f>
        <v>-0.50331337131889831</v>
      </c>
      <c r="W319" s="4">
        <f>Tabelle1!W118-'2. Iteration'!W118</f>
        <v>0.52585581427276884</v>
      </c>
      <c r="X319" s="4">
        <f>Tabelle1!X118-'2. Iteration'!X118</f>
        <v>-0.47414418572723116</v>
      </c>
      <c r="Y319" s="4">
        <f>Tabelle1!Y118-'2. Iteration'!Y118</f>
        <v>0.54023432501951896</v>
      </c>
      <c r="Z319" s="4">
        <f>Tabelle1!Z118-'2. Iteration'!Z118</f>
        <v>-0.41753225201436472</v>
      </c>
      <c r="AA319" s="4">
        <f>Tabelle1!AA118-'2. Iteration'!AA118</f>
        <v>0.58246774798563528</v>
      </c>
      <c r="AB319" s="4">
        <f>Tabelle1!AB118-'2. Iteration'!AB118</f>
        <v>0.58936727866622962</v>
      </c>
      <c r="AC319" s="4">
        <f>Tabelle1!AC118-'2. Iteration'!AC118</f>
        <v>-0.3901867076483142</v>
      </c>
      <c r="AD319" s="4">
        <f>Tabelle1!AD118-'2. Iteration'!AD118</f>
        <v>-0.38345764838280028</v>
      </c>
      <c r="AE319" s="4">
        <f>Tabelle1!AE118-'2. Iteration'!AE118</f>
        <v>-0.37677271954596497</v>
      </c>
      <c r="AF319" s="4">
        <f>Tabelle1!AF118-'2. Iteration'!AF118</f>
        <v>0.62322728045403508</v>
      </c>
      <c r="AG319" s="4">
        <f>Tabelle1!AG118-'2. Iteration'!AG118</f>
        <v>-0.37013248475538413</v>
      </c>
      <c r="AH319" s="4">
        <f>Tabelle1!AH118-'2. Iteration'!AH118</f>
        <v>-0.37013248475538424</v>
      </c>
      <c r="AI319" s="4">
        <f>Tabelle1!AI118-'2. Iteration'!AI118</f>
        <v>-0.37013248475538413</v>
      </c>
      <c r="AJ319" s="4">
        <f>Tabelle1!AJ118-'2. Iteration'!AJ118</f>
        <v>-0.35698824857311717</v>
      </c>
      <c r="AK319" s="4">
        <f>Tabelle1!AK118-'2. Iteration'!AK118</f>
        <v>-0.28809577333919423</v>
      </c>
      <c r="AL319" s="4">
        <f>Tabelle1!AL118-'2. Iteration'!AL118</f>
        <v>-0.28212901657752232</v>
      </c>
      <c r="AM319" s="4">
        <f>Tabelle1!AM118-'2. Iteration'!AM118</f>
        <v>0.74693931959376236</v>
      </c>
      <c r="AN319" s="4">
        <f>Tabelle1!AN118-'2. Iteration'!AN118</f>
        <v>-0.22528562331240659</v>
      </c>
      <c r="AO319" s="4">
        <f>Tabelle1!AO118-'2. Iteration'!AO118</f>
        <v>-0.21988732668585889</v>
      </c>
      <c r="AP319" s="4">
        <f>Tabelle1!AP118-'2. Iteration'!AP118</f>
        <v>-0.20400728657252901</v>
      </c>
      <c r="AQ319" s="4">
        <f>Tabelle1!AQ118-'2. Iteration'!AQ118</f>
        <v>-0.19368331096576544</v>
      </c>
      <c r="AR319" s="4">
        <f>Tabelle1!AR118-'2. Iteration'!AR118</f>
        <v>-0.18860015926754986</v>
      </c>
      <c r="AS319" s="4">
        <f>Tabelle1!AS118-'2. Iteration'!AS118</f>
        <v>-0.17366572206691372</v>
      </c>
      <c r="AT319" s="4">
        <f>Tabelle1!AT118-'2. Iteration'!AT118</f>
        <v>-0.13167861356848057</v>
      </c>
      <c r="AU319" s="4">
        <f>Tabelle1!AU118-'2. Iteration'!AU118</f>
        <v>-2.9724932525100192E-2</v>
      </c>
    </row>
    <row r="320" spans="6:47">
      <c r="F320" s="7">
        <f>'1. Iteration'!F320-'2. Iteration'!G320/'2. Iteration'!AX119</f>
        <v>-0.23043862238222931</v>
      </c>
      <c r="G320">
        <f t="shared" si="38"/>
        <v>-3.5960566987324083E-2</v>
      </c>
      <c r="H320" s="4">
        <f>Tabelle1!H119-'2. Iteration'!H119</f>
        <v>6.1556543882469783E-2</v>
      </c>
      <c r="I320" s="4">
        <f>Tabelle1!I119-'2. Iteration'!I119</f>
        <v>9.0630721576981599E-2</v>
      </c>
      <c r="J320" s="4">
        <f>Tabelle1!J119-'2. Iteration'!J119</f>
        <v>0.16579407154204839</v>
      </c>
      <c r="K320" s="4">
        <f>Tabelle1!K119-'2. Iteration'!K119</f>
        <v>0.2197932570706177</v>
      </c>
      <c r="L320" s="4">
        <f>Tabelle1!L119-'2. Iteration'!L119</f>
        <v>-0.74906485191987748</v>
      </c>
      <c r="M320" s="4">
        <f>Tabelle1!M119-'2. Iteration'!M119</f>
        <v>0.2821737214395178</v>
      </c>
      <c r="N320" s="4">
        <f>Tabelle1!N119-'2. Iteration'!N119</f>
        <v>0.35237318669105877</v>
      </c>
      <c r="O320" s="4">
        <f>Tabelle1!O119-'2. Iteration'!O119</f>
        <v>0.36013566736268166</v>
      </c>
      <c r="P320" s="4">
        <f>Tabelle1!P119-'2. Iteration'!P119</f>
        <v>-0.61665402151451387</v>
      </c>
      <c r="Q320" s="4">
        <f>Tabelle1!Q119-'2. Iteration'!Q119</f>
        <v>0.40641568354056035</v>
      </c>
      <c r="R320" s="4">
        <f>Tabelle1!R119-'2. Iteration'!R119</f>
        <v>-0.58593106299858522</v>
      </c>
      <c r="S320" s="4">
        <f>Tabelle1!S119-'2. Iteration'!S119</f>
        <v>-0.56309692527208366</v>
      </c>
      <c r="T320" s="4">
        <f>Tabelle1!T119-'2. Iteration'!T119</f>
        <v>0.43690307472791612</v>
      </c>
      <c r="U320" s="4">
        <f>Tabelle1!U119-'2. Iteration'!U119</f>
        <v>-0.55553104674990217</v>
      </c>
      <c r="V320" s="4">
        <f>Tabelle1!V119-'2. Iteration'!V119</f>
        <v>0.49668662868110169</v>
      </c>
      <c r="W320" s="4">
        <f>Tabelle1!W119-'2. Iteration'!W119</f>
        <v>-0.47414418572723116</v>
      </c>
      <c r="X320" s="4">
        <f>Tabelle1!X119-'2. Iteration'!X119</f>
        <v>0.52585581427276884</v>
      </c>
      <c r="Y320" s="4">
        <f>Tabelle1!Y119-'2. Iteration'!Y119</f>
        <v>-0.45976567498048099</v>
      </c>
      <c r="Z320" s="4">
        <f>Tabelle1!Z119-'2. Iteration'!Z119</f>
        <v>0.58246774798563528</v>
      </c>
      <c r="AA320" s="4">
        <f>Tabelle1!AA119-'2. Iteration'!AA119</f>
        <v>-0.41753225201436478</v>
      </c>
      <c r="AB320" s="4">
        <f>Tabelle1!AB119-'2. Iteration'!AB119</f>
        <v>0.58936727866622962</v>
      </c>
      <c r="AC320" s="4">
        <f>Tabelle1!AC119-'2. Iteration'!AC119</f>
        <v>0.6098132923516858</v>
      </c>
      <c r="AD320" s="4">
        <f>Tabelle1!AD119-'2. Iteration'!AD119</f>
        <v>0.61654235161719972</v>
      </c>
      <c r="AE320" s="4">
        <f>Tabelle1!AE119-'2. Iteration'!AE119</f>
        <v>0.62322728045403508</v>
      </c>
      <c r="AF320" s="4">
        <f>Tabelle1!AF119-'2. Iteration'!AF119</f>
        <v>-0.37677271954596497</v>
      </c>
      <c r="AG320" s="4">
        <f>Tabelle1!AG119-'2. Iteration'!AG119</f>
        <v>-0.37013248475538413</v>
      </c>
      <c r="AH320" s="4">
        <f>Tabelle1!AH119-'2. Iteration'!AH119</f>
        <v>-0.37013248475538424</v>
      </c>
      <c r="AI320" s="4">
        <f>Tabelle1!AI119-'2. Iteration'!AI119</f>
        <v>0.62986751524461582</v>
      </c>
      <c r="AJ320" s="4">
        <f>Tabelle1!AJ119-'2. Iteration'!AJ119</f>
        <v>0.64301175142688283</v>
      </c>
      <c r="AK320" s="4">
        <f>Tabelle1!AK119-'2. Iteration'!AK119</f>
        <v>-0.28809577333919423</v>
      </c>
      <c r="AL320" s="4">
        <f>Tabelle1!AL119-'2. Iteration'!AL119</f>
        <v>-0.28212901657752232</v>
      </c>
      <c r="AM320" s="4">
        <f>Tabelle1!AM119-'2. Iteration'!AM119</f>
        <v>-0.25306068040623769</v>
      </c>
      <c r="AN320" s="4">
        <f>Tabelle1!AN119-'2. Iteration'!AN119</f>
        <v>-0.22528562331240659</v>
      </c>
      <c r="AO320" s="4">
        <f>Tabelle1!AO119-'2. Iteration'!AO119</f>
        <v>-0.21988732668585889</v>
      </c>
      <c r="AP320" s="4">
        <f>Tabelle1!AP119-'2. Iteration'!AP119</f>
        <v>-0.20400728657252901</v>
      </c>
      <c r="AQ320" s="4">
        <f>Tabelle1!AQ119-'2. Iteration'!AQ119</f>
        <v>-0.19368331096576544</v>
      </c>
      <c r="AR320" s="4">
        <f>Tabelle1!AR119-'2. Iteration'!AR119</f>
        <v>-0.18860015926754986</v>
      </c>
      <c r="AS320" s="4">
        <f>Tabelle1!AS119-'2. Iteration'!AS119</f>
        <v>-0.17366572206691372</v>
      </c>
      <c r="AT320" s="4">
        <f>Tabelle1!AT119-'2. Iteration'!AT119</f>
        <v>-0.13167861356848057</v>
      </c>
      <c r="AU320" s="4">
        <f>Tabelle1!AU119-'2. Iteration'!AU119</f>
        <v>-2.9724932525100192E-2</v>
      </c>
    </row>
    <row r="321" spans="6:47">
      <c r="F321" s="7">
        <f>'1. Iteration'!F321-'2. Iteration'!G321/'2. Iteration'!AX120</f>
        <v>-0.23043862238222948</v>
      </c>
      <c r="G321">
        <f t="shared" si="38"/>
        <v>-3.5960566987325693E-2</v>
      </c>
      <c r="H321" s="4">
        <f>Tabelle1!H120-'2. Iteration'!H120</f>
        <v>6.1556543882469783E-2</v>
      </c>
      <c r="I321" s="4">
        <f>Tabelle1!I120-'2. Iteration'!I120</f>
        <v>9.0630721576981599E-2</v>
      </c>
      <c r="J321" s="4">
        <f>Tabelle1!J120-'2. Iteration'!J120</f>
        <v>0.16579407154204839</v>
      </c>
      <c r="K321" s="4">
        <f>Tabelle1!K120-'2. Iteration'!K120</f>
        <v>-0.7802067429293823</v>
      </c>
      <c r="L321" s="4">
        <f>Tabelle1!L120-'2. Iteration'!L120</f>
        <v>-0.74906485191987748</v>
      </c>
      <c r="M321" s="4">
        <f>Tabelle1!M120-'2. Iteration'!M120</f>
        <v>-0.7178262785604822</v>
      </c>
      <c r="N321" s="4">
        <f>Tabelle1!N120-'2. Iteration'!N120</f>
        <v>-0.64762681330894123</v>
      </c>
      <c r="O321" s="4">
        <f>Tabelle1!O120-'2. Iteration'!O120</f>
        <v>-0.63986433263731834</v>
      </c>
      <c r="P321" s="4">
        <f>Tabelle1!P120-'2. Iteration'!P120</f>
        <v>0.38334597848548613</v>
      </c>
      <c r="Q321" s="4">
        <f>Tabelle1!Q120-'2. Iteration'!Q120</f>
        <v>0.40641568354056035</v>
      </c>
      <c r="R321" s="4">
        <f>Tabelle1!R120-'2. Iteration'!R120</f>
        <v>0.41406893700141478</v>
      </c>
      <c r="S321" s="4">
        <f>Tabelle1!S120-'2. Iteration'!S120</f>
        <v>-0.56309692527208366</v>
      </c>
      <c r="T321" s="4">
        <f>Tabelle1!T120-'2. Iteration'!T120</f>
        <v>-0.56309692527208388</v>
      </c>
      <c r="U321" s="4">
        <f>Tabelle1!U120-'2. Iteration'!U120</f>
        <v>0.44446895325009783</v>
      </c>
      <c r="V321" s="4">
        <f>Tabelle1!V120-'2. Iteration'!V120</f>
        <v>0.49668662868110158</v>
      </c>
      <c r="W321" s="4">
        <f>Tabelle1!W120-'2. Iteration'!W120</f>
        <v>0.52585581427276884</v>
      </c>
      <c r="X321" s="4">
        <f>Tabelle1!X120-'2. Iteration'!X120</f>
        <v>-0.47414418572723116</v>
      </c>
      <c r="Y321" s="4">
        <f>Tabelle1!Y120-'2. Iteration'!Y120</f>
        <v>0.54023432501951896</v>
      </c>
      <c r="Z321" s="4">
        <f>Tabelle1!Z120-'2. Iteration'!Z120</f>
        <v>-0.41753225201436472</v>
      </c>
      <c r="AA321" s="4">
        <f>Tabelle1!AA120-'2. Iteration'!AA120</f>
        <v>-0.41753225201436478</v>
      </c>
      <c r="AB321" s="4">
        <f>Tabelle1!AB120-'2. Iteration'!AB120</f>
        <v>0.58936727866622962</v>
      </c>
      <c r="AC321" s="4">
        <f>Tabelle1!AC120-'2. Iteration'!AC120</f>
        <v>0.6098132923516858</v>
      </c>
      <c r="AD321" s="4">
        <f>Tabelle1!AD120-'2. Iteration'!AD120</f>
        <v>0.61654235161719972</v>
      </c>
      <c r="AE321" s="4">
        <f>Tabelle1!AE120-'2. Iteration'!AE120</f>
        <v>0.62322728045403508</v>
      </c>
      <c r="AF321" s="4">
        <f>Tabelle1!AF120-'2. Iteration'!AF120</f>
        <v>-0.37677271954596497</v>
      </c>
      <c r="AG321" s="4">
        <f>Tabelle1!AG120-'2. Iteration'!AG120</f>
        <v>0.62986751524461582</v>
      </c>
      <c r="AH321" s="4">
        <f>Tabelle1!AH120-'2. Iteration'!AH120</f>
        <v>-0.37013248475538424</v>
      </c>
      <c r="AI321" s="4">
        <f>Tabelle1!AI120-'2. Iteration'!AI120</f>
        <v>-0.37013248475538424</v>
      </c>
      <c r="AJ321" s="4">
        <f>Tabelle1!AJ120-'2. Iteration'!AJ120</f>
        <v>-0.35698824857311723</v>
      </c>
      <c r="AK321" s="4">
        <f>Tabelle1!AK120-'2. Iteration'!AK120</f>
        <v>-0.28809577333919423</v>
      </c>
      <c r="AL321" s="4">
        <f>Tabelle1!AL120-'2. Iteration'!AL120</f>
        <v>-0.28212901657752232</v>
      </c>
      <c r="AM321" s="4">
        <f>Tabelle1!AM120-'2. Iteration'!AM120</f>
        <v>-0.25306068040623769</v>
      </c>
      <c r="AN321" s="4">
        <f>Tabelle1!AN120-'2. Iteration'!AN120</f>
        <v>0.77471437668759346</v>
      </c>
      <c r="AO321" s="4">
        <f>Tabelle1!AO120-'2. Iteration'!AO120</f>
        <v>-0.21988732668585889</v>
      </c>
      <c r="AP321" s="4">
        <f>Tabelle1!AP120-'2. Iteration'!AP120</f>
        <v>-0.20400728657252901</v>
      </c>
      <c r="AQ321" s="4">
        <f>Tabelle1!AQ120-'2. Iteration'!AQ120</f>
        <v>0.80631668903423459</v>
      </c>
      <c r="AR321" s="4">
        <f>Tabelle1!AR120-'2. Iteration'!AR120</f>
        <v>0.81139984073245008</v>
      </c>
      <c r="AS321" s="4">
        <f>Tabelle1!AS120-'2. Iteration'!AS120</f>
        <v>-0.17366572206691372</v>
      </c>
      <c r="AT321" s="4">
        <f>Tabelle1!AT120-'2. Iteration'!AT120</f>
        <v>-0.13167861356848057</v>
      </c>
      <c r="AU321" s="4">
        <f>Tabelle1!AU120-'2. Iteration'!AU120</f>
        <v>-2.9724932525100192E-2</v>
      </c>
    </row>
    <row r="322" spans="6:47">
      <c r="F322" s="7">
        <f>'1. Iteration'!F322-'2. Iteration'!G322/'2. Iteration'!AX121</f>
        <v>-0.23043862238222937</v>
      </c>
      <c r="G322">
        <f t="shared" si="38"/>
        <v>-3.5960566987324361E-2</v>
      </c>
      <c r="H322" s="4">
        <f>Tabelle1!H121-'2. Iteration'!H121</f>
        <v>6.1556543882469783E-2</v>
      </c>
      <c r="I322" s="4">
        <f>Tabelle1!I121-'2. Iteration'!I121</f>
        <v>9.0630721576981599E-2</v>
      </c>
      <c r="J322" s="4">
        <f>Tabelle1!J121-'2. Iteration'!J121</f>
        <v>0.16579407154204839</v>
      </c>
      <c r="K322" s="4">
        <f>Tabelle1!K121-'2. Iteration'!K121</f>
        <v>-0.7802067429293823</v>
      </c>
      <c r="L322" s="4">
        <f>Tabelle1!L121-'2. Iteration'!L121</f>
        <v>0.25093514808012252</v>
      </c>
      <c r="M322" s="4">
        <f>Tabelle1!M121-'2. Iteration'!M121</f>
        <v>0.2821737214395178</v>
      </c>
      <c r="N322" s="4">
        <f>Tabelle1!N121-'2. Iteration'!N121</f>
        <v>-0.64762681330894123</v>
      </c>
      <c r="O322" s="4">
        <f>Tabelle1!O121-'2. Iteration'!O121</f>
        <v>0.36013566736268166</v>
      </c>
      <c r="P322" s="4">
        <f>Tabelle1!P121-'2. Iteration'!P121</f>
        <v>0.38334597848548613</v>
      </c>
      <c r="Q322" s="4">
        <f>Tabelle1!Q121-'2. Iteration'!Q121</f>
        <v>-0.59358431645943965</v>
      </c>
      <c r="R322" s="4">
        <f>Tabelle1!R121-'2. Iteration'!R121</f>
        <v>-0.58593106299858522</v>
      </c>
      <c r="S322" s="4">
        <f>Tabelle1!S121-'2. Iteration'!S121</f>
        <v>0.43690307472791634</v>
      </c>
      <c r="T322" s="4">
        <f>Tabelle1!T121-'2. Iteration'!T121</f>
        <v>-0.56309692527208388</v>
      </c>
      <c r="U322" s="4">
        <f>Tabelle1!U121-'2. Iteration'!U121</f>
        <v>0.44446895325009783</v>
      </c>
      <c r="V322" s="4">
        <f>Tabelle1!V121-'2. Iteration'!V121</f>
        <v>-0.50331337131889831</v>
      </c>
      <c r="W322" s="4">
        <f>Tabelle1!W121-'2. Iteration'!W121</f>
        <v>0.52585581427276884</v>
      </c>
      <c r="X322" s="4">
        <f>Tabelle1!X121-'2. Iteration'!X121</f>
        <v>-0.47414418572723116</v>
      </c>
      <c r="Y322" s="4">
        <f>Tabelle1!Y121-'2. Iteration'!Y121</f>
        <v>0.54023432501951896</v>
      </c>
      <c r="Z322" s="4">
        <f>Tabelle1!Z121-'2. Iteration'!Z121</f>
        <v>0.58246774798563528</v>
      </c>
      <c r="AA322" s="4">
        <f>Tabelle1!AA121-'2. Iteration'!AA121</f>
        <v>-0.41753225201436478</v>
      </c>
      <c r="AB322" s="4">
        <f>Tabelle1!AB121-'2. Iteration'!AB121</f>
        <v>-0.41063272133377043</v>
      </c>
      <c r="AC322" s="4">
        <f>Tabelle1!AC121-'2. Iteration'!AC121</f>
        <v>-0.3901867076483142</v>
      </c>
      <c r="AD322" s="4">
        <f>Tabelle1!AD121-'2. Iteration'!AD121</f>
        <v>0.61654235161719972</v>
      </c>
      <c r="AE322" s="4">
        <f>Tabelle1!AE121-'2. Iteration'!AE121</f>
        <v>-0.37677271954596497</v>
      </c>
      <c r="AF322" s="4">
        <f>Tabelle1!AF121-'2. Iteration'!AF121</f>
        <v>0.62322728045403508</v>
      </c>
      <c r="AG322" s="4">
        <f>Tabelle1!AG121-'2. Iteration'!AG121</f>
        <v>0.62986751524461582</v>
      </c>
      <c r="AH322" s="4">
        <f>Tabelle1!AH121-'2. Iteration'!AH121</f>
        <v>-0.37013248475538424</v>
      </c>
      <c r="AI322" s="4">
        <f>Tabelle1!AI121-'2. Iteration'!AI121</f>
        <v>0.62986751524461582</v>
      </c>
      <c r="AJ322" s="4">
        <f>Tabelle1!AJ121-'2. Iteration'!AJ121</f>
        <v>-0.35698824857311717</v>
      </c>
      <c r="AK322" s="4">
        <f>Tabelle1!AK121-'2. Iteration'!AK121</f>
        <v>0.71190422666080577</v>
      </c>
      <c r="AL322" s="4">
        <f>Tabelle1!AL121-'2. Iteration'!AL121</f>
        <v>-0.28212901657752232</v>
      </c>
      <c r="AM322" s="4">
        <f>Tabelle1!AM121-'2. Iteration'!AM121</f>
        <v>-0.25306068040623764</v>
      </c>
      <c r="AN322" s="4">
        <f>Tabelle1!AN121-'2. Iteration'!AN121</f>
        <v>-0.22528562331240659</v>
      </c>
      <c r="AO322" s="4">
        <f>Tabelle1!AO121-'2. Iteration'!AO121</f>
        <v>-0.21988732668585889</v>
      </c>
      <c r="AP322" s="4">
        <f>Tabelle1!AP121-'2. Iteration'!AP121</f>
        <v>-0.20400728657252901</v>
      </c>
      <c r="AQ322" s="4">
        <f>Tabelle1!AQ121-'2. Iteration'!AQ121</f>
        <v>-0.19368331096576544</v>
      </c>
      <c r="AR322" s="4">
        <f>Tabelle1!AR121-'2. Iteration'!AR121</f>
        <v>0.81139984073245008</v>
      </c>
      <c r="AS322" s="4">
        <f>Tabelle1!AS121-'2. Iteration'!AS121</f>
        <v>-0.17366572206691372</v>
      </c>
      <c r="AT322" s="4">
        <f>Tabelle1!AT121-'2. Iteration'!AT121</f>
        <v>-0.13167861356848057</v>
      </c>
      <c r="AU322" s="4">
        <f>Tabelle1!AU121-'2. Iteration'!AU121</f>
        <v>-2.9724932525100192E-2</v>
      </c>
    </row>
    <row r="323" spans="6:47">
      <c r="F323" s="7">
        <f>'1. Iteration'!F323-'2. Iteration'!G323/'2. Iteration'!AX122</f>
        <v>-0.35541291955979104</v>
      </c>
      <c r="G323">
        <f t="shared" si="38"/>
        <v>-7.2672151452256695E-2</v>
      </c>
      <c r="H323" s="4">
        <f>Tabelle1!H122-'2. Iteration'!H122</f>
        <v>6.8883449172134625E-2</v>
      </c>
      <c r="I323" s="4">
        <f>Tabelle1!I122-'2. Iteration'!I122</f>
        <v>-0.89895437158362723</v>
      </c>
      <c r="J323" s="4">
        <f>Tabelle1!J122-'2. Iteration'!J122</f>
        <v>-0.81689276810610778</v>
      </c>
      <c r="K323" s="4">
        <f>Tabelle1!K122-'2. Iteration'!K122</f>
        <v>0.24111547437535363</v>
      </c>
      <c r="L323" s="4">
        <f>Tabelle1!L122-'2. Iteration'!L122</f>
        <v>-0.72578336003633415</v>
      </c>
      <c r="M323" s="4">
        <f>Tabelle1!M122-'2. Iteration'!M122</f>
        <v>0.30716501180421152</v>
      </c>
      <c r="N323" s="4">
        <f>Tabelle1!N122-'2. Iteration'!N122</f>
        <v>0.38028802062126188</v>
      </c>
      <c r="O323" s="4">
        <f>Tabelle1!O122-'2. Iteration'!O122</f>
        <v>-0.6117032574704544</v>
      </c>
      <c r="P323" s="4">
        <f>Tabelle1!P122-'2. Iteration'!P122</f>
        <v>0.41215294713408146</v>
      </c>
      <c r="Q323" s="4">
        <f>Tabelle1!Q122-'2. Iteration'!Q122</f>
        <v>0.43573128020953389</v>
      </c>
      <c r="R323" s="4">
        <f>Tabelle1!R122-'2. Iteration'!R122</f>
        <v>0.44352409257369496</v>
      </c>
      <c r="S323" s="4">
        <f>Tabelle1!S122-'2. Iteration'!S122</f>
        <v>0.46668879539191499</v>
      </c>
      <c r="T323" s="4">
        <f>Tabelle1!T122-'2. Iteration'!T122</f>
        <v>-0.53331120460808512</v>
      </c>
      <c r="U323" s="4">
        <f>Tabelle1!U122-'2. Iteration'!U122</f>
        <v>-0.52566402035848581</v>
      </c>
      <c r="V323" s="4">
        <f>Tabelle1!V122-'2. Iteration'!V122</f>
        <v>0.52673553490987712</v>
      </c>
      <c r="W323" s="4">
        <f>Tabelle1!W122-'2. Iteration'!W122</f>
        <v>0.55572097094317086</v>
      </c>
      <c r="X323" s="4">
        <f>Tabelle1!X122-'2. Iteration'!X122</f>
        <v>-0.44427902905682914</v>
      </c>
      <c r="Y323" s="4">
        <f>Tabelle1!Y122-'2. Iteration'!Y122</f>
        <v>-0.43006549523864207</v>
      </c>
      <c r="Z323" s="4">
        <f>Tabelle1!Z122-'2. Iteration'!Z122</f>
        <v>-0.38859784577097378</v>
      </c>
      <c r="AA323" s="4">
        <f>Tabelle1!AA122-'2. Iteration'!AA122</f>
        <v>0.61140215422902622</v>
      </c>
      <c r="AB323" s="4">
        <f>Tabelle1!AB122-'2. Iteration'!AB122</f>
        <v>-0.38186298469967556</v>
      </c>
      <c r="AC323" s="4">
        <f>Tabelle1!AC122-'2. Iteration'!AC122</f>
        <v>-0.36196967277451864</v>
      </c>
      <c r="AD323" s="4">
        <f>Tabelle1!AD122-'2. Iteration'!AD122</f>
        <v>0.64455640252192081</v>
      </c>
      <c r="AE323" s="4">
        <f>Tabelle1!AE122-'2. Iteration'!AE122</f>
        <v>-0.34897061824785963</v>
      </c>
      <c r="AF323" s="4">
        <f>Tabelle1!AF122-'2. Iteration'!AF122</f>
        <v>-0.34897061824785958</v>
      </c>
      <c r="AG323" s="4">
        <f>Tabelle1!AG122-'2. Iteration'!AG122</f>
        <v>0.65744894781875662</v>
      </c>
      <c r="AH323" s="4">
        <f>Tabelle1!AH122-'2. Iteration'!AH122</f>
        <v>-0.34255105218124343</v>
      </c>
      <c r="AI323" s="4">
        <f>Tabelle1!AI122-'2. Iteration'!AI122</f>
        <v>-0.34255105218124338</v>
      </c>
      <c r="AJ323" s="4">
        <f>Tabelle1!AJ122-'2. Iteration'!AJ122</f>
        <v>-0.3298733234736978</v>
      </c>
      <c r="AK323" s="4">
        <f>Tabelle1!AK122-'2. Iteration'!AK122</f>
        <v>0.73593535348474082</v>
      </c>
      <c r="AL323" s="4">
        <f>Tabelle1!AL122-'2. Iteration'!AL122</f>
        <v>-0.25841493485525791</v>
      </c>
      <c r="AM323" s="4">
        <f>Tabelle1!AM122-'2. Iteration'!AM122</f>
        <v>-0.23100367665709196</v>
      </c>
      <c r="AN323" s="4">
        <f>Tabelle1!AN122-'2. Iteration'!AN122</f>
        <v>0.79501485658490612</v>
      </c>
      <c r="AO323" s="4">
        <f>Tabelle1!AO122-'2. Iteration'!AO122</f>
        <v>-0.19994774065920531</v>
      </c>
      <c r="AP323" s="4">
        <f>Tabelle1!AP122-'2. Iteration'!AP122</f>
        <v>0.81483408210434816</v>
      </c>
      <c r="AQ323" s="4">
        <f>Tabelle1!AQ122-'2. Iteration'!AQ122</f>
        <v>-0.17558510132620528</v>
      </c>
      <c r="AR323" s="4">
        <f>Tabelle1!AR122-'2. Iteration'!AR122</f>
        <v>0.82912372809816071</v>
      </c>
      <c r="AS323" s="4">
        <f>Tabelle1!AS122-'2. Iteration'!AS122</f>
        <v>-0.15707362297835026</v>
      </c>
      <c r="AT323" s="4">
        <f>Tabelle1!AT122-'2. Iteration'!AT122</f>
        <v>-0.11852260932575777</v>
      </c>
      <c r="AU323" s="4">
        <f>Tabelle1!AU122-'2. Iteration'!AU122</f>
        <v>-2.6444893591845198E-2</v>
      </c>
    </row>
    <row r="324" spans="6:47">
      <c r="F324" s="7">
        <f>'1. Iteration'!F324-'2. Iteration'!G324/'2. Iteration'!AX123</f>
        <v>-0.35541291955979104</v>
      </c>
      <c r="G324">
        <f t="shared" si="38"/>
        <v>-7.267215145225632E-2</v>
      </c>
      <c r="H324" s="4">
        <f>Tabelle1!H123-'2. Iteration'!H123</f>
        <v>6.8883449172134625E-2</v>
      </c>
      <c r="I324" s="4">
        <f>Tabelle1!I123-'2. Iteration'!I123</f>
        <v>0.10104562841637277</v>
      </c>
      <c r="J324" s="4">
        <f>Tabelle1!J123-'2. Iteration'!J123</f>
        <v>0.18310723189389222</v>
      </c>
      <c r="K324" s="4">
        <f>Tabelle1!K123-'2. Iteration'!K123</f>
        <v>-0.75888452562464637</v>
      </c>
      <c r="L324" s="4">
        <f>Tabelle1!L123-'2. Iteration'!L123</f>
        <v>0.27421663996366585</v>
      </c>
      <c r="M324" s="4">
        <f>Tabelle1!M123-'2. Iteration'!M123</f>
        <v>0.30716501180421152</v>
      </c>
      <c r="N324" s="4">
        <f>Tabelle1!N123-'2. Iteration'!N123</f>
        <v>0.38028802062126188</v>
      </c>
      <c r="O324" s="4">
        <f>Tabelle1!O123-'2. Iteration'!O123</f>
        <v>0.3882967425295456</v>
      </c>
      <c r="P324" s="4">
        <f>Tabelle1!P123-'2. Iteration'!P123</f>
        <v>-0.58784705286591854</v>
      </c>
      <c r="Q324" s="4">
        <f>Tabelle1!Q123-'2. Iteration'!Q123</f>
        <v>-0.56426871979046611</v>
      </c>
      <c r="R324" s="4">
        <f>Tabelle1!R123-'2. Iteration'!R123</f>
        <v>-0.55647590742630504</v>
      </c>
      <c r="S324" s="4">
        <f>Tabelle1!S123-'2. Iteration'!S123</f>
        <v>0.46668879539191499</v>
      </c>
      <c r="T324" s="4">
        <f>Tabelle1!T123-'2. Iteration'!T123</f>
        <v>-0.53331120460808512</v>
      </c>
      <c r="U324" s="4">
        <f>Tabelle1!U123-'2. Iteration'!U123</f>
        <v>-0.52566402035848581</v>
      </c>
      <c r="V324" s="4">
        <f>Tabelle1!V123-'2. Iteration'!V123</f>
        <v>0.52673553490987712</v>
      </c>
      <c r="W324" s="4">
        <f>Tabelle1!W123-'2. Iteration'!W123</f>
        <v>-0.44427902905682914</v>
      </c>
      <c r="X324" s="4">
        <f>Tabelle1!X123-'2. Iteration'!X123</f>
        <v>-0.44427902905682914</v>
      </c>
      <c r="Y324" s="4">
        <f>Tabelle1!Y123-'2. Iteration'!Y123</f>
        <v>0.56993450476135799</v>
      </c>
      <c r="Z324" s="4">
        <f>Tabelle1!Z123-'2. Iteration'!Z123</f>
        <v>-0.38859784577097378</v>
      </c>
      <c r="AA324" s="4">
        <f>Tabelle1!AA123-'2. Iteration'!AA123</f>
        <v>-0.38859784577097378</v>
      </c>
      <c r="AB324" s="4">
        <f>Tabelle1!AB123-'2. Iteration'!AB123</f>
        <v>0.6181370153003245</v>
      </c>
      <c r="AC324" s="4">
        <f>Tabelle1!AC123-'2. Iteration'!AC123</f>
        <v>0.63803032722548136</v>
      </c>
      <c r="AD324" s="4">
        <f>Tabelle1!AD123-'2. Iteration'!AD123</f>
        <v>0.64455640252192081</v>
      </c>
      <c r="AE324" s="4">
        <f>Tabelle1!AE123-'2. Iteration'!AE123</f>
        <v>-0.34897061824785963</v>
      </c>
      <c r="AF324" s="4">
        <f>Tabelle1!AF123-'2. Iteration'!AF123</f>
        <v>0.65102938175214042</v>
      </c>
      <c r="AG324" s="4">
        <f>Tabelle1!AG123-'2. Iteration'!AG123</f>
        <v>-0.34255105218124338</v>
      </c>
      <c r="AH324" s="4">
        <f>Tabelle1!AH123-'2. Iteration'!AH123</f>
        <v>-0.34255105218124338</v>
      </c>
      <c r="AI324" s="4">
        <f>Tabelle1!AI123-'2. Iteration'!AI123</f>
        <v>-0.34255105218124338</v>
      </c>
      <c r="AJ324" s="4">
        <f>Tabelle1!AJ123-'2. Iteration'!AJ123</f>
        <v>-0.3298733234736978</v>
      </c>
      <c r="AK324" s="4">
        <f>Tabelle1!AK123-'2. Iteration'!AK123</f>
        <v>0.73593535348474093</v>
      </c>
      <c r="AL324" s="4">
        <f>Tabelle1!AL123-'2. Iteration'!AL123</f>
        <v>-0.25841493485525791</v>
      </c>
      <c r="AM324" s="4">
        <f>Tabelle1!AM123-'2. Iteration'!AM123</f>
        <v>-0.23100367665709196</v>
      </c>
      <c r="AN324" s="4">
        <f>Tabelle1!AN123-'2. Iteration'!AN123</f>
        <v>-0.20498514341509386</v>
      </c>
      <c r="AO324" s="4">
        <f>Tabelle1!AO123-'2. Iteration'!AO123</f>
        <v>-0.19994774065920531</v>
      </c>
      <c r="AP324" s="4">
        <f>Tabelle1!AP123-'2. Iteration'!AP123</f>
        <v>0.81483408210434816</v>
      </c>
      <c r="AQ324" s="4">
        <f>Tabelle1!AQ123-'2. Iteration'!AQ123</f>
        <v>-0.17558510132620528</v>
      </c>
      <c r="AR324" s="4">
        <f>Tabelle1!AR123-'2. Iteration'!AR123</f>
        <v>-0.17087627190183924</v>
      </c>
      <c r="AS324" s="4">
        <f>Tabelle1!AS123-'2. Iteration'!AS123</f>
        <v>0.84292637702164974</v>
      </c>
      <c r="AT324" s="4">
        <f>Tabelle1!AT123-'2. Iteration'!AT123</f>
        <v>-0.11852260932575773</v>
      </c>
      <c r="AU324" s="4">
        <f>Tabelle1!AU123-'2. Iteration'!AU123</f>
        <v>-2.6444893591845198E-2</v>
      </c>
    </row>
    <row r="325" spans="6:47">
      <c r="F325" s="7">
        <f>'1. Iteration'!F325-'2. Iteration'!G325/'2. Iteration'!AX124</f>
        <v>-0.35541291955979104</v>
      </c>
      <c r="G325">
        <f t="shared" si="38"/>
        <v>-7.267215145225632E-2</v>
      </c>
      <c r="H325" s="4">
        <f>Tabelle1!H124-'2. Iteration'!H124</f>
        <v>6.8883449172134625E-2</v>
      </c>
      <c r="I325" s="4">
        <f>Tabelle1!I124-'2. Iteration'!I124</f>
        <v>0.10104562841637277</v>
      </c>
      <c r="J325" s="4">
        <f>Tabelle1!J124-'2. Iteration'!J124</f>
        <v>0.18310723189389222</v>
      </c>
      <c r="K325" s="4">
        <f>Tabelle1!K124-'2. Iteration'!K124</f>
        <v>0.24111547437535363</v>
      </c>
      <c r="L325" s="4">
        <f>Tabelle1!L124-'2. Iteration'!L124</f>
        <v>0.27421663996366585</v>
      </c>
      <c r="M325" s="4">
        <f>Tabelle1!M124-'2. Iteration'!M124</f>
        <v>0.30716501180421152</v>
      </c>
      <c r="N325" s="4">
        <f>Tabelle1!N124-'2. Iteration'!N124</f>
        <v>0.38028802062126188</v>
      </c>
      <c r="O325" s="4">
        <f>Tabelle1!O124-'2. Iteration'!O124</f>
        <v>-0.6117032574704544</v>
      </c>
      <c r="P325" s="4">
        <f>Tabelle1!P124-'2. Iteration'!P124</f>
        <v>-0.58784705286591854</v>
      </c>
      <c r="Q325" s="4">
        <f>Tabelle1!Q124-'2. Iteration'!Q124</f>
        <v>0.43573128020953389</v>
      </c>
      <c r="R325" s="4">
        <f>Tabelle1!R124-'2. Iteration'!R124</f>
        <v>0.44352409257369496</v>
      </c>
      <c r="S325" s="4">
        <f>Tabelle1!S124-'2. Iteration'!S124</f>
        <v>0.46668879539191499</v>
      </c>
      <c r="T325" s="4">
        <f>Tabelle1!T124-'2. Iteration'!T124</f>
        <v>-0.53331120460808512</v>
      </c>
      <c r="U325" s="4">
        <f>Tabelle1!U124-'2. Iteration'!U124</f>
        <v>-0.52566402035848581</v>
      </c>
      <c r="V325" s="4">
        <f>Tabelle1!V124-'2. Iteration'!V124</f>
        <v>-0.47326446509012288</v>
      </c>
      <c r="W325" s="4">
        <f>Tabelle1!W124-'2. Iteration'!W124</f>
        <v>-0.44427902905682914</v>
      </c>
      <c r="X325" s="4">
        <f>Tabelle1!X124-'2. Iteration'!X124</f>
        <v>-0.44427902905682914</v>
      </c>
      <c r="Y325" s="4">
        <f>Tabelle1!Y124-'2. Iteration'!Y124</f>
        <v>-0.43006549523864207</v>
      </c>
      <c r="Z325" s="4">
        <f>Tabelle1!Z124-'2. Iteration'!Z124</f>
        <v>0.61140215422902622</v>
      </c>
      <c r="AA325" s="4">
        <f>Tabelle1!AA124-'2. Iteration'!AA124</f>
        <v>-0.38859784577097378</v>
      </c>
      <c r="AB325" s="4">
        <f>Tabelle1!AB124-'2. Iteration'!AB124</f>
        <v>-0.3818629846996755</v>
      </c>
      <c r="AC325" s="4">
        <f>Tabelle1!AC124-'2. Iteration'!AC124</f>
        <v>0.63803032722548136</v>
      </c>
      <c r="AD325" s="4">
        <f>Tabelle1!AD124-'2. Iteration'!AD124</f>
        <v>-0.35544359747807924</v>
      </c>
      <c r="AE325" s="4">
        <f>Tabelle1!AE124-'2. Iteration'!AE124</f>
        <v>-0.34897061824785963</v>
      </c>
      <c r="AF325" s="4">
        <f>Tabelle1!AF124-'2. Iteration'!AF124</f>
        <v>0.65102938175214042</v>
      </c>
      <c r="AG325" s="4">
        <f>Tabelle1!AG124-'2. Iteration'!AG124</f>
        <v>0.65744894781875662</v>
      </c>
      <c r="AH325" s="4">
        <f>Tabelle1!AH124-'2. Iteration'!AH124</f>
        <v>-0.34255105218124338</v>
      </c>
      <c r="AI325" s="4">
        <f>Tabelle1!AI124-'2. Iteration'!AI124</f>
        <v>0.65744894781875662</v>
      </c>
      <c r="AJ325" s="4">
        <f>Tabelle1!AJ124-'2. Iteration'!AJ124</f>
        <v>-0.3298733234736978</v>
      </c>
      <c r="AK325" s="4">
        <f>Tabelle1!AK124-'2. Iteration'!AK124</f>
        <v>-0.26406464651525907</v>
      </c>
      <c r="AL325" s="4">
        <f>Tabelle1!AL124-'2. Iteration'!AL124</f>
        <v>-0.25841493485525791</v>
      </c>
      <c r="AM325" s="4">
        <f>Tabelle1!AM124-'2. Iteration'!AM124</f>
        <v>-0.23100367665709196</v>
      </c>
      <c r="AN325" s="4">
        <f>Tabelle1!AN124-'2. Iteration'!AN124</f>
        <v>-0.20498514341509386</v>
      </c>
      <c r="AO325" s="4">
        <f>Tabelle1!AO124-'2. Iteration'!AO124</f>
        <v>-0.19994774065920531</v>
      </c>
      <c r="AP325" s="4">
        <f>Tabelle1!AP124-'2. Iteration'!AP124</f>
        <v>-0.18516591789565184</v>
      </c>
      <c r="AQ325" s="4">
        <f>Tabelle1!AQ124-'2. Iteration'!AQ124</f>
        <v>0.82441489867379469</v>
      </c>
      <c r="AR325" s="4">
        <f>Tabelle1!AR124-'2. Iteration'!AR124</f>
        <v>0.82912372809816071</v>
      </c>
      <c r="AS325" s="4">
        <f>Tabelle1!AS124-'2. Iteration'!AS124</f>
        <v>-0.15707362297835026</v>
      </c>
      <c r="AT325" s="4">
        <f>Tabelle1!AT124-'2. Iteration'!AT124</f>
        <v>-0.11852260932575773</v>
      </c>
      <c r="AU325" s="4">
        <f>Tabelle1!AU124-'2. Iteration'!AU124</f>
        <v>-2.6444893591845198E-2</v>
      </c>
    </row>
    <row r="326" spans="6:47">
      <c r="F326" s="7">
        <f>'1. Iteration'!F326-'2. Iteration'!G326/'2. Iteration'!AX125</f>
        <v>-0.35541291955979104</v>
      </c>
      <c r="G326">
        <f t="shared" si="38"/>
        <v>-7.2672151452255931E-2</v>
      </c>
      <c r="H326" s="4">
        <f>Tabelle1!H125-'2. Iteration'!H125</f>
        <v>6.8883449172134625E-2</v>
      </c>
      <c r="I326" s="4">
        <f>Tabelle1!I125-'2. Iteration'!I125</f>
        <v>-0.89895437158362723</v>
      </c>
      <c r="J326" s="4">
        <f>Tabelle1!J125-'2. Iteration'!J125</f>
        <v>0.18310723189389222</v>
      </c>
      <c r="K326" s="4">
        <f>Tabelle1!K125-'2. Iteration'!K125</f>
        <v>0.24111547437535374</v>
      </c>
      <c r="L326" s="4">
        <f>Tabelle1!L125-'2. Iteration'!L125</f>
        <v>0.27421663996366585</v>
      </c>
      <c r="M326" s="4">
        <f>Tabelle1!M125-'2. Iteration'!M125</f>
        <v>0.30716501180421152</v>
      </c>
      <c r="N326" s="4">
        <f>Tabelle1!N125-'2. Iteration'!N125</f>
        <v>0.38028802062126188</v>
      </c>
      <c r="O326" s="4">
        <f>Tabelle1!O125-'2. Iteration'!O125</f>
        <v>-0.6117032574704544</v>
      </c>
      <c r="P326" s="4">
        <f>Tabelle1!P125-'2. Iteration'!P125</f>
        <v>-0.58784705286591843</v>
      </c>
      <c r="Q326" s="4">
        <f>Tabelle1!Q125-'2. Iteration'!Q125</f>
        <v>0.43573128020953389</v>
      </c>
      <c r="R326" s="4">
        <f>Tabelle1!R125-'2. Iteration'!R125</f>
        <v>0.44352409257369496</v>
      </c>
      <c r="S326" s="4">
        <f>Tabelle1!S125-'2. Iteration'!S125</f>
        <v>0.46668879539191499</v>
      </c>
      <c r="T326" s="4">
        <f>Tabelle1!T125-'2. Iteration'!T125</f>
        <v>-0.53331120460808512</v>
      </c>
      <c r="U326" s="4">
        <f>Tabelle1!U125-'2. Iteration'!U125</f>
        <v>-0.52566402035848581</v>
      </c>
      <c r="V326" s="4">
        <f>Tabelle1!V125-'2. Iteration'!V125</f>
        <v>0.52673553490987712</v>
      </c>
      <c r="W326" s="4">
        <f>Tabelle1!W125-'2. Iteration'!W125</f>
        <v>-0.44427902905682914</v>
      </c>
      <c r="X326" s="4">
        <f>Tabelle1!X125-'2. Iteration'!X125</f>
        <v>0.55572097094317086</v>
      </c>
      <c r="Y326" s="4">
        <f>Tabelle1!Y125-'2. Iteration'!Y125</f>
        <v>-0.43006549523864207</v>
      </c>
      <c r="Z326" s="4">
        <f>Tabelle1!Z125-'2. Iteration'!Z125</f>
        <v>-0.38859784577097378</v>
      </c>
      <c r="AA326" s="4">
        <f>Tabelle1!AA125-'2. Iteration'!AA125</f>
        <v>-0.38859784577097378</v>
      </c>
      <c r="AB326" s="4">
        <f>Tabelle1!AB125-'2. Iteration'!AB125</f>
        <v>0.6181370153003245</v>
      </c>
      <c r="AC326" s="4">
        <f>Tabelle1!AC125-'2. Iteration'!AC125</f>
        <v>-0.36196967277451864</v>
      </c>
      <c r="AD326" s="4">
        <f>Tabelle1!AD125-'2. Iteration'!AD125</f>
        <v>0.64455640252192081</v>
      </c>
      <c r="AE326" s="4">
        <f>Tabelle1!AE125-'2. Iteration'!AE125</f>
        <v>0.65102938175214042</v>
      </c>
      <c r="AF326" s="4">
        <f>Tabelle1!AF125-'2. Iteration'!AF125</f>
        <v>0.65102938175214042</v>
      </c>
      <c r="AG326" s="4">
        <f>Tabelle1!AG125-'2. Iteration'!AG125</f>
        <v>0.65744894781875662</v>
      </c>
      <c r="AH326" s="4">
        <f>Tabelle1!AH125-'2. Iteration'!AH125</f>
        <v>-0.34255105218124338</v>
      </c>
      <c r="AI326" s="4">
        <f>Tabelle1!AI125-'2. Iteration'!AI125</f>
        <v>-0.34255105218124338</v>
      </c>
      <c r="AJ326" s="4">
        <f>Tabelle1!AJ125-'2. Iteration'!AJ125</f>
        <v>0.6701266765263022</v>
      </c>
      <c r="AK326" s="4">
        <f>Tabelle1!AK125-'2. Iteration'!AK125</f>
        <v>-0.26406464651525907</v>
      </c>
      <c r="AL326" s="4">
        <f>Tabelle1!AL125-'2. Iteration'!AL125</f>
        <v>-0.25841493485525791</v>
      </c>
      <c r="AM326" s="4">
        <f>Tabelle1!AM125-'2. Iteration'!AM125</f>
        <v>-0.23100367665709196</v>
      </c>
      <c r="AN326" s="4">
        <f>Tabelle1!AN125-'2. Iteration'!AN125</f>
        <v>-0.20498514341509383</v>
      </c>
      <c r="AO326" s="4">
        <f>Tabelle1!AO125-'2. Iteration'!AO125</f>
        <v>-0.19994774065920526</v>
      </c>
      <c r="AP326" s="4">
        <f>Tabelle1!AP125-'2. Iteration'!AP125</f>
        <v>-0.18516591789565184</v>
      </c>
      <c r="AQ326" s="4">
        <f>Tabelle1!AQ125-'2. Iteration'!AQ125</f>
        <v>-0.17558510132620522</v>
      </c>
      <c r="AR326" s="4">
        <f>Tabelle1!AR125-'2. Iteration'!AR125</f>
        <v>-0.17087627190183924</v>
      </c>
      <c r="AS326" s="4">
        <f>Tabelle1!AS125-'2. Iteration'!AS125</f>
        <v>-0.15707362297835026</v>
      </c>
      <c r="AT326" s="4">
        <f>Tabelle1!AT125-'2. Iteration'!AT125</f>
        <v>-0.11852260932575773</v>
      </c>
      <c r="AU326" s="4">
        <f>Tabelle1!AU125-'2. Iteration'!AU125</f>
        <v>-2.6444893591845198E-2</v>
      </c>
    </row>
    <row r="327" spans="6:47">
      <c r="F327" s="7">
        <f>'1. Iteration'!F327-'2. Iteration'!G327/'2. Iteration'!AX126</f>
        <v>-0.35541291955979104</v>
      </c>
      <c r="G327">
        <f t="shared" si="38"/>
        <v>-7.267215145225632E-2</v>
      </c>
      <c r="H327" s="4">
        <f>Tabelle1!H126-'2. Iteration'!H126</f>
        <v>6.8883449172134625E-2</v>
      </c>
      <c r="I327" s="4">
        <f>Tabelle1!I126-'2. Iteration'!I126</f>
        <v>0.10104562841637277</v>
      </c>
      <c r="J327" s="4">
        <f>Tabelle1!J126-'2. Iteration'!J126</f>
        <v>0.18310723189389222</v>
      </c>
      <c r="K327" s="4">
        <f>Tabelle1!K126-'2. Iteration'!K126</f>
        <v>-0.75888452562464637</v>
      </c>
      <c r="L327" s="4">
        <f>Tabelle1!L126-'2. Iteration'!L126</f>
        <v>0.27421663996366585</v>
      </c>
      <c r="M327" s="4">
        <f>Tabelle1!M126-'2. Iteration'!M126</f>
        <v>0.30716501180421152</v>
      </c>
      <c r="N327" s="4">
        <f>Tabelle1!N126-'2. Iteration'!N126</f>
        <v>-0.61971197937873812</v>
      </c>
      <c r="O327" s="4">
        <f>Tabelle1!O126-'2. Iteration'!O126</f>
        <v>0.3882967425295456</v>
      </c>
      <c r="P327" s="4">
        <f>Tabelle1!P126-'2. Iteration'!P126</f>
        <v>0.41215294713408146</v>
      </c>
      <c r="Q327" s="4">
        <f>Tabelle1!Q126-'2. Iteration'!Q126</f>
        <v>0.43573128020953389</v>
      </c>
      <c r="R327" s="4">
        <f>Tabelle1!R126-'2. Iteration'!R126</f>
        <v>-0.55647590742630504</v>
      </c>
      <c r="S327" s="4">
        <f>Tabelle1!S126-'2. Iteration'!S126</f>
        <v>0.46668879539191499</v>
      </c>
      <c r="T327" s="4">
        <f>Tabelle1!T126-'2. Iteration'!T126</f>
        <v>-0.53331120460808512</v>
      </c>
      <c r="U327" s="4">
        <f>Tabelle1!U126-'2. Iteration'!U126</f>
        <v>0.47433597964151419</v>
      </c>
      <c r="V327" s="4">
        <f>Tabelle1!V126-'2. Iteration'!V126</f>
        <v>0.52673553490987712</v>
      </c>
      <c r="W327" s="4">
        <f>Tabelle1!W126-'2. Iteration'!W126</f>
        <v>-0.44427902905682914</v>
      </c>
      <c r="X327" s="4">
        <f>Tabelle1!X126-'2. Iteration'!X126</f>
        <v>0.55572097094317086</v>
      </c>
      <c r="Y327" s="4">
        <f>Tabelle1!Y126-'2. Iteration'!Y126</f>
        <v>-0.43006549523864207</v>
      </c>
      <c r="Z327" s="4">
        <f>Tabelle1!Z126-'2. Iteration'!Z126</f>
        <v>-0.38859784577097378</v>
      </c>
      <c r="AA327" s="4">
        <f>Tabelle1!AA126-'2. Iteration'!AA126</f>
        <v>0.61140215422902622</v>
      </c>
      <c r="AB327" s="4">
        <f>Tabelle1!AB126-'2. Iteration'!AB126</f>
        <v>-0.3818629846996755</v>
      </c>
      <c r="AC327" s="4">
        <f>Tabelle1!AC126-'2. Iteration'!AC126</f>
        <v>0.63803032722548136</v>
      </c>
      <c r="AD327" s="4">
        <f>Tabelle1!AD126-'2. Iteration'!AD126</f>
        <v>-0.35544359747807924</v>
      </c>
      <c r="AE327" s="4">
        <f>Tabelle1!AE126-'2. Iteration'!AE126</f>
        <v>-0.34897061824785963</v>
      </c>
      <c r="AF327" s="4">
        <f>Tabelle1!AF126-'2. Iteration'!AF126</f>
        <v>-0.34897061824785958</v>
      </c>
      <c r="AG327" s="4">
        <f>Tabelle1!AG126-'2. Iteration'!AG126</f>
        <v>-0.34255105218124338</v>
      </c>
      <c r="AH327" s="4">
        <f>Tabelle1!AH126-'2. Iteration'!AH126</f>
        <v>0.65744894781875662</v>
      </c>
      <c r="AI327" s="4">
        <f>Tabelle1!AI126-'2. Iteration'!AI126</f>
        <v>0.65744894781875662</v>
      </c>
      <c r="AJ327" s="4">
        <f>Tabelle1!AJ126-'2. Iteration'!AJ126</f>
        <v>-0.3298733234736978</v>
      </c>
      <c r="AK327" s="4">
        <f>Tabelle1!AK126-'2. Iteration'!AK126</f>
        <v>-0.26406464651525907</v>
      </c>
      <c r="AL327" s="4">
        <f>Tabelle1!AL126-'2. Iteration'!AL126</f>
        <v>-0.25841493485525791</v>
      </c>
      <c r="AM327" s="4">
        <f>Tabelle1!AM126-'2. Iteration'!AM126</f>
        <v>-0.23100367665709196</v>
      </c>
      <c r="AN327" s="4">
        <f>Tabelle1!AN126-'2. Iteration'!AN126</f>
        <v>-0.20498514341509386</v>
      </c>
      <c r="AO327" s="4">
        <f>Tabelle1!AO126-'2. Iteration'!AO126</f>
        <v>-0.19994774065920531</v>
      </c>
      <c r="AP327" s="4">
        <f>Tabelle1!AP126-'2. Iteration'!AP126</f>
        <v>-0.18516591789565184</v>
      </c>
      <c r="AQ327" s="4">
        <f>Tabelle1!AQ126-'2. Iteration'!AQ126</f>
        <v>-0.17558510132620528</v>
      </c>
      <c r="AR327" s="4">
        <f>Tabelle1!AR126-'2. Iteration'!AR126</f>
        <v>0.82912372809816071</v>
      </c>
      <c r="AS327" s="4">
        <f>Tabelle1!AS126-'2. Iteration'!AS126</f>
        <v>-0.15707362297835026</v>
      </c>
      <c r="AT327" s="4">
        <f>Tabelle1!AT126-'2. Iteration'!AT126</f>
        <v>-0.11852260932575773</v>
      </c>
      <c r="AU327" s="4">
        <f>Tabelle1!AU126-'2. Iteration'!AU126</f>
        <v>-2.6444893591845198E-2</v>
      </c>
    </row>
    <row r="328" spans="6:47">
      <c r="F328" s="7">
        <f>'1. Iteration'!F328-'2. Iteration'!G328/'2. Iteration'!AX127</f>
        <v>-0.48246685293223696</v>
      </c>
      <c r="G328">
        <f t="shared" si="38"/>
        <v>-0.10958546986700404</v>
      </c>
      <c r="H328" s="4">
        <f>Tabelle1!H127-'2. Iteration'!H127</f>
        <v>7.7143506338537948E-2</v>
      </c>
      <c r="I328" s="4">
        <f>Tabelle1!I127-'2. Iteration'!I127</f>
        <v>0.11269558129517609</v>
      </c>
      <c r="J328" s="4">
        <f>Tabelle1!J127-'2. Iteration'!J127</f>
        <v>0.20209144558500358</v>
      </c>
      <c r="K328" s="4">
        <f>Tabelle1!K127-'2. Iteration'!K127</f>
        <v>0.26416899005785421</v>
      </c>
      <c r="L328" s="4">
        <f>Tabelle1!L127-'2. Iteration'!L127</f>
        <v>0.2991872856642902</v>
      </c>
      <c r="M328" s="4">
        <f>Tabelle1!M127-'2. Iteration'!M127</f>
        <v>0.33375626931277869</v>
      </c>
      <c r="N328" s="4">
        <f>Tabelle1!N127-'2. Iteration'!N127</f>
        <v>-0.59053167372479809</v>
      </c>
      <c r="O328" s="4">
        <f>Tabelle1!O127-'2. Iteration'!O127</f>
        <v>0.41767739213649879</v>
      </c>
      <c r="P328" s="4">
        <f>Tabelle1!P127-'2. Iteration'!P127</f>
        <v>-0.55796572278587442</v>
      </c>
      <c r="Q328" s="4">
        <f>Tabelle1!Q127-'2. Iteration'!Q127</f>
        <v>0.46596703401087758</v>
      </c>
      <c r="R328" s="4">
        <f>Tabelle1!R127-'2. Iteration'!R127</f>
        <v>-0.52615350025215202</v>
      </c>
      <c r="S328" s="4">
        <f>Tabelle1!S127-'2. Iteration'!S127</f>
        <v>0.49717995570891504</v>
      </c>
      <c r="T328" s="4">
        <f>Tabelle1!T127-'2. Iteration'!T127</f>
        <v>0.49717995570891482</v>
      </c>
      <c r="U328" s="4">
        <f>Tabelle1!U127-'2. Iteration'!U127</f>
        <v>-0.49514619988401792</v>
      </c>
      <c r="V328" s="4">
        <f>Tabelle1!V127-'2. Iteration'!V127</f>
        <v>-0.44294794790774311</v>
      </c>
      <c r="W328" s="4">
        <f>Tabelle1!W127-'2. Iteration'!W127</f>
        <v>0.58564135638301762</v>
      </c>
      <c r="X328" s="4">
        <f>Tabelle1!X127-'2. Iteration'!X127</f>
        <v>0.58564135638301762</v>
      </c>
      <c r="Y328" s="4">
        <f>Tabelle1!Y127-'2. Iteration'!Y127</f>
        <v>-0.40041262683263557</v>
      </c>
      <c r="Z328" s="4">
        <f>Tabelle1!Z127-'2. Iteration'!Z127</f>
        <v>-0.35999816125468187</v>
      </c>
      <c r="AA328" s="4">
        <f>Tabelle1!AA127-'2. Iteration'!AA127</f>
        <v>0.64000183874531813</v>
      </c>
      <c r="AB328" s="4">
        <f>Tabelle1!AB127-'2. Iteration'!AB127</f>
        <v>-0.35347240496620513</v>
      </c>
      <c r="AC328" s="4">
        <f>Tabelle1!AC127-'2. Iteration'!AC127</f>
        <v>-0.3342583308051767</v>
      </c>
      <c r="AD328" s="4">
        <f>Tabelle1!AD127-'2. Iteration'!AD127</f>
        <v>0.67202495199470391</v>
      </c>
      <c r="AE328" s="4">
        <f>Tabelle1!AE127-'2. Iteration'!AE127</f>
        <v>-0.32175259140997936</v>
      </c>
      <c r="AF328" s="4">
        <f>Tabelle1!AF127-'2. Iteration'!AF127</f>
        <v>0.67824740859002064</v>
      </c>
      <c r="AG328" s="4">
        <f>Tabelle1!AG127-'2. Iteration'!AG127</f>
        <v>0.68440899491335516</v>
      </c>
      <c r="AH328" s="4">
        <f>Tabelle1!AH127-'2. Iteration'!AH127</f>
        <v>-0.31559100508664489</v>
      </c>
      <c r="AI328" s="4">
        <f>Tabelle1!AI127-'2. Iteration'!AI127</f>
        <v>-0.31559100508664489</v>
      </c>
      <c r="AJ328" s="4">
        <f>Tabelle1!AJ127-'2. Iteration'!AJ127</f>
        <v>-0.30345052596068489</v>
      </c>
      <c r="AK328" s="4">
        <f>Tabelle1!AK127-'2. Iteration'!AK127</f>
        <v>-0.24101725411932975</v>
      </c>
      <c r="AL328" s="4">
        <f>Tabelle1!AL127-'2. Iteration'!AL127</f>
        <v>-0.2357027163461585</v>
      </c>
      <c r="AM328" s="4">
        <f>Tabelle1!AM127-'2. Iteration'!AM127</f>
        <v>-0.21001836023502138</v>
      </c>
      <c r="AN328" s="4">
        <f>Tabelle1!AN127-'2. Iteration'!AN127</f>
        <v>-0.18579239490204721</v>
      </c>
      <c r="AO328" s="4">
        <f>Tabelle1!AO127-'2. Iteration'!AO127</f>
        <v>-0.18111919285211536</v>
      </c>
      <c r="AP328" s="4">
        <f>Tabelle1!AP127-'2. Iteration'!AP127</f>
        <v>-0.16743801928939858</v>
      </c>
      <c r="AQ328" s="4">
        <f>Tabelle1!AQ127-'2. Iteration'!AQ127</f>
        <v>-0.15859594169767183</v>
      </c>
      <c r="AR328" s="4">
        <f>Tabelle1!AR127-'2. Iteration'!AR127</f>
        <v>-0.15425747578527646</v>
      </c>
      <c r="AS328" s="4">
        <f>Tabelle1!AS127-'2. Iteration'!AS127</f>
        <v>-0.1415680155688718</v>
      </c>
      <c r="AT328" s="4">
        <f>Tabelle1!AT127-'2. Iteration'!AT127</f>
        <v>-0.10634247855632188</v>
      </c>
      <c r="AU328" s="4">
        <f>Tabelle1!AU127-'2. Iteration'!AU127</f>
        <v>-2.3475247385832329E-2</v>
      </c>
    </row>
    <row r="329" spans="6:47">
      <c r="F329" s="7">
        <f>'1. Iteration'!F329-'2. Iteration'!G329/'2. Iteration'!AX128</f>
        <v>-0.48246685293223701</v>
      </c>
      <c r="G329">
        <f t="shared" si="38"/>
        <v>-0.1095854698670041</v>
      </c>
      <c r="H329" s="4">
        <f>Tabelle1!H128-'2. Iteration'!H128</f>
        <v>7.7143506338537948E-2</v>
      </c>
      <c r="I329" s="4">
        <f>Tabelle1!I128-'2. Iteration'!I128</f>
        <v>0.11269558129517609</v>
      </c>
      <c r="J329" s="4">
        <f>Tabelle1!J128-'2. Iteration'!J128</f>
        <v>-0.79790855441499642</v>
      </c>
      <c r="K329" s="4">
        <f>Tabelle1!K128-'2. Iteration'!K128</f>
        <v>0.26416899005785421</v>
      </c>
      <c r="L329" s="4">
        <f>Tabelle1!L128-'2. Iteration'!L128</f>
        <v>0.2991872856642902</v>
      </c>
      <c r="M329" s="4">
        <f>Tabelle1!M128-'2. Iteration'!M128</f>
        <v>-0.66624373068722131</v>
      </c>
      <c r="N329" s="4">
        <f>Tabelle1!N128-'2. Iteration'!N128</f>
        <v>0.40946832627520191</v>
      </c>
      <c r="O329" s="4">
        <f>Tabelle1!O128-'2. Iteration'!O128</f>
        <v>0.41767739213649879</v>
      </c>
      <c r="P329" s="4">
        <f>Tabelle1!P128-'2. Iteration'!P128</f>
        <v>0.44203427721412558</v>
      </c>
      <c r="Q329" s="4">
        <f>Tabelle1!Q128-'2. Iteration'!Q128</f>
        <v>0.46596703401087758</v>
      </c>
      <c r="R329" s="4">
        <f>Tabelle1!R128-'2. Iteration'!R128</f>
        <v>0.47384649974784798</v>
      </c>
      <c r="S329" s="4">
        <f>Tabelle1!S128-'2. Iteration'!S128</f>
        <v>-0.50282004429108496</v>
      </c>
      <c r="T329" s="4">
        <f>Tabelle1!T128-'2. Iteration'!T128</f>
        <v>-0.50282004429108518</v>
      </c>
      <c r="U329" s="4">
        <f>Tabelle1!U128-'2. Iteration'!U128</f>
        <v>-0.49514619988401792</v>
      </c>
      <c r="V329" s="4">
        <f>Tabelle1!V128-'2. Iteration'!V128</f>
        <v>-0.44294794790774311</v>
      </c>
      <c r="W329" s="4">
        <f>Tabelle1!W128-'2. Iteration'!W128</f>
        <v>0.58564135638301762</v>
      </c>
      <c r="X329" s="4">
        <f>Tabelle1!X128-'2. Iteration'!X128</f>
        <v>-0.41435864361698244</v>
      </c>
      <c r="Y329" s="4">
        <f>Tabelle1!Y128-'2. Iteration'!Y128</f>
        <v>-0.40041262683263557</v>
      </c>
      <c r="Z329" s="4">
        <f>Tabelle1!Z128-'2. Iteration'!Z128</f>
        <v>0.64000183874531813</v>
      </c>
      <c r="AA329" s="4">
        <f>Tabelle1!AA128-'2. Iteration'!AA128</f>
        <v>-0.35999816125468187</v>
      </c>
      <c r="AB329" s="4">
        <f>Tabelle1!AB128-'2. Iteration'!AB128</f>
        <v>-0.35347240496620513</v>
      </c>
      <c r="AC329" s="4">
        <f>Tabelle1!AC128-'2. Iteration'!AC128</f>
        <v>0.66574166919482325</v>
      </c>
      <c r="AD329" s="4">
        <f>Tabelle1!AD128-'2. Iteration'!AD128</f>
        <v>-0.32797504800529609</v>
      </c>
      <c r="AE329" s="4">
        <f>Tabelle1!AE128-'2. Iteration'!AE128</f>
        <v>-0.32175259140997936</v>
      </c>
      <c r="AF329" s="4">
        <f>Tabelle1!AF128-'2. Iteration'!AF128</f>
        <v>0.67824740859002064</v>
      </c>
      <c r="AG329" s="4">
        <f>Tabelle1!AG128-'2. Iteration'!AG128</f>
        <v>-0.31559100508664489</v>
      </c>
      <c r="AH329" s="4">
        <f>Tabelle1!AH128-'2. Iteration'!AH128</f>
        <v>-0.31559100508664489</v>
      </c>
      <c r="AI329" s="4">
        <f>Tabelle1!AI128-'2. Iteration'!AI128</f>
        <v>0.68440899491335516</v>
      </c>
      <c r="AJ329" s="4">
        <f>Tabelle1!AJ128-'2. Iteration'!AJ128</f>
        <v>-0.30345052596068489</v>
      </c>
      <c r="AK329" s="4">
        <f>Tabelle1!AK128-'2. Iteration'!AK128</f>
        <v>-0.24101725411932975</v>
      </c>
      <c r="AL329" s="4">
        <f>Tabelle1!AL128-'2. Iteration'!AL128</f>
        <v>-0.2357027163461585</v>
      </c>
      <c r="AM329" s="4">
        <f>Tabelle1!AM128-'2. Iteration'!AM128</f>
        <v>-0.21001836023502138</v>
      </c>
      <c r="AN329" s="4">
        <f>Tabelle1!AN128-'2. Iteration'!AN128</f>
        <v>-0.18579239490204721</v>
      </c>
      <c r="AO329" s="4">
        <f>Tabelle1!AO128-'2. Iteration'!AO128</f>
        <v>0.81888080714788458</v>
      </c>
      <c r="AP329" s="4">
        <f>Tabelle1!AP128-'2. Iteration'!AP128</f>
        <v>-0.16743801928939858</v>
      </c>
      <c r="AQ329" s="4">
        <f>Tabelle1!AQ128-'2. Iteration'!AQ128</f>
        <v>0.84140405830232812</v>
      </c>
      <c r="AR329" s="4">
        <f>Tabelle1!AR128-'2. Iteration'!AR128</f>
        <v>-0.15425747578527646</v>
      </c>
      <c r="AS329" s="4">
        <f>Tabelle1!AS128-'2. Iteration'!AS128</f>
        <v>-0.1415680155688718</v>
      </c>
      <c r="AT329" s="4">
        <f>Tabelle1!AT128-'2. Iteration'!AT128</f>
        <v>-0.10634247855632188</v>
      </c>
      <c r="AU329" s="4">
        <f>Tabelle1!AU128-'2. Iteration'!AU128</f>
        <v>-2.3475247385832329E-2</v>
      </c>
    </row>
    <row r="330" spans="6:47">
      <c r="F330" s="7">
        <f>'1. Iteration'!F330-'2. Iteration'!G330/'2. Iteration'!AX129</f>
        <v>-0.48246685293223696</v>
      </c>
      <c r="G330">
        <f t="shared" si="38"/>
        <v>-0.1095854698670039</v>
      </c>
      <c r="H330" s="4">
        <f>Tabelle1!H129-'2. Iteration'!H129</f>
        <v>7.7143506338537948E-2</v>
      </c>
      <c r="I330" s="4">
        <f>Tabelle1!I129-'2. Iteration'!I129</f>
        <v>0.11269558129517609</v>
      </c>
      <c r="J330" s="4">
        <f>Tabelle1!J129-'2. Iteration'!J129</f>
        <v>0.20209144558500358</v>
      </c>
      <c r="K330" s="4">
        <f>Tabelle1!K129-'2. Iteration'!K129</f>
        <v>-0.73583100994214579</v>
      </c>
      <c r="L330" s="4">
        <f>Tabelle1!L129-'2. Iteration'!L129</f>
        <v>0.2991872856642902</v>
      </c>
      <c r="M330" s="4">
        <f>Tabelle1!M129-'2. Iteration'!M129</f>
        <v>0.33375626931277869</v>
      </c>
      <c r="N330" s="4">
        <f>Tabelle1!N129-'2. Iteration'!N129</f>
        <v>0.40946832627520191</v>
      </c>
      <c r="O330" s="4">
        <f>Tabelle1!O129-'2. Iteration'!O129</f>
        <v>-0.58232260786350121</v>
      </c>
      <c r="P330" s="4">
        <f>Tabelle1!P129-'2. Iteration'!P129</f>
        <v>-0.55796572278587442</v>
      </c>
      <c r="Q330" s="4">
        <f>Tabelle1!Q129-'2. Iteration'!Q129</f>
        <v>0.46596703401087758</v>
      </c>
      <c r="R330" s="4">
        <f>Tabelle1!R129-'2. Iteration'!R129</f>
        <v>0.47384649974784798</v>
      </c>
      <c r="S330" s="4">
        <f>Tabelle1!S129-'2. Iteration'!S129</f>
        <v>0.49717995570891504</v>
      </c>
      <c r="T330" s="4">
        <f>Tabelle1!T129-'2. Iteration'!T129</f>
        <v>0.49717995570891482</v>
      </c>
      <c r="U330" s="4">
        <f>Tabelle1!U129-'2. Iteration'!U129</f>
        <v>-0.49514619988401792</v>
      </c>
      <c r="V330" s="4">
        <f>Tabelle1!V129-'2. Iteration'!V129</f>
        <v>-0.44294794790774311</v>
      </c>
      <c r="W330" s="4">
        <f>Tabelle1!W129-'2. Iteration'!W129</f>
        <v>0.58564135638301762</v>
      </c>
      <c r="X330" s="4">
        <f>Tabelle1!X129-'2. Iteration'!X129</f>
        <v>-0.41435864361698244</v>
      </c>
      <c r="Y330" s="4">
        <f>Tabelle1!Y129-'2. Iteration'!Y129</f>
        <v>0.59958737316736443</v>
      </c>
      <c r="Z330" s="4">
        <f>Tabelle1!Z129-'2. Iteration'!Z129</f>
        <v>-0.35999816125468187</v>
      </c>
      <c r="AA330" s="4">
        <f>Tabelle1!AA129-'2. Iteration'!AA129</f>
        <v>-0.35999816125468187</v>
      </c>
      <c r="AB330" s="4">
        <f>Tabelle1!AB129-'2. Iteration'!AB129</f>
        <v>-0.35347240496620513</v>
      </c>
      <c r="AC330" s="4">
        <f>Tabelle1!AC129-'2. Iteration'!AC129</f>
        <v>0.66574166919482325</v>
      </c>
      <c r="AD330" s="4">
        <f>Tabelle1!AD129-'2. Iteration'!AD129</f>
        <v>-0.32797504800529609</v>
      </c>
      <c r="AE330" s="4">
        <f>Tabelle1!AE129-'2. Iteration'!AE129</f>
        <v>-0.32175259140997936</v>
      </c>
      <c r="AF330" s="4">
        <f>Tabelle1!AF129-'2. Iteration'!AF129</f>
        <v>-0.32175259140997936</v>
      </c>
      <c r="AG330" s="4">
        <f>Tabelle1!AG129-'2. Iteration'!AG129</f>
        <v>-0.31559100508664489</v>
      </c>
      <c r="AH330" s="4">
        <f>Tabelle1!AH129-'2. Iteration'!AH129</f>
        <v>0.68440899491335516</v>
      </c>
      <c r="AI330" s="4">
        <f>Tabelle1!AI129-'2. Iteration'!AI129</f>
        <v>0.68440899491335516</v>
      </c>
      <c r="AJ330" s="4">
        <f>Tabelle1!AJ129-'2. Iteration'!AJ129</f>
        <v>-0.30345052596068489</v>
      </c>
      <c r="AK330" s="4">
        <f>Tabelle1!AK129-'2. Iteration'!AK129</f>
        <v>-0.24101725411932975</v>
      </c>
      <c r="AL330" s="4">
        <f>Tabelle1!AL129-'2. Iteration'!AL129</f>
        <v>-0.2357027163461585</v>
      </c>
      <c r="AM330" s="4">
        <f>Tabelle1!AM129-'2. Iteration'!AM129</f>
        <v>-0.21001836023502138</v>
      </c>
      <c r="AN330" s="4">
        <f>Tabelle1!AN129-'2. Iteration'!AN129</f>
        <v>-0.18579239490204721</v>
      </c>
      <c r="AO330" s="4">
        <f>Tabelle1!AO129-'2. Iteration'!AO129</f>
        <v>-0.18111919285211536</v>
      </c>
      <c r="AP330" s="4">
        <f>Tabelle1!AP129-'2. Iteration'!AP129</f>
        <v>-0.16743801928939858</v>
      </c>
      <c r="AQ330" s="4">
        <f>Tabelle1!AQ129-'2. Iteration'!AQ129</f>
        <v>-0.15859594169767183</v>
      </c>
      <c r="AR330" s="4">
        <f>Tabelle1!AR129-'2. Iteration'!AR129</f>
        <v>-0.15425747578527646</v>
      </c>
      <c r="AS330" s="4">
        <f>Tabelle1!AS129-'2. Iteration'!AS129</f>
        <v>-0.1415680155688718</v>
      </c>
      <c r="AT330" s="4">
        <f>Tabelle1!AT129-'2. Iteration'!AT129</f>
        <v>-0.10634247855632188</v>
      </c>
      <c r="AU330" s="4">
        <f>Tabelle1!AU129-'2. Iteration'!AU129</f>
        <v>0.97652475261416771</v>
      </c>
    </row>
    <row r="331" spans="6:47">
      <c r="F331" s="7">
        <f>'1. Iteration'!F331-'2. Iteration'!G331/'2. Iteration'!AX130</f>
        <v>-0.48246685293223701</v>
      </c>
      <c r="G331">
        <f t="shared" si="38"/>
        <v>-0.10958546986700454</v>
      </c>
      <c r="H331" s="4">
        <f>Tabelle1!H130-'2. Iteration'!H130</f>
        <v>7.7143506338537948E-2</v>
      </c>
      <c r="I331" s="4">
        <f>Tabelle1!I130-'2. Iteration'!I130</f>
        <v>0.11269558129517609</v>
      </c>
      <c r="J331" s="4">
        <f>Tabelle1!J130-'2. Iteration'!J130</f>
        <v>0.20209144558500358</v>
      </c>
      <c r="K331" s="4">
        <f>Tabelle1!K130-'2. Iteration'!K130</f>
        <v>-0.73583100994214579</v>
      </c>
      <c r="L331" s="4">
        <f>Tabelle1!L130-'2. Iteration'!L130</f>
        <v>0.2991872856642902</v>
      </c>
      <c r="M331" s="4">
        <f>Tabelle1!M130-'2. Iteration'!M130</f>
        <v>0.33375626931277869</v>
      </c>
      <c r="N331" s="4">
        <f>Tabelle1!N130-'2. Iteration'!N130</f>
        <v>0.40946832627520191</v>
      </c>
      <c r="O331" s="4">
        <f>Tabelle1!O130-'2. Iteration'!O130</f>
        <v>0.41767739213649879</v>
      </c>
      <c r="P331" s="4">
        <f>Tabelle1!P130-'2. Iteration'!P130</f>
        <v>-0.55796572278587442</v>
      </c>
      <c r="Q331" s="4">
        <f>Tabelle1!Q130-'2. Iteration'!Q130</f>
        <v>0.46596703401087758</v>
      </c>
      <c r="R331" s="4">
        <f>Tabelle1!R130-'2. Iteration'!R130</f>
        <v>0.47384649974784798</v>
      </c>
      <c r="S331" s="4">
        <f>Tabelle1!S130-'2. Iteration'!S130</f>
        <v>0.49717995570891504</v>
      </c>
      <c r="T331" s="4">
        <f>Tabelle1!T130-'2. Iteration'!T130</f>
        <v>-0.50282004429108518</v>
      </c>
      <c r="U331" s="4">
        <f>Tabelle1!U130-'2. Iteration'!U130</f>
        <v>0.50485380011598213</v>
      </c>
      <c r="V331" s="4">
        <f>Tabelle1!V130-'2. Iteration'!V130</f>
        <v>-0.44294794790774311</v>
      </c>
      <c r="W331" s="4">
        <f>Tabelle1!W130-'2. Iteration'!W130</f>
        <v>-0.41435864361698244</v>
      </c>
      <c r="X331" s="4">
        <f>Tabelle1!X130-'2. Iteration'!X130</f>
        <v>-0.41435864361698244</v>
      </c>
      <c r="Y331" s="4">
        <f>Tabelle1!Y130-'2. Iteration'!Y130</f>
        <v>0.59958737316736443</v>
      </c>
      <c r="Z331" s="4">
        <f>Tabelle1!Z130-'2. Iteration'!Z130</f>
        <v>-0.35999816125468187</v>
      </c>
      <c r="AA331" s="4">
        <f>Tabelle1!AA130-'2. Iteration'!AA130</f>
        <v>-0.35999816125468193</v>
      </c>
      <c r="AB331" s="4">
        <f>Tabelle1!AB130-'2. Iteration'!AB130</f>
        <v>-0.35347240496620513</v>
      </c>
      <c r="AC331" s="4">
        <f>Tabelle1!AC130-'2. Iteration'!AC130</f>
        <v>0.66574166919482325</v>
      </c>
      <c r="AD331" s="4">
        <f>Tabelle1!AD130-'2. Iteration'!AD130</f>
        <v>0.67202495199470391</v>
      </c>
      <c r="AE331" s="4">
        <f>Tabelle1!AE130-'2. Iteration'!AE130</f>
        <v>-0.32175259140997942</v>
      </c>
      <c r="AF331" s="4">
        <f>Tabelle1!AF130-'2. Iteration'!AF130</f>
        <v>-0.32175259140997936</v>
      </c>
      <c r="AG331" s="4">
        <f>Tabelle1!AG130-'2. Iteration'!AG130</f>
        <v>-0.31559100508664489</v>
      </c>
      <c r="AH331" s="4">
        <f>Tabelle1!AH130-'2. Iteration'!AH130</f>
        <v>-0.31559100508664495</v>
      </c>
      <c r="AI331" s="4">
        <f>Tabelle1!AI130-'2. Iteration'!AI130</f>
        <v>-0.31559100508664489</v>
      </c>
      <c r="AJ331" s="4">
        <f>Tabelle1!AJ130-'2. Iteration'!AJ130</f>
        <v>-0.30345052596068489</v>
      </c>
      <c r="AK331" s="4">
        <f>Tabelle1!AK130-'2. Iteration'!AK130</f>
        <v>0.75898274588067027</v>
      </c>
      <c r="AL331" s="4">
        <f>Tabelle1!AL130-'2. Iteration'!AL130</f>
        <v>-0.23570271634615853</v>
      </c>
      <c r="AM331" s="4">
        <f>Tabelle1!AM130-'2. Iteration'!AM130</f>
        <v>-0.21001836023502138</v>
      </c>
      <c r="AN331" s="4">
        <f>Tabelle1!AN130-'2. Iteration'!AN130</f>
        <v>0.81420760509795276</v>
      </c>
      <c r="AO331" s="4">
        <f>Tabelle1!AO130-'2. Iteration'!AO130</f>
        <v>-0.18111919285211542</v>
      </c>
      <c r="AP331" s="4">
        <f>Tabelle1!AP130-'2. Iteration'!AP130</f>
        <v>-0.16743801928939858</v>
      </c>
      <c r="AQ331" s="4">
        <f>Tabelle1!AQ130-'2. Iteration'!AQ130</f>
        <v>-0.15859594169767186</v>
      </c>
      <c r="AR331" s="4">
        <f>Tabelle1!AR130-'2. Iteration'!AR130</f>
        <v>-0.15425747578527646</v>
      </c>
      <c r="AS331" s="4">
        <f>Tabelle1!AS130-'2. Iteration'!AS130</f>
        <v>-0.1415680155688718</v>
      </c>
      <c r="AT331" s="4">
        <f>Tabelle1!AT130-'2. Iteration'!AT130</f>
        <v>-0.10634247855632188</v>
      </c>
      <c r="AU331" s="4">
        <f>Tabelle1!AU130-'2. Iteration'!AU130</f>
        <v>-2.3475247385832329E-2</v>
      </c>
    </row>
    <row r="332" spans="6:47">
      <c r="F332" s="7">
        <f>'1. Iteration'!F332-'2. Iteration'!G332/'2. Iteration'!AX131</f>
        <v>-0.48246685293223696</v>
      </c>
      <c r="G332">
        <f t="shared" si="38"/>
        <v>-0.10958546986700382</v>
      </c>
      <c r="H332" s="4">
        <f>Tabelle1!H131-'2. Iteration'!H131</f>
        <v>7.7143506338537948E-2</v>
      </c>
      <c r="I332" s="4">
        <f>Tabelle1!I131-'2. Iteration'!I131</f>
        <v>0.11269558129517609</v>
      </c>
      <c r="J332" s="4">
        <f>Tabelle1!J131-'2. Iteration'!J131</f>
        <v>0.20209144558500358</v>
      </c>
      <c r="K332" s="4">
        <f>Tabelle1!K131-'2. Iteration'!K131</f>
        <v>0.26416899005785421</v>
      </c>
      <c r="L332" s="4">
        <f>Tabelle1!L131-'2. Iteration'!L131</f>
        <v>0.2991872856642902</v>
      </c>
      <c r="M332" s="4">
        <f>Tabelle1!M131-'2. Iteration'!M131</f>
        <v>-0.66624373068722131</v>
      </c>
      <c r="N332" s="4">
        <f>Tabelle1!N131-'2. Iteration'!N131</f>
        <v>0.40946832627520191</v>
      </c>
      <c r="O332" s="4">
        <f>Tabelle1!O131-'2. Iteration'!O131</f>
        <v>0.41767739213649879</v>
      </c>
      <c r="P332" s="4">
        <f>Tabelle1!P131-'2. Iteration'!P131</f>
        <v>0.44203427721412558</v>
      </c>
      <c r="Q332" s="4">
        <f>Tabelle1!Q131-'2. Iteration'!Q131</f>
        <v>-0.53403296598912242</v>
      </c>
      <c r="R332" s="4">
        <f>Tabelle1!R131-'2. Iteration'!R131</f>
        <v>0.47384649974784798</v>
      </c>
      <c r="S332" s="4">
        <f>Tabelle1!S131-'2. Iteration'!S131</f>
        <v>-0.50282004429108496</v>
      </c>
      <c r="T332" s="4">
        <f>Tabelle1!T131-'2. Iteration'!T131</f>
        <v>-0.50282004429108518</v>
      </c>
      <c r="U332" s="4">
        <f>Tabelle1!U131-'2. Iteration'!U131</f>
        <v>-0.49514619988401792</v>
      </c>
      <c r="V332" s="4">
        <f>Tabelle1!V131-'2. Iteration'!V131</f>
        <v>0.55705205209225683</v>
      </c>
      <c r="W332" s="4">
        <f>Tabelle1!W131-'2. Iteration'!W131</f>
        <v>-0.41435864361698238</v>
      </c>
      <c r="X332" s="4">
        <f>Tabelle1!X131-'2. Iteration'!X131</f>
        <v>0.58564135638301762</v>
      </c>
      <c r="Y332" s="4">
        <f>Tabelle1!Y131-'2. Iteration'!Y131</f>
        <v>0.59958737316736443</v>
      </c>
      <c r="Z332" s="4">
        <f>Tabelle1!Z131-'2. Iteration'!Z131</f>
        <v>-0.35999816125468187</v>
      </c>
      <c r="AA332" s="4">
        <f>Tabelle1!AA131-'2. Iteration'!AA131</f>
        <v>0.64000183874531813</v>
      </c>
      <c r="AB332" s="4">
        <f>Tabelle1!AB131-'2. Iteration'!AB131</f>
        <v>-0.35347240496620513</v>
      </c>
      <c r="AC332" s="4">
        <f>Tabelle1!AC131-'2. Iteration'!AC131</f>
        <v>0.66574166919482325</v>
      </c>
      <c r="AD332" s="4">
        <f>Tabelle1!AD131-'2. Iteration'!AD131</f>
        <v>-0.32797504800529609</v>
      </c>
      <c r="AE332" s="4">
        <f>Tabelle1!AE131-'2. Iteration'!AE131</f>
        <v>0.67824740859002064</v>
      </c>
      <c r="AF332" s="4">
        <f>Tabelle1!AF131-'2. Iteration'!AF131</f>
        <v>-0.32175259140997936</v>
      </c>
      <c r="AG332" s="4">
        <f>Tabelle1!AG131-'2. Iteration'!AG131</f>
        <v>-0.31559100508664489</v>
      </c>
      <c r="AH332" s="4">
        <f>Tabelle1!AH131-'2. Iteration'!AH131</f>
        <v>-0.31559100508664489</v>
      </c>
      <c r="AI332" s="4">
        <f>Tabelle1!AI131-'2. Iteration'!AI131</f>
        <v>-0.31559100508664489</v>
      </c>
      <c r="AJ332" s="4">
        <f>Tabelle1!AJ131-'2. Iteration'!AJ131</f>
        <v>-0.30345052596068489</v>
      </c>
      <c r="AK332" s="4">
        <f>Tabelle1!AK131-'2. Iteration'!AK131</f>
        <v>-0.24101725411932975</v>
      </c>
      <c r="AL332" s="4">
        <f>Tabelle1!AL131-'2. Iteration'!AL131</f>
        <v>-0.2357027163461585</v>
      </c>
      <c r="AM332" s="4">
        <f>Tabelle1!AM131-'2. Iteration'!AM131</f>
        <v>-0.21001836023502138</v>
      </c>
      <c r="AN332" s="4">
        <f>Tabelle1!AN131-'2. Iteration'!AN131</f>
        <v>-0.18579239490204721</v>
      </c>
      <c r="AO332" s="4">
        <f>Tabelle1!AO131-'2. Iteration'!AO131</f>
        <v>0.81888080714788458</v>
      </c>
      <c r="AP332" s="4">
        <f>Tabelle1!AP131-'2. Iteration'!AP131</f>
        <v>-0.16743801928939858</v>
      </c>
      <c r="AQ332" s="4">
        <f>Tabelle1!AQ131-'2. Iteration'!AQ131</f>
        <v>-0.15859594169767183</v>
      </c>
      <c r="AR332" s="4">
        <f>Tabelle1!AR131-'2. Iteration'!AR131</f>
        <v>-0.15425747578527646</v>
      </c>
      <c r="AS332" s="4">
        <f>Tabelle1!AS131-'2. Iteration'!AS131</f>
        <v>-0.1415680155688718</v>
      </c>
      <c r="AT332" s="4">
        <f>Tabelle1!AT131-'2. Iteration'!AT131</f>
        <v>-0.10634247855632188</v>
      </c>
      <c r="AU332" s="4">
        <f>Tabelle1!AU131-'2. Iteration'!AU131</f>
        <v>-2.3475247385832329E-2</v>
      </c>
    </row>
    <row r="333" spans="6:47">
      <c r="F333" s="7">
        <f>'1. Iteration'!F333-'2. Iteration'!G333/'2. Iteration'!AX132</f>
        <v>-0.4824668529322369</v>
      </c>
      <c r="G333">
        <f t="shared" si="38"/>
        <v>-0.10958546986700357</v>
      </c>
      <c r="H333" s="4">
        <f>Tabelle1!H132-'2. Iteration'!H132</f>
        <v>7.7143506338537948E-2</v>
      </c>
      <c r="I333" s="4">
        <f>Tabelle1!I132-'2. Iteration'!I132</f>
        <v>0.11269558129517609</v>
      </c>
      <c r="J333" s="4">
        <f>Tabelle1!J132-'2. Iteration'!J132</f>
        <v>0.20209144558500358</v>
      </c>
      <c r="K333" s="4">
        <f>Tabelle1!K132-'2. Iteration'!K132</f>
        <v>0.26416899005785421</v>
      </c>
      <c r="L333" s="4">
        <f>Tabelle1!L132-'2. Iteration'!L132</f>
        <v>0.2991872856642902</v>
      </c>
      <c r="M333" s="4">
        <f>Tabelle1!M132-'2. Iteration'!M132</f>
        <v>-0.66624373068722131</v>
      </c>
      <c r="N333" s="4">
        <f>Tabelle1!N132-'2. Iteration'!N132</f>
        <v>0.40946832627520191</v>
      </c>
      <c r="O333" s="4">
        <f>Tabelle1!O132-'2. Iteration'!O132</f>
        <v>0.41767739213649879</v>
      </c>
      <c r="P333" s="4">
        <f>Tabelle1!P132-'2. Iteration'!P132</f>
        <v>-0.55796572278587442</v>
      </c>
      <c r="Q333" s="4">
        <f>Tabelle1!Q132-'2. Iteration'!Q132</f>
        <v>0.46596703401087758</v>
      </c>
      <c r="R333" s="4">
        <f>Tabelle1!R132-'2. Iteration'!R132</f>
        <v>0.47384649974784798</v>
      </c>
      <c r="S333" s="4">
        <f>Tabelle1!S132-'2. Iteration'!S132</f>
        <v>0.49717995570891504</v>
      </c>
      <c r="T333" s="4">
        <f>Tabelle1!T132-'2. Iteration'!T132</f>
        <v>-0.50282004429108518</v>
      </c>
      <c r="U333" s="4">
        <f>Tabelle1!U132-'2. Iteration'!U132</f>
        <v>-0.49514619988401792</v>
      </c>
      <c r="V333" s="4">
        <f>Tabelle1!V132-'2. Iteration'!V132</f>
        <v>0.55705205209225683</v>
      </c>
      <c r="W333" s="4">
        <f>Tabelle1!W132-'2. Iteration'!W132</f>
        <v>0.58564135638301762</v>
      </c>
      <c r="X333" s="4">
        <f>Tabelle1!X132-'2. Iteration'!X132</f>
        <v>0.58564135638301762</v>
      </c>
      <c r="Y333" s="4">
        <f>Tabelle1!Y132-'2. Iteration'!Y132</f>
        <v>-0.40041262683263557</v>
      </c>
      <c r="Z333" s="4">
        <f>Tabelle1!Z132-'2. Iteration'!Z132</f>
        <v>-0.35999816125468187</v>
      </c>
      <c r="AA333" s="4">
        <f>Tabelle1!AA132-'2. Iteration'!AA132</f>
        <v>-0.35999816125468187</v>
      </c>
      <c r="AB333" s="4">
        <f>Tabelle1!AB132-'2. Iteration'!AB132</f>
        <v>-0.35347240496620513</v>
      </c>
      <c r="AC333" s="4">
        <f>Tabelle1!AC132-'2. Iteration'!AC132</f>
        <v>-0.3342583308051767</v>
      </c>
      <c r="AD333" s="4">
        <f>Tabelle1!AD132-'2. Iteration'!AD132</f>
        <v>-0.32797504800529609</v>
      </c>
      <c r="AE333" s="4">
        <f>Tabelle1!AE132-'2. Iteration'!AE132</f>
        <v>-0.32175259140997936</v>
      </c>
      <c r="AF333" s="4">
        <f>Tabelle1!AF132-'2. Iteration'!AF132</f>
        <v>-0.32175259140997936</v>
      </c>
      <c r="AG333" s="4">
        <f>Tabelle1!AG132-'2. Iteration'!AG132</f>
        <v>-0.31559100508664489</v>
      </c>
      <c r="AH333" s="4">
        <f>Tabelle1!AH132-'2. Iteration'!AH132</f>
        <v>-0.31559100508664489</v>
      </c>
      <c r="AI333" s="4">
        <f>Tabelle1!AI132-'2. Iteration'!AI132</f>
        <v>0.68440899491335516</v>
      </c>
      <c r="AJ333" s="4">
        <f>Tabelle1!AJ132-'2. Iteration'!AJ132</f>
        <v>-0.30345052596068489</v>
      </c>
      <c r="AK333" s="4">
        <f>Tabelle1!AK132-'2. Iteration'!AK132</f>
        <v>0.75898274588067027</v>
      </c>
      <c r="AL333" s="4">
        <f>Tabelle1!AL132-'2. Iteration'!AL132</f>
        <v>-0.2357027163461585</v>
      </c>
      <c r="AM333" s="4">
        <f>Tabelle1!AM132-'2. Iteration'!AM132</f>
        <v>-0.21001836023502138</v>
      </c>
      <c r="AN333" s="4">
        <f>Tabelle1!AN132-'2. Iteration'!AN132</f>
        <v>-0.18579239490204721</v>
      </c>
      <c r="AO333" s="4">
        <f>Tabelle1!AO132-'2. Iteration'!AO132</f>
        <v>-0.18111919285211536</v>
      </c>
      <c r="AP333" s="4">
        <f>Tabelle1!AP132-'2. Iteration'!AP132</f>
        <v>-0.16743801928939858</v>
      </c>
      <c r="AQ333" s="4">
        <f>Tabelle1!AQ132-'2. Iteration'!AQ132</f>
        <v>-0.15859594169767183</v>
      </c>
      <c r="AR333" s="4">
        <f>Tabelle1!AR132-'2. Iteration'!AR132</f>
        <v>0.84574252421472351</v>
      </c>
      <c r="AS333" s="4">
        <f>Tabelle1!AS132-'2. Iteration'!AS132</f>
        <v>-0.1415680155688718</v>
      </c>
      <c r="AT333" s="4">
        <f>Tabelle1!AT132-'2. Iteration'!AT132</f>
        <v>-0.10634247855632188</v>
      </c>
      <c r="AU333" s="4">
        <f>Tabelle1!AU132-'2. Iteration'!AU132</f>
        <v>-2.3475247385832329E-2</v>
      </c>
    </row>
    <row r="334" spans="6:47">
      <c r="F334" s="7">
        <f>'1. Iteration'!F334-'2. Iteration'!G334/'2. Iteration'!AX133</f>
        <v>-0.48246685293223701</v>
      </c>
      <c r="G334">
        <f t="shared" si="38"/>
        <v>-0.1095854698670049</v>
      </c>
      <c r="H334" s="4">
        <f>Tabelle1!H133-'2. Iteration'!H133</f>
        <v>7.7143506338537948E-2</v>
      </c>
      <c r="I334" s="4">
        <f>Tabelle1!I133-'2. Iteration'!I133</f>
        <v>0.11269558129517609</v>
      </c>
      <c r="J334" s="4">
        <f>Tabelle1!J133-'2. Iteration'!J133</f>
        <v>0.20209144558500358</v>
      </c>
      <c r="K334" s="4">
        <f>Tabelle1!K133-'2. Iteration'!K133</f>
        <v>-0.73583100994214579</v>
      </c>
      <c r="L334" s="4">
        <f>Tabelle1!L133-'2. Iteration'!L133</f>
        <v>-0.7008127143357098</v>
      </c>
      <c r="M334" s="4">
        <f>Tabelle1!M133-'2. Iteration'!M133</f>
        <v>0.33375626931277869</v>
      </c>
      <c r="N334" s="4">
        <f>Tabelle1!N133-'2. Iteration'!N133</f>
        <v>0.40946832627520191</v>
      </c>
      <c r="O334" s="4">
        <f>Tabelle1!O133-'2. Iteration'!O133</f>
        <v>-0.58232260786350121</v>
      </c>
      <c r="P334" s="4">
        <f>Tabelle1!P133-'2. Iteration'!P133</f>
        <v>-0.55796572278587442</v>
      </c>
      <c r="Q334" s="4">
        <f>Tabelle1!Q133-'2. Iteration'!Q133</f>
        <v>-0.53403296598912242</v>
      </c>
      <c r="R334" s="4">
        <f>Tabelle1!R133-'2. Iteration'!R133</f>
        <v>0.47384649974784798</v>
      </c>
      <c r="S334" s="4">
        <f>Tabelle1!S133-'2. Iteration'!S133</f>
        <v>0.49717995570891504</v>
      </c>
      <c r="T334" s="4">
        <f>Tabelle1!T133-'2. Iteration'!T133</f>
        <v>0.49717995570891482</v>
      </c>
      <c r="U334" s="4">
        <f>Tabelle1!U133-'2. Iteration'!U133</f>
        <v>-0.49514619988401792</v>
      </c>
      <c r="V334" s="4">
        <f>Tabelle1!V133-'2. Iteration'!V133</f>
        <v>0.55705205209225683</v>
      </c>
      <c r="W334" s="4">
        <f>Tabelle1!W133-'2. Iteration'!W133</f>
        <v>-0.41435864361698244</v>
      </c>
      <c r="X334" s="4">
        <f>Tabelle1!X133-'2. Iteration'!X133</f>
        <v>0.58564135638301762</v>
      </c>
      <c r="Y334" s="4">
        <f>Tabelle1!Y133-'2. Iteration'!Y133</f>
        <v>0.59958737316736443</v>
      </c>
      <c r="Z334" s="4">
        <f>Tabelle1!Z133-'2. Iteration'!Z133</f>
        <v>-0.35999816125468187</v>
      </c>
      <c r="AA334" s="4">
        <f>Tabelle1!AA133-'2. Iteration'!AA133</f>
        <v>-0.35999816125468193</v>
      </c>
      <c r="AB334" s="4">
        <f>Tabelle1!AB133-'2. Iteration'!AB133</f>
        <v>-0.35347240496620513</v>
      </c>
      <c r="AC334" s="4">
        <f>Tabelle1!AC133-'2. Iteration'!AC133</f>
        <v>-0.3342583308051767</v>
      </c>
      <c r="AD334" s="4">
        <f>Tabelle1!AD133-'2. Iteration'!AD133</f>
        <v>-0.32797504800529609</v>
      </c>
      <c r="AE334" s="4">
        <f>Tabelle1!AE133-'2. Iteration'!AE133</f>
        <v>-0.32175259140997942</v>
      </c>
      <c r="AF334" s="4">
        <f>Tabelle1!AF133-'2. Iteration'!AF133</f>
        <v>-0.32175259140997936</v>
      </c>
      <c r="AG334" s="4">
        <f>Tabelle1!AG133-'2. Iteration'!AG133</f>
        <v>0.68440899491335516</v>
      </c>
      <c r="AH334" s="4">
        <f>Tabelle1!AH133-'2. Iteration'!AH133</f>
        <v>-0.31559100508664495</v>
      </c>
      <c r="AI334" s="4">
        <f>Tabelle1!AI133-'2. Iteration'!AI133</f>
        <v>-0.31559100508664489</v>
      </c>
      <c r="AJ334" s="4">
        <f>Tabelle1!AJ133-'2. Iteration'!AJ133</f>
        <v>-0.30345052596068489</v>
      </c>
      <c r="AK334" s="4">
        <f>Tabelle1!AK133-'2. Iteration'!AK133</f>
        <v>-0.24101725411932975</v>
      </c>
      <c r="AL334" s="4">
        <f>Tabelle1!AL133-'2. Iteration'!AL133</f>
        <v>-0.23570271634615853</v>
      </c>
      <c r="AM334" s="4">
        <f>Tabelle1!AM133-'2. Iteration'!AM133</f>
        <v>0.78998163976497859</v>
      </c>
      <c r="AN334" s="4">
        <f>Tabelle1!AN133-'2. Iteration'!AN133</f>
        <v>-0.18579239490204727</v>
      </c>
      <c r="AO334" s="4">
        <f>Tabelle1!AO133-'2. Iteration'!AO133</f>
        <v>0.81888080714788458</v>
      </c>
      <c r="AP334" s="4">
        <f>Tabelle1!AP133-'2. Iteration'!AP133</f>
        <v>-0.16743801928939858</v>
      </c>
      <c r="AQ334" s="4">
        <f>Tabelle1!AQ133-'2. Iteration'!AQ133</f>
        <v>0.84140405830232812</v>
      </c>
      <c r="AR334" s="4">
        <f>Tabelle1!AR133-'2. Iteration'!AR133</f>
        <v>0.84574252421472351</v>
      </c>
      <c r="AS334" s="4">
        <f>Tabelle1!AS133-'2. Iteration'!AS133</f>
        <v>-0.1415680155688718</v>
      </c>
      <c r="AT334" s="4">
        <f>Tabelle1!AT133-'2. Iteration'!AT133</f>
        <v>-0.10634247855632188</v>
      </c>
      <c r="AU334" s="4">
        <f>Tabelle1!AU133-'2. Iteration'!AU133</f>
        <v>-2.3475247385832329E-2</v>
      </c>
    </row>
    <row r="335" spans="6:47">
      <c r="F335" s="7">
        <f>'1. Iteration'!F335-'2. Iteration'!G335/'2. Iteration'!AX134</f>
        <v>-0.61230601916034078</v>
      </c>
      <c r="G335">
        <f t="shared" ref="G335:G370" si="39">SUM(H335:AU335)</f>
        <v>-0.14660549163288369</v>
      </c>
      <c r="H335" s="4">
        <f>Tabelle1!H134-'2. Iteration'!H134</f>
        <v>8.6499815265842717E-2</v>
      </c>
      <c r="I335" s="4">
        <f>Tabelle1!I134-'2. Iteration'!I134</f>
        <v>0.12577613371030516</v>
      </c>
      <c r="J335" s="4">
        <f>Tabelle1!J134-'2. Iteration'!J134</f>
        <v>-0.77705892116186648</v>
      </c>
      <c r="K335" s="4">
        <f>Tabelle1!K134-'2. Iteration'!K134</f>
        <v>0.28910260773132235</v>
      </c>
      <c r="L335" s="4">
        <f>Tabelle1!L134-'2. Iteration'!L134</f>
        <v>0.32596195302944364</v>
      </c>
      <c r="M335" s="4">
        <f>Tabelle1!M134-'2. Iteration'!M134</f>
        <v>0.36202645376180054</v>
      </c>
      <c r="N335" s="4">
        <f>Tabelle1!N134-'2. Iteration'!N134</f>
        <v>-0.56008294264747482</v>
      </c>
      <c r="O335" s="4">
        <f>Tabelle1!O134-'2. Iteration'!O134</f>
        <v>0.4482731774848131</v>
      </c>
      <c r="P335" s="4">
        <f>Tabelle1!P134-'2. Iteration'!P134</f>
        <v>0.47296512614921971</v>
      </c>
      <c r="Q335" s="4">
        <f>Tabelle1!Q134-'2. Iteration'!Q134</f>
        <v>-0.50291937768256079</v>
      </c>
      <c r="R335" s="4">
        <f>Tabelle1!R134-'2. Iteration'!R134</f>
        <v>-0.49501129758919282</v>
      </c>
      <c r="S335" s="4">
        <f>Tabelle1!S134-'2. Iteration'!S134</f>
        <v>-0.47168414401987047</v>
      </c>
      <c r="T335" s="4">
        <f>Tabelle1!T134-'2. Iteration'!T134</f>
        <v>0.52831585598012931</v>
      </c>
      <c r="U335" s="4">
        <f>Tabelle1!U134-'2. Iteration'!U134</f>
        <v>-0.46404197152683074</v>
      </c>
      <c r="V335" s="4">
        <f>Tabelle1!V134-'2. Iteration'!V134</f>
        <v>-0.41244391780558459</v>
      </c>
      <c r="W335" s="4">
        <f>Tabelle1!W134-'2. Iteration'!W134</f>
        <v>-0.38446460187528236</v>
      </c>
      <c r="X335" s="4">
        <f>Tabelle1!X134-'2. Iteration'!X134</f>
        <v>-0.38446460187528236</v>
      </c>
      <c r="Y335" s="4">
        <f>Tabelle1!Y134-'2. Iteration'!Y134</f>
        <v>0.62911246485374361</v>
      </c>
      <c r="Z335" s="4">
        <f>Tabelle1!Z134-'2. Iteration'!Z134</f>
        <v>-0.3318039881228842</v>
      </c>
      <c r="AA335" s="4">
        <f>Tabelle1!AA134-'2. Iteration'!AA134</f>
        <v>0.66819601187711575</v>
      </c>
      <c r="AB335" s="4">
        <f>Tabelle1!AB134-'2. Iteration'!AB134</f>
        <v>0.67447064235262189</v>
      </c>
      <c r="AC335" s="4">
        <f>Tabelle1!AC134-'2. Iteration'!AC134</f>
        <v>-0.30711269325873719</v>
      </c>
      <c r="AD335" s="4">
        <f>Tabelle1!AD134-'2. Iteration'!AD134</f>
        <v>0.69889110719738068</v>
      </c>
      <c r="AE335" s="4">
        <f>Tabelle1!AE134-'2. Iteration'!AE134</f>
        <v>-0.295172269494135</v>
      </c>
      <c r="AF335" s="4">
        <f>Tabelle1!AF134-'2. Iteration'!AF134</f>
        <v>0.704827730505865</v>
      </c>
      <c r="AG335" s="4">
        <f>Tabelle1!AG134-'2. Iteration'!AG134</f>
        <v>-0.28930258080678967</v>
      </c>
      <c r="AH335" s="4">
        <f>Tabelle1!AH134-'2. Iteration'!AH134</f>
        <v>-0.28930258080678967</v>
      </c>
      <c r="AI335" s="4">
        <f>Tabelle1!AI134-'2. Iteration'!AI134</f>
        <v>-0.28930258080678967</v>
      </c>
      <c r="AJ335" s="4">
        <f>Tabelle1!AJ134-'2. Iteration'!AJ134</f>
        <v>-0.27776296624462343</v>
      </c>
      <c r="AK335" s="4">
        <f>Tabelle1!AK134-'2. Iteration'!AK134</f>
        <v>-0.2189534573212448</v>
      </c>
      <c r="AL335" s="4">
        <f>Tabelle1!AL134-'2. Iteration'!AL134</f>
        <v>0.78601173281302805</v>
      </c>
      <c r="AM335" s="4">
        <f>Tabelle1!AM134-'2. Iteration'!AM134</f>
        <v>-0.1900816403159748</v>
      </c>
      <c r="AN335" s="4">
        <f>Tabelle1!AN134-'2. Iteration'!AN134</f>
        <v>-0.16766730847302413</v>
      </c>
      <c r="AO335" s="4">
        <f>Tabelle1!AO134-'2. Iteration'!AO134</f>
        <v>-0.16335853451421875</v>
      </c>
      <c r="AP335" s="4">
        <f>Tabelle1!AP134-'2. Iteration'!AP134</f>
        <v>-0.15077193333374908</v>
      </c>
      <c r="AQ335" s="4">
        <f>Tabelle1!AQ134-'2. Iteration'!AQ134</f>
        <v>-0.1426591540579718</v>
      </c>
      <c r="AR335" s="4">
        <f>Tabelle1!AR134-'2. Iteration'!AR134</f>
        <v>-0.13868478939148765</v>
      </c>
      <c r="AS335" s="4">
        <f>Tabelle1!AS134-'2. Iteration'!AS134</f>
        <v>0.87291612940830343</v>
      </c>
      <c r="AT335" s="4">
        <f>Tabelle1!AT134-'2. Iteration'!AT134</f>
        <v>-9.5063228768690264E-2</v>
      </c>
      <c r="AU335" s="4">
        <f>Tabelle1!AU134-'2. Iteration'!AU134</f>
        <v>-2.0780951852762988E-2</v>
      </c>
    </row>
    <row r="336" spans="6:47">
      <c r="F336" s="7">
        <f>'1. Iteration'!F336-'2. Iteration'!G336/'2. Iteration'!AX135</f>
        <v>-0.61230601916034089</v>
      </c>
      <c r="G336">
        <f t="shared" si="39"/>
        <v>-0.14660549163288342</v>
      </c>
      <c r="H336" s="4">
        <f>Tabelle1!H135-'2. Iteration'!H135</f>
        <v>8.6499815265842717E-2</v>
      </c>
      <c r="I336" s="4">
        <f>Tabelle1!I135-'2. Iteration'!I135</f>
        <v>0.12577613371030516</v>
      </c>
      <c r="J336" s="4">
        <f>Tabelle1!J135-'2. Iteration'!J135</f>
        <v>0.22294107883813374</v>
      </c>
      <c r="K336" s="4">
        <f>Tabelle1!K135-'2. Iteration'!K135</f>
        <v>0.28910260773132235</v>
      </c>
      <c r="L336" s="4">
        <f>Tabelle1!L135-'2. Iteration'!L135</f>
        <v>0.32596195302944364</v>
      </c>
      <c r="M336" s="4">
        <f>Tabelle1!M135-'2. Iteration'!M135</f>
        <v>0.36202645376180065</v>
      </c>
      <c r="N336" s="4">
        <f>Tabelle1!N135-'2. Iteration'!N135</f>
        <v>-0.56008294264747482</v>
      </c>
      <c r="O336" s="4">
        <f>Tabelle1!O135-'2. Iteration'!O135</f>
        <v>0.4482731774848131</v>
      </c>
      <c r="P336" s="4">
        <f>Tabelle1!P135-'2. Iteration'!P135</f>
        <v>-0.52703487385078029</v>
      </c>
      <c r="Q336" s="4">
        <f>Tabelle1!Q135-'2. Iteration'!Q135</f>
        <v>-0.50291937768256079</v>
      </c>
      <c r="R336" s="4">
        <f>Tabelle1!R135-'2. Iteration'!R135</f>
        <v>-0.49501129758919282</v>
      </c>
      <c r="S336" s="4">
        <f>Tabelle1!S135-'2. Iteration'!S135</f>
        <v>-0.47168414401987047</v>
      </c>
      <c r="T336" s="4">
        <f>Tabelle1!T135-'2. Iteration'!T135</f>
        <v>0.52831585598012931</v>
      </c>
      <c r="U336" s="4">
        <f>Tabelle1!U135-'2. Iteration'!U135</f>
        <v>-0.46404197152683074</v>
      </c>
      <c r="V336" s="4">
        <f>Tabelle1!V135-'2. Iteration'!V135</f>
        <v>0.58755608219441546</v>
      </c>
      <c r="W336" s="4">
        <f>Tabelle1!W135-'2. Iteration'!W135</f>
        <v>0.61553539812471758</v>
      </c>
      <c r="X336" s="4">
        <f>Tabelle1!X135-'2. Iteration'!X135</f>
        <v>-0.38446460187528236</v>
      </c>
      <c r="Y336" s="4">
        <f>Tabelle1!Y135-'2. Iteration'!Y135</f>
        <v>0.62911246485374361</v>
      </c>
      <c r="Z336" s="4">
        <f>Tabelle1!Z135-'2. Iteration'!Z135</f>
        <v>-0.33180398812288414</v>
      </c>
      <c r="AA336" s="4">
        <f>Tabelle1!AA135-'2. Iteration'!AA135</f>
        <v>-0.3318039881228842</v>
      </c>
      <c r="AB336" s="4">
        <f>Tabelle1!AB135-'2. Iteration'!AB135</f>
        <v>-0.32552935764737811</v>
      </c>
      <c r="AC336" s="4">
        <f>Tabelle1!AC135-'2. Iteration'!AC135</f>
        <v>-0.30711269325873719</v>
      </c>
      <c r="AD336" s="4">
        <f>Tabelle1!AD135-'2. Iteration'!AD135</f>
        <v>0.69889110719738068</v>
      </c>
      <c r="AE336" s="4">
        <f>Tabelle1!AE135-'2. Iteration'!AE135</f>
        <v>-0.295172269494135</v>
      </c>
      <c r="AF336" s="4">
        <f>Tabelle1!AF135-'2. Iteration'!AF135</f>
        <v>0.704827730505865</v>
      </c>
      <c r="AG336" s="4">
        <f>Tabelle1!AG135-'2. Iteration'!AG135</f>
        <v>0.71069741919321028</v>
      </c>
      <c r="AH336" s="4">
        <f>Tabelle1!AH135-'2. Iteration'!AH135</f>
        <v>-0.28930258080678967</v>
      </c>
      <c r="AI336" s="4">
        <f>Tabelle1!AI135-'2. Iteration'!AI135</f>
        <v>-0.28930258080678967</v>
      </c>
      <c r="AJ336" s="4">
        <f>Tabelle1!AJ135-'2. Iteration'!AJ135</f>
        <v>0.72223703375537662</v>
      </c>
      <c r="AK336" s="4">
        <f>Tabelle1!AK135-'2. Iteration'!AK135</f>
        <v>-0.21895345732124477</v>
      </c>
      <c r="AL336" s="4">
        <f>Tabelle1!AL135-'2. Iteration'!AL135</f>
        <v>-0.21398826718697195</v>
      </c>
      <c r="AM336" s="4">
        <f>Tabelle1!AM135-'2. Iteration'!AM135</f>
        <v>-0.1900816403159748</v>
      </c>
      <c r="AN336" s="4">
        <f>Tabelle1!AN135-'2. Iteration'!AN135</f>
        <v>-0.16766730847302411</v>
      </c>
      <c r="AO336" s="4">
        <f>Tabelle1!AO135-'2. Iteration'!AO135</f>
        <v>-0.16335853451421872</v>
      </c>
      <c r="AP336" s="4">
        <f>Tabelle1!AP135-'2. Iteration'!AP135</f>
        <v>-0.15077193333374908</v>
      </c>
      <c r="AQ336" s="4">
        <f>Tabelle1!AQ135-'2. Iteration'!AQ135</f>
        <v>-0.14265915405797178</v>
      </c>
      <c r="AR336" s="4">
        <f>Tabelle1!AR135-'2. Iteration'!AR135</f>
        <v>-0.13868478939148765</v>
      </c>
      <c r="AS336" s="4">
        <f>Tabelle1!AS135-'2. Iteration'!AS135</f>
        <v>-0.12708387059169657</v>
      </c>
      <c r="AT336" s="4">
        <f>Tabelle1!AT135-'2. Iteration'!AT135</f>
        <v>-9.5063228768690236E-2</v>
      </c>
      <c r="AU336" s="4">
        <f>Tabelle1!AU135-'2. Iteration'!AU135</f>
        <v>-2.0780951852762988E-2</v>
      </c>
    </row>
    <row r="337" spans="6:47">
      <c r="F337" s="7">
        <f>'1. Iteration'!F337-'2. Iteration'!G337/'2. Iteration'!AX136</f>
        <v>-0.61230601916034078</v>
      </c>
      <c r="G337">
        <f t="shared" si="39"/>
        <v>-0.14660549163288319</v>
      </c>
      <c r="H337" s="4">
        <f>Tabelle1!H136-'2. Iteration'!H136</f>
        <v>8.6499815265842717E-2</v>
      </c>
      <c r="I337" s="4">
        <f>Tabelle1!I136-'2. Iteration'!I136</f>
        <v>0.12577613371030516</v>
      </c>
      <c r="J337" s="4">
        <f>Tabelle1!J136-'2. Iteration'!J136</f>
        <v>0.22294107883813374</v>
      </c>
      <c r="K337" s="4">
        <f>Tabelle1!K136-'2. Iteration'!K136</f>
        <v>-0.71089739226867765</v>
      </c>
      <c r="L337" s="4">
        <f>Tabelle1!L136-'2. Iteration'!L136</f>
        <v>-0.67403804697055636</v>
      </c>
      <c r="M337" s="4">
        <f>Tabelle1!M136-'2. Iteration'!M136</f>
        <v>0.36202645376180065</v>
      </c>
      <c r="N337" s="4">
        <f>Tabelle1!N136-'2. Iteration'!N136</f>
        <v>0.43991705735252518</v>
      </c>
      <c r="O337" s="4">
        <f>Tabelle1!O136-'2. Iteration'!O136</f>
        <v>0.4482731774848131</v>
      </c>
      <c r="P337" s="4">
        <f>Tabelle1!P136-'2. Iteration'!P136</f>
        <v>-0.52703487385078029</v>
      </c>
      <c r="Q337" s="4">
        <f>Tabelle1!Q136-'2. Iteration'!Q136</f>
        <v>0.49708062231743921</v>
      </c>
      <c r="R337" s="4">
        <f>Tabelle1!R136-'2. Iteration'!R136</f>
        <v>0.50498870241080718</v>
      </c>
      <c r="S337" s="4">
        <f>Tabelle1!S136-'2. Iteration'!S136</f>
        <v>-0.47168414401987047</v>
      </c>
      <c r="T337" s="4">
        <f>Tabelle1!T136-'2. Iteration'!T136</f>
        <v>-0.47168414401987063</v>
      </c>
      <c r="U337" s="4">
        <f>Tabelle1!U136-'2. Iteration'!U136</f>
        <v>-0.46404197152683074</v>
      </c>
      <c r="V337" s="4">
        <f>Tabelle1!V136-'2. Iteration'!V136</f>
        <v>-0.41244391780558459</v>
      </c>
      <c r="W337" s="4">
        <f>Tabelle1!W136-'2. Iteration'!W136</f>
        <v>0.61553539812471758</v>
      </c>
      <c r="X337" s="4">
        <f>Tabelle1!X136-'2. Iteration'!X136</f>
        <v>-0.38446460187528236</v>
      </c>
      <c r="Y337" s="4">
        <f>Tabelle1!Y136-'2. Iteration'!Y136</f>
        <v>-0.37088753514625633</v>
      </c>
      <c r="Z337" s="4">
        <f>Tabelle1!Z136-'2. Iteration'!Z136</f>
        <v>-0.33180398812288414</v>
      </c>
      <c r="AA337" s="4">
        <f>Tabelle1!AA136-'2. Iteration'!AA136</f>
        <v>0.66819601187711575</v>
      </c>
      <c r="AB337" s="4">
        <f>Tabelle1!AB136-'2. Iteration'!AB136</f>
        <v>-0.32552935764737811</v>
      </c>
      <c r="AC337" s="4">
        <f>Tabelle1!AC136-'2. Iteration'!AC136</f>
        <v>-0.30711269325873719</v>
      </c>
      <c r="AD337" s="4">
        <f>Tabelle1!AD136-'2. Iteration'!AD136</f>
        <v>-0.30110889280261927</v>
      </c>
      <c r="AE337" s="4">
        <f>Tabelle1!AE136-'2. Iteration'!AE136</f>
        <v>-0.295172269494135</v>
      </c>
      <c r="AF337" s="4">
        <f>Tabelle1!AF136-'2. Iteration'!AF136</f>
        <v>0.704827730505865</v>
      </c>
      <c r="AG337" s="4">
        <f>Tabelle1!AG136-'2. Iteration'!AG136</f>
        <v>-0.28930258080678967</v>
      </c>
      <c r="AH337" s="4">
        <f>Tabelle1!AH136-'2. Iteration'!AH136</f>
        <v>-0.28930258080678967</v>
      </c>
      <c r="AI337" s="4">
        <f>Tabelle1!AI136-'2. Iteration'!AI136</f>
        <v>-0.28930258080678967</v>
      </c>
      <c r="AJ337" s="4">
        <f>Tabelle1!AJ136-'2. Iteration'!AJ136</f>
        <v>-0.27776296624462338</v>
      </c>
      <c r="AK337" s="4">
        <f>Tabelle1!AK136-'2. Iteration'!AK136</f>
        <v>-0.21895345732124477</v>
      </c>
      <c r="AL337" s="4">
        <f>Tabelle1!AL136-'2. Iteration'!AL136</f>
        <v>0.78601173281302805</v>
      </c>
      <c r="AM337" s="4">
        <f>Tabelle1!AM136-'2. Iteration'!AM136</f>
        <v>-0.1900816403159748</v>
      </c>
      <c r="AN337" s="4">
        <f>Tabelle1!AN136-'2. Iteration'!AN136</f>
        <v>0.83233269152697587</v>
      </c>
      <c r="AO337" s="4">
        <f>Tabelle1!AO136-'2. Iteration'!AO136</f>
        <v>0.83664146548578122</v>
      </c>
      <c r="AP337" s="4">
        <f>Tabelle1!AP136-'2. Iteration'!AP136</f>
        <v>-0.15077193333374908</v>
      </c>
      <c r="AQ337" s="4">
        <f>Tabelle1!AQ136-'2. Iteration'!AQ136</f>
        <v>-0.14265915405797178</v>
      </c>
      <c r="AR337" s="4">
        <f>Tabelle1!AR136-'2. Iteration'!AR136</f>
        <v>-0.13868478939148765</v>
      </c>
      <c r="AS337" s="4">
        <f>Tabelle1!AS136-'2. Iteration'!AS136</f>
        <v>-0.12708387059169657</v>
      </c>
      <c r="AT337" s="4">
        <f>Tabelle1!AT136-'2. Iteration'!AT136</f>
        <v>0.90493677123130978</v>
      </c>
      <c r="AU337" s="4">
        <f>Tabelle1!AU136-'2. Iteration'!AU136</f>
        <v>-2.0780951852762988E-2</v>
      </c>
    </row>
    <row r="338" spans="6:47">
      <c r="F338" s="7">
        <f>'1. Iteration'!F338-'2. Iteration'!G338/'2. Iteration'!AX137</f>
        <v>-0.61230601916034078</v>
      </c>
      <c r="G338">
        <f t="shared" si="39"/>
        <v>-0.14660549163288369</v>
      </c>
      <c r="H338" s="4">
        <f>Tabelle1!H137-'2. Iteration'!H137</f>
        <v>8.6499815265842717E-2</v>
      </c>
      <c r="I338" s="4">
        <f>Tabelle1!I137-'2. Iteration'!I137</f>
        <v>-0.87422386628969484</v>
      </c>
      <c r="J338" s="4">
        <f>Tabelle1!J137-'2. Iteration'!J137</f>
        <v>-0.77705892116186648</v>
      </c>
      <c r="K338" s="4">
        <f>Tabelle1!K137-'2. Iteration'!K137</f>
        <v>-0.71089739226867765</v>
      </c>
      <c r="L338" s="4">
        <f>Tabelle1!L137-'2. Iteration'!L137</f>
        <v>0.32596195302944364</v>
      </c>
      <c r="M338" s="4">
        <f>Tabelle1!M137-'2. Iteration'!M137</f>
        <v>0.36202645376180054</v>
      </c>
      <c r="N338" s="4">
        <f>Tabelle1!N137-'2. Iteration'!N137</f>
        <v>0.43991705735252518</v>
      </c>
      <c r="O338" s="4">
        <f>Tabelle1!O137-'2. Iteration'!O137</f>
        <v>0.4482731774848131</v>
      </c>
      <c r="P338" s="4">
        <f>Tabelle1!P137-'2. Iteration'!P137</f>
        <v>0.47296512614921971</v>
      </c>
      <c r="Q338" s="4">
        <f>Tabelle1!Q137-'2. Iteration'!Q137</f>
        <v>0.49708062231743921</v>
      </c>
      <c r="R338" s="4">
        <f>Tabelle1!R137-'2. Iteration'!R137</f>
        <v>0.50498870241080718</v>
      </c>
      <c r="S338" s="4">
        <f>Tabelle1!S137-'2. Iteration'!S137</f>
        <v>0.52831585598012953</v>
      </c>
      <c r="T338" s="4">
        <f>Tabelle1!T137-'2. Iteration'!T137</f>
        <v>-0.47168414401987063</v>
      </c>
      <c r="U338" s="4">
        <f>Tabelle1!U137-'2. Iteration'!U137</f>
        <v>0.53595802847316931</v>
      </c>
      <c r="V338" s="4">
        <f>Tabelle1!V137-'2. Iteration'!V137</f>
        <v>-0.41244391780558459</v>
      </c>
      <c r="W338" s="4">
        <f>Tabelle1!W137-'2. Iteration'!W137</f>
        <v>-0.38446460187528236</v>
      </c>
      <c r="X338" s="4">
        <f>Tabelle1!X137-'2. Iteration'!X137</f>
        <v>0.61553539812471758</v>
      </c>
      <c r="Y338" s="4">
        <f>Tabelle1!Y137-'2. Iteration'!Y137</f>
        <v>-0.37088753514625639</v>
      </c>
      <c r="Z338" s="4">
        <f>Tabelle1!Z137-'2. Iteration'!Z137</f>
        <v>-0.3318039881228842</v>
      </c>
      <c r="AA338" s="4">
        <f>Tabelle1!AA137-'2. Iteration'!AA137</f>
        <v>0.66819601187711575</v>
      </c>
      <c r="AB338" s="4">
        <f>Tabelle1!AB137-'2. Iteration'!AB137</f>
        <v>-0.32552935764737811</v>
      </c>
      <c r="AC338" s="4">
        <f>Tabelle1!AC137-'2. Iteration'!AC137</f>
        <v>0.69288730674126287</v>
      </c>
      <c r="AD338" s="4">
        <f>Tabelle1!AD137-'2. Iteration'!AD137</f>
        <v>-0.30110889280261927</v>
      </c>
      <c r="AE338" s="4">
        <f>Tabelle1!AE137-'2. Iteration'!AE137</f>
        <v>-0.295172269494135</v>
      </c>
      <c r="AF338" s="4">
        <f>Tabelle1!AF137-'2. Iteration'!AF137</f>
        <v>-0.29517226949413494</v>
      </c>
      <c r="AG338" s="4">
        <f>Tabelle1!AG137-'2. Iteration'!AG137</f>
        <v>-0.28930258080678967</v>
      </c>
      <c r="AH338" s="4">
        <f>Tabelle1!AH137-'2. Iteration'!AH137</f>
        <v>-0.28930258080678967</v>
      </c>
      <c r="AI338" s="4">
        <f>Tabelle1!AI137-'2. Iteration'!AI137</f>
        <v>-0.28930258080678967</v>
      </c>
      <c r="AJ338" s="4">
        <f>Tabelle1!AJ137-'2. Iteration'!AJ137</f>
        <v>-0.27776296624462343</v>
      </c>
      <c r="AK338" s="4">
        <f>Tabelle1!AK137-'2. Iteration'!AK137</f>
        <v>-0.2189534573212448</v>
      </c>
      <c r="AL338" s="4">
        <f>Tabelle1!AL137-'2. Iteration'!AL137</f>
        <v>0.78601173281302805</v>
      </c>
      <c r="AM338" s="4">
        <f>Tabelle1!AM137-'2. Iteration'!AM137</f>
        <v>-0.1900816403159748</v>
      </c>
      <c r="AN338" s="4">
        <f>Tabelle1!AN137-'2. Iteration'!AN137</f>
        <v>-0.16766730847302413</v>
      </c>
      <c r="AO338" s="4">
        <f>Tabelle1!AO137-'2. Iteration'!AO137</f>
        <v>-0.16335853451421875</v>
      </c>
      <c r="AP338" s="4">
        <f>Tabelle1!AP137-'2. Iteration'!AP137</f>
        <v>-0.15077193333374908</v>
      </c>
      <c r="AQ338" s="4">
        <f>Tabelle1!AQ137-'2. Iteration'!AQ137</f>
        <v>-0.1426591540579718</v>
      </c>
      <c r="AR338" s="4">
        <f>Tabelle1!AR137-'2. Iteration'!AR137</f>
        <v>0.86131521060851235</v>
      </c>
      <c r="AS338" s="4">
        <f>Tabelle1!AS137-'2. Iteration'!AS137</f>
        <v>-0.12708387059169657</v>
      </c>
      <c r="AT338" s="4">
        <f>Tabelle1!AT137-'2. Iteration'!AT137</f>
        <v>-9.5063228768690264E-2</v>
      </c>
      <c r="AU338" s="4">
        <f>Tabelle1!AU137-'2. Iteration'!AU137</f>
        <v>-2.0780951852762988E-2</v>
      </c>
    </row>
    <row r="339" spans="6:47">
      <c r="F339" s="7">
        <f>'1. Iteration'!F339-'2. Iteration'!G339/'2. Iteration'!AX138</f>
        <v>-0.61230601916034089</v>
      </c>
      <c r="G339">
        <f t="shared" si="39"/>
        <v>-0.14660549163288425</v>
      </c>
      <c r="H339" s="4">
        <f>Tabelle1!H138-'2. Iteration'!H138</f>
        <v>8.6499815265842717E-2</v>
      </c>
      <c r="I339" s="4">
        <f>Tabelle1!I138-'2. Iteration'!I138</f>
        <v>0.12577613371030516</v>
      </c>
      <c r="J339" s="4">
        <f>Tabelle1!J138-'2. Iteration'!J138</f>
        <v>0.22294107883813352</v>
      </c>
      <c r="K339" s="4">
        <f>Tabelle1!K138-'2. Iteration'!K138</f>
        <v>0.28910260773132235</v>
      </c>
      <c r="L339" s="4">
        <f>Tabelle1!L138-'2. Iteration'!L138</f>
        <v>0.32596195302944364</v>
      </c>
      <c r="M339" s="4">
        <f>Tabelle1!M138-'2. Iteration'!M138</f>
        <v>0.36202645376180054</v>
      </c>
      <c r="N339" s="4">
        <f>Tabelle1!N138-'2. Iteration'!N138</f>
        <v>0.43991705735252518</v>
      </c>
      <c r="O339" s="4">
        <f>Tabelle1!O138-'2. Iteration'!O138</f>
        <v>-0.5517268225151869</v>
      </c>
      <c r="P339" s="4">
        <f>Tabelle1!P138-'2. Iteration'!P138</f>
        <v>-0.52703487385078029</v>
      </c>
      <c r="Q339" s="4">
        <f>Tabelle1!Q138-'2. Iteration'!Q138</f>
        <v>-0.50291937768256079</v>
      </c>
      <c r="R339" s="4">
        <f>Tabelle1!R138-'2. Iteration'!R138</f>
        <v>0.50498870241080718</v>
      </c>
      <c r="S339" s="4">
        <f>Tabelle1!S138-'2. Iteration'!S138</f>
        <v>0.52831585598012953</v>
      </c>
      <c r="T339" s="4">
        <f>Tabelle1!T138-'2. Iteration'!T138</f>
        <v>-0.47168414401987063</v>
      </c>
      <c r="U339" s="4">
        <f>Tabelle1!U138-'2. Iteration'!U138</f>
        <v>0.53595802847316931</v>
      </c>
      <c r="V339" s="4">
        <f>Tabelle1!V138-'2. Iteration'!V138</f>
        <v>-0.41244391780558459</v>
      </c>
      <c r="W339" s="4">
        <f>Tabelle1!W138-'2. Iteration'!W138</f>
        <v>-0.38446460187528236</v>
      </c>
      <c r="X339" s="4">
        <f>Tabelle1!X138-'2. Iteration'!X138</f>
        <v>0.61553539812471758</v>
      </c>
      <c r="Y339" s="4">
        <f>Tabelle1!Y138-'2. Iteration'!Y138</f>
        <v>-0.37088753514625639</v>
      </c>
      <c r="Z339" s="4">
        <f>Tabelle1!Z138-'2. Iteration'!Z138</f>
        <v>-0.3318039881228842</v>
      </c>
      <c r="AA339" s="4">
        <f>Tabelle1!AA138-'2. Iteration'!AA138</f>
        <v>-0.33180398812288425</v>
      </c>
      <c r="AB339" s="4">
        <f>Tabelle1!AB138-'2. Iteration'!AB138</f>
        <v>-0.32552935764737811</v>
      </c>
      <c r="AC339" s="4">
        <f>Tabelle1!AC138-'2. Iteration'!AC138</f>
        <v>-0.30711269325873719</v>
      </c>
      <c r="AD339" s="4">
        <f>Tabelle1!AD138-'2. Iteration'!AD138</f>
        <v>-0.30110889280261927</v>
      </c>
      <c r="AE339" s="4">
        <f>Tabelle1!AE138-'2. Iteration'!AE138</f>
        <v>-0.295172269494135</v>
      </c>
      <c r="AF339" s="4">
        <f>Tabelle1!AF138-'2. Iteration'!AF138</f>
        <v>0.704827730505865</v>
      </c>
      <c r="AG339" s="4">
        <f>Tabelle1!AG138-'2. Iteration'!AG138</f>
        <v>-0.28930258080678967</v>
      </c>
      <c r="AH339" s="4">
        <f>Tabelle1!AH138-'2. Iteration'!AH138</f>
        <v>-0.28930258080678967</v>
      </c>
      <c r="AI339" s="4">
        <f>Tabelle1!AI138-'2. Iteration'!AI138</f>
        <v>-0.28930258080678967</v>
      </c>
      <c r="AJ339" s="4">
        <f>Tabelle1!AJ138-'2. Iteration'!AJ138</f>
        <v>-0.27776296624462343</v>
      </c>
      <c r="AK339" s="4">
        <f>Tabelle1!AK138-'2. Iteration'!AK138</f>
        <v>0.78104654267875517</v>
      </c>
      <c r="AL339" s="4">
        <f>Tabelle1!AL138-'2. Iteration'!AL138</f>
        <v>-0.21398826718697195</v>
      </c>
      <c r="AM339" s="4">
        <f>Tabelle1!AM138-'2. Iteration'!AM138</f>
        <v>-0.1900816403159748</v>
      </c>
      <c r="AN339" s="4">
        <f>Tabelle1!AN138-'2. Iteration'!AN138</f>
        <v>0.83233269152697587</v>
      </c>
      <c r="AO339" s="4">
        <f>Tabelle1!AO138-'2. Iteration'!AO138</f>
        <v>-0.16335853451421875</v>
      </c>
      <c r="AP339" s="4">
        <f>Tabelle1!AP138-'2. Iteration'!AP138</f>
        <v>-0.15077193333374908</v>
      </c>
      <c r="AQ339" s="4">
        <f>Tabelle1!AQ138-'2. Iteration'!AQ138</f>
        <v>-0.1426591540579718</v>
      </c>
      <c r="AR339" s="4">
        <f>Tabelle1!AR138-'2. Iteration'!AR138</f>
        <v>-0.13868478939148765</v>
      </c>
      <c r="AS339" s="4">
        <f>Tabelle1!AS138-'2. Iteration'!AS138</f>
        <v>0.87291612940830343</v>
      </c>
      <c r="AT339" s="4">
        <f>Tabelle1!AT138-'2. Iteration'!AT138</f>
        <v>-9.5063228768690264E-2</v>
      </c>
      <c r="AU339" s="4">
        <f>Tabelle1!AU138-'2. Iteration'!AU138</f>
        <v>-2.0780951852762988E-2</v>
      </c>
    </row>
    <row r="340" spans="6:47">
      <c r="F340" s="7">
        <f>'1. Iteration'!F340-'2. Iteration'!G340/'2. Iteration'!AX139</f>
        <v>-0.61230601916034089</v>
      </c>
      <c r="G340">
        <f t="shared" si="39"/>
        <v>-0.14660549163288342</v>
      </c>
      <c r="H340" s="4">
        <f>Tabelle1!H139-'2. Iteration'!H139</f>
        <v>-0.91350018473415728</v>
      </c>
      <c r="I340" s="4">
        <f>Tabelle1!I139-'2. Iteration'!I139</f>
        <v>0.12577613371030516</v>
      </c>
      <c r="J340" s="4">
        <f>Tabelle1!J139-'2. Iteration'!J139</f>
        <v>0.22294107883813374</v>
      </c>
      <c r="K340" s="4">
        <f>Tabelle1!K139-'2. Iteration'!K139</f>
        <v>0.28910260773132235</v>
      </c>
      <c r="L340" s="4">
        <f>Tabelle1!L139-'2. Iteration'!L139</f>
        <v>0.32596195302944364</v>
      </c>
      <c r="M340" s="4">
        <f>Tabelle1!M139-'2. Iteration'!M139</f>
        <v>-0.63797354623819935</v>
      </c>
      <c r="N340" s="4">
        <f>Tabelle1!N139-'2. Iteration'!N139</f>
        <v>-0.56008294264747482</v>
      </c>
      <c r="O340" s="4">
        <f>Tabelle1!O139-'2. Iteration'!O139</f>
        <v>0.4482731774848131</v>
      </c>
      <c r="P340" s="4">
        <f>Tabelle1!P139-'2. Iteration'!P139</f>
        <v>0.47296512614921971</v>
      </c>
      <c r="Q340" s="4">
        <f>Tabelle1!Q139-'2. Iteration'!Q139</f>
        <v>-0.50291937768256079</v>
      </c>
      <c r="R340" s="4">
        <f>Tabelle1!R139-'2. Iteration'!R139</f>
        <v>-0.49501129758919282</v>
      </c>
      <c r="S340" s="4">
        <f>Tabelle1!S139-'2. Iteration'!S139</f>
        <v>-0.47168414401987047</v>
      </c>
      <c r="T340" s="4">
        <f>Tabelle1!T139-'2. Iteration'!T139</f>
        <v>0.52831585598012931</v>
      </c>
      <c r="U340" s="4">
        <f>Tabelle1!U139-'2. Iteration'!U139</f>
        <v>-0.46404197152683074</v>
      </c>
      <c r="V340" s="4">
        <f>Tabelle1!V139-'2. Iteration'!V139</f>
        <v>-0.41244391780558459</v>
      </c>
      <c r="W340" s="4">
        <f>Tabelle1!W139-'2. Iteration'!W139</f>
        <v>-0.38446460187528236</v>
      </c>
      <c r="X340" s="4">
        <f>Tabelle1!X139-'2. Iteration'!X139</f>
        <v>-0.38446460187528236</v>
      </c>
      <c r="Y340" s="4">
        <f>Tabelle1!Y139-'2. Iteration'!Y139</f>
        <v>0.62911246485374361</v>
      </c>
      <c r="Z340" s="4">
        <f>Tabelle1!Z139-'2. Iteration'!Z139</f>
        <v>0.66819601187711586</v>
      </c>
      <c r="AA340" s="4">
        <f>Tabelle1!AA139-'2. Iteration'!AA139</f>
        <v>0.66819601187711575</v>
      </c>
      <c r="AB340" s="4">
        <f>Tabelle1!AB139-'2. Iteration'!AB139</f>
        <v>0.67447064235262189</v>
      </c>
      <c r="AC340" s="4">
        <f>Tabelle1!AC139-'2. Iteration'!AC139</f>
        <v>-0.30711269325873719</v>
      </c>
      <c r="AD340" s="4">
        <f>Tabelle1!AD139-'2. Iteration'!AD139</f>
        <v>-0.30110889280261927</v>
      </c>
      <c r="AE340" s="4">
        <f>Tabelle1!AE139-'2. Iteration'!AE139</f>
        <v>-0.295172269494135</v>
      </c>
      <c r="AF340" s="4">
        <f>Tabelle1!AF139-'2. Iteration'!AF139</f>
        <v>0.704827730505865</v>
      </c>
      <c r="AG340" s="4">
        <f>Tabelle1!AG139-'2. Iteration'!AG139</f>
        <v>-0.28930258080678967</v>
      </c>
      <c r="AH340" s="4">
        <f>Tabelle1!AH139-'2. Iteration'!AH139</f>
        <v>0.71069741919321028</v>
      </c>
      <c r="AI340" s="4">
        <f>Tabelle1!AI139-'2. Iteration'!AI139</f>
        <v>-0.28930258080678967</v>
      </c>
      <c r="AJ340" s="4">
        <f>Tabelle1!AJ139-'2. Iteration'!AJ139</f>
        <v>-0.27776296624462338</v>
      </c>
      <c r="AK340" s="4">
        <f>Tabelle1!AK139-'2. Iteration'!AK139</f>
        <v>0.78104654267875517</v>
      </c>
      <c r="AL340" s="4">
        <f>Tabelle1!AL139-'2. Iteration'!AL139</f>
        <v>0.78601173281302805</v>
      </c>
      <c r="AM340" s="4">
        <f>Tabelle1!AM139-'2. Iteration'!AM139</f>
        <v>-0.1900816403159748</v>
      </c>
      <c r="AN340" s="4">
        <f>Tabelle1!AN139-'2. Iteration'!AN139</f>
        <v>-0.16766730847302411</v>
      </c>
      <c r="AO340" s="4">
        <f>Tabelle1!AO139-'2. Iteration'!AO139</f>
        <v>-0.16335853451421872</v>
      </c>
      <c r="AP340" s="4">
        <f>Tabelle1!AP139-'2. Iteration'!AP139</f>
        <v>-0.15077193333374908</v>
      </c>
      <c r="AQ340" s="4">
        <f>Tabelle1!AQ139-'2. Iteration'!AQ139</f>
        <v>-0.14265915405797178</v>
      </c>
      <c r="AR340" s="4">
        <f>Tabelle1!AR139-'2. Iteration'!AR139</f>
        <v>-0.13868478939148765</v>
      </c>
      <c r="AS340" s="4">
        <f>Tabelle1!AS139-'2. Iteration'!AS139</f>
        <v>-0.12708387059169657</v>
      </c>
      <c r="AT340" s="4">
        <f>Tabelle1!AT139-'2. Iteration'!AT139</f>
        <v>-9.5063228768690236E-2</v>
      </c>
      <c r="AU340" s="4">
        <f>Tabelle1!AU139-'2. Iteration'!AU139</f>
        <v>-2.0780951852762988E-2</v>
      </c>
    </row>
    <row r="341" spans="6:47">
      <c r="F341" s="7">
        <f>'1. Iteration'!F341-'2. Iteration'!G341/'2. Iteration'!AX140</f>
        <v>-0.74572232035727648</v>
      </c>
      <c r="G341">
        <f t="shared" si="39"/>
        <v>-0.18359963321394521</v>
      </c>
      <c r="H341" s="4">
        <f>Tabelle1!H140-'2. Iteration'!H140</f>
        <v>9.715380598802259E-2</v>
      </c>
      <c r="I341" s="4">
        <f>Tabelle1!I140-'2. Iteration'!I140</f>
        <v>-0.8594764618519698</v>
      </c>
      <c r="J341" s="4">
        <f>Tabelle1!J140-'2. Iteration'!J140</f>
        <v>0.24587697234907691</v>
      </c>
      <c r="K341" s="4">
        <f>Tabelle1!K140-'2. Iteration'!K140</f>
        <v>0.31607645696077213</v>
      </c>
      <c r="L341" s="4">
        <f>Tabelle1!L140-'2. Iteration'!L140</f>
        <v>-0.64534085303114963</v>
      </c>
      <c r="M341" s="4">
        <f>Tabelle1!M140-'2. Iteration'!M140</f>
        <v>-0.60794805363348059</v>
      </c>
      <c r="N341" s="4">
        <f>Tabelle1!N140-'2. Iteration'!N140</f>
        <v>-0.52837304651179928</v>
      </c>
      <c r="O341" s="4">
        <f>Tabelle1!O140-'2. Iteration'!O140</f>
        <v>-0.51993087826543216</v>
      </c>
      <c r="P341" s="4">
        <f>Tabelle1!P140-'2. Iteration'!P140</f>
        <v>-0.49509031376603424</v>
      </c>
      <c r="Q341" s="4">
        <f>Tabelle1!Q140-'2. Iteration'!Q140</f>
        <v>0.52901905036266705</v>
      </c>
      <c r="R341" s="4">
        <f>Tabelle1!R140-'2. Iteration'!R140</f>
        <v>0.53689280638651793</v>
      </c>
      <c r="S341" s="4">
        <f>Tabelle1!S140-'2. Iteration'!S140</f>
        <v>0.56002639543899191</v>
      </c>
      <c r="T341" s="4">
        <f>Tabelle1!T140-'2. Iteration'!T140</f>
        <v>-0.43997360456100826</v>
      </c>
      <c r="U341" s="4">
        <f>Tabelle1!U140-'2. Iteration'!U140</f>
        <v>-0.43242468321317157</v>
      </c>
      <c r="V341" s="4">
        <f>Tabelle1!V140-'2. Iteration'!V140</f>
        <v>0.61816241938730276</v>
      </c>
      <c r="W341" s="4">
        <f>Tabelle1!W140-'2. Iteration'!W140</f>
        <v>0.64531881667660751</v>
      </c>
      <c r="X341" s="4">
        <f>Tabelle1!X140-'2. Iteration'!X140</f>
        <v>-0.35468118332339255</v>
      </c>
      <c r="Y341" s="4">
        <f>Tabelle1!Y140-'2. Iteration'!Y140</f>
        <v>-0.34157224313346934</v>
      </c>
      <c r="Z341" s="4">
        <f>Tabelle1!Z140-'2. Iteration'!Z140</f>
        <v>-0.30408471529990166</v>
      </c>
      <c r="AA341" s="4">
        <f>Tabelle1!AA140-'2. Iteration'!AA140</f>
        <v>-0.30408471529990172</v>
      </c>
      <c r="AB341" s="4">
        <f>Tabelle1!AB140-'2. Iteration'!AB140</f>
        <v>0.70189958082642401</v>
      </c>
      <c r="AC341" s="4">
        <f>Tabelle1!AC140-'2. Iteration'!AC140</f>
        <v>-0.28058997017303716</v>
      </c>
      <c r="AD341" s="4">
        <f>Tabelle1!AD140-'2. Iteration'!AD140</f>
        <v>0.72510104366360062</v>
      </c>
      <c r="AE341" s="4">
        <f>Tabelle1!AE140-'2. Iteration'!AE140</f>
        <v>0.73072001768595252</v>
      </c>
      <c r="AF341" s="4">
        <f>Tabelle1!AF140-'2. Iteration'!AF140</f>
        <v>0.73072001768595252</v>
      </c>
      <c r="AG341" s="4">
        <f>Tabelle1!AG140-'2. Iteration'!AG140</f>
        <v>0.73626748133065578</v>
      </c>
      <c r="AH341" s="4">
        <f>Tabelle1!AH140-'2. Iteration'!AH140</f>
        <v>-0.26373251866934427</v>
      </c>
      <c r="AI341" s="4">
        <f>Tabelle1!AI140-'2. Iteration'!AI140</f>
        <v>-0.26373251866934427</v>
      </c>
      <c r="AJ341" s="4">
        <f>Tabelle1!AJ140-'2. Iteration'!AJ140</f>
        <v>-0.25284996684981259</v>
      </c>
      <c r="AK341" s="4">
        <f>Tabelle1!AK140-'2. Iteration'!AK140</f>
        <v>-0.19787007012261534</v>
      </c>
      <c r="AL341" s="4">
        <f>Tabelle1!AL140-'2. Iteration'!AL140</f>
        <v>-0.19326468211521483</v>
      </c>
      <c r="AM341" s="4">
        <f>Tabelle1!AM140-'2. Iteration'!AM140</f>
        <v>-0.17116909580580567</v>
      </c>
      <c r="AN341" s="4">
        <f>Tabelle1!AN140-'2. Iteration'!AN140</f>
        <v>-0.15057031752721292</v>
      </c>
      <c r="AO341" s="4">
        <f>Tabelle1!AO140-'2. Iteration'!AO140</f>
        <v>-0.14662350976323013</v>
      </c>
      <c r="AP341" s="4">
        <f>Tabelle1!AP140-'2. Iteration'!AP140</f>
        <v>-0.13511808301652029</v>
      </c>
      <c r="AQ341" s="4">
        <f>Tabelle1!AQ140-'2. Iteration'!AQ140</f>
        <v>-0.12772093058808578</v>
      </c>
      <c r="AR341" s="4">
        <f>Tabelle1!AR140-'2. Iteration'!AR140</f>
        <v>0.8758975089257548</v>
      </c>
      <c r="AS341" s="4">
        <f>Tabelle1!AS140-'2. Iteration'!AS140</f>
        <v>-0.11356054931990857</v>
      </c>
      <c r="AT341" s="4">
        <f>Tabelle1!AT140-'2. Iteration'!AT140</f>
        <v>-8.4617006642459913E-2</v>
      </c>
      <c r="AU341" s="4">
        <f>Tabelle1!AU140-'2. Iteration'!AU140</f>
        <v>-1.8332035728941837E-2</v>
      </c>
    </row>
    <row r="342" spans="6:47">
      <c r="F342" s="7">
        <f>'1. Iteration'!F342-'2. Iteration'!G342/'2. Iteration'!AX141</f>
        <v>-0.74572232035727648</v>
      </c>
      <c r="G342">
        <f t="shared" si="39"/>
        <v>-0.18359963321394673</v>
      </c>
      <c r="H342" s="4">
        <f>Tabelle1!H141-'2. Iteration'!H141</f>
        <v>9.715380598802259E-2</v>
      </c>
      <c r="I342" s="4">
        <f>Tabelle1!I141-'2. Iteration'!I141</f>
        <v>0.1405235381480302</v>
      </c>
      <c r="J342" s="4">
        <f>Tabelle1!J141-'2. Iteration'!J141</f>
        <v>0.24587697234907679</v>
      </c>
      <c r="K342" s="4">
        <f>Tabelle1!K141-'2. Iteration'!K141</f>
        <v>0.31607645696077202</v>
      </c>
      <c r="L342" s="4">
        <f>Tabelle1!L141-'2. Iteration'!L141</f>
        <v>0.35465914696885026</v>
      </c>
      <c r="M342" s="4">
        <f>Tabelle1!M141-'2. Iteration'!M141</f>
        <v>-0.60794805363348059</v>
      </c>
      <c r="N342" s="4">
        <f>Tabelle1!N141-'2. Iteration'!N141</f>
        <v>-0.52837304651179939</v>
      </c>
      <c r="O342" s="4">
        <f>Tabelle1!O141-'2. Iteration'!O141</f>
        <v>0.48006912173456784</v>
      </c>
      <c r="P342" s="4">
        <f>Tabelle1!P141-'2. Iteration'!P141</f>
        <v>0.5049096862339657</v>
      </c>
      <c r="Q342" s="4">
        <f>Tabelle1!Q141-'2. Iteration'!Q141</f>
        <v>-0.47098094963733295</v>
      </c>
      <c r="R342" s="4">
        <f>Tabelle1!R141-'2. Iteration'!R141</f>
        <v>0.53689280638651793</v>
      </c>
      <c r="S342" s="4">
        <f>Tabelle1!S141-'2. Iteration'!S141</f>
        <v>-0.4399736045610082</v>
      </c>
      <c r="T342" s="4">
        <f>Tabelle1!T141-'2. Iteration'!T141</f>
        <v>-0.43997360456100826</v>
      </c>
      <c r="U342" s="4">
        <f>Tabelle1!U141-'2. Iteration'!U141</f>
        <v>0.56757531678682838</v>
      </c>
      <c r="V342" s="4">
        <f>Tabelle1!V141-'2. Iteration'!V141</f>
        <v>-0.38183758061269724</v>
      </c>
      <c r="W342" s="4">
        <f>Tabelle1!W141-'2. Iteration'!W141</f>
        <v>0.64531881667660751</v>
      </c>
      <c r="X342" s="4">
        <f>Tabelle1!X141-'2. Iteration'!X141</f>
        <v>-0.35468118332339255</v>
      </c>
      <c r="Y342" s="4">
        <f>Tabelle1!Y141-'2. Iteration'!Y141</f>
        <v>0.65842775686653066</v>
      </c>
      <c r="Z342" s="4">
        <f>Tabelle1!Z141-'2. Iteration'!Z141</f>
        <v>-0.30408471529990172</v>
      </c>
      <c r="AA342" s="4">
        <f>Tabelle1!AA141-'2. Iteration'!AA141</f>
        <v>0.69591528470009822</v>
      </c>
      <c r="AB342" s="4">
        <f>Tabelle1!AB141-'2. Iteration'!AB141</f>
        <v>-0.29810041917357605</v>
      </c>
      <c r="AC342" s="4">
        <f>Tabelle1!AC141-'2. Iteration'!AC141</f>
        <v>-0.28058997017303716</v>
      </c>
      <c r="AD342" s="4">
        <f>Tabelle1!AD141-'2. Iteration'!AD141</f>
        <v>-0.27489895633639938</v>
      </c>
      <c r="AE342" s="4">
        <f>Tabelle1!AE141-'2. Iteration'!AE141</f>
        <v>-0.26927998231404748</v>
      </c>
      <c r="AF342" s="4">
        <f>Tabelle1!AF141-'2. Iteration'!AF141</f>
        <v>-0.26927998231404743</v>
      </c>
      <c r="AG342" s="4">
        <f>Tabelle1!AG141-'2. Iteration'!AG141</f>
        <v>-0.26373251866934433</v>
      </c>
      <c r="AH342" s="4">
        <f>Tabelle1!AH141-'2. Iteration'!AH141</f>
        <v>-0.26373251866934433</v>
      </c>
      <c r="AI342" s="4">
        <f>Tabelle1!AI141-'2. Iteration'!AI141</f>
        <v>-0.26373251866934433</v>
      </c>
      <c r="AJ342" s="4">
        <f>Tabelle1!AJ141-'2. Iteration'!AJ141</f>
        <v>-0.25284996684981259</v>
      </c>
      <c r="AK342" s="4">
        <f>Tabelle1!AK141-'2. Iteration'!AK141</f>
        <v>-0.1978700701226154</v>
      </c>
      <c r="AL342" s="4">
        <f>Tabelle1!AL141-'2. Iteration'!AL141</f>
        <v>-0.19326468211521489</v>
      </c>
      <c r="AM342" s="4">
        <f>Tabelle1!AM141-'2. Iteration'!AM141</f>
        <v>-0.17116909580580567</v>
      </c>
      <c r="AN342" s="4">
        <f>Tabelle1!AN141-'2. Iteration'!AN141</f>
        <v>0.84942968247278705</v>
      </c>
      <c r="AO342" s="4">
        <f>Tabelle1!AO141-'2. Iteration'!AO141</f>
        <v>0.85337649023676987</v>
      </c>
      <c r="AP342" s="4">
        <f>Tabelle1!AP141-'2. Iteration'!AP141</f>
        <v>-0.13511808301652029</v>
      </c>
      <c r="AQ342" s="4">
        <f>Tabelle1!AQ141-'2. Iteration'!AQ141</f>
        <v>-0.12772093058808576</v>
      </c>
      <c r="AR342" s="4">
        <f>Tabelle1!AR141-'2. Iteration'!AR141</f>
        <v>-0.12410249107424524</v>
      </c>
      <c r="AS342" s="4">
        <f>Tabelle1!AS141-'2. Iteration'!AS141</f>
        <v>-0.11356054931990857</v>
      </c>
      <c r="AT342" s="4">
        <f>Tabelle1!AT141-'2. Iteration'!AT141</f>
        <v>-8.4617006642459941E-2</v>
      </c>
      <c r="AU342" s="4">
        <f>Tabelle1!AU141-'2. Iteration'!AU141</f>
        <v>-1.8332035728941837E-2</v>
      </c>
    </row>
    <row r="343" spans="6:47">
      <c r="F343" s="7">
        <f>'1. Iteration'!F343-'2. Iteration'!G343/'2. Iteration'!AX142</f>
        <v>-0.74572232035727637</v>
      </c>
      <c r="G343">
        <f t="shared" si="39"/>
        <v>-0.18359963321394485</v>
      </c>
      <c r="H343" s="4">
        <f>Tabelle1!H142-'2. Iteration'!H142</f>
        <v>9.715380598802259E-2</v>
      </c>
      <c r="I343" s="4">
        <f>Tabelle1!I142-'2. Iteration'!I142</f>
        <v>0.1405235381480302</v>
      </c>
      <c r="J343" s="4">
        <f>Tabelle1!J142-'2. Iteration'!J142</f>
        <v>0.24587697234907691</v>
      </c>
      <c r="K343" s="4">
        <f>Tabelle1!K142-'2. Iteration'!K142</f>
        <v>0.31607645696077213</v>
      </c>
      <c r="L343" s="4">
        <f>Tabelle1!L142-'2. Iteration'!L142</f>
        <v>0.35465914696885037</v>
      </c>
      <c r="M343" s="4">
        <f>Tabelle1!M142-'2. Iteration'!M142</f>
        <v>0.39205194636651941</v>
      </c>
      <c r="N343" s="4">
        <f>Tabelle1!N142-'2. Iteration'!N142</f>
        <v>0.47162695348820072</v>
      </c>
      <c r="O343" s="4">
        <f>Tabelle1!O142-'2. Iteration'!O142</f>
        <v>-0.51993087826543216</v>
      </c>
      <c r="P343" s="4">
        <f>Tabelle1!P142-'2. Iteration'!P142</f>
        <v>0.5049096862339657</v>
      </c>
      <c r="Q343" s="4">
        <f>Tabelle1!Q142-'2. Iteration'!Q142</f>
        <v>-0.47098094963733289</v>
      </c>
      <c r="R343" s="4">
        <f>Tabelle1!R142-'2. Iteration'!R142</f>
        <v>-0.46310719361348213</v>
      </c>
      <c r="S343" s="4">
        <f>Tabelle1!S142-'2. Iteration'!S142</f>
        <v>0.56002639543899191</v>
      </c>
      <c r="T343" s="4">
        <f>Tabelle1!T142-'2. Iteration'!T142</f>
        <v>-0.43997360456100826</v>
      </c>
      <c r="U343" s="4">
        <f>Tabelle1!U142-'2. Iteration'!U142</f>
        <v>0.56757531678682849</v>
      </c>
      <c r="V343" s="4">
        <f>Tabelle1!V142-'2. Iteration'!V142</f>
        <v>0.61816241938730276</v>
      </c>
      <c r="W343" s="4">
        <f>Tabelle1!W142-'2. Iteration'!W142</f>
        <v>-0.35468118332339255</v>
      </c>
      <c r="X343" s="4">
        <f>Tabelle1!X142-'2. Iteration'!X142</f>
        <v>-0.35468118332339255</v>
      </c>
      <c r="Y343" s="4">
        <f>Tabelle1!Y142-'2. Iteration'!Y142</f>
        <v>-0.34157224313346934</v>
      </c>
      <c r="Z343" s="4">
        <f>Tabelle1!Z142-'2. Iteration'!Z142</f>
        <v>0.69591528470009834</v>
      </c>
      <c r="AA343" s="4">
        <f>Tabelle1!AA142-'2. Iteration'!AA142</f>
        <v>-0.30408471529990172</v>
      </c>
      <c r="AB343" s="4">
        <f>Tabelle1!AB142-'2. Iteration'!AB142</f>
        <v>-0.29810041917357599</v>
      </c>
      <c r="AC343" s="4">
        <f>Tabelle1!AC142-'2. Iteration'!AC142</f>
        <v>0.71941002982696278</v>
      </c>
      <c r="AD343" s="4">
        <f>Tabelle1!AD142-'2. Iteration'!AD142</f>
        <v>-0.27489895633639938</v>
      </c>
      <c r="AE343" s="4">
        <f>Tabelle1!AE142-'2. Iteration'!AE142</f>
        <v>-0.26927998231404743</v>
      </c>
      <c r="AF343" s="4">
        <f>Tabelle1!AF142-'2. Iteration'!AF142</f>
        <v>-0.26927998231404743</v>
      </c>
      <c r="AG343" s="4">
        <f>Tabelle1!AG142-'2. Iteration'!AG142</f>
        <v>-0.26373251866934427</v>
      </c>
      <c r="AH343" s="4">
        <f>Tabelle1!AH142-'2. Iteration'!AH142</f>
        <v>-0.26373251866934427</v>
      </c>
      <c r="AI343" s="4">
        <f>Tabelle1!AI142-'2. Iteration'!AI142</f>
        <v>-0.26373251866934427</v>
      </c>
      <c r="AJ343" s="4">
        <f>Tabelle1!AJ142-'2. Iteration'!AJ142</f>
        <v>-0.25284996684981259</v>
      </c>
      <c r="AK343" s="4">
        <f>Tabelle1!AK142-'2. Iteration'!AK142</f>
        <v>-0.19787007012261534</v>
      </c>
      <c r="AL343" s="4">
        <f>Tabelle1!AL142-'2. Iteration'!AL142</f>
        <v>-0.19326468211521483</v>
      </c>
      <c r="AM343" s="4">
        <f>Tabelle1!AM142-'2. Iteration'!AM142</f>
        <v>0.82883090419419436</v>
      </c>
      <c r="AN343" s="4">
        <f>Tabelle1!AN142-'2. Iteration'!AN142</f>
        <v>-0.15057031752721292</v>
      </c>
      <c r="AO343" s="4">
        <f>Tabelle1!AO142-'2. Iteration'!AO142</f>
        <v>-0.14662350976323013</v>
      </c>
      <c r="AP343" s="4">
        <f>Tabelle1!AP142-'2. Iteration'!AP142</f>
        <v>-0.13511808301652029</v>
      </c>
      <c r="AQ343" s="4">
        <f>Tabelle1!AQ142-'2. Iteration'!AQ142</f>
        <v>-0.12772093058808578</v>
      </c>
      <c r="AR343" s="4">
        <f>Tabelle1!AR142-'2. Iteration'!AR142</f>
        <v>-0.12410249107424524</v>
      </c>
      <c r="AS343" s="4">
        <f>Tabelle1!AS142-'2. Iteration'!AS142</f>
        <v>-0.11356054931990857</v>
      </c>
      <c r="AT343" s="4">
        <f>Tabelle1!AT142-'2. Iteration'!AT142</f>
        <v>-8.4617006642459913E-2</v>
      </c>
      <c r="AU343" s="4">
        <f>Tabelle1!AU142-'2. Iteration'!AU142</f>
        <v>-1.8332035728941837E-2</v>
      </c>
    </row>
    <row r="344" spans="6:47">
      <c r="F344" s="7">
        <f>'1. Iteration'!F344-'2. Iteration'!G344/'2. Iteration'!AX143</f>
        <v>-0.74572232035727648</v>
      </c>
      <c r="G344">
        <f t="shared" si="39"/>
        <v>-0.18359963321394521</v>
      </c>
      <c r="H344" s="4">
        <f>Tabelle1!H143-'2. Iteration'!H143</f>
        <v>9.715380598802259E-2</v>
      </c>
      <c r="I344" s="4">
        <f>Tabelle1!I143-'2. Iteration'!I143</f>
        <v>0.1405235381480302</v>
      </c>
      <c r="J344" s="4">
        <f>Tabelle1!J143-'2. Iteration'!J143</f>
        <v>0.24587697234907691</v>
      </c>
      <c r="K344" s="4">
        <f>Tabelle1!K143-'2. Iteration'!K143</f>
        <v>0.31607645696077213</v>
      </c>
      <c r="L344" s="4">
        <f>Tabelle1!L143-'2. Iteration'!L143</f>
        <v>0.35465914696885037</v>
      </c>
      <c r="M344" s="4">
        <f>Tabelle1!M143-'2. Iteration'!M143</f>
        <v>-0.60794805363348059</v>
      </c>
      <c r="N344" s="4">
        <f>Tabelle1!N143-'2. Iteration'!N143</f>
        <v>0.47162695348820072</v>
      </c>
      <c r="O344" s="4">
        <f>Tabelle1!O143-'2. Iteration'!O143</f>
        <v>-0.51993087826543216</v>
      </c>
      <c r="P344" s="4">
        <f>Tabelle1!P143-'2. Iteration'!P143</f>
        <v>-0.49509031376603424</v>
      </c>
      <c r="Q344" s="4">
        <f>Tabelle1!Q143-'2. Iteration'!Q143</f>
        <v>0.52901905036266705</v>
      </c>
      <c r="R344" s="4">
        <f>Tabelle1!R143-'2. Iteration'!R143</f>
        <v>-0.46310719361348213</v>
      </c>
      <c r="S344" s="4">
        <f>Tabelle1!S143-'2. Iteration'!S143</f>
        <v>-0.43997360456100815</v>
      </c>
      <c r="T344" s="4">
        <f>Tabelle1!T143-'2. Iteration'!T143</f>
        <v>0.56002639543899169</v>
      </c>
      <c r="U344" s="4">
        <f>Tabelle1!U143-'2. Iteration'!U143</f>
        <v>-0.43242468321317157</v>
      </c>
      <c r="V344" s="4">
        <f>Tabelle1!V143-'2. Iteration'!V143</f>
        <v>0.61816241938730276</v>
      </c>
      <c r="W344" s="4">
        <f>Tabelle1!W143-'2. Iteration'!W143</f>
        <v>-0.35468118332339255</v>
      </c>
      <c r="X344" s="4">
        <f>Tabelle1!X143-'2. Iteration'!X143</f>
        <v>-0.35468118332339255</v>
      </c>
      <c r="Y344" s="4">
        <f>Tabelle1!Y143-'2. Iteration'!Y143</f>
        <v>0.65842775686653066</v>
      </c>
      <c r="Z344" s="4">
        <f>Tabelle1!Z143-'2. Iteration'!Z143</f>
        <v>-0.30408471529990166</v>
      </c>
      <c r="AA344" s="4">
        <f>Tabelle1!AA143-'2. Iteration'!AA143</f>
        <v>-0.30408471529990172</v>
      </c>
      <c r="AB344" s="4">
        <f>Tabelle1!AB143-'2. Iteration'!AB143</f>
        <v>0.70189958082642401</v>
      </c>
      <c r="AC344" s="4">
        <f>Tabelle1!AC143-'2. Iteration'!AC143</f>
        <v>0.71941002982696278</v>
      </c>
      <c r="AD344" s="4">
        <f>Tabelle1!AD143-'2. Iteration'!AD143</f>
        <v>-0.27489895633639938</v>
      </c>
      <c r="AE344" s="4">
        <f>Tabelle1!AE143-'2. Iteration'!AE143</f>
        <v>-0.26927998231404743</v>
      </c>
      <c r="AF344" s="4">
        <f>Tabelle1!AF143-'2. Iteration'!AF143</f>
        <v>-0.26927998231404743</v>
      </c>
      <c r="AG344" s="4">
        <f>Tabelle1!AG143-'2. Iteration'!AG143</f>
        <v>-0.26373251866934427</v>
      </c>
      <c r="AH344" s="4">
        <f>Tabelle1!AH143-'2. Iteration'!AH143</f>
        <v>-0.26373251866934427</v>
      </c>
      <c r="AI344" s="4">
        <f>Tabelle1!AI143-'2. Iteration'!AI143</f>
        <v>-0.26373251866934427</v>
      </c>
      <c r="AJ344" s="4">
        <f>Tabelle1!AJ143-'2. Iteration'!AJ143</f>
        <v>-0.25284996684981259</v>
      </c>
      <c r="AK344" s="4">
        <f>Tabelle1!AK143-'2. Iteration'!AK143</f>
        <v>-0.19787007012261534</v>
      </c>
      <c r="AL344" s="4">
        <f>Tabelle1!AL143-'2. Iteration'!AL143</f>
        <v>-0.19326468211521483</v>
      </c>
      <c r="AM344" s="4">
        <f>Tabelle1!AM143-'2. Iteration'!AM143</f>
        <v>-0.17116909580580567</v>
      </c>
      <c r="AN344" s="4">
        <f>Tabelle1!AN143-'2. Iteration'!AN143</f>
        <v>-0.15057031752721292</v>
      </c>
      <c r="AO344" s="4">
        <f>Tabelle1!AO143-'2. Iteration'!AO143</f>
        <v>0.85337649023676987</v>
      </c>
      <c r="AP344" s="4">
        <f>Tabelle1!AP143-'2. Iteration'!AP143</f>
        <v>-0.13511808301652029</v>
      </c>
      <c r="AQ344" s="4">
        <f>Tabelle1!AQ143-'2. Iteration'!AQ143</f>
        <v>-0.12772093058808578</v>
      </c>
      <c r="AR344" s="4">
        <f>Tabelle1!AR143-'2. Iteration'!AR143</f>
        <v>0.8758975089257548</v>
      </c>
      <c r="AS344" s="4">
        <f>Tabelle1!AS143-'2. Iteration'!AS143</f>
        <v>-0.11356054931990857</v>
      </c>
      <c r="AT344" s="4">
        <f>Tabelle1!AT143-'2. Iteration'!AT143</f>
        <v>-8.4617006642459913E-2</v>
      </c>
      <c r="AU344" s="4">
        <f>Tabelle1!AU143-'2. Iteration'!AU143</f>
        <v>-1.8332035728941837E-2</v>
      </c>
    </row>
    <row r="345" spans="6:47">
      <c r="F345" s="7">
        <f>'1. Iteration'!F345-'2. Iteration'!G345/'2. Iteration'!AX144</f>
        <v>-0.88362744630535928</v>
      </c>
      <c r="G345">
        <f t="shared" si="39"/>
        <v>-0.22038060043343233</v>
      </c>
      <c r="H345" s="4">
        <f>Tabelle1!H144-'2. Iteration'!H144</f>
        <v>0.1093568517328356</v>
      </c>
      <c r="I345" s="4">
        <f>Tabelle1!I144-'2. Iteration'!I144</f>
        <v>0.15722541193274375</v>
      </c>
      <c r="J345" s="4">
        <f>Tabelle1!J144-'2. Iteration'!J144</f>
        <v>0.27115019300907928</v>
      </c>
      <c r="K345" s="4">
        <f>Tabelle1!K144-'2. Iteration'!K144</f>
        <v>0.345261781709019</v>
      </c>
      <c r="L345" s="4">
        <f>Tabelle1!L144-'2. Iteration'!L144</f>
        <v>0.38539949413600916</v>
      </c>
      <c r="M345" s="4">
        <f>Tabelle1!M144-'2. Iteration'!M144</f>
        <v>0.42390439789530021</v>
      </c>
      <c r="N345" s="4">
        <f>Tabelle1!N144-'2. Iteration'!N144</f>
        <v>-0.49542133251479031</v>
      </c>
      <c r="O345" s="4">
        <f>Tabelle1!O144-'2. Iteration'!O144</f>
        <v>0.51303795476024128</v>
      </c>
      <c r="P345" s="4">
        <f>Tabelle1!P144-'2. Iteration'!P144</f>
        <v>0.53781982435413944</v>
      </c>
      <c r="Q345" s="4">
        <f>Tabelle1!Q144-'2. Iteration'!Q144</f>
        <v>-0.43828229193424706</v>
      </c>
      <c r="R345" s="4">
        <f>Tabelle1!R144-'2. Iteration'!R144</f>
        <v>0.56948967249574911</v>
      </c>
      <c r="S345" s="4">
        <f>Tabelle1!S144-'2. Iteration'!S144</f>
        <v>-0.40776835248919296</v>
      </c>
      <c r="T345" s="4">
        <f>Tabelle1!T144-'2. Iteration'!T144</f>
        <v>0.59223164751080692</v>
      </c>
      <c r="U345" s="4">
        <f>Tabelle1!U144-'2. Iteration'!U144</f>
        <v>0.59962304589031856</v>
      </c>
      <c r="V345" s="4">
        <f>Tabelle1!V144-'2. Iteration'!V144</f>
        <v>-0.3512189846839156</v>
      </c>
      <c r="W345" s="4">
        <f>Tabelle1!W144-'2. Iteration'!W144</f>
        <v>-0.32509497725470271</v>
      </c>
      <c r="X345" s="4">
        <f>Tabelle1!X144-'2. Iteration'!X144</f>
        <v>-0.32509497725470277</v>
      </c>
      <c r="Y345" s="4">
        <f>Tabelle1!Y144-'2. Iteration'!Y144</f>
        <v>-0.31254991761152984</v>
      </c>
      <c r="Z345" s="4">
        <f>Tabelle1!Z144-'2. Iteration'!Z144</f>
        <v>-0.27690802264055231</v>
      </c>
      <c r="AA345" s="4">
        <f>Tabelle1!AA144-'2. Iteration'!AA144</f>
        <v>-0.27690802264055231</v>
      </c>
      <c r="AB345" s="4">
        <f>Tabelle1!AB144-'2. Iteration'!AB144</f>
        <v>0.72874990713333543</v>
      </c>
      <c r="AC345" s="4">
        <f>Tabelle1!AC144-'2. Iteration'!AC144</f>
        <v>-0.25474441588459784</v>
      </c>
      <c r="AD345" s="4">
        <f>Tabelle1!AD144-'2. Iteration'!AD144</f>
        <v>-0.24939588407846791</v>
      </c>
      <c r="AE345" s="4">
        <f>Tabelle1!AE144-'2. Iteration'!AE144</f>
        <v>-0.24412269289318264</v>
      </c>
      <c r="AF345" s="4">
        <f>Tabelle1!AF144-'2. Iteration'!AF144</f>
        <v>-0.24412269289318261</v>
      </c>
      <c r="AG345" s="4">
        <f>Tabelle1!AG144-'2. Iteration'!AG144</f>
        <v>-0.23892403867211476</v>
      </c>
      <c r="AH345" s="4">
        <f>Tabelle1!AH144-'2. Iteration'!AH144</f>
        <v>-0.23892403867211476</v>
      </c>
      <c r="AI345" s="4">
        <f>Tabelle1!AI144-'2. Iteration'!AI144</f>
        <v>-0.23892403867211476</v>
      </c>
      <c r="AJ345" s="4">
        <f>Tabelle1!AJ144-'2. Iteration'!AJ144</f>
        <v>-0.2287471298890959</v>
      </c>
      <c r="AK345" s="4">
        <f>Tabelle1!AK144-'2. Iteration'!AK144</f>
        <v>-0.17776125344886939</v>
      </c>
      <c r="AL345" s="4">
        <f>Tabelle1!AL144-'2. Iteration'!AL144</f>
        <v>-0.17352264685490543</v>
      </c>
      <c r="AM345" s="4">
        <f>Tabelle1!AM144-'2. Iteration'!AM144</f>
        <v>0.84674464491559087</v>
      </c>
      <c r="AN345" s="4">
        <f>Tabelle1!AN144-'2. Iteration'!AN144</f>
        <v>-0.13446261252351407</v>
      </c>
      <c r="AO345" s="4">
        <f>Tabelle1!AO144-'2. Iteration'!AO144</f>
        <v>-0.13087297386857977</v>
      </c>
      <c r="AP345" s="4">
        <f>Tabelle1!AP144-'2. Iteration'!AP144</f>
        <v>-0.12042906327115491</v>
      </c>
      <c r="AQ345" s="4">
        <f>Tabelle1!AQ144-'2. Iteration'!AQ144</f>
        <v>-0.11373032764852549</v>
      </c>
      <c r="AR345" s="4">
        <f>Tabelle1!AR144-'2. Iteration'!AR144</f>
        <v>-0.11045806111541361</v>
      </c>
      <c r="AS345" s="4">
        <f>Tabelle1!AS144-'2. Iteration'!AS144</f>
        <v>-0.10094158053881225</v>
      </c>
      <c r="AT345" s="4">
        <f>Tabelle1!AT144-'2. Iteration'!AT144</f>
        <v>-7.4942364292998304E-2</v>
      </c>
      <c r="AU345" s="4">
        <f>Tabelle1!AU144-'2. Iteration'!AU144</f>
        <v>-1.6102733666770626E-2</v>
      </c>
    </row>
    <row r="346" spans="6:47">
      <c r="F346" s="7">
        <f>'1. Iteration'!F346-'2. Iteration'!G346/'2. Iteration'!AX145</f>
        <v>-0.88362744630535928</v>
      </c>
      <c r="G346">
        <f t="shared" si="39"/>
        <v>-0.22038060043343177</v>
      </c>
      <c r="H346" s="4">
        <f>Tabelle1!H145-'2. Iteration'!H145</f>
        <v>0.1093568517328356</v>
      </c>
      <c r="I346" s="4">
        <f>Tabelle1!I145-'2. Iteration'!I145</f>
        <v>0.15722541193274375</v>
      </c>
      <c r="J346" s="4">
        <f>Tabelle1!J145-'2. Iteration'!J145</f>
        <v>0.27115019300907928</v>
      </c>
      <c r="K346" s="4">
        <f>Tabelle1!K145-'2. Iteration'!K145</f>
        <v>-0.65473821829098089</v>
      </c>
      <c r="L346" s="4">
        <f>Tabelle1!L145-'2. Iteration'!L145</f>
        <v>0.38539949413600916</v>
      </c>
      <c r="M346" s="4">
        <f>Tabelle1!M145-'2. Iteration'!M145</f>
        <v>-0.57609560210469979</v>
      </c>
      <c r="N346" s="4">
        <f>Tabelle1!N145-'2. Iteration'!N145</f>
        <v>0.50457866748520974</v>
      </c>
      <c r="O346" s="4">
        <f>Tabelle1!O145-'2. Iteration'!O145</f>
        <v>0.51303795476024128</v>
      </c>
      <c r="P346" s="4">
        <f>Tabelle1!P145-'2. Iteration'!P145</f>
        <v>-0.46218017564586045</v>
      </c>
      <c r="Q346" s="4">
        <f>Tabelle1!Q145-'2. Iteration'!Q145</f>
        <v>0.56171770806575294</v>
      </c>
      <c r="R346" s="4">
        <f>Tabelle1!R145-'2. Iteration'!R145</f>
        <v>-0.43051032750425083</v>
      </c>
      <c r="S346" s="4">
        <f>Tabelle1!S145-'2. Iteration'!S145</f>
        <v>-0.40776835248919296</v>
      </c>
      <c r="T346" s="4">
        <f>Tabelle1!T145-'2. Iteration'!T145</f>
        <v>-0.40776835248919302</v>
      </c>
      <c r="U346" s="4">
        <f>Tabelle1!U145-'2. Iteration'!U145</f>
        <v>-0.40037695410968144</v>
      </c>
      <c r="V346" s="4">
        <f>Tabelle1!V145-'2. Iteration'!V145</f>
        <v>-0.3512189846839156</v>
      </c>
      <c r="W346" s="4">
        <f>Tabelle1!W145-'2. Iteration'!W145</f>
        <v>-0.32509497725470271</v>
      </c>
      <c r="X346" s="4">
        <f>Tabelle1!X145-'2. Iteration'!X145</f>
        <v>0.67490502274529729</v>
      </c>
      <c r="Y346" s="4">
        <f>Tabelle1!Y145-'2. Iteration'!Y145</f>
        <v>0.68745008238847016</v>
      </c>
      <c r="Z346" s="4">
        <f>Tabelle1!Z145-'2. Iteration'!Z145</f>
        <v>0.72309197735944775</v>
      </c>
      <c r="AA346" s="4">
        <f>Tabelle1!AA145-'2. Iteration'!AA145</f>
        <v>0.72309197735944775</v>
      </c>
      <c r="AB346" s="4">
        <f>Tabelle1!AB145-'2. Iteration'!AB145</f>
        <v>-0.27125009286666463</v>
      </c>
      <c r="AC346" s="4">
        <f>Tabelle1!AC145-'2. Iteration'!AC145</f>
        <v>-0.25474441588459784</v>
      </c>
      <c r="AD346" s="4">
        <f>Tabelle1!AD145-'2. Iteration'!AD145</f>
        <v>-0.24939588407846791</v>
      </c>
      <c r="AE346" s="4">
        <f>Tabelle1!AE145-'2. Iteration'!AE145</f>
        <v>-0.24412269289318264</v>
      </c>
      <c r="AF346" s="4">
        <f>Tabelle1!AF145-'2. Iteration'!AF145</f>
        <v>-0.24412269289318261</v>
      </c>
      <c r="AG346" s="4">
        <f>Tabelle1!AG145-'2. Iteration'!AG145</f>
        <v>-0.23892403867211476</v>
      </c>
      <c r="AH346" s="4">
        <f>Tabelle1!AH145-'2. Iteration'!AH145</f>
        <v>0.76107596132788524</v>
      </c>
      <c r="AI346" s="4">
        <f>Tabelle1!AI145-'2. Iteration'!AI145</f>
        <v>-0.23892403867211476</v>
      </c>
      <c r="AJ346" s="4">
        <f>Tabelle1!AJ145-'2. Iteration'!AJ145</f>
        <v>-0.2287471298890959</v>
      </c>
      <c r="AK346" s="4">
        <f>Tabelle1!AK145-'2. Iteration'!AK145</f>
        <v>-0.17776125344886934</v>
      </c>
      <c r="AL346" s="4">
        <f>Tabelle1!AL145-'2. Iteration'!AL145</f>
        <v>0.82647735314509463</v>
      </c>
      <c r="AM346" s="4">
        <f>Tabelle1!AM145-'2. Iteration'!AM145</f>
        <v>-0.15325535508440913</v>
      </c>
      <c r="AN346" s="4">
        <f>Tabelle1!AN145-'2. Iteration'!AN145</f>
        <v>-0.13446261252351407</v>
      </c>
      <c r="AO346" s="4">
        <f>Tabelle1!AO145-'2. Iteration'!AO145</f>
        <v>-0.13087297386857974</v>
      </c>
      <c r="AP346" s="4">
        <f>Tabelle1!AP145-'2. Iteration'!AP145</f>
        <v>-0.12042906327115491</v>
      </c>
      <c r="AQ346" s="4">
        <f>Tabelle1!AQ145-'2. Iteration'!AQ145</f>
        <v>-0.11373032764852549</v>
      </c>
      <c r="AR346" s="4">
        <f>Tabelle1!AR145-'2. Iteration'!AR145</f>
        <v>-0.11045806111541361</v>
      </c>
      <c r="AS346" s="4">
        <f>Tabelle1!AS145-'2. Iteration'!AS145</f>
        <v>-0.10094158053881225</v>
      </c>
      <c r="AT346" s="4">
        <f>Tabelle1!AT145-'2. Iteration'!AT145</f>
        <v>-7.494236429299829E-2</v>
      </c>
      <c r="AU346" s="4">
        <f>Tabelle1!AU145-'2. Iteration'!AU145</f>
        <v>-1.6102733666770626E-2</v>
      </c>
    </row>
    <row r="347" spans="6:47">
      <c r="F347" s="7">
        <f>'1. Iteration'!F347-'2. Iteration'!G347/'2. Iteration'!AX146</f>
        <v>-0.88362744630535939</v>
      </c>
      <c r="G347">
        <f t="shared" si="39"/>
        <v>-0.22038060043343222</v>
      </c>
      <c r="H347" s="4">
        <f>Tabelle1!H146-'2. Iteration'!H146</f>
        <v>0.1093568517328356</v>
      </c>
      <c r="I347" s="4">
        <f>Tabelle1!I146-'2. Iteration'!I146</f>
        <v>0.15722541193274375</v>
      </c>
      <c r="J347" s="4">
        <f>Tabelle1!J146-'2. Iteration'!J146</f>
        <v>0.27115019300907928</v>
      </c>
      <c r="K347" s="4">
        <f>Tabelle1!K146-'2. Iteration'!K146</f>
        <v>-0.65473821829098089</v>
      </c>
      <c r="L347" s="4">
        <f>Tabelle1!L146-'2. Iteration'!L146</f>
        <v>0.38539949413600916</v>
      </c>
      <c r="M347" s="4">
        <f>Tabelle1!M146-'2. Iteration'!M146</f>
        <v>-0.57609560210469979</v>
      </c>
      <c r="N347" s="4">
        <f>Tabelle1!N146-'2. Iteration'!N146</f>
        <v>0.50457866748520974</v>
      </c>
      <c r="O347" s="4">
        <f>Tabelle1!O146-'2. Iteration'!O146</f>
        <v>-0.48696204523975872</v>
      </c>
      <c r="P347" s="4">
        <f>Tabelle1!P146-'2. Iteration'!P146</f>
        <v>-0.46218017564586045</v>
      </c>
      <c r="Q347" s="4">
        <f>Tabelle1!Q146-'2. Iteration'!Q146</f>
        <v>0.56171770806575294</v>
      </c>
      <c r="R347" s="4">
        <f>Tabelle1!R146-'2. Iteration'!R146</f>
        <v>-0.43051032750425083</v>
      </c>
      <c r="S347" s="4">
        <f>Tabelle1!S146-'2. Iteration'!S146</f>
        <v>-0.40776835248919296</v>
      </c>
      <c r="T347" s="4">
        <f>Tabelle1!T146-'2. Iteration'!T146</f>
        <v>0.59223164751080692</v>
      </c>
      <c r="U347" s="4">
        <f>Tabelle1!U146-'2. Iteration'!U146</f>
        <v>0.59962304589031856</v>
      </c>
      <c r="V347" s="4">
        <f>Tabelle1!V146-'2. Iteration'!V146</f>
        <v>-0.3512189846839156</v>
      </c>
      <c r="W347" s="4">
        <f>Tabelle1!W146-'2. Iteration'!W146</f>
        <v>-0.32509497725470271</v>
      </c>
      <c r="X347" s="4">
        <f>Tabelle1!X146-'2. Iteration'!X146</f>
        <v>0.67490502274529729</v>
      </c>
      <c r="Y347" s="4">
        <f>Tabelle1!Y146-'2. Iteration'!Y146</f>
        <v>-0.31254991761152989</v>
      </c>
      <c r="Z347" s="4">
        <f>Tabelle1!Z146-'2. Iteration'!Z146</f>
        <v>-0.27690802264055225</v>
      </c>
      <c r="AA347" s="4">
        <f>Tabelle1!AA146-'2. Iteration'!AA146</f>
        <v>-0.27690802264055231</v>
      </c>
      <c r="AB347" s="4">
        <f>Tabelle1!AB146-'2. Iteration'!AB146</f>
        <v>-0.27125009286666463</v>
      </c>
      <c r="AC347" s="4">
        <f>Tabelle1!AC146-'2. Iteration'!AC146</f>
        <v>-0.25474441588459784</v>
      </c>
      <c r="AD347" s="4">
        <f>Tabelle1!AD146-'2. Iteration'!AD146</f>
        <v>-0.24939588407846791</v>
      </c>
      <c r="AE347" s="4">
        <f>Tabelle1!AE146-'2. Iteration'!AE146</f>
        <v>-0.24412269289318264</v>
      </c>
      <c r="AF347" s="4">
        <f>Tabelle1!AF146-'2. Iteration'!AF146</f>
        <v>-0.24412269289318261</v>
      </c>
      <c r="AG347" s="4">
        <f>Tabelle1!AG146-'2. Iteration'!AG146</f>
        <v>0.76107596132788524</v>
      </c>
      <c r="AH347" s="4">
        <f>Tabelle1!AH146-'2. Iteration'!AH146</f>
        <v>-0.23892403867211476</v>
      </c>
      <c r="AI347" s="4">
        <f>Tabelle1!AI146-'2. Iteration'!AI146</f>
        <v>-0.23892403867211476</v>
      </c>
      <c r="AJ347" s="4">
        <f>Tabelle1!AJ146-'2. Iteration'!AJ146</f>
        <v>0.77125287011090404</v>
      </c>
      <c r="AK347" s="4">
        <f>Tabelle1!AK146-'2. Iteration'!AK146</f>
        <v>-0.17776125344886934</v>
      </c>
      <c r="AL347" s="4">
        <f>Tabelle1!AL146-'2. Iteration'!AL146</f>
        <v>-0.17352264685490537</v>
      </c>
      <c r="AM347" s="4">
        <f>Tabelle1!AM146-'2. Iteration'!AM146</f>
        <v>-0.15325535508440913</v>
      </c>
      <c r="AN347" s="4">
        <f>Tabelle1!AN146-'2. Iteration'!AN146</f>
        <v>0.8655373874764859</v>
      </c>
      <c r="AO347" s="4">
        <f>Tabelle1!AO146-'2. Iteration'!AO146</f>
        <v>-0.13087297386857974</v>
      </c>
      <c r="AP347" s="4">
        <f>Tabelle1!AP146-'2. Iteration'!AP146</f>
        <v>-0.12042906327115491</v>
      </c>
      <c r="AQ347" s="4">
        <f>Tabelle1!AQ146-'2. Iteration'!AQ146</f>
        <v>-0.11373032764852549</v>
      </c>
      <c r="AR347" s="4">
        <f>Tabelle1!AR146-'2. Iteration'!AR146</f>
        <v>-0.11045806111541361</v>
      </c>
      <c r="AS347" s="4">
        <f>Tabelle1!AS146-'2. Iteration'!AS146</f>
        <v>-0.10094158053881225</v>
      </c>
      <c r="AT347" s="4">
        <f>Tabelle1!AT146-'2. Iteration'!AT146</f>
        <v>-7.494236429299829E-2</v>
      </c>
      <c r="AU347" s="4">
        <f>Tabelle1!AU146-'2. Iteration'!AU146</f>
        <v>0.98389726633322938</v>
      </c>
    </row>
    <row r="348" spans="6:47">
      <c r="F348" s="7">
        <f>'1. Iteration'!F348-'2. Iteration'!G348/'2. Iteration'!AX147</f>
        <v>-0.88362744630535917</v>
      </c>
      <c r="G348">
        <f t="shared" si="39"/>
        <v>-0.22038060043343016</v>
      </c>
      <c r="H348" s="4">
        <f>Tabelle1!H147-'2. Iteration'!H147</f>
        <v>-0.8906431482671644</v>
      </c>
      <c r="I348" s="4">
        <f>Tabelle1!I147-'2. Iteration'!I147</f>
        <v>-0.84277458806725625</v>
      </c>
      <c r="J348" s="4">
        <f>Tabelle1!J147-'2. Iteration'!J147</f>
        <v>0.27115019300907939</v>
      </c>
      <c r="K348" s="4">
        <f>Tabelle1!K147-'2. Iteration'!K147</f>
        <v>-0.65473821829098078</v>
      </c>
      <c r="L348" s="4">
        <f>Tabelle1!L147-'2. Iteration'!L147</f>
        <v>0.38539949413600927</v>
      </c>
      <c r="M348" s="4">
        <f>Tabelle1!M147-'2. Iteration'!M147</f>
        <v>-0.57609560210469979</v>
      </c>
      <c r="N348" s="4">
        <f>Tabelle1!N147-'2. Iteration'!N147</f>
        <v>0.50457866748520974</v>
      </c>
      <c r="O348" s="4">
        <f>Tabelle1!O147-'2. Iteration'!O147</f>
        <v>-0.48696204523975872</v>
      </c>
      <c r="P348" s="4">
        <f>Tabelle1!P147-'2. Iteration'!P147</f>
        <v>0.53781982435413966</v>
      </c>
      <c r="Q348" s="4">
        <f>Tabelle1!Q147-'2. Iteration'!Q147</f>
        <v>0.56171770806575305</v>
      </c>
      <c r="R348" s="4">
        <f>Tabelle1!R147-'2. Iteration'!R147</f>
        <v>0.56948967249574922</v>
      </c>
      <c r="S348" s="4">
        <f>Tabelle1!S147-'2. Iteration'!S147</f>
        <v>-0.40776835248919291</v>
      </c>
      <c r="T348" s="4">
        <f>Tabelle1!T147-'2. Iteration'!T147</f>
        <v>-0.40776835248919296</v>
      </c>
      <c r="U348" s="4">
        <f>Tabelle1!U147-'2. Iteration'!U147</f>
        <v>-0.40037695410968138</v>
      </c>
      <c r="V348" s="4">
        <f>Tabelle1!V147-'2. Iteration'!V147</f>
        <v>0.64878101531608445</v>
      </c>
      <c r="W348" s="4">
        <f>Tabelle1!W147-'2. Iteration'!W147</f>
        <v>-0.32509497725470266</v>
      </c>
      <c r="X348" s="4">
        <f>Tabelle1!X147-'2. Iteration'!X147</f>
        <v>0.67490502274529729</v>
      </c>
      <c r="Y348" s="4">
        <f>Tabelle1!Y147-'2. Iteration'!Y147</f>
        <v>-0.31254991761152984</v>
      </c>
      <c r="Z348" s="4">
        <f>Tabelle1!Z147-'2. Iteration'!Z147</f>
        <v>-0.2769080226405522</v>
      </c>
      <c r="AA348" s="4">
        <f>Tabelle1!AA147-'2. Iteration'!AA147</f>
        <v>0.72309197735944775</v>
      </c>
      <c r="AB348" s="4">
        <f>Tabelle1!AB147-'2. Iteration'!AB147</f>
        <v>-0.27125009286666463</v>
      </c>
      <c r="AC348" s="4">
        <f>Tabelle1!AC147-'2. Iteration'!AC147</f>
        <v>-0.25474441588459784</v>
      </c>
      <c r="AD348" s="4">
        <f>Tabelle1!AD147-'2. Iteration'!AD147</f>
        <v>-0.24939588407846791</v>
      </c>
      <c r="AE348" s="4">
        <f>Tabelle1!AE147-'2. Iteration'!AE147</f>
        <v>-0.24412269289318261</v>
      </c>
      <c r="AF348" s="4">
        <f>Tabelle1!AF147-'2. Iteration'!AF147</f>
        <v>0.75587730710681744</v>
      </c>
      <c r="AG348" s="4">
        <f>Tabelle1!AG147-'2. Iteration'!AG147</f>
        <v>-0.2389240386721147</v>
      </c>
      <c r="AH348" s="4">
        <f>Tabelle1!AH147-'2. Iteration'!AH147</f>
        <v>-0.23892403867211476</v>
      </c>
      <c r="AI348" s="4">
        <f>Tabelle1!AI147-'2. Iteration'!AI147</f>
        <v>-0.2389240386721147</v>
      </c>
      <c r="AJ348" s="4">
        <f>Tabelle1!AJ147-'2. Iteration'!AJ147</f>
        <v>-0.2287471298890959</v>
      </c>
      <c r="AK348" s="4">
        <f>Tabelle1!AK147-'2. Iteration'!AK147</f>
        <v>-0.17776125344886928</v>
      </c>
      <c r="AL348" s="4">
        <f>Tabelle1!AL147-'2. Iteration'!AL147</f>
        <v>0.82647735314509463</v>
      </c>
      <c r="AM348" s="4">
        <f>Tabelle1!AM147-'2. Iteration'!AM147</f>
        <v>-0.15325535508440913</v>
      </c>
      <c r="AN348" s="4">
        <f>Tabelle1!AN147-'2. Iteration'!AN147</f>
        <v>0.8655373874764859</v>
      </c>
      <c r="AO348" s="4">
        <f>Tabelle1!AO147-'2. Iteration'!AO147</f>
        <v>-0.13087297386857974</v>
      </c>
      <c r="AP348" s="4">
        <f>Tabelle1!AP147-'2. Iteration'!AP147</f>
        <v>-0.12042906327115488</v>
      </c>
      <c r="AQ348" s="4">
        <f>Tabelle1!AQ147-'2. Iteration'!AQ147</f>
        <v>-0.11373032764852549</v>
      </c>
      <c r="AR348" s="4">
        <f>Tabelle1!AR147-'2. Iteration'!AR147</f>
        <v>0.88954193888458644</v>
      </c>
      <c r="AS348" s="4">
        <f>Tabelle1!AS147-'2. Iteration'!AS147</f>
        <v>-0.10094158053881225</v>
      </c>
      <c r="AT348" s="4">
        <f>Tabelle1!AT147-'2. Iteration'!AT147</f>
        <v>-7.494236429299829E-2</v>
      </c>
      <c r="AU348" s="4">
        <f>Tabelle1!AU147-'2. Iteration'!AU147</f>
        <v>-1.6102733666770626E-2</v>
      </c>
    </row>
    <row r="349" spans="6:47">
      <c r="F349" s="7">
        <f>'1. Iteration'!F349-'2. Iteration'!G349/'2. Iteration'!AX148</f>
        <v>-1.027097534569261</v>
      </c>
      <c r="G349">
        <f t="shared" si="39"/>
        <v>-0.25668454721109396</v>
      </c>
      <c r="H349" s="4">
        <f>Tabelle1!H148-'2. Iteration'!H148</f>
        <v>0.12342627580988741</v>
      </c>
      <c r="I349" s="4">
        <f>Tabelle1!I148-'2. Iteration'!I148</f>
        <v>0.17623479652930196</v>
      </c>
      <c r="J349" s="4">
        <f>Tabelle1!J148-'2. Iteration'!J148</f>
        <v>0.29904614701387011</v>
      </c>
      <c r="K349" s="4">
        <f>Tabelle1!K148-'2. Iteration'!K148</f>
        <v>0.37684016100683981</v>
      </c>
      <c r="L349" s="4">
        <f>Tabelle1!L148-'2. Iteration'!L148</f>
        <v>-0.5816964505093134</v>
      </c>
      <c r="M349" s="4">
        <f>Tabelle1!M148-'2. Iteration'!M148</f>
        <v>-0.54235202925581039</v>
      </c>
      <c r="N349" s="4">
        <f>Tabelle1!N148-'2. Iteration'!N148</f>
        <v>0.53873866352066901</v>
      </c>
      <c r="O349" s="4">
        <f>Tabelle1!O148-'2. Iteration'!O148</f>
        <v>0.54713816748865751</v>
      </c>
      <c r="P349" s="4">
        <f>Tabelle1!P148-'2. Iteration'!P148</f>
        <v>0.57163362968311227</v>
      </c>
      <c r="Q349" s="4">
        <f>Tabelle1!Q148-'2. Iteration'!Q148</f>
        <v>-0.40490059547876966</v>
      </c>
      <c r="R349" s="4">
        <f>Tabelle1!R148-'2. Iteration'!R148</f>
        <v>-0.39730189601194243</v>
      </c>
      <c r="S349" s="4">
        <f>Tabelle1!S148-'2. Iteration'!S148</f>
        <v>0.62484146137854268</v>
      </c>
      <c r="T349" s="4">
        <f>Tabelle1!T148-'2. Iteration'!T148</f>
        <v>-0.37515853862145743</v>
      </c>
      <c r="U349" s="4">
        <f>Tabelle1!U148-'2. Iteration'!U148</f>
        <v>-0.36799095268758147</v>
      </c>
      <c r="V349" s="4">
        <f>Tabelle1!V148-'2. Iteration'!V148</f>
        <v>-0.32068274225547394</v>
      </c>
      <c r="W349" s="4">
        <f>Tabelle1!W148-'2. Iteration'!W148</f>
        <v>-0.29579450408441804</v>
      </c>
      <c r="X349" s="4">
        <f>Tabelle1!X148-'2. Iteration'!X148</f>
        <v>-0.29579450408441804</v>
      </c>
      <c r="Y349" s="4">
        <f>Tabelle1!Y148-'2. Iteration'!Y148</f>
        <v>0.71609550956784229</v>
      </c>
      <c r="Z349" s="4">
        <f>Tabelle1!Z148-'2. Iteration'!Z148</f>
        <v>-0.25033964430521211</v>
      </c>
      <c r="AA349" s="4">
        <f>Tabelle1!AA148-'2. Iteration'!AA148</f>
        <v>-0.25033964430521211</v>
      </c>
      <c r="AB349" s="4">
        <f>Tabelle1!AB148-'2. Iteration'!AB148</f>
        <v>-0.24504061008907374</v>
      </c>
      <c r="AC349" s="4">
        <f>Tabelle1!AC148-'2. Iteration'!AC148</f>
        <v>0.77037274493364849</v>
      </c>
      <c r="AD349" s="4">
        <f>Tabelle1!AD148-'2. Iteration'!AD148</f>
        <v>-0.2246471120861589</v>
      </c>
      <c r="AE349" s="4">
        <f>Tabelle1!AE148-'2. Iteration'!AE148</f>
        <v>0.78025598936573792</v>
      </c>
      <c r="AF349" s="4">
        <f>Tabelle1!AF148-'2. Iteration'!AF148</f>
        <v>-0.21974401063426202</v>
      </c>
      <c r="AG349" s="4">
        <f>Tabelle1!AG148-'2. Iteration'!AG148</f>
        <v>-0.21491689778645762</v>
      </c>
      <c r="AH349" s="4">
        <f>Tabelle1!AH148-'2. Iteration'!AH148</f>
        <v>-0.21491689778645764</v>
      </c>
      <c r="AI349" s="4">
        <f>Tabelle1!AI148-'2. Iteration'!AI148</f>
        <v>-0.21491689778645762</v>
      </c>
      <c r="AJ349" s="4">
        <f>Tabelle1!AJ148-'2. Iteration'!AJ148</f>
        <v>-0.20548647641526133</v>
      </c>
      <c r="AK349" s="4">
        <f>Tabelle1!AK148-'2. Iteration'!AK148</f>
        <v>-0.15861892303703529</v>
      </c>
      <c r="AL349" s="4">
        <f>Tabelle1!AL148-'2. Iteration'!AL148</f>
        <v>-0.15475084891285215</v>
      </c>
      <c r="AM349" s="4">
        <f>Tabelle1!AM148-'2. Iteration'!AM148</f>
        <v>-0.13631446324730623</v>
      </c>
      <c r="AN349" s="4">
        <f>Tabelle1!AN148-'2. Iteration'!AN148</f>
        <v>0.88069362354126224</v>
      </c>
      <c r="AO349" s="4">
        <f>Tabelle1!AO148-'2. Iteration'!AO148</f>
        <v>-0.11606709346606557</v>
      </c>
      <c r="AP349" s="4">
        <f>Tabelle1!AP148-'2. Iteration'!AP148</f>
        <v>-0.10665972123593256</v>
      </c>
      <c r="AQ349" s="4">
        <f>Tabelle1!AQ148-'2. Iteration'!AQ148</f>
        <v>-0.10063925655965233</v>
      </c>
      <c r="AR349" s="4">
        <f>Tabelle1!AR148-'2. Iteration'!AR148</f>
        <v>-9.7702125633988737E-2</v>
      </c>
      <c r="AS349" s="4">
        <f>Tabelle1!AS148-'2. Iteration'!AS148</f>
        <v>-8.9174458290835257E-2</v>
      </c>
      <c r="AT349" s="4">
        <f>Tabelle1!AT148-'2. Iteration'!AT148</f>
        <v>-6.59836261256007E-2</v>
      </c>
      <c r="AU349" s="4">
        <f>Tabelle1!AU148-'2. Iteration'!AU148</f>
        <v>-1.4070796357458846E-2</v>
      </c>
    </row>
    <row r="350" spans="6:47">
      <c r="F350" s="7">
        <f>'1. Iteration'!F350-'2. Iteration'!G350/'2. Iteration'!AX149</f>
        <v>-1.027097534569261</v>
      </c>
      <c r="G350">
        <f t="shared" si="39"/>
        <v>-0.25668454721109396</v>
      </c>
      <c r="H350" s="4">
        <f>Tabelle1!H149-'2. Iteration'!H149</f>
        <v>0.12342627580988741</v>
      </c>
      <c r="I350" s="4">
        <f>Tabelle1!I149-'2. Iteration'!I149</f>
        <v>0.17623479652930196</v>
      </c>
      <c r="J350" s="4">
        <f>Tabelle1!J149-'2. Iteration'!J149</f>
        <v>0.29904614701387011</v>
      </c>
      <c r="K350" s="4">
        <f>Tabelle1!K149-'2. Iteration'!K149</f>
        <v>0.37684016100683981</v>
      </c>
      <c r="L350" s="4">
        <f>Tabelle1!L149-'2. Iteration'!L149</f>
        <v>-0.5816964505093134</v>
      </c>
      <c r="M350" s="4">
        <f>Tabelle1!M149-'2. Iteration'!M149</f>
        <v>0.45764797074418961</v>
      </c>
      <c r="N350" s="4">
        <f>Tabelle1!N149-'2. Iteration'!N149</f>
        <v>-0.46126133647933104</v>
      </c>
      <c r="O350" s="4">
        <f>Tabelle1!O149-'2. Iteration'!O149</f>
        <v>-0.45286183251134249</v>
      </c>
      <c r="P350" s="4">
        <f>Tabelle1!P149-'2. Iteration'!P149</f>
        <v>0.57163362968311227</v>
      </c>
      <c r="Q350" s="4">
        <f>Tabelle1!Q149-'2. Iteration'!Q149</f>
        <v>0.59509940452123034</v>
      </c>
      <c r="R350" s="4">
        <f>Tabelle1!R149-'2. Iteration'!R149</f>
        <v>-0.39730189601194243</v>
      </c>
      <c r="S350" s="4">
        <f>Tabelle1!S149-'2. Iteration'!S149</f>
        <v>0.62484146137854268</v>
      </c>
      <c r="T350" s="4">
        <f>Tabelle1!T149-'2. Iteration'!T149</f>
        <v>-0.37515853862145743</v>
      </c>
      <c r="U350" s="4">
        <f>Tabelle1!U149-'2. Iteration'!U149</f>
        <v>-0.36799095268758147</v>
      </c>
      <c r="V350" s="4">
        <f>Tabelle1!V149-'2. Iteration'!V149</f>
        <v>-0.32068274225547394</v>
      </c>
      <c r="W350" s="4">
        <f>Tabelle1!W149-'2. Iteration'!W149</f>
        <v>-0.29579450408441804</v>
      </c>
      <c r="X350" s="4">
        <f>Tabelle1!X149-'2. Iteration'!X149</f>
        <v>0.7042054959155819</v>
      </c>
      <c r="Y350" s="4">
        <f>Tabelle1!Y149-'2. Iteration'!Y149</f>
        <v>-0.28390449043215771</v>
      </c>
      <c r="Z350" s="4">
        <f>Tabelle1!Z149-'2. Iteration'!Z149</f>
        <v>-0.25033964430521211</v>
      </c>
      <c r="AA350" s="4">
        <f>Tabelle1!AA149-'2. Iteration'!AA149</f>
        <v>-0.25033964430521211</v>
      </c>
      <c r="AB350" s="4">
        <f>Tabelle1!AB149-'2. Iteration'!AB149</f>
        <v>-0.24504061008907374</v>
      </c>
      <c r="AC350" s="4">
        <f>Tabelle1!AC149-'2. Iteration'!AC149</f>
        <v>-0.22962725506635148</v>
      </c>
      <c r="AD350" s="4">
        <f>Tabelle1!AD149-'2. Iteration'!AD149</f>
        <v>0.77535288791384116</v>
      </c>
      <c r="AE350" s="4">
        <f>Tabelle1!AE149-'2. Iteration'!AE149</f>
        <v>-0.21974401063426202</v>
      </c>
      <c r="AF350" s="4">
        <f>Tabelle1!AF149-'2. Iteration'!AF149</f>
        <v>-0.21974401063426202</v>
      </c>
      <c r="AG350" s="4">
        <f>Tabelle1!AG149-'2. Iteration'!AG149</f>
        <v>-0.21491689778645762</v>
      </c>
      <c r="AH350" s="4">
        <f>Tabelle1!AH149-'2. Iteration'!AH149</f>
        <v>-0.21491689778645764</v>
      </c>
      <c r="AI350" s="4">
        <f>Tabelle1!AI149-'2. Iteration'!AI149</f>
        <v>-0.21491689778645762</v>
      </c>
      <c r="AJ350" s="4">
        <f>Tabelle1!AJ149-'2. Iteration'!AJ149</f>
        <v>0.7945135235847387</v>
      </c>
      <c r="AK350" s="4">
        <f>Tabelle1!AK149-'2. Iteration'!AK149</f>
        <v>-0.15861892303703529</v>
      </c>
      <c r="AL350" s="4">
        <f>Tabelle1!AL149-'2. Iteration'!AL149</f>
        <v>-0.15475084891285215</v>
      </c>
      <c r="AM350" s="4">
        <f>Tabelle1!AM149-'2. Iteration'!AM149</f>
        <v>-0.13631446324730623</v>
      </c>
      <c r="AN350" s="4">
        <f>Tabelle1!AN149-'2. Iteration'!AN149</f>
        <v>-0.11930637645873779</v>
      </c>
      <c r="AO350" s="4">
        <f>Tabelle1!AO149-'2. Iteration'!AO149</f>
        <v>0.88393290653393441</v>
      </c>
      <c r="AP350" s="4">
        <f>Tabelle1!AP149-'2. Iteration'!AP149</f>
        <v>-0.10665972123593256</v>
      </c>
      <c r="AQ350" s="4">
        <f>Tabelle1!AQ149-'2. Iteration'!AQ149</f>
        <v>-0.10063925655965233</v>
      </c>
      <c r="AR350" s="4">
        <f>Tabelle1!AR149-'2. Iteration'!AR149</f>
        <v>-9.7702125633988737E-2</v>
      </c>
      <c r="AS350" s="4">
        <f>Tabelle1!AS149-'2. Iteration'!AS149</f>
        <v>-8.9174458290835257E-2</v>
      </c>
      <c r="AT350" s="4">
        <f>Tabelle1!AT149-'2. Iteration'!AT149</f>
        <v>-6.59836261256007E-2</v>
      </c>
      <c r="AU350" s="4">
        <f>Tabelle1!AU149-'2. Iteration'!AU149</f>
        <v>-1.4070796357458846E-2</v>
      </c>
    </row>
    <row r="351" spans="6:47">
      <c r="F351" s="7">
        <f>'1. Iteration'!F351-'2. Iteration'!G351/'2. Iteration'!AX150</f>
        <v>-1.0270975345692612</v>
      </c>
      <c r="G351">
        <f t="shared" si="39"/>
        <v>-0.2566845472110944</v>
      </c>
      <c r="H351" s="4">
        <f>Tabelle1!H150-'2. Iteration'!H150</f>
        <v>0.12342627580988741</v>
      </c>
      <c r="I351" s="4">
        <f>Tabelle1!I150-'2. Iteration'!I150</f>
        <v>0.17623479652930196</v>
      </c>
      <c r="J351" s="4">
        <f>Tabelle1!J150-'2. Iteration'!J150</f>
        <v>0.29904614701387011</v>
      </c>
      <c r="K351" s="4">
        <f>Tabelle1!K150-'2. Iteration'!K150</f>
        <v>-0.62315983899316019</v>
      </c>
      <c r="L351" s="4">
        <f>Tabelle1!L150-'2. Iteration'!L150</f>
        <v>-0.5816964505093134</v>
      </c>
      <c r="M351" s="4">
        <f>Tabelle1!M150-'2. Iteration'!M150</f>
        <v>0.45764797074418961</v>
      </c>
      <c r="N351" s="4">
        <f>Tabelle1!N150-'2. Iteration'!N150</f>
        <v>0.53873866352066901</v>
      </c>
      <c r="O351" s="4">
        <f>Tabelle1!O150-'2. Iteration'!O150</f>
        <v>0.54713816748865751</v>
      </c>
      <c r="P351" s="4">
        <f>Tabelle1!P150-'2. Iteration'!P150</f>
        <v>0.57163362968311227</v>
      </c>
      <c r="Q351" s="4">
        <f>Tabelle1!Q150-'2. Iteration'!Q150</f>
        <v>0.59509940452123034</v>
      </c>
      <c r="R351" s="4">
        <f>Tabelle1!R150-'2. Iteration'!R150</f>
        <v>0.60269810398805757</v>
      </c>
      <c r="S351" s="4">
        <f>Tabelle1!S150-'2. Iteration'!S150</f>
        <v>-0.37515853862145726</v>
      </c>
      <c r="T351" s="4">
        <f>Tabelle1!T150-'2. Iteration'!T150</f>
        <v>-0.37515853862145743</v>
      </c>
      <c r="U351" s="4">
        <f>Tabelle1!U150-'2. Iteration'!U150</f>
        <v>-0.36799095268758147</v>
      </c>
      <c r="V351" s="4">
        <f>Tabelle1!V150-'2. Iteration'!V150</f>
        <v>-0.32068274225547394</v>
      </c>
      <c r="W351" s="4">
        <f>Tabelle1!W150-'2. Iteration'!W150</f>
        <v>-0.29579450408441804</v>
      </c>
      <c r="X351" s="4">
        <f>Tabelle1!X150-'2. Iteration'!X150</f>
        <v>-0.29579450408441804</v>
      </c>
      <c r="Y351" s="4">
        <f>Tabelle1!Y150-'2. Iteration'!Y150</f>
        <v>0.71609550956784229</v>
      </c>
      <c r="Z351" s="4">
        <f>Tabelle1!Z150-'2. Iteration'!Z150</f>
        <v>-0.25033964430521211</v>
      </c>
      <c r="AA351" s="4">
        <f>Tabelle1!AA150-'2. Iteration'!AA150</f>
        <v>-0.25033964430521211</v>
      </c>
      <c r="AB351" s="4">
        <f>Tabelle1!AB150-'2. Iteration'!AB150</f>
        <v>-0.24504061008907374</v>
      </c>
      <c r="AC351" s="4">
        <f>Tabelle1!AC150-'2. Iteration'!AC150</f>
        <v>0.77037274493364849</v>
      </c>
      <c r="AD351" s="4">
        <f>Tabelle1!AD150-'2. Iteration'!AD150</f>
        <v>-0.2246471120861589</v>
      </c>
      <c r="AE351" s="4">
        <f>Tabelle1!AE150-'2. Iteration'!AE150</f>
        <v>-0.21974401063426202</v>
      </c>
      <c r="AF351" s="4">
        <f>Tabelle1!AF150-'2. Iteration'!AF150</f>
        <v>-0.21974401063426202</v>
      </c>
      <c r="AG351" s="4">
        <f>Tabelle1!AG150-'2. Iteration'!AG150</f>
        <v>-0.21491689778645762</v>
      </c>
      <c r="AH351" s="4">
        <f>Tabelle1!AH150-'2. Iteration'!AH150</f>
        <v>-0.21491689778645764</v>
      </c>
      <c r="AI351" s="4">
        <f>Tabelle1!AI150-'2. Iteration'!AI150</f>
        <v>-0.21491689778645762</v>
      </c>
      <c r="AJ351" s="4">
        <f>Tabelle1!AJ150-'2. Iteration'!AJ150</f>
        <v>-0.20548647641526133</v>
      </c>
      <c r="AK351" s="4">
        <f>Tabelle1!AK150-'2. Iteration'!AK150</f>
        <v>-0.15861892303703529</v>
      </c>
      <c r="AL351" s="4">
        <f>Tabelle1!AL150-'2. Iteration'!AL150</f>
        <v>-0.15475084891285215</v>
      </c>
      <c r="AM351" s="4">
        <f>Tabelle1!AM150-'2. Iteration'!AM150</f>
        <v>-0.13631446324730623</v>
      </c>
      <c r="AN351" s="4">
        <f>Tabelle1!AN150-'2. Iteration'!AN150</f>
        <v>-0.11930637645873779</v>
      </c>
      <c r="AO351" s="4">
        <f>Tabelle1!AO150-'2. Iteration'!AO150</f>
        <v>0.88393290653393441</v>
      </c>
      <c r="AP351" s="4">
        <f>Tabelle1!AP150-'2. Iteration'!AP150</f>
        <v>-0.10665972123593256</v>
      </c>
      <c r="AQ351" s="4">
        <f>Tabelle1!AQ150-'2. Iteration'!AQ150</f>
        <v>-0.10063925655965233</v>
      </c>
      <c r="AR351" s="4">
        <f>Tabelle1!AR150-'2. Iteration'!AR150</f>
        <v>-9.7702125633988737E-2</v>
      </c>
      <c r="AS351" s="4">
        <f>Tabelle1!AS150-'2. Iteration'!AS150</f>
        <v>-8.9174458290835257E-2</v>
      </c>
      <c r="AT351" s="4">
        <f>Tabelle1!AT150-'2. Iteration'!AT150</f>
        <v>-6.59836261256007E-2</v>
      </c>
      <c r="AU351" s="4">
        <f>Tabelle1!AU150-'2. Iteration'!AU150</f>
        <v>-1.4070796357458846E-2</v>
      </c>
    </row>
    <row r="352" spans="6:47">
      <c r="F352" s="7">
        <f>'1. Iteration'!F352-'2. Iteration'!G352/'2. Iteration'!AX151</f>
        <v>-1.027097534569261</v>
      </c>
      <c r="G352">
        <f t="shared" si="39"/>
        <v>-0.25668454721109418</v>
      </c>
      <c r="H352" s="4">
        <f>Tabelle1!H151-'2. Iteration'!H151</f>
        <v>0.12342627580988741</v>
      </c>
      <c r="I352" s="4">
        <f>Tabelle1!I151-'2. Iteration'!I151</f>
        <v>0.17623479652930196</v>
      </c>
      <c r="J352" s="4">
        <f>Tabelle1!J151-'2. Iteration'!J151</f>
        <v>0.29904614701387011</v>
      </c>
      <c r="K352" s="4">
        <f>Tabelle1!K151-'2. Iteration'!K151</f>
        <v>0.37684016100683981</v>
      </c>
      <c r="L352" s="4">
        <f>Tabelle1!L151-'2. Iteration'!L151</f>
        <v>-0.5816964505093134</v>
      </c>
      <c r="M352" s="4">
        <f>Tabelle1!M151-'2. Iteration'!M151</f>
        <v>0.45764797074418961</v>
      </c>
      <c r="N352" s="4">
        <f>Tabelle1!N151-'2. Iteration'!N151</f>
        <v>-0.46126133647933104</v>
      </c>
      <c r="O352" s="4">
        <f>Tabelle1!O151-'2. Iteration'!O151</f>
        <v>-0.45286183251134249</v>
      </c>
      <c r="P352" s="4">
        <f>Tabelle1!P151-'2. Iteration'!P151</f>
        <v>0.57163362968311227</v>
      </c>
      <c r="Q352" s="4">
        <f>Tabelle1!Q151-'2. Iteration'!Q151</f>
        <v>-0.40490059547876966</v>
      </c>
      <c r="R352" s="4">
        <f>Tabelle1!R151-'2. Iteration'!R151</f>
        <v>0.60269810398805757</v>
      </c>
      <c r="S352" s="4">
        <f>Tabelle1!S151-'2. Iteration'!S151</f>
        <v>0.62484146137854268</v>
      </c>
      <c r="T352" s="4">
        <f>Tabelle1!T151-'2. Iteration'!T151</f>
        <v>-0.37515853862145743</v>
      </c>
      <c r="U352" s="4">
        <f>Tabelle1!U151-'2. Iteration'!U151</f>
        <v>0.63200904731241847</v>
      </c>
      <c r="V352" s="4">
        <f>Tabelle1!V151-'2. Iteration'!V151</f>
        <v>-0.32068274225547394</v>
      </c>
      <c r="W352" s="4">
        <f>Tabelle1!W151-'2. Iteration'!W151</f>
        <v>-0.29579450408441804</v>
      </c>
      <c r="X352" s="4">
        <f>Tabelle1!X151-'2. Iteration'!X151</f>
        <v>-0.29579450408441804</v>
      </c>
      <c r="Y352" s="4">
        <f>Tabelle1!Y151-'2. Iteration'!Y151</f>
        <v>-0.28390449043215771</v>
      </c>
      <c r="Z352" s="4">
        <f>Tabelle1!Z151-'2. Iteration'!Z151</f>
        <v>-0.25033964430521211</v>
      </c>
      <c r="AA352" s="4">
        <f>Tabelle1!AA151-'2. Iteration'!AA151</f>
        <v>-0.25033964430521211</v>
      </c>
      <c r="AB352" s="4">
        <f>Tabelle1!AB151-'2. Iteration'!AB151</f>
        <v>-0.24504061008907374</v>
      </c>
      <c r="AC352" s="4">
        <f>Tabelle1!AC151-'2. Iteration'!AC151</f>
        <v>-0.22962725506635148</v>
      </c>
      <c r="AD352" s="4">
        <f>Tabelle1!AD151-'2. Iteration'!AD151</f>
        <v>0.77535288791384116</v>
      </c>
      <c r="AE352" s="4">
        <f>Tabelle1!AE151-'2. Iteration'!AE151</f>
        <v>-0.21974401063426202</v>
      </c>
      <c r="AF352" s="4">
        <f>Tabelle1!AF151-'2. Iteration'!AF151</f>
        <v>-0.21974401063426202</v>
      </c>
      <c r="AG352" s="4">
        <f>Tabelle1!AG151-'2. Iteration'!AG151</f>
        <v>0.78508310221354238</v>
      </c>
      <c r="AH352" s="4">
        <f>Tabelle1!AH151-'2. Iteration'!AH151</f>
        <v>-0.21491689778645764</v>
      </c>
      <c r="AI352" s="4">
        <f>Tabelle1!AI151-'2. Iteration'!AI151</f>
        <v>-0.21491689778645762</v>
      </c>
      <c r="AJ352" s="4">
        <f>Tabelle1!AJ151-'2. Iteration'!AJ151</f>
        <v>-0.20548647641526133</v>
      </c>
      <c r="AK352" s="4">
        <f>Tabelle1!AK151-'2. Iteration'!AK151</f>
        <v>-0.15861892303703529</v>
      </c>
      <c r="AL352" s="4">
        <f>Tabelle1!AL151-'2. Iteration'!AL151</f>
        <v>0.84524915108714782</v>
      </c>
      <c r="AM352" s="4">
        <f>Tabelle1!AM151-'2. Iteration'!AM151</f>
        <v>-0.13631446324730623</v>
      </c>
      <c r="AN352" s="4">
        <f>Tabelle1!AN151-'2. Iteration'!AN151</f>
        <v>-0.11930637645873779</v>
      </c>
      <c r="AO352" s="4">
        <f>Tabelle1!AO151-'2. Iteration'!AO151</f>
        <v>-0.11606709346606557</v>
      </c>
      <c r="AP352" s="4">
        <f>Tabelle1!AP151-'2. Iteration'!AP151</f>
        <v>-0.10665972123593256</v>
      </c>
      <c r="AQ352" s="4">
        <f>Tabelle1!AQ151-'2. Iteration'!AQ151</f>
        <v>-0.10063925655965233</v>
      </c>
      <c r="AR352" s="4">
        <f>Tabelle1!AR151-'2. Iteration'!AR151</f>
        <v>-9.7702125633988737E-2</v>
      </c>
      <c r="AS352" s="4">
        <f>Tabelle1!AS151-'2. Iteration'!AS151</f>
        <v>-8.9174458290835257E-2</v>
      </c>
      <c r="AT352" s="4">
        <f>Tabelle1!AT151-'2. Iteration'!AT151</f>
        <v>-6.59836261256007E-2</v>
      </c>
      <c r="AU352" s="4">
        <f>Tabelle1!AU151-'2. Iteration'!AU151</f>
        <v>-1.4070796357458846E-2</v>
      </c>
    </row>
    <row r="353" spans="6:47">
      <c r="F353" s="7">
        <f>'1. Iteration'!F353-'2. Iteration'!G353/'2. Iteration'!AX152</f>
        <v>-1.027097534569261</v>
      </c>
      <c r="G353">
        <f t="shared" si="39"/>
        <v>-0.25668454721109385</v>
      </c>
      <c r="H353" s="4">
        <f>Tabelle1!H152-'2. Iteration'!H152</f>
        <v>0.12342627580988741</v>
      </c>
      <c r="I353" s="4">
        <f>Tabelle1!I152-'2. Iteration'!I152</f>
        <v>0.17623479652930196</v>
      </c>
      <c r="J353" s="4">
        <f>Tabelle1!J152-'2. Iteration'!J152</f>
        <v>0.29904614701387011</v>
      </c>
      <c r="K353" s="4">
        <f>Tabelle1!K152-'2. Iteration'!K152</f>
        <v>-0.62315983899316019</v>
      </c>
      <c r="L353" s="4">
        <f>Tabelle1!L152-'2. Iteration'!L152</f>
        <v>-0.5816964505093134</v>
      </c>
      <c r="M353" s="4">
        <f>Tabelle1!M152-'2. Iteration'!M152</f>
        <v>0.45764797074418961</v>
      </c>
      <c r="N353" s="4">
        <f>Tabelle1!N152-'2. Iteration'!N152</f>
        <v>-0.46126133647933104</v>
      </c>
      <c r="O353" s="4">
        <f>Tabelle1!O152-'2. Iteration'!O152</f>
        <v>-0.45286183251134249</v>
      </c>
      <c r="P353" s="4">
        <f>Tabelle1!P152-'2. Iteration'!P152</f>
        <v>0.57163362968311227</v>
      </c>
      <c r="Q353" s="4">
        <f>Tabelle1!Q152-'2. Iteration'!Q152</f>
        <v>-0.40490059547876966</v>
      </c>
      <c r="R353" s="4">
        <f>Tabelle1!R152-'2. Iteration'!R152</f>
        <v>0.60269810398805757</v>
      </c>
      <c r="S353" s="4">
        <f>Tabelle1!S152-'2. Iteration'!S152</f>
        <v>0.62484146137854268</v>
      </c>
      <c r="T353" s="4">
        <f>Tabelle1!T152-'2. Iteration'!T152</f>
        <v>-0.37515853862145743</v>
      </c>
      <c r="U353" s="4">
        <f>Tabelle1!U152-'2. Iteration'!U152</f>
        <v>-0.36799095268758147</v>
      </c>
      <c r="V353" s="4">
        <f>Tabelle1!V152-'2. Iteration'!V152</f>
        <v>-0.32068274225547394</v>
      </c>
      <c r="W353" s="4">
        <f>Tabelle1!W152-'2. Iteration'!W152</f>
        <v>-0.29579450408441804</v>
      </c>
      <c r="X353" s="4">
        <f>Tabelle1!X152-'2. Iteration'!X152</f>
        <v>-0.29579450408441804</v>
      </c>
      <c r="Y353" s="4">
        <f>Tabelle1!Y152-'2. Iteration'!Y152</f>
        <v>0.71609550956784229</v>
      </c>
      <c r="Z353" s="4">
        <f>Tabelle1!Z152-'2. Iteration'!Z152</f>
        <v>-0.25033964430521211</v>
      </c>
      <c r="AA353" s="4">
        <f>Tabelle1!AA152-'2. Iteration'!AA152</f>
        <v>-0.25033964430521211</v>
      </c>
      <c r="AB353" s="4">
        <f>Tabelle1!AB152-'2. Iteration'!AB152</f>
        <v>-0.24504061008907374</v>
      </c>
      <c r="AC353" s="4">
        <f>Tabelle1!AC152-'2. Iteration'!AC152</f>
        <v>0.77037274493364849</v>
      </c>
      <c r="AD353" s="4">
        <f>Tabelle1!AD152-'2. Iteration'!AD152</f>
        <v>0.77535288791384116</v>
      </c>
      <c r="AE353" s="4">
        <f>Tabelle1!AE152-'2. Iteration'!AE152</f>
        <v>-0.21974401063426202</v>
      </c>
      <c r="AF353" s="4">
        <f>Tabelle1!AF152-'2. Iteration'!AF152</f>
        <v>-0.21974401063426202</v>
      </c>
      <c r="AG353" s="4">
        <f>Tabelle1!AG152-'2. Iteration'!AG152</f>
        <v>0.78508310221354238</v>
      </c>
      <c r="AH353" s="4">
        <f>Tabelle1!AH152-'2. Iteration'!AH152</f>
        <v>-0.21491689778645764</v>
      </c>
      <c r="AI353" s="4">
        <f>Tabelle1!AI152-'2. Iteration'!AI152</f>
        <v>0.78508310221354238</v>
      </c>
      <c r="AJ353" s="4">
        <f>Tabelle1!AJ152-'2. Iteration'!AJ152</f>
        <v>-0.20548647641526133</v>
      </c>
      <c r="AK353" s="4">
        <f>Tabelle1!AK152-'2. Iteration'!AK152</f>
        <v>-0.15861892303703529</v>
      </c>
      <c r="AL353" s="4">
        <f>Tabelle1!AL152-'2. Iteration'!AL152</f>
        <v>-0.15475084891285215</v>
      </c>
      <c r="AM353" s="4">
        <f>Tabelle1!AM152-'2. Iteration'!AM152</f>
        <v>-0.13631446324730623</v>
      </c>
      <c r="AN353" s="4">
        <f>Tabelle1!AN152-'2. Iteration'!AN152</f>
        <v>-0.11930637645873779</v>
      </c>
      <c r="AO353" s="4">
        <f>Tabelle1!AO152-'2. Iteration'!AO152</f>
        <v>-0.11606709346606557</v>
      </c>
      <c r="AP353" s="4">
        <f>Tabelle1!AP152-'2. Iteration'!AP152</f>
        <v>-0.10665972123593256</v>
      </c>
      <c r="AQ353" s="4">
        <f>Tabelle1!AQ152-'2. Iteration'!AQ152</f>
        <v>-0.10063925655965233</v>
      </c>
      <c r="AR353" s="4">
        <f>Tabelle1!AR152-'2. Iteration'!AR152</f>
        <v>-9.7702125633988737E-2</v>
      </c>
      <c r="AS353" s="4">
        <f>Tabelle1!AS152-'2. Iteration'!AS152</f>
        <v>-8.9174458290835257E-2</v>
      </c>
      <c r="AT353" s="4">
        <f>Tabelle1!AT152-'2. Iteration'!AT152</f>
        <v>-6.59836261256007E-2</v>
      </c>
      <c r="AU353" s="4">
        <f>Tabelle1!AU152-'2. Iteration'!AU152</f>
        <v>-1.4070796357458846E-2</v>
      </c>
    </row>
    <row r="354" spans="6:47">
      <c r="F354" s="7">
        <f>'1. Iteration'!F354-'2. Iteration'!G354/'2. Iteration'!AX153</f>
        <v>-1.1774350578225317</v>
      </c>
      <c r="G354">
        <f t="shared" si="39"/>
        <v>-0.29214228719368607</v>
      </c>
      <c r="H354" s="4">
        <f>Tabelle1!H153-'2. Iteration'!H153</f>
        <v>-0.86023221747964451</v>
      </c>
      <c r="I354" s="4">
        <f>Tabelle1!I153-'2. Iteration'!I153</f>
        <v>0.19798888139249216</v>
      </c>
      <c r="J354" s="4">
        <f>Tabelle1!J153-'2. Iteration'!J153</f>
        <v>-0.67011105551810046</v>
      </c>
      <c r="K354" s="4">
        <f>Tabelle1!K153-'2. Iteration'!K153</f>
        <v>0.41100189049230185</v>
      </c>
      <c r="L354" s="4">
        <f>Tabelle1!L153-'2. Iteration'!L153</f>
        <v>0.45348870385069084</v>
      </c>
      <c r="M354" s="4">
        <f>Tabelle1!M153-'2. Iteration'!M153</f>
        <v>-0.50666416965394312</v>
      </c>
      <c r="N354" s="4">
        <f>Tabelle1!N153-'2. Iteration'!N153</f>
        <v>-0.42594313832849523</v>
      </c>
      <c r="O354" s="4">
        <f>Tabelle1!O153-'2. Iteration'!O153</f>
        <v>0.58231185705656641</v>
      </c>
      <c r="P354" s="4">
        <f>Tabelle1!P153-'2. Iteration'!P153</f>
        <v>0.60627386123351368</v>
      </c>
      <c r="Q354" s="4">
        <f>Tabelle1!Q153-'2. Iteration'!Q153</f>
        <v>-0.37092662597395781</v>
      </c>
      <c r="R354" s="4">
        <f>Tabelle1!R153-'2. Iteration'!R153</f>
        <v>-0.36357597841415945</v>
      </c>
      <c r="S354" s="4">
        <f>Tabelle1!S153-'2. Iteration'!S153</f>
        <v>-0.3422449210186424</v>
      </c>
      <c r="T354" s="4">
        <f>Tabelle1!T153-'2. Iteration'!T153</f>
        <v>0.65775507898135754</v>
      </c>
      <c r="U354" s="4">
        <f>Tabelle1!U153-'2. Iteration'!U153</f>
        <v>-0.33536865597122079</v>
      </c>
      <c r="V354" s="4">
        <f>Tabelle1!V153-'2. Iteration'!V153</f>
        <v>0.70967223972266447</v>
      </c>
      <c r="W354" s="4">
        <f>Tabelle1!W153-'2. Iteration'!W153</f>
        <v>0.73313012089685481</v>
      </c>
      <c r="X354" s="4">
        <f>Tabelle1!X153-'2. Iteration'!X153</f>
        <v>0.73313012089685481</v>
      </c>
      <c r="Y354" s="4">
        <f>Tabelle1!Y153-'2. Iteration'!Y153</f>
        <v>-0.25572033747527712</v>
      </c>
      <c r="Z354" s="4">
        <f>Tabelle1!Z153-'2. Iteration'!Z153</f>
        <v>-0.22444321994870031</v>
      </c>
      <c r="AA354" s="4">
        <f>Tabelle1!AA153-'2. Iteration'!AA153</f>
        <v>-0.22444321994870031</v>
      </c>
      <c r="AB354" s="4">
        <f>Tabelle1!AB153-'2. Iteration'!AB153</f>
        <v>-0.21953182122286921</v>
      </c>
      <c r="AC354" s="4">
        <f>Tabelle1!AC153-'2. Iteration'!AC153</f>
        <v>-0.2052866993489785</v>
      </c>
      <c r="AD354" s="4">
        <f>Tabelle1!AD153-'2. Iteration'!AD153</f>
        <v>-0.20069692574672948</v>
      </c>
      <c r="AE354" s="4">
        <f>Tabelle1!AE153-'2. Iteration'!AE153</f>
        <v>-0.19618429147221197</v>
      </c>
      <c r="AF354" s="4">
        <f>Tabelle1!AF153-'2. Iteration'!AF153</f>
        <v>-0.19618429147221195</v>
      </c>
      <c r="AG354" s="4">
        <f>Tabelle1!AG153-'2. Iteration'!AG153</f>
        <v>-0.19174753035840308</v>
      </c>
      <c r="AH354" s="4">
        <f>Tabelle1!AH153-'2. Iteration'!AH153</f>
        <v>-0.19174753035840314</v>
      </c>
      <c r="AI354" s="4">
        <f>Tabelle1!AI153-'2. Iteration'!AI153</f>
        <v>-0.19174753035840308</v>
      </c>
      <c r="AJ354" s="4">
        <f>Tabelle1!AJ153-'2. Iteration'!AJ153</f>
        <v>-0.18309666224501975</v>
      </c>
      <c r="AK354" s="4">
        <f>Tabelle1!AK153-'2. Iteration'!AK153</f>
        <v>-0.140433173026521</v>
      </c>
      <c r="AL354" s="4">
        <f>Tabelle1!AL153-'2. Iteration'!AL153</f>
        <v>-0.13693639908243729</v>
      </c>
      <c r="AM354" s="4">
        <f>Tabelle1!AM153-'2. Iteration'!AM153</f>
        <v>-0.12032024160198</v>
      </c>
      <c r="AN354" s="4">
        <f>Tabelle1!AN153-'2. Iteration'!AN153</f>
        <v>-0.10506500814865045</v>
      </c>
      <c r="AO354" s="4">
        <f>Tabelle1!AO153-'2. Iteration'!AO153</f>
        <v>0.89783246444469367</v>
      </c>
      <c r="AP354" s="4">
        <f>Tabelle1!AP153-'2. Iteration'!AP153</f>
        <v>0.90623276805276731</v>
      </c>
      <c r="AQ354" s="4">
        <f>Tabelle1!AQ153-'2. Iteration'!AQ153</f>
        <v>-8.8402477192490697E-2</v>
      </c>
      <c r="AR354" s="4">
        <f>Tabelle1!AR153-'2. Iteration'!AR153</f>
        <v>-8.5788407808686601E-2</v>
      </c>
      <c r="AS354" s="4">
        <f>Tabelle1!AS153-'2. Iteration'!AS153</f>
        <v>-7.8210463329172406E-2</v>
      </c>
      <c r="AT354" s="4">
        <f>Tabelle1!AT153-'2. Iteration'!AT153</f>
        <v>-5.7690344893931475E-2</v>
      </c>
      <c r="AU354" s="4">
        <f>Tabelle1!AU153-'2. Iteration'!AU153</f>
        <v>-1.2216936816502504E-2</v>
      </c>
    </row>
    <row r="355" spans="6:47">
      <c r="F355" s="7">
        <f>'1. Iteration'!F355-'2. Iteration'!G355/'2. Iteration'!AX154</f>
        <v>-1.1774350578225317</v>
      </c>
      <c r="G355">
        <f t="shared" si="39"/>
        <v>-0.29214228719368512</v>
      </c>
      <c r="H355" s="4">
        <f>Tabelle1!H154-'2. Iteration'!H154</f>
        <v>0.13976778252035549</v>
      </c>
      <c r="I355" s="4">
        <f>Tabelle1!I154-'2. Iteration'!I154</f>
        <v>0.19798888139249216</v>
      </c>
      <c r="J355" s="4">
        <f>Tabelle1!J154-'2. Iteration'!J154</f>
        <v>-0.67011105551810046</v>
      </c>
      <c r="K355" s="4">
        <f>Tabelle1!K154-'2. Iteration'!K154</f>
        <v>0.41100189049230185</v>
      </c>
      <c r="L355" s="4">
        <f>Tabelle1!L154-'2. Iteration'!L154</f>
        <v>0.45348870385069073</v>
      </c>
      <c r="M355" s="4">
        <f>Tabelle1!M154-'2. Iteration'!M154</f>
        <v>0.49333583034605688</v>
      </c>
      <c r="N355" s="4">
        <f>Tabelle1!N154-'2. Iteration'!N154</f>
        <v>0.57405686167150471</v>
      </c>
      <c r="O355" s="4">
        <f>Tabelle1!O154-'2. Iteration'!O154</f>
        <v>-0.41768814294343348</v>
      </c>
      <c r="P355" s="4">
        <f>Tabelle1!P154-'2. Iteration'!P154</f>
        <v>-0.39372613876648616</v>
      </c>
      <c r="Q355" s="4">
        <f>Tabelle1!Q154-'2. Iteration'!Q154</f>
        <v>-0.37092662597395781</v>
      </c>
      <c r="R355" s="4">
        <f>Tabelle1!R154-'2. Iteration'!R154</f>
        <v>0.63642402158584055</v>
      </c>
      <c r="S355" s="4">
        <f>Tabelle1!S154-'2. Iteration'!S154</f>
        <v>-0.34224492101864235</v>
      </c>
      <c r="T355" s="4">
        <f>Tabelle1!T154-'2. Iteration'!T154</f>
        <v>0.65775507898135754</v>
      </c>
      <c r="U355" s="4">
        <f>Tabelle1!U154-'2. Iteration'!U154</f>
        <v>-0.33536865597122079</v>
      </c>
      <c r="V355" s="4">
        <f>Tabelle1!V154-'2. Iteration'!V154</f>
        <v>-0.29032776027733548</v>
      </c>
      <c r="W355" s="4">
        <f>Tabelle1!W154-'2. Iteration'!W154</f>
        <v>-0.26686987910314508</v>
      </c>
      <c r="X355" s="4">
        <f>Tabelle1!X154-'2. Iteration'!X154</f>
        <v>-0.26686987910314508</v>
      </c>
      <c r="Y355" s="4">
        <f>Tabelle1!Y154-'2. Iteration'!Y154</f>
        <v>0.744279662524723</v>
      </c>
      <c r="Z355" s="4">
        <f>Tabelle1!Z154-'2. Iteration'!Z154</f>
        <v>0.77555678005129969</v>
      </c>
      <c r="AA355" s="4">
        <f>Tabelle1!AA154-'2. Iteration'!AA154</f>
        <v>-0.22444321994870031</v>
      </c>
      <c r="AB355" s="4">
        <f>Tabelle1!AB154-'2. Iteration'!AB154</f>
        <v>-0.21953182122286913</v>
      </c>
      <c r="AC355" s="4">
        <f>Tabelle1!AC154-'2. Iteration'!AC154</f>
        <v>-0.20528669934897845</v>
      </c>
      <c r="AD355" s="4">
        <f>Tabelle1!AD154-'2. Iteration'!AD154</f>
        <v>-0.20069692574672943</v>
      </c>
      <c r="AE355" s="4">
        <f>Tabelle1!AE154-'2. Iteration'!AE154</f>
        <v>-0.19618429147221195</v>
      </c>
      <c r="AF355" s="4">
        <f>Tabelle1!AF154-'2. Iteration'!AF154</f>
        <v>-0.19618429147221192</v>
      </c>
      <c r="AG355" s="4">
        <f>Tabelle1!AG154-'2. Iteration'!AG154</f>
        <v>-0.19174753035840308</v>
      </c>
      <c r="AH355" s="4">
        <f>Tabelle1!AH154-'2. Iteration'!AH154</f>
        <v>-0.19174753035840308</v>
      </c>
      <c r="AI355" s="4">
        <f>Tabelle1!AI154-'2. Iteration'!AI154</f>
        <v>0.80825246964159692</v>
      </c>
      <c r="AJ355" s="4">
        <f>Tabelle1!AJ154-'2. Iteration'!AJ154</f>
        <v>-0.18309666224501969</v>
      </c>
      <c r="AK355" s="4">
        <f>Tabelle1!AK154-'2. Iteration'!AK154</f>
        <v>-0.140433173026521</v>
      </c>
      <c r="AL355" s="4">
        <f>Tabelle1!AL154-'2. Iteration'!AL154</f>
        <v>-0.13693639908243729</v>
      </c>
      <c r="AM355" s="4">
        <f>Tabelle1!AM154-'2. Iteration'!AM154</f>
        <v>-0.12032024160197995</v>
      </c>
      <c r="AN355" s="4">
        <f>Tabelle1!AN154-'2. Iteration'!AN154</f>
        <v>-0.1050650081486504</v>
      </c>
      <c r="AO355" s="4">
        <f>Tabelle1!AO154-'2. Iteration'!AO154</f>
        <v>-0.10216753555530635</v>
      </c>
      <c r="AP355" s="4">
        <f>Tabelle1!AP154-'2. Iteration'!AP154</f>
        <v>-9.3767231947232632E-2</v>
      </c>
      <c r="AQ355" s="4">
        <f>Tabelle1!AQ154-'2. Iteration'!AQ154</f>
        <v>-8.8402477192490697E-2</v>
      </c>
      <c r="AR355" s="4">
        <f>Tabelle1!AR154-'2. Iteration'!AR154</f>
        <v>-8.5788407808686601E-2</v>
      </c>
      <c r="AS355" s="4">
        <f>Tabelle1!AS154-'2. Iteration'!AS154</f>
        <v>-7.8210463329172378E-2</v>
      </c>
      <c r="AT355" s="4">
        <f>Tabelle1!AT154-'2. Iteration'!AT154</f>
        <v>-5.7690344893931447E-2</v>
      </c>
      <c r="AU355" s="4">
        <f>Tabelle1!AU154-'2. Iteration'!AU154</f>
        <v>-1.2216936816502504E-2</v>
      </c>
    </row>
    <row r="356" spans="6:47">
      <c r="F356" s="7">
        <f>'1. Iteration'!F356-'2. Iteration'!G356/'2. Iteration'!AX155</f>
        <v>-1.1774350578225317</v>
      </c>
      <c r="G356">
        <f t="shared" si="39"/>
        <v>-0.29214228719368524</v>
      </c>
      <c r="H356" s="4">
        <f>Tabelle1!H155-'2. Iteration'!H155</f>
        <v>0.13976778252035549</v>
      </c>
      <c r="I356" s="4">
        <f>Tabelle1!I155-'2. Iteration'!I155</f>
        <v>0.19798888139249216</v>
      </c>
      <c r="J356" s="4">
        <f>Tabelle1!J155-'2. Iteration'!J155</f>
        <v>0.32988894448189954</v>
      </c>
      <c r="K356" s="4">
        <f>Tabelle1!K155-'2. Iteration'!K155</f>
        <v>0.41100189049230185</v>
      </c>
      <c r="L356" s="4">
        <f>Tabelle1!L155-'2. Iteration'!L155</f>
        <v>-0.54651129614930927</v>
      </c>
      <c r="M356" s="4">
        <f>Tabelle1!M155-'2. Iteration'!M155</f>
        <v>0.49333583034605688</v>
      </c>
      <c r="N356" s="4">
        <f>Tabelle1!N155-'2. Iteration'!N155</f>
        <v>0.57405686167150471</v>
      </c>
      <c r="O356" s="4">
        <f>Tabelle1!O155-'2. Iteration'!O155</f>
        <v>-0.41768814294343348</v>
      </c>
      <c r="P356" s="4">
        <f>Tabelle1!P155-'2. Iteration'!P155</f>
        <v>-0.39372613876648616</v>
      </c>
      <c r="Q356" s="4">
        <f>Tabelle1!Q155-'2. Iteration'!Q155</f>
        <v>0.62907337402604213</v>
      </c>
      <c r="R356" s="4">
        <f>Tabelle1!R155-'2. Iteration'!R155</f>
        <v>-0.36357597841415945</v>
      </c>
      <c r="S356" s="4">
        <f>Tabelle1!S155-'2. Iteration'!S155</f>
        <v>-0.34224492101864235</v>
      </c>
      <c r="T356" s="4">
        <f>Tabelle1!T155-'2. Iteration'!T155</f>
        <v>-0.34224492101864246</v>
      </c>
      <c r="U356" s="4">
        <f>Tabelle1!U155-'2. Iteration'!U155</f>
        <v>0.66463134402877921</v>
      </c>
      <c r="V356" s="4">
        <f>Tabelle1!V155-'2. Iteration'!V155</f>
        <v>-0.29032776027733548</v>
      </c>
      <c r="W356" s="4">
        <f>Tabelle1!W155-'2. Iteration'!W155</f>
        <v>-0.26686987910314508</v>
      </c>
      <c r="X356" s="4">
        <f>Tabelle1!X155-'2. Iteration'!X155</f>
        <v>-0.26686987910314508</v>
      </c>
      <c r="Y356" s="4">
        <f>Tabelle1!Y155-'2. Iteration'!Y155</f>
        <v>-0.25572033747527706</v>
      </c>
      <c r="Z356" s="4">
        <f>Tabelle1!Z155-'2. Iteration'!Z155</f>
        <v>0.77555678005129969</v>
      </c>
      <c r="AA356" s="4">
        <f>Tabelle1!AA155-'2. Iteration'!AA155</f>
        <v>-0.22444321994870031</v>
      </c>
      <c r="AB356" s="4">
        <f>Tabelle1!AB155-'2. Iteration'!AB155</f>
        <v>0.78046817877713082</v>
      </c>
      <c r="AC356" s="4">
        <f>Tabelle1!AC155-'2. Iteration'!AC155</f>
        <v>-0.20528669934897845</v>
      </c>
      <c r="AD356" s="4">
        <f>Tabelle1!AD155-'2. Iteration'!AD155</f>
        <v>-0.20069692574672943</v>
      </c>
      <c r="AE356" s="4">
        <f>Tabelle1!AE155-'2. Iteration'!AE155</f>
        <v>-0.19618429147221195</v>
      </c>
      <c r="AF356" s="4">
        <f>Tabelle1!AF155-'2. Iteration'!AF155</f>
        <v>-0.19618429147221192</v>
      </c>
      <c r="AG356" s="4">
        <f>Tabelle1!AG155-'2. Iteration'!AG155</f>
        <v>-0.19174753035840308</v>
      </c>
      <c r="AH356" s="4">
        <f>Tabelle1!AH155-'2. Iteration'!AH155</f>
        <v>-0.19174753035840308</v>
      </c>
      <c r="AI356" s="4">
        <f>Tabelle1!AI155-'2. Iteration'!AI155</f>
        <v>-0.19174753035840308</v>
      </c>
      <c r="AJ356" s="4">
        <f>Tabelle1!AJ155-'2. Iteration'!AJ155</f>
        <v>-0.18309666224501969</v>
      </c>
      <c r="AK356" s="4">
        <f>Tabelle1!AK155-'2. Iteration'!AK155</f>
        <v>0.85956682697347897</v>
      </c>
      <c r="AL356" s="4">
        <f>Tabelle1!AL155-'2. Iteration'!AL155</f>
        <v>-0.13693639908243729</v>
      </c>
      <c r="AM356" s="4">
        <f>Tabelle1!AM155-'2. Iteration'!AM155</f>
        <v>-0.12032024160197995</v>
      </c>
      <c r="AN356" s="4">
        <f>Tabelle1!AN155-'2. Iteration'!AN155</f>
        <v>-0.1050650081486504</v>
      </c>
      <c r="AO356" s="4">
        <f>Tabelle1!AO155-'2. Iteration'!AO155</f>
        <v>-0.10216753555530635</v>
      </c>
      <c r="AP356" s="4">
        <f>Tabelle1!AP155-'2. Iteration'!AP155</f>
        <v>-9.3767231947232632E-2</v>
      </c>
      <c r="AQ356" s="4">
        <f>Tabelle1!AQ155-'2. Iteration'!AQ155</f>
        <v>-8.8402477192490697E-2</v>
      </c>
      <c r="AR356" s="4">
        <f>Tabelle1!AR155-'2. Iteration'!AR155</f>
        <v>-8.5788407808686601E-2</v>
      </c>
      <c r="AS356" s="4">
        <f>Tabelle1!AS155-'2. Iteration'!AS155</f>
        <v>-7.8210463329172378E-2</v>
      </c>
      <c r="AT356" s="4">
        <f>Tabelle1!AT155-'2. Iteration'!AT155</f>
        <v>-5.7690344893931447E-2</v>
      </c>
      <c r="AU356" s="4">
        <f>Tabelle1!AU155-'2. Iteration'!AU155</f>
        <v>-1.2216936816502504E-2</v>
      </c>
    </row>
    <row r="357" spans="6:47">
      <c r="F357" s="7">
        <f>'1. Iteration'!F357-'2. Iteration'!G357/'2. Iteration'!AX156</f>
        <v>-1.1774350578225319</v>
      </c>
      <c r="G357">
        <f t="shared" si="39"/>
        <v>-0.29214228719368585</v>
      </c>
      <c r="H357" s="4">
        <f>Tabelle1!H156-'2. Iteration'!H156</f>
        <v>0.13976778252035549</v>
      </c>
      <c r="I357" s="4">
        <f>Tabelle1!I156-'2. Iteration'!I156</f>
        <v>0.19798888139249216</v>
      </c>
      <c r="J357" s="4">
        <f>Tabelle1!J156-'2. Iteration'!J156</f>
        <v>0.32988894448189954</v>
      </c>
      <c r="K357" s="4">
        <f>Tabelle1!K156-'2. Iteration'!K156</f>
        <v>0.41100189049230185</v>
      </c>
      <c r="L357" s="4">
        <f>Tabelle1!L156-'2. Iteration'!L156</f>
        <v>0.45348870385069073</v>
      </c>
      <c r="M357" s="4">
        <f>Tabelle1!M156-'2. Iteration'!M156</f>
        <v>0.49333583034605688</v>
      </c>
      <c r="N357" s="4">
        <f>Tabelle1!N156-'2. Iteration'!N156</f>
        <v>0.57405686167150471</v>
      </c>
      <c r="O357" s="4">
        <f>Tabelle1!O156-'2. Iteration'!O156</f>
        <v>-0.41768814294343348</v>
      </c>
      <c r="P357" s="4">
        <f>Tabelle1!P156-'2. Iteration'!P156</f>
        <v>-0.39372613876648616</v>
      </c>
      <c r="Q357" s="4">
        <f>Tabelle1!Q156-'2. Iteration'!Q156</f>
        <v>-0.37092662597395781</v>
      </c>
      <c r="R357" s="4">
        <f>Tabelle1!R156-'2. Iteration'!R156</f>
        <v>-0.36357597841415945</v>
      </c>
      <c r="S357" s="4">
        <f>Tabelle1!S156-'2. Iteration'!S156</f>
        <v>0.65775507898135765</v>
      </c>
      <c r="T357" s="4">
        <f>Tabelle1!T156-'2. Iteration'!T156</f>
        <v>-0.34224492101864246</v>
      </c>
      <c r="U357" s="4">
        <f>Tabelle1!U156-'2. Iteration'!U156</f>
        <v>-0.33536865597122079</v>
      </c>
      <c r="V357" s="4">
        <f>Tabelle1!V156-'2. Iteration'!V156</f>
        <v>-0.29032776027733548</v>
      </c>
      <c r="W357" s="4">
        <f>Tabelle1!W156-'2. Iteration'!W156</f>
        <v>-0.26686987910314508</v>
      </c>
      <c r="X357" s="4">
        <f>Tabelle1!X156-'2. Iteration'!X156</f>
        <v>-0.26686987910314508</v>
      </c>
      <c r="Y357" s="4">
        <f>Tabelle1!Y156-'2. Iteration'!Y156</f>
        <v>0.744279662524723</v>
      </c>
      <c r="Z357" s="4">
        <f>Tabelle1!Z156-'2. Iteration'!Z156</f>
        <v>-0.22444321994870031</v>
      </c>
      <c r="AA357" s="4">
        <f>Tabelle1!AA156-'2. Iteration'!AA156</f>
        <v>-0.22444321994870031</v>
      </c>
      <c r="AB357" s="4">
        <f>Tabelle1!AB156-'2. Iteration'!AB156</f>
        <v>-0.21953182122286913</v>
      </c>
      <c r="AC357" s="4">
        <f>Tabelle1!AC156-'2. Iteration'!AC156</f>
        <v>0.79471330065102153</v>
      </c>
      <c r="AD357" s="4">
        <f>Tabelle1!AD156-'2. Iteration'!AD156</f>
        <v>-0.20069692574672943</v>
      </c>
      <c r="AE357" s="4">
        <f>Tabelle1!AE156-'2. Iteration'!AE156</f>
        <v>-0.19618429147221195</v>
      </c>
      <c r="AF357" s="4">
        <f>Tabelle1!AF156-'2. Iteration'!AF156</f>
        <v>-0.19618429147221192</v>
      </c>
      <c r="AG357" s="4">
        <f>Tabelle1!AG156-'2. Iteration'!AG156</f>
        <v>-0.19174753035840308</v>
      </c>
      <c r="AH357" s="4">
        <f>Tabelle1!AH156-'2. Iteration'!AH156</f>
        <v>-0.19174753035840308</v>
      </c>
      <c r="AI357" s="4">
        <f>Tabelle1!AI156-'2. Iteration'!AI156</f>
        <v>-0.19174753035840308</v>
      </c>
      <c r="AJ357" s="4">
        <f>Tabelle1!AJ156-'2. Iteration'!AJ156</f>
        <v>-0.18309666224501969</v>
      </c>
      <c r="AK357" s="4">
        <f>Tabelle1!AK156-'2. Iteration'!AK156</f>
        <v>-0.140433173026521</v>
      </c>
      <c r="AL357" s="4">
        <f>Tabelle1!AL156-'2. Iteration'!AL156</f>
        <v>-0.13693639908243729</v>
      </c>
      <c r="AM357" s="4">
        <f>Tabelle1!AM156-'2. Iteration'!AM156</f>
        <v>-0.12032024160197995</v>
      </c>
      <c r="AN357" s="4">
        <f>Tabelle1!AN156-'2. Iteration'!AN156</f>
        <v>-0.1050650081486504</v>
      </c>
      <c r="AO357" s="4">
        <f>Tabelle1!AO156-'2. Iteration'!AO156</f>
        <v>-0.10216753555530635</v>
      </c>
      <c r="AP357" s="4">
        <f>Tabelle1!AP156-'2. Iteration'!AP156</f>
        <v>-9.3767231947232632E-2</v>
      </c>
      <c r="AQ357" s="4">
        <f>Tabelle1!AQ156-'2. Iteration'!AQ156</f>
        <v>-8.8402477192490697E-2</v>
      </c>
      <c r="AR357" s="4">
        <f>Tabelle1!AR156-'2. Iteration'!AR156</f>
        <v>-8.5788407808686601E-2</v>
      </c>
      <c r="AS357" s="4">
        <f>Tabelle1!AS156-'2. Iteration'!AS156</f>
        <v>0.92178953667082764</v>
      </c>
      <c r="AT357" s="4">
        <f>Tabelle1!AT156-'2. Iteration'!AT156</f>
        <v>-5.7690344893931447E-2</v>
      </c>
      <c r="AU357" s="4">
        <f>Tabelle1!AU156-'2. Iteration'!AU156</f>
        <v>-1.2216936816502504E-2</v>
      </c>
    </row>
    <row r="358" spans="6:47">
      <c r="F358" s="7">
        <f>'1. Iteration'!F358-'2. Iteration'!G358/'2. Iteration'!AX157</f>
        <v>-1.3362578235109142</v>
      </c>
      <c r="G358">
        <f t="shared" si="39"/>
        <v>-0.32624004285558167</v>
      </c>
      <c r="H358" s="4">
        <f>Tabelle1!H157-'2. Iteration'!H157</f>
        <v>-0.84109252869872753</v>
      </c>
      <c r="I358" s="4">
        <f>Tabelle1!I157-'2. Iteration'!I157</f>
        <v>0.22303420923918782</v>
      </c>
      <c r="J358" s="4">
        <f>Tabelle1!J157-'2. Iteration'!J157</f>
        <v>0.36404578059726311</v>
      </c>
      <c r="K358" s="4">
        <f>Tabelle1!K157-'2. Iteration'!K157</f>
        <v>-0.55205685434431628</v>
      </c>
      <c r="L358" s="4">
        <f>Tabelle1!L157-'2. Iteration'!L157</f>
        <v>0.49106490684409265</v>
      </c>
      <c r="M358" s="4">
        <f>Tabelle1!M157-'2. Iteration'!M157</f>
        <v>-0.46899428976988849</v>
      </c>
      <c r="N358" s="4">
        <f>Tabelle1!N157-'2. Iteration'!N157</f>
        <v>-0.38953600073664624</v>
      </c>
      <c r="O358" s="4">
        <f>Tabelle1!O157-'2. Iteration'!O157</f>
        <v>0.61848233947836639</v>
      </c>
      <c r="P358" s="4">
        <f>Tabelle1!P157-'2. Iteration'!P157</f>
        <v>0.64164628187930295</v>
      </c>
      <c r="Q358" s="4">
        <f>Tabelle1!Q157-'2. Iteration'!Q157</f>
        <v>-0.33646575899508097</v>
      </c>
      <c r="R358" s="4">
        <f>Tabelle1!R157-'2. Iteration'!R157</f>
        <v>0.67055961249801144</v>
      </c>
      <c r="S358" s="4">
        <f>Tabelle1!S157-'2. Iteration'!S157</f>
        <v>-0.30913925098285938</v>
      </c>
      <c r="T358" s="4">
        <f>Tabelle1!T157-'2. Iteration'!T157</f>
        <v>-0.30913925098285944</v>
      </c>
      <c r="U358" s="4">
        <f>Tabelle1!U157-'2. Iteration'!U157</f>
        <v>0.69737788979120185</v>
      </c>
      <c r="V358" s="4">
        <f>Tabelle1!V157-'2. Iteration'!V157</f>
        <v>-0.26025700933300311</v>
      </c>
      <c r="W358" s="4">
        <f>Tabelle1!W157-'2. Iteration'!W157</f>
        <v>-0.23841254643063231</v>
      </c>
      <c r="X358" s="4">
        <f>Tabelle1!X157-'2. Iteration'!X157</f>
        <v>-0.23841254643063231</v>
      </c>
      <c r="Y358" s="4">
        <f>Tabelle1!Y157-'2. Iteration'!Y157</f>
        <v>-0.22808204139708496</v>
      </c>
      <c r="Z358" s="4">
        <f>Tabelle1!Z157-'2. Iteration'!Z157</f>
        <v>-0.19928025098661045</v>
      </c>
      <c r="AA358" s="4">
        <f>Tabelle1!AA157-'2. Iteration'!AA157</f>
        <v>0.80071974901338949</v>
      </c>
      <c r="AB358" s="4">
        <f>Tabelle1!AB157-'2. Iteration'!AB157</f>
        <v>-0.19478119213939968</v>
      </c>
      <c r="AC358" s="4">
        <f>Tabelle1!AC157-'2. Iteration'!AC157</f>
        <v>-0.18176806561997738</v>
      </c>
      <c r="AD358" s="4">
        <f>Tabelle1!AD157-'2. Iteration'!AD157</f>
        <v>-0.17758661740583465</v>
      </c>
      <c r="AE358" s="4">
        <f>Tabelle1!AE157-'2. Iteration'!AE157</f>
        <v>-0.17348083345648965</v>
      </c>
      <c r="AF358" s="4">
        <f>Tabelle1!AF157-'2. Iteration'!AF157</f>
        <v>-0.1734808334564896</v>
      </c>
      <c r="AG358" s="4">
        <f>Tabelle1!AG157-'2. Iteration'!AG157</f>
        <v>-0.16944927989254255</v>
      </c>
      <c r="AH358" s="4">
        <f>Tabelle1!AH157-'2. Iteration'!AH157</f>
        <v>-0.16944927989254255</v>
      </c>
      <c r="AI358" s="4">
        <f>Tabelle1!AI157-'2. Iteration'!AI157</f>
        <v>0.83055072010745745</v>
      </c>
      <c r="AJ358" s="4">
        <f>Tabelle1!AJ157-'2. Iteration'!AJ157</f>
        <v>-0.16160327559195442</v>
      </c>
      <c r="AK358" s="4">
        <f>Tabelle1!AK157-'2. Iteration'!AK157</f>
        <v>-0.12319271865196847</v>
      </c>
      <c r="AL358" s="4">
        <f>Tabelle1!AL157-'2. Iteration'!AL157</f>
        <v>-0.12006526740964819</v>
      </c>
      <c r="AM358" s="4">
        <f>Tabelle1!AM157-'2. Iteration'!AM157</f>
        <v>-0.10524664523144434</v>
      </c>
      <c r="AN358" s="4">
        <f>Tabelle1!AN157-'2. Iteration'!AN157</f>
        <v>0.90829665954800221</v>
      </c>
      <c r="AO358" s="4">
        <f>Tabelle1!AO157-'2. Iteration'!AO157</f>
        <v>-8.9137652474397824E-2</v>
      </c>
      <c r="AP358" s="4">
        <f>Tabelle1!AP157-'2. Iteration'!AP157</f>
        <v>-8.1711176256487203E-2</v>
      </c>
      <c r="AQ358" s="4">
        <f>Tabelle1!AQ157-'2. Iteration'!AQ157</f>
        <v>-7.6977600366880589E-2</v>
      </c>
      <c r="AR358" s="4">
        <f>Tabelle1!AR157-'2. Iteration'!AR157</f>
        <v>-7.4673691848852183E-2</v>
      </c>
      <c r="AS358" s="4">
        <f>Tabelle1!AS157-'2. Iteration'!AS157</f>
        <v>-6.8004511362766459E-2</v>
      </c>
      <c r="AT358" s="4">
        <f>Tabelle1!AT157-'2. Iteration'!AT157</f>
        <v>-5.001683788286361E-2</v>
      </c>
      <c r="AU358" s="4">
        <f>Tabelle1!AU157-'2. Iteration'!AU157</f>
        <v>-1.0524383822976323E-2</v>
      </c>
    </row>
    <row r="359" spans="6:47">
      <c r="F359" s="7">
        <f>'1. Iteration'!F359-'2. Iteration'!G359/'2. Iteration'!AX158</f>
        <v>-1.3362578235109142</v>
      </c>
      <c r="G359">
        <f t="shared" si="39"/>
        <v>-0.326240042855583</v>
      </c>
      <c r="H359" s="4">
        <f>Tabelle1!H158-'2. Iteration'!H158</f>
        <v>0.15890747130127247</v>
      </c>
      <c r="I359" s="4">
        <f>Tabelle1!I158-'2. Iteration'!I158</f>
        <v>0.22303420923918771</v>
      </c>
      <c r="J359" s="4">
        <f>Tabelle1!J158-'2. Iteration'!J158</f>
        <v>0.36404578059726311</v>
      </c>
      <c r="K359" s="4">
        <f>Tabelle1!K158-'2. Iteration'!K158</f>
        <v>0.44794314565568361</v>
      </c>
      <c r="L359" s="4">
        <f>Tabelle1!L158-'2. Iteration'!L158</f>
        <v>0.49106490684409265</v>
      </c>
      <c r="M359" s="4">
        <f>Tabelle1!M158-'2. Iteration'!M158</f>
        <v>-0.46899428976988855</v>
      </c>
      <c r="N359" s="4">
        <f>Tabelle1!N158-'2. Iteration'!N158</f>
        <v>-0.38953600073664629</v>
      </c>
      <c r="O359" s="4">
        <f>Tabelle1!O158-'2. Iteration'!O158</f>
        <v>0.61848233947836628</v>
      </c>
      <c r="P359" s="4">
        <f>Tabelle1!P158-'2. Iteration'!P158</f>
        <v>-0.35835371812069711</v>
      </c>
      <c r="Q359" s="4">
        <f>Tabelle1!Q158-'2. Iteration'!Q158</f>
        <v>-0.33646575899508108</v>
      </c>
      <c r="R359" s="4">
        <f>Tabelle1!R158-'2. Iteration'!R158</f>
        <v>0.67055961249801133</v>
      </c>
      <c r="S359" s="4">
        <f>Tabelle1!S158-'2. Iteration'!S158</f>
        <v>-0.30913925098285938</v>
      </c>
      <c r="T359" s="4">
        <f>Tabelle1!T158-'2. Iteration'!T158</f>
        <v>-0.30913925098285949</v>
      </c>
      <c r="U359" s="4">
        <f>Tabelle1!U158-'2. Iteration'!U158</f>
        <v>0.69737788979120174</v>
      </c>
      <c r="V359" s="4">
        <f>Tabelle1!V158-'2. Iteration'!V158</f>
        <v>-0.26025700933300311</v>
      </c>
      <c r="W359" s="4">
        <f>Tabelle1!W158-'2. Iteration'!W158</f>
        <v>-0.23841254643063234</v>
      </c>
      <c r="X359" s="4">
        <f>Tabelle1!X158-'2. Iteration'!X158</f>
        <v>-0.23841254643063234</v>
      </c>
      <c r="Y359" s="4">
        <f>Tabelle1!Y158-'2. Iteration'!Y158</f>
        <v>-0.22808204139708502</v>
      </c>
      <c r="Z359" s="4">
        <f>Tabelle1!Z158-'2. Iteration'!Z158</f>
        <v>-0.19928025098661048</v>
      </c>
      <c r="AA359" s="4">
        <f>Tabelle1!AA158-'2. Iteration'!AA158</f>
        <v>-0.19928025098661048</v>
      </c>
      <c r="AB359" s="4">
        <f>Tabelle1!AB158-'2. Iteration'!AB158</f>
        <v>-0.19478119213939971</v>
      </c>
      <c r="AC359" s="4">
        <f>Tabelle1!AC158-'2. Iteration'!AC158</f>
        <v>0.81823193438002262</v>
      </c>
      <c r="AD359" s="4">
        <f>Tabelle1!AD158-'2. Iteration'!AD158</f>
        <v>-0.1775866174058347</v>
      </c>
      <c r="AE359" s="4">
        <f>Tabelle1!AE158-'2. Iteration'!AE158</f>
        <v>-0.17348083345648968</v>
      </c>
      <c r="AF359" s="4">
        <f>Tabelle1!AF158-'2. Iteration'!AF158</f>
        <v>-0.17348083345648965</v>
      </c>
      <c r="AG359" s="4">
        <f>Tabelle1!AG158-'2. Iteration'!AG158</f>
        <v>-0.16944927989254255</v>
      </c>
      <c r="AH359" s="4">
        <f>Tabelle1!AH158-'2. Iteration'!AH158</f>
        <v>-0.16944927989254258</v>
      </c>
      <c r="AI359" s="4">
        <f>Tabelle1!AI158-'2. Iteration'!AI158</f>
        <v>-0.16944927989254255</v>
      </c>
      <c r="AJ359" s="4">
        <f>Tabelle1!AJ158-'2. Iteration'!AJ158</f>
        <v>-0.16160327559195448</v>
      </c>
      <c r="AK359" s="4">
        <f>Tabelle1!AK158-'2. Iteration'!AK158</f>
        <v>0.87680728134803154</v>
      </c>
      <c r="AL359" s="4">
        <f>Tabelle1!AL158-'2. Iteration'!AL158</f>
        <v>-0.12006526740964822</v>
      </c>
      <c r="AM359" s="4">
        <f>Tabelle1!AM158-'2. Iteration'!AM158</f>
        <v>-0.10524664523144439</v>
      </c>
      <c r="AN359" s="4">
        <f>Tabelle1!AN158-'2. Iteration'!AN158</f>
        <v>-9.1703340451997836E-2</v>
      </c>
      <c r="AO359" s="4">
        <f>Tabelle1!AO158-'2. Iteration'!AO158</f>
        <v>-8.9137652474397824E-2</v>
      </c>
      <c r="AP359" s="4">
        <f>Tabelle1!AP158-'2. Iteration'!AP158</f>
        <v>-8.1711176256487245E-2</v>
      </c>
      <c r="AQ359" s="4">
        <f>Tabelle1!AQ158-'2. Iteration'!AQ158</f>
        <v>-7.697760036688063E-2</v>
      </c>
      <c r="AR359" s="4">
        <f>Tabelle1!AR158-'2. Iteration'!AR158</f>
        <v>-7.4673691848852211E-2</v>
      </c>
      <c r="AS359" s="4">
        <f>Tabelle1!AS158-'2. Iteration'!AS158</f>
        <v>-6.8004511362766459E-2</v>
      </c>
      <c r="AT359" s="4">
        <f>Tabelle1!AT158-'2. Iteration'!AT158</f>
        <v>-5.001683788286361E-2</v>
      </c>
      <c r="AU359" s="4">
        <f>Tabelle1!AU158-'2. Iteration'!AU158</f>
        <v>-1.0524383822976323E-2</v>
      </c>
    </row>
    <row r="360" spans="6:47">
      <c r="F360" s="7">
        <f>'1. Iteration'!F360-'2. Iteration'!G360/'2. Iteration'!AX159</f>
        <v>-1.5056320301001462</v>
      </c>
      <c r="G360">
        <f t="shared" si="39"/>
        <v>-0.35826407760502638</v>
      </c>
      <c r="H360" s="4">
        <f>Tabelle1!H159-'2. Iteration'!H159</f>
        <v>0.18153847210316354</v>
      </c>
      <c r="I360" s="4">
        <f>Tabelle1!I159-'2. Iteration'!I159</f>
        <v>0.25206098783713604</v>
      </c>
      <c r="J360" s="4">
        <f>Tabelle1!J159-'2. Iteration'!J159</f>
        <v>0.40193089009540106</v>
      </c>
      <c r="K360" s="4">
        <f>Tabelle1!K159-'2. Iteration'!K159</f>
        <v>-0.5121385967923977</v>
      </c>
      <c r="L360" s="4">
        <f>Tabelle1!L159-'2. Iteration'!L159</f>
        <v>0.53112884085308987</v>
      </c>
      <c r="M360" s="4">
        <f>Tabelle1!M159-'2. Iteration'!M159</f>
        <v>0.57067434095298886</v>
      </c>
      <c r="N360" s="4">
        <f>Tabelle1!N159-'2. Iteration'!N159</f>
        <v>-0.35213132520182844</v>
      </c>
      <c r="O360" s="4">
        <f>Tabelle1!O159-'2. Iteration'!O159</f>
        <v>-0.34444849822195273</v>
      </c>
      <c r="P360" s="4">
        <f>Tabelle1!P159-'2. Iteration'!P159</f>
        <v>-0.32236214031051852</v>
      </c>
      <c r="Q360" s="4">
        <f>Tabelle1!Q159-'2. Iteration'!Q159</f>
        <v>-0.30163907591170802</v>
      </c>
      <c r="R360" s="4">
        <f>Tabelle1!R159-'2. Iteration'!R159</f>
        <v>-0.2950175676696305</v>
      </c>
      <c r="S360" s="4">
        <f>Tabelle1!S159-'2. Iteration'!S159</f>
        <v>-0.27596468828611276</v>
      </c>
      <c r="T360" s="4">
        <f>Tabelle1!T159-'2. Iteration'!T159</f>
        <v>0.72403531171388713</v>
      </c>
      <c r="U360" s="4">
        <f>Tabelle1!U159-'2. Iteration'!U159</f>
        <v>0.73012627907404415</v>
      </c>
      <c r="V360" s="4">
        <f>Tabelle1!V159-'2. Iteration'!V159</f>
        <v>-0.23057736430210876</v>
      </c>
      <c r="W360" s="4">
        <f>Tabelle1!W159-'2. Iteration'!W159</f>
        <v>-0.21051511392743652</v>
      </c>
      <c r="X360" s="4">
        <f>Tabelle1!X159-'2. Iteration'!X159</f>
        <v>-0.21051511392743652</v>
      </c>
      <c r="Y360" s="4">
        <f>Tabelle1!Y159-'2. Iteration'!Y159</f>
        <v>-0.20107426617366198</v>
      </c>
      <c r="Z360" s="4">
        <f>Tabelle1!Z159-'2. Iteration'!Z159</f>
        <v>0.82508982028572098</v>
      </c>
      <c r="AA360" s="4">
        <f>Tabelle1!AA159-'2. Iteration'!AA159</f>
        <v>-0.17491017971427902</v>
      </c>
      <c r="AB360" s="4">
        <f>Tabelle1!AB159-'2. Iteration'!AB159</f>
        <v>-0.17084392222314523</v>
      </c>
      <c r="AC360" s="4">
        <f>Tabelle1!AC159-'2. Iteration'!AC159</f>
        <v>-0.15911400739270659</v>
      </c>
      <c r="AD360" s="4">
        <f>Tabelle1!AD159-'2. Iteration'!AD159</f>
        <v>-0.15535475292236509</v>
      </c>
      <c r="AE360" s="4">
        <f>Tabelle1!AE159-'2. Iteration'!AE159</f>
        <v>-0.15166817657796258</v>
      </c>
      <c r="AF360" s="4">
        <f>Tabelle1!AF159-'2. Iteration'!AF159</f>
        <v>-0.15166817657796258</v>
      </c>
      <c r="AG360" s="4">
        <f>Tabelle1!AG159-'2. Iteration'!AG159</f>
        <v>-0.14805272993680621</v>
      </c>
      <c r="AH360" s="4">
        <f>Tabelle1!AH159-'2. Iteration'!AH159</f>
        <v>-0.14805272993680621</v>
      </c>
      <c r="AI360" s="4">
        <f>Tabelle1!AI159-'2. Iteration'!AI159</f>
        <v>-0.14805272993680621</v>
      </c>
      <c r="AJ360" s="4">
        <f>Tabelle1!AJ159-'2. Iteration'!AJ159</f>
        <v>-0.14102922243860416</v>
      </c>
      <c r="AK360" s="4">
        <f>Tabelle1!AK159-'2. Iteration'!AK159</f>
        <v>-0.10688536252910665</v>
      </c>
      <c r="AL360" s="4">
        <f>Tabelle1!AL159-'2. Iteration'!AL159</f>
        <v>-0.10412273842839027</v>
      </c>
      <c r="AM360" s="4">
        <f>Tabelle1!AM159-'2. Iteration'!AM159</f>
        <v>-9.1068125103098682E-2</v>
      </c>
      <c r="AN360" s="4">
        <f>Tabelle1!AN159-'2. Iteration'!AN159</f>
        <v>-7.9187860732851403E-2</v>
      </c>
      <c r="AO360" s="4">
        <f>Tabelle1!AO159-'2. Iteration'!AO159</f>
        <v>0.92305732988786326</v>
      </c>
      <c r="AP360" s="4">
        <f>Tabelle1!AP159-'2. Iteration'!AP159</f>
        <v>-7.0453627630426327E-2</v>
      </c>
      <c r="AQ360" s="4">
        <f>Tabelle1!AQ159-'2. Iteration'!AQ159</f>
        <v>-6.632510487556538E-2</v>
      </c>
      <c r="AR360" s="4">
        <f>Tabelle1!AR159-'2. Iteration'!AR159</f>
        <v>-6.4317804976685225E-2</v>
      </c>
      <c r="AS360" s="4">
        <f>Tabelle1!AS159-'2. Iteration'!AS159</f>
        <v>-5.8515031162378744E-2</v>
      </c>
      <c r="AT360" s="4">
        <f>Tabelle1!AT159-'2. Iteration'!AT159</f>
        <v>-4.292179595028698E-2</v>
      </c>
      <c r="AU360" s="4">
        <f>Tabelle1!AU159-'2. Iteration'!AU159</f>
        <v>-8.9785206372954753E-3</v>
      </c>
    </row>
    <row r="361" spans="6:47">
      <c r="F361" s="7">
        <f>'1. Iteration'!F361-'2. Iteration'!G361/'2. Iteration'!AX160</f>
        <v>-1.5056320301001465</v>
      </c>
      <c r="G361">
        <f t="shared" si="39"/>
        <v>-0.3582640776050266</v>
      </c>
      <c r="H361" s="4">
        <f>Tabelle1!H160-'2. Iteration'!H160</f>
        <v>0.18153847210316354</v>
      </c>
      <c r="I361" s="4">
        <f>Tabelle1!I160-'2. Iteration'!I160</f>
        <v>0.25206098783713604</v>
      </c>
      <c r="J361" s="4">
        <f>Tabelle1!J160-'2. Iteration'!J160</f>
        <v>-0.59806910990459894</v>
      </c>
      <c r="K361" s="4">
        <f>Tabelle1!K160-'2. Iteration'!K160</f>
        <v>0.4878614032076023</v>
      </c>
      <c r="L361" s="4">
        <f>Tabelle1!L160-'2. Iteration'!L160</f>
        <v>0.53112884085308987</v>
      </c>
      <c r="M361" s="4">
        <f>Tabelle1!M160-'2. Iteration'!M160</f>
        <v>0.57067434095298886</v>
      </c>
      <c r="N361" s="4">
        <f>Tabelle1!N160-'2. Iteration'!N160</f>
        <v>-0.35213132520182844</v>
      </c>
      <c r="O361" s="4">
        <f>Tabelle1!O160-'2. Iteration'!O160</f>
        <v>-0.34444849822195273</v>
      </c>
      <c r="P361" s="4">
        <f>Tabelle1!P160-'2. Iteration'!P160</f>
        <v>-0.32236214031051852</v>
      </c>
      <c r="Q361" s="4">
        <f>Tabelle1!Q160-'2. Iteration'!Q160</f>
        <v>0.69836092408829198</v>
      </c>
      <c r="R361" s="4">
        <f>Tabelle1!R160-'2. Iteration'!R160</f>
        <v>-0.2950175676696305</v>
      </c>
      <c r="S361" s="4">
        <f>Tabelle1!S160-'2. Iteration'!S160</f>
        <v>-0.27596468828611276</v>
      </c>
      <c r="T361" s="4">
        <f>Tabelle1!T160-'2. Iteration'!T160</f>
        <v>-0.27596468828611287</v>
      </c>
      <c r="U361" s="4">
        <f>Tabelle1!U160-'2. Iteration'!U160</f>
        <v>-0.26987372092595591</v>
      </c>
      <c r="V361" s="4">
        <f>Tabelle1!V160-'2. Iteration'!V160</f>
        <v>-0.23057736430210876</v>
      </c>
      <c r="W361" s="4">
        <f>Tabelle1!W160-'2. Iteration'!W160</f>
        <v>-0.21051511392743652</v>
      </c>
      <c r="X361" s="4">
        <f>Tabelle1!X160-'2. Iteration'!X160</f>
        <v>0.78948488607256351</v>
      </c>
      <c r="Y361" s="4">
        <f>Tabelle1!Y160-'2. Iteration'!Y160</f>
        <v>-0.20107426617366198</v>
      </c>
      <c r="Z361" s="4">
        <f>Tabelle1!Z160-'2. Iteration'!Z160</f>
        <v>-0.17491017971427902</v>
      </c>
      <c r="AA361" s="4">
        <f>Tabelle1!AA160-'2. Iteration'!AA160</f>
        <v>-0.17491017971427902</v>
      </c>
      <c r="AB361" s="4">
        <f>Tabelle1!AB160-'2. Iteration'!AB160</f>
        <v>0.82915607777685474</v>
      </c>
      <c r="AC361" s="4">
        <f>Tabelle1!AC160-'2. Iteration'!AC160</f>
        <v>-0.15911400739270659</v>
      </c>
      <c r="AD361" s="4">
        <f>Tabelle1!AD160-'2. Iteration'!AD160</f>
        <v>-0.15535475292236509</v>
      </c>
      <c r="AE361" s="4">
        <f>Tabelle1!AE160-'2. Iteration'!AE160</f>
        <v>-0.15166817657796258</v>
      </c>
      <c r="AF361" s="4">
        <f>Tabelle1!AF160-'2. Iteration'!AF160</f>
        <v>-0.15166817657796258</v>
      </c>
      <c r="AG361" s="4">
        <f>Tabelle1!AG160-'2. Iteration'!AG160</f>
        <v>-0.14805272993680621</v>
      </c>
      <c r="AH361" s="4">
        <f>Tabelle1!AH160-'2. Iteration'!AH160</f>
        <v>-0.14805272993680621</v>
      </c>
      <c r="AI361" s="4">
        <f>Tabelle1!AI160-'2. Iteration'!AI160</f>
        <v>-0.14805272993680621</v>
      </c>
      <c r="AJ361" s="4">
        <f>Tabelle1!AJ160-'2. Iteration'!AJ160</f>
        <v>-0.14102922243860416</v>
      </c>
      <c r="AK361" s="4">
        <f>Tabelle1!AK160-'2. Iteration'!AK160</f>
        <v>0.89311463747089337</v>
      </c>
      <c r="AL361" s="4">
        <f>Tabelle1!AL160-'2. Iteration'!AL160</f>
        <v>-0.10412273842839027</v>
      </c>
      <c r="AM361" s="4">
        <f>Tabelle1!AM160-'2. Iteration'!AM160</f>
        <v>-9.1068125103098682E-2</v>
      </c>
      <c r="AN361" s="4">
        <f>Tabelle1!AN160-'2. Iteration'!AN160</f>
        <v>-7.9187860732851403E-2</v>
      </c>
      <c r="AO361" s="4">
        <f>Tabelle1!AO160-'2. Iteration'!AO160</f>
        <v>-7.6942670112136777E-2</v>
      </c>
      <c r="AP361" s="4">
        <f>Tabelle1!AP160-'2. Iteration'!AP160</f>
        <v>-7.0453627630426327E-2</v>
      </c>
      <c r="AQ361" s="4">
        <f>Tabelle1!AQ160-'2. Iteration'!AQ160</f>
        <v>-6.632510487556538E-2</v>
      </c>
      <c r="AR361" s="4">
        <f>Tabelle1!AR160-'2. Iteration'!AR160</f>
        <v>-6.4317804976685225E-2</v>
      </c>
      <c r="AS361" s="4">
        <f>Tabelle1!AS160-'2. Iteration'!AS160</f>
        <v>-5.8515031162378744E-2</v>
      </c>
      <c r="AT361" s="4">
        <f>Tabelle1!AT160-'2. Iteration'!AT160</f>
        <v>-4.292179595028698E-2</v>
      </c>
      <c r="AU361" s="4">
        <f>Tabelle1!AU160-'2. Iteration'!AU160</f>
        <v>-8.9785206372954753E-3</v>
      </c>
    </row>
    <row r="362" spans="6:47">
      <c r="F362" s="7">
        <f>'1. Iteration'!F362-'2. Iteration'!G362/'2. Iteration'!AX161</f>
        <v>-1.5056320301001465</v>
      </c>
      <c r="G362">
        <f t="shared" si="39"/>
        <v>-0.35826407760502738</v>
      </c>
      <c r="H362" s="4">
        <f>Tabelle1!H161-'2. Iteration'!H161</f>
        <v>0.18153847210316354</v>
      </c>
      <c r="I362" s="4">
        <f>Tabelle1!I161-'2. Iteration'!I161</f>
        <v>0.25206098783713604</v>
      </c>
      <c r="J362" s="4">
        <f>Tabelle1!J161-'2. Iteration'!J161</f>
        <v>0.40193089009540106</v>
      </c>
      <c r="K362" s="4">
        <f>Tabelle1!K161-'2. Iteration'!K161</f>
        <v>0.4878614032076023</v>
      </c>
      <c r="L362" s="4">
        <f>Tabelle1!L161-'2. Iteration'!L161</f>
        <v>-0.46887115914691013</v>
      </c>
      <c r="M362" s="4">
        <f>Tabelle1!M161-'2. Iteration'!M161</f>
        <v>-0.4293256590470112</v>
      </c>
      <c r="N362" s="4">
        <f>Tabelle1!N161-'2. Iteration'!N161</f>
        <v>0.64786867479817156</v>
      </c>
      <c r="O362" s="4">
        <f>Tabelle1!O161-'2. Iteration'!O161</f>
        <v>-0.34444849822195273</v>
      </c>
      <c r="P362" s="4">
        <f>Tabelle1!P161-'2. Iteration'!P161</f>
        <v>-0.32236214031051852</v>
      </c>
      <c r="Q362" s="4">
        <f>Tabelle1!Q161-'2. Iteration'!Q161</f>
        <v>-0.30163907591170802</v>
      </c>
      <c r="R362" s="4">
        <f>Tabelle1!R161-'2. Iteration'!R161</f>
        <v>0.7049824323303695</v>
      </c>
      <c r="S362" s="4">
        <f>Tabelle1!S161-'2. Iteration'!S161</f>
        <v>-0.27596468828611276</v>
      </c>
      <c r="T362" s="4">
        <f>Tabelle1!T161-'2. Iteration'!T161</f>
        <v>-0.27596468828611287</v>
      </c>
      <c r="U362" s="4">
        <f>Tabelle1!U161-'2. Iteration'!U161</f>
        <v>0.73012627907404415</v>
      </c>
      <c r="V362" s="4">
        <f>Tabelle1!V161-'2. Iteration'!V161</f>
        <v>0.76942263569789127</v>
      </c>
      <c r="W362" s="4">
        <f>Tabelle1!W161-'2. Iteration'!W161</f>
        <v>-0.21051511392743652</v>
      </c>
      <c r="X362" s="4">
        <f>Tabelle1!X161-'2. Iteration'!X161</f>
        <v>-0.21051511392743652</v>
      </c>
      <c r="Y362" s="4">
        <f>Tabelle1!Y161-'2. Iteration'!Y161</f>
        <v>0.79892573382633802</v>
      </c>
      <c r="Z362" s="4">
        <f>Tabelle1!Z161-'2. Iteration'!Z161</f>
        <v>-0.17491017971427902</v>
      </c>
      <c r="AA362" s="4">
        <f>Tabelle1!AA161-'2. Iteration'!AA161</f>
        <v>-0.17491017971427902</v>
      </c>
      <c r="AB362" s="4">
        <f>Tabelle1!AB161-'2. Iteration'!AB161</f>
        <v>-0.17084392222314523</v>
      </c>
      <c r="AC362" s="4">
        <f>Tabelle1!AC161-'2. Iteration'!AC161</f>
        <v>-0.15911400739270659</v>
      </c>
      <c r="AD362" s="4">
        <f>Tabelle1!AD161-'2. Iteration'!AD161</f>
        <v>-0.15535475292236509</v>
      </c>
      <c r="AE362" s="4">
        <f>Tabelle1!AE161-'2. Iteration'!AE161</f>
        <v>-0.15166817657796258</v>
      </c>
      <c r="AF362" s="4">
        <f>Tabelle1!AF161-'2. Iteration'!AF161</f>
        <v>-0.15166817657796258</v>
      </c>
      <c r="AG362" s="4">
        <f>Tabelle1!AG161-'2. Iteration'!AG161</f>
        <v>-0.14805272993680621</v>
      </c>
      <c r="AH362" s="4">
        <f>Tabelle1!AH161-'2. Iteration'!AH161</f>
        <v>-0.14805272993680621</v>
      </c>
      <c r="AI362" s="4">
        <f>Tabelle1!AI161-'2. Iteration'!AI161</f>
        <v>-0.14805272993680621</v>
      </c>
      <c r="AJ362" s="4">
        <f>Tabelle1!AJ161-'2. Iteration'!AJ161</f>
        <v>-0.14102922243860416</v>
      </c>
      <c r="AK362" s="4">
        <f>Tabelle1!AK161-'2. Iteration'!AK161</f>
        <v>-0.10688536252910665</v>
      </c>
      <c r="AL362" s="4">
        <f>Tabelle1!AL161-'2. Iteration'!AL161</f>
        <v>-0.10412273842839027</v>
      </c>
      <c r="AM362" s="4">
        <f>Tabelle1!AM161-'2. Iteration'!AM161</f>
        <v>-9.1068125103098682E-2</v>
      </c>
      <c r="AN362" s="4">
        <f>Tabelle1!AN161-'2. Iteration'!AN161</f>
        <v>-7.9187860732851403E-2</v>
      </c>
      <c r="AO362" s="4">
        <f>Tabelle1!AO161-'2. Iteration'!AO161</f>
        <v>-7.6942670112136777E-2</v>
      </c>
      <c r="AP362" s="4">
        <f>Tabelle1!AP161-'2. Iteration'!AP161</f>
        <v>-7.0453627630426327E-2</v>
      </c>
      <c r="AQ362" s="4">
        <f>Tabelle1!AQ161-'2. Iteration'!AQ161</f>
        <v>-6.632510487556538E-2</v>
      </c>
      <c r="AR362" s="4">
        <f>Tabelle1!AR161-'2. Iteration'!AR161</f>
        <v>-6.4317804976685225E-2</v>
      </c>
      <c r="AS362" s="4">
        <f>Tabelle1!AS161-'2. Iteration'!AS161</f>
        <v>-5.8515031162378744E-2</v>
      </c>
      <c r="AT362" s="4">
        <f>Tabelle1!AT161-'2. Iteration'!AT161</f>
        <v>-4.292179595028698E-2</v>
      </c>
      <c r="AU362" s="4">
        <f>Tabelle1!AU161-'2. Iteration'!AU161</f>
        <v>-8.9785206372954753E-3</v>
      </c>
    </row>
    <row r="363" spans="6:47">
      <c r="F363" s="7">
        <f>'1. Iteration'!F363-'2. Iteration'!G363/'2. Iteration'!AX162</f>
        <v>-1.688280009837996</v>
      </c>
      <c r="G363">
        <f t="shared" si="39"/>
        <v>-0.38721975779716661</v>
      </c>
      <c r="H363" s="4">
        <f>Tabelle1!H162-'2. Iteration'!H162</f>
        <v>0.20859046280453242</v>
      </c>
      <c r="I363" s="4">
        <f>Tabelle1!I162-'2. Iteration'!I162</f>
        <v>0.28595034430134836</v>
      </c>
      <c r="J363" s="4">
        <f>Tabelle1!J162-'2. Iteration'!J162</f>
        <v>0.44400829715240864</v>
      </c>
      <c r="K363" s="4">
        <f>Tabelle1!K162-'2. Iteration'!K162</f>
        <v>0.53094841198378573</v>
      </c>
      <c r="L363" s="4">
        <f>Tabelle1!L162-'2. Iteration'!L162</f>
        <v>-0.42624390658049344</v>
      </c>
      <c r="M363" s="4">
        <f>Tabelle1!M162-'2. Iteration'!M162</f>
        <v>-0.38766949730193151</v>
      </c>
      <c r="N363" s="4">
        <f>Tabelle1!N162-'2. Iteration'!N162</f>
        <v>-0.31384595967553497</v>
      </c>
      <c r="O363" s="4">
        <f>Tabelle1!O162-'2. Iteration'!O162</f>
        <v>-0.30660313468959421</v>
      </c>
      <c r="P363" s="4">
        <f>Tabelle1!P162-'2. Iteration'!P162</f>
        <v>0.71411481537602017</v>
      </c>
      <c r="Q363" s="4">
        <f>Tabelle1!Q162-'2. Iteration'!Q162</f>
        <v>0.73341545592614721</v>
      </c>
      <c r="R363" s="4">
        <f>Tabelle1!R162-'2. Iteration'!R162</f>
        <v>-0.26044556518791273</v>
      </c>
      <c r="S363" s="4">
        <f>Tabelle1!S162-'2. Iteration'!S162</f>
        <v>-0.2428562761326101</v>
      </c>
      <c r="T363" s="4">
        <f>Tabelle1!T162-'2. Iteration'!T162</f>
        <v>-0.24285627613261013</v>
      </c>
      <c r="U363" s="4">
        <f>Tabelle1!U162-'2. Iteration'!U162</f>
        <v>-0.23725660444205063</v>
      </c>
      <c r="V363" s="4">
        <f>Tabelle1!V162-'2. Iteration'!V162</f>
        <v>-0.20139955161245199</v>
      </c>
      <c r="W363" s="4">
        <f>Tabelle1!W162-'2. Iteration'!W162</f>
        <v>-0.18327131915679998</v>
      </c>
      <c r="X363" s="4">
        <f>Tabelle1!X162-'2. Iteration'!X162</f>
        <v>-0.18327131915679998</v>
      </c>
      <c r="Y363" s="4">
        <f>Tabelle1!Y162-'2. Iteration'!Y162</f>
        <v>0.82521822988872651</v>
      </c>
      <c r="Z363" s="4">
        <f>Tabelle1!Z162-'2. Iteration'!Z162</f>
        <v>-0.1513906067361783</v>
      </c>
      <c r="AA363" s="4">
        <f>Tabelle1!AA162-'2. Iteration'!AA162</f>
        <v>-0.1513906067361783</v>
      </c>
      <c r="AB363" s="4">
        <f>Tabelle1!AB162-'2. Iteration'!AB162</f>
        <v>-0.14777319769315536</v>
      </c>
      <c r="AC363" s="4">
        <f>Tabelle1!AC162-'2. Iteration'!AC162</f>
        <v>-0.13736486849819191</v>
      </c>
      <c r="AD363" s="4">
        <f>Tabelle1!AD162-'2. Iteration'!AD162</f>
        <v>-0.13403755515965726</v>
      </c>
      <c r="AE363" s="4">
        <f>Tabelle1!AE162-'2. Iteration'!AE162</f>
        <v>-0.13077851374557803</v>
      </c>
      <c r="AF363" s="4">
        <f>Tabelle1!AF162-'2. Iteration'!AF162</f>
        <v>-0.13077851374557797</v>
      </c>
      <c r="AG363" s="4">
        <f>Tabelle1!AG162-'2. Iteration'!AG162</f>
        <v>0.87241385999086241</v>
      </c>
      <c r="AH363" s="4">
        <f>Tabelle1!AH162-'2. Iteration'!AH162</f>
        <v>-0.12758614000913765</v>
      </c>
      <c r="AI363" s="4">
        <f>Tabelle1!AI162-'2. Iteration'!AI162</f>
        <v>-0.12758614000913765</v>
      </c>
      <c r="AJ363" s="4">
        <f>Tabelle1!AJ162-'2. Iteration'!AJ162</f>
        <v>-0.12139520407998455</v>
      </c>
      <c r="AK363" s="4">
        <f>Tabelle1!AK162-'2. Iteration'!AK162</f>
        <v>-9.1498488418501389E-2</v>
      </c>
      <c r="AL363" s="4">
        <f>Tabelle1!AL162-'2. Iteration'!AL162</f>
        <v>-8.9093889859714295E-2</v>
      </c>
      <c r="AM363" s="4">
        <f>Tabelle1!AM162-'2. Iteration'!AM162</f>
        <v>-7.7760000397566781E-2</v>
      </c>
      <c r="AN363" s="4">
        <f>Tabelle1!AN162-'2. Iteration'!AN162</f>
        <v>-6.7486939781889965E-2</v>
      </c>
      <c r="AO363" s="4">
        <f>Tabelle1!AO162-'2. Iteration'!AO162</f>
        <v>-6.5549885503614819E-2</v>
      </c>
      <c r="AP363" s="4">
        <f>Tabelle1!AP162-'2. Iteration'!AP162</f>
        <v>-5.9959253325595201E-2</v>
      </c>
      <c r="AQ363" s="4">
        <f>Tabelle1!AQ162-'2. Iteration'!AQ162</f>
        <v>-5.6408373819288697E-2</v>
      </c>
      <c r="AR363" s="4">
        <f>Tabelle1!AR162-'2. Iteration'!AR162</f>
        <v>-5.4683621593172402E-2</v>
      </c>
      <c r="AS363" s="4">
        <f>Tabelle1!AS162-'2. Iteration'!AS162</f>
        <v>-4.9703874747585329E-2</v>
      </c>
      <c r="AT363" s="4">
        <f>Tabelle1!AT162-'2. Iteration'!AT162</f>
        <v>-3.6367959049916083E-2</v>
      </c>
      <c r="AU363" s="4">
        <f>Tabelle1!AU162-'2. Iteration'!AU162</f>
        <v>-7.5665922425864904E-3</v>
      </c>
    </row>
    <row r="364" spans="6:47">
      <c r="F364" s="7">
        <f>'1. Iteration'!F364-'2. Iteration'!G364/'2. Iteration'!AX163</f>
        <v>-1.688280009837996</v>
      </c>
      <c r="G364">
        <f t="shared" si="39"/>
        <v>-0.38721975779716683</v>
      </c>
      <c r="H364" s="4">
        <f>Tabelle1!H163-'2. Iteration'!H163</f>
        <v>0.20859046280453242</v>
      </c>
      <c r="I364" s="4">
        <f>Tabelle1!I163-'2. Iteration'!I163</f>
        <v>0.28595034430134836</v>
      </c>
      <c r="J364" s="4">
        <f>Tabelle1!J163-'2. Iteration'!J163</f>
        <v>0.44400829715240864</v>
      </c>
      <c r="K364" s="4">
        <f>Tabelle1!K163-'2. Iteration'!K163</f>
        <v>0.53094841198378573</v>
      </c>
      <c r="L364" s="4">
        <f>Tabelle1!L163-'2. Iteration'!L163</f>
        <v>-0.42624390658049344</v>
      </c>
      <c r="M364" s="4">
        <f>Tabelle1!M163-'2. Iteration'!M163</f>
        <v>-0.38766949730193151</v>
      </c>
      <c r="N364" s="4">
        <f>Tabelle1!N163-'2. Iteration'!N163</f>
        <v>0.68615404032446503</v>
      </c>
      <c r="O364" s="4">
        <f>Tabelle1!O163-'2. Iteration'!O163</f>
        <v>-0.30660313468959421</v>
      </c>
      <c r="P364" s="4">
        <f>Tabelle1!P163-'2. Iteration'!P163</f>
        <v>-0.28588518462397977</v>
      </c>
      <c r="Q364" s="4">
        <f>Tabelle1!Q163-'2. Iteration'!Q163</f>
        <v>0.73341545592614721</v>
      </c>
      <c r="R364" s="4">
        <f>Tabelle1!R163-'2. Iteration'!R163</f>
        <v>-0.26044556518791273</v>
      </c>
      <c r="S364" s="4">
        <f>Tabelle1!S163-'2. Iteration'!S163</f>
        <v>-0.2428562761326101</v>
      </c>
      <c r="T364" s="4">
        <f>Tabelle1!T163-'2. Iteration'!T163</f>
        <v>-0.24285627613261013</v>
      </c>
      <c r="U364" s="4">
        <f>Tabelle1!U163-'2. Iteration'!U163</f>
        <v>-0.23725660444205063</v>
      </c>
      <c r="V364" s="4">
        <f>Tabelle1!V163-'2. Iteration'!V163</f>
        <v>0.79860044838754796</v>
      </c>
      <c r="W364" s="4">
        <f>Tabelle1!W163-'2. Iteration'!W163</f>
        <v>-0.18327131915679998</v>
      </c>
      <c r="X364" s="4">
        <f>Tabelle1!X163-'2. Iteration'!X163</f>
        <v>-0.18327131915679998</v>
      </c>
      <c r="Y364" s="4">
        <f>Tabelle1!Y163-'2. Iteration'!Y163</f>
        <v>-0.17478177011127352</v>
      </c>
      <c r="Z364" s="4">
        <f>Tabelle1!Z163-'2. Iteration'!Z163</f>
        <v>-0.1513906067361783</v>
      </c>
      <c r="AA364" s="4">
        <f>Tabelle1!AA163-'2. Iteration'!AA163</f>
        <v>-0.1513906067361783</v>
      </c>
      <c r="AB364" s="4">
        <f>Tabelle1!AB163-'2. Iteration'!AB163</f>
        <v>-0.14777319769315536</v>
      </c>
      <c r="AC364" s="4">
        <f>Tabelle1!AC163-'2. Iteration'!AC163</f>
        <v>-0.13736486849819191</v>
      </c>
      <c r="AD364" s="4">
        <f>Tabelle1!AD163-'2. Iteration'!AD163</f>
        <v>-0.13403755515965726</v>
      </c>
      <c r="AE364" s="4">
        <f>Tabelle1!AE163-'2. Iteration'!AE163</f>
        <v>-0.13077851374557803</v>
      </c>
      <c r="AF364" s="4">
        <f>Tabelle1!AF163-'2. Iteration'!AF163</f>
        <v>-0.13077851374557797</v>
      </c>
      <c r="AG364" s="4">
        <f>Tabelle1!AG163-'2. Iteration'!AG163</f>
        <v>-0.12758614000913765</v>
      </c>
      <c r="AH364" s="4">
        <f>Tabelle1!AH163-'2. Iteration'!AH163</f>
        <v>-0.12758614000913765</v>
      </c>
      <c r="AI364" s="4">
        <f>Tabelle1!AI163-'2. Iteration'!AI163</f>
        <v>-0.12758614000913765</v>
      </c>
      <c r="AJ364" s="4">
        <f>Tabelle1!AJ163-'2. Iteration'!AJ163</f>
        <v>-0.12139520407998455</v>
      </c>
      <c r="AK364" s="4">
        <f>Tabelle1!AK163-'2. Iteration'!AK163</f>
        <v>0.90850151158149861</v>
      </c>
      <c r="AL364" s="4">
        <f>Tabelle1!AL163-'2. Iteration'!AL163</f>
        <v>-8.9093889859714295E-2</v>
      </c>
      <c r="AM364" s="4">
        <f>Tabelle1!AM163-'2. Iteration'!AM163</f>
        <v>-7.7760000397566781E-2</v>
      </c>
      <c r="AN364" s="4">
        <f>Tabelle1!AN163-'2. Iteration'!AN163</f>
        <v>-6.7486939781889965E-2</v>
      </c>
      <c r="AO364" s="4">
        <f>Tabelle1!AO163-'2. Iteration'!AO163</f>
        <v>-6.5549885503614819E-2</v>
      </c>
      <c r="AP364" s="4">
        <f>Tabelle1!AP163-'2. Iteration'!AP163</f>
        <v>-5.9959253325595201E-2</v>
      </c>
      <c r="AQ364" s="4">
        <f>Tabelle1!AQ163-'2. Iteration'!AQ163</f>
        <v>-5.6408373819288697E-2</v>
      </c>
      <c r="AR364" s="4">
        <f>Tabelle1!AR163-'2. Iteration'!AR163</f>
        <v>-5.4683621593172402E-2</v>
      </c>
      <c r="AS364" s="4">
        <f>Tabelle1!AS163-'2. Iteration'!AS163</f>
        <v>-4.9703874747585329E-2</v>
      </c>
      <c r="AT364" s="4">
        <f>Tabelle1!AT163-'2. Iteration'!AT163</f>
        <v>-3.6367959049916083E-2</v>
      </c>
      <c r="AU364" s="4">
        <f>Tabelle1!AU163-'2. Iteration'!AU163</f>
        <v>-7.5665922425864904E-3</v>
      </c>
    </row>
    <row r="365" spans="6:47">
      <c r="F365" s="7">
        <f>'1. Iteration'!F365-'2. Iteration'!G365/'2. Iteration'!AX164</f>
        <v>-1.8879215945327574</v>
      </c>
      <c r="G365">
        <f t="shared" si="39"/>
        <v>-0.41170852623181564</v>
      </c>
      <c r="H365" s="4">
        <f>Tabelle1!H164-'2. Iteration'!H164</f>
        <v>0.24133605816551573</v>
      </c>
      <c r="I365" s="4">
        <f>Tabelle1!I164-'2. Iteration'!I164</f>
        <v>-0.67415979907490353</v>
      </c>
      <c r="J365" s="4">
        <f>Tabelle1!J164-'2. Iteration'!J164</f>
        <v>-0.50920792980510299</v>
      </c>
      <c r="K365" s="4">
        <f>Tabelle1!K164-'2. Iteration'!K164</f>
        <v>-0.42262020858878047</v>
      </c>
      <c r="L365" s="4">
        <f>Tabelle1!L164-'2. Iteration'!L164</f>
        <v>-0.38100920039024438</v>
      </c>
      <c r="M365" s="4">
        <f>Tabelle1!M164-'2. Iteration'!M164</f>
        <v>-0.34407354434999815</v>
      </c>
      <c r="N365" s="4">
        <f>Tabelle1!N164-'2. Iteration'!N164</f>
        <v>-0.2748258720982073</v>
      </c>
      <c r="O365" s="4">
        <f>Tabelle1!O164-'2. Iteration'!O164</f>
        <v>-0.26813164939300621</v>
      </c>
      <c r="P365" s="4">
        <f>Tabelle1!P164-'2. Iteration'!P164</f>
        <v>-0.24907949054258635</v>
      </c>
      <c r="Q365" s="4">
        <f>Tabelle1!Q164-'2. Iteration'!Q164</f>
        <v>0.76854170718975712</v>
      </c>
      <c r="R365" s="4">
        <f>Tabelle1!R164-'2. Iteration'!R164</f>
        <v>0.77412091547018846</v>
      </c>
      <c r="S365" s="4">
        <f>Tabelle1!S164-'2. Iteration'!S164</f>
        <v>-0.20996149617314722</v>
      </c>
      <c r="T365" s="4">
        <f>Tabelle1!T164-'2. Iteration'!T164</f>
        <v>-0.2099614961731473</v>
      </c>
      <c r="U365" s="4">
        <f>Tabelle1!U164-'2. Iteration'!U164</f>
        <v>0.7950849771789481</v>
      </c>
      <c r="V365" s="4">
        <f>Tabelle1!V164-'2. Iteration'!V164</f>
        <v>-0.17283822659671638</v>
      </c>
      <c r="W365" s="4">
        <f>Tabelle1!W164-'2. Iteration'!W164</f>
        <v>0.84322385550385526</v>
      </c>
      <c r="X365" s="4">
        <f>Tabelle1!X164-'2. Iteration'!X164</f>
        <v>0.84322385550385526</v>
      </c>
      <c r="Y365" s="4">
        <f>Tabelle1!Y164-'2. Iteration'!Y164</f>
        <v>-0.14928957192525255</v>
      </c>
      <c r="Z365" s="4">
        <f>Tabelle1!Z164-'2. Iteration'!Z164</f>
        <v>-0.12877765095279711</v>
      </c>
      <c r="AA365" s="4">
        <f>Tabelle1!AA164-'2. Iteration'!AA164</f>
        <v>-0.12877765095279711</v>
      </c>
      <c r="AB365" s="4">
        <f>Tabelle1!AB164-'2. Iteration'!AB164</f>
        <v>0.87437941697553945</v>
      </c>
      <c r="AC365" s="4">
        <f>Tabelle1!AC164-'2. Iteration'!AC164</f>
        <v>-0.11655915834400926</v>
      </c>
      <c r="AD365" s="4">
        <f>Tabelle1!AD164-'2. Iteration'!AD164</f>
        <v>-0.11366940274978371</v>
      </c>
      <c r="AE365" s="4">
        <f>Tabelle1!AE164-'2. Iteration'!AE164</f>
        <v>-0.11084221048416036</v>
      </c>
      <c r="AF365" s="4">
        <f>Tabelle1!AF164-'2. Iteration'!AF164</f>
        <v>-0.11084221048416036</v>
      </c>
      <c r="AG365" s="4">
        <f>Tabelle1!AG164-'2. Iteration'!AG164</f>
        <v>-0.10807598351246063</v>
      </c>
      <c r="AH365" s="4">
        <f>Tabelle1!AH164-'2. Iteration'!AH164</f>
        <v>-0.10807598351246063</v>
      </c>
      <c r="AI365" s="4">
        <f>Tabelle1!AI164-'2. Iteration'!AI164</f>
        <v>-0.10807598351246063</v>
      </c>
      <c r="AJ365" s="4">
        <f>Tabelle1!AJ164-'2. Iteration'!AJ164</f>
        <v>-0.10272028293910622</v>
      </c>
      <c r="AK365" s="4">
        <f>Tabelle1!AK164-'2. Iteration'!AK164</f>
        <v>-7.7019580584799061E-2</v>
      </c>
      <c r="AL365" s="4">
        <f>Tabelle1!AL164-'2. Iteration'!AL164</f>
        <v>-7.4964093331329612E-2</v>
      </c>
      <c r="AM365" s="4">
        <f>Tabelle1!AM164-'2. Iteration'!AM164</f>
        <v>-6.5298841571442112E-2</v>
      </c>
      <c r="AN365" s="4">
        <f>Tabelle1!AN164-'2. Iteration'!AN164</f>
        <v>-5.6571070632163843E-2</v>
      </c>
      <c r="AO365" s="4">
        <f>Tabelle1!AO164-'2. Iteration'!AO164</f>
        <v>-5.4928875253984481E-2</v>
      </c>
      <c r="AP365" s="4">
        <f>Tabelle1!AP164-'2. Iteration'!AP164</f>
        <v>-5.0195431026454206E-2</v>
      </c>
      <c r="AQ365" s="4">
        <f>Tabelle1!AQ164-'2. Iteration'!AQ164</f>
        <v>-4.71937507873985E-2</v>
      </c>
      <c r="AR365" s="4">
        <f>Tabelle1!AR164-'2. Iteration'!AR164</f>
        <v>-4.5737089793327045E-2</v>
      </c>
      <c r="AS365" s="4">
        <f>Tabelle1!AS164-'2. Iteration'!AS164</f>
        <v>-4.1536258378313047E-2</v>
      </c>
      <c r="AT365" s="4">
        <f>Tabelle1!AT164-'2. Iteration'!AT164</f>
        <v>-3.0321850569114392E-2</v>
      </c>
      <c r="AU365" s="4">
        <f>Tabelle1!AU164-'2. Iteration'!AU164</f>
        <v>-6.2774677358596927E-3</v>
      </c>
    </row>
    <row r="366" spans="6:47">
      <c r="F366" s="7">
        <f>'1. Iteration'!F366-'2. Iteration'!G366/'2. Iteration'!AX165</f>
        <v>-2.1098714740437781</v>
      </c>
      <c r="G366">
        <f t="shared" si="39"/>
        <v>-0.42973236657033437</v>
      </c>
      <c r="H366" s="4">
        <f>Tabelle1!H165-'2. Iteration'!H165</f>
        <v>-0.71844130752454893</v>
      </c>
      <c r="I366" s="4">
        <f>Tabelle1!I165-'2. Iteration'!I165</f>
        <v>0.37321833469562904</v>
      </c>
      <c r="J366" s="4">
        <f>Tabelle1!J165-'2. Iteration'!J165</f>
        <v>-0.45715792316813053</v>
      </c>
      <c r="K366" s="4">
        <f>Tabelle1!K165-'2. Iteration'!K165</f>
        <v>-0.37269983966831244</v>
      </c>
      <c r="L366" s="4">
        <f>Tabelle1!L165-'2. Iteration'!L165</f>
        <v>-0.33316776798479475</v>
      </c>
      <c r="M366" s="4">
        <f>Tabelle1!M165-'2. Iteration'!M165</f>
        <v>0.70136758307008251</v>
      </c>
      <c r="N366" s="4">
        <f>Tabelle1!N165-'2. Iteration'!N165</f>
        <v>-0.23525012163710521</v>
      </c>
      <c r="O366" s="4">
        <f>Tabelle1!O165-'2. Iteration'!O165</f>
        <v>-0.22921518685959488</v>
      </c>
      <c r="P366" s="4">
        <f>Tabelle1!P165-'2. Iteration'!P165</f>
        <v>0.78787323207206506</v>
      </c>
      <c r="Q366" s="4">
        <f>Tabelle1!Q165-'2. Iteration'!Q165</f>
        <v>-0.19643593504328363</v>
      </c>
      <c r="R366" s="4">
        <f>Tabelle1!R165-'2. Iteration'!R165</f>
        <v>-0.19149058488334375</v>
      </c>
      <c r="S366" s="4">
        <f>Tabelle1!S165-'2. Iteration'!S165</f>
        <v>-0.17744086887089042</v>
      </c>
      <c r="T366" s="4">
        <f>Tabelle1!T165-'2. Iteration'!T165</f>
        <v>-0.1774408688708905</v>
      </c>
      <c r="U366" s="4">
        <f>Tabelle1!U165-'2. Iteration'!U165</f>
        <v>0.8269951295717336</v>
      </c>
      <c r="V366" s="4">
        <f>Tabelle1!V165-'2. Iteration'!V165</f>
        <v>-0.14501215688274743</v>
      </c>
      <c r="W366" s="4">
        <f>Tabelle1!W165-'2. Iteration'!W165</f>
        <v>-0.13112605518525031</v>
      </c>
      <c r="X366" s="4">
        <f>Tabelle1!X165-'2. Iteration'!X165</f>
        <v>-0.13112605518525031</v>
      </c>
      <c r="Y366" s="4">
        <f>Tabelle1!Y165-'2. Iteration'!Y165</f>
        <v>-0.12468324195822497</v>
      </c>
      <c r="Z366" s="4">
        <f>Tabelle1!Z165-'2. Iteration'!Z165</f>
        <v>-0.10712641968106097</v>
      </c>
      <c r="AA366" s="4">
        <f>Tabelle1!AA165-'2. Iteration'!AA165</f>
        <v>-0.10712641968106101</v>
      </c>
      <c r="AB366" s="4">
        <f>Tabelle1!AB165-'2. Iteration'!AB165</f>
        <v>-0.1044365176137504</v>
      </c>
      <c r="AC366" s="4">
        <f>Tabelle1!AC165-'2. Iteration'!AC165</f>
        <v>0.90326588466467106</v>
      </c>
      <c r="AD366" s="4">
        <f>Tabelle1!AD165-'2. Iteration'!AD165</f>
        <v>-9.4283410796916184E-2</v>
      </c>
      <c r="AE366" s="4">
        <f>Tabelle1!AE165-'2. Iteration'!AE165</f>
        <v>-9.1888400213817528E-2</v>
      </c>
      <c r="AF366" s="4">
        <f>Tabelle1!AF165-'2. Iteration'!AF165</f>
        <v>0.9081115997861825</v>
      </c>
      <c r="AG366" s="4">
        <f>Tabelle1!AG165-'2. Iteration'!AG165</f>
        <v>-8.9547554811444233E-2</v>
      </c>
      <c r="AH366" s="4">
        <f>Tabelle1!AH165-'2. Iteration'!AH165</f>
        <v>-8.9547554811444233E-2</v>
      </c>
      <c r="AI366" s="4">
        <f>Tabelle1!AI165-'2. Iteration'!AI165</f>
        <v>-8.9547554811444233E-2</v>
      </c>
      <c r="AJ366" s="4">
        <f>Tabelle1!AJ165-'2. Iteration'!AJ165</f>
        <v>-8.502250478178501E-2</v>
      </c>
      <c r="AK366" s="4">
        <f>Tabelle1!AK165-'2. Iteration'!AK165</f>
        <v>-6.3436746652859713E-2</v>
      </c>
      <c r="AL366" s="4">
        <f>Tabelle1!AL165-'2. Iteration'!AL165</f>
        <v>-6.171951599596448E-2</v>
      </c>
      <c r="AM366" s="4">
        <f>Tabelle1!AM165-'2. Iteration'!AM165</f>
        <v>-5.3662847402019147E-2</v>
      </c>
      <c r="AN366" s="4">
        <f>Tabelle1!AN165-'2. Iteration'!AN165</f>
        <v>-4.641310356918512E-2</v>
      </c>
      <c r="AO366" s="4">
        <f>Tabelle1!AO165-'2. Iteration'!AO165</f>
        <v>-4.5051701511952591E-2</v>
      </c>
      <c r="AP366" s="4">
        <f>Tabelle1!AP165-'2. Iteration'!AP165</f>
        <v>-4.1132368549351664E-2</v>
      </c>
      <c r="AQ366" s="4">
        <f>Tabelle1!AQ165-'2. Iteration'!AQ165</f>
        <v>-3.8650603765041883E-2</v>
      </c>
      <c r="AR366" s="4">
        <f>Tabelle1!AR165-'2. Iteration'!AR165</f>
        <v>-3.7447268164851999E-2</v>
      </c>
      <c r="AS366" s="4">
        <f>Tabelle1!AS165-'2. Iteration'!AS165</f>
        <v>-3.3980722134120588E-2</v>
      </c>
      <c r="AT366" s="4">
        <f>Tabelle1!AT165-'2. Iteration'!AT165</f>
        <v>-2.4753555944248509E-2</v>
      </c>
      <c r="AU366" s="4">
        <f>Tabelle1!AU165-'2. Iteration'!AU165</f>
        <v>-5.1014458160105122E-3</v>
      </c>
    </row>
    <row r="367" spans="6:47">
      <c r="F367" s="7">
        <f>'1. Iteration'!F367-'2. Iteration'!G367/'2. Iteration'!AX166</f>
        <v>-2.3621721499752399</v>
      </c>
      <c r="G367">
        <f t="shared" si="39"/>
        <v>-0.43836600724444952</v>
      </c>
      <c r="H367" s="4">
        <f>Tabelle1!H166-'2. Iteration'!H166</f>
        <v>0.33182746553069375</v>
      </c>
      <c r="I367" s="4">
        <f>Tabelle1!I166-'2. Iteration'!I166</f>
        <v>-0.56994404139357646</v>
      </c>
      <c r="J367" s="4">
        <f>Tabelle1!J166-'2. Iteration'!J166</f>
        <v>0.60075246459624765</v>
      </c>
      <c r="K367" s="4">
        <f>Tabelle1!K166-'2. Iteration'!K166</f>
        <v>-0.31919720127667217</v>
      </c>
      <c r="L367" s="4">
        <f>Tabelle1!L166-'2. Iteration'!L166</f>
        <v>-0.28278188294945711</v>
      </c>
      <c r="M367" s="4">
        <f>Tabelle1!M166-'2. Iteration'!M166</f>
        <v>-0.25149957102888493</v>
      </c>
      <c r="N367" s="4">
        <f>Tabelle1!N166-'2. Iteration'!N166</f>
        <v>-0.19533478997791281</v>
      </c>
      <c r="O367" s="4">
        <f>Tabelle1!O166-'2. Iteration'!O166</f>
        <v>-0.19006932141149024</v>
      </c>
      <c r="P367" s="4">
        <f>Tabelle1!P166-'2. Iteration'!P166</f>
        <v>-0.17523581005462291</v>
      </c>
      <c r="Q367" s="4">
        <f>Tabelle1!Q166-'2. Iteration'!Q166</f>
        <v>-0.16171367538313813</v>
      </c>
      <c r="R367" s="4">
        <f>Tabelle1!R166-'2. Iteration'!R166</f>
        <v>0.84252883141279633</v>
      </c>
      <c r="S367" s="4">
        <f>Tabelle1!S166-'2. Iteration'!S166</f>
        <v>0.85453162066285204</v>
      </c>
      <c r="T367" s="4">
        <f>Tabelle1!T166-'2. Iteration'!T166</f>
        <v>-0.14546837933714798</v>
      </c>
      <c r="U367" s="4">
        <f>Tabelle1!U166-'2. Iteration'!U166</f>
        <v>0.85830599983059441</v>
      </c>
      <c r="V367" s="4">
        <f>Tabelle1!V166-'2. Iteration'!V166</f>
        <v>-0.11804433782157644</v>
      </c>
      <c r="W367" s="4">
        <f>Tabelle1!W166-'2. Iteration'!W166</f>
        <v>-0.10641919908013558</v>
      </c>
      <c r="X367" s="4">
        <f>Tabelle1!X166-'2. Iteration'!X166</f>
        <v>-0.10641919908013558</v>
      </c>
      <c r="Y367" s="4">
        <f>Tabelle1!Y166-'2. Iteration'!Y166</f>
        <v>-0.10104916267709918</v>
      </c>
      <c r="Z367" s="4">
        <f>Tabelle1!Z166-'2. Iteration'!Z166</f>
        <v>-8.6491448420682168E-2</v>
      </c>
      <c r="AA367" s="4">
        <f>Tabelle1!AA166-'2. Iteration'!AA166</f>
        <v>-8.649144842068221E-2</v>
      </c>
      <c r="AB367" s="4">
        <f>Tabelle1!AB166-'2. Iteration'!AB166</f>
        <v>-8.4270779858769254E-2</v>
      </c>
      <c r="AC367" s="4">
        <f>Tabelle1!AC166-'2. Iteration'!AC166</f>
        <v>-7.7926228917894649E-2</v>
      </c>
      <c r="AD367" s="4">
        <f>Tabelle1!AD166-'2. Iteration'!AD166</f>
        <v>-7.5911966848751095E-2</v>
      </c>
      <c r="AE367" s="4">
        <f>Tabelle1!AE166-'2. Iteration'!AE166</f>
        <v>-7.394553135660771E-2</v>
      </c>
      <c r="AF367" s="4">
        <f>Tabelle1!AF166-'2. Iteration'!AF166</f>
        <v>-7.394553135660771E-2</v>
      </c>
      <c r="AG367" s="4">
        <f>Tabelle1!AG166-'2. Iteration'!AG166</f>
        <v>-7.2025524675158464E-2</v>
      </c>
      <c r="AH367" s="4">
        <f>Tabelle1!AH166-'2. Iteration'!AH166</f>
        <v>-7.2025524675158464E-2</v>
      </c>
      <c r="AI367" s="4">
        <f>Tabelle1!AI166-'2. Iteration'!AI166</f>
        <v>-7.2025524675158464E-2</v>
      </c>
      <c r="AJ367" s="4">
        <f>Tabelle1!AJ166-'2. Iteration'!AJ166</f>
        <v>-6.831946254874427E-2</v>
      </c>
      <c r="AK367" s="4">
        <f>Tabelle1!AK166-'2. Iteration'!AK166</f>
        <v>-5.0739161696280552E-2</v>
      </c>
      <c r="AL367" s="4">
        <f>Tabelle1!AL166-'2. Iteration'!AL166</f>
        <v>-4.9347543463508461E-2</v>
      </c>
      <c r="AM367" s="4">
        <f>Tabelle1!AM166-'2. Iteration'!AM166</f>
        <v>-4.2832148631778436E-2</v>
      </c>
      <c r="AN367" s="4">
        <f>Tabelle1!AN166-'2. Iteration'!AN166</f>
        <v>-3.6988419950042872E-2</v>
      </c>
      <c r="AO367" s="4">
        <f>Tabelle1!AO166-'2. Iteration'!AO166</f>
        <v>-3.5893059837024385E-2</v>
      </c>
      <c r="AP367" s="4">
        <f>Tabelle1!AP166-'2. Iteration'!AP166</f>
        <v>-3.2743175629039341E-2</v>
      </c>
      <c r="AQ367" s="4">
        <f>Tabelle1!AQ166-'2. Iteration'!AQ166</f>
        <v>-3.0751348494561574E-2</v>
      </c>
      <c r="AR367" s="4">
        <f>Tabelle1!AR166-'2. Iteration'!AR166</f>
        <v>-2.9786325841364394E-2</v>
      </c>
      <c r="AS367" s="4">
        <f>Tabelle1!AS166-'2. Iteration'!AS166</f>
        <v>-2.7009064379303605E-2</v>
      </c>
      <c r="AT367" s="4">
        <f>Tabelle1!AT166-'2. Iteration'!AT166</f>
        <v>-1.9636509178640439E-2</v>
      </c>
      <c r="AU367" s="4">
        <f>Tabelle1!AU166-'2. Iteration'!AU166</f>
        <v>-4.0300889500259245E-3</v>
      </c>
    </row>
    <row r="368" spans="6:47">
      <c r="F368" s="7">
        <f>'1. Iteration'!F368-'2. Iteration'!G368/'2. Iteration'!AX167</f>
        <v>-2.3621721499752399</v>
      </c>
      <c r="G368">
        <f t="shared" si="39"/>
        <v>-0.43836600724444963</v>
      </c>
      <c r="H368" s="4">
        <f>Tabelle1!H167-'2. Iteration'!H167</f>
        <v>0.33182746553069375</v>
      </c>
      <c r="I368" s="4">
        <f>Tabelle1!I167-'2. Iteration'!I167</f>
        <v>-0.56994404139357646</v>
      </c>
      <c r="J368" s="4">
        <f>Tabelle1!J167-'2. Iteration'!J167</f>
        <v>-0.3992475354037523</v>
      </c>
      <c r="K368" s="4">
        <f>Tabelle1!K167-'2. Iteration'!K167</f>
        <v>-0.31919720127667217</v>
      </c>
      <c r="L368" s="4">
        <f>Tabelle1!L167-'2. Iteration'!L167</f>
        <v>-0.28278188294945711</v>
      </c>
      <c r="M368" s="4">
        <f>Tabelle1!M167-'2. Iteration'!M167</f>
        <v>-0.25149957102888493</v>
      </c>
      <c r="N368" s="4">
        <f>Tabelle1!N167-'2. Iteration'!N167</f>
        <v>-0.19533478997791281</v>
      </c>
      <c r="O368" s="4">
        <f>Tabelle1!O167-'2. Iteration'!O167</f>
        <v>-0.19006932141149024</v>
      </c>
      <c r="P368" s="4">
        <f>Tabelle1!P167-'2. Iteration'!P167</f>
        <v>-0.17523581005462291</v>
      </c>
      <c r="Q368" s="4">
        <f>Tabelle1!Q167-'2. Iteration'!Q167</f>
        <v>-0.16171367538313813</v>
      </c>
      <c r="R368" s="4">
        <f>Tabelle1!R167-'2. Iteration'!R167</f>
        <v>-0.15747116858720367</v>
      </c>
      <c r="S368" s="4">
        <f>Tabelle1!S167-'2. Iteration'!S167</f>
        <v>-0.14546837933714793</v>
      </c>
      <c r="T368" s="4">
        <f>Tabelle1!T167-'2. Iteration'!T167</f>
        <v>-0.14546837933714798</v>
      </c>
      <c r="U368" s="4">
        <f>Tabelle1!U167-'2. Iteration'!U167</f>
        <v>-0.14169400016940559</v>
      </c>
      <c r="V368" s="4">
        <f>Tabelle1!V167-'2. Iteration'!V167</f>
        <v>-0.11804433782157644</v>
      </c>
      <c r="W368" s="4">
        <f>Tabelle1!W167-'2. Iteration'!W167</f>
        <v>-0.10641919908013558</v>
      </c>
      <c r="X368" s="4">
        <f>Tabelle1!X167-'2. Iteration'!X167</f>
        <v>0.89358080091986447</v>
      </c>
      <c r="Y368" s="4">
        <f>Tabelle1!Y167-'2. Iteration'!Y167</f>
        <v>0.89895083732290082</v>
      </c>
      <c r="Z368" s="4">
        <f>Tabelle1!Z167-'2. Iteration'!Z167</f>
        <v>-8.6491448420682168E-2</v>
      </c>
      <c r="AA368" s="4">
        <f>Tabelle1!AA167-'2. Iteration'!AA167</f>
        <v>-8.649144842068221E-2</v>
      </c>
      <c r="AB368" s="4">
        <f>Tabelle1!AB167-'2. Iteration'!AB167</f>
        <v>-8.4270779858769254E-2</v>
      </c>
      <c r="AC368" s="4">
        <f>Tabelle1!AC167-'2. Iteration'!AC167</f>
        <v>-7.7926228917894649E-2</v>
      </c>
      <c r="AD368" s="4">
        <f>Tabelle1!AD167-'2. Iteration'!AD167</f>
        <v>-7.5911966848751095E-2</v>
      </c>
      <c r="AE368" s="4">
        <f>Tabelle1!AE167-'2. Iteration'!AE167</f>
        <v>-7.394553135660771E-2</v>
      </c>
      <c r="AF368" s="4">
        <f>Tabelle1!AF167-'2. Iteration'!AF167</f>
        <v>-7.394553135660771E-2</v>
      </c>
      <c r="AG368" s="4">
        <f>Tabelle1!AG167-'2. Iteration'!AG167</f>
        <v>-7.2025524675158464E-2</v>
      </c>
      <c r="AH368" s="4">
        <f>Tabelle1!AH167-'2. Iteration'!AH167</f>
        <v>0.92797447532484156</v>
      </c>
      <c r="AI368" s="4">
        <f>Tabelle1!AI167-'2. Iteration'!AI167</f>
        <v>-7.2025524675158464E-2</v>
      </c>
      <c r="AJ368" s="4">
        <f>Tabelle1!AJ167-'2. Iteration'!AJ167</f>
        <v>-6.831946254874427E-2</v>
      </c>
      <c r="AK368" s="4">
        <f>Tabelle1!AK167-'2. Iteration'!AK167</f>
        <v>-5.0739161696280552E-2</v>
      </c>
      <c r="AL368" s="4">
        <f>Tabelle1!AL167-'2. Iteration'!AL167</f>
        <v>-4.9347543463508461E-2</v>
      </c>
      <c r="AM368" s="4">
        <f>Tabelle1!AM167-'2. Iteration'!AM167</f>
        <v>-4.2832148631778436E-2</v>
      </c>
      <c r="AN368" s="4">
        <f>Tabelle1!AN167-'2. Iteration'!AN167</f>
        <v>-3.6988419950042872E-2</v>
      </c>
      <c r="AO368" s="4">
        <f>Tabelle1!AO167-'2. Iteration'!AO167</f>
        <v>0.9641069401629756</v>
      </c>
      <c r="AP368" s="4">
        <f>Tabelle1!AP167-'2. Iteration'!AP167</f>
        <v>-3.2743175629039341E-2</v>
      </c>
      <c r="AQ368" s="4">
        <f>Tabelle1!AQ167-'2. Iteration'!AQ167</f>
        <v>-3.0751348494561574E-2</v>
      </c>
      <c r="AR368" s="4">
        <f>Tabelle1!AR167-'2. Iteration'!AR167</f>
        <v>-2.9786325841364394E-2</v>
      </c>
      <c r="AS368" s="4">
        <f>Tabelle1!AS167-'2. Iteration'!AS167</f>
        <v>-2.7009064379303605E-2</v>
      </c>
      <c r="AT368" s="4">
        <f>Tabelle1!AT167-'2. Iteration'!AT167</f>
        <v>-1.9636509178640439E-2</v>
      </c>
      <c r="AU368" s="4">
        <f>Tabelle1!AU167-'2. Iteration'!AU167</f>
        <v>-4.0300889500259245E-3</v>
      </c>
    </row>
    <row r="369" spans="6:47">
      <c r="F369" s="7">
        <f>'1. Iteration'!F369-'2. Iteration'!G369/'2. Iteration'!AX168</f>
        <v>-2.3621721499752399</v>
      </c>
      <c r="G369">
        <f t="shared" si="39"/>
        <v>-0.43836600724444963</v>
      </c>
      <c r="H369" s="4">
        <f>Tabelle1!H168-'2. Iteration'!H168</f>
        <v>0.33182746553069375</v>
      </c>
      <c r="I369" s="4">
        <f>Tabelle1!I168-'2. Iteration'!I168</f>
        <v>0.43005595860642354</v>
      </c>
      <c r="J369" s="4">
        <f>Tabelle1!J168-'2. Iteration'!J168</f>
        <v>-0.3992475354037523</v>
      </c>
      <c r="K369" s="4">
        <f>Tabelle1!K168-'2. Iteration'!K168</f>
        <v>-0.31919720127667217</v>
      </c>
      <c r="L369" s="4">
        <f>Tabelle1!L168-'2. Iteration'!L168</f>
        <v>-0.28278188294945711</v>
      </c>
      <c r="M369" s="4">
        <f>Tabelle1!M168-'2. Iteration'!M168</f>
        <v>0.74850042897111502</v>
      </c>
      <c r="N369" s="4">
        <f>Tabelle1!N168-'2. Iteration'!N168</f>
        <v>-0.19533478997791281</v>
      </c>
      <c r="O369" s="4">
        <f>Tabelle1!O168-'2. Iteration'!O168</f>
        <v>-0.19006932141149024</v>
      </c>
      <c r="P369" s="4">
        <f>Tabelle1!P168-'2. Iteration'!P168</f>
        <v>-0.17523581005462291</v>
      </c>
      <c r="Q369" s="4">
        <f>Tabelle1!Q168-'2. Iteration'!Q168</f>
        <v>-0.16171367538313813</v>
      </c>
      <c r="R369" s="4">
        <f>Tabelle1!R168-'2. Iteration'!R168</f>
        <v>-0.15747116858720367</v>
      </c>
      <c r="S369" s="4">
        <f>Tabelle1!S168-'2. Iteration'!S168</f>
        <v>-0.14546837933714793</v>
      </c>
      <c r="T369" s="4">
        <f>Tabelle1!T168-'2. Iteration'!T168</f>
        <v>-0.14546837933714798</v>
      </c>
      <c r="U369" s="4">
        <f>Tabelle1!U168-'2. Iteration'!U168</f>
        <v>-0.14169400016940559</v>
      </c>
      <c r="V369" s="4">
        <f>Tabelle1!V168-'2. Iteration'!V168</f>
        <v>-0.11804433782157644</v>
      </c>
      <c r="W369" s="4">
        <f>Tabelle1!W168-'2. Iteration'!W168</f>
        <v>-0.10641919908013558</v>
      </c>
      <c r="X369" s="4">
        <f>Tabelle1!X168-'2. Iteration'!X168</f>
        <v>-0.10641919908013558</v>
      </c>
      <c r="Y369" s="4">
        <f>Tabelle1!Y168-'2. Iteration'!Y168</f>
        <v>0.89895083732290082</v>
      </c>
      <c r="Z369" s="4">
        <f>Tabelle1!Z168-'2. Iteration'!Z168</f>
        <v>-8.6491448420682168E-2</v>
      </c>
      <c r="AA369" s="4">
        <f>Tabelle1!AA168-'2. Iteration'!AA168</f>
        <v>-8.649144842068221E-2</v>
      </c>
      <c r="AB369" s="4">
        <f>Tabelle1!AB168-'2. Iteration'!AB168</f>
        <v>-8.4270779858769254E-2</v>
      </c>
      <c r="AC369" s="4">
        <f>Tabelle1!AC168-'2. Iteration'!AC168</f>
        <v>-7.7926228917894649E-2</v>
      </c>
      <c r="AD369" s="4">
        <f>Tabelle1!AD168-'2. Iteration'!AD168</f>
        <v>-7.5911966848751095E-2</v>
      </c>
      <c r="AE369" s="4">
        <f>Tabelle1!AE168-'2. Iteration'!AE168</f>
        <v>-7.394553135660771E-2</v>
      </c>
      <c r="AF369" s="4">
        <f>Tabelle1!AF168-'2. Iteration'!AF168</f>
        <v>-7.394553135660771E-2</v>
      </c>
      <c r="AG369" s="4">
        <f>Tabelle1!AG168-'2. Iteration'!AG168</f>
        <v>-7.2025524675158464E-2</v>
      </c>
      <c r="AH369" s="4">
        <f>Tabelle1!AH168-'2. Iteration'!AH168</f>
        <v>-7.2025524675158464E-2</v>
      </c>
      <c r="AI369" s="4">
        <f>Tabelle1!AI168-'2. Iteration'!AI168</f>
        <v>-7.2025524675158464E-2</v>
      </c>
      <c r="AJ369" s="4">
        <f>Tabelle1!AJ168-'2. Iteration'!AJ168</f>
        <v>-6.831946254874427E-2</v>
      </c>
      <c r="AK369" s="4">
        <f>Tabelle1!AK168-'2. Iteration'!AK168</f>
        <v>-5.0739161696280552E-2</v>
      </c>
      <c r="AL369" s="4">
        <f>Tabelle1!AL168-'2. Iteration'!AL168</f>
        <v>-4.9347543463508461E-2</v>
      </c>
      <c r="AM369" s="4">
        <f>Tabelle1!AM168-'2. Iteration'!AM168</f>
        <v>-4.2832148631778436E-2</v>
      </c>
      <c r="AN369" s="4">
        <f>Tabelle1!AN168-'2. Iteration'!AN168</f>
        <v>-3.6988419950042872E-2</v>
      </c>
      <c r="AO369" s="4">
        <f>Tabelle1!AO168-'2. Iteration'!AO168</f>
        <v>-3.5893059837024385E-2</v>
      </c>
      <c r="AP369" s="4">
        <f>Tabelle1!AP168-'2. Iteration'!AP168</f>
        <v>-3.2743175629039341E-2</v>
      </c>
      <c r="AQ369" s="4">
        <f>Tabelle1!AQ168-'2. Iteration'!AQ168</f>
        <v>0.96924865150543837</v>
      </c>
      <c r="AR369" s="4">
        <f>Tabelle1!AR168-'2. Iteration'!AR168</f>
        <v>-2.9786325841364394E-2</v>
      </c>
      <c r="AS369" s="4">
        <f>Tabelle1!AS168-'2. Iteration'!AS168</f>
        <v>-2.7009064379303605E-2</v>
      </c>
      <c r="AT369" s="4">
        <f>Tabelle1!AT168-'2. Iteration'!AT168</f>
        <v>-1.9636509178640439E-2</v>
      </c>
      <c r="AU369" s="4">
        <f>Tabelle1!AU168-'2. Iteration'!AU168</f>
        <v>-4.0300889500259245E-3</v>
      </c>
    </row>
    <row r="370" spans="6:47">
      <c r="F370" s="7">
        <f>'1. Iteration'!F370-'2. Iteration'!G370/'2. Iteration'!AX169</f>
        <v>-4.2804751834473054</v>
      </c>
      <c r="G370">
        <f t="shared" si="39"/>
        <v>-0.23107879012321639</v>
      </c>
      <c r="H370" s="4">
        <f>Tabelle1!H169-'2. Iteration'!H169</f>
        <v>-0.24572444115730219</v>
      </c>
      <c r="I370" s="4">
        <f>Tabelle1!I169-'2. Iteration'!I169</f>
        <v>-0.17655629041086715</v>
      </c>
      <c r="J370" s="4">
        <f>Tabelle1!J169-'2. Iteration'!J169</f>
        <v>-9.7081658857084377E-2</v>
      </c>
      <c r="K370" s="4">
        <f>Tabelle1!K169-'2. Iteration'!K169</f>
        <v>-7.0506043355879511E-2</v>
      </c>
      <c r="L370" s="4">
        <f>Tabelle1!L169-'2. Iteration'!L169</f>
        <v>-5.9963513518034334E-2</v>
      </c>
      <c r="M370" s="4">
        <f>Tabelle1!M169-'2. Iteration'!M169</f>
        <v>-5.1558218599658194E-2</v>
      </c>
      <c r="N370" s="4">
        <f>Tabelle1!N169-'2. Iteration'!N169</f>
        <v>-3.7789948101850004E-2</v>
      </c>
      <c r="O370" s="4">
        <f>Tabelle1!O169-'2. Iteration'!O169</f>
        <v>-3.6578227959760172E-2</v>
      </c>
      <c r="P370" s="4">
        <f>Tabelle1!P169-'2. Iteration'!P169</f>
        <v>-3.3232065306889866E-2</v>
      </c>
      <c r="Q370" s="4">
        <f>Tabelle1!Q169-'2. Iteration'!Q169</f>
        <v>-3.0265593998066272E-2</v>
      </c>
      <c r="R370" s="4">
        <f>Tabelle1!R169-'2. Iteration'!R169</f>
        <v>0.9706491561969397</v>
      </c>
      <c r="S370" s="4">
        <f>Tabelle1!S169-'2. Iteration'!S169</f>
        <v>-2.6802990909934619E-2</v>
      </c>
      <c r="T370" s="4">
        <f>Tabelle1!T169-'2. Iteration'!T169</f>
        <v>-2.680299090993463E-2</v>
      </c>
      <c r="U370" s="4">
        <f>Tabelle1!U169-'2. Iteration'!U169</f>
        <v>-2.601382043034469E-2</v>
      </c>
      <c r="V370" s="4">
        <f>Tabelle1!V169-'2. Iteration'!V169</f>
        <v>-2.1195152705045774E-2</v>
      </c>
      <c r="W370" s="4">
        <f>Tabelle1!W169-'2. Iteration'!W169</f>
        <v>-1.8903401464207197E-2</v>
      </c>
      <c r="X370" s="4">
        <f>Tabelle1!X169-'2. Iteration'!X169</f>
        <v>-1.8903401464207197E-2</v>
      </c>
      <c r="Y370" s="4">
        <f>Tabelle1!Y169-'2. Iteration'!Y169</f>
        <v>-1.7861242160282675E-2</v>
      </c>
      <c r="Z370" s="4">
        <f>Tabelle1!Z169-'2. Iteration'!Z169</f>
        <v>-1.5086916623663878E-2</v>
      </c>
      <c r="AA370" s="4">
        <f>Tabelle1!AA169-'2. Iteration'!AA169</f>
        <v>-1.5086916623663878E-2</v>
      </c>
      <c r="AB370" s="4">
        <f>Tabelle1!AB169-'2. Iteration'!AB169</f>
        <v>-1.4670118605119785E-2</v>
      </c>
      <c r="AC370" s="4">
        <f>Tabelle1!AC169-'2. Iteration'!AC169</f>
        <v>-1.3488454605443409E-2</v>
      </c>
      <c r="AD370" s="4">
        <f>Tabelle1!AD169-'2. Iteration'!AD169</f>
        <v>-1.3116108150407063E-2</v>
      </c>
      <c r="AE370" s="4">
        <f>Tabelle1!AE169-'2. Iteration'!AE169</f>
        <v>-1.2753895723493594E-2</v>
      </c>
      <c r="AF370" s="4">
        <f>Tabelle1!AF169-'2. Iteration'!AF169</f>
        <v>-1.2753895723493582E-2</v>
      </c>
      <c r="AG370" s="4">
        <f>Tabelle1!AG169-'2. Iteration'!AG169</f>
        <v>-1.2401461499008766E-2</v>
      </c>
      <c r="AH370" s="4">
        <f>Tabelle1!AH169-'2. Iteration'!AH169</f>
        <v>-1.2401461499008766E-2</v>
      </c>
      <c r="AI370" s="4">
        <f>Tabelle1!AI169-'2. Iteration'!AI169</f>
        <v>-1.2401461499008766E-2</v>
      </c>
      <c r="AJ370" s="4">
        <f>Tabelle1!AJ169-'2. Iteration'!AJ169</f>
        <v>-1.172458396022789E-2</v>
      </c>
      <c r="AK370" s="4">
        <f>Tabelle1!AK169-'2. Iteration'!AK169</f>
        <v>-8.57354158901023E-3</v>
      </c>
      <c r="AL370" s="4">
        <f>Tabelle1!AL169-'2. Iteration'!AL169</f>
        <v>-8.3282496657607723E-3</v>
      </c>
      <c r="AM370" s="4">
        <f>Tabelle1!AM169-'2. Iteration'!AM169</f>
        <v>-7.1877163514711094E-3</v>
      </c>
      <c r="AN370" s="4">
        <f>Tabelle1!AN169-'2. Iteration'!AN169</f>
        <v>-6.1756960680295885E-3</v>
      </c>
      <c r="AO370" s="4">
        <f>Tabelle1!AO169-'2. Iteration'!AO169</f>
        <v>-5.9871385506493615E-3</v>
      </c>
      <c r="AP370" s="4">
        <f>Tabelle1!AP169-'2. Iteration'!AP169</f>
        <v>-5.446895001712933E-3</v>
      </c>
      <c r="AQ370" s="4">
        <f>Tabelle1!AQ169-'2. Iteration'!AQ169</f>
        <v>-5.1067836600100737E-3</v>
      </c>
      <c r="AR370" s="4">
        <f>Tabelle1!AR169-'2. Iteration'!AR169</f>
        <v>-4.9424215818682834E-3</v>
      </c>
      <c r="AS370" s="4">
        <f>Tabelle1!AS169-'2. Iteration'!AS169</f>
        <v>-4.4709182391084795E-3</v>
      </c>
      <c r="AT370" s="4">
        <f>Tabelle1!AT169-'2. Iteration'!AT169</f>
        <v>-3.2300861617301437E-3</v>
      </c>
      <c r="AU370" s="4">
        <f>Tabelle1!AU169-'2. Iteration'!AU169</f>
        <v>-6.5422362891695118E-4</v>
      </c>
    </row>
  </sheetData>
  <pageMargins left="0.7" right="0.7" top="0.78740157499999996" bottom="0.78740157499999996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CL370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E169" sqref="E169"/>
    </sheetView>
  </sheetViews>
  <sheetFormatPr baseColWidth="10" defaultRowHeight="15"/>
  <sheetData>
    <row r="1" spans="1:90">
      <c r="A1" t="s">
        <v>169</v>
      </c>
      <c r="H1">
        <f>Tabelle1!H1</f>
        <v>12</v>
      </c>
      <c r="I1">
        <f>Tabelle1!I1</f>
        <v>40</v>
      </c>
      <c r="J1">
        <f>Tabelle1!J1</f>
        <v>32</v>
      </c>
      <c r="K1">
        <f>Tabelle1!K1</f>
        <v>35</v>
      </c>
      <c r="L1">
        <f>Tabelle1!L1</f>
        <v>30</v>
      </c>
      <c r="M1">
        <f>Tabelle1!M1</f>
        <v>33</v>
      </c>
      <c r="N1">
        <f>Tabelle1!N1</f>
        <v>6</v>
      </c>
      <c r="O1">
        <f>Tabelle1!O1</f>
        <v>20</v>
      </c>
      <c r="P1">
        <f>Tabelle1!P1</f>
        <v>23</v>
      </c>
      <c r="Q1">
        <f>Tabelle1!Q1</f>
        <v>8</v>
      </c>
      <c r="R1">
        <f>Tabelle1!R1</f>
        <v>1</v>
      </c>
      <c r="S1">
        <f>Tabelle1!S1</f>
        <v>13</v>
      </c>
      <c r="T1">
        <f>Tabelle1!T1</f>
        <v>27</v>
      </c>
      <c r="U1">
        <f>Tabelle1!U1</f>
        <v>3</v>
      </c>
      <c r="V1">
        <f>Tabelle1!V1</f>
        <v>11</v>
      </c>
      <c r="W1">
        <f>Tabelle1!W1</f>
        <v>2</v>
      </c>
      <c r="X1">
        <f>Tabelle1!X1</f>
        <v>9</v>
      </c>
      <c r="Y1">
        <f>Tabelle1!Y1</f>
        <v>14</v>
      </c>
      <c r="Z1">
        <f>Tabelle1!Z1</f>
        <v>21</v>
      </c>
      <c r="AA1">
        <f>Tabelle1!AA1</f>
        <v>22</v>
      </c>
      <c r="AB1">
        <f>Tabelle1!AB1</f>
        <v>25</v>
      </c>
      <c r="AC1">
        <f>Tabelle1!AC1</f>
        <v>37</v>
      </c>
      <c r="AD1">
        <f>Tabelle1!AD1</f>
        <v>36</v>
      </c>
      <c r="AE1">
        <f>Tabelle1!AE1</f>
        <v>7</v>
      </c>
      <c r="AF1">
        <f>Tabelle1!AF1</f>
        <v>39</v>
      </c>
      <c r="AG1">
        <f>Tabelle1!AG1</f>
        <v>15</v>
      </c>
      <c r="AH1">
        <f>Tabelle1!AH1</f>
        <v>19</v>
      </c>
      <c r="AI1">
        <f>Tabelle1!AI1</f>
        <v>29</v>
      </c>
      <c r="AJ1">
        <f>Tabelle1!AJ1</f>
        <v>31</v>
      </c>
      <c r="AK1">
        <f>Tabelle1!AK1</f>
        <v>4</v>
      </c>
      <c r="AL1">
        <f>Tabelle1!AL1</f>
        <v>24</v>
      </c>
      <c r="AM1">
        <f>Tabelle1!AM1</f>
        <v>28</v>
      </c>
      <c r="AN1">
        <f>Tabelle1!AN1</f>
        <v>5</v>
      </c>
      <c r="AO1">
        <f>Tabelle1!AO1</f>
        <v>17</v>
      </c>
      <c r="AP1">
        <f>Tabelle1!AP1</f>
        <v>38</v>
      </c>
      <c r="AQ1">
        <f>Tabelle1!AQ1</f>
        <v>16</v>
      </c>
      <c r="AR1">
        <f>Tabelle1!AR1</f>
        <v>10</v>
      </c>
      <c r="AS1">
        <f>Tabelle1!AS1</f>
        <v>34</v>
      </c>
      <c r="AT1">
        <f>Tabelle1!AT1</f>
        <v>18</v>
      </c>
      <c r="AU1">
        <f>Tabelle1!AU1</f>
        <v>26</v>
      </c>
      <c r="AY1">
        <f>H1</f>
        <v>12</v>
      </c>
      <c r="AZ1">
        <f t="shared" ref="AZ1:CL1" si="0">I1</f>
        <v>40</v>
      </c>
      <c r="BA1">
        <f t="shared" si="0"/>
        <v>32</v>
      </c>
      <c r="BB1">
        <f t="shared" si="0"/>
        <v>35</v>
      </c>
      <c r="BC1">
        <f t="shared" si="0"/>
        <v>30</v>
      </c>
      <c r="BD1">
        <f t="shared" si="0"/>
        <v>33</v>
      </c>
      <c r="BE1">
        <f t="shared" si="0"/>
        <v>6</v>
      </c>
      <c r="BF1">
        <f t="shared" si="0"/>
        <v>20</v>
      </c>
      <c r="BG1">
        <f t="shared" si="0"/>
        <v>23</v>
      </c>
      <c r="BH1">
        <f t="shared" si="0"/>
        <v>8</v>
      </c>
      <c r="BI1">
        <f t="shared" si="0"/>
        <v>1</v>
      </c>
      <c r="BJ1">
        <f t="shared" si="0"/>
        <v>13</v>
      </c>
      <c r="BK1">
        <f t="shared" si="0"/>
        <v>27</v>
      </c>
      <c r="BL1">
        <f t="shared" si="0"/>
        <v>3</v>
      </c>
      <c r="BM1">
        <f t="shared" si="0"/>
        <v>11</v>
      </c>
      <c r="BN1">
        <f t="shared" si="0"/>
        <v>2</v>
      </c>
      <c r="BO1">
        <f t="shared" si="0"/>
        <v>9</v>
      </c>
      <c r="BP1">
        <f t="shared" si="0"/>
        <v>14</v>
      </c>
      <c r="BQ1">
        <f t="shared" si="0"/>
        <v>21</v>
      </c>
      <c r="BR1">
        <f t="shared" si="0"/>
        <v>22</v>
      </c>
      <c r="BS1">
        <f t="shared" si="0"/>
        <v>25</v>
      </c>
      <c r="BT1">
        <f t="shared" si="0"/>
        <v>37</v>
      </c>
      <c r="BU1">
        <f t="shared" si="0"/>
        <v>36</v>
      </c>
      <c r="BV1">
        <f t="shared" si="0"/>
        <v>7</v>
      </c>
      <c r="BW1">
        <f t="shared" si="0"/>
        <v>39</v>
      </c>
      <c r="BX1">
        <f t="shared" si="0"/>
        <v>15</v>
      </c>
      <c r="BY1">
        <f t="shared" si="0"/>
        <v>19</v>
      </c>
      <c r="BZ1">
        <f t="shared" si="0"/>
        <v>29</v>
      </c>
      <c r="CA1">
        <f t="shared" si="0"/>
        <v>31</v>
      </c>
      <c r="CB1">
        <f t="shared" si="0"/>
        <v>4</v>
      </c>
      <c r="CC1">
        <f t="shared" si="0"/>
        <v>24</v>
      </c>
      <c r="CD1">
        <f t="shared" si="0"/>
        <v>28</v>
      </c>
      <c r="CE1">
        <f t="shared" si="0"/>
        <v>5</v>
      </c>
      <c r="CF1">
        <f t="shared" si="0"/>
        <v>17</v>
      </c>
      <c r="CG1">
        <f t="shared" si="0"/>
        <v>38</v>
      </c>
      <c r="CH1">
        <f t="shared" si="0"/>
        <v>16</v>
      </c>
      <c r="CI1">
        <f t="shared" si="0"/>
        <v>10</v>
      </c>
      <c r="CJ1">
        <f t="shared" si="0"/>
        <v>34</v>
      </c>
      <c r="CK1">
        <f t="shared" si="0"/>
        <v>18</v>
      </c>
      <c r="CL1">
        <f t="shared" si="0"/>
        <v>26</v>
      </c>
    </row>
    <row r="2" spans="1:90">
      <c r="AY2" t="s">
        <v>170</v>
      </c>
    </row>
    <row r="4" spans="1:90">
      <c r="AX4" t="s">
        <v>171</v>
      </c>
      <c r="AY4">
        <f>-SUM(AY5:AY169)</f>
        <v>-7.8286365822160331</v>
      </c>
      <c r="AZ4">
        <f t="shared" ref="AZ4:CL4" si="1">-SUM(AZ5:AZ169)</f>
        <v>-10.781677849506188</v>
      </c>
      <c r="BA4">
        <f t="shared" si="1"/>
        <v>-17.149817138413141</v>
      </c>
      <c r="BB4">
        <f t="shared" si="1"/>
        <v>-20.863475356154094</v>
      </c>
      <c r="BC4">
        <f t="shared" si="1"/>
        <v>-22.740036855720291</v>
      </c>
      <c r="BD4">
        <f t="shared" si="1"/>
        <v>-24.448320713324108</v>
      </c>
      <c r="BE4">
        <f t="shared" si="1"/>
        <v>-27.707505330317765</v>
      </c>
      <c r="BF4">
        <f t="shared" si="1"/>
        <v>-28.021418018095549</v>
      </c>
      <c r="BG4">
        <f t="shared" si="1"/>
        <v>-28.906875888988314</v>
      </c>
      <c r="BH4">
        <f t="shared" si="1"/>
        <v>-29.708979025764393</v>
      </c>
      <c r="BI4">
        <f t="shared" si="1"/>
        <v>-29.958040301883308</v>
      </c>
      <c r="BJ4">
        <f t="shared" si="1"/>
        <v>-30.650887155909441</v>
      </c>
      <c r="BK4">
        <f t="shared" si="1"/>
        <v>-30.650887155909437</v>
      </c>
      <c r="BL4">
        <f t="shared" si="1"/>
        <v>-30.863850513759935</v>
      </c>
      <c r="BM4">
        <f t="shared" si="1"/>
        <v>-32.106200538311647</v>
      </c>
      <c r="BN4">
        <f t="shared" si="1"/>
        <v>-32.623378123360617</v>
      </c>
      <c r="BO4">
        <f t="shared" si="1"/>
        <v>-32.623378123360617</v>
      </c>
      <c r="BP4">
        <f t="shared" si="1"/>
        <v>-32.829995379868251</v>
      </c>
      <c r="BQ4">
        <f t="shared" si="1"/>
        <v>-33.243563657559861</v>
      </c>
      <c r="BR4">
        <f t="shared" si="1"/>
        <v>-33.243563657559861</v>
      </c>
      <c r="BS4">
        <f t="shared" si="1"/>
        <v>-33.282541739586016</v>
      </c>
      <c r="BT4">
        <f t="shared" si="1"/>
        <v>-33.348313038843607</v>
      </c>
      <c r="BU4">
        <f t="shared" si="1"/>
        <v>-33.353201169255101</v>
      </c>
      <c r="BV4">
        <f t="shared" si="1"/>
        <v>-33.349577697585957</v>
      </c>
      <c r="BW4">
        <f t="shared" si="1"/>
        <v>-33.349577697585957</v>
      </c>
      <c r="BX4">
        <f t="shared" si="1"/>
        <v>-33.337444454195541</v>
      </c>
      <c r="BY4">
        <f t="shared" si="1"/>
        <v>-33.337444454195548</v>
      </c>
      <c r="BZ4">
        <f t="shared" si="1"/>
        <v>-33.337444454195541</v>
      </c>
      <c r="CA4">
        <f t="shared" si="1"/>
        <v>-33.287649521905557</v>
      </c>
      <c r="CB4">
        <f t="shared" si="1"/>
        <v>-32.403716686583948</v>
      </c>
      <c r="CC4">
        <f t="shared" si="1"/>
        <v>-32.271875023816122</v>
      </c>
      <c r="CD4">
        <f t="shared" si="1"/>
        <v>-31.4824206647158</v>
      </c>
      <c r="CE4">
        <f t="shared" si="1"/>
        <v>-30.473281439058646</v>
      </c>
      <c r="CF4">
        <f t="shared" si="1"/>
        <v>-30.244704912941955</v>
      </c>
      <c r="CG4">
        <f t="shared" si="1"/>
        <v>-29.5046866759896</v>
      </c>
      <c r="CH4">
        <f t="shared" si="1"/>
        <v>-28.965581322113785</v>
      </c>
      <c r="CI4">
        <f t="shared" si="1"/>
        <v>-28.682127893016574</v>
      </c>
      <c r="CJ4">
        <f t="shared" si="1"/>
        <v>-27.775376980909517</v>
      </c>
      <c r="CK4">
        <f t="shared" si="1"/>
        <v>-24.52845506366619</v>
      </c>
      <c r="CL4">
        <f t="shared" si="1"/>
        <v>-9.0376055026962074</v>
      </c>
    </row>
    <row r="5" spans="1:90">
      <c r="A5" t="str">
        <f>Tabelle1!A5</f>
        <v>Ortner</v>
      </c>
      <c r="H5" s="3">
        <f>EXP('2. Iteration'!$F206-'2. Iteration'!H$203)/(1+EXP('2. Iteration'!$F206-'2. Iteration'!H$203))</f>
        <v>0.99674968712106382</v>
      </c>
      <c r="I5" s="3">
        <f>EXP('2. Iteration'!$F206-'2. Iteration'!I$203)/(1+EXP('2. Iteration'!$F206-'2. Iteration'!I$203))</f>
        <v>0.9949612326001076</v>
      </c>
      <c r="J5" s="3">
        <f>EXP('2. Iteration'!$F206-'2. Iteration'!J$203)/(1+EXP('2. Iteration'!$F206-'2. Iteration'!J$203))</f>
        <v>0.98961473705844927</v>
      </c>
      <c r="K5" s="3">
        <f>EXP('2. Iteration'!$F206-'2. Iteration'!K$203)/(1+EXP('2. Iteration'!$F206-'2. Iteration'!K$203))</f>
        <v>0.98505479731598455</v>
      </c>
      <c r="L5" s="3">
        <f>EXP('2. Iteration'!$F206-'2. Iteration'!L$203)/(1+EXP('2. Iteration'!$F206-'2. Iteration'!L$203))</f>
        <v>0.98210864796812181</v>
      </c>
      <c r="M5" s="3">
        <f>EXP('2. Iteration'!$F206-'2. Iteration'!M$203)/(1+EXP('2. Iteration'!$F206-'2. Iteration'!M$203))</f>
        <v>0.97889000499244672</v>
      </c>
      <c r="N5" s="3">
        <f>EXP('2. Iteration'!$F206-'2. Iteration'!N$203)/(1+EXP('2. Iteration'!$F206-'2. Iteration'!N$203))</f>
        <v>0.97052681780019079</v>
      </c>
      <c r="O5" s="3">
        <f>EXP('2. Iteration'!$F206-'2. Iteration'!O$203)/(1+EXP('2. Iteration'!$F206-'2. Iteration'!O$203))</f>
        <v>0.9694916407729165</v>
      </c>
      <c r="P5" s="3">
        <f>EXP('2. Iteration'!$F206-'2. Iteration'!P$203)/(1+EXP('2. Iteration'!$F206-'2. Iteration'!P$203))</f>
        <v>0.96624617647314581</v>
      </c>
      <c r="Q5" s="3">
        <f>EXP('2. Iteration'!$F206-'2. Iteration'!Q$203)/(1+EXP('2. Iteration'!$F206-'2. Iteration'!Q$203))</f>
        <v>0.96277912187958292</v>
      </c>
      <c r="R5" s="3">
        <f>EXP('2. Iteration'!$F206-'2. Iteration'!R$203)/(1+EXP('2. Iteration'!$F206-'2. Iteration'!R$203))</f>
        <v>0.96157143016508972</v>
      </c>
      <c r="S5" s="3">
        <f>EXP('2. Iteration'!$F206-'2. Iteration'!S$203)/(1+EXP('2. Iteration'!$F206-'2. Iteration'!S$203))</f>
        <v>0.95778336634933858</v>
      </c>
      <c r="T5" s="3">
        <f>EXP('2. Iteration'!$F206-'2. Iteration'!T$203)/(1+EXP('2. Iteration'!$F206-'2. Iteration'!T$203))</f>
        <v>0.95778336634933858</v>
      </c>
      <c r="U5" s="3">
        <f>EXP('2. Iteration'!$F206-'2. Iteration'!U$203)/(1+EXP('2. Iteration'!$F206-'2. Iteration'!U$203))</f>
        <v>0.95646340817860886</v>
      </c>
      <c r="V5" s="3">
        <f>EXP('2. Iteration'!$F206-'2. Iteration'!V$203)/(1+EXP('2. Iteration'!$F206-'2. Iteration'!V$203))</f>
        <v>0.94634472791546886</v>
      </c>
      <c r="W5" s="3">
        <f>EXP('2. Iteration'!$F206-'2. Iteration'!W$203)/(1+EXP('2. Iteration'!$F206-'2. Iteration'!W$203))</f>
        <v>0.939797202775709</v>
      </c>
      <c r="X5" s="3">
        <f>EXP('2. Iteration'!$F206-'2. Iteration'!X$203)/(1+EXP('2. Iteration'!$F206-'2. Iteration'!X$203))</f>
        <v>0.939797202775709</v>
      </c>
      <c r="Y5" s="3">
        <f>EXP('2. Iteration'!$F206-'2. Iteration'!Y$203)/(1+EXP('2. Iteration'!$F206-'2. Iteration'!Y$203))</f>
        <v>0.93628987865307933</v>
      </c>
      <c r="Z5" s="3">
        <f>EXP('2. Iteration'!$F206-'2. Iteration'!Z$203)/(1+EXP('2. Iteration'!$F206-'2. Iteration'!Z$203))</f>
        <v>0.92472616498165394</v>
      </c>
      <c r="AA5" s="3">
        <f>EXP('2. Iteration'!$F206-'2. Iteration'!AA$203)/(1+EXP('2. Iteration'!$F206-'2. Iteration'!AA$203))</f>
        <v>0.92472616498165394</v>
      </c>
      <c r="AB5" s="3">
        <f>EXP('2. Iteration'!$F206-'2. Iteration'!AB$203)/(1+EXP('2. Iteration'!$F206-'2. Iteration'!AB$203))</f>
        <v>0.92263380901860592</v>
      </c>
      <c r="AC5" s="3">
        <f>EXP('2. Iteration'!$F206-'2. Iteration'!AC$203)/(1+EXP('2. Iteration'!$F206-'2. Iteration'!AC$203))</f>
        <v>0.91604592530645546</v>
      </c>
      <c r="AD5" s="3">
        <f>EXP('2. Iteration'!$F206-'2. Iteration'!AD$203)/(1+EXP('2. Iteration'!$F206-'2. Iteration'!AD$203))</f>
        <v>0.91374124396649825</v>
      </c>
      <c r="AE5" s="3">
        <f>EXP('2. Iteration'!$F206-'2. Iteration'!AE$203)/(1+EXP('2. Iteration'!$F206-'2. Iteration'!AE$203))</f>
        <v>0.91137950181726257</v>
      </c>
      <c r="AF5" s="3">
        <f>EXP('2. Iteration'!$F206-'2. Iteration'!AF$203)/(1+EXP('2. Iteration'!$F206-'2. Iteration'!AF$203))</f>
        <v>0.91137950181726257</v>
      </c>
      <c r="AG5" s="3">
        <f>EXP('2. Iteration'!$F206-'2. Iteration'!AG$203)/(1+EXP('2. Iteration'!$F206-'2. Iteration'!AG$203))</f>
        <v>0.90895898703893585</v>
      </c>
      <c r="AH5" s="3">
        <f>EXP('2. Iteration'!$F206-'2. Iteration'!AH$203)/(1+EXP('2. Iteration'!$F206-'2. Iteration'!AH$203))</f>
        <v>0.90895898703893585</v>
      </c>
      <c r="AI5" s="3">
        <f>EXP('2. Iteration'!$F206-'2. Iteration'!AI$203)/(1+EXP('2. Iteration'!$F206-'2. Iteration'!AI$203))</f>
        <v>0.90895898703893585</v>
      </c>
      <c r="AJ5" s="3">
        <f>EXP('2. Iteration'!$F206-'2. Iteration'!AJ$203)/(1+EXP('2. Iteration'!$F206-'2. Iteration'!AJ$203))</f>
        <v>0.90393446573413783</v>
      </c>
      <c r="AK5" s="3">
        <f>EXP('2. Iteration'!$F206-'2. Iteration'!AK$203)/(1+EXP('2. Iteration'!$F206-'2. Iteration'!AK$203))</f>
        <v>0.87123317361556141</v>
      </c>
      <c r="AL5" s="3">
        <f>EXP('2. Iteration'!$F206-'2. Iteration'!AL$203)/(1+EXP('2. Iteration'!$F206-'2. Iteration'!AL$203))</f>
        <v>0.86776777196129473</v>
      </c>
      <c r="AM5" s="3">
        <f>EXP('2. Iteration'!$F206-'2. Iteration'!AM$203)/(1+EXP('2. Iteration'!$F206-'2. Iteration'!AM$203))</f>
        <v>0.84896180760169915</v>
      </c>
      <c r="AN5" s="3">
        <f>EXP('2. Iteration'!$F206-'2. Iteration'!AN$203)/(1+EXP('2. Iteration'!$F206-'2. Iteration'!AN$203))</f>
        <v>0.82735615967362197</v>
      </c>
      <c r="AO5" s="3">
        <f>EXP('2. Iteration'!$F206-'2. Iteration'!AO$203)/(1+EXP('2. Iteration'!$F206-'2. Iteration'!AO$203))</f>
        <v>0.82265333606978774</v>
      </c>
      <c r="AP5" s="3">
        <f>EXP('2. Iteration'!$F206-'2. Iteration'!AP$203)/(1+EXP('2. Iteration'!$F206-'2. Iteration'!AP$203))</f>
        <v>0.80769422503414012</v>
      </c>
      <c r="AQ5" s="3">
        <f>EXP('2. Iteration'!$F206-'2. Iteration'!AQ$203)/(1+EXP('2. Iteration'!$F206-'2. Iteration'!AQ$203))</f>
        <v>0.79695772536604603</v>
      </c>
      <c r="AR5" s="3">
        <f>EXP('2. Iteration'!$F206-'2. Iteration'!AR$203)/(1+EXP('2. Iteration'!$F206-'2. Iteration'!AR$203))</f>
        <v>0.7913424845258058</v>
      </c>
      <c r="AS5" s="3">
        <f>EXP('2. Iteration'!$F206-'2. Iteration'!AS$203)/(1+EXP('2. Iteration'!$F206-'2. Iteration'!AS$203))</f>
        <v>0.77342930999281423</v>
      </c>
      <c r="AT5" s="3">
        <f>EXP('2. Iteration'!$F206-'2. Iteration'!AT$203)/(1+EXP('2. Iteration'!$F206-'2. Iteration'!AT$203))</f>
        <v>0.70820915009230934</v>
      </c>
      <c r="AU5" s="3">
        <f>EXP('2. Iteration'!$F206-'2. Iteration'!AU$203)/(1+EXP('2. Iteration'!$F206-'2. Iteration'!AU$203))</f>
        <v>0.31562072922020301</v>
      </c>
      <c r="AX5">
        <f>-SUM(AY5:CL5)</f>
        <v>-3.1681554146204678</v>
      </c>
      <c r="AY5" s="2">
        <f>H5*(1-H5)</f>
        <v>3.2397483451252007E-3</v>
      </c>
      <c r="AZ5" s="2">
        <f t="shared" ref="AZ5:BO20" si="2">I5*(1-I5)</f>
        <v>5.0133782229821785E-3</v>
      </c>
      <c r="BA5" s="2">
        <f t="shared" si="2"/>
        <v>1.0277409255185586E-2</v>
      </c>
      <c r="BB5" s="2">
        <f t="shared" si="2"/>
        <v>1.4721843600749143E-2</v>
      </c>
      <c r="BC5" s="2">
        <f t="shared" si="2"/>
        <v>1.75712515543496E-2</v>
      </c>
      <c r="BD5" s="2">
        <f t="shared" si="2"/>
        <v>2.0664363118334358E-2</v>
      </c>
      <c r="BE5" s="2">
        <f t="shared" si="2"/>
        <v>2.8604513730826061E-2</v>
      </c>
      <c r="BF5" s="2">
        <f t="shared" si="2"/>
        <v>2.9577599244354734E-2</v>
      </c>
      <c r="BG5" s="2">
        <f t="shared" si="2"/>
        <v>3.2614502924172173E-2</v>
      </c>
      <c r="BH5" s="2">
        <f t="shared" si="2"/>
        <v>3.5835484352362133E-2</v>
      </c>
      <c r="BI5" s="2">
        <f t="shared" si="2"/>
        <v>3.6951814855353697E-2</v>
      </c>
      <c r="BJ5" s="2">
        <f t="shared" si="2"/>
        <v>4.0434389493867261E-2</v>
      </c>
      <c r="BK5" s="2">
        <f t="shared" si="2"/>
        <v>4.0434389493867261E-2</v>
      </c>
      <c r="BL5" s="2">
        <f t="shared" si="2"/>
        <v>4.1641156993968712E-2</v>
      </c>
      <c r="BM5" s="2">
        <f t="shared" si="2"/>
        <v>5.0776383862066073E-2</v>
      </c>
      <c r="BN5" s="2">
        <f t="shared" si="2"/>
        <v>5.6578420430661906E-2</v>
      </c>
      <c r="BO5" s="2">
        <f t="shared" si="2"/>
        <v>5.6578420430661906E-2</v>
      </c>
      <c r="BP5" s="2">
        <f t="shared" ref="BP5:CE20" si="3">Y5*(1-Y5)</f>
        <v>5.9651141784881311E-2</v>
      </c>
      <c r="BQ5" s="2">
        <f t="shared" si="3"/>
        <v>6.9607684779976878E-2</v>
      </c>
      <c r="BR5" s="2">
        <f t="shared" si="3"/>
        <v>6.9607684779976878E-2</v>
      </c>
      <c r="BS5" s="2">
        <f t="shared" si="3"/>
        <v>7.1380663474424538E-2</v>
      </c>
      <c r="BT5" s="2">
        <f t="shared" si="3"/>
        <v>7.6905788035895289E-2</v>
      </c>
      <c r="BU5" s="2">
        <f t="shared" si="3"/>
        <v>7.8818183041054576E-2</v>
      </c>
      <c r="BV5" s="2">
        <f t="shared" si="3"/>
        <v>8.0766905484580861E-2</v>
      </c>
      <c r="BW5" s="2">
        <f t="shared" si="3"/>
        <v>8.0766905484580861E-2</v>
      </c>
      <c r="BX5" s="2">
        <f t="shared" si="3"/>
        <v>8.2752546920087502E-2</v>
      </c>
      <c r="BY5" s="2">
        <f t="shared" si="3"/>
        <v>8.2752546920087502E-2</v>
      </c>
      <c r="BZ5" s="2">
        <f t="shared" si="3"/>
        <v>8.2752546920087502E-2</v>
      </c>
      <c r="CA5" s="2">
        <f t="shared" si="3"/>
        <v>8.6836947392076633E-2</v>
      </c>
      <c r="CB5" s="2">
        <f t="shared" si="3"/>
        <v>0.11218593080731844</v>
      </c>
      <c r="CC5" s="2">
        <f t="shared" si="3"/>
        <v>0.11474686590662511</v>
      </c>
      <c r="CD5" s="2">
        <f t="shared" si="3"/>
        <v>0.1282256568353547</v>
      </c>
      <c r="CE5" s="2">
        <f t="shared" si="3"/>
        <v>0.14283794472373812</v>
      </c>
      <c r="CF5" s="2">
        <f t="shared" ref="CF5:CL20" si="4">AO5*(1-AO5)</f>
        <v>0.14589482472303661</v>
      </c>
      <c r="CG5" s="2">
        <f t="shared" si="4"/>
        <v>0.15532426388063994</v>
      </c>
      <c r="CH5" s="2">
        <f t="shared" si="4"/>
        <v>0.16181610934542398</v>
      </c>
      <c r="CI5" s="2">
        <f t="shared" si="4"/>
        <v>0.1651195567103306</v>
      </c>
      <c r="CJ5" s="2">
        <f t="shared" si="4"/>
        <v>0.17523641243685351</v>
      </c>
      <c r="CK5" s="2">
        <f t="shared" si="4"/>
        <v>0.20664894981783821</v>
      </c>
      <c r="CL5" s="2">
        <f t="shared" si="4"/>
        <v>0.2160042845067103</v>
      </c>
    </row>
    <row r="6" spans="1:90">
      <c r="A6" t="str">
        <f>Tabelle1!A6</f>
        <v>Häusler Patrick</v>
      </c>
      <c r="H6" s="3">
        <f>EXP('2. Iteration'!$F207-'2. Iteration'!H$203)/(1+EXP('2. Iteration'!$F207-'2. Iteration'!H$203))</f>
        <v>0.99674968712106382</v>
      </c>
      <c r="I6" s="3">
        <f>EXP('2. Iteration'!$F207-'2. Iteration'!I$203)/(1+EXP('2. Iteration'!$F207-'2. Iteration'!I$203))</f>
        <v>0.9949612326001076</v>
      </c>
      <c r="J6" s="3">
        <f>EXP('2. Iteration'!$F207-'2. Iteration'!J$203)/(1+EXP('2. Iteration'!$F207-'2. Iteration'!J$203))</f>
        <v>0.98961473705844927</v>
      </c>
      <c r="K6" s="3">
        <f>EXP('2. Iteration'!$F207-'2. Iteration'!K$203)/(1+EXP('2. Iteration'!$F207-'2. Iteration'!K$203))</f>
        <v>0.98505479731598455</v>
      </c>
      <c r="L6" s="3">
        <f>EXP('2. Iteration'!$F207-'2. Iteration'!L$203)/(1+EXP('2. Iteration'!$F207-'2. Iteration'!L$203))</f>
        <v>0.98210864796812181</v>
      </c>
      <c r="M6" s="3">
        <f>EXP('2. Iteration'!$F207-'2. Iteration'!M$203)/(1+EXP('2. Iteration'!$F207-'2. Iteration'!M$203))</f>
        <v>0.97889000499244672</v>
      </c>
      <c r="N6" s="3">
        <f>EXP('2. Iteration'!$F207-'2. Iteration'!N$203)/(1+EXP('2. Iteration'!$F207-'2. Iteration'!N$203))</f>
        <v>0.97052681780019079</v>
      </c>
      <c r="O6" s="3">
        <f>EXP('2. Iteration'!$F207-'2. Iteration'!O$203)/(1+EXP('2. Iteration'!$F207-'2. Iteration'!O$203))</f>
        <v>0.9694916407729165</v>
      </c>
      <c r="P6" s="3">
        <f>EXP('2. Iteration'!$F207-'2. Iteration'!P$203)/(1+EXP('2. Iteration'!$F207-'2. Iteration'!P$203))</f>
        <v>0.96624617647314581</v>
      </c>
      <c r="Q6" s="3">
        <f>EXP('2. Iteration'!$F207-'2. Iteration'!Q$203)/(1+EXP('2. Iteration'!$F207-'2. Iteration'!Q$203))</f>
        <v>0.96277912187958292</v>
      </c>
      <c r="R6" s="3">
        <f>EXP('2. Iteration'!$F207-'2. Iteration'!R$203)/(1+EXP('2. Iteration'!$F207-'2. Iteration'!R$203))</f>
        <v>0.96157143016508972</v>
      </c>
      <c r="S6" s="3">
        <f>EXP('2. Iteration'!$F207-'2. Iteration'!S$203)/(1+EXP('2. Iteration'!$F207-'2. Iteration'!S$203))</f>
        <v>0.95778336634933858</v>
      </c>
      <c r="T6" s="3">
        <f>EXP('2. Iteration'!$F207-'2. Iteration'!T$203)/(1+EXP('2. Iteration'!$F207-'2. Iteration'!T$203))</f>
        <v>0.95778336634933858</v>
      </c>
      <c r="U6" s="3">
        <f>EXP('2. Iteration'!$F207-'2. Iteration'!U$203)/(1+EXP('2. Iteration'!$F207-'2. Iteration'!U$203))</f>
        <v>0.95646340817860886</v>
      </c>
      <c r="V6" s="3">
        <f>EXP('2. Iteration'!$F207-'2. Iteration'!V$203)/(1+EXP('2. Iteration'!$F207-'2. Iteration'!V$203))</f>
        <v>0.94634472791546886</v>
      </c>
      <c r="W6" s="3">
        <f>EXP('2. Iteration'!$F207-'2. Iteration'!W$203)/(1+EXP('2. Iteration'!$F207-'2. Iteration'!W$203))</f>
        <v>0.939797202775709</v>
      </c>
      <c r="X6" s="3">
        <f>EXP('2. Iteration'!$F207-'2. Iteration'!X$203)/(1+EXP('2. Iteration'!$F207-'2. Iteration'!X$203))</f>
        <v>0.939797202775709</v>
      </c>
      <c r="Y6" s="3">
        <f>EXP('2. Iteration'!$F207-'2. Iteration'!Y$203)/(1+EXP('2. Iteration'!$F207-'2. Iteration'!Y$203))</f>
        <v>0.93628987865307933</v>
      </c>
      <c r="Z6" s="3">
        <f>EXP('2. Iteration'!$F207-'2. Iteration'!Z$203)/(1+EXP('2. Iteration'!$F207-'2. Iteration'!Z$203))</f>
        <v>0.92472616498165394</v>
      </c>
      <c r="AA6" s="3">
        <f>EXP('2. Iteration'!$F207-'2. Iteration'!AA$203)/(1+EXP('2. Iteration'!$F207-'2. Iteration'!AA$203))</f>
        <v>0.92472616498165394</v>
      </c>
      <c r="AB6" s="3">
        <f>EXP('2. Iteration'!$F207-'2. Iteration'!AB$203)/(1+EXP('2. Iteration'!$F207-'2. Iteration'!AB$203))</f>
        <v>0.92263380901860592</v>
      </c>
      <c r="AC6" s="3">
        <f>EXP('2. Iteration'!$F207-'2. Iteration'!AC$203)/(1+EXP('2. Iteration'!$F207-'2. Iteration'!AC$203))</f>
        <v>0.91604592530645546</v>
      </c>
      <c r="AD6" s="3">
        <f>EXP('2. Iteration'!$F207-'2. Iteration'!AD$203)/(1+EXP('2. Iteration'!$F207-'2. Iteration'!AD$203))</f>
        <v>0.91374124396649825</v>
      </c>
      <c r="AE6" s="3">
        <f>EXP('2. Iteration'!$F207-'2. Iteration'!AE$203)/(1+EXP('2. Iteration'!$F207-'2. Iteration'!AE$203))</f>
        <v>0.91137950181726257</v>
      </c>
      <c r="AF6" s="3">
        <f>EXP('2. Iteration'!$F207-'2. Iteration'!AF$203)/(1+EXP('2. Iteration'!$F207-'2. Iteration'!AF$203))</f>
        <v>0.91137950181726257</v>
      </c>
      <c r="AG6" s="3">
        <f>EXP('2. Iteration'!$F207-'2. Iteration'!AG$203)/(1+EXP('2. Iteration'!$F207-'2. Iteration'!AG$203))</f>
        <v>0.90895898703893585</v>
      </c>
      <c r="AH6" s="3">
        <f>EXP('2. Iteration'!$F207-'2. Iteration'!AH$203)/(1+EXP('2. Iteration'!$F207-'2. Iteration'!AH$203))</f>
        <v>0.90895898703893585</v>
      </c>
      <c r="AI6" s="3">
        <f>EXP('2. Iteration'!$F207-'2. Iteration'!AI$203)/(1+EXP('2. Iteration'!$F207-'2. Iteration'!AI$203))</f>
        <v>0.90895898703893585</v>
      </c>
      <c r="AJ6" s="3">
        <f>EXP('2. Iteration'!$F207-'2. Iteration'!AJ$203)/(1+EXP('2. Iteration'!$F207-'2. Iteration'!AJ$203))</f>
        <v>0.90393446573413783</v>
      </c>
      <c r="AK6" s="3">
        <f>EXP('2. Iteration'!$F207-'2. Iteration'!AK$203)/(1+EXP('2. Iteration'!$F207-'2. Iteration'!AK$203))</f>
        <v>0.87123317361556141</v>
      </c>
      <c r="AL6" s="3">
        <f>EXP('2. Iteration'!$F207-'2. Iteration'!AL$203)/(1+EXP('2. Iteration'!$F207-'2. Iteration'!AL$203))</f>
        <v>0.86776777196129473</v>
      </c>
      <c r="AM6" s="3">
        <f>EXP('2. Iteration'!$F207-'2. Iteration'!AM$203)/(1+EXP('2. Iteration'!$F207-'2. Iteration'!AM$203))</f>
        <v>0.84896180760169915</v>
      </c>
      <c r="AN6" s="3">
        <f>EXP('2. Iteration'!$F207-'2. Iteration'!AN$203)/(1+EXP('2. Iteration'!$F207-'2. Iteration'!AN$203))</f>
        <v>0.82735615967362197</v>
      </c>
      <c r="AO6" s="3">
        <f>EXP('2. Iteration'!$F207-'2. Iteration'!AO$203)/(1+EXP('2. Iteration'!$F207-'2. Iteration'!AO$203))</f>
        <v>0.82265333606978774</v>
      </c>
      <c r="AP6" s="3">
        <f>EXP('2. Iteration'!$F207-'2. Iteration'!AP$203)/(1+EXP('2. Iteration'!$F207-'2. Iteration'!AP$203))</f>
        <v>0.80769422503414012</v>
      </c>
      <c r="AQ6" s="3">
        <f>EXP('2. Iteration'!$F207-'2. Iteration'!AQ$203)/(1+EXP('2. Iteration'!$F207-'2. Iteration'!AQ$203))</f>
        <v>0.79695772536604603</v>
      </c>
      <c r="AR6" s="3">
        <f>EXP('2. Iteration'!$F207-'2. Iteration'!AR$203)/(1+EXP('2. Iteration'!$F207-'2. Iteration'!AR$203))</f>
        <v>0.7913424845258058</v>
      </c>
      <c r="AS6" s="3">
        <f>EXP('2. Iteration'!$F207-'2. Iteration'!AS$203)/(1+EXP('2. Iteration'!$F207-'2. Iteration'!AS$203))</f>
        <v>0.77342930999281423</v>
      </c>
      <c r="AT6" s="3">
        <f>EXP('2. Iteration'!$F207-'2. Iteration'!AT$203)/(1+EXP('2. Iteration'!$F207-'2. Iteration'!AT$203))</f>
        <v>0.70820915009230934</v>
      </c>
      <c r="AU6" s="3">
        <f>EXP('2. Iteration'!$F207-'2. Iteration'!AU$203)/(1+EXP('2. Iteration'!$F207-'2. Iteration'!AU$203))</f>
        <v>0.31562072922020301</v>
      </c>
      <c r="AX6">
        <f t="shared" ref="AX6:AX69" si="5">-SUM(AY6:CL6)</f>
        <v>-3.1681554146204678</v>
      </c>
      <c r="AY6" s="2">
        <f t="shared" ref="AY6:BN27" si="6">H6*(1-H6)</f>
        <v>3.2397483451252007E-3</v>
      </c>
      <c r="AZ6" s="2">
        <f t="shared" si="2"/>
        <v>5.0133782229821785E-3</v>
      </c>
      <c r="BA6" s="2">
        <f t="shared" si="2"/>
        <v>1.0277409255185586E-2</v>
      </c>
      <c r="BB6" s="2">
        <f t="shared" si="2"/>
        <v>1.4721843600749143E-2</v>
      </c>
      <c r="BC6" s="2">
        <f t="shared" si="2"/>
        <v>1.75712515543496E-2</v>
      </c>
      <c r="BD6" s="2">
        <f t="shared" si="2"/>
        <v>2.0664363118334358E-2</v>
      </c>
      <c r="BE6" s="2">
        <f t="shared" si="2"/>
        <v>2.8604513730826061E-2</v>
      </c>
      <c r="BF6" s="2">
        <f t="shared" si="2"/>
        <v>2.9577599244354734E-2</v>
      </c>
      <c r="BG6" s="2">
        <f t="shared" si="2"/>
        <v>3.2614502924172173E-2</v>
      </c>
      <c r="BH6" s="2">
        <f t="shared" si="2"/>
        <v>3.5835484352362133E-2</v>
      </c>
      <c r="BI6" s="2">
        <f t="shared" si="2"/>
        <v>3.6951814855353697E-2</v>
      </c>
      <c r="BJ6" s="2">
        <f t="shared" si="2"/>
        <v>4.0434389493867261E-2</v>
      </c>
      <c r="BK6" s="2">
        <f t="shared" si="2"/>
        <v>4.0434389493867261E-2</v>
      </c>
      <c r="BL6" s="2">
        <f t="shared" si="2"/>
        <v>4.1641156993968712E-2</v>
      </c>
      <c r="BM6" s="2">
        <f t="shared" si="2"/>
        <v>5.0776383862066073E-2</v>
      </c>
      <c r="BN6" s="2">
        <f t="shared" si="2"/>
        <v>5.6578420430661906E-2</v>
      </c>
      <c r="BO6" s="2">
        <f t="shared" si="2"/>
        <v>5.6578420430661906E-2</v>
      </c>
      <c r="BP6" s="2">
        <f t="shared" si="3"/>
        <v>5.9651141784881311E-2</v>
      </c>
      <c r="BQ6" s="2">
        <f t="shared" si="3"/>
        <v>6.9607684779976878E-2</v>
      </c>
      <c r="BR6" s="2">
        <f t="shared" si="3"/>
        <v>6.9607684779976878E-2</v>
      </c>
      <c r="BS6" s="2">
        <f t="shared" si="3"/>
        <v>7.1380663474424538E-2</v>
      </c>
      <c r="BT6" s="2">
        <f t="shared" si="3"/>
        <v>7.6905788035895289E-2</v>
      </c>
      <c r="BU6" s="2">
        <f t="shared" si="3"/>
        <v>7.8818183041054576E-2</v>
      </c>
      <c r="BV6" s="2">
        <f t="shared" si="3"/>
        <v>8.0766905484580861E-2</v>
      </c>
      <c r="BW6" s="2">
        <f t="shared" si="3"/>
        <v>8.0766905484580861E-2</v>
      </c>
      <c r="BX6" s="2">
        <f t="shared" si="3"/>
        <v>8.2752546920087502E-2</v>
      </c>
      <c r="BY6" s="2">
        <f t="shared" si="3"/>
        <v>8.2752546920087502E-2</v>
      </c>
      <c r="BZ6" s="2">
        <f t="shared" si="3"/>
        <v>8.2752546920087502E-2</v>
      </c>
      <c r="CA6" s="2">
        <f t="shared" si="3"/>
        <v>8.6836947392076633E-2</v>
      </c>
      <c r="CB6" s="2">
        <f t="shared" si="3"/>
        <v>0.11218593080731844</v>
      </c>
      <c r="CC6" s="2">
        <f t="shared" si="3"/>
        <v>0.11474686590662511</v>
      </c>
      <c r="CD6" s="2">
        <f t="shared" si="3"/>
        <v>0.1282256568353547</v>
      </c>
      <c r="CE6" s="2">
        <f t="shared" si="3"/>
        <v>0.14283794472373812</v>
      </c>
      <c r="CF6" s="2">
        <f t="shared" si="4"/>
        <v>0.14589482472303661</v>
      </c>
      <c r="CG6" s="2">
        <f t="shared" si="4"/>
        <v>0.15532426388063994</v>
      </c>
      <c r="CH6" s="2">
        <f t="shared" si="4"/>
        <v>0.16181610934542398</v>
      </c>
      <c r="CI6" s="2">
        <f t="shared" si="4"/>
        <v>0.1651195567103306</v>
      </c>
      <c r="CJ6" s="2">
        <f t="shared" si="4"/>
        <v>0.17523641243685351</v>
      </c>
      <c r="CK6" s="2">
        <f t="shared" si="4"/>
        <v>0.20664894981783821</v>
      </c>
      <c r="CL6" s="2">
        <f t="shared" si="4"/>
        <v>0.2160042845067103</v>
      </c>
    </row>
    <row r="7" spans="1:90">
      <c r="A7" t="str">
        <f>Tabelle1!A7</f>
        <v>Hausberger Michael2</v>
      </c>
      <c r="H7" s="3">
        <f>EXP('2. Iteration'!$F208-'2. Iteration'!H$203)/(1+EXP('2. Iteration'!$F208-'2. Iteration'!H$203))</f>
        <v>0.99674968712106382</v>
      </c>
      <c r="I7" s="3">
        <f>EXP('2. Iteration'!$F208-'2. Iteration'!I$203)/(1+EXP('2. Iteration'!$F208-'2. Iteration'!I$203))</f>
        <v>0.9949612326001076</v>
      </c>
      <c r="J7" s="3">
        <f>EXP('2. Iteration'!$F208-'2. Iteration'!J$203)/(1+EXP('2. Iteration'!$F208-'2. Iteration'!J$203))</f>
        <v>0.98961473705844927</v>
      </c>
      <c r="K7" s="3">
        <f>EXP('2. Iteration'!$F208-'2. Iteration'!K$203)/(1+EXP('2. Iteration'!$F208-'2. Iteration'!K$203))</f>
        <v>0.98505479731598455</v>
      </c>
      <c r="L7" s="3">
        <f>EXP('2. Iteration'!$F208-'2. Iteration'!L$203)/(1+EXP('2. Iteration'!$F208-'2. Iteration'!L$203))</f>
        <v>0.98210864796812181</v>
      </c>
      <c r="M7" s="3">
        <f>EXP('2. Iteration'!$F208-'2. Iteration'!M$203)/(1+EXP('2. Iteration'!$F208-'2. Iteration'!M$203))</f>
        <v>0.97889000499244672</v>
      </c>
      <c r="N7" s="3">
        <f>EXP('2. Iteration'!$F208-'2. Iteration'!N$203)/(1+EXP('2. Iteration'!$F208-'2. Iteration'!N$203))</f>
        <v>0.97052681780019079</v>
      </c>
      <c r="O7" s="3">
        <f>EXP('2. Iteration'!$F208-'2. Iteration'!O$203)/(1+EXP('2. Iteration'!$F208-'2. Iteration'!O$203))</f>
        <v>0.9694916407729165</v>
      </c>
      <c r="P7" s="3">
        <f>EXP('2. Iteration'!$F208-'2. Iteration'!P$203)/(1+EXP('2. Iteration'!$F208-'2. Iteration'!P$203))</f>
        <v>0.96624617647314581</v>
      </c>
      <c r="Q7" s="3">
        <f>EXP('2. Iteration'!$F208-'2. Iteration'!Q$203)/(1+EXP('2. Iteration'!$F208-'2. Iteration'!Q$203))</f>
        <v>0.96277912187958292</v>
      </c>
      <c r="R7" s="3">
        <f>EXP('2. Iteration'!$F208-'2. Iteration'!R$203)/(1+EXP('2. Iteration'!$F208-'2. Iteration'!R$203))</f>
        <v>0.96157143016508972</v>
      </c>
      <c r="S7" s="3">
        <f>EXP('2. Iteration'!$F208-'2. Iteration'!S$203)/(1+EXP('2. Iteration'!$F208-'2. Iteration'!S$203))</f>
        <v>0.95778336634933858</v>
      </c>
      <c r="T7" s="3">
        <f>EXP('2. Iteration'!$F208-'2. Iteration'!T$203)/(1+EXP('2. Iteration'!$F208-'2. Iteration'!T$203))</f>
        <v>0.95778336634933858</v>
      </c>
      <c r="U7" s="3">
        <f>EXP('2. Iteration'!$F208-'2. Iteration'!U$203)/(1+EXP('2. Iteration'!$F208-'2. Iteration'!U$203))</f>
        <v>0.95646340817860886</v>
      </c>
      <c r="V7" s="3">
        <f>EXP('2. Iteration'!$F208-'2. Iteration'!V$203)/(1+EXP('2. Iteration'!$F208-'2. Iteration'!V$203))</f>
        <v>0.94634472791546886</v>
      </c>
      <c r="W7" s="3">
        <f>EXP('2. Iteration'!$F208-'2. Iteration'!W$203)/(1+EXP('2. Iteration'!$F208-'2. Iteration'!W$203))</f>
        <v>0.939797202775709</v>
      </c>
      <c r="X7" s="3">
        <f>EXP('2. Iteration'!$F208-'2. Iteration'!X$203)/(1+EXP('2. Iteration'!$F208-'2. Iteration'!X$203))</f>
        <v>0.939797202775709</v>
      </c>
      <c r="Y7" s="3">
        <f>EXP('2. Iteration'!$F208-'2. Iteration'!Y$203)/(1+EXP('2. Iteration'!$F208-'2. Iteration'!Y$203))</f>
        <v>0.93628987865307933</v>
      </c>
      <c r="Z7" s="3">
        <f>EXP('2. Iteration'!$F208-'2. Iteration'!Z$203)/(1+EXP('2. Iteration'!$F208-'2. Iteration'!Z$203))</f>
        <v>0.92472616498165394</v>
      </c>
      <c r="AA7" s="3">
        <f>EXP('2. Iteration'!$F208-'2. Iteration'!AA$203)/(1+EXP('2. Iteration'!$F208-'2. Iteration'!AA$203))</f>
        <v>0.92472616498165394</v>
      </c>
      <c r="AB7" s="3">
        <f>EXP('2. Iteration'!$F208-'2. Iteration'!AB$203)/(1+EXP('2. Iteration'!$F208-'2. Iteration'!AB$203))</f>
        <v>0.92263380901860592</v>
      </c>
      <c r="AC7" s="3">
        <f>EXP('2. Iteration'!$F208-'2. Iteration'!AC$203)/(1+EXP('2. Iteration'!$F208-'2. Iteration'!AC$203))</f>
        <v>0.91604592530645546</v>
      </c>
      <c r="AD7" s="3">
        <f>EXP('2. Iteration'!$F208-'2. Iteration'!AD$203)/(1+EXP('2. Iteration'!$F208-'2. Iteration'!AD$203))</f>
        <v>0.91374124396649825</v>
      </c>
      <c r="AE7" s="3">
        <f>EXP('2. Iteration'!$F208-'2. Iteration'!AE$203)/(1+EXP('2. Iteration'!$F208-'2. Iteration'!AE$203))</f>
        <v>0.91137950181726257</v>
      </c>
      <c r="AF7" s="3">
        <f>EXP('2. Iteration'!$F208-'2. Iteration'!AF$203)/(1+EXP('2. Iteration'!$F208-'2. Iteration'!AF$203))</f>
        <v>0.91137950181726257</v>
      </c>
      <c r="AG7" s="3">
        <f>EXP('2. Iteration'!$F208-'2. Iteration'!AG$203)/(1+EXP('2. Iteration'!$F208-'2. Iteration'!AG$203))</f>
        <v>0.90895898703893585</v>
      </c>
      <c r="AH7" s="3">
        <f>EXP('2. Iteration'!$F208-'2. Iteration'!AH$203)/(1+EXP('2. Iteration'!$F208-'2. Iteration'!AH$203))</f>
        <v>0.90895898703893585</v>
      </c>
      <c r="AI7" s="3">
        <f>EXP('2. Iteration'!$F208-'2. Iteration'!AI$203)/(1+EXP('2. Iteration'!$F208-'2. Iteration'!AI$203))</f>
        <v>0.90895898703893585</v>
      </c>
      <c r="AJ7" s="3">
        <f>EXP('2. Iteration'!$F208-'2. Iteration'!AJ$203)/(1+EXP('2. Iteration'!$F208-'2. Iteration'!AJ$203))</f>
        <v>0.90393446573413783</v>
      </c>
      <c r="AK7" s="3">
        <f>EXP('2. Iteration'!$F208-'2. Iteration'!AK$203)/(1+EXP('2. Iteration'!$F208-'2. Iteration'!AK$203))</f>
        <v>0.87123317361556141</v>
      </c>
      <c r="AL7" s="3">
        <f>EXP('2. Iteration'!$F208-'2. Iteration'!AL$203)/(1+EXP('2. Iteration'!$F208-'2. Iteration'!AL$203))</f>
        <v>0.86776777196129473</v>
      </c>
      <c r="AM7" s="3">
        <f>EXP('2. Iteration'!$F208-'2. Iteration'!AM$203)/(1+EXP('2. Iteration'!$F208-'2. Iteration'!AM$203))</f>
        <v>0.84896180760169915</v>
      </c>
      <c r="AN7" s="3">
        <f>EXP('2. Iteration'!$F208-'2. Iteration'!AN$203)/(1+EXP('2. Iteration'!$F208-'2. Iteration'!AN$203))</f>
        <v>0.82735615967362197</v>
      </c>
      <c r="AO7" s="3">
        <f>EXP('2. Iteration'!$F208-'2. Iteration'!AO$203)/(1+EXP('2. Iteration'!$F208-'2. Iteration'!AO$203))</f>
        <v>0.82265333606978774</v>
      </c>
      <c r="AP7" s="3">
        <f>EXP('2. Iteration'!$F208-'2. Iteration'!AP$203)/(1+EXP('2. Iteration'!$F208-'2. Iteration'!AP$203))</f>
        <v>0.80769422503414012</v>
      </c>
      <c r="AQ7" s="3">
        <f>EXP('2. Iteration'!$F208-'2. Iteration'!AQ$203)/(1+EXP('2. Iteration'!$F208-'2. Iteration'!AQ$203))</f>
        <v>0.79695772536604603</v>
      </c>
      <c r="AR7" s="3">
        <f>EXP('2. Iteration'!$F208-'2. Iteration'!AR$203)/(1+EXP('2. Iteration'!$F208-'2. Iteration'!AR$203))</f>
        <v>0.7913424845258058</v>
      </c>
      <c r="AS7" s="3">
        <f>EXP('2. Iteration'!$F208-'2. Iteration'!AS$203)/(1+EXP('2. Iteration'!$F208-'2. Iteration'!AS$203))</f>
        <v>0.77342930999281423</v>
      </c>
      <c r="AT7" s="3">
        <f>EXP('2. Iteration'!$F208-'2. Iteration'!AT$203)/(1+EXP('2. Iteration'!$F208-'2. Iteration'!AT$203))</f>
        <v>0.70820915009230934</v>
      </c>
      <c r="AU7" s="3">
        <f>EXP('2. Iteration'!$F208-'2. Iteration'!AU$203)/(1+EXP('2. Iteration'!$F208-'2. Iteration'!AU$203))</f>
        <v>0.31562072922020301</v>
      </c>
      <c r="AX7">
        <f t="shared" si="5"/>
        <v>-3.1681554146204678</v>
      </c>
      <c r="AY7" s="2">
        <f t="shared" si="6"/>
        <v>3.2397483451252007E-3</v>
      </c>
      <c r="AZ7" s="2">
        <f t="shared" si="2"/>
        <v>5.0133782229821785E-3</v>
      </c>
      <c r="BA7" s="2">
        <f t="shared" si="2"/>
        <v>1.0277409255185586E-2</v>
      </c>
      <c r="BB7" s="2">
        <f t="shared" si="2"/>
        <v>1.4721843600749143E-2</v>
      </c>
      <c r="BC7" s="2">
        <f t="shared" si="2"/>
        <v>1.75712515543496E-2</v>
      </c>
      <c r="BD7" s="2">
        <f t="shared" si="2"/>
        <v>2.0664363118334358E-2</v>
      </c>
      <c r="BE7" s="2">
        <f t="shared" si="2"/>
        <v>2.8604513730826061E-2</v>
      </c>
      <c r="BF7" s="2">
        <f t="shared" si="2"/>
        <v>2.9577599244354734E-2</v>
      </c>
      <c r="BG7" s="2">
        <f t="shared" si="2"/>
        <v>3.2614502924172173E-2</v>
      </c>
      <c r="BH7" s="2">
        <f t="shared" si="2"/>
        <v>3.5835484352362133E-2</v>
      </c>
      <c r="BI7" s="2">
        <f t="shared" si="2"/>
        <v>3.6951814855353697E-2</v>
      </c>
      <c r="BJ7" s="2">
        <f t="shared" si="2"/>
        <v>4.0434389493867261E-2</v>
      </c>
      <c r="BK7" s="2">
        <f t="shared" si="2"/>
        <v>4.0434389493867261E-2</v>
      </c>
      <c r="BL7" s="2">
        <f t="shared" si="2"/>
        <v>4.1641156993968712E-2</v>
      </c>
      <c r="BM7" s="2">
        <f t="shared" si="2"/>
        <v>5.0776383862066073E-2</v>
      </c>
      <c r="BN7" s="2">
        <f t="shared" si="2"/>
        <v>5.6578420430661906E-2</v>
      </c>
      <c r="BO7" s="2">
        <f t="shared" si="2"/>
        <v>5.6578420430661906E-2</v>
      </c>
      <c r="BP7" s="2">
        <f t="shared" si="3"/>
        <v>5.9651141784881311E-2</v>
      </c>
      <c r="BQ7" s="2">
        <f t="shared" si="3"/>
        <v>6.9607684779976878E-2</v>
      </c>
      <c r="BR7" s="2">
        <f t="shared" si="3"/>
        <v>6.9607684779976878E-2</v>
      </c>
      <c r="BS7" s="2">
        <f t="shared" si="3"/>
        <v>7.1380663474424538E-2</v>
      </c>
      <c r="BT7" s="2">
        <f t="shared" si="3"/>
        <v>7.6905788035895289E-2</v>
      </c>
      <c r="BU7" s="2">
        <f t="shared" si="3"/>
        <v>7.8818183041054576E-2</v>
      </c>
      <c r="BV7" s="2">
        <f t="shared" si="3"/>
        <v>8.0766905484580861E-2</v>
      </c>
      <c r="BW7" s="2">
        <f t="shared" si="3"/>
        <v>8.0766905484580861E-2</v>
      </c>
      <c r="BX7" s="2">
        <f t="shared" si="3"/>
        <v>8.2752546920087502E-2</v>
      </c>
      <c r="BY7" s="2">
        <f t="shared" si="3"/>
        <v>8.2752546920087502E-2</v>
      </c>
      <c r="BZ7" s="2">
        <f t="shared" si="3"/>
        <v>8.2752546920087502E-2</v>
      </c>
      <c r="CA7" s="2">
        <f t="shared" si="3"/>
        <v>8.6836947392076633E-2</v>
      </c>
      <c r="CB7" s="2">
        <f t="shared" si="3"/>
        <v>0.11218593080731844</v>
      </c>
      <c r="CC7" s="2">
        <f t="shared" si="3"/>
        <v>0.11474686590662511</v>
      </c>
      <c r="CD7" s="2">
        <f t="shared" si="3"/>
        <v>0.1282256568353547</v>
      </c>
      <c r="CE7" s="2">
        <f t="shared" si="3"/>
        <v>0.14283794472373812</v>
      </c>
      <c r="CF7" s="2">
        <f t="shared" si="4"/>
        <v>0.14589482472303661</v>
      </c>
      <c r="CG7" s="2">
        <f t="shared" si="4"/>
        <v>0.15532426388063994</v>
      </c>
      <c r="CH7" s="2">
        <f t="shared" si="4"/>
        <v>0.16181610934542398</v>
      </c>
      <c r="CI7" s="2">
        <f t="shared" si="4"/>
        <v>0.1651195567103306</v>
      </c>
      <c r="CJ7" s="2">
        <f t="shared" si="4"/>
        <v>0.17523641243685351</v>
      </c>
      <c r="CK7" s="2">
        <f t="shared" si="4"/>
        <v>0.20664894981783821</v>
      </c>
      <c r="CL7" s="2">
        <f t="shared" si="4"/>
        <v>0.2160042845067103</v>
      </c>
    </row>
    <row r="8" spans="1:90">
      <c r="A8" t="str">
        <f>Tabelle1!A8</f>
        <v>Angerer Martin2</v>
      </c>
      <c r="H8" s="3">
        <f>EXP('2. Iteration'!$F209-'2. Iteration'!H$203)/(1+EXP('2. Iteration'!$F209-'2. Iteration'!H$203))</f>
        <v>0.99566468755297333</v>
      </c>
      <c r="I8" s="3">
        <f>EXP('2. Iteration'!$F209-'2. Iteration'!I$203)/(1+EXP('2. Iteration'!$F209-'2. Iteration'!I$203))</f>
        <v>0.99328324513344157</v>
      </c>
      <c r="J8" s="3">
        <f>EXP('2. Iteration'!$F209-'2. Iteration'!J$203)/(1+EXP('2. Iteration'!$F209-'2. Iteration'!J$203))</f>
        <v>0.98618101273066583</v>
      </c>
      <c r="K8" s="3">
        <f>EXP('2. Iteration'!$F209-'2. Iteration'!K$203)/(1+EXP('2. Iteration'!$F209-'2. Iteration'!K$203))</f>
        <v>0.98014365145920002</v>
      </c>
      <c r="L8" s="3">
        <f>EXP('2. Iteration'!$F209-'2. Iteration'!L$203)/(1+EXP('2. Iteration'!$F209-'2. Iteration'!L$203))</f>
        <v>0.97625270681186171</v>
      </c>
      <c r="M8" s="3">
        <f>EXP('2. Iteration'!$F209-'2. Iteration'!M$203)/(1+EXP('2. Iteration'!$F209-'2. Iteration'!M$203))</f>
        <v>0.97201060713493259</v>
      </c>
      <c r="N8" s="3">
        <f>EXP('2. Iteration'!$F209-'2. Iteration'!N$203)/(1+EXP('2. Iteration'!$F209-'2. Iteration'!N$203))</f>
        <v>0.96103049454968403</v>
      </c>
      <c r="O8" s="3">
        <f>EXP('2. Iteration'!$F209-'2. Iteration'!O$203)/(1+EXP('2. Iteration'!$F209-'2. Iteration'!O$203))</f>
        <v>0.95967563931738986</v>
      </c>
      <c r="P8" s="3">
        <f>EXP('2. Iteration'!$F209-'2. Iteration'!P$203)/(1+EXP('2. Iteration'!$F209-'2. Iteration'!P$203))</f>
        <v>0.9554339548531906</v>
      </c>
      <c r="Q8" s="3">
        <f>EXP('2. Iteration'!$F209-'2. Iteration'!Q$203)/(1+EXP('2. Iteration'!$F209-'2. Iteration'!Q$203))</f>
        <v>0.95091273319191238</v>
      </c>
      <c r="R8" s="3">
        <f>EXP('2. Iteration'!$F209-'2. Iteration'!R$203)/(1+EXP('2. Iteration'!$F209-'2. Iteration'!R$203))</f>
        <v>0.94934027655324793</v>
      </c>
      <c r="S8" s="3">
        <f>EXP('2. Iteration'!$F209-'2. Iteration'!S$203)/(1+EXP('2. Iteration'!$F209-'2. Iteration'!S$203))</f>
        <v>0.94441623134619324</v>
      </c>
      <c r="T8" s="3">
        <f>EXP('2. Iteration'!$F209-'2. Iteration'!T$203)/(1+EXP('2. Iteration'!$F209-'2. Iteration'!T$203))</f>
        <v>0.94441623134619312</v>
      </c>
      <c r="U8" s="3">
        <f>EXP('2. Iteration'!$F209-'2. Iteration'!U$203)/(1+EXP('2. Iteration'!$F209-'2. Iteration'!U$203))</f>
        <v>0.94270333437423071</v>
      </c>
      <c r="V8" s="3">
        <f>EXP('2. Iteration'!$F209-'2. Iteration'!V$203)/(1+EXP('2. Iteration'!$F209-'2. Iteration'!V$203))</f>
        <v>0.92962188793245992</v>
      </c>
      <c r="W8" s="3">
        <f>EXP('2. Iteration'!$F209-'2. Iteration'!W$203)/(1+EXP('2. Iteration'!$F209-'2. Iteration'!W$203))</f>
        <v>0.9212035983082697</v>
      </c>
      <c r="X8" s="3">
        <f>EXP('2. Iteration'!$F209-'2. Iteration'!X$203)/(1+EXP('2. Iteration'!$F209-'2. Iteration'!X$203))</f>
        <v>0.9212035983082697</v>
      </c>
      <c r="Y8" s="3">
        <f>EXP('2. Iteration'!$F209-'2. Iteration'!Y$203)/(1+EXP('2. Iteration'!$F209-'2. Iteration'!Y$203))</f>
        <v>0.9167090422273636</v>
      </c>
      <c r="Z8" s="3">
        <f>EXP('2. Iteration'!$F209-'2. Iteration'!Z$203)/(1+EXP('2. Iteration'!$F209-'2. Iteration'!Z$203))</f>
        <v>0.90196343908816956</v>
      </c>
      <c r="AA8" s="3">
        <f>EXP('2. Iteration'!$F209-'2. Iteration'!AA$203)/(1+EXP('2. Iteration'!$F209-'2. Iteration'!AA$203))</f>
        <v>0.90196343908816956</v>
      </c>
      <c r="AB8" s="3">
        <f>EXP('2. Iteration'!$F209-'2. Iteration'!AB$203)/(1+EXP('2. Iteration'!$F209-'2. Iteration'!AB$203))</f>
        <v>0.89930725403916689</v>
      </c>
      <c r="AC8" s="3">
        <f>EXP('2. Iteration'!$F209-'2. Iteration'!AC$203)/(1+EXP('2. Iteration'!$F209-'2. Iteration'!AC$203))</f>
        <v>0.8909677993251468</v>
      </c>
      <c r="AD8" s="3">
        <f>EXP('2. Iteration'!$F209-'2. Iteration'!AD$203)/(1+EXP('2. Iteration'!$F209-'2. Iteration'!AD$203))</f>
        <v>0.88805880829625183</v>
      </c>
      <c r="AE8" s="3">
        <f>EXP('2. Iteration'!$F209-'2. Iteration'!AE$203)/(1+EXP('2. Iteration'!$F209-'2. Iteration'!AE$203))</f>
        <v>0.88508232378751861</v>
      </c>
      <c r="AF8" s="3">
        <f>EXP('2. Iteration'!$F209-'2. Iteration'!AF$203)/(1+EXP('2. Iteration'!$F209-'2. Iteration'!AF$203))</f>
        <v>0.88508232378751861</v>
      </c>
      <c r="AG8" s="3">
        <f>EXP('2. Iteration'!$F209-'2. Iteration'!AG$203)/(1+EXP('2. Iteration'!$F209-'2. Iteration'!AG$203))</f>
        <v>0.88203651480280221</v>
      </c>
      <c r="AH8" s="3">
        <f>EXP('2. Iteration'!$F209-'2. Iteration'!AH$203)/(1+EXP('2. Iteration'!$F209-'2. Iteration'!AH$203))</f>
        <v>0.88203651480280221</v>
      </c>
      <c r="AI8" s="3">
        <f>EXP('2. Iteration'!$F209-'2. Iteration'!AI$203)/(1+EXP('2. Iteration'!$F209-'2. Iteration'!AI$203))</f>
        <v>0.88203651480280221</v>
      </c>
      <c r="AJ8" s="3">
        <f>EXP('2. Iteration'!$F209-'2. Iteration'!AJ$203)/(1+EXP('2. Iteration'!$F209-'2. Iteration'!AJ$203))</f>
        <v>0.875729292518171</v>
      </c>
      <c r="AK8" s="3">
        <f>EXP('2. Iteration'!$F209-'2. Iteration'!AK$203)/(1+EXP('2. Iteration'!$F209-'2. Iteration'!AK$203))</f>
        <v>0.8351774637001359</v>
      </c>
      <c r="AL8" s="3">
        <f>EXP('2. Iteration'!$F209-'2. Iteration'!AL$203)/(1+EXP('2. Iteration'!$F209-'2. Iteration'!AL$203))</f>
        <v>0.83093002505227131</v>
      </c>
      <c r="AM8" s="3">
        <f>EXP('2. Iteration'!$F209-'2. Iteration'!AM$203)/(1+EXP('2. Iteration'!$F209-'2. Iteration'!AM$203))</f>
        <v>0.80804393495752325</v>
      </c>
      <c r="AN8" s="3">
        <f>EXP('2. Iteration'!$F209-'2. Iteration'!AN$203)/(1+EXP('2. Iteration'!$F209-'2. Iteration'!AN$203))</f>
        <v>0.78208749126335475</v>
      </c>
      <c r="AO8" s="3">
        <f>EXP('2. Iteration'!$F209-'2. Iteration'!AO$203)/(1+EXP('2. Iteration'!$F209-'2. Iteration'!AO$203))</f>
        <v>0.77648468259807224</v>
      </c>
      <c r="AP8" s="3">
        <f>EXP('2. Iteration'!$F209-'2. Iteration'!AP$203)/(1+EXP('2. Iteration'!$F209-'2. Iteration'!AP$203))</f>
        <v>0.75877319435832191</v>
      </c>
      <c r="AQ8" s="3">
        <f>EXP('2. Iteration'!$F209-'2. Iteration'!AQ$203)/(1+EXP('2. Iteration'!$F209-'2. Iteration'!AQ$203))</f>
        <v>0.74616378236311376</v>
      </c>
      <c r="AR8" s="3">
        <f>EXP('2. Iteration'!$F209-'2. Iteration'!AR$203)/(1+EXP('2. Iteration'!$F209-'2. Iteration'!AR$203))</f>
        <v>0.73960278951815916</v>
      </c>
      <c r="AS8" s="3">
        <f>EXP('2. Iteration'!$F209-'2. Iteration'!AS$203)/(1+EXP('2. Iteration'!$F209-'2. Iteration'!AS$203))</f>
        <v>0.71882602027382858</v>
      </c>
      <c r="AT8" s="3">
        <f>EXP('2. Iteration'!$F209-'2. Iteration'!AT$203)/(1+EXP('2. Iteration'!$F209-'2. Iteration'!AT$203))</f>
        <v>0.64510030822162523</v>
      </c>
      <c r="AU8" s="3">
        <f>EXP('2. Iteration'!$F209-'2. Iteration'!AU$203)/(1+EXP('2. Iteration'!$F209-'2. Iteration'!AU$203))</f>
        <v>0.25671700258207231</v>
      </c>
      <c r="AX8">
        <f t="shared" si="5"/>
        <v>-3.80641560522528</v>
      </c>
      <c r="AY8" s="2">
        <f t="shared" si="6"/>
        <v>4.3165175130133295E-3</v>
      </c>
      <c r="AZ8" s="2">
        <f t="shared" si="2"/>
        <v>6.6716400706209912E-3</v>
      </c>
      <c r="BA8" s="2">
        <f t="shared" si="2"/>
        <v>1.3628022860184151E-2</v>
      </c>
      <c r="BB8" s="2">
        <f t="shared" si="2"/>
        <v>1.9462073963426255E-2</v>
      </c>
      <c r="BC8" s="2">
        <f t="shared" si="2"/>
        <v>2.3183359254374886E-2</v>
      </c>
      <c r="BD8" s="2">
        <f t="shared" si="2"/>
        <v>2.7205986752112322E-2</v>
      </c>
      <c r="BE8" s="2">
        <f t="shared" si="2"/>
        <v>3.7450883095273758E-2</v>
      </c>
      <c r="BF8" s="2">
        <f t="shared" si="2"/>
        <v>3.8698306618148902E-2</v>
      </c>
      <c r="BG8" s="2">
        <f t="shared" si="2"/>
        <v>4.2579912766781941E-2</v>
      </c>
      <c r="BH8" s="2">
        <f t="shared" si="2"/>
        <v>4.6677707045399232E-2</v>
      </c>
      <c r="BI8" s="2">
        <f t="shared" si="2"/>
        <v>4.8093315867050665E-2</v>
      </c>
      <c r="BJ8" s="2">
        <f t="shared" si="2"/>
        <v>5.2494213316046853E-2</v>
      </c>
      <c r="BK8" s="2">
        <f t="shared" si="2"/>
        <v>5.249421331604695E-2</v>
      </c>
      <c r="BL8" s="2">
        <f t="shared" si="2"/>
        <v>5.4013757733938079E-2</v>
      </c>
      <c r="BM8" s="2">
        <f t="shared" si="2"/>
        <v>6.5425033409348854E-2</v>
      </c>
      <c r="BN8" s="2">
        <f t="shared" si="2"/>
        <v>7.2587528772165788E-2</v>
      </c>
      <c r="BO8" s="2">
        <f t="shared" si="2"/>
        <v>7.2587528772165788E-2</v>
      </c>
      <c r="BP8" s="2">
        <f t="shared" si="3"/>
        <v>7.6353574125953297E-2</v>
      </c>
      <c r="BQ8" s="2">
        <f t="shared" si="3"/>
        <v>8.8425393636411401E-2</v>
      </c>
      <c r="BR8" s="2">
        <f t="shared" si="3"/>
        <v>8.8425393636411401E-2</v>
      </c>
      <c r="BS8" s="2">
        <f t="shared" si="3"/>
        <v>9.0553716871700232E-2</v>
      </c>
      <c r="BT8" s="2">
        <f t="shared" si="3"/>
        <v>9.7144179890851737E-2</v>
      </c>
      <c r="BU8" s="2">
        <f t="shared" si="3"/>
        <v>9.9410361303692865E-2</v>
      </c>
      <c r="BV8" s="2">
        <f t="shared" si="3"/>
        <v>0.10171160390640469</v>
      </c>
      <c r="BW8" s="2">
        <f t="shared" si="3"/>
        <v>0.10171160390640469</v>
      </c>
      <c r="BX8" s="2">
        <f t="shared" si="3"/>
        <v>0.1040481013573283</v>
      </c>
      <c r="BY8" s="2">
        <f t="shared" si="3"/>
        <v>0.1040481013573283</v>
      </c>
      <c r="BZ8" s="2">
        <f t="shared" si="3"/>
        <v>0.1040481013573283</v>
      </c>
      <c r="CA8" s="2">
        <f t="shared" si="3"/>
        <v>0.10882749874379469</v>
      </c>
      <c r="CB8" s="2">
        <f t="shared" si="3"/>
        <v>0.13765606782754408</v>
      </c>
      <c r="CC8" s="2">
        <f t="shared" si="3"/>
        <v>0.14048531851890309</v>
      </c>
      <c r="CD8" s="2">
        <f t="shared" si="3"/>
        <v>0.1551089341358852</v>
      </c>
      <c r="CE8" s="2">
        <f t="shared" si="3"/>
        <v>0.17042664727274676</v>
      </c>
      <c r="CF8" s="2">
        <f t="shared" si="4"/>
        <v>0.17355622028864326</v>
      </c>
      <c r="CG8" s="2">
        <f t="shared" si="4"/>
        <v>0.18303643388159016</v>
      </c>
      <c r="CH8" s="2">
        <f t="shared" si="4"/>
        <v>0.18940339225268557</v>
      </c>
      <c r="CI8" s="2">
        <f t="shared" si="4"/>
        <v>0.19259050325511673</v>
      </c>
      <c r="CJ8" s="2">
        <f t="shared" si="4"/>
        <v>0.20211517285111796</v>
      </c>
      <c r="CK8" s="2">
        <f t="shared" si="4"/>
        <v>0.22894590055398936</v>
      </c>
      <c r="CL8" s="2">
        <f t="shared" si="4"/>
        <v>0.19081338316734858</v>
      </c>
    </row>
    <row r="9" spans="1:90">
      <c r="A9" t="str">
        <f>Tabelle1!A9</f>
        <v>Gruber Andreas</v>
      </c>
      <c r="H9" s="3">
        <f>EXP('2. Iteration'!$F210-'2. Iteration'!H$203)/(1+EXP('2. Iteration'!$F210-'2. Iteration'!H$203))</f>
        <v>0.99446831756590293</v>
      </c>
      <c r="I9" s="3">
        <f>EXP('2. Iteration'!$F210-'2. Iteration'!I$203)/(1+EXP('2. Iteration'!$F210-'2. Iteration'!I$203))</f>
        <v>0.99143534689150647</v>
      </c>
      <c r="J9" s="3">
        <f>EXP('2. Iteration'!$F210-'2. Iteration'!J$203)/(1+EXP('2. Iteration'!$F210-'2. Iteration'!J$203))</f>
        <v>0.98241375954798815</v>
      </c>
      <c r="K9" s="3">
        <f>EXP('2. Iteration'!$F210-'2. Iteration'!K$203)/(1+EXP('2. Iteration'!$F210-'2. Iteration'!K$203))</f>
        <v>0.97477263022726135</v>
      </c>
      <c r="L9" s="3">
        <f>EXP('2. Iteration'!$F210-'2. Iteration'!L$203)/(1+EXP('2. Iteration'!$F210-'2. Iteration'!L$203))</f>
        <v>0.96986157137301177</v>
      </c>
      <c r="M9" s="3">
        <f>EXP('2. Iteration'!$F210-'2. Iteration'!M$203)/(1+EXP('2. Iteration'!$F210-'2. Iteration'!M$203))</f>
        <v>0.96451928369641171</v>
      </c>
      <c r="N9" s="3">
        <f>EXP('2. Iteration'!$F210-'2. Iteration'!N$203)/(1+EXP('2. Iteration'!$F210-'2. Iteration'!N$203))</f>
        <v>0.95074926518488279</v>
      </c>
      <c r="O9" s="3">
        <f>EXP('2. Iteration'!$F210-'2. Iteration'!O$203)/(1+EXP('2. Iteration'!$F210-'2. Iteration'!O$203))</f>
        <v>0.94905591008380963</v>
      </c>
      <c r="P9" s="3">
        <f>EXP('2. Iteration'!$F210-'2. Iteration'!P$203)/(1+EXP('2. Iteration'!$F210-'2. Iteration'!P$203))</f>
        <v>0.94376260688822888</v>
      </c>
      <c r="Q9" s="3">
        <f>EXP('2. Iteration'!$F210-'2. Iteration'!Q$203)/(1+EXP('2. Iteration'!$F210-'2. Iteration'!Q$203))</f>
        <v>0.93813399768349359</v>
      </c>
      <c r="R9" s="3">
        <f>EXP('2. Iteration'!$F210-'2. Iteration'!R$203)/(1+EXP('2. Iteration'!$F210-'2. Iteration'!R$203))</f>
        <v>0.93617966193475854</v>
      </c>
      <c r="S9" s="3">
        <f>EXP('2. Iteration'!$F210-'2. Iteration'!S$203)/(1+EXP('2. Iteration'!$F210-'2. Iteration'!S$203))</f>
        <v>0.93007065222499874</v>
      </c>
      <c r="T9" s="3">
        <f>EXP('2. Iteration'!$F210-'2. Iteration'!T$203)/(1+EXP('2. Iteration'!$F210-'2. Iteration'!T$203))</f>
        <v>0.93007065222499874</v>
      </c>
      <c r="U9" s="3">
        <f>EXP('2. Iteration'!$F210-'2. Iteration'!U$203)/(1+EXP('2. Iteration'!$F210-'2. Iteration'!U$203))</f>
        <v>0.92794940160180406</v>
      </c>
      <c r="V9" s="3">
        <f>EXP('2. Iteration'!$F210-'2. Iteration'!V$203)/(1+EXP('2. Iteration'!$F210-'2. Iteration'!V$203))</f>
        <v>0.9118145787448404</v>
      </c>
      <c r="W9" s="3">
        <f>EXP('2. Iteration'!$F210-'2. Iteration'!W$203)/(1+EXP('2. Iteration'!$F210-'2. Iteration'!W$203))</f>
        <v>0.90149197435186612</v>
      </c>
      <c r="X9" s="3">
        <f>EXP('2. Iteration'!$F210-'2. Iteration'!X$203)/(1+EXP('2. Iteration'!$F210-'2. Iteration'!X$203))</f>
        <v>0.90149197435186612</v>
      </c>
      <c r="Y9" s="3">
        <f>EXP('2. Iteration'!$F210-'2. Iteration'!Y$203)/(1+EXP('2. Iteration'!$F210-'2. Iteration'!Y$203))</f>
        <v>0.89599999965885058</v>
      </c>
      <c r="Z9" s="3">
        <f>EXP('2. Iteration'!$F210-'2. Iteration'!Z$203)/(1+EXP('2. Iteration'!$F210-'2. Iteration'!Z$203))</f>
        <v>0.87807574632410013</v>
      </c>
      <c r="AA9" s="3">
        <f>EXP('2. Iteration'!$F210-'2. Iteration'!AA$203)/(1+EXP('2. Iteration'!$F210-'2. Iteration'!AA$203))</f>
        <v>0.87807574632410013</v>
      </c>
      <c r="AB9" s="3">
        <f>EXP('2. Iteration'!$F210-'2. Iteration'!AB$203)/(1+EXP('2. Iteration'!$F210-'2. Iteration'!AB$203))</f>
        <v>0.87486214576170152</v>
      </c>
      <c r="AC9" s="3">
        <f>EXP('2. Iteration'!$F210-'2. Iteration'!AC$203)/(1+EXP('2. Iteration'!$F210-'2. Iteration'!AC$203))</f>
        <v>0.86480249051802938</v>
      </c>
      <c r="AD9" s="3">
        <f>EXP('2. Iteration'!$F210-'2. Iteration'!AD$203)/(1+EXP('2. Iteration'!$F210-'2. Iteration'!AD$203))</f>
        <v>0.86130407756373961</v>
      </c>
      <c r="AE9" s="3">
        <f>EXP('2. Iteration'!$F210-'2. Iteration'!AE$203)/(1+EXP('2. Iteration'!$F210-'2. Iteration'!AE$203))</f>
        <v>0.85773016100881716</v>
      </c>
      <c r="AF9" s="3">
        <f>EXP('2. Iteration'!$F210-'2. Iteration'!AF$203)/(1+EXP('2. Iteration'!$F210-'2. Iteration'!AF$203))</f>
        <v>0.85773016100881716</v>
      </c>
      <c r="AG9" s="3">
        <f>EXP('2. Iteration'!$F210-'2. Iteration'!AG$203)/(1+EXP('2. Iteration'!$F210-'2. Iteration'!AG$203))</f>
        <v>0.85407892329910085</v>
      </c>
      <c r="AH9" s="3">
        <f>EXP('2. Iteration'!$F210-'2. Iteration'!AH$203)/(1+EXP('2. Iteration'!$F210-'2. Iteration'!AH$203))</f>
        <v>0.85407892329910085</v>
      </c>
      <c r="AI9" s="3">
        <f>EXP('2. Iteration'!$F210-'2. Iteration'!AI$203)/(1+EXP('2. Iteration'!$F210-'2. Iteration'!AI$203))</f>
        <v>0.85407892329910085</v>
      </c>
      <c r="AJ9" s="3">
        <f>EXP('2. Iteration'!$F210-'2. Iteration'!AJ$203)/(1+EXP('2. Iteration'!$F210-'2. Iteration'!AJ$203))</f>
        <v>0.84653695655498107</v>
      </c>
      <c r="AK9" s="3">
        <f>EXP('2. Iteration'!$F210-'2. Iteration'!AK$203)/(1+EXP('2. Iteration'!$F210-'2. Iteration'!AK$203))</f>
        <v>0.79864937858603036</v>
      </c>
      <c r="AL9" s="3">
        <f>EXP('2. Iteration'!$F210-'2. Iteration'!AL$203)/(1+EXP('2. Iteration'!$F210-'2. Iteration'!AL$203))</f>
        <v>0.79369314605773011</v>
      </c>
      <c r="AM9" s="3">
        <f>EXP('2. Iteration'!$F210-'2. Iteration'!AM$203)/(1+EXP('2. Iteration'!$F210-'2. Iteration'!AM$203))</f>
        <v>0.76717883131389653</v>
      </c>
      <c r="AN9" s="3">
        <f>EXP('2. Iteration'!$F210-'2. Iteration'!AN$203)/(1+EXP('2. Iteration'!$F210-'2. Iteration'!AN$203))</f>
        <v>0.73749174079079205</v>
      </c>
      <c r="AO9" s="3">
        <f>EXP('2. Iteration'!$F210-'2. Iteration'!AO$203)/(1+EXP('2. Iteration'!$F210-'2. Iteration'!AO$203))</f>
        <v>0.73113649759857313</v>
      </c>
      <c r="AP9" s="3">
        <f>EXP('2. Iteration'!$F210-'2. Iteration'!AP$203)/(1+EXP('2. Iteration'!$F210-'2. Iteration'!AP$203))</f>
        <v>0.71116824808921231</v>
      </c>
      <c r="AQ9" s="3">
        <f>EXP('2. Iteration'!$F210-'2. Iteration'!AQ$203)/(1+EXP('2. Iteration'!$F210-'2. Iteration'!AQ$203))</f>
        <v>0.69706391233654885</v>
      </c>
      <c r="AR9" s="3">
        <f>EXP('2. Iteration'!$F210-'2. Iteration'!AR$203)/(1+EXP('2. Iteration'!$F210-'2. Iteration'!AR$203))</f>
        <v>0.68976148259588155</v>
      </c>
      <c r="AS9" s="3">
        <f>EXP('2. Iteration'!$F210-'2. Iteration'!AS$203)/(1+EXP('2. Iteration'!$F210-'2. Iteration'!AS$203))</f>
        <v>0.66679952567098166</v>
      </c>
      <c r="AT9" s="3">
        <f>EXP('2. Iteration'!$F210-'2. Iteration'!AT$203)/(1+EXP('2. Iteration'!$F210-'2. Iteration'!AT$203))</f>
        <v>0.58726489799906223</v>
      </c>
      <c r="AU9" s="3">
        <f>EXP('2. Iteration'!$F210-'2. Iteration'!AU$203)/(1+EXP('2. Iteration'!$F210-'2. Iteration'!AU$203))</f>
        <v>0.21282117927757147</v>
      </c>
      <c r="AX9">
        <f t="shared" si="5"/>
        <v>-4.3973121797112205</v>
      </c>
      <c r="AY9" s="2">
        <f t="shared" si="6"/>
        <v>5.5010829235453756E-3</v>
      </c>
      <c r="AZ9" s="2">
        <f t="shared" si="2"/>
        <v>8.4912998256246978E-3</v>
      </c>
      <c r="BA9" s="2">
        <f t="shared" si="2"/>
        <v>1.7276964598775871E-2</v>
      </c>
      <c r="BB9" s="2">
        <f t="shared" si="2"/>
        <v>2.4590949587088164E-2</v>
      </c>
      <c r="BC9" s="2">
        <f t="shared" si="2"/>
        <v>2.9230103746884169E-2</v>
      </c>
      <c r="BD9" s="2">
        <f t="shared" si="2"/>
        <v>3.422183507417257E-2</v>
      </c>
      <c r="BE9" s="2">
        <f t="shared" si="2"/>
        <v>4.6825099935288217E-2</v>
      </c>
      <c r="BF9" s="2">
        <f t="shared" si="2"/>
        <v>4.8348789618801485E-2</v>
      </c>
      <c r="BG9" s="2">
        <f t="shared" si="2"/>
        <v>5.3074748727763237E-2</v>
      </c>
      <c r="BH9" s="2">
        <f t="shared" si="2"/>
        <v>5.8038600073880432E-2</v>
      </c>
      <c r="BI9" s="2">
        <f t="shared" si="2"/>
        <v>5.9747302514479746E-2</v>
      </c>
      <c r="BJ9" s="2">
        <f t="shared" si="2"/>
        <v>6.5039234094764184E-2</v>
      </c>
      <c r="BK9" s="2">
        <f t="shared" si="2"/>
        <v>6.5039234094764184E-2</v>
      </c>
      <c r="BL9" s="2">
        <f t="shared" si="2"/>
        <v>6.6859309668657829E-2</v>
      </c>
      <c r="BM9" s="2">
        <f t="shared" si="2"/>
        <v>8.0408752733209646E-2</v>
      </c>
      <c r="BN9" s="2">
        <f t="shared" si="2"/>
        <v>8.8804194531040478E-2</v>
      </c>
      <c r="BO9" s="2">
        <f t="shared" si="2"/>
        <v>8.8804194531040478E-2</v>
      </c>
      <c r="BP9" s="2">
        <f t="shared" si="3"/>
        <v>9.3184000270190345E-2</v>
      </c>
      <c r="BQ9" s="2">
        <f t="shared" si="3"/>
        <v>0.10705873004147469</v>
      </c>
      <c r="BR9" s="2">
        <f t="shared" si="3"/>
        <v>0.10705873004147469</v>
      </c>
      <c r="BS9" s="2">
        <f t="shared" si="3"/>
        <v>0.10947837167493285</v>
      </c>
      <c r="BT9" s="2">
        <f t="shared" si="3"/>
        <v>0.11691914291184309</v>
      </c>
      <c r="BU9" s="2">
        <f t="shared" si="3"/>
        <v>0.11945936353581522</v>
      </c>
      <c r="BV9" s="2">
        <f t="shared" si="3"/>
        <v>0.12202913190460575</v>
      </c>
      <c r="BW9" s="2">
        <f t="shared" si="3"/>
        <v>0.12202913190460575</v>
      </c>
      <c r="BX9" s="2">
        <f t="shared" si="3"/>
        <v>0.12462811607534946</v>
      </c>
      <c r="BY9" s="2">
        <f t="shared" si="3"/>
        <v>0.12462811607534946</v>
      </c>
      <c r="BZ9" s="2">
        <f t="shared" si="3"/>
        <v>0.12462811607534946</v>
      </c>
      <c r="CA9" s="2">
        <f t="shared" si="3"/>
        <v>0.12991213774161117</v>
      </c>
      <c r="CB9" s="2">
        <f t="shared" si="3"/>
        <v>0.16080854867017791</v>
      </c>
      <c r="CC9" s="2">
        <f t="shared" si="3"/>
        <v>0.16374433595871279</v>
      </c>
      <c r="CD9" s="2">
        <f t="shared" si="3"/>
        <v>0.17861547209774042</v>
      </c>
      <c r="CE9" s="2">
        <f t="shared" si="3"/>
        <v>0.19359767305615924</v>
      </c>
      <c r="CF9" s="2">
        <f t="shared" si="4"/>
        <v>0.19657591947786479</v>
      </c>
      <c r="CG9" s="2">
        <f t="shared" si="4"/>
        <v>0.20540797099893288</v>
      </c>
      <c r="CH9" s="2">
        <f t="shared" si="4"/>
        <v>0.21116581445461299</v>
      </c>
      <c r="CI9" s="2">
        <f t="shared" si="4"/>
        <v>0.21399057972301294</v>
      </c>
      <c r="CJ9" s="2">
        <f t="shared" si="4"/>
        <v>0.22217791823593552</v>
      </c>
      <c r="CK9" s="2">
        <f t="shared" si="4"/>
        <v>0.24238483757721327</v>
      </c>
      <c r="CL9" s="2">
        <f t="shared" si="4"/>
        <v>0.16752832492847525</v>
      </c>
    </row>
    <row r="10" spans="1:90">
      <c r="A10" t="str">
        <f>Tabelle1!A10</f>
        <v>Burak Tülü</v>
      </c>
      <c r="H10" s="3">
        <f>EXP('2. Iteration'!$F211-'2. Iteration'!H$203)/(1+EXP('2. Iteration'!$F211-'2. Iteration'!H$203))</f>
        <v>0.99446831756590293</v>
      </c>
      <c r="I10" s="3">
        <f>EXP('2. Iteration'!$F211-'2. Iteration'!I$203)/(1+EXP('2. Iteration'!$F211-'2. Iteration'!I$203))</f>
        <v>0.99143534689150647</v>
      </c>
      <c r="J10" s="3">
        <f>EXP('2. Iteration'!$F211-'2. Iteration'!J$203)/(1+EXP('2. Iteration'!$F211-'2. Iteration'!J$203))</f>
        <v>0.98241375954798815</v>
      </c>
      <c r="K10" s="3">
        <f>EXP('2. Iteration'!$F211-'2. Iteration'!K$203)/(1+EXP('2. Iteration'!$F211-'2. Iteration'!K$203))</f>
        <v>0.97477263022726135</v>
      </c>
      <c r="L10" s="3">
        <f>EXP('2. Iteration'!$F211-'2. Iteration'!L$203)/(1+EXP('2. Iteration'!$F211-'2. Iteration'!L$203))</f>
        <v>0.96986157137301177</v>
      </c>
      <c r="M10" s="3">
        <f>EXP('2. Iteration'!$F211-'2. Iteration'!M$203)/(1+EXP('2. Iteration'!$F211-'2. Iteration'!M$203))</f>
        <v>0.96451928369641171</v>
      </c>
      <c r="N10" s="3">
        <f>EXP('2. Iteration'!$F211-'2. Iteration'!N$203)/(1+EXP('2. Iteration'!$F211-'2. Iteration'!N$203))</f>
        <v>0.95074926518488279</v>
      </c>
      <c r="O10" s="3">
        <f>EXP('2. Iteration'!$F211-'2. Iteration'!O$203)/(1+EXP('2. Iteration'!$F211-'2. Iteration'!O$203))</f>
        <v>0.94905591008380963</v>
      </c>
      <c r="P10" s="3">
        <f>EXP('2. Iteration'!$F211-'2. Iteration'!P$203)/(1+EXP('2. Iteration'!$F211-'2. Iteration'!P$203))</f>
        <v>0.94376260688822888</v>
      </c>
      <c r="Q10" s="3">
        <f>EXP('2. Iteration'!$F211-'2. Iteration'!Q$203)/(1+EXP('2. Iteration'!$F211-'2. Iteration'!Q$203))</f>
        <v>0.93813399768349359</v>
      </c>
      <c r="R10" s="3">
        <f>EXP('2. Iteration'!$F211-'2. Iteration'!R$203)/(1+EXP('2. Iteration'!$F211-'2. Iteration'!R$203))</f>
        <v>0.93617966193475854</v>
      </c>
      <c r="S10" s="3">
        <f>EXP('2. Iteration'!$F211-'2. Iteration'!S$203)/(1+EXP('2. Iteration'!$F211-'2. Iteration'!S$203))</f>
        <v>0.93007065222499874</v>
      </c>
      <c r="T10" s="3">
        <f>EXP('2. Iteration'!$F211-'2. Iteration'!T$203)/(1+EXP('2. Iteration'!$F211-'2. Iteration'!T$203))</f>
        <v>0.93007065222499874</v>
      </c>
      <c r="U10" s="3">
        <f>EXP('2. Iteration'!$F211-'2. Iteration'!U$203)/(1+EXP('2. Iteration'!$F211-'2. Iteration'!U$203))</f>
        <v>0.92794940160180406</v>
      </c>
      <c r="V10" s="3">
        <f>EXP('2. Iteration'!$F211-'2. Iteration'!V$203)/(1+EXP('2. Iteration'!$F211-'2. Iteration'!V$203))</f>
        <v>0.9118145787448404</v>
      </c>
      <c r="W10" s="3">
        <f>EXP('2. Iteration'!$F211-'2. Iteration'!W$203)/(1+EXP('2. Iteration'!$F211-'2. Iteration'!W$203))</f>
        <v>0.90149197435186612</v>
      </c>
      <c r="X10" s="3">
        <f>EXP('2. Iteration'!$F211-'2. Iteration'!X$203)/(1+EXP('2. Iteration'!$F211-'2. Iteration'!X$203))</f>
        <v>0.90149197435186612</v>
      </c>
      <c r="Y10" s="3">
        <f>EXP('2. Iteration'!$F211-'2. Iteration'!Y$203)/(1+EXP('2. Iteration'!$F211-'2. Iteration'!Y$203))</f>
        <v>0.89599999965885058</v>
      </c>
      <c r="Z10" s="3">
        <f>EXP('2. Iteration'!$F211-'2. Iteration'!Z$203)/(1+EXP('2. Iteration'!$F211-'2. Iteration'!Z$203))</f>
        <v>0.87807574632410013</v>
      </c>
      <c r="AA10" s="3">
        <f>EXP('2. Iteration'!$F211-'2. Iteration'!AA$203)/(1+EXP('2. Iteration'!$F211-'2. Iteration'!AA$203))</f>
        <v>0.87807574632410013</v>
      </c>
      <c r="AB10" s="3">
        <f>EXP('2. Iteration'!$F211-'2. Iteration'!AB$203)/(1+EXP('2. Iteration'!$F211-'2. Iteration'!AB$203))</f>
        <v>0.87486214576170152</v>
      </c>
      <c r="AC10" s="3">
        <f>EXP('2. Iteration'!$F211-'2. Iteration'!AC$203)/(1+EXP('2. Iteration'!$F211-'2. Iteration'!AC$203))</f>
        <v>0.86480249051802938</v>
      </c>
      <c r="AD10" s="3">
        <f>EXP('2. Iteration'!$F211-'2. Iteration'!AD$203)/(1+EXP('2. Iteration'!$F211-'2. Iteration'!AD$203))</f>
        <v>0.86130407756373961</v>
      </c>
      <c r="AE10" s="3">
        <f>EXP('2. Iteration'!$F211-'2. Iteration'!AE$203)/(1+EXP('2. Iteration'!$F211-'2. Iteration'!AE$203))</f>
        <v>0.85773016100881716</v>
      </c>
      <c r="AF10" s="3">
        <f>EXP('2. Iteration'!$F211-'2. Iteration'!AF$203)/(1+EXP('2. Iteration'!$F211-'2. Iteration'!AF$203))</f>
        <v>0.85773016100881716</v>
      </c>
      <c r="AG10" s="3">
        <f>EXP('2. Iteration'!$F211-'2. Iteration'!AG$203)/(1+EXP('2. Iteration'!$F211-'2. Iteration'!AG$203))</f>
        <v>0.85407892329910085</v>
      </c>
      <c r="AH10" s="3">
        <f>EXP('2. Iteration'!$F211-'2. Iteration'!AH$203)/(1+EXP('2. Iteration'!$F211-'2. Iteration'!AH$203))</f>
        <v>0.85407892329910085</v>
      </c>
      <c r="AI10" s="3">
        <f>EXP('2. Iteration'!$F211-'2. Iteration'!AI$203)/(1+EXP('2. Iteration'!$F211-'2. Iteration'!AI$203))</f>
        <v>0.85407892329910085</v>
      </c>
      <c r="AJ10" s="3">
        <f>EXP('2. Iteration'!$F211-'2. Iteration'!AJ$203)/(1+EXP('2. Iteration'!$F211-'2. Iteration'!AJ$203))</f>
        <v>0.84653695655498107</v>
      </c>
      <c r="AK10" s="3">
        <f>EXP('2. Iteration'!$F211-'2. Iteration'!AK$203)/(1+EXP('2. Iteration'!$F211-'2. Iteration'!AK$203))</f>
        <v>0.79864937858603036</v>
      </c>
      <c r="AL10" s="3">
        <f>EXP('2. Iteration'!$F211-'2. Iteration'!AL$203)/(1+EXP('2. Iteration'!$F211-'2. Iteration'!AL$203))</f>
        <v>0.79369314605773011</v>
      </c>
      <c r="AM10" s="3">
        <f>EXP('2. Iteration'!$F211-'2. Iteration'!AM$203)/(1+EXP('2. Iteration'!$F211-'2. Iteration'!AM$203))</f>
        <v>0.76717883131389653</v>
      </c>
      <c r="AN10" s="3">
        <f>EXP('2. Iteration'!$F211-'2. Iteration'!AN$203)/(1+EXP('2. Iteration'!$F211-'2. Iteration'!AN$203))</f>
        <v>0.73749174079079205</v>
      </c>
      <c r="AO10" s="3">
        <f>EXP('2. Iteration'!$F211-'2. Iteration'!AO$203)/(1+EXP('2. Iteration'!$F211-'2. Iteration'!AO$203))</f>
        <v>0.73113649759857313</v>
      </c>
      <c r="AP10" s="3">
        <f>EXP('2. Iteration'!$F211-'2. Iteration'!AP$203)/(1+EXP('2. Iteration'!$F211-'2. Iteration'!AP$203))</f>
        <v>0.71116824808921231</v>
      </c>
      <c r="AQ10" s="3">
        <f>EXP('2. Iteration'!$F211-'2. Iteration'!AQ$203)/(1+EXP('2. Iteration'!$F211-'2. Iteration'!AQ$203))</f>
        <v>0.69706391233654885</v>
      </c>
      <c r="AR10" s="3">
        <f>EXP('2. Iteration'!$F211-'2. Iteration'!AR$203)/(1+EXP('2. Iteration'!$F211-'2. Iteration'!AR$203))</f>
        <v>0.68976148259588155</v>
      </c>
      <c r="AS10" s="3">
        <f>EXP('2. Iteration'!$F211-'2. Iteration'!AS$203)/(1+EXP('2. Iteration'!$F211-'2. Iteration'!AS$203))</f>
        <v>0.66679952567098166</v>
      </c>
      <c r="AT10" s="3">
        <f>EXP('2. Iteration'!$F211-'2. Iteration'!AT$203)/(1+EXP('2. Iteration'!$F211-'2. Iteration'!AT$203))</f>
        <v>0.58726489799906223</v>
      </c>
      <c r="AU10" s="3">
        <f>EXP('2. Iteration'!$F211-'2. Iteration'!AU$203)/(1+EXP('2. Iteration'!$F211-'2. Iteration'!AU$203))</f>
        <v>0.21282117927757147</v>
      </c>
      <c r="AX10">
        <f t="shared" si="5"/>
        <v>-4.3973121797112205</v>
      </c>
      <c r="AY10" s="2">
        <f t="shared" si="6"/>
        <v>5.5010829235453756E-3</v>
      </c>
      <c r="AZ10" s="2">
        <f t="shared" si="2"/>
        <v>8.4912998256246978E-3</v>
      </c>
      <c r="BA10" s="2">
        <f t="shared" si="2"/>
        <v>1.7276964598775871E-2</v>
      </c>
      <c r="BB10" s="2">
        <f t="shared" si="2"/>
        <v>2.4590949587088164E-2</v>
      </c>
      <c r="BC10" s="2">
        <f t="shared" si="2"/>
        <v>2.9230103746884169E-2</v>
      </c>
      <c r="BD10" s="2">
        <f t="shared" si="2"/>
        <v>3.422183507417257E-2</v>
      </c>
      <c r="BE10" s="2">
        <f t="shared" si="2"/>
        <v>4.6825099935288217E-2</v>
      </c>
      <c r="BF10" s="2">
        <f t="shared" si="2"/>
        <v>4.8348789618801485E-2</v>
      </c>
      <c r="BG10" s="2">
        <f t="shared" si="2"/>
        <v>5.3074748727763237E-2</v>
      </c>
      <c r="BH10" s="2">
        <f t="shared" si="2"/>
        <v>5.8038600073880432E-2</v>
      </c>
      <c r="BI10" s="2">
        <f t="shared" si="2"/>
        <v>5.9747302514479746E-2</v>
      </c>
      <c r="BJ10" s="2">
        <f t="shared" si="2"/>
        <v>6.5039234094764184E-2</v>
      </c>
      <c r="BK10" s="2">
        <f t="shared" si="2"/>
        <v>6.5039234094764184E-2</v>
      </c>
      <c r="BL10" s="2">
        <f t="shared" si="2"/>
        <v>6.6859309668657829E-2</v>
      </c>
      <c r="BM10" s="2">
        <f t="shared" si="2"/>
        <v>8.0408752733209646E-2</v>
      </c>
      <c r="BN10" s="2">
        <f t="shared" si="2"/>
        <v>8.8804194531040478E-2</v>
      </c>
      <c r="BO10" s="2">
        <f t="shared" si="2"/>
        <v>8.8804194531040478E-2</v>
      </c>
      <c r="BP10" s="2">
        <f t="shared" si="3"/>
        <v>9.3184000270190345E-2</v>
      </c>
      <c r="BQ10" s="2">
        <f t="shared" si="3"/>
        <v>0.10705873004147469</v>
      </c>
      <c r="BR10" s="2">
        <f t="shared" si="3"/>
        <v>0.10705873004147469</v>
      </c>
      <c r="BS10" s="2">
        <f t="shared" si="3"/>
        <v>0.10947837167493285</v>
      </c>
      <c r="BT10" s="2">
        <f t="shared" si="3"/>
        <v>0.11691914291184309</v>
      </c>
      <c r="BU10" s="2">
        <f t="shared" si="3"/>
        <v>0.11945936353581522</v>
      </c>
      <c r="BV10" s="2">
        <f t="shared" si="3"/>
        <v>0.12202913190460575</v>
      </c>
      <c r="BW10" s="2">
        <f t="shared" si="3"/>
        <v>0.12202913190460575</v>
      </c>
      <c r="BX10" s="2">
        <f t="shared" si="3"/>
        <v>0.12462811607534946</v>
      </c>
      <c r="BY10" s="2">
        <f t="shared" si="3"/>
        <v>0.12462811607534946</v>
      </c>
      <c r="BZ10" s="2">
        <f t="shared" si="3"/>
        <v>0.12462811607534946</v>
      </c>
      <c r="CA10" s="2">
        <f t="shared" si="3"/>
        <v>0.12991213774161117</v>
      </c>
      <c r="CB10" s="2">
        <f t="shared" si="3"/>
        <v>0.16080854867017791</v>
      </c>
      <c r="CC10" s="2">
        <f t="shared" si="3"/>
        <v>0.16374433595871279</v>
      </c>
      <c r="CD10" s="2">
        <f t="shared" si="3"/>
        <v>0.17861547209774042</v>
      </c>
      <c r="CE10" s="2">
        <f t="shared" si="3"/>
        <v>0.19359767305615924</v>
      </c>
      <c r="CF10" s="2">
        <f t="shared" si="4"/>
        <v>0.19657591947786479</v>
      </c>
      <c r="CG10" s="2">
        <f t="shared" si="4"/>
        <v>0.20540797099893288</v>
      </c>
      <c r="CH10" s="2">
        <f t="shared" si="4"/>
        <v>0.21116581445461299</v>
      </c>
      <c r="CI10" s="2">
        <f t="shared" si="4"/>
        <v>0.21399057972301294</v>
      </c>
      <c r="CJ10" s="2">
        <f t="shared" si="4"/>
        <v>0.22217791823593552</v>
      </c>
      <c r="CK10" s="2">
        <f t="shared" si="4"/>
        <v>0.24238483757721327</v>
      </c>
      <c r="CL10" s="2">
        <f t="shared" si="4"/>
        <v>0.16752832492847525</v>
      </c>
    </row>
    <row r="11" spans="1:90">
      <c r="A11" t="str">
        <f>Tabelle1!A11</f>
        <v>Unmut</v>
      </c>
      <c r="H11" s="3">
        <f>EXP('2. Iteration'!$F212-'2. Iteration'!H$203)/(1+EXP('2. Iteration'!$F212-'2. Iteration'!H$203))</f>
        <v>0.99446831756590293</v>
      </c>
      <c r="I11" s="3">
        <f>EXP('2. Iteration'!$F212-'2. Iteration'!I$203)/(1+EXP('2. Iteration'!$F212-'2. Iteration'!I$203))</f>
        <v>0.99143534689150647</v>
      </c>
      <c r="J11" s="3">
        <f>EXP('2. Iteration'!$F212-'2. Iteration'!J$203)/(1+EXP('2. Iteration'!$F212-'2. Iteration'!J$203))</f>
        <v>0.98241375954798815</v>
      </c>
      <c r="K11" s="3">
        <f>EXP('2. Iteration'!$F212-'2. Iteration'!K$203)/(1+EXP('2. Iteration'!$F212-'2. Iteration'!K$203))</f>
        <v>0.97477263022726135</v>
      </c>
      <c r="L11" s="3">
        <f>EXP('2. Iteration'!$F212-'2. Iteration'!L$203)/(1+EXP('2. Iteration'!$F212-'2. Iteration'!L$203))</f>
        <v>0.96986157137301177</v>
      </c>
      <c r="M11" s="3">
        <f>EXP('2. Iteration'!$F212-'2. Iteration'!M$203)/(1+EXP('2. Iteration'!$F212-'2. Iteration'!M$203))</f>
        <v>0.96451928369641171</v>
      </c>
      <c r="N11" s="3">
        <f>EXP('2. Iteration'!$F212-'2. Iteration'!N$203)/(1+EXP('2. Iteration'!$F212-'2. Iteration'!N$203))</f>
        <v>0.95074926518488279</v>
      </c>
      <c r="O11" s="3">
        <f>EXP('2. Iteration'!$F212-'2. Iteration'!O$203)/(1+EXP('2. Iteration'!$F212-'2. Iteration'!O$203))</f>
        <v>0.94905591008380963</v>
      </c>
      <c r="P11" s="3">
        <f>EXP('2. Iteration'!$F212-'2. Iteration'!P$203)/(1+EXP('2. Iteration'!$F212-'2. Iteration'!P$203))</f>
        <v>0.94376260688822888</v>
      </c>
      <c r="Q11" s="3">
        <f>EXP('2. Iteration'!$F212-'2. Iteration'!Q$203)/(1+EXP('2. Iteration'!$F212-'2. Iteration'!Q$203))</f>
        <v>0.93813399768349359</v>
      </c>
      <c r="R11" s="3">
        <f>EXP('2. Iteration'!$F212-'2. Iteration'!R$203)/(1+EXP('2. Iteration'!$F212-'2. Iteration'!R$203))</f>
        <v>0.93617966193475854</v>
      </c>
      <c r="S11" s="3">
        <f>EXP('2. Iteration'!$F212-'2. Iteration'!S$203)/(1+EXP('2. Iteration'!$F212-'2. Iteration'!S$203))</f>
        <v>0.93007065222499874</v>
      </c>
      <c r="T11" s="3">
        <f>EXP('2. Iteration'!$F212-'2. Iteration'!T$203)/(1+EXP('2. Iteration'!$F212-'2. Iteration'!T$203))</f>
        <v>0.93007065222499874</v>
      </c>
      <c r="U11" s="3">
        <f>EXP('2. Iteration'!$F212-'2. Iteration'!U$203)/(1+EXP('2. Iteration'!$F212-'2. Iteration'!U$203))</f>
        <v>0.92794940160180406</v>
      </c>
      <c r="V11" s="3">
        <f>EXP('2. Iteration'!$F212-'2. Iteration'!V$203)/(1+EXP('2. Iteration'!$F212-'2. Iteration'!V$203))</f>
        <v>0.9118145787448404</v>
      </c>
      <c r="W11" s="3">
        <f>EXP('2. Iteration'!$F212-'2. Iteration'!W$203)/(1+EXP('2. Iteration'!$F212-'2. Iteration'!W$203))</f>
        <v>0.90149197435186612</v>
      </c>
      <c r="X11" s="3">
        <f>EXP('2. Iteration'!$F212-'2. Iteration'!X$203)/(1+EXP('2. Iteration'!$F212-'2. Iteration'!X$203))</f>
        <v>0.90149197435186612</v>
      </c>
      <c r="Y11" s="3">
        <f>EXP('2. Iteration'!$F212-'2. Iteration'!Y$203)/(1+EXP('2. Iteration'!$F212-'2. Iteration'!Y$203))</f>
        <v>0.89599999965885058</v>
      </c>
      <c r="Z11" s="3">
        <f>EXP('2. Iteration'!$F212-'2. Iteration'!Z$203)/(1+EXP('2. Iteration'!$F212-'2. Iteration'!Z$203))</f>
        <v>0.87807574632410013</v>
      </c>
      <c r="AA11" s="3">
        <f>EXP('2. Iteration'!$F212-'2. Iteration'!AA$203)/(1+EXP('2. Iteration'!$F212-'2. Iteration'!AA$203))</f>
        <v>0.87807574632410013</v>
      </c>
      <c r="AB11" s="3">
        <f>EXP('2. Iteration'!$F212-'2. Iteration'!AB$203)/(1+EXP('2. Iteration'!$F212-'2. Iteration'!AB$203))</f>
        <v>0.87486214576170152</v>
      </c>
      <c r="AC11" s="3">
        <f>EXP('2. Iteration'!$F212-'2. Iteration'!AC$203)/(1+EXP('2. Iteration'!$F212-'2. Iteration'!AC$203))</f>
        <v>0.86480249051802938</v>
      </c>
      <c r="AD11" s="3">
        <f>EXP('2. Iteration'!$F212-'2. Iteration'!AD$203)/(1+EXP('2. Iteration'!$F212-'2. Iteration'!AD$203))</f>
        <v>0.86130407756373961</v>
      </c>
      <c r="AE11" s="3">
        <f>EXP('2. Iteration'!$F212-'2. Iteration'!AE$203)/(1+EXP('2. Iteration'!$F212-'2. Iteration'!AE$203))</f>
        <v>0.85773016100881716</v>
      </c>
      <c r="AF11" s="3">
        <f>EXP('2. Iteration'!$F212-'2. Iteration'!AF$203)/(1+EXP('2. Iteration'!$F212-'2. Iteration'!AF$203))</f>
        <v>0.85773016100881716</v>
      </c>
      <c r="AG11" s="3">
        <f>EXP('2. Iteration'!$F212-'2. Iteration'!AG$203)/(1+EXP('2. Iteration'!$F212-'2. Iteration'!AG$203))</f>
        <v>0.85407892329910085</v>
      </c>
      <c r="AH11" s="3">
        <f>EXP('2. Iteration'!$F212-'2. Iteration'!AH$203)/(1+EXP('2. Iteration'!$F212-'2. Iteration'!AH$203))</f>
        <v>0.85407892329910085</v>
      </c>
      <c r="AI11" s="3">
        <f>EXP('2. Iteration'!$F212-'2. Iteration'!AI$203)/(1+EXP('2. Iteration'!$F212-'2. Iteration'!AI$203))</f>
        <v>0.85407892329910085</v>
      </c>
      <c r="AJ11" s="3">
        <f>EXP('2. Iteration'!$F212-'2. Iteration'!AJ$203)/(1+EXP('2. Iteration'!$F212-'2. Iteration'!AJ$203))</f>
        <v>0.84653695655498107</v>
      </c>
      <c r="AK11" s="3">
        <f>EXP('2. Iteration'!$F212-'2. Iteration'!AK$203)/(1+EXP('2. Iteration'!$F212-'2. Iteration'!AK$203))</f>
        <v>0.79864937858603036</v>
      </c>
      <c r="AL11" s="3">
        <f>EXP('2. Iteration'!$F212-'2. Iteration'!AL$203)/(1+EXP('2. Iteration'!$F212-'2. Iteration'!AL$203))</f>
        <v>0.79369314605773011</v>
      </c>
      <c r="AM11" s="3">
        <f>EXP('2. Iteration'!$F212-'2. Iteration'!AM$203)/(1+EXP('2. Iteration'!$F212-'2. Iteration'!AM$203))</f>
        <v>0.76717883131389653</v>
      </c>
      <c r="AN11" s="3">
        <f>EXP('2. Iteration'!$F212-'2. Iteration'!AN$203)/(1+EXP('2. Iteration'!$F212-'2. Iteration'!AN$203))</f>
        <v>0.73749174079079205</v>
      </c>
      <c r="AO11" s="3">
        <f>EXP('2. Iteration'!$F212-'2. Iteration'!AO$203)/(1+EXP('2. Iteration'!$F212-'2. Iteration'!AO$203))</f>
        <v>0.73113649759857313</v>
      </c>
      <c r="AP11" s="3">
        <f>EXP('2. Iteration'!$F212-'2. Iteration'!AP$203)/(1+EXP('2. Iteration'!$F212-'2. Iteration'!AP$203))</f>
        <v>0.71116824808921231</v>
      </c>
      <c r="AQ11" s="3">
        <f>EXP('2. Iteration'!$F212-'2. Iteration'!AQ$203)/(1+EXP('2. Iteration'!$F212-'2. Iteration'!AQ$203))</f>
        <v>0.69706391233654885</v>
      </c>
      <c r="AR11" s="3">
        <f>EXP('2. Iteration'!$F212-'2. Iteration'!AR$203)/(1+EXP('2. Iteration'!$F212-'2. Iteration'!AR$203))</f>
        <v>0.68976148259588155</v>
      </c>
      <c r="AS11" s="3">
        <f>EXP('2. Iteration'!$F212-'2. Iteration'!AS$203)/(1+EXP('2. Iteration'!$F212-'2. Iteration'!AS$203))</f>
        <v>0.66679952567098166</v>
      </c>
      <c r="AT11" s="3">
        <f>EXP('2. Iteration'!$F212-'2. Iteration'!AT$203)/(1+EXP('2. Iteration'!$F212-'2. Iteration'!AT$203))</f>
        <v>0.58726489799906223</v>
      </c>
      <c r="AU11" s="3">
        <f>EXP('2. Iteration'!$F212-'2. Iteration'!AU$203)/(1+EXP('2. Iteration'!$F212-'2. Iteration'!AU$203))</f>
        <v>0.21282117927757147</v>
      </c>
      <c r="AX11">
        <f t="shared" si="5"/>
        <v>-4.3973121797112205</v>
      </c>
      <c r="AY11" s="2">
        <f t="shared" si="6"/>
        <v>5.5010829235453756E-3</v>
      </c>
      <c r="AZ11" s="2">
        <f t="shared" si="2"/>
        <v>8.4912998256246978E-3</v>
      </c>
      <c r="BA11" s="2">
        <f t="shared" si="2"/>
        <v>1.7276964598775871E-2</v>
      </c>
      <c r="BB11" s="2">
        <f t="shared" si="2"/>
        <v>2.4590949587088164E-2</v>
      </c>
      <c r="BC11" s="2">
        <f t="shared" si="2"/>
        <v>2.9230103746884169E-2</v>
      </c>
      <c r="BD11" s="2">
        <f t="shared" si="2"/>
        <v>3.422183507417257E-2</v>
      </c>
      <c r="BE11" s="2">
        <f t="shared" si="2"/>
        <v>4.6825099935288217E-2</v>
      </c>
      <c r="BF11" s="2">
        <f t="shared" si="2"/>
        <v>4.8348789618801485E-2</v>
      </c>
      <c r="BG11" s="2">
        <f t="shared" si="2"/>
        <v>5.3074748727763237E-2</v>
      </c>
      <c r="BH11" s="2">
        <f t="shared" si="2"/>
        <v>5.8038600073880432E-2</v>
      </c>
      <c r="BI11" s="2">
        <f t="shared" si="2"/>
        <v>5.9747302514479746E-2</v>
      </c>
      <c r="BJ11" s="2">
        <f t="shared" si="2"/>
        <v>6.5039234094764184E-2</v>
      </c>
      <c r="BK11" s="2">
        <f t="shared" si="2"/>
        <v>6.5039234094764184E-2</v>
      </c>
      <c r="BL11" s="2">
        <f t="shared" si="2"/>
        <v>6.6859309668657829E-2</v>
      </c>
      <c r="BM11" s="2">
        <f t="shared" si="2"/>
        <v>8.0408752733209646E-2</v>
      </c>
      <c r="BN11" s="2">
        <f t="shared" si="2"/>
        <v>8.8804194531040478E-2</v>
      </c>
      <c r="BO11" s="2">
        <f t="shared" si="2"/>
        <v>8.8804194531040478E-2</v>
      </c>
      <c r="BP11" s="2">
        <f t="shared" si="3"/>
        <v>9.3184000270190345E-2</v>
      </c>
      <c r="BQ11" s="2">
        <f t="shared" si="3"/>
        <v>0.10705873004147469</v>
      </c>
      <c r="BR11" s="2">
        <f t="shared" si="3"/>
        <v>0.10705873004147469</v>
      </c>
      <c r="BS11" s="2">
        <f t="shared" si="3"/>
        <v>0.10947837167493285</v>
      </c>
      <c r="BT11" s="2">
        <f t="shared" si="3"/>
        <v>0.11691914291184309</v>
      </c>
      <c r="BU11" s="2">
        <f t="shared" si="3"/>
        <v>0.11945936353581522</v>
      </c>
      <c r="BV11" s="2">
        <f t="shared" si="3"/>
        <v>0.12202913190460575</v>
      </c>
      <c r="BW11" s="2">
        <f t="shared" si="3"/>
        <v>0.12202913190460575</v>
      </c>
      <c r="BX11" s="2">
        <f t="shared" si="3"/>
        <v>0.12462811607534946</v>
      </c>
      <c r="BY11" s="2">
        <f t="shared" si="3"/>
        <v>0.12462811607534946</v>
      </c>
      <c r="BZ11" s="2">
        <f t="shared" si="3"/>
        <v>0.12462811607534946</v>
      </c>
      <c r="CA11" s="2">
        <f t="shared" si="3"/>
        <v>0.12991213774161117</v>
      </c>
      <c r="CB11" s="2">
        <f t="shared" si="3"/>
        <v>0.16080854867017791</v>
      </c>
      <c r="CC11" s="2">
        <f t="shared" si="3"/>
        <v>0.16374433595871279</v>
      </c>
      <c r="CD11" s="2">
        <f t="shared" si="3"/>
        <v>0.17861547209774042</v>
      </c>
      <c r="CE11" s="2">
        <f t="shared" si="3"/>
        <v>0.19359767305615924</v>
      </c>
      <c r="CF11" s="2">
        <f t="shared" si="4"/>
        <v>0.19657591947786479</v>
      </c>
      <c r="CG11" s="2">
        <f t="shared" si="4"/>
        <v>0.20540797099893288</v>
      </c>
      <c r="CH11" s="2">
        <f t="shared" si="4"/>
        <v>0.21116581445461299</v>
      </c>
      <c r="CI11" s="2">
        <f t="shared" si="4"/>
        <v>0.21399057972301294</v>
      </c>
      <c r="CJ11" s="2">
        <f t="shared" si="4"/>
        <v>0.22217791823593552</v>
      </c>
      <c r="CK11" s="2">
        <f t="shared" si="4"/>
        <v>0.24238483757721327</v>
      </c>
      <c r="CL11" s="2">
        <f t="shared" si="4"/>
        <v>0.16752832492847525</v>
      </c>
    </row>
    <row r="12" spans="1:90">
      <c r="A12" t="str">
        <f>Tabelle1!A12</f>
        <v>Lanner Christian2</v>
      </c>
      <c r="H12" s="3">
        <f>EXP('2. Iteration'!$F213-'2. Iteration'!H$203)/(1+EXP('2. Iteration'!$F213-'2. Iteration'!H$203))</f>
        <v>0.99446831756590293</v>
      </c>
      <c r="I12" s="3">
        <f>EXP('2. Iteration'!$F213-'2. Iteration'!I$203)/(1+EXP('2. Iteration'!$F213-'2. Iteration'!I$203))</f>
        <v>0.99143534689150647</v>
      </c>
      <c r="J12" s="3">
        <f>EXP('2. Iteration'!$F213-'2. Iteration'!J$203)/(1+EXP('2. Iteration'!$F213-'2. Iteration'!J$203))</f>
        <v>0.98241375954798815</v>
      </c>
      <c r="K12" s="3">
        <f>EXP('2. Iteration'!$F213-'2. Iteration'!K$203)/(1+EXP('2. Iteration'!$F213-'2. Iteration'!K$203))</f>
        <v>0.97477263022726135</v>
      </c>
      <c r="L12" s="3">
        <f>EXP('2. Iteration'!$F213-'2. Iteration'!L$203)/(1+EXP('2. Iteration'!$F213-'2. Iteration'!L$203))</f>
        <v>0.96986157137301177</v>
      </c>
      <c r="M12" s="3">
        <f>EXP('2. Iteration'!$F213-'2. Iteration'!M$203)/(1+EXP('2. Iteration'!$F213-'2. Iteration'!M$203))</f>
        <v>0.96451928369641171</v>
      </c>
      <c r="N12" s="3">
        <f>EXP('2. Iteration'!$F213-'2. Iteration'!N$203)/(1+EXP('2. Iteration'!$F213-'2. Iteration'!N$203))</f>
        <v>0.95074926518488279</v>
      </c>
      <c r="O12" s="3">
        <f>EXP('2. Iteration'!$F213-'2. Iteration'!O$203)/(1+EXP('2. Iteration'!$F213-'2. Iteration'!O$203))</f>
        <v>0.94905591008380963</v>
      </c>
      <c r="P12" s="3">
        <f>EXP('2. Iteration'!$F213-'2. Iteration'!P$203)/(1+EXP('2. Iteration'!$F213-'2. Iteration'!P$203))</f>
        <v>0.94376260688822888</v>
      </c>
      <c r="Q12" s="3">
        <f>EXP('2. Iteration'!$F213-'2. Iteration'!Q$203)/(1+EXP('2. Iteration'!$F213-'2. Iteration'!Q$203))</f>
        <v>0.93813399768349359</v>
      </c>
      <c r="R12" s="3">
        <f>EXP('2. Iteration'!$F213-'2. Iteration'!R$203)/(1+EXP('2. Iteration'!$F213-'2. Iteration'!R$203))</f>
        <v>0.93617966193475854</v>
      </c>
      <c r="S12" s="3">
        <f>EXP('2. Iteration'!$F213-'2. Iteration'!S$203)/(1+EXP('2. Iteration'!$F213-'2. Iteration'!S$203))</f>
        <v>0.93007065222499874</v>
      </c>
      <c r="T12" s="3">
        <f>EXP('2. Iteration'!$F213-'2. Iteration'!T$203)/(1+EXP('2. Iteration'!$F213-'2. Iteration'!T$203))</f>
        <v>0.93007065222499874</v>
      </c>
      <c r="U12" s="3">
        <f>EXP('2. Iteration'!$F213-'2. Iteration'!U$203)/(1+EXP('2. Iteration'!$F213-'2. Iteration'!U$203))</f>
        <v>0.92794940160180406</v>
      </c>
      <c r="V12" s="3">
        <f>EXP('2. Iteration'!$F213-'2. Iteration'!V$203)/(1+EXP('2. Iteration'!$F213-'2. Iteration'!V$203))</f>
        <v>0.9118145787448404</v>
      </c>
      <c r="W12" s="3">
        <f>EXP('2. Iteration'!$F213-'2. Iteration'!W$203)/(1+EXP('2. Iteration'!$F213-'2. Iteration'!W$203))</f>
        <v>0.90149197435186612</v>
      </c>
      <c r="X12" s="3">
        <f>EXP('2. Iteration'!$F213-'2. Iteration'!X$203)/(1+EXP('2. Iteration'!$F213-'2. Iteration'!X$203))</f>
        <v>0.90149197435186612</v>
      </c>
      <c r="Y12" s="3">
        <f>EXP('2. Iteration'!$F213-'2. Iteration'!Y$203)/(1+EXP('2. Iteration'!$F213-'2. Iteration'!Y$203))</f>
        <v>0.89599999965885058</v>
      </c>
      <c r="Z12" s="3">
        <f>EXP('2. Iteration'!$F213-'2. Iteration'!Z$203)/(1+EXP('2. Iteration'!$F213-'2. Iteration'!Z$203))</f>
        <v>0.87807574632410013</v>
      </c>
      <c r="AA12" s="3">
        <f>EXP('2. Iteration'!$F213-'2. Iteration'!AA$203)/(1+EXP('2. Iteration'!$F213-'2. Iteration'!AA$203))</f>
        <v>0.87807574632410013</v>
      </c>
      <c r="AB12" s="3">
        <f>EXP('2. Iteration'!$F213-'2. Iteration'!AB$203)/(1+EXP('2. Iteration'!$F213-'2. Iteration'!AB$203))</f>
        <v>0.87486214576170152</v>
      </c>
      <c r="AC12" s="3">
        <f>EXP('2. Iteration'!$F213-'2. Iteration'!AC$203)/(1+EXP('2. Iteration'!$F213-'2. Iteration'!AC$203))</f>
        <v>0.86480249051802938</v>
      </c>
      <c r="AD12" s="3">
        <f>EXP('2. Iteration'!$F213-'2. Iteration'!AD$203)/(1+EXP('2. Iteration'!$F213-'2. Iteration'!AD$203))</f>
        <v>0.86130407756373961</v>
      </c>
      <c r="AE12" s="3">
        <f>EXP('2. Iteration'!$F213-'2. Iteration'!AE$203)/(1+EXP('2. Iteration'!$F213-'2. Iteration'!AE$203))</f>
        <v>0.85773016100881716</v>
      </c>
      <c r="AF12" s="3">
        <f>EXP('2. Iteration'!$F213-'2. Iteration'!AF$203)/(1+EXP('2. Iteration'!$F213-'2. Iteration'!AF$203))</f>
        <v>0.85773016100881716</v>
      </c>
      <c r="AG12" s="3">
        <f>EXP('2. Iteration'!$F213-'2. Iteration'!AG$203)/(1+EXP('2. Iteration'!$F213-'2. Iteration'!AG$203))</f>
        <v>0.85407892329910085</v>
      </c>
      <c r="AH12" s="3">
        <f>EXP('2. Iteration'!$F213-'2. Iteration'!AH$203)/(1+EXP('2. Iteration'!$F213-'2. Iteration'!AH$203))</f>
        <v>0.85407892329910085</v>
      </c>
      <c r="AI12" s="3">
        <f>EXP('2. Iteration'!$F213-'2. Iteration'!AI$203)/(1+EXP('2. Iteration'!$F213-'2. Iteration'!AI$203))</f>
        <v>0.85407892329910085</v>
      </c>
      <c r="AJ12" s="3">
        <f>EXP('2. Iteration'!$F213-'2. Iteration'!AJ$203)/(1+EXP('2. Iteration'!$F213-'2. Iteration'!AJ$203))</f>
        <v>0.84653695655498107</v>
      </c>
      <c r="AK12" s="3">
        <f>EXP('2. Iteration'!$F213-'2. Iteration'!AK$203)/(1+EXP('2. Iteration'!$F213-'2. Iteration'!AK$203))</f>
        <v>0.79864937858603036</v>
      </c>
      <c r="AL12" s="3">
        <f>EXP('2. Iteration'!$F213-'2. Iteration'!AL$203)/(1+EXP('2. Iteration'!$F213-'2. Iteration'!AL$203))</f>
        <v>0.79369314605773011</v>
      </c>
      <c r="AM12" s="3">
        <f>EXP('2. Iteration'!$F213-'2. Iteration'!AM$203)/(1+EXP('2. Iteration'!$F213-'2. Iteration'!AM$203))</f>
        <v>0.76717883131389653</v>
      </c>
      <c r="AN12" s="3">
        <f>EXP('2. Iteration'!$F213-'2. Iteration'!AN$203)/(1+EXP('2. Iteration'!$F213-'2. Iteration'!AN$203))</f>
        <v>0.73749174079079205</v>
      </c>
      <c r="AO12" s="3">
        <f>EXP('2. Iteration'!$F213-'2. Iteration'!AO$203)/(1+EXP('2. Iteration'!$F213-'2. Iteration'!AO$203))</f>
        <v>0.73113649759857313</v>
      </c>
      <c r="AP12" s="3">
        <f>EXP('2. Iteration'!$F213-'2. Iteration'!AP$203)/(1+EXP('2. Iteration'!$F213-'2. Iteration'!AP$203))</f>
        <v>0.71116824808921231</v>
      </c>
      <c r="AQ12" s="3">
        <f>EXP('2. Iteration'!$F213-'2. Iteration'!AQ$203)/(1+EXP('2. Iteration'!$F213-'2. Iteration'!AQ$203))</f>
        <v>0.69706391233654885</v>
      </c>
      <c r="AR12" s="3">
        <f>EXP('2. Iteration'!$F213-'2. Iteration'!AR$203)/(1+EXP('2. Iteration'!$F213-'2. Iteration'!AR$203))</f>
        <v>0.68976148259588155</v>
      </c>
      <c r="AS12" s="3">
        <f>EXP('2. Iteration'!$F213-'2. Iteration'!AS$203)/(1+EXP('2. Iteration'!$F213-'2. Iteration'!AS$203))</f>
        <v>0.66679952567098166</v>
      </c>
      <c r="AT12" s="3">
        <f>EXP('2. Iteration'!$F213-'2. Iteration'!AT$203)/(1+EXP('2. Iteration'!$F213-'2. Iteration'!AT$203))</f>
        <v>0.58726489799906223</v>
      </c>
      <c r="AU12" s="3">
        <f>EXP('2. Iteration'!$F213-'2. Iteration'!AU$203)/(1+EXP('2. Iteration'!$F213-'2. Iteration'!AU$203))</f>
        <v>0.21282117927757147</v>
      </c>
      <c r="AX12">
        <f t="shared" si="5"/>
        <v>-4.3973121797112205</v>
      </c>
      <c r="AY12" s="2">
        <f t="shared" si="6"/>
        <v>5.5010829235453756E-3</v>
      </c>
      <c r="AZ12" s="2">
        <f t="shared" si="6"/>
        <v>8.4912998256246978E-3</v>
      </c>
      <c r="BA12" s="2">
        <f t="shared" si="6"/>
        <v>1.7276964598775871E-2</v>
      </c>
      <c r="BB12" s="2">
        <f t="shared" si="6"/>
        <v>2.4590949587088164E-2</v>
      </c>
      <c r="BC12" s="2">
        <f t="shared" si="6"/>
        <v>2.9230103746884169E-2</v>
      </c>
      <c r="BD12" s="2">
        <f t="shared" si="6"/>
        <v>3.422183507417257E-2</v>
      </c>
      <c r="BE12" s="2">
        <f t="shared" si="6"/>
        <v>4.6825099935288217E-2</v>
      </c>
      <c r="BF12" s="2">
        <f t="shared" si="6"/>
        <v>4.8348789618801485E-2</v>
      </c>
      <c r="BG12" s="2">
        <f t="shared" si="6"/>
        <v>5.3074748727763237E-2</v>
      </c>
      <c r="BH12" s="2">
        <f t="shared" si="6"/>
        <v>5.8038600073880432E-2</v>
      </c>
      <c r="BI12" s="2">
        <f t="shared" si="6"/>
        <v>5.9747302514479746E-2</v>
      </c>
      <c r="BJ12" s="2">
        <f t="shared" si="6"/>
        <v>6.5039234094764184E-2</v>
      </c>
      <c r="BK12" s="2">
        <f t="shared" si="6"/>
        <v>6.5039234094764184E-2</v>
      </c>
      <c r="BL12" s="2">
        <f t="shared" si="6"/>
        <v>6.6859309668657829E-2</v>
      </c>
      <c r="BM12" s="2">
        <f t="shared" si="6"/>
        <v>8.0408752733209646E-2</v>
      </c>
      <c r="BN12" s="2">
        <f t="shared" si="6"/>
        <v>8.8804194531040478E-2</v>
      </c>
      <c r="BO12" s="2">
        <f t="shared" si="2"/>
        <v>8.8804194531040478E-2</v>
      </c>
      <c r="BP12" s="2">
        <f t="shared" si="3"/>
        <v>9.3184000270190345E-2</v>
      </c>
      <c r="BQ12" s="2">
        <f t="shared" si="3"/>
        <v>0.10705873004147469</v>
      </c>
      <c r="BR12" s="2">
        <f t="shared" si="3"/>
        <v>0.10705873004147469</v>
      </c>
      <c r="BS12" s="2">
        <f t="shared" si="3"/>
        <v>0.10947837167493285</v>
      </c>
      <c r="BT12" s="2">
        <f t="shared" si="3"/>
        <v>0.11691914291184309</v>
      </c>
      <c r="BU12" s="2">
        <f t="shared" si="3"/>
        <v>0.11945936353581522</v>
      </c>
      <c r="BV12" s="2">
        <f t="shared" si="3"/>
        <v>0.12202913190460575</v>
      </c>
      <c r="BW12" s="2">
        <f t="shared" si="3"/>
        <v>0.12202913190460575</v>
      </c>
      <c r="BX12" s="2">
        <f t="shared" si="3"/>
        <v>0.12462811607534946</v>
      </c>
      <c r="BY12" s="2">
        <f t="shared" si="3"/>
        <v>0.12462811607534946</v>
      </c>
      <c r="BZ12" s="2">
        <f t="shared" si="3"/>
        <v>0.12462811607534946</v>
      </c>
      <c r="CA12" s="2">
        <f t="shared" si="3"/>
        <v>0.12991213774161117</v>
      </c>
      <c r="CB12" s="2">
        <f t="shared" si="3"/>
        <v>0.16080854867017791</v>
      </c>
      <c r="CC12" s="2">
        <f t="shared" si="3"/>
        <v>0.16374433595871279</v>
      </c>
      <c r="CD12" s="2">
        <f t="shared" si="3"/>
        <v>0.17861547209774042</v>
      </c>
      <c r="CE12" s="2">
        <f t="shared" si="3"/>
        <v>0.19359767305615924</v>
      </c>
      <c r="CF12" s="2">
        <f t="shared" si="4"/>
        <v>0.19657591947786479</v>
      </c>
      <c r="CG12" s="2">
        <f t="shared" si="4"/>
        <v>0.20540797099893288</v>
      </c>
      <c r="CH12" s="2">
        <f t="shared" si="4"/>
        <v>0.21116581445461299</v>
      </c>
      <c r="CI12" s="2">
        <f t="shared" si="4"/>
        <v>0.21399057972301294</v>
      </c>
      <c r="CJ12" s="2">
        <f t="shared" si="4"/>
        <v>0.22217791823593552</v>
      </c>
      <c r="CK12" s="2">
        <f t="shared" si="4"/>
        <v>0.24238483757721327</v>
      </c>
      <c r="CL12" s="2">
        <f t="shared" si="4"/>
        <v>0.16752832492847525</v>
      </c>
    </row>
    <row r="13" spans="1:90">
      <c r="A13" t="str">
        <f>Tabelle1!A13</f>
        <v>Raich Sebastian</v>
      </c>
      <c r="H13" s="3">
        <f>EXP('2. Iteration'!$F214-'2. Iteration'!H$203)/(1+EXP('2. Iteration'!$F214-'2. Iteration'!H$203))</f>
        <v>0.99315361386199297</v>
      </c>
      <c r="I13" s="3">
        <f>EXP('2. Iteration'!$F214-'2. Iteration'!I$203)/(1+EXP('2. Iteration'!$F214-'2. Iteration'!I$203))</f>
        <v>0.98940748120433397</v>
      </c>
      <c r="J13" s="3">
        <f>EXP('2. Iteration'!$F214-'2. Iteration'!J$203)/(1+EXP('2. Iteration'!$F214-'2. Iteration'!J$203))</f>
        <v>0.97829659930860036</v>
      </c>
      <c r="K13" s="3">
        <f>EXP('2. Iteration'!$F214-'2. Iteration'!K$203)/(1+EXP('2. Iteration'!$F214-'2. Iteration'!K$203))</f>
        <v>0.96892317346411316</v>
      </c>
      <c r="L13" s="3">
        <f>EXP('2. Iteration'!$F214-'2. Iteration'!L$203)/(1+EXP('2. Iteration'!$F214-'2. Iteration'!L$203))</f>
        <v>0.96291671053126293</v>
      </c>
      <c r="M13" s="3">
        <f>EXP('2. Iteration'!$F214-'2. Iteration'!M$203)/(1+EXP('2. Iteration'!$F214-'2. Iteration'!M$203))</f>
        <v>0.95639873098953943</v>
      </c>
      <c r="N13" s="3">
        <f>EXP('2. Iteration'!$F214-'2. Iteration'!N$203)/(1+EXP('2. Iteration'!$F214-'2. Iteration'!N$203))</f>
        <v>0.93967425177825725</v>
      </c>
      <c r="O13" s="3">
        <f>EXP('2. Iteration'!$F214-'2. Iteration'!O$203)/(1+EXP('2. Iteration'!$F214-'2. Iteration'!O$203))</f>
        <v>0.93762509367922642</v>
      </c>
      <c r="P13" s="3">
        <f>EXP('2. Iteration'!$F214-'2. Iteration'!P$203)/(1+EXP('2. Iteration'!$F214-'2. Iteration'!P$203))</f>
        <v>0.93123014404336435</v>
      </c>
      <c r="Q13" s="3">
        <f>EXP('2. Iteration'!$F214-'2. Iteration'!Q$203)/(1+EXP('2. Iteration'!$F214-'2. Iteration'!Q$203))</f>
        <v>0.92444761810383025</v>
      </c>
      <c r="R13" s="3">
        <f>EXP('2. Iteration'!$F214-'2. Iteration'!R$203)/(1+EXP('2. Iteration'!$F214-'2. Iteration'!R$203))</f>
        <v>0.92209683471878312</v>
      </c>
      <c r="S13" s="3">
        <f>EXP('2. Iteration'!$F214-'2. Iteration'!S$203)/(1+EXP('2. Iteration'!$F214-'2. Iteration'!S$203))</f>
        <v>0.91476252504997502</v>
      </c>
      <c r="T13" s="3">
        <f>EXP('2. Iteration'!$F214-'2. Iteration'!T$203)/(1+EXP('2. Iteration'!$F214-'2. Iteration'!T$203))</f>
        <v>0.91476252504997502</v>
      </c>
      <c r="U13" s="3">
        <f>EXP('2. Iteration'!$F214-'2. Iteration'!U$203)/(1+EXP('2. Iteration'!$F214-'2. Iteration'!U$203))</f>
        <v>0.91222074054803981</v>
      </c>
      <c r="V13" s="3">
        <f>EXP('2. Iteration'!$F214-'2. Iteration'!V$203)/(1+EXP('2. Iteration'!$F214-'2. Iteration'!V$203))</f>
        <v>0.89296993845823769</v>
      </c>
      <c r="W13" s="3">
        <f>EXP('2. Iteration'!$F214-'2. Iteration'!W$203)/(1+EXP('2. Iteration'!$F214-'2. Iteration'!W$203))</f>
        <v>0.88073000122836897</v>
      </c>
      <c r="X13" s="3">
        <f>EXP('2. Iteration'!$F214-'2. Iteration'!X$203)/(1+EXP('2. Iteration'!$F214-'2. Iteration'!X$203))</f>
        <v>0.88073000122836897</v>
      </c>
      <c r="Y13" s="3">
        <f>EXP('2. Iteration'!$F214-'2. Iteration'!Y$203)/(1+EXP('2. Iteration'!$F214-'2. Iteration'!Y$203))</f>
        <v>0.87424198722803703</v>
      </c>
      <c r="Z13" s="3">
        <f>EXP('2. Iteration'!$F214-'2. Iteration'!Z$203)/(1+EXP('2. Iteration'!$F214-'2. Iteration'!Z$203))</f>
        <v>0.85318223670861604</v>
      </c>
      <c r="AA13" s="3">
        <f>EXP('2. Iteration'!$F214-'2. Iteration'!AA$203)/(1+EXP('2. Iteration'!$F214-'2. Iteration'!AA$203))</f>
        <v>0.85318223670861593</v>
      </c>
      <c r="AB13" s="3">
        <f>EXP('2. Iteration'!$F214-'2. Iteration'!AB$203)/(1+EXP('2. Iteration'!$F214-'2. Iteration'!AB$203))</f>
        <v>0.84942502369600981</v>
      </c>
      <c r="AC13" s="3">
        <f>EXP('2. Iteration'!$F214-'2. Iteration'!AC$203)/(1+EXP('2. Iteration'!$F214-'2. Iteration'!AC$203))</f>
        <v>0.83769986549928765</v>
      </c>
      <c r="AD13" s="3">
        <f>EXP('2. Iteration'!$F214-'2. Iteration'!AD$203)/(1+EXP('2. Iteration'!$F214-'2. Iteration'!AD$203))</f>
        <v>0.83363505106322777</v>
      </c>
      <c r="AE13" s="3">
        <f>EXP('2. Iteration'!$F214-'2. Iteration'!AE$203)/(1+EXP('2. Iteration'!$F214-'2. Iteration'!AE$203))</f>
        <v>0.82948930539869492</v>
      </c>
      <c r="AF13" s="3">
        <f>EXP('2. Iteration'!$F214-'2. Iteration'!AF$203)/(1+EXP('2. Iteration'!$F214-'2. Iteration'!AF$203))</f>
        <v>0.82948930539869481</v>
      </c>
      <c r="AG13" s="3">
        <f>EXP('2. Iteration'!$F214-'2. Iteration'!AG$203)/(1+EXP('2. Iteration'!$F214-'2. Iteration'!AG$203))</f>
        <v>0.82526094322546173</v>
      </c>
      <c r="AH13" s="3">
        <f>EXP('2. Iteration'!$F214-'2. Iteration'!AH$203)/(1+EXP('2. Iteration'!$F214-'2. Iteration'!AH$203))</f>
        <v>0.82526094322546162</v>
      </c>
      <c r="AI13" s="3">
        <f>EXP('2. Iteration'!$F214-'2. Iteration'!AI$203)/(1+EXP('2. Iteration'!$F214-'2. Iteration'!AI$203))</f>
        <v>0.82526094322546173</v>
      </c>
      <c r="AJ13" s="3">
        <f>EXP('2. Iteration'!$F214-'2. Iteration'!AJ$203)/(1+EXP('2. Iteration'!$F214-'2. Iteration'!AJ$203))</f>
        <v>0.81654943929095947</v>
      </c>
      <c r="AK13" s="3">
        <f>EXP('2. Iteration'!$F214-'2. Iteration'!AK$203)/(1+EXP('2. Iteration'!$F214-'2. Iteration'!AK$203))</f>
        <v>0.76193589237522263</v>
      </c>
      <c r="AL13" s="3">
        <f>EXP('2. Iteration'!$F214-'2. Iteration'!AL$203)/(1+EXP('2. Iteration'!$F214-'2. Iteration'!AL$203))</f>
        <v>0.75635165649713587</v>
      </c>
      <c r="AM13" s="3">
        <f>EXP('2. Iteration'!$F214-'2. Iteration'!AM$203)/(1+EXP('2. Iteration'!$F214-'2. Iteration'!AM$203))</f>
        <v>0.72669082772558768</v>
      </c>
      <c r="AN13" s="3">
        <f>EXP('2. Iteration'!$F214-'2. Iteration'!AN$203)/(1+EXP('2. Iteration'!$F214-'2. Iteration'!AN$203))</f>
        <v>0.6939009570206035</v>
      </c>
      <c r="AO13" s="3">
        <f>EXP('2. Iteration'!$F214-'2. Iteration'!AO$203)/(1+EXP('2. Iteration'!$F214-'2. Iteration'!AO$203))</f>
        <v>0.68693837239758693</v>
      </c>
      <c r="AP13" s="3">
        <f>EXP('2. Iteration'!$F214-'2. Iteration'!AP$203)/(1+EXP('2. Iteration'!$F214-'2. Iteration'!AP$203))</f>
        <v>0.66519074800588263</v>
      </c>
      <c r="AQ13" s="3">
        <f>EXP('2. Iteration'!$F214-'2. Iteration'!AQ$203)/(1+EXP('2. Iteration'!$F214-'2. Iteration'!AQ$203))</f>
        <v>0.64994635738618478</v>
      </c>
      <c r="AR13" s="3">
        <f>EXP('2. Iteration'!$F214-'2. Iteration'!AR$203)/(1+EXP('2. Iteration'!$F214-'2. Iteration'!AR$203))</f>
        <v>0.64209130964218109</v>
      </c>
      <c r="AS13" s="3">
        <f>EXP('2. Iteration'!$F214-'2. Iteration'!AS$203)/(1+EXP('2. Iteration'!$F214-'2. Iteration'!AS$203))</f>
        <v>0.61755736133456207</v>
      </c>
      <c r="AT13" s="3">
        <f>EXP('2. Iteration'!$F214-'2. Iteration'!AT$203)/(1+EXP('2. Iteration'!$F214-'2. Iteration'!AT$203))</f>
        <v>0.53447475679678735</v>
      </c>
      <c r="AU13" s="3">
        <f>EXP('2. Iteration'!$F214-'2. Iteration'!AU$203)/(1+EXP('2. Iteration'!$F214-'2. Iteration'!AU$203))</f>
        <v>0.17908559251712425</v>
      </c>
      <c r="AX13">
        <f t="shared" si="5"/>
        <v>-4.9406907362898407</v>
      </c>
      <c r="AY13" s="2">
        <f t="shared" si="6"/>
        <v>6.7995131348563371E-3</v>
      </c>
      <c r="AZ13" s="2">
        <f t="shared" si="6"/>
        <v>1.048031734122949E-2</v>
      </c>
      <c r="BA13" s="2">
        <f t="shared" si="6"/>
        <v>2.1232363089828198E-2</v>
      </c>
      <c r="BB13" s="2">
        <f t="shared" si="6"/>
        <v>3.0111057388345238E-2</v>
      </c>
      <c r="BC13" s="2">
        <f t="shared" si="6"/>
        <v>3.570811911091492E-2</v>
      </c>
      <c r="BD13" s="2">
        <f t="shared" si="6"/>
        <v>4.1700198351138022E-2</v>
      </c>
      <c r="BE13" s="2">
        <f t="shared" si="6"/>
        <v>5.6686552323229653E-2</v>
      </c>
      <c r="BF13" s="2">
        <f t="shared" si="6"/>
        <v>5.8484277382248304E-2</v>
      </c>
      <c r="BG13" s="2">
        <f t="shared" si="6"/>
        <v>6.4040562868339229E-2</v>
      </c>
      <c r="BH13" s="2">
        <f t="shared" si="6"/>
        <v>6.9844219485985071E-2</v>
      </c>
      <c r="BI13" s="2">
        <f t="shared" si="6"/>
        <v>7.1834262120384282E-2</v>
      </c>
      <c r="BJ13" s="2">
        <f t="shared" si="6"/>
        <v>7.7972047814168846E-2</v>
      </c>
      <c r="BK13" s="2">
        <f t="shared" si="6"/>
        <v>7.7972047814168846E-2</v>
      </c>
      <c r="BL13" s="2">
        <f t="shared" si="6"/>
        <v>8.007406106202565E-2</v>
      </c>
      <c r="BM13" s="2">
        <f t="shared" si="6"/>
        <v>9.5574627468128878E-2</v>
      </c>
      <c r="BN13" s="2">
        <f t="shared" si="6"/>
        <v>0.10504466616464615</v>
      </c>
      <c r="BO13" s="2">
        <f t="shared" si="2"/>
        <v>0.10504466616464615</v>
      </c>
      <c r="BP13" s="2">
        <f t="shared" si="3"/>
        <v>0.10994293499560977</v>
      </c>
      <c r="BQ13" s="2">
        <f t="shared" si="3"/>
        <v>0.12526230767349911</v>
      </c>
      <c r="BR13" s="2">
        <f t="shared" si="3"/>
        <v>0.12526230767349919</v>
      </c>
      <c r="BS13" s="2">
        <f t="shared" si="3"/>
        <v>0.127902152815043</v>
      </c>
      <c r="BT13" s="2">
        <f t="shared" si="3"/>
        <v>0.13595880084176304</v>
      </c>
      <c r="BU13" s="2">
        <f t="shared" si="3"/>
        <v>0.1386876527020374</v>
      </c>
      <c r="BV13" s="2">
        <f t="shared" si="3"/>
        <v>0.14143679762788555</v>
      </c>
      <c r="BW13" s="2">
        <f t="shared" si="3"/>
        <v>0.14143679762788564</v>
      </c>
      <c r="BX13" s="2">
        <f t="shared" si="3"/>
        <v>0.14420531881208296</v>
      </c>
      <c r="BY13" s="2">
        <f t="shared" si="3"/>
        <v>0.14420531881208304</v>
      </c>
      <c r="BZ13" s="2">
        <f t="shared" si="3"/>
        <v>0.14420531881208296</v>
      </c>
      <c r="CA13" s="2">
        <f t="shared" si="3"/>
        <v>0.14979645248457918</v>
      </c>
      <c r="CB13" s="2">
        <f t="shared" si="3"/>
        <v>0.18138958828559579</v>
      </c>
      <c r="CC13" s="2">
        <f t="shared" si="3"/>
        <v>0.18428382821117445</v>
      </c>
      <c r="CD13" s="2">
        <f t="shared" si="3"/>
        <v>0.19861126862508793</v>
      </c>
      <c r="CE13" s="2">
        <f t="shared" si="3"/>
        <v>0.21240241886649408</v>
      </c>
      <c r="CF13" s="2">
        <f t="shared" si="4"/>
        <v>0.21505404492534111</v>
      </c>
      <c r="CG13" s="2">
        <f t="shared" si="4"/>
        <v>0.222712016773257</v>
      </c>
      <c r="CH13" s="2">
        <f t="shared" si="4"/>
        <v>0.22751608990661454</v>
      </c>
      <c r="CI13" s="2">
        <f t="shared" si="4"/>
        <v>0.22981005972416982</v>
      </c>
      <c r="CJ13" s="2">
        <f t="shared" si="4"/>
        <v>0.23618026679605522</v>
      </c>
      <c r="CK13" s="2">
        <f t="shared" si="4"/>
        <v>0.24881149114380235</v>
      </c>
      <c r="CL13" s="2">
        <f t="shared" si="4"/>
        <v>0.14701394306991478</v>
      </c>
    </row>
    <row r="14" spans="1:90">
      <c r="A14" t="str">
        <f>Tabelle1!A14</f>
        <v>Schiestl Manuel</v>
      </c>
      <c r="H14" s="3">
        <f>EXP('2. Iteration'!$F215-'2. Iteration'!H$203)/(1+EXP('2. Iteration'!$F215-'2. Iteration'!H$203))</f>
        <v>0.99315361386199297</v>
      </c>
      <c r="I14" s="3">
        <f>EXP('2. Iteration'!$F215-'2. Iteration'!I$203)/(1+EXP('2. Iteration'!$F215-'2. Iteration'!I$203))</f>
        <v>0.98940748120433397</v>
      </c>
      <c r="J14" s="3">
        <f>EXP('2. Iteration'!$F215-'2. Iteration'!J$203)/(1+EXP('2. Iteration'!$F215-'2. Iteration'!J$203))</f>
        <v>0.97829659930860036</v>
      </c>
      <c r="K14" s="3">
        <f>EXP('2. Iteration'!$F215-'2. Iteration'!K$203)/(1+EXP('2. Iteration'!$F215-'2. Iteration'!K$203))</f>
        <v>0.96892317346411316</v>
      </c>
      <c r="L14" s="3">
        <f>EXP('2. Iteration'!$F215-'2. Iteration'!L$203)/(1+EXP('2. Iteration'!$F215-'2. Iteration'!L$203))</f>
        <v>0.96291671053126293</v>
      </c>
      <c r="M14" s="3">
        <f>EXP('2. Iteration'!$F215-'2. Iteration'!M$203)/(1+EXP('2. Iteration'!$F215-'2. Iteration'!M$203))</f>
        <v>0.95639873098953943</v>
      </c>
      <c r="N14" s="3">
        <f>EXP('2. Iteration'!$F215-'2. Iteration'!N$203)/(1+EXP('2. Iteration'!$F215-'2. Iteration'!N$203))</f>
        <v>0.93967425177825725</v>
      </c>
      <c r="O14" s="3">
        <f>EXP('2. Iteration'!$F215-'2. Iteration'!O$203)/(1+EXP('2. Iteration'!$F215-'2. Iteration'!O$203))</f>
        <v>0.93762509367922642</v>
      </c>
      <c r="P14" s="3">
        <f>EXP('2. Iteration'!$F215-'2. Iteration'!P$203)/(1+EXP('2. Iteration'!$F215-'2. Iteration'!P$203))</f>
        <v>0.93123014404336435</v>
      </c>
      <c r="Q14" s="3">
        <f>EXP('2. Iteration'!$F215-'2. Iteration'!Q$203)/(1+EXP('2. Iteration'!$F215-'2. Iteration'!Q$203))</f>
        <v>0.92444761810383025</v>
      </c>
      <c r="R14" s="3">
        <f>EXP('2. Iteration'!$F215-'2. Iteration'!R$203)/(1+EXP('2. Iteration'!$F215-'2. Iteration'!R$203))</f>
        <v>0.92209683471878312</v>
      </c>
      <c r="S14" s="3">
        <f>EXP('2. Iteration'!$F215-'2. Iteration'!S$203)/(1+EXP('2. Iteration'!$F215-'2. Iteration'!S$203))</f>
        <v>0.91476252504997502</v>
      </c>
      <c r="T14" s="3">
        <f>EXP('2. Iteration'!$F215-'2. Iteration'!T$203)/(1+EXP('2. Iteration'!$F215-'2. Iteration'!T$203))</f>
        <v>0.91476252504997502</v>
      </c>
      <c r="U14" s="3">
        <f>EXP('2. Iteration'!$F215-'2. Iteration'!U$203)/(1+EXP('2. Iteration'!$F215-'2. Iteration'!U$203))</f>
        <v>0.91222074054803981</v>
      </c>
      <c r="V14" s="3">
        <f>EXP('2. Iteration'!$F215-'2. Iteration'!V$203)/(1+EXP('2. Iteration'!$F215-'2. Iteration'!V$203))</f>
        <v>0.89296993845823769</v>
      </c>
      <c r="W14" s="3">
        <f>EXP('2. Iteration'!$F215-'2. Iteration'!W$203)/(1+EXP('2. Iteration'!$F215-'2. Iteration'!W$203))</f>
        <v>0.88073000122836897</v>
      </c>
      <c r="X14" s="3">
        <f>EXP('2. Iteration'!$F215-'2. Iteration'!X$203)/(1+EXP('2. Iteration'!$F215-'2. Iteration'!X$203))</f>
        <v>0.88073000122836897</v>
      </c>
      <c r="Y14" s="3">
        <f>EXP('2. Iteration'!$F215-'2. Iteration'!Y$203)/(1+EXP('2. Iteration'!$F215-'2. Iteration'!Y$203))</f>
        <v>0.87424198722803703</v>
      </c>
      <c r="Z14" s="3">
        <f>EXP('2. Iteration'!$F215-'2. Iteration'!Z$203)/(1+EXP('2. Iteration'!$F215-'2. Iteration'!Z$203))</f>
        <v>0.85318223670861604</v>
      </c>
      <c r="AA14" s="3">
        <f>EXP('2. Iteration'!$F215-'2. Iteration'!AA$203)/(1+EXP('2. Iteration'!$F215-'2. Iteration'!AA$203))</f>
        <v>0.85318223670861593</v>
      </c>
      <c r="AB14" s="3">
        <f>EXP('2. Iteration'!$F215-'2. Iteration'!AB$203)/(1+EXP('2. Iteration'!$F215-'2. Iteration'!AB$203))</f>
        <v>0.84942502369600981</v>
      </c>
      <c r="AC14" s="3">
        <f>EXP('2. Iteration'!$F215-'2. Iteration'!AC$203)/(1+EXP('2. Iteration'!$F215-'2. Iteration'!AC$203))</f>
        <v>0.83769986549928765</v>
      </c>
      <c r="AD14" s="3">
        <f>EXP('2. Iteration'!$F215-'2. Iteration'!AD$203)/(1+EXP('2. Iteration'!$F215-'2. Iteration'!AD$203))</f>
        <v>0.83363505106322777</v>
      </c>
      <c r="AE14" s="3">
        <f>EXP('2. Iteration'!$F215-'2. Iteration'!AE$203)/(1+EXP('2. Iteration'!$F215-'2. Iteration'!AE$203))</f>
        <v>0.82948930539869492</v>
      </c>
      <c r="AF14" s="3">
        <f>EXP('2. Iteration'!$F215-'2. Iteration'!AF$203)/(1+EXP('2. Iteration'!$F215-'2. Iteration'!AF$203))</f>
        <v>0.82948930539869481</v>
      </c>
      <c r="AG14" s="3">
        <f>EXP('2. Iteration'!$F215-'2. Iteration'!AG$203)/(1+EXP('2. Iteration'!$F215-'2. Iteration'!AG$203))</f>
        <v>0.82526094322546173</v>
      </c>
      <c r="AH14" s="3">
        <f>EXP('2. Iteration'!$F215-'2. Iteration'!AH$203)/(1+EXP('2. Iteration'!$F215-'2. Iteration'!AH$203))</f>
        <v>0.82526094322546162</v>
      </c>
      <c r="AI14" s="3">
        <f>EXP('2. Iteration'!$F215-'2. Iteration'!AI$203)/(1+EXP('2. Iteration'!$F215-'2. Iteration'!AI$203))</f>
        <v>0.82526094322546173</v>
      </c>
      <c r="AJ14" s="3">
        <f>EXP('2. Iteration'!$F215-'2. Iteration'!AJ$203)/(1+EXP('2. Iteration'!$F215-'2. Iteration'!AJ$203))</f>
        <v>0.81654943929095947</v>
      </c>
      <c r="AK14" s="3">
        <f>EXP('2. Iteration'!$F215-'2. Iteration'!AK$203)/(1+EXP('2. Iteration'!$F215-'2. Iteration'!AK$203))</f>
        <v>0.76193589237522263</v>
      </c>
      <c r="AL14" s="3">
        <f>EXP('2. Iteration'!$F215-'2. Iteration'!AL$203)/(1+EXP('2. Iteration'!$F215-'2. Iteration'!AL$203))</f>
        <v>0.75635165649713587</v>
      </c>
      <c r="AM14" s="3">
        <f>EXP('2. Iteration'!$F215-'2. Iteration'!AM$203)/(1+EXP('2. Iteration'!$F215-'2. Iteration'!AM$203))</f>
        <v>0.72669082772558768</v>
      </c>
      <c r="AN14" s="3">
        <f>EXP('2. Iteration'!$F215-'2. Iteration'!AN$203)/(1+EXP('2. Iteration'!$F215-'2. Iteration'!AN$203))</f>
        <v>0.6939009570206035</v>
      </c>
      <c r="AO14" s="3">
        <f>EXP('2. Iteration'!$F215-'2. Iteration'!AO$203)/(1+EXP('2. Iteration'!$F215-'2. Iteration'!AO$203))</f>
        <v>0.68693837239758693</v>
      </c>
      <c r="AP14" s="3">
        <f>EXP('2. Iteration'!$F215-'2. Iteration'!AP$203)/(1+EXP('2. Iteration'!$F215-'2. Iteration'!AP$203))</f>
        <v>0.66519074800588263</v>
      </c>
      <c r="AQ14" s="3">
        <f>EXP('2. Iteration'!$F215-'2. Iteration'!AQ$203)/(1+EXP('2. Iteration'!$F215-'2. Iteration'!AQ$203))</f>
        <v>0.64994635738618478</v>
      </c>
      <c r="AR14" s="3">
        <f>EXP('2. Iteration'!$F215-'2. Iteration'!AR$203)/(1+EXP('2. Iteration'!$F215-'2. Iteration'!AR$203))</f>
        <v>0.64209130964218109</v>
      </c>
      <c r="AS14" s="3">
        <f>EXP('2. Iteration'!$F215-'2. Iteration'!AS$203)/(1+EXP('2. Iteration'!$F215-'2. Iteration'!AS$203))</f>
        <v>0.61755736133456207</v>
      </c>
      <c r="AT14" s="3">
        <f>EXP('2. Iteration'!$F215-'2. Iteration'!AT$203)/(1+EXP('2. Iteration'!$F215-'2. Iteration'!AT$203))</f>
        <v>0.53447475679678735</v>
      </c>
      <c r="AU14" s="3">
        <f>EXP('2. Iteration'!$F215-'2. Iteration'!AU$203)/(1+EXP('2. Iteration'!$F215-'2. Iteration'!AU$203))</f>
        <v>0.17908559251712425</v>
      </c>
      <c r="AX14">
        <f t="shared" si="5"/>
        <v>-4.9406907362898407</v>
      </c>
      <c r="AY14" s="2">
        <f t="shared" si="6"/>
        <v>6.7995131348563371E-3</v>
      </c>
      <c r="AZ14" s="2">
        <f t="shared" si="6"/>
        <v>1.048031734122949E-2</v>
      </c>
      <c r="BA14" s="2">
        <f t="shared" si="6"/>
        <v>2.1232363089828198E-2</v>
      </c>
      <c r="BB14" s="2">
        <f t="shared" si="6"/>
        <v>3.0111057388345238E-2</v>
      </c>
      <c r="BC14" s="2">
        <f t="shared" si="6"/>
        <v>3.570811911091492E-2</v>
      </c>
      <c r="BD14" s="2">
        <f t="shared" si="6"/>
        <v>4.1700198351138022E-2</v>
      </c>
      <c r="BE14" s="2">
        <f t="shared" si="6"/>
        <v>5.6686552323229653E-2</v>
      </c>
      <c r="BF14" s="2">
        <f t="shared" si="6"/>
        <v>5.8484277382248304E-2</v>
      </c>
      <c r="BG14" s="2">
        <f t="shared" si="6"/>
        <v>6.4040562868339229E-2</v>
      </c>
      <c r="BH14" s="2">
        <f t="shared" si="6"/>
        <v>6.9844219485985071E-2</v>
      </c>
      <c r="BI14" s="2">
        <f t="shared" si="6"/>
        <v>7.1834262120384282E-2</v>
      </c>
      <c r="BJ14" s="2">
        <f t="shared" si="6"/>
        <v>7.7972047814168846E-2</v>
      </c>
      <c r="BK14" s="2">
        <f t="shared" si="6"/>
        <v>7.7972047814168846E-2</v>
      </c>
      <c r="BL14" s="2">
        <f t="shared" si="6"/>
        <v>8.007406106202565E-2</v>
      </c>
      <c r="BM14" s="2">
        <f t="shared" si="6"/>
        <v>9.5574627468128878E-2</v>
      </c>
      <c r="BN14" s="2">
        <f t="shared" si="6"/>
        <v>0.10504466616464615</v>
      </c>
      <c r="BO14" s="2">
        <f t="shared" si="2"/>
        <v>0.10504466616464615</v>
      </c>
      <c r="BP14" s="2">
        <f t="shared" si="3"/>
        <v>0.10994293499560977</v>
      </c>
      <c r="BQ14" s="2">
        <f t="shared" si="3"/>
        <v>0.12526230767349911</v>
      </c>
      <c r="BR14" s="2">
        <f t="shared" si="3"/>
        <v>0.12526230767349919</v>
      </c>
      <c r="BS14" s="2">
        <f t="shared" si="3"/>
        <v>0.127902152815043</v>
      </c>
      <c r="BT14" s="2">
        <f t="shared" si="3"/>
        <v>0.13595880084176304</v>
      </c>
      <c r="BU14" s="2">
        <f t="shared" si="3"/>
        <v>0.1386876527020374</v>
      </c>
      <c r="BV14" s="2">
        <f t="shared" si="3"/>
        <v>0.14143679762788555</v>
      </c>
      <c r="BW14" s="2">
        <f t="shared" si="3"/>
        <v>0.14143679762788564</v>
      </c>
      <c r="BX14" s="2">
        <f t="shared" si="3"/>
        <v>0.14420531881208296</v>
      </c>
      <c r="BY14" s="2">
        <f t="shared" si="3"/>
        <v>0.14420531881208304</v>
      </c>
      <c r="BZ14" s="2">
        <f t="shared" si="3"/>
        <v>0.14420531881208296</v>
      </c>
      <c r="CA14" s="2">
        <f t="shared" si="3"/>
        <v>0.14979645248457918</v>
      </c>
      <c r="CB14" s="2">
        <f t="shared" si="3"/>
        <v>0.18138958828559579</v>
      </c>
      <c r="CC14" s="2">
        <f t="shared" si="3"/>
        <v>0.18428382821117445</v>
      </c>
      <c r="CD14" s="2">
        <f t="shared" si="3"/>
        <v>0.19861126862508793</v>
      </c>
      <c r="CE14" s="2">
        <f t="shared" si="3"/>
        <v>0.21240241886649408</v>
      </c>
      <c r="CF14" s="2">
        <f t="shared" si="4"/>
        <v>0.21505404492534111</v>
      </c>
      <c r="CG14" s="2">
        <f t="shared" si="4"/>
        <v>0.222712016773257</v>
      </c>
      <c r="CH14" s="2">
        <f t="shared" si="4"/>
        <v>0.22751608990661454</v>
      </c>
      <c r="CI14" s="2">
        <f t="shared" si="4"/>
        <v>0.22981005972416982</v>
      </c>
      <c r="CJ14" s="2">
        <f t="shared" si="4"/>
        <v>0.23618026679605522</v>
      </c>
      <c r="CK14" s="2">
        <f t="shared" si="4"/>
        <v>0.24881149114380235</v>
      </c>
      <c r="CL14" s="2">
        <f t="shared" si="4"/>
        <v>0.14701394306991478</v>
      </c>
    </row>
    <row r="15" spans="1:90">
      <c r="A15" t="str">
        <f>Tabelle1!A15</f>
        <v>Angerer Martin</v>
      </c>
      <c r="H15" s="3">
        <f>EXP('2. Iteration'!$F216-'2. Iteration'!H$203)/(1+EXP('2. Iteration'!$F216-'2. Iteration'!H$203))</f>
        <v>0.99315361386199297</v>
      </c>
      <c r="I15" s="3">
        <f>EXP('2. Iteration'!$F216-'2. Iteration'!I$203)/(1+EXP('2. Iteration'!$F216-'2. Iteration'!I$203))</f>
        <v>0.98940748120433397</v>
      </c>
      <c r="J15" s="3">
        <f>EXP('2. Iteration'!$F216-'2. Iteration'!J$203)/(1+EXP('2. Iteration'!$F216-'2. Iteration'!J$203))</f>
        <v>0.97829659930860036</v>
      </c>
      <c r="K15" s="3">
        <f>EXP('2. Iteration'!$F216-'2. Iteration'!K$203)/(1+EXP('2. Iteration'!$F216-'2. Iteration'!K$203))</f>
        <v>0.96892317346411316</v>
      </c>
      <c r="L15" s="3">
        <f>EXP('2. Iteration'!$F216-'2. Iteration'!L$203)/(1+EXP('2. Iteration'!$F216-'2. Iteration'!L$203))</f>
        <v>0.96291671053126293</v>
      </c>
      <c r="M15" s="3">
        <f>EXP('2. Iteration'!$F216-'2. Iteration'!M$203)/(1+EXP('2. Iteration'!$F216-'2. Iteration'!M$203))</f>
        <v>0.95639873098953943</v>
      </c>
      <c r="N15" s="3">
        <f>EXP('2. Iteration'!$F216-'2. Iteration'!N$203)/(1+EXP('2. Iteration'!$F216-'2. Iteration'!N$203))</f>
        <v>0.93967425177825725</v>
      </c>
      <c r="O15" s="3">
        <f>EXP('2. Iteration'!$F216-'2. Iteration'!O$203)/(1+EXP('2. Iteration'!$F216-'2. Iteration'!O$203))</f>
        <v>0.93762509367922642</v>
      </c>
      <c r="P15" s="3">
        <f>EXP('2. Iteration'!$F216-'2. Iteration'!P$203)/(1+EXP('2. Iteration'!$F216-'2. Iteration'!P$203))</f>
        <v>0.93123014404336435</v>
      </c>
      <c r="Q15" s="3">
        <f>EXP('2. Iteration'!$F216-'2. Iteration'!Q$203)/(1+EXP('2. Iteration'!$F216-'2. Iteration'!Q$203))</f>
        <v>0.92444761810383025</v>
      </c>
      <c r="R15" s="3">
        <f>EXP('2. Iteration'!$F216-'2. Iteration'!R$203)/(1+EXP('2. Iteration'!$F216-'2. Iteration'!R$203))</f>
        <v>0.92209683471878312</v>
      </c>
      <c r="S15" s="3">
        <f>EXP('2. Iteration'!$F216-'2. Iteration'!S$203)/(1+EXP('2. Iteration'!$F216-'2. Iteration'!S$203))</f>
        <v>0.91476252504997502</v>
      </c>
      <c r="T15" s="3">
        <f>EXP('2. Iteration'!$F216-'2. Iteration'!T$203)/(1+EXP('2. Iteration'!$F216-'2. Iteration'!T$203))</f>
        <v>0.91476252504997502</v>
      </c>
      <c r="U15" s="3">
        <f>EXP('2. Iteration'!$F216-'2. Iteration'!U$203)/(1+EXP('2. Iteration'!$F216-'2. Iteration'!U$203))</f>
        <v>0.91222074054803981</v>
      </c>
      <c r="V15" s="3">
        <f>EXP('2. Iteration'!$F216-'2. Iteration'!V$203)/(1+EXP('2. Iteration'!$F216-'2. Iteration'!V$203))</f>
        <v>0.89296993845823769</v>
      </c>
      <c r="W15" s="3">
        <f>EXP('2. Iteration'!$F216-'2. Iteration'!W$203)/(1+EXP('2. Iteration'!$F216-'2. Iteration'!W$203))</f>
        <v>0.88073000122836897</v>
      </c>
      <c r="X15" s="3">
        <f>EXP('2. Iteration'!$F216-'2. Iteration'!X$203)/(1+EXP('2. Iteration'!$F216-'2. Iteration'!X$203))</f>
        <v>0.88073000122836897</v>
      </c>
      <c r="Y15" s="3">
        <f>EXP('2. Iteration'!$F216-'2. Iteration'!Y$203)/(1+EXP('2. Iteration'!$F216-'2. Iteration'!Y$203))</f>
        <v>0.87424198722803703</v>
      </c>
      <c r="Z15" s="3">
        <f>EXP('2. Iteration'!$F216-'2. Iteration'!Z$203)/(1+EXP('2. Iteration'!$F216-'2. Iteration'!Z$203))</f>
        <v>0.85318223670861604</v>
      </c>
      <c r="AA15" s="3">
        <f>EXP('2. Iteration'!$F216-'2. Iteration'!AA$203)/(1+EXP('2. Iteration'!$F216-'2. Iteration'!AA$203))</f>
        <v>0.85318223670861593</v>
      </c>
      <c r="AB15" s="3">
        <f>EXP('2. Iteration'!$F216-'2. Iteration'!AB$203)/(1+EXP('2. Iteration'!$F216-'2. Iteration'!AB$203))</f>
        <v>0.84942502369600981</v>
      </c>
      <c r="AC15" s="3">
        <f>EXP('2. Iteration'!$F216-'2. Iteration'!AC$203)/(1+EXP('2. Iteration'!$F216-'2. Iteration'!AC$203))</f>
        <v>0.83769986549928765</v>
      </c>
      <c r="AD15" s="3">
        <f>EXP('2. Iteration'!$F216-'2. Iteration'!AD$203)/(1+EXP('2. Iteration'!$F216-'2. Iteration'!AD$203))</f>
        <v>0.83363505106322777</v>
      </c>
      <c r="AE15" s="3">
        <f>EXP('2. Iteration'!$F216-'2. Iteration'!AE$203)/(1+EXP('2. Iteration'!$F216-'2. Iteration'!AE$203))</f>
        <v>0.82948930539869492</v>
      </c>
      <c r="AF15" s="3">
        <f>EXP('2. Iteration'!$F216-'2. Iteration'!AF$203)/(1+EXP('2. Iteration'!$F216-'2. Iteration'!AF$203))</f>
        <v>0.82948930539869481</v>
      </c>
      <c r="AG15" s="3">
        <f>EXP('2. Iteration'!$F216-'2. Iteration'!AG$203)/(1+EXP('2. Iteration'!$F216-'2. Iteration'!AG$203))</f>
        <v>0.82526094322546173</v>
      </c>
      <c r="AH15" s="3">
        <f>EXP('2. Iteration'!$F216-'2. Iteration'!AH$203)/(1+EXP('2. Iteration'!$F216-'2. Iteration'!AH$203))</f>
        <v>0.82526094322546162</v>
      </c>
      <c r="AI15" s="3">
        <f>EXP('2. Iteration'!$F216-'2. Iteration'!AI$203)/(1+EXP('2. Iteration'!$F216-'2. Iteration'!AI$203))</f>
        <v>0.82526094322546173</v>
      </c>
      <c r="AJ15" s="3">
        <f>EXP('2. Iteration'!$F216-'2. Iteration'!AJ$203)/(1+EXP('2. Iteration'!$F216-'2. Iteration'!AJ$203))</f>
        <v>0.81654943929095947</v>
      </c>
      <c r="AK15" s="3">
        <f>EXP('2. Iteration'!$F216-'2. Iteration'!AK$203)/(1+EXP('2. Iteration'!$F216-'2. Iteration'!AK$203))</f>
        <v>0.76193589237522263</v>
      </c>
      <c r="AL15" s="3">
        <f>EXP('2. Iteration'!$F216-'2. Iteration'!AL$203)/(1+EXP('2. Iteration'!$F216-'2. Iteration'!AL$203))</f>
        <v>0.75635165649713587</v>
      </c>
      <c r="AM15" s="3">
        <f>EXP('2. Iteration'!$F216-'2. Iteration'!AM$203)/(1+EXP('2. Iteration'!$F216-'2. Iteration'!AM$203))</f>
        <v>0.72669082772558768</v>
      </c>
      <c r="AN15" s="3">
        <f>EXP('2. Iteration'!$F216-'2. Iteration'!AN$203)/(1+EXP('2. Iteration'!$F216-'2. Iteration'!AN$203))</f>
        <v>0.6939009570206035</v>
      </c>
      <c r="AO15" s="3">
        <f>EXP('2. Iteration'!$F216-'2. Iteration'!AO$203)/(1+EXP('2. Iteration'!$F216-'2. Iteration'!AO$203))</f>
        <v>0.68693837239758693</v>
      </c>
      <c r="AP15" s="3">
        <f>EXP('2. Iteration'!$F216-'2. Iteration'!AP$203)/(1+EXP('2. Iteration'!$F216-'2. Iteration'!AP$203))</f>
        <v>0.66519074800588263</v>
      </c>
      <c r="AQ15" s="3">
        <f>EXP('2. Iteration'!$F216-'2. Iteration'!AQ$203)/(1+EXP('2. Iteration'!$F216-'2. Iteration'!AQ$203))</f>
        <v>0.64994635738618478</v>
      </c>
      <c r="AR15" s="3">
        <f>EXP('2. Iteration'!$F216-'2. Iteration'!AR$203)/(1+EXP('2. Iteration'!$F216-'2. Iteration'!AR$203))</f>
        <v>0.64209130964218109</v>
      </c>
      <c r="AS15" s="3">
        <f>EXP('2. Iteration'!$F216-'2. Iteration'!AS$203)/(1+EXP('2. Iteration'!$F216-'2. Iteration'!AS$203))</f>
        <v>0.61755736133456207</v>
      </c>
      <c r="AT15" s="3">
        <f>EXP('2. Iteration'!$F216-'2. Iteration'!AT$203)/(1+EXP('2. Iteration'!$F216-'2. Iteration'!AT$203))</f>
        <v>0.53447475679678735</v>
      </c>
      <c r="AU15" s="3">
        <f>EXP('2. Iteration'!$F216-'2. Iteration'!AU$203)/(1+EXP('2. Iteration'!$F216-'2. Iteration'!AU$203))</f>
        <v>0.17908559251712425</v>
      </c>
      <c r="AX15">
        <f t="shared" si="5"/>
        <v>-4.9406907362898407</v>
      </c>
      <c r="AY15" s="2">
        <f t="shared" si="6"/>
        <v>6.7995131348563371E-3</v>
      </c>
      <c r="AZ15" s="2">
        <f t="shared" si="6"/>
        <v>1.048031734122949E-2</v>
      </c>
      <c r="BA15" s="2">
        <f t="shared" si="6"/>
        <v>2.1232363089828198E-2</v>
      </c>
      <c r="BB15" s="2">
        <f t="shared" si="6"/>
        <v>3.0111057388345238E-2</v>
      </c>
      <c r="BC15" s="2">
        <f t="shared" si="6"/>
        <v>3.570811911091492E-2</v>
      </c>
      <c r="BD15" s="2">
        <f t="shared" si="6"/>
        <v>4.1700198351138022E-2</v>
      </c>
      <c r="BE15" s="2">
        <f t="shared" si="6"/>
        <v>5.6686552323229653E-2</v>
      </c>
      <c r="BF15" s="2">
        <f t="shared" si="6"/>
        <v>5.8484277382248304E-2</v>
      </c>
      <c r="BG15" s="2">
        <f t="shared" si="6"/>
        <v>6.4040562868339229E-2</v>
      </c>
      <c r="BH15" s="2">
        <f t="shared" si="6"/>
        <v>6.9844219485985071E-2</v>
      </c>
      <c r="BI15" s="2">
        <f t="shared" si="6"/>
        <v>7.1834262120384282E-2</v>
      </c>
      <c r="BJ15" s="2">
        <f t="shared" si="6"/>
        <v>7.7972047814168846E-2</v>
      </c>
      <c r="BK15" s="2">
        <f t="shared" si="6"/>
        <v>7.7972047814168846E-2</v>
      </c>
      <c r="BL15" s="2">
        <f t="shared" si="6"/>
        <v>8.007406106202565E-2</v>
      </c>
      <c r="BM15" s="2">
        <f t="shared" si="6"/>
        <v>9.5574627468128878E-2</v>
      </c>
      <c r="BN15" s="2">
        <f t="shared" si="6"/>
        <v>0.10504466616464615</v>
      </c>
      <c r="BO15" s="2">
        <f t="shared" si="2"/>
        <v>0.10504466616464615</v>
      </c>
      <c r="BP15" s="2">
        <f t="shared" si="3"/>
        <v>0.10994293499560977</v>
      </c>
      <c r="BQ15" s="2">
        <f t="shared" si="3"/>
        <v>0.12526230767349911</v>
      </c>
      <c r="BR15" s="2">
        <f t="shared" si="3"/>
        <v>0.12526230767349919</v>
      </c>
      <c r="BS15" s="2">
        <f t="shared" si="3"/>
        <v>0.127902152815043</v>
      </c>
      <c r="BT15" s="2">
        <f t="shared" si="3"/>
        <v>0.13595880084176304</v>
      </c>
      <c r="BU15" s="2">
        <f t="shared" si="3"/>
        <v>0.1386876527020374</v>
      </c>
      <c r="BV15" s="2">
        <f t="shared" si="3"/>
        <v>0.14143679762788555</v>
      </c>
      <c r="BW15" s="2">
        <f t="shared" si="3"/>
        <v>0.14143679762788564</v>
      </c>
      <c r="BX15" s="2">
        <f t="shared" si="3"/>
        <v>0.14420531881208296</v>
      </c>
      <c r="BY15" s="2">
        <f t="shared" si="3"/>
        <v>0.14420531881208304</v>
      </c>
      <c r="BZ15" s="2">
        <f t="shared" si="3"/>
        <v>0.14420531881208296</v>
      </c>
      <c r="CA15" s="2">
        <f t="shared" si="3"/>
        <v>0.14979645248457918</v>
      </c>
      <c r="CB15" s="2">
        <f t="shared" si="3"/>
        <v>0.18138958828559579</v>
      </c>
      <c r="CC15" s="2">
        <f t="shared" si="3"/>
        <v>0.18428382821117445</v>
      </c>
      <c r="CD15" s="2">
        <f t="shared" si="3"/>
        <v>0.19861126862508793</v>
      </c>
      <c r="CE15" s="2">
        <f t="shared" si="3"/>
        <v>0.21240241886649408</v>
      </c>
      <c r="CF15" s="2">
        <f t="shared" si="4"/>
        <v>0.21505404492534111</v>
      </c>
      <c r="CG15" s="2">
        <f t="shared" si="4"/>
        <v>0.222712016773257</v>
      </c>
      <c r="CH15" s="2">
        <f t="shared" si="4"/>
        <v>0.22751608990661454</v>
      </c>
      <c r="CI15" s="2">
        <f t="shared" si="4"/>
        <v>0.22981005972416982</v>
      </c>
      <c r="CJ15" s="2">
        <f t="shared" si="4"/>
        <v>0.23618026679605522</v>
      </c>
      <c r="CK15" s="2">
        <f t="shared" si="4"/>
        <v>0.24881149114380235</v>
      </c>
      <c r="CL15" s="2">
        <f t="shared" si="4"/>
        <v>0.14701394306991478</v>
      </c>
    </row>
    <row r="16" spans="1:90">
      <c r="A16" t="str">
        <f>Tabelle1!A16</f>
        <v>Schwaninger</v>
      </c>
      <c r="H16" s="3">
        <f>EXP('2. Iteration'!$F217-'2. Iteration'!H$203)/(1+EXP('2. Iteration'!$F217-'2. Iteration'!H$203))</f>
        <v>0.99315361386199297</v>
      </c>
      <c r="I16" s="3">
        <f>EXP('2. Iteration'!$F217-'2. Iteration'!I$203)/(1+EXP('2. Iteration'!$F217-'2. Iteration'!I$203))</f>
        <v>0.98940748120433397</v>
      </c>
      <c r="J16" s="3">
        <f>EXP('2. Iteration'!$F217-'2. Iteration'!J$203)/(1+EXP('2. Iteration'!$F217-'2. Iteration'!J$203))</f>
        <v>0.97829659930860036</v>
      </c>
      <c r="K16" s="3">
        <f>EXP('2. Iteration'!$F217-'2. Iteration'!K$203)/(1+EXP('2. Iteration'!$F217-'2. Iteration'!K$203))</f>
        <v>0.96892317346411316</v>
      </c>
      <c r="L16" s="3">
        <f>EXP('2. Iteration'!$F217-'2. Iteration'!L$203)/(1+EXP('2. Iteration'!$F217-'2. Iteration'!L$203))</f>
        <v>0.96291671053126293</v>
      </c>
      <c r="M16" s="3">
        <f>EXP('2. Iteration'!$F217-'2. Iteration'!M$203)/(1+EXP('2. Iteration'!$F217-'2. Iteration'!M$203))</f>
        <v>0.95639873098953943</v>
      </c>
      <c r="N16" s="3">
        <f>EXP('2. Iteration'!$F217-'2. Iteration'!N$203)/(1+EXP('2. Iteration'!$F217-'2. Iteration'!N$203))</f>
        <v>0.93967425177825725</v>
      </c>
      <c r="O16" s="3">
        <f>EXP('2. Iteration'!$F217-'2. Iteration'!O$203)/(1+EXP('2. Iteration'!$F217-'2. Iteration'!O$203))</f>
        <v>0.93762509367922642</v>
      </c>
      <c r="P16" s="3">
        <f>EXP('2. Iteration'!$F217-'2. Iteration'!P$203)/(1+EXP('2. Iteration'!$F217-'2. Iteration'!P$203))</f>
        <v>0.93123014404336435</v>
      </c>
      <c r="Q16" s="3">
        <f>EXP('2. Iteration'!$F217-'2. Iteration'!Q$203)/(1+EXP('2. Iteration'!$F217-'2. Iteration'!Q$203))</f>
        <v>0.92444761810383025</v>
      </c>
      <c r="R16" s="3">
        <f>EXP('2. Iteration'!$F217-'2. Iteration'!R$203)/(1+EXP('2. Iteration'!$F217-'2. Iteration'!R$203))</f>
        <v>0.92209683471878312</v>
      </c>
      <c r="S16" s="3">
        <f>EXP('2. Iteration'!$F217-'2. Iteration'!S$203)/(1+EXP('2. Iteration'!$F217-'2. Iteration'!S$203))</f>
        <v>0.91476252504997502</v>
      </c>
      <c r="T16" s="3">
        <f>EXP('2. Iteration'!$F217-'2. Iteration'!T$203)/(1+EXP('2. Iteration'!$F217-'2. Iteration'!T$203))</f>
        <v>0.91476252504997502</v>
      </c>
      <c r="U16" s="3">
        <f>EXP('2. Iteration'!$F217-'2. Iteration'!U$203)/(1+EXP('2. Iteration'!$F217-'2. Iteration'!U$203))</f>
        <v>0.91222074054803981</v>
      </c>
      <c r="V16" s="3">
        <f>EXP('2. Iteration'!$F217-'2. Iteration'!V$203)/(1+EXP('2. Iteration'!$F217-'2. Iteration'!V$203))</f>
        <v>0.89296993845823769</v>
      </c>
      <c r="W16" s="3">
        <f>EXP('2. Iteration'!$F217-'2. Iteration'!W$203)/(1+EXP('2. Iteration'!$F217-'2. Iteration'!W$203))</f>
        <v>0.88073000122836897</v>
      </c>
      <c r="X16" s="3">
        <f>EXP('2. Iteration'!$F217-'2. Iteration'!X$203)/(1+EXP('2. Iteration'!$F217-'2. Iteration'!X$203))</f>
        <v>0.88073000122836897</v>
      </c>
      <c r="Y16" s="3">
        <f>EXP('2. Iteration'!$F217-'2. Iteration'!Y$203)/(1+EXP('2. Iteration'!$F217-'2. Iteration'!Y$203))</f>
        <v>0.87424198722803703</v>
      </c>
      <c r="Z16" s="3">
        <f>EXP('2. Iteration'!$F217-'2. Iteration'!Z$203)/(1+EXP('2. Iteration'!$F217-'2. Iteration'!Z$203))</f>
        <v>0.85318223670861604</v>
      </c>
      <c r="AA16" s="3">
        <f>EXP('2. Iteration'!$F217-'2. Iteration'!AA$203)/(1+EXP('2. Iteration'!$F217-'2. Iteration'!AA$203))</f>
        <v>0.85318223670861593</v>
      </c>
      <c r="AB16" s="3">
        <f>EXP('2. Iteration'!$F217-'2. Iteration'!AB$203)/(1+EXP('2. Iteration'!$F217-'2. Iteration'!AB$203))</f>
        <v>0.84942502369600981</v>
      </c>
      <c r="AC16" s="3">
        <f>EXP('2. Iteration'!$F217-'2. Iteration'!AC$203)/(1+EXP('2. Iteration'!$F217-'2. Iteration'!AC$203))</f>
        <v>0.83769986549928765</v>
      </c>
      <c r="AD16" s="3">
        <f>EXP('2. Iteration'!$F217-'2. Iteration'!AD$203)/(1+EXP('2. Iteration'!$F217-'2. Iteration'!AD$203))</f>
        <v>0.83363505106322777</v>
      </c>
      <c r="AE16" s="3">
        <f>EXP('2. Iteration'!$F217-'2. Iteration'!AE$203)/(1+EXP('2. Iteration'!$F217-'2. Iteration'!AE$203))</f>
        <v>0.82948930539869492</v>
      </c>
      <c r="AF16" s="3">
        <f>EXP('2. Iteration'!$F217-'2. Iteration'!AF$203)/(1+EXP('2. Iteration'!$F217-'2. Iteration'!AF$203))</f>
        <v>0.82948930539869481</v>
      </c>
      <c r="AG16" s="3">
        <f>EXP('2. Iteration'!$F217-'2. Iteration'!AG$203)/(1+EXP('2. Iteration'!$F217-'2. Iteration'!AG$203))</f>
        <v>0.82526094322546173</v>
      </c>
      <c r="AH16" s="3">
        <f>EXP('2. Iteration'!$F217-'2. Iteration'!AH$203)/(1+EXP('2. Iteration'!$F217-'2. Iteration'!AH$203))</f>
        <v>0.82526094322546162</v>
      </c>
      <c r="AI16" s="3">
        <f>EXP('2. Iteration'!$F217-'2. Iteration'!AI$203)/(1+EXP('2. Iteration'!$F217-'2. Iteration'!AI$203))</f>
        <v>0.82526094322546173</v>
      </c>
      <c r="AJ16" s="3">
        <f>EXP('2. Iteration'!$F217-'2. Iteration'!AJ$203)/(1+EXP('2. Iteration'!$F217-'2. Iteration'!AJ$203))</f>
        <v>0.81654943929095947</v>
      </c>
      <c r="AK16" s="3">
        <f>EXP('2. Iteration'!$F217-'2. Iteration'!AK$203)/(1+EXP('2. Iteration'!$F217-'2. Iteration'!AK$203))</f>
        <v>0.76193589237522263</v>
      </c>
      <c r="AL16" s="3">
        <f>EXP('2. Iteration'!$F217-'2. Iteration'!AL$203)/(1+EXP('2. Iteration'!$F217-'2. Iteration'!AL$203))</f>
        <v>0.75635165649713587</v>
      </c>
      <c r="AM16" s="3">
        <f>EXP('2. Iteration'!$F217-'2. Iteration'!AM$203)/(1+EXP('2. Iteration'!$F217-'2. Iteration'!AM$203))</f>
        <v>0.72669082772558768</v>
      </c>
      <c r="AN16" s="3">
        <f>EXP('2. Iteration'!$F217-'2. Iteration'!AN$203)/(1+EXP('2. Iteration'!$F217-'2. Iteration'!AN$203))</f>
        <v>0.6939009570206035</v>
      </c>
      <c r="AO16" s="3">
        <f>EXP('2. Iteration'!$F217-'2. Iteration'!AO$203)/(1+EXP('2. Iteration'!$F217-'2. Iteration'!AO$203))</f>
        <v>0.68693837239758693</v>
      </c>
      <c r="AP16" s="3">
        <f>EXP('2. Iteration'!$F217-'2. Iteration'!AP$203)/(1+EXP('2. Iteration'!$F217-'2. Iteration'!AP$203))</f>
        <v>0.66519074800588263</v>
      </c>
      <c r="AQ16" s="3">
        <f>EXP('2. Iteration'!$F217-'2. Iteration'!AQ$203)/(1+EXP('2. Iteration'!$F217-'2. Iteration'!AQ$203))</f>
        <v>0.64994635738618478</v>
      </c>
      <c r="AR16" s="3">
        <f>EXP('2. Iteration'!$F217-'2. Iteration'!AR$203)/(1+EXP('2. Iteration'!$F217-'2. Iteration'!AR$203))</f>
        <v>0.64209130964218109</v>
      </c>
      <c r="AS16" s="3">
        <f>EXP('2. Iteration'!$F217-'2. Iteration'!AS$203)/(1+EXP('2. Iteration'!$F217-'2. Iteration'!AS$203))</f>
        <v>0.61755736133456207</v>
      </c>
      <c r="AT16" s="3">
        <f>EXP('2. Iteration'!$F217-'2. Iteration'!AT$203)/(1+EXP('2. Iteration'!$F217-'2. Iteration'!AT$203))</f>
        <v>0.53447475679678735</v>
      </c>
      <c r="AU16" s="3">
        <f>EXP('2. Iteration'!$F217-'2. Iteration'!AU$203)/(1+EXP('2. Iteration'!$F217-'2. Iteration'!AU$203))</f>
        <v>0.17908559251712425</v>
      </c>
      <c r="AX16">
        <f t="shared" si="5"/>
        <v>-4.9406907362898407</v>
      </c>
      <c r="AY16" s="2">
        <f t="shared" si="6"/>
        <v>6.7995131348563371E-3</v>
      </c>
      <c r="AZ16" s="2">
        <f t="shared" si="6"/>
        <v>1.048031734122949E-2</v>
      </c>
      <c r="BA16" s="2">
        <f t="shared" si="6"/>
        <v>2.1232363089828198E-2</v>
      </c>
      <c r="BB16" s="2">
        <f t="shared" si="6"/>
        <v>3.0111057388345238E-2</v>
      </c>
      <c r="BC16" s="2">
        <f t="shared" si="6"/>
        <v>3.570811911091492E-2</v>
      </c>
      <c r="BD16" s="2">
        <f t="shared" si="6"/>
        <v>4.1700198351138022E-2</v>
      </c>
      <c r="BE16" s="2">
        <f t="shared" si="6"/>
        <v>5.6686552323229653E-2</v>
      </c>
      <c r="BF16" s="2">
        <f t="shared" si="6"/>
        <v>5.8484277382248304E-2</v>
      </c>
      <c r="BG16" s="2">
        <f t="shared" si="6"/>
        <v>6.4040562868339229E-2</v>
      </c>
      <c r="BH16" s="2">
        <f t="shared" si="6"/>
        <v>6.9844219485985071E-2</v>
      </c>
      <c r="BI16" s="2">
        <f t="shared" si="6"/>
        <v>7.1834262120384282E-2</v>
      </c>
      <c r="BJ16" s="2">
        <f t="shared" si="6"/>
        <v>7.7972047814168846E-2</v>
      </c>
      <c r="BK16" s="2">
        <f t="shared" si="6"/>
        <v>7.7972047814168846E-2</v>
      </c>
      <c r="BL16" s="2">
        <f t="shared" si="6"/>
        <v>8.007406106202565E-2</v>
      </c>
      <c r="BM16" s="2">
        <f t="shared" si="6"/>
        <v>9.5574627468128878E-2</v>
      </c>
      <c r="BN16" s="2">
        <f t="shared" si="6"/>
        <v>0.10504466616464615</v>
      </c>
      <c r="BO16" s="2">
        <f t="shared" si="2"/>
        <v>0.10504466616464615</v>
      </c>
      <c r="BP16" s="2">
        <f t="shared" si="3"/>
        <v>0.10994293499560977</v>
      </c>
      <c r="BQ16" s="2">
        <f t="shared" si="3"/>
        <v>0.12526230767349911</v>
      </c>
      <c r="BR16" s="2">
        <f t="shared" si="3"/>
        <v>0.12526230767349919</v>
      </c>
      <c r="BS16" s="2">
        <f t="shared" si="3"/>
        <v>0.127902152815043</v>
      </c>
      <c r="BT16" s="2">
        <f t="shared" si="3"/>
        <v>0.13595880084176304</v>
      </c>
      <c r="BU16" s="2">
        <f t="shared" si="3"/>
        <v>0.1386876527020374</v>
      </c>
      <c r="BV16" s="2">
        <f t="shared" si="3"/>
        <v>0.14143679762788555</v>
      </c>
      <c r="BW16" s="2">
        <f t="shared" si="3"/>
        <v>0.14143679762788564</v>
      </c>
      <c r="BX16" s="2">
        <f t="shared" si="3"/>
        <v>0.14420531881208296</v>
      </c>
      <c r="BY16" s="2">
        <f t="shared" si="3"/>
        <v>0.14420531881208304</v>
      </c>
      <c r="BZ16" s="2">
        <f t="shared" si="3"/>
        <v>0.14420531881208296</v>
      </c>
      <c r="CA16" s="2">
        <f t="shared" si="3"/>
        <v>0.14979645248457918</v>
      </c>
      <c r="CB16" s="2">
        <f t="shared" si="3"/>
        <v>0.18138958828559579</v>
      </c>
      <c r="CC16" s="2">
        <f t="shared" si="3"/>
        <v>0.18428382821117445</v>
      </c>
      <c r="CD16" s="2">
        <f t="shared" si="3"/>
        <v>0.19861126862508793</v>
      </c>
      <c r="CE16" s="2">
        <f t="shared" si="3"/>
        <v>0.21240241886649408</v>
      </c>
      <c r="CF16" s="2">
        <f t="shared" si="4"/>
        <v>0.21505404492534111</v>
      </c>
      <c r="CG16" s="2">
        <f t="shared" si="4"/>
        <v>0.222712016773257</v>
      </c>
      <c r="CH16" s="2">
        <f t="shared" si="4"/>
        <v>0.22751608990661454</v>
      </c>
      <c r="CI16" s="2">
        <f t="shared" si="4"/>
        <v>0.22981005972416982</v>
      </c>
      <c r="CJ16" s="2">
        <f t="shared" si="4"/>
        <v>0.23618026679605522</v>
      </c>
      <c r="CK16" s="2">
        <f t="shared" si="4"/>
        <v>0.24881149114380235</v>
      </c>
      <c r="CL16" s="2">
        <f t="shared" si="4"/>
        <v>0.14701394306991478</v>
      </c>
    </row>
    <row r="17" spans="1:90">
      <c r="A17" t="str">
        <f>Tabelle1!A17</f>
        <v>Michaela2</v>
      </c>
      <c r="H17" s="3">
        <f>EXP('2. Iteration'!$F218-'2. Iteration'!H$203)/(1+EXP('2. Iteration'!$F218-'2. Iteration'!H$203))</f>
        <v>0.99315361386199297</v>
      </c>
      <c r="I17" s="3">
        <f>EXP('2. Iteration'!$F218-'2. Iteration'!I$203)/(1+EXP('2. Iteration'!$F218-'2. Iteration'!I$203))</f>
        <v>0.98940748120433397</v>
      </c>
      <c r="J17" s="3">
        <f>EXP('2. Iteration'!$F218-'2. Iteration'!J$203)/(1+EXP('2. Iteration'!$F218-'2. Iteration'!J$203))</f>
        <v>0.97829659930860036</v>
      </c>
      <c r="K17" s="3">
        <f>EXP('2. Iteration'!$F218-'2. Iteration'!K$203)/(1+EXP('2. Iteration'!$F218-'2. Iteration'!K$203))</f>
        <v>0.96892317346411316</v>
      </c>
      <c r="L17" s="3">
        <f>EXP('2. Iteration'!$F218-'2. Iteration'!L$203)/(1+EXP('2. Iteration'!$F218-'2. Iteration'!L$203))</f>
        <v>0.96291671053126293</v>
      </c>
      <c r="M17" s="3">
        <f>EXP('2. Iteration'!$F218-'2. Iteration'!M$203)/(1+EXP('2. Iteration'!$F218-'2. Iteration'!M$203))</f>
        <v>0.95639873098953943</v>
      </c>
      <c r="N17" s="3">
        <f>EXP('2. Iteration'!$F218-'2. Iteration'!N$203)/(1+EXP('2. Iteration'!$F218-'2. Iteration'!N$203))</f>
        <v>0.93967425177825725</v>
      </c>
      <c r="O17" s="3">
        <f>EXP('2. Iteration'!$F218-'2. Iteration'!O$203)/(1+EXP('2. Iteration'!$F218-'2. Iteration'!O$203))</f>
        <v>0.93762509367922642</v>
      </c>
      <c r="P17" s="3">
        <f>EXP('2. Iteration'!$F218-'2. Iteration'!P$203)/(1+EXP('2. Iteration'!$F218-'2. Iteration'!P$203))</f>
        <v>0.93123014404336435</v>
      </c>
      <c r="Q17" s="3">
        <f>EXP('2. Iteration'!$F218-'2. Iteration'!Q$203)/(1+EXP('2. Iteration'!$F218-'2. Iteration'!Q$203))</f>
        <v>0.92444761810383025</v>
      </c>
      <c r="R17" s="3">
        <f>EXP('2. Iteration'!$F218-'2. Iteration'!R$203)/(1+EXP('2. Iteration'!$F218-'2. Iteration'!R$203))</f>
        <v>0.92209683471878312</v>
      </c>
      <c r="S17" s="3">
        <f>EXP('2. Iteration'!$F218-'2. Iteration'!S$203)/(1+EXP('2. Iteration'!$F218-'2. Iteration'!S$203))</f>
        <v>0.91476252504997502</v>
      </c>
      <c r="T17" s="3">
        <f>EXP('2. Iteration'!$F218-'2. Iteration'!T$203)/(1+EXP('2. Iteration'!$F218-'2. Iteration'!T$203))</f>
        <v>0.91476252504997502</v>
      </c>
      <c r="U17" s="3">
        <f>EXP('2. Iteration'!$F218-'2. Iteration'!U$203)/(1+EXP('2. Iteration'!$F218-'2. Iteration'!U$203))</f>
        <v>0.91222074054803981</v>
      </c>
      <c r="V17" s="3">
        <f>EXP('2. Iteration'!$F218-'2. Iteration'!V$203)/(1+EXP('2. Iteration'!$F218-'2. Iteration'!V$203))</f>
        <v>0.89296993845823769</v>
      </c>
      <c r="W17" s="3">
        <f>EXP('2. Iteration'!$F218-'2. Iteration'!W$203)/(1+EXP('2. Iteration'!$F218-'2. Iteration'!W$203))</f>
        <v>0.88073000122836897</v>
      </c>
      <c r="X17" s="3">
        <f>EXP('2. Iteration'!$F218-'2. Iteration'!X$203)/(1+EXP('2. Iteration'!$F218-'2. Iteration'!X$203))</f>
        <v>0.88073000122836897</v>
      </c>
      <c r="Y17" s="3">
        <f>EXP('2. Iteration'!$F218-'2. Iteration'!Y$203)/(1+EXP('2. Iteration'!$F218-'2. Iteration'!Y$203))</f>
        <v>0.87424198722803703</v>
      </c>
      <c r="Z17" s="3">
        <f>EXP('2. Iteration'!$F218-'2. Iteration'!Z$203)/(1+EXP('2. Iteration'!$F218-'2. Iteration'!Z$203))</f>
        <v>0.85318223670861604</v>
      </c>
      <c r="AA17" s="3">
        <f>EXP('2. Iteration'!$F218-'2. Iteration'!AA$203)/(1+EXP('2. Iteration'!$F218-'2. Iteration'!AA$203))</f>
        <v>0.85318223670861593</v>
      </c>
      <c r="AB17" s="3">
        <f>EXP('2. Iteration'!$F218-'2. Iteration'!AB$203)/(1+EXP('2. Iteration'!$F218-'2. Iteration'!AB$203))</f>
        <v>0.84942502369600981</v>
      </c>
      <c r="AC17" s="3">
        <f>EXP('2. Iteration'!$F218-'2. Iteration'!AC$203)/(1+EXP('2. Iteration'!$F218-'2. Iteration'!AC$203))</f>
        <v>0.83769986549928765</v>
      </c>
      <c r="AD17" s="3">
        <f>EXP('2. Iteration'!$F218-'2. Iteration'!AD$203)/(1+EXP('2. Iteration'!$F218-'2. Iteration'!AD$203))</f>
        <v>0.83363505106322777</v>
      </c>
      <c r="AE17" s="3">
        <f>EXP('2. Iteration'!$F218-'2. Iteration'!AE$203)/(1+EXP('2. Iteration'!$F218-'2. Iteration'!AE$203))</f>
        <v>0.82948930539869492</v>
      </c>
      <c r="AF17" s="3">
        <f>EXP('2. Iteration'!$F218-'2. Iteration'!AF$203)/(1+EXP('2. Iteration'!$F218-'2. Iteration'!AF$203))</f>
        <v>0.82948930539869481</v>
      </c>
      <c r="AG17" s="3">
        <f>EXP('2. Iteration'!$F218-'2. Iteration'!AG$203)/(1+EXP('2. Iteration'!$F218-'2. Iteration'!AG$203))</f>
        <v>0.82526094322546173</v>
      </c>
      <c r="AH17" s="3">
        <f>EXP('2. Iteration'!$F218-'2. Iteration'!AH$203)/(1+EXP('2. Iteration'!$F218-'2. Iteration'!AH$203))</f>
        <v>0.82526094322546162</v>
      </c>
      <c r="AI17" s="3">
        <f>EXP('2. Iteration'!$F218-'2. Iteration'!AI$203)/(1+EXP('2. Iteration'!$F218-'2. Iteration'!AI$203))</f>
        <v>0.82526094322546173</v>
      </c>
      <c r="AJ17" s="3">
        <f>EXP('2. Iteration'!$F218-'2. Iteration'!AJ$203)/(1+EXP('2. Iteration'!$F218-'2. Iteration'!AJ$203))</f>
        <v>0.81654943929095947</v>
      </c>
      <c r="AK17" s="3">
        <f>EXP('2. Iteration'!$F218-'2. Iteration'!AK$203)/(1+EXP('2. Iteration'!$F218-'2. Iteration'!AK$203))</f>
        <v>0.76193589237522263</v>
      </c>
      <c r="AL17" s="3">
        <f>EXP('2. Iteration'!$F218-'2. Iteration'!AL$203)/(1+EXP('2. Iteration'!$F218-'2. Iteration'!AL$203))</f>
        <v>0.75635165649713587</v>
      </c>
      <c r="AM17" s="3">
        <f>EXP('2. Iteration'!$F218-'2. Iteration'!AM$203)/(1+EXP('2. Iteration'!$F218-'2. Iteration'!AM$203))</f>
        <v>0.72669082772558768</v>
      </c>
      <c r="AN17" s="3">
        <f>EXP('2. Iteration'!$F218-'2. Iteration'!AN$203)/(1+EXP('2. Iteration'!$F218-'2. Iteration'!AN$203))</f>
        <v>0.6939009570206035</v>
      </c>
      <c r="AO17" s="3">
        <f>EXP('2. Iteration'!$F218-'2. Iteration'!AO$203)/(1+EXP('2. Iteration'!$F218-'2. Iteration'!AO$203))</f>
        <v>0.68693837239758693</v>
      </c>
      <c r="AP17" s="3">
        <f>EXP('2. Iteration'!$F218-'2. Iteration'!AP$203)/(1+EXP('2. Iteration'!$F218-'2. Iteration'!AP$203))</f>
        <v>0.66519074800588263</v>
      </c>
      <c r="AQ17" s="3">
        <f>EXP('2. Iteration'!$F218-'2. Iteration'!AQ$203)/(1+EXP('2. Iteration'!$F218-'2. Iteration'!AQ$203))</f>
        <v>0.64994635738618478</v>
      </c>
      <c r="AR17" s="3">
        <f>EXP('2. Iteration'!$F218-'2. Iteration'!AR$203)/(1+EXP('2. Iteration'!$F218-'2. Iteration'!AR$203))</f>
        <v>0.64209130964218109</v>
      </c>
      <c r="AS17" s="3">
        <f>EXP('2. Iteration'!$F218-'2. Iteration'!AS$203)/(1+EXP('2. Iteration'!$F218-'2. Iteration'!AS$203))</f>
        <v>0.61755736133456207</v>
      </c>
      <c r="AT17" s="3">
        <f>EXP('2. Iteration'!$F218-'2. Iteration'!AT$203)/(1+EXP('2. Iteration'!$F218-'2. Iteration'!AT$203))</f>
        <v>0.53447475679678735</v>
      </c>
      <c r="AU17" s="3">
        <f>EXP('2. Iteration'!$F218-'2. Iteration'!AU$203)/(1+EXP('2. Iteration'!$F218-'2. Iteration'!AU$203))</f>
        <v>0.17908559251712425</v>
      </c>
      <c r="AX17">
        <f t="shared" si="5"/>
        <v>-4.9406907362898407</v>
      </c>
      <c r="AY17" s="2">
        <f t="shared" si="6"/>
        <v>6.7995131348563371E-3</v>
      </c>
      <c r="AZ17" s="2">
        <f t="shared" si="6"/>
        <v>1.048031734122949E-2</v>
      </c>
      <c r="BA17" s="2">
        <f t="shared" si="6"/>
        <v>2.1232363089828198E-2</v>
      </c>
      <c r="BB17" s="2">
        <f t="shared" si="6"/>
        <v>3.0111057388345238E-2</v>
      </c>
      <c r="BC17" s="2">
        <f t="shared" si="6"/>
        <v>3.570811911091492E-2</v>
      </c>
      <c r="BD17" s="2">
        <f t="shared" si="6"/>
        <v>4.1700198351138022E-2</v>
      </c>
      <c r="BE17" s="2">
        <f t="shared" si="6"/>
        <v>5.6686552323229653E-2</v>
      </c>
      <c r="BF17" s="2">
        <f t="shared" si="6"/>
        <v>5.8484277382248304E-2</v>
      </c>
      <c r="BG17" s="2">
        <f t="shared" si="6"/>
        <v>6.4040562868339229E-2</v>
      </c>
      <c r="BH17" s="2">
        <f t="shared" si="6"/>
        <v>6.9844219485985071E-2</v>
      </c>
      <c r="BI17" s="2">
        <f t="shared" si="6"/>
        <v>7.1834262120384282E-2</v>
      </c>
      <c r="BJ17" s="2">
        <f t="shared" si="6"/>
        <v>7.7972047814168846E-2</v>
      </c>
      <c r="BK17" s="2">
        <f t="shared" si="6"/>
        <v>7.7972047814168846E-2</v>
      </c>
      <c r="BL17" s="2">
        <f t="shared" si="6"/>
        <v>8.007406106202565E-2</v>
      </c>
      <c r="BM17" s="2">
        <f t="shared" si="6"/>
        <v>9.5574627468128878E-2</v>
      </c>
      <c r="BN17" s="2">
        <f t="shared" si="6"/>
        <v>0.10504466616464615</v>
      </c>
      <c r="BO17" s="2">
        <f t="shared" si="2"/>
        <v>0.10504466616464615</v>
      </c>
      <c r="BP17" s="2">
        <f t="shared" si="3"/>
        <v>0.10994293499560977</v>
      </c>
      <c r="BQ17" s="2">
        <f t="shared" si="3"/>
        <v>0.12526230767349911</v>
      </c>
      <c r="BR17" s="2">
        <f t="shared" si="3"/>
        <v>0.12526230767349919</v>
      </c>
      <c r="BS17" s="2">
        <f t="shared" si="3"/>
        <v>0.127902152815043</v>
      </c>
      <c r="BT17" s="2">
        <f t="shared" si="3"/>
        <v>0.13595880084176304</v>
      </c>
      <c r="BU17" s="2">
        <f t="shared" si="3"/>
        <v>0.1386876527020374</v>
      </c>
      <c r="BV17" s="2">
        <f t="shared" si="3"/>
        <v>0.14143679762788555</v>
      </c>
      <c r="BW17" s="2">
        <f t="shared" si="3"/>
        <v>0.14143679762788564</v>
      </c>
      <c r="BX17" s="2">
        <f t="shared" si="3"/>
        <v>0.14420531881208296</v>
      </c>
      <c r="BY17" s="2">
        <f t="shared" si="3"/>
        <v>0.14420531881208304</v>
      </c>
      <c r="BZ17" s="2">
        <f t="shared" si="3"/>
        <v>0.14420531881208296</v>
      </c>
      <c r="CA17" s="2">
        <f t="shared" si="3"/>
        <v>0.14979645248457918</v>
      </c>
      <c r="CB17" s="2">
        <f t="shared" si="3"/>
        <v>0.18138958828559579</v>
      </c>
      <c r="CC17" s="2">
        <f t="shared" si="3"/>
        <v>0.18428382821117445</v>
      </c>
      <c r="CD17" s="2">
        <f t="shared" si="3"/>
        <v>0.19861126862508793</v>
      </c>
      <c r="CE17" s="2">
        <f t="shared" si="3"/>
        <v>0.21240241886649408</v>
      </c>
      <c r="CF17" s="2">
        <f t="shared" si="4"/>
        <v>0.21505404492534111</v>
      </c>
      <c r="CG17" s="2">
        <f t="shared" si="4"/>
        <v>0.222712016773257</v>
      </c>
      <c r="CH17" s="2">
        <f t="shared" si="4"/>
        <v>0.22751608990661454</v>
      </c>
      <c r="CI17" s="2">
        <f t="shared" si="4"/>
        <v>0.22981005972416982</v>
      </c>
      <c r="CJ17" s="2">
        <f t="shared" si="4"/>
        <v>0.23618026679605522</v>
      </c>
      <c r="CK17" s="2">
        <f t="shared" si="4"/>
        <v>0.24881149114380235</v>
      </c>
      <c r="CL17" s="2">
        <f t="shared" si="4"/>
        <v>0.14701394306991478</v>
      </c>
    </row>
    <row r="18" spans="1:90">
      <c r="A18" t="str">
        <f>Tabelle1!A18</f>
        <v>Häusler Patrick2</v>
      </c>
      <c r="H18" s="3">
        <f>EXP('2. Iteration'!$F219-'2. Iteration'!H$203)/(1+EXP('2. Iteration'!$F219-'2. Iteration'!H$203))</f>
        <v>0.99315361386199297</v>
      </c>
      <c r="I18" s="3">
        <f>EXP('2. Iteration'!$F219-'2. Iteration'!I$203)/(1+EXP('2. Iteration'!$F219-'2. Iteration'!I$203))</f>
        <v>0.98940748120433397</v>
      </c>
      <c r="J18" s="3">
        <f>EXP('2. Iteration'!$F219-'2. Iteration'!J$203)/(1+EXP('2. Iteration'!$F219-'2. Iteration'!J$203))</f>
        <v>0.97829659930860036</v>
      </c>
      <c r="K18" s="3">
        <f>EXP('2. Iteration'!$F219-'2. Iteration'!K$203)/(1+EXP('2. Iteration'!$F219-'2. Iteration'!K$203))</f>
        <v>0.96892317346411316</v>
      </c>
      <c r="L18" s="3">
        <f>EXP('2. Iteration'!$F219-'2. Iteration'!L$203)/(1+EXP('2. Iteration'!$F219-'2. Iteration'!L$203))</f>
        <v>0.96291671053126293</v>
      </c>
      <c r="M18" s="3">
        <f>EXP('2. Iteration'!$F219-'2. Iteration'!M$203)/(1+EXP('2. Iteration'!$F219-'2. Iteration'!M$203))</f>
        <v>0.95639873098953943</v>
      </c>
      <c r="N18" s="3">
        <f>EXP('2. Iteration'!$F219-'2. Iteration'!N$203)/(1+EXP('2. Iteration'!$F219-'2. Iteration'!N$203))</f>
        <v>0.93967425177825725</v>
      </c>
      <c r="O18" s="3">
        <f>EXP('2. Iteration'!$F219-'2. Iteration'!O$203)/(1+EXP('2. Iteration'!$F219-'2. Iteration'!O$203))</f>
        <v>0.93762509367922631</v>
      </c>
      <c r="P18" s="3">
        <f>EXP('2. Iteration'!$F219-'2. Iteration'!P$203)/(1+EXP('2. Iteration'!$F219-'2. Iteration'!P$203))</f>
        <v>0.93123014404336435</v>
      </c>
      <c r="Q18" s="3">
        <f>EXP('2. Iteration'!$F219-'2. Iteration'!Q$203)/(1+EXP('2. Iteration'!$F219-'2. Iteration'!Q$203))</f>
        <v>0.92444761810383025</v>
      </c>
      <c r="R18" s="3">
        <f>EXP('2. Iteration'!$F219-'2. Iteration'!R$203)/(1+EXP('2. Iteration'!$F219-'2. Iteration'!R$203))</f>
        <v>0.92209683471878301</v>
      </c>
      <c r="S18" s="3">
        <f>EXP('2. Iteration'!$F219-'2. Iteration'!S$203)/(1+EXP('2. Iteration'!$F219-'2. Iteration'!S$203))</f>
        <v>0.91476252504997502</v>
      </c>
      <c r="T18" s="3">
        <f>EXP('2. Iteration'!$F219-'2. Iteration'!T$203)/(1+EXP('2. Iteration'!$F219-'2. Iteration'!T$203))</f>
        <v>0.91476252504997502</v>
      </c>
      <c r="U18" s="3">
        <f>EXP('2. Iteration'!$F219-'2. Iteration'!U$203)/(1+EXP('2. Iteration'!$F219-'2. Iteration'!U$203))</f>
        <v>0.91222074054803981</v>
      </c>
      <c r="V18" s="3">
        <f>EXP('2. Iteration'!$F219-'2. Iteration'!V$203)/(1+EXP('2. Iteration'!$F219-'2. Iteration'!V$203))</f>
        <v>0.89296993845823769</v>
      </c>
      <c r="W18" s="3">
        <f>EXP('2. Iteration'!$F219-'2. Iteration'!W$203)/(1+EXP('2. Iteration'!$F219-'2. Iteration'!W$203))</f>
        <v>0.88073000122836897</v>
      </c>
      <c r="X18" s="3">
        <f>EXP('2. Iteration'!$F219-'2. Iteration'!X$203)/(1+EXP('2. Iteration'!$F219-'2. Iteration'!X$203))</f>
        <v>0.88073000122836897</v>
      </c>
      <c r="Y18" s="3">
        <f>EXP('2. Iteration'!$F219-'2. Iteration'!Y$203)/(1+EXP('2. Iteration'!$F219-'2. Iteration'!Y$203))</f>
        <v>0.87424198722803703</v>
      </c>
      <c r="Z18" s="3">
        <f>EXP('2. Iteration'!$F219-'2. Iteration'!Z$203)/(1+EXP('2. Iteration'!$F219-'2. Iteration'!Z$203))</f>
        <v>0.85318223670861593</v>
      </c>
      <c r="AA18" s="3">
        <f>EXP('2. Iteration'!$F219-'2. Iteration'!AA$203)/(1+EXP('2. Iteration'!$F219-'2. Iteration'!AA$203))</f>
        <v>0.85318223670861593</v>
      </c>
      <c r="AB18" s="3">
        <f>EXP('2. Iteration'!$F219-'2. Iteration'!AB$203)/(1+EXP('2. Iteration'!$F219-'2. Iteration'!AB$203))</f>
        <v>0.84942502369600981</v>
      </c>
      <c r="AC18" s="3">
        <f>EXP('2. Iteration'!$F219-'2. Iteration'!AC$203)/(1+EXP('2. Iteration'!$F219-'2. Iteration'!AC$203))</f>
        <v>0.83769986549928765</v>
      </c>
      <c r="AD18" s="3">
        <f>EXP('2. Iteration'!$F219-'2. Iteration'!AD$203)/(1+EXP('2. Iteration'!$F219-'2. Iteration'!AD$203))</f>
        <v>0.83363505106322777</v>
      </c>
      <c r="AE18" s="3">
        <f>EXP('2. Iteration'!$F219-'2. Iteration'!AE$203)/(1+EXP('2. Iteration'!$F219-'2. Iteration'!AE$203))</f>
        <v>0.82948930539869481</v>
      </c>
      <c r="AF18" s="3">
        <f>EXP('2. Iteration'!$F219-'2. Iteration'!AF$203)/(1+EXP('2. Iteration'!$F219-'2. Iteration'!AF$203))</f>
        <v>0.82948930539869481</v>
      </c>
      <c r="AG18" s="3">
        <f>EXP('2. Iteration'!$F219-'2. Iteration'!AG$203)/(1+EXP('2. Iteration'!$F219-'2. Iteration'!AG$203))</f>
        <v>0.82526094322546162</v>
      </c>
      <c r="AH18" s="3">
        <f>EXP('2. Iteration'!$F219-'2. Iteration'!AH$203)/(1+EXP('2. Iteration'!$F219-'2. Iteration'!AH$203))</f>
        <v>0.82526094322546162</v>
      </c>
      <c r="AI18" s="3">
        <f>EXP('2. Iteration'!$F219-'2. Iteration'!AI$203)/(1+EXP('2. Iteration'!$F219-'2. Iteration'!AI$203))</f>
        <v>0.82526094322546162</v>
      </c>
      <c r="AJ18" s="3">
        <f>EXP('2. Iteration'!$F219-'2. Iteration'!AJ$203)/(1+EXP('2. Iteration'!$F219-'2. Iteration'!AJ$203))</f>
        <v>0.81654943929095936</v>
      </c>
      <c r="AK18" s="3">
        <f>EXP('2. Iteration'!$F219-'2. Iteration'!AK$203)/(1+EXP('2. Iteration'!$F219-'2. Iteration'!AK$203))</f>
        <v>0.76193589237522252</v>
      </c>
      <c r="AL18" s="3">
        <f>EXP('2. Iteration'!$F219-'2. Iteration'!AL$203)/(1+EXP('2. Iteration'!$F219-'2. Iteration'!AL$203))</f>
        <v>0.75635165649713587</v>
      </c>
      <c r="AM18" s="3">
        <f>EXP('2. Iteration'!$F219-'2. Iteration'!AM$203)/(1+EXP('2. Iteration'!$F219-'2. Iteration'!AM$203))</f>
        <v>0.72669082772558757</v>
      </c>
      <c r="AN18" s="3">
        <f>EXP('2. Iteration'!$F219-'2. Iteration'!AN$203)/(1+EXP('2. Iteration'!$F219-'2. Iteration'!AN$203))</f>
        <v>0.69390095702060339</v>
      </c>
      <c r="AO18" s="3">
        <f>EXP('2. Iteration'!$F219-'2. Iteration'!AO$203)/(1+EXP('2. Iteration'!$F219-'2. Iteration'!AO$203))</f>
        <v>0.68693837239758682</v>
      </c>
      <c r="AP18" s="3">
        <f>EXP('2. Iteration'!$F219-'2. Iteration'!AP$203)/(1+EXP('2. Iteration'!$F219-'2. Iteration'!AP$203))</f>
        <v>0.66519074800588263</v>
      </c>
      <c r="AQ18" s="3">
        <f>EXP('2. Iteration'!$F219-'2. Iteration'!AQ$203)/(1+EXP('2. Iteration'!$F219-'2. Iteration'!AQ$203))</f>
        <v>0.64994635738618467</v>
      </c>
      <c r="AR18" s="3">
        <f>EXP('2. Iteration'!$F219-'2. Iteration'!AR$203)/(1+EXP('2. Iteration'!$F219-'2. Iteration'!AR$203))</f>
        <v>0.64209130964218109</v>
      </c>
      <c r="AS18" s="3">
        <f>EXP('2. Iteration'!$F219-'2. Iteration'!AS$203)/(1+EXP('2. Iteration'!$F219-'2. Iteration'!AS$203))</f>
        <v>0.61755736133456196</v>
      </c>
      <c r="AT18" s="3">
        <f>EXP('2. Iteration'!$F219-'2. Iteration'!AT$203)/(1+EXP('2. Iteration'!$F219-'2. Iteration'!AT$203))</f>
        <v>0.53447475679678713</v>
      </c>
      <c r="AU18" s="3">
        <f>EXP('2. Iteration'!$F219-'2. Iteration'!AU$203)/(1+EXP('2. Iteration'!$F219-'2. Iteration'!AU$203))</f>
        <v>0.17908559251712419</v>
      </c>
      <c r="AX18">
        <f t="shared" si="5"/>
        <v>-4.9406907362898416</v>
      </c>
      <c r="AY18" s="2">
        <f t="shared" si="6"/>
        <v>6.7995131348563371E-3</v>
      </c>
      <c r="AZ18" s="2">
        <f t="shared" si="6"/>
        <v>1.048031734122949E-2</v>
      </c>
      <c r="BA18" s="2">
        <f t="shared" si="6"/>
        <v>2.1232363089828198E-2</v>
      </c>
      <c r="BB18" s="2">
        <f t="shared" si="6"/>
        <v>3.0111057388345238E-2</v>
      </c>
      <c r="BC18" s="2">
        <f t="shared" si="6"/>
        <v>3.570811911091492E-2</v>
      </c>
      <c r="BD18" s="2">
        <f t="shared" si="6"/>
        <v>4.1700198351138022E-2</v>
      </c>
      <c r="BE18" s="2">
        <f t="shared" si="6"/>
        <v>5.6686552323229653E-2</v>
      </c>
      <c r="BF18" s="2">
        <f t="shared" si="6"/>
        <v>5.8484277382248401E-2</v>
      </c>
      <c r="BG18" s="2">
        <f t="shared" si="6"/>
        <v>6.4040562868339229E-2</v>
      </c>
      <c r="BH18" s="2">
        <f t="shared" si="6"/>
        <v>6.9844219485985071E-2</v>
      </c>
      <c r="BI18" s="2">
        <f t="shared" si="6"/>
        <v>7.1834262120384379E-2</v>
      </c>
      <c r="BJ18" s="2">
        <f t="shared" si="6"/>
        <v>7.7972047814168846E-2</v>
      </c>
      <c r="BK18" s="2">
        <f t="shared" si="6"/>
        <v>7.7972047814168846E-2</v>
      </c>
      <c r="BL18" s="2">
        <f t="shared" si="6"/>
        <v>8.007406106202565E-2</v>
      </c>
      <c r="BM18" s="2">
        <f t="shared" si="6"/>
        <v>9.5574627468128878E-2</v>
      </c>
      <c r="BN18" s="2">
        <f t="shared" si="6"/>
        <v>0.10504466616464615</v>
      </c>
      <c r="BO18" s="2">
        <f t="shared" si="2"/>
        <v>0.10504466616464615</v>
      </c>
      <c r="BP18" s="2">
        <f t="shared" si="3"/>
        <v>0.10994293499560977</v>
      </c>
      <c r="BQ18" s="2">
        <f t="shared" si="3"/>
        <v>0.12526230767349919</v>
      </c>
      <c r="BR18" s="2">
        <f t="shared" si="3"/>
        <v>0.12526230767349919</v>
      </c>
      <c r="BS18" s="2">
        <f t="shared" si="3"/>
        <v>0.127902152815043</v>
      </c>
      <c r="BT18" s="2">
        <f t="shared" si="3"/>
        <v>0.13595880084176304</v>
      </c>
      <c r="BU18" s="2">
        <f t="shared" si="3"/>
        <v>0.1386876527020374</v>
      </c>
      <c r="BV18" s="2">
        <f t="shared" si="3"/>
        <v>0.14143679762788564</v>
      </c>
      <c r="BW18" s="2">
        <f t="shared" si="3"/>
        <v>0.14143679762788564</v>
      </c>
      <c r="BX18" s="2">
        <f t="shared" si="3"/>
        <v>0.14420531881208304</v>
      </c>
      <c r="BY18" s="2">
        <f t="shared" si="3"/>
        <v>0.14420531881208304</v>
      </c>
      <c r="BZ18" s="2">
        <f t="shared" si="3"/>
        <v>0.14420531881208304</v>
      </c>
      <c r="CA18" s="2">
        <f t="shared" si="3"/>
        <v>0.14979645248457923</v>
      </c>
      <c r="CB18" s="2">
        <f t="shared" si="3"/>
        <v>0.18138958828559584</v>
      </c>
      <c r="CC18" s="2">
        <f t="shared" si="3"/>
        <v>0.18428382821117445</v>
      </c>
      <c r="CD18" s="2">
        <f t="shared" si="3"/>
        <v>0.19861126862508799</v>
      </c>
      <c r="CE18" s="2">
        <f t="shared" si="3"/>
        <v>0.21240241886649411</v>
      </c>
      <c r="CF18" s="2">
        <f t="shared" si="4"/>
        <v>0.21505404492534116</v>
      </c>
      <c r="CG18" s="2">
        <f t="shared" si="4"/>
        <v>0.222712016773257</v>
      </c>
      <c r="CH18" s="2">
        <f t="shared" si="4"/>
        <v>0.22751608990661459</v>
      </c>
      <c r="CI18" s="2">
        <f t="shared" si="4"/>
        <v>0.22981005972416982</v>
      </c>
      <c r="CJ18" s="2">
        <f t="shared" si="4"/>
        <v>0.23618026679605525</v>
      </c>
      <c r="CK18" s="2">
        <f t="shared" si="4"/>
        <v>0.24881149114380238</v>
      </c>
      <c r="CL18" s="2">
        <f t="shared" si="4"/>
        <v>0.14701394306991475</v>
      </c>
    </row>
    <row r="19" spans="1:90">
      <c r="A19" t="str">
        <f>Tabelle1!A19</f>
        <v>Doss Serena</v>
      </c>
      <c r="H19" s="3">
        <f>EXP('2. Iteration'!$F220-'2. Iteration'!H$203)/(1+EXP('2. Iteration'!$F220-'2. Iteration'!H$203))</f>
        <v>0.99171137707403823</v>
      </c>
      <c r="I19" s="3">
        <f>EXP('2. Iteration'!$F220-'2. Iteration'!I$203)/(1+EXP('2. Iteration'!$F220-'2. Iteration'!I$203))</f>
        <v>0.98718627827681649</v>
      </c>
      <c r="J19" s="3">
        <f>EXP('2. Iteration'!$F220-'2. Iteration'!J$203)/(1+EXP('2. Iteration'!$F220-'2. Iteration'!J$203))</f>
        <v>0.97380717511733195</v>
      </c>
      <c r="K19" s="3">
        <f>EXP('2. Iteration'!$F220-'2. Iteration'!K$203)/(1+EXP('2. Iteration'!$F220-'2. Iteration'!K$203))</f>
        <v>0.96256900942185508</v>
      </c>
      <c r="L19" s="3">
        <f>EXP('2. Iteration'!$F220-'2. Iteration'!L$203)/(1+EXP('2. Iteration'!$F220-'2. Iteration'!L$203))</f>
        <v>0.95539096954727698</v>
      </c>
      <c r="M19" s="3">
        <f>EXP('2. Iteration'!$F220-'2. Iteration'!M$203)/(1+EXP('2. Iteration'!$F220-'2. Iteration'!M$203))</f>
        <v>0.94762217298650431</v>
      </c>
      <c r="N19" s="3">
        <f>EXP('2. Iteration'!$F220-'2. Iteration'!N$203)/(1+EXP('2. Iteration'!$F220-'2. Iteration'!N$203))</f>
        <v>0.92778539398992432</v>
      </c>
      <c r="O19" s="3">
        <f>EXP('2. Iteration'!$F220-'2. Iteration'!O$203)/(1+EXP('2. Iteration'!$F220-'2. Iteration'!O$203))</f>
        <v>0.92536446866340694</v>
      </c>
      <c r="P19" s="3">
        <f>EXP('2. Iteration'!$F220-'2. Iteration'!P$203)/(1+EXP('2. Iteration'!$F220-'2. Iteration'!P$203))</f>
        <v>0.91782267565705244</v>
      </c>
      <c r="Q19" s="3">
        <f>EXP('2. Iteration'!$F220-'2. Iteration'!Q$203)/(1+EXP('2. Iteration'!$F220-'2. Iteration'!Q$203))</f>
        <v>0.909845836235053</v>
      </c>
      <c r="R19" s="3">
        <f>EXP('2. Iteration'!$F220-'2. Iteration'!R$203)/(1+EXP('2. Iteration'!$F220-'2. Iteration'!R$203))</f>
        <v>0.90708638731318347</v>
      </c>
      <c r="S19" s="3">
        <f>EXP('2. Iteration'!$F220-'2. Iteration'!S$203)/(1+EXP('2. Iteration'!$F220-'2. Iteration'!S$203))</f>
        <v>0.89849446136361222</v>
      </c>
      <c r="T19" s="3">
        <f>EXP('2. Iteration'!$F220-'2. Iteration'!T$203)/(1+EXP('2. Iteration'!$F220-'2. Iteration'!T$203))</f>
        <v>0.89849446136361222</v>
      </c>
      <c r="U19" s="3">
        <f>EXP('2. Iteration'!$F220-'2. Iteration'!U$203)/(1+EXP('2. Iteration'!$F220-'2. Iteration'!U$203))</f>
        <v>0.89552296858901648</v>
      </c>
      <c r="V19" s="3">
        <f>EXP('2. Iteration'!$F220-'2. Iteration'!V$203)/(1+EXP('2. Iteration'!$F220-'2. Iteration'!V$203))</f>
        <v>0.87311953384346974</v>
      </c>
      <c r="W19" s="3">
        <f>EXP('2. Iteration'!$F220-'2. Iteration'!W$203)/(1+EXP('2. Iteration'!$F220-'2. Iteration'!W$203))</f>
        <v>0.8589680365057959</v>
      </c>
      <c r="X19" s="3">
        <f>EXP('2. Iteration'!$F220-'2. Iteration'!X$203)/(1+EXP('2. Iteration'!$F220-'2. Iteration'!X$203))</f>
        <v>0.8589680365057959</v>
      </c>
      <c r="Y19" s="3">
        <f>EXP('2. Iteration'!$F220-'2. Iteration'!Y$203)/(1+EXP('2. Iteration'!$F220-'2. Iteration'!Y$203))</f>
        <v>0.85149582803735058</v>
      </c>
      <c r="Z19" s="3">
        <f>EXP('2. Iteration'!$F220-'2. Iteration'!Z$203)/(1+EXP('2. Iteration'!$F220-'2. Iteration'!Z$203))</f>
        <v>0.82737906945510487</v>
      </c>
      <c r="AA19" s="3">
        <f>EXP('2. Iteration'!$F220-'2. Iteration'!AA$203)/(1+EXP('2. Iteration'!$F220-'2. Iteration'!AA$203))</f>
        <v>0.82737906945510487</v>
      </c>
      <c r="AB19" s="3">
        <f>EXP('2. Iteration'!$F220-'2. Iteration'!AB$203)/(1+EXP('2. Iteration'!$F220-'2. Iteration'!AB$203))</f>
        <v>0.82309844235543717</v>
      </c>
      <c r="AC19" s="3">
        <f>EXP('2. Iteration'!$F220-'2. Iteration'!AC$203)/(1+EXP('2. Iteration'!$F220-'2. Iteration'!AC$203))</f>
        <v>0.809782331093301</v>
      </c>
      <c r="AD19" s="3">
        <f>EXP('2. Iteration'!$F220-'2. Iteration'!AD$203)/(1+EXP('2. Iteration'!$F220-'2. Iteration'!AD$203))</f>
        <v>0.8051809287135937</v>
      </c>
      <c r="AE19" s="3">
        <f>EXP('2. Iteration'!$F220-'2. Iteration'!AE$203)/(1+EXP('2. Iteration'!$F220-'2. Iteration'!AE$203))</f>
        <v>0.80049581037317541</v>
      </c>
      <c r="AF19" s="3">
        <f>EXP('2. Iteration'!$F220-'2. Iteration'!AF$203)/(1+EXP('2. Iteration'!$F220-'2. Iteration'!AF$203))</f>
        <v>0.80049581037317541</v>
      </c>
      <c r="AG19" s="3">
        <f>EXP('2. Iteration'!$F220-'2. Iteration'!AG$203)/(1+EXP('2. Iteration'!$F220-'2. Iteration'!AG$203))</f>
        <v>0.79572552267804542</v>
      </c>
      <c r="AH19" s="3">
        <f>EXP('2. Iteration'!$F220-'2. Iteration'!AH$203)/(1+EXP('2. Iteration'!$F220-'2. Iteration'!AH$203))</f>
        <v>0.79572552267804542</v>
      </c>
      <c r="AI19" s="3">
        <f>EXP('2. Iteration'!$F220-'2. Iteration'!AI$203)/(1+EXP('2. Iteration'!$F220-'2. Iteration'!AI$203))</f>
        <v>0.79572552267804542</v>
      </c>
      <c r="AJ19" s="3">
        <f>EXP('2. Iteration'!$F220-'2. Iteration'!AJ$203)/(1+EXP('2. Iteration'!$F220-'2. Iteration'!AJ$203))</f>
        <v>0.78592351460297294</v>
      </c>
      <c r="AK19" s="3">
        <f>EXP('2. Iteration'!$F220-'2. Iteration'!AK$203)/(1+EXP('2. Iteration'!$F220-'2. Iteration'!AK$203))</f>
        <v>0.72526025380809034</v>
      </c>
      <c r="AL19" s="3">
        <f>EXP('2. Iteration'!$F220-'2. Iteration'!AL$203)/(1+EXP('2. Iteration'!$F220-'2. Iteration'!AL$203))</f>
        <v>0.71913284737288885</v>
      </c>
      <c r="AM19" s="3">
        <f>EXP('2. Iteration'!$F220-'2. Iteration'!AM$203)/(1+EXP('2. Iteration'!$F220-'2. Iteration'!AM$203))</f>
        <v>0.68681724308017356</v>
      </c>
      <c r="AN19" s="3">
        <f>EXP('2. Iteration'!$F220-'2. Iteration'!AN$203)/(1+EXP('2. Iteration'!$F220-'2. Iteration'!AN$203))</f>
        <v>0.65153751102039159</v>
      </c>
      <c r="AO19" s="3">
        <f>EXP('2. Iteration'!$F220-'2. Iteration'!AO$203)/(1+EXP('2. Iteration'!$F220-'2. Iteration'!AO$203))</f>
        <v>0.64410554339246306</v>
      </c>
      <c r="AP19" s="3">
        <f>EXP('2. Iteration'!$F220-'2. Iteration'!AP$203)/(1+EXP('2. Iteration'!$F220-'2. Iteration'!AP$203))</f>
        <v>0.62102397197045711</v>
      </c>
      <c r="AQ19" s="3">
        <f>EXP('2. Iteration'!$F220-'2. Iteration'!AQ$203)/(1+EXP('2. Iteration'!$F220-'2. Iteration'!AQ$203))</f>
        <v>0.60496286191273485</v>
      </c>
      <c r="AR19" s="3">
        <f>EXP('2. Iteration'!$F220-'2. Iteration'!AR$203)/(1+EXP('2. Iteration'!$F220-'2. Iteration'!AR$203))</f>
        <v>0.59672471770779023</v>
      </c>
      <c r="AS19" s="3">
        <f>EXP('2. Iteration'!$F220-'2. Iteration'!AS$203)/(1+EXP('2. Iteration'!$F220-'2. Iteration'!AS$203))</f>
        <v>0.57115795541871317</v>
      </c>
      <c r="AT19" s="3">
        <f>EXP('2. Iteration'!$F220-'2. Iteration'!AT$203)/(1+EXP('2. Iteration'!$F220-'2. Iteration'!AT$203))</f>
        <v>0.48637888187745393</v>
      </c>
      <c r="AU19" s="3">
        <f>EXP('2. Iteration'!$F220-'2. Iteration'!AU$203)/(1+EXP('2. Iteration'!$F220-'2. Iteration'!AU$203))</f>
        <v>0.15249419964348401</v>
      </c>
      <c r="AX19">
        <f t="shared" si="5"/>
        <v>-5.436961163966993</v>
      </c>
      <c r="AY19" s="2">
        <f t="shared" si="6"/>
        <v>8.2199216559529966E-3</v>
      </c>
      <c r="AZ19" s="2">
        <f t="shared" si="6"/>
        <v>1.2649530258784328E-2</v>
      </c>
      <c r="BA19" s="2">
        <f t="shared" si="6"/>
        <v>2.5506760807333939E-2</v>
      </c>
      <c r="BB19" s="2">
        <f t="shared" si="6"/>
        <v>3.6029911522483742E-2</v>
      </c>
      <c r="BC19" s="2">
        <f t="shared" si="6"/>
        <v>4.2619064854791049E-2</v>
      </c>
      <c r="BD19" s="2">
        <f t="shared" si="6"/>
        <v>4.9634390250840016E-2</v>
      </c>
      <c r="BE19" s="2">
        <f t="shared" si="6"/>
        <v>6.6999656688885217E-2</v>
      </c>
      <c r="BF19" s="2">
        <f t="shared" si="6"/>
        <v>6.9065068798697504E-2</v>
      </c>
      <c r="BG19" s="2">
        <f t="shared" si="6"/>
        <v>7.5424211706781555E-2</v>
      </c>
      <c r="BH19" s="2">
        <f t="shared" si="6"/>
        <v>8.2026390520790124E-2</v>
      </c>
      <c r="BI19" s="2">
        <f t="shared" si="6"/>
        <v>8.4280673264300776E-2</v>
      </c>
      <c r="BJ19" s="2">
        <f t="shared" si="6"/>
        <v>9.1202164262524574E-2</v>
      </c>
      <c r="BK19" s="2">
        <f t="shared" si="6"/>
        <v>9.1202164262524574E-2</v>
      </c>
      <c r="BL19" s="2">
        <f t="shared" si="6"/>
        <v>9.3561581318531886E-2</v>
      </c>
      <c r="BM19" s="2">
        <f t="shared" si="6"/>
        <v>0.11078181346443183</v>
      </c>
      <c r="BN19" s="2">
        <f t="shared" si="6"/>
        <v>0.12114194876717359</v>
      </c>
      <c r="BO19" s="2">
        <f t="shared" si="2"/>
        <v>0.12114194876717359</v>
      </c>
      <c r="BP19" s="2">
        <f t="shared" si="3"/>
        <v>0.12645068287233727</v>
      </c>
      <c r="BQ19" s="2">
        <f t="shared" si="3"/>
        <v>0.14282294488270963</v>
      </c>
      <c r="BR19" s="2">
        <f t="shared" si="3"/>
        <v>0.14282294488270963</v>
      </c>
      <c r="BS19" s="2">
        <f t="shared" si="3"/>
        <v>0.14560739654749025</v>
      </c>
      <c r="BT19" s="2">
        <f t="shared" si="3"/>
        <v>0.15403490734240044</v>
      </c>
      <c r="BU19" s="2">
        <f t="shared" si="3"/>
        <v>0.15686460074950845</v>
      </c>
      <c r="BV19" s="2">
        <f t="shared" si="3"/>
        <v>0.15970226794816861</v>
      </c>
      <c r="BW19" s="2">
        <f t="shared" si="3"/>
        <v>0.15970226794816861</v>
      </c>
      <c r="BX19" s="2">
        <f t="shared" si="3"/>
        <v>0.16254641523679686</v>
      </c>
      <c r="BY19" s="2">
        <f t="shared" si="3"/>
        <v>0.16254641523679686</v>
      </c>
      <c r="BZ19" s="2">
        <f t="shared" si="3"/>
        <v>0.16254641523679686</v>
      </c>
      <c r="CA19" s="2">
        <f t="shared" si="3"/>
        <v>0.16824774379708352</v>
      </c>
      <c r="CB19" s="2">
        <f t="shared" si="3"/>
        <v>0.19925781805431472</v>
      </c>
      <c r="CC19" s="2">
        <f t="shared" si="3"/>
        <v>0.20198079520225021</v>
      </c>
      <c r="CD19" s="2">
        <f t="shared" si="3"/>
        <v>0.21509931768792334</v>
      </c>
      <c r="CE19" s="2">
        <f t="shared" si="3"/>
        <v>0.22703638275374469</v>
      </c>
      <c r="CF19" s="2">
        <f t="shared" si="4"/>
        <v>0.22923359236356294</v>
      </c>
      <c r="CG19" s="2">
        <f t="shared" si="4"/>
        <v>0.23535319820849401</v>
      </c>
      <c r="CH19" s="2">
        <f t="shared" si="4"/>
        <v>0.23898279761908817</v>
      </c>
      <c r="CI19" s="2">
        <f t="shared" si="4"/>
        <v>0.24064432898434829</v>
      </c>
      <c r="CJ19" s="2">
        <f t="shared" si="4"/>
        <v>0.24493654538062842</v>
      </c>
      <c r="CK19" s="2">
        <f t="shared" si="4"/>
        <v>0.24981446514109165</v>
      </c>
      <c r="CL19" s="2">
        <f t="shared" si="4"/>
        <v>0.12923971871857726</v>
      </c>
    </row>
    <row r="20" spans="1:90">
      <c r="A20" t="str">
        <f>Tabelle1!A20</f>
        <v>FuchsPatrick</v>
      </c>
      <c r="H20" s="3">
        <f>EXP('2. Iteration'!$F221-'2. Iteration'!H$203)/(1+EXP('2. Iteration'!$F221-'2. Iteration'!H$203))</f>
        <v>0.99171137707403823</v>
      </c>
      <c r="I20" s="3">
        <f>EXP('2. Iteration'!$F221-'2. Iteration'!I$203)/(1+EXP('2. Iteration'!$F221-'2. Iteration'!I$203))</f>
        <v>0.98718627827681649</v>
      </c>
      <c r="J20" s="3">
        <f>EXP('2. Iteration'!$F221-'2. Iteration'!J$203)/(1+EXP('2. Iteration'!$F221-'2. Iteration'!J$203))</f>
        <v>0.97380717511733195</v>
      </c>
      <c r="K20" s="3">
        <f>EXP('2. Iteration'!$F221-'2. Iteration'!K$203)/(1+EXP('2. Iteration'!$F221-'2. Iteration'!K$203))</f>
        <v>0.96256900942185508</v>
      </c>
      <c r="L20" s="3">
        <f>EXP('2. Iteration'!$F221-'2. Iteration'!L$203)/(1+EXP('2. Iteration'!$F221-'2. Iteration'!L$203))</f>
        <v>0.95539096954727698</v>
      </c>
      <c r="M20" s="3">
        <f>EXP('2. Iteration'!$F221-'2. Iteration'!M$203)/(1+EXP('2. Iteration'!$F221-'2. Iteration'!M$203))</f>
        <v>0.94762217298650431</v>
      </c>
      <c r="N20" s="3">
        <f>EXP('2. Iteration'!$F221-'2. Iteration'!N$203)/(1+EXP('2. Iteration'!$F221-'2. Iteration'!N$203))</f>
        <v>0.92778539398992432</v>
      </c>
      <c r="O20" s="3">
        <f>EXP('2. Iteration'!$F221-'2. Iteration'!O$203)/(1+EXP('2. Iteration'!$F221-'2. Iteration'!O$203))</f>
        <v>0.92536446866340694</v>
      </c>
      <c r="P20" s="3">
        <f>EXP('2. Iteration'!$F221-'2. Iteration'!P$203)/(1+EXP('2. Iteration'!$F221-'2. Iteration'!P$203))</f>
        <v>0.91782267565705244</v>
      </c>
      <c r="Q20" s="3">
        <f>EXP('2. Iteration'!$F221-'2. Iteration'!Q$203)/(1+EXP('2. Iteration'!$F221-'2. Iteration'!Q$203))</f>
        <v>0.909845836235053</v>
      </c>
      <c r="R20" s="3">
        <f>EXP('2. Iteration'!$F221-'2. Iteration'!R$203)/(1+EXP('2. Iteration'!$F221-'2. Iteration'!R$203))</f>
        <v>0.90708638731318347</v>
      </c>
      <c r="S20" s="3">
        <f>EXP('2. Iteration'!$F221-'2. Iteration'!S$203)/(1+EXP('2. Iteration'!$F221-'2. Iteration'!S$203))</f>
        <v>0.89849446136361222</v>
      </c>
      <c r="T20" s="3">
        <f>EXP('2. Iteration'!$F221-'2. Iteration'!T$203)/(1+EXP('2. Iteration'!$F221-'2. Iteration'!T$203))</f>
        <v>0.89849446136361222</v>
      </c>
      <c r="U20" s="3">
        <f>EXP('2. Iteration'!$F221-'2. Iteration'!U$203)/(1+EXP('2. Iteration'!$F221-'2. Iteration'!U$203))</f>
        <v>0.89552296858901648</v>
      </c>
      <c r="V20" s="3">
        <f>EXP('2. Iteration'!$F221-'2. Iteration'!V$203)/(1+EXP('2. Iteration'!$F221-'2. Iteration'!V$203))</f>
        <v>0.87311953384346974</v>
      </c>
      <c r="W20" s="3">
        <f>EXP('2. Iteration'!$F221-'2. Iteration'!W$203)/(1+EXP('2. Iteration'!$F221-'2. Iteration'!W$203))</f>
        <v>0.8589680365057959</v>
      </c>
      <c r="X20" s="3">
        <f>EXP('2. Iteration'!$F221-'2. Iteration'!X$203)/(1+EXP('2. Iteration'!$F221-'2. Iteration'!X$203))</f>
        <v>0.8589680365057959</v>
      </c>
      <c r="Y20" s="3">
        <f>EXP('2. Iteration'!$F221-'2. Iteration'!Y$203)/(1+EXP('2. Iteration'!$F221-'2. Iteration'!Y$203))</f>
        <v>0.85149582803735058</v>
      </c>
      <c r="Z20" s="3">
        <f>EXP('2. Iteration'!$F221-'2. Iteration'!Z$203)/(1+EXP('2. Iteration'!$F221-'2. Iteration'!Z$203))</f>
        <v>0.82737906945510487</v>
      </c>
      <c r="AA20" s="3">
        <f>EXP('2. Iteration'!$F221-'2. Iteration'!AA$203)/(1+EXP('2. Iteration'!$F221-'2. Iteration'!AA$203))</f>
        <v>0.82737906945510487</v>
      </c>
      <c r="AB20" s="3">
        <f>EXP('2. Iteration'!$F221-'2. Iteration'!AB$203)/(1+EXP('2. Iteration'!$F221-'2. Iteration'!AB$203))</f>
        <v>0.82309844235543717</v>
      </c>
      <c r="AC20" s="3">
        <f>EXP('2. Iteration'!$F221-'2. Iteration'!AC$203)/(1+EXP('2. Iteration'!$F221-'2. Iteration'!AC$203))</f>
        <v>0.809782331093301</v>
      </c>
      <c r="AD20" s="3">
        <f>EXP('2. Iteration'!$F221-'2. Iteration'!AD$203)/(1+EXP('2. Iteration'!$F221-'2. Iteration'!AD$203))</f>
        <v>0.8051809287135937</v>
      </c>
      <c r="AE20" s="3">
        <f>EXP('2. Iteration'!$F221-'2. Iteration'!AE$203)/(1+EXP('2. Iteration'!$F221-'2. Iteration'!AE$203))</f>
        <v>0.80049581037317541</v>
      </c>
      <c r="AF20" s="3">
        <f>EXP('2. Iteration'!$F221-'2. Iteration'!AF$203)/(1+EXP('2. Iteration'!$F221-'2. Iteration'!AF$203))</f>
        <v>0.80049581037317541</v>
      </c>
      <c r="AG20" s="3">
        <f>EXP('2. Iteration'!$F221-'2. Iteration'!AG$203)/(1+EXP('2. Iteration'!$F221-'2. Iteration'!AG$203))</f>
        <v>0.79572552267804542</v>
      </c>
      <c r="AH20" s="3">
        <f>EXP('2. Iteration'!$F221-'2. Iteration'!AH$203)/(1+EXP('2. Iteration'!$F221-'2. Iteration'!AH$203))</f>
        <v>0.79572552267804542</v>
      </c>
      <c r="AI20" s="3">
        <f>EXP('2. Iteration'!$F221-'2. Iteration'!AI$203)/(1+EXP('2. Iteration'!$F221-'2. Iteration'!AI$203))</f>
        <v>0.79572552267804542</v>
      </c>
      <c r="AJ20" s="3">
        <f>EXP('2. Iteration'!$F221-'2. Iteration'!AJ$203)/(1+EXP('2. Iteration'!$F221-'2. Iteration'!AJ$203))</f>
        <v>0.78592351460297294</v>
      </c>
      <c r="AK20" s="3">
        <f>EXP('2. Iteration'!$F221-'2. Iteration'!AK$203)/(1+EXP('2. Iteration'!$F221-'2. Iteration'!AK$203))</f>
        <v>0.72526025380809034</v>
      </c>
      <c r="AL20" s="3">
        <f>EXP('2. Iteration'!$F221-'2. Iteration'!AL$203)/(1+EXP('2. Iteration'!$F221-'2. Iteration'!AL$203))</f>
        <v>0.71913284737288885</v>
      </c>
      <c r="AM20" s="3">
        <f>EXP('2. Iteration'!$F221-'2. Iteration'!AM$203)/(1+EXP('2. Iteration'!$F221-'2. Iteration'!AM$203))</f>
        <v>0.68681724308017356</v>
      </c>
      <c r="AN20" s="3">
        <f>EXP('2. Iteration'!$F221-'2. Iteration'!AN$203)/(1+EXP('2. Iteration'!$F221-'2. Iteration'!AN$203))</f>
        <v>0.65153751102039159</v>
      </c>
      <c r="AO20" s="3">
        <f>EXP('2. Iteration'!$F221-'2. Iteration'!AO$203)/(1+EXP('2. Iteration'!$F221-'2. Iteration'!AO$203))</f>
        <v>0.64410554339246306</v>
      </c>
      <c r="AP20" s="3">
        <f>EXP('2. Iteration'!$F221-'2. Iteration'!AP$203)/(1+EXP('2. Iteration'!$F221-'2. Iteration'!AP$203))</f>
        <v>0.62102397197045711</v>
      </c>
      <c r="AQ20" s="3">
        <f>EXP('2. Iteration'!$F221-'2. Iteration'!AQ$203)/(1+EXP('2. Iteration'!$F221-'2. Iteration'!AQ$203))</f>
        <v>0.60496286191273485</v>
      </c>
      <c r="AR20" s="3">
        <f>EXP('2. Iteration'!$F221-'2. Iteration'!AR$203)/(1+EXP('2. Iteration'!$F221-'2. Iteration'!AR$203))</f>
        <v>0.59672471770779023</v>
      </c>
      <c r="AS20" s="3">
        <f>EXP('2. Iteration'!$F221-'2. Iteration'!AS$203)/(1+EXP('2. Iteration'!$F221-'2. Iteration'!AS$203))</f>
        <v>0.57115795541871317</v>
      </c>
      <c r="AT20" s="3">
        <f>EXP('2. Iteration'!$F221-'2. Iteration'!AT$203)/(1+EXP('2. Iteration'!$F221-'2. Iteration'!AT$203))</f>
        <v>0.48637888187745393</v>
      </c>
      <c r="AU20" s="3">
        <f>EXP('2. Iteration'!$F221-'2. Iteration'!AU$203)/(1+EXP('2. Iteration'!$F221-'2. Iteration'!AU$203))</f>
        <v>0.15249419964348401</v>
      </c>
      <c r="AX20">
        <f t="shared" si="5"/>
        <v>-5.436961163966993</v>
      </c>
      <c r="AY20" s="2">
        <f t="shared" si="6"/>
        <v>8.2199216559529966E-3</v>
      </c>
      <c r="AZ20" s="2">
        <f t="shared" si="6"/>
        <v>1.2649530258784328E-2</v>
      </c>
      <c r="BA20" s="2">
        <f t="shared" si="6"/>
        <v>2.5506760807333939E-2</v>
      </c>
      <c r="BB20" s="2">
        <f t="shared" si="6"/>
        <v>3.6029911522483742E-2</v>
      </c>
      <c r="BC20" s="2">
        <f t="shared" si="6"/>
        <v>4.2619064854791049E-2</v>
      </c>
      <c r="BD20" s="2">
        <f t="shared" si="6"/>
        <v>4.9634390250840016E-2</v>
      </c>
      <c r="BE20" s="2">
        <f t="shared" si="6"/>
        <v>6.6999656688885217E-2</v>
      </c>
      <c r="BF20" s="2">
        <f t="shared" si="6"/>
        <v>6.9065068798697504E-2</v>
      </c>
      <c r="BG20" s="2">
        <f t="shared" si="6"/>
        <v>7.5424211706781555E-2</v>
      </c>
      <c r="BH20" s="2">
        <f t="shared" si="6"/>
        <v>8.2026390520790124E-2</v>
      </c>
      <c r="BI20" s="2">
        <f t="shared" si="6"/>
        <v>8.4280673264300776E-2</v>
      </c>
      <c r="BJ20" s="2">
        <f t="shared" si="6"/>
        <v>9.1202164262524574E-2</v>
      </c>
      <c r="BK20" s="2">
        <f t="shared" si="6"/>
        <v>9.1202164262524574E-2</v>
      </c>
      <c r="BL20" s="2">
        <f t="shared" si="6"/>
        <v>9.3561581318531886E-2</v>
      </c>
      <c r="BM20" s="2">
        <f t="shared" si="6"/>
        <v>0.11078181346443183</v>
      </c>
      <c r="BN20" s="2">
        <f t="shared" si="6"/>
        <v>0.12114194876717359</v>
      </c>
      <c r="BO20" s="2">
        <f t="shared" si="2"/>
        <v>0.12114194876717359</v>
      </c>
      <c r="BP20" s="2">
        <f t="shared" si="3"/>
        <v>0.12645068287233727</v>
      </c>
      <c r="BQ20" s="2">
        <f t="shared" si="3"/>
        <v>0.14282294488270963</v>
      </c>
      <c r="BR20" s="2">
        <f t="shared" si="3"/>
        <v>0.14282294488270963</v>
      </c>
      <c r="BS20" s="2">
        <f t="shared" si="3"/>
        <v>0.14560739654749025</v>
      </c>
      <c r="BT20" s="2">
        <f t="shared" si="3"/>
        <v>0.15403490734240044</v>
      </c>
      <c r="BU20" s="2">
        <f t="shared" si="3"/>
        <v>0.15686460074950845</v>
      </c>
      <c r="BV20" s="2">
        <f t="shared" si="3"/>
        <v>0.15970226794816861</v>
      </c>
      <c r="BW20" s="2">
        <f t="shared" si="3"/>
        <v>0.15970226794816861</v>
      </c>
      <c r="BX20" s="2">
        <f t="shared" si="3"/>
        <v>0.16254641523679686</v>
      </c>
      <c r="BY20" s="2">
        <f t="shared" si="3"/>
        <v>0.16254641523679686</v>
      </c>
      <c r="BZ20" s="2">
        <f t="shared" si="3"/>
        <v>0.16254641523679686</v>
      </c>
      <c r="CA20" s="2">
        <f t="shared" si="3"/>
        <v>0.16824774379708352</v>
      </c>
      <c r="CB20" s="2">
        <f t="shared" si="3"/>
        <v>0.19925781805431472</v>
      </c>
      <c r="CC20" s="2">
        <f t="shared" si="3"/>
        <v>0.20198079520225021</v>
      </c>
      <c r="CD20" s="2">
        <f t="shared" si="3"/>
        <v>0.21509931768792334</v>
      </c>
      <c r="CE20" s="2">
        <f t="shared" ref="BU20:CJ52" si="7">AN20*(1-AN20)</f>
        <v>0.22703638275374469</v>
      </c>
      <c r="CF20" s="2">
        <f t="shared" si="7"/>
        <v>0.22923359236356294</v>
      </c>
      <c r="CG20" s="2">
        <f t="shared" si="7"/>
        <v>0.23535319820849401</v>
      </c>
      <c r="CH20" s="2">
        <f t="shared" si="7"/>
        <v>0.23898279761908817</v>
      </c>
      <c r="CI20" s="2">
        <f t="shared" si="7"/>
        <v>0.24064432898434829</v>
      </c>
      <c r="CJ20" s="2">
        <f t="shared" si="7"/>
        <v>0.24493654538062842</v>
      </c>
      <c r="CK20" s="2">
        <f t="shared" si="4"/>
        <v>0.24981446514109165</v>
      </c>
      <c r="CL20" s="2">
        <f t="shared" si="4"/>
        <v>0.12923971871857726</v>
      </c>
    </row>
    <row r="21" spans="1:90">
      <c r="A21" t="str">
        <f>Tabelle1!A21</f>
        <v>Hausberger Michael</v>
      </c>
      <c r="H21" s="3">
        <f>EXP('2. Iteration'!$F222-'2. Iteration'!H$203)/(1+EXP('2. Iteration'!$F222-'2. Iteration'!H$203))</f>
        <v>0.99171137707403823</v>
      </c>
      <c r="I21" s="3">
        <f>EXP('2. Iteration'!$F222-'2. Iteration'!I$203)/(1+EXP('2. Iteration'!$F222-'2. Iteration'!I$203))</f>
        <v>0.98718627827681649</v>
      </c>
      <c r="J21" s="3">
        <f>EXP('2. Iteration'!$F222-'2. Iteration'!J$203)/(1+EXP('2. Iteration'!$F222-'2. Iteration'!J$203))</f>
        <v>0.97380717511733195</v>
      </c>
      <c r="K21" s="3">
        <f>EXP('2. Iteration'!$F222-'2. Iteration'!K$203)/(1+EXP('2. Iteration'!$F222-'2. Iteration'!K$203))</f>
        <v>0.96256900942185508</v>
      </c>
      <c r="L21" s="3">
        <f>EXP('2. Iteration'!$F222-'2. Iteration'!L$203)/(1+EXP('2. Iteration'!$F222-'2. Iteration'!L$203))</f>
        <v>0.95539096954727698</v>
      </c>
      <c r="M21" s="3">
        <f>EXP('2. Iteration'!$F222-'2. Iteration'!M$203)/(1+EXP('2. Iteration'!$F222-'2. Iteration'!M$203))</f>
        <v>0.94762217298650431</v>
      </c>
      <c r="N21" s="3">
        <f>EXP('2. Iteration'!$F222-'2. Iteration'!N$203)/(1+EXP('2. Iteration'!$F222-'2. Iteration'!N$203))</f>
        <v>0.92778539398992432</v>
      </c>
      <c r="O21" s="3">
        <f>EXP('2. Iteration'!$F222-'2. Iteration'!O$203)/(1+EXP('2. Iteration'!$F222-'2. Iteration'!O$203))</f>
        <v>0.92536446866340694</v>
      </c>
      <c r="P21" s="3">
        <f>EXP('2. Iteration'!$F222-'2. Iteration'!P$203)/(1+EXP('2. Iteration'!$F222-'2. Iteration'!P$203))</f>
        <v>0.91782267565705244</v>
      </c>
      <c r="Q21" s="3">
        <f>EXP('2. Iteration'!$F222-'2. Iteration'!Q$203)/(1+EXP('2. Iteration'!$F222-'2. Iteration'!Q$203))</f>
        <v>0.909845836235053</v>
      </c>
      <c r="R21" s="3">
        <f>EXP('2. Iteration'!$F222-'2. Iteration'!R$203)/(1+EXP('2. Iteration'!$F222-'2. Iteration'!R$203))</f>
        <v>0.90708638731318347</v>
      </c>
      <c r="S21" s="3">
        <f>EXP('2. Iteration'!$F222-'2. Iteration'!S$203)/(1+EXP('2. Iteration'!$F222-'2. Iteration'!S$203))</f>
        <v>0.89849446136361222</v>
      </c>
      <c r="T21" s="3">
        <f>EXP('2. Iteration'!$F222-'2. Iteration'!T$203)/(1+EXP('2. Iteration'!$F222-'2. Iteration'!T$203))</f>
        <v>0.89849446136361222</v>
      </c>
      <c r="U21" s="3">
        <f>EXP('2. Iteration'!$F222-'2. Iteration'!U$203)/(1+EXP('2. Iteration'!$F222-'2. Iteration'!U$203))</f>
        <v>0.89552296858901648</v>
      </c>
      <c r="V21" s="3">
        <f>EXP('2. Iteration'!$F222-'2. Iteration'!V$203)/(1+EXP('2. Iteration'!$F222-'2. Iteration'!V$203))</f>
        <v>0.87311953384346974</v>
      </c>
      <c r="W21" s="3">
        <f>EXP('2. Iteration'!$F222-'2. Iteration'!W$203)/(1+EXP('2. Iteration'!$F222-'2. Iteration'!W$203))</f>
        <v>0.8589680365057959</v>
      </c>
      <c r="X21" s="3">
        <f>EXP('2. Iteration'!$F222-'2. Iteration'!X$203)/(1+EXP('2. Iteration'!$F222-'2. Iteration'!X$203))</f>
        <v>0.8589680365057959</v>
      </c>
      <c r="Y21" s="3">
        <f>EXP('2. Iteration'!$F222-'2. Iteration'!Y$203)/(1+EXP('2. Iteration'!$F222-'2. Iteration'!Y$203))</f>
        <v>0.85149582803735058</v>
      </c>
      <c r="Z21" s="3">
        <f>EXP('2. Iteration'!$F222-'2. Iteration'!Z$203)/(1+EXP('2. Iteration'!$F222-'2. Iteration'!Z$203))</f>
        <v>0.82737906945510487</v>
      </c>
      <c r="AA21" s="3">
        <f>EXP('2. Iteration'!$F222-'2. Iteration'!AA$203)/(1+EXP('2. Iteration'!$F222-'2. Iteration'!AA$203))</f>
        <v>0.82737906945510487</v>
      </c>
      <c r="AB21" s="3">
        <f>EXP('2. Iteration'!$F222-'2. Iteration'!AB$203)/(1+EXP('2. Iteration'!$F222-'2. Iteration'!AB$203))</f>
        <v>0.82309844235543717</v>
      </c>
      <c r="AC21" s="3">
        <f>EXP('2. Iteration'!$F222-'2. Iteration'!AC$203)/(1+EXP('2. Iteration'!$F222-'2. Iteration'!AC$203))</f>
        <v>0.809782331093301</v>
      </c>
      <c r="AD21" s="3">
        <f>EXP('2. Iteration'!$F222-'2. Iteration'!AD$203)/(1+EXP('2. Iteration'!$F222-'2. Iteration'!AD$203))</f>
        <v>0.8051809287135937</v>
      </c>
      <c r="AE21" s="3">
        <f>EXP('2. Iteration'!$F222-'2. Iteration'!AE$203)/(1+EXP('2. Iteration'!$F222-'2. Iteration'!AE$203))</f>
        <v>0.80049581037317541</v>
      </c>
      <c r="AF21" s="3">
        <f>EXP('2. Iteration'!$F222-'2. Iteration'!AF$203)/(1+EXP('2. Iteration'!$F222-'2. Iteration'!AF$203))</f>
        <v>0.80049581037317541</v>
      </c>
      <c r="AG21" s="3">
        <f>EXP('2. Iteration'!$F222-'2. Iteration'!AG$203)/(1+EXP('2. Iteration'!$F222-'2. Iteration'!AG$203))</f>
        <v>0.79572552267804542</v>
      </c>
      <c r="AH21" s="3">
        <f>EXP('2. Iteration'!$F222-'2. Iteration'!AH$203)/(1+EXP('2. Iteration'!$F222-'2. Iteration'!AH$203))</f>
        <v>0.79572552267804542</v>
      </c>
      <c r="AI21" s="3">
        <f>EXP('2. Iteration'!$F222-'2. Iteration'!AI$203)/(1+EXP('2. Iteration'!$F222-'2. Iteration'!AI$203))</f>
        <v>0.79572552267804542</v>
      </c>
      <c r="AJ21" s="3">
        <f>EXP('2. Iteration'!$F222-'2. Iteration'!AJ$203)/(1+EXP('2. Iteration'!$F222-'2. Iteration'!AJ$203))</f>
        <v>0.78592351460297294</v>
      </c>
      <c r="AK21" s="3">
        <f>EXP('2. Iteration'!$F222-'2. Iteration'!AK$203)/(1+EXP('2. Iteration'!$F222-'2. Iteration'!AK$203))</f>
        <v>0.72526025380809034</v>
      </c>
      <c r="AL21" s="3">
        <f>EXP('2. Iteration'!$F222-'2. Iteration'!AL$203)/(1+EXP('2. Iteration'!$F222-'2. Iteration'!AL$203))</f>
        <v>0.71913284737288885</v>
      </c>
      <c r="AM21" s="3">
        <f>EXP('2. Iteration'!$F222-'2. Iteration'!AM$203)/(1+EXP('2. Iteration'!$F222-'2. Iteration'!AM$203))</f>
        <v>0.68681724308017356</v>
      </c>
      <c r="AN21" s="3">
        <f>EXP('2. Iteration'!$F222-'2. Iteration'!AN$203)/(1+EXP('2. Iteration'!$F222-'2. Iteration'!AN$203))</f>
        <v>0.65153751102039159</v>
      </c>
      <c r="AO21" s="3">
        <f>EXP('2. Iteration'!$F222-'2. Iteration'!AO$203)/(1+EXP('2. Iteration'!$F222-'2. Iteration'!AO$203))</f>
        <v>0.64410554339246306</v>
      </c>
      <c r="AP21" s="3">
        <f>EXP('2. Iteration'!$F222-'2. Iteration'!AP$203)/(1+EXP('2. Iteration'!$F222-'2. Iteration'!AP$203))</f>
        <v>0.62102397197045711</v>
      </c>
      <c r="AQ21" s="3">
        <f>EXP('2. Iteration'!$F222-'2. Iteration'!AQ$203)/(1+EXP('2. Iteration'!$F222-'2. Iteration'!AQ$203))</f>
        <v>0.60496286191273485</v>
      </c>
      <c r="AR21" s="3">
        <f>EXP('2. Iteration'!$F222-'2. Iteration'!AR$203)/(1+EXP('2. Iteration'!$F222-'2. Iteration'!AR$203))</f>
        <v>0.59672471770779023</v>
      </c>
      <c r="AS21" s="3">
        <f>EXP('2. Iteration'!$F222-'2. Iteration'!AS$203)/(1+EXP('2. Iteration'!$F222-'2. Iteration'!AS$203))</f>
        <v>0.57115795541871317</v>
      </c>
      <c r="AT21" s="3">
        <f>EXP('2. Iteration'!$F222-'2. Iteration'!AT$203)/(1+EXP('2. Iteration'!$F222-'2. Iteration'!AT$203))</f>
        <v>0.48637888187745393</v>
      </c>
      <c r="AU21" s="3">
        <f>EXP('2. Iteration'!$F222-'2. Iteration'!AU$203)/(1+EXP('2. Iteration'!$F222-'2. Iteration'!AU$203))</f>
        <v>0.15249419964348401</v>
      </c>
      <c r="AX21">
        <f t="shared" si="5"/>
        <v>-5.436961163966993</v>
      </c>
      <c r="AY21" s="2">
        <f t="shared" si="6"/>
        <v>8.2199216559529966E-3</v>
      </c>
      <c r="AZ21" s="2">
        <f t="shared" si="6"/>
        <v>1.2649530258784328E-2</v>
      </c>
      <c r="BA21" s="2">
        <f t="shared" si="6"/>
        <v>2.5506760807333939E-2</v>
      </c>
      <c r="BB21" s="2">
        <f t="shared" si="6"/>
        <v>3.6029911522483742E-2</v>
      </c>
      <c r="BC21" s="2">
        <f t="shared" si="6"/>
        <v>4.2619064854791049E-2</v>
      </c>
      <c r="BD21" s="2">
        <f t="shared" si="6"/>
        <v>4.9634390250840016E-2</v>
      </c>
      <c r="BE21" s="2">
        <f t="shared" si="6"/>
        <v>6.6999656688885217E-2</v>
      </c>
      <c r="BF21" s="2">
        <f t="shared" si="6"/>
        <v>6.9065068798697504E-2</v>
      </c>
      <c r="BG21" s="2">
        <f t="shared" si="6"/>
        <v>7.5424211706781555E-2</v>
      </c>
      <c r="BH21" s="2">
        <f t="shared" si="6"/>
        <v>8.2026390520790124E-2</v>
      </c>
      <c r="BI21" s="2">
        <f t="shared" si="6"/>
        <v>8.4280673264300776E-2</v>
      </c>
      <c r="BJ21" s="2">
        <f t="shared" si="6"/>
        <v>9.1202164262524574E-2</v>
      </c>
      <c r="BK21" s="2">
        <f t="shared" si="6"/>
        <v>9.1202164262524574E-2</v>
      </c>
      <c r="BL21" s="2">
        <f t="shared" si="6"/>
        <v>9.3561581318531886E-2</v>
      </c>
      <c r="BM21" s="2">
        <f t="shared" si="6"/>
        <v>0.11078181346443183</v>
      </c>
      <c r="BN21" s="2">
        <f t="shared" si="6"/>
        <v>0.12114194876717359</v>
      </c>
      <c r="BO21" s="2">
        <f t="shared" ref="BO21:CD41" si="8">X21*(1-X21)</f>
        <v>0.12114194876717359</v>
      </c>
      <c r="BP21" s="2">
        <f t="shared" si="8"/>
        <v>0.12645068287233727</v>
      </c>
      <c r="BQ21" s="2">
        <f t="shared" si="8"/>
        <v>0.14282294488270963</v>
      </c>
      <c r="BR21" s="2">
        <f t="shared" si="8"/>
        <v>0.14282294488270963</v>
      </c>
      <c r="BS21" s="2">
        <f t="shared" si="8"/>
        <v>0.14560739654749025</v>
      </c>
      <c r="BT21" s="2">
        <f t="shared" si="8"/>
        <v>0.15403490734240044</v>
      </c>
      <c r="BU21" s="2">
        <f t="shared" si="7"/>
        <v>0.15686460074950845</v>
      </c>
      <c r="BV21" s="2">
        <f t="shared" si="7"/>
        <v>0.15970226794816861</v>
      </c>
      <c r="BW21" s="2">
        <f t="shared" si="7"/>
        <v>0.15970226794816861</v>
      </c>
      <c r="BX21" s="2">
        <f t="shared" si="7"/>
        <v>0.16254641523679686</v>
      </c>
      <c r="BY21" s="2">
        <f t="shared" si="7"/>
        <v>0.16254641523679686</v>
      </c>
      <c r="BZ21" s="2">
        <f t="shared" si="7"/>
        <v>0.16254641523679686</v>
      </c>
      <c r="CA21" s="2">
        <f t="shared" si="7"/>
        <v>0.16824774379708352</v>
      </c>
      <c r="CB21" s="2">
        <f t="shared" si="7"/>
        <v>0.19925781805431472</v>
      </c>
      <c r="CC21" s="2">
        <f t="shared" si="7"/>
        <v>0.20198079520225021</v>
      </c>
      <c r="CD21" s="2">
        <f t="shared" si="7"/>
        <v>0.21509931768792334</v>
      </c>
      <c r="CE21" s="2">
        <f t="shared" si="7"/>
        <v>0.22703638275374469</v>
      </c>
      <c r="CF21" s="2">
        <f t="shared" si="7"/>
        <v>0.22923359236356294</v>
      </c>
      <c r="CG21" s="2">
        <f t="shared" si="7"/>
        <v>0.23535319820849401</v>
      </c>
      <c r="CH21" s="2">
        <f t="shared" si="7"/>
        <v>0.23898279761908817</v>
      </c>
      <c r="CI21" s="2">
        <f t="shared" si="7"/>
        <v>0.24064432898434829</v>
      </c>
      <c r="CJ21" s="2">
        <f t="shared" si="7"/>
        <v>0.24493654538062842</v>
      </c>
      <c r="CK21" s="2">
        <f t="shared" ref="CK21:CL74" si="9">AT21*(1-AT21)</f>
        <v>0.24981446514109165</v>
      </c>
      <c r="CL21" s="2">
        <f t="shared" si="9"/>
        <v>0.12923971871857726</v>
      </c>
    </row>
    <row r="22" spans="1:90">
      <c r="A22" t="str">
        <f>Tabelle1!A22</f>
        <v>Lanner</v>
      </c>
      <c r="H22" s="3">
        <f>EXP('2. Iteration'!$F223-'2. Iteration'!H$203)/(1+EXP('2. Iteration'!$F223-'2. Iteration'!H$203))</f>
        <v>0.9901303632915176</v>
      </c>
      <c r="I22" s="3">
        <f>EXP('2. Iteration'!$F223-'2. Iteration'!I$203)/(1+EXP('2. Iteration'!$F223-'2. Iteration'!I$203))</f>
        <v>0.984755392513052</v>
      </c>
      <c r="J22" s="3">
        <f>EXP('2. Iteration'!$F223-'2. Iteration'!J$203)/(1+EXP('2. Iteration'!$F223-'2. Iteration'!J$203))</f>
        <v>0.96891805975785728</v>
      </c>
      <c r="K22" s="3">
        <f>EXP('2. Iteration'!$F223-'2. Iteration'!K$203)/(1+EXP('2. Iteration'!$F223-'2. Iteration'!K$203))</f>
        <v>0.95567766980237223</v>
      </c>
      <c r="L22" s="3">
        <f>EXP('2. Iteration'!$F223-'2. Iteration'!L$203)/(1+EXP('2. Iteration'!$F223-'2. Iteration'!L$203))</f>
        <v>0.94725051736048804</v>
      </c>
      <c r="M22" s="3">
        <f>EXP('2. Iteration'!$F223-'2. Iteration'!M$203)/(1+EXP('2. Iteration'!$F223-'2. Iteration'!M$203))</f>
        <v>0.93815580588960179</v>
      </c>
      <c r="N22" s="3">
        <f>EXP('2. Iteration'!$F223-'2. Iteration'!N$203)/(1+EXP('2. Iteration'!$F223-'2. Iteration'!N$203))</f>
        <v>0.91505525168627688</v>
      </c>
      <c r="O22" s="3">
        <f>EXP('2. Iteration'!$F223-'2. Iteration'!O$203)/(1+EXP('2. Iteration'!$F223-'2. Iteration'!O$203))</f>
        <v>0.91224792505239827</v>
      </c>
      <c r="P22" s="3">
        <f>EXP('2. Iteration'!$F223-'2. Iteration'!P$203)/(1+EXP('2. Iteration'!$F223-'2. Iteration'!P$203))</f>
        <v>0.90351891806470819</v>
      </c>
      <c r="Q22" s="3">
        <f>EXP('2. Iteration'!$F223-'2. Iteration'!Q$203)/(1+EXP('2. Iteration'!$F223-'2. Iteration'!Q$203))</f>
        <v>0.89431351099951117</v>
      </c>
      <c r="R22" s="3">
        <f>EXP('2. Iteration'!$F223-'2. Iteration'!R$203)/(1+EXP('2. Iteration'!$F223-'2. Iteration'!R$203))</f>
        <v>0.89113553106182442</v>
      </c>
      <c r="S22" s="3">
        <f>EXP('2. Iteration'!$F223-'2. Iteration'!S$203)/(1+EXP('2. Iteration'!$F223-'2. Iteration'!S$203))</f>
        <v>0.881261674452816</v>
      </c>
      <c r="T22" s="3">
        <f>EXP('2. Iteration'!$F223-'2. Iteration'!T$203)/(1+EXP('2. Iteration'!$F223-'2. Iteration'!T$203))</f>
        <v>0.88126167445281589</v>
      </c>
      <c r="U22" s="3">
        <f>EXP('2. Iteration'!$F223-'2. Iteration'!U$203)/(1+EXP('2. Iteration'!$F223-'2. Iteration'!U$203))</f>
        <v>0.87785428665657128</v>
      </c>
      <c r="V22" s="3">
        <f>EXP('2. Iteration'!$F223-'2. Iteration'!V$203)/(1+EXP('2. Iteration'!$F223-'2. Iteration'!V$203))</f>
        <v>0.85228702677828028</v>
      </c>
      <c r="W22" s="3">
        <f>EXP('2. Iteration'!$F223-'2. Iteration'!W$203)/(1+EXP('2. Iteration'!$F223-'2. Iteration'!W$203))</f>
        <v>0.83624777009575635</v>
      </c>
      <c r="X22" s="3">
        <f>EXP('2. Iteration'!$F223-'2. Iteration'!X$203)/(1+EXP('2. Iteration'!$F223-'2. Iteration'!X$203))</f>
        <v>0.83624777009575635</v>
      </c>
      <c r="Y22" s="3">
        <f>EXP('2. Iteration'!$F223-'2. Iteration'!Y$203)/(1+EXP('2. Iteration'!$F223-'2. Iteration'!Y$203))</f>
        <v>0.82781309385175206</v>
      </c>
      <c r="Z22" s="3">
        <f>EXP('2. Iteration'!$F223-'2. Iteration'!Z$203)/(1+EXP('2. Iteration'!$F223-'2. Iteration'!Z$203))</f>
        <v>0.80075027862500514</v>
      </c>
      <c r="AA22" s="3">
        <f>EXP('2. Iteration'!$F223-'2. Iteration'!AA$203)/(1+EXP('2. Iteration'!$F223-'2. Iteration'!AA$203))</f>
        <v>0.80075027862500503</v>
      </c>
      <c r="AB22" s="3">
        <f>EXP('2. Iteration'!$F223-'2. Iteration'!AB$203)/(1+EXP('2. Iteration'!$F223-'2. Iteration'!AB$203))</f>
        <v>0.79597215085153994</v>
      </c>
      <c r="AC22" s="3">
        <f>EXP('2. Iteration'!$F223-'2. Iteration'!AC$203)/(1+EXP('2. Iteration'!$F223-'2. Iteration'!AC$203))</f>
        <v>0.7811570279892075</v>
      </c>
      <c r="AD22" s="3">
        <f>EXP('2. Iteration'!$F223-'2. Iteration'!AD$203)/(1+EXP('2. Iteration'!$F223-'2. Iteration'!AD$203))</f>
        <v>0.77605467148786678</v>
      </c>
      <c r="AE22" s="3">
        <f>EXP('2. Iteration'!$F223-'2. Iteration'!AE$203)/(1+EXP('2. Iteration'!$F223-'2. Iteration'!AE$203))</f>
        <v>0.7708684351521885</v>
      </c>
      <c r="AF22" s="3">
        <f>EXP('2. Iteration'!$F223-'2. Iteration'!AF$203)/(1+EXP('2. Iteration'!$F223-'2. Iteration'!AF$203))</f>
        <v>0.7708684351521885</v>
      </c>
      <c r="AG22" s="3">
        <f>EXP('2. Iteration'!$F223-'2. Iteration'!AG$203)/(1+EXP('2. Iteration'!$F223-'2. Iteration'!AG$203))</f>
        <v>0.76559717431990071</v>
      </c>
      <c r="AH22" s="3">
        <f>EXP('2. Iteration'!$F223-'2. Iteration'!AH$203)/(1+EXP('2. Iteration'!$F223-'2. Iteration'!AH$203))</f>
        <v>0.76559717431990071</v>
      </c>
      <c r="AI22" s="3">
        <f>EXP('2. Iteration'!$F223-'2. Iteration'!AI$203)/(1+EXP('2. Iteration'!$F223-'2. Iteration'!AI$203))</f>
        <v>0.76559717431990071</v>
      </c>
      <c r="AJ22" s="3">
        <f>EXP('2. Iteration'!$F223-'2. Iteration'!AJ$203)/(1+EXP('2. Iteration'!$F223-'2. Iteration'!AJ$203))</f>
        <v>0.75479496711663463</v>
      </c>
      <c r="AK22" s="3">
        <f>EXP('2. Iteration'!$F223-'2. Iteration'!AK$203)/(1+EXP('2. Iteration'!$F223-'2. Iteration'!AK$203))</f>
        <v>0.68880352097907405</v>
      </c>
      <c r="AL22" s="3">
        <f>EXP('2. Iteration'!$F223-'2. Iteration'!AL$203)/(1+EXP('2. Iteration'!$F223-'2. Iteration'!AL$203))</f>
        <v>0.68221929478528498</v>
      </c>
      <c r="AM22" s="3">
        <f>EXP('2. Iteration'!$F223-'2. Iteration'!AM$203)/(1+EXP('2. Iteration'!$F223-'2. Iteration'!AM$203))</f>
        <v>0.64773698418223635</v>
      </c>
      <c r="AN22" s="3">
        <f>EXP('2. Iteration'!$F223-'2. Iteration'!AN$203)/(1+EXP('2. Iteration'!$F223-'2. Iteration'!AN$203))</f>
        <v>0.61055118349845727</v>
      </c>
      <c r="AO22" s="3">
        <f>EXP('2. Iteration'!$F223-'2. Iteration'!AO$203)/(1+EXP('2. Iteration'!$F223-'2. Iteration'!AO$203))</f>
        <v>0.60277800707482554</v>
      </c>
      <c r="AP22" s="3">
        <f>EXP('2. Iteration'!$F223-'2. Iteration'!AP$203)/(1+EXP('2. Iteration'!$F223-'2. Iteration'!AP$203))</f>
        <v>0.57876899296526496</v>
      </c>
      <c r="AQ22" s="3">
        <f>EXP('2. Iteration'!$F223-'2. Iteration'!AQ$203)/(1+EXP('2. Iteration'!$F223-'2. Iteration'!AQ$203))</f>
        <v>0.56217959912477222</v>
      </c>
      <c r="AR22" s="3">
        <f>EXP('2. Iteration'!$F223-'2. Iteration'!AR$203)/(1+EXP('2. Iteration'!$F223-'2. Iteration'!AR$203))</f>
        <v>0.55370744605178368</v>
      </c>
      <c r="AS22" s="3">
        <f>EXP('2. Iteration'!$F223-'2. Iteration'!AS$203)/(1+EXP('2. Iteration'!$F223-'2. Iteration'!AS$203))</f>
        <v>0.52757260996801181</v>
      </c>
      <c r="AT22" s="3">
        <f>EXP('2. Iteration'!$F223-'2. Iteration'!AT$203)/(1+EXP('2. Iteration'!$F223-'2. Iteration'!AT$203))</f>
        <v>0.44258619152545536</v>
      </c>
      <c r="AU22" s="3">
        <f>EXP('2. Iteration'!$F223-'2. Iteration'!AU$203)/(1+EXP('2. Iteration'!$F223-'2. Iteration'!AU$203))</f>
        <v>0.13109109542729022</v>
      </c>
      <c r="AX22">
        <f t="shared" si="5"/>
        <v>-5.8869308836673149</v>
      </c>
      <c r="AY22" s="2">
        <f t="shared" si="6"/>
        <v>9.7722269797249749E-3</v>
      </c>
      <c r="AZ22" s="2">
        <f t="shared" si="6"/>
        <v>1.5012209429516891E-2</v>
      </c>
      <c r="BA22" s="2">
        <f t="shared" si="6"/>
        <v>3.0115853232926593E-2</v>
      </c>
      <c r="BB22" s="2">
        <f t="shared" si="6"/>
        <v>4.2357861243480219E-2</v>
      </c>
      <c r="BC22" s="2">
        <f t="shared" si="6"/>
        <v>4.9966974720775784E-2</v>
      </c>
      <c r="BD22" s="2">
        <f t="shared" si="6"/>
        <v>5.8019489765233599E-2</v>
      </c>
      <c r="BE22" s="2">
        <f t="shared" si="6"/>
        <v>7.7729138047641352E-2</v>
      </c>
      <c r="BF22" s="2">
        <f t="shared" si="6"/>
        <v>8.0051648289992228E-2</v>
      </c>
      <c r="BG22" s="2">
        <f t="shared" si="6"/>
        <v>8.7172482763887324E-2</v>
      </c>
      <c r="BH22" s="2">
        <f t="shared" si="6"/>
        <v>9.4516855043238382E-2</v>
      </c>
      <c r="BI22" s="2">
        <f t="shared" si="6"/>
        <v>9.7012996340984592E-2</v>
      </c>
      <c r="BJ22" s="2">
        <f t="shared" si="6"/>
        <v>0.10463953559343495</v>
      </c>
      <c r="BK22" s="2">
        <f t="shared" si="6"/>
        <v>0.10463953559343503</v>
      </c>
      <c r="BL22" s="2">
        <f t="shared" si="6"/>
        <v>0.10722613805525366</v>
      </c>
      <c r="BM22" s="2">
        <f t="shared" si="6"/>
        <v>0.12589385076371923</v>
      </c>
      <c r="BN22" s="2">
        <f t="shared" si="6"/>
        <v>0.13693743710563139</v>
      </c>
      <c r="BO22" s="2">
        <f t="shared" si="8"/>
        <v>0.13693743710563139</v>
      </c>
      <c r="BP22" s="2">
        <f t="shared" si="8"/>
        <v>0.1425385754993424</v>
      </c>
      <c r="BQ22" s="2">
        <f t="shared" si="8"/>
        <v>0.15954926990698179</v>
      </c>
      <c r="BR22" s="2">
        <f t="shared" si="8"/>
        <v>0.15954926990698184</v>
      </c>
      <c r="BS22" s="2">
        <f t="shared" si="8"/>
        <v>0.16240048592031328</v>
      </c>
      <c r="BT22" s="2">
        <f t="shared" si="8"/>
        <v>0.17095072561227601</v>
      </c>
      <c r="BU22" s="2">
        <f t="shared" si="7"/>
        <v>0.17379381834972596</v>
      </c>
      <c r="BV22" s="2">
        <f t="shared" si="7"/>
        <v>0.17663029083820464</v>
      </c>
      <c r="BW22" s="2">
        <f t="shared" si="7"/>
        <v>0.17663029083820464</v>
      </c>
      <c r="BX22" s="2">
        <f t="shared" si="7"/>
        <v>0.17945814099328428</v>
      </c>
      <c r="BY22" s="2">
        <f t="shared" si="7"/>
        <v>0.17945814099328428</v>
      </c>
      <c r="BZ22" s="2">
        <f t="shared" si="7"/>
        <v>0.17945814099328428</v>
      </c>
      <c r="CA22" s="2">
        <f t="shared" si="7"/>
        <v>0.18507952473203307</v>
      </c>
      <c r="CB22" s="2">
        <f t="shared" si="7"/>
        <v>0.21435323046590435</v>
      </c>
      <c r="CC22" s="2">
        <f t="shared" si="7"/>
        <v>0.21679612860795341</v>
      </c>
      <c r="CD22" s="2">
        <f t="shared" si="7"/>
        <v>0.22817378350473766</v>
      </c>
      <c r="CE22" s="2">
        <f t="shared" si="7"/>
        <v>0.23777843582709043</v>
      </c>
      <c r="CF22" s="2">
        <f t="shared" si="7"/>
        <v>0.23943668126172712</v>
      </c>
      <c r="CG22" s="2">
        <f t="shared" si="7"/>
        <v>0.24379544574723805</v>
      </c>
      <c r="CH22" s="2">
        <f t="shared" si="7"/>
        <v>0.24613369745268263</v>
      </c>
      <c r="CI22" s="2">
        <f t="shared" si="7"/>
        <v>0.24711551023859474</v>
      </c>
      <c r="CJ22" s="2">
        <f t="shared" si="7"/>
        <v>0.24923975117955188</v>
      </c>
      <c r="CK22" s="2">
        <f t="shared" si="9"/>
        <v>0.24670365459644827</v>
      </c>
      <c r="CL22" s="2">
        <f t="shared" si="9"/>
        <v>0.1139062201269633</v>
      </c>
    </row>
    <row r="23" spans="1:90">
      <c r="A23" t="str">
        <f>Tabelle1!A23</f>
        <v>Stanglechner</v>
      </c>
      <c r="H23" s="3">
        <f>EXP('2. Iteration'!$F224-'2. Iteration'!H$203)/(1+EXP('2. Iteration'!$F224-'2. Iteration'!H$203))</f>
        <v>0.9901303632915176</v>
      </c>
      <c r="I23" s="3">
        <f>EXP('2. Iteration'!$F224-'2. Iteration'!I$203)/(1+EXP('2. Iteration'!$F224-'2. Iteration'!I$203))</f>
        <v>0.984755392513052</v>
      </c>
      <c r="J23" s="3">
        <f>EXP('2. Iteration'!$F224-'2. Iteration'!J$203)/(1+EXP('2. Iteration'!$F224-'2. Iteration'!J$203))</f>
        <v>0.96891805975785728</v>
      </c>
      <c r="K23" s="3">
        <f>EXP('2. Iteration'!$F224-'2. Iteration'!K$203)/(1+EXP('2. Iteration'!$F224-'2. Iteration'!K$203))</f>
        <v>0.95567766980237223</v>
      </c>
      <c r="L23" s="3">
        <f>EXP('2. Iteration'!$F224-'2. Iteration'!L$203)/(1+EXP('2. Iteration'!$F224-'2. Iteration'!L$203))</f>
        <v>0.94725051736048804</v>
      </c>
      <c r="M23" s="3">
        <f>EXP('2. Iteration'!$F224-'2. Iteration'!M$203)/(1+EXP('2. Iteration'!$F224-'2. Iteration'!M$203))</f>
        <v>0.93815580588960179</v>
      </c>
      <c r="N23" s="3">
        <f>EXP('2. Iteration'!$F224-'2. Iteration'!N$203)/(1+EXP('2. Iteration'!$F224-'2. Iteration'!N$203))</f>
        <v>0.91505525168627688</v>
      </c>
      <c r="O23" s="3">
        <f>EXP('2. Iteration'!$F224-'2. Iteration'!O$203)/(1+EXP('2. Iteration'!$F224-'2. Iteration'!O$203))</f>
        <v>0.91224792505239827</v>
      </c>
      <c r="P23" s="3">
        <f>EXP('2. Iteration'!$F224-'2. Iteration'!P$203)/(1+EXP('2. Iteration'!$F224-'2. Iteration'!P$203))</f>
        <v>0.90351891806470819</v>
      </c>
      <c r="Q23" s="3">
        <f>EXP('2. Iteration'!$F224-'2. Iteration'!Q$203)/(1+EXP('2. Iteration'!$F224-'2. Iteration'!Q$203))</f>
        <v>0.89431351099951117</v>
      </c>
      <c r="R23" s="3">
        <f>EXP('2. Iteration'!$F224-'2. Iteration'!R$203)/(1+EXP('2. Iteration'!$F224-'2. Iteration'!R$203))</f>
        <v>0.89113553106182442</v>
      </c>
      <c r="S23" s="3">
        <f>EXP('2. Iteration'!$F224-'2. Iteration'!S$203)/(1+EXP('2. Iteration'!$F224-'2. Iteration'!S$203))</f>
        <v>0.881261674452816</v>
      </c>
      <c r="T23" s="3">
        <f>EXP('2. Iteration'!$F224-'2. Iteration'!T$203)/(1+EXP('2. Iteration'!$F224-'2. Iteration'!T$203))</f>
        <v>0.88126167445281589</v>
      </c>
      <c r="U23" s="3">
        <f>EXP('2. Iteration'!$F224-'2. Iteration'!U$203)/(1+EXP('2. Iteration'!$F224-'2. Iteration'!U$203))</f>
        <v>0.87785428665657128</v>
      </c>
      <c r="V23" s="3">
        <f>EXP('2. Iteration'!$F224-'2. Iteration'!V$203)/(1+EXP('2. Iteration'!$F224-'2. Iteration'!V$203))</f>
        <v>0.85228702677828028</v>
      </c>
      <c r="W23" s="3">
        <f>EXP('2. Iteration'!$F224-'2. Iteration'!W$203)/(1+EXP('2. Iteration'!$F224-'2. Iteration'!W$203))</f>
        <v>0.83624777009575635</v>
      </c>
      <c r="X23" s="3">
        <f>EXP('2. Iteration'!$F224-'2. Iteration'!X$203)/(1+EXP('2. Iteration'!$F224-'2. Iteration'!X$203))</f>
        <v>0.83624777009575635</v>
      </c>
      <c r="Y23" s="3">
        <f>EXP('2. Iteration'!$F224-'2. Iteration'!Y$203)/(1+EXP('2. Iteration'!$F224-'2. Iteration'!Y$203))</f>
        <v>0.82781309385175206</v>
      </c>
      <c r="Z23" s="3">
        <f>EXP('2. Iteration'!$F224-'2. Iteration'!Z$203)/(1+EXP('2. Iteration'!$F224-'2. Iteration'!Z$203))</f>
        <v>0.80075027862500514</v>
      </c>
      <c r="AA23" s="3">
        <f>EXP('2. Iteration'!$F224-'2. Iteration'!AA$203)/(1+EXP('2. Iteration'!$F224-'2. Iteration'!AA$203))</f>
        <v>0.80075027862500503</v>
      </c>
      <c r="AB23" s="3">
        <f>EXP('2. Iteration'!$F224-'2. Iteration'!AB$203)/(1+EXP('2. Iteration'!$F224-'2. Iteration'!AB$203))</f>
        <v>0.79597215085153994</v>
      </c>
      <c r="AC23" s="3">
        <f>EXP('2. Iteration'!$F224-'2. Iteration'!AC$203)/(1+EXP('2. Iteration'!$F224-'2. Iteration'!AC$203))</f>
        <v>0.7811570279892075</v>
      </c>
      <c r="AD23" s="3">
        <f>EXP('2. Iteration'!$F224-'2. Iteration'!AD$203)/(1+EXP('2. Iteration'!$F224-'2. Iteration'!AD$203))</f>
        <v>0.77605467148786678</v>
      </c>
      <c r="AE23" s="3">
        <f>EXP('2. Iteration'!$F224-'2. Iteration'!AE$203)/(1+EXP('2. Iteration'!$F224-'2. Iteration'!AE$203))</f>
        <v>0.7708684351521885</v>
      </c>
      <c r="AF23" s="3">
        <f>EXP('2. Iteration'!$F224-'2. Iteration'!AF$203)/(1+EXP('2. Iteration'!$F224-'2. Iteration'!AF$203))</f>
        <v>0.7708684351521885</v>
      </c>
      <c r="AG23" s="3">
        <f>EXP('2. Iteration'!$F224-'2. Iteration'!AG$203)/(1+EXP('2. Iteration'!$F224-'2. Iteration'!AG$203))</f>
        <v>0.76559717431990071</v>
      </c>
      <c r="AH23" s="3">
        <f>EXP('2. Iteration'!$F224-'2. Iteration'!AH$203)/(1+EXP('2. Iteration'!$F224-'2. Iteration'!AH$203))</f>
        <v>0.76559717431990071</v>
      </c>
      <c r="AI23" s="3">
        <f>EXP('2. Iteration'!$F224-'2. Iteration'!AI$203)/(1+EXP('2. Iteration'!$F224-'2. Iteration'!AI$203))</f>
        <v>0.76559717431990071</v>
      </c>
      <c r="AJ23" s="3">
        <f>EXP('2. Iteration'!$F224-'2. Iteration'!AJ$203)/(1+EXP('2. Iteration'!$F224-'2. Iteration'!AJ$203))</f>
        <v>0.75479496711663463</v>
      </c>
      <c r="AK23" s="3">
        <f>EXP('2. Iteration'!$F224-'2. Iteration'!AK$203)/(1+EXP('2. Iteration'!$F224-'2. Iteration'!AK$203))</f>
        <v>0.68880352097907405</v>
      </c>
      <c r="AL23" s="3">
        <f>EXP('2. Iteration'!$F224-'2. Iteration'!AL$203)/(1+EXP('2. Iteration'!$F224-'2. Iteration'!AL$203))</f>
        <v>0.68221929478528498</v>
      </c>
      <c r="AM23" s="3">
        <f>EXP('2. Iteration'!$F224-'2. Iteration'!AM$203)/(1+EXP('2. Iteration'!$F224-'2. Iteration'!AM$203))</f>
        <v>0.64773698418223635</v>
      </c>
      <c r="AN23" s="3">
        <f>EXP('2. Iteration'!$F224-'2. Iteration'!AN$203)/(1+EXP('2. Iteration'!$F224-'2. Iteration'!AN$203))</f>
        <v>0.61055118349845727</v>
      </c>
      <c r="AO23" s="3">
        <f>EXP('2. Iteration'!$F224-'2. Iteration'!AO$203)/(1+EXP('2. Iteration'!$F224-'2. Iteration'!AO$203))</f>
        <v>0.60277800707482554</v>
      </c>
      <c r="AP23" s="3">
        <f>EXP('2. Iteration'!$F224-'2. Iteration'!AP$203)/(1+EXP('2. Iteration'!$F224-'2. Iteration'!AP$203))</f>
        <v>0.57876899296526496</v>
      </c>
      <c r="AQ23" s="3">
        <f>EXP('2. Iteration'!$F224-'2. Iteration'!AQ$203)/(1+EXP('2. Iteration'!$F224-'2. Iteration'!AQ$203))</f>
        <v>0.56217959912477222</v>
      </c>
      <c r="AR23" s="3">
        <f>EXP('2. Iteration'!$F224-'2. Iteration'!AR$203)/(1+EXP('2. Iteration'!$F224-'2. Iteration'!AR$203))</f>
        <v>0.55370744605178368</v>
      </c>
      <c r="AS23" s="3">
        <f>EXP('2. Iteration'!$F224-'2. Iteration'!AS$203)/(1+EXP('2. Iteration'!$F224-'2. Iteration'!AS$203))</f>
        <v>0.52757260996801181</v>
      </c>
      <c r="AT23" s="3">
        <f>EXP('2. Iteration'!$F224-'2. Iteration'!AT$203)/(1+EXP('2. Iteration'!$F224-'2. Iteration'!AT$203))</f>
        <v>0.44258619152545536</v>
      </c>
      <c r="AU23" s="3">
        <f>EXP('2. Iteration'!$F224-'2. Iteration'!AU$203)/(1+EXP('2. Iteration'!$F224-'2. Iteration'!AU$203))</f>
        <v>0.13109109542729022</v>
      </c>
      <c r="AX23">
        <f t="shared" si="5"/>
        <v>-5.8869308836673149</v>
      </c>
      <c r="AY23" s="2">
        <f t="shared" si="6"/>
        <v>9.7722269797249749E-3</v>
      </c>
      <c r="AZ23" s="2">
        <f t="shared" si="6"/>
        <v>1.5012209429516891E-2</v>
      </c>
      <c r="BA23" s="2">
        <f t="shared" si="6"/>
        <v>3.0115853232926593E-2</v>
      </c>
      <c r="BB23" s="2">
        <f t="shared" si="6"/>
        <v>4.2357861243480219E-2</v>
      </c>
      <c r="BC23" s="2">
        <f t="shared" si="6"/>
        <v>4.9966974720775784E-2</v>
      </c>
      <c r="BD23" s="2">
        <f t="shared" si="6"/>
        <v>5.8019489765233599E-2</v>
      </c>
      <c r="BE23" s="2">
        <f t="shared" si="6"/>
        <v>7.7729138047641352E-2</v>
      </c>
      <c r="BF23" s="2">
        <f t="shared" si="6"/>
        <v>8.0051648289992228E-2</v>
      </c>
      <c r="BG23" s="2">
        <f t="shared" si="6"/>
        <v>8.7172482763887324E-2</v>
      </c>
      <c r="BH23" s="2">
        <f t="shared" si="6"/>
        <v>9.4516855043238382E-2</v>
      </c>
      <c r="BI23" s="2">
        <f t="shared" si="6"/>
        <v>9.7012996340984592E-2</v>
      </c>
      <c r="BJ23" s="2">
        <f t="shared" si="6"/>
        <v>0.10463953559343495</v>
      </c>
      <c r="BK23" s="2">
        <f t="shared" si="6"/>
        <v>0.10463953559343503</v>
      </c>
      <c r="BL23" s="2">
        <f t="shared" si="6"/>
        <v>0.10722613805525366</v>
      </c>
      <c r="BM23" s="2">
        <f t="shared" si="6"/>
        <v>0.12589385076371923</v>
      </c>
      <c r="BN23" s="2">
        <f t="shared" si="6"/>
        <v>0.13693743710563139</v>
      </c>
      <c r="BO23" s="2">
        <f t="shared" si="8"/>
        <v>0.13693743710563139</v>
      </c>
      <c r="BP23" s="2">
        <f t="shared" si="8"/>
        <v>0.1425385754993424</v>
      </c>
      <c r="BQ23" s="2">
        <f t="shared" si="8"/>
        <v>0.15954926990698179</v>
      </c>
      <c r="BR23" s="2">
        <f t="shared" si="8"/>
        <v>0.15954926990698184</v>
      </c>
      <c r="BS23" s="2">
        <f t="shared" si="8"/>
        <v>0.16240048592031328</v>
      </c>
      <c r="BT23" s="2">
        <f t="shared" si="8"/>
        <v>0.17095072561227601</v>
      </c>
      <c r="BU23" s="2">
        <f t="shared" si="7"/>
        <v>0.17379381834972596</v>
      </c>
      <c r="BV23" s="2">
        <f t="shared" si="7"/>
        <v>0.17663029083820464</v>
      </c>
      <c r="BW23" s="2">
        <f t="shared" si="7"/>
        <v>0.17663029083820464</v>
      </c>
      <c r="BX23" s="2">
        <f t="shared" si="7"/>
        <v>0.17945814099328428</v>
      </c>
      <c r="BY23" s="2">
        <f t="shared" si="7"/>
        <v>0.17945814099328428</v>
      </c>
      <c r="BZ23" s="2">
        <f t="shared" si="7"/>
        <v>0.17945814099328428</v>
      </c>
      <c r="CA23" s="2">
        <f t="shared" si="7"/>
        <v>0.18507952473203307</v>
      </c>
      <c r="CB23" s="2">
        <f t="shared" si="7"/>
        <v>0.21435323046590435</v>
      </c>
      <c r="CC23" s="2">
        <f t="shared" si="7"/>
        <v>0.21679612860795341</v>
      </c>
      <c r="CD23" s="2">
        <f t="shared" si="7"/>
        <v>0.22817378350473766</v>
      </c>
      <c r="CE23" s="2">
        <f t="shared" si="7"/>
        <v>0.23777843582709043</v>
      </c>
      <c r="CF23" s="2">
        <f t="shared" si="7"/>
        <v>0.23943668126172712</v>
      </c>
      <c r="CG23" s="2">
        <f t="shared" si="7"/>
        <v>0.24379544574723805</v>
      </c>
      <c r="CH23" s="2">
        <f t="shared" si="7"/>
        <v>0.24613369745268263</v>
      </c>
      <c r="CI23" s="2">
        <f t="shared" si="7"/>
        <v>0.24711551023859474</v>
      </c>
      <c r="CJ23" s="2">
        <f t="shared" si="7"/>
        <v>0.24923975117955188</v>
      </c>
      <c r="CK23" s="2">
        <f t="shared" si="9"/>
        <v>0.24670365459644827</v>
      </c>
      <c r="CL23" s="2">
        <f t="shared" si="9"/>
        <v>0.1139062201269633</v>
      </c>
    </row>
    <row r="24" spans="1:90">
      <c r="A24" t="str">
        <f>Tabelle1!A24</f>
        <v>Klingler Patrick</v>
      </c>
      <c r="H24" s="3">
        <f>EXP('2. Iteration'!$F225-'2. Iteration'!H$203)/(1+EXP('2. Iteration'!$F225-'2. Iteration'!H$203))</f>
        <v>0.9901303632915176</v>
      </c>
      <c r="I24" s="3">
        <f>EXP('2. Iteration'!$F225-'2. Iteration'!I$203)/(1+EXP('2. Iteration'!$F225-'2. Iteration'!I$203))</f>
        <v>0.984755392513052</v>
      </c>
      <c r="J24" s="3">
        <f>EXP('2. Iteration'!$F225-'2. Iteration'!J$203)/(1+EXP('2. Iteration'!$F225-'2. Iteration'!J$203))</f>
        <v>0.96891805975785728</v>
      </c>
      <c r="K24" s="3">
        <f>EXP('2. Iteration'!$F225-'2. Iteration'!K$203)/(1+EXP('2. Iteration'!$F225-'2. Iteration'!K$203))</f>
        <v>0.95567766980237223</v>
      </c>
      <c r="L24" s="3">
        <f>EXP('2. Iteration'!$F225-'2. Iteration'!L$203)/(1+EXP('2. Iteration'!$F225-'2. Iteration'!L$203))</f>
        <v>0.94725051736048804</v>
      </c>
      <c r="M24" s="3">
        <f>EXP('2. Iteration'!$F225-'2. Iteration'!M$203)/(1+EXP('2. Iteration'!$F225-'2. Iteration'!M$203))</f>
        <v>0.93815580588960179</v>
      </c>
      <c r="N24" s="3">
        <f>EXP('2. Iteration'!$F225-'2. Iteration'!N$203)/(1+EXP('2. Iteration'!$F225-'2. Iteration'!N$203))</f>
        <v>0.91505525168627688</v>
      </c>
      <c r="O24" s="3">
        <f>EXP('2. Iteration'!$F225-'2. Iteration'!O$203)/(1+EXP('2. Iteration'!$F225-'2. Iteration'!O$203))</f>
        <v>0.91224792505239827</v>
      </c>
      <c r="P24" s="3">
        <f>EXP('2. Iteration'!$F225-'2. Iteration'!P$203)/(1+EXP('2. Iteration'!$F225-'2. Iteration'!P$203))</f>
        <v>0.90351891806470819</v>
      </c>
      <c r="Q24" s="3">
        <f>EXP('2. Iteration'!$F225-'2. Iteration'!Q$203)/(1+EXP('2. Iteration'!$F225-'2. Iteration'!Q$203))</f>
        <v>0.89431351099951117</v>
      </c>
      <c r="R24" s="3">
        <f>EXP('2. Iteration'!$F225-'2. Iteration'!R$203)/(1+EXP('2. Iteration'!$F225-'2. Iteration'!R$203))</f>
        <v>0.89113553106182442</v>
      </c>
      <c r="S24" s="3">
        <f>EXP('2. Iteration'!$F225-'2. Iteration'!S$203)/(1+EXP('2. Iteration'!$F225-'2. Iteration'!S$203))</f>
        <v>0.881261674452816</v>
      </c>
      <c r="T24" s="3">
        <f>EXP('2. Iteration'!$F225-'2. Iteration'!T$203)/(1+EXP('2. Iteration'!$F225-'2. Iteration'!T$203))</f>
        <v>0.88126167445281589</v>
      </c>
      <c r="U24" s="3">
        <f>EXP('2. Iteration'!$F225-'2. Iteration'!U$203)/(1+EXP('2. Iteration'!$F225-'2. Iteration'!U$203))</f>
        <v>0.87785428665657128</v>
      </c>
      <c r="V24" s="3">
        <f>EXP('2. Iteration'!$F225-'2. Iteration'!V$203)/(1+EXP('2. Iteration'!$F225-'2. Iteration'!V$203))</f>
        <v>0.85228702677828028</v>
      </c>
      <c r="W24" s="3">
        <f>EXP('2. Iteration'!$F225-'2. Iteration'!W$203)/(1+EXP('2. Iteration'!$F225-'2. Iteration'!W$203))</f>
        <v>0.83624777009575635</v>
      </c>
      <c r="X24" s="3">
        <f>EXP('2. Iteration'!$F225-'2. Iteration'!X$203)/(1+EXP('2. Iteration'!$F225-'2. Iteration'!X$203))</f>
        <v>0.83624777009575635</v>
      </c>
      <c r="Y24" s="3">
        <f>EXP('2. Iteration'!$F225-'2. Iteration'!Y$203)/(1+EXP('2. Iteration'!$F225-'2. Iteration'!Y$203))</f>
        <v>0.82781309385175206</v>
      </c>
      <c r="Z24" s="3">
        <f>EXP('2. Iteration'!$F225-'2. Iteration'!Z$203)/(1+EXP('2. Iteration'!$F225-'2. Iteration'!Z$203))</f>
        <v>0.80075027862500514</v>
      </c>
      <c r="AA24" s="3">
        <f>EXP('2. Iteration'!$F225-'2. Iteration'!AA$203)/(1+EXP('2. Iteration'!$F225-'2. Iteration'!AA$203))</f>
        <v>0.80075027862500503</v>
      </c>
      <c r="AB24" s="3">
        <f>EXP('2. Iteration'!$F225-'2. Iteration'!AB$203)/(1+EXP('2. Iteration'!$F225-'2. Iteration'!AB$203))</f>
        <v>0.79597215085153994</v>
      </c>
      <c r="AC24" s="3">
        <f>EXP('2. Iteration'!$F225-'2. Iteration'!AC$203)/(1+EXP('2. Iteration'!$F225-'2. Iteration'!AC$203))</f>
        <v>0.7811570279892075</v>
      </c>
      <c r="AD24" s="3">
        <f>EXP('2. Iteration'!$F225-'2. Iteration'!AD$203)/(1+EXP('2. Iteration'!$F225-'2. Iteration'!AD$203))</f>
        <v>0.77605467148786678</v>
      </c>
      <c r="AE24" s="3">
        <f>EXP('2. Iteration'!$F225-'2. Iteration'!AE$203)/(1+EXP('2. Iteration'!$F225-'2. Iteration'!AE$203))</f>
        <v>0.7708684351521885</v>
      </c>
      <c r="AF24" s="3">
        <f>EXP('2. Iteration'!$F225-'2. Iteration'!AF$203)/(1+EXP('2. Iteration'!$F225-'2. Iteration'!AF$203))</f>
        <v>0.7708684351521885</v>
      </c>
      <c r="AG24" s="3">
        <f>EXP('2. Iteration'!$F225-'2. Iteration'!AG$203)/(1+EXP('2. Iteration'!$F225-'2. Iteration'!AG$203))</f>
        <v>0.76559717431990071</v>
      </c>
      <c r="AH24" s="3">
        <f>EXP('2. Iteration'!$F225-'2. Iteration'!AH$203)/(1+EXP('2. Iteration'!$F225-'2. Iteration'!AH$203))</f>
        <v>0.76559717431990071</v>
      </c>
      <c r="AI24" s="3">
        <f>EXP('2. Iteration'!$F225-'2. Iteration'!AI$203)/(1+EXP('2. Iteration'!$F225-'2. Iteration'!AI$203))</f>
        <v>0.76559717431990071</v>
      </c>
      <c r="AJ24" s="3">
        <f>EXP('2. Iteration'!$F225-'2. Iteration'!AJ$203)/(1+EXP('2. Iteration'!$F225-'2. Iteration'!AJ$203))</f>
        <v>0.75479496711663463</v>
      </c>
      <c r="AK24" s="3">
        <f>EXP('2. Iteration'!$F225-'2. Iteration'!AK$203)/(1+EXP('2. Iteration'!$F225-'2. Iteration'!AK$203))</f>
        <v>0.68880352097907405</v>
      </c>
      <c r="AL24" s="3">
        <f>EXP('2. Iteration'!$F225-'2. Iteration'!AL$203)/(1+EXP('2. Iteration'!$F225-'2. Iteration'!AL$203))</f>
        <v>0.68221929478528498</v>
      </c>
      <c r="AM24" s="3">
        <f>EXP('2. Iteration'!$F225-'2. Iteration'!AM$203)/(1+EXP('2. Iteration'!$F225-'2. Iteration'!AM$203))</f>
        <v>0.64773698418223635</v>
      </c>
      <c r="AN24" s="3">
        <f>EXP('2. Iteration'!$F225-'2. Iteration'!AN$203)/(1+EXP('2. Iteration'!$F225-'2. Iteration'!AN$203))</f>
        <v>0.61055118349845727</v>
      </c>
      <c r="AO24" s="3">
        <f>EXP('2. Iteration'!$F225-'2. Iteration'!AO$203)/(1+EXP('2. Iteration'!$F225-'2. Iteration'!AO$203))</f>
        <v>0.60277800707482554</v>
      </c>
      <c r="AP24" s="3">
        <f>EXP('2. Iteration'!$F225-'2. Iteration'!AP$203)/(1+EXP('2. Iteration'!$F225-'2. Iteration'!AP$203))</f>
        <v>0.57876899296526496</v>
      </c>
      <c r="AQ24" s="3">
        <f>EXP('2. Iteration'!$F225-'2. Iteration'!AQ$203)/(1+EXP('2. Iteration'!$F225-'2. Iteration'!AQ$203))</f>
        <v>0.56217959912477222</v>
      </c>
      <c r="AR24" s="3">
        <f>EXP('2. Iteration'!$F225-'2. Iteration'!AR$203)/(1+EXP('2. Iteration'!$F225-'2. Iteration'!AR$203))</f>
        <v>0.55370744605178368</v>
      </c>
      <c r="AS24" s="3">
        <f>EXP('2. Iteration'!$F225-'2. Iteration'!AS$203)/(1+EXP('2. Iteration'!$F225-'2. Iteration'!AS$203))</f>
        <v>0.52757260996801181</v>
      </c>
      <c r="AT24" s="3">
        <f>EXP('2. Iteration'!$F225-'2. Iteration'!AT$203)/(1+EXP('2. Iteration'!$F225-'2. Iteration'!AT$203))</f>
        <v>0.44258619152545536</v>
      </c>
      <c r="AU24" s="3">
        <f>EXP('2. Iteration'!$F225-'2. Iteration'!AU$203)/(1+EXP('2. Iteration'!$F225-'2. Iteration'!AU$203))</f>
        <v>0.13109109542729022</v>
      </c>
      <c r="AX24">
        <f t="shared" si="5"/>
        <v>-5.8869308836673149</v>
      </c>
      <c r="AY24" s="2">
        <f t="shared" si="6"/>
        <v>9.7722269797249749E-3</v>
      </c>
      <c r="AZ24" s="2">
        <f t="shared" si="6"/>
        <v>1.5012209429516891E-2</v>
      </c>
      <c r="BA24" s="2">
        <f t="shared" si="6"/>
        <v>3.0115853232926593E-2</v>
      </c>
      <c r="BB24" s="2">
        <f t="shared" si="6"/>
        <v>4.2357861243480219E-2</v>
      </c>
      <c r="BC24" s="2">
        <f t="shared" si="6"/>
        <v>4.9966974720775784E-2</v>
      </c>
      <c r="BD24" s="2">
        <f t="shared" si="6"/>
        <v>5.8019489765233599E-2</v>
      </c>
      <c r="BE24" s="2">
        <f t="shared" si="6"/>
        <v>7.7729138047641352E-2</v>
      </c>
      <c r="BF24" s="2">
        <f t="shared" si="6"/>
        <v>8.0051648289992228E-2</v>
      </c>
      <c r="BG24" s="2">
        <f t="shared" si="6"/>
        <v>8.7172482763887324E-2</v>
      </c>
      <c r="BH24" s="2">
        <f t="shared" si="6"/>
        <v>9.4516855043238382E-2</v>
      </c>
      <c r="BI24" s="2">
        <f t="shared" si="6"/>
        <v>9.7012996340984592E-2</v>
      </c>
      <c r="BJ24" s="2">
        <f t="shared" si="6"/>
        <v>0.10463953559343495</v>
      </c>
      <c r="BK24" s="2">
        <f t="shared" si="6"/>
        <v>0.10463953559343503</v>
      </c>
      <c r="BL24" s="2">
        <f t="shared" si="6"/>
        <v>0.10722613805525366</v>
      </c>
      <c r="BM24" s="2">
        <f t="shared" si="6"/>
        <v>0.12589385076371923</v>
      </c>
      <c r="BN24" s="2">
        <f t="shared" si="6"/>
        <v>0.13693743710563139</v>
      </c>
      <c r="BO24" s="2">
        <f t="shared" si="8"/>
        <v>0.13693743710563139</v>
      </c>
      <c r="BP24" s="2">
        <f t="shared" si="8"/>
        <v>0.1425385754993424</v>
      </c>
      <c r="BQ24" s="2">
        <f t="shared" si="8"/>
        <v>0.15954926990698179</v>
      </c>
      <c r="BR24" s="2">
        <f t="shared" si="8"/>
        <v>0.15954926990698184</v>
      </c>
      <c r="BS24" s="2">
        <f t="shared" si="8"/>
        <v>0.16240048592031328</v>
      </c>
      <c r="BT24" s="2">
        <f t="shared" si="8"/>
        <v>0.17095072561227601</v>
      </c>
      <c r="BU24" s="2">
        <f t="shared" si="7"/>
        <v>0.17379381834972596</v>
      </c>
      <c r="BV24" s="2">
        <f t="shared" si="7"/>
        <v>0.17663029083820464</v>
      </c>
      <c r="BW24" s="2">
        <f t="shared" si="7"/>
        <v>0.17663029083820464</v>
      </c>
      <c r="BX24" s="2">
        <f t="shared" si="7"/>
        <v>0.17945814099328428</v>
      </c>
      <c r="BY24" s="2">
        <f t="shared" si="7"/>
        <v>0.17945814099328428</v>
      </c>
      <c r="BZ24" s="2">
        <f t="shared" si="7"/>
        <v>0.17945814099328428</v>
      </c>
      <c r="CA24" s="2">
        <f t="shared" si="7"/>
        <v>0.18507952473203307</v>
      </c>
      <c r="CB24" s="2">
        <f t="shared" si="7"/>
        <v>0.21435323046590435</v>
      </c>
      <c r="CC24" s="2">
        <f t="shared" si="7"/>
        <v>0.21679612860795341</v>
      </c>
      <c r="CD24" s="2">
        <f t="shared" si="7"/>
        <v>0.22817378350473766</v>
      </c>
      <c r="CE24" s="2">
        <f t="shared" si="7"/>
        <v>0.23777843582709043</v>
      </c>
      <c r="CF24" s="2">
        <f t="shared" si="7"/>
        <v>0.23943668126172712</v>
      </c>
      <c r="CG24" s="2">
        <f t="shared" si="7"/>
        <v>0.24379544574723805</v>
      </c>
      <c r="CH24" s="2">
        <f t="shared" si="7"/>
        <v>0.24613369745268263</v>
      </c>
      <c r="CI24" s="2">
        <f t="shared" si="7"/>
        <v>0.24711551023859474</v>
      </c>
      <c r="CJ24" s="2">
        <f t="shared" si="7"/>
        <v>0.24923975117955188</v>
      </c>
      <c r="CK24" s="2">
        <f t="shared" si="9"/>
        <v>0.24670365459644827</v>
      </c>
      <c r="CL24" s="2">
        <f t="shared" si="9"/>
        <v>0.1139062201269633</v>
      </c>
    </row>
    <row r="25" spans="1:90">
      <c r="A25" t="str">
        <f>Tabelle1!A25</f>
        <v>Brandl Silvano</v>
      </c>
      <c r="H25" s="3">
        <f>EXP('2. Iteration'!$F226-'2. Iteration'!H$203)/(1+EXP('2. Iteration'!$F226-'2. Iteration'!H$203))</f>
        <v>0.9901303632915176</v>
      </c>
      <c r="I25" s="3">
        <f>EXP('2. Iteration'!$F226-'2. Iteration'!I$203)/(1+EXP('2. Iteration'!$F226-'2. Iteration'!I$203))</f>
        <v>0.984755392513052</v>
      </c>
      <c r="J25" s="3">
        <f>EXP('2. Iteration'!$F226-'2. Iteration'!J$203)/(1+EXP('2. Iteration'!$F226-'2. Iteration'!J$203))</f>
        <v>0.96891805975785728</v>
      </c>
      <c r="K25" s="3">
        <f>EXP('2. Iteration'!$F226-'2. Iteration'!K$203)/(1+EXP('2. Iteration'!$F226-'2. Iteration'!K$203))</f>
        <v>0.95567766980237223</v>
      </c>
      <c r="L25" s="3">
        <f>EXP('2. Iteration'!$F226-'2. Iteration'!L$203)/(1+EXP('2. Iteration'!$F226-'2. Iteration'!L$203))</f>
        <v>0.94725051736048804</v>
      </c>
      <c r="M25" s="3">
        <f>EXP('2. Iteration'!$F226-'2. Iteration'!M$203)/(1+EXP('2. Iteration'!$F226-'2. Iteration'!M$203))</f>
        <v>0.93815580588960179</v>
      </c>
      <c r="N25" s="3">
        <f>EXP('2. Iteration'!$F226-'2. Iteration'!N$203)/(1+EXP('2. Iteration'!$F226-'2. Iteration'!N$203))</f>
        <v>0.91505525168627688</v>
      </c>
      <c r="O25" s="3">
        <f>EXP('2. Iteration'!$F226-'2. Iteration'!O$203)/(1+EXP('2. Iteration'!$F226-'2. Iteration'!O$203))</f>
        <v>0.91224792505239827</v>
      </c>
      <c r="P25" s="3">
        <f>EXP('2. Iteration'!$F226-'2. Iteration'!P$203)/(1+EXP('2. Iteration'!$F226-'2. Iteration'!P$203))</f>
        <v>0.90351891806470819</v>
      </c>
      <c r="Q25" s="3">
        <f>EXP('2. Iteration'!$F226-'2. Iteration'!Q$203)/(1+EXP('2. Iteration'!$F226-'2. Iteration'!Q$203))</f>
        <v>0.89431351099951117</v>
      </c>
      <c r="R25" s="3">
        <f>EXP('2. Iteration'!$F226-'2. Iteration'!R$203)/(1+EXP('2. Iteration'!$F226-'2. Iteration'!R$203))</f>
        <v>0.89113553106182442</v>
      </c>
      <c r="S25" s="3">
        <f>EXP('2. Iteration'!$F226-'2. Iteration'!S$203)/(1+EXP('2. Iteration'!$F226-'2. Iteration'!S$203))</f>
        <v>0.881261674452816</v>
      </c>
      <c r="T25" s="3">
        <f>EXP('2. Iteration'!$F226-'2. Iteration'!T$203)/(1+EXP('2. Iteration'!$F226-'2. Iteration'!T$203))</f>
        <v>0.88126167445281589</v>
      </c>
      <c r="U25" s="3">
        <f>EXP('2. Iteration'!$F226-'2. Iteration'!U$203)/(1+EXP('2. Iteration'!$F226-'2. Iteration'!U$203))</f>
        <v>0.87785428665657128</v>
      </c>
      <c r="V25" s="3">
        <f>EXP('2. Iteration'!$F226-'2. Iteration'!V$203)/(1+EXP('2. Iteration'!$F226-'2. Iteration'!V$203))</f>
        <v>0.85228702677828028</v>
      </c>
      <c r="W25" s="3">
        <f>EXP('2. Iteration'!$F226-'2. Iteration'!W$203)/(1+EXP('2. Iteration'!$F226-'2. Iteration'!W$203))</f>
        <v>0.83624777009575635</v>
      </c>
      <c r="X25" s="3">
        <f>EXP('2. Iteration'!$F226-'2. Iteration'!X$203)/(1+EXP('2. Iteration'!$F226-'2. Iteration'!X$203))</f>
        <v>0.83624777009575635</v>
      </c>
      <c r="Y25" s="3">
        <f>EXP('2. Iteration'!$F226-'2. Iteration'!Y$203)/(1+EXP('2. Iteration'!$F226-'2. Iteration'!Y$203))</f>
        <v>0.82781309385175206</v>
      </c>
      <c r="Z25" s="3">
        <f>EXP('2. Iteration'!$F226-'2. Iteration'!Z$203)/(1+EXP('2. Iteration'!$F226-'2. Iteration'!Z$203))</f>
        <v>0.80075027862500514</v>
      </c>
      <c r="AA25" s="3">
        <f>EXP('2. Iteration'!$F226-'2. Iteration'!AA$203)/(1+EXP('2. Iteration'!$F226-'2. Iteration'!AA$203))</f>
        <v>0.80075027862500503</v>
      </c>
      <c r="AB25" s="3">
        <f>EXP('2. Iteration'!$F226-'2. Iteration'!AB$203)/(1+EXP('2. Iteration'!$F226-'2. Iteration'!AB$203))</f>
        <v>0.79597215085153994</v>
      </c>
      <c r="AC25" s="3">
        <f>EXP('2. Iteration'!$F226-'2. Iteration'!AC$203)/(1+EXP('2. Iteration'!$F226-'2. Iteration'!AC$203))</f>
        <v>0.7811570279892075</v>
      </c>
      <c r="AD25" s="3">
        <f>EXP('2. Iteration'!$F226-'2. Iteration'!AD$203)/(1+EXP('2. Iteration'!$F226-'2. Iteration'!AD$203))</f>
        <v>0.77605467148786678</v>
      </c>
      <c r="AE25" s="3">
        <f>EXP('2. Iteration'!$F226-'2. Iteration'!AE$203)/(1+EXP('2. Iteration'!$F226-'2. Iteration'!AE$203))</f>
        <v>0.7708684351521885</v>
      </c>
      <c r="AF25" s="3">
        <f>EXP('2. Iteration'!$F226-'2. Iteration'!AF$203)/(1+EXP('2. Iteration'!$F226-'2. Iteration'!AF$203))</f>
        <v>0.7708684351521885</v>
      </c>
      <c r="AG25" s="3">
        <f>EXP('2. Iteration'!$F226-'2. Iteration'!AG$203)/(1+EXP('2. Iteration'!$F226-'2. Iteration'!AG$203))</f>
        <v>0.76559717431990071</v>
      </c>
      <c r="AH25" s="3">
        <f>EXP('2. Iteration'!$F226-'2. Iteration'!AH$203)/(1+EXP('2. Iteration'!$F226-'2. Iteration'!AH$203))</f>
        <v>0.76559717431990071</v>
      </c>
      <c r="AI25" s="3">
        <f>EXP('2. Iteration'!$F226-'2. Iteration'!AI$203)/(1+EXP('2. Iteration'!$F226-'2. Iteration'!AI$203))</f>
        <v>0.76559717431990071</v>
      </c>
      <c r="AJ25" s="3">
        <f>EXP('2. Iteration'!$F226-'2. Iteration'!AJ$203)/(1+EXP('2. Iteration'!$F226-'2. Iteration'!AJ$203))</f>
        <v>0.75479496711663463</v>
      </c>
      <c r="AK25" s="3">
        <f>EXP('2. Iteration'!$F226-'2. Iteration'!AK$203)/(1+EXP('2. Iteration'!$F226-'2. Iteration'!AK$203))</f>
        <v>0.68880352097907405</v>
      </c>
      <c r="AL25" s="3">
        <f>EXP('2. Iteration'!$F226-'2. Iteration'!AL$203)/(1+EXP('2. Iteration'!$F226-'2. Iteration'!AL$203))</f>
        <v>0.68221929478528498</v>
      </c>
      <c r="AM25" s="3">
        <f>EXP('2. Iteration'!$F226-'2. Iteration'!AM$203)/(1+EXP('2. Iteration'!$F226-'2. Iteration'!AM$203))</f>
        <v>0.64773698418223635</v>
      </c>
      <c r="AN25" s="3">
        <f>EXP('2. Iteration'!$F226-'2. Iteration'!AN$203)/(1+EXP('2. Iteration'!$F226-'2. Iteration'!AN$203))</f>
        <v>0.61055118349845727</v>
      </c>
      <c r="AO25" s="3">
        <f>EXP('2. Iteration'!$F226-'2. Iteration'!AO$203)/(1+EXP('2. Iteration'!$F226-'2. Iteration'!AO$203))</f>
        <v>0.60277800707482554</v>
      </c>
      <c r="AP25" s="3">
        <f>EXP('2. Iteration'!$F226-'2. Iteration'!AP$203)/(1+EXP('2. Iteration'!$F226-'2. Iteration'!AP$203))</f>
        <v>0.57876899296526496</v>
      </c>
      <c r="AQ25" s="3">
        <f>EXP('2. Iteration'!$F226-'2. Iteration'!AQ$203)/(1+EXP('2. Iteration'!$F226-'2. Iteration'!AQ$203))</f>
        <v>0.56217959912477222</v>
      </c>
      <c r="AR25" s="3">
        <f>EXP('2. Iteration'!$F226-'2. Iteration'!AR$203)/(1+EXP('2. Iteration'!$F226-'2. Iteration'!AR$203))</f>
        <v>0.55370744605178368</v>
      </c>
      <c r="AS25" s="3">
        <f>EXP('2. Iteration'!$F226-'2. Iteration'!AS$203)/(1+EXP('2. Iteration'!$F226-'2. Iteration'!AS$203))</f>
        <v>0.52757260996801181</v>
      </c>
      <c r="AT25" s="3">
        <f>EXP('2. Iteration'!$F226-'2. Iteration'!AT$203)/(1+EXP('2. Iteration'!$F226-'2. Iteration'!AT$203))</f>
        <v>0.44258619152545536</v>
      </c>
      <c r="AU25" s="3">
        <f>EXP('2. Iteration'!$F226-'2. Iteration'!AU$203)/(1+EXP('2. Iteration'!$F226-'2. Iteration'!AU$203))</f>
        <v>0.13109109542729022</v>
      </c>
      <c r="AX25">
        <f t="shared" si="5"/>
        <v>-5.8869308836673149</v>
      </c>
      <c r="AY25" s="2">
        <f t="shared" si="6"/>
        <v>9.7722269797249749E-3</v>
      </c>
      <c r="AZ25" s="2">
        <f t="shared" si="6"/>
        <v>1.5012209429516891E-2</v>
      </c>
      <c r="BA25" s="2">
        <f t="shared" si="6"/>
        <v>3.0115853232926593E-2</v>
      </c>
      <c r="BB25" s="2">
        <f t="shared" si="6"/>
        <v>4.2357861243480219E-2</v>
      </c>
      <c r="BC25" s="2">
        <f t="shared" si="6"/>
        <v>4.9966974720775784E-2</v>
      </c>
      <c r="BD25" s="2">
        <f t="shared" si="6"/>
        <v>5.8019489765233599E-2</v>
      </c>
      <c r="BE25" s="2">
        <f t="shared" si="6"/>
        <v>7.7729138047641352E-2</v>
      </c>
      <c r="BF25" s="2">
        <f t="shared" si="6"/>
        <v>8.0051648289992228E-2</v>
      </c>
      <c r="BG25" s="2">
        <f t="shared" si="6"/>
        <v>8.7172482763887324E-2</v>
      </c>
      <c r="BH25" s="2">
        <f t="shared" si="6"/>
        <v>9.4516855043238382E-2</v>
      </c>
      <c r="BI25" s="2">
        <f t="shared" si="6"/>
        <v>9.7012996340984592E-2</v>
      </c>
      <c r="BJ25" s="2">
        <f t="shared" si="6"/>
        <v>0.10463953559343495</v>
      </c>
      <c r="BK25" s="2">
        <f t="shared" si="6"/>
        <v>0.10463953559343503</v>
      </c>
      <c r="BL25" s="2">
        <f t="shared" si="6"/>
        <v>0.10722613805525366</v>
      </c>
      <c r="BM25" s="2">
        <f t="shared" si="6"/>
        <v>0.12589385076371923</v>
      </c>
      <c r="BN25" s="2">
        <f t="shared" si="6"/>
        <v>0.13693743710563139</v>
      </c>
      <c r="BO25" s="2">
        <f t="shared" si="8"/>
        <v>0.13693743710563139</v>
      </c>
      <c r="BP25" s="2">
        <f t="shared" si="8"/>
        <v>0.1425385754993424</v>
      </c>
      <c r="BQ25" s="2">
        <f t="shared" si="8"/>
        <v>0.15954926990698179</v>
      </c>
      <c r="BR25" s="2">
        <f t="shared" si="8"/>
        <v>0.15954926990698184</v>
      </c>
      <c r="BS25" s="2">
        <f t="shared" si="8"/>
        <v>0.16240048592031328</v>
      </c>
      <c r="BT25" s="2">
        <f t="shared" si="8"/>
        <v>0.17095072561227601</v>
      </c>
      <c r="BU25" s="2">
        <f t="shared" si="7"/>
        <v>0.17379381834972596</v>
      </c>
      <c r="BV25" s="2">
        <f t="shared" si="7"/>
        <v>0.17663029083820464</v>
      </c>
      <c r="BW25" s="2">
        <f t="shared" si="7"/>
        <v>0.17663029083820464</v>
      </c>
      <c r="BX25" s="2">
        <f t="shared" si="7"/>
        <v>0.17945814099328428</v>
      </c>
      <c r="BY25" s="2">
        <f t="shared" si="7"/>
        <v>0.17945814099328428</v>
      </c>
      <c r="BZ25" s="2">
        <f t="shared" si="7"/>
        <v>0.17945814099328428</v>
      </c>
      <c r="CA25" s="2">
        <f t="shared" si="7"/>
        <v>0.18507952473203307</v>
      </c>
      <c r="CB25" s="2">
        <f t="shared" si="7"/>
        <v>0.21435323046590435</v>
      </c>
      <c r="CC25" s="2">
        <f t="shared" si="7"/>
        <v>0.21679612860795341</v>
      </c>
      <c r="CD25" s="2">
        <f t="shared" si="7"/>
        <v>0.22817378350473766</v>
      </c>
      <c r="CE25" s="2">
        <f t="shared" si="7"/>
        <v>0.23777843582709043</v>
      </c>
      <c r="CF25" s="2">
        <f t="shared" si="7"/>
        <v>0.23943668126172712</v>
      </c>
      <c r="CG25" s="2">
        <f t="shared" si="7"/>
        <v>0.24379544574723805</v>
      </c>
      <c r="CH25" s="2">
        <f t="shared" si="7"/>
        <v>0.24613369745268263</v>
      </c>
      <c r="CI25" s="2">
        <f t="shared" si="7"/>
        <v>0.24711551023859474</v>
      </c>
      <c r="CJ25" s="2">
        <f t="shared" si="7"/>
        <v>0.24923975117955188</v>
      </c>
      <c r="CK25" s="2">
        <f t="shared" si="9"/>
        <v>0.24670365459644827</v>
      </c>
      <c r="CL25" s="2">
        <f t="shared" si="9"/>
        <v>0.1139062201269633</v>
      </c>
    </row>
    <row r="26" spans="1:90">
      <c r="A26" t="str">
        <f>Tabelle1!A26</f>
        <v>Huber Andreas</v>
      </c>
      <c r="H26" s="3">
        <f>EXP('2. Iteration'!$F227-'2. Iteration'!H$203)/(1+EXP('2. Iteration'!$F227-'2. Iteration'!H$203))</f>
        <v>0.9901303632915176</v>
      </c>
      <c r="I26" s="3">
        <f>EXP('2. Iteration'!$F227-'2. Iteration'!I$203)/(1+EXP('2. Iteration'!$F227-'2. Iteration'!I$203))</f>
        <v>0.984755392513052</v>
      </c>
      <c r="J26" s="3">
        <f>EXP('2. Iteration'!$F227-'2. Iteration'!J$203)/(1+EXP('2. Iteration'!$F227-'2. Iteration'!J$203))</f>
        <v>0.96891805975785728</v>
      </c>
      <c r="K26" s="3">
        <f>EXP('2. Iteration'!$F227-'2. Iteration'!K$203)/(1+EXP('2. Iteration'!$F227-'2. Iteration'!K$203))</f>
        <v>0.95567766980237223</v>
      </c>
      <c r="L26" s="3">
        <f>EXP('2. Iteration'!$F227-'2. Iteration'!L$203)/(1+EXP('2. Iteration'!$F227-'2. Iteration'!L$203))</f>
        <v>0.94725051736048804</v>
      </c>
      <c r="M26" s="3">
        <f>EXP('2. Iteration'!$F227-'2. Iteration'!M$203)/(1+EXP('2. Iteration'!$F227-'2. Iteration'!M$203))</f>
        <v>0.93815580588960179</v>
      </c>
      <c r="N26" s="3">
        <f>EXP('2. Iteration'!$F227-'2. Iteration'!N$203)/(1+EXP('2. Iteration'!$F227-'2. Iteration'!N$203))</f>
        <v>0.91505525168627688</v>
      </c>
      <c r="O26" s="3">
        <f>EXP('2. Iteration'!$F227-'2. Iteration'!O$203)/(1+EXP('2. Iteration'!$F227-'2. Iteration'!O$203))</f>
        <v>0.91224792505239827</v>
      </c>
      <c r="P26" s="3">
        <f>EXP('2. Iteration'!$F227-'2. Iteration'!P$203)/(1+EXP('2. Iteration'!$F227-'2. Iteration'!P$203))</f>
        <v>0.90351891806470819</v>
      </c>
      <c r="Q26" s="3">
        <f>EXP('2. Iteration'!$F227-'2. Iteration'!Q$203)/(1+EXP('2. Iteration'!$F227-'2. Iteration'!Q$203))</f>
        <v>0.89431351099951117</v>
      </c>
      <c r="R26" s="3">
        <f>EXP('2. Iteration'!$F227-'2. Iteration'!R$203)/(1+EXP('2. Iteration'!$F227-'2. Iteration'!R$203))</f>
        <v>0.89113553106182442</v>
      </c>
      <c r="S26" s="3">
        <f>EXP('2. Iteration'!$F227-'2. Iteration'!S$203)/(1+EXP('2. Iteration'!$F227-'2. Iteration'!S$203))</f>
        <v>0.881261674452816</v>
      </c>
      <c r="T26" s="3">
        <f>EXP('2. Iteration'!$F227-'2. Iteration'!T$203)/(1+EXP('2. Iteration'!$F227-'2. Iteration'!T$203))</f>
        <v>0.88126167445281589</v>
      </c>
      <c r="U26" s="3">
        <f>EXP('2. Iteration'!$F227-'2. Iteration'!U$203)/(1+EXP('2. Iteration'!$F227-'2. Iteration'!U$203))</f>
        <v>0.87785428665657128</v>
      </c>
      <c r="V26" s="3">
        <f>EXP('2. Iteration'!$F227-'2. Iteration'!V$203)/(1+EXP('2. Iteration'!$F227-'2. Iteration'!V$203))</f>
        <v>0.85228702677828028</v>
      </c>
      <c r="W26" s="3">
        <f>EXP('2. Iteration'!$F227-'2. Iteration'!W$203)/(1+EXP('2. Iteration'!$F227-'2. Iteration'!W$203))</f>
        <v>0.83624777009575635</v>
      </c>
      <c r="X26" s="3">
        <f>EXP('2. Iteration'!$F227-'2. Iteration'!X$203)/(1+EXP('2. Iteration'!$F227-'2. Iteration'!X$203))</f>
        <v>0.83624777009575635</v>
      </c>
      <c r="Y26" s="3">
        <f>EXP('2. Iteration'!$F227-'2. Iteration'!Y$203)/(1+EXP('2. Iteration'!$F227-'2. Iteration'!Y$203))</f>
        <v>0.82781309385175206</v>
      </c>
      <c r="Z26" s="3">
        <f>EXP('2. Iteration'!$F227-'2. Iteration'!Z$203)/(1+EXP('2. Iteration'!$F227-'2. Iteration'!Z$203))</f>
        <v>0.80075027862500514</v>
      </c>
      <c r="AA26" s="3">
        <f>EXP('2. Iteration'!$F227-'2. Iteration'!AA$203)/(1+EXP('2. Iteration'!$F227-'2. Iteration'!AA$203))</f>
        <v>0.80075027862500503</v>
      </c>
      <c r="AB26" s="3">
        <f>EXP('2. Iteration'!$F227-'2. Iteration'!AB$203)/(1+EXP('2. Iteration'!$F227-'2. Iteration'!AB$203))</f>
        <v>0.79597215085153994</v>
      </c>
      <c r="AC26" s="3">
        <f>EXP('2. Iteration'!$F227-'2. Iteration'!AC$203)/(1+EXP('2. Iteration'!$F227-'2. Iteration'!AC$203))</f>
        <v>0.7811570279892075</v>
      </c>
      <c r="AD26" s="3">
        <f>EXP('2. Iteration'!$F227-'2. Iteration'!AD$203)/(1+EXP('2. Iteration'!$F227-'2. Iteration'!AD$203))</f>
        <v>0.77605467148786678</v>
      </c>
      <c r="AE26" s="3">
        <f>EXP('2. Iteration'!$F227-'2. Iteration'!AE$203)/(1+EXP('2. Iteration'!$F227-'2. Iteration'!AE$203))</f>
        <v>0.7708684351521885</v>
      </c>
      <c r="AF26" s="3">
        <f>EXP('2. Iteration'!$F227-'2. Iteration'!AF$203)/(1+EXP('2. Iteration'!$F227-'2. Iteration'!AF$203))</f>
        <v>0.7708684351521885</v>
      </c>
      <c r="AG26" s="3">
        <f>EXP('2. Iteration'!$F227-'2. Iteration'!AG$203)/(1+EXP('2. Iteration'!$F227-'2. Iteration'!AG$203))</f>
        <v>0.76559717431990071</v>
      </c>
      <c r="AH26" s="3">
        <f>EXP('2. Iteration'!$F227-'2. Iteration'!AH$203)/(1+EXP('2. Iteration'!$F227-'2. Iteration'!AH$203))</f>
        <v>0.76559717431990071</v>
      </c>
      <c r="AI26" s="3">
        <f>EXP('2. Iteration'!$F227-'2. Iteration'!AI$203)/(1+EXP('2. Iteration'!$F227-'2. Iteration'!AI$203))</f>
        <v>0.76559717431990071</v>
      </c>
      <c r="AJ26" s="3">
        <f>EXP('2. Iteration'!$F227-'2. Iteration'!AJ$203)/(1+EXP('2. Iteration'!$F227-'2. Iteration'!AJ$203))</f>
        <v>0.75479496711663463</v>
      </c>
      <c r="AK26" s="3">
        <f>EXP('2. Iteration'!$F227-'2. Iteration'!AK$203)/(1+EXP('2. Iteration'!$F227-'2. Iteration'!AK$203))</f>
        <v>0.68880352097907405</v>
      </c>
      <c r="AL26" s="3">
        <f>EXP('2. Iteration'!$F227-'2. Iteration'!AL$203)/(1+EXP('2. Iteration'!$F227-'2. Iteration'!AL$203))</f>
        <v>0.68221929478528498</v>
      </c>
      <c r="AM26" s="3">
        <f>EXP('2. Iteration'!$F227-'2. Iteration'!AM$203)/(1+EXP('2. Iteration'!$F227-'2. Iteration'!AM$203))</f>
        <v>0.64773698418223635</v>
      </c>
      <c r="AN26" s="3">
        <f>EXP('2. Iteration'!$F227-'2. Iteration'!AN$203)/(1+EXP('2. Iteration'!$F227-'2. Iteration'!AN$203))</f>
        <v>0.61055118349845727</v>
      </c>
      <c r="AO26" s="3">
        <f>EXP('2. Iteration'!$F227-'2. Iteration'!AO$203)/(1+EXP('2. Iteration'!$F227-'2. Iteration'!AO$203))</f>
        <v>0.60277800707482554</v>
      </c>
      <c r="AP26" s="3">
        <f>EXP('2. Iteration'!$F227-'2. Iteration'!AP$203)/(1+EXP('2. Iteration'!$F227-'2. Iteration'!AP$203))</f>
        <v>0.57876899296526496</v>
      </c>
      <c r="AQ26" s="3">
        <f>EXP('2. Iteration'!$F227-'2. Iteration'!AQ$203)/(1+EXP('2. Iteration'!$F227-'2. Iteration'!AQ$203))</f>
        <v>0.56217959912477222</v>
      </c>
      <c r="AR26" s="3">
        <f>EXP('2. Iteration'!$F227-'2. Iteration'!AR$203)/(1+EXP('2. Iteration'!$F227-'2. Iteration'!AR$203))</f>
        <v>0.55370744605178368</v>
      </c>
      <c r="AS26" s="3">
        <f>EXP('2. Iteration'!$F227-'2. Iteration'!AS$203)/(1+EXP('2. Iteration'!$F227-'2. Iteration'!AS$203))</f>
        <v>0.52757260996801181</v>
      </c>
      <c r="AT26" s="3">
        <f>EXP('2. Iteration'!$F227-'2. Iteration'!AT$203)/(1+EXP('2. Iteration'!$F227-'2. Iteration'!AT$203))</f>
        <v>0.44258619152545536</v>
      </c>
      <c r="AU26" s="3">
        <f>EXP('2. Iteration'!$F227-'2. Iteration'!AU$203)/(1+EXP('2. Iteration'!$F227-'2. Iteration'!AU$203))</f>
        <v>0.13109109542729022</v>
      </c>
      <c r="AX26">
        <f t="shared" si="5"/>
        <v>-5.8869308836673149</v>
      </c>
      <c r="AY26" s="2">
        <f t="shared" si="6"/>
        <v>9.7722269797249749E-3</v>
      </c>
      <c r="AZ26" s="2">
        <f t="shared" si="6"/>
        <v>1.5012209429516891E-2</v>
      </c>
      <c r="BA26" s="2">
        <f t="shared" si="6"/>
        <v>3.0115853232926593E-2</v>
      </c>
      <c r="BB26" s="2">
        <f t="shared" si="6"/>
        <v>4.2357861243480219E-2</v>
      </c>
      <c r="BC26" s="2">
        <f t="shared" si="6"/>
        <v>4.9966974720775784E-2</v>
      </c>
      <c r="BD26" s="2">
        <f t="shared" si="6"/>
        <v>5.8019489765233599E-2</v>
      </c>
      <c r="BE26" s="2">
        <f t="shared" si="6"/>
        <v>7.7729138047641352E-2</v>
      </c>
      <c r="BF26" s="2">
        <f t="shared" si="6"/>
        <v>8.0051648289992228E-2</v>
      </c>
      <c r="BG26" s="2">
        <f t="shared" si="6"/>
        <v>8.7172482763887324E-2</v>
      </c>
      <c r="BH26" s="2">
        <f t="shared" si="6"/>
        <v>9.4516855043238382E-2</v>
      </c>
      <c r="BI26" s="2">
        <f t="shared" si="6"/>
        <v>9.7012996340984592E-2</v>
      </c>
      <c r="BJ26" s="2">
        <f t="shared" si="6"/>
        <v>0.10463953559343495</v>
      </c>
      <c r="BK26" s="2">
        <f t="shared" si="6"/>
        <v>0.10463953559343503</v>
      </c>
      <c r="BL26" s="2">
        <f t="shared" si="6"/>
        <v>0.10722613805525366</v>
      </c>
      <c r="BM26" s="2">
        <f t="shared" si="6"/>
        <v>0.12589385076371923</v>
      </c>
      <c r="BN26" s="2">
        <f t="shared" si="6"/>
        <v>0.13693743710563139</v>
      </c>
      <c r="BO26" s="2">
        <f t="shared" si="8"/>
        <v>0.13693743710563139</v>
      </c>
      <c r="BP26" s="2">
        <f t="shared" si="8"/>
        <v>0.1425385754993424</v>
      </c>
      <c r="BQ26" s="2">
        <f t="shared" si="8"/>
        <v>0.15954926990698179</v>
      </c>
      <c r="BR26" s="2">
        <f t="shared" si="8"/>
        <v>0.15954926990698184</v>
      </c>
      <c r="BS26" s="2">
        <f t="shared" si="8"/>
        <v>0.16240048592031328</v>
      </c>
      <c r="BT26" s="2">
        <f t="shared" si="8"/>
        <v>0.17095072561227601</v>
      </c>
      <c r="BU26" s="2">
        <f t="shared" si="7"/>
        <v>0.17379381834972596</v>
      </c>
      <c r="BV26" s="2">
        <f t="shared" si="7"/>
        <v>0.17663029083820464</v>
      </c>
      <c r="BW26" s="2">
        <f t="shared" si="7"/>
        <v>0.17663029083820464</v>
      </c>
      <c r="BX26" s="2">
        <f t="shared" si="7"/>
        <v>0.17945814099328428</v>
      </c>
      <c r="BY26" s="2">
        <f t="shared" si="7"/>
        <v>0.17945814099328428</v>
      </c>
      <c r="BZ26" s="2">
        <f t="shared" si="7"/>
        <v>0.17945814099328428</v>
      </c>
      <c r="CA26" s="2">
        <f t="shared" si="7"/>
        <v>0.18507952473203307</v>
      </c>
      <c r="CB26" s="2">
        <f t="shared" si="7"/>
        <v>0.21435323046590435</v>
      </c>
      <c r="CC26" s="2">
        <f t="shared" si="7"/>
        <v>0.21679612860795341</v>
      </c>
      <c r="CD26" s="2">
        <f t="shared" si="7"/>
        <v>0.22817378350473766</v>
      </c>
      <c r="CE26" s="2">
        <f t="shared" si="7"/>
        <v>0.23777843582709043</v>
      </c>
      <c r="CF26" s="2">
        <f t="shared" si="7"/>
        <v>0.23943668126172712</v>
      </c>
      <c r="CG26" s="2">
        <f t="shared" si="7"/>
        <v>0.24379544574723805</v>
      </c>
      <c r="CH26" s="2">
        <f t="shared" si="7"/>
        <v>0.24613369745268263</v>
      </c>
      <c r="CI26" s="2">
        <f t="shared" si="7"/>
        <v>0.24711551023859474</v>
      </c>
      <c r="CJ26" s="2">
        <f t="shared" si="7"/>
        <v>0.24923975117955188</v>
      </c>
      <c r="CK26" s="2">
        <f t="shared" si="9"/>
        <v>0.24670365459644827</v>
      </c>
      <c r="CL26" s="2">
        <f t="shared" si="9"/>
        <v>0.1139062201269633</v>
      </c>
    </row>
    <row r="27" spans="1:90">
      <c r="A27" t="str">
        <f>Tabelle1!A27</f>
        <v>Trixl Christoph</v>
      </c>
      <c r="H27" s="3">
        <f>EXP('2. Iteration'!$F228-'2. Iteration'!H$203)/(1+EXP('2. Iteration'!$F228-'2. Iteration'!H$203))</f>
        <v>0.9901303632915176</v>
      </c>
      <c r="I27" s="3">
        <f>EXP('2. Iteration'!$F228-'2. Iteration'!I$203)/(1+EXP('2. Iteration'!$F228-'2. Iteration'!I$203))</f>
        <v>0.984755392513052</v>
      </c>
      <c r="J27" s="3">
        <f>EXP('2. Iteration'!$F228-'2. Iteration'!J$203)/(1+EXP('2. Iteration'!$F228-'2. Iteration'!J$203))</f>
        <v>0.96891805975785728</v>
      </c>
      <c r="K27" s="3">
        <f>EXP('2. Iteration'!$F228-'2. Iteration'!K$203)/(1+EXP('2. Iteration'!$F228-'2. Iteration'!K$203))</f>
        <v>0.95567766980237223</v>
      </c>
      <c r="L27" s="3">
        <f>EXP('2. Iteration'!$F228-'2. Iteration'!L$203)/(1+EXP('2. Iteration'!$F228-'2. Iteration'!L$203))</f>
        <v>0.94725051736048804</v>
      </c>
      <c r="M27" s="3">
        <f>EXP('2. Iteration'!$F228-'2. Iteration'!M$203)/(1+EXP('2. Iteration'!$F228-'2. Iteration'!M$203))</f>
        <v>0.93815580588960179</v>
      </c>
      <c r="N27" s="3">
        <f>EXP('2. Iteration'!$F228-'2. Iteration'!N$203)/(1+EXP('2. Iteration'!$F228-'2. Iteration'!N$203))</f>
        <v>0.91505525168627688</v>
      </c>
      <c r="O27" s="3">
        <f>EXP('2. Iteration'!$F228-'2. Iteration'!O$203)/(1+EXP('2. Iteration'!$F228-'2. Iteration'!O$203))</f>
        <v>0.91224792505239827</v>
      </c>
      <c r="P27" s="3">
        <f>EXP('2. Iteration'!$F228-'2. Iteration'!P$203)/(1+EXP('2. Iteration'!$F228-'2. Iteration'!P$203))</f>
        <v>0.90351891806470819</v>
      </c>
      <c r="Q27" s="3">
        <f>EXP('2. Iteration'!$F228-'2. Iteration'!Q$203)/(1+EXP('2. Iteration'!$F228-'2. Iteration'!Q$203))</f>
        <v>0.89431351099951117</v>
      </c>
      <c r="R27" s="3">
        <f>EXP('2. Iteration'!$F228-'2. Iteration'!R$203)/(1+EXP('2. Iteration'!$F228-'2. Iteration'!R$203))</f>
        <v>0.89113553106182442</v>
      </c>
      <c r="S27" s="3">
        <f>EXP('2. Iteration'!$F228-'2. Iteration'!S$203)/(1+EXP('2. Iteration'!$F228-'2. Iteration'!S$203))</f>
        <v>0.881261674452816</v>
      </c>
      <c r="T27" s="3">
        <f>EXP('2. Iteration'!$F228-'2. Iteration'!T$203)/(1+EXP('2. Iteration'!$F228-'2. Iteration'!T$203))</f>
        <v>0.88126167445281589</v>
      </c>
      <c r="U27" s="3">
        <f>EXP('2. Iteration'!$F228-'2. Iteration'!U$203)/(1+EXP('2. Iteration'!$F228-'2. Iteration'!U$203))</f>
        <v>0.87785428665657128</v>
      </c>
      <c r="V27" s="3">
        <f>EXP('2. Iteration'!$F228-'2. Iteration'!V$203)/(1+EXP('2. Iteration'!$F228-'2. Iteration'!V$203))</f>
        <v>0.85228702677828028</v>
      </c>
      <c r="W27" s="3">
        <f>EXP('2. Iteration'!$F228-'2. Iteration'!W$203)/(1+EXP('2. Iteration'!$F228-'2. Iteration'!W$203))</f>
        <v>0.83624777009575635</v>
      </c>
      <c r="X27" s="3">
        <f>EXP('2. Iteration'!$F228-'2. Iteration'!X$203)/(1+EXP('2. Iteration'!$F228-'2. Iteration'!X$203))</f>
        <v>0.83624777009575635</v>
      </c>
      <c r="Y27" s="3">
        <f>EXP('2. Iteration'!$F228-'2. Iteration'!Y$203)/(1+EXP('2. Iteration'!$F228-'2. Iteration'!Y$203))</f>
        <v>0.82781309385175206</v>
      </c>
      <c r="Z27" s="3">
        <f>EXP('2. Iteration'!$F228-'2. Iteration'!Z$203)/(1+EXP('2. Iteration'!$F228-'2. Iteration'!Z$203))</f>
        <v>0.80075027862500514</v>
      </c>
      <c r="AA27" s="3">
        <f>EXP('2. Iteration'!$F228-'2. Iteration'!AA$203)/(1+EXP('2. Iteration'!$F228-'2. Iteration'!AA$203))</f>
        <v>0.80075027862500503</v>
      </c>
      <c r="AB27" s="3">
        <f>EXP('2. Iteration'!$F228-'2. Iteration'!AB$203)/(1+EXP('2. Iteration'!$F228-'2. Iteration'!AB$203))</f>
        <v>0.79597215085153994</v>
      </c>
      <c r="AC27" s="3">
        <f>EXP('2. Iteration'!$F228-'2. Iteration'!AC$203)/(1+EXP('2. Iteration'!$F228-'2. Iteration'!AC$203))</f>
        <v>0.7811570279892075</v>
      </c>
      <c r="AD27" s="3">
        <f>EXP('2. Iteration'!$F228-'2. Iteration'!AD$203)/(1+EXP('2. Iteration'!$F228-'2. Iteration'!AD$203))</f>
        <v>0.77605467148786678</v>
      </c>
      <c r="AE27" s="3">
        <f>EXP('2. Iteration'!$F228-'2. Iteration'!AE$203)/(1+EXP('2. Iteration'!$F228-'2. Iteration'!AE$203))</f>
        <v>0.7708684351521885</v>
      </c>
      <c r="AF27" s="3">
        <f>EXP('2. Iteration'!$F228-'2. Iteration'!AF$203)/(1+EXP('2. Iteration'!$F228-'2. Iteration'!AF$203))</f>
        <v>0.7708684351521885</v>
      </c>
      <c r="AG27" s="3">
        <f>EXP('2. Iteration'!$F228-'2. Iteration'!AG$203)/(1+EXP('2. Iteration'!$F228-'2. Iteration'!AG$203))</f>
        <v>0.76559717431990071</v>
      </c>
      <c r="AH27" s="3">
        <f>EXP('2. Iteration'!$F228-'2. Iteration'!AH$203)/(1+EXP('2. Iteration'!$F228-'2. Iteration'!AH$203))</f>
        <v>0.76559717431990071</v>
      </c>
      <c r="AI27" s="3">
        <f>EXP('2. Iteration'!$F228-'2. Iteration'!AI$203)/(1+EXP('2. Iteration'!$F228-'2. Iteration'!AI$203))</f>
        <v>0.76559717431990071</v>
      </c>
      <c r="AJ27" s="3">
        <f>EXP('2. Iteration'!$F228-'2. Iteration'!AJ$203)/(1+EXP('2. Iteration'!$F228-'2. Iteration'!AJ$203))</f>
        <v>0.75479496711663463</v>
      </c>
      <c r="AK27" s="3">
        <f>EXP('2. Iteration'!$F228-'2. Iteration'!AK$203)/(1+EXP('2. Iteration'!$F228-'2. Iteration'!AK$203))</f>
        <v>0.68880352097907405</v>
      </c>
      <c r="AL27" s="3">
        <f>EXP('2. Iteration'!$F228-'2. Iteration'!AL$203)/(1+EXP('2. Iteration'!$F228-'2. Iteration'!AL$203))</f>
        <v>0.68221929478528498</v>
      </c>
      <c r="AM27" s="3">
        <f>EXP('2. Iteration'!$F228-'2. Iteration'!AM$203)/(1+EXP('2. Iteration'!$F228-'2. Iteration'!AM$203))</f>
        <v>0.64773698418223635</v>
      </c>
      <c r="AN27" s="3">
        <f>EXP('2. Iteration'!$F228-'2. Iteration'!AN$203)/(1+EXP('2. Iteration'!$F228-'2. Iteration'!AN$203))</f>
        <v>0.61055118349845727</v>
      </c>
      <c r="AO27" s="3">
        <f>EXP('2. Iteration'!$F228-'2. Iteration'!AO$203)/(1+EXP('2. Iteration'!$F228-'2. Iteration'!AO$203))</f>
        <v>0.60277800707482554</v>
      </c>
      <c r="AP27" s="3">
        <f>EXP('2. Iteration'!$F228-'2. Iteration'!AP$203)/(1+EXP('2. Iteration'!$F228-'2. Iteration'!AP$203))</f>
        <v>0.57876899296526496</v>
      </c>
      <c r="AQ27" s="3">
        <f>EXP('2. Iteration'!$F228-'2. Iteration'!AQ$203)/(1+EXP('2. Iteration'!$F228-'2. Iteration'!AQ$203))</f>
        <v>0.56217959912477222</v>
      </c>
      <c r="AR27" s="3">
        <f>EXP('2. Iteration'!$F228-'2. Iteration'!AR$203)/(1+EXP('2. Iteration'!$F228-'2. Iteration'!AR$203))</f>
        <v>0.55370744605178368</v>
      </c>
      <c r="AS27" s="3">
        <f>EXP('2. Iteration'!$F228-'2. Iteration'!AS$203)/(1+EXP('2. Iteration'!$F228-'2. Iteration'!AS$203))</f>
        <v>0.52757260996801181</v>
      </c>
      <c r="AT27" s="3">
        <f>EXP('2. Iteration'!$F228-'2. Iteration'!AT$203)/(1+EXP('2. Iteration'!$F228-'2. Iteration'!AT$203))</f>
        <v>0.44258619152545536</v>
      </c>
      <c r="AU27" s="3">
        <f>EXP('2. Iteration'!$F228-'2. Iteration'!AU$203)/(1+EXP('2. Iteration'!$F228-'2. Iteration'!AU$203))</f>
        <v>0.13109109542729022</v>
      </c>
      <c r="AX27">
        <f t="shared" si="5"/>
        <v>-5.8869308836673149</v>
      </c>
      <c r="AY27" s="2">
        <f t="shared" si="6"/>
        <v>9.7722269797249749E-3</v>
      </c>
      <c r="AZ27" s="2">
        <f t="shared" si="6"/>
        <v>1.5012209429516891E-2</v>
      </c>
      <c r="BA27" s="2">
        <f t="shared" si="6"/>
        <v>3.0115853232926593E-2</v>
      </c>
      <c r="BB27" s="2">
        <f t="shared" si="6"/>
        <v>4.2357861243480219E-2</v>
      </c>
      <c r="BC27" s="2">
        <f t="shared" si="6"/>
        <v>4.9966974720775784E-2</v>
      </c>
      <c r="BD27" s="2">
        <f t="shared" si="6"/>
        <v>5.8019489765233599E-2</v>
      </c>
      <c r="BE27" s="2">
        <f t="shared" si="6"/>
        <v>7.7729138047641352E-2</v>
      </c>
      <c r="BF27" s="2">
        <f t="shared" si="6"/>
        <v>8.0051648289992228E-2</v>
      </c>
      <c r="BG27" s="2">
        <f t="shared" si="6"/>
        <v>8.7172482763887324E-2</v>
      </c>
      <c r="BH27" s="2">
        <f t="shared" ref="BH27:BS52" si="10">Q27*(1-Q27)</f>
        <v>9.4516855043238382E-2</v>
      </c>
      <c r="BI27" s="2">
        <f t="shared" si="10"/>
        <v>9.7012996340984592E-2</v>
      </c>
      <c r="BJ27" s="2">
        <f t="shared" si="10"/>
        <v>0.10463953559343495</v>
      </c>
      <c r="BK27" s="2">
        <f t="shared" si="10"/>
        <v>0.10463953559343503</v>
      </c>
      <c r="BL27" s="2">
        <f t="shared" si="10"/>
        <v>0.10722613805525366</v>
      </c>
      <c r="BM27" s="2">
        <f t="shared" si="10"/>
        <v>0.12589385076371923</v>
      </c>
      <c r="BN27" s="2">
        <f t="shared" si="10"/>
        <v>0.13693743710563139</v>
      </c>
      <c r="BO27" s="2">
        <f t="shared" si="8"/>
        <v>0.13693743710563139</v>
      </c>
      <c r="BP27" s="2">
        <f t="shared" si="8"/>
        <v>0.1425385754993424</v>
      </c>
      <c r="BQ27" s="2">
        <f t="shared" si="8"/>
        <v>0.15954926990698179</v>
      </c>
      <c r="BR27" s="2">
        <f t="shared" si="8"/>
        <v>0.15954926990698184</v>
      </c>
      <c r="BS27" s="2">
        <f t="shared" si="8"/>
        <v>0.16240048592031328</v>
      </c>
      <c r="BT27" s="2">
        <f t="shared" si="8"/>
        <v>0.17095072561227601</v>
      </c>
      <c r="BU27" s="2">
        <f t="shared" si="8"/>
        <v>0.17379381834972596</v>
      </c>
      <c r="BV27" s="2">
        <f t="shared" si="8"/>
        <v>0.17663029083820464</v>
      </c>
      <c r="BW27" s="2">
        <f t="shared" si="8"/>
        <v>0.17663029083820464</v>
      </c>
      <c r="BX27" s="2">
        <f t="shared" si="8"/>
        <v>0.17945814099328428</v>
      </c>
      <c r="BY27" s="2">
        <f t="shared" si="8"/>
        <v>0.17945814099328428</v>
      </c>
      <c r="BZ27" s="2">
        <f t="shared" si="8"/>
        <v>0.17945814099328428</v>
      </c>
      <c r="CA27" s="2">
        <f t="shared" si="8"/>
        <v>0.18507952473203307</v>
      </c>
      <c r="CB27" s="2">
        <f t="shared" si="8"/>
        <v>0.21435323046590435</v>
      </c>
      <c r="CC27" s="2">
        <f t="shared" si="8"/>
        <v>0.21679612860795341</v>
      </c>
      <c r="CD27" s="2">
        <f t="shared" si="8"/>
        <v>0.22817378350473766</v>
      </c>
      <c r="CE27" s="2">
        <f t="shared" si="7"/>
        <v>0.23777843582709043</v>
      </c>
      <c r="CF27" s="2">
        <f t="shared" si="7"/>
        <v>0.23943668126172712</v>
      </c>
      <c r="CG27" s="2">
        <f t="shared" si="7"/>
        <v>0.24379544574723805</v>
      </c>
      <c r="CH27" s="2">
        <f t="shared" si="7"/>
        <v>0.24613369745268263</v>
      </c>
      <c r="CI27" s="2">
        <f t="shared" si="7"/>
        <v>0.24711551023859474</v>
      </c>
      <c r="CJ27" s="2">
        <f t="shared" si="7"/>
        <v>0.24923975117955188</v>
      </c>
      <c r="CK27" s="2">
        <f t="shared" si="9"/>
        <v>0.24670365459644827</v>
      </c>
      <c r="CL27" s="2">
        <f t="shared" si="9"/>
        <v>0.1139062201269633</v>
      </c>
    </row>
    <row r="28" spans="1:90">
      <c r="A28" t="str">
        <f>Tabelle1!A28</f>
        <v>Schnitzer</v>
      </c>
      <c r="H28" s="3">
        <f>EXP('2. Iteration'!$F229-'2. Iteration'!H$203)/(1+EXP('2. Iteration'!$F229-'2. Iteration'!H$203))</f>
        <v>0.9901303632915176</v>
      </c>
      <c r="I28" s="3">
        <f>EXP('2. Iteration'!$F229-'2. Iteration'!I$203)/(1+EXP('2. Iteration'!$F229-'2. Iteration'!I$203))</f>
        <v>0.984755392513052</v>
      </c>
      <c r="J28" s="3">
        <f>EXP('2. Iteration'!$F229-'2. Iteration'!J$203)/(1+EXP('2. Iteration'!$F229-'2. Iteration'!J$203))</f>
        <v>0.96891805975785728</v>
      </c>
      <c r="K28" s="3">
        <f>EXP('2. Iteration'!$F229-'2. Iteration'!K$203)/(1+EXP('2. Iteration'!$F229-'2. Iteration'!K$203))</f>
        <v>0.95567766980237223</v>
      </c>
      <c r="L28" s="3">
        <f>EXP('2. Iteration'!$F229-'2. Iteration'!L$203)/(1+EXP('2. Iteration'!$F229-'2. Iteration'!L$203))</f>
        <v>0.94725051736048804</v>
      </c>
      <c r="M28" s="3">
        <f>EXP('2. Iteration'!$F229-'2. Iteration'!M$203)/(1+EXP('2. Iteration'!$F229-'2. Iteration'!M$203))</f>
        <v>0.93815580588960179</v>
      </c>
      <c r="N28" s="3">
        <f>EXP('2. Iteration'!$F229-'2. Iteration'!N$203)/(1+EXP('2. Iteration'!$F229-'2. Iteration'!N$203))</f>
        <v>0.91505525168627688</v>
      </c>
      <c r="O28" s="3">
        <f>EXP('2. Iteration'!$F229-'2. Iteration'!O$203)/(1+EXP('2. Iteration'!$F229-'2. Iteration'!O$203))</f>
        <v>0.91224792505239827</v>
      </c>
      <c r="P28" s="3">
        <f>EXP('2. Iteration'!$F229-'2. Iteration'!P$203)/(1+EXP('2. Iteration'!$F229-'2. Iteration'!P$203))</f>
        <v>0.90351891806470819</v>
      </c>
      <c r="Q28" s="3">
        <f>EXP('2. Iteration'!$F229-'2. Iteration'!Q$203)/(1+EXP('2. Iteration'!$F229-'2. Iteration'!Q$203))</f>
        <v>0.89431351099951117</v>
      </c>
      <c r="R28" s="3">
        <f>EXP('2. Iteration'!$F229-'2. Iteration'!R$203)/(1+EXP('2. Iteration'!$F229-'2. Iteration'!R$203))</f>
        <v>0.89113553106182442</v>
      </c>
      <c r="S28" s="3">
        <f>EXP('2. Iteration'!$F229-'2. Iteration'!S$203)/(1+EXP('2. Iteration'!$F229-'2. Iteration'!S$203))</f>
        <v>0.881261674452816</v>
      </c>
      <c r="T28" s="3">
        <f>EXP('2. Iteration'!$F229-'2. Iteration'!T$203)/(1+EXP('2. Iteration'!$F229-'2. Iteration'!T$203))</f>
        <v>0.88126167445281589</v>
      </c>
      <c r="U28" s="3">
        <f>EXP('2. Iteration'!$F229-'2. Iteration'!U$203)/(1+EXP('2. Iteration'!$F229-'2. Iteration'!U$203))</f>
        <v>0.87785428665657128</v>
      </c>
      <c r="V28" s="3">
        <f>EXP('2. Iteration'!$F229-'2. Iteration'!V$203)/(1+EXP('2. Iteration'!$F229-'2. Iteration'!V$203))</f>
        <v>0.85228702677828028</v>
      </c>
      <c r="W28" s="3">
        <f>EXP('2. Iteration'!$F229-'2. Iteration'!W$203)/(1+EXP('2. Iteration'!$F229-'2. Iteration'!W$203))</f>
        <v>0.83624777009575635</v>
      </c>
      <c r="X28" s="3">
        <f>EXP('2. Iteration'!$F229-'2. Iteration'!X$203)/(1+EXP('2. Iteration'!$F229-'2. Iteration'!X$203))</f>
        <v>0.83624777009575635</v>
      </c>
      <c r="Y28" s="3">
        <f>EXP('2. Iteration'!$F229-'2. Iteration'!Y$203)/(1+EXP('2. Iteration'!$F229-'2. Iteration'!Y$203))</f>
        <v>0.82781309385175206</v>
      </c>
      <c r="Z28" s="3">
        <f>EXP('2. Iteration'!$F229-'2. Iteration'!Z$203)/(1+EXP('2. Iteration'!$F229-'2. Iteration'!Z$203))</f>
        <v>0.80075027862500514</v>
      </c>
      <c r="AA28" s="3">
        <f>EXP('2. Iteration'!$F229-'2. Iteration'!AA$203)/(1+EXP('2. Iteration'!$F229-'2. Iteration'!AA$203))</f>
        <v>0.80075027862500503</v>
      </c>
      <c r="AB28" s="3">
        <f>EXP('2. Iteration'!$F229-'2. Iteration'!AB$203)/(1+EXP('2. Iteration'!$F229-'2. Iteration'!AB$203))</f>
        <v>0.79597215085153994</v>
      </c>
      <c r="AC28" s="3">
        <f>EXP('2. Iteration'!$F229-'2. Iteration'!AC$203)/(1+EXP('2. Iteration'!$F229-'2. Iteration'!AC$203))</f>
        <v>0.7811570279892075</v>
      </c>
      <c r="AD28" s="3">
        <f>EXP('2. Iteration'!$F229-'2. Iteration'!AD$203)/(1+EXP('2. Iteration'!$F229-'2. Iteration'!AD$203))</f>
        <v>0.77605467148786678</v>
      </c>
      <c r="AE28" s="3">
        <f>EXP('2. Iteration'!$F229-'2. Iteration'!AE$203)/(1+EXP('2. Iteration'!$F229-'2. Iteration'!AE$203))</f>
        <v>0.7708684351521885</v>
      </c>
      <c r="AF28" s="3">
        <f>EXP('2. Iteration'!$F229-'2. Iteration'!AF$203)/(1+EXP('2. Iteration'!$F229-'2. Iteration'!AF$203))</f>
        <v>0.7708684351521885</v>
      </c>
      <c r="AG28" s="3">
        <f>EXP('2. Iteration'!$F229-'2. Iteration'!AG$203)/(1+EXP('2. Iteration'!$F229-'2. Iteration'!AG$203))</f>
        <v>0.76559717431990071</v>
      </c>
      <c r="AH28" s="3">
        <f>EXP('2. Iteration'!$F229-'2. Iteration'!AH$203)/(1+EXP('2. Iteration'!$F229-'2. Iteration'!AH$203))</f>
        <v>0.76559717431990071</v>
      </c>
      <c r="AI28" s="3">
        <f>EXP('2. Iteration'!$F229-'2. Iteration'!AI$203)/(1+EXP('2. Iteration'!$F229-'2. Iteration'!AI$203))</f>
        <v>0.76559717431990071</v>
      </c>
      <c r="AJ28" s="3">
        <f>EXP('2. Iteration'!$F229-'2. Iteration'!AJ$203)/(1+EXP('2. Iteration'!$F229-'2. Iteration'!AJ$203))</f>
        <v>0.75479496711663463</v>
      </c>
      <c r="AK28" s="3">
        <f>EXP('2. Iteration'!$F229-'2. Iteration'!AK$203)/(1+EXP('2. Iteration'!$F229-'2. Iteration'!AK$203))</f>
        <v>0.68880352097907405</v>
      </c>
      <c r="AL28" s="3">
        <f>EXP('2. Iteration'!$F229-'2. Iteration'!AL$203)/(1+EXP('2. Iteration'!$F229-'2. Iteration'!AL$203))</f>
        <v>0.68221929478528498</v>
      </c>
      <c r="AM28" s="3">
        <f>EXP('2. Iteration'!$F229-'2. Iteration'!AM$203)/(1+EXP('2. Iteration'!$F229-'2. Iteration'!AM$203))</f>
        <v>0.64773698418223635</v>
      </c>
      <c r="AN28" s="3">
        <f>EXP('2. Iteration'!$F229-'2. Iteration'!AN$203)/(1+EXP('2. Iteration'!$F229-'2. Iteration'!AN$203))</f>
        <v>0.61055118349845727</v>
      </c>
      <c r="AO28" s="3">
        <f>EXP('2. Iteration'!$F229-'2. Iteration'!AO$203)/(1+EXP('2. Iteration'!$F229-'2. Iteration'!AO$203))</f>
        <v>0.60277800707482554</v>
      </c>
      <c r="AP28" s="3">
        <f>EXP('2. Iteration'!$F229-'2. Iteration'!AP$203)/(1+EXP('2. Iteration'!$F229-'2. Iteration'!AP$203))</f>
        <v>0.57876899296526496</v>
      </c>
      <c r="AQ28" s="3">
        <f>EXP('2. Iteration'!$F229-'2. Iteration'!AQ$203)/(1+EXP('2. Iteration'!$F229-'2. Iteration'!AQ$203))</f>
        <v>0.56217959912477222</v>
      </c>
      <c r="AR28" s="3">
        <f>EXP('2. Iteration'!$F229-'2. Iteration'!AR$203)/(1+EXP('2. Iteration'!$F229-'2. Iteration'!AR$203))</f>
        <v>0.55370744605178368</v>
      </c>
      <c r="AS28" s="3">
        <f>EXP('2. Iteration'!$F229-'2. Iteration'!AS$203)/(1+EXP('2. Iteration'!$F229-'2. Iteration'!AS$203))</f>
        <v>0.52757260996801181</v>
      </c>
      <c r="AT28" s="3">
        <f>EXP('2. Iteration'!$F229-'2. Iteration'!AT$203)/(1+EXP('2. Iteration'!$F229-'2. Iteration'!AT$203))</f>
        <v>0.44258619152545536</v>
      </c>
      <c r="AU28" s="3">
        <f>EXP('2. Iteration'!$F229-'2. Iteration'!AU$203)/(1+EXP('2. Iteration'!$F229-'2. Iteration'!AU$203))</f>
        <v>0.13109109542729022</v>
      </c>
      <c r="AX28">
        <f t="shared" si="5"/>
        <v>-5.8869308836673149</v>
      </c>
      <c r="AY28" s="2">
        <f t="shared" ref="AY28:BN54" si="11">H28*(1-H28)</f>
        <v>9.7722269797249749E-3</v>
      </c>
      <c r="AZ28" s="2">
        <f t="shared" si="11"/>
        <v>1.5012209429516891E-2</v>
      </c>
      <c r="BA28" s="2">
        <f t="shared" si="11"/>
        <v>3.0115853232926593E-2</v>
      </c>
      <c r="BB28" s="2">
        <f t="shared" si="11"/>
        <v>4.2357861243480219E-2</v>
      </c>
      <c r="BC28" s="2">
        <f t="shared" si="11"/>
        <v>4.9966974720775784E-2</v>
      </c>
      <c r="BD28" s="2">
        <f t="shared" si="11"/>
        <v>5.8019489765233599E-2</v>
      </c>
      <c r="BE28" s="2">
        <f t="shared" si="11"/>
        <v>7.7729138047641352E-2</v>
      </c>
      <c r="BF28" s="2">
        <f t="shared" si="11"/>
        <v>8.0051648289992228E-2</v>
      </c>
      <c r="BG28" s="2">
        <f t="shared" si="11"/>
        <v>8.7172482763887324E-2</v>
      </c>
      <c r="BH28" s="2">
        <f t="shared" si="10"/>
        <v>9.4516855043238382E-2</v>
      </c>
      <c r="BI28" s="2">
        <f t="shared" si="10"/>
        <v>9.7012996340984592E-2</v>
      </c>
      <c r="BJ28" s="2">
        <f t="shared" si="10"/>
        <v>0.10463953559343495</v>
      </c>
      <c r="BK28" s="2">
        <f t="shared" si="10"/>
        <v>0.10463953559343503</v>
      </c>
      <c r="BL28" s="2">
        <f t="shared" si="10"/>
        <v>0.10722613805525366</v>
      </c>
      <c r="BM28" s="2">
        <f t="shared" si="10"/>
        <v>0.12589385076371923</v>
      </c>
      <c r="BN28" s="2">
        <f t="shared" si="10"/>
        <v>0.13693743710563139</v>
      </c>
      <c r="BO28" s="2">
        <f t="shared" si="8"/>
        <v>0.13693743710563139</v>
      </c>
      <c r="BP28" s="2">
        <f t="shared" si="8"/>
        <v>0.1425385754993424</v>
      </c>
      <c r="BQ28" s="2">
        <f t="shared" si="8"/>
        <v>0.15954926990698179</v>
      </c>
      <c r="BR28" s="2">
        <f t="shared" si="8"/>
        <v>0.15954926990698184</v>
      </c>
      <c r="BS28" s="2">
        <f t="shared" si="8"/>
        <v>0.16240048592031328</v>
      </c>
      <c r="BT28" s="2">
        <f t="shared" si="8"/>
        <v>0.17095072561227601</v>
      </c>
      <c r="BU28" s="2">
        <f t="shared" si="8"/>
        <v>0.17379381834972596</v>
      </c>
      <c r="BV28" s="2">
        <f t="shared" si="8"/>
        <v>0.17663029083820464</v>
      </c>
      <c r="BW28" s="2">
        <f t="shared" si="8"/>
        <v>0.17663029083820464</v>
      </c>
      <c r="BX28" s="2">
        <f t="shared" si="8"/>
        <v>0.17945814099328428</v>
      </c>
      <c r="BY28" s="2">
        <f t="shared" si="8"/>
        <v>0.17945814099328428</v>
      </c>
      <c r="BZ28" s="2">
        <f t="shared" si="8"/>
        <v>0.17945814099328428</v>
      </c>
      <c r="CA28" s="2">
        <f t="shared" si="8"/>
        <v>0.18507952473203307</v>
      </c>
      <c r="CB28" s="2">
        <f t="shared" si="8"/>
        <v>0.21435323046590435</v>
      </c>
      <c r="CC28" s="2">
        <f t="shared" si="8"/>
        <v>0.21679612860795341</v>
      </c>
      <c r="CD28" s="2">
        <f t="shared" si="8"/>
        <v>0.22817378350473766</v>
      </c>
      <c r="CE28" s="2">
        <f t="shared" si="7"/>
        <v>0.23777843582709043</v>
      </c>
      <c r="CF28" s="2">
        <f t="shared" si="7"/>
        <v>0.23943668126172712</v>
      </c>
      <c r="CG28" s="2">
        <f t="shared" si="7"/>
        <v>0.24379544574723805</v>
      </c>
      <c r="CH28" s="2">
        <f t="shared" si="7"/>
        <v>0.24613369745268263</v>
      </c>
      <c r="CI28" s="2">
        <f t="shared" si="7"/>
        <v>0.24711551023859474</v>
      </c>
      <c r="CJ28" s="2">
        <f t="shared" si="7"/>
        <v>0.24923975117955188</v>
      </c>
      <c r="CK28" s="2">
        <f t="shared" si="9"/>
        <v>0.24670365459644827</v>
      </c>
      <c r="CL28" s="2">
        <f t="shared" si="9"/>
        <v>0.1139062201269633</v>
      </c>
    </row>
    <row r="29" spans="1:90">
      <c r="A29" t="str">
        <f>Tabelle1!A29</f>
        <v>Lanner Christian</v>
      </c>
      <c r="H29" s="3">
        <f>EXP('2. Iteration'!$F230-'2. Iteration'!H$203)/(1+EXP('2. Iteration'!$F230-'2. Iteration'!H$203))</f>
        <v>0.9901303632915176</v>
      </c>
      <c r="I29" s="3">
        <f>EXP('2. Iteration'!$F230-'2. Iteration'!I$203)/(1+EXP('2. Iteration'!$F230-'2. Iteration'!I$203))</f>
        <v>0.984755392513052</v>
      </c>
      <c r="J29" s="3">
        <f>EXP('2. Iteration'!$F230-'2. Iteration'!J$203)/(1+EXP('2. Iteration'!$F230-'2. Iteration'!J$203))</f>
        <v>0.96891805975785728</v>
      </c>
      <c r="K29" s="3">
        <f>EXP('2. Iteration'!$F230-'2. Iteration'!K$203)/(1+EXP('2. Iteration'!$F230-'2. Iteration'!K$203))</f>
        <v>0.95567766980237223</v>
      </c>
      <c r="L29" s="3">
        <f>EXP('2. Iteration'!$F230-'2. Iteration'!L$203)/(1+EXP('2. Iteration'!$F230-'2. Iteration'!L$203))</f>
        <v>0.94725051736048804</v>
      </c>
      <c r="M29" s="3">
        <f>EXP('2. Iteration'!$F230-'2. Iteration'!M$203)/(1+EXP('2. Iteration'!$F230-'2. Iteration'!M$203))</f>
        <v>0.93815580588960179</v>
      </c>
      <c r="N29" s="3">
        <f>EXP('2. Iteration'!$F230-'2. Iteration'!N$203)/(1+EXP('2. Iteration'!$F230-'2. Iteration'!N$203))</f>
        <v>0.91505525168627688</v>
      </c>
      <c r="O29" s="3">
        <f>EXP('2. Iteration'!$F230-'2. Iteration'!O$203)/(1+EXP('2. Iteration'!$F230-'2. Iteration'!O$203))</f>
        <v>0.91224792505239827</v>
      </c>
      <c r="P29" s="3">
        <f>EXP('2. Iteration'!$F230-'2. Iteration'!P$203)/(1+EXP('2. Iteration'!$F230-'2. Iteration'!P$203))</f>
        <v>0.90351891806470819</v>
      </c>
      <c r="Q29" s="3">
        <f>EXP('2. Iteration'!$F230-'2. Iteration'!Q$203)/(1+EXP('2. Iteration'!$F230-'2. Iteration'!Q$203))</f>
        <v>0.89431351099951117</v>
      </c>
      <c r="R29" s="3">
        <f>EXP('2. Iteration'!$F230-'2. Iteration'!R$203)/(1+EXP('2. Iteration'!$F230-'2. Iteration'!R$203))</f>
        <v>0.89113553106182442</v>
      </c>
      <c r="S29" s="3">
        <f>EXP('2. Iteration'!$F230-'2. Iteration'!S$203)/(1+EXP('2. Iteration'!$F230-'2. Iteration'!S$203))</f>
        <v>0.881261674452816</v>
      </c>
      <c r="T29" s="3">
        <f>EXP('2. Iteration'!$F230-'2. Iteration'!T$203)/(1+EXP('2. Iteration'!$F230-'2. Iteration'!T$203))</f>
        <v>0.88126167445281589</v>
      </c>
      <c r="U29" s="3">
        <f>EXP('2. Iteration'!$F230-'2. Iteration'!U$203)/(1+EXP('2. Iteration'!$F230-'2. Iteration'!U$203))</f>
        <v>0.87785428665657128</v>
      </c>
      <c r="V29" s="3">
        <f>EXP('2. Iteration'!$F230-'2. Iteration'!V$203)/(1+EXP('2. Iteration'!$F230-'2. Iteration'!V$203))</f>
        <v>0.85228702677828028</v>
      </c>
      <c r="W29" s="3">
        <f>EXP('2. Iteration'!$F230-'2. Iteration'!W$203)/(1+EXP('2. Iteration'!$F230-'2. Iteration'!W$203))</f>
        <v>0.83624777009575635</v>
      </c>
      <c r="X29" s="3">
        <f>EXP('2. Iteration'!$F230-'2. Iteration'!X$203)/(1+EXP('2. Iteration'!$F230-'2. Iteration'!X$203))</f>
        <v>0.83624777009575635</v>
      </c>
      <c r="Y29" s="3">
        <f>EXP('2. Iteration'!$F230-'2. Iteration'!Y$203)/(1+EXP('2. Iteration'!$F230-'2. Iteration'!Y$203))</f>
        <v>0.82781309385175206</v>
      </c>
      <c r="Z29" s="3">
        <f>EXP('2. Iteration'!$F230-'2. Iteration'!Z$203)/(1+EXP('2. Iteration'!$F230-'2. Iteration'!Z$203))</f>
        <v>0.80075027862500514</v>
      </c>
      <c r="AA29" s="3">
        <f>EXP('2. Iteration'!$F230-'2. Iteration'!AA$203)/(1+EXP('2. Iteration'!$F230-'2. Iteration'!AA$203))</f>
        <v>0.80075027862500503</v>
      </c>
      <c r="AB29" s="3">
        <f>EXP('2. Iteration'!$F230-'2. Iteration'!AB$203)/(1+EXP('2. Iteration'!$F230-'2. Iteration'!AB$203))</f>
        <v>0.79597215085153994</v>
      </c>
      <c r="AC29" s="3">
        <f>EXP('2. Iteration'!$F230-'2. Iteration'!AC$203)/(1+EXP('2. Iteration'!$F230-'2. Iteration'!AC$203))</f>
        <v>0.7811570279892075</v>
      </c>
      <c r="AD29" s="3">
        <f>EXP('2. Iteration'!$F230-'2. Iteration'!AD$203)/(1+EXP('2. Iteration'!$F230-'2. Iteration'!AD$203))</f>
        <v>0.77605467148786678</v>
      </c>
      <c r="AE29" s="3">
        <f>EXP('2. Iteration'!$F230-'2. Iteration'!AE$203)/(1+EXP('2. Iteration'!$F230-'2. Iteration'!AE$203))</f>
        <v>0.7708684351521885</v>
      </c>
      <c r="AF29" s="3">
        <f>EXP('2. Iteration'!$F230-'2. Iteration'!AF$203)/(1+EXP('2. Iteration'!$F230-'2. Iteration'!AF$203))</f>
        <v>0.7708684351521885</v>
      </c>
      <c r="AG29" s="3">
        <f>EXP('2. Iteration'!$F230-'2. Iteration'!AG$203)/(1+EXP('2. Iteration'!$F230-'2. Iteration'!AG$203))</f>
        <v>0.76559717431990071</v>
      </c>
      <c r="AH29" s="3">
        <f>EXP('2. Iteration'!$F230-'2. Iteration'!AH$203)/(1+EXP('2. Iteration'!$F230-'2. Iteration'!AH$203))</f>
        <v>0.76559717431990071</v>
      </c>
      <c r="AI29" s="3">
        <f>EXP('2. Iteration'!$F230-'2. Iteration'!AI$203)/(1+EXP('2. Iteration'!$F230-'2. Iteration'!AI$203))</f>
        <v>0.76559717431990071</v>
      </c>
      <c r="AJ29" s="3">
        <f>EXP('2. Iteration'!$F230-'2. Iteration'!AJ$203)/(1+EXP('2. Iteration'!$F230-'2. Iteration'!AJ$203))</f>
        <v>0.75479496711663463</v>
      </c>
      <c r="AK29" s="3">
        <f>EXP('2. Iteration'!$F230-'2. Iteration'!AK$203)/(1+EXP('2. Iteration'!$F230-'2. Iteration'!AK$203))</f>
        <v>0.68880352097907405</v>
      </c>
      <c r="AL29" s="3">
        <f>EXP('2. Iteration'!$F230-'2. Iteration'!AL$203)/(1+EXP('2. Iteration'!$F230-'2. Iteration'!AL$203))</f>
        <v>0.68221929478528498</v>
      </c>
      <c r="AM29" s="3">
        <f>EXP('2. Iteration'!$F230-'2. Iteration'!AM$203)/(1+EXP('2. Iteration'!$F230-'2. Iteration'!AM$203))</f>
        <v>0.64773698418223635</v>
      </c>
      <c r="AN29" s="3">
        <f>EXP('2. Iteration'!$F230-'2. Iteration'!AN$203)/(1+EXP('2. Iteration'!$F230-'2. Iteration'!AN$203))</f>
        <v>0.61055118349845727</v>
      </c>
      <c r="AO29" s="3">
        <f>EXP('2. Iteration'!$F230-'2. Iteration'!AO$203)/(1+EXP('2. Iteration'!$F230-'2. Iteration'!AO$203))</f>
        <v>0.60277800707482554</v>
      </c>
      <c r="AP29" s="3">
        <f>EXP('2. Iteration'!$F230-'2. Iteration'!AP$203)/(1+EXP('2. Iteration'!$F230-'2. Iteration'!AP$203))</f>
        <v>0.57876899296526496</v>
      </c>
      <c r="AQ29" s="3">
        <f>EXP('2. Iteration'!$F230-'2. Iteration'!AQ$203)/(1+EXP('2. Iteration'!$F230-'2. Iteration'!AQ$203))</f>
        <v>0.56217959912477222</v>
      </c>
      <c r="AR29" s="3">
        <f>EXP('2. Iteration'!$F230-'2. Iteration'!AR$203)/(1+EXP('2. Iteration'!$F230-'2. Iteration'!AR$203))</f>
        <v>0.55370744605178368</v>
      </c>
      <c r="AS29" s="3">
        <f>EXP('2. Iteration'!$F230-'2. Iteration'!AS$203)/(1+EXP('2. Iteration'!$F230-'2. Iteration'!AS$203))</f>
        <v>0.52757260996801181</v>
      </c>
      <c r="AT29" s="3">
        <f>EXP('2. Iteration'!$F230-'2. Iteration'!AT$203)/(1+EXP('2. Iteration'!$F230-'2. Iteration'!AT$203))</f>
        <v>0.44258619152545536</v>
      </c>
      <c r="AU29" s="3">
        <f>EXP('2. Iteration'!$F230-'2. Iteration'!AU$203)/(1+EXP('2. Iteration'!$F230-'2. Iteration'!AU$203))</f>
        <v>0.13109109542729022</v>
      </c>
      <c r="AX29">
        <f t="shared" si="5"/>
        <v>-5.8869308836673149</v>
      </c>
      <c r="AY29" s="2">
        <f t="shared" si="11"/>
        <v>9.7722269797249749E-3</v>
      </c>
      <c r="AZ29" s="2">
        <f t="shared" si="11"/>
        <v>1.5012209429516891E-2</v>
      </c>
      <c r="BA29" s="2">
        <f t="shared" si="11"/>
        <v>3.0115853232926593E-2</v>
      </c>
      <c r="BB29" s="2">
        <f t="shared" si="11"/>
        <v>4.2357861243480219E-2</v>
      </c>
      <c r="BC29" s="2">
        <f t="shared" si="11"/>
        <v>4.9966974720775784E-2</v>
      </c>
      <c r="BD29" s="2">
        <f t="shared" si="11"/>
        <v>5.8019489765233599E-2</v>
      </c>
      <c r="BE29" s="2">
        <f t="shared" si="11"/>
        <v>7.7729138047641352E-2</v>
      </c>
      <c r="BF29" s="2">
        <f t="shared" si="11"/>
        <v>8.0051648289992228E-2</v>
      </c>
      <c r="BG29" s="2">
        <f t="shared" si="11"/>
        <v>8.7172482763887324E-2</v>
      </c>
      <c r="BH29" s="2">
        <f t="shared" si="10"/>
        <v>9.4516855043238382E-2</v>
      </c>
      <c r="BI29" s="2">
        <f t="shared" si="10"/>
        <v>9.7012996340984592E-2</v>
      </c>
      <c r="BJ29" s="2">
        <f t="shared" si="10"/>
        <v>0.10463953559343495</v>
      </c>
      <c r="BK29" s="2">
        <f t="shared" si="10"/>
        <v>0.10463953559343503</v>
      </c>
      <c r="BL29" s="2">
        <f t="shared" si="10"/>
        <v>0.10722613805525366</v>
      </c>
      <c r="BM29" s="2">
        <f t="shared" si="10"/>
        <v>0.12589385076371923</v>
      </c>
      <c r="BN29" s="2">
        <f t="shared" si="10"/>
        <v>0.13693743710563139</v>
      </c>
      <c r="BO29" s="2">
        <f t="shared" si="8"/>
        <v>0.13693743710563139</v>
      </c>
      <c r="BP29" s="2">
        <f t="shared" si="8"/>
        <v>0.1425385754993424</v>
      </c>
      <c r="BQ29" s="2">
        <f t="shared" si="8"/>
        <v>0.15954926990698179</v>
      </c>
      <c r="BR29" s="2">
        <f t="shared" si="8"/>
        <v>0.15954926990698184</v>
      </c>
      <c r="BS29" s="2">
        <f t="shared" si="8"/>
        <v>0.16240048592031328</v>
      </c>
      <c r="BT29" s="2">
        <f t="shared" si="8"/>
        <v>0.17095072561227601</v>
      </c>
      <c r="BU29" s="2">
        <f t="shared" si="8"/>
        <v>0.17379381834972596</v>
      </c>
      <c r="BV29" s="2">
        <f t="shared" si="8"/>
        <v>0.17663029083820464</v>
      </c>
      <c r="BW29" s="2">
        <f t="shared" si="8"/>
        <v>0.17663029083820464</v>
      </c>
      <c r="BX29" s="2">
        <f t="shared" si="8"/>
        <v>0.17945814099328428</v>
      </c>
      <c r="BY29" s="2">
        <f t="shared" si="8"/>
        <v>0.17945814099328428</v>
      </c>
      <c r="BZ29" s="2">
        <f t="shared" si="8"/>
        <v>0.17945814099328428</v>
      </c>
      <c r="CA29" s="2">
        <f t="shared" si="8"/>
        <v>0.18507952473203307</v>
      </c>
      <c r="CB29" s="2">
        <f t="shared" si="8"/>
        <v>0.21435323046590435</v>
      </c>
      <c r="CC29" s="2">
        <f t="shared" si="8"/>
        <v>0.21679612860795341</v>
      </c>
      <c r="CD29" s="2">
        <f t="shared" si="8"/>
        <v>0.22817378350473766</v>
      </c>
      <c r="CE29" s="2">
        <f t="shared" si="7"/>
        <v>0.23777843582709043</v>
      </c>
      <c r="CF29" s="2">
        <f t="shared" si="7"/>
        <v>0.23943668126172712</v>
      </c>
      <c r="CG29" s="2">
        <f t="shared" si="7"/>
        <v>0.24379544574723805</v>
      </c>
      <c r="CH29" s="2">
        <f t="shared" si="7"/>
        <v>0.24613369745268263</v>
      </c>
      <c r="CI29" s="2">
        <f t="shared" si="7"/>
        <v>0.24711551023859474</v>
      </c>
      <c r="CJ29" s="2">
        <f t="shared" si="7"/>
        <v>0.24923975117955188</v>
      </c>
      <c r="CK29" s="2">
        <f t="shared" si="9"/>
        <v>0.24670365459644827</v>
      </c>
      <c r="CL29" s="2">
        <f t="shared" si="9"/>
        <v>0.1139062201269633</v>
      </c>
    </row>
    <row r="30" spans="1:90">
      <c r="A30" t="str">
        <f>Tabelle1!A30</f>
        <v>Walcher Michael2</v>
      </c>
      <c r="H30" s="3">
        <f>EXP('2. Iteration'!$F231-'2. Iteration'!H$203)/(1+EXP('2. Iteration'!$F231-'2. Iteration'!H$203))</f>
        <v>0.9901303632915176</v>
      </c>
      <c r="I30" s="3">
        <f>EXP('2. Iteration'!$F231-'2. Iteration'!I$203)/(1+EXP('2. Iteration'!$F231-'2. Iteration'!I$203))</f>
        <v>0.984755392513052</v>
      </c>
      <c r="J30" s="3">
        <f>EXP('2. Iteration'!$F231-'2. Iteration'!J$203)/(1+EXP('2. Iteration'!$F231-'2. Iteration'!J$203))</f>
        <v>0.96891805975785728</v>
      </c>
      <c r="K30" s="3">
        <f>EXP('2. Iteration'!$F231-'2. Iteration'!K$203)/(1+EXP('2. Iteration'!$F231-'2. Iteration'!K$203))</f>
        <v>0.95567766980237223</v>
      </c>
      <c r="L30" s="3">
        <f>EXP('2. Iteration'!$F231-'2. Iteration'!L$203)/(1+EXP('2. Iteration'!$F231-'2. Iteration'!L$203))</f>
        <v>0.94725051736048804</v>
      </c>
      <c r="M30" s="3">
        <f>EXP('2. Iteration'!$F231-'2. Iteration'!M$203)/(1+EXP('2. Iteration'!$F231-'2. Iteration'!M$203))</f>
        <v>0.93815580588960179</v>
      </c>
      <c r="N30" s="3">
        <f>EXP('2. Iteration'!$F231-'2. Iteration'!N$203)/(1+EXP('2. Iteration'!$F231-'2. Iteration'!N$203))</f>
        <v>0.91505525168627688</v>
      </c>
      <c r="O30" s="3">
        <f>EXP('2. Iteration'!$F231-'2. Iteration'!O$203)/(1+EXP('2. Iteration'!$F231-'2. Iteration'!O$203))</f>
        <v>0.91224792505239827</v>
      </c>
      <c r="P30" s="3">
        <f>EXP('2. Iteration'!$F231-'2. Iteration'!P$203)/(1+EXP('2. Iteration'!$F231-'2. Iteration'!P$203))</f>
        <v>0.90351891806470819</v>
      </c>
      <c r="Q30" s="3">
        <f>EXP('2. Iteration'!$F231-'2. Iteration'!Q$203)/(1+EXP('2. Iteration'!$F231-'2. Iteration'!Q$203))</f>
        <v>0.89431351099951117</v>
      </c>
      <c r="R30" s="3">
        <f>EXP('2. Iteration'!$F231-'2. Iteration'!R$203)/(1+EXP('2. Iteration'!$F231-'2. Iteration'!R$203))</f>
        <v>0.89113553106182442</v>
      </c>
      <c r="S30" s="3">
        <f>EXP('2. Iteration'!$F231-'2. Iteration'!S$203)/(1+EXP('2. Iteration'!$F231-'2. Iteration'!S$203))</f>
        <v>0.881261674452816</v>
      </c>
      <c r="T30" s="3">
        <f>EXP('2. Iteration'!$F231-'2. Iteration'!T$203)/(1+EXP('2. Iteration'!$F231-'2. Iteration'!T$203))</f>
        <v>0.88126167445281589</v>
      </c>
      <c r="U30" s="3">
        <f>EXP('2. Iteration'!$F231-'2. Iteration'!U$203)/(1+EXP('2. Iteration'!$F231-'2. Iteration'!U$203))</f>
        <v>0.87785428665657128</v>
      </c>
      <c r="V30" s="3">
        <f>EXP('2. Iteration'!$F231-'2. Iteration'!V$203)/(1+EXP('2. Iteration'!$F231-'2. Iteration'!V$203))</f>
        <v>0.85228702677828028</v>
      </c>
      <c r="W30" s="3">
        <f>EXP('2. Iteration'!$F231-'2. Iteration'!W$203)/(1+EXP('2. Iteration'!$F231-'2. Iteration'!W$203))</f>
        <v>0.83624777009575635</v>
      </c>
      <c r="X30" s="3">
        <f>EXP('2. Iteration'!$F231-'2. Iteration'!X$203)/(1+EXP('2. Iteration'!$F231-'2. Iteration'!X$203))</f>
        <v>0.83624777009575635</v>
      </c>
      <c r="Y30" s="3">
        <f>EXP('2. Iteration'!$F231-'2. Iteration'!Y$203)/(1+EXP('2. Iteration'!$F231-'2. Iteration'!Y$203))</f>
        <v>0.82781309385175206</v>
      </c>
      <c r="Z30" s="3">
        <f>EXP('2. Iteration'!$F231-'2. Iteration'!Z$203)/(1+EXP('2. Iteration'!$F231-'2. Iteration'!Z$203))</f>
        <v>0.80075027862500514</v>
      </c>
      <c r="AA30" s="3">
        <f>EXP('2. Iteration'!$F231-'2. Iteration'!AA$203)/(1+EXP('2. Iteration'!$F231-'2. Iteration'!AA$203))</f>
        <v>0.80075027862500503</v>
      </c>
      <c r="AB30" s="3">
        <f>EXP('2. Iteration'!$F231-'2. Iteration'!AB$203)/(1+EXP('2. Iteration'!$F231-'2. Iteration'!AB$203))</f>
        <v>0.79597215085153994</v>
      </c>
      <c r="AC30" s="3">
        <f>EXP('2. Iteration'!$F231-'2. Iteration'!AC$203)/(1+EXP('2. Iteration'!$F231-'2. Iteration'!AC$203))</f>
        <v>0.7811570279892075</v>
      </c>
      <c r="AD30" s="3">
        <f>EXP('2. Iteration'!$F231-'2. Iteration'!AD$203)/(1+EXP('2. Iteration'!$F231-'2. Iteration'!AD$203))</f>
        <v>0.77605467148786678</v>
      </c>
      <c r="AE30" s="3">
        <f>EXP('2. Iteration'!$F231-'2. Iteration'!AE$203)/(1+EXP('2. Iteration'!$F231-'2. Iteration'!AE$203))</f>
        <v>0.7708684351521885</v>
      </c>
      <c r="AF30" s="3">
        <f>EXP('2. Iteration'!$F231-'2. Iteration'!AF$203)/(1+EXP('2. Iteration'!$F231-'2. Iteration'!AF$203))</f>
        <v>0.7708684351521885</v>
      </c>
      <c r="AG30" s="3">
        <f>EXP('2. Iteration'!$F231-'2. Iteration'!AG$203)/(1+EXP('2. Iteration'!$F231-'2. Iteration'!AG$203))</f>
        <v>0.76559717431990071</v>
      </c>
      <c r="AH30" s="3">
        <f>EXP('2. Iteration'!$F231-'2. Iteration'!AH$203)/(1+EXP('2. Iteration'!$F231-'2. Iteration'!AH$203))</f>
        <v>0.76559717431990071</v>
      </c>
      <c r="AI30" s="3">
        <f>EXP('2. Iteration'!$F231-'2. Iteration'!AI$203)/(1+EXP('2. Iteration'!$F231-'2. Iteration'!AI$203))</f>
        <v>0.76559717431990071</v>
      </c>
      <c r="AJ30" s="3">
        <f>EXP('2. Iteration'!$F231-'2. Iteration'!AJ$203)/(1+EXP('2. Iteration'!$F231-'2. Iteration'!AJ$203))</f>
        <v>0.75479496711663463</v>
      </c>
      <c r="AK30" s="3">
        <f>EXP('2. Iteration'!$F231-'2. Iteration'!AK$203)/(1+EXP('2. Iteration'!$F231-'2. Iteration'!AK$203))</f>
        <v>0.68880352097907405</v>
      </c>
      <c r="AL30" s="3">
        <f>EXP('2. Iteration'!$F231-'2. Iteration'!AL$203)/(1+EXP('2. Iteration'!$F231-'2. Iteration'!AL$203))</f>
        <v>0.68221929478528498</v>
      </c>
      <c r="AM30" s="3">
        <f>EXP('2. Iteration'!$F231-'2. Iteration'!AM$203)/(1+EXP('2. Iteration'!$F231-'2. Iteration'!AM$203))</f>
        <v>0.64773698418223635</v>
      </c>
      <c r="AN30" s="3">
        <f>EXP('2. Iteration'!$F231-'2. Iteration'!AN$203)/(1+EXP('2. Iteration'!$F231-'2. Iteration'!AN$203))</f>
        <v>0.61055118349845727</v>
      </c>
      <c r="AO30" s="3">
        <f>EXP('2. Iteration'!$F231-'2. Iteration'!AO$203)/(1+EXP('2. Iteration'!$F231-'2. Iteration'!AO$203))</f>
        <v>0.60277800707482554</v>
      </c>
      <c r="AP30" s="3">
        <f>EXP('2. Iteration'!$F231-'2. Iteration'!AP$203)/(1+EXP('2. Iteration'!$F231-'2. Iteration'!AP$203))</f>
        <v>0.57876899296526496</v>
      </c>
      <c r="AQ30" s="3">
        <f>EXP('2. Iteration'!$F231-'2. Iteration'!AQ$203)/(1+EXP('2. Iteration'!$F231-'2. Iteration'!AQ$203))</f>
        <v>0.56217959912477222</v>
      </c>
      <c r="AR30" s="3">
        <f>EXP('2. Iteration'!$F231-'2. Iteration'!AR$203)/(1+EXP('2. Iteration'!$F231-'2. Iteration'!AR$203))</f>
        <v>0.55370744605178368</v>
      </c>
      <c r="AS30" s="3">
        <f>EXP('2. Iteration'!$F231-'2. Iteration'!AS$203)/(1+EXP('2. Iteration'!$F231-'2. Iteration'!AS$203))</f>
        <v>0.52757260996801181</v>
      </c>
      <c r="AT30" s="3">
        <f>EXP('2. Iteration'!$F231-'2. Iteration'!AT$203)/(1+EXP('2. Iteration'!$F231-'2. Iteration'!AT$203))</f>
        <v>0.44258619152545536</v>
      </c>
      <c r="AU30" s="3">
        <f>EXP('2. Iteration'!$F231-'2. Iteration'!AU$203)/(1+EXP('2. Iteration'!$F231-'2. Iteration'!AU$203))</f>
        <v>0.13109109542729022</v>
      </c>
      <c r="AX30">
        <f t="shared" si="5"/>
        <v>-5.8869308836673149</v>
      </c>
      <c r="AY30" s="2">
        <f t="shared" si="11"/>
        <v>9.7722269797249749E-3</v>
      </c>
      <c r="AZ30" s="2">
        <f t="shared" si="11"/>
        <v>1.5012209429516891E-2</v>
      </c>
      <c r="BA30" s="2">
        <f t="shared" si="11"/>
        <v>3.0115853232926593E-2</v>
      </c>
      <c r="BB30" s="2">
        <f t="shared" si="11"/>
        <v>4.2357861243480219E-2</v>
      </c>
      <c r="BC30" s="2">
        <f t="shared" si="11"/>
        <v>4.9966974720775784E-2</v>
      </c>
      <c r="BD30" s="2">
        <f t="shared" si="11"/>
        <v>5.8019489765233599E-2</v>
      </c>
      <c r="BE30" s="2">
        <f t="shared" si="11"/>
        <v>7.7729138047641352E-2</v>
      </c>
      <c r="BF30" s="2">
        <f t="shared" si="11"/>
        <v>8.0051648289992228E-2</v>
      </c>
      <c r="BG30" s="2">
        <f t="shared" si="11"/>
        <v>8.7172482763887324E-2</v>
      </c>
      <c r="BH30" s="2">
        <f t="shared" si="10"/>
        <v>9.4516855043238382E-2</v>
      </c>
      <c r="BI30" s="2">
        <f t="shared" si="10"/>
        <v>9.7012996340984592E-2</v>
      </c>
      <c r="BJ30" s="2">
        <f t="shared" si="10"/>
        <v>0.10463953559343495</v>
      </c>
      <c r="BK30" s="2">
        <f t="shared" si="10"/>
        <v>0.10463953559343503</v>
      </c>
      <c r="BL30" s="2">
        <f t="shared" si="10"/>
        <v>0.10722613805525366</v>
      </c>
      <c r="BM30" s="2">
        <f t="shared" si="10"/>
        <v>0.12589385076371923</v>
      </c>
      <c r="BN30" s="2">
        <f t="shared" si="10"/>
        <v>0.13693743710563139</v>
      </c>
      <c r="BO30" s="2">
        <f t="shared" si="8"/>
        <v>0.13693743710563139</v>
      </c>
      <c r="BP30" s="2">
        <f t="shared" si="8"/>
        <v>0.1425385754993424</v>
      </c>
      <c r="BQ30" s="2">
        <f t="shared" si="8"/>
        <v>0.15954926990698179</v>
      </c>
      <c r="BR30" s="2">
        <f t="shared" si="8"/>
        <v>0.15954926990698184</v>
      </c>
      <c r="BS30" s="2">
        <f t="shared" si="8"/>
        <v>0.16240048592031328</v>
      </c>
      <c r="BT30" s="2">
        <f t="shared" si="8"/>
        <v>0.17095072561227601</v>
      </c>
      <c r="BU30" s="2">
        <f t="shared" si="8"/>
        <v>0.17379381834972596</v>
      </c>
      <c r="BV30" s="2">
        <f t="shared" si="8"/>
        <v>0.17663029083820464</v>
      </c>
      <c r="BW30" s="2">
        <f t="shared" si="8"/>
        <v>0.17663029083820464</v>
      </c>
      <c r="BX30" s="2">
        <f t="shared" si="8"/>
        <v>0.17945814099328428</v>
      </c>
      <c r="BY30" s="2">
        <f t="shared" si="8"/>
        <v>0.17945814099328428</v>
      </c>
      <c r="BZ30" s="2">
        <f t="shared" si="8"/>
        <v>0.17945814099328428</v>
      </c>
      <c r="CA30" s="2">
        <f t="shared" si="8"/>
        <v>0.18507952473203307</v>
      </c>
      <c r="CB30" s="2">
        <f t="shared" si="8"/>
        <v>0.21435323046590435</v>
      </c>
      <c r="CC30" s="2">
        <f t="shared" si="8"/>
        <v>0.21679612860795341</v>
      </c>
      <c r="CD30" s="2">
        <f t="shared" si="8"/>
        <v>0.22817378350473766</v>
      </c>
      <c r="CE30" s="2">
        <f t="shared" si="7"/>
        <v>0.23777843582709043</v>
      </c>
      <c r="CF30" s="2">
        <f t="shared" si="7"/>
        <v>0.23943668126172712</v>
      </c>
      <c r="CG30" s="2">
        <f t="shared" si="7"/>
        <v>0.24379544574723805</v>
      </c>
      <c r="CH30" s="2">
        <f t="shared" si="7"/>
        <v>0.24613369745268263</v>
      </c>
      <c r="CI30" s="2">
        <f t="shared" si="7"/>
        <v>0.24711551023859474</v>
      </c>
      <c r="CJ30" s="2">
        <f t="shared" si="7"/>
        <v>0.24923975117955188</v>
      </c>
      <c r="CK30" s="2">
        <f t="shared" si="9"/>
        <v>0.24670365459644827</v>
      </c>
      <c r="CL30" s="2">
        <f t="shared" si="9"/>
        <v>0.1139062201269633</v>
      </c>
    </row>
    <row r="31" spans="1:90">
      <c r="A31" t="str">
        <f>Tabelle1!A31</f>
        <v>Huter Sandrina</v>
      </c>
      <c r="H31" s="3">
        <f>EXP('2. Iteration'!$F232-'2. Iteration'!H$203)/(1+EXP('2. Iteration'!$F232-'2. Iteration'!H$203))</f>
        <v>0.988397272451213</v>
      </c>
      <c r="I31" s="3">
        <f>EXP('2. Iteration'!$F232-'2. Iteration'!I$203)/(1+EXP('2. Iteration'!$F232-'2. Iteration'!I$203))</f>
        <v>0.98209553357900814</v>
      </c>
      <c r="J31" s="3">
        <f>EXP('2. Iteration'!$F232-'2. Iteration'!J$203)/(1+EXP('2. Iteration'!$F232-'2. Iteration'!J$203))</f>
        <v>0.9635970725514752</v>
      </c>
      <c r="K31" s="3">
        <f>EXP('2. Iteration'!$F232-'2. Iteration'!K$203)/(1+EXP('2. Iteration'!$F232-'2. Iteration'!K$203))</f>
        <v>0.94821118337968524</v>
      </c>
      <c r="L31" s="3">
        <f>EXP('2. Iteration'!$F232-'2. Iteration'!L$203)/(1+EXP('2. Iteration'!$F232-'2. Iteration'!L$203))</f>
        <v>0.93845582483771683</v>
      </c>
      <c r="M31" s="3">
        <f>EXP('2. Iteration'!$F232-'2. Iteration'!M$203)/(1+EXP('2. Iteration'!$F232-'2. Iteration'!M$203))</f>
        <v>0.92796011021271918</v>
      </c>
      <c r="N31" s="3">
        <f>EXP('2. Iteration'!$F232-'2. Iteration'!N$203)/(1+EXP('2. Iteration'!$F232-'2. Iteration'!N$203))</f>
        <v>0.90145122766622476</v>
      </c>
      <c r="O31" s="3">
        <f>EXP('2. Iteration'!$F232-'2. Iteration'!O$203)/(1+EXP('2. Iteration'!$F232-'2. Iteration'!O$203))</f>
        <v>0.89824429961774488</v>
      </c>
      <c r="P31" s="3">
        <f>EXP('2. Iteration'!$F232-'2. Iteration'!P$203)/(1+EXP('2. Iteration'!$F232-'2. Iteration'!P$203))</f>
        <v>0.88829287805072465</v>
      </c>
      <c r="Q31" s="3">
        <f>EXP('2. Iteration'!$F232-'2. Iteration'!Q$203)/(1+EXP('2. Iteration'!$F232-'2. Iteration'!Q$203))</f>
        <v>0.8778311627384453</v>
      </c>
      <c r="R31" s="3">
        <f>EXP('2. Iteration'!$F232-'2. Iteration'!R$203)/(1+EXP('2. Iteration'!$F232-'2. Iteration'!R$203))</f>
        <v>0.87422726294336806</v>
      </c>
      <c r="S31" s="3">
        <f>EXP('2. Iteration'!$F232-'2. Iteration'!S$203)/(1+EXP('2. Iteration'!$F232-'2. Iteration'!S$203))</f>
        <v>0.86305551779610878</v>
      </c>
      <c r="T31" s="3">
        <f>EXP('2. Iteration'!$F232-'2. Iteration'!T$203)/(1+EXP('2. Iteration'!$F232-'2. Iteration'!T$203))</f>
        <v>0.86305551779610867</v>
      </c>
      <c r="U31" s="3">
        <f>EXP('2. Iteration'!$F232-'2. Iteration'!U$203)/(1+EXP('2. Iteration'!$F232-'2. Iteration'!U$203))</f>
        <v>0.85920914267321424</v>
      </c>
      <c r="V31" s="3">
        <f>EXP('2. Iteration'!$F232-'2. Iteration'!V$203)/(1+EXP('2. Iteration'!$F232-'2. Iteration'!V$203))</f>
        <v>0.83049271845498829</v>
      </c>
      <c r="W31" s="3">
        <f>EXP('2. Iteration'!$F232-'2. Iteration'!W$203)/(1+EXP('2. Iteration'!$F232-'2. Iteration'!W$203))</f>
        <v>0.81260727590507653</v>
      </c>
      <c r="X31" s="3">
        <f>EXP('2. Iteration'!$F232-'2. Iteration'!X$203)/(1+EXP('2. Iteration'!$F232-'2. Iteration'!X$203))</f>
        <v>0.81260727590507653</v>
      </c>
      <c r="Y31" s="3">
        <f>EXP('2. Iteration'!$F232-'2. Iteration'!Y$203)/(1+EXP('2. Iteration'!$F232-'2. Iteration'!Y$203))</f>
        <v>0.80324141464976451</v>
      </c>
      <c r="Z31" s="3">
        <f>EXP('2. Iteration'!$F232-'2. Iteration'!Z$203)/(1+EXP('2. Iteration'!$F232-'2. Iteration'!Z$203))</f>
        <v>0.77337390870274747</v>
      </c>
      <c r="AA31" s="3">
        <f>EXP('2. Iteration'!$F232-'2. Iteration'!AA$203)/(1+EXP('2. Iteration'!$F232-'2. Iteration'!AA$203))</f>
        <v>0.77337390870274725</v>
      </c>
      <c r="AB31" s="3">
        <f>EXP('2. Iteration'!$F232-'2. Iteration'!AB$203)/(1+EXP('2. Iteration'!$F232-'2. Iteration'!AB$203))</f>
        <v>0.76812938021831567</v>
      </c>
      <c r="AC31" s="3">
        <f>EXP('2. Iteration'!$F232-'2. Iteration'!AC$203)/(1+EXP('2. Iteration'!$F232-'2. Iteration'!AC$203))</f>
        <v>0.7519226153327071</v>
      </c>
      <c r="AD31" s="3">
        <f>EXP('2. Iteration'!$F232-'2. Iteration'!AD$203)/(1+EXP('2. Iteration'!$F232-'2. Iteration'!AD$203))</f>
        <v>0.74635996974051644</v>
      </c>
      <c r="AE31" s="3">
        <f>EXP('2. Iteration'!$F232-'2. Iteration'!AE$203)/(1+EXP('2. Iteration'!$F232-'2. Iteration'!AE$203))</f>
        <v>0.74071580810034054</v>
      </c>
      <c r="AF31" s="3">
        <f>EXP('2. Iteration'!$F232-'2. Iteration'!AF$203)/(1+EXP('2. Iteration'!$F232-'2. Iteration'!AF$203))</f>
        <v>0.74071580810034054</v>
      </c>
      <c r="AG31" s="3">
        <f>EXP('2. Iteration'!$F232-'2. Iteration'!AG$203)/(1+EXP('2. Iteration'!$F232-'2. Iteration'!AG$203))</f>
        <v>0.73498934657588011</v>
      </c>
      <c r="AH31" s="3">
        <f>EXP('2. Iteration'!$F232-'2. Iteration'!AH$203)/(1+EXP('2. Iteration'!$F232-'2. Iteration'!AH$203))</f>
        <v>0.73498934657588011</v>
      </c>
      <c r="AI31" s="3">
        <f>EXP('2. Iteration'!$F232-'2. Iteration'!AI$203)/(1+EXP('2. Iteration'!$F232-'2. Iteration'!AI$203))</f>
        <v>0.73498934657588011</v>
      </c>
      <c r="AJ31" s="3">
        <f>EXP('2. Iteration'!$F232-'2. Iteration'!AJ$203)/(1+EXP('2. Iteration'!$F232-'2. Iteration'!AJ$203))</f>
        <v>0.72328642453879477</v>
      </c>
      <c r="AK31" s="3">
        <f>EXP('2. Iteration'!$F232-'2. Iteration'!AK$203)/(1+EXP('2. Iteration'!$F232-'2. Iteration'!AK$203))</f>
        <v>0.65271674759532572</v>
      </c>
      <c r="AL31" s="3">
        <f>EXP('2. Iteration'!$F232-'2. Iteration'!AL$203)/(1+EXP('2. Iteration'!$F232-'2. Iteration'!AL$203))</f>
        <v>0.64576166693723924</v>
      </c>
      <c r="AM31" s="3">
        <f>EXP('2. Iteration'!$F232-'2. Iteration'!AM$203)/(1+EXP('2. Iteration'!$F232-'2. Iteration'!AM$203))</f>
        <v>0.60958724759301408</v>
      </c>
      <c r="AN31" s="3">
        <f>EXP('2. Iteration'!$F232-'2. Iteration'!AN$203)/(1+EXP('2. Iteration'!$F232-'2. Iteration'!AN$203))</f>
        <v>0.57104123360875314</v>
      </c>
      <c r="AO31" s="3">
        <f>EXP('2. Iteration'!$F232-'2. Iteration'!AO$203)/(1+EXP('2. Iteration'!$F232-'2. Iteration'!AO$203))</f>
        <v>0.56304383952936921</v>
      </c>
      <c r="AP31" s="3">
        <f>EXP('2. Iteration'!$F232-'2. Iteration'!AP$203)/(1+EXP('2. Iteration'!$F232-'2. Iteration'!AP$203))</f>
        <v>0.53847204835741425</v>
      </c>
      <c r="AQ31" s="3">
        <f>EXP('2. Iteration'!$F232-'2. Iteration'!AQ$203)/(1+EXP('2. Iteration'!$F232-'2. Iteration'!AQ$203))</f>
        <v>0.52160741632049767</v>
      </c>
      <c r="AR31" s="3">
        <f>EXP('2. Iteration'!$F232-'2. Iteration'!AR$203)/(1+EXP('2. Iteration'!$F232-'2. Iteration'!AR$203))</f>
        <v>0.51303023026563355</v>
      </c>
      <c r="AS31" s="3">
        <f>EXP('2. Iteration'!$F232-'2. Iteration'!AS$203)/(1+EXP('2. Iteration'!$F232-'2. Iteration'!AS$203))</f>
        <v>0.4867214687544707</v>
      </c>
      <c r="AT31" s="3">
        <f>EXP('2. Iteration'!$F232-'2. Iteration'!AT$203)/(1+EXP('2. Iteration'!$F232-'2. Iteration'!AT$203))</f>
        <v>0.40270623314367227</v>
      </c>
      <c r="AU31" s="3">
        <f>EXP('2. Iteration'!$F232-'2. Iteration'!AU$203)/(1+EXP('2. Iteration'!$F232-'2. Iteration'!AU$203))</f>
        <v>0.11356072734401709</v>
      </c>
      <c r="AX31">
        <f t="shared" si="5"/>
        <v>-6.2916131980278109</v>
      </c>
      <c r="AY31" s="2">
        <f t="shared" si="11"/>
        <v>1.1468104262215615E-2</v>
      </c>
      <c r="AZ31" s="2">
        <f t="shared" si="11"/>
        <v>1.7583896503171437E-2</v>
      </c>
      <c r="BA31" s="2">
        <f t="shared" si="11"/>
        <v>3.5077754321702244E-2</v>
      </c>
      <c r="BB31" s="2">
        <f t="shared" si="11"/>
        <v>4.9106735093382169E-2</v>
      </c>
      <c r="BC31" s="2">
        <f t="shared" si="11"/>
        <v>5.7756489665877375E-2</v>
      </c>
      <c r="BD31" s="2">
        <f t="shared" si="11"/>
        <v>6.6850144066717257E-2</v>
      </c>
      <c r="BE31" s="2">
        <f t="shared" si="11"/>
        <v>8.8836911805280971E-2</v>
      </c>
      <c r="BF31" s="2">
        <f t="shared" si="11"/>
        <v>9.1401477821971847E-2</v>
      </c>
      <c r="BG31" s="2">
        <f t="shared" si="11"/>
        <v>9.9228640855085065E-2</v>
      </c>
      <c r="BH31" s="2">
        <f t="shared" si="10"/>
        <v>0.10724361246371446</v>
      </c>
      <c r="BI31" s="2">
        <f t="shared" si="10"/>
        <v>0.10995395566991527</v>
      </c>
      <c r="BJ31" s="2">
        <f t="shared" si="10"/>
        <v>0.11819069099779934</v>
      </c>
      <c r="BK31" s="2">
        <f t="shared" si="10"/>
        <v>0.11819069099779941</v>
      </c>
      <c r="BL31" s="2">
        <f t="shared" si="10"/>
        <v>0.12096879181997441</v>
      </c>
      <c r="BM31" s="2">
        <f t="shared" si="10"/>
        <v>0.14077456304823185</v>
      </c>
      <c r="BN31" s="2">
        <f t="shared" si="10"/>
        <v>0.15227669105120736</v>
      </c>
      <c r="BO31" s="2">
        <f t="shared" si="8"/>
        <v>0.15227669105120736</v>
      </c>
      <c r="BP31" s="2">
        <f t="shared" si="8"/>
        <v>0.15804464444120958</v>
      </c>
      <c r="BQ31" s="2">
        <f t="shared" si="8"/>
        <v>0.17526670604058189</v>
      </c>
      <c r="BR31" s="2">
        <f t="shared" si="8"/>
        <v>0.175266706040582</v>
      </c>
      <c r="BS31" s="2">
        <f t="shared" si="8"/>
        <v>0.17810663546374192</v>
      </c>
      <c r="BT31" s="2">
        <f t="shared" si="8"/>
        <v>0.18653499588392888</v>
      </c>
      <c r="BU31" s="2">
        <f t="shared" si="8"/>
        <v>0.18930676530945181</v>
      </c>
      <c r="BV31" s="2">
        <f t="shared" si="8"/>
        <v>0.19205589973060003</v>
      </c>
      <c r="BW31" s="2">
        <f t="shared" si="8"/>
        <v>0.19205589973060003</v>
      </c>
      <c r="BX31" s="2">
        <f t="shared" si="8"/>
        <v>0.19478000699584092</v>
      </c>
      <c r="BY31" s="2">
        <f t="shared" si="8"/>
        <v>0.19478000699584092</v>
      </c>
      <c r="BZ31" s="2">
        <f t="shared" si="8"/>
        <v>0.19478000699584092</v>
      </c>
      <c r="CA31" s="2">
        <f t="shared" si="8"/>
        <v>0.2001431726166811</v>
      </c>
      <c r="CB31" s="2">
        <f t="shared" si="8"/>
        <v>0.22667759500390558</v>
      </c>
      <c r="CC31" s="2">
        <f t="shared" si="8"/>
        <v>0.22875353645167734</v>
      </c>
      <c r="CD31" s="2">
        <f t="shared" si="8"/>
        <v>0.23799063516498742</v>
      </c>
      <c r="CE31" s="2">
        <f t="shared" si="7"/>
        <v>0.24495314312734656</v>
      </c>
      <c r="CF31" s="2">
        <f t="shared" si="7"/>
        <v>0.24602547429739516</v>
      </c>
      <c r="CG31" s="2">
        <f t="shared" si="7"/>
        <v>0.24851990149518477</v>
      </c>
      <c r="CH31" s="2">
        <f t="shared" si="7"/>
        <v>0.24953311955995269</v>
      </c>
      <c r="CI31" s="2">
        <f t="shared" si="7"/>
        <v>0.24983021309922457</v>
      </c>
      <c r="CJ31" s="2">
        <f t="shared" si="7"/>
        <v>0.24982368060796148</v>
      </c>
      <c r="CK31" s="2">
        <f t="shared" si="9"/>
        <v>0.24053392293090653</v>
      </c>
      <c r="CL31" s="2">
        <f t="shared" si="9"/>
        <v>0.10066468854911489</v>
      </c>
    </row>
    <row r="32" spans="1:90">
      <c r="A32" t="str">
        <f>Tabelle1!A32</f>
        <v>Nothdurfter Michael</v>
      </c>
      <c r="H32" s="3">
        <f>EXP('2. Iteration'!$F233-'2. Iteration'!H$203)/(1+EXP('2. Iteration'!$F233-'2. Iteration'!H$203))</f>
        <v>0.988397272451213</v>
      </c>
      <c r="I32" s="3">
        <f>EXP('2. Iteration'!$F233-'2. Iteration'!I$203)/(1+EXP('2. Iteration'!$F233-'2. Iteration'!I$203))</f>
        <v>0.98209553357900814</v>
      </c>
      <c r="J32" s="3">
        <f>EXP('2. Iteration'!$F233-'2. Iteration'!J$203)/(1+EXP('2. Iteration'!$F233-'2. Iteration'!J$203))</f>
        <v>0.9635970725514752</v>
      </c>
      <c r="K32" s="3">
        <f>EXP('2. Iteration'!$F233-'2. Iteration'!K$203)/(1+EXP('2. Iteration'!$F233-'2. Iteration'!K$203))</f>
        <v>0.94821118337968524</v>
      </c>
      <c r="L32" s="3">
        <f>EXP('2. Iteration'!$F233-'2. Iteration'!L$203)/(1+EXP('2. Iteration'!$F233-'2. Iteration'!L$203))</f>
        <v>0.93845582483771683</v>
      </c>
      <c r="M32" s="3">
        <f>EXP('2. Iteration'!$F233-'2. Iteration'!M$203)/(1+EXP('2. Iteration'!$F233-'2. Iteration'!M$203))</f>
        <v>0.92796011021271918</v>
      </c>
      <c r="N32" s="3">
        <f>EXP('2. Iteration'!$F233-'2. Iteration'!N$203)/(1+EXP('2. Iteration'!$F233-'2. Iteration'!N$203))</f>
        <v>0.90145122766622476</v>
      </c>
      <c r="O32" s="3">
        <f>EXP('2. Iteration'!$F233-'2. Iteration'!O$203)/(1+EXP('2. Iteration'!$F233-'2. Iteration'!O$203))</f>
        <v>0.89824429961774488</v>
      </c>
      <c r="P32" s="3">
        <f>EXP('2. Iteration'!$F233-'2. Iteration'!P$203)/(1+EXP('2. Iteration'!$F233-'2. Iteration'!P$203))</f>
        <v>0.88829287805072465</v>
      </c>
      <c r="Q32" s="3">
        <f>EXP('2. Iteration'!$F233-'2. Iteration'!Q$203)/(1+EXP('2. Iteration'!$F233-'2. Iteration'!Q$203))</f>
        <v>0.87783116273844553</v>
      </c>
      <c r="R32" s="3">
        <f>EXP('2. Iteration'!$F233-'2. Iteration'!R$203)/(1+EXP('2. Iteration'!$F233-'2. Iteration'!R$203))</f>
        <v>0.87422726294336806</v>
      </c>
      <c r="S32" s="3">
        <f>EXP('2. Iteration'!$F233-'2. Iteration'!S$203)/(1+EXP('2. Iteration'!$F233-'2. Iteration'!S$203))</f>
        <v>0.86305551779610878</v>
      </c>
      <c r="T32" s="3">
        <f>EXP('2. Iteration'!$F233-'2. Iteration'!T$203)/(1+EXP('2. Iteration'!$F233-'2. Iteration'!T$203))</f>
        <v>0.86305551779610867</v>
      </c>
      <c r="U32" s="3">
        <f>EXP('2. Iteration'!$F233-'2. Iteration'!U$203)/(1+EXP('2. Iteration'!$F233-'2. Iteration'!U$203))</f>
        <v>0.85920914267321424</v>
      </c>
      <c r="V32" s="3">
        <f>EXP('2. Iteration'!$F233-'2. Iteration'!V$203)/(1+EXP('2. Iteration'!$F233-'2. Iteration'!V$203))</f>
        <v>0.83049271845498829</v>
      </c>
      <c r="W32" s="3">
        <f>EXP('2. Iteration'!$F233-'2. Iteration'!W$203)/(1+EXP('2. Iteration'!$F233-'2. Iteration'!W$203))</f>
        <v>0.81260727590507664</v>
      </c>
      <c r="X32" s="3">
        <f>EXP('2. Iteration'!$F233-'2. Iteration'!X$203)/(1+EXP('2. Iteration'!$F233-'2. Iteration'!X$203))</f>
        <v>0.81260727590507664</v>
      </c>
      <c r="Y32" s="3">
        <f>EXP('2. Iteration'!$F233-'2. Iteration'!Y$203)/(1+EXP('2. Iteration'!$F233-'2. Iteration'!Y$203))</f>
        <v>0.80324141464976462</v>
      </c>
      <c r="Z32" s="3">
        <f>EXP('2. Iteration'!$F233-'2. Iteration'!Z$203)/(1+EXP('2. Iteration'!$F233-'2. Iteration'!Z$203))</f>
        <v>0.77337390870274736</v>
      </c>
      <c r="AA32" s="3">
        <f>EXP('2. Iteration'!$F233-'2. Iteration'!AA$203)/(1+EXP('2. Iteration'!$F233-'2. Iteration'!AA$203))</f>
        <v>0.77337390870274747</v>
      </c>
      <c r="AB32" s="3">
        <f>EXP('2. Iteration'!$F233-'2. Iteration'!AB$203)/(1+EXP('2. Iteration'!$F233-'2. Iteration'!AB$203))</f>
        <v>0.76812938021831578</v>
      </c>
      <c r="AC32" s="3">
        <f>EXP('2. Iteration'!$F233-'2. Iteration'!AC$203)/(1+EXP('2. Iteration'!$F233-'2. Iteration'!AC$203))</f>
        <v>0.7519226153327071</v>
      </c>
      <c r="AD32" s="3">
        <f>EXP('2. Iteration'!$F233-'2. Iteration'!AD$203)/(1+EXP('2. Iteration'!$F233-'2. Iteration'!AD$203))</f>
        <v>0.74635996974051644</v>
      </c>
      <c r="AE32" s="3">
        <f>EXP('2. Iteration'!$F233-'2. Iteration'!AE$203)/(1+EXP('2. Iteration'!$F233-'2. Iteration'!AE$203))</f>
        <v>0.74071580810034066</v>
      </c>
      <c r="AF32" s="3">
        <f>EXP('2. Iteration'!$F233-'2. Iteration'!AF$203)/(1+EXP('2. Iteration'!$F233-'2. Iteration'!AF$203))</f>
        <v>0.74071580810034054</v>
      </c>
      <c r="AG32" s="3">
        <f>EXP('2. Iteration'!$F233-'2. Iteration'!AG$203)/(1+EXP('2. Iteration'!$F233-'2. Iteration'!AG$203))</f>
        <v>0.73498934657588022</v>
      </c>
      <c r="AH32" s="3">
        <f>EXP('2. Iteration'!$F233-'2. Iteration'!AH$203)/(1+EXP('2. Iteration'!$F233-'2. Iteration'!AH$203))</f>
        <v>0.73498934657588011</v>
      </c>
      <c r="AI32" s="3">
        <f>EXP('2. Iteration'!$F233-'2. Iteration'!AI$203)/(1+EXP('2. Iteration'!$F233-'2. Iteration'!AI$203))</f>
        <v>0.73498934657588022</v>
      </c>
      <c r="AJ32" s="3">
        <f>EXP('2. Iteration'!$F233-'2. Iteration'!AJ$203)/(1+EXP('2. Iteration'!$F233-'2. Iteration'!AJ$203))</f>
        <v>0.72328642453879477</v>
      </c>
      <c r="AK32" s="3">
        <f>EXP('2. Iteration'!$F233-'2. Iteration'!AK$203)/(1+EXP('2. Iteration'!$F233-'2. Iteration'!AK$203))</f>
        <v>0.65271674759532583</v>
      </c>
      <c r="AL32" s="3">
        <f>EXP('2. Iteration'!$F233-'2. Iteration'!AL$203)/(1+EXP('2. Iteration'!$F233-'2. Iteration'!AL$203))</f>
        <v>0.64576166693723924</v>
      </c>
      <c r="AM32" s="3">
        <f>EXP('2. Iteration'!$F233-'2. Iteration'!AM$203)/(1+EXP('2. Iteration'!$F233-'2. Iteration'!AM$203))</f>
        <v>0.60958724759301397</v>
      </c>
      <c r="AN32" s="3">
        <f>EXP('2. Iteration'!$F233-'2. Iteration'!AN$203)/(1+EXP('2. Iteration'!$F233-'2. Iteration'!AN$203))</f>
        <v>0.57104123360875314</v>
      </c>
      <c r="AO32" s="3">
        <f>EXP('2. Iteration'!$F233-'2. Iteration'!AO$203)/(1+EXP('2. Iteration'!$F233-'2. Iteration'!AO$203))</f>
        <v>0.56304383952936921</v>
      </c>
      <c r="AP32" s="3">
        <f>EXP('2. Iteration'!$F233-'2. Iteration'!AP$203)/(1+EXP('2. Iteration'!$F233-'2. Iteration'!AP$203))</f>
        <v>0.53847204835741436</v>
      </c>
      <c r="AQ32" s="3">
        <f>EXP('2. Iteration'!$F233-'2. Iteration'!AQ$203)/(1+EXP('2. Iteration'!$F233-'2. Iteration'!AQ$203))</f>
        <v>0.52160741632049779</v>
      </c>
      <c r="AR32" s="3">
        <f>EXP('2. Iteration'!$F233-'2. Iteration'!AR$203)/(1+EXP('2. Iteration'!$F233-'2. Iteration'!AR$203))</f>
        <v>0.51303023026563355</v>
      </c>
      <c r="AS32" s="3">
        <f>EXP('2. Iteration'!$F233-'2. Iteration'!AS$203)/(1+EXP('2. Iteration'!$F233-'2. Iteration'!AS$203))</f>
        <v>0.48672146875447075</v>
      </c>
      <c r="AT32" s="3">
        <f>EXP('2. Iteration'!$F233-'2. Iteration'!AT$203)/(1+EXP('2. Iteration'!$F233-'2. Iteration'!AT$203))</f>
        <v>0.40270623314367232</v>
      </c>
      <c r="AU32" s="3">
        <f>EXP('2. Iteration'!$F233-'2. Iteration'!AU$203)/(1+EXP('2. Iteration'!$F233-'2. Iteration'!AU$203))</f>
        <v>0.11356072734401709</v>
      </c>
      <c r="AX32">
        <f t="shared" si="5"/>
        <v>-6.29161319802781</v>
      </c>
      <c r="AY32" s="2">
        <f t="shared" si="11"/>
        <v>1.1468104262215615E-2</v>
      </c>
      <c r="AZ32" s="2">
        <f t="shared" si="11"/>
        <v>1.7583896503171437E-2</v>
      </c>
      <c r="BA32" s="2">
        <f t="shared" si="11"/>
        <v>3.5077754321702244E-2</v>
      </c>
      <c r="BB32" s="2">
        <f t="shared" si="11"/>
        <v>4.9106735093382169E-2</v>
      </c>
      <c r="BC32" s="2">
        <f t="shared" si="11"/>
        <v>5.7756489665877375E-2</v>
      </c>
      <c r="BD32" s="2">
        <f t="shared" si="11"/>
        <v>6.6850144066717257E-2</v>
      </c>
      <c r="BE32" s="2">
        <f t="shared" si="11"/>
        <v>8.8836911805280971E-2</v>
      </c>
      <c r="BF32" s="2">
        <f t="shared" si="11"/>
        <v>9.1401477821971847E-2</v>
      </c>
      <c r="BG32" s="2">
        <f t="shared" si="11"/>
        <v>9.9228640855085065E-2</v>
      </c>
      <c r="BH32" s="2">
        <f t="shared" si="10"/>
        <v>0.10724361246371429</v>
      </c>
      <c r="BI32" s="2">
        <f t="shared" si="10"/>
        <v>0.10995395566991527</v>
      </c>
      <c r="BJ32" s="2">
        <f t="shared" si="10"/>
        <v>0.11819069099779934</v>
      </c>
      <c r="BK32" s="2">
        <f t="shared" si="10"/>
        <v>0.11819069099779941</v>
      </c>
      <c r="BL32" s="2">
        <f t="shared" si="10"/>
        <v>0.12096879181997441</v>
      </c>
      <c r="BM32" s="2">
        <f t="shared" si="10"/>
        <v>0.14077456304823185</v>
      </c>
      <c r="BN32" s="2">
        <f t="shared" si="10"/>
        <v>0.15227669105120728</v>
      </c>
      <c r="BO32" s="2">
        <f t="shared" si="8"/>
        <v>0.15227669105120728</v>
      </c>
      <c r="BP32" s="2">
        <f t="shared" si="8"/>
        <v>0.15804464444120953</v>
      </c>
      <c r="BQ32" s="2">
        <f t="shared" si="8"/>
        <v>0.17526670604058195</v>
      </c>
      <c r="BR32" s="2">
        <f t="shared" si="8"/>
        <v>0.17526670604058189</v>
      </c>
      <c r="BS32" s="2">
        <f t="shared" si="8"/>
        <v>0.17810663546374184</v>
      </c>
      <c r="BT32" s="2">
        <f t="shared" si="8"/>
        <v>0.18653499588392888</v>
      </c>
      <c r="BU32" s="2">
        <f t="shared" si="8"/>
        <v>0.18930676530945181</v>
      </c>
      <c r="BV32" s="2">
        <f t="shared" si="8"/>
        <v>0.19205589973059997</v>
      </c>
      <c r="BW32" s="2">
        <f t="shared" si="8"/>
        <v>0.19205589973060003</v>
      </c>
      <c r="BX32" s="2">
        <f t="shared" si="8"/>
        <v>0.19478000699584086</v>
      </c>
      <c r="BY32" s="2">
        <f t="shared" si="8"/>
        <v>0.19478000699584092</v>
      </c>
      <c r="BZ32" s="2">
        <f t="shared" si="8"/>
        <v>0.19478000699584086</v>
      </c>
      <c r="CA32" s="2">
        <f t="shared" si="8"/>
        <v>0.2001431726166811</v>
      </c>
      <c r="CB32" s="2">
        <f t="shared" si="8"/>
        <v>0.22667759500390555</v>
      </c>
      <c r="CC32" s="2">
        <f t="shared" si="8"/>
        <v>0.22875353645167734</v>
      </c>
      <c r="CD32" s="2">
        <f t="shared" si="8"/>
        <v>0.23799063516498745</v>
      </c>
      <c r="CE32" s="2">
        <f t="shared" si="7"/>
        <v>0.24495314312734656</v>
      </c>
      <c r="CF32" s="2">
        <f t="shared" si="7"/>
        <v>0.24602547429739516</v>
      </c>
      <c r="CG32" s="2">
        <f t="shared" si="7"/>
        <v>0.24851990149518477</v>
      </c>
      <c r="CH32" s="2">
        <f t="shared" si="7"/>
        <v>0.24953311955995269</v>
      </c>
      <c r="CI32" s="2">
        <f t="shared" si="7"/>
        <v>0.24983021309922457</v>
      </c>
      <c r="CJ32" s="2">
        <f t="shared" si="7"/>
        <v>0.24982368060796151</v>
      </c>
      <c r="CK32" s="2">
        <f t="shared" si="9"/>
        <v>0.24053392293090653</v>
      </c>
      <c r="CL32" s="2">
        <f t="shared" si="9"/>
        <v>0.10066468854911489</v>
      </c>
    </row>
    <row r="33" spans="1:90">
      <c r="A33" t="str">
        <f>Tabelle1!A33</f>
        <v>Peer Johannes</v>
      </c>
      <c r="H33" s="3">
        <f>EXP('2. Iteration'!$F234-'2. Iteration'!H$203)/(1+EXP('2. Iteration'!$F234-'2. Iteration'!H$203))</f>
        <v>0.988397272451213</v>
      </c>
      <c r="I33" s="3">
        <f>EXP('2. Iteration'!$F234-'2. Iteration'!I$203)/(1+EXP('2. Iteration'!$F234-'2. Iteration'!I$203))</f>
        <v>0.98209553357900814</v>
      </c>
      <c r="J33" s="3">
        <f>EXP('2. Iteration'!$F234-'2. Iteration'!J$203)/(1+EXP('2. Iteration'!$F234-'2. Iteration'!J$203))</f>
        <v>0.9635970725514752</v>
      </c>
      <c r="K33" s="3">
        <f>EXP('2. Iteration'!$F234-'2. Iteration'!K$203)/(1+EXP('2. Iteration'!$F234-'2. Iteration'!K$203))</f>
        <v>0.94821118337968524</v>
      </c>
      <c r="L33" s="3">
        <f>EXP('2. Iteration'!$F234-'2. Iteration'!L$203)/(1+EXP('2. Iteration'!$F234-'2. Iteration'!L$203))</f>
        <v>0.93845582483771683</v>
      </c>
      <c r="M33" s="3">
        <f>EXP('2. Iteration'!$F234-'2. Iteration'!M$203)/(1+EXP('2. Iteration'!$F234-'2. Iteration'!M$203))</f>
        <v>0.92796011021271918</v>
      </c>
      <c r="N33" s="3">
        <f>EXP('2. Iteration'!$F234-'2. Iteration'!N$203)/(1+EXP('2. Iteration'!$F234-'2. Iteration'!N$203))</f>
        <v>0.90145122766622476</v>
      </c>
      <c r="O33" s="3">
        <f>EXP('2. Iteration'!$F234-'2. Iteration'!O$203)/(1+EXP('2. Iteration'!$F234-'2. Iteration'!O$203))</f>
        <v>0.89824429961774488</v>
      </c>
      <c r="P33" s="3">
        <f>EXP('2. Iteration'!$F234-'2. Iteration'!P$203)/(1+EXP('2. Iteration'!$F234-'2. Iteration'!P$203))</f>
        <v>0.88829287805072465</v>
      </c>
      <c r="Q33" s="3">
        <f>EXP('2. Iteration'!$F234-'2. Iteration'!Q$203)/(1+EXP('2. Iteration'!$F234-'2. Iteration'!Q$203))</f>
        <v>0.8778311627384453</v>
      </c>
      <c r="R33" s="3">
        <f>EXP('2. Iteration'!$F234-'2. Iteration'!R$203)/(1+EXP('2. Iteration'!$F234-'2. Iteration'!R$203))</f>
        <v>0.87422726294336806</v>
      </c>
      <c r="S33" s="3">
        <f>EXP('2. Iteration'!$F234-'2. Iteration'!S$203)/(1+EXP('2. Iteration'!$F234-'2. Iteration'!S$203))</f>
        <v>0.86305551779610878</v>
      </c>
      <c r="T33" s="3">
        <f>EXP('2. Iteration'!$F234-'2. Iteration'!T$203)/(1+EXP('2. Iteration'!$F234-'2. Iteration'!T$203))</f>
        <v>0.86305551779610867</v>
      </c>
      <c r="U33" s="3">
        <f>EXP('2. Iteration'!$F234-'2. Iteration'!U$203)/(1+EXP('2. Iteration'!$F234-'2. Iteration'!U$203))</f>
        <v>0.85920914267321424</v>
      </c>
      <c r="V33" s="3">
        <f>EXP('2. Iteration'!$F234-'2. Iteration'!V$203)/(1+EXP('2. Iteration'!$F234-'2. Iteration'!V$203))</f>
        <v>0.83049271845498829</v>
      </c>
      <c r="W33" s="3">
        <f>EXP('2. Iteration'!$F234-'2. Iteration'!W$203)/(1+EXP('2. Iteration'!$F234-'2. Iteration'!W$203))</f>
        <v>0.81260727590507653</v>
      </c>
      <c r="X33" s="3">
        <f>EXP('2. Iteration'!$F234-'2. Iteration'!X$203)/(1+EXP('2. Iteration'!$F234-'2. Iteration'!X$203))</f>
        <v>0.81260727590507653</v>
      </c>
      <c r="Y33" s="3">
        <f>EXP('2. Iteration'!$F234-'2. Iteration'!Y$203)/(1+EXP('2. Iteration'!$F234-'2. Iteration'!Y$203))</f>
        <v>0.80324141464976451</v>
      </c>
      <c r="Z33" s="3">
        <f>EXP('2. Iteration'!$F234-'2. Iteration'!Z$203)/(1+EXP('2. Iteration'!$F234-'2. Iteration'!Z$203))</f>
        <v>0.77337390870274747</v>
      </c>
      <c r="AA33" s="3">
        <f>EXP('2. Iteration'!$F234-'2. Iteration'!AA$203)/(1+EXP('2. Iteration'!$F234-'2. Iteration'!AA$203))</f>
        <v>0.77337390870274725</v>
      </c>
      <c r="AB33" s="3">
        <f>EXP('2. Iteration'!$F234-'2. Iteration'!AB$203)/(1+EXP('2. Iteration'!$F234-'2. Iteration'!AB$203))</f>
        <v>0.76812938021831567</v>
      </c>
      <c r="AC33" s="3">
        <f>EXP('2. Iteration'!$F234-'2. Iteration'!AC$203)/(1+EXP('2. Iteration'!$F234-'2. Iteration'!AC$203))</f>
        <v>0.7519226153327071</v>
      </c>
      <c r="AD33" s="3">
        <f>EXP('2. Iteration'!$F234-'2. Iteration'!AD$203)/(1+EXP('2. Iteration'!$F234-'2. Iteration'!AD$203))</f>
        <v>0.74635996974051644</v>
      </c>
      <c r="AE33" s="3">
        <f>EXP('2. Iteration'!$F234-'2. Iteration'!AE$203)/(1+EXP('2. Iteration'!$F234-'2. Iteration'!AE$203))</f>
        <v>0.74071580810034054</v>
      </c>
      <c r="AF33" s="3">
        <f>EXP('2. Iteration'!$F234-'2. Iteration'!AF$203)/(1+EXP('2. Iteration'!$F234-'2. Iteration'!AF$203))</f>
        <v>0.74071580810034054</v>
      </c>
      <c r="AG33" s="3">
        <f>EXP('2. Iteration'!$F234-'2. Iteration'!AG$203)/(1+EXP('2. Iteration'!$F234-'2. Iteration'!AG$203))</f>
        <v>0.73498934657588011</v>
      </c>
      <c r="AH33" s="3">
        <f>EXP('2. Iteration'!$F234-'2. Iteration'!AH$203)/(1+EXP('2. Iteration'!$F234-'2. Iteration'!AH$203))</f>
        <v>0.73498934657588011</v>
      </c>
      <c r="AI33" s="3">
        <f>EXP('2. Iteration'!$F234-'2. Iteration'!AI$203)/(1+EXP('2. Iteration'!$F234-'2. Iteration'!AI$203))</f>
        <v>0.73498934657588011</v>
      </c>
      <c r="AJ33" s="3">
        <f>EXP('2. Iteration'!$F234-'2. Iteration'!AJ$203)/(1+EXP('2. Iteration'!$F234-'2. Iteration'!AJ$203))</f>
        <v>0.72328642453879477</v>
      </c>
      <c r="AK33" s="3">
        <f>EXP('2. Iteration'!$F234-'2. Iteration'!AK$203)/(1+EXP('2. Iteration'!$F234-'2. Iteration'!AK$203))</f>
        <v>0.65271674759532572</v>
      </c>
      <c r="AL33" s="3">
        <f>EXP('2. Iteration'!$F234-'2. Iteration'!AL$203)/(1+EXP('2. Iteration'!$F234-'2. Iteration'!AL$203))</f>
        <v>0.64576166693723924</v>
      </c>
      <c r="AM33" s="3">
        <f>EXP('2. Iteration'!$F234-'2. Iteration'!AM$203)/(1+EXP('2. Iteration'!$F234-'2. Iteration'!AM$203))</f>
        <v>0.60958724759301408</v>
      </c>
      <c r="AN33" s="3">
        <f>EXP('2. Iteration'!$F234-'2. Iteration'!AN$203)/(1+EXP('2. Iteration'!$F234-'2. Iteration'!AN$203))</f>
        <v>0.57104123360875314</v>
      </c>
      <c r="AO33" s="3">
        <f>EXP('2. Iteration'!$F234-'2. Iteration'!AO$203)/(1+EXP('2. Iteration'!$F234-'2. Iteration'!AO$203))</f>
        <v>0.56304383952936921</v>
      </c>
      <c r="AP33" s="3">
        <f>EXP('2. Iteration'!$F234-'2. Iteration'!AP$203)/(1+EXP('2. Iteration'!$F234-'2. Iteration'!AP$203))</f>
        <v>0.53847204835741425</v>
      </c>
      <c r="AQ33" s="3">
        <f>EXP('2. Iteration'!$F234-'2. Iteration'!AQ$203)/(1+EXP('2. Iteration'!$F234-'2. Iteration'!AQ$203))</f>
        <v>0.52160741632049767</v>
      </c>
      <c r="AR33" s="3">
        <f>EXP('2. Iteration'!$F234-'2. Iteration'!AR$203)/(1+EXP('2. Iteration'!$F234-'2. Iteration'!AR$203))</f>
        <v>0.51303023026563355</v>
      </c>
      <c r="AS33" s="3">
        <f>EXP('2. Iteration'!$F234-'2. Iteration'!AS$203)/(1+EXP('2. Iteration'!$F234-'2. Iteration'!AS$203))</f>
        <v>0.4867214687544707</v>
      </c>
      <c r="AT33" s="3">
        <f>EXP('2. Iteration'!$F234-'2. Iteration'!AT$203)/(1+EXP('2. Iteration'!$F234-'2. Iteration'!AT$203))</f>
        <v>0.40270623314367227</v>
      </c>
      <c r="AU33" s="3">
        <f>EXP('2. Iteration'!$F234-'2. Iteration'!AU$203)/(1+EXP('2. Iteration'!$F234-'2. Iteration'!AU$203))</f>
        <v>0.11356072734401709</v>
      </c>
      <c r="AX33">
        <f t="shared" si="5"/>
        <v>-6.2916131980278109</v>
      </c>
      <c r="AY33" s="2">
        <f t="shared" si="11"/>
        <v>1.1468104262215615E-2</v>
      </c>
      <c r="AZ33" s="2">
        <f t="shared" si="11"/>
        <v>1.7583896503171437E-2</v>
      </c>
      <c r="BA33" s="2">
        <f t="shared" si="11"/>
        <v>3.5077754321702244E-2</v>
      </c>
      <c r="BB33" s="2">
        <f t="shared" si="11"/>
        <v>4.9106735093382169E-2</v>
      </c>
      <c r="BC33" s="2">
        <f t="shared" si="11"/>
        <v>5.7756489665877375E-2</v>
      </c>
      <c r="BD33" s="2">
        <f t="shared" si="11"/>
        <v>6.6850144066717257E-2</v>
      </c>
      <c r="BE33" s="2">
        <f t="shared" si="11"/>
        <v>8.8836911805280971E-2</v>
      </c>
      <c r="BF33" s="2">
        <f t="shared" si="11"/>
        <v>9.1401477821971847E-2</v>
      </c>
      <c r="BG33" s="2">
        <f t="shared" si="11"/>
        <v>9.9228640855085065E-2</v>
      </c>
      <c r="BH33" s="2">
        <f t="shared" si="10"/>
        <v>0.10724361246371446</v>
      </c>
      <c r="BI33" s="2">
        <f t="shared" si="10"/>
        <v>0.10995395566991527</v>
      </c>
      <c r="BJ33" s="2">
        <f t="shared" si="10"/>
        <v>0.11819069099779934</v>
      </c>
      <c r="BK33" s="2">
        <f t="shared" si="10"/>
        <v>0.11819069099779941</v>
      </c>
      <c r="BL33" s="2">
        <f t="shared" si="10"/>
        <v>0.12096879181997441</v>
      </c>
      <c r="BM33" s="2">
        <f t="shared" si="10"/>
        <v>0.14077456304823185</v>
      </c>
      <c r="BN33" s="2">
        <f t="shared" si="10"/>
        <v>0.15227669105120736</v>
      </c>
      <c r="BO33" s="2">
        <f t="shared" si="8"/>
        <v>0.15227669105120736</v>
      </c>
      <c r="BP33" s="2">
        <f t="shared" si="8"/>
        <v>0.15804464444120958</v>
      </c>
      <c r="BQ33" s="2">
        <f t="shared" si="8"/>
        <v>0.17526670604058189</v>
      </c>
      <c r="BR33" s="2">
        <f t="shared" si="8"/>
        <v>0.175266706040582</v>
      </c>
      <c r="BS33" s="2">
        <f t="shared" si="8"/>
        <v>0.17810663546374192</v>
      </c>
      <c r="BT33" s="2">
        <f t="shared" si="8"/>
        <v>0.18653499588392888</v>
      </c>
      <c r="BU33" s="2">
        <f t="shared" si="8"/>
        <v>0.18930676530945181</v>
      </c>
      <c r="BV33" s="2">
        <f t="shared" si="8"/>
        <v>0.19205589973060003</v>
      </c>
      <c r="BW33" s="2">
        <f t="shared" si="8"/>
        <v>0.19205589973060003</v>
      </c>
      <c r="BX33" s="2">
        <f t="shared" si="8"/>
        <v>0.19478000699584092</v>
      </c>
      <c r="BY33" s="2">
        <f t="shared" si="8"/>
        <v>0.19478000699584092</v>
      </c>
      <c r="BZ33" s="2">
        <f t="shared" si="8"/>
        <v>0.19478000699584092</v>
      </c>
      <c r="CA33" s="2">
        <f t="shared" si="8"/>
        <v>0.2001431726166811</v>
      </c>
      <c r="CB33" s="2">
        <f t="shared" si="8"/>
        <v>0.22667759500390558</v>
      </c>
      <c r="CC33" s="2">
        <f t="shared" si="8"/>
        <v>0.22875353645167734</v>
      </c>
      <c r="CD33" s="2">
        <f t="shared" si="8"/>
        <v>0.23799063516498742</v>
      </c>
      <c r="CE33" s="2">
        <f t="shared" si="7"/>
        <v>0.24495314312734656</v>
      </c>
      <c r="CF33" s="2">
        <f t="shared" si="7"/>
        <v>0.24602547429739516</v>
      </c>
      <c r="CG33" s="2">
        <f t="shared" si="7"/>
        <v>0.24851990149518477</v>
      </c>
      <c r="CH33" s="2">
        <f t="shared" si="7"/>
        <v>0.24953311955995269</v>
      </c>
      <c r="CI33" s="2">
        <f t="shared" si="7"/>
        <v>0.24983021309922457</v>
      </c>
      <c r="CJ33" s="2">
        <f t="shared" si="7"/>
        <v>0.24982368060796148</v>
      </c>
      <c r="CK33" s="2">
        <f t="shared" si="9"/>
        <v>0.24053392293090653</v>
      </c>
      <c r="CL33" s="2">
        <f t="shared" si="9"/>
        <v>0.10066468854911489</v>
      </c>
    </row>
    <row r="34" spans="1:90">
      <c r="A34" t="str">
        <f>Tabelle1!A34</f>
        <v>Moser Marco</v>
      </c>
      <c r="H34" s="3">
        <f>EXP('2. Iteration'!$F235-'2. Iteration'!H$203)/(1+EXP('2. Iteration'!$F235-'2. Iteration'!H$203))</f>
        <v>0.98649659686794888</v>
      </c>
      <c r="I34" s="3">
        <f>EXP('2. Iteration'!$F235-'2. Iteration'!I$203)/(1+EXP('2. Iteration'!$F235-'2. Iteration'!I$203))</f>
        <v>0.97918429276589536</v>
      </c>
      <c r="J34" s="3">
        <f>EXP('2. Iteration'!$F235-'2. Iteration'!J$203)/(1+EXP('2. Iteration'!$F235-'2. Iteration'!J$203))</f>
        <v>0.95780723030166037</v>
      </c>
      <c r="K34" s="3">
        <f>EXP('2. Iteration'!$F235-'2. Iteration'!K$203)/(1+EXP('2. Iteration'!$F235-'2. Iteration'!K$203))</f>
        <v>0.94012628634673301</v>
      </c>
      <c r="L34" s="3">
        <f>EXP('2. Iteration'!$F235-'2. Iteration'!L$203)/(1+EXP('2. Iteration'!$F235-'2. Iteration'!L$203))</f>
        <v>0.92896208656012769</v>
      </c>
      <c r="M34" s="3">
        <f>EXP('2. Iteration'!$F235-'2. Iteration'!M$203)/(1+EXP('2. Iteration'!$F235-'2. Iteration'!M$203))</f>
        <v>0.91699052520733249</v>
      </c>
      <c r="N34" s="3">
        <f>EXP('2. Iteration'!$F235-'2. Iteration'!N$203)/(1+EXP('2. Iteration'!$F235-'2. Iteration'!N$203))</f>
        <v>0.88693692207452746</v>
      </c>
      <c r="O34" s="3">
        <f>EXP('2. Iteration'!$F235-'2. Iteration'!O$203)/(1+EXP('2. Iteration'!$F235-'2. Iteration'!O$203))</f>
        <v>0.88331881169887472</v>
      </c>
      <c r="P34" s="3">
        <f>EXP('2. Iteration'!$F235-'2. Iteration'!P$203)/(1+EXP('2. Iteration'!$F235-'2. Iteration'!P$203))</f>
        <v>0.87211553499640182</v>
      </c>
      <c r="Q34" s="3">
        <f>EXP('2. Iteration'!$F235-'2. Iteration'!Q$203)/(1+EXP('2. Iteration'!$F235-'2. Iteration'!Q$203))</f>
        <v>0.86037690067415784</v>
      </c>
      <c r="R34" s="3">
        <f>EXP('2. Iteration'!$F235-'2. Iteration'!R$203)/(1+EXP('2. Iteration'!$F235-'2. Iteration'!R$203))</f>
        <v>0.85634237364643151</v>
      </c>
      <c r="S34" s="3">
        <f>EXP('2. Iteration'!$F235-'2. Iteration'!S$203)/(1+EXP('2. Iteration'!$F235-'2. Iteration'!S$203))</f>
        <v>0.84386572887370781</v>
      </c>
      <c r="T34" s="3">
        <f>EXP('2. Iteration'!$F235-'2. Iteration'!T$203)/(1+EXP('2. Iteration'!$F235-'2. Iteration'!T$203))</f>
        <v>0.84386572887370781</v>
      </c>
      <c r="U34" s="3">
        <f>EXP('2. Iteration'!$F235-'2. Iteration'!U$203)/(1+EXP('2. Iteration'!$F235-'2. Iteration'!U$203))</f>
        <v>0.83958055134173482</v>
      </c>
      <c r="V34" s="3">
        <f>EXP('2. Iteration'!$F235-'2. Iteration'!V$203)/(1+EXP('2. Iteration'!$F235-'2. Iteration'!V$203))</f>
        <v>0.80775635249375866</v>
      </c>
      <c r="W34" s="3">
        <f>EXP('2. Iteration'!$F235-'2. Iteration'!W$203)/(1+EXP('2. Iteration'!$F235-'2. Iteration'!W$203))</f>
        <v>0.78808405145362592</v>
      </c>
      <c r="X34" s="3">
        <f>EXP('2. Iteration'!$F235-'2. Iteration'!X$203)/(1+EXP('2. Iteration'!$F235-'2. Iteration'!X$203))</f>
        <v>0.78808405145362592</v>
      </c>
      <c r="Y34" s="3">
        <f>EXP('2. Iteration'!$F235-'2. Iteration'!Y$203)/(1+EXP('2. Iteration'!$F235-'2. Iteration'!Y$203))</f>
        <v>0.77782762876095091</v>
      </c>
      <c r="Z34" s="3">
        <f>EXP('2. Iteration'!$F235-'2. Iteration'!Z$203)/(1+EXP('2. Iteration'!$F235-'2. Iteration'!Z$203))</f>
        <v>0.74532550178521562</v>
      </c>
      <c r="AA34" s="3">
        <f>EXP('2. Iteration'!$F235-'2. Iteration'!AA$203)/(1+EXP('2. Iteration'!$F235-'2. Iteration'!AA$203))</f>
        <v>0.74532550178521551</v>
      </c>
      <c r="AB34" s="3">
        <f>EXP('2. Iteration'!$F235-'2. Iteration'!AB$203)/(1+EXP('2. Iteration'!$F235-'2. Iteration'!AB$203))</f>
        <v>0.73965039398623589</v>
      </c>
      <c r="AC34" s="3">
        <f>EXP('2. Iteration'!$F235-'2. Iteration'!AC$203)/(1+EXP('2. Iteration'!$F235-'2. Iteration'!AC$203))</f>
        <v>0.72217304096523771</v>
      </c>
      <c r="AD34" s="3">
        <f>EXP('2. Iteration'!$F235-'2. Iteration'!AD$203)/(1+EXP('2. Iteration'!$F235-'2. Iteration'!AD$203))</f>
        <v>0.71619510018157084</v>
      </c>
      <c r="AE34" s="3">
        <f>EXP('2. Iteration'!$F235-'2. Iteration'!AE$203)/(1+EXP('2. Iteration'!$F235-'2. Iteration'!AE$203))</f>
        <v>0.71014037926090379</v>
      </c>
      <c r="AF34" s="3">
        <f>EXP('2. Iteration'!$F235-'2. Iteration'!AF$203)/(1+EXP('2. Iteration'!$F235-'2. Iteration'!AF$203))</f>
        <v>0.71014037926090379</v>
      </c>
      <c r="AG34" s="3">
        <f>EXP('2. Iteration'!$F235-'2. Iteration'!AG$203)/(1+EXP('2. Iteration'!$F235-'2. Iteration'!AG$203))</f>
        <v>0.7040084819293857</v>
      </c>
      <c r="AH34" s="3">
        <f>EXP('2. Iteration'!$F235-'2. Iteration'!AH$203)/(1+EXP('2. Iteration'!$F235-'2. Iteration'!AH$203))</f>
        <v>0.7040084819293857</v>
      </c>
      <c r="AI34" s="3">
        <f>EXP('2. Iteration'!$F235-'2. Iteration'!AI$203)/(1+EXP('2. Iteration'!$F235-'2. Iteration'!AI$203))</f>
        <v>0.7040084819293857</v>
      </c>
      <c r="AJ34" s="3">
        <f>EXP('2. Iteration'!$F235-'2. Iteration'!AJ$203)/(1+EXP('2. Iteration'!$F235-'2. Iteration'!AJ$203))</f>
        <v>0.69151166403874065</v>
      </c>
      <c r="AK34" s="3">
        <f>EXP('2. Iteration'!$F235-'2. Iteration'!AK$203)/(1+EXP('2. Iteration'!$F235-'2. Iteration'!AK$203))</f>
        <v>0.61712810099893123</v>
      </c>
      <c r="AL34" s="3">
        <f>EXP('2. Iteration'!$F235-'2. Iteration'!AL$203)/(1+EXP('2. Iteration'!$F235-'2. Iteration'!AL$203))</f>
        <v>0.60988626946138669</v>
      </c>
      <c r="AM34" s="3">
        <f>EXP('2. Iteration'!$F235-'2. Iteration'!AM$203)/(1+EXP('2. Iteration'!$F235-'2. Iteration'!AM$203))</f>
        <v>0.57247375016630786</v>
      </c>
      <c r="AN34" s="3">
        <f>EXP('2. Iteration'!$F235-'2. Iteration'!AN$203)/(1+EXP('2. Iteration'!$F235-'2. Iteration'!AN$203))</f>
        <v>0.53307021278702249</v>
      </c>
      <c r="AO34" s="3">
        <f>EXP('2. Iteration'!$F235-'2. Iteration'!AO$203)/(1+EXP('2. Iteration'!$F235-'2. Iteration'!AO$203))</f>
        <v>0.52495381333224866</v>
      </c>
      <c r="AP34" s="3">
        <f>EXP('2. Iteration'!$F235-'2. Iteration'!AP$203)/(1+EXP('2. Iteration'!$F235-'2. Iteration'!AP$203))</f>
        <v>0.50014164933984528</v>
      </c>
      <c r="AQ34" s="3">
        <f>EXP('2. Iteration'!$F235-'2. Iteration'!AQ$203)/(1+EXP('2. Iteration'!$F235-'2. Iteration'!AQ$203))</f>
        <v>0.48322059231694559</v>
      </c>
      <c r="AR34" s="3">
        <f>EXP('2. Iteration'!$F235-'2. Iteration'!AR$203)/(1+EXP('2. Iteration'!$F235-'2. Iteration'!AR$203))</f>
        <v>0.47464834666248951</v>
      </c>
      <c r="AS34" s="3">
        <f>EXP('2. Iteration'!$F235-'2. Iteration'!AS$203)/(1+EXP('2. Iteration'!$F235-'2. Iteration'!AS$203))</f>
        <v>0.448495094567749</v>
      </c>
      <c r="AT34" s="3">
        <f>EXP('2. Iteration'!$F235-'2. Iteration'!AT$203)/(1+EXP('2. Iteration'!$F235-'2. Iteration'!AT$203))</f>
        <v>0.36636845526867307</v>
      </c>
      <c r="AU34" s="3">
        <f>EXP('2. Iteration'!$F235-'2. Iteration'!AU$203)/(1+EXP('2. Iteration'!$F235-'2. Iteration'!AU$203))</f>
        <v>9.8989666851096045E-2</v>
      </c>
      <c r="AX34">
        <f t="shared" si="5"/>
        <v>-6.6520889778918653</v>
      </c>
      <c r="AY34" s="2">
        <f t="shared" si="11"/>
        <v>1.332106123590443E-2</v>
      </c>
      <c r="AZ34" s="2">
        <f t="shared" si="11"/>
        <v>2.0382413566448685E-2</v>
      </c>
      <c r="BA34" s="2">
        <f t="shared" si="11"/>
        <v>4.0412539883522502E-2</v>
      </c>
      <c r="BB34" s="2">
        <f t="shared" si="11"/>
        <v>5.6288852066633581E-2</v>
      </c>
      <c r="BC34" s="2">
        <f t="shared" si="11"/>
        <v>6.5991528293981527E-2</v>
      </c>
      <c r="BD34" s="2">
        <f t="shared" si="11"/>
        <v>7.6118901887313017E-2</v>
      </c>
      <c r="BE34" s="2">
        <f t="shared" si="11"/>
        <v>0.10027981833549107</v>
      </c>
      <c r="BF34" s="2">
        <f t="shared" si="11"/>
        <v>0.10306668859776262</v>
      </c>
      <c r="BG34" s="2">
        <f t="shared" si="11"/>
        <v>0.11153002861434165</v>
      </c>
      <c r="BH34" s="2">
        <f t="shared" si="10"/>
        <v>0.12012848946048818</v>
      </c>
      <c r="BI34" s="2">
        <f t="shared" si="10"/>
        <v>0.12302011274402699</v>
      </c>
      <c r="BJ34" s="2">
        <f t="shared" si="10"/>
        <v>0.13175636050615366</v>
      </c>
      <c r="BK34" s="2">
        <f t="shared" si="10"/>
        <v>0.13175636050615366</v>
      </c>
      <c r="BL34" s="2">
        <f t="shared" si="10"/>
        <v>0.13468504915044341</v>
      </c>
      <c r="BM34" s="2">
        <f t="shared" si="10"/>
        <v>0.15528602749973738</v>
      </c>
      <c r="BN34" s="2">
        <f t="shared" si="10"/>
        <v>0.16700757929806462</v>
      </c>
      <c r="BO34" s="2">
        <f t="shared" si="8"/>
        <v>0.16700757929806462</v>
      </c>
      <c r="BP34" s="2">
        <f t="shared" si="8"/>
        <v>0.17281180869706725</v>
      </c>
      <c r="BQ34" s="2">
        <f t="shared" si="8"/>
        <v>0.18981539817383217</v>
      </c>
      <c r="BR34" s="2">
        <f t="shared" si="8"/>
        <v>0.18981539817383222</v>
      </c>
      <c r="BS34" s="2">
        <f t="shared" si="8"/>
        <v>0.19256768866224191</v>
      </c>
      <c r="BT34" s="2">
        <f t="shared" si="8"/>
        <v>0.20063913986825879</v>
      </c>
      <c r="BU34" s="2">
        <f t="shared" si="8"/>
        <v>0.20325967865748054</v>
      </c>
      <c r="BV34" s="2">
        <f t="shared" si="8"/>
        <v>0.20584102100408352</v>
      </c>
      <c r="BW34" s="2">
        <f t="shared" si="8"/>
        <v>0.20584102100408352</v>
      </c>
      <c r="BX34" s="2">
        <f t="shared" si="8"/>
        <v>0.2083805393008675</v>
      </c>
      <c r="BY34" s="2">
        <f t="shared" si="8"/>
        <v>0.2083805393008675</v>
      </c>
      <c r="BZ34" s="2">
        <f t="shared" si="8"/>
        <v>0.2083805393008675</v>
      </c>
      <c r="CA34" s="2">
        <f t="shared" si="8"/>
        <v>0.21332328253711252</v>
      </c>
      <c r="CB34" s="2">
        <f t="shared" si="8"/>
        <v>0.23628100795638415</v>
      </c>
      <c r="CC34" s="2">
        <f t="shared" si="8"/>
        <v>0.23792500778385953</v>
      </c>
      <c r="CD34" s="2">
        <f t="shared" si="8"/>
        <v>0.24474755553683158</v>
      </c>
      <c r="CE34" s="2">
        <f t="shared" si="7"/>
        <v>0.24890636102622105</v>
      </c>
      <c r="CF34" s="2">
        <f t="shared" si="7"/>
        <v>0.24937730720017928</v>
      </c>
      <c r="CG34" s="2">
        <f t="shared" si="7"/>
        <v>0.24999997993546452</v>
      </c>
      <c r="CH34" s="2">
        <f t="shared" si="7"/>
        <v>0.24971845147780586</v>
      </c>
      <c r="CI34" s="2">
        <f t="shared" si="7"/>
        <v>0.24935729367305468</v>
      </c>
      <c r="CJ34" s="2">
        <f t="shared" si="7"/>
        <v>0.24734724471641487</v>
      </c>
      <c r="CK34" s="2">
        <f t="shared" si="9"/>
        <v>0.2321426102527194</v>
      </c>
      <c r="CL34" s="2">
        <f t="shared" si="9"/>
        <v>8.919071270780507E-2</v>
      </c>
    </row>
    <row r="35" spans="1:90">
      <c r="A35" t="str">
        <f>Tabelle1!A35</f>
        <v>Rißbacher Daniel</v>
      </c>
      <c r="H35" s="3">
        <f>EXP('2. Iteration'!$F236-'2. Iteration'!H$203)/(1+EXP('2. Iteration'!$F236-'2. Iteration'!H$203))</f>
        <v>0.98649659686794888</v>
      </c>
      <c r="I35" s="3">
        <f>EXP('2. Iteration'!$F236-'2. Iteration'!I$203)/(1+EXP('2. Iteration'!$F236-'2. Iteration'!I$203))</f>
        <v>0.97918429276589536</v>
      </c>
      <c r="J35" s="3">
        <f>EXP('2. Iteration'!$F236-'2. Iteration'!J$203)/(1+EXP('2. Iteration'!$F236-'2. Iteration'!J$203))</f>
        <v>0.95780723030166037</v>
      </c>
      <c r="K35" s="3">
        <f>EXP('2. Iteration'!$F236-'2. Iteration'!K$203)/(1+EXP('2. Iteration'!$F236-'2. Iteration'!K$203))</f>
        <v>0.94012628634673301</v>
      </c>
      <c r="L35" s="3">
        <f>EXP('2. Iteration'!$F236-'2. Iteration'!L$203)/(1+EXP('2. Iteration'!$F236-'2. Iteration'!L$203))</f>
        <v>0.92896208656012769</v>
      </c>
      <c r="M35" s="3">
        <f>EXP('2. Iteration'!$F236-'2. Iteration'!M$203)/(1+EXP('2. Iteration'!$F236-'2. Iteration'!M$203))</f>
        <v>0.91699052520733249</v>
      </c>
      <c r="N35" s="3">
        <f>EXP('2. Iteration'!$F236-'2. Iteration'!N$203)/(1+EXP('2. Iteration'!$F236-'2. Iteration'!N$203))</f>
        <v>0.88693692207452746</v>
      </c>
      <c r="O35" s="3">
        <f>EXP('2. Iteration'!$F236-'2. Iteration'!O$203)/(1+EXP('2. Iteration'!$F236-'2. Iteration'!O$203))</f>
        <v>0.88331881169887472</v>
      </c>
      <c r="P35" s="3">
        <f>EXP('2. Iteration'!$F236-'2. Iteration'!P$203)/(1+EXP('2. Iteration'!$F236-'2. Iteration'!P$203))</f>
        <v>0.87211553499640182</v>
      </c>
      <c r="Q35" s="3">
        <f>EXP('2. Iteration'!$F236-'2. Iteration'!Q$203)/(1+EXP('2. Iteration'!$F236-'2. Iteration'!Q$203))</f>
        <v>0.86037690067415784</v>
      </c>
      <c r="R35" s="3">
        <f>EXP('2. Iteration'!$F236-'2. Iteration'!R$203)/(1+EXP('2. Iteration'!$F236-'2. Iteration'!R$203))</f>
        <v>0.85634237364643151</v>
      </c>
      <c r="S35" s="3">
        <f>EXP('2. Iteration'!$F236-'2. Iteration'!S$203)/(1+EXP('2. Iteration'!$F236-'2. Iteration'!S$203))</f>
        <v>0.84386572887370781</v>
      </c>
      <c r="T35" s="3">
        <f>EXP('2. Iteration'!$F236-'2. Iteration'!T$203)/(1+EXP('2. Iteration'!$F236-'2. Iteration'!T$203))</f>
        <v>0.84386572887370781</v>
      </c>
      <c r="U35" s="3">
        <f>EXP('2. Iteration'!$F236-'2. Iteration'!U$203)/(1+EXP('2. Iteration'!$F236-'2. Iteration'!U$203))</f>
        <v>0.83958055134173482</v>
      </c>
      <c r="V35" s="3">
        <f>EXP('2. Iteration'!$F236-'2. Iteration'!V$203)/(1+EXP('2. Iteration'!$F236-'2. Iteration'!V$203))</f>
        <v>0.80775635249375866</v>
      </c>
      <c r="W35" s="3">
        <f>EXP('2. Iteration'!$F236-'2. Iteration'!W$203)/(1+EXP('2. Iteration'!$F236-'2. Iteration'!W$203))</f>
        <v>0.78808405145362592</v>
      </c>
      <c r="X35" s="3">
        <f>EXP('2. Iteration'!$F236-'2. Iteration'!X$203)/(1+EXP('2. Iteration'!$F236-'2. Iteration'!X$203))</f>
        <v>0.78808405145362592</v>
      </c>
      <c r="Y35" s="3">
        <f>EXP('2. Iteration'!$F236-'2. Iteration'!Y$203)/(1+EXP('2. Iteration'!$F236-'2. Iteration'!Y$203))</f>
        <v>0.77782762876095091</v>
      </c>
      <c r="Z35" s="3">
        <f>EXP('2. Iteration'!$F236-'2. Iteration'!Z$203)/(1+EXP('2. Iteration'!$F236-'2. Iteration'!Z$203))</f>
        <v>0.74532550178521562</v>
      </c>
      <c r="AA35" s="3">
        <f>EXP('2. Iteration'!$F236-'2. Iteration'!AA$203)/(1+EXP('2. Iteration'!$F236-'2. Iteration'!AA$203))</f>
        <v>0.74532550178521551</v>
      </c>
      <c r="AB35" s="3">
        <f>EXP('2. Iteration'!$F236-'2. Iteration'!AB$203)/(1+EXP('2. Iteration'!$F236-'2. Iteration'!AB$203))</f>
        <v>0.73965039398623589</v>
      </c>
      <c r="AC35" s="3">
        <f>EXP('2. Iteration'!$F236-'2. Iteration'!AC$203)/(1+EXP('2. Iteration'!$F236-'2. Iteration'!AC$203))</f>
        <v>0.72217304096523771</v>
      </c>
      <c r="AD35" s="3">
        <f>EXP('2. Iteration'!$F236-'2. Iteration'!AD$203)/(1+EXP('2. Iteration'!$F236-'2. Iteration'!AD$203))</f>
        <v>0.71619510018157084</v>
      </c>
      <c r="AE35" s="3">
        <f>EXP('2. Iteration'!$F236-'2. Iteration'!AE$203)/(1+EXP('2. Iteration'!$F236-'2. Iteration'!AE$203))</f>
        <v>0.71014037926090379</v>
      </c>
      <c r="AF35" s="3">
        <f>EXP('2. Iteration'!$F236-'2. Iteration'!AF$203)/(1+EXP('2. Iteration'!$F236-'2. Iteration'!AF$203))</f>
        <v>0.71014037926090379</v>
      </c>
      <c r="AG35" s="3">
        <f>EXP('2. Iteration'!$F236-'2. Iteration'!AG$203)/(1+EXP('2. Iteration'!$F236-'2. Iteration'!AG$203))</f>
        <v>0.7040084819293857</v>
      </c>
      <c r="AH35" s="3">
        <f>EXP('2. Iteration'!$F236-'2. Iteration'!AH$203)/(1+EXP('2. Iteration'!$F236-'2. Iteration'!AH$203))</f>
        <v>0.7040084819293857</v>
      </c>
      <c r="AI35" s="3">
        <f>EXP('2. Iteration'!$F236-'2. Iteration'!AI$203)/(1+EXP('2. Iteration'!$F236-'2. Iteration'!AI$203))</f>
        <v>0.7040084819293857</v>
      </c>
      <c r="AJ35" s="3">
        <f>EXP('2. Iteration'!$F236-'2. Iteration'!AJ$203)/(1+EXP('2. Iteration'!$F236-'2. Iteration'!AJ$203))</f>
        <v>0.69151166403874065</v>
      </c>
      <c r="AK35" s="3">
        <f>EXP('2. Iteration'!$F236-'2. Iteration'!AK$203)/(1+EXP('2. Iteration'!$F236-'2. Iteration'!AK$203))</f>
        <v>0.61712810099893123</v>
      </c>
      <c r="AL35" s="3">
        <f>EXP('2. Iteration'!$F236-'2. Iteration'!AL$203)/(1+EXP('2. Iteration'!$F236-'2. Iteration'!AL$203))</f>
        <v>0.60988626946138669</v>
      </c>
      <c r="AM35" s="3">
        <f>EXP('2. Iteration'!$F236-'2. Iteration'!AM$203)/(1+EXP('2. Iteration'!$F236-'2. Iteration'!AM$203))</f>
        <v>0.57247375016630786</v>
      </c>
      <c r="AN35" s="3">
        <f>EXP('2. Iteration'!$F236-'2. Iteration'!AN$203)/(1+EXP('2. Iteration'!$F236-'2. Iteration'!AN$203))</f>
        <v>0.53307021278702249</v>
      </c>
      <c r="AO35" s="3">
        <f>EXP('2. Iteration'!$F236-'2. Iteration'!AO$203)/(1+EXP('2. Iteration'!$F236-'2. Iteration'!AO$203))</f>
        <v>0.52495381333224866</v>
      </c>
      <c r="AP35" s="3">
        <f>EXP('2. Iteration'!$F236-'2. Iteration'!AP$203)/(1+EXP('2. Iteration'!$F236-'2. Iteration'!AP$203))</f>
        <v>0.50014164933984528</v>
      </c>
      <c r="AQ35" s="3">
        <f>EXP('2. Iteration'!$F236-'2. Iteration'!AQ$203)/(1+EXP('2. Iteration'!$F236-'2. Iteration'!AQ$203))</f>
        <v>0.48322059231694559</v>
      </c>
      <c r="AR35" s="3">
        <f>EXP('2. Iteration'!$F236-'2. Iteration'!AR$203)/(1+EXP('2. Iteration'!$F236-'2. Iteration'!AR$203))</f>
        <v>0.47464834666248951</v>
      </c>
      <c r="AS35" s="3">
        <f>EXP('2. Iteration'!$F236-'2. Iteration'!AS$203)/(1+EXP('2. Iteration'!$F236-'2. Iteration'!AS$203))</f>
        <v>0.448495094567749</v>
      </c>
      <c r="AT35" s="3">
        <f>EXP('2. Iteration'!$F236-'2. Iteration'!AT$203)/(1+EXP('2. Iteration'!$F236-'2. Iteration'!AT$203))</f>
        <v>0.36636845526867307</v>
      </c>
      <c r="AU35" s="3">
        <f>EXP('2. Iteration'!$F236-'2. Iteration'!AU$203)/(1+EXP('2. Iteration'!$F236-'2. Iteration'!AU$203))</f>
        <v>9.8989666851096045E-2</v>
      </c>
      <c r="AX35">
        <f t="shared" si="5"/>
        <v>-6.6520889778918653</v>
      </c>
      <c r="AY35" s="2">
        <f t="shared" si="11"/>
        <v>1.332106123590443E-2</v>
      </c>
      <c r="AZ35" s="2">
        <f t="shared" si="11"/>
        <v>2.0382413566448685E-2</v>
      </c>
      <c r="BA35" s="2">
        <f t="shared" si="11"/>
        <v>4.0412539883522502E-2</v>
      </c>
      <c r="BB35" s="2">
        <f t="shared" si="11"/>
        <v>5.6288852066633581E-2</v>
      </c>
      <c r="BC35" s="2">
        <f t="shared" si="11"/>
        <v>6.5991528293981527E-2</v>
      </c>
      <c r="BD35" s="2">
        <f t="shared" si="11"/>
        <v>7.6118901887313017E-2</v>
      </c>
      <c r="BE35" s="2">
        <f t="shared" si="11"/>
        <v>0.10027981833549107</v>
      </c>
      <c r="BF35" s="2">
        <f t="shared" si="11"/>
        <v>0.10306668859776262</v>
      </c>
      <c r="BG35" s="2">
        <f t="shared" si="11"/>
        <v>0.11153002861434165</v>
      </c>
      <c r="BH35" s="2">
        <f t="shared" si="10"/>
        <v>0.12012848946048818</v>
      </c>
      <c r="BI35" s="2">
        <f t="shared" si="10"/>
        <v>0.12302011274402699</v>
      </c>
      <c r="BJ35" s="2">
        <f t="shared" si="10"/>
        <v>0.13175636050615366</v>
      </c>
      <c r="BK35" s="2">
        <f t="shared" si="10"/>
        <v>0.13175636050615366</v>
      </c>
      <c r="BL35" s="2">
        <f t="shared" si="10"/>
        <v>0.13468504915044341</v>
      </c>
      <c r="BM35" s="2">
        <f t="shared" si="10"/>
        <v>0.15528602749973738</v>
      </c>
      <c r="BN35" s="2">
        <f t="shared" si="10"/>
        <v>0.16700757929806462</v>
      </c>
      <c r="BO35" s="2">
        <f t="shared" si="8"/>
        <v>0.16700757929806462</v>
      </c>
      <c r="BP35" s="2">
        <f t="shared" si="8"/>
        <v>0.17281180869706725</v>
      </c>
      <c r="BQ35" s="2">
        <f t="shared" si="8"/>
        <v>0.18981539817383217</v>
      </c>
      <c r="BR35" s="2">
        <f t="shared" si="8"/>
        <v>0.18981539817383222</v>
      </c>
      <c r="BS35" s="2">
        <f t="shared" si="8"/>
        <v>0.19256768866224191</v>
      </c>
      <c r="BT35" s="2">
        <f t="shared" si="8"/>
        <v>0.20063913986825879</v>
      </c>
      <c r="BU35" s="2">
        <f t="shared" si="8"/>
        <v>0.20325967865748054</v>
      </c>
      <c r="BV35" s="2">
        <f t="shared" si="8"/>
        <v>0.20584102100408352</v>
      </c>
      <c r="BW35" s="2">
        <f t="shared" si="8"/>
        <v>0.20584102100408352</v>
      </c>
      <c r="BX35" s="2">
        <f t="shared" si="8"/>
        <v>0.2083805393008675</v>
      </c>
      <c r="BY35" s="2">
        <f t="shared" si="8"/>
        <v>0.2083805393008675</v>
      </c>
      <c r="BZ35" s="2">
        <f t="shared" si="8"/>
        <v>0.2083805393008675</v>
      </c>
      <c r="CA35" s="2">
        <f t="shared" si="8"/>
        <v>0.21332328253711252</v>
      </c>
      <c r="CB35" s="2">
        <f t="shared" si="8"/>
        <v>0.23628100795638415</v>
      </c>
      <c r="CC35" s="2">
        <f t="shared" si="8"/>
        <v>0.23792500778385953</v>
      </c>
      <c r="CD35" s="2">
        <f t="shared" si="8"/>
        <v>0.24474755553683158</v>
      </c>
      <c r="CE35" s="2">
        <f t="shared" si="7"/>
        <v>0.24890636102622105</v>
      </c>
      <c r="CF35" s="2">
        <f t="shared" si="7"/>
        <v>0.24937730720017928</v>
      </c>
      <c r="CG35" s="2">
        <f t="shared" si="7"/>
        <v>0.24999997993546452</v>
      </c>
      <c r="CH35" s="2">
        <f t="shared" si="7"/>
        <v>0.24971845147780586</v>
      </c>
      <c r="CI35" s="2">
        <f t="shared" si="7"/>
        <v>0.24935729367305468</v>
      </c>
      <c r="CJ35" s="2">
        <f t="shared" si="7"/>
        <v>0.24734724471641487</v>
      </c>
      <c r="CK35" s="2">
        <f t="shared" si="9"/>
        <v>0.2321426102527194</v>
      </c>
      <c r="CL35" s="2">
        <f t="shared" si="9"/>
        <v>8.919071270780507E-2</v>
      </c>
    </row>
    <row r="36" spans="1:90">
      <c r="A36" t="str">
        <f>Tabelle1!A36</f>
        <v>Haaser</v>
      </c>
      <c r="H36" s="3">
        <f>EXP('2. Iteration'!$F237-'2. Iteration'!H$203)/(1+EXP('2. Iteration'!$F237-'2. Iteration'!H$203))</f>
        <v>0.98649659686794888</v>
      </c>
      <c r="I36" s="3">
        <f>EXP('2. Iteration'!$F237-'2. Iteration'!I$203)/(1+EXP('2. Iteration'!$F237-'2. Iteration'!I$203))</f>
        <v>0.97918429276589536</v>
      </c>
      <c r="J36" s="3">
        <f>EXP('2. Iteration'!$F237-'2. Iteration'!J$203)/(1+EXP('2. Iteration'!$F237-'2. Iteration'!J$203))</f>
        <v>0.95780723030166037</v>
      </c>
      <c r="K36" s="3">
        <f>EXP('2. Iteration'!$F237-'2. Iteration'!K$203)/(1+EXP('2. Iteration'!$F237-'2. Iteration'!K$203))</f>
        <v>0.94012628634673301</v>
      </c>
      <c r="L36" s="3">
        <f>EXP('2. Iteration'!$F237-'2. Iteration'!L$203)/(1+EXP('2. Iteration'!$F237-'2. Iteration'!L$203))</f>
        <v>0.92896208656012769</v>
      </c>
      <c r="M36" s="3">
        <f>EXP('2. Iteration'!$F237-'2. Iteration'!M$203)/(1+EXP('2. Iteration'!$F237-'2. Iteration'!M$203))</f>
        <v>0.91699052520733249</v>
      </c>
      <c r="N36" s="3">
        <f>EXP('2. Iteration'!$F237-'2. Iteration'!N$203)/(1+EXP('2. Iteration'!$F237-'2. Iteration'!N$203))</f>
        <v>0.88693692207452746</v>
      </c>
      <c r="O36" s="3">
        <f>EXP('2. Iteration'!$F237-'2. Iteration'!O$203)/(1+EXP('2. Iteration'!$F237-'2. Iteration'!O$203))</f>
        <v>0.88331881169887472</v>
      </c>
      <c r="P36" s="3">
        <f>EXP('2. Iteration'!$F237-'2. Iteration'!P$203)/(1+EXP('2. Iteration'!$F237-'2. Iteration'!P$203))</f>
        <v>0.87211553499640182</v>
      </c>
      <c r="Q36" s="3">
        <f>EXP('2. Iteration'!$F237-'2. Iteration'!Q$203)/(1+EXP('2. Iteration'!$F237-'2. Iteration'!Q$203))</f>
        <v>0.86037690067415784</v>
      </c>
      <c r="R36" s="3">
        <f>EXP('2. Iteration'!$F237-'2. Iteration'!R$203)/(1+EXP('2. Iteration'!$F237-'2. Iteration'!R$203))</f>
        <v>0.85634237364643151</v>
      </c>
      <c r="S36" s="3">
        <f>EXP('2. Iteration'!$F237-'2. Iteration'!S$203)/(1+EXP('2. Iteration'!$F237-'2. Iteration'!S$203))</f>
        <v>0.84386572887370781</v>
      </c>
      <c r="T36" s="3">
        <f>EXP('2. Iteration'!$F237-'2. Iteration'!T$203)/(1+EXP('2. Iteration'!$F237-'2. Iteration'!T$203))</f>
        <v>0.84386572887370781</v>
      </c>
      <c r="U36" s="3">
        <f>EXP('2. Iteration'!$F237-'2. Iteration'!U$203)/(1+EXP('2. Iteration'!$F237-'2. Iteration'!U$203))</f>
        <v>0.83958055134173482</v>
      </c>
      <c r="V36" s="3">
        <f>EXP('2. Iteration'!$F237-'2. Iteration'!V$203)/(1+EXP('2. Iteration'!$F237-'2. Iteration'!V$203))</f>
        <v>0.80775635249375866</v>
      </c>
      <c r="W36" s="3">
        <f>EXP('2. Iteration'!$F237-'2. Iteration'!W$203)/(1+EXP('2. Iteration'!$F237-'2. Iteration'!W$203))</f>
        <v>0.78808405145362592</v>
      </c>
      <c r="X36" s="3">
        <f>EXP('2. Iteration'!$F237-'2. Iteration'!X$203)/(1+EXP('2. Iteration'!$F237-'2. Iteration'!X$203))</f>
        <v>0.78808405145362592</v>
      </c>
      <c r="Y36" s="3">
        <f>EXP('2. Iteration'!$F237-'2. Iteration'!Y$203)/(1+EXP('2. Iteration'!$F237-'2. Iteration'!Y$203))</f>
        <v>0.77782762876095091</v>
      </c>
      <c r="Z36" s="3">
        <f>EXP('2. Iteration'!$F237-'2. Iteration'!Z$203)/(1+EXP('2. Iteration'!$F237-'2. Iteration'!Z$203))</f>
        <v>0.74532550178521562</v>
      </c>
      <c r="AA36" s="3">
        <f>EXP('2. Iteration'!$F237-'2. Iteration'!AA$203)/(1+EXP('2. Iteration'!$F237-'2. Iteration'!AA$203))</f>
        <v>0.74532550178521551</v>
      </c>
      <c r="AB36" s="3">
        <f>EXP('2. Iteration'!$F237-'2. Iteration'!AB$203)/(1+EXP('2. Iteration'!$F237-'2. Iteration'!AB$203))</f>
        <v>0.73965039398623589</v>
      </c>
      <c r="AC36" s="3">
        <f>EXP('2. Iteration'!$F237-'2. Iteration'!AC$203)/(1+EXP('2. Iteration'!$F237-'2. Iteration'!AC$203))</f>
        <v>0.72217304096523771</v>
      </c>
      <c r="AD36" s="3">
        <f>EXP('2. Iteration'!$F237-'2. Iteration'!AD$203)/(1+EXP('2. Iteration'!$F237-'2. Iteration'!AD$203))</f>
        <v>0.71619510018157084</v>
      </c>
      <c r="AE36" s="3">
        <f>EXP('2. Iteration'!$F237-'2. Iteration'!AE$203)/(1+EXP('2. Iteration'!$F237-'2. Iteration'!AE$203))</f>
        <v>0.71014037926090379</v>
      </c>
      <c r="AF36" s="3">
        <f>EXP('2. Iteration'!$F237-'2. Iteration'!AF$203)/(1+EXP('2. Iteration'!$F237-'2. Iteration'!AF$203))</f>
        <v>0.71014037926090379</v>
      </c>
      <c r="AG36" s="3">
        <f>EXP('2. Iteration'!$F237-'2. Iteration'!AG$203)/(1+EXP('2. Iteration'!$F237-'2. Iteration'!AG$203))</f>
        <v>0.7040084819293857</v>
      </c>
      <c r="AH36" s="3">
        <f>EXP('2. Iteration'!$F237-'2. Iteration'!AH$203)/(1+EXP('2. Iteration'!$F237-'2. Iteration'!AH$203))</f>
        <v>0.7040084819293857</v>
      </c>
      <c r="AI36" s="3">
        <f>EXP('2. Iteration'!$F237-'2. Iteration'!AI$203)/(1+EXP('2. Iteration'!$F237-'2. Iteration'!AI$203))</f>
        <v>0.7040084819293857</v>
      </c>
      <c r="AJ36" s="3">
        <f>EXP('2. Iteration'!$F237-'2. Iteration'!AJ$203)/(1+EXP('2. Iteration'!$F237-'2. Iteration'!AJ$203))</f>
        <v>0.69151166403874065</v>
      </c>
      <c r="AK36" s="3">
        <f>EXP('2. Iteration'!$F237-'2. Iteration'!AK$203)/(1+EXP('2. Iteration'!$F237-'2. Iteration'!AK$203))</f>
        <v>0.61712810099893123</v>
      </c>
      <c r="AL36" s="3">
        <f>EXP('2. Iteration'!$F237-'2. Iteration'!AL$203)/(1+EXP('2. Iteration'!$F237-'2. Iteration'!AL$203))</f>
        <v>0.60988626946138669</v>
      </c>
      <c r="AM36" s="3">
        <f>EXP('2. Iteration'!$F237-'2. Iteration'!AM$203)/(1+EXP('2. Iteration'!$F237-'2. Iteration'!AM$203))</f>
        <v>0.57247375016630786</v>
      </c>
      <c r="AN36" s="3">
        <f>EXP('2. Iteration'!$F237-'2. Iteration'!AN$203)/(1+EXP('2. Iteration'!$F237-'2. Iteration'!AN$203))</f>
        <v>0.53307021278702249</v>
      </c>
      <c r="AO36" s="3">
        <f>EXP('2. Iteration'!$F237-'2. Iteration'!AO$203)/(1+EXP('2. Iteration'!$F237-'2. Iteration'!AO$203))</f>
        <v>0.52495381333224866</v>
      </c>
      <c r="AP36" s="3">
        <f>EXP('2. Iteration'!$F237-'2. Iteration'!AP$203)/(1+EXP('2. Iteration'!$F237-'2. Iteration'!AP$203))</f>
        <v>0.50014164933984528</v>
      </c>
      <c r="AQ36" s="3">
        <f>EXP('2. Iteration'!$F237-'2. Iteration'!AQ$203)/(1+EXP('2. Iteration'!$F237-'2. Iteration'!AQ$203))</f>
        <v>0.48322059231694559</v>
      </c>
      <c r="AR36" s="3">
        <f>EXP('2. Iteration'!$F237-'2. Iteration'!AR$203)/(1+EXP('2. Iteration'!$F237-'2. Iteration'!AR$203))</f>
        <v>0.47464834666248951</v>
      </c>
      <c r="AS36" s="3">
        <f>EXP('2. Iteration'!$F237-'2. Iteration'!AS$203)/(1+EXP('2. Iteration'!$F237-'2. Iteration'!AS$203))</f>
        <v>0.448495094567749</v>
      </c>
      <c r="AT36" s="3">
        <f>EXP('2. Iteration'!$F237-'2. Iteration'!AT$203)/(1+EXP('2. Iteration'!$F237-'2. Iteration'!AT$203))</f>
        <v>0.36636845526867307</v>
      </c>
      <c r="AU36" s="3">
        <f>EXP('2. Iteration'!$F237-'2. Iteration'!AU$203)/(1+EXP('2. Iteration'!$F237-'2. Iteration'!AU$203))</f>
        <v>9.8989666851096045E-2</v>
      </c>
      <c r="AX36">
        <f t="shared" si="5"/>
        <v>-6.6520889778918653</v>
      </c>
      <c r="AY36" s="2">
        <f t="shared" si="11"/>
        <v>1.332106123590443E-2</v>
      </c>
      <c r="AZ36" s="2">
        <f t="shared" si="11"/>
        <v>2.0382413566448685E-2</v>
      </c>
      <c r="BA36" s="2">
        <f t="shared" si="11"/>
        <v>4.0412539883522502E-2</v>
      </c>
      <c r="BB36" s="2">
        <f t="shared" si="11"/>
        <v>5.6288852066633581E-2</v>
      </c>
      <c r="BC36" s="2">
        <f t="shared" si="11"/>
        <v>6.5991528293981527E-2</v>
      </c>
      <c r="BD36" s="2">
        <f t="shared" si="11"/>
        <v>7.6118901887313017E-2</v>
      </c>
      <c r="BE36" s="2">
        <f t="shared" si="11"/>
        <v>0.10027981833549107</v>
      </c>
      <c r="BF36" s="2">
        <f t="shared" si="11"/>
        <v>0.10306668859776262</v>
      </c>
      <c r="BG36" s="2">
        <f t="shared" si="11"/>
        <v>0.11153002861434165</v>
      </c>
      <c r="BH36" s="2">
        <f t="shared" si="10"/>
        <v>0.12012848946048818</v>
      </c>
      <c r="BI36" s="2">
        <f t="shared" si="10"/>
        <v>0.12302011274402699</v>
      </c>
      <c r="BJ36" s="2">
        <f t="shared" si="10"/>
        <v>0.13175636050615366</v>
      </c>
      <c r="BK36" s="2">
        <f t="shared" si="10"/>
        <v>0.13175636050615366</v>
      </c>
      <c r="BL36" s="2">
        <f t="shared" si="10"/>
        <v>0.13468504915044341</v>
      </c>
      <c r="BM36" s="2">
        <f t="shared" si="10"/>
        <v>0.15528602749973738</v>
      </c>
      <c r="BN36" s="2">
        <f t="shared" si="10"/>
        <v>0.16700757929806462</v>
      </c>
      <c r="BO36" s="2">
        <f t="shared" si="8"/>
        <v>0.16700757929806462</v>
      </c>
      <c r="BP36" s="2">
        <f t="shared" si="8"/>
        <v>0.17281180869706725</v>
      </c>
      <c r="BQ36" s="2">
        <f t="shared" si="8"/>
        <v>0.18981539817383217</v>
      </c>
      <c r="BR36" s="2">
        <f t="shared" si="8"/>
        <v>0.18981539817383222</v>
      </c>
      <c r="BS36" s="2">
        <f t="shared" si="8"/>
        <v>0.19256768866224191</v>
      </c>
      <c r="BT36" s="2">
        <f t="shared" si="8"/>
        <v>0.20063913986825879</v>
      </c>
      <c r="BU36" s="2">
        <f t="shared" si="8"/>
        <v>0.20325967865748054</v>
      </c>
      <c r="BV36" s="2">
        <f t="shared" si="8"/>
        <v>0.20584102100408352</v>
      </c>
      <c r="BW36" s="2">
        <f t="shared" si="8"/>
        <v>0.20584102100408352</v>
      </c>
      <c r="BX36" s="2">
        <f t="shared" si="8"/>
        <v>0.2083805393008675</v>
      </c>
      <c r="BY36" s="2">
        <f t="shared" si="8"/>
        <v>0.2083805393008675</v>
      </c>
      <c r="BZ36" s="2">
        <f t="shared" si="8"/>
        <v>0.2083805393008675</v>
      </c>
      <c r="CA36" s="2">
        <f t="shared" si="8"/>
        <v>0.21332328253711252</v>
      </c>
      <c r="CB36" s="2">
        <f t="shared" si="8"/>
        <v>0.23628100795638415</v>
      </c>
      <c r="CC36" s="2">
        <f t="shared" si="8"/>
        <v>0.23792500778385953</v>
      </c>
      <c r="CD36" s="2">
        <f t="shared" si="8"/>
        <v>0.24474755553683158</v>
      </c>
      <c r="CE36" s="2">
        <f t="shared" si="7"/>
        <v>0.24890636102622105</v>
      </c>
      <c r="CF36" s="2">
        <f t="shared" si="7"/>
        <v>0.24937730720017928</v>
      </c>
      <c r="CG36" s="2">
        <f t="shared" si="7"/>
        <v>0.24999997993546452</v>
      </c>
      <c r="CH36" s="2">
        <f t="shared" si="7"/>
        <v>0.24971845147780586</v>
      </c>
      <c r="CI36" s="2">
        <f t="shared" si="7"/>
        <v>0.24935729367305468</v>
      </c>
      <c r="CJ36" s="2">
        <f t="shared" si="7"/>
        <v>0.24734724471641487</v>
      </c>
      <c r="CK36" s="2">
        <f t="shared" si="9"/>
        <v>0.2321426102527194</v>
      </c>
      <c r="CL36" s="2">
        <f t="shared" si="9"/>
        <v>8.919071270780507E-2</v>
      </c>
    </row>
    <row r="37" spans="1:90">
      <c r="A37" t="str">
        <f>Tabelle1!A37</f>
        <v>Haaser Daniel2</v>
      </c>
      <c r="H37" s="3">
        <f>EXP('2. Iteration'!$F238-'2. Iteration'!H$203)/(1+EXP('2. Iteration'!$F238-'2. Iteration'!H$203))</f>
        <v>0.98649659686794888</v>
      </c>
      <c r="I37" s="3">
        <f>EXP('2. Iteration'!$F238-'2. Iteration'!I$203)/(1+EXP('2. Iteration'!$F238-'2. Iteration'!I$203))</f>
        <v>0.97918429276589536</v>
      </c>
      <c r="J37" s="3">
        <f>EXP('2. Iteration'!$F238-'2. Iteration'!J$203)/(1+EXP('2. Iteration'!$F238-'2. Iteration'!J$203))</f>
        <v>0.95780723030166037</v>
      </c>
      <c r="K37" s="3">
        <f>EXP('2. Iteration'!$F238-'2. Iteration'!K$203)/(1+EXP('2. Iteration'!$F238-'2. Iteration'!K$203))</f>
        <v>0.94012628634673301</v>
      </c>
      <c r="L37" s="3">
        <f>EXP('2. Iteration'!$F238-'2. Iteration'!L$203)/(1+EXP('2. Iteration'!$F238-'2. Iteration'!L$203))</f>
        <v>0.92896208656012769</v>
      </c>
      <c r="M37" s="3">
        <f>EXP('2. Iteration'!$F238-'2. Iteration'!M$203)/(1+EXP('2. Iteration'!$F238-'2. Iteration'!M$203))</f>
        <v>0.91699052520733249</v>
      </c>
      <c r="N37" s="3">
        <f>EXP('2. Iteration'!$F238-'2. Iteration'!N$203)/(1+EXP('2. Iteration'!$F238-'2. Iteration'!N$203))</f>
        <v>0.88693692207452746</v>
      </c>
      <c r="O37" s="3">
        <f>EXP('2. Iteration'!$F238-'2. Iteration'!O$203)/(1+EXP('2. Iteration'!$F238-'2. Iteration'!O$203))</f>
        <v>0.88331881169887472</v>
      </c>
      <c r="P37" s="3">
        <f>EXP('2. Iteration'!$F238-'2. Iteration'!P$203)/(1+EXP('2. Iteration'!$F238-'2. Iteration'!P$203))</f>
        <v>0.87211553499640182</v>
      </c>
      <c r="Q37" s="3">
        <f>EXP('2. Iteration'!$F238-'2. Iteration'!Q$203)/(1+EXP('2. Iteration'!$F238-'2. Iteration'!Q$203))</f>
        <v>0.86037690067415784</v>
      </c>
      <c r="R37" s="3">
        <f>EXP('2. Iteration'!$F238-'2. Iteration'!R$203)/(1+EXP('2. Iteration'!$F238-'2. Iteration'!R$203))</f>
        <v>0.85634237364643151</v>
      </c>
      <c r="S37" s="3">
        <f>EXP('2. Iteration'!$F238-'2. Iteration'!S$203)/(1+EXP('2. Iteration'!$F238-'2. Iteration'!S$203))</f>
        <v>0.84386572887370781</v>
      </c>
      <c r="T37" s="3">
        <f>EXP('2. Iteration'!$F238-'2. Iteration'!T$203)/(1+EXP('2. Iteration'!$F238-'2. Iteration'!T$203))</f>
        <v>0.84386572887370781</v>
      </c>
      <c r="U37" s="3">
        <f>EXP('2. Iteration'!$F238-'2. Iteration'!U$203)/(1+EXP('2. Iteration'!$F238-'2. Iteration'!U$203))</f>
        <v>0.83958055134173482</v>
      </c>
      <c r="V37" s="3">
        <f>EXP('2. Iteration'!$F238-'2. Iteration'!V$203)/(1+EXP('2. Iteration'!$F238-'2. Iteration'!V$203))</f>
        <v>0.80775635249375866</v>
      </c>
      <c r="W37" s="3">
        <f>EXP('2. Iteration'!$F238-'2. Iteration'!W$203)/(1+EXP('2. Iteration'!$F238-'2. Iteration'!W$203))</f>
        <v>0.78808405145362592</v>
      </c>
      <c r="X37" s="3">
        <f>EXP('2. Iteration'!$F238-'2. Iteration'!X$203)/(1+EXP('2. Iteration'!$F238-'2. Iteration'!X$203))</f>
        <v>0.78808405145362592</v>
      </c>
      <c r="Y37" s="3">
        <f>EXP('2. Iteration'!$F238-'2. Iteration'!Y$203)/(1+EXP('2. Iteration'!$F238-'2. Iteration'!Y$203))</f>
        <v>0.77782762876095091</v>
      </c>
      <c r="Z37" s="3">
        <f>EXP('2. Iteration'!$F238-'2. Iteration'!Z$203)/(1+EXP('2. Iteration'!$F238-'2. Iteration'!Z$203))</f>
        <v>0.74532550178521562</v>
      </c>
      <c r="AA37" s="3">
        <f>EXP('2. Iteration'!$F238-'2. Iteration'!AA$203)/(1+EXP('2. Iteration'!$F238-'2. Iteration'!AA$203))</f>
        <v>0.74532550178521551</v>
      </c>
      <c r="AB37" s="3">
        <f>EXP('2. Iteration'!$F238-'2. Iteration'!AB$203)/(1+EXP('2. Iteration'!$F238-'2. Iteration'!AB$203))</f>
        <v>0.73965039398623589</v>
      </c>
      <c r="AC37" s="3">
        <f>EXP('2. Iteration'!$F238-'2. Iteration'!AC$203)/(1+EXP('2. Iteration'!$F238-'2. Iteration'!AC$203))</f>
        <v>0.72217304096523771</v>
      </c>
      <c r="AD37" s="3">
        <f>EXP('2. Iteration'!$F238-'2. Iteration'!AD$203)/(1+EXP('2. Iteration'!$F238-'2. Iteration'!AD$203))</f>
        <v>0.71619510018157084</v>
      </c>
      <c r="AE37" s="3">
        <f>EXP('2. Iteration'!$F238-'2. Iteration'!AE$203)/(1+EXP('2. Iteration'!$F238-'2. Iteration'!AE$203))</f>
        <v>0.71014037926090379</v>
      </c>
      <c r="AF37" s="3">
        <f>EXP('2. Iteration'!$F238-'2. Iteration'!AF$203)/(1+EXP('2. Iteration'!$F238-'2. Iteration'!AF$203))</f>
        <v>0.71014037926090379</v>
      </c>
      <c r="AG37" s="3">
        <f>EXP('2. Iteration'!$F238-'2. Iteration'!AG$203)/(1+EXP('2. Iteration'!$F238-'2. Iteration'!AG$203))</f>
        <v>0.7040084819293857</v>
      </c>
      <c r="AH37" s="3">
        <f>EXP('2. Iteration'!$F238-'2. Iteration'!AH$203)/(1+EXP('2. Iteration'!$F238-'2. Iteration'!AH$203))</f>
        <v>0.7040084819293857</v>
      </c>
      <c r="AI37" s="3">
        <f>EXP('2. Iteration'!$F238-'2. Iteration'!AI$203)/(1+EXP('2. Iteration'!$F238-'2. Iteration'!AI$203))</f>
        <v>0.7040084819293857</v>
      </c>
      <c r="AJ37" s="3">
        <f>EXP('2. Iteration'!$F238-'2. Iteration'!AJ$203)/(1+EXP('2. Iteration'!$F238-'2. Iteration'!AJ$203))</f>
        <v>0.69151166403874065</v>
      </c>
      <c r="AK37" s="3">
        <f>EXP('2. Iteration'!$F238-'2. Iteration'!AK$203)/(1+EXP('2. Iteration'!$F238-'2. Iteration'!AK$203))</f>
        <v>0.61712810099893123</v>
      </c>
      <c r="AL37" s="3">
        <f>EXP('2. Iteration'!$F238-'2. Iteration'!AL$203)/(1+EXP('2. Iteration'!$F238-'2. Iteration'!AL$203))</f>
        <v>0.60988626946138669</v>
      </c>
      <c r="AM37" s="3">
        <f>EXP('2. Iteration'!$F238-'2. Iteration'!AM$203)/(1+EXP('2. Iteration'!$F238-'2. Iteration'!AM$203))</f>
        <v>0.57247375016630786</v>
      </c>
      <c r="AN37" s="3">
        <f>EXP('2. Iteration'!$F238-'2. Iteration'!AN$203)/(1+EXP('2. Iteration'!$F238-'2. Iteration'!AN$203))</f>
        <v>0.53307021278702249</v>
      </c>
      <c r="AO37" s="3">
        <f>EXP('2. Iteration'!$F238-'2. Iteration'!AO$203)/(1+EXP('2. Iteration'!$F238-'2. Iteration'!AO$203))</f>
        <v>0.52495381333224866</v>
      </c>
      <c r="AP37" s="3">
        <f>EXP('2. Iteration'!$F238-'2. Iteration'!AP$203)/(1+EXP('2. Iteration'!$F238-'2. Iteration'!AP$203))</f>
        <v>0.50014164933984528</v>
      </c>
      <c r="AQ37" s="3">
        <f>EXP('2. Iteration'!$F238-'2. Iteration'!AQ$203)/(1+EXP('2. Iteration'!$F238-'2. Iteration'!AQ$203))</f>
        <v>0.48322059231694559</v>
      </c>
      <c r="AR37" s="3">
        <f>EXP('2. Iteration'!$F238-'2. Iteration'!AR$203)/(1+EXP('2. Iteration'!$F238-'2. Iteration'!AR$203))</f>
        <v>0.47464834666248951</v>
      </c>
      <c r="AS37" s="3">
        <f>EXP('2. Iteration'!$F238-'2. Iteration'!AS$203)/(1+EXP('2. Iteration'!$F238-'2. Iteration'!AS$203))</f>
        <v>0.448495094567749</v>
      </c>
      <c r="AT37" s="3">
        <f>EXP('2. Iteration'!$F238-'2. Iteration'!AT$203)/(1+EXP('2. Iteration'!$F238-'2. Iteration'!AT$203))</f>
        <v>0.36636845526867307</v>
      </c>
      <c r="AU37" s="3">
        <f>EXP('2. Iteration'!$F238-'2. Iteration'!AU$203)/(1+EXP('2. Iteration'!$F238-'2. Iteration'!AU$203))</f>
        <v>9.8989666851096045E-2</v>
      </c>
      <c r="AX37">
        <f t="shared" si="5"/>
        <v>-6.6520889778918653</v>
      </c>
      <c r="AY37" s="2">
        <f t="shared" si="11"/>
        <v>1.332106123590443E-2</v>
      </c>
      <c r="AZ37" s="2">
        <f t="shared" si="11"/>
        <v>2.0382413566448685E-2</v>
      </c>
      <c r="BA37" s="2">
        <f t="shared" si="11"/>
        <v>4.0412539883522502E-2</v>
      </c>
      <c r="BB37" s="2">
        <f t="shared" si="11"/>
        <v>5.6288852066633581E-2</v>
      </c>
      <c r="BC37" s="2">
        <f t="shared" si="11"/>
        <v>6.5991528293981527E-2</v>
      </c>
      <c r="BD37" s="2">
        <f t="shared" si="11"/>
        <v>7.6118901887313017E-2</v>
      </c>
      <c r="BE37" s="2">
        <f t="shared" si="11"/>
        <v>0.10027981833549107</v>
      </c>
      <c r="BF37" s="2">
        <f t="shared" si="11"/>
        <v>0.10306668859776262</v>
      </c>
      <c r="BG37" s="2">
        <f t="shared" si="11"/>
        <v>0.11153002861434165</v>
      </c>
      <c r="BH37" s="2">
        <f t="shared" si="10"/>
        <v>0.12012848946048818</v>
      </c>
      <c r="BI37" s="2">
        <f t="shared" si="10"/>
        <v>0.12302011274402699</v>
      </c>
      <c r="BJ37" s="2">
        <f t="shared" si="10"/>
        <v>0.13175636050615366</v>
      </c>
      <c r="BK37" s="2">
        <f t="shared" si="10"/>
        <v>0.13175636050615366</v>
      </c>
      <c r="BL37" s="2">
        <f t="shared" si="10"/>
        <v>0.13468504915044341</v>
      </c>
      <c r="BM37" s="2">
        <f t="shared" si="10"/>
        <v>0.15528602749973738</v>
      </c>
      <c r="BN37" s="2">
        <f t="shared" si="10"/>
        <v>0.16700757929806462</v>
      </c>
      <c r="BO37" s="2">
        <f t="shared" si="8"/>
        <v>0.16700757929806462</v>
      </c>
      <c r="BP37" s="2">
        <f t="shared" si="8"/>
        <v>0.17281180869706725</v>
      </c>
      <c r="BQ37" s="2">
        <f t="shared" si="8"/>
        <v>0.18981539817383217</v>
      </c>
      <c r="BR37" s="2">
        <f t="shared" si="8"/>
        <v>0.18981539817383222</v>
      </c>
      <c r="BS37" s="2">
        <f t="shared" si="8"/>
        <v>0.19256768866224191</v>
      </c>
      <c r="BT37" s="2">
        <f t="shared" si="8"/>
        <v>0.20063913986825879</v>
      </c>
      <c r="BU37" s="2">
        <f t="shared" si="8"/>
        <v>0.20325967865748054</v>
      </c>
      <c r="BV37" s="2">
        <f t="shared" si="8"/>
        <v>0.20584102100408352</v>
      </c>
      <c r="BW37" s="2">
        <f t="shared" si="8"/>
        <v>0.20584102100408352</v>
      </c>
      <c r="BX37" s="2">
        <f t="shared" si="8"/>
        <v>0.2083805393008675</v>
      </c>
      <c r="BY37" s="2">
        <f t="shared" si="8"/>
        <v>0.2083805393008675</v>
      </c>
      <c r="BZ37" s="2">
        <f t="shared" si="8"/>
        <v>0.2083805393008675</v>
      </c>
      <c r="CA37" s="2">
        <f t="shared" si="8"/>
        <v>0.21332328253711252</v>
      </c>
      <c r="CB37" s="2">
        <f t="shared" si="8"/>
        <v>0.23628100795638415</v>
      </c>
      <c r="CC37" s="2">
        <f t="shared" si="8"/>
        <v>0.23792500778385953</v>
      </c>
      <c r="CD37" s="2">
        <f t="shared" si="8"/>
        <v>0.24474755553683158</v>
      </c>
      <c r="CE37" s="2">
        <f t="shared" si="7"/>
        <v>0.24890636102622105</v>
      </c>
      <c r="CF37" s="2">
        <f t="shared" si="7"/>
        <v>0.24937730720017928</v>
      </c>
      <c r="CG37" s="2">
        <f t="shared" si="7"/>
        <v>0.24999997993546452</v>
      </c>
      <c r="CH37" s="2">
        <f t="shared" si="7"/>
        <v>0.24971845147780586</v>
      </c>
      <c r="CI37" s="2">
        <f t="shared" si="7"/>
        <v>0.24935729367305468</v>
      </c>
      <c r="CJ37" s="2">
        <f t="shared" si="7"/>
        <v>0.24734724471641487</v>
      </c>
      <c r="CK37" s="2">
        <f t="shared" si="9"/>
        <v>0.2321426102527194</v>
      </c>
      <c r="CL37" s="2">
        <f t="shared" si="9"/>
        <v>8.919071270780507E-2</v>
      </c>
    </row>
    <row r="38" spans="1:90">
      <c r="A38" t="str">
        <f>Tabelle1!A38</f>
        <v>Fill Manuel</v>
      </c>
      <c r="H38" s="3">
        <f>EXP('2. Iteration'!$F239-'2. Iteration'!H$203)/(1+EXP('2. Iteration'!$F239-'2. Iteration'!H$203))</f>
        <v>0.98441035850329806</v>
      </c>
      <c r="I38" s="3">
        <f>EXP('2. Iteration'!$F239-'2. Iteration'!I$203)/(1+EXP('2. Iteration'!$F239-'2. Iteration'!I$203))</f>
        <v>0.97599581314927453</v>
      </c>
      <c r="J38" s="3">
        <f>EXP('2. Iteration'!$F239-'2. Iteration'!J$203)/(1+EXP('2. Iteration'!$F239-'2. Iteration'!J$203))</f>
        <v>0.95150645065899708</v>
      </c>
      <c r="K38" s="3">
        <f>EXP('2. Iteration'!$F239-'2. Iteration'!K$203)/(1+EXP('2. Iteration'!$F239-'2. Iteration'!K$203))</f>
        <v>0.9313743332649308</v>
      </c>
      <c r="L38" s="3">
        <f>EXP('2. Iteration'!$F239-'2. Iteration'!L$203)/(1+EXP('2. Iteration'!$F239-'2. Iteration'!L$203))</f>
        <v>0.91871931322759293</v>
      </c>
      <c r="M38" s="3">
        <f>EXP('2. Iteration'!$F239-'2. Iteration'!M$203)/(1+EXP('2. Iteration'!$F239-'2. Iteration'!M$203))</f>
        <v>0.90519775989141049</v>
      </c>
      <c r="N38" s="3">
        <f>EXP('2. Iteration'!$F239-'2. Iteration'!N$203)/(1+EXP('2. Iteration'!$F239-'2. Iteration'!N$203))</f>
        <v>0.87147301374261144</v>
      </c>
      <c r="O38" s="3">
        <f>EXP('2. Iteration'!$F239-'2. Iteration'!O$203)/(1+EXP('2. Iteration'!$F239-'2. Iteration'!O$203))</f>
        <v>0.86743400960915107</v>
      </c>
      <c r="P38" s="3">
        <f>EXP('2. Iteration'!$F239-'2. Iteration'!P$203)/(1+EXP('2. Iteration'!$F239-'2. Iteration'!P$203))</f>
        <v>0.85495597831036207</v>
      </c>
      <c r="Q38" s="3">
        <f>EXP('2. Iteration'!$F239-'2. Iteration'!Q$203)/(1+EXP('2. Iteration'!$F239-'2. Iteration'!Q$203))</f>
        <v>0.84192774003061233</v>
      </c>
      <c r="R38" s="3">
        <f>EXP('2. Iteration'!$F239-'2. Iteration'!R$203)/(1+EXP('2. Iteration'!$F239-'2. Iteration'!R$203))</f>
        <v>0.83746082098605157</v>
      </c>
      <c r="S38" s="3">
        <f>EXP('2. Iteration'!$F239-'2. Iteration'!S$203)/(1+EXP('2. Iteration'!$F239-'2. Iteration'!S$203))</f>
        <v>0.82368195775826902</v>
      </c>
      <c r="T38" s="3">
        <f>EXP('2. Iteration'!$F239-'2. Iteration'!T$203)/(1+EXP('2. Iteration'!$F239-'2. Iteration'!T$203))</f>
        <v>0.82368195775826891</v>
      </c>
      <c r="U38" s="3">
        <f>EXP('2. Iteration'!$F239-'2. Iteration'!U$203)/(1+EXP('2. Iteration'!$F239-'2. Iteration'!U$203))</f>
        <v>0.81896166929547443</v>
      </c>
      <c r="V38" s="3">
        <f>EXP('2. Iteration'!$F239-'2. Iteration'!V$203)/(1+EXP('2. Iteration'!$F239-'2. Iteration'!V$203))</f>
        <v>0.78409893251398877</v>
      </c>
      <c r="W38" s="3">
        <f>EXP('2. Iteration'!$F239-'2. Iteration'!W$203)/(1+EXP('2. Iteration'!$F239-'2. Iteration'!W$203))</f>
        <v>0.76271690964952488</v>
      </c>
      <c r="X38" s="3">
        <f>EXP('2. Iteration'!$F239-'2. Iteration'!X$203)/(1+EXP('2. Iteration'!$F239-'2. Iteration'!X$203))</f>
        <v>0.76271690964952488</v>
      </c>
      <c r="Y38" s="3">
        <f>EXP('2. Iteration'!$F239-'2. Iteration'!Y$203)/(1+EXP('2. Iteration'!$F239-'2. Iteration'!Y$203))</f>
        <v>0.75161969857468647</v>
      </c>
      <c r="Z38" s="3">
        <f>EXP('2. Iteration'!$F239-'2. Iteration'!Z$203)/(1+EXP('2. Iteration'!$F239-'2. Iteration'!Z$203))</f>
        <v>0.71668007425464231</v>
      </c>
      <c r="AA38" s="3">
        <f>EXP('2. Iteration'!$F239-'2. Iteration'!AA$203)/(1+EXP('2. Iteration'!$F239-'2. Iteration'!AA$203))</f>
        <v>0.71668007425464231</v>
      </c>
      <c r="AB38" s="3">
        <f>EXP('2. Iteration'!$F239-'2. Iteration'!AB$203)/(1+EXP('2. Iteration'!$F239-'2. Iteration'!AB$203))</f>
        <v>0.71061448028166263</v>
      </c>
      <c r="AC38" s="3">
        <f>EXP('2. Iteration'!$F239-'2. Iteration'!AC$203)/(1+EXP('2. Iteration'!$F239-'2. Iteration'!AC$203))</f>
        <v>0.69199960610309541</v>
      </c>
      <c r="AD38" s="3">
        <f>EXP('2. Iteration'!$F239-'2. Iteration'!AD$203)/(1+EXP('2. Iteration'!$F239-'2. Iteration'!AD$203))</f>
        <v>0.68565502703237613</v>
      </c>
      <c r="AE38" s="3">
        <f>EXP('2. Iteration'!$F239-'2. Iteration'!AE$203)/(1+EXP('2. Iteration'!$F239-'2. Iteration'!AE$203))</f>
        <v>0.67924056604885807</v>
      </c>
      <c r="AF38" s="3">
        <f>EXP('2. Iteration'!$F239-'2. Iteration'!AF$203)/(1+EXP('2. Iteration'!$F239-'2. Iteration'!AF$203))</f>
        <v>0.67924056604885807</v>
      </c>
      <c r="AG38" s="3">
        <f>EXP('2. Iteration'!$F239-'2. Iteration'!AG$203)/(1+EXP('2. Iteration'!$F239-'2. Iteration'!AG$203))</f>
        <v>0.6727562164517662</v>
      </c>
      <c r="AH38" s="3">
        <f>EXP('2. Iteration'!$F239-'2. Iteration'!AH$203)/(1+EXP('2. Iteration'!$F239-'2. Iteration'!AH$203))</f>
        <v>0.6727562164517662</v>
      </c>
      <c r="AI38" s="3">
        <f>EXP('2. Iteration'!$F239-'2. Iteration'!AI$203)/(1+EXP('2. Iteration'!$F239-'2. Iteration'!AI$203))</f>
        <v>0.6727562164517662</v>
      </c>
      <c r="AJ38" s="3">
        <f>EXP('2. Iteration'!$F239-'2. Iteration'!AJ$203)/(1+EXP('2. Iteration'!$F239-'2. Iteration'!AJ$203))</f>
        <v>0.65957795254095375</v>
      </c>
      <c r="AK38" s="3">
        <f>EXP('2. Iteration'!$F239-'2. Iteration'!AK$203)/(1+EXP('2. Iteration'!$F239-'2. Iteration'!AK$203))</f>
        <v>0.58214721267281766</v>
      </c>
      <c r="AL38" s="3">
        <f>EXP('2. Iteration'!$F239-'2. Iteration'!AL$203)/(1+EXP('2. Iteration'!$F239-'2. Iteration'!AL$203))</f>
        <v>0.57469971536325182</v>
      </c>
      <c r="AM38" s="3">
        <f>EXP('2. Iteration'!$F239-'2. Iteration'!AM$203)/(1+EXP('2. Iteration'!$F239-'2. Iteration'!AM$203))</f>
        <v>0.53647737918566718</v>
      </c>
      <c r="AN38" s="3">
        <f>EXP('2. Iteration'!$F239-'2. Iteration'!AN$203)/(1+EXP('2. Iteration'!$F239-'2. Iteration'!AN$203))</f>
        <v>0.49667311530440572</v>
      </c>
      <c r="AO38" s="3">
        <f>EXP('2. Iteration'!$F239-'2. Iteration'!AO$203)/(1+EXP('2. Iteration'!$F239-'2. Iteration'!AO$203))</f>
        <v>0.48853107845539767</v>
      </c>
      <c r="AP38" s="3">
        <f>EXP('2. Iteration'!$F239-'2. Iteration'!AP$203)/(1+EXP('2. Iteration'!$F239-'2. Iteration'!AP$203))</f>
        <v>0.46375981552568363</v>
      </c>
      <c r="AQ38" s="3">
        <f>EXP('2. Iteration'!$F239-'2. Iteration'!AQ$203)/(1+EXP('2. Iteration'!$F239-'2. Iteration'!AQ$203))</f>
        <v>0.44696899729444611</v>
      </c>
      <c r="AR38" s="3">
        <f>EXP('2. Iteration'!$F239-'2. Iteration'!AR$203)/(1+EXP('2. Iteration'!$F239-'2. Iteration'!AR$203))</f>
        <v>0.43849417227509585</v>
      </c>
      <c r="AS38" s="3">
        <f>EXP('2. Iteration'!$F239-'2. Iteration'!AS$203)/(1+EXP('2. Iteration'!$F239-'2. Iteration'!AS$203))</f>
        <v>0.41276783188167954</v>
      </c>
      <c r="AT38" s="3">
        <f>EXP('2. Iteration'!$F239-'2. Iteration'!AT$203)/(1+EXP('2. Iteration'!$F239-'2. Iteration'!AT$203))</f>
        <v>0.33323047593695293</v>
      </c>
      <c r="AU38" s="3">
        <f>EXP('2. Iteration'!$F239-'2. Iteration'!AU$203)/(1+EXP('2. Iteration'!$F239-'2. Iteration'!AU$203))</f>
        <v>8.6725919274126484E-2</v>
      </c>
      <c r="AX38">
        <f t="shared" si="5"/>
        <v>-6.9694207048068568</v>
      </c>
      <c r="AY38" s="2">
        <f t="shared" si="11"/>
        <v>1.5346604574706253E-2</v>
      </c>
      <c r="AZ38" s="2">
        <f t="shared" si="11"/>
        <v>2.3427985864360932E-2</v>
      </c>
      <c r="BA38" s="2">
        <f t="shared" si="11"/>
        <v>4.6141925013314634E-2</v>
      </c>
      <c r="BB38" s="2">
        <f t="shared" si="11"/>
        <v>6.3916184600236417E-2</v>
      </c>
      <c r="BC38" s="2">
        <f t="shared" si="11"/>
        <v>7.467413673021292E-2</v>
      </c>
      <c r="BD38" s="2">
        <f t="shared" si="11"/>
        <v>8.5814775378982855E-2</v>
      </c>
      <c r="BE38" s="2">
        <f t="shared" si="11"/>
        <v>0.11200780006098161</v>
      </c>
      <c r="BF38" s="2">
        <f t="shared" si="11"/>
        <v>0.11499224858254228</v>
      </c>
      <c r="BG38" s="2">
        <f t="shared" si="11"/>
        <v>0.12400625346173377</v>
      </c>
      <c r="BH38" s="2">
        <f t="shared" si="10"/>
        <v>0.13308542059755799</v>
      </c>
      <c r="BI38" s="2">
        <f t="shared" si="10"/>
        <v>0.13612019429942004</v>
      </c>
      <c r="BJ38" s="2">
        <f t="shared" si="10"/>
        <v>0.14522999022177416</v>
      </c>
      <c r="BK38" s="2">
        <f t="shared" si="10"/>
        <v>0.14522999022177421</v>
      </c>
      <c r="BL38" s="2">
        <f t="shared" si="10"/>
        <v>0.14826345352024442</v>
      </c>
      <c r="BM38" s="2">
        <f t="shared" si="10"/>
        <v>0.16928779654441206</v>
      </c>
      <c r="BN38" s="2">
        <f t="shared" si="10"/>
        <v>0.18097982538420337</v>
      </c>
      <c r="BO38" s="2">
        <f t="shared" si="10"/>
        <v>0.18097982538420337</v>
      </c>
      <c r="BP38" s="2">
        <f t="shared" si="10"/>
        <v>0.18668752728918392</v>
      </c>
      <c r="BQ38" s="2">
        <f t="shared" si="10"/>
        <v>0.20304974542100271</v>
      </c>
      <c r="BR38" s="2">
        <f t="shared" si="10"/>
        <v>0.20304974542100271</v>
      </c>
      <c r="BS38" s="2">
        <f t="shared" si="10"/>
        <v>0.20564154069568513</v>
      </c>
      <c r="BT38" s="2">
        <f t="shared" si="8"/>
        <v>0.21313615125625621</v>
      </c>
      <c r="BU38" s="2">
        <f t="shared" si="8"/>
        <v>0.21553221093760769</v>
      </c>
      <c r="BV38" s="2">
        <f t="shared" si="8"/>
        <v>0.21787281948248494</v>
      </c>
      <c r="BW38" s="2">
        <f t="shared" si="8"/>
        <v>0.21787281948248494</v>
      </c>
      <c r="BX38" s="2">
        <f t="shared" si="8"/>
        <v>0.22015528967727049</v>
      </c>
      <c r="BY38" s="2">
        <f t="shared" si="8"/>
        <v>0.22015528967727049</v>
      </c>
      <c r="BZ38" s="2">
        <f t="shared" si="8"/>
        <v>0.22015528967727049</v>
      </c>
      <c r="CA38" s="2">
        <f t="shared" si="8"/>
        <v>0.22453487706283712</v>
      </c>
      <c r="CB38" s="2">
        <f t="shared" si="8"/>
        <v>0.24325183545008686</v>
      </c>
      <c r="CC38" s="2">
        <f t="shared" si="8"/>
        <v>0.24441995252464915</v>
      </c>
      <c r="CD38" s="2">
        <f t="shared" si="8"/>
        <v>0.24866940080774505</v>
      </c>
      <c r="CE38" s="2">
        <f t="shared" si="7"/>
        <v>0.24998893183822221</v>
      </c>
      <c r="CF38" s="2">
        <f t="shared" si="7"/>
        <v>0.24986846383860375</v>
      </c>
      <c r="CG38" s="2">
        <f t="shared" si="7"/>
        <v>0.24868664902926749</v>
      </c>
      <c r="CH38" s="2">
        <f t="shared" si="7"/>
        <v>0.24718771275204351</v>
      </c>
      <c r="CI38" s="2">
        <f t="shared" si="7"/>
        <v>0.2462170331558744</v>
      </c>
      <c r="CJ38" s="2">
        <f t="shared" si="7"/>
        <v>0.24239054884537709</v>
      </c>
      <c r="CK38" s="2">
        <f t="shared" si="9"/>
        <v>0.22218792584378477</v>
      </c>
      <c r="CL38" s="2">
        <f t="shared" si="9"/>
        <v>7.9204534200184182E-2</v>
      </c>
    </row>
    <row r="39" spans="1:90">
      <c r="A39" t="str">
        <f>Tabelle1!A39</f>
        <v>Lamplmeier Anja</v>
      </c>
      <c r="H39" s="3">
        <f>EXP('2. Iteration'!$F240-'2. Iteration'!H$203)/(1+EXP('2. Iteration'!$F240-'2. Iteration'!H$203))</f>
        <v>0.98441035850329806</v>
      </c>
      <c r="I39" s="3">
        <f>EXP('2. Iteration'!$F240-'2. Iteration'!I$203)/(1+EXP('2. Iteration'!$F240-'2. Iteration'!I$203))</f>
        <v>0.97599581314927453</v>
      </c>
      <c r="J39" s="3">
        <f>EXP('2. Iteration'!$F240-'2. Iteration'!J$203)/(1+EXP('2. Iteration'!$F240-'2. Iteration'!J$203))</f>
        <v>0.95150645065899708</v>
      </c>
      <c r="K39" s="3">
        <f>EXP('2. Iteration'!$F240-'2. Iteration'!K$203)/(1+EXP('2. Iteration'!$F240-'2. Iteration'!K$203))</f>
        <v>0.9313743332649308</v>
      </c>
      <c r="L39" s="3">
        <f>EXP('2. Iteration'!$F240-'2. Iteration'!L$203)/(1+EXP('2. Iteration'!$F240-'2. Iteration'!L$203))</f>
        <v>0.91871931322759293</v>
      </c>
      <c r="M39" s="3">
        <f>EXP('2. Iteration'!$F240-'2. Iteration'!M$203)/(1+EXP('2. Iteration'!$F240-'2. Iteration'!M$203))</f>
        <v>0.90519775989141049</v>
      </c>
      <c r="N39" s="3">
        <f>EXP('2. Iteration'!$F240-'2. Iteration'!N$203)/(1+EXP('2. Iteration'!$F240-'2. Iteration'!N$203))</f>
        <v>0.87147301374261144</v>
      </c>
      <c r="O39" s="3">
        <f>EXP('2. Iteration'!$F240-'2. Iteration'!O$203)/(1+EXP('2. Iteration'!$F240-'2. Iteration'!O$203))</f>
        <v>0.86743400960915107</v>
      </c>
      <c r="P39" s="3">
        <f>EXP('2. Iteration'!$F240-'2. Iteration'!P$203)/(1+EXP('2. Iteration'!$F240-'2. Iteration'!P$203))</f>
        <v>0.85495597831036207</v>
      </c>
      <c r="Q39" s="3">
        <f>EXP('2. Iteration'!$F240-'2. Iteration'!Q$203)/(1+EXP('2. Iteration'!$F240-'2. Iteration'!Q$203))</f>
        <v>0.84192774003061233</v>
      </c>
      <c r="R39" s="3">
        <f>EXP('2. Iteration'!$F240-'2. Iteration'!R$203)/(1+EXP('2. Iteration'!$F240-'2. Iteration'!R$203))</f>
        <v>0.83746082098605157</v>
      </c>
      <c r="S39" s="3">
        <f>EXP('2. Iteration'!$F240-'2. Iteration'!S$203)/(1+EXP('2. Iteration'!$F240-'2. Iteration'!S$203))</f>
        <v>0.82368195775826902</v>
      </c>
      <c r="T39" s="3">
        <f>EXP('2. Iteration'!$F240-'2. Iteration'!T$203)/(1+EXP('2. Iteration'!$F240-'2. Iteration'!T$203))</f>
        <v>0.82368195775826891</v>
      </c>
      <c r="U39" s="3">
        <f>EXP('2. Iteration'!$F240-'2. Iteration'!U$203)/(1+EXP('2. Iteration'!$F240-'2. Iteration'!U$203))</f>
        <v>0.81896166929547443</v>
      </c>
      <c r="V39" s="3">
        <f>EXP('2. Iteration'!$F240-'2. Iteration'!V$203)/(1+EXP('2. Iteration'!$F240-'2. Iteration'!V$203))</f>
        <v>0.78409893251398877</v>
      </c>
      <c r="W39" s="3">
        <f>EXP('2. Iteration'!$F240-'2. Iteration'!W$203)/(1+EXP('2. Iteration'!$F240-'2. Iteration'!W$203))</f>
        <v>0.76271690964952488</v>
      </c>
      <c r="X39" s="3">
        <f>EXP('2. Iteration'!$F240-'2. Iteration'!X$203)/(1+EXP('2. Iteration'!$F240-'2. Iteration'!X$203))</f>
        <v>0.76271690964952488</v>
      </c>
      <c r="Y39" s="3">
        <f>EXP('2. Iteration'!$F240-'2. Iteration'!Y$203)/(1+EXP('2. Iteration'!$F240-'2. Iteration'!Y$203))</f>
        <v>0.75161969857468647</v>
      </c>
      <c r="Z39" s="3">
        <f>EXP('2. Iteration'!$F240-'2. Iteration'!Z$203)/(1+EXP('2. Iteration'!$F240-'2. Iteration'!Z$203))</f>
        <v>0.71668007425464231</v>
      </c>
      <c r="AA39" s="3">
        <f>EXP('2. Iteration'!$F240-'2. Iteration'!AA$203)/(1+EXP('2. Iteration'!$F240-'2. Iteration'!AA$203))</f>
        <v>0.71668007425464231</v>
      </c>
      <c r="AB39" s="3">
        <f>EXP('2. Iteration'!$F240-'2. Iteration'!AB$203)/(1+EXP('2. Iteration'!$F240-'2. Iteration'!AB$203))</f>
        <v>0.71061448028166263</v>
      </c>
      <c r="AC39" s="3">
        <f>EXP('2. Iteration'!$F240-'2. Iteration'!AC$203)/(1+EXP('2. Iteration'!$F240-'2. Iteration'!AC$203))</f>
        <v>0.69199960610309541</v>
      </c>
      <c r="AD39" s="3">
        <f>EXP('2. Iteration'!$F240-'2. Iteration'!AD$203)/(1+EXP('2. Iteration'!$F240-'2. Iteration'!AD$203))</f>
        <v>0.68565502703237613</v>
      </c>
      <c r="AE39" s="3">
        <f>EXP('2. Iteration'!$F240-'2. Iteration'!AE$203)/(1+EXP('2. Iteration'!$F240-'2. Iteration'!AE$203))</f>
        <v>0.67924056604885807</v>
      </c>
      <c r="AF39" s="3">
        <f>EXP('2. Iteration'!$F240-'2. Iteration'!AF$203)/(1+EXP('2. Iteration'!$F240-'2. Iteration'!AF$203))</f>
        <v>0.67924056604885807</v>
      </c>
      <c r="AG39" s="3">
        <f>EXP('2. Iteration'!$F240-'2. Iteration'!AG$203)/(1+EXP('2. Iteration'!$F240-'2. Iteration'!AG$203))</f>
        <v>0.6727562164517662</v>
      </c>
      <c r="AH39" s="3">
        <f>EXP('2. Iteration'!$F240-'2. Iteration'!AH$203)/(1+EXP('2. Iteration'!$F240-'2. Iteration'!AH$203))</f>
        <v>0.6727562164517662</v>
      </c>
      <c r="AI39" s="3">
        <f>EXP('2. Iteration'!$F240-'2. Iteration'!AI$203)/(1+EXP('2. Iteration'!$F240-'2. Iteration'!AI$203))</f>
        <v>0.6727562164517662</v>
      </c>
      <c r="AJ39" s="3">
        <f>EXP('2. Iteration'!$F240-'2. Iteration'!AJ$203)/(1+EXP('2. Iteration'!$F240-'2. Iteration'!AJ$203))</f>
        <v>0.65957795254095375</v>
      </c>
      <c r="AK39" s="3">
        <f>EXP('2. Iteration'!$F240-'2. Iteration'!AK$203)/(1+EXP('2. Iteration'!$F240-'2. Iteration'!AK$203))</f>
        <v>0.58214721267281766</v>
      </c>
      <c r="AL39" s="3">
        <f>EXP('2. Iteration'!$F240-'2. Iteration'!AL$203)/(1+EXP('2. Iteration'!$F240-'2. Iteration'!AL$203))</f>
        <v>0.57469971536325182</v>
      </c>
      <c r="AM39" s="3">
        <f>EXP('2. Iteration'!$F240-'2. Iteration'!AM$203)/(1+EXP('2. Iteration'!$F240-'2. Iteration'!AM$203))</f>
        <v>0.53647737918566718</v>
      </c>
      <c r="AN39" s="3">
        <f>EXP('2. Iteration'!$F240-'2. Iteration'!AN$203)/(1+EXP('2. Iteration'!$F240-'2. Iteration'!AN$203))</f>
        <v>0.49667311530440572</v>
      </c>
      <c r="AO39" s="3">
        <f>EXP('2. Iteration'!$F240-'2. Iteration'!AO$203)/(1+EXP('2. Iteration'!$F240-'2. Iteration'!AO$203))</f>
        <v>0.48853107845539767</v>
      </c>
      <c r="AP39" s="3">
        <f>EXP('2. Iteration'!$F240-'2. Iteration'!AP$203)/(1+EXP('2. Iteration'!$F240-'2. Iteration'!AP$203))</f>
        <v>0.46375981552568363</v>
      </c>
      <c r="AQ39" s="3">
        <f>EXP('2. Iteration'!$F240-'2. Iteration'!AQ$203)/(1+EXP('2. Iteration'!$F240-'2. Iteration'!AQ$203))</f>
        <v>0.44696899729444611</v>
      </c>
      <c r="AR39" s="3">
        <f>EXP('2. Iteration'!$F240-'2. Iteration'!AR$203)/(1+EXP('2. Iteration'!$F240-'2. Iteration'!AR$203))</f>
        <v>0.43849417227509585</v>
      </c>
      <c r="AS39" s="3">
        <f>EXP('2. Iteration'!$F240-'2. Iteration'!AS$203)/(1+EXP('2. Iteration'!$F240-'2. Iteration'!AS$203))</f>
        <v>0.41276783188167954</v>
      </c>
      <c r="AT39" s="3">
        <f>EXP('2. Iteration'!$F240-'2. Iteration'!AT$203)/(1+EXP('2. Iteration'!$F240-'2. Iteration'!AT$203))</f>
        <v>0.33323047593695293</v>
      </c>
      <c r="AU39" s="3">
        <f>EXP('2. Iteration'!$F240-'2. Iteration'!AU$203)/(1+EXP('2. Iteration'!$F240-'2. Iteration'!AU$203))</f>
        <v>8.6725919274126484E-2</v>
      </c>
      <c r="AX39">
        <f t="shared" si="5"/>
        <v>-6.9694207048068568</v>
      </c>
      <c r="AY39" s="2">
        <f t="shared" si="11"/>
        <v>1.5346604574706253E-2</v>
      </c>
      <c r="AZ39" s="2">
        <f t="shared" si="11"/>
        <v>2.3427985864360932E-2</v>
      </c>
      <c r="BA39" s="2">
        <f t="shared" si="11"/>
        <v>4.6141925013314634E-2</v>
      </c>
      <c r="BB39" s="2">
        <f t="shared" si="11"/>
        <v>6.3916184600236417E-2</v>
      </c>
      <c r="BC39" s="2">
        <f t="shared" si="11"/>
        <v>7.467413673021292E-2</v>
      </c>
      <c r="BD39" s="2">
        <f t="shared" si="11"/>
        <v>8.5814775378982855E-2</v>
      </c>
      <c r="BE39" s="2">
        <f t="shared" si="11"/>
        <v>0.11200780006098161</v>
      </c>
      <c r="BF39" s="2">
        <f t="shared" si="11"/>
        <v>0.11499224858254228</v>
      </c>
      <c r="BG39" s="2">
        <f t="shared" si="11"/>
        <v>0.12400625346173377</v>
      </c>
      <c r="BH39" s="2">
        <f t="shared" si="10"/>
        <v>0.13308542059755799</v>
      </c>
      <c r="BI39" s="2">
        <f t="shared" si="10"/>
        <v>0.13612019429942004</v>
      </c>
      <c r="BJ39" s="2">
        <f t="shared" si="10"/>
        <v>0.14522999022177416</v>
      </c>
      <c r="BK39" s="2">
        <f t="shared" si="10"/>
        <v>0.14522999022177421</v>
      </c>
      <c r="BL39" s="2">
        <f t="shared" si="10"/>
        <v>0.14826345352024442</v>
      </c>
      <c r="BM39" s="2">
        <f t="shared" si="10"/>
        <v>0.16928779654441206</v>
      </c>
      <c r="BN39" s="2">
        <f t="shared" si="10"/>
        <v>0.18097982538420337</v>
      </c>
      <c r="BO39" s="2">
        <f t="shared" si="10"/>
        <v>0.18097982538420337</v>
      </c>
      <c r="BP39" s="2">
        <f t="shared" si="10"/>
        <v>0.18668752728918392</v>
      </c>
      <c r="BQ39" s="2">
        <f t="shared" si="10"/>
        <v>0.20304974542100271</v>
      </c>
      <c r="BR39" s="2">
        <f t="shared" si="10"/>
        <v>0.20304974542100271</v>
      </c>
      <c r="BS39" s="2">
        <f t="shared" si="10"/>
        <v>0.20564154069568513</v>
      </c>
      <c r="BT39" s="2">
        <f t="shared" si="8"/>
        <v>0.21313615125625621</v>
      </c>
      <c r="BU39" s="2">
        <f t="shared" si="8"/>
        <v>0.21553221093760769</v>
      </c>
      <c r="BV39" s="2">
        <f t="shared" si="8"/>
        <v>0.21787281948248494</v>
      </c>
      <c r="BW39" s="2">
        <f t="shared" si="8"/>
        <v>0.21787281948248494</v>
      </c>
      <c r="BX39" s="2">
        <f t="shared" si="8"/>
        <v>0.22015528967727049</v>
      </c>
      <c r="BY39" s="2">
        <f t="shared" si="8"/>
        <v>0.22015528967727049</v>
      </c>
      <c r="BZ39" s="2">
        <f t="shared" si="8"/>
        <v>0.22015528967727049</v>
      </c>
      <c r="CA39" s="2">
        <f t="shared" si="8"/>
        <v>0.22453487706283712</v>
      </c>
      <c r="CB39" s="2">
        <f t="shared" si="8"/>
        <v>0.24325183545008686</v>
      </c>
      <c r="CC39" s="2">
        <f t="shared" si="8"/>
        <v>0.24441995252464915</v>
      </c>
      <c r="CD39" s="2">
        <f t="shared" si="8"/>
        <v>0.24866940080774505</v>
      </c>
      <c r="CE39" s="2">
        <f t="shared" si="7"/>
        <v>0.24998893183822221</v>
      </c>
      <c r="CF39" s="2">
        <f t="shared" si="7"/>
        <v>0.24986846383860375</v>
      </c>
      <c r="CG39" s="2">
        <f t="shared" si="7"/>
        <v>0.24868664902926749</v>
      </c>
      <c r="CH39" s="2">
        <f t="shared" si="7"/>
        <v>0.24718771275204351</v>
      </c>
      <c r="CI39" s="2">
        <f t="shared" si="7"/>
        <v>0.2462170331558744</v>
      </c>
      <c r="CJ39" s="2">
        <f t="shared" si="7"/>
        <v>0.24239054884537709</v>
      </c>
      <c r="CK39" s="2">
        <f t="shared" si="9"/>
        <v>0.22218792584378477</v>
      </c>
      <c r="CL39" s="2">
        <f t="shared" si="9"/>
        <v>7.9204534200184182E-2</v>
      </c>
    </row>
    <row r="40" spans="1:90">
      <c r="A40" t="str">
        <f>Tabelle1!A40</f>
        <v>Leonhardt David</v>
      </c>
      <c r="H40" s="3">
        <f>EXP('2. Iteration'!$F241-'2. Iteration'!H$203)/(1+EXP('2. Iteration'!$F241-'2. Iteration'!H$203))</f>
        <v>0.98441035850329806</v>
      </c>
      <c r="I40" s="3">
        <f>EXP('2. Iteration'!$F241-'2. Iteration'!I$203)/(1+EXP('2. Iteration'!$F241-'2. Iteration'!I$203))</f>
        <v>0.97599581314927453</v>
      </c>
      <c r="J40" s="3">
        <f>EXP('2. Iteration'!$F241-'2. Iteration'!J$203)/(1+EXP('2. Iteration'!$F241-'2. Iteration'!J$203))</f>
        <v>0.95150645065899708</v>
      </c>
      <c r="K40" s="3">
        <f>EXP('2. Iteration'!$F241-'2. Iteration'!K$203)/(1+EXP('2. Iteration'!$F241-'2. Iteration'!K$203))</f>
        <v>0.9313743332649308</v>
      </c>
      <c r="L40" s="3">
        <f>EXP('2. Iteration'!$F241-'2. Iteration'!L$203)/(1+EXP('2. Iteration'!$F241-'2. Iteration'!L$203))</f>
        <v>0.91871931322759293</v>
      </c>
      <c r="M40" s="3">
        <f>EXP('2. Iteration'!$F241-'2. Iteration'!M$203)/(1+EXP('2. Iteration'!$F241-'2. Iteration'!M$203))</f>
        <v>0.90519775989141049</v>
      </c>
      <c r="N40" s="3">
        <f>EXP('2. Iteration'!$F241-'2. Iteration'!N$203)/(1+EXP('2. Iteration'!$F241-'2. Iteration'!N$203))</f>
        <v>0.87147301374261144</v>
      </c>
      <c r="O40" s="3">
        <f>EXP('2. Iteration'!$F241-'2. Iteration'!O$203)/(1+EXP('2. Iteration'!$F241-'2. Iteration'!O$203))</f>
        <v>0.86743400960915107</v>
      </c>
      <c r="P40" s="3">
        <f>EXP('2. Iteration'!$F241-'2. Iteration'!P$203)/(1+EXP('2. Iteration'!$F241-'2. Iteration'!P$203))</f>
        <v>0.85495597831036207</v>
      </c>
      <c r="Q40" s="3">
        <f>EXP('2. Iteration'!$F241-'2. Iteration'!Q$203)/(1+EXP('2. Iteration'!$F241-'2. Iteration'!Q$203))</f>
        <v>0.84192774003061233</v>
      </c>
      <c r="R40" s="3">
        <f>EXP('2. Iteration'!$F241-'2. Iteration'!R$203)/(1+EXP('2. Iteration'!$F241-'2. Iteration'!R$203))</f>
        <v>0.83746082098605157</v>
      </c>
      <c r="S40" s="3">
        <f>EXP('2. Iteration'!$F241-'2. Iteration'!S$203)/(1+EXP('2. Iteration'!$F241-'2. Iteration'!S$203))</f>
        <v>0.82368195775826902</v>
      </c>
      <c r="T40" s="3">
        <f>EXP('2. Iteration'!$F241-'2. Iteration'!T$203)/(1+EXP('2. Iteration'!$F241-'2. Iteration'!T$203))</f>
        <v>0.82368195775826891</v>
      </c>
      <c r="U40" s="3">
        <f>EXP('2. Iteration'!$F241-'2. Iteration'!U$203)/(1+EXP('2. Iteration'!$F241-'2. Iteration'!U$203))</f>
        <v>0.81896166929547443</v>
      </c>
      <c r="V40" s="3">
        <f>EXP('2. Iteration'!$F241-'2. Iteration'!V$203)/(1+EXP('2. Iteration'!$F241-'2. Iteration'!V$203))</f>
        <v>0.78409893251398877</v>
      </c>
      <c r="W40" s="3">
        <f>EXP('2. Iteration'!$F241-'2. Iteration'!W$203)/(1+EXP('2. Iteration'!$F241-'2. Iteration'!W$203))</f>
        <v>0.76271690964952488</v>
      </c>
      <c r="X40" s="3">
        <f>EXP('2. Iteration'!$F241-'2. Iteration'!X$203)/(1+EXP('2. Iteration'!$F241-'2. Iteration'!X$203))</f>
        <v>0.76271690964952488</v>
      </c>
      <c r="Y40" s="3">
        <f>EXP('2. Iteration'!$F241-'2. Iteration'!Y$203)/(1+EXP('2. Iteration'!$F241-'2. Iteration'!Y$203))</f>
        <v>0.75161969857468647</v>
      </c>
      <c r="Z40" s="3">
        <f>EXP('2. Iteration'!$F241-'2. Iteration'!Z$203)/(1+EXP('2. Iteration'!$F241-'2. Iteration'!Z$203))</f>
        <v>0.71668007425464231</v>
      </c>
      <c r="AA40" s="3">
        <f>EXP('2. Iteration'!$F241-'2. Iteration'!AA$203)/(1+EXP('2. Iteration'!$F241-'2. Iteration'!AA$203))</f>
        <v>0.71668007425464231</v>
      </c>
      <c r="AB40" s="3">
        <f>EXP('2. Iteration'!$F241-'2. Iteration'!AB$203)/(1+EXP('2. Iteration'!$F241-'2. Iteration'!AB$203))</f>
        <v>0.71061448028166263</v>
      </c>
      <c r="AC40" s="3">
        <f>EXP('2. Iteration'!$F241-'2. Iteration'!AC$203)/(1+EXP('2. Iteration'!$F241-'2. Iteration'!AC$203))</f>
        <v>0.69199960610309541</v>
      </c>
      <c r="AD40" s="3">
        <f>EXP('2. Iteration'!$F241-'2. Iteration'!AD$203)/(1+EXP('2. Iteration'!$F241-'2. Iteration'!AD$203))</f>
        <v>0.68565502703237613</v>
      </c>
      <c r="AE40" s="3">
        <f>EXP('2. Iteration'!$F241-'2. Iteration'!AE$203)/(1+EXP('2. Iteration'!$F241-'2. Iteration'!AE$203))</f>
        <v>0.67924056604885807</v>
      </c>
      <c r="AF40" s="3">
        <f>EXP('2. Iteration'!$F241-'2. Iteration'!AF$203)/(1+EXP('2. Iteration'!$F241-'2. Iteration'!AF$203))</f>
        <v>0.67924056604885807</v>
      </c>
      <c r="AG40" s="3">
        <f>EXP('2. Iteration'!$F241-'2. Iteration'!AG$203)/(1+EXP('2. Iteration'!$F241-'2. Iteration'!AG$203))</f>
        <v>0.6727562164517662</v>
      </c>
      <c r="AH40" s="3">
        <f>EXP('2. Iteration'!$F241-'2. Iteration'!AH$203)/(1+EXP('2. Iteration'!$F241-'2. Iteration'!AH$203))</f>
        <v>0.6727562164517662</v>
      </c>
      <c r="AI40" s="3">
        <f>EXP('2. Iteration'!$F241-'2. Iteration'!AI$203)/(1+EXP('2. Iteration'!$F241-'2. Iteration'!AI$203))</f>
        <v>0.6727562164517662</v>
      </c>
      <c r="AJ40" s="3">
        <f>EXP('2. Iteration'!$F241-'2. Iteration'!AJ$203)/(1+EXP('2. Iteration'!$F241-'2. Iteration'!AJ$203))</f>
        <v>0.65957795254095375</v>
      </c>
      <c r="AK40" s="3">
        <f>EXP('2. Iteration'!$F241-'2. Iteration'!AK$203)/(1+EXP('2. Iteration'!$F241-'2. Iteration'!AK$203))</f>
        <v>0.58214721267281766</v>
      </c>
      <c r="AL40" s="3">
        <f>EXP('2. Iteration'!$F241-'2. Iteration'!AL$203)/(1+EXP('2. Iteration'!$F241-'2. Iteration'!AL$203))</f>
        <v>0.57469971536325182</v>
      </c>
      <c r="AM40" s="3">
        <f>EXP('2. Iteration'!$F241-'2. Iteration'!AM$203)/(1+EXP('2. Iteration'!$F241-'2. Iteration'!AM$203))</f>
        <v>0.53647737918566718</v>
      </c>
      <c r="AN40" s="3">
        <f>EXP('2. Iteration'!$F241-'2. Iteration'!AN$203)/(1+EXP('2. Iteration'!$F241-'2. Iteration'!AN$203))</f>
        <v>0.49667311530440572</v>
      </c>
      <c r="AO40" s="3">
        <f>EXP('2. Iteration'!$F241-'2. Iteration'!AO$203)/(1+EXP('2. Iteration'!$F241-'2. Iteration'!AO$203))</f>
        <v>0.48853107845539767</v>
      </c>
      <c r="AP40" s="3">
        <f>EXP('2. Iteration'!$F241-'2. Iteration'!AP$203)/(1+EXP('2. Iteration'!$F241-'2. Iteration'!AP$203))</f>
        <v>0.46375981552568363</v>
      </c>
      <c r="AQ40" s="3">
        <f>EXP('2. Iteration'!$F241-'2. Iteration'!AQ$203)/(1+EXP('2. Iteration'!$F241-'2. Iteration'!AQ$203))</f>
        <v>0.44696899729444611</v>
      </c>
      <c r="AR40" s="3">
        <f>EXP('2. Iteration'!$F241-'2. Iteration'!AR$203)/(1+EXP('2. Iteration'!$F241-'2. Iteration'!AR$203))</f>
        <v>0.43849417227509585</v>
      </c>
      <c r="AS40" s="3">
        <f>EXP('2. Iteration'!$F241-'2. Iteration'!AS$203)/(1+EXP('2. Iteration'!$F241-'2. Iteration'!AS$203))</f>
        <v>0.41276783188167954</v>
      </c>
      <c r="AT40" s="3">
        <f>EXP('2. Iteration'!$F241-'2. Iteration'!AT$203)/(1+EXP('2. Iteration'!$F241-'2. Iteration'!AT$203))</f>
        <v>0.33323047593695293</v>
      </c>
      <c r="AU40" s="3">
        <f>EXP('2. Iteration'!$F241-'2. Iteration'!AU$203)/(1+EXP('2. Iteration'!$F241-'2. Iteration'!AU$203))</f>
        <v>8.6725919274126484E-2</v>
      </c>
      <c r="AX40">
        <f t="shared" si="5"/>
        <v>-6.9694207048068568</v>
      </c>
      <c r="AY40" s="2">
        <f t="shared" si="11"/>
        <v>1.5346604574706253E-2</v>
      </c>
      <c r="AZ40" s="2">
        <f t="shared" si="11"/>
        <v>2.3427985864360932E-2</v>
      </c>
      <c r="BA40" s="2">
        <f t="shared" si="11"/>
        <v>4.6141925013314634E-2</v>
      </c>
      <c r="BB40" s="2">
        <f t="shared" si="11"/>
        <v>6.3916184600236417E-2</v>
      </c>
      <c r="BC40" s="2">
        <f t="shared" si="11"/>
        <v>7.467413673021292E-2</v>
      </c>
      <c r="BD40" s="2">
        <f t="shared" si="11"/>
        <v>8.5814775378982855E-2</v>
      </c>
      <c r="BE40" s="2">
        <f t="shared" si="11"/>
        <v>0.11200780006098161</v>
      </c>
      <c r="BF40" s="2">
        <f t="shared" si="11"/>
        <v>0.11499224858254228</v>
      </c>
      <c r="BG40" s="2">
        <f t="shared" si="11"/>
        <v>0.12400625346173377</v>
      </c>
      <c r="BH40" s="2">
        <f t="shared" si="10"/>
        <v>0.13308542059755799</v>
      </c>
      <c r="BI40" s="2">
        <f t="shared" si="10"/>
        <v>0.13612019429942004</v>
      </c>
      <c r="BJ40" s="2">
        <f t="shared" si="10"/>
        <v>0.14522999022177416</v>
      </c>
      <c r="BK40" s="2">
        <f t="shared" si="10"/>
        <v>0.14522999022177421</v>
      </c>
      <c r="BL40" s="2">
        <f t="shared" si="10"/>
        <v>0.14826345352024442</v>
      </c>
      <c r="BM40" s="2">
        <f t="shared" si="10"/>
        <v>0.16928779654441206</v>
      </c>
      <c r="BN40" s="2">
        <f t="shared" si="10"/>
        <v>0.18097982538420337</v>
      </c>
      <c r="BO40" s="2">
        <f t="shared" si="10"/>
        <v>0.18097982538420337</v>
      </c>
      <c r="BP40" s="2">
        <f t="shared" si="10"/>
        <v>0.18668752728918392</v>
      </c>
      <c r="BQ40" s="2">
        <f t="shared" si="10"/>
        <v>0.20304974542100271</v>
      </c>
      <c r="BR40" s="2">
        <f t="shared" si="10"/>
        <v>0.20304974542100271</v>
      </c>
      <c r="BS40" s="2">
        <f t="shared" si="10"/>
        <v>0.20564154069568513</v>
      </c>
      <c r="BT40" s="2">
        <f t="shared" si="8"/>
        <v>0.21313615125625621</v>
      </c>
      <c r="BU40" s="2">
        <f t="shared" si="8"/>
        <v>0.21553221093760769</v>
      </c>
      <c r="BV40" s="2">
        <f t="shared" si="8"/>
        <v>0.21787281948248494</v>
      </c>
      <c r="BW40" s="2">
        <f t="shared" si="8"/>
        <v>0.21787281948248494</v>
      </c>
      <c r="BX40" s="2">
        <f t="shared" si="8"/>
        <v>0.22015528967727049</v>
      </c>
      <c r="BY40" s="2">
        <f t="shared" si="8"/>
        <v>0.22015528967727049</v>
      </c>
      <c r="BZ40" s="2">
        <f t="shared" si="8"/>
        <v>0.22015528967727049</v>
      </c>
      <c r="CA40" s="2">
        <f t="shared" si="8"/>
        <v>0.22453487706283712</v>
      </c>
      <c r="CB40" s="2">
        <f t="shared" si="8"/>
        <v>0.24325183545008686</v>
      </c>
      <c r="CC40" s="2">
        <f t="shared" si="8"/>
        <v>0.24441995252464915</v>
      </c>
      <c r="CD40" s="2">
        <f t="shared" si="8"/>
        <v>0.24866940080774505</v>
      </c>
      <c r="CE40" s="2">
        <f t="shared" si="7"/>
        <v>0.24998893183822221</v>
      </c>
      <c r="CF40" s="2">
        <f t="shared" si="7"/>
        <v>0.24986846383860375</v>
      </c>
      <c r="CG40" s="2">
        <f t="shared" si="7"/>
        <v>0.24868664902926749</v>
      </c>
      <c r="CH40" s="2">
        <f t="shared" si="7"/>
        <v>0.24718771275204351</v>
      </c>
      <c r="CI40" s="2">
        <f t="shared" si="7"/>
        <v>0.2462170331558744</v>
      </c>
      <c r="CJ40" s="2">
        <f t="shared" si="7"/>
        <v>0.24239054884537709</v>
      </c>
      <c r="CK40" s="2">
        <f t="shared" si="9"/>
        <v>0.22218792584378477</v>
      </c>
      <c r="CL40" s="2">
        <f t="shared" si="9"/>
        <v>7.9204534200184182E-2</v>
      </c>
    </row>
    <row r="41" spans="1:90">
      <c r="A41" t="str">
        <f>Tabelle1!A41</f>
        <v>Horngacher</v>
      </c>
      <c r="H41" s="3">
        <f>EXP('2. Iteration'!$F242-'2. Iteration'!H$203)/(1+EXP('2. Iteration'!$F242-'2. Iteration'!H$203))</f>
        <v>0.98441035850329806</v>
      </c>
      <c r="I41" s="3">
        <f>EXP('2. Iteration'!$F242-'2. Iteration'!I$203)/(1+EXP('2. Iteration'!$F242-'2. Iteration'!I$203))</f>
        <v>0.97599581314927453</v>
      </c>
      <c r="J41" s="3">
        <f>EXP('2. Iteration'!$F242-'2. Iteration'!J$203)/(1+EXP('2. Iteration'!$F242-'2. Iteration'!J$203))</f>
        <v>0.95150645065899708</v>
      </c>
      <c r="K41" s="3">
        <f>EXP('2. Iteration'!$F242-'2. Iteration'!K$203)/(1+EXP('2. Iteration'!$F242-'2. Iteration'!K$203))</f>
        <v>0.9313743332649308</v>
      </c>
      <c r="L41" s="3">
        <f>EXP('2. Iteration'!$F242-'2. Iteration'!L$203)/(1+EXP('2. Iteration'!$F242-'2. Iteration'!L$203))</f>
        <v>0.91871931322759293</v>
      </c>
      <c r="M41" s="3">
        <f>EXP('2. Iteration'!$F242-'2. Iteration'!M$203)/(1+EXP('2. Iteration'!$F242-'2. Iteration'!M$203))</f>
        <v>0.90519775989141049</v>
      </c>
      <c r="N41" s="3">
        <f>EXP('2. Iteration'!$F242-'2. Iteration'!N$203)/(1+EXP('2. Iteration'!$F242-'2. Iteration'!N$203))</f>
        <v>0.87147301374261144</v>
      </c>
      <c r="O41" s="3">
        <f>EXP('2. Iteration'!$F242-'2. Iteration'!O$203)/(1+EXP('2. Iteration'!$F242-'2. Iteration'!O$203))</f>
        <v>0.86743400960915107</v>
      </c>
      <c r="P41" s="3">
        <f>EXP('2. Iteration'!$F242-'2. Iteration'!P$203)/(1+EXP('2. Iteration'!$F242-'2. Iteration'!P$203))</f>
        <v>0.85495597831036207</v>
      </c>
      <c r="Q41" s="3">
        <f>EXP('2. Iteration'!$F242-'2. Iteration'!Q$203)/(1+EXP('2. Iteration'!$F242-'2. Iteration'!Q$203))</f>
        <v>0.84192774003061233</v>
      </c>
      <c r="R41" s="3">
        <f>EXP('2. Iteration'!$F242-'2. Iteration'!R$203)/(1+EXP('2. Iteration'!$F242-'2. Iteration'!R$203))</f>
        <v>0.83746082098605157</v>
      </c>
      <c r="S41" s="3">
        <f>EXP('2. Iteration'!$F242-'2. Iteration'!S$203)/(1+EXP('2. Iteration'!$F242-'2. Iteration'!S$203))</f>
        <v>0.82368195775826902</v>
      </c>
      <c r="T41" s="3">
        <f>EXP('2. Iteration'!$F242-'2. Iteration'!T$203)/(1+EXP('2. Iteration'!$F242-'2. Iteration'!T$203))</f>
        <v>0.82368195775826891</v>
      </c>
      <c r="U41" s="3">
        <f>EXP('2. Iteration'!$F242-'2. Iteration'!U$203)/(1+EXP('2. Iteration'!$F242-'2. Iteration'!U$203))</f>
        <v>0.81896166929547443</v>
      </c>
      <c r="V41" s="3">
        <f>EXP('2. Iteration'!$F242-'2. Iteration'!V$203)/(1+EXP('2. Iteration'!$F242-'2. Iteration'!V$203))</f>
        <v>0.78409893251398877</v>
      </c>
      <c r="W41" s="3">
        <f>EXP('2. Iteration'!$F242-'2. Iteration'!W$203)/(1+EXP('2. Iteration'!$F242-'2. Iteration'!W$203))</f>
        <v>0.76271690964952488</v>
      </c>
      <c r="X41" s="3">
        <f>EXP('2. Iteration'!$F242-'2. Iteration'!X$203)/(1+EXP('2. Iteration'!$F242-'2. Iteration'!X$203))</f>
        <v>0.76271690964952488</v>
      </c>
      <c r="Y41" s="3">
        <f>EXP('2. Iteration'!$F242-'2. Iteration'!Y$203)/(1+EXP('2. Iteration'!$F242-'2. Iteration'!Y$203))</f>
        <v>0.75161969857468647</v>
      </c>
      <c r="Z41" s="3">
        <f>EXP('2. Iteration'!$F242-'2. Iteration'!Z$203)/(1+EXP('2. Iteration'!$F242-'2. Iteration'!Z$203))</f>
        <v>0.71668007425464231</v>
      </c>
      <c r="AA41" s="3">
        <f>EXP('2. Iteration'!$F242-'2. Iteration'!AA$203)/(1+EXP('2. Iteration'!$F242-'2. Iteration'!AA$203))</f>
        <v>0.71668007425464231</v>
      </c>
      <c r="AB41" s="3">
        <f>EXP('2. Iteration'!$F242-'2. Iteration'!AB$203)/(1+EXP('2. Iteration'!$F242-'2. Iteration'!AB$203))</f>
        <v>0.71061448028166263</v>
      </c>
      <c r="AC41" s="3">
        <f>EXP('2. Iteration'!$F242-'2. Iteration'!AC$203)/(1+EXP('2. Iteration'!$F242-'2. Iteration'!AC$203))</f>
        <v>0.69199960610309541</v>
      </c>
      <c r="AD41" s="3">
        <f>EXP('2. Iteration'!$F242-'2. Iteration'!AD$203)/(1+EXP('2. Iteration'!$F242-'2. Iteration'!AD$203))</f>
        <v>0.68565502703237613</v>
      </c>
      <c r="AE41" s="3">
        <f>EXP('2. Iteration'!$F242-'2. Iteration'!AE$203)/(1+EXP('2. Iteration'!$F242-'2. Iteration'!AE$203))</f>
        <v>0.67924056604885807</v>
      </c>
      <c r="AF41" s="3">
        <f>EXP('2. Iteration'!$F242-'2. Iteration'!AF$203)/(1+EXP('2. Iteration'!$F242-'2. Iteration'!AF$203))</f>
        <v>0.67924056604885807</v>
      </c>
      <c r="AG41" s="3">
        <f>EXP('2. Iteration'!$F242-'2. Iteration'!AG$203)/(1+EXP('2. Iteration'!$F242-'2. Iteration'!AG$203))</f>
        <v>0.6727562164517662</v>
      </c>
      <c r="AH41" s="3">
        <f>EXP('2. Iteration'!$F242-'2. Iteration'!AH$203)/(1+EXP('2. Iteration'!$F242-'2. Iteration'!AH$203))</f>
        <v>0.6727562164517662</v>
      </c>
      <c r="AI41" s="3">
        <f>EXP('2. Iteration'!$F242-'2. Iteration'!AI$203)/(1+EXP('2. Iteration'!$F242-'2. Iteration'!AI$203))</f>
        <v>0.6727562164517662</v>
      </c>
      <c r="AJ41" s="3">
        <f>EXP('2. Iteration'!$F242-'2. Iteration'!AJ$203)/(1+EXP('2. Iteration'!$F242-'2. Iteration'!AJ$203))</f>
        <v>0.65957795254095375</v>
      </c>
      <c r="AK41" s="3">
        <f>EXP('2. Iteration'!$F242-'2. Iteration'!AK$203)/(1+EXP('2. Iteration'!$F242-'2. Iteration'!AK$203))</f>
        <v>0.58214721267281766</v>
      </c>
      <c r="AL41" s="3">
        <f>EXP('2. Iteration'!$F242-'2. Iteration'!AL$203)/(1+EXP('2. Iteration'!$F242-'2. Iteration'!AL$203))</f>
        <v>0.57469971536325182</v>
      </c>
      <c r="AM41" s="3">
        <f>EXP('2. Iteration'!$F242-'2. Iteration'!AM$203)/(1+EXP('2. Iteration'!$F242-'2. Iteration'!AM$203))</f>
        <v>0.53647737918566718</v>
      </c>
      <c r="AN41" s="3">
        <f>EXP('2. Iteration'!$F242-'2. Iteration'!AN$203)/(1+EXP('2. Iteration'!$F242-'2. Iteration'!AN$203))</f>
        <v>0.49667311530440572</v>
      </c>
      <c r="AO41" s="3">
        <f>EXP('2. Iteration'!$F242-'2. Iteration'!AO$203)/(1+EXP('2. Iteration'!$F242-'2. Iteration'!AO$203))</f>
        <v>0.48853107845539767</v>
      </c>
      <c r="AP41" s="3">
        <f>EXP('2. Iteration'!$F242-'2. Iteration'!AP$203)/(1+EXP('2. Iteration'!$F242-'2. Iteration'!AP$203))</f>
        <v>0.46375981552568363</v>
      </c>
      <c r="AQ41" s="3">
        <f>EXP('2. Iteration'!$F242-'2. Iteration'!AQ$203)/(1+EXP('2. Iteration'!$F242-'2. Iteration'!AQ$203))</f>
        <v>0.44696899729444611</v>
      </c>
      <c r="AR41" s="3">
        <f>EXP('2. Iteration'!$F242-'2. Iteration'!AR$203)/(1+EXP('2. Iteration'!$F242-'2. Iteration'!AR$203))</f>
        <v>0.43849417227509585</v>
      </c>
      <c r="AS41" s="3">
        <f>EXP('2. Iteration'!$F242-'2. Iteration'!AS$203)/(1+EXP('2. Iteration'!$F242-'2. Iteration'!AS$203))</f>
        <v>0.41276783188167954</v>
      </c>
      <c r="AT41" s="3">
        <f>EXP('2. Iteration'!$F242-'2. Iteration'!AT$203)/(1+EXP('2. Iteration'!$F242-'2. Iteration'!AT$203))</f>
        <v>0.33323047593695293</v>
      </c>
      <c r="AU41" s="3">
        <f>EXP('2. Iteration'!$F242-'2. Iteration'!AU$203)/(1+EXP('2. Iteration'!$F242-'2. Iteration'!AU$203))</f>
        <v>8.6725919274126484E-2</v>
      </c>
      <c r="AX41">
        <f t="shared" si="5"/>
        <v>-6.9694207048068568</v>
      </c>
      <c r="AY41" s="2">
        <f t="shared" si="11"/>
        <v>1.5346604574706253E-2</v>
      </c>
      <c r="AZ41" s="2">
        <f t="shared" si="11"/>
        <v>2.3427985864360932E-2</v>
      </c>
      <c r="BA41" s="2">
        <f t="shared" si="11"/>
        <v>4.6141925013314634E-2</v>
      </c>
      <c r="BB41" s="2">
        <f t="shared" si="11"/>
        <v>6.3916184600236417E-2</v>
      </c>
      <c r="BC41" s="2">
        <f t="shared" si="11"/>
        <v>7.467413673021292E-2</v>
      </c>
      <c r="BD41" s="2">
        <f t="shared" si="11"/>
        <v>8.5814775378982855E-2</v>
      </c>
      <c r="BE41" s="2">
        <f t="shared" si="11"/>
        <v>0.11200780006098161</v>
      </c>
      <c r="BF41" s="2">
        <f t="shared" si="11"/>
        <v>0.11499224858254228</v>
      </c>
      <c r="BG41" s="2">
        <f t="shared" si="11"/>
        <v>0.12400625346173377</v>
      </c>
      <c r="BH41" s="2">
        <f t="shared" si="10"/>
        <v>0.13308542059755799</v>
      </c>
      <c r="BI41" s="2">
        <f t="shared" si="10"/>
        <v>0.13612019429942004</v>
      </c>
      <c r="BJ41" s="2">
        <f t="shared" si="10"/>
        <v>0.14522999022177416</v>
      </c>
      <c r="BK41" s="2">
        <f t="shared" si="10"/>
        <v>0.14522999022177421</v>
      </c>
      <c r="BL41" s="2">
        <f t="shared" si="10"/>
        <v>0.14826345352024442</v>
      </c>
      <c r="BM41" s="2">
        <f t="shared" si="10"/>
        <v>0.16928779654441206</v>
      </c>
      <c r="BN41" s="2">
        <f t="shared" si="10"/>
        <v>0.18097982538420337</v>
      </c>
      <c r="BO41" s="2">
        <f t="shared" si="10"/>
        <v>0.18097982538420337</v>
      </c>
      <c r="BP41" s="2">
        <f t="shared" si="10"/>
        <v>0.18668752728918392</v>
      </c>
      <c r="BQ41" s="2">
        <f t="shared" si="10"/>
        <v>0.20304974542100271</v>
      </c>
      <c r="BR41" s="2">
        <f t="shared" si="10"/>
        <v>0.20304974542100271</v>
      </c>
      <c r="BS41" s="2">
        <f t="shared" si="10"/>
        <v>0.20564154069568513</v>
      </c>
      <c r="BT41" s="2">
        <f t="shared" si="8"/>
        <v>0.21313615125625621</v>
      </c>
      <c r="BU41" s="2">
        <f t="shared" si="8"/>
        <v>0.21553221093760769</v>
      </c>
      <c r="BV41" s="2">
        <f t="shared" si="8"/>
        <v>0.21787281948248494</v>
      </c>
      <c r="BW41" s="2">
        <f t="shared" si="8"/>
        <v>0.21787281948248494</v>
      </c>
      <c r="BX41" s="2">
        <f t="shared" si="8"/>
        <v>0.22015528967727049</v>
      </c>
      <c r="BY41" s="2">
        <f t="shared" si="8"/>
        <v>0.22015528967727049</v>
      </c>
      <c r="BZ41" s="2">
        <f t="shared" si="8"/>
        <v>0.22015528967727049</v>
      </c>
      <c r="CA41" s="2">
        <f t="shared" si="8"/>
        <v>0.22453487706283712</v>
      </c>
      <c r="CB41" s="2">
        <f t="shared" si="8"/>
        <v>0.24325183545008686</v>
      </c>
      <c r="CC41" s="2">
        <f t="shared" si="8"/>
        <v>0.24441995252464915</v>
      </c>
      <c r="CD41" s="2">
        <f t="shared" ref="BT41:CD65" si="12">AM41*(1-AM41)</f>
        <v>0.24866940080774505</v>
      </c>
      <c r="CE41" s="2">
        <f t="shared" si="7"/>
        <v>0.24998893183822221</v>
      </c>
      <c r="CF41" s="2">
        <f t="shared" si="7"/>
        <v>0.24986846383860375</v>
      </c>
      <c r="CG41" s="2">
        <f t="shared" si="7"/>
        <v>0.24868664902926749</v>
      </c>
      <c r="CH41" s="2">
        <f t="shared" si="7"/>
        <v>0.24718771275204351</v>
      </c>
      <c r="CI41" s="2">
        <f t="shared" si="7"/>
        <v>0.2462170331558744</v>
      </c>
      <c r="CJ41" s="2">
        <f t="shared" si="7"/>
        <v>0.24239054884537709</v>
      </c>
      <c r="CK41" s="2">
        <f t="shared" si="9"/>
        <v>0.22218792584378477</v>
      </c>
      <c r="CL41" s="2">
        <f t="shared" si="9"/>
        <v>7.9204534200184182E-2</v>
      </c>
    </row>
    <row r="42" spans="1:90">
      <c r="A42" t="str">
        <f>Tabelle1!A42</f>
        <v>Michaela</v>
      </c>
      <c r="H42" s="3">
        <f>EXP('2. Iteration'!$F243-'2. Iteration'!H$203)/(1+EXP('2. Iteration'!$F243-'2. Iteration'!H$203))</f>
        <v>0.98441035850329806</v>
      </c>
      <c r="I42" s="3">
        <f>EXP('2. Iteration'!$F243-'2. Iteration'!I$203)/(1+EXP('2. Iteration'!$F243-'2. Iteration'!I$203))</f>
        <v>0.97599581314927453</v>
      </c>
      <c r="J42" s="3">
        <f>EXP('2. Iteration'!$F243-'2. Iteration'!J$203)/(1+EXP('2. Iteration'!$F243-'2. Iteration'!J$203))</f>
        <v>0.95150645065899708</v>
      </c>
      <c r="K42" s="3">
        <f>EXP('2. Iteration'!$F243-'2. Iteration'!K$203)/(1+EXP('2. Iteration'!$F243-'2. Iteration'!K$203))</f>
        <v>0.9313743332649308</v>
      </c>
      <c r="L42" s="3">
        <f>EXP('2. Iteration'!$F243-'2. Iteration'!L$203)/(1+EXP('2. Iteration'!$F243-'2. Iteration'!L$203))</f>
        <v>0.91871931322759293</v>
      </c>
      <c r="M42" s="3">
        <f>EXP('2. Iteration'!$F243-'2. Iteration'!M$203)/(1+EXP('2. Iteration'!$F243-'2. Iteration'!M$203))</f>
        <v>0.90519775989141049</v>
      </c>
      <c r="N42" s="3">
        <f>EXP('2. Iteration'!$F243-'2. Iteration'!N$203)/(1+EXP('2. Iteration'!$F243-'2. Iteration'!N$203))</f>
        <v>0.87147301374261144</v>
      </c>
      <c r="O42" s="3">
        <f>EXP('2. Iteration'!$F243-'2. Iteration'!O$203)/(1+EXP('2. Iteration'!$F243-'2. Iteration'!O$203))</f>
        <v>0.86743400960915107</v>
      </c>
      <c r="P42" s="3">
        <f>EXP('2. Iteration'!$F243-'2. Iteration'!P$203)/(1+EXP('2. Iteration'!$F243-'2. Iteration'!P$203))</f>
        <v>0.85495597831036207</v>
      </c>
      <c r="Q42" s="3">
        <f>EXP('2. Iteration'!$F243-'2. Iteration'!Q$203)/(1+EXP('2. Iteration'!$F243-'2. Iteration'!Q$203))</f>
        <v>0.84192774003061233</v>
      </c>
      <c r="R42" s="3">
        <f>EXP('2. Iteration'!$F243-'2. Iteration'!R$203)/(1+EXP('2. Iteration'!$F243-'2. Iteration'!R$203))</f>
        <v>0.83746082098605157</v>
      </c>
      <c r="S42" s="3">
        <f>EXP('2. Iteration'!$F243-'2. Iteration'!S$203)/(1+EXP('2. Iteration'!$F243-'2. Iteration'!S$203))</f>
        <v>0.82368195775826902</v>
      </c>
      <c r="T42" s="3">
        <f>EXP('2. Iteration'!$F243-'2. Iteration'!T$203)/(1+EXP('2. Iteration'!$F243-'2. Iteration'!T$203))</f>
        <v>0.82368195775826891</v>
      </c>
      <c r="U42" s="3">
        <f>EXP('2. Iteration'!$F243-'2. Iteration'!U$203)/(1+EXP('2. Iteration'!$F243-'2. Iteration'!U$203))</f>
        <v>0.81896166929547443</v>
      </c>
      <c r="V42" s="3">
        <f>EXP('2. Iteration'!$F243-'2. Iteration'!V$203)/(1+EXP('2. Iteration'!$F243-'2. Iteration'!V$203))</f>
        <v>0.78409893251398877</v>
      </c>
      <c r="W42" s="3">
        <f>EXP('2. Iteration'!$F243-'2. Iteration'!W$203)/(1+EXP('2. Iteration'!$F243-'2. Iteration'!W$203))</f>
        <v>0.76271690964952488</v>
      </c>
      <c r="X42" s="3">
        <f>EXP('2. Iteration'!$F243-'2. Iteration'!X$203)/(1+EXP('2. Iteration'!$F243-'2. Iteration'!X$203))</f>
        <v>0.76271690964952488</v>
      </c>
      <c r="Y42" s="3">
        <f>EXP('2. Iteration'!$F243-'2. Iteration'!Y$203)/(1+EXP('2. Iteration'!$F243-'2. Iteration'!Y$203))</f>
        <v>0.75161969857468647</v>
      </c>
      <c r="Z42" s="3">
        <f>EXP('2. Iteration'!$F243-'2. Iteration'!Z$203)/(1+EXP('2. Iteration'!$F243-'2. Iteration'!Z$203))</f>
        <v>0.71668007425464231</v>
      </c>
      <c r="AA42" s="3">
        <f>EXP('2. Iteration'!$F243-'2. Iteration'!AA$203)/(1+EXP('2. Iteration'!$F243-'2. Iteration'!AA$203))</f>
        <v>0.71668007425464231</v>
      </c>
      <c r="AB42" s="3">
        <f>EXP('2. Iteration'!$F243-'2. Iteration'!AB$203)/(1+EXP('2. Iteration'!$F243-'2. Iteration'!AB$203))</f>
        <v>0.71061448028166263</v>
      </c>
      <c r="AC42" s="3">
        <f>EXP('2. Iteration'!$F243-'2. Iteration'!AC$203)/(1+EXP('2. Iteration'!$F243-'2. Iteration'!AC$203))</f>
        <v>0.69199960610309541</v>
      </c>
      <c r="AD42" s="3">
        <f>EXP('2. Iteration'!$F243-'2. Iteration'!AD$203)/(1+EXP('2. Iteration'!$F243-'2. Iteration'!AD$203))</f>
        <v>0.68565502703237613</v>
      </c>
      <c r="AE42" s="3">
        <f>EXP('2. Iteration'!$F243-'2. Iteration'!AE$203)/(1+EXP('2. Iteration'!$F243-'2. Iteration'!AE$203))</f>
        <v>0.67924056604885807</v>
      </c>
      <c r="AF42" s="3">
        <f>EXP('2. Iteration'!$F243-'2. Iteration'!AF$203)/(1+EXP('2. Iteration'!$F243-'2. Iteration'!AF$203))</f>
        <v>0.67924056604885807</v>
      </c>
      <c r="AG42" s="3">
        <f>EXP('2. Iteration'!$F243-'2. Iteration'!AG$203)/(1+EXP('2. Iteration'!$F243-'2. Iteration'!AG$203))</f>
        <v>0.6727562164517662</v>
      </c>
      <c r="AH42" s="3">
        <f>EXP('2. Iteration'!$F243-'2. Iteration'!AH$203)/(1+EXP('2. Iteration'!$F243-'2. Iteration'!AH$203))</f>
        <v>0.6727562164517662</v>
      </c>
      <c r="AI42" s="3">
        <f>EXP('2. Iteration'!$F243-'2. Iteration'!AI$203)/(1+EXP('2. Iteration'!$F243-'2. Iteration'!AI$203))</f>
        <v>0.6727562164517662</v>
      </c>
      <c r="AJ42" s="3">
        <f>EXP('2. Iteration'!$F243-'2. Iteration'!AJ$203)/(1+EXP('2. Iteration'!$F243-'2. Iteration'!AJ$203))</f>
        <v>0.65957795254095375</v>
      </c>
      <c r="AK42" s="3">
        <f>EXP('2. Iteration'!$F243-'2. Iteration'!AK$203)/(1+EXP('2. Iteration'!$F243-'2. Iteration'!AK$203))</f>
        <v>0.58214721267281766</v>
      </c>
      <c r="AL42" s="3">
        <f>EXP('2. Iteration'!$F243-'2. Iteration'!AL$203)/(1+EXP('2. Iteration'!$F243-'2. Iteration'!AL$203))</f>
        <v>0.57469971536325182</v>
      </c>
      <c r="AM42" s="3">
        <f>EXP('2. Iteration'!$F243-'2. Iteration'!AM$203)/(1+EXP('2. Iteration'!$F243-'2. Iteration'!AM$203))</f>
        <v>0.53647737918566718</v>
      </c>
      <c r="AN42" s="3">
        <f>EXP('2. Iteration'!$F243-'2. Iteration'!AN$203)/(1+EXP('2. Iteration'!$F243-'2. Iteration'!AN$203))</f>
        <v>0.49667311530440572</v>
      </c>
      <c r="AO42" s="3">
        <f>EXP('2. Iteration'!$F243-'2. Iteration'!AO$203)/(1+EXP('2. Iteration'!$F243-'2. Iteration'!AO$203))</f>
        <v>0.48853107845539767</v>
      </c>
      <c r="AP42" s="3">
        <f>EXP('2. Iteration'!$F243-'2. Iteration'!AP$203)/(1+EXP('2. Iteration'!$F243-'2. Iteration'!AP$203))</f>
        <v>0.46375981552568363</v>
      </c>
      <c r="AQ42" s="3">
        <f>EXP('2. Iteration'!$F243-'2. Iteration'!AQ$203)/(1+EXP('2. Iteration'!$F243-'2. Iteration'!AQ$203))</f>
        <v>0.44696899729444611</v>
      </c>
      <c r="AR42" s="3">
        <f>EXP('2. Iteration'!$F243-'2. Iteration'!AR$203)/(1+EXP('2. Iteration'!$F243-'2. Iteration'!AR$203))</f>
        <v>0.43849417227509585</v>
      </c>
      <c r="AS42" s="3">
        <f>EXP('2. Iteration'!$F243-'2. Iteration'!AS$203)/(1+EXP('2. Iteration'!$F243-'2. Iteration'!AS$203))</f>
        <v>0.41276783188167954</v>
      </c>
      <c r="AT42" s="3">
        <f>EXP('2. Iteration'!$F243-'2. Iteration'!AT$203)/(1+EXP('2. Iteration'!$F243-'2. Iteration'!AT$203))</f>
        <v>0.33323047593695293</v>
      </c>
      <c r="AU42" s="3">
        <f>EXP('2. Iteration'!$F243-'2. Iteration'!AU$203)/(1+EXP('2. Iteration'!$F243-'2. Iteration'!AU$203))</f>
        <v>8.6725919274126484E-2</v>
      </c>
      <c r="AX42">
        <f t="shared" si="5"/>
        <v>-6.9694207048068568</v>
      </c>
      <c r="AY42" s="2">
        <f t="shared" si="11"/>
        <v>1.5346604574706253E-2</v>
      </c>
      <c r="AZ42" s="2">
        <f t="shared" si="11"/>
        <v>2.3427985864360932E-2</v>
      </c>
      <c r="BA42" s="2">
        <f t="shared" si="11"/>
        <v>4.6141925013314634E-2</v>
      </c>
      <c r="BB42" s="2">
        <f t="shared" si="11"/>
        <v>6.3916184600236417E-2</v>
      </c>
      <c r="BC42" s="2">
        <f t="shared" si="11"/>
        <v>7.467413673021292E-2</v>
      </c>
      <c r="BD42" s="2">
        <f t="shared" si="11"/>
        <v>8.5814775378982855E-2</v>
      </c>
      <c r="BE42" s="2">
        <f t="shared" si="11"/>
        <v>0.11200780006098161</v>
      </c>
      <c r="BF42" s="2">
        <f t="shared" si="11"/>
        <v>0.11499224858254228</v>
      </c>
      <c r="BG42" s="2">
        <f t="shared" si="11"/>
        <v>0.12400625346173377</v>
      </c>
      <c r="BH42" s="2">
        <f t="shared" si="10"/>
        <v>0.13308542059755799</v>
      </c>
      <c r="BI42" s="2">
        <f t="shared" si="10"/>
        <v>0.13612019429942004</v>
      </c>
      <c r="BJ42" s="2">
        <f t="shared" si="10"/>
        <v>0.14522999022177416</v>
      </c>
      <c r="BK42" s="2">
        <f t="shared" si="10"/>
        <v>0.14522999022177421</v>
      </c>
      <c r="BL42" s="2">
        <f t="shared" si="10"/>
        <v>0.14826345352024442</v>
      </c>
      <c r="BM42" s="2">
        <f t="shared" si="10"/>
        <v>0.16928779654441206</v>
      </c>
      <c r="BN42" s="2">
        <f t="shared" si="10"/>
        <v>0.18097982538420337</v>
      </c>
      <c r="BO42" s="2">
        <f t="shared" si="10"/>
        <v>0.18097982538420337</v>
      </c>
      <c r="BP42" s="2">
        <f t="shared" si="10"/>
        <v>0.18668752728918392</v>
      </c>
      <c r="BQ42" s="2">
        <f t="shared" si="10"/>
        <v>0.20304974542100271</v>
      </c>
      <c r="BR42" s="2">
        <f t="shared" si="10"/>
        <v>0.20304974542100271</v>
      </c>
      <c r="BS42" s="2">
        <f t="shared" si="10"/>
        <v>0.20564154069568513</v>
      </c>
      <c r="BT42" s="2">
        <f t="shared" si="12"/>
        <v>0.21313615125625621</v>
      </c>
      <c r="BU42" s="2">
        <f t="shared" si="12"/>
        <v>0.21553221093760769</v>
      </c>
      <c r="BV42" s="2">
        <f t="shared" si="12"/>
        <v>0.21787281948248494</v>
      </c>
      <c r="BW42" s="2">
        <f t="shared" si="12"/>
        <v>0.21787281948248494</v>
      </c>
      <c r="BX42" s="2">
        <f t="shared" si="12"/>
        <v>0.22015528967727049</v>
      </c>
      <c r="BY42" s="2">
        <f t="shared" si="12"/>
        <v>0.22015528967727049</v>
      </c>
      <c r="BZ42" s="2">
        <f t="shared" si="12"/>
        <v>0.22015528967727049</v>
      </c>
      <c r="CA42" s="2">
        <f t="shared" si="12"/>
        <v>0.22453487706283712</v>
      </c>
      <c r="CB42" s="2">
        <f t="shared" si="12"/>
        <v>0.24325183545008686</v>
      </c>
      <c r="CC42" s="2">
        <f t="shared" si="12"/>
        <v>0.24441995252464915</v>
      </c>
      <c r="CD42" s="2">
        <f t="shared" si="12"/>
        <v>0.24866940080774505</v>
      </c>
      <c r="CE42" s="2">
        <f t="shared" si="7"/>
        <v>0.24998893183822221</v>
      </c>
      <c r="CF42" s="2">
        <f t="shared" si="7"/>
        <v>0.24986846383860375</v>
      </c>
      <c r="CG42" s="2">
        <f t="shared" si="7"/>
        <v>0.24868664902926749</v>
      </c>
      <c r="CH42" s="2">
        <f t="shared" si="7"/>
        <v>0.24718771275204351</v>
      </c>
      <c r="CI42" s="2">
        <f t="shared" si="7"/>
        <v>0.2462170331558744</v>
      </c>
      <c r="CJ42" s="2">
        <f t="shared" si="7"/>
        <v>0.24239054884537709</v>
      </c>
      <c r="CK42" s="2">
        <f t="shared" si="9"/>
        <v>0.22218792584378477</v>
      </c>
      <c r="CL42" s="2">
        <f t="shared" si="9"/>
        <v>7.9204534200184182E-2</v>
      </c>
    </row>
    <row r="43" spans="1:90">
      <c r="A43" t="str">
        <f>Tabelle1!A43</f>
        <v>Lanzinger Anna</v>
      </c>
      <c r="H43" s="3">
        <f>EXP('2. Iteration'!$F244-'2. Iteration'!H$203)/(1+EXP('2. Iteration'!$F244-'2. Iteration'!H$203))</f>
        <v>0.98211774267737417</v>
      </c>
      <c r="I43" s="3">
        <f>EXP('2. Iteration'!$F244-'2. Iteration'!I$203)/(1+EXP('2. Iteration'!$F244-'2. Iteration'!I$203))</f>
        <v>0.97250032082453497</v>
      </c>
      <c r="J43" s="3">
        <f>EXP('2. Iteration'!$F244-'2. Iteration'!J$203)/(1+EXP('2. Iteration'!$F244-'2. Iteration'!J$203))</f>
        <v>0.94464706607396332</v>
      </c>
      <c r="K43" s="3">
        <f>EXP('2. Iteration'!$F244-'2. Iteration'!K$203)/(1+EXP('2. Iteration'!$F244-'2. Iteration'!K$203))</f>
        <v>0.92190100759788907</v>
      </c>
      <c r="L43" s="3">
        <f>EXP('2. Iteration'!$F244-'2. Iteration'!L$203)/(1+EXP('2. Iteration'!$F244-'2. Iteration'!L$203))</f>
        <v>0.90767222025056782</v>
      </c>
      <c r="M43" s="3">
        <f>EXP('2. Iteration'!$F244-'2. Iteration'!M$203)/(1+EXP('2. Iteration'!$F244-'2. Iteration'!M$203))</f>
        <v>0.89252789456464987</v>
      </c>
      <c r="N43" s="3">
        <f>EXP('2. Iteration'!$F244-'2. Iteration'!N$203)/(1+EXP('2. Iteration'!$F244-'2. Iteration'!N$203))</f>
        <v>0.85501789095390102</v>
      </c>
      <c r="O43" s="3">
        <f>EXP('2. Iteration'!$F244-'2. Iteration'!O$203)/(1+EXP('2. Iteration'!$F244-'2. Iteration'!O$203))</f>
        <v>0.85055045820169495</v>
      </c>
      <c r="P43" s="3">
        <f>EXP('2. Iteration'!$F244-'2. Iteration'!P$203)/(1+EXP('2. Iteration'!$F244-'2. Iteration'!P$203))</f>
        <v>0.83678225565098407</v>
      </c>
      <c r="Q43" s="3">
        <f>EXP('2. Iteration'!$F244-'2. Iteration'!Q$203)/(1+EXP('2. Iteration'!$F244-'2. Iteration'!Q$203))</f>
        <v>0.82246059068396338</v>
      </c>
      <c r="R43" s="3">
        <f>EXP('2. Iteration'!$F244-'2. Iteration'!R$203)/(1+EXP('2. Iteration'!$F244-'2. Iteration'!R$203))</f>
        <v>0.81756275972257697</v>
      </c>
      <c r="S43" s="3">
        <f>EXP('2. Iteration'!$F244-'2. Iteration'!S$203)/(1+EXP('2. Iteration'!$F244-'2. Iteration'!S$203))</f>
        <v>0.80249490064550721</v>
      </c>
      <c r="T43" s="3">
        <f>EXP('2. Iteration'!$F244-'2. Iteration'!T$203)/(1+EXP('2. Iteration'!$F244-'2. Iteration'!T$203))</f>
        <v>0.8024949006455071</v>
      </c>
      <c r="U43" s="3">
        <f>EXP('2. Iteration'!$F244-'2. Iteration'!U$203)/(1+EXP('2. Iteration'!$F244-'2. Iteration'!U$203))</f>
        <v>0.79734695606468564</v>
      </c>
      <c r="V43" s="3">
        <f>EXP('2. Iteration'!$F244-'2. Iteration'!V$203)/(1+EXP('2. Iteration'!$F244-'2. Iteration'!V$203))</f>
        <v>0.75954396806680124</v>
      </c>
      <c r="W43" s="3">
        <f>EXP('2. Iteration'!$F244-'2. Iteration'!W$203)/(1+EXP('2. Iteration'!$F244-'2. Iteration'!W$203))</f>
        <v>0.7365471959565717</v>
      </c>
      <c r="X43" s="3">
        <f>EXP('2. Iteration'!$F244-'2. Iteration'!X$203)/(1+EXP('2. Iteration'!$F244-'2. Iteration'!X$203))</f>
        <v>0.7365471959565717</v>
      </c>
      <c r="Y43" s="3">
        <f>EXP('2. Iteration'!$F244-'2. Iteration'!Y$203)/(1+EXP('2. Iteration'!$F244-'2. Iteration'!Y$203))</f>
        <v>0.72466789864846037</v>
      </c>
      <c r="Z43" s="3">
        <f>EXP('2. Iteration'!$F244-'2. Iteration'!Z$203)/(1+EXP('2. Iteration'!$F244-'2. Iteration'!Z$203))</f>
        <v>0.68751320826079632</v>
      </c>
      <c r="AA43" s="3">
        <f>EXP('2. Iteration'!$F244-'2. Iteration'!AA$203)/(1+EXP('2. Iteration'!$F244-'2. Iteration'!AA$203))</f>
        <v>0.68751320826079632</v>
      </c>
      <c r="AB43" s="3">
        <f>EXP('2. Iteration'!$F244-'2. Iteration'!AB$203)/(1+EXP('2. Iteration'!$F244-'2. Iteration'!AB$203))</f>
        <v>0.68110103324421123</v>
      </c>
      <c r="AC43" s="3">
        <f>EXP('2. Iteration'!$F244-'2. Iteration'!AC$203)/(1+EXP('2. Iteration'!$F244-'2. Iteration'!AC$203))</f>
        <v>0.6614920444077097</v>
      </c>
      <c r="AD43" s="3">
        <f>EXP('2. Iteration'!$F244-'2. Iteration'!AD$203)/(1+EXP('2. Iteration'!$F244-'2. Iteration'!AD$203))</f>
        <v>0.65483249295298651</v>
      </c>
      <c r="AE43" s="3">
        <f>EXP('2. Iteration'!$F244-'2. Iteration'!AE$203)/(1+EXP('2. Iteration'!$F244-'2. Iteration'!AE$203))</f>
        <v>0.64811186412340283</v>
      </c>
      <c r="AF43" s="3">
        <f>EXP('2. Iteration'!$F244-'2. Iteration'!AF$203)/(1+EXP('2. Iteration'!$F244-'2. Iteration'!AF$203))</f>
        <v>0.64811186412340283</v>
      </c>
      <c r="AG43" s="3">
        <f>EXP('2. Iteration'!$F244-'2. Iteration'!AG$203)/(1+EXP('2. Iteration'!$F244-'2. Iteration'!AG$203))</f>
        <v>0.64133051980739519</v>
      </c>
      <c r="AH43" s="3">
        <f>EXP('2. Iteration'!$F244-'2. Iteration'!AH$203)/(1+EXP('2. Iteration'!$F244-'2. Iteration'!AH$203))</f>
        <v>0.64133051980739519</v>
      </c>
      <c r="AI43" s="3">
        <f>EXP('2. Iteration'!$F244-'2. Iteration'!AI$203)/(1+EXP('2. Iteration'!$F244-'2. Iteration'!AI$203))</f>
        <v>0.64133051980739519</v>
      </c>
      <c r="AJ43" s="3">
        <f>EXP('2. Iteration'!$F244-'2. Iteration'!AJ$203)/(1+EXP('2. Iteration'!$F244-'2. Iteration'!AJ$203))</f>
        <v>0.62758727701089823</v>
      </c>
      <c r="AK43" s="3">
        <f>EXP('2. Iteration'!$F244-'2. Iteration'!AK$203)/(1+EXP('2. Iteration'!$F244-'2. Iteration'!AK$203))</f>
        <v>0.54786799994403268</v>
      </c>
      <c r="AL43" s="3">
        <f>EXP('2. Iteration'!$F244-'2. Iteration'!AL$203)/(1+EXP('2. Iteration'!$F244-'2. Iteration'!AL$203))</f>
        <v>0.54029200190197735</v>
      </c>
      <c r="AM43" s="3">
        <f>EXP('2. Iteration'!$F244-'2. Iteration'!AM$203)/(1+EXP('2. Iteration'!$F244-'2. Iteration'!AM$203))</f>
        <v>0.50165880569431798</v>
      </c>
      <c r="AN43" s="3">
        <f>EXP('2. Iteration'!$F244-'2. Iteration'!AN$203)/(1+EXP('2. Iteration'!$F244-'2. Iteration'!AN$203))</f>
        <v>0.46186378711443143</v>
      </c>
      <c r="AO43" s="3">
        <f>EXP('2. Iteration'!$F244-'2. Iteration'!AO$203)/(1+EXP('2. Iteration'!$F244-'2. Iteration'!AO$203))</f>
        <v>0.45377792518552151</v>
      </c>
      <c r="AP43" s="3">
        <f>EXP('2. Iteration'!$F244-'2. Iteration'!AP$203)/(1+EXP('2. Iteration'!$F244-'2. Iteration'!AP$203))</f>
        <v>0.42928979652073623</v>
      </c>
      <c r="AQ43" s="3">
        <f>EXP('2. Iteration'!$F244-'2. Iteration'!AQ$203)/(1+EXP('2. Iteration'!$F244-'2. Iteration'!AQ$203))</f>
        <v>0.41278629817099938</v>
      </c>
      <c r="AR43" s="3">
        <f>EXP('2. Iteration'!$F244-'2. Iteration'!AR$203)/(1+EXP('2. Iteration'!$F244-'2. Iteration'!AR$203))</f>
        <v>0.40448556143453696</v>
      </c>
      <c r="AS43" s="3">
        <f>EXP('2. Iteration'!$F244-'2. Iteration'!AS$203)/(1+EXP('2. Iteration'!$F244-'2. Iteration'!AS$203))</f>
        <v>0.37940630052213564</v>
      </c>
      <c r="AT43" s="3">
        <f>EXP('2. Iteration'!$F244-'2. Iteration'!AT$203)/(1+EXP('2. Iteration'!$F244-'2. Iteration'!AT$203))</f>
        <v>0.30298069083163354</v>
      </c>
      <c r="AU43" s="3">
        <f>EXP('2. Iteration'!$F244-'2. Iteration'!AU$203)/(1+EXP('2. Iteration'!$F244-'2. Iteration'!AU$203))</f>
        <v>7.6292755305320328E-2</v>
      </c>
      <c r="AX43">
        <f t="shared" si="5"/>
        <v>-7.2446043618162497</v>
      </c>
      <c r="AY43" s="2">
        <f t="shared" si="11"/>
        <v>1.7562482195673221E-2</v>
      </c>
      <c r="AZ43" s="2">
        <f t="shared" si="11"/>
        <v>2.6743446820711527E-2</v>
      </c>
      <c r="BA43" s="2">
        <f t="shared" si="11"/>
        <v>5.2288986631816504E-2</v>
      </c>
      <c r="BB43" s="2">
        <f t="shared" si="11"/>
        <v>7.1999539787885952E-2</v>
      </c>
      <c r="BC43" s="2">
        <f t="shared" si="11"/>
        <v>8.3803360835972521E-2</v>
      </c>
      <c r="BD43" s="2">
        <f t="shared" si="11"/>
        <v>9.5921851988643114E-2</v>
      </c>
      <c r="BE43" s="2">
        <f t="shared" si="11"/>
        <v>0.12396229710264405</v>
      </c>
      <c r="BF43" s="2">
        <f t="shared" si="11"/>
        <v>0.12711437625458172</v>
      </c>
      <c r="BG43" s="2">
        <f t="shared" si="11"/>
        <v>0.13657771227863522</v>
      </c>
      <c r="BH43" s="2">
        <f t="shared" si="10"/>
        <v>0.14601916745574944</v>
      </c>
      <c r="BI43" s="2">
        <f t="shared" si="10"/>
        <v>0.14915389363738085</v>
      </c>
      <c r="BJ43" s="2">
        <f t="shared" si="10"/>
        <v>0.15849683508346471</v>
      </c>
      <c r="BK43" s="2">
        <f t="shared" si="10"/>
        <v>0.15849683508346479</v>
      </c>
      <c r="BL43" s="2">
        <f t="shared" si="10"/>
        <v>0.1615847877190659</v>
      </c>
      <c r="BM43" s="2">
        <f t="shared" si="10"/>
        <v>0.18263692864013925</v>
      </c>
      <c r="BN43" s="2">
        <f t="shared" si="10"/>
        <v>0.19404542408508327</v>
      </c>
      <c r="BO43" s="2">
        <f t="shared" si="10"/>
        <v>0.19404542408508327</v>
      </c>
      <c r="BP43" s="2">
        <f t="shared" si="10"/>
        <v>0.19952433531688513</v>
      </c>
      <c r="BQ43" s="2">
        <f t="shared" si="10"/>
        <v>0.21483879672774323</v>
      </c>
      <c r="BR43" s="2">
        <f t="shared" si="10"/>
        <v>0.21483879672774323</v>
      </c>
      <c r="BS43" s="2">
        <f t="shared" si="10"/>
        <v>0.2172024157578791</v>
      </c>
      <c r="BT43" s="2">
        <f t="shared" si="12"/>
        <v>0.22392031959301831</v>
      </c>
      <c r="BU43" s="2">
        <f t="shared" si="12"/>
        <v>0.22602689912596338</v>
      </c>
      <c r="BV43" s="2">
        <f t="shared" si="12"/>
        <v>0.22806287570589065</v>
      </c>
      <c r="BW43" s="2">
        <f t="shared" si="12"/>
        <v>0.22806287570589065</v>
      </c>
      <c r="BX43" s="2">
        <f t="shared" si="12"/>
        <v>0.23002568417097147</v>
      </c>
      <c r="BY43" s="2">
        <f t="shared" si="12"/>
        <v>0.23002568417097147</v>
      </c>
      <c r="BZ43" s="2">
        <f t="shared" si="12"/>
        <v>0.23002568417097147</v>
      </c>
      <c r="CA43" s="2">
        <f t="shared" si="12"/>
        <v>0.23372148674494433</v>
      </c>
      <c r="CB43" s="2">
        <f t="shared" si="12"/>
        <v>0.2477086545813581</v>
      </c>
      <c r="CC43" s="2">
        <f t="shared" si="12"/>
        <v>0.24837655458273106</v>
      </c>
      <c r="CD43" s="2">
        <f t="shared" si="12"/>
        <v>0.24999724836366849</v>
      </c>
      <c r="CE43" s="2">
        <f t="shared" si="7"/>
        <v>0.24854562926674659</v>
      </c>
      <c r="CF43" s="2">
        <f t="shared" si="7"/>
        <v>0.24786351979984475</v>
      </c>
      <c r="CG43" s="2">
        <f t="shared" si="7"/>
        <v>0.24500006712392108</v>
      </c>
      <c r="CH43" s="2">
        <f t="shared" si="7"/>
        <v>0.24239377021328221</v>
      </c>
      <c r="CI43" s="2">
        <f t="shared" si="7"/>
        <v>0.24087699202552437</v>
      </c>
      <c r="CJ43" s="2">
        <f t="shared" si="7"/>
        <v>0.23545715964624253</v>
      </c>
      <c r="CK43" s="2">
        <f t="shared" si="9"/>
        <v>0.21118339181481965</v>
      </c>
      <c r="CL43" s="2">
        <f t="shared" si="9"/>
        <v>7.0472170793242847E-2</v>
      </c>
    </row>
    <row r="44" spans="1:90">
      <c r="A44" t="str">
        <f>Tabelle1!A44</f>
        <v>Osl Christian</v>
      </c>
      <c r="H44" s="3">
        <f>EXP('2. Iteration'!$F245-'2. Iteration'!H$203)/(1+EXP('2. Iteration'!$F245-'2. Iteration'!H$203))</f>
        <v>0.98211774267737417</v>
      </c>
      <c r="I44" s="3">
        <f>EXP('2. Iteration'!$F245-'2. Iteration'!I$203)/(1+EXP('2. Iteration'!$F245-'2. Iteration'!I$203))</f>
        <v>0.97250032082453497</v>
      </c>
      <c r="J44" s="3">
        <f>EXP('2. Iteration'!$F245-'2. Iteration'!J$203)/(1+EXP('2. Iteration'!$F245-'2. Iteration'!J$203))</f>
        <v>0.94464706607396332</v>
      </c>
      <c r="K44" s="3">
        <f>EXP('2. Iteration'!$F245-'2. Iteration'!K$203)/(1+EXP('2. Iteration'!$F245-'2. Iteration'!K$203))</f>
        <v>0.92190100759788907</v>
      </c>
      <c r="L44" s="3">
        <f>EXP('2. Iteration'!$F245-'2. Iteration'!L$203)/(1+EXP('2. Iteration'!$F245-'2. Iteration'!L$203))</f>
        <v>0.90767222025056782</v>
      </c>
      <c r="M44" s="3">
        <f>EXP('2. Iteration'!$F245-'2. Iteration'!M$203)/(1+EXP('2. Iteration'!$F245-'2. Iteration'!M$203))</f>
        <v>0.89252789456464987</v>
      </c>
      <c r="N44" s="3">
        <f>EXP('2. Iteration'!$F245-'2. Iteration'!N$203)/(1+EXP('2. Iteration'!$F245-'2. Iteration'!N$203))</f>
        <v>0.85501789095390102</v>
      </c>
      <c r="O44" s="3">
        <f>EXP('2. Iteration'!$F245-'2. Iteration'!O$203)/(1+EXP('2. Iteration'!$F245-'2. Iteration'!O$203))</f>
        <v>0.85055045820169495</v>
      </c>
      <c r="P44" s="3">
        <f>EXP('2. Iteration'!$F245-'2. Iteration'!P$203)/(1+EXP('2. Iteration'!$F245-'2. Iteration'!P$203))</f>
        <v>0.83678225565098407</v>
      </c>
      <c r="Q44" s="3">
        <f>EXP('2. Iteration'!$F245-'2. Iteration'!Q$203)/(1+EXP('2. Iteration'!$F245-'2. Iteration'!Q$203))</f>
        <v>0.82246059068396338</v>
      </c>
      <c r="R44" s="3">
        <f>EXP('2. Iteration'!$F245-'2. Iteration'!R$203)/(1+EXP('2. Iteration'!$F245-'2. Iteration'!R$203))</f>
        <v>0.81756275972257697</v>
      </c>
      <c r="S44" s="3">
        <f>EXP('2. Iteration'!$F245-'2. Iteration'!S$203)/(1+EXP('2. Iteration'!$F245-'2. Iteration'!S$203))</f>
        <v>0.80249490064550721</v>
      </c>
      <c r="T44" s="3">
        <f>EXP('2. Iteration'!$F245-'2. Iteration'!T$203)/(1+EXP('2. Iteration'!$F245-'2. Iteration'!T$203))</f>
        <v>0.8024949006455071</v>
      </c>
      <c r="U44" s="3">
        <f>EXP('2. Iteration'!$F245-'2. Iteration'!U$203)/(1+EXP('2. Iteration'!$F245-'2. Iteration'!U$203))</f>
        <v>0.79734695606468564</v>
      </c>
      <c r="V44" s="3">
        <f>EXP('2. Iteration'!$F245-'2. Iteration'!V$203)/(1+EXP('2. Iteration'!$F245-'2. Iteration'!V$203))</f>
        <v>0.75954396806680124</v>
      </c>
      <c r="W44" s="3">
        <f>EXP('2. Iteration'!$F245-'2. Iteration'!W$203)/(1+EXP('2. Iteration'!$F245-'2. Iteration'!W$203))</f>
        <v>0.73654719595657181</v>
      </c>
      <c r="X44" s="3">
        <f>EXP('2. Iteration'!$F245-'2. Iteration'!X$203)/(1+EXP('2. Iteration'!$F245-'2. Iteration'!X$203))</f>
        <v>0.73654719595657181</v>
      </c>
      <c r="Y44" s="3">
        <f>EXP('2. Iteration'!$F245-'2. Iteration'!Y$203)/(1+EXP('2. Iteration'!$F245-'2. Iteration'!Y$203))</f>
        <v>0.72466789864846048</v>
      </c>
      <c r="Z44" s="3">
        <f>EXP('2. Iteration'!$F245-'2. Iteration'!Z$203)/(1+EXP('2. Iteration'!$F245-'2. Iteration'!Z$203))</f>
        <v>0.68751320826079632</v>
      </c>
      <c r="AA44" s="3">
        <f>EXP('2. Iteration'!$F245-'2. Iteration'!AA$203)/(1+EXP('2. Iteration'!$F245-'2. Iteration'!AA$203))</f>
        <v>0.68751320826079632</v>
      </c>
      <c r="AB44" s="3">
        <f>EXP('2. Iteration'!$F245-'2. Iteration'!AB$203)/(1+EXP('2. Iteration'!$F245-'2. Iteration'!AB$203))</f>
        <v>0.68110103324421123</v>
      </c>
      <c r="AC44" s="3">
        <f>EXP('2. Iteration'!$F245-'2. Iteration'!AC$203)/(1+EXP('2. Iteration'!$F245-'2. Iteration'!AC$203))</f>
        <v>0.6614920444077097</v>
      </c>
      <c r="AD44" s="3">
        <f>EXP('2. Iteration'!$F245-'2. Iteration'!AD$203)/(1+EXP('2. Iteration'!$F245-'2. Iteration'!AD$203))</f>
        <v>0.65483249295298651</v>
      </c>
      <c r="AE44" s="3">
        <f>EXP('2. Iteration'!$F245-'2. Iteration'!AE$203)/(1+EXP('2. Iteration'!$F245-'2. Iteration'!AE$203))</f>
        <v>0.64811186412340294</v>
      </c>
      <c r="AF44" s="3">
        <f>EXP('2. Iteration'!$F245-'2. Iteration'!AF$203)/(1+EXP('2. Iteration'!$F245-'2. Iteration'!AF$203))</f>
        <v>0.64811186412340283</v>
      </c>
      <c r="AG44" s="3">
        <f>EXP('2. Iteration'!$F245-'2. Iteration'!AG$203)/(1+EXP('2. Iteration'!$F245-'2. Iteration'!AG$203))</f>
        <v>0.64133051980739542</v>
      </c>
      <c r="AH44" s="3">
        <f>EXP('2. Iteration'!$F245-'2. Iteration'!AH$203)/(1+EXP('2. Iteration'!$F245-'2. Iteration'!AH$203))</f>
        <v>0.64133051980739531</v>
      </c>
      <c r="AI44" s="3">
        <f>EXP('2. Iteration'!$F245-'2. Iteration'!AI$203)/(1+EXP('2. Iteration'!$F245-'2. Iteration'!AI$203))</f>
        <v>0.64133051980739542</v>
      </c>
      <c r="AJ44" s="3">
        <f>EXP('2. Iteration'!$F245-'2. Iteration'!AJ$203)/(1+EXP('2. Iteration'!$F245-'2. Iteration'!AJ$203))</f>
        <v>0.62758727701089834</v>
      </c>
      <c r="AK44" s="3">
        <f>EXP('2. Iteration'!$F245-'2. Iteration'!AK$203)/(1+EXP('2. Iteration'!$F245-'2. Iteration'!AK$203))</f>
        <v>0.54786799994403268</v>
      </c>
      <c r="AL44" s="3">
        <f>EXP('2. Iteration'!$F245-'2. Iteration'!AL$203)/(1+EXP('2. Iteration'!$F245-'2. Iteration'!AL$203))</f>
        <v>0.54029200190197735</v>
      </c>
      <c r="AM44" s="3">
        <f>EXP('2. Iteration'!$F245-'2. Iteration'!AM$203)/(1+EXP('2. Iteration'!$F245-'2. Iteration'!AM$203))</f>
        <v>0.50165880569431798</v>
      </c>
      <c r="AN44" s="3">
        <f>EXP('2. Iteration'!$F245-'2. Iteration'!AN$203)/(1+EXP('2. Iteration'!$F245-'2. Iteration'!AN$203))</f>
        <v>0.46186378711443143</v>
      </c>
      <c r="AO44" s="3">
        <f>EXP('2. Iteration'!$F245-'2. Iteration'!AO$203)/(1+EXP('2. Iteration'!$F245-'2. Iteration'!AO$203))</f>
        <v>0.45377792518552151</v>
      </c>
      <c r="AP44" s="3">
        <f>EXP('2. Iteration'!$F245-'2. Iteration'!AP$203)/(1+EXP('2. Iteration'!$F245-'2. Iteration'!AP$203))</f>
        <v>0.42928979652073629</v>
      </c>
      <c r="AQ44" s="3">
        <f>EXP('2. Iteration'!$F245-'2. Iteration'!AQ$203)/(1+EXP('2. Iteration'!$F245-'2. Iteration'!AQ$203))</f>
        <v>0.41278629817099938</v>
      </c>
      <c r="AR44" s="3">
        <f>EXP('2. Iteration'!$F245-'2. Iteration'!AR$203)/(1+EXP('2. Iteration'!$F245-'2. Iteration'!AR$203))</f>
        <v>0.40448556143453696</v>
      </c>
      <c r="AS44" s="3">
        <f>EXP('2. Iteration'!$F245-'2. Iteration'!AS$203)/(1+EXP('2. Iteration'!$F245-'2. Iteration'!AS$203))</f>
        <v>0.37940630052213564</v>
      </c>
      <c r="AT44" s="3">
        <f>EXP('2. Iteration'!$F245-'2. Iteration'!AT$203)/(1+EXP('2. Iteration'!$F245-'2. Iteration'!AT$203))</f>
        <v>0.30298069083163354</v>
      </c>
      <c r="AU44" s="3">
        <f>EXP('2. Iteration'!$F245-'2. Iteration'!AU$203)/(1+EXP('2. Iteration'!$F245-'2. Iteration'!AU$203))</f>
        <v>7.6292755305320328E-2</v>
      </c>
      <c r="AX44">
        <f t="shared" si="5"/>
        <v>-7.2446043618162497</v>
      </c>
      <c r="AY44" s="2">
        <f t="shared" si="11"/>
        <v>1.7562482195673221E-2</v>
      </c>
      <c r="AZ44" s="2">
        <f t="shared" si="11"/>
        <v>2.6743446820711527E-2</v>
      </c>
      <c r="BA44" s="2">
        <f t="shared" si="11"/>
        <v>5.2288986631816504E-2</v>
      </c>
      <c r="BB44" s="2">
        <f t="shared" si="11"/>
        <v>7.1999539787885952E-2</v>
      </c>
      <c r="BC44" s="2">
        <f t="shared" si="11"/>
        <v>8.3803360835972521E-2</v>
      </c>
      <c r="BD44" s="2">
        <f t="shared" si="11"/>
        <v>9.5921851988643114E-2</v>
      </c>
      <c r="BE44" s="2">
        <f t="shared" si="11"/>
        <v>0.12396229710264405</v>
      </c>
      <c r="BF44" s="2">
        <f t="shared" si="11"/>
        <v>0.12711437625458172</v>
      </c>
      <c r="BG44" s="2">
        <f t="shared" si="11"/>
        <v>0.13657771227863522</v>
      </c>
      <c r="BH44" s="2">
        <f t="shared" si="10"/>
        <v>0.14601916745574944</v>
      </c>
      <c r="BI44" s="2">
        <f t="shared" si="10"/>
        <v>0.14915389363738085</v>
      </c>
      <c r="BJ44" s="2">
        <f t="shared" si="10"/>
        <v>0.15849683508346471</v>
      </c>
      <c r="BK44" s="2">
        <f t="shared" si="10"/>
        <v>0.15849683508346479</v>
      </c>
      <c r="BL44" s="2">
        <f t="shared" si="10"/>
        <v>0.1615847877190659</v>
      </c>
      <c r="BM44" s="2">
        <f t="shared" si="10"/>
        <v>0.18263692864013925</v>
      </c>
      <c r="BN44" s="2">
        <f t="shared" si="10"/>
        <v>0.19404542408508321</v>
      </c>
      <c r="BO44" s="2">
        <f t="shared" si="10"/>
        <v>0.19404542408508321</v>
      </c>
      <c r="BP44" s="2">
        <f t="shared" si="10"/>
        <v>0.1995243353168851</v>
      </c>
      <c r="BQ44" s="2">
        <f t="shared" si="10"/>
        <v>0.21483879672774323</v>
      </c>
      <c r="BR44" s="2">
        <f t="shared" si="10"/>
        <v>0.21483879672774323</v>
      </c>
      <c r="BS44" s="2">
        <f t="shared" si="10"/>
        <v>0.2172024157578791</v>
      </c>
      <c r="BT44" s="2">
        <f t="shared" si="12"/>
        <v>0.22392031959301831</v>
      </c>
      <c r="BU44" s="2">
        <f t="shared" si="12"/>
        <v>0.22602689912596338</v>
      </c>
      <c r="BV44" s="2">
        <f t="shared" si="12"/>
        <v>0.22806287570589062</v>
      </c>
      <c r="BW44" s="2">
        <f t="shared" si="12"/>
        <v>0.22806287570589065</v>
      </c>
      <c r="BX44" s="2">
        <f t="shared" si="12"/>
        <v>0.23002568417097141</v>
      </c>
      <c r="BY44" s="2">
        <f t="shared" si="12"/>
        <v>0.23002568417097144</v>
      </c>
      <c r="BZ44" s="2">
        <f t="shared" si="12"/>
        <v>0.23002568417097141</v>
      </c>
      <c r="CA44" s="2">
        <f t="shared" si="12"/>
        <v>0.23372148674494428</v>
      </c>
      <c r="CB44" s="2">
        <f t="shared" si="12"/>
        <v>0.2477086545813581</v>
      </c>
      <c r="CC44" s="2">
        <f t="shared" si="12"/>
        <v>0.24837655458273106</v>
      </c>
      <c r="CD44" s="2">
        <f t="shared" si="12"/>
        <v>0.24999724836366849</v>
      </c>
      <c r="CE44" s="2">
        <f t="shared" si="7"/>
        <v>0.24854562926674659</v>
      </c>
      <c r="CF44" s="2">
        <f t="shared" si="7"/>
        <v>0.24786351979984475</v>
      </c>
      <c r="CG44" s="2">
        <f t="shared" si="7"/>
        <v>0.24500006712392111</v>
      </c>
      <c r="CH44" s="2">
        <f t="shared" si="7"/>
        <v>0.24239377021328221</v>
      </c>
      <c r="CI44" s="2">
        <f t="shared" si="7"/>
        <v>0.24087699202552437</v>
      </c>
      <c r="CJ44" s="2">
        <f t="shared" si="7"/>
        <v>0.23545715964624253</v>
      </c>
      <c r="CK44" s="2">
        <f t="shared" si="9"/>
        <v>0.21118339181481965</v>
      </c>
      <c r="CL44" s="2">
        <f t="shared" si="9"/>
        <v>7.0472170793242847E-2</v>
      </c>
    </row>
    <row r="45" spans="1:90">
      <c r="A45" t="str">
        <f>Tabelle1!A45</f>
        <v>Pichler Sandra</v>
      </c>
      <c r="H45" s="3">
        <f>EXP('2. Iteration'!$F246-'2. Iteration'!H$203)/(1+EXP('2. Iteration'!$F246-'2. Iteration'!H$203))</f>
        <v>0.98211774267737417</v>
      </c>
      <c r="I45" s="3">
        <f>EXP('2. Iteration'!$F246-'2. Iteration'!I$203)/(1+EXP('2. Iteration'!$F246-'2. Iteration'!I$203))</f>
        <v>0.97250032082453497</v>
      </c>
      <c r="J45" s="3">
        <f>EXP('2. Iteration'!$F246-'2. Iteration'!J$203)/(1+EXP('2. Iteration'!$F246-'2. Iteration'!J$203))</f>
        <v>0.94464706607396332</v>
      </c>
      <c r="K45" s="3">
        <f>EXP('2. Iteration'!$F246-'2. Iteration'!K$203)/(1+EXP('2. Iteration'!$F246-'2. Iteration'!K$203))</f>
        <v>0.92190100759788907</v>
      </c>
      <c r="L45" s="3">
        <f>EXP('2. Iteration'!$F246-'2. Iteration'!L$203)/(1+EXP('2. Iteration'!$F246-'2. Iteration'!L$203))</f>
        <v>0.90767222025056782</v>
      </c>
      <c r="M45" s="3">
        <f>EXP('2. Iteration'!$F246-'2. Iteration'!M$203)/(1+EXP('2. Iteration'!$F246-'2. Iteration'!M$203))</f>
        <v>0.89252789456464987</v>
      </c>
      <c r="N45" s="3">
        <f>EXP('2. Iteration'!$F246-'2. Iteration'!N$203)/(1+EXP('2. Iteration'!$F246-'2. Iteration'!N$203))</f>
        <v>0.85501789095390102</v>
      </c>
      <c r="O45" s="3">
        <f>EXP('2. Iteration'!$F246-'2. Iteration'!O$203)/(1+EXP('2. Iteration'!$F246-'2. Iteration'!O$203))</f>
        <v>0.85055045820169495</v>
      </c>
      <c r="P45" s="3">
        <f>EXP('2. Iteration'!$F246-'2. Iteration'!P$203)/(1+EXP('2. Iteration'!$F246-'2. Iteration'!P$203))</f>
        <v>0.83678225565098407</v>
      </c>
      <c r="Q45" s="3">
        <f>EXP('2. Iteration'!$F246-'2. Iteration'!Q$203)/(1+EXP('2. Iteration'!$F246-'2. Iteration'!Q$203))</f>
        <v>0.82246059068396338</v>
      </c>
      <c r="R45" s="3">
        <f>EXP('2. Iteration'!$F246-'2. Iteration'!R$203)/(1+EXP('2. Iteration'!$F246-'2. Iteration'!R$203))</f>
        <v>0.81756275972257697</v>
      </c>
      <c r="S45" s="3">
        <f>EXP('2. Iteration'!$F246-'2. Iteration'!S$203)/(1+EXP('2. Iteration'!$F246-'2. Iteration'!S$203))</f>
        <v>0.80249490064550721</v>
      </c>
      <c r="T45" s="3">
        <f>EXP('2. Iteration'!$F246-'2. Iteration'!T$203)/(1+EXP('2. Iteration'!$F246-'2. Iteration'!T$203))</f>
        <v>0.8024949006455071</v>
      </c>
      <c r="U45" s="3">
        <f>EXP('2. Iteration'!$F246-'2. Iteration'!U$203)/(1+EXP('2. Iteration'!$F246-'2. Iteration'!U$203))</f>
        <v>0.79734695606468564</v>
      </c>
      <c r="V45" s="3">
        <f>EXP('2. Iteration'!$F246-'2. Iteration'!V$203)/(1+EXP('2. Iteration'!$F246-'2. Iteration'!V$203))</f>
        <v>0.75954396806680124</v>
      </c>
      <c r="W45" s="3">
        <f>EXP('2. Iteration'!$F246-'2. Iteration'!W$203)/(1+EXP('2. Iteration'!$F246-'2. Iteration'!W$203))</f>
        <v>0.7365471959565717</v>
      </c>
      <c r="X45" s="3">
        <f>EXP('2. Iteration'!$F246-'2. Iteration'!X$203)/(1+EXP('2. Iteration'!$F246-'2. Iteration'!X$203))</f>
        <v>0.7365471959565717</v>
      </c>
      <c r="Y45" s="3">
        <f>EXP('2. Iteration'!$F246-'2. Iteration'!Y$203)/(1+EXP('2. Iteration'!$F246-'2. Iteration'!Y$203))</f>
        <v>0.72466789864846037</v>
      </c>
      <c r="Z45" s="3">
        <f>EXP('2. Iteration'!$F246-'2. Iteration'!Z$203)/(1+EXP('2. Iteration'!$F246-'2. Iteration'!Z$203))</f>
        <v>0.68751320826079632</v>
      </c>
      <c r="AA45" s="3">
        <f>EXP('2. Iteration'!$F246-'2. Iteration'!AA$203)/(1+EXP('2. Iteration'!$F246-'2. Iteration'!AA$203))</f>
        <v>0.68751320826079632</v>
      </c>
      <c r="AB45" s="3">
        <f>EXP('2. Iteration'!$F246-'2. Iteration'!AB$203)/(1+EXP('2. Iteration'!$F246-'2. Iteration'!AB$203))</f>
        <v>0.68110103324421123</v>
      </c>
      <c r="AC45" s="3">
        <f>EXP('2. Iteration'!$F246-'2. Iteration'!AC$203)/(1+EXP('2. Iteration'!$F246-'2. Iteration'!AC$203))</f>
        <v>0.6614920444077097</v>
      </c>
      <c r="AD45" s="3">
        <f>EXP('2. Iteration'!$F246-'2. Iteration'!AD$203)/(1+EXP('2. Iteration'!$F246-'2. Iteration'!AD$203))</f>
        <v>0.65483249295298651</v>
      </c>
      <c r="AE45" s="3">
        <f>EXP('2. Iteration'!$F246-'2. Iteration'!AE$203)/(1+EXP('2. Iteration'!$F246-'2. Iteration'!AE$203))</f>
        <v>0.64811186412340283</v>
      </c>
      <c r="AF45" s="3">
        <f>EXP('2. Iteration'!$F246-'2. Iteration'!AF$203)/(1+EXP('2. Iteration'!$F246-'2. Iteration'!AF$203))</f>
        <v>0.64811186412340283</v>
      </c>
      <c r="AG45" s="3">
        <f>EXP('2. Iteration'!$F246-'2. Iteration'!AG$203)/(1+EXP('2. Iteration'!$F246-'2. Iteration'!AG$203))</f>
        <v>0.64133051980739519</v>
      </c>
      <c r="AH45" s="3">
        <f>EXP('2. Iteration'!$F246-'2. Iteration'!AH$203)/(1+EXP('2. Iteration'!$F246-'2. Iteration'!AH$203))</f>
        <v>0.64133051980739519</v>
      </c>
      <c r="AI45" s="3">
        <f>EXP('2. Iteration'!$F246-'2. Iteration'!AI$203)/(1+EXP('2. Iteration'!$F246-'2. Iteration'!AI$203))</f>
        <v>0.64133051980739519</v>
      </c>
      <c r="AJ45" s="3">
        <f>EXP('2. Iteration'!$F246-'2. Iteration'!AJ$203)/(1+EXP('2. Iteration'!$F246-'2. Iteration'!AJ$203))</f>
        <v>0.62758727701089823</v>
      </c>
      <c r="AK45" s="3">
        <f>EXP('2. Iteration'!$F246-'2. Iteration'!AK$203)/(1+EXP('2. Iteration'!$F246-'2. Iteration'!AK$203))</f>
        <v>0.54786799994403268</v>
      </c>
      <c r="AL45" s="3">
        <f>EXP('2. Iteration'!$F246-'2. Iteration'!AL$203)/(1+EXP('2. Iteration'!$F246-'2. Iteration'!AL$203))</f>
        <v>0.54029200190197735</v>
      </c>
      <c r="AM45" s="3">
        <f>EXP('2. Iteration'!$F246-'2. Iteration'!AM$203)/(1+EXP('2. Iteration'!$F246-'2. Iteration'!AM$203))</f>
        <v>0.50165880569431798</v>
      </c>
      <c r="AN45" s="3">
        <f>EXP('2. Iteration'!$F246-'2. Iteration'!AN$203)/(1+EXP('2. Iteration'!$F246-'2. Iteration'!AN$203))</f>
        <v>0.46186378711443143</v>
      </c>
      <c r="AO45" s="3">
        <f>EXP('2. Iteration'!$F246-'2. Iteration'!AO$203)/(1+EXP('2. Iteration'!$F246-'2. Iteration'!AO$203))</f>
        <v>0.45377792518552151</v>
      </c>
      <c r="AP45" s="3">
        <f>EXP('2. Iteration'!$F246-'2. Iteration'!AP$203)/(1+EXP('2. Iteration'!$F246-'2. Iteration'!AP$203))</f>
        <v>0.42928979652073623</v>
      </c>
      <c r="AQ45" s="3">
        <f>EXP('2. Iteration'!$F246-'2. Iteration'!AQ$203)/(1+EXP('2. Iteration'!$F246-'2. Iteration'!AQ$203))</f>
        <v>0.41278629817099938</v>
      </c>
      <c r="AR45" s="3">
        <f>EXP('2. Iteration'!$F246-'2. Iteration'!AR$203)/(1+EXP('2. Iteration'!$F246-'2. Iteration'!AR$203))</f>
        <v>0.40448556143453696</v>
      </c>
      <c r="AS45" s="3">
        <f>EXP('2. Iteration'!$F246-'2. Iteration'!AS$203)/(1+EXP('2. Iteration'!$F246-'2. Iteration'!AS$203))</f>
        <v>0.37940630052213564</v>
      </c>
      <c r="AT45" s="3">
        <f>EXP('2. Iteration'!$F246-'2. Iteration'!AT$203)/(1+EXP('2. Iteration'!$F246-'2. Iteration'!AT$203))</f>
        <v>0.30298069083163354</v>
      </c>
      <c r="AU45" s="3">
        <f>EXP('2. Iteration'!$F246-'2. Iteration'!AU$203)/(1+EXP('2. Iteration'!$F246-'2. Iteration'!AU$203))</f>
        <v>7.6292755305320328E-2</v>
      </c>
      <c r="AX45">
        <f t="shared" si="5"/>
        <v>-7.2446043618162497</v>
      </c>
      <c r="AY45" s="2">
        <f t="shared" si="11"/>
        <v>1.7562482195673221E-2</v>
      </c>
      <c r="AZ45" s="2">
        <f t="shared" si="11"/>
        <v>2.6743446820711527E-2</v>
      </c>
      <c r="BA45" s="2">
        <f t="shared" si="11"/>
        <v>5.2288986631816504E-2</v>
      </c>
      <c r="BB45" s="2">
        <f t="shared" si="11"/>
        <v>7.1999539787885952E-2</v>
      </c>
      <c r="BC45" s="2">
        <f t="shared" si="11"/>
        <v>8.3803360835972521E-2</v>
      </c>
      <c r="BD45" s="2">
        <f t="shared" si="11"/>
        <v>9.5921851988643114E-2</v>
      </c>
      <c r="BE45" s="2">
        <f t="shared" si="11"/>
        <v>0.12396229710264405</v>
      </c>
      <c r="BF45" s="2">
        <f t="shared" si="11"/>
        <v>0.12711437625458172</v>
      </c>
      <c r="BG45" s="2">
        <f t="shared" si="11"/>
        <v>0.13657771227863522</v>
      </c>
      <c r="BH45" s="2">
        <f t="shared" si="10"/>
        <v>0.14601916745574944</v>
      </c>
      <c r="BI45" s="2">
        <f t="shared" si="10"/>
        <v>0.14915389363738085</v>
      </c>
      <c r="BJ45" s="2">
        <f t="shared" si="10"/>
        <v>0.15849683508346471</v>
      </c>
      <c r="BK45" s="2">
        <f t="shared" si="10"/>
        <v>0.15849683508346479</v>
      </c>
      <c r="BL45" s="2">
        <f t="shared" si="10"/>
        <v>0.1615847877190659</v>
      </c>
      <c r="BM45" s="2">
        <f t="shared" si="10"/>
        <v>0.18263692864013925</v>
      </c>
      <c r="BN45" s="2">
        <f t="shared" si="10"/>
        <v>0.19404542408508327</v>
      </c>
      <c r="BO45" s="2">
        <f t="shared" si="10"/>
        <v>0.19404542408508327</v>
      </c>
      <c r="BP45" s="2">
        <f t="shared" si="10"/>
        <v>0.19952433531688513</v>
      </c>
      <c r="BQ45" s="2">
        <f t="shared" si="10"/>
        <v>0.21483879672774323</v>
      </c>
      <c r="BR45" s="2">
        <f t="shared" si="10"/>
        <v>0.21483879672774323</v>
      </c>
      <c r="BS45" s="2">
        <f t="shared" si="10"/>
        <v>0.2172024157578791</v>
      </c>
      <c r="BT45" s="2">
        <f t="shared" si="12"/>
        <v>0.22392031959301831</v>
      </c>
      <c r="BU45" s="2">
        <f t="shared" si="12"/>
        <v>0.22602689912596338</v>
      </c>
      <c r="BV45" s="2">
        <f t="shared" si="12"/>
        <v>0.22806287570589065</v>
      </c>
      <c r="BW45" s="2">
        <f t="shared" si="12"/>
        <v>0.22806287570589065</v>
      </c>
      <c r="BX45" s="2">
        <f t="shared" si="12"/>
        <v>0.23002568417097147</v>
      </c>
      <c r="BY45" s="2">
        <f t="shared" si="12"/>
        <v>0.23002568417097147</v>
      </c>
      <c r="BZ45" s="2">
        <f t="shared" si="12"/>
        <v>0.23002568417097147</v>
      </c>
      <c r="CA45" s="2">
        <f t="shared" si="12"/>
        <v>0.23372148674494433</v>
      </c>
      <c r="CB45" s="2">
        <f t="shared" si="12"/>
        <v>0.2477086545813581</v>
      </c>
      <c r="CC45" s="2">
        <f t="shared" si="12"/>
        <v>0.24837655458273106</v>
      </c>
      <c r="CD45" s="2">
        <f t="shared" si="12"/>
        <v>0.24999724836366849</v>
      </c>
      <c r="CE45" s="2">
        <f t="shared" si="7"/>
        <v>0.24854562926674659</v>
      </c>
      <c r="CF45" s="2">
        <f t="shared" si="7"/>
        <v>0.24786351979984475</v>
      </c>
      <c r="CG45" s="2">
        <f t="shared" si="7"/>
        <v>0.24500006712392108</v>
      </c>
      <c r="CH45" s="2">
        <f t="shared" si="7"/>
        <v>0.24239377021328221</v>
      </c>
      <c r="CI45" s="2">
        <f t="shared" si="7"/>
        <v>0.24087699202552437</v>
      </c>
      <c r="CJ45" s="2">
        <f t="shared" si="7"/>
        <v>0.23545715964624253</v>
      </c>
      <c r="CK45" s="2">
        <f t="shared" si="9"/>
        <v>0.21118339181481965</v>
      </c>
      <c r="CL45" s="2">
        <f t="shared" si="9"/>
        <v>7.0472170793242847E-2</v>
      </c>
    </row>
    <row r="46" spans="1:90">
      <c r="A46" t="str">
        <f>Tabelle1!A46</f>
        <v>Rieser Mario</v>
      </c>
      <c r="H46" s="3">
        <f>EXP('2. Iteration'!$F247-'2. Iteration'!H$203)/(1+EXP('2. Iteration'!$F247-'2. Iteration'!H$203))</f>
        <v>0.98211774267737417</v>
      </c>
      <c r="I46" s="3">
        <f>EXP('2. Iteration'!$F247-'2. Iteration'!I$203)/(1+EXP('2. Iteration'!$F247-'2. Iteration'!I$203))</f>
        <v>0.97250032082453497</v>
      </c>
      <c r="J46" s="3">
        <f>EXP('2. Iteration'!$F247-'2. Iteration'!J$203)/(1+EXP('2. Iteration'!$F247-'2. Iteration'!J$203))</f>
        <v>0.94464706607396332</v>
      </c>
      <c r="K46" s="3">
        <f>EXP('2. Iteration'!$F247-'2. Iteration'!K$203)/(1+EXP('2. Iteration'!$F247-'2. Iteration'!K$203))</f>
        <v>0.92190100759788907</v>
      </c>
      <c r="L46" s="3">
        <f>EXP('2. Iteration'!$F247-'2. Iteration'!L$203)/(1+EXP('2. Iteration'!$F247-'2. Iteration'!L$203))</f>
        <v>0.90767222025056782</v>
      </c>
      <c r="M46" s="3">
        <f>EXP('2. Iteration'!$F247-'2. Iteration'!M$203)/(1+EXP('2. Iteration'!$F247-'2. Iteration'!M$203))</f>
        <v>0.89252789456464987</v>
      </c>
      <c r="N46" s="3">
        <f>EXP('2. Iteration'!$F247-'2. Iteration'!N$203)/(1+EXP('2. Iteration'!$F247-'2. Iteration'!N$203))</f>
        <v>0.85501789095390102</v>
      </c>
      <c r="O46" s="3">
        <f>EXP('2. Iteration'!$F247-'2. Iteration'!O$203)/(1+EXP('2. Iteration'!$F247-'2. Iteration'!O$203))</f>
        <v>0.85055045820169495</v>
      </c>
      <c r="P46" s="3">
        <f>EXP('2. Iteration'!$F247-'2. Iteration'!P$203)/(1+EXP('2. Iteration'!$F247-'2. Iteration'!P$203))</f>
        <v>0.83678225565098407</v>
      </c>
      <c r="Q46" s="3">
        <f>EXP('2. Iteration'!$F247-'2. Iteration'!Q$203)/(1+EXP('2. Iteration'!$F247-'2. Iteration'!Q$203))</f>
        <v>0.82246059068396338</v>
      </c>
      <c r="R46" s="3">
        <f>EXP('2. Iteration'!$F247-'2. Iteration'!R$203)/(1+EXP('2. Iteration'!$F247-'2. Iteration'!R$203))</f>
        <v>0.81756275972257697</v>
      </c>
      <c r="S46" s="3">
        <f>EXP('2. Iteration'!$F247-'2. Iteration'!S$203)/(1+EXP('2. Iteration'!$F247-'2. Iteration'!S$203))</f>
        <v>0.80249490064550721</v>
      </c>
      <c r="T46" s="3">
        <f>EXP('2. Iteration'!$F247-'2. Iteration'!T$203)/(1+EXP('2. Iteration'!$F247-'2. Iteration'!T$203))</f>
        <v>0.8024949006455071</v>
      </c>
      <c r="U46" s="3">
        <f>EXP('2. Iteration'!$F247-'2. Iteration'!U$203)/(1+EXP('2. Iteration'!$F247-'2. Iteration'!U$203))</f>
        <v>0.79734695606468564</v>
      </c>
      <c r="V46" s="3">
        <f>EXP('2. Iteration'!$F247-'2. Iteration'!V$203)/(1+EXP('2. Iteration'!$F247-'2. Iteration'!V$203))</f>
        <v>0.75954396806680124</v>
      </c>
      <c r="W46" s="3">
        <f>EXP('2. Iteration'!$F247-'2. Iteration'!W$203)/(1+EXP('2. Iteration'!$F247-'2. Iteration'!W$203))</f>
        <v>0.7365471959565717</v>
      </c>
      <c r="X46" s="3">
        <f>EXP('2. Iteration'!$F247-'2. Iteration'!X$203)/(1+EXP('2. Iteration'!$F247-'2. Iteration'!X$203))</f>
        <v>0.7365471959565717</v>
      </c>
      <c r="Y46" s="3">
        <f>EXP('2. Iteration'!$F247-'2. Iteration'!Y$203)/(1+EXP('2. Iteration'!$F247-'2. Iteration'!Y$203))</f>
        <v>0.72466789864846037</v>
      </c>
      <c r="Z46" s="3">
        <f>EXP('2. Iteration'!$F247-'2. Iteration'!Z$203)/(1+EXP('2. Iteration'!$F247-'2. Iteration'!Z$203))</f>
        <v>0.68751320826079632</v>
      </c>
      <c r="AA46" s="3">
        <f>EXP('2. Iteration'!$F247-'2. Iteration'!AA$203)/(1+EXP('2. Iteration'!$F247-'2. Iteration'!AA$203))</f>
        <v>0.68751320826079632</v>
      </c>
      <c r="AB46" s="3">
        <f>EXP('2. Iteration'!$F247-'2. Iteration'!AB$203)/(1+EXP('2. Iteration'!$F247-'2. Iteration'!AB$203))</f>
        <v>0.68110103324421123</v>
      </c>
      <c r="AC46" s="3">
        <f>EXP('2. Iteration'!$F247-'2. Iteration'!AC$203)/(1+EXP('2. Iteration'!$F247-'2. Iteration'!AC$203))</f>
        <v>0.6614920444077097</v>
      </c>
      <c r="AD46" s="3">
        <f>EXP('2. Iteration'!$F247-'2. Iteration'!AD$203)/(1+EXP('2. Iteration'!$F247-'2. Iteration'!AD$203))</f>
        <v>0.65483249295298651</v>
      </c>
      <c r="AE46" s="3">
        <f>EXP('2. Iteration'!$F247-'2. Iteration'!AE$203)/(1+EXP('2. Iteration'!$F247-'2. Iteration'!AE$203))</f>
        <v>0.64811186412340283</v>
      </c>
      <c r="AF46" s="3">
        <f>EXP('2. Iteration'!$F247-'2. Iteration'!AF$203)/(1+EXP('2. Iteration'!$F247-'2. Iteration'!AF$203))</f>
        <v>0.64811186412340283</v>
      </c>
      <c r="AG46" s="3">
        <f>EXP('2. Iteration'!$F247-'2. Iteration'!AG$203)/(1+EXP('2. Iteration'!$F247-'2. Iteration'!AG$203))</f>
        <v>0.64133051980739519</v>
      </c>
      <c r="AH46" s="3">
        <f>EXP('2. Iteration'!$F247-'2. Iteration'!AH$203)/(1+EXP('2. Iteration'!$F247-'2. Iteration'!AH$203))</f>
        <v>0.64133051980739519</v>
      </c>
      <c r="AI46" s="3">
        <f>EXP('2. Iteration'!$F247-'2. Iteration'!AI$203)/(1+EXP('2. Iteration'!$F247-'2. Iteration'!AI$203))</f>
        <v>0.64133051980739519</v>
      </c>
      <c r="AJ46" s="3">
        <f>EXP('2. Iteration'!$F247-'2. Iteration'!AJ$203)/(1+EXP('2. Iteration'!$F247-'2. Iteration'!AJ$203))</f>
        <v>0.62758727701089823</v>
      </c>
      <c r="AK46" s="3">
        <f>EXP('2. Iteration'!$F247-'2. Iteration'!AK$203)/(1+EXP('2. Iteration'!$F247-'2. Iteration'!AK$203))</f>
        <v>0.54786799994403268</v>
      </c>
      <c r="AL46" s="3">
        <f>EXP('2. Iteration'!$F247-'2. Iteration'!AL$203)/(1+EXP('2. Iteration'!$F247-'2. Iteration'!AL$203))</f>
        <v>0.54029200190197735</v>
      </c>
      <c r="AM46" s="3">
        <f>EXP('2. Iteration'!$F247-'2. Iteration'!AM$203)/(1+EXP('2. Iteration'!$F247-'2. Iteration'!AM$203))</f>
        <v>0.50165880569431798</v>
      </c>
      <c r="AN46" s="3">
        <f>EXP('2. Iteration'!$F247-'2. Iteration'!AN$203)/(1+EXP('2. Iteration'!$F247-'2. Iteration'!AN$203))</f>
        <v>0.46186378711443143</v>
      </c>
      <c r="AO46" s="3">
        <f>EXP('2. Iteration'!$F247-'2. Iteration'!AO$203)/(1+EXP('2. Iteration'!$F247-'2. Iteration'!AO$203))</f>
        <v>0.45377792518552151</v>
      </c>
      <c r="AP46" s="3">
        <f>EXP('2. Iteration'!$F247-'2. Iteration'!AP$203)/(1+EXP('2. Iteration'!$F247-'2. Iteration'!AP$203))</f>
        <v>0.42928979652073623</v>
      </c>
      <c r="AQ46" s="3">
        <f>EXP('2. Iteration'!$F247-'2. Iteration'!AQ$203)/(1+EXP('2. Iteration'!$F247-'2. Iteration'!AQ$203))</f>
        <v>0.41278629817099938</v>
      </c>
      <c r="AR46" s="3">
        <f>EXP('2. Iteration'!$F247-'2. Iteration'!AR$203)/(1+EXP('2. Iteration'!$F247-'2. Iteration'!AR$203))</f>
        <v>0.40448556143453696</v>
      </c>
      <c r="AS46" s="3">
        <f>EXP('2. Iteration'!$F247-'2. Iteration'!AS$203)/(1+EXP('2. Iteration'!$F247-'2. Iteration'!AS$203))</f>
        <v>0.37940630052213564</v>
      </c>
      <c r="AT46" s="3">
        <f>EXP('2. Iteration'!$F247-'2. Iteration'!AT$203)/(1+EXP('2. Iteration'!$F247-'2. Iteration'!AT$203))</f>
        <v>0.30298069083163354</v>
      </c>
      <c r="AU46" s="3">
        <f>EXP('2. Iteration'!$F247-'2. Iteration'!AU$203)/(1+EXP('2. Iteration'!$F247-'2. Iteration'!AU$203))</f>
        <v>7.6292755305320328E-2</v>
      </c>
      <c r="AX46">
        <f t="shared" si="5"/>
        <v>-7.2446043618162497</v>
      </c>
      <c r="AY46" s="2">
        <f t="shared" si="11"/>
        <v>1.7562482195673221E-2</v>
      </c>
      <c r="AZ46" s="2">
        <f t="shared" si="11"/>
        <v>2.6743446820711527E-2</v>
      </c>
      <c r="BA46" s="2">
        <f t="shared" si="11"/>
        <v>5.2288986631816504E-2</v>
      </c>
      <c r="BB46" s="2">
        <f t="shared" si="11"/>
        <v>7.1999539787885952E-2</v>
      </c>
      <c r="BC46" s="2">
        <f t="shared" si="11"/>
        <v>8.3803360835972521E-2</v>
      </c>
      <c r="BD46" s="2">
        <f t="shared" si="11"/>
        <v>9.5921851988643114E-2</v>
      </c>
      <c r="BE46" s="2">
        <f t="shared" si="11"/>
        <v>0.12396229710264405</v>
      </c>
      <c r="BF46" s="2">
        <f t="shared" si="11"/>
        <v>0.12711437625458172</v>
      </c>
      <c r="BG46" s="2">
        <f t="shared" si="11"/>
        <v>0.13657771227863522</v>
      </c>
      <c r="BH46" s="2">
        <f t="shared" si="10"/>
        <v>0.14601916745574944</v>
      </c>
      <c r="BI46" s="2">
        <f t="shared" si="10"/>
        <v>0.14915389363738085</v>
      </c>
      <c r="BJ46" s="2">
        <f t="shared" si="10"/>
        <v>0.15849683508346471</v>
      </c>
      <c r="BK46" s="2">
        <f t="shared" si="10"/>
        <v>0.15849683508346479</v>
      </c>
      <c r="BL46" s="2">
        <f t="shared" si="10"/>
        <v>0.1615847877190659</v>
      </c>
      <c r="BM46" s="2">
        <f t="shared" si="10"/>
        <v>0.18263692864013925</v>
      </c>
      <c r="BN46" s="2">
        <f t="shared" si="10"/>
        <v>0.19404542408508327</v>
      </c>
      <c r="BO46" s="2">
        <f t="shared" si="10"/>
        <v>0.19404542408508327</v>
      </c>
      <c r="BP46" s="2">
        <f t="shared" si="10"/>
        <v>0.19952433531688513</v>
      </c>
      <c r="BQ46" s="2">
        <f t="shared" si="10"/>
        <v>0.21483879672774323</v>
      </c>
      <c r="BR46" s="2">
        <f t="shared" si="10"/>
        <v>0.21483879672774323</v>
      </c>
      <c r="BS46" s="2">
        <f t="shared" si="10"/>
        <v>0.2172024157578791</v>
      </c>
      <c r="BT46" s="2">
        <f t="shared" si="12"/>
        <v>0.22392031959301831</v>
      </c>
      <c r="BU46" s="2">
        <f t="shared" si="12"/>
        <v>0.22602689912596338</v>
      </c>
      <c r="BV46" s="2">
        <f t="shared" si="12"/>
        <v>0.22806287570589065</v>
      </c>
      <c r="BW46" s="2">
        <f t="shared" si="12"/>
        <v>0.22806287570589065</v>
      </c>
      <c r="BX46" s="2">
        <f t="shared" si="12"/>
        <v>0.23002568417097147</v>
      </c>
      <c r="BY46" s="2">
        <f t="shared" si="12"/>
        <v>0.23002568417097147</v>
      </c>
      <c r="BZ46" s="2">
        <f t="shared" si="12"/>
        <v>0.23002568417097147</v>
      </c>
      <c r="CA46" s="2">
        <f t="shared" si="12"/>
        <v>0.23372148674494433</v>
      </c>
      <c r="CB46" s="2">
        <f t="shared" si="12"/>
        <v>0.2477086545813581</v>
      </c>
      <c r="CC46" s="2">
        <f t="shared" si="12"/>
        <v>0.24837655458273106</v>
      </c>
      <c r="CD46" s="2">
        <f t="shared" si="12"/>
        <v>0.24999724836366849</v>
      </c>
      <c r="CE46" s="2">
        <f t="shared" si="7"/>
        <v>0.24854562926674659</v>
      </c>
      <c r="CF46" s="2">
        <f t="shared" si="7"/>
        <v>0.24786351979984475</v>
      </c>
      <c r="CG46" s="2">
        <f t="shared" si="7"/>
        <v>0.24500006712392108</v>
      </c>
      <c r="CH46" s="2">
        <f t="shared" si="7"/>
        <v>0.24239377021328221</v>
      </c>
      <c r="CI46" s="2">
        <f t="shared" si="7"/>
        <v>0.24087699202552437</v>
      </c>
      <c r="CJ46" s="2">
        <f t="shared" si="7"/>
        <v>0.23545715964624253</v>
      </c>
      <c r="CK46" s="2">
        <f t="shared" si="9"/>
        <v>0.21118339181481965</v>
      </c>
      <c r="CL46" s="2">
        <f t="shared" si="9"/>
        <v>7.0472170793242847E-2</v>
      </c>
    </row>
    <row r="47" spans="1:90">
      <c r="A47" t="str">
        <f>Tabelle1!A47</f>
        <v>Stöckl Anna</v>
      </c>
      <c r="H47" s="3">
        <f>EXP('2. Iteration'!$F248-'2. Iteration'!H$203)/(1+EXP('2. Iteration'!$F248-'2. Iteration'!H$203))</f>
        <v>0.98211774267737417</v>
      </c>
      <c r="I47" s="3">
        <f>EXP('2. Iteration'!$F248-'2. Iteration'!I$203)/(1+EXP('2. Iteration'!$F248-'2. Iteration'!I$203))</f>
        <v>0.97250032082453497</v>
      </c>
      <c r="J47" s="3">
        <f>EXP('2. Iteration'!$F248-'2. Iteration'!J$203)/(1+EXP('2. Iteration'!$F248-'2. Iteration'!J$203))</f>
        <v>0.94464706607396332</v>
      </c>
      <c r="K47" s="3">
        <f>EXP('2. Iteration'!$F248-'2. Iteration'!K$203)/(1+EXP('2. Iteration'!$F248-'2. Iteration'!K$203))</f>
        <v>0.92190100759788907</v>
      </c>
      <c r="L47" s="3">
        <f>EXP('2. Iteration'!$F248-'2. Iteration'!L$203)/(1+EXP('2. Iteration'!$F248-'2. Iteration'!L$203))</f>
        <v>0.90767222025056782</v>
      </c>
      <c r="M47" s="3">
        <f>EXP('2. Iteration'!$F248-'2. Iteration'!M$203)/(1+EXP('2. Iteration'!$F248-'2. Iteration'!M$203))</f>
        <v>0.89252789456464987</v>
      </c>
      <c r="N47" s="3">
        <f>EXP('2. Iteration'!$F248-'2. Iteration'!N$203)/(1+EXP('2. Iteration'!$F248-'2. Iteration'!N$203))</f>
        <v>0.85501789095390102</v>
      </c>
      <c r="O47" s="3">
        <f>EXP('2. Iteration'!$F248-'2. Iteration'!O$203)/(1+EXP('2. Iteration'!$F248-'2. Iteration'!O$203))</f>
        <v>0.85055045820169495</v>
      </c>
      <c r="P47" s="3">
        <f>EXP('2. Iteration'!$F248-'2. Iteration'!P$203)/(1+EXP('2. Iteration'!$F248-'2. Iteration'!P$203))</f>
        <v>0.83678225565098407</v>
      </c>
      <c r="Q47" s="3">
        <f>EXP('2. Iteration'!$F248-'2. Iteration'!Q$203)/(1+EXP('2. Iteration'!$F248-'2. Iteration'!Q$203))</f>
        <v>0.82246059068396327</v>
      </c>
      <c r="R47" s="3">
        <f>EXP('2. Iteration'!$F248-'2. Iteration'!R$203)/(1+EXP('2. Iteration'!$F248-'2. Iteration'!R$203))</f>
        <v>0.81756275972257686</v>
      </c>
      <c r="S47" s="3">
        <f>EXP('2. Iteration'!$F248-'2. Iteration'!S$203)/(1+EXP('2. Iteration'!$F248-'2. Iteration'!S$203))</f>
        <v>0.8024949006455071</v>
      </c>
      <c r="T47" s="3">
        <f>EXP('2. Iteration'!$F248-'2. Iteration'!T$203)/(1+EXP('2. Iteration'!$F248-'2. Iteration'!T$203))</f>
        <v>0.80249490064550699</v>
      </c>
      <c r="U47" s="3">
        <f>EXP('2. Iteration'!$F248-'2. Iteration'!U$203)/(1+EXP('2. Iteration'!$F248-'2. Iteration'!U$203))</f>
        <v>0.79734695606468564</v>
      </c>
      <c r="V47" s="3">
        <f>EXP('2. Iteration'!$F248-'2. Iteration'!V$203)/(1+EXP('2. Iteration'!$F248-'2. Iteration'!V$203))</f>
        <v>0.75954396806680124</v>
      </c>
      <c r="W47" s="3">
        <f>EXP('2. Iteration'!$F248-'2. Iteration'!W$203)/(1+EXP('2. Iteration'!$F248-'2. Iteration'!W$203))</f>
        <v>0.7365471959565717</v>
      </c>
      <c r="X47" s="3">
        <f>EXP('2. Iteration'!$F248-'2. Iteration'!X$203)/(1+EXP('2. Iteration'!$F248-'2. Iteration'!X$203))</f>
        <v>0.7365471959565717</v>
      </c>
      <c r="Y47" s="3">
        <f>EXP('2. Iteration'!$F248-'2. Iteration'!Y$203)/(1+EXP('2. Iteration'!$F248-'2. Iteration'!Y$203))</f>
        <v>0.72466789864846037</v>
      </c>
      <c r="Z47" s="3">
        <f>EXP('2. Iteration'!$F248-'2. Iteration'!Z$203)/(1+EXP('2. Iteration'!$F248-'2. Iteration'!Z$203))</f>
        <v>0.68751320826079632</v>
      </c>
      <c r="AA47" s="3">
        <f>EXP('2. Iteration'!$F248-'2. Iteration'!AA$203)/(1+EXP('2. Iteration'!$F248-'2. Iteration'!AA$203))</f>
        <v>0.68751320826079632</v>
      </c>
      <c r="AB47" s="3">
        <f>EXP('2. Iteration'!$F248-'2. Iteration'!AB$203)/(1+EXP('2. Iteration'!$F248-'2. Iteration'!AB$203))</f>
        <v>0.68110103324421112</v>
      </c>
      <c r="AC47" s="3">
        <f>EXP('2. Iteration'!$F248-'2. Iteration'!AC$203)/(1+EXP('2. Iteration'!$F248-'2. Iteration'!AC$203))</f>
        <v>0.6614920444077097</v>
      </c>
      <c r="AD47" s="3">
        <f>EXP('2. Iteration'!$F248-'2. Iteration'!AD$203)/(1+EXP('2. Iteration'!$F248-'2. Iteration'!AD$203))</f>
        <v>0.65483249295298651</v>
      </c>
      <c r="AE47" s="3">
        <f>EXP('2. Iteration'!$F248-'2. Iteration'!AE$203)/(1+EXP('2. Iteration'!$F248-'2. Iteration'!AE$203))</f>
        <v>0.64811186412340283</v>
      </c>
      <c r="AF47" s="3">
        <f>EXP('2. Iteration'!$F248-'2. Iteration'!AF$203)/(1+EXP('2. Iteration'!$F248-'2. Iteration'!AF$203))</f>
        <v>0.64811186412340283</v>
      </c>
      <c r="AG47" s="3">
        <f>EXP('2. Iteration'!$F248-'2. Iteration'!AG$203)/(1+EXP('2. Iteration'!$F248-'2. Iteration'!AG$203))</f>
        <v>0.64133051980739519</v>
      </c>
      <c r="AH47" s="3">
        <f>EXP('2. Iteration'!$F248-'2. Iteration'!AH$203)/(1+EXP('2. Iteration'!$F248-'2. Iteration'!AH$203))</f>
        <v>0.64133051980739531</v>
      </c>
      <c r="AI47" s="3">
        <f>EXP('2. Iteration'!$F248-'2. Iteration'!AI$203)/(1+EXP('2. Iteration'!$F248-'2. Iteration'!AI$203))</f>
        <v>0.64133051980739519</v>
      </c>
      <c r="AJ47" s="3">
        <f>EXP('2. Iteration'!$F248-'2. Iteration'!AJ$203)/(1+EXP('2. Iteration'!$F248-'2. Iteration'!AJ$203))</f>
        <v>0.62758727701089823</v>
      </c>
      <c r="AK47" s="3">
        <f>EXP('2. Iteration'!$F248-'2. Iteration'!AK$203)/(1+EXP('2. Iteration'!$F248-'2. Iteration'!AK$203))</f>
        <v>0.54786799994403268</v>
      </c>
      <c r="AL47" s="3">
        <f>EXP('2. Iteration'!$F248-'2. Iteration'!AL$203)/(1+EXP('2. Iteration'!$F248-'2. Iteration'!AL$203))</f>
        <v>0.54029200190197735</v>
      </c>
      <c r="AM47" s="3">
        <f>EXP('2. Iteration'!$F248-'2. Iteration'!AM$203)/(1+EXP('2. Iteration'!$F248-'2. Iteration'!AM$203))</f>
        <v>0.50165880569431798</v>
      </c>
      <c r="AN47" s="3">
        <f>EXP('2. Iteration'!$F248-'2. Iteration'!AN$203)/(1+EXP('2. Iteration'!$F248-'2. Iteration'!AN$203))</f>
        <v>0.46186378711443143</v>
      </c>
      <c r="AO47" s="3">
        <f>EXP('2. Iteration'!$F248-'2. Iteration'!AO$203)/(1+EXP('2. Iteration'!$F248-'2. Iteration'!AO$203))</f>
        <v>0.45377792518552146</v>
      </c>
      <c r="AP47" s="3">
        <f>EXP('2. Iteration'!$F248-'2. Iteration'!AP$203)/(1+EXP('2. Iteration'!$F248-'2. Iteration'!AP$203))</f>
        <v>0.42928979652073623</v>
      </c>
      <c r="AQ47" s="3">
        <f>EXP('2. Iteration'!$F248-'2. Iteration'!AQ$203)/(1+EXP('2. Iteration'!$F248-'2. Iteration'!AQ$203))</f>
        <v>0.41278629817099932</v>
      </c>
      <c r="AR47" s="3">
        <f>EXP('2. Iteration'!$F248-'2. Iteration'!AR$203)/(1+EXP('2. Iteration'!$F248-'2. Iteration'!AR$203))</f>
        <v>0.40448556143453696</v>
      </c>
      <c r="AS47" s="3">
        <f>EXP('2. Iteration'!$F248-'2. Iteration'!AS$203)/(1+EXP('2. Iteration'!$F248-'2. Iteration'!AS$203))</f>
        <v>0.37940630052213553</v>
      </c>
      <c r="AT47" s="3">
        <f>EXP('2. Iteration'!$F248-'2. Iteration'!AT$203)/(1+EXP('2. Iteration'!$F248-'2. Iteration'!AT$203))</f>
        <v>0.30298069083163348</v>
      </c>
      <c r="AU47" s="3">
        <f>EXP('2. Iteration'!$F248-'2. Iteration'!AU$203)/(1+EXP('2. Iteration'!$F248-'2. Iteration'!AU$203))</f>
        <v>7.6292755305320328E-2</v>
      </c>
      <c r="AX47">
        <f t="shared" si="5"/>
        <v>-7.2446043618162497</v>
      </c>
      <c r="AY47" s="2">
        <f t="shared" si="11"/>
        <v>1.7562482195673221E-2</v>
      </c>
      <c r="AZ47" s="2">
        <f t="shared" si="11"/>
        <v>2.6743446820711527E-2</v>
      </c>
      <c r="BA47" s="2">
        <f t="shared" si="11"/>
        <v>5.2288986631816504E-2</v>
      </c>
      <c r="BB47" s="2">
        <f t="shared" si="11"/>
        <v>7.1999539787885952E-2</v>
      </c>
      <c r="BC47" s="2">
        <f t="shared" si="11"/>
        <v>8.3803360835972521E-2</v>
      </c>
      <c r="BD47" s="2">
        <f t="shared" si="11"/>
        <v>9.5921851988643114E-2</v>
      </c>
      <c r="BE47" s="2">
        <f t="shared" si="11"/>
        <v>0.12396229710264405</v>
      </c>
      <c r="BF47" s="2">
        <f t="shared" si="11"/>
        <v>0.12711437625458172</v>
      </c>
      <c r="BG47" s="2">
        <f t="shared" si="11"/>
        <v>0.13657771227863522</v>
      </c>
      <c r="BH47" s="2">
        <f t="shared" si="10"/>
        <v>0.1460191674557495</v>
      </c>
      <c r="BI47" s="2">
        <f t="shared" si="10"/>
        <v>0.14915389363738091</v>
      </c>
      <c r="BJ47" s="2">
        <f t="shared" si="10"/>
        <v>0.15849683508346479</v>
      </c>
      <c r="BK47" s="2">
        <f t="shared" si="10"/>
        <v>0.15849683508346485</v>
      </c>
      <c r="BL47" s="2">
        <f t="shared" si="10"/>
        <v>0.1615847877190659</v>
      </c>
      <c r="BM47" s="2">
        <f t="shared" si="10"/>
        <v>0.18263692864013925</v>
      </c>
      <c r="BN47" s="2">
        <f t="shared" si="10"/>
        <v>0.19404542408508327</v>
      </c>
      <c r="BO47" s="2">
        <f t="shared" si="10"/>
        <v>0.19404542408508327</v>
      </c>
      <c r="BP47" s="2">
        <f t="shared" si="10"/>
        <v>0.19952433531688513</v>
      </c>
      <c r="BQ47" s="2">
        <f t="shared" si="10"/>
        <v>0.21483879672774323</v>
      </c>
      <c r="BR47" s="2">
        <f t="shared" si="10"/>
        <v>0.21483879672774323</v>
      </c>
      <c r="BS47" s="2">
        <f t="shared" si="10"/>
        <v>0.21720241575787913</v>
      </c>
      <c r="BT47" s="2">
        <f t="shared" si="12"/>
        <v>0.22392031959301831</v>
      </c>
      <c r="BU47" s="2">
        <f t="shared" si="12"/>
        <v>0.22602689912596338</v>
      </c>
      <c r="BV47" s="2">
        <f t="shared" si="12"/>
        <v>0.22806287570589065</v>
      </c>
      <c r="BW47" s="2">
        <f t="shared" si="12"/>
        <v>0.22806287570589065</v>
      </c>
      <c r="BX47" s="2">
        <f t="shared" si="12"/>
        <v>0.23002568417097147</v>
      </c>
      <c r="BY47" s="2">
        <f t="shared" si="12"/>
        <v>0.23002568417097144</v>
      </c>
      <c r="BZ47" s="2">
        <f t="shared" si="12"/>
        <v>0.23002568417097147</v>
      </c>
      <c r="CA47" s="2">
        <f t="shared" si="12"/>
        <v>0.23372148674494433</v>
      </c>
      <c r="CB47" s="2">
        <f t="shared" si="12"/>
        <v>0.2477086545813581</v>
      </c>
      <c r="CC47" s="2">
        <f t="shared" si="12"/>
        <v>0.24837655458273106</v>
      </c>
      <c r="CD47" s="2">
        <f t="shared" si="12"/>
        <v>0.24999724836366849</v>
      </c>
      <c r="CE47" s="2">
        <f t="shared" si="7"/>
        <v>0.24854562926674659</v>
      </c>
      <c r="CF47" s="2">
        <f t="shared" si="7"/>
        <v>0.24786351979984478</v>
      </c>
      <c r="CG47" s="2">
        <f t="shared" si="7"/>
        <v>0.24500006712392108</v>
      </c>
      <c r="CH47" s="2">
        <f t="shared" si="7"/>
        <v>0.24239377021328215</v>
      </c>
      <c r="CI47" s="2">
        <f t="shared" si="7"/>
        <v>0.24087699202552437</v>
      </c>
      <c r="CJ47" s="2">
        <f t="shared" si="7"/>
        <v>0.2354571596462425</v>
      </c>
      <c r="CK47" s="2">
        <f t="shared" si="9"/>
        <v>0.2111833918148196</v>
      </c>
      <c r="CL47" s="2">
        <f t="shared" si="9"/>
        <v>7.0472170793242847E-2</v>
      </c>
    </row>
    <row r="48" spans="1:90">
      <c r="A48" t="str">
        <f>Tabelle1!A48</f>
        <v>Tohumcu Tural</v>
      </c>
      <c r="H48" s="3">
        <f>EXP('2. Iteration'!$F249-'2. Iteration'!H$203)/(1+EXP('2. Iteration'!$F249-'2. Iteration'!H$203))</f>
        <v>0.98211774267737417</v>
      </c>
      <c r="I48" s="3">
        <f>EXP('2. Iteration'!$F249-'2. Iteration'!I$203)/(1+EXP('2. Iteration'!$F249-'2. Iteration'!I$203))</f>
        <v>0.97250032082453497</v>
      </c>
      <c r="J48" s="3">
        <f>EXP('2. Iteration'!$F249-'2. Iteration'!J$203)/(1+EXP('2. Iteration'!$F249-'2. Iteration'!J$203))</f>
        <v>0.94464706607396332</v>
      </c>
      <c r="K48" s="3">
        <f>EXP('2. Iteration'!$F249-'2. Iteration'!K$203)/(1+EXP('2. Iteration'!$F249-'2. Iteration'!K$203))</f>
        <v>0.92190100759788907</v>
      </c>
      <c r="L48" s="3">
        <f>EXP('2. Iteration'!$F249-'2. Iteration'!L$203)/(1+EXP('2. Iteration'!$F249-'2. Iteration'!L$203))</f>
        <v>0.90767222025056782</v>
      </c>
      <c r="M48" s="3">
        <f>EXP('2. Iteration'!$F249-'2. Iteration'!M$203)/(1+EXP('2. Iteration'!$F249-'2. Iteration'!M$203))</f>
        <v>0.89252789456464987</v>
      </c>
      <c r="N48" s="3">
        <f>EXP('2. Iteration'!$F249-'2. Iteration'!N$203)/(1+EXP('2. Iteration'!$F249-'2. Iteration'!N$203))</f>
        <v>0.85501789095390102</v>
      </c>
      <c r="O48" s="3">
        <f>EXP('2. Iteration'!$F249-'2. Iteration'!O$203)/(1+EXP('2. Iteration'!$F249-'2. Iteration'!O$203))</f>
        <v>0.85055045820169495</v>
      </c>
      <c r="P48" s="3">
        <f>EXP('2. Iteration'!$F249-'2. Iteration'!P$203)/(1+EXP('2. Iteration'!$F249-'2. Iteration'!P$203))</f>
        <v>0.83678225565098407</v>
      </c>
      <c r="Q48" s="3">
        <f>EXP('2. Iteration'!$F249-'2. Iteration'!Q$203)/(1+EXP('2. Iteration'!$F249-'2. Iteration'!Q$203))</f>
        <v>0.82246059068396327</v>
      </c>
      <c r="R48" s="3">
        <f>EXP('2. Iteration'!$F249-'2. Iteration'!R$203)/(1+EXP('2. Iteration'!$F249-'2. Iteration'!R$203))</f>
        <v>0.81756275972257686</v>
      </c>
      <c r="S48" s="3">
        <f>EXP('2. Iteration'!$F249-'2. Iteration'!S$203)/(1+EXP('2. Iteration'!$F249-'2. Iteration'!S$203))</f>
        <v>0.8024949006455071</v>
      </c>
      <c r="T48" s="3">
        <f>EXP('2. Iteration'!$F249-'2. Iteration'!T$203)/(1+EXP('2. Iteration'!$F249-'2. Iteration'!T$203))</f>
        <v>0.80249490064550699</v>
      </c>
      <c r="U48" s="3">
        <f>EXP('2. Iteration'!$F249-'2. Iteration'!U$203)/(1+EXP('2. Iteration'!$F249-'2. Iteration'!U$203))</f>
        <v>0.79734695606468564</v>
      </c>
      <c r="V48" s="3">
        <f>EXP('2. Iteration'!$F249-'2. Iteration'!V$203)/(1+EXP('2. Iteration'!$F249-'2. Iteration'!V$203))</f>
        <v>0.75954396806680124</v>
      </c>
      <c r="W48" s="3">
        <f>EXP('2. Iteration'!$F249-'2. Iteration'!W$203)/(1+EXP('2. Iteration'!$F249-'2. Iteration'!W$203))</f>
        <v>0.7365471959565717</v>
      </c>
      <c r="X48" s="3">
        <f>EXP('2. Iteration'!$F249-'2. Iteration'!X$203)/(1+EXP('2. Iteration'!$F249-'2. Iteration'!X$203))</f>
        <v>0.7365471959565717</v>
      </c>
      <c r="Y48" s="3">
        <f>EXP('2. Iteration'!$F249-'2. Iteration'!Y$203)/(1+EXP('2. Iteration'!$F249-'2. Iteration'!Y$203))</f>
        <v>0.72466789864846037</v>
      </c>
      <c r="Z48" s="3">
        <f>EXP('2. Iteration'!$F249-'2. Iteration'!Z$203)/(1+EXP('2. Iteration'!$F249-'2. Iteration'!Z$203))</f>
        <v>0.68751320826079632</v>
      </c>
      <c r="AA48" s="3">
        <f>EXP('2. Iteration'!$F249-'2. Iteration'!AA$203)/(1+EXP('2. Iteration'!$F249-'2. Iteration'!AA$203))</f>
        <v>0.68751320826079632</v>
      </c>
      <c r="AB48" s="3">
        <f>EXP('2. Iteration'!$F249-'2. Iteration'!AB$203)/(1+EXP('2. Iteration'!$F249-'2. Iteration'!AB$203))</f>
        <v>0.68110103324421112</v>
      </c>
      <c r="AC48" s="3">
        <f>EXP('2. Iteration'!$F249-'2. Iteration'!AC$203)/(1+EXP('2. Iteration'!$F249-'2. Iteration'!AC$203))</f>
        <v>0.6614920444077097</v>
      </c>
      <c r="AD48" s="3">
        <f>EXP('2. Iteration'!$F249-'2. Iteration'!AD$203)/(1+EXP('2. Iteration'!$F249-'2. Iteration'!AD$203))</f>
        <v>0.65483249295298651</v>
      </c>
      <c r="AE48" s="3">
        <f>EXP('2. Iteration'!$F249-'2. Iteration'!AE$203)/(1+EXP('2. Iteration'!$F249-'2. Iteration'!AE$203))</f>
        <v>0.64811186412340283</v>
      </c>
      <c r="AF48" s="3">
        <f>EXP('2. Iteration'!$F249-'2. Iteration'!AF$203)/(1+EXP('2. Iteration'!$F249-'2. Iteration'!AF$203))</f>
        <v>0.64811186412340283</v>
      </c>
      <c r="AG48" s="3">
        <f>EXP('2. Iteration'!$F249-'2. Iteration'!AG$203)/(1+EXP('2. Iteration'!$F249-'2. Iteration'!AG$203))</f>
        <v>0.64133051980739519</v>
      </c>
      <c r="AH48" s="3">
        <f>EXP('2. Iteration'!$F249-'2. Iteration'!AH$203)/(1+EXP('2. Iteration'!$F249-'2. Iteration'!AH$203))</f>
        <v>0.64133051980739531</v>
      </c>
      <c r="AI48" s="3">
        <f>EXP('2. Iteration'!$F249-'2. Iteration'!AI$203)/(1+EXP('2. Iteration'!$F249-'2. Iteration'!AI$203))</f>
        <v>0.64133051980739519</v>
      </c>
      <c r="AJ48" s="3">
        <f>EXP('2. Iteration'!$F249-'2. Iteration'!AJ$203)/(1+EXP('2. Iteration'!$F249-'2. Iteration'!AJ$203))</f>
        <v>0.62758727701089823</v>
      </c>
      <c r="AK48" s="3">
        <f>EXP('2. Iteration'!$F249-'2. Iteration'!AK$203)/(1+EXP('2. Iteration'!$F249-'2. Iteration'!AK$203))</f>
        <v>0.54786799994403268</v>
      </c>
      <c r="AL48" s="3">
        <f>EXP('2. Iteration'!$F249-'2. Iteration'!AL$203)/(1+EXP('2. Iteration'!$F249-'2. Iteration'!AL$203))</f>
        <v>0.54029200190197735</v>
      </c>
      <c r="AM48" s="3">
        <f>EXP('2. Iteration'!$F249-'2. Iteration'!AM$203)/(1+EXP('2. Iteration'!$F249-'2. Iteration'!AM$203))</f>
        <v>0.50165880569431798</v>
      </c>
      <c r="AN48" s="3">
        <f>EXP('2. Iteration'!$F249-'2. Iteration'!AN$203)/(1+EXP('2. Iteration'!$F249-'2. Iteration'!AN$203))</f>
        <v>0.46186378711443143</v>
      </c>
      <c r="AO48" s="3">
        <f>EXP('2. Iteration'!$F249-'2. Iteration'!AO$203)/(1+EXP('2. Iteration'!$F249-'2. Iteration'!AO$203))</f>
        <v>0.45377792518552146</v>
      </c>
      <c r="AP48" s="3">
        <f>EXP('2. Iteration'!$F249-'2. Iteration'!AP$203)/(1+EXP('2. Iteration'!$F249-'2. Iteration'!AP$203))</f>
        <v>0.42928979652073623</v>
      </c>
      <c r="AQ48" s="3">
        <f>EXP('2. Iteration'!$F249-'2. Iteration'!AQ$203)/(1+EXP('2. Iteration'!$F249-'2. Iteration'!AQ$203))</f>
        <v>0.41278629817099932</v>
      </c>
      <c r="AR48" s="3">
        <f>EXP('2. Iteration'!$F249-'2. Iteration'!AR$203)/(1+EXP('2. Iteration'!$F249-'2. Iteration'!AR$203))</f>
        <v>0.40448556143453696</v>
      </c>
      <c r="AS48" s="3">
        <f>EXP('2. Iteration'!$F249-'2. Iteration'!AS$203)/(1+EXP('2. Iteration'!$F249-'2. Iteration'!AS$203))</f>
        <v>0.37940630052213553</v>
      </c>
      <c r="AT48" s="3">
        <f>EXP('2. Iteration'!$F249-'2. Iteration'!AT$203)/(1+EXP('2. Iteration'!$F249-'2. Iteration'!AT$203))</f>
        <v>0.30298069083163348</v>
      </c>
      <c r="AU48" s="3">
        <f>EXP('2. Iteration'!$F249-'2. Iteration'!AU$203)/(1+EXP('2. Iteration'!$F249-'2. Iteration'!AU$203))</f>
        <v>7.6292755305320328E-2</v>
      </c>
      <c r="AX48">
        <f t="shared" si="5"/>
        <v>-7.2446043618162497</v>
      </c>
      <c r="AY48" s="2">
        <f t="shared" si="11"/>
        <v>1.7562482195673221E-2</v>
      </c>
      <c r="AZ48" s="2">
        <f t="shared" si="11"/>
        <v>2.6743446820711527E-2</v>
      </c>
      <c r="BA48" s="2">
        <f t="shared" si="11"/>
        <v>5.2288986631816504E-2</v>
      </c>
      <c r="BB48" s="2">
        <f t="shared" si="11"/>
        <v>7.1999539787885952E-2</v>
      </c>
      <c r="BC48" s="2">
        <f t="shared" si="11"/>
        <v>8.3803360835972521E-2</v>
      </c>
      <c r="BD48" s="2">
        <f t="shared" si="11"/>
        <v>9.5921851988643114E-2</v>
      </c>
      <c r="BE48" s="2">
        <f t="shared" si="11"/>
        <v>0.12396229710264405</v>
      </c>
      <c r="BF48" s="2">
        <f t="shared" si="11"/>
        <v>0.12711437625458172</v>
      </c>
      <c r="BG48" s="2">
        <f t="shared" si="11"/>
        <v>0.13657771227863522</v>
      </c>
      <c r="BH48" s="2">
        <f t="shared" si="10"/>
        <v>0.1460191674557495</v>
      </c>
      <c r="BI48" s="2">
        <f t="shared" si="10"/>
        <v>0.14915389363738091</v>
      </c>
      <c r="BJ48" s="2">
        <f t="shared" si="10"/>
        <v>0.15849683508346479</v>
      </c>
      <c r="BK48" s="2">
        <f t="shared" si="10"/>
        <v>0.15849683508346485</v>
      </c>
      <c r="BL48" s="2">
        <f t="shared" si="10"/>
        <v>0.1615847877190659</v>
      </c>
      <c r="BM48" s="2">
        <f t="shared" si="10"/>
        <v>0.18263692864013925</v>
      </c>
      <c r="BN48" s="2">
        <f t="shared" si="10"/>
        <v>0.19404542408508327</v>
      </c>
      <c r="BO48" s="2">
        <f t="shared" si="10"/>
        <v>0.19404542408508327</v>
      </c>
      <c r="BP48" s="2">
        <f t="shared" si="10"/>
        <v>0.19952433531688513</v>
      </c>
      <c r="BQ48" s="2">
        <f t="shared" si="10"/>
        <v>0.21483879672774323</v>
      </c>
      <c r="BR48" s="2">
        <f t="shared" si="10"/>
        <v>0.21483879672774323</v>
      </c>
      <c r="BS48" s="2">
        <f t="shared" si="10"/>
        <v>0.21720241575787913</v>
      </c>
      <c r="BT48" s="2">
        <f t="shared" si="12"/>
        <v>0.22392031959301831</v>
      </c>
      <c r="BU48" s="2">
        <f t="shared" si="12"/>
        <v>0.22602689912596338</v>
      </c>
      <c r="BV48" s="2">
        <f t="shared" si="12"/>
        <v>0.22806287570589065</v>
      </c>
      <c r="BW48" s="2">
        <f t="shared" si="12"/>
        <v>0.22806287570589065</v>
      </c>
      <c r="BX48" s="2">
        <f t="shared" si="12"/>
        <v>0.23002568417097147</v>
      </c>
      <c r="BY48" s="2">
        <f t="shared" si="12"/>
        <v>0.23002568417097144</v>
      </c>
      <c r="BZ48" s="2">
        <f t="shared" si="12"/>
        <v>0.23002568417097147</v>
      </c>
      <c r="CA48" s="2">
        <f t="shared" si="12"/>
        <v>0.23372148674494433</v>
      </c>
      <c r="CB48" s="2">
        <f t="shared" si="12"/>
        <v>0.2477086545813581</v>
      </c>
      <c r="CC48" s="2">
        <f t="shared" si="12"/>
        <v>0.24837655458273106</v>
      </c>
      <c r="CD48" s="2">
        <f t="shared" si="12"/>
        <v>0.24999724836366849</v>
      </c>
      <c r="CE48" s="2">
        <f t="shared" si="7"/>
        <v>0.24854562926674659</v>
      </c>
      <c r="CF48" s="2">
        <f t="shared" si="7"/>
        <v>0.24786351979984478</v>
      </c>
      <c r="CG48" s="2">
        <f t="shared" si="7"/>
        <v>0.24500006712392108</v>
      </c>
      <c r="CH48" s="2">
        <f t="shared" si="7"/>
        <v>0.24239377021328215</v>
      </c>
      <c r="CI48" s="2">
        <f t="shared" si="7"/>
        <v>0.24087699202552437</v>
      </c>
      <c r="CJ48" s="2">
        <f t="shared" si="7"/>
        <v>0.2354571596462425</v>
      </c>
      <c r="CK48" s="2">
        <f t="shared" si="9"/>
        <v>0.2111833918148196</v>
      </c>
      <c r="CL48" s="2">
        <f t="shared" si="9"/>
        <v>7.0472170793242847E-2</v>
      </c>
    </row>
    <row r="49" spans="1:90">
      <c r="A49" t="str">
        <f>Tabelle1!A49</f>
        <v>Ribo</v>
      </c>
      <c r="H49" s="3">
        <f>EXP('2. Iteration'!$F250-'2. Iteration'!H$203)/(1+EXP('2. Iteration'!$F250-'2. Iteration'!H$203))</f>
        <v>0.98211774267737417</v>
      </c>
      <c r="I49" s="3">
        <f>EXP('2. Iteration'!$F250-'2. Iteration'!I$203)/(1+EXP('2. Iteration'!$F250-'2. Iteration'!I$203))</f>
        <v>0.97250032082453497</v>
      </c>
      <c r="J49" s="3">
        <f>EXP('2. Iteration'!$F250-'2. Iteration'!J$203)/(1+EXP('2. Iteration'!$F250-'2. Iteration'!J$203))</f>
        <v>0.94464706607396332</v>
      </c>
      <c r="K49" s="3">
        <f>EXP('2. Iteration'!$F250-'2. Iteration'!K$203)/(1+EXP('2. Iteration'!$F250-'2. Iteration'!K$203))</f>
        <v>0.92190100759788907</v>
      </c>
      <c r="L49" s="3">
        <f>EXP('2. Iteration'!$F250-'2. Iteration'!L$203)/(1+EXP('2. Iteration'!$F250-'2. Iteration'!L$203))</f>
        <v>0.90767222025056782</v>
      </c>
      <c r="M49" s="3">
        <f>EXP('2. Iteration'!$F250-'2. Iteration'!M$203)/(1+EXP('2. Iteration'!$F250-'2. Iteration'!M$203))</f>
        <v>0.89252789456464987</v>
      </c>
      <c r="N49" s="3">
        <f>EXP('2. Iteration'!$F250-'2. Iteration'!N$203)/(1+EXP('2. Iteration'!$F250-'2. Iteration'!N$203))</f>
        <v>0.85501789095390102</v>
      </c>
      <c r="O49" s="3">
        <f>EXP('2. Iteration'!$F250-'2. Iteration'!O$203)/(1+EXP('2. Iteration'!$F250-'2. Iteration'!O$203))</f>
        <v>0.85055045820169495</v>
      </c>
      <c r="P49" s="3">
        <f>EXP('2. Iteration'!$F250-'2. Iteration'!P$203)/(1+EXP('2. Iteration'!$F250-'2. Iteration'!P$203))</f>
        <v>0.83678225565098407</v>
      </c>
      <c r="Q49" s="3">
        <f>EXP('2. Iteration'!$F250-'2. Iteration'!Q$203)/(1+EXP('2. Iteration'!$F250-'2. Iteration'!Q$203))</f>
        <v>0.82246059068396338</v>
      </c>
      <c r="R49" s="3">
        <f>EXP('2. Iteration'!$F250-'2. Iteration'!R$203)/(1+EXP('2. Iteration'!$F250-'2. Iteration'!R$203))</f>
        <v>0.81756275972257697</v>
      </c>
      <c r="S49" s="3">
        <f>EXP('2. Iteration'!$F250-'2. Iteration'!S$203)/(1+EXP('2. Iteration'!$F250-'2. Iteration'!S$203))</f>
        <v>0.80249490064550721</v>
      </c>
      <c r="T49" s="3">
        <f>EXP('2. Iteration'!$F250-'2. Iteration'!T$203)/(1+EXP('2. Iteration'!$F250-'2. Iteration'!T$203))</f>
        <v>0.8024949006455071</v>
      </c>
      <c r="U49" s="3">
        <f>EXP('2. Iteration'!$F250-'2. Iteration'!U$203)/(1+EXP('2. Iteration'!$F250-'2. Iteration'!U$203))</f>
        <v>0.79734695606468564</v>
      </c>
      <c r="V49" s="3">
        <f>EXP('2. Iteration'!$F250-'2. Iteration'!V$203)/(1+EXP('2. Iteration'!$F250-'2. Iteration'!V$203))</f>
        <v>0.75954396806680124</v>
      </c>
      <c r="W49" s="3">
        <f>EXP('2. Iteration'!$F250-'2. Iteration'!W$203)/(1+EXP('2. Iteration'!$F250-'2. Iteration'!W$203))</f>
        <v>0.7365471959565717</v>
      </c>
      <c r="X49" s="3">
        <f>EXP('2. Iteration'!$F250-'2. Iteration'!X$203)/(1+EXP('2. Iteration'!$F250-'2. Iteration'!X$203))</f>
        <v>0.7365471959565717</v>
      </c>
      <c r="Y49" s="3">
        <f>EXP('2. Iteration'!$F250-'2. Iteration'!Y$203)/(1+EXP('2. Iteration'!$F250-'2. Iteration'!Y$203))</f>
        <v>0.72466789864846037</v>
      </c>
      <c r="Z49" s="3">
        <f>EXP('2. Iteration'!$F250-'2. Iteration'!Z$203)/(1+EXP('2. Iteration'!$F250-'2. Iteration'!Z$203))</f>
        <v>0.68751320826079632</v>
      </c>
      <c r="AA49" s="3">
        <f>EXP('2. Iteration'!$F250-'2. Iteration'!AA$203)/(1+EXP('2. Iteration'!$F250-'2. Iteration'!AA$203))</f>
        <v>0.68751320826079632</v>
      </c>
      <c r="AB49" s="3">
        <f>EXP('2. Iteration'!$F250-'2. Iteration'!AB$203)/(1+EXP('2. Iteration'!$F250-'2. Iteration'!AB$203))</f>
        <v>0.68110103324421123</v>
      </c>
      <c r="AC49" s="3">
        <f>EXP('2. Iteration'!$F250-'2. Iteration'!AC$203)/(1+EXP('2. Iteration'!$F250-'2. Iteration'!AC$203))</f>
        <v>0.6614920444077097</v>
      </c>
      <c r="AD49" s="3">
        <f>EXP('2. Iteration'!$F250-'2. Iteration'!AD$203)/(1+EXP('2. Iteration'!$F250-'2. Iteration'!AD$203))</f>
        <v>0.65483249295298651</v>
      </c>
      <c r="AE49" s="3">
        <f>EXP('2. Iteration'!$F250-'2. Iteration'!AE$203)/(1+EXP('2. Iteration'!$F250-'2. Iteration'!AE$203))</f>
        <v>0.64811186412340283</v>
      </c>
      <c r="AF49" s="3">
        <f>EXP('2. Iteration'!$F250-'2. Iteration'!AF$203)/(1+EXP('2. Iteration'!$F250-'2. Iteration'!AF$203))</f>
        <v>0.64811186412340283</v>
      </c>
      <c r="AG49" s="3">
        <f>EXP('2. Iteration'!$F250-'2. Iteration'!AG$203)/(1+EXP('2. Iteration'!$F250-'2. Iteration'!AG$203))</f>
        <v>0.64133051980739519</v>
      </c>
      <c r="AH49" s="3">
        <f>EXP('2. Iteration'!$F250-'2. Iteration'!AH$203)/(1+EXP('2. Iteration'!$F250-'2. Iteration'!AH$203))</f>
        <v>0.64133051980739519</v>
      </c>
      <c r="AI49" s="3">
        <f>EXP('2. Iteration'!$F250-'2. Iteration'!AI$203)/(1+EXP('2. Iteration'!$F250-'2. Iteration'!AI$203))</f>
        <v>0.64133051980739519</v>
      </c>
      <c r="AJ49" s="3">
        <f>EXP('2. Iteration'!$F250-'2. Iteration'!AJ$203)/(1+EXP('2. Iteration'!$F250-'2. Iteration'!AJ$203))</f>
        <v>0.62758727701089823</v>
      </c>
      <c r="AK49" s="3">
        <f>EXP('2. Iteration'!$F250-'2. Iteration'!AK$203)/(1+EXP('2. Iteration'!$F250-'2. Iteration'!AK$203))</f>
        <v>0.54786799994403268</v>
      </c>
      <c r="AL49" s="3">
        <f>EXP('2. Iteration'!$F250-'2. Iteration'!AL$203)/(1+EXP('2. Iteration'!$F250-'2. Iteration'!AL$203))</f>
        <v>0.54029200190197735</v>
      </c>
      <c r="AM49" s="3">
        <f>EXP('2. Iteration'!$F250-'2. Iteration'!AM$203)/(1+EXP('2. Iteration'!$F250-'2. Iteration'!AM$203))</f>
        <v>0.50165880569431798</v>
      </c>
      <c r="AN49" s="3">
        <f>EXP('2. Iteration'!$F250-'2. Iteration'!AN$203)/(1+EXP('2. Iteration'!$F250-'2. Iteration'!AN$203))</f>
        <v>0.46186378711443143</v>
      </c>
      <c r="AO49" s="3">
        <f>EXP('2. Iteration'!$F250-'2. Iteration'!AO$203)/(1+EXP('2. Iteration'!$F250-'2. Iteration'!AO$203))</f>
        <v>0.45377792518552151</v>
      </c>
      <c r="AP49" s="3">
        <f>EXP('2. Iteration'!$F250-'2. Iteration'!AP$203)/(1+EXP('2. Iteration'!$F250-'2. Iteration'!AP$203))</f>
        <v>0.42928979652073623</v>
      </c>
      <c r="AQ49" s="3">
        <f>EXP('2. Iteration'!$F250-'2. Iteration'!AQ$203)/(1+EXP('2. Iteration'!$F250-'2. Iteration'!AQ$203))</f>
        <v>0.41278629817099938</v>
      </c>
      <c r="AR49" s="3">
        <f>EXP('2. Iteration'!$F250-'2. Iteration'!AR$203)/(1+EXP('2. Iteration'!$F250-'2. Iteration'!AR$203))</f>
        <v>0.40448556143453696</v>
      </c>
      <c r="AS49" s="3">
        <f>EXP('2. Iteration'!$F250-'2. Iteration'!AS$203)/(1+EXP('2. Iteration'!$F250-'2. Iteration'!AS$203))</f>
        <v>0.37940630052213564</v>
      </c>
      <c r="AT49" s="3">
        <f>EXP('2. Iteration'!$F250-'2. Iteration'!AT$203)/(1+EXP('2. Iteration'!$F250-'2. Iteration'!AT$203))</f>
        <v>0.30298069083163354</v>
      </c>
      <c r="AU49" s="3">
        <f>EXP('2. Iteration'!$F250-'2. Iteration'!AU$203)/(1+EXP('2. Iteration'!$F250-'2. Iteration'!AU$203))</f>
        <v>7.6292755305320328E-2</v>
      </c>
      <c r="AX49">
        <f t="shared" si="5"/>
        <v>-7.2446043618162497</v>
      </c>
      <c r="AY49" s="2">
        <f t="shared" si="11"/>
        <v>1.7562482195673221E-2</v>
      </c>
      <c r="AZ49" s="2">
        <f t="shared" si="11"/>
        <v>2.6743446820711527E-2</v>
      </c>
      <c r="BA49" s="2">
        <f t="shared" si="11"/>
        <v>5.2288986631816504E-2</v>
      </c>
      <c r="BB49" s="2">
        <f t="shared" si="11"/>
        <v>7.1999539787885952E-2</v>
      </c>
      <c r="BC49" s="2">
        <f t="shared" si="11"/>
        <v>8.3803360835972521E-2</v>
      </c>
      <c r="BD49" s="2">
        <f t="shared" si="11"/>
        <v>9.5921851988643114E-2</v>
      </c>
      <c r="BE49" s="2">
        <f t="shared" si="11"/>
        <v>0.12396229710264405</v>
      </c>
      <c r="BF49" s="2">
        <f t="shared" si="11"/>
        <v>0.12711437625458172</v>
      </c>
      <c r="BG49" s="2">
        <f t="shared" si="11"/>
        <v>0.13657771227863522</v>
      </c>
      <c r="BH49" s="2">
        <f t="shared" si="10"/>
        <v>0.14601916745574944</v>
      </c>
      <c r="BI49" s="2">
        <f t="shared" si="10"/>
        <v>0.14915389363738085</v>
      </c>
      <c r="BJ49" s="2">
        <f t="shared" si="10"/>
        <v>0.15849683508346471</v>
      </c>
      <c r="BK49" s="2">
        <f t="shared" si="10"/>
        <v>0.15849683508346479</v>
      </c>
      <c r="BL49" s="2">
        <f t="shared" si="10"/>
        <v>0.1615847877190659</v>
      </c>
      <c r="BM49" s="2">
        <f t="shared" si="10"/>
        <v>0.18263692864013925</v>
      </c>
      <c r="BN49" s="2">
        <f t="shared" si="10"/>
        <v>0.19404542408508327</v>
      </c>
      <c r="BO49" s="2">
        <f t="shared" si="10"/>
        <v>0.19404542408508327</v>
      </c>
      <c r="BP49" s="2">
        <f t="shared" si="10"/>
        <v>0.19952433531688513</v>
      </c>
      <c r="BQ49" s="2">
        <f t="shared" si="10"/>
        <v>0.21483879672774323</v>
      </c>
      <c r="BR49" s="2">
        <f t="shared" si="10"/>
        <v>0.21483879672774323</v>
      </c>
      <c r="BS49" s="2">
        <f t="shared" si="10"/>
        <v>0.2172024157578791</v>
      </c>
      <c r="BT49" s="2">
        <f t="shared" si="12"/>
        <v>0.22392031959301831</v>
      </c>
      <c r="BU49" s="2">
        <f t="shared" si="12"/>
        <v>0.22602689912596338</v>
      </c>
      <c r="BV49" s="2">
        <f t="shared" si="12"/>
        <v>0.22806287570589065</v>
      </c>
      <c r="BW49" s="2">
        <f t="shared" si="12"/>
        <v>0.22806287570589065</v>
      </c>
      <c r="BX49" s="2">
        <f t="shared" si="12"/>
        <v>0.23002568417097147</v>
      </c>
      <c r="BY49" s="2">
        <f t="shared" si="12"/>
        <v>0.23002568417097147</v>
      </c>
      <c r="BZ49" s="2">
        <f t="shared" si="12"/>
        <v>0.23002568417097147</v>
      </c>
      <c r="CA49" s="2">
        <f t="shared" si="12"/>
        <v>0.23372148674494433</v>
      </c>
      <c r="CB49" s="2">
        <f t="shared" si="12"/>
        <v>0.2477086545813581</v>
      </c>
      <c r="CC49" s="2">
        <f t="shared" si="12"/>
        <v>0.24837655458273106</v>
      </c>
      <c r="CD49" s="2">
        <f t="shared" si="12"/>
        <v>0.24999724836366849</v>
      </c>
      <c r="CE49" s="2">
        <f t="shared" si="7"/>
        <v>0.24854562926674659</v>
      </c>
      <c r="CF49" s="2">
        <f t="shared" si="7"/>
        <v>0.24786351979984475</v>
      </c>
      <c r="CG49" s="2">
        <f t="shared" si="7"/>
        <v>0.24500006712392108</v>
      </c>
      <c r="CH49" s="2">
        <f t="shared" si="7"/>
        <v>0.24239377021328221</v>
      </c>
      <c r="CI49" s="2">
        <f t="shared" si="7"/>
        <v>0.24087699202552437</v>
      </c>
      <c r="CJ49" s="2">
        <f t="shared" si="7"/>
        <v>0.23545715964624253</v>
      </c>
      <c r="CK49" s="2">
        <f t="shared" si="9"/>
        <v>0.21118339181481965</v>
      </c>
      <c r="CL49" s="2">
        <f t="shared" si="9"/>
        <v>7.0472170793242847E-2</v>
      </c>
    </row>
    <row r="50" spans="1:90">
      <c r="A50" t="str">
        <f>Tabelle1!A50</f>
        <v>Biler Mahmut</v>
      </c>
      <c r="H50" s="3">
        <f>EXP('2. Iteration'!$F251-'2. Iteration'!H$203)/(1+EXP('2. Iteration'!$F251-'2. Iteration'!H$203))</f>
        <v>0.98211774267737417</v>
      </c>
      <c r="I50" s="3">
        <f>EXP('2. Iteration'!$F251-'2. Iteration'!I$203)/(1+EXP('2. Iteration'!$F251-'2. Iteration'!I$203))</f>
        <v>0.97250032082453497</v>
      </c>
      <c r="J50" s="3">
        <f>EXP('2. Iteration'!$F251-'2. Iteration'!J$203)/(1+EXP('2. Iteration'!$F251-'2. Iteration'!J$203))</f>
        <v>0.94464706607396332</v>
      </c>
      <c r="K50" s="3">
        <f>EXP('2. Iteration'!$F251-'2. Iteration'!K$203)/(1+EXP('2. Iteration'!$F251-'2. Iteration'!K$203))</f>
        <v>0.92190100759788907</v>
      </c>
      <c r="L50" s="3">
        <f>EXP('2. Iteration'!$F251-'2. Iteration'!L$203)/(1+EXP('2. Iteration'!$F251-'2. Iteration'!L$203))</f>
        <v>0.90767222025056782</v>
      </c>
      <c r="M50" s="3">
        <f>EXP('2. Iteration'!$F251-'2. Iteration'!M$203)/(1+EXP('2. Iteration'!$F251-'2. Iteration'!M$203))</f>
        <v>0.89252789456464987</v>
      </c>
      <c r="N50" s="3">
        <f>EXP('2. Iteration'!$F251-'2. Iteration'!N$203)/(1+EXP('2. Iteration'!$F251-'2. Iteration'!N$203))</f>
        <v>0.85501789095390102</v>
      </c>
      <c r="O50" s="3">
        <f>EXP('2. Iteration'!$F251-'2. Iteration'!O$203)/(1+EXP('2. Iteration'!$F251-'2. Iteration'!O$203))</f>
        <v>0.85055045820169495</v>
      </c>
      <c r="P50" s="3">
        <f>EXP('2. Iteration'!$F251-'2. Iteration'!P$203)/(1+EXP('2. Iteration'!$F251-'2. Iteration'!P$203))</f>
        <v>0.83678225565098407</v>
      </c>
      <c r="Q50" s="3">
        <f>EXP('2. Iteration'!$F251-'2. Iteration'!Q$203)/(1+EXP('2. Iteration'!$F251-'2. Iteration'!Q$203))</f>
        <v>0.82246059068396338</v>
      </c>
      <c r="R50" s="3">
        <f>EXP('2. Iteration'!$F251-'2. Iteration'!R$203)/(1+EXP('2. Iteration'!$F251-'2. Iteration'!R$203))</f>
        <v>0.81756275972257697</v>
      </c>
      <c r="S50" s="3">
        <f>EXP('2. Iteration'!$F251-'2. Iteration'!S$203)/(1+EXP('2. Iteration'!$F251-'2. Iteration'!S$203))</f>
        <v>0.80249490064550721</v>
      </c>
      <c r="T50" s="3">
        <f>EXP('2. Iteration'!$F251-'2. Iteration'!T$203)/(1+EXP('2. Iteration'!$F251-'2. Iteration'!T$203))</f>
        <v>0.8024949006455071</v>
      </c>
      <c r="U50" s="3">
        <f>EXP('2. Iteration'!$F251-'2. Iteration'!U$203)/(1+EXP('2. Iteration'!$F251-'2. Iteration'!U$203))</f>
        <v>0.79734695606468564</v>
      </c>
      <c r="V50" s="3">
        <f>EXP('2. Iteration'!$F251-'2. Iteration'!V$203)/(1+EXP('2. Iteration'!$F251-'2. Iteration'!V$203))</f>
        <v>0.75954396806680124</v>
      </c>
      <c r="W50" s="3">
        <f>EXP('2. Iteration'!$F251-'2. Iteration'!W$203)/(1+EXP('2. Iteration'!$F251-'2. Iteration'!W$203))</f>
        <v>0.73654719595657181</v>
      </c>
      <c r="X50" s="3">
        <f>EXP('2. Iteration'!$F251-'2. Iteration'!X$203)/(1+EXP('2. Iteration'!$F251-'2. Iteration'!X$203))</f>
        <v>0.73654719595657181</v>
      </c>
      <c r="Y50" s="3">
        <f>EXP('2. Iteration'!$F251-'2. Iteration'!Y$203)/(1+EXP('2. Iteration'!$F251-'2. Iteration'!Y$203))</f>
        <v>0.72466789864846048</v>
      </c>
      <c r="Z50" s="3">
        <f>EXP('2. Iteration'!$F251-'2. Iteration'!Z$203)/(1+EXP('2. Iteration'!$F251-'2. Iteration'!Z$203))</f>
        <v>0.68751320826079632</v>
      </c>
      <c r="AA50" s="3">
        <f>EXP('2. Iteration'!$F251-'2. Iteration'!AA$203)/(1+EXP('2. Iteration'!$F251-'2. Iteration'!AA$203))</f>
        <v>0.68751320826079632</v>
      </c>
      <c r="AB50" s="3">
        <f>EXP('2. Iteration'!$F251-'2. Iteration'!AB$203)/(1+EXP('2. Iteration'!$F251-'2. Iteration'!AB$203))</f>
        <v>0.68110103324421123</v>
      </c>
      <c r="AC50" s="3">
        <f>EXP('2. Iteration'!$F251-'2. Iteration'!AC$203)/(1+EXP('2. Iteration'!$F251-'2. Iteration'!AC$203))</f>
        <v>0.6614920444077097</v>
      </c>
      <c r="AD50" s="3">
        <f>EXP('2. Iteration'!$F251-'2. Iteration'!AD$203)/(1+EXP('2. Iteration'!$F251-'2. Iteration'!AD$203))</f>
        <v>0.65483249295298651</v>
      </c>
      <c r="AE50" s="3">
        <f>EXP('2. Iteration'!$F251-'2. Iteration'!AE$203)/(1+EXP('2. Iteration'!$F251-'2. Iteration'!AE$203))</f>
        <v>0.64811186412340294</v>
      </c>
      <c r="AF50" s="3">
        <f>EXP('2. Iteration'!$F251-'2. Iteration'!AF$203)/(1+EXP('2. Iteration'!$F251-'2. Iteration'!AF$203))</f>
        <v>0.64811186412340283</v>
      </c>
      <c r="AG50" s="3">
        <f>EXP('2. Iteration'!$F251-'2. Iteration'!AG$203)/(1+EXP('2. Iteration'!$F251-'2. Iteration'!AG$203))</f>
        <v>0.64133051980739542</v>
      </c>
      <c r="AH50" s="3">
        <f>EXP('2. Iteration'!$F251-'2. Iteration'!AH$203)/(1+EXP('2. Iteration'!$F251-'2. Iteration'!AH$203))</f>
        <v>0.64133051980739531</v>
      </c>
      <c r="AI50" s="3">
        <f>EXP('2. Iteration'!$F251-'2. Iteration'!AI$203)/(1+EXP('2. Iteration'!$F251-'2. Iteration'!AI$203))</f>
        <v>0.64133051980739542</v>
      </c>
      <c r="AJ50" s="3">
        <f>EXP('2. Iteration'!$F251-'2. Iteration'!AJ$203)/(1+EXP('2. Iteration'!$F251-'2. Iteration'!AJ$203))</f>
        <v>0.62758727701089834</v>
      </c>
      <c r="AK50" s="3">
        <f>EXP('2. Iteration'!$F251-'2. Iteration'!AK$203)/(1+EXP('2. Iteration'!$F251-'2. Iteration'!AK$203))</f>
        <v>0.54786799994403268</v>
      </c>
      <c r="AL50" s="3">
        <f>EXP('2. Iteration'!$F251-'2. Iteration'!AL$203)/(1+EXP('2. Iteration'!$F251-'2. Iteration'!AL$203))</f>
        <v>0.54029200190197735</v>
      </c>
      <c r="AM50" s="3">
        <f>EXP('2. Iteration'!$F251-'2. Iteration'!AM$203)/(1+EXP('2. Iteration'!$F251-'2. Iteration'!AM$203))</f>
        <v>0.50165880569431798</v>
      </c>
      <c r="AN50" s="3">
        <f>EXP('2. Iteration'!$F251-'2. Iteration'!AN$203)/(1+EXP('2. Iteration'!$F251-'2. Iteration'!AN$203))</f>
        <v>0.46186378711443143</v>
      </c>
      <c r="AO50" s="3">
        <f>EXP('2. Iteration'!$F251-'2. Iteration'!AO$203)/(1+EXP('2. Iteration'!$F251-'2. Iteration'!AO$203))</f>
        <v>0.45377792518552151</v>
      </c>
      <c r="AP50" s="3">
        <f>EXP('2. Iteration'!$F251-'2. Iteration'!AP$203)/(1+EXP('2. Iteration'!$F251-'2. Iteration'!AP$203))</f>
        <v>0.42928979652073629</v>
      </c>
      <c r="AQ50" s="3">
        <f>EXP('2. Iteration'!$F251-'2. Iteration'!AQ$203)/(1+EXP('2. Iteration'!$F251-'2. Iteration'!AQ$203))</f>
        <v>0.41278629817099938</v>
      </c>
      <c r="AR50" s="3">
        <f>EXP('2. Iteration'!$F251-'2. Iteration'!AR$203)/(1+EXP('2. Iteration'!$F251-'2. Iteration'!AR$203))</f>
        <v>0.40448556143453696</v>
      </c>
      <c r="AS50" s="3">
        <f>EXP('2. Iteration'!$F251-'2. Iteration'!AS$203)/(1+EXP('2. Iteration'!$F251-'2. Iteration'!AS$203))</f>
        <v>0.37940630052213564</v>
      </c>
      <c r="AT50" s="3">
        <f>EXP('2. Iteration'!$F251-'2. Iteration'!AT$203)/(1+EXP('2. Iteration'!$F251-'2. Iteration'!AT$203))</f>
        <v>0.30298069083163354</v>
      </c>
      <c r="AU50" s="3">
        <f>EXP('2. Iteration'!$F251-'2. Iteration'!AU$203)/(1+EXP('2. Iteration'!$F251-'2. Iteration'!AU$203))</f>
        <v>7.6292755305320328E-2</v>
      </c>
      <c r="AX50">
        <f t="shared" si="5"/>
        <v>-7.2446043618162497</v>
      </c>
      <c r="AY50" s="2">
        <f t="shared" si="11"/>
        <v>1.7562482195673221E-2</v>
      </c>
      <c r="AZ50" s="2">
        <f t="shared" si="11"/>
        <v>2.6743446820711527E-2</v>
      </c>
      <c r="BA50" s="2">
        <f t="shared" si="11"/>
        <v>5.2288986631816504E-2</v>
      </c>
      <c r="BB50" s="2">
        <f t="shared" si="11"/>
        <v>7.1999539787885952E-2</v>
      </c>
      <c r="BC50" s="2">
        <f t="shared" si="11"/>
        <v>8.3803360835972521E-2</v>
      </c>
      <c r="BD50" s="2">
        <f t="shared" si="11"/>
        <v>9.5921851988643114E-2</v>
      </c>
      <c r="BE50" s="2">
        <f t="shared" si="11"/>
        <v>0.12396229710264405</v>
      </c>
      <c r="BF50" s="2">
        <f t="shared" si="11"/>
        <v>0.12711437625458172</v>
      </c>
      <c r="BG50" s="2">
        <f t="shared" si="11"/>
        <v>0.13657771227863522</v>
      </c>
      <c r="BH50" s="2">
        <f t="shared" si="10"/>
        <v>0.14601916745574944</v>
      </c>
      <c r="BI50" s="2">
        <f t="shared" si="10"/>
        <v>0.14915389363738085</v>
      </c>
      <c r="BJ50" s="2">
        <f t="shared" si="10"/>
        <v>0.15849683508346471</v>
      </c>
      <c r="BK50" s="2">
        <f t="shared" si="10"/>
        <v>0.15849683508346479</v>
      </c>
      <c r="BL50" s="2">
        <f t="shared" si="10"/>
        <v>0.1615847877190659</v>
      </c>
      <c r="BM50" s="2">
        <f t="shared" si="10"/>
        <v>0.18263692864013925</v>
      </c>
      <c r="BN50" s="2">
        <f t="shared" si="10"/>
        <v>0.19404542408508321</v>
      </c>
      <c r="BO50" s="2">
        <f t="shared" si="10"/>
        <v>0.19404542408508321</v>
      </c>
      <c r="BP50" s="2">
        <f t="shared" si="10"/>
        <v>0.1995243353168851</v>
      </c>
      <c r="BQ50" s="2">
        <f t="shared" si="10"/>
        <v>0.21483879672774323</v>
      </c>
      <c r="BR50" s="2">
        <f t="shared" si="10"/>
        <v>0.21483879672774323</v>
      </c>
      <c r="BS50" s="2">
        <f t="shared" si="10"/>
        <v>0.2172024157578791</v>
      </c>
      <c r="BT50" s="2">
        <f t="shared" si="12"/>
        <v>0.22392031959301831</v>
      </c>
      <c r="BU50" s="2">
        <f t="shared" si="12"/>
        <v>0.22602689912596338</v>
      </c>
      <c r="BV50" s="2">
        <f t="shared" si="12"/>
        <v>0.22806287570589062</v>
      </c>
      <c r="BW50" s="2">
        <f t="shared" si="12"/>
        <v>0.22806287570589065</v>
      </c>
      <c r="BX50" s="2">
        <f t="shared" si="12"/>
        <v>0.23002568417097141</v>
      </c>
      <c r="BY50" s="2">
        <f t="shared" si="12"/>
        <v>0.23002568417097144</v>
      </c>
      <c r="BZ50" s="2">
        <f t="shared" si="12"/>
        <v>0.23002568417097141</v>
      </c>
      <c r="CA50" s="2">
        <f t="shared" si="12"/>
        <v>0.23372148674494428</v>
      </c>
      <c r="CB50" s="2">
        <f t="shared" si="12"/>
        <v>0.2477086545813581</v>
      </c>
      <c r="CC50" s="2">
        <f t="shared" si="12"/>
        <v>0.24837655458273106</v>
      </c>
      <c r="CD50" s="2">
        <f t="shared" si="12"/>
        <v>0.24999724836366849</v>
      </c>
      <c r="CE50" s="2">
        <f t="shared" si="7"/>
        <v>0.24854562926674659</v>
      </c>
      <c r="CF50" s="2">
        <f t="shared" si="7"/>
        <v>0.24786351979984475</v>
      </c>
      <c r="CG50" s="2">
        <f t="shared" si="7"/>
        <v>0.24500006712392111</v>
      </c>
      <c r="CH50" s="2">
        <f t="shared" si="7"/>
        <v>0.24239377021328221</v>
      </c>
      <c r="CI50" s="2">
        <f t="shared" si="7"/>
        <v>0.24087699202552437</v>
      </c>
      <c r="CJ50" s="2">
        <f t="shared" si="7"/>
        <v>0.23545715964624253</v>
      </c>
      <c r="CK50" s="2">
        <f t="shared" si="9"/>
        <v>0.21118339181481965</v>
      </c>
      <c r="CL50" s="2">
        <f t="shared" si="9"/>
        <v>7.0472170793242847E-2</v>
      </c>
    </row>
    <row r="51" spans="1:90">
      <c r="A51" t="str">
        <f>Tabelle1!A51</f>
        <v>Dummer Patrick</v>
      </c>
      <c r="H51" s="3">
        <f>EXP('2. Iteration'!$F252-'2. Iteration'!H$203)/(1+EXP('2. Iteration'!$F252-'2. Iteration'!H$203))</f>
        <v>0.98211774267737417</v>
      </c>
      <c r="I51" s="3">
        <f>EXP('2. Iteration'!$F252-'2. Iteration'!I$203)/(1+EXP('2. Iteration'!$F252-'2. Iteration'!I$203))</f>
        <v>0.97250032082453497</v>
      </c>
      <c r="J51" s="3">
        <f>EXP('2. Iteration'!$F252-'2. Iteration'!J$203)/(1+EXP('2. Iteration'!$F252-'2. Iteration'!J$203))</f>
        <v>0.94464706607396332</v>
      </c>
      <c r="K51" s="3">
        <f>EXP('2. Iteration'!$F252-'2. Iteration'!K$203)/(1+EXP('2. Iteration'!$F252-'2. Iteration'!K$203))</f>
        <v>0.92190100759788907</v>
      </c>
      <c r="L51" s="3">
        <f>EXP('2. Iteration'!$F252-'2. Iteration'!L$203)/(1+EXP('2. Iteration'!$F252-'2. Iteration'!L$203))</f>
        <v>0.90767222025056782</v>
      </c>
      <c r="M51" s="3">
        <f>EXP('2. Iteration'!$F252-'2. Iteration'!M$203)/(1+EXP('2. Iteration'!$F252-'2. Iteration'!M$203))</f>
        <v>0.89252789456464987</v>
      </c>
      <c r="N51" s="3">
        <f>EXP('2. Iteration'!$F252-'2. Iteration'!N$203)/(1+EXP('2. Iteration'!$F252-'2. Iteration'!N$203))</f>
        <v>0.85501789095390102</v>
      </c>
      <c r="O51" s="3">
        <f>EXP('2. Iteration'!$F252-'2. Iteration'!O$203)/(1+EXP('2. Iteration'!$F252-'2. Iteration'!O$203))</f>
        <v>0.85055045820169495</v>
      </c>
      <c r="P51" s="3">
        <f>EXP('2. Iteration'!$F252-'2. Iteration'!P$203)/(1+EXP('2. Iteration'!$F252-'2. Iteration'!P$203))</f>
        <v>0.83678225565098407</v>
      </c>
      <c r="Q51" s="3">
        <f>EXP('2. Iteration'!$F252-'2. Iteration'!Q$203)/(1+EXP('2. Iteration'!$F252-'2. Iteration'!Q$203))</f>
        <v>0.82246059068396338</v>
      </c>
      <c r="R51" s="3">
        <f>EXP('2. Iteration'!$F252-'2. Iteration'!R$203)/(1+EXP('2. Iteration'!$F252-'2. Iteration'!R$203))</f>
        <v>0.81756275972257697</v>
      </c>
      <c r="S51" s="3">
        <f>EXP('2. Iteration'!$F252-'2. Iteration'!S$203)/(1+EXP('2. Iteration'!$F252-'2. Iteration'!S$203))</f>
        <v>0.80249490064550721</v>
      </c>
      <c r="T51" s="3">
        <f>EXP('2. Iteration'!$F252-'2. Iteration'!T$203)/(1+EXP('2. Iteration'!$F252-'2. Iteration'!T$203))</f>
        <v>0.8024949006455071</v>
      </c>
      <c r="U51" s="3">
        <f>EXP('2. Iteration'!$F252-'2. Iteration'!U$203)/(1+EXP('2. Iteration'!$F252-'2. Iteration'!U$203))</f>
        <v>0.79734695606468564</v>
      </c>
      <c r="V51" s="3">
        <f>EXP('2. Iteration'!$F252-'2. Iteration'!V$203)/(1+EXP('2. Iteration'!$F252-'2. Iteration'!V$203))</f>
        <v>0.75954396806680124</v>
      </c>
      <c r="W51" s="3">
        <f>EXP('2. Iteration'!$F252-'2. Iteration'!W$203)/(1+EXP('2. Iteration'!$F252-'2. Iteration'!W$203))</f>
        <v>0.7365471959565717</v>
      </c>
      <c r="X51" s="3">
        <f>EXP('2. Iteration'!$F252-'2. Iteration'!X$203)/(1+EXP('2. Iteration'!$F252-'2. Iteration'!X$203))</f>
        <v>0.7365471959565717</v>
      </c>
      <c r="Y51" s="3">
        <f>EXP('2. Iteration'!$F252-'2. Iteration'!Y$203)/(1+EXP('2. Iteration'!$F252-'2. Iteration'!Y$203))</f>
        <v>0.72466789864846037</v>
      </c>
      <c r="Z51" s="3">
        <f>EXP('2. Iteration'!$F252-'2. Iteration'!Z$203)/(1+EXP('2. Iteration'!$F252-'2. Iteration'!Z$203))</f>
        <v>0.68751320826079632</v>
      </c>
      <c r="AA51" s="3">
        <f>EXP('2. Iteration'!$F252-'2. Iteration'!AA$203)/(1+EXP('2. Iteration'!$F252-'2. Iteration'!AA$203))</f>
        <v>0.68751320826079632</v>
      </c>
      <c r="AB51" s="3">
        <f>EXP('2. Iteration'!$F252-'2. Iteration'!AB$203)/(1+EXP('2. Iteration'!$F252-'2. Iteration'!AB$203))</f>
        <v>0.68110103324421123</v>
      </c>
      <c r="AC51" s="3">
        <f>EXP('2. Iteration'!$F252-'2. Iteration'!AC$203)/(1+EXP('2. Iteration'!$F252-'2. Iteration'!AC$203))</f>
        <v>0.6614920444077097</v>
      </c>
      <c r="AD51" s="3">
        <f>EXP('2. Iteration'!$F252-'2. Iteration'!AD$203)/(1+EXP('2. Iteration'!$F252-'2. Iteration'!AD$203))</f>
        <v>0.65483249295298651</v>
      </c>
      <c r="AE51" s="3">
        <f>EXP('2. Iteration'!$F252-'2. Iteration'!AE$203)/(1+EXP('2. Iteration'!$F252-'2. Iteration'!AE$203))</f>
        <v>0.64811186412340283</v>
      </c>
      <c r="AF51" s="3">
        <f>EXP('2. Iteration'!$F252-'2. Iteration'!AF$203)/(1+EXP('2. Iteration'!$F252-'2. Iteration'!AF$203))</f>
        <v>0.64811186412340283</v>
      </c>
      <c r="AG51" s="3">
        <f>EXP('2. Iteration'!$F252-'2. Iteration'!AG$203)/(1+EXP('2. Iteration'!$F252-'2. Iteration'!AG$203))</f>
        <v>0.64133051980739519</v>
      </c>
      <c r="AH51" s="3">
        <f>EXP('2. Iteration'!$F252-'2. Iteration'!AH$203)/(1+EXP('2. Iteration'!$F252-'2. Iteration'!AH$203))</f>
        <v>0.64133051980739519</v>
      </c>
      <c r="AI51" s="3">
        <f>EXP('2. Iteration'!$F252-'2. Iteration'!AI$203)/(1+EXP('2. Iteration'!$F252-'2. Iteration'!AI$203))</f>
        <v>0.64133051980739519</v>
      </c>
      <c r="AJ51" s="3">
        <f>EXP('2. Iteration'!$F252-'2. Iteration'!AJ$203)/(1+EXP('2. Iteration'!$F252-'2. Iteration'!AJ$203))</f>
        <v>0.62758727701089823</v>
      </c>
      <c r="AK51" s="3">
        <f>EXP('2. Iteration'!$F252-'2. Iteration'!AK$203)/(1+EXP('2. Iteration'!$F252-'2. Iteration'!AK$203))</f>
        <v>0.54786799994403268</v>
      </c>
      <c r="AL51" s="3">
        <f>EXP('2. Iteration'!$F252-'2. Iteration'!AL$203)/(1+EXP('2. Iteration'!$F252-'2. Iteration'!AL$203))</f>
        <v>0.54029200190197735</v>
      </c>
      <c r="AM51" s="3">
        <f>EXP('2. Iteration'!$F252-'2. Iteration'!AM$203)/(1+EXP('2. Iteration'!$F252-'2. Iteration'!AM$203))</f>
        <v>0.50165880569431798</v>
      </c>
      <c r="AN51" s="3">
        <f>EXP('2. Iteration'!$F252-'2. Iteration'!AN$203)/(1+EXP('2. Iteration'!$F252-'2. Iteration'!AN$203))</f>
        <v>0.46186378711443143</v>
      </c>
      <c r="AO51" s="3">
        <f>EXP('2. Iteration'!$F252-'2. Iteration'!AO$203)/(1+EXP('2. Iteration'!$F252-'2. Iteration'!AO$203))</f>
        <v>0.45377792518552151</v>
      </c>
      <c r="AP51" s="3">
        <f>EXP('2. Iteration'!$F252-'2. Iteration'!AP$203)/(1+EXP('2. Iteration'!$F252-'2. Iteration'!AP$203))</f>
        <v>0.42928979652073623</v>
      </c>
      <c r="AQ51" s="3">
        <f>EXP('2. Iteration'!$F252-'2. Iteration'!AQ$203)/(1+EXP('2. Iteration'!$F252-'2. Iteration'!AQ$203))</f>
        <v>0.41278629817099938</v>
      </c>
      <c r="AR51" s="3">
        <f>EXP('2. Iteration'!$F252-'2. Iteration'!AR$203)/(1+EXP('2. Iteration'!$F252-'2. Iteration'!AR$203))</f>
        <v>0.40448556143453696</v>
      </c>
      <c r="AS51" s="3">
        <f>EXP('2. Iteration'!$F252-'2. Iteration'!AS$203)/(1+EXP('2. Iteration'!$F252-'2. Iteration'!AS$203))</f>
        <v>0.37940630052213564</v>
      </c>
      <c r="AT51" s="3">
        <f>EXP('2. Iteration'!$F252-'2. Iteration'!AT$203)/(1+EXP('2. Iteration'!$F252-'2. Iteration'!AT$203))</f>
        <v>0.30298069083163354</v>
      </c>
      <c r="AU51" s="3">
        <f>EXP('2. Iteration'!$F252-'2. Iteration'!AU$203)/(1+EXP('2. Iteration'!$F252-'2. Iteration'!AU$203))</f>
        <v>7.6292755305320328E-2</v>
      </c>
      <c r="AX51">
        <f t="shared" si="5"/>
        <v>-7.2446043618162497</v>
      </c>
      <c r="AY51" s="2">
        <f t="shared" si="11"/>
        <v>1.7562482195673221E-2</v>
      </c>
      <c r="AZ51" s="2">
        <f t="shared" si="11"/>
        <v>2.6743446820711527E-2</v>
      </c>
      <c r="BA51" s="2">
        <f t="shared" si="11"/>
        <v>5.2288986631816504E-2</v>
      </c>
      <c r="BB51" s="2">
        <f t="shared" si="11"/>
        <v>7.1999539787885952E-2</v>
      </c>
      <c r="BC51" s="2">
        <f t="shared" si="11"/>
        <v>8.3803360835972521E-2</v>
      </c>
      <c r="BD51" s="2">
        <f t="shared" si="11"/>
        <v>9.5921851988643114E-2</v>
      </c>
      <c r="BE51" s="2">
        <f t="shared" si="11"/>
        <v>0.12396229710264405</v>
      </c>
      <c r="BF51" s="2">
        <f t="shared" si="11"/>
        <v>0.12711437625458172</v>
      </c>
      <c r="BG51" s="2">
        <f t="shared" si="11"/>
        <v>0.13657771227863522</v>
      </c>
      <c r="BH51" s="2">
        <f t="shared" si="10"/>
        <v>0.14601916745574944</v>
      </c>
      <c r="BI51" s="2">
        <f t="shared" si="10"/>
        <v>0.14915389363738085</v>
      </c>
      <c r="BJ51" s="2">
        <f t="shared" si="10"/>
        <v>0.15849683508346471</v>
      </c>
      <c r="BK51" s="2">
        <f t="shared" si="10"/>
        <v>0.15849683508346479</v>
      </c>
      <c r="BL51" s="2">
        <f t="shared" si="10"/>
        <v>0.1615847877190659</v>
      </c>
      <c r="BM51" s="2">
        <f t="shared" si="10"/>
        <v>0.18263692864013925</v>
      </c>
      <c r="BN51" s="2">
        <f t="shared" si="10"/>
        <v>0.19404542408508327</v>
      </c>
      <c r="BO51" s="2">
        <f t="shared" si="10"/>
        <v>0.19404542408508327</v>
      </c>
      <c r="BP51" s="2">
        <f t="shared" si="10"/>
        <v>0.19952433531688513</v>
      </c>
      <c r="BQ51" s="2">
        <f t="shared" si="10"/>
        <v>0.21483879672774323</v>
      </c>
      <c r="BR51" s="2">
        <f t="shared" si="10"/>
        <v>0.21483879672774323</v>
      </c>
      <c r="BS51" s="2">
        <f t="shared" si="10"/>
        <v>0.2172024157578791</v>
      </c>
      <c r="BT51" s="2">
        <f t="shared" si="12"/>
        <v>0.22392031959301831</v>
      </c>
      <c r="BU51" s="2">
        <f t="shared" si="12"/>
        <v>0.22602689912596338</v>
      </c>
      <c r="BV51" s="2">
        <f t="shared" si="12"/>
        <v>0.22806287570589065</v>
      </c>
      <c r="BW51" s="2">
        <f t="shared" si="12"/>
        <v>0.22806287570589065</v>
      </c>
      <c r="BX51" s="2">
        <f t="shared" si="12"/>
        <v>0.23002568417097147</v>
      </c>
      <c r="BY51" s="2">
        <f t="shared" si="12"/>
        <v>0.23002568417097147</v>
      </c>
      <c r="BZ51" s="2">
        <f t="shared" si="12"/>
        <v>0.23002568417097147</v>
      </c>
      <c r="CA51" s="2">
        <f t="shared" si="12"/>
        <v>0.23372148674494433</v>
      </c>
      <c r="CB51" s="2">
        <f t="shared" si="12"/>
        <v>0.2477086545813581</v>
      </c>
      <c r="CC51" s="2">
        <f t="shared" si="12"/>
        <v>0.24837655458273106</v>
      </c>
      <c r="CD51" s="2">
        <f t="shared" si="12"/>
        <v>0.24999724836366849</v>
      </c>
      <c r="CE51" s="2">
        <f t="shared" si="7"/>
        <v>0.24854562926674659</v>
      </c>
      <c r="CF51" s="2">
        <f t="shared" si="7"/>
        <v>0.24786351979984475</v>
      </c>
      <c r="CG51" s="2">
        <f t="shared" si="7"/>
        <v>0.24500006712392108</v>
      </c>
      <c r="CH51" s="2">
        <f t="shared" si="7"/>
        <v>0.24239377021328221</v>
      </c>
      <c r="CI51" s="2">
        <f t="shared" si="7"/>
        <v>0.24087699202552437</v>
      </c>
      <c r="CJ51" s="2">
        <f t="shared" si="7"/>
        <v>0.23545715964624253</v>
      </c>
      <c r="CK51" s="2">
        <f t="shared" si="9"/>
        <v>0.21118339181481965</v>
      </c>
      <c r="CL51" s="2">
        <f t="shared" si="9"/>
        <v>7.0472170793242847E-2</v>
      </c>
    </row>
    <row r="52" spans="1:90">
      <c r="A52" t="str">
        <f>Tabelle1!A52</f>
        <v>Hofer Robert</v>
      </c>
      <c r="H52" s="3">
        <f>EXP('2. Iteration'!$F253-'2. Iteration'!H$203)/(1+EXP('2. Iteration'!$F253-'2. Iteration'!H$203))</f>
        <v>0.97959462231967531</v>
      </c>
      <c r="I52" s="3">
        <f>EXP('2. Iteration'!$F253-'2. Iteration'!I$203)/(1+EXP('2. Iteration'!$F253-'2. Iteration'!I$203))</f>
        <v>0.96866351514039517</v>
      </c>
      <c r="J52" s="3">
        <f>EXP('2. Iteration'!$F253-'2. Iteration'!J$203)/(1+EXP('2. Iteration'!$F253-'2. Iteration'!J$203))</f>
        <v>0.93717517287617202</v>
      </c>
      <c r="K52" s="3">
        <f>EXP('2. Iteration'!$F253-'2. Iteration'!K$203)/(1+EXP('2. Iteration'!$F253-'2. Iteration'!K$203))</f>
        <v>0.91164588533714475</v>
      </c>
      <c r="L52" s="3">
        <f>EXP('2. Iteration'!$F253-'2. Iteration'!L$203)/(1+EXP('2. Iteration'!$F253-'2. Iteration'!L$203))</f>
        <v>0.89575998435748572</v>
      </c>
      <c r="M52" s="3">
        <f>EXP('2. Iteration'!$F253-'2. Iteration'!M$203)/(1+EXP('2. Iteration'!$F253-'2. Iteration'!M$203))</f>
        <v>0.87892236322153505</v>
      </c>
      <c r="N52" s="3">
        <f>EXP('2. Iteration'!$F253-'2. Iteration'!N$203)/(1+EXP('2. Iteration'!$F253-'2. Iteration'!N$203))</f>
        <v>0.83752816245060413</v>
      </c>
      <c r="O52" s="3">
        <f>EXP('2. Iteration'!$F253-'2. Iteration'!O$203)/(1+EXP('2. Iteration'!$F253-'2. Iteration'!O$203))</f>
        <v>0.83262730277194497</v>
      </c>
      <c r="P52" s="3">
        <f>EXP('2. Iteration'!$F253-'2. Iteration'!P$203)/(1+EXP('2. Iteration'!$F253-'2. Iteration'!P$203))</f>
        <v>0.81756208023308019</v>
      </c>
      <c r="Q52" s="3">
        <f>EXP('2. Iteration'!$F253-'2. Iteration'!Q$203)/(1+EXP('2. Iteration'!$F253-'2. Iteration'!Q$203))</f>
        <v>0.80195307911593217</v>
      </c>
      <c r="R52" s="3">
        <f>EXP('2. Iteration'!$F253-'2. Iteration'!R$203)/(1+EXP('2. Iteration'!$F253-'2. Iteration'!R$203))</f>
        <v>0.79662939421624235</v>
      </c>
      <c r="S52" s="3">
        <f>EXP('2. Iteration'!$F253-'2. Iteration'!S$203)/(1+EXP('2. Iteration'!$F253-'2. Iteration'!S$203))</f>
        <v>0.78029721954677245</v>
      </c>
      <c r="T52" s="3">
        <f>EXP('2. Iteration'!$F253-'2. Iteration'!T$203)/(1+EXP('2. Iteration'!$F253-'2. Iteration'!T$203))</f>
        <v>0.78029721954677234</v>
      </c>
      <c r="U52" s="3">
        <f>EXP('2. Iteration'!$F253-'2. Iteration'!U$203)/(1+EXP('2. Iteration'!$F253-'2. Iteration'!U$203))</f>
        <v>0.77473310736028667</v>
      </c>
      <c r="V52" s="3">
        <f>EXP('2. Iteration'!$F253-'2. Iteration'!V$203)/(1+EXP('2. Iteration'!$F253-'2. Iteration'!V$203))</f>
        <v>0.73411837986148232</v>
      </c>
      <c r="W52" s="3">
        <f>EXP('2. Iteration'!$F253-'2. Iteration'!W$203)/(1+EXP('2. Iteration'!$F253-'2. Iteration'!W$203))</f>
        <v>0.70961959516707707</v>
      </c>
      <c r="X52" s="3">
        <f>EXP('2. Iteration'!$F253-'2. Iteration'!X$203)/(1+EXP('2. Iteration'!$F253-'2. Iteration'!X$203))</f>
        <v>0.70961959516707707</v>
      </c>
      <c r="Y52" s="3">
        <f>EXP('2. Iteration'!$F253-'2. Iteration'!Y$203)/(1+EXP('2. Iteration'!$F253-'2. Iteration'!Y$203))</f>
        <v>0.69702555966452651</v>
      </c>
      <c r="Z52" s="3">
        <f>EXP('2. Iteration'!$F253-'2. Iteration'!Z$203)/(1+EXP('2. Iteration'!$F253-'2. Iteration'!Z$203))</f>
        <v>0.65790160992965463</v>
      </c>
      <c r="AA52" s="3">
        <f>EXP('2. Iteration'!$F253-'2. Iteration'!AA$203)/(1+EXP('2. Iteration'!$F253-'2. Iteration'!AA$203))</f>
        <v>0.65790160992965463</v>
      </c>
      <c r="AB52" s="3">
        <f>EXP('2. Iteration'!$F253-'2. Iteration'!AB$203)/(1+EXP('2. Iteration'!$F253-'2. Iteration'!AB$203))</f>
        <v>0.65119008858857641</v>
      </c>
      <c r="AC52" s="3">
        <f>EXP('2. Iteration'!$F253-'2. Iteration'!AC$203)/(1+EXP('2. Iteration'!$F253-'2. Iteration'!AC$203))</f>
        <v>0.63073902125999382</v>
      </c>
      <c r="AD52" s="3">
        <f>EXP('2. Iteration'!$F253-'2. Iteration'!AD$203)/(1+EXP('2. Iteration'!$F253-'2. Iteration'!AD$203))</f>
        <v>0.62381851990128512</v>
      </c>
      <c r="AE52" s="3">
        <f>EXP('2. Iteration'!$F253-'2. Iteration'!AE$203)/(1+EXP('2. Iteration'!$F253-'2. Iteration'!AE$203))</f>
        <v>0.6168473582559113</v>
      </c>
      <c r="AF52" s="3">
        <f>EXP('2. Iteration'!$F253-'2. Iteration'!AF$203)/(1+EXP('2. Iteration'!$F253-'2. Iteration'!AF$203))</f>
        <v>0.61684735825591119</v>
      </c>
      <c r="AG52" s="3">
        <f>EXP('2. Iteration'!$F253-'2. Iteration'!AG$203)/(1+EXP('2. Iteration'!$F253-'2. Iteration'!AG$203))</f>
        <v>0.6098262254969109</v>
      </c>
      <c r="AH52" s="3">
        <f>EXP('2. Iteration'!$F253-'2. Iteration'!AH$203)/(1+EXP('2. Iteration'!$F253-'2. Iteration'!AH$203))</f>
        <v>0.6098262254969109</v>
      </c>
      <c r="AI52" s="3">
        <f>EXP('2. Iteration'!$F253-'2. Iteration'!AI$203)/(1+EXP('2. Iteration'!$F253-'2. Iteration'!AI$203))</f>
        <v>0.6098262254969109</v>
      </c>
      <c r="AJ52" s="3">
        <f>EXP('2. Iteration'!$F253-'2. Iteration'!AJ$203)/(1+EXP('2. Iteration'!$F253-'2. Iteration'!AJ$203))</f>
        <v>0.59563694520697696</v>
      </c>
      <c r="AK52" s="3">
        <f>EXP('2. Iteration'!$F253-'2. Iteration'!AK$203)/(1+EXP('2. Iteration'!$F253-'2. Iteration'!AK$203))</f>
        <v>0.51437063475401734</v>
      </c>
      <c r="AL52" s="3">
        <f>EXP('2. Iteration'!$F253-'2. Iteration'!AL$203)/(1+EXP('2. Iteration'!$F253-'2. Iteration'!AL$203))</f>
        <v>0.50673869249582337</v>
      </c>
      <c r="AM52" s="3">
        <f>EXP('2. Iteration'!$F253-'2. Iteration'!AM$203)/(1+EXP('2. Iteration'!$F253-'2. Iteration'!AM$203))</f>
        <v>0.4680618974774246</v>
      </c>
      <c r="AN52" s="3">
        <f>EXP('2. Iteration'!$F253-'2. Iteration'!AN$203)/(1+EXP('2. Iteration'!$F253-'2. Iteration'!AN$203))</f>
        <v>0.42863964398820414</v>
      </c>
      <c r="AO52" s="3">
        <f>EXP('2. Iteration'!$F253-'2. Iteration'!AO$203)/(1+EXP('2. Iteration'!$F253-'2. Iteration'!AO$203))</f>
        <v>0.42068073631134917</v>
      </c>
      <c r="AP52" s="3">
        <f>EXP('2. Iteration'!$F253-'2. Iteration'!AP$203)/(1+EXP('2. Iteration'!$F253-'2. Iteration'!AP$203))</f>
        <v>0.39668158965437383</v>
      </c>
      <c r="AQ52" s="3">
        <f>EXP('2. Iteration'!$F253-'2. Iteration'!AQ$203)/(1+EXP('2. Iteration'!$F253-'2. Iteration'!AQ$203))</f>
        <v>0.38059568315680764</v>
      </c>
      <c r="AR52" s="3">
        <f>EXP('2. Iteration'!$F253-'2. Iteration'!AR$203)/(1+EXP('2. Iteration'!$F253-'2. Iteration'!AR$203))</f>
        <v>0.37253160393052137</v>
      </c>
      <c r="AS52" s="3">
        <f>EXP('2. Iteration'!$F253-'2. Iteration'!AS$203)/(1+EXP('2. Iteration'!$F253-'2. Iteration'!AS$203))</f>
        <v>0.34827489244734833</v>
      </c>
      <c r="AT52" s="3">
        <f>EXP('2. Iteration'!$F253-'2. Iteration'!AT$203)/(1+EXP('2. Iteration'!$F253-'2. Iteration'!AT$203))</f>
        <v>0.27533800684271698</v>
      </c>
      <c r="AU52" s="3">
        <f>EXP('2. Iteration'!$F253-'2. Iteration'!AU$203)/(1+EXP('2. Iteration'!$F253-'2. Iteration'!AU$203))</f>
        <v>6.7334176138039409E-2</v>
      </c>
      <c r="AX52">
        <f t="shared" si="5"/>
        <v>-7.4785460649748643</v>
      </c>
      <c r="AY52" s="2">
        <f t="shared" si="11"/>
        <v>1.9988998242047994E-2</v>
      </c>
      <c r="AZ52" s="2">
        <f t="shared" si="11"/>
        <v>3.0354509576248585E-2</v>
      </c>
      <c r="BA52" s="2">
        <f t="shared" si="11"/>
        <v>5.8877868220689106E-2</v>
      </c>
      <c r="BB52" s="2">
        <f t="shared" si="11"/>
        <v>8.0547665084998277E-2</v>
      </c>
      <c r="BC52" s="2">
        <f t="shared" si="11"/>
        <v>9.3374034781362664E-2</v>
      </c>
      <c r="BD52" s="2">
        <f t="shared" si="11"/>
        <v>0.10641784265060707</v>
      </c>
      <c r="BE52" s="2">
        <f t="shared" si="11"/>
        <v>0.13607473955271859</v>
      </c>
      <c r="BF52" s="2">
        <f t="shared" si="11"/>
        <v>0.13935907745066084</v>
      </c>
      <c r="BG52" s="2">
        <f t="shared" si="11"/>
        <v>0.14915432519803873</v>
      </c>
      <c r="BH52" s="2">
        <f t="shared" si="10"/>
        <v>0.15882433801240761</v>
      </c>
      <c r="BI52" s="2">
        <f t="shared" si="10"/>
        <v>0.16201100248690509</v>
      </c>
      <c r="BJ52" s="2">
        <f t="shared" si="10"/>
        <v>0.17143346871434845</v>
      </c>
      <c r="BK52" s="2">
        <f t="shared" si="10"/>
        <v>0.1714334687143485</v>
      </c>
      <c r="BL52" s="2">
        <f t="shared" si="10"/>
        <v>0.1745217197201612</v>
      </c>
      <c r="BM52" s="2">
        <f t="shared" si="10"/>
        <v>0.19518858421103466</v>
      </c>
      <c r="BN52" s="2">
        <f t="shared" si="10"/>
        <v>0.20605962532199071</v>
      </c>
      <c r="BO52" s="2">
        <f t="shared" si="10"/>
        <v>0.20605962532199071</v>
      </c>
      <c r="BP52" s="2">
        <f t="shared" si="10"/>
        <v>0.21118092883888009</v>
      </c>
      <c r="BQ52" s="2">
        <f t="shared" si="10"/>
        <v>0.2250670815816232</v>
      </c>
      <c r="BR52" s="2">
        <f t="shared" ref="BR52:CG81" si="13">AA52*(1-AA52)</f>
        <v>0.2250670815816232</v>
      </c>
      <c r="BS52" s="2">
        <f t="shared" si="13"/>
        <v>0.22714155711257841</v>
      </c>
      <c r="BT52" s="2">
        <f t="shared" si="12"/>
        <v>0.23290730831997888</v>
      </c>
      <c r="BU52" s="2">
        <f t="shared" si="12"/>
        <v>0.23466897412945506</v>
      </c>
      <c r="BV52" s="2">
        <f t="shared" si="12"/>
        <v>0.2363466948686147</v>
      </c>
      <c r="BW52" s="2">
        <f t="shared" si="12"/>
        <v>0.23634669486861473</v>
      </c>
      <c r="BX52" s="2">
        <f t="shared" si="12"/>
        <v>0.23793820019310169</v>
      </c>
      <c r="BY52" s="2">
        <f t="shared" si="12"/>
        <v>0.23793820019310169</v>
      </c>
      <c r="BZ52" s="2">
        <f t="shared" si="12"/>
        <v>0.23793820019310169</v>
      </c>
      <c r="CA52" s="2">
        <f t="shared" si="12"/>
        <v>0.2408535747114777</v>
      </c>
      <c r="CB52" s="2">
        <f t="shared" si="12"/>
        <v>0.24979348485676664</v>
      </c>
      <c r="CC52" s="2">
        <f t="shared" si="12"/>
        <v>0.24995459002344672</v>
      </c>
      <c r="CD52" s="2">
        <f t="shared" si="12"/>
        <v>0.24897995760725744</v>
      </c>
      <c r="CE52" s="2">
        <f t="shared" si="7"/>
        <v>0.24490769958986977</v>
      </c>
      <c r="CF52" s="2">
        <f t="shared" si="7"/>
        <v>0.24370845440789027</v>
      </c>
      <c r="CG52" s="2">
        <f t="shared" si="7"/>
        <v>0.23932530608365279</v>
      </c>
      <c r="CH52" s="2">
        <f t="shared" ref="CE52:CL97" si="14">AQ52*(1-AQ52)</f>
        <v>0.23574260911921055</v>
      </c>
      <c r="CI52" s="2">
        <f t="shared" si="14"/>
        <v>0.23375180800347456</v>
      </c>
      <c r="CJ52" s="2">
        <f t="shared" si="14"/>
        <v>0.22697949173813628</v>
      </c>
      <c r="CK52" s="2">
        <f t="shared" si="9"/>
        <v>0.19952698883059694</v>
      </c>
      <c r="CL52" s="2">
        <f t="shared" si="9"/>
        <v>6.2800284861850894E-2</v>
      </c>
    </row>
    <row r="53" spans="1:90">
      <c r="A53" t="str">
        <f>Tabelle1!A53</f>
        <v>Moser Mario</v>
      </c>
      <c r="H53" s="3">
        <f>EXP('2. Iteration'!$F254-'2. Iteration'!H$203)/(1+EXP('2. Iteration'!$F254-'2. Iteration'!H$203))</f>
        <v>0.97959462231967531</v>
      </c>
      <c r="I53" s="3">
        <f>EXP('2. Iteration'!$F254-'2. Iteration'!I$203)/(1+EXP('2. Iteration'!$F254-'2. Iteration'!I$203))</f>
        <v>0.96866351514039517</v>
      </c>
      <c r="J53" s="3">
        <f>EXP('2. Iteration'!$F254-'2. Iteration'!J$203)/(1+EXP('2. Iteration'!$F254-'2. Iteration'!J$203))</f>
        <v>0.93717517287617202</v>
      </c>
      <c r="K53" s="3">
        <f>EXP('2. Iteration'!$F254-'2. Iteration'!K$203)/(1+EXP('2. Iteration'!$F254-'2. Iteration'!K$203))</f>
        <v>0.91164588533714475</v>
      </c>
      <c r="L53" s="3">
        <f>EXP('2. Iteration'!$F254-'2. Iteration'!L$203)/(1+EXP('2. Iteration'!$F254-'2. Iteration'!L$203))</f>
        <v>0.89575998435748572</v>
      </c>
      <c r="M53" s="3">
        <f>EXP('2. Iteration'!$F254-'2. Iteration'!M$203)/(1+EXP('2. Iteration'!$F254-'2. Iteration'!M$203))</f>
        <v>0.87892236322153505</v>
      </c>
      <c r="N53" s="3">
        <f>EXP('2. Iteration'!$F254-'2. Iteration'!N$203)/(1+EXP('2. Iteration'!$F254-'2. Iteration'!N$203))</f>
        <v>0.83752816245060413</v>
      </c>
      <c r="O53" s="3">
        <f>EXP('2. Iteration'!$F254-'2. Iteration'!O$203)/(1+EXP('2. Iteration'!$F254-'2. Iteration'!O$203))</f>
        <v>0.83262730277194497</v>
      </c>
      <c r="P53" s="3">
        <f>EXP('2. Iteration'!$F254-'2. Iteration'!P$203)/(1+EXP('2. Iteration'!$F254-'2. Iteration'!P$203))</f>
        <v>0.81756208023308019</v>
      </c>
      <c r="Q53" s="3">
        <f>EXP('2. Iteration'!$F254-'2. Iteration'!Q$203)/(1+EXP('2. Iteration'!$F254-'2. Iteration'!Q$203))</f>
        <v>0.80195307911593217</v>
      </c>
      <c r="R53" s="3">
        <f>EXP('2. Iteration'!$F254-'2. Iteration'!R$203)/(1+EXP('2. Iteration'!$F254-'2. Iteration'!R$203))</f>
        <v>0.79662939421624235</v>
      </c>
      <c r="S53" s="3">
        <f>EXP('2. Iteration'!$F254-'2. Iteration'!S$203)/(1+EXP('2. Iteration'!$F254-'2. Iteration'!S$203))</f>
        <v>0.78029721954677245</v>
      </c>
      <c r="T53" s="3">
        <f>EXP('2. Iteration'!$F254-'2. Iteration'!T$203)/(1+EXP('2. Iteration'!$F254-'2. Iteration'!T$203))</f>
        <v>0.78029721954677234</v>
      </c>
      <c r="U53" s="3">
        <f>EXP('2. Iteration'!$F254-'2. Iteration'!U$203)/(1+EXP('2. Iteration'!$F254-'2. Iteration'!U$203))</f>
        <v>0.77473310736028667</v>
      </c>
      <c r="V53" s="3">
        <f>EXP('2. Iteration'!$F254-'2. Iteration'!V$203)/(1+EXP('2. Iteration'!$F254-'2. Iteration'!V$203))</f>
        <v>0.73411837986148232</v>
      </c>
      <c r="W53" s="3">
        <f>EXP('2. Iteration'!$F254-'2. Iteration'!W$203)/(1+EXP('2. Iteration'!$F254-'2. Iteration'!W$203))</f>
        <v>0.70961959516707707</v>
      </c>
      <c r="X53" s="3">
        <f>EXP('2. Iteration'!$F254-'2. Iteration'!X$203)/(1+EXP('2. Iteration'!$F254-'2. Iteration'!X$203))</f>
        <v>0.70961959516707707</v>
      </c>
      <c r="Y53" s="3">
        <f>EXP('2. Iteration'!$F254-'2. Iteration'!Y$203)/(1+EXP('2. Iteration'!$F254-'2. Iteration'!Y$203))</f>
        <v>0.69702555966452651</v>
      </c>
      <c r="Z53" s="3">
        <f>EXP('2. Iteration'!$F254-'2. Iteration'!Z$203)/(1+EXP('2. Iteration'!$F254-'2. Iteration'!Z$203))</f>
        <v>0.65790160992965463</v>
      </c>
      <c r="AA53" s="3">
        <f>EXP('2. Iteration'!$F254-'2. Iteration'!AA$203)/(1+EXP('2. Iteration'!$F254-'2. Iteration'!AA$203))</f>
        <v>0.65790160992965463</v>
      </c>
      <c r="AB53" s="3">
        <f>EXP('2. Iteration'!$F254-'2. Iteration'!AB$203)/(1+EXP('2. Iteration'!$F254-'2. Iteration'!AB$203))</f>
        <v>0.65119008858857641</v>
      </c>
      <c r="AC53" s="3">
        <f>EXP('2. Iteration'!$F254-'2. Iteration'!AC$203)/(1+EXP('2. Iteration'!$F254-'2. Iteration'!AC$203))</f>
        <v>0.63073902125999382</v>
      </c>
      <c r="AD53" s="3">
        <f>EXP('2. Iteration'!$F254-'2. Iteration'!AD$203)/(1+EXP('2. Iteration'!$F254-'2. Iteration'!AD$203))</f>
        <v>0.62381851990128512</v>
      </c>
      <c r="AE53" s="3">
        <f>EXP('2. Iteration'!$F254-'2. Iteration'!AE$203)/(1+EXP('2. Iteration'!$F254-'2. Iteration'!AE$203))</f>
        <v>0.6168473582559113</v>
      </c>
      <c r="AF53" s="3">
        <f>EXP('2. Iteration'!$F254-'2. Iteration'!AF$203)/(1+EXP('2. Iteration'!$F254-'2. Iteration'!AF$203))</f>
        <v>0.61684735825591119</v>
      </c>
      <c r="AG53" s="3">
        <f>EXP('2. Iteration'!$F254-'2. Iteration'!AG$203)/(1+EXP('2. Iteration'!$F254-'2. Iteration'!AG$203))</f>
        <v>0.6098262254969109</v>
      </c>
      <c r="AH53" s="3">
        <f>EXP('2. Iteration'!$F254-'2. Iteration'!AH$203)/(1+EXP('2. Iteration'!$F254-'2. Iteration'!AH$203))</f>
        <v>0.6098262254969109</v>
      </c>
      <c r="AI53" s="3">
        <f>EXP('2. Iteration'!$F254-'2. Iteration'!AI$203)/(1+EXP('2. Iteration'!$F254-'2. Iteration'!AI$203))</f>
        <v>0.6098262254969109</v>
      </c>
      <c r="AJ53" s="3">
        <f>EXP('2. Iteration'!$F254-'2. Iteration'!AJ$203)/(1+EXP('2. Iteration'!$F254-'2. Iteration'!AJ$203))</f>
        <v>0.59563694520697696</v>
      </c>
      <c r="AK53" s="3">
        <f>EXP('2. Iteration'!$F254-'2. Iteration'!AK$203)/(1+EXP('2. Iteration'!$F254-'2. Iteration'!AK$203))</f>
        <v>0.51437063475401734</v>
      </c>
      <c r="AL53" s="3">
        <f>EXP('2. Iteration'!$F254-'2. Iteration'!AL$203)/(1+EXP('2. Iteration'!$F254-'2. Iteration'!AL$203))</f>
        <v>0.50673869249582337</v>
      </c>
      <c r="AM53" s="3">
        <f>EXP('2. Iteration'!$F254-'2. Iteration'!AM$203)/(1+EXP('2. Iteration'!$F254-'2. Iteration'!AM$203))</f>
        <v>0.4680618974774246</v>
      </c>
      <c r="AN53" s="3">
        <f>EXP('2. Iteration'!$F254-'2. Iteration'!AN$203)/(1+EXP('2. Iteration'!$F254-'2. Iteration'!AN$203))</f>
        <v>0.42863964398820414</v>
      </c>
      <c r="AO53" s="3">
        <f>EXP('2. Iteration'!$F254-'2. Iteration'!AO$203)/(1+EXP('2. Iteration'!$F254-'2. Iteration'!AO$203))</f>
        <v>0.42068073631134917</v>
      </c>
      <c r="AP53" s="3">
        <f>EXP('2. Iteration'!$F254-'2. Iteration'!AP$203)/(1+EXP('2. Iteration'!$F254-'2. Iteration'!AP$203))</f>
        <v>0.39668158965437383</v>
      </c>
      <c r="AQ53" s="3">
        <f>EXP('2. Iteration'!$F254-'2. Iteration'!AQ$203)/(1+EXP('2. Iteration'!$F254-'2. Iteration'!AQ$203))</f>
        <v>0.38059568315680764</v>
      </c>
      <c r="AR53" s="3">
        <f>EXP('2. Iteration'!$F254-'2. Iteration'!AR$203)/(1+EXP('2. Iteration'!$F254-'2. Iteration'!AR$203))</f>
        <v>0.37253160393052137</v>
      </c>
      <c r="AS53" s="3">
        <f>EXP('2. Iteration'!$F254-'2. Iteration'!AS$203)/(1+EXP('2. Iteration'!$F254-'2. Iteration'!AS$203))</f>
        <v>0.34827489244734833</v>
      </c>
      <c r="AT53" s="3">
        <f>EXP('2. Iteration'!$F254-'2. Iteration'!AT$203)/(1+EXP('2. Iteration'!$F254-'2. Iteration'!AT$203))</f>
        <v>0.27533800684271698</v>
      </c>
      <c r="AU53" s="3">
        <f>EXP('2. Iteration'!$F254-'2. Iteration'!AU$203)/(1+EXP('2. Iteration'!$F254-'2. Iteration'!AU$203))</f>
        <v>6.7334176138039409E-2</v>
      </c>
      <c r="AX53">
        <f t="shared" si="5"/>
        <v>-7.4785460649748643</v>
      </c>
      <c r="AY53" s="2">
        <f t="shared" si="11"/>
        <v>1.9988998242047994E-2</v>
      </c>
      <c r="AZ53" s="2">
        <f t="shared" si="11"/>
        <v>3.0354509576248585E-2</v>
      </c>
      <c r="BA53" s="2">
        <f t="shared" si="11"/>
        <v>5.8877868220689106E-2</v>
      </c>
      <c r="BB53" s="2">
        <f t="shared" si="11"/>
        <v>8.0547665084998277E-2</v>
      </c>
      <c r="BC53" s="2">
        <f t="shared" si="11"/>
        <v>9.3374034781362664E-2</v>
      </c>
      <c r="BD53" s="2">
        <f t="shared" si="11"/>
        <v>0.10641784265060707</v>
      </c>
      <c r="BE53" s="2">
        <f t="shared" si="11"/>
        <v>0.13607473955271859</v>
      </c>
      <c r="BF53" s="2">
        <f t="shared" si="11"/>
        <v>0.13935907745066084</v>
      </c>
      <c r="BG53" s="2">
        <f t="shared" si="11"/>
        <v>0.14915432519803873</v>
      </c>
      <c r="BH53" s="2">
        <f t="shared" si="11"/>
        <v>0.15882433801240761</v>
      </c>
      <c r="BI53" s="2">
        <f t="shared" si="11"/>
        <v>0.16201100248690509</v>
      </c>
      <c r="BJ53" s="2">
        <f t="shared" si="11"/>
        <v>0.17143346871434845</v>
      </c>
      <c r="BK53" s="2">
        <f t="shared" si="11"/>
        <v>0.1714334687143485</v>
      </c>
      <c r="BL53" s="2">
        <f t="shared" si="11"/>
        <v>0.1745217197201612</v>
      </c>
      <c r="BM53" s="2">
        <f t="shared" si="11"/>
        <v>0.19518858421103466</v>
      </c>
      <c r="BN53" s="2">
        <f t="shared" si="11"/>
        <v>0.20605962532199071</v>
      </c>
      <c r="BO53" s="2">
        <f t="shared" ref="BO53:CD94" si="15">X53*(1-X53)</f>
        <v>0.20605962532199071</v>
      </c>
      <c r="BP53" s="2">
        <f t="shared" si="15"/>
        <v>0.21118092883888009</v>
      </c>
      <c r="BQ53" s="2">
        <f t="shared" si="15"/>
        <v>0.2250670815816232</v>
      </c>
      <c r="BR53" s="2">
        <f t="shared" si="13"/>
        <v>0.2250670815816232</v>
      </c>
      <c r="BS53" s="2">
        <f t="shared" si="13"/>
        <v>0.22714155711257841</v>
      </c>
      <c r="BT53" s="2">
        <f t="shared" si="12"/>
        <v>0.23290730831997888</v>
      </c>
      <c r="BU53" s="2">
        <f t="shared" si="12"/>
        <v>0.23466897412945506</v>
      </c>
      <c r="BV53" s="2">
        <f t="shared" si="12"/>
        <v>0.2363466948686147</v>
      </c>
      <c r="BW53" s="2">
        <f t="shared" si="12"/>
        <v>0.23634669486861473</v>
      </c>
      <c r="BX53" s="2">
        <f t="shared" si="12"/>
        <v>0.23793820019310169</v>
      </c>
      <c r="BY53" s="2">
        <f t="shared" si="12"/>
        <v>0.23793820019310169</v>
      </c>
      <c r="BZ53" s="2">
        <f t="shared" si="12"/>
        <v>0.23793820019310169</v>
      </c>
      <c r="CA53" s="2">
        <f t="shared" si="12"/>
        <v>0.2408535747114777</v>
      </c>
      <c r="CB53" s="2">
        <f t="shared" si="12"/>
        <v>0.24979348485676664</v>
      </c>
      <c r="CC53" s="2">
        <f t="shared" si="12"/>
        <v>0.24995459002344672</v>
      </c>
      <c r="CD53" s="2">
        <f t="shared" si="12"/>
        <v>0.24897995760725744</v>
      </c>
      <c r="CE53" s="2">
        <f t="shared" si="14"/>
        <v>0.24490769958986977</v>
      </c>
      <c r="CF53" s="2">
        <f t="shared" si="14"/>
        <v>0.24370845440789027</v>
      </c>
      <c r="CG53" s="2">
        <f t="shared" si="14"/>
        <v>0.23932530608365279</v>
      </c>
      <c r="CH53" s="2">
        <f t="shared" si="14"/>
        <v>0.23574260911921055</v>
      </c>
      <c r="CI53" s="2">
        <f t="shared" si="14"/>
        <v>0.23375180800347456</v>
      </c>
      <c r="CJ53" s="2">
        <f t="shared" si="14"/>
        <v>0.22697949173813628</v>
      </c>
      <c r="CK53" s="2">
        <f t="shared" si="9"/>
        <v>0.19952698883059694</v>
      </c>
      <c r="CL53" s="2">
        <f t="shared" si="9"/>
        <v>6.2800284861850894E-2</v>
      </c>
    </row>
    <row r="54" spans="1:90">
      <c r="A54" t="str">
        <f>Tabelle1!A54</f>
        <v>Moser Vanessa</v>
      </c>
      <c r="H54" s="3">
        <f>EXP('2. Iteration'!$F255-'2. Iteration'!H$203)/(1+EXP('2. Iteration'!$F255-'2. Iteration'!H$203))</f>
        <v>0.97959462231967531</v>
      </c>
      <c r="I54" s="3">
        <f>EXP('2. Iteration'!$F255-'2. Iteration'!I$203)/(1+EXP('2. Iteration'!$F255-'2. Iteration'!I$203))</f>
        <v>0.96866351514039517</v>
      </c>
      <c r="J54" s="3">
        <f>EXP('2. Iteration'!$F255-'2. Iteration'!J$203)/(1+EXP('2. Iteration'!$F255-'2. Iteration'!J$203))</f>
        <v>0.93717517287617202</v>
      </c>
      <c r="K54" s="3">
        <f>EXP('2. Iteration'!$F255-'2. Iteration'!K$203)/(1+EXP('2. Iteration'!$F255-'2. Iteration'!K$203))</f>
        <v>0.91164588533714475</v>
      </c>
      <c r="L54" s="3">
        <f>EXP('2. Iteration'!$F255-'2. Iteration'!L$203)/(1+EXP('2. Iteration'!$F255-'2. Iteration'!L$203))</f>
        <v>0.89575998435748572</v>
      </c>
      <c r="M54" s="3">
        <f>EXP('2. Iteration'!$F255-'2. Iteration'!M$203)/(1+EXP('2. Iteration'!$F255-'2. Iteration'!M$203))</f>
        <v>0.87892236322153516</v>
      </c>
      <c r="N54" s="3">
        <f>EXP('2. Iteration'!$F255-'2. Iteration'!N$203)/(1+EXP('2. Iteration'!$F255-'2. Iteration'!N$203))</f>
        <v>0.83752816245060413</v>
      </c>
      <c r="O54" s="3">
        <f>EXP('2. Iteration'!$F255-'2. Iteration'!O$203)/(1+EXP('2. Iteration'!$F255-'2. Iteration'!O$203))</f>
        <v>0.83262730277194497</v>
      </c>
      <c r="P54" s="3">
        <f>EXP('2. Iteration'!$F255-'2. Iteration'!P$203)/(1+EXP('2. Iteration'!$F255-'2. Iteration'!P$203))</f>
        <v>0.81756208023308019</v>
      </c>
      <c r="Q54" s="3">
        <f>EXP('2. Iteration'!$F255-'2. Iteration'!Q$203)/(1+EXP('2. Iteration'!$F255-'2. Iteration'!Q$203))</f>
        <v>0.80195307911593217</v>
      </c>
      <c r="R54" s="3">
        <f>EXP('2. Iteration'!$F255-'2. Iteration'!R$203)/(1+EXP('2. Iteration'!$F255-'2. Iteration'!R$203))</f>
        <v>0.79662939421624235</v>
      </c>
      <c r="S54" s="3">
        <f>EXP('2. Iteration'!$F255-'2. Iteration'!S$203)/(1+EXP('2. Iteration'!$F255-'2. Iteration'!S$203))</f>
        <v>0.78029721954677245</v>
      </c>
      <c r="T54" s="3">
        <f>EXP('2. Iteration'!$F255-'2. Iteration'!T$203)/(1+EXP('2. Iteration'!$F255-'2. Iteration'!T$203))</f>
        <v>0.78029721954677234</v>
      </c>
      <c r="U54" s="3">
        <f>EXP('2. Iteration'!$F255-'2. Iteration'!U$203)/(1+EXP('2. Iteration'!$F255-'2. Iteration'!U$203))</f>
        <v>0.77473310736028667</v>
      </c>
      <c r="V54" s="3">
        <f>EXP('2. Iteration'!$F255-'2. Iteration'!V$203)/(1+EXP('2. Iteration'!$F255-'2. Iteration'!V$203))</f>
        <v>0.73411837986148232</v>
      </c>
      <c r="W54" s="3">
        <f>EXP('2. Iteration'!$F255-'2. Iteration'!W$203)/(1+EXP('2. Iteration'!$F255-'2. Iteration'!W$203))</f>
        <v>0.70961959516707707</v>
      </c>
      <c r="X54" s="3">
        <f>EXP('2. Iteration'!$F255-'2. Iteration'!X$203)/(1+EXP('2. Iteration'!$F255-'2. Iteration'!X$203))</f>
        <v>0.70961959516707707</v>
      </c>
      <c r="Y54" s="3">
        <f>EXP('2. Iteration'!$F255-'2. Iteration'!Y$203)/(1+EXP('2. Iteration'!$F255-'2. Iteration'!Y$203))</f>
        <v>0.69702555966452651</v>
      </c>
      <c r="Z54" s="3">
        <f>EXP('2. Iteration'!$F255-'2. Iteration'!Z$203)/(1+EXP('2. Iteration'!$F255-'2. Iteration'!Z$203))</f>
        <v>0.65790160992965452</v>
      </c>
      <c r="AA54" s="3">
        <f>EXP('2. Iteration'!$F255-'2. Iteration'!AA$203)/(1+EXP('2. Iteration'!$F255-'2. Iteration'!AA$203))</f>
        <v>0.65790160992965463</v>
      </c>
      <c r="AB54" s="3">
        <f>EXP('2. Iteration'!$F255-'2. Iteration'!AB$203)/(1+EXP('2. Iteration'!$F255-'2. Iteration'!AB$203))</f>
        <v>0.65119008858857641</v>
      </c>
      <c r="AC54" s="3">
        <f>EXP('2. Iteration'!$F255-'2. Iteration'!AC$203)/(1+EXP('2. Iteration'!$F255-'2. Iteration'!AC$203))</f>
        <v>0.6307390212599937</v>
      </c>
      <c r="AD54" s="3">
        <f>EXP('2. Iteration'!$F255-'2. Iteration'!AD$203)/(1+EXP('2. Iteration'!$F255-'2. Iteration'!AD$203))</f>
        <v>0.62381851990128512</v>
      </c>
      <c r="AE54" s="3">
        <f>EXP('2. Iteration'!$F255-'2. Iteration'!AE$203)/(1+EXP('2. Iteration'!$F255-'2. Iteration'!AE$203))</f>
        <v>0.61684735825591119</v>
      </c>
      <c r="AF54" s="3">
        <f>EXP('2. Iteration'!$F255-'2. Iteration'!AF$203)/(1+EXP('2. Iteration'!$F255-'2. Iteration'!AF$203))</f>
        <v>0.61684735825591119</v>
      </c>
      <c r="AG54" s="3">
        <f>EXP('2. Iteration'!$F255-'2. Iteration'!AG$203)/(1+EXP('2. Iteration'!$F255-'2. Iteration'!AG$203))</f>
        <v>0.6098262254969109</v>
      </c>
      <c r="AH54" s="3">
        <f>EXP('2. Iteration'!$F255-'2. Iteration'!AH$203)/(1+EXP('2. Iteration'!$F255-'2. Iteration'!AH$203))</f>
        <v>0.6098262254969109</v>
      </c>
      <c r="AI54" s="3">
        <f>EXP('2. Iteration'!$F255-'2. Iteration'!AI$203)/(1+EXP('2. Iteration'!$F255-'2. Iteration'!AI$203))</f>
        <v>0.6098262254969109</v>
      </c>
      <c r="AJ54" s="3">
        <f>EXP('2. Iteration'!$F255-'2. Iteration'!AJ$203)/(1+EXP('2. Iteration'!$F255-'2. Iteration'!AJ$203))</f>
        <v>0.59563694520697696</v>
      </c>
      <c r="AK54" s="3">
        <f>EXP('2. Iteration'!$F255-'2. Iteration'!AK$203)/(1+EXP('2. Iteration'!$F255-'2. Iteration'!AK$203))</f>
        <v>0.51437063475401723</v>
      </c>
      <c r="AL54" s="3">
        <f>EXP('2. Iteration'!$F255-'2. Iteration'!AL$203)/(1+EXP('2. Iteration'!$F255-'2. Iteration'!AL$203))</f>
        <v>0.50673869249582337</v>
      </c>
      <c r="AM54" s="3">
        <f>EXP('2. Iteration'!$F255-'2. Iteration'!AM$203)/(1+EXP('2. Iteration'!$F255-'2. Iteration'!AM$203))</f>
        <v>0.4680618974774246</v>
      </c>
      <c r="AN54" s="3">
        <f>EXP('2. Iteration'!$F255-'2. Iteration'!AN$203)/(1+EXP('2. Iteration'!$F255-'2. Iteration'!AN$203))</f>
        <v>0.42863964398820414</v>
      </c>
      <c r="AO54" s="3">
        <f>EXP('2. Iteration'!$F255-'2. Iteration'!AO$203)/(1+EXP('2. Iteration'!$F255-'2. Iteration'!AO$203))</f>
        <v>0.42068073631134917</v>
      </c>
      <c r="AP54" s="3">
        <f>EXP('2. Iteration'!$F255-'2. Iteration'!AP$203)/(1+EXP('2. Iteration'!$F255-'2. Iteration'!AP$203))</f>
        <v>0.39668158965437383</v>
      </c>
      <c r="AQ54" s="3">
        <f>EXP('2. Iteration'!$F255-'2. Iteration'!AQ$203)/(1+EXP('2. Iteration'!$F255-'2. Iteration'!AQ$203))</f>
        <v>0.38059568315680753</v>
      </c>
      <c r="AR54" s="3">
        <f>EXP('2. Iteration'!$F255-'2. Iteration'!AR$203)/(1+EXP('2. Iteration'!$F255-'2. Iteration'!AR$203))</f>
        <v>0.37253160393052132</v>
      </c>
      <c r="AS54" s="3">
        <f>EXP('2. Iteration'!$F255-'2. Iteration'!AS$203)/(1+EXP('2. Iteration'!$F255-'2. Iteration'!AS$203))</f>
        <v>0.34827489244734833</v>
      </c>
      <c r="AT54" s="3">
        <f>EXP('2. Iteration'!$F255-'2. Iteration'!AT$203)/(1+EXP('2. Iteration'!$F255-'2. Iteration'!AT$203))</f>
        <v>0.27533800684271692</v>
      </c>
      <c r="AU54" s="3">
        <f>EXP('2. Iteration'!$F255-'2. Iteration'!AU$203)/(1+EXP('2. Iteration'!$F255-'2. Iteration'!AU$203))</f>
        <v>6.7334176138039409E-2</v>
      </c>
      <c r="AX54">
        <f t="shared" si="5"/>
        <v>-7.4785460649748643</v>
      </c>
      <c r="AY54" s="2">
        <f t="shared" si="11"/>
        <v>1.9988998242047994E-2</v>
      </c>
      <c r="AZ54" s="2">
        <f t="shared" si="11"/>
        <v>3.0354509576248585E-2</v>
      </c>
      <c r="BA54" s="2">
        <f t="shared" si="11"/>
        <v>5.8877868220689106E-2</v>
      </c>
      <c r="BB54" s="2">
        <f t="shared" si="11"/>
        <v>8.0547665084998277E-2</v>
      </c>
      <c r="BC54" s="2">
        <f t="shared" si="11"/>
        <v>9.3374034781362664E-2</v>
      </c>
      <c r="BD54" s="2">
        <f t="shared" si="11"/>
        <v>0.10641784265060697</v>
      </c>
      <c r="BE54" s="2">
        <f t="shared" si="11"/>
        <v>0.13607473955271859</v>
      </c>
      <c r="BF54" s="2">
        <f t="shared" si="11"/>
        <v>0.13935907745066084</v>
      </c>
      <c r="BG54" s="2">
        <f t="shared" si="11"/>
        <v>0.14915432519803873</v>
      </c>
      <c r="BH54" s="2">
        <f t="shared" si="11"/>
        <v>0.15882433801240761</v>
      </c>
      <c r="BI54" s="2">
        <f t="shared" si="11"/>
        <v>0.16201100248690509</v>
      </c>
      <c r="BJ54" s="2">
        <f t="shared" si="11"/>
        <v>0.17143346871434845</v>
      </c>
      <c r="BK54" s="2">
        <f t="shared" si="11"/>
        <v>0.1714334687143485</v>
      </c>
      <c r="BL54" s="2">
        <f t="shared" si="11"/>
        <v>0.1745217197201612</v>
      </c>
      <c r="BM54" s="2">
        <f t="shared" ref="BM54:CB106" si="16">V54*(1-V54)</f>
        <v>0.19518858421103466</v>
      </c>
      <c r="BN54" s="2">
        <f t="shared" si="16"/>
        <v>0.20605962532199071</v>
      </c>
      <c r="BO54" s="2">
        <f t="shared" si="15"/>
        <v>0.20605962532199071</v>
      </c>
      <c r="BP54" s="2">
        <f t="shared" si="15"/>
        <v>0.21118092883888009</v>
      </c>
      <c r="BQ54" s="2">
        <f t="shared" si="15"/>
        <v>0.22506708158162322</v>
      </c>
      <c r="BR54" s="2">
        <f t="shared" si="13"/>
        <v>0.2250670815816232</v>
      </c>
      <c r="BS54" s="2">
        <f t="shared" si="13"/>
        <v>0.22714155711257841</v>
      </c>
      <c r="BT54" s="2">
        <f t="shared" si="12"/>
        <v>0.23290730831997891</v>
      </c>
      <c r="BU54" s="2">
        <f t="shared" si="12"/>
        <v>0.23466897412945506</v>
      </c>
      <c r="BV54" s="2">
        <f t="shared" si="12"/>
        <v>0.23634669486861473</v>
      </c>
      <c r="BW54" s="2">
        <f t="shared" si="12"/>
        <v>0.23634669486861473</v>
      </c>
      <c r="BX54" s="2">
        <f t="shared" si="12"/>
        <v>0.23793820019310169</v>
      </c>
      <c r="BY54" s="2">
        <f t="shared" si="12"/>
        <v>0.23793820019310169</v>
      </c>
      <c r="BZ54" s="2">
        <f t="shared" si="12"/>
        <v>0.23793820019310169</v>
      </c>
      <c r="CA54" s="2">
        <f t="shared" si="12"/>
        <v>0.2408535747114777</v>
      </c>
      <c r="CB54" s="2">
        <f t="shared" si="12"/>
        <v>0.24979348485676664</v>
      </c>
      <c r="CC54" s="2">
        <f t="shared" si="12"/>
        <v>0.24995459002344672</v>
      </c>
      <c r="CD54" s="2">
        <f t="shared" si="12"/>
        <v>0.24897995760725744</v>
      </c>
      <c r="CE54" s="2">
        <f t="shared" si="14"/>
        <v>0.24490769958986977</v>
      </c>
      <c r="CF54" s="2">
        <f t="shared" si="14"/>
        <v>0.24370845440789027</v>
      </c>
      <c r="CG54" s="2">
        <f t="shared" si="14"/>
        <v>0.23932530608365279</v>
      </c>
      <c r="CH54" s="2">
        <f t="shared" si="14"/>
        <v>0.23574260911921049</v>
      </c>
      <c r="CI54" s="2">
        <f t="shared" si="14"/>
        <v>0.2337518080034745</v>
      </c>
      <c r="CJ54" s="2">
        <f t="shared" si="14"/>
        <v>0.22697949173813628</v>
      </c>
      <c r="CK54" s="2">
        <f t="shared" si="9"/>
        <v>0.19952698883059689</v>
      </c>
      <c r="CL54" s="2">
        <f t="shared" si="9"/>
        <v>6.2800284861850894E-2</v>
      </c>
    </row>
    <row r="55" spans="1:90">
      <c r="A55" t="str">
        <f>Tabelle1!A55</f>
        <v>Wegscheider Andreas</v>
      </c>
      <c r="H55" s="3">
        <f>EXP('2. Iteration'!$F256-'2. Iteration'!H$203)/(1+EXP('2. Iteration'!$F256-'2. Iteration'!H$203))</f>
        <v>0.97959462231967531</v>
      </c>
      <c r="I55" s="3">
        <f>EXP('2. Iteration'!$F256-'2. Iteration'!I$203)/(1+EXP('2. Iteration'!$F256-'2. Iteration'!I$203))</f>
        <v>0.96866351514039517</v>
      </c>
      <c r="J55" s="3">
        <f>EXP('2. Iteration'!$F256-'2. Iteration'!J$203)/(1+EXP('2. Iteration'!$F256-'2. Iteration'!J$203))</f>
        <v>0.93717517287617202</v>
      </c>
      <c r="K55" s="3">
        <f>EXP('2. Iteration'!$F256-'2. Iteration'!K$203)/(1+EXP('2. Iteration'!$F256-'2. Iteration'!K$203))</f>
        <v>0.91164588533714475</v>
      </c>
      <c r="L55" s="3">
        <f>EXP('2. Iteration'!$F256-'2. Iteration'!L$203)/(1+EXP('2. Iteration'!$F256-'2. Iteration'!L$203))</f>
        <v>0.89575998435748572</v>
      </c>
      <c r="M55" s="3">
        <f>EXP('2. Iteration'!$F256-'2. Iteration'!M$203)/(1+EXP('2. Iteration'!$F256-'2. Iteration'!M$203))</f>
        <v>0.87892236322153516</v>
      </c>
      <c r="N55" s="3">
        <f>EXP('2. Iteration'!$F256-'2. Iteration'!N$203)/(1+EXP('2. Iteration'!$F256-'2. Iteration'!N$203))</f>
        <v>0.83752816245060413</v>
      </c>
      <c r="O55" s="3">
        <f>EXP('2. Iteration'!$F256-'2. Iteration'!O$203)/(1+EXP('2. Iteration'!$F256-'2. Iteration'!O$203))</f>
        <v>0.83262730277194497</v>
      </c>
      <c r="P55" s="3">
        <f>EXP('2. Iteration'!$F256-'2. Iteration'!P$203)/(1+EXP('2. Iteration'!$F256-'2. Iteration'!P$203))</f>
        <v>0.81756208023308019</v>
      </c>
      <c r="Q55" s="3">
        <f>EXP('2. Iteration'!$F256-'2. Iteration'!Q$203)/(1+EXP('2. Iteration'!$F256-'2. Iteration'!Q$203))</f>
        <v>0.80195307911593217</v>
      </c>
      <c r="R55" s="3">
        <f>EXP('2. Iteration'!$F256-'2. Iteration'!R$203)/(1+EXP('2. Iteration'!$F256-'2. Iteration'!R$203))</f>
        <v>0.79662939421624235</v>
      </c>
      <c r="S55" s="3">
        <f>EXP('2. Iteration'!$F256-'2. Iteration'!S$203)/(1+EXP('2. Iteration'!$F256-'2. Iteration'!S$203))</f>
        <v>0.78029721954677245</v>
      </c>
      <c r="T55" s="3">
        <f>EXP('2. Iteration'!$F256-'2. Iteration'!T$203)/(1+EXP('2. Iteration'!$F256-'2. Iteration'!T$203))</f>
        <v>0.78029721954677234</v>
      </c>
      <c r="U55" s="3">
        <f>EXP('2. Iteration'!$F256-'2. Iteration'!U$203)/(1+EXP('2. Iteration'!$F256-'2. Iteration'!U$203))</f>
        <v>0.77473310736028667</v>
      </c>
      <c r="V55" s="3">
        <f>EXP('2. Iteration'!$F256-'2. Iteration'!V$203)/(1+EXP('2. Iteration'!$F256-'2. Iteration'!V$203))</f>
        <v>0.73411837986148232</v>
      </c>
      <c r="W55" s="3">
        <f>EXP('2. Iteration'!$F256-'2. Iteration'!W$203)/(1+EXP('2. Iteration'!$F256-'2. Iteration'!W$203))</f>
        <v>0.70961959516707707</v>
      </c>
      <c r="X55" s="3">
        <f>EXP('2. Iteration'!$F256-'2. Iteration'!X$203)/(1+EXP('2. Iteration'!$F256-'2. Iteration'!X$203))</f>
        <v>0.70961959516707707</v>
      </c>
      <c r="Y55" s="3">
        <f>EXP('2. Iteration'!$F256-'2. Iteration'!Y$203)/(1+EXP('2. Iteration'!$F256-'2. Iteration'!Y$203))</f>
        <v>0.69702555966452651</v>
      </c>
      <c r="Z55" s="3">
        <f>EXP('2. Iteration'!$F256-'2. Iteration'!Z$203)/(1+EXP('2. Iteration'!$F256-'2. Iteration'!Z$203))</f>
        <v>0.65790160992965452</v>
      </c>
      <c r="AA55" s="3">
        <f>EXP('2. Iteration'!$F256-'2. Iteration'!AA$203)/(1+EXP('2. Iteration'!$F256-'2. Iteration'!AA$203))</f>
        <v>0.65790160992965463</v>
      </c>
      <c r="AB55" s="3">
        <f>EXP('2. Iteration'!$F256-'2. Iteration'!AB$203)/(1+EXP('2. Iteration'!$F256-'2. Iteration'!AB$203))</f>
        <v>0.65119008858857641</v>
      </c>
      <c r="AC55" s="3">
        <f>EXP('2. Iteration'!$F256-'2. Iteration'!AC$203)/(1+EXP('2. Iteration'!$F256-'2. Iteration'!AC$203))</f>
        <v>0.6307390212599937</v>
      </c>
      <c r="AD55" s="3">
        <f>EXP('2. Iteration'!$F256-'2. Iteration'!AD$203)/(1+EXP('2. Iteration'!$F256-'2. Iteration'!AD$203))</f>
        <v>0.62381851990128512</v>
      </c>
      <c r="AE55" s="3">
        <f>EXP('2. Iteration'!$F256-'2. Iteration'!AE$203)/(1+EXP('2. Iteration'!$F256-'2. Iteration'!AE$203))</f>
        <v>0.61684735825591119</v>
      </c>
      <c r="AF55" s="3">
        <f>EXP('2. Iteration'!$F256-'2. Iteration'!AF$203)/(1+EXP('2. Iteration'!$F256-'2. Iteration'!AF$203))</f>
        <v>0.61684735825591119</v>
      </c>
      <c r="AG55" s="3">
        <f>EXP('2. Iteration'!$F256-'2. Iteration'!AG$203)/(1+EXP('2. Iteration'!$F256-'2. Iteration'!AG$203))</f>
        <v>0.6098262254969109</v>
      </c>
      <c r="AH55" s="3">
        <f>EXP('2. Iteration'!$F256-'2. Iteration'!AH$203)/(1+EXP('2. Iteration'!$F256-'2. Iteration'!AH$203))</f>
        <v>0.6098262254969109</v>
      </c>
      <c r="AI55" s="3">
        <f>EXP('2. Iteration'!$F256-'2. Iteration'!AI$203)/(1+EXP('2. Iteration'!$F256-'2. Iteration'!AI$203))</f>
        <v>0.6098262254969109</v>
      </c>
      <c r="AJ55" s="3">
        <f>EXP('2. Iteration'!$F256-'2. Iteration'!AJ$203)/(1+EXP('2. Iteration'!$F256-'2. Iteration'!AJ$203))</f>
        <v>0.59563694520697696</v>
      </c>
      <c r="AK55" s="3">
        <f>EXP('2. Iteration'!$F256-'2. Iteration'!AK$203)/(1+EXP('2. Iteration'!$F256-'2. Iteration'!AK$203))</f>
        <v>0.51437063475401723</v>
      </c>
      <c r="AL55" s="3">
        <f>EXP('2. Iteration'!$F256-'2. Iteration'!AL$203)/(1+EXP('2. Iteration'!$F256-'2. Iteration'!AL$203))</f>
        <v>0.50673869249582337</v>
      </c>
      <c r="AM55" s="3">
        <f>EXP('2. Iteration'!$F256-'2. Iteration'!AM$203)/(1+EXP('2. Iteration'!$F256-'2. Iteration'!AM$203))</f>
        <v>0.4680618974774246</v>
      </c>
      <c r="AN55" s="3">
        <f>EXP('2. Iteration'!$F256-'2. Iteration'!AN$203)/(1+EXP('2. Iteration'!$F256-'2. Iteration'!AN$203))</f>
        <v>0.42863964398820414</v>
      </c>
      <c r="AO55" s="3">
        <f>EXP('2. Iteration'!$F256-'2. Iteration'!AO$203)/(1+EXP('2. Iteration'!$F256-'2. Iteration'!AO$203))</f>
        <v>0.42068073631134917</v>
      </c>
      <c r="AP55" s="3">
        <f>EXP('2. Iteration'!$F256-'2. Iteration'!AP$203)/(1+EXP('2. Iteration'!$F256-'2. Iteration'!AP$203))</f>
        <v>0.39668158965437383</v>
      </c>
      <c r="AQ55" s="3">
        <f>EXP('2. Iteration'!$F256-'2. Iteration'!AQ$203)/(1+EXP('2. Iteration'!$F256-'2. Iteration'!AQ$203))</f>
        <v>0.38059568315680753</v>
      </c>
      <c r="AR55" s="3">
        <f>EXP('2. Iteration'!$F256-'2. Iteration'!AR$203)/(1+EXP('2. Iteration'!$F256-'2. Iteration'!AR$203))</f>
        <v>0.37253160393052132</v>
      </c>
      <c r="AS55" s="3">
        <f>EXP('2. Iteration'!$F256-'2. Iteration'!AS$203)/(1+EXP('2. Iteration'!$F256-'2. Iteration'!AS$203))</f>
        <v>0.34827489244734833</v>
      </c>
      <c r="AT55" s="3">
        <f>EXP('2. Iteration'!$F256-'2. Iteration'!AT$203)/(1+EXP('2. Iteration'!$F256-'2. Iteration'!AT$203))</f>
        <v>0.27533800684271692</v>
      </c>
      <c r="AU55" s="3">
        <f>EXP('2. Iteration'!$F256-'2. Iteration'!AU$203)/(1+EXP('2. Iteration'!$F256-'2. Iteration'!AU$203))</f>
        <v>6.7334176138039409E-2</v>
      </c>
      <c r="AX55">
        <f t="shared" si="5"/>
        <v>-7.4785460649748643</v>
      </c>
      <c r="AY55" s="2">
        <f t="shared" ref="AY55:BL73" si="17">H55*(1-H55)</f>
        <v>1.9988998242047994E-2</v>
      </c>
      <c r="AZ55" s="2">
        <f t="shared" si="17"/>
        <v>3.0354509576248585E-2</v>
      </c>
      <c r="BA55" s="2">
        <f t="shared" si="17"/>
        <v>5.8877868220689106E-2</v>
      </c>
      <c r="BB55" s="2">
        <f t="shared" si="17"/>
        <v>8.0547665084998277E-2</v>
      </c>
      <c r="BC55" s="2">
        <f t="shared" si="17"/>
        <v>9.3374034781362664E-2</v>
      </c>
      <c r="BD55" s="2">
        <f t="shared" si="17"/>
        <v>0.10641784265060697</v>
      </c>
      <c r="BE55" s="2">
        <f t="shared" si="17"/>
        <v>0.13607473955271859</v>
      </c>
      <c r="BF55" s="2">
        <f t="shared" si="17"/>
        <v>0.13935907745066084</v>
      </c>
      <c r="BG55" s="2">
        <f t="shared" si="17"/>
        <v>0.14915432519803873</v>
      </c>
      <c r="BH55" s="2">
        <f t="shared" si="17"/>
        <v>0.15882433801240761</v>
      </c>
      <c r="BI55" s="2">
        <f t="shared" si="17"/>
        <v>0.16201100248690509</v>
      </c>
      <c r="BJ55" s="2">
        <f t="shared" si="17"/>
        <v>0.17143346871434845</v>
      </c>
      <c r="BK55" s="2">
        <f t="shared" si="17"/>
        <v>0.1714334687143485</v>
      </c>
      <c r="BL55" s="2">
        <f t="shared" si="17"/>
        <v>0.1745217197201612</v>
      </c>
      <c r="BM55" s="2">
        <f t="shared" si="16"/>
        <v>0.19518858421103466</v>
      </c>
      <c r="BN55" s="2">
        <f t="shared" si="16"/>
        <v>0.20605962532199071</v>
      </c>
      <c r="BO55" s="2">
        <f t="shared" si="15"/>
        <v>0.20605962532199071</v>
      </c>
      <c r="BP55" s="2">
        <f t="shared" si="15"/>
        <v>0.21118092883888009</v>
      </c>
      <c r="BQ55" s="2">
        <f t="shared" si="15"/>
        <v>0.22506708158162322</v>
      </c>
      <c r="BR55" s="2">
        <f t="shared" si="13"/>
        <v>0.2250670815816232</v>
      </c>
      <c r="BS55" s="2">
        <f t="shared" si="13"/>
        <v>0.22714155711257841</v>
      </c>
      <c r="BT55" s="2">
        <f t="shared" si="12"/>
        <v>0.23290730831997891</v>
      </c>
      <c r="BU55" s="2">
        <f t="shared" si="12"/>
        <v>0.23466897412945506</v>
      </c>
      <c r="BV55" s="2">
        <f t="shared" si="12"/>
        <v>0.23634669486861473</v>
      </c>
      <c r="BW55" s="2">
        <f t="shared" si="12"/>
        <v>0.23634669486861473</v>
      </c>
      <c r="BX55" s="2">
        <f t="shared" si="12"/>
        <v>0.23793820019310169</v>
      </c>
      <c r="BY55" s="2">
        <f t="shared" si="12"/>
        <v>0.23793820019310169</v>
      </c>
      <c r="BZ55" s="2">
        <f t="shared" si="12"/>
        <v>0.23793820019310169</v>
      </c>
      <c r="CA55" s="2">
        <f t="shared" si="12"/>
        <v>0.2408535747114777</v>
      </c>
      <c r="CB55" s="2">
        <f t="shared" si="12"/>
        <v>0.24979348485676664</v>
      </c>
      <c r="CC55" s="2">
        <f t="shared" si="12"/>
        <v>0.24995459002344672</v>
      </c>
      <c r="CD55" s="2">
        <f t="shared" si="12"/>
        <v>0.24897995760725744</v>
      </c>
      <c r="CE55" s="2">
        <f t="shared" si="14"/>
        <v>0.24490769958986977</v>
      </c>
      <c r="CF55" s="2">
        <f t="shared" si="14"/>
        <v>0.24370845440789027</v>
      </c>
      <c r="CG55" s="2">
        <f t="shared" si="14"/>
        <v>0.23932530608365279</v>
      </c>
      <c r="CH55" s="2">
        <f t="shared" si="14"/>
        <v>0.23574260911921049</v>
      </c>
      <c r="CI55" s="2">
        <f t="shared" si="14"/>
        <v>0.2337518080034745</v>
      </c>
      <c r="CJ55" s="2">
        <f t="shared" si="14"/>
        <v>0.22697949173813628</v>
      </c>
      <c r="CK55" s="2">
        <f t="shared" si="9"/>
        <v>0.19952698883059689</v>
      </c>
      <c r="CL55" s="2">
        <f t="shared" si="9"/>
        <v>6.2800284861850894E-2</v>
      </c>
    </row>
    <row r="56" spans="1:90">
      <c r="A56" t="str">
        <f>Tabelle1!A56</f>
        <v>Zivic</v>
      </c>
      <c r="H56" s="3">
        <f>EXP('2. Iteration'!$F257-'2. Iteration'!H$203)/(1+EXP('2. Iteration'!$F257-'2. Iteration'!H$203))</f>
        <v>0.97959462231967531</v>
      </c>
      <c r="I56" s="3">
        <f>EXP('2. Iteration'!$F257-'2. Iteration'!I$203)/(1+EXP('2. Iteration'!$F257-'2. Iteration'!I$203))</f>
        <v>0.96866351514039517</v>
      </c>
      <c r="J56" s="3">
        <f>EXP('2. Iteration'!$F257-'2. Iteration'!J$203)/(1+EXP('2. Iteration'!$F257-'2. Iteration'!J$203))</f>
        <v>0.93717517287617202</v>
      </c>
      <c r="K56" s="3">
        <f>EXP('2. Iteration'!$F257-'2. Iteration'!K$203)/(1+EXP('2. Iteration'!$F257-'2. Iteration'!K$203))</f>
        <v>0.91164588533714475</v>
      </c>
      <c r="L56" s="3">
        <f>EXP('2. Iteration'!$F257-'2. Iteration'!L$203)/(1+EXP('2. Iteration'!$F257-'2. Iteration'!L$203))</f>
        <v>0.89575998435748572</v>
      </c>
      <c r="M56" s="3">
        <f>EXP('2. Iteration'!$F257-'2. Iteration'!M$203)/(1+EXP('2. Iteration'!$F257-'2. Iteration'!M$203))</f>
        <v>0.87892236322153505</v>
      </c>
      <c r="N56" s="3">
        <f>EXP('2. Iteration'!$F257-'2. Iteration'!N$203)/(1+EXP('2. Iteration'!$F257-'2. Iteration'!N$203))</f>
        <v>0.83752816245060413</v>
      </c>
      <c r="O56" s="3">
        <f>EXP('2. Iteration'!$F257-'2. Iteration'!O$203)/(1+EXP('2. Iteration'!$F257-'2. Iteration'!O$203))</f>
        <v>0.83262730277194497</v>
      </c>
      <c r="P56" s="3">
        <f>EXP('2. Iteration'!$F257-'2. Iteration'!P$203)/(1+EXP('2. Iteration'!$F257-'2. Iteration'!P$203))</f>
        <v>0.81756208023308019</v>
      </c>
      <c r="Q56" s="3">
        <f>EXP('2. Iteration'!$F257-'2. Iteration'!Q$203)/(1+EXP('2. Iteration'!$F257-'2. Iteration'!Q$203))</f>
        <v>0.80195307911593217</v>
      </c>
      <c r="R56" s="3">
        <f>EXP('2. Iteration'!$F257-'2. Iteration'!R$203)/(1+EXP('2. Iteration'!$F257-'2. Iteration'!R$203))</f>
        <v>0.79662939421624235</v>
      </c>
      <c r="S56" s="3">
        <f>EXP('2. Iteration'!$F257-'2. Iteration'!S$203)/(1+EXP('2. Iteration'!$F257-'2. Iteration'!S$203))</f>
        <v>0.78029721954677245</v>
      </c>
      <c r="T56" s="3">
        <f>EXP('2. Iteration'!$F257-'2. Iteration'!T$203)/(1+EXP('2. Iteration'!$F257-'2. Iteration'!T$203))</f>
        <v>0.78029721954677234</v>
      </c>
      <c r="U56" s="3">
        <f>EXP('2. Iteration'!$F257-'2. Iteration'!U$203)/(1+EXP('2. Iteration'!$F257-'2. Iteration'!U$203))</f>
        <v>0.77473310736028667</v>
      </c>
      <c r="V56" s="3">
        <f>EXP('2. Iteration'!$F257-'2. Iteration'!V$203)/(1+EXP('2. Iteration'!$F257-'2. Iteration'!V$203))</f>
        <v>0.73411837986148232</v>
      </c>
      <c r="W56" s="3">
        <f>EXP('2. Iteration'!$F257-'2. Iteration'!W$203)/(1+EXP('2. Iteration'!$F257-'2. Iteration'!W$203))</f>
        <v>0.70961959516707707</v>
      </c>
      <c r="X56" s="3">
        <f>EXP('2. Iteration'!$F257-'2. Iteration'!X$203)/(1+EXP('2. Iteration'!$F257-'2. Iteration'!X$203))</f>
        <v>0.70961959516707707</v>
      </c>
      <c r="Y56" s="3">
        <f>EXP('2. Iteration'!$F257-'2. Iteration'!Y$203)/(1+EXP('2. Iteration'!$F257-'2. Iteration'!Y$203))</f>
        <v>0.69702555966452651</v>
      </c>
      <c r="Z56" s="3">
        <f>EXP('2. Iteration'!$F257-'2. Iteration'!Z$203)/(1+EXP('2. Iteration'!$F257-'2. Iteration'!Z$203))</f>
        <v>0.65790160992965463</v>
      </c>
      <c r="AA56" s="3">
        <f>EXP('2. Iteration'!$F257-'2. Iteration'!AA$203)/(1+EXP('2. Iteration'!$F257-'2. Iteration'!AA$203))</f>
        <v>0.65790160992965463</v>
      </c>
      <c r="AB56" s="3">
        <f>EXP('2. Iteration'!$F257-'2. Iteration'!AB$203)/(1+EXP('2. Iteration'!$F257-'2. Iteration'!AB$203))</f>
        <v>0.65119008858857641</v>
      </c>
      <c r="AC56" s="3">
        <f>EXP('2. Iteration'!$F257-'2. Iteration'!AC$203)/(1+EXP('2. Iteration'!$F257-'2. Iteration'!AC$203))</f>
        <v>0.63073902125999382</v>
      </c>
      <c r="AD56" s="3">
        <f>EXP('2. Iteration'!$F257-'2. Iteration'!AD$203)/(1+EXP('2. Iteration'!$F257-'2. Iteration'!AD$203))</f>
        <v>0.62381851990128512</v>
      </c>
      <c r="AE56" s="3">
        <f>EXP('2. Iteration'!$F257-'2. Iteration'!AE$203)/(1+EXP('2. Iteration'!$F257-'2. Iteration'!AE$203))</f>
        <v>0.6168473582559113</v>
      </c>
      <c r="AF56" s="3">
        <f>EXP('2. Iteration'!$F257-'2. Iteration'!AF$203)/(1+EXP('2. Iteration'!$F257-'2. Iteration'!AF$203))</f>
        <v>0.61684735825591119</v>
      </c>
      <c r="AG56" s="3">
        <f>EXP('2. Iteration'!$F257-'2. Iteration'!AG$203)/(1+EXP('2. Iteration'!$F257-'2. Iteration'!AG$203))</f>
        <v>0.6098262254969109</v>
      </c>
      <c r="AH56" s="3">
        <f>EXP('2. Iteration'!$F257-'2. Iteration'!AH$203)/(1+EXP('2. Iteration'!$F257-'2. Iteration'!AH$203))</f>
        <v>0.6098262254969109</v>
      </c>
      <c r="AI56" s="3">
        <f>EXP('2. Iteration'!$F257-'2. Iteration'!AI$203)/(1+EXP('2. Iteration'!$F257-'2. Iteration'!AI$203))</f>
        <v>0.6098262254969109</v>
      </c>
      <c r="AJ56" s="3">
        <f>EXP('2. Iteration'!$F257-'2. Iteration'!AJ$203)/(1+EXP('2. Iteration'!$F257-'2. Iteration'!AJ$203))</f>
        <v>0.59563694520697696</v>
      </c>
      <c r="AK56" s="3">
        <f>EXP('2. Iteration'!$F257-'2. Iteration'!AK$203)/(1+EXP('2. Iteration'!$F257-'2. Iteration'!AK$203))</f>
        <v>0.51437063475401734</v>
      </c>
      <c r="AL56" s="3">
        <f>EXP('2. Iteration'!$F257-'2. Iteration'!AL$203)/(1+EXP('2. Iteration'!$F257-'2. Iteration'!AL$203))</f>
        <v>0.50673869249582337</v>
      </c>
      <c r="AM56" s="3">
        <f>EXP('2. Iteration'!$F257-'2. Iteration'!AM$203)/(1+EXP('2. Iteration'!$F257-'2. Iteration'!AM$203))</f>
        <v>0.4680618974774246</v>
      </c>
      <c r="AN56" s="3">
        <f>EXP('2. Iteration'!$F257-'2. Iteration'!AN$203)/(1+EXP('2. Iteration'!$F257-'2. Iteration'!AN$203))</f>
        <v>0.42863964398820414</v>
      </c>
      <c r="AO56" s="3">
        <f>EXP('2. Iteration'!$F257-'2. Iteration'!AO$203)/(1+EXP('2. Iteration'!$F257-'2. Iteration'!AO$203))</f>
        <v>0.42068073631134917</v>
      </c>
      <c r="AP56" s="3">
        <f>EXP('2. Iteration'!$F257-'2. Iteration'!AP$203)/(1+EXP('2. Iteration'!$F257-'2. Iteration'!AP$203))</f>
        <v>0.39668158965437383</v>
      </c>
      <c r="AQ56" s="3">
        <f>EXP('2. Iteration'!$F257-'2. Iteration'!AQ$203)/(1+EXP('2. Iteration'!$F257-'2. Iteration'!AQ$203))</f>
        <v>0.38059568315680764</v>
      </c>
      <c r="AR56" s="3">
        <f>EXP('2. Iteration'!$F257-'2. Iteration'!AR$203)/(1+EXP('2. Iteration'!$F257-'2. Iteration'!AR$203))</f>
        <v>0.37253160393052137</v>
      </c>
      <c r="AS56" s="3">
        <f>EXP('2. Iteration'!$F257-'2. Iteration'!AS$203)/(1+EXP('2. Iteration'!$F257-'2. Iteration'!AS$203))</f>
        <v>0.34827489244734833</v>
      </c>
      <c r="AT56" s="3">
        <f>EXP('2. Iteration'!$F257-'2. Iteration'!AT$203)/(1+EXP('2. Iteration'!$F257-'2. Iteration'!AT$203))</f>
        <v>0.27533800684271698</v>
      </c>
      <c r="AU56" s="3">
        <f>EXP('2. Iteration'!$F257-'2. Iteration'!AU$203)/(1+EXP('2. Iteration'!$F257-'2. Iteration'!AU$203))</f>
        <v>6.7334176138039409E-2</v>
      </c>
      <c r="AX56">
        <f t="shared" si="5"/>
        <v>-7.4785460649748643</v>
      </c>
      <c r="AY56" s="2">
        <f t="shared" si="17"/>
        <v>1.9988998242047994E-2</v>
      </c>
      <c r="AZ56" s="2">
        <f t="shared" si="17"/>
        <v>3.0354509576248585E-2</v>
      </c>
      <c r="BA56" s="2">
        <f t="shared" si="17"/>
        <v>5.8877868220689106E-2</v>
      </c>
      <c r="BB56" s="2">
        <f t="shared" si="17"/>
        <v>8.0547665084998277E-2</v>
      </c>
      <c r="BC56" s="2">
        <f t="shared" si="17"/>
        <v>9.3374034781362664E-2</v>
      </c>
      <c r="BD56" s="2">
        <f t="shared" si="17"/>
        <v>0.10641784265060707</v>
      </c>
      <c r="BE56" s="2">
        <f t="shared" si="17"/>
        <v>0.13607473955271859</v>
      </c>
      <c r="BF56" s="2">
        <f t="shared" si="17"/>
        <v>0.13935907745066084</v>
      </c>
      <c r="BG56" s="2">
        <f t="shared" si="17"/>
        <v>0.14915432519803873</v>
      </c>
      <c r="BH56" s="2">
        <f t="shared" si="17"/>
        <v>0.15882433801240761</v>
      </c>
      <c r="BI56" s="2">
        <f t="shared" si="17"/>
        <v>0.16201100248690509</v>
      </c>
      <c r="BJ56" s="2">
        <f t="shared" si="17"/>
        <v>0.17143346871434845</v>
      </c>
      <c r="BK56" s="2">
        <f t="shared" si="17"/>
        <v>0.1714334687143485</v>
      </c>
      <c r="BL56" s="2">
        <f t="shared" si="17"/>
        <v>0.1745217197201612</v>
      </c>
      <c r="BM56" s="2">
        <f t="shared" si="16"/>
        <v>0.19518858421103466</v>
      </c>
      <c r="BN56" s="2">
        <f t="shared" si="16"/>
        <v>0.20605962532199071</v>
      </c>
      <c r="BO56" s="2">
        <f t="shared" si="15"/>
        <v>0.20605962532199071</v>
      </c>
      <c r="BP56" s="2">
        <f t="shared" si="15"/>
        <v>0.21118092883888009</v>
      </c>
      <c r="BQ56" s="2">
        <f t="shared" si="15"/>
        <v>0.2250670815816232</v>
      </c>
      <c r="BR56" s="2">
        <f t="shared" si="13"/>
        <v>0.2250670815816232</v>
      </c>
      <c r="BS56" s="2">
        <f t="shared" si="13"/>
        <v>0.22714155711257841</v>
      </c>
      <c r="BT56" s="2">
        <f t="shared" si="12"/>
        <v>0.23290730831997888</v>
      </c>
      <c r="BU56" s="2">
        <f t="shared" si="12"/>
        <v>0.23466897412945506</v>
      </c>
      <c r="BV56" s="2">
        <f t="shared" si="12"/>
        <v>0.2363466948686147</v>
      </c>
      <c r="BW56" s="2">
        <f t="shared" si="12"/>
        <v>0.23634669486861473</v>
      </c>
      <c r="BX56" s="2">
        <f t="shared" si="12"/>
        <v>0.23793820019310169</v>
      </c>
      <c r="BY56" s="2">
        <f t="shared" si="12"/>
        <v>0.23793820019310169</v>
      </c>
      <c r="BZ56" s="2">
        <f t="shared" si="12"/>
        <v>0.23793820019310169</v>
      </c>
      <c r="CA56" s="2">
        <f t="shared" si="12"/>
        <v>0.2408535747114777</v>
      </c>
      <c r="CB56" s="2">
        <f t="shared" si="12"/>
        <v>0.24979348485676664</v>
      </c>
      <c r="CC56" s="2">
        <f t="shared" si="12"/>
        <v>0.24995459002344672</v>
      </c>
      <c r="CD56" s="2">
        <f t="shared" si="12"/>
        <v>0.24897995760725744</v>
      </c>
      <c r="CE56" s="2">
        <f t="shared" si="14"/>
        <v>0.24490769958986977</v>
      </c>
      <c r="CF56" s="2">
        <f t="shared" si="14"/>
        <v>0.24370845440789027</v>
      </c>
      <c r="CG56" s="2">
        <f t="shared" si="14"/>
        <v>0.23932530608365279</v>
      </c>
      <c r="CH56" s="2">
        <f t="shared" si="14"/>
        <v>0.23574260911921055</v>
      </c>
      <c r="CI56" s="2">
        <f t="shared" si="14"/>
        <v>0.23375180800347456</v>
      </c>
      <c r="CJ56" s="2">
        <f t="shared" si="14"/>
        <v>0.22697949173813628</v>
      </c>
      <c r="CK56" s="2">
        <f t="shared" si="9"/>
        <v>0.19952698883059694</v>
      </c>
      <c r="CL56" s="2">
        <f t="shared" si="9"/>
        <v>6.2800284861850894E-2</v>
      </c>
    </row>
    <row r="57" spans="1:90">
      <c r="A57" t="str">
        <f>Tabelle1!A57</f>
        <v>Prosch</v>
      </c>
      <c r="H57" s="3">
        <f>EXP('2. Iteration'!$F258-'2. Iteration'!H$203)/(1+EXP('2. Iteration'!$F258-'2. Iteration'!H$203))</f>
        <v>0.97959462231967531</v>
      </c>
      <c r="I57" s="3">
        <f>EXP('2. Iteration'!$F258-'2. Iteration'!I$203)/(1+EXP('2. Iteration'!$F258-'2. Iteration'!I$203))</f>
        <v>0.96866351514039517</v>
      </c>
      <c r="J57" s="3">
        <f>EXP('2. Iteration'!$F258-'2. Iteration'!J$203)/(1+EXP('2. Iteration'!$F258-'2. Iteration'!J$203))</f>
        <v>0.93717517287617202</v>
      </c>
      <c r="K57" s="3">
        <f>EXP('2. Iteration'!$F258-'2. Iteration'!K$203)/(1+EXP('2. Iteration'!$F258-'2. Iteration'!K$203))</f>
        <v>0.91164588533714475</v>
      </c>
      <c r="L57" s="3">
        <f>EXP('2. Iteration'!$F258-'2. Iteration'!L$203)/(1+EXP('2. Iteration'!$F258-'2. Iteration'!L$203))</f>
        <v>0.89575998435748572</v>
      </c>
      <c r="M57" s="3">
        <f>EXP('2. Iteration'!$F258-'2. Iteration'!M$203)/(1+EXP('2. Iteration'!$F258-'2. Iteration'!M$203))</f>
        <v>0.87892236322153505</v>
      </c>
      <c r="N57" s="3">
        <f>EXP('2. Iteration'!$F258-'2. Iteration'!N$203)/(1+EXP('2. Iteration'!$F258-'2. Iteration'!N$203))</f>
        <v>0.83752816245060413</v>
      </c>
      <c r="O57" s="3">
        <f>EXP('2. Iteration'!$F258-'2. Iteration'!O$203)/(1+EXP('2. Iteration'!$F258-'2. Iteration'!O$203))</f>
        <v>0.83262730277194497</v>
      </c>
      <c r="P57" s="3">
        <f>EXP('2. Iteration'!$F258-'2. Iteration'!P$203)/(1+EXP('2. Iteration'!$F258-'2. Iteration'!P$203))</f>
        <v>0.81756208023308019</v>
      </c>
      <c r="Q57" s="3">
        <f>EXP('2. Iteration'!$F258-'2. Iteration'!Q$203)/(1+EXP('2. Iteration'!$F258-'2. Iteration'!Q$203))</f>
        <v>0.80195307911593217</v>
      </c>
      <c r="R57" s="3">
        <f>EXP('2. Iteration'!$F258-'2. Iteration'!R$203)/(1+EXP('2. Iteration'!$F258-'2. Iteration'!R$203))</f>
        <v>0.79662939421624235</v>
      </c>
      <c r="S57" s="3">
        <f>EXP('2. Iteration'!$F258-'2. Iteration'!S$203)/(1+EXP('2. Iteration'!$F258-'2. Iteration'!S$203))</f>
        <v>0.78029721954677245</v>
      </c>
      <c r="T57" s="3">
        <f>EXP('2. Iteration'!$F258-'2. Iteration'!T$203)/(1+EXP('2. Iteration'!$F258-'2. Iteration'!T$203))</f>
        <v>0.78029721954677234</v>
      </c>
      <c r="U57" s="3">
        <f>EXP('2. Iteration'!$F258-'2. Iteration'!U$203)/(1+EXP('2. Iteration'!$F258-'2. Iteration'!U$203))</f>
        <v>0.77473310736028667</v>
      </c>
      <c r="V57" s="3">
        <f>EXP('2. Iteration'!$F258-'2. Iteration'!V$203)/(1+EXP('2. Iteration'!$F258-'2. Iteration'!V$203))</f>
        <v>0.73411837986148232</v>
      </c>
      <c r="W57" s="3">
        <f>EXP('2. Iteration'!$F258-'2. Iteration'!W$203)/(1+EXP('2. Iteration'!$F258-'2. Iteration'!W$203))</f>
        <v>0.70961959516707707</v>
      </c>
      <c r="X57" s="3">
        <f>EXP('2. Iteration'!$F258-'2. Iteration'!X$203)/(1+EXP('2. Iteration'!$F258-'2. Iteration'!X$203))</f>
        <v>0.70961959516707707</v>
      </c>
      <c r="Y57" s="3">
        <f>EXP('2. Iteration'!$F258-'2. Iteration'!Y$203)/(1+EXP('2. Iteration'!$F258-'2. Iteration'!Y$203))</f>
        <v>0.69702555966452651</v>
      </c>
      <c r="Z57" s="3">
        <f>EXP('2. Iteration'!$F258-'2. Iteration'!Z$203)/(1+EXP('2. Iteration'!$F258-'2. Iteration'!Z$203))</f>
        <v>0.65790160992965463</v>
      </c>
      <c r="AA57" s="3">
        <f>EXP('2. Iteration'!$F258-'2. Iteration'!AA$203)/(1+EXP('2. Iteration'!$F258-'2. Iteration'!AA$203))</f>
        <v>0.65790160992965463</v>
      </c>
      <c r="AB57" s="3">
        <f>EXP('2. Iteration'!$F258-'2. Iteration'!AB$203)/(1+EXP('2. Iteration'!$F258-'2. Iteration'!AB$203))</f>
        <v>0.65119008858857641</v>
      </c>
      <c r="AC57" s="3">
        <f>EXP('2. Iteration'!$F258-'2. Iteration'!AC$203)/(1+EXP('2. Iteration'!$F258-'2. Iteration'!AC$203))</f>
        <v>0.63073902125999382</v>
      </c>
      <c r="AD57" s="3">
        <f>EXP('2. Iteration'!$F258-'2. Iteration'!AD$203)/(1+EXP('2. Iteration'!$F258-'2. Iteration'!AD$203))</f>
        <v>0.62381851990128512</v>
      </c>
      <c r="AE57" s="3">
        <f>EXP('2. Iteration'!$F258-'2. Iteration'!AE$203)/(1+EXP('2. Iteration'!$F258-'2. Iteration'!AE$203))</f>
        <v>0.6168473582559113</v>
      </c>
      <c r="AF57" s="3">
        <f>EXP('2. Iteration'!$F258-'2. Iteration'!AF$203)/(1+EXP('2. Iteration'!$F258-'2. Iteration'!AF$203))</f>
        <v>0.61684735825591119</v>
      </c>
      <c r="AG57" s="3">
        <f>EXP('2. Iteration'!$F258-'2. Iteration'!AG$203)/(1+EXP('2. Iteration'!$F258-'2. Iteration'!AG$203))</f>
        <v>0.6098262254969109</v>
      </c>
      <c r="AH57" s="3">
        <f>EXP('2. Iteration'!$F258-'2. Iteration'!AH$203)/(1+EXP('2. Iteration'!$F258-'2. Iteration'!AH$203))</f>
        <v>0.6098262254969109</v>
      </c>
      <c r="AI57" s="3">
        <f>EXP('2. Iteration'!$F258-'2. Iteration'!AI$203)/(1+EXP('2. Iteration'!$F258-'2. Iteration'!AI$203))</f>
        <v>0.6098262254969109</v>
      </c>
      <c r="AJ57" s="3">
        <f>EXP('2. Iteration'!$F258-'2. Iteration'!AJ$203)/(1+EXP('2. Iteration'!$F258-'2. Iteration'!AJ$203))</f>
        <v>0.59563694520697696</v>
      </c>
      <c r="AK57" s="3">
        <f>EXP('2. Iteration'!$F258-'2. Iteration'!AK$203)/(1+EXP('2. Iteration'!$F258-'2. Iteration'!AK$203))</f>
        <v>0.51437063475401734</v>
      </c>
      <c r="AL57" s="3">
        <f>EXP('2. Iteration'!$F258-'2. Iteration'!AL$203)/(1+EXP('2. Iteration'!$F258-'2. Iteration'!AL$203))</f>
        <v>0.50673869249582337</v>
      </c>
      <c r="AM57" s="3">
        <f>EXP('2. Iteration'!$F258-'2. Iteration'!AM$203)/(1+EXP('2. Iteration'!$F258-'2. Iteration'!AM$203))</f>
        <v>0.4680618974774246</v>
      </c>
      <c r="AN57" s="3">
        <f>EXP('2. Iteration'!$F258-'2. Iteration'!AN$203)/(1+EXP('2. Iteration'!$F258-'2. Iteration'!AN$203))</f>
        <v>0.42863964398820414</v>
      </c>
      <c r="AO57" s="3">
        <f>EXP('2. Iteration'!$F258-'2. Iteration'!AO$203)/(1+EXP('2. Iteration'!$F258-'2. Iteration'!AO$203))</f>
        <v>0.42068073631134917</v>
      </c>
      <c r="AP57" s="3">
        <f>EXP('2. Iteration'!$F258-'2. Iteration'!AP$203)/(1+EXP('2. Iteration'!$F258-'2. Iteration'!AP$203))</f>
        <v>0.39668158965437383</v>
      </c>
      <c r="AQ57" s="3">
        <f>EXP('2. Iteration'!$F258-'2. Iteration'!AQ$203)/(1+EXP('2. Iteration'!$F258-'2. Iteration'!AQ$203))</f>
        <v>0.38059568315680764</v>
      </c>
      <c r="AR57" s="3">
        <f>EXP('2. Iteration'!$F258-'2. Iteration'!AR$203)/(1+EXP('2. Iteration'!$F258-'2. Iteration'!AR$203))</f>
        <v>0.37253160393052137</v>
      </c>
      <c r="AS57" s="3">
        <f>EXP('2. Iteration'!$F258-'2. Iteration'!AS$203)/(1+EXP('2. Iteration'!$F258-'2. Iteration'!AS$203))</f>
        <v>0.34827489244734833</v>
      </c>
      <c r="AT57" s="3">
        <f>EXP('2. Iteration'!$F258-'2. Iteration'!AT$203)/(1+EXP('2. Iteration'!$F258-'2. Iteration'!AT$203))</f>
        <v>0.27533800684271698</v>
      </c>
      <c r="AU57" s="3">
        <f>EXP('2. Iteration'!$F258-'2. Iteration'!AU$203)/(1+EXP('2. Iteration'!$F258-'2. Iteration'!AU$203))</f>
        <v>6.7334176138039409E-2</v>
      </c>
      <c r="AX57">
        <f t="shared" si="5"/>
        <v>-7.4785460649748643</v>
      </c>
      <c r="AY57" s="2">
        <f t="shared" si="17"/>
        <v>1.9988998242047994E-2</v>
      </c>
      <c r="AZ57" s="2">
        <f t="shared" si="17"/>
        <v>3.0354509576248585E-2</v>
      </c>
      <c r="BA57" s="2">
        <f t="shared" si="17"/>
        <v>5.8877868220689106E-2</v>
      </c>
      <c r="BB57" s="2">
        <f t="shared" si="17"/>
        <v>8.0547665084998277E-2</v>
      </c>
      <c r="BC57" s="2">
        <f t="shared" si="17"/>
        <v>9.3374034781362664E-2</v>
      </c>
      <c r="BD57" s="2">
        <f t="shared" si="17"/>
        <v>0.10641784265060707</v>
      </c>
      <c r="BE57" s="2">
        <f t="shared" si="17"/>
        <v>0.13607473955271859</v>
      </c>
      <c r="BF57" s="2">
        <f t="shared" si="17"/>
        <v>0.13935907745066084</v>
      </c>
      <c r="BG57" s="2">
        <f t="shared" si="17"/>
        <v>0.14915432519803873</v>
      </c>
      <c r="BH57" s="2">
        <f t="shared" si="17"/>
        <v>0.15882433801240761</v>
      </c>
      <c r="BI57" s="2">
        <f t="shared" si="17"/>
        <v>0.16201100248690509</v>
      </c>
      <c r="BJ57" s="2">
        <f t="shared" si="17"/>
        <v>0.17143346871434845</v>
      </c>
      <c r="BK57" s="2">
        <f t="shared" si="17"/>
        <v>0.1714334687143485</v>
      </c>
      <c r="BL57" s="2">
        <f t="shared" si="17"/>
        <v>0.1745217197201612</v>
      </c>
      <c r="BM57" s="2">
        <f t="shared" si="16"/>
        <v>0.19518858421103466</v>
      </c>
      <c r="BN57" s="2">
        <f t="shared" si="16"/>
        <v>0.20605962532199071</v>
      </c>
      <c r="BO57" s="2">
        <f t="shared" si="15"/>
        <v>0.20605962532199071</v>
      </c>
      <c r="BP57" s="2">
        <f t="shared" si="15"/>
        <v>0.21118092883888009</v>
      </c>
      <c r="BQ57" s="2">
        <f t="shared" si="15"/>
        <v>0.2250670815816232</v>
      </c>
      <c r="BR57" s="2">
        <f t="shared" si="13"/>
        <v>0.2250670815816232</v>
      </c>
      <c r="BS57" s="2">
        <f t="shared" si="13"/>
        <v>0.22714155711257841</v>
      </c>
      <c r="BT57" s="2">
        <f t="shared" si="12"/>
        <v>0.23290730831997888</v>
      </c>
      <c r="BU57" s="2">
        <f t="shared" si="12"/>
        <v>0.23466897412945506</v>
      </c>
      <c r="BV57" s="2">
        <f t="shared" si="12"/>
        <v>0.2363466948686147</v>
      </c>
      <c r="BW57" s="2">
        <f t="shared" si="12"/>
        <v>0.23634669486861473</v>
      </c>
      <c r="BX57" s="2">
        <f t="shared" si="12"/>
        <v>0.23793820019310169</v>
      </c>
      <c r="BY57" s="2">
        <f t="shared" si="12"/>
        <v>0.23793820019310169</v>
      </c>
      <c r="BZ57" s="2">
        <f t="shared" si="12"/>
        <v>0.23793820019310169</v>
      </c>
      <c r="CA57" s="2">
        <f t="shared" si="12"/>
        <v>0.2408535747114777</v>
      </c>
      <c r="CB57" s="2">
        <f t="shared" si="12"/>
        <v>0.24979348485676664</v>
      </c>
      <c r="CC57" s="2">
        <f t="shared" si="12"/>
        <v>0.24995459002344672</v>
      </c>
      <c r="CD57" s="2">
        <f t="shared" si="12"/>
        <v>0.24897995760725744</v>
      </c>
      <c r="CE57" s="2">
        <f t="shared" si="14"/>
        <v>0.24490769958986977</v>
      </c>
      <c r="CF57" s="2">
        <f t="shared" si="14"/>
        <v>0.24370845440789027</v>
      </c>
      <c r="CG57" s="2">
        <f t="shared" si="14"/>
        <v>0.23932530608365279</v>
      </c>
      <c r="CH57" s="2">
        <f t="shared" si="14"/>
        <v>0.23574260911921055</v>
      </c>
      <c r="CI57" s="2">
        <f t="shared" si="14"/>
        <v>0.23375180800347456</v>
      </c>
      <c r="CJ57" s="2">
        <f t="shared" si="14"/>
        <v>0.22697949173813628</v>
      </c>
      <c r="CK57" s="2">
        <f t="shared" si="9"/>
        <v>0.19952698883059694</v>
      </c>
      <c r="CL57" s="2">
        <f t="shared" si="9"/>
        <v>6.2800284861850894E-2</v>
      </c>
    </row>
    <row r="58" spans="1:90">
      <c r="A58" t="str">
        <f>Tabelle1!A58</f>
        <v>Gün</v>
      </c>
      <c r="H58" s="3">
        <f>EXP('2. Iteration'!$F259-'2. Iteration'!H$203)/(1+EXP('2. Iteration'!$F259-'2. Iteration'!H$203))</f>
        <v>0.97959462231967531</v>
      </c>
      <c r="I58" s="3">
        <f>EXP('2. Iteration'!$F259-'2. Iteration'!I$203)/(1+EXP('2. Iteration'!$F259-'2. Iteration'!I$203))</f>
        <v>0.96866351514039517</v>
      </c>
      <c r="J58" s="3">
        <f>EXP('2. Iteration'!$F259-'2. Iteration'!J$203)/(1+EXP('2. Iteration'!$F259-'2. Iteration'!J$203))</f>
        <v>0.93717517287617202</v>
      </c>
      <c r="K58" s="3">
        <f>EXP('2. Iteration'!$F259-'2. Iteration'!K$203)/(1+EXP('2. Iteration'!$F259-'2. Iteration'!K$203))</f>
        <v>0.91164588533714475</v>
      </c>
      <c r="L58" s="3">
        <f>EXP('2. Iteration'!$F259-'2. Iteration'!L$203)/(1+EXP('2. Iteration'!$F259-'2. Iteration'!L$203))</f>
        <v>0.89575998435748572</v>
      </c>
      <c r="M58" s="3">
        <f>EXP('2. Iteration'!$F259-'2. Iteration'!M$203)/(1+EXP('2. Iteration'!$F259-'2. Iteration'!M$203))</f>
        <v>0.87892236322153516</v>
      </c>
      <c r="N58" s="3">
        <f>EXP('2. Iteration'!$F259-'2. Iteration'!N$203)/(1+EXP('2. Iteration'!$F259-'2. Iteration'!N$203))</f>
        <v>0.83752816245060413</v>
      </c>
      <c r="O58" s="3">
        <f>EXP('2. Iteration'!$F259-'2. Iteration'!O$203)/(1+EXP('2. Iteration'!$F259-'2. Iteration'!O$203))</f>
        <v>0.83262730277194497</v>
      </c>
      <c r="P58" s="3">
        <f>EXP('2. Iteration'!$F259-'2. Iteration'!P$203)/(1+EXP('2. Iteration'!$F259-'2. Iteration'!P$203))</f>
        <v>0.81756208023308019</v>
      </c>
      <c r="Q58" s="3">
        <f>EXP('2. Iteration'!$F259-'2. Iteration'!Q$203)/(1+EXP('2. Iteration'!$F259-'2. Iteration'!Q$203))</f>
        <v>0.80195307911593217</v>
      </c>
      <c r="R58" s="3">
        <f>EXP('2. Iteration'!$F259-'2. Iteration'!R$203)/(1+EXP('2. Iteration'!$F259-'2. Iteration'!R$203))</f>
        <v>0.79662939421624235</v>
      </c>
      <c r="S58" s="3">
        <f>EXP('2. Iteration'!$F259-'2. Iteration'!S$203)/(1+EXP('2. Iteration'!$F259-'2. Iteration'!S$203))</f>
        <v>0.78029721954677245</v>
      </c>
      <c r="T58" s="3">
        <f>EXP('2. Iteration'!$F259-'2. Iteration'!T$203)/(1+EXP('2. Iteration'!$F259-'2. Iteration'!T$203))</f>
        <v>0.78029721954677234</v>
      </c>
      <c r="U58" s="3">
        <f>EXP('2. Iteration'!$F259-'2. Iteration'!U$203)/(1+EXP('2. Iteration'!$F259-'2. Iteration'!U$203))</f>
        <v>0.77473310736028667</v>
      </c>
      <c r="V58" s="3">
        <f>EXP('2. Iteration'!$F259-'2. Iteration'!V$203)/(1+EXP('2. Iteration'!$F259-'2. Iteration'!V$203))</f>
        <v>0.73411837986148232</v>
      </c>
      <c r="W58" s="3">
        <f>EXP('2. Iteration'!$F259-'2. Iteration'!W$203)/(1+EXP('2. Iteration'!$F259-'2. Iteration'!W$203))</f>
        <v>0.70961959516707707</v>
      </c>
      <c r="X58" s="3">
        <f>EXP('2. Iteration'!$F259-'2. Iteration'!X$203)/(1+EXP('2. Iteration'!$F259-'2. Iteration'!X$203))</f>
        <v>0.70961959516707707</v>
      </c>
      <c r="Y58" s="3">
        <f>EXP('2. Iteration'!$F259-'2. Iteration'!Y$203)/(1+EXP('2. Iteration'!$F259-'2. Iteration'!Y$203))</f>
        <v>0.69702555966452651</v>
      </c>
      <c r="Z58" s="3">
        <f>EXP('2. Iteration'!$F259-'2. Iteration'!Z$203)/(1+EXP('2. Iteration'!$F259-'2. Iteration'!Z$203))</f>
        <v>0.65790160992965452</v>
      </c>
      <c r="AA58" s="3">
        <f>EXP('2. Iteration'!$F259-'2. Iteration'!AA$203)/(1+EXP('2. Iteration'!$F259-'2. Iteration'!AA$203))</f>
        <v>0.65790160992965463</v>
      </c>
      <c r="AB58" s="3">
        <f>EXP('2. Iteration'!$F259-'2. Iteration'!AB$203)/(1+EXP('2. Iteration'!$F259-'2. Iteration'!AB$203))</f>
        <v>0.65119008858857641</v>
      </c>
      <c r="AC58" s="3">
        <f>EXP('2. Iteration'!$F259-'2. Iteration'!AC$203)/(1+EXP('2. Iteration'!$F259-'2. Iteration'!AC$203))</f>
        <v>0.6307390212599937</v>
      </c>
      <c r="AD58" s="3">
        <f>EXP('2. Iteration'!$F259-'2. Iteration'!AD$203)/(1+EXP('2. Iteration'!$F259-'2. Iteration'!AD$203))</f>
        <v>0.62381851990128512</v>
      </c>
      <c r="AE58" s="3">
        <f>EXP('2. Iteration'!$F259-'2. Iteration'!AE$203)/(1+EXP('2. Iteration'!$F259-'2. Iteration'!AE$203))</f>
        <v>0.61684735825591119</v>
      </c>
      <c r="AF58" s="3">
        <f>EXP('2. Iteration'!$F259-'2. Iteration'!AF$203)/(1+EXP('2. Iteration'!$F259-'2. Iteration'!AF$203))</f>
        <v>0.61684735825591119</v>
      </c>
      <c r="AG58" s="3">
        <f>EXP('2. Iteration'!$F259-'2. Iteration'!AG$203)/(1+EXP('2. Iteration'!$F259-'2. Iteration'!AG$203))</f>
        <v>0.6098262254969109</v>
      </c>
      <c r="AH58" s="3">
        <f>EXP('2. Iteration'!$F259-'2. Iteration'!AH$203)/(1+EXP('2. Iteration'!$F259-'2. Iteration'!AH$203))</f>
        <v>0.6098262254969109</v>
      </c>
      <c r="AI58" s="3">
        <f>EXP('2. Iteration'!$F259-'2. Iteration'!AI$203)/(1+EXP('2. Iteration'!$F259-'2. Iteration'!AI$203))</f>
        <v>0.6098262254969109</v>
      </c>
      <c r="AJ58" s="3">
        <f>EXP('2. Iteration'!$F259-'2. Iteration'!AJ$203)/(1+EXP('2. Iteration'!$F259-'2. Iteration'!AJ$203))</f>
        <v>0.59563694520697696</v>
      </c>
      <c r="AK58" s="3">
        <f>EXP('2. Iteration'!$F259-'2. Iteration'!AK$203)/(1+EXP('2. Iteration'!$F259-'2. Iteration'!AK$203))</f>
        <v>0.51437063475401723</v>
      </c>
      <c r="AL58" s="3">
        <f>EXP('2. Iteration'!$F259-'2. Iteration'!AL$203)/(1+EXP('2. Iteration'!$F259-'2. Iteration'!AL$203))</f>
        <v>0.50673869249582337</v>
      </c>
      <c r="AM58" s="3">
        <f>EXP('2. Iteration'!$F259-'2. Iteration'!AM$203)/(1+EXP('2. Iteration'!$F259-'2. Iteration'!AM$203))</f>
        <v>0.4680618974774246</v>
      </c>
      <c r="AN58" s="3">
        <f>EXP('2. Iteration'!$F259-'2. Iteration'!AN$203)/(1+EXP('2. Iteration'!$F259-'2. Iteration'!AN$203))</f>
        <v>0.42863964398820414</v>
      </c>
      <c r="AO58" s="3">
        <f>EXP('2. Iteration'!$F259-'2. Iteration'!AO$203)/(1+EXP('2. Iteration'!$F259-'2. Iteration'!AO$203))</f>
        <v>0.42068073631134917</v>
      </c>
      <c r="AP58" s="3">
        <f>EXP('2. Iteration'!$F259-'2. Iteration'!AP$203)/(1+EXP('2. Iteration'!$F259-'2. Iteration'!AP$203))</f>
        <v>0.39668158965437383</v>
      </c>
      <c r="AQ58" s="3">
        <f>EXP('2. Iteration'!$F259-'2. Iteration'!AQ$203)/(1+EXP('2. Iteration'!$F259-'2. Iteration'!AQ$203))</f>
        <v>0.38059568315680753</v>
      </c>
      <c r="AR58" s="3">
        <f>EXP('2. Iteration'!$F259-'2. Iteration'!AR$203)/(1+EXP('2. Iteration'!$F259-'2. Iteration'!AR$203))</f>
        <v>0.37253160393052132</v>
      </c>
      <c r="AS58" s="3">
        <f>EXP('2. Iteration'!$F259-'2. Iteration'!AS$203)/(1+EXP('2. Iteration'!$F259-'2. Iteration'!AS$203))</f>
        <v>0.34827489244734833</v>
      </c>
      <c r="AT58" s="3">
        <f>EXP('2. Iteration'!$F259-'2. Iteration'!AT$203)/(1+EXP('2. Iteration'!$F259-'2. Iteration'!AT$203))</f>
        <v>0.27533800684271692</v>
      </c>
      <c r="AU58" s="3">
        <f>EXP('2. Iteration'!$F259-'2. Iteration'!AU$203)/(1+EXP('2. Iteration'!$F259-'2. Iteration'!AU$203))</f>
        <v>6.7334176138039409E-2</v>
      </c>
      <c r="AX58">
        <f t="shared" si="5"/>
        <v>-7.4785460649748643</v>
      </c>
      <c r="AY58" s="2">
        <f t="shared" si="17"/>
        <v>1.9988998242047994E-2</v>
      </c>
      <c r="AZ58" s="2">
        <f t="shared" si="17"/>
        <v>3.0354509576248585E-2</v>
      </c>
      <c r="BA58" s="2">
        <f t="shared" si="17"/>
        <v>5.8877868220689106E-2</v>
      </c>
      <c r="BB58" s="2">
        <f t="shared" si="17"/>
        <v>8.0547665084998277E-2</v>
      </c>
      <c r="BC58" s="2">
        <f t="shared" si="17"/>
        <v>9.3374034781362664E-2</v>
      </c>
      <c r="BD58" s="2">
        <f t="shared" si="17"/>
        <v>0.10641784265060697</v>
      </c>
      <c r="BE58" s="2">
        <f t="shared" si="17"/>
        <v>0.13607473955271859</v>
      </c>
      <c r="BF58" s="2">
        <f t="shared" si="17"/>
        <v>0.13935907745066084</v>
      </c>
      <c r="BG58" s="2">
        <f t="shared" si="17"/>
        <v>0.14915432519803873</v>
      </c>
      <c r="BH58" s="2">
        <f t="shared" si="17"/>
        <v>0.15882433801240761</v>
      </c>
      <c r="BI58" s="2">
        <f t="shared" si="17"/>
        <v>0.16201100248690509</v>
      </c>
      <c r="BJ58" s="2">
        <f t="shared" si="17"/>
        <v>0.17143346871434845</v>
      </c>
      <c r="BK58" s="2">
        <f t="shared" si="17"/>
        <v>0.1714334687143485</v>
      </c>
      <c r="BL58" s="2">
        <f t="shared" si="17"/>
        <v>0.1745217197201612</v>
      </c>
      <c r="BM58" s="2">
        <f t="shared" si="16"/>
        <v>0.19518858421103466</v>
      </c>
      <c r="BN58" s="2">
        <f t="shared" si="16"/>
        <v>0.20605962532199071</v>
      </c>
      <c r="BO58" s="2">
        <f t="shared" si="15"/>
        <v>0.20605962532199071</v>
      </c>
      <c r="BP58" s="2">
        <f t="shared" si="15"/>
        <v>0.21118092883888009</v>
      </c>
      <c r="BQ58" s="2">
        <f t="shared" si="15"/>
        <v>0.22506708158162322</v>
      </c>
      <c r="BR58" s="2">
        <f t="shared" si="13"/>
        <v>0.2250670815816232</v>
      </c>
      <c r="BS58" s="2">
        <f t="shared" si="13"/>
        <v>0.22714155711257841</v>
      </c>
      <c r="BT58" s="2">
        <f t="shared" si="12"/>
        <v>0.23290730831997891</v>
      </c>
      <c r="BU58" s="2">
        <f t="shared" si="12"/>
        <v>0.23466897412945506</v>
      </c>
      <c r="BV58" s="2">
        <f t="shared" si="12"/>
        <v>0.23634669486861473</v>
      </c>
      <c r="BW58" s="2">
        <f t="shared" si="12"/>
        <v>0.23634669486861473</v>
      </c>
      <c r="BX58" s="2">
        <f t="shared" si="12"/>
        <v>0.23793820019310169</v>
      </c>
      <c r="BY58" s="2">
        <f t="shared" si="12"/>
        <v>0.23793820019310169</v>
      </c>
      <c r="BZ58" s="2">
        <f t="shared" si="12"/>
        <v>0.23793820019310169</v>
      </c>
      <c r="CA58" s="2">
        <f t="shared" si="12"/>
        <v>0.2408535747114777</v>
      </c>
      <c r="CB58" s="2">
        <f t="shared" si="12"/>
        <v>0.24979348485676664</v>
      </c>
      <c r="CC58" s="2">
        <f t="shared" si="12"/>
        <v>0.24995459002344672</v>
      </c>
      <c r="CD58" s="2">
        <f t="shared" si="12"/>
        <v>0.24897995760725744</v>
      </c>
      <c r="CE58" s="2">
        <f t="shared" si="14"/>
        <v>0.24490769958986977</v>
      </c>
      <c r="CF58" s="2">
        <f t="shared" si="14"/>
        <v>0.24370845440789027</v>
      </c>
      <c r="CG58" s="2">
        <f t="shared" si="14"/>
        <v>0.23932530608365279</v>
      </c>
      <c r="CH58" s="2">
        <f t="shared" si="14"/>
        <v>0.23574260911921049</v>
      </c>
      <c r="CI58" s="2">
        <f t="shared" si="14"/>
        <v>0.2337518080034745</v>
      </c>
      <c r="CJ58" s="2">
        <f t="shared" si="14"/>
        <v>0.22697949173813628</v>
      </c>
      <c r="CK58" s="2">
        <f t="shared" si="9"/>
        <v>0.19952698883059689</v>
      </c>
      <c r="CL58" s="2">
        <f t="shared" si="9"/>
        <v>6.2800284861850894E-2</v>
      </c>
    </row>
    <row r="59" spans="1:90">
      <c r="A59" t="str">
        <f>Tabelle1!A59</f>
        <v>Rohm Christoph2</v>
      </c>
      <c r="H59" s="3">
        <f>EXP('2. Iteration'!$F260-'2. Iteration'!H$203)/(1+EXP('2. Iteration'!$F260-'2. Iteration'!H$203))</f>
        <v>0.97959462231967531</v>
      </c>
      <c r="I59" s="3">
        <f>EXP('2. Iteration'!$F260-'2. Iteration'!I$203)/(1+EXP('2. Iteration'!$F260-'2. Iteration'!I$203))</f>
        <v>0.96866351514039517</v>
      </c>
      <c r="J59" s="3">
        <f>EXP('2. Iteration'!$F260-'2. Iteration'!J$203)/(1+EXP('2. Iteration'!$F260-'2. Iteration'!J$203))</f>
        <v>0.93717517287617202</v>
      </c>
      <c r="K59" s="3">
        <f>EXP('2. Iteration'!$F260-'2. Iteration'!K$203)/(1+EXP('2. Iteration'!$F260-'2. Iteration'!K$203))</f>
        <v>0.91164588533714475</v>
      </c>
      <c r="L59" s="3">
        <f>EXP('2. Iteration'!$F260-'2. Iteration'!L$203)/(1+EXP('2. Iteration'!$F260-'2. Iteration'!L$203))</f>
        <v>0.89575998435748572</v>
      </c>
      <c r="M59" s="3">
        <f>EXP('2. Iteration'!$F260-'2. Iteration'!M$203)/(1+EXP('2. Iteration'!$F260-'2. Iteration'!M$203))</f>
        <v>0.87892236322153505</v>
      </c>
      <c r="N59" s="3">
        <f>EXP('2. Iteration'!$F260-'2. Iteration'!N$203)/(1+EXP('2. Iteration'!$F260-'2. Iteration'!N$203))</f>
        <v>0.83752816245060413</v>
      </c>
      <c r="O59" s="3">
        <f>EXP('2. Iteration'!$F260-'2. Iteration'!O$203)/(1+EXP('2. Iteration'!$F260-'2. Iteration'!O$203))</f>
        <v>0.83262730277194497</v>
      </c>
      <c r="P59" s="3">
        <f>EXP('2. Iteration'!$F260-'2. Iteration'!P$203)/(1+EXP('2. Iteration'!$F260-'2. Iteration'!P$203))</f>
        <v>0.81756208023308019</v>
      </c>
      <c r="Q59" s="3">
        <f>EXP('2. Iteration'!$F260-'2. Iteration'!Q$203)/(1+EXP('2. Iteration'!$F260-'2. Iteration'!Q$203))</f>
        <v>0.80195307911593217</v>
      </c>
      <c r="R59" s="3">
        <f>EXP('2. Iteration'!$F260-'2. Iteration'!R$203)/(1+EXP('2. Iteration'!$F260-'2. Iteration'!R$203))</f>
        <v>0.79662939421624235</v>
      </c>
      <c r="S59" s="3">
        <f>EXP('2. Iteration'!$F260-'2. Iteration'!S$203)/(1+EXP('2. Iteration'!$F260-'2. Iteration'!S$203))</f>
        <v>0.78029721954677245</v>
      </c>
      <c r="T59" s="3">
        <f>EXP('2. Iteration'!$F260-'2. Iteration'!T$203)/(1+EXP('2. Iteration'!$F260-'2. Iteration'!T$203))</f>
        <v>0.78029721954677234</v>
      </c>
      <c r="U59" s="3">
        <f>EXP('2. Iteration'!$F260-'2. Iteration'!U$203)/(1+EXP('2. Iteration'!$F260-'2. Iteration'!U$203))</f>
        <v>0.77473310736028667</v>
      </c>
      <c r="V59" s="3">
        <f>EXP('2. Iteration'!$F260-'2. Iteration'!V$203)/(1+EXP('2. Iteration'!$F260-'2. Iteration'!V$203))</f>
        <v>0.73411837986148232</v>
      </c>
      <c r="W59" s="3">
        <f>EXP('2. Iteration'!$F260-'2. Iteration'!W$203)/(1+EXP('2. Iteration'!$F260-'2. Iteration'!W$203))</f>
        <v>0.70961959516707707</v>
      </c>
      <c r="X59" s="3">
        <f>EXP('2. Iteration'!$F260-'2. Iteration'!X$203)/(1+EXP('2. Iteration'!$F260-'2. Iteration'!X$203))</f>
        <v>0.70961959516707707</v>
      </c>
      <c r="Y59" s="3">
        <f>EXP('2. Iteration'!$F260-'2. Iteration'!Y$203)/(1+EXP('2. Iteration'!$F260-'2. Iteration'!Y$203))</f>
        <v>0.69702555966452651</v>
      </c>
      <c r="Z59" s="3">
        <f>EXP('2. Iteration'!$F260-'2. Iteration'!Z$203)/(1+EXP('2. Iteration'!$F260-'2. Iteration'!Z$203))</f>
        <v>0.65790160992965463</v>
      </c>
      <c r="AA59" s="3">
        <f>EXP('2. Iteration'!$F260-'2. Iteration'!AA$203)/(1+EXP('2. Iteration'!$F260-'2. Iteration'!AA$203))</f>
        <v>0.65790160992965463</v>
      </c>
      <c r="AB59" s="3">
        <f>EXP('2. Iteration'!$F260-'2. Iteration'!AB$203)/(1+EXP('2. Iteration'!$F260-'2. Iteration'!AB$203))</f>
        <v>0.65119008858857641</v>
      </c>
      <c r="AC59" s="3">
        <f>EXP('2. Iteration'!$F260-'2. Iteration'!AC$203)/(1+EXP('2. Iteration'!$F260-'2. Iteration'!AC$203))</f>
        <v>0.63073902125999382</v>
      </c>
      <c r="AD59" s="3">
        <f>EXP('2. Iteration'!$F260-'2. Iteration'!AD$203)/(1+EXP('2. Iteration'!$F260-'2. Iteration'!AD$203))</f>
        <v>0.62381851990128512</v>
      </c>
      <c r="AE59" s="3">
        <f>EXP('2. Iteration'!$F260-'2. Iteration'!AE$203)/(1+EXP('2. Iteration'!$F260-'2. Iteration'!AE$203))</f>
        <v>0.6168473582559113</v>
      </c>
      <c r="AF59" s="3">
        <f>EXP('2. Iteration'!$F260-'2. Iteration'!AF$203)/(1+EXP('2. Iteration'!$F260-'2. Iteration'!AF$203))</f>
        <v>0.61684735825591119</v>
      </c>
      <c r="AG59" s="3">
        <f>EXP('2. Iteration'!$F260-'2. Iteration'!AG$203)/(1+EXP('2. Iteration'!$F260-'2. Iteration'!AG$203))</f>
        <v>0.6098262254969109</v>
      </c>
      <c r="AH59" s="3">
        <f>EXP('2. Iteration'!$F260-'2. Iteration'!AH$203)/(1+EXP('2. Iteration'!$F260-'2. Iteration'!AH$203))</f>
        <v>0.6098262254969109</v>
      </c>
      <c r="AI59" s="3">
        <f>EXP('2. Iteration'!$F260-'2. Iteration'!AI$203)/(1+EXP('2. Iteration'!$F260-'2. Iteration'!AI$203))</f>
        <v>0.6098262254969109</v>
      </c>
      <c r="AJ59" s="3">
        <f>EXP('2. Iteration'!$F260-'2. Iteration'!AJ$203)/(1+EXP('2. Iteration'!$F260-'2. Iteration'!AJ$203))</f>
        <v>0.59563694520697696</v>
      </c>
      <c r="AK59" s="3">
        <f>EXP('2. Iteration'!$F260-'2. Iteration'!AK$203)/(1+EXP('2. Iteration'!$F260-'2. Iteration'!AK$203))</f>
        <v>0.51437063475401734</v>
      </c>
      <c r="AL59" s="3">
        <f>EXP('2. Iteration'!$F260-'2. Iteration'!AL$203)/(1+EXP('2. Iteration'!$F260-'2. Iteration'!AL$203))</f>
        <v>0.50673869249582337</v>
      </c>
      <c r="AM59" s="3">
        <f>EXP('2. Iteration'!$F260-'2. Iteration'!AM$203)/(1+EXP('2. Iteration'!$F260-'2. Iteration'!AM$203))</f>
        <v>0.4680618974774246</v>
      </c>
      <c r="AN59" s="3">
        <f>EXP('2. Iteration'!$F260-'2. Iteration'!AN$203)/(1+EXP('2. Iteration'!$F260-'2. Iteration'!AN$203))</f>
        <v>0.42863964398820414</v>
      </c>
      <c r="AO59" s="3">
        <f>EXP('2. Iteration'!$F260-'2. Iteration'!AO$203)/(1+EXP('2. Iteration'!$F260-'2. Iteration'!AO$203))</f>
        <v>0.42068073631134917</v>
      </c>
      <c r="AP59" s="3">
        <f>EXP('2. Iteration'!$F260-'2. Iteration'!AP$203)/(1+EXP('2. Iteration'!$F260-'2. Iteration'!AP$203))</f>
        <v>0.39668158965437383</v>
      </c>
      <c r="AQ59" s="3">
        <f>EXP('2. Iteration'!$F260-'2. Iteration'!AQ$203)/(1+EXP('2. Iteration'!$F260-'2. Iteration'!AQ$203))</f>
        <v>0.38059568315680764</v>
      </c>
      <c r="AR59" s="3">
        <f>EXP('2. Iteration'!$F260-'2. Iteration'!AR$203)/(1+EXP('2. Iteration'!$F260-'2. Iteration'!AR$203))</f>
        <v>0.37253160393052137</v>
      </c>
      <c r="AS59" s="3">
        <f>EXP('2. Iteration'!$F260-'2. Iteration'!AS$203)/(1+EXP('2. Iteration'!$F260-'2. Iteration'!AS$203))</f>
        <v>0.34827489244734833</v>
      </c>
      <c r="AT59" s="3">
        <f>EXP('2. Iteration'!$F260-'2. Iteration'!AT$203)/(1+EXP('2. Iteration'!$F260-'2. Iteration'!AT$203))</f>
        <v>0.27533800684271698</v>
      </c>
      <c r="AU59" s="3">
        <f>EXP('2. Iteration'!$F260-'2. Iteration'!AU$203)/(1+EXP('2. Iteration'!$F260-'2. Iteration'!AU$203))</f>
        <v>6.7334176138039409E-2</v>
      </c>
      <c r="AX59">
        <f t="shared" si="5"/>
        <v>-7.4785460649748643</v>
      </c>
      <c r="AY59" s="2">
        <f t="shared" si="17"/>
        <v>1.9988998242047994E-2</v>
      </c>
      <c r="AZ59" s="2">
        <f t="shared" si="17"/>
        <v>3.0354509576248585E-2</v>
      </c>
      <c r="BA59" s="2">
        <f t="shared" si="17"/>
        <v>5.8877868220689106E-2</v>
      </c>
      <c r="BB59" s="2">
        <f t="shared" si="17"/>
        <v>8.0547665084998277E-2</v>
      </c>
      <c r="BC59" s="2">
        <f t="shared" si="17"/>
        <v>9.3374034781362664E-2</v>
      </c>
      <c r="BD59" s="2">
        <f t="shared" si="17"/>
        <v>0.10641784265060707</v>
      </c>
      <c r="BE59" s="2">
        <f t="shared" si="17"/>
        <v>0.13607473955271859</v>
      </c>
      <c r="BF59" s="2">
        <f t="shared" si="17"/>
        <v>0.13935907745066084</v>
      </c>
      <c r="BG59" s="2">
        <f t="shared" si="17"/>
        <v>0.14915432519803873</v>
      </c>
      <c r="BH59" s="2">
        <f t="shared" si="17"/>
        <v>0.15882433801240761</v>
      </c>
      <c r="BI59" s="2">
        <f t="shared" si="17"/>
        <v>0.16201100248690509</v>
      </c>
      <c r="BJ59" s="2">
        <f t="shared" si="17"/>
        <v>0.17143346871434845</v>
      </c>
      <c r="BK59" s="2">
        <f t="shared" si="17"/>
        <v>0.1714334687143485</v>
      </c>
      <c r="BL59" s="2">
        <f t="shared" si="17"/>
        <v>0.1745217197201612</v>
      </c>
      <c r="BM59" s="2">
        <f t="shared" si="16"/>
        <v>0.19518858421103466</v>
      </c>
      <c r="BN59" s="2">
        <f t="shared" si="16"/>
        <v>0.20605962532199071</v>
      </c>
      <c r="BO59" s="2">
        <f t="shared" si="15"/>
        <v>0.20605962532199071</v>
      </c>
      <c r="BP59" s="2">
        <f t="shared" si="15"/>
        <v>0.21118092883888009</v>
      </c>
      <c r="BQ59" s="2">
        <f t="shared" si="15"/>
        <v>0.2250670815816232</v>
      </c>
      <c r="BR59" s="2">
        <f t="shared" si="13"/>
        <v>0.2250670815816232</v>
      </c>
      <c r="BS59" s="2">
        <f t="shared" si="13"/>
        <v>0.22714155711257841</v>
      </c>
      <c r="BT59" s="2">
        <f t="shared" si="12"/>
        <v>0.23290730831997888</v>
      </c>
      <c r="BU59" s="2">
        <f t="shared" si="12"/>
        <v>0.23466897412945506</v>
      </c>
      <c r="BV59" s="2">
        <f t="shared" si="12"/>
        <v>0.2363466948686147</v>
      </c>
      <c r="BW59" s="2">
        <f t="shared" si="12"/>
        <v>0.23634669486861473</v>
      </c>
      <c r="BX59" s="2">
        <f t="shared" si="12"/>
        <v>0.23793820019310169</v>
      </c>
      <c r="BY59" s="2">
        <f t="shared" si="12"/>
        <v>0.23793820019310169</v>
      </c>
      <c r="BZ59" s="2">
        <f t="shared" si="12"/>
        <v>0.23793820019310169</v>
      </c>
      <c r="CA59" s="2">
        <f t="shared" si="12"/>
        <v>0.2408535747114777</v>
      </c>
      <c r="CB59" s="2">
        <f t="shared" si="12"/>
        <v>0.24979348485676664</v>
      </c>
      <c r="CC59" s="2">
        <f t="shared" si="12"/>
        <v>0.24995459002344672</v>
      </c>
      <c r="CD59" s="2">
        <f t="shared" si="12"/>
        <v>0.24897995760725744</v>
      </c>
      <c r="CE59" s="2">
        <f t="shared" si="14"/>
        <v>0.24490769958986977</v>
      </c>
      <c r="CF59" s="2">
        <f t="shared" si="14"/>
        <v>0.24370845440789027</v>
      </c>
      <c r="CG59" s="2">
        <f t="shared" si="14"/>
        <v>0.23932530608365279</v>
      </c>
      <c r="CH59" s="2">
        <f t="shared" si="14"/>
        <v>0.23574260911921055</v>
      </c>
      <c r="CI59" s="2">
        <f t="shared" si="14"/>
        <v>0.23375180800347456</v>
      </c>
      <c r="CJ59" s="2">
        <f t="shared" si="14"/>
        <v>0.22697949173813628</v>
      </c>
      <c r="CK59" s="2">
        <f t="shared" si="9"/>
        <v>0.19952698883059694</v>
      </c>
      <c r="CL59" s="2">
        <f t="shared" si="9"/>
        <v>6.2800284861850894E-2</v>
      </c>
    </row>
    <row r="60" spans="1:90">
      <c r="A60" t="str">
        <f>Tabelle1!A60</f>
        <v>Biechl</v>
      </c>
      <c r="H60" s="3">
        <f>EXP('2. Iteration'!$F261-'2. Iteration'!H$203)/(1+EXP('2. Iteration'!$F261-'2. Iteration'!H$203))</f>
        <v>0.97681295633004361</v>
      </c>
      <c r="I60" s="3">
        <f>EXP('2. Iteration'!$F261-'2. Iteration'!I$203)/(1+EXP('2. Iteration'!$F261-'2. Iteration'!I$203))</f>
        <v>0.96444580201601782</v>
      </c>
      <c r="J60" s="3">
        <f>EXP('2. Iteration'!$F261-'2. Iteration'!J$203)/(1+EXP('2. Iteration'!$F261-'2. Iteration'!J$203))</f>
        <v>0.9290298202902072</v>
      </c>
      <c r="K60" s="3">
        <f>EXP('2. Iteration'!$F261-'2. Iteration'!K$203)/(1+EXP('2. Iteration'!$F261-'2. Iteration'!K$203))</f>
        <v>0.90054188091044829</v>
      </c>
      <c r="L60" s="3">
        <f>EXP('2. Iteration'!$F261-'2. Iteration'!L$203)/(1+EXP('2. Iteration'!$F261-'2. Iteration'!L$203))</f>
        <v>0.882915912004133</v>
      </c>
      <c r="M60" s="3">
        <f>EXP('2. Iteration'!$F261-'2. Iteration'!M$203)/(1+EXP('2. Iteration'!$F261-'2. Iteration'!M$203))</f>
        <v>0.86431787435913077</v>
      </c>
      <c r="N60" s="3">
        <f>EXP('2. Iteration'!$F261-'2. Iteration'!N$203)/(1+EXP('2. Iteration'!$F261-'2. Iteration'!N$203))</f>
        <v>0.81895913092852701</v>
      </c>
      <c r="O60" s="3">
        <f>EXP('2. Iteration'!$F261-'2. Iteration'!O$203)/(1+EXP('2. Iteration'!$F261-'2. Iteration'!O$203))</f>
        <v>0.81362279377863322</v>
      </c>
      <c r="P60" s="3">
        <f>EXP('2. Iteration'!$F261-'2. Iteration'!P$203)/(1+EXP('2. Iteration'!$F261-'2. Iteration'!P$203))</f>
        <v>0.79726348803415548</v>
      </c>
      <c r="Q60" s="3">
        <f>EXP('2. Iteration'!$F261-'2. Iteration'!Q$203)/(1+EXP('2. Iteration'!$F261-'2. Iteration'!Q$203))</f>
        <v>0.78038430062834596</v>
      </c>
      <c r="R60" s="3">
        <f>EXP('2. Iteration'!$F261-'2. Iteration'!R$203)/(1+EXP('2. Iteration'!$F261-'2. Iteration'!R$203))</f>
        <v>0.77464375297716626</v>
      </c>
      <c r="S60" s="3">
        <f>EXP('2. Iteration'!$F261-'2. Iteration'!S$203)/(1+EXP('2. Iteration'!$F261-'2. Iteration'!S$203))</f>
        <v>0.75708435399569607</v>
      </c>
      <c r="T60" s="3">
        <f>EXP('2. Iteration'!$F261-'2. Iteration'!T$203)/(1+EXP('2. Iteration'!$F261-'2. Iteration'!T$203))</f>
        <v>0.75708435399569607</v>
      </c>
      <c r="U60" s="3">
        <f>EXP('2. Iteration'!$F261-'2. Iteration'!U$203)/(1+EXP('2. Iteration'!$F261-'2. Iteration'!U$203))</f>
        <v>0.75111986903525374</v>
      </c>
      <c r="V60" s="3">
        <f>EXP('2. Iteration'!$F261-'2. Iteration'!V$203)/(1+EXP('2. Iteration'!$F261-'2. Iteration'!V$203))</f>
        <v>0.70785319599162067</v>
      </c>
      <c r="W60" s="3">
        <f>EXP('2. Iteration'!$F261-'2. Iteration'!W$203)/(1+EXP('2. Iteration'!$F261-'2. Iteration'!W$203))</f>
        <v>0.68198267890794717</v>
      </c>
      <c r="X60" s="3">
        <f>EXP('2. Iteration'!$F261-'2. Iteration'!X$203)/(1+EXP('2. Iteration'!$F261-'2. Iteration'!X$203))</f>
        <v>0.68198267890794717</v>
      </c>
      <c r="Y60" s="3">
        <f>EXP('2. Iteration'!$F261-'2. Iteration'!Y$203)/(1+EXP('2. Iteration'!$F261-'2. Iteration'!Y$203))</f>
        <v>0.66874953094917444</v>
      </c>
      <c r="Z60" s="3">
        <f>EXP('2. Iteration'!$F261-'2. Iteration'!Z$203)/(1+EXP('2. Iteration'!$F261-'2. Iteration'!Z$203))</f>
        <v>0.62792333851854565</v>
      </c>
      <c r="AA60" s="3">
        <f>EXP('2. Iteration'!$F261-'2. Iteration'!AA$203)/(1+EXP('2. Iteration'!$F261-'2. Iteration'!AA$203))</f>
        <v>0.62792333851854543</v>
      </c>
      <c r="AB60" s="3">
        <f>EXP('2. Iteration'!$F261-'2. Iteration'!AB$203)/(1+EXP('2. Iteration'!$F261-'2. Iteration'!AB$203))</f>
        <v>0.62096252523235307</v>
      </c>
      <c r="AC60" s="3">
        <f>EXP('2. Iteration'!$F261-'2. Iteration'!AC$203)/(1+EXP('2. Iteration'!$F261-'2. Iteration'!AC$203))</f>
        <v>0.59982828908135266</v>
      </c>
      <c r="AD60" s="3">
        <f>EXP('2. Iteration'!$F261-'2. Iteration'!AD$203)/(1+EXP('2. Iteration'!$F261-'2. Iteration'!AD$203))</f>
        <v>0.59270256391648912</v>
      </c>
      <c r="AE60" s="3">
        <f>EXP('2. Iteration'!$F261-'2. Iteration'!AE$203)/(1+EXP('2. Iteration'!$F261-'2. Iteration'!AE$203))</f>
        <v>0.5855378853794776</v>
      </c>
      <c r="AF60" s="3">
        <f>EXP('2. Iteration'!$F261-'2. Iteration'!AF$203)/(1+EXP('2. Iteration'!$F261-'2. Iteration'!AF$203))</f>
        <v>0.5855378853794776</v>
      </c>
      <c r="AG60" s="3">
        <f>EXP('2. Iteration'!$F261-'2. Iteration'!AG$203)/(1+EXP('2. Iteration'!$F261-'2. Iteration'!AG$203))</f>
        <v>0.57833521173909541</v>
      </c>
      <c r="AH60" s="3">
        <f>EXP('2. Iteration'!$F261-'2. Iteration'!AH$203)/(1+EXP('2. Iteration'!$F261-'2. Iteration'!AH$203))</f>
        <v>0.57833521173909541</v>
      </c>
      <c r="AI60" s="3">
        <f>EXP('2. Iteration'!$F261-'2. Iteration'!AI$203)/(1+EXP('2. Iteration'!$F261-'2. Iteration'!AI$203))</f>
        <v>0.57833521173909541</v>
      </c>
      <c r="AJ60" s="3">
        <f>EXP('2. Iteration'!$F261-'2. Iteration'!AJ$203)/(1+EXP('2. Iteration'!$F261-'2. Iteration'!AJ$203))</f>
        <v>0.5638198337242234</v>
      </c>
      <c r="AK60" s="3">
        <f>EXP('2. Iteration'!$F261-'2. Iteration'!AK$203)/(1+EXP('2. Iteration'!$F261-'2. Iteration'!AK$203))</f>
        <v>0.48172303302724873</v>
      </c>
      <c r="AL60" s="3">
        <f>EXP('2. Iteration'!$F261-'2. Iteration'!AL$203)/(1+EXP('2. Iteration'!$F261-'2. Iteration'!AL$203))</f>
        <v>0.47410258852625975</v>
      </c>
      <c r="AM60" s="3">
        <f>EXP('2. Iteration'!$F261-'2. Iteration'!AM$203)/(1+EXP('2. Iteration'!$F261-'2. Iteration'!AM$203))</f>
        <v>0.43571639284597496</v>
      </c>
      <c r="AN60" s="3">
        <f>EXP('2. Iteration'!$F261-'2. Iteration'!AN$203)/(1+EXP('2. Iteration'!$F261-'2. Iteration'!AN$203))</f>
        <v>0.39698529033577828</v>
      </c>
      <c r="AO60" s="3">
        <f>EXP('2. Iteration'!$F261-'2. Iteration'!AO$203)/(1+EXP('2. Iteration'!$F261-'2. Iteration'!AO$203))</f>
        <v>0.38921375502863331</v>
      </c>
      <c r="AP60" s="3">
        <f>EXP('2. Iteration'!$F261-'2. Iteration'!AP$203)/(1+EXP('2. Iteration'!$F261-'2. Iteration'!AP$203))</f>
        <v>0.36587600614199445</v>
      </c>
      <c r="AQ60" s="3">
        <f>EXP('2. Iteration'!$F261-'2. Iteration'!AQ$203)/(1+EXP('2. Iteration'!$F261-'2. Iteration'!AQ$203))</f>
        <v>0.35031395877644794</v>
      </c>
      <c r="AR60" s="3">
        <f>EXP('2. Iteration'!$F261-'2. Iteration'!AR$203)/(1+EXP('2. Iteration'!$F261-'2. Iteration'!AR$203))</f>
        <v>0.34253667318406761</v>
      </c>
      <c r="AS60" s="3">
        <f>EXP('2. Iteration'!$F261-'2. Iteration'!AS$203)/(1+EXP('2. Iteration'!$F261-'2. Iteration'!AS$203))</f>
        <v>0.31923935870373349</v>
      </c>
      <c r="AT60" s="3">
        <f>EXP('2. Iteration'!$F261-'2. Iteration'!AT$203)/(1+EXP('2. Iteration'!$F261-'2. Iteration'!AT$203))</f>
        <v>0.25005017585602063</v>
      </c>
      <c r="AU60" s="3">
        <f>EXP('2. Iteration'!$F261-'2. Iteration'!AU$203)/(1+EXP('2. Iteration'!$F261-'2. Iteration'!AU$203))</f>
        <v>5.957937069633918E-2</v>
      </c>
      <c r="AX60">
        <f t="shared" si="5"/>
        <v>-7.6720539980222044</v>
      </c>
      <c r="AY60" s="2">
        <f t="shared" si="17"/>
        <v>2.2649404675803921E-2</v>
      </c>
      <c r="AZ60" s="2">
        <f t="shared" si="17"/>
        <v>3.4290096989697982E-2</v>
      </c>
      <c r="BA60" s="2">
        <f t="shared" si="17"/>
        <v>6.5933413301752522E-2</v>
      </c>
      <c r="BB60" s="2">
        <f t="shared" si="17"/>
        <v>8.9566201636720258E-2</v>
      </c>
      <c r="BC60" s="2">
        <f t="shared" si="17"/>
        <v>0.10337540433404308</v>
      </c>
      <c r="BD60" s="2">
        <f t="shared" si="17"/>
        <v>0.1172724864224446</v>
      </c>
      <c r="BE60" s="2">
        <f t="shared" si="17"/>
        <v>0.14826507279731876</v>
      </c>
      <c r="BF60" s="2">
        <f t="shared" si="17"/>
        <v>0.15164074322248489</v>
      </c>
      <c r="BG60" s="2">
        <f t="shared" si="17"/>
        <v>0.16163441868176751</v>
      </c>
      <c r="BH60" s="2">
        <f t="shared" si="17"/>
        <v>0.17138464396115333</v>
      </c>
      <c r="BI60" s="2">
        <f t="shared" si="17"/>
        <v>0.17457080895061727</v>
      </c>
      <c r="BJ60" s="2">
        <f t="shared" si="17"/>
        <v>0.18390763493061563</v>
      </c>
      <c r="BK60" s="2">
        <f t="shared" si="17"/>
        <v>0.18390763493061563</v>
      </c>
      <c r="BL60" s="2">
        <f t="shared" si="17"/>
        <v>0.18693881137571702</v>
      </c>
      <c r="BM60" s="2">
        <f t="shared" si="16"/>
        <v>0.20679704891606893</v>
      </c>
      <c r="BN60" s="2">
        <f t="shared" si="16"/>
        <v>0.216882304577487</v>
      </c>
      <c r="BO60" s="2">
        <f t="shared" si="15"/>
        <v>0.216882304577487</v>
      </c>
      <c r="BP60" s="2">
        <f t="shared" si="15"/>
        <v>0.22152359580443362</v>
      </c>
      <c r="BQ60" s="2">
        <f t="shared" si="15"/>
        <v>0.23363561946226957</v>
      </c>
      <c r="BR60" s="2">
        <f t="shared" si="13"/>
        <v>0.23363561946226963</v>
      </c>
      <c r="BS60" s="2">
        <f t="shared" si="13"/>
        <v>0.23536806748941236</v>
      </c>
      <c r="BT60" s="2">
        <f t="shared" si="12"/>
        <v>0.2400343126990899</v>
      </c>
      <c r="BU60" s="2">
        <f t="shared" si="12"/>
        <v>0.24140623464330924</v>
      </c>
      <c r="BV60" s="2">
        <f t="shared" si="12"/>
        <v>0.24268327016480734</v>
      </c>
      <c r="BW60" s="2">
        <f t="shared" si="12"/>
        <v>0.24268327016480734</v>
      </c>
      <c r="BX60" s="2">
        <f t="shared" si="12"/>
        <v>0.24386359460179108</v>
      </c>
      <c r="BY60" s="2">
        <f t="shared" si="12"/>
        <v>0.24386359460179108</v>
      </c>
      <c r="BZ60" s="2">
        <f t="shared" si="12"/>
        <v>0.24386359460179108</v>
      </c>
      <c r="CA60" s="2">
        <f t="shared" si="12"/>
        <v>0.24592702882341247</v>
      </c>
      <c r="CB60" s="2">
        <f t="shared" si="12"/>
        <v>0.24966595247827697</v>
      </c>
      <c r="CC60" s="2">
        <f t="shared" si="12"/>
        <v>0.24932932407895977</v>
      </c>
      <c r="CD60" s="2">
        <f t="shared" si="12"/>
        <v>0.24586761785126698</v>
      </c>
      <c r="CE60" s="2">
        <f t="shared" si="14"/>
        <v>0.23938796959279612</v>
      </c>
      <c r="CF60" s="2">
        <f t="shared" si="14"/>
        <v>0.23772640792514432</v>
      </c>
      <c r="CG60" s="2">
        <f t="shared" si="14"/>
        <v>0.23201075427157769</v>
      </c>
      <c r="CH60" s="2">
        <f t="shared" si="14"/>
        <v>0.22759408906282108</v>
      </c>
      <c r="CI60" s="2">
        <f t="shared" si="14"/>
        <v>0.22520530070805889</v>
      </c>
      <c r="CJ60" s="2">
        <f t="shared" si="14"/>
        <v>0.2173255905581625</v>
      </c>
      <c r="CK60" s="2">
        <f t="shared" si="9"/>
        <v>0.18752508541039378</v>
      </c>
      <c r="CL60" s="2">
        <f t="shared" si="9"/>
        <v>5.6029669283767375E-2</v>
      </c>
    </row>
    <row r="61" spans="1:90">
      <c r="A61" t="str">
        <f>Tabelle1!A61</f>
        <v>Gföller Markus</v>
      </c>
      <c r="H61" s="3">
        <f>EXP('2. Iteration'!$F262-'2. Iteration'!H$203)/(1+EXP('2. Iteration'!$F262-'2. Iteration'!H$203))</f>
        <v>0.97681295633004361</v>
      </c>
      <c r="I61" s="3">
        <f>EXP('2. Iteration'!$F262-'2. Iteration'!I$203)/(1+EXP('2. Iteration'!$F262-'2. Iteration'!I$203))</f>
        <v>0.96444580201601782</v>
      </c>
      <c r="J61" s="3">
        <f>EXP('2. Iteration'!$F262-'2. Iteration'!J$203)/(1+EXP('2. Iteration'!$F262-'2. Iteration'!J$203))</f>
        <v>0.9290298202902072</v>
      </c>
      <c r="K61" s="3">
        <f>EXP('2. Iteration'!$F262-'2. Iteration'!K$203)/(1+EXP('2. Iteration'!$F262-'2. Iteration'!K$203))</f>
        <v>0.90054188091044829</v>
      </c>
      <c r="L61" s="3">
        <f>EXP('2. Iteration'!$F262-'2. Iteration'!L$203)/(1+EXP('2. Iteration'!$F262-'2. Iteration'!L$203))</f>
        <v>0.882915912004133</v>
      </c>
      <c r="M61" s="3">
        <f>EXP('2. Iteration'!$F262-'2. Iteration'!M$203)/(1+EXP('2. Iteration'!$F262-'2. Iteration'!M$203))</f>
        <v>0.86431787435913077</v>
      </c>
      <c r="N61" s="3">
        <f>EXP('2. Iteration'!$F262-'2. Iteration'!N$203)/(1+EXP('2. Iteration'!$F262-'2. Iteration'!N$203))</f>
        <v>0.81895913092852701</v>
      </c>
      <c r="O61" s="3">
        <f>EXP('2. Iteration'!$F262-'2. Iteration'!O$203)/(1+EXP('2. Iteration'!$F262-'2. Iteration'!O$203))</f>
        <v>0.81362279377863322</v>
      </c>
      <c r="P61" s="3">
        <f>EXP('2. Iteration'!$F262-'2. Iteration'!P$203)/(1+EXP('2. Iteration'!$F262-'2. Iteration'!P$203))</f>
        <v>0.79726348803415548</v>
      </c>
      <c r="Q61" s="3">
        <f>EXP('2. Iteration'!$F262-'2. Iteration'!Q$203)/(1+EXP('2. Iteration'!$F262-'2. Iteration'!Q$203))</f>
        <v>0.78038430062834596</v>
      </c>
      <c r="R61" s="3">
        <f>EXP('2. Iteration'!$F262-'2. Iteration'!R$203)/(1+EXP('2. Iteration'!$F262-'2. Iteration'!R$203))</f>
        <v>0.77464375297716626</v>
      </c>
      <c r="S61" s="3">
        <f>EXP('2. Iteration'!$F262-'2. Iteration'!S$203)/(1+EXP('2. Iteration'!$F262-'2. Iteration'!S$203))</f>
        <v>0.75708435399569607</v>
      </c>
      <c r="T61" s="3">
        <f>EXP('2. Iteration'!$F262-'2. Iteration'!T$203)/(1+EXP('2. Iteration'!$F262-'2. Iteration'!T$203))</f>
        <v>0.75708435399569607</v>
      </c>
      <c r="U61" s="3">
        <f>EXP('2. Iteration'!$F262-'2. Iteration'!U$203)/(1+EXP('2. Iteration'!$F262-'2. Iteration'!U$203))</f>
        <v>0.75111986903525374</v>
      </c>
      <c r="V61" s="3">
        <f>EXP('2. Iteration'!$F262-'2. Iteration'!V$203)/(1+EXP('2. Iteration'!$F262-'2. Iteration'!V$203))</f>
        <v>0.70785319599162067</v>
      </c>
      <c r="W61" s="3">
        <f>EXP('2. Iteration'!$F262-'2. Iteration'!W$203)/(1+EXP('2. Iteration'!$F262-'2. Iteration'!W$203))</f>
        <v>0.68198267890794717</v>
      </c>
      <c r="X61" s="3">
        <f>EXP('2. Iteration'!$F262-'2. Iteration'!X$203)/(1+EXP('2. Iteration'!$F262-'2. Iteration'!X$203))</f>
        <v>0.68198267890794717</v>
      </c>
      <c r="Y61" s="3">
        <f>EXP('2. Iteration'!$F262-'2. Iteration'!Y$203)/(1+EXP('2. Iteration'!$F262-'2. Iteration'!Y$203))</f>
        <v>0.66874953094917444</v>
      </c>
      <c r="Z61" s="3">
        <f>EXP('2. Iteration'!$F262-'2. Iteration'!Z$203)/(1+EXP('2. Iteration'!$F262-'2. Iteration'!Z$203))</f>
        <v>0.62792333851854565</v>
      </c>
      <c r="AA61" s="3">
        <f>EXP('2. Iteration'!$F262-'2. Iteration'!AA$203)/(1+EXP('2. Iteration'!$F262-'2. Iteration'!AA$203))</f>
        <v>0.62792333851854543</v>
      </c>
      <c r="AB61" s="3">
        <f>EXP('2. Iteration'!$F262-'2. Iteration'!AB$203)/(1+EXP('2. Iteration'!$F262-'2. Iteration'!AB$203))</f>
        <v>0.62096252523235307</v>
      </c>
      <c r="AC61" s="3">
        <f>EXP('2. Iteration'!$F262-'2. Iteration'!AC$203)/(1+EXP('2. Iteration'!$F262-'2. Iteration'!AC$203))</f>
        <v>0.59982828908135266</v>
      </c>
      <c r="AD61" s="3">
        <f>EXP('2. Iteration'!$F262-'2. Iteration'!AD$203)/(1+EXP('2. Iteration'!$F262-'2. Iteration'!AD$203))</f>
        <v>0.59270256391648912</v>
      </c>
      <c r="AE61" s="3">
        <f>EXP('2. Iteration'!$F262-'2. Iteration'!AE$203)/(1+EXP('2. Iteration'!$F262-'2. Iteration'!AE$203))</f>
        <v>0.5855378853794776</v>
      </c>
      <c r="AF61" s="3">
        <f>EXP('2. Iteration'!$F262-'2. Iteration'!AF$203)/(1+EXP('2. Iteration'!$F262-'2. Iteration'!AF$203))</f>
        <v>0.5855378853794776</v>
      </c>
      <c r="AG61" s="3">
        <f>EXP('2. Iteration'!$F262-'2. Iteration'!AG$203)/(1+EXP('2. Iteration'!$F262-'2. Iteration'!AG$203))</f>
        <v>0.57833521173909541</v>
      </c>
      <c r="AH61" s="3">
        <f>EXP('2. Iteration'!$F262-'2. Iteration'!AH$203)/(1+EXP('2. Iteration'!$F262-'2. Iteration'!AH$203))</f>
        <v>0.57833521173909541</v>
      </c>
      <c r="AI61" s="3">
        <f>EXP('2. Iteration'!$F262-'2. Iteration'!AI$203)/(1+EXP('2. Iteration'!$F262-'2. Iteration'!AI$203))</f>
        <v>0.57833521173909541</v>
      </c>
      <c r="AJ61" s="3">
        <f>EXP('2. Iteration'!$F262-'2. Iteration'!AJ$203)/(1+EXP('2. Iteration'!$F262-'2. Iteration'!AJ$203))</f>
        <v>0.5638198337242234</v>
      </c>
      <c r="AK61" s="3">
        <f>EXP('2. Iteration'!$F262-'2. Iteration'!AK$203)/(1+EXP('2. Iteration'!$F262-'2. Iteration'!AK$203))</f>
        <v>0.48172303302724873</v>
      </c>
      <c r="AL61" s="3">
        <f>EXP('2. Iteration'!$F262-'2. Iteration'!AL$203)/(1+EXP('2. Iteration'!$F262-'2. Iteration'!AL$203))</f>
        <v>0.47410258852625975</v>
      </c>
      <c r="AM61" s="3">
        <f>EXP('2. Iteration'!$F262-'2. Iteration'!AM$203)/(1+EXP('2. Iteration'!$F262-'2. Iteration'!AM$203))</f>
        <v>0.43571639284597496</v>
      </c>
      <c r="AN61" s="3">
        <f>EXP('2. Iteration'!$F262-'2. Iteration'!AN$203)/(1+EXP('2. Iteration'!$F262-'2. Iteration'!AN$203))</f>
        <v>0.39698529033577828</v>
      </c>
      <c r="AO61" s="3">
        <f>EXP('2. Iteration'!$F262-'2. Iteration'!AO$203)/(1+EXP('2. Iteration'!$F262-'2. Iteration'!AO$203))</f>
        <v>0.38921375502863331</v>
      </c>
      <c r="AP61" s="3">
        <f>EXP('2. Iteration'!$F262-'2. Iteration'!AP$203)/(1+EXP('2. Iteration'!$F262-'2. Iteration'!AP$203))</f>
        <v>0.36587600614199445</v>
      </c>
      <c r="AQ61" s="3">
        <f>EXP('2. Iteration'!$F262-'2. Iteration'!AQ$203)/(1+EXP('2. Iteration'!$F262-'2. Iteration'!AQ$203))</f>
        <v>0.35031395877644794</v>
      </c>
      <c r="AR61" s="3">
        <f>EXP('2. Iteration'!$F262-'2. Iteration'!AR$203)/(1+EXP('2. Iteration'!$F262-'2. Iteration'!AR$203))</f>
        <v>0.34253667318406761</v>
      </c>
      <c r="AS61" s="3">
        <f>EXP('2. Iteration'!$F262-'2. Iteration'!AS$203)/(1+EXP('2. Iteration'!$F262-'2. Iteration'!AS$203))</f>
        <v>0.31923935870373349</v>
      </c>
      <c r="AT61" s="3">
        <f>EXP('2. Iteration'!$F262-'2. Iteration'!AT$203)/(1+EXP('2. Iteration'!$F262-'2. Iteration'!AT$203))</f>
        <v>0.25005017585602063</v>
      </c>
      <c r="AU61" s="3">
        <f>EXP('2. Iteration'!$F262-'2. Iteration'!AU$203)/(1+EXP('2. Iteration'!$F262-'2. Iteration'!AU$203))</f>
        <v>5.957937069633918E-2</v>
      </c>
      <c r="AX61">
        <f t="shared" si="5"/>
        <v>-7.6720539980222044</v>
      </c>
      <c r="AY61" s="2">
        <f t="shared" si="17"/>
        <v>2.2649404675803921E-2</v>
      </c>
      <c r="AZ61" s="2">
        <f t="shared" si="17"/>
        <v>3.4290096989697982E-2</v>
      </c>
      <c r="BA61" s="2">
        <f t="shared" si="17"/>
        <v>6.5933413301752522E-2</v>
      </c>
      <c r="BB61" s="2">
        <f t="shared" si="17"/>
        <v>8.9566201636720258E-2</v>
      </c>
      <c r="BC61" s="2">
        <f t="shared" si="17"/>
        <v>0.10337540433404308</v>
      </c>
      <c r="BD61" s="2">
        <f t="shared" si="17"/>
        <v>0.1172724864224446</v>
      </c>
      <c r="BE61" s="2">
        <f t="shared" si="17"/>
        <v>0.14826507279731876</v>
      </c>
      <c r="BF61" s="2">
        <f t="shared" si="17"/>
        <v>0.15164074322248489</v>
      </c>
      <c r="BG61" s="2">
        <f t="shared" si="17"/>
        <v>0.16163441868176751</v>
      </c>
      <c r="BH61" s="2">
        <f t="shared" si="17"/>
        <v>0.17138464396115333</v>
      </c>
      <c r="BI61" s="2">
        <f t="shared" si="17"/>
        <v>0.17457080895061727</v>
      </c>
      <c r="BJ61" s="2">
        <f t="shared" si="17"/>
        <v>0.18390763493061563</v>
      </c>
      <c r="BK61" s="2">
        <f t="shared" si="17"/>
        <v>0.18390763493061563</v>
      </c>
      <c r="BL61" s="2">
        <f t="shared" si="17"/>
        <v>0.18693881137571702</v>
      </c>
      <c r="BM61" s="2">
        <f t="shared" si="16"/>
        <v>0.20679704891606893</v>
      </c>
      <c r="BN61" s="2">
        <f t="shared" si="16"/>
        <v>0.216882304577487</v>
      </c>
      <c r="BO61" s="2">
        <f t="shared" si="15"/>
        <v>0.216882304577487</v>
      </c>
      <c r="BP61" s="2">
        <f t="shared" si="15"/>
        <v>0.22152359580443362</v>
      </c>
      <c r="BQ61" s="2">
        <f t="shared" si="15"/>
        <v>0.23363561946226957</v>
      </c>
      <c r="BR61" s="2">
        <f t="shared" si="13"/>
        <v>0.23363561946226963</v>
      </c>
      <c r="BS61" s="2">
        <f t="shared" si="13"/>
        <v>0.23536806748941236</v>
      </c>
      <c r="BT61" s="2">
        <f t="shared" si="13"/>
        <v>0.2400343126990899</v>
      </c>
      <c r="BU61" s="2">
        <f t="shared" si="13"/>
        <v>0.24140623464330924</v>
      </c>
      <c r="BV61" s="2">
        <f t="shared" si="12"/>
        <v>0.24268327016480734</v>
      </c>
      <c r="BW61" s="2">
        <f t="shared" si="12"/>
        <v>0.24268327016480734</v>
      </c>
      <c r="BX61" s="2">
        <f t="shared" si="12"/>
        <v>0.24386359460179108</v>
      </c>
      <c r="BY61" s="2">
        <f t="shared" si="12"/>
        <v>0.24386359460179108</v>
      </c>
      <c r="BZ61" s="2">
        <f t="shared" si="12"/>
        <v>0.24386359460179108</v>
      </c>
      <c r="CA61" s="2">
        <f t="shared" si="12"/>
        <v>0.24592702882341247</v>
      </c>
      <c r="CB61" s="2">
        <f t="shared" si="12"/>
        <v>0.24966595247827697</v>
      </c>
      <c r="CC61" s="2">
        <f t="shared" si="12"/>
        <v>0.24932932407895977</v>
      </c>
      <c r="CD61" s="2">
        <f t="shared" si="12"/>
        <v>0.24586761785126698</v>
      </c>
      <c r="CE61" s="2">
        <f t="shared" si="14"/>
        <v>0.23938796959279612</v>
      </c>
      <c r="CF61" s="2">
        <f t="shared" si="14"/>
        <v>0.23772640792514432</v>
      </c>
      <c r="CG61" s="2">
        <f t="shared" si="14"/>
        <v>0.23201075427157769</v>
      </c>
      <c r="CH61" s="2">
        <f t="shared" si="14"/>
        <v>0.22759408906282108</v>
      </c>
      <c r="CI61" s="2">
        <f t="shared" si="14"/>
        <v>0.22520530070805889</v>
      </c>
      <c r="CJ61" s="2">
        <f t="shared" si="14"/>
        <v>0.2173255905581625</v>
      </c>
      <c r="CK61" s="2">
        <f t="shared" si="9"/>
        <v>0.18752508541039378</v>
      </c>
      <c r="CL61" s="2">
        <f t="shared" si="9"/>
        <v>5.6029669283767375E-2</v>
      </c>
    </row>
    <row r="62" spans="1:90">
      <c r="A62" t="str">
        <f>Tabelle1!A62</f>
        <v>Schön Florian</v>
      </c>
      <c r="H62" s="3">
        <f>EXP('2. Iteration'!$F263-'2. Iteration'!H$203)/(1+EXP('2. Iteration'!$F263-'2. Iteration'!H$203))</f>
        <v>0.97681295633004361</v>
      </c>
      <c r="I62" s="3">
        <f>EXP('2. Iteration'!$F263-'2. Iteration'!I$203)/(1+EXP('2. Iteration'!$F263-'2. Iteration'!I$203))</f>
        <v>0.96444580201601782</v>
      </c>
      <c r="J62" s="3">
        <f>EXP('2. Iteration'!$F263-'2. Iteration'!J$203)/(1+EXP('2. Iteration'!$F263-'2. Iteration'!J$203))</f>
        <v>0.9290298202902072</v>
      </c>
      <c r="K62" s="3">
        <f>EXP('2. Iteration'!$F263-'2. Iteration'!K$203)/(1+EXP('2. Iteration'!$F263-'2. Iteration'!K$203))</f>
        <v>0.90054188091044829</v>
      </c>
      <c r="L62" s="3">
        <f>EXP('2. Iteration'!$F263-'2. Iteration'!L$203)/(1+EXP('2. Iteration'!$F263-'2. Iteration'!L$203))</f>
        <v>0.882915912004133</v>
      </c>
      <c r="M62" s="3">
        <f>EXP('2. Iteration'!$F263-'2. Iteration'!M$203)/(1+EXP('2. Iteration'!$F263-'2. Iteration'!M$203))</f>
        <v>0.86431787435913077</v>
      </c>
      <c r="N62" s="3">
        <f>EXP('2. Iteration'!$F263-'2. Iteration'!N$203)/(1+EXP('2. Iteration'!$F263-'2. Iteration'!N$203))</f>
        <v>0.81895913092852701</v>
      </c>
      <c r="O62" s="3">
        <f>EXP('2. Iteration'!$F263-'2. Iteration'!O$203)/(1+EXP('2. Iteration'!$F263-'2. Iteration'!O$203))</f>
        <v>0.81362279377863322</v>
      </c>
      <c r="P62" s="3">
        <f>EXP('2. Iteration'!$F263-'2. Iteration'!P$203)/(1+EXP('2. Iteration'!$F263-'2. Iteration'!P$203))</f>
        <v>0.79726348803415548</v>
      </c>
      <c r="Q62" s="3">
        <f>EXP('2. Iteration'!$F263-'2. Iteration'!Q$203)/(1+EXP('2. Iteration'!$F263-'2. Iteration'!Q$203))</f>
        <v>0.78038430062834596</v>
      </c>
      <c r="R62" s="3">
        <f>EXP('2. Iteration'!$F263-'2. Iteration'!R$203)/(1+EXP('2. Iteration'!$F263-'2. Iteration'!R$203))</f>
        <v>0.77464375297716626</v>
      </c>
      <c r="S62" s="3">
        <f>EXP('2. Iteration'!$F263-'2. Iteration'!S$203)/(1+EXP('2. Iteration'!$F263-'2. Iteration'!S$203))</f>
        <v>0.75708435399569607</v>
      </c>
      <c r="T62" s="3">
        <f>EXP('2. Iteration'!$F263-'2. Iteration'!T$203)/(1+EXP('2. Iteration'!$F263-'2. Iteration'!T$203))</f>
        <v>0.75708435399569607</v>
      </c>
      <c r="U62" s="3">
        <f>EXP('2. Iteration'!$F263-'2. Iteration'!U$203)/(1+EXP('2. Iteration'!$F263-'2. Iteration'!U$203))</f>
        <v>0.75111986903525374</v>
      </c>
      <c r="V62" s="3">
        <f>EXP('2. Iteration'!$F263-'2. Iteration'!V$203)/(1+EXP('2. Iteration'!$F263-'2. Iteration'!V$203))</f>
        <v>0.70785319599162067</v>
      </c>
      <c r="W62" s="3">
        <f>EXP('2. Iteration'!$F263-'2. Iteration'!W$203)/(1+EXP('2. Iteration'!$F263-'2. Iteration'!W$203))</f>
        <v>0.68198267890794717</v>
      </c>
      <c r="X62" s="3">
        <f>EXP('2. Iteration'!$F263-'2. Iteration'!X$203)/(1+EXP('2. Iteration'!$F263-'2. Iteration'!X$203))</f>
        <v>0.68198267890794717</v>
      </c>
      <c r="Y62" s="3">
        <f>EXP('2. Iteration'!$F263-'2. Iteration'!Y$203)/(1+EXP('2. Iteration'!$F263-'2. Iteration'!Y$203))</f>
        <v>0.66874953094917444</v>
      </c>
      <c r="Z62" s="3">
        <f>EXP('2. Iteration'!$F263-'2. Iteration'!Z$203)/(1+EXP('2. Iteration'!$F263-'2. Iteration'!Z$203))</f>
        <v>0.62792333851854565</v>
      </c>
      <c r="AA62" s="3">
        <f>EXP('2. Iteration'!$F263-'2. Iteration'!AA$203)/(1+EXP('2. Iteration'!$F263-'2. Iteration'!AA$203))</f>
        <v>0.62792333851854543</v>
      </c>
      <c r="AB62" s="3">
        <f>EXP('2. Iteration'!$F263-'2. Iteration'!AB$203)/(1+EXP('2. Iteration'!$F263-'2. Iteration'!AB$203))</f>
        <v>0.62096252523235307</v>
      </c>
      <c r="AC62" s="3">
        <f>EXP('2. Iteration'!$F263-'2. Iteration'!AC$203)/(1+EXP('2. Iteration'!$F263-'2. Iteration'!AC$203))</f>
        <v>0.59982828908135266</v>
      </c>
      <c r="AD62" s="3">
        <f>EXP('2. Iteration'!$F263-'2. Iteration'!AD$203)/(1+EXP('2. Iteration'!$F263-'2. Iteration'!AD$203))</f>
        <v>0.59270256391648912</v>
      </c>
      <c r="AE62" s="3">
        <f>EXP('2. Iteration'!$F263-'2. Iteration'!AE$203)/(1+EXP('2. Iteration'!$F263-'2. Iteration'!AE$203))</f>
        <v>0.5855378853794776</v>
      </c>
      <c r="AF62" s="3">
        <f>EXP('2. Iteration'!$F263-'2. Iteration'!AF$203)/(1+EXP('2. Iteration'!$F263-'2. Iteration'!AF$203))</f>
        <v>0.5855378853794776</v>
      </c>
      <c r="AG62" s="3">
        <f>EXP('2. Iteration'!$F263-'2. Iteration'!AG$203)/(1+EXP('2. Iteration'!$F263-'2. Iteration'!AG$203))</f>
        <v>0.57833521173909541</v>
      </c>
      <c r="AH62" s="3">
        <f>EXP('2. Iteration'!$F263-'2. Iteration'!AH$203)/(1+EXP('2. Iteration'!$F263-'2. Iteration'!AH$203))</f>
        <v>0.57833521173909541</v>
      </c>
      <c r="AI62" s="3">
        <f>EXP('2. Iteration'!$F263-'2. Iteration'!AI$203)/(1+EXP('2. Iteration'!$F263-'2. Iteration'!AI$203))</f>
        <v>0.57833521173909541</v>
      </c>
      <c r="AJ62" s="3">
        <f>EXP('2. Iteration'!$F263-'2. Iteration'!AJ$203)/(1+EXP('2. Iteration'!$F263-'2. Iteration'!AJ$203))</f>
        <v>0.5638198337242234</v>
      </c>
      <c r="AK62" s="3">
        <f>EXP('2. Iteration'!$F263-'2. Iteration'!AK$203)/(1+EXP('2. Iteration'!$F263-'2. Iteration'!AK$203))</f>
        <v>0.48172303302724873</v>
      </c>
      <c r="AL62" s="3">
        <f>EXP('2. Iteration'!$F263-'2. Iteration'!AL$203)/(1+EXP('2. Iteration'!$F263-'2. Iteration'!AL$203))</f>
        <v>0.47410258852625975</v>
      </c>
      <c r="AM62" s="3">
        <f>EXP('2. Iteration'!$F263-'2. Iteration'!AM$203)/(1+EXP('2. Iteration'!$F263-'2. Iteration'!AM$203))</f>
        <v>0.43571639284597496</v>
      </c>
      <c r="AN62" s="3">
        <f>EXP('2. Iteration'!$F263-'2. Iteration'!AN$203)/(1+EXP('2. Iteration'!$F263-'2. Iteration'!AN$203))</f>
        <v>0.39698529033577828</v>
      </c>
      <c r="AO62" s="3">
        <f>EXP('2. Iteration'!$F263-'2. Iteration'!AO$203)/(1+EXP('2. Iteration'!$F263-'2. Iteration'!AO$203))</f>
        <v>0.38921375502863331</v>
      </c>
      <c r="AP62" s="3">
        <f>EXP('2. Iteration'!$F263-'2. Iteration'!AP$203)/(1+EXP('2. Iteration'!$F263-'2. Iteration'!AP$203))</f>
        <v>0.36587600614199445</v>
      </c>
      <c r="AQ62" s="3">
        <f>EXP('2. Iteration'!$F263-'2. Iteration'!AQ$203)/(1+EXP('2. Iteration'!$F263-'2. Iteration'!AQ$203))</f>
        <v>0.35031395877644794</v>
      </c>
      <c r="AR62" s="3">
        <f>EXP('2. Iteration'!$F263-'2. Iteration'!AR$203)/(1+EXP('2. Iteration'!$F263-'2. Iteration'!AR$203))</f>
        <v>0.34253667318406761</v>
      </c>
      <c r="AS62" s="3">
        <f>EXP('2. Iteration'!$F263-'2. Iteration'!AS$203)/(1+EXP('2. Iteration'!$F263-'2. Iteration'!AS$203))</f>
        <v>0.31923935870373349</v>
      </c>
      <c r="AT62" s="3">
        <f>EXP('2. Iteration'!$F263-'2. Iteration'!AT$203)/(1+EXP('2. Iteration'!$F263-'2. Iteration'!AT$203))</f>
        <v>0.25005017585602063</v>
      </c>
      <c r="AU62" s="3">
        <f>EXP('2. Iteration'!$F263-'2. Iteration'!AU$203)/(1+EXP('2. Iteration'!$F263-'2. Iteration'!AU$203))</f>
        <v>5.957937069633918E-2</v>
      </c>
      <c r="AX62">
        <f t="shared" si="5"/>
        <v>-7.6720539980222044</v>
      </c>
      <c r="AY62" s="2">
        <f t="shared" si="17"/>
        <v>2.2649404675803921E-2</v>
      </c>
      <c r="AZ62" s="2">
        <f t="shared" si="17"/>
        <v>3.4290096989697982E-2</v>
      </c>
      <c r="BA62" s="2">
        <f t="shared" si="17"/>
        <v>6.5933413301752522E-2</v>
      </c>
      <c r="BB62" s="2">
        <f t="shared" si="17"/>
        <v>8.9566201636720258E-2</v>
      </c>
      <c r="BC62" s="2">
        <f t="shared" si="17"/>
        <v>0.10337540433404308</v>
      </c>
      <c r="BD62" s="2">
        <f t="shared" si="17"/>
        <v>0.1172724864224446</v>
      </c>
      <c r="BE62" s="2">
        <f t="shared" si="17"/>
        <v>0.14826507279731876</v>
      </c>
      <c r="BF62" s="2">
        <f t="shared" si="17"/>
        <v>0.15164074322248489</v>
      </c>
      <c r="BG62" s="2">
        <f t="shared" si="17"/>
        <v>0.16163441868176751</v>
      </c>
      <c r="BH62" s="2">
        <f t="shared" si="17"/>
        <v>0.17138464396115333</v>
      </c>
      <c r="BI62" s="2">
        <f t="shared" si="17"/>
        <v>0.17457080895061727</v>
      </c>
      <c r="BJ62" s="2">
        <f t="shared" si="17"/>
        <v>0.18390763493061563</v>
      </c>
      <c r="BK62" s="2">
        <f t="shared" si="17"/>
        <v>0.18390763493061563</v>
      </c>
      <c r="BL62" s="2">
        <f t="shared" si="17"/>
        <v>0.18693881137571702</v>
      </c>
      <c r="BM62" s="2">
        <f t="shared" si="16"/>
        <v>0.20679704891606893</v>
      </c>
      <c r="BN62" s="2">
        <f t="shared" si="16"/>
        <v>0.216882304577487</v>
      </c>
      <c r="BO62" s="2">
        <f t="shared" si="15"/>
        <v>0.216882304577487</v>
      </c>
      <c r="BP62" s="2">
        <f t="shared" si="15"/>
        <v>0.22152359580443362</v>
      </c>
      <c r="BQ62" s="2">
        <f t="shared" si="15"/>
        <v>0.23363561946226957</v>
      </c>
      <c r="BR62" s="2">
        <f t="shared" si="13"/>
        <v>0.23363561946226963</v>
      </c>
      <c r="BS62" s="2">
        <f t="shared" si="13"/>
        <v>0.23536806748941236</v>
      </c>
      <c r="BT62" s="2">
        <f t="shared" si="13"/>
        <v>0.2400343126990899</v>
      </c>
      <c r="BU62" s="2">
        <f t="shared" si="13"/>
        <v>0.24140623464330924</v>
      </c>
      <c r="BV62" s="2">
        <f t="shared" si="12"/>
        <v>0.24268327016480734</v>
      </c>
      <c r="BW62" s="2">
        <f t="shared" si="12"/>
        <v>0.24268327016480734</v>
      </c>
      <c r="BX62" s="2">
        <f t="shared" si="12"/>
        <v>0.24386359460179108</v>
      </c>
      <c r="BY62" s="2">
        <f t="shared" si="12"/>
        <v>0.24386359460179108</v>
      </c>
      <c r="BZ62" s="2">
        <f t="shared" si="12"/>
        <v>0.24386359460179108</v>
      </c>
      <c r="CA62" s="2">
        <f t="shared" si="12"/>
        <v>0.24592702882341247</v>
      </c>
      <c r="CB62" s="2">
        <f t="shared" si="12"/>
        <v>0.24966595247827697</v>
      </c>
      <c r="CC62" s="2">
        <f t="shared" si="12"/>
        <v>0.24932932407895977</v>
      </c>
      <c r="CD62" s="2">
        <f t="shared" si="12"/>
        <v>0.24586761785126698</v>
      </c>
      <c r="CE62" s="2">
        <f t="shared" si="14"/>
        <v>0.23938796959279612</v>
      </c>
      <c r="CF62" s="2">
        <f t="shared" si="14"/>
        <v>0.23772640792514432</v>
      </c>
      <c r="CG62" s="2">
        <f t="shared" si="14"/>
        <v>0.23201075427157769</v>
      </c>
      <c r="CH62" s="2">
        <f t="shared" si="14"/>
        <v>0.22759408906282108</v>
      </c>
      <c r="CI62" s="2">
        <f t="shared" si="14"/>
        <v>0.22520530070805889</v>
      </c>
      <c r="CJ62" s="2">
        <f t="shared" si="14"/>
        <v>0.2173255905581625</v>
      </c>
      <c r="CK62" s="2">
        <f t="shared" si="9"/>
        <v>0.18752508541039378</v>
      </c>
      <c r="CL62" s="2">
        <f t="shared" si="9"/>
        <v>5.6029669283767375E-2</v>
      </c>
    </row>
    <row r="63" spans="1:90">
      <c r="A63" t="str">
        <f>Tabelle1!A63</f>
        <v>Thaler Michael</v>
      </c>
      <c r="H63" s="3">
        <f>EXP('2. Iteration'!$F264-'2. Iteration'!H$203)/(1+EXP('2. Iteration'!$F264-'2. Iteration'!H$203))</f>
        <v>0.97681295633004361</v>
      </c>
      <c r="I63" s="3">
        <f>EXP('2. Iteration'!$F264-'2. Iteration'!I$203)/(1+EXP('2. Iteration'!$F264-'2. Iteration'!I$203))</f>
        <v>0.96444580201601782</v>
      </c>
      <c r="J63" s="3">
        <f>EXP('2. Iteration'!$F264-'2. Iteration'!J$203)/(1+EXP('2. Iteration'!$F264-'2. Iteration'!J$203))</f>
        <v>0.9290298202902072</v>
      </c>
      <c r="K63" s="3">
        <f>EXP('2. Iteration'!$F264-'2. Iteration'!K$203)/(1+EXP('2. Iteration'!$F264-'2. Iteration'!K$203))</f>
        <v>0.90054188091044829</v>
      </c>
      <c r="L63" s="3">
        <f>EXP('2. Iteration'!$F264-'2. Iteration'!L$203)/(1+EXP('2. Iteration'!$F264-'2. Iteration'!L$203))</f>
        <v>0.882915912004133</v>
      </c>
      <c r="M63" s="3">
        <f>EXP('2. Iteration'!$F264-'2. Iteration'!M$203)/(1+EXP('2. Iteration'!$F264-'2. Iteration'!M$203))</f>
        <v>0.86431787435913077</v>
      </c>
      <c r="N63" s="3">
        <f>EXP('2. Iteration'!$F264-'2. Iteration'!N$203)/(1+EXP('2. Iteration'!$F264-'2. Iteration'!N$203))</f>
        <v>0.81895913092852701</v>
      </c>
      <c r="O63" s="3">
        <f>EXP('2. Iteration'!$F264-'2. Iteration'!O$203)/(1+EXP('2. Iteration'!$F264-'2. Iteration'!O$203))</f>
        <v>0.81362279377863322</v>
      </c>
      <c r="P63" s="3">
        <f>EXP('2. Iteration'!$F264-'2. Iteration'!P$203)/(1+EXP('2. Iteration'!$F264-'2. Iteration'!P$203))</f>
        <v>0.79726348803415548</v>
      </c>
      <c r="Q63" s="3">
        <f>EXP('2. Iteration'!$F264-'2. Iteration'!Q$203)/(1+EXP('2. Iteration'!$F264-'2. Iteration'!Q$203))</f>
        <v>0.78038430062834596</v>
      </c>
      <c r="R63" s="3">
        <f>EXP('2. Iteration'!$F264-'2. Iteration'!R$203)/(1+EXP('2. Iteration'!$F264-'2. Iteration'!R$203))</f>
        <v>0.77464375297716626</v>
      </c>
      <c r="S63" s="3">
        <f>EXP('2. Iteration'!$F264-'2. Iteration'!S$203)/(1+EXP('2. Iteration'!$F264-'2. Iteration'!S$203))</f>
        <v>0.75708435399569607</v>
      </c>
      <c r="T63" s="3">
        <f>EXP('2. Iteration'!$F264-'2. Iteration'!T$203)/(1+EXP('2. Iteration'!$F264-'2. Iteration'!T$203))</f>
        <v>0.75708435399569607</v>
      </c>
      <c r="U63" s="3">
        <f>EXP('2. Iteration'!$F264-'2. Iteration'!U$203)/(1+EXP('2. Iteration'!$F264-'2. Iteration'!U$203))</f>
        <v>0.75111986903525374</v>
      </c>
      <c r="V63" s="3">
        <f>EXP('2. Iteration'!$F264-'2. Iteration'!V$203)/(1+EXP('2. Iteration'!$F264-'2. Iteration'!V$203))</f>
        <v>0.70785319599162067</v>
      </c>
      <c r="W63" s="3">
        <f>EXP('2. Iteration'!$F264-'2. Iteration'!W$203)/(1+EXP('2. Iteration'!$F264-'2. Iteration'!W$203))</f>
        <v>0.68198267890794717</v>
      </c>
      <c r="X63" s="3">
        <f>EXP('2. Iteration'!$F264-'2. Iteration'!X$203)/(1+EXP('2. Iteration'!$F264-'2. Iteration'!X$203))</f>
        <v>0.68198267890794717</v>
      </c>
      <c r="Y63" s="3">
        <f>EXP('2. Iteration'!$F264-'2. Iteration'!Y$203)/(1+EXP('2. Iteration'!$F264-'2. Iteration'!Y$203))</f>
        <v>0.66874953094917444</v>
      </c>
      <c r="Z63" s="3">
        <f>EXP('2. Iteration'!$F264-'2. Iteration'!Z$203)/(1+EXP('2. Iteration'!$F264-'2. Iteration'!Z$203))</f>
        <v>0.62792333851854565</v>
      </c>
      <c r="AA63" s="3">
        <f>EXP('2. Iteration'!$F264-'2. Iteration'!AA$203)/(1+EXP('2. Iteration'!$F264-'2. Iteration'!AA$203))</f>
        <v>0.62792333851854543</v>
      </c>
      <c r="AB63" s="3">
        <f>EXP('2. Iteration'!$F264-'2. Iteration'!AB$203)/(1+EXP('2. Iteration'!$F264-'2. Iteration'!AB$203))</f>
        <v>0.62096252523235307</v>
      </c>
      <c r="AC63" s="3">
        <f>EXP('2. Iteration'!$F264-'2. Iteration'!AC$203)/(1+EXP('2. Iteration'!$F264-'2. Iteration'!AC$203))</f>
        <v>0.59982828908135266</v>
      </c>
      <c r="AD63" s="3">
        <f>EXP('2. Iteration'!$F264-'2. Iteration'!AD$203)/(1+EXP('2. Iteration'!$F264-'2. Iteration'!AD$203))</f>
        <v>0.59270256391648912</v>
      </c>
      <c r="AE63" s="3">
        <f>EXP('2. Iteration'!$F264-'2. Iteration'!AE$203)/(1+EXP('2. Iteration'!$F264-'2. Iteration'!AE$203))</f>
        <v>0.5855378853794776</v>
      </c>
      <c r="AF63" s="3">
        <f>EXP('2. Iteration'!$F264-'2. Iteration'!AF$203)/(1+EXP('2. Iteration'!$F264-'2. Iteration'!AF$203))</f>
        <v>0.5855378853794776</v>
      </c>
      <c r="AG63" s="3">
        <f>EXP('2. Iteration'!$F264-'2. Iteration'!AG$203)/(1+EXP('2. Iteration'!$F264-'2. Iteration'!AG$203))</f>
        <v>0.57833521173909541</v>
      </c>
      <c r="AH63" s="3">
        <f>EXP('2. Iteration'!$F264-'2. Iteration'!AH$203)/(1+EXP('2. Iteration'!$F264-'2. Iteration'!AH$203))</f>
        <v>0.57833521173909541</v>
      </c>
      <c r="AI63" s="3">
        <f>EXP('2. Iteration'!$F264-'2. Iteration'!AI$203)/(1+EXP('2. Iteration'!$F264-'2. Iteration'!AI$203))</f>
        <v>0.57833521173909541</v>
      </c>
      <c r="AJ63" s="3">
        <f>EXP('2. Iteration'!$F264-'2. Iteration'!AJ$203)/(1+EXP('2. Iteration'!$F264-'2. Iteration'!AJ$203))</f>
        <v>0.5638198337242234</v>
      </c>
      <c r="AK63" s="3">
        <f>EXP('2. Iteration'!$F264-'2. Iteration'!AK$203)/(1+EXP('2. Iteration'!$F264-'2. Iteration'!AK$203))</f>
        <v>0.48172303302724873</v>
      </c>
      <c r="AL63" s="3">
        <f>EXP('2. Iteration'!$F264-'2. Iteration'!AL$203)/(1+EXP('2. Iteration'!$F264-'2. Iteration'!AL$203))</f>
        <v>0.47410258852625975</v>
      </c>
      <c r="AM63" s="3">
        <f>EXP('2. Iteration'!$F264-'2. Iteration'!AM$203)/(1+EXP('2. Iteration'!$F264-'2. Iteration'!AM$203))</f>
        <v>0.43571639284597496</v>
      </c>
      <c r="AN63" s="3">
        <f>EXP('2. Iteration'!$F264-'2. Iteration'!AN$203)/(1+EXP('2. Iteration'!$F264-'2. Iteration'!AN$203))</f>
        <v>0.39698529033577828</v>
      </c>
      <c r="AO63" s="3">
        <f>EXP('2. Iteration'!$F264-'2. Iteration'!AO$203)/(1+EXP('2. Iteration'!$F264-'2. Iteration'!AO$203))</f>
        <v>0.38921375502863331</v>
      </c>
      <c r="AP63" s="3">
        <f>EXP('2. Iteration'!$F264-'2. Iteration'!AP$203)/(1+EXP('2. Iteration'!$F264-'2. Iteration'!AP$203))</f>
        <v>0.36587600614199445</v>
      </c>
      <c r="AQ63" s="3">
        <f>EXP('2. Iteration'!$F264-'2. Iteration'!AQ$203)/(1+EXP('2. Iteration'!$F264-'2. Iteration'!AQ$203))</f>
        <v>0.35031395877644794</v>
      </c>
      <c r="AR63" s="3">
        <f>EXP('2. Iteration'!$F264-'2. Iteration'!AR$203)/(1+EXP('2. Iteration'!$F264-'2. Iteration'!AR$203))</f>
        <v>0.34253667318406761</v>
      </c>
      <c r="AS63" s="3">
        <f>EXP('2. Iteration'!$F264-'2. Iteration'!AS$203)/(1+EXP('2. Iteration'!$F264-'2. Iteration'!AS$203))</f>
        <v>0.31923935870373349</v>
      </c>
      <c r="AT63" s="3">
        <f>EXP('2. Iteration'!$F264-'2. Iteration'!AT$203)/(1+EXP('2. Iteration'!$F264-'2. Iteration'!AT$203))</f>
        <v>0.25005017585602063</v>
      </c>
      <c r="AU63" s="3">
        <f>EXP('2. Iteration'!$F264-'2. Iteration'!AU$203)/(1+EXP('2. Iteration'!$F264-'2. Iteration'!AU$203))</f>
        <v>5.957937069633918E-2</v>
      </c>
      <c r="AX63">
        <f t="shared" si="5"/>
        <v>-7.6720539980222044</v>
      </c>
      <c r="AY63" s="2">
        <f t="shared" si="17"/>
        <v>2.2649404675803921E-2</v>
      </c>
      <c r="AZ63" s="2">
        <f t="shared" si="17"/>
        <v>3.4290096989697982E-2</v>
      </c>
      <c r="BA63" s="2">
        <f t="shared" si="17"/>
        <v>6.5933413301752522E-2</v>
      </c>
      <c r="BB63" s="2">
        <f t="shared" si="17"/>
        <v>8.9566201636720258E-2</v>
      </c>
      <c r="BC63" s="2">
        <f t="shared" si="17"/>
        <v>0.10337540433404308</v>
      </c>
      <c r="BD63" s="2">
        <f t="shared" si="17"/>
        <v>0.1172724864224446</v>
      </c>
      <c r="BE63" s="2">
        <f t="shared" si="17"/>
        <v>0.14826507279731876</v>
      </c>
      <c r="BF63" s="2">
        <f t="shared" si="17"/>
        <v>0.15164074322248489</v>
      </c>
      <c r="BG63" s="2">
        <f t="shared" si="17"/>
        <v>0.16163441868176751</v>
      </c>
      <c r="BH63" s="2">
        <f t="shared" si="17"/>
        <v>0.17138464396115333</v>
      </c>
      <c r="BI63" s="2">
        <f t="shared" si="17"/>
        <v>0.17457080895061727</v>
      </c>
      <c r="BJ63" s="2">
        <f t="shared" si="17"/>
        <v>0.18390763493061563</v>
      </c>
      <c r="BK63" s="2">
        <f t="shared" si="17"/>
        <v>0.18390763493061563</v>
      </c>
      <c r="BL63" s="2">
        <f t="shared" si="17"/>
        <v>0.18693881137571702</v>
      </c>
      <c r="BM63" s="2">
        <f t="shared" si="16"/>
        <v>0.20679704891606893</v>
      </c>
      <c r="BN63" s="2">
        <f t="shared" si="16"/>
        <v>0.216882304577487</v>
      </c>
      <c r="BO63" s="2">
        <f t="shared" si="15"/>
        <v>0.216882304577487</v>
      </c>
      <c r="BP63" s="2">
        <f t="shared" si="15"/>
        <v>0.22152359580443362</v>
      </c>
      <c r="BQ63" s="2">
        <f t="shared" si="15"/>
        <v>0.23363561946226957</v>
      </c>
      <c r="BR63" s="2">
        <f t="shared" si="13"/>
        <v>0.23363561946226963</v>
      </c>
      <c r="BS63" s="2">
        <f t="shared" si="13"/>
        <v>0.23536806748941236</v>
      </c>
      <c r="BT63" s="2">
        <f t="shared" si="13"/>
        <v>0.2400343126990899</v>
      </c>
      <c r="BU63" s="2">
        <f t="shared" si="13"/>
        <v>0.24140623464330924</v>
      </c>
      <c r="BV63" s="2">
        <f t="shared" si="12"/>
        <v>0.24268327016480734</v>
      </c>
      <c r="BW63" s="2">
        <f t="shared" si="12"/>
        <v>0.24268327016480734</v>
      </c>
      <c r="BX63" s="2">
        <f t="shared" si="12"/>
        <v>0.24386359460179108</v>
      </c>
      <c r="BY63" s="2">
        <f t="shared" si="12"/>
        <v>0.24386359460179108</v>
      </c>
      <c r="BZ63" s="2">
        <f t="shared" si="12"/>
        <v>0.24386359460179108</v>
      </c>
      <c r="CA63" s="2">
        <f t="shared" si="12"/>
        <v>0.24592702882341247</v>
      </c>
      <c r="CB63" s="2">
        <f t="shared" si="12"/>
        <v>0.24966595247827697</v>
      </c>
      <c r="CC63" s="2">
        <f t="shared" si="12"/>
        <v>0.24932932407895977</v>
      </c>
      <c r="CD63" s="2">
        <f t="shared" si="12"/>
        <v>0.24586761785126698</v>
      </c>
      <c r="CE63" s="2">
        <f t="shared" si="14"/>
        <v>0.23938796959279612</v>
      </c>
      <c r="CF63" s="2">
        <f t="shared" si="14"/>
        <v>0.23772640792514432</v>
      </c>
      <c r="CG63" s="2">
        <f t="shared" si="14"/>
        <v>0.23201075427157769</v>
      </c>
      <c r="CH63" s="2">
        <f t="shared" si="14"/>
        <v>0.22759408906282108</v>
      </c>
      <c r="CI63" s="2">
        <f t="shared" si="14"/>
        <v>0.22520530070805889</v>
      </c>
      <c r="CJ63" s="2">
        <f t="shared" si="14"/>
        <v>0.2173255905581625</v>
      </c>
      <c r="CK63" s="2">
        <f t="shared" si="9"/>
        <v>0.18752508541039378</v>
      </c>
      <c r="CL63" s="2">
        <f t="shared" si="9"/>
        <v>5.6029669283767375E-2</v>
      </c>
    </row>
    <row r="64" spans="1:90">
      <c r="A64" t="str">
        <f>Tabelle1!A64</f>
        <v>Trasnjic Emin</v>
      </c>
      <c r="H64" s="3">
        <f>EXP('2. Iteration'!$F265-'2. Iteration'!H$203)/(1+EXP('2. Iteration'!$F265-'2. Iteration'!H$203))</f>
        <v>0.97681295633004361</v>
      </c>
      <c r="I64" s="3">
        <f>EXP('2. Iteration'!$F265-'2. Iteration'!I$203)/(1+EXP('2. Iteration'!$F265-'2. Iteration'!I$203))</f>
        <v>0.96444580201601782</v>
      </c>
      <c r="J64" s="3">
        <f>EXP('2. Iteration'!$F265-'2. Iteration'!J$203)/(1+EXP('2. Iteration'!$F265-'2. Iteration'!J$203))</f>
        <v>0.9290298202902072</v>
      </c>
      <c r="K64" s="3">
        <f>EXP('2. Iteration'!$F265-'2. Iteration'!K$203)/(1+EXP('2. Iteration'!$F265-'2. Iteration'!K$203))</f>
        <v>0.90054188091044829</v>
      </c>
      <c r="L64" s="3">
        <f>EXP('2. Iteration'!$F265-'2. Iteration'!L$203)/(1+EXP('2. Iteration'!$F265-'2. Iteration'!L$203))</f>
        <v>0.882915912004133</v>
      </c>
      <c r="M64" s="3">
        <f>EXP('2. Iteration'!$F265-'2. Iteration'!M$203)/(1+EXP('2. Iteration'!$F265-'2. Iteration'!M$203))</f>
        <v>0.86431787435913077</v>
      </c>
      <c r="N64" s="3">
        <f>EXP('2. Iteration'!$F265-'2. Iteration'!N$203)/(1+EXP('2. Iteration'!$F265-'2. Iteration'!N$203))</f>
        <v>0.81895913092852701</v>
      </c>
      <c r="O64" s="3">
        <f>EXP('2. Iteration'!$F265-'2. Iteration'!O$203)/(1+EXP('2. Iteration'!$F265-'2. Iteration'!O$203))</f>
        <v>0.81362279377863322</v>
      </c>
      <c r="P64" s="3">
        <f>EXP('2. Iteration'!$F265-'2. Iteration'!P$203)/(1+EXP('2. Iteration'!$F265-'2. Iteration'!P$203))</f>
        <v>0.79726348803415548</v>
      </c>
      <c r="Q64" s="3">
        <f>EXP('2. Iteration'!$F265-'2. Iteration'!Q$203)/(1+EXP('2. Iteration'!$F265-'2. Iteration'!Q$203))</f>
        <v>0.78038430062834596</v>
      </c>
      <c r="R64" s="3">
        <f>EXP('2. Iteration'!$F265-'2. Iteration'!R$203)/(1+EXP('2. Iteration'!$F265-'2. Iteration'!R$203))</f>
        <v>0.77464375297716626</v>
      </c>
      <c r="S64" s="3">
        <f>EXP('2. Iteration'!$F265-'2. Iteration'!S$203)/(1+EXP('2. Iteration'!$F265-'2. Iteration'!S$203))</f>
        <v>0.75708435399569607</v>
      </c>
      <c r="T64" s="3">
        <f>EXP('2. Iteration'!$F265-'2. Iteration'!T$203)/(1+EXP('2. Iteration'!$F265-'2. Iteration'!T$203))</f>
        <v>0.75708435399569607</v>
      </c>
      <c r="U64" s="3">
        <f>EXP('2. Iteration'!$F265-'2. Iteration'!U$203)/(1+EXP('2. Iteration'!$F265-'2. Iteration'!U$203))</f>
        <v>0.75111986903525374</v>
      </c>
      <c r="V64" s="3">
        <f>EXP('2. Iteration'!$F265-'2. Iteration'!V$203)/(1+EXP('2. Iteration'!$F265-'2. Iteration'!V$203))</f>
        <v>0.70785319599162067</v>
      </c>
      <c r="W64" s="3">
        <f>EXP('2. Iteration'!$F265-'2. Iteration'!W$203)/(1+EXP('2. Iteration'!$F265-'2. Iteration'!W$203))</f>
        <v>0.68198267890794717</v>
      </c>
      <c r="X64" s="3">
        <f>EXP('2. Iteration'!$F265-'2. Iteration'!X$203)/(1+EXP('2. Iteration'!$F265-'2. Iteration'!X$203))</f>
        <v>0.68198267890794717</v>
      </c>
      <c r="Y64" s="3">
        <f>EXP('2. Iteration'!$F265-'2. Iteration'!Y$203)/(1+EXP('2. Iteration'!$F265-'2. Iteration'!Y$203))</f>
        <v>0.66874953094917444</v>
      </c>
      <c r="Z64" s="3">
        <f>EXP('2. Iteration'!$F265-'2. Iteration'!Z$203)/(1+EXP('2. Iteration'!$F265-'2. Iteration'!Z$203))</f>
        <v>0.62792333851854565</v>
      </c>
      <c r="AA64" s="3">
        <f>EXP('2. Iteration'!$F265-'2. Iteration'!AA$203)/(1+EXP('2. Iteration'!$F265-'2. Iteration'!AA$203))</f>
        <v>0.62792333851854543</v>
      </c>
      <c r="AB64" s="3">
        <f>EXP('2. Iteration'!$F265-'2. Iteration'!AB$203)/(1+EXP('2. Iteration'!$F265-'2. Iteration'!AB$203))</f>
        <v>0.62096252523235307</v>
      </c>
      <c r="AC64" s="3">
        <f>EXP('2. Iteration'!$F265-'2. Iteration'!AC$203)/(1+EXP('2. Iteration'!$F265-'2. Iteration'!AC$203))</f>
        <v>0.59982828908135266</v>
      </c>
      <c r="AD64" s="3">
        <f>EXP('2. Iteration'!$F265-'2. Iteration'!AD$203)/(1+EXP('2. Iteration'!$F265-'2. Iteration'!AD$203))</f>
        <v>0.59270256391648912</v>
      </c>
      <c r="AE64" s="3">
        <f>EXP('2. Iteration'!$F265-'2. Iteration'!AE$203)/(1+EXP('2. Iteration'!$F265-'2. Iteration'!AE$203))</f>
        <v>0.5855378853794776</v>
      </c>
      <c r="AF64" s="3">
        <f>EXP('2. Iteration'!$F265-'2. Iteration'!AF$203)/(1+EXP('2. Iteration'!$F265-'2. Iteration'!AF$203))</f>
        <v>0.5855378853794776</v>
      </c>
      <c r="AG64" s="3">
        <f>EXP('2. Iteration'!$F265-'2. Iteration'!AG$203)/(1+EXP('2. Iteration'!$F265-'2. Iteration'!AG$203))</f>
        <v>0.57833521173909541</v>
      </c>
      <c r="AH64" s="3">
        <f>EXP('2. Iteration'!$F265-'2. Iteration'!AH$203)/(1+EXP('2. Iteration'!$F265-'2. Iteration'!AH$203))</f>
        <v>0.57833521173909541</v>
      </c>
      <c r="AI64" s="3">
        <f>EXP('2. Iteration'!$F265-'2. Iteration'!AI$203)/(1+EXP('2. Iteration'!$F265-'2. Iteration'!AI$203))</f>
        <v>0.57833521173909541</v>
      </c>
      <c r="AJ64" s="3">
        <f>EXP('2. Iteration'!$F265-'2. Iteration'!AJ$203)/(1+EXP('2. Iteration'!$F265-'2. Iteration'!AJ$203))</f>
        <v>0.5638198337242234</v>
      </c>
      <c r="AK64" s="3">
        <f>EXP('2. Iteration'!$F265-'2. Iteration'!AK$203)/(1+EXP('2. Iteration'!$F265-'2. Iteration'!AK$203))</f>
        <v>0.48172303302724873</v>
      </c>
      <c r="AL64" s="3">
        <f>EXP('2. Iteration'!$F265-'2. Iteration'!AL$203)/(1+EXP('2. Iteration'!$F265-'2. Iteration'!AL$203))</f>
        <v>0.47410258852625975</v>
      </c>
      <c r="AM64" s="3">
        <f>EXP('2. Iteration'!$F265-'2. Iteration'!AM$203)/(1+EXP('2. Iteration'!$F265-'2. Iteration'!AM$203))</f>
        <v>0.43571639284597496</v>
      </c>
      <c r="AN64" s="3">
        <f>EXP('2. Iteration'!$F265-'2. Iteration'!AN$203)/(1+EXP('2. Iteration'!$F265-'2. Iteration'!AN$203))</f>
        <v>0.39698529033577828</v>
      </c>
      <c r="AO64" s="3">
        <f>EXP('2. Iteration'!$F265-'2. Iteration'!AO$203)/(1+EXP('2. Iteration'!$F265-'2. Iteration'!AO$203))</f>
        <v>0.38921375502863331</v>
      </c>
      <c r="AP64" s="3">
        <f>EXP('2. Iteration'!$F265-'2. Iteration'!AP$203)/(1+EXP('2. Iteration'!$F265-'2. Iteration'!AP$203))</f>
        <v>0.36587600614199445</v>
      </c>
      <c r="AQ64" s="3">
        <f>EXP('2. Iteration'!$F265-'2. Iteration'!AQ$203)/(1+EXP('2. Iteration'!$F265-'2. Iteration'!AQ$203))</f>
        <v>0.35031395877644794</v>
      </c>
      <c r="AR64" s="3">
        <f>EXP('2. Iteration'!$F265-'2. Iteration'!AR$203)/(1+EXP('2. Iteration'!$F265-'2. Iteration'!AR$203))</f>
        <v>0.34253667318406761</v>
      </c>
      <c r="AS64" s="3">
        <f>EXP('2. Iteration'!$F265-'2. Iteration'!AS$203)/(1+EXP('2. Iteration'!$F265-'2. Iteration'!AS$203))</f>
        <v>0.31923935870373349</v>
      </c>
      <c r="AT64" s="3">
        <f>EXP('2. Iteration'!$F265-'2. Iteration'!AT$203)/(1+EXP('2. Iteration'!$F265-'2. Iteration'!AT$203))</f>
        <v>0.25005017585602063</v>
      </c>
      <c r="AU64" s="3">
        <f>EXP('2. Iteration'!$F265-'2. Iteration'!AU$203)/(1+EXP('2. Iteration'!$F265-'2. Iteration'!AU$203))</f>
        <v>5.957937069633918E-2</v>
      </c>
      <c r="AX64">
        <f t="shared" si="5"/>
        <v>-7.6720539980222044</v>
      </c>
      <c r="AY64" s="2">
        <f t="shared" si="17"/>
        <v>2.2649404675803921E-2</v>
      </c>
      <c r="AZ64" s="2">
        <f t="shared" si="17"/>
        <v>3.4290096989697982E-2</v>
      </c>
      <c r="BA64" s="2">
        <f t="shared" si="17"/>
        <v>6.5933413301752522E-2</v>
      </c>
      <c r="BB64" s="2">
        <f t="shared" si="17"/>
        <v>8.9566201636720258E-2</v>
      </c>
      <c r="BC64" s="2">
        <f t="shared" si="17"/>
        <v>0.10337540433404308</v>
      </c>
      <c r="BD64" s="2">
        <f t="shared" si="17"/>
        <v>0.1172724864224446</v>
      </c>
      <c r="BE64" s="2">
        <f t="shared" si="17"/>
        <v>0.14826507279731876</v>
      </c>
      <c r="BF64" s="2">
        <f t="shared" si="17"/>
        <v>0.15164074322248489</v>
      </c>
      <c r="BG64" s="2">
        <f t="shared" si="17"/>
        <v>0.16163441868176751</v>
      </c>
      <c r="BH64" s="2">
        <f t="shared" si="17"/>
        <v>0.17138464396115333</v>
      </c>
      <c r="BI64" s="2">
        <f t="shared" si="17"/>
        <v>0.17457080895061727</v>
      </c>
      <c r="BJ64" s="2">
        <f t="shared" si="17"/>
        <v>0.18390763493061563</v>
      </c>
      <c r="BK64" s="2">
        <f t="shared" si="17"/>
        <v>0.18390763493061563</v>
      </c>
      <c r="BL64" s="2">
        <f t="shared" si="17"/>
        <v>0.18693881137571702</v>
      </c>
      <c r="BM64" s="2">
        <f t="shared" si="16"/>
        <v>0.20679704891606893</v>
      </c>
      <c r="BN64" s="2">
        <f t="shared" si="16"/>
        <v>0.216882304577487</v>
      </c>
      <c r="BO64" s="2">
        <f t="shared" si="15"/>
        <v>0.216882304577487</v>
      </c>
      <c r="BP64" s="2">
        <f t="shared" si="15"/>
        <v>0.22152359580443362</v>
      </c>
      <c r="BQ64" s="2">
        <f t="shared" si="15"/>
        <v>0.23363561946226957</v>
      </c>
      <c r="BR64" s="2">
        <f t="shared" si="13"/>
        <v>0.23363561946226963</v>
      </c>
      <c r="BS64" s="2">
        <f t="shared" si="13"/>
        <v>0.23536806748941236</v>
      </c>
      <c r="BT64" s="2">
        <f t="shared" si="13"/>
        <v>0.2400343126990899</v>
      </c>
      <c r="BU64" s="2">
        <f t="shared" si="13"/>
        <v>0.24140623464330924</v>
      </c>
      <c r="BV64" s="2">
        <f t="shared" si="12"/>
        <v>0.24268327016480734</v>
      </c>
      <c r="BW64" s="2">
        <f t="shared" si="12"/>
        <v>0.24268327016480734</v>
      </c>
      <c r="BX64" s="2">
        <f t="shared" si="12"/>
        <v>0.24386359460179108</v>
      </c>
      <c r="BY64" s="2">
        <f t="shared" si="12"/>
        <v>0.24386359460179108</v>
      </c>
      <c r="BZ64" s="2">
        <f t="shared" si="12"/>
        <v>0.24386359460179108</v>
      </c>
      <c r="CA64" s="2">
        <f t="shared" si="12"/>
        <v>0.24592702882341247</v>
      </c>
      <c r="CB64" s="2">
        <f t="shared" si="12"/>
        <v>0.24966595247827697</v>
      </c>
      <c r="CC64" s="2">
        <f t="shared" si="12"/>
        <v>0.24932932407895977</v>
      </c>
      <c r="CD64" s="2">
        <f t="shared" si="12"/>
        <v>0.24586761785126698</v>
      </c>
      <c r="CE64" s="2">
        <f t="shared" si="14"/>
        <v>0.23938796959279612</v>
      </c>
      <c r="CF64" s="2">
        <f t="shared" si="14"/>
        <v>0.23772640792514432</v>
      </c>
      <c r="CG64" s="2">
        <f t="shared" si="14"/>
        <v>0.23201075427157769</v>
      </c>
      <c r="CH64" s="2">
        <f t="shared" si="14"/>
        <v>0.22759408906282108</v>
      </c>
      <c r="CI64" s="2">
        <f t="shared" si="14"/>
        <v>0.22520530070805889</v>
      </c>
      <c r="CJ64" s="2">
        <f t="shared" si="14"/>
        <v>0.2173255905581625</v>
      </c>
      <c r="CK64" s="2">
        <f t="shared" si="9"/>
        <v>0.18752508541039378</v>
      </c>
      <c r="CL64" s="2">
        <f t="shared" si="9"/>
        <v>5.6029669283767375E-2</v>
      </c>
    </row>
    <row r="65" spans="1:90">
      <c r="A65" t="str">
        <f>Tabelle1!A65</f>
        <v>Coban Mehmet</v>
      </c>
      <c r="H65" s="3">
        <f>EXP('2. Iteration'!$F266-'2. Iteration'!H$203)/(1+EXP('2. Iteration'!$F266-'2. Iteration'!H$203))</f>
        <v>0.97681295633004361</v>
      </c>
      <c r="I65" s="3">
        <f>EXP('2. Iteration'!$F266-'2. Iteration'!I$203)/(1+EXP('2. Iteration'!$F266-'2. Iteration'!I$203))</f>
        <v>0.96444580201601782</v>
      </c>
      <c r="J65" s="3">
        <f>EXP('2. Iteration'!$F266-'2. Iteration'!J$203)/(1+EXP('2. Iteration'!$F266-'2. Iteration'!J$203))</f>
        <v>0.9290298202902072</v>
      </c>
      <c r="K65" s="3">
        <f>EXP('2. Iteration'!$F266-'2. Iteration'!K$203)/(1+EXP('2. Iteration'!$F266-'2. Iteration'!K$203))</f>
        <v>0.90054188091044829</v>
      </c>
      <c r="L65" s="3">
        <f>EXP('2. Iteration'!$F266-'2. Iteration'!L$203)/(1+EXP('2. Iteration'!$F266-'2. Iteration'!L$203))</f>
        <v>0.882915912004133</v>
      </c>
      <c r="M65" s="3">
        <f>EXP('2. Iteration'!$F266-'2. Iteration'!M$203)/(1+EXP('2. Iteration'!$F266-'2. Iteration'!M$203))</f>
        <v>0.86431787435913077</v>
      </c>
      <c r="N65" s="3">
        <f>EXP('2. Iteration'!$F266-'2. Iteration'!N$203)/(1+EXP('2. Iteration'!$F266-'2. Iteration'!N$203))</f>
        <v>0.81895913092852701</v>
      </c>
      <c r="O65" s="3">
        <f>EXP('2. Iteration'!$F266-'2. Iteration'!O$203)/(1+EXP('2. Iteration'!$F266-'2. Iteration'!O$203))</f>
        <v>0.81362279377863322</v>
      </c>
      <c r="P65" s="3">
        <f>EXP('2. Iteration'!$F266-'2. Iteration'!P$203)/(1+EXP('2. Iteration'!$F266-'2. Iteration'!P$203))</f>
        <v>0.79726348803415548</v>
      </c>
      <c r="Q65" s="3">
        <f>EXP('2. Iteration'!$F266-'2. Iteration'!Q$203)/(1+EXP('2. Iteration'!$F266-'2. Iteration'!Q$203))</f>
        <v>0.78038430062834596</v>
      </c>
      <c r="R65" s="3">
        <f>EXP('2. Iteration'!$F266-'2. Iteration'!R$203)/(1+EXP('2. Iteration'!$F266-'2. Iteration'!R$203))</f>
        <v>0.77464375297716626</v>
      </c>
      <c r="S65" s="3">
        <f>EXP('2. Iteration'!$F266-'2. Iteration'!S$203)/(1+EXP('2. Iteration'!$F266-'2. Iteration'!S$203))</f>
        <v>0.75708435399569607</v>
      </c>
      <c r="T65" s="3">
        <f>EXP('2. Iteration'!$F266-'2. Iteration'!T$203)/(1+EXP('2. Iteration'!$F266-'2. Iteration'!T$203))</f>
        <v>0.75708435399569607</v>
      </c>
      <c r="U65" s="3">
        <f>EXP('2. Iteration'!$F266-'2. Iteration'!U$203)/(1+EXP('2. Iteration'!$F266-'2. Iteration'!U$203))</f>
        <v>0.75111986903525374</v>
      </c>
      <c r="V65" s="3">
        <f>EXP('2. Iteration'!$F266-'2. Iteration'!V$203)/(1+EXP('2. Iteration'!$F266-'2. Iteration'!V$203))</f>
        <v>0.70785319599162067</v>
      </c>
      <c r="W65" s="3">
        <f>EXP('2. Iteration'!$F266-'2. Iteration'!W$203)/(1+EXP('2. Iteration'!$F266-'2. Iteration'!W$203))</f>
        <v>0.68198267890794717</v>
      </c>
      <c r="X65" s="3">
        <f>EXP('2. Iteration'!$F266-'2. Iteration'!X$203)/(1+EXP('2. Iteration'!$F266-'2. Iteration'!X$203))</f>
        <v>0.68198267890794717</v>
      </c>
      <c r="Y65" s="3">
        <f>EXP('2. Iteration'!$F266-'2. Iteration'!Y$203)/(1+EXP('2. Iteration'!$F266-'2. Iteration'!Y$203))</f>
        <v>0.66874953094917444</v>
      </c>
      <c r="Z65" s="3">
        <f>EXP('2. Iteration'!$F266-'2. Iteration'!Z$203)/(1+EXP('2. Iteration'!$F266-'2. Iteration'!Z$203))</f>
        <v>0.62792333851854565</v>
      </c>
      <c r="AA65" s="3">
        <f>EXP('2. Iteration'!$F266-'2. Iteration'!AA$203)/(1+EXP('2. Iteration'!$F266-'2. Iteration'!AA$203))</f>
        <v>0.62792333851854543</v>
      </c>
      <c r="AB65" s="3">
        <f>EXP('2. Iteration'!$F266-'2. Iteration'!AB$203)/(1+EXP('2. Iteration'!$F266-'2. Iteration'!AB$203))</f>
        <v>0.62096252523235307</v>
      </c>
      <c r="AC65" s="3">
        <f>EXP('2. Iteration'!$F266-'2. Iteration'!AC$203)/(1+EXP('2. Iteration'!$F266-'2. Iteration'!AC$203))</f>
        <v>0.59982828908135266</v>
      </c>
      <c r="AD65" s="3">
        <f>EXP('2. Iteration'!$F266-'2. Iteration'!AD$203)/(1+EXP('2. Iteration'!$F266-'2. Iteration'!AD$203))</f>
        <v>0.59270256391648912</v>
      </c>
      <c r="AE65" s="3">
        <f>EXP('2. Iteration'!$F266-'2. Iteration'!AE$203)/(1+EXP('2. Iteration'!$F266-'2. Iteration'!AE$203))</f>
        <v>0.5855378853794776</v>
      </c>
      <c r="AF65" s="3">
        <f>EXP('2. Iteration'!$F266-'2. Iteration'!AF$203)/(1+EXP('2. Iteration'!$F266-'2. Iteration'!AF$203))</f>
        <v>0.5855378853794776</v>
      </c>
      <c r="AG65" s="3">
        <f>EXP('2. Iteration'!$F266-'2. Iteration'!AG$203)/(1+EXP('2. Iteration'!$F266-'2. Iteration'!AG$203))</f>
        <v>0.57833521173909541</v>
      </c>
      <c r="AH65" s="3">
        <f>EXP('2. Iteration'!$F266-'2. Iteration'!AH$203)/(1+EXP('2. Iteration'!$F266-'2. Iteration'!AH$203))</f>
        <v>0.57833521173909541</v>
      </c>
      <c r="AI65" s="3">
        <f>EXP('2. Iteration'!$F266-'2. Iteration'!AI$203)/(1+EXP('2. Iteration'!$F266-'2. Iteration'!AI$203))</f>
        <v>0.57833521173909541</v>
      </c>
      <c r="AJ65" s="3">
        <f>EXP('2. Iteration'!$F266-'2. Iteration'!AJ$203)/(1+EXP('2. Iteration'!$F266-'2. Iteration'!AJ$203))</f>
        <v>0.5638198337242234</v>
      </c>
      <c r="AK65" s="3">
        <f>EXP('2. Iteration'!$F266-'2. Iteration'!AK$203)/(1+EXP('2. Iteration'!$F266-'2. Iteration'!AK$203))</f>
        <v>0.48172303302724873</v>
      </c>
      <c r="AL65" s="3">
        <f>EXP('2. Iteration'!$F266-'2. Iteration'!AL$203)/(1+EXP('2. Iteration'!$F266-'2. Iteration'!AL$203))</f>
        <v>0.47410258852625975</v>
      </c>
      <c r="AM65" s="3">
        <f>EXP('2. Iteration'!$F266-'2. Iteration'!AM$203)/(1+EXP('2. Iteration'!$F266-'2. Iteration'!AM$203))</f>
        <v>0.43571639284597496</v>
      </c>
      <c r="AN65" s="3">
        <f>EXP('2. Iteration'!$F266-'2. Iteration'!AN$203)/(1+EXP('2. Iteration'!$F266-'2. Iteration'!AN$203))</f>
        <v>0.39698529033577828</v>
      </c>
      <c r="AO65" s="3">
        <f>EXP('2. Iteration'!$F266-'2. Iteration'!AO$203)/(1+EXP('2. Iteration'!$F266-'2. Iteration'!AO$203))</f>
        <v>0.38921375502863331</v>
      </c>
      <c r="AP65" s="3">
        <f>EXP('2. Iteration'!$F266-'2. Iteration'!AP$203)/(1+EXP('2. Iteration'!$F266-'2. Iteration'!AP$203))</f>
        <v>0.36587600614199445</v>
      </c>
      <c r="AQ65" s="3">
        <f>EXP('2. Iteration'!$F266-'2. Iteration'!AQ$203)/(1+EXP('2. Iteration'!$F266-'2. Iteration'!AQ$203))</f>
        <v>0.35031395877644794</v>
      </c>
      <c r="AR65" s="3">
        <f>EXP('2. Iteration'!$F266-'2. Iteration'!AR$203)/(1+EXP('2. Iteration'!$F266-'2. Iteration'!AR$203))</f>
        <v>0.34253667318406761</v>
      </c>
      <c r="AS65" s="3">
        <f>EXP('2. Iteration'!$F266-'2. Iteration'!AS$203)/(1+EXP('2. Iteration'!$F266-'2. Iteration'!AS$203))</f>
        <v>0.31923935870373349</v>
      </c>
      <c r="AT65" s="3">
        <f>EXP('2. Iteration'!$F266-'2. Iteration'!AT$203)/(1+EXP('2. Iteration'!$F266-'2. Iteration'!AT$203))</f>
        <v>0.25005017585602063</v>
      </c>
      <c r="AU65" s="3">
        <f>EXP('2. Iteration'!$F266-'2. Iteration'!AU$203)/(1+EXP('2. Iteration'!$F266-'2. Iteration'!AU$203))</f>
        <v>5.957937069633918E-2</v>
      </c>
      <c r="AX65">
        <f t="shared" si="5"/>
        <v>-7.6720539980222044</v>
      </c>
      <c r="AY65" s="2">
        <f t="shared" si="17"/>
        <v>2.2649404675803921E-2</v>
      </c>
      <c r="AZ65" s="2">
        <f t="shared" si="17"/>
        <v>3.4290096989697982E-2</v>
      </c>
      <c r="BA65" s="2">
        <f t="shared" si="17"/>
        <v>6.5933413301752522E-2</v>
      </c>
      <c r="BB65" s="2">
        <f t="shared" si="17"/>
        <v>8.9566201636720258E-2</v>
      </c>
      <c r="BC65" s="2">
        <f t="shared" si="17"/>
        <v>0.10337540433404308</v>
      </c>
      <c r="BD65" s="2">
        <f t="shared" si="17"/>
        <v>0.1172724864224446</v>
      </c>
      <c r="BE65" s="2">
        <f t="shared" si="17"/>
        <v>0.14826507279731876</v>
      </c>
      <c r="BF65" s="2">
        <f t="shared" si="17"/>
        <v>0.15164074322248489</v>
      </c>
      <c r="BG65" s="2">
        <f t="shared" si="17"/>
        <v>0.16163441868176751</v>
      </c>
      <c r="BH65" s="2">
        <f t="shared" si="17"/>
        <v>0.17138464396115333</v>
      </c>
      <c r="BI65" s="2">
        <f t="shared" si="17"/>
        <v>0.17457080895061727</v>
      </c>
      <c r="BJ65" s="2">
        <f t="shared" si="17"/>
        <v>0.18390763493061563</v>
      </c>
      <c r="BK65" s="2">
        <f t="shared" si="17"/>
        <v>0.18390763493061563</v>
      </c>
      <c r="BL65" s="2">
        <f t="shared" si="17"/>
        <v>0.18693881137571702</v>
      </c>
      <c r="BM65" s="2">
        <f t="shared" si="16"/>
        <v>0.20679704891606893</v>
      </c>
      <c r="BN65" s="2">
        <f t="shared" si="16"/>
        <v>0.216882304577487</v>
      </c>
      <c r="BO65" s="2">
        <f t="shared" si="15"/>
        <v>0.216882304577487</v>
      </c>
      <c r="BP65" s="2">
        <f t="shared" si="15"/>
        <v>0.22152359580443362</v>
      </c>
      <c r="BQ65" s="2">
        <f t="shared" si="15"/>
        <v>0.23363561946226957</v>
      </c>
      <c r="BR65" s="2">
        <f t="shared" si="13"/>
        <v>0.23363561946226963</v>
      </c>
      <c r="BS65" s="2">
        <f t="shared" si="13"/>
        <v>0.23536806748941236</v>
      </c>
      <c r="BT65" s="2">
        <f t="shared" si="13"/>
        <v>0.2400343126990899</v>
      </c>
      <c r="BU65" s="2">
        <f t="shared" si="13"/>
        <v>0.24140623464330924</v>
      </c>
      <c r="BV65" s="2">
        <f t="shared" si="12"/>
        <v>0.24268327016480734</v>
      </c>
      <c r="BW65" s="2">
        <f t="shared" si="12"/>
        <v>0.24268327016480734</v>
      </c>
      <c r="BX65" s="2">
        <f t="shared" si="12"/>
        <v>0.24386359460179108</v>
      </c>
      <c r="BY65" s="2">
        <f t="shared" si="12"/>
        <v>0.24386359460179108</v>
      </c>
      <c r="BZ65" s="2">
        <f t="shared" si="12"/>
        <v>0.24386359460179108</v>
      </c>
      <c r="CA65" s="2">
        <f t="shared" si="12"/>
        <v>0.24592702882341247</v>
      </c>
      <c r="CB65" s="2">
        <f t="shared" si="12"/>
        <v>0.24966595247827697</v>
      </c>
      <c r="CC65" s="2">
        <f t="shared" si="12"/>
        <v>0.24932932407895977</v>
      </c>
      <c r="CD65" s="2">
        <f t="shared" si="12"/>
        <v>0.24586761785126698</v>
      </c>
      <c r="CE65" s="2">
        <f t="shared" si="14"/>
        <v>0.23938796959279612</v>
      </c>
      <c r="CF65" s="2">
        <f t="shared" si="14"/>
        <v>0.23772640792514432</v>
      </c>
      <c r="CG65" s="2">
        <f t="shared" si="14"/>
        <v>0.23201075427157769</v>
      </c>
      <c r="CH65" s="2">
        <f t="shared" si="14"/>
        <v>0.22759408906282108</v>
      </c>
      <c r="CI65" s="2">
        <f t="shared" si="14"/>
        <v>0.22520530070805889</v>
      </c>
      <c r="CJ65" s="2">
        <f t="shared" si="14"/>
        <v>0.2173255905581625</v>
      </c>
      <c r="CK65" s="2">
        <f t="shared" si="9"/>
        <v>0.18752508541039378</v>
      </c>
      <c r="CL65" s="2">
        <f t="shared" si="9"/>
        <v>5.6029669283767375E-2</v>
      </c>
    </row>
    <row r="66" spans="1:90">
      <c r="A66" t="str">
        <f>Tabelle1!A66</f>
        <v>Heiss</v>
      </c>
      <c r="H66" s="3">
        <f>EXP('2. Iteration'!$F267-'2. Iteration'!H$203)/(1+EXP('2. Iteration'!$F267-'2. Iteration'!H$203))</f>
        <v>0.97681295633004361</v>
      </c>
      <c r="I66" s="3">
        <f>EXP('2. Iteration'!$F267-'2. Iteration'!I$203)/(1+EXP('2. Iteration'!$F267-'2. Iteration'!I$203))</f>
        <v>0.96444580201601782</v>
      </c>
      <c r="J66" s="3">
        <f>EXP('2. Iteration'!$F267-'2. Iteration'!J$203)/(1+EXP('2. Iteration'!$F267-'2. Iteration'!J$203))</f>
        <v>0.9290298202902072</v>
      </c>
      <c r="K66" s="3">
        <f>EXP('2. Iteration'!$F267-'2. Iteration'!K$203)/(1+EXP('2. Iteration'!$F267-'2. Iteration'!K$203))</f>
        <v>0.90054188091044829</v>
      </c>
      <c r="L66" s="3">
        <f>EXP('2. Iteration'!$F267-'2. Iteration'!L$203)/(1+EXP('2. Iteration'!$F267-'2. Iteration'!L$203))</f>
        <v>0.882915912004133</v>
      </c>
      <c r="M66" s="3">
        <f>EXP('2. Iteration'!$F267-'2. Iteration'!M$203)/(1+EXP('2. Iteration'!$F267-'2. Iteration'!M$203))</f>
        <v>0.86431787435913066</v>
      </c>
      <c r="N66" s="3">
        <f>EXP('2. Iteration'!$F267-'2. Iteration'!N$203)/(1+EXP('2. Iteration'!$F267-'2. Iteration'!N$203))</f>
        <v>0.81895913092852701</v>
      </c>
      <c r="O66" s="3">
        <f>EXP('2. Iteration'!$F267-'2. Iteration'!O$203)/(1+EXP('2. Iteration'!$F267-'2. Iteration'!O$203))</f>
        <v>0.81362279377863322</v>
      </c>
      <c r="P66" s="3">
        <f>EXP('2. Iteration'!$F267-'2. Iteration'!P$203)/(1+EXP('2. Iteration'!$F267-'2. Iteration'!P$203))</f>
        <v>0.79726348803415559</v>
      </c>
      <c r="Q66" s="3">
        <f>EXP('2. Iteration'!$F267-'2. Iteration'!Q$203)/(1+EXP('2. Iteration'!$F267-'2. Iteration'!Q$203))</f>
        <v>0.78038430062834596</v>
      </c>
      <c r="R66" s="3">
        <f>EXP('2. Iteration'!$F267-'2. Iteration'!R$203)/(1+EXP('2. Iteration'!$F267-'2. Iteration'!R$203))</f>
        <v>0.77464375297716626</v>
      </c>
      <c r="S66" s="3">
        <f>EXP('2. Iteration'!$F267-'2. Iteration'!S$203)/(1+EXP('2. Iteration'!$F267-'2. Iteration'!S$203))</f>
        <v>0.75708435399569607</v>
      </c>
      <c r="T66" s="3">
        <f>EXP('2. Iteration'!$F267-'2. Iteration'!T$203)/(1+EXP('2. Iteration'!$F267-'2. Iteration'!T$203))</f>
        <v>0.75708435399569607</v>
      </c>
      <c r="U66" s="3">
        <f>EXP('2. Iteration'!$F267-'2. Iteration'!U$203)/(1+EXP('2. Iteration'!$F267-'2. Iteration'!U$203))</f>
        <v>0.75111986903525374</v>
      </c>
      <c r="V66" s="3">
        <f>EXP('2. Iteration'!$F267-'2. Iteration'!V$203)/(1+EXP('2. Iteration'!$F267-'2. Iteration'!V$203))</f>
        <v>0.70785319599162067</v>
      </c>
      <c r="W66" s="3">
        <f>EXP('2. Iteration'!$F267-'2. Iteration'!W$203)/(1+EXP('2. Iteration'!$F267-'2. Iteration'!W$203))</f>
        <v>0.68198267890794717</v>
      </c>
      <c r="X66" s="3">
        <f>EXP('2. Iteration'!$F267-'2. Iteration'!X$203)/(1+EXP('2. Iteration'!$F267-'2. Iteration'!X$203))</f>
        <v>0.68198267890794717</v>
      </c>
      <c r="Y66" s="3">
        <f>EXP('2. Iteration'!$F267-'2. Iteration'!Y$203)/(1+EXP('2. Iteration'!$F267-'2. Iteration'!Y$203))</f>
        <v>0.66874953094917444</v>
      </c>
      <c r="Z66" s="3">
        <f>EXP('2. Iteration'!$F267-'2. Iteration'!Z$203)/(1+EXP('2. Iteration'!$F267-'2. Iteration'!Z$203))</f>
        <v>0.62792333851854554</v>
      </c>
      <c r="AA66" s="3">
        <f>EXP('2. Iteration'!$F267-'2. Iteration'!AA$203)/(1+EXP('2. Iteration'!$F267-'2. Iteration'!AA$203))</f>
        <v>0.62792333851854554</v>
      </c>
      <c r="AB66" s="3">
        <f>EXP('2. Iteration'!$F267-'2. Iteration'!AB$203)/(1+EXP('2. Iteration'!$F267-'2. Iteration'!AB$203))</f>
        <v>0.62096252523235307</v>
      </c>
      <c r="AC66" s="3">
        <f>EXP('2. Iteration'!$F267-'2. Iteration'!AC$203)/(1+EXP('2. Iteration'!$F267-'2. Iteration'!AC$203))</f>
        <v>0.59982828908135277</v>
      </c>
      <c r="AD66" s="3">
        <f>EXP('2. Iteration'!$F267-'2. Iteration'!AD$203)/(1+EXP('2. Iteration'!$F267-'2. Iteration'!AD$203))</f>
        <v>0.59270256391648923</v>
      </c>
      <c r="AE66" s="3">
        <f>EXP('2. Iteration'!$F267-'2. Iteration'!AE$203)/(1+EXP('2. Iteration'!$F267-'2. Iteration'!AE$203))</f>
        <v>0.5855378853794776</v>
      </c>
      <c r="AF66" s="3">
        <f>EXP('2. Iteration'!$F267-'2. Iteration'!AF$203)/(1+EXP('2. Iteration'!$F267-'2. Iteration'!AF$203))</f>
        <v>0.5855378853794776</v>
      </c>
      <c r="AG66" s="3">
        <f>EXP('2. Iteration'!$F267-'2. Iteration'!AG$203)/(1+EXP('2. Iteration'!$F267-'2. Iteration'!AG$203))</f>
        <v>0.57833521173909541</v>
      </c>
      <c r="AH66" s="3">
        <f>EXP('2. Iteration'!$F267-'2. Iteration'!AH$203)/(1+EXP('2. Iteration'!$F267-'2. Iteration'!AH$203))</f>
        <v>0.57833521173909541</v>
      </c>
      <c r="AI66" s="3">
        <f>EXP('2. Iteration'!$F267-'2. Iteration'!AI$203)/(1+EXP('2. Iteration'!$F267-'2. Iteration'!AI$203))</f>
        <v>0.57833521173909541</v>
      </c>
      <c r="AJ66" s="3">
        <f>EXP('2. Iteration'!$F267-'2. Iteration'!AJ$203)/(1+EXP('2. Iteration'!$F267-'2. Iteration'!AJ$203))</f>
        <v>0.5638198337242234</v>
      </c>
      <c r="AK66" s="3">
        <f>EXP('2. Iteration'!$F267-'2. Iteration'!AK$203)/(1+EXP('2. Iteration'!$F267-'2. Iteration'!AK$203))</f>
        <v>0.48172303302724867</v>
      </c>
      <c r="AL66" s="3">
        <f>EXP('2. Iteration'!$F267-'2. Iteration'!AL$203)/(1+EXP('2. Iteration'!$F267-'2. Iteration'!AL$203))</f>
        <v>0.47410258852625975</v>
      </c>
      <c r="AM66" s="3">
        <f>EXP('2. Iteration'!$F267-'2. Iteration'!AM$203)/(1+EXP('2. Iteration'!$F267-'2. Iteration'!AM$203))</f>
        <v>0.43571639284597496</v>
      </c>
      <c r="AN66" s="3">
        <f>EXP('2. Iteration'!$F267-'2. Iteration'!AN$203)/(1+EXP('2. Iteration'!$F267-'2. Iteration'!AN$203))</f>
        <v>0.39698529033577823</v>
      </c>
      <c r="AO66" s="3">
        <f>EXP('2. Iteration'!$F267-'2. Iteration'!AO$203)/(1+EXP('2. Iteration'!$F267-'2. Iteration'!AO$203))</f>
        <v>0.38921375502863331</v>
      </c>
      <c r="AP66" s="3">
        <f>EXP('2. Iteration'!$F267-'2. Iteration'!AP$203)/(1+EXP('2. Iteration'!$F267-'2. Iteration'!AP$203))</f>
        <v>0.36587600614199445</v>
      </c>
      <c r="AQ66" s="3">
        <f>EXP('2. Iteration'!$F267-'2. Iteration'!AQ$203)/(1+EXP('2. Iteration'!$F267-'2. Iteration'!AQ$203))</f>
        <v>0.35031395877644794</v>
      </c>
      <c r="AR66" s="3">
        <f>EXP('2. Iteration'!$F267-'2. Iteration'!AR$203)/(1+EXP('2. Iteration'!$F267-'2. Iteration'!AR$203))</f>
        <v>0.34253667318406755</v>
      </c>
      <c r="AS66" s="3">
        <f>EXP('2. Iteration'!$F267-'2. Iteration'!AS$203)/(1+EXP('2. Iteration'!$F267-'2. Iteration'!AS$203))</f>
        <v>0.31923935870373349</v>
      </c>
      <c r="AT66" s="3">
        <f>EXP('2. Iteration'!$F267-'2. Iteration'!AT$203)/(1+EXP('2. Iteration'!$F267-'2. Iteration'!AT$203))</f>
        <v>0.25005017585602063</v>
      </c>
      <c r="AU66" s="3">
        <f>EXP('2. Iteration'!$F267-'2. Iteration'!AU$203)/(1+EXP('2. Iteration'!$F267-'2. Iteration'!AU$203))</f>
        <v>5.9579370696339153E-2</v>
      </c>
      <c r="AX66">
        <f t="shared" si="5"/>
        <v>-7.6720539980222044</v>
      </c>
      <c r="AY66" s="2">
        <f t="shared" si="17"/>
        <v>2.2649404675803921E-2</v>
      </c>
      <c r="AZ66" s="2">
        <f t="shared" si="17"/>
        <v>3.4290096989697982E-2</v>
      </c>
      <c r="BA66" s="2">
        <f t="shared" si="17"/>
        <v>6.5933413301752522E-2</v>
      </c>
      <c r="BB66" s="2">
        <f t="shared" si="17"/>
        <v>8.9566201636720258E-2</v>
      </c>
      <c r="BC66" s="2">
        <f t="shared" si="17"/>
        <v>0.10337540433404308</v>
      </c>
      <c r="BD66" s="2">
        <f t="shared" si="17"/>
        <v>0.11727248642244469</v>
      </c>
      <c r="BE66" s="2">
        <f t="shared" si="17"/>
        <v>0.14826507279731876</v>
      </c>
      <c r="BF66" s="2">
        <f t="shared" si="17"/>
        <v>0.15164074322248489</v>
      </c>
      <c r="BG66" s="2">
        <f t="shared" si="17"/>
        <v>0.16163441868176745</v>
      </c>
      <c r="BH66" s="2">
        <f t="shared" si="17"/>
        <v>0.17138464396115333</v>
      </c>
      <c r="BI66" s="2">
        <f t="shared" si="17"/>
        <v>0.17457080895061727</v>
      </c>
      <c r="BJ66" s="2">
        <f t="shared" si="17"/>
        <v>0.18390763493061563</v>
      </c>
      <c r="BK66" s="2">
        <f t="shared" si="17"/>
        <v>0.18390763493061563</v>
      </c>
      <c r="BL66" s="2">
        <f t="shared" si="17"/>
        <v>0.18693881137571702</v>
      </c>
      <c r="BM66" s="2">
        <f t="shared" si="16"/>
        <v>0.20679704891606893</v>
      </c>
      <c r="BN66" s="2">
        <f t="shared" si="16"/>
        <v>0.216882304577487</v>
      </c>
      <c r="BO66" s="2">
        <f t="shared" si="15"/>
        <v>0.216882304577487</v>
      </c>
      <c r="BP66" s="2">
        <f t="shared" si="15"/>
        <v>0.22152359580443362</v>
      </c>
      <c r="BQ66" s="2">
        <f t="shared" si="15"/>
        <v>0.2336356194622696</v>
      </c>
      <c r="BR66" s="2">
        <f t="shared" si="13"/>
        <v>0.2336356194622696</v>
      </c>
      <c r="BS66" s="2">
        <f t="shared" si="13"/>
        <v>0.23536806748941236</v>
      </c>
      <c r="BT66" s="2">
        <f t="shared" si="13"/>
        <v>0.24003431269908987</v>
      </c>
      <c r="BU66" s="2">
        <f t="shared" si="13"/>
        <v>0.24140623464330924</v>
      </c>
      <c r="BV66" s="2">
        <f t="shared" si="13"/>
        <v>0.24268327016480734</v>
      </c>
      <c r="BW66" s="2">
        <f t="shared" si="13"/>
        <v>0.24268327016480734</v>
      </c>
      <c r="BX66" s="2">
        <f t="shared" si="13"/>
        <v>0.24386359460179108</v>
      </c>
      <c r="BY66" s="2">
        <f t="shared" si="13"/>
        <v>0.24386359460179108</v>
      </c>
      <c r="BZ66" s="2">
        <f t="shared" si="13"/>
        <v>0.24386359460179108</v>
      </c>
      <c r="CA66" s="2">
        <f t="shared" si="13"/>
        <v>0.24592702882341247</v>
      </c>
      <c r="CB66" s="2">
        <f t="shared" si="13"/>
        <v>0.24966595247827697</v>
      </c>
      <c r="CC66" s="2">
        <f t="shared" si="13"/>
        <v>0.24932932407895977</v>
      </c>
      <c r="CD66" s="2">
        <f t="shared" si="13"/>
        <v>0.24586761785126698</v>
      </c>
      <c r="CE66" s="2">
        <f t="shared" si="14"/>
        <v>0.2393879695927961</v>
      </c>
      <c r="CF66" s="2">
        <f t="shared" si="14"/>
        <v>0.23772640792514432</v>
      </c>
      <c r="CG66" s="2">
        <f t="shared" si="14"/>
        <v>0.23201075427157769</v>
      </c>
      <c r="CH66" s="2">
        <f t="shared" si="14"/>
        <v>0.22759408906282108</v>
      </c>
      <c r="CI66" s="2">
        <f t="shared" si="14"/>
        <v>0.22520530070805886</v>
      </c>
      <c r="CJ66" s="2">
        <f t="shared" si="14"/>
        <v>0.2173255905581625</v>
      </c>
      <c r="CK66" s="2">
        <f t="shared" si="9"/>
        <v>0.18752508541039378</v>
      </c>
      <c r="CL66" s="2">
        <f t="shared" si="9"/>
        <v>5.6029669283767361E-2</v>
      </c>
    </row>
    <row r="67" spans="1:90">
      <c r="A67" t="str">
        <f>Tabelle1!A67</f>
        <v>Greiderer Manuel</v>
      </c>
      <c r="H67" s="3">
        <f>EXP('2. Iteration'!$F268-'2. Iteration'!H$203)/(1+EXP('2. Iteration'!$F268-'2. Iteration'!H$203))</f>
        <v>0.97681295633004361</v>
      </c>
      <c r="I67" s="3">
        <f>EXP('2. Iteration'!$F268-'2. Iteration'!I$203)/(1+EXP('2. Iteration'!$F268-'2. Iteration'!I$203))</f>
        <v>0.96444580201601782</v>
      </c>
      <c r="J67" s="3">
        <f>EXP('2. Iteration'!$F268-'2. Iteration'!J$203)/(1+EXP('2. Iteration'!$F268-'2. Iteration'!J$203))</f>
        <v>0.9290298202902072</v>
      </c>
      <c r="K67" s="3">
        <f>EXP('2. Iteration'!$F268-'2. Iteration'!K$203)/(1+EXP('2. Iteration'!$F268-'2. Iteration'!K$203))</f>
        <v>0.90054188091044829</v>
      </c>
      <c r="L67" s="3">
        <f>EXP('2. Iteration'!$F268-'2. Iteration'!L$203)/(1+EXP('2. Iteration'!$F268-'2. Iteration'!L$203))</f>
        <v>0.882915912004133</v>
      </c>
      <c r="M67" s="3">
        <f>EXP('2. Iteration'!$F268-'2. Iteration'!M$203)/(1+EXP('2. Iteration'!$F268-'2. Iteration'!M$203))</f>
        <v>0.86431787435913077</v>
      </c>
      <c r="N67" s="3">
        <f>EXP('2. Iteration'!$F268-'2. Iteration'!N$203)/(1+EXP('2. Iteration'!$F268-'2. Iteration'!N$203))</f>
        <v>0.81895913092852701</v>
      </c>
      <c r="O67" s="3">
        <f>EXP('2. Iteration'!$F268-'2. Iteration'!O$203)/(1+EXP('2. Iteration'!$F268-'2. Iteration'!O$203))</f>
        <v>0.81362279377863322</v>
      </c>
      <c r="P67" s="3">
        <f>EXP('2. Iteration'!$F268-'2. Iteration'!P$203)/(1+EXP('2. Iteration'!$F268-'2. Iteration'!P$203))</f>
        <v>0.79726348803415548</v>
      </c>
      <c r="Q67" s="3">
        <f>EXP('2. Iteration'!$F268-'2. Iteration'!Q$203)/(1+EXP('2. Iteration'!$F268-'2. Iteration'!Q$203))</f>
        <v>0.78038430062834596</v>
      </c>
      <c r="R67" s="3">
        <f>EXP('2. Iteration'!$F268-'2. Iteration'!R$203)/(1+EXP('2. Iteration'!$F268-'2. Iteration'!R$203))</f>
        <v>0.77464375297716626</v>
      </c>
      <c r="S67" s="3">
        <f>EXP('2. Iteration'!$F268-'2. Iteration'!S$203)/(1+EXP('2. Iteration'!$F268-'2. Iteration'!S$203))</f>
        <v>0.75708435399569607</v>
      </c>
      <c r="T67" s="3">
        <f>EXP('2. Iteration'!$F268-'2. Iteration'!T$203)/(1+EXP('2. Iteration'!$F268-'2. Iteration'!T$203))</f>
        <v>0.75708435399569607</v>
      </c>
      <c r="U67" s="3">
        <f>EXP('2. Iteration'!$F268-'2. Iteration'!U$203)/(1+EXP('2. Iteration'!$F268-'2. Iteration'!U$203))</f>
        <v>0.75111986903525374</v>
      </c>
      <c r="V67" s="3">
        <f>EXP('2. Iteration'!$F268-'2. Iteration'!V$203)/(1+EXP('2. Iteration'!$F268-'2. Iteration'!V$203))</f>
        <v>0.70785319599162067</v>
      </c>
      <c r="W67" s="3">
        <f>EXP('2. Iteration'!$F268-'2. Iteration'!W$203)/(1+EXP('2. Iteration'!$F268-'2. Iteration'!W$203))</f>
        <v>0.68198267890794717</v>
      </c>
      <c r="X67" s="3">
        <f>EXP('2. Iteration'!$F268-'2. Iteration'!X$203)/(1+EXP('2. Iteration'!$F268-'2. Iteration'!X$203))</f>
        <v>0.68198267890794717</v>
      </c>
      <c r="Y67" s="3">
        <f>EXP('2. Iteration'!$F268-'2. Iteration'!Y$203)/(1+EXP('2. Iteration'!$F268-'2. Iteration'!Y$203))</f>
        <v>0.66874953094917444</v>
      </c>
      <c r="Z67" s="3">
        <f>EXP('2. Iteration'!$F268-'2. Iteration'!Z$203)/(1+EXP('2. Iteration'!$F268-'2. Iteration'!Z$203))</f>
        <v>0.62792333851854565</v>
      </c>
      <c r="AA67" s="3">
        <f>EXP('2. Iteration'!$F268-'2. Iteration'!AA$203)/(1+EXP('2. Iteration'!$F268-'2. Iteration'!AA$203))</f>
        <v>0.62792333851854543</v>
      </c>
      <c r="AB67" s="3">
        <f>EXP('2. Iteration'!$F268-'2. Iteration'!AB$203)/(1+EXP('2. Iteration'!$F268-'2. Iteration'!AB$203))</f>
        <v>0.62096252523235307</v>
      </c>
      <c r="AC67" s="3">
        <f>EXP('2. Iteration'!$F268-'2. Iteration'!AC$203)/(1+EXP('2. Iteration'!$F268-'2. Iteration'!AC$203))</f>
        <v>0.59982828908135266</v>
      </c>
      <c r="AD67" s="3">
        <f>EXP('2. Iteration'!$F268-'2. Iteration'!AD$203)/(1+EXP('2. Iteration'!$F268-'2. Iteration'!AD$203))</f>
        <v>0.59270256391648912</v>
      </c>
      <c r="AE67" s="3">
        <f>EXP('2. Iteration'!$F268-'2. Iteration'!AE$203)/(1+EXP('2. Iteration'!$F268-'2. Iteration'!AE$203))</f>
        <v>0.5855378853794776</v>
      </c>
      <c r="AF67" s="3">
        <f>EXP('2. Iteration'!$F268-'2. Iteration'!AF$203)/(1+EXP('2. Iteration'!$F268-'2. Iteration'!AF$203))</f>
        <v>0.5855378853794776</v>
      </c>
      <c r="AG67" s="3">
        <f>EXP('2. Iteration'!$F268-'2. Iteration'!AG$203)/(1+EXP('2. Iteration'!$F268-'2. Iteration'!AG$203))</f>
        <v>0.57833521173909541</v>
      </c>
      <c r="AH67" s="3">
        <f>EXP('2. Iteration'!$F268-'2. Iteration'!AH$203)/(1+EXP('2. Iteration'!$F268-'2. Iteration'!AH$203))</f>
        <v>0.57833521173909541</v>
      </c>
      <c r="AI67" s="3">
        <f>EXP('2. Iteration'!$F268-'2. Iteration'!AI$203)/(1+EXP('2. Iteration'!$F268-'2. Iteration'!AI$203))</f>
        <v>0.57833521173909541</v>
      </c>
      <c r="AJ67" s="3">
        <f>EXP('2. Iteration'!$F268-'2. Iteration'!AJ$203)/(1+EXP('2. Iteration'!$F268-'2. Iteration'!AJ$203))</f>
        <v>0.5638198337242234</v>
      </c>
      <c r="AK67" s="3">
        <f>EXP('2. Iteration'!$F268-'2. Iteration'!AK$203)/(1+EXP('2. Iteration'!$F268-'2. Iteration'!AK$203))</f>
        <v>0.48172303302724873</v>
      </c>
      <c r="AL67" s="3">
        <f>EXP('2. Iteration'!$F268-'2. Iteration'!AL$203)/(1+EXP('2. Iteration'!$F268-'2. Iteration'!AL$203))</f>
        <v>0.47410258852625975</v>
      </c>
      <c r="AM67" s="3">
        <f>EXP('2. Iteration'!$F268-'2. Iteration'!AM$203)/(1+EXP('2. Iteration'!$F268-'2. Iteration'!AM$203))</f>
        <v>0.43571639284597496</v>
      </c>
      <c r="AN67" s="3">
        <f>EXP('2. Iteration'!$F268-'2. Iteration'!AN$203)/(1+EXP('2. Iteration'!$F268-'2. Iteration'!AN$203))</f>
        <v>0.39698529033577828</v>
      </c>
      <c r="AO67" s="3">
        <f>EXP('2. Iteration'!$F268-'2. Iteration'!AO$203)/(1+EXP('2. Iteration'!$F268-'2. Iteration'!AO$203))</f>
        <v>0.38921375502863331</v>
      </c>
      <c r="AP67" s="3">
        <f>EXP('2. Iteration'!$F268-'2. Iteration'!AP$203)/(1+EXP('2. Iteration'!$F268-'2. Iteration'!AP$203))</f>
        <v>0.36587600614199445</v>
      </c>
      <c r="AQ67" s="3">
        <f>EXP('2. Iteration'!$F268-'2. Iteration'!AQ$203)/(1+EXP('2. Iteration'!$F268-'2. Iteration'!AQ$203))</f>
        <v>0.35031395877644794</v>
      </c>
      <c r="AR67" s="3">
        <f>EXP('2. Iteration'!$F268-'2. Iteration'!AR$203)/(1+EXP('2. Iteration'!$F268-'2. Iteration'!AR$203))</f>
        <v>0.34253667318406761</v>
      </c>
      <c r="AS67" s="3">
        <f>EXP('2. Iteration'!$F268-'2. Iteration'!AS$203)/(1+EXP('2. Iteration'!$F268-'2. Iteration'!AS$203))</f>
        <v>0.31923935870373349</v>
      </c>
      <c r="AT67" s="3">
        <f>EXP('2. Iteration'!$F268-'2. Iteration'!AT$203)/(1+EXP('2. Iteration'!$F268-'2. Iteration'!AT$203))</f>
        <v>0.25005017585602063</v>
      </c>
      <c r="AU67" s="3">
        <f>EXP('2. Iteration'!$F268-'2. Iteration'!AU$203)/(1+EXP('2. Iteration'!$F268-'2. Iteration'!AU$203))</f>
        <v>5.957937069633918E-2</v>
      </c>
      <c r="AX67">
        <f t="shared" si="5"/>
        <v>-7.6720539980222044</v>
      </c>
      <c r="AY67" s="2">
        <f t="shared" si="17"/>
        <v>2.2649404675803921E-2</v>
      </c>
      <c r="AZ67" s="2">
        <f t="shared" si="17"/>
        <v>3.4290096989697982E-2</v>
      </c>
      <c r="BA67" s="2">
        <f t="shared" si="17"/>
        <v>6.5933413301752522E-2</v>
      </c>
      <c r="BB67" s="2">
        <f t="shared" si="17"/>
        <v>8.9566201636720258E-2</v>
      </c>
      <c r="BC67" s="2">
        <f t="shared" si="17"/>
        <v>0.10337540433404308</v>
      </c>
      <c r="BD67" s="2">
        <f t="shared" si="17"/>
        <v>0.1172724864224446</v>
      </c>
      <c r="BE67" s="2">
        <f t="shared" si="17"/>
        <v>0.14826507279731876</v>
      </c>
      <c r="BF67" s="2">
        <f t="shared" si="17"/>
        <v>0.15164074322248489</v>
      </c>
      <c r="BG67" s="2">
        <f t="shared" si="17"/>
        <v>0.16163441868176751</v>
      </c>
      <c r="BH67" s="2">
        <f t="shared" si="17"/>
        <v>0.17138464396115333</v>
      </c>
      <c r="BI67" s="2">
        <f t="shared" si="17"/>
        <v>0.17457080895061727</v>
      </c>
      <c r="BJ67" s="2">
        <f t="shared" si="17"/>
        <v>0.18390763493061563</v>
      </c>
      <c r="BK67" s="2">
        <f t="shared" si="17"/>
        <v>0.18390763493061563</v>
      </c>
      <c r="BL67" s="2">
        <f t="shared" si="17"/>
        <v>0.18693881137571702</v>
      </c>
      <c r="BM67" s="2">
        <f t="shared" si="16"/>
        <v>0.20679704891606893</v>
      </c>
      <c r="BN67" s="2">
        <f t="shared" si="16"/>
        <v>0.216882304577487</v>
      </c>
      <c r="BO67" s="2">
        <f t="shared" si="15"/>
        <v>0.216882304577487</v>
      </c>
      <c r="BP67" s="2">
        <f t="shared" si="15"/>
        <v>0.22152359580443362</v>
      </c>
      <c r="BQ67" s="2">
        <f t="shared" si="15"/>
        <v>0.23363561946226957</v>
      </c>
      <c r="BR67" s="2">
        <f t="shared" si="13"/>
        <v>0.23363561946226963</v>
      </c>
      <c r="BS67" s="2">
        <f t="shared" si="13"/>
        <v>0.23536806748941236</v>
      </c>
      <c r="BT67" s="2">
        <f t="shared" si="13"/>
        <v>0.2400343126990899</v>
      </c>
      <c r="BU67" s="2">
        <f t="shared" si="13"/>
        <v>0.24140623464330924</v>
      </c>
      <c r="BV67" s="2">
        <f t="shared" si="13"/>
        <v>0.24268327016480734</v>
      </c>
      <c r="BW67" s="2">
        <f t="shared" si="13"/>
        <v>0.24268327016480734</v>
      </c>
      <c r="BX67" s="2">
        <f t="shared" si="13"/>
        <v>0.24386359460179108</v>
      </c>
      <c r="BY67" s="2">
        <f t="shared" si="13"/>
        <v>0.24386359460179108</v>
      </c>
      <c r="BZ67" s="2">
        <f t="shared" si="13"/>
        <v>0.24386359460179108</v>
      </c>
      <c r="CA67" s="2">
        <f t="shared" si="13"/>
        <v>0.24592702882341247</v>
      </c>
      <c r="CB67" s="2">
        <f t="shared" si="13"/>
        <v>0.24966595247827697</v>
      </c>
      <c r="CC67" s="2">
        <f t="shared" si="13"/>
        <v>0.24932932407895977</v>
      </c>
      <c r="CD67" s="2">
        <f t="shared" si="13"/>
        <v>0.24586761785126698</v>
      </c>
      <c r="CE67" s="2">
        <f t="shared" si="14"/>
        <v>0.23938796959279612</v>
      </c>
      <c r="CF67" s="2">
        <f t="shared" si="14"/>
        <v>0.23772640792514432</v>
      </c>
      <c r="CG67" s="2">
        <f t="shared" si="14"/>
        <v>0.23201075427157769</v>
      </c>
      <c r="CH67" s="2">
        <f t="shared" si="14"/>
        <v>0.22759408906282108</v>
      </c>
      <c r="CI67" s="2">
        <f t="shared" si="14"/>
        <v>0.22520530070805889</v>
      </c>
      <c r="CJ67" s="2">
        <f t="shared" si="14"/>
        <v>0.2173255905581625</v>
      </c>
      <c r="CK67" s="2">
        <f t="shared" si="9"/>
        <v>0.18752508541039378</v>
      </c>
      <c r="CL67" s="2">
        <f t="shared" si="9"/>
        <v>5.6029669283767375E-2</v>
      </c>
    </row>
    <row r="68" spans="1:90">
      <c r="A68" t="str">
        <f>Tabelle1!A68</f>
        <v>Seisl Matthias2</v>
      </c>
      <c r="H68" s="3">
        <f>EXP('2. Iteration'!$F269-'2. Iteration'!H$203)/(1+EXP('2. Iteration'!$F269-'2. Iteration'!H$203))</f>
        <v>0.97681295633004361</v>
      </c>
      <c r="I68" s="3">
        <f>EXP('2. Iteration'!$F269-'2. Iteration'!I$203)/(1+EXP('2. Iteration'!$F269-'2. Iteration'!I$203))</f>
        <v>0.96444580201601782</v>
      </c>
      <c r="J68" s="3">
        <f>EXP('2. Iteration'!$F269-'2. Iteration'!J$203)/(1+EXP('2. Iteration'!$F269-'2. Iteration'!J$203))</f>
        <v>0.9290298202902072</v>
      </c>
      <c r="K68" s="3">
        <f>EXP('2. Iteration'!$F269-'2. Iteration'!K$203)/(1+EXP('2. Iteration'!$F269-'2. Iteration'!K$203))</f>
        <v>0.90054188091044829</v>
      </c>
      <c r="L68" s="3">
        <f>EXP('2. Iteration'!$F269-'2. Iteration'!L$203)/(1+EXP('2. Iteration'!$F269-'2. Iteration'!L$203))</f>
        <v>0.882915912004133</v>
      </c>
      <c r="M68" s="3">
        <f>EXP('2. Iteration'!$F269-'2. Iteration'!M$203)/(1+EXP('2. Iteration'!$F269-'2. Iteration'!M$203))</f>
        <v>0.86431787435913066</v>
      </c>
      <c r="N68" s="3">
        <f>EXP('2. Iteration'!$F269-'2. Iteration'!N$203)/(1+EXP('2. Iteration'!$F269-'2. Iteration'!N$203))</f>
        <v>0.81895913092852701</v>
      </c>
      <c r="O68" s="3">
        <f>EXP('2. Iteration'!$F269-'2. Iteration'!O$203)/(1+EXP('2. Iteration'!$F269-'2. Iteration'!O$203))</f>
        <v>0.81362279377863322</v>
      </c>
      <c r="P68" s="3">
        <f>EXP('2. Iteration'!$F269-'2. Iteration'!P$203)/(1+EXP('2. Iteration'!$F269-'2. Iteration'!P$203))</f>
        <v>0.79726348803415559</v>
      </c>
      <c r="Q68" s="3">
        <f>EXP('2. Iteration'!$F269-'2. Iteration'!Q$203)/(1+EXP('2. Iteration'!$F269-'2. Iteration'!Q$203))</f>
        <v>0.78038430062834596</v>
      </c>
      <c r="R68" s="3">
        <f>EXP('2. Iteration'!$F269-'2. Iteration'!R$203)/(1+EXP('2. Iteration'!$F269-'2. Iteration'!R$203))</f>
        <v>0.77464375297716626</v>
      </c>
      <c r="S68" s="3">
        <f>EXP('2. Iteration'!$F269-'2. Iteration'!S$203)/(1+EXP('2. Iteration'!$F269-'2. Iteration'!S$203))</f>
        <v>0.75708435399569607</v>
      </c>
      <c r="T68" s="3">
        <f>EXP('2. Iteration'!$F269-'2. Iteration'!T$203)/(1+EXP('2. Iteration'!$F269-'2. Iteration'!T$203))</f>
        <v>0.75708435399569607</v>
      </c>
      <c r="U68" s="3">
        <f>EXP('2. Iteration'!$F269-'2. Iteration'!U$203)/(1+EXP('2. Iteration'!$F269-'2. Iteration'!U$203))</f>
        <v>0.75111986903525374</v>
      </c>
      <c r="V68" s="3">
        <f>EXP('2. Iteration'!$F269-'2. Iteration'!V$203)/(1+EXP('2. Iteration'!$F269-'2. Iteration'!V$203))</f>
        <v>0.70785319599162067</v>
      </c>
      <c r="W68" s="3">
        <f>EXP('2. Iteration'!$F269-'2. Iteration'!W$203)/(1+EXP('2. Iteration'!$F269-'2. Iteration'!W$203))</f>
        <v>0.68198267890794717</v>
      </c>
      <c r="X68" s="3">
        <f>EXP('2. Iteration'!$F269-'2. Iteration'!X$203)/(1+EXP('2. Iteration'!$F269-'2. Iteration'!X$203))</f>
        <v>0.68198267890794717</v>
      </c>
      <c r="Y68" s="3">
        <f>EXP('2. Iteration'!$F269-'2. Iteration'!Y$203)/(1+EXP('2. Iteration'!$F269-'2. Iteration'!Y$203))</f>
        <v>0.66874953094917444</v>
      </c>
      <c r="Z68" s="3">
        <f>EXP('2. Iteration'!$F269-'2. Iteration'!Z$203)/(1+EXP('2. Iteration'!$F269-'2. Iteration'!Z$203))</f>
        <v>0.62792333851854554</v>
      </c>
      <c r="AA68" s="3">
        <f>EXP('2. Iteration'!$F269-'2. Iteration'!AA$203)/(1+EXP('2. Iteration'!$F269-'2. Iteration'!AA$203))</f>
        <v>0.62792333851854554</v>
      </c>
      <c r="AB68" s="3">
        <f>EXP('2. Iteration'!$F269-'2. Iteration'!AB$203)/(1+EXP('2. Iteration'!$F269-'2. Iteration'!AB$203))</f>
        <v>0.62096252523235307</v>
      </c>
      <c r="AC68" s="3">
        <f>EXP('2. Iteration'!$F269-'2. Iteration'!AC$203)/(1+EXP('2. Iteration'!$F269-'2. Iteration'!AC$203))</f>
        <v>0.59982828908135277</v>
      </c>
      <c r="AD68" s="3">
        <f>EXP('2. Iteration'!$F269-'2. Iteration'!AD$203)/(1+EXP('2. Iteration'!$F269-'2. Iteration'!AD$203))</f>
        <v>0.59270256391648923</v>
      </c>
      <c r="AE68" s="3">
        <f>EXP('2. Iteration'!$F269-'2. Iteration'!AE$203)/(1+EXP('2. Iteration'!$F269-'2. Iteration'!AE$203))</f>
        <v>0.5855378853794776</v>
      </c>
      <c r="AF68" s="3">
        <f>EXP('2. Iteration'!$F269-'2. Iteration'!AF$203)/(1+EXP('2. Iteration'!$F269-'2. Iteration'!AF$203))</f>
        <v>0.5855378853794776</v>
      </c>
      <c r="AG68" s="3">
        <f>EXP('2. Iteration'!$F269-'2. Iteration'!AG$203)/(1+EXP('2. Iteration'!$F269-'2. Iteration'!AG$203))</f>
        <v>0.57833521173909541</v>
      </c>
      <c r="AH68" s="3">
        <f>EXP('2. Iteration'!$F269-'2. Iteration'!AH$203)/(1+EXP('2. Iteration'!$F269-'2. Iteration'!AH$203))</f>
        <v>0.57833521173909541</v>
      </c>
      <c r="AI68" s="3">
        <f>EXP('2. Iteration'!$F269-'2. Iteration'!AI$203)/(1+EXP('2. Iteration'!$F269-'2. Iteration'!AI$203))</f>
        <v>0.57833521173909541</v>
      </c>
      <c r="AJ68" s="3">
        <f>EXP('2. Iteration'!$F269-'2. Iteration'!AJ$203)/(1+EXP('2. Iteration'!$F269-'2. Iteration'!AJ$203))</f>
        <v>0.5638198337242234</v>
      </c>
      <c r="AK68" s="3">
        <f>EXP('2. Iteration'!$F269-'2. Iteration'!AK$203)/(1+EXP('2. Iteration'!$F269-'2. Iteration'!AK$203))</f>
        <v>0.48172303302724867</v>
      </c>
      <c r="AL68" s="3">
        <f>EXP('2. Iteration'!$F269-'2. Iteration'!AL$203)/(1+EXP('2. Iteration'!$F269-'2. Iteration'!AL$203))</f>
        <v>0.47410258852625975</v>
      </c>
      <c r="AM68" s="3">
        <f>EXP('2. Iteration'!$F269-'2. Iteration'!AM$203)/(1+EXP('2. Iteration'!$F269-'2. Iteration'!AM$203))</f>
        <v>0.43571639284597496</v>
      </c>
      <c r="AN68" s="3">
        <f>EXP('2. Iteration'!$F269-'2. Iteration'!AN$203)/(1+EXP('2. Iteration'!$F269-'2. Iteration'!AN$203))</f>
        <v>0.39698529033577823</v>
      </c>
      <c r="AO68" s="3">
        <f>EXP('2. Iteration'!$F269-'2. Iteration'!AO$203)/(1+EXP('2. Iteration'!$F269-'2. Iteration'!AO$203))</f>
        <v>0.38921375502863331</v>
      </c>
      <c r="AP68" s="3">
        <f>EXP('2. Iteration'!$F269-'2. Iteration'!AP$203)/(1+EXP('2. Iteration'!$F269-'2. Iteration'!AP$203))</f>
        <v>0.36587600614199445</v>
      </c>
      <c r="AQ68" s="3">
        <f>EXP('2. Iteration'!$F269-'2. Iteration'!AQ$203)/(1+EXP('2. Iteration'!$F269-'2. Iteration'!AQ$203))</f>
        <v>0.35031395877644794</v>
      </c>
      <c r="AR68" s="3">
        <f>EXP('2. Iteration'!$F269-'2. Iteration'!AR$203)/(1+EXP('2. Iteration'!$F269-'2. Iteration'!AR$203))</f>
        <v>0.34253667318406755</v>
      </c>
      <c r="AS68" s="3">
        <f>EXP('2. Iteration'!$F269-'2. Iteration'!AS$203)/(1+EXP('2. Iteration'!$F269-'2. Iteration'!AS$203))</f>
        <v>0.31923935870373349</v>
      </c>
      <c r="AT68" s="3">
        <f>EXP('2. Iteration'!$F269-'2. Iteration'!AT$203)/(1+EXP('2. Iteration'!$F269-'2. Iteration'!AT$203))</f>
        <v>0.25005017585602063</v>
      </c>
      <c r="AU68" s="3">
        <f>EXP('2. Iteration'!$F269-'2. Iteration'!AU$203)/(1+EXP('2. Iteration'!$F269-'2. Iteration'!AU$203))</f>
        <v>5.9579370696339153E-2</v>
      </c>
      <c r="AX68">
        <f t="shared" si="5"/>
        <v>-7.6720539980222044</v>
      </c>
      <c r="AY68" s="2">
        <f t="shared" si="17"/>
        <v>2.2649404675803921E-2</v>
      </c>
      <c r="AZ68" s="2">
        <f t="shared" si="17"/>
        <v>3.4290096989697982E-2</v>
      </c>
      <c r="BA68" s="2">
        <f t="shared" si="17"/>
        <v>6.5933413301752522E-2</v>
      </c>
      <c r="BB68" s="2">
        <f t="shared" si="17"/>
        <v>8.9566201636720258E-2</v>
      </c>
      <c r="BC68" s="2">
        <f t="shared" si="17"/>
        <v>0.10337540433404308</v>
      </c>
      <c r="BD68" s="2">
        <f t="shared" si="17"/>
        <v>0.11727248642244469</v>
      </c>
      <c r="BE68" s="2">
        <f t="shared" si="17"/>
        <v>0.14826507279731876</v>
      </c>
      <c r="BF68" s="2">
        <f t="shared" si="17"/>
        <v>0.15164074322248489</v>
      </c>
      <c r="BG68" s="2">
        <f t="shared" si="17"/>
        <v>0.16163441868176745</v>
      </c>
      <c r="BH68" s="2">
        <f t="shared" si="17"/>
        <v>0.17138464396115333</v>
      </c>
      <c r="BI68" s="2">
        <f t="shared" si="17"/>
        <v>0.17457080895061727</v>
      </c>
      <c r="BJ68" s="2">
        <f t="shared" si="17"/>
        <v>0.18390763493061563</v>
      </c>
      <c r="BK68" s="2">
        <f t="shared" si="17"/>
        <v>0.18390763493061563</v>
      </c>
      <c r="BL68" s="2">
        <f t="shared" si="17"/>
        <v>0.18693881137571702</v>
      </c>
      <c r="BM68" s="2">
        <f t="shared" si="16"/>
        <v>0.20679704891606893</v>
      </c>
      <c r="BN68" s="2">
        <f t="shared" si="16"/>
        <v>0.216882304577487</v>
      </c>
      <c r="BO68" s="2">
        <f t="shared" si="15"/>
        <v>0.216882304577487</v>
      </c>
      <c r="BP68" s="2">
        <f t="shared" si="15"/>
        <v>0.22152359580443362</v>
      </c>
      <c r="BQ68" s="2">
        <f t="shared" si="15"/>
        <v>0.2336356194622696</v>
      </c>
      <c r="BR68" s="2">
        <f t="shared" si="13"/>
        <v>0.2336356194622696</v>
      </c>
      <c r="BS68" s="2">
        <f t="shared" si="13"/>
        <v>0.23536806748941236</v>
      </c>
      <c r="BT68" s="2">
        <f t="shared" si="13"/>
        <v>0.24003431269908987</v>
      </c>
      <c r="BU68" s="2">
        <f t="shared" si="13"/>
        <v>0.24140623464330924</v>
      </c>
      <c r="BV68" s="2">
        <f t="shared" si="13"/>
        <v>0.24268327016480734</v>
      </c>
      <c r="BW68" s="2">
        <f t="shared" si="13"/>
        <v>0.24268327016480734</v>
      </c>
      <c r="BX68" s="2">
        <f t="shared" si="13"/>
        <v>0.24386359460179108</v>
      </c>
      <c r="BY68" s="2">
        <f t="shared" si="13"/>
        <v>0.24386359460179108</v>
      </c>
      <c r="BZ68" s="2">
        <f t="shared" si="13"/>
        <v>0.24386359460179108</v>
      </c>
      <c r="CA68" s="2">
        <f t="shared" si="13"/>
        <v>0.24592702882341247</v>
      </c>
      <c r="CB68" s="2">
        <f t="shared" si="13"/>
        <v>0.24966595247827697</v>
      </c>
      <c r="CC68" s="2">
        <f t="shared" si="13"/>
        <v>0.24932932407895977</v>
      </c>
      <c r="CD68" s="2">
        <f t="shared" si="13"/>
        <v>0.24586761785126698</v>
      </c>
      <c r="CE68" s="2">
        <f t="shared" si="14"/>
        <v>0.2393879695927961</v>
      </c>
      <c r="CF68" s="2">
        <f t="shared" si="14"/>
        <v>0.23772640792514432</v>
      </c>
      <c r="CG68" s="2">
        <f t="shared" si="14"/>
        <v>0.23201075427157769</v>
      </c>
      <c r="CH68" s="2">
        <f t="shared" si="14"/>
        <v>0.22759408906282108</v>
      </c>
      <c r="CI68" s="2">
        <f t="shared" si="14"/>
        <v>0.22520530070805886</v>
      </c>
      <c r="CJ68" s="2">
        <f t="shared" si="14"/>
        <v>0.2173255905581625</v>
      </c>
      <c r="CK68" s="2">
        <f t="shared" si="9"/>
        <v>0.18752508541039378</v>
      </c>
      <c r="CL68" s="2">
        <f t="shared" si="9"/>
        <v>5.6029669283767361E-2</v>
      </c>
    </row>
    <row r="69" spans="1:90">
      <c r="A69" t="str">
        <f>Tabelle1!A69</f>
        <v>Greiderer Manuel2</v>
      </c>
      <c r="H69" s="3">
        <f>EXP('2. Iteration'!$F270-'2. Iteration'!H$203)/(1+EXP('2. Iteration'!$F270-'2. Iteration'!H$203))</f>
        <v>0.97681295633004361</v>
      </c>
      <c r="I69" s="3">
        <f>EXP('2. Iteration'!$F270-'2. Iteration'!I$203)/(1+EXP('2. Iteration'!$F270-'2. Iteration'!I$203))</f>
        <v>0.96444580201601782</v>
      </c>
      <c r="J69" s="3">
        <f>EXP('2. Iteration'!$F270-'2. Iteration'!J$203)/(1+EXP('2. Iteration'!$F270-'2. Iteration'!J$203))</f>
        <v>0.9290298202902072</v>
      </c>
      <c r="K69" s="3">
        <f>EXP('2. Iteration'!$F270-'2. Iteration'!K$203)/(1+EXP('2. Iteration'!$F270-'2. Iteration'!K$203))</f>
        <v>0.90054188091044829</v>
      </c>
      <c r="L69" s="3">
        <f>EXP('2. Iteration'!$F270-'2. Iteration'!L$203)/(1+EXP('2. Iteration'!$F270-'2. Iteration'!L$203))</f>
        <v>0.882915912004133</v>
      </c>
      <c r="M69" s="3">
        <f>EXP('2. Iteration'!$F270-'2. Iteration'!M$203)/(1+EXP('2. Iteration'!$F270-'2. Iteration'!M$203))</f>
        <v>0.86431787435913066</v>
      </c>
      <c r="N69" s="3">
        <f>EXP('2. Iteration'!$F270-'2. Iteration'!N$203)/(1+EXP('2. Iteration'!$F270-'2. Iteration'!N$203))</f>
        <v>0.81895913092852701</v>
      </c>
      <c r="O69" s="3">
        <f>EXP('2. Iteration'!$F270-'2. Iteration'!O$203)/(1+EXP('2. Iteration'!$F270-'2. Iteration'!O$203))</f>
        <v>0.81362279377863322</v>
      </c>
      <c r="P69" s="3">
        <f>EXP('2. Iteration'!$F270-'2. Iteration'!P$203)/(1+EXP('2. Iteration'!$F270-'2. Iteration'!P$203))</f>
        <v>0.79726348803415559</v>
      </c>
      <c r="Q69" s="3">
        <f>EXP('2. Iteration'!$F270-'2. Iteration'!Q$203)/(1+EXP('2. Iteration'!$F270-'2. Iteration'!Q$203))</f>
        <v>0.78038430062834596</v>
      </c>
      <c r="R69" s="3">
        <f>EXP('2. Iteration'!$F270-'2. Iteration'!R$203)/(1+EXP('2. Iteration'!$F270-'2. Iteration'!R$203))</f>
        <v>0.77464375297716626</v>
      </c>
      <c r="S69" s="3">
        <f>EXP('2. Iteration'!$F270-'2. Iteration'!S$203)/(1+EXP('2. Iteration'!$F270-'2. Iteration'!S$203))</f>
        <v>0.75708435399569607</v>
      </c>
      <c r="T69" s="3">
        <f>EXP('2. Iteration'!$F270-'2. Iteration'!T$203)/(1+EXP('2. Iteration'!$F270-'2. Iteration'!T$203))</f>
        <v>0.75708435399569607</v>
      </c>
      <c r="U69" s="3">
        <f>EXP('2. Iteration'!$F270-'2. Iteration'!U$203)/(1+EXP('2. Iteration'!$F270-'2. Iteration'!U$203))</f>
        <v>0.75111986903525374</v>
      </c>
      <c r="V69" s="3">
        <f>EXP('2. Iteration'!$F270-'2. Iteration'!V$203)/(1+EXP('2. Iteration'!$F270-'2. Iteration'!V$203))</f>
        <v>0.70785319599162067</v>
      </c>
      <c r="W69" s="3">
        <f>EXP('2. Iteration'!$F270-'2. Iteration'!W$203)/(1+EXP('2. Iteration'!$F270-'2. Iteration'!W$203))</f>
        <v>0.68198267890794717</v>
      </c>
      <c r="X69" s="3">
        <f>EXP('2. Iteration'!$F270-'2. Iteration'!X$203)/(1+EXP('2. Iteration'!$F270-'2. Iteration'!X$203))</f>
        <v>0.68198267890794717</v>
      </c>
      <c r="Y69" s="3">
        <f>EXP('2. Iteration'!$F270-'2. Iteration'!Y$203)/(1+EXP('2. Iteration'!$F270-'2. Iteration'!Y$203))</f>
        <v>0.66874953094917444</v>
      </c>
      <c r="Z69" s="3">
        <f>EXP('2. Iteration'!$F270-'2. Iteration'!Z$203)/(1+EXP('2. Iteration'!$F270-'2. Iteration'!Z$203))</f>
        <v>0.62792333851854554</v>
      </c>
      <c r="AA69" s="3">
        <f>EXP('2. Iteration'!$F270-'2. Iteration'!AA$203)/(1+EXP('2. Iteration'!$F270-'2. Iteration'!AA$203))</f>
        <v>0.62792333851854554</v>
      </c>
      <c r="AB69" s="3">
        <f>EXP('2. Iteration'!$F270-'2. Iteration'!AB$203)/(1+EXP('2. Iteration'!$F270-'2. Iteration'!AB$203))</f>
        <v>0.62096252523235307</v>
      </c>
      <c r="AC69" s="3">
        <f>EXP('2. Iteration'!$F270-'2. Iteration'!AC$203)/(1+EXP('2. Iteration'!$F270-'2. Iteration'!AC$203))</f>
        <v>0.59982828908135277</v>
      </c>
      <c r="AD69" s="3">
        <f>EXP('2. Iteration'!$F270-'2. Iteration'!AD$203)/(1+EXP('2. Iteration'!$F270-'2. Iteration'!AD$203))</f>
        <v>0.59270256391648923</v>
      </c>
      <c r="AE69" s="3">
        <f>EXP('2. Iteration'!$F270-'2. Iteration'!AE$203)/(1+EXP('2. Iteration'!$F270-'2. Iteration'!AE$203))</f>
        <v>0.5855378853794776</v>
      </c>
      <c r="AF69" s="3">
        <f>EXP('2. Iteration'!$F270-'2. Iteration'!AF$203)/(1+EXP('2. Iteration'!$F270-'2. Iteration'!AF$203))</f>
        <v>0.5855378853794776</v>
      </c>
      <c r="AG69" s="3">
        <f>EXP('2. Iteration'!$F270-'2. Iteration'!AG$203)/(1+EXP('2. Iteration'!$F270-'2. Iteration'!AG$203))</f>
        <v>0.57833521173909541</v>
      </c>
      <c r="AH69" s="3">
        <f>EXP('2. Iteration'!$F270-'2. Iteration'!AH$203)/(1+EXP('2. Iteration'!$F270-'2. Iteration'!AH$203))</f>
        <v>0.57833521173909541</v>
      </c>
      <c r="AI69" s="3">
        <f>EXP('2. Iteration'!$F270-'2. Iteration'!AI$203)/(1+EXP('2. Iteration'!$F270-'2. Iteration'!AI$203))</f>
        <v>0.57833521173909541</v>
      </c>
      <c r="AJ69" s="3">
        <f>EXP('2. Iteration'!$F270-'2. Iteration'!AJ$203)/(1+EXP('2. Iteration'!$F270-'2. Iteration'!AJ$203))</f>
        <v>0.5638198337242234</v>
      </c>
      <c r="AK69" s="3">
        <f>EXP('2. Iteration'!$F270-'2. Iteration'!AK$203)/(1+EXP('2. Iteration'!$F270-'2. Iteration'!AK$203))</f>
        <v>0.48172303302724867</v>
      </c>
      <c r="AL69" s="3">
        <f>EXP('2. Iteration'!$F270-'2. Iteration'!AL$203)/(1+EXP('2. Iteration'!$F270-'2. Iteration'!AL$203))</f>
        <v>0.47410258852625975</v>
      </c>
      <c r="AM69" s="3">
        <f>EXP('2. Iteration'!$F270-'2. Iteration'!AM$203)/(1+EXP('2. Iteration'!$F270-'2. Iteration'!AM$203))</f>
        <v>0.43571639284597496</v>
      </c>
      <c r="AN69" s="3">
        <f>EXP('2. Iteration'!$F270-'2. Iteration'!AN$203)/(1+EXP('2. Iteration'!$F270-'2. Iteration'!AN$203))</f>
        <v>0.39698529033577823</v>
      </c>
      <c r="AO69" s="3">
        <f>EXP('2. Iteration'!$F270-'2. Iteration'!AO$203)/(1+EXP('2. Iteration'!$F270-'2. Iteration'!AO$203))</f>
        <v>0.38921375502863331</v>
      </c>
      <c r="AP69" s="3">
        <f>EXP('2. Iteration'!$F270-'2. Iteration'!AP$203)/(1+EXP('2. Iteration'!$F270-'2. Iteration'!AP$203))</f>
        <v>0.36587600614199445</v>
      </c>
      <c r="AQ69" s="3">
        <f>EXP('2. Iteration'!$F270-'2. Iteration'!AQ$203)/(1+EXP('2. Iteration'!$F270-'2. Iteration'!AQ$203))</f>
        <v>0.35031395877644794</v>
      </c>
      <c r="AR69" s="3">
        <f>EXP('2. Iteration'!$F270-'2. Iteration'!AR$203)/(1+EXP('2. Iteration'!$F270-'2. Iteration'!AR$203))</f>
        <v>0.34253667318406755</v>
      </c>
      <c r="AS69" s="3">
        <f>EXP('2. Iteration'!$F270-'2. Iteration'!AS$203)/(1+EXP('2. Iteration'!$F270-'2. Iteration'!AS$203))</f>
        <v>0.31923935870373349</v>
      </c>
      <c r="AT69" s="3">
        <f>EXP('2. Iteration'!$F270-'2. Iteration'!AT$203)/(1+EXP('2. Iteration'!$F270-'2. Iteration'!AT$203))</f>
        <v>0.25005017585602063</v>
      </c>
      <c r="AU69" s="3">
        <f>EXP('2. Iteration'!$F270-'2. Iteration'!AU$203)/(1+EXP('2. Iteration'!$F270-'2. Iteration'!AU$203))</f>
        <v>5.9579370696339153E-2</v>
      </c>
      <c r="AX69">
        <f t="shared" si="5"/>
        <v>-7.6720539980222044</v>
      </c>
      <c r="AY69" s="2">
        <f t="shared" si="17"/>
        <v>2.2649404675803921E-2</v>
      </c>
      <c r="AZ69" s="2">
        <f t="shared" si="17"/>
        <v>3.4290096989697982E-2</v>
      </c>
      <c r="BA69" s="2">
        <f t="shared" si="17"/>
        <v>6.5933413301752522E-2</v>
      </c>
      <c r="BB69" s="2">
        <f t="shared" si="17"/>
        <v>8.9566201636720258E-2</v>
      </c>
      <c r="BC69" s="2">
        <f t="shared" si="17"/>
        <v>0.10337540433404308</v>
      </c>
      <c r="BD69" s="2">
        <f t="shared" si="17"/>
        <v>0.11727248642244469</v>
      </c>
      <c r="BE69" s="2">
        <f t="shared" si="17"/>
        <v>0.14826507279731876</v>
      </c>
      <c r="BF69" s="2">
        <f t="shared" si="17"/>
        <v>0.15164074322248489</v>
      </c>
      <c r="BG69" s="2">
        <f t="shared" si="17"/>
        <v>0.16163441868176745</v>
      </c>
      <c r="BH69" s="2">
        <f t="shared" si="17"/>
        <v>0.17138464396115333</v>
      </c>
      <c r="BI69" s="2">
        <f t="shared" si="17"/>
        <v>0.17457080895061727</v>
      </c>
      <c r="BJ69" s="2">
        <f t="shared" si="17"/>
        <v>0.18390763493061563</v>
      </c>
      <c r="BK69" s="2">
        <f t="shared" si="17"/>
        <v>0.18390763493061563</v>
      </c>
      <c r="BL69" s="2">
        <f t="shared" si="17"/>
        <v>0.18693881137571702</v>
      </c>
      <c r="BM69" s="2">
        <f t="shared" si="16"/>
        <v>0.20679704891606893</v>
      </c>
      <c r="BN69" s="2">
        <f t="shared" si="16"/>
        <v>0.216882304577487</v>
      </c>
      <c r="BO69" s="2">
        <f t="shared" si="15"/>
        <v>0.216882304577487</v>
      </c>
      <c r="BP69" s="2">
        <f t="shared" si="15"/>
        <v>0.22152359580443362</v>
      </c>
      <c r="BQ69" s="2">
        <f t="shared" si="15"/>
        <v>0.2336356194622696</v>
      </c>
      <c r="BR69" s="2">
        <f t="shared" si="13"/>
        <v>0.2336356194622696</v>
      </c>
      <c r="BS69" s="2">
        <f t="shared" si="13"/>
        <v>0.23536806748941236</v>
      </c>
      <c r="BT69" s="2">
        <f t="shared" si="13"/>
        <v>0.24003431269908987</v>
      </c>
      <c r="BU69" s="2">
        <f t="shared" si="13"/>
        <v>0.24140623464330924</v>
      </c>
      <c r="BV69" s="2">
        <f t="shared" si="13"/>
        <v>0.24268327016480734</v>
      </c>
      <c r="BW69" s="2">
        <f t="shared" si="13"/>
        <v>0.24268327016480734</v>
      </c>
      <c r="BX69" s="2">
        <f t="shared" si="13"/>
        <v>0.24386359460179108</v>
      </c>
      <c r="BY69" s="2">
        <f t="shared" si="13"/>
        <v>0.24386359460179108</v>
      </c>
      <c r="BZ69" s="2">
        <f t="shared" si="13"/>
        <v>0.24386359460179108</v>
      </c>
      <c r="CA69" s="2">
        <f t="shared" si="13"/>
        <v>0.24592702882341247</v>
      </c>
      <c r="CB69" s="2">
        <f t="shared" si="13"/>
        <v>0.24966595247827697</v>
      </c>
      <c r="CC69" s="2">
        <f t="shared" si="13"/>
        <v>0.24932932407895977</v>
      </c>
      <c r="CD69" s="2">
        <f t="shared" si="13"/>
        <v>0.24586761785126698</v>
      </c>
      <c r="CE69" s="2">
        <f t="shared" si="14"/>
        <v>0.2393879695927961</v>
      </c>
      <c r="CF69" s="2">
        <f t="shared" si="14"/>
        <v>0.23772640792514432</v>
      </c>
      <c r="CG69" s="2">
        <f t="shared" si="14"/>
        <v>0.23201075427157769</v>
      </c>
      <c r="CH69" s="2">
        <f t="shared" si="14"/>
        <v>0.22759408906282108</v>
      </c>
      <c r="CI69" s="2">
        <f t="shared" si="14"/>
        <v>0.22520530070805886</v>
      </c>
      <c r="CJ69" s="2">
        <f t="shared" si="14"/>
        <v>0.2173255905581625</v>
      </c>
      <c r="CK69" s="2">
        <f t="shared" si="9"/>
        <v>0.18752508541039378</v>
      </c>
      <c r="CL69" s="2">
        <f t="shared" si="9"/>
        <v>5.6029669283767361E-2</v>
      </c>
    </row>
    <row r="70" spans="1:90">
      <c r="A70" t="str">
        <f>Tabelle1!A70</f>
        <v>Krall Michael</v>
      </c>
      <c r="H70" s="3">
        <f>EXP('2. Iteration'!$F271-'2. Iteration'!H$203)/(1+EXP('2. Iteration'!$F271-'2. Iteration'!H$203))</f>
        <v>0.97374003563184663</v>
      </c>
      <c r="I70" s="3">
        <f>EXP('2. Iteration'!$F271-'2. Iteration'!I$203)/(1+EXP('2. Iteration'!$F271-'2. Iteration'!I$203))</f>
        <v>0.95980134245645365</v>
      </c>
      <c r="J70" s="3">
        <f>EXP('2. Iteration'!$F271-'2. Iteration'!J$203)/(1+EXP('2. Iteration'!$F271-'2. Iteration'!J$203))</f>
        <v>0.92014203159815833</v>
      </c>
      <c r="K70" s="3">
        <f>EXP('2. Iteration'!$F271-'2. Iteration'!K$203)/(1+EXP('2. Iteration'!$F271-'2. Iteration'!K$203))</f>
        <v>0.88851459174875791</v>
      </c>
      <c r="L70" s="3">
        <f>EXP('2. Iteration'!$F271-'2. Iteration'!L$203)/(1+EXP('2. Iteration'!$F271-'2. Iteration'!L$203))</f>
        <v>0.86906704936705925</v>
      </c>
      <c r="M70" s="3">
        <f>EXP('2. Iteration'!$F271-'2. Iteration'!M$203)/(1+EXP('2. Iteration'!$F271-'2. Iteration'!M$203))</f>
        <v>0.84864631135928281</v>
      </c>
      <c r="N70" s="3">
        <f>EXP('2. Iteration'!$F271-'2. Iteration'!N$203)/(1+EXP('2. Iteration'!$F271-'2. Iteration'!N$203))</f>
        <v>0.79926528560218224</v>
      </c>
      <c r="O70" s="3">
        <f>EXP('2. Iteration'!$F271-'2. Iteration'!O$203)/(1+EXP('2. Iteration'!$F271-'2. Iteration'!O$203))</f>
        <v>0.79349482987040021</v>
      </c>
      <c r="P70" s="3">
        <f>EXP('2. Iteration'!$F271-'2. Iteration'!P$203)/(1+EXP('2. Iteration'!$F271-'2. Iteration'!P$203))</f>
        <v>0.77585550449280816</v>
      </c>
      <c r="Q70" s="3">
        <f>EXP('2. Iteration'!$F271-'2. Iteration'!Q$203)/(1+EXP('2. Iteration'!$F271-'2. Iteration'!Q$203))</f>
        <v>0.75773556306333623</v>
      </c>
      <c r="R70" s="3">
        <f>EXP('2. Iteration'!$F271-'2. Iteration'!R$203)/(1+EXP('2. Iteration'!$F271-'2. Iteration'!R$203))</f>
        <v>0.75159144691945101</v>
      </c>
      <c r="S70" s="3">
        <f>EXP('2. Iteration'!$F271-'2. Iteration'!S$203)/(1+EXP('2. Iteration'!$F271-'2. Iteration'!S$203))</f>
        <v>0.73285528867415239</v>
      </c>
      <c r="T70" s="3">
        <f>EXP('2. Iteration'!$F271-'2. Iteration'!T$203)/(1+EXP('2. Iteration'!$F271-'2. Iteration'!T$203))</f>
        <v>0.73285528867415228</v>
      </c>
      <c r="U70" s="3">
        <f>EXP('2. Iteration'!$F271-'2. Iteration'!U$203)/(1+EXP('2. Iteration'!$F271-'2. Iteration'!U$203))</f>
        <v>0.72651079654771744</v>
      </c>
      <c r="V70" s="3">
        <f>EXP('2. Iteration'!$F271-'2. Iteration'!V$203)/(1+EXP('2. Iteration'!$F271-'2. Iteration'!V$203))</f>
        <v>0.68078411572079189</v>
      </c>
      <c r="W70" s="3">
        <f>EXP('2. Iteration'!$F271-'2. Iteration'!W$203)/(1+EXP('2. Iteration'!$F271-'2. Iteration'!W$203))</f>
        <v>0.65368928241730184</v>
      </c>
      <c r="X70" s="3">
        <f>EXP('2. Iteration'!$F271-'2. Iteration'!X$203)/(1+EXP('2. Iteration'!$F271-'2. Iteration'!X$203))</f>
        <v>0.65368928241730195</v>
      </c>
      <c r="Y70" s="3">
        <f>EXP('2. Iteration'!$F271-'2. Iteration'!Y$203)/(1+EXP('2. Iteration'!$F271-'2. Iteration'!Y$203))</f>
        <v>0.63990045753818736</v>
      </c>
      <c r="Z70" s="3">
        <f>EXP('2. Iteration'!$F271-'2. Iteration'!Z$203)/(1+EXP('2. Iteration'!$F271-'2. Iteration'!Z$203))</f>
        <v>0.59765782905083731</v>
      </c>
      <c r="AA70" s="3">
        <f>EXP('2. Iteration'!$F271-'2. Iteration'!AA$203)/(1+EXP('2. Iteration'!$F271-'2. Iteration'!AA$203))</f>
        <v>0.59765782905083742</v>
      </c>
      <c r="AB70" s="3">
        <f>EXP('2. Iteration'!$F271-'2. Iteration'!AB$203)/(1+EXP('2. Iteration'!$F271-'2. Iteration'!AB$203))</f>
        <v>0.59050006027992219</v>
      </c>
      <c r="AC70" s="3">
        <f>EXP('2. Iteration'!$F271-'2. Iteration'!AC$203)/(1+EXP('2. Iteration'!$F271-'2. Iteration'!AC$203))</f>
        <v>0.56884664020493558</v>
      </c>
      <c r="AD70" s="3">
        <f>EXP('2. Iteration'!$F271-'2. Iteration'!AD$203)/(1+EXP('2. Iteration'!$F271-'2. Iteration'!AD$203))</f>
        <v>0.56157246994913201</v>
      </c>
      <c r="AE70" s="3">
        <f>EXP('2. Iteration'!$F271-'2. Iteration'!AE$203)/(1+EXP('2. Iteration'!$F271-'2. Iteration'!AE$203))</f>
        <v>0.55427200045781055</v>
      </c>
      <c r="AF70" s="3">
        <f>EXP('2. Iteration'!$F271-'2. Iteration'!AF$203)/(1+EXP('2. Iteration'!$F271-'2. Iteration'!AF$203))</f>
        <v>0.55427200045781055</v>
      </c>
      <c r="AG70" s="3">
        <f>EXP('2. Iteration'!$F271-'2. Iteration'!AG$203)/(1+EXP('2. Iteration'!$F271-'2. Iteration'!AG$203))</f>
        <v>0.54694638802248507</v>
      </c>
      <c r="AH70" s="3">
        <f>EXP('2. Iteration'!$F271-'2. Iteration'!AH$203)/(1+EXP('2. Iteration'!$F271-'2. Iteration'!AH$203))</f>
        <v>0.54694638802248507</v>
      </c>
      <c r="AI70" s="3">
        <f>EXP('2. Iteration'!$F271-'2. Iteration'!AI$203)/(1+EXP('2. Iteration'!$F271-'2. Iteration'!AI$203))</f>
        <v>0.54694638802248507</v>
      </c>
      <c r="AJ70" s="3">
        <f>EXP('2. Iteration'!$F271-'2. Iteration'!AJ$203)/(1+EXP('2. Iteration'!$F271-'2. Iteration'!AJ$203))</f>
        <v>0.532224446733499</v>
      </c>
      <c r="AK70" s="3">
        <f>EXP('2. Iteration'!$F271-'2. Iteration'!AK$203)/(1+EXP('2. Iteration'!$F271-'2. Iteration'!AK$203))</f>
        <v>0.4499820724041978</v>
      </c>
      <c r="AL70" s="3">
        <f>EXP('2. Iteration'!$F271-'2. Iteration'!AL$203)/(1+EXP('2. Iteration'!$F271-'2. Iteration'!AL$203))</f>
        <v>0.44243510467017289</v>
      </c>
      <c r="AM70" s="3">
        <f>EXP('2. Iteration'!$F271-'2. Iteration'!AM$203)/(1+EXP('2. Iteration'!$F271-'2. Iteration'!AM$203))</f>
        <v>0.40464009374747961</v>
      </c>
      <c r="AN70" s="3">
        <f>EXP('2. Iteration'!$F271-'2. Iteration'!AN$203)/(1+EXP('2. Iteration'!$F271-'2. Iteration'!AN$203))</f>
        <v>0.36687538264826747</v>
      </c>
      <c r="AO70" s="3">
        <f>EXP('2. Iteration'!$F271-'2. Iteration'!AO$203)/(1+EXP('2. Iteration'!$F271-'2. Iteration'!AO$203))</f>
        <v>0.35934203582283641</v>
      </c>
      <c r="AP70" s="3">
        <f>EXP('2. Iteration'!$F271-'2. Iteration'!AP$203)/(1+EXP('2. Iteration'!$F271-'2. Iteration'!AP$203))</f>
        <v>0.33680773581819168</v>
      </c>
      <c r="AQ70" s="3">
        <f>EXP('2. Iteration'!$F271-'2. Iteration'!AQ$203)/(1+EXP('2. Iteration'!$F271-'2. Iteration'!AQ$203))</f>
        <v>0.32185453425874655</v>
      </c>
      <c r="AR70" s="3">
        <f>EXP('2. Iteration'!$F271-'2. Iteration'!AR$203)/(1+EXP('2. Iteration'!$F271-'2. Iteration'!AR$203))</f>
        <v>0.31440331380090308</v>
      </c>
      <c r="AS70" s="3">
        <f>EXP('2. Iteration'!$F271-'2. Iteration'!AS$203)/(1+EXP('2. Iteration'!$F271-'2. Iteration'!AS$203))</f>
        <v>0.29216914213010525</v>
      </c>
      <c r="AT70" s="3">
        <f>EXP('2. Iteration'!$F271-'2. Iteration'!AT$203)/(1+EXP('2. Iteration'!$F271-'2. Iteration'!AT$203))</f>
        <v>0.22689151664333118</v>
      </c>
      <c r="AU70" s="3">
        <f>EXP('2. Iteration'!$F271-'2. Iteration'!AU$203)/(1+EXP('2. Iteration'!$F271-'2. Iteration'!AU$203))</f>
        <v>5.2818934344246983E-2</v>
      </c>
      <c r="AX70">
        <f t="shared" ref="AX70:AX133" si="18">-SUM(AY70:CL70)</f>
        <v>-7.825839338974875</v>
      </c>
      <c r="AY70" s="2">
        <f t="shared" si="17"/>
        <v>2.5570378639536682E-2</v>
      </c>
      <c r="AZ70" s="2">
        <f t="shared" si="17"/>
        <v>3.8582725475243031E-2</v>
      </c>
      <c r="BA70" s="2">
        <f t="shared" si="17"/>
        <v>7.3480673284572126E-2</v>
      </c>
      <c r="BB70" s="2">
        <f t="shared" si="17"/>
        <v>9.9056411998295971E-2</v>
      </c>
      <c r="BC70" s="2">
        <f t="shared" si="17"/>
        <v>0.11378951307149265</v>
      </c>
      <c r="BD70" s="2">
        <f t="shared" si="17"/>
        <v>0.12844574957556604</v>
      </c>
      <c r="BE70" s="2">
        <f t="shared" si="17"/>
        <v>0.1604402888334443</v>
      </c>
      <c r="BF70" s="2">
        <f t="shared" si="17"/>
        <v>0.16386078483934483</v>
      </c>
      <c r="BG70" s="2">
        <f t="shared" si="17"/>
        <v>0.1739037406410183</v>
      </c>
      <c r="BH70" s="2">
        <f t="shared" si="17"/>
        <v>0.18357237953242503</v>
      </c>
      <c r="BI70" s="2">
        <f t="shared" si="17"/>
        <v>0.18670174383697707</v>
      </c>
      <c r="BJ70" s="2">
        <f t="shared" si="17"/>
        <v>0.19577841453647715</v>
      </c>
      <c r="BK70" s="2">
        <f t="shared" si="17"/>
        <v>0.19577841453647721</v>
      </c>
      <c r="BL70" s="2">
        <f t="shared" si="17"/>
        <v>0.19869285904731857</v>
      </c>
      <c r="BM70" s="2">
        <f t="shared" si="16"/>
        <v>0.21731710350305133</v>
      </c>
      <c r="BN70" s="2">
        <f t="shared" si="16"/>
        <v>0.22637960447005484</v>
      </c>
      <c r="BO70" s="2">
        <f t="shared" si="15"/>
        <v>0.22637960447005481</v>
      </c>
      <c r="BP70" s="2">
        <f t="shared" si="15"/>
        <v>0.23042786198060583</v>
      </c>
      <c r="BQ70" s="2">
        <f t="shared" si="15"/>
        <v>0.24046294842507743</v>
      </c>
      <c r="BR70" s="2">
        <f t="shared" si="13"/>
        <v>0.24046294842507743</v>
      </c>
      <c r="BS70" s="2">
        <f t="shared" si="13"/>
        <v>0.24180973908933046</v>
      </c>
      <c r="BT70" s="2">
        <f t="shared" si="13"/>
        <v>0.24526014013249214</v>
      </c>
      <c r="BU70" s="2">
        <f t="shared" si="13"/>
        <v>0.24620883094436324</v>
      </c>
      <c r="BV70" s="2">
        <f t="shared" si="13"/>
        <v>0.24705454996630741</v>
      </c>
      <c r="BW70" s="2">
        <f t="shared" si="13"/>
        <v>0.24705454996630741</v>
      </c>
      <c r="BX70" s="2">
        <f t="shared" si="13"/>
        <v>0.24779603665164227</v>
      </c>
      <c r="BY70" s="2">
        <f t="shared" si="13"/>
        <v>0.24779603665164227</v>
      </c>
      <c r="BZ70" s="2">
        <f t="shared" si="13"/>
        <v>0.24779603665164227</v>
      </c>
      <c r="CA70" s="2">
        <f t="shared" si="13"/>
        <v>0.2489615850327199</v>
      </c>
      <c r="CB70" s="2">
        <f t="shared" si="13"/>
        <v>0.24749820691902105</v>
      </c>
      <c r="CC70" s="2">
        <f t="shared" si="13"/>
        <v>0.24668628282566604</v>
      </c>
      <c r="CD70" s="2">
        <f t="shared" si="13"/>
        <v>0.2409064882795105</v>
      </c>
      <c r="CE70" s="2">
        <f t="shared" si="14"/>
        <v>0.23227783625495479</v>
      </c>
      <c r="CF70" s="2">
        <f t="shared" si="14"/>
        <v>0.23021533711353576</v>
      </c>
      <c r="CG70" s="2">
        <f t="shared" si="14"/>
        <v>0.22336828491121488</v>
      </c>
      <c r="CH70" s="2">
        <f t="shared" si="14"/>
        <v>0.21826419303583189</v>
      </c>
      <c r="CI70" s="2">
        <f t="shared" si="14"/>
        <v>0.21555387007191396</v>
      </c>
      <c r="CJ70" s="2">
        <f t="shared" si="14"/>
        <v>0.20680633451706359</v>
      </c>
      <c r="CK70" s="2">
        <f t="shared" si="9"/>
        <v>0.17541175631862016</v>
      </c>
      <c r="CL70" s="2">
        <f t="shared" si="9"/>
        <v>5.0029094518985108E-2</v>
      </c>
    </row>
    <row r="71" spans="1:90">
      <c r="A71" t="str">
        <f>Tabelle1!A71</f>
        <v>Schrattenthaler Tina</v>
      </c>
      <c r="H71" s="3">
        <f>EXP('2. Iteration'!$F272-'2. Iteration'!H$203)/(1+EXP('2. Iteration'!$F272-'2. Iteration'!H$203))</f>
        <v>0.97374003563184663</v>
      </c>
      <c r="I71" s="3">
        <f>EXP('2. Iteration'!$F272-'2. Iteration'!I$203)/(1+EXP('2. Iteration'!$F272-'2. Iteration'!I$203))</f>
        <v>0.95980134245645365</v>
      </c>
      <c r="J71" s="3">
        <f>EXP('2. Iteration'!$F272-'2. Iteration'!J$203)/(1+EXP('2. Iteration'!$F272-'2. Iteration'!J$203))</f>
        <v>0.92014203159815833</v>
      </c>
      <c r="K71" s="3">
        <f>EXP('2. Iteration'!$F272-'2. Iteration'!K$203)/(1+EXP('2. Iteration'!$F272-'2. Iteration'!K$203))</f>
        <v>0.88851459174875791</v>
      </c>
      <c r="L71" s="3">
        <f>EXP('2. Iteration'!$F272-'2. Iteration'!L$203)/(1+EXP('2. Iteration'!$F272-'2. Iteration'!L$203))</f>
        <v>0.86906704936705925</v>
      </c>
      <c r="M71" s="3">
        <f>EXP('2. Iteration'!$F272-'2. Iteration'!M$203)/(1+EXP('2. Iteration'!$F272-'2. Iteration'!M$203))</f>
        <v>0.84864631135928281</v>
      </c>
      <c r="N71" s="3">
        <f>EXP('2. Iteration'!$F272-'2. Iteration'!N$203)/(1+EXP('2. Iteration'!$F272-'2. Iteration'!N$203))</f>
        <v>0.79926528560218224</v>
      </c>
      <c r="O71" s="3">
        <f>EXP('2. Iteration'!$F272-'2. Iteration'!O$203)/(1+EXP('2. Iteration'!$F272-'2. Iteration'!O$203))</f>
        <v>0.7934948298704001</v>
      </c>
      <c r="P71" s="3">
        <f>EXP('2. Iteration'!$F272-'2. Iteration'!P$203)/(1+EXP('2. Iteration'!$F272-'2. Iteration'!P$203))</f>
        <v>0.77585550449280838</v>
      </c>
      <c r="Q71" s="3">
        <f>EXP('2. Iteration'!$F272-'2. Iteration'!Q$203)/(1+EXP('2. Iteration'!$F272-'2. Iteration'!Q$203))</f>
        <v>0.75773556306333623</v>
      </c>
      <c r="R71" s="3">
        <f>EXP('2. Iteration'!$F272-'2. Iteration'!R$203)/(1+EXP('2. Iteration'!$F272-'2. Iteration'!R$203))</f>
        <v>0.75159144691945112</v>
      </c>
      <c r="S71" s="3">
        <f>EXP('2. Iteration'!$F272-'2. Iteration'!S$203)/(1+EXP('2. Iteration'!$F272-'2. Iteration'!S$203))</f>
        <v>0.73285528867415239</v>
      </c>
      <c r="T71" s="3">
        <f>EXP('2. Iteration'!$F272-'2. Iteration'!T$203)/(1+EXP('2. Iteration'!$F272-'2. Iteration'!T$203))</f>
        <v>0.73285528867415228</v>
      </c>
      <c r="U71" s="3">
        <f>EXP('2. Iteration'!$F272-'2. Iteration'!U$203)/(1+EXP('2. Iteration'!$F272-'2. Iteration'!U$203))</f>
        <v>0.72651079654771744</v>
      </c>
      <c r="V71" s="3">
        <f>EXP('2. Iteration'!$F272-'2. Iteration'!V$203)/(1+EXP('2. Iteration'!$F272-'2. Iteration'!V$203))</f>
        <v>0.68078411572079189</v>
      </c>
      <c r="W71" s="3">
        <f>EXP('2. Iteration'!$F272-'2. Iteration'!W$203)/(1+EXP('2. Iteration'!$F272-'2. Iteration'!W$203))</f>
        <v>0.65368928241730195</v>
      </c>
      <c r="X71" s="3">
        <f>EXP('2. Iteration'!$F272-'2. Iteration'!X$203)/(1+EXP('2. Iteration'!$F272-'2. Iteration'!X$203))</f>
        <v>0.65368928241730195</v>
      </c>
      <c r="Y71" s="3">
        <f>EXP('2. Iteration'!$F272-'2. Iteration'!Y$203)/(1+EXP('2. Iteration'!$F272-'2. Iteration'!Y$203))</f>
        <v>0.63990045753818747</v>
      </c>
      <c r="Z71" s="3">
        <f>EXP('2. Iteration'!$F272-'2. Iteration'!Z$203)/(1+EXP('2. Iteration'!$F272-'2. Iteration'!Z$203))</f>
        <v>0.59765782905083731</v>
      </c>
      <c r="AA71" s="3">
        <f>EXP('2. Iteration'!$F272-'2. Iteration'!AA$203)/(1+EXP('2. Iteration'!$F272-'2. Iteration'!AA$203))</f>
        <v>0.59765782905083742</v>
      </c>
      <c r="AB71" s="3">
        <f>EXP('2. Iteration'!$F272-'2. Iteration'!AB$203)/(1+EXP('2. Iteration'!$F272-'2. Iteration'!AB$203))</f>
        <v>0.59050006027992208</v>
      </c>
      <c r="AC71" s="3">
        <f>EXP('2. Iteration'!$F272-'2. Iteration'!AC$203)/(1+EXP('2. Iteration'!$F272-'2. Iteration'!AC$203))</f>
        <v>0.56884664020493569</v>
      </c>
      <c r="AD71" s="3">
        <f>EXP('2. Iteration'!$F272-'2. Iteration'!AD$203)/(1+EXP('2. Iteration'!$F272-'2. Iteration'!AD$203))</f>
        <v>0.56157246994913201</v>
      </c>
      <c r="AE71" s="3">
        <f>EXP('2. Iteration'!$F272-'2. Iteration'!AE$203)/(1+EXP('2. Iteration'!$F272-'2. Iteration'!AE$203))</f>
        <v>0.55427200045781067</v>
      </c>
      <c r="AF71" s="3">
        <f>EXP('2. Iteration'!$F272-'2. Iteration'!AF$203)/(1+EXP('2. Iteration'!$F272-'2. Iteration'!AF$203))</f>
        <v>0.55427200045781055</v>
      </c>
      <c r="AG71" s="3">
        <f>EXP('2. Iteration'!$F272-'2. Iteration'!AG$203)/(1+EXP('2. Iteration'!$F272-'2. Iteration'!AG$203))</f>
        <v>0.54694638802248507</v>
      </c>
      <c r="AH71" s="3">
        <f>EXP('2. Iteration'!$F272-'2. Iteration'!AH$203)/(1+EXP('2. Iteration'!$F272-'2. Iteration'!AH$203))</f>
        <v>0.54694638802248507</v>
      </c>
      <c r="AI71" s="3">
        <f>EXP('2. Iteration'!$F272-'2. Iteration'!AI$203)/(1+EXP('2. Iteration'!$F272-'2. Iteration'!AI$203))</f>
        <v>0.54694638802248507</v>
      </c>
      <c r="AJ71" s="3">
        <f>EXP('2. Iteration'!$F272-'2. Iteration'!AJ$203)/(1+EXP('2. Iteration'!$F272-'2. Iteration'!AJ$203))</f>
        <v>0.53222444673349911</v>
      </c>
      <c r="AK71" s="3">
        <f>EXP('2. Iteration'!$F272-'2. Iteration'!AK$203)/(1+EXP('2. Iteration'!$F272-'2. Iteration'!AK$203))</f>
        <v>0.4499820724041978</v>
      </c>
      <c r="AL71" s="3">
        <f>EXP('2. Iteration'!$F272-'2. Iteration'!AL$203)/(1+EXP('2. Iteration'!$F272-'2. Iteration'!AL$203))</f>
        <v>0.44243510467017294</v>
      </c>
      <c r="AM71" s="3">
        <f>EXP('2. Iteration'!$F272-'2. Iteration'!AM$203)/(1+EXP('2. Iteration'!$F272-'2. Iteration'!AM$203))</f>
        <v>0.40464009374747967</v>
      </c>
      <c r="AN71" s="3">
        <f>EXP('2. Iteration'!$F272-'2. Iteration'!AN$203)/(1+EXP('2. Iteration'!$F272-'2. Iteration'!AN$203))</f>
        <v>0.36687538264826747</v>
      </c>
      <c r="AO71" s="3">
        <f>EXP('2. Iteration'!$F272-'2. Iteration'!AO$203)/(1+EXP('2. Iteration'!$F272-'2. Iteration'!AO$203))</f>
        <v>0.35934203582283641</v>
      </c>
      <c r="AP71" s="3">
        <f>EXP('2. Iteration'!$F272-'2. Iteration'!AP$203)/(1+EXP('2. Iteration'!$F272-'2. Iteration'!AP$203))</f>
        <v>0.33680773581819168</v>
      </c>
      <c r="AQ71" s="3">
        <f>EXP('2. Iteration'!$F272-'2. Iteration'!AQ$203)/(1+EXP('2. Iteration'!$F272-'2. Iteration'!AQ$203))</f>
        <v>0.32185453425874661</v>
      </c>
      <c r="AR71" s="3">
        <f>EXP('2. Iteration'!$F272-'2. Iteration'!AR$203)/(1+EXP('2. Iteration'!$F272-'2. Iteration'!AR$203))</f>
        <v>0.31440331380090303</v>
      </c>
      <c r="AS71" s="3">
        <f>EXP('2. Iteration'!$F272-'2. Iteration'!AS$203)/(1+EXP('2. Iteration'!$F272-'2. Iteration'!AS$203))</f>
        <v>0.29216914213010525</v>
      </c>
      <c r="AT71" s="3">
        <f>EXP('2. Iteration'!$F272-'2. Iteration'!AT$203)/(1+EXP('2. Iteration'!$F272-'2. Iteration'!AT$203))</f>
        <v>0.22689151664333118</v>
      </c>
      <c r="AU71" s="3">
        <f>EXP('2. Iteration'!$F272-'2. Iteration'!AU$203)/(1+EXP('2. Iteration'!$F272-'2. Iteration'!AU$203))</f>
        <v>5.2818934344247011E-2</v>
      </c>
      <c r="AX71">
        <f t="shared" si="18"/>
        <v>-7.825839338974875</v>
      </c>
      <c r="AY71" s="2">
        <f t="shared" si="17"/>
        <v>2.5570378639536682E-2</v>
      </c>
      <c r="AZ71" s="2">
        <f t="shared" si="17"/>
        <v>3.8582725475243031E-2</v>
      </c>
      <c r="BA71" s="2">
        <f t="shared" si="17"/>
        <v>7.3480673284572126E-2</v>
      </c>
      <c r="BB71" s="2">
        <f t="shared" si="17"/>
        <v>9.9056411998295971E-2</v>
      </c>
      <c r="BC71" s="2">
        <f t="shared" si="17"/>
        <v>0.11378951307149265</v>
      </c>
      <c r="BD71" s="2">
        <f t="shared" si="17"/>
        <v>0.12844574957556604</v>
      </c>
      <c r="BE71" s="2">
        <f t="shared" si="17"/>
        <v>0.1604402888334443</v>
      </c>
      <c r="BF71" s="2">
        <f t="shared" si="17"/>
        <v>0.16386078483934491</v>
      </c>
      <c r="BG71" s="2">
        <f t="shared" si="17"/>
        <v>0.17390374064101818</v>
      </c>
      <c r="BH71" s="2">
        <f t="shared" si="17"/>
        <v>0.18357237953242503</v>
      </c>
      <c r="BI71" s="2">
        <f t="shared" si="17"/>
        <v>0.18670174383697702</v>
      </c>
      <c r="BJ71" s="2">
        <f t="shared" si="17"/>
        <v>0.19577841453647715</v>
      </c>
      <c r="BK71" s="2">
        <f t="shared" si="17"/>
        <v>0.19577841453647721</v>
      </c>
      <c r="BL71" s="2">
        <f t="shared" si="17"/>
        <v>0.19869285904731857</v>
      </c>
      <c r="BM71" s="2">
        <f t="shared" si="16"/>
        <v>0.21731710350305133</v>
      </c>
      <c r="BN71" s="2">
        <f t="shared" si="16"/>
        <v>0.22637960447005481</v>
      </c>
      <c r="BO71" s="2">
        <f t="shared" si="15"/>
        <v>0.22637960447005481</v>
      </c>
      <c r="BP71" s="2">
        <f t="shared" si="15"/>
        <v>0.2304278619806058</v>
      </c>
      <c r="BQ71" s="2">
        <f t="shared" si="15"/>
        <v>0.24046294842507743</v>
      </c>
      <c r="BR71" s="2">
        <f t="shared" si="13"/>
        <v>0.24046294842507743</v>
      </c>
      <c r="BS71" s="2">
        <f t="shared" si="13"/>
        <v>0.24180973908933048</v>
      </c>
      <c r="BT71" s="2">
        <f t="shared" si="13"/>
        <v>0.24526014013249214</v>
      </c>
      <c r="BU71" s="2">
        <f t="shared" si="13"/>
        <v>0.24620883094436324</v>
      </c>
      <c r="BV71" s="2">
        <f t="shared" si="13"/>
        <v>0.24705454996630741</v>
      </c>
      <c r="BW71" s="2">
        <f t="shared" si="13"/>
        <v>0.24705454996630741</v>
      </c>
      <c r="BX71" s="2">
        <f t="shared" si="13"/>
        <v>0.24779603665164227</v>
      </c>
      <c r="BY71" s="2">
        <f t="shared" si="13"/>
        <v>0.24779603665164227</v>
      </c>
      <c r="BZ71" s="2">
        <f t="shared" si="13"/>
        <v>0.24779603665164227</v>
      </c>
      <c r="CA71" s="2">
        <f t="shared" si="13"/>
        <v>0.24896158503271987</v>
      </c>
      <c r="CB71" s="2">
        <f t="shared" si="13"/>
        <v>0.24749820691902105</v>
      </c>
      <c r="CC71" s="2">
        <f t="shared" si="13"/>
        <v>0.24668628282566607</v>
      </c>
      <c r="CD71" s="2">
        <f t="shared" si="13"/>
        <v>0.24090648827951053</v>
      </c>
      <c r="CE71" s="2">
        <f t="shared" si="14"/>
        <v>0.23227783625495479</v>
      </c>
      <c r="CF71" s="2">
        <f t="shared" si="14"/>
        <v>0.23021533711353576</v>
      </c>
      <c r="CG71" s="2">
        <f t="shared" si="14"/>
        <v>0.22336828491121488</v>
      </c>
      <c r="CH71" s="2">
        <f t="shared" si="14"/>
        <v>0.21826419303583189</v>
      </c>
      <c r="CI71" s="2">
        <f t="shared" si="14"/>
        <v>0.21555387007191393</v>
      </c>
      <c r="CJ71" s="2">
        <f t="shared" si="14"/>
        <v>0.20680633451706359</v>
      </c>
      <c r="CK71" s="2">
        <f t="shared" si="9"/>
        <v>0.17541175631862016</v>
      </c>
      <c r="CL71" s="2">
        <f t="shared" si="9"/>
        <v>5.0029094518985136E-2</v>
      </c>
    </row>
    <row r="72" spans="1:90">
      <c r="A72" t="str">
        <f>Tabelle1!A72</f>
        <v>Tarakci Tolga</v>
      </c>
      <c r="H72" s="3">
        <f>EXP('2. Iteration'!$F273-'2. Iteration'!H$203)/(1+EXP('2. Iteration'!$F273-'2. Iteration'!H$203))</f>
        <v>0.97374003563184663</v>
      </c>
      <c r="I72" s="3">
        <f>EXP('2. Iteration'!$F273-'2. Iteration'!I$203)/(1+EXP('2. Iteration'!$F273-'2. Iteration'!I$203))</f>
        <v>0.95980134245645365</v>
      </c>
      <c r="J72" s="3">
        <f>EXP('2. Iteration'!$F273-'2. Iteration'!J$203)/(1+EXP('2. Iteration'!$F273-'2. Iteration'!J$203))</f>
        <v>0.92014203159815833</v>
      </c>
      <c r="K72" s="3">
        <f>EXP('2. Iteration'!$F273-'2. Iteration'!K$203)/(1+EXP('2. Iteration'!$F273-'2. Iteration'!K$203))</f>
        <v>0.88851459174875791</v>
      </c>
      <c r="L72" s="3">
        <f>EXP('2. Iteration'!$F273-'2. Iteration'!L$203)/(1+EXP('2. Iteration'!$F273-'2. Iteration'!L$203))</f>
        <v>0.86906704936705925</v>
      </c>
      <c r="M72" s="3">
        <f>EXP('2. Iteration'!$F273-'2. Iteration'!M$203)/(1+EXP('2. Iteration'!$F273-'2. Iteration'!M$203))</f>
        <v>0.84864631135928281</v>
      </c>
      <c r="N72" s="3">
        <f>EXP('2. Iteration'!$F273-'2. Iteration'!N$203)/(1+EXP('2. Iteration'!$F273-'2. Iteration'!N$203))</f>
        <v>0.79926528560218224</v>
      </c>
      <c r="O72" s="3">
        <f>EXP('2. Iteration'!$F273-'2. Iteration'!O$203)/(1+EXP('2. Iteration'!$F273-'2. Iteration'!O$203))</f>
        <v>0.7934948298704001</v>
      </c>
      <c r="P72" s="3">
        <f>EXP('2. Iteration'!$F273-'2. Iteration'!P$203)/(1+EXP('2. Iteration'!$F273-'2. Iteration'!P$203))</f>
        <v>0.77585550449280838</v>
      </c>
      <c r="Q72" s="3">
        <f>EXP('2. Iteration'!$F273-'2. Iteration'!Q$203)/(1+EXP('2. Iteration'!$F273-'2. Iteration'!Q$203))</f>
        <v>0.75773556306333623</v>
      </c>
      <c r="R72" s="3">
        <f>EXP('2. Iteration'!$F273-'2. Iteration'!R$203)/(1+EXP('2. Iteration'!$F273-'2. Iteration'!R$203))</f>
        <v>0.75159144691945112</v>
      </c>
      <c r="S72" s="3">
        <f>EXP('2. Iteration'!$F273-'2. Iteration'!S$203)/(1+EXP('2. Iteration'!$F273-'2. Iteration'!S$203))</f>
        <v>0.73285528867415239</v>
      </c>
      <c r="T72" s="3">
        <f>EXP('2. Iteration'!$F273-'2. Iteration'!T$203)/(1+EXP('2. Iteration'!$F273-'2. Iteration'!T$203))</f>
        <v>0.73285528867415228</v>
      </c>
      <c r="U72" s="3">
        <f>EXP('2. Iteration'!$F273-'2. Iteration'!U$203)/(1+EXP('2. Iteration'!$F273-'2. Iteration'!U$203))</f>
        <v>0.72651079654771744</v>
      </c>
      <c r="V72" s="3">
        <f>EXP('2. Iteration'!$F273-'2. Iteration'!V$203)/(1+EXP('2. Iteration'!$F273-'2. Iteration'!V$203))</f>
        <v>0.68078411572079189</v>
      </c>
      <c r="W72" s="3">
        <f>EXP('2. Iteration'!$F273-'2. Iteration'!W$203)/(1+EXP('2. Iteration'!$F273-'2. Iteration'!W$203))</f>
        <v>0.65368928241730195</v>
      </c>
      <c r="X72" s="3">
        <f>EXP('2. Iteration'!$F273-'2. Iteration'!X$203)/(1+EXP('2. Iteration'!$F273-'2. Iteration'!X$203))</f>
        <v>0.65368928241730195</v>
      </c>
      <c r="Y72" s="3">
        <f>EXP('2. Iteration'!$F273-'2. Iteration'!Y$203)/(1+EXP('2. Iteration'!$F273-'2. Iteration'!Y$203))</f>
        <v>0.63990045753818747</v>
      </c>
      <c r="Z72" s="3">
        <f>EXP('2. Iteration'!$F273-'2. Iteration'!Z$203)/(1+EXP('2. Iteration'!$F273-'2. Iteration'!Z$203))</f>
        <v>0.59765782905083731</v>
      </c>
      <c r="AA72" s="3">
        <f>EXP('2. Iteration'!$F273-'2. Iteration'!AA$203)/(1+EXP('2. Iteration'!$F273-'2. Iteration'!AA$203))</f>
        <v>0.59765782905083742</v>
      </c>
      <c r="AB72" s="3">
        <f>EXP('2. Iteration'!$F273-'2. Iteration'!AB$203)/(1+EXP('2. Iteration'!$F273-'2. Iteration'!AB$203))</f>
        <v>0.59050006027992208</v>
      </c>
      <c r="AC72" s="3">
        <f>EXP('2. Iteration'!$F273-'2. Iteration'!AC$203)/(1+EXP('2. Iteration'!$F273-'2. Iteration'!AC$203))</f>
        <v>0.56884664020493569</v>
      </c>
      <c r="AD72" s="3">
        <f>EXP('2. Iteration'!$F273-'2. Iteration'!AD$203)/(1+EXP('2. Iteration'!$F273-'2. Iteration'!AD$203))</f>
        <v>0.56157246994913201</v>
      </c>
      <c r="AE72" s="3">
        <f>EXP('2. Iteration'!$F273-'2. Iteration'!AE$203)/(1+EXP('2. Iteration'!$F273-'2. Iteration'!AE$203))</f>
        <v>0.55427200045781067</v>
      </c>
      <c r="AF72" s="3">
        <f>EXP('2. Iteration'!$F273-'2. Iteration'!AF$203)/(1+EXP('2. Iteration'!$F273-'2. Iteration'!AF$203))</f>
        <v>0.55427200045781055</v>
      </c>
      <c r="AG72" s="3">
        <f>EXP('2. Iteration'!$F273-'2. Iteration'!AG$203)/(1+EXP('2. Iteration'!$F273-'2. Iteration'!AG$203))</f>
        <v>0.54694638802248507</v>
      </c>
      <c r="AH72" s="3">
        <f>EXP('2. Iteration'!$F273-'2. Iteration'!AH$203)/(1+EXP('2. Iteration'!$F273-'2. Iteration'!AH$203))</f>
        <v>0.54694638802248507</v>
      </c>
      <c r="AI72" s="3">
        <f>EXP('2. Iteration'!$F273-'2. Iteration'!AI$203)/(1+EXP('2. Iteration'!$F273-'2. Iteration'!AI$203))</f>
        <v>0.54694638802248507</v>
      </c>
      <c r="AJ72" s="3">
        <f>EXP('2. Iteration'!$F273-'2. Iteration'!AJ$203)/(1+EXP('2. Iteration'!$F273-'2. Iteration'!AJ$203))</f>
        <v>0.53222444673349911</v>
      </c>
      <c r="AK72" s="3">
        <f>EXP('2. Iteration'!$F273-'2. Iteration'!AK$203)/(1+EXP('2. Iteration'!$F273-'2. Iteration'!AK$203))</f>
        <v>0.4499820724041978</v>
      </c>
      <c r="AL72" s="3">
        <f>EXP('2. Iteration'!$F273-'2. Iteration'!AL$203)/(1+EXP('2. Iteration'!$F273-'2. Iteration'!AL$203))</f>
        <v>0.44243510467017294</v>
      </c>
      <c r="AM72" s="3">
        <f>EXP('2. Iteration'!$F273-'2. Iteration'!AM$203)/(1+EXP('2. Iteration'!$F273-'2. Iteration'!AM$203))</f>
        <v>0.40464009374747967</v>
      </c>
      <c r="AN72" s="3">
        <f>EXP('2. Iteration'!$F273-'2. Iteration'!AN$203)/(1+EXP('2. Iteration'!$F273-'2. Iteration'!AN$203))</f>
        <v>0.36687538264826747</v>
      </c>
      <c r="AO72" s="3">
        <f>EXP('2. Iteration'!$F273-'2. Iteration'!AO$203)/(1+EXP('2. Iteration'!$F273-'2. Iteration'!AO$203))</f>
        <v>0.35934203582283641</v>
      </c>
      <c r="AP72" s="3">
        <f>EXP('2. Iteration'!$F273-'2. Iteration'!AP$203)/(1+EXP('2. Iteration'!$F273-'2. Iteration'!AP$203))</f>
        <v>0.33680773581819168</v>
      </c>
      <c r="AQ72" s="3">
        <f>EXP('2. Iteration'!$F273-'2. Iteration'!AQ$203)/(1+EXP('2. Iteration'!$F273-'2. Iteration'!AQ$203))</f>
        <v>0.32185453425874661</v>
      </c>
      <c r="AR72" s="3">
        <f>EXP('2. Iteration'!$F273-'2. Iteration'!AR$203)/(1+EXP('2. Iteration'!$F273-'2. Iteration'!AR$203))</f>
        <v>0.31440331380090303</v>
      </c>
      <c r="AS72" s="3">
        <f>EXP('2. Iteration'!$F273-'2. Iteration'!AS$203)/(1+EXP('2. Iteration'!$F273-'2. Iteration'!AS$203))</f>
        <v>0.29216914213010525</v>
      </c>
      <c r="AT72" s="3">
        <f>EXP('2. Iteration'!$F273-'2. Iteration'!AT$203)/(1+EXP('2. Iteration'!$F273-'2. Iteration'!AT$203))</f>
        <v>0.22689151664333118</v>
      </c>
      <c r="AU72" s="3">
        <f>EXP('2. Iteration'!$F273-'2. Iteration'!AU$203)/(1+EXP('2. Iteration'!$F273-'2. Iteration'!AU$203))</f>
        <v>5.2818934344247011E-2</v>
      </c>
      <c r="AX72">
        <f t="shared" si="18"/>
        <v>-7.825839338974875</v>
      </c>
      <c r="AY72" s="2">
        <f t="shared" si="17"/>
        <v>2.5570378639536682E-2</v>
      </c>
      <c r="AZ72" s="2">
        <f t="shared" si="17"/>
        <v>3.8582725475243031E-2</v>
      </c>
      <c r="BA72" s="2">
        <f t="shared" si="17"/>
        <v>7.3480673284572126E-2</v>
      </c>
      <c r="BB72" s="2">
        <f t="shared" si="17"/>
        <v>9.9056411998295971E-2</v>
      </c>
      <c r="BC72" s="2">
        <f t="shared" si="17"/>
        <v>0.11378951307149265</v>
      </c>
      <c r="BD72" s="2">
        <f t="shared" si="17"/>
        <v>0.12844574957556604</v>
      </c>
      <c r="BE72" s="2">
        <f t="shared" si="17"/>
        <v>0.1604402888334443</v>
      </c>
      <c r="BF72" s="2">
        <f t="shared" si="17"/>
        <v>0.16386078483934491</v>
      </c>
      <c r="BG72" s="2">
        <f t="shared" si="17"/>
        <v>0.17390374064101818</v>
      </c>
      <c r="BH72" s="2">
        <f t="shared" si="17"/>
        <v>0.18357237953242503</v>
      </c>
      <c r="BI72" s="2">
        <f t="shared" si="17"/>
        <v>0.18670174383697702</v>
      </c>
      <c r="BJ72" s="2">
        <f t="shared" si="17"/>
        <v>0.19577841453647715</v>
      </c>
      <c r="BK72" s="2">
        <f t="shared" si="17"/>
        <v>0.19577841453647721</v>
      </c>
      <c r="BL72" s="2">
        <f t="shared" si="17"/>
        <v>0.19869285904731857</v>
      </c>
      <c r="BM72" s="2">
        <f t="shared" si="16"/>
        <v>0.21731710350305133</v>
      </c>
      <c r="BN72" s="2">
        <f t="shared" si="16"/>
        <v>0.22637960447005481</v>
      </c>
      <c r="BO72" s="2">
        <f t="shared" si="15"/>
        <v>0.22637960447005481</v>
      </c>
      <c r="BP72" s="2">
        <f t="shared" si="15"/>
        <v>0.2304278619806058</v>
      </c>
      <c r="BQ72" s="2">
        <f t="shared" si="15"/>
        <v>0.24046294842507743</v>
      </c>
      <c r="BR72" s="2">
        <f t="shared" si="13"/>
        <v>0.24046294842507743</v>
      </c>
      <c r="BS72" s="2">
        <f t="shared" si="13"/>
        <v>0.24180973908933048</v>
      </c>
      <c r="BT72" s="2">
        <f t="shared" si="13"/>
        <v>0.24526014013249214</v>
      </c>
      <c r="BU72" s="2">
        <f t="shared" si="13"/>
        <v>0.24620883094436324</v>
      </c>
      <c r="BV72" s="2">
        <f t="shared" si="13"/>
        <v>0.24705454996630741</v>
      </c>
      <c r="BW72" s="2">
        <f t="shared" si="13"/>
        <v>0.24705454996630741</v>
      </c>
      <c r="BX72" s="2">
        <f t="shared" si="13"/>
        <v>0.24779603665164227</v>
      </c>
      <c r="BY72" s="2">
        <f t="shared" si="13"/>
        <v>0.24779603665164227</v>
      </c>
      <c r="BZ72" s="2">
        <f t="shared" si="13"/>
        <v>0.24779603665164227</v>
      </c>
      <c r="CA72" s="2">
        <f t="shared" si="13"/>
        <v>0.24896158503271987</v>
      </c>
      <c r="CB72" s="2">
        <f t="shared" si="13"/>
        <v>0.24749820691902105</v>
      </c>
      <c r="CC72" s="2">
        <f t="shared" si="13"/>
        <v>0.24668628282566607</v>
      </c>
      <c r="CD72" s="2">
        <f t="shared" si="13"/>
        <v>0.24090648827951053</v>
      </c>
      <c r="CE72" s="2">
        <f t="shared" si="14"/>
        <v>0.23227783625495479</v>
      </c>
      <c r="CF72" s="2">
        <f t="shared" si="14"/>
        <v>0.23021533711353576</v>
      </c>
      <c r="CG72" s="2">
        <f t="shared" si="14"/>
        <v>0.22336828491121488</v>
      </c>
      <c r="CH72" s="2">
        <f t="shared" si="14"/>
        <v>0.21826419303583189</v>
      </c>
      <c r="CI72" s="2">
        <f t="shared" si="14"/>
        <v>0.21555387007191393</v>
      </c>
      <c r="CJ72" s="2">
        <f t="shared" si="14"/>
        <v>0.20680633451706359</v>
      </c>
      <c r="CK72" s="2">
        <f t="shared" si="9"/>
        <v>0.17541175631862016</v>
      </c>
      <c r="CL72" s="2">
        <f t="shared" si="9"/>
        <v>5.0029094518985136E-2</v>
      </c>
    </row>
    <row r="73" spans="1:90">
      <c r="A73" t="str">
        <f>Tabelle1!A73</f>
        <v>Vonbun Patrizia</v>
      </c>
      <c r="H73" s="3">
        <f>EXP('2. Iteration'!$F274-'2. Iteration'!H$203)/(1+EXP('2. Iteration'!$F274-'2. Iteration'!H$203))</f>
        <v>0.97374003563184663</v>
      </c>
      <c r="I73" s="3">
        <f>EXP('2. Iteration'!$F274-'2. Iteration'!I$203)/(1+EXP('2. Iteration'!$F274-'2. Iteration'!I$203))</f>
        <v>0.95980134245645365</v>
      </c>
      <c r="J73" s="3">
        <f>EXP('2. Iteration'!$F274-'2. Iteration'!J$203)/(1+EXP('2. Iteration'!$F274-'2. Iteration'!J$203))</f>
        <v>0.92014203159815833</v>
      </c>
      <c r="K73" s="3">
        <f>EXP('2. Iteration'!$F274-'2. Iteration'!K$203)/(1+EXP('2. Iteration'!$F274-'2. Iteration'!K$203))</f>
        <v>0.88851459174875791</v>
      </c>
      <c r="L73" s="3">
        <f>EXP('2. Iteration'!$F274-'2. Iteration'!L$203)/(1+EXP('2. Iteration'!$F274-'2. Iteration'!L$203))</f>
        <v>0.86906704936705925</v>
      </c>
      <c r="M73" s="3">
        <f>EXP('2. Iteration'!$F274-'2. Iteration'!M$203)/(1+EXP('2. Iteration'!$F274-'2. Iteration'!M$203))</f>
        <v>0.84864631135928281</v>
      </c>
      <c r="N73" s="3">
        <f>EXP('2. Iteration'!$F274-'2. Iteration'!N$203)/(1+EXP('2. Iteration'!$F274-'2. Iteration'!N$203))</f>
        <v>0.79926528560218224</v>
      </c>
      <c r="O73" s="3">
        <f>EXP('2. Iteration'!$F274-'2. Iteration'!O$203)/(1+EXP('2. Iteration'!$F274-'2. Iteration'!O$203))</f>
        <v>0.7934948298704001</v>
      </c>
      <c r="P73" s="3">
        <f>EXP('2. Iteration'!$F274-'2. Iteration'!P$203)/(1+EXP('2. Iteration'!$F274-'2. Iteration'!P$203))</f>
        <v>0.77585550449280838</v>
      </c>
      <c r="Q73" s="3">
        <f>EXP('2. Iteration'!$F274-'2. Iteration'!Q$203)/(1+EXP('2. Iteration'!$F274-'2. Iteration'!Q$203))</f>
        <v>0.75773556306333623</v>
      </c>
      <c r="R73" s="3">
        <f>EXP('2. Iteration'!$F274-'2. Iteration'!R$203)/(1+EXP('2. Iteration'!$F274-'2. Iteration'!R$203))</f>
        <v>0.75159144691945112</v>
      </c>
      <c r="S73" s="3">
        <f>EXP('2. Iteration'!$F274-'2. Iteration'!S$203)/(1+EXP('2. Iteration'!$F274-'2. Iteration'!S$203))</f>
        <v>0.73285528867415239</v>
      </c>
      <c r="T73" s="3">
        <f>EXP('2. Iteration'!$F274-'2. Iteration'!T$203)/(1+EXP('2. Iteration'!$F274-'2. Iteration'!T$203))</f>
        <v>0.73285528867415228</v>
      </c>
      <c r="U73" s="3">
        <f>EXP('2. Iteration'!$F274-'2. Iteration'!U$203)/(1+EXP('2. Iteration'!$F274-'2. Iteration'!U$203))</f>
        <v>0.72651079654771744</v>
      </c>
      <c r="V73" s="3">
        <f>EXP('2. Iteration'!$F274-'2. Iteration'!V$203)/(1+EXP('2. Iteration'!$F274-'2. Iteration'!V$203))</f>
        <v>0.68078411572079189</v>
      </c>
      <c r="W73" s="3">
        <f>EXP('2. Iteration'!$F274-'2. Iteration'!W$203)/(1+EXP('2. Iteration'!$F274-'2. Iteration'!W$203))</f>
        <v>0.65368928241730195</v>
      </c>
      <c r="X73" s="3">
        <f>EXP('2. Iteration'!$F274-'2. Iteration'!X$203)/(1+EXP('2. Iteration'!$F274-'2. Iteration'!X$203))</f>
        <v>0.65368928241730195</v>
      </c>
      <c r="Y73" s="3">
        <f>EXP('2. Iteration'!$F274-'2. Iteration'!Y$203)/(1+EXP('2. Iteration'!$F274-'2. Iteration'!Y$203))</f>
        <v>0.63990045753818747</v>
      </c>
      <c r="Z73" s="3">
        <f>EXP('2. Iteration'!$F274-'2. Iteration'!Z$203)/(1+EXP('2. Iteration'!$F274-'2. Iteration'!Z$203))</f>
        <v>0.59765782905083731</v>
      </c>
      <c r="AA73" s="3">
        <f>EXP('2. Iteration'!$F274-'2. Iteration'!AA$203)/(1+EXP('2. Iteration'!$F274-'2. Iteration'!AA$203))</f>
        <v>0.59765782905083742</v>
      </c>
      <c r="AB73" s="3">
        <f>EXP('2. Iteration'!$F274-'2. Iteration'!AB$203)/(1+EXP('2. Iteration'!$F274-'2. Iteration'!AB$203))</f>
        <v>0.59050006027992208</v>
      </c>
      <c r="AC73" s="3">
        <f>EXP('2. Iteration'!$F274-'2. Iteration'!AC$203)/(1+EXP('2. Iteration'!$F274-'2. Iteration'!AC$203))</f>
        <v>0.56884664020493569</v>
      </c>
      <c r="AD73" s="3">
        <f>EXP('2. Iteration'!$F274-'2. Iteration'!AD$203)/(1+EXP('2. Iteration'!$F274-'2. Iteration'!AD$203))</f>
        <v>0.56157246994913201</v>
      </c>
      <c r="AE73" s="3">
        <f>EXP('2. Iteration'!$F274-'2. Iteration'!AE$203)/(1+EXP('2. Iteration'!$F274-'2. Iteration'!AE$203))</f>
        <v>0.55427200045781067</v>
      </c>
      <c r="AF73" s="3">
        <f>EXP('2. Iteration'!$F274-'2. Iteration'!AF$203)/(1+EXP('2. Iteration'!$F274-'2. Iteration'!AF$203))</f>
        <v>0.55427200045781055</v>
      </c>
      <c r="AG73" s="3">
        <f>EXP('2. Iteration'!$F274-'2. Iteration'!AG$203)/(1+EXP('2. Iteration'!$F274-'2. Iteration'!AG$203))</f>
        <v>0.54694638802248507</v>
      </c>
      <c r="AH73" s="3">
        <f>EXP('2. Iteration'!$F274-'2. Iteration'!AH$203)/(1+EXP('2. Iteration'!$F274-'2. Iteration'!AH$203))</f>
        <v>0.54694638802248507</v>
      </c>
      <c r="AI73" s="3">
        <f>EXP('2. Iteration'!$F274-'2. Iteration'!AI$203)/(1+EXP('2. Iteration'!$F274-'2. Iteration'!AI$203))</f>
        <v>0.54694638802248507</v>
      </c>
      <c r="AJ73" s="3">
        <f>EXP('2. Iteration'!$F274-'2. Iteration'!AJ$203)/(1+EXP('2. Iteration'!$F274-'2. Iteration'!AJ$203))</f>
        <v>0.53222444673349911</v>
      </c>
      <c r="AK73" s="3">
        <f>EXP('2. Iteration'!$F274-'2. Iteration'!AK$203)/(1+EXP('2. Iteration'!$F274-'2. Iteration'!AK$203))</f>
        <v>0.4499820724041978</v>
      </c>
      <c r="AL73" s="3">
        <f>EXP('2. Iteration'!$F274-'2. Iteration'!AL$203)/(1+EXP('2. Iteration'!$F274-'2. Iteration'!AL$203))</f>
        <v>0.44243510467017294</v>
      </c>
      <c r="AM73" s="3">
        <f>EXP('2. Iteration'!$F274-'2. Iteration'!AM$203)/(1+EXP('2. Iteration'!$F274-'2. Iteration'!AM$203))</f>
        <v>0.40464009374747967</v>
      </c>
      <c r="AN73" s="3">
        <f>EXP('2. Iteration'!$F274-'2. Iteration'!AN$203)/(1+EXP('2. Iteration'!$F274-'2. Iteration'!AN$203))</f>
        <v>0.36687538264826747</v>
      </c>
      <c r="AO73" s="3">
        <f>EXP('2. Iteration'!$F274-'2. Iteration'!AO$203)/(1+EXP('2. Iteration'!$F274-'2. Iteration'!AO$203))</f>
        <v>0.35934203582283641</v>
      </c>
      <c r="AP73" s="3">
        <f>EXP('2. Iteration'!$F274-'2. Iteration'!AP$203)/(1+EXP('2. Iteration'!$F274-'2. Iteration'!AP$203))</f>
        <v>0.33680773581819168</v>
      </c>
      <c r="AQ73" s="3">
        <f>EXP('2. Iteration'!$F274-'2. Iteration'!AQ$203)/(1+EXP('2. Iteration'!$F274-'2. Iteration'!AQ$203))</f>
        <v>0.32185453425874661</v>
      </c>
      <c r="AR73" s="3">
        <f>EXP('2. Iteration'!$F274-'2. Iteration'!AR$203)/(1+EXP('2. Iteration'!$F274-'2. Iteration'!AR$203))</f>
        <v>0.31440331380090303</v>
      </c>
      <c r="AS73" s="3">
        <f>EXP('2. Iteration'!$F274-'2. Iteration'!AS$203)/(1+EXP('2. Iteration'!$F274-'2. Iteration'!AS$203))</f>
        <v>0.29216914213010525</v>
      </c>
      <c r="AT73" s="3">
        <f>EXP('2. Iteration'!$F274-'2. Iteration'!AT$203)/(1+EXP('2. Iteration'!$F274-'2. Iteration'!AT$203))</f>
        <v>0.22689151664333118</v>
      </c>
      <c r="AU73" s="3">
        <f>EXP('2. Iteration'!$F274-'2. Iteration'!AU$203)/(1+EXP('2. Iteration'!$F274-'2. Iteration'!AU$203))</f>
        <v>5.2818934344247011E-2</v>
      </c>
      <c r="AX73">
        <f t="shared" si="18"/>
        <v>-7.825839338974875</v>
      </c>
      <c r="AY73" s="2">
        <f t="shared" si="17"/>
        <v>2.5570378639536682E-2</v>
      </c>
      <c r="AZ73" s="2">
        <f t="shared" si="17"/>
        <v>3.8582725475243031E-2</v>
      </c>
      <c r="BA73" s="2">
        <f t="shared" si="17"/>
        <v>7.3480673284572126E-2</v>
      </c>
      <c r="BB73" s="2">
        <f t="shared" ref="BB73:BL96" si="19">K73*(1-K73)</f>
        <v>9.9056411998295971E-2</v>
      </c>
      <c r="BC73" s="2">
        <f t="shared" si="19"/>
        <v>0.11378951307149265</v>
      </c>
      <c r="BD73" s="2">
        <f t="shared" si="19"/>
        <v>0.12844574957556604</v>
      </c>
      <c r="BE73" s="2">
        <f t="shared" si="19"/>
        <v>0.1604402888334443</v>
      </c>
      <c r="BF73" s="2">
        <f t="shared" si="19"/>
        <v>0.16386078483934491</v>
      </c>
      <c r="BG73" s="2">
        <f t="shared" si="19"/>
        <v>0.17390374064101818</v>
      </c>
      <c r="BH73" s="2">
        <f t="shared" si="19"/>
        <v>0.18357237953242503</v>
      </c>
      <c r="BI73" s="2">
        <f t="shared" si="19"/>
        <v>0.18670174383697702</v>
      </c>
      <c r="BJ73" s="2">
        <f t="shared" si="19"/>
        <v>0.19577841453647715</v>
      </c>
      <c r="BK73" s="2">
        <f t="shared" si="19"/>
        <v>0.19577841453647721</v>
      </c>
      <c r="BL73" s="2">
        <f t="shared" si="19"/>
        <v>0.19869285904731857</v>
      </c>
      <c r="BM73" s="2">
        <f t="shared" si="16"/>
        <v>0.21731710350305133</v>
      </c>
      <c r="BN73" s="2">
        <f t="shared" si="16"/>
        <v>0.22637960447005481</v>
      </c>
      <c r="BO73" s="2">
        <f t="shared" si="15"/>
        <v>0.22637960447005481</v>
      </c>
      <c r="BP73" s="2">
        <f t="shared" si="15"/>
        <v>0.2304278619806058</v>
      </c>
      <c r="BQ73" s="2">
        <f t="shared" si="15"/>
        <v>0.24046294842507743</v>
      </c>
      <c r="BR73" s="2">
        <f t="shared" si="13"/>
        <v>0.24046294842507743</v>
      </c>
      <c r="BS73" s="2">
        <f t="shared" si="13"/>
        <v>0.24180973908933048</v>
      </c>
      <c r="BT73" s="2">
        <f t="shared" si="13"/>
        <v>0.24526014013249214</v>
      </c>
      <c r="BU73" s="2">
        <f t="shared" si="13"/>
        <v>0.24620883094436324</v>
      </c>
      <c r="BV73" s="2">
        <f t="shared" si="13"/>
        <v>0.24705454996630741</v>
      </c>
      <c r="BW73" s="2">
        <f t="shared" si="13"/>
        <v>0.24705454996630741</v>
      </c>
      <c r="BX73" s="2">
        <f t="shared" si="13"/>
        <v>0.24779603665164227</v>
      </c>
      <c r="BY73" s="2">
        <f t="shared" si="13"/>
        <v>0.24779603665164227</v>
      </c>
      <c r="BZ73" s="2">
        <f t="shared" si="13"/>
        <v>0.24779603665164227</v>
      </c>
      <c r="CA73" s="2">
        <f t="shared" si="13"/>
        <v>0.24896158503271987</v>
      </c>
      <c r="CB73" s="2">
        <f t="shared" si="13"/>
        <v>0.24749820691902105</v>
      </c>
      <c r="CC73" s="2">
        <f t="shared" si="13"/>
        <v>0.24668628282566607</v>
      </c>
      <c r="CD73" s="2">
        <f t="shared" si="13"/>
        <v>0.24090648827951053</v>
      </c>
      <c r="CE73" s="2">
        <f t="shared" si="14"/>
        <v>0.23227783625495479</v>
      </c>
      <c r="CF73" s="2">
        <f t="shared" si="14"/>
        <v>0.23021533711353576</v>
      </c>
      <c r="CG73" s="2">
        <f t="shared" si="14"/>
        <v>0.22336828491121488</v>
      </c>
      <c r="CH73" s="2">
        <f t="shared" si="14"/>
        <v>0.21826419303583189</v>
      </c>
      <c r="CI73" s="2">
        <f t="shared" si="14"/>
        <v>0.21555387007191393</v>
      </c>
      <c r="CJ73" s="2">
        <f t="shared" si="14"/>
        <v>0.20680633451706359</v>
      </c>
      <c r="CK73" s="2">
        <f t="shared" si="9"/>
        <v>0.17541175631862016</v>
      </c>
      <c r="CL73" s="2">
        <f t="shared" si="9"/>
        <v>5.0029094518985136E-2</v>
      </c>
    </row>
    <row r="74" spans="1:90">
      <c r="A74" t="str">
        <f>Tabelle1!A74</f>
        <v>Bramböck Daniel</v>
      </c>
      <c r="H74" s="3">
        <f>EXP('2. Iteration'!$F275-'2. Iteration'!H$203)/(1+EXP('2. Iteration'!$F275-'2. Iteration'!H$203))</f>
        <v>0.97033753929170641</v>
      </c>
      <c r="I74" s="3">
        <f>EXP('2. Iteration'!$F275-'2. Iteration'!I$203)/(1+EXP('2. Iteration'!$F275-'2. Iteration'!I$203))</f>
        <v>0.95467687600576134</v>
      </c>
      <c r="J74" s="3">
        <f>EXP('2. Iteration'!$F275-'2. Iteration'!J$203)/(1+EXP('2. Iteration'!$F275-'2. Iteration'!J$203))</f>
        <v>0.91043364068328858</v>
      </c>
      <c r="K74" s="3">
        <f>EXP('2. Iteration'!$F275-'2. Iteration'!K$203)/(1+EXP('2. Iteration'!$F275-'2. Iteration'!K$203))</f>
        <v>0.87548155173480091</v>
      </c>
      <c r="L74" s="3">
        <f>EXP('2. Iteration'!$F275-'2. Iteration'!L$203)/(1+EXP('2. Iteration'!$F275-'2. Iteration'!L$203))</f>
        <v>0.85413375785980328</v>
      </c>
      <c r="M74" s="3">
        <f>EXP('2. Iteration'!$F275-'2. Iteration'!M$203)/(1+EXP('2. Iteration'!$F275-'2. Iteration'!M$203))</f>
        <v>0.83183464680296293</v>
      </c>
      <c r="N74" s="3">
        <f>EXP('2. Iteration'!$F275-'2. Iteration'!N$203)/(1+EXP('2. Iteration'!$F275-'2. Iteration'!N$203))</f>
        <v>0.77840085721540975</v>
      </c>
      <c r="O74" s="3">
        <f>EXP('2. Iteration'!$F275-'2. Iteration'!O$203)/(1+EXP('2. Iteration'!$F275-'2. Iteration'!O$203))</f>
        <v>0.7722015625466474</v>
      </c>
      <c r="P74" s="3">
        <f>EXP('2. Iteration'!$F275-'2. Iteration'!P$203)/(1+EXP('2. Iteration'!$F275-'2. Iteration'!P$203))</f>
        <v>0.7533088631553575</v>
      </c>
      <c r="Q74" s="3">
        <f>EXP('2. Iteration'!$F275-'2. Iteration'!Q$203)/(1+EXP('2. Iteration'!$F275-'2. Iteration'!Q$203))</f>
        <v>0.73399116309997903</v>
      </c>
      <c r="R74" s="3">
        <f>EXP('2. Iteration'!$F275-'2. Iteration'!R$203)/(1+EXP('2. Iteration'!$F275-'2. Iteration'!R$203))</f>
        <v>0.72746145195166179</v>
      </c>
      <c r="S74" s="3">
        <f>EXP('2. Iteration'!$F275-'2. Iteration'!S$203)/(1+EXP('2. Iteration'!$F275-'2. Iteration'!S$203))</f>
        <v>0.70761331674995342</v>
      </c>
      <c r="T74" s="3">
        <f>EXP('2. Iteration'!$F275-'2. Iteration'!T$203)/(1+EXP('2. Iteration'!$F275-'2. Iteration'!T$203))</f>
        <v>0.70761331674995331</v>
      </c>
      <c r="U74" s="3">
        <f>EXP('2. Iteration'!$F275-'2. Iteration'!U$203)/(1+EXP('2. Iteration'!$F275-'2. Iteration'!U$203))</f>
        <v>0.70091399968606138</v>
      </c>
      <c r="V74" s="3">
        <f>EXP('2. Iteration'!$F275-'2. Iteration'!V$203)/(1+EXP('2. Iteration'!$F275-'2. Iteration'!V$203))</f>
        <v>0.65295198586734571</v>
      </c>
      <c r="W74" s="3">
        <f>EXP('2. Iteration'!$F275-'2. Iteration'!W$203)/(1+EXP('2. Iteration'!$F275-'2. Iteration'!W$203))</f>
        <v>0.62479676361304404</v>
      </c>
      <c r="X74" s="3">
        <f>EXP('2. Iteration'!$F275-'2. Iteration'!X$203)/(1+EXP('2. Iteration'!$F275-'2. Iteration'!X$203))</f>
        <v>0.62479676361304404</v>
      </c>
      <c r="Y74" s="3">
        <f>EXP('2. Iteration'!$F275-'2. Iteration'!Y$203)/(1+EXP('2. Iteration'!$F275-'2. Iteration'!Y$203))</f>
        <v>0.61054292998403326</v>
      </c>
      <c r="Z74" s="3">
        <f>EXP('2. Iteration'!$F275-'2. Iteration'!Z$203)/(1+EXP('2. Iteration'!$F275-'2. Iteration'!Z$203))</f>
        <v>0.56718578457207158</v>
      </c>
      <c r="AA74" s="3">
        <f>EXP('2. Iteration'!$F275-'2. Iteration'!AA$203)/(1+EXP('2. Iteration'!$F275-'2. Iteration'!AA$203))</f>
        <v>0.56718578457207147</v>
      </c>
      <c r="AB74" s="3">
        <f>EXP('2. Iteration'!$F275-'2. Iteration'!AB$203)/(1+EXP('2. Iteration'!$F275-'2. Iteration'!AB$203))</f>
        <v>0.55988511651759332</v>
      </c>
      <c r="AC74" s="3">
        <f>EXP('2. Iteration'!$F275-'2. Iteration'!AC$203)/(1+EXP('2. Iteration'!$F275-'2. Iteration'!AC$203))</f>
        <v>0.53787974488541457</v>
      </c>
      <c r="AD74" s="3">
        <f>EXP('2. Iteration'!$F275-'2. Iteration'!AD$203)/(1+EXP('2. Iteration'!$F275-'2. Iteration'!AD$203))</f>
        <v>0.53051431684497363</v>
      </c>
      <c r="AE74" s="3">
        <f>EXP('2. Iteration'!$F275-'2. Iteration'!AE$203)/(1+EXP('2. Iteration'!$F275-'2. Iteration'!AE$203))</f>
        <v>0.5231358376198878</v>
      </c>
      <c r="AF74" s="3">
        <f>EXP('2. Iteration'!$F275-'2. Iteration'!AF$203)/(1+EXP('2. Iteration'!$F275-'2. Iteration'!AF$203))</f>
        <v>0.5231358376198878</v>
      </c>
      <c r="AG74" s="3">
        <f>EXP('2. Iteration'!$F275-'2. Iteration'!AG$203)/(1+EXP('2. Iteration'!$F275-'2. Iteration'!AG$203))</f>
        <v>0.51574558191970632</v>
      </c>
      <c r="AH74" s="3">
        <f>EXP('2. Iteration'!$F275-'2. Iteration'!AH$203)/(1+EXP('2. Iteration'!$F275-'2. Iteration'!AH$203))</f>
        <v>0.51574558191970632</v>
      </c>
      <c r="AI74" s="3">
        <f>EXP('2. Iteration'!$F275-'2. Iteration'!AI$203)/(1+EXP('2. Iteration'!$F275-'2. Iteration'!AI$203))</f>
        <v>0.51574558191970632</v>
      </c>
      <c r="AJ74" s="3">
        <f>EXP('2. Iteration'!$F275-'2. Iteration'!AJ$203)/(1+EXP('2. Iteration'!$F275-'2. Iteration'!AJ$203))</f>
        <v>0.50093488371197215</v>
      </c>
      <c r="AK74" s="3">
        <f>EXP('2. Iteration'!$F275-'2. Iteration'!AK$203)/(1+EXP('2. Iteration'!$F275-'2. Iteration'!AK$203))</f>
        <v>0.41919465346845158</v>
      </c>
      <c r="AL74" s="3">
        <f>EXP('2. Iteration'!$F275-'2. Iteration'!AL$203)/(1+EXP('2. Iteration'!$F275-'2. Iteration'!AL$203))</f>
        <v>0.41177746606998683</v>
      </c>
      <c r="AM74" s="3">
        <f>EXP('2. Iteration'!$F275-'2. Iteration'!AM$203)/(1+EXP('2. Iteration'!$F275-'2. Iteration'!AM$203))</f>
        <v>0.37484072562028092</v>
      </c>
      <c r="AN74" s="3">
        <f>EXP('2. Iteration'!$F275-'2. Iteration'!AN$203)/(1+EXP('2. Iteration'!$F275-'2. Iteration'!AN$203))</f>
        <v>0.33827694541757802</v>
      </c>
      <c r="AO74" s="3">
        <f>EXP('2. Iteration'!$F275-'2. Iteration'!AO$203)/(1+EXP('2. Iteration'!$F275-'2. Iteration'!AO$203))</f>
        <v>0.33102380262951542</v>
      </c>
      <c r="AP74" s="3">
        <f>EXP('2. Iteration'!$F275-'2. Iteration'!AP$203)/(1+EXP('2. Iteration'!$F275-'2. Iteration'!AP$203))</f>
        <v>0.30940769190120865</v>
      </c>
      <c r="AQ74" s="3">
        <f>EXP('2. Iteration'!$F275-'2. Iteration'!AQ$203)/(1+EXP('2. Iteration'!$F275-'2. Iteration'!AQ$203))</f>
        <v>0.29512961765950763</v>
      </c>
      <c r="AR74" s="3">
        <f>EXP('2. Iteration'!$F275-'2. Iteration'!AR$203)/(1+EXP('2. Iteration'!$F275-'2. Iteration'!AR$203))</f>
        <v>0.28803431494705445</v>
      </c>
      <c r="AS74" s="3">
        <f>EXP('2. Iteration'!$F275-'2. Iteration'!AS$203)/(1+EXP('2. Iteration'!$F275-'2. Iteration'!AS$203))</f>
        <v>0.26693886597875777</v>
      </c>
      <c r="AT74" s="3">
        <f>EXP('2. Iteration'!$F275-'2. Iteration'!AT$203)/(1+EXP('2. Iteration'!$F275-'2. Iteration'!AT$203))</f>
        <v>0.20566044521025922</v>
      </c>
      <c r="AU74" s="3">
        <f>EXP('2. Iteration'!$F275-'2. Iteration'!AU$203)/(1+EXP('2. Iteration'!$F275-'2. Iteration'!AU$203))</f>
        <v>4.6888578232762018E-2</v>
      </c>
      <c r="AX74">
        <f t="shared" si="18"/>
        <v>-7.9405220973304989</v>
      </c>
      <c r="AY74" s="2">
        <f t="shared" ref="AY74:BG128" si="20">H74*(1-H74)</f>
        <v>2.8782599133022529E-2</v>
      </c>
      <c r="AZ74" s="2">
        <f t="shared" si="20"/>
        <v>4.3268938425641522E-2</v>
      </c>
      <c r="BA74" s="2">
        <f t="shared" si="20"/>
        <v>8.1544226595461164E-2</v>
      </c>
      <c r="BB74" s="2">
        <f t="shared" si="19"/>
        <v>0.10901360430682602</v>
      </c>
      <c r="BC74" s="2">
        <f t="shared" si="19"/>
        <v>0.12458928154409422</v>
      </c>
      <c r="BD74" s="2">
        <f t="shared" si="19"/>
        <v>0.13988576718115284</v>
      </c>
      <c r="BE74" s="2">
        <f t="shared" si="19"/>
        <v>0.17249296270172504</v>
      </c>
      <c r="BF74" s="2">
        <f t="shared" si="19"/>
        <v>0.17590630934716361</v>
      </c>
      <c r="BG74" s="2">
        <f t="shared" si="19"/>
        <v>0.18583461984694036</v>
      </c>
      <c r="BH74" s="2">
        <f t="shared" si="19"/>
        <v>0.195248135591119</v>
      </c>
      <c r="BI74" s="2">
        <f t="shared" si="19"/>
        <v>0.19826128787604186</v>
      </c>
      <c r="BJ74" s="2">
        <f t="shared" si="19"/>
        <v>0.20689671070808352</v>
      </c>
      <c r="BK74" s="2">
        <f t="shared" si="19"/>
        <v>0.20689671070808355</v>
      </c>
      <c r="BL74" s="2">
        <f t="shared" si="19"/>
        <v>0.20963356473014932</v>
      </c>
      <c r="BM74" s="2">
        <f t="shared" si="16"/>
        <v>0.22660569001923528</v>
      </c>
      <c r="BN74" s="2">
        <f t="shared" si="16"/>
        <v>0.23442576779171001</v>
      </c>
      <c r="BO74" s="2">
        <f t="shared" si="15"/>
        <v>0.23442576779171001</v>
      </c>
      <c r="BP74" s="2">
        <f t="shared" si="15"/>
        <v>0.23778026063054511</v>
      </c>
      <c r="BQ74" s="2">
        <f t="shared" si="15"/>
        <v>0.24548607035143519</v>
      </c>
      <c r="BR74" s="2">
        <f t="shared" si="13"/>
        <v>0.24548607035143521</v>
      </c>
      <c r="BS74" s="2">
        <f t="shared" si="13"/>
        <v>0.24641377281967428</v>
      </c>
      <c r="BT74" s="2">
        <f t="shared" si="13"/>
        <v>0.24856512492741592</v>
      </c>
      <c r="BU74" s="2">
        <f t="shared" si="13"/>
        <v>0.24906887646748455</v>
      </c>
      <c r="BV74" s="2">
        <f t="shared" si="13"/>
        <v>0.24946473301762617</v>
      </c>
      <c r="BW74" s="2">
        <f t="shared" si="13"/>
        <v>0.24946473301762617</v>
      </c>
      <c r="BX74" s="2">
        <f t="shared" si="13"/>
        <v>0.24975207665000981</v>
      </c>
      <c r="BY74" s="2">
        <f t="shared" si="13"/>
        <v>0.24975207665000981</v>
      </c>
      <c r="BZ74" s="2">
        <f t="shared" si="13"/>
        <v>0.24975207665000981</v>
      </c>
      <c r="CA74" s="2">
        <f t="shared" si="13"/>
        <v>0.24999912599244509</v>
      </c>
      <c r="CB74" s="2">
        <f t="shared" si="13"/>
        <v>0.24347049597191636</v>
      </c>
      <c r="CC74" s="2">
        <f t="shared" si="13"/>
        <v>0.24221678450696765</v>
      </c>
      <c r="CD74" s="2">
        <f t="shared" si="13"/>
        <v>0.23433515603674221</v>
      </c>
      <c r="CE74" s="2">
        <f t="shared" si="14"/>
        <v>0.22384565361653097</v>
      </c>
      <c r="CF74" s="2">
        <f t="shared" si="14"/>
        <v>0.22144704472221105</v>
      </c>
      <c r="CG74" s="2">
        <f t="shared" si="14"/>
        <v>0.2136745720935754</v>
      </c>
      <c r="CH74" s="2">
        <f t="shared" si="14"/>
        <v>0.20802812643966048</v>
      </c>
      <c r="CI74" s="2">
        <f t="shared" si="14"/>
        <v>0.20507054836003549</v>
      </c>
      <c r="CJ74" s="2">
        <f t="shared" si="14"/>
        <v>0.19568250780873259</v>
      </c>
      <c r="CK74" s="2">
        <f t="shared" si="9"/>
        <v>0.16336422648617718</v>
      </c>
      <c r="CL74" s="2">
        <f t="shared" si="9"/>
        <v>4.469003946407217E-2</v>
      </c>
    </row>
    <row r="75" spans="1:90">
      <c r="A75" t="str">
        <f>Tabelle1!A75</f>
        <v>Demirhan Mürsel</v>
      </c>
      <c r="H75" s="3">
        <f>EXP('2. Iteration'!$F276-'2. Iteration'!H$203)/(1+EXP('2. Iteration'!$F276-'2. Iteration'!H$203))</f>
        <v>0.97033753929170641</v>
      </c>
      <c r="I75" s="3">
        <f>EXP('2. Iteration'!$F276-'2. Iteration'!I$203)/(1+EXP('2. Iteration'!$F276-'2. Iteration'!I$203))</f>
        <v>0.95467687600576134</v>
      </c>
      <c r="J75" s="3">
        <f>EXP('2. Iteration'!$F276-'2. Iteration'!J$203)/(1+EXP('2. Iteration'!$F276-'2. Iteration'!J$203))</f>
        <v>0.91043364068328858</v>
      </c>
      <c r="K75" s="3">
        <f>EXP('2. Iteration'!$F276-'2. Iteration'!K$203)/(1+EXP('2. Iteration'!$F276-'2. Iteration'!K$203))</f>
        <v>0.87548155173480091</v>
      </c>
      <c r="L75" s="3">
        <f>EXP('2. Iteration'!$F276-'2. Iteration'!L$203)/(1+EXP('2. Iteration'!$F276-'2. Iteration'!L$203))</f>
        <v>0.85413375785980317</v>
      </c>
      <c r="M75" s="3">
        <f>EXP('2. Iteration'!$F276-'2. Iteration'!M$203)/(1+EXP('2. Iteration'!$F276-'2. Iteration'!M$203))</f>
        <v>0.83183464680296293</v>
      </c>
      <c r="N75" s="3">
        <f>EXP('2. Iteration'!$F276-'2. Iteration'!N$203)/(1+EXP('2. Iteration'!$F276-'2. Iteration'!N$203))</f>
        <v>0.77840085721540964</v>
      </c>
      <c r="O75" s="3">
        <f>EXP('2. Iteration'!$F276-'2. Iteration'!O$203)/(1+EXP('2. Iteration'!$F276-'2. Iteration'!O$203))</f>
        <v>0.77220156254664718</v>
      </c>
      <c r="P75" s="3">
        <f>EXP('2. Iteration'!$F276-'2. Iteration'!P$203)/(1+EXP('2. Iteration'!$F276-'2. Iteration'!P$203))</f>
        <v>0.75330886315535761</v>
      </c>
      <c r="Q75" s="3">
        <f>EXP('2. Iteration'!$F276-'2. Iteration'!Q$203)/(1+EXP('2. Iteration'!$F276-'2. Iteration'!Q$203))</f>
        <v>0.73399116309997903</v>
      </c>
      <c r="R75" s="3">
        <f>EXP('2. Iteration'!$F276-'2. Iteration'!R$203)/(1+EXP('2. Iteration'!$F276-'2. Iteration'!R$203))</f>
        <v>0.72746145195166168</v>
      </c>
      <c r="S75" s="3">
        <f>EXP('2. Iteration'!$F276-'2. Iteration'!S$203)/(1+EXP('2. Iteration'!$F276-'2. Iteration'!S$203))</f>
        <v>0.70761331674995342</v>
      </c>
      <c r="T75" s="3">
        <f>EXP('2. Iteration'!$F276-'2. Iteration'!T$203)/(1+EXP('2. Iteration'!$F276-'2. Iteration'!T$203))</f>
        <v>0.70761331674995331</v>
      </c>
      <c r="U75" s="3">
        <f>EXP('2. Iteration'!$F276-'2. Iteration'!U$203)/(1+EXP('2. Iteration'!$F276-'2. Iteration'!U$203))</f>
        <v>0.70091399968606138</v>
      </c>
      <c r="V75" s="3">
        <f>EXP('2. Iteration'!$F276-'2. Iteration'!V$203)/(1+EXP('2. Iteration'!$F276-'2. Iteration'!V$203))</f>
        <v>0.65295198586734571</v>
      </c>
      <c r="W75" s="3">
        <f>EXP('2. Iteration'!$F276-'2. Iteration'!W$203)/(1+EXP('2. Iteration'!$F276-'2. Iteration'!W$203))</f>
        <v>0.62479676361304404</v>
      </c>
      <c r="X75" s="3">
        <f>EXP('2. Iteration'!$F276-'2. Iteration'!X$203)/(1+EXP('2. Iteration'!$F276-'2. Iteration'!X$203))</f>
        <v>0.62479676361304404</v>
      </c>
      <c r="Y75" s="3">
        <f>EXP('2. Iteration'!$F276-'2. Iteration'!Y$203)/(1+EXP('2. Iteration'!$F276-'2. Iteration'!Y$203))</f>
        <v>0.61054292998403314</v>
      </c>
      <c r="Z75" s="3">
        <f>EXP('2. Iteration'!$F276-'2. Iteration'!Z$203)/(1+EXP('2. Iteration'!$F276-'2. Iteration'!Z$203))</f>
        <v>0.56718578457207147</v>
      </c>
      <c r="AA75" s="3">
        <f>EXP('2. Iteration'!$F276-'2. Iteration'!AA$203)/(1+EXP('2. Iteration'!$F276-'2. Iteration'!AA$203))</f>
        <v>0.56718578457207136</v>
      </c>
      <c r="AB75" s="3">
        <f>EXP('2. Iteration'!$F276-'2. Iteration'!AB$203)/(1+EXP('2. Iteration'!$F276-'2. Iteration'!AB$203))</f>
        <v>0.55988511651759321</v>
      </c>
      <c r="AC75" s="3">
        <f>EXP('2. Iteration'!$F276-'2. Iteration'!AC$203)/(1+EXP('2. Iteration'!$F276-'2. Iteration'!AC$203))</f>
        <v>0.53787974488541457</v>
      </c>
      <c r="AD75" s="3">
        <f>EXP('2. Iteration'!$F276-'2. Iteration'!AD$203)/(1+EXP('2. Iteration'!$F276-'2. Iteration'!AD$203))</f>
        <v>0.53051431684497352</v>
      </c>
      <c r="AE75" s="3">
        <f>EXP('2. Iteration'!$F276-'2. Iteration'!AE$203)/(1+EXP('2. Iteration'!$F276-'2. Iteration'!AE$203))</f>
        <v>0.5231358376198878</v>
      </c>
      <c r="AF75" s="3">
        <f>EXP('2. Iteration'!$F276-'2. Iteration'!AF$203)/(1+EXP('2. Iteration'!$F276-'2. Iteration'!AF$203))</f>
        <v>0.5231358376198878</v>
      </c>
      <c r="AG75" s="3">
        <f>EXP('2. Iteration'!$F276-'2. Iteration'!AG$203)/(1+EXP('2. Iteration'!$F276-'2. Iteration'!AG$203))</f>
        <v>0.51574558191970632</v>
      </c>
      <c r="AH75" s="3">
        <f>EXP('2. Iteration'!$F276-'2. Iteration'!AH$203)/(1+EXP('2. Iteration'!$F276-'2. Iteration'!AH$203))</f>
        <v>0.51574558191970632</v>
      </c>
      <c r="AI75" s="3">
        <f>EXP('2. Iteration'!$F276-'2. Iteration'!AI$203)/(1+EXP('2. Iteration'!$F276-'2. Iteration'!AI$203))</f>
        <v>0.51574558191970632</v>
      </c>
      <c r="AJ75" s="3">
        <f>EXP('2. Iteration'!$F276-'2. Iteration'!AJ$203)/(1+EXP('2. Iteration'!$F276-'2. Iteration'!AJ$203))</f>
        <v>0.50093488371197203</v>
      </c>
      <c r="AK75" s="3">
        <f>EXP('2. Iteration'!$F276-'2. Iteration'!AK$203)/(1+EXP('2. Iteration'!$F276-'2. Iteration'!AK$203))</f>
        <v>0.41919465346845153</v>
      </c>
      <c r="AL75" s="3">
        <f>EXP('2. Iteration'!$F276-'2. Iteration'!AL$203)/(1+EXP('2. Iteration'!$F276-'2. Iteration'!AL$203))</f>
        <v>0.41177746606998683</v>
      </c>
      <c r="AM75" s="3">
        <f>EXP('2. Iteration'!$F276-'2. Iteration'!AM$203)/(1+EXP('2. Iteration'!$F276-'2. Iteration'!AM$203))</f>
        <v>0.37484072562028092</v>
      </c>
      <c r="AN75" s="3">
        <f>EXP('2. Iteration'!$F276-'2. Iteration'!AN$203)/(1+EXP('2. Iteration'!$F276-'2. Iteration'!AN$203))</f>
        <v>0.33827694541757797</v>
      </c>
      <c r="AO75" s="3">
        <f>EXP('2. Iteration'!$F276-'2. Iteration'!AO$203)/(1+EXP('2. Iteration'!$F276-'2. Iteration'!AO$203))</f>
        <v>0.33102380262951536</v>
      </c>
      <c r="AP75" s="3">
        <f>EXP('2. Iteration'!$F276-'2. Iteration'!AP$203)/(1+EXP('2. Iteration'!$F276-'2. Iteration'!AP$203))</f>
        <v>0.30940769190120865</v>
      </c>
      <c r="AQ75" s="3">
        <f>EXP('2. Iteration'!$F276-'2. Iteration'!AQ$203)/(1+EXP('2. Iteration'!$F276-'2. Iteration'!AQ$203))</f>
        <v>0.29512961765950757</v>
      </c>
      <c r="AR75" s="3">
        <f>EXP('2. Iteration'!$F276-'2. Iteration'!AR$203)/(1+EXP('2. Iteration'!$F276-'2. Iteration'!AR$203))</f>
        <v>0.28803431494705439</v>
      </c>
      <c r="AS75" s="3">
        <f>EXP('2. Iteration'!$F276-'2. Iteration'!AS$203)/(1+EXP('2. Iteration'!$F276-'2. Iteration'!AS$203))</f>
        <v>0.26693886597875777</v>
      </c>
      <c r="AT75" s="3">
        <f>EXP('2. Iteration'!$F276-'2. Iteration'!AT$203)/(1+EXP('2. Iteration'!$F276-'2. Iteration'!AT$203))</f>
        <v>0.20566044521025922</v>
      </c>
      <c r="AU75" s="3">
        <f>EXP('2. Iteration'!$F276-'2. Iteration'!AU$203)/(1+EXP('2. Iteration'!$F276-'2. Iteration'!AU$203))</f>
        <v>4.6888578232761997E-2</v>
      </c>
      <c r="AX75">
        <f t="shared" si="18"/>
        <v>-7.940522097330498</v>
      </c>
      <c r="AY75" s="2">
        <f t="shared" si="20"/>
        <v>2.8782599133022529E-2</v>
      </c>
      <c r="AZ75" s="2">
        <f t="shared" si="20"/>
        <v>4.3268938425641522E-2</v>
      </c>
      <c r="BA75" s="2">
        <f t="shared" si="20"/>
        <v>8.1544226595461164E-2</v>
      </c>
      <c r="BB75" s="2">
        <f t="shared" si="19"/>
        <v>0.10901360430682602</v>
      </c>
      <c r="BC75" s="2">
        <f t="shared" si="19"/>
        <v>0.12458928154409429</v>
      </c>
      <c r="BD75" s="2">
        <f t="shared" si="19"/>
        <v>0.13988576718115284</v>
      </c>
      <c r="BE75" s="2">
        <f t="shared" si="19"/>
        <v>0.17249296270172509</v>
      </c>
      <c r="BF75" s="2">
        <f t="shared" si="19"/>
        <v>0.17590630934716373</v>
      </c>
      <c r="BG75" s="2">
        <f t="shared" si="19"/>
        <v>0.1858346198469403</v>
      </c>
      <c r="BH75" s="2">
        <f t="shared" si="19"/>
        <v>0.195248135591119</v>
      </c>
      <c r="BI75" s="2">
        <f t="shared" si="19"/>
        <v>0.19826128787604191</v>
      </c>
      <c r="BJ75" s="2">
        <f t="shared" si="19"/>
        <v>0.20689671070808352</v>
      </c>
      <c r="BK75" s="2">
        <f t="shared" si="19"/>
        <v>0.20689671070808355</v>
      </c>
      <c r="BL75" s="2">
        <f t="shared" si="19"/>
        <v>0.20963356473014932</v>
      </c>
      <c r="BM75" s="2">
        <f t="shared" si="16"/>
        <v>0.22660569001923528</v>
      </c>
      <c r="BN75" s="2">
        <f t="shared" si="16"/>
        <v>0.23442576779171001</v>
      </c>
      <c r="BO75" s="2">
        <f t="shared" si="15"/>
        <v>0.23442576779171001</v>
      </c>
      <c r="BP75" s="2">
        <f t="shared" si="15"/>
        <v>0.23778026063054514</v>
      </c>
      <c r="BQ75" s="2">
        <f t="shared" si="15"/>
        <v>0.24548607035143521</v>
      </c>
      <c r="BR75" s="2">
        <f t="shared" si="13"/>
        <v>0.24548607035143521</v>
      </c>
      <c r="BS75" s="2">
        <f t="shared" si="13"/>
        <v>0.24641377281967428</v>
      </c>
      <c r="BT75" s="2">
        <f t="shared" si="13"/>
        <v>0.24856512492741592</v>
      </c>
      <c r="BU75" s="2">
        <f t="shared" si="13"/>
        <v>0.24906887646748457</v>
      </c>
      <c r="BV75" s="2">
        <f t="shared" si="13"/>
        <v>0.24946473301762617</v>
      </c>
      <c r="BW75" s="2">
        <f t="shared" si="13"/>
        <v>0.24946473301762617</v>
      </c>
      <c r="BX75" s="2">
        <f t="shared" si="13"/>
        <v>0.24975207665000981</v>
      </c>
      <c r="BY75" s="2">
        <f t="shared" si="13"/>
        <v>0.24975207665000981</v>
      </c>
      <c r="BZ75" s="2">
        <f t="shared" si="13"/>
        <v>0.24975207665000981</v>
      </c>
      <c r="CA75" s="2">
        <f t="shared" si="13"/>
        <v>0.24999912599244509</v>
      </c>
      <c r="CB75" s="2">
        <f t="shared" si="13"/>
        <v>0.24347049597191636</v>
      </c>
      <c r="CC75" s="2">
        <f t="shared" si="13"/>
        <v>0.24221678450696765</v>
      </c>
      <c r="CD75" s="2">
        <f t="shared" si="13"/>
        <v>0.23433515603674221</v>
      </c>
      <c r="CE75" s="2">
        <f t="shared" si="14"/>
        <v>0.22384565361653092</v>
      </c>
      <c r="CF75" s="2">
        <f t="shared" si="14"/>
        <v>0.22144704472221102</v>
      </c>
      <c r="CG75" s="2">
        <f t="shared" si="14"/>
        <v>0.2136745720935754</v>
      </c>
      <c r="CH75" s="2">
        <f t="shared" si="14"/>
        <v>0.20802812643966045</v>
      </c>
      <c r="CI75" s="2">
        <f t="shared" si="14"/>
        <v>0.20507054836003549</v>
      </c>
      <c r="CJ75" s="2">
        <f t="shared" si="14"/>
        <v>0.19568250780873259</v>
      </c>
      <c r="CK75" s="2">
        <f t="shared" si="14"/>
        <v>0.16336422648617718</v>
      </c>
      <c r="CL75" s="2">
        <f t="shared" si="14"/>
        <v>4.469003946407215E-2</v>
      </c>
    </row>
    <row r="76" spans="1:90">
      <c r="A76" t="str">
        <f>Tabelle1!A76</f>
        <v>Hörl Manuel</v>
      </c>
      <c r="H76" s="3">
        <f>EXP('2. Iteration'!$F277-'2. Iteration'!H$203)/(1+EXP('2. Iteration'!$F277-'2. Iteration'!H$203))</f>
        <v>0.97033753929170641</v>
      </c>
      <c r="I76" s="3">
        <f>EXP('2. Iteration'!$F277-'2. Iteration'!I$203)/(1+EXP('2. Iteration'!$F277-'2. Iteration'!I$203))</f>
        <v>0.95467687600576134</v>
      </c>
      <c r="J76" s="3">
        <f>EXP('2. Iteration'!$F277-'2. Iteration'!J$203)/(1+EXP('2. Iteration'!$F277-'2. Iteration'!J$203))</f>
        <v>0.91043364068328858</v>
      </c>
      <c r="K76" s="3">
        <f>EXP('2. Iteration'!$F277-'2. Iteration'!K$203)/(1+EXP('2. Iteration'!$F277-'2. Iteration'!K$203))</f>
        <v>0.87548155173480091</v>
      </c>
      <c r="L76" s="3">
        <f>EXP('2. Iteration'!$F277-'2. Iteration'!L$203)/(1+EXP('2. Iteration'!$F277-'2. Iteration'!L$203))</f>
        <v>0.85413375785980317</v>
      </c>
      <c r="M76" s="3">
        <f>EXP('2. Iteration'!$F277-'2. Iteration'!M$203)/(1+EXP('2. Iteration'!$F277-'2. Iteration'!M$203))</f>
        <v>0.83183464680296293</v>
      </c>
      <c r="N76" s="3">
        <f>EXP('2. Iteration'!$F277-'2. Iteration'!N$203)/(1+EXP('2. Iteration'!$F277-'2. Iteration'!N$203))</f>
        <v>0.77840085721540964</v>
      </c>
      <c r="O76" s="3">
        <f>EXP('2. Iteration'!$F277-'2. Iteration'!O$203)/(1+EXP('2. Iteration'!$F277-'2. Iteration'!O$203))</f>
        <v>0.77220156254664718</v>
      </c>
      <c r="P76" s="3">
        <f>EXP('2. Iteration'!$F277-'2. Iteration'!P$203)/(1+EXP('2. Iteration'!$F277-'2. Iteration'!P$203))</f>
        <v>0.75330886315535761</v>
      </c>
      <c r="Q76" s="3">
        <f>EXP('2. Iteration'!$F277-'2. Iteration'!Q$203)/(1+EXP('2. Iteration'!$F277-'2. Iteration'!Q$203))</f>
        <v>0.73399116309997903</v>
      </c>
      <c r="R76" s="3">
        <f>EXP('2. Iteration'!$F277-'2. Iteration'!R$203)/(1+EXP('2. Iteration'!$F277-'2. Iteration'!R$203))</f>
        <v>0.72746145195166168</v>
      </c>
      <c r="S76" s="3">
        <f>EXP('2. Iteration'!$F277-'2. Iteration'!S$203)/(1+EXP('2. Iteration'!$F277-'2. Iteration'!S$203))</f>
        <v>0.70761331674995342</v>
      </c>
      <c r="T76" s="3">
        <f>EXP('2. Iteration'!$F277-'2. Iteration'!T$203)/(1+EXP('2. Iteration'!$F277-'2. Iteration'!T$203))</f>
        <v>0.70761331674995331</v>
      </c>
      <c r="U76" s="3">
        <f>EXP('2. Iteration'!$F277-'2. Iteration'!U$203)/(1+EXP('2. Iteration'!$F277-'2. Iteration'!U$203))</f>
        <v>0.70091399968606138</v>
      </c>
      <c r="V76" s="3">
        <f>EXP('2. Iteration'!$F277-'2. Iteration'!V$203)/(1+EXP('2. Iteration'!$F277-'2. Iteration'!V$203))</f>
        <v>0.65295198586734571</v>
      </c>
      <c r="W76" s="3">
        <f>EXP('2. Iteration'!$F277-'2. Iteration'!W$203)/(1+EXP('2. Iteration'!$F277-'2. Iteration'!W$203))</f>
        <v>0.62479676361304404</v>
      </c>
      <c r="X76" s="3">
        <f>EXP('2. Iteration'!$F277-'2. Iteration'!X$203)/(1+EXP('2. Iteration'!$F277-'2. Iteration'!X$203))</f>
        <v>0.62479676361304404</v>
      </c>
      <c r="Y76" s="3">
        <f>EXP('2. Iteration'!$F277-'2. Iteration'!Y$203)/(1+EXP('2. Iteration'!$F277-'2. Iteration'!Y$203))</f>
        <v>0.61054292998403314</v>
      </c>
      <c r="Z76" s="3">
        <f>EXP('2. Iteration'!$F277-'2. Iteration'!Z$203)/(1+EXP('2. Iteration'!$F277-'2. Iteration'!Z$203))</f>
        <v>0.56718578457207147</v>
      </c>
      <c r="AA76" s="3">
        <f>EXP('2. Iteration'!$F277-'2. Iteration'!AA$203)/(1+EXP('2. Iteration'!$F277-'2. Iteration'!AA$203))</f>
        <v>0.56718578457207136</v>
      </c>
      <c r="AB76" s="3">
        <f>EXP('2. Iteration'!$F277-'2. Iteration'!AB$203)/(1+EXP('2. Iteration'!$F277-'2. Iteration'!AB$203))</f>
        <v>0.55988511651759321</v>
      </c>
      <c r="AC76" s="3">
        <f>EXP('2. Iteration'!$F277-'2. Iteration'!AC$203)/(1+EXP('2. Iteration'!$F277-'2. Iteration'!AC$203))</f>
        <v>0.53787974488541457</v>
      </c>
      <c r="AD76" s="3">
        <f>EXP('2. Iteration'!$F277-'2. Iteration'!AD$203)/(1+EXP('2. Iteration'!$F277-'2. Iteration'!AD$203))</f>
        <v>0.53051431684497352</v>
      </c>
      <c r="AE76" s="3">
        <f>EXP('2. Iteration'!$F277-'2. Iteration'!AE$203)/(1+EXP('2. Iteration'!$F277-'2. Iteration'!AE$203))</f>
        <v>0.5231358376198878</v>
      </c>
      <c r="AF76" s="3">
        <f>EXP('2. Iteration'!$F277-'2. Iteration'!AF$203)/(1+EXP('2. Iteration'!$F277-'2. Iteration'!AF$203))</f>
        <v>0.5231358376198878</v>
      </c>
      <c r="AG76" s="3">
        <f>EXP('2. Iteration'!$F277-'2. Iteration'!AG$203)/(1+EXP('2. Iteration'!$F277-'2. Iteration'!AG$203))</f>
        <v>0.51574558191970632</v>
      </c>
      <c r="AH76" s="3">
        <f>EXP('2. Iteration'!$F277-'2. Iteration'!AH$203)/(1+EXP('2. Iteration'!$F277-'2. Iteration'!AH$203))</f>
        <v>0.51574558191970632</v>
      </c>
      <c r="AI76" s="3">
        <f>EXP('2. Iteration'!$F277-'2. Iteration'!AI$203)/(1+EXP('2. Iteration'!$F277-'2. Iteration'!AI$203))</f>
        <v>0.51574558191970632</v>
      </c>
      <c r="AJ76" s="3">
        <f>EXP('2. Iteration'!$F277-'2. Iteration'!AJ$203)/(1+EXP('2. Iteration'!$F277-'2. Iteration'!AJ$203))</f>
        <v>0.50093488371197203</v>
      </c>
      <c r="AK76" s="3">
        <f>EXP('2. Iteration'!$F277-'2. Iteration'!AK$203)/(1+EXP('2. Iteration'!$F277-'2. Iteration'!AK$203))</f>
        <v>0.41919465346845153</v>
      </c>
      <c r="AL76" s="3">
        <f>EXP('2. Iteration'!$F277-'2. Iteration'!AL$203)/(1+EXP('2. Iteration'!$F277-'2. Iteration'!AL$203))</f>
        <v>0.41177746606998683</v>
      </c>
      <c r="AM76" s="3">
        <f>EXP('2. Iteration'!$F277-'2. Iteration'!AM$203)/(1+EXP('2. Iteration'!$F277-'2. Iteration'!AM$203))</f>
        <v>0.37484072562028092</v>
      </c>
      <c r="AN76" s="3">
        <f>EXP('2. Iteration'!$F277-'2. Iteration'!AN$203)/(1+EXP('2. Iteration'!$F277-'2. Iteration'!AN$203))</f>
        <v>0.33827694541757797</v>
      </c>
      <c r="AO76" s="3">
        <f>EXP('2. Iteration'!$F277-'2. Iteration'!AO$203)/(1+EXP('2. Iteration'!$F277-'2. Iteration'!AO$203))</f>
        <v>0.33102380262951536</v>
      </c>
      <c r="AP76" s="3">
        <f>EXP('2. Iteration'!$F277-'2. Iteration'!AP$203)/(1+EXP('2. Iteration'!$F277-'2. Iteration'!AP$203))</f>
        <v>0.30940769190120865</v>
      </c>
      <c r="AQ76" s="3">
        <f>EXP('2. Iteration'!$F277-'2. Iteration'!AQ$203)/(1+EXP('2. Iteration'!$F277-'2. Iteration'!AQ$203))</f>
        <v>0.29512961765950757</v>
      </c>
      <c r="AR76" s="3">
        <f>EXP('2. Iteration'!$F277-'2. Iteration'!AR$203)/(1+EXP('2. Iteration'!$F277-'2. Iteration'!AR$203))</f>
        <v>0.28803431494705439</v>
      </c>
      <c r="AS76" s="3">
        <f>EXP('2. Iteration'!$F277-'2. Iteration'!AS$203)/(1+EXP('2. Iteration'!$F277-'2. Iteration'!AS$203))</f>
        <v>0.26693886597875777</v>
      </c>
      <c r="AT76" s="3">
        <f>EXP('2. Iteration'!$F277-'2. Iteration'!AT$203)/(1+EXP('2. Iteration'!$F277-'2. Iteration'!AT$203))</f>
        <v>0.20566044521025922</v>
      </c>
      <c r="AU76" s="3">
        <f>EXP('2. Iteration'!$F277-'2. Iteration'!AU$203)/(1+EXP('2. Iteration'!$F277-'2. Iteration'!AU$203))</f>
        <v>4.6888578232761997E-2</v>
      </c>
      <c r="AX76">
        <f t="shared" si="18"/>
        <v>-7.940522097330498</v>
      </c>
      <c r="AY76" s="2">
        <f t="shared" si="20"/>
        <v>2.8782599133022529E-2</v>
      </c>
      <c r="AZ76" s="2">
        <f t="shared" si="20"/>
        <v>4.3268938425641522E-2</v>
      </c>
      <c r="BA76" s="2">
        <f t="shared" si="20"/>
        <v>8.1544226595461164E-2</v>
      </c>
      <c r="BB76" s="2">
        <f t="shared" si="19"/>
        <v>0.10901360430682602</v>
      </c>
      <c r="BC76" s="2">
        <f t="shared" si="19"/>
        <v>0.12458928154409429</v>
      </c>
      <c r="BD76" s="2">
        <f t="shared" si="19"/>
        <v>0.13988576718115284</v>
      </c>
      <c r="BE76" s="2">
        <f t="shared" si="19"/>
        <v>0.17249296270172509</v>
      </c>
      <c r="BF76" s="2">
        <f t="shared" si="19"/>
        <v>0.17590630934716373</v>
      </c>
      <c r="BG76" s="2">
        <f t="shared" si="19"/>
        <v>0.1858346198469403</v>
      </c>
      <c r="BH76" s="2">
        <f t="shared" si="19"/>
        <v>0.195248135591119</v>
      </c>
      <c r="BI76" s="2">
        <f t="shared" si="19"/>
        <v>0.19826128787604191</v>
      </c>
      <c r="BJ76" s="2">
        <f t="shared" si="19"/>
        <v>0.20689671070808352</v>
      </c>
      <c r="BK76" s="2">
        <f t="shared" si="19"/>
        <v>0.20689671070808355</v>
      </c>
      <c r="BL76" s="2">
        <f t="shared" si="19"/>
        <v>0.20963356473014932</v>
      </c>
      <c r="BM76" s="2">
        <f t="shared" si="16"/>
        <v>0.22660569001923528</v>
      </c>
      <c r="BN76" s="2">
        <f t="shared" si="16"/>
        <v>0.23442576779171001</v>
      </c>
      <c r="BO76" s="2">
        <f t="shared" si="15"/>
        <v>0.23442576779171001</v>
      </c>
      <c r="BP76" s="2">
        <f t="shared" si="15"/>
        <v>0.23778026063054514</v>
      </c>
      <c r="BQ76" s="2">
        <f t="shared" si="15"/>
        <v>0.24548607035143521</v>
      </c>
      <c r="BR76" s="2">
        <f t="shared" si="13"/>
        <v>0.24548607035143521</v>
      </c>
      <c r="BS76" s="2">
        <f t="shared" si="13"/>
        <v>0.24641377281967428</v>
      </c>
      <c r="BT76" s="2">
        <f t="shared" si="13"/>
        <v>0.24856512492741592</v>
      </c>
      <c r="BU76" s="2">
        <f t="shared" si="13"/>
        <v>0.24906887646748457</v>
      </c>
      <c r="BV76" s="2">
        <f t="shared" si="13"/>
        <v>0.24946473301762617</v>
      </c>
      <c r="BW76" s="2">
        <f t="shared" si="13"/>
        <v>0.24946473301762617</v>
      </c>
      <c r="BX76" s="2">
        <f t="shared" si="13"/>
        <v>0.24975207665000981</v>
      </c>
      <c r="BY76" s="2">
        <f t="shared" si="13"/>
        <v>0.24975207665000981</v>
      </c>
      <c r="BZ76" s="2">
        <f t="shared" si="13"/>
        <v>0.24975207665000981</v>
      </c>
      <c r="CA76" s="2">
        <f t="shared" si="13"/>
        <v>0.24999912599244509</v>
      </c>
      <c r="CB76" s="2">
        <f t="shared" si="13"/>
        <v>0.24347049597191636</v>
      </c>
      <c r="CC76" s="2">
        <f t="shared" si="13"/>
        <v>0.24221678450696765</v>
      </c>
      <c r="CD76" s="2">
        <f t="shared" si="13"/>
        <v>0.23433515603674221</v>
      </c>
      <c r="CE76" s="2">
        <f t="shared" si="14"/>
        <v>0.22384565361653092</v>
      </c>
      <c r="CF76" s="2">
        <f t="shared" si="14"/>
        <v>0.22144704472221102</v>
      </c>
      <c r="CG76" s="2">
        <f t="shared" si="14"/>
        <v>0.2136745720935754</v>
      </c>
      <c r="CH76" s="2">
        <f t="shared" si="14"/>
        <v>0.20802812643966045</v>
      </c>
      <c r="CI76" s="2">
        <f t="shared" si="14"/>
        <v>0.20507054836003549</v>
      </c>
      <c r="CJ76" s="2">
        <f t="shared" si="14"/>
        <v>0.19568250780873259</v>
      </c>
      <c r="CK76" s="2">
        <f t="shared" si="14"/>
        <v>0.16336422648617718</v>
      </c>
      <c r="CL76" s="2">
        <f t="shared" si="14"/>
        <v>4.469003946407215E-2</v>
      </c>
    </row>
    <row r="77" spans="1:90">
      <c r="A77" t="str">
        <f>Tabelle1!A77</f>
        <v>Rinnengschwentner Julia</v>
      </c>
      <c r="H77" s="3">
        <f>EXP('2. Iteration'!$F278-'2. Iteration'!H$203)/(1+EXP('2. Iteration'!$F278-'2. Iteration'!H$203))</f>
        <v>0.97033753929170641</v>
      </c>
      <c r="I77" s="3">
        <f>EXP('2. Iteration'!$F278-'2. Iteration'!I$203)/(1+EXP('2. Iteration'!$F278-'2. Iteration'!I$203))</f>
        <v>0.95467687600576134</v>
      </c>
      <c r="J77" s="3">
        <f>EXP('2. Iteration'!$F278-'2. Iteration'!J$203)/(1+EXP('2. Iteration'!$F278-'2. Iteration'!J$203))</f>
        <v>0.91043364068328858</v>
      </c>
      <c r="K77" s="3">
        <f>EXP('2. Iteration'!$F278-'2. Iteration'!K$203)/(1+EXP('2. Iteration'!$F278-'2. Iteration'!K$203))</f>
        <v>0.87548155173480091</v>
      </c>
      <c r="L77" s="3">
        <f>EXP('2. Iteration'!$F278-'2. Iteration'!L$203)/(1+EXP('2. Iteration'!$F278-'2. Iteration'!L$203))</f>
        <v>0.85413375785980317</v>
      </c>
      <c r="M77" s="3">
        <f>EXP('2. Iteration'!$F278-'2. Iteration'!M$203)/(1+EXP('2. Iteration'!$F278-'2. Iteration'!M$203))</f>
        <v>0.83183464680296293</v>
      </c>
      <c r="N77" s="3">
        <f>EXP('2. Iteration'!$F278-'2. Iteration'!N$203)/(1+EXP('2. Iteration'!$F278-'2. Iteration'!N$203))</f>
        <v>0.77840085721540975</v>
      </c>
      <c r="O77" s="3">
        <f>EXP('2. Iteration'!$F278-'2. Iteration'!O$203)/(1+EXP('2. Iteration'!$F278-'2. Iteration'!O$203))</f>
        <v>0.7722015625466474</v>
      </c>
      <c r="P77" s="3">
        <f>EXP('2. Iteration'!$F278-'2. Iteration'!P$203)/(1+EXP('2. Iteration'!$F278-'2. Iteration'!P$203))</f>
        <v>0.75330886315535761</v>
      </c>
      <c r="Q77" s="3">
        <f>EXP('2. Iteration'!$F278-'2. Iteration'!Q$203)/(1+EXP('2. Iteration'!$F278-'2. Iteration'!Q$203))</f>
        <v>0.73399116309997903</v>
      </c>
      <c r="R77" s="3">
        <f>EXP('2. Iteration'!$F278-'2. Iteration'!R$203)/(1+EXP('2. Iteration'!$F278-'2. Iteration'!R$203))</f>
        <v>0.72746145195166168</v>
      </c>
      <c r="S77" s="3">
        <f>EXP('2. Iteration'!$F278-'2. Iteration'!S$203)/(1+EXP('2. Iteration'!$F278-'2. Iteration'!S$203))</f>
        <v>0.70761331674995342</v>
      </c>
      <c r="T77" s="3">
        <f>EXP('2. Iteration'!$F278-'2. Iteration'!T$203)/(1+EXP('2. Iteration'!$F278-'2. Iteration'!T$203))</f>
        <v>0.70761331674995331</v>
      </c>
      <c r="U77" s="3">
        <f>EXP('2. Iteration'!$F278-'2. Iteration'!U$203)/(1+EXP('2. Iteration'!$F278-'2. Iteration'!U$203))</f>
        <v>0.70091399968606138</v>
      </c>
      <c r="V77" s="3">
        <f>EXP('2. Iteration'!$F278-'2. Iteration'!V$203)/(1+EXP('2. Iteration'!$F278-'2. Iteration'!V$203))</f>
        <v>0.65295198586734571</v>
      </c>
      <c r="W77" s="3">
        <f>EXP('2. Iteration'!$F278-'2. Iteration'!W$203)/(1+EXP('2. Iteration'!$F278-'2. Iteration'!W$203))</f>
        <v>0.62479676361304404</v>
      </c>
      <c r="X77" s="3">
        <f>EXP('2. Iteration'!$F278-'2. Iteration'!X$203)/(1+EXP('2. Iteration'!$F278-'2. Iteration'!X$203))</f>
        <v>0.62479676361304404</v>
      </c>
      <c r="Y77" s="3">
        <f>EXP('2. Iteration'!$F278-'2. Iteration'!Y$203)/(1+EXP('2. Iteration'!$F278-'2. Iteration'!Y$203))</f>
        <v>0.61054292998403314</v>
      </c>
      <c r="Z77" s="3">
        <f>EXP('2. Iteration'!$F278-'2. Iteration'!Z$203)/(1+EXP('2. Iteration'!$F278-'2. Iteration'!Z$203))</f>
        <v>0.56718578457207147</v>
      </c>
      <c r="AA77" s="3">
        <f>EXP('2. Iteration'!$F278-'2. Iteration'!AA$203)/(1+EXP('2. Iteration'!$F278-'2. Iteration'!AA$203))</f>
        <v>0.56718578457207136</v>
      </c>
      <c r="AB77" s="3">
        <f>EXP('2. Iteration'!$F278-'2. Iteration'!AB$203)/(1+EXP('2. Iteration'!$F278-'2. Iteration'!AB$203))</f>
        <v>0.55988511651759321</v>
      </c>
      <c r="AC77" s="3">
        <f>EXP('2. Iteration'!$F278-'2. Iteration'!AC$203)/(1+EXP('2. Iteration'!$F278-'2. Iteration'!AC$203))</f>
        <v>0.53787974488541457</v>
      </c>
      <c r="AD77" s="3">
        <f>EXP('2. Iteration'!$F278-'2. Iteration'!AD$203)/(1+EXP('2. Iteration'!$F278-'2. Iteration'!AD$203))</f>
        <v>0.53051431684497352</v>
      </c>
      <c r="AE77" s="3">
        <f>EXP('2. Iteration'!$F278-'2. Iteration'!AE$203)/(1+EXP('2. Iteration'!$F278-'2. Iteration'!AE$203))</f>
        <v>0.5231358376198878</v>
      </c>
      <c r="AF77" s="3">
        <f>EXP('2. Iteration'!$F278-'2. Iteration'!AF$203)/(1+EXP('2. Iteration'!$F278-'2. Iteration'!AF$203))</f>
        <v>0.5231358376198878</v>
      </c>
      <c r="AG77" s="3">
        <f>EXP('2. Iteration'!$F278-'2. Iteration'!AG$203)/(1+EXP('2. Iteration'!$F278-'2. Iteration'!AG$203))</f>
        <v>0.51574558191970632</v>
      </c>
      <c r="AH77" s="3">
        <f>EXP('2. Iteration'!$F278-'2. Iteration'!AH$203)/(1+EXP('2. Iteration'!$F278-'2. Iteration'!AH$203))</f>
        <v>0.51574558191970632</v>
      </c>
      <c r="AI77" s="3">
        <f>EXP('2. Iteration'!$F278-'2. Iteration'!AI$203)/(1+EXP('2. Iteration'!$F278-'2. Iteration'!AI$203))</f>
        <v>0.51574558191970632</v>
      </c>
      <c r="AJ77" s="3">
        <f>EXP('2. Iteration'!$F278-'2. Iteration'!AJ$203)/(1+EXP('2. Iteration'!$F278-'2. Iteration'!AJ$203))</f>
        <v>0.50093488371197215</v>
      </c>
      <c r="AK77" s="3">
        <f>EXP('2. Iteration'!$F278-'2. Iteration'!AK$203)/(1+EXP('2. Iteration'!$F278-'2. Iteration'!AK$203))</f>
        <v>0.41919465346845153</v>
      </c>
      <c r="AL77" s="3">
        <f>EXP('2. Iteration'!$F278-'2. Iteration'!AL$203)/(1+EXP('2. Iteration'!$F278-'2. Iteration'!AL$203))</f>
        <v>0.41177746606998683</v>
      </c>
      <c r="AM77" s="3">
        <f>EXP('2. Iteration'!$F278-'2. Iteration'!AM$203)/(1+EXP('2. Iteration'!$F278-'2. Iteration'!AM$203))</f>
        <v>0.37484072562028092</v>
      </c>
      <c r="AN77" s="3">
        <f>EXP('2. Iteration'!$F278-'2. Iteration'!AN$203)/(1+EXP('2. Iteration'!$F278-'2. Iteration'!AN$203))</f>
        <v>0.33827694541757797</v>
      </c>
      <c r="AO77" s="3">
        <f>EXP('2. Iteration'!$F278-'2. Iteration'!AO$203)/(1+EXP('2. Iteration'!$F278-'2. Iteration'!AO$203))</f>
        <v>0.33102380262951536</v>
      </c>
      <c r="AP77" s="3">
        <f>EXP('2. Iteration'!$F278-'2. Iteration'!AP$203)/(1+EXP('2. Iteration'!$F278-'2. Iteration'!AP$203))</f>
        <v>0.30940769190120865</v>
      </c>
      <c r="AQ77" s="3">
        <f>EXP('2. Iteration'!$F278-'2. Iteration'!AQ$203)/(1+EXP('2. Iteration'!$F278-'2. Iteration'!AQ$203))</f>
        <v>0.29512961765950757</v>
      </c>
      <c r="AR77" s="3">
        <f>EXP('2. Iteration'!$F278-'2. Iteration'!AR$203)/(1+EXP('2. Iteration'!$F278-'2. Iteration'!AR$203))</f>
        <v>0.28803431494705439</v>
      </c>
      <c r="AS77" s="3">
        <f>EXP('2. Iteration'!$F278-'2. Iteration'!AS$203)/(1+EXP('2. Iteration'!$F278-'2. Iteration'!AS$203))</f>
        <v>0.26693886597875777</v>
      </c>
      <c r="AT77" s="3">
        <f>EXP('2. Iteration'!$F278-'2. Iteration'!AT$203)/(1+EXP('2. Iteration'!$F278-'2. Iteration'!AT$203))</f>
        <v>0.20566044521025922</v>
      </c>
      <c r="AU77" s="3">
        <f>EXP('2. Iteration'!$F278-'2. Iteration'!AU$203)/(1+EXP('2. Iteration'!$F278-'2. Iteration'!AU$203))</f>
        <v>4.6888578232762018E-2</v>
      </c>
      <c r="AX77">
        <f t="shared" si="18"/>
        <v>-7.940522097330498</v>
      </c>
      <c r="AY77" s="2">
        <f t="shared" si="20"/>
        <v>2.8782599133022529E-2</v>
      </c>
      <c r="AZ77" s="2">
        <f t="shared" si="20"/>
        <v>4.3268938425641522E-2</v>
      </c>
      <c r="BA77" s="2">
        <f t="shared" si="20"/>
        <v>8.1544226595461164E-2</v>
      </c>
      <c r="BB77" s="2">
        <f t="shared" si="19"/>
        <v>0.10901360430682602</v>
      </c>
      <c r="BC77" s="2">
        <f t="shared" si="19"/>
        <v>0.12458928154409429</v>
      </c>
      <c r="BD77" s="2">
        <f t="shared" si="19"/>
        <v>0.13988576718115284</v>
      </c>
      <c r="BE77" s="2">
        <f t="shared" si="19"/>
        <v>0.17249296270172504</v>
      </c>
      <c r="BF77" s="2">
        <f t="shared" si="19"/>
        <v>0.17590630934716361</v>
      </c>
      <c r="BG77" s="2">
        <f t="shared" si="19"/>
        <v>0.1858346198469403</v>
      </c>
      <c r="BH77" s="2">
        <f t="shared" si="19"/>
        <v>0.195248135591119</v>
      </c>
      <c r="BI77" s="2">
        <f t="shared" si="19"/>
        <v>0.19826128787604191</v>
      </c>
      <c r="BJ77" s="2">
        <f t="shared" si="19"/>
        <v>0.20689671070808352</v>
      </c>
      <c r="BK77" s="2">
        <f t="shared" si="19"/>
        <v>0.20689671070808355</v>
      </c>
      <c r="BL77" s="2">
        <f t="shared" si="19"/>
        <v>0.20963356473014932</v>
      </c>
      <c r="BM77" s="2">
        <f t="shared" si="16"/>
        <v>0.22660569001923528</v>
      </c>
      <c r="BN77" s="2">
        <f t="shared" si="16"/>
        <v>0.23442576779171001</v>
      </c>
      <c r="BO77" s="2">
        <f t="shared" si="15"/>
        <v>0.23442576779171001</v>
      </c>
      <c r="BP77" s="2">
        <f t="shared" si="15"/>
        <v>0.23778026063054514</v>
      </c>
      <c r="BQ77" s="2">
        <f t="shared" si="15"/>
        <v>0.24548607035143521</v>
      </c>
      <c r="BR77" s="2">
        <f t="shared" si="13"/>
        <v>0.24548607035143521</v>
      </c>
      <c r="BS77" s="2">
        <f t="shared" si="13"/>
        <v>0.24641377281967428</v>
      </c>
      <c r="BT77" s="2">
        <f t="shared" si="13"/>
        <v>0.24856512492741592</v>
      </c>
      <c r="BU77" s="2">
        <f t="shared" si="13"/>
        <v>0.24906887646748457</v>
      </c>
      <c r="BV77" s="2">
        <f t="shared" si="13"/>
        <v>0.24946473301762617</v>
      </c>
      <c r="BW77" s="2">
        <f t="shared" si="13"/>
        <v>0.24946473301762617</v>
      </c>
      <c r="BX77" s="2">
        <f t="shared" si="13"/>
        <v>0.24975207665000981</v>
      </c>
      <c r="BY77" s="2">
        <f t="shared" si="13"/>
        <v>0.24975207665000981</v>
      </c>
      <c r="BZ77" s="2">
        <f t="shared" si="13"/>
        <v>0.24975207665000981</v>
      </c>
      <c r="CA77" s="2">
        <f t="shared" si="13"/>
        <v>0.24999912599244509</v>
      </c>
      <c r="CB77" s="2">
        <f t="shared" si="13"/>
        <v>0.24347049597191636</v>
      </c>
      <c r="CC77" s="2">
        <f t="shared" si="13"/>
        <v>0.24221678450696765</v>
      </c>
      <c r="CD77" s="2">
        <f t="shared" si="13"/>
        <v>0.23433515603674221</v>
      </c>
      <c r="CE77" s="2">
        <f t="shared" si="14"/>
        <v>0.22384565361653092</v>
      </c>
      <c r="CF77" s="2">
        <f t="shared" si="14"/>
        <v>0.22144704472221102</v>
      </c>
      <c r="CG77" s="2">
        <f t="shared" si="14"/>
        <v>0.2136745720935754</v>
      </c>
      <c r="CH77" s="2">
        <f t="shared" si="14"/>
        <v>0.20802812643966045</v>
      </c>
      <c r="CI77" s="2">
        <f t="shared" si="14"/>
        <v>0.20507054836003549</v>
      </c>
      <c r="CJ77" s="2">
        <f t="shared" si="14"/>
        <v>0.19568250780873259</v>
      </c>
      <c r="CK77" s="2">
        <f t="shared" si="14"/>
        <v>0.16336422648617718</v>
      </c>
      <c r="CL77" s="2">
        <f t="shared" si="14"/>
        <v>4.469003946407217E-2</v>
      </c>
    </row>
    <row r="78" spans="1:90">
      <c r="A78" t="str">
        <f>Tabelle1!A78</f>
        <v>Schaubmair Ch</v>
      </c>
      <c r="H78" s="3">
        <f>EXP('2. Iteration'!$F279-'2. Iteration'!H$203)/(1+EXP('2. Iteration'!$F279-'2. Iteration'!H$203))</f>
        <v>0.97033753929170641</v>
      </c>
      <c r="I78" s="3">
        <f>EXP('2. Iteration'!$F279-'2. Iteration'!I$203)/(1+EXP('2. Iteration'!$F279-'2. Iteration'!I$203))</f>
        <v>0.95467687600576134</v>
      </c>
      <c r="J78" s="3">
        <f>EXP('2. Iteration'!$F279-'2. Iteration'!J$203)/(1+EXP('2. Iteration'!$F279-'2. Iteration'!J$203))</f>
        <v>0.91043364068328858</v>
      </c>
      <c r="K78" s="3">
        <f>EXP('2. Iteration'!$F279-'2. Iteration'!K$203)/(1+EXP('2. Iteration'!$F279-'2. Iteration'!K$203))</f>
        <v>0.87548155173480091</v>
      </c>
      <c r="L78" s="3">
        <f>EXP('2. Iteration'!$F279-'2. Iteration'!L$203)/(1+EXP('2. Iteration'!$F279-'2. Iteration'!L$203))</f>
        <v>0.85413375785980317</v>
      </c>
      <c r="M78" s="3">
        <f>EXP('2. Iteration'!$F279-'2. Iteration'!M$203)/(1+EXP('2. Iteration'!$F279-'2. Iteration'!M$203))</f>
        <v>0.83183464680296293</v>
      </c>
      <c r="N78" s="3">
        <f>EXP('2. Iteration'!$F279-'2. Iteration'!N$203)/(1+EXP('2. Iteration'!$F279-'2. Iteration'!N$203))</f>
        <v>0.77840085721540964</v>
      </c>
      <c r="O78" s="3">
        <f>EXP('2. Iteration'!$F279-'2. Iteration'!O$203)/(1+EXP('2. Iteration'!$F279-'2. Iteration'!O$203))</f>
        <v>0.77220156254664718</v>
      </c>
      <c r="P78" s="3">
        <f>EXP('2. Iteration'!$F279-'2. Iteration'!P$203)/(1+EXP('2. Iteration'!$F279-'2. Iteration'!P$203))</f>
        <v>0.75330886315535761</v>
      </c>
      <c r="Q78" s="3">
        <f>EXP('2. Iteration'!$F279-'2. Iteration'!Q$203)/(1+EXP('2. Iteration'!$F279-'2. Iteration'!Q$203))</f>
        <v>0.73399116309997903</v>
      </c>
      <c r="R78" s="3">
        <f>EXP('2. Iteration'!$F279-'2. Iteration'!R$203)/(1+EXP('2. Iteration'!$F279-'2. Iteration'!R$203))</f>
        <v>0.72746145195166168</v>
      </c>
      <c r="S78" s="3">
        <f>EXP('2. Iteration'!$F279-'2. Iteration'!S$203)/(1+EXP('2. Iteration'!$F279-'2. Iteration'!S$203))</f>
        <v>0.70761331674995342</v>
      </c>
      <c r="T78" s="3">
        <f>EXP('2. Iteration'!$F279-'2. Iteration'!T$203)/(1+EXP('2. Iteration'!$F279-'2. Iteration'!T$203))</f>
        <v>0.70761331674995331</v>
      </c>
      <c r="U78" s="3">
        <f>EXP('2. Iteration'!$F279-'2. Iteration'!U$203)/(1+EXP('2. Iteration'!$F279-'2. Iteration'!U$203))</f>
        <v>0.70091399968606138</v>
      </c>
      <c r="V78" s="3">
        <f>EXP('2. Iteration'!$F279-'2. Iteration'!V$203)/(1+EXP('2. Iteration'!$F279-'2. Iteration'!V$203))</f>
        <v>0.65295198586734571</v>
      </c>
      <c r="W78" s="3">
        <f>EXP('2. Iteration'!$F279-'2. Iteration'!W$203)/(1+EXP('2. Iteration'!$F279-'2. Iteration'!W$203))</f>
        <v>0.62479676361304404</v>
      </c>
      <c r="X78" s="3">
        <f>EXP('2. Iteration'!$F279-'2. Iteration'!X$203)/(1+EXP('2. Iteration'!$F279-'2. Iteration'!X$203))</f>
        <v>0.62479676361304404</v>
      </c>
      <c r="Y78" s="3">
        <f>EXP('2. Iteration'!$F279-'2. Iteration'!Y$203)/(1+EXP('2. Iteration'!$F279-'2. Iteration'!Y$203))</f>
        <v>0.61054292998403314</v>
      </c>
      <c r="Z78" s="3">
        <f>EXP('2. Iteration'!$F279-'2. Iteration'!Z$203)/(1+EXP('2. Iteration'!$F279-'2. Iteration'!Z$203))</f>
        <v>0.56718578457207147</v>
      </c>
      <c r="AA78" s="3">
        <f>EXP('2. Iteration'!$F279-'2. Iteration'!AA$203)/(1+EXP('2. Iteration'!$F279-'2. Iteration'!AA$203))</f>
        <v>0.56718578457207136</v>
      </c>
      <c r="AB78" s="3">
        <f>EXP('2. Iteration'!$F279-'2. Iteration'!AB$203)/(1+EXP('2. Iteration'!$F279-'2. Iteration'!AB$203))</f>
        <v>0.55988511651759321</v>
      </c>
      <c r="AC78" s="3">
        <f>EXP('2. Iteration'!$F279-'2. Iteration'!AC$203)/(1+EXP('2. Iteration'!$F279-'2. Iteration'!AC$203))</f>
        <v>0.53787974488541457</v>
      </c>
      <c r="AD78" s="3">
        <f>EXP('2. Iteration'!$F279-'2. Iteration'!AD$203)/(1+EXP('2. Iteration'!$F279-'2. Iteration'!AD$203))</f>
        <v>0.53051431684497352</v>
      </c>
      <c r="AE78" s="3">
        <f>EXP('2. Iteration'!$F279-'2. Iteration'!AE$203)/(1+EXP('2. Iteration'!$F279-'2. Iteration'!AE$203))</f>
        <v>0.5231358376198878</v>
      </c>
      <c r="AF78" s="3">
        <f>EXP('2. Iteration'!$F279-'2. Iteration'!AF$203)/(1+EXP('2. Iteration'!$F279-'2. Iteration'!AF$203))</f>
        <v>0.5231358376198878</v>
      </c>
      <c r="AG78" s="3">
        <f>EXP('2. Iteration'!$F279-'2. Iteration'!AG$203)/(1+EXP('2. Iteration'!$F279-'2. Iteration'!AG$203))</f>
        <v>0.51574558191970632</v>
      </c>
      <c r="AH78" s="3">
        <f>EXP('2. Iteration'!$F279-'2. Iteration'!AH$203)/(1+EXP('2. Iteration'!$F279-'2. Iteration'!AH$203))</f>
        <v>0.51574558191970632</v>
      </c>
      <c r="AI78" s="3">
        <f>EXP('2. Iteration'!$F279-'2. Iteration'!AI$203)/(1+EXP('2. Iteration'!$F279-'2. Iteration'!AI$203))</f>
        <v>0.51574558191970632</v>
      </c>
      <c r="AJ78" s="3">
        <f>EXP('2. Iteration'!$F279-'2. Iteration'!AJ$203)/(1+EXP('2. Iteration'!$F279-'2. Iteration'!AJ$203))</f>
        <v>0.50093488371197203</v>
      </c>
      <c r="AK78" s="3">
        <f>EXP('2. Iteration'!$F279-'2. Iteration'!AK$203)/(1+EXP('2. Iteration'!$F279-'2. Iteration'!AK$203))</f>
        <v>0.41919465346845153</v>
      </c>
      <c r="AL78" s="3">
        <f>EXP('2. Iteration'!$F279-'2. Iteration'!AL$203)/(1+EXP('2. Iteration'!$F279-'2. Iteration'!AL$203))</f>
        <v>0.41177746606998683</v>
      </c>
      <c r="AM78" s="3">
        <f>EXP('2. Iteration'!$F279-'2. Iteration'!AM$203)/(1+EXP('2. Iteration'!$F279-'2. Iteration'!AM$203))</f>
        <v>0.37484072562028092</v>
      </c>
      <c r="AN78" s="3">
        <f>EXP('2. Iteration'!$F279-'2. Iteration'!AN$203)/(1+EXP('2. Iteration'!$F279-'2. Iteration'!AN$203))</f>
        <v>0.33827694541757797</v>
      </c>
      <c r="AO78" s="3">
        <f>EXP('2. Iteration'!$F279-'2. Iteration'!AO$203)/(1+EXP('2. Iteration'!$F279-'2. Iteration'!AO$203))</f>
        <v>0.33102380262951536</v>
      </c>
      <c r="AP78" s="3">
        <f>EXP('2. Iteration'!$F279-'2. Iteration'!AP$203)/(1+EXP('2. Iteration'!$F279-'2. Iteration'!AP$203))</f>
        <v>0.30940769190120865</v>
      </c>
      <c r="AQ78" s="3">
        <f>EXP('2. Iteration'!$F279-'2. Iteration'!AQ$203)/(1+EXP('2. Iteration'!$F279-'2. Iteration'!AQ$203))</f>
        <v>0.29512961765950757</v>
      </c>
      <c r="AR78" s="3">
        <f>EXP('2. Iteration'!$F279-'2. Iteration'!AR$203)/(1+EXP('2. Iteration'!$F279-'2. Iteration'!AR$203))</f>
        <v>0.28803431494705439</v>
      </c>
      <c r="AS78" s="3">
        <f>EXP('2. Iteration'!$F279-'2. Iteration'!AS$203)/(1+EXP('2. Iteration'!$F279-'2. Iteration'!AS$203))</f>
        <v>0.26693886597875777</v>
      </c>
      <c r="AT78" s="3">
        <f>EXP('2. Iteration'!$F279-'2. Iteration'!AT$203)/(1+EXP('2. Iteration'!$F279-'2. Iteration'!AT$203))</f>
        <v>0.20566044521025922</v>
      </c>
      <c r="AU78" s="3">
        <f>EXP('2. Iteration'!$F279-'2. Iteration'!AU$203)/(1+EXP('2. Iteration'!$F279-'2. Iteration'!AU$203))</f>
        <v>4.6888578232761997E-2</v>
      </c>
      <c r="AX78">
        <f t="shared" si="18"/>
        <v>-7.940522097330498</v>
      </c>
      <c r="AY78" s="2">
        <f t="shared" si="20"/>
        <v>2.8782599133022529E-2</v>
      </c>
      <c r="AZ78" s="2">
        <f t="shared" si="20"/>
        <v>4.3268938425641522E-2</v>
      </c>
      <c r="BA78" s="2">
        <f t="shared" si="20"/>
        <v>8.1544226595461164E-2</v>
      </c>
      <c r="BB78" s="2">
        <f t="shared" si="19"/>
        <v>0.10901360430682602</v>
      </c>
      <c r="BC78" s="2">
        <f t="shared" si="19"/>
        <v>0.12458928154409429</v>
      </c>
      <c r="BD78" s="2">
        <f t="shared" si="19"/>
        <v>0.13988576718115284</v>
      </c>
      <c r="BE78" s="2">
        <f t="shared" si="19"/>
        <v>0.17249296270172509</v>
      </c>
      <c r="BF78" s="2">
        <f t="shared" si="19"/>
        <v>0.17590630934716373</v>
      </c>
      <c r="BG78" s="2">
        <f t="shared" si="19"/>
        <v>0.1858346198469403</v>
      </c>
      <c r="BH78" s="2">
        <f t="shared" si="19"/>
        <v>0.195248135591119</v>
      </c>
      <c r="BI78" s="2">
        <f t="shared" si="19"/>
        <v>0.19826128787604191</v>
      </c>
      <c r="BJ78" s="2">
        <f t="shared" si="19"/>
        <v>0.20689671070808352</v>
      </c>
      <c r="BK78" s="2">
        <f t="shared" si="19"/>
        <v>0.20689671070808355</v>
      </c>
      <c r="BL78" s="2">
        <f t="shared" si="19"/>
        <v>0.20963356473014932</v>
      </c>
      <c r="BM78" s="2">
        <f t="shared" si="16"/>
        <v>0.22660569001923528</v>
      </c>
      <c r="BN78" s="2">
        <f t="shared" si="16"/>
        <v>0.23442576779171001</v>
      </c>
      <c r="BO78" s="2">
        <f t="shared" si="15"/>
        <v>0.23442576779171001</v>
      </c>
      <c r="BP78" s="2">
        <f t="shared" si="15"/>
        <v>0.23778026063054514</v>
      </c>
      <c r="BQ78" s="2">
        <f t="shared" si="15"/>
        <v>0.24548607035143521</v>
      </c>
      <c r="BR78" s="2">
        <f t="shared" si="13"/>
        <v>0.24548607035143521</v>
      </c>
      <c r="BS78" s="2">
        <f t="shared" si="13"/>
        <v>0.24641377281967428</v>
      </c>
      <c r="BT78" s="2">
        <f t="shared" si="13"/>
        <v>0.24856512492741592</v>
      </c>
      <c r="BU78" s="2">
        <f t="shared" si="13"/>
        <v>0.24906887646748457</v>
      </c>
      <c r="BV78" s="2">
        <f t="shared" si="13"/>
        <v>0.24946473301762617</v>
      </c>
      <c r="BW78" s="2">
        <f t="shared" si="13"/>
        <v>0.24946473301762617</v>
      </c>
      <c r="BX78" s="2">
        <f t="shared" si="13"/>
        <v>0.24975207665000981</v>
      </c>
      <c r="BY78" s="2">
        <f t="shared" si="13"/>
        <v>0.24975207665000981</v>
      </c>
      <c r="BZ78" s="2">
        <f t="shared" si="13"/>
        <v>0.24975207665000981</v>
      </c>
      <c r="CA78" s="2">
        <f t="shared" si="13"/>
        <v>0.24999912599244509</v>
      </c>
      <c r="CB78" s="2">
        <f t="shared" si="13"/>
        <v>0.24347049597191636</v>
      </c>
      <c r="CC78" s="2">
        <f t="shared" si="13"/>
        <v>0.24221678450696765</v>
      </c>
      <c r="CD78" s="2">
        <f t="shared" si="13"/>
        <v>0.23433515603674221</v>
      </c>
      <c r="CE78" s="2">
        <f t="shared" si="13"/>
        <v>0.22384565361653092</v>
      </c>
      <c r="CF78" s="2">
        <f t="shared" si="13"/>
        <v>0.22144704472221102</v>
      </c>
      <c r="CG78" s="2">
        <f t="shared" si="13"/>
        <v>0.2136745720935754</v>
      </c>
      <c r="CH78" s="2">
        <f t="shared" si="14"/>
        <v>0.20802812643966045</v>
      </c>
      <c r="CI78" s="2">
        <f t="shared" si="14"/>
        <v>0.20507054836003549</v>
      </c>
      <c r="CJ78" s="2">
        <f t="shared" si="14"/>
        <v>0.19568250780873259</v>
      </c>
      <c r="CK78" s="2">
        <f t="shared" si="14"/>
        <v>0.16336422648617718</v>
      </c>
      <c r="CL78" s="2">
        <f t="shared" si="14"/>
        <v>4.469003946407215E-2</v>
      </c>
    </row>
    <row r="79" spans="1:90">
      <c r="A79" t="str">
        <f>Tabelle1!A79</f>
        <v>Rauch Christoph</v>
      </c>
      <c r="H79" s="3">
        <f>EXP('2. Iteration'!$F280-'2. Iteration'!H$203)/(1+EXP('2. Iteration'!$F280-'2. Iteration'!H$203))</f>
        <v>0.97033753929170641</v>
      </c>
      <c r="I79" s="3">
        <f>EXP('2. Iteration'!$F280-'2. Iteration'!I$203)/(1+EXP('2. Iteration'!$F280-'2. Iteration'!I$203))</f>
        <v>0.95467687600576134</v>
      </c>
      <c r="J79" s="3">
        <f>EXP('2. Iteration'!$F280-'2. Iteration'!J$203)/(1+EXP('2. Iteration'!$F280-'2. Iteration'!J$203))</f>
        <v>0.91043364068328858</v>
      </c>
      <c r="K79" s="3">
        <f>EXP('2. Iteration'!$F280-'2. Iteration'!K$203)/(1+EXP('2. Iteration'!$F280-'2. Iteration'!K$203))</f>
        <v>0.87548155173480091</v>
      </c>
      <c r="L79" s="3">
        <f>EXP('2. Iteration'!$F280-'2. Iteration'!L$203)/(1+EXP('2. Iteration'!$F280-'2. Iteration'!L$203))</f>
        <v>0.85413375785980317</v>
      </c>
      <c r="M79" s="3">
        <f>EXP('2. Iteration'!$F280-'2. Iteration'!M$203)/(1+EXP('2. Iteration'!$F280-'2. Iteration'!M$203))</f>
        <v>0.83183464680296293</v>
      </c>
      <c r="N79" s="3">
        <f>EXP('2. Iteration'!$F280-'2. Iteration'!N$203)/(1+EXP('2. Iteration'!$F280-'2. Iteration'!N$203))</f>
        <v>0.77840085721540975</v>
      </c>
      <c r="O79" s="3">
        <f>EXP('2. Iteration'!$F280-'2. Iteration'!O$203)/(1+EXP('2. Iteration'!$F280-'2. Iteration'!O$203))</f>
        <v>0.7722015625466474</v>
      </c>
      <c r="P79" s="3">
        <f>EXP('2. Iteration'!$F280-'2. Iteration'!P$203)/(1+EXP('2. Iteration'!$F280-'2. Iteration'!P$203))</f>
        <v>0.75330886315535761</v>
      </c>
      <c r="Q79" s="3">
        <f>EXP('2. Iteration'!$F280-'2. Iteration'!Q$203)/(1+EXP('2. Iteration'!$F280-'2. Iteration'!Q$203))</f>
        <v>0.73399116309997903</v>
      </c>
      <c r="R79" s="3">
        <f>EXP('2. Iteration'!$F280-'2. Iteration'!R$203)/(1+EXP('2. Iteration'!$F280-'2. Iteration'!R$203))</f>
        <v>0.72746145195166179</v>
      </c>
      <c r="S79" s="3">
        <f>EXP('2. Iteration'!$F280-'2. Iteration'!S$203)/(1+EXP('2. Iteration'!$F280-'2. Iteration'!S$203))</f>
        <v>0.70761331674995342</v>
      </c>
      <c r="T79" s="3">
        <f>EXP('2. Iteration'!$F280-'2. Iteration'!T$203)/(1+EXP('2. Iteration'!$F280-'2. Iteration'!T$203))</f>
        <v>0.70761331674995331</v>
      </c>
      <c r="U79" s="3">
        <f>EXP('2. Iteration'!$F280-'2. Iteration'!U$203)/(1+EXP('2. Iteration'!$F280-'2. Iteration'!U$203))</f>
        <v>0.70091399968606138</v>
      </c>
      <c r="V79" s="3">
        <f>EXP('2. Iteration'!$F280-'2. Iteration'!V$203)/(1+EXP('2. Iteration'!$F280-'2. Iteration'!V$203))</f>
        <v>0.65295198586734571</v>
      </c>
      <c r="W79" s="3">
        <f>EXP('2. Iteration'!$F280-'2. Iteration'!W$203)/(1+EXP('2. Iteration'!$F280-'2. Iteration'!W$203))</f>
        <v>0.62479676361304404</v>
      </c>
      <c r="X79" s="3">
        <f>EXP('2. Iteration'!$F280-'2. Iteration'!X$203)/(1+EXP('2. Iteration'!$F280-'2. Iteration'!X$203))</f>
        <v>0.62479676361304404</v>
      </c>
      <c r="Y79" s="3">
        <f>EXP('2. Iteration'!$F280-'2. Iteration'!Y$203)/(1+EXP('2. Iteration'!$F280-'2. Iteration'!Y$203))</f>
        <v>0.61054292998403326</v>
      </c>
      <c r="Z79" s="3">
        <f>EXP('2. Iteration'!$F280-'2. Iteration'!Z$203)/(1+EXP('2. Iteration'!$F280-'2. Iteration'!Z$203))</f>
        <v>0.56718578457207158</v>
      </c>
      <c r="AA79" s="3">
        <f>EXP('2. Iteration'!$F280-'2. Iteration'!AA$203)/(1+EXP('2. Iteration'!$F280-'2. Iteration'!AA$203))</f>
        <v>0.56718578457207147</v>
      </c>
      <c r="AB79" s="3">
        <f>EXP('2. Iteration'!$F280-'2. Iteration'!AB$203)/(1+EXP('2. Iteration'!$F280-'2. Iteration'!AB$203))</f>
        <v>0.55988511651759332</v>
      </c>
      <c r="AC79" s="3">
        <f>EXP('2. Iteration'!$F280-'2. Iteration'!AC$203)/(1+EXP('2. Iteration'!$F280-'2. Iteration'!AC$203))</f>
        <v>0.53787974488541457</v>
      </c>
      <c r="AD79" s="3">
        <f>EXP('2. Iteration'!$F280-'2. Iteration'!AD$203)/(1+EXP('2. Iteration'!$F280-'2. Iteration'!AD$203))</f>
        <v>0.53051431684497363</v>
      </c>
      <c r="AE79" s="3">
        <f>EXP('2. Iteration'!$F280-'2. Iteration'!AE$203)/(1+EXP('2. Iteration'!$F280-'2. Iteration'!AE$203))</f>
        <v>0.5231358376198878</v>
      </c>
      <c r="AF79" s="3">
        <f>EXP('2. Iteration'!$F280-'2. Iteration'!AF$203)/(1+EXP('2. Iteration'!$F280-'2. Iteration'!AF$203))</f>
        <v>0.5231358376198878</v>
      </c>
      <c r="AG79" s="3">
        <f>EXP('2. Iteration'!$F280-'2. Iteration'!AG$203)/(1+EXP('2. Iteration'!$F280-'2. Iteration'!AG$203))</f>
        <v>0.51574558191970632</v>
      </c>
      <c r="AH79" s="3">
        <f>EXP('2. Iteration'!$F280-'2. Iteration'!AH$203)/(1+EXP('2. Iteration'!$F280-'2. Iteration'!AH$203))</f>
        <v>0.51574558191970632</v>
      </c>
      <c r="AI79" s="3">
        <f>EXP('2. Iteration'!$F280-'2. Iteration'!AI$203)/(1+EXP('2. Iteration'!$F280-'2. Iteration'!AI$203))</f>
        <v>0.51574558191970632</v>
      </c>
      <c r="AJ79" s="3">
        <f>EXP('2. Iteration'!$F280-'2. Iteration'!AJ$203)/(1+EXP('2. Iteration'!$F280-'2. Iteration'!AJ$203))</f>
        <v>0.50093488371197215</v>
      </c>
      <c r="AK79" s="3">
        <f>EXP('2. Iteration'!$F280-'2. Iteration'!AK$203)/(1+EXP('2. Iteration'!$F280-'2. Iteration'!AK$203))</f>
        <v>0.41919465346845158</v>
      </c>
      <c r="AL79" s="3">
        <f>EXP('2. Iteration'!$F280-'2. Iteration'!AL$203)/(1+EXP('2. Iteration'!$F280-'2. Iteration'!AL$203))</f>
        <v>0.41177746606998683</v>
      </c>
      <c r="AM79" s="3">
        <f>EXP('2. Iteration'!$F280-'2. Iteration'!AM$203)/(1+EXP('2. Iteration'!$F280-'2. Iteration'!AM$203))</f>
        <v>0.37484072562028092</v>
      </c>
      <c r="AN79" s="3">
        <f>EXP('2. Iteration'!$F280-'2. Iteration'!AN$203)/(1+EXP('2. Iteration'!$F280-'2. Iteration'!AN$203))</f>
        <v>0.33827694541757797</v>
      </c>
      <c r="AO79" s="3">
        <f>EXP('2. Iteration'!$F280-'2. Iteration'!AO$203)/(1+EXP('2. Iteration'!$F280-'2. Iteration'!AO$203))</f>
        <v>0.33102380262951536</v>
      </c>
      <c r="AP79" s="3">
        <f>EXP('2. Iteration'!$F280-'2. Iteration'!AP$203)/(1+EXP('2. Iteration'!$F280-'2. Iteration'!AP$203))</f>
        <v>0.30940769190120865</v>
      </c>
      <c r="AQ79" s="3">
        <f>EXP('2. Iteration'!$F280-'2. Iteration'!AQ$203)/(1+EXP('2. Iteration'!$F280-'2. Iteration'!AQ$203))</f>
        <v>0.29512961765950757</v>
      </c>
      <c r="AR79" s="3">
        <f>EXP('2. Iteration'!$F280-'2. Iteration'!AR$203)/(1+EXP('2. Iteration'!$F280-'2. Iteration'!AR$203))</f>
        <v>0.28803431494705439</v>
      </c>
      <c r="AS79" s="3">
        <f>EXP('2. Iteration'!$F280-'2. Iteration'!AS$203)/(1+EXP('2. Iteration'!$F280-'2. Iteration'!AS$203))</f>
        <v>0.26693886597875777</v>
      </c>
      <c r="AT79" s="3">
        <f>EXP('2. Iteration'!$F280-'2. Iteration'!AT$203)/(1+EXP('2. Iteration'!$F280-'2. Iteration'!AT$203))</f>
        <v>0.20566044521025922</v>
      </c>
      <c r="AU79" s="3">
        <f>EXP('2. Iteration'!$F280-'2. Iteration'!AU$203)/(1+EXP('2. Iteration'!$F280-'2. Iteration'!AU$203))</f>
        <v>4.6888578232762018E-2</v>
      </c>
      <c r="AX79">
        <f t="shared" si="18"/>
        <v>-7.940522097330498</v>
      </c>
      <c r="AY79" s="2">
        <f t="shared" si="20"/>
        <v>2.8782599133022529E-2</v>
      </c>
      <c r="AZ79" s="2">
        <f t="shared" si="20"/>
        <v>4.3268938425641522E-2</v>
      </c>
      <c r="BA79" s="2">
        <f t="shared" si="20"/>
        <v>8.1544226595461164E-2</v>
      </c>
      <c r="BB79" s="2">
        <f t="shared" si="19"/>
        <v>0.10901360430682602</v>
      </c>
      <c r="BC79" s="2">
        <f t="shared" si="19"/>
        <v>0.12458928154409429</v>
      </c>
      <c r="BD79" s="2">
        <f t="shared" si="19"/>
        <v>0.13988576718115284</v>
      </c>
      <c r="BE79" s="2">
        <f t="shared" si="19"/>
        <v>0.17249296270172504</v>
      </c>
      <c r="BF79" s="2">
        <f t="shared" si="19"/>
        <v>0.17590630934716361</v>
      </c>
      <c r="BG79" s="2">
        <f t="shared" si="19"/>
        <v>0.1858346198469403</v>
      </c>
      <c r="BH79" s="2">
        <f t="shared" si="19"/>
        <v>0.195248135591119</v>
      </c>
      <c r="BI79" s="2">
        <f t="shared" si="19"/>
        <v>0.19826128787604186</v>
      </c>
      <c r="BJ79" s="2">
        <f t="shared" si="19"/>
        <v>0.20689671070808352</v>
      </c>
      <c r="BK79" s="2">
        <f t="shared" si="19"/>
        <v>0.20689671070808355</v>
      </c>
      <c r="BL79" s="2">
        <f t="shared" si="19"/>
        <v>0.20963356473014932</v>
      </c>
      <c r="BM79" s="2">
        <f t="shared" si="16"/>
        <v>0.22660569001923528</v>
      </c>
      <c r="BN79" s="2">
        <f t="shared" si="16"/>
        <v>0.23442576779171001</v>
      </c>
      <c r="BO79" s="2">
        <f t="shared" si="15"/>
        <v>0.23442576779171001</v>
      </c>
      <c r="BP79" s="2">
        <f t="shared" si="15"/>
        <v>0.23778026063054511</v>
      </c>
      <c r="BQ79" s="2">
        <f t="shared" si="15"/>
        <v>0.24548607035143519</v>
      </c>
      <c r="BR79" s="2">
        <f t="shared" si="13"/>
        <v>0.24548607035143521</v>
      </c>
      <c r="BS79" s="2">
        <f t="shared" si="13"/>
        <v>0.24641377281967428</v>
      </c>
      <c r="BT79" s="2">
        <f t="shared" si="13"/>
        <v>0.24856512492741592</v>
      </c>
      <c r="BU79" s="2">
        <f t="shared" si="13"/>
        <v>0.24906887646748455</v>
      </c>
      <c r="BV79" s="2">
        <f t="shared" si="13"/>
        <v>0.24946473301762617</v>
      </c>
      <c r="BW79" s="2">
        <f t="shared" si="13"/>
        <v>0.24946473301762617</v>
      </c>
      <c r="BX79" s="2">
        <f t="shared" si="13"/>
        <v>0.24975207665000981</v>
      </c>
      <c r="BY79" s="2">
        <f t="shared" si="13"/>
        <v>0.24975207665000981</v>
      </c>
      <c r="BZ79" s="2">
        <f t="shared" si="13"/>
        <v>0.24975207665000981</v>
      </c>
      <c r="CA79" s="2">
        <f t="shared" si="13"/>
        <v>0.24999912599244509</v>
      </c>
      <c r="CB79" s="2">
        <f t="shared" si="13"/>
        <v>0.24347049597191636</v>
      </c>
      <c r="CC79" s="2">
        <f t="shared" si="13"/>
        <v>0.24221678450696765</v>
      </c>
      <c r="CD79" s="2">
        <f t="shared" si="13"/>
        <v>0.23433515603674221</v>
      </c>
      <c r="CE79" s="2">
        <f t="shared" si="13"/>
        <v>0.22384565361653092</v>
      </c>
      <c r="CF79" s="2">
        <f t="shared" si="13"/>
        <v>0.22144704472221102</v>
      </c>
      <c r="CG79" s="2">
        <f t="shared" si="13"/>
        <v>0.2136745720935754</v>
      </c>
      <c r="CH79" s="2">
        <f t="shared" si="14"/>
        <v>0.20802812643966045</v>
      </c>
      <c r="CI79" s="2">
        <f t="shared" si="14"/>
        <v>0.20507054836003549</v>
      </c>
      <c r="CJ79" s="2">
        <f t="shared" si="14"/>
        <v>0.19568250780873259</v>
      </c>
      <c r="CK79" s="2">
        <f t="shared" si="14"/>
        <v>0.16336422648617718</v>
      </c>
      <c r="CL79" s="2">
        <f t="shared" si="14"/>
        <v>4.469003946407217E-2</v>
      </c>
    </row>
    <row r="80" spans="1:90">
      <c r="A80" t="str">
        <f>Tabelle1!A80</f>
        <v>Huber Michelle2</v>
      </c>
      <c r="H80" s="3">
        <f>EXP('2. Iteration'!$F281-'2. Iteration'!H$203)/(1+EXP('2. Iteration'!$F281-'2. Iteration'!H$203))</f>
        <v>0.97033753929170641</v>
      </c>
      <c r="I80" s="3">
        <f>EXP('2. Iteration'!$F281-'2. Iteration'!I$203)/(1+EXP('2. Iteration'!$F281-'2. Iteration'!I$203))</f>
        <v>0.95467687600576134</v>
      </c>
      <c r="J80" s="3">
        <f>EXP('2. Iteration'!$F281-'2. Iteration'!J$203)/(1+EXP('2. Iteration'!$F281-'2. Iteration'!J$203))</f>
        <v>0.91043364068328858</v>
      </c>
      <c r="K80" s="3">
        <f>EXP('2. Iteration'!$F281-'2. Iteration'!K$203)/(1+EXP('2. Iteration'!$F281-'2. Iteration'!K$203))</f>
        <v>0.87548155173480091</v>
      </c>
      <c r="L80" s="3">
        <f>EXP('2. Iteration'!$F281-'2. Iteration'!L$203)/(1+EXP('2. Iteration'!$F281-'2. Iteration'!L$203))</f>
        <v>0.85413375785980317</v>
      </c>
      <c r="M80" s="3">
        <f>EXP('2. Iteration'!$F281-'2. Iteration'!M$203)/(1+EXP('2. Iteration'!$F281-'2. Iteration'!M$203))</f>
        <v>0.83183464680296293</v>
      </c>
      <c r="N80" s="3">
        <f>EXP('2. Iteration'!$F281-'2. Iteration'!N$203)/(1+EXP('2. Iteration'!$F281-'2. Iteration'!N$203))</f>
        <v>0.77840085721540975</v>
      </c>
      <c r="O80" s="3">
        <f>EXP('2. Iteration'!$F281-'2. Iteration'!O$203)/(1+EXP('2. Iteration'!$F281-'2. Iteration'!O$203))</f>
        <v>0.7722015625466474</v>
      </c>
      <c r="P80" s="3">
        <f>EXP('2. Iteration'!$F281-'2. Iteration'!P$203)/(1+EXP('2. Iteration'!$F281-'2. Iteration'!P$203))</f>
        <v>0.75330886315535761</v>
      </c>
      <c r="Q80" s="3">
        <f>EXP('2. Iteration'!$F281-'2. Iteration'!Q$203)/(1+EXP('2. Iteration'!$F281-'2. Iteration'!Q$203))</f>
        <v>0.73399116309997903</v>
      </c>
      <c r="R80" s="3">
        <f>EXP('2. Iteration'!$F281-'2. Iteration'!R$203)/(1+EXP('2. Iteration'!$F281-'2. Iteration'!R$203))</f>
        <v>0.72746145195166168</v>
      </c>
      <c r="S80" s="3">
        <f>EXP('2. Iteration'!$F281-'2. Iteration'!S$203)/(1+EXP('2. Iteration'!$F281-'2. Iteration'!S$203))</f>
        <v>0.70761331674995342</v>
      </c>
      <c r="T80" s="3">
        <f>EXP('2. Iteration'!$F281-'2. Iteration'!T$203)/(1+EXP('2. Iteration'!$F281-'2. Iteration'!T$203))</f>
        <v>0.70761331674995331</v>
      </c>
      <c r="U80" s="3">
        <f>EXP('2. Iteration'!$F281-'2. Iteration'!U$203)/(1+EXP('2. Iteration'!$F281-'2. Iteration'!U$203))</f>
        <v>0.70091399968606138</v>
      </c>
      <c r="V80" s="3">
        <f>EXP('2. Iteration'!$F281-'2. Iteration'!V$203)/(1+EXP('2. Iteration'!$F281-'2. Iteration'!V$203))</f>
        <v>0.65295198586734571</v>
      </c>
      <c r="W80" s="3">
        <f>EXP('2. Iteration'!$F281-'2. Iteration'!W$203)/(1+EXP('2. Iteration'!$F281-'2. Iteration'!W$203))</f>
        <v>0.62479676361304404</v>
      </c>
      <c r="X80" s="3">
        <f>EXP('2. Iteration'!$F281-'2. Iteration'!X$203)/(1+EXP('2. Iteration'!$F281-'2. Iteration'!X$203))</f>
        <v>0.62479676361304404</v>
      </c>
      <c r="Y80" s="3">
        <f>EXP('2. Iteration'!$F281-'2. Iteration'!Y$203)/(1+EXP('2. Iteration'!$F281-'2. Iteration'!Y$203))</f>
        <v>0.61054292998403314</v>
      </c>
      <c r="Z80" s="3">
        <f>EXP('2. Iteration'!$F281-'2. Iteration'!Z$203)/(1+EXP('2. Iteration'!$F281-'2. Iteration'!Z$203))</f>
        <v>0.56718578457207147</v>
      </c>
      <c r="AA80" s="3">
        <f>EXP('2. Iteration'!$F281-'2. Iteration'!AA$203)/(1+EXP('2. Iteration'!$F281-'2. Iteration'!AA$203))</f>
        <v>0.56718578457207136</v>
      </c>
      <c r="AB80" s="3">
        <f>EXP('2. Iteration'!$F281-'2. Iteration'!AB$203)/(1+EXP('2. Iteration'!$F281-'2. Iteration'!AB$203))</f>
        <v>0.55988511651759321</v>
      </c>
      <c r="AC80" s="3">
        <f>EXP('2. Iteration'!$F281-'2. Iteration'!AC$203)/(1+EXP('2. Iteration'!$F281-'2. Iteration'!AC$203))</f>
        <v>0.53787974488541457</v>
      </c>
      <c r="AD80" s="3">
        <f>EXP('2. Iteration'!$F281-'2. Iteration'!AD$203)/(1+EXP('2. Iteration'!$F281-'2. Iteration'!AD$203))</f>
        <v>0.53051431684497352</v>
      </c>
      <c r="AE80" s="3">
        <f>EXP('2. Iteration'!$F281-'2. Iteration'!AE$203)/(1+EXP('2. Iteration'!$F281-'2. Iteration'!AE$203))</f>
        <v>0.5231358376198878</v>
      </c>
      <c r="AF80" s="3">
        <f>EXP('2. Iteration'!$F281-'2. Iteration'!AF$203)/(1+EXP('2. Iteration'!$F281-'2. Iteration'!AF$203))</f>
        <v>0.5231358376198878</v>
      </c>
      <c r="AG80" s="3">
        <f>EXP('2. Iteration'!$F281-'2. Iteration'!AG$203)/(1+EXP('2. Iteration'!$F281-'2. Iteration'!AG$203))</f>
        <v>0.51574558191970632</v>
      </c>
      <c r="AH80" s="3">
        <f>EXP('2. Iteration'!$F281-'2. Iteration'!AH$203)/(1+EXP('2. Iteration'!$F281-'2. Iteration'!AH$203))</f>
        <v>0.51574558191970632</v>
      </c>
      <c r="AI80" s="3">
        <f>EXP('2. Iteration'!$F281-'2. Iteration'!AI$203)/(1+EXP('2. Iteration'!$F281-'2. Iteration'!AI$203))</f>
        <v>0.51574558191970632</v>
      </c>
      <c r="AJ80" s="3">
        <f>EXP('2. Iteration'!$F281-'2. Iteration'!AJ$203)/(1+EXP('2. Iteration'!$F281-'2. Iteration'!AJ$203))</f>
        <v>0.50093488371197215</v>
      </c>
      <c r="AK80" s="3">
        <f>EXP('2. Iteration'!$F281-'2. Iteration'!AK$203)/(1+EXP('2. Iteration'!$F281-'2. Iteration'!AK$203))</f>
        <v>0.41919465346845153</v>
      </c>
      <c r="AL80" s="3">
        <f>EXP('2. Iteration'!$F281-'2. Iteration'!AL$203)/(1+EXP('2. Iteration'!$F281-'2. Iteration'!AL$203))</f>
        <v>0.41177746606998683</v>
      </c>
      <c r="AM80" s="3">
        <f>EXP('2. Iteration'!$F281-'2. Iteration'!AM$203)/(1+EXP('2. Iteration'!$F281-'2. Iteration'!AM$203))</f>
        <v>0.37484072562028092</v>
      </c>
      <c r="AN80" s="3">
        <f>EXP('2. Iteration'!$F281-'2. Iteration'!AN$203)/(1+EXP('2. Iteration'!$F281-'2. Iteration'!AN$203))</f>
        <v>0.33827694541757797</v>
      </c>
      <c r="AO80" s="3">
        <f>EXP('2. Iteration'!$F281-'2. Iteration'!AO$203)/(1+EXP('2. Iteration'!$F281-'2. Iteration'!AO$203))</f>
        <v>0.33102380262951536</v>
      </c>
      <c r="AP80" s="3">
        <f>EXP('2. Iteration'!$F281-'2. Iteration'!AP$203)/(1+EXP('2. Iteration'!$F281-'2. Iteration'!AP$203))</f>
        <v>0.30940769190120865</v>
      </c>
      <c r="AQ80" s="3">
        <f>EXP('2. Iteration'!$F281-'2. Iteration'!AQ$203)/(1+EXP('2. Iteration'!$F281-'2. Iteration'!AQ$203))</f>
        <v>0.29512961765950757</v>
      </c>
      <c r="AR80" s="3">
        <f>EXP('2. Iteration'!$F281-'2. Iteration'!AR$203)/(1+EXP('2. Iteration'!$F281-'2. Iteration'!AR$203))</f>
        <v>0.28803431494705439</v>
      </c>
      <c r="AS80" s="3">
        <f>EXP('2. Iteration'!$F281-'2. Iteration'!AS$203)/(1+EXP('2. Iteration'!$F281-'2. Iteration'!AS$203))</f>
        <v>0.26693886597875777</v>
      </c>
      <c r="AT80" s="3">
        <f>EXP('2. Iteration'!$F281-'2. Iteration'!AT$203)/(1+EXP('2. Iteration'!$F281-'2. Iteration'!AT$203))</f>
        <v>0.20566044521025922</v>
      </c>
      <c r="AU80" s="3">
        <f>EXP('2. Iteration'!$F281-'2. Iteration'!AU$203)/(1+EXP('2. Iteration'!$F281-'2. Iteration'!AU$203))</f>
        <v>4.6888578232762018E-2</v>
      </c>
      <c r="AX80">
        <f t="shared" si="18"/>
        <v>-7.940522097330498</v>
      </c>
      <c r="AY80" s="2">
        <f t="shared" si="20"/>
        <v>2.8782599133022529E-2</v>
      </c>
      <c r="AZ80" s="2">
        <f t="shared" si="20"/>
        <v>4.3268938425641522E-2</v>
      </c>
      <c r="BA80" s="2">
        <f t="shared" si="20"/>
        <v>8.1544226595461164E-2</v>
      </c>
      <c r="BB80" s="2">
        <f t="shared" si="19"/>
        <v>0.10901360430682602</v>
      </c>
      <c r="BC80" s="2">
        <f t="shared" si="19"/>
        <v>0.12458928154409429</v>
      </c>
      <c r="BD80" s="2">
        <f t="shared" si="19"/>
        <v>0.13988576718115284</v>
      </c>
      <c r="BE80" s="2">
        <f t="shared" si="19"/>
        <v>0.17249296270172504</v>
      </c>
      <c r="BF80" s="2">
        <f t="shared" si="19"/>
        <v>0.17590630934716361</v>
      </c>
      <c r="BG80" s="2">
        <f t="shared" si="19"/>
        <v>0.1858346198469403</v>
      </c>
      <c r="BH80" s="2">
        <f t="shared" si="19"/>
        <v>0.195248135591119</v>
      </c>
      <c r="BI80" s="2">
        <f t="shared" si="19"/>
        <v>0.19826128787604191</v>
      </c>
      <c r="BJ80" s="2">
        <f t="shared" si="19"/>
        <v>0.20689671070808352</v>
      </c>
      <c r="BK80" s="2">
        <f t="shared" si="19"/>
        <v>0.20689671070808355</v>
      </c>
      <c r="BL80" s="2">
        <f t="shared" si="19"/>
        <v>0.20963356473014932</v>
      </c>
      <c r="BM80" s="2">
        <f t="shared" si="16"/>
        <v>0.22660569001923528</v>
      </c>
      <c r="BN80" s="2">
        <f t="shared" si="16"/>
        <v>0.23442576779171001</v>
      </c>
      <c r="BO80" s="2">
        <f t="shared" si="15"/>
        <v>0.23442576779171001</v>
      </c>
      <c r="BP80" s="2">
        <f t="shared" si="15"/>
        <v>0.23778026063054514</v>
      </c>
      <c r="BQ80" s="2">
        <f t="shared" si="15"/>
        <v>0.24548607035143521</v>
      </c>
      <c r="BR80" s="2">
        <f t="shared" si="13"/>
        <v>0.24548607035143521</v>
      </c>
      <c r="BS80" s="2">
        <f t="shared" si="13"/>
        <v>0.24641377281967428</v>
      </c>
      <c r="BT80" s="2">
        <f t="shared" si="13"/>
        <v>0.24856512492741592</v>
      </c>
      <c r="BU80" s="2">
        <f t="shared" si="13"/>
        <v>0.24906887646748457</v>
      </c>
      <c r="BV80" s="2">
        <f t="shared" si="13"/>
        <v>0.24946473301762617</v>
      </c>
      <c r="BW80" s="2">
        <f t="shared" si="13"/>
        <v>0.24946473301762617</v>
      </c>
      <c r="BX80" s="2">
        <f t="shared" si="13"/>
        <v>0.24975207665000981</v>
      </c>
      <c r="BY80" s="2">
        <f t="shared" si="13"/>
        <v>0.24975207665000981</v>
      </c>
      <c r="BZ80" s="2">
        <f t="shared" si="13"/>
        <v>0.24975207665000981</v>
      </c>
      <c r="CA80" s="2">
        <f t="shared" si="13"/>
        <v>0.24999912599244509</v>
      </c>
      <c r="CB80" s="2">
        <f t="shared" si="13"/>
        <v>0.24347049597191636</v>
      </c>
      <c r="CC80" s="2">
        <f t="shared" si="13"/>
        <v>0.24221678450696765</v>
      </c>
      <c r="CD80" s="2">
        <f t="shared" si="13"/>
        <v>0.23433515603674221</v>
      </c>
      <c r="CE80" s="2">
        <f t="shared" si="13"/>
        <v>0.22384565361653092</v>
      </c>
      <c r="CF80" s="2">
        <f t="shared" si="13"/>
        <v>0.22144704472221102</v>
      </c>
      <c r="CG80" s="2">
        <f t="shared" si="13"/>
        <v>0.2136745720935754</v>
      </c>
      <c r="CH80" s="2">
        <f t="shared" si="14"/>
        <v>0.20802812643966045</v>
      </c>
      <c r="CI80" s="2">
        <f t="shared" si="14"/>
        <v>0.20507054836003549</v>
      </c>
      <c r="CJ80" s="2">
        <f t="shared" si="14"/>
        <v>0.19568250780873259</v>
      </c>
      <c r="CK80" s="2">
        <f t="shared" si="14"/>
        <v>0.16336422648617718</v>
      </c>
      <c r="CL80" s="2">
        <f t="shared" si="14"/>
        <v>4.469003946407217E-2</v>
      </c>
    </row>
    <row r="81" spans="1:90">
      <c r="A81" t="str">
        <f>Tabelle1!A81</f>
        <v>Buchmayr Julia</v>
      </c>
      <c r="H81" s="3">
        <f>EXP('2. Iteration'!$F282-'2. Iteration'!H$203)/(1+EXP('2. Iteration'!$F282-'2. Iteration'!H$203))</f>
        <v>0.96656034912254885</v>
      </c>
      <c r="I81" s="3">
        <f>EXP('2. Iteration'!$F282-'2. Iteration'!I$203)/(1+EXP('2. Iteration'!$F282-'2. Iteration'!I$203))</f>
        <v>0.94901026440816683</v>
      </c>
      <c r="J81" s="3">
        <f>EXP('2. Iteration'!$F282-'2. Iteration'!J$203)/(1+EXP('2. Iteration'!$F282-'2. Iteration'!J$203))</f>
        <v>0.89981592006673317</v>
      </c>
      <c r="K81" s="3">
        <f>EXP('2. Iteration'!$F282-'2. Iteration'!K$203)/(1+EXP('2. Iteration'!$F282-'2. Iteration'!K$203))</f>
        <v>0.86135140198962323</v>
      </c>
      <c r="L81" s="3">
        <f>EXP('2. Iteration'!$F282-'2. Iteration'!L$203)/(1+EXP('2. Iteration'!$F282-'2. Iteration'!L$203))</f>
        <v>0.83802927860942678</v>
      </c>
      <c r="M81" s="3">
        <f>EXP('2. Iteration'!$F282-'2. Iteration'!M$203)/(1+EXP('2. Iteration'!$F282-'2. Iteration'!M$203))</f>
        <v>0.81380490422922647</v>
      </c>
      <c r="N81" s="3">
        <f>EXP('2. Iteration'!$F282-'2. Iteration'!N$203)/(1+EXP('2. Iteration'!$F282-'2. Iteration'!N$203))</f>
        <v>0.75632047270639424</v>
      </c>
      <c r="O81" s="3">
        <f>EXP('2. Iteration'!$F282-'2. Iteration'!O$203)/(1+EXP('2. Iteration'!$F282-'2. Iteration'!O$203))</f>
        <v>0.74970209881582883</v>
      </c>
      <c r="P81" s="3">
        <f>EXP('2. Iteration'!$F282-'2. Iteration'!P$203)/(1+EXP('2. Iteration'!$F282-'2. Iteration'!P$203))</f>
        <v>0.7295968093407893</v>
      </c>
      <c r="Q81" s="3">
        <f>EXP('2. Iteration'!$F282-'2. Iteration'!Q$203)/(1+EXP('2. Iteration'!$F282-'2. Iteration'!Q$203))</f>
        <v>0.70913922450583067</v>
      </c>
      <c r="R81" s="3">
        <f>EXP('2. Iteration'!$F282-'2. Iteration'!R$203)/(1+EXP('2. Iteration'!$F282-'2. Iteration'!R$203))</f>
        <v>0.70224694412546829</v>
      </c>
      <c r="S81" s="3">
        <f>EXP('2. Iteration'!$F282-'2. Iteration'!S$203)/(1+EXP('2. Iteration'!$F282-'2. Iteration'!S$203))</f>
        <v>0.68136682434433449</v>
      </c>
      <c r="T81" s="3">
        <f>EXP('2. Iteration'!$F282-'2. Iteration'!T$203)/(1+EXP('2. Iteration'!$F282-'2. Iteration'!T$203))</f>
        <v>0.68136682434433438</v>
      </c>
      <c r="U81" s="3">
        <f>EXP('2. Iteration'!$F282-'2. Iteration'!U$203)/(1+EXP('2. Iteration'!$F282-'2. Iteration'!U$203))</f>
        <v>0.6743428973522545</v>
      </c>
      <c r="V81" s="3">
        <f>EXP('2. Iteration'!$F282-'2. Iteration'!V$203)/(1+EXP('2. Iteration'!$F282-'2. Iteration'!V$203))</f>
        <v>0.62440321633889273</v>
      </c>
      <c r="W81" s="3">
        <f>EXP('2. Iteration'!$F282-'2. Iteration'!W$203)/(1+EXP('2. Iteration'!$F282-'2. Iteration'!W$203))</f>
        <v>0.59536717689977092</v>
      </c>
      <c r="X81" s="3">
        <f>EXP('2. Iteration'!$F282-'2. Iteration'!X$203)/(1+EXP('2. Iteration'!$F282-'2. Iteration'!X$203))</f>
        <v>0.59536717689977092</v>
      </c>
      <c r="Y81" s="3">
        <f>EXP('2. Iteration'!$F282-'2. Iteration'!Y$203)/(1+EXP('2. Iteration'!$F282-'2. Iteration'!Y$203))</f>
        <v>0.5807455432681119</v>
      </c>
      <c r="Z81" s="3">
        <f>EXP('2. Iteration'!$F282-'2. Iteration'!Z$203)/(1+EXP('2. Iteration'!$F282-'2. Iteration'!Z$203))</f>
        <v>0.5365889871624675</v>
      </c>
      <c r="AA81" s="3">
        <f>EXP('2. Iteration'!$F282-'2. Iteration'!AA$203)/(1+EXP('2. Iteration'!$F282-'2. Iteration'!AA$203))</f>
        <v>0.5365889871624675</v>
      </c>
      <c r="AB81" s="3">
        <f>EXP('2. Iteration'!$F282-'2. Iteration'!AB$203)/(1+EXP('2. Iteration'!$F282-'2. Iteration'!AB$203))</f>
        <v>0.52920061347839353</v>
      </c>
      <c r="AC81" s="3">
        <f>EXP('2. Iteration'!$F282-'2. Iteration'!AC$203)/(1+EXP('2. Iteration'!$F282-'2. Iteration'!AC$203))</f>
        <v>0.50701193032161218</v>
      </c>
      <c r="AD81" s="3">
        <f>EXP('2. Iteration'!$F282-'2. Iteration'!AD$203)/(1+EXP('2. Iteration'!$F282-'2. Iteration'!AD$203))</f>
        <v>0.49961220957489738</v>
      </c>
      <c r="AE81" s="3">
        <f>EXP('2. Iteration'!$F282-'2. Iteration'!AE$203)/(1+EXP('2. Iteration'!$F282-'2. Iteration'!AE$203))</f>
        <v>0.49221292465519512</v>
      </c>
      <c r="AF81" s="3">
        <f>EXP('2. Iteration'!$F282-'2. Iteration'!AF$203)/(1+EXP('2. Iteration'!$F282-'2. Iteration'!AF$203))</f>
        <v>0.49221292465519506</v>
      </c>
      <c r="AG81" s="3">
        <f>EXP('2. Iteration'!$F282-'2. Iteration'!AG$203)/(1+EXP('2. Iteration'!$F282-'2. Iteration'!AG$203))</f>
        <v>0.48481538504417776</v>
      </c>
      <c r="AH81" s="3">
        <f>EXP('2. Iteration'!$F282-'2. Iteration'!AH$203)/(1+EXP('2. Iteration'!$F282-'2. Iteration'!AH$203))</f>
        <v>0.48481538504417776</v>
      </c>
      <c r="AI81" s="3">
        <f>EXP('2. Iteration'!$F282-'2. Iteration'!AI$203)/(1+EXP('2. Iteration'!$F282-'2. Iteration'!AI$203))</f>
        <v>0.48481538504417776</v>
      </c>
      <c r="AJ81" s="3">
        <f>EXP('2. Iteration'!$F282-'2. Iteration'!AJ$203)/(1+EXP('2. Iteration'!$F282-'2. Iteration'!AJ$203))</f>
        <v>0.47003077598613663</v>
      </c>
      <c r="AK81" s="3">
        <f>EXP('2. Iteration'!$F282-'2. Iteration'!AK$203)/(1+EXP('2. Iteration'!$F282-'2. Iteration'!AK$203))</f>
        <v>0.38939866718078364</v>
      </c>
      <c r="AL81" s="3">
        <f>EXP('2. Iteration'!$F282-'2. Iteration'!AL$203)/(1+EXP('2. Iteration'!$F282-'2. Iteration'!AL$203))</f>
        <v>0.38216179200004885</v>
      </c>
      <c r="AM81" s="3">
        <f>EXP('2. Iteration'!$F282-'2. Iteration'!AM$203)/(1+EXP('2. Iteration'!$F282-'2. Iteration'!AM$203))</f>
        <v>0.34631754985455654</v>
      </c>
      <c r="AN81" s="3">
        <f>EXP('2. Iteration'!$F282-'2. Iteration'!AN$203)/(1+EXP('2. Iteration'!$F282-'2. Iteration'!AN$203))</f>
        <v>0.31115127100421441</v>
      </c>
      <c r="AO81" s="3">
        <f>EXP('2. Iteration'!$F282-'2. Iteration'!AO$203)/(1+EXP('2. Iteration'!$F282-'2. Iteration'!AO$203))</f>
        <v>0.3042123578549189</v>
      </c>
      <c r="AP81" s="3">
        <f>EXP('2. Iteration'!$F282-'2. Iteration'!AP$203)/(1+EXP('2. Iteration'!$F282-'2. Iteration'!AP$203))</f>
        <v>0.2836048201314515</v>
      </c>
      <c r="AQ81" s="3">
        <f>EXP('2. Iteration'!$F282-'2. Iteration'!AQ$203)/(1+EXP('2. Iteration'!$F282-'2. Iteration'!AQ$203))</f>
        <v>0.27005183708880154</v>
      </c>
      <c r="AR81" s="3">
        <f>EXP('2. Iteration'!$F282-'2. Iteration'!AR$203)/(1+EXP('2. Iteration'!$F282-'2. Iteration'!AR$203))</f>
        <v>0.26333419722978757</v>
      </c>
      <c r="AS81" s="3">
        <f>EXP('2. Iteration'!$F282-'2. Iteration'!AS$203)/(1+EXP('2. Iteration'!$F282-'2. Iteration'!AS$203))</f>
        <v>0.24342924408840549</v>
      </c>
      <c r="AT81" s="3">
        <f>EXP('2. Iteration'!$F282-'2. Iteration'!AT$203)/(1+EXP('2. Iteration'!$F282-'2. Iteration'!AT$203))</f>
        <v>0.18617703403367272</v>
      </c>
      <c r="AU81" s="3">
        <f>EXP('2. Iteration'!$F282-'2. Iteration'!AU$203)/(1+EXP('2. Iteration'!$F282-'2. Iteration'!AU$203))</f>
        <v>4.1657731555062374E-2</v>
      </c>
      <c r="AX81">
        <f t="shared" si="18"/>
        <v>-8.0166392885449085</v>
      </c>
      <c r="AY81" s="2">
        <f t="shared" si="20"/>
        <v>3.2321440626645333E-2</v>
      </c>
      <c r="AZ81" s="2">
        <f t="shared" si="20"/>
        <v>4.8389782456108116E-2</v>
      </c>
      <c r="BA81" s="2">
        <f t="shared" si="20"/>
        <v>9.014723006119163E-2</v>
      </c>
      <c r="BB81" s="2">
        <f t="shared" si="19"/>
        <v>0.11942516428013371</v>
      </c>
      <c r="BC81" s="2">
        <f t="shared" si="19"/>
        <v>0.13573620680279053</v>
      </c>
      <c r="BD81" s="2">
        <f t="shared" si="19"/>
        <v>0.15152648208168601</v>
      </c>
      <c r="BE81" s="2">
        <f t="shared" si="19"/>
        <v>0.18429981527157061</v>
      </c>
      <c r="BF81" s="2">
        <f t="shared" si="19"/>
        <v>0.18764886184697005</v>
      </c>
      <c r="BG81" s="2">
        <f t="shared" si="19"/>
        <v>0.19728530514052925</v>
      </c>
      <c r="BH81" s="2">
        <f t="shared" si="19"/>
        <v>0.20626078477309975</v>
      </c>
      <c r="BI81" s="2">
        <f t="shared" si="19"/>
        <v>0.20909617359190971</v>
      </c>
      <c r="BJ81" s="2">
        <f t="shared" si="19"/>
        <v>0.21710607502725132</v>
      </c>
      <c r="BK81" s="2">
        <f t="shared" si="19"/>
        <v>0.21710607502725135</v>
      </c>
      <c r="BL81" s="2">
        <f t="shared" si="19"/>
        <v>0.21960455414282126</v>
      </c>
      <c r="BM81" s="2">
        <f t="shared" si="16"/>
        <v>0.23452383976453867</v>
      </c>
      <c r="BN81" s="2">
        <f t="shared" si="16"/>
        <v>0.24090510157016781</v>
      </c>
      <c r="BO81" s="2">
        <f t="shared" si="15"/>
        <v>0.24090510157016781</v>
      </c>
      <c r="BP81" s="2">
        <f t="shared" si="15"/>
        <v>0.24348015724233746</v>
      </c>
      <c r="BQ81" s="2">
        <f t="shared" si="15"/>
        <v>0.24866124601842479</v>
      </c>
      <c r="BR81" s="2">
        <f t="shared" si="13"/>
        <v>0.24866124601842479</v>
      </c>
      <c r="BS81" s="2">
        <f t="shared" si="13"/>
        <v>0.24914732417248547</v>
      </c>
      <c r="BT81" s="2">
        <f t="shared" si="13"/>
        <v>0.24995083283316485</v>
      </c>
      <c r="BU81" s="2">
        <f t="shared" si="13"/>
        <v>0.24999984961858621</v>
      </c>
      <c r="BV81" s="2">
        <f t="shared" si="13"/>
        <v>0.24993936145757431</v>
      </c>
      <c r="BW81" s="2">
        <f t="shared" si="13"/>
        <v>0.24993936145757434</v>
      </c>
      <c r="BX81" s="2">
        <f t="shared" si="13"/>
        <v>0.24976942746864342</v>
      </c>
      <c r="BY81" s="2">
        <f t="shared" si="13"/>
        <v>0.24976942746864342</v>
      </c>
      <c r="BZ81" s="2">
        <f t="shared" si="13"/>
        <v>0.24976942746864342</v>
      </c>
      <c r="CA81" s="2">
        <f t="shared" si="13"/>
        <v>0.24910184561200688</v>
      </c>
      <c r="CB81" s="2">
        <f t="shared" si="13"/>
        <v>0.23776734517861292</v>
      </c>
      <c r="CC81" s="2">
        <f t="shared" si="13"/>
        <v>0.23611415673536024</v>
      </c>
      <c r="CD81" s="2">
        <f t="shared" si="13"/>
        <v>0.22638170451729328</v>
      </c>
      <c r="CE81" s="2">
        <f t="shared" ref="BV81:CK90" si="21">AN81*(1-AN81)</f>
        <v>0.21433615755667634</v>
      </c>
      <c r="CF81" s="2">
        <f t="shared" si="21"/>
        <v>0.21166719918326965</v>
      </c>
      <c r="CG81" s="2">
        <f t="shared" si="21"/>
        <v>0.20317312612965854</v>
      </c>
      <c r="CH81" s="2">
        <f t="shared" si="21"/>
        <v>0.19712384237376493</v>
      </c>
      <c r="CI81" s="2">
        <f t="shared" si="21"/>
        <v>0.19398929779913091</v>
      </c>
      <c r="CJ81" s="2">
        <f t="shared" si="14"/>
        <v>0.18417144721095299</v>
      </c>
      <c r="CK81" s="2">
        <f t="shared" si="14"/>
        <v>0.1515151460320974</v>
      </c>
      <c r="CL81" s="2">
        <f t="shared" si="14"/>
        <v>3.9922364956748738E-2</v>
      </c>
    </row>
    <row r="82" spans="1:90">
      <c r="A82" t="str">
        <f>Tabelle1!A82</f>
        <v>Exenberger Sabrina</v>
      </c>
      <c r="H82" s="3">
        <f>EXP('2. Iteration'!$F283-'2. Iteration'!H$203)/(1+EXP('2. Iteration'!$F283-'2. Iteration'!H$203))</f>
        <v>0.96656034912254885</v>
      </c>
      <c r="I82" s="3">
        <f>EXP('2. Iteration'!$F283-'2. Iteration'!I$203)/(1+EXP('2. Iteration'!$F283-'2. Iteration'!I$203))</f>
        <v>0.94901026440816683</v>
      </c>
      <c r="J82" s="3">
        <f>EXP('2. Iteration'!$F283-'2. Iteration'!J$203)/(1+EXP('2. Iteration'!$F283-'2. Iteration'!J$203))</f>
        <v>0.89981592006673317</v>
      </c>
      <c r="K82" s="3">
        <f>EXP('2. Iteration'!$F283-'2. Iteration'!K$203)/(1+EXP('2. Iteration'!$F283-'2. Iteration'!K$203))</f>
        <v>0.86135140198962323</v>
      </c>
      <c r="L82" s="3">
        <f>EXP('2. Iteration'!$F283-'2. Iteration'!L$203)/(1+EXP('2. Iteration'!$F283-'2. Iteration'!L$203))</f>
        <v>0.83802927860942678</v>
      </c>
      <c r="M82" s="3">
        <f>EXP('2. Iteration'!$F283-'2. Iteration'!M$203)/(1+EXP('2. Iteration'!$F283-'2. Iteration'!M$203))</f>
        <v>0.81380490422922647</v>
      </c>
      <c r="N82" s="3">
        <f>EXP('2. Iteration'!$F283-'2. Iteration'!N$203)/(1+EXP('2. Iteration'!$F283-'2. Iteration'!N$203))</f>
        <v>0.75632047270639424</v>
      </c>
      <c r="O82" s="3">
        <f>EXP('2. Iteration'!$F283-'2. Iteration'!O$203)/(1+EXP('2. Iteration'!$F283-'2. Iteration'!O$203))</f>
        <v>0.74970209881582883</v>
      </c>
      <c r="P82" s="3">
        <f>EXP('2. Iteration'!$F283-'2. Iteration'!P$203)/(1+EXP('2. Iteration'!$F283-'2. Iteration'!P$203))</f>
        <v>0.7295968093407893</v>
      </c>
      <c r="Q82" s="3">
        <f>EXP('2. Iteration'!$F283-'2. Iteration'!Q$203)/(1+EXP('2. Iteration'!$F283-'2. Iteration'!Q$203))</f>
        <v>0.70913922450583067</v>
      </c>
      <c r="R82" s="3">
        <f>EXP('2. Iteration'!$F283-'2. Iteration'!R$203)/(1+EXP('2. Iteration'!$F283-'2. Iteration'!R$203))</f>
        <v>0.70224694412546829</v>
      </c>
      <c r="S82" s="3">
        <f>EXP('2. Iteration'!$F283-'2. Iteration'!S$203)/(1+EXP('2. Iteration'!$F283-'2. Iteration'!S$203))</f>
        <v>0.68136682434433449</v>
      </c>
      <c r="T82" s="3">
        <f>EXP('2. Iteration'!$F283-'2. Iteration'!T$203)/(1+EXP('2. Iteration'!$F283-'2. Iteration'!T$203))</f>
        <v>0.68136682434433438</v>
      </c>
      <c r="U82" s="3">
        <f>EXP('2. Iteration'!$F283-'2. Iteration'!U$203)/(1+EXP('2. Iteration'!$F283-'2. Iteration'!U$203))</f>
        <v>0.6743428973522545</v>
      </c>
      <c r="V82" s="3">
        <f>EXP('2. Iteration'!$F283-'2. Iteration'!V$203)/(1+EXP('2. Iteration'!$F283-'2. Iteration'!V$203))</f>
        <v>0.62440321633889273</v>
      </c>
      <c r="W82" s="3">
        <f>EXP('2. Iteration'!$F283-'2. Iteration'!W$203)/(1+EXP('2. Iteration'!$F283-'2. Iteration'!W$203))</f>
        <v>0.59536717689977092</v>
      </c>
      <c r="X82" s="3">
        <f>EXP('2. Iteration'!$F283-'2. Iteration'!X$203)/(1+EXP('2. Iteration'!$F283-'2. Iteration'!X$203))</f>
        <v>0.59536717689977092</v>
      </c>
      <c r="Y82" s="3">
        <f>EXP('2. Iteration'!$F283-'2. Iteration'!Y$203)/(1+EXP('2. Iteration'!$F283-'2. Iteration'!Y$203))</f>
        <v>0.5807455432681119</v>
      </c>
      <c r="Z82" s="3">
        <f>EXP('2. Iteration'!$F283-'2. Iteration'!Z$203)/(1+EXP('2. Iteration'!$F283-'2. Iteration'!Z$203))</f>
        <v>0.5365889871624675</v>
      </c>
      <c r="AA82" s="3">
        <f>EXP('2. Iteration'!$F283-'2. Iteration'!AA$203)/(1+EXP('2. Iteration'!$F283-'2. Iteration'!AA$203))</f>
        <v>0.5365889871624675</v>
      </c>
      <c r="AB82" s="3">
        <f>EXP('2. Iteration'!$F283-'2. Iteration'!AB$203)/(1+EXP('2. Iteration'!$F283-'2. Iteration'!AB$203))</f>
        <v>0.52920061347839353</v>
      </c>
      <c r="AC82" s="3">
        <f>EXP('2. Iteration'!$F283-'2. Iteration'!AC$203)/(1+EXP('2. Iteration'!$F283-'2. Iteration'!AC$203))</f>
        <v>0.50701193032161218</v>
      </c>
      <c r="AD82" s="3">
        <f>EXP('2. Iteration'!$F283-'2. Iteration'!AD$203)/(1+EXP('2. Iteration'!$F283-'2. Iteration'!AD$203))</f>
        <v>0.49961220957489738</v>
      </c>
      <c r="AE82" s="3">
        <f>EXP('2. Iteration'!$F283-'2. Iteration'!AE$203)/(1+EXP('2. Iteration'!$F283-'2. Iteration'!AE$203))</f>
        <v>0.49221292465519512</v>
      </c>
      <c r="AF82" s="3">
        <f>EXP('2. Iteration'!$F283-'2. Iteration'!AF$203)/(1+EXP('2. Iteration'!$F283-'2. Iteration'!AF$203))</f>
        <v>0.49221292465519506</v>
      </c>
      <c r="AG82" s="3">
        <f>EXP('2. Iteration'!$F283-'2. Iteration'!AG$203)/(1+EXP('2. Iteration'!$F283-'2. Iteration'!AG$203))</f>
        <v>0.48481538504417776</v>
      </c>
      <c r="AH82" s="3">
        <f>EXP('2. Iteration'!$F283-'2. Iteration'!AH$203)/(1+EXP('2. Iteration'!$F283-'2. Iteration'!AH$203))</f>
        <v>0.48481538504417776</v>
      </c>
      <c r="AI82" s="3">
        <f>EXP('2. Iteration'!$F283-'2. Iteration'!AI$203)/(1+EXP('2. Iteration'!$F283-'2. Iteration'!AI$203))</f>
        <v>0.48481538504417776</v>
      </c>
      <c r="AJ82" s="3">
        <f>EXP('2. Iteration'!$F283-'2. Iteration'!AJ$203)/(1+EXP('2. Iteration'!$F283-'2. Iteration'!AJ$203))</f>
        <v>0.47003077598613663</v>
      </c>
      <c r="AK82" s="3">
        <f>EXP('2. Iteration'!$F283-'2. Iteration'!AK$203)/(1+EXP('2. Iteration'!$F283-'2. Iteration'!AK$203))</f>
        <v>0.38939866718078364</v>
      </c>
      <c r="AL82" s="3">
        <f>EXP('2. Iteration'!$F283-'2. Iteration'!AL$203)/(1+EXP('2. Iteration'!$F283-'2. Iteration'!AL$203))</f>
        <v>0.38216179200004885</v>
      </c>
      <c r="AM82" s="3">
        <f>EXP('2. Iteration'!$F283-'2. Iteration'!AM$203)/(1+EXP('2. Iteration'!$F283-'2. Iteration'!AM$203))</f>
        <v>0.34631754985455654</v>
      </c>
      <c r="AN82" s="3">
        <f>EXP('2. Iteration'!$F283-'2. Iteration'!AN$203)/(1+EXP('2. Iteration'!$F283-'2. Iteration'!AN$203))</f>
        <v>0.31115127100421441</v>
      </c>
      <c r="AO82" s="3">
        <f>EXP('2. Iteration'!$F283-'2. Iteration'!AO$203)/(1+EXP('2. Iteration'!$F283-'2. Iteration'!AO$203))</f>
        <v>0.3042123578549189</v>
      </c>
      <c r="AP82" s="3">
        <f>EXP('2. Iteration'!$F283-'2. Iteration'!AP$203)/(1+EXP('2. Iteration'!$F283-'2. Iteration'!AP$203))</f>
        <v>0.2836048201314515</v>
      </c>
      <c r="AQ82" s="3">
        <f>EXP('2. Iteration'!$F283-'2. Iteration'!AQ$203)/(1+EXP('2. Iteration'!$F283-'2. Iteration'!AQ$203))</f>
        <v>0.27005183708880154</v>
      </c>
      <c r="AR82" s="3">
        <f>EXP('2. Iteration'!$F283-'2. Iteration'!AR$203)/(1+EXP('2. Iteration'!$F283-'2. Iteration'!AR$203))</f>
        <v>0.26333419722978757</v>
      </c>
      <c r="AS82" s="3">
        <f>EXP('2. Iteration'!$F283-'2. Iteration'!AS$203)/(1+EXP('2. Iteration'!$F283-'2. Iteration'!AS$203))</f>
        <v>0.24342924408840549</v>
      </c>
      <c r="AT82" s="3">
        <f>EXP('2. Iteration'!$F283-'2. Iteration'!AT$203)/(1+EXP('2. Iteration'!$F283-'2. Iteration'!AT$203))</f>
        <v>0.18617703403367272</v>
      </c>
      <c r="AU82" s="3">
        <f>EXP('2. Iteration'!$F283-'2. Iteration'!AU$203)/(1+EXP('2. Iteration'!$F283-'2. Iteration'!AU$203))</f>
        <v>4.1657731555062374E-2</v>
      </c>
      <c r="AX82">
        <f t="shared" si="18"/>
        <v>-8.0166392885449085</v>
      </c>
      <c r="AY82" s="2">
        <f t="shared" si="20"/>
        <v>3.2321440626645333E-2</v>
      </c>
      <c r="AZ82" s="2">
        <f t="shared" si="20"/>
        <v>4.8389782456108116E-2</v>
      </c>
      <c r="BA82" s="2">
        <f t="shared" si="20"/>
        <v>9.014723006119163E-2</v>
      </c>
      <c r="BB82" s="2">
        <f t="shared" si="19"/>
        <v>0.11942516428013371</v>
      </c>
      <c r="BC82" s="2">
        <f t="shared" si="19"/>
        <v>0.13573620680279053</v>
      </c>
      <c r="BD82" s="2">
        <f t="shared" si="19"/>
        <v>0.15152648208168601</v>
      </c>
      <c r="BE82" s="2">
        <f t="shared" si="19"/>
        <v>0.18429981527157061</v>
      </c>
      <c r="BF82" s="2">
        <f t="shared" si="19"/>
        <v>0.18764886184697005</v>
      </c>
      <c r="BG82" s="2">
        <f t="shared" si="19"/>
        <v>0.19728530514052925</v>
      </c>
      <c r="BH82" s="2">
        <f t="shared" si="19"/>
        <v>0.20626078477309975</v>
      </c>
      <c r="BI82" s="2">
        <f t="shared" si="19"/>
        <v>0.20909617359190971</v>
      </c>
      <c r="BJ82" s="2">
        <f t="shared" si="19"/>
        <v>0.21710607502725132</v>
      </c>
      <c r="BK82" s="2">
        <f t="shared" si="19"/>
        <v>0.21710607502725135</v>
      </c>
      <c r="BL82" s="2">
        <f t="shared" si="19"/>
        <v>0.21960455414282126</v>
      </c>
      <c r="BM82" s="2">
        <f t="shared" si="16"/>
        <v>0.23452383976453867</v>
      </c>
      <c r="BN82" s="2">
        <f t="shared" si="16"/>
        <v>0.24090510157016781</v>
      </c>
      <c r="BO82" s="2">
        <f t="shared" si="15"/>
        <v>0.24090510157016781</v>
      </c>
      <c r="BP82" s="2">
        <f t="shared" si="15"/>
        <v>0.24348015724233746</v>
      </c>
      <c r="BQ82" s="2">
        <f t="shared" si="15"/>
        <v>0.24866124601842479</v>
      </c>
      <c r="BR82" s="2">
        <f t="shared" si="15"/>
        <v>0.24866124601842479</v>
      </c>
      <c r="BS82" s="2">
        <f t="shared" si="15"/>
        <v>0.24914732417248547</v>
      </c>
      <c r="BT82" s="2">
        <f t="shared" si="15"/>
        <v>0.24995083283316485</v>
      </c>
      <c r="BU82" s="2">
        <f t="shared" si="15"/>
        <v>0.24999984961858621</v>
      </c>
      <c r="BV82" s="2">
        <f t="shared" si="21"/>
        <v>0.24993936145757431</v>
      </c>
      <c r="BW82" s="2">
        <f t="shared" si="21"/>
        <v>0.24993936145757434</v>
      </c>
      <c r="BX82" s="2">
        <f t="shared" si="21"/>
        <v>0.24976942746864342</v>
      </c>
      <c r="BY82" s="2">
        <f t="shared" si="21"/>
        <v>0.24976942746864342</v>
      </c>
      <c r="BZ82" s="2">
        <f t="shared" si="21"/>
        <v>0.24976942746864342</v>
      </c>
      <c r="CA82" s="2">
        <f t="shared" si="21"/>
        <v>0.24910184561200688</v>
      </c>
      <c r="CB82" s="2">
        <f t="shared" si="21"/>
        <v>0.23776734517861292</v>
      </c>
      <c r="CC82" s="2">
        <f t="shared" si="21"/>
        <v>0.23611415673536024</v>
      </c>
      <c r="CD82" s="2">
        <f t="shared" si="21"/>
        <v>0.22638170451729328</v>
      </c>
      <c r="CE82" s="2">
        <f t="shared" si="21"/>
        <v>0.21433615755667634</v>
      </c>
      <c r="CF82" s="2">
        <f t="shared" si="21"/>
        <v>0.21166719918326965</v>
      </c>
      <c r="CG82" s="2">
        <f t="shared" si="21"/>
        <v>0.20317312612965854</v>
      </c>
      <c r="CH82" s="2">
        <f t="shared" si="21"/>
        <v>0.19712384237376493</v>
      </c>
      <c r="CI82" s="2">
        <f t="shared" si="21"/>
        <v>0.19398929779913091</v>
      </c>
      <c r="CJ82" s="2">
        <f t="shared" si="14"/>
        <v>0.18417144721095299</v>
      </c>
      <c r="CK82" s="2">
        <f t="shared" si="14"/>
        <v>0.1515151460320974</v>
      </c>
      <c r="CL82" s="2">
        <f t="shared" si="14"/>
        <v>3.9922364956748738E-2</v>
      </c>
    </row>
    <row r="83" spans="1:90">
      <c r="A83" t="str">
        <f>Tabelle1!A83</f>
        <v>Gredler Caroline</v>
      </c>
      <c r="H83" s="3">
        <f>EXP('2. Iteration'!$F284-'2. Iteration'!H$203)/(1+EXP('2. Iteration'!$F284-'2. Iteration'!H$203))</f>
        <v>0.96656034912254885</v>
      </c>
      <c r="I83" s="3">
        <f>EXP('2. Iteration'!$F284-'2. Iteration'!I$203)/(1+EXP('2. Iteration'!$F284-'2. Iteration'!I$203))</f>
        <v>0.94901026440816683</v>
      </c>
      <c r="J83" s="3">
        <f>EXP('2. Iteration'!$F284-'2. Iteration'!J$203)/(1+EXP('2. Iteration'!$F284-'2. Iteration'!J$203))</f>
        <v>0.89981592006673317</v>
      </c>
      <c r="K83" s="3">
        <f>EXP('2. Iteration'!$F284-'2. Iteration'!K$203)/(1+EXP('2. Iteration'!$F284-'2. Iteration'!K$203))</f>
        <v>0.86135140198962323</v>
      </c>
      <c r="L83" s="3">
        <f>EXP('2. Iteration'!$F284-'2. Iteration'!L$203)/(1+EXP('2. Iteration'!$F284-'2. Iteration'!L$203))</f>
        <v>0.83802927860942678</v>
      </c>
      <c r="M83" s="3">
        <f>EXP('2. Iteration'!$F284-'2. Iteration'!M$203)/(1+EXP('2. Iteration'!$F284-'2. Iteration'!M$203))</f>
        <v>0.81380490422922647</v>
      </c>
      <c r="N83" s="3">
        <f>EXP('2. Iteration'!$F284-'2. Iteration'!N$203)/(1+EXP('2. Iteration'!$F284-'2. Iteration'!N$203))</f>
        <v>0.75632047270639424</v>
      </c>
      <c r="O83" s="3">
        <f>EXP('2. Iteration'!$F284-'2. Iteration'!O$203)/(1+EXP('2. Iteration'!$F284-'2. Iteration'!O$203))</f>
        <v>0.74970209881582883</v>
      </c>
      <c r="P83" s="3">
        <f>EXP('2. Iteration'!$F284-'2. Iteration'!P$203)/(1+EXP('2. Iteration'!$F284-'2. Iteration'!P$203))</f>
        <v>0.7295968093407893</v>
      </c>
      <c r="Q83" s="3">
        <f>EXP('2. Iteration'!$F284-'2. Iteration'!Q$203)/(1+EXP('2. Iteration'!$F284-'2. Iteration'!Q$203))</f>
        <v>0.70913922450583067</v>
      </c>
      <c r="R83" s="3">
        <f>EXP('2. Iteration'!$F284-'2. Iteration'!R$203)/(1+EXP('2. Iteration'!$F284-'2. Iteration'!R$203))</f>
        <v>0.70224694412546829</v>
      </c>
      <c r="S83" s="3">
        <f>EXP('2. Iteration'!$F284-'2. Iteration'!S$203)/(1+EXP('2. Iteration'!$F284-'2. Iteration'!S$203))</f>
        <v>0.68136682434433449</v>
      </c>
      <c r="T83" s="3">
        <f>EXP('2. Iteration'!$F284-'2. Iteration'!T$203)/(1+EXP('2. Iteration'!$F284-'2. Iteration'!T$203))</f>
        <v>0.68136682434433438</v>
      </c>
      <c r="U83" s="3">
        <f>EXP('2. Iteration'!$F284-'2. Iteration'!U$203)/(1+EXP('2. Iteration'!$F284-'2. Iteration'!U$203))</f>
        <v>0.6743428973522545</v>
      </c>
      <c r="V83" s="3">
        <f>EXP('2. Iteration'!$F284-'2. Iteration'!V$203)/(1+EXP('2. Iteration'!$F284-'2. Iteration'!V$203))</f>
        <v>0.62440321633889273</v>
      </c>
      <c r="W83" s="3">
        <f>EXP('2. Iteration'!$F284-'2. Iteration'!W$203)/(1+EXP('2. Iteration'!$F284-'2. Iteration'!W$203))</f>
        <v>0.59536717689977092</v>
      </c>
      <c r="X83" s="3">
        <f>EXP('2. Iteration'!$F284-'2. Iteration'!X$203)/(1+EXP('2. Iteration'!$F284-'2. Iteration'!X$203))</f>
        <v>0.59536717689977092</v>
      </c>
      <c r="Y83" s="3">
        <f>EXP('2. Iteration'!$F284-'2. Iteration'!Y$203)/(1+EXP('2. Iteration'!$F284-'2. Iteration'!Y$203))</f>
        <v>0.5807455432681119</v>
      </c>
      <c r="Z83" s="3">
        <f>EXP('2. Iteration'!$F284-'2. Iteration'!Z$203)/(1+EXP('2. Iteration'!$F284-'2. Iteration'!Z$203))</f>
        <v>0.5365889871624675</v>
      </c>
      <c r="AA83" s="3">
        <f>EXP('2. Iteration'!$F284-'2. Iteration'!AA$203)/(1+EXP('2. Iteration'!$F284-'2. Iteration'!AA$203))</f>
        <v>0.5365889871624675</v>
      </c>
      <c r="AB83" s="3">
        <f>EXP('2. Iteration'!$F284-'2. Iteration'!AB$203)/(1+EXP('2. Iteration'!$F284-'2. Iteration'!AB$203))</f>
        <v>0.52920061347839353</v>
      </c>
      <c r="AC83" s="3">
        <f>EXP('2. Iteration'!$F284-'2. Iteration'!AC$203)/(1+EXP('2. Iteration'!$F284-'2. Iteration'!AC$203))</f>
        <v>0.50701193032161218</v>
      </c>
      <c r="AD83" s="3">
        <f>EXP('2. Iteration'!$F284-'2. Iteration'!AD$203)/(1+EXP('2. Iteration'!$F284-'2. Iteration'!AD$203))</f>
        <v>0.49961220957489738</v>
      </c>
      <c r="AE83" s="3">
        <f>EXP('2. Iteration'!$F284-'2. Iteration'!AE$203)/(1+EXP('2. Iteration'!$F284-'2. Iteration'!AE$203))</f>
        <v>0.49221292465519512</v>
      </c>
      <c r="AF83" s="3">
        <f>EXP('2. Iteration'!$F284-'2. Iteration'!AF$203)/(1+EXP('2. Iteration'!$F284-'2. Iteration'!AF$203))</f>
        <v>0.49221292465519506</v>
      </c>
      <c r="AG83" s="3">
        <f>EXP('2. Iteration'!$F284-'2. Iteration'!AG$203)/(1+EXP('2. Iteration'!$F284-'2. Iteration'!AG$203))</f>
        <v>0.48481538504417776</v>
      </c>
      <c r="AH83" s="3">
        <f>EXP('2. Iteration'!$F284-'2. Iteration'!AH$203)/(1+EXP('2. Iteration'!$F284-'2. Iteration'!AH$203))</f>
        <v>0.48481538504417776</v>
      </c>
      <c r="AI83" s="3">
        <f>EXP('2. Iteration'!$F284-'2. Iteration'!AI$203)/(1+EXP('2. Iteration'!$F284-'2. Iteration'!AI$203))</f>
        <v>0.48481538504417776</v>
      </c>
      <c r="AJ83" s="3">
        <f>EXP('2. Iteration'!$F284-'2. Iteration'!AJ$203)/(1+EXP('2. Iteration'!$F284-'2. Iteration'!AJ$203))</f>
        <v>0.47003077598613663</v>
      </c>
      <c r="AK83" s="3">
        <f>EXP('2. Iteration'!$F284-'2. Iteration'!AK$203)/(1+EXP('2. Iteration'!$F284-'2. Iteration'!AK$203))</f>
        <v>0.38939866718078364</v>
      </c>
      <c r="AL83" s="3">
        <f>EXP('2. Iteration'!$F284-'2. Iteration'!AL$203)/(1+EXP('2. Iteration'!$F284-'2. Iteration'!AL$203))</f>
        <v>0.38216179200004885</v>
      </c>
      <c r="AM83" s="3">
        <f>EXP('2. Iteration'!$F284-'2. Iteration'!AM$203)/(1+EXP('2. Iteration'!$F284-'2. Iteration'!AM$203))</f>
        <v>0.34631754985455654</v>
      </c>
      <c r="AN83" s="3">
        <f>EXP('2. Iteration'!$F284-'2. Iteration'!AN$203)/(1+EXP('2. Iteration'!$F284-'2. Iteration'!AN$203))</f>
        <v>0.31115127100421441</v>
      </c>
      <c r="AO83" s="3">
        <f>EXP('2. Iteration'!$F284-'2. Iteration'!AO$203)/(1+EXP('2. Iteration'!$F284-'2. Iteration'!AO$203))</f>
        <v>0.3042123578549189</v>
      </c>
      <c r="AP83" s="3">
        <f>EXP('2. Iteration'!$F284-'2. Iteration'!AP$203)/(1+EXP('2. Iteration'!$F284-'2. Iteration'!AP$203))</f>
        <v>0.2836048201314515</v>
      </c>
      <c r="AQ83" s="3">
        <f>EXP('2. Iteration'!$F284-'2. Iteration'!AQ$203)/(1+EXP('2. Iteration'!$F284-'2. Iteration'!AQ$203))</f>
        <v>0.27005183708880154</v>
      </c>
      <c r="AR83" s="3">
        <f>EXP('2. Iteration'!$F284-'2. Iteration'!AR$203)/(1+EXP('2. Iteration'!$F284-'2. Iteration'!AR$203))</f>
        <v>0.26333419722978757</v>
      </c>
      <c r="AS83" s="3">
        <f>EXP('2. Iteration'!$F284-'2. Iteration'!AS$203)/(1+EXP('2. Iteration'!$F284-'2. Iteration'!AS$203))</f>
        <v>0.24342924408840549</v>
      </c>
      <c r="AT83" s="3">
        <f>EXP('2. Iteration'!$F284-'2. Iteration'!AT$203)/(1+EXP('2. Iteration'!$F284-'2. Iteration'!AT$203))</f>
        <v>0.18617703403367272</v>
      </c>
      <c r="AU83" s="3">
        <f>EXP('2. Iteration'!$F284-'2. Iteration'!AU$203)/(1+EXP('2. Iteration'!$F284-'2. Iteration'!AU$203))</f>
        <v>4.1657731555062374E-2</v>
      </c>
      <c r="AX83">
        <f t="shared" si="18"/>
        <v>-8.0166392885449085</v>
      </c>
      <c r="AY83" s="2">
        <f t="shared" si="20"/>
        <v>3.2321440626645333E-2</v>
      </c>
      <c r="AZ83" s="2">
        <f t="shared" si="20"/>
        <v>4.8389782456108116E-2</v>
      </c>
      <c r="BA83" s="2">
        <f t="shared" si="20"/>
        <v>9.014723006119163E-2</v>
      </c>
      <c r="BB83" s="2">
        <f t="shared" si="19"/>
        <v>0.11942516428013371</v>
      </c>
      <c r="BC83" s="2">
        <f t="shared" si="19"/>
        <v>0.13573620680279053</v>
      </c>
      <c r="BD83" s="2">
        <f t="shared" si="19"/>
        <v>0.15152648208168601</v>
      </c>
      <c r="BE83" s="2">
        <f t="shared" si="19"/>
        <v>0.18429981527157061</v>
      </c>
      <c r="BF83" s="2">
        <f t="shared" si="19"/>
        <v>0.18764886184697005</v>
      </c>
      <c r="BG83" s="2">
        <f t="shared" si="19"/>
        <v>0.19728530514052925</v>
      </c>
      <c r="BH83" s="2">
        <f t="shared" si="19"/>
        <v>0.20626078477309975</v>
      </c>
      <c r="BI83" s="2">
        <f t="shared" si="19"/>
        <v>0.20909617359190971</v>
      </c>
      <c r="BJ83" s="2">
        <f t="shared" si="19"/>
        <v>0.21710607502725132</v>
      </c>
      <c r="BK83" s="2">
        <f t="shared" si="19"/>
        <v>0.21710607502725135</v>
      </c>
      <c r="BL83" s="2">
        <f t="shared" si="19"/>
        <v>0.21960455414282126</v>
      </c>
      <c r="BM83" s="2">
        <f t="shared" si="16"/>
        <v>0.23452383976453867</v>
      </c>
      <c r="BN83" s="2">
        <f t="shared" si="16"/>
        <v>0.24090510157016781</v>
      </c>
      <c r="BO83" s="2">
        <f t="shared" si="15"/>
        <v>0.24090510157016781</v>
      </c>
      <c r="BP83" s="2">
        <f t="shared" si="15"/>
        <v>0.24348015724233746</v>
      </c>
      <c r="BQ83" s="2">
        <f t="shared" si="15"/>
        <v>0.24866124601842479</v>
      </c>
      <c r="BR83" s="2">
        <f t="shared" si="15"/>
        <v>0.24866124601842479</v>
      </c>
      <c r="BS83" s="2">
        <f t="shared" si="15"/>
        <v>0.24914732417248547</v>
      </c>
      <c r="BT83" s="2">
        <f t="shared" si="15"/>
        <v>0.24995083283316485</v>
      </c>
      <c r="BU83" s="2">
        <f t="shared" si="15"/>
        <v>0.24999984961858621</v>
      </c>
      <c r="BV83" s="2">
        <f t="shared" si="21"/>
        <v>0.24993936145757431</v>
      </c>
      <c r="BW83" s="2">
        <f t="shared" si="21"/>
        <v>0.24993936145757434</v>
      </c>
      <c r="BX83" s="2">
        <f t="shared" si="21"/>
        <v>0.24976942746864342</v>
      </c>
      <c r="BY83" s="2">
        <f t="shared" si="21"/>
        <v>0.24976942746864342</v>
      </c>
      <c r="BZ83" s="2">
        <f t="shared" si="21"/>
        <v>0.24976942746864342</v>
      </c>
      <c r="CA83" s="2">
        <f t="shared" si="21"/>
        <v>0.24910184561200688</v>
      </c>
      <c r="CB83" s="2">
        <f t="shared" si="21"/>
        <v>0.23776734517861292</v>
      </c>
      <c r="CC83" s="2">
        <f t="shared" si="21"/>
        <v>0.23611415673536024</v>
      </c>
      <c r="CD83" s="2">
        <f t="shared" si="21"/>
        <v>0.22638170451729328</v>
      </c>
      <c r="CE83" s="2">
        <f t="shared" si="21"/>
        <v>0.21433615755667634</v>
      </c>
      <c r="CF83" s="2">
        <f t="shared" si="21"/>
        <v>0.21166719918326965</v>
      </c>
      <c r="CG83" s="2">
        <f t="shared" si="21"/>
        <v>0.20317312612965854</v>
      </c>
      <c r="CH83" s="2">
        <f t="shared" si="21"/>
        <v>0.19712384237376493</v>
      </c>
      <c r="CI83" s="2">
        <f t="shared" si="21"/>
        <v>0.19398929779913091</v>
      </c>
      <c r="CJ83" s="2">
        <f t="shared" si="14"/>
        <v>0.18417144721095299</v>
      </c>
      <c r="CK83" s="2">
        <f t="shared" si="14"/>
        <v>0.1515151460320974</v>
      </c>
      <c r="CL83" s="2">
        <f t="shared" si="14"/>
        <v>3.9922364956748738E-2</v>
      </c>
    </row>
    <row r="84" spans="1:90">
      <c r="A84" t="str">
        <f>Tabelle1!A84</f>
        <v>Hager Thomas</v>
      </c>
      <c r="H84" s="3">
        <f>EXP('2. Iteration'!$F285-'2. Iteration'!H$203)/(1+EXP('2. Iteration'!$F285-'2. Iteration'!H$203))</f>
        <v>0.96656034912254885</v>
      </c>
      <c r="I84" s="3">
        <f>EXP('2. Iteration'!$F285-'2. Iteration'!I$203)/(1+EXP('2. Iteration'!$F285-'2. Iteration'!I$203))</f>
        <v>0.94901026440816683</v>
      </c>
      <c r="J84" s="3">
        <f>EXP('2. Iteration'!$F285-'2. Iteration'!J$203)/(1+EXP('2. Iteration'!$F285-'2. Iteration'!J$203))</f>
        <v>0.89981592006673317</v>
      </c>
      <c r="K84" s="3">
        <f>EXP('2. Iteration'!$F285-'2. Iteration'!K$203)/(1+EXP('2. Iteration'!$F285-'2. Iteration'!K$203))</f>
        <v>0.86135140198962323</v>
      </c>
      <c r="L84" s="3">
        <f>EXP('2. Iteration'!$F285-'2. Iteration'!L$203)/(1+EXP('2. Iteration'!$F285-'2. Iteration'!L$203))</f>
        <v>0.83802927860942678</v>
      </c>
      <c r="M84" s="3">
        <f>EXP('2. Iteration'!$F285-'2. Iteration'!M$203)/(1+EXP('2. Iteration'!$F285-'2. Iteration'!M$203))</f>
        <v>0.81380490422922647</v>
      </c>
      <c r="N84" s="3">
        <f>EXP('2. Iteration'!$F285-'2. Iteration'!N$203)/(1+EXP('2. Iteration'!$F285-'2. Iteration'!N$203))</f>
        <v>0.75632047270639424</v>
      </c>
      <c r="O84" s="3">
        <f>EXP('2. Iteration'!$F285-'2. Iteration'!O$203)/(1+EXP('2. Iteration'!$F285-'2. Iteration'!O$203))</f>
        <v>0.74970209881582883</v>
      </c>
      <c r="P84" s="3">
        <f>EXP('2. Iteration'!$F285-'2. Iteration'!P$203)/(1+EXP('2. Iteration'!$F285-'2. Iteration'!P$203))</f>
        <v>0.7295968093407893</v>
      </c>
      <c r="Q84" s="3">
        <f>EXP('2. Iteration'!$F285-'2. Iteration'!Q$203)/(1+EXP('2. Iteration'!$F285-'2. Iteration'!Q$203))</f>
        <v>0.70913922450583067</v>
      </c>
      <c r="R84" s="3">
        <f>EXP('2. Iteration'!$F285-'2. Iteration'!R$203)/(1+EXP('2. Iteration'!$F285-'2. Iteration'!R$203))</f>
        <v>0.70224694412546829</v>
      </c>
      <c r="S84" s="3">
        <f>EXP('2. Iteration'!$F285-'2. Iteration'!S$203)/(1+EXP('2. Iteration'!$F285-'2. Iteration'!S$203))</f>
        <v>0.68136682434433449</v>
      </c>
      <c r="T84" s="3">
        <f>EXP('2. Iteration'!$F285-'2. Iteration'!T$203)/(1+EXP('2. Iteration'!$F285-'2. Iteration'!T$203))</f>
        <v>0.68136682434433438</v>
      </c>
      <c r="U84" s="3">
        <f>EXP('2. Iteration'!$F285-'2. Iteration'!U$203)/(1+EXP('2. Iteration'!$F285-'2. Iteration'!U$203))</f>
        <v>0.6743428973522545</v>
      </c>
      <c r="V84" s="3">
        <f>EXP('2. Iteration'!$F285-'2. Iteration'!V$203)/(1+EXP('2. Iteration'!$F285-'2. Iteration'!V$203))</f>
        <v>0.62440321633889273</v>
      </c>
      <c r="W84" s="3">
        <f>EXP('2. Iteration'!$F285-'2. Iteration'!W$203)/(1+EXP('2. Iteration'!$F285-'2. Iteration'!W$203))</f>
        <v>0.59536717689977092</v>
      </c>
      <c r="X84" s="3">
        <f>EXP('2. Iteration'!$F285-'2. Iteration'!X$203)/(1+EXP('2. Iteration'!$F285-'2. Iteration'!X$203))</f>
        <v>0.59536717689977092</v>
      </c>
      <c r="Y84" s="3">
        <f>EXP('2. Iteration'!$F285-'2. Iteration'!Y$203)/(1+EXP('2. Iteration'!$F285-'2. Iteration'!Y$203))</f>
        <v>0.5807455432681119</v>
      </c>
      <c r="Z84" s="3">
        <f>EXP('2. Iteration'!$F285-'2. Iteration'!Z$203)/(1+EXP('2. Iteration'!$F285-'2. Iteration'!Z$203))</f>
        <v>0.5365889871624675</v>
      </c>
      <c r="AA84" s="3">
        <f>EXP('2. Iteration'!$F285-'2. Iteration'!AA$203)/(1+EXP('2. Iteration'!$F285-'2. Iteration'!AA$203))</f>
        <v>0.5365889871624675</v>
      </c>
      <c r="AB84" s="3">
        <f>EXP('2. Iteration'!$F285-'2. Iteration'!AB$203)/(1+EXP('2. Iteration'!$F285-'2. Iteration'!AB$203))</f>
        <v>0.52920061347839353</v>
      </c>
      <c r="AC84" s="3">
        <f>EXP('2. Iteration'!$F285-'2. Iteration'!AC$203)/(1+EXP('2. Iteration'!$F285-'2. Iteration'!AC$203))</f>
        <v>0.50701193032161218</v>
      </c>
      <c r="AD84" s="3">
        <f>EXP('2. Iteration'!$F285-'2. Iteration'!AD$203)/(1+EXP('2. Iteration'!$F285-'2. Iteration'!AD$203))</f>
        <v>0.49961220957489738</v>
      </c>
      <c r="AE84" s="3">
        <f>EXP('2. Iteration'!$F285-'2. Iteration'!AE$203)/(1+EXP('2. Iteration'!$F285-'2. Iteration'!AE$203))</f>
        <v>0.49221292465519512</v>
      </c>
      <c r="AF84" s="3">
        <f>EXP('2. Iteration'!$F285-'2. Iteration'!AF$203)/(1+EXP('2. Iteration'!$F285-'2. Iteration'!AF$203))</f>
        <v>0.49221292465519506</v>
      </c>
      <c r="AG84" s="3">
        <f>EXP('2. Iteration'!$F285-'2. Iteration'!AG$203)/(1+EXP('2. Iteration'!$F285-'2. Iteration'!AG$203))</f>
        <v>0.48481538504417776</v>
      </c>
      <c r="AH84" s="3">
        <f>EXP('2. Iteration'!$F285-'2. Iteration'!AH$203)/(1+EXP('2. Iteration'!$F285-'2. Iteration'!AH$203))</f>
        <v>0.48481538504417776</v>
      </c>
      <c r="AI84" s="3">
        <f>EXP('2. Iteration'!$F285-'2. Iteration'!AI$203)/(1+EXP('2. Iteration'!$F285-'2. Iteration'!AI$203))</f>
        <v>0.48481538504417776</v>
      </c>
      <c r="AJ84" s="3">
        <f>EXP('2. Iteration'!$F285-'2. Iteration'!AJ$203)/(1+EXP('2. Iteration'!$F285-'2. Iteration'!AJ$203))</f>
        <v>0.47003077598613663</v>
      </c>
      <c r="AK84" s="3">
        <f>EXP('2. Iteration'!$F285-'2. Iteration'!AK$203)/(1+EXP('2. Iteration'!$F285-'2. Iteration'!AK$203))</f>
        <v>0.38939866718078364</v>
      </c>
      <c r="AL84" s="3">
        <f>EXP('2. Iteration'!$F285-'2. Iteration'!AL$203)/(1+EXP('2. Iteration'!$F285-'2. Iteration'!AL$203))</f>
        <v>0.38216179200004885</v>
      </c>
      <c r="AM84" s="3">
        <f>EXP('2. Iteration'!$F285-'2. Iteration'!AM$203)/(1+EXP('2. Iteration'!$F285-'2. Iteration'!AM$203))</f>
        <v>0.34631754985455654</v>
      </c>
      <c r="AN84" s="3">
        <f>EXP('2. Iteration'!$F285-'2. Iteration'!AN$203)/(1+EXP('2. Iteration'!$F285-'2. Iteration'!AN$203))</f>
        <v>0.31115127100421441</v>
      </c>
      <c r="AO84" s="3">
        <f>EXP('2. Iteration'!$F285-'2. Iteration'!AO$203)/(1+EXP('2. Iteration'!$F285-'2. Iteration'!AO$203))</f>
        <v>0.3042123578549189</v>
      </c>
      <c r="AP84" s="3">
        <f>EXP('2. Iteration'!$F285-'2. Iteration'!AP$203)/(1+EXP('2. Iteration'!$F285-'2. Iteration'!AP$203))</f>
        <v>0.2836048201314515</v>
      </c>
      <c r="AQ84" s="3">
        <f>EXP('2. Iteration'!$F285-'2. Iteration'!AQ$203)/(1+EXP('2. Iteration'!$F285-'2. Iteration'!AQ$203))</f>
        <v>0.27005183708880154</v>
      </c>
      <c r="AR84" s="3">
        <f>EXP('2. Iteration'!$F285-'2. Iteration'!AR$203)/(1+EXP('2. Iteration'!$F285-'2. Iteration'!AR$203))</f>
        <v>0.26333419722978757</v>
      </c>
      <c r="AS84" s="3">
        <f>EXP('2. Iteration'!$F285-'2. Iteration'!AS$203)/(1+EXP('2. Iteration'!$F285-'2. Iteration'!AS$203))</f>
        <v>0.24342924408840549</v>
      </c>
      <c r="AT84" s="3">
        <f>EXP('2. Iteration'!$F285-'2. Iteration'!AT$203)/(1+EXP('2. Iteration'!$F285-'2. Iteration'!AT$203))</f>
        <v>0.18617703403367272</v>
      </c>
      <c r="AU84" s="3">
        <f>EXP('2. Iteration'!$F285-'2. Iteration'!AU$203)/(1+EXP('2. Iteration'!$F285-'2. Iteration'!AU$203))</f>
        <v>4.1657731555062374E-2</v>
      </c>
      <c r="AX84">
        <f t="shared" si="18"/>
        <v>-8.0166392885449085</v>
      </c>
      <c r="AY84" s="2">
        <f t="shared" si="20"/>
        <v>3.2321440626645333E-2</v>
      </c>
      <c r="AZ84" s="2">
        <f t="shared" si="20"/>
        <v>4.8389782456108116E-2</v>
      </c>
      <c r="BA84" s="2">
        <f t="shared" si="20"/>
        <v>9.014723006119163E-2</v>
      </c>
      <c r="BB84" s="2">
        <f t="shared" si="19"/>
        <v>0.11942516428013371</v>
      </c>
      <c r="BC84" s="2">
        <f t="shared" si="19"/>
        <v>0.13573620680279053</v>
      </c>
      <c r="BD84" s="2">
        <f t="shared" si="19"/>
        <v>0.15152648208168601</v>
      </c>
      <c r="BE84" s="2">
        <f t="shared" si="19"/>
        <v>0.18429981527157061</v>
      </c>
      <c r="BF84" s="2">
        <f t="shared" si="19"/>
        <v>0.18764886184697005</v>
      </c>
      <c r="BG84" s="2">
        <f t="shared" si="19"/>
        <v>0.19728530514052925</v>
      </c>
      <c r="BH84" s="2">
        <f t="shared" si="19"/>
        <v>0.20626078477309975</v>
      </c>
      <c r="BI84" s="2">
        <f t="shared" si="19"/>
        <v>0.20909617359190971</v>
      </c>
      <c r="BJ84" s="2">
        <f t="shared" si="19"/>
        <v>0.21710607502725132</v>
      </c>
      <c r="BK84" s="2">
        <f t="shared" si="19"/>
        <v>0.21710607502725135</v>
      </c>
      <c r="BL84" s="2">
        <f t="shared" si="19"/>
        <v>0.21960455414282126</v>
      </c>
      <c r="BM84" s="2">
        <f t="shared" si="16"/>
        <v>0.23452383976453867</v>
      </c>
      <c r="BN84" s="2">
        <f t="shared" si="16"/>
        <v>0.24090510157016781</v>
      </c>
      <c r="BO84" s="2">
        <f t="shared" si="15"/>
        <v>0.24090510157016781</v>
      </c>
      <c r="BP84" s="2">
        <f t="shared" si="15"/>
        <v>0.24348015724233746</v>
      </c>
      <c r="BQ84" s="2">
        <f t="shared" si="15"/>
        <v>0.24866124601842479</v>
      </c>
      <c r="BR84" s="2">
        <f t="shared" si="15"/>
        <v>0.24866124601842479</v>
      </c>
      <c r="BS84" s="2">
        <f t="shared" si="15"/>
        <v>0.24914732417248547</v>
      </c>
      <c r="BT84" s="2">
        <f t="shared" si="15"/>
        <v>0.24995083283316485</v>
      </c>
      <c r="BU84" s="2">
        <f t="shared" si="15"/>
        <v>0.24999984961858621</v>
      </c>
      <c r="BV84" s="2">
        <f t="shared" si="21"/>
        <v>0.24993936145757431</v>
      </c>
      <c r="BW84" s="2">
        <f t="shared" si="21"/>
        <v>0.24993936145757434</v>
      </c>
      <c r="BX84" s="2">
        <f t="shared" si="21"/>
        <v>0.24976942746864342</v>
      </c>
      <c r="BY84" s="2">
        <f t="shared" si="21"/>
        <v>0.24976942746864342</v>
      </c>
      <c r="BZ84" s="2">
        <f t="shared" si="21"/>
        <v>0.24976942746864342</v>
      </c>
      <c r="CA84" s="2">
        <f t="shared" si="21"/>
        <v>0.24910184561200688</v>
      </c>
      <c r="CB84" s="2">
        <f t="shared" si="21"/>
        <v>0.23776734517861292</v>
      </c>
      <c r="CC84" s="2">
        <f t="shared" si="21"/>
        <v>0.23611415673536024</v>
      </c>
      <c r="CD84" s="2">
        <f t="shared" si="21"/>
        <v>0.22638170451729328</v>
      </c>
      <c r="CE84" s="2">
        <f t="shared" si="21"/>
        <v>0.21433615755667634</v>
      </c>
      <c r="CF84" s="2">
        <f t="shared" si="21"/>
        <v>0.21166719918326965</v>
      </c>
      <c r="CG84" s="2">
        <f t="shared" si="21"/>
        <v>0.20317312612965854</v>
      </c>
      <c r="CH84" s="2">
        <f t="shared" si="21"/>
        <v>0.19712384237376493</v>
      </c>
      <c r="CI84" s="2">
        <f t="shared" si="21"/>
        <v>0.19398929779913091</v>
      </c>
      <c r="CJ84" s="2">
        <f t="shared" si="14"/>
        <v>0.18417144721095299</v>
      </c>
      <c r="CK84" s="2">
        <f t="shared" si="14"/>
        <v>0.1515151460320974</v>
      </c>
      <c r="CL84" s="2">
        <f t="shared" si="14"/>
        <v>3.9922364956748738E-2</v>
      </c>
    </row>
    <row r="85" spans="1:90">
      <c r="A85" t="str">
        <f>Tabelle1!A85</f>
        <v>Kraißer 'Tamaris</v>
      </c>
      <c r="H85" s="3">
        <f>EXP('2. Iteration'!$F286-'2. Iteration'!H$203)/(1+EXP('2. Iteration'!$F286-'2. Iteration'!H$203))</f>
        <v>0.96656034912254885</v>
      </c>
      <c r="I85" s="3">
        <f>EXP('2. Iteration'!$F286-'2. Iteration'!I$203)/(1+EXP('2. Iteration'!$F286-'2. Iteration'!I$203))</f>
        <v>0.94901026440816683</v>
      </c>
      <c r="J85" s="3">
        <f>EXP('2. Iteration'!$F286-'2. Iteration'!J$203)/(1+EXP('2. Iteration'!$F286-'2. Iteration'!J$203))</f>
        <v>0.89981592006673317</v>
      </c>
      <c r="K85" s="3">
        <f>EXP('2. Iteration'!$F286-'2. Iteration'!K$203)/(1+EXP('2. Iteration'!$F286-'2. Iteration'!K$203))</f>
        <v>0.86135140198962323</v>
      </c>
      <c r="L85" s="3">
        <f>EXP('2. Iteration'!$F286-'2. Iteration'!L$203)/(1+EXP('2. Iteration'!$F286-'2. Iteration'!L$203))</f>
        <v>0.83802927860942678</v>
      </c>
      <c r="M85" s="3">
        <f>EXP('2. Iteration'!$F286-'2. Iteration'!M$203)/(1+EXP('2. Iteration'!$F286-'2. Iteration'!M$203))</f>
        <v>0.81380490422922647</v>
      </c>
      <c r="N85" s="3">
        <f>EXP('2. Iteration'!$F286-'2. Iteration'!N$203)/(1+EXP('2. Iteration'!$F286-'2. Iteration'!N$203))</f>
        <v>0.75632047270639424</v>
      </c>
      <c r="O85" s="3">
        <f>EXP('2. Iteration'!$F286-'2. Iteration'!O$203)/(1+EXP('2. Iteration'!$F286-'2. Iteration'!O$203))</f>
        <v>0.74970209881582883</v>
      </c>
      <c r="P85" s="3">
        <f>EXP('2. Iteration'!$F286-'2. Iteration'!P$203)/(1+EXP('2. Iteration'!$F286-'2. Iteration'!P$203))</f>
        <v>0.7295968093407893</v>
      </c>
      <c r="Q85" s="3">
        <f>EXP('2. Iteration'!$F286-'2. Iteration'!Q$203)/(1+EXP('2. Iteration'!$F286-'2. Iteration'!Q$203))</f>
        <v>0.70913922450583067</v>
      </c>
      <c r="R85" s="3">
        <f>EXP('2. Iteration'!$F286-'2. Iteration'!R$203)/(1+EXP('2. Iteration'!$F286-'2. Iteration'!R$203))</f>
        <v>0.70224694412546829</v>
      </c>
      <c r="S85" s="3">
        <f>EXP('2. Iteration'!$F286-'2. Iteration'!S$203)/(1+EXP('2. Iteration'!$F286-'2. Iteration'!S$203))</f>
        <v>0.68136682434433449</v>
      </c>
      <c r="T85" s="3">
        <f>EXP('2. Iteration'!$F286-'2. Iteration'!T$203)/(1+EXP('2. Iteration'!$F286-'2. Iteration'!T$203))</f>
        <v>0.68136682434433438</v>
      </c>
      <c r="U85" s="3">
        <f>EXP('2. Iteration'!$F286-'2. Iteration'!U$203)/(1+EXP('2. Iteration'!$F286-'2. Iteration'!U$203))</f>
        <v>0.6743428973522545</v>
      </c>
      <c r="V85" s="3">
        <f>EXP('2. Iteration'!$F286-'2. Iteration'!V$203)/(1+EXP('2. Iteration'!$F286-'2. Iteration'!V$203))</f>
        <v>0.62440321633889273</v>
      </c>
      <c r="W85" s="3">
        <f>EXP('2. Iteration'!$F286-'2. Iteration'!W$203)/(1+EXP('2. Iteration'!$F286-'2. Iteration'!W$203))</f>
        <v>0.59536717689977092</v>
      </c>
      <c r="X85" s="3">
        <f>EXP('2. Iteration'!$F286-'2. Iteration'!X$203)/(1+EXP('2. Iteration'!$F286-'2. Iteration'!X$203))</f>
        <v>0.59536717689977092</v>
      </c>
      <c r="Y85" s="3">
        <f>EXP('2. Iteration'!$F286-'2. Iteration'!Y$203)/(1+EXP('2. Iteration'!$F286-'2. Iteration'!Y$203))</f>
        <v>0.5807455432681119</v>
      </c>
      <c r="Z85" s="3">
        <f>EXP('2. Iteration'!$F286-'2. Iteration'!Z$203)/(1+EXP('2. Iteration'!$F286-'2. Iteration'!Z$203))</f>
        <v>0.5365889871624675</v>
      </c>
      <c r="AA85" s="3">
        <f>EXP('2. Iteration'!$F286-'2. Iteration'!AA$203)/(1+EXP('2. Iteration'!$F286-'2. Iteration'!AA$203))</f>
        <v>0.5365889871624675</v>
      </c>
      <c r="AB85" s="3">
        <f>EXP('2. Iteration'!$F286-'2. Iteration'!AB$203)/(1+EXP('2. Iteration'!$F286-'2. Iteration'!AB$203))</f>
        <v>0.52920061347839353</v>
      </c>
      <c r="AC85" s="3">
        <f>EXP('2. Iteration'!$F286-'2. Iteration'!AC$203)/(1+EXP('2. Iteration'!$F286-'2. Iteration'!AC$203))</f>
        <v>0.50701193032161218</v>
      </c>
      <c r="AD85" s="3">
        <f>EXP('2. Iteration'!$F286-'2. Iteration'!AD$203)/(1+EXP('2. Iteration'!$F286-'2. Iteration'!AD$203))</f>
        <v>0.49961220957489738</v>
      </c>
      <c r="AE85" s="3">
        <f>EXP('2. Iteration'!$F286-'2. Iteration'!AE$203)/(1+EXP('2. Iteration'!$F286-'2. Iteration'!AE$203))</f>
        <v>0.49221292465519512</v>
      </c>
      <c r="AF85" s="3">
        <f>EXP('2. Iteration'!$F286-'2. Iteration'!AF$203)/(1+EXP('2. Iteration'!$F286-'2. Iteration'!AF$203))</f>
        <v>0.49221292465519506</v>
      </c>
      <c r="AG85" s="3">
        <f>EXP('2. Iteration'!$F286-'2. Iteration'!AG$203)/(1+EXP('2. Iteration'!$F286-'2. Iteration'!AG$203))</f>
        <v>0.48481538504417776</v>
      </c>
      <c r="AH85" s="3">
        <f>EXP('2. Iteration'!$F286-'2. Iteration'!AH$203)/(1+EXP('2. Iteration'!$F286-'2. Iteration'!AH$203))</f>
        <v>0.48481538504417776</v>
      </c>
      <c r="AI85" s="3">
        <f>EXP('2. Iteration'!$F286-'2. Iteration'!AI$203)/(1+EXP('2. Iteration'!$F286-'2. Iteration'!AI$203))</f>
        <v>0.48481538504417776</v>
      </c>
      <c r="AJ85" s="3">
        <f>EXP('2. Iteration'!$F286-'2. Iteration'!AJ$203)/(1+EXP('2. Iteration'!$F286-'2. Iteration'!AJ$203))</f>
        <v>0.47003077598613663</v>
      </c>
      <c r="AK85" s="3">
        <f>EXP('2. Iteration'!$F286-'2. Iteration'!AK$203)/(1+EXP('2. Iteration'!$F286-'2. Iteration'!AK$203))</f>
        <v>0.38939866718078364</v>
      </c>
      <c r="AL85" s="3">
        <f>EXP('2. Iteration'!$F286-'2. Iteration'!AL$203)/(1+EXP('2. Iteration'!$F286-'2. Iteration'!AL$203))</f>
        <v>0.38216179200004885</v>
      </c>
      <c r="AM85" s="3">
        <f>EXP('2. Iteration'!$F286-'2. Iteration'!AM$203)/(1+EXP('2. Iteration'!$F286-'2. Iteration'!AM$203))</f>
        <v>0.34631754985455654</v>
      </c>
      <c r="AN85" s="3">
        <f>EXP('2. Iteration'!$F286-'2. Iteration'!AN$203)/(1+EXP('2. Iteration'!$F286-'2. Iteration'!AN$203))</f>
        <v>0.31115127100421441</v>
      </c>
      <c r="AO85" s="3">
        <f>EXP('2. Iteration'!$F286-'2. Iteration'!AO$203)/(1+EXP('2. Iteration'!$F286-'2. Iteration'!AO$203))</f>
        <v>0.3042123578549189</v>
      </c>
      <c r="AP85" s="3">
        <f>EXP('2. Iteration'!$F286-'2. Iteration'!AP$203)/(1+EXP('2. Iteration'!$F286-'2. Iteration'!AP$203))</f>
        <v>0.2836048201314515</v>
      </c>
      <c r="AQ85" s="3">
        <f>EXP('2. Iteration'!$F286-'2. Iteration'!AQ$203)/(1+EXP('2. Iteration'!$F286-'2. Iteration'!AQ$203))</f>
        <v>0.27005183708880154</v>
      </c>
      <c r="AR85" s="3">
        <f>EXP('2. Iteration'!$F286-'2. Iteration'!AR$203)/(1+EXP('2. Iteration'!$F286-'2. Iteration'!AR$203))</f>
        <v>0.26333419722978757</v>
      </c>
      <c r="AS85" s="3">
        <f>EXP('2. Iteration'!$F286-'2. Iteration'!AS$203)/(1+EXP('2. Iteration'!$F286-'2. Iteration'!AS$203))</f>
        <v>0.24342924408840549</v>
      </c>
      <c r="AT85" s="3">
        <f>EXP('2. Iteration'!$F286-'2. Iteration'!AT$203)/(1+EXP('2. Iteration'!$F286-'2. Iteration'!AT$203))</f>
        <v>0.18617703403367272</v>
      </c>
      <c r="AU85" s="3">
        <f>EXP('2. Iteration'!$F286-'2. Iteration'!AU$203)/(1+EXP('2. Iteration'!$F286-'2. Iteration'!AU$203))</f>
        <v>4.1657731555062374E-2</v>
      </c>
      <c r="AX85">
        <f t="shared" si="18"/>
        <v>-8.0166392885449085</v>
      </c>
      <c r="AY85" s="2">
        <f t="shared" si="20"/>
        <v>3.2321440626645333E-2</v>
      </c>
      <c r="AZ85" s="2">
        <f t="shared" si="20"/>
        <v>4.8389782456108116E-2</v>
      </c>
      <c r="BA85" s="2">
        <f t="shared" si="20"/>
        <v>9.014723006119163E-2</v>
      </c>
      <c r="BB85" s="2">
        <f t="shared" si="19"/>
        <v>0.11942516428013371</v>
      </c>
      <c r="BC85" s="2">
        <f t="shared" si="19"/>
        <v>0.13573620680279053</v>
      </c>
      <c r="BD85" s="2">
        <f t="shared" si="19"/>
        <v>0.15152648208168601</v>
      </c>
      <c r="BE85" s="2">
        <f t="shared" si="19"/>
        <v>0.18429981527157061</v>
      </c>
      <c r="BF85" s="2">
        <f t="shared" si="19"/>
        <v>0.18764886184697005</v>
      </c>
      <c r="BG85" s="2">
        <f t="shared" si="19"/>
        <v>0.19728530514052925</v>
      </c>
      <c r="BH85" s="2">
        <f t="shared" si="19"/>
        <v>0.20626078477309975</v>
      </c>
      <c r="BI85" s="2">
        <f t="shared" si="19"/>
        <v>0.20909617359190971</v>
      </c>
      <c r="BJ85" s="2">
        <f t="shared" si="19"/>
        <v>0.21710607502725132</v>
      </c>
      <c r="BK85" s="2">
        <f t="shared" si="19"/>
        <v>0.21710607502725135</v>
      </c>
      <c r="BL85" s="2">
        <f t="shared" si="19"/>
        <v>0.21960455414282126</v>
      </c>
      <c r="BM85" s="2">
        <f t="shared" si="16"/>
        <v>0.23452383976453867</v>
      </c>
      <c r="BN85" s="2">
        <f t="shared" si="16"/>
        <v>0.24090510157016781</v>
      </c>
      <c r="BO85" s="2">
        <f t="shared" si="15"/>
        <v>0.24090510157016781</v>
      </c>
      <c r="BP85" s="2">
        <f t="shared" si="15"/>
        <v>0.24348015724233746</v>
      </c>
      <c r="BQ85" s="2">
        <f t="shared" si="15"/>
        <v>0.24866124601842479</v>
      </c>
      <c r="BR85" s="2">
        <f t="shared" si="15"/>
        <v>0.24866124601842479</v>
      </c>
      <c r="BS85" s="2">
        <f t="shared" si="15"/>
        <v>0.24914732417248547</v>
      </c>
      <c r="BT85" s="2">
        <f t="shared" si="15"/>
        <v>0.24995083283316485</v>
      </c>
      <c r="BU85" s="2">
        <f t="shared" si="15"/>
        <v>0.24999984961858621</v>
      </c>
      <c r="BV85" s="2">
        <f t="shared" si="15"/>
        <v>0.24993936145757431</v>
      </c>
      <c r="BW85" s="2">
        <f t="shared" si="15"/>
        <v>0.24993936145757434</v>
      </c>
      <c r="BX85" s="2">
        <f t="shared" si="15"/>
        <v>0.24976942746864342</v>
      </c>
      <c r="BY85" s="2">
        <f t="shared" si="15"/>
        <v>0.24976942746864342</v>
      </c>
      <c r="BZ85" s="2">
        <f t="shared" si="15"/>
        <v>0.24976942746864342</v>
      </c>
      <c r="CA85" s="2">
        <f t="shared" si="15"/>
        <v>0.24910184561200688</v>
      </c>
      <c r="CB85" s="2">
        <f t="shared" si="15"/>
        <v>0.23776734517861292</v>
      </c>
      <c r="CC85" s="2">
        <f t="shared" si="15"/>
        <v>0.23611415673536024</v>
      </c>
      <c r="CD85" s="2">
        <f t="shared" si="15"/>
        <v>0.22638170451729328</v>
      </c>
      <c r="CE85" s="2">
        <f t="shared" si="21"/>
        <v>0.21433615755667634</v>
      </c>
      <c r="CF85" s="2">
        <f t="shared" si="21"/>
        <v>0.21166719918326965</v>
      </c>
      <c r="CG85" s="2">
        <f t="shared" si="21"/>
        <v>0.20317312612965854</v>
      </c>
      <c r="CH85" s="2">
        <f t="shared" si="21"/>
        <v>0.19712384237376493</v>
      </c>
      <c r="CI85" s="2">
        <f t="shared" si="21"/>
        <v>0.19398929779913091</v>
      </c>
      <c r="CJ85" s="2">
        <f t="shared" si="14"/>
        <v>0.18417144721095299</v>
      </c>
      <c r="CK85" s="2">
        <f t="shared" si="14"/>
        <v>0.1515151460320974</v>
      </c>
      <c r="CL85" s="2">
        <f t="shared" si="14"/>
        <v>3.9922364956748738E-2</v>
      </c>
    </row>
    <row r="86" spans="1:90">
      <c r="A86" t="str">
        <f>Tabelle1!A86</f>
        <v>Pirchner Hannes</v>
      </c>
      <c r="H86" s="3">
        <f>EXP('2. Iteration'!$F287-'2. Iteration'!H$203)/(1+EXP('2. Iteration'!$F287-'2. Iteration'!H$203))</f>
        <v>0.96656034912254885</v>
      </c>
      <c r="I86" s="3">
        <f>EXP('2. Iteration'!$F287-'2. Iteration'!I$203)/(1+EXP('2. Iteration'!$F287-'2. Iteration'!I$203))</f>
        <v>0.94901026440816683</v>
      </c>
      <c r="J86" s="3">
        <f>EXP('2. Iteration'!$F287-'2. Iteration'!J$203)/(1+EXP('2. Iteration'!$F287-'2. Iteration'!J$203))</f>
        <v>0.89981592006673317</v>
      </c>
      <c r="K86" s="3">
        <f>EXP('2. Iteration'!$F287-'2. Iteration'!K$203)/(1+EXP('2. Iteration'!$F287-'2. Iteration'!K$203))</f>
        <v>0.86135140198962323</v>
      </c>
      <c r="L86" s="3">
        <f>EXP('2. Iteration'!$F287-'2. Iteration'!L$203)/(1+EXP('2. Iteration'!$F287-'2. Iteration'!L$203))</f>
        <v>0.83802927860942678</v>
      </c>
      <c r="M86" s="3">
        <f>EXP('2. Iteration'!$F287-'2. Iteration'!M$203)/(1+EXP('2. Iteration'!$F287-'2. Iteration'!M$203))</f>
        <v>0.81380490422922647</v>
      </c>
      <c r="N86" s="3">
        <f>EXP('2. Iteration'!$F287-'2. Iteration'!N$203)/(1+EXP('2. Iteration'!$F287-'2. Iteration'!N$203))</f>
        <v>0.75632047270639424</v>
      </c>
      <c r="O86" s="3">
        <f>EXP('2. Iteration'!$F287-'2. Iteration'!O$203)/(1+EXP('2. Iteration'!$F287-'2. Iteration'!O$203))</f>
        <v>0.74970209881582883</v>
      </c>
      <c r="P86" s="3">
        <f>EXP('2. Iteration'!$F287-'2. Iteration'!P$203)/(1+EXP('2. Iteration'!$F287-'2. Iteration'!P$203))</f>
        <v>0.7295968093407893</v>
      </c>
      <c r="Q86" s="3">
        <f>EXP('2. Iteration'!$F287-'2. Iteration'!Q$203)/(1+EXP('2. Iteration'!$F287-'2. Iteration'!Q$203))</f>
        <v>0.70913922450583067</v>
      </c>
      <c r="R86" s="3">
        <f>EXP('2. Iteration'!$F287-'2. Iteration'!R$203)/(1+EXP('2. Iteration'!$F287-'2. Iteration'!R$203))</f>
        <v>0.70224694412546829</v>
      </c>
      <c r="S86" s="3">
        <f>EXP('2. Iteration'!$F287-'2. Iteration'!S$203)/(1+EXP('2. Iteration'!$F287-'2. Iteration'!S$203))</f>
        <v>0.68136682434433449</v>
      </c>
      <c r="T86" s="3">
        <f>EXP('2. Iteration'!$F287-'2. Iteration'!T$203)/(1+EXP('2. Iteration'!$F287-'2. Iteration'!T$203))</f>
        <v>0.68136682434433438</v>
      </c>
      <c r="U86" s="3">
        <f>EXP('2. Iteration'!$F287-'2. Iteration'!U$203)/(1+EXP('2. Iteration'!$F287-'2. Iteration'!U$203))</f>
        <v>0.6743428973522545</v>
      </c>
      <c r="V86" s="3">
        <f>EXP('2. Iteration'!$F287-'2. Iteration'!V$203)/(1+EXP('2. Iteration'!$F287-'2. Iteration'!V$203))</f>
        <v>0.62440321633889273</v>
      </c>
      <c r="W86" s="3">
        <f>EXP('2. Iteration'!$F287-'2. Iteration'!W$203)/(1+EXP('2. Iteration'!$F287-'2. Iteration'!W$203))</f>
        <v>0.59536717689977092</v>
      </c>
      <c r="X86" s="3">
        <f>EXP('2. Iteration'!$F287-'2. Iteration'!X$203)/(1+EXP('2. Iteration'!$F287-'2. Iteration'!X$203))</f>
        <v>0.59536717689977092</v>
      </c>
      <c r="Y86" s="3">
        <f>EXP('2. Iteration'!$F287-'2. Iteration'!Y$203)/(1+EXP('2. Iteration'!$F287-'2. Iteration'!Y$203))</f>
        <v>0.5807455432681119</v>
      </c>
      <c r="Z86" s="3">
        <f>EXP('2. Iteration'!$F287-'2. Iteration'!Z$203)/(1+EXP('2. Iteration'!$F287-'2. Iteration'!Z$203))</f>
        <v>0.5365889871624675</v>
      </c>
      <c r="AA86" s="3">
        <f>EXP('2. Iteration'!$F287-'2. Iteration'!AA$203)/(1+EXP('2. Iteration'!$F287-'2. Iteration'!AA$203))</f>
        <v>0.5365889871624675</v>
      </c>
      <c r="AB86" s="3">
        <f>EXP('2. Iteration'!$F287-'2. Iteration'!AB$203)/(1+EXP('2. Iteration'!$F287-'2. Iteration'!AB$203))</f>
        <v>0.52920061347839353</v>
      </c>
      <c r="AC86" s="3">
        <f>EXP('2. Iteration'!$F287-'2. Iteration'!AC$203)/(1+EXP('2. Iteration'!$F287-'2. Iteration'!AC$203))</f>
        <v>0.50701193032161218</v>
      </c>
      <c r="AD86" s="3">
        <f>EXP('2. Iteration'!$F287-'2. Iteration'!AD$203)/(1+EXP('2. Iteration'!$F287-'2. Iteration'!AD$203))</f>
        <v>0.49961220957489738</v>
      </c>
      <c r="AE86" s="3">
        <f>EXP('2. Iteration'!$F287-'2. Iteration'!AE$203)/(1+EXP('2. Iteration'!$F287-'2. Iteration'!AE$203))</f>
        <v>0.49221292465519512</v>
      </c>
      <c r="AF86" s="3">
        <f>EXP('2. Iteration'!$F287-'2. Iteration'!AF$203)/(1+EXP('2. Iteration'!$F287-'2. Iteration'!AF$203))</f>
        <v>0.49221292465519506</v>
      </c>
      <c r="AG86" s="3">
        <f>EXP('2. Iteration'!$F287-'2. Iteration'!AG$203)/(1+EXP('2. Iteration'!$F287-'2. Iteration'!AG$203))</f>
        <v>0.48481538504417776</v>
      </c>
      <c r="AH86" s="3">
        <f>EXP('2. Iteration'!$F287-'2. Iteration'!AH$203)/(1+EXP('2. Iteration'!$F287-'2. Iteration'!AH$203))</f>
        <v>0.48481538504417776</v>
      </c>
      <c r="AI86" s="3">
        <f>EXP('2. Iteration'!$F287-'2. Iteration'!AI$203)/(1+EXP('2. Iteration'!$F287-'2. Iteration'!AI$203))</f>
        <v>0.48481538504417776</v>
      </c>
      <c r="AJ86" s="3">
        <f>EXP('2. Iteration'!$F287-'2. Iteration'!AJ$203)/(1+EXP('2. Iteration'!$F287-'2. Iteration'!AJ$203))</f>
        <v>0.47003077598613663</v>
      </c>
      <c r="AK86" s="3">
        <f>EXP('2. Iteration'!$F287-'2. Iteration'!AK$203)/(1+EXP('2. Iteration'!$F287-'2. Iteration'!AK$203))</f>
        <v>0.38939866718078364</v>
      </c>
      <c r="AL86" s="3">
        <f>EXP('2. Iteration'!$F287-'2. Iteration'!AL$203)/(1+EXP('2. Iteration'!$F287-'2. Iteration'!AL$203))</f>
        <v>0.38216179200004885</v>
      </c>
      <c r="AM86" s="3">
        <f>EXP('2. Iteration'!$F287-'2. Iteration'!AM$203)/(1+EXP('2. Iteration'!$F287-'2. Iteration'!AM$203))</f>
        <v>0.34631754985455654</v>
      </c>
      <c r="AN86" s="3">
        <f>EXP('2. Iteration'!$F287-'2. Iteration'!AN$203)/(1+EXP('2. Iteration'!$F287-'2. Iteration'!AN$203))</f>
        <v>0.31115127100421441</v>
      </c>
      <c r="AO86" s="3">
        <f>EXP('2. Iteration'!$F287-'2. Iteration'!AO$203)/(1+EXP('2. Iteration'!$F287-'2. Iteration'!AO$203))</f>
        <v>0.3042123578549189</v>
      </c>
      <c r="AP86" s="3">
        <f>EXP('2. Iteration'!$F287-'2. Iteration'!AP$203)/(1+EXP('2. Iteration'!$F287-'2. Iteration'!AP$203))</f>
        <v>0.2836048201314515</v>
      </c>
      <c r="AQ86" s="3">
        <f>EXP('2. Iteration'!$F287-'2. Iteration'!AQ$203)/(1+EXP('2. Iteration'!$F287-'2. Iteration'!AQ$203))</f>
        <v>0.27005183708880154</v>
      </c>
      <c r="AR86" s="3">
        <f>EXP('2. Iteration'!$F287-'2. Iteration'!AR$203)/(1+EXP('2. Iteration'!$F287-'2. Iteration'!AR$203))</f>
        <v>0.26333419722978757</v>
      </c>
      <c r="AS86" s="3">
        <f>EXP('2. Iteration'!$F287-'2. Iteration'!AS$203)/(1+EXP('2. Iteration'!$F287-'2. Iteration'!AS$203))</f>
        <v>0.24342924408840549</v>
      </c>
      <c r="AT86" s="3">
        <f>EXP('2. Iteration'!$F287-'2. Iteration'!AT$203)/(1+EXP('2. Iteration'!$F287-'2. Iteration'!AT$203))</f>
        <v>0.18617703403367272</v>
      </c>
      <c r="AU86" s="3">
        <f>EXP('2. Iteration'!$F287-'2. Iteration'!AU$203)/(1+EXP('2. Iteration'!$F287-'2. Iteration'!AU$203))</f>
        <v>4.1657731555062374E-2</v>
      </c>
      <c r="AX86">
        <f t="shared" si="18"/>
        <v>-8.0166392885449085</v>
      </c>
      <c r="AY86" s="2">
        <f t="shared" si="20"/>
        <v>3.2321440626645333E-2</v>
      </c>
      <c r="AZ86" s="2">
        <f t="shared" si="20"/>
        <v>4.8389782456108116E-2</v>
      </c>
      <c r="BA86" s="2">
        <f t="shared" si="20"/>
        <v>9.014723006119163E-2</v>
      </c>
      <c r="BB86" s="2">
        <f t="shared" si="19"/>
        <v>0.11942516428013371</v>
      </c>
      <c r="BC86" s="2">
        <f t="shared" si="19"/>
        <v>0.13573620680279053</v>
      </c>
      <c r="BD86" s="2">
        <f t="shared" si="19"/>
        <v>0.15152648208168601</v>
      </c>
      <c r="BE86" s="2">
        <f t="shared" si="19"/>
        <v>0.18429981527157061</v>
      </c>
      <c r="BF86" s="2">
        <f t="shared" si="19"/>
        <v>0.18764886184697005</v>
      </c>
      <c r="BG86" s="2">
        <f t="shared" si="19"/>
        <v>0.19728530514052925</v>
      </c>
      <c r="BH86" s="2">
        <f t="shared" si="19"/>
        <v>0.20626078477309975</v>
      </c>
      <c r="BI86" s="2">
        <f t="shared" si="19"/>
        <v>0.20909617359190971</v>
      </c>
      <c r="BJ86" s="2">
        <f t="shared" si="19"/>
        <v>0.21710607502725132</v>
      </c>
      <c r="BK86" s="2">
        <f t="shared" si="19"/>
        <v>0.21710607502725135</v>
      </c>
      <c r="BL86" s="2">
        <f t="shared" si="19"/>
        <v>0.21960455414282126</v>
      </c>
      <c r="BM86" s="2">
        <f t="shared" si="16"/>
        <v>0.23452383976453867</v>
      </c>
      <c r="BN86" s="2">
        <f t="shared" si="16"/>
        <v>0.24090510157016781</v>
      </c>
      <c r="BO86" s="2">
        <f t="shared" si="15"/>
        <v>0.24090510157016781</v>
      </c>
      <c r="BP86" s="2">
        <f t="shared" si="15"/>
        <v>0.24348015724233746</v>
      </c>
      <c r="BQ86" s="2">
        <f t="shared" si="15"/>
        <v>0.24866124601842479</v>
      </c>
      <c r="BR86" s="2">
        <f t="shared" si="15"/>
        <v>0.24866124601842479</v>
      </c>
      <c r="BS86" s="2">
        <f t="shared" si="15"/>
        <v>0.24914732417248547</v>
      </c>
      <c r="BT86" s="2">
        <f t="shared" si="15"/>
        <v>0.24995083283316485</v>
      </c>
      <c r="BU86" s="2">
        <f t="shared" si="15"/>
        <v>0.24999984961858621</v>
      </c>
      <c r="BV86" s="2">
        <f t="shared" si="15"/>
        <v>0.24993936145757431</v>
      </c>
      <c r="BW86" s="2">
        <f t="shared" si="15"/>
        <v>0.24993936145757434</v>
      </c>
      <c r="BX86" s="2">
        <f t="shared" si="15"/>
        <v>0.24976942746864342</v>
      </c>
      <c r="BY86" s="2">
        <f t="shared" si="15"/>
        <v>0.24976942746864342</v>
      </c>
      <c r="BZ86" s="2">
        <f t="shared" si="15"/>
        <v>0.24976942746864342</v>
      </c>
      <c r="CA86" s="2">
        <f t="shared" si="15"/>
        <v>0.24910184561200688</v>
      </c>
      <c r="CB86" s="2">
        <f t="shared" si="15"/>
        <v>0.23776734517861292</v>
      </c>
      <c r="CC86" s="2">
        <f t="shared" si="15"/>
        <v>0.23611415673536024</v>
      </c>
      <c r="CD86" s="2">
        <f t="shared" si="15"/>
        <v>0.22638170451729328</v>
      </c>
      <c r="CE86" s="2">
        <f t="shared" si="21"/>
        <v>0.21433615755667634</v>
      </c>
      <c r="CF86" s="2">
        <f t="shared" si="21"/>
        <v>0.21166719918326965</v>
      </c>
      <c r="CG86" s="2">
        <f t="shared" si="21"/>
        <v>0.20317312612965854</v>
      </c>
      <c r="CH86" s="2">
        <f t="shared" si="21"/>
        <v>0.19712384237376493</v>
      </c>
      <c r="CI86" s="2">
        <f t="shared" si="21"/>
        <v>0.19398929779913091</v>
      </c>
      <c r="CJ86" s="2">
        <f t="shared" si="14"/>
        <v>0.18417144721095299</v>
      </c>
      <c r="CK86" s="2">
        <f t="shared" si="14"/>
        <v>0.1515151460320974</v>
      </c>
      <c r="CL86" s="2">
        <f t="shared" si="14"/>
        <v>3.9922364956748738E-2</v>
      </c>
    </row>
    <row r="87" spans="1:90">
      <c r="A87" t="str">
        <f>Tabelle1!A87</f>
        <v>Seitz Desiree</v>
      </c>
      <c r="H87" s="3">
        <f>EXP('2. Iteration'!$F288-'2. Iteration'!H$203)/(1+EXP('2. Iteration'!$F288-'2. Iteration'!H$203))</f>
        <v>0.96656034912254885</v>
      </c>
      <c r="I87" s="3">
        <f>EXP('2. Iteration'!$F288-'2. Iteration'!I$203)/(1+EXP('2. Iteration'!$F288-'2. Iteration'!I$203))</f>
        <v>0.94901026440816683</v>
      </c>
      <c r="J87" s="3">
        <f>EXP('2. Iteration'!$F288-'2. Iteration'!J$203)/(1+EXP('2. Iteration'!$F288-'2. Iteration'!J$203))</f>
        <v>0.89981592006673317</v>
      </c>
      <c r="K87" s="3">
        <f>EXP('2. Iteration'!$F288-'2. Iteration'!K$203)/(1+EXP('2. Iteration'!$F288-'2. Iteration'!K$203))</f>
        <v>0.86135140198962323</v>
      </c>
      <c r="L87" s="3">
        <f>EXP('2. Iteration'!$F288-'2. Iteration'!L$203)/(1+EXP('2. Iteration'!$F288-'2. Iteration'!L$203))</f>
        <v>0.83802927860942689</v>
      </c>
      <c r="M87" s="3">
        <f>EXP('2. Iteration'!$F288-'2. Iteration'!M$203)/(1+EXP('2. Iteration'!$F288-'2. Iteration'!M$203))</f>
        <v>0.81380490422922647</v>
      </c>
      <c r="N87" s="3">
        <f>EXP('2. Iteration'!$F288-'2. Iteration'!N$203)/(1+EXP('2. Iteration'!$F288-'2. Iteration'!N$203))</f>
        <v>0.75632047270639424</v>
      </c>
      <c r="O87" s="3">
        <f>EXP('2. Iteration'!$F288-'2. Iteration'!O$203)/(1+EXP('2. Iteration'!$F288-'2. Iteration'!O$203))</f>
        <v>0.74970209881582883</v>
      </c>
      <c r="P87" s="3">
        <f>EXP('2. Iteration'!$F288-'2. Iteration'!P$203)/(1+EXP('2. Iteration'!$F288-'2. Iteration'!P$203))</f>
        <v>0.7295968093407893</v>
      </c>
      <c r="Q87" s="3">
        <f>EXP('2. Iteration'!$F288-'2. Iteration'!Q$203)/(1+EXP('2. Iteration'!$F288-'2. Iteration'!Q$203))</f>
        <v>0.70913922450583067</v>
      </c>
      <c r="R87" s="3">
        <f>EXP('2. Iteration'!$F288-'2. Iteration'!R$203)/(1+EXP('2. Iteration'!$F288-'2. Iteration'!R$203))</f>
        <v>0.70224694412546829</v>
      </c>
      <c r="S87" s="3">
        <f>EXP('2. Iteration'!$F288-'2. Iteration'!S$203)/(1+EXP('2. Iteration'!$F288-'2. Iteration'!S$203))</f>
        <v>0.68136682434433449</v>
      </c>
      <c r="T87" s="3">
        <f>EXP('2. Iteration'!$F288-'2. Iteration'!T$203)/(1+EXP('2. Iteration'!$F288-'2. Iteration'!T$203))</f>
        <v>0.68136682434433438</v>
      </c>
      <c r="U87" s="3">
        <f>EXP('2. Iteration'!$F288-'2. Iteration'!U$203)/(1+EXP('2. Iteration'!$F288-'2. Iteration'!U$203))</f>
        <v>0.6743428973522545</v>
      </c>
      <c r="V87" s="3">
        <f>EXP('2. Iteration'!$F288-'2. Iteration'!V$203)/(1+EXP('2. Iteration'!$F288-'2. Iteration'!V$203))</f>
        <v>0.62440321633889273</v>
      </c>
      <c r="W87" s="3">
        <f>EXP('2. Iteration'!$F288-'2. Iteration'!W$203)/(1+EXP('2. Iteration'!$F288-'2. Iteration'!W$203))</f>
        <v>0.59536717689977092</v>
      </c>
      <c r="X87" s="3">
        <f>EXP('2. Iteration'!$F288-'2. Iteration'!X$203)/(1+EXP('2. Iteration'!$F288-'2. Iteration'!X$203))</f>
        <v>0.59536717689977103</v>
      </c>
      <c r="Y87" s="3">
        <f>EXP('2. Iteration'!$F288-'2. Iteration'!Y$203)/(1+EXP('2. Iteration'!$F288-'2. Iteration'!Y$203))</f>
        <v>0.5807455432681119</v>
      </c>
      <c r="Z87" s="3">
        <f>EXP('2. Iteration'!$F288-'2. Iteration'!Z$203)/(1+EXP('2. Iteration'!$F288-'2. Iteration'!Z$203))</f>
        <v>0.5365889871624675</v>
      </c>
      <c r="AA87" s="3">
        <f>EXP('2. Iteration'!$F288-'2. Iteration'!AA$203)/(1+EXP('2. Iteration'!$F288-'2. Iteration'!AA$203))</f>
        <v>0.5365889871624675</v>
      </c>
      <c r="AB87" s="3">
        <f>EXP('2. Iteration'!$F288-'2. Iteration'!AB$203)/(1+EXP('2. Iteration'!$F288-'2. Iteration'!AB$203))</f>
        <v>0.52920061347839353</v>
      </c>
      <c r="AC87" s="3">
        <f>EXP('2. Iteration'!$F288-'2. Iteration'!AC$203)/(1+EXP('2. Iteration'!$F288-'2. Iteration'!AC$203))</f>
        <v>0.50701193032161218</v>
      </c>
      <c r="AD87" s="3">
        <f>EXP('2. Iteration'!$F288-'2. Iteration'!AD$203)/(1+EXP('2. Iteration'!$F288-'2. Iteration'!AD$203))</f>
        <v>0.49961220957489738</v>
      </c>
      <c r="AE87" s="3">
        <f>EXP('2. Iteration'!$F288-'2. Iteration'!AE$203)/(1+EXP('2. Iteration'!$F288-'2. Iteration'!AE$203))</f>
        <v>0.49221292465519512</v>
      </c>
      <c r="AF87" s="3">
        <f>EXP('2. Iteration'!$F288-'2. Iteration'!AF$203)/(1+EXP('2. Iteration'!$F288-'2. Iteration'!AF$203))</f>
        <v>0.49221292465519506</v>
      </c>
      <c r="AG87" s="3">
        <f>EXP('2. Iteration'!$F288-'2. Iteration'!AG$203)/(1+EXP('2. Iteration'!$F288-'2. Iteration'!AG$203))</f>
        <v>0.48481538504417776</v>
      </c>
      <c r="AH87" s="3">
        <f>EXP('2. Iteration'!$F288-'2. Iteration'!AH$203)/(1+EXP('2. Iteration'!$F288-'2. Iteration'!AH$203))</f>
        <v>0.48481538504417776</v>
      </c>
      <c r="AI87" s="3">
        <f>EXP('2. Iteration'!$F288-'2. Iteration'!AI$203)/(1+EXP('2. Iteration'!$F288-'2. Iteration'!AI$203))</f>
        <v>0.48481538504417776</v>
      </c>
      <c r="AJ87" s="3">
        <f>EXP('2. Iteration'!$F288-'2. Iteration'!AJ$203)/(1+EXP('2. Iteration'!$F288-'2. Iteration'!AJ$203))</f>
        <v>0.47003077598613663</v>
      </c>
      <c r="AK87" s="3">
        <f>EXP('2. Iteration'!$F288-'2. Iteration'!AK$203)/(1+EXP('2. Iteration'!$F288-'2. Iteration'!AK$203))</f>
        <v>0.38939866718078364</v>
      </c>
      <c r="AL87" s="3">
        <f>EXP('2. Iteration'!$F288-'2. Iteration'!AL$203)/(1+EXP('2. Iteration'!$F288-'2. Iteration'!AL$203))</f>
        <v>0.38216179200004891</v>
      </c>
      <c r="AM87" s="3">
        <f>EXP('2. Iteration'!$F288-'2. Iteration'!AM$203)/(1+EXP('2. Iteration'!$F288-'2. Iteration'!AM$203))</f>
        <v>0.34631754985455654</v>
      </c>
      <c r="AN87" s="3">
        <f>EXP('2. Iteration'!$F288-'2. Iteration'!AN$203)/(1+EXP('2. Iteration'!$F288-'2. Iteration'!AN$203))</f>
        <v>0.31115127100421447</v>
      </c>
      <c r="AO87" s="3">
        <f>EXP('2. Iteration'!$F288-'2. Iteration'!AO$203)/(1+EXP('2. Iteration'!$F288-'2. Iteration'!AO$203))</f>
        <v>0.3042123578549189</v>
      </c>
      <c r="AP87" s="3">
        <f>EXP('2. Iteration'!$F288-'2. Iteration'!AP$203)/(1+EXP('2. Iteration'!$F288-'2. Iteration'!AP$203))</f>
        <v>0.28360482013145155</v>
      </c>
      <c r="AQ87" s="3">
        <f>EXP('2. Iteration'!$F288-'2. Iteration'!AQ$203)/(1+EXP('2. Iteration'!$F288-'2. Iteration'!AQ$203))</f>
        <v>0.27005183708880154</v>
      </c>
      <c r="AR87" s="3">
        <f>EXP('2. Iteration'!$F288-'2. Iteration'!AR$203)/(1+EXP('2. Iteration'!$F288-'2. Iteration'!AR$203))</f>
        <v>0.26333419722978757</v>
      </c>
      <c r="AS87" s="3">
        <f>EXP('2. Iteration'!$F288-'2. Iteration'!AS$203)/(1+EXP('2. Iteration'!$F288-'2. Iteration'!AS$203))</f>
        <v>0.24342924408840549</v>
      </c>
      <c r="AT87" s="3">
        <f>EXP('2. Iteration'!$F288-'2. Iteration'!AT$203)/(1+EXP('2. Iteration'!$F288-'2. Iteration'!AT$203))</f>
        <v>0.18617703403367272</v>
      </c>
      <c r="AU87" s="3">
        <f>EXP('2. Iteration'!$F288-'2. Iteration'!AU$203)/(1+EXP('2. Iteration'!$F288-'2. Iteration'!AU$203))</f>
        <v>4.1657731555062374E-2</v>
      </c>
      <c r="AX87">
        <f t="shared" si="18"/>
        <v>-8.0166392885449085</v>
      </c>
      <c r="AY87" s="2">
        <f t="shared" si="20"/>
        <v>3.2321440626645333E-2</v>
      </c>
      <c r="AZ87" s="2">
        <f t="shared" si="20"/>
        <v>4.8389782456108116E-2</v>
      </c>
      <c r="BA87" s="2">
        <f t="shared" si="20"/>
        <v>9.014723006119163E-2</v>
      </c>
      <c r="BB87" s="2">
        <f t="shared" si="19"/>
        <v>0.11942516428013371</v>
      </c>
      <c r="BC87" s="2">
        <f t="shared" si="19"/>
        <v>0.13573620680279044</v>
      </c>
      <c r="BD87" s="2">
        <f t="shared" si="19"/>
        <v>0.15152648208168601</v>
      </c>
      <c r="BE87" s="2">
        <f t="shared" si="19"/>
        <v>0.18429981527157061</v>
      </c>
      <c r="BF87" s="2">
        <f t="shared" si="19"/>
        <v>0.18764886184697005</v>
      </c>
      <c r="BG87" s="2">
        <f t="shared" si="19"/>
        <v>0.19728530514052925</v>
      </c>
      <c r="BH87" s="2">
        <f t="shared" si="19"/>
        <v>0.20626078477309975</v>
      </c>
      <c r="BI87" s="2">
        <f t="shared" si="19"/>
        <v>0.20909617359190971</v>
      </c>
      <c r="BJ87" s="2">
        <f t="shared" si="19"/>
        <v>0.21710607502725132</v>
      </c>
      <c r="BK87" s="2">
        <f t="shared" si="19"/>
        <v>0.21710607502725135</v>
      </c>
      <c r="BL87" s="2">
        <f t="shared" si="19"/>
        <v>0.21960455414282126</v>
      </c>
      <c r="BM87" s="2">
        <f t="shared" si="16"/>
        <v>0.23452383976453867</v>
      </c>
      <c r="BN87" s="2">
        <f t="shared" si="16"/>
        <v>0.24090510157016781</v>
      </c>
      <c r="BO87" s="2">
        <f t="shared" si="15"/>
        <v>0.24090510157016778</v>
      </c>
      <c r="BP87" s="2">
        <f t="shared" si="15"/>
        <v>0.24348015724233746</v>
      </c>
      <c r="BQ87" s="2">
        <f t="shared" si="15"/>
        <v>0.24866124601842479</v>
      </c>
      <c r="BR87" s="2">
        <f t="shared" si="15"/>
        <v>0.24866124601842479</v>
      </c>
      <c r="BS87" s="2">
        <f t="shared" si="15"/>
        <v>0.24914732417248547</v>
      </c>
      <c r="BT87" s="2">
        <f t="shared" si="15"/>
        <v>0.24995083283316485</v>
      </c>
      <c r="BU87" s="2">
        <f t="shared" si="15"/>
        <v>0.24999984961858621</v>
      </c>
      <c r="BV87" s="2">
        <f t="shared" si="15"/>
        <v>0.24993936145757431</v>
      </c>
      <c r="BW87" s="2">
        <f t="shared" si="15"/>
        <v>0.24993936145757434</v>
      </c>
      <c r="BX87" s="2">
        <f t="shared" si="15"/>
        <v>0.24976942746864342</v>
      </c>
      <c r="BY87" s="2">
        <f t="shared" si="15"/>
        <v>0.24976942746864342</v>
      </c>
      <c r="BZ87" s="2">
        <f t="shared" si="15"/>
        <v>0.24976942746864342</v>
      </c>
      <c r="CA87" s="2">
        <f t="shared" si="15"/>
        <v>0.24910184561200688</v>
      </c>
      <c r="CB87" s="2">
        <f t="shared" si="15"/>
        <v>0.23776734517861292</v>
      </c>
      <c r="CC87" s="2">
        <f t="shared" si="15"/>
        <v>0.23611415673536029</v>
      </c>
      <c r="CD87" s="2">
        <f t="shared" si="15"/>
        <v>0.22638170451729328</v>
      </c>
      <c r="CE87" s="2">
        <f t="shared" si="21"/>
        <v>0.21433615755667634</v>
      </c>
      <c r="CF87" s="2">
        <f t="shared" si="21"/>
        <v>0.21166719918326965</v>
      </c>
      <c r="CG87" s="2">
        <f t="shared" si="21"/>
        <v>0.20317312612965854</v>
      </c>
      <c r="CH87" s="2">
        <f t="shared" si="21"/>
        <v>0.19712384237376493</v>
      </c>
      <c r="CI87" s="2">
        <f t="shared" si="21"/>
        <v>0.19398929779913091</v>
      </c>
      <c r="CJ87" s="2">
        <f t="shared" si="14"/>
        <v>0.18417144721095299</v>
      </c>
      <c r="CK87" s="2">
        <f t="shared" si="14"/>
        <v>0.1515151460320974</v>
      </c>
      <c r="CL87" s="2">
        <f t="shared" si="14"/>
        <v>3.9922364956748738E-2</v>
      </c>
    </row>
    <row r="88" spans="1:90">
      <c r="A88" t="str">
        <f>Tabelle1!A88</f>
        <v>Rohm Christoph</v>
      </c>
      <c r="H88" s="3">
        <f>EXP('2. Iteration'!$F289-'2. Iteration'!H$203)/(1+EXP('2. Iteration'!$F289-'2. Iteration'!H$203))</f>
        <v>0.96656034912254885</v>
      </c>
      <c r="I88" s="3">
        <f>EXP('2. Iteration'!$F289-'2. Iteration'!I$203)/(1+EXP('2. Iteration'!$F289-'2. Iteration'!I$203))</f>
        <v>0.94901026440816683</v>
      </c>
      <c r="J88" s="3">
        <f>EXP('2. Iteration'!$F289-'2. Iteration'!J$203)/(1+EXP('2. Iteration'!$F289-'2. Iteration'!J$203))</f>
        <v>0.89981592006673317</v>
      </c>
      <c r="K88" s="3">
        <f>EXP('2. Iteration'!$F289-'2. Iteration'!K$203)/(1+EXP('2. Iteration'!$F289-'2. Iteration'!K$203))</f>
        <v>0.86135140198962323</v>
      </c>
      <c r="L88" s="3">
        <f>EXP('2. Iteration'!$F289-'2. Iteration'!L$203)/(1+EXP('2. Iteration'!$F289-'2. Iteration'!L$203))</f>
        <v>0.83802927860942678</v>
      </c>
      <c r="M88" s="3">
        <f>EXP('2. Iteration'!$F289-'2. Iteration'!M$203)/(1+EXP('2. Iteration'!$F289-'2. Iteration'!M$203))</f>
        <v>0.81380490422922647</v>
      </c>
      <c r="N88" s="3">
        <f>EXP('2. Iteration'!$F289-'2. Iteration'!N$203)/(1+EXP('2. Iteration'!$F289-'2. Iteration'!N$203))</f>
        <v>0.75632047270639424</v>
      </c>
      <c r="O88" s="3">
        <f>EXP('2. Iteration'!$F289-'2. Iteration'!O$203)/(1+EXP('2. Iteration'!$F289-'2. Iteration'!O$203))</f>
        <v>0.74970209881582883</v>
      </c>
      <c r="P88" s="3">
        <f>EXP('2. Iteration'!$F289-'2. Iteration'!P$203)/(1+EXP('2. Iteration'!$F289-'2. Iteration'!P$203))</f>
        <v>0.7295968093407893</v>
      </c>
      <c r="Q88" s="3">
        <f>EXP('2. Iteration'!$F289-'2. Iteration'!Q$203)/(1+EXP('2. Iteration'!$F289-'2. Iteration'!Q$203))</f>
        <v>0.70913922450583067</v>
      </c>
      <c r="R88" s="3">
        <f>EXP('2. Iteration'!$F289-'2. Iteration'!R$203)/(1+EXP('2. Iteration'!$F289-'2. Iteration'!R$203))</f>
        <v>0.70224694412546829</v>
      </c>
      <c r="S88" s="3">
        <f>EXP('2. Iteration'!$F289-'2. Iteration'!S$203)/(1+EXP('2. Iteration'!$F289-'2. Iteration'!S$203))</f>
        <v>0.68136682434433449</v>
      </c>
      <c r="T88" s="3">
        <f>EXP('2. Iteration'!$F289-'2. Iteration'!T$203)/(1+EXP('2. Iteration'!$F289-'2. Iteration'!T$203))</f>
        <v>0.68136682434433438</v>
      </c>
      <c r="U88" s="3">
        <f>EXP('2. Iteration'!$F289-'2. Iteration'!U$203)/(1+EXP('2. Iteration'!$F289-'2. Iteration'!U$203))</f>
        <v>0.6743428973522545</v>
      </c>
      <c r="V88" s="3">
        <f>EXP('2. Iteration'!$F289-'2. Iteration'!V$203)/(1+EXP('2. Iteration'!$F289-'2. Iteration'!V$203))</f>
        <v>0.62440321633889262</v>
      </c>
      <c r="W88" s="3">
        <f>EXP('2. Iteration'!$F289-'2. Iteration'!W$203)/(1+EXP('2. Iteration'!$F289-'2. Iteration'!W$203))</f>
        <v>0.59536717689977092</v>
      </c>
      <c r="X88" s="3">
        <f>EXP('2. Iteration'!$F289-'2. Iteration'!X$203)/(1+EXP('2. Iteration'!$F289-'2. Iteration'!X$203))</f>
        <v>0.59536717689977092</v>
      </c>
      <c r="Y88" s="3">
        <f>EXP('2. Iteration'!$F289-'2. Iteration'!Y$203)/(1+EXP('2. Iteration'!$F289-'2. Iteration'!Y$203))</f>
        <v>0.5807455432681119</v>
      </c>
      <c r="Z88" s="3">
        <f>EXP('2. Iteration'!$F289-'2. Iteration'!Z$203)/(1+EXP('2. Iteration'!$F289-'2. Iteration'!Z$203))</f>
        <v>0.5365889871624675</v>
      </c>
      <c r="AA88" s="3">
        <f>EXP('2. Iteration'!$F289-'2. Iteration'!AA$203)/(1+EXP('2. Iteration'!$F289-'2. Iteration'!AA$203))</f>
        <v>0.5365889871624675</v>
      </c>
      <c r="AB88" s="3">
        <f>EXP('2. Iteration'!$F289-'2. Iteration'!AB$203)/(1+EXP('2. Iteration'!$F289-'2. Iteration'!AB$203))</f>
        <v>0.52920061347839353</v>
      </c>
      <c r="AC88" s="3">
        <f>EXP('2. Iteration'!$F289-'2. Iteration'!AC$203)/(1+EXP('2. Iteration'!$F289-'2. Iteration'!AC$203))</f>
        <v>0.50701193032161218</v>
      </c>
      <c r="AD88" s="3">
        <f>EXP('2. Iteration'!$F289-'2. Iteration'!AD$203)/(1+EXP('2. Iteration'!$F289-'2. Iteration'!AD$203))</f>
        <v>0.49961220957489738</v>
      </c>
      <c r="AE88" s="3">
        <f>EXP('2. Iteration'!$F289-'2. Iteration'!AE$203)/(1+EXP('2. Iteration'!$F289-'2. Iteration'!AE$203))</f>
        <v>0.49221292465519506</v>
      </c>
      <c r="AF88" s="3">
        <f>EXP('2. Iteration'!$F289-'2. Iteration'!AF$203)/(1+EXP('2. Iteration'!$F289-'2. Iteration'!AF$203))</f>
        <v>0.49221292465519501</v>
      </c>
      <c r="AG88" s="3">
        <f>EXP('2. Iteration'!$F289-'2. Iteration'!AG$203)/(1+EXP('2. Iteration'!$F289-'2. Iteration'!AG$203))</f>
        <v>0.48481538504417776</v>
      </c>
      <c r="AH88" s="3">
        <f>EXP('2. Iteration'!$F289-'2. Iteration'!AH$203)/(1+EXP('2. Iteration'!$F289-'2. Iteration'!AH$203))</f>
        <v>0.4848153850441777</v>
      </c>
      <c r="AI88" s="3">
        <f>EXP('2. Iteration'!$F289-'2. Iteration'!AI$203)/(1+EXP('2. Iteration'!$F289-'2. Iteration'!AI$203))</f>
        <v>0.48481538504417776</v>
      </c>
      <c r="AJ88" s="3">
        <f>EXP('2. Iteration'!$F289-'2. Iteration'!AJ$203)/(1+EXP('2. Iteration'!$F289-'2. Iteration'!AJ$203))</f>
        <v>0.47003077598613657</v>
      </c>
      <c r="AK88" s="3">
        <f>EXP('2. Iteration'!$F289-'2. Iteration'!AK$203)/(1+EXP('2. Iteration'!$F289-'2. Iteration'!AK$203))</f>
        <v>0.38939866718078364</v>
      </c>
      <c r="AL88" s="3">
        <f>EXP('2. Iteration'!$F289-'2. Iteration'!AL$203)/(1+EXP('2. Iteration'!$F289-'2. Iteration'!AL$203))</f>
        <v>0.38216179200004885</v>
      </c>
      <c r="AM88" s="3">
        <f>EXP('2. Iteration'!$F289-'2. Iteration'!AM$203)/(1+EXP('2. Iteration'!$F289-'2. Iteration'!AM$203))</f>
        <v>0.34631754985455654</v>
      </c>
      <c r="AN88" s="3">
        <f>EXP('2. Iteration'!$F289-'2. Iteration'!AN$203)/(1+EXP('2. Iteration'!$F289-'2. Iteration'!AN$203))</f>
        <v>0.31115127100421441</v>
      </c>
      <c r="AO88" s="3">
        <f>EXP('2. Iteration'!$F289-'2. Iteration'!AO$203)/(1+EXP('2. Iteration'!$F289-'2. Iteration'!AO$203))</f>
        <v>0.3042123578549189</v>
      </c>
      <c r="AP88" s="3">
        <f>EXP('2. Iteration'!$F289-'2. Iteration'!AP$203)/(1+EXP('2. Iteration'!$F289-'2. Iteration'!AP$203))</f>
        <v>0.2836048201314515</v>
      </c>
      <c r="AQ88" s="3">
        <f>EXP('2. Iteration'!$F289-'2. Iteration'!AQ$203)/(1+EXP('2. Iteration'!$F289-'2. Iteration'!AQ$203))</f>
        <v>0.27005183708880154</v>
      </c>
      <c r="AR88" s="3">
        <f>EXP('2. Iteration'!$F289-'2. Iteration'!AR$203)/(1+EXP('2. Iteration'!$F289-'2. Iteration'!AR$203))</f>
        <v>0.26333419722978757</v>
      </c>
      <c r="AS88" s="3">
        <f>EXP('2. Iteration'!$F289-'2. Iteration'!AS$203)/(1+EXP('2. Iteration'!$F289-'2. Iteration'!AS$203))</f>
        <v>0.24342924408840549</v>
      </c>
      <c r="AT88" s="3">
        <f>EXP('2. Iteration'!$F289-'2. Iteration'!AT$203)/(1+EXP('2. Iteration'!$F289-'2. Iteration'!AT$203))</f>
        <v>0.18617703403367272</v>
      </c>
      <c r="AU88" s="3">
        <f>EXP('2. Iteration'!$F289-'2. Iteration'!AU$203)/(1+EXP('2. Iteration'!$F289-'2. Iteration'!AU$203))</f>
        <v>4.1657731555062374E-2</v>
      </c>
      <c r="AX88">
        <f t="shared" si="18"/>
        <v>-8.0166392885449085</v>
      </c>
      <c r="AY88" s="2">
        <f t="shared" si="20"/>
        <v>3.2321440626645333E-2</v>
      </c>
      <c r="AZ88" s="2">
        <f t="shared" si="20"/>
        <v>4.8389782456108116E-2</v>
      </c>
      <c r="BA88" s="2">
        <f t="shared" si="20"/>
        <v>9.014723006119163E-2</v>
      </c>
      <c r="BB88" s="2">
        <f t="shared" si="19"/>
        <v>0.11942516428013371</v>
      </c>
      <c r="BC88" s="2">
        <f t="shared" si="19"/>
        <v>0.13573620680279053</v>
      </c>
      <c r="BD88" s="2">
        <f t="shared" si="19"/>
        <v>0.15152648208168601</v>
      </c>
      <c r="BE88" s="2">
        <f t="shared" si="19"/>
        <v>0.18429981527157061</v>
      </c>
      <c r="BF88" s="2">
        <f t="shared" si="19"/>
        <v>0.18764886184697005</v>
      </c>
      <c r="BG88" s="2">
        <f t="shared" si="19"/>
        <v>0.19728530514052925</v>
      </c>
      <c r="BH88" s="2">
        <f t="shared" si="19"/>
        <v>0.20626078477309975</v>
      </c>
      <c r="BI88" s="2">
        <f t="shared" si="19"/>
        <v>0.20909617359190971</v>
      </c>
      <c r="BJ88" s="2">
        <f t="shared" si="19"/>
        <v>0.21710607502725132</v>
      </c>
      <c r="BK88" s="2">
        <f t="shared" si="19"/>
        <v>0.21710607502725135</v>
      </c>
      <c r="BL88" s="2">
        <f t="shared" si="19"/>
        <v>0.21960455414282126</v>
      </c>
      <c r="BM88" s="2">
        <f t="shared" si="16"/>
        <v>0.23452383976453869</v>
      </c>
      <c r="BN88" s="2">
        <f t="shared" si="16"/>
        <v>0.24090510157016781</v>
      </c>
      <c r="BO88" s="2">
        <f t="shared" si="15"/>
        <v>0.24090510157016781</v>
      </c>
      <c r="BP88" s="2">
        <f t="shared" si="15"/>
        <v>0.24348015724233746</v>
      </c>
      <c r="BQ88" s="2">
        <f t="shared" si="15"/>
        <v>0.24866124601842479</v>
      </c>
      <c r="BR88" s="2">
        <f t="shared" si="15"/>
        <v>0.24866124601842479</v>
      </c>
      <c r="BS88" s="2">
        <f t="shared" si="15"/>
        <v>0.24914732417248547</v>
      </c>
      <c r="BT88" s="2">
        <f t="shared" si="15"/>
        <v>0.24995083283316485</v>
      </c>
      <c r="BU88" s="2">
        <f t="shared" si="15"/>
        <v>0.24999984961858621</v>
      </c>
      <c r="BV88" s="2">
        <f t="shared" si="15"/>
        <v>0.24993936145757434</v>
      </c>
      <c r="BW88" s="2">
        <f t="shared" si="15"/>
        <v>0.24993936145757437</v>
      </c>
      <c r="BX88" s="2">
        <f t="shared" si="15"/>
        <v>0.24976942746864342</v>
      </c>
      <c r="BY88" s="2">
        <f t="shared" si="15"/>
        <v>0.24976942746864345</v>
      </c>
      <c r="BZ88" s="2">
        <f t="shared" si="15"/>
        <v>0.24976942746864342</v>
      </c>
      <c r="CA88" s="2">
        <f t="shared" si="15"/>
        <v>0.24910184561200685</v>
      </c>
      <c r="CB88" s="2">
        <f t="shared" si="15"/>
        <v>0.23776734517861292</v>
      </c>
      <c r="CC88" s="2">
        <f t="shared" si="15"/>
        <v>0.23611415673536024</v>
      </c>
      <c r="CD88" s="2">
        <f t="shared" si="15"/>
        <v>0.22638170451729328</v>
      </c>
      <c r="CE88" s="2">
        <f t="shared" si="21"/>
        <v>0.21433615755667634</v>
      </c>
      <c r="CF88" s="2">
        <f t="shared" si="21"/>
        <v>0.21166719918326965</v>
      </c>
      <c r="CG88" s="2">
        <f t="shared" si="21"/>
        <v>0.20317312612965854</v>
      </c>
      <c r="CH88" s="2">
        <f t="shared" si="21"/>
        <v>0.19712384237376493</v>
      </c>
      <c r="CI88" s="2">
        <f t="shared" si="21"/>
        <v>0.19398929779913091</v>
      </c>
      <c r="CJ88" s="2">
        <f t="shared" si="14"/>
        <v>0.18417144721095299</v>
      </c>
      <c r="CK88" s="2">
        <f t="shared" si="14"/>
        <v>0.1515151460320974</v>
      </c>
      <c r="CL88" s="2">
        <f t="shared" si="14"/>
        <v>3.9922364956748738E-2</v>
      </c>
    </row>
    <row r="89" spans="1:90">
      <c r="A89" t="str">
        <f>Tabelle1!A89</f>
        <v>Geiser David2</v>
      </c>
      <c r="H89" s="3">
        <f>EXP('2. Iteration'!$F290-'2. Iteration'!H$203)/(1+EXP('2. Iteration'!$F290-'2. Iteration'!H$203))</f>
        <v>0.96656034912254885</v>
      </c>
      <c r="I89" s="3">
        <f>EXP('2. Iteration'!$F290-'2. Iteration'!I$203)/(1+EXP('2. Iteration'!$F290-'2. Iteration'!I$203))</f>
        <v>0.94901026440816683</v>
      </c>
      <c r="J89" s="3">
        <f>EXP('2. Iteration'!$F290-'2. Iteration'!J$203)/(1+EXP('2. Iteration'!$F290-'2. Iteration'!J$203))</f>
        <v>0.89981592006673317</v>
      </c>
      <c r="K89" s="3">
        <f>EXP('2. Iteration'!$F290-'2. Iteration'!K$203)/(1+EXP('2. Iteration'!$F290-'2. Iteration'!K$203))</f>
        <v>0.86135140198962323</v>
      </c>
      <c r="L89" s="3">
        <f>EXP('2. Iteration'!$F290-'2. Iteration'!L$203)/(1+EXP('2. Iteration'!$F290-'2. Iteration'!L$203))</f>
        <v>0.83802927860942678</v>
      </c>
      <c r="M89" s="3">
        <f>EXP('2. Iteration'!$F290-'2. Iteration'!M$203)/(1+EXP('2. Iteration'!$F290-'2. Iteration'!M$203))</f>
        <v>0.81380490422922647</v>
      </c>
      <c r="N89" s="3">
        <f>EXP('2. Iteration'!$F290-'2. Iteration'!N$203)/(1+EXP('2. Iteration'!$F290-'2. Iteration'!N$203))</f>
        <v>0.75632047270639424</v>
      </c>
      <c r="O89" s="3">
        <f>EXP('2. Iteration'!$F290-'2. Iteration'!O$203)/(1+EXP('2. Iteration'!$F290-'2. Iteration'!O$203))</f>
        <v>0.74970209881582883</v>
      </c>
      <c r="P89" s="3">
        <f>EXP('2. Iteration'!$F290-'2. Iteration'!P$203)/(1+EXP('2. Iteration'!$F290-'2. Iteration'!P$203))</f>
        <v>0.7295968093407893</v>
      </c>
      <c r="Q89" s="3">
        <f>EXP('2. Iteration'!$F290-'2. Iteration'!Q$203)/(1+EXP('2. Iteration'!$F290-'2. Iteration'!Q$203))</f>
        <v>0.70913922450583067</v>
      </c>
      <c r="R89" s="3">
        <f>EXP('2. Iteration'!$F290-'2. Iteration'!R$203)/(1+EXP('2. Iteration'!$F290-'2. Iteration'!R$203))</f>
        <v>0.70224694412546829</v>
      </c>
      <c r="S89" s="3">
        <f>EXP('2. Iteration'!$F290-'2. Iteration'!S$203)/(1+EXP('2. Iteration'!$F290-'2. Iteration'!S$203))</f>
        <v>0.68136682434433449</v>
      </c>
      <c r="T89" s="3">
        <f>EXP('2. Iteration'!$F290-'2. Iteration'!T$203)/(1+EXP('2. Iteration'!$F290-'2. Iteration'!T$203))</f>
        <v>0.68136682434433438</v>
      </c>
      <c r="U89" s="3">
        <f>EXP('2. Iteration'!$F290-'2. Iteration'!U$203)/(1+EXP('2. Iteration'!$F290-'2. Iteration'!U$203))</f>
        <v>0.6743428973522545</v>
      </c>
      <c r="V89" s="3">
        <f>EXP('2. Iteration'!$F290-'2. Iteration'!V$203)/(1+EXP('2. Iteration'!$F290-'2. Iteration'!V$203))</f>
        <v>0.62440321633889262</v>
      </c>
      <c r="W89" s="3">
        <f>EXP('2. Iteration'!$F290-'2. Iteration'!W$203)/(1+EXP('2. Iteration'!$F290-'2. Iteration'!W$203))</f>
        <v>0.59536717689977092</v>
      </c>
      <c r="X89" s="3">
        <f>EXP('2. Iteration'!$F290-'2. Iteration'!X$203)/(1+EXP('2. Iteration'!$F290-'2. Iteration'!X$203))</f>
        <v>0.59536717689977092</v>
      </c>
      <c r="Y89" s="3">
        <f>EXP('2. Iteration'!$F290-'2. Iteration'!Y$203)/(1+EXP('2. Iteration'!$F290-'2. Iteration'!Y$203))</f>
        <v>0.5807455432681119</v>
      </c>
      <c r="Z89" s="3">
        <f>EXP('2. Iteration'!$F290-'2. Iteration'!Z$203)/(1+EXP('2. Iteration'!$F290-'2. Iteration'!Z$203))</f>
        <v>0.5365889871624675</v>
      </c>
      <c r="AA89" s="3">
        <f>EXP('2. Iteration'!$F290-'2. Iteration'!AA$203)/(1+EXP('2. Iteration'!$F290-'2. Iteration'!AA$203))</f>
        <v>0.5365889871624675</v>
      </c>
      <c r="AB89" s="3">
        <f>EXP('2. Iteration'!$F290-'2. Iteration'!AB$203)/(1+EXP('2. Iteration'!$F290-'2. Iteration'!AB$203))</f>
        <v>0.52920061347839353</v>
      </c>
      <c r="AC89" s="3">
        <f>EXP('2. Iteration'!$F290-'2. Iteration'!AC$203)/(1+EXP('2. Iteration'!$F290-'2. Iteration'!AC$203))</f>
        <v>0.50701193032161218</v>
      </c>
      <c r="AD89" s="3">
        <f>EXP('2. Iteration'!$F290-'2. Iteration'!AD$203)/(1+EXP('2. Iteration'!$F290-'2. Iteration'!AD$203))</f>
        <v>0.49961220957489738</v>
      </c>
      <c r="AE89" s="3">
        <f>EXP('2. Iteration'!$F290-'2. Iteration'!AE$203)/(1+EXP('2. Iteration'!$F290-'2. Iteration'!AE$203))</f>
        <v>0.49221292465519506</v>
      </c>
      <c r="AF89" s="3">
        <f>EXP('2. Iteration'!$F290-'2. Iteration'!AF$203)/(1+EXP('2. Iteration'!$F290-'2. Iteration'!AF$203))</f>
        <v>0.49221292465519501</v>
      </c>
      <c r="AG89" s="3">
        <f>EXP('2. Iteration'!$F290-'2. Iteration'!AG$203)/(1+EXP('2. Iteration'!$F290-'2. Iteration'!AG$203))</f>
        <v>0.48481538504417776</v>
      </c>
      <c r="AH89" s="3">
        <f>EXP('2. Iteration'!$F290-'2. Iteration'!AH$203)/(1+EXP('2. Iteration'!$F290-'2. Iteration'!AH$203))</f>
        <v>0.4848153850441777</v>
      </c>
      <c r="AI89" s="3">
        <f>EXP('2. Iteration'!$F290-'2. Iteration'!AI$203)/(1+EXP('2. Iteration'!$F290-'2. Iteration'!AI$203))</f>
        <v>0.48481538504417776</v>
      </c>
      <c r="AJ89" s="3">
        <f>EXP('2. Iteration'!$F290-'2. Iteration'!AJ$203)/(1+EXP('2. Iteration'!$F290-'2. Iteration'!AJ$203))</f>
        <v>0.47003077598613657</v>
      </c>
      <c r="AK89" s="3">
        <f>EXP('2. Iteration'!$F290-'2. Iteration'!AK$203)/(1+EXP('2. Iteration'!$F290-'2. Iteration'!AK$203))</f>
        <v>0.38939866718078364</v>
      </c>
      <c r="AL89" s="3">
        <f>EXP('2. Iteration'!$F290-'2. Iteration'!AL$203)/(1+EXP('2. Iteration'!$F290-'2. Iteration'!AL$203))</f>
        <v>0.38216179200004885</v>
      </c>
      <c r="AM89" s="3">
        <f>EXP('2. Iteration'!$F290-'2. Iteration'!AM$203)/(1+EXP('2. Iteration'!$F290-'2. Iteration'!AM$203))</f>
        <v>0.34631754985455654</v>
      </c>
      <c r="AN89" s="3">
        <f>EXP('2. Iteration'!$F290-'2. Iteration'!AN$203)/(1+EXP('2. Iteration'!$F290-'2. Iteration'!AN$203))</f>
        <v>0.31115127100421441</v>
      </c>
      <c r="AO89" s="3">
        <f>EXP('2. Iteration'!$F290-'2. Iteration'!AO$203)/(1+EXP('2. Iteration'!$F290-'2. Iteration'!AO$203))</f>
        <v>0.3042123578549189</v>
      </c>
      <c r="AP89" s="3">
        <f>EXP('2. Iteration'!$F290-'2. Iteration'!AP$203)/(1+EXP('2. Iteration'!$F290-'2. Iteration'!AP$203))</f>
        <v>0.2836048201314515</v>
      </c>
      <c r="AQ89" s="3">
        <f>EXP('2. Iteration'!$F290-'2. Iteration'!AQ$203)/(1+EXP('2. Iteration'!$F290-'2. Iteration'!AQ$203))</f>
        <v>0.27005183708880154</v>
      </c>
      <c r="AR89" s="3">
        <f>EXP('2. Iteration'!$F290-'2. Iteration'!AR$203)/(1+EXP('2. Iteration'!$F290-'2. Iteration'!AR$203))</f>
        <v>0.26333419722978757</v>
      </c>
      <c r="AS89" s="3">
        <f>EXP('2. Iteration'!$F290-'2. Iteration'!AS$203)/(1+EXP('2. Iteration'!$F290-'2. Iteration'!AS$203))</f>
        <v>0.24342924408840549</v>
      </c>
      <c r="AT89" s="3">
        <f>EXP('2. Iteration'!$F290-'2. Iteration'!AT$203)/(1+EXP('2. Iteration'!$F290-'2. Iteration'!AT$203))</f>
        <v>0.18617703403367272</v>
      </c>
      <c r="AU89" s="3">
        <f>EXP('2. Iteration'!$F290-'2. Iteration'!AU$203)/(1+EXP('2. Iteration'!$F290-'2. Iteration'!AU$203))</f>
        <v>4.1657731555062374E-2</v>
      </c>
      <c r="AX89">
        <f t="shared" si="18"/>
        <v>-8.0166392885449085</v>
      </c>
      <c r="AY89" s="2">
        <f t="shared" si="20"/>
        <v>3.2321440626645333E-2</v>
      </c>
      <c r="AZ89" s="2">
        <f t="shared" si="20"/>
        <v>4.8389782456108116E-2</v>
      </c>
      <c r="BA89" s="2">
        <f t="shared" si="20"/>
        <v>9.014723006119163E-2</v>
      </c>
      <c r="BB89" s="2">
        <f t="shared" si="19"/>
        <v>0.11942516428013371</v>
      </c>
      <c r="BC89" s="2">
        <f t="shared" si="19"/>
        <v>0.13573620680279053</v>
      </c>
      <c r="BD89" s="2">
        <f t="shared" si="19"/>
        <v>0.15152648208168601</v>
      </c>
      <c r="BE89" s="2">
        <f t="shared" si="19"/>
        <v>0.18429981527157061</v>
      </c>
      <c r="BF89" s="2">
        <f t="shared" si="19"/>
        <v>0.18764886184697005</v>
      </c>
      <c r="BG89" s="2">
        <f t="shared" si="19"/>
        <v>0.19728530514052925</v>
      </c>
      <c r="BH89" s="2">
        <f t="shared" si="19"/>
        <v>0.20626078477309975</v>
      </c>
      <c r="BI89" s="2">
        <f t="shared" si="19"/>
        <v>0.20909617359190971</v>
      </c>
      <c r="BJ89" s="2">
        <f t="shared" si="19"/>
        <v>0.21710607502725132</v>
      </c>
      <c r="BK89" s="2">
        <f t="shared" si="19"/>
        <v>0.21710607502725135</v>
      </c>
      <c r="BL89" s="2">
        <f t="shared" si="19"/>
        <v>0.21960455414282126</v>
      </c>
      <c r="BM89" s="2">
        <f t="shared" si="16"/>
        <v>0.23452383976453869</v>
      </c>
      <c r="BN89" s="2">
        <f t="shared" si="16"/>
        <v>0.24090510157016781</v>
      </c>
      <c r="BO89" s="2">
        <f t="shared" si="15"/>
        <v>0.24090510157016781</v>
      </c>
      <c r="BP89" s="2">
        <f t="shared" si="15"/>
        <v>0.24348015724233746</v>
      </c>
      <c r="BQ89" s="2">
        <f t="shared" si="15"/>
        <v>0.24866124601842479</v>
      </c>
      <c r="BR89" s="2">
        <f t="shared" si="15"/>
        <v>0.24866124601842479</v>
      </c>
      <c r="BS89" s="2">
        <f t="shared" si="15"/>
        <v>0.24914732417248547</v>
      </c>
      <c r="BT89" s="2">
        <f t="shared" si="15"/>
        <v>0.24995083283316485</v>
      </c>
      <c r="BU89" s="2">
        <f t="shared" si="15"/>
        <v>0.24999984961858621</v>
      </c>
      <c r="BV89" s="2">
        <f t="shared" si="15"/>
        <v>0.24993936145757434</v>
      </c>
      <c r="BW89" s="2">
        <f t="shared" si="15"/>
        <v>0.24993936145757437</v>
      </c>
      <c r="BX89" s="2">
        <f t="shared" si="15"/>
        <v>0.24976942746864342</v>
      </c>
      <c r="BY89" s="2">
        <f t="shared" si="15"/>
        <v>0.24976942746864345</v>
      </c>
      <c r="BZ89" s="2">
        <f t="shared" si="15"/>
        <v>0.24976942746864342</v>
      </c>
      <c r="CA89" s="2">
        <f t="shared" si="15"/>
        <v>0.24910184561200685</v>
      </c>
      <c r="CB89" s="2">
        <f t="shared" si="15"/>
        <v>0.23776734517861292</v>
      </c>
      <c r="CC89" s="2">
        <f t="shared" si="15"/>
        <v>0.23611415673536024</v>
      </c>
      <c r="CD89" s="2">
        <f t="shared" si="15"/>
        <v>0.22638170451729328</v>
      </c>
      <c r="CE89" s="2">
        <f t="shared" si="21"/>
        <v>0.21433615755667634</v>
      </c>
      <c r="CF89" s="2">
        <f t="shared" si="21"/>
        <v>0.21166719918326965</v>
      </c>
      <c r="CG89" s="2">
        <f t="shared" si="21"/>
        <v>0.20317312612965854</v>
      </c>
      <c r="CH89" s="2">
        <f t="shared" si="21"/>
        <v>0.19712384237376493</v>
      </c>
      <c r="CI89" s="2">
        <f t="shared" si="21"/>
        <v>0.19398929779913091</v>
      </c>
      <c r="CJ89" s="2">
        <f t="shared" si="14"/>
        <v>0.18417144721095299</v>
      </c>
      <c r="CK89" s="2">
        <f t="shared" si="14"/>
        <v>0.1515151460320974</v>
      </c>
      <c r="CL89" s="2">
        <f t="shared" si="14"/>
        <v>3.9922364956748738E-2</v>
      </c>
    </row>
    <row r="90" spans="1:90">
      <c r="A90" t="str">
        <f>Tabelle1!A90</f>
        <v>Adamer Hannes</v>
      </c>
      <c r="H90" s="3">
        <f>EXP('2. Iteration'!$F291-'2. Iteration'!H$203)/(1+EXP('2. Iteration'!$F291-'2. Iteration'!H$203))</f>
        <v>0.9623550527834468</v>
      </c>
      <c r="I90" s="3">
        <f>EXP('2. Iteration'!$F291-'2. Iteration'!I$203)/(1+EXP('2. Iteration'!$F291-'2. Iteration'!I$203))</f>
        <v>0.94272868259852127</v>
      </c>
      <c r="J90" s="3">
        <f>EXP('2. Iteration'!$F291-'2. Iteration'!J$203)/(1+EXP('2. Iteration'!$F291-'2. Iteration'!J$203))</f>
        <v>0.88818797047111364</v>
      </c>
      <c r="K90" s="3">
        <f>EXP('2. Iteration'!$F291-'2. Iteration'!K$203)/(1+EXP('2. Iteration'!$F291-'2. Iteration'!K$203))</f>
        <v>0.8460229892301202</v>
      </c>
      <c r="L90" s="3">
        <f>EXP('2. Iteration'!$F291-'2. Iteration'!L$203)/(1+EXP('2. Iteration'!$F291-'2. Iteration'!L$203))</f>
        <v>0.8206593130071792</v>
      </c>
      <c r="M90" s="3">
        <f>EXP('2. Iteration'!$F291-'2. Iteration'!M$203)/(1+EXP('2. Iteration'!$F291-'2. Iteration'!M$203))</f>
        <v>0.79447420435043858</v>
      </c>
      <c r="N90" s="3">
        <f>EXP('2. Iteration'!$F291-'2. Iteration'!N$203)/(1+EXP('2. Iteration'!$F291-'2. Iteration'!N$203))</f>
        <v>0.73297994476777539</v>
      </c>
      <c r="O90" s="3">
        <f>EXP('2. Iteration'!$F291-'2. Iteration'!O$203)/(1+EXP('2. Iteration'!$F291-'2. Iteration'!O$203))</f>
        <v>0.7259573354692771</v>
      </c>
      <c r="P90" s="3">
        <f>EXP('2. Iteration'!$F291-'2. Iteration'!P$203)/(1+EXP('2. Iteration'!$F291-'2. Iteration'!P$203))</f>
        <v>0.70469601690306227</v>
      </c>
      <c r="Q90" s="3">
        <f>EXP('2. Iteration'!$F291-'2. Iteration'!Q$203)/(1+EXP('2. Iteration'!$F291-'2. Iteration'!Q$203))</f>
        <v>0.68317262077673979</v>
      </c>
      <c r="R90" s="3">
        <f>EXP('2. Iteration'!$F291-'2. Iteration'!R$203)/(1+EXP('2. Iteration'!$F291-'2. Iteration'!R$203))</f>
        <v>0.67594620805738148</v>
      </c>
      <c r="S90" s="3">
        <f>EXP('2. Iteration'!$F291-'2. Iteration'!S$203)/(1+EXP('2. Iteration'!$F291-'2. Iteration'!S$203))</f>
        <v>0.65413011264836163</v>
      </c>
      <c r="T90" s="3">
        <f>EXP('2. Iteration'!$F291-'2. Iteration'!T$203)/(1+EXP('2. Iteration'!$F291-'2. Iteration'!T$203))</f>
        <v>0.65413011264836152</v>
      </c>
      <c r="U90" s="3">
        <f>EXP('2. Iteration'!$F291-'2. Iteration'!U$203)/(1+EXP('2. Iteration'!$F291-'2. Iteration'!U$203))</f>
        <v>0.64681699793083569</v>
      </c>
      <c r="V90" s="3">
        <f>EXP('2. Iteration'!$F291-'2. Iteration'!V$203)/(1+EXP('2. Iteration'!$F291-'2. Iteration'!V$203))</f>
        <v>0.59519015034413891</v>
      </c>
      <c r="W90" s="3">
        <f>EXP('2. Iteration'!$F291-'2. Iteration'!W$203)/(1+EXP('2. Iteration'!$F291-'2. Iteration'!W$203))</f>
        <v>0.56546738213752257</v>
      </c>
      <c r="X90" s="3">
        <f>EXP('2. Iteration'!$F291-'2. Iteration'!X$203)/(1+EXP('2. Iteration'!$F291-'2. Iteration'!X$203))</f>
        <v>0.56546738213752257</v>
      </c>
      <c r="Y90" s="3">
        <f>EXP('2. Iteration'!$F291-'2. Iteration'!Y$203)/(1+EXP('2. Iteration'!$F291-'2. Iteration'!Y$203))</f>
        <v>0.55058088845964226</v>
      </c>
      <c r="Z90" s="3">
        <f>EXP('2. Iteration'!$F291-'2. Iteration'!Z$203)/(1+EXP('2. Iteration'!$F291-'2. Iteration'!Z$203))</f>
        <v>0.50595006082147898</v>
      </c>
      <c r="AA90" s="3">
        <f>EXP('2. Iteration'!$F291-'2. Iteration'!AA$203)/(1+EXP('2. Iteration'!$F291-'2. Iteration'!AA$203))</f>
        <v>0.50595006082147898</v>
      </c>
      <c r="AB90" s="3">
        <f>EXP('2. Iteration'!$F291-'2. Iteration'!AB$203)/(1+EXP('2. Iteration'!$F291-'2. Iteration'!AB$203))</f>
        <v>0.49852971639179455</v>
      </c>
      <c r="AC90" s="3">
        <f>EXP('2. Iteration'!$F291-'2. Iteration'!AC$203)/(1+EXP('2. Iteration'!$F291-'2. Iteration'!AC$203))</f>
        <v>0.47632593744117696</v>
      </c>
      <c r="AD90" s="3">
        <f>EXP('2. Iteration'!$F291-'2. Iteration'!AD$203)/(1+EXP('2. Iteration'!$F291-'2. Iteration'!AD$203))</f>
        <v>0.46894805583965404</v>
      </c>
      <c r="AE90" s="3">
        <f>EXP('2. Iteration'!$F291-'2. Iteration'!AE$203)/(1+EXP('2. Iteration'!$F291-'2. Iteration'!AE$203))</f>
        <v>0.46158398815612567</v>
      </c>
      <c r="AF90" s="3">
        <f>EXP('2. Iteration'!$F291-'2. Iteration'!AF$203)/(1+EXP('2. Iteration'!$F291-'2. Iteration'!AF$203))</f>
        <v>0.46158398815612567</v>
      </c>
      <c r="AG90" s="3">
        <f>EXP('2. Iteration'!$F291-'2. Iteration'!AG$203)/(1+EXP('2. Iteration'!$F291-'2. Iteration'!AG$203))</f>
        <v>0.45423499537819739</v>
      </c>
      <c r="AH90" s="3">
        <f>EXP('2. Iteration'!$F291-'2. Iteration'!AH$203)/(1+EXP('2. Iteration'!$F291-'2. Iteration'!AH$203))</f>
        <v>0.45423499537819739</v>
      </c>
      <c r="AI90" s="3">
        <f>EXP('2. Iteration'!$F291-'2. Iteration'!AI$203)/(1+EXP('2. Iteration'!$F291-'2. Iteration'!AI$203))</f>
        <v>0.45423499537819739</v>
      </c>
      <c r="AJ90" s="3">
        <f>EXP('2. Iteration'!$F291-'2. Iteration'!AJ$203)/(1+EXP('2. Iteration'!$F291-'2. Iteration'!AJ$203))</f>
        <v>0.43958722861937949</v>
      </c>
      <c r="AK90" s="3">
        <f>EXP('2. Iteration'!$F291-'2. Iteration'!AK$203)/(1+EXP('2. Iteration'!$F291-'2. Iteration'!AK$203))</f>
        <v>0.36062390153716906</v>
      </c>
      <c r="AL90" s="3">
        <f>EXP('2. Iteration'!$F291-'2. Iteration'!AL$203)/(1+EXP('2. Iteration'!$F291-'2. Iteration'!AL$203))</f>
        <v>0.35361210049454328</v>
      </c>
      <c r="AM90" s="3">
        <f>EXP('2. Iteration'!$F291-'2. Iteration'!AM$203)/(1+EXP('2. Iteration'!$F291-'2. Iteration'!AM$203))</f>
        <v>0.31906278053543158</v>
      </c>
      <c r="AN90" s="3">
        <f>EXP('2. Iteration'!$F291-'2. Iteration'!AN$203)/(1+EXP('2. Iteration'!$F291-'2. Iteration'!AN$203))</f>
        <v>0.2854554911551424</v>
      </c>
      <c r="AO90" s="3">
        <f>EXP('2. Iteration'!$F291-'2. Iteration'!AO$203)/(1+EXP('2. Iteration'!$F291-'2. Iteration'!AO$203))</f>
        <v>0.27885763914021072</v>
      </c>
      <c r="AP90" s="3">
        <f>EXP('2. Iteration'!$F291-'2. Iteration'!AP$203)/(1+EXP('2. Iteration'!$F291-'2. Iteration'!AP$203))</f>
        <v>0.25932749882904366</v>
      </c>
      <c r="AQ90" s="3">
        <f>EXP('2. Iteration'!$F291-'2. Iteration'!AQ$203)/(1+EXP('2. Iteration'!$F291-'2. Iteration'!AQ$203))</f>
        <v>0.24653543340161141</v>
      </c>
      <c r="AR90" s="3">
        <f>EXP('2. Iteration'!$F291-'2. Iteration'!AR$203)/(1+EXP('2. Iteration'!$F291-'2. Iteration'!AR$203))</f>
        <v>0.24021026870462545</v>
      </c>
      <c r="AS90" s="3">
        <f>EXP('2. Iteration'!$F291-'2. Iteration'!AS$203)/(1+EXP('2. Iteration'!$F291-'2. Iteration'!AS$203))</f>
        <v>0.22152759012621964</v>
      </c>
      <c r="AT90" s="3">
        <f>EXP('2. Iteration'!$F291-'2. Iteration'!AT$203)/(1+EXP('2. Iteration'!$F291-'2. Iteration'!AT$203))</f>
        <v>0.16828071066398687</v>
      </c>
      <c r="AU90" s="3">
        <f>EXP('2. Iteration'!$F291-'2. Iteration'!AU$203)/(1+EXP('2. Iteration'!$F291-'2. Iteration'!AU$203))</f>
        <v>3.7021413896590853E-2</v>
      </c>
      <c r="AX90">
        <f t="shared" si="18"/>
        <v>-8.0546538784186126</v>
      </c>
      <c r="AY90" s="2">
        <f t="shared" si="20"/>
        <v>3.6227805165616127E-2</v>
      </c>
      <c r="AZ90" s="2">
        <f t="shared" si="20"/>
        <v>5.3991313604577811E-2</v>
      </c>
      <c r="BA90" s="2">
        <f t="shared" si="20"/>
        <v>9.9310099581517805E-2</v>
      </c>
      <c r="BB90" s="2">
        <f t="shared" si="19"/>
        <v>0.13026809092425212</v>
      </c>
      <c r="BC90" s="2">
        <f t="shared" si="19"/>
        <v>0.14717760498176388</v>
      </c>
      <c r="BD90" s="2">
        <f t="shared" si="19"/>
        <v>0.16328494297217613</v>
      </c>
      <c r="BE90" s="2">
        <f t="shared" si="19"/>
        <v>0.19572034533600433</v>
      </c>
      <c r="BF90" s="2">
        <f t="shared" si="19"/>
        <v>0.19894328254762456</v>
      </c>
      <c r="BG90" s="2">
        <f t="shared" si="19"/>
        <v>0.20809954066402125</v>
      </c>
      <c r="BH90" s="2">
        <f t="shared" si="19"/>
        <v>0.21644779099778066</v>
      </c>
      <c r="BI90" s="2">
        <f t="shared" si="19"/>
        <v>0.21904293187022864</v>
      </c>
      <c r="BJ90" s="2">
        <f t="shared" si="19"/>
        <v>0.22624390837500336</v>
      </c>
      <c r="BK90" s="2">
        <f t="shared" si="19"/>
        <v>0.22624390837500338</v>
      </c>
      <c r="BL90" s="2">
        <f t="shared" si="19"/>
        <v>0.228444769118577</v>
      </c>
      <c r="BM90" s="2">
        <f t="shared" si="16"/>
        <v>0.24093883527746024</v>
      </c>
      <c r="BN90" s="2">
        <f t="shared" si="16"/>
        <v>0.24571402187605959</v>
      </c>
      <c r="BO90" s="2">
        <f t="shared" si="15"/>
        <v>0.24571402187605959</v>
      </c>
      <c r="BP90" s="2">
        <f t="shared" si="15"/>
        <v>0.24744157372263323</v>
      </c>
      <c r="BQ90" s="2">
        <f t="shared" si="15"/>
        <v>0.24996459677622071</v>
      </c>
      <c r="BR90" s="2">
        <f t="shared" si="15"/>
        <v>0.24996459677622071</v>
      </c>
      <c r="BS90" s="2">
        <f t="shared" si="15"/>
        <v>0.24999783826611144</v>
      </c>
      <c r="BT90" s="2">
        <f t="shared" si="15"/>
        <v>0.2494395387619609</v>
      </c>
      <c r="BU90" s="2">
        <f t="shared" si="15"/>
        <v>0.24903577676386277</v>
      </c>
      <c r="BV90" s="2">
        <f t="shared" si="15"/>
        <v>0.24852421003401132</v>
      </c>
      <c r="BW90" s="2">
        <f t="shared" si="15"/>
        <v>0.24852421003401132</v>
      </c>
      <c r="BX90" s="2">
        <f t="shared" si="15"/>
        <v>0.24790556435196637</v>
      </c>
      <c r="BY90" s="2">
        <f t="shared" si="15"/>
        <v>0.24790556435196637</v>
      </c>
      <c r="BZ90" s="2">
        <f t="shared" si="15"/>
        <v>0.24790556435196637</v>
      </c>
      <c r="CA90" s="2">
        <f t="shared" si="15"/>
        <v>0.24635029705411288</v>
      </c>
      <c r="CB90" s="2">
        <f t="shared" si="15"/>
        <v>0.23057430317727926</v>
      </c>
      <c r="CC90" s="2">
        <f t="shared" si="15"/>
        <v>0.22857058287838031</v>
      </c>
      <c r="CD90" s="2">
        <f t="shared" si="15"/>
        <v>0.2172617226124306</v>
      </c>
      <c r="CE90" s="2">
        <f t="shared" si="21"/>
        <v>0.20397065372451884</v>
      </c>
      <c r="CF90" s="2">
        <f t="shared" si="21"/>
        <v>0.20109605623335874</v>
      </c>
      <c r="CG90" s="2">
        <f t="shared" si="21"/>
        <v>0.192076747180116</v>
      </c>
      <c r="CH90" s="2">
        <f t="shared" si="21"/>
        <v>0.18575571347909103</v>
      </c>
      <c r="CI90" s="2">
        <f t="shared" si="21"/>
        <v>0.18250929551347708</v>
      </c>
      <c r="CJ90" s="2">
        <f t="shared" si="21"/>
        <v>0.17245311693908927</v>
      </c>
      <c r="CK90" s="2">
        <f t="shared" si="21"/>
        <v>0.13996231308241039</v>
      </c>
      <c r="CL90" s="2">
        <f t="shared" si="14"/>
        <v>3.5650828809688159E-2</v>
      </c>
    </row>
    <row r="91" spans="1:90">
      <c r="A91" t="str">
        <f>Tabelle1!A91</f>
        <v>Gschößer Martin</v>
      </c>
      <c r="H91" s="3">
        <f>EXP('2. Iteration'!$F292-'2. Iteration'!H$203)/(1+EXP('2. Iteration'!$F292-'2. Iteration'!H$203))</f>
        <v>0.9623550527834468</v>
      </c>
      <c r="I91" s="3">
        <f>EXP('2. Iteration'!$F292-'2. Iteration'!I$203)/(1+EXP('2. Iteration'!$F292-'2. Iteration'!I$203))</f>
        <v>0.94272868259852127</v>
      </c>
      <c r="J91" s="3">
        <f>EXP('2. Iteration'!$F292-'2. Iteration'!J$203)/(1+EXP('2. Iteration'!$F292-'2. Iteration'!J$203))</f>
        <v>0.88818797047111353</v>
      </c>
      <c r="K91" s="3">
        <f>EXP('2. Iteration'!$F292-'2. Iteration'!K$203)/(1+EXP('2. Iteration'!$F292-'2. Iteration'!K$203))</f>
        <v>0.8460229892301202</v>
      </c>
      <c r="L91" s="3">
        <f>EXP('2. Iteration'!$F292-'2. Iteration'!L$203)/(1+EXP('2. Iteration'!$F292-'2. Iteration'!L$203))</f>
        <v>0.8206593130071792</v>
      </c>
      <c r="M91" s="3">
        <f>EXP('2. Iteration'!$F292-'2. Iteration'!M$203)/(1+EXP('2. Iteration'!$F292-'2. Iteration'!M$203))</f>
        <v>0.79447420435043858</v>
      </c>
      <c r="N91" s="3">
        <f>EXP('2. Iteration'!$F292-'2. Iteration'!N$203)/(1+EXP('2. Iteration'!$F292-'2. Iteration'!N$203))</f>
        <v>0.73297994476777539</v>
      </c>
      <c r="O91" s="3">
        <f>EXP('2. Iteration'!$F292-'2. Iteration'!O$203)/(1+EXP('2. Iteration'!$F292-'2. Iteration'!O$203))</f>
        <v>0.7259573354692771</v>
      </c>
      <c r="P91" s="3">
        <f>EXP('2. Iteration'!$F292-'2. Iteration'!P$203)/(1+EXP('2. Iteration'!$F292-'2. Iteration'!P$203))</f>
        <v>0.70469601690306227</v>
      </c>
      <c r="Q91" s="3">
        <f>EXP('2. Iteration'!$F292-'2. Iteration'!Q$203)/(1+EXP('2. Iteration'!$F292-'2. Iteration'!Q$203))</f>
        <v>0.68317262077673979</v>
      </c>
      <c r="R91" s="3">
        <f>EXP('2. Iteration'!$F292-'2. Iteration'!R$203)/(1+EXP('2. Iteration'!$F292-'2. Iteration'!R$203))</f>
        <v>0.67594620805738148</v>
      </c>
      <c r="S91" s="3">
        <f>EXP('2. Iteration'!$F292-'2. Iteration'!S$203)/(1+EXP('2. Iteration'!$F292-'2. Iteration'!S$203))</f>
        <v>0.65413011264836163</v>
      </c>
      <c r="T91" s="3">
        <f>EXP('2. Iteration'!$F292-'2. Iteration'!T$203)/(1+EXP('2. Iteration'!$F292-'2. Iteration'!T$203))</f>
        <v>0.65413011264836152</v>
      </c>
      <c r="U91" s="3">
        <f>EXP('2. Iteration'!$F292-'2. Iteration'!U$203)/(1+EXP('2. Iteration'!$F292-'2. Iteration'!U$203))</f>
        <v>0.64681699793083558</v>
      </c>
      <c r="V91" s="3">
        <f>EXP('2. Iteration'!$F292-'2. Iteration'!V$203)/(1+EXP('2. Iteration'!$F292-'2. Iteration'!V$203))</f>
        <v>0.59519015034413891</v>
      </c>
      <c r="W91" s="3">
        <f>EXP('2. Iteration'!$F292-'2. Iteration'!W$203)/(1+EXP('2. Iteration'!$F292-'2. Iteration'!W$203))</f>
        <v>0.56546738213752257</v>
      </c>
      <c r="X91" s="3">
        <f>EXP('2. Iteration'!$F292-'2. Iteration'!X$203)/(1+EXP('2. Iteration'!$F292-'2. Iteration'!X$203))</f>
        <v>0.56546738213752257</v>
      </c>
      <c r="Y91" s="3">
        <f>EXP('2. Iteration'!$F292-'2. Iteration'!Y$203)/(1+EXP('2. Iteration'!$F292-'2. Iteration'!Y$203))</f>
        <v>0.55058088845964226</v>
      </c>
      <c r="Z91" s="3">
        <f>EXP('2. Iteration'!$F292-'2. Iteration'!Z$203)/(1+EXP('2. Iteration'!$F292-'2. Iteration'!Z$203))</f>
        <v>0.50595006082147898</v>
      </c>
      <c r="AA91" s="3">
        <f>EXP('2. Iteration'!$F292-'2. Iteration'!AA$203)/(1+EXP('2. Iteration'!$F292-'2. Iteration'!AA$203))</f>
        <v>0.50595006082147898</v>
      </c>
      <c r="AB91" s="3">
        <f>EXP('2. Iteration'!$F292-'2. Iteration'!AB$203)/(1+EXP('2. Iteration'!$F292-'2. Iteration'!AB$203))</f>
        <v>0.49852971639179455</v>
      </c>
      <c r="AC91" s="3">
        <f>EXP('2. Iteration'!$F292-'2. Iteration'!AC$203)/(1+EXP('2. Iteration'!$F292-'2. Iteration'!AC$203))</f>
        <v>0.47632593744117691</v>
      </c>
      <c r="AD91" s="3">
        <f>EXP('2. Iteration'!$F292-'2. Iteration'!AD$203)/(1+EXP('2. Iteration'!$F292-'2. Iteration'!AD$203))</f>
        <v>0.46894805583965404</v>
      </c>
      <c r="AE91" s="3">
        <f>EXP('2. Iteration'!$F292-'2. Iteration'!AE$203)/(1+EXP('2. Iteration'!$F292-'2. Iteration'!AE$203))</f>
        <v>0.46158398815612567</v>
      </c>
      <c r="AF91" s="3">
        <f>EXP('2. Iteration'!$F292-'2. Iteration'!AF$203)/(1+EXP('2. Iteration'!$F292-'2. Iteration'!AF$203))</f>
        <v>0.46158398815612567</v>
      </c>
      <c r="AG91" s="3">
        <f>EXP('2. Iteration'!$F292-'2. Iteration'!AG$203)/(1+EXP('2. Iteration'!$F292-'2. Iteration'!AG$203))</f>
        <v>0.45423499537819739</v>
      </c>
      <c r="AH91" s="3">
        <f>EXP('2. Iteration'!$F292-'2. Iteration'!AH$203)/(1+EXP('2. Iteration'!$F292-'2. Iteration'!AH$203))</f>
        <v>0.45423499537819739</v>
      </c>
      <c r="AI91" s="3">
        <f>EXP('2. Iteration'!$F292-'2. Iteration'!AI$203)/(1+EXP('2. Iteration'!$F292-'2. Iteration'!AI$203))</f>
        <v>0.45423499537819739</v>
      </c>
      <c r="AJ91" s="3">
        <f>EXP('2. Iteration'!$F292-'2. Iteration'!AJ$203)/(1+EXP('2. Iteration'!$F292-'2. Iteration'!AJ$203))</f>
        <v>0.43958722861937943</v>
      </c>
      <c r="AK91" s="3">
        <f>EXP('2. Iteration'!$F292-'2. Iteration'!AK$203)/(1+EXP('2. Iteration'!$F292-'2. Iteration'!AK$203))</f>
        <v>0.36062390153716906</v>
      </c>
      <c r="AL91" s="3">
        <f>EXP('2. Iteration'!$F292-'2. Iteration'!AL$203)/(1+EXP('2. Iteration'!$F292-'2. Iteration'!AL$203))</f>
        <v>0.35361210049454328</v>
      </c>
      <c r="AM91" s="3">
        <f>EXP('2. Iteration'!$F292-'2. Iteration'!AM$203)/(1+EXP('2. Iteration'!$F292-'2. Iteration'!AM$203))</f>
        <v>0.31906278053543152</v>
      </c>
      <c r="AN91" s="3">
        <f>EXP('2. Iteration'!$F292-'2. Iteration'!AN$203)/(1+EXP('2. Iteration'!$F292-'2. Iteration'!AN$203))</f>
        <v>0.2854554911551424</v>
      </c>
      <c r="AO91" s="3">
        <f>EXP('2. Iteration'!$F292-'2. Iteration'!AO$203)/(1+EXP('2. Iteration'!$F292-'2. Iteration'!AO$203))</f>
        <v>0.27885763914021072</v>
      </c>
      <c r="AP91" s="3">
        <f>EXP('2. Iteration'!$F292-'2. Iteration'!AP$203)/(1+EXP('2. Iteration'!$F292-'2. Iteration'!AP$203))</f>
        <v>0.25932749882904366</v>
      </c>
      <c r="AQ91" s="3">
        <f>EXP('2. Iteration'!$F292-'2. Iteration'!AQ$203)/(1+EXP('2. Iteration'!$F292-'2. Iteration'!AQ$203))</f>
        <v>0.24653543340161141</v>
      </c>
      <c r="AR91" s="3">
        <f>EXP('2. Iteration'!$F292-'2. Iteration'!AR$203)/(1+EXP('2. Iteration'!$F292-'2. Iteration'!AR$203))</f>
        <v>0.24021026870462545</v>
      </c>
      <c r="AS91" s="3">
        <f>EXP('2. Iteration'!$F292-'2. Iteration'!AS$203)/(1+EXP('2. Iteration'!$F292-'2. Iteration'!AS$203))</f>
        <v>0.22152759012621964</v>
      </c>
      <c r="AT91" s="3">
        <f>EXP('2. Iteration'!$F292-'2. Iteration'!AT$203)/(1+EXP('2. Iteration'!$F292-'2. Iteration'!AT$203))</f>
        <v>0.16828071066398687</v>
      </c>
      <c r="AU91" s="3">
        <f>EXP('2. Iteration'!$F292-'2. Iteration'!AU$203)/(1+EXP('2. Iteration'!$F292-'2. Iteration'!AU$203))</f>
        <v>3.7021413896590839E-2</v>
      </c>
      <c r="AX91">
        <f t="shared" si="18"/>
        <v>-8.0546538784186126</v>
      </c>
      <c r="AY91" s="2">
        <f t="shared" si="20"/>
        <v>3.6227805165616127E-2</v>
      </c>
      <c r="AZ91" s="2">
        <f t="shared" si="20"/>
        <v>5.3991313604577811E-2</v>
      </c>
      <c r="BA91" s="2">
        <f t="shared" si="20"/>
        <v>9.9310099581517888E-2</v>
      </c>
      <c r="BB91" s="2">
        <f t="shared" si="19"/>
        <v>0.13026809092425212</v>
      </c>
      <c r="BC91" s="2">
        <f t="shared" si="19"/>
        <v>0.14717760498176388</v>
      </c>
      <c r="BD91" s="2">
        <f t="shared" si="19"/>
        <v>0.16328494297217613</v>
      </c>
      <c r="BE91" s="2">
        <f t="shared" si="19"/>
        <v>0.19572034533600433</v>
      </c>
      <c r="BF91" s="2">
        <f t="shared" si="19"/>
        <v>0.19894328254762456</v>
      </c>
      <c r="BG91" s="2">
        <f t="shared" si="19"/>
        <v>0.20809954066402125</v>
      </c>
      <c r="BH91" s="2">
        <f t="shared" si="19"/>
        <v>0.21644779099778066</v>
      </c>
      <c r="BI91" s="2">
        <f t="shared" si="19"/>
        <v>0.21904293187022864</v>
      </c>
      <c r="BJ91" s="2">
        <f t="shared" si="19"/>
        <v>0.22624390837500336</v>
      </c>
      <c r="BK91" s="2">
        <f t="shared" si="19"/>
        <v>0.22624390837500338</v>
      </c>
      <c r="BL91" s="2">
        <f t="shared" si="19"/>
        <v>0.22844476911857703</v>
      </c>
      <c r="BM91" s="2">
        <f t="shared" si="16"/>
        <v>0.24093883527746024</v>
      </c>
      <c r="BN91" s="2">
        <f t="shared" si="16"/>
        <v>0.24571402187605959</v>
      </c>
      <c r="BO91" s="2">
        <f t="shared" si="15"/>
        <v>0.24571402187605959</v>
      </c>
      <c r="BP91" s="2">
        <f t="shared" si="15"/>
        <v>0.24744157372263323</v>
      </c>
      <c r="BQ91" s="2">
        <f t="shared" si="15"/>
        <v>0.24996459677622071</v>
      </c>
      <c r="BR91" s="2">
        <f t="shared" si="15"/>
        <v>0.24996459677622071</v>
      </c>
      <c r="BS91" s="2">
        <f t="shared" si="15"/>
        <v>0.24999783826611144</v>
      </c>
      <c r="BT91" s="2">
        <f t="shared" si="15"/>
        <v>0.24943953876196093</v>
      </c>
      <c r="BU91" s="2">
        <f t="shared" si="15"/>
        <v>0.24903577676386277</v>
      </c>
      <c r="BV91" s="2">
        <f t="shared" si="15"/>
        <v>0.24852421003401132</v>
      </c>
      <c r="BW91" s="2">
        <f t="shared" si="15"/>
        <v>0.24852421003401132</v>
      </c>
      <c r="BX91" s="2">
        <f t="shared" si="15"/>
        <v>0.24790556435196637</v>
      </c>
      <c r="BY91" s="2">
        <f t="shared" si="15"/>
        <v>0.24790556435196637</v>
      </c>
      <c r="BZ91" s="2">
        <f t="shared" si="15"/>
        <v>0.24790556435196637</v>
      </c>
      <c r="CA91" s="2">
        <f t="shared" si="15"/>
        <v>0.2463502970541129</v>
      </c>
      <c r="CB91" s="2">
        <f t="shared" si="15"/>
        <v>0.23057430317727926</v>
      </c>
      <c r="CC91" s="2">
        <f t="shared" si="15"/>
        <v>0.22857058287838031</v>
      </c>
      <c r="CD91" s="2">
        <f t="shared" si="15"/>
        <v>0.21726172261243057</v>
      </c>
      <c r="CE91" s="2">
        <f t="shared" si="14"/>
        <v>0.20397065372451884</v>
      </c>
      <c r="CF91" s="2">
        <f t="shared" si="14"/>
        <v>0.20109605623335874</v>
      </c>
      <c r="CG91" s="2">
        <f t="shared" si="14"/>
        <v>0.192076747180116</v>
      </c>
      <c r="CH91" s="2">
        <f t="shared" si="14"/>
        <v>0.18575571347909103</v>
      </c>
      <c r="CI91" s="2">
        <f t="shared" si="14"/>
        <v>0.18250929551347708</v>
      </c>
      <c r="CJ91" s="2">
        <f t="shared" si="14"/>
        <v>0.17245311693908927</v>
      </c>
      <c r="CK91" s="2">
        <f t="shared" si="14"/>
        <v>0.13996231308241039</v>
      </c>
      <c r="CL91" s="2">
        <f t="shared" si="14"/>
        <v>3.5650828809688152E-2</v>
      </c>
    </row>
    <row r="92" spans="1:90">
      <c r="A92" t="str">
        <f>Tabelle1!A92</f>
        <v>Kirchmayr Benjamin</v>
      </c>
      <c r="H92" s="3">
        <f>EXP('2. Iteration'!$F293-'2. Iteration'!H$203)/(1+EXP('2. Iteration'!$F293-'2. Iteration'!H$203))</f>
        <v>0.9623550527834468</v>
      </c>
      <c r="I92" s="3">
        <f>EXP('2. Iteration'!$F293-'2. Iteration'!I$203)/(1+EXP('2. Iteration'!$F293-'2. Iteration'!I$203))</f>
        <v>0.94272868259852127</v>
      </c>
      <c r="J92" s="3">
        <f>EXP('2. Iteration'!$F293-'2. Iteration'!J$203)/(1+EXP('2. Iteration'!$F293-'2. Iteration'!J$203))</f>
        <v>0.88818797047111364</v>
      </c>
      <c r="K92" s="3">
        <f>EXP('2. Iteration'!$F293-'2. Iteration'!K$203)/(1+EXP('2. Iteration'!$F293-'2. Iteration'!K$203))</f>
        <v>0.8460229892301202</v>
      </c>
      <c r="L92" s="3">
        <f>EXP('2. Iteration'!$F293-'2. Iteration'!L$203)/(1+EXP('2. Iteration'!$F293-'2. Iteration'!L$203))</f>
        <v>0.8206593130071792</v>
      </c>
      <c r="M92" s="3">
        <f>EXP('2. Iteration'!$F293-'2. Iteration'!M$203)/(1+EXP('2. Iteration'!$F293-'2. Iteration'!M$203))</f>
        <v>0.79447420435043858</v>
      </c>
      <c r="N92" s="3">
        <f>EXP('2. Iteration'!$F293-'2. Iteration'!N$203)/(1+EXP('2. Iteration'!$F293-'2. Iteration'!N$203))</f>
        <v>0.73297994476777539</v>
      </c>
      <c r="O92" s="3">
        <f>EXP('2. Iteration'!$F293-'2. Iteration'!O$203)/(1+EXP('2. Iteration'!$F293-'2. Iteration'!O$203))</f>
        <v>0.7259573354692771</v>
      </c>
      <c r="P92" s="3">
        <f>EXP('2. Iteration'!$F293-'2. Iteration'!P$203)/(1+EXP('2. Iteration'!$F293-'2. Iteration'!P$203))</f>
        <v>0.70469601690306227</v>
      </c>
      <c r="Q92" s="3">
        <f>EXP('2. Iteration'!$F293-'2. Iteration'!Q$203)/(1+EXP('2. Iteration'!$F293-'2. Iteration'!Q$203))</f>
        <v>0.68317262077673979</v>
      </c>
      <c r="R92" s="3">
        <f>EXP('2. Iteration'!$F293-'2. Iteration'!R$203)/(1+EXP('2. Iteration'!$F293-'2. Iteration'!R$203))</f>
        <v>0.67594620805738148</v>
      </c>
      <c r="S92" s="3">
        <f>EXP('2. Iteration'!$F293-'2. Iteration'!S$203)/(1+EXP('2. Iteration'!$F293-'2. Iteration'!S$203))</f>
        <v>0.65413011264836163</v>
      </c>
      <c r="T92" s="3">
        <f>EXP('2. Iteration'!$F293-'2. Iteration'!T$203)/(1+EXP('2. Iteration'!$F293-'2. Iteration'!T$203))</f>
        <v>0.65413011264836152</v>
      </c>
      <c r="U92" s="3">
        <f>EXP('2. Iteration'!$F293-'2. Iteration'!U$203)/(1+EXP('2. Iteration'!$F293-'2. Iteration'!U$203))</f>
        <v>0.64681699793083569</v>
      </c>
      <c r="V92" s="3">
        <f>EXP('2. Iteration'!$F293-'2. Iteration'!V$203)/(1+EXP('2. Iteration'!$F293-'2. Iteration'!V$203))</f>
        <v>0.59519015034413891</v>
      </c>
      <c r="W92" s="3">
        <f>EXP('2. Iteration'!$F293-'2. Iteration'!W$203)/(1+EXP('2. Iteration'!$F293-'2. Iteration'!W$203))</f>
        <v>0.56546738213752257</v>
      </c>
      <c r="X92" s="3">
        <f>EXP('2. Iteration'!$F293-'2. Iteration'!X$203)/(1+EXP('2. Iteration'!$F293-'2. Iteration'!X$203))</f>
        <v>0.56546738213752257</v>
      </c>
      <c r="Y92" s="3">
        <f>EXP('2. Iteration'!$F293-'2. Iteration'!Y$203)/(1+EXP('2. Iteration'!$F293-'2. Iteration'!Y$203))</f>
        <v>0.55058088845964226</v>
      </c>
      <c r="Z92" s="3">
        <f>EXP('2. Iteration'!$F293-'2. Iteration'!Z$203)/(1+EXP('2. Iteration'!$F293-'2. Iteration'!Z$203))</f>
        <v>0.50595006082147898</v>
      </c>
      <c r="AA92" s="3">
        <f>EXP('2. Iteration'!$F293-'2. Iteration'!AA$203)/(1+EXP('2. Iteration'!$F293-'2. Iteration'!AA$203))</f>
        <v>0.50595006082147898</v>
      </c>
      <c r="AB92" s="3">
        <f>EXP('2. Iteration'!$F293-'2. Iteration'!AB$203)/(1+EXP('2. Iteration'!$F293-'2. Iteration'!AB$203))</f>
        <v>0.49852971639179455</v>
      </c>
      <c r="AC92" s="3">
        <f>EXP('2. Iteration'!$F293-'2. Iteration'!AC$203)/(1+EXP('2. Iteration'!$F293-'2. Iteration'!AC$203))</f>
        <v>0.47632593744117696</v>
      </c>
      <c r="AD92" s="3">
        <f>EXP('2. Iteration'!$F293-'2. Iteration'!AD$203)/(1+EXP('2. Iteration'!$F293-'2. Iteration'!AD$203))</f>
        <v>0.46894805583965404</v>
      </c>
      <c r="AE92" s="3">
        <f>EXP('2. Iteration'!$F293-'2. Iteration'!AE$203)/(1+EXP('2. Iteration'!$F293-'2. Iteration'!AE$203))</f>
        <v>0.46158398815612567</v>
      </c>
      <c r="AF92" s="3">
        <f>EXP('2. Iteration'!$F293-'2. Iteration'!AF$203)/(1+EXP('2. Iteration'!$F293-'2. Iteration'!AF$203))</f>
        <v>0.46158398815612567</v>
      </c>
      <c r="AG92" s="3">
        <f>EXP('2. Iteration'!$F293-'2. Iteration'!AG$203)/(1+EXP('2. Iteration'!$F293-'2. Iteration'!AG$203))</f>
        <v>0.45423499537819739</v>
      </c>
      <c r="AH92" s="3">
        <f>EXP('2. Iteration'!$F293-'2. Iteration'!AH$203)/(1+EXP('2. Iteration'!$F293-'2. Iteration'!AH$203))</f>
        <v>0.45423499537819739</v>
      </c>
      <c r="AI92" s="3">
        <f>EXP('2. Iteration'!$F293-'2. Iteration'!AI$203)/(1+EXP('2. Iteration'!$F293-'2. Iteration'!AI$203))</f>
        <v>0.45423499537819739</v>
      </c>
      <c r="AJ92" s="3">
        <f>EXP('2. Iteration'!$F293-'2. Iteration'!AJ$203)/(1+EXP('2. Iteration'!$F293-'2. Iteration'!AJ$203))</f>
        <v>0.43958722861937949</v>
      </c>
      <c r="AK92" s="3">
        <f>EXP('2. Iteration'!$F293-'2. Iteration'!AK$203)/(1+EXP('2. Iteration'!$F293-'2. Iteration'!AK$203))</f>
        <v>0.36062390153716906</v>
      </c>
      <c r="AL92" s="3">
        <f>EXP('2. Iteration'!$F293-'2. Iteration'!AL$203)/(1+EXP('2. Iteration'!$F293-'2. Iteration'!AL$203))</f>
        <v>0.35361210049454328</v>
      </c>
      <c r="AM92" s="3">
        <f>EXP('2. Iteration'!$F293-'2. Iteration'!AM$203)/(1+EXP('2. Iteration'!$F293-'2. Iteration'!AM$203))</f>
        <v>0.31906278053543158</v>
      </c>
      <c r="AN92" s="3">
        <f>EXP('2. Iteration'!$F293-'2. Iteration'!AN$203)/(1+EXP('2. Iteration'!$F293-'2. Iteration'!AN$203))</f>
        <v>0.2854554911551424</v>
      </c>
      <c r="AO92" s="3">
        <f>EXP('2. Iteration'!$F293-'2. Iteration'!AO$203)/(1+EXP('2. Iteration'!$F293-'2. Iteration'!AO$203))</f>
        <v>0.27885763914021072</v>
      </c>
      <c r="AP92" s="3">
        <f>EXP('2. Iteration'!$F293-'2. Iteration'!AP$203)/(1+EXP('2. Iteration'!$F293-'2. Iteration'!AP$203))</f>
        <v>0.25932749882904366</v>
      </c>
      <c r="AQ92" s="3">
        <f>EXP('2. Iteration'!$F293-'2. Iteration'!AQ$203)/(1+EXP('2. Iteration'!$F293-'2. Iteration'!AQ$203))</f>
        <v>0.24653543340161141</v>
      </c>
      <c r="AR92" s="3">
        <f>EXP('2. Iteration'!$F293-'2. Iteration'!AR$203)/(1+EXP('2. Iteration'!$F293-'2. Iteration'!AR$203))</f>
        <v>0.24021026870462545</v>
      </c>
      <c r="AS92" s="3">
        <f>EXP('2. Iteration'!$F293-'2. Iteration'!AS$203)/(1+EXP('2. Iteration'!$F293-'2. Iteration'!AS$203))</f>
        <v>0.22152759012621964</v>
      </c>
      <c r="AT92" s="3">
        <f>EXP('2. Iteration'!$F293-'2. Iteration'!AT$203)/(1+EXP('2. Iteration'!$F293-'2. Iteration'!AT$203))</f>
        <v>0.16828071066398687</v>
      </c>
      <c r="AU92" s="3">
        <f>EXP('2. Iteration'!$F293-'2. Iteration'!AU$203)/(1+EXP('2. Iteration'!$F293-'2. Iteration'!AU$203))</f>
        <v>3.7021413896590853E-2</v>
      </c>
      <c r="AX92">
        <f t="shared" si="18"/>
        <v>-8.0546538784186126</v>
      </c>
      <c r="AY92" s="2">
        <f t="shared" si="20"/>
        <v>3.6227805165616127E-2</v>
      </c>
      <c r="AZ92" s="2">
        <f t="shared" si="20"/>
        <v>5.3991313604577811E-2</v>
      </c>
      <c r="BA92" s="2">
        <f t="shared" si="20"/>
        <v>9.9310099581517805E-2</v>
      </c>
      <c r="BB92" s="2">
        <f t="shared" si="19"/>
        <v>0.13026809092425212</v>
      </c>
      <c r="BC92" s="2">
        <f t="shared" si="19"/>
        <v>0.14717760498176388</v>
      </c>
      <c r="BD92" s="2">
        <f t="shared" si="19"/>
        <v>0.16328494297217613</v>
      </c>
      <c r="BE92" s="2">
        <f t="shared" si="19"/>
        <v>0.19572034533600433</v>
      </c>
      <c r="BF92" s="2">
        <f t="shared" si="19"/>
        <v>0.19894328254762456</v>
      </c>
      <c r="BG92" s="2">
        <f t="shared" si="19"/>
        <v>0.20809954066402125</v>
      </c>
      <c r="BH92" s="2">
        <f t="shared" si="19"/>
        <v>0.21644779099778066</v>
      </c>
      <c r="BI92" s="2">
        <f t="shared" si="19"/>
        <v>0.21904293187022864</v>
      </c>
      <c r="BJ92" s="2">
        <f t="shared" si="19"/>
        <v>0.22624390837500336</v>
      </c>
      <c r="BK92" s="2">
        <f t="shared" si="19"/>
        <v>0.22624390837500338</v>
      </c>
      <c r="BL92" s="2">
        <f t="shared" si="19"/>
        <v>0.228444769118577</v>
      </c>
      <c r="BM92" s="2">
        <f t="shared" si="16"/>
        <v>0.24093883527746024</v>
      </c>
      <c r="BN92" s="2">
        <f t="shared" si="16"/>
        <v>0.24571402187605959</v>
      </c>
      <c r="BO92" s="2">
        <f t="shared" si="15"/>
        <v>0.24571402187605959</v>
      </c>
      <c r="BP92" s="2">
        <f t="shared" si="15"/>
        <v>0.24744157372263323</v>
      </c>
      <c r="BQ92" s="2">
        <f t="shared" si="15"/>
        <v>0.24996459677622071</v>
      </c>
      <c r="BR92" s="2">
        <f t="shared" si="15"/>
        <v>0.24996459677622071</v>
      </c>
      <c r="BS92" s="2">
        <f t="shared" si="15"/>
        <v>0.24999783826611144</v>
      </c>
      <c r="BT92" s="2">
        <f t="shared" si="15"/>
        <v>0.2494395387619609</v>
      </c>
      <c r="BU92" s="2">
        <f t="shared" si="15"/>
        <v>0.24903577676386277</v>
      </c>
      <c r="BV92" s="2">
        <f t="shared" si="15"/>
        <v>0.24852421003401132</v>
      </c>
      <c r="BW92" s="2">
        <f t="shared" si="15"/>
        <v>0.24852421003401132</v>
      </c>
      <c r="BX92" s="2">
        <f t="shared" si="15"/>
        <v>0.24790556435196637</v>
      </c>
      <c r="BY92" s="2">
        <f t="shared" si="15"/>
        <v>0.24790556435196637</v>
      </c>
      <c r="BZ92" s="2">
        <f t="shared" si="15"/>
        <v>0.24790556435196637</v>
      </c>
      <c r="CA92" s="2">
        <f t="shared" si="15"/>
        <v>0.24635029705411288</v>
      </c>
      <c r="CB92" s="2">
        <f t="shared" si="15"/>
        <v>0.23057430317727926</v>
      </c>
      <c r="CC92" s="2">
        <f t="shared" si="15"/>
        <v>0.22857058287838031</v>
      </c>
      <c r="CD92" s="2">
        <f t="shared" si="15"/>
        <v>0.2172617226124306</v>
      </c>
      <c r="CE92" s="2">
        <f t="shared" si="14"/>
        <v>0.20397065372451884</v>
      </c>
      <c r="CF92" s="2">
        <f t="shared" si="14"/>
        <v>0.20109605623335874</v>
      </c>
      <c r="CG92" s="2">
        <f t="shared" si="14"/>
        <v>0.192076747180116</v>
      </c>
      <c r="CH92" s="2">
        <f t="shared" si="14"/>
        <v>0.18575571347909103</v>
      </c>
      <c r="CI92" s="2">
        <f t="shared" si="14"/>
        <v>0.18250929551347708</v>
      </c>
      <c r="CJ92" s="2">
        <f t="shared" si="14"/>
        <v>0.17245311693908927</v>
      </c>
      <c r="CK92" s="2">
        <f t="shared" si="14"/>
        <v>0.13996231308241039</v>
      </c>
      <c r="CL92" s="2">
        <f t="shared" si="14"/>
        <v>3.5650828809688159E-2</v>
      </c>
    </row>
    <row r="93" spans="1:90">
      <c r="A93" t="str">
        <f>Tabelle1!A93</f>
        <v>Lettenbichler Julia</v>
      </c>
      <c r="H93" s="3">
        <f>EXP('2. Iteration'!$F294-'2. Iteration'!H$203)/(1+EXP('2. Iteration'!$F294-'2. Iteration'!H$203))</f>
        <v>0.9623550527834468</v>
      </c>
      <c r="I93" s="3">
        <f>EXP('2. Iteration'!$F294-'2. Iteration'!I$203)/(1+EXP('2. Iteration'!$F294-'2. Iteration'!I$203))</f>
        <v>0.94272868259852127</v>
      </c>
      <c r="J93" s="3">
        <f>EXP('2. Iteration'!$F294-'2. Iteration'!J$203)/(1+EXP('2. Iteration'!$F294-'2. Iteration'!J$203))</f>
        <v>0.88818797047111364</v>
      </c>
      <c r="K93" s="3">
        <f>EXP('2. Iteration'!$F294-'2. Iteration'!K$203)/(1+EXP('2. Iteration'!$F294-'2. Iteration'!K$203))</f>
        <v>0.8460229892301202</v>
      </c>
      <c r="L93" s="3">
        <f>EXP('2. Iteration'!$F294-'2. Iteration'!L$203)/(1+EXP('2. Iteration'!$F294-'2. Iteration'!L$203))</f>
        <v>0.8206593130071792</v>
      </c>
      <c r="M93" s="3">
        <f>EXP('2. Iteration'!$F294-'2. Iteration'!M$203)/(1+EXP('2. Iteration'!$F294-'2. Iteration'!M$203))</f>
        <v>0.79447420435043858</v>
      </c>
      <c r="N93" s="3">
        <f>EXP('2. Iteration'!$F294-'2. Iteration'!N$203)/(1+EXP('2. Iteration'!$F294-'2. Iteration'!N$203))</f>
        <v>0.73297994476777539</v>
      </c>
      <c r="O93" s="3">
        <f>EXP('2. Iteration'!$F294-'2. Iteration'!O$203)/(1+EXP('2. Iteration'!$F294-'2. Iteration'!O$203))</f>
        <v>0.7259573354692771</v>
      </c>
      <c r="P93" s="3">
        <f>EXP('2. Iteration'!$F294-'2. Iteration'!P$203)/(1+EXP('2. Iteration'!$F294-'2. Iteration'!P$203))</f>
        <v>0.70469601690306227</v>
      </c>
      <c r="Q93" s="3">
        <f>EXP('2. Iteration'!$F294-'2. Iteration'!Q$203)/(1+EXP('2. Iteration'!$F294-'2. Iteration'!Q$203))</f>
        <v>0.68317262077673979</v>
      </c>
      <c r="R93" s="3">
        <f>EXP('2. Iteration'!$F294-'2. Iteration'!R$203)/(1+EXP('2. Iteration'!$F294-'2. Iteration'!R$203))</f>
        <v>0.67594620805738148</v>
      </c>
      <c r="S93" s="3">
        <f>EXP('2. Iteration'!$F294-'2. Iteration'!S$203)/(1+EXP('2. Iteration'!$F294-'2. Iteration'!S$203))</f>
        <v>0.65413011264836163</v>
      </c>
      <c r="T93" s="3">
        <f>EXP('2. Iteration'!$F294-'2. Iteration'!T$203)/(1+EXP('2. Iteration'!$F294-'2. Iteration'!T$203))</f>
        <v>0.65413011264836152</v>
      </c>
      <c r="U93" s="3">
        <f>EXP('2. Iteration'!$F294-'2. Iteration'!U$203)/(1+EXP('2. Iteration'!$F294-'2. Iteration'!U$203))</f>
        <v>0.64681699793083569</v>
      </c>
      <c r="V93" s="3">
        <f>EXP('2. Iteration'!$F294-'2. Iteration'!V$203)/(1+EXP('2. Iteration'!$F294-'2. Iteration'!V$203))</f>
        <v>0.59519015034413891</v>
      </c>
      <c r="W93" s="3">
        <f>EXP('2. Iteration'!$F294-'2. Iteration'!W$203)/(1+EXP('2. Iteration'!$F294-'2. Iteration'!W$203))</f>
        <v>0.56546738213752257</v>
      </c>
      <c r="X93" s="3">
        <f>EXP('2. Iteration'!$F294-'2. Iteration'!X$203)/(1+EXP('2. Iteration'!$F294-'2. Iteration'!X$203))</f>
        <v>0.56546738213752257</v>
      </c>
      <c r="Y93" s="3">
        <f>EXP('2. Iteration'!$F294-'2. Iteration'!Y$203)/(1+EXP('2. Iteration'!$F294-'2. Iteration'!Y$203))</f>
        <v>0.55058088845964226</v>
      </c>
      <c r="Z93" s="3">
        <f>EXP('2. Iteration'!$F294-'2. Iteration'!Z$203)/(1+EXP('2. Iteration'!$F294-'2. Iteration'!Z$203))</f>
        <v>0.50595006082147898</v>
      </c>
      <c r="AA93" s="3">
        <f>EXP('2. Iteration'!$F294-'2. Iteration'!AA$203)/(1+EXP('2. Iteration'!$F294-'2. Iteration'!AA$203))</f>
        <v>0.50595006082147898</v>
      </c>
      <c r="AB93" s="3">
        <f>EXP('2. Iteration'!$F294-'2. Iteration'!AB$203)/(1+EXP('2. Iteration'!$F294-'2. Iteration'!AB$203))</f>
        <v>0.49852971639179455</v>
      </c>
      <c r="AC93" s="3">
        <f>EXP('2. Iteration'!$F294-'2. Iteration'!AC$203)/(1+EXP('2. Iteration'!$F294-'2. Iteration'!AC$203))</f>
        <v>0.47632593744117696</v>
      </c>
      <c r="AD93" s="3">
        <f>EXP('2. Iteration'!$F294-'2. Iteration'!AD$203)/(1+EXP('2. Iteration'!$F294-'2. Iteration'!AD$203))</f>
        <v>0.46894805583965404</v>
      </c>
      <c r="AE93" s="3">
        <f>EXP('2. Iteration'!$F294-'2. Iteration'!AE$203)/(1+EXP('2. Iteration'!$F294-'2. Iteration'!AE$203))</f>
        <v>0.46158398815612567</v>
      </c>
      <c r="AF93" s="3">
        <f>EXP('2. Iteration'!$F294-'2. Iteration'!AF$203)/(1+EXP('2. Iteration'!$F294-'2. Iteration'!AF$203))</f>
        <v>0.46158398815612567</v>
      </c>
      <c r="AG93" s="3">
        <f>EXP('2. Iteration'!$F294-'2. Iteration'!AG$203)/(1+EXP('2. Iteration'!$F294-'2. Iteration'!AG$203))</f>
        <v>0.45423499537819739</v>
      </c>
      <c r="AH93" s="3">
        <f>EXP('2. Iteration'!$F294-'2. Iteration'!AH$203)/(1+EXP('2. Iteration'!$F294-'2. Iteration'!AH$203))</f>
        <v>0.45423499537819739</v>
      </c>
      <c r="AI93" s="3">
        <f>EXP('2. Iteration'!$F294-'2. Iteration'!AI$203)/(1+EXP('2. Iteration'!$F294-'2. Iteration'!AI$203))</f>
        <v>0.45423499537819739</v>
      </c>
      <c r="AJ93" s="3">
        <f>EXP('2. Iteration'!$F294-'2. Iteration'!AJ$203)/(1+EXP('2. Iteration'!$F294-'2. Iteration'!AJ$203))</f>
        <v>0.43958722861937949</v>
      </c>
      <c r="AK93" s="3">
        <f>EXP('2. Iteration'!$F294-'2. Iteration'!AK$203)/(1+EXP('2. Iteration'!$F294-'2. Iteration'!AK$203))</f>
        <v>0.36062390153716911</v>
      </c>
      <c r="AL93" s="3">
        <f>EXP('2. Iteration'!$F294-'2. Iteration'!AL$203)/(1+EXP('2. Iteration'!$F294-'2. Iteration'!AL$203))</f>
        <v>0.35361210049454328</v>
      </c>
      <c r="AM93" s="3">
        <f>EXP('2. Iteration'!$F294-'2. Iteration'!AM$203)/(1+EXP('2. Iteration'!$F294-'2. Iteration'!AM$203))</f>
        <v>0.31906278053543158</v>
      </c>
      <c r="AN93" s="3">
        <f>EXP('2. Iteration'!$F294-'2. Iteration'!AN$203)/(1+EXP('2. Iteration'!$F294-'2. Iteration'!AN$203))</f>
        <v>0.2854554911551424</v>
      </c>
      <c r="AO93" s="3">
        <f>EXP('2. Iteration'!$F294-'2. Iteration'!AO$203)/(1+EXP('2. Iteration'!$F294-'2. Iteration'!AO$203))</f>
        <v>0.27885763914021072</v>
      </c>
      <c r="AP93" s="3">
        <f>EXP('2. Iteration'!$F294-'2. Iteration'!AP$203)/(1+EXP('2. Iteration'!$F294-'2. Iteration'!AP$203))</f>
        <v>0.25932749882904366</v>
      </c>
      <c r="AQ93" s="3">
        <f>EXP('2. Iteration'!$F294-'2. Iteration'!AQ$203)/(1+EXP('2. Iteration'!$F294-'2. Iteration'!AQ$203))</f>
        <v>0.24653543340161141</v>
      </c>
      <c r="AR93" s="3">
        <f>EXP('2. Iteration'!$F294-'2. Iteration'!AR$203)/(1+EXP('2. Iteration'!$F294-'2. Iteration'!AR$203))</f>
        <v>0.24021026870462545</v>
      </c>
      <c r="AS93" s="3">
        <f>EXP('2. Iteration'!$F294-'2. Iteration'!AS$203)/(1+EXP('2. Iteration'!$F294-'2. Iteration'!AS$203))</f>
        <v>0.22152759012621964</v>
      </c>
      <c r="AT93" s="3">
        <f>EXP('2. Iteration'!$F294-'2. Iteration'!AT$203)/(1+EXP('2. Iteration'!$F294-'2. Iteration'!AT$203))</f>
        <v>0.16828071066398687</v>
      </c>
      <c r="AU93" s="3">
        <f>EXP('2. Iteration'!$F294-'2. Iteration'!AU$203)/(1+EXP('2. Iteration'!$F294-'2. Iteration'!AU$203))</f>
        <v>3.7021413896590853E-2</v>
      </c>
      <c r="AX93">
        <f t="shared" si="18"/>
        <v>-8.0546538784186126</v>
      </c>
      <c r="AY93" s="2">
        <f t="shared" si="20"/>
        <v>3.6227805165616127E-2</v>
      </c>
      <c r="AZ93" s="2">
        <f t="shared" si="20"/>
        <v>5.3991313604577811E-2</v>
      </c>
      <c r="BA93" s="2">
        <f t="shared" si="20"/>
        <v>9.9310099581517805E-2</v>
      </c>
      <c r="BB93" s="2">
        <f t="shared" si="19"/>
        <v>0.13026809092425212</v>
      </c>
      <c r="BC93" s="2">
        <f t="shared" si="19"/>
        <v>0.14717760498176388</v>
      </c>
      <c r="BD93" s="2">
        <f t="shared" si="19"/>
        <v>0.16328494297217613</v>
      </c>
      <c r="BE93" s="2">
        <f t="shared" si="19"/>
        <v>0.19572034533600433</v>
      </c>
      <c r="BF93" s="2">
        <f t="shared" si="19"/>
        <v>0.19894328254762456</v>
      </c>
      <c r="BG93" s="2">
        <f t="shared" si="19"/>
        <v>0.20809954066402125</v>
      </c>
      <c r="BH93" s="2">
        <f t="shared" si="19"/>
        <v>0.21644779099778066</v>
      </c>
      <c r="BI93" s="2">
        <f t="shared" si="19"/>
        <v>0.21904293187022864</v>
      </c>
      <c r="BJ93" s="2">
        <f t="shared" si="19"/>
        <v>0.22624390837500336</v>
      </c>
      <c r="BK93" s="2">
        <f t="shared" si="19"/>
        <v>0.22624390837500338</v>
      </c>
      <c r="BL93" s="2">
        <f t="shared" si="19"/>
        <v>0.228444769118577</v>
      </c>
      <c r="BM93" s="2">
        <f t="shared" si="16"/>
        <v>0.24093883527746024</v>
      </c>
      <c r="BN93" s="2">
        <f t="shared" si="16"/>
        <v>0.24571402187605959</v>
      </c>
      <c r="BO93" s="2">
        <f t="shared" si="15"/>
        <v>0.24571402187605959</v>
      </c>
      <c r="BP93" s="2">
        <f t="shared" si="15"/>
        <v>0.24744157372263323</v>
      </c>
      <c r="BQ93" s="2">
        <f t="shared" si="15"/>
        <v>0.24996459677622071</v>
      </c>
      <c r="BR93" s="2">
        <f t="shared" si="15"/>
        <v>0.24996459677622071</v>
      </c>
      <c r="BS93" s="2">
        <f t="shared" si="15"/>
        <v>0.24999783826611144</v>
      </c>
      <c r="BT93" s="2">
        <f t="shared" si="15"/>
        <v>0.2494395387619609</v>
      </c>
      <c r="BU93" s="2">
        <f t="shared" si="15"/>
        <v>0.24903577676386277</v>
      </c>
      <c r="BV93" s="2">
        <f t="shared" si="15"/>
        <v>0.24852421003401132</v>
      </c>
      <c r="BW93" s="2">
        <f t="shared" si="15"/>
        <v>0.24852421003401132</v>
      </c>
      <c r="BX93" s="2">
        <f t="shared" si="15"/>
        <v>0.24790556435196637</v>
      </c>
      <c r="BY93" s="2">
        <f t="shared" si="15"/>
        <v>0.24790556435196637</v>
      </c>
      <c r="BZ93" s="2">
        <f t="shared" si="15"/>
        <v>0.24790556435196637</v>
      </c>
      <c r="CA93" s="2">
        <f t="shared" si="15"/>
        <v>0.24635029705411288</v>
      </c>
      <c r="CB93" s="2">
        <f t="shared" si="15"/>
        <v>0.23057430317727928</v>
      </c>
      <c r="CC93" s="2">
        <f t="shared" si="15"/>
        <v>0.22857058287838031</v>
      </c>
      <c r="CD93" s="2">
        <f t="shared" si="15"/>
        <v>0.2172617226124306</v>
      </c>
      <c r="CE93" s="2">
        <f t="shared" si="14"/>
        <v>0.20397065372451884</v>
      </c>
      <c r="CF93" s="2">
        <f t="shared" si="14"/>
        <v>0.20109605623335874</v>
      </c>
      <c r="CG93" s="2">
        <f t="shared" si="14"/>
        <v>0.192076747180116</v>
      </c>
      <c r="CH93" s="2">
        <f t="shared" si="14"/>
        <v>0.18575571347909103</v>
      </c>
      <c r="CI93" s="2">
        <f t="shared" si="14"/>
        <v>0.18250929551347708</v>
      </c>
      <c r="CJ93" s="2">
        <f t="shared" si="14"/>
        <v>0.17245311693908927</v>
      </c>
      <c r="CK93" s="2">
        <f t="shared" si="14"/>
        <v>0.13996231308241039</v>
      </c>
      <c r="CL93" s="2">
        <f t="shared" si="14"/>
        <v>3.5650828809688159E-2</v>
      </c>
    </row>
    <row r="94" spans="1:90">
      <c r="A94" t="str">
        <f>Tabelle1!A94</f>
        <v>Moser Lisa</v>
      </c>
      <c r="H94" s="3">
        <f>EXP('2. Iteration'!$F295-'2. Iteration'!H$203)/(1+EXP('2. Iteration'!$F295-'2. Iteration'!H$203))</f>
        <v>0.9623550527834468</v>
      </c>
      <c r="I94" s="3">
        <f>EXP('2. Iteration'!$F295-'2. Iteration'!I$203)/(1+EXP('2. Iteration'!$F295-'2. Iteration'!I$203))</f>
        <v>0.94272868259852127</v>
      </c>
      <c r="J94" s="3">
        <f>EXP('2. Iteration'!$F295-'2. Iteration'!J$203)/(1+EXP('2. Iteration'!$F295-'2. Iteration'!J$203))</f>
        <v>0.88818797047111364</v>
      </c>
      <c r="K94" s="3">
        <f>EXP('2. Iteration'!$F295-'2. Iteration'!K$203)/(1+EXP('2. Iteration'!$F295-'2. Iteration'!K$203))</f>
        <v>0.84602298923012031</v>
      </c>
      <c r="L94" s="3">
        <f>EXP('2. Iteration'!$F295-'2. Iteration'!L$203)/(1+EXP('2. Iteration'!$F295-'2. Iteration'!L$203))</f>
        <v>0.8206593130071792</v>
      </c>
      <c r="M94" s="3">
        <f>EXP('2. Iteration'!$F295-'2. Iteration'!M$203)/(1+EXP('2. Iteration'!$F295-'2. Iteration'!M$203))</f>
        <v>0.79447420435043881</v>
      </c>
      <c r="N94" s="3">
        <f>EXP('2. Iteration'!$F295-'2. Iteration'!N$203)/(1+EXP('2. Iteration'!$F295-'2. Iteration'!N$203))</f>
        <v>0.73297994476777539</v>
      </c>
      <c r="O94" s="3">
        <f>EXP('2. Iteration'!$F295-'2. Iteration'!O$203)/(1+EXP('2. Iteration'!$F295-'2. Iteration'!O$203))</f>
        <v>0.7259573354692771</v>
      </c>
      <c r="P94" s="3">
        <f>EXP('2. Iteration'!$F295-'2. Iteration'!P$203)/(1+EXP('2. Iteration'!$F295-'2. Iteration'!P$203))</f>
        <v>0.70469601690306238</v>
      </c>
      <c r="Q94" s="3">
        <f>EXP('2. Iteration'!$F295-'2. Iteration'!Q$203)/(1+EXP('2. Iteration'!$F295-'2. Iteration'!Q$203))</f>
        <v>0.68317262077673979</v>
      </c>
      <c r="R94" s="3">
        <f>EXP('2. Iteration'!$F295-'2. Iteration'!R$203)/(1+EXP('2. Iteration'!$F295-'2. Iteration'!R$203))</f>
        <v>0.67594620805738148</v>
      </c>
      <c r="S94" s="3">
        <f>EXP('2. Iteration'!$F295-'2. Iteration'!S$203)/(1+EXP('2. Iteration'!$F295-'2. Iteration'!S$203))</f>
        <v>0.65413011264836163</v>
      </c>
      <c r="T94" s="3">
        <f>EXP('2. Iteration'!$F295-'2. Iteration'!T$203)/(1+EXP('2. Iteration'!$F295-'2. Iteration'!T$203))</f>
        <v>0.65413011264836152</v>
      </c>
      <c r="U94" s="3">
        <f>EXP('2. Iteration'!$F295-'2. Iteration'!U$203)/(1+EXP('2. Iteration'!$F295-'2. Iteration'!U$203))</f>
        <v>0.64681699793083569</v>
      </c>
      <c r="V94" s="3">
        <f>EXP('2. Iteration'!$F295-'2. Iteration'!V$203)/(1+EXP('2. Iteration'!$F295-'2. Iteration'!V$203))</f>
        <v>0.59519015034413891</v>
      </c>
      <c r="W94" s="3">
        <f>EXP('2. Iteration'!$F295-'2. Iteration'!W$203)/(1+EXP('2. Iteration'!$F295-'2. Iteration'!W$203))</f>
        <v>0.56546738213752257</v>
      </c>
      <c r="X94" s="3">
        <f>EXP('2. Iteration'!$F295-'2. Iteration'!X$203)/(1+EXP('2. Iteration'!$F295-'2. Iteration'!X$203))</f>
        <v>0.56546738213752257</v>
      </c>
      <c r="Y94" s="3">
        <f>EXP('2. Iteration'!$F295-'2. Iteration'!Y$203)/(1+EXP('2. Iteration'!$F295-'2. Iteration'!Y$203))</f>
        <v>0.55058088845964226</v>
      </c>
      <c r="Z94" s="3">
        <f>EXP('2. Iteration'!$F295-'2. Iteration'!Z$203)/(1+EXP('2. Iteration'!$F295-'2. Iteration'!Z$203))</f>
        <v>0.50595006082147898</v>
      </c>
      <c r="AA94" s="3">
        <f>EXP('2. Iteration'!$F295-'2. Iteration'!AA$203)/(1+EXP('2. Iteration'!$F295-'2. Iteration'!AA$203))</f>
        <v>0.50595006082147898</v>
      </c>
      <c r="AB94" s="3">
        <f>EXP('2. Iteration'!$F295-'2. Iteration'!AB$203)/(1+EXP('2. Iteration'!$F295-'2. Iteration'!AB$203))</f>
        <v>0.49852971639179455</v>
      </c>
      <c r="AC94" s="3">
        <f>EXP('2. Iteration'!$F295-'2. Iteration'!AC$203)/(1+EXP('2. Iteration'!$F295-'2. Iteration'!AC$203))</f>
        <v>0.47632593744117696</v>
      </c>
      <c r="AD94" s="3">
        <f>EXP('2. Iteration'!$F295-'2. Iteration'!AD$203)/(1+EXP('2. Iteration'!$F295-'2. Iteration'!AD$203))</f>
        <v>0.46894805583965404</v>
      </c>
      <c r="AE94" s="3">
        <f>EXP('2. Iteration'!$F295-'2. Iteration'!AE$203)/(1+EXP('2. Iteration'!$F295-'2. Iteration'!AE$203))</f>
        <v>0.46158398815612567</v>
      </c>
      <c r="AF94" s="3">
        <f>EXP('2. Iteration'!$F295-'2. Iteration'!AF$203)/(1+EXP('2. Iteration'!$F295-'2. Iteration'!AF$203))</f>
        <v>0.46158398815612567</v>
      </c>
      <c r="AG94" s="3">
        <f>EXP('2. Iteration'!$F295-'2. Iteration'!AG$203)/(1+EXP('2. Iteration'!$F295-'2. Iteration'!AG$203))</f>
        <v>0.45423499537819739</v>
      </c>
      <c r="AH94" s="3">
        <f>EXP('2. Iteration'!$F295-'2. Iteration'!AH$203)/(1+EXP('2. Iteration'!$F295-'2. Iteration'!AH$203))</f>
        <v>0.45423499537819739</v>
      </c>
      <c r="AI94" s="3">
        <f>EXP('2. Iteration'!$F295-'2. Iteration'!AI$203)/(1+EXP('2. Iteration'!$F295-'2. Iteration'!AI$203))</f>
        <v>0.45423499537819739</v>
      </c>
      <c r="AJ94" s="3">
        <f>EXP('2. Iteration'!$F295-'2. Iteration'!AJ$203)/(1+EXP('2. Iteration'!$F295-'2. Iteration'!AJ$203))</f>
        <v>0.43958722861937949</v>
      </c>
      <c r="AK94" s="3">
        <f>EXP('2. Iteration'!$F295-'2. Iteration'!AK$203)/(1+EXP('2. Iteration'!$F295-'2. Iteration'!AK$203))</f>
        <v>0.36062390153716911</v>
      </c>
      <c r="AL94" s="3">
        <f>EXP('2. Iteration'!$F295-'2. Iteration'!AL$203)/(1+EXP('2. Iteration'!$F295-'2. Iteration'!AL$203))</f>
        <v>0.35361210049454328</v>
      </c>
      <c r="AM94" s="3">
        <f>EXP('2. Iteration'!$F295-'2. Iteration'!AM$203)/(1+EXP('2. Iteration'!$F295-'2. Iteration'!AM$203))</f>
        <v>0.31906278053543158</v>
      </c>
      <c r="AN94" s="3">
        <f>EXP('2. Iteration'!$F295-'2. Iteration'!AN$203)/(1+EXP('2. Iteration'!$F295-'2. Iteration'!AN$203))</f>
        <v>0.2854554911551424</v>
      </c>
      <c r="AO94" s="3">
        <f>EXP('2. Iteration'!$F295-'2. Iteration'!AO$203)/(1+EXP('2. Iteration'!$F295-'2. Iteration'!AO$203))</f>
        <v>0.27885763914021078</v>
      </c>
      <c r="AP94" s="3">
        <f>EXP('2. Iteration'!$F295-'2. Iteration'!AP$203)/(1+EXP('2. Iteration'!$F295-'2. Iteration'!AP$203))</f>
        <v>0.25932749882904366</v>
      </c>
      <c r="AQ94" s="3">
        <f>EXP('2. Iteration'!$F295-'2. Iteration'!AQ$203)/(1+EXP('2. Iteration'!$F295-'2. Iteration'!AQ$203))</f>
        <v>0.24653543340161141</v>
      </c>
      <c r="AR94" s="3">
        <f>EXP('2. Iteration'!$F295-'2. Iteration'!AR$203)/(1+EXP('2. Iteration'!$F295-'2. Iteration'!AR$203))</f>
        <v>0.24021026870462547</v>
      </c>
      <c r="AS94" s="3">
        <f>EXP('2. Iteration'!$F295-'2. Iteration'!AS$203)/(1+EXP('2. Iteration'!$F295-'2. Iteration'!AS$203))</f>
        <v>0.22152759012621964</v>
      </c>
      <c r="AT94" s="3">
        <f>EXP('2. Iteration'!$F295-'2. Iteration'!AT$203)/(1+EXP('2. Iteration'!$F295-'2. Iteration'!AT$203))</f>
        <v>0.16828071066398687</v>
      </c>
      <c r="AU94" s="3">
        <f>EXP('2. Iteration'!$F295-'2. Iteration'!AU$203)/(1+EXP('2. Iteration'!$F295-'2. Iteration'!AU$203))</f>
        <v>3.7021413896590853E-2</v>
      </c>
      <c r="AX94">
        <f t="shared" si="18"/>
        <v>-8.0546538784186126</v>
      </c>
      <c r="AY94" s="2">
        <f t="shared" si="20"/>
        <v>3.6227805165616127E-2</v>
      </c>
      <c r="AZ94" s="2">
        <f t="shared" si="20"/>
        <v>5.3991313604577811E-2</v>
      </c>
      <c r="BA94" s="2">
        <f t="shared" si="20"/>
        <v>9.9310099581517805E-2</v>
      </c>
      <c r="BB94" s="2">
        <f t="shared" si="19"/>
        <v>0.13026809092425204</v>
      </c>
      <c r="BC94" s="2">
        <f t="shared" si="19"/>
        <v>0.14717760498176388</v>
      </c>
      <c r="BD94" s="2">
        <f t="shared" si="19"/>
        <v>0.16328494297217599</v>
      </c>
      <c r="BE94" s="2">
        <f t="shared" si="19"/>
        <v>0.19572034533600433</v>
      </c>
      <c r="BF94" s="2">
        <f t="shared" si="19"/>
        <v>0.19894328254762456</v>
      </c>
      <c r="BG94" s="2">
        <f t="shared" si="19"/>
        <v>0.2080995406640212</v>
      </c>
      <c r="BH94" s="2">
        <f t="shared" si="19"/>
        <v>0.21644779099778066</v>
      </c>
      <c r="BI94" s="2">
        <f t="shared" si="19"/>
        <v>0.21904293187022864</v>
      </c>
      <c r="BJ94" s="2">
        <f t="shared" si="19"/>
        <v>0.22624390837500336</v>
      </c>
      <c r="BK94" s="2">
        <f t="shared" si="19"/>
        <v>0.22624390837500338</v>
      </c>
      <c r="BL94" s="2">
        <f t="shared" si="19"/>
        <v>0.228444769118577</v>
      </c>
      <c r="BM94" s="2">
        <f t="shared" si="16"/>
        <v>0.24093883527746024</v>
      </c>
      <c r="BN94" s="2">
        <f t="shared" si="16"/>
        <v>0.24571402187605959</v>
      </c>
      <c r="BO94" s="2">
        <f t="shared" si="15"/>
        <v>0.24571402187605959</v>
      </c>
      <c r="BP94" s="2">
        <f t="shared" si="15"/>
        <v>0.24744157372263323</v>
      </c>
      <c r="BQ94" s="2">
        <f t="shared" si="15"/>
        <v>0.24996459677622071</v>
      </c>
      <c r="BR94" s="2">
        <f t="shared" ref="BR94:CG155" si="22">AA94*(1-AA94)</f>
        <v>0.24996459677622071</v>
      </c>
      <c r="BS94" s="2">
        <f t="shared" si="22"/>
        <v>0.24999783826611144</v>
      </c>
      <c r="BT94" s="2">
        <f t="shared" si="22"/>
        <v>0.2494395387619609</v>
      </c>
      <c r="BU94" s="2">
        <f t="shared" si="22"/>
        <v>0.24903577676386277</v>
      </c>
      <c r="BV94" s="2">
        <f t="shared" si="22"/>
        <v>0.24852421003401132</v>
      </c>
      <c r="BW94" s="2">
        <f t="shared" si="22"/>
        <v>0.24852421003401132</v>
      </c>
      <c r="BX94" s="2">
        <f t="shared" si="22"/>
        <v>0.24790556435196637</v>
      </c>
      <c r="BY94" s="2">
        <f t="shared" si="22"/>
        <v>0.24790556435196637</v>
      </c>
      <c r="BZ94" s="2">
        <f t="shared" si="22"/>
        <v>0.24790556435196637</v>
      </c>
      <c r="CA94" s="2">
        <f t="shared" si="22"/>
        <v>0.24635029705411288</v>
      </c>
      <c r="CB94" s="2">
        <f t="shared" si="22"/>
        <v>0.23057430317727928</v>
      </c>
      <c r="CC94" s="2">
        <f t="shared" si="22"/>
        <v>0.22857058287838031</v>
      </c>
      <c r="CD94" s="2">
        <f t="shared" si="22"/>
        <v>0.2172617226124306</v>
      </c>
      <c r="CE94" s="2">
        <f t="shared" si="14"/>
        <v>0.20397065372451884</v>
      </c>
      <c r="CF94" s="2">
        <f t="shared" si="14"/>
        <v>0.20109605623335877</v>
      </c>
      <c r="CG94" s="2">
        <f t="shared" si="14"/>
        <v>0.192076747180116</v>
      </c>
      <c r="CH94" s="2">
        <f t="shared" si="14"/>
        <v>0.18575571347909103</v>
      </c>
      <c r="CI94" s="2">
        <f t="shared" si="14"/>
        <v>0.18250929551347711</v>
      </c>
      <c r="CJ94" s="2">
        <f t="shared" si="14"/>
        <v>0.17245311693908927</v>
      </c>
      <c r="CK94" s="2">
        <f t="shared" si="14"/>
        <v>0.13996231308241039</v>
      </c>
      <c r="CL94" s="2">
        <f t="shared" si="14"/>
        <v>3.5650828809688159E-2</v>
      </c>
    </row>
    <row r="95" spans="1:90">
      <c r="A95" t="str">
        <f>Tabelle1!A95</f>
        <v>Pirchmoser Cornelia</v>
      </c>
      <c r="H95" s="3">
        <f>EXP('2. Iteration'!$F296-'2. Iteration'!H$203)/(1+EXP('2. Iteration'!$F296-'2. Iteration'!H$203))</f>
        <v>0.9623550527834468</v>
      </c>
      <c r="I95" s="3">
        <f>EXP('2. Iteration'!$F296-'2. Iteration'!I$203)/(1+EXP('2. Iteration'!$F296-'2. Iteration'!I$203))</f>
        <v>0.94272868259852127</v>
      </c>
      <c r="J95" s="3">
        <f>EXP('2. Iteration'!$F296-'2. Iteration'!J$203)/(1+EXP('2. Iteration'!$F296-'2. Iteration'!J$203))</f>
        <v>0.88818797047111364</v>
      </c>
      <c r="K95" s="3">
        <f>EXP('2. Iteration'!$F296-'2. Iteration'!K$203)/(1+EXP('2. Iteration'!$F296-'2. Iteration'!K$203))</f>
        <v>0.8460229892301202</v>
      </c>
      <c r="L95" s="3">
        <f>EXP('2. Iteration'!$F296-'2. Iteration'!L$203)/(1+EXP('2. Iteration'!$F296-'2. Iteration'!L$203))</f>
        <v>0.8206593130071792</v>
      </c>
      <c r="M95" s="3">
        <f>EXP('2. Iteration'!$F296-'2. Iteration'!M$203)/(1+EXP('2. Iteration'!$F296-'2. Iteration'!M$203))</f>
        <v>0.79447420435043858</v>
      </c>
      <c r="N95" s="3">
        <f>EXP('2. Iteration'!$F296-'2. Iteration'!N$203)/(1+EXP('2. Iteration'!$F296-'2. Iteration'!N$203))</f>
        <v>0.73297994476777539</v>
      </c>
      <c r="O95" s="3">
        <f>EXP('2. Iteration'!$F296-'2. Iteration'!O$203)/(1+EXP('2. Iteration'!$F296-'2. Iteration'!O$203))</f>
        <v>0.7259573354692771</v>
      </c>
      <c r="P95" s="3">
        <f>EXP('2. Iteration'!$F296-'2. Iteration'!P$203)/(1+EXP('2. Iteration'!$F296-'2. Iteration'!P$203))</f>
        <v>0.70469601690306227</v>
      </c>
      <c r="Q95" s="3">
        <f>EXP('2. Iteration'!$F296-'2. Iteration'!Q$203)/(1+EXP('2. Iteration'!$F296-'2. Iteration'!Q$203))</f>
        <v>0.68317262077673979</v>
      </c>
      <c r="R95" s="3">
        <f>EXP('2. Iteration'!$F296-'2. Iteration'!R$203)/(1+EXP('2. Iteration'!$F296-'2. Iteration'!R$203))</f>
        <v>0.67594620805738148</v>
      </c>
      <c r="S95" s="3">
        <f>EXP('2. Iteration'!$F296-'2. Iteration'!S$203)/(1+EXP('2. Iteration'!$F296-'2. Iteration'!S$203))</f>
        <v>0.65413011264836163</v>
      </c>
      <c r="T95" s="3">
        <f>EXP('2. Iteration'!$F296-'2. Iteration'!T$203)/(1+EXP('2. Iteration'!$F296-'2. Iteration'!T$203))</f>
        <v>0.65413011264836152</v>
      </c>
      <c r="U95" s="3">
        <f>EXP('2. Iteration'!$F296-'2. Iteration'!U$203)/(1+EXP('2. Iteration'!$F296-'2. Iteration'!U$203))</f>
        <v>0.64681699793083569</v>
      </c>
      <c r="V95" s="3">
        <f>EXP('2. Iteration'!$F296-'2. Iteration'!V$203)/(1+EXP('2. Iteration'!$F296-'2. Iteration'!V$203))</f>
        <v>0.59519015034413891</v>
      </c>
      <c r="W95" s="3">
        <f>EXP('2. Iteration'!$F296-'2. Iteration'!W$203)/(1+EXP('2. Iteration'!$F296-'2. Iteration'!W$203))</f>
        <v>0.56546738213752257</v>
      </c>
      <c r="X95" s="3">
        <f>EXP('2. Iteration'!$F296-'2. Iteration'!X$203)/(1+EXP('2. Iteration'!$F296-'2. Iteration'!X$203))</f>
        <v>0.56546738213752257</v>
      </c>
      <c r="Y95" s="3">
        <f>EXP('2. Iteration'!$F296-'2. Iteration'!Y$203)/(1+EXP('2. Iteration'!$F296-'2. Iteration'!Y$203))</f>
        <v>0.55058088845964226</v>
      </c>
      <c r="Z95" s="3">
        <f>EXP('2. Iteration'!$F296-'2. Iteration'!Z$203)/(1+EXP('2. Iteration'!$F296-'2. Iteration'!Z$203))</f>
        <v>0.50595006082147898</v>
      </c>
      <c r="AA95" s="3">
        <f>EXP('2. Iteration'!$F296-'2. Iteration'!AA$203)/(1+EXP('2. Iteration'!$F296-'2. Iteration'!AA$203))</f>
        <v>0.50595006082147898</v>
      </c>
      <c r="AB95" s="3">
        <f>EXP('2. Iteration'!$F296-'2. Iteration'!AB$203)/(1+EXP('2. Iteration'!$F296-'2. Iteration'!AB$203))</f>
        <v>0.49852971639179455</v>
      </c>
      <c r="AC95" s="3">
        <f>EXP('2. Iteration'!$F296-'2. Iteration'!AC$203)/(1+EXP('2. Iteration'!$F296-'2. Iteration'!AC$203))</f>
        <v>0.47632593744117696</v>
      </c>
      <c r="AD95" s="3">
        <f>EXP('2. Iteration'!$F296-'2. Iteration'!AD$203)/(1+EXP('2. Iteration'!$F296-'2. Iteration'!AD$203))</f>
        <v>0.46894805583965404</v>
      </c>
      <c r="AE95" s="3">
        <f>EXP('2. Iteration'!$F296-'2. Iteration'!AE$203)/(1+EXP('2. Iteration'!$F296-'2. Iteration'!AE$203))</f>
        <v>0.46158398815612567</v>
      </c>
      <c r="AF95" s="3">
        <f>EXP('2. Iteration'!$F296-'2. Iteration'!AF$203)/(1+EXP('2. Iteration'!$F296-'2. Iteration'!AF$203))</f>
        <v>0.46158398815612567</v>
      </c>
      <c r="AG95" s="3">
        <f>EXP('2. Iteration'!$F296-'2. Iteration'!AG$203)/(1+EXP('2. Iteration'!$F296-'2. Iteration'!AG$203))</f>
        <v>0.45423499537819739</v>
      </c>
      <c r="AH95" s="3">
        <f>EXP('2. Iteration'!$F296-'2. Iteration'!AH$203)/(1+EXP('2. Iteration'!$F296-'2. Iteration'!AH$203))</f>
        <v>0.45423499537819739</v>
      </c>
      <c r="AI95" s="3">
        <f>EXP('2. Iteration'!$F296-'2. Iteration'!AI$203)/(1+EXP('2. Iteration'!$F296-'2. Iteration'!AI$203))</f>
        <v>0.45423499537819739</v>
      </c>
      <c r="AJ95" s="3">
        <f>EXP('2. Iteration'!$F296-'2. Iteration'!AJ$203)/(1+EXP('2. Iteration'!$F296-'2. Iteration'!AJ$203))</f>
        <v>0.43958722861937949</v>
      </c>
      <c r="AK95" s="3">
        <f>EXP('2. Iteration'!$F296-'2. Iteration'!AK$203)/(1+EXP('2. Iteration'!$F296-'2. Iteration'!AK$203))</f>
        <v>0.36062390153716906</v>
      </c>
      <c r="AL95" s="3">
        <f>EXP('2. Iteration'!$F296-'2. Iteration'!AL$203)/(1+EXP('2. Iteration'!$F296-'2. Iteration'!AL$203))</f>
        <v>0.35361210049454328</v>
      </c>
      <c r="AM95" s="3">
        <f>EXP('2. Iteration'!$F296-'2. Iteration'!AM$203)/(1+EXP('2. Iteration'!$F296-'2. Iteration'!AM$203))</f>
        <v>0.31906278053543158</v>
      </c>
      <c r="AN95" s="3">
        <f>EXP('2. Iteration'!$F296-'2. Iteration'!AN$203)/(1+EXP('2. Iteration'!$F296-'2. Iteration'!AN$203))</f>
        <v>0.2854554911551424</v>
      </c>
      <c r="AO95" s="3">
        <f>EXP('2. Iteration'!$F296-'2. Iteration'!AO$203)/(1+EXP('2. Iteration'!$F296-'2. Iteration'!AO$203))</f>
        <v>0.27885763914021072</v>
      </c>
      <c r="AP95" s="3">
        <f>EXP('2. Iteration'!$F296-'2. Iteration'!AP$203)/(1+EXP('2. Iteration'!$F296-'2. Iteration'!AP$203))</f>
        <v>0.25932749882904366</v>
      </c>
      <c r="AQ95" s="3">
        <f>EXP('2. Iteration'!$F296-'2. Iteration'!AQ$203)/(1+EXP('2. Iteration'!$F296-'2. Iteration'!AQ$203))</f>
        <v>0.24653543340161141</v>
      </c>
      <c r="AR95" s="3">
        <f>EXP('2. Iteration'!$F296-'2. Iteration'!AR$203)/(1+EXP('2. Iteration'!$F296-'2. Iteration'!AR$203))</f>
        <v>0.24021026870462545</v>
      </c>
      <c r="AS95" s="3">
        <f>EXP('2. Iteration'!$F296-'2. Iteration'!AS$203)/(1+EXP('2. Iteration'!$F296-'2. Iteration'!AS$203))</f>
        <v>0.22152759012621964</v>
      </c>
      <c r="AT95" s="3">
        <f>EXP('2. Iteration'!$F296-'2. Iteration'!AT$203)/(1+EXP('2. Iteration'!$F296-'2. Iteration'!AT$203))</f>
        <v>0.16828071066398687</v>
      </c>
      <c r="AU95" s="3">
        <f>EXP('2. Iteration'!$F296-'2. Iteration'!AU$203)/(1+EXP('2. Iteration'!$F296-'2. Iteration'!AU$203))</f>
        <v>3.7021413896590853E-2</v>
      </c>
      <c r="AX95">
        <f t="shared" si="18"/>
        <v>-8.0546538784186126</v>
      </c>
      <c r="AY95" s="2">
        <f t="shared" si="20"/>
        <v>3.6227805165616127E-2</v>
      </c>
      <c r="AZ95" s="2">
        <f t="shared" si="20"/>
        <v>5.3991313604577811E-2</v>
      </c>
      <c r="BA95" s="2">
        <f t="shared" si="20"/>
        <v>9.9310099581517805E-2</v>
      </c>
      <c r="BB95" s="2">
        <f t="shared" si="19"/>
        <v>0.13026809092425212</v>
      </c>
      <c r="BC95" s="2">
        <f t="shared" si="19"/>
        <v>0.14717760498176388</v>
      </c>
      <c r="BD95" s="2">
        <f t="shared" si="19"/>
        <v>0.16328494297217613</v>
      </c>
      <c r="BE95" s="2">
        <f t="shared" si="19"/>
        <v>0.19572034533600433</v>
      </c>
      <c r="BF95" s="2">
        <f t="shared" si="19"/>
        <v>0.19894328254762456</v>
      </c>
      <c r="BG95" s="2">
        <f t="shared" si="19"/>
        <v>0.20809954066402125</v>
      </c>
      <c r="BH95" s="2">
        <f t="shared" si="19"/>
        <v>0.21644779099778066</v>
      </c>
      <c r="BI95" s="2">
        <f t="shared" si="19"/>
        <v>0.21904293187022864</v>
      </c>
      <c r="BJ95" s="2">
        <f t="shared" si="19"/>
        <v>0.22624390837500336</v>
      </c>
      <c r="BK95" s="2">
        <f t="shared" si="19"/>
        <v>0.22624390837500338</v>
      </c>
      <c r="BL95" s="2">
        <f t="shared" si="19"/>
        <v>0.228444769118577</v>
      </c>
      <c r="BM95" s="2">
        <f t="shared" si="16"/>
        <v>0.24093883527746024</v>
      </c>
      <c r="BN95" s="2">
        <f t="shared" si="16"/>
        <v>0.24571402187605959</v>
      </c>
      <c r="BO95" s="2">
        <f t="shared" si="16"/>
        <v>0.24571402187605959</v>
      </c>
      <c r="BP95" s="2">
        <f t="shared" si="16"/>
        <v>0.24744157372263323</v>
      </c>
      <c r="BQ95" s="2">
        <f t="shared" si="16"/>
        <v>0.24996459677622071</v>
      </c>
      <c r="BR95" s="2">
        <f t="shared" si="22"/>
        <v>0.24996459677622071</v>
      </c>
      <c r="BS95" s="2">
        <f t="shared" si="22"/>
        <v>0.24999783826611144</v>
      </c>
      <c r="BT95" s="2">
        <f t="shared" si="22"/>
        <v>0.2494395387619609</v>
      </c>
      <c r="BU95" s="2">
        <f t="shared" si="22"/>
        <v>0.24903577676386277</v>
      </c>
      <c r="BV95" s="2">
        <f t="shared" si="22"/>
        <v>0.24852421003401132</v>
      </c>
      <c r="BW95" s="2">
        <f t="shared" si="22"/>
        <v>0.24852421003401132</v>
      </c>
      <c r="BX95" s="2">
        <f t="shared" si="22"/>
        <v>0.24790556435196637</v>
      </c>
      <c r="BY95" s="2">
        <f t="shared" si="22"/>
        <v>0.24790556435196637</v>
      </c>
      <c r="BZ95" s="2">
        <f t="shared" si="22"/>
        <v>0.24790556435196637</v>
      </c>
      <c r="CA95" s="2">
        <f t="shared" si="22"/>
        <v>0.24635029705411288</v>
      </c>
      <c r="CB95" s="2">
        <f t="shared" si="22"/>
        <v>0.23057430317727926</v>
      </c>
      <c r="CC95" s="2">
        <f t="shared" si="22"/>
        <v>0.22857058287838031</v>
      </c>
      <c r="CD95" s="2">
        <f t="shared" si="22"/>
        <v>0.2172617226124306</v>
      </c>
      <c r="CE95" s="2">
        <f t="shared" si="14"/>
        <v>0.20397065372451884</v>
      </c>
      <c r="CF95" s="2">
        <f t="shared" si="14"/>
        <v>0.20109605623335874</v>
      </c>
      <c r="CG95" s="2">
        <f t="shared" si="14"/>
        <v>0.192076747180116</v>
      </c>
      <c r="CH95" s="2">
        <f t="shared" si="14"/>
        <v>0.18575571347909103</v>
      </c>
      <c r="CI95" s="2">
        <f t="shared" si="14"/>
        <v>0.18250929551347708</v>
      </c>
      <c r="CJ95" s="2">
        <f t="shared" si="14"/>
        <v>0.17245311693908927</v>
      </c>
      <c r="CK95" s="2">
        <f t="shared" si="14"/>
        <v>0.13996231308241039</v>
      </c>
      <c r="CL95" s="2">
        <f t="shared" si="14"/>
        <v>3.5650828809688159E-2</v>
      </c>
    </row>
    <row r="96" spans="1:90">
      <c r="A96" t="str">
        <f>Tabelle1!A96</f>
        <v>Rohm Patrick</v>
      </c>
      <c r="H96" s="3">
        <f>EXP('2. Iteration'!$F297-'2. Iteration'!H$203)/(1+EXP('2. Iteration'!$F297-'2. Iteration'!H$203))</f>
        <v>0.9623550527834468</v>
      </c>
      <c r="I96" s="3">
        <f>EXP('2. Iteration'!$F297-'2. Iteration'!I$203)/(1+EXP('2. Iteration'!$F297-'2. Iteration'!I$203))</f>
        <v>0.94272868259852127</v>
      </c>
      <c r="J96" s="3">
        <f>EXP('2. Iteration'!$F297-'2. Iteration'!J$203)/(1+EXP('2. Iteration'!$F297-'2. Iteration'!J$203))</f>
        <v>0.88818797047111364</v>
      </c>
      <c r="K96" s="3">
        <f>EXP('2. Iteration'!$F297-'2. Iteration'!K$203)/(1+EXP('2. Iteration'!$F297-'2. Iteration'!K$203))</f>
        <v>0.8460229892301202</v>
      </c>
      <c r="L96" s="3">
        <f>EXP('2. Iteration'!$F297-'2. Iteration'!L$203)/(1+EXP('2. Iteration'!$F297-'2. Iteration'!L$203))</f>
        <v>0.8206593130071792</v>
      </c>
      <c r="M96" s="3">
        <f>EXP('2. Iteration'!$F297-'2. Iteration'!M$203)/(1+EXP('2. Iteration'!$F297-'2. Iteration'!M$203))</f>
        <v>0.79447420435043858</v>
      </c>
      <c r="N96" s="3">
        <f>EXP('2. Iteration'!$F297-'2. Iteration'!N$203)/(1+EXP('2. Iteration'!$F297-'2. Iteration'!N$203))</f>
        <v>0.73297994476777539</v>
      </c>
      <c r="O96" s="3">
        <f>EXP('2. Iteration'!$F297-'2. Iteration'!O$203)/(1+EXP('2. Iteration'!$F297-'2. Iteration'!O$203))</f>
        <v>0.7259573354692771</v>
      </c>
      <c r="P96" s="3">
        <f>EXP('2. Iteration'!$F297-'2. Iteration'!P$203)/(1+EXP('2. Iteration'!$F297-'2. Iteration'!P$203))</f>
        <v>0.70469601690306227</v>
      </c>
      <c r="Q96" s="3">
        <f>EXP('2. Iteration'!$F297-'2. Iteration'!Q$203)/(1+EXP('2. Iteration'!$F297-'2. Iteration'!Q$203))</f>
        <v>0.68317262077673979</v>
      </c>
      <c r="R96" s="3">
        <f>EXP('2. Iteration'!$F297-'2. Iteration'!R$203)/(1+EXP('2. Iteration'!$F297-'2. Iteration'!R$203))</f>
        <v>0.67594620805738148</v>
      </c>
      <c r="S96" s="3">
        <f>EXP('2. Iteration'!$F297-'2. Iteration'!S$203)/(1+EXP('2. Iteration'!$F297-'2. Iteration'!S$203))</f>
        <v>0.65413011264836163</v>
      </c>
      <c r="T96" s="3">
        <f>EXP('2. Iteration'!$F297-'2. Iteration'!T$203)/(1+EXP('2. Iteration'!$F297-'2. Iteration'!T$203))</f>
        <v>0.65413011264836152</v>
      </c>
      <c r="U96" s="3">
        <f>EXP('2. Iteration'!$F297-'2. Iteration'!U$203)/(1+EXP('2. Iteration'!$F297-'2. Iteration'!U$203))</f>
        <v>0.64681699793083569</v>
      </c>
      <c r="V96" s="3">
        <f>EXP('2. Iteration'!$F297-'2. Iteration'!V$203)/(1+EXP('2. Iteration'!$F297-'2. Iteration'!V$203))</f>
        <v>0.59519015034413891</v>
      </c>
      <c r="W96" s="3">
        <f>EXP('2. Iteration'!$F297-'2. Iteration'!W$203)/(1+EXP('2. Iteration'!$F297-'2. Iteration'!W$203))</f>
        <v>0.56546738213752257</v>
      </c>
      <c r="X96" s="3">
        <f>EXP('2. Iteration'!$F297-'2. Iteration'!X$203)/(1+EXP('2. Iteration'!$F297-'2. Iteration'!X$203))</f>
        <v>0.56546738213752257</v>
      </c>
      <c r="Y96" s="3">
        <f>EXP('2. Iteration'!$F297-'2. Iteration'!Y$203)/(1+EXP('2. Iteration'!$F297-'2. Iteration'!Y$203))</f>
        <v>0.55058088845964226</v>
      </c>
      <c r="Z96" s="3">
        <f>EXP('2. Iteration'!$F297-'2. Iteration'!Z$203)/(1+EXP('2. Iteration'!$F297-'2. Iteration'!Z$203))</f>
        <v>0.50595006082147898</v>
      </c>
      <c r="AA96" s="3">
        <f>EXP('2. Iteration'!$F297-'2. Iteration'!AA$203)/(1+EXP('2. Iteration'!$F297-'2. Iteration'!AA$203))</f>
        <v>0.50595006082147898</v>
      </c>
      <c r="AB96" s="3">
        <f>EXP('2. Iteration'!$F297-'2. Iteration'!AB$203)/(1+EXP('2. Iteration'!$F297-'2. Iteration'!AB$203))</f>
        <v>0.49852971639179455</v>
      </c>
      <c r="AC96" s="3">
        <f>EXP('2. Iteration'!$F297-'2. Iteration'!AC$203)/(1+EXP('2. Iteration'!$F297-'2. Iteration'!AC$203))</f>
        <v>0.47632593744117696</v>
      </c>
      <c r="AD96" s="3">
        <f>EXP('2. Iteration'!$F297-'2. Iteration'!AD$203)/(1+EXP('2. Iteration'!$F297-'2. Iteration'!AD$203))</f>
        <v>0.46894805583965404</v>
      </c>
      <c r="AE96" s="3">
        <f>EXP('2. Iteration'!$F297-'2. Iteration'!AE$203)/(1+EXP('2. Iteration'!$F297-'2. Iteration'!AE$203))</f>
        <v>0.46158398815612567</v>
      </c>
      <c r="AF96" s="3">
        <f>EXP('2. Iteration'!$F297-'2. Iteration'!AF$203)/(1+EXP('2. Iteration'!$F297-'2. Iteration'!AF$203))</f>
        <v>0.46158398815612567</v>
      </c>
      <c r="AG96" s="3">
        <f>EXP('2. Iteration'!$F297-'2. Iteration'!AG$203)/(1+EXP('2. Iteration'!$F297-'2. Iteration'!AG$203))</f>
        <v>0.45423499537819739</v>
      </c>
      <c r="AH96" s="3">
        <f>EXP('2. Iteration'!$F297-'2. Iteration'!AH$203)/(1+EXP('2. Iteration'!$F297-'2. Iteration'!AH$203))</f>
        <v>0.45423499537819739</v>
      </c>
      <c r="AI96" s="3">
        <f>EXP('2. Iteration'!$F297-'2. Iteration'!AI$203)/(1+EXP('2. Iteration'!$F297-'2. Iteration'!AI$203))</f>
        <v>0.45423499537819739</v>
      </c>
      <c r="AJ96" s="3">
        <f>EXP('2. Iteration'!$F297-'2. Iteration'!AJ$203)/(1+EXP('2. Iteration'!$F297-'2. Iteration'!AJ$203))</f>
        <v>0.43958722861937949</v>
      </c>
      <c r="AK96" s="3">
        <f>EXP('2. Iteration'!$F297-'2. Iteration'!AK$203)/(1+EXP('2. Iteration'!$F297-'2. Iteration'!AK$203))</f>
        <v>0.36062390153716906</v>
      </c>
      <c r="AL96" s="3">
        <f>EXP('2. Iteration'!$F297-'2. Iteration'!AL$203)/(1+EXP('2. Iteration'!$F297-'2. Iteration'!AL$203))</f>
        <v>0.35361210049454328</v>
      </c>
      <c r="AM96" s="3">
        <f>EXP('2. Iteration'!$F297-'2. Iteration'!AM$203)/(1+EXP('2. Iteration'!$F297-'2. Iteration'!AM$203))</f>
        <v>0.31906278053543158</v>
      </c>
      <c r="AN96" s="3">
        <f>EXP('2. Iteration'!$F297-'2. Iteration'!AN$203)/(1+EXP('2. Iteration'!$F297-'2. Iteration'!AN$203))</f>
        <v>0.2854554911551424</v>
      </c>
      <c r="AO96" s="3">
        <f>EXP('2. Iteration'!$F297-'2. Iteration'!AO$203)/(1+EXP('2. Iteration'!$F297-'2. Iteration'!AO$203))</f>
        <v>0.27885763914021072</v>
      </c>
      <c r="AP96" s="3">
        <f>EXP('2. Iteration'!$F297-'2. Iteration'!AP$203)/(1+EXP('2. Iteration'!$F297-'2. Iteration'!AP$203))</f>
        <v>0.25932749882904366</v>
      </c>
      <c r="AQ96" s="3">
        <f>EXP('2. Iteration'!$F297-'2. Iteration'!AQ$203)/(1+EXP('2. Iteration'!$F297-'2. Iteration'!AQ$203))</f>
        <v>0.24653543340161141</v>
      </c>
      <c r="AR96" s="3">
        <f>EXP('2. Iteration'!$F297-'2. Iteration'!AR$203)/(1+EXP('2. Iteration'!$F297-'2. Iteration'!AR$203))</f>
        <v>0.24021026870462545</v>
      </c>
      <c r="AS96" s="3">
        <f>EXP('2. Iteration'!$F297-'2. Iteration'!AS$203)/(1+EXP('2. Iteration'!$F297-'2. Iteration'!AS$203))</f>
        <v>0.22152759012621964</v>
      </c>
      <c r="AT96" s="3">
        <f>EXP('2. Iteration'!$F297-'2. Iteration'!AT$203)/(1+EXP('2. Iteration'!$F297-'2. Iteration'!AT$203))</f>
        <v>0.16828071066398687</v>
      </c>
      <c r="AU96" s="3">
        <f>EXP('2. Iteration'!$F297-'2. Iteration'!AU$203)/(1+EXP('2. Iteration'!$F297-'2. Iteration'!AU$203))</f>
        <v>3.7021413896590853E-2</v>
      </c>
      <c r="AX96">
        <f t="shared" si="18"/>
        <v>-8.0546538784186126</v>
      </c>
      <c r="AY96" s="2">
        <f t="shared" si="20"/>
        <v>3.6227805165616127E-2</v>
      </c>
      <c r="AZ96" s="2">
        <f t="shared" si="20"/>
        <v>5.3991313604577811E-2</v>
      </c>
      <c r="BA96" s="2">
        <f t="shared" si="20"/>
        <v>9.9310099581517805E-2</v>
      </c>
      <c r="BB96" s="2">
        <f t="shared" si="19"/>
        <v>0.13026809092425212</v>
      </c>
      <c r="BC96" s="2">
        <f t="shared" si="19"/>
        <v>0.14717760498176388</v>
      </c>
      <c r="BD96" s="2">
        <f t="shared" ref="BD96:BS120" si="23">M96*(1-M96)</f>
        <v>0.16328494297217613</v>
      </c>
      <c r="BE96" s="2">
        <f t="shared" si="23"/>
        <v>0.19572034533600433</v>
      </c>
      <c r="BF96" s="2">
        <f t="shared" si="23"/>
        <v>0.19894328254762456</v>
      </c>
      <c r="BG96" s="2">
        <f t="shared" si="23"/>
        <v>0.20809954066402125</v>
      </c>
      <c r="BH96" s="2">
        <f t="shared" si="23"/>
        <v>0.21644779099778066</v>
      </c>
      <c r="BI96" s="2">
        <f t="shared" si="23"/>
        <v>0.21904293187022864</v>
      </c>
      <c r="BJ96" s="2">
        <f t="shared" si="23"/>
        <v>0.22624390837500336</v>
      </c>
      <c r="BK96" s="2">
        <f t="shared" si="23"/>
        <v>0.22624390837500338</v>
      </c>
      <c r="BL96" s="2">
        <f t="shared" si="23"/>
        <v>0.228444769118577</v>
      </c>
      <c r="BM96" s="2">
        <f t="shared" si="16"/>
        <v>0.24093883527746024</v>
      </c>
      <c r="BN96" s="2">
        <f t="shared" si="16"/>
        <v>0.24571402187605959</v>
      </c>
      <c r="BO96" s="2">
        <f t="shared" si="16"/>
        <v>0.24571402187605959</v>
      </c>
      <c r="BP96" s="2">
        <f t="shared" si="16"/>
        <v>0.24744157372263323</v>
      </c>
      <c r="BQ96" s="2">
        <f t="shared" si="16"/>
        <v>0.24996459677622071</v>
      </c>
      <c r="BR96" s="2">
        <f t="shared" si="16"/>
        <v>0.24996459677622071</v>
      </c>
      <c r="BS96" s="2">
        <f t="shared" si="16"/>
        <v>0.24999783826611144</v>
      </c>
      <c r="BT96" s="2">
        <f t="shared" si="16"/>
        <v>0.2494395387619609</v>
      </c>
      <c r="BU96" s="2">
        <f t="shared" si="16"/>
        <v>0.24903577676386277</v>
      </c>
      <c r="BV96" s="2">
        <f t="shared" si="16"/>
        <v>0.24852421003401132</v>
      </c>
      <c r="BW96" s="2">
        <f t="shared" si="16"/>
        <v>0.24852421003401132</v>
      </c>
      <c r="BX96" s="2">
        <f t="shared" si="16"/>
        <v>0.24790556435196637</v>
      </c>
      <c r="BY96" s="2">
        <f t="shared" si="16"/>
        <v>0.24790556435196637</v>
      </c>
      <c r="BZ96" s="2">
        <f t="shared" si="16"/>
        <v>0.24790556435196637</v>
      </c>
      <c r="CA96" s="2">
        <f t="shared" si="16"/>
        <v>0.24635029705411288</v>
      </c>
      <c r="CB96" s="2">
        <f t="shared" si="16"/>
        <v>0.23057430317727926</v>
      </c>
      <c r="CC96" s="2">
        <f t="shared" si="22"/>
        <v>0.22857058287838031</v>
      </c>
      <c r="CD96" s="2">
        <f t="shared" si="22"/>
        <v>0.2172617226124306</v>
      </c>
      <c r="CE96" s="2">
        <f t="shared" si="14"/>
        <v>0.20397065372451884</v>
      </c>
      <c r="CF96" s="2">
        <f t="shared" si="14"/>
        <v>0.20109605623335874</v>
      </c>
      <c r="CG96" s="2">
        <f t="shared" si="14"/>
        <v>0.192076747180116</v>
      </c>
      <c r="CH96" s="2">
        <f t="shared" si="14"/>
        <v>0.18575571347909103</v>
      </c>
      <c r="CI96" s="2">
        <f t="shared" si="14"/>
        <v>0.18250929551347708</v>
      </c>
      <c r="CJ96" s="2">
        <f t="shared" si="14"/>
        <v>0.17245311693908927</v>
      </c>
      <c r="CK96" s="2">
        <f t="shared" si="14"/>
        <v>0.13996231308241039</v>
      </c>
      <c r="CL96" s="2">
        <f t="shared" si="14"/>
        <v>3.5650828809688159E-2</v>
      </c>
    </row>
    <row r="97" spans="1:90">
      <c r="A97" t="str">
        <f>Tabelle1!A97</f>
        <v>Kirschner Werner</v>
      </c>
      <c r="H97" s="3">
        <f>EXP('2. Iteration'!$F298-'2. Iteration'!H$203)/(1+EXP('2. Iteration'!$F298-'2. Iteration'!H$203))</f>
        <v>0.9623550527834468</v>
      </c>
      <c r="I97" s="3">
        <f>EXP('2. Iteration'!$F298-'2. Iteration'!I$203)/(1+EXP('2. Iteration'!$F298-'2. Iteration'!I$203))</f>
        <v>0.94272868259852127</v>
      </c>
      <c r="J97" s="3">
        <f>EXP('2. Iteration'!$F298-'2. Iteration'!J$203)/(1+EXP('2. Iteration'!$F298-'2. Iteration'!J$203))</f>
        <v>0.88818797047111364</v>
      </c>
      <c r="K97" s="3">
        <f>EXP('2. Iteration'!$F298-'2. Iteration'!K$203)/(1+EXP('2. Iteration'!$F298-'2. Iteration'!K$203))</f>
        <v>0.8460229892301202</v>
      </c>
      <c r="L97" s="3">
        <f>EXP('2. Iteration'!$F298-'2. Iteration'!L$203)/(1+EXP('2. Iteration'!$F298-'2. Iteration'!L$203))</f>
        <v>0.8206593130071792</v>
      </c>
      <c r="M97" s="3">
        <f>EXP('2. Iteration'!$F298-'2. Iteration'!M$203)/(1+EXP('2. Iteration'!$F298-'2. Iteration'!M$203))</f>
        <v>0.79447420435043858</v>
      </c>
      <c r="N97" s="3">
        <f>EXP('2. Iteration'!$F298-'2. Iteration'!N$203)/(1+EXP('2. Iteration'!$F298-'2. Iteration'!N$203))</f>
        <v>0.73297994476777539</v>
      </c>
      <c r="O97" s="3">
        <f>EXP('2. Iteration'!$F298-'2. Iteration'!O$203)/(1+EXP('2. Iteration'!$F298-'2. Iteration'!O$203))</f>
        <v>0.7259573354692771</v>
      </c>
      <c r="P97" s="3">
        <f>EXP('2. Iteration'!$F298-'2. Iteration'!P$203)/(1+EXP('2. Iteration'!$F298-'2. Iteration'!P$203))</f>
        <v>0.70469601690306238</v>
      </c>
      <c r="Q97" s="3">
        <f>EXP('2. Iteration'!$F298-'2. Iteration'!Q$203)/(1+EXP('2. Iteration'!$F298-'2. Iteration'!Q$203))</f>
        <v>0.68317262077673979</v>
      </c>
      <c r="R97" s="3">
        <f>EXP('2. Iteration'!$F298-'2. Iteration'!R$203)/(1+EXP('2. Iteration'!$F298-'2. Iteration'!R$203))</f>
        <v>0.67594620805738148</v>
      </c>
      <c r="S97" s="3">
        <f>EXP('2. Iteration'!$F298-'2. Iteration'!S$203)/(1+EXP('2. Iteration'!$F298-'2. Iteration'!S$203))</f>
        <v>0.65413011264836163</v>
      </c>
      <c r="T97" s="3">
        <f>EXP('2. Iteration'!$F298-'2. Iteration'!T$203)/(1+EXP('2. Iteration'!$F298-'2. Iteration'!T$203))</f>
        <v>0.65413011264836152</v>
      </c>
      <c r="U97" s="3">
        <f>EXP('2. Iteration'!$F298-'2. Iteration'!U$203)/(1+EXP('2. Iteration'!$F298-'2. Iteration'!U$203))</f>
        <v>0.64681699793083569</v>
      </c>
      <c r="V97" s="3">
        <f>EXP('2. Iteration'!$F298-'2. Iteration'!V$203)/(1+EXP('2. Iteration'!$F298-'2. Iteration'!V$203))</f>
        <v>0.59519015034413891</v>
      </c>
      <c r="W97" s="3">
        <f>EXP('2. Iteration'!$F298-'2. Iteration'!W$203)/(1+EXP('2. Iteration'!$F298-'2. Iteration'!W$203))</f>
        <v>0.56546738213752257</v>
      </c>
      <c r="X97" s="3">
        <f>EXP('2. Iteration'!$F298-'2. Iteration'!X$203)/(1+EXP('2. Iteration'!$F298-'2. Iteration'!X$203))</f>
        <v>0.56546738213752257</v>
      </c>
      <c r="Y97" s="3">
        <f>EXP('2. Iteration'!$F298-'2. Iteration'!Y$203)/(1+EXP('2. Iteration'!$F298-'2. Iteration'!Y$203))</f>
        <v>0.55058088845964226</v>
      </c>
      <c r="Z97" s="3">
        <f>EXP('2. Iteration'!$F298-'2. Iteration'!Z$203)/(1+EXP('2. Iteration'!$F298-'2. Iteration'!Z$203))</f>
        <v>0.50595006082147898</v>
      </c>
      <c r="AA97" s="3">
        <f>EXP('2. Iteration'!$F298-'2. Iteration'!AA$203)/(1+EXP('2. Iteration'!$F298-'2. Iteration'!AA$203))</f>
        <v>0.50595006082147898</v>
      </c>
      <c r="AB97" s="3">
        <f>EXP('2. Iteration'!$F298-'2. Iteration'!AB$203)/(1+EXP('2. Iteration'!$F298-'2. Iteration'!AB$203))</f>
        <v>0.49852971639179455</v>
      </c>
      <c r="AC97" s="3">
        <f>EXP('2. Iteration'!$F298-'2. Iteration'!AC$203)/(1+EXP('2. Iteration'!$F298-'2. Iteration'!AC$203))</f>
        <v>0.47632593744117696</v>
      </c>
      <c r="AD97" s="3">
        <f>EXP('2. Iteration'!$F298-'2. Iteration'!AD$203)/(1+EXP('2. Iteration'!$F298-'2. Iteration'!AD$203))</f>
        <v>0.46894805583965404</v>
      </c>
      <c r="AE97" s="3">
        <f>EXP('2. Iteration'!$F298-'2. Iteration'!AE$203)/(1+EXP('2. Iteration'!$F298-'2. Iteration'!AE$203))</f>
        <v>0.46158398815612567</v>
      </c>
      <c r="AF97" s="3">
        <f>EXP('2. Iteration'!$F298-'2. Iteration'!AF$203)/(1+EXP('2. Iteration'!$F298-'2. Iteration'!AF$203))</f>
        <v>0.46158398815612567</v>
      </c>
      <c r="AG97" s="3">
        <f>EXP('2. Iteration'!$F298-'2. Iteration'!AG$203)/(1+EXP('2. Iteration'!$F298-'2. Iteration'!AG$203))</f>
        <v>0.45423499537819739</v>
      </c>
      <c r="AH97" s="3">
        <f>EXP('2. Iteration'!$F298-'2. Iteration'!AH$203)/(1+EXP('2. Iteration'!$F298-'2. Iteration'!AH$203))</f>
        <v>0.45423499537819739</v>
      </c>
      <c r="AI97" s="3">
        <f>EXP('2. Iteration'!$F298-'2. Iteration'!AI$203)/(1+EXP('2. Iteration'!$F298-'2. Iteration'!AI$203))</f>
        <v>0.45423499537819739</v>
      </c>
      <c r="AJ97" s="3">
        <f>EXP('2. Iteration'!$F298-'2. Iteration'!AJ$203)/(1+EXP('2. Iteration'!$F298-'2. Iteration'!AJ$203))</f>
        <v>0.43958722861937949</v>
      </c>
      <c r="AK97" s="3">
        <f>EXP('2. Iteration'!$F298-'2. Iteration'!AK$203)/(1+EXP('2. Iteration'!$F298-'2. Iteration'!AK$203))</f>
        <v>0.36062390153716911</v>
      </c>
      <c r="AL97" s="3">
        <f>EXP('2. Iteration'!$F298-'2. Iteration'!AL$203)/(1+EXP('2. Iteration'!$F298-'2. Iteration'!AL$203))</f>
        <v>0.35361210049454328</v>
      </c>
      <c r="AM97" s="3">
        <f>EXP('2. Iteration'!$F298-'2. Iteration'!AM$203)/(1+EXP('2. Iteration'!$F298-'2. Iteration'!AM$203))</f>
        <v>0.31906278053543158</v>
      </c>
      <c r="AN97" s="3">
        <f>EXP('2. Iteration'!$F298-'2. Iteration'!AN$203)/(1+EXP('2. Iteration'!$F298-'2. Iteration'!AN$203))</f>
        <v>0.2854554911551424</v>
      </c>
      <c r="AO97" s="3">
        <f>EXP('2. Iteration'!$F298-'2. Iteration'!AO$203)/(1+EXP('2. Iteration'!$F298-'2. Iteration'!AO$203))</f>
        <v>0.27885763914021078</v>
      </c>
      <c r="AP97" s="3">
        <f>EXP('2. Iteration'!$F298-'2. Iteration'!AP$203)/(1+EXP('2. Iteration'!$F298-'2. Iteration'!AP$203))</f>
        <v>0.25932749882904366</v>
      </c>
      <c r="AQ97" s="3">
        <f>EXP('2. Iteration'!$F298-'2. Iteration'!AQ$203)/(1+EXP('2. Iteration'!$F298-'2. Iteration'!AQ$203))</f>
        <v>0.24653543340161141</v>
      </c>
      <c r="AR97" s="3">
        <f>EXP('2. Iteration'!$F298-'2. Iteration'!AR$203)/(1+EXP('2. Iteration'!$F298-'2. Iteration'!AR$203))</f>
        <v>0.24021026870462545</v>
      </c>
      <c r="AS97" s="3">
        <f>EXP('2. Iteration'!$F298-'2. Iteration'!AS$203)/(1+EXP('2. Iteration'!$F298-'2. Iteration'!AS$203))</f>
        <v>0.22152759012621964</v>
      </c>
      <c r="AT97" s="3">
        <f>EXP('2. Iteration'!$F298-'2. Iteration'!AT$203)/(1+EXP('2. Iteration'!$F298-'2. Iteration'!AT$203))</f>
        <v>0.16828071066398687</v>
      </c>
      <c r="AU97" s="3">
        <f>EXP('2. Iteration'!$F298-'2. Iteration'!AU$203)/(1+EXP('2. Iteration'!$F298-'2. Iteration'!AU$203))</f>
        <v>3.7021413896590853E-2</v>
      </c>
      <c r="AX97">
        <f t="shared" si="18"/>
        <v>-8.0546538784186126</v>
      </c>
      <c r="AY97" s="2">
        <f t="shared" si="20"/>
        <v>3.6227805165616127E-2</v>
      </c>
      <c r="AZ97" s="2">
        <f t="shared" si="20"/>
        <v>5.3991313604577811E-2</v>
      </c>
      <c r="BA97" s="2">
        <f t="shared" si="20"/>
        <v>9.9310099581517805E-2</v>
      </c>
      <c r="BB97" s="2">
        <f t="shared" si="20"/>
        <v>0.13026809092425212</v>
      </c>
      <c r="BC97" s="2">
        <f t="shared" si="20"/>
        <v>0.14717760498176388</v>
      </c>
      <c r="BD97" s="2">
        <f t="shared" si="23"/>
        <v>0.16328494297217613</v>
      </c>
      <c r="BE97" s="2">
        <f t="shared" si="23"/>
        <v>0.19572034533600433</v>
      </c>
      <c r="BF97" s="2">
        <f t="shared" si="23"/>
        <v>0.19894328254762456</v>
      </c>
      <c r="BG97" s="2">
        <f t="shared" si="23"/>
        <v>0.2080995406640212</v>
      </c>
      <c r="BH97" s="2">
        <f t="shared" si="23"/>
        <v>0.21644779099778066</v>
      </c>
      <c r="BI97" s="2">
        <f t="shared" si="23"/>
        <v>0.21904293187022864</v>
      </c>
      <c r="BJ97" s="2">
        <f t="shared" si="23"/>
        <v>0.22624390837500336</v>
      </c>
      <c r="BK97" s="2">
        <f t="shared" si="23"/>
        <v>0.22624390837500338</v>
      </c>
      <c r="BL97" s="2">
        <f t="shared" si="23"/>
        <v>0.228444769118577</v>
      </c>
      <c r="BM97" s="2">
        <f t="shared" si="16"/>
        <v>0.24093883527746024</v>
      </c>
      <c r="BN97" s="2">
        <f t="shared" si="16"/>
        <v>0.24571402187605959</v>
      </c>
      <c r="BO97" s="2">
        <f t="shared" si="16"/>
        <v>0.24571402187605959</v>
      </c>
      <c r="BP97" s="2">
        <f t="shared" si="16"/>
        <v>0.24744157372263323</v>
      </c>
      <c r="BQ97" s="2">
        <f t="shared" si="16"/>
        <v>0.24996459677622071</v>
      </c>
      <c r="BR97" s="2">
        <f t="shared" si="16"/>
        <v>0.24996459677622071</v>
      </c>
      <c r="BS97" s="2">
        <f t="shared" si="16"/>
        <v>0.24999783826611144</v>
      </c>
      <c r="BT97" s="2">
        <f t="shared" si="16"/>
        <v>0.2494395387619609</v>
      </c>
      <c r="BU97" s="2">
        <f t="shared" si="16"/>
        <v>0.24903577676386277</v>
      </c>
      <c r="BV97" s="2">
        <f t="shared" si="16"/>
        <v>0.24852421003401132</v>
      </c>
      <c r="BW97" s="2">
        <f t="shared" si="16"/>
        <v>0.24852421003401132</v>
      </c>
      <c r="BX97" s="2">
        <f t="shared" si="16"/>
        <v>0.24790556435196637</v>
      </c>
      <c r="BY97" s="2">
        <f t="shared" si="16"/>
        <v>0.24790556435196637</v>
      </c>
      <c r="BZ97" s="2">
        <f t="shared" si="16"/>
        <v>0.24790556435196637</v>
      </c>
      <c r="CA97" s="2">
        <f t="shared" si="16"/>
        <v>0.24635029705411288</v>
      </c>
      <c r="CB97" s="2">
        <f t="shared" si="16"/>
        <v>0.23057430317727928</v>
      </c>
      <c r="CC97" s="2">
        <f t="shared" si="22"/>
        <v>0.22857058287838031</v>
      </c>
      <c r="CD97" s="2">
        <f t="shared" si="22"/>
        <v>0.2172617226124306</v>
      </c>
      <c r="CE97" s="2">
        <f t="shared" si="14"/>
        <v>0.20397065372451884</v>
      </c>
      <c r="CF97" s="2">
        <f t="shared" si="14"/>
        <v>0.20109605623335877</v>
      </c>
      <c r="CG97" s="2">
        <f t="shared" si="14"/>
        <v>0.192076747180116</v>
      </c>
      <c r="CH97" s="2">
        <f t="shared" si="14"/>
        <v>0.18575571347909103</v>
      </c>
      <c r="CI97" s="2">
        <f t="shared" si="14"/>
        <v>0.18250929551347708</v>
      </c>
      <c r="CJ97" s="2">
        <f t="shared" ref="CE97:CL130" si="24">AS97*(1-AS97)</f>
        <v>0.17245311693908927</v>
      </c>
      <c r="CK97" s="2">
        <f t="shared" si="24"/>
        <v>0.13996231308241039</v>
      </c>
      <c r="CL97" s="2">
        <f t="shared" si="24"/>
        <v>3.5650828809688159E-2</v>
      </c>
    </row>
    <row r="98" spans="1:90">
      <c r="A98" t="str">
        <f>Tabelle1!A98</f>
        <v>Riedmann Jochen</v>
      </c>
      <c r="H98" s="3">
        <f>EXP('2. Iteration'!$F299-'2. Iteration'!H$203)/(1+EXP('2. Iteration'!$F299-'2. Iteration'!H$203))</f>
        <v>0.9623550527834468</v>
      </c>
      <c r="I98" s="3">
        <f>EXP('2. Iteration'!$F299-'2. Iteration'!I$203)/(1+EXP('2. Iteration'!$F299-'2. Iteration'!I$203))</f>
        <v>0.94272868259852127</v>
      </c>
      <c r="J98" s="3">
        <f>EXP('2. Iteration'!$F299-'2. Iteration'!J$203)/(1+EXP('2. Iteration'!$F299-'2. Iteration'!J$203))</f>
        <v>0.88818797047111364</v>
      </c>
      <c r="K98" s="3">
        <f>EXP('2. Iteration'!$F299-'2. Iteration'!K$203)/(1+EXP('2. Iteration'!$F299-'2. Iteration'!K$203))</f>
        <v>0.8460229892301202</v>
      </c>
      <c r="L98" s="3">
        <f>EXP('2. Iteration'!$F299-'2. Iteration'!L$203)/(1+EXP('2. Iteration'!$F299-'2. Iteration'!L$203))</f>
        <v>0.8206593130071792</v>
      </c>
      <c r="M98" s="3">
        <f>EXP('2. Iteration'!$F299-'2. Iteration'!M$203)/(1+EXP('2. Iteration'!$F299-'2. Iteration'!M$203))</f>
        <v>0.79447420435043858</v>
      </c>
      <c r="N98" s="3">
        <f>EXP('2. Iteration'!$F299-'2. Iteration'!N$203)/(1+EXP('2. Iteration'!$F299-'2. Iteration'!N$203))</f>
        <v>0.73297994476777539</v>
      </c>
      <c r="O98" s="3">
        <f>EXP('2. Iteration'!$F299-'2. Iteration'!O$203)/(1+EXP('2. Iteration'!$F299-'2. Iteration'!O$203))</f>
        <v>0.7259573354692771</v>
      </c>
      <c r="P98" s="3">
        <f>EXP('2. Iteration'!$F299-'2. Iteration'!P$203)/(1+EXP('2. Iteration'!$F299-'2. Iteration'!P$203))</f>
        <v>0.70469601690306227</v>
      </c>
      <c r="Q98" s="3">
        <f>EXP('2. Iteration'!$F299-'2. Iteration'!Q$203)/(1+EXP('2. Iteration'!$F299-'2. Iteration'!Q$203))</f>
        <v>0.68317262077673979</v>
      </c>
      <c r="R98" s="3">
        <f>EXP('2. Iteration'!$F299-'2. Iteration'!R$203)/(1+EXP('2. Iteration'!$F299-'2. Iteration'!R$203))</f>
        <v>0.67594620805738148</v>
      </c>
      <c r="S98" s="3">
        <f>EXP('2. Iteration'!$F299-'2. Iteration'!S$203)/(1+EXP('2. Iteration'!$F299-'2. Iteration'!S$203))</f>
        <v>0.65413011264836163</v>
      </c>
      <c r="T98" s="3">
        <f>EXP('2. Iteration'!$F299-'2. Iteration'!T$203)/(1+EXP('2. Iteration'!$F299-'2. Iteration'!T$203))</f>
        <v>0.65413011264836152</v>
      </c>
      <c r="U98" s="3">
        <f>EXP('2. Iteration'!$F299-'2. Iteration'!U$203)/(1+EXP('2. Iteration'!$F299-'2. Iteration'!U$203))</f>
        <v>0.64681699793083569</v>
      </c>
      <c r="V98" s="3">
        <f>EXP('2. Iteration'!$F299-'2. Iteration'!V$203)/(1+EXP('2. Iteration'!$F299-'2. Iteration'!V$203))</f>
        <v>0.59519015034413891</v>
      </c>
      <c r="W98" s="3">
        <f>EXP('2. Iteration'!$F299-'2. Iteration'!W$203)/(1+EXP('2. Iteration'!$F299-'2. Iteration'!W$203))</f>
        <v>0.56546738213752257</v>
      </c>
      <c r="X98" s="3">
        <f>EXP('2. Iteration'!$F299-'2. Iteration'!X$203)/(1+EXP('2. Iteration'!$F299-'2. Iteration'!X$203))</f>
        <v>0.56546738213752257</v>
      </c>
      <c r="Y98" s="3">
        <f>EXP('2. Iteration'!$F299-'2. Iteration'!Y$203)/(1+EXP('2. Iteration'!$F299-'2. Iteration'!Y$203))</f>
        <v>0.55058088845964226</v>
      </c>
      <c r="Z98" s="3">
        <f>EXP('2. Iteration'!$F299-'2. Iteration'!Z$203)/(1+EXP('2. Iteration'!$F299-'2. Iteration'!Z$203))</f>
        <v>0.50595006082147898</v>
      </c>
      <c r="AA98" s="3">
        <f>EXP('2. Iteration'!$F299-'2. Iteration'!AA$203)/(1+EXP('2. Iteration'!$F299-'2. Iteration'!AA$203))</f>
        <v>0.50595006082147898</v>
      </c>
      <c r="AB98" s="3">
        <f>EXP('2. Iteration'!$F299-'2. Iteration'!AB$203)/(1+EXP('2. Iteration'!$F299-'2. Iteration'!AB$203))</f>
        <v>0.49852971639179455</v>
      </c>
      <c r="AC98" s="3">
        <f>EXP('2. Iteration'!$F299-'2. Iteration'!AC$203)/(1+EXP('2. Iteration'!$F299-'2. Iteration'!AC$203))</f>
        <v>0.47632593744117696</v>
      </c>
      <c r="AD98" s="3">
        <f>EXP('2. Iteration'!$F299-'2. Iteration'!AD$203)/(1+EXP('2. Iteration'!$F299-'2. Iteration'!AD$203))</f>
        <v>0.46894805583965404</v>
      </c>
      <c r="AE98" s="3">
        <f>EXP('2. Iteration'!$F299-'2. Iteration'!AE$203)/(1+EXP('2. Iteration'!$F299-'2. Iteration'!AE$203))</f>
        <v>0.46158398815612567</v>
      </c>
      <c r="AF98" s="3">
        <f>EXP('2. Iteration'!$F299-'2. Iteration'!AF$203)/(1+EXP('2. Iteration'!$F299-'2. Iteration'!AF$203))</f>
        <v>0.46158398815612567</v>
      </c>
      <c r="AG98" s="3">
        <f>EXP('2. Iteration'!$F299-'2. Iteration'!AG$203)/(1+EXP('2. Iteration'!$F299-'2. Iteration'!AG$203))</f>
        <v>0.45423499537819739</v>
      </c>
      <c r="AH98" s="3">
        <f>EXP('2. Iteration'!$F299-'2. Iteration'!AH$203)/(1+EXP('2. Iteration'!$F299-'2. Iteration'!AH$203))</f>
        <v>0.45423499537819739</v>
      </c>
      <c r="AI98" s="3">
        <f>EXP('2. Iteration'!$F299-'2. Iteration'!AI$203)/(1+EXP('2. Iteration'!$F299-'2. Iteration'!AI$203))</f>
        <v>0.45423499537819739</v>
      </c>
      <c r="AJ98" s="3">
        <f>EXP('2. Iteration'!$F299-'2. Iteration'!AJ$203)/(1+EXP('2. Iteration'!$F299-'2. Iteration'!AJ$203))</f>
        <v>0.43958722861937949</v>
      </c>
      <c r="AK98" s="3">
        <f>EXP('2. Iteration'!$F299-'2. Iteration'!AK$203)/(1+EXP('2. Iteration'!$F299-'2. Iteration'!AK$203))</f>
        <v>0.36062390153716911</v>
      </c>
      <c r="AL98" s="3">
        <f>EXP('2. Iteration'!$F299-'2. Iteration'!AL$203)/(1+EXP('2. Iteration'!$F299-'2. Iteration'!AL$203))</f>
        <v>0.35361210049454328</v>
      </c>
      <c r="AM98" s="3">
        <f>EXP('2. Iteration'!$F299-'2. Iteration'!AM$203)/(1+EXP('2. Iteration'!$F299-'2. Iteration'!AM$203))</f>
        <v>0.31906278053543158</v>
      </c>
      <c r="AN98" s="3">
        <f>EXP('2. Iteration'!$F299-'2. Iteration'!AN$203)/(1+EXP('2. Iteration'!$F299-'2. Iteration'!AN$203))</f>
        <v>0.2854554911551424</v>
      </c>
      <c r="AO98" s="3">
        <f>EXP('2. Iteration'!$F299-'2. Iteration'!AO$203)/(1+EXP('2. Iteration'!$F299-'2. Iteration'!AO$203))</f>
        <v>0.27885763914021072</v>
      </c>
      <c r="AP98" s="3">
        <f>EXP('2. Iteration'!$F299-'2. Iteration'!AP$203)/(1+EXP('2. Iteration'!$F299-'2. Iteration'!AP$203))</f>
        <v>0.25932749882904366</v>
      </c>
      <c r="AQ98" s="3">
        <f>EXP('2. Iteration'!$F299-'2. Iteration'!AQ$203)/(1+EXP('2. Iteration'!$F299-'2. Iteration'!AQ$203))</f>
        <v>0.24653543340161141</v>
      </c>
      <c r="AR98" s="3">
        <f>EXP('2. Iteration'!$F299-'2. Iteration'!AR$203)/(1+EXP('2. Iteration'!$F299-'2. Iteration'!AR$203))</f>
        <v>0.24021026870462545</v>
      </c>
      <c r="AS98" s="3">
        <f>EXP('2. Iteration'!$F299-'2. Iteration'!AS$203)/(1+EXP('2. Iteration'!$F299-'2. Iteration'!AS$203))</f>
        <v>0.22152759012621964</v>
      </c>
      <c r="AT98" s="3">
        <f>EXP('2. Iteration'!$F299-'2. Iteration'!AT$203)/(1+EXP('2. Iteration'!$F299-'2. Iteration'!AT$203))</f>
        <v>0.16828071066398687</v>
      </c>
      <c r="AU98" s="3">
        <f>EXP('2. Iteration'!$F299-'2. Iteration'!AU$203)/(1+EXP('2. Iteration'!$F299-'2. Iteration'!AU$203))</f>
        <v>3.7021413896590853E-2</v>
      </c>
      <c r="AX98">
        <f t="shared" si="18"/>
        <v>-8.0546538784186126</v>
      </c>
      <c r="AY98" s="2">
        <f t="shared" si="20"/>
        <v>3.6227805165616127E-2</v>
      </c>
      <c r="AZ98" s="2">
        <f t="shared" si="20"/>
        <v>5.3991313604577811E-2</v>
      </c>
      <c r="BA98" s="2">
        <f t="shared" si="20"/>
        <v>9.9310099581517805E-2</v>
      </c>
      <c r="BB98" s="2">
        <f t="shared" si="20"/>
        <v>0.13026809092425212</v>
      </c>
      <c r="BC98" s="2">
        <f t="shared" si="20"/>
        <v>0.14717760498176388</v>
      </c>
      <c r="BD98" s="2">
        <f t="shared" si="23"/>
        <v>0.16328494297217613</v>
      </c>
      <c r="BE98" s="2">
        <f t="shared" si="23"/>
        <v>0.19572034533600433</v>
      </c>
      <c r="BF98" s="2">
        <f t="shared" si="23"/>
        <v>0.19894328254762456</v>
      </c>
      <c r="BG98" s="2">
        <f t="shared" si="23"/>
        <v>0.20809954066402125</v>
      </c>
      <c r="BH98" s="2">
        <f t="shared" si="23"/>
        <v>0.21644779099778066</v>
      </c>
      <c r="BI98" s="2">
        <f t="shared" si="23"/>
        <v>0.21904293187022864</v>
      </c>
      <c r="BJ98" s="2">
        <f t="shared" si="23"/>
        <v>0.22624390837500336</v>
      </c>
      <c r="BK98" s="2">
        <f t="shared" si="23"/>
        <v>0.22624390837500338</v>
      </c>
      <c r="BL98" s="2">
        <f t="shared" si="23"/>
        <v>0.228444769118577</v>
      </c>
      <c r="BM98" s="2">
        <f t="shared" si="16"/>
        <v>0.24093883527746024</v>
      </c>
      <c r="BN98" s="2">
        <f t="shared" si="16"/>
        <v>0.24571402187605959</v>
      </c>
      <c r="BO98" s="2">
        <f t="shared" si="16"/>
        <v>0.24571402187605959</v>
      </c>
      <c r="BP98" s="2">
        <f t="shared" si="16"/>
        <v>0.24744157372263323</v>
      </c>
      <c r="BQ98" s="2">
        <f t="shared" si="16"/>
        <v>0.24996459677622071</v>
      </c>
      <c r="BR98" s="2">
        <f t="shared" si="16"/>
        <v>0.24996459677622071</v>
      </c>
      <c r="BS98" s="2">
        <f t="shared" si="16"/>
        <v>0.24999783826611144</v>
      </c>
      <c r="BT98" s="2">
        <f t="shared" si="16"/>
        <v>0.2494395387619609</v>
      </c>
      <c r="BU98" s="2">
        <f t="shared" si="16"/>
        <v>0.24903577676386277</v>
      </c>
      <c r="BV98" s="2">
        <f t="shared" si="16"/>
        <v>0.24852421003401132</v>
      </c>
      <c r="BW98" s="2">
        <f t="shared" si="16"/>
        <v>0.24852421003401132</v>
      </c>
      <c r="BX98" s="2">
        <f t="shared" si="16"/>
        <v>0.24790556435196637</v>
      </c>
      <c r="BY98" s="2">
        <f t="shared" si="16"/>
        <v>0.24790556435196637</v>
      </c>
      <c r="BZ98" s="2">
        <f t="shared" si="16"/>
        <v>0.24790556435196637</v>
      </c>
      <c r="CA98" s="2">
        <f t="shared" si="16"/>
        <v>0.24635029705411288</v>
      </c>
      <c r="CB98" s="2">
        <f t="shared" si="16"/>
        <v>0.23057430317727928</v>
      </c>
      <c r="CC98" s="2">
        <f t="shared" si="22"/>
        <v>0.22857058287838031</v>
      </c>
      <c r="CD98" s="2">
        <f t="shared" si="22"/>
        <v>0.2172617226124306</v>
      </c>
      <c r="CE98" s="2">
        <f t="shared" si="24"/>
        <v>0.20397065372451884</v>
      </c>
      <c r="CF98" s="2">
        <f t="shared" si="24"/>
        <v>0.20109605623335874</v>
      </c>
      <c r="CG98" s="2">
        <f t="shared" si="24"/>
        <v>0.192076747180116</v>
      </c>
      <c r="CH98" s="2">
        <f t="shared" si="24"/>
        <v>0.18575571347909103</v>
      </c>
      <c r="CI98" s="2">
        <f t="shared" si="24"/>
        <v>0.18250929551347708</v>
      </c>
      <c r="CJ98" s="2">
        <f t="shared" si="24"/>
        <v>0.17245311693908927</v>
      </c>
      <c r="CK98" s="2">
        <f t="shared" si="24"/>
        <v>0.13996231308241039</v>
      </c>
      <c r="CL98" s="2">
        <f t="shared" si="24"/>
        <v>3.5650828809688159E-2</v>
      </c>
    </row>
    <row r="99" spans="1:90">
      <c r="A99" t="str">
        <f>Tabelle1!A99</f>
        <v>Duftner Alexander</v>
      </c>
      <c r="H99" s="3">
        <f>EXP('2. Iteration'!$F300-'2. Iteration'!H$203)/(1+EXP('2. Iteration'!$F300-'2. Iteration'!H$203))</f>
        <v>0.9576580403411743</v>
      </c>
      <c r="I99" s="3">
        <f>EXP('2. Iteration'!$F300-'2. Iteration'!I$203)/(1+EXP('2. Iteration'!$F300-'2. Iteration'!I$203))</f>
        <v>0.93574636050840909</v>
      </c>
      <c r="J99" s="3">
        <f>EXP('2. Iteration'!$F300-'2. Iteration'!J$203)/(1+EXP('2. Iteration'!$F300-'2. Iteration'!J$203))</f>
        <v>0.8754348367302881</v>
      </c>
      <c r="K99" s="3">
        <f>EXP('2. Iteration'!$F300-'2. Iteration'!K$203)/(1+EXP('2. Iteration'!$F300-'2. Iteration'!K$203))</f>
        <v>0.82938440731243546</v>
      </c>
      <c r="L99" s="3">
        <f>EXP('2. Iteration'!$F300-'2. Iteration'!L$203)/(1+EXP('2. Iteration'!$F300-'2. Iteration'!L$203))</f>
        <v>0.80192165411333105</v>
      </c>
      <c r="M99" s="3">
        <f>EXP('2. Iteration'!$F300-'2. Iteration'!M$203)/(1+EXP('2. Iteration'!$F300-'2. Iteration'!M$203))</f>
        <v>0.77375493998782086</v>
      </c>
      <c r="N99" s="3">
        <f>EXP('2. Iteration'!$F300-'2. Iteration'!N$203)/(1+EXP('2. Iteration'!$F300-'2. Iteration'!N$203))</f>
        <v>0.70833723226141421</v>
      </c>
      <c r="O99" s="3">
        <f>EXP('2. Iteration'!$F300-'2. Iteration'!O$203)/(1+EXP('2. Iteration'!$F300-'2. Iteration'!O$203))</f>
        <v>0.70093095847084774</v>
      </c>
      <c r="P99" s="3">
        <f>EXP('2. Iteration'!$F300-'2. Iteration'!P$203)/(1+EXP('2. Iteration'!$F300-'2. Iteration'!P$203))</f>
        <v>0.67858764375998959</v>
      </c>
      <c r="Q99" s="3">
        <f>EXP('2. Iteration'!$F300-'2. Iteration'!Q$203)/(1+EXP('2. Iteration'!$F300-'2. Iteration'!Q$203))</f>
        <v>0.65609000039007059</v>
      </c>
      <c r="R99" s="3">
        <f>EXP('2. Iteration'!$F300-'2. Iteration'!R$203)/(1+EXP('2. Iteration'!$F300-'2. Iteration'!R$203))</f>
        <v>0.64856363466084177</v>
      </c>
      <c r="S99" s="3">
        <f>EXP('2. Iteration'!$F300-'2. Iteration'!S$203)/(1+EXP('2. Iteration'!$F300-'2. Iteration'!S$203))</f>
        <v>0.62592426851014249</v>
      </c>
      <c r="T99" s="3">
        <f>EXP('2. Iteration'!$F300-'2. Iteration'!T$203)/(1+EXP('2. Iteration'!$F300-'2. Iteration'!T$203))</f>
        <v>0.62592426851014238</v>
      </c>
      <c r="U99" s="3">
        <f>EXP('2. Iteration'!$F300-'2. Iteration'!U$203)/(1+EXP('2. Iteration'!$F300-'2. Iteration'!U$203))</f>
        <v>0.6183627148521027</v>
      </c>
      <c r="V99" s="3">
        <f>EXP('2. Iteration'!$F300-'2. Iteration'!V$203)/(1+EXP('2. Iteration'!$F300-'2. Iteration'!V$203))</f>
        <v>0.56537139828439165</v>
      </c>
      <c r="W99" s="3">
        <f>EXP('2. Iteration'!$F300-'2. Iteration'!W$203)/(1+EXP('2. Iteration'!$F300-'2. Iteration'!W$203))</f>
        <v>0.53516910229541814</v>
      </c>
      <c r="X99" s="3">
        <f>EXP('2. Iteration'!$F300-'2. Iteration'!X$203)/(1+EXP('2. Iteration'!$F300-'2. Iteration'!X$203))</f>
        <v>0.53516910229541814</v>
      </c>
      <c r="Y99" s="3">
        <f>EXP('2. Iteration'!$F300-'2. Iteration'!Y$203)/(1+EXP('2. Iteration'!$F300-'2. Iteration'!Y$203))</f>
        <v>0.52012549346674053</v>
      </c>
      <c r="Z99" s="3">
        <f>EXP('2. Iteration'!$F300-'2. Iteration'!Z$203)/(1+EXP('2. Iteration'!$F300-'2. Iteration'!Z$203))</f>
        <v>0.47535220977369164</v>
      </c>
      <c r="AA99" s="3">
        <f>EXP('2. Iteration'!$F300-'2. Iteration'!AA$203)/(1+EXP('2. Iteration'!$F300-'2. Iteration'!AA$203))</f>
        <v>0.47535220977369164</v>
      </c>
      <c r="AB99" s="3">
        <f>EXP('2. Iteration'!$F300-'2. Iteration'!AB$203)/(1+EXP('2. Iteration'!$F300-'2. Iteration'!AB$203))</f>
        <v>0.46795556725353216</v>
      </c>
      <c r="AC99" s="3">
        <f>EXP('2. Iteration'!$F300-'2. Iteration'!AC$203)/(1+EXP('2. Iteration'!$F300-'2. Iteration'!AC$203))</f>
        <v>0.44590268046648385</v>
      </c>
      <c r="AD99" s="3">
        <f>EXP('2. Iteration'!$F300-'2. Iteration'!AD$203)/(1+EXP('2. Iteration'!$F300-'2. Iteration'!AD$203))</f>
        <v>0.43860135189116917</v>
      </c>
      <c r="AE99" s="3">
        <f>EXP('2. Iteration'!$F300-'2. Iteration'!AE$203)/(1+EXP('2. Iteration'!$F300-'2. Iteration'!AE$203))</f>
        <v>0.4313267737616292</v>
      </c>
      <c r="AF99" s="3">
        <f>EXP('2. Iteration'!$F300-'2. Iteration'!AF$203)/(1+EXP('2. Iteration'!$F300-'2. Iteration'!AF$203))</f>
        <v>0.4313267737616292</v>
      </c>
      <c r="AG99" s="3">
        <f>EXP('2. Iteration'!$F300-'2. Iteration'!AG$203)/(1+EXP('2. Iteration'!$F300-'2. Iteration'!AG$203))</f>
        <v>0.42408007984448465</v>
      </c>
      <c r="AH99" s="3">
        <f>EXP('2. Iteration'!$F300-'2. Iteration'!AH$203)/(1+EXP('2. Iteration'!$F300-'2. Iteration'!AH$203))</f>
        <v>0.42408007984448465</v>
      </c>
      <c r="AI99" s="3">
        <f>EXP('2. Iteration'!$F300-'2. Iteration'!AI$203)/(1+EXP('2. Iteration'!$F300-'2. Iteration'!AI$203))</f>
        <v>0.42408007984448465</v>
      </c>
      <c r="AJ99" s="3">
        <f>EXP('2. Iteration'!$F300-'2. Iteration'!AJ$203)/(1+EXP('2. Iteration'!$F300-'2. Iteration'!AJ$203))</f>
        <v>0.40967478986606787</v>
      </c>
      <c r="AK99" s="3">
        <f>EXP('2. Iteration'!$F300-'2. Iteration'!AK$203)/(1+EXP('2. Iteration'!$F300-'2. Iteration'!AK$203))</f>
        <v>0.33289290391245735</v>
      </c>
      <c r="AL99" s="3">
        <f>EXP('2. Iteration'!$F300-'2. Iteration'!AL$203)/(1+EXP('2. Iteration'!$F300-'2. Iteration'!AL$203))</f>
        <v>0.32614525170383019</v>
      </c>
      <c r="AM99" s="3">
        <f>EXP('2. Iteration'!$F300-'2. Iteration'!AM$203)/(1+EXP('2. Iteration'!$F300-'2. Iteration'!AM$203))</f>
        <v>0.29306283829285729</v>
      </c>
      <c r="AN99" s="3">
        <f>EXP('2. Iteration'!$F300-'2. Iteration'!AN$203)/(1+EXP('2. Iteration'!$F300-'2. Iteration'!AN$203))</f>
        <v>0.26114388223245572</v>
      </c>
      <c r="AO99" s="3">
        <f>EXP('2. Iteration'!$F300-'2. Iteration'!AO$203)/(1+EXP('2. Iteration'!$F300-'2. Iteration'!AO$203))</f>
        <v>0.25490749299386745</v>
      </c>
      <c r="AP99" s="3">
        <f>EXP('2. Iteration'!$F300-'2. Iteration'!AP$203)/(1+EXP('2. Iteration'!$F300-'2. Iteration'!AP$203))</f>
        <v>0.23650462076003548</v>
      </c>
      <c r="AQ99" s="3">
        <f>EXP('2. Iteration'!$F300-'2. Iteration'!AQ$203)/(1+EXP('2. Iteration'!$F300-'2. Iteration'!AQ$203))</f>
        <v>0.22449712871407998</v>
      </c>
      <c r="AR99" s="3">
        <f>EXP('2. Iteration'!$F300-'2. Iteration'!AR$203)/(1+EXP('2. Iteration'!$F300-'2. Iteration'!AR$203))</f>
        <v>0.21857336025598287</v>
      </c>
      <c r="AS99" s="3">
        <f>EXP('2. Iteration'!$F300-'2. Iteration'!AS$203)/(1+EXP('2. Iteration'!$F300-'2. Iteration'!AS$203))</f>
        <v>0.2011280478718129</v>
      </c>
      <c r="AT99" s="3">
        <f>EXP('2. Iteration'!$F300-'2. Iteration'!AT$203)/(1+EXP('2. Iteration'!$F300-'2. Iteration'!AT$203))</f>
        <v>0.15182814548617696</v>
      </c>
      <c r="AU99" s="3">
        <f>EXP('2. Iteration'!$F300-'2. Iteration'!AU$203)/(1+EXP('2. Iteration'!$F300-'2. Iteration'!AU$203))</f>
        <v>3.2894338982846924E-2</v>
      </c>
      <c r="AX99">
        <f t="shared" si="18"/>
        <v>-8.0549636018871862</v>
      </c>
      <c r="AY99" s="2">
        <f t="shared" si="20"/>
        <v>4.0549118111076081E-2</v>
      </c>
      <c r="AZ99" s="2">
        <f t="shared" si="20"/>
        <v>6.0125109303675581E-2</v>
      </c>
      <c r="BA99" s="2">
        <f t="shared" si="20"/>
        <v>0.10904868336930192</v>
      </c>
      <c r="BB99" s="2">
        <f t="shared" si="20"/>
        <v>0.14150591221943562</v>
      </c>
      <c r="BC99" s="2">
        <f t="shared" si="20"/>
        <v>0.15884331477747007</v>
      </c>
      <c r="BD99" s="2">
        <f t="shared" si="23"/>
        <v>0.1750582328322646</v>
      </c>
      <c r="BE99" s="2">
        <f t="shared" si="23"/>
        <v>0.20659559765365354</v>
      </c>
      <c r="BF99" s="2">
        <f t="shared" si="23"/>
        <v>0.20962674992798647</v>
      </c>
      <c r="BG99" s="2">
        <f t="shared" si="23"/>
        <v>0.21810645349625504</v>
      </c>
      <c r="BH99" s="2">
        <f t="shared" si="23"/>
        <v>0.22563591177822775</v>
      </c>
      <c r="BI99" s="2">
        <f t="shared" si="23"/>
        <v>0.22792884645635994</v>
      </c>
      <c r="BJ99" s="2">
        <f t="shared" si="23"/>
        <v>0.23414307860018554</v>
      </c>
      <c r="BK99" s="2">
        <f t="shared" si="23"/>
        <v>0.23414307860018557</v>
      </c>
      <c r="BL99" s="2">
        <f t="shared" si="23"/>
        <v>0.23599026773283982</v>
      </c>
      <c r="BM99" s="2">
        <f t="shared" si="16"/>
        <v>0.24572658028634345</v>
      </c>
      <c r="BN99" s="2">
        <f t="shared" si="16"/>
        <v>0.24876313424373442</v>
      </c>
      <c r="BO99" s="2">
        <f t="shared" si="16"/>
        <v>0.24876313424373442</v>
      </c>
      <c r="BP99" s="2">
        <f t="shared" si="16"/>
        <v>0.24959496451272017</v>
      </c>
      <c r="BQ99" s="2">
        <f t="shared" si="16"/>
        <v>0.24939248643695991</v>
      </c>
      <c r="BR99" s="2">
        <f t="shared" si="16"/>
        <v>0.24939248643695991</v>
      </c>
      <c r="BS99" s="2">
        <f t="shared" si="16"/>
        <v>0.24897315432995709</v>
      </c>
      <c r="BT99" s="2">
        <f t="shared" si="16"/>
        <v>0.24707348001928864</v>
      </c>
      <c r="BU99" s="2">
        <f t="shared" si="16"/>
        <v>0.24623020601040799</v>
      </c>
      <c r="BV99" s="2">
        <f t="shared" si="16"/>
        <v>0.24528398799801354</v>
      </c>
      <c r="BW99" s="2">
        <f t="shared" si="16"/>
        <v>0.24528398799801354</v>
      </c>
      <c r="BX99" s="2">
        <f t="shared" si="16"/>
        <v>0.2442361657235802</v>
      </c>
      <c r="BY99" s="2">
        <f t="shared" si="16"/>
        <v>0.2442361657235802</v>
      </c>
      <c r="BZ99" s="2">
        <f t="shared" si="16"/>
        <v>0.2442361657235802</v>
      </c>
      <c r="CA99" s="2">
        <f t="shared" si="16"/>
        <v>0.24184135641426099</v>
      </c>
      <c r="CB99" s="2">
        <f t="shared" si="16"/>
        <v>0.2220752184371888</v>
      </c>
      <c r="CC99" s="2">
        <f t="shared" si="22"/>
        <v>0.21977452649487544</v>
      </c>
      <c r="CD99" s="2">
        <f t="shared" si="22"/>
        <v>0.20717701110459186</v>
      </c>
      <c r="CE99" s="2">
        <f t="shared" si="24"/>
        <v>0.19294775500501704</v>
      </c>
      <c r="CF99" s="2">
        <f t="shared" si="24"/>
        <v>0.18992966300944886</v>
      </c>
      <c r="CG99" s="2">
        <f t="shared" si="24"/>
        <v>0.18057018511918729</v>
      </c>
      <c r="CH99" s="2">
        <f t="shared" si="24"/>
        <v>0.17409816791321378</v>
      </c>
      <c r="CI99" s="2">
        <f t="shared" si="24"/>
        <v>0.17079904644239119</v>
      </c>
      <c r="CJ99" s="2">
        <f t="shared" si="24"/>
        <v>0.16067555623108665</v>
      </c>
      <c r="CK99" s="2">
        <f t="shared" si="24"/>
        <v>0.12877635972440524</v>
      </c>
      <c r="CL99" s="2">
        <f t="shared" si="24"/>
        <v>3.1812301445728483E-2</v>
      </c>
    </row>
    <row r="100" spans="1:90">
      <c r="A100" t="str">
        <f>Tabelle1!A100</f>
        <v>Eberl Stefanie</v>
      </c>
      <c r="H100" s="3">
        <f>EXP('2. Iteration'!$F301-'2. Iteration'!H$203)/(1+EXP('2. Iteration'!$F301-'2. Iteration'!H$203))</f>
        <v>0.9576580403411743</v>
      </c>
      <c r="I100" s="3">
        <f>EXP('2. Iteration'!$F301-'2. Iteration'!I$203)/(1+EXP('2. Iteration'!$F301-'2. Iteration'!I$203))</f>
        <v>0.93574636050840909</v>
      </c>
      <c r="J100" s="3">
        <f>EXP('2. Iteration'!$F301-'2. Iteration'!J$203)/(1+EXP('2. Iteration'!$F301-'2. Iteration'!J$203))</f>
        <v>0.8754348367302881</v>
      </c>
      <c r="K100" s="3">
        <f>EXP('2. Iteration'!$F301-'2. Iteration'!K$203)/(1+EXP('2. Iteration'!$F301-'2. Iteration'!K$203))</f>
        <v>0.82938440731243546</v>
      </c>
      <c r="L100" s="3">
        <f>EXP('2. Iteration'!$F301-'2. Iteration'!L$203)/(1+EXP('2. Iteration'!$F301-'2. Iteration'!L$203))</f>
        <v>0.80192165411333105</v>
      </c>
      <c r="M100" s="3">
        <f>EXP('2. Iteration'!$F301-'2. Iteration'!M$203)/(1+EXP('2. Iteration'!$F301-'2. Iteration'!M$203))</f>
        <v>0.77375493998782086</v>
      </c>
      <c r="N100" s="3">
        <f>EXP('2. Iteration'!$F301-'2. Iteration'!N$203)/(1+EXP('2. Iteration'!$F301-'2. Iteration'!N$203))</f>
        <v>0.70833723226141421</v>
      </c>
      <c r="O100" s="3">
        <f>EXP('2. Iteration'!$F301-'2. Iteration'!O$203)/(1+EXP('2. Iteration'!$F301-'2. Iteration'!O$203))</f>
        <v>0.70093095847084774</v>
      </c>
      <c r="P100" s="3">
        <f>EXP('2. Iteration'!$F301-'2. Iteration'!P$203)/(1+EXP('2. Iteration'!$F301-'2. Iteration'!P$203))</f>
        <v>0.6785876437599897</v>
      </c>
      <c r="Q100" s="3">
        <f>EXP('2. Iteration'!$F301-'2. Iteration'!Q$203)/(1+EXP('2. Iteration'!$F301-'2. Iteration'!Q$203))</f>
        <v>0.6560900003900707</v>
      </c>
      <c r="R100" s="3">
        <f>EXP('2. Iteration'!$F301-'2. Iteration'!R$203)/(1+EXP('2. Iteration'!$F301-'2. Iteration'!R$203))</f>
        <v>0.64856363466084177</v>
      </c>
      <c r="S100" s="3">
        <f>EXP('2. Iteration'!$F301-'2. Iteration'!S$203)/(1+EXP('2. Iteration'!$F301-'2. Iteration'!S$203))</f>
        <v>0.62592426851014249</v>
      </c>
      <c r="T100" s="3">
        <f>EXP('2. Iteration'!$F301-'2. Iteration'!T$203)/(1+EXP('2. Iteration'!$F301-'2. Iteration'!T$203))</f>
        <v>0.62592426851014238</v>
      </c>
      <c r="U100" s="3">
        <f>EXP('2. Iteration'!$F301-'2. Iteration'!U$203)/(1+EXP('2. Iteration'!$F301-'2. Iteration'!U$203))</f>
        <v>0.6183627148521027</v>
      </c>
      <c r="V100" s="3">
        <f>EXP('2. Iteration'!$F301-'2. Iteration'!V$203)/(1+EXP('2. Iteration'!$F301-'2. Iteration'!V$203))</f>
        <v>0.56537139828439165</v>
      </c>
      <c r="W100" s="3">
        <f>EXP('2. Iteration'!$F301-'2. Iteration'!W$203)/(1+EXP('2. Iteration'!$F301-'2. Iteration'!W$203))</f>
        <v>0.53516910229541814</v>
      </c>
      <c r="X100" s="3">
        <f>EXP('2. Iteration'!$F301-'2. Iteration'!X$203)/(1+EXP('2. Iteration'!$F301-'2. Iteration'!X$203))</f>
        <v>0.53516910229541814</v>
      </c>
      <c r="Y100" s="3">
        <f>EXP('2. Iteration'!$F301-'2. Iteration'!Y$203)/(1+EXP('2. Iteration'!$F301-'2. Iteration'!Y$203))</f>
        <v>0.52012549346674053</v>
      </c>
      <c r="Z100" s="3">
        <f>EXP('2. Iteration'!$F301-'2. Iteration'!Z$203)/(1+EXP('2. Iteration'!$F301-'2. Iteration'!Z$203))</f>
        <v>0.47535220977369164</v>
      </c>
      <c r="AA100" s="3">
        <f>EXP('2. Iteration'!$F301-'2. Iteration'!AA$203)/(1+EXP('2. Iteration'!$F301-'2. Iteration'!AA$203))</f>
        <v>0.47535220977369164</v>
      </c>
      <c r="AB100" s="3">
        <f>EXP('2. Iteration'!$F301-'2. Iteration'!AB$203)/(1+EXP('2. Iteration'!$F301-'2. Iteration'!AB$203))</f>
        <v>0.46795556725353216</v>
      </c>
      <c r="AC100" s="3">
        <f>EXP('2. Iteration'!$F301-'2. Iteration'!AC$203)/(1+EXP('2. Iteration'!$F301-'2. Iteration'!AC$203))</f>
        <v>0.44590268046648385</v>
      </c>
      <c r="AD100" s="3">
        <f>EXP('2. Iteration'!$F301-'2. Iteration'!AD$203)/(1+EXP('2. Iteration'!$F301-'2. Iteration'!AD$203))</f>
        <v>0.43860135189116917</v>
      </c>
      <c r="AE100" s="3">
        <f>EXP('2. Iteration'!$F301-'2. Iteration'!AE$203)/(1+EXP('2. Iteration'!$F301-'2. Iteration'!AE$203))</f>
        <v>0.4313267737616292</v>
      </c>
      <c r="AF100" s="3">
        <f>EXP('2. Iteration'!$F301-'2. Iteration'!AF$203)/(1+EXP('2. Iteration'!$F301-'2. Iteration'!AF$203))</f>
        <v>0.4313267737616292</v>
      </c>
      <c r="AG100" s="3">
        <f>EXP('2. Iteration'!$F301-'2. Iteration'!AG$203)/(1+EXP('2. Iteration'!$F301-'2. Iteration'!AG$203))</f>
        <v>0.42408007984448465</v>
      </c>
      <c r="AH100" s="3">
        <f>EXP('2. Iteration'!$F301-'2. Iteration'!AH$203)/(1+EXP('2. Iteration'!$F301-'2. Iteration'!AH$203))</f>
        <v>0.42408007984448465</v>
      </c>
      <c r="AI100" s="3">
        <f>EXP('2. Iteration'!$F301-'2. Iteration'!AI$203)/(1+EXP('2. Iteration'!$F301-'2. Iteration'!AI$203))</f>
        <v>0.42408007984448465</v>
      </c>
      <c r="AJ100" s="3">
        <f>EXP('2. Iteration'!$F301-'2. Iteration'!AJ$203)/(1+EXP('2. Iteration'!$F301-'2. Iteration'!AJ$203))</f>
        <v>0.40967478986606787</v>
      </c>
      <c r="AK100" s="3">
        <f>EXP('2. Iteration'!$F301-'2. Iteration'!AK$203)/(1+EXP('2. Iteration'!$F301-'2. Iteration'!AK$203))</f>
        <v>0.33289290391245735</v>
      </c>
      <c r="AL100" s="3">
        <f>EXP('2. Iteration'!$F301-'2. Iteration'!AL$203)/(1+EXP('2. Iteration'!$F301-'2. Iteration'!AL$203))</f>
        <v>0.32614525170383019</v>
      </c>
      <c r="AM100" s="3">
        <f>EXP('2. Iteration'!$F301-'2. Iteration'!AM$203)/(1+EXP('2. Iteration'!$F301-'2. Iteration'!AM$203))</f>
        <v>0.29306283829285729</v>
      </c>
      <c r="AN100" s="3">
        <f>EXP('2. Iteration'!$F301-'2. Iteration'!AN$203)/(1+EXP('2. Iteration'!$F301-'2. Iteration'!AN$203))</f>
        <v>0.26114388223245572</v>
      </c>
      <c r="AO100" s="3">
        <f>EXP('2. Iteration'!$F301-'2. Iteration'!AO$203)/(1+EXP('2. Iteration'!$F301-'2. Iteration'!AO$203))</f>
        <v>0.25490749299386745</v>
      </c>
      <c r="AP100" s="3">
        <f>EXP('2. Iteration'!$F301-'2. Iteration'!AP$203)/(1+EXP('2. Iteration'!$F301-'2. Iteration'!AP$203))</f>
        <v>0.23650462076003548</v>
      </c>
      <c r="AQ100" s="3">
        <f>EXP('2. Iteration'!$F301-'2. Iteration'!AQ$203)/(1+EXP('2. Iteration'!$F301-'2. Iteration'!AQ$203))</f>
        <v>0.22449712871407998</v>
      </c>
      <c r="AR100" s="3">
        <f>EXP('2. Iteration'!$F301-'2. Iteration'!AR$203)/(1+EXP('2. Iteration'!$F301-'2. Iteration'!AR$203))</f>
        <v>0.21857336025598287</v>
      </c>
      <c r="AS100" s="3">
        <f>EXP('2. Iteration'!$F301-'2. Iteration'!AS$203)/(1+EXP('2. Iteration'!$F301-'2. Iteration'!AS$203))</f>
        <v>0.2011280478718129</v>
      </c>
      <c r="AT100" s="3">
        <f>EXP('2. Iteration'!$F301-'2. Iteration'!AT$203)/(1+EXP('2. Iteration'!$F301-'2. Iteration'!AT$203))</f>
        <v>0.15182814548617696</v>
      </c>
      <c r="AU100" s="3">
        <f>EXP('2. Iteration'!$F301-'2. Iteration'!AU$203)/(1+EXP('2. Iteration'!$F301-'2. Iteration'!AU$203))</f>
        <v>3.2894338982846924E-2</v>
      </c>
      <c r="AX100">
        <f t="shared" si="18"/>
        <v>-8.0549636018871862</v>
      </c>
      <c r="AY100" s="2">
        <f t="shared" si="20"/>
        <v>4.0549118111076081E-2</v>
      </c>
      <c r="AZ100" s="2">
        <f t="shared" si="20"/>
        <v>6.0125109303675581E-2</v>
      </c>
      <c r="BA100" s="2">
        <f t="shared" si="20"/>
        <v>0.10904868336930192</v>
      </c>
      <c r="BB100" s="2">
        <f t="shared" si="20"/>
        <v>0.14150591221943562</v>
      </c>
      <c r="BC100" s="2">
        <f t="shared" si="20"/>
        <v>0.15884331477747007</v>
      </c>
      <c r="BD100" s="2">
        <f t="shared" si="23"/>
        <v>0.1750582328322646</v>
      </c>
      <c r="BE100" s="2">
        <f t="shared" si="23"/>
        <v>0.20659559765365354</v>
      </c>
      <c r="BF100" s="2">
        <f t="shared" si="23"/>
        <v>0.20962674992798647</v>
      </c>
      <c r="BG100" s="2">
        <f t="shared" si="23"/>
        <v>0.21810645349625501</v>
      </c>
      <c r="BH100" s="2">
        <f t="shared" si="23"/>
        <v>0.22563591177822773</v>
      </c>
      <c r="BI100" s="2">
        <f t="shared" si="23"/>
        <v>0.22792884645635994</v>
      </c>
      <c r="BJ100" s="2">
        <f t="shared" si="23"/>
        <v>0.23414307860018554</v>
      </c>
      <c r="BK100" s="2">
        <f t="shared" si="23"/>
        <v>0.23414307860018557</v>
      </c>
      <c r="BL100" s="2">
        <f t="shared" si="23"/>
        <v>0.23599026773283982</v>
      </c>
      <c r="BM100" s="2">
        <f t="shared" si="16"/>
        <v>0.24572658028634345</v>
      </c>
      <c r="BN100" s="2">
        <f t="shared" si="16"/>
        <v>0.24876313424373442</v>
      </c>
      <c r="BO100" s="2">
        <f t="shared" si="16"/>
        <v>0.24876313424373442</v>
      </c>
      <c r="BP100" s="2">
        <f t="shared" si="16"/>
        <v>0.24959496451272017</v>
      </c>
      <c r="BQ100" s="2">
        <f t="shared" si="16"/>
        <v>0.24939248643695991</v>
      </c>
      <c r="BR100" s="2">
        <f t="shared" si="16"/>
        <v>0.24939248643695991</v>
      </c>
      <c r="BS100" s="2">
        <f t="shared" si="16"/>
        <v>0.24897315432995709</v>
      </c>
      <c r="BT100" s="2">
        <f t="shared" si="16"/>
        <v>0.24707348001928864</v>
      </c>
      <c r="BU100" s="2">
        <f t="shared" si="16"/>
        <v>0.24623020601040799</v>
      </c>
      <c r="BV100" s="2">
        <f t="shared" si="16"/>
        <v>0.24528398799801354</v>
      </c>
      <c r="BW100" s="2">
        <f t="shared" si="16"/>
        <v>0.24528398799801354</v>
      </c>
      <c r="BX100" s="2">
        <f t="shared" si="16"/>
        <v>0.2442361657235802</v>
      </c>
      <c r="BY100" s="2">
        <f t="shared" si="16"/>
        <v>0.2442361657235802</v>
      </c>
      <c r="BZ100" s="2">
        <f t="shared" si="16"/>
        <v>0.2442361657235802</v>
      </c>
      <c r="CA100" s="2">
        <f t="shared" si="16"/>
        <v>0.24184135641426099</v>
      </c>
      <c r="CB100" s="2">
        <f t="shared" si="16"/>
        <v>0.2220752184371888</v>
      </c>
      <c r="CC100" s="2">
        <f t="shared" si="22"/>
        <v>0.21977452649487544</v>
      </c>
      <c r="CD100" s="2">
        <f t="shared" si="22"/>
        <v>0.20717701110459186</v>
      </c>
      <c r="CE100" s="2">
        <f t="shared" si="24"/>
        <v>0.19294775500501704</v>
      </c>
      <c r="CF100" s="2">
        <f t="shared" si="24"/>
        <v>0.18992966300944886</v>
      </c>
      <c r="CG100" s="2">
        <f t="shared" si="24"/>
        <v>0.18057018511918729</v>
      </c>
      <c r="CH100" s="2">
        <f t="shared" si="24"/>
        <v>0.17409816791321378</v>
      </c>
      <c r="CI100" s="2">
        <f t="shared" si="24"/>
        <v>0.17079904644239119</v>
      </c>
      <c r="CJ100" s="2">
        <f t="shared" si="24"/>
        <v>0.16067555623108665</v>
      </c>
      <c r="CK100" s="2">
        <f t="shared" si="24"/>
        <v>0.12877635972440524</v>
      </c>
      <c r="CL100" s="2">
        <f t="shared" si="24"/>
        <v>3.1812301445728483E-2</v>
      </c>
    </row>
    <row r="101" spans="1:90">
      <c r="A101" t="str">
        <f>Tabelle1!A101</f>
        <v>Feger Sandra</v>
      </c>
      <c r="H101" s="3">
        <f>EXP('2. Iteration'!$F302-'2. Iteration'!H$203)/(1+EXP('2. Iteration'!$F302-'2. Iteration'!H$203))</f>
        <v>0.9576580403411743</v>
      </c>
      <c r="I101" s="3">
        <f>EXP('2. Iteration'!$F302-'2. Iteration'!I$203)/(1+EXP('2. Iteration'!$F302-'2. Iteration'!I$203))</f>
        <v>0.93574636050840909</v>
      </c>
      <c r="J101" s="3">
        <f>EXP('2. Iteration'!$F302-'2. Iteration'!J$203)/(1+EXP('2. Iteration'!$F302-'2. Iteration'!J$203))</f>
        <v>0.8754348367302881</v>
      </c>
      <c r="K101" s="3">
        <f>EXP('2. Iteration'!$F302-'2. Iteration'!K$203)/(1+EXP('2. Iteration'!$F302-'2. Iteration'!K$203))</f>
        <v>0.82938440731243546</v>
      </c>
      <c r="L101" s="3">
        <f>EXP('2. Iteration'!$F302-'2. Iteration'!L$203)/(1+EXP('2. Iteration'!$F302-'2. Iteration'!L$203))</f>
        <v>0.80192165411333105</v>
      </c>
      <c r="M101" s="3">
        <f>EXP('2. Iteration'!$F302-'2. Iteration'!M$203)/(1+EXP('2. Iteration'!$F302-'2. Iteration'!M$203))</f>
        <v>0.77375493998782086</v>
      </c>
      <c r="N101" s="3">
        <f>EXP('2. Iteration'!$F302-'2. Iteration'!N$203)/(1+EXP('2. Iteration'!$F302-'2. Iteration'!N$203))</f>
        <v>0.70833723226141421</v>
      </c>
      <c r="O101" s="3">
        <f>EXP('2. Iteration'!$F302-'2. Iteration'!O$203)/(1+EXP('2. Iteration'!$F302-'2. Iteration'!O$203))</f>
        <v>0.70093095847084774</v>
      </c>
      <c r="P101" s="3">
        <f>EXP('2. Iteration'!$F302-'2. Iteration'!P$203)/(1+EXP('2. Iteration'!$F302-'2. Iteration'!P$203))</f>
        <v>0.6785876437599897</v>
      </c>
      <c r="Q101" s="3">
        <f>EXP('2. Iteration'!$F302-'2. Iteration'!Q$203)/(1+EXP('2. Iteration'!$F302-'2. Iteration'!Q$203))</f>
        <v>0.6560900003900707</v>
      </c>
      <c r="R101" s="3">
        <f>EXP('2. Iteration'!$F302-'2. Iteration'!R$203)/(1+EXP('2. Iteration'!$F302-'2. Iteration'!R$203))</f>
        <v>0.64856363466084177</v>
      </c>
      <c r="S101" s="3">
        <f>EXP('2. Iteration'!$F302-'2. Iteration'!S$203)/(1+EXP('2. Iteration'!$F302-'2. Iteration'!S$203))</f>
        <v>0.62592426851014249</v>
      </c>
      <c r="T101" s="3">
        <f>EXP('2. Iteration'!$F302-'2. Iteration'!T$203)/(1+EXP('2. Iteration'!$F302-'2. Iteration'!T$203))</f>
        <v>0.62592426851014238</v>
      </c>
      <c r="U101" s="3">
        <f>EXP('2. Iteration'!$F302-'2. Iteration'!U$203)/(1+EXP('2. Iteration'!$F302-'2. Iteration'!U$203))</f>
        <v>0.6183627148521027</v>
      </c>
      <c r="V101" s="3">
        <f>EXP('2. Iteration'!$F302-'2. Iteration'!V$203)/(1+EXP('2. Iteration'!$F302-'2. Iteration'!V$203))</f>
        <v>0.56537139828439165</v>
      </c>
      <c r="W101" s="3">
        <f>EXP('2. Iteration'!$F302-'2. Iteration'!W$203)/(1+EXP('2. Iteration'!$F302-'2. Iteration'!W$203))</f>
        <v>0.53516910229541814</v>
      </c>
      <c r="X101" s="3">
        <f>EXP('2. Iteration'!$F302-'2. Iteration'!X$203)/(1+EXP('2. Iteration'!$F302-'2. Iteration'!X$203))</f>
        <v>0.53516910229541825</v>
      </c>
      <c r="Y101" s="3">
        <f>EXP('2. Iteration'!$F302-'2. Iteration'!Y$203)/(1+EXP('2. Iteration'!$F302-'2. Iteration'!Y$203))</f>
        <v>0.52012549346674053</v>
      </c>
      <c r="Z101" s="3">
        <f>EXP('2. Iteration'!$F302-'2. Iteration'!Z$203)/(1+EXP('2. Iteration'!$F302-'2. Iteration'!Z$203))</f>
        <v>0.47535220977369164</v>
      </c>
      <c r="AA101" s="3">
        <f>EXP('2. Iteration'!$F302-'2. Iteration'!AA$203)/(1+EXP('2. Iteration'!$F302-'2. Iteration'!AA$203))</f>
        <v>0.47535220977369164</v>
      </c>
      <c r="AB101" s="3">
        <f>EXP('2. Iteration'!$F302-'2. Iteration'!AB$203)/(1+EXP('2. Iteration'!$F302-'2. Iteration'!AB$203))</f>
        <v>0.46795556725353221</v>
      </c>
      <c r="AC101" s="3">
        <f>EXP('2. Iteration'!$F302-'2. Iteration'!AC$203)/(1+EXP('2. Iteration'!$F302-'2. Iteration'!AC$203))</f>
        <v>0.44590268046648385</v>
      </c>
      <c r="AD101" s="3">
        <f>EXP('2. Iteration'!$F302-'2. Iteration'!AD$203)/(1+EXP('2. Iteration'!$F302-'2. Iteration'!AD$203))</f>
        <v>0.43860135189116928</v>
      </c>
      <c r="AE101" s="3">
        <f>EXP('2. Iteration'!$F302-'2. Iteration'!AE$203)/(1+EXP('2. Iteration'!$F302-'2. Iteration'!AE$203))</f>
        <v>0.43132677376162926</v>
      </c>
      <c r="AF101" s="3">
        <f>EXP('2. Iteration'!$F302-'2. Iteration'!AF$203)/(1+EXP('2. Iteration'!$F302-'2. Iteration'!AF$203))</f>
        <v>0.4313267737616292</v>
      </c>
      <c r="AG101" s="3">
        <f>EXP('2. Iteration'!$F302-'2. Iteration'!AG$203)/(1+EXP('2. Iteration'!$F302-'2. Iteration'!AG$203))</f>
        <v>0.42408007984448465</v>
      </c>
      <c r="AH101" s="3">
        <f>EXP('2. Iteration'!$F302-'2. Iteration'!AH$203)/(1+EXP('2. Iteration'!$F302-'2. Iteration'!AH$203))</f>
        <v>0.42408007984448465</v>
      </c>
      <c r="AI101" s="3">
        <f>EXP('2. Iteration'!$F302-'2. Iteration'!AI$203)/(1+EXP('2. Iteration'!$F302-'2. Iteration'!AI$203))</f>
        <v>0.42408007984448465</v>
      </c>
      <c r="AJ101" s="3">
        <f>EXP('2. Iteration'!$F302-'2. Iteration'!AJ$203)/(1+EXP('2. Iteration'!$F302-'2. Iteration'!AJ$203))</f>
        <v>0.40967478986606798</v>
      </c>
      <c r="AK101" s="3">
        <f>EXP('2. Iteration'!$F302-'2. Iteration'!AK$203)/(1+EXP('2. Iteration'!$F302-'2. Iteration'!AK$203))</f>
        <v>0.33289290391245735</v>
      </c>
      <c r="AL101" s="3">
        <f>EXP('2. Iteration'!$F302-'2. Iteration'!AL$203)/(1+EXP('2. Iteration'!$F302-'2. Iteration'!AL$203))</f>
        <v>0.32614525170383019</v>
      </c>
      <c r="AM101" s="3">
        <f>EXP('2. Iteration'!$F302-'2. Iteration'!AM$203)/(1+EXP('2. Iteration'!$F302-'2. Iteration'!AM$203))</f>
        <v>0.29306283829285729</v>
      </c>
      <c r="AN101" s="3">
        <f>EXP('2. Iteration'!$F302-'2. Iteration'!AN$203)/(1+EXP('2. Iteration'!$F302-'2. Iteration'!AN$203))</f>
        <v>0.26114388223245572</v>
      </c>
      <c r="AO101" s="3">
        <f>EXP('2. Iteration'!$F302-'2. Iteration'!AO$203)/(1+EXP('2. Iteration'!$F302-'2. Iteration'!AO$203))</f>
        <v>0.25490749299386745</v>
      </c>
      <c r="AP101" s="3">
        <f>EXP('2. Iteration'!$F302-'2. Iteration'!AP$203)/(1+EXP('2. Iteration'!$F302-'2. Iteration'!AP$203))</f>
        <v>0.23650462076003548</v>
      </c>
      <c r="AQ101" s="3">
        <f>EXP('2. Iteration'!$F302-'2. Iteration'!AQ$203)/(1+EXP('2. Iteration'!$F302-'2. Iteration'!AQ$203))</f>
        <v>0.22449712871407998</v>
      </c>
      <c r="AR101" s="3">
        <f>EXP('2. Iteration'!$F302-'2. Iteration'!AR$203)/(1+EXP('2. Iteration'!$F302-'2. Iteration'!AR$203))</f>
        <v>0.21857336025598287</v>
      </c>
      <c r="AS101" s="3">
        <f>EXP('2. Iteration'!$F302-'2. Iteration'!AS$203)/(1+EXP('2. Iteration'!$F302-'2. Iteration'!AS$203))</f>
        <v>0.2011280478718129</v>
      </c>
      <c r="AT101" s="3">
        <f>EXP('2. Iteration'!$F302-'2. Iteration'!AT$203)/(1+EXP('2. Iteration'!$F302-'2. Iteration'!AT$203))</f>
        <v>0.15182814548617696</v>
      </c>
      <c r="AU101" s="3">
        <f>EXP('2. Iteration'!$F302-'2. Iteration'!AU$203)/(1+EXP('2. Iteration'!$F302-'2. Iteration'!AU$203))</f>
        <v>3.2894338982846924E-2</v>
      </c>
      <c r="AX101">
        <f t="shared" si="18"/>
        <v>-8.0549636018871862</v>
      </c>
      <c r="AY101" s="2">
        <f t="shared" si="20"/>
        <v>4.0549118111076081E-2</v>
      </c>
      <c r="AZ101" s="2">
        <f t="shared" si="20"/>
        <v>6.0125109303675581E-2</v>
      </c>
      <c r="BA101" s="2">
        <f t="shared" si="20"/>
        <v>0.10904868336930192</v>
      </c>
      <c r="BB101" s="2">
        <f t="shared" si="20"/>
        <v>0.14150591221943562</v>
      </c>
      <c r="BC101" s="2">
        <f t="shared" si="20"/>
        <v>0.15884331477747007</v>
      </c>
      <c r="BD101" s="2">
        <f t="shared" si="23"/>
        <v>0.1750582328322646</v>
      </c>
      <c r="BE101" s="2">
        <f t="shared" si="23"/>
        <v>0.20659559765365354</v>
      </c>
      <c r="BF101" s="2">
        <f t="shared" si="23"/>
        <v>0.20962674992798647</v>
      </c>
      <c r="BG101" s="2">
        <f t="shared" si="23"/>
        <v>0.21810645349625501</v>
      </c>
      <c r="BH101" s="2">
        <f t="shared" si="23"/>
        <v>0.22563591177822773</v>
      </c>
      <c r="BI101" s="2">
        <f t="shared" si="23"/>
        <v>0.22792884645635994</v>
      </c>
      <c r="BJ101" s="2">
        <f t="shared" si="23"/>
        <v>0.23414307860018554</v>
      </c>
      <c r="BK101" s="2">
        <f t="shared" si="23"/>
        <v>0.23414307860018557</v>
      </c>
      <c r="BL101" s="2">
        <f t="shared" si="23"/>
        <v>0.23599026773283982</v>
      </c>
      <c r="BM101" s="2">
        <f t="shared" si="16"/>
        <v>0.24572658028634345</v>
      </c>
      <c r="BN101" s="2">
        <f t="shared" si="16"/>
        <v>0.24876313424373442</v>
      </c>
      <c r="BO101" s="2">
        <f t="shared" si="16"/>
        <v>0.24876313424373442</v>
      </c>
      <c r="BP101" s="2">
        <f t="shared" si="16"/>
        <v>0.24959496451272017</v>
      </c>
      <c r="BQ101" s="2">
        <f t="shared" si="16"/>
        <v>0.24939248643695991</v>
      </c>
      <c r="BR101" s="2">
        <f t="shared" si="16"/>
        <v>0.24939248643695991</v>
      </c>
      <c r="BS101" s="2">
        <f t="shared" si="16"/>
        <v>0.24897315432995706</v>
      </c>
      <c r="BT101" s="2">
        <f t="shared" si="16"/>
        <v>0.24707348001928864</v>
      </c>
      <c r="BU101" s="2">
        <f t="shared" si="16"/>
        <v>0.24623020601040796</v>
      </c>
      <c r="BV101" s="2">
        <f t="shared" si="16"/>
        <v>0.24528398799801351</v>
      </c>
      <c r="BW101" s="2">
        <f t="shared" si="16"/>
        <v>0.24528398799801354</v>
      </c>
      <c r="BX101" s="2">
        <f t="shared" si="16"/>
        <v>0.2442361657235802</v>
      </c>
      <c r="BY101" s="2">
        <f t="shared" si="16"/>
        <v>0.2442361657235802</v>
      </c>
      <c r="BZ101" s="2">
        <f t="shared" si="16"/>
        <v>0.2442361657235802</v>
      </c>
      <c r="CA101" s="2">
        <f t="shared" si="16"/>
        <v>0.24184135641426102</v>
      </c>
      <c r="CB101" s="2">
        <f t="shared" si="16"/>
        <v>0.2220752184371888</v>
      </c>
      <c r="CC101" s="2">
        <f t="shared" si="22"/>
        <v>0.21977452649487544</v>
      </c>
      <c r="CD101" s="2">
        <f t="shared" si="22"/>
        <v>0.20717701110459186</v>
      </c>
      <c r="CE101" s="2">
        <f t="shared" si="24"/>
        <v>0.19294775500501704</v>
      </c>
      <c r="CF101" s="2">
        <f t="shared" si="24"/>
        <v>0.18992966300944886</v>
      </c>
      <c r="CG101" s="2">
        <f t="shared" si="24"/>
        <v>0.18057018511918729</v>
      </c>
      <c r="CH101" s="2">
        <f t="shared" si="24"/>
        <v>0.17409816791321378</v>
      </c>
      <c r="CI101" s="2">
        <f t="shared" si="24"/>
        <v>0.17079904644239119</v>
      </c>
      <c r="CJ101" s="2">
        <f t="shared" si="24"/>
        <v>0.16067555623108665</v>
      </c>
      <c r="CK101" s="2">
        <f t="shared" si="24"/>
        <v>0.12877635972440524</v>
      </c>
      <c r="CL101" s="2">
        <f t="shared" si="24"/>
        <v>3.1812301445728483E-2</v>
      </c>
    </row>
    <row r="102" spans="1:90">
      <c r="A102" t="str">
        <f>Tabelle1!A102</f>
        <v>Haas Manuel</v>
      </c>
      <c r="H102" s="3">
        <f>EXP('2. Iteration'!$F303-'2. Iteration'!H$203)/(1+EXP('2. Iteration'!$F303-'2. Iteration'!H$203))</f>
        <v>0.9576580403411743</v>
      </c>
      <c r="I102" s="3">
        <f>EXP('2. Iteration'!$F303-'2. Iteration'!I$203)/(1+EXP('2. Iteration'!$F303-'2. Iteration'!I$203))</f>
        <v>0.93574636050840909</v>
      </c>
      <c r="J102" s="3">
        <f>EXP('2. Iteration'!$F303-'2. Iteration'!J$203)/(1+EXP('2. Iteration'!$F303-'2. Iteration'!J$203))</f>
        <v>0.8754348367302881</v>
      </c>
      <c r="K102" s="3">
        <f>EXP('2. Iteration'!$F303-'2. Iteration'!K$203)/(1+EXP('2. Iteration'!$F303-'2. Iteration'!K$203))</f>
        <v>0.82938440731243546</v>
      </c>
      <c r="L102" s="3">
        <f>EXP('2. Iteration'!$F303-'2. Iteration'!L$203)/(1+EXP('2. Iteration'!$F303-'2. Iteration'!L$203))</f>
        <v>0.80192165411333105</v>
      </c>
      <c r="M102" s="3">
        <f>EXP('2. Iteration'!$F303-'2. Iteration'!M$203)/(1+EXP('2. Iteration'!$F303-'2. Iteration'!M$203))</f>
        <v>0.77375493998782086</v>
      </c>
      <c r="N102" s="3">
        <f>EXP('2. Iteration'!$F303-'2. Iteration'!N$203)/(1+EXP('2. Iteration'!$F303-'2. Iteration'!N$203))</f>
        <v>0.70833723226141421</v>
      </c>
      <c r="O102" s="3">
        <f>EXP('2. Iteration'!$F303-'2. Iteration'!O$203)/(1+EXP('2. Iteration'!$F303-'2. Iteration'!O$203))</f>
        <v>0.70093095847084774</v>
      </c>
      <c r="P102" s="3">
        <f>EXP('2. Iteration'!$F303-'2. Iteration'!P$203)/(1+EXP('2. Iteration'!$F303-'2. Iteration'!P$203))</f>
        <v>0.6785876437599897</v>
      </c>
      <c r="Q102" s="3">
        <f>EXP('2. Iteration'!$F303-'2. Iteration'!Q$203)/(1+EXP('2. Iteration'!$F303-'2. Iteration'!Q$203))</f>
        <v>0.65609000039007082</v>
      </c>
      <c r="R102" s="3">
        <f>EXP('2. Iteration'!$F303-'2. Iteration'!R$203)/(1+EXP('2. Iteration'!$F303-'2. Iteration'!R$203))</f>
        <v>0.64856363466084188</v>
      </c>
      <c r="S102" s="3">
        <f>EXP('2. Iteration'!$F303-'2. Iteration'!S$203)/(1+EXP('2. Iteration'!$F303-'2. Iteration'!S$203))</f>
        <v>0.62592426851014249</v>
      </c>
      <c r="T102" s="3">
        <f>EXP('2. Iteration'!$F303-'2. Iteration'!T$203)/(1+EXP('2. Iteration'!$F303-'2. Iteration'!T$203))</f>
        <v>0.62592426851014238</v>
      </c>
      <c r="U102" s="3">
        <f>EXP('2. Iteration'!$F303-'2. Iteration'!U$203)/(1+EXP('2. Iteration'!$F303-'2. Iteration'!U$203))</f>
        <v>0.6183627148521027</v>
      </c>
      <c r="V102" s="3">
        <f>EXP('2. Iteration'!$F303-'2. Iteration'!V$203)/(1+EXP('2. Iteration'!$F303-'2. Iteration'!V$203))</f>
        <v>0.56537139828439165</v>
      </c>
      <c r="W102" s="3">
        <f>EXP('2. Iteration'!$F303-'2. Iteration'!W$203)/(1+EXP('2. Iteration'!$F303-'2. Iteration'!W$203))</f>
        <v>0.53516910229541825</v>
      </c>
      <c r="X102" s="3">
        <f>EXP('2. Iteration'!$F303-'2. Iteration'!X$203)/(1+EXP('2. Iteration'!$F303-'2. Iteration'!X$203))</f>
        <v>0.53516910229541825</v>
      </c>
      <c r="Y102" s="3">
        <f>EXP('2. Iteration'!$F303-'2. Iteration'!Y$203)/(1+EXP('2. Iteration'!$F303-'2. Iteration'!Y$203))</f>
        <v>0.52012549346674053</v>
      </c>
      <c r="Z102" s="3">
        <f>EXP('2. Iteration'!$F303-'2. Iteration'!Z$203)/(1+EXP('2. Iteration'!$F303-'2. Iteration'!Z$203))</f>
        <v>0.47535220977369169</v>
      </c>
      <c r="AA102" s="3">
        <f>EXP('2. Iteration'!$F303-'2. Iteration'!AA$203)/(1+EXP('2. Iteration'!$F303-'2. Iteration'!AA$203))</f>
        <v>0.47535220977369164</v>
      </c>
      <c r="AB102" s="3">
        <f>EXP('2. Iteration'!$F303-'2. Iteration'!AB$203)/(1+EXP('2. Iteration'!$F303-'2. Iteration'!AB$203))</f>
        <v>0.46795556725353221</v>
      </c>
      <c r="AC102" s="3">
        <f>EXP('2. Iteration'!$F303-'2. Iteration'!AC$203)/(1+EXP('2. Iteration'!$F303-'2. Iteration'!AC$203))</f>
        <v>0.4459026804664839</v>
      </c>
      <c r="AD102" s="3">
        <f>EXP('2. Iteration'!$F303-'2. Iteration'!AD$203)/(1+EXP('2. Iteration'!$F303-'2. Iteration'!AD$203))</f>
        <v>0.43860135189116928</v>
      </c>
      <c r="AE102" s="3">
        <f>EXP('2. Iteration'!$F303-'2. Iteration'!AE$203)/(1+EXP('2. Iteration'!$F303-'2. Iteration'!AE$203))</f>
        <v>0.43132677376162926</v>
      </c>
      <c r="AF102" s="3">
        <f>EXP('2. Iteration'!$F303-'2. Iteration'!AF$203)/(1+EXP('2. Iteration'!$F303-'2. Iteration'!AF$203))</f>
        <v>0.4313267737616292</v>
      </c>
      <c r="AG102" s="3">
        <f>EXP('2. Iteration'!$F303-'2. Iteration'!AG$203)/(1+EXP('2. Iteration'!$F303-'2. Iteration'!AG$203))</f>
        <v>0.42408007984448465</v>
      </c>
      <c r="AH102" s="3">
        <f>EXP('2. Iteration'!$F303-'2. Iteration'!AH$203)/(1+EXP('2. Iteration'!$F303-'2. Iteration'!AH$203))</f>
        <v>0.42408007984448465</v>
      </c>
      <c r="AI102" s="3">
        <f>EXP('2. Iteration'!$F303-'2. Iteration'!AI$203)/(1+EXP('2. Iteration'!$F303-'2. Iteration'!AI$203))</f>
        <v>0.42408007984448465</v>
      </c>
      <c r="AJ102" s="3">
        <f>EXP('2. Iteration'!$F303-'2. Iteration'!AJ$203)/(1+EXP('2. Iteration'!$F303-'2. Iteration'!AJ$203))</f>
        <v>0.40967478986606798</v>
      </c>
      <c r="AK102" s="3">
        <f>EXP('2. Iteration'!$F303-'2. Iteration'!AK$203)/(1+EXP('2. Iteration'!$F303-'2. Iteration'!AK$203))</f>
        <v>0.33289290391245735</v>
      </c>
      <c r="AL102" s="3">
        <f>EXP('2. Iteration'!$F303-'2. Iteration'!AL$203)/(1+EXP('2. Iteration'!$F303-'2. Iteration'!AL$203))</f>
        <v>0.32614525170383024</v>
      </c>
      <c r="AM102" s="3">
        <f>EXP('2. Iteration'!$F303-'2. Iteration'!AM$203)/(1+EXP('2. Iteration'!$F303-'2. Iteration'!AM$203))</f>
        <v>0.29306283829285729</v>
      </c>
      <c r="AN102" s="3">
        <f>EXP('2. Iteration'!$F303-'2. Iteration'!AN$203)/(1+EXP('2. Iteration'!$F303-'2. Iteration'!AN$203))</f>
        <v>0.26114388223245572</v>
      </c>
      <c r="AO102" s="3">
        <f>EXP('2. Iteration'!$F303-'2. Iteration'!AO$203)/(1+EXP('2. Iteration'!$F303-'2. Iteration'!AO$203))</f>
        <v>0.25490749299386745</v>
      </c>
      <c r="AP102" s="3">
        <f>EXP('2. Iteration'!$F303-'2. Iteration'!AP$203)/(1+EXP('2. Iteration'!$F303-'2. Iteration'!AP$203))</f>
        <v>0.23650462076003548</v>
      </c>
      <c r="AQ102" s="3">
        <f>EXP('2. Iteration'!$F303-'2. Iteration'!AQ$203)/(1+EXP('2. Iteration'!$F303-'2. Iteration'!AQ$203))</f>
        <v>0.22449712871407998</v>
      </c>
      <c r="AR102" s="3">
        <f>EXP('2. Iteration'!$F303-'2. Iteration'!AR$203)/(1+EXP('2. Iteration'!$F303-'2. Iteration'!AR$203))</f>
        <v>0.21857336025598287</v>
      </c>
      <c r="AS102" s="3">
        <f>EXP('2. Iteration'!$F303-'2. Iteration'!AS$203)/(1+EXP('2. Iteration'!$F303-'2. Iteration'!AS$203))</f>
        <v>0.2011280478718129</v>
      </c>
      <c r="AT102" s="3">
        <f>EXP('2. Iteration'!$F303-'2. Iteration'!AT$203)/(1+EXP('2. Iteration'!$F303-'2. Iteration'!AT$203))</f>
        <v>0.15182814548617696</v>
      </c>
      <c r="AU102" s="3">
        <f>EXP('2. Iteration'!$F303-'2. Iteration'!AU$203)/(1+EXP('2. Iteration'!$F303-'2. Iteration'!AU$203))</f>
        <v>3.2894338982846924E-2</v>
      </c>
      <c r="AX102">
        <f t="shared" si="18"/>
        <v>-8.0549636018871862</v>
      </c>
      <c r="AY102" s="2">
        <f t="shared" si="20"/>
        <v>4.0549118111076081E-2</v>
      </c>
      <c r="AZ102" s="2">
        <f t="shared" si="20"/>
        <v>6.0125109303675581E-2</v>
      </c>
      <c r="BA102" s="2">
        <f t="shared" si="20"/>
        <v>0.10904868336930192</v>
      </c>
      <c r="BB102" s="2">
        <f t="shared" si="20"/>
        <v>0.14150591221943562</v>
      </c>
      <c r="BC102" s="2">
        <f t="shared" si="20"/>
        <v>0.15884331477747007</v>
      </c>
      <c r="BD102" s="2">
        <f t="shared" si="23"/>
        <v>0.1750582328322646</v>
      </c>
      <c r="BE102" s="2">
        <f t="shared" si="23"/>
        <v>0.20659559765365354</v>
      </c>
      <c r="BF102" s="2">
        <f t="shared" si="23"/>
        <v>0.20962674992798647</v>
      </c>
      <c r="BG102" s="2">
        <f t="shared" si="23"/>
        <v>0.21810645349625501</v>
      </c>
      <c r="BH102" s="2">
        <f t="shared" si="23"/>
        <v>0.2256359117782277</v>
      </c>
      <c r="BI102" s="2">
        <f t="shared" si="23"/>
        <v>0.22792884645635991</v>
      </c>
      <c r="BJ102" s="2">
        <f t="shared" si="23"/>
        <v>0.23414307860018554</v>
      </c>
      <c r="BK102" s="2">
        <f t="shared" si="23"/>
        <v>0.23414307860018557</v>
      </c>
      <c r="BL102" s="2">
        <f t="shared" si="23"/>
        <v>0.23599026773283982</v>
      </c>
      <c r="BM102" s="2">
        <f t="shared" si="16"/>
        <v>0.24572658028634345</v>
      </c>
      <c r="BN102" s="2">
        <f t="shared" si="16"/>
        <v>0.24876313424373442</v>
      </c>
      <c r="BO102" s="2">
        <f t="shared" si="16"/>
        <v>0.24876313424373442</v>
      </c>
      <c r="BP102" s="2">
        <f t="shared" si="16"/>
        <v>0.24959496451272017</v>
      </c>
      <c r="BQ102" s="2">
        <f t="shared" si="16"/>
        <v>0.24939248643695988</v>
      </c>
      <c r="BR102" s="2">
        <f t="shared" si="16"/>
        <v>0.24939248643695991</v>
      </c>
      <c r="BS102" s="2">
        <f t="shared" si="16"/>
        <v>0.24897315432995706</v>
      </c>
      <c r="BT102" s="2">
        <f t="shared" si="16"/>
        <v>0.24707348001928869</v>
      </c>
      <c r="BU102" s="2">
        <f t="shared" si="16"/>
        <v>0.24623020601040796</v>
      </c>
      <c r="BV102" s="2">
        <f t="shared" si="16"/>
        <v>0.24528398799801351</v>
      </c>
      <c r="BW102" s="2">
        <f t="shared" si="16"/>
        <v>0.24528398799801354</v>
      </c>
      <c r="BX102" s="2">
        <f t="shared" si="16"/>
        <v>0.2442361657235802</v>
      </c>
      <c r="BY102" s="2">
        <f t="shared" si="16"/>
        <v>0.2442361657235802</v>
      </c>
      <c r="BZ102" s="2">
        <f t="shared" si="16"/>
        <v>0.2442361657235802</v>
      </c>
      <c r="CA102" s="2">
        <f t="shared" si="16"/>
        <v>0.24184135641426102</v>
      </c>
      <c r="CB102" s="2">
        <f t="shared" si="16"/>
        <v>0.2220752184371888</v>
      </c>
      <c r="CC102" s="2">
        <f t="shared" si="22"/>
        <v>0.21977452649487547</v>
      </c>
      <c r="CD102" s="2">
        <f t="shared" si="22"/>
        <v>0.20717701110459186</v>
      </c>
      <c r="CE102" s="2">
        <f t="shared" si="24"/>
        <v>0.19294775500501704</v>
      </c>
      <c r="CF102" s="2">
        <f t="shared" si="24"/>
        <v>0.18992966300944886</v>
      </c>
      <c r="CG102" s="2">
        <f t="shared" si="24"/>
        <v>0.18057018511918729</v>
      </c>
      <c r="CH102" s="2">
        <f t="shared" si="24"/>
        <v>0.17409816791321378</v>
      </c>
      <c r="CI102" s="2">
        <f t="shared" si="24"/>
        <v>0.17079904644239119</v>
      </c>
      <c r="CJ102" s="2">
        <f t="shared" si="24"/>
        <v>0.16067555623108665</v>
      </c>
      <c r="CK102" s="2">
        <f t="shared" si="24"/>
        <v>0.12877635972440524</v>
      </c>
      <c r="CL102" s="2">
        <f t="shared" si="24"/>
        <v>3.1812301445728483E-2</v>
      </c>
    </row>
    <row r="103" spans="1:90">
      <c r="A103" t="str">
        <f>Tabelle1!A103</f>
        <v>Kaindl Philipp</v>
      </c>
      <c r="H103" s="3">
        <f>EXP('2. Iteration'!$F304-'2. Iteration'!H$203)/(1+EXP('2. Iteration'!$F304-'2. Iteration'!H$203))</f>
        <v>0.9576580403411743</v>
      </c>
      <c r="I103" s="3">
        <f>EXP('2. Iteration'!$F304-'2. Iteration'!I$203)/(1+EXP('2. Iteration'!$F304-'2. Iteration'!I$203))</f>
        <v>0.93574636050840909</v>
      </c>
      <c r="J103" s="3">
        <f>EXP('2. Iteration'!$F304-'2. Iteration'!J$203)/(1+EXP('2. Iteration'!$F304-'2. Iteration'!J$203))</f>
        <v>0.8754348367302881</v>
      </c>
      <c r="K103" s="3">
        <f>EXP('2. Iteration'!$F304-'2. Iteration'!K$203)/(1+EXP('2. Iteration'!$F304-'2. Iteration'!K$203))</f>
        <v>0.82938440731243546</v>
      </c>
      <c r="L103" s="3">
        <f>EXP('2. Iteration'!$F304-'2. Iteration'!L$203)/(1+EXP('2. Iteration'!$F304-'2. Iteration'!L$203))</f>
        <v>0.80192165411333105</v>
      </c>
      <c r="M103" s="3">
        <f>EXP('2. Iteration'!$F304-'2. Iteration'!M$203)/(1+EXP('2. Iteration'!$F304-'2. Iteration'!M$203))</f>
        <v>0.77375493998782086</v>
      </c>
      <c r="N103" s="3">
        <f>EXP('2. Iteration'!$F304-'2. Iteration'!N$203)/(1+EXP('2. Iteration'!$F304-'2. Iteration'!N$203))</f>
        <v>0.70833723226141421</v>
      </c>
      <c r="O103" s="3">
        <f>EXP('2. Iteration'!$F304-'2. Iteration'!O$203)/(1+EXP('2. Iteration'!$F304-'2. Iteration'!O$203))</f>
        <v>0.70093095847084774</v>
      </c>
      <c r="P103" s="3">
        <f>EXP('2. Iteration'!$F304-'2. Iteration'!P$203)/(1+EXP('2. Iteration'!$F304-'2. Iteration'!P$203))</f>
        <v>0.6785876437599897</v>
      </c>
      <c r="Q103" s="3">
        <f>EXP('2. Iteration'!$F304-'2. Iteration'!Q$203)/(1+EXP('2. Iteration'!$F304-'2. Iteration'!Q$203))</f>
        <v>0.6560900003900707</v>
      </c>
      <c r="R103" s="3">
        <f>EXP('2. Iteration'!$F304-'2. Iteration'!R$203)/(1+EXP('2. Iteration'!$F304-'2. Iteration'!R$203))</f>
        <v>0.64856363466084177</v>
      </c>
      <c r="S103" s="3">
        <f>EXP('2. Iteration'!$F304-'2. Iteration'!S$203)/(1+EXP('2. Iteration'!$F304-'2. Iteration'!S$203))</f>
        <v>0.62592426851014249</v>
      </c>
      <c r="T103" s="3">
        <f>EXP('2. Iteration'!$F304-'2. Iteration'!T$203)/(1+EXP('2. Iteration'!$F304-'2. Iteration'!T$203))</f>
        <v>0.62592426851014238</v>
      </c>
      <c r="U103" s="3">
        <f>EXP('2. Iteration'!$F304-'2. Iteration'!U$203)/(1+EXP('2. Iteration'!$F304-'2. Iteration'!U$203))</f>
        <v>0.6183627148521027</v>
      </c>
      <c r="V103" s="3">
        <f>EXP('2. Iteration'!$F304-'2. Iteration'!V$203)/(1+EXP('2. Iteration'!$F304-'2. Iteration'!V$203))</f>
        <v>0.56537139828439165</v>
      </c>
      <c r="W103" s="3">
        <f>EXP('2. Iteration'!$F304-'2. Iteration'!W$203)/(1+EXP('2. Iteration'!$F304-'2. Iteration'!W$203))</f>
        <v>0.53516910229541814</v>
      </c>
      <c r="X103" s="3">
        <f>EXP('2. Iteration'!$F304-'2. Iteration'!X$203)/(1+EXP('2. Iteration'!$F304-'2. Iteration'!X$203))</f>
        <v>0.53516910229541814</v>
      </c>
      <c r="Y103" s="3">
        <f>EXP('2. Iteration'!$F304-'2. Iteration'!Y$203)/(1+EXP('2. Iteration'!$F304-'2. Iteration'!Y$203))</f>
        <v>0.52012549346674053</v>
      </c>
      <c r="Z103" s="3">
        <f>EXP('2. Iteration'!$F304-'2. Iteration'!Z$203)/(1+EXP('2. Iteration'!$F304-'2. Iteration'!Z$203))</f>
        <v>0.47535220977369164</v>
      </c>
      <c r="AA103" s="3">
        <f>EXP('2. Iteration'!$F304-'2. Iteration'!AA$203)/(1+EXP('2. Iteration'!$F304-'2. Iteration'!AA$203))</f>
        <v>0.47535220977369164</v>
      </c>
      <c r="AB103" s="3">
        <f>EXP('2. Iteration'!$F304-'2. Iteration'!AB$203)/(1+EXP('2. Iteration'!$F304-'2. Iteration'!AB$203))</f>
        <v>0.46795556725353216</v>
      </c>
      <c r="AC103" s="3">
        <f>EXP('2. Iteration'!$F304-'2. Iteration'!AC$203)/(1+EXP('2. Iteration'!$F304-'2. Iteration'!AC$203))</f>
        <v>0.44590268046648385</v>
      </c>
      <c r="AD103" s="3">
        <f>EXP('2. Iteration'!$F304-'2. Iteration'!AD$203)/(1+EXP('2. Iteration'!$F304-'2. Iteration'!AD$203))</f>
        <v>0.43860135189116928</v>
      </c>
      <c r="AE103" s="3">
        <f>EXP('2. Iteration'!$F304-'2. Iteration'!AE$203)/(1+EXP('2. Iteration'!$F304-'2. Iteration'!AE$203))</f>
        <v>0.43132677376162926</v>
      </c>
      <c r="AF103" s="3">
        <f>EXP('2. Iteration'!$F304-'2. Iteration'!AF$203)/(1+EXP('2. Iteration'!$F304-'2. Iteration'!AF$203))</f>
        <v>0.4313267737616292</v>
      </c>
      <c r="AG103" s="3">
        <f>EXP('2. Iteration'!$F304-'2. Iteration'!AG$203)/(1+EXP('2. Iteration'!$F304-'2. Iteration'!AG$203))</f>
        <v>0.42408007984448465</v>
      </c>
      <c r="AH103" s="3">
        <f>EXP('2. Iteration'!$F304-'2. Iteration'!AH$203)/(1+EXP('2. Iteration'!$F304-'2. Iteration'!AH$203))</f>
        <v>0.42408007984448465</v>
      </c>
      <c r="AI103" s="3">
        <f>EXP('2. Iteration'!$F304-'2. Iteration'!AI$203)/(1+EXP('2. Iteration'!$F304-'2. Iteration'!AI$203))</f>
        <v>0.42408007984448465</v>
      </c>
      <c r="AJ103" s="3">
        <f>EXP('2. Iteration'!$F304-'2. Iteration'!AJ$203)/(1+EXP('2. Iteration'!$F304-'2. Iteration'!AJ$203))</f>
        <v>0.40967478986606787</v>
      </c>
      <c r="AK103" s="3">
        <f>EXP('2. Iteration'!$F304-'2. Iteration'!AK$203)/(1+EXP('2. Iteration'!$F304-'2. Iteration'!AK$203))</f>
        <v>0.33289290391245735</v>
      </c>
      <c r="AL103" s="3">
        <f>EXP('2. Iteration'!$F304-'2. Iteration'!AL$203)/(1+EXP('2. Iteration'!$F304-'2. Iteration'!AL$203))</f>
        <v>0.32614525170383019</v>
      </c>
      <c r="AM103" s="3">
        <f>EXP('2. Iteration'!$F304-'2. Iteration'!AM$203)/(1+EXP('2. Iteration'!$F304-'2. Iteration'!AM$203))</f>
        <v>0.29306283829285729</v>
      </c>
      <c r="AN103" s="3">
        <f>EXP('2. Iteration'!$F304-'2. Iteration'!AN$203)/(1+EXP('2. Iteration'!$F304-'2. Iteration'!AN$203))</f>
        <v>0.26114388223245572</v>
      </c>
      <c r="AO103" s="3">
        <f>EXP('2. Iteration'!$F304-'2. Iteration'!AO$203)/(1+EXP('2. Iteration'!$F304-'2. Iteration'!AO$203))</f>
        <v>0.25490749299386745</v>
      </c>
      <c r="AP103" s="3">
        <f>EXP('2. Iteration'!$F304-'2. Iteration'!AP$203)/(1+EXP('2. Iteration'!$F304-'2. Iteration'!AP$203))</f>
        <v>0.23650462076003548</v>
      </c>
      <c r="AQ103" s="3">
        <f>EXP('2. Iteration'!$F304-'2. Iteration'!AQ$203)/(1+EXP('2. Iteration'!$F304-'2. Iteration'!AQ$203))</f>
        <v>0.22449712871407998</v>
      </c>
      <c r="AR103" s="3">
        <f>EXP('2. Iteration'!$F304-'2. Iteration'!AR$203)/(1+EXP('2. Iteration'!$F304-'2. Iteration'!AR$203))</f>
        <v>0.21857336025598287</v>
      </c>
      <c r="AS103" s="3">
        <f>EXP('2. Iteration'!$F304-'2. Iteration'!AS$203)/(1+EXP('2. Iteration'!$F304-'2. Iteration'!AS$203))</f>
        <v>0.2011280478718129</v>
      </c>
      <c r="AT103" s="3">
        <f>EXP('2. Iteration'!$F304-'2. Iteration'!AT$203)/(1+EXP('2. Iteration'!$F304-'2. Iteration'!AT$203))</f>
        <v>0.15182814548617696</v>
      </c>
      <c r="AU103" s="3">
        <f>EXP('2. Iteration'!$F304-'2. Iteration'!AU$203)/(1+EXP('2. Iteration'!$F304-'2. Iteration'!AU$203))</f>
        <v>3.2894338982846924E-2</v>
      </c>
      <c r="AX103">
        <f t="shared" si="18"/>
        <v>-8.0549636018871862</v>
      </c>
      <c r="AY103" s="2">
        <f t="shared" si="20"/>
        <v>4.0549118111076081E-2</v>
      </c>
      <c r="AZ103" s="2">
        <f t="shared" si="20"/>
        <v>6.0125109303675581E-2</v>
      </c>
      <c r="BA103" s="2">
        <f t="shared" si="20"/>
        <v>0.10904868336930192</v>
      </c>
      <c r="BB103" s="2">
        <f t="shared" si="20"/>
        <v>0.14150591221943562</v>
      </c>
      <c r="BC103" s="2">
        <f t="shared" si="20"/>
        <v>0.15884331477747007</v>
      </c>
      <c r="BD103" s="2">
        <f t="shared" si="23"/>
        <v>0.1750582328322646</v>
      </c>
      <c r="BE103" s="2">
        <f t="shared" si="23"/>
        <v>0.20659559765365354</v>
      </c>
      <c r="BF103" s="2">
        <f t="shared" si="23"/>
        <v>0.20962674992798647</v>
      </c>
      <c r="BG103" s="2">
        <f t="shared" si="23"/>
        <v>0.21810645349625501</v>
      </c>
      <c r="BH103" s="2">
        <f t="shared" si="23"/>
        <v>0.22563591177822773</v>
      </c>
      <c r="BI103" s="2">
        <f t="shared" si="23"/>
        <v>0.22792884645635994</v>
      </c>
      <c r="BJ103" s="2">
        <f t="shared" si="23"/>
        <v>0.23414307860018554</v>
      </c>
      <c r="BK103" s="2">
        <f t="shared" si="23"/>
        <v>0.23414307860018557</v>
      </c>
      <c r="BL103" s="2">
        <f t="shared" si="23"/>
        <v>0.23599026773283982</v>
      </c>
      <c r="BM103" s="2">
        <f t="shared" si="16"/>
        <v>0.24572658028634345</v>
      </c>
      <c r="BN103" s="2">
        <f t="shared" si="16"/>
        <v>0.24876313424373442</v>
      </c>
      <c r="BO103" s="2">
        <f t="shared" si="16"/>
        <v>0.24876313424373442</v>
      </c>
      <c r="BP103" s="2">
        <f t="shared" si="16"/>
        <v>0.24959496451272017</v>
      </c>
      <c r="BQ103" s="2">
        <f t="shared" si="16"/>
        <v>0.24939248643695991</v>
      </c>
      <c r="BR103" s="2">
        <f t="shared" si="16"/>
        <v>0.24939248643695991</v>
      </c>
      <c r="BS103" s="2">
        <f t="shared" si="16"/>
        <v>0.24897315432995709</v>
      </c>
      <c r="BT103" s="2">
        <f t="shared" si="16"/>
        <v>0.24707348001928864</v>
      </c>
      <c r="BU103" s="2">
        <f t="shared" si="16"/>
        <v>0.24623020601040796</v>
      </c>
      <c r="BV103" s="2">
        <f t="shared" si="16"/>
        <v>0.24528398799801351</v>
      </c>
      <c r="BW103" s="2">
        <f t="shared" si="16"/>
        <v>0.24528398799801354</v>
      </c>
      <c r="BX103" s="2">
        <f t="shared" si="16"/>
        <v>0.2442361657235802</v>
      </c>
      <c r="BY103" s="2">
        <f t="shared" si="16"/>
        <v>0.2442361657235802</v>
      </c>
      <c r="BZ103" s="2">
        <f t="shared" si="16"/>
        <v>0.2442361657235802</v>
      </c>
      <c r="CA103" s="2">
        <f t="shared" si="16"/>
        <v>0.24184135641426099</v>
      </c>
      <c r="CB103" s="2">
        <f t="shared" si="16"/>
        <v>0.2220752184371888</v>
      </c>
      <c r="CC103" s="2">
        <f t="shared" si="22"/>
        <v>0.21977452649487544</v>
      </c>
      <c r="CD103" s="2">
        <f t="shared" si="22"/>
        <v>0.20717701110459186</v>
      </c>
      <c r="CE103" s="2">
        <f t="shared" si="24"/>
        <v>0.19294775500501704</v>
      </c>
      <c r="CF103" s="2">
        <f t="shared" si="24"/>
        <v>0.18992966300944886</v>
      </c>
      <c r="CG103" s="2">
        <f t="shared" si="24"/>
        <v>0.18057018511918729</v>
      </c>
      <c r="CH103" s="2">
        <f t="shared" si="24"/>
        <v>0.17409816791321378</v>
      </c>
      <c r="CI103" s="2">
        <f t="shared" si="24"/>
        <v>0.17079904644239119</v>
      </c>
      <c r="CJ103" s="2">
        <f t="shared" si="24"/>
        <v>0.16067555623108665</v>
      </c>
      <c r="CK103" s="2">
        <f t="shared" si="24"/>
        <v>0.12877635972440524</v>
      </c>
      <c r="CL103" s="2">
        <f t="shared" si="24"/>
        <v>3.1812301445728483E-2</v>
      </c>
    </row>
    <row r="104" spans="1:90">
      <c r="A104" t="str">
        <f>Tabelle1!A104</f>
        <v>Oberhammer Nicole</v>
      </c>
      <c r="H104" s="3">
        <f>EXP('2. Iteration'!$F305-'2. Iteration'!H$203)/(1+EXP('2. Iteration'!$F305-'2. Iteration'!H$203))</f>
        <v>0.9576580403411743</v>
      </c>
      <c r="I104" s="3">
        <f>EXP('2. Iteration'!$F305-'2. Iteration'!I$203)/(1+EXP('2. Iteration'!$F305-'2. Iteration'!I$203))</f>
        <v>0.93574636050840909</v>
      </c>
      <c r="J104" s="3">
        <f>EXP('2. Iteration'!$F305-'2. Iteration'!J$203)/(1+EXP('2. Iteration'!$F305-'2. Iteration'!J$203))</f>
        <v>0.8754348367302881</v>
      </c>
      <c r="K104" s="3">
        <f>EXP('2. Iteration'!$F305-'2. Iteration'!K$203)/(1+EXP('2. Iteration'!$F305-'2. Iteration'!K$203))</f>
        <v>0.82938440731243546</v>
      </c>
      <c r="L104" s="3">
        <f>EXP('2. Iteration'!$F305-'2. Iteration'!L$203)/(1+EXP('2. Iteration'!$F305-'2. Iteration'!L$203))</f>
        <v>0.80192165411333105</v>
      </c>
      <c r="M104" s="3">
        <f>EXP('2. Iteration'!$F305-'2. Iteration'!M$203)/(1+EXP('2. Iteration'!$F305-'2. Iteration'!M$203))</f>
        <v>0.77375493998782086</v>
      </c>
      <c r="N104" s="3">
        <f>EXP('2. Iteration'!$F305-'2. Iteration'!N$203)/(1+EXP('2. Iteration'!$F305-'2. Iteration'!N$203))</f>
        <v>0.70833723226141421</v>
      </c>
      <c r="O104" s="3">
        <f>EXP('2. Iteration'!$F305-'2. Iteration'!O$203)/(1+EXP('2. Iteration'!$F305-'2. Iteration'!O$203))</f>
        <v>0.70093095847084774</v>
      </c>
      <c r="P104" s="3">
        <f>EXP('2. Iteration'!$F305-'2. Iteration'!P$203)/(1+EXP('2. Iteration'!$F305-'2. Iteration'!P$203))</f>
        <v>0.6785876437599897</v>
      </c>
      <c r="Q104" s="3">
        <f>EXP('2. Iteration'!$F305-'2. Iteration'!Q$203)/(1+EXP('2. Iteration'!$F305-'2. Iteration'!Q$203))</f>
        <v>0.6560900003900707</v>
      </c>
      <c r="R104" s="3">
        <f>EXP('2. Iteration'!$F305-'2. Iteration'!R$203)/(1+EXP('2. Iteration'!$F305-'2. Iteration'!R$203))</f>
        <v>0.64856363466084177</v>
      </c>
      <c r="S104" s="3">
        <f>EXP('2. Iteration'!$F305-'2. Iteration'!S$203)/(1+EXP('2. Iteration'!$F305-'2. Iteration'!S$203))</f>
        <v>0.62592426851014249</v>
      </c>
      <c r="T104" s="3">
        <f>EXP('2. Iteration'!$F305-'2. Iteration'!T$203)/(1+EXP('2. Iteration'!$F305-'2. Iteration'!T$203))</f>
        <v>0.62592426851014238</v>
      </c>
      <c r="U104" s="3">
        <f>EXP('2. Iteration'!$F305-'2. Iteration'!U$203)/(1+EXP('2. Iteration'!$F305-'2. Iteration'!U$203))</f>
        <v>0.6183627148521027</v>
      </c>
      <c r="V104" s="3">
        <f>EXP('2. Iteration'!$F305-'2. Iteration'!V$203)/(1+EXP('2. Iteration'!$F305-'2. Iteration'!V$203))</f>
        <v>0.56537139828439165</v>
      </c>
      <c r="W104" s="3">
        <f>EXP('2. Iteration'!$F305-'2. Iteration'!W$203)/(1+EXP('2. Iteration'!$F305-'2. Iteration'!W$203))</f>
        <v>0.53516910229541814</v>
      </c>
      <c r="X104" s="3">
        <f>EXP('2. Iteration'!$F305-'2. Iteration'!X$203)/(1+EXP('2. Iteration'!$F305-'2. Iteration'!X$203))</f>
        <v>0.53516910229541814</v>
      </c>
      <c r="Y104" s="3">
        <f>EXP('2. Iteration'!$F305-'2. Iteration'!Y$203)/(1+EXP('2. Iteration'!$F305-'2. Iteration'!Y$203))</f>
        <v>0.52012549346674053</v>
      </c>
      <c r="Z104" s="3">
        <f>EXP('2. Iteration'!$F305-'2. Iteration'!Z$203)/(1+EXP('2. Iteration'!$F305-'2. Iteration'!Z$203))</f>
        <v>0.47535220977369164</v>
      </c>
      <c r="AA104" s="3">
        <f>EXP('2. Iteration'!$F305-'2. Iteration'!AA$203)/(1+EXP('2. Iteration'!$F305-'2. Iteration'!AA$203))</f>
        <v>0.47535220977369164</v>
      </c>
      <c r="AB104" s="3">
        <f>EXP('2. Iteration'!$F305-'2. Iteration'!AB$203)/(1+EXP('2. Iteration'!$F305-'2. Iteration'!AB$203))</f>
        <v>0.46795556725353216</v>
      </c>
      <c r="AC104" s="3">
        <f>EXP('2. Iteration'!$F305-'2. Iteration'!AC$203)/(1+EXP('2. Iteration'!$F305-'2. Iteration'!AC$203))</f>
        <v>0.44590268046648385</v>
      </c>
      <c r="AD104" s="3">
        <f>EXP('2. Iteration'!$F305-'2. Iteration'!AD$203)/(1+EXP('2. Iteration'!$F305-'2. Iteration'!AD$203))</f>
        <v>0.43860135189116928</v>
      </c>
      <c r="AE104" s="3">
        <f>EXP('2. Iteration'!$F305-'2. Iteration'!AE$203)/(1+EXP('2. Iteration'!$F305-'2. Iteration'!AE$203))</f>
        <v>0.43132677376162926</v>
      </c>
      <c r="AF104" s="3">
        <f>EXP('2. Iteration'!$F305-'2. Iteration'!AF$203)/(1+EXP('2. Iteration'!$F305-'2. Iteration'!AF$203))</f>
        <v>0.4313267737616292</v>
      </c>
      <c r="AG104" s="3">
        <f>EXP('2. Iteration'!$F305-'2. Iteration'!AG$203)/(1+EXP('2. Iteration'!$F305-'2. Iteration'!AG$203))</f>
        <v>0.42408007984448465</v>
      </c>
      <c r="AH104" s="3">
        <f>EXP('2. Iteration'!$F305-'2. Iteration'!AH$203)/(1+EXP('2. Iteration'!$F305-'2. Iteration'!AH$203))</f>
        <v>0.42408007984448465</v>
      </c>
      <c r="AI104" s="3">
        <f>EXP('2. Iteration'!$F305-'2. Iteration'!AI$203)/(1+EXP('2. Iteration'!$F305-'2. Iteration'!AI$203))</f>
        <v>0.42408007984448465</v>
      </c>
      <c r="AJ104" s="3">
        <f>EXP('2. Iteration'!$F305-'2. Iteration'!AJ$203)/(1+EXP('2. Iteration'!$F305-'2. Iteration'!AJ$203))</f>
        <v>0.40967478986606787</v>
      </c>
      <c r="AK104" s="3">
        <f>EXP('2. Iteration'!$F305-'2. Iteration'!AK$203)/(1+EXP('2. Iteration'!$F305-'2. Iteration'!AK$203))</f>
        <v>0.33289290391245735</v>
      </c>
      <c r="AL104" s="3">
        <f>EXP('2. Iteration'!$F305-'2. Iteration'!AL$203)/(1+EXP('2. Iteration'!$F305-'2. Iteration'!AL$203))</f>
        <v>0.32614525170383019</v>
      </c>
      <c r="AM104" s="3">
        <f>EXP('2. Iteration'!$F305-'2. Iteration'!AM$203)/(1+EXP('2. Iteration'!$F305-'2. Iteration'!AM$203))</f>
        <v>0.29306283829285729</v>
      </c>
      <c r="AN104" s="3">
        <f>EXP('2. Iteration'!$F305-'2. Iteration'!AN$203)/(1+EXP('2. Iteration'!$F305-'2. Iteration'!AN$203))</f>
        <v>0.26114388223245572</v>
      </c>
      <c r="AO104" s="3">
        <f>EXP('2. Iteration'!$F305-'2. Iteration'!AO$203)/(1+EXP('2. Iteration'!$F305-'2. Iteration'!AO$203))</f>
        <v>0.25490749299386745</v>
      </c>
      <c r="AP104" s="3">
        <f>EXP('2. Iteration'!$F305-'2. Iteration'!AP$203)/(1+EXP('2. Iteration'!$F305-'2. Iteration'!AP$203))</f>
        <v>0.23650462076003548</v>
      </c>
      <c r="AQ104" s="3">
        <f>EXP('2. Iteration'!$F305-'2. Iteration'!AQ$203)/(1+EXP('2. Iteration'!$F305-'2. Iteration'!AQ$203))</f>
        <v>0.22449712871407998</v>
      </c>
      <c r="AR104" s="3">
        <f>EXP('2. Iteration'!$F305-'2. Iteration'!AR$203)/(1+EXP('2. Iteration'!$F305-'2. Iteration'!AR$203))</f>
        <v>0.21857336025598287</v>
      </c>
      <c r="AS104" s="3">
        <f>EXP('2. Iteration'!$F305-'2. Iteration'!AS$203)/(1+EXP('2. Iteration'!$F305-'2. Iteration'!AS$203))</f>
        <v>0.2011280478718129</v>
      </c>
      <c r="AT104" s="3">
        <f>EXP('2. Iteration'!$F305-'2. Iteration'!AT$203)/(1+EXP('2. Iteration'!$F305-'2. Iteration'!AT$203))</f>
        <v>0.15182814548617696</v>
      </c>
      <c r="AU104" s="3">
        <f>EXP('2. Iteration'!$F305-'2. Iteration'!AU$203)/(1+EXP('2. Iteration'!$F305-'2. Iteration'!AU$203))</f>
        <v>3.2894338982846924E-2</v>
      </c>
      <c r="AX104">
        <f t="shared" si="18"/>
        <v>-8.0549636018871862</v>
      </c>
      <c r="AY104" s="2">
        <f t="shared" si="20"/>
        <v>4.0549118111076081E-2</v>
      </c>
      <c r="AZ104" s="2">
        <f t="shared" si="20"/>
        <v>6.0125109303675581E-2</v>
      </c>
      <c r="BA104" s="2">
        <f t="shared" si="20"/>
        <v>0.10904868336930192</v>
      </c>
      <c r="BB104" s="2">
        <f t="shared" si="20"/>
        <v>0.14150591221943562</v>
      </c>
      <c r="BC104" s="2">
        <f t="shared" si="20"/>
        <v>0.15884331477747007</v>
      </c>
      <c r="BD104" s="2">
        <f t="shared" si="23"/>
        <v>0.1750582328322646</v>
      </c>
      <c r="BE104" s="2">
        <f t="shared" si="23"/>
        <v>0.20659559765365354</v>
      </c>
      <c r="BF104" s="2">
        <f t="shared" si="23"/>
        <v>0.20962674992798647</v>
      </c>
      <c r="BG104" s="2">
        <f t="shared" si="23"/>
        <v>0.21810645349625501</v>
      </c>
      <c r="BH104" s="2">
        <f t="shared" si="23"/>
        <v>0.22563591177822773</v>
      </c>
      <c r="BI104" s="2">
        <f t="shared" si="23"/>
        <v>0.22792884645635994</v>
      </c>
      <c r="BJ104" s="2">
        <f t="shared" si="23"/>
        <v>0.23414307860018554</v>
      </c>
      <c r="BK104" s="2">
        <f t="shared" si="23"/>
        <v>0.23414307860018557</v>
      </c>
      <c r="BL104" s="2">
        <f t="shared" si="23"/>
        <v>0.23599026773283982</v>
      </c>
      <c r="BM104" s="2">
        <f t="shared" si="16"/>
        <v>0.24572658028634345</v>
      </c>
      <c r="BN104" s="2">
        <f t="shared" si="16"/>
        <v>0.24876313424373442</v>
      </c>
      <c r="BO104" s="2">
        <f t="shared" si="16"/>
        <v>0.24876313424373442</v>
      </c>
      <c r="BP104" s="2">
        <f t="shared" si="16"/>
        <v>0.24959496451272017</v>
      </c>
      <c r="BQ104" s="2">
        <f t="shared" si="16"/>
        <v>0.24939248643695991</v>
      </c>
      <c r="BR104" s="2">
        <f t="shared" si="16"/>
        <v>0.24939248643695991</v>
      </c>
      <c r="BS104" s="2">
        <f t="shared" si="16"/>
        <v>0.24897315432995709</v>
      </c>
      <c r="BT104" s="2">
        <f t="shared" si="16"/>
        <v>0.24707348001928864</v>
      </c>
      <c r="BU104" s="2">
        <f t="shared" si="16"/>
        <v>0.24623020601040796</v>
      </c>
      <c r="BV104" s="2">
        <f t="shared" si="16"/>
        <v>0.24528398799801351</v>
      </c>
      <c r="BW104" s="2">
        <f t="shared" si="16"/>
        <v>0.24528398799801354</v>
      </c>
      <c r="BX104" s="2">
        <f t="shared" si="16"/>
        <v>0.2442361657235802</v>
      </c>
      <c r="BY104" s="2">
        <f t="shared" si="16"/>
        <v>0.2442361657235802</v>
      </c>
      <c r="BZ104" s="2">
        <f t="shared" si="16"/>
        <v>0.2442361657235802</v>
      </c>
      <c r="CA104" s="2">
        <f t="shared" si="16"/>
        <v>0.24184135641426099</v>
      </c>
      <c r="CB104" s="2">
        <f t="shared" si="16"/>
        <v>0.2220752184371888</v>
      </c>
      <c r="CC104" s="2">
        <f t="shared" si="22"/>
        <v>0.21977452649487544</v>
      </c>
      <c r="CD104" s="2">
        <f t="shared" si="22"/>
        <v>0.20717701110459186</v>
      </c>
      <c r="CE104" s="2">
        <f t="shared" si="24"/>
        <v>0.19294775500501704</v>
      </c>
      <c r="CF104" s="2">
        <f t="shared" si="24"/>
        <v>0.18992966300944886</v>
      </c>
      <c r="CG104" s="2">
        <f t="shared" si="24"/>
        <v>0.18057018511918729</v>
      </c>
      <c r="CH104" s="2">
        <f t="shared" si="24"/>
        <v>0.17409816791321378</v>
      </c>
      <c r="CI104" s="2">
        <f t="shared" si="24"/>
        <v>0.17079904644239119</v>
      </c>
      <c r="CJ104" s="2">
        <f t="shared" si="24"/>
        <v>0.16067555623108665</v>
      </c>
      <c r="CK104" s="2">
        <f t="shared" si="24"/>
        <v>0.12877635972440524</v>
      </c>
      <c r="CL104" s="2">
        <f t="shared" si="24"/>
        <v>3.1812301445728483E-2</v>
      </c>
    </row>
    <row r="105" spans="1:90">
      <c r="A105" t="str">
        <f>Tabelle1!A105</f>
        <v>Springhetti Sandra</v>
      </c>
      <c r="H105" s="3">
        <f>EXP('2. Iteration'!$F306-'2. Iteration'!H$203)/(1+EXP('2. Iteration'!$F306-'2. Iteration'!H$203))</f>
        <v>0.9576580403411743</v>
      </c>
      <c r="I105" s="3">
        <f>EXP('2. Iteration'!$F306-'2. Iteration'!I$203)/(1+EXP('2. Iteration'!$F306-'2. Iteration'!I$203))</f>
        <v>0.93574636050840909</v>
      </c>
      <c r="J105" s="3">
        <f>EXP('2. Iteration'!$F306-'2. Iteration'!J$203)/(1+EXP('2. Iteration'!$F306-'2. Iteration'!J$203))</f>
        <v>0.8754348367302881</v>
      </c>
      <c r="K105" s="3">
        <f>EXP('2. Iteration'!$F306-'2. Iteration'!K$203)/(1+EXP('2. Iteration'!$F306-'2. Iteration'!K$203))</f>
        <v>0.82938440731243546</v>
      </c>
      <c r="L105" s="3">
        <f>EXP('2. Iteration'!$F306-'2. Iteration'!L$203)/(1+EXP('2. Iteration'!$F306-'2. Iteration'!L$203))</f>
        <v>0.80192165411333105</v>
      </c>
      <c r="M105" s="3">
        <f>EXP('2. Iteration'!$F306-'2. Iteration'!M$203)/(1+EXP('2. Iteration'!$F306-'2. Iteration'!M$203))</f>
        <v>0.77375493998782086</v>
      </c>
      <c r="N105" s="3">
        <f>EXP('2. Iteration'!$F306-'2. Iteration'!N$203)/(1+EXP('2. Iteration'!$F306-'2. Iteration'!N$203))</f>
        <v>0.70833723226141421</v>
      </c>
      <c r="O105" s="3">
        <f>EXP('2. Iteration'!$F306-'2. Iteration'!O$203)/(1+EXP('2. Iteration'!$F306-'2. Iteration'!O$203))</f>
        <v>0.70093095847084774</v>
      </c>
      <c r="P105" s="3">
        <f>EXP('2. Iteration'!$F306-'2. Iteration'!P$203)/(1+EXP('2. Iteration'!$F306-'2. Iteration'!P$203))</f>
        <v>0.6785876437599897</v>
      </c>
      <c r="Q105" s="3">
        <f>EXP('2. Iteration'!$F306-'2. Iteration'!Q$203)/(1+EXP('2. Iteration'!$F306-'2. Iteration'!Q$203))</f>
        <v>0.6560900003900707</v>
      </c>
      <c r="R105" s="3">
        <f>EXP('2. Iteration'!$F306-'2. Iteration'!R$203)/(1+EXP('2. Iteration'!$F306-'2. Iteration'!R$203))</f>
        <v>0.64856363466084177</v>
      </c>
      <c r="S105" s="3">
        <f>EXP('2. Iteration'!$F306-'2. Iteration'!S$203)/(1+EXP('2. Iteration'!$F306-'2. Iteration'!S$203))</f>
        <v>0.62592426851014249</v>
      </c>
      <c r="T105" s="3">
        <f>EXP('2. Iteration'!$F306-'2. Iteration'!T$203)/(1+EXP('2. Iteration'!$F306-'2. Iteration'!T$203))</f>
        <v>0.62592426851014238</v>
      </c>
      <c r="U105" s="3">
        <f>EXP('2. Iteration'!$F306-'2. Iteration'!U$203)/(1+EXP('2. Iteration'!$F306-'2. Iteration'!U$203))</f>
        <v>0.6183627148521027</v>
      </c>
      <c r="V105" s="3">
        <f>EXP('2. Iteration'!$F306-'2. Iteration'!V$203)/(1+EXP('2. Iteration'!$F306-'2. Iteration'!V$203))</f>
        <v>0.56537139828439165</v>
      </c>
      <c r="W105" s="3">
        <f>EXP('2. Iteration'!$F306-'2. Iteration'!W$203)/(1+EXP('2. Iteration'!$F306-'2. Iteration'!W$203))</f>
        <v>0.53516910229541814</v>
      </c>
      <c r="X105" s="3">
        <f>EXP('2. Iteration'!$F306-'2. Iteration'!X$203)/(1+EXP('2. Iteration'!$F306-'2. Iteration'!X$203))</f>
        <v>0.53516910229541814</v>
      </c>
      <c r="Y105" s="3">
        <f>EXP('2. Iteration'!$F306-'2. Iteration'!Y$203)/(1+EXP('2. Iteration'!$F306-'2. Iteration'!Y$203))</f>
        <v>0.52012549346674053</v>
      </c>
      <c r="Z105" s="3">
        <f>EXP('2. Iteration'!$F306-'2. Iteration'!Z$203)/(1+EXP('2. Iteration'!$F306-'2. Iteration'!Z$203))</f>
        <v>0.47535220977369164</v>
      </c>
      <c r="AA105" s="3">
        <f>EXP('2. Iteration'!$F306-'2. Iteration'!AA$203)/(1+EXP('2. Iteration'!$F306-'2. Iteration'!AA$203))</f>
        <v>0.47535220977369164</v>
      </c>
      <c r="AB105" s="3">
        <f>EXP('2. Iteration'!$F306-'2. Iteration'!AB$203)/(1+EXP('2. Iteration'!$F306-'2. Iteration'!AB$203))</f>
        <v>0.46795556725353216</v>
      </c>
      <c r="AC105" s="3">
        <f>EXP('2. Iteration'!$F306-'2. Iteration'!AC$203)/(1+EXP('2. Iteration'!$F306-'2. Iteration'!AC$203))</f>
        <v>0.44590268046648385</v>
      </c>
      <c r="AD105" s="3">
        <f>EXP('2. Iteration'!$F306-'2. Iteration'!AD$203)/(1+EXP('2. Iteration'!$F306-'2. Iteration'!AD$203))</f>
        <v>0.43860135189116928</v>
      </c>
      <c r="AE105" s="3">
        <f>EXP('2. Iteration'!$F306-'2. Iteration'!AE$203)/(1+EXP('2. Iteration'!$F306-'2. Iteration'!AE$203))</f>
        <v>0.43132677376162926</v>
      </c>
      <c r="AF105" s="3">
        <f>EXP('2. Iteration'!$F306-'2. Iteration'!AF$203)/(1+EXP('2. Iteration'!$F306-'2. Iteration'!AF$203))</f>
        <v>0.4313267737616292</v>
      </c>
      <c r="AG105" s="3">
        <f>EXP('2. Iteration'!$F306-'2. Iteration'!AG$203)/(1+EXP('2. Iteration'!$F306-'2. Iteration'!AG$203))</f>
        <v>0.42408007984448465</v>
      </c>
      <c r="AH105" s="3">
        <f>EXP('2. Iteration'!$F306-'2. Iteration'!AH$203)/(1+EXP('2. Iteration'!$F306-'2. Iteration'!AH$203))</f>
        <v>0.42408007984448465</v>
      </c>
      <c r="AI105" s="3">
        <f>EXP('2. Iteration'!$F306-'2. Iteration'!AI$203)/(1+EXP('2. Iteration'!$F306-'2. Iteration'!AI$203))</f>
        <v>0.42408007984448465</v>
      </c>
      <c r="AJ105" s="3">
        <f>EXP('2. Iteration'!$F306-'2. Iteration'!AJ$203)/(1+EXP('2. Iteration'!$F306-'2. Iteration'!AJ$203))</f>
        <v>0.40967478986606787</v>
      </c>
      <c r="AK105" s="3">
        <f>EXP('2. Iteration'!$F306-'2. Iteration'!AK$203)/(1+EXP('2. Iteration'!$F306-'2. Iteration'!AK$203))</f>
        <v>0.33289290391245735</v>
      </c>
      <c r="AL105" s="3">
        <f>EXP('2. Iteration'!$F306-'2. Iteration'!AL$203)/(1+EXP('2. Iteration'!$F306-'2. Iteration'!AL$203))</f>
        <v>0.32614525170383019</v>
      </c>
      <c r="AM105" s="3">
        <f>EXP('2. Iteration'!$F306-'2. Iteration'!AM$203)/(1+EXP('2. Iteration'!$F306-'2. Iteration'!AM$203))</f>
        <v>0.29306283829285729</v>
      </c>
      <c r="AN105" s="3">
        <f>EXP('2. Iteration'!$F306-'2. Iteration'!AN$203)/(1+EXP('2. Iteration'!$F306-'2. Iteration'!AN$203))</f>
        <v>0.26114388223245572</v>
      </c>
      <c r="AO105" s="3">
        <f>EXP('2. Iteration'!$F306-'2. Iteration'!AO$203)/(1+EXP('2. Iteration'!$F306-'2. Iteration'!AO$203))</f>
        <v>0.25490749299386745</v>
      </c>
      <c r="AP105" s="3">
        <f>EXP('2. Iteration'!$F306-'2. Iteration'!AP$203)/(1+EXP('2. Iteration'!$F306-'2. Iteration'!AP$203))</f>
        <v>0.23650462076003548</v>
      </c>
      <c r="AQ105" s="3">
        <f>EXP('2. Iteration'!$F306-'2. Iteration'!AQ$203)/(1+EXP('2. Iteration'!$F306-'2. Iteration'!AQ$203))</f>
        <v>0.22449712871407998</v>
      </c>
      <c r="AR105" s="3">
        <f>EXP('2. Iteration'!$F306-'2. Iteration'!AR$203)/(1+EXP('2. Iteration'!$F306-'2. Iteration'!AR$203))</f>
        <v>0.21857336025598287</v>
      </c>
      <c r="AS105" s="3">
        <f>EXP('2. Iteration'!$F306-'2. Iteration'!AS$203)/(1+EXP('2. Iteration'!$F306-'2. Iteration'!AS$203))</f>
        <v>0.2011280478718129</v>
      </c>
      <c r="AT105" s="3">
        <f>EXP('2. Iteration'!$F306-'2. Iteration'!AT$203)/(1+EXP('2. Iteration'!$F306-'2. Iteration'!AT$203))</f>
        <v>0.15182814548617696</v>
      </c>
      <c r="AU105" s="3">
        <f>EXP('2. Iteration'!$F306-'2. Iteration'!AU$203)/(1+EXP('2. Iteration'!$F306-'2. Iteration'!AU$203))</f>
        <v>3.2894338982846924E-2</v>
      </c>
      <c r="AX105">
        <f t="shared" si="18"/>
        <v>-8.0549636018871862</v>
      </c>
      <c r="AY105" s="2">
        <f t="shared" si="20"/>
        <v>4.0549118111076081E-2</v>
      </c>
      <c r="AZ105" s="2">
        <f t="shared" si="20"/>
        <v>6.0125109303675581E-2</v>
      </c>
      <c r="BA105" s="2">
        <f t="shared" si="20"/>
        <v>0.10904868336930192</v>
      </c>
      <c r="BB105" s="2">
        <f t="shared" si="20"/>
        <v>0.14150591221943562</v>
      </c>
      <c r="BC105" s="2">
        <f t="shared" si="20"/>
        <v>0.15884331477747007</v>
      </c>
      <c r="BD105" s="2">
        <f t="shared" si="23"/>
        <v>0.1750582328322646</v>
      </c>
      <c r="BE105" s="2">
        <f t="shared" si="23"/>
        <v>0.20659559765365354</v>
      </c>
      <c r="BF105" s="2">
        <f t="shared" si="23"/>
        <v>0.20962674992798647</v>
      </c>
      <c r="BG105" s="2">
        <f t="shared" si="23"/>
        <v>0.21810645349625501</v>
      </c>
      <c r="BH105" s="2">
        <f t="shared" si="23"/>
        <v>0.22563591177822773</v>
      </c>
      <c r="BI105" s="2">
        <f t="shared" si="23"/>
        <v>0.22792884645635994</v>
      </c>
      <c r="BJ105" s="2">
        <f t="shared" si="23"/>
        <v>0.23414307860018554</v>
      </c>
      <c r="BK105" s="2">
        <f t="shared" si="23"/>
        <v>0.23414307860018557</v>
      </c>
      <c r="BL105" s="2">
        <f t="shared" si="23"/>
        <v>0.23599026773283982</v>
      </c>
      <c r="BM105" s="2">
        <f t="shared" si="16"/>
        <v>0.24572658028634345</v>
      </c>
      <c r="BN105" s="2">
        <f t="shared" si="16"/>
        <v>0.24876313424373442</v>
      </c>
      <c r="BO105" s="2">
        <f t="shared" si="16"/>
        <v>0.24876313424373442</v>
      </c>
      <c r="BP105" s="2">
        <f t="shared" si="16"/>
        <v>0.24959496451272017</v>
      </c>
      <c r="BQ105" s="2">
        <f t="shared" si="16"/>
        <v>0.24939248643695991</v>
      </c>
      <c r="BR105" s="2">
        <f t="shared" si="16"/>
        <v>0.24939248643695991</v>
      </c>
      <c r="BS105" s="2">
        <f t="shared" si="16"/>
        <v>0.24897315432995709</v>
      </c>
      <c r="BT105" s="2">
        <f t="shared" si="16"/>
        <v>0.24707348001928864</v>
      </c>
      <c r="BU105" s="2">
        <f t="shared" si="16"/>
        <v>0.24623020601040796</v>
      </c>
      <c r="BV105" s="2">
        <f t="shared" si="16"/>
        <v>0.24528398799801351</v>
      </c>
      <c r="BW105" s="2">
        <f t="shared" si="16"/>
        <v>0.24528398799801354</v>
      </c>
      <c r="BX105" s="2">
        <f t="shared" si="16"/>
        <v>0.2442361657235802</v>
      </c>
      <c r="BY105" s="2">
        <f t="shared" si="16"/>
        <v>0.2442361657235802</v>
      </c>
      <c r="BZ105" s="2">
        <f t="shared" si="16"/>
        <v>0.2442361657235802</v>
      </c>
      <c r="CA105" s="2">
        <f t="shared" si="16"/>
        <v>0.24184135641426099</v>
      </c>
      <c r="CB105" s="2">
        <f t="shared" si="16"/>
        <v>0.2220752184371888</v>
      </c>
      <c r="CC105" s="2">
        <f t="shared" si="22"/>
        <v>0.21977452649487544</v>
      </c>
      <c r="CD105" s="2">
        <f t="shared" si="22"/>
        <v>0.20717701110459186</v>
      </c>
      <c r="CE105" s="2">
        <f t="shared" si="24"/>
        <v>0.19294775500501704</v>
      </c>
      <c r="CF105" s="2">
        <f t="shared" si="24"/>
        <v>0.18992966300944886</v>
      </c>
      <c r="CG105" s="2">
        <f t="shared" si="24"/>
        <v>0.18057018511918729</v>
      </c>
      <c r="CH105" s="2">
        <f t="shared" si="24"/>
        <v>0.17409816791321378</v>
      </c>
      <c r="CI105" s="2">
        <f t="shared" si="24"/>
        <v>0.17079904644239119</v>
      </c>
      <c r="CJ105" s="2">
        <f t="shared" si="24"/>
        <v>0.16067555623108665</v>
      </c>
      <c r="CK105" s="2">
        <f t="shared" si="24"/>
        <v>0.12877635972440524</v>
      </c>
      <c r="CL105" s="2">
        <f t="shared" si="24"/>
        <v>3.1812301445728483E-2</v>
      </c>
    </row>
    <row r="106" spans="1:90">
      <c r="A106" t="str">
        <f>Tabelle1!A106</f>
        <v>Fuchs Nicole</v>
      </c>
      <c r="H106" s="3">
        <f>EXP('2. Iteration'!$F307-'2. Iteration'!H$203)/(1+EXP('2. Iteration'!$F307-'2. Iteration'!H$203))</f>
        <v>0.95239306447035632</v>
      </c>
      <c r="I106" s="3">
        <f>EXP('2. Iteration'!$F307-'2. Iteration'!I$203)/(1+EXP('2. Iteration'!$F307-'2. Iteration'!I$203))</f>
        <v>0.92796174775409235</v>
      </c>
      <c r="J106" s="3">
        <f>EXP('2. Iteration'!$F307-'2. Iteration'!J$203)/(1+EXP('2. Iteration'!$F307-'2. Iteration'!J$203))</f>
        <v>0.86142531088080576</v>
      </c>
      <c r="K106" s="3">
        <f>EXP('2. Iteration'!$F307-'2. Iteration'!K$203)/(1+EXP('2. Iteration'!$F307-'2. Iteration'!K$203))</f>
        <v>0.81131200733950271</v>
      </c>
      <c r="L106" s="3">
        <f>EXP('2. Iteration'!$F307-'2. Iteration'!L$203)/(1+EXP('2. Iteration'!$F307-'2. Iteration'!L$203))</f>
        <v>0.78170591583882953</v>
      </c>
      <c r="M106" s="3">
        <f>EXP('2. Iteration'!$F307-'2. Iteration'!M$203)/(1+EXP('2. Iteration'!$F307-'2. Iteration'!M$203))</f>
        <v>0.75155513503352978</v>
      </c>
      <c r="N106" s="3">
        <f>EXP('2. Iteration'!$F307-'2. Iteration'!N$203)/(1+EXP('2. Iteration'!$F307-'2. Iteration'!N$203))</f>
        <v>0.68235361004391637</v>
      </c>
      <c r="O106" s="3">
        <f>EXP('2. Iteration'!$F307-'2. Iteration'!O$203)/(1+EXP('2. Iteration'!$F307-'2. Iteration'!O$203))</f>
        <v>0.67459064260601731</v>
      </c>
      <c r="P106" s="3">
        <f>EXP('2. Iteration'!$F307-'2. Iteration'!P$203)/(1+EXP('2. Iteration'!$F307-'2. Iteration'!P$203))</f>
        <v>0.65125855103123764</v>
      </c>
      <c r="Q106" s="3">
        <f>EXP('2. Iteration'!$F307-'2. Iteration'!Q$203)/(1+EXP('2. Iteration'!$F307-'2. Iteration'!Q$203))</f>
        <v>0.6278969303317008</v>
      </c>
      <c r="R106" s="3">
        <f>EXP('2. Iteration'!$F307-'2. Iteration'!R$203)/(1+EXP('2. Iteration'!$F307-'2. Iteration'!R$203))</f>
        <v>0.62011082125536365</v>
      </c>
      <c r="S106" s="3">
        <f>EXP('2. Iteration'!$F307-'2. Iteration'!S$203)/(1+EXP('2. Iteration'!$F307-'2. Iteration'!S$203))</f>
        <v>0.59677809060556353</v>
      </c>
      <c r="T106" s="3">
        <f>EXP('2. Iteration'!$F307-'2. Iteration'!T$203)/(1+EXP('2. Iteration'!$F307-'2. Iteration'!T$203))</f>
        <v>0.59677809060556342</v>
      </c>
      <c r="U106" s="3">
        <f>EXP('2. Iteration'!$F307-'2. Iteration'!U$203)/(1+EXP('2. Iteration'!$F307-'2. Iteration'!U$203))</f>
        <v>0.58901422314056873</v>
      </c>
      <c r="V106" s="3">
        <f>EXP('2. Iteration'!$F307-'2. Iteration'!V$203)/(1+EXP('2. Iteration'!$F307-'2. Iteration'!V$203))</f>
        <v>0.53501214069994529</v>
      </c>
      <c r="W106" s="3">
        <f>EXP('2. Iteration'!$F307-'2. Iteration'!W$203)/(1+EXP('2. Iteration'!$F307-'2. Iteration'!W$203))</f>
        <v>0.50454893965910708</v>
      </c>
      <c r="X106" s="3">
        <f>EXP('2. Iteration'!$F307-'2. Iteration'!X$203)/(1+EXP('2. Iteration'!$F307-'2. Iteration'!X$203))</f>
        <v>0.50454893965910708</v>
      </c>
      <c r="Y106" s="3">
        <f>EXP('2. Iteration'!$F307-'2. Iteration'!Y$203)/(1+EXP('2. Iteration'!$F307-'2. Iteration'!Y$203))</f>
        <v>0.48945972532802745</v>
      </c>
      <c r="Z106" s="3">
        <f>EXP('2. Iteration'!$F307-'2. Iteration'!Z$203)/(1+EXP('2. Iteration'!$F307-'2. Iteration'!Z$203))</f>
        <v>0.44487895012085771</v>
      </c>
      <c r="AA106" s="3">
        <f>EXP('2. Iteration'!$F307-'2. Iteration'!AA$203)/(1+EXP('2. Iteration'!$F307-'2. Iteration'!AA$203))</f>
        <v>0.44487895012085765</v>
      </c>
      <c r="AB106" s="3">
        <f>EXP('2. Iteration'!$F307-'2. Iteration'!AB$203)/(1+EXP('2. Iteration'!$F307-'2. Iteration'!AB$203))</f>
        <v>0.4375610162355249</v>
      </c>
      <c r="AC106" s="3">
        <f>EXP('2. Iteration'!$F307-'2. Iteration'!AC$203)/(1+EXP('2. Iteration'!$F307-'2. Iteration'!AC$203))</f>
        <v>0.4158210270658943</v>
      </c>
      <c r="AD106" s="3">
        <f>EXP('2. Iteration'!$F307-'2. Iteration'!AD$203)/(1+EXP('2. Iteration'!$F307-'2. Iteration'!AD$203))</f>
        <v>0.4086489948173968</v>
      </c>
      <c r="AE106" s="3">
        <f>EXP('2. Iteration'!$F307-'2. Iteration'!AE$203)/(1+EXP('2. Iteration'!$F307-'2. Iteration'!AE$203))</f>
        <v>0.40151589800636156</v>
      </c>
      <c r="AF106" s="3">
        <f>EXP('2. Iteration'!$F307-'2. Iteration'!AF$203)/(1+EXP('2. Iteration'!$F307-'2. Iteration'!AF$203))</f>
        <v>0.4015158980063615</v>
      </c>
      <c r="AG106" s="3">
        <f>EXP('2. Iteration'!$F307-'2. Iteration'!AG$203)/(1+EXP('2. Iteration'!$F307-'2. Iteration'!AG$203))</f>
        <v>0.39442267272067927</v>
      </c>
      <c r="AH106" s="3">
        <f>EXP('2. Iteration'!$F307-'2. Iteration'!AH$203)/(1+EXP('2. Iteration'!$F307-'2. Iteration'!AH$203))</f>
        <v>0.39442267272067927</v>
      </c>
      <c r="AI106" s="3">
        <f>EXP('2. Iteration'!$F307-'2. Iteration'!AI$203)/(1+EXP('2. Iteration'!$F307-'2. Iteration'!AI$203))</f>
        <v>0.39442267272067927</v>
      </c>
      <c r="AJ106" s="3">
        <f>EXP('2. Iteration'!$F307-'2. Iteration'!AJ$203)/(1+EXP('2. Iteration'!$F307-'2. Iteration'!AJ$203))</f>
        <v>0.38035946161913542</v>
      </c>
      <c r="AK106" s="3">
        <f>EXP('2. Iteration'!$F307-'2. Iteration'!AK$203)/(1+EXP('2. Iteration'!$F307-'2. Iteration'!AK$203))</f>
        <v>0.30622180672996208</v>
      </c>
      <c r="AL106" s="3">
        <f>EXP('2. Iteration'!$F307-'2. Iteration'!AL$203)/(1+EXP('2. Iteration'!$F307-'2. Iteration'!AL$203))</f>
        <v>0.29977183892940601</v>
      </c>
      <c r="AM106" s="3">
        <f>EXP('2. Iteration'!$F307-'2. Iteration'!AM$203)/(1+EXP('2. Iteration'!$F307-'2. Iteration'!AM$203))</f>
        <v>0.26829946389571402</v>
      </c>
      <c r="AN106" s="3">
        <f>EXP('2. Iteration'!$F307-'2. Iteration'!AN$203)/(1+EXP('2. Iteration'!$F307-'2. Iteration'!AN$203))</f>
        <v>0.23816895078976541</v>
      </c>
      <c r="AO106" s="3">
        <f>EXP('2. Iteration'!$F307-'2. Iteration'!AO$203)/(1+EXP('2. Iteration'!$F307-'2. Iteration'!AO$203))</f>
        <v>0.23230871738235831</v>
      </c>
      <c r="AP106" s="3">
        <f>EXP('2. Iteration'!$F307-'2. Iteration'!AP$203)/(1+EXP('2. Iteration'!$F307-'2. Iteration'!AP$203))</f>
        <v>0.21506642483439198</v>
      </c>
      <c r="AQ106" s="3">
        <f>EXP('2. Iteration'!$F307-'2. Iteration'!AQ$203)/(1+EXP('2. Iteration'!$F307-'2. Iteration'!AQ$203))</f>
        <v>0.20385674776738033</v>
      </c>
      <c r="AR106" s="3">
        <f>EXP('2. Iteration'!$F307-'2. Iteration'!AR$203)/(1+EXP('2. Iteration'!$F307-'2. Iteration'!AR$203))</f>
        <v>0.19833832095949674</v>
      </c>
      <c r="AS106" s="3">
        <f>EXP('2. Iteration'!$F307-'2. Iteration'!AS$203)/(1+EXP('2. Iteration'!$F307-'2. Iteration'!AS$203))</f>
        <v>0.18213162839056701</v>
      </c>
      <c r="AT106" s="3">
        <f>EXP('2. Iteration'!$F307-'2. Iteration'!AT$203)/(1+EXP('2. Iteration'!$F307-'2. Iteration'!AT$203))</f>
        <v>0.13669134518617509</v>
      </c>
      <c r="AU106" s="3">
        <f>EXP('2. Iteration'!$F307-'2. Iteration'!AU$203)/(1+EXP('2. Iteration'!$F307-'2. Iteration'!AU$203))</f>
        <v>2.9206570135968675E-2</v>
      </c>
      <c r="AX106">
        <f t="shared" si="18"/>
        <v>-8.0179092110851347</v>
      </c>
      <c r="AY106" s="2">
        <f t="shared" si="20"/>
        <v>4.5340515219120033E-2</v>
      </c>
      <c r="AZ106" s="2">
        <f t="shared" si="20"/>
        <v>6.6848742459262631E-2</v>
      </c>
      <c r="BA106" s="2">
        <f t="shared" si="20"/>
        <v>0.11937174465471291</v>
      </c>
      <c r="BB106" s="2">
        <f t="shared" si="20"/>
        <v>0.15308483408624943</v>
      </c>
      <c r="BC106" s="2">
        <f t="shared" si="20"/>
        <v>0.17064177698140628</v>
      </c>
      <c r="BD106" s="2">
        <f t="shared" si="23"/>
        <v>0.18672001403826261</v>
      </c>
      <c r="BE106" s="2">
        <f t="shared" si="23"/>
        <v>0.21674716090395127</v>
      </c>
      <c r="BF106" s="2">
        <f t="shared" si="23"/>
        <v>0.21951810751441794</v>
      </c>
      <c r="BG106" s="2">
        <f t="shared" si="23"/>
        <v>0.22712085073993049</v>
      </c>
      <c r="BH106" s="2">
        <f t="shared" si="23"/>
        <v>0.23364237521172806</v>
      </c>
      <c r="BI106" s="2">
        <f t="shared" si="23"/>
        <v>0.23557339061736207</v>
      </c>
      <c r="BJ106" s="2">
        <f t="shared" si="23"/>
        <v>0.24063400117874134</v>
      </c>
      <c r="BK106" s="2">
        <f t="shared" si="23"/>
        <v>0.24063400117874137</v>
      </c>
      <c r="BL106" s="2">
        <f t="shared" si="23"/>
        <v>0.24207646807868105</v>
      </c>
      <c r="BM106" s="2">
        <f t="shared" si="16"/>
        <v>0.24877415000360723</v>
      </c>
      <c r="BN106" s="2">
        <f t="shared" si="16"/>
        <v>0.24997930714797781</v>
      </c>
      <c r="BO106" s="2">
        <f t="shared" si="16"/>
        <v>0.24997930714797781</v>
      </c>
      <c r="BP106" s="2">
        <f t="shared" si="16"/>
        <v>0.24988890260983934</v>
      </c>
      <c r="BQ106" s="2">
        <f t="shared" si="16"/>
        <v>0.24696166986022114</v>
      </c>
      <c r="BR106" s="2">
        <f t="shared" si="16"/>
        <v>0.24696166986022111</v>
      </c>
      <c r="BS106" s="2">
        <f t="shared" si="16"/>
        <v>0.24610137330645962</v>
      </c>
      <c r="BT106" s="2">
        <f t="shared" si="16"/>
        <v>0.24291390051575909</v>
      </c>
      <c r="BU106" s="2">
        <f t="shared" ref="BM106:CB128" si="25">AD106*(1-AD106)</f>
        <v>0.24165499385212799</v>
      </c>
      <c r="BV106" s="2">
        <f t="shared" si="25"/>
        <v>0.24030088165450661</v>
      </c>
      <c r="BW106" s="2">
        <f t="shared" si="25"/>
        <v>0.24030088165450658</v>
      </c>
      <c r="BX106" s="2">
        <f t="shared" si="25"/>
        <v>0.23885342796455522</v>
      </c>
      <c r="BY106" s="2">
        <f t="shared" si="25"/>
        <v>0.23885342796455522</v>
      </c>
      <c r="BZ106" s="2">
        <f t="shared" si="25"/>
        <v>0.23885342796455522</v>
      </c>
      <c r="CA106" s="2">
        <f t="shared" si="25"/>
        <v>0.23568614157593684</v>
      </c>
      <c r="CB106" s="2">
        <f t="shared" si="25"/>
        <v>0.21245001181299986</v>
      </c>
      <c r="CC106" s="2">
        <f t="shared" si="22"/>
        <v>0.20990868351428829</v>
      </c>
      <c r="CD106" s="2">
        <f t="shared" si="22"/>
        <v>0.19631486156898648</v>
      </c>
      <c r="CE106" s="2">
        <f t="shared" si="24"/>
        <v>0.18144450166946771</v>
      </c>
      <c r="CF106" s="2">
        <f t="shared" si="24"/>
        <v>0.17834137721052187</v>
      </c>
      <c r="CG106" s="2">
        <f t="shared" si="24"/>
        <v>0.16881285774334481</v>
      </c>
      <c r="CH106" s="2">
        <f t="shared" si="24"/>
        <v>0.16229917415708703</v>
      </c>
      <c r="CI106" s="2">
        <f t="shared" si="24"/>
        <v>0.15900023139846439</v>
      </c>
      <c r="CJ106" s="2">
        <f t="shared" si="24"/>
        <v>0.14895969833036743</v>
      </c>
      <c r="CK106" s="2">
        <f t="shared" si="24"/>
        <v>0.11800682133736902</v>
      </c>
      <c r="CL106" s="2">
        <f t="shared" si="24"/>
        <v>2.8353546396861416E-2</v>
      </c>
    </row>
    <row r="107" spans="1:90">
      <c r="A107" t="str">
        <f>Tabelle1!A107</f>
        <v>Gruber Andreas</v>
      </c>
      <c r="H107" s="3">
        <f>EXP('2. Iteration'!$F308-'2. Iteration'!H$203)/(1+EXP('2. Iteration'!$F308-'2. Iteration'!H$203))</f>
        <v>0.95239306447035632</v>
      </c>
      <c r="I107" s="3">
        <f>EXP('2. Iteration'!$F308-'2. Iteration'!I$203)/(1+EXP('2. Iteration'!$F308-'2. Iteration'!I$203))</f>
        <v>0.92796174775409235</v>
      </c>
      <c r="J107" s="3">
        <f>EXP('2. Iteration'!$F308-'2. Iteration'!J$203)/(1+EXP('2. Iteration'!$F308-'2. Iteration'!J$203))</f>
        <v>0.86142531088080576</v>
      </c>
      <c r="K107" s="3">
        <f>EXP('2. Iteration'!$F308-'2. Iteration'!K$203)/(1+EXP('2. Iteration'!$F308-'2. Iteration'!K$203))</f>
        <v>0.81131200733950271</v>
      </c>
      <c r="L107" s="3">
        <f>EXP('2. Iteration'!$F308-'2. Iteration'!L$203)/(1+EXP('2. Iteration'!$F308-'2. Iteration'!L$203))</f>
        <v>0.78170591583882953</v>
      </c>
      <c r="M107" s="3">
        <f>EXP('2. Iteration'!$F308-'2. Iteration'!M$203)/(1+EXP('2. Iteration'!$F308-'2. Iteration'!M$203))</f>
        <v>0.75155513503352978</v>
      </c>
      <c r="N107" s="3">
        <f>EXP('2. Iteration'!$F308-'2. Iteration'!N$203)/(1+EXP('2. Iteration'!$F308-'2. Iteration'!N$203))</f>
        <v>0.68235361004391637</v>
      </c>
      <c r="O107" s="3">
        <f>EXP('2. Iteration'!$F308-'2. Iteration'!O$203)/(1+EXP('2. Iteration'!$F308-'2. Iteration'!O$203))</f>
        <v>0.67459064260601731</v>
      </c>
      <c r="P107" s="3">
        <f>EXP('2. Iteration'!$F308-'2. Iteration'!P$203)/(1+EXP('2. Iteration'!$F308-'2. Iteration'!P$203))</f>
        <v>0.65125855103123764</v>
      </c>
      <c r="Q107" s="3">
        <f>EXP('2. Iteration'!$F308-'2. Iteration'!Q$203)/(1+EXP('2. Iteration'!$F308-'2. Iteration'!Q$203))</f>
        <v>0.6278969303317008</v>
      </c>
      <c r="R107" s="3">
        <f>EXP('2. Iteration'!$F308-'2. Iteration'!R$203)/(1+EXP('2. Iteration'!$F308-'2. Iteration'!R$203))</f>
        <v>0.62011082125536365</v>
      </c>
      <c r="S107" s="3">
        <f>EXP('2. Iteration'!$F308-'2. Iteration'!S$203)/(1+EXP('2. Iteration'!$F308-'2. Iteration'!S$203))</f>
        <v>0.59677809060556353</v>
      </c>
      <c r="T107" s="3">
        <f>EXP('2. Iteration'!$F308-'2. Iteration'!T$203)/(1+EXP('2. Iteration'!$F308-'2. Iteration'!T$203))</f>
        <v>0.59677809060556342</v>
      </c>
      <c r="U107" s="3">
        <f>EXP('2. Iteration'!$F308-'2. Iteration'!U$203)/(1+EXP('2. Iteration'!$F308-'2. Iteration'!U$203))</f>
        <v>0.58901422314056873</v>
      </c>
      <c r="V107" s="3">
        <f>EXP('2. Iteration'!$F308-'2. Iteration'!V$203)/(1+EXP('2. Iteration'!$F308-'2. Iteration'!V$203))</f>
        <v>0.53501214069994529</v>
      </c>
      <c r="W107" s="3">
        <f>EXP('2. Iteration'!$F308-'2. Iteration'!W$203)/(1+EXP('2. Iteration'!$F308-'2. Iteration'!W$203))</f>
        <v>0.50454893965910708</v>
      </c>
      <c r="X107" s="3">
        <f>EXP('2. Iteration'!$F308-'2. Iteration'!X$203)/(1+EXP('2. Iteration'!$F308-'2. Iteration'!X$203))</f>
        <v>0.50454893965910708</v>
      </c>
      <c r="Y107" s="3">
        <f>EXP('2. Iteration'!$F308-'2. Iteration'!Y$203)/(1+EXP('2. Iteration'!$F308-'2. Iteration'!Y$203))</f>
        <v>0.48945972532802745</v>
      </c>
      <c r="Z107" s="3">
        <f>EXP('2. Iteration'!$F308-'2. Iteration'!Z$203)/(1+EXP('2. Iteration'!$F308-'2. Iteration'!Z$203))</f>
        <v>0.44487895012085776</v>
      </c>
      <c r="AA107" s="3">
        <f>EXP('2. Iteration'!$F308-'2. Iteration'!AA$203)/(1+EXP('2. Iteration'!$F308-'2. Iteration'!AA$203))</f>
        <v>0.44487895012085765</v>
      </c>
      <c r="AB107" s="3">
        <f>EXP('2. Iteration'!$F308-'2. Iteration'!AB$203)/(1+EXP('2. Iteration'!$F308-'2. Iteration'!AB$203))</f>
        <v>0.4375610162355249</v>
      </c>
      <c r="AC107" s="3">
        <f>EXP('2. Iteration'!$F308-'2. Iteration'!AC$203)/(1+EXP('2. Iteration'!$F308-'2. Iteration'!AC$203))</f>
        <v>0.4158210270658943</v>
      </c>
      <c r="AD107" s="3">
        <f>EXP('2. Iteration'!$F308-'2. Iteration'!AD$203)/(1+EXP('2. Iteration'!$F308-'2. Iteration'!AD$203))</f>
        <v>0.4086489948173968</v>
      </c>
      <c r="AE107" s="3">
        <f>EXP('2. Iteration'!$F308-'2. Iteration'!AE$203)/(1+EXP('2. Iteration'!$F308-'2. Iteration'!AE$203))</f>
        <v>0.40151589800636156</v>
      </c>
      <c r="AF107" s="3">
        <f>EXP('2. Iteration'!$F308-'2. Iteration'!AF$203)/(1+EXP('2. Iteration'!$F308-'2. Iteration'!AF$203))</f>
        <v>0.4015158980063615</v>
      </c>
      <c r="AG107" s="3">
        <f>EXP('2. Iteration'!$F308-'2. Iteration'!AG$203)/(1+EXP('2. Iteration'!$F308-'2. Iteration'!AG$203))</f>
        <v>0.39442267272067927</v>
      </c>
      <c r="AH107" s="3">
        <f>EXP('2. Iteration'!$F308-'2. Iteration'!AH$203)/(1+EXP('2. Iteration'!$F308-'2. Iteration'!AH$203))</f>
        <v>0.39442267272067927</v>
      </c>
      <c r="AI107" s="3">
        <f>EXP('2. Iteration'!$F308-'2. Iteration'!AI$203)/(1+EXP('2. Iteration'!$F308-'2. Iteration'!AI$203))</f>
        <v>0.39442267272067927</v>
      </c>
      <c r="AJ107" s="3">
        <f>EXP('2. Iteration'!$F308-'2. Iteration'!AJ$203)/(1+EXP('2. Iteration'!$F308-'2. Iteration'!AJ$203))</f>
        <v>0.38035946161913542</v>
      </c>
      <c r="AK107" s="3">
        <f>EXP('2. Iteration'!$F308-'2. Iteration'!AK$203)/(1+EXP('2. Iteration'!$F308-'2. Iteration'!AK$203))</f>
        <v>0.30622180672996208</v>
      </c>
      <c r="AL107" s="3">
        <f>EXP('2. Iteration'!$F308-'2. Iteration'!AL$203)/(1+EXP('2. Iteration'!$F308-'2. Iteration'!AL$203))</f>
        <v>0.29977183892940601</v>
      </c>
      <c r="AM107" s="3">
        <f>EXP('2. Iteration'!$F308-'2. Iteration'!AM$203)/(1+EXP('2. Iteration'!$F308-'2. Iteration'!AM$203))</f>
        <v>0.26829946389571402</v>
      </c>
      <c r="AN107" s="3">
        <f>EXP('2. Iteration'!$F308-'2. Iteration'!AN$203)/(1+EXP('2. Iteration'!$F308-'2. Iteration'!AN$203))</f>
        <v>0.23816895078976541</v>
      </c>
      <c r="AO107" s="3">
        <f>EXP('2. Iteration'!$F308-'2. Iteration'!AO$203)/(1+EXP('2. Iteration'!$F308-'2. Iteration'!AO$203))</f>
        <v>0.23230871738235831</v>
      </c>
      <c r="AP107" s="3">
        <f>EXP('2. Iteration'!$F308-'2. Iteration'!AP$203)/(1+EXP('2. Iteration'!$F308-'2. Iteration'!AP$203))</f>
        <v>0.21506642483439198</v>
      </c>
      <c r="AQ107" s="3">
        <f>EXP('2. Iteration'!$F308-'2. Iteration'!AQ$203)/(1+EXP('2. Iteration'!$F308-'2. Iteration'!AQ$203))</f>
        <v>0.20385674776738033</v>
      </c>
      <c r="AR107" s="3">
        <f>EXP('2. Iteration'!$F308-'2. Iteration'!AR$203)/(1+EXP('2. Iteration'!$F308-'2. Iteration'!AR$203))</f>
        <v>0.19833832095949674</v>
      </c>
      <c r="AS107" s="3">
        <f>EXP('2. Iteration'!$F308-'2. Iteration'!AS$203)/(1+EXP('2. Iteration'!$F308-'2. Iteration'!AS$203))</f>
        <v>0.18213162839056701</v>
      </c>
      <c r="AT107" s="3">
        <f>EXP('2. Iteration'!$F308-'2. Iteration'!AT$203)/(1+EXP('2. Iteration'!$F308-'2. Iteration'!AT$203))</f>
        <v>0.13669134518617509</v>
      </c>
      <c r="AU107" s="3">
        <f>EXP('2. Iteration'!$F308-'2. Iteration'!AU$203)/(1+EXP('2. Iteration'!$F308-'2. Iteration'!AU$203))</f>
        <v>2.9206570135968675E-2</v>
      </c>
      <c r="AX107">
        <f t="shared" si="18"/>
        <v>-8.0179092110851347</v>
      </c>
      <c r="AY107" s="2">
        <f t="shared" si="20"/>
        <v>4.5340515219120033E-2</v>
      </c>
      <c r="AZ107" s="2">
        <f t="shared" si="20"/>
        <v>6.6848742459262631E-2</v>
      </c>
      <c r="BA107" s="2">
        <f t="shared" si="20"/>
        <v>0.11937174465471291</v>
      </c>
      <c r="BB107" s="2">
        <f t="shared" si="20"/>
        <v>0.15308483408624943</v>
      </c>
      <c r="BC107" s="2">
        <f t="shared" si="20"/>
        <v>0.17064177698140628</v>
      </c>
      <c r="BD107" s="2">
        <f t="shared" si="23"/>
        <v>0.18672001403826261</v>
      </c>
      <c r="BE107" s="2">
        <f t="shared" si="23"/>
        <v>0.21674716090395127</v>
      </c>
      <c r="BF107" s="2">
        <f t="shared" si="23"/>
        <v>0.21951810751441794</v>
      </c>
      <c r="BG107" s="2">
        <f t="shared" si="23"/>
        <v>0.22712085073993049</v>
      </c>
      <c r="BH107" s="2">
        <f t="shared" si="23"/>
        <v>0.23364237521172806</v>
      </c>
      <c r="BI107" s="2">
        <f t="shared" si="23"/>
        <v>0.23557339061736207</v>
      </c>
      <c r="BJ107" s="2">
        <f t="shared" si="23"/>
        <v>0.24063400117874134</v>
      </c>
      <c r="BK107" s="2">
        <f t="shared" si="23"/>
        <v>0.24063400117874137</v>
      </c>
      <c r="BL107" s="2">
        <f t="shared" si="23"/>
        <v>0.24207646807868105</v>
      </c>
      <c r="BM107" s="2">
        <f t="shared" si="25"/>
        <v>0.24877415000360723</v>
      </c>
      <c r="BN107" s="2">
        <f t="shared" si="25"/>
        <v>0.24997930714797781</v>
      </c>
      <c r="BO107" s="2">
        <f t="shared" si="25"/>
        <v>0.24997930714797781</v>
      </c>
      <c r="BP107" s="2">
        <f t="shared" si="25"/>
        <v>0.24988890260983934</v>
      </c>
      <c r="BQ107" s="2">
        <f t="shared" si="25"/>
        <v>0.24696166986022111</v>
      </c>
      <c r="BR107" s="2">
        <f t="shared" si="25"/>
        <v>0.24696166986022111</v>
      </c>
      <c r="BS107" s="2">
        <f t="shared" si="25"/>
        <v>0.24610137330645962</v>
      </c>
      <c r="BT107" s="2">
        <f t="shared" si="25"/>
        <v>0.24291390051575909</v>
      </c>
      <c r="BU107" s="2">
        <f t="shared" si="25"/>
        <v>0.24165499385212799</v>
      </c>
      <c r="BV107" s="2">
        <f t="shared" si="25"/>
        <v>0.24030088165450661</v>
      </c>
      <c r="BW107" s="2">
        <f t="shared" si="25"/>
        <v>0.24030088165450658</v>
      </c>
      <c r="BX107" s="2">
        <f t="shared" si="25"/>
        <v>0.23885342796455522</v>
      </c>
      <c r="BY107" s="2">
        <f t="shared" si="25"/>
        <v>0.23885342796455522</v>
      </c>
      <c r="BZ107" s="2">
        <f t="shared" si="25"/>
        <v>0.23885342796455522</v>
      </c>
      <c r="CA107" s="2">
        <f t="shared" si="25"/>
        <v>0.23568614157593684</v>
      </c>
      <c r="CB107" s="2">
        <f t="shared" si="25"/>
        <v>0.21245001181299986</v>
      </c>
      <c r="CC107" s="2">
        <f t="shared" si="22"/>
        <v>0.20990868351428829</v>
      </c>
      <c r="CD107" s="2">
        <f t="shared" si="22"/>
        <v>0.19631486156898648</v>
      </c>
      <c r="CE107" s="2">
        <f t="shared" si="24"/>
        <v>0.18144450166946771</v>
      </c>
      <c r="CF107" s="2">
        <f t="shared" si="24"/>
        <v>0.17834137721052187</v>
      </c>
      <c r="CG107" s="2">
        <f t="shared" si="24"/>
        <v>0.16881285774334481</v>
      </c>
      <c r="CH107" s="2">
        <f t="shared" si="24"/>
        <v>0.16229917415708703</v>
      </c>
      <c r="CI107" s="2">
        <f t="shared" si="24"/>
        <v>0.15900023139846439</v>
      </c>
      <c r="CJ107" s="2">
        <f t="shared" si="24"/>
        <v>0.14895969833036743</v>
      </c>
      <c r="CK107" s="2">
        <f t="shared" si="24"/>
        <v>0.11800682133736902</v>
      </c>
      <c r="CL107" s="2">
        <f t="shared" si="24"/>
        <v>2.8353546396861416E-2</v>
      </c>
    </row>
    <row r="108" spans="1:90">
      <c r="A108" t="str">
        <f>Tabelle1!A108</f>
        <v>Guggenberger Bianca</v>
      </c>
      <c r="H108" s="3">
        <f>EXP('2. Iteration'!$F309-'2. Iteration'!H$203)/(1+EXP('2. Iteration'!$F309-'2. Iteration'!H$203))</f>
        <v>0.95239306447035632</v>
      </c>
      <c r="I108" s="3">
        <f>EXP('2. Iteration'!$F309-'2. Iteration'!I$203)/(1+EXP('2. Iteration'!$F309-'2. Iteration'!I$203))</f>
        <v>0.92796174775409235</v>
      </c>
      <c r="J108" s="3">
        <f>EXP('2. Iteration'!$F309-'2. Iteration'!J$203)/(1+EXP('2. Iteration'!$F309-'2. Iteration'!J$203))</f>
        <v>0.86142531088080576</v>
      </c>
      <c r="K108" s="3">
        <f>EXP('2. Iteration'!$F309-'2. Iteration'!K$203)/(1+EXP('2. Iteration'!$F309-'2. Iteration'!K$203))</f>
        <v>0.81131200733950271</v>
      </c>
      <c r="L108" s="3">
        <f>EXP('2. Iteration'!$F309-'2. Iteration'!L$203)/(1+EXP('2. Iteration'!$F309-'2. Iteration'!L$203))</f>
        <v>0.78170591583882953</v>
      </c>
      <c r="M108" s="3">
        <f>EXP('2. Iteration'!$F309-'2. Iteration'!M$203)/(1+EXP('2. Iteration'!$F309-'2. Iteration'!M$203))</f>
        <v>0.75155513503352978</v>
      </c>
      <c r="N108" s="3">
        <f>EXP('2. Iteration'!$F309-'2. Iteration'!N$203)/(1+EXP('2. Iteration'!$F309-'2. Iteration'!N$203))</f>
        <v>0.68235361004391637</v>
      </c>
      <c r="O108" s="3">
        <f>EXP('2. Iteration'!$F309-'2. Iteration'!O$203)/(1+EXP('2. Iteration'!$F309-'2. Iteration'!O$203))</f>
        <v>0.67459064260601731</v>
      </c>
      <c r="P108" s="3">
        <f>EXP('2. Iteration'!$F309-'2. Iteration'!P$203)/(1+EXP('2. Iteration'!$F309-'2. Iteration'!P$203))</f>
        <v>0.65125855103123764</v>
      </c>
      <c r="Q108" s="3">
        <f>EXP('2. Iteration'!$F309-'2. Iteration'!Q$203)/(1+EXP('2. Iteration'!$F309-'2. Iteration'!Q$203))</f>
        <v>0.6278969303317008</v>
      </c>
      <c r="R108" s="3">
        <f>EXP('2. Iteration'!$F309-'2. Iteration'!R$203)/(1+EXP('2. Iteration'!$F309-'2. Iteration'!R$203))</f>
        <v>0.62011082125536376</v>
      </c>
      <c r="S108" s="3">
        <f>EXP('2. Iteration'!$F309-'2. Iteration'!S$203)/(1+EXP('2. Iteration'!$F309-'2. Iteration'!S$203))</f>
        <v>0.59677809060556353</v>
      </c>
      <c r="T108" s="3">
        <f>EXP('2. Iteration'!$F309-'2. Iteration'!T$203)/(1+EXP('2. Iteration'!$F309-'2. Iteration'!T$203))</f>
        <v>0.59677809060556342</v>
      </c>
      <c r="U108" s="3">
        <f>EXP('2. Iteration'!$F309-'2. Iteration'!U$203)/(1+EXP('2. Iteration'!$F309-'2. Iteration'!U$203))</f>
        <v>0.58901422314056873</v>
      </c>
      <c r="V108" s="3">
        <f>EXP('2. Iteration'!$F309-'2. Iteration'!V$203)/(1+EXP('2. Iteration'!$F309-'2. Iteration'!V$203))</f>
        <v>0.53501214069994529</v>
      </c>
      <c r="W108" s="3">
        <f>EXP('2. Iteration'!$F309-'2. Iteration'!W$203)/(1+EXP('2. Iteration'!$F309-'2. Iteration'!W$203))</f>
        <v>0.50454893965910708</v>
      </c>
      <c r="X108" s="3">
        <f>EXP('2. Iteration'!$F309-'2. Iteration'!X$203)/(1+EXP('2. Iteration'!$F309-'2. Iteration'!X$203))</f>
        <v>0.50454893965910708</v>
      </c>
      <c r="Y108" s="3">
        <f>EXP('2. Iteration'!$F309-'2. Iteration'!Y$203)/(1+EXP('2. Iteration'!$F309-'2. Iteration'!Y$203))</f>
        <v>0.48945972532802745</v>
      </c>
      <c r="Z108" s="3">
        <f>EXP('2. Iteration'!$F309-'2. Iteration'!Z$203)/(1+EXP('2. Iteration'!$F309-'2. Iteration'!Z$203))</f>
        <v>0.44487895012085776</v>
      </c>
      <c r="AA108" s="3">
        <f>EXP('2. Iteration'!$F309-'2. Iteration'!AA$203)/(1+EXP('2. Iteration'!$F309-'2. Iteration'!AA$203))</f>
        <v>0.44487895012085765</v>
      </c>
      <c r="AB108" s="3">
        <f>EXP('2. Iteration'!$F309-'2. Iteration'!AB$203)/(1+EXP('2. Iteration'!$F309-'2. Iteration'!AB$203))</f>
        <v>0.4375610162355249</v>
      </c>
      <c r="AC108" s="3">
        <f>EXP('2. Iteration'!$F309-'2. Iteration'!AC$203)/(1+EXP('2. Iteration'!$F309-'2. Iteration'!AC$203))</f>
        <v>0.4158210270658943</v>
      </c>
      <c r="AD108" s="3">
        <f>EXP('2. Iteration'!$F309-'2. Iteration'!AD$203)/(1+EXP('2. Iteration'!$F309-'2. Iteration'!AD$203))</f>
        <v>0.4086489948173968</v>
      </c>
      <c r="AE108" s="3">
        <f>EXP('2. Iteration'!$F309-'2. Iteration'!AE$203)/(1+EXP('2. Iteration'!$F309-'2. Iteration'!AE$203))</f>
        <v>0.40151589800636156</v>
      </c>
      <c r="AF108" s="3">
        <f>EXP('2. Iteration'!$F309-'2. Iteration'!AF$203)/(1+EXP('2. Iteration'!$F309-'2. Iteration'!AF$203))</f>
        <v>0.4015158980063615</v>
      </c>
      <c r="AG108" s="3">
        <f>EXP('2. Iteration'!$F309-'2. Iteration'!AG$203)/(1+EXP('2. Iteration'!$F309-'2. Iteration'!AG$203))</f>
        <v>0.39442267272067927</v>
      </c>
      <c r="AH108" s="3">
        <f>EXP('2. Iteration'!$F309-'2. Iteration'!AH$203)/(1+EXP('2. Iteration'!$F309-'2. Iteration'!AH$203))</f>
        <v>0.39442267272067927</v>
      </c>
      <c r="AI108" s="3">
        <f>EXP('2. Iteration'!$F309-'2. Iteration'!AI$203)/(1+EXP('2. Iteration'!$F309-'2. Iteration'!AI$203))</f>
        <v>0.39442267272067927</v>
      </c>
      <c r="AJ108" s="3">
        <f>EXP('2. Iteration'!$F309-'2. Iteration'!AJ$203)/(1+EXP('2. Iteration'!$F309-'2. Iteration'!AJ$203))</f>
        <v>0.38035946161913542</v>
      </c>
      <c r="AK108" s="3">
        <f>EXP('2. Iteration'!$F309-'2. Iteration'!AK$203)/(1+EXP('2. Iteration'!$F309-'2. Iteration'!AK$203))</f>
        <v>0.30622180672996208</v>
      </c>
      <c r="AL108" s="3">
        <f>EXP('2. Iteration'!$F309-'2. Iteration'!AL$203)/(1+EXP('2. Iteration'!$F309-'2. Iteration'!AL$203))</f>
        <v>0.29977183892940601</v>
      </c>
      <c r="AM108" s="3">
        <f>EXP('2. Iteration'!$F309-'2. Iteration'!AM$203)/(1+EXP('2. Iteration'!$F309-'2. Iteration'!AM$203))</f>
        <v>0.26829946389571402</v>
      </c>
      <c r="AN108" s="3">
        <f>EXP('2. Iteration'!$F309-'2. Iteration'!AN$203)/(1+EXP('2. Iteration'!$F309-'2. Iteration'!AN$203))</f>
        <v>0.23816895078976541</v>
      </c>
      <c r="AO108" s="3">
        <f>EXP('2. Iteration'!$F309-'2. Iteration'!AO$203)/(1+EXP('2. Iteration'!$F309-'2. Iteration'!AO$203))</f>
        <v>0.23230871738235831</v>
      </c>
      <c r="AP108" s="3">
        <f>EXP('2. Iteration'!$F309-'2. Iteration'!AP$203)/(1+EXP('2. Iteration'!$F309-'2. Iteration'!AP$203))</f>
        <v>0.21506642483439198</v>
      </c>
      <c r="AQ108" s="3">
        <f>EXP('2. Iteration'!$F309-'2. Iteration'!AQ$203)/(1+EXP('2. Iteration'!$F309-'2. Iteration'!AQ$203))</f>
        <v>0.20385674776738033</v>
      </c>
      <c r="AR108" s="3">
        <f>EXP('2. Iteration'!$F309-'2. Iteration'!AR$203)/(1+EXP('2. Iteration'!$F309-'2. Iteration'!AR$203))</f>
        <v>0.19833832095949674</v>
      </c>
      <c r="AS108" s="3">
        <f>EXP('2. Iteration'!$F309-'2. Iteration'!AS$203)/(1+EXP('2. Iteration'!$F309-'2. Iteration'!AS$203))</f>
        <v>0.18213162839056701</v>
      </c>
      <c r="AT108" s="3">
        <f>EXP('2. Iteration'!$F309-'2. Iteration'!AT$203)/(1+EXP('2. Iteration'!$F309-'2. Iteration'!AT$203))</f>
        <v>0.13669134518617509</v>
      </c>
      <c r="AU108" s="3">
        <f>EXP('2. Iteration'!$F309-'2. Iteration'!AU$203)/(1+EXP('2. Iteration'!$F309-'2. Iteration'!AU$203))</f>
        <v>2.9206570135968675E-2</v>
      </c>
      <c r="AX108">
        <f t="shared" si="18"/>
        <v>-8.0179092110851347</v>
      </c>
      <c r="AY108" s="2">
        <f t="shared" si="20"/>
        <v>4.5340515219120033E-2</v>
      </c>
      <c r="AZ108" s="2">
        <f t="shared" si="20"/>
        <v>6.6848742459262631E-2</v>
      </c>
      <c r="BA108" s="2">
        <f t="shared" si="20"/>
        <v>0.11937174465471291</v>
      </c>
      <c r="BB108" s="2">
        <f t="shared" si="20"/>
        <v>0.15308483408624943</v>
      </c>
      <c r="BC108" s="2">
        <f t="shared" si="20"/>
        <v>0.17064177698140628</v>
      </c>
      <c r="BD108" s="2">
        <f t="shared" si="23"/>
        <v>0.18672001403826261</v>
      </c>
      <c r="BE108" s="2">
        <f t="shared" si="23"/>
        <v>0.21674716090395127</v>
      </c>
      <c r="BF108" s="2">
        <f t="shared" si="23"/>
        <v>0.21951810751441794</v>
      </c>
      <c r="BG108" s="2">
        <f t="shared" si="23"/>
        <v>0.22712085073993049</v>
      </c>
      <c r="BH108" s="2">
        <f t="shared" si="23"/>
        <v>0.23364237521172806</v>
      </c>
      <c r="BI108" s="2">
        <f t="shared" si="23"/>
        <v>0.23557339061736204</v>
      </c>
      <c r="BJ108" s="2">
        <f t="shared" si="23"/>
        <v>0.24063400117874134</v>
      </c>
      <c r="BK108" s="2">
        <f t="shared" si="23"/>
        <v>0.24063400117874137</v>
      </c>
      <c r="BL108" s="2">
        <f t="shared" si="23"/>
        <v>0.24207646807868105</v>
      </c>
      <c r="BM108" s="2">
        <f t="shared" si="25"/>
        <v>0.24877415000360723</v>
      </c>
      <c r="BN108" s="2">
        <f t="shared" si="25"/>
        <v>0.24997930714797781</v>
      </c>
      <c r="BO108" s="2">
        <f t="shared" si="25"/>
        <v>0.24997930714797781</v>
      </c>
      <c r="BP108" s="2">
        <f t="shared" si="25"/>
        <v>0.24988890260983934</v>
      </c>
      <c r="BQ108" s="2">
        <f t="shared" si="25"/>
        <v>0.24696166986022111</v>
      </c>
      <c r="BR108" s="2">
        <f t="shared" si="25"/>
        <v>0.24696166986022111</v>
      </c>
      <c r="BS108" s="2">
        <f t="shared" si="25"/>
        <v>0.24610137330645962</v>
      </c>
      <c r="BT108" s="2">
        <f t="shared" si="25"/>
        <v>0.24291390051575909</v>
      </c>
      <c r="BU108" s="2">
        <f t="shared" si="25"/>
        <v>0.24165499385212799</v>
      </c>
      <c r="BV108" s="2">
        <f t="shared" si="25"/>
        <v>0.24030088165450661</v>
      </c>
      <c r="BW108" s="2">
        <f t="shared" si="25"/>
        <v>0.24030088165450658</v>
      </c>
      <c r="BX108" s="2">
        <f t="shared" si="25"/>
        <v>0.23885342796455522</v>
      </c>
      <c r="BY108" s="2">
        <f t="shared" si="25"/>
        <v>0.23885342796455522</v>
      </c>
      <c r="BZ108" s="2">
        <f t="shared" si="25"/>
        <v>0.23885342796455522</v>
      </c>
      <c r="CA108" s="2">
        <f t="shared" si="25"/>
        <v>0.23568614157593684</v>
      </c>
      <c r="CB108" s="2">
        <f t="shared" si="25"/>
        <v>0.21245001181299986</v>
      </c>
      <c r="CC108" s="2">
        <f t="shared" si="22"/>
        <v>0.20990868351428829</v>
      </c>
      <c r="CD108" s="2">
        <f t="shared" si="22"/>
        <v>0.19631486156898648</v>
      </c>
      <c r="CE108" s="2">
        <f t="shared" si="24"/>
        <v>0.18144450166946771</v>
      </c>
      <c r="CF108" s="2">
        <f t="shared" si="24"/>
        <v>0.17834137721052187</v>
      </c>
      <c r="CG108" s="2">
        <f t="shared" si="24"/>
        <v>0.16881285774334481</v>
      </c>
      <c r="CH108" s="2">
        <f t="shared" si="24"/>
        <v>0.16229917415708703</v>
      </c>
      <c r="CI108" s="2">
        <f t="shared" si="24"/>
        <v>0.15900023139846439</v>
      </c>
      <c r="CJ108" s="2">
        <f t="shared" si="24"/>
        <v>0.14895969833036743</v>
      </c>
      <c r="CK108" s="2">
        <f t="shared" si="24"/>
        <v>0.11800682133736902</v>
      </c>
      <c r="CL108" s="2">
        <f t="shared" si="24"/>
        <v>2.8353546396861416E-2</v>
      </c>
    </row>
    <row r="109" spans="1:90">
      <c r="A109" t="str">
        <f>Tabelle1!A109</f>
        <v>Holzner Patrick</v>
      </c>
      <c r="H109" s="3">
        <f>EXP('2. Iteration'!$F310-'2. Iteration'!H$203)/(1+EXP('2. Iteration'!$F310-'2. Iteration'!H$203))</f>
        <v>0.95239306447035632</v>
      </c>
      <c r="I109" s="3">
        <f>EXP('2. Iteration'!$F310-'2. Iteration'!I$203)/(1+EXP('2. Iteration'!$F310-'2. Iteration'!I$203))</f>
        <v>0.92796174775409235</v>
      </c>
      <c r="J109" s="3">
        <f>EXP('2. Iteration'!$F310-'2. Iteration'!J$203)/(1+EXP('2. Iteration'!$F310-'2. Iteration'!J$203))</f>
        <v>0.86142531088080576</v>
      </c>
      <c r="K109" s="3">
        <f>EXP('2. Iteration'!$F310-'2. Iteration'!K$203)/(1+EXP('2. Iteration'!$F310-'2. Iteration'!K$203))</f>
        <v>0.81131200733950271</v>
      </c>
      <c r="L109" s="3">
        <f>EXP('2. Iteration'!$F310-'2. Iteration'!L$203)/(1+EXP('2. Iteration'!$F310-'2. Iteration'!L$203))</f>
        <v>0.78170591583882942</v>
      </c>
      <c r="M109" s="3">
        <f>EXP('2. Iteration'!$F310-'2. Iteration'!M$203)/(1+EXP('2. Iteration'!$F310-'2. Iteration'!M$203))</f>
        <v>0.75155513503352989</v>
      </c>
      <c r="N109" s="3">
        <f>EXP('2. Iteration'!$F310-'2. Iteration'!N$203)/(1+EXP('2. Iteration'!$F310-'2. Iteration'!N$203))</f>
        <v>0.68235361004391637</v>
      </c>
      <c r="O109" s="3">
        <f>EXP('2. Iteration'!$F310-'2. Iteration'!O$203)/(1+EXP('2. Iteration'!$F310-'2. Iteration'!O$203))</f>
        <v>0.67459064260601731</v>
      </c>
      <c r="P109" s="3">
        <f>EXP('2. Iteration'!$F310-'2. Iteration'!P$203)/(1+EXP('2. Iteration'!$F310-'2. Iteration'!P$203))</f>
        <v>0.65125855103123764</v>
      </c>
      <c r="Q109" s="3">
        <f>EXP('2. Iteration'!$F310-'2. Iteration'!Q$203)/(1+EXP('2. Iteration'!$F310-'2. Iteration'!Q$203))</f>
        <v>0.62789693033170069</v>
      </c>
      <c r="R109" s="3">
        <f>EXP('2. Iteration'!$F310-'2. Iteration'!R$203)/(1+EXP('2. Iteration'!$F310-'2. Iteration'!R$203))</f>
        <v>0.62011082125536365</v>
      </c>
      <c r="S109" s="3">
        <f>EXP('2. Iteration'!$F310-'2. Iteration'!S$203)/(1+EXP('2. Iteration'!$F310-'2. Iteration'!S$203))</f>
        <v>0.59677809060556353</v>
      </c>
      <c r="T109" s="3">
        <f>EXP('2. Iteration'!$F310-'2. Iteration'!T$203)/(1+EXP('2. Iteration'!$F310-'2. Iteration'!T$203))</f>
        <v>0.59677809060556342</v>
      </c>
      <c r="U109" s="3">
        <f>EXP('2. Iteration'!$F310-'2. Iteration'!U$203)/(1+EXP('2. Iteration'!$F310-'2. Iteration'!U$203))</f>
        <v>0.58901422314056873</v>
      </c>
      <c r="V109" s="3">
        <f>EXP('2. Iteration'!$F310-'2. Iteration'!V$203)/(1+EXP('2. Iteration'!$F310-'2. Iteration'!V$203))</f>
        <v>0.53501214069994518</v>
      </c>
      <c r="W109" s="3">
        <f>EXP('2. Iteration'!$F310-'2. Iteration'!W$203)/(1+EXP('2. Iteration'!$F310-'2. Iteration'!W$203))</f>
        <v>0.50454893965910708</v>
      </c>
      <c r="X109" s="3">
        <f>EXP('2. Iteration'!$F310-'2. Iteration'!X$203)/(1+EXP('2. Iteration'!$F310-'2. Iteration'!X$203))</f>
        <v>0.50454893965910708</v>
      </c>
      <c r="Y109" s="3">
        <f>EXP('2. Iteration'!$F310-'2. Iteration'!Y$203)/(1+EXP('2. Iteration'!$F310-'2. Iteration'!Y$203))</f>
        <v>0.48945972532802745</v>
      </c>
      <c r="Z109" s="3">
        <f>EXP('2. Iteration'!$F310-'2. Iteration'!Z$203)/(1+EXP('2. Iteration'!$F310-'2. Iteration'!Z$203))</f>
        <v>0.44487895012085771</v>
      </c>
      <c r="AA109" s="3">
        <f>EXP('2. Iteration'!$F310-'2. Iteration'!AA$203)/(1+EXP('2. Iteration'!$F310-'2. Iteration'!AA$203))</f>
        <v>0.44487895012085765</v>
      </c>
      <c r="AB109" s="3">
        <f>EXP('2. Iteration'!$F310-'2. Iteration'!AB$203)/(1+EXP('2. Iteration'!$F310-'2. Iteration'!AB$203))</f>
        <v>0.43756101623552485</v>
      </c>
      <c r="AC109" s="3">
        <f>EXP('2. Iteration'!$F310-'2. Iteration'!AC$203)/(1+EXP('2. Iteration'!$F310-'2. Iteration'!AC$203))</f>
        <v>0.41582102706589424</v>
      </c>
      <c r="AD109" s="3">
        <f>EXP('2. Iteration'!$F310-'2. Iteration'!AD$203)/(1+EXP('2. Iteration'!$F310-'2. Iteration'!AD$203))</f>
        <v>0.4086489948173968</v>
      </c>
      <c r="AE109" s="3">
        <f>EXP('2. Iteration'!$F310-'2. Iteration'!AE$203)/(1+EXP('2. Iteration'!$F310-'2. Iteration'!AE$203))</f>
        <v>0.4015158980063615</v>
      </c>
      <c r="AF109" s="3">
        <f>EXP('2. Iteration'!$F310-'2. Iteration'!AF$203)/(1+EXP('2. Iteration'!$F310-'2. Iteration'!AF$203))</f>
        <v>0.4015158980063615</v>
      </c>
      <c r="AG109" s="3">
        <f>EXP('2. Iteration'!$F310-'2. Iteration'!AG$203)/(1+EXP('2. Iteration'!$F310-'2. Iteration'!AG$203))</f>
        <v>0.39442267272067927</v>
      </c>
      <c r="AH109" s="3">
        <f>EXP('2. Iteration'!$F310-'2. Iteration'!AH$203)/(1+EXP('2. Iteration'!$F310-'2. Iteration'!AH$203))</f>
        <v>0.39442267272067921</v>
      </c>
      <c r="AI109" s="3">
        <f>EXP('2. Iteration'!$F310-'2. Iteration'!AI$203)/(1+EXP('2. Iteration'!$F310-'2. Iteration'!AI$203))</f>
        <v>0.39442267272067927</v>
      </c>
      <c r="AJ109" s="3">
        <f>EXP('2. Iteration'!$F310-'2. Iteration'!AJ$203)/(1+EXP('2. Iteration'!$F310-'2. Iteration'!AJ$203))</f>
        <v>0.38035946161913542</v>
      </c>
      <c r="AK109" s="3">
        <f>EXP('2. Iteration'!$F310-'2. Iteration'!AK$203)/(1+EXP('2. Iteration'!$F310-'2. Iteration'!AK$203))</f>
        <v>0.30622180672996208</v>
      </c>
      <c r="AL109" s="3">
        <f>EXP('2. Iteration'!$F310-'2. Iteration'!AL$203)/(1+EXP('2. Iteration'!$F310-'2. Iteration'!AL$203))</f>
        <v>0.29977183892940595</v>
      </c>
      <c r="AM109" s="3">
        <f>EXP('2. Iteration'!$F310-'2. Iteration'!AM$203)/(1+EXP('2. Iteration'!$F310-'2. Iteration'!AM$203))</f>
        <v>0.26829946389571396</v>
      </c>
      <c r="AN109" s="3">
        <f>EXP('2. Iteration'!$F310-'2. Iteration'!AN$203)/(1+EXP('2. Iteration'!$F310-'2. Iteration'!AN$203))</f>
        <v>0.23816895078976541</v>
      </c>
      <c r="AO109" s="3">
        <f>EXP('2. Iteration'!$F310-'2. Iteration'!AO$203)/(1+EXP('2. Iteration'!$F310-'2. Iteration'!AO$203))</f>
        <v>0.23230871738235825</v>
      </c>
      <c r="AP109" s="3">
        <f>EXP('2. Iteration'!$F310-'2. Iteration'!AP$203)/(1+EXP('2. Iteration'!$F310-'2. Iteration'!AP$203))</f>
        <v>0.21506642483439192</v>
      </c>
      <c r="AQ109" s="3">
        <f>EXP('2. Iteration'!$F310-'2. Iteration'!AQ$203)/(1+EXP('2. Iteration'!$F310-'2. Iteration'!AQ$203))</f>
        <v>0.20385674776738028</v>
      </c>
      <c r="AR109" s="3">
        <f>EXP('2. Iteration'!$F310-'2. Iteration'!AR$203)/(1+EXP('2. Iteration'!$F310-'2. Iteration'!AR$203))</f>
        <v>0.19833832095949672</v>
      </c>
      <c r="AS109" s="3">
        <f>EXP('2. Iteration'!$F310-'2. Iteration'!AS$203)/(1+EXP('2. Iteration'!$F310-'2. Iteration'!AS$203))</f>
        <v>0.18213162839056699</v>
      </c>
      <c r="AT109" s="3">
        <f>EXP('2. Iteration'!$F310-'2. Iteration'!AT$203)/(1+EXP('2. Iteration'!$F310-'2. Iteration'!AT$203))</f>
        <v>0.13669134518617507</v>
      </c>
      <c r="AU109" s="3">
        <f>EXP('2. Iteration'!$F310-'2. Iteration'!AU$203)/(1+EXP('2. Iteration'!$F310-'2. Iteration'!AU$203))</f>
        <v>2.9206570135968675E-2</v>
      </c>
      <c r="AX109">
        <f t="shared" si="18"/>
        <v>-8.0179092110851329</v>
      </c>
      <c r="AY109" s="2">
        <f t="shared" si="20"/>
        <v>4.5340515219120033E-2</v>
      </c>
      <c r="AZ109" s="2">
        <f t="shared" si="20"/>
        <v>6.6848742459262631E-2</v>
      </c>
      <c r="BA109" s="2">
        <f t="shared" si="20"/>
        <v>0.11937174465471291</v>
      </c>
      <c r="BB109" s="2">
        <f t="shared" si="20"/>
        <v>0.15308483408624943</v>
      </c>
      <c r="BC109" s="2">
        <f t="shared" si="20"/>
        <v>0.17064177698140634</v>
      </c>
      <c r="BD109" s="2">
        <f t="shared" si="23"/>
        <v>0.18672001403826255</v>
      </c>
      <c r="BE109" s="2">
        <f t="shared" si="23"/>
        <v>0.21674716090395127</v>
      </c>
      <c r="BF109" s="2">
        <f t="shared" si="23"/>
        <v>0.21951810751441794</v>
      </c>
      <c r="BG109" s="2">
        <f t="shared" si="23"/>
        <v>0.22712085073993049</v>
      </c>
      <c r="BH109" s="2">
        <f t="shared" si="23"/>
        <v>0.23364237521172809</v>
      </c>
      <c r="BI109" s="2">
        <f t="shared" si="23"/>
        <v>0.23557339061736207</v>
      </c>
      <c r="BJ109" s="2">
        <f t="shared" si="23"/>
        <v>0.24063400117874134</v>
      </c>
      <c r="BK109" s="2">
        <f t="shared" si="23"/>
        <v>0.24063400117874137</v>
      </c>
      <c r="BL109" s="2">
        <f t="shared" si="23"/>
        <v>0.24207646807868105</v>
      </c>
      <c r="BM109" s="2">
        <f t="shared" si="25"/>
        <v>0.24877415000360725</v>
      </c>
      <c r="BN109" s="2">
        <f t="shared" si="25"/>
        <v>0.24997930714797781</v>
      </c>
      <c r="BO109" s="2">
        <f t="shared" si="25"/>
        <v>0.24997930714797781</v>
      </c>
      <c r="BP109" s="2">
        <f t="shared" si="25"/>
        <v>0.24988890260983934</v>
      </c>
      <c r="BQ109" s="2">
        <f t="shared" si="25"/>
        <v>0.24696166986022114</v>
      </c>
      <c r="BR109" s="2">
        <f t="shared" si="25"/>
        <v>0.24696166986022111</v>
      </c>
      <c r="BS109" s="2">
        <f t="shared" si="25"/>
        <v>0.24610137330645962</v>
      </c>
      <c r="BT109" s="2">
        <f t="shared" si="25"/>
        <v>0.24291390051575912</v>
      </c>
      <c r="BU109" s="2">
        <f t="shared" si="25"/>
        <v>0.24165499385212799</v>
      </c>
      <c r="BV109" s="2">
        <f t="shared" si="25"/>
        <v>0.24030088165450658</v>
      </c>
      <c r="BW109" s="2">
        <f t="shared" si="25"/>
        <v>0.24030088165450658</v>
      </c>
      <c r="BX109" s="2">
        <f t="shared" si="25"/>
        <v>0.23885342796455522</v>
      </c>
      <c r="BY109" s="2">
        <f t="shared" si="25"/>
        <v>0.23885342796455519</v>
      </c>
      <c r="BZ109" s="2">
        <f t="shared" si="25"/>
        <v>0.23885342796455522</v>
      </c>
      <c r="CA109" s="2">
        <f t="shared" si="25"/>
        <v>0.23568614157593684</v>
      </c>
      <c r="CB109" s="2">
        <f t="shared" si="25"/>
        <v>0.21245001181299986</v>
      </c>
      <c r="CC109" s="2">
        <f t="shared" si="22"/>
        <v>0.20990868351428824</v>
      </c>
      <c r="CD109" s="2">
        <f t="shared" si="22"/>
        <v>0.19631486156898645</v>
      </c>
      <c r="CE109" s="2">
        <f t="shared" si="24"/>
        <v>0.18144450166946771</v>
      </c>
      <c r="CF109" s="2">
        <f t="shared" si="24"/>
        <v>0.17834137721052185</v>
      </c>
      <c r="CG109" s="2">
        <f t="shared" si="24"/>
        <v>0.16881285774334479</v>
      </c>
      <c r="CH109" s="2">
        <f t="shared" si="24"/>
        <v>0.16229917415708697</v>
      </c>
      <c r="CI109" s="2">
        <f t="shared" si="24"/>
        <v>0.15900023139846439</v>
      </c>
      <c r="CJ109" s="2">
        <f t="shared" si="24"/>
        <v>0.1489596983303674</v>
      </c>
      <c r="CK109" s="2">
        <f t="shared" si="24"/>
        <v>0.11800682133736899</v>
      </c>
      <c r="CL109" s="2">
        <f t="shared" si="24"/>
        <v>2.8353546396861416E-2</v>
      </c>
    </row>
    <row r="110" spans="1:90">
      <c r="A110" t="str">
        <f>Tabelle1!A110</f>
        <v>Klingler Sophia</v>
      </c>
      <c r="H110" s="3">
        <f>EXP('2. Iteration'!$F311-'2. Iteration'!H$203)/(1+EXP('2. Iteration'!$F311-'2. Iteration'!H$203))</f>
        <v>0.95239306447035632</v>
      </c>
      <c r="I110" s="3">
        <f>EXP('2. Iteration'!$F311-'2. Iteration'!I$203)/(1+EXP('2. Iteration'!$F311-'2. Iteration'!I$203))</f>
        <v>0.92796174775409235</v>
      </c>
      <c r="J110" s="3">
        <f>EXP('2. Iteration'!$F311-'2. Iteration'!J$203)/(1+EXP('2. Iteration'!$F311-'2. Iteration'!J$203))</f>
        <v>0.86142531088080576</v>
      </c>
      <c r="K110" s="3">
        <f>EXP('2. Iteration'!$F311-'2. Iteration'!K$203)/(1+EXP('2. Iteration'!$F311-'2. Iteration'!K$203))</f>
        <v>0.81131200733950271</v>
      </c>
      <c r="L110" s="3">
        <f>EXP('2. Iteration'!$F311-'2. Iteration'!L$203)/(1+EXP('2. Iteration'!$F311-'2. Iteration'!L$203))</f>
        <v>0.78170591583882953</v>
      </c>
      <c r="M110" s="3">
        <f>EXP('2. Iteration'!$F311-'2. Iteration'!M$203)/(1+EXP('2. Iteration'!$F311-'2. Iteration'!M$203))</f>
        <v>0.75155513503352978</v>
      </c>
      <c r="N110" s="3">
        <f>EXP('2. Iteration'!$F311-'2. Iteration'!N$203)/(1+EXP('2. Iteration'!$F311-'2. Iteration'!N$203))</f>
        <v>0.68235361004391637</v>
      </c>
      <c r="O110" s="3">
        <f>EXP('2. Iteration'!$F311-'2. Iteration'!O$203)/(1+EXP('2. Iteration'!$F311-'2. Iteration'!O$203))</f>
        <v>0.67459064260601731</v>
      </c>
      <c r="P110" s="3">
        <f>EXP('2. Iteration'!$F311-'2. Iteration'!P$203)/(1+EXP('2. Iteration'!$F311-'2. Iteration'!P$203))</f>
        <v>0.65125855103123764</v>
      </c>
      <c r="Q110" s="3">
        <f>EXP('2. Iteration'!$F311-'2. Iteration'!Q$203)/(1+EXP('2. Iteration'!$F311-'2. Iteration'!Q$203))</f>
        <v>0.6278969303317008</v>
      </c>
      <c r="R110" s="3">
        <f>EXP('2. Iteration'!$F311-'2. Iteration'!R$203)/(1+EXP('2. Iteration'!$F311-'2. Iteration'!R$203))</f>
        <v>0.62011082125536376</v>
      </c>
      <c r="S110" s="3">
        <f>EXP('2. Iteration'!$F311-'2. Iteration'!S$203)/(1+EXP('2. Iteration'!$F311-'2. Iteration'!S$203))</f>
        <v>0.59677809060556353</v>
      </c>
      <c r="T110" s="3">
        <f>EXP('2. Iteration'!$F311-'2. Iteration'!T$203)/(1+EXP('2. Iteration'!$F311-'2. Iteration'!T$203))</f>
        <v>0.59677809060556342</v>
      </c>
      <c r="U110" s="3">
        <f>EXP('2. Iteration'!$F311-'2. Iteration'!U$203)/(1+EXP('2. Iteration'!$F311-'2. Iteration'!U$203))</f>
        <v>0.58901422314056873</v>
      </c>
      <c r="V110" s="3">
        <f>EXP('2. Iteration'!$F311-'2. Iteration'!V$203)/(1+EXP('2. Iteration'!$F311-'2. Iteration'!V$203))</f>
        <v>0.53501214069994529</v>
      </c>
      <c r="W110" s="3">
        <f>EXP('2. Iteration'!$F311-'2. Iteration'!W$203)/(1+EXP('2. Iteration'!$F311-'2. Iteration'!W$203))</f>
        <v>0.50454893965910708</v>
      </c>
      <c r="X110" s="3">
        <f>EXP('2. Iteration'!$F311-'2. Iteration'!X$203)/(1+EXP('2. Iteration'!$F311-'2. Iteration'!X$203))</f>
        <v>0.50454893965910708</v>
      </c>
      <c r="Y110" s="3">
        <f>EXP('2. Iteration'!$F311-'2. Iteration'!Y$203)/(1+EXP('2. Iteration'!$F311-'2. Iteration'!Y$203))</f>
        <v>0.48945972532802745</v>
      </c>
      <c r="Z110" s="3">
        <f>EXP('2. Iteration'!$F311-'2. Iteration'!Z$203)/(1+EXP('2. Iteration'!$F311-'2. Iteration'!Z$203))</f>
        <v>0.44487895012085776</v>
      </c>
      <c r="AA110" s="3">
        <f>EXP('2. Iteration'!$F311-'2. Iteration'!AA$203)/(1+EXP('2. Iteration'!$F311-'2. Iteration'!AA$203))</f>
        <v>0.44487895012085765</v>
      </c>
      <c r="AB110" s="3">
        <f>EXP('2. Iteration'!$F311-'2. Iteration'!AB$203)/(1+EXP('2. Iteration'!$F311-'2. Iteration'!AB$203))</f>
        <v>0.4375610162355249</v>
      </c>
      <c r="AC110" s="3">
        <f>EXP('2. Iteration'!$F311-'2. Iteration'!AC$203)/(1+EXP('2. Iteration'!$F311-'2. Iteration'!AC$203))</f>
        <v>0.4158210270658943</v>
      </c>
      <c r="AD110" s="3">
        <f>EXP('2. Iteration'!$F311-'2. Iteration'!AD$203)/(1+EXP('2. Iteration'!$F311-'2. Iteration'!AD$203))</f>
        <v>0.4086489948173968</v>
      </c>
      <c r="AE110" s="3">
        <f>EXP('2. Iteration'!$F311-'2. Iteration'!AE$203)/(1+EXP('2. Iteration'!$F311-'2. Iteration'!AE$203))</f>
        <v>0.40151589800636156</v>
      </c>
      <c r="AF110" s="3">
        <f>EXP('2. Iteration'!$F311-'2. Iteration'!AF$203)/(1+EXP('2. Iteration'!$F311-'2. Iteration'!AF$203))</f>
        <v>0.4015158980063615</v>
      </c>
      <c r="AG110" s="3">
        <f>EXP('2. Iteration'!$F311-'2. Iteration'!AG$203)/(1+EXP('2. Iteration'!$F311-'2. Iteration'!AG$203))</f>
        <v>0.39442267272067927</v>
      </c>
      <c r="AH110" s="3">
        <f>EXP('2. Iteration'!$F311-'2. Iteration'!AH$203)/(1+EXP('2. Iteration'!$F311-'2. Iteration'!AH$203))</f>
        <v>0.39442267272067927</v>
      </c>
      <c r="AI110" s="3">
        <f>EXP('2. Iteration'!$F311-'2. Iteration'!AI$203)/(1+EXP('2. Iteration'!$F311-'2. Iteration'!AI$203))</f>
        <v>0.39442267272067927</v>
      </c>
      <c r="AJ110" s="3">
        <f>EXP('2. Iteration'!$F311-'2. Iteration'!AJ$203)/(1+EXP('2. Iteration'!$F311-'2. Iteration'!AJ$203))</f>
        <v>0.38035946161913542</v>
      </c>
      <c r="AK110" s="3">
        <f>EXP('2. Iteration'!$F311-'2. Iteration'!AK$203)/(1+EXP('2. Iteration'!$F311-'2. Iteration'!AK$203))</f>
        <v>0.30622180672996208</v>
      </c>
      <c r="AL110" s="3">
        <f>EXP('2. Iteration'!$F311-'2. Iteration'!AL$203)/(1+EXP('2. Iteration'!$F311-'2. Iteration'!AL$203))</f>
        <v>0.29977183892940601</v>
      </c>
      <c r="AM110" s="3">
        <f>EXP('2. Iteration'!$F311-'2. Iteration'!AM$203)/(1+EXP('2. Iteration'!$F311-'2. Iteration'!AM$203))</f>
        <v>0.26829946389571402</v>
      </c>
      <c r="AN110" s="3">
        <f>EXP('2. Iteration'!$F311-'2. Iteration'!AN$203)/(1+EXP('2. Iteration'!$F311-'2. Iteration'!AN$203))</f>
        <v>0.23816895078976541</v>
      </c>
      <c r="AO110" s="3">
        <f>EXP('2. Iteration'!$F311-'2. Iteration'!AO$203)/(1+EXP('2. Iteration'!$F311-'2. Iteration'!AO$203))</f>
        <v>0.23230871738235831</v>
      </c>
      <c r="AP110" s="3">
        <f>EXP('2. Iteration'!$F311-'2. Iteration'!AP$203)/(1+EXP('2. Iteration'!$F311-'2. Iteration'!AP$203))</f>
        <v>0.21506642483439198</v>
      </c>
      <c r="AQ110" s="3">
        <f>EXP('2. Iteration'!$F311-'2. Iteration'!AQ$203)/(1+EXP('2. Iteration'!$F311-'2. Iteration'!AQ$203))</f>
        <v>0.20385674776738033</v>
      </c>
      <c r="AR110" s="3">
        <f>EXP('2. Iteration'!$F311-'2. Iteration'!AR$203)/(1+EXP('2. Iteration'!$F311-'2. Iteration'!AR$203))</f>
        <v>0.19833832095949674</v>
      </c>
      <c r="AS110" s="3">
        <f>EXP('2. Iteration'!$F311-'2. Iteration'!AS$203)/(1+EXP('2. Iteration'!$F311-'2. Iteration'!AS$203))</f>
        <v>0.18213162839056701</v>
      </c>
      <c r="AT110" s="3">
        <f>EXP('2. Iteration'!$F311-'2. Iteration'!AT$203)/(1+EXP('2. Iteration'!$F311-'2. Iteration'!AT$203))</f>
        <v>0.13669134518617509</v>
      </c>
      <c r="AU110" s="3">
        <f>EXP('2. Iteration'!$F311-'2. Iteration'!AU$203)/(1+EXP('2. Iteration'!$F311-'2. Iteration'!AU$203))</f>
        <v>2.9206570135968675E-2</v>
      </c>
      <c r="AX110">
        <f t="shared" si="18"/>
        <v>-8.0179092110851347</v>
      </c>
      <c r="AY110" s="2">
        <f t="shared" si="20"/>
        <v>4.5340515219120033E-2</v>
      </c>
      <c r="AZ110" s="2">
        <f t="shared" si="20"/>
        <v>6.6848742459262631E-2</v>
      </c>
      <c r="BA110" s="2">
        <f t="shared" si="20"/>
        <v>0.11937174465471291</v>
      </c>
      <c r="BB110" s="2">
        <f t="shared" si="20"/>
        <v>0.15308483408624943</v>
      </c>
      <c r="BC110" s="2">
        <f t="shared" si="20"/>
        <v>0.17064177698140628</v>
      </c>
      <c r="BD110" s="2">
        <f t="shared" si="23"/>
        <v>0.18672001403826261</v>
      </c>
      <c r="BE110" s="2">
        <f t="shared" si="23"/>
        <v>0.21674716090395127</v>
      </c>
      <c r="BF110" s="2">
        <f t="shared" si="23"/>
        <v>0.21951810751441794</v>
      </c>
      <c r="BG110" s="2">
        <f t="shared" si="23"/>
        <v>0.22712085073993049</v>
      </c>
      <c r="BH110" s="2">
        <f t="shared" si="23"/>
        <v>0.23364237521172806</v>
      </c>
      <c r="BI110" s="2">
        <f t="shared" si="23"/>
        <v>0.23557339061736204</v>
      </c>
      <c r="BJ110" s="2">
        <f t="shared" si="23"/>
        <v>0.24063400117874134</v>
      </c>
      <c r="BK110" s="2">
        <f t="shared" si="23"/>
        <v>0.24063400117874137</v>
      </c>
      <c r="BL110" s="2">
        <f t="shared" si="23"/>
        <v>0.24207646807868105</v>
      </c>
      <c r="BM110" s="2">
        <f t="shared" si="25"/>
        <v>0.24877415000360723</v>
      </c>
      <c r="BN110" s="2">
        <f t="shared" si="25"/>
        <v>0.24997930714797781</v>
      </c>
      <c r="BO110" s="2">
        <f t="shared" si="25"/>
        <v>0.24997930714797781</v>
      </c>
      <c r="BP110" s="2">
        <f t="shared" si="25"/>
        <v>0.24988890260983934</v>
      </c>
      <c r="BQ110" s="2">
        <f t="shared" si="25"/>
        <v>0.24696166986022111</v>
      </c>
      <c r="BR110" s="2">
        <f t="shared" si="25"/>
        <v>0.24696166986022111</v>
      </c>
      <c r="BS110" s="2">
        <f t="shared" si="25"/>
        <v>0.24610137330645962</v>
      </c>
      <c r="BT110" s="2">
        <f t="shared" si="25"/>
        <v>0.24291390051575909</v>
      </c>
      <c r="BU110" s="2">
        <f t="shared" si="25"/>
        <v>0.24165499385212799</v>
      </c>
      <c r="BV110" s="2">
        <f t="shared" si="25"/>
        <v>0.24030088165450661</v>
      </c>
      <c r="BW110" s="2">
        <f t="shared" si="25"/>
        <v>0.24030088165450658</v>
      </c>
      <c r="BX110" s="2">
        <f t="shared" si="25"/>
        <v>0.23885342796455522</v>
      </c>
      <c r="BY110" s="2">
        <f t="shared" si="25"/>
        <v>0.23885342796455522</v>
      </c>
      <c r="BZ110" s="2">
        <f t="shared" si="25"/>
        <v>0.23885342796455522</v>
      </c>
      <c r="CA110" s="2">
        <f t="shared" si="25"/>
        <v>0.23568614157593684</v>
      </c>
      <c r="CB110" s="2">
        <f t="shared" si="25"/>
        <v>0.21245001181299986</v>
      </c>
      <c r="CC110" s="2">
        <f t="shared" si="22"/>
        <v>0.20990868351428829</v>
      </c>
      <c r="CD110" s="2">
        <f t="shared" si="22"/>
        <v>0.19631486156898648</v>
      </c>
      <c r="CE110" s="2">
        <f t="shared" si="24"/>
        <v>0.18144450166946771</v>
      </c>
      <c r="CF110" s="2">
        <f t="shared" si="24"/>
        <v>0.17834137721052187</v>
      </c>
      <c r="CG110" s="2">
        <f t="shared" si="24"/>
        <v>0.16881285774334481</v>
      </c>
      <c r="CH110" s="2">
        <f t="shared" si="24"/>
        <v>0.16229917415708703</v>
      </c>
      <c r="CI110" s="2">
        <f t="shared" si="24"/>
        <v>0.15900023139846439</v>
      </c>
      <c r="CJ110" s="2">
        <f t="shared" si="24"/>
        <v>0.14895969833036743</v>
      </c>
      <c r="CK110" s="2">
        <f t="shared" si="24"/>
        <v>0.11800682133736902</v>
      </c>
      <c r="CL110" s="2">
        <f t="shared" si="24"/>
        <v>2.8353546396861416E-2</v>
      </c>
    </row>
    <row r="111" spans="1:90">
      <c r="A111" t="str">
        <f>Tabelle1!A111</f>
        <v>Uysal Sinem</v>
      </c>
      <c r="H111" s="3">
        <f>EXP('2. Iteration'!$F312-'2. Iteration'!H$203)/(1+EXP('2. Iteration'!$F312-'2. Iteration'!H$203))</f>
        <v>0.95239306447035632</v>
      </c>
      <c r="I111" s="3">
        <f>EXP('2. Iteration'!$F312-'2. Iteration'!I$203)/(1+EXP('2. Iteration'!$F312-'2. Iteration'!I$203))</f>
        <v>0.92796174775409235</v>
      </c>
      <c r="J111" s="3">
        <f>EXP('2. Iteration'!$F312-'2. Iteration'!J$203)/(1+EXP('2. Iteration'!$F312-'2. Iteration'!J$203))</f>
        <v>0.86142531088080576</v>
      </c>
      <c r="K111" s="3">
        <f>EXP('2. Iteration'!$F312-'2. Iteration'!K$203)/(1+EXP('2. Iteration'!$F312-'2. Iteration'!K$203))</f>
        <v>0.81131200733950271</v>
      </c>
      <c r="L111" s="3">
        <f>EXP('2. Iteration'!$F312-'2. Iteration'!L$203)/(1+EXP('2. Iteration'!$F312-'2. Iteration'!L$203))</f>
        <v>0.78170591583882942</v>
      </c>
      <c r="M111" s="3">
        <f>EXP('2. Iteration'!$F312-'2. Iteration'!M$203)/(1+EXP('2. Iteration'!$F312-'2. Iteration'!M$203))</f>
        <v>0.75155513503352989</v>
      </c>
      <c r="N111" s="3">
        <f>EXP('2. Iteration'!$F312-'2. Iteration'!N$203)/(1+EXP('2. Iteration'!$F312-'2. Iteration'!N$203))</f>
        <v>0.68235361004391637</v>
      </c>
      <c r="O111" s="3">
        <f>EXP('2. Iteration'!$F312-'2. Iteration'!O$203)/(1+EXP('2. Iteration'!$F312-'2. Iteration'!O$203))</f>
        <v>0.67459064260601731</v>
      </c>
      <c r="P111" s="3">
        <f>EXP('2. Iteration'!$F312-'2. Iteration'!P$203)/(1+EXP('2. Iteration'!$F312-'2. Iteration'!P$203))</f>
        <v>0.65125855103123764</v>
      </c>
      <c r="Q111" s="3">
        <f>EXP('2. Iteration'!$F312-'2. Iteration'!Q$203)/(1+EXP('2. Iteration'!$F312-'2. Iteration'!Q$203))</f>
        <v>0.62789693033170069</v>
      </c>
      <c r="R111" s="3">
        <f>EXP('2. Iteration'!$F312-'2. Iteration'!R$203)/(1+EXP('2. Iteration'!$F312-'2. Iteration'!R$203))</f>
        <v>0.62011082125536365</v>
      </c>
      <c r="S111" s="3">
        <f>EXP('2. Iteration'!$F312-'2. Iteration'!S$203)/(1+EXP('2. Iteration'!$F312-'2. Iteration'!S$203))</f>
        <v>0.59677809060556353</v>
      </c>
      <c r="T111" s="3">
        <f>EXP('2. Iteration'!$F312-'2. Iteration'!T$203)/(1+EXP('2. Iteration'!$F312-'2. Iteration'!T$203))</f>
        <v>0.59677809060556342</v>
      </c>
      <c r="U111" s="3">
        <f>EXP('2. Iteration'!$F312-'2. Iteration'!U$203)/(1+EXP('2. Iteration'!$F312-'2. Iteration'!U$203))</f>
        <v>0.58901422314056873</v>
      </c>
      <c r="V111" s="3">
        <f>EXP('2. Iteration'!$F312-'2. Iteration'!V$203)/(1+EXP('2. Iteration'!$F312-'2. Iteration'!V$203))</f>
        <v>0.53501214069994518</v>
      </c>
      <c r="W111" s="3">
        <f>EXP('2. Iteration'!$F312-'2. Iteration'!W$203)/(1+EXP('2. Iteration'!$F312-'2. Iteration'!W$203))</f>
        <v>0.50454893965910708</v>
      </c>
      <c r="X111" s="3">
        <f>EXP('2. Iteration'!$F312-'2. Iteration'!X$203)/(1+EXP('2. Iteration'!$F312-'2. Iteration'!X$203))</f>
        <v>0.50454893965910708</v>
      </c>
      <c r="Y111" s="3">
        <f>EXP('2. Iteration'!$F312-'2. Iteration'!Y$203)/(1+EXP('2. Iteration'!$F312-'2. Iteration'!Y$203))</f>
        <v>0.48945972532802745</v>
      </c>
      <c r="Z111" s="3">
        <f>EXP('2. Iteration'!$F312-'2. Iteration'!Z$203)/(1+EXP('2. Iteration'!$F312-'2. Iteration'!Z$203))</f>
        <v>0.44487895012085771</v>
      </c>
      <c r="AA111" s="3">
        <f>EXP('2. Iteration'!$F312-'2. Iteration'!AA$203)/(1+EXP('2. Iteration'!$F312-'2. Iteration'!AA$203))</f>
        <v>0.44487895012085765</v>
      </c>
      <c r="AB111" s="3">
        <f>EXP('2. Iteration'!$F312-'2. Iteration'!AB$203)/(1+EXP('2. Iteration'!$F312-'2. Iteration'!AB$203))</f>
        <v>0.43756101623552485</v>
      </c>
      <c r="AC111" s="3">
        <f>EXP('2. Iteration'!$F312-'2. Iteration'!AC$203)/(1+EXP('2. Iteration'!$F312-'2. Iteration'!AC$203))</f>
        <v>0.41582102706589424</v>
      </c>
      <c r="AD111" s="3">
        <f>EXP('2. Iteration'!$F312-'2. Iteration'!AD$203)/(1+EXP('2. Iteration'!$F312-'2. Iteration'!AD$203))</f>
        <v>0.4086489948173968</v>
      </c>
      <c r="AE111" s="3">
        <f>EXP('2. Iteration'!$F312-'2. Iteration'!AE$203)/(1+EXP('2. Iteration'!$F312-'2. Iteration'!AE$203))</f>
        <v>0.4015158980063615</v>
      </c>
      <c r="AF111" s="3">
        <f>EXP('2. Iteration'!$F312-'2. Iteration'!AF$203)/(1+EXP('2. Iteration'!$F312-'2. Iteration'!AF$203))</f>
        <v>0.4015158980063615</v>
      </c>
      <c r="AG111" s="3">
        <f>EXP('2. Iteration'!$F312-'2. Iteration'!AG$203)/(1+EXP('2. Iteration'!$F312-'2. Iteration'!AG$203))</f>
        <v>0.39442267272067927</v>
      </c>
      <c r="AH111" s="3">
        <f>EXP('2. Iteration'!$F312-'2. Iteration'!AH$203)/(1+EXP('2. Iteration'!$F312-'2. Iteration'!AH$203))</f>
        <v>0.39442267272067921</v>
      </c>
      <c r="AI111" s="3">
        <f>EXP('2. Iteration'!$F312-'2. Iteration'!AI$203)/(1+EXP('2. Iteration'!$F312-'2. Iteration'!AI$203))</f>
        <v>0.39442267272067927</v>
      </c>
      <c r="AJ111" s="3">
        <f>EXP('2. Iteration'!$F312-'2. Iteration'!AJ$203)/(1+EXP('2. Iteration'!$F312-'2. Iteration'!AJ$203))</f>
        <v>0.38035946161913542</v>
      </c>
      <c r="AK111" s="3">
        <f>EXP('2. Iteration'!$F312-'2. Iteration'!AK$203)/(1+EXP('2. Iteration'!$F312-'2. Iteration'!AK$203))</f>
        <v>0.30622180672996208</v>
      </c>
      <c r="AL111" s="3">
        <f>EXP('2. Iteration'!$F312-'2. Iteration'!AL$203)/(1+EXP('2. Iteration'!$F312-'2. Iteration'!AL$203))</f>
        <v>0.29977183892940595</v>
      </c>
      <c r="AM111" s="3">
        <f>EXP('2. Iteration'!$F312-'2. Iteration'!AM$203)/(1+EXP('2. Iteration'!$F312-'2. Iteration'!AM$203))</f>
        <v>0.26829946389571396</v>
      </c>
      <c r="AN111" s="3">
        <f>EXP('2. Iteration'!$F312-'2. Iteration'!AN$203)/(1+EXP('2. Iteration'!$F312-'2. Iteration'!AN$203))</f>
        <v>0.23816895078976541</v>
      </c>
      <c r="AO111" s="3">
        <f>EXP('2. Iteration'!$F312-'2. Iteration'!AO$203)/(1+EXP('2. Iteration'!$F312-'2. Iteration'!AO$203))</f>
        <v>0.23230871738235825</v>
      </c>
      <c r="AP111" s="3">
        <f>EXP('2. Iteration'!$F312-'2. Iteration'!AP$203)/(1+EXP('2. Iteration'!$F312-'2. Iteration'!AP$203))</f>
        <v>0.21506642483439192</v>
      </c>
      <c r="AQ111" s="3">
        <f>EXP('2. Iteration'!$F312-'2. Iteration'!AQ$203)/(1+EXP('2. Iteration'!$F312-'2. Iteration'!AQ$203))</f>
        <v>0.20385674776738028</v>
      </c>
      <c r="AR111" s="3">
        <f>EXP('2. Iteration'!$F312-'2. Iteration'!AR$203)/(1+EXP('2. Iteration'!$F312-'2. Iteration'!AR$203))</f>
        <v>0.19833832095949672</v>
      </c>
      <c r="AS111" s="3">
        <f>EXP('2. Iteration'!$F312-'2. Iteration'!AS$203)/(1+EXP('2. Iteration'!$F312-'2. Iteration'!AS$203))</f>
        <v>0.18213162839056699</v>
      </c>
      <c r="AT111" s="3">
        <f>EXP('2. Iteration'!$F312-'2. Iteration'!AT$203)/(1+EXP('2. Iteration'!$F312-'2. Iteration'!AT$203))</f>
        <v>0.13669134518617507</v>
      </c>
      <c r="AU111" s="3">
        <f>EXP('2. Iteration'!$F312-'2. Iteration'!AU$203)/(1+EXP('2. Iteration'!$F312-'2. Iteration'!AU$203))</f>
        <v>2.9206570135968675E-2</v>
      </c>
      <c r="AX111">
        <f t="shared" si="18"/>
        <v>-8.0179092110851329</v>
      </c>
      <c r="AY111" s="2">
        <f t="shared" si="20"/>
        <v>4.5340515219120033E-2</v>
      </c>
      <c r="AZ111" s="2">
        <f t="shared" si="20"/>
        <v>6.6848742459262631E-2</v>
      </c>
      <c r="BA111" s="2">
        <f t="shared" si="20"/>
        <v>0.11937174465471291</v>
      </c>
      <c r="BB111" s="2">
        <f t="shared" si="20"/>
        <v>0.15308483408624943</v>
      </c>
      <c r="BC111" s="2">
        <f t="shared" si="20"/>
        <v>0.17064177698140634</v>
      </c>
      <c r="BD111" s="2">
        <f t="shared" si="23"/>
        <v>0.18672001403826255</v>
      </c>
      <c r="BE111" s="2">
        <f t="shared" si="23"/>
        <v>0.21674716090395127</v>
      </c>
      <c r="BF111" s="2">
        <f t="shared" si="23"/>
        <v>0.21951810751441794</v>
      </c>
      <c r="BG111" s="2">
        <f t="shared" si="23"/>
        <v>0.22712085073993049</v>
      </c>
      <c r="BH111" s="2">
        <f t="shared" si="23"/>
        <v>0.23364237521172809</v>
      </c>
      <c r="BI111" s="2">
        <f t="shared" si="23"/>
        <v>0.23557339061736207</v>
      </c>
      <c r="BJ111" s="2">
        <f t="shared" si="23"/>
        <v>0.24063400117874134</v>
      </c>
      <c r="BK111" s="2">
        <f t="shared" si="23"/>
        <v>0.24063400117874137</v>
      </c>
      <c r="BL111" s="2">
        <f t="shared" si="23"/>
        <v>0.24207646807868105</v>
      </c>
      <c r="BM111" s="2">
        <f t="shared" si="25"/>
        <v>0.24877415000360725</v>
      </c>
      <c r="BN111" s="2">
        <f t="shared" si="25"/>
        <v>0.24997930714797781</v>
      </c>
      <c r="BO111" s="2">
        <f t="shared" si="25"/>
        <v>0.24997930714797781</v>
      </c>
      <c r="BP111" s="2">
        <f t="shared" si="25"/>
        <v>0.24988890260983934</v>
      </c>
      <c r="BQ111" s="2">
        <f t="shared" si="25"/>
        <v>0.24696166986022114</v>
      </c>
      <c r="BR111" s="2">
        <f t="shared" si="25"/>
        <v>0.24696166986022111</v>
      </c>
      <c r="BS111" s="2">
        <f t="shared" si="25"/>
        <v>0.24610137330645962</v>
      </c>
      <c r="BT111" s="2">
        <f t="shared" si="25"/>
        <v>0.24291390051575912</v>
      </c>
      <c r="BU111" s="2">
        <f t="shared" si="25"/>
        <v>0.24165499385212799</v>
      </c>
      <c r="BV111" s="2">
        <f t="shared" si="25"/>
        <v>0.24030088165450658</v>
      </c>
      <c r="BW111" s="2">
        <f t="shared" si="25"/>
        <v>0.24030088165450658</v>
      </c>
      <c r="BX111" s="2">
        <f t="shared" si="25"/>
        <v>0.23885342796455522</v>
      </c>
      <c r="BY111" s="2">
        <f t="shared" si="25"/>
        <v>0.23885342796455519</v>
      </c>
      <c r="BZ111" s="2">
        <f t="shared" si="25"/>
        <v>0.23885342796455522</v>
      </c>
      <c r="CA111" s="2">
        <f t="shared" si="25"/>
        <v>0.23568614157593684</v>
      </c>
      <c r="CB111" s="2">
        <f t="shared" si="25"/>
        <v>0.21245001181299986</v>
      </c>
      <c r="CC111" s="2">
        <f t="shared" si="22"/>
        <v>0.20990868351428824</v>
      </c>
      <c r="CD111" s="2">
        <f t="shared" si="22"/>
        <v>0.19631486156898645</v>
      </c>
      <c r="CE111" s="2">
        <f t="shared" si="24"/>
        <v>0.18144450166946771</v>
      </c>
      <c r="CF111" s="2">
        <f t="shared" si="24"/>
        <v>0.17834137721052185</v>
      </c>
      <c r="CG111" s="2">
        <f t="shared" si="24"/>
        <v>0.16881285774334479</v>
      </c>
      <c r="CH111" s="2">
        <f t="shared" si="24"/>
        <v>0.16229917415708697</v>
      </c>
      <c r="CI111" s="2">
        <f t="shared" si="24"/>
        <v>0.15900023139846439</v>
      </c>
      <c r="CJ111" s="2">
        <f t="shared" si="24"/>
        <v>0.1489596983303674</v>
      </c>
      <c r="CK111" s="2">
        <f t="shared" si="24"/>
        <v>0.11800682133736899</v>
      </c>
      <c r="CL111" s="2">
        <f t="shared" si="24"/>
        <v>2.8353546396861416E-2</v>
      </c>
    </row>
    <row r="112" spans="1:90">
      <c r="A112" t="str">
        <f>Tabelle1!A112</f>
        <v>Seisl Matthias</v>
      </c>
      <c r="H112" s="3">
        <f>EXP('2. Iteration'!$F313-'2. Iteration'!H$203)/(1+EXP('2. Iteration'!$F313-'2. Iteration'!H$203))</f>
        <v>0.95239306447035632</v>
      </c>
      <c r="I112" s="3">
        <f>EXP('2. Iteration'!$F313-'2. Iteration'!I$203)/(1+EXP('2. Iteration'!$F313-'2. Iteration'!I$203))</f>
        <v>0.92796174775409235</v>
      </c>
      <c r="J112" s="3">
        <f>EXP('2. Iteration'!$F313-'2. Iteration'!J$203)/(1+EXP('2. Iteration'!$F313-'2. Iteration'!J$203))</f>
        <v>0.86142531088080576</v>
      </c>
      <c r="K112" s="3">
        <f>EXP('2. Iteration'!$F313-'2. Iteration'!K$203)/(1+EXP('2. Iteration'!$F313-'2. Iteration'!K$203))</f>
        <v>0.81131200733950271</v>
      </c>
      <c r="L112" s="3">
        <f>EXP('2. Iteration'!$F313-'2. Iteration'!L$203)/(1+EXP('2. Iteration'!$F313-'2. Iteration'!L$203))</f>
        <v>0.78170591583882942</v>
      </c>
      <c r="M112" s="3">
        <f>EXP('2. Iteration'!$F313-'2. Iteration'!M$203)/(1+EXP('2. Iteration'!$F313-'2. Iteration'!M$203))</f>
        <v>0.75155513503352989</v>
      </c>
      <c r="N112" s="3">
        <f>EXP('2. Iteration'!$F313-'2. Iteration'!N$203)/(1+EXP('2. Iteration'!$F313-'2. Iteration'!N$203))</f>
        <v>0.68235361004391637</v>
      </c>
      <c r="O112" s="3">
        <f>EXP('2. Iteration'!$F313-'2. Iteration'!O$203)/(1+EXP('2. Iteration'!$F313-'2. Iteration'!O$203))</f>
        <v>0.67459064260601731</v>
      </c>
      <c r="P112" s="3">
        <f>EXP('2. Iteration'!$F313-'2. Iteration'!P$203)/(1+EXP('2. Iteration'!$F313-'2. Iteration'!P$203))</f>
        <v>0.65125855103123764</v>
      </c>
      <c r="Q112" s="3">
        <f>EXP('2. Iteration'!$F313-'2. Iteration'!Q$203)/(1+EXP('2. Iteration'!$F313-'2. Iteration'!Q$203))</f>
        <v>0.62789693033170069</v>
      </c>
      <c r="R112" s="3">
        <f>EXP('2. Iteration'!$F313-'2. Iteration'!R$203)/(1+EXP('2. Iteration'!$F313-'2. Iteration'!R$203))</f>
        <v>0.62011082125536365</v>
      </c>
      <c r="S112" s="3">
        <f>EXP('2. Iteration'!$F313-'2. Iteration'!S$203)/(1+EXP('2. Iteration'!$F313-'2. Iteration'!S$203))</f>
        <v>0.59677809060556353</v>
      </c>
      <c r="T112" s="3">
        <f>EXP('2. Iteration'!$F313-'2. Iteration'!T$203)/(1+EXP('2. Iteration'!$F313-'2. Iteration'!T$203))</f>
        <v>0.59677809060556342</v>
      </c>
      <c r="U112" s="3">
        <f>EXP('2. Iteration'!$F313-'2. Iteration'!U$203)/(1+EXP('2. Iteration'!$F313-'2. Iteration'!U$203))</f>
        <v>0.58901422314056873</v>
      </c>
      <c r="V112" s="3">
        <f>EXP('2. Iteration'!$F313-'2. Iteration'!V$203)/(1+EXP('2. Iteration'!$F313-'2. Iteration'!V$203))</f>
        <v>0.53501214069994518</v>
      </c>
      <c r="W112" s="3">
        <f>EXP('2. Iteration'!$F313-'2. Iteration'!W$203)/(1+EXP('2. Iteration'!$F313-'2. Iteration'!W$203))</f>
        <v>0.50454893965910708</v>
      </c>
      <c r="X112" s="3">
        <f>EXP('2. Iteration'!$F313-'2. Iteration'!X$203)/(1+EXP('2. Iteration'!$F313-'2. Iteration'!X$203))</f>
        <v>0.50454893965910708</v>
      </c>
      <c r="Y112" s="3">
        <f>EXP('2. Iteration'!$F313-'2. Iteration'!Y$203)/(1+EXP('2. Iteration'!$F313-'2. Iteration'!Y$203))</f>
        <v>0.48945972532802745</v>
      </c>
      <c r="Z112" s="3">
        <f>EXP('2. Iteration'!$F313-'2. Iteration'!Z$203)/(1+EXP('2. Iteration'!$F313-'2. Iteration'!Z$203))</f>
        <v>0.44487895012085771</v>
      </c>
      <c r="AA112" s="3">
        <f>EXP('2. Iteration'!$F313-'2. Iteration'!AA$203)/(1+EXP('2. Iteration'!$F313-'2. Iteration'!AA$203))</f>
        <v>0.44487895012085765</v>
      </c>
      <c r="AB112" s="3">
        <f>EXP('2. Iteration'!$F313-'2. Iteration'!AB$203)/(1+EXP('2. Iteration'!$F313-'2. Iteration'!AB$203))</f>
        <v>0.43756101623552485</v>
      </c>
      <c r="AC112" s="3">
        <f>EXP('2. Iteration'!$F313-'2. Iteration'!AC$203)/(1+EXP('2. Iteration'!$F313-'2. Iteration'!AC$203))</f>
        <v>0.41582102706589424</v>
      </c>
      <c r="AD112" s="3">
        <f>EXP('2. Iteration'!$F313-'2. Iteration'!AD$203)/(1+EXP('2. Iteration'!$F313-'2. Iteration'!AD$203))</f>
        <v>0.4086489948173968</v>
      </c>
      <c r="AE112" s="3">
        <f>EXP('2. Iteration'!$F313-'2. Iteration'!AE$203)/(1+EXP('2. Iteration'!$F313-'2. Iteration'!AE$203))</f>
        <v>0.4015158980063615</v>
      </c>
      <c r="AF112" s="3">
        <f>EXP('2. Iteration'!$F313-'2. Iteration'!AF$203)/(1+EXP('2. Iteration'!$F313-'2. Iteration'!AF$203))</f>
        <v>0.4015158980063615</v>
      </c>
      <c r="AG112" s="3">
        <f>EXP('2. Iteration'!$F313-'2. Iteration'!AG$203)/(1+EXP('2. Iteration'!$F313-'2. Iteration'!AG$203))</f>
        <v>0.39442267272067927</v>
      </c>
      <c r="AH112" s="3">
        <f>EXP('2. Iteration'!$F313-'2. Iteration'!AH$203)/(1+EXP('2. Iteration'!$F313-'2. Iteration'!AH$203))</f>
        <v>0.39442267272067921</v>
      </c>
      <c r="AI112" s="3">
        <f>EXP('2. Iteration'!$F313-'2. Iteration'!AI$203)/(1+EXP('2. Iteration'!$F313-'2. Iteration'!AI$203))</f>
        <v>0.39442267272067927</v>
      </c>
      <c r="AJ112" s="3">
        <f>EXP('2. Iteration'!$F313-'2. Iteration'!AJ$203)/(1+EXP('2. Iteration'!$F313-'2. Iteration'!AJ$203))</f>
        <v>0.38035946161913542</v>
      </c>
      <c r="AK112" s="3">
        <f>EXP('2. Iteration'!$F313-'2. Iteration'!AK$203)/(1+EXP('2. Iteration'!$F313-'2. Iteration'!AK$203))</f>
        <v>0.30622180672996208</v>
      </c>
      <c r="AL112" s="3">
        <f>EXP('2. Iteration'!$F313-'2. Iteration'!AL$203)/(1+EXP('2. Iteration'!$F313-'2. Iteration'!AL$203))</f>
        <v>0.29977183892940595</v>
      </c>
      <c r="AM112" s="3">
        <f>EXP('2. Iteration'!$F313-'2. Iteration'!AM$203)/(1+EXP('2. Iteration'!$F313-'2. Iteration'!AM$203))</f>
        <v>0.26829946389571396</v>
      </c>
      <c r="AN112" s="3">
        <f>EXP('2. Iteration'!$F313-'2. Iteration'!AN$203)/(1+EXP('2. Iteration'!$F313-'2. Iteration'!AN$203))</f>
        <v>0.23816895078976541</v>
      </c>
      <c r="AO112" s="3">
        <f>EXP('2. Iteration'!$F313-'2. Iteration'!AO$203)/(1+EXP('2. Iteration'!$F313-'2. Iteration'!AO$203))</f>
        <v>0.23230871738235825</v>
      </c>
      <c r="AP112" s="3">
        <f>EXP('2. Iteration'!$F313-'2. Iteration'!AP$203)/(1+EXP('2. Iteration'!$F313-'2. Iteration'!AP$203))</f>
        <v>0.21506642483439192</v>
      </c>
      <c r="AQ112" s="3">
        <f>EXP('2. Iteration'!$F313-'2. Iteration'!AQ$203)/(1+EXP('2. Iteration'!$F313-'2. Iteration'!AQ$203))</f>
        <v>0.20385674776738028</v>
      </c>
      <c r="AR112" s="3">
        <f>EXP('2. Iteration'!$F313-'2. Iteration'!AR$203)/(1+EXP('2. Iteration'!$F313-'2. Iteration'!AR$203))</f>
        <v>0.19833832095949672</v>
      </c>
      <c r="AS112" s="3">
        <f>EXP('2. Iteration'!$F313-'2. Iteration'!AS$203)/(1+EXP('2. Iteration'!$F313-'2. Iteration'!AS$203))</f>
        <v>0.18213162839056699</v>
      </c>
      <c r="AT112" s="3">
        <f>EXP('2. Iteration'!$F313-'2. Iteration'!AT$203)/(1+EXP('2. Iteration'!$F313-'2. Iteration'!AT$203))</f>
        <v>0.13669134518617507</v>
      </c>
      <c r="AU112" s="3">
        <f>EXP('2. Iteration'!$F313-'2. Iteration'!AU$203)/(1+EXP('2. Iteration'!$F313-'2. Iteration'!AU$203))</f>
        <v>2.9206570135968675E-2</v>
      </c>
      <c r="AX112">
        <f t="shared" si="18"/>
        <v>-8.0179092110851329</v>
      </c>
      <c r="AY112" s="2">
        <f t="shared" si="20"/>
        <v>4.5340515219120033E-2</v>
      </c>
      <c r="AZ112" s="2">
        <f t="shared" si="20"/>
        <v>6.6848742459262631E-2</v>
      </c>
      <c r="BA112" s="2">
        <f t="shared" si="20"/>
        <v>0.11937174465471291</v>
      </c>
      <c r="BB112" s="2">
        <f t="shared" si="20"/>
        <v>0.15308483408624943</v>
      </c>
      <c r="BC112" s="2">
        <f t="shared" si="20"/>
        <v>0.17064177698140634</v>
      </c>
      <c r="BD112" s="2">
        <f t="shared" si="23"/>
        <v>0.18672001403826255</v>
      </c>
      <c r="BE112" s="2">
        <f t="shared" si="23"/>
        <v>0.21674716090395127</v>
      </c>
      <c r="BF112" s="2">
        <f t="shared" si="23"/>
        <v>0.21951810751441794</v>
      </c>
      <c r="BG112" s="2">
        <f t="shared" si="23"/>
        <v>0.22712085073993049</v>
      </c>
      <c r="BH112" s="2">
        <f t="shared" si="23"/>
        <v>0.23364237521172809</v>
      </c>
      <c r="BI112" s="2">
        <f t="shared" si="23"/>
        <v>0.23557339061736207</v>
      </c>
      <c r="BJ112" s="2">
        <f t="shared" si="23"/>
        <v>0.24063400117874134</v>
      </c>
      <c r="BK112" s="2">
        <f t="shared" si="23"/>
        <v>0.24063400117874137</v>
      </c>
      <c r="BL112" s="2">
        <f t="shared" si="23"/>
        <v>0.24207646807868105</v>
      </c>
      <c r="BM112" s="2">
        <f t="shared" si="25"/>
        <v>0.24877415000360725</v>
      </c>
      <c r="BN112" s="2">
        <f t="shared" si="25"/>
        <v>0.24997930714797781</v>
      </c>
      <c r="BO112" s="2">
        <f t="shared" si="25"/>
        <v>0.24997930714797781</v>
      </c>
      <c r="BP112" s="2">
        <f t="shared" si="25"/>
        <v>0.24988890260983934</v>
      </c>
      <c r="BQ112" s="2">
        <f t="shared" si="25"/>
        <v>0.24696166986022114</v>
      </c>
      <c r="BR112" s="2">
        <f t="shared" si="25"/>
        <v>0.24696166986022111</v>
      </c>
      <c r="BS112" s="2">
        <f t="shared" si="25"/>
        <v>0.24610137330645962</v>
      </c>
      <c r="BT112" s="2">
        <f t="shared" si="25"/>
        <v>0.24291390051575912</v>
      </c>
      <c r="BU112" s="2">
        <f t="shared" si="25"/>
        <v>0.24165499385212799</v>
      </c>
      <c r="BV112" s="2">
        <f t="shared" si="25"/>
        <v>0.24030088165450658</v>
      </c>
      <c r="BW112" s="2">
        <f t="shared" si="25"/>
        <v>0.24030088165450658</v>
      </c>
      <c r="BX112" s="2">
        <f t="shared" si="25"/>
        <v>0.23885342796455522</v>
      </c>
      <c r="BY112" s="2">
        <f t="shared" si="25"/>
        <v>0.23885342796455519</v>
      </c>
      <c r="BZ112" s="2">
        <f t="shared" si="25"/>
        <v>0.23885342796455522</v>
      </c>
      <c r="CA112" s="2">
        <f t="shared" si="25"/>
        <v>0.23568614157593684</v>
      </c>
      <c r="CB112" s="2">
        <f t="shared" si="25"/>
        <v>0.21245001181299986</v>
      </c>
      <c r="CC112" s="2">
        <f t="shared" si="22"/>
        <v>0.20990868351428824</v>
      </c>
      <c r="CD112" s="2">
        <f t="shared" si="22"/>
        <v>0.19631486156898645</v>
      </c>
      <c r="CE112" s="2">
        <f t="shared" si="24"/>
        <v>0.18144450166946771</v>
      </c>
      <c r="CF112" s="2">
        <f t="shared" si="24"/>
        <v>0.17834137721052185</v>
      </c>
      <c r="CG112" s="2">
        <f t="shared" si="24"/>
        <v>0.16881285774334479</v>
      </c>
      <c r="CH112" s="2">
        <f t="shared" si="24"/>
        <v>0.16229917415708697</v>
      </c>
      <c r="CI112" s="2">
        <f t="shared" si="24"/>
        <v>0.15900023139846439</v>
      </c>
      <c r="CJ112" s="2">
        <f t="shared" si="24"/>
        <v>0.1489596983303674</v>
      </c>
      <c r="CK112" s="2">
        <f t="shared" si="24"/>
        <v>0.11800682133736899</v>
      </c>
      <c r="CL112" s="2">
        <f t="shared" si="24"/>
        <v>2.8353546396861416E-2</v>
      </c>
    </row>
    <row r="113" spans="1:90">
      <c r="A113" t="str">
        <f>Tabelle1!A113</f>
        <v>Bertignol Sandro</v>
      </c>
      <c r="H113" s="3">
        <f>EXP('2. Iteration'!$F314-'2. Iteration'!H$203)/(1+EXP('2. Iteration'!$F314-'2. Iteration'!H$203))</f>
        <v>0.94646808540832106</v>
      </c>
      <c r="I113" s="3">
        <f>EXP('2. Iteration'!$F314-'2. Iteration'!I$203)/(1+EXP('2. Iteration'!$F314-'2. Iteration'!I$203))</f>
        <v>0.91925393097872465</v>
      </c>
      <c r="J113" s="3">
        <f>EXP('2. Iteration'!$F314-'2. Iteration'!J$203)/(1+EXP('2. Iteration'!$F314-'2. Iteration'!J$203))</f>
        <v>0.84600938154411154</v>
      </c>
      <c r="K113" s="3">
        <f>EXP('2. Iteration'!$F314-'2. Iteration'!K$203)/(1+EXP('2. Iteration'!$F314-'2. Iteration'!K$203))</f>
        <v>0.79166941735051077</v>
      </c>
      <c r="L113" s="3">
        <f>EXP('2. Iteration'!$F314-'2. Iteration'!L$203)/(1+EXP('2. Iteration'!$F314-'2. Iteration'!L$203))</f>
        <v>0.75989342450319564</v>
      </c>
      <c r="M113" s="3">
        <f>EXP('2. Iteration'!$F314-'2. Iteration'!M$203)/(1+EXP('2. Iteration'!$F314-'2. Iteration'!M$203))</f>
        <v>0.72777905804516552</v>
      </c>
      <c r="N113" s="3">
        <f>EXP('2. Iteration'!$F314-'2. Iteration'!N$203)/(1+EXP('2. Iteration'!$F314-'2. Iteration'!N$203))</f>
        <v>0.65499509080096274</v>
      </c>
      <c r="O113" s="3">
        <f>EXP('2. Iteration'!$F314-'2. Iteration'!O$203)/(1+EXP('2. Iteration'!$F314-'2. Iteration'!O$203))</f>
        <v>0.64690948946380022</v>
      </c>
      <c r="P113" s="3">
        <f>EXP('2. Iteration'!$F314-'2. Iteration'!P$203)/(1+EXP('2. Iteration'!$F314-'2. Iteration'!P$203))</f>
        <v>0.62270271083202189</v>
      </c>
      <c r="Q113" s="3">
        <f>EXP('2. Iteration'!$F314-'2. Iteration'!Q$203)/(1+EXP('2. Iteration'!$F314-'2. Iteration'!Q$203))</f>
        <v>0.59860717204984648</v>
      </c>
      <c r="R113" s="3">
        <f>EXP('2. Iteration'!$F314-'2. Iteration'!R$203)/(1+EXP('2. Iteration'!$F314-'2. Iteration'!R$203))</f>
        <v>0.59060778526179925</v>
      </c>
      <c r="S113" s="3">
        <f>EXP('2. Iteration'!$F314-'2. Iteration'!S$203)/(1+EXP('2. Iteration'!$F314-'2. Iteration'!S$203))</f>
        <v>0.5667290759578627</v>
      </c>
      <c r="T113" s="3">
        <f>EXP('2. Iteration'!$F314-'2. Iteration'!T$203)/(1+EXP('2. Iteration'!$F314-'2. Iteration'!T$203))</f>
        <v>0.5667290759578627</v>
      </c>
      <c r="U113" s="3">
        <f>EXP('2. Iteration'!$F314-'2. Iteration'!U$203)/(1+EXP('2. Iteration'!$F314-'2. Iteration'!U$203))</f>
        <v>0.55881436038114529</v>
      </c>
      <c r="V113" s="3">
        <f>EXP('2. Iteration'!$F314-'2. Iteration'!V$203)/(1+EXP('2. Iteration'!$F314-'2. Iteration'!V$203))</f>
        <v>0.50418440405853671</v>
      </c>
      <c r="W113" s="3">
        <f>EXP('2. Iteration'!$F314-'2. Iteration'!W$203)/(1+EXP('2. Iteration'!$F314-'2. Iteration'!W$203))</f>
        <v>0.47368835901170481</v>
      </c>
      <c r="X113" s="3">
        <f>EXP('2. Iteration'!$F314-'2. Iteration'!X$203)/(1+EXP('2. Iteration'!$F314-'2. Iteration'!X$203))</f>
        <v>0.47368835901170486</v>
      </c>
      <c r="Y113" s="3">
        <f>EXP('2. Iteration'!$F314-'2. Iteration'!Y$203)/(1+EXP('2. Iteration'!$F314-'2. Iteration'!Y$203))</f>
        <v>0.45866766485777366</v>
      </c>
      <c r="Z113" s="3">
        <f>EXP('2. Iteration'!$F314-'2. Iteration'!Z$203)/(1+EXP('2. Iteration'!$F314-'2. Iteration'!Z$203))</f>
        <v>0.41461384965819154</v>
      </c>
      <c r="AA113" s="3">
        <f>EXP('2. Iteration'!$F314-'2. Iteration'!AA$203)/(1+EXP('2. Iteration'!$F314-'2. Iteration'!AA$203))</f>
        <v>0.41461384965819148</v>
      </c>
      <c r="AB113" s="3">
        <f>EXP('2. Iteration'!$F314-'2. Iteration'!AB$203)/(1+EXP('2. Iteration'!$F314-'2. Iteration'!AB$203))</f>
        <v>0.40742836823152384</v>
      </c>
      <c r="AC113" s="3">
        <f>EXP('2. Iteration'!$F314-'2. Iteration'!AC$203)/(1+EXP('2. Iteration'!$F314-'2. Iteration'!AC$203))</f>
        <v>0.38615761255591929</v>
      </c>
      <c r="AD113" s="3">
        <f>EXP('2. Iteration'!$F314-'2. Iteration'!AD$203)/(1+EXP('2. Iteration'!$F314-'2. Iteration'!AD$203))</f>
        <v>0.37916513393540652</v>
      </c>
      <c r="AE113" s="3">
        <f>EXP('2. Iteration'!$F314-'2. Iteration'!AE$203)/(1+EXP('2. Iteration'!$F314-'2. Iteration'!AE$203))</f>
        <v>0.37222274344664857</v>
      </c>
      <c r="AF113" s="3">
        <f>EXP('2. Iteration'!$F314-'2. Iteration'!AF$203)/(1+EXP('2. Iteration'!$F314-'2. Iteration'!AF$203))</f>
        <v>0.37222274344664857</v>
      </c>
      <c r="AG113" s="3">
        <f>EXP('2. Iteration'!$F314-'2. Iteration'!AG$203)/(1+EXP('2. Iteration'!$F314-'2. Iteration'!AG$203))</f>
        <v>0.36533112047184446</v>
      </c>
      <c r="AH113" s="3">
        <f>EXP('2. Iteration'!$F314-'2. Iteration'!AH$203)/(1+EXP('2. Iteration'!$F314-'2. Iteration'!AH$203))</f>
        <v>0.36533112047184446</v>
      </c>
      <c r="AI113" s="3">
        <f>EXP('2. Iteration'!$F314-'2. Iteration'!AI$203)/(1+EXP('2. Iteration'!$F314-'2. Iteration'!AI$203))</f>
        <v>0.36533112047184446</v>
      </c>
      <c r="AJ113" s="3">
        <f>EXP('2. Iteration'!$F314-'2. Iteration'!AJ$203)/(1+EXP('2. Iteration'!$F314-'2. Iteration'!AJ$203))</f>
        <v>0.35170275900539244</v>
      </c>
      <c r="AK113" s="3">
        <f>EXP('2. Iteration'!$F314-'2. Iteration'!AK$203)/(1+EXP('2. Iteration'!$F314-'2. Iteration'!AK$203))</f>
        <v>0.28062111987345684</v>
      </c>
      <c r="AL113" s="3">
        <f>EXP('2. Iteration'!$F314-'2. Iteration'!AL$203)/(1+EXP('2. Iteration'!$F314-'2. Iteration'!AL$203))</f>
        <v>0.27449703210757254</v>
      </c>
      <c r="AM113" s="3">
        <f>EXP('2. Iteration'!$F314-'2. Iteration'!AM$203)/(1+EXP('2. Iteration'!$F314-'2. Iteration'!AM$203))</f>
        <v>0.24475070893503512</v>
      </c>
      <c r="AN113" s="3">
        <f>EXP('2. Iteration'!$F314-'2. Iteration'!AN$203)/(1+EXP('2. Iteration'!$F314-'2. Iteration'!AN$203))</f>
        <v>0.21648233654310464</v>
      </c>
      <c r="AO113" s="3">
        <f>EXP('2. Iteration'!$F314-'2. Iteration'!AO$203)/(1+EXP('2. Iteration'!$F314-'2. Iteration'!AO$203))</f>
        <v>0.21100791451121975</v>
      </c>
      <c r="AP113" s="3">
        <f>EXP('2. Iteration'!$F314-'2. Iteration'!AP$203)/(1+EXP('2. Iteration'!$F314-'2. Iteration'!AP$203))</f>
        <v>0.19494513038684722</v>
      </c>
      <c r="AQ113" s="3">
        <f>EXP('2. Iteration'!$F314-'2. Iteration'!AQ$203)/(1+EXP('2. Iteration'!$F314-'2. Iteration'!AQ$203))</f>
        <v>0.18453765068563546</v>
      </c>
      <c r="AR113" s="3">
        <f>EXP('2. Iteration'!$F314-'2. Iteration'!AR$203)/(1+EXP('2. Iteration'!$F314-'2. Iteration'!AR$203))</f>
        <v>0.17942433397931543</v>
      </c>
      <c r="AS113" s="3">
        <f>EXP('2. Iteration'!$F314-'2. Iteration'!AS$203)/(1+EXP('2. Iteration'!$F314-'2. Iteration'!AS$203))</f>
        <v>0.16444611577354404</v>
      </c>
      <c r="AT113" s="3">
        <f>EXP('2. Iteration'!$F314-'2. Iteration'!AT$203)/(1+EXP('2. Iteration'!$F314-'2. Iteration'!AT$203))</f>
        <v>0.12275595068472725</v>
      </c>
      <c r="AU113" s="3">
        <f>EXP('2. Iteration'!$F314-'2. Iteration'!AU$203)/(1+EXP('2. Iteration'!$F314-'2. Iteration'!AU$203))</f>
        <v>2.5900273619466993E-2</v>
      </c>
      <c r="AX113">
        <f t="shared" si="18"/>
        <v>-7.9437820081008041</v>
      </c>
      <c r="AY113" s="2">
        <f t="shared" si="20"/>
        <v>5.0666248711828135E-2</v>
      </c>
      <c r="AZ113" s="2">
        <f t="shared" si="20"/>
        <v>7.4226141358886791E-2</v>
      </c>
      <c r="BA113" s="2">
        <f t="shared" si="20"/>
        <v>0.13027750788346146</v>
      </c>
      <c r="BB113" s="2">
        <f t="shared" si="20"/>
        <v>0.16492895098241356</v>
      </c>
      <c r="BC113" s="2">
        <f t="shared" si="20"/>
        <v>0.18245540790000175</v>
      </c>
      <c r="BD113" s="2">
        <f t="shared" si="23"/>
        <v>0.19811670071605711</v>
      </c>
      <c r="BE113" s="2">
        <f t="shared" si="23"/>
        <v>0.22597652182760131</v>
      </c>
      <c r="BF113" s="2">
        <f t="shared" si="23"/>
        <v>0.22841760190548557</v>
      </c>
      <c r="BG113" s="2">
        <f t="shared" si="23"/>
        <v>0.23494404475447322</v>
      </c>
      <c r="BH113" s="2">
        <f t="shared" si="23"/>
        <v>0.24027662562033197</v>
      </c>
      <c r="BI113" s="2">
        <f t="shared" si="23"/>
        <v>0.24179022924995167</v>
      </c>
      <c r="BJ113" s="2">
        <f t="shared" si="23"/>
        <v>0.24554723042180979</v>
      </c>
      <c r="BK113" s="2">
        <f t="shared" si="23"/>
        <v>0.24554723042180979</v>
      </c>
      <c r="BL113" s="2">
        <f t="shared" si="23"/>
        <v>0.24654087101295677</v>
      </c>
      <c r="BM113" s="2">
        <f t="shared" si="25"/>
        <v>0.2499824907626749</v>
      </c>
      <c r="BN113" s="2">
        <f t="shared" si="25"/>
        <v>0.24930769754850307</v>
      </c>
      <c r="BO113" s="2">
        <f t="shared" si="25"/>
        <v>0.24930769754850304</v>
      </c>
      <c r="BP113" s="2">
        <f t="shared" si="25"/>
        <v>0.24829163807169069</v>
      </c>
      <c r="BQ113" s="2">
        <f t="shared" si="25"/>
        <v>0.24270920532980611</v>
      </c>
      <c r="BR113" s="2">
        <f t="shared" si="25"/>
        <v>0.24270920532980608</v>
      </c>
      <c r="BS113" s="2">
        <f t="shared" si="25"/>
        <v>0.24143049299172165</v>
      </c>
      <c r="BT113" s="2">
        <f t="shared" si="25"/>
        <v>0.23703991082103182</v>
      </c>
      <c r="BU113" s="2">
        <f t="shared" si="25"/>
        <v>0.23539893514315174</v>
      </c>
      <c r="BV113" s="2">
        <f t="shared" si="25"/>
        <v>0.23367297270769902</v>
      </c>
      <c r="BW113" s="2">
        <f t="shared" si="25"/>
        <v>0.23367297270769902</v>
      </c>
      <c r="BX113" s="2">
        <f t="shared" si="25"/>
        <v>0.23186429288663113</v>
      </c>
      <c r="BY113" s="2">
        <f t="shared" si="25"/>
        <v>0.23186429288663113</v>
      </c>
      <c r="BZ113" s="2">
        <f t="shared" si="25"/>
        <v>0.23186429288663113</v>
      </c>
      <c r="CA113" s="2">
        <f t="shared" si="25"/>
        <v>0.22800792831338726</v>
      </c>
      <c r="CB113" s="2">
        <f t="shared" si="25"/>
        <v>0.20187290695442381</v>
      </c>
      <c r="CC113" s="2">
        <f t="shared" si="22"/>
        <v>0.19914841147170681</v>
      </c>
      <c r="CD113" s="2">
        <f t="shared" si="22"/>
        <v>0.18484779941083282</v>
      </c>
      <c r="CE113" s="2">
        <f t="shared" si="24"/>
        <v>0.16961773450794262</v>
      </c>
      <c r="CF113" s="2">
        <f t="shared" si="24"/>
        <v>0.16648357452484552</v>
      </c>
      <c r="CG113" s="2">
        <f t="shared" si="24"/>
        <v>0.15694152652530236</v>
      </c>
      <c r="CH113" s="2">
        <f t="shared" si="24"/>
        <v>0.15048350616506184</v>
      </c>
      <c r="CI113" s="2">
        <f t="shared" si="24"/>
        <v>0.1472312423553945</v>
      </c>
      <c r="CJ113" s="2">
        <f t="shared" si="24"/>
        <v>0.13740359078053818</v>
      </c>
      <c r="CK113" s="2">
        <f t="shared" si="24"/>
        <v>0.10768692725621606</v>
      </c>
      <c r="CL113" s="2">
        <f t="shared" si="24"/>
        <v>2.5229449445903735E-2</v>
      </c>
    </row>
    <row r="114" spans="1:90">
      <c r="A114" t="str">
        <f>Tabelle1!A114</f>
        <v>Crnac Anja</v>
      </c>
      <c r="H114" s="3">
        <f>EXP('2. Iteration'!$F315-'2. Iteration'!H$203)/(1+EXP('2. Iteration'!$F315-'2. Iteration'!H$203))</f>
        <v>0.94646808540832106</v>
      </c>
      <c r="I114" s="3">
        <f>EXP('2. Iteration'!$F315-'2. Iteration'!I$203)/(1+EXP('2. Iteration'!$F315-'2. Iteration'!I$203))</f>
        <v>0.91925393097872465</v>
      </c>
      <c r="J114" s="3">
        <f>EXP('2. Iteration'!$F315-'2. Iteration'!J$203)/(1+EXP('2. Iteration'!$F315-'2. Iteration'!J$203))</f>
        <v>0.84600938154411154</v>
      </c>
      <c r="K114" s="3">
        <f>EXP('2. Iteration'!$F315-'2. Iteration'!K$203)/(1+EXP('2. Iteration'!$F315-'2. Iteration'!K$203))</f>
        <v>0.79166941735051088</v>
      </c>
      <c r="L114" s="3">
        <f>EXP('2. Iteration'!$F315-'2. Iteration'!L$203)/(1+EXP('2. Iteration'!$F315-'2. Iteration'!L$203))</f>
        <v>0.75989342450319575</v>
      </c>
      <c r="M114" s="3">
        <f>EXP('2. Iteration'!$F315-'2. Iteration'!M$203)/(1+EXP('2. Iteration'!$F315-'2. Iteration'!M$203))</f>
        <v>0.72777905804516552</v>
      </c>
      <c r="N114" s="3">
        <f>EXP('2. Iteration'!$F315-'2. Iteration'!N$203)/(1+EXP('2. Iteration'!$F315-'2. Iteration'!N$203))</f>
        <v>0.65499509080096274</v>
      </c>
      <c r="O114" s="3">
        <f>EXP('2. Iteration'!$F315-'2. Iteration'!O$203)/(1+EXP('2. Iteration'!$F315-'2. Iteration'!O$203))</f>
        <v>0.64690948946380022</v>
      </c>
      <c r="P114" s="3">
        <f>EXP('2. Iteration'!$F315-'2. Iteration'!P$203)/(1+EXP('2. Iteration'!$F315-'2. Iteration'!P$203))</f>
        <v>0.62270271083202189</v>
      </c>
      <c r="Q114" s="3">
        <f>EXP('2. Iteration'!$F315-'2. Iteration'!Q$203)/(1+EXP('2. Iteration'!$F315-'2. Iteration'!Q$203))</f>
        <v>0.59860717204984648</v>
      </c>
      <c r="R114" s="3">
        <f>EXP('2. Iteration'!$F315-'2. Iteration'!R$203)/(1+EXP('2. Iteration'!$F315-'2. Iteration'!R$203))</f>
        <v>0.59060778526179925</v>
      </c>
      <c r="S114" s="3">
        <f>EXP('2. Iteration'!$F315-'2. Iteration'!S$203)/(1+EXP('2. Iteration'!$F315-'2. Iteration'!S$203))</f>
        <v>0.5667290759578627</v>
      </c>
      <c r="T114" s="3">
        <f>EXP('2. Iteration'!$F315-'2. Iteration'!T$203)/(1+EXP('2. Iteration'!$F315-'2. Iteration'!T$203))</f>
        <v>0.5667290759578627</v>
      </c>
      <c r="U114" s="3">
        <f>EXP('2. Iteration'!$F315-'2. Iteration'!U$203)/(1+EXP('2. Iteration'!$F315-'2. Iteration'!U$203))</f>
        <v>0.55881436038114529</v>
      </c>
      <c r="V114" s="3">
        <f>EXP('2. Iteration'!$F315-'2. Iteration'!V$203)/(1+EXP('2. Iteration'!$F315-'2. Iteration'!V$203))</f>
        <v>0.50418440405853671</v>
      </c>
      <c r="W114" s="3">
        <f>EXP('2. Iteration'!$F315-'2. Iteration'!W$203)/(1+EXP('2. Iteration'!$F315-'2. Iteration'!W$203))</f>
        <v>0.47368835901170486</v>
      </c>
      <c r="X114" s="3">
        <f>EXP('2. Iteration'!$F315-'2. Iteration'!X$203)/(1+EXP('2. Iteration'!$F315-'2. Iteration'!X$203))</f>
        <v>0.47368835901170486</v>
      </c>
      <c r="Y114" s="3">
        <f>EXP('2. Iteration'!$F315-'2. Iteration'!Y$203)/(1+EXP('2. Iteration'!$F315-'2. Iteration'!Y$203))</f>
        <v>0.45866766485777366</v>
      </c>
      <c r="Z114" s="3">
        <f>EXP('2. Iteration'!$F315-'2. Iteration'!Z$203)/(1+EXP('2. Iteration'!$F315-'2. Iteration'!Z$203))</f>
        <v>0.41461384965819154</v>
      </c>
      <c r="AA114" s="3">
        <f>EXP('2. Iteration'!$F315-'2. Iteration'!AA$203)/(1+EXP('2. Iteration'!$F315-'2. Iteration'!AA$203))</f>
        <v>0.41461384965819148</v>
      </c>
      <c r="AB114" s="3">
        <f>EXP('2. Iteration'!$F315-'2. Iteration'!AB$203)/(1+EXP('2. Iteration'!$F315-'2. Iteration'!AB$203))</f>
        <v>0.40742836823152384</v>
      </c>
      <c r="AC114" s="3">
        <f>EXP('2. Iteration'!$F315-'2. Iteration'!AC$203)/(1+EXP('2. Iteration'!$F315-'2. Iteration'!AC$203))</f>
        <v>0.38615761255591929</v>
      </c>
      <c r="AD114" s="3">
        <f>EXP('2. Iteration'!$F315-'2. Iteration'!AD$203)/(1+EXP('2. Iteration'!$F315-'2. Iteration'!AD$203))</f>
        <v>0.37916513393540652</v>
      </c>
      <c r="AE114" s="3">
        <f>EXP('2. Iteration'!$F315-'2. Iteration'!AE$203)/(1+EXP('2. Iteration'!$F315-'2. Iteration'!AE$203))</f>
        <v>0.37222274344664857</v>
      </c>
      <c r="AF114" s="3">
        <f>EXP('2. Iteration'!$F315-'2. Iteration'!AF$203)/(1+EXP('2. Iteration'!$F315-'2. Iteration'!AF$203))</f>
        <v>0.37222274344664857</v>
      </c>
      <c r="AG114" s="3">
        <f>EXP('2. Iteration'!$F315-'2. Iteration'!AG$203)/(1+EXP('2. Iteration'!$F315-'2. Iteration'!AG$203))</f>
        <v>0.36533112047184452</v>
      </c>
      <c r="AH114" s="3">
        <f>EXP('2. Iteration'!$F315-'2. Iteration'!AH$203)/(1+EXP('2. Iteration'!$F315-'2. Iteration'!AH$203))</f>
        <v>0.36533112047184446</v>
      </c>
      <c r="AI114" s="3">
        <f>EXP('2. Iteration'!$F315-'2. Iteration'!AI$203)/(1+EXP('2. Iteration'!$F315-'2. Iteration'!AI$203))</f>
        <v>0.36533112047184452</v>
      </c>
      <c r="AJ114" s="3">
        <f>EXP('2. Iteration'!$F315-'2. Iteration'!AJ$203)/(1+EXP('2. Iteration'!$F315-'2. Iteration'!AJ$203))</f>
        <v>0.35170275900539244</v>
      </c>
      <c r="AK114" s="3">
        <f>EXP('2. Iteration'!$F315-'2. Iteration'!AK$203)/(1+EXP('2. Iteration'!$F315-'2. Iteration'!AK$203))</f>
        <v>0.28062111987345684</v>
      </c>
      <c r="AL114" s="3">
        <f>EXP('2. Iteration'!$F315-'2. Iteration'!AL$203)/(1+EXP('2. Iteration'!$F315-'2. Iteration'!AL$203))</f>
        <v>0.27449703210757254</v>
      </c>
      <c r="AM114" s="3">
        <f>EXP('2. Iteration'!$F315-'2. Iteration'!AM$203)/(1+EXP('2. Iteration'!$F315-'2. Iteration'!AM$203))</f>
        <v>0.24475070893503514</v>
      </c>
      <c r="AN114" s="3">
        <f>EXP('2. Iteration'!$F315-'2. Iteration'!AN$203)/(1+EXP('2. Iteration'!$F315-'2. Iteration'!AN$203))</f>
        <v>0.21648233654310467</v>
      </c>
      <c r="AO114" s="3">
        <f>EXP('2. Iteration'!$F315-'2. Iteration'!AO$203)/(1+EXP('2. Iteration'!$F315-'2. Iteration'!AO$203))</f>
        <v>0.21100791451121984</v>
      </c>
      <c r="AP114" s="3">
        <f>EXP('2. Iteration'!$F315-'2. Iteration'!AP$203)/(1+EXP('2. Iteration'!$F315-'2. Iteration'!AP$203))</f>
        <v>0.19494513038684722</v>
      </c>
      <c r="AQ114" s="3">
        <f>EXP('2. Iteration'!$F315-'2. Iteration'!AQ$203)/(1+EXP('2. Iteration'!$F315-'2. Iteration'!AQ$203))</f>
        <v>0.18453765068563549</v>
      </c>
      <c r="AR114" s="3">
        <f>EXP('2. Iteration'!$F315-'2. Iteration'!AR$203)/(1+EXP('2. Iteration'!$F315-'2. Iteration'!AR$203))</f>
        <v>0.17942433397931545</v>
      </c>
      <c r="AS114" s="3">
        <f>EXP('2. Iteration'!$F315-'2. Iteration'!AS$203)/(1+EXP('2. Iteration'!$F315-'2. Iteration'!AS$203))</f>
        <v>0.16444611577354409</v>
      </c>
      <c r="AT114" s="3">
        <f>EXP('2. Iteration'!$F315-'2. Iteration'!AT$203)/(1+EXP('2. Iteration'!$F315-'2. Iteration'!AT$203))</f>
        <v>0.12275595068472728</v>
      </c>
      <c r="AU114" s="3">
        <f>EXP('2. Iteration'!$F315-'2. Iteration'!AU$203)/(1+EXP('2. Iteration'!$F315-'2. Iteration'!AU$203))</f>
        <v>2.5900273619466993E-2</v>
      </c>
      <c r="AX114">
        <f t="shared" si="18"/>
        <v>-7.9437820081008041</v>
      </c>
      <c r="AY114" s="2">
        <f t="shared" si="20"/>
        <v>5.0666248711828135E-2</v>
      </c>
      <c r="AZ114" s="2">
        <f t="shared" si="20"/>
        <v>7.4226141358886791E-2</v>
      </c>
      <c r="BA114" s="2">
        <f t="shared" si="20"/>
        <v>0.13027750788346146</v>
      </c>
      <c r="BB114" s="2">
        <f t="shared" si="20"/>
        <v>0.1649289509824135</v>
      </c>
      <c r="BC114" s="2">
        <f t="shared" si="20"/>
        <v>0.1824554079000017</v>
      </c>
      <c r="BD114" s="2">
        <f t="shared" si="23"/>
        <v>0.19811670071605711</v>
      </c>
      <c r="BE114" s="2">
        <f t="shared" si="23"/>
        <v>0.22597652182760131</v>
      </c>
      <c r="BF114" s="2">
        <f t="shared" si="23"/>
        <v>0.22841760190548557</v>
      </c>
      <c r="BG114" s="2">
        <f t="shared" si="23"/>
        <v>0.23494404475447322</v>
      </c>
      <c r="BH114" s="2">
        <f t="shared" si="23"/>
        <v>0.24027662562033197</v>
      </c>
      <c r="BI114" s="2">
        <f t="shared" si="23"/>
        <v>0.24179022924995167</v>
      </c>
      <c r="BJ114" s="2">
        <f t="shared" si="23"/>
        <v>0.24554723042180979</v>
      </c>
      <c r="BK114" s="2">
        <f t="shared" si="23"/>
        <v>0.24554723042180979</v>
      </c>
      <c r="BL114" s="2">
        <f t="shared" si="23"/>
        <v>0.24654087101295677</v>
      </c>
      <c r="BM114" s="2">
        <f t="shared" si="25"/>
        <v>0.2499824907626749</v>
      </c>
      <c r="BN114" s="2">
        <f t="shared" si="25"/>
        <v>0.24930769754850304</v>
      </c>
      <c r="BO114" s="2">
        <f t="shared" si="25"/>
        <v>0.24930769754850304</v>
      </c>
      <c r="BP114" s="2">
        <f t="shared" si="25"/>
        <v>0.24829163807169069</v>
      </c>
      <c r="BQ114" s="2">
        <f t="shared" si="25"/>
        <v>0.24270920532980611</v>
      </c>
      <c r="BR114" s="2">
        <f t="shared" si="25"/>
        <v>0.24270920532980608</v>
      </c>
      <c r="BS114" s="2">
        <f t="shared" si="25"/>
        <v>0.24143049299172165</v>
      </c>
      <c r="BT114" s="2">
        <f t="shared" si="25"/>
        <v>0.23703991082103182</v>
      </c>
      <c r="BU114" s="2">
        <f t="shared" si="25"/>
        <v>0.23539893514315174</v>
      </c>
      <c r="BV114" s="2">
        <f t="shared" si="25"/>
        <v>0.23367297270769902</v>
      </c>
      <c r="BW114" s="2">
        <f t="shared" si="25"/>
        <v>0.23367297270769902</v>
      </c>
      <c r="BX114" s="2">
        <f t="shared" si="25"/>
        <v>0.23186429288663113</v>
      </c>
      <c r="BY114" s="2">
        <f t="shared" si="25"/>
        <v>0.23186429288663113</v>
      </c>
      <c r="BZ114" s="2">
        <f t="shared" si="25"/>
        <v>0.23186429288663113</v>
      </c>
      <c r="CA114" s="2">
        <f t="shared" si="25"/>
        <v>0.22800792831338726</v>
      </c>
      <c r="CB114" s="2">
        <f t="shared" si="25"/>
        <v>0.20187290695442381</v>
      </c>
      <c r="CC114" s="2">
        <f t="shared" si="22"/>
        <v>0.19914841147170681</v>
      </c>
      <c r="CD114" s="2">
        <f t="shared" si="22"/>
        <v>0.18484779941083285</v>
      </c>
      <c r="CE114" s="2">
        <f t="shared" si="24"/>
        <v>0.16961773450794262</v>
      </c>
      <c r="CF114" s="2">
        <f t="shared" si="24"/>
        <v>0.16648357452484558</v>
      </c>
      <c r="CG114" s="2">
        <f t="shared" si="24"/>
        <v>0.15694152652530236</v>
      </c>
      <c r="CH114" s="2">
        <f t="shared" si="24"/>
        <v>0.15048350616506184</v>
      </c>
      <c r="CI114" s="2">
        <f t="shared" si="24"/>
        <v>0.14723124235539453</v>
      </c>
      <c r="CJ114" s="2">
        <f t="shared" si="24"/>
        <v>0.13740359078053824</v>
      </c>
      <c r="CK114" s="2">
        <f t="shared" si="24"/>
        <v>0.10768692725621608</v>
      </c>
      <c r="CL114" s="2">
        <f t="shared" si="24"/>
        <v>2.5229449445903735E-2</v>
      </c>
    </row>
    <row r="115" spans="1:90">
      <c r="A115" t="str">
        <f>Tabelle1!A115</f>
        <v>Eberwein Marlene</v>
      </c>
      <c r="H115" s="3">
        <f>EXP('2. Iteration'!$F316-'2. Iteration'!H$203)/(1+EXP('2. Iteration'!$F316-'2. Iteration'!H$203))</f>
        <v>0.94646808540832106</v>
      </c>
      <c r="I115" s="3">
        <f>EXP('2. Iteration'!$F316-'2. Iteration'!I$203)/(1+EXP('2. Iteration'!$F316-'2. Iteration'!I$203))</f>
        <v>0.91925393097872465</v>
      </c>
      <c r="J115" s="3">
        <f>EXP('2. Iteration'!$F316-'2. Iteration'!J$203)/(1+EXP('2. Iteration'!$F316-'2. Iteration'!J$203))</f>
        <v>0.84600938154411154</v>
      </c>
      <c r="K115" s="3">
        <f>EXP('2. Iteration'!$F316-'2. Iteration'!K$203)/(1+EXP('2. Iteration'!$F316-'2. Iteration'!K$203))</f>
        <v>0.79166941735051088</v>
      </c>
      <c r="L115" s="3">
        <f>EXP('2. Iteration'!$F316-'2. Iteration'!L$203)/(1+EXP('2. Iteration'!$F316-'2. Iteration'!L$203))</f>
        <v>0.75989342450319575</v>
      </c>
      <c r="M115" s="3">
        <f>EXP('2. Iteration'!$F316-'2. Iteration'!M$203)/(1+EXP('2. Iteration'!$F316-'2. Iteration'!M$203))</f>
        <v>0.72777905804516563</v>
      </c>
      <c r="N115" s="3">
        <f>EXP('2. Iteration'!$F316-'2. Iteration'!N$203)/(1+EXP('2. Iteration'!$F316-'2. Iteration'!N$203))</f>
        <v>0.65499509080096274</v>
      </c>
      <c r="O115" s="3">
        <f>EXP('2. Iteration'!$F316-'2. Iteration'!O$203)/(1+EXP('2. Iteration'!$F316-'2. Iteration'!O$203))</f>
        <v>0.64690948946380022</v>
      </c>
      <c r="P115" s="3">
        <f>EXP('2. Iteration'!$F316-'2. Iteration'!P$203)/(1+EXP('2. Iteration'!$F316-'2. Iteration'!P$203))</f>
        <v>0.62270271083202189</v>
      </c>
      <c r="Q115" s="3">
        <f>EXP('2. Iteration'!$F316-'2. Iteration'!Q$203)/(1+EXP('2. Iteration'!$F316-'2. Iteration'!Q$203))</f>
        <v>0.59860717204984648</v>
      </c>
      <c r="R115" s="3">
        <f>EXP('2. Iteration'!$F316-'2. Iteration'!R$203)/(1+EXP('2. Iteration'!$F316-'2. Iteration'!R$203))</f>
        <v>0.59060778526179913</v>
      </c>
      <c r="S115" s="3">
        <f>EXP('2. Iteration'!$F316-'2. Iteration'!S$203)/(1+EXP('2. Iteration'!$F316-'2. Iteration'!S$203))</f>
        <v>0.5667290759578627</v>
      </c>
      <c r="T115" s="3">
        <f>EXP('2. Iteration'!$F316-'2. Iteration'!T$203)/(1+EXP('2. Iteration'!$F316-'2. Iteration'!T$203))</f>
        <v>0.5667290759578627</v>
      </c>
      <c r="U115" s="3">
        <f>EXP('2. Iteration'!$F316-'2. Iteration'!U$203)/(1+EXP('2. Iteration'!$F316-'2. Iteration'!U$203))</f>
        <v>0.55881436038114529</v>
      </c>
      <c r="V115" s="3">
        <f>EXP('2. Iteration'!$F316-'2. Iteration'!V$203)/(1+EXP('2. Iteration'!$F316-'2. Iteration'!V$203))</f>
        <v>0.50418440405853671</v>
      </c>
      <c r="W115" s="3">
        <f>EXP('2. Iteration'!$F316-'2. Iteration'!W$203)/(1+EXP('2. Iteration'!$F316-'2. Iteration'!W$203))</f>
        <v>0.47368835901170486</v>
      </c>
      <c r="X115" s="3">
        <f>EXP('2. Iteration'!$F316-'2. Iteration'!X$203)/(1+EXP('2. Iteration'!$F316-'2. Iteration'!X$203))</f>
        <v>0.47368835901170486</v>
      </c>
      <c r="Y115" s="3">
        <f>EXP('2. Iteration'!$F316-'2. Iteration'!Y$203)/(1+EXP('2. Iteration'!$F316-'2. Iteration'!Y$203))</f>
        <v>0.45866766485777366</v>
      </c>
      <c r="Z115" s="3">
        <f>EXP('2. Iteration'!$F316-'2. Iteration'!Z$203)/(1+EXP('2. Iteration'!$F316-'2. Iteration'!Z$203))</f>
        <v>0.41461384965819154</v>
      </c>
      <c r="AA115" s="3">
        <f>EXP('2. Iteration'!$F316-'2. Iteration'!AA$203)/(1+EXP('2. Iteration'!$F316-'2. Iteration'!AA$203))</f>
        <v>0.41461384965819148</v>
      </c>
      <c r="AB115" s="3">
        <f>EXP('2. Iteration'!$F316-'2. Iteration'!AB$203)/(1+EXP('2. Iteration'!$F316-'2. Iteration'!AB$203))</f>
        <v>0.40742836823152384</v>
      </c>
      <c r="AC115" s="3">
        <f>EXP('2. Iteration'!$F316-'2. Iteration'!AC$203)/(1+EXP('2. Iteration'!$F316-'2. Iteration'!AC$203))</f>
        <v>0.38615761255591929</v>
      </c>
      <c r="AD115" s="3">
        <f>EXP('2. Iteration'!$F316-'2. Iteration'!AD$203)/(1+EXP('2. Iteration'!$F316-'2. Iteration'!AD$203))</f>
        <v>0.37916513393540652</v>
      </c>
      <c r="AE115" s="3">
        <f>EXP('2. Iteration'!$F316-'2. Iteration'!AE$203)/(1+EXP('2. Iteration'!$F316-'2. Iteration'!AE$203))</f>
        <v>0.37222274344664869</v>
      </c>
      <c r="AF115" s="3">
        <f>EXP('2. Iteration'!$F316-'2. Iteration'!AF$203)/(1+EXP('2. Iteration'!$F316-'2. Iteration'!AF$203))</f>
        <v>0.37222274344664857</v>
      </c>
      <c r="AG115" s="3">
        <f>EXP('2. Iteration'!$F316-'2. Iteration'!AG$203)/(1+EXP('2. Iteration'!$F316-'2. Iteration'!AG$203))</f>
        <v>0.36533112047184452</v>
      </c>
      <c r="AH115" s="3">
        <f>EXP('2. Iteration'!$F316-'2. Iteration'!AH$203)/(1+EXP('2. Iteration'!$F316-'2. Iteration'!AH$203))</f>
        <v>0.36533112047184446</v>
      </c>
      <c r="AI115" s="3">
        <f>EXP('2. Iteration'!$F316-'2. Iteration'!AI$203)/(1+EXP('2. Iteration'!$F316-'2. Iteration'!AI$203))</f>
        <v>0.36533112047184452</v>
      </c>
      <c r="AJ115" s="3">
        <f>EXP('2. Iteration'!$F316-'2. Iteration'!AJ$203)/(1+EXP('2. Iteration'!$F316-'2. Iteration'!AJ$203))</f>
        <v>0.3517027590053925</v>
      </c>
      <c r="AK115" s="3">
        <f>EXP('2. Iteration'!$F316-'2. Iteration'!AK$203)/(1+EXP('2. Iteration'!$F316-'2. Iteration'!AK$203))</f>
        <v>0.28062111987345684</v>
      </c>
      <c r="AL115" s="3">
        <f>EXP('2. Iteration'!$F316-'2. Iteration'!AL$203)/(1+EXP('2. Iteration'!$F316-'2. Iteration'!AL$203))</f>
        <v>0.27449703210757254</v>
      </c>
      <c r="AM115" s="3">
        <f>EXP('2. Iteration'!$F316-'2. Iteration'!AM$203)/(1+EXP('2. Iteration'!$F316-'2. Iteration'!AM$203))</f>
        <v>0.24475070893503514</v>
      </c>
      <c r="AN115" s="3">
        <f>EXP('2. Iteration'!$F316-'2. Iteration'!AN$203)/(1+EXP('2. Iteration'!$F316-'2. Iteration'!AN$203))</f>
        <v>0.21648233654310467</v>
      </c>
      <c r="AO115" s="3">
        <f>EXP('2. Iteration'!$F316-'2. Iteration'!AO$203)/(1+EXP('2. Iteration'!$F316-'2. Iteration'!AO$203))</f>
        <v>0.21100791451121984</v>
      </c>
      <c r="AP115" s="3">
        <f>EXP('2. Iteration'!$F316-'2. Iteration'!AP$203)/(1+EXP('2. Iteration'!$F316-'2. Iteration'!AP$203))</f>
        <v>0.19494513038684722</v>
      </c>
      <c r="AQ115" s="3">
        <f>EXP('2. Iteration'!$F316-'2. Iteration'!AQ$203)/(1+EXP('2. Iteration'!$F316-'2. Iteration'!AQ$203))</f>
        <v>0.18453765068563549</v>
      </c>
      <c r="AR115" s="3">
        <f>EXP('2. Iteration'!$F316-'2. Iteration'!AR$203)/(1+EXP('2. Iteration'!$F316-'2. Iteration'!AR$203))</f>
        <v>0.17942433397931545</v>
      </c>
      <c r="AS115" s="3">
        <f>EXP('2. Iteration'!$F316-'2. Iteration'!AS$203)/(1+EXP('2. Iteration'!$F316-'2. Iteration'!AS$203))</f>
        <v>0.16444611577354409</v>
      </c>
      <c r="AT115" s="3">
        <f>EXP('2. Iteration'!$F316-'2. Iteration'!AT$203)/(1+EXP('2. Iteration'!$F316-'2. Iteration'!AT$203))</f>
        <v>0.12275595068472728</v>
      </c>
      <c r="AU115" s="3">
        <f>EXP('2. Iteration'!$F316-'2. Iteration'!AU$203)/(1+EXP('2. Iteration'!$F316-'2. Iteration'!AU$203))</f>
        <v>2.5900273619466993E-2</v>
      </c>
      <c r="AX115">
        <f t="shared" si="18"/>
        <v>-7.9437820081008041</v>
      </c>
      <c r="AY115" s="2">
        <f t="shared" si="20"/>
        <v>5.0666248711828135E-2</v>
      </c>
      <c r="AZ115" s="2">
        <f t="shared" si="20"/>
        <v>7.4226141358886791E-2</v>
      </c>
      <c r="BA115" s="2">
        <f t="shared" si="20"/>
        <v>0.13027750788346146</v>
      </c>
      <c r="BB115" s="2">
        <f t="shared" si="20"/>
        <v>0.1649289509824135</v>
      </c>
      <c r="BC115" s="2">
        <f t="shared" si="20"/>
        <v>0.1824554079000017</v>
      </c>
      <c r="BD115" s="2">
        <f t="shared" si="23"/>
        <v>0.19811670071605708</v>
      </c>
      <c r="BE115" s="2">
        <f t="shared" si="23"/>
        <v>0.22597652182760131</v>
      </c>
      <c r="BF115" s="2">
        <f t="shared" si="23"/>
        <v>0.22841760190548557</v>
      </c>
      <c r="BG115" s="2">
        <f t="shared" si="23"/>
        <v>0.23494404475447322</v>
      </c>
      <c r="BH115" s="2">
        <f t="shared" si="23"/>
        <v>0.24027662562033197</v>
      </c>
      <c r="BI115" s="2">
        <f t="shared" si="23"/>
        <v>0.24179022924995169</v>
      </c>
      <c r="BJ115" s="2">
        <f t="shared" si="23"/>
        <v>0.24554723042180979</v>
      </c>
      <c r="BK115" s="2">
        <f t="shared" si="23"/>
        <v>0.24554723042180979</v>
      </c>
      <c r="BL115" s="2">
        <f t="shared" si="23"/>
        <v>0.24654087101295677</v>
      </c>
      <c r="BM115" s="2">
        <f t="shared" si="23"/>
        <v>0.2499824907626749</v>
      </c>
      <c r="BN115" s="2">
        <f t="shared" si="23"/>
        <v>0.24930769754850304</v>
      </c>
      <c r="BO115" s="2">
        <f t="shared" si="23"/>
        <v>0.24930769754850304</v>
      </c>
      <c r="BP115" s="2">
        <f t="shared" si="23"/>
        <v>0.24829163807169069</v>
      </c>
      <c r="BQ115" s="2">
        <f t="shared" si="23"/>
        <v>0.24270920532980611</v>
      </c>
      <c r="BR115" s="2">
        <f t="shared" si="23"/>
        <v>0.24270920532980608</v>
      </c>
      <c r="BS115" s="2">
        <f t="shared" si="23"/>
        <v>0.24143049299172165</v>
      </c>
      <c r="BT115" s="2">
        <f t="shared" si="25"/>
        <v>0.23703991082103182</v>
      </c>
      <c r="BU115" s="2">
        <f t="shared" si="25"/>
        <v>0.23539893514315174</v>
      </c>
      <c r="BV115" s="2">
        <f t="shared" si="25"/>
        <v>0.23367297270769902</v>
      </c>
      <c r="BW115" s="2">
        <f t="shared" si="25"/>
        <v>0.23367297270769902</v>
      </c>
      <c r="BX115" s="2">
        <f t="shared" si="25"/>
        <v>0.23186429288663113</v>
      </c>
      <c r="BY115" s="2">
        <f t="shared" si="25"/>
        <v>0.23186429288663113</v>
      </c>
      <c r="BZ115" s="2">
        <f t="shared" si="25"/>
        <v>0.23186429288663113</v>
      </c>
      <c r="CA115" s="2">
        <f t="shared" si="25"/>
        <v>0.22800792831338731</v>
      </c>
      <c r="CB115" s="2">
        <f t="shared" si="25"/>
        <v>0.20187290695442381</v>
      </c>
      <c r="CC115" s="2">
        <f t="shared" si="22"/>
        <v>0.19914841147170681</v>
      </c>
      <c r="CD115" s="2">
        <f t="shared" si="22"/>
        <v>0.18484779941083285</v>
      </c>
      <c r="CE115" s="2">
        <f t="shared" si="24"/>
        <v>0.16961773450794262</v>
      </c>
      <c r="CF115" s="2">
        <f t="shared" si="24"/>
        <v>0.16648357452484558</v>
      </c>
      <c r="CG115" s="2">
        <f t="shared" si="24"/>
        <v>0.15694152652530236</v>
      </c>
      <c r="CH115" s="2">
        <f t="shared" si="24"/>
        <v>0.15048350616506184</v>
      </c>
      <c r="CI115" s="2">
        <f t="shared" si="24"/>
        <v>0.14723124235539453</v>
      </c>
      <c r="CJ115" s="2">
        <f t="shared" si="24"/>
        <v>0.13740359078053824</v>
      </c>
      <c r="CK115" s="2">
        <f t="shared" si="24"/>
        <v>0.10768692725621608</v>
      </c>
      <c r="CL115" s="2">
        <f t="shared" si="24"/>
        <v>2.5229449445903735E-2</v>
      </c>
    </row>
    <row r="116" spans="1:90">
      <c r="A116" t="str">
        <f>Tabelle1!A116</f>
        <v>Grams Sebastian</v>
      </c>
      <c r="H116" s="3">
        <f>EXP('2. Iteration'!$F317-'2. Iteration'!H$203)/(1+EXP('2. Iteration'!$F317-'2. Iteration'!H$203))</f>
        <v>0.94646808540832106</v>
      </c>
      <c r="I116" s="3">
        <f>EXP('2. Iteration'!$F317-'2. Iteration'!I$203)/(1+EXP('2. Iteration'!$F317-'2. Iteration'!I$203))</f>
        <v>0.91925393097872465</v>
      </c>
      <c r="J116" s="3">
        <f>EXP('2. Iteration'!$F317-'2. Iteration'!J$203)/(1+EXP('2. Iteration'!$F317-'2. Iteration'!J$203))</f>
        <v>0.84600938154411154</v>
      </c>
      <c r="K116" s="3">
        <f>EXP('2. Iteration'!$F317-'2. Iteration'!K$203)/(1+EXP('2. Iteration'!$F317-'2. Iteration'!K$203))</f>
        <v>0.79166941735051088</v>
      </c>
      <c r="L116" s="3">
        <f>EXP('2. Iteration'!$F317-'2. Iteration'!L$203)/(1+EXP('2. Iteration'!$F317-'2. Iteration'!L$203))</f>
        <v>0.75989342450319575</v>
      </c>
      <c r="M116" s="3">
        <f>EXP('2. Iteration'!$F317-'2. Iteration'!M$203)/(1+EXP('2. Iteration'!$F317-'2. Iteration'!M$203))</f>
        <v>0.72777905804516552</v>
      </c>
      <c r="N116" s="3">
        <f>EXP('2. Iteration'!$F317-'2. Iteration'!N$203)/(1+EXP('2. Iteration'!$F317-'2. Iteration'!N$203))</f>
        <v>0.65499509080096274</v>
      </c>
      <c r="O116" s="3">
        <f>EXP('2. Iteration'!$F317-'2. Iteration'!O$203)/(1+EXP('2. Iteration'!$F317-'2. Iteration'!O$203))</f>
        <v>0.64690948946380022</v>
      </c>
      <c r="P116" s="3">
        <f>EXP('2. Iteration'!$F317-'2. Iteration'!P$203)/(1+EXP('2. Iteration'!$F317-'2. Iteration'!P$203))</f>
        <v>0.62270271083202189</v>
      </c>
      <c r="Q116" s="3">
        <f>EXP('2. Iteration'!$F317-'2. Iteration'!Q$203)/(1+EXP('2. Iteration'!$F317-'2. Iteration'!Q$203))</f>
        <v>0.59860717204984648</v>
      </c>
      <c r="R116" s="3">
        <f>EXP('2. Iteration'!$F317-'2. Iteration'!R$203)/(1+EXP('2. Iteration'!$F317-'2. Iteration'!R$203))</f>
        <v>0.59060778526179925</v>
      </c>
      <c r="S116" s="3">
        <f>EXP('2. Iteration'!$F317-'2. Iteration'!S$203)/(1+EXP('2. Iteration'!$F317-'2. Iteration'!S$203))</f>
        <v>0.5667290759578627</v>
      </c>
      <c r="T116" s="3">
        <f>EXP('2. Iteration'!$F317-'2. Iteration'!T$203)/(1+EXP('2. Iteration'!$F317-'2. Iteration'!T$203))</f>
        <v>0.5667290759578627</v>
      </c>
      <c r="U116" s="3">
        <f>EXP('2. Iteration'!$F317-'2. Iteration'!U$203)/(1+EXP('2. Iteration'!$F317-'2. Iteration'!U$203))</f>
        <v>0.55881436038114529</v>
      </c>
      <c r="V116" s="3">
        <f>EXP('2. Iteration'!$F317-'2. Iteration'!V$203)/(1+EXP('2. Iteration'!$F317-'2. Iteration'!V$203))</f>
        <v>0.50418440405853671</v>
      </c>
      <c r="W116" s="3">
        <f>EXP('2. Iteration'!$F317-'2. Iteration'!W$203)/(1+EXP('2. Iteration'!$F317-'2. Iteration'!W$203))</f>
        <v>0.47368835901170486</v>
      </c>
      <c r="X116" s="3">
        <f>EXP('2. Iteration'!$F317-'2. Iteration'!X$203)/(1+EXP('2. Iteration'!$F317-'2. Iteration'!X$203))</f>
        <v>0.47368835901170486</v>
      </c>
      <c r="Y116" s="3">
        <f>EXP('2. Iteration'!$F317-'2. Iteration'!Y$203)/(1+EXP('2. Iteration'!$F317-'2. Iteration'!Y$203))</f>
        <v>0.45866766485777366</v>
      </c>
      <c r="Z116" s="3">
        <f>EXP('2. Iteration'!$F317-'2. Iteration'!Z$203)/(1+EXP('2. Iteration'!$F317-'2. Iteration'!Z$203))</f>
        <v>0.41461384965819154</v>
      </c>
      <c r="AA116" s="3">
        <f>EXP('2. Iteration'!$F317-'2. Iteration'!AA$203)/(1+EXP('2. Iteration'!$F317-'2. Iteration'!AA$203))</f>
        <v>0.41461384965819148</v>
      </c>
      <c r="AB116" s="3">
        <f>EXP('2. Iteration'!$F317-'2. Iteration'!AB$203)/(1+EXP('2. Iteration'!$F317-'2. Iteration'!AB$203))</f>
        <v>0.40742836823152384</v>
      </c>
      <c r="AC116" s="3">
        <f>EXP('2. Iteration'!$F317-'2. Iteration'!AC$203)/(1+EXP('2. Iteration'!$F317-'2. Iteration'!AC$203))</f>
        <v>0.38615761255591929</v>
      </c>
      <c r="AD116" s="3">
        <f>EXP('2. Iteration'!$F317-'2. Iteration'!AD$203)/(1+EXP('2. Iteration'!$F317-'2. Iteration'!AD$203))</f>
        <v>0.37916513393540652</v>
      </c>
      <c r="AE116" s="3">
        <f>EXP('2. Iteration'!$F317-'2. Iteration'!AE$203)/(1+EXP('2. Iteration'!$F317-'2. Iteration'!AE$203))</f>
        <v>0.37222274344664857</v>
      </c>
      <c r="AF116" s="3">
        <f>EXP('2. Iteration'!$F317-'2. Iteration'!AF$203)/(1+EXP('2. Iteration'!$F317-'2. Iteration'!AF$203))</f>
        <v>0.37222274344664857</v>
      </c>
      <c r="AG116" s="3">
        <f>EXP('2. Iteration'!$F317-'2. Iteration'!AG$203)/(1+EXP('2. Iteration'!$F317-'2. Iteration'!AG$203))</f>
        <v>0.36533112047184452</v>
      </c>
      <c r="AH116" s="3">
        <f>EXP('2. Iteration'!$F317-'2. Iteration'!AH$203)/(1+EXP('2. Iteration'!$F317-'2. Iteration'!AH$203))</f>
        <v>0.36533112047184446</v>
      </c>
      <c r="AI116" s="3">
        <f>EXP('2. Iteration'!$F317-'2. Iteration'!AI$203)/(1+EXP('2. Iteration'!$F317-'2. Iteration'!AI$203))</f>
        <v>0.36533112047184452</v>
      </c>
      <c r="AJ116" s="3">
        <f>EXP('2. Iteration'!$F317-'2. Iteration'!AJ$203)/(1+EXP('2. Iteration'!$F317-'2. Iteration'!AJ$203))</f>
        <v>0.35170275900539244</v>
      </c>
      <c r="AK116" s="3">
        <f>EXP('2. Iteration'!$F317-'2. Iteration'!AK$203)/(1+EXP('2. Iteration'!$F317-'2. Iteration'!AK$203))</f>
        <v>0.28062111987345684</v>
      </c>
      <c r="AL116" s="3">
        <f>EXP('2. Iteration'!$F317-'2. Iteration'!AL$203)/(1+EXP('2. Iteration'!$F317-'2. Iteration'!AL$203))</f>
        <v>0.27449703210757254</v>
      </c>
      <c r="AM116" s="3">
        <f>EXP('2. Iteration'!$F317-'2. Iteration'!AM$203)/(1+EXP('2. Iteration'!$F317-'2. Iteration'!AM$203))</f>
        <v>0.24475070893503514</v>
      </c>
      <c r="AN116" s="3">
        <f>EXP('2. Iteration'!$F317-'2. Iteration'!AN$203)/(1+EXP('2. Iteration'!$F317-'2. Iteration'!AN$203))</f>
        <v>0.21648233654310467</v>
      </c>
      <c r="AO116" s="3">
        <f>EXP('2. Iteration'!$F317-'2. Iteration'!AO$203)/(1+EXP('2. Iteration'!$F317-'2. Iteration'!AO$203))</f>
        <v>0.21100791451121984</v>
      </c>
      <c r="AP116" s="3">
        <f>EXP('2. Iteration'!$F317-'2. Iteration'!AP$203)/(1+EXP('2. Iteration'!$F317-'2. Iteration'!AP$203))</f>
        <v>0.19494513038684722</v>
      </c>
      <c r="AQ116" s="3">
        <f>EXP('2. Iteration'!$F317-'2. Iteration'!AQ$203)/(1+EXP('2. Iteration'!$F317-'2. Iteration'!AQ$203))</f>
        <v>0.18453765068563549</v>
      </c>
      <c r="AR116" s="3">
        <f>EXP('2. Iteration'!$F317-'2. Iteration'!AR$203)/(1+EXP('2. Iteration'!$F317-'2. Iteration'!AR$203))</f>
        <v>0.17942433397931545</v>
      </c>
      <c r="AS116" s="3">
        <f>EXP('2. Iteration'!$F317-'2. Iteration'!AS$203)/(1+EXP('2. Iteration'!$F317-'2. Iteration'!AS$203))</f>
        <v>0.16444611577354409</v>
      </c>
      <c r="AT116" s="3">
        <f>EXP('2. Iteration'!$F317-'2. Iteration'!AT$203)/(1+EXP('2. Iteration'!$F317-'2. Iteration'!AT$203))</f>
        <v>0.12275595068472728</v>
      </c>
      <c r="AU116" s="3">
        <f>EXP('2. Iteration'!$F317-'2. Iteration'!AU$203)/(1+EXP('2. Iteration'!$F317-'2. Iteration'!AU$203))</f>
        <v>2.5900273619466993E-2</v>
      </c>
      <c r="AX116">
        <f t="shared" si="18"/>
        <v>-7.9437820081008041</v>
      </c>
      <c r="AY116" s="2">
        <f t="shared" si="20"/>
        <v>5.0666248711828135E-2</v>
      </c>
      <c r="AZ116" s="2">
        <f t="shared" si="20"/>
        <v>7.4226141358886791E-2</v>
      </c>
      <c r="BA116" s="2">
        <f t="shared" si="20"/>
        <v>0.13027750788346146</v>
      </c>
      <c r="BB116" s="2">
        <f t="shared" si="20"/>
        <v>0.1649289509824135</v>
      </c>
      <c r="BC116" s="2">
        <f t="shared" si="20"/>
        <v>0.1824554079000017</v>
      </c>
      <c r="BD116" s="2">
        <f t="shared" si="23"/>
        <v>0.19811670071605711</v>
      </c>
      <c r="BE116" s="2">
        <f t="shared" si="23"/>
        <v>0.22597652182760131</v>
      </c>
      <c r="BF116" s="2">
        <f t="shared" si="23"/>
        <v>0.22841760190548557</v>
      </c>
      <c r="BG116" s="2">
        <f t="shared" si="23"/>
        <v>0.23494404475447322</v>
      </c>
      <c r="BH116" s="2">
        <f t="shared" si="23"/>
        <v>0.24027662562033197</v>
      </c>
      <c r="BI116" s="2">
        <f t="shared" si="23"/>
        <v>0.24179022924995167</v>
      </c>
      <c r="BJ116" s="2">
        <f t="shared" si="23"/>
        <v>0.24554723042180979</v>
      </c>
      <c r="BK116" s="2">
        <f t="shared" si="23"/>
        <v>0.24554723042180979</v>
      </c>
      <c r="BL116" s="2">
        <f t="shared" si="23"/>
        <v>0.24654087101295677</v>
      </c>
      <c r="BM116" s="2">
        <f t="shared" si="23"/>
        <v>0.2499824907626749</v>
      </c>
      <c r="BN116" s="2">
        <f t="shared" si="23"/>
        <v>0.24930769754850304</v>
      </c>
      <c r="BO116" s="2">
        <f t="shared" si="23"/>
        <v>0.24930769754850304</v>
      </c>
      <c r="BP116" s="2">
        <f t="shared" si="23"/>
        <v>0.24829163807169069</v>
      </c>
      <c r="BQ116" s="2">
        <f t="shared" si="23"/>
        <v>0.24270920532980611</v>
      </c>
      <c r="BR116" s="2">
        <f t="shared" si="23"/>
        <v>0.24270920532980608</v>
      </c>
      <c r="BS116" s="2">
        <f t="shared" si="23"/>
        <v>0.24143049299172165</v>
      </c>
      <c r="BT116" s="2">
        <f t="shared" si="25"/>
        <v>0.23703991082103182</v>
      </c>
      <c r="BU116" s="2">
        <f t="shared" si="25"/>
        <v>0.23539893514315174</v>
      </c>
      <c r="BV116" s="2">
        <f t="shared" si="25"/>
        <v>0.23367297270769902</v>
      </c>
      <c r="BW116" s="2">
        <f t="shared" si="25"/>
        <v>0.23367297270769902</v>
      </c>
      <c r="BX116" s="2">
        <f t="shared" si="25"/>
        <v>0.23186429288663113</v>
      </c>
      <c r="BY116" s="2">
        <f t="shared" si="25"/>
        <v>0.23186429288663113</v>
      </c>
      <c r="BZ116" s="2">
        <f t="shared" si="25"/>
        <v>0.23186429288663113</v>
      </c>
      <c r="CA116" s="2">
        <f t="shared" si="25"/>
        <v>0.22800792831338726</v>
      </c>
      <c r="CB116" s="2">
        <f t="shared" si="25"/>
        <v>0.20187290695442381</v>
      </c>
      <c r="CC116" s="2">
        <f t="shared" si="22"/>
        <v>0.19914841147170681</v>
      </c>
      <c r="CD116" s="2">
        <f t="shared" si="22"/>
        <v>0.18484779941083285</v>
      </c>
      <c r="CE116" s="2">
        <f t="shared" si="24"/>
        <v>0.16961773450794262</v>
      </c>
      <c r="CF116" s="2">
        <f t="shared" si="24"/>
        <v>0.16648357452484558</v>
      </c>
      <c r="CG116" s="2">
        <f t="shared" si="24"/>
        <v>0.15694152652530236</v>
      </c>
      <c r="CH116" s="2">
        <f t="shared" si="24"/>
        <v>0.15048350616506184</v>
      </c>
      <c r="CI116" s="2">
        <f t="shared" si="24"/>
        <v>0.14723124235539453</v>
      </c>
      <c r="CJ116" s="2">
        <f t="shared" si="24"/>
        <v>0.13740359078053824</v>
      </c>
      <c r="CK116" s="2">
        <f t="shared" si="24"/>
        <v>0.10768692725621608</v>
      </c>
      <c r="CL116" s="2">
        <f t="shared" si="24"/>
        <v>2.5229449445903735E-2</v>
      </c>
    </row>
    <row r="117" spans="1:90">
      <c r="A117" t="str">
        <f>Tabelle1!A117</f>
        <v>Lottersberger Florian</v>
      </c>
      <c r="H117" s="3">
        <f>EXP('2. Iteration'!$F318-'2. Iteration'!H$203)/(1+EXP('2. Iteration'!$F318-'2. Iteration'!H$203))</f>
        <v>0.94646808540832106</v>
      </c>
      <c r="I117" s="3">
        <f>EXP('2. Iteration'!$F318-'2. Iteration'!I$203)/(1+EXP('2. Iteration'!$F318-'2. Iteration'!I$203))</f>
        <v>0.91925393097872465</v>
      </c>
      <c r="J117" s="3">
        <f>EXP('2. Iteration'!$F318-'2. Iteration'!J$203)/(1+EXP('2. Iteration'!$F318-'2. Iteration'!J$203))</f>
        <v>0.84600938154411154</v>
      </c>
      <c r="K117" s="3">
        <f>EXP('2. Iteration'!$F318-'2. Iteration'!K$203)/(1+EXP('2. Iteration'!$F318-'2. Iteration'!K$203))</f>
        <v>0.79166941735051088</v>
      </c>
      <c r="L117" s="3">
        <f>EXP('2. Iteration'!$F318-'2. Iteration'!L$203)/(1+EXP('2. Iteration'!$F318-'2. Iteration'!L$203))</f>
        <v>0.75989342450319575</v>
      </c>
      <c r="M117" s="3">
        <f>EXP('2. Iteration'!$F318-'2. Iteration'!M$203)/(1+EXP('2. Iteration'!$F318-'2. Iteration'!M$203))</f>
        <v>0.72777905804516552</v>
      </c>
      <c r="N117" s="3">
        <f>EXP('2. Iteration'!$F318-'2. Iteration'!N$203)/(1+EXP('2. Iteration'!$F318-'2. Iteration'!N$203))</f>
        <v>0.65499509080096274</v>
      </c>
      <c r="O117" s="3">
        <f>EXP('2. Iteration'!$F318-'2. Iteration'!O$203)/(1+EXP('2. Iteration'!$F318-'2. Iteration'!O$203))</f>
        <v>0.64690948946380022</v>
      </c>
      <c r="P117" s="3">
        <f>EXP('2. Iteration'!$F318-'2. Iteration'!P$203)/(1+EXP('2. Iteration'!$F318-'2. Iteration'!P$203))</f>
        <v>0.62270271083202189</v>
      </c>
      <c r="Q117" s="3">
        <f>EXP('2. Iteration'!$F318-'2. Iteration'!Q$203)/(1+EXP('2. Iteration'!$F318-'2. Iteration'!Q$203))</f>
        <v>0.59860717204984648</v>
      </c>
      <c r="R117" s="3">
        <f>EXP('2. Iteration'!$F318-'2. Iteration'!R$203)/(1+EXP('2. Iteration'!$F318-'2. Iteration'!R$203))</f>
        <v>0.59060778526179925</v>
      </c>
      <c r="S117" s="3">
        <f>EXP('2. Iteration'!$F318-'2. Iteration'!S$203)/(1+EXP('2. Iteration'!$F318-'2. Iteration'!S$203))</f>
        <v>0.5667290759578627</v>
      </c>
      <c r="T117" s="3">
        <f>EXP('2. Iteration'!$F318-'2. Iteration'!T$203)/(1+EXP('2. Iteration'!$F318-'2. Iteration'!T$203))</f>
        <v>0.5667290759578627</v>
      </c>
      <c r="U117" s="3">
        <f>EXP('2. Iteration'!$F318-'2. Iteration'!U$203)/(1+EXP('2. Iteration'!$F318-'2. Iteration'!U$203))</f>
        <v>0.55881436038114529</v>
      </c>
      <c r="V117" s="3">
        <f>EXP('2. Iteration'!$F318-'2. Iteration'!V$203)/(1+EXP('2. Iteration'!$F318-'2. Iteration'!V$203))</f>
        <v>0.50418440405853671</v>
      </c>
      <c r="W117" s="3">
        <f>EXP('2. Iteration'!$F318-'2. Iteration'!W$203)/(1+EXP('2. Iteration'!$F318-'2. Iteration'!W$203))</f>
        <v>0.47368835901170486</v>
      </c>
      <c r="X117" s="3">
        <f>EXP('2. Iteration'!$F318-'2. Iteration'!X$203)/(1+EXP('2. Iteration'!$F318-'2. Iteration'!X$203))</f>
        <v>0.47368835901170486</v>
      </c>
      <c r="Y117" s="3">
        <f>EXP('2. Iteration'!$F318-'2. Iteration'!Y$203)/(1+EXP('2. Iteration'!$F318-'2. Iteration'!Y$203))</f>
        <v>0.45866766485777366</v>
      </c>
      <c r="Z117" s="3">
        <f>EXP('2. Iteration'!$F318-'2. Iteration'!Z$203)/(1+EXP('2. Iteration'!$F318-'2. Iteration'!Z$203))</f>
        <v>0.41461384965819154</v>
      </c>
      <c r="AA117" s="3">
        <f>EXP('2. Iteration'!$F318-'2. Iteration'!AA$203)/(1+EXP('2. Iteration'!$F318-'2. Iteration'!AA$203))</f>
        <v>0.41461384965819148</v>
      </c>
      <c r="AB117" s="3">
        <f>EXP('2. Iteration'!$F318-'2. Iteration'!AB$203)/(1+EXP('2. Iteration'!$F318-'2. Iteration'!AB$203))</f>
        <v>0.40742836823152384</v>
      </c>
      <c r="AC117" s="3">
        <f>EXP('2. Iteration'!$F318-'2. Iteration'!AC$203)/(1+EXP('2. Iteration'!$F318-'2. Iteration'!AC$203))</f>
        <v>0.38615761255591929</v>
      </c>
      <c r="AD117" s="3">
        <f>EXP('2. Iteration'!$F318-'2. Iteration'!AD$203)/(1+EXP('2. Iteration'!$F318-'2. Iteration'!AD$203))</f>
        <v>0.37916513393540652</v>
      </c>
      <c r="AE117" s="3">
        <f>EXP('2. Iteration'!$F318-'2. Iteration'!AE$203)/(1+EXP('2. Iteration'!$F318-'2. Iteration'!AE$203))</f>
        <v>0.37222274344664857</v>
      </c>
      <c r="AF117" s="3">
        <f>EXP('2. Iteration'!$F318-'2. Iteration'!AF$203)/(1+EXP('2. Iteration'!$F318-'2. Iteration'!AF$203))</f>
        <v>0.37222274344664857</v>
      </c>
      <c r="AG117" s="3">
        <f>EXP('2. Iteration'!$F318-'2. Iteration'!AG$203)/(1+EXP('2. Iteration'!$F318-'2. Iteration'!AG$203))</f>
        <v>0.36533112047184452</v>
      </c>
      <c r="AH117" s="3">
        <f>EXP('2. Iteration'!$F318-'2. Iteration'!AH$203)/(1+EXP('2. Iteration'!$F318-'2. Iteration'!AH$203))</f>
        <v>0.36533112047184446</v>
      </c>
      <c r="AI117" s="3">
        <f>EXP('2. Iteration'!$F318-'2. Iteration'!AI$203)/(1+EXP('2. Iteration'!$F318-'2. Iteration'!AI$203))</f>
        <v>0.36533112047184452</v>
      </c>
      <c r="AJ117" s="3">
        <f>EXP('2. Iteration'!$F318-'2. Iteration'!AJ$203)/(1+EXP('2. Iteration'!$F318-'2. Iteration'!AJ$203))</f>
        <v>0.35170275900539244</v>
      </c>
      <c r="AK117" s="3">
        <f>EXP('2. Iteration'!$F318-'2. Iteration'!AK$203)/(1+EXP('2. Iteration'!$F318-'2. Iteration'!AK$203))</f>
        <v>0.28062111987345684</v>
      </c>
      <c r="AL117" s="3">
        <f>EXP('2. Iteration'!$F318-'2. Iteration'!AL$203)/(1+EXP('2. Iteration'!$F318-'2. Iteration'!AL$203))</f>
        <v>0.27449703210757254</v>
      </c>
      <c r="AM117" s="3">
        <f>EXP('2. Iteration'!$F318-'2. Iteration'!AM$203)/(1+EXP('2. Iteration'!$F318-'2. Iteration'!AM$203))</f>
        <v>0.24475070893503514</v>
      </c>
      <c r="AN117" s="3">
        <f>EXP('2. Iteration'!$F318-'2. Iteration'!AN$203)/(1+EXP('2. Iteration'!$F318-'2. Iteration'!AN$203))</f>
        <v>0.21648233654310467</v>
      </c>
      <c r="AO117" s="3">
        <f>EXP('2. Iteration'!$F318-'2. Iteration'!AO$203)/(1+EXP('2. Iteration'!$F318-'2. Iteration'!AO$203))</f>
        <v>0.21100791451121984</v>
      </c>
      <c r="AP117" s="3">
        <f>EXP('2. Iteration'!$F318-'2. Iteration'!AP$203)/(1+EXP('2. Iteration'!$F318-'2. Iteration'!AP$203))</f>
        <v>0.19494513038684722</v>
      </c>
      <c r="AQ117" s="3">
        <f>EXP('2. Iteration'!$F318-'2. Iteration'!AQ$203)/(1+EXP('2. Iteration'!$F318-'2. Iteration'!AQ$203))</f>
        <v>0.18453765068563549</v>
      </c>
      <c r="AR117" s="3">
        <f>EXP('2. Iteration'!$F318-'2. Iteration'!AR$203)/(1+EXP('2. Iteration'!$F318-'2. Iteration'!AR$203))</f>
        <v>0.17942433397931545</v>
      </c>
      <c r="AS117" s="3">
        <f>EXP('2. Iteration'!$F318-'2. Iteration'!AS$203)/(1+EXP('2. Iteration'!$F318-'2. Iteration'!AS$203))</f>
        <v>0.16444611577354409</v>
      </c>
      <c r="AT117" s="3">
        <f>EXP('2. Iteration'!$F318-'2. Iteration'!AT$203)/(1+EXP('2. Iteration'!$F318-'2. Iteration'!AT$203))</f>
        <v>0.12275595068472728</v>
      </c>
      <c r="AU117" s="3">
        <f>EXP('2. Iteration'!$F318-'2. Iteration'!AU$203)/(1+EXP('2. Iteration'!$F318-'2. Iteration'!AU$203))</f>
        <v>2.5900273619466993E-2</v>
      </c>
      <c r="AX117">
        <f t="shared" si="18"/>
        <v>-7.9437820081008041</v>
      </c>
      <c r="AY117" s="2">
        <f t="shared" si="20"/>
        <v>5.0666248711828135E-2</v>
      </c>
      <c r="AZ117" s="2">
        <f t="shared" si="20"/>
        <v>7.4226141358886791E-2</v>
      </c>
      <c r="BA117" s="2">
        <f t="shared" si="20"/>
        <v>0.13027750788346146</v>
      </c>
      <c r="BB117" s="2">
        <f t="shared" si="20"/>
        <v>0.1649289509824135</v>
      </c>
      <c r="BC117" s="2">
        <f t="shared" si="20"/>
        <v>0.1824554079000017</v>
      </c>
      <c r="BD117" s="2">
        <f t="shared" si="23"/>
        <v>0.19811670071605711</v>
      </c>
      <c r="BE117" s="2">
        <f t="shared" si="23"/>
        <v>0.22597652182760131</v>
      </c>
      <c r="BF117" s="2">
        <f t="shared" si="23"/>
        <v>0.22841760190548557</v>
      </c>
      <c r="BG117" s="2">
        <f t="shared" si="23"/>
        <v>0.23494404475447322</v>
      </c>
      <c r="BH117" s="2">
        <f t="shared" si="23"/>
        <v>0.24027662562033197</v>
      </c>
      <c r="BI117" s="2">
        <f t="shared" si="23"/>
        <v>0.24179022924995167</v>
      </c>
      <c r="BJ117" s="2">
        <f t="shared" si="23"/>
        <v>0.24554723042180979</v>
      </c>
      <c r="BK117" s="2">
        <f t="shared" si="23"/>
        <v>0.24554723042180979</v>
      </c>
      <c r="BL117" s="2">
        <f t="shared" si="23"/>
        <v>0.24654087101295677</v>
      </c>
      <c r="BM117" s="2">
        <f t="shared" si="23"/>
        <v>0.2499824907626749</v>
      </c>
      <c r="BN117" s="2">
        <f t="shared" si="23"/>
        <v>0.24930769754850304</v>
      </c>
      <c r="BO117" s="2">
        <f t="shared" si="23"/>
        <v>0.24930769754850304</v>
      </c>
      <c r="BP117" s="2">
        <f t="shared" si="23"/>
        <v>0.24829163807169069</v>
      </c>
      <c r="BQ117" s="2">
        <f t="shared" si="23"/>
        <v>0.24270920532980611</v>
      </c>
      <c r="BR117" s="2">
        <f t="shared" si="23"/>
        <v>0.24270920532980608</v>
      </c>
      <c r="BS117" s="2">
        <f t="shared" si="23"/>
        <v>0.24143049299172165</v>
      </c>
      <c r="BT117" s="2">
        <f t="shared" si="25"/>
        <v>0.23703991082103182</v>
      </c>
      <c r="BU117" s="2">
        <f t="shared" si="25"/>
        <v>0.23539893514315174</v>
      </c>
      <c r="BV117" s="2">
        <f t="shared" si="25"/>
        <v>0.23367297270769902</v>
      </c>
      <c r="BW117" s="2">
        <f t="shared" si="25"/>
        <v>0.23367297270769902</v>
      </c>
      <c r="BX117" s="2">
        <f t="shared" si="25"/>
        <v>0.23186429288663113</v>
      </c>
      <c r="BY117" s="2">
        <f t="shared" si="25"/>
        <v>0.23186429288663113</v>
      </c>
      <c r="BZ117" s="2">
        <f t="shared" si="25"/>
        <v>0.23186429288663113</v>
      </c>
      <c r="CA117" s="2">
        <f t="shared" si="25"/>
        <v>0.22800792831338726</v>
      </c>
      <c r="CB117" s="2">
        <f t="shared" si="25"/>
        <v>0.20187290695442381</v>
      </c>
      <c r="CC117" s="2">
        <f t="shared" si="22"/>
        <v>0.19914841147170681</v>
      </c>
      <c r="CD117" s="2">
        <f t="shared" si="22"/>
        <v>0.18484779941083285</v>
      </c>
      <c r="CE117" s="2">
        <f t="shared" si="24"/>
        <v>0.16961773450794262</v>
      </c>
      <c r="CF117" s="2">
        <f t="shared" si="24"/>
        <v>0.16648357452484558</v>
      </c>
      <c r="CG117" s="2">
        <f t="shared" si="24"/>
        <v>0.15694152652530236</v>
      </c>
      <c r="CH117" s="2">
        <f t="shared" si="24"/>
        <v>0.15048350616506184</v>
      </c>
      <c r="CI117" s="2">
        <f t="shared" si="24"/>
        <v>0.14723124235539453</v>
      </c>
      <c r="CJ117" s="2">
        <f t="shared" si="24"/>
        <v>0.13740359078053824</v>
      </c>
      <c r="CK117" s="2">
        <f t="shared" si="24"/>
        <v>0.10768692725621608</v>
      </c>
      <c r="CL117" s="2">
        <f t="shared" si="24"/>
        <v>2.5229449445903735E-2</v>
      </c>
    </row>
    <row r="118" spans="1:90">
      <c r="A118" t="str">
        <f>Tabelle1!A118</f>
        <v>Mert</v>
      </c>
      <c r="H118" s="3">
        <f>EXP('2. Iteration'!$F319-'2. Iteration'!H$203)/(1+EXP('2. Iteration'!$F319-'2. Iteration'!H$203))</f>
        <v>0.94646808540832106</v>
      </c>
      <c r="I118" s="3">
        <f>EXP('2. Iteration'!$F319-'2. Iteration'!I$203)/(1+EXP('2. Iteration'!$F319-'2. Iteration'!I$203))</f>
        <v>0.91925393097872465</v>
      </c>
      <c r="J118" s="3">
        <f>EXP('2. Iteration'!$F319-'2. Iteration'!J$203)/(1+EXP('2. Iteration'!$F319-'2. Iteration'!J$203))</f>
        <v>0.84600938154411154</v>
      </c>
      <c r="K118" s="3">
        <f>EXP('2. Iteration'!$F319-'2. Iteration'!K$203)/(1+EXP('2. Iteration'!$F319-'2. Iteration'!K$203))</f>
        <v>0.79166941735051088</v>
      </c>
      <c r="L118" s="3">
        <f>EXP('2. Iteration'!$F319-'2. Iteration'!L$203)/(1+EXP('2. Iteration'!$F319-'2. Iteration'!L$203))</f>
        <v>0.75989342450319575</v>
      </c>
      <c r="M118" s="3">
        <f>EXP('2. Iteration'!$F319-'2. Iteration'!M$203)/(1+EXP('2. Iteration'!$F319-'2. Iteration'!M$203))</f>
        <v>0.72777905804516552</v>
      </c>
      <c r="N118" s="3">
        <f>EXP('2. Iteration'!$F319-'2. Iteration'!N$203)/(1+EXP('2. Iteration'!$F319-'2. Iteration'!N$203))</f>
        <v>0.65499509080096274</v>
      </c>
      <c r="O118" s="3">
        <f>EXP('2. Iteration'!$F319-'2. Iteration'!O$203)/(1+EXP('2. Iteration'!$F319-'2. Iteration'!O$203))</f>
        <v>0.64690948946380022</v>
      </c>
      <c r="P118" s="3">
        <f>EXP('2. Iteration'!$F319-'2. Iteration'!P$203)/(1+EXP('2. Iteration'!$F319-'2. Iteration'!P$203))</f>
        <v>0.62270271083202189</v>
      </c>
      <c r="Q118" s="3">
        <f>EXP('2. Iteration'!$F319-'2. Iteration'!Q$203)/(1+EXP('2. Iteration'!$F319-'2. Iteration'!Q$203))</f>
        <v>0.59860717204984648</v>
      </c>
      <c r="R118" s="3">
        <f>EXP('2. Iteration'!$F319-'2. Iteration'!R$203)/(1+EXP('2. Iteration'!$F319-'2. Iteration'!R$203))</f>
        <v>0.59060778526179925</v>
      </c>
      <c r="S118" s="3">
        <f>EXP('2. Iteration'!$F319-'2. Iteration'!S$203)/(1+EXP('2. Iteration'!$F319-'2. Iteration'!S$203))</f>
        <v>0.5667290759578627</v>
      </c>
      <c r="T118" s="3">
        <f>EXP('2. Iteration'!$F319-'2. Iteration'!T$203)/(1+EXP('2. Iteration'!$F319-'2. Iteration'!T$203))</f>
        <v>0.5667290759578627</v>
      </c>
      <c r="U118" s="3">
        <f>EXP('2. Iteration'!$F319-'2. Iteration'!U$203)/(1+EXP('2. Iteration'!$F319-'2. Iteration'!U$203))</f>
        <v>0.55881436038114529</v>
      </c>
      <c r="V118" s="3">
        <f>EXP('2. Iteration'!$F319-'2. Iteration'!V$203)/(1+EXP('2. Iteration'!$F319-'2. Iteration'!V$203))</f>
        <v>0.50418440405853671</v>
      </c>
      <c r="W118" s="3">
        <f>EXP('2. Iteration'!$F319-'2. Iteration'!W$203)/(1+EXP('2. Iteration'!$F319-'2. Iteration'!W$203))</f>
        <v>0.47368835901170486</v>
      </c>
      <c r="X118" s="3">
        <f>EXP('2. Iteration'!$F319-'2. Iteration'!X$203)/(1+EXP('2. Iteration'!$F319-'2. Iteration'!X$203))</f>
        <v>0.47368835901170486</v>
      </c>
      <c r="Y118" s="3">
        <f>EXP('2. Iteration'!$F319-'2. Iteration'!Y$203)/(1+EXP('2. Iteration'!$F319-'2. Iteration'!Y$203))</f>
        <v>0.45866766485777366</v>
      </c>
      <c r="Z118" s="3">
        <f>EXP('2. Iteration'!$F319-'2. Iteration'!Z$203)/(1+EXP('2. Iteration'!$F319-'2. Iteration'!Z$203))</f>
        <v>0.41461384965819154</v>
      </c>
      <c r="AA118" s="3">
        <f>EXP('2. Iteration'!$F319-'2. Iteration'!AA$203)/(1+EXP('2. Iteration'!$F319-'2. Iteration'!AA$203))</f>
        <v>0.41461384965819148</v>
      </c>
      <c r="AB118" s="3">
        <f>EXP('2. Iteration'!$F319-'2. Iteration'!AB$203)/(1+EXP('2. Iteration'!$F319-'2. Iteration'!AB$203))</f>
        <v>0.40742836823152384</v>
      </c>
      <c r="AC118" s="3">
        <f>EXP('2. Iteration'!$F319-'2. Iteration'!AC$203)/(1+EXP('2. Iteration'!$F319-'2. Iteration'!AC$203))</f>
        <v>0.38615761255591929</v>
      </c>
      <c r="AD118" s="3">
        <f>EXP('2. Iteration'!$F319-'2. Iteration'!AD$203)/(1+EXP('2. Iteration'!$F319-'2. Iteration'!AD$203))</f>
        <v>0.37916513393540652</v>
      </c>
      <c r="AE118" s="3">
        <f>EXP('2. Iteration'!$F319-'2. Iteration'!AE$203)/(1+EXP('2. Iteration'!$F319-'2. Iteration'!AE$203))</f>
        <v>0.37222274344664857</v>
      </c>
      <c r="AF118" s="3">
        <f>EXP('2. Iteration'!$F319-'2. Iteration'!AF$203)/(1+EXP('2. Iteration'!$F319-'2. Iteration'!AF$203))</f>
        <v>0.37222274344664857</v>
      </c>
      <c r="AG118" s="3">
        <f>EXP('2. Iteration'!$F319-'2. Iteration'!AG$203)/(1+EXP('2. Iteration'!$F319-'2. Iteration'!AG$203))</f>
        <v>0.36533112047184446</v>
      </c>
      <c r="AH118" s="3">
        <f>EXP('2. Iteration'!$F319-'2. Iteration'!AH$203)/(1+EXP('2. Iteration'!$F319-'2. Iteration'!AH$203))</f>
        <v>0.36533112047184446</v>
      </c>
      <c r="AI118" s="3">
        <f>EXP('2. Iteration'!$F319-'2. Iteration'!AI$203)/(1+EXP('2. Iteration'!$F319-'2. Iteration'!AI$203))</f>
        <v>0.36533112047184446</v>
      </c>
      <c r="AJ118" s="3">
        <f>EXP('2. Iteration'!$F319-'2. Iteration'!AJ$203)/(1+EXP('2. Iteration'!$F319-'2. Iteration'!AJ$203))</f>
        <v>0.35170275900539244</v>
      </c>
      <c r="AK118" s="3">
        <f>EXP('2. Iteration'!$F319-'2. Iteration'!AK$203)/(1+EXP('2. Iteration'!$F319-'2. Iteration'!AK$203))</f>
        <v>0.28062111987345684</v>
      </c>
      <c r="AL118" s="3">
        <f>EXP('2. Iteration'!$F319-'2. Iteration'!AL$203)/(1+EXP('2. Iteration'!$F319-'2. Iteration'!AL$203))</f>
        <v>0.27449703210757254</v>
      </c>
      <c r="AM118" s="3">
        <f>EXP('2. Iteration'!$F319-'2. Iteration'!AM$203)/(1+EXP('2. Iteration'!$F319-'2. Iteration'!AM$203))</f>
        <v>0.24475070893503512</v>
      </c>
      <c r="AN118" s="3">
        <f>EXP('2. Iteration'!$F319-'2. Iteration'!AN$203)/(1+EXP('2. Iteration'!$F319-'2. Iteration'!AN$203))</f>
        <v>0.21648233654310464</v>
      </c>
      <c r="AO118" s="3">
        <f>EXP('2. Iteration'!$F319-'2. Iteration'!AO$203)/(1+EXP('2. Iteration'!$F319-'2. Iteration'!AO$203))</f>
        <v>0.21100791451121975</v>
      </c>
      <c r="AP118" s="3">
        <f>EXP('2. Iteration'!$F319-'2. Iteration'!AP$203)/(1+EXP('2. Iteration'!$F319-'2. Iteration'!AP$203))</f>
        <v>0.19494513038684722</v>
      </c>
      <c r="AQ118" s="3">
        <f>EXP('2. Iteration'!$F319-'2. Iteration'!AQ$203)/(1+EXP('2. Iteration'!$F319-'2. Iteration'!AQ$203))</f>
        <v>0.18453765068563546</v>
      </c>
      <c r="AR118" s="3">
        <f>EXP('2. Iteration'!$F319-'2. Iteration'!AR$203)/(1+EXP('2. Iteration'!$F319-'2. Iteration'!AR$203))</f>
        <v>0.17942433397931545</v>
      </c>
      <c r="AS118" s="3">
        <f>EXP('2. Iteration'!$F319-'2. Iteration'!AS$203)/(1+EXP('2. Iteration'!$F319-'2. Iteration'!AS$203))</f>
        <v>0.16444611577354404</v>
      </c>
      <c r="AT118" s="3">
        <f>EXP('2. Iteration'!$F319-'2. Iteration'!AT$203)/(1+EXP('2. Iteration'!$F319-'2. Iteration'!AT$203))</f>
        <v>0.12275595068472725</v>
      </c>
      <c r="AU118" s="3">
        <f>EXP('2. Iteration'!$F319-'2. Iteration'!AU$203)/(1+EXP('2. Iteration'!$F319-'2. Iteration'!AU$203))</f>
        <v>2.5900273619466993E-2</v>
      </c>
      <c r="AX118">
        <f t="shared" si="18"/>
        <v>-7.9437820081008041</v>
      </c>
      <c r="AY118" s="2">
        <f t="shared" si="20"/>
        <v>5.0666248711828135E-2</v>
      </c>
      <c r="AZ118" s="2">
        <f t="shared" si="20"/>
        <v>7.4226141358886791E-2</v>
      </c>
      <c r="BA118" s="2">
        <f t="shared" si="20"/>
        <v>0.13027750788346146</v>
      </c>
      <c r="BB118" s="2">
        <f t="shared" si="20"/>
        <v>0.1649289509824135</v>
      </c>
      <c r="BC118" s="2">
        <f t="shared" si="20"/>
        <v>0.1824554079000017</v>
      </c>
      <c r="BD118" s="2">
        <f t="shared" si="23"/>
        <v>0.19811670071605711</v>
      </c>
      <c r="BE118" s="2">
        <f t="shared" si="23"/>
        <v>0.22597652182760131</v>
      </c>
      <c r="BF118" s="2">
        <f t="shared" si="23"/>
        <v>0.22841760190548557</v>
      </c>
      <c r="BG118" s="2">
        <f t="shared" si="23"/>
        <v>0.23494404475447322</v>
      </c>
      <c r="BH118" s="2">
        <f t="shared" si="23"/>
        <v>0.24027662562033197</v>
      </c>
      <c r="BI118" s="2">
        <f t="shared" si="23"/>
        <v>0.24179022924995167</v>
      </c>
      <c r="BJ118" s="2">
        <f t="shared" si="23"/>
        <v>0.24554723042180979</v>
      </c>
      <c r="BK118" s="2">
        <f t="shared" si="23"/>
        <v>0.24554723042180979</v>
      </c>
      <c r="BL118" s="2">
        <f t="shared" si="23"/>
        <v>0.24654087101295677</v>
      </c>
      <c r="BM118" s="2">
        <f t="shared" si="23"/>
        <v>0.2499824907626749</v>
      </c>
      <c r="BN118" s="2">
        <f t="shared" si="23"/>
        <v>0.24930769754850304</v>
      </c>
      <c r="BO118" s="2">
        <f t="shared" si="23"/>
        <v>0.24930769754850304</v>
      </c>
      <c r="BP118" s="2">
        <f t="shared" si="23"/>
        <v>0.24829163807169069</v>
      </c>
      <c r="BQ118" s="2">
        <f t="shared" si="23"/>
        <v>0.24270920532980611</v>
      </c>
      <c r="BR118" s="2">
        <f t="shared" si="23"/>
        <v>0.24270920532980608</v>
      </c>
      <c r="BS118" s="2">
        <f t="shared" si="23"/>
        <v>0.24143049299172165</v>
      </c>
      <c r="BT118" s="2">
        <f t="shared" si="25"/>
        <v>0.23703991082103182</v>
      </c>
      <c r="BU118" s="2">
        <f t="shared" si="25"/>
        <v>0.23539893514315174</v>
      </c>
      <c r="BV118" s="2">
        <f t="shared" si="25"/>
        <v>0.23367297270769902</v>
      </c>
      <c r="BW118" s="2">
        <f t="shared" si="25"/>
        <v>0.23367297270769902</v>
      </c>
      <c r="BX118" s="2">
        <f t="shared" si="25"/>
        <v>0.23186429288663113</v>
      </c>
      <c r="BY118" s="2">
        <f t="shared" si="25"/>
        <v>0.23186429288663113</v>
      </c>
      <c r="BZ118" s="2">
        <f t="shared" si="25"/>
        <v>0.23186429288663113</v>
      </c>
      <c r="CA118" s="2">
        <f t="shared" si="25"/>
        <v>0.22800792831338726</v>
      </c>
      <c r="CB118" s="2">
        <f t="shared" si="25"/>
        <v>0.20187290695442381</v>
      </c>
      <c r="CC118" s="2">
        <f t="shared" si="22"/>
        <v>0.19914841147170681</v>
      </c>
      <c r="CD118" s="2">
        <f t="shared" si="22"/>
        <v>0.18484779941083282</v>
      </c>
      <c r="CE118" s="2">
        <f t="shared" si="24"/>
        <v>0.16961773450794262</v>
      </c>
      <c r="CF118" s="2">
        <f t="shared" si="24"/>
        <v>0.16648357452484552</v>
      </c>
      <c r="CG118" s="2">
        <f t="shared" si="24"/>
        <v>0.15694152652530236</v>
      </c>
      <c r="CH118" s="2">
        <f t="shared" si="24"/>
        <v>0.15048350616506184</v>
      </c>
      <c r="CI118" s="2">
        <f t="shared" si="24"/>
        <v>0.14723124235539453</v>
      </c>
      <c r="CJ118" s="2">
        <f t="shared" si="24"/>
        <v>0.13740359078053818</v>
      </c>
      <c r="CK118" s="2">
        <f t="shared" si="24"/>
        <v>0.10768692725621606</v>
      </c>
      <c r="CL118" s="2">
        <f t="shared" si="24"/>
        <v>2.5229449445903735E-2</v>
      </c>
    </row>
    <row r="119" spans="1:90">
      <c r="A119" t="str">
        <f>Tabelle1!A119</f>
        <v>Neurauter Lisa</v>
      </c>
      <c r="H119" s="3">
        <f>EXP('2. Iteration'!$F320-'2. Iteration'!H$203)/(1+EXP('2. Iteration'!$F320-'2. Iteration'!H$203))</f>
        <v>0.94646808540832106</v>
      </c>
      <c r="I119" s="3">
        <f>EXP('2. Iteration'!$F320-'2. Iteration'!I$203)/(1+EXP('2. Iteration'!$F320-'2. Iteration'!I$203))</f>
        <v>0.91925393097872465</v>
      </c>
      <c r="J119" s="3">
        <f>EXP('2. Iteration'!$F320-'2. Iteration'!J$203)/(1+EXP('2. Iteration'!$F320-'2. Iteration'!J$203))</f>
        <v>0.84600938154411154</v>
      </c>
      <c r="K119" s="3">
        <f>EXP('2. Iteration'!$F320-'2. Iteration'!K$203)/(1+EXP('2. Iteration'!$F320-'2. Iteration'!K$203))</f>
        <v>0.79166941735051088</v>
      </c>
      <c r="L119" s="3">
        <f>EXP('2. Iteration'!$F320-'2. Iteration'!L$203)/(1+EXP('2. Iteration'!$F320-'2. Iteration'!L$203))</f>
        <v>0.75989342450319575</v>
      </c>
      <c r="M119" s="3">
        <f>EXP('2. Iteration'!$F320-'2. Iteration'!M$203)/(1+EXP('2. Iteration'!$F320-'2. Iteration'!M$203))</f>
        <v>0.72777905804516552</v>
      </c>
      <c r="N119" s="3">
        <f>EXP('2. Iteration'!$F320-'2. Iteration'!N$203)/(1+EXP('2. Iteration'!$F320-'2. Iteration'!N$203))</f>
        <v>0.65499509080096274</v>
      </c>
      <c r="O119" s="3">
        <f>EXP('2. Iteration'!$F320-'2. Iteration'!O$203)/(1+EXP('2. Iteration'!$F320-'2. Iteration'!O$203))</f>
        <v>0.64690948946380022</v>
      </c>
      <c r="P119" s="3">
        <f>EXP('2. Iteration'!$F320-'2. Iteration'!P$203)/(1+EXP('2. Iteration'!$F320-'2. Iteration'!P$203))</f>
        <v>0.62270271083202189</v>
      </c>
      <c r="Q119" s="3">
        <f>EXP('2. Iteration'!$F320-'2. Iteration'!Q$203)/(1+EXP('2. Iteration'!$F320-'2. Iteration'!Q$203))</f>
        <v>0.59860717204984648</v>
      </c>
      <c r="R119" s="3">
        <f>EXP('2. Iteration'!$F320-'2. Iteration'!R$203)/(1+EXP('2. Iteration'!$F320-'2. Iteration'!R$203))</f>
        <v>0.59060778526179925</v>
      </c>
      <c r="S119" s="3">
        <f>EXP('2. Iteration'!$F320-'2. Iteration'!S$203)/(1+EXP('2. Iteration'!$F320-'2. Iteration'!S$203))</f>
        <v>0.5667290759578627</v>
      </c>
      <c r="T119" s="3">
        <f>EXP('2. Iteration'!$F320-'2. Iteration'!T$203)/(1+EXP('2. Iteration'!$F320-'2. Iteration'!T$203))</f>
        <v>0.5667290759578627</v>
      </c>
      <c r="U119" s="3">
        <f>EXP('2. Iteration'!$F320-'2. Iteration'!U$203)/(1+EXP('2. Iteration'!$F320-'2. Iteration'!U$203))</f>
        <v>0.55881436038114529</v>
      </c>
      <c r="V119" s="3">
        <f>EXP('2. Iteration'!$F320-'2. Iteration'!V$203)/(1+EXP('2. Iteration'!$F320-'2. Iteration'!V$203))</f>
        <v>0.50418440405853671</v>
      </c>
      <c r="W119" s="3">
        <f>EXP('2. Iteration'!$F320-'2. Iteration'!W$203)/(1+EXP('2. Iteration'!$F320-'2. Iteration'!W$203))</f>
        <v>0.47368835901170486</v>
      </c>
      <c r="X119" s="3">
        <f>EXP('2. Iteration'!$F320-'2. Iteration'!X$203)/(1+EXP('2. Iteration'!$F320-'2. Iteration'!X$203))</f>
        <v>0.47368835901170486</v>
      </c>
      <c r="Y119" s="3">
        <f>EXP('2. Iteration'!$F320-'2. Iteration'!Y$203)/(1+EXP('2. Iteration'!$F320-'2. Iteration'!Y$203))</f>
        <v>0.45866766485777366</v>
      </c>
      <c r="Z119" s="3">
        <f>EXP('2. Iteration'!$F320-'2. Iteration'!Z$203)/(1+EXP('2. Iteration'!$F320-'2. Iteration'!Z$203))</f>
        <v>0.41461384965819154</v>
      </c>
      <c r="AA119" s="3">
        <f>EXP('2. Iteration'!$F320-'2. Iteration'!AA$203)/(1+EXP('2. Iteration'!$F320-'2. Iteration'!AA$203))</f>
        <v>0.41461384965819148</v>
      </c>
      <c r="AB119" s="3">
        <f>EXP('2. Iteration'!$F320-'2. Iteration'!AB$203)/(1+EXP('2. Iteration'!$F320-'2. Iteration'!AB$203))</f>
        <v>0.40742836823152384</v>
      </c>
      <c r="AC119" s="3">
        <f>EXP('2. Iteration'!$F320-'2. Iteration'!AC$203)/(1+EXP('2. Iteration'!$F320-'2. Iteration'!AC$203))</f>
        <v>0.38615761255591929</v>
      </c>
      <c r="AD119" s="3">
        <f>EXP('2. Iteration'!$F320-'2. Iteration'!AD$203)/(1+EXP('2. Iteration'!$F320-'2. Iteration'!AD$203))</f>
        <v>0.37916513393540652</v>
      </c>
      <c r="AE119" s="3">
        <f>EXP('2. Iteration'!$F320-'2. Iteration'!AE$203)/(1+EXP('2. Iteration'!$F320-'2. Iteration'!AE$203))</f>
        <v>0.37222274344664857</v>
      </c>
      <c r="AF119" s="3">
        <f>EXP('2. Iteration'!$F320-'2. Iteration'!AF$203)/(1+EXP('2. Iteration'!$F320-'2. Iteration'!AF$203))</f>
        <v>0.37222274344664857</v>
      </c>
      <c r="AG119" s="3">
        <f>EXP('2. Iteration'!$F320-'2. Iteration'!AG$203)/(1+EXP('2. Iteration'!$F320-'2. Iteration'!AG$203))</f>
        <v>0.36533112047184452</v>
      </c>
      <c r="AH119" s="3">
        <f>EXP('2. Iteration'!$F320-'2. Iteration'!AH$203)/(1+EXP('2. Iteration'!$F320-'2. Iteration'!AH$203))</f>
        <v>0.36533112047184446</v>
      </c>
      <c r="AI119" s="3">
        <f>EXP('2. Iteration'!$F320-'2. Iteration'!AI$203)/(1+EXP('2. Iteration'!$F320-'2. Iteration'!AI$203))</f>
        <v>0.36533112047184452</v>
      </c>
      <c r="AJ119" s="3">
        <f>EXP('2. Iteration'!$F320-'2. Iteration'!AJ$203)/(1+EXP('2. Iteration'!$F320-'2. Iteration'!AJ$203))</f>
        <v>0.35170275900539244</v>
      </c>
      <c r="AK119" s="3">
        <f>EXP('2. Iteration'!$F320-'2. Iteration'!AK$203)/(1+EXP('2. Iteration'!$F320-'2. Iteration'!AK$203))</f>
        <v>0.28062111987345684</v>
      </c>
      <c r="AL119" s="3">
        <f>EXP('2. Iteration'!$F320-'2. Iteration'!AL$203)/(1+EXP('2. Iteration'!$F320-'2. Iteration'!AL$203))</f>
        <v>0.27449703210757254</v>
      </c>
      <c r="AM119" s="3">
        <f>EXP('2. Iteration'!$F320-'2. Iteration'!AM$203)/(1+EXP('2. Iteration'!$F320-'2. Iteration'!AM$203))</f>
        <v>0.24475070893503514</v>
      </c>
      <c r="AN119" s="3">
        <f>EXP('2. Iteration'!$F320-'2. Iteration'!AN$203)/(1+EXP('2. Iteration'!$F320-'2. Iteration'!AN$203))</f>
        <v>0.21648233654310467</v>
      </c>
      <c r="AO119" s="3">
        <f>EXP('2. Iteration'!$F320-'2. Iteration'!AO$203)/(1+EXP('2. Iteration'!$F320-'2. Iteration'!AO$203))</f>
        <v>0.21100791451121984</v>
      </c>
      <c r="AP119" s="3">
        <f>EXP('2. Iteration'!$F320-'2. Iteration'!AP$203)/(1+EXP('2. Iteration'!$F320-'2. Iteration'!AP$203))</f>
        <v>0.19494513038684722</v>
      </c>
      <c r="AQ119" s="3">
        <f>EXP('2. Iteration'!$F320-'2. Iteration'!AQ$203)/(1+EXP('2. Iteration'!$F320-'2. Iteration'!AQ$203))</f>
        <v>0.18453765068563549</v>
      </c>
      <c r="AR119" s="3">
        <f>EXP('2. Iteration'!$F320-'2. Iteration'!AR$203)/(1+EXP('2. Iteration'!$F320-'2. Iteration'!AR$203))</f>
        <v>0.17942433397931545</v>
      </c>
      <c r="AS119" s="3">
        <f>EXP('2. Iteration'!$F320-'2. Iteration'!AS$203)/(1+EXP('2. Iteration'!$F320-'2. Iteration'!AS$203))</f>
        <v>0.16444611577354409</v>
      </c>
      <c r="AT119" s="3">
        <f>EXP('2. Iteration'!$F320-'2. Iteration'!AT$203)/(1+EXP('2. Iteration'!$F320-'2. Iteration'!AT$203))</f>
        <v>0.12275595068472728</v>
      </c>
      <c r="AU119" s="3">
        <f>EXP('2. Iteration'!$F320-'2. Iteration'!AU$203)/(1+EXP('2. Iteration'!$F320-'2. Iteration'!AU$203))</f>
        <v>2.5900273619466993E-2</v>
      </c>
      <c r="AX119">
        <f t="shared" si="18"/>
        <v>-7.9437820081008041</v>
      </c>
      <c r="AY119" s="2">
        <f t="shared" si="20"/>
        <v>5.0666248711828135E-2</v>
      </c>
      <c r="AZ119" s="2">
        <f t="shared" si="20"/>
        <v>7.4226141358886791E-2</v>
      </c>
      <c r="BA119" s="2">
        <f t="shared" si="20"/>
        <v>0.13027750788346146</v>
      </c>
      <c r="BB119" s="2">
        <f t="shared" si="20"/>
        <v>0.1649289509824135</v>
      </c>
      <c r="BC119" s="2">
        <f t="shared" si="20"/>
        <v>0.1824554079000017</v>
      </c>
      <c r="BD119" s="2">
        <f t="shared" si="23"/>
        <v>0.19811670071605711</v>
      </c>
      <c r="BE119" s="2">
        <f t="shared" si="23"/>
        <v>0.22597652182760131</v>
      </c>
      <c r="BF119" s="2">
        <f t="shared" si="23"/>
        <v>0.22841760190548557</v>
      </c>
      <c r="BG119" s="2">
        <f t="shared" si="23"/>
        <v>0.23494404475447322</v>
      </c>
      <c r="BH119" s="2">
        <f t="shared" si="23"/>
        <v>0.24027662562033197</v>
      </c>
      <c r="BI119" s="2">
        <f t="shared" si="23"/>
        <v>0.24179022924995167</v>
      </c>
      <c r="BJ119" s="2">
        <f t="shared" si="23"/>
        <v>0.24554723042180979</v>
      </c>
      <c r="BK119" s="2">
        <f t="shared" si="23"/>
        <v>0.24554723042180979</v>
      </c>
      <c r="BL119" s="2">
        <f t="shared" si="23"/>
        <v>0.24654087101295677</v>
      </c>
      <c r="BM119" s="2">
        <f t="shared" si="23"/>
        <v>0.2499824907626749</v>
      </c>
      <c r="BN119" s="2">
        <f t="shared" si="23"/>
        <v>0.24930769754850304</v>
      </c>
      <c r="BO119" s="2">
        <f t="shared" si="23"/>
        <v>0.24930769754850304</v>
      </c>
      <c r="BP119" s="2">
        <f t="shared" si="23"/>
        <v>0.24829163807169069</v>
      </c>
      <c r="BQ119" s="2">
        <f t="shared" si="23"/>
        <v>0.24270920532980611</v>
      </c>
      <c r="BR119" s="2">
        <f t="shared" si="23"/>
        <v>0.24270920532980608</v>
      </c>
      <c r="BS119" s="2">
        <f t="shared" si="23"/>
        <v>0.24143049299172165</v>
      </c>
      <c r="BT119" s="2">
        <f t="shared" si="25"/>
        <v>0.23703991082103182</v>
      </c>
      <c r="BU119" s="2">
        <f t="shared" si="25"/>
        <v>0.23539893514315174</v>
      </c>
      <c r="BV119" s="2">
        <f t="shared" si="25"/>
        <v>0.23367297270769902</v>
      </c>
      <c r="BW119" s="2">
        <f t="shared" si="25"/>
        <v>0.23367297270769902</v>
      </c>
      <c r="BX119" s="2">
        <f t="shared" si="25"/>
        <v>0.23186429288663113</v>
      </c>
      <c r="BY119" s="2">
        <f t="shared" si="25"/>
        <v>0.23186429288663113</v>
      </c>
      <c r="BZ119" s="2">
        <f t="shared" si="25"/>
        <v>0.23186429288663113</v>
      </c>
      <c r="CA119" s="2">
        <f t="shared" si="25"/>
        <v>0.22800792831338726</v>
      </c>
      <c r="CB119" s="2">
        <f t="shared" si="25"/>
        <v>0.20187290695442381</v>
      </c>
      <c r="CC119" s="2">
        <f t="shared" si="22"/>
        <v>0.19914841147170681</v>
      </c>
      <c r="CD119" s="2">
        <f t="shared" si="22"/>
        <v>0.18484779941083285</v>
      </c>
      <c r="CE119" s="2">
        <f t="shared" si="22"/>
        <v>0.16961773450794262</v>
      </c>
      <c r="CF119" s="2">
        <f t="shared" si="24"/>
        <v>0.16648357452484558</v>
      </c>
      <c r="CG119" s="2">
        <f t="shared" si="24"/>
        <v>0.15694152652530236</v>
      </c>
      <c r="CH119" s="2">
        <f t="shared" si="24"/>
        <v>0.15048350616506184</v>
      </c>
      <c r="CI119" s="2">
        <f t="shared" si="24"/>
        <v>0.14723124235539453</v>
      </c>
      <c r="CJ119" s="2">
        <f t="shared" si="24"/>
        <v>0.13740359078053824</v>
      </c>
      <c r="CK119" s="2">
        <f t="shared" si="24"/>
        <v>0.10768692725621608</v>
      </c>
      <c r="CL119" s="2">
        <f t="shared" si="24"/>
        <v>2.5229449445903735E-2</v>
      </c>
    </row>
    <row r="120" spans="1:90">
      <c r="A120" t="str">
        <f>Tabelle1!A120</f>
        <v>Krizanac Robert</v>
      </c>
      <c r="H120" s="3">
        <f>EXP('2. Iteration'!$F321-'2. Iteration'!H$203)/(1+EXP('2. Iteration'!$F321-'2. Iteration'!H$203))</f>
        <v>0.94646808540832106</v>
      </c>
      <c r="I120" s="3">
        <f>EXP('2. Iteration'!$F321-'2. Iteration'!I$203)/(1+EXP('2. Iteration'!$F321-'2. Iteration'!I$203))</f>
        <v>0.91925393097872465</v>
      </c>
      <c r="J120" s="3">
        <f>EXP('2. Iteration'!$F321-'2. Iteration'!J$203)/(1+EXP('2. Iteration'!$F321-'2. Iteration'!J$203))</f>
        <v>0.84600938154411154</v>
      </c>
      <c r="K120" s="3">
        <f>EXP('2. Iteration'!$F321-'2. Iteration'!K$203)/(1+EXP('2. Iteration'!$F321-'2. Iteration'!K$203))</f>
        <v>0.79166941735051077</v>
      </c>
      <c r="L120" s="3">
        <f>EXP('2. Iteration'!$F321-'2. Iteration'!L$203)/(1+EXP('2. Iteration'!$F321-'2. Iteration'!L$203))</f>
        <v>0.75989342450319564</v>
      </c>
      <c r="M120" s="3">
        <f>EXP('2. Iteration'!$F321-'2. Iteration'!M$203)/(1+EXP('2. Iteration'!$F321-'2. Iteration'!M$203))</f>
        <v>0.72777905804516552</v>
      </c>
      <c r="N120" s="3">
        <f>EXP('2. Iteration'!$F321-'2. Iteration'!N$203)/(1+EXP('2. Iteration'!$F321-'2. Iteration'!N$203))</f>
        <v>0.65499509080096263</v>
      </c>
      <c r="O120" s="3">
        <f>EXP('2. Iteration'!$F321-'2. Iteration'!O$203)/(1+EXP('2. Iteration'!$F321-'2. Iteration'!O$203))</f>
        <v>0.64690948946380022</v>
      </c>
      <c r="P120" s="3">
        <f>EXP('2. Iteration'!$F321-'2. Iteration'!P$203)/(1+EXP('2. Iteration'!$F321-'2. Iteration'!P$203))</f>
        <v>0.62270271083202189</v>
      </c>
      <c r="Q120" s="3">
        <f>EXP('2. Iteration'!$F321-'2. Iteration'!Q$203)/(1+EXP('2. Iteration'!$F321-'2. Iteration'!Q$203))</f>
        <v>0.59860717204984637</v>
      </c>
      <c r="R120" s="3">
        <f>EXP('2. Iteration'!$F321-'2. Iteration'!R$203)/(1+EXP('2. Iteration'!$F321-'2. Iteration'!R$203))</f>
        <v>0.59060778526179925</v>
      </c>
      <c r="S120" s="3">
        <f>EXP('2. Iteration'!$F321-'2. Iteration'!S$203)/(1+EXP('2. Iteration'!$F321-'2. Iteration'!S$203))</f>
        <v>0.56672907595786259</v>
      </c>
      <c r="T120" s="3">
        <f>EXP('2. Iteration'!$F321-'2. Iteration'!T$203)/(1+EXP('2. Iteration'!$F321-'2. Iteration'!T$203))</f>
        <v>0.56672907595786259</v>
      </c>
      <c r="U120" s="3">
        <f>EXP('2. Iteration'!$F321-'2. Iteration'!U$203)/(1+EXP('2. Iteration'!$F321-'2. Iteration'!U$203))</f>
        <v>0.55881436038114529</v>
      </c>
      <c r="V120" s="3">
        <f>EXP('2. Iteration'!$F321-'2. Iteration'!V$203)/(1+EXP('2. Iteration'!$F321-'2. Iteration'!V$203))</f>
        <v>0.50418440405853671</v>
      </c>
      <c r="W120" s="3">
        <f>EXP('2. Iteration'!$F321-'2. Iteration'!W$203)/(1+EXP('2. Iteration'!$F321-'2. Iteration'!W$203))</f>
        <v>0.47368835901170481</v>
      </c>
      <c r="X120" s="3">
        <f>EXP('2. Iteration'!$F321-'2. Iteration'!X$203)/(1+EXP('2. Iteration'!$F321-'2. Iteration'!X$203))</f>
        <v>0.47368835901170481</v>
      </c>
      <c r="Y120" s="3">
        <f>EXP('2. Iteration'!$F321-'2. Iteration'!Y$203)/(1+EXP('2. Iteration'!$F321-'2. Iteration'!Y$203))</f>
        <v>0.45866766485777355</v>
      </c>
      <c r="Z120" s="3">
        <f>EXP('2. Iteration'!$F321-'2. Iteration'!Z$203)/(1+EXP('2. Iteration'!$F321-'2. Iteration'!Z$203))</f>
        <v>0.41461384965819148</v>
      </c>
      <c r="AA120" s="3">
        <f>EXP('2. Iteration'!$F321-'2. Iteration'!AA$203)/(1+EXP('2. Iteration'!$F321-'2. Iteration'!AA$203))</f>
        <v>0.41461384965819148</v>
      </c>
      <c r="AB120" s="3">
        <f>EXP('2. Iteration'!$F321-'2. Iteration'!AB$203)/(1+EXP('2. Iteration'!$F321-'2. Iteration'!AB$203))</f>
        <v>0.40742836823152379</v>
      </c>
      <c r="AC120" s="3">
        <f>EXP('2. Iteration'!$F321-'2. Iteration'!AC$203)/(1+EXP('2. Iteration'!$F321-'2. Iteration'!AC$203))</f>
        <v>0.38615761255591924</v>
      </c>
      <c r="AD120" s="3">
        <f>EXP('2. Iteration'!$F321-'2. Iteration'!AD$203)/(1+EXP('2. Iteration'!$F321-'2. Iteration'!AD$203))</f>
        <v>0.37916513393540652</v>
      </c>
      <c r="AE120" s="3">
        <f>EXP('2. Iteration'!$F321-'2. Iteration'!AE$203)/(1+EXP('2. Iteration'!$F321-'2. Iteration'!AE$203))</f>
        <v>0.37222274344664857</v>
      </c>
      <c r="AF120" s="3">
        <f>EXP('2. Iteration'!$F321-'2. Iteration'!AF$203)/(1+EXP('2. Iteration'!$F321-'2. Iteration'!AF$203))</f>
        <v>0.37222274344664852</v>
      </c>
      <c r="AG120" s="3">
        <f>EXP('2. Iteration'!$F321-'2. Iteration'!AG$203)/(1+EXP('2. Iteration'!$F321-'2. Iteration'!AG$203))</f>
        <v>0.36533112047184446</v>
      </c>
      <c r="AH120" s="3">
        <f>EXP('2. Iteration'!$F321-'2. Iteration'!AH$203)/(1+EXP('2. Iteration'!$F321-'2. Iteration'!AH$203))</f>
        <v>0.36533112047184446</v>
      </c>
      <c r="AI120" s="3">
        <f>EXP('2. Iteration'!$F321-'2. Iteration'!AI$203)/(1+EXP('2. Iteration'!$F321-'2. Iteration'!AI$203))</f>
        <v>0.36533112047184446</v>
      </c>
      <c r="AJ120" s="3">
        <f>EXP('2. Iteration'!$F321-'2. Iteration'!AJ$203)/(1+EXP('2. Iteration'!$F321-'2. Iteration'!AJ$203))</f>
        <v>0.35170275900539244</v>
      </c>
      <c r="AK120" s="3">
        <f>EXP('2. Iteration'!$F321-'2. Iteration'!AK$203)/(1+EXP('2. Iteration'!$F321-'2. Iteration'!AK$203))</f>
        <v>0.28062111987345678</v>
      </c>
      <c r="AL120" s="3">
        <f>EXP('2. Iteration'!$F321-'2. Iteration'!AL$203)/(1+EXP('2. Iteration'!$F321-'2. Iteration'!AL$203))</f>
        <v>0.27449703210757248</v>
      </c>
      <c r="AM120" s="3">
        <f>EXP('2. Iteration'!$F321-'2. Iteration'!AM$203)/(1+EXP('2. Iteration'!$F321-'2. Iteration'!AM$203))</f>
        <v>0.24475070893503512</v>
      </c>
      <c r="AN120" s="3">
        <f>EXP('2. Iteration'!$F321-'2. Iteration'!AN$203)/(1+EXP('2. Iteration'!$F321-'2. Iteration'!AN$203))</f>
        <v>0.21648233654310464</v>
      </c>
      <c r="AO120" s="3">
        <f>EXP('2. Iteration'!$F321-'2. Iteration'!AO$203)/(1+EXP('2. Iteration'!$F321-'2. Iteration'!AO$203))</f>
        <v>0.21100791451121975</v>
      </c>
      <c r="AP120" s="3">
        <f>EXP('2. Iteration'!$F321-'2. Iteration'!AP$203)/(1+EXP('2. Iteration'!$F321-'2. Iteration'!AP$203))</f>
        <v>0.19494513038684722</v>
      </c>
      <c r="AQ120" s="3">
        <f>EXP('2. Iteration'!$F321-'2. Iteration'!AQ$203)/(1+EXP('2. Iteration'!$F321-'2. Iteration'!AQ$203))</f>
        <v>0.18453765068563546</v>
      </c>
      <c r="AR120" s="3">
        <f>EXP('2. Iteration'!$F321-'2. Iteration'!AR$203)/(1+EXP('2. Iteration'!$F321-'2. Iteration'!AR$203))</f>
        <v>0.17942433397931543</v>
      </c>
      <c r="AS120" s="3">
        <f>EXP('2. Iteration'!$F321-'2. Iteration'!AS$203)/(1+EXP('2. Iteration'!$F321-'2. Iteration'!AS$203))</f>
        <v>0.16444611577354404</v>
      </c>
      <c r="AT120" s="3">
        <f>EXP('2. Iteration'!$F321-'2. Iteration'!AT$203)/(1+EXP('2. Iteration'!$F321-'2. Iteration'!AT$203))</f>
        <v>0.12275595068472725</v>
      </c>
      <c r="AU120" s="3">
        <f>EXP('2. Iteration'!$F321-'2. Iteration'!AU$203)/(1+EXP('2. Iteration'!$F321-'2. Iteration'!AU$203))</f>
        <v>2.5900273619466983E-2</v>
      </c>
      <c r="AX120">
        <f t="shared" si="18"/>
        <v>-7.9437820081008041</v>
      </c>
      <c r="AY120" s="2">
        <f t="shared" si="20"/>
        <v>5.0666248711828135E-2</v>
      </c>
      <c r="AZ120" s="2">
        <f t="shared" si="20"/>
        <v>7.4226141358886791E-2</v>
      </c>
      <c r="BA120" s="2">
        <f t="shared" si="20"/>
        <v>0.13027750788346146</v>
      </c>
      <c r="BB120" s="2">
        <f t="shared" si="20"/>
        <v>0.16492895098241356</v>
      </c>
      <c r="BC120" s="2">
        <f t="shared" si="20"/>
        <v>0.18245540790000175</v>
      </c>
      <c r="BD120" s="2">
        <f t="shared" si="23"/>
        <v>0.19811670071605711</v>
      </c>
      <c r="BE120" s="2">
        <f t="shared" si="23"/>
        <v>0.22597652182760136</v>
      </c>
      <c r="BF120" s="2">
        <f t="shared" si="23"/>
        <v>0.22841760190548557</v>
      </c>
      <c r="BG120" s="2">
        <f t="shared" si="23"/>
        <v>0.23494404475447322</v>
      </c>
      <c r="BH120" s="2">
        <f t="shared" ref="BH120:BU139" si="26">Q120*(1-Q120)</f>
        <v>0.240276625620332</v>
      </c>
      <c r="BI120" s="2">
        <f t="shared" si="26"/>
        <v>0.24179022924995167</v>
      </c>
      <c r="BJ120" s="2">
        <f t="shared" si="26"/>
        <v>0.24554723042180981</v>
      </c>
      <c r="BK120" s="2">
        <f t="shared" si="26"/>
        <v>0.24554723042180981</v>
      </c>
      <c r="BL120" s="2">
        <f t="shared" si="26"/>
        <v>0.24654087101295677</v>
      </c>
      <c r="BM120" s="2">
        <f t="shared" si="26"/>
        <v>0.2499824907626749</v>
      </c>
      <c r="BN120" s="2">
        <f t="shared" si="26"/>
        <v>0.24930769754850307</v>
      </c>
      <c r="BO120" s="2">
        <f t="shared" si="26"/>
        <v>0.24930769754850307</v>
      </c>
      <c r="BP120" s="2">
        <f t="shared" si="26"/>
        <v>0.24829163807169066</v>
      </c>
      <c r="BQ120" s="2">
        <f t="shared" si="26"/>
        <v>0.24270920532980608</v>
      </c>
      <c r="BR120" s="2">
        <f t="shared" si="26"/>
        <v>0.24270920532980608</v>
      </c>
      <c r="BS120" s="2">
        <f t="shared" si="26"/>
        <v>0.24143049299172162</v>
      </c>
      <c r="BT120" s="2">
        <f t="shared" si="25"/>
        <v>0.23703991082103182</v>
      </c>
      <c r="BU120" s="2">
        <f t="shared" si="25"/>
        <v>0.23539893514315174</v>
      </c>
      <c r="BV120" s="2">
        <f t="shared" si="25"/>
        <v>0.23367297270769902</v>
      </c>
      <c r="BW120" s="2">
        <f t="shared" si="25"/>
        <v>0.23367297270769899</v>
      </c>
      <c r="BX120" s="2">
        <f t="shared" si="25"/>
        <v>0.23186429288663113</v>
      </c>
      <c r="BY120" s="2">
        <f t="shared" si="25"/>
        <v>0.23186429288663113</v>
      </c>
      <c r="BZ120" s="2">
        <f t="shared" si="25"/>
        <v>0.23186429288663113</v>
      </c>
      <c r="CA120" s="2">
        <f t="shared" si="25"/>
        <v>0.22800792831338726</v>
      </c>
      <c r="CB120" s="2">
        <f t="shared" si="25"/>
        <v>0.20187290695442381</v>
      </c>
      <c r="CC120" s="2">
        <f t="shared" si="22"/>
        <v>0.19914841147170681</v>
      </c>
      <c r="CD120" s="2">
        <f t="shared" si="22"/>
        <v>0.18484779941083282</v>
      </c>
      <c r="CE120" s="2">
        <f t="shared" si="22"/>
        <v>0.16961773450794262</v>
      </c>
      <c r="CF120" s="2">
        <f t="shared" si="24"/>
        <v>0.16648357452484552</v>
      </c>
      <c r="CG120" s="2">
        <f t="shared" si="24"/>
        <v>0.15694152652530236</v>
      </c>
      <c r="CH120" s="2">
        <f t="shared" si="24"/>
        <v>0.15048350616506184</v>
      </c>
      <c r="CI120" s="2">
        <f t="shared" si="24"/>
        <v>0.1472312423553945</v>
      </c>
      <c r="CJ120" s="2">
        <f t="shared" si="24"/>
        <v>0.13740359078053818</v>
      </c>
      <c r="CK120" s="2">
        <f t="shared" si="24"/>
        <v>0.10768692725621606</v>
      </c>
      <c r="CL120" s="2">
        <f t="shared" si="24"/>
        <v>2.5229449445903725E-2</v>
      </c>
    </row>
    <row r="121" spans="1:90">
      <c r="A121" t="str">
        <f>Tabelle1!A121</f>
        <v>Sigmeth Benedikt</v>
      </c>
      <c r="H121" s="3">
        <f>EXP('2. Iteration'!$F322-'2. Iteration'!H$203)/(1+EXP('2. Iteration'!$F322-'2. Iteration'!H$203))</f>
        <v>0.94646808540832106</v>
      </c>
      <c r="I121" s="3">
        <f>EXP('2. Iteration'!$F322-'2. Iteration'!I$203)/(1+EXP('2. Iteration'!$F322-'2. Iteration'!I$203))</f>
        <v>0.91925393097872465</v>
      </c>
      <c r="J121" s="3">
        <f>EXP('2. Iteration'!$F322-'2. Iteration'!J$203)/(1+EXP('2. Iteration'!$F322-'2. Iteration'!J$203))</f>
        <v>0.84600938154411154</v>
      </c>
      <c r="K121" s="3">
        <f>EXP('2. Iteration'!$F322-'2. Iteration'!K$203)/(1+EXP('2. Iteration'!$F322-'2. Iteration'!K$203))</f>
        <v>0.79166941735051077</v>
      </c>
      <c r="L121" s="3">
        <f>EXP('2. Iteration'!$F322-'2. Iteration'!L$203)/(1+EXP('2. Iteration'!$F322-'2. Iteration'!L$203))</f>
        <v>0.75989342450319564</v>
      </c>
      <c r="M121" s="3">
        <f>EXP('2. Iteration'!$F322-'2. Iteration'!M$203)/(1+EXP('2. Iteration'!$F322-'2. Iteration'!M$203))</f>
        <v>0.72777905804516552</v>
      </c>
      <c r="N121" s="3">
        <f>EXP('2. Iteration'!$F322-'2. Iteration'!N$203)/(1+EXP('2. Iteration'!$F322-'2. Iteration'!N$203))</f>
        <v>0.65499509080096274</v>
      </c>
      <c r="O121" s="3">
        <f>EXP('2. Iteration'!$F322-'2. Iteration'!O$203)/(1+EXP('2. Iteration'!$F322-'2. Iteration'!O$203))</f>
        <v>0.64690948946380022</v>
      </c>
      <c r="P121" s="3">
        <f>EXP('2. Iteration'!$F322-'2. Iteration'!P$203)/(1+EXP('2. Iteration'!$F322-'2. Iteration'!P$203))</f>
        <v>0.62270271083202189</v>
      </c>
      <c r="Q121" s="3">
        <f>EXP('2. Iteration'!$F322-'2. Iteration'!Q$203)/(1+EXP('2. Iteration'!$F322-'2. Iteration'!Q$203))</f>
        <v>0.59860717204984648</v>
      </c>
      <c r="R121" s="3">
        <f>EXP('2. Iteration'!$F322-'2. Iteration'!R$203)/(1+EXP('2. Iteration'!$F322-'2. Iteration'!R$203))</f>
        <v>0.59060778526179925</v>
      </c>
      <c r="S121" s="3">
        <f>EXP('2. Iteration'!$F322-'2. Iteration'!S$203)/(1+EXP('2. Iteration'!$F322-'2. Iteration'!S$203))</f>
        <v>0.5667290759578627</v>
      </c>
      <c r="T121" s="3">
        <f>EXP('2. Iteration'!$F322-'2. Iteration'!T$203)/(1+EXP('2. Iteration'!$F322-'2. Iteration'!T$203))</f>
        <v>0.5667290759578627</v>
      </c>
      <c r="U121" s="3">
        <f>EXP('2. Iteration'!$F322-'2. Iteration'!U$203)/(1+EXP('2. Iteration'!$F322-'2. Iteration'!U$203))</f>
        <v>0.55881436038114529</v>
      </c>
      <c r="V121" s="3">
        <f>EXP('2. Iteration'!$F322-'2. Iteration'!V$203)/(1+EXP('2. Iteration'!$F322-'2. Iteration'!V$203))</f>
        <v>0.50418440405853671</v>
      </c>
      <c r="W121" s="3">
        <f>EXP('2. Iteration'!$F322-'2. Iteration'!W$203)/(1+EXP('2. Iteration'!$F322-'2. Iteration'!W$203))</f>
        <v>0.47368835901170481</v>
      </c>
      <c r="X121" s="3">
        <f>EXP('2. Iteration'!$F322-'2. Iteration'!X$203)/(1+EXP('2. Iteration'!$F322-'2. Iteration'!X$203))</f>
        <v>0.47368835901170486</v>
      </c>
      <c r="Y121" s="3">
        <f>EXP('2. Iteration'!$F322-'2. Iteration'!Y$203)/(1+EXP('2. Iteration'!$F322-'2. Iteration'!Y$203))</f>
        <v>0.45866766485777366</v>
      </c>
      <c r="Z121" s="3">
        <f>EXP('2. Iteration'!$F322-'2. Iteration'!Z$203)/(1+EXP('2. Iteration'!$F322-'2. Iteration'!Z$203))</f>
        <v>0.41461384965819154</v>
      </c>
      <c r="AA121" s="3">
        <f>EXP('2. Iteration'!$F322-'2. Iteration'!AA$203)/(1+EXP('2. Iteration'!$F322-'2. Iteration'!AA$203))</f>
        <v>0.41461384965819148</v>
      </c>
      <c r="AB121" s="3">
        <f>EXP('2. Iteration'!$F322-'2. Iteration'!AB$203)/(1+EXP('2. Iteration'!$F322-'2. Iteration'!AB$203))</f>
        <v>0.40742836823152384</v>
      </c>
      <c r="AC121" s="3">
        <f>EXP('2. Iteration'!$F322-'2. Iteration'!AC$203)/(1+EXP('2. Iteration'!$F322-'2. Iteration'!AC$203))</f>
        <v>0.38615761255591929</v>
      </c>
      <c r="AD121" s="3">
        <f>EXP('2. Iteration'!$F322-'2. Iteration'!AD$203)/(1+EXP('2. Iteration'!$F322-'2. Iteration'!AD$203))</f>
        <v>0.37916513393540652</v>
      </c>
      <c r="AE121" s="3">
        <f>EXP('2. Iteration'!$F322-'2. Iteration'!AE$203)/(1+EXP('2. Iteration'!$F322-'2. Iteration'!AE$203))</f>
        <v>0.37222274344664857</v>
      </c>
      <c r="AF121" s="3">
        <f>EXP('2. Iteration'!$F322-'2. Iteration'!AF$203)/(1+EXP('2. Iteration'!$F322-'2. Iteration'!AF$203))</f>
        <v>0.37222274344664857</v>
      </c>
      <c r="AG121" s="3">
        <f>EXP('2. Iteration'!$F322-'2. Iteration'!AG$203)/(1+EXP('2. Iteration'!$F322-'2. Iteration'!AG$203))</f>
        <v>0.36533112047184446</v>
      </c>
      <c r="AH121" s="3">
        <f>EXP('2. Iteration'!$F322-'2. Iteration'!AH$203)/(1+EXP('2. Iteration'!$F322-'2. Iteration'!AH$203))</f>
        <v>0.36533112047184446</v>
      </c>
      <c r="AI121" s="3">
        <f>EXP('2. Iteration'!$F322-'2. Iteration'!AI$203)/(1+EXP('2. Iteration'!$F322-'2. Iteration'!AI$203))</f>
        <v>0.36533112047184446</v>
      </c>
      <c r="AJ121" s="3">
        <f>EXP('2. Iteration'!$F322-'2. Iteration'!AJ$203)/(1+EXP('2. Iteration'!$F322-'2. Iteration'!AJ$203))</f>
        <v>0.35170275900539244</v>
      </c>
      <c r="AK121" s="3">
        <f>EXP('2. Iteration'!$F322-'2. Iteration'!AK$203)/(1+EXP('2. Iteration'!$F322-'2. Iteration'!AK$203))</f>
        <v>0.28062111987345684</v>
      </c>
      <c r="AL121" s="3">
        <f>EXP('2. Iteration'!$F322-'2. Iteration'!AL$203)/(1+EXP('2. Iteration'!$F322-'2. Iteration'!AL$203))</f>
        <v>0.27449703210757254</v>
      </c>
      <c r="AM121" s="3">
        <f>EXP('2. Iteration'!$F322-'2. Iteration'!AM$203)/(1+EXP('2. Iteration'!$F322-'2. Iteration'!AM$203))</f>
        <v>0.24475070893503512</v>
      </c>
      <c r="AN121" s="3">
        <f>EXP('2. Iteration'!$F322-'2. Iteration'!AN$203)/(1+EXP('2. Iteration'!$F322-'2. Iteration'!AN$203))</f>
        <v>0.21648233654310464</v>
      </c>
      <c r="AO121" s="3">
        <f>EXP('2. Iteration'!$F322-'2. Iteration'!AO$203)/(1+EXP('2. Iteration'!$F322-'2. Iteration'!AO$203))</f>
        <v>0.21100791451121975</v>
      </c>
      <c r="AP121" s="3">
        <f>EXP('2. Iteration'!$F322-'2. Iteration'!AP$203)/(1+EXP('2. Iteration'!$F322-'2. Iteration'!AP$203))</f>
        <v>0.19494513038684722</v>
      </c>
      <c r="AQ121" s="3">
        <f>EXP('2. Iteration'!$F322-'2. Iteration'!AQ$203)/(1+EXP('2. Iteration'!$F322-'2. Iteration'!AQ$203))</f>
        <v>0.18453765068563546</v>
      </c>
      <c r="AR121" s="3">
        <f>EXP('2. Iteration'!$F322-'2. Iteration'!AR$203)/(1+EXP('2. Iteration'!$F322-'2. Iteration'!AR$203))</f>
        <v>0.17942433397931543</v>
      </c>
      <c r="AS121" s="3">
        <f>EXP('2. Iteration'!$F322-'2. Iteration'!AS$203)/(1+EXP('2. Iteration'!$F322-'2. Iteration'!AS$203))</f>
        <v>0.16444611577354404</v>
      </c>
      <c r="AT121" s="3">
        <f>EXP('2. Iteration'!$F322-'2. Iteration'!AT$203)/(1+EXP('2. Iteration'!$F322-'2. Iteration'!AT$203))</f>
        <v>0.12275595068472725</v>
      </c>
      <c r="AU121" s="3">
        <f>EXP('2. Iteration'!$F322-'2. Iteration'!AU$203)/(1+EXP('2. Iteration'!$F322-'2. Iteration'!AU$203))</f>
        <v>2.5900273619466993E-2</v>
      </c>
      <c r="AX121">
        <f t="shared" si="18"/>
        <v>-7.9437820081008041</v>
      </c>
      <c r="AY121" s="2">
        <f t="shared" si="20"/>
        <v>5.0666248711828135E-2</v>
      </c>
      <c r="AZ121" s="2">
        <f t="shared" si="20"/>
        <v>7.4226141358886791E-2</v>
      </c>
      <c r="BA121" s="2">
        <f t="shared" si="20"/>
        <v>0.13027750788346146</v>
      </c>
      <c r="BB121" s="2">
        <f t="shared" si="20"/>
        <v>0.16492895098241356</v>
      </c>
      <c r="BC121" s="2">
        <f t="shared" si="20"/>
        <v>0.18245540790000175</v>
      </c>
      <c r="BD121" s="2">
        <f t="shared" si="20"/>
        <v>0.19811670071605711</v>
      </c>
      <c r="BE121" s="2">
        <f t="shared" si="20"/>
        <v>0.22597652182760131</v>
      </c>
      <c r="BF121" s="2">
        <f t="shared" si="20"/>
        <v>0.22841760190548557</v>
      </c>
      <c r="BG121" s="2">
        <f t="shared" si="20"/>
        <v>0.23494404475447322</v>
      </c>
      <c r="BH121" s="2">
        <f t="shared" si="26"/>
        <v>0.24027662562033197</v>
      </c>
      <c r="BI121" s="2">
        <f t="shared" si="26"/>
        <v>0.24179022924995167</v>
      </c>
      <c r="BJ121" s="2">
        <f t="shared" si="26"/>
        <v>0.24554723042180979</v>
      </c>
      <c r="BK121" s="2">
        <f t="shared" si="26"/>
        <v>0.24554723042180979</v>
      </c>
      <c r="BL121" s="2">
        <f t="shared" si="26"/>
        <v>0.24654087101295677</v>
      </c>
      <c r="BM121" s="2">
        <f t="shared" si="26"/>
        <v>0.2499824907626749</v>
      </c>
      <c r="BN121" s="2">
        <f t="shared" si="26"/>
        <v>0.24930769754850307</v>
      </c>
      <c r="BO121" s="2">
        <f t="shared" si="26"/>
        <v>0.24930769754850304</v>
      </c>
      <c r="BP121" s="2">
        <f t="shared" si="26"/>
        <v>0.24829163807169069</v>
      </c>
      <c r="BQ121" s="2">
        <f t="shared" si="26"/>
        <v>0.24270920532980611</v>
      </c>
      <c r="BR121" s="2">
        <f t="shared" si="26"/>
        <v>0.24270920532980608</v>
      </c>
      <c r="BS121" s="2">
        <f t="shared" si="26"/>
        <v>0.24143049299172165</v>
      </c>
      <c r="BT121" s="2">
        <f t="shared" si="25"/>
        <v>0.23703991082103182</v>
      </c>
      <c r="BU121" s="2">
        <f t="shared" si="25"/>
        <v>0.23539893514315174</v>
      </c>
      <c r="BV121" s="2">
        <f t="shared" si="25"/>
        <v>0.23367297270769902</v>
      </c>
      <c r="BW121" s="2">
        <f t="shared" si="25"/>
        <v>0.23367297270769902</v>
      </c>
      <c r="BX121" s="2">
        <f t="shared" si="25"/>
        <v>0.23186429288663113</v>
      </c>
      <c r="BY121" s="2">
        <f t="shared" si="25"/>
        <v>0.23186429288663113</v>
      </c>
      <c r="BZ121" s="2">
        <f t="shared" si="25"/>
        <v>0.23186429288663113</v>
      </c>
      <c r="CA121" s="2">
        <f t="shared" si="25"/>
        <v>0.22800792831338726</v>
      </c>
      <c r="CB121" s="2">
        <f t="shared" si="25"/>
        <v>0.20187290695442381</v>
      </c>
      <c r="CC121" s="2">
        <f t="shared" si="22"/>
        <v>0.19914841147170681</v>
      </c>
      <c r="CD121" s="2">
        <f t="shared" si="22"/>
        <v>0.18484779941083282</v>
      </c>
      <c r="CE121" s="2">
        <f t="shared" si="22"/>
        <v>0.16961773450794262</v>
      </c>
      <c r="CF121" s="2">
        <f t="shared" si="24"/>
        <v>0.16648357452484552</v>
      </c>
      <c r="CG121" s="2">
        <f t="shared" si="24"/>
        <v>0.15694152652530236</v>
      </c>
      <c r="CH121" s="2">
        <f t="shared" si="24"/>
        <v>0.15048350616506184</v>
      </c>
      <c r="CI121" s="2">
        <f t="shared" si="24"/>
        <v>0.1472312423553945</v>
      </c>
      <c r="CJ121" s="2">
        <f t="shared" si="24"/>
        <v>0.13740359078053818</v>
      </c>
      <c r="CK121" s="2">
        <f t="shared" si="24"/>
        <v>0.10768692725621606</v>
      </c>
      <c r="CL121" s="2">
        <f t="shared" si="24"/>
        <v>2.5229449445903735E-2</v>
      </c>
    </row>
    <row r="122" spans="1:90">
      <c r="A122" t="str">
        <f>Tabelle1!A122</f>
        <v>Brandacher Richard</v>
      </c>
      <c r="H122" s="3">
        <f>EXP('2. Iteration'!$F323-'2. Iteration'!H$203)/(1+EXP('2. Iteration'!$F323-'2. Iteration'!H$203))</f>
        <v>0.93977115164833636</v>
      </c>
      <c r="I122" s="3">
        <f>EXP('2. Iteration'!$F323-'2. Iteration'!I$203)/(1+EXP('2. Iteration'!$F323-'2. Iteration'!I$203))</f>
        <v>0.9094780762150898</v>
      </c>
      <c r="J122" s="3">
        <f>EXP('2. Iteration'!$F323-'2. Iteration'!J$203)/(1+EXP('2. Iteration'!$F323-'2. Iteration'!J$203))</f>
        <v>0.82901529122600226</v>
      </c>
      <c r="K122" s="3">
        <f>EXP('2. Iteration'!$F323-'2. Iteration'!K$203)/(1+EXP('2. Iteration'!$F323-'2. Iteration'!K$203))</f>
        <v>0.77030663648489994</v>
      </c>
      <c r="L122" s="3">
        <f>EXP('2. Iteration'!$F323-'2. Iteration'!L$203)/(1+EXP('2. Iteration'!$F323-'2. Iteration'!L$203))</f>
        <v>0.73635736221867376</v>
      </c>
      <c r="M122" s="3">
        <f>EXP('2. Iteration'!$F323-'2. Iteration'!M$203)/(1+EXP('2. Iteration'!$F323-'2. Iteration'!M$203))</f>
        <v>0.7023281814462059</v>
      </c>
      <c r="N122" s="3">
        <f>EXP('2. Iteration'!$F323-'2. Iteration'!N$203)/(1+EXP('2. Iteration'!$F323-'2. Iteration'!N$203))</f>
        <v>0.62623414674921263</v>
      </c>
      <c r="O122" s="3">
        <f>EXP('2. Iteration'!$F323-'2. Iteration'!O$203)/(1+EXP('2. Iteration'!$F323-'2. Iteration'!O$203))</f>
        <v>0.61786774578182158</v>
      </c>
      <c r="P122" s="3">
        <f>EXP('2. Iteration'!$F323-'2. Iteration'!P$203)/(1+EXP('2. Iteration'!$F323-'2. Iteration'!P$203))</f>
        <v>0.59292282870721957</v>
      </c>
      <c r="Q122" s="3">
        <f>EXP('2. Iteration'!$F323-'2. Iteration'!Q$203)/(1+EXP('2. Iteration'!$F323-'2. Iteration'!Q$203))</f>
        <v>0.56824410325127428</v>
      </c>
      <c r="R122" s="3">
        <f>EXP('2. Iteration'!$F323-'2. Iteration'!R$203)/(1+EXP('2. Iteration'!$F323-'2. Iteration'!R$203))</f>
        <v>0.56008430166508472</v>
      </c>
      <c r="S122" s="3">
        <f>EXP('2. Iteration'!$F323-'2. Iteration'!S$203)/(1+EXP('2. Iteration'!$F323-'2. Iteration'!S$203))</f>
        <v>0.53582447030324287</v>
      </c>
      <c r="T122" s="3">
        <f>EXP('2. Iteration'!$F323-'2. Iteration'!T$203)/(1+EXP('2. Iteration'!$F323-'2. Iteration'!T$203))</f>
        <v>0.53582447030324276</v>
      </c>
      <c r="U122" s="3">
        <f>EXP('2. Iteration'!$F323-'2. Iteration'!U$203)/(1+EXP('2. Iteration'!$F323-'2. Iteration'!U$203))</f>
        <v>0.52781557434643056</v>
      </c>
      <c r="V122" s="3">
        <f>EXP('2. Iteration'!$F323-'2. Iteration'!V$203)/(1+EXP('2. Iteration'!$F323-'2. Iteration'!V$203))</f>
        <v>0.47296731317787805</v>
      </c>
      <c r="W122" s="3">
        <f>EXP('2. Iteration'!$F323-'2. Iteration'!W$203)/(1+EXP('2. Iteration'!$F323-'2. Iteration'!W$203))</f>
        <v>0.44267364638333762</v>
      </c>
      <c r="X122" s="3">
        <f>EXP('2. Iteration'!$F323-'2. Iteration'!X$203)/(1+EXP('2. Iteration'!$F323-'2. Iteration'!X$203))</f>
        <v>0.44267364638333762</v>
      </c>
      <c r="Y122" s="3">
        <f>EXP('2. Iteration'!$F323-'2. Iteration'!Y$203)/(1+EXP('2. Iteration'!$F323-'2. Iteration'!Y$203))</f>
        <v>0.42783696443882502</v>
      </c>
      <c r="Z122" s="3">
        <f>EXP('2. Iteration'!$F323-'2. Iteration'!Z$203)/(1+EXP('2. Iteration'!$F323-'2. Iteration'!Z$203))</f>
        <v>0.38464028926197996</v>
      </c>
      <c r="AA122" s="3">
        <f>EXP('2. Iteration'!$F323-'2. Iteration'!AA$203)/(1+EXP('2. Iteration'!$F323-'2. Iteration'!AA$203))</f>
        <v>0.38464028926197996</v>
      </c>
      <c r="AB122" s="3">
        <f>EXP('2. Iteration'!$F323-'2. Iteration'!AB$203)/(1+EXP('2. Iteration'!$F323-'2. Iteration'!AB$203))</f>
        <v>0.37763915764858985</v>
      </c>
      <c r="AC122" s="3">
        <f>EXP('2. Iteration'!$F323-'2. Iteration'!AC$203)/(1+EXP('2. Iteration'!$F323-'2. Iteration'!AC$203))</f>
        <v>0.35698669920613235</v>
      </c>
      <c r="AD122" s="3">
        <f>EXP('2. Iteration'!$F323-'2. Iteration'!AD$203)/(1+EXP('2. Iteration'!$F323-'2. Iteration'!AD$203))</f>
        <v>0.35022107133758679</v>
      </c>
      <c r="AE122" s="3">
        <f>EXP('2. Iteration'!$F323-'2. Iteration'!AE$203)/(1+EXP('2. Iteration'!$F323-'2. Iteration'!AE$203))</f>
        <v>0.34351540598695202</v>
      </c>
      <c r="AF122" s="3">
        <f>EXP('2. Iteration'!$F323-'2. Iteration'!AF$203)/(1+EXP('2. Iteration'!$F323-'2. Iteration'!AF$203))</f>
        <v>0.34351540598695202</v>
      </c>
      <c r="AG122" s="3">
        <f>EXP('2. Iteration'!$F323-'2. Iteration'!AG$203)/(1+EXP('2. Iteration'!$F323-'2. Iteration'!AG$203))</f>
        <v>0.33687008072293223</v>
      </c>
      <c r="AH122" s="3">
        <f>EXP('2. Iteration'!$F323-'2. Iteration'!AH$203)/(1+EXP('2. Iteration'!$F323-'2. Iteration'!AH$203))</f>
        <v>0.33687008072293223</v>
      </c>
      <c r="AI122" s="3">
        <f>EXP('2. Iteration'!$F323-'2. Iteration'!AI$203)/(1+EXP('2. Iteration'!$F323-'2. Iteration'!AI$203))</f>
        <v>0.33687008072293223</v>
      </c>
      <c r="AJ122" s="3">
        <f>EXP('2. Iteration'!$F323-'2. Iteration'!AJ$203)/(1+EXP('2. Iteration'!$F323-'2. Iteration'!AJ$203))</f>
        <v>0.32376182435434242</v>
      </c>
      <c r="AK122" s="3">
        <f>EXP('2. Iteration'!$F323-'2. Iteration'!AK$203)/(1+EXP('2. Iteration'!$F323-'2. Iteration'!AK$203))</f>
        <v>0.25609649177517901</v>
      </c>
      <c r="AL122" s="3">
        <f>EXP('2. Iteration'!$F323-'2. Iteration'!AL$203)/(1+EXP('2. Iteration'!$F323-'2. Iteration'!AL$203))</f>
        <v>0.25032137705740065</v>
      </c>
      <c r="AM122" s="3">
        <f>EXP('2. Iteration'!$F323-'2. Iteration'!AM$203)/(1+EXP('2. Iteration'!$F323-'2. Iteration'!AM$203))</f>
        <v>0.22239181839523275</v>
      </c>
      <c r="AN122" s="3">
        <f>EXP('2. Iteration'!$F323-'2. Iteration'!AN$203)/(1+EXP('2. Iteration'!$F323-'2. Iteration'!AN$203))</f>
        <v>0.19603556357619584</v>
      </c>
      <c r="AO122" s="3">
        <f>EXP('2. Iteration'!$F323-'2. Iteration'!AO$203)/(1+EXP('2. Iteration'!$F323-'2. Iteration'!AO$203))</f>
        <v>0.19095218780386033</v>
      </c>
      <c r="AP122" s="3">
        <f>EXP('2. Iteration'!$F323-'2. Iteration'!AP$203)/(1+EXP('2. Iteration'!$F323-'2. Iteration'!AP$203))</f>
        <v>0.17607541618047903</v>
      </c>
      <c r="AQ122" s="3">
        <f>EXP('2. Iteration'!$F323-'2. Iteration'!AQ$203)/(1+EXP('2. Iteration'!$F323-'2. Iteration'!AQ$203))</f>
        <v>0.16646702275476216</v>
      </c>
      <c r="AR122" s="3">
        <f>EXP('2. Iteration'!$F323-'2. Iteration'!AR$203)/(1+EXP('2. Iteration'!$F323-'2. Iteration'!AR$203))</f>
        <v>0.16175509954960096</v>
      </c>
      <c r="AS122" s="3">
        <f>EXP('2. Iteration'!$F323-'2. Iteration'!AS$203)/(1+EXP('2. Iteration'!$F323-'2. Iteration'!AS$203))</f>
        <v>0.14798588655525749</v>
      </c>
      <c r="AT122" s="3">
        <f>EXP('2. Iteration'!$F323-'2. Iteration'!AT$203)/(1+EXP('2. Iteration'!$F323-'2. Iteration'!AT$203))</f>
        <v>0.10991972929909576</v>
      </c>
      <c r="AU122" s="3">
        <f>EXP('2. Iteration'!$F323-'2. Iteration'!AU$203)/(1+EXP('2. Iteration'!$F323-'2. Iteration'!AU$203))</f>
        <v>2.2927261234494796E-2</v>
      </c>
      <c r="AX122">
        <f t="shared" si="18"/>
        <v>-7.8328307122191996</v>
      </c>
      <c r="AY122" s="2">
        <f t="shared" si="20"/>
        <v>5.6601334177895951E-2</v>
      </c>
      <c r="AZ122" s="2">
        <f t="shared" si="20"/>
        <v>8.2327705099189102E-2</v>
      </c>
      <c r="BA122" s="2">
        <f t="shared" si="20"/>
        <v>0.14174893813946893</v>
      </c>
      <c r="BB122" s="2">
        <f t="shared" si="20"/>
        <v>0.17693432227222017</v>
      </c>
      <c r="BC122" s="2">
        <f t="shared" si="20"/>
        <v>0.19413519732503065</v>
      </c>
      <c r="BD122" s="2">
        <f t="shared" si="20"/>
        <v>0.20906330699267117</v>
      </c>
      <c r="BE122" s="2">
        <f t="shared" si="20"/>
        <v>0.23406494019449825</v>
      </c>
      <c r="BF122" s="2">
        <f t="shared" si="20"/>
        <v>0.23610719450431189</v>
      </c>
      <c r="BG122" s="2">
        <f t="shared" si="20"/>
        <v>0.24136534790504874</v>
      </c>
      <c r="BH122" s="2">
        <f t="shared" si="26"/>
        <v>0.24534274237142942</v>
      </c>
      <c r="BI122" s="2">
        <f t="shared" si="26"/>
        <v>0.24638987669341911</v>
      </c>
      <c r="BJ122" s="2">
        <f t="shared" si="26"/>
        <v>0.24871660732749207</v>
      </c>
      <c r="BK122" s="2">
        <f t="shared" si="26"/>
        <v>0.24871660732749207</v>
      </c>
      <c r="BL122" s="2">
        <f t="shared" si="26"/>
        <v>0.2492262938237782</v>
      </c>
      <c r="BM122" s="2">
        <f t="shared" si="26"/>
        <v>0.24926923384317709</v>
      </c>
      <c r="BN122" s="2">
        <f t="shared" si="26"/>
        <v>0.24671368918101738</v>
      </c>
      <c r="BO122" s="2">
        <f t="shared" si="26"/>
        <v>0.24671368918101738</v>
      </c>
      <c r="BP122" s="2">
        <f t="shared" si="26"/>
        <v>0.24479249629859659</v>
      </c>
      <c r="BQ122" s="2">
        <f t="shared" si="26"/>
        <v>0.23669213713844031</v>
      </c>
      <c r="BR122" s="2">
        <f t="shared" si="26"/>
        <v>0.23669213713844031</v>
      </c>
      <c r="BS122" s="2">
        <f t="shared" si="26"/>
        <v>0.23502782425905339</v>
      </c>
      <c r="BT122" s="2">
        <f t="shared" si="25"/>
        <v>0.22954719579604274</v>
      </c>
      <c r="BU122" s="2">
        <f t="shared" si="25"/>
        <v>0.2275662725287397</v>
      </c>
      <c r="BV122" s="2">
        <f t="shared" si="25"/>
        <v>0.22551257183657153</v>
      </c>
      <c r="BW122" s="2">
        <f t="shared" si="25"/>
        <v>0.22551257183657153</v>
      </c>
      <c r="BX122" s="2">
        <f t="shared" si="25"/>
        <v>0.22338862943665735</v>
      </c>
      <c r="BY122" s="2">
        <f t="shared" si="25"/>
        <v>0.22338862943665735</v>
      </c>
      <c r="BZ122" s="2">
        <f t="shared" si="25"/>
        <v>0.22338862943665735</v>
      </c>
      <c r="CA122" s="2">
        <f t="shared" si="25"/>
        <v>0.21894010544509035</v>
      </c>
      <c r="CB122" s="2">
        <f t="shared" si="25"/>
        <v>0.19051107867562467</v>
      </c>
      <c r="CC122" s="2">
        <f t="shared" si="22"/>
        <v>0.18766058524548732</v>
      </c>
      <c r="CD122" s="2">
        <f t="shared" si="22"/>
        <v>0.17293369750609458</v>
      </c>
      <c r="CE122" s="2">
        <f t="shared" si="22"/>
        <v>0.15760562138955911</v>
      </c>
      <c r="CF122" s="2">
        <f t="shared" si="24"/>
        <v>0.15448944977677959</v>
      </c>
      <c r="CG122" s="2">
        <f t="shared" si="24"/>
        <v>0.14507286399735014</v>
      </c>
      <c r="CH122" s="2">
        <f t="shared" si="24"/>
        <v>0.13875575308992766</v>
      </c>
      <c r="CI122" s="2">
        <f t="shared" si="24"/>
        <v>0.13559038731929965</v>
      </c>
      <c r="CJ122" s="2">
        <f t="shared" si="24"/>
        <v>0.12608606393571195</v>
      </c>
      <c r="CK122" s="2">
        <f t="shared" si="24"/>
        <v>9.783738240990926E-2</v>
      </c>
      <c r="CL122" s="2">
        <f t="shared" si="24"/>
        <v>2.2401601926780028E-2</v>
      </c>
    </row>
    <row r="123" spans="1:90">
      <c r="A123" t="str">
        <f>Tabelle1!A123</f>
        <v>Gasser Melanie</v>
      </c>
      <c r="H123" s="3">
        <f>EXP('2. Iteration'!$F324-'2. Iteration'!H$203)/(1+EXP('2. Iteration'!$F324-'2. Iteration'!H$203))</f>
        <v>0.93977115164833636</v>
      </c>
      <c r="I123" s="3">
        <f>EXP('2. Iteration'!$F324-'2. Iteration'!I$203)/(1+EXP('2. Iteration'!$F324-'2. Iteration'!I$203))</f>
        <v>0.9094780762150898</v>
      </c>
      <c r="J123" s="3">
        <f>EXP('2. Iteration'!$F324-'2. Iteration'!J$203)/(1+EXP('2. Iteration'!$F324-'2. Iteration'!J$203))</f>
        <v>0.82901529122600226</v>
      </c>
      <c r="K123" s="3">
        <f>EXP('2. Iteration'!$F324-'2. Iteration'!K$203)/(1+EXP('2. Iteration'!$F324-'2. Iteration'!K$203))</f>
        <v>0.77030663648489994</v>
      </c>
      <c r="L123" s="3">
        <f>EXP('2. Iteration'!$F324-'2. Iteration'!L$203)/(1+EXP('2. Iteration'!$F324-'2. Iteration'!L$203))</f>
        <v>0.73635736221867376</v>
      </c>
      <c r="M123" s="3">
        <f>EXP('2. Iteration'!$F324-'2. Iteration'!M$203)/(1+EXP('2. Iteration'!$F324-'2. Iteration'!M$203))</f>
        <v>0.7023281814462059</v>
      </c>
      <c r="N123" s="3">
        <f>EXP('2. Iteration'!$F324-'2. Iteration'!N$203)/(1+EXP('2. Iteration'!$F324-'2. Iteration'!N$203))</f>
        <v>0.62623414674921263</v>
      </c>
      <c r="O123" s="3">
        <f>EXP('2. Iteration'!$F324-'2. Iteration'!O$203)/(1+EXP('2. Iteration'!$F324-'2. Iteration'!O$203))</f>
        <v>0.61786774578182158</v>
      </c>
      <c r="P123" s="3">
        <f>EXP('2. Iteration'!$F324-'2. Iteration'!P$203)/(1+EXP('2. Iteration'!$F324-'2. Iteration'!P$203))</f>
        <v>0.59292282870721957</v>
      </c>
      <c r="Q123" s="3">
        <f>EXP('2. Iteration'!$F324-'2. Iteration'!Q$203)/(1+EXP('2. Iteration'!$F324-'2. Iteration'!Q$203))</f>
        <v>0.56824410325127428</v>
      </c>
      <c r="R123" s="3">
        <f>EXP('2. Iteration'!$F324-'2. Iteration'!R$203)/(1+EXP('2. Iteration'!$F324-'2. Iteration'!R$203))</f>
        <v>0.56008430166508472</v>
      </c>
      <c r="S123" s="3">
        <f>EXP('2. Iteration'!$F324-'2. Iteration'!S$203)/(1+EXP('2. Iteration'!$F324-'2. Iteration'!S$203))</f>
        <v>0.53582447030324287</v>
      </c>
      <c r="T123" s="3">
        <f>EXP('2. Iteration'!$F324-'2. Iteration'!T$203)/(1+EXP('2. Iteration'!$F324-'2. Iteration'!T$203))</f>
        <v>0.53582447030324276</v>
      </c>
      <c r="U123" s="3">
        <f>EXP('2. Iteration'!$F324-'2. Iteration'!U$203)/(1+EXP('2. Iteration'!$F324-'2. Iteration'!U$203))</f>
        <v>0.52781557434643056</v>
      </c>
      <c r="V123" s="3">
        <f>EXP('2. Iteration'!$F324-'2. Iteration'!V$203)/(1+EXP('2. Iteration'!$F324-'2. Iteration'!V$203))</f>
        <v>0.47296731317787805</v>
      </c>
      <c r="W123" s="3">
        <f>EXP('2. Iteration'!$F324-'2. Iteration'!W$203)/(1+EXP('2. Iteration'!$F324-'2. Iteration'!W$203))</f>
        <v>0.44267364638333762</v>
      </c>
      <c r="X123" s="3">
        <f>EXP('2. Iteration'!$F324-'2. Iteration'!X$203)/(1+EXP('2. Iteration'!$F324-'2. Iteration'!X$203))</f>
        <v>0.44267364638333762</v>
      </c>
      <c r="Y123" s="3">
        <f>EXP('2. Iteration'!$F324-'2. Iteration'!Y$203)/(1+EXP('2. Iteration'!$F324-'2. Iteration'!Y$203))</f>
        <v>0.42783696443882502</v>
      </c>
      <c r="Z123" s="3">
        <f>EXP('2. Iteration'!$F324-'2. Iteration'!Z$203)/(1+EXP('2. Iteration'!$F324-'2. Iteration'!Z$203))</f>
        <v>0.38464028926197996</v>
      </c>
      <c r="AA123" s="3">
        <f>EXP('2. Iteration'!$F324-'2. Iteration'!AA$203)/(1+EXP('2. Iteration'!$F324-'2. Iteration'!AA$203))</f>
        <v>0.38464028926197996</v>
      </c>
      <c r="AB123" s="3">
        <f>EXP('2. Iteration'!$F324-'2. Iteration'!AB$203)/(1+EXP('2. Iteration'!$F324-'2. Iteration'!AB$203))</f>
        <v>0.37763915764858985</v>
      </c>
      <c r="AC123" s="3">
        <f>EXP('2. Iteration'!$F324-'2. Iteration'!AC$203)/(1+EXP('2. Iteration'!$F324-'2. Iteration'!AC$203))</f>
        <v>0.35698669920613235</v>
      </c>
      <c r="AD123" s="3">
        <f>EXP('2. Iteration'!$F324-'2. Iteration'!AD$203)/(1+EXP('2. Iteration'!$F324-'2. Iteration'!AD$203))</f>
        <v>0.35022107133758679</v>
      </c>
      <c r="AE123" s="3">
        <f>EXP('2. Iteration'!$F324-'2. Iteration'!AE$203)/(1+EXP('2. Iteration'!$F324-'2. Iteration'!AE$203))</f>
        <v>0.34351540598695202</v>
      </c>
      <c r="AF123" s="3">
        <f>EXP('2. Iteration'!$F324-'2. Iteration'!AF$203)/(1+EXP('2. Iteration'!$F324-'2. Iteration'!AF$203))</f>
        <v>0.34351540598695202</v>
      </c>
      <c r="AG123" s="3">
        <f>EXP('2. Iteration'!$F324-'2. Iteration'!AG$203)/(1+EXP('2. Iteration'!$F324-'2. Iteration'!AG$203))</f>
        <v>0.33687008072293223</v>
      </c>
      <c r="AH123" s="3">
        <f>EXP('2. Iteration'!$F324-'2. Iteration'!AH$203)/(1+EXP('2. Iteration'!$F324-'2. Iteration'!AH$203))</f>
        <v>0.33687008072293223</v>
      </c>
      <c r="AI123" s="3">
        <f>EXP('2. Iteration'!$F324-'2. Iteration'!AI$203)/(1+EXP('2. Iteration'!$F324-'2. Iteration'!AI$203))</f>
        <v>0.33687008072293223</v>
      </c>
      <c r="AJ123" s="3">
        <f>EXP('2. Iteration'!$F324-'2. Iteration'!AJ$203)/(1+EXP('2. Iteration'!$F324-'2. Iteration'!AJ$203))</f>
        <v>0.32376182435434242</v>
      </c>
      <c r="AK123" s="3">
        <f>EXP('2. Iteration'!$F324-'2. Iteration'!AK$203)/(1+EXP('2. Iteration'!$F324-'2. Iteration'!AK$203))</f>
        <v>0.25609649177517901</v>
      </c>
      <c r="AL123" s="3">
        <f>EXP('2. Iteration'!$F324-'2. Iteration'!AL$203)/(1+EXP('2. Iteration'!$F324-'2. Iteration'!AL$203))</f>
        <v>0.25032137705740065</v>
      </c>
      <c r="AM123" s="3">
        <f>EXP('2. Iteration'!$F324-'2. Iteration'!AM$203)/(1+EXP('2. Iteration'!$F324-'2. Iteration'!AM$203))</f>
        <v>0.22239181839523275</v>
      </c>
      <c r="AN123" s="3">
        <f>EXP('2. Iteration'!$F324-'2. Iteration'!AN$203)/(1+EXP('2. Iteration'!$F324-'2. Iteration'!AN$203))</f>
        <v>0.19603556357619584</v>
      </c>
      <c r="AO123" s="3">
        <f>EXP('2. Iteration'!$F324-'2. Iteration'!AO$203)/(1+EXP('2. Iteration'!$F324-'2. Iteration'!AO$203))</f>
        <v>0.19095218780386033</v>
      </c>
      <c r="AP123" s="3">
        <f>EXP('2. Iteration'!$F324-'2. Iteration'!AP$203)/(1+EXP('2. Iteration'!$F324-'2. Iteration'!AP$203))</f>
        <v>0.17607541618047903</v>
      </c>
      <c r="AQ123" s="3">
        <f>EXP('2. Iteration'!$F324-'2. Iteration'!AQ$203)/(1+EXP('2. Iteration'!$F324-'2. Iteration'!AQ$203))</f>
        <v>0.16646702275476216</v>
      </c>
      <c r="AR123" s="3">
        <f>EXP('2. Iteration'!$F324-'2. Iteration'!AR$203)/(1+EXP('2. Iteration'!$F324-'2. Iteration'!AR$203))</f>
        <v>0.16175509954960096</v>
      </c>
      <c r="AS123" s="3">
        <f>EXP('2. Iteration'!$F324-'2. Iteration'!AS$203)/(1+EXP('2. Iteration'!$F324-'2. Iteration'!AS$203))</f>
        <v>0.14798588655525749</v>
      </c>
      <c r="AT123" s="3">
        <f>EXP('2. Iteration'!$F324-'2. Iteration'!AT$203)/(1+EXP('2. Iteration'!$F324-'2. Iteration'!AT$203))</f>
        <v>0.10991972929909576</v>
      </c>
      <c r="AU123" s="3">
        <f>EXP('2. Iteration'!$F324-'2. Iteration'!AU$203)/(1+EXP('2. Iteration'!$F324-'2. Iteration'!AU$203))</f>
        <v>2.2927261234494796E-2</v>
      </c>
      <c r="AX123">
        <f t="shared" si="18"/>
        <v>-7.8328307122191996</v>
      </c>
      <c r="AY123" s="2">
        <f t="shared" si="20"/>
        <v>5.6601334177895951E-2</v>
      </c>
      <c r="AZ123" s="2">
        <f t="shared" si="20"/>
        <v>8.2327705099189102E-2</v>
      </c>
      <c r="BA123" s="2">
        <f t="shared" si="20"/>
        <v>0.14174893813946893</v>
      </c>
      <c r="BB123" s="2">
        <f t="shared" si="20"/>
        <v>0.17693432227222017</v>
      </c>
      <c r="BC123" s="2">
        <f t="shared" si="20"/>
        <v>0.19413519732503065</v>
      </c>
      <c r="BD123" s="2">
        <f t="shared" si="20"/>
        <v>0.20906330699267117</v>
      </c>
      <c r="BE123" s="2">
        <f t="shared" si="20"/>
        <v>0.23406494019449825</v>
      </c>
      <c r="BF123" s="2">
        <f t="shared" si="20"/>
        <v>0.23610719450431189</v>
      </c>
      <c r="BG123" s="2">
        <f t="shared" si="20"/>
        <v>0.24136534790504874</v>
      </c>
      <c r="BH123" s="2">
        <f t="shared" si="26"/>
        <v>0.24534274237142942</v>
      </c>
      <c r="BI123" s="2">
        <f t="shared" si="26"/>
        <v>0.24638987669341911</v>
      </c>
      <c r="BJ123" s="2">
        <f t="shared" si="26"/>
        <v>0.24871660732749207</v>
      </c>
      <c r="BK123" s="2">
        <f t="shared" si="26"/>
        <v>0.24871660732749207</v>
      </c>
      <c r="BL123" s="2">
        <f t="shared" si="26"/>
        <v>0.2492262938237782</v>
      </c>
      <c r="BM123" s="2">
        <f t="shared" si="26"/>
        <v>0.24926923384317709</v>
      </c>
      <c r="BN123" s="2">
        <f t="shared" si="26"/>
        <v>0.24671368918101738</v>
      </c>
      <c r="BO123" s="2">
        <f t="shared" si="26"/>
        <v>0.24671368918101738</v>
      </c>
      <c r="BP123" s="2">
        <f t="shared" si="26"/>
        <v>0.24479249629859659</v>
      </c>
      <c r="BQ123" s="2">
        <f t="shared" si="26"/>
        <v>0.23669213713844031</v>
      </c>
      <c r="BR123" s="2">
        <f t="shared" si="26"/>
        <v>0.23669213713844031</v>
      </c>
      <c r="BS123" s="2">
        <f t="shared" si="26"/>
        <v>0.23502782425905339</v>
      </c>
      <c r="BT123" s="2">
        <f t="shared" si="25"/>
        <v>0.22954719579604274</v>
      </c>
      <c r="BU123" s="2">
        <f t="shared" si="25"/>
        <v>0.2275662725287397</v>
      </c>
      <c r="BV123" s="2">
        <f t="shared" si="25"/>
        <v>0.22551257183657153</v>
      </c>
      <c r="BW123" s="2">
        <f t="shared" si="25"/>
        <v>0.22551257183657153</v>
      </c>
      <c r="BX123" s="2">
        <f t="shared" si="25"/>
        <v>0.22338862943665735</v>
      </c>
      <c r="BY123" s="2">
        <f t="shared" si="25"/>
        <v>0.22338862943665735</v>
      </c>
      <c r="BZ123" s="2">
        <f t="shared" si="25"/>
        <v>0.22338862943665735</v>
      </c>
      <c r="CA123" s="2">
        <f t="shared" si="25"/>
        <v>0.21894010544509035</v>
      </c>
      <c r="CB123" s="2">
        <f t="shared" si="25"/>
        <v>0.19051107867562467</v>
      </c>
      <c r="CC123" s="2">
        <f t="shared" si="22"/>
        <v>0.18766058524548732</v>
      </c>
      <c r="CD123" s="2">
        <f t="shared" si="22"/>
        <v>0.17293369750609458</v>
      </c>
      <c r="CE123" s="2">
        <f t="shared" si="22"/>
        <v>0.15760562138955911</v>
      </c>
      <c r="CF123" s="2">
        <f t="shared" si="24"/>
        <v>0.15448944977677959</v>
      </c>
      <c r="CG123" s="2">
        <f t="shared" si="24"/>
        <v>0.14507286399735014</v>
      </c>
      <c r="CH123" s="2">
        <f t="shared" si="24"/>
        <v>0.13875575308992766</v>
      </c>
      <c r="CI123" s="2">
        <f t="shared" si="24"/>
        <v>0.13559038731929965</v>
      </c>
      <c r="CJ123" s="2">
        <f t="shared" si="24"/>
        <v>0.12608606393571195</v>
      </c>
      <c r="CK123" s="2">
        <f t="shared" si="24"/>
        <v>9.783738240990926E-2</v>
      </c>
      <c r="CL123" s="2">
        <f t="shared" si="24"/>
        <v>2.2401601926780028E-2</v>
      </c>
    </row>
    <row r="124" spans="1:90">
      <c r="A124" t="str">
        <f>Tabelle1!A124</f>
        <v>Haaser Daniel</v>
      </c>
      <c r="H124" s="3">
        <f>EXP('2. Iteration'!$F325-'2. Iteration'!H$203)/(1+EXP('2. Iteration'!$F325-'2. Iteration'!H$203))</f>
        <v>0.93977115164833636</v>
      </c>
      <c r="I124" s="3">
        <f>EXP('2. Iteration'!$F325-'2. Iteration'!I$203)/(1+EXP('2. Iteration'!$F325-'2. Iteration'!I$203))</f>
        <v>0.9094780762150898</v>
      </c>
      <c r="J124" s="3">
        <f>EXP('2. Iteration'!$F325-'2. Iteration'!J$203)/(1+EXP('2. Iteration'!$F325-'2. Iteration'!J$203))</f>
        <v>0.82901529122600226</v>
      </c>
      <c r="K124" s="3">
        <f>EXP('2. Iteration'!$F325-'2. Iteration'!K$203)/(1+EXP('2. Iteration'!$F325-'2. Iteration'!K$203))</f>
        <v>0.77030663648489994</v>
      </c>
      <c r="L124" s="3">
        <f>EXP('2. Iteration'!$F325-'2. Iteration'!L$203)/(1+EXP('2. Iteration'!$F325-'2. Iteration'!L$203))</f>
        <v>0.73635736221867376</v>
      </c>
      <c r="M124" s="3">
        <f>EXP('2. Iteration'!$F325-'2. Iteration'!M$203)/(1+EXP('2. Iteration'!$F325-'2. Iteration'!M$203))</f>
        <v>0.7023281814462059</v>
      </c>
      <c r="N124" s="3">
        <f>EXP('2. Iteration'!$F325-'2. Iteration'!N$203)/(1+EXP('2. Iteration'!$F325-'2. Iteration'!N$203))</f>
        <v>0.62623414674921263</v>
      </c>
      <c r="O124" s="3">
        <f>EXP('2. Iteration'!$F325-'2. Iteration'!O$203)/(1+EXP('2. Iteration'!$F325-'2. Iteration'!O$203))</f>
        <v>0.61786774578182158</v>
      </c>
      <c r="P124" s="3">
        <f>EXP('2. Iteration'!$F325-'2. Iteration'!P$203)/(1+EXP('2. Iteration'!$F325-'2. Iteration'!P$203))</f>
        <v>0.59292282870721957</v>
      </c>
      <c r="Q124" s="3">
        <f>EXP('2. Iteration'!$F325-'2. Iteration'!Q$203)/(1+EXP('2. Iteration'!$F325-'2. Iteration'!Q$203))</f>
        <v>0.56824410325127428</v>
      </c>
      <c r="R124" s="3">
        <f>EXP('2. Iteration'!$F325-'2. Iteration'!R$203)/(1+EXP('2. Iteration'!$F325-'2. Iteration'!R$203))</f>
        <v>0.56008430166508472</v>
      </c>
      <c r="S124" s="3">
        <f>EXP('2. Iteration'!$F325-'2. Iteration'!S$203)/(1+EXP('2. Iteration'!$F325-'2. Iteration'!S$203))</f>
        <v>0.53582447030324287</v>
      </c>
      <c r="T124" s="3">
        <f>EXP('2. Iteration'!$F325-'2. Iteration'!T$203)/(1+EXP('2. Iteration'!$F325-'2. Iteration'!T$203))</f>
        <v>0.53582447030324276</v>
      </c>
      <c r="U124" s="3">
        <f>EXP('2. Iteration'!$F325-'2. Iteration'!U$203)/(1+EXP('2. Iteration'!$F325-'2. Iteration'!U$203))</f>
        <v>0.52781557434643056</v>
      </c>
      <c r="V124" s="3">
        <f>EXP('2. Iteration'!$F325-'2. Iteration'!V$203)/(1+EXP('2. Iteration'!$F325-'2. Iteration'!V$203))</f>
        <v>0.47296731317787805</v>
      </c>
      <c r="W124" s="3">
        <f>EXP('2. Iteration'!$F325-'2. Iteration'!W$203)/(1+EXP('2. Iteration'!$F325-'2. Iteration'!W$203))</f>
        <v>0.44267364638333762</v>
      </c>
      <c r="X124" s="3">
        <f>EXP('2. Iteration'!$F325-'2. Iteration'!X$203)/(1+EXP('2. Iteration'!$F325-'2. Iteration'!X$203))</f>
        <v>0.44267364638333762</v>
      </c>
      <c r="Y124" s="3">
        <f>EXP('2. Iteration'!$F325-'2. Iteration'!Y$203)/(1+EXP('2. Iteration'!$F325-'2. Iteration'!Y$203))</f>
        <v>0.42783696443882502</v>
      </c>
      <c r="Z124" s="3">
        <f>EXP('2. Iteration'!$F325-'2. Iteration'!Z$203)/(1+EXP('2. Iteration'!$F325-'2. Iteration'!Z$203))</f>
        <v>0.38464028926197996</v>
      </c>
      <c r="AA124" s="3">
        <f>EXP('2. Iteration'!$F325-'2. Iteration'!AA$203)/(1+EXP('2. Iteration'!$F325-'2. Iteration'!AA$203))</f>
        <v>0.38464028926197996</v>
      </c>
      <c r="AB124" s="3">
        <f>EXP('2. Iteration'!$F325-'2. Iteration'!AB$203)/(1+EXP('2. Iteration'!$F325-'2. Iteration'!AB$203))</f>
        <v>0.37763915764858985</v>
      </c>
      <c r="AC124" s="3">
        <f>EXP('2. Iteration'!$F325-'2. Iteration'!AC$203)/(1+EXP('2. Iteration'!$F325-'2. Iteration'!AC$203))</f>
        <v>0.35698669920613235</v>
      </c>
      <c r="AD124" s="3">
        <f>EXP('2. Iteration'!$F325-'2. Iteration'!AD$203)/(1+EXP('2. Iteration'!$F325-'2. Iteration'!AD$203))</f>
        <v>0.35022107133758679</v>
      </c>
      <c r="AE124" s="3">
        <f>EXP('2. Iteration'!$F325-'2. Iteration'!AE$203)/(1+EXP('2. Iteration'!$F325-'2. Iteration'!AE$203))</f>
        <v>0.34351540598695202</v>
      </c>
      <c r="AF124" s="3">
        <f>EXP('2. Iteration'!$F325-'2. Iteration'!AF$203)/(1+EXP('2. Iteration'!$F325-'2. Iteration'!AF$203))</f>
        <v>0.34351540598695202</v>
      </c>
      <c r="AG124" s="3">
        <f>EXP('2. Iteration'!$F325-'2. Iteration'!AG$203)/(1+EXP('2. Iteration'!$F325-'2. Iteration'!AG$203))</f>
        <v>0.33687008072293223</v>
      </c>
      <c r="AH124" s="3">
        <f>EXP('2. Iteration'!$F325-'2. Iteration'!AH$203)/(1+EXP('2. Iteration'!$F325-'2. Iteration'!AH$203))</f>
        <v>0.33687008072293223</v>
      </c>
      <c r="AI124" s="3">
        <f>EXP('2. Iteration'!$F325-'2. Iteration'!AI$203)/(1+EXP('2. Iteration'!$F325-'2. Iteration'!AI$203))</f>
        <v>0.33687008072293223</v>
      </c>
      <c r="AJ124" s="3">
        <f>EXP('2. Iteration'!$F325-'2. Iteration'!AJ$203)/(1+EXP('2. Iteration'!$F325-'2. Iteration'!AJ$203))</f>
        <v>0.32376182435434242</v>
      </c>
      <c r="AK124" s="3">
        <f>EXP('2. Iteration'!$F325-'2. Iteration'!AK$203)/(1+EXP('2. Iteration'!$F325-'2. Iteration'!AK$203))</f>
        <v>0.25609649177517901</v>
      </c>
      <c r="AL124" s="3">
        <f>EXP('2. Iteration'!$F325-'2. Iteration'!AL$203)/(1+EXP('2. Iteration'!$F325-'2. Iteration'!AL$203))</f>
        <v>0.25032137705740065</v>
      </c>
      <c r="AM124" s="3">
        <f>EXP('2. Iteration'!$F325-'2. Iteration'!AM$203)/(1+EXP('2. Iteration'!$F325-'2. Iteration'!AM$203))</f>
        <v>0.22239181839523275</v>
      </c>
      <c r="AN124" s="3">
        <f>EXP('2. Iteration'!$F325-'2. Iteration'!AN$203)/(1+EXP('2. Iteration'!$F325-'2. Iteration'!AN$203))</f>
        <v>0.19603556357619584</v>
      </c>
      <c r="AO124" s="3">
        <f>EXP('2. Iteration'!$F325-'2. Iteration'!AO$203)/(1+EXP('2. Iteration'!$F325-'2. Iteration'!AO$203))</f>
        <v>0.19095218780386033</v>
      </c>
      <c r="AP124" s="3">
        <f>EXP('2. Iteration'!$F325-'2. Iteration'!AP$203)/(1+EXP('2. Iteration'!$F325-'2. Iteration'!AP$203))</f>
        <v>0.17607541618047903</v>
      </c>
      <c r="AQ124" s="3">
        <f>EXP('2. Iteration'!$F325-'2. Iteration'!AQ$203)/(1+EXP('2. Iteration'!$F325-'2. Iteration'!AQ$203))</f>
        <v>0.16646702275476216</v>
      </c>
      <c r="AR124" s="3">
        <f>EXP('2. Iteration'!$F325-'2. Iteration'!AR$203)/(1+EXP('2. Iteration'!$F325-'2. Iteration'!AR$203))</f>
        <v>0.16175509954960096</v>
      </c>
      <c r="AS124" s="3">
        <f>EXP('2. Iteration'!$F325-'2. Iteration'!AS$203)/(1+EXP('2. Iteration'!$F325-'2. Iteration'!AS$203))</f>
        <v>0.14798588655525749</v>
      </c>
      <c r="AT124" s="3">
        <f>EXP('2. Iteration'!$F325-'2. Iteration'!AT$203)/(1+EXP('2. Iteration'!$F325-'2. Iteration'!AT$203))</f>
        <v>0.10991972929909576</v>
      </c>
      <c r="AU124" s="3">
        <f>EXP('2. Iteration'!$F325-'2. Iteration'!AU$203)/(1+EXP('2. Iteration'!$F325-'2. Iteration'!AU$203))</f>
        <v>2.2927261234494796E-2</v>
      </c>
      <c r="AX124">
        <f t="shared" si="18"/>
        <v>-7.8328307122191996</v>
      </c>
      <c r="AY124" s="2">
        <f t="shared" si="20"/>
        <v>5.6601334177895951E-2</v>
      </c>
      <c r="AZ124" s="2">
        <f t="shared" si="20"/>
        <v>8.2327705099189102E-2</v>
      </c>
      <c r="BA124" s="2">
        <f t="shared" si="20"/>
        <v>0.14174893813946893</v>
      </c>
      <c r="BB124" s="2">
        <f t="shared" si="20"/>
        <v>0.17693432227222017</v>
      </c>
      <c r="BC124" s="2">
        <f t="shared" si="20"/>
        <v>0.19413519732503065</v>
      </c>
      <c r="BD124" s="2">
        <f t="shared" si="20"/>
        <v>0.20906330699267117</v>
      </c>
      <c r="BE124" s="2">
        <f t="shared" si="20"/>
        <v>0.23406494019449825</v>
      </c>
      <c r="BF124" s="2">
        <f t="shared" si="20"/>
        <v>0.23610719450431189</v>
      </c>
      <c r="BG124" s="2">
        <f t="shared" si="20"/>
        <v>0.24136534790504874</v>
      </c>
      <c r="BH124" s="2">
        <f t="shared" si="26"/>
        <v>0.24534274237142942</v>
      </c>
      <c r="BI124" s="2">
        <f t="shared" si="26"/>
        <v>0.24638987669341911</v>
      </c>
      <c r="BJ124" s="2">
        <f t="shared" si="26"/>
        <v>0.24871660732749207</v>
      </c>
      <c r="BK124" s="2">
        <f t="shared" si="26"/>
        <v>0.24871660732749207</v>
      </c>
      <c r="BL124" s="2">
        <f t="shared" si="26"/>
        <v>0.2492262938237782</v>
      </c>
      <c r="BM124" s="2">
        <f t="shared" si="26"/>
        <v>0.24926923384317709</v>
      </c>
      <c r="BN124" s="2">
        <f t="shared" si="26"/>
        <v>0.24671368918101738</v>
      </c>
      <c r="BO124" s="2">
        <f t="shared" si="26"/>
        <v>0.24671368918101738</v>
      </c>
      <c r="BP124" s="2">
        <f t="shared" si="26"/>
        <v>0.24479249629859659</v>
      </c>
      <c r="BQ124" s="2">
        <f t="shared" si="26"/>
        <v>0.23669213713844031</v>
      </c>
      <c r="BR124" s="2">
        <f t="shared" si="26"/>
        <v>0.23669213713844031</v>
      </c>
      <c r="BS124" s="2">
        <f t="shared" si="26"/>
        <v>0.23502782425905339</v>
      </c>
      <c r="BT124" s="2">
        <f t="shared" si="25"/>
        <v>0.22954719579604274</v>
      </c>
      <c r="BU124" s="2">
        <f t="shared" si="25"/>
        <v>0.2275662725287397</v>
      </c>
      <c r="BV124" s="2">
        <f t="shared" si="25"/>
        <v>0.22551257183657153</v>
      </c>
      <c r="BW124" s="2">
        <f t="shared" si="25"/>
        <v>0.22551257183657153</v>
      </c>
      <c r="BX124" s="2">
        <f t="shared" si="25"/>
        <v>0.22338862943665735</v>
      </c>
      <c r="BY124" s="2">
        <f t="shared" si="25"/>
        <v>0.22338862943665735</v>
      </c>
      <c r="BZ124" s="2">
        <f t="shared" si="25"/>
        <v>0.22338862943665735</v>
      </c>
      <c r="CA124" s="2">
        <f t="shared" si="25"/>
        <v>0.21894010544509035</v>
      </c>
      <c r="CB124" s="2">
        <f t="shared" si="25"/>
        <v>0.19051107867562467</v>
      </c>
      <c r="CC124" s="2">
        <f t="shared" si="22"/>
        <v>0.18766058524548732</v>
      </c>
      <c r="CD124" s="2">
        <f t="shared" si="22"/>
        <v>0.17293369750609458</v>
      </c>
      <c r="CE124" s="2">
        <f t="shared" si="22"/>
        <v>0.15760562138955911</v>
      </c>
      <c r="CF124" s="2">
        <f t="shared" si="24"/>
        <v>0.15448944977677959</v>
      </c>
      <c r="CG124" s="2">
        <f t="shared" si="24"/>
        <v>0.14507286399735014</v>
      </c>
      <c r="CH124" s="2">
        <f t="shared" si="24"/>
        <v>0.13875575308992766</v>
      </c>
      <c r="CI124" s="2">
        <f t="shared" si="24"/>
        <v>0.13559038731929965</v>
      </c>
      <c r="CJ124" s="2">
        <f t="shared" si="24"/>
        <v>0.12608606393571195</v>
      </c>
      <c r="CK124" s="2">
        <f t="shared" si="24"/>
        <v>9.783738240990926E-2</v>
      </c>
      <c r="CL124" s="2">
        <f t="shared" si="24"/>
        <v>2.2401601926780028E-2</v>
      </c>
    </row>
    <row r="125" spans="1:90">
      <c r="A125" t="str">
        <f>Tabelle1!A125</f>
        <v>Krenozz Niklas</v>
      </c>
      <c r="H125" s="3">
        <f>EXP('2. Iteration'!$F326-'2. Iteration'!H$203)/(1+EXP('2. Iteration'!$F326-'2. Iteration'!H$203))</f>
        <v>0.93977115164833636</v>
      </c>
      <c r="I125" s="3">
        <f>EXP('2. Iteration'!$F326-'2. Iteration'!I$203)/(1+EXP('2. Iteration'!$F326-'2. Iteration'!I$203))</f>
        <v>0.9094780762150898</v>
      </c>
      <c r="J125" s="3">
        <f>EXP('2. Iteration'!$F326-'2. Iteration'!J$203)/(1+EXP('2. Iteration'!$F326-'2. Iteration'!J$203))</f>
        <v>0.82901529122600226</v>
      </c>
      <c r="K125" s="3">
        <f>EXP('2. Iteration'!$F326-'2. Iteration'!K$203)/(1+EXP('2. Iteration'!$F326-'2. Iteration'!K$203))</f>
        <v>0.77030663648489994</v>
      </c>
      <c r="L125" s="3">
        <f>EXP('2. Iteration'!$F326-'2. Iteration'!L$203)/(1+EXP('2. Iteration'!$F326-'2. Iteration'!L$203))</f>
        <v>0.73635736221867376</v>
      </c>
      <c r="M125" s="3">
        <f>EXP('2. Iteration'!$F326-'2. Iteration'!M$203)/(1+EXP('2. Iteration'!$F326-'2. Iteration'!M$203))</f>
        <v>0.7023281814462059</v>
      </c>
      <c r="N125" s="3">
        <f>EXP('2. Iteration'!$F326-'2. Iteration'!N$203)/(1+EXP('2. Iteration'!$F326-'2. Iteration'!N$203))</f>
        <v>0.62623414674921263</v>
      </c>
      <c r="O125" s="3">
        <f>EXP('2. Iteration'!$F326-'2. Iteration'!O$203)/(1+EXP('2. Iteration'!$F326-'2. Iteration'!O$203))</f>
        <v>0.61786774578182158</v>
      </c>
      <c r="P125" s="3">
        <f>EXP('2. Iteration'!$F326-'2. Iteration'!P$203)/(1+EXP('2. Iteration'!$F326-'2. Iteration'!P$203))</f>
        <v>0.59292282870721957</v>
      </c>
      <c r="Q125" s="3">
        <f>EXP('2. Iteration'!$F326-'2. Iteration'!Q$203)/(1+EXP('2. Iteration'!$F326-'2. Iteration'!Q$203))</f>
        <v>0.56824410325127428</v>
      </c>
      <c r="R125" s="3">
        <f>EXP('2. Iteration'!$F326-'2. Iteration'!R$203)/(1+EXP('2. Iteration'!$F326-'2. Iteration'!R$203))</f>
        <v>0.56008430166508472</v>
      </c>
      <c r="S125" s="3">
        <f>EXP('2. Iteration'!$F326-'2. Iteration'!S$203)/(1+EXP('2. Iteration'!$F326-'2. Iteration'!S$203))</f>
        <v>0.53582447030324287</v>
      </c>
      <c r="T125" s="3">
        <f>EXP('2. Iteration'!$F326-'2. Iteration'!T$203)/(1+EXP('2. Iteration'!$F326-'2. Iteration'!T$203))</f>
        <v>0.53582447030324276</v>
      </c>
      <c r="U125" s="3">
        <f>EXP('2. Iteration'!$F326-'2. Iteration'!U$203)/(1+EXP('2. Iteration'!$F326-'2. Iteration'!U$203))</f>
        <v>0.52781557434643056</v>
      </c>
      <c r="V125" s="3">
        <f>EXP('2. Iteration'!$F326-'2. Iteration'!V$203)/(1+EXP('2. Iteration'!$F326-'2. Iteration'!V$203))</f>
        <v>0.47296731317787805</v>
      </c>
      <c r="W125" s="3">
        <f>EXP('2. Iteration'!$F326-'2. Iteration'!W$203)/(1+EXP('2. Iteration'!$F326-'2. Iteration'!W$203))</f>
        <v>0.44267364638333762</v>
      </c>
      <c r="X125" s="3">
        <f>EXP('2. Iteration'!$F326-'2. Iteration'!X$203)/(1+EXP('2. Iteration'!$F326-'2. Iteration'!X$203))</f>
        <v>0.44267364638333762</v>
      </c>
      <c r="Y125" s="3">
        <f>EXP('2. Iteration'!$F326-'2. Iteration'!Y$203)/(1+EXP('2. Iteration'!$F326-'2. Iteration'!Y$203))</f>
        <v>0.42783696443882502</v>
      </c>
      <c r="Z125" s="3">
        <f>EXP('2. Iteration'!$F326-'2. Iteration'!Z$203)/(1+EXP('2. Iteration'!$F326-'2. Iteration'!Z$203))</f>
        <v>0.38464028926197996</v>
      </c>
      <c r="AA125" s="3">
        <f>EXP('2. Iteration'!$F326-'2. Iteration'!AA$203)/(1+EXP('2. Iteration'!$F326-'2. Iteration'!AA$203))</f>
        <v>0.38464028926197996</v>
      </c>
      <c r="AB125" s="3">
        <f>EXP('2. Iteration'!$F326-'2. Iteration'!AB$203)/(1+EXP('2. Iteration'!$F326-'2. Iteration'!AB$203))</f>
        <v>0.37763915764858985</v>
      </c>
      <c r="AC125" s="3">
        <f>EXP('2. Iteration'!$F326-'2. Iteration'!AC$203)/(1+EXP('2. Iteration'!$F326-'2. Iteration'!AC$203))</f>
        <v>0.35698669920613235</v>
      </c>
      <c r="AD125" s="3">
        <f>EXP('2. Iteration'!$F326-'2. Iteration'!AD$203)/(1+EXP('2. Iteration'!$F326-'2. Iteration'!AD$203))</f>
        <v>0.35022107133758679</v>
      </c>
      <c r="AE125" s="3">
        <f>EXP('2. Iteration'!$F326-'2. Iteration'!AE$203)/(1+EXP('2. Iteration'!$F326-'2. Iteration'!AE$203))</f>
        <v>0.34351540598695202</v>
      </c>
      <c r="AF125" s="3">
        <f>EXP('2. Iteration'!$F326-'2. Iteration'!AF$203)/(1+EXP('2. Iteration'!$F326-'2. Iteration'!AF$203))</f>
        <v>0.34351540598695202</v>
      </c>
      <c r="AG125" s="3">
        <f>EXP('2. Iteration'!$F326-'2. Iteration'!AG$203)/(1+EXP('2. Iteration'!$F326-'2. Iteration'!AG$203))</f>
        <v>0.33687008072293223</v>
      </c>
      <c r="AH125" s="3">
        <f>EXP('2. Iteration'!$F326-'2. Iteration'!AH$203)/(1+EXP('2. Iteration'!$F326-'2. Iteration'!AH$203))</f>
        <v>0.33687008072293223</v>
      </c>
      <c r="AI125" s="3">
        <f>EXP('2. Iteration'!$F326-'2. Iteration'!AI$203)/(1+EXP('2. Iteration'!$F326-'2. Iteration'!AI$203))</f>
        <v>0.33687008072293223</v>
      </c>
      <c r="AJ125" s="3">
        <f>EXP('2. Iteration'!$F326-'2. Iteration'!AJ$203)/(1+EXP('2. Iteration'!$F326-'2. Iteration'!AJ$203))</f>
        <v>0.32376182435434242</v>
      </c>
      <c r="AK125" s="3">
        <f>EXP('2. Iteration'!$F326-'2. Iteration'!AK$203)/(1+EXP('2. Iteration'!$F326-'2. Iteration'!AK$203))</f>
        <v>0.25609649177517901</v>
      </c>
      <c r="AL125" s="3">
        <f>EXP('2. Iteration'!$F326-'2. Iteration'!AL$203)/(1+EXP('2. Iteration'!$F326-'2. Iteration'!AL$203))</f>
        <v>0.25032137705740065</v>
      </c>
      <c r="AM125" s="3">
        <f>EXP('2. Iteration'!$F326-'2. Iteration'!AM$203)/(1+EXP('2. Iteration'!$F326-'2. Iteration'!AM$203))</f>
        <v>0.22239181839523275</v>
      </c>
      <c r="AN125" s="3">
        <f>EXP('2. Iteration'!$F326-'2. Iteration'!AN$203)/(1+EXP('2. Iteration'!$F326-'2. Iteration'!AN$203))</f>
        <v>0.19603556357619584</v>
      </c>
      <c r="AO125" s="3">
        <f>EXP('2. Iteration'!$F326-'2. Iteration'!AO$203)/(1+EXP('2. Iteration'!$F326-'2. Iteration'!AO$203))</f>
        <v>0.19095218780386033</v>
      </c>
      <c r="AP125" s="3">
        <f>EXP('2. Iteration'!$F326-'2. Iteration'!AP$203)/(1+EXP('2. Iteration'!$F326-'2. Iteration'!AP$203))</f>
        <v>0.17607541618047903</v>
      </c>
      <c r="AQ125" s="3">
        <f>EXP('2. Iteration'!$F326-'2. Iteration'!AQ$203)/(1+EXP('2. Iteration'!$F326-'2. Iteration'!AQ$203))</f>
        <v>0.16646702275476216</v>
      </c>
      <c r="AR125" s="3">
        <f>EXP('2. Iteration'!$F326-'2. Iteration'!AR$203)/(1+EXP('2. Iteration'!$F326-'2. Iteration'!AR$203))</f>
        <v>0.16175509954960096</v>
      </c>
      <c r="AS125" s="3">
        <f>EXP('2. Iteration'!$F326-'2. Iteration'!AS$203)/(1+EXP('2. Iteration'!$F326-'2. Iteration'!AS$203))</f>
        <v>0.14798588655525749</v>
      </c>
      <c r="AT125" s="3">
        <f>EXP('2. Iteration'!$F326-'2. Iteration'!AT$203)/(1+EXP('2. Iteration'!$F326-'2. Iteration'!AT$203))</f>
        <v>0.10991972929909576</v>
      </c>
      <c r="AU125" s="3">
        <f>EXP('2. Iteration'!$F326-'2. Iteration'!AU$203)/(1+EXP('2. Iteration'!$F326-'2. Iteration'!AU$203))</f>
        <v>2.2927261234494796E-2</v>
      </c>
      <c r="AX125">
        <f t="shared" si="18"/>
        <v>-7.8328307122191996</v>
      </c>
      <c r="AY125" s="2">
        <f t="shared" si="20"/>
        <v>5.6601334177895951E-2</v>
      </c>
      <c r="AZ125" s="2">
        <f t="shared" si="20"/>
        <v>8.2327705099189102E-2</v>
      </c>
      <c r="BA125" s="2">
        <f t="shared" si="20"/>
        <v>0.14174893813946893</v>
      </c>
      <c r="BB125" s="2">
        <f t="shared" si="20"/>
        <v>0.17693432227222017</v>
      </c>
      <c r="BC125" s="2">
        <f t="shared" si="20"/>
        <v>0.19413519732503065</v>
      </c>
      <c r="BD125" s="2">
        <f t="shared" si="20"/>
        <v>0.20906330699267117</v>
      </c>
      <c r="BE125" s="2">
        <f t="shared" si="20"/>
        <v>0.23406494019449825</v>
      </c>
      <c r="BF125" s="2">
        <f t="shared" si="20"/>
        <v>0.23610719450431189</v>
      </c>
      <c r="BG125" s="2">
        <f t="shared" si="20"/>
        <v>0.24136534790504874</v>
      </c>
      <c r="BH125" s="2">
        <f t="shared" si="26"/>
        <v>0.24534274237142942</v>
      </c>
      <c r="BI125" s="2">
        <f t="shared" si="26"/>
        <v>0.24638987669341911</v>
      </c>
      <c r="BJ125" s="2">
        <f t="shared" si="26"/>
        <v>0.24871660732749207</v>
      </c>
      <c r="BK125" s="2">
        <f t="shared" si="26"/>
        <v>0.24871660732749207</v>
      </c>
      <c r="BL125" s="2">
        <f t="shared" si="26"/>
        <v>0.2492262938237782</v>
      </c>
      <c r="BM125" s="2">
        <f t="shared" si="26"/>
        <v>0.24926923384317709</v>
      </c>
      <c r="BN125" s="2">
        <f t="shared" si="26"/>
        <v>0.24671368918101738</v>
      </c>
      <c r="BO125" s="2">
        <f t="shared" si="26"/>
        <v>0.24671368918101738</v>
      </c>
      <c r="BP125" s="2">
        <f t="shared" si="26"/>
        <v>0.24479249629859659</v>
      </c>
      <c r="BQ125" s="2">
        <f t="shared" si="26"/>
        <v>0.23669213713844031</v>
      </c>
      <c r="BR125" s="2">
        <f t="shared" si="26"/>
        <v>0.23669213713844031</v>
      </c>
      <c r="BS125" s="2">
        <f t="shared" si="26"/>
        <v>0.23502782425905339</v>
      </c>
      <c r="BT125" s="2">
        <f t="shared" si="25"/>
        <v>0.22954719579604274</v>
      </c>
      <c r="BU125" s="2">
        <f t="shared" si="25"/>
        <v>0.2275662725287397</v>
      </c>
      <c r="BV125" s="2">
        <f t="shared" si="25"/>
        <v>0.22551257183657153</v>
      </c>
      <c r="BW125" s="2">
        <f t="shared" si="25"/>
        <v>0.22551257183657153</v>
      </c>
      <c r="BX125" s="2">
        <f t="shared" si="25"/>
        <v>0.22338862943665735</v>
      </c>
      <c r="BY125" s="2">
        <f t="shared" si="25"/>
        <v>0.22338862943665735</v>
      </c>
      <c r="BZ125" s="2">
        <f t="shared" si="25"/>
        <v>0.22338862943665735</v>
      </c>
      <c r="CA125" s="2">
        <f t="shared" si="25"/>
        <v>0.21894010544509035</v>
      </c>
      <c r="CB125" s="2">
        <f t="shared" si="25"/>
        <v>0.19051107867562467</v>
      </c>
      <c r="CC125" s="2">
        <f t="shared" si="22"/>
        <v>0.18766058524548732</v>
      </c>
      <c r="CD125" s="2">
        <f t="shared" si="22"/>
        <v>0.17293369750609458</v>
      </c>
      <c r="CE125" s="2">
        <f t="shared" si="22"/>
        <v>0.15760562138955911</v>
      </c>
      <c r="CF125" s="2">
        <f t="shared" si="24"/>
        <v>0.15448944977677959</v>
      </c>
      <c r="CG125" s="2">
        <f t="shared" si="24"/>
        <v>0.14507286399735014</v>
      </c>
      <c r="CH125" s="2">
        <f t="shared" si="24"/>
        <v>0.13875575308992766</v>
      </c>
      <c r="CI125" s="2">
        <f t="shared" si="24"/>
        <v>0.13559038731929965</v>
      </c>
      <c r="CJ125" s="2">
        <f t="shared" si="24"/>
        <v>0.12608606393571195</v>
      </c>
      <c r="CK125" s="2">
        <f t="shared" si="24"/>
        <v>9.783738240990926E-2</v>
      </c>
      <c r="CL125" s="2">
        <f t="shared" si="24"/>
        <v>2.2401601926780028E-2</v>
      </c>
    </row>
    <row r="126" spans="1:90">
      <c r="A126" t="str">
        <f>Tabelle1!A126</f>
        <v>Rauch Christoph2</v>
      </c>
      <c r="H126" s="3">
        <f>EXP('2. Iteration'!$F327-'2. Iteration'!H$203)/(1+EXP('2. Iteration'!$F327-'2. Iteration'!H$203))</f>
        <v>0.93977115164833636</v>
      </c>
      <c r="I126" s="3">
        <f>EXP('2. Iteration'!$F327-'2. Iteration'!I$203)/(1+EXP('2. Iteration'!$F327-'2. Iteration'!I$203))</f>
        <v>0.9094780762150898</v>
      </c>
      <c r="J126" s="3">
        <f>EXP('2. Iteration'!$F327-'2. Iteration'!J$203)/(1+EXP('2. Iteration'!$F327-'2. Iteration'!J$203))</f>
        <v>0.82901529122600226</v>
      </c>
      <c r="K126" s="3">
        <f>EXP('2. Iteration'!$F327-'2. Iteration'!K$203)/(1+EXP('2. Iteration'!$F327-'2. Iteration'!K$203))</f>
        <v>0.77030663648489994</v>
      </c>
      <c r="L126" s="3">
        <f>EXP('2. Iteration'!$F327-'2. Iteration'!L$203)/(1+EXP('2. Iteration'!$F327-'2. Iteration'!L$203))</f>
        <v>0.73635736221867376</v>
      </c>
      <c r="M126" s="3">
        <f>EXP('2. Iteration'!$F327-'2. Iteration'!M$203)/(1+EXP('2. Iteration'!$F327-'2. Iteration'!M$203))</f>
        <v>0.7023281814462059</v>
      </c>
      <c r="N126" s="3">
        <f>EXP('2. Iteration'!$F327-'2. Iteration'!N$203)/(1+EXP('2. Iteration'!$F327-'2. Iteration'!N$203))</f>
        <v>0.62623414674921263</v>
      </c>
      <c r="O126" s="3">
        <f>EXP('2. Iteration'!$F327-'2. Iteration'!O$203)/(1+EXP('2. Iteration'!$F327-'2. Iteration'!O$203))</f>
        <v>0.61786774578182158</v>
      </c>
      <c r="P126" s="3">
        <f>EXP('2. Iteration'!$F327-'2. Iteration'!P$203)/(1+EXP('2. Iteration'!$F327-'2. Iteration'!P$203))</f>
        <v>0.59292282870721957</v>
      </c>
      <c r="Q126" s="3">
        <f>EXP('2. Iteration'!$F327-'2. Iteration'!Q$203)/(1+EXP('2. Iteration'!$F327-'2. Iteration'!Q$203))</f>
        <v>0.56824410325127428</v>
      </c>
      <c r="R126" s="3">
        <f>EXP('2. Iteration'!$F327-'2. Iteration'!R$203)/(1+EXP('2. Iteration'!$F327-'2. Iteration'!R$203))</f>
        <v>0.56008430166508472</v>
      </c>
      <c r="S126" s="3">
        <f>EXP('2. Iteration'!$F327-'2. Iteration'!S$203)/(1+EXP('2. Iteration'!$F327-'2. Iteration'!S$203))</f>
        <v>0.53582447030324287</v>
      </c>
      <c r="T126" s="3">
        <f>EXP('2. Iteration'!$F327-'2. Iteration'!T$203)/(1+EXP('2. Iteration'!$F327-'2. Iteration'!T$203))</f>
        <v>0.53582447030324276</v>
      </c>
      <c r="U126" s="3">
        <f>EXP('2. Iteration'!$F327-'2. Iteration'!U$203)/(1+EXP('2. Iteration'!$F327-'2. Iteration'!U$203))</f>
        <v>0.52781557434643056</v>
      </c>
      <c r="V126" s="3">
        <f>EXP('2. Iteration'!$F327-'2. Iteration'!V$203)/(1+EXP('2. Iteration'!$F327-'2. Iteration'!V$203))</f>
        <v>0.47296731317787805</v>
      </c>
      <c r="W126" s="3">
        <f>EXP('2. Iteration'!$F327-'2. Iteration'!W$203)/(1+EXP('2. Iteration'!$F327-'2. Iteration'!W$203))</f>
        <v>0.44267364638333762</v>
      </c>
      <c r="X126" s="3">
        <f>EXP('2. Iteration'!$F327-'2. Iteration'!X$203)/(1+EXP('2. Iteration'!$F327-'2. Iteration'!X$203))</f>
        <v>0.44267364638333762</v>
      </c>
      <c r="Y126" s="3">
        <f>EXP('2. Iteration'!$F327-'2. Iteration'!Y$203)/(1+EXP('2. Iteration'!$F327-'2. Iteration'!Y$203))</f>
        <v>0.42783696443882502</v>
      </c>
      <c r="Z126" s="3">
        <f>EXP('2. Iteration'!$F327-'2. Iteration'!Z$203)/(1+EXP('2. Iteration'!$F327-'2. Iteration'!Z$203))</f>
        <v>0.38464028926197996</v>
      </c>
      <c r="AA126" s="3">
        <f>EXP('2. Iteration'!$F327-'2. Iteration'!AA$203)/(1+EXP('2. Iteration'!$F327-'2. Iteration'!AA$203))</f>
        <v>0.38464028926197996</v>
      </c>
      <c r="AB126" s="3">
        <f>EXP('2. Iteration'!$F327-'2. Iteration'!AB$203)/(1+EXP('2. Iteration'!$F327-'2. Iteration'!AB$203))</f>
        <v>0.37763915764858985</v>
      </c>
      <c r="AC126" s="3">
        <f>EXP('2. Iteration'!$F327-'2. Iteration'!AC$203)/(1+EXP('2. Iteration'!$F327-'2. Iteration'!AC$203))</f>
        <v>0.35698669920613235</v>
      </c>
      <c r="AD126" s="3">
        <f>EXP('2. Iteration'!$F327-'2. Iteration'!AD$203)/(1+EXP('2. Iteration'!$F327-'2. Iteration'!AD$203))</f>
        <v>0.35022107133758679</v>
      </c>
      <c r="AE126" s="3">
        <f>EXP('2. Iteration'!$F327-'2. Iteration'!AE$203)/(1+EXP('2. Iteration'!$F327-'2. Iteration'!AE$203))</f>
        <v>0.34351540598695202</v>
      </c>
      <c r="AF126" s="3">
        <f>EXP('2. Iteration'!$F327-'2. Iteration'!AF$203)/(1+EXP('2. Iteration'!$F327-'2. Iteration'!AF$203))</f>
        <v>0.34351540598695202</v>
      </c>
      <c r="AG126" s="3">
        <f>EXP('2. Iteration'!$F327-'2. Iteration'!AG$203)/(1+EXP('2. Iteration'!$F327-'2. Iteration'!AG$203))</f>
        <v>0.33687008072293223</v>
      </c>
      <c r="AH126" s="3">
        <f>EXP('2. Iteration'!$F327-'2. Iteration'!AH$203)/(1+EXP('2. Iteration'!$F327-'2. Iteration'!AH$203))</f>
        <v>0.33687008072293223</v>
      </c>
      <c r="AI126" s="3">
        <f>EXP('2. Iteration'!$F327-'2. Iteration'!AI$203)/(1+EXP('2. Iteration'!$F327-'2. Iteration'!AI$203))</f>
        <v>0.33687008072293223</v>
      </c>
      <c r="AJ126" s="3">
        <f>EXP('2. Iteration'!$F327-'2. Iteration'!AJ$203)/(1+EXP('2. Iteration'!$F327-'2. Iteration'!AJ$203))</f>
        <v>0.32376182435434242</v>
      </c>
      <c r="AK126" s="3">
        <f>EXP('2. Iteration'!$F327-'2. Iteration'!AK$203)/(1+EXP('2. Iteration'!$F327-'2. Iteration'!AK$203))</f>
        <v>0.25609649177517901</v>
      </c>
      <c r="AL126" s="3">
        <f>EXP('2. Iteration'!$F327-'2. Iteration'!AL$203)/(1+EXP('2. Iteration'!$F327-'2. Iteration'!AL$203))</f>
        <v>0.25032137705740065</v>
      </c>
      <c r="AM126" s="3">
        <f>EXP('2. Iteration'!$F327-'2. Iteration'!AM$203)/(1+EXP('2. Iteration'!$F327-'2. Iteration'!AM$203))</f>
        <v>0.22239181839523275</v>
      </c>
      <c r="AN126" s="3">
        <f>EXP('2. Iteration'!$F327-'2. Iteration'!AN$203)/(1+EXP('2. Iteration'!$F327-'2. Iteration'!AN$203))</f>
        <v>0.19603556357619584</v>
      </c>
      <c r="AO126" s="3">
        <f>EXP('2. Iteration'!$F327-'2. Iteration'!AO$203)/(1+EXP('2. Iteration'!$F327-'2. Iteration'!AO$203))</f>
        <v>0.19095218780386033</v>
      </c>
      <c r="AP126" s="3">
        <f>EXP('2. Iteration'!$F327-'2. Iteration'!AP$203)/(1+EXP('2. Iteration'!$F327-'2. Iteration'!AP$203))</f>
        <v>0.17607541618047903</v>
      </c>
      <c r="AQ126" s="3">
        <f>EXP('2. Iteration'!$F327-'2. Iteration'!AQ$203)/(1+EXP('2. Iteration'!$F327-'2. Iteration'!AQ$203))</f>
        <v>0.16646702275476216</v>
      </c>
      <c r="AR126" s="3">
        <f>EXP('2. Iteration'!$F327-'2. Iteration'!AR$203)/(1+EXP('2. Iteration'!$F327-'2. Iteration'!AR$203))</f>
        <v>0.16175509954960096</v>
      </c>
      <c r="AS126" s="3">
        <f>EXP('2. Iteration'!$F327-'2. Iteration'!AS$203)/(1+EXP('2. Iteration'!$F327-'2. Iteration'!AS$203))</f>
        <v>0.14798588655525749</v>
      </c>
      <c r="AT126" s="3">
        <f>EXP('2. Iteration'!$F327-'2. Iteration'!AT$203)/(1+EXP('2. Iteration'!$F327-'2. Iteration'!AT$203))</f>
        <v>0.10991972929909576</v>
      </c>
      <c r="AU126" s="3">
        <f>EXP('2. Iteration'!$F327-'2. Iteration'!AU$203)/(1+EXP('2. Iteration'!$F327-'2. Iteration'!AU$203))</f>
        <v>2.2927261234494796E-2</v>
      </c>
      <c r="AX126">
        <f t="shared" si="18"/>
        <v>-7.8328307122191996</v>
      </c>
      <c r="AY126" s="2">
        <f t="shared" si="20"/>
        <v>5.6601334177895951E-2</v>
      </c>
      <c r="AZ126" s="2">
        <f t="shared" si="20"/>
        <v>8.2327705099189102E-2</v>
      </c>
      <c r="BA126" s="2">
        <f t="shared" si="20"/>
        <v>0.14174893813946893</v>
      </c>
      <c r="BB126" s="2">
        <f t="shared" si="20"/>
        <v>0.17693432227222017</v>
      </c>
      <c r="BC126" s="2">
        <f t="shared" si="20"/>
        <v>0.19413519732503065</v>
      </c>
      <c r="BD126" s="2">
        <f t="shared" si="20"/>
        <v>0.20906330699267117</v>
      </c>
      <c r="BE126" s="2">
        <f t="shared" si="20"/>
        <v>0.23406494019449825</v>
      </c>
      <c r="BF126" s="2">
        <f t="shared" si="20"/>
        <v>0.23610719450431189</v>
      </c>
      <c r="BG126" s="2">
        <f t="shared" si="20"/>
        <v>0.24136534790504874</v>
      </c>
      <c r="BH126" s="2">
        <f t="shared" si="26"/>
        <v>0.24534274237142942</v>
      </c>
      <c r="BI126" s="2">
        <f t="shared" si="26"/>
        <v>0.24638987669341911</v>
      </c>
      <c r="BJ126" s="2">
        <f t="shared" si="26"/>
        <v>0.24871660732749207</v>
      </c>
      <c r="BK126" s="2">
        <f t="shared" si="26"/>
        <v>0.24871660732749207</v>
      </c>
      <c r="BL126" s="2">
        <f t="shared" si="26"/>
        <v>0.2492262938237782</v>
      </c>
      <c r="BM126" s="2">
        <f t="shared" si="26"/>
        <v>0.24926923384317709</v>
      </c>
      <c r="BN126" s="2">
        <f t="shared" si="26"/>
        <v>0.24671368918101738</v>
      </c>
      <c r="BO126" s="2">
        <f t="shared" si="26"/>
        <v>0.24671368918101738</v>
      </c>
      <c r="BP126" s="2">
        <f t="shared" si="26"/>
        <v>0.24479249629859659</v>
      </c>
      <c r="BQ126" s="2">
        <f t="shared" si="26"/>
        <v>0.23669213713844031</v>
      </c>
      <c r="BR126" s="2">
        <f t="shared" si="26"/>
        <v>0.23669213713844031</v>
      </c>
      <c r="BS126" s="2">
        <f t="shared" si="26"/>
        <v>0.23502782425905339</v>
      </c>
      <c r="BT126" s="2">
        <f t="shared" si="25"/>
        <v>0.22954719579604274</v>
      </c>
      <c r="BU126" s="2">
        <f t="shared" si="25"/>
        <v>0.2275662725287397</v>
      </c>
      <c r="BV126" s="2">
        <f t="shared" si="25"/>
        <v>0.22551257183657153</v>
      </c>
      <c r="BW126" s="2">
        <f t="shared" si="25"/>
        <v>0.22551257183657153</v>
      </c>
      <c r="BX126" s="2">
        <f t="shared" si="25"/>
        <v>0.22338862943665735</v>
      </c>
      <c r="BY126" s="2">
        <f t="shared" si="25"/>
        <v>0.22338862943665735</v>
      </c>
      <c r="BZ126" s="2">
        <f t="shared" si="25"/>
        <v>0.22338862943665735</v>
      </c>
      <c r="CA126" s="2">
        <f t="shared" si="25"/>
        <v>0.21894010544509035</v>
      </c>
      <c r="CB126" s="2">
        <f t="shared" si="25"/>
        <v>0.19051107867562467</v>
      </c>
      <c r="CC126" s="2">
        <f t="shared" si="22"/>
        <v>0.18766058524548732</v>
      </c>
      <c r="CD126" s="2">
        <f t="shared" si="22"/>
        <v>0.17293369750609458</v>
      </c>
      <c r="CE126" s="2">
        <f t="shared" si="22"/>
        <v>0.15760562138955911</v>
      </c>
      <c r="CF126" s="2">
        <f t="shared" si="24"/>
        <v>0.15448944977677959</v>
      </c>
      <c r="CG126" s="2">
        <f t="shared" si="24"/>
        <v>0.14507286399735014</v>
      </c>
      <c r="CH126" s="2">
        <f t="shared" si="24"/>
        <v>0.13875575308992766</v>
      </c>
      <c r="CI126" s="2">
        <f t="shared" si="24"/>
        <v>0.13559038731929965</v>
      </c>
      <c r="CJ126" s="2">
        <f t="shared" si="24"/>
        <v>0.12608606393571195</v>
      </c>
      <c r="CK126" s="2">
        <f t="shared" si="24"/>
        <v>9.783738240990926E-2</v>
      </c>
      <c r="CL126" s="2">
        <f t="shared" si="24"/>
        <v>2.2401601926780028E-2</v>
      </c>
    </row>
    <row r="127" spans="1:90">
      <c r="A127" t="str">
        <f>Tabelle1!A127</f>
        <v>Dimitrejevic Benjamin</v>
      </c>
      <c r="H127" s="3">
        <f>EXP('2. Iteration'!$F328-'2. Iteration'!H$203)/(1+EXP('2. Iteration'!$F328-'2. Iteration'!H$203))</f>
        <v>0.93216496577947949</v>
      </c>
      <c r="I127" s="3">
        <f>EXP('2. Iteration'!$F328-'2. Iteration'!I$203)/(1+EXP('2. Iteration'!$F328-'2. Iteration'!I$203))</f>
        <v>0.89845959026632949</v>
      </c>
      <c r="J127" s="3">
        <f>EXP('2. Iteration'!$F328-'2. Iteration'!J$203)/(1+EXP('2. Iteration'!$F328-'2. Iteration'!J$203))</f>
        <v>0.81024617342870386</v>
      </c>
      <c r="K127" s="3">
        <f>EXP('2. Iteration'!$F328-'2. Iteration'!K$203)/(1+EXP('2. Iteration'!$F328-'2. Iteration'!K$203))</f>
        <v>0.74705930412146648</v>
      </c>
      <c r="L127" s="3">
        <f>EXP('2. Iteration'!$F328-'2. Iteration'!L$203)/(1+EXP('2. Iteration'!$F328-'2. Iteration'!L$203))</f>
        <v>0.71096328587723712</v>
      </c>
      <c r="M127" s="3">
        <f>EXP('2. Iteration'!$F328-'2. Iteration'!M$203)/(1+EXP('2. Iteration'!$F328-'2. Iteration'!M$203))</f>
        <v>0.67510260385557608</v>
      </c>
      <c r="N127" s="3">
        <f>EXP('2. Iteration'!$F328-'2. Iteration'!N$203)/(1+EXP('2. Iteration'!$F328-'2. Iteration'!N$203))</f>
        <v>0.59605178542899817</v>
      </c>
      <c r="O127" s="3">
        <f>EXP('2. Iteration'!$F328-'2. Iteration'!O$203)/(1+EXP('2. Iteration'!$F328-'2. Iteration'!O$203))</f>
        <v>0.5874548490316519</v>
      </c>
      <c r="P127" s="3">
        <f>EXP('2. Iteration'!$F328-'2. Iteration'!P$203)/(1+EXP('2. Iteration'!$F328-'2. Iteration'!P$203))</f>
        <v>0.56193220822569778</v>
      </c>
      <c r="Q127" s="3">
        <f>EXP('2. Iteration'!$F328-'2. Iteration'!Q$203)/(1+EXP('2. Iteration'!$F328-'2. Iteration'!Q$203))</f>
        <v>0.53684229889341084</v>
      </c>
      <c r="R127" s="3">
        <f>EXP('2. Iteration'!$F328-'2. Iteration'!R$203)/(1+EXP('2. Iteration'!$F328-'2. Iteration'!R$203))</f>
        <v>0.52858137414694073</v>
      </c>
      <c r="S127" s="3">
        <f>EXP('2. Iteration'!$F328-'2. Iteration'!S$203)/(1+EXP('2. Iteration'!$F328-'2. Iteration'!S$203))</f>
        <v>0.50412238554732491</v>
      </c>
      <c r="T127" s="3">
        <f>EXP('2. Iteration'!$F328-'2. Iteration'!T$203)/(1+EXP('2. Iteration'!$F328-'2. Iteration'!T$203))</f>
        <v>0.5041223855473248</v>
      </c>
      <c r="U127" s="3">
        <f>EXP('2. Iteration'!$F328-'2. Iteration'!U$203)/(1+EXP('2. Iteration'!$F328-'2. Iteration'!U$203))</f>
        <v>0.49608091944163518</v>
      </c>
      <c r="V127" s="3">
        <f>EXP('2. Iteration'!$F328-'2. Iteration'!V$203)/(1+EXP('2. Iteration'!$F328-'2. Iteration'!V$203))</f>
        <v>0.44144732546600196</v>
      </c>
      <c r="W127" s="3">
        <f>EXP('2. Iteration'!$F328-'2. Iteration'!W$203)/(1+EXP('2. Iteration'!$F328-'2. Iteration'!W$203))</f>
        <v>0.41159585344960314</v>
      </c>
      <c r="X127" s="3">
        <f>EXP('2. Iteration'!$F328-'2. Iteration'!X$203)/(1+EXP('2. Iteration'!$F328-'2. Iteration'!X$203))</f>
        <v>0.41159585344960314</v>
      </c>
      <c r="Y127" s="3">
        <f>EXP('2. Iteration'!$F328-'2. Iteration'!Y$203)/(1+EXP('2. Iteration'!$F328-'2. Iteration'!Y$203))</f>
        <v>0.39705870099304308</v>
      </c>
      <c r="Z127" s="3">
        <f>EXP('2. Iteration'!$F328-'2. Iteration'!Z$203)/(1+EXP('2. Iteration'!$F328-'2. Iteration'!Z$203))</f>
        <v>0.35504125906569395</v>
      </c>
      <c r="AA127" s="3">
        <f>EXP('2. Iteration'!$F328-'2. Iteration'!AA$203)/(1+EXP('2. Iteration'!$F328-'2. Iteration'!AA$203))</f>
        <v>0.35504125906569395</v>
      </c>
      <c r="AB127" s="3">
        <f>EXP('2. Iteration'!$F328-'2. Iteration'!AB$203)/(1+EXP('2. Iteration'!$F328-'2. Iteration'!AB$203))</f>
        <v>0.34827396411527922</v>
      </c>
      <c r="AC127" s="3">
        <f>EXP('2. Iteration'!$F328-'2. Iteration'!AC$203)/(1+EXP('2. Iteration'!$F328-'2. Iteration'!AC$203))</f>
        <v>0.3283800906542636</v>
      </c>
      <c r="AD127" s="3">
        <f>EXP('2. Iteration'!$F328-'2. Iteration'!AD$203)/(1+EXP('2. Iteration'!$F328-'2. Iteration'!AD$203))</f>
        <v>0.32188522045761297</v>
      </c>
      <c r="AE127" s="3">
        <f>EXP('2. Iteration'!$F328-'2. Iteration'!AE$203)/(1+EXP('2. Iteration'!$F328-'2. Iteration'!AE$203))</f>
        <v>0.3154587020594255</v>
      </c>
      <c r="AF127" s="3">
        <f>EXP('2. Iteration'!$F328-'2. Iteration'!AF$203)/(1+EXP('2. Iteration'!$F328-'2. Iteration'!AF$203))</f>
        <v>0.31545870205942544</v>
      </c>
      <c r="AG127" s="3">
        <f>EXP('2. Iteration'!$F328-'2. Iteration'!AG$203)/(1+EXP('2. Iteration'!$F328-'2. Iteration'!AG$203))</f>
        <v>0.30910058177214483</v>
      </c>
      <c r="AH127" s="3">
        <f>EXP('2. Iteration'!$F328-'2. Iteration'!AH$203)/(1+EXP('2. Iteration'!$F328-'2. Iteration'!AH$203))</f>
        <v>0.30910058177214483</v>
      </c>
      <c r="AI127" s="3">
        <f>EXP('2. Iteration'!$F328-'2. Iteration'!AI$203)/(1+EXP('2. Iteration'!$F328-'2. Iteration'!AI$203))</f>
        <v>0.30910058177214483</v>
      </c>
      <c r="AJ127" s="3">
        <f>EXP('2. Iteration'!$F328-'2. Iteration'!AJ$203)/(1+EXP('2. Iteration'!$F328-'2. Iteration'!AJ$203))</f>
        <v>0.29658959947427005</v>
      </c>
      <c r="AK127" s="3">
        <f>EXP('2. Iteration'!$F328-'2. Iteration'!AK$203)/(1+EXP('2. Iteration'!$F328-'2. Iteration'!AK$203))</f>
        <v>0.23264944126353049</v>
      </c>
      <c r="AL127" s="3">
        <f>EXP('2. Iteration'!$F328-'2. Iteration'!AL$203)/(1+EXP('2. Iteration'!$F328-'2. Iteration'!AL$203))</f>
        <v>0.22724155394835352</v>
      </c>
      <c r="AM127" s="3">
        <f>EXP('2. Iteration'!$F328-'2. Iteration'!AM$203)/(1+EXP('2. Iteration'!$F328-'2. Iteration'!AM$203))</f>
        <v>0.20119601889415728</v>
      </c>
      <c r="AN127" s="3">
        <f>EXP('2. Iteration'!$F328-'2. Iteration'!AN$203)/(1+EXP('2. Iteration'!$F328-'2. Iteration'!AN$203))</f>
        <v>0.1767806664274755</v>
      </c>
      <c r="AO127" s="3">
        <f>EXP('2. Iteration'!$F328-'2. Iteration'!AO$203)/(1+EXP('2. Iteration'!$F328-'2. Iteration'!AO$203))</f>
        <v>0.17208971206862739</v>
      </c>
      <c r="AP127" s="3">
        <f>EXP('2. Iteration'!$F328-'2. Iteration'!AP$203)/(1+EXP('2. Iteration'!$F328-'2. Iteration'!AP$203))</f>
        <v>0.15839477864356821</v>
      </c>
      <c r="AQ127" s="3">
        <f>EXP('2. Iteration'!$F328-'2. Iteration'!AQ$203)/(1+EXP('2. Iteration'!$F328-'2. Iteration'!AQ$203))</f>
        <v>0.14957605755791373</v>
      </c>
      <c r="AR127" s="3">
        <f>EXP('2. Iteration'!$F328-'2. Iteration'!AR$203)/(1+EXP('2. Iteration'!$F328-'2. Iteration'!AR$203))</f>
        <v>0.14525892155988973</v>
      </c>
      <c r="AS127" s="3">
        <f>EXP('2. Iteration'!$F328-'2. Iteration'!AS$203)/(1+EXP('2. Iteration'!$F328-'2. Iteration'!AS$203))</f>
        <v>0.13267167635628233</v>
      </c>
      <c r="AT127" s="3">
        <f>EXP('2. Iteration'!$F328-'2. Iteration'!AT$203)/(1+EXP('2. Iteration'!$F328-'2. Iteration'!AT$203))</f>
        <v>9.8091246895052359E-2</v>
      </c>
      <c r="AU127" s="3">
        <f>EXP('2. Iteration'!$F328-'2. Iteration'!AU$203)/(1+EXP('2. Iteration'!$F328-'2. Iteration'!AU$203))</f>
        <v>2.0247108713854253E-2</v>
      </c>
      <c r="AX127">
        <f t="shared" si="18"/>
        <v>-7.685267823611059</v>
      </c>
      <c r="AY127" s="2">
        <f t="shared" si="20"/>
        <v>6.3233442352821315E-2</v>
      </c>
      <c r="AZ127" s="2">
        <f t="shared" si="20"/>
        <v>9.1229954924788817E-2</v>
      </c>
      <c r="BA127" s="2">
        <f t="shared" si="20"/>
        <v>0.1537473118728466</v>
      </c>
      <c r="BB127" s="2">
        <f t="shared" si="20"/>
        <v>0.18896170024701672</v>
      </c>
      <c r="BC127" s="2">
        <f t="shared" si="20"/>
        <v>0.20549449201187914</v>
      </c>
      <c r="BD127" s="2">
        <f t="shared" si="20"/>
        <v>0.21933907812299719</v>
      </c>
      <c r="BE127" s="2">
        <f t="shared" si="20"/>
        <v>0.2407740545159017</v>
      </c>
      <c r="BF127" s="2">
        <f t="shared" si="20"/>
        <v>0.24235164938085096</v>
      </c>
      <c r="BG127" s="2">
        <f t="shared" si="20"/>
        <v>0.24616440158428882</v>
      </c>
      <c r="BH127" s="2">
        <f t="shared" si="26"/>
        <v>0.24864264501224859</v>
      </c>
      <c r="BI127" s="2">
        <f t="shared" si="26"/>
        <v>0.24918310505187258</v>
      </c>
      <c r="BJ127" s="2">
        <f t="shared" si="26"/>
        <v>0.24998300593739919</v>
      </c>
      <c r="BK127" s="2">
        <f t="shared" si="26"/>
        <v>0.24998300593739919</v>
      </c>
      <c r="BL127" s="2">
        <f t="shared" si="26"/>
        <v>0.24998464080757707</v>
      </c>
      <c r="BM127" s="2">
        <f t="shared" si="26"/>
        <v>0.24657158430491569</v>
      </c>
      <c r="BN127" s="2">
        <f t="shared" si="26"/>
        <v>0.24218470687269594</v>
      </c>
      <c r="BO127" s="2">
        <f t="shared" si="26"/>
        <v>0.24218470687269594</v>
      </c>
      <c r="BP127" s="2">
        <f t="shared" si="26"/>
        <v>0.23940308895876028</v>
      </c>
      <c r="BQ127" s="2">
        <f t="shared" si="26"/>
        <v>0.22898696342674074</v>
      </c>
      <c r="BR127" s="2">
        <f t="shared" si="26"/>
        <v>0.22898696342674074</v>
      </c>
      <c r="BS127" s="2">
        <f t="shared" si="26"/>
        <v>0.22697921003470842</v>
      </c>
      <c r="BT127" s="2">
        <f t="shared" si="25"/>
        <v>0.22054660671616125</v>
      </c>
      <c r="BU127" s="2">
        <f t="shared" si="25"/>
        <v>0.21827512530856685</v>
      </c>
      <c r="BV127" s="2">
        <f t="shared" si="25"/>
        <v>0.21594450935440812</v>
      </c>
      <c r="BW127" s="2">
        <f t="shared" si="25"/>
        <v>0.21594450935440807</v>
      </c>
      <c r="BX127" s="2">
        <f t="shared" si="25"/>
        <v>0.21355741212026644</v>
      </c>
      <c r="BY127" s="2">
        <f t="shared" si="25"/>
        <v>0.21355741212026644</v>
      </c>
      <c r="BZ127" s="2">
        <f t="shared" si="25"/>
        <v>0.21355741212026644</v>
      </c>
      <c r="CA127" s="2">
        <f t="shared" si="25"/>
        <v>0.20862420895796213</v>
      </c>
      <c r="CB127" s="2">
        <f t="shared" si="25"/>
        <v>0.17852367874329755</v>
      </c>
      <c r="CC127" s="2">
        <f t="shared" si="22"/>
        <v>0.17560283010749106</v>
      </c>
      <c r="CD127" s="2">
        <f t="shared" si="22"/>
        <v>0.16071618087529918</v>
      </c>
      <c r="CE127" s="2">
        <f t="shared" si="22"/>
        <v>0.14552926240493314</v>
      </c>
      <c r="CF127" s="2">
        <f t="shared" si="24"/>
        <v>0.14247484306876432</v>
      </c>
      <c r="CG127" s="2">
        <f t="shared" si="24"/>
        <v>0.13330587274202324</v>
      </c>
      <c r="CH127" s="2">
        <f t="shared" si="24"/>
        <v>0.1272030605633454</v>
      </c>
      <c r="CI127" s="2">
        <f t="shared" si="24"/>
        <v>0.12415876726714753</v>
      </c>
      <c r="CJ127" s="2">
        <f t="shared" si="24"/>
        <v>0.11506990264909621</v>
      </c>
      <c r="CK127" s="2">
        <f t="shared" si="24"/>
        <v>8.8469354177626247E-2</v>
      </c>
      <c r="CL127" s="2">
        <f t="shared" si="24"/>
        <v>1.9837163302583619E-2</v>
      </c>
    </row>
    <row r="128" spans="1:90">
      <c r="A128" t="str">
        <f>Tabelle1!A128</f>
        <v>Kuen Christina</v>
      </c>
      <c r="H128" s="3">
        <f>EXP('2. Iteration'!$F329-'2. Iteration'!H$203)/(1+EXP('2. Iteration'!$F329-'2. Iteration'!H$203))</f>
        <v>0.93216496577947949</v>
      </c>
      <c r="I128" s="3">
        <f>EXP('2. Iteration'!$F329-'2. Iteration'!I$203)/(1+EXP('2. Iteration'!$F329-'2. Iteration'!I$203))</f>
        <v>0.89845959026632949</v>
      </c>
      <c r="J128" s="3">
        <f>EXP('2. Iteration'!$F329-'2. Iteration'!J$203)/(1+EXP('2. Iteration'!$F329-'2. Iteration'!J$203))</f>
        <v>0.81024617342870386</v>
      </c>
      <c r="K128" s="3">
        <f>EXP('2. Iteration'!$F329-'2. Iteration'!K$203)/(1+EXP('2. Iteration'!$F329-'2. Iteration'!K$203))</f>
        <v>0.74705930412146648</v>
      </c>
      <c r="L128" s="3">
        <f>EXP('2. Iteration'!$F329-'2. Iteration'!L$203)/(1+EXP('2. Iteration'!$F329-'2. Iteration'!L$203))</f>
        <v>0.71096328587723712</v>
      </c>
      <c r="M128" s="3">
        <f>EXP('2. Iteration'!$F329-'2. Iteration'!M$203)/(1+EXP('2. Iteration'!$F329-'2. Iteration'!M$203))</f>
        <v>0.67510260385557608</v>
      </c>
      <c r="N128" s="3">
        <f>EXP('2. Iteration'!$F329-'2. Iteration'!N$203)/(1+EXP('2. Iteration'!$F329-'2. Iteration'!N$203))</f>
        <v>0.59605178542899817</v>
      </c>
      <c r="O128" s="3">
        <f>EXP('2. Iteration'!$F329-'2. Iteration'!O$203)/(1+EXP('2. Iteration'!$F329-'2. Iteration'!O$203))</f>
        <v>0.58745484903165179</v>
      </c>
      <c r="P128" s="3">
        <f>EXP('2. Iteration'!$F329-'2. Iteration'!P$203)/(1+EXP('2. Iteration'!$F329-'2. Iteration'!P$203))</f>
        <v>0.56193220822569778</v>
      </c>
      <c r="Q128" s="3">
        <f>EXP('2. Iteration'!$F329-'2. Iteration'!Q$203)/(1+EXP('2. Iteration'!$F329-'2. Iteration'!Q$203))</f>
        <v>0.53684229889341084</v>
      </c>
      <c r="R128" s="3">
        <f>EXP('2. Iteration'!$F329-'2. Iteration'!R$203)/(1+EXP('2. Iteration'!$F329-'2. Iteration'!R$203))</f>
        <v>0.52858137414694073</v>
      </c>
      <c r="S128" s="3">
        <f>EXP('2. Iteration'!$F329-'2. Iteration'!S$203)/(1+EXP('2. Iteration'!$F329-'2. Iteration'!S$203))</f>
        <v>0.50412238554732491</v>
      </c>
      <c r="T128" s="3">
        <f>EXP('2. Iteration'!$F329-'2. Iteration'!T$203)/(1+EXP('2. Iteration'!$F329-'2. Iteration'!T$203))</f>
        <v>0.5041223855473248</v>
      </c>
      <c r="U128" s="3">
        <f>EXP('2. Iteration'!$F329-'2. Iteration'!U$203)/(1+EXP('2. Iteration'!$F329-'2. Iteration'!U$203))</f>
        <v>0.49608091944163518</v>
      </c>
      <c r="V128" s="3">
        <f>EXP('2. Iteration'!$F329-'2. Iteration'!V$203)/(1+EXP('2. Iteration'!$F329-'2. Iteration'!V$203))</f>
        <v>0.44144732546600196</v>
      </c>
      <c r="W128" s="3">
        <f>EXP('2. Iteration'!$F329-'2. Iteration'!W$203)/(1+EXP('2. Iteration'!$F329-'2. Iteration'!W$203))</f>
        <v>0.41159585344960309</v>
      </c>
      <c r="X128" s="3">
        <f>EXP('2. Iteration'!$F329-'2. Iteration'!X$203)/(1+EXP('2. Iteration'!$F329-'2. Iteration'!X$203))</f>
        <v>0.41159585344960314</v>
      </c>
      <c r="Y128" s="3">
        <f>EXP('2. Iteration'!$F329-'2. Iteration'!Y$203)/(1+EXP('2. Iteration'!$F329-'2. Iteration'!Y$203))</f>
        <v>0.39705870099304308</v>
      </c>
      <c r="Z128" s="3">
        <f>EXP('2. Iteration'!$F329-'2. Iteration'!Z$203)/(1+EXP('2. Iteration'!$F329-'2. Iteration'!Z$203))</f>
        <v>0.35504125906569395</v>
      </c>
      <c r="AA128" s="3">
        <f>EXP('2. Iteration'!$F329-'2. Iteration'!AA$203)/(1+EXP('2. Iteration'!$F329-'2. Iteration'!AA$203))</f>
        <v>0.35504125906569389</v>
      </c>
      <c r="AB128" s="3">
        <f>EXP('2. Iteration'!$F329-'2. Iteration'!AB$203)/(1+EXP('2. Iteration'!$F329-'2. Iteration'!AB$203))</f>
        <v>0.34827396411527922</v>
      </c>
      <c r="AC128" s="3">
        <f>EXP('2. Iteration'!$F329-'2. Iteration'!AC$203)/(1+EXP('2. Iteration'!$F329-'2. Iteration'!AC$203))</f>
        <v>0.3283800906542636</v>
      </c>
      <c r="AD128" s="3">
        <f>EXP('2. Iteration'!$F329-'2. Iteration'!AD$203)/(1+EXP('2. Iteration'!$F329-'2. Iteration'!AD$203))</f>
        <v>0.32188522045761297</v>
      </c>
      <c r="AE128" s="3">
        <f>EXP('2. Iteration'!$F329-'2. Iteration'!AE$203)/(1+EXP('2. Iteration'!$F329-'2. Iteration'!AE$203))</f>
        <v>0.31545870205942544</v>
      </c>
      <c r="AF128" s="3">
        <f>EXP('2. Iteration'!$F329-'2. Iteration'!AF$203)/(1+EXP('2. Iteration'!$F329-'2. Iteration'!AF$203))</f>
        <v>0.31545870205942544</v>
      </c>
      <c r="AG128" s="3">
        <f>EXP('2. Iteration'!$F329-'2. Iteration'!AG$203)/(1+EXP('2. Iteration'!$F329-'2. Iteration'!AG$203))</f>
        <v>0.30910058177214483</v>
      </c>
      <c r="AH128" s="3">
        <f>EXP('2. Iteration'!$F329-'2. Iteration'!AH$203)/(1+EXP('2. Iteration'!$F329-'2. Iteration'!AH$203))</f>
        <v>0.30910058177214483</v>
      </c>
      <c r="AI128" s="3">
        <f>EXP('2. Iteration'!$F329-'2. Iteration'!AI$203)/(1+EXP('2. Iteration'!$F329-'2. Iteration'!AI$203))</f>
        <v>0.30910058177214483</v>
      </c>
      <c r="AJ128" s="3">
        <f>EXP('2. Iteration'!$F329-'2. Iteration'!AJ$203)/(1+EXP('2. Iteration'!$F329-'2. Iteration'!AJ$203))</f>
        <v>0.29658959947427005</v>
      </c>
      <c r="AK128" s="3">
        <f>EXP('2. Iteration'!$F329-'2. Iteration'!AK$203)/(1+EXP('2. Iteration'!$F329-'2. Iteration'!AK$203))</f>
        <v>0.23264944126353049</v>
      </c>
      <c r="AL128" s="3">
        <f>EXP('2. Iteration'!$F329-'2. Iteration'!AL$203)/(1+EXP('2. Iteration'!$F329-'2. Iteration'!AL$203))</f>
        <v>0.22724155394835352</v>
      </c>
      <c r="AM128" s="3">
        <f>EXP('2. Iteration'!$F329-'2. Iteration'!AM$203)/(1+EXP('2. Iteration'!$F329-'2. Iteration'!AM$203))</f>
        <v>0.20119601889415728</v>
      </c>
      <c r="AN128" s="3">
        <f>EXP('2. Iteration'!$F329-'2. Iteration'!AN$203)/(1+EXP('2. Iteration'!$F329-'2. Iteration'!AN$203))</f>
        <v>0.17678066642747547</v>
      </c>
      <c r="AO128" s="3">
        <f>EXP('2. Iteration'!$F329-'2. Iteration'!AO$203)/(1+EXP('2. Iteration'!$F329-'2. Iteration'!AO$203))</f>
        <v>0.17208971206862733</v>
      </c>
      <c r="AP128" s="3">
        <f>EXP('2. Iteration'!$F329-'2. Iteration'!AP$203)/(1+EXP('2. Iteration'!$F329-'2. Iteration'!AP$203))</f>
        <v>0.15839477864356821</v>
      </c>
      <c r="AQ128" s="3">
        <f>EXP('2. Iteration'!$F329-'2. Iteration'!AQ$203)/(1+EXP('2. Iteration'!$F329-'2. Iteration'!AQ$203))</f>
        <v>0.14957605755791376</v>
      </c>
      <c r="AR128" s="3">
        <f>EXP('2. Iteration'!$F329-'2. Iteration'!AR$203)/(1+EXP('2. Iteration'!$F329-'2. Iteration'!AR$203))</f>
        <v>0.14525892155988973</v>
      </c>
      <c r="AS128" s="3">
        <f>EXP('2. Iteration'!$F329-'2. Iteration'!AS$203)/(1+EXP('2. Iteration'!$F329-'2. Iteration'!AS$203))</f>
        <v>0.13267167635628227</v>
      </c>
      <c r="AT128" s="3">
        <f>EXP('2. Iteration'!$F329-'2. Iteration'!AT$203)/(1+EXP('2. Iteration'!$F329-'2. Iteration'!AT$203))</f>
        <v>9.8091246895052359E-2</v>
      </c>
      <c r="AU128" s="3">
        <f>EXP('2. Iteration'!$F329-'2. Iteration'!AU$203)/(1+EXP('2. Iteration'!$F329-'2. Iteration'!AU$203))</f>
        <v>2.0247108713854253E-2</v>
      </c>
      <c r="AX128">
        <f t="shared" si="18"/>
        <v>-7.685267823611059</v>
      </c>
      <c r="AY128" s="2">
        <f t="shared" si="20"/>
        <v>6.3233442352821315E-2</v>
      </c>
      <c r="AZ128" s="2">
        <f t="shared" si="20"/>
        <v>9.1229954924788817E-2</v>
      </c>
      <c r="BA128" s="2">
        <f t="shared" si="20"/>
        <v>0.1537473118728466</v>
      </c>
      <c r="BB128" s="2">
        <f t="shared" ref="BB128:BJ160" si="27">K128*(1-K128)</f>
        <v>0.18896170024701672</v>
      </c>
      <c r="BC128" s="2">
        <f t="shared" si="27"/>
        <v>0.20549449201187914</v>
      </c>
      <c r="BD128" s="2">
        <f t="shared" si="27"/>
        <v>0.21933907812299719</v>
      </c>
      <c r="BE128" s="2">
        <f t="shared" si="27"/>
        <v>0.2407740545159017</v>
      </c>
      <c r="BF128" s="2">
        <f t="shared" si="27"/>
        <v>0.24235164938085099</v>
      </c>
      <c r="BG128" s="2">
        <f t="shared" si="27"/>
        <v>0.24616440158428882</v>
      </c>
      <c r="BH128" s="2">
        <f t="shared" si="26"/>
        <v>0.24864264501224859</v>
      </c>
      <c r="BI128" s="2">
        <f t="shared" si="26"/>
        <v>0.24918310505187258</v>
      </c>
      <c r="BJ128" s="2">
        <f t="shared" si="26"/>
        <v>0.24998300593739919</v>
      </c>
      <c r="BK128" s="2">
        <f t="shared" si="26"/>
        <v>0.24998300593739919</v>
      </c>
      <c r="BL128" s="2">
        <f t="shared" si="26"/>
        <v>0.24998464080757707</v>
      </c>
      <c r="BM128" s="2">
        <f t="shared" si="26"/>
        <v>0.24657158430491569</v>
      </c>
      <c r="BN128" s="2">
        <f t="shared" si="26"/>
        <v>0.24218470687269592</v>
      </c>
      <c r="BO128" s="2">
        <f t="shared" si="26"/>
        <v>0.24218470687269594</v>
      </c>
      <c r="BP128" s="2">
        <f t="shared" si="26"/>
        <v>0.23940308895876028</v>
      </c>
      <c r="BQ128" s="2">
        <f t="shared" si="26"/>
        <v>0.22898696342674074</v>
      </c>
      <c r="BR128" s="2">
        <f t="shared" si="26"/>
        <v>0.22898696342674071</v>
      </c>
      <c r="BS128" s="2">
        <f t="shared" si="26"/>
        <v>0.22697921003470842</v>
      </c>
      <c r="BT128" s="2">
        <f t="shared" si="25"/>
        <v>0.22054660671616125</v>
      </c>
      <c r="BU128" s="2">
        <f t="shared" si="25"/>
        <v>0.21827512530856685</v>
      </c>
      <c r="BV128" s="2">
        <f t="shared" ref="BT128:CH160" si="28">AE128*(1-AE128)</f>
        <v>0.21594450935440807</v>
      </c>
      <c r="BW128" s="2">
        <f t="shared" si="28"/>
        <v>0.21594450935440807</v>
      </c>
      <c r="BX128" s="2">
        <f t="shared" si="28"/>
        <v>0.21355741212026644</v>
      </c>
      <c r="BY128" s="2">
        <f t="shared" si="28"/>
        <v>0.21355741212026644</v>
      </c>
      <c r="BZ128" s="2">
        <f t="shared" si="28"/>
        <v>0.21355741212026644</v>
      </c>
      <c r="CA128" s="2">
        <f t="shared" si="28"/>
        <v>0.20862420895796213</v>
      </c>
      <c r="CB128" s="2">
        <f t="shared" si="28"/>
        <v>0.17852367874329755</v>
      </c>
      <c r="CC128" s="2">
        <f t="shared" si="22"/>
        <v>0.17560283010749106</v>
      </c>
      <c r="CD128" s="2">
        <f t="shared" si="22"/>
        <v>0.16071618087529918</v>
      </c>
      <c r="CE128" s="2">
        <f t="shared" si="22"/>
        <v>0.14552926240493311</v>
      </c>
      <c r="CF128" s="2">
        <f t="shared" si="24"/>
        <v>0.14247484306876426</v>
      </c>
      <c r="CG128" s="2">
        <f t="shared" si="24"/>
        <v>0.13330587274202324</v>
      </c>
      <c r="CH128" s="2">
        <f t="shared" si="24"/>
        <v>0.12720306056334543</v>
      </c>
      <c r="CI128" s="2">
        <f t="shared" si="24"/>
        <v>0.12415876726714753</v>
      </c>
      <c r="CJ128" s="2">
        <f t="shared" si="24"/>
        <v>0.11506990264909615</v>
      </c>
      <c r="CK128" s="2">
        <f t="shared" si="24"/>
        <v>8.8469354177626247E-2</v>
      </c>
      <c r="CL128" s="2">
        <f t="shared" si="24"/>
        <v>1.9837163302583619E-2</v>
      </c>
    </row>
    <row r="129" spans="1:90">
      <c r="A129" t="str">
        <f>Tabelle1!A129</f>
        <v>Rampl Stefan</v>
      </c>
      <c r="H129" s="3">
        <f>EXP('2. Iteration'!$F330-'2. Iteration'!H$203)/(1+EXP('2. Iteration'!$F330-'2. Iteration'!H$203))</f>
        <v>0.93216496577947949</v>
      </c>
      <c r="I129" s="3">
        <f>EXP('2. Iteration'!$F330-'2. Iteration'!I$203)/(1+EXP('2. Iteration'!$F330-'2. Iteration'!I$203))</f>
        <v>0.89845959026632949</v>
      </c>
      <c r="J129" s="3">
        <f>EXP('2. Iteration'!$F330-'2. Iteration'!J$203)/(1+EXP('2. Iteration'!$F330-'2. Iteration'!J$203))</f>
        <v>0.81024617342870386</v>
      </c>
      <c r="K129" s="3">
        <f>EXP('2. Iteration'!$F330-'2. Iteration'!K$203)/(1+EXP('2. Iteration'!$F330-'2. Iteration'!K$203))</f>
        <v>0.74705930412146648</v>
      </c>
      <c r="L129" s="3">
        <f>EXP('2. Iteration'!$F330-'2. Iteration'!L$203)/(1+EXP('2. Iteration'!$F330-'2. Iteration'!L$203))</f>
        <v>0.71096328587723712</v>
      </c>
      <c r="M129" s="3">
        <f>EXP('2. Iteration'!$F330-'2. Iteration'!M$203)/(1+EXP('2. Iteration'!$F330-'2. Iteration'!M$203))</f>
        <v>0.67510260385557608</v>
      </c>
      <c r="N129" s="3">
        <f>EXP('2. Iteration'!$F330-'2. Iteration'!N$203)/(1+EXP('2. Iteration'!$F330-'2. Iteration'!N$203))</f>
        <v>0.59605178542899817</v>
      </c>
      <c r="O129" s="3">
        <f>EXP('2. Iteration'!$F330-'2. Iteration'!O$203)/(1+EXP('2. Iteration'!$F330-'2. Iteration'!O$203))</f>
        <v>0.5874548490316519</v>
      </c>
      <c r="P129" s="3">
        <f>EXP('2. Iteration'!$F330-'2. Iteration'!P$203)/(1+EXP('2. Iteration'!$F330-'2. Iteration'!P$203))</f>
        <v>0.56193220822569778</v>
      </c>
      <c r="Q129" s="3">
        <f>EXP('2. Iteration'!$F330-'2. Iteration'!Q$203)/(1+EXP('2. Iteration'!$F330-'2. Iteration'!Q$203))</f>
        <v>0.53684229889341084</v>
      </c>
      <c r="R129" s="3">
        <f>EXP('2. Iteration'!$F330-'2. Iteration'!R$203)/(1+EXP('2. Iteration'!$F330-'2. Iteration'!R$203))</f>
        <v>0.52858137414694073</v>
      </c>
      <c r="S129" s="3">
        <f>EXP('2. Iteration'!$F330-'2. Iteration'!S$203)/(1+EXP('2. Iteration'!$F330-'2. Iteration'!S$203))</f>
        <v>0.50412238554732491</v>
      </c>
      <c r="T129" s="3">
        <f>EXP('2. Iteration'!$F330-'2. Iteration'!T$203)/(1+EXP('2. Iteration'!$F330-'2. Iteration'!T$203))</f>
        <v>0.5041223855473248</v>
      </c>
      <c r="U129" s="3">
        <f>EXP('2. Iteration'!$F330-'2. Iteration'!U$203)/(1+EXP('2. Iteration'!$F330-'2. Iteration'!U$203))</f>
        <v>0.49608091944163518</v>
      </c>
      <c r="V129" s="3">
        <f>EXP('2. Iteration'!$F330-'2. Iteration'!V$203)/(1+EXP('2. Iteration'!$F330-'2. Iteration'!V$203))</f>
        <v>0.44144732546600196</v>
      </c>
      <c r="W129" s="3">
        <f>EXP('2. Iteration'!$F330-'2. Iteration'!W$203)/(1+EXP('2. Iteration'!$F330-'2. Iteration'!W$203))</f>
        <v>0.41159585344960314</v>
      </c>
      <c r="X129" s="3">
        <f>EXP('2. Iteration'!$F330-'2. Iteration'!X$203)/(1+EXP('2. Iteration'!$F330-'2. Iteration'!X$203))</f>
        <v>0.41159585344960314</v>
      </c>
      <c r="Y129" s="3">
        <f>EXP('2. Iteration'!$F330-'2. Iteration'!Y$203)/(1+EXP('2. Iteration'!$F330-'2. Iteration'!Y$203))</f>
        <v>0.39705870099304308</v>
      </c>
      <c r="Z129" s="3">
        <f>EXP('2. Iteration'!$F330-'2. Iteration'!Z$203)/(1+EXP('2. Iteration'!$F330-'2. Iteration'!Z$203))</f>
        <v>0.35504125906569395</v>
      </c>
      <c r="AA129" s="3">
        <f>EXP('2. Iteration'!$F330-'2. Iteration'!AA$203)/(1+EXP('2. Iteration'!$F330-'2. Iteration'!AA$203))</f>
        <v>0.35504125906569395</v>
      </c>
      <c r="AB129" s="3">
        <f>EXP('2. Iteration'!$F330-'2. Iteration'!AB$203)/(1+EXP('2. Iteration'!$F330-'2. Iteration'!AB$203))</f>
        <v>0.34827396411527922</v>
      </c>
      <c r="AC129" s="3">
        <f>EXP('2. Iteration'!$F330-'2. Iteration'!AC$203)/(1+EXP('2. Iteration'!$F330-'2. Iteration'!AC$203))</f>
        <v>0.3283800906542636</v>
      </c>
      <c r="AD129" s="3">
        <f>EXP('2. Iteration'!$F330-'2. Iteration'!AD$203)/(1+EXP('2. Iteration'!$F330-'2. Iteration'!AD$203))</f>
        <v>0.32188522045761297</v>
      </c>
      <c r="AE129" s="3">
        <f>EXP('2. Iteration'!$F330-'2. Iteration'!AE$203)/(1+EXP('2. Iteration'!$F330-'2. Iteration'!AE$203))</f>
        <v>0.3154587020594255</v>
      </c>
      <c r="AF129" s="3">
        <f>EXP('2. Iteration'!$F330-'2. Iteration'!AF$203)/(1+EXP('2. Iteration'!$F330-'2. Iteration'!AF$203))</f>
        <v>0.31545870205942544</v>
      </c>
      <c r="AG129" s="3">
        <f>EXP('2. Iteration'!$F330-'2. Iteration'!AG$203)/(1+EXP('2. Iteration'!$F330-'2. Iteration'!AG$203))</f>
        <v>0.30910058177214483</v>
      </c>
      <c r="AH129" s="3">
        <f>EXP('2. Iteration'!$F330-'2. Iteration'!AH$203)/(1+EXP('2. Iteration'!$F330-'2. Iteration'!AH$203))</f>
        <v>0.30910058177214483</v>
      </c>
      <c r="AI129" s="3">
        <f>EXP('2. Iteration'!$F330-'2. Iteration'!AI$203)/(1+EXP('2. Iteration'!$F330-'2. Iteration'!AI$203))</f>
        <v>0.30910058177214483</v>
      </c>
      <c r="AJ129" s="3">
        <f>EXP('2. Iteration'!$F330-'2. Iteration'!AJ$203)/(1+EXP('2. Iteration'!$F330-'2. Iteration'!AJ$203))</f>
        <v>0.29658959947427005</v>
      </c>
      <c r="AK129" s="3">
        <f>EXP('2. Iteration'!$F330-'2. Iteration'!AK$203)/(1+EXP('2. Iteration'!$F330-'2. Iteration'!AK$203))</f>
        <v>0.23264944126353049</v>
      </c>
      <c r="AL129" s="3">
        <f>EXP('2. Iteration'!$F330-'2. Iteration'!AL$203)/(1+EXP('2. Iteration'!$F330-'2. Iteration'!AL$203))</f>
        <v>0.22724155394835352</v>
      </c>
      <c r="AM129" s="3">
        <f>EXP('2. Iteration'!$F330-'2. Iteration'!AM$203)/(1+EXP('2. Iteration'!$F330-'2. Iteration'!AM$203))</f>
        <v>0.20119601889415728</v>
      </c>
      <c r="AN129" s="3">
        <f>EXP('2. Iteration'!$F330-'2. Iteration'!AN$203)/(1+EXP('2. Iteration'!$F330-'2. Iteration'!AN$203))</f>
        <v>0.1767806664274755</v>
      </c>
      <c r="AO129" s="3">
        <f>EXP('2. Iteration'!$F330-'2. Iteration'!AO$203)/(1+EXP('2. Iteration'!$F330-'2. Iteration'!AO$203))</f>
        <v>0.17208971206862739</v>
      </c>
      <c r="AP129" s="3">
        <f>EXP('2. Iteration'!$F330-'2. Iteration'!AP$203)/(1+EXP('2. Iteration'!$F330-'2. Iteration'!AP$203))</f>
        <v>0.15839477864356821</v>
      </c>
      <c r="AQ129" s="3">
        <f>EXP('2. Iteration'!$F330-'2. Iteration'!AQ$203)/(1+EXP('2. Iteration'!$F330-'2. Iteration'!AQ$203))</f>
        <v>0.14957605755791373</v>
      </c>
      <c r="AR129" s="3">
        <f>EXP('2. Iteration'!$F330-'2. Iteration'!AR$203)/(1+EXP('2. Iteration'!$F330-'2. Iteration'!AR$203))</f>
        <v>0.14525892155988973</v>
      </c>
      <c r="AS129" s="3">
        <f>EXP('2. Iteration'!$F330-'2. Iteration'!AS$203)/(1+EXP('2. Iteration'!$F330-'2. Iteration'!AS$203))</f>
        <v>0.13267167635628233</v>
      </c>
      <c r="AT129" s="3">
        <f>EXP('2. Iteration'!$F330-'2. Iteration'!AT$203)/(1+EXP('2. Iteration'!$F330-'2. Iteration'!AT$203))</f>
        <v>9.8091246895052359E-2</v>
      </c>
      <c r="AU129" s="3">
        <f>EXP('2. Iteration'!$F330-'2. Iteration'!AU$203)/(1+EXP('2. Iteration'!$F330-'2. Iteration'!AU$203))</f>
        <v>2.0247108713854253E-2</v>
      </c>
      <c r="AX129">
        <f t="shared" si="18"/>
        <v>-7.685267823611059</v>
      </c>
      <c r="AY129" s="2">
        <f t="shared" ref="AY129:BJ169" si="29">H129*(1-H129)</f>
        <v>6.3233442352821315E-2</v>
      </c>
      <c r="AZ129" s="2">
        <f t="shared" si="29"/>
        <v>9.1229954924788817E-2</v>
      </c>
      <c r="BA129" s="2">
        <f t="shared" si="29"/>
        <v>0.1537473118728466</v>
      </c>
      <c r="BB129" s="2">
        <f t="shared" si="27"/>
        <v>0.18896170024701672</v>
      </c>
      <c r="BC129" s="2">
        <f t="shared" si="27"/>
        <v>0.20549449201187914</v>
      </c>
      <c r="BD129" s="2">
        <f t="shared" si="27"/>
        <v>0.21933907812299719</v>
      </c>
      <c r="BE129" s="2">
        <f t="shared" si="27"/>
        <v>0.2407740545159017</v>
      </c>
      <c r="BF129" s="2">
        <f t="shared" si="27"/>
        <v>0.24235164938085096</v>
      </c>
      <c r="BG129" s="2">
        <f t="shared" si="27"/>
        <v>0.24616440158428882</v>
      </c>
      <c r="BH129" s="2">
        <f t="shared" si="26"/>
        <v>0.24864264501224859</v>
      </c>
      <c r="BI129" s="2">
        <f t="shared" si="26"/>
        <v>0.24918310505187258</v>
      </c>
      <c r="BJ129" s="2">
        <f t="shared" si="26"/>
        <v>0.24998300593739919</v>
      </c>
      <c r="BK129" s="2">
        <f t="shared" si="26"/>
        <v>0.24998300593739919</v>
      </c>
      <c r="BL129" s="2">
        <f t="shared" si="26"/>
        <v>0.24998464080757707</v>
      </c>
      <c r="BM129" s="2">
        <f t="shared" si="26"/>
        <v>0.24657158430491569</v>
      </c>
      <c r="BN129" s="2">
        <f t="shared" si="26"/>
        <v>0.24218470687269594</v>
      </c>
      <c r="BO129" s="2">
        <f t="shared" si="26"/>
        <v>0.24218470687269594</v>
      </c>
      <c r="BP129" s="2">
        <f t="shared" si="26"/>
        <v>0.23940308895876028</v>
      </c>
      <c r="BQ129" s="2">
        <f t="shared" si="26"/>
        <v>0.22898696342674074</v>
      </c>
      <c r="BR129" s="2">
        <f t="shared" si="26"/>
        <v>0.22898696342674074</v>
      </c>
      <c r="BS129" s="2">
        <f t="shared" si="26"/>
        <v>0.22697921003470842</v>
      </c>
      <c r="BT129" s="2">
        <f t="shared" si="26"/>
        <v>0.22054660671616125</v>
      </c>
      <c r="BU129" s="2">
        <f t="shared" si="26"/>
        <v>0.21827512530856685</v>
      </c>
      <c r="BV129" s="2">
        <f t="shared" si="28"/>
        <v>0.21594450935440812</v>
      </c>
      <c r="BW129" s="2">
        <f t="shared" si="28"/>
        <v>0.21594450935440807</v>
      </c>
      <c r="BX129" s="2">
        <f t="shared" si="28"/>
        <v>0.21355741212026644</v>
      </c>
      <c r="BY129" s="2">
        <f t="shared" si="28"/>
        <v>0.21355741212026644</v>
      </c>
      <c r="BZ129" s="2">
        <f t="shared" si="28"/>
        <v>0.21355741212026644</v>
      </c>
      <c r="CA129" s="2">
        <f t="shared" si="28"/>
        <v>0.20862420895796213</v>
      </c>
      <c r="CB129" s="2">
        <f t="shared" si="28"/>
        <v>0.17852367874329755</v>
      </c>
      <c r="CC129" s="2">
        <f t="shared" si="22"/>
        <v>0.17560283010749106</v>
      </c>
      <c r="CD129" s="2">
        <f t="shared" si="22"/>
        <v>0.16071618087529918</v>
      </c>
      <c r="CE129" s="2">
        <f t="shared" si="22"/>
        <v>0.14552926240493314</v>
      </c>
      <c r="CF129" s="2">
        <f t="shared" si="24"/>
        <v>0.14247484306876432</v>
      </c>
      <c r="CG129" s="2">
        <f t="shared" si="24"/>
        <v>0.13330587274202324</v>
      </c>
      <c r="CH129" s="2">
        <f t="shared" si="24"/>
        <v>0.1272030605633454</v>
      </c>
      <c r="CI129" s="2">
        <f t="shared" si="24"/>
        <v>0.12415876726714753</v>
      </c>
      <c r="CJ129" s="2">
        <f t="shared" si="24"/>
        <v>0.11506990264909621</v>
      </c>
      <c r="CK129" s="2">
        <f t="shared" si="24"/>
        <v>8.8469354177626247E-2</v>
      </c>
      <c r="CL129" s="2">
        <f t="shared" si="24"/>
        <v>1.9837163302583619E-2</v>
      </c>
    </row>
    <row r="130" spans="1:90">
      <c r="A130" t="str">
        <f>Tabelle1!A130</f>
        <v>Seiwald Manfred</v>
      </c>
      <c r="H130" s="3">
        <f>EXP('2. Iteration'!$F331-'2. Iteration'!H$203)/(1+EXP('2. Iteration'!$F331-'2. Iteration'!H$203))</f>
        <v>0.93216496577947949</v>
      </c>
      <c r="I130" s="3">
        <f>EXP('2. Iteration'!$F331-'2. Iteration'!I$203)/(1+EXP('2. Iteration'!$F331-'2. Iteration'!I$203))</f>
        <v>0.89845959026632949</v>
      </c>
      <c r="J130" s="3">
        <f>EXP('2. Iteration'!$F331-'2. Iteration'!J$203)/(1+EXP('2. Iteration'!$F331-'2. Iteration'!J$203))</f>
        <v>0.81024617342870386</v>
      </c>
      <c r="K130" s="3">
        <f>EXP('2. Iteration'!$F331-'2. Iteration'!K$203)/(1+EXP('2. Iteration'!$F331-'2. Iteration'!K$203))</f>
        <v>0.74705930412146648</v>
      </c>
      <c r="L130" s="3">
        <f>EXP('2. Iteration'!$F331-'2. Iteration'!L$203)/(1+EXP('2. Iteration'!$F331-'2. Iteration'!L$203))</f>
        <v>0.71096328587723712</v>
      </c>
      <c r="M130" s="3">
        <f>EXP('2. Iteration'!$F331-'2. Iteration'!M$203)/(1+EXP('2. Iteration'!$F331-'2. Iteration'!M$203))</f>
        <v>0.67510260385557608</v>
      </c>
      <c r="N130" s="3">
        <f>EXP('2. Iteration'!$F331-'2. Iteration'!N$203)/(1+EXP('2. Iteration'!$F331-'2. Iteration'!N$203))</f>
        <v>0.59605178542899817</v>
      </c>
      <c r="O130" s="3">
        <f>EXP('2. Iteration'!$F331-'2. Iteration'!O$203)/(1+EXP('2. Iteration'!$F331-'2. Iteration'!O$203))</f>
        <v>0.58745484903165179</v>
      </c>
      <c r="P130" s="3">
        <f>EXP('2. Iteration'!$F331-'2. Iteration'!P$203)/(1+EXP('2. Iteration'!$F331-'2. Iteration'!P$203))</f>
        <v>0.56193220822569778</v>
      </c>
      <c r="Q130" s="3">
        <f>EXP('2. Iteration'!$F331-'2. Iteration'!Q$203)/(1+EXP('2. Iteration'!$F331-'2. Iteration'!Q$203))</f>
        <v>0.53684229889341084</v>
      </c>
      <c r="R130" s="3">
        <f>EXP('2. Iteration'!$F331-'2. Iteration'!R$203)/(1+EXP('2. Iteration'!$F331-'2. Iteration'!R$203))</f>
        <v>0.52858137414694073</v>
      </c>
      <c r="S130" s="3">
        <f>EXP('2. Iteration'!$F331-'2. Iteration'!S$203)/(1+EXP('2. Iteration'!$F331-'2. Iteration'!S$203))</f>
        <v>0.50412238554732491</v>
      </c>
      <c r="T130" s="3">
        <f>EXP('2. Iteration'!$F331-'2. Iteration'!T$203)/(1+EXP('2. Iteration'!$F331-'2. Iteration'!T$203))</f>
        <v>0.5041223855473248</v>
      </c>
      <c r="U130" s="3">
        <f>EXP('2. Iteration'!$F331-'2. Iteration'!U$203)/(1+EXP('2. Iteration'!$F331-'2. Iteration'!U$203))</f>
        <v>0.49608091944163518</v>
      </c>
      <c r="V130" s="3">
        <f>EXP('2. Iteration'!$F331-'2. Iteration'!V$203)/(1+EXP('2. Iteration'!$F331-'2. Iteration'!V$203))</f>
        <v>0.44144732546600196</v>
      </c>
      <c r="W130" s="3">
        <f>EXP('2. Iteration'!$F331-'2. Iteration'!W$203)/(1+EXP('2. Iteration'!$F331-'2. Iteration'!W$203))</f>
        <v>0.41159585344960309</v>
      </c>
      <c r="X130" s="3">
        <f>EXP('2. Iteration'!$F331-'2. Iteration'!X$203)/(1+EXP('2. Iteration'!$F331-'2. Iteration'!X$203))</f>
        <v>0.41159585344960314</v>
      </c>
      <c r="Y130" s="3">
        <f>EXP('2. Iteration'!$F331-'2. Iteration'!Y$203)/(1+EXP('2. Iteration'!$F331-'2. Iteration'!Y$203))</f>
        <v>0.39705870099304308</v>
      </c>
      <c r="Z130" s="3">
        <f>EXP('2. Iteration'!$F331-'2. Iteration'!Z$203)/(1+EXP('2. Iteration'!$F331-'2. Iteration'!Z$203))</f>
        <v>0.35504125906569395</v>
      </c>
      <c r="AA130" s="3">
        <f>EXP('2. Iteration'!$F331-'2. Iteration'!AA$203)/(1+EXP('2. Iteration'!$F331-'2. Iteration'!AA$203))</f>
        <v>0.35504125906569389</v>
      </c>
      <c r="AB130" s="3">
        <f>EXP('2. Iteration'!$F331-'2. Iteration'!AB$203)/(1+EXP('2. Iteration'!$F331-'2. Iteration'!AB$203))</f>
        <v>0.34827396411527922</v>
      </c>
      <c r="AC130" s="3">
        <f>EXP('2. Iteration'!$F331-'2. Iteration'!AC$203)/(1+EXP('2. Iteration'!$F331-'2. Iteration'!AC$203))</f>
        <v>0.3283800906542636</v>
      </c>
      <c r="AD130" s="3">
        <f>EXP('2. Iteration'!$F331-'2. Iteration'!AD$203)/(1+EXP('2. Iteration'!$F331-'2. Iteration'!AD$203))</f>
        <v>0.32188522045761297</v>
      </c>
      <c r="AE130" s="3">
        <f>EXP('2. Iteration'!$F331-'2. Iteration'!AE$203)/(1+EXP('2. Iteration'!$F331-'2. Iteration'!AE$203))</f>
        <v>0.31545870205942544</v>
      </c>
      <c r="AF130" s="3">
        <f>EXP('2. Iteration'!$F331-'2. Iteration'!AF$203)/(1+EXP('2. Iteration'!$F331-'2. Iteration'!AF$203))</f>
        <v>0.31545870205942544</v>
      </c>
      <c r="AG130" s="3">
        <f>EXP('2. Iteration'!$F331-'2. Iteration'!AG$203)/(1+EXP('2. Iteration'!$F331-'2. Iteration'!AG$203))</f>
        <v>0.30910058177214483</v>
      </c>
      <c r="AH130" s="3">
        <f>EXP('2. Iteration'!$F331-'2. Iteration'!AH$203)/(1+EXP('2. Iteration'!$F331-'2. Iteration'!AH$203))</f>
        <v>0.30910058177214483</v>
      </c>
      <c r="AI130" s="3">
        <f>EXP('2. Iteration'!$F331-'2. Iteration'!AI$203)/(1+EXP('2. Iteration'!$F331-'2. Iteration'!AI$203))</f>
        <v>0.30910058177214483</v>
      </c>
      <c r="AJ130" s="3">
        <f>EXP('2. Iteration'!$F331-'2. Iteration'!AJ$203)/(1+EXP('2. Iteration'!$F331-'2. Iteration'!AJ$203))</f>
        <v>0.29658959947427005</v>
      </c>
      <c r="AK130" s="3">
        <f>EXP('2. Iteration'!$F331-'2. Iteration'!AK$203)/(1+EXP('2. Iteration'!$F331-'2. Iteration'!AK$203))</f>
        <v>0.23264944126353049</v>
      </c>
      <c r="AL130" s="3">
        <f>EXP('2. Iteration'!$F331-'2. Iteration'!AL$203)/(1+EXP('2. Iteration'!$F331-'2. Iteration'!AL$203))</f>
        <v>0.22724155394835352</v>
      </c>
      <c r="AM130" s="3">
        <f>EXP('2. Iteration'!$F331-'2. Iteration'!AM$203)/(1+EXP('2. Iteration'!$F331-'2. Iteration'!AM$203))</f>
        <v>0.20119601889415728</v>
      </c>
      <c r="AN130" s="3">
        <f>EXP('2. Iteration'!$F331-'2. Iteration'!AN$203)/(1+EXP('2. Iteration'!$F331-'2. Iteration'!AN$203))</f>
        <v>0.17678066642747547</v>
      </c>
      <c r="AO130" s="3">
        <f>EXP('2. Iteration'!$F331-'2. Iteration'!AO$203)/(1+EXP('2. Iteration'!$F331-'2. Iteration'!AO$203))</f>
        <v>0.17208971206862733</v>
      </c>
      <c r="AP130" s="3">
        <f>EXP('2. Iteration'!$F331-'2. Iteration'!AP$203)/(1+EXP('2. Iteration'!$F331-'2. Iteration'!AP$203))</f>
        <v>0.15839477864356821</v>
      </c>
      <c r="AQ130" s="3">
        <f>EXP('2. Iteration'!$F331-'2. Iteration'!AQ$203)/(1+EXP('2. Iteration'!$F331-'2. Iteration'!AQ$203))</f>
        <v>0.14957605755791376</v>
      </c>
      <c r="AR130" s="3">
        <f>EXP('2. Iteration'!$F331-'2. Iteration'!AR$203)/(1+EXP('2. Iteration'!$F331-'2. Iteration'!AR$203))</f>
        <v>0.14525892155988973</v>
      </c>
      <c r="AS130" s="3">
        <f>EXP('2. Iteration'!$F331-'2. Iteration'!AS$203)/(1+EXP('2. Iteration'!$F331-'2. Iteration'!AS$203))</f>
        <v>0.13267167635628227</v>
      </c>
      <c r="AT130" s="3">
        <f>EXP('2. Iteration'!$F331-'2. Iteration'!AT$203)/(1+EXP('2. Iteration'!$F331-'2. Iteration'!AT$203))</f>
        <v>9.8091246895052359E-2</v>
      </c>
      <c r="AU130" s="3">
        <f>EXP('2. Iteration'!$F331-'2. Iteration'!AU$203)/(1+EXP('2. Iteration'!$F331-'2. Iteration'!AU$203))</f>
        <v>2.0247108713854253E-2</v>
      </c>
      <c r="AX130">
        <f t="shared" si="18"/>
        <v>-7.685267823611059</v>
      </c>
      <c r="AY130" s="2">
        <f t="shared" si="29"/>
        <v>6.3233442352821315E-2</v>
      </c>
      <c r="AZ130" s="2">
        <f t="shared" si="29"/>
        <v>9.1229954924788817E-2</v>
      </c>
      <c r="BA130" s="2">
        <f t="shared" si="29"/>
        <v>0.1537473118728466</v>
      </c>
      <c r="BB130" s="2">
        <f t="shared" si="27"/>
        <v>0.18896170024701672</v>
      </c>
      <c r="BC130" s="2">
        <f t="shared" si="27"/>
        <v>0.20549449201187914</v>
      </c>
      <c r="BD130" s="2">
        <f t="shared" si="27"/>
        <v>0.21933907812299719</v>
      </c>
      <c r="BE130" s="2">
        <f t="shared" si="27"/>
        <v>0.2407740545159017</v>
      </c>
      <c r="BF130" s="2">
        <f t="shared" si="27"/>
        <v>0.24235164938085099</v>
      </c>
      <c r="BG130" s="2">
        <f t="shared" si="27"/>
        <v>0.24616440158428882</v>
      </c>
      <c r="BH130" s="2">
        <f t="shared" si="26"/>
        <v>0.24864264501224859</v>
      </c>
      <c r="BI130" s="2">
        <f t="shared" si="26"/>
        <v>0.24918310505187258</v>
      </c>
      <c r="BJ130" s="2">
        <f t="shared" si="26"/>
        <v>0.24998300593739919</v>
      </c>
      <c r="BK130" s="2">
        <f t="shared" si="26"/>
        <v>0.24998300593739919</v>
      </c>
      <c r="BL130" s="2">
        <f t="shared" si="26"/>
        <v>0.24998464080757707</v>
      </c>
      <c r="BM130" s="2">
        <f t="shared" si="26"/>
        <v>0.24657158430491569</v>
      </c>
      <c r="BN130" s="2">
        <f t="shared" si="26"/>
        <v>0.24218470687269592</v>
      </c>
      <c r="BO130" s="2">
        <f t="shared" si="26"/>
        <v>0.24218470687269594</v>
      </c>
      <c r="BP130" s="2">
        <f t="shared" si="26"/>
        <v>0.23940308895876028</v>
      </c>
      <c r="BQ130" s="2">
        <f t="shared" si="26"/>
        <v>0.22898696342674074</v>
      </c>
      <c r="BR130" s="2">
        <f t="shared" si="26"/>
        <v>0.22898696342674071</v>
      </c>
      <c r="BS130" s="2">
        <f t="shared" si="26"/>
        <v>0.22697921003470842</v>
      </c>
      <c r="BT130" s="2">
        <f t="shared" si="26"/>
        <v>0.22054660671616125</v>
      </c>
      <c r="BU130" s="2">
        <f t="shared" si="26"/>
        <v>0.21827512530856685</v>
      </c>
      <c r="BV130" s="2">
        <f t="shared" si="28"/>
        <v>0.21594450935440807</v>
      </c>
      <c r="BW130" s="2">
        <f t="shared" si="28"/>
        <v>0.21594450935440807</v>
      </c>
      <c r="BX130" s="2">
        <f t="shared" si="28"/>
        <v>0.21355741212026644</v>
      </c>
      <c r="BY130" s="2">
        <f t="shared" si="28"/>
        <v>0.21355741212026644</v>
      </c>
      <c r="BZ130" s="2">
        <f t="shared" si="28"/>
        <v>0.21355741212026644</v>
      </c>
      <c r="CA130" s="2">
        <f t="shared" si="28"/>
        <v>0.20862420895796213</v>
      </c>
      <c r="CB130" s="2">
        <f t="shared" si="28"/>
        <v>0.17852367874329755</v>
      </c>
      <c r="CC130" s="2">
        <f t="shared" si="22"/>
        <v>0.17560283010749106</v>
      </c>
      <c r="CD130" s="2">
        <f t="shared" si="22"/>
        <v>0.16071618087529918</v>
      </c>
      <c r="CE130" s="2">
        <f t="shared" si="22"/>
        <v>0.14552926240493311</v>
      </c>
      <c r="CF130" s="2">
        <f t="shared" si="24"/>
        <v>0.14247484306876426</v>
      </c>
      <c r="CG130" s="2">
        <f t="shared" si="24"/>
        <v>0.13330587274202324</v>
      </c>
      <c r="CH130" s="2">
        <f t="shared" si="24"/>
        <v>0.12720306056334543</v>
      </c>
      <c r="CI130" s="2">
        <f t="shared" si="24"/>
        <v>0.12415876726714753</v>
      </c>
      <c r="CJ130" s="2">
        <f t="shared" si="24"/>
        <v>0.11506990264909615</v>
      </c>
      <c r="CK130" s="2">
        <f t="shared" si="24"/>
        <v>8.8469354177626247E-2</v>
      </c>
      <c r="CL130" s="2">
        <f t="shared" si="24"/>
        <v>1.9837163302583619E-2</v>
      </c>
    </row>
    <row r="131" spans="1:90">
      <c r="A131" t="str">
        <f>Tabelle1!A131</f>
        <v>Simic Sanja</v>
      </c>
      <c r="H131" s="3">
        <f>EXP('2. Iteration'!$F332-'2. Iteration'!H$203)/(1+EXP('2. Iteration'!$F332-'2. Iteration'!H$203))</f>
        <v>0.93216496577947949</v>
      </c>
      <c r="I131" s="3">
        <f>EXP('2. Iteration'!$F332-'2. Iteration'!I$203)/(1+EXP('2. Iteration'!$F332-'2. Iteration'!I$203))</f>
        <v>0.89845959026632949</v>
      </c>
      <c r="J131" s="3">
        <f>EXP('2. Iteration'!$F332-'2. Iteration'!J$203)/(1+EXP('2. Iteration'!$F332-'2. Iteration'!J$203))</f>
        <v>0.81024617342870386</v>
      </c>
      <c r="K131" s="3">
        <f>EXP('2. Iteration'!$F332-'2. Iteration'!K$203)/(1+EXP('2. Iteration'!$F332-'2. Iteration'!K$203))</f>
        <v>0.74705930412146648</v>
      </c>
      <c r="L131" s="3">
        <f>EXP('2. Iteration'!$F332-'2. Iteration'!L$203)/(1+EXP('2. Iteration'!$F332-'2. Iteration'!L$203))</f>
        <v>0.71096328587723712</v>
      </c>
      <c r="M131" s="3">
        <f>EXP('2. Iteration'!$F332-'2. Iteration'!M$203)/(1+EXP('2. Iteration'!$F332-'2. Iteration'!M$203))</f>
        <v>0.67510260385557608</v>
      </c>
      <c r="N131" s="3">
        <f>EXP('2. Iteration'!$F332-'2. Iteration'!N$203)/(1+EXP('2. Iteration'!$F332-'2. Iteration'!N$203))</f>
        <v>0.59605178542899817</v>
      </c>
      <c r="O131" s="3">
        <f>EXP('2. Iteration'!$F332-'2. Iteration'!O$203)/(1+EXP('2. Iteration'!$F332-'2. Iteration'!O$203))</f>
        <v>0.5874548490316519</v>
      </c>
      <c r="P131" s="3">
        <f>EXP('2. Iteration'!$F332-'2. Iteration'!P$203)/(1+EXP('2. Iteration'!$F332-'2. Iteration'!P$203))</f>
        <v>0.56193220822569778</v>
      </c>
      <c r="Q131" s="3">
        <f>EXP('2. Iteration'!$F332-'2. Iteration'!Q$203)/(1+EXP('2. Iteration'!$F332-'2. Iteration'!Q$203))</f>
        <v>0.53684229889341084</v>
      </c>
      <c r="R131" s="3">
        <f>EXP('2. Iteration'!$F332-'2. Iteration'!R$203)/(1+EXP('2. Iteration'!$F332-'2. Iteration'!R$203))</f>
        <v>0.52858137414694073</v>
      </c>
      <c r="S131" s="3">
        <f>EXP('2. Iteration'!$F332-'2. Iteration'!S$203)/(1+EXP('2. Iteration'!$F332-'2. Iteration'!S$203))</f>
        <v>0.50412238554732491</v>
      </c>
      <c r="T131" s="3">
        <f>EXP('2. Iteration'!$F332-'2. Iteration'!T$203)/(1+EXP('2. Iteration'!$F332-'2. Iteration'!T$203))</f>
        <v>0.5041223855473248</v>
      </c>
      <c r="U131" s="3">
        <f>EXP('2. Iteration'!$F332-'2. Iteration'!U$203)/(1+EXP('2. Iteration'!$F332-'2. Iteration'!U$203))</f>
        <v>0.49608091944163518</v>
      </c>
      <c r="V131" s="3">
        <f>EXP('2. Iteration'!$F332-'2. Iteration'!V$203)/(1+EXP('2. Iteration'!$F332-'2. Iteration'!V$203))</f>
        <v>0.44144732546600196</v>
      </c>
      <c r="W131" s="3">
        <f>EXP('2. Iteration'!$F332-'2. Iteration'!W$203)/(1+EXP('2. Iteration'!$F332-'2. Iteration'!W$203))</f>
        <v>0.41159585344960314</v>
      </c>
      <c r="X131" s="3">
        <f>EXP('2. Iteration'!$F332-'2. Iteration'!X$203)/(1+EXP('2. Iteration'!$F332-'2. Iteration'!X$203))</f>
        <v>0.41159585344960314</v>
      </c>
      <c r="Y131" s="3">
        <f>EXP('2. Iteration'!$F332-'2. Iteration'!Y$203)/(1+EXP('2. Iteration'!$F332-'2. Iteration'!Y$203))</f>
        <v>0.39705870099304308</v>
      </c>
      <c r="Z131" s="3">
        <f>EXP('2. Iteration'!$F332-'2. Iteration'!Z$203)/(1+EXP('2. Iteration'!$F332-'2. Iteration'!Z$203))</f>
        <v>0.35504125906569395</v>
      </c>
      <c r="AA131" s="3">
        <f>EXP('2. Iteration'!$F332-'2. Iteration'!AA$203)/(1+EXP('2. Iteration'!$F332-'2. Iteration'!AA$203))</f>
        <v>0.35504125906569395</v>
      </c>
      <c r="AB131" s="3">
        <f>EXP('2. Iteration'!$F332-'2. Iteration'!AB$203)/(1+EXP('2. Iteration'!$F332-'2. Iteration'!AB$203))</f>
        <v>0.34827396411527922</v>
      </c>
      <c r="AC131" s="3">
        <f>EXP('2. Iteration'!$F332-'2. Iteration'!AC$203)/(1+EXP('2. Iteration'!$F332-'2. Iteration'!AC$203))</f>
        <v>0.3283800906542636</v>
      </c>
      <c r="AD131" s="3">
        <f>EXP('2. Iteration'!$F332-'2. Iteration'!AD$203)/(1+EXP('2. Iteration'!$F332-'2. Iteration'!AD$203))</f>
        <v>0.32188522045761297</v>
      </c>
      <c r="AE131" s="3">
        <f>EXP('2. Iteration'!$F332-'2. Iteration'!AE$203)/(1+EXP('2. Iteration'!$F332-'2. Iteration'!AE$203))</f>
        <v>0.3154587020594255</v>
      </c>
      <c r="AF131" s="3">
        <f>EXP('2. Iteration'!$F332-'2. Iteration'!AF$203)/(1+EXP('2. Iteration'!$F332-'2. Iteration'!AF$203))</f>
        <v>0.31545870205942544</v>
      </c>
      <c r="AG131" s="3">
        <f>EXP('2. Iteration'!$F332-'2. Iteration'!AG$203)/(1+EXP('2. Iteration'!$F332-'2. Iteration'!AG$203))</f>
        <v>0.30910058177214483</v>
      </c>
      <c r="AH131" s="3">
        <f>EXP('2. Iteration'!$F332-'2. Iteration'!AH$203)/(1+EXP('2. Iteration'!$F332-'2. Iteration'!AH$203))</f>
        <v>0.30910058177214483</v>
      </c>
      <c r="AI131" s="3">
        <f>EXP('2. Iteration'!$F332-'2. Iteration'!AI$203)/(1+EXP('2. Iteration'!$F332-'2. Iteration'!AI$203))</f>
        <v>0.30910058177214483</v>
      </c>
      <c r="AJ131" s="3">
        <f>EXP('2. Iteration'!$F332-'2. Iteration'!AJ$203)/(1+EXP('2. Iteration'!$F332-'2. Iteration'!AJ$203))</f>
        <v>0.29658959947427005</v>
      </c>
      <c r="AK131" s="3">
        <f>EXP('2. Iteration'!$F332-'2. Iteration'!AK$203)/(1+EXP('2. Iteration'!$F332-'2. Iteration'!AK$203))</f>
        <v>0.23264944126353049</v>
      </c>
      <c r="AL131" s="3">
        <f>EXP('2. Iteration'!$F332-'2. Iteration'!AL$203)/(1+EXP('2. Iteration'!$F332-'2. Iteration'!AL$203))</f>
        <v>0.22724155394835352</v>
      </c>
      <c r="AM131" s="3">
        <f>EXP('2. Iteration'!$F332-'2. Iteration'!AM$203)/(1+EXP('2. Iteration'!$F332-'2. Iteration'!AM$203))</f>
        <v>0.20119601889415728</v>
      </c>
      <c r="AN131" s="3">
        <f>EXP('2. Iteration'!$F332-'2. Iteration'!AN$203)/(1+EXP('2. Iteration'!$F332-'2. Iteration'!AN$203))</f>
        <v>0.1767806664274755</v>
      </c>
      <c r="AO131" s="3">
        <f>EXP('2. Iteration'!$F332-'2. Iteration'!AO$203)/(1+EXP('2. Iteration'!$F332-'2. Iteration'!AO$203))</f>
        <v>0.17208971206862739</v>
      </c>
      <c r="AP131" s="3">
        <f>EXP('2. Iteration'!$F332-'2. Iteration'!AP$203)/(1+EXP('2. Iteration'!$F332-'2. Iteration'!AP$203))</f>
        <v>0.15839477864356821</v>
      </c>
      <c r="AQ131" s="3">
        <f>EXP('2. Iteration'!$F332-'2. Iteration'!AQ$203)/(1+EXP('2. Iteration'!$F332-'2. Iteration'!AQ$203))</f>
        <v>0.14957605755791373</v>
      </c>
      <c r="AR131" s="3">
        <f>EXP('2. Iteration'!$F332-'2. Iteration'!AR$203)/(1+EXP('2. Iteration'!$F332-'2. Iteration'!AR$203))</f>
        <v>0.14525892155988973</v>
      </c>
      <c r="AS131" s="3">
        <f>EXP('2. Iteration'!$F332-'2. Iteration'!AS$203)/(1+EXP('2. Iteration'!$F332-'2. Iteration'!AS$203))</f>
        <v>0.13267167635628233</v>
      </c>
      <c r="AT131" s="3">
        <f>EXP('2. Iteration'!$F332-'2. Iteration'!AT$203)/(1+EXP('2. Iteration'!$F332-'2. Iteration'!AT$203))</f>
        <v>9.8091246895052359E-2</v>
      </c>
      <c r="AU131" s="3">
        <f>EXP('2. Iteration'!$F332-'2. Iteration'!AU$203)/(1+EXP('2. Iteration'!$F332-'2. Iteration'!AU$203))</f>
        <v>2.0247108713854253E-2</v>
      </c>
      <c r="AX131">
        <f t="shared" si="18"/>
        <v>-7.685267823611059</v>
      </c>
      <c r="AY131" s="2">
        <f t="shared" si="29"/>
        <v>6.3233442352821315E-2</v>
      </c>
      <c r="AZ131" s="2">
        <f t="shared" si="29"/>
        <v>9.1229954924788817E-2</v>
      </c>
      <c r="BA131" s="2">
        <f t="shared" si="29"/>
        <v>0.1537473118728466</v>
      </c>
      <c r="BB131" s="2">
        <f t="shared" si="27"/>
        <v>0.18896170024701672</v>
      </c>
      <c r="BC131" s="2">
        <f t="shared" si="27"/>
        <v>0.20549449201187914</v>
      </c>
      <c r="BD131" s="2">
        <f t="shared" si="27"/>
        <v>0.21933907812299719</v>
      </c>
      <c r="BE131" s="2">
        <f t="shared" si="27"/>
        <v>0.2407740545159017</v>
      </c>
      <c r="BF131" s="2">
        <f t="shared" si="27"/>
        <v>0.24235164938085096</v>
      </c>
      <c r="BG131" s="2">
        <f t="shared" si="27"/>
        <v>0.24616440158428882</v>
      </c>
      <c r="BH131" s="2">
        <f t="shared" si="26"/>
        <v>0.24864264501224859</v>
      </c>
      <c r="BI131" s="2">
        <f t="shared" si="26"/>
        <v>0.24918310505187258</v>
      </c>
      <c r="BJ131" s="2">
        <f t="shared" si="26"/>
        <v>0.24998300593739919</v>
      </c>
      <c r="BK131" s="2">
        <f t="shared" si="26"/>
        <v>0.24998300593739919</v>
      </c>
      <c r="BL131" s="2">
        <f t="shared" si="26"/>
        <v>0.24998464080757707</v>
      </c>
      <c r="BM131" s="2">
        <f t="shared" si="26"/>
        <v>0.24657158430491569</v>
      </c>
      <c r="BN131" s="2">
        <f t="shared" si="26"/>
        <v>0.24218470687269594</v>
      </c>
      <c r="BO131" s="2">
        <f t="shared" si="26"/>
        <v>0.24218470687269594</v>
      </c>
      <c r="BP131" s="2">
        <f t="shared" si="26"/>
        <v>0.23940308895876028</v>
      </c>
      <c r="BQ131" s="2">
        <f t="shared" si="26"/>
        <v>0.22898696342674074</v>
      </c>
      <c r="BR131" s="2">
        <f t="shared" si="26"/>
        <v>0.22898696342674074</v>
      </c>
      <c r="BS131" s="2">
        <f t="shared" si="26"/>
        <v>0.22697921003470842</v>
      </c>
      <c r="BT131" s="2">
        <f t="shared" si="26"/>
        <v>0.22054660671616125</v>
      </c>
      <c r="BU131" s="2">
        <f t="shared" si="26"/>
        <v>0.21827512530856685</v>
      </c>
      <c r="BV131" s="2">
        <f t="shared" si="28"/>
        <v>0.21594450935440812</v>
      </c>
      <c r="BW131" s="2">
        <f t="shared" si="28"/>
        <v>0.21594450935440807</v>
      </c>
      <c r="BX131" s="2">
        <f t="shared" si="28"/>
        <v>0.21355741212026644</v>
      </c>
      <c r="BY131" s="2">
        <f t="shared" si="28"/>
        <v>0.21355741212026644</v>
      </c>
      <c r="BZ131" s="2">
        <f t="shared" si="28"/>
        <v>0.21355741212026644</v>
      </c>
      <c r="CA131" s="2">
        <f t="shared" si="28"/>
        <v>0.20862420895796213</v>
      </c>
      <c r="CB131" s="2">
        <f t="shared" si="28"/>
        <v>0.17852367874329755</v>
      </c>
      <c r="CC131" s="2">
        <f t="shared" si="22"/>
        <v>0.17560283010749106</v>
      </c>
      <c r="CD131" s="2">
        <f t="shared" si="22"/>
        <v>0.16071618087529918</v>
      </c>
      <c r="CE131" s="2">
        <f t="shared" si="22"/>
        <v>0.14552926240493314</v>
      </c>
      <c r="CF131" s="2">
        <f t="shared" si="22"/>
        <v>0.14247484306876432</v>
      </c>
      <c r="CG131" s="2">
        <f t="shared" si="22"/>
        <v>0.13330587274202324</v>
      </c>
      <c r="CH131" s="2">
        <f t="shared" ref="CC131:CL169" si="30">AQ131*(1-AQ131)</f>
        <v>0.1272030605633454</v>
      </c>
      <c r="CI131" s="2">
        <f t="shared" si="30"/>
        <v>0.12415876726714753</v>
      </c>
      <c r="CJ131" s="2">
        <f t="shared" si="30"/>
        <v>0.11506990264909621</v>
      </c>
      <c r="CK131" s="2">
        <f t="shared" si="30"/>
        <v>8.8469354177626247E-2</v>
      </c>
      <c r="CL131" s="2">
        <f t="shared" si="30"/>
        <v>1.9837163302583619E-2</v>
      </c>
    </row>
    <row r="132" spans="1:90">
      <c r="A132" t="str">
        <f>Tabelle1!A132</f>
        <v>Tugay Ozan</v>
      </c>
      <c r="H132" s="3">
        <f>EXP('2. Iteration'!$F333-'2. Iteration'!H$203)/(1+EXP('2. Iteration'!$F333-'2. Iteration'!H$203))</f>
        <v>0.93216496577947949</v>
      </c>
      <c r="I132" s="3">
        <f>EXP('2. Iteration'!$F333-'2. Iteration'!I$203)/(1+EXP('2. Iteration'!$F333-'2. Iteration'!I$203))</f>
        <v>0.89845959026632949</v>
      </c>
      <c r="J132" s="3">
        <f>EXP('2. Iteration'!$F333-'2. Iteration'!J$203)/(1+EXP('2. Iteration'!$F333-'2. Iteration'!J$203))</f>
        <v>0.81024617342870386</v>
      </c>
      <c r="K132" s="3">
        <f>EXP('2. Iteration'!$F333-'2. Iteration'!K$203)/(1+EXP('2. Iteration'!$F333-'2. Iteration'!K$203))</f>
        <v>0.74705930412146648</v>
      </c>
      <c r="L132" s="3">
        <f>EXP('2. Iteration'!$F333-'2. Iteration'!L$203)/(1+EXP('2. Iteration'!$F333-'2. Iteration'!L$203))</f>
        <v>0.71096328587723712</v>
      </c>
      <c r="M132" s="3">
        <f>EXP('2. Iteration'!$F333-'2. Iteration'!M$203)/(1+EXP('2. Iteration'!$F333-'2. Iteration'!M$203))</f>
        <v>0.67510260385557608</v>
      </c>
      <c r="N132" s="3">
        <f>EXP('2. Iteration'!$F333-'2. Iteration'!N$203)/(1+EXP('2. Iteration'!$F333-'2. Iteration'!N$203))</f>
        <v>0.59605178542899817</v>
      </c>
      <c r="O132" s="3">
        <f>EXP('2. Iteration'!$F333-'2. Iteration'!O$203)/(1+EXP('2. Iteration'!$F333-'2. Iteration'!O$203))</f>
        <v>0.5874548490316519</v>
      </c>
      <c r="P132" s="3">
        <f>EXP('2. Iteration'!$F333-'2. Iteration'!P$203)/(1+EXP('2. Iteration'!$F333-'2. Iteration'!P$203))</f>
        <v>0.56193220822569778</v>
      </c>
      <c r="Q132" s="3">
        <f>EXP('2. Iteration'!$F333-'2. Iteration'!Q$203)/(1+EXP('2. Iteration'!$F333-'2. Iteration'!Q$203))</f>
        <v>0.53684229889341084</v>
      </c>
      <c r="R132" s="3">
        <f>EXP('2. Iteration'!$F333-'2. Iteration'!R$203)/(1+EXP('2. Iteration'!$F333-'2. Iteration'!R$203))</f>
        <v>0.52858137414694073</v>
      </c>
      <c r="S132" s="3">
        <f>EXP('2. Iteration'!$F333-'2. Iteration'!S$203)/(1+EXP('2. Iteration'!$F333-'2. Iteration'!S$203))</f>
        <v>0.50412238554732491</v>
      </c>
      <c r="T132" s="3">
        <f>EXP('2. Iteration'!$F333-'2. Iteration'!T$203)/(1+EXP('2. Iteration'!$F333-'2. Iteration'!T$203))</f>
        <v>0.5041223855473248</v>
      </c>
      <c r="U132" s="3">
        <f>EXP('2. Iteration'!$F333-'2. Iteration'!U$203)/(1+EXP('2. Iteration'!$F333-'2. Iteration'!U$203))</f>
        <v>0.49608091944163524</v>
      </c>
      <c r="V132" s="3">
        <f>EXP('2. Iteration'!$F333-'2. Iteration'!V$203)/(1+EXP('2. Iteration'!$F333-'2. Iteration'!V$203))</f>
        <v>0.44144732546600196</v>
      </c>
      <c r="W132" s="3">
        <f>EXP('2. Iteration'!$F333-'2. Iteration'!W$203)/(1+EXP('2. Iteration'!$F333-'2. Iteration'!W$203))</f>
        <v>0.41159585344960314</v>
      </c>
      <c r="X132" s="3">
        <f>EXP('2. Iteration'!$F333-'2. Iteration'!X$203)/(1+EXP('2. Iteration'!$F333-'2. Iteration'!X$203))</f>
        <v>0.41159585344960314</v>
      </c>
      <c r="Y132" s="3">
        <f>EXP('2. Iteration'!$F333-'2. Iteration'!Y$203)/(1+EXP('2. Iteration'!$F333-'2. Iteration'!Y$203))</f>
        <v>0.39705870099304308</v>
      </c>
      <c r="Z132" s="3">
        <f>EXP('2. Iteration'!$F333-'2. Iteration'!Z$203)/(1+EXP('2. Iteration'!$F333-'2. Iteration'!Z$203))</f>
        <v>0.35504125906569395</v>
      </c>
      <c r="AA132" s="3">
        <f>EXP('2. Iteration'!$F333-'2. Iteration'!AA$203)/(1+EXP('2. Iteration'!$F333-'2. Iteration'!AA$203))</f>
        <v>0.35504125906569395</v>
      </c>
      <c r="AB132" s="3">
        <f>EXP('2. Iteration'!$F333-'2. Iteration'!AB$203)/(1+EXP('2. Iteration'!$F333-'2. Iteration'!AB$203))</f>
        <v>0.34827396411527922</v>
      </c>
      <c r="AC132" s="3">
        <f>EXP('2. Iteration'!$F333-'2. Iteration'!AC$203)/(1+EXP('2. Iteration'!$F333-'2. Iteration'!AC$203))</f>
        <v>0.3283800906542636</v>
      </c>
      <c r="AD132" s="3">
        <f>EXP('2. Iteration'!$F333-'2. Iteration'!AD$203)/(1+EXP('2. Iteration'!$F333-'2. Iteration'!AD$203))</f>
        <v>0.32188522045761297</v>
      </c>
      <c r="AE132" s="3">
        <f>EXP('2. Iteration'!$F333-'2. Iteration'!AE$203)/(1+EXP('2. Iteration'!$F333-'2. Iteration'!AE$203))</f>
        <v>0.3154587020594255</v>
      </c>
      <c r="AF132" s="3">
        <f>EXP('2. Iteration'!$F333-'2. Iteration'!AF$203)/(1+EXP('2. Iteration'!$F333-'2. Iteration'!AF$203))</f>
        <v>0.31545870205942544</v>
      </c>
      <c r="AG132" s="3">
        <f>EXP('2. Iteration'!$F333-'2. Iteration'!AG$203)/(1+EXP('2. Iteration'!$F333-'2. Iteration'!AG$203))</f>
        <v>0.30910058177214489</v>
      </c>
      <c r="AH132" s="3">
        <f>EXP('2. Iteration'!$F333-'2. Iteration'!AH$203)/(1+EXP('2. Iteration'!$F333-'2. Iteration'!AH$203))</f>
        <v>0.30910058177214483</v>
      </c>
      <c r="AI132" s="3">
        <f>EXP('2. Iteration'!$F333-'2. Iteration'!AI$203)/(1+EXP('2. Iteration'!$F333-'2. Iteration'!AI$203))</f>
        <v>0.30910058177214489</v>
      </c>
      <c r="AJ132" s="3">
        <f>EXP('2. Iteration'!$F333-'2. Iteration'!AJ$203)/(1+EXP('2. Iteration'!$F333-'2. Iteration'!AJ$203))</f>
        <v>0.29658959947427005</v>
      </c>
      <c r="AK132" s="3">
        <f>EXP('2. Iteration'!$F333-'2. Iteration'!AK$203)/(1+EXP('2. Iteration'!$F333-'2. Iteration'!AK$203))</f>
        <v>0.23264944126353049</v>
      </c>
      <c r="AL132" s="3">
        <f>EXP('2. Iteration'!$F333-'2. Iteration'!AL$203)/(1+EXP('2. Iteration'!$F333-'2. Iteration'!AL$203))</f>
        <v>0.22724155394835358</v>
      </c>
      <c r="AM132" s="3">
        <f>EXP('2. Iteration'!$F333-'2. Iteration'!AM$203)/(1+EXP('2. Iteration'!$F333-'2. Iteration'!AM$203))</f>
        <v>0.20119601889415728</v>
      </c>
      <c r="AN132" s="3">
        <f>EXP('2. Iteration'!$F333-'2. Iteration'!AN$203)/(1+EXP('2. Iteration'!$F333-'2. Iteration'!AN$203))</f>
        <v>0.1767806664274755</v>
      </c>
      <c r="AO132" s="3">
        <f>EXP('2. Iteration'!$F333-'2. Iteration'!AO$203)/(1+EXP('2. Iteration'!$F333-'2. Iteration'!AO$203))</f>
        <v>0.17208971206862739</v>
      </c>
      <c r="AP132" s="3">
        <f>EXP('2. Iteration'!$F333-'2. Iteration'!AP$203)/(1+EXP('2. Iteration'!$F333-'2. Iteration'!AP$203))</f>
        <v>0.15839477864356821</v>
      </c>
      <c r="AQ132" s="3">
        <f>EXP('2. Iteration'!$F333-'2. Iteration'!AQ$203)/(1+EXP('2. Iteration'!$F333-'2. Iteration'!AQ$203))</f>
        <v>0.14957605755791373</v>
      </c>
      <c r="AR132" s="3">
        <f>EXP('2. Iteration'!$F333-'2. Iteration'!AR$203)/(1+EXP('2. Iteration'!$F333-'2. Iteration'!AR$203))</f>
        <v>0.14525892155988973</v>
      </c>
      <c r="AS132" s="3">
        <f>EXP('2. Iteration'!$F333-'2. Iteration'!AS$203)/(1+EXP('2. Iteration'!$F333-'2. Iteration'!AS$203))</f>
        <v>0.13267167635628233</v>
      </c>
      <c r="AT132" s="3">
        <f>EXP('2. Iteration'!$F333-'2. Iteration'!AT$203)/(1+EXP('2. Iteration'!$F333-'2. Iteration'!AT$203))</f>
        <v>9.8091246895052359E-2</v>
      </c>
      <c r="AU132" s="3">
        <f>EXP('2. Iteration'!$F333-'2. Iteration'!AU$203)/(1+EXP('2. Iteration'!$F333-'2. Iteration'!AU$203))</f>
        <v>2.0247108713854253E-2</v>
      </c>
      <c r="AX132">
        <f t="shared" si="18"/>
        <v>-7.685267823611059</v>
      </c>
      <c r="AY132" s="2">
        <f t="shared" si="29"/>
        <v>6.3233442352821315E-2</v>
      </c>
      <c r="AZ132" s="2">
        <f t="shared" si="29"/>
        <v>9.1229954924788817E-2</v>
      </c>
      <c r="BA132" s="2">
        <f t="shared" si="29"/>
        <v>0.1537473118728466</v>
      </c>
      <c r="BB132" s="2">
        <f t="shared" si="27"/>
        <v>0.18896170024701672</v>
      </c>
      <c r="BC132" s="2">
        <f t="shared" si="27"/>
        <v>0.20549449201187914</v>
      </c>
      <c r="BD132" s="2">
        <f t="shared" si="27"/>
        <v>0.21933907812299719</v>
      </c>
      <c r="BE132" s="2">
        <f t="shared" si="27"/>
        <v>0.2407740545159017</v>
      </c>
      <c r="BF132" s="2">
        <f t="shared" si="27"/>
        <v>0.24235164938085096</v>
      </c>
      <c r="BG132" s="2">
        <f t="shared" si="27"/>
        <v>0.24616440158428882</v>
      </c>
      <c r="BH132" s="2">
        <f t="shared" si="26"/>
        <v>0.24864264501224859</v>
      </c>
      <c r="BI132" s="2">
        <f t="shared" si="26"/>
        <v>0.24918310505187258</v>
      </c>
      <c r="BJ132" s="2">
        <f t="shared" si="26"/>
        <v>0.24998300593739919</v>
      </c>
      <c r="BK132" s="2">
        <f t="shared" si="26"/>
        <v>0.24998300593739919</v>
      </c>
      <c r="BL132" s="2">
        <f t="shared" si="26"/>
        <v>0.24998464080757704</v>
      </c>
      <c r="BM132" s="2">
        <f t="shared" si="26"/>
        <v>0.24657158430491569</v>
      </c>
      <c r="BN132" s="2">
        <f t="shared" si="26"/>
        <v>0.24218470687269594</v>
      </c>
      <c r="BO132" s="2">
        <f t="shared" si="26"/>
        <v>0.24218470687269594</v>
      </c>
      <c r="BP132" s="2">
        <f t="shared" si="26"/>
        <v>0.23940308895876028</v>
      </c>
      <c r="BQ132" s="2">
        <f t="shared" si="26"/>
        <v>0.22898696342674074</v>
      </c>
      <c r="BR132" s="2">
        <f t="shared" si="26"/>
        <v>0.22898696342674074</v>
      </c>
      <c r="BS132" s="2">
        <f t="shared" si="26"/>
        <v>0.22697921003470842</v>
      </c>
      <c r="BT132" s="2">
        <f t="shared" si="26"/>
        <v>0.22054660671616125</v>
      </c>
      <c r="BU132" s="2">
        <f t="shared" si="26"/>
        <v>0.21827512530856685</v>
      </c>
      <c r="BV132" s="2">
        <f t="shared" si="28"/>
        <v>0.21594450935440812</v>
      </c>
      <c r="BW132" s="2">
        <f t="shared" si="28"/>
        <v>0.21594450935440807</v>
      </c>
      <c r="BX132" s="2">
        <f t="shared" si="28"/>
        <v>0.21355741212026647</v>
      </c>
      <c r="BY132" s="2">
        <f t="shared" si="28"/>
        <v>0.21355741212026644</v>
      </c>
      <c r="BZ132" s="2">
        <f t="shared" si="28"/>
        <v>0.21355741212026647</v>
      </c>
      <c r="CA132" s="2">
        <f t="shared" si="28"/>
        <v>0.20862420895796213</v>
      </c>
      <c r="CB132" s="2">
        <f t="shared" si="28"/>
        <v>0.17852367874329755</v>
      </c>
      <c r="CC132" s="2">
        <f t="shared" si="22"/>
        <v>0.17560283010749109</v>
      </c>
      <c r="CD132" s="2">
        <f t="shared" si="22"/>
        <v>0.16071618087529918</v>
      </c>
      <c r="CE132" s="2">
        <f t="shared" si="22"/>
        <v>0.14552926240493314</v>
      </c>
      <c r="CF132" s="2">
        <f t="shared" si="30"/>
        <v>0.14247484306876432</v>
      </c>
      <c r="CG132" s="2">
        <f t="shared" si="30"/>
        <v>0.13330587274202324</v>
      </c>
      <c r="CH132" s="2">
        <f t="shared" si="30"/>
        <v>0.1272030605633454</v>
      </c>
      <c r="CI132" s="2">
        <f t="shared" si="30"/>
        <v>0.12415876726714753</v>
      </c>
      <c r="CJ132" s="2">
        <f t="shared" si="30"/>
        <v>0.11506990264909621</v>
      </c>
      <c r="CK132" s="2">
        <f t="shared" si="30"/>
        <v>8.8469354177626247E-2</v>
      </c>
      <c r="CL132" s="2">
        <f t="shared" si="30"/>
        <v>1.9837163302583619E-2</v>
      </c>
    </row>
    <row r="133" spans="1:90">
      <c r="A133" t="str">
        <f>Tabelle1!A133</f>
        <v>Wörndle</v>
      </c>
      <c r="H133" s="3">
        <f>EXP('2. Iteration'!$F334-'2. Iteration'!H$203)/(1+EXP('2. Iteration'!$F334-'2. Iteration'!H$203))</f>
        <v>0.93216496577947949</v>
      </c>
      <c r="I133" s="3">
        <f>EXP('2. Iteration'!$F334-'2. Iteration'!I$203)/(1+EXP('2. Iteration'!$F334-'2. Iteration'!I$203))</f>
        <v>0.89845959026632949</v>
      </c>
      <c r="J133" s="3">
        <f>EXP('2. Iteration'!$F334-'2. Iteration'!J$203)/(1+EXP('2. Iteration'!$F334-'2. Iteration'!J$203))</f>
        <v>0.81024617342870386</v>
      </c>
      <c r="K133" s="3">
        <f>EXP('2. Iteration'!$F334-'2. Iteration'!K$203)/(1+EXP('2. Iteration'!$F334-'2. Iteration'!K$203))</f>
        <v>0.74705930412146648</v>
      </c>
      <c r="L133" s="3">
        <f>EXP('2. Iteration'!$F334-'2. Iteration'!L$203)/(1+EXP('2. Iteration'!$F334-'2. Iteration'!L$203))</f>
        <v>0.71096328587723712</v>
      </c>
      <c r="M133" s="3">
        <f>EXP('2. Iteration'!$F334-'2. Iteration'!M$203)/(1+EXP('2. Iteration'!$F334-'2. Iteration'!M$203))</f>
        <v>0.67510260385557608</v>
      </c>
      <c r="N133" s="3">
        <f>EXP('2. Iteration'!$F334-'2. Iteration'!N$203)/(1+EXP('2. Iteration'!$F334-'2. Iteration'!N$203))</f>
        <v>0.59605178542899817</v>
      </c>
      <c r="O133" s="3">
        <f>EXP('2. Iteration'!$F334-'2. Iteration'!O$203)/(1+EXP('2. Iteration'!$F334-'2. Iteration'!O$203))</f>
        <v>0.58745484903165179</v>
      </c>
      <c r="P133" s="3">
        <f>EXP('2. Iteration'!$F334-'2. Iteration'!P$203)/(1+EXP('2. Iteration'!$F334-'2. Iteration'!P$203))</f>
        <v>0.56193220822569778</v>
      </c>
      <c r="Q133" s="3">
        <f>EXP('2. Iteration'!$F334-'2. Iteration'!Q$203)/(1+EXP('2. Iteration'!$F334-'2. Iteration'!Q$203))</f>
        <v>0.53684229889341084</v>
      </c>
      <c r="R133" s="3">
        <f>EXP('2. Iteration'!$F334-'2. Iteration'!R$203)/(1+EXP('2. Iteration'!$F334-'2. Iteration'!R$203))</f>
        <v>0.52858137414694073</v>
      </c>
      <c r="S133" s="3">
        <f>EXP('2. Iteration'!$F334-'2. Iteration'!S$203)/(1+EXP('2. Iteration'!$F334-'2. Iteration'!S$203))</f>
        <v>0.50412238554732491</v>
      </c>
      <c r="T133" s="3">
        <f>EXP('2. Iteration'!$F334-'2. Iteration'!T$203)/(1+EXP('2. Iteration'!$F334-'2. Iteration'!T$203))</f>
        <v>0.5041223855473248</v>
      </c>
      <c r="U133" s="3">
        <f>EXP('2. Iteration'!$F334-'2. Iteration'!U$203)/(1+EXP('2. Iteration'!$F334-'2. Iteration'!U$203))</f>
        <v>0.49608091944163518</v>
      </c>
      <c r="V133" s="3">
        <f>EXP('2. Iteration'!$F334-'2. Iteration'!V$203)/(1+EXP('2. Iteration'!$F334-'2. Iteration'!V$203))</f>
        <v>0.44144732546600196</v>
      </c>
      <c r="W133" s="3">
        <f>EXP('2. Iteration'!$F334-'2. Iteration'!W$203)/(1+EXP('2. Iteration'!$F334-'2. Iteration'!W$203))</f>
        <v>0.41159585344960309</v>
      </c>
      <c r="X133" s="3">
        <f>EXP('2. Iteration'!$F334-'2. Iteration'!X$203)/(1+EXP('2. Iteration'!$F334-'2. Iteration'!X$203))</f>
        <v>0.41159585344960314</v>
      </c>
      <c r="Y133" s="3">
        <f>EXP('2. Iteration'!$F334-'2. Iteration'!Y$203)/(1+EXP('2. Iteration'!$F334-'2. Iteration'!Y$203))</f>
        <v>0.39705870099304308</v>
      </c>
      <c r="Z133" s="3">
        <f>EXP('2. Iteration'!$F334-'2. Iteration'!Z$203)/(1+EXP('2. Iteration'!$F334-'2. Iteration'!Z$203))</f>
        <v>0.35504125906569395</v>
      </c>
      <c r="AA133" s="3">
        <f>EXP('2. Iteration'!$F334-'2. Iteration'!AA$203)/(1+EXP('2. Iteration'!$F334-'2. Iteration'!AA$203))</f>
        <v>0.35504125906569389</v>
      </c>
      <c r="AB133" s="3">
        <f>EXP('2. Iteration'!$F334-'2. Iteration'!AB$203)/(1+EXP('2. Iteration'!$F334-'2. Iteration'!AB$203))</f>
        <v>0.34827396411527922</v>
      </c>
      <c r="AC133" s="3">
        <f>EXP('2. Iteration'!$F334-'2. Iteration'!AC$203)/(1+EXP('2. Iteration'!$F334-'2. Iteration'!AC$203))</f>
        <v>0.3283800906542636</v>
      </c>
      <c r="AD133" s="3">
        <f>EXP('2. Iteration'!$F334-'2. Iteration'!AD$203)/(1+EXP('2. Iteration'!$F334-'2. Iteration'!AD$203))</f>
        <v>0.32188522045761297</v>
      </c>
      <c r="AE133" s="3">
        <f>EXP('2. Iteration'!$F334-'2. Iteration'!AE$203)/(1+EXP('2. Iteration'!$F334-'2. Iteration'!AE$203))</f>
        <v>0.31545870205942544</v>
      </c>
      <c r="AF133" s="3">
        <f>EXP('2. Iteration'!$F334-'2. Iteration'!AF$203)/(1+EXP('2. Iteration'!$F334-'2. Iteration'!AF$203))</f>
        <v>0.31545870205942544</v>
      </c>
      <c r="AG133" s="3">
        <f>EXP('2. Iteration'!$F334-'2. Iteration'!AG$203)/(1+EXP('2. Iteration'!$F334-'2. Iteration'!AG$203))</f>
        <v>0.30910058177214483</v>
      </c>
      <c r="AH133" s="3">
        <f>EXP('2. Iteration'!$F334-'2. Iteration'!AH$203)/(1+EXP('2. Iteration'!$F334-'2. Iteration'!AH$203))</f>
        <v>0.30910058177214483</v>
      </c>
      <c r="AI133" s="3">
        <f>EXP('2. Iteration'!$F334-'2. Iteration'!AI$203)/(1+EXP('2. Iteration'!$F334-'2. Iteration'!AI$203))</f>
        <v>0.30910058177214483</v>
      </c>
      <c r="AJ133" s="3">
        <f>EXP('2. Iteration'!$F334-'2. Iteration'!AJ$203)/(1+EXP('2. Iteration'!$F334-'2. Iteration'!AJ$203))</f>
        <v>0.29658959947427005</v>
      </c>
      <c r="AK133" s="3">
        <f>EXP('2. Iteration'!$F334-'2. Iteration'!AK$203)/(1+EXP('2. Iteration'!$F334-'2. Iteration'!AK$203))</f>
        <v>0.23264944126353049</v>
      </c>
      <c r="AL133" s="3">
        <f>EXP('2. Iteration'!$F334-'2. Iteration'!AL$203)/(1+EXP('2. Iteration'!$F334-'2. Iteration'!AL$203))</f>
        <v>0.22724155394835352</v>
      </c>
      <c r="AM133" s="3">
        <f>EXP('2. Iteration'!$F334-'2. Iteration'!AM$203)/(1+EXP('2. Iteration'!$F334-'2. Iteration'!AM$203))</f>
        <v>0.20119601889415728</v>
      </c>
      <c r="AN133" s="3">
        <f>EXP('2. Iteration'!$F334-'2. Iteration'!AN$203)/(1+EXP('2. Iteration'!$F334-'2. Iteration'!AN$203))</f>
        <v>0.17678066642747547</v>
      </c>
      <c r="AO133" s="3">
        <f>EXP('2. Iteration'!$F334-'2. Iteration'!AO$203)/(1+EXP('2. Iteration'!$F334-'2. Iteration'!AO$203))</f>
        <v>0.17208971206862733</v>
      </c>
      <c r="AP133" s="3">
        <f>EXP('2. Iteration'!$F334-'2. Iteration'!AP$203)/(1+EXP('2. Iteration'!$F334-'2. Iteration'!AP$203))</f>
        <v>0.15839477864356821</v>
      </c>
      <c r="AQ133" s="3">
        <f>EXP('2. Iteration'!$F334-'2. Iteration'!AQ$203)/(1+EXP('2. Iteration'!$F334-'2. Iteration'!AQ$203))</f>
        <v>0.14957605755791376</v>
      </c>
      <c r="AR133" s="3">
        <f>EXP('2. Iteration'!$F334-'2. Iteration'!AR$203)/(1+EXP('2. Iteration'!$F334-'2. Iteration'!AR$203))</f>
        <v>0.14525892155988973</v>
      </c>
      <c r="AS133" s="3">
        <f>EXP('2. Iteration'!$F334-'2. Iteration'!AS$203)/(1+EXP('2. Iteration'!$F334-'2. Iteration'!AS$203))</f>
        <v>0.13267167635628227</v>
      </c>
      <c r="AT133" s="3">
        <f>EXP('2. Iteration'!$F334-'2. Iteration'!AT$203)/(1+EXP('2. Iteration'!$F334-'2. Iteration'!AT$203))</f>
        <v>9.8091246895052359E-2</v>
      </c>
      <c r="AU133" s="3">
        <f>EXP('2. Iteration'!$F334-'2. Iteration'!AU$203)/(1+EXP('2. Iteration'!$F334-'2. Iteration'!AU$203))</f>
        <v>2.0247108713854253E-2</v>
      </c>
      <c r="AX133">
        <f t="shared" si="18"/>
        <v>-7.685267823611059</v>
      </c>
      <c r="AY133" s="2">
        <f t="shared" si="29"/>
        <v>6.3233442352821315E-2</v>
      </c>
      <c r="AZ133" s="2">
        <f t="shared" si="29"/>
        <v>9.1229954924788817E-2</v>
      </c>
      <c r="BA133" s="2">
        <f t="shared" si="29"/>
        <v>0.1537473118728466</v>
      </c>
      <c r="BB133" s="2">
        <f t="shared" si="27"/>
        <v>0.18896170024701672</v>
      </c>
      <c r="BC133" s="2">
        <f t="shared" si="27"/>
        <v>0.20549449201187914</v>
      </c>
      <c r="BD133" s="2">
        <f t="shared" si="27"/>
        <v>0.21933907812299719</v>
      </c>
      <c r="BE133" s="2">
        <f t="shared" si="27"/>
        <v>0.2407740545159017</v>
      </c>
      <c r="BF133" s="2">
        <f t="shared" si="27"/>
        <v>0.24235164938085099</v>
      </c>
      <c r="BG133" s="2">
        <f t="shared" si="27"/>
        <v>0.24616440158428882</v>
      </c>
      <c r="BH133" s="2">
        <f t="shared" si="26"/>
        <v>0.24864264501224859</v>
      </c>
      <c r="BI133" s="2">
        <f t="shared" si="26"/>
        <v>0.24918310505187258</v>
      </c>
      <c r="BJ133" s="2">
        <f t="shared" si="26"/>
        <v>0.24998300593739919</v>
      </c>
      <c r="BK133" s="2">
        <f t="shared" si="26"/>
        <v>0.24998300593739919</v>
      </c>
      <c r="BL133" s="2">
        <f t="shared" si="26"/>
        <v>0.24998464080757707</v>
      </c>
      <c r="BM133" s="2">
        <f t="shared" si="26"/>
        <v>0.24657158430491569</v>
      </c>
      <c r="BN133" s="2">
        <f t="shared" si="26"/>
        <v>0.24218470687269592</v>
      </c>
      <c r="BO133" s="2">
        <f t="shared" si="26"/>
        <v>0.24218470687269594</v>
      </c>
      <c r="BP133" s="2">
        <f t="shared" si="26"/>
        <v>0.23940308895876028</v>
      </c>
      <c r="BQ133" s="2">
        <f t="shared" si="26"/>
        <v>0.22898696342674074</v>
      </c>
      <c r="BR133" s="2">
        <f t="shared" si="26"/>
        <v>0.22898696342674071</v>
      </c>
      <c r="BS133" s="2">
        <f t="shared" si="26"/>
        <v>0.22697921003470842</v>
      </c>
      <c r="BT133" s="2">
        <f t="shared" si="26"/>
        <v>0.22054660671616125</v>
      </c>
      <c r="BU133" s="2">
        <f t="shared" si="26"/>
        <v>0.21827512530856685</v>
      </c>
      <c r="BV133" s="2">
        <f t="shared" si="28"/>
        <v>0.21594450935440807</v>
      </c>
      <c r="BW133" s="2">
        <f t="shared" si="28"/>
        <v>0.21594450935440807</v>
      </c>
      <c r="BX133" s="2">
        <f t="shared" si="28"/>
        <v>0.21355741212026644</v>
      </c>
      <c r="BY133" s="2">
        <f t="shared" si="28"/>
        <v>0.21355741212026644</v>
      </c>
      <c r="BZ133" s="2">
        <f t="shared" si="28"/>
        <v>0.21355741212026644</v>
      </c>
      <c r="CA133" s="2">
        <f t="shared" si="28"/>
        <v>0.20862420895796213</v>
      </c>
      <c r="CB133" s="2">
        <f t="shared" si="28"/>
        <v>0.17852367874329755</v>
      </c>
      <c r="CC133" s="2">
        <f t="shared" si="22"/>
        <v>0.17560283010749106</v>
      </c>
      <c r="CD133" s="2">
        <f t="shared" si="22"/>
        <v>0.16071618087529918</v>
      </c>
      <c r="CE133" s="2">
        <f t="shared" si="22"/>
        <v>0.14552926240493311</v>
      </c>
      <c r="CF133" s="2">
        <f t="shared" si="30"/>
        <v>0.14247484306876426</v>
      </c>
      <c r="CG133" s="2">
        <f t="shared" si="30"/>
        <v>0.13330587274202324</v>
      </c>
      <c r="CH133" s="2">
        <f t="shared" si="30"/>
        <v>0.12720306056334543</v>
      </c>
      <c r="CI133" s="2">
        <f t="shared" si="30"/>
        <v>0.12415876726714753</v>
      </c>
      <c r="CJ133" s="2">
        <f t="shared" si="30"/>
        <v>0.11506990264909615</v>
      </c>
      <c r="CK133" s="2">
        <f t="shared" si="30"/>
        <v>8.8469354177626247E-2</v>
      </c>
      <c r="CL133" s="2">
        <f t="shared" si="30"/>
        <v>1.9837163302583619E-2</v>
      </c>
    </row>
    <row r="134" spans="1:90">
      <c r="A134" t="str">
        <f>Tabelle1!A134</f>
        <v>Gföller Hannes</v>
      </c>
      <c r="H134" s="3">
        <f>EXP('2. Iteration'!$F335-'2. Iteration'!H$203)/(1+EXP('2. Iteration'!$F335-'2. Iteration'!H$203))</f>
        <v>0.92347963580806292</v>
      </c>
      <c r="I134" s="3">
        <f>EXP('2. Iteration'!$F335-'2. Iteration'!I$203)/(1+EXP('2. Iteration'!$F335-'2. Iteration'!I$203))</f>
        <v>0.88598658773944927</v>
      </c>
      <c r="J134" s="3">
        <f>EXP('2. Iteration'!$F335-'2. Iteration'!J$203)/(1+EXP('2. Iteration'!$F335-'2. Iteration'!J$203))</f>
        <v>0.78947626546865635</v>
      </c>
      <c r="K134" s="3">
        <f>EXP('2. Iteration'!$F335-'2. Iteration'!K$203)/(1+EXP('2. Iteration'!$F335-'2. Iteration'!K$203))</f>
        <v>0.72174829687962228</v>
      </c>
      <c r="L134" s="3">
        <f>EXP('2. Iteration'!$F335-'2. Iteration'!L$203)/(1+EXP('2. Iteration'!$F335-'2. Iteration'!L$203))</f>
        <v>0.68357019240684258</v>
      </c>
      <c r="M134" s="3">
        <f>EXP('2. Iteration'!$F335-'2. Iteration'!M$203)/(1+EXP('2. Iteration'!$F335-'2. Iteration'!M$203))</f>
        <v>0.6460030871918252</v>
      </c>
      <c r="N134" s="3">
        <f>EXP('2. Iteration'!$F335-'2. Iteration'!N$203)/(1+EXP('2. Iteration'!$F335-'2. Iteration'!N$203))</f>
        <v>0.56444004121988156</v>
      </c>
      <c r="O134" s="3">
        <f>EXP('2. Iteration'!$F335-'2. Iteration'!O$203)/(1+EXP('2. Iteration'!$F335-'2. Iteration'!O$203))</f>
        <v>0.55567185278991016</v>
      </c>
      <c r="P134" s="3">
        <f>EXP('2. Iteration'!$F335-'2. Iteration'!P$203)/(1+EXP('2. Iteration'!$F335-'2. Iteration'!P$203))</f>
        <v>0.52975688736199533</v>
      </c>
      <c r="Q134" s="3">
        <f>EXP('2. Iteration'!$F335-'2. Iteration'!Q$203)/(1+EXP('2. Iteration'!$F335-'2. Iteration'!Q$203))</f>
        <v>0.50444928538795863</v>
      </c>
      <c r="R134" s="3">
        <f>EXP('2. Iteration'!$F335-'2. Iteration'!R$203)/(1+EXP('2. Iteration'!$F335-'2. Iteration'!R$203))</f>
        <v>0.49615285032869949</v>
      </c>
      <c r="S134" s="3">
        <f>EXP('2. Iteration'!$F335-'2. Iteration'!S$203)/(1+EXP('2. Iteration'!$F335-'2. Iteration'!S$203))</f>
        <v>0.47169298841206048</v>
      </c>
      <c r="T134" s="3">
        <f>EXP('2. Iteration'!$F335-'2. Iteration'!T$203)/(1+EXP('2. Iteration'!$F335-'2. Iteration'!T$203))</f>
        <v>0.47169298841206025</v>
      </c>
      <c r="U134" s="3">
        <f>EXP('2. Iteration'!$F335-'2. Iteration'!U$203)/(1+EXP('2. Iteration'!$F335-'2. Iteration'!U$203))</f>
        <v>0.46368510522628736</v>
      </c>
      <c r="V134" s="3">
        <f>EXP('2. Iteration'!$F335-'2. Iteration'!V$203)/(1+EXP('2. Iteration'!$F335-'2. Iteration'!V$203))</f>
        <v>0.40971845488473535</v>
      </c>
      <c r="W134" s="3">
        <f>EXP('2. Iteration'!$F335-'2. Iteration'!W$203)/(1+EXP('2. Iteration'!$F335-'2. Iteration'!W$203))</f>
        <v>0.38055074030175651</v>
      </c>
      <c r="X134" s="3">
        <f>EXP('2. Iteration'!$F335-'2. Iteration'!X$203)/(1+EXP('2. Iteration'!$F335-'2. Iteration'!X$203))</f>
        <v>0.38055074030175656</v>
      </c>
      <c r="Y134" s="3">
        <f>EXP('2. Iteration'!$F335-'2. Iteration'!Y$203)/(1+EXP('2. Iteration'!$F335-'2. Iteration'!Y$203))</f>
        <v>0.36642723846028163</v>
      </c>
      <c r="Z134" s="3">
        <f>EXP('2. Iteration'!$F335-'2. Iteration'!Z$203)/(1+EXP('2. Iteration'!$F335-'2. Iteration'!Z$203))</f>
        <v>0.32589920341278711</v>
      </c>
      <c r="AA134" s="3">
        <f>EXP('2. Iteration'!$F335-'2. Iteration'!AA$203)/(1+EXP('2. Iteration'!$F335-'2. Iteration'!AA$203))</f>
        <v>0.32589920341278705</v>
      </c>
      <c r="AB134" s="3">
        <f>EXP('2. Iteration'!$F335-'2. Iteration'!AB$203)/(1+EXP('2. Iteration'!$F335-'2. Iteration'!AB$203))</f>
        <v>0.31941228231288366</v>
      </c>
      <c r="AC134" s="3">
        <f>EXP('2. Iteration'!$F335-'2. Iteration'!AC$203)/(1+EXP('2. Iteration'!$F335-'2. Iteration'!AC$203))</f>
        <v>0.30040711144996313</v>
      </c>
      <c r="AD134" s="3">
        <f>EXP('2. Iteration'!$F335-'2. Iteration'!AD$203)/(1+EXP('2. Iteration'!$F335-'2. Iteration'!AD$203))</f>
        <v>0.29422313143461726</v>
      </c>
      <c r="AE134" s="3">
        <f>EXP('2. Iteration'!$F335-'2. Iteration'!AE$203)/(1+EXP('2. Iteration'!$F335-'2. Iteration'!AE$203))</f>
        <v>0.28811424316322343</v>
      </c>
      <c r="AF134" s="3">
        <f>EXP('2. Iteration'!$F335-'2. Iteration'!AF$203)/(1+EXP('2. Iteration'!$F335-'2. Iteration'!AF$203))</f>
        <v>0.28811424316322337</v>
      </c>
      <c r="AG134" s="3">
        <f>EXP('2. Iteration'!$F335-'2. Iteration'!AG$203)/(1+EXP('2. Iteration'!$F335-'2. Iteration'!AG$203))</f>
        <v>0.28208014888404664</v>
      </c>
      <c r="AH134" s="3">
        <f>EXP('2. Iteration'!$F335-'2. Iteration'!AH$203)/(1+EXP('2. Iteration'!$F335-'2. Iteration'!AH$203))</f>
        <v>0.28208014888404664</v>
      </c>
      <c r="AI134" s="3">
        <f>EXP('2. Iteration'!$F335-'2. Iteration'!AI$203)/(1+EXP('2. Iteration'!$F335-'2. Iteration'!AI$203))</f>
        <v>0.28208014888404664</v>
      </c>
      <c r="AJ134" s="3">
        <f>EXP('2. Iteration'!$F335-'2. Iteration'!AJ$203)/(1+EXP('2. Iteration'!$F335-'2. Iteration'!AJ$203))</f>
        <v>0.27023506009208093</v>
      </c>
      <c r="AK134" s="3">
        <f>EXP('2. Iteration'!$F335-'2. Iteration'!AK$203)/(1+EXP('2. Iteration'!$F335-'2. Iteration'!AK$203))</f>
        <v>0.21027806338571037</v>
      </c>
      <c r="AL134" s="3">
        <f>EXP('2. Iteration'!$F335-'2. Iteration'!AL$203)/(1+EXP('2. Iteration'!$F335-'2. Iteration'!AL$203))</f>
        <v>0.20525109951882531</v>
      </c>
      <c r="AM134" s="3">
        <f>EXP('2. Iteration'!$F335-'2. Iteration'!AM$203)/(1+EXP('2. Iteration'!$F335-'2. Iteration'!AM$203))</f>
        <v>0.1811352262108348</v>
      </c>
      <c r="AN134" s="3">
        <f>EXP('2. Iteration'!$F335-'2. Iteration'!AN$203)/(1+EXP('2. Iteration'!$F335-'2. Iteration'!AN$203))</f>
        <v>0.15867071477599046</v>
      </c>
      <c r="AO134" s="3">
        <f>EXP('2. Iteration'!$F335-'2. Iteration'!AO$203)/(1+EXP('2. Iteration'!$F335-'2. Iteration'!AO$203))</f>
        <v>0.15437020224521231</v>
      </c>
      <c r="AP134" s="3">
        <f>EXP('2. Iteration'!$F335-'2. Iteration'!AP$203)/(1+EXP('2. Iteration'!$F335-'2. Iteration'!AP$203))</f>
        <v>0.14184379823453619</v>
      </c>
      <c r="AQ134" s="3">
        <f>EXP('2. Iteration'!$F335-'2. Iteration'!AQ$203)/(1+EXP('2. Iteration'!$F335-'2. Iteration'!AQ$203))</f>
        <v>0.13380006299811298</v>
      </c>
      <c r="AR134" s="3">
        <f>EXP('2. Iteration'!$F335-'2. Iteration'!AR$203)/(1+EXP('2. Iteration'!$F335-'2. Iteration'!AR$203))</f>
        <v>0.12986872696433518</v>
      </c>
      <c r="AS134" s="3">
        <f>EXP('2. Iteration'!$F335-'2. Iteration'!AS$203)/(1+EXP('2. Iteration'!$F335-'2. Iteration'!AS$203))</f>
        <v>0.11843031914180104</v>
      </c>
      <c r="AT134" s="3">
        <f>EXP('2. Iteration'!$F335-'2. Iteration'!AT$203)/(1+EXP('2. Iteration'!$F335-'2. Iteration'!AT$203))</f>
        <v>8.7188704640330267E-2</v>
      </c>
      <c r="AU134" s="3">
        <f>EXP('2. Iteration'!$F335-'2. Iteration'!AU$203)/(1+EXP('2. Iteration'!$F335-'2. Iteration'!AU$203))</f>
        <v>1.7825700013016539E-2</v>
      </c>
      <c r="AX134">
        <f t="shared" ref="AX134:AX169" si="31">-SUM(AY134:CL134)</f>
        <v>-7.5012756830878757</v>
      </c>
      <c r="AY134" s="2">
        <f t="shared" si="29"/>
        <v>7.0664998055870398E-2</v>
      </c>
      <c r="AZ134" s="2">
        <f t="shared" si="29"/>
        <v>0.10101435408525643</v>
      </c>
      <c r="BA134" s="2">
        <f t="shared" si="29"/>
        <v>0.16620349173032001</v>
      </c>
      <c r="BB134" s="2">
        <f t="shared" si="27"/>
        <v>0.20082769283098689</v>
      </c>
      <c r="BC134" s="2">
        <f t="shared" si="27"/>
        <v>0.2163019844597148</v>
      </c>
      <c r="BD134" s="2">
        <f t="shared" si="27"/>
        <v>0.22868309853045629</v>
      </c>
      <c r="BE134" s="2">
        <f t="shared" si="27"/>
        <v>0.24584748108757998</v>
      </c>
      <c r="BF134" s="2">
        <f t="shared" si="27"/>
        <v>0.24690064480693857</v>
      </c>
      <c r="BG134" s="2">
        <f t="shared" si="27"/>
        <v>0.24911452765452552</v>
      </c>
      <c r="BH134" s="2">
        <f t="shared" si="26"/>
        <v>0.24998020385953651</v>
      </c>
      <c r="BI134" s="2">
        <f t="shared" si="26"/>
        <v>0.24998519943940661</v>
      </c>
      <c r="BJ134" s="2">
        <f t="shared" si="26"/>
        <v>0.24919871309496028</v>
      </c>
      <c r="BK134" s="2">
        <f t="shared" si="26"/>
        <v>0.24919871309496028</v>
      </c>
      <c r="BL134" s="2">
        <f t="shared" si="26"/>
        <v>0.24868122841757417</v>
      </c>
      <c r="BM134" s="2">
        <f t="shared" si="26"/>
        <v>0.24184924261160043</v>
      </c>
      <c r="BN134" s="2">
        <f t="shared" si="26"/>
        <v>0.23573187435754159</v>
      </c>
      <c r="BO134" s="2">
        <f t="shared" si="26"/>
        <v>0.23573187435754162</v>
      </c>
      <c r="BP134" s="2">
        <f t="shared" si="26"/>
        <v>0.23215831737465356</v>
      </c>
      <c r="BQ134" s="2">
        <f t="shared" si="26"/>
        <v>0.21968891262769791</v>
      </c>
      <c r="BR134" s="2">
        <f t="shared" si="26"/>
        <v>0.21968891262769791</v>
      </c>
      <c r="BS134" s="2">
        <f t="shared" si="26"/>
        <v>0.21738807622055836</v>
      </c>
      <c r="BT134" s="2">
        <f t="shared" si="26"/>
        <v>0.21016267884025255</v>
      </c>
      <c r="BU134" s="2">
        <f t="shared" si="26"/>
        <v>0.20765588036342517</v>
      </c>
      <c r="BV134" s="2">
        <f t="shared" si="28"/>
        <v>0.20510442604970638</v>
      </c>
      <c r="BW134" s="2">
        <f t="shared" si="28"/>
        <v>0.20510442604970638</v>
      </c>
      <c r="BX134" s="2">
        <f t="shared" si="28"/>
        <v>0.20251093848960072</v>
      </c>
      <c r="BY134" s="2">
        <f t="shared" si="28"/>
        <v>0.20251093848960072</v>
      </c>
      <c r="BZ134" s="2">
        <f t="shared" si="28"/>
        <v>0.20251093848960072</v>
      </c>
      <c r="CA134" s="2">
        <f t="shared" si="28"/>
        <v>0.19720807238911034</v>
      </c>
      <c r="CB134" s="2">
        <f t="shared" si="28"/>
        <v>0.16606119944446554</v>
      </c>
      <c r="CC134" s="2">
        <f t="shared" si="22"/>
        <v>0.16312308566513858</v>
      </c>
      <c r="CD134" s="2">
        <f t="shared" si="22"/>
        <v>0.14832525603638452</v>
      </c>
      <c r="CE134" s="2">
        <f t="shared" si="22"/>
        <v>0.13349431904846673</v>
      </c>
      <c r="CF134" s="2">
        <f t="shared" si="30"/>
        <v>0.13054004290398458</v>
      </c>
      <c r="CG134" s="2">
        <f t="shared" si="30"/>
        <v>0.12172413513693638</v>
      </c>
      <c r="CH134" s="2">
        <f t="shared" si="30"/>
        <v>0.11589760613981398</v>
      </c>
      <c r="CI134" s="2">
        <f t="shared" si="30"/>
        <v>0.11300284072099814</v>
      </c>
      <c r="CJ134" s="2">
        <f t="shared" si="30"/>
        <v>0.10440457864977219</v>
      </c>
      <c r="CK134" s="2">
        <f t="shared" si="30"/>
        <v>7.9586834423471517E-2</v>
      </c>
      <c r="CL134" s="2">
        <f t="shared" si="30"/>
        <v>1.7507944432062481E-2</v>
      </c>
    </row>
    <row r="135" spans="1:90">
      <c r="A135" t="str">
        <f>Tabelle1!A135</f>
        <v>Oberhofer Nicole</v>
      </c>
      <c r="H135" s="3">
        <f>EXP('2. Iteration'!$F336-'2. Iteration'!H$203)/(1+EXP('2. Iteration'!$F336-'2. Iteration'!H$203))</f>
        <v>0.92347963580806292</v>
      </c>
      <c r="I135" s="3">
        <f>EXP('2. Iteration'!$F336-'2. Iteration'!I$203)/(1+EXP('2. Iteration'!$F336-'2. Iteration'!I$203))</f>
        <v>0.88598658773944927</v>
      </c>
      <c r="J135" s="3">
        <f>EXP('2. Iteration'!$F336-'2. Iteration'!J$203)/(1+EXP('2. Iteration'!$F336-'2. Iteration'!J$203))</f>
        <v>0.78947626546865612</v>
      </c>
      <c r="K135" s="3">
        <f>EXP('2. Iteration'!$F336-'2. Iteration'!K$203)/(1+EXP('2. Iteration'!$F336-'2. Iteration'!K$203))</f>
        <v>0.72174829687962228</v>
      </c>
      <c r="L135" s="3">
        <f>EXP('2. Iteration'!$F336-'2. Iteration'!L$203)/(1+EXP('2. Iteration'!$F336-'2. Iteration'!L$203))</f>
        <v>0.68357019240684258</v>
      </c>
      <c r="M135" s="3">
        <f>EXP('2. Iteration'!$F336-'2. Iteration'!M$203)/(1+EXP('2. Iteration'!$F336-'2. Iteration'!M$203))</f>
        <v>0.6460030871918252</v>
      </c>
      <c r="N135" s="3">
        <f>EXP('2. Iteration'!$F336-'2. Iteration'!N$203)/(1+EXP('2. Iteration'!$F336-'2. Iteration'!N$203))</f>
        <v>0.56444004121988145</v>
      </c>
      <c r="O135" s="3">
        <f>EXP('2. Iteration'!$F336-'2. Iteration'!O$203)/(1+EXP('2. Iteration'!$F336-'2. Iteration'!O$203))</f>
        <v>0.55567185278991005</v>
      </c>
      <c r="P135" s="3">
        <f>EXP('2. Iteration'!$F336-'2. Iteration'!P$203)/(1+EXP('2. Iteration'!$F336-'2. Iteration'!P$203))</f>
        <v>0.52975688736199533</v>
      </c>
      <c r="Q135" s="3">
        <f>EXP('2. Iteration'!$F336-'2. Iteration'!Q$203)/(1+EXP('2. Iteration'!$F336-'2. Iteration'!Q$203))</f>
        <v>0.50444928538795863</v>
      </c>
      <c r="R135" s="3">
        <f>EXP('2. Iteration'!$F336-'2. Iteration'!R$203)/(1+EXP('2. Iteration'!$F336-'2. Iteration'!R$203))</f>
        <v>0.49615285032869949</v>
      </c>
      <c r="S135" s="3">
        <f>EXP('2. Iteration'!$F336-'2. Iteration'!S$203)/(1+EXP('2. Iteration'!$F336-'2. Iteration'!S$203))</f>
        <v>0.47169298841206042</v>
      </c>
      <c r="T135" s="3">
        <f>EXP('2. Iteration'!$F336-'2. Iteration'!T$203)/(1+EXP('2. Iteration'!$F336-'2. Iteration'!T$203))</f>
        <v>0.47169298841206025</v>
      </c>
      <c r="U135" s="3">
        <f>EXP('2. Iteration'!$F336-'2. Iteration'!U$203)/(1+EXP('2. Iteration'!$F336-'2. Iteration'!U$203))</f>
        <v>0.46368510522628731</v>
      </c>
      <c r="V135" s="3">
        <f>EXP('2. Iteration'!$F336-'2. Iteration'!V$203)/(1+EXP('2. Iteration'!$F336-'2. Iteration'!V$203))</f>
        <v>0.40971845488473529</v>
      </c>
      <c r="W135" s="3">
        <f>EXP('2. Iteration'!$F336-'2. Iteration'!W$203)/(1+EXP('2. Iteration'!$F336-'2. Iteration'!W$203))</f>
        <v>0.38055074030175651</v>
      </c>
      <c r="X135" s="3">
        <f>EXP('2. Iteration'!$F336-'2. Iteration'!X$203)/(1+EXP('2. Iteration'!$F336-'2. Iteration'!X$203))</f>
        <v>0.38055074030175651</v>
      </c>
      <c r="Y135" s="3">
        <f>EXP('2. Iteration'!$F336-'2. Iteration'!Y$203)/(1+EXP('2. Iteration'!$F336-'2. Iteration'!Y$203))</f>
        <v>0.36642723846028163</v>
      </c>
      <c r="Z135" s="3">
        <f>EXP('2. Iteration'!$F336-'2. Iteration'!Z$203)/(1+EXP('2. Iteration'!$F336-'2. Iteration'!Z$203))</f>
        <v>0.32589920341278705</v>
      </c>
      <c r="AA135" s="3">
        <f>EXP('2. Iteration'!$F336-'2. Iteration'!AA$203)/(1+EXP('2. Iteration'!$F336-'2. Iteration'!AA$203))</f>
        <v>0.32589920341278705</v>
      </c>
      <c r="AB135" s="3">
        <f>EXP('2. Iteration'!$F336-'2. Iteration'!AB$203)/(1+EXP('2. Iteration'!$F336-'2. Iteration'!AB$203))</f>
        <v>0.31941228231288366</v>
      </c>
      <c r="AC135" s="3">
        <f>EXP('2. Iteration'!$F336-'2. Iteration'!AC$203)/(1+EXP('2. Iteration'!$F336-'2. Iteration'!AC$203))</f>
        <v>0.30040711144996307</v>
      </c>
      <c r="AD135" s="3">
        <f>EXP('2. Iteration'!$F336-'2. Iteration'!AD$203)/(1+EXP('2. Iteration'!$F336-'2. Iteration'!AD$203))</f>
        <v>0.2942231314346172</v>
      </c>
      <c r="AE135" s="3">
        <f>EXP('2. Iteration'!$F336-'2. Iteration'!AE$203)/(1+EXP('2. Iteration'!$F336-'2. Iteration'!AE$203))</f>
        <v>0.28811424316322337</v>
      </c>
      <c r="AF135" s="3">
        <f>EXP('2. Iteration'!$F336-'2. Iteration'!AF$203)/(1+EXP('2. Iteration'!$F336-'2. Iteration'!AF$203))</f>
        <v>0.28811424316322332</v>
      </c>
      <c r="AG135" s="3">
        <f>EXP('2. Iteration'!$F336-'2. Iteration'!AG$203)/(1+EXP('2. Iteration'!$F336-'2. Iteration'!AG$203))</f>
        <v>0.28208014888404664</v>
      </c>
      <c r="AH135" s="3">
        <f>EXP('2. Iteration'!$F336-'2. Iteration'!AH$203)/(1+EXP('2. Iteration'!$F336-'2. Iteration'!AH$203))</f>
        <v>0.28208014888404664</v>
      </c>
      <c r="AI135" s="3">
        <f>EXP('2. Iteration'!$F336-'2. Iteration'!AI$203)/(1+EXP('2. Iteration'!$F336-'2. Iteration'!AI$203))</f>
        <v>0.28208014888404664</v>
      </c>
      <c r="AJ135" s="3">
        <f>EXP('2. Iteration'!$F336-'2. Iteration'!AJ$203)/(1+EXP('2. Iteration'!$F336-'2. Iteration'!AJ$203))</f>
        <v>0.27023506009208093</v>
      </c>
      <c r="AK135" s="3">
        <f>EXP('2. Iteration'!$F336-'2. Iteration'!AK$203)/(1+EXP('2. Iteration'!$F336-'2. Iteration'!AK$203))</f>
        <v>0.21027806338571037</v>
      </c>
      <c r="AL135" s="3">
        <f>EXP('2. Iteration'!$F336-'2. Iteration'!AL$203)/(1+EXP('2. Iteration'!$F336-'2. Iteration'!AL$203))</f>
        <v>0.20525109951882528</v>
      </c>
      <c r="AM135" s="3">
        <f>EXP('2. Iteration'!$F336-'2. Iteration'!AM$203)/(1+EXP('2. Iteration'!$F336-'2. Iteration'!AM$203))</f>
        <v>0.1811352262108348</v>
      </c>
      <c r="AN135" s="3">
        <f>EXP('2. Iteration'!$F336-'2. Iteration'!AN$203)/(1+EXP('2. Iteration'!$F336-'2. Iteration'!AN$203))</f>
        <v>0.15867071477599046</v>
      </c>
      <c r="AO135" s="3">
        <f>EXP('2. Iteration'!$F336-'2. Iteration'!AO$203)/(1+EXP('2. Iteration'!$F336-'2. Iteration'!AO$203))</f>
        <v>0.15437020224521231</v>
      </c>
      <c r="AP135" s="3">
        <f>EXP('2. Iteration'!$F336-'2. Iteration'!AP$203)/(1+EXP('2. Iteration'!$F336-'2. Iteration'!AP$203))</f>
        <v>0.14184379823453616</v>
      </c>
      <c r="AQ135" s="3">
        <f>EXP('2. Iteration'!$F336-'2. Iteration'!AQ$203)/(1+EXP('2. Iteration'!$F336-'2. Iteration'!AQ$203))</f>
        <v>0.13380006299811298</v>
      </c>
      <c r="AR135" s="3">
        <f>EXP('2. Iteration'!$F336-'2. Iteration'!AR$203)/(1+EXP('2. Iteration'!$F336-'2. Iteration'!AR$203))</f>
        <v>0.12986872696433516</v>
      </c>
      <c r="AS135" s="3">
        <f>EXP('2. Iteration'!$F336-'2. Iteration'!AS$203)/(1+EXP('2. Iteration'!$F336-'2. Iteration'!AS$203))</f>
        <v>0.11843031914180104</v>
      </c>
      <c r="AT135" s="3">
        <f>EXP('2. Iteration'!$F336-'2. Iteration'!AT$203)/(1+EXP('2. Iteration'!$F336-'2. Iteration'!AT$203))</f>
        <v>8.7188704640330267E-2</v>
      </c>
      <c r="AU135" s="3">
        <f>EXP('2. Iteration'!$F336-'2. Iteration'!AU$203)/(1+EXP('2. Iteration'!$F336-'2. Iteration'!AU$203))</f>
        <v>1.7825700013016539E-2</v>
      </c>
      <c r="AX135">
        <f t="shared" si="31"/>
        <v>-7.5012756830878757</v>
      </c>
      <c r="AY135" s="2">
        <f t="shared" si="29"/>
        <v>7.0664998055870398E-2</v>
      </c>
      <c r="AZ135" s="2">
        <f t="shared" si="29"/>
        <v>0.10101435408525643</v>
      </c>
      <c r="BA135" s="2">
        <f t="shared" si="29"/>
        <v>0.16620349173032012</v>
      </c>
      <c r="BB135" s="2">
        <f t="shared" si="27"/>
        <v>0.20082769283098689</v>
      </c>
      <c r="BC135" s="2">
        <f t="shared" si="27"/>
        <v>0.2163019844597148</v>
      </c>
      <c r="BD135" s="2">
        <f t="shared" si="27"/>
        <v>0.22868309853045629</v>
      </c>
      <c r="BE135" s="2">
        <f t="shared" si="27"/>
        <v>0.24584748108757998</v>
      </c>
      <c r="BF135" s="2">
        <f t="shared" si="27"/>
        <v>0.24690064480693857</v>
      </c>
      <c r="BG135" s="2">
        <f t="shared" si="27"/>
        <v>0.24911452765452552</v>
      </c>
      <c r="BH135" s="2">
        <f t="shared" si="26"/>
        <v>0.24998020385953651</v>
      </c>
      <c r="BI135" s="2">
        <f t="shared" si="26"/>
        <v>0.24998519943940661</v>
      </c>
      <c r="BJ135" s="2">
        <f t="shared" si="26"/>
        <v>0.24919871309496025</v>
      </c>
      <c r="BK135" s="2">
        <f t="shared" si="26"/>
        <v>0.24919871309496028</v>
      </c>
      <c r="BL135" s="2">
        <f t="shared" si="26"/>
        <v>0.24868122841757415</v>
      </c>
      <c r="BM135" s="2">
        <f t="shared" si="26"/>
        <v>0.24184924261160046</v>
      </c>
      <c r="BN135" s="2">
        <f t="shared" si="26"/>
        <v>0.23573187435754159</v>
      </c>
      <c r="BO135" s="2">
        <f t="shared" si="26"/>
        <v>0.23573187435754159</v>
      </c>
      <c r="BP135" s="2">
        <f t="shared" si="26"/>
        <v>0.23215831737465356</v>
      </c>
      <c r="BQ135" s="2">
        <f t="shared" si="26"/>
        <v>0.21968891262769791</v>
      </c>
      <c r="BR135" s="2">
        <f t="shared" si="26"/>
        <v>0.21968891262769791</v>
      </c>
      <c r="BS135" s="2">
        <f t="shared" si="26"/>
        <v>0.21738807622055836</v>
      </c>
      <c r="BT135" s="2">
        <f t="shared" si="26"/>
        <v>0.21016267884025253</v>
      </c>
      <c r="BU135" s="2">
        <f t="shared" si="26"/>
        <v>0.20765588036342517</v>
      </c>
      <c r="BV135" s="2">
        <f t="shared" si="28"/>
        <v>0.20510442604970638</v>
      </c>
      <c r="BW135" s="2">
        <f t="shared" si="28"/>
        <v>0.20510442604970636</v>
      </c>
      <c r="BX135" s="2">
        <f t="shared" si="28"/>
        <v>0.20251093848960072</v>
      </c>
      <c r="BY135" s="2">
        <f t="shared" si="28"/>
        <v>0.20251093848960072</v>
      </c>
      <c r="BZ135" s="2">
        <f t="shared" si="28"/>
        <v>0.20251093848960072</v>
      </c>
      <c r="CA135" s="2">
        <f t="shared" si="28"/>
        <v>0.19720807238911034</v>
      </c>
      <c r="CB135" s="2">
        <f t="shared" si="28"/>
        <v>0.16606119944446554</v>
      </c>
      <c r="CC135" s="2">
        <f t="shared" si="22"/>
        <v>0.16312308566513856</v>
      </c>
      <c r="CD135" s="2">
        <f t="shared" si="22"/>
        <v>0.14832525603638452</v>
      </c>
      <c r="CE135" s="2">
        <f t="shared" si="22"/>
        <v>0.13349431904846673</v>
      </c>
      <c r="CF135" s="2">
        <f t="shared" si="30"/>
        <v>0.13054004290398458</v>
      </c>
      <c r="CG135" s="2">
        <f t="shared" si="30"/>
        <v>0.12172413513693635</v>
      </c>
      <c r="CH135" s="2">
        <f t="shared" si="30"/>
        <v>0.11589760613981398</v>
      </c>
      <c r="CI135" s="2">
        <f t="shared" si="30"/>
        <v>0.11300284072099813</v>
      </c>
      <c r="CJ135" s="2">
        <f t="shared" si="30"/>
        <v>0.10440457864977219</v>
      </c>
      <c r="CK135" s="2">
        <f t="shared" si="30"/>
        <v>7.9586834423471517E-2</v>
      </c>
      <c r="CL135" s="2">
        <f t="shared" si="30"/>
        <v>1.7507944432062481E-2</v>
      </c>
    </row>
    <row r="136" spans="1:90">
      <c r="A136" t="str">
        <f>Tabelle1!A136</f>
        <v>Rieder Andreas</v>
      </c>
      <c r="H136" s="3">
        <f>EXP('2. Iteration'!$F337-'2. Iteration'!H$203)/(1+EXP('2. Iteration'!$F337-'2. Iteration'!H$203))</f>
        <v>0.92347963580806292</v>
      </c>
      <c r="I136" s="3">
        <f>EXP('2. Iteration'!$F337-'2. Iteration'!I$203)/(1+EXP('2. Iteration'!$F337-'2. Iteration'!I$203))</f>
        <v>0.88598658773944927</v>
      </c>
      <c r="J136" s="3">
        <f>EXP('2. Iteration'!$F337-'2. Iteration'!J$203)/(1+EXP('2. Iteration'!$F337-'2. Iteration'!J$203))</f>
        <v>0.78947626546865635</v>
      </c>
      <c r="K136" s="3">
        <f>EXP('2. Iteration'!$F337-'2. Iteration'!K$203)/(1+EXP('2. Iteration'!$F337-'2. Iteration'!K$203))</f>
        <v>0.72174829687962228</v>
      </c>
      <c r="L136" s="3">
        <f>EXP('2. Iteration'!$F337-'2. Iteration'!L$203)/(1+EXP('2. Iteration'!$F337-'2. Iteration'!L$203))</f>
        <v>0.68357019240684258</v>
      </c>
      <c r="M136" s="3">
        <f>EXP('2. Iteration'!$F337-'2. Iteration'!M$203)/(1+EXP('2. Iteration'!$F337-'2. Iteration'!M$203))</f>
        <v>0.6460030871918252</v>
      </c>
      <c r="N136" s="3">
        <f>EXP('2. Iteration'!$F337-'2. Iteration'!N$203)/(1+EXP('2. Iteration'!$F337-'2. Iteration'!N$203))</f>
        <v>0.56444004121988156</v>
      </c>
      <c r="O136" s="3">
        <f>EXP('2. Iteration'!$F337-'2. Iteration'!O$203)/(1+EXP('2. Iteration'!$F337-'2. Iteration'!O$203))</f>
        <v>0.55567185278991016</v>
      </c>
      <c r="P136" s="3">
        <f>EXP('2. Iteration'!$F337-'2. Iteration'!P$203)/(1+EXP('2. Iteration'!$F337-'2. Iteration'!P$203))</f>
        <v>0.52975688736199533</v>
      </c>
      <c r="Q136" s="3">
        <f>EXP('2. Iteration'!$F337-'2. Iteration'!Q$203)/(1+EXP('2. Iteration'!$F337-'2. Iteration'!Q$203))</f>
        <v>0.50444928538795863</v>
      </c>
      <c r="R136" s="3">
        <f>EXP('2. Iteration'!$F337-'2. Iteration'!R$203)/(1+EXP('2. Iteration'!$F337-'2. Iteration'!R$203))</f>
        <v>0.49615285032869949</v>
      </c>
      <c r="S136" s="3">
        <f>EXP('2. Iteration'!$F337-'2. Iteration'!S$203)/(1+EXP('2. Iteration'!$F337-'2. Iteration'!S$203))</f>
        <v>0.47169298841206048</v>
      </c>
      <c r="T136" s="3">
        <f>EXP('2. Iteration'!$F337-'2. Iteration'!T$203)/(1+EXP('2. Iteration'!$F337-'2. Iteration'!T$203))</f>
        <v>0.47169298841206025</v>
      </c>
      <c r="U136" s="3">
        <f>EXP('2. Iteration'!$F337-'2. Iteration'!U$203)/(1+EXP('2. Iteration'!$F337-'2. Iteration'!U$203))</f>
        <v>0.46368510522628736</v>
      </c>
      <c r="V136" s="3">
        <f>EXP('2. Iteration'!$F337-'2. Iteration'!V$203)/(1+EXP('2. Iteration'!$F337-'2. Iteration'!V$203))</f>
        <v>0.40971845488473535</v>
      </c>
      <c r="W136" s="3">
        <f>EXP('2. Iteration'!$F337-'2. Iteration'!W$203)/(1+EXP('2. Iteration'!$F337-'2. Iteration'!W$203))</f>
        <v>0.38055074030175651</v>
      </c>
      <c r="X136" s="3">
        <f>EXP('2. Iteration'!$F337-'2. Iteration'!X$203)/(1+EXP('2. Iteration'!$F337-'2. Iteration'!X$203))</f>
        <v>0.38055074030175656</v>
      </c>
      <c r="Y136" s="3">
        <f>EXP('2. Iteration'!$F337-'2. Iteration'!Y$203)/(1+EXP('2. Iteration'!$F337-'2. Iteration'!Y$203))</f>
        <v>0.36642723846028163</v>
      </c>
      <c r="Z136" s="3">
        <f>EXP('2. Iteration'!$F337-'2. Iteration'!Z$203)/(1+EXP('2. Iteration'!$F337-'2. Iteration'!Z$203))</f>
        <v>0.32589920341278711</v>
      </c>
      <c r="AA136" s="3">
        <f>EXP('2. Iteration'!$F337-'2. Iteration'!AA$203)/(1+EXP('2. Iteration'!$F337-'2. Iteration'!AA$203))</f>
        <v>0.32589920341278705</v>
      </c>
      <c r="AB136" s="3">
        <f>EXP('2. Iteration'!$F337-'2. Iteration'!AB$203)/(1+EXP('2. Iteration'!$F337-'2. Iteration'!AB$203))</f>
        <v>0.31941228231288366</v>
      </c>
      <c r="AC136" s="3">
        <f>EXP('2. Iteration'!$F337-'2. Iteration'!AC$203)/(1+EXP('2. Iteration'!$F337-'2. Iteration'!AC$203))</f>
        <v>0.30040711144996313</v>
      </c>
      <c r="AD136" s="3">
        <f>EXP('2. Iteration'!$F337-'2. Iteration'!AD$203)/(1+EXP('2. Iteration'!$F337-'2. Iteration'!AD$203))</f>
        <v>0.29422313143461726</v>
      </c>
      <c r="AE136" s="3">
        <f>EXP('2. Iteration'!$F337-'2. Iteration'!AE$203)/(1+EXP('2. Iteration'!$F337-'2. Iteration'!AE$203))</f>
        <v>0.28811424316322343</v>
      </c>
      <c r="AF136" s="3">
        <f>EXP('2. Iteration'!$F337-'2. Iteration'!AF$203)/(1+EXP('2. Iteration'!$F337-'2. Iteration'!AF$203))</f>
        <v>0.28811424316322337</v>
      </c>
      <c r="AG136" s="3">
        <f>EXP('2. Iteration'!$F337-'2. Iteration'!AG$203)/(1+EXP('2. Iteration'!$F337-'2. Iteration'!AG$203))</f>
        <v>0.28208014888404664</v>
      </c>
      <c r="AH136" s="3">
        <f>EXP('2. Iteration'!$F337-'2. Iteration'!AH$203)/(1+EXP('2. Iteration'!$F337-'2. Iteration'!AH$203))</f>
        <v>0.28208014888404664</v>
      </c>
      <c r="AI136" s="3">
        <f>EXP('2. Iteration'!$F337-'2. Iteration'!AI$203)/(1+EXP('2. Iteration'!$F337-'2. Iteration'!AI$203))</f>
        <v>0.28208014888404664</v>
      </c>
      <c r="AJ136" s="3">
        <f>EXP('2. Iteration'!$F337-'2. Iteration'!AJ$203)/(1+EXP('2. Iteration'!$F337-'2. Iteration'!AJ$203))</f>
        <v>0.27023506009208093</v>
      </c>
      <c r="AK136" s="3">
        <f>EXP('2. Iteration'!$F337-'2. Iteration'!AK$203)/(1+EXP('2. Iteration'!$F337-'2. Iteration'!AK$203))</f>
        <v>0.21027806338571037</v>
      </c>
      <c r="AL136" s="3">
        <f>EXP('2. Iteration'!$F337-'2. Iteration'!AL$203)/(1+EXP('2. Iteration'!$F337-'2. Iteration'!AL$203))</f>
        <v>0.20525109951882531</v>
      </c>
      <c r="AM136" s="3">
        <f>EXP('2. Iteration'!$F337-'2. Iteration'!AM$203)/(1+EXP('2. Iteration'!$F337-'2. Iteration'!AM$203))</f>
        <v>0.1811352262108348</v>
      </c>
      <c r="AN136" s="3">
        <f>EXP('2. Iteration'!$F337-'2. Iteration'!AN$203)/(1+EXP('2. Iteration'!$F337-'2. Iteration'!AN$203))</f>
        <v>0.15867071477599046</v>
      </c>
      <c r="AO136" s="3">
        <f>EXP('2. Iteration'!$F337-'2. Iteration'!AO$203)/(1+EXP('2. Iteration'!$F337-'2. Iteration'!AO$203))</f>
        <v>0.15437020224521231</v>
      </c>
      <c r="AP136" s="3">
        <f>EXP('2. Iteration'!$F337-'2. Iteration'!AP$203)/(1+EXP('2. Iteration'!$F337-'2. Iteration'!AP$203))</f>
        <v>0.14184379823453619</v>
      </c>
      <c r="AQ136" s="3">
        <f>EXP('2. Iteration'!$F337-'2. Iteration'!AQ$203)/(1+EXP('2. Iteration'!$F337-'2. Iteration'!AQ$203))</f>
        <v>0.13380006299811298</v>
      </c>
      <c r="AR136" s="3">
        <f>EXP('2. Iteration'!$F337-'2. Iteration'!AR$203)/(1+EXP('2. Iteration'!$F337-'2. Iteration'!AR$203))</f>
        <v>0.12986872696433518</v>
      </c>
      <c r="AS136" s="3">
        <f>EXP('2. Iteration'!$F337-'2. Iteration'!AS$203)/(1+EXP('2. Iteration'!$F337-'2. Iteration'!AS$203))</f>
        <v>0.11843031914180104</v>
      </c>
      <c r="AT136" s="3">
        <f>EXP('2. Iteration'!$F337-'2. Iteration'!AT$203)/(1+EXP('2. Iteration'!$F337-'2. Iteration'!AT$203))</f>
        <v>8.7188704640330267E-2</v>
      </c>
      <c r="AU136" s="3">
        <f>EXP('2. Iteration'!$F337-'2. Iteration'!AU$203)/(1+EXP('2. Iteration'!$F337-'2. Iteration'!AU$203))</f>
        <v>1.7825700013016539E-2</v>
      </c>
      <c r="AX136">
        <f t="shared" si="31"/>
        <v>-7.5012756830878757</v>
      </c>
      <c r="AY136" s="2">
        <f t="shared" si="29"/>
        <v>7.0664998055870398E-2</v>
      </c>
      <c r="AZ136" s="2">
        <f t="shared" si="29"/>
        <v>0.10101435408525643</v>
      </c>
      <c r="BA136" s="2">
        <f t="shared" si="29"/>
        <v>0.16620349173032001</v>
      </c>
      <c r="BB136" s="2">
        <f t="shared" si="27"/>
        <v>0.20082769283098689</v>
      </c>
      <c r="BC136" s="2">
        <f t="shared" si="27"/>
        <v>0.2163019844597148</v>
      </c>
      <c r="BD136" s="2">
        <f t="shared" si="27"/>
        <v>0.22868309853045629</v>
      </c>
      <c r="BE136" s="2">
        <f t="shared" si="27"/>
        <v>0.24584748108757998</v>
      </c>
      <c r="BF136" s="2">
        <f t="shared" si="27"/>
        <v>0.24690064480693857</v>
      </c>
      <c r="BG136" s="2">
        <f t="shared" si="27"/>
        <v>0.24911452765452552</v>
      </c>
      <c r="BH136" s="2">
        <f t="shared" si="26"/>
        <v>0.24998020385953651</v>
      </c>
      <c r="BI136" s="2">
        <f t="shared" si="26"/>
        <v>0.24998519943940661</v>
      </c>
      <c r="BJ136" s="2">
        <f t="shared" si="26"/>
        <v>0.24919871309496028</v>
      </c>
      <c r="BK136" s="2">
        <f t="shared" si="26"/>
        <v>0.24919871309496028</v>
      </c>
      <c r="BL136" s="2">
        <f t="shared" si="26"/>
        <v>0.24868122841757417</v>
      </c>
      <c r="BM136" s="2">
        <f t="shared" si="26"/>
        <v>0.24184924261160043</v>
      </c>
      <c r="BN136" s="2">
        <f t="shared" si="26"/>
        <v>0.23573187435754159</v>
      </c>
      <c r="BO136" s="2">
        <f t="shared" si="26"/>
        <v>0.23573187435754162</v>
      </c>
      <c r="BP136" s="2">
        <f t="shared" si="26"/>
        <v>0.23215831737465356</v>
      </c>
      <c r="BQ136" s="2">
        <f t="shared" si="26"/>
        <v>0.21968891262769791</v>
      </c>
      <c r="BR136" s="2">
        <f t="shared" si="26"/>
        <v>0.21968891262769791</v>
      </c>
      <c r="BS136" s="2">
        <f t="shared" si="26"/>
        <v>0.21738807622055836</v>
      </c>
      <c r="BT136" s="2">
        <f t="shared" si="26"/>
        <v>0.21016267884025255</v>
      </c>
      <c r="BU136" s="2">
        <f t="shared" si="26"/>
        <v>0.20765588036342517</v>
      </c>
      <c r="BV136" s="2">
        <f t="shared" si="28"/>
        <v>0.20510442604970638</v>
      </c>
      <c r="BW136" s="2">
        <f t="shared" si="28"/>
        <v>0.20510442604970638</v>
      </c>
      <c r="BX136" s="2">
        <f t="shared" si="28"/>
        <v>0.20251093848960072</v>
      </c>
      <c r="BY136" s="2">
        <f t="shared" si="28"/>
        <v>0.20251093848960072</v>
      </c>
      <c r="BZ136" s="2">
        <f t="shared" si="28"/>
        <v>0.20251093848960072</v>
      </c>
      <c r="CA136" s="2">
        <f t="shared" si="28"/>
        <v>0.19720807238911034</v>
      </c>
      <c r="CB136" s="2">
        <f t="shared" si="28"/>
        <v>0.16606119944446554</v>
      </c>
      <c r="CC136" s="2">
        <f t="shared" si="22"/>
        <v>0.16312308566513858</v>
      </c>
      <c r="CD136" s="2">
        <f t="shared" si="22"/>
        <v>0.14832525603638452</v>
      </c>
      <c r="CE136" s="2">
        <f t="shared" si="22"/>
        <v>0.13349431904846673</v>
      </c>
      <c r="CF136" s="2">
        <f t="shared" si="30"/>
        <v>0.13054004290398458</v>
      </c>
      <c r="CG136" s="2">
        <f t="shared" si="30"/>
        <v>0.12172413513693638</v>
      </c>
      <c r="CH136" s="2">
        <f t="shared" si="30"/>
        <v>0.11589760613981398</v>
      </c>
      <c r="CI136" s="2">
        <f t="shared" si="30"/>
        <v>0.11300284072099814</v>
      </c>
      <c r="CJ136" s="2">
        <f t="shared" si="30"/>
        <v>0.10440457864977219</v>
      </c>
      <c r="CK136" s="2">
        <f t="shared" si="30"/>
        <v>7.9586834423471517E-2</v>
      </c>
      <c r="CL136" s="2">
        <f t="shared" si="30"/>
        <v>1.7507944432062481E-2</v>
      </c>
    </row>
    <row r="137" spans="1:90">
      <c r="A137" t="str">
        <f>Tabelle1!A137</f>
        <v>Rosina Romina</v>
      </c>
      <c r="H137" s="3">
        <f>EXP('2. Iteration'!$F338-'2. Iteration'!H$203)/(1+EXP('2. Iteration'!$F338-'2. Iteration'!H$203))</f>
        <v>0.92347963580806292</v>
      </c>
      <c r="I137" s="3">
        <f>EXP('2. Iteration'!$F338-'2. Iteration'!I$203)/(1+EXP('2. Iteration'!$F338-'2. Iteration'!I$203))</f>
        <v>0.88598658773944927</v>
      </c>
      <c r="J137" s="3">
        <f>EXP('2. Iteration'!$F338-'2. Iteration'!J$203)/(1+EXP('2. Iteration'!$F338-'2. Iteration'!J$203))</f>
        <v>0.78947626546865635</v>
      </c>
      <c r="K137" s="3">
        <f>EXP('2. Iteration'!$F338-'2. Iteration'!K$203)/(1+EXP('2. Iteration'!$F338-'2. Iteration'!K$203))</f>
        <v>0.72174829687962228</v>
      </c>
      <c r="L137" s="3">
        <f>EXP('2. Iteration'!$F338-'2. Iteration'!L$203)/(1+EXP('2. Iteration'!$F338-'2. Iteration'!L$203))</f>
        <v>0.68357019240684258</v>
      </c>
      <c r="M137" s="3">
        <f>EXP('2. Iteration'!$F338-'2. Iteration'!M$203)/(1+EXP('2. Iteration'!$F338-'2. Iteration'!M$203))</f>
        <v>0.6460030871918252</v>
      </c>
      <c r="N137" s="3">
        <f>EXP('2. Iteration'!$F338-'2. Iteration'!N$203)/(1+EXP('2. Iteration'!$F338-'2. Iteration'!N$203))</f>
        <v>0.56444004121988156</v>
      </c>
      <c r="O137" s="3">
        <f>EXP('2. Iteration'!$F338-'2. Iteration'!O$203)/(1+EXP('2. Iteration'!$F338-'2. Iteration'!O$203))</f>
        <v>0.55567185278991016</v>
      </c>
      <c r="P137" s="3">
        <f>EXP('2. Iteration'!$F338-'2. Iteration'!P$203)/(1+EXP('2. Iteration'!$F338-'2. Iteration'!P$203))</f>
        <v>0.52975688736199533</v>
      </c>
      <c r="Q137" s="3">
        <f>EXP('2. Iteration'!$F338-'2. Iteration'!Q$203)/(1+EXP('2. Iteration'!$F338-'2. Iteration'!Q$203))</f>
        <v>0.50444928538795863</v>
      </c>
      <c r="R137" s="3">
        <f>EXP('2. Iteration'!$F338-'2. Iteration'!R$203)/(1+EXP('2. Iteration'!$F338-'2. Iteration'!R$203))</f>
        <v>0.49615285032869949</v>
      </c>
      <c r="S137" s="3">
        <f>EXP('2. Iteration'!$F338-'2. Iteration'!S$203)/(1+EXP('2. Iteration'!$F338-'2. Iteration'!S$203))</f>
        <v>0.47169298841206048</v>
      </c>
      <c r="T137" s="3">
        <f>EXP('2. Iteration'!$F338-'2. Iteration'!T$203)/(1+EXP('2. Iteration'!$F338-'2. Iteration'!T$203))</f>
        <v>0.47169298841206025</v>
      </c>
      <c r="U137" s="3">
        <f>EXP('2. Iteration'!$F338-'2. Iteration'!U$203)/(1+EXP('2. Iteration'!$F338-'2. Iteration'!U$203))</f>
        <v>0.46368510522628736</v>
      </c>
      <c r="V137" s="3">
        <f>EXP('2. Iteration'!$F338-'2. Iteration'!V$203)/(1+EXP('2. Iteration'!$F338-'2. Iteration'!V$203))</f>
        <v>0.40971845488473535</v>
      </c>
      <c r="W137" s="3">
        <f>EXP('2. Iteration'!$F338-'2. Iteration'!W$203)/(1+EXP('2. Iteration'!$F338-'2. Iteration'!W$203))</f>
        <v>0.38055074030175651</v>
      </c>
      <c r="X137" s="3">
        <f>EXP('2. Iteration'!$F338-'2. Iteration'!X$203)/(1+EXP('2. Iteration'!$F338-'2. Iteration'!X$203))</f>
        <v>0.38055074030175656</v>
      </c>
      <c r="Y137" s="3">
        <f>EXP('2. Iteration'!$F338-'2. Iteration'!Y$203)/(1+EXP('2. Iteration'!$F338-'2. Iteration'!Y$203))</f>
        <v>0.36642723846028163</v>
      </c>
      <c r="Z137" s="3">
        <f>EXP('2. Iteration'!$F338-'2. Iteration'!Z$203)/(1+EXP('2. Iteration'!$F338-'2. Iteration'!Z$203))</f>
        <v>0.32589920341278711</v>
      </c>
      <c r="AA137" s="3">
        <f>EXP('2. Iteration'!$F338-'2. Iteration'!AA$203)/(1+EXP('2. Iteration'!$F338-'2. Iteration'!AA$203))</f>
        <v>0.32589920341278705</v>
      </c>
      <c r="AB137" s="3">
        <f>EXP('2. Iteration'!$F338-'2. Iteration'!AB$203)/(1+EXP('2. Iteration'!$F338-'2. Iteration'!AB$203))</f>
        <v>0.31941228231288366</v>
      </c>
      <c r="AC137" s="3">
        <f>EXP('2. Iteration'!$F338-'2. Iteration'!AC$203)/(1+EXP('2. Iteration'!$F338-'2. Iteration'!AC$203))</f>
        <v>0.30040711144996313</v>
      </c>
      <c r="AD137" s="3">
        <f>EXP('2. Iteration'!$F338-'2. Iteration'!AD$203)/(1+EXP('2. Iteration'!$F338-'2. Iteration'!AD$203))</f>
        <v>0.29422313143461726</v>
      </c>
      <c r="AE137" s="3">
        <f>EXP('2. Iteration'!$F338-'2. Iteration'!AE$203)/(1+EXP('2. Iteration'!$F338-'2. Iteration'!AE$203))</f>
        <v>0.28811424316322343</v>
      </c>
      <c r="AF137" s="3">
        <f>EXP('2. Iteration'!$F338-'2. Iteration'!AF$203)/(1+EXP('2. Iteration'!$F338-'2. Iteration'!AF$203))</f>
        <v>0.28811424316322337</v>
      </c>
      <c r="AG137" s="3">
        <f>EXP('2. Iteration'!$F338-'2. Iteration'!AG$203)/(1+EXP('2. Iteration'!$F338-'2. Iteration'!AG$203))</f>
        <v>0.28208014888404664</v>
      </c>
      <c r="AH137" s="3">
        <f>EXP('2. Iteration'!$F338-'2. Iteration'!AH$203)/(1+EXP('2. Iteration'!$F338-'2. Iteration'!AH$203))</f>
        <v>0.28208014888404664</v>
      </c>
      <c r="AI137" s="3">
        <f>EXP('2. Iteration'!$F338-'2. Iteration'!AI$203)/(1+EXP('2. Iteration'!$F338-'2. Iteration'!AI$203))</f>
        <v>0.28208014888404664</v>
      </c>
      <c r="AJ137" s="3">
        <f>EXP('2. Iteration'!$F338-'2. Iteration'!AJ$203)/(1+EXP('2. Iteration'!$F338-'2. Iteration'!AJ$203))</f>
        <v>0.27023506009208093</v>
      </c>
      <c r="AK137" s="3">
        <f>EXP('2. Iteration'!$F338-'2. Iteration'!AK$203)/(1+EXP('2. Iteration'!$F338-'2. Iteration'!AK$203))</f>
        <v>0.21027806338571037</v>
      </c>
      <c r="AL137" s="3">
        <f>EXP('2. Iteration'!$F338-'2. Iteration'!AL$203)/(1+EXP('2. Iteration'!$F338-'2. Iteration'!AL$203))</f>
        <v>0.20525109951882531</v>
      </c>
      <c r="AM137" s="3">
        <f>EXP('2. Iteration'!$F338-'2. Iteration'!AM$203)/(1+EXP('2. Iteration'!$F338-'2. Iteration'!AM$203))</f>
        <v>0.1811352262108348</v>
      </c>
      <c r="AN137" s="3">
        <f>EXP('2. Iteration'!$F338-'2. Iteration'!AN$203)/(1+EXP('2. Iteration'!$F338-'2. Iteration'!AN$203))</f>
        <v>0.15867071477599046</v>
      </c>
      <c r="AO137" s="3">
        <f>EXP('2. Iteration'!$F338-'2. Iteration'!AO$203)/(1+EXP('2. Iteration'!$F338-'2. Iteration'!AO$203))</f>
        <v>0.15437020224521231</v>
      </c>
      <c r="AP137" s="3">
        <f>EXP('2. Iteration'!$F338-'2. Iteration'!AP$203)/(1+EXP('2. Iteration'!$F338-'2. Iteration'!AP$203))</f>
        <v>0.14184379823453619</v>
      </c>
      <c r="AQ137" s="3">
        <f>EXP('2. Iteration'!$F338-'2. Iteration'!AQ$203)/(1+EXP('2. Iteration'!$F338-'2. Iteration'!AQ$203))</f>
        <v>0.13380006299811298</v>
      </c>
      <c r="AR137" s="3">
        <f>EXP('2. Iteration'!$F338-'2. Iteration'!AR$203)/(1+EXP('2. Iteration'!$F338-'2. Iteration'!AR$203))</f>
        <v>0.12986872696433518</v>
      </c>
      <c r="AS137" s="3">
        <f>EXP('2. Iteration'!$F338-'2. Iteration'!AS$203)/(1+EXP('2. Iteration'!$F338-'2. Iteration'!AS$203))</f>
        <v>0.11843031914180104</v>
      </c>
      <c r="AT137" s="3">
        <f>EXP('2. Iteration'!$F338-'2. Iteration'!AT$203)/(1+EXP('2. Iteration'!$F338-'2. Iteration'!AT$203))</f>
        <v>8.7188704640330267E-2</v>
      </c>
      <c r="AU137" s="3">
        <f>EXP('2. Iteration'!$F338-'2. Iteration'!AU$203)/(1+EXP('2. Iteration'!$F338-'2. Iteration'!AU$203))</f>
        <v>1.7825700013016539E-2</v>
      </c>
      <c r="AX137">
        <f t="shared" si="31"/>
        <v>-7.5012756830878757</v>
      </c>
      <c r="AY137" s="2">
        <f t="shared" si="29"/>
        <v>7.0664998055870398E-2</v>
      </c>
      <c r="AZ137" s="2">
        <f t="shared" si="29"/>
        <v>0.10101435408525643</v>
      </c>
      <c r="BA137" s="2">
        <f t="shared" si="29"/>
        <v>0.16620349173032001</v>
      </c>
      <c r="BB137" s="2">
        <f t="shared" si="27"/>
        <v>0.20082769283098689</v>
      </c>
      <c r="BC137" s="2">
        <f t="shared" si="27"/>
        <v>0.2163019844597148</v>
      </c>
      <c r="BD137" s="2">
        <f t="shared" si="27"/>
        <v>0.22868309853045629</v>
      </c>
      <c r="BE137" s="2">
        <f t="shared" si="27"/>
        <v>0.24584748108757998</v>
      </c>
      <c r="BF137" s="2">
        <f t="shared" si="27"/>
        <v>0.24690064480693857</v>
      </c>
      <c r="BG137" s="2">
        <f t="shared" si="27"/>
        <v>0.24911452765452552</v>
      </c>
      <c r="BH137" s="2">
        <f t="shared" si="26"/>
        <v>0.24998020385953651</v>
      </c>
      <c r="BI137" s="2">
        <f t="shared" si="26"/>
        <v>0.24998519943940661</v>
      </c>
      <c r="BJ137" s="2">
        <f t="shared" si="26"/>
        <v>0.24919871309496028</v>
      </c>
      <c r="BK137" s="2">
        <f t="shared" si="26"/>
        <v>0.24919871309496028</v>
      </c>
      <c r="BL137" s="2">
        <f t="shared" si="26"/>
        <v>0.24868122841757417</v>
      </c>
      <c r="BM137" s="2">
        <f t="shared" si="26"/>
        <v>0.24184924261160043</v>
      </c>
      <c r="BN137" s="2">
        <f t="shared" si="26"/>
        <v>0.23573187435754159</v>
      </c>
      <c r="BO137" s="2">
        <f t="shared" si="26"/>
        <v>0.23573187435754162</v>
      </c>
      <c r="BP137" s="2">
        <f t="shared" si="26"/>
        <v>0.23215831737465356</v>
      </c>
      <c r="BQ137" s="2">
        <f t="shared" si="26"/>
        <v>0.21968891262769791</v>
      </c>
      <c r="BR137" s="2">
        <f t="shared" si="26"/>
        <v>0.21968891262769791</v>
      </c>
      <c r="BS137" s="2">
        <f t="shared" si="26"/>
        <v>0.21738807622055836</v>
      </c>
      <c r="BT137" s="2">
        <f t="shared" si="26"/>
        <v>0.21016267884025255</v>
      </c>
      <c r="BU137" s="2">
        <f t="shared" si="26"/>
        <v>0.20765588036342517</v>
      </c>
      <c r="BV137" s="2">
        <f t="shared" si="28"/>
        <v>0.20510442604970638</v>
      </c>
      <c r="BW137" s="2">
        <f t="shared" si="28"/>
        <v>0.20510442604970638</v>
      </c>
      <c r="BX137" s="2">
        <f t="shared" si="28"/>
        <v>0.20251093848960072</v>
      </c>
      <c r="BY137" s="2">
        <f t="shared" si="28"/>
        <v>0.20251093848960072</v>
      </c>
      <c r="BZ137" s="2">
        <f t="shared" si="28"/>
        <v>0.20251093848960072</v>
      </c>
      <c r="CA137" s="2">
        <f t="shared" si="28"/>
        <v>0.19720807238911034</v>
      </c>
      <c r="CB137" s="2">
        <f t="shared" si="28"/>
        <v>0.16606119944446554</v>
      </c>
      <c r="CC137" s="2">
        <f t="shared" si="22"/>
        <v>0.16312308566513858</v>
      </c>
      <c r="CD137" s="2">
        <f t="shared" si="22"/>
        <v>0.14832525603638452</v>
      </c>
      <c r="CE137" s="2">
        <f t="shared" si="22"/>
        <v>0.13349431904846673</v>
      </c>
      <c r="CF137" s="2">
        <f t="shared" si="30"/>
        <v>0.13054004290398458</v>
      </c>
      <c r="CG137" s="2">
        <f t="shared" si="30"/>
        <v>0.12172413513693638</v>
      </c>
      <c r="CH137" s="2">
        <f t="shared" si="30"/>
        <v>0.11589760613981398</v>
      </c>
      <c r="CI137" s="2">
        <f t="shared" si="30"/>
        <v>0.11300284072099814</v>
      </c>
      <c r="CJ137" s="2">
        <f t="shared" si="30"/>
        <v>0.10440457864977219</v>
      </c>
      <c r="CK137" s="2">
        <f t="shared" si="30"/>
        <v>7.9586834423471517E-2</v>
      </c>
      <c r="CL137" s="2">
        <f t="shared" si="30"/>
        <v>1.7507944432062481E-2</v>
      </c>
    </row>
    <row r="138" spans="1:90">
      <c r="A138" t="str">
        <f>Tabelle1!A138</f>
        <v>Demir Kubilay</v>
      </c>
      <c r="H138" s="3">
        <f>EXP('2. Iteration'!$F339-'2. Iteration'!H$203)/(1+EXP('2. Iteration'!$F339-'2. Iteration'!H$203))</f>
        <v>0.92347963580806292</v>
      </c>
      <c r="I138" s="3">
        <f>EXP('2. Iteration'!$F339-'2. Iteration'!I$203)/(1+EXP('2. Iteration'!$F339-'2. Iteration'!I$203))</f>
        <v>0.88598658773944927</v>
      </c>
      <c r="J138" s="3">
        <f>EXP('2. Iteration'!$F339-'2. Iteration'!J$203)/(1+EXP('2. Iteration'!$F339-'2. Iteration'!J$203))</f>
        <v>0.78947626546865612</v>
      </c>
      <c r="K138" s="3">
        <f>EXP('2. Iteration'!$F339-'2. Iteration'!K$203)/(1+EXP('2. Iteration'!$F339-'2. Iteration'!K$203))</f>
        <v>0.72174829687962228</v>
      </c>
      <c r="L138" s="3">
        <f>EXP('2. Iteration'!$F339-'2. Iteration'!L$203)/(1+EXP('2. Iteration'!$F339-'2. Iteration'!L$203))</f>
        <v>0.68357019240684258</v>
      </c>
      <c r="M138" s="3">
        <f>EXP('2. Iteration'!$F339-'2. Iteration'!M$203)/(1+EXP('2. Iteration'!$F339-'2. Iteration'!M$203))</f>
        <v>0.6460030871918252</v>
      </c>
      <c r="N138" s="3">
        <f>EXP('2. Iteration'!$F339-'2. Iteration'!N$203)/(1+EXP('2. Iteration'!$F339-'2. Iteration'!N$203))</f>
        <v>0.56444004121988145</v>
      </c>
      <c r="O138" s="3">
        <f>EXP('2. Iteration'!$F339-'2. Iteration'!O$203)/(1+EXP('2. Iteration'!$F339-'2. Iteration'!O$203))</f>
        <v>0.55567185278991005</v>
      </c>
      <c r="P138" s="3">
        <f>EXP('2. Iteration'!$F339-'2. Iteration'!P$203)/(1+EXP('2. Iteration'!$F339-'2. Iteration'!P$203))</f>
        <v>0.52975688736199533</v>
      </c>
      <c r="Q138" s="3">
        <f>EXP('2. Iteration'!$F339-'2. Iteration'!Q$203)/(1+EXP('2. Iteration'!$F339-'2. Iteration'!Q$203))</f>
        <v>0.50444928538795863</v>
      </c>
      <c r="R138" s="3">
        <f>EXP('2. Iteration'!$F339-'2. Iteration'!R$203)/(1+EXP('2. Iteration'!$F339-'2. Iteration'!R$203))</f>
        <v>0.49615285032869949</v>
      </c>
      <c r="S138" s="3">
        <f>EXP('2. Iteration'!$F339-'2. Iteration'!S$203)/(1+EXP('2. Iteration'!$F339-'2. Iteration'!S$203))</f>
        <v>0.47169298841206042</v>
      </c>
      <c r="T138" s="3">
        <f>EXP('2. Iteration'!$F339-'2. Iteration'!T$203)/(1+EXP('2. Iteration'!$F339-'2. Iteration'!T$203))</f>
        <v>0.47169298841206025</v>
      </c>
      <c r="U138" s="3">
        <f>EXP('2. Iteration'!$F339-'2. Iteration'!U$203)/(1+EXP('2. Iteration'!$F339-'2. Iteration'!U$203))</f>
        <v>0.46368510522628731</v>
      </c>
      <c r="V138" s="3">
        <f>EXP('2. Iteration'!$F339-'2. Iteration'!V$203)/(1+EXP('2. Iteration'!$F339-'2. Iteration'!V$203))</f>
        <v>0.40971845488473529</v>
      </c>
      <c r="W138" s="3">
        <f>EXP('2. Iteration'!$F339-'2. Iteration'!W$203)/(1+EXP('2. Iteration'!$F339-'2. Iteration'!W$203))</f>
        <v>0.38055074030175651</v>
      </c>
      <c r="X138" s="3">
        <f>EXP('2. Iteration'!$F339-'2. Iteration'!X$203)/(1+EXP('2. Iteration'!$F339-'2. Iteration'!X$203))</f>
        <v>0.38055074030175651</v>
      </c>
      <c r="Y138" s="3">
        <f>EXP('2. Iteration'!$F339-'2. Iteration'!Y$203)/(1+EXP('2. Iteration'!$F339-'2. Iteration'!Y$203))</f>
        <v>0.36642723846028163</v>
      </c>
      <c r="Z138" s="3">
        <f>EXP('2. Iteration'!$F339-'2. Iteration'!Z$203)/(1+EXP('2. Iteration'!$F339-'2. Iteration'!Z$203))</f>
        <v>0.32589920341278705</v>
      </c>
      <c r="AA138" s="3">
        <f>EXP('2. Iteration'!$F339-'2. Iteration'!AA$203)/(1+EXP('2. Iteration'!$F339-'2. Iteration'!AA$203))</f>
        <v>0.32589920341278705</v>
      </c>
      <c r="AB138" s="3">
        <f>EXP('2. Iteration'!$F339-'2. Iteration'!AB$203)/(1+EXP('2. Iteration'!$F339-'2. Iteration'!AB$203))</f>
        <v>0.31941228231288366</v>
      </c>
      <c r="AC138" s="3">
        <f>EXP('2. Iteration'!$F339-'2. Iteration'!AC$203)/(1+EXP('2. Iteration'!$F339-'2. Iteration'!AC$203))</f>
        <v>0.30040711144996307</v>
      </c>
      <c r="AD138" s="3">
        <f>EXP('2. Iteration'!$F339-'2. Iteration'!AD$203)/(1+EXP('2. Iteration'!$F339-'2. Iteration'!AD$203))</f>
        <v>0.2942231314346172</v>
      </c>
      <c r="AE138" s="3">
        <f>EXP('2. Iteration'!$F339-'2. Iteration'!AE$203)/(1+EXP('2. Iteration'!$F339-'2. Iteration'!AE$203))</f>
        <v>0.28811424316322337</v>
      </c>
      <c r="AF138" s="3">
        <f>EXP('2. Iteration'!$F339-'2. Iteration'!AF$203)/(1+EXP('2. Iteration'!$F339-'2. Iteration'!AF$203))</f>
        <v>0.28811424316322332</v>
      </c>
      <c r="AG138" s="3">
        <f>EXP('2. Iteration'!$F339-'2. Iteration'!AG$203)/(1+EXP('2. Iteration'!$F339-'2. Iteration'!AG$203))</f>
        <v>0.28208014888404664</v>
      </c>
      <c r="AH138" s="3">
        <f>EXP('2. Iteration'!$F339-'2. Iteration'!AH$203)/(1+EXP('2. Iteration'!$F339-'2. Iteration'!AH$203))</f>
        <v>0.28208014888404664</v>
      </c>
      <c r="AI138" s="3">
        <f>EXP('2. Iteration'!$F339-'2. Iteration'!AI$203)/(1+EXP('2. Iteration'!$F339-'2. Iteration'!AI$203))</f>
        <v>0.28208014888404664</v>
      </c>
      <c r="AJ138" s="3">
        <f>EXP('2. Iteration'!$F339-'2. Iteration'!AJ$203)/(1+EXP('2. Iteration'!$F339-'2. Iteration'!AJ$203))</f>
        <v>0.27023506009208093</v>
      </c>
      <c r="AK138" s="3">
        <f>EXP('2. Iteration'!$F339-'2. Iteration'!AK$203)/(1+EXP('2. Iteration'!$F339-'2. Iteration'!AK$203))</f>
        <v>0.21027806338571037</v>
      </c>
      <c r="AL138" s="3">
        <f>EXP('2. Iteration'!$F339-'2. Iteration'!AL$203)/(1+EXP('2. Iteration'!$F339-'2. Iteration'!AL$203))</f>
        <v>0.20525109951882528</v>
      </c>
      <c r="AM138" s="3">
        <f>EXP('2. Iteration'!$F339-'2. Iteration'!AM$203)/(1+EXP('2. Iteration'!$F339-'2. Iteration'!AM$203))</f>
        <v>0.1811352262108348</v>
      </c>
      <c r="AN138" s="3">
        <f>EXP('2. Iteration'!$F339-'2. Iteration'!AN$203)/(1+EXP('2. Iteration'!$F339-'2. Iteration'!AN$203))</f>
        <v>0.15867071477599046</v>
      </c>
      <c r="AO138" s="3">
        <f>EXP('2. Iteration'!$F339-'2. Iteration'!AO$203)/(1+EXP('2. Iteration'!$F339-'2. Iteration'!AO$203))</f>
        <v>0.15437020224521231</v>
      </c>
      <c r="AP138" s="3">
        <f>EXP('2. Iteration'!$F339-'2. Iteration'!AP$203)/(1+EXP('2. Iteration'!$F339-'2. Iteration'!AP$203))</f>
        <v>0.14184379823453616</v>
      </c>
      <c r="AQ138" s="3">
        <f>EXP('2. Iteration'!$F339-'2. Iteration'!AQ$203)/(1+EXP('2. Iteration'!$F339-'2. Iteration'!AQ$203))</f>
        <v>0.13380006299811298</v>
      </c>
      <c r="AR138" s="3">
        <f>EXP('2. Iteration'!$F339-'2. Iteration'!AR$203)/(1+EXP('2. Iteration'!$F339-'2. Iteration'!AR$203))</f>
        <v>0.12986872696433516</v>
      </c>
      <c r="AS138" s="3">
        <f>EXP('2. Iteration'!$F339-'2. Iteration'!AS$203)/(1+EXP('2. Iteration'!$F339-'2. Iteration'!AS$203))</f>
        <v>0.11843031914180104</v>
      </c>
      <c r="AT138" s="3">
        <f>EXP('2. Iteration'!$F339-'2. Iteration'!AT$203)/(1+EXP('2. Iteration'!$F339-'2. Iteration'!AT$203))</f>
        <v>8.7188704640330267E-2</v>
      </c>
      <c r="AU138" s="3">
        <f>EXP('2. Iteration'!$F339-'2. Iteration'!AU$203)/(1+EXP('2. Iteration'!$F339-'2. Iteration'!AU$203))</f>
        <v>1.7825700013016539E-2</v>
      </c>
      <c r="AX138">
        <f t="shared" si="31"/>
        <v>-7.5012756830878757</v>
      </c>
      <c r="AY138" s="2">
        <f t="shared" si="29"/>
        <v>7.0664998055870398E-2</v>
      </c>
      <c r="AZ138" s="2">
        <f t="shared" si="29"/>
        <v>0.10101435408525643</v>
      </c>
      <c r="BA138" s="2">
        <f t="shared" si="29"/>
        <v>0.16620349173032012</v>
      </c>
      <c r="BB138" s="2">
        <f t="shared" si="27"/>
        <v>0.20082769283098689</v>
      </c>
      <c r="BC138" s="2">
        <f t="shared" si="27"/>
        <v>0.2163019844597148</v>
      </c>
      <c r="BD138" s="2">
        <f t="shared" si="27"/>
        <v>0.22868309853045629</v>
      </c>
      <c r="BE138" s="2">
        <f t="shared" si="27"/>
        <v>0.24584748108757998</v>
      </c>
      <c r="BF138" s="2">
        <f t="shared" si="27"/>
        <v>0.24690064480693857</v>
      </c>
      <c r="BG138" s="2">
        <f t="shared" si="27"/>
        <v>0.24911452765452552</v>
      </c>
      <c r="BH138" s="2">
        <f t="shared" si="26"/>
        <v>0.24998020385953651</v>
      </c>
      <c r="BI138" s="2">
        <f t="shared" si="26"/>
        <v>0.24998519943940661</v>
      </c>
      <c r="BJ138" s="2">
        <f t="shared" si="26"/>
        <v>0.24919871309496025</v>
      </c>
      <c r="BK138" s="2">
        <f t="shared" si="26"/>
        <v>0.24919871309496028</v>
      </c>
      <c r="BL138" s="2">
        <f t="shared" si="26"/>
        <v>0.24868122841757415</v>
      </c>
      <c r="BM138" s="2">
        <f t="shared" si="26"/>
        <v>0.24184924261160046</v>
      </c>
      <c r="BN138" s="2">
        <f t="shared" si="26"/>
        <v>0.23573187435754159</v>
      </c>
      <c r="BO138" s="2">
        <f t="shared" si="26"/>
        <v>0.23573187435754159</v>
      </c>
      <c r="BP138" s="2">
        <f t="shared" si="26"/>
        <v>0.23215831737465356</v>
      </c>
      <c r="BQ138" s="2">
        <f t="shared" si="26"/>
        <v>0.21968891262769791</v>
      </c>
      <c r="BR138" s="2">
        <f t="shared" si="26"/>
        <v>0.21968891262769791</v>
      </c>
      <c r="BS138" s="2">
        <f t="shared" si="26"/>
        <v>0.21738807622055836</v>
      </c>
      <c r="BT138" s="2">
        <f t="shared" si="26"/>
        <v>0.21016267884025253</v>
      </c>
      <c r="BU138" s="2">
        <f t="shared" si="26"/>
        <v>0.20765588036342517</v>
      </c>
      <c r="BV138" s="2">
        <f t="shared" si="28"/>
        <v>0.20510442604970638</v>
      </c>
      <c r="BW138" s="2">
        <f t="shared" si="28"/>
        <v>0.20510442604970636</v>
      </c>
      <c r="BX138" s="2">
        <f t="shared" si="28"/>
        <v>0.20251093848960072</v>
      </c>
      <c r="BY138" s="2">
        <f t="shared" si="28"/>
        <v>0.20251093848960072</v>
      </c>
      <c r="BZ138" s="2">
        <f t="shared" si="28"/>
        <v>0.20251093848960072</v>
      </c>
      <c r="CA138" s="2">
        <f t="shared" si="28"/>
        <v>0.19720807238911034</v>
      </c>
      <c r="CB138" s="2">
        <f t="shared" si="28"/>
        <v>0.16606119944446554</v>
      </c>
      <c r="CC138" s="2">
        <f t="shared" si="22"/>
        <v>0.16312308566513856</v>
      </c>
      <c r="CD138" s="2">
        <f t="shared" si="22"/>
        <v>0.14832525603638452</v>
      </c>
      <c r="CE138" s="2">
        <f t="shared" si="22"/>
        <v>0.13349431904846673</v>
      </c>
      <c r="CF138" s="2">
        <f t="shared" si="30"/>
        <v>0.13054004290398458</v>
      </c>
      <c r="CG138" s="2">
        <f t="shared" si="30"/>
        <v>0.12172413513693635</v>
      </c>
      <c r="CH138" s="2">
        <f t="shared" si="30"/>
        <v>0.11589760613981398</v>
      </c>
      <c r="CI138" s="2">
        <f t="shared" si="30"/>
        <v>0.11300284072099813</v>
      </c>
      <c r="CJ138" s="2">
        <f t="shared" si="30"/>
        <v>0.10440457864977219</v>
      </c>
      <c r="CK138" s="2">
        <f t="shared" si="30"/>
        <v>7.9586834423471517E-2</v>
      </c>
      <c r="CL138" s="2">
        <f t="shared" si="30"/>
        <v>1.7507944432062481E-2</v>
      </c>
    </row>
    <row r="139" spans="1:90">
      <c r="A139" t="str">
        <f>Tabelle1!A139</f>
        <v>Sigmeth Benedikt2</v>
      </c>
      <c r="H139" s="3">
        <f>EXP('2. Iteration'!$F340-'2. Iteration'!H$203)/(1+EXP('2. Iteration'!$F340-'2. Iteration'!H$203))</f>
        <v>0.92347963580806292</v>
      </c>
      <c r="I139" s="3">
        <f>EXP('2. Iteration'!$F340-'2. Iteration'!I$203)/(1+EXP('2. Iteration'!$F340-'2. Iteration'!I$203))</f>
        <v>0.88598658773944927</v>
      </c>
      <c r="J139" s="3">
        <f>EXP('2. Iteration'!$F340-'2. Iteration'!J$203)/(1+EXP('2. Iteration'!$F340-'2. Iteration'!J$203))</f>
        <v>0.78947626546865612</v>
      </c>
      <c r="K139" s="3">
        <f>EXP('2. Iteration'!$F340-'2. Iteration'!K$203)/(1+EXP('2. Iteration'!$F340-'2. Iteration'!K$203))</f>
        <v>0.72174829687962228</v>
      </c>
      <c r="L139" s="3">
        <f>EXP('2. Iteration'!$F340-'2. Iteration'!L$203)/(1+EXP('2. Iteration'!$F340-'2. Iteration'!L$203))</f>
        <v>0.68357019240684258</v>
      </c>
      <c r="M139" s="3">
        <f>EXP('2. Iteration'!$F340-'2. Iteration'!M$203)/(1+EXP('2. Iteration'!$F340-'2. Iteration'!M$203))</f>
        <v>0.6460030871918252</v>
      </c>
      <c r="N139" s="3">
        <f>EXP('2. Iteration'!$F340-'2. Iteration'!N$203)/(1+EXP('2. Iteration'!$F340-'2. Iteration'!N$203))</f>
        <v>0.56444004121988145</v>
      </c>
      <c r="O139" s="3">
        <f>EXP('2. Iteration'!$F340-'2. Iteration'!O$203)/(1+EXP('2. Iteration'!$F340-'2. Iteration'!O$203))</f>
        <v>0.55567185278991005</v>
      </c>
      <c r="P139" s="3">
        <f>EXP('2. Iteration'!$F340-'2. Iteration'!P$203)/(1+EXP('2. Iteration'!$F340-'2. Iteration'!P$203))</f>
        <v>0.52975688736199533</v>
      </c>
      <c r="Q139" s="3">
        <f>EXP('2. Iteration'!$F340-'2. Iteration'!Q$203)/(1+EXP('2. Iteration'!$F340-'2. Iteration'!Q$203))</f>
        <v>0.50444928538795863</v>
      </c>
      <c r="R139" s="3">
        <f>EXP('2. Iteration'!$F340-'2. Iteration'!R$203)/(1+EXP('2. Iteration'!$F340-'2. Iteration'!R$203))</f>
        <v>0.49615285032869949</v>
      </c>
      <c r="S139" s="3">
        <f>EXP('2. Iteration'!$F340-'2. Iteration'!S$203)/(1+EXP('2. Iteration'!$F340-'2. Iteration'!S$203))</f>
        <v>0.47169298841206042</v>
      </c>
      <c r="T139" s="3">
        <f>EXP('2. Iteration'!$F340-'2. Iteration'!T$203)/(1+EXP('2. Iteration'!$F340-'2. Iteration'!T$203))</f>
        <v>0.47169298841206025</v>
      </c>
      <c r="U139" s="3">
        <f>EXP('2. Iteration'!$F340-'2. Iteration'!U$203)/(1+EXP('2. Iteration'!$F340-'2. Iteration'!U$203))</f>
        <v>0.46368510522628731</v>
      </c>
      <c r="V139" s="3">
        <f>EXP('2. Iteration'!$F340-'2. Iteration'!V$203)/(1+EXP('2. Iteration'!$F340-'2. Iteration'!V$203))</f>
        <v>0.40971845488473529</v>
      </c>
      <c r="W139" s="3">
        <f>EXP('2. Iteration'!$F340-'2. Iteration'!W$203)/(1+EXP('2. Iteration'!$F340-'2. Iteration'!W$203))</f>
        <v>0.38055074030175651</v>
      </c>
      <c r="X139" s="3">
        <f>EXP('2. Iteration'!$F340-'2. Iteration'!X$203)/(1+EXP('2. Iteration'!$F340-'2. Iteration'!X$203))</f>
        <v>0.38055074030175651</v>
      </c>
      <c r="Y139" s="3">
        <f>EXP('2. Iteration'!$F340-'2. Iteration'!Y$203)/(1+EXP('2. Iteration'!$F340-'2. Iteration'!Y$203))</f>
        <v>0.36642723846028163</v>
      </c>
      <c r="Z139" s="3">
        <f>EXP('2. Iteration'!$F340-'2. Iteration'!Z$203)/(1+EXP('2. Iteration'!$F340-'2. Iteration'!Z$203))</f>
        <v>0.32589920341278705</v>
      </c>
      <c r="AA139" s="3">
        <f>EXP('2. Iteration'!$F340-'2. Iteration'!AA$203)/(1+EXP('2. Iteration'!$F340-'2. Iteration'!AA$203))</f>
        <v>0.32589920341278705</v>
      </c>
      <c r="AB139" s="3">
        <f>EXP('2. Iteration'!$F340-'2. Iteration'!AB$203)/(1+EXP('2. Iteration'!$F340-'2. Iteration'!AB$203))</f>
        <v>0.31941228231288366</v>
      </c>
      <c r="AC139" s="3">
        <f>EXP('2. Iteration'!$F340-'2. Iteration'!AC$203)/(1+EXP('2. Iteration'!$F340-'2. Iteration'!AC$203))</f>
        <v>0.30040711144996307</v>
      </c>
      <c r="AD139" s="3">
        <f>EXP('2. Iteration'!$F340-'2. Iteration'!AD$203)/(1+EXP('2. Iteration'!$F340-'2. Iteration'!AD$203))</f>
        <v>0.2942231314346172</v>
      </c>
      <c r="AE139" s="3">
        <f>EXP('2. Iteration'!$F340-'2. Iteration'!AE$203)/(1+EXP('2. Iteration'!$F340-'2. Iteration'!AE$203))</f>
        <v>0.28811424316322337</v>
      </c>
      <c r="AF139" s="3">
        <f>EXP('2. Iteration'!$F340-'2. Iteration'!AF$203)/(1+EXP('2. Iteration'!$F340-'2. Iteration'!AF$203))</f>
        <v>0.28811424316322332</v>
      </c>
      <c r="AG139" s="3">
        <f>EXP('2. Iteration'!$F340-'2. Iteration'!AG$203)/(1+EXP('2. Iteration'!$F340-'2. Iteration'!AG$203))</f>
        <v>0.28208014888404664</v>
      </c>
      <c r="AH139" s="3">
        <f>EXP('2. Iteration'!$F340-'2. Iteration'!AH$203)/(1+EXP('2. Iteration'!$F340-'2. Iteration'!AH$203))</f>
        <v>0.28208014888404664</v>
      </c>
      <c r="AI139" s="3">
        <f>EXP('2. Iteration'!$F340-'2. Iteration'!AI$203)/(1+EXP('2. Iteration'!$F340-'2. Iteration'!AI$203))</f>
        <v>0.28208014888404664</v>
      </c>
      <c r="AJ139" s="3">
        <f>EXP('2. Iteration'!$F340-'2. Iteration'!AJ$203)/(1+EXP('2. Iteration'!$F340-'2. Iteration'!AJ$203))</f>
        <v>0.27023506009208093</v>
      </c>
      <c r="AK139" s="3">
        <f>EXP('2. Iteration'!$F340-'2. Iteration'!AK$203)/(1+EXP('2. Iteration'!$F340-'2. Iteration'!AK$203))</f>
        <v>0.21027806338571037</v>
      </c>
      <c r="AL139" s="3">
        <f>EXP('2. Iteration'!$F340-'2. Iteration'!AL$203)/(1+EXP('2. Iteration'!$F340-'2. Iteration'!AL$203))</f>
        <v>0.20525109951882528</v>
      </c>
      <c r="AM139" s="3">
        <f>EXP('2. Iteration'!$F340-'2. Iteration'!AM$203)/(1+EXP('2. Iteration'!$F340-'2. Iteration'!AM$203))</f>
        <v>0.1811352262108348</v>
      </c>
      <c r="AN139" s="3">
        <f>EXP('2. Iteration'!$F340-'2. Iteration'!AN$203)/(1+EXP('2. Iteration'!$F340-'2. Iteration'!AN$203))</f>
        <v>0.15867071477599046</v>
      </c>
      <c r="AO139" s="3">
        <f>EXP('2. Iteration'!$F340-'2. Iteration'!AO$203)/(1+EXP('2. Iteration'!$F340-'2. Iteration'!AO$203))</f>
        <v>0.15437020224521231</v>
      </c>
      <c r="AP139" s="3">
        <f>EXP('2. Iteration'!$F340-'2. Iteration'!AP$203)/(1+EXP('2. Iteration'!$F340-'2. Iteration'!AP$203))</f>
        <v>0.14184379823453616</v>
      </c>
      <c r="AQ139" s="3">
        <f>EXP('2. Iteration'!$F340-'2. Iteration'!AQ$203)/(1+EXP('2. Iteration'!$F340-'2. Iteration'!AQ$203))</f>
        <v>0.13380006299811298</v>
      </c>
      <c r="AR139" s="3">
        <f>EXP('2. Iteration'!$F340-'2. Iteration'!AR$203)/(1+EXP('2. Iteration'!$F340-'2. Iteration'!AR$203))</f>
        <v>0.12986872696433516</v>
      </c>
      <c r="AS139" s="3">
        <f>EXP('2. Iteration'!$F340-'2. Iteration'!AS$203)/(1+EXP('2. Iteration'!$F340-'2. Iteration'!AS$203))</f>
        <v>0.11843031914180104</v>
      </c>
      <c r="AT139" s="3">
        <f>EXP('2. Iteration'!$F340-'2. Iteration'!AT$203)/(1+EXP('2. Iteration'!$F340-'2. Iteration'!AT$203))</f>
        <v>8.7188704640330267E-2</v>
      </c>
      <c r="AU139" s="3">
        <f>EXP('2. Iteration'!$F340-'2. Iteration'!AU$203)/(1+EXP('2. Iteration'!$F340-'2. Iteration'!AU$203))</f>
        <v>1.7825700013016539E-2</v>
      </c>
      <c r="AX139">
        <f t="shared" si="31"/>
        <v>-7.5012756830878757</v>
      </c>
      <c r="AY139" s="2">
        <f t="shared" si="29"/>
        <v>7.0664998055870398E-2</v>
      </c>
      <c r="AZ139" s="2">
        <f t="shared" si="29"/>
        <v>0.10101435408525643</v>
      </c>
      <c r="BA139" s="2">
        <f t="shared" si="29"/>
        <v>0.16620349173032012</v>
      </c>
      <c r="BB139" s="2">
        <f t="shared" si="27"/>
        <v>0.20082769283098689</v>
      </c>
      <c r="BC139" s="2">
        <f t="shared" si="27"/>
        <v>0.2163019844597148</v>
      </c>
      <c r="BD139" s="2">
        <f t="shared" si="27"/>
        <v>0.22868309853045629</v>
      </c>
      <c r="BE139" s="2">
        <f t="shared" si="27"/>
        <v>0.24584748108757998</v>
      </c>
      <c r="BF139" s="2">
        <f t="shared" si="27"/>
        <v>0.24690064480693857</v>
      </c>
      <c r="BG139" s="2">
        <f t="shared" si="27"/>
        <v>0.24911452765452552</v>
      </c>
      <c r="BH139" s="2">
        <f t="shared" si="26"/>
        <v>0.24998020385953651</v>
      </c>
      <c r="BI139" s="2">
        <f t="shared" si="26"/>
        <v>0.24998519943940661</v>
      </c>
      <c r="BJ139" s="2">
        <f t="shared" si="26"/>
        <v>0.24919871309496025</v>
      </c>
      <c r="BK139" s="2">
        <f t="shared" si="26"/>
        <v>0.24919871309496028</v>
      </c>
      <c r="BL139" s="2">
        <f t="shared" si="26"/>
        <v>0.24868122841757415</v>
      </c>
      <c r="BM139" s="2">
        <f t="shared" si="26"/>
        <v>0.24184924261160046</v>
      </c>
      <c r="BN139" s="2">
        <f t="shared" si="26"/>
        <v>0.23573187435754159</v>
      </c>
      <c r="BO139" s="2">
        <f t="shared" ref="BH139:BW163" si="32">X139*(1-X139)</f>
        <v>0.23573187435754159</v>
      </c>
      <c r="BP139" s="2">
        <f t="shared" si="32"/>
        <v>0.23215831737465356</v>
      </c>
      <c r="BQ139" s="2">
        <f t="shared" si="32"/>
        <v>0.21968891262769791</v>
      </c>
      <c r="BR139" s="2">
        <f t="shared" si="32"/>
        <v>0.21968891262769791</v>
      </c>
      <c r="BS139" s="2">
        <f t="shared" si="32"/>
        <v>0.21738807622055836</v>
      </c>
      <c r="BT139" s="2">
        <f t="shared" si="32"/>
        <v>0.21016267884025253</v>
      </c>
      <c r="BU139" s="2">
        <f t="shared" si="32"/>
        <v>0.20765588036342517</v>
      </c>
      <c r="BV139" s="2">
        <f t="shared" si="28"/>
        <v>0.20510442604970638</v>
      </c>
      <c r="BW139" s="2">
        <f t="shared" si="28"/>
        <v>0.20510442604970636</v>
      </c>
      <c r="BX139" s="2">
        <f t="shared" si="28"/>
        <v>0.20251093848960072</v>
      </c>
      <c r="BY139" s="2">
        <f t="shared" si="28"/>
        <v>0.20251093848960072</v>
      </c>
      <c r="BZ139" s="2">
        <f t="shared" si="28"/>
        <v>0.20251093848960072</v>
      </c>
      <c r="CA139" s="2">
        <f t="shared" si="28"/>
        <v>0.19720807238911034</v>
      </c>
      <c r="CB139" s="2">
        <f t="shared" si="28"/>
        <v>0.16606119944446554</v>
      </c>
      <c r="CC139" s="2">
        <f t="shared" si="22"/>
        <v>0.16312308566513856</v>
      </c>
      <c r="CD139" s="2">
        <f t="shared" si="22"/>
        <v>0.14832525603638452</v>
      </c>
      <c r="CE139" s="2">
        <f t="shared" si="22"/>
        <v>0.13349431904846673</v>
      </c>
      <c r="CF139" s="2">
        <f t="shared" si="30"/>
        <v>0.13054004290398458</v>
      </c>
      <c r="CG139" s="2">
        <f t="shared" si="30"/>
        <v>0.12172413513693635</v>
      </c>
      <c r="CH139" s="2">
        <f t="shared" si="30"/>
        <v>0.11589760613981398</v>
      </c>
      <c r="CI139" s="2">
        <f t="shared" si="30"/>
        <v>0.11300284072099813</v>
      </c>
      <c r="CJ139" s="2">
        <f t="shared" si="30"/>
        <v>0.10440457864977219</v>
      </c>
      <c r="CK139" s="2">
        <f t="shared" si="30"/>
        <v>7.9586834423471517E-2</v>
      </c>
      <c r="CL139" s="2">
        <f t="shared" si="30"/>
        <v>1.7507944432062481E-2</v>
      </c>
    </row>
    <row r="140" spans="1:90">
      <c r="A140" t="str">
        <f>Tabelle1!A140</f>
        <v>Fröhlich Klaus</v>
      </c>
      <c r="H140" s="3">
        <f>EXP('2. Iteration'!$F341-'2. Iteration'!H$203)/(1+EXP('2. Iteration'!$F341-'2. Iteration'!H$203))</f>
        <v>0.91350289052216926</v>
      </c>
      <c r="I140" s="3">
        <f>EXP('2. Iteration'!$F341-'2. Iteration'!I$203)/(1+EXP('2. Iteration'!$F341-'2. Iteration'!I$203))</f>
        <v>0.87180010317021561</v>
      </c>
      <c r="J140" s="3">
        <f>EXP('2. Iteration'!$F341-'2. Iteration'!J$203)/(1+EXP('2. Iteration'!$F341-'2. Iteration'!J$203))</f>
        <v>0.76644674062932694</v>
      </c>
      <c r="K140" s="3">
        <f>EXP('2. Iteration'!$F341-'2. Iteration'!K$203)/(1+EXP('2. Iteration'!$F341-'2. Iteration'!K$203))</f>
        <v>0.6941798826814537</v>
      </c>
      <c r="L140" s="3">
        <f>EXP('2. Iteration'!$F341-'2. Iteration'!L$203)/(1+EXP('2. Iteration'!$F341-'2. Iteration'!L$203))</f>
        <v>0.65403236441858914</v>
      </c>
      <c r="M140" s="3">
        <f>EXP('2. Iteration'!$F341-'2. Iteration'!M$203)/(1+EXP('2. Iteration'!$F341-'2. Iteration'!M$203))</f>
        <v>0.61493390350483357</v>
      </c>
      <c r="N140" s="3">
        <f>EXP('2. Iteration'!$F341-'2. Iteration'!N$203)/(1+EXP('2. Iteration'!$F341-'2. Iteration'!N$203))</f>
        <v>0.53140495261901755</v>
      </c>
      <c r="O140" s="3">
        <f>EXP('2. Iteration'!$F341-'2. Iteration'!O$203)/(1+EXP('2. Iteration'!$F341-'2. Iteration'!O$203))</f>
        <v>0.52253429089671211</v>
      </c>
      <c r="P140" s="3">
        <f>EXP('2. Iteration'!$F341-'2. Iteration'!P$203)/(1+EXP('2. Iteration'!$F341-'2. Iteration'!P$203))</f>
        <v>0.49643807903649989</v>
      </c>
      <c r="Q140" s="3">
        <f>EXP('2. Iteration'!$F341-'2. Iteration'!Q$203)/(1+EXP('2. Iteration'!$F341-'2. Iteration'!Q$203))</f>
        <v>0.47112748358586232</v>
      </c>
      <c r="R140" s="3">
        <f>EXP('2. Iteration'!$F341-'2. Iteration'!R$203)/(1+EXP('2. Iteration'!$F341-'2. Iteration'!R$203))</f>
        <v>0.46286719310977453</v>
      </c>
      <c r="S140" s="3">
        <f>EXP('2. Iteration'!$F341-'2. Iteration'!S$203)/(1+EXP('2. Iteration'!$F341-'2. Iteration'!S$203))</f>
        <v>0.43861976654774493</v>
      </c>
      <c r="T140" s="3">
        <f>EXP('2. Iteration'!$F341-'2. Iteration'!T$203)/(1+EXP('2. Iteration'!$F341-'2. Iteration'!T$203))</f>
        <v>0.43861976654774482</v>
      </c>
      <c r="U140" s="3">
        <f>EXP('2. Iteration'!$F341-'2. Iteration'!U$203)/(1+EXP('2. Iteration'!$F341-'2. Iteration'!U$203))</f>
        <v>0.43071560276913884</v>
      </c>
      <c r="V140" s="3">
        <f>EXP('2. Iteration'!$F341-'2. Iteration'!V$203)/(1+EXP('2. Iteration'!$F341-'2. Iteration'!V$203))</f>
        <v>0.37788249763527304</v>
      </c>
      <c r="W140" s="3">
        <f>EXP('2. Iteration'!$F341-'2. Iteration'!W$203)/(1+EXP('2. Iteration'!$F341-'2. Iteration'!W$203))</f>
        <v>0.34963873306695975</v>
      </c>
      <c r="X140" s="3">
        <f>EXP('2. Iteration'!$F341-'2. Iteration'!X$203)/(1+EXP('2. Iteration'!$F341-'2. Iteration'!X$203))</f>
        <v>0.34963873306695975</v>
      </c>
      <c r="Y140" s="3">
        <f>EXP('2. Iteration'!$F341-'2. Iteration'!Y$203)/(1+EXP('2. Iteration'!$F341-'2. Iteration'!Y$203))</f>
        <v>0.33604011741208323</v>
      </c>
      <c r="Z140" s="3">
        <f>EXP('2. Iteration'!$F341-'2. Iteration'!Z$203)/(1+EXP('2. Iteration'!$F341-'2. Iteration'!Z$203))</f>
        <v>0.29729593018868589</v>
      </c>
      <c r="AA140" s="3">
        <f>EXP('2. Iteration'!$F341-'2. Iteration'!AA$203)/(1+EXP('2. Iteration'!$F341-'2. Iteration'!AA$203))</f>
        <v>0.29729593018868583</v>
      </c>
      <c r="AB140" s="3">
        <f>EXP('2. Iteration'!$F341-'2. Iteration'!AB$203)/(1+EXP('2. Iteration'!$F341-'2. Iteration'!AB$203))</f>
        <v>0.29113246052124547</v>
      </c>
      <c r="AC140" s="3">
        <f>EXP('2. Iteration'!$F341-'2. Iteration'!AC$203)/(1+EXP('2. Iteration'!$F341-'2. Iteration'!AC$203))</f>
        <v>0.27313466265696351</v>
      </c>
      <c r="AD140" s="3">
        <f>EXP('2. Iteration'!$F341-'2. Iteration'!AD$203)/(1+EXP('2. Iteration'!$F341-'2. Iteration'!AD$203))</f>
        <v>0.26729759288713123</v>
      </c>
      <c r="AE140" s="3">
        <f>EXP('2. Iteration'!$F341-'2. Iteration'!AE$203)/(1+EXP('2. Iteration'!$F341-'2. Iteration'!AE$203))</f>
        <v>0.26154058606580582</v>
      </c>
      <c r="AF140" s="3">
        <f>EXP('2. Iteration'!$F341-'2. Iteration'!AF$203)/(1+EXP('2. Iteration'!$F341-'2. Iteration'!AF$203))</f>
        <v>0.26154058606580582</v>
      </c>
      <c r="AG140" s="3">
        <f>EXP('2. Iteration'!$F341-'2. Iteration'!AG$203)/(1+EXP('2. Iteration'!$F341-'2. Iteration'!AG$203))</f>
        <v>0.25586300439803222</v>
      </c>
      <c r="AH140" s="3">
        <f>EXP('2. Iteration'!$F341-'2. Iteration'!AH$203)/(1+EXP('2. Iteration'!$F341-'2. Iteration'!AH$203))</f>
        <v>0.25586300439803222</v>
      </c>
      <c r="AI140" s="3">
        <f>EXP('2. Iteration'!$F341-'2. Iteration'!AI$203)/(1+EXP('2. Iteration'!$F341-'2. Iteration'!AI$203))</f>
        <v>0.25586300439803222</v>
      </c>
      <c r="AJ140" s="3">
        <f>EXP('2. Iteration'!$F341-'2. Iteration'!AJ$203)/(1+EXP('2. Iteration'!$F341-'2. Iteration'!AJ$203))</f>
        <v>0.24474351721475113</v>
      </c>
      <c r="AK140" s="3">
        <f>EXP('2. Iteration'!$F341-'2. Iteration'!AK$203)/(1+EXP('2. Iteration'!$F341-'2. Iteration'!AK$203))</f>
        <v>0.1889777141709586</v>
      </c>
      <c r="AL140" s="3">
        <f>EXP('2. Iteration'!$F341-'2. Iteration'!AL$203)/(1+EXP('2. Iteration'!$F341-'2. Iteration'!AL$203))</f>
        <v>0.18434109922805786</v>
      </c>
      <c r="AM140" s="3">
        <f>EXP('2. Iteration'!$F341-'2. Iteration'!AM$203)/(1+EXP('2. Iteration'!$F341-'2. Iteration'!AM$203))</f>
        <v>0.16218068607003841</v>
      </c>
      <c r="AN140" s="3">
        <f>EXP('2. Iteration'!$F341-'2. Iteration'!AN$203)/(1+EXP('2. Iteration'!$F341-'2. Iteration'!AN$203))</f>
        <v>0.14166025837907489</v>
      </c>
      <c r="AO140" s="3">
        <f>EXP('2. Iteration'!$F341-'2. Iteration'!AO$203)/(1+EXP('2. Iteration'!$F341-'2. Iteration'!AO$203))</f>
        <v>0.13774530351429787</v>
      </c>
      <c r="AP140" s="3">
        <f>EXP('2. Iteration'!$F341-'2. Iteration'!AP$203)/(1+EXP('2. Iteration'!$F341-'2. Iteration'!AP$203))</f>
        <v>0.1263663386689334</v>
      </c>
      <c r="AQ140" s="3">
        <f>EXP('2. Iteration'!$F341-'2. Iteration'!AQ$203)/(1+EXP('2. Iteration'!$F341-'2. Iteration'!AQ$203))</f>
        <v>0.11907851473448532</v>
      </c>
      <c r="AR140" s="3">
        <f>EXP('2. Iteration'!$F341-'2. Iteration'!AR$203)/(1+EXP('2. Iteration'!$F341-'2. Iteration'!AR$203))</f>
        <v>0.11552204190743275</v>
      </c>
      <c r="AS140" s="3">
        <f>EXP('2. Iteration'!$F341-'2. Iteration'!AS$203)/(1+EXP('2. Iteration'!$F341-'2. Iteration'!AS$203))</f>
        <v>0.10519447874502573</v>
      </c>
      <c r="AT140" s="3">
        <f>EXP('2. Iteration'!$F341-'2. Iteration'!AT$203)/(1+EXP('2. Iteration'!$F341-'2. Iteration'!AT$203))</f>
        <v>7.7138925432380837E-2</v>
      </c>
      <c r="AU140" s="3">
        <f>EXP('2. Iteration'!$F341-'2. Iteration'!AU$203)/(1+EXP('2. Iteration'!$F341-'2. Iteration'!AU$203))</f>
        <v>1.5634090761334794E-2</v>
      </c>
      <c r="AX140">
        <f t="shared" si="31"/>
        <v>-7.281012380340667</v>
      </c>
      <c r="AY140" s="2">
        <f t="shared" si="29"/>
        <v>7.9015359529810897E-2</v>
      </c>
      <c r="AZ140" s="2">
        <f t="shared" si="29"/>
        <v>0.11176468328261703</v>
      </c>
      <c r="BA140" s="2">
        <f t="shared" si="29"/>
        <v>0.17900613440800817</v>
      </c>
      <c r="BB140" s="2">
        <f t="shared" si="27"/>
        <v>0.21229417316181687</v>
      </c>
      <c r="BC140" s="2">
        <f t="shared" si="27"/>
        <v>0.22627403071161895</v>
      </c>
      <c r="BD140" s="2">
        <f t="shared" si="27"/>
        <v>0.2367901978251416</v>
      </c>
      <c r="BE140" s="2">
        <f t="shared" si="27"/>
        <v>0.24901372895099727</v>
      </c>
      <c r="BF140" s="2">
        <f t="shared" si="27"/>
        <v>0.24949220573378236</v>
      </c>
      <c r="BG140" s="2">
        <f t="shared" si="27"/>
        <v>0.24998731271904975</v>
      </c>
      <c r="BH140" s="2">
        <f t="shared" si="32"/>
        <v>0.24916637779591536</v>
      </c>
      <c r="BI140" s="2">
        <f t="shared" si="32"/>
        <v>0.24862115465245321</v>
      </c>
      <c r="BJ140" s="2">
        <f t="shared" si="32"/>
        <v>0.24623246694134668</v>
      </c>
      <c r="BK140" s="2">
        <f t="shared" si="32"/>
        <v>0.24623246694134665</v>
      </c>
      <c r="BL140" s="2">
        <f t="shared" si="32"/>
        <v>0.24519967230035628</v>
      </c>
      <c r="BM140" s="2">
        <f t="shared" si="32"/>
        <v>0.23508731561620091</v>
      </c>
      <c r="BN140" s="2">
        <f t="shared" si="32"/>
        <v>0.22739148940629103</v>
      </c>
      <c r="BO140" s="2">
        <f t="shared" si="32"/>
        <v>0.22739148940629103</v>
      </c>
      <c r="BP140" s="2">
        <f t="shared" si="32"/>
        <v>0.22311715690175654</v>
      </c>
      <c r="BQ140" s="2">
        <f t="shared" si="32"/>
        <v>0.20891106008192989</v>
      </c>
      <c r="BR140" s="2">
        <f t="shared" si="32"/>
        <v>0.20891106008192986</v>
      </c>
      <c r="BS140" s="2">
        <f t="shared" si="32"/>
        <v>0.20637435095209089</v>
      </c>
      <c r="BT140" s="2">
        <f t="shared" si="32"/>
        <v>0.19853211871223025</v>
      </c>
      <c r="BU140" s="2">
        <f t="shared" si="32"/>
        <v>0.19584958972387667</v>
      </c>
      <c r="BV140" s="2">
        <f t="shared" si="28"/>
        <v>0.19313710790616065</v>
      </c>
      <c r="BW140" s="2">
        <f t="shared" si="28"/>
        <v>0.19313710790616065</v>
      </c>
      <c r="BX140" s="2">
        <f t="shared" si="28"/>
        <v>0.19039712737844477</v>
      </c>
      <c r="BY140" s="2">
        <f t="shared" si="28"/>
        <v>0.19039712737844477</v>
      </c>
      <c r="BZ140" s="2">
        <f t="shared" si="28"/>
        <v>0.19039712737844477</v>
      </c>
      <c r="CA140" s="2">
        <f t="shared" si="28"/>
        <v>0.18484412799610392</v>
      </c>
      <c r="CB140" s="2">
        <f t="shared" si="28"/>
        <v>0.15326513771767808</v>
      </c>
      <c r="CC140" s="2">
        <f t="shared" si="22"/>
        <v>0.15035945836344919</v>
      </c>
      <c r="CD140" s="2">
        <f t="shared" si="22"/>
        <v>0.13587811113589005</v>
      </c>
      <c r="CE140" s="2">
        <f t="shared" si="22"/>
        <v>0.12159262957504863</v>
      </c>
      <c r="CF140" s="2">
        <f t="shared" si="30"/>
        <v>0.11877153487405182</v>
      </c>
      <c r="CG140" s="2">
        <f t="shared" si="30"/>
        <v>0.11039788712034182</v>
      </c>
      <c r="CH140" s="2">
        <f t="shared" si="30"/>
        <v>0.10489882206311428</v>
      </c>
      <c r="CI140" s="2">
        <f t="shared" si="30"/>
        <v>0.1021766997409701</v>
      </c>
      <c r="CJ140" s="2">
        <f t="shared" si="30"/>
        <v>9.412860038658806E-2</v>
      </c>
      <c r="CK140" s="2">
        <f t="shared" si="30"/>
        <v>7.1188511615518424E-2</v>
      </c>
      <c r="CL140" s="2">
        <f t="shared" si="30"/>
        <v>1.5389665967401139E-2</v>
      </c>
    </row>
    <row r="141" spans="1:90">
      <c r="A141" t="str">
        <f>Tabelle1!A141</f>
        <v>Osl Melanie</v>
      </c>
      <c r="H141" s="3">
        <f>EXP('2. Iteration'!$F342-'2. Iteration'!H$203)/(1+EXP('2. Iteration'!$F342-'2. Iteration'!H$203))</f>
        <v>0.91350289052216926</v>
      </c>
      <c r="I141" s="3">
        <f>EXP('2. Iteration'!$F342-'2. Iteration'!I$203)/(1+EXP('2. Iteration'!$F342-'2. Iteration'!I$203))</f>
        <v>0.87180010317021561</v>
      </c>
      <c r="J141" s="3">
        <f>EXP('2. Iteration'!$F342-'2. Iteration'!J$203)/(1+EXP('2. Iteration'!$F342-'2. Iteration'!J$203))</f>
        <v>0.76644674062932694</v>
      </c>
      <c r="K141" s="3">
        <f>EXP('2. Iteration'!$F342-'2. Iteration'!K$203)/(1+EXP('2. Iteration'!$F342-'2. Iteration'!K$203))</f>
        <v>0.6941798826814537</v>
      </c>
      <c r="L141" s="3">
        <f>EXP('2. Iteration'!$F342-'2. Iteration'!L$203)/(1+EXP('2. Iteration'!$F342-'2. Iteration'!L$203))</f>
        <v>0.65403236441858914</v>
      </c>
      <c r="M141" s="3">
        <f>EXP('2. Iteration'!$F342-'2. Iteration'!M$203)/(1+EXP('2. Iteration'!$F342-'2. Iteration'!M$203))</f>
        <v>0.61493390350483357</v>
      </c>
      <c r="N141" s="3">
        <f>EXP('2. Iteration'!$F342-'2. Iteration'!N$203)/(1+EXP('2. Iteration'!$F342-'2. Iteration'!N$203))</f>
        <v>0.53140495261901755</v>
      </c>
      <c r="O141" s="3">
        <f>EXP('2. Iteration'!$F342-'2. Iteration'!O$203)/(1+EXP('2. Iteration'!$F342-'2. Iteration'!O$203))</f>
        <v>0.52253429089671211</v>
      </c>
      <c r="P141" s="3">
        <f>EXP('2. Iteration'!$F342-'2. Iteration'!P$203)/(1+EXP('2. Iteration'!$F342-'2. Iteration'!P$203))</f>
        <v>0.49643807903649989</v>
      </c>
      <c r="Q141" s="3">
        <f>EXP('2. Iteration'!$F342-'2. Iteration'!Q$203)/(1+EXP('2. Iteration'!$F342-'2. Iteration'!Q$203))</f>
        <v>0.47112748358586232</v>
      </c>
      <c r="R141" s="3">
        <f>EXP('2. Iteration'!$F342-'2. Iteration'!R$203)/(1+EXP('2. Iteration'!$F342-'2. Iteration'!R$203))</f>
        <v>0.46286719310977453</v>
      </c>
      <c r="S141" s="3">
        <f>EXP('2. Iteration'!$F342-'2. Iteration'!S$203)/(1+EXP('2. Iteration'!$F342-'2. Iteration'!S$203))</f>
        <v>0.43861976654774493</v>
      </c>
      <c r="T141" s="3">
        <f>EXP('2. Iteration'!$F342-'2. Iteration'!T$203)/(1+EXP('2. Iteration'!$F342-'2. Iteration'!T$203))</f>
        <v>0.43861976654774482</v>
      </c>
      <c r="U141" s="3">
        <f>EXP('2. Iteration'!$F342-'2. Iteration'!U$203)/(1+EXP('2. Iteration'!$F342-'2. Iteration'!U$203))</f>
        <v>0.43071560276913884</v>
      </c>
      <c r="V141" s="3">
        <f>EXP('2. Iteration'!$F342-'2. Iteration'!V$203)/(1+EXP('2. Iteration'!$F342-'2. Iteration'!V$203))</f>
        <v>0.37788249763527304</v>
      </c>
      <c r="W141" s="3">
        <f>EXP('2. Iteration'!$F342-'2. Iteration'!W$203)/(1+EXP('2. Iteration'!$F342-'2. Iteration'!W$203))</f>
        <v>0.34963873306695975</v>
      </c>
      <c r="X141" s="3">
        <f>EXP('2. Iteration'!$F342-'2. Iteration'!X$203)/(1+EXP('2. Iteration'!$F342-'2. Iteration'!X$203))</f>
        <v>0.34963873306695975</v>
      </c>
      <c r="Y141" s="3">
        <f>EXP('2. Iteration'!$F342-'2. Iteration'!Y$203)/(1+EXP('2. Iteration'!$F342-'2. Iteration'!Y$203))</f>
        <v>0.33604011741208323</v>
      </c>
      <c r="Z141" s="3">
        <f>EXP('2. Iteration'!$F342-'2. Iteration'!Z$203)/(1+EXP('2. Iteration'!$F342-'2. Iteration'!Z$203))</f>
        <v>0.29729593018868589</v>
      </c>
      <c r="AA141" s="3">
        <f>EXP('2. Iteration'!$F342-'2. Iteration'!AA$203)/(1+EXP('2. Iteration'!$F342-'2. Iteration'!AA$203))</f>
        <v>0.29729593018868583</v>
      </c>
      <c r="AB141" s="3">
        <f>EXP('2. Iteration'!$F342-'2. Iteration'!AB$203)/(1+EXP('2. Iteration'!$F342-'2. Iteration'!AB$203))</f>
        <v>0.29113246052124547</v>
      </c>
      <c r="AC141" s="3">
        <f>EXP('2. Iteration'!$F342-'2. Iteration'!AC$203)/(1+EXP('2. Iteration'!$F342-'2. Iteration'!AC$203))</f>
        <v>0.27313466265696351</v>
      </c>
      <c r="AD141" s="3">
        <f>EXP('2. Iteration'!$F342-'2. Iteration'!AD$203)/(1+EXP('2. Iteration'!$F342-'2. Iteration'!AD$203))</f>
        <v>0.26729759288713123</v>
      </c>
      <c r="AE141" s="3">
        <f>EXP('2. Iteration'!$F342-'2. Iteration'!AE$203)/(1+EXP('2. Iteration'!$F342-'2. Iteration'!AE$203))</f>
        <v>0.26154058606580582</v>
      </c>
      <c r="AF141" s="3">
        <f>EXP('2. Iteration'!$F342-'2. Iteration'!AF$203)/(1+EXP('2. Iteration'!$F342-'2. Iteration'!AF$203))</f>
        <v>0.26154058606580582</v>
      </c>
      <c r="AG141" s="3">
        <f>EXP('2. Iteration'!$F342-'2. Iteration'!AG$203)/(1+EXP('2. Iteration'!$F342-'2. Iteration'!AG$203))</f>
        <v>0.25586300439803222</v>
      </c>
      <c r="AH141" s="3">
        <f>EXP('2. Iteration'!$F342-'2. Iteration'!AH$203)/(1+EXP('2. Iteration'!$F342-'2. Iteration'!AH$203))</f>
        <v>0.25586300439803222</v>
      </c>
      <c r="AI141" s="3">
        <f>EXP('2. Iteration'!$F342-'2. Iteration'!AI$203)/(1+EXP('2. Iteration'!$F342-'2. Iteration'!AI$203))</f>
        <v>0.25586300439803222</v>
      </c>
      <c r="AJ141" s="3">
        <f>EXP('2. Iteration'!$F342-'2. Iteration'!AJ$203)/(1+EXP('2. Iteration'!$F342-'2. Iteration'!AJ$203))</f>
        <v>0.24474351721475113</v>
      </c>
      <c r="AK141" s="3">
        <f>EXP('2. Iteration'!$F342-'2. Iteration'!AK$203)/(1+EXP('2. Iteration'!$F342-'2. Iteration'!AK$203))</f>
        <v>0.1889777141709586</v>
      </c>
      <c r="AL141" s="3">
        <f>EXP('2. Iteration'!$F342-'2. Iteration'!AL$203)/(1+EXP('2. Iteration'!$F342-'2. Iteration'!AL$203))</f>
        <v>0.18434109922805786</v>
      </c>
      <c r="AM141" s="3">
        <f>EXP('2. Iteration'!$F342-'2. Iteration'!AM$203)/(1+EXP('2. Iteration'!$F342-'2. Iteration'!AM$203))</f>
        <v>0.16218068607003841</v>
      </c>
      <c r="AN141" s="3">
        <f>EXP('2. Iteration'!$F342-'2. Iteration'!AN$203)/(1+EXP('2. Iteration'!$F342-'2. Iteration'!AN$203))</f>
        <v>0.14166025837907489</v>
      </c>
      <c r="AO141" s="3">
        <f>EXP('2. Iteration'!$F342-'2. Iteration'!AO$203)/(1+EXP('2. Iteration'!$F342-'2. Iteration'!AO$203))</f>
        <v>0.13774530351429787</v>
      </c>
      <c r="AP141" s="3">
        <f>EXP('2. Iteration'!$F342-'2. Iteration'!AP$203)/(1+EXP('2. Iteration'!$F342-'2. Iteration'!AP$203))</f>
        <v>0.1263663386689334</v>
      </c>
      <c r="AQ141" s="3">
        <f>EXP('2. Iteration'!$F342-'2. Iteration'!AQ$203)/(1+EXP('2. Iteration'!$F342-'2. Iteration'!AQ$203))</f>
        <v>0.11907851473448532</v>
      </c>
      <c r="AR141" s="3">
        <f>EXP('2. Iteration'!$F342-'2. Iteration'!AR$203)/(1+EXP('2. Iteration'!$F342-'2. Iteration'!AR$203))</f>
        <v>0.11552204190743275</v>
      </c>
      <c r="AS141" s="3">
        <f>EXP('2. Iteration'!$F342-'2. Iteration'!AS$203)/(1+EXP('2. Iteration'!$F342-'2. Iteration'!AS$203))</f>
        <v>0.10519447874502573</v>
      </c>
      <c r="AT141" s="3">
        <f>EXP('2. Iteration'!$F342-'2. Iteration'!AT$203)/(1+EXP('2. Iteration'!$F342-'2. Iteration'!AT$203))</f>
        <v>7.7138925432380837E-2</v>
      </c>
      <c r="AU141" s="3">
        <f>EXP('2. Iteration'!$F342-'2. Iteration'!AU$203)/(1+EXP('2. Iteration'!$F342-'2. Iteration'!AU$203))</f>
        <v>1.5634090761334794E-2</v>
      </c>
      <c r="AX141">
        <f t="shared" si="31"/>
        <v>-7.281012380340667</v>
      </c>
      <c r="AY141" s="2">
        <f t="shared" si="29"/>
        <v>7.9015359529810897E-2</v>
      </c>
      <c r="AZ141" s="2">
        <f t="shared" si="29"/>
        <v>0.11176468328261703</v>
      </c>
      <c r="BA141" s="2">
        <f t="shared" si="29"/>
        <v>0.17900613440800817</v>
      </c>
      <c r="BB141" s="2">
        <f t="shared" si="27"/>
        <v>0.21229417316181687</v>
      </c>
      <c r="BC141" s="2">
        <f t="shared" si="27"/>
        <v>0.22627403071161895</v>
      </c>
      <c r="BD141" s="2">
        <f t="shared" si="27"/>
        <v>0.2367901978251416</v>
      </c>
      <c r="BE141" s="2">
        <f t="shared" si="27"/>
        <v>0.24901372895099727</v>
      </c>
      <c r="BF141" s="2">
        <f t="shared" si="27"/>
        <v>0.24949220573378236</v>
      </c>
      <c r="BG141" s="2">
        <f t="shared" si="27"/>
        <v>0.24998731271904975</v>
      </c>
      <c r="BH141" s="2">
        <f t="shared" si="32"/>
        <v>0.24916637779591536</v>
      </c>
      <c r="BI141" s="2">
        <f t="shared" si="32"/>
        <v>0.24862115465245321</v>
      </c>
      <c r="BJ141" s="2">
        <f t="shared" si="32"/>
        <v>0.24623246694134668</v>
      </c>
      <c r="BK141" s="2">
        <f t="shared" si="32"/>
        <v>0.24623246694134665</v>
      </c>
      <c r="BL141" s="2">
        <f t="shared" si="32"/>
        <v>0.24519967230035628</v>
      </c>
      <c r="BM141" s="2">
        <f t="shared" si="32"/>
        <v>0.23508731561620091</v>
      </c>
      <c r="BN141" s="2">
        <f t="shared" si="32"/>
        <v>0.22739148940629103</v>
      </c>
      <c r="BO141" s="2">
        <f t="shared" si="32"/>
        <v>0.22739148940629103</v>
      </c>
      <c r="BP141" s="2">
        <f t="shared" si="32"/>
        <v>0.22311715690175654</v>
      </c>
      <c r="BQ141" s="2">
        <f t="shared" si="32"/>
        <v>0.20891106008192989</v>
      </c>
      <c r="BR141" s="2">
        <f t="shared" si="32"/>
        <v>0.20891106008192986</v>
      </c>
      <c r="BS141" s="2">
        <f t="shared" si="32"/>
        <v>0.20637435095209089</v>
      </c>
      <c r="BT141" s="2">
        <f t="shared" si="32"/>
        <v>0.19853211871223025</v>
      </c>
      <c r="BU141" s="2">
        <f t="shared" si="32"/>
        <v>0.19584958972387667</v>
      </c>
      <c r="BV141" s="2">
        <f t="shared" si="28"/>
        <v>0.19313710790616065</v>
      </c>
      <c r="BW141" s="2">
        <f t="shared" si="28"/>
        <v>0.19313710790616065</v>
      </c>
      <c r="BX141" s="2">
        <f t="shared" si="28"/>
        <v>0.19039712737844477</v>
      </c>
      <c r="BY141" s="2">
        <f t="shared" si="28"/>
        <v>0.19039712737844477</v>
      </c>
      <c r="BZ141" s="2">
        <f t="shared" si="28"/>
        <v>0.19039712737844477</v>
      </c>
      <c r="CA141" s="2">
        <f t="shared" si="28"/>
        <v>0.18484412799610392</v>
      </c>
      <c r="CB141" s="2">
        <f t="shared" si="28"/>
        <v>0.15326513771767808</v>
      </c>
      <c r="CC141" s="2">
        <f t="shared" si="22"/>
        <v>0.15035945836344919</v>
      </c>
      <c r="CD141" s="2">
        <f t="shared" si="22"/>
        <v>0.13587811113589005</v>
      </c>
      <c r="CE141" s="2">
        <f t="shared" si="22"/>
        <v>0.12159262957504863</v>
      </c>
      <c r="CF141" s="2">
        <f t="shared" si="30"/>
        <v>0.11877153487405182</v>
      </c>
      <c r="CG141" s="2">
        <f t="shared" si="30"/>
        <v>0.11039788712034182</v>
      </c>
      <c r="CH141" s="2">
        <f t="shared" si="30"/>
        <v>0.10489882206311428</v>
      </c>
      <c r="CI141" s="2">
        <f t="shared" si="30"/>
        <v>0.1021766997409701</v>
      </c>
      <c r="CJ141" s="2">
        <f t="shared" si="30"/>
        <v>9.412860038658806E-2</v>
      </c>
      <c r="CK141" s="2">
        <f t="shared" si="30"/>
        <v>7.1188511615518424E-2</v>
      </c>
      <c r="CL141" s="2">
        <f t="shared" si="30"/>
        <v>1.5389665967401139E-2</v>
      </c>
    </row>
    <row r="142" spans="1:90">
      <c r="A142" t="str">
        <f>Tabelle1!A142</f>
        <v>Tacer Dominik</v>
      </c>
      <c r="H142" s="3">
        <f>EXP('2. Iteration'!$F343-'2. Iteration'!H$203)/(1+EXP('2. Iteration'!$F343-'2. Iteration'!H$203))</f>
        <v>0.91350289052216926</v>
      </c>
      <c r="I142" s="3">
        <f>EXP('2. Iteration'!$F343-'2. Iteration'!I$203)/(1+EXP('2. Iteration'!$F343-'2. Iteration'!I$203))</f>
        <v>0.87180010317021561</v>
      </c>
      <c r="J142" s="3">
        <f>EXP('2. Iteration'!$F343-'2. Iteration'!J$203)/(1+EXP('2. Iteration'!$F343-'2. Iteration'!J$203))</f>
        <v>0.76644674062932694</v>
      </c>
      <c r="K142" s="3">
        <f>EXP('2. Iteration'!$F343-'2. Iteration'!K$203)/(1+EXP('2. Iteration'!$F343-'2. Iteration'!K$203))</f>
        <v>0.6941798826814537</v>
      </c>
      <c r="L142" s="3">
        <f>EXP('2. Iteration'!$F343-'2. Iteration'!L$203)/(1+EXP('2. Iteration'!$F343-'2. Iteration'!L$203))</f>
        <v>0.65403236441858925</v>
      </c>
      <c r="M142" s="3">
        <f>EXP('2. Iteration'!$F343-'2. Iteration'!M$203)/(1+EXP('2. Iteration'!$F343-'2. Iteration'!M$203))</f>
        <v>0.61493390350483368</v>
      </c>
      <c r="N142" s="3">
        <f>EXP('2. Iteration'!$F343-'2. Iteration'!N$203)/(1+EXP('2. Iteration'!$F343-'2. Iteration'!N$203))</f>
        <v>0.53140495261901755</v>
      </c>
      <c r="O142" s="3">
        <f>EXP('2. Iteration'!$F343-'2. Iteration'!O$203)/(1+EXP('2. Iteration'!$F343-'2. Iteration'!O$203))</f>
        <v>0.52253429089671222</v>
      </c>
      <c r="P142" s="3">
        <f>EXP('2. Iteration'!$F343-'2. Iteration'!P$203)/(1+EXP('2. Iteration'!$F343-'2. Iteration'!P$203))</f>
        <v>0.49643807903649995</v>
      </c>
      <c r="Q142" s="3">
        <f>EXP('2. Iteration'!$F343-'2. Iteration'!Q$203)/(1+EXP('2. Iteration'!$F343-'2. Iteration'!Q$203))</f>
        <v>0.47112748358586232</v>
      </c>
      <c r="R142" s="3">
        <f>EXP('2. Iteration'!$F343-'2. Iteration'!R$203)/(1+EXP('2. Iteration'!$F343-'2. Iteration'!R$203))</f>
        <v>0.46286719310977459</v>
      </c>
      <c r="S142" s="3">
        <f>EXP('2. Iteration'!$F343-'2. Iteration'!S$203)/(1+EXP('2. Iteration'!$F343-'2. Iteration'!S$203))</f>
        <v>0.43861976654774498</v>
      </c>
      <c r="T142" s="3">
        <f>EXP('2. Iteration'!$F343-'2. Iteration'!T$203)/(1+EXP('2. Iteration'!$F343-'2. Iteration'!T$203))</f>
        <v>0.43861976654774487</v>
      </c>
      <c r="U142" s="3">
        <f>EXP('2. Iteration'!$F343-'2. Iteration'!U$203)/(1+EXP('2. Iteration'!$F343-'2. Iteration'!U$203))</f>
        <v>0.43071560276913884</v>
      </c>
      <c r="V142" s="3">
        <f>EXP('2. Iteration'!$F343-'2. Iteration'!V$203)/(1+EXP('2. Iteration'!$F343-'2. Iteration'!V$203))</f>
        <v>0.3778824976352731</v>
      </c>
      <c r="W142" s="3">
        <f>EXP('2. Iteration'!$F343-'2. Iteration'!W$203)/(1+EXP('2. Iteration'!$F343-'2. Iteration'!W$203))</f>
        <v>0.34963873306695975</v>
      </c>
      <c r="X142" s="3">
        <f>EXP('2. Iteration'!$F343-'2. Iteration'!X$203)/(1+EXP('2. Iteration'!$F343-'2. Iteration'!X$203))</f>
        <v>0.34963873306695981</v>
      </c>
      <c r="Y142" s="3">
        <f>EXP('2. Iteration'!$F343-'2. Iteration'!Y$203)/(1+EXP('2. Iteration'!$F343-'2. Iteration'!Y$203))</f>
        <v>0.33604011741208328</v>
      </c>
      <c r="Z142" s="3">
        <f>EXP('2. Iteration'!$F343-'2. Iteration'!Z$203)/(1+EXP('2. Iteration'!$F343-'2. Iteration'!Z$203))</f>
        <v>0.29729593018868594</v>
      </c>
      <c r="AA142" s="3">
        <f>EXP('2. Iteration'!$F343-'2. Iteration'!AA$203)/(1+EXP('2. Iteration'!$F343-'2. Iteration'!AA$203))</f>
        <v>0.29729593018868589</v>
      </c>
      <c r="AB142" s="3">
        <f>EXP('2. Iteration'!$F343-'2. Iteration'!AB$203)/(1+EXP('2. Iteration'!$F343-'2. Iteration'!AB$203))</f>
        <v>0.29113246052124553</v>
      </c>
      <c r="AC142" s="3">
        <f>EXP('2. Iteration'!$F343-'2. Iteration'!AC$203)/(1+EXP('2. Iteration'!$F343-'2. Iteration'!AC$203))</f>
        <v>0.27313466265696351</v>
      </c>
      <c r="AD142" s="3">
        <f>EXP('2. Iteration'!$F343-'2. Iteration'!AD$203)/(1+EXP('2. Iteration'!$F343-'2. Iteration'!AD$203))</f>
        <v>0.26729759288713134</v>
      </c>
      <c r="AE142" s="3">
        <f>EXP('2. Iteration'!$F343-'2. Iteration'!AE$203)/(1+EXP('2. Iteration'!$F343-'2. Iteration'!AE$203))</f>
        <v>0.26154058606580582</v>
      </c>
      <c r="AF142" s="3">
        <f>EXP('2. Iteration'!$F343-'2. Iteration'!AF$203)/(1+EXP('2. Iteration'!$F343-'2. Iteration'!AF$203))</f>
        <v>0.26154058606580582</v>
      </c>
      <c r="AG142" s="3">
        <f>EXP('2. Iteration'!$F343-'2. Iteration'!AG$203)/(1+EXP('2. Iteration'!$F343-'2. Iteration'!AG$203))</f>
        <v>0.25586300439803222</v>
      </c>
      <c r="AH142" s="3">
        <f>EXP('2. Iteration'!$F343-'2. Iteration'!AH$203)/(1+EXP('2. Iteration'!$F343-'2. Iteration'!AH$203))</f>
        <v>0.25586300439803222</v>
      </c>
      <c r="AI142" s="3">
        <f>EXP('2. Iteration'!$F343-'2. Iteration'!AI$203)/(1+EXP('2. Iteration'!$F343-'2. Iteration'!AI$203))</f>
        <v>0.25586300439803222</v>
      </c>
      <c r="AJ142" s="3">
        <f>EXP('2. Iteration'!$F343-'2. Iteration'!AJ$203)/(1+EXP('2. Iteration'!$F343-'2. Iteration'!AJ$203))</f>
        <v>0.24474351721475116</v>
      </c>
      <c r="AK142" s="3">
        <f>EXP('2. Iteration'!$F343-'2. Iteration'!AK$203)/(1+EXP('2. Iteration'!$F343-'2. Iteration'!AK$203))</f>
        <v>0.18897771417095863</v>
      </c>
      <c r="AL142" s="3">
        <f>EXP('2. Iteration'!$F343-'2. Iteration'!AL$203)/(1+EXP('2. Iteration'!$F343-'2. Iteration'!AL$203))</f>
        <v>0.18434109922805786</v>
      </c>
      <c r="AM142" s="3">
        <f>EXP('2. Iteration'!$F343-'2. Iteration'!AM$203)/(1+EXP('2. Iteration'!$F343-'2. Iteration'!AM$203))</f>
        <v>0.16218068607003844</v>
      </c>
      <c r="AN142" s="3">
        <f>EXP('2. Iteration'!$F343-'2. Iteration'!AN$203)/(1+EXP('2. Iteration'!$F343-'2. Iteration'!AN$203))</f>
        <v>0.14166025837907492</v>
      </c>
      <c r="AO142" s="3">
        <f>EXP('2. Iteration'!$F343-'2. Iteration'!AO$203)/(1+EXP('2. Iteration'!$F343-'2. Iteration'!AO$203))</f>
        <v>0.13774530351429792</v>
      </c>
      <c r="AP142" s="3">
        <f>EXP('2. Iteration'!$F343-'2. Iteration'!AP$203)/(1+EXP('2. Iteration'!$F343-'2. Iteration'!AP$203))</f>
        <v>0.1263663386689334</v>
      </c>
      <c r="AQ142" s="3">
        <f>EXP('2. Iteration'!$F343-'2. Iteration'!AQ$203)/(1+EXP('2. Iteration'!$F343-'2. Iteration'!AQ$203))</f>
        <v>0.11907851473448536</v>
      </c>
      <c r="AR142" s="3">
        <f>EXP('2. Iteration'!$F343-'2. Iteration'!AR$203)/(1+EXP('2. Iteration'!$F343-'2. Iteration'!AR$203))</f>
        <v>0.11552204190743275</v>
      </c>
      <c r="AS142" s="3">
        <f>EXP('2. Iteration'!$F343-'2. Iteration'!AS$203)/(1+EXP('2. Iteration'!$F343-'2. Iteration'!AS$203))</f>
        <v>0.10519447874502573</v>
      </c>
      <c r="AT142" s="3">
        <f>EXP('2. Iteration'!$F343-'2. Iteration'!AT$203)/(1+EXP('2. Iteration'!$F343-'2. Iteration'!AT$203))</f>
        <v>7.7138925432380837E-2</v>
      </c>
      <c r="AU142" s="3">
        <f>EXP('2. Iteration'!$F343-'2. Iteration'!AU$203)/(1+EXP('2. Iteration'!$F343-'2. Iteration'!AU$203))</f>
        <v>1.5634090761334794E-2</v>
      </c>
      <c r="AX142">
        <f t="shared" si="31"/>
        <v>-7.2810123803406679</v>
      </c>
      <c r="AY142" s="2">
        <f t="shared" si="29"/>
        <v>7.9015359529810897E-2</v>
      </c>
      <c r="AZ142" s="2">
        <f t="shared" si="29"/>
        <v>0.11176468328261703</v>
      </c>
      <c r="BA142" s="2">
        <f t="shared" si="29"/>
        <v>0.17900613440800817</v>
      </c>
      <c r="BB142" s="2">
        <f t="shared" si="27"/>
        <v>0.21229417316181687</v>
      </c>
      <c r="BC142" s="2">
        <f t="shared" si="27"/>
        <v>0.22627403071161892</v>
      </c>
      <c r="BD142" s="2">
        <f t="shared" si="27"/>
        <v>0.23679019782514157</v>
      </c>
      <c r="BE142" s="2">
        <f t="shared" si="27"/>
        <v>0.24901372895099727</v>
      </c>
      <c r="BF142" s="2">
        <f t="shared" si="27"/>
        <v>0.24949220573378236</v>
      </c>
      <c r="BG142" s="2">
        <f t="shared" si="27"/>
        <v>0.24998731271904978</v>
      </c>
      <c r="BH142" s="2">
        <f t="shared" si="27"/>
        <v>0.24916637779591536</v>
      </c>
      <c r="BI142" s="2">
        <f t="shared" si="27"/>
        <v>0.24862115465245324</v>
      </c>
      <c r="BJ142" s="2">
        <f t="shared" si="27"/>
        <v>0.24623246694134671</v>
      </c>
      <c r="BK142" s="2">
        <f t="shared" si="32"/>
        <v>0.24623246694134662</v>
      </c>
      <c r="BL142" s="2">
        <f t="shared" si="32"/>
        <v>0.24519967230035628</v>
      </c>
      <c r="BM142" s="2">
        <f t="shared" si="32"/>
        <v>0.23508731561620094</v>
      </c>
      <c r="BN142" s="2">
        <f t="shared" si="32"/>
        <v>0.22739148940629103</v>
      </c>
      <c r="BO142" s="2">
        <f t="shared" si="32"/>
        <v>0.22739148940629103</v>
      </c>
      <c r="BP142" s="2">
        <f t="shared" si="32"/>
        <v>0.22311715690175657</v>
      </c>
      <c r="BQ142" s="2">
        <f t="shared" si="32"/>
        <v>0.20891106008192992</v>
      </c>
      <c r="BR142" s="2">
        <f t="shared" si="32"/>
        <v>0.20891106008192989</v>
      </c>
      <c r="BS142" s="2">
        <f t="shared" si="32"/>
        <v>0.20637435095209095</v>
      </c>
      <c r="BT142" s="2">
        <f t="shared" si="32"/>
        <v>0.19853211871223025</v>
      </c>
      <c r="BU142" s="2">
        <f t="shared" si="32"/>
        <v>0.19584958972387675</v>
      </c>
      <c r="BV142" s="2">
        <f t="shared" si="28"/>
        <v>0.19313710790616065</v>
      </c>
      <c r="BW142" s="2">
        <f t="shared" si="28"/>
        <v>0.19313710790616065</v>
      </c>
      <c r="BX142" s="2">
        <f t="shared" si="28"/>
        <v>0.19039712737844477</v>
      </c>
      <c r="BY142" s="2">
        <f t="shared" si="28"/>
        <v>0.19039712737844477</v>
      </c>
      <c r="BZ142" s="2">
        <f t="shared" si="28"/>
        <v>0.19039712737844477</v>
      </c>
      <c r="CA142" s="2">
        <f t="shared" si="28"/>
        <v>0.18484412799610395</v>
      </c>
      <c r="CB142" s="2">
        <f t="shared" si="28"/>
        <v>0.15326513771767808</v>
      </c>
      <c r="CC142" s="2">
        <f t="shared" si="22"/>
        <v>0.15035945836344919</v>
      </c>
      <c r="CD142" s="2">
        <f t="shared" si="22"/>
        <v>0.13587811113589007</v>
      </c>
      <c r="CE142" s="2">
        <f t="shared" si="22"/>
        <v>0.12159262957504866</v>
      </c>
      <c r="CF142" s="2">
        <f t="shared" si="30"/>
        <v>0.11877153487405187</v>
      </c>
      <c r="CG142" s="2">
        <f t="shared" si="30"/>
        <v>0.11039788712034182</v>
      </c>
      <c r="CH142" s="2">
        <f t="shared" si="30"/>
        <v>0.10489882206311431</v>
      </c>
      <c r="CI142" s="2">
        <f t="shared" si="30"/>
        <v>0.1021766997409701</v>
      </c>
      <c r="CJ142" s="2">
        <f t="shared" si="30"/>
        <v>9.412860038658806E-2</v>
      </c>
      <c r="CK142" s="2">
        <f t="shared" si="30"/>
        <v>7.1188511615518424E-2</v>
      </c>
      <c r="CL142" s="2">
        <f t="shared" si="30"/>
        <v>1.5389665967401139E-2</v>
      </c>
    </row>
    <row r="143" spans="1:90">
      <c r="A143" t="str">
        <f>Tabelle1!A143</f>
        <v>Wildmann Melanie</v>
      </c>
      <c r="H143" s="3">
        <f>EXP('2. Iteration'!$F344-'2. Iteration'!H$203)/(1+EXP('2. Iteration'!$F344-'2. Iteration'!H$203))</f>
        <v>0.91350289052216926</v>
      </c>
      <c r="I143" s="3">
        <f>EXP('2. Iteration'!$F344-'2. Iteration'!I$203)/(1+EXP('2. Iteration'!$F344-'2. Iteration'!I$203))</f>
        <v>0.87180010317021561</v>
      </c>
      <c r="J143" s="3">
        <f>EXP('2. Iteration'!$F344-'2. Iteration'!J$203)/(1+EXP('2. Iteration'!$F344-'2. Iteration'!J$203))</f>
        <v>0.76644674062932694</v>
      </c>
      <c r="K143" s="3">
        <f>EXP('2. Iteration'!$F344-'2. Iteration'!K$203)/(1+EXP('2. Iteration'!$F344-'2. Iteration'!K$203))</f>
        <v>0.6941798826814537</v>
      </c>
      <c r="L143" s="3">
        <f>EXP('2. Iteration'!$F344-'2. Iteration'!L$203)/(1+EXP('2. Iteration'!$F344-'2. Iteration'!L$203))</f>
        <v>0.65403236441858914</v>
      </c>
      <c r="M143" s="3">
        <f>EXP('2. Iteration'!$F344-'2. Iteration'!M$203)/(1+EXP('2. Iteration'!$F344-'2. Iteration'!M$203))</f>
        <v>0.61493390350483357</v>
      </c>
      <c r="N143" s="3">
        <f>EXP('2. Iteration'!$F344-'2. Iteration'!N$203)/(1+EXP('2. Iteration'!$F344-'2. Iteration'!N$203))</f>
        <v>0.53140495261901755</v>
      </c>
      <c r="O143" s="3">
        <f>EXP('2. Iteration'!$F344-'2. Iteration'!O$203)/(1+EXP('2. Iteration'!$F344-'2. Iteration'!O$203))</f>
        <v>0.52253429089671211</v>
      </c>
      <c r="P143" s="3">
        <f>EXP('2. Iteration'!$F344-'2. Iteration'!P$203)/(1+EXP('2. Iteration'!$F344-'2. Iteration'!P$203))</f>
        <v>0.49643807903649989</v>
      </c>
      <c r="Q143" s="3">
        <f>EXP('2. Iteration'!$F344-'2. Iteration'!Q$203)/(1+EXP('2. Iteration'!$F344-'2. Iteration'!Q$203))</f>
        <v>0.47112748358586232</v>
      </c>
      <c r="R143" s="3">
        <f>EXP('2. Iteration'!$F344-'2. Iteration'!R$203)/(1+EXP('2. Iteration'!$F344-'2. Iteration'!R$203))</f>
        <v>0.46286719310977453</v>
      </c>
      <c r="S143" s="3">
        <f>EXP('2. Iteration'!$F344-'2. Iteration'!S$203)/(1+EXP('2. Iteration'!$F344-'2. Iteration'!S$203))</f>
        <v>0.43861976654774493</v>
      </c>
      <c r="T143" s="3">
        <f>EXP('2. Iteration'!$F344-'2. Iteration'!T$203)/(1+EXP('2. Iteration'!$F344-'2. Iteration'!T$203))</f>
        <v>0.43861976654774482</v>
      </c>
      <c r="U143" s="3">
        <f>EXP('2. Iteration'!$F344-'2. Iteration'!U$203)/(1+EXP('2. Iteration'!$F344-'2. Iteration'!U$203))</f>
        <v>0.43071560276913884</v>
      </c>
      <c r="V143" s="3">
        <f>EXP('2. Iteration'!$F344-'2. Iteration'!V$203)/(1+EXP('2. Iteration'!$F344-'2. Iteration'!V$203))</f>
        <v>0.37788249763527304</v>
      </c>
      <c r="W143" s="3">
        <f>EXP('2. Iteration'!$F344-'2. Iteration'!W$203)/(1+EXP('2. Iteration'!$F344-'2. Iteration'!W$203))</f>
        <v>0.34963873306695975</v>
      </c>
      <c r="X143" s="3">
        <f>EXP('2. Iteration'!$F344-'2. Iteration'!X$203)/(1+EXP('2. Iteration'!$F344-'2. Iteration'!X$203))</f>
        <v>0.34963873306695975</v>
      </c>
      <c r="Y143" s="3">
        <f>EXP('2. Iteration'!$F344-'2. Iteration'!Y$203)/(1+EXP('2. Iteration'!$F344-'2. Iteration'!Y$203))</f>
        <v>0.33604011741208323</v>
      </c>
      <c r="Z143" s="3">
        <f>EXP('2. Iteration'!$F344-'2. Iteration'!Z$203)/(1+EXP('2. Iteration'!$F344-'2. Iteration'!Z$203))</f>
        <v>0.29729593018868589</v>
      </c>
      <c r="AA143" s="3">
        <f>EXP('2. Iteration'!$F344-'2. Iteration'!AA$203)/(1+EXP('2. Iteration'!$F344-'2. Iteration'!AA$203))</f>
        <v>0.29729593018868583</v>
      </c>
      <c r="AB143" s="3">
        <f>EXP('2. Iteration'!$F344-'2. Iteration'!AB$203)/(1+EXP('2. Iteration'!$F344-'2. Iteration'!AB$203))</f>
        <v>0.29113246052124547</v>
      </c>
      <c r="AC143" s="3">
        <f>EXP('2. Iteration'!$F344-'2. Iteration'!AC$203)/(1+EXP('2. Iteration'!$F344-'2. Iteration'!AC$203))</f>
        <v>0.27313466265696351</v>
      </c>
      <c r="AD143" s="3">
        <f>EXP('2. Iteration'!$F344-'2. Iteration'!AD$203)/(1+EXP('2. Iteration'!$F344-'2. Iteration'!AD$203))</f>
        <v>0.26729759288713123</v>
      </c>
      <c r="AE143" s="3">
        <f>EXP('2. Iteration'!$F344-'2. Iteration'!AE$203)/(1+EXP('2. Iteration'!$F344-'2. Iteration'!AE$203))</f>
        <v>0.26154058606580582</v>
      </c>
      <c r="AF143" s="3">
        <f>EXP('2. Iteration'!$F344-'2. Iteration'!AF$203)/(1+EXP('2. Iteration'!$F344-'2. Iteration'!AF$203))</f>
        <v>0.26154058606580582</v>
      </c>
      <c r="AG143" s="3">
        <f>EXP('2. Iteration'!$F344-'2. Iteration'!AG$203)/(1+EXP('2. Iteration'!$F344-'2. Iteration'!AG$203))</f>
        <v>0.25586300439803222</v>
      </c>
      <c r="AH143" s="3">
        <f>EXP('2. Iteration'!$F344-'2. Iteration'!AH$203)/(1+EXP('2. Iteration'!$F344-'2. Iteration'!AH$203))</f>
        <v>0.25586300439803222</v>
      </c>
      <c r="AI143" s="3">
        <f>EXP('2. Iteration'!$F344-'2. Iteration'!AI$203)/(1+EXP('2. Iteration'!$F344-'2. Iteration'!AI$203))</f>
        <v>0.25586300439803222</v>
      </c>
      <c r="AJ143" s="3">
        <f>EXP('2. Iteration'!$F344-'2. Iteration'!AJ$203)/(1+EXP('2. Iteration'!$F344-'2. Iteration'!AJ$203))</f>
        <v>0.24474351721475113</v>
      </c>
      <c r="AK143" s="3">
        <f>EXP('2. Iteration'!$F344-'2. Iteration'!AK$203)/(1+EXP('2. Iteration'!$F344-'2. Iteration'!AK$203))</f>
        <v>0.1889777141709586</v>
      </c>
      <c r="AL143" s="3">
        <f>EXP('2. Iteration'!$F344-'2. Iteration'!AL$203)/(1+EXP('2. Iteration'!$F344-'2. Iteration'!AL$203))</f>
        <v>0.18434109922805786</v>
      </c>
      <c r="AM143" s="3">
        <f>EXP('2. Iteration'!$F344-'2. Iteration'!AM$203)/(1+EXP('2. Iteration'!$F344-'2. Iteration'!AM$203))</f>
        <v>0.16218068607003841</v>
      </c>
      <c r="AN143" s="3">
        <f>EXP('2. Iteration'!$F344-'2. Iteration'!AN$203)/(1+EXP('2. Iteration'!$F344-'2. Iteration'!AN$203))</f>
        <v>0.14166025837907489</v>
      </c>
      <c r="AO143" s="3">
        <f>EXP('2. Iteration'!$F344-'2. Iteration'!AO$203)/(1+EXP('2. Iteration'!$F344-'2. Iteration'!AO$203))</f>
        <v>0.13774530351429787</v>
      </c>
      <c r="AP143" s="3">
        <f>EXP('2. Iteration'!$F344-'2. Iteration'!AP$203)/(1+EXP('2. Iteration'!$F344-'2. Iteration'!AP$203))</f>
        <v>0.1263663386689334</v>
      </c>
      <c r="AQ143" s="3">
        <f>EXP('2. Iteration'!$F344-'2. Iteration'!AQ$203)/(1+EXP('2. Iteration'!$F344-'2. Iteration'!AQ$203))</f>
        <v>0.11907851473448532</v>
      </c>
      <c r="AR143" s="3">
        <f>EXP('2. Iteration'!$F344-'2. Iteration'!AR$203)/(1+EXP('2. Iteration'!$F344-'2. Iteration'!AR$203))</f>
        <v>0.11552204190743275</v>
      </c>
      <c r="AS143" s="3">
        <f>EXP('2. Iteration'!$F344-'2. Iteration'!AS$203)/(1+EXP('2. Iteration'!$F344-'2. Iteration'!AS$203))</f>
        <v>0.10519447874502573</v>
      </c>
      <c r="AT143" s="3">
        <f>EXP('2. Iteration'!$F344-'2. Iteration'!AT$203)/(1+EXP('2. Iteration'!$F344-'2. Iteration'!AT$203))</f>
        <v>7.7138925432380837E-2</v>
      </c>
      <c r="AU143" s="3">
        <f>EXP('2. Iteration'!$F344-'2. Iteration'!AU$203)/(1+EXP('2. Iteration'!$F344-'2. Iteration'!AU$203))</f>
        <v>1.5634090761334794E-2</v>
      </c>
      <c r="AX143">
        <f t="shared" si="31"/>
        <v>-7.281012380340667</v>
      </c>
      <c r="AY143" s="2">
        <f t="shared" si="29"/>
        <v>7.9015359529810897E-2</v>
      </c>
      <c r="AZ143" s="2">
        <f t="shared" si="29"/>
        <v>0.11176468328261703</v>
      </c>
      <c r="BA143" s="2">
        <f t="shared" si="29"/>
        <v>0.17900613440800817</v>
      </c>
      <c r="BB143" s="2">
        <f t="shared" si="27"/>
        <v>0.21229417316181687</v>
      </c>
      <c r="BC143" s="2">
        <f t="shared" si="27"/>
        <v>0.22627403071161895</v>
      </c>
      <c r="BD143" s="2">
        <f t="shared" si="27"/>
        <v>0.2367901978251416</v>
      </c>
      <c r="BE143" s="2">
        <f t="shared" si="27"/>
        <v>0.24901372895099727</v>
      </c>
      <c r="BF143" s="2">
        <f t="shared" si="27"/>
        <v>0.24949220573378236</v>
      </c>
      <c r="BG143" s="2">
        <f t="shared" si="27"/>
        <v>0.24998731271904975</v>
      </c>
      <c r="BH143" s="2">
        <f t="shared" si="27"/>
        <v>0.24916637779591536</v>
      </c>
      <c r="BI143" s="2">
        <f t="shared" si="27"/>
        <v>0.24862115465245321</v>
      </c>
      <c r="BJ143" s="2">
        <f t="shared" si="27"/>
        <v>0.24623246694134668</v>
      </c>
      <c r="BK143" s="2">
        <f t="shared" si="32"/>
        <v>0.24623246694134665</v>
      </c>
      <c r="BL143" s="2">
        <f t="shared" si="32"/>
        <v>0.24519967230035628</v>
      </c>
      <c r="BM143" s="2">
        <f t="shared" si="32"/>
        <v>0.23508731561620091</v>
      </c>
      <c r="BN143" s="2">
        <f t="shared" si="32"/>
        <v>0.22739148940629103</v>
      </c>
      <c r="BO143" s="2">
        <f t="shared" si="32"/>
        <v>0.22739148940629103</v>
      </c>
      <c r="BP143" s="2">
        <f t="shared" si="32"/>
        <v>0.22311715690175654</v>
      </c>
      <c r="BQ143" s="2">
        <f t="shared" si="32"/>
        <v>0.20891106008192989</v>
      </c>
      <c r="BR143" s="2">
        <f t="shared" si="32"/>
        <v>0.20891106008192986</v>
      </c>
      <c r="BS143" s="2">
        <f t="shared" si="32"/>
        <v>0.20637435095209089</v>
      </c>
      <c r="BT143" s="2">
        <f t="shared" si="32"/>
        <v>0.19853211871223025</v>
      </c>
      <c r="BU143" s="2">
        <f t="shared" si="32"/>
        <v>0.19584958972387667</v>
      </c>
      <c r="BV143" s="2">
        <f t="shared" si="28"/>
        <v>0.19313710790616065</v>
      </c>
      <c r="BW143" s="2">
        <f t="shared" si="28"/>
        <v>0.19313710790616065</v>
      </c>
      <c r="BX143" s="2">
        <f t="shared" si="28"/>
        <v>0.19039712737844477</v>
      </c>
      <c r="BY143" s="2">
        <f t="shared" si="28"/>
        <v>0.19039712737844477</v>
      </c>
      <c r="BZ143" s="2">
        <f t="shared" si="28"/>
        <v>0.19039712737844477</v>
      </c>
      <c r="CA143" s="2">
        <f t="shared" si="28"/>
        <v>0.18484412799610392</v>
      </c>
      <c r="CB143" s="2">
        <f t="shared" si="28"/>
        <v>0.15326513771767808</v>
      </c>
      <c r="CC143" s="2">
        <f t="shared" si="22"/>
        <v>0.15035945836344919</v>
      </c>
      <c r="CD143" s="2">
        <f t="shared" si="22"/>
        <v>0.13587811113589005</v>
      </c>
      <c r="CE143" s="2">
        <f t="shared" si="22"/>
        <v>0.12159262957504863</v>
      </c>
      <c r="CF143" s="2">
        <f t="shared" si="30"/>
        <v>0.11877153487405182</v>
      </c>
      <c r="CG143" s="2">
        <f t="shared" si="30"/>
        <v>0.11039788712034182</v>
      </c>
      <c r="CH143" s="2">
        <f t="shared" si="30"/>
        <v>0.10489882206311428</v>
      </c>
      <c r="CI143" s="2">
        <f t="shared" si="30"/>
        <v>0.1021766997409701</v>
      </c>
      <c r="CJ143" s="2">
        <f t="shared" si="30"/>
        <v>9.412860038658806E-2</v>
      </c>
      <c r="CK143" s="2">
        <f t="shared" si="30"/>
        <v>7.1188511615518424E-2</v>
      </c>
      <c r="CL143" s="2">
        <f t="shared" si="30"/>
        <v>1.5389665967401139E-2</v>
      </c>
    </row>
    <row r="144" spans="1:90">
      <c r="A144" t="str">
        <f>Tabelle1!A144</f>
        <v>Demet Ayhen</v>
      </c>
      <c r="H144" s="3">
        <f>EXP('2. Iteration'!$F345-'2. Iteration'!H$203)/(1+EXP('2. Iteration'!$F345-'2. Iteration'!H$203))</f>
        <v>0.9019667028830205</v>
      </c>
      <c r="I144" s="3">
        <f>EXP('2. Iteration'!$F345-'2. Iteration'!I$203)/(1+EXP('2. Iteration'!$F345-'2. Iteration'!I$203))</f>
        <v>0.85558128652788079</v>
      </c>
      <c r="J144" s="3">
        <f>EXP('2. Iteration'!$F345-'2. Iteration'!J$203)/(1+EXP('2. Iteration'!$F345-'2. Iteration'!J$203))</f>
        <v>0.74086129131896949</v>
      </c>
      <c r="K144" s="3">
        <f>EXP('2. Iteration'!$F345-'2. Iteration'!K$203)/(1+EXP('2. Iteration'!$F345-'2. Iteration'!K$203))</f>
        <v>0.66414677124211785</v>
      </c>
      <c r="L144" s="3">
        <f>EXP('2. Iteration'!$F345-'2. Iteration'!L$203)/(1+EXP('2. Iteration'!$F345-'2. Iteration'!L$203))</f>
        <v>0.62220231537735293</v>
      </c>
      <c r="M144" s="3">
        <f>EXP('2. Iteration'!$F345-'2. Iteration'!M$203)/(1+EXP('2. Iteration'!$F345-'2. Iteration'!M$203))</f>
        <v>0.58180674067859728</v>
      </c>
      <c r="N144" s="3">
        <f>EXP('2. Iteration'!$F345-'2. Iteration'!N$203)/(1+EXP('2. Iteration'!$F345-'2. Iteration'!N$203))</f>
        <v>0.49697010464559149</v>
      </c>
      <c r="O144" s="3">
        <f>EXP('2. Iteration'!$F345-'2. Iteration'!O$203)/(1+EXP('2. Iteration'!$F345-'2. Iteration'!O$203))</f>
        <v>0.48807554660586921</v>
      </c>
      <c r="P144" s="3">
        <f>EXP('2. Iteration'!$F345-'2. Iteration'!P$203)/(1+EXP('2. Iteration'!$F345-'2. Iteration'!P$203))</f>
        <v>0.46203495169681796</v>
      </c>
      <c r="Q144" s="3">
        <f>EXP('2. Iteration'!$F345-'2. Iteration'!Q$203)/(1+EXP('2. Iteration'!$F345-'2. Iteration'!Q$203))</f>
        <v>0.43695635882658579</v>
      </c>
      <c r="R144" s="3">
        <f>EXP('2. Iteration'!$F345-'2. Iteration'!R$203)/(1+EXP('2. Iteration'!$F345-'2. Iteration'!R$203))</f>
        <v>0.4288094229325734</v>
      </c>
      <c r="S144" s="3">
        <f>EXP('2. Iteration'!$F345-'2. Iteration'!S$203)/(1+EXP('2. Iteration'!$F345-'2. Iteration'!S$203))</f>
        <v>0.40500088218638897</v>
      </c>
      <c r="T144" s="3">
        <f>EXP('2. Iteration'!$F345-'2. Iteration'!T$203)/(1+EXP('2. Iteration'!$F345-'2. Iteration'!T$203))</f>
        <v>0.4050008821863888</v>
      </c>
      <c r="U144" s="3">
        <f>EXP('2. Iteration'!$F345-'2. Iteration'!U$203)/(1+EXP('2. Iteration'!$F345-'2. Iteration'!U$203))</f>
        <v>0.39727381877794982</v>
      </c>
      <c r="V144" s="3">
        <f>EXP('2. Iteration'!$F345-'2. Iteration'!V$203)/(1+EXP('2. Iteration'!$F345-'2. Iteration'!V$203))</f>
        <v>0.34604927713790484</v>
      </c>
      <c r="W144" s="3">
        <f>EXP('2. Iteration'!$F345-'2. Iteration'!W$203)/(1+EXP('2. Iteration'!$F345-'2. Iteration'!W$203))</f>
        <v>0.31896491775523106</v>
      </c>
      <c r="X144" s="3">
        <f>EXP('2. Iteration'!$F345-'2. Iteration'!X$203)/(1+EXP('2. Iteration'!$F345-'2. Iteration'!X$203))</f>
        <v>0.31896491775523106</v>
      </c>
      <c r="Y144" s="3">
        <f>EXP('2. Iteration'!$F345-'2. Iteration'!Y$203)/(1+EXP('2. Iteration'!$F345-'2. Iteration'!Y$203))</f>
        <v>0.30599799372454589</v>
      </c>
      <c r="Z144" s="3">
        <f>EXP('2. Iteration'!$F345-'2. Iteration'!Z$203)/(1+EXP('2. Iteration'!$F345-'2. Iteration'!Z$203))</f>
        <v>0.2693126025741126</v>
      </c>
      <c r="AA144" s="3">
        <f>EXP('2. Iteration'!$F345-'2. Iteration'!AA$203)/(1+EXP('2. Iteration'!$F345-'2. Iteration'!AA$203))</f>
        <v>0.2693126025741126</v>
      </c>
      <c r="AB144" s="3">
        <f>EXP('2. Iteration'!$F345-'2. Iteration'!AB$203)/(1+EXP('2. Iteration'!$F345-'2. Iteration'!AB$203))</f>
        <v>0.26351172468235301</v>
      </c>
      <c r="AC144" s="3">
        <f>EXP('2. Iteration'!$F345-'2. Iteration'!AC$203)/(1+EXP('2. Iteration'!$F345-'2. Iteration'!AC$203))</f>
        <v>0.24662736620781522</v>
      </c>
      <c r="AD144" s="3">
        <f>EXP('2. Iteration'!$F345-'2. Iteration'!AD$203)/(1+EXP('2. Iteration'!$F345-'2. Iteration'!AD$203))</f>
        <v>0.24116882140504234</v>
      </c>
      <c r="AE144" s="3">
        <f>EXP('2. Iteration'!$F345-'2. Iteration'!AE$203)/(1+EXP('2. Iteration'!$F345-'2. Iteration'!AE$203))</f>
        <v>0.23579346863564338</v>
      </c>
      <c r="AF144" s="3">
        <f>EXP('2. Iteration'!$F345-'2. Iteration'!AF$203)/(1+EXP('2. Iteration'!$F345-'2. Iteration'!AF$203))</f>
        <v>0.23579346863564332</v>
      </c>
      <c r="AG144" s="3">
        <f>EXP('2. Iteration'!$F345-'2. Iteration'!AG$203)/(1+EXP('2. Iteration'!$F345-'2. Iteration'!AG$203))</f>
        <v>0.23050035036031463</v>
      </c>
      <c r="AH144" s="3">
        <f>EXP('2. Iteration'!$F345-'2. Iteration'!AH$203)/(1+EXP('2. Iteration'!$F345-'2. Iteration'!AH$203))</f>
        <v>0.23050035036031458</v>
      </c>
      <c r="AI144" s="3">
        <f>EXP('2. Iteration'!$F345-'2. Iteration'!AI$203)/(1+EXP('2. Iteration'!$F345-'2. Iteration'!AI$203))</f>
        <v>0.23050035036031463</v>
      </c>
      <c r="AJ144" s="3">
        <f>EXP('2. Iteration'!$F345-'2. Iteration'!AJ$203)/(1+EXP('2. Iteration'!$F345-'2. Iteration'!AJ$203))</f>
        <v>0.2201569919394932</v>
      </c>
      <c r="AK144" s="3">
        <f>EXP('2. Iteration'!$F345-'2. Iteration'!AK$203)/(1+EXP('2. Iteration'!$F345-'2. Iteration'!AK$203))</f>
        <v>0.16874168149343094</v>
      </c>
      <c r="AL144" s="3">
        <f>EXP('2. Iteration'!$F345-'2. Iteration'!AL$203)/(1+EXP('2. Iteration'!$F345-'2. Iteration'!AL$203))</f>
        <v>0.16450085757971197</v>
      </c>
      <c r="AM144" s="3">
        <f>EXP('2. Iteration'!$F345-'2. Iteration'!AM$203)/(1+EXP('2. Iteration'!$F345-'2. Iteration'!AM$203))</f>
        <v>0.14430356286962903</v>
      </c>
      <c r="AN144" s="3">
        <f>EXP('2. Iteration'!$F345-'2. Iteration'!AN$203)/(1+EXP('2. Iteration'!$F345-'2. Iteration'!AN$203))</f>
        <v>0.12570571252683285</v>
      </c>
      <c r="AO144" s="3">
        <f>EXP('2. Iteration'!$F345-'2. Iteration'!AO$203)/(1+EXP('2. Iteration'!$F345-'2. Iteration'!AO$203))</f>
        <v>0.12216892372583085</v>
      </c>
      <c r="AP144" s="3">
        <f>EXP('2. Iteration'!$F345-'2. Iteration'!AP$203)/(1+EXP('2. Iteration'!$F345-'2. Iteration'!AP$203))</f>
        <v>0.11190970071739866</v>
      </c>
      <c r="AQ144" s="3">
        <f>EXP('2. Iteration'!$F345-'2. Iteration'!AQ$203)/(1+EXP('2. Iteration'!$F345-'2. Iteration'!AQ$203))</f>
        <v>0.10535507794083022</v>
      </c>
      <c r="AR144" s="3">
        <f>EXP('2. Iteration'!$F345-'2. Iteration'!AR$203)/(1+EXP('2. Iteration'!$F345-'2. Iteration'!AR$203))</f>
        <v>0.10216094463638625</v>
      </c>
      <c r="AS144" s="3">
        <f>EXP('2. Iteration'!$F345-'2. Iteration'!AS$203)/(1+EXP('2. Iteration'!$F345-'2. Iteration'!AS$203))</f>
        <v>9.2902388344977729E-2</v>
      </c>
      <c r="AT144" s="3">
        <f>EXP('2. Iteration'!$F345-'2. Iteration'!AT$203)/(1+EXP('2. Iteration'!$F345-'2. Iteration'!AT$203))</f>
        <v>6.7876476447264772E-2</v>
      </c>
      <c r="AU144" s="3">
        <f>EXP('2. Iteration'!$F345-'2. Iteration'!AU$203)/(1+EXP('2. Iteration'!$F345-'2. Iteration'!AU$203))</f>
        <v>1.3647613928546513E-2</v>
      </c>
      <c r="AX144">
        <f t="shared" si="31"/>
        <v>-7.0246174929235501</v>
      </c>
      <c r="AY144" s="2">
        <f t="shared" si="29"/>
        <v>8.8422769773353518E-2</v>
      </c>
      <c r="AZ144" s="2">
        <f t="shared" si="29"/>
        <v>0.12356194867117715</v>
      </c>
      <c r="BA144" s="2">
        <f t="shared" si="29"/>
        <v>0.1919858383441585</v>
      </c>
      <c r="BB144" s="2">
        <f t="shared" si="27"/>
        <v>0.22305583749078783</v>
      </c>
      <c r="BC144" s="2">
        <f t="shared" si="27"/>
        <v>0.23506659411641398</v>
      </c>
      <c r="BD144" s="2">
        <f t="shared" si="27"/>
        <v>0.24330765717954475</v>
      </c>
      <c r="BE144" s="2">
        <f t="shared" si="27"/>
        <v>0.24999081973414136</v>
      </c>
      <c r="BF144" s="2">
        <f t="shared" si="27"/>
        <v>0.24985780741125119</v>
      </c>
      <c r="BG144" s="2">
        <f t="shared" si="27"/>
        <v>0.24855865510733705</v>
      </c>
      <c r="BH144" s="2">
        <f t="shared" si="27"/>
        <v>0.24602549930759779</v>
      </c>
      <c r="BI144" s="2">
        <f t="shared" si="27"/>
        <v>0.24493190173680679</v>
      </c>
      <c r="BJ144" s="2">
        <f t="shared" si="27"/>
        <v>0.24097516761463564</v>
      </c>
      <c r="BK144" s="2">
        <f t="shared" si="32"/>
        <v>0.24097516761463561</v>
      </c>
      <c r="BL144" s="2">
        <f t="shared" si="32"/>
        <v>0.23944733169153448</v>
      </c>
      <c r="BM144" s="2">
        <f t="shared" si="32"/>
        <v>0.22629917493023835</v>
      </c>
      <c r="BN144" s="2">
        <f t="shared" si="32"/>
        <v>0.21722629899662974</v>
      </c>
      <c r="BO144" s="2">
        <f t="shared" si="32"/>
        <v>0.21722629899662974</v>
      </c>
      <c r="BP144" s="2">
        <f t="shared" si="32"/>
        <v>0.21236322156109869</v>
      </c>
      <c r="BQ144" s="2">
        <f t="shared" si="32"/>
        <v>0.19678332466887069</v>
      </c>
      <c r="BR144" s="2">
        <f t="shared" si="32"/>
        <v>0.19678332466887069</v>
      </c>
      <c r="BS144" s="2">
        <f t="shared" si="32"/>
        <v>0.19407329563728479</v>
      </c>
      <c r="BT144" s="2">
        <f t="shared" si="32"/>
        <v>0.18580230844521142</v>
      </c>
      <c r="BU144" s="2">
        <f t="shared" si="32"/>
        <v>0.18300642098714512</v>
      </c>
      <c r="BV144" s="2">
        <f t="shared" si="28"/>
        <v>0.18019490878441524</v>
      </c>
      <c r="BW144" s="2">
        <f t="shared" si="28"/>
        <v>0.18019490878441521</v>
      </c>
      <c r="BX144" s="2">
        <f t="shared" si="28"/>
        <v>0.17736993884408683</v>
      </c>
      <c r="BY144" s="2">
        <f t="shared" si="28"/>
        <v>0.17736993884408681</v>
      </c>
      <c r="BZ144" s="2">
        <f t="shared" si="28"/>
        <v>0.17736993884408683</v>
      </c>
      <c r="CA144" s="2">
        <f t="shared" si="28"/>
        <v>0.17168789083964711</v>
      </c>
      <c r="CB144" s="2">
        <f t="shared" si="28"/>
        <v>0.14026792642020044</v>
      </c>
      <c r="CC144" s="2">
        <f t="shared" si="22"/>
        <v>0.13744032543525128</v>
      </c>
      <c r="CD144" s="2">
        <f t="shared" si="22"/>
        <v>0.12348004461276006</v>
      </c>
      <c r="CE144" s="2">
        <f t="shared" si="22"/>
        <v>0.10990378636495411</v>
      </c>
      <c r="CF144" s="2">
        <f t="shared" si="30"/>
        <v>0.10724367780150297</v>
      </c>
      <c r="CG144" s="2">
        <f t="shared" si="30"/>
        <v>9.9385919602740916E-2</v>
      </c>
      <c r="CH144" s="2">
        <f t="shared" si="30"/>
        <v>9.425538549291182E-2</v>
      </c>
      <c r="CI144" s="2">
        <f t="shared" si="30"/>
        <v>9.1724086027387478E-2</v>
      </c>
      <c r="CJ144" s="2">
        <f t="shared" si="30"/>
        <v>8.4271534584776667E-2</v>
      </c>
      <c r="CK144" s="2">
        <f t="shared" si="30"/>
        <v>6.3269260392368687E-2</v>
      </c>
      <c r="CL144" s="2">
        <f t="shared" si="30"/>
        <v>1.3461356562603857E-2</v>
      </c>
    </row>
    <row r="145" spans="1:90">
      <c r="A145" t="str">
        <f>Tabelle1!A145</f>
        <v>Dummer Hannes</v>
      </c>
      <c r="H145" s="3">
        <f>EXP('2. Iteration'!$F346-'2. Iteration'!H$203)/(1+EXP('2. Iteration'!$F346-'2. Iteration'!H$203))</f>
        <v>0.9019667028830205</v>
      </c>
      <c r="I145" s="3">
        <f>EXP('2. Iteration'!$F346-'2. Iteration'!I$203)/(1+EXP('2. Iteration'!$F346-'2. Iteration'!I$203))</f>
        <v>0.85558128652788079</v>
      </c>
      <c r="J145" s="3">
        <f>EXP('2. Iteration'!$F346-'2. Iteration'!J$203)/(1+EXP('2. Iteration'!$F346-'2. Iteration'!J$203))</f>
        <v>0.74086129131896949</v>
      </c>
      <c r="K145" s="3">
        <f>EXP('2. Iteration'!$F346-'2. Iteration'!K$203)/(1+EXP('2. Iteration'!$F346-'2. Iteration'!K$203))</f>
        <v>0.66414677124211785</v>
      </c>
      <c r="L145" s="3">
        <f>EXP('2. Iteration'!$F346-'2. Iteration'!L$203)/(1+EXP('2. Iteration'!$F346-'2. Iteration'!L$203))</f>
        <v>0.62220231537735293</v>
      </c>
      <c r="M145" s="3">
        <f>EXP('2. Iteration'!$F346-'2. Iteration'!M$203)/(1+EXP('2. Iteration'!$F346-'2. Iteration'!M$203))</f>
        <v>0.58180674067859728</v>
      </c>
      <c r="N145" s="3">
        <f>EXP('2. Iteration'!$F346-'2. Iteration'!N$203)/(1+EXP('2. Iteration'!$F346-'2. Iteration'!N$203))</f>
        <v>0.49697010464559149</v>
      </c>
      <c r="O145" s="3">
        <f>EXP('2. Iteration'!$F346-'2. Iteration'!O$203)/(1+EXP('2. Iteration'!$F346-'2. Iteration'!O$203))</f>
        <v>0.48807554660586921</v>
      </c>
      <c r="P145" s="3">
        <f>EXP('2. Iteration'!$F346-'2. Iteration'!P$203)/(1+EXP('2. Iteration'!$F346-'2. Iteration'!P$203))</f>
        <v>0.46203495169681796</v>
      </c>
      <c r="Q145" s="3">
        <f>EXP('2. Iteration'!$F346-'2. Iteration'!Q$203)/(1+EXP('2. Iteration'!$F346-'2. Iteration'!Q$203))</f>
        <v>0.43695635882658579</v>
      </c>
      <c r="R145" s="3">
        <f>EXP('2. Iteration'!$F346-'2. Iteration'!R$203)/(1+EXP('2. Iteration'!$F346-'2. Iteration'!R$203))</f>
        <v>0.4288094229325734</v>
      </c>
      <c r="S145" s="3">
        <f>EXP('2. Iteration'!$F346-'2. Iteration'!S$203)/(1+EXP('2. Iteration'!$F346-'2. Iteration'!S$203))</f>
        <v>0.40500088218638897</v>
      </c>
      <c r="T145" s="3">
        <f>EXP('2. Iteration'!$F346-'2. Iteration'!T$203)/(1+EXP('2. Iteration'!$F346-'2. Iteration'!T$203))</f>
        <v>0.4050008821863888</v>
      </c>
      <c r="U145" s="3">
        <f>EXP('2. Iteration'!$F346-'2. Iteration'!U$203)/(1+EXP('2. Iteration'!$F346-'2. Iteration'!U$203))</f>
        <v>0.39727381877794982</v>
      </c>
      <c r="V145" s="3">
        <f>EXP('2. Iteration'!$F346-'2. Iteration'!V$203)/(1+EXP('2. Iteration'!$F346-'2. Iteration'!V$203))</f>
        <v>0.34604927713790484</v>
      </c>
      <c r="W145" s="3">
        <f>EXP('2. Iteration'!$F346-'2. Iteration'!W$203)/(1+EXP('2. Iteration'!$F346-'2. Iteration'!W$203))</f>
        <v>0.31896491775523106</v>
      </c>
      <c r="X145" s="3">
        <f>EXP('2. Iteration'!$F346-'2. Iteration'!X$203)/(1+EXP('2. Iteration'!$F346-'2. Iteration'!X$203))</f>
        <v>0.31896491775523106</v>
      </c>
      <c r="Y145" s="3">
        <f>EXP('2. Iteration'!$F346-'2. Iteration'!Y$203)/(1+EXP('2. Iteration'!$F346-'2. Iteration'!Y$203))</f>
        <v>0.30599799372454589</v>
      </c>
      <c r="Z145" s="3">
        <f>EXP('2. Iteration'!$F346-'2. Iteration'!Z$203)/(1+EXP('2. Iteration'!$F346-'2. Iteration'!Z$203))</f>
        <v>0.2693126025741126</v>
      </c>
      <c r="AA145" s="3">
        <f>EXP('2. Iteration'!$F346-'2. Iteration'!AA$203)/(1+EXP('2. Iteration'!$F346-'2. Iteration'!AA$203))</f>
        <v>0.2693126025741126</v>
      </c>
      <c r="AB145" s="3">
        <f>EXP('2. Iteration'!$F346-'2. Iteration'!AB$203)/(1+EXP('2. Iteration'!$F346-'2. Iteration'!AB$203))</f>
        <v>0.26351172468235301</v>
      </c>
      <c r="AC145" s="3">
        <f>EXP('2. Iteration'!$F346-'2. Iteration'!AC$203)/(1+EXP('2. Iteration'!$F346-'2. Iteration'!AC$203))</f>
        <v>0.24662736620781522</v>
      </c>
      <c r="AD145" s="3">
        <f>EXP('2. Iteration'!$F346-'2. Iteration'!AD$203)/(1+EXP('2. Iteration'!$F346-'2. Iteration'!AD$203))</f>
        <v>0.24116882140504234</v>
      </c>
      <c r="AE145" s="3">
        <f>EXP('2. Iteration'!$F346-'2. Iteration'!AE$203)/(1+EXP('2. Iteration'!$F346-'2. Iteration'!AE$203))</f>
        <v>0.23579346863564338</v>
      </c>
      <c r="AF145" s="3">
        <f>EXP('2. Iteration'!$F346-'2. Iteration'!AF$203)/(1+EXP('2. Iteration'!$F346-'2. Iteration'!AF$203))</f>
        <v>0.23579346863564332</v>
      </c>
      <c r="AG145" s="3">
        <f>EXP('2. Iteration'!$F346-'2. Iteration'!AG$203)/(1+EXP('2. Iteration'!$F346-'2. Iteration'!AG$203))</f>
        <v>0.23050035036031463</v>
      </c>
      <c r="AH145" s="3">
        <f>EXP('2. Iteration'!$F346-'2. Iteration'!AH$203)/(1+EXP('2. Iteration'!$F346-'2. Iteration'!AH$203))</f>
        <v>0.23050035036031458</v>
      </c>
      <c r="AI145" s="3">
        <f>EXP('2. Iteration'!$F346-'2. Iteration'!AI$203)/(1+EXP('2. Iteration'!$F346-'2. Iteration'!AI$203))</f>
        <v>0.23050035036031463</v>
      </c>
      <c r="AJ145" s="3">
        <f>EXP('2. Iteration'!$F346-'2. Iteration'!AJ$203)/(1+EXP('2. Iteration'!$F346-'2. Iteration'!AJ$203))</f>
        <v>0.2201569919394932</v>
      </c>
      <c r="AK145" s="3">
        <f>EXP('2. Iteration'!$F346-'2. Iteration'!AK$203)/(1+EXP('2. Iteration'!$F346-'2. Iteration'!AK$203))</f>
        <v>0.16874168149343094</v>
      </c>
      <c r="AL145" s="3">
        <f>EXP('2. Iteration'!$F346-'2. Iteration'!AL$203)/(1+EXP('2. Iteration'!$F346-'2. Iteration'!AL$203))</f>
        <v>0.16450085757971197</v>
      </c>
      <c r="AM145" s="3">
        <f>EXP('2. Iteration'!$F346-'2. Iteration'!AM$203)/(1+EXP('2. Iteration'!$F346-'2. Iteration'!AM$203))</f>
        <v>0.14430356286962903</v>
      </c>
      <c r="AN145" s="3">
        <f>EXP('2. Iteration'!$F346-'2. Iteration'!AN$203)/(1+EXP('2. Iteration'!$F346-'2. Iteration'!AN$203))</f>
        <v>0.12570571252683285</v>
      </c>
      <c r="AO145" s="3">
        <f>EXP('2. Iteration'!$F346-'2. Iteration'!AO$203)/(1+EXP('2. Iteration'!$F346-'2. Iteration'!AO$203))</f>
        <v>0.12216892372583085</v>
      </c>
      <c r="AP145" s="3">
        <f>EXP('2. Iteration'!$F346-'2. Iteration'!AP$203)/(1+EXP('2. Iteration'!$F346-'2. Iteration'!AP$203))</f>
        <v>0.11190970071739866</v>
      </c>
      <c r="AQ145" s="3">
        <f>EXP('2. Iteration'!$F346-'2. Iteration'!AQ$203)/(1+EXP('2. Iteration'!$F346-'2. Iteration'!AQ$203))</f>
        <v>0.10535507794083022</v>
      </c>
      <c r="AR145" s="3">
        <f>EXP('2. Iteration'!$F346-'2. Iteration'!AR$203)/(1+EXP('2. Iteration'!$F346-'2. Iteration'!AR$203))</f>
        <v>0.10216094463638625</v>
      </c>
      <c r="AS145" s="3">
        <f>EXP('2. Iteration'!$F346-'2. Iteration'!AS$203)/(1+EXP('2. Iteration'!$F346-'2. Iteration'!AS$203))</f>
        <v>9.2902388344977729E-2</v>
      </c>
      <c r="AT145" s="3">
        <f>EXP('2. Iteration'!$F346-'2. Iteration'!AT$203)/(1+EXP('2. Iteration'!$F346-'2. Iteration'!AT$203))</f>
        <v>6.7876476447264772E-2</v>
      </c>
      <c r="AU145" s="3">
        <f>EXP('2. Iteration'!$F346-'2. Iteration'!AU$203)/(1+EXP('2. Iteration'!$F346-'2. Iteration'!AU$203))</f>
        <v>1.3647613928546513E-2</v>
      </c>
      <c r="AX145">
        <f t="shared" si="31"/>
        <v>-7.0246174929235501</v>
      </c>
      <c r="AY145" s="2">
        <f t="shared" si="29"/>
        <v>8.8422769773353518E-2</v>
      </c>
      <c r="AZ145" s="2">
        <f t="shared" si="29"/>
        <v>0.12356194867117715</v>
      </c>
      <c r="BA145" s="2">
        <f t="shared" si="29"/>
        <v>0.1919858383441585</v>
      </c>
      <c r="BB145" s="2">
        <f t="shared" si="27"/>
        <v>0.22305583749078783</v>
      </c>
      <c r="BC145" s="2">
        <f t="shared" si="27"/>
        <v>0.23506659411641398</v>
      </c>
      <c r="BD145" s="2">
        <f t="shared" si="27"/>
        <v>0.24330765717954475</v>
      </c>
      <c r="BE145" s="2">
        <f t="shared" si="27"/>
        <v>0.24999081973414136</v>
      </c>
      <c r="BF145" s="2">
        <f t="shared" si="27"/>
        <v>0.24985780741125119</v>
      </c>
      <c r="BG145" s="2">
        <f t="shared" si="27"/>
        <v>0.24855865510733705</v>
      </c>
      <c r="BH145" s="2">
        <f t="shared" si="27"/>
        <v>0.24602549930759779</v>
      </c>
      <c r="BI145" s="2">
        <f t="shared" si="27"/>
        <v>0.24493190173680679</v>
      </c>
      <c r="BJ145" s="2">
        <f t="shared" si="27"/>
        <v>0.24097516761463564</v>
      </c>
      <c r="BK145" s="2">
        <f t="shared" si="32"/>
        <v>0.24097516761463561</v>
      </c>
      <c r="BL145" s="2">
        <f t="shared" si="32"/>
        <v>0.23944733169153448</v>
      </c>
      <c r="BM145" s="2">
        <f t="shared" si="32"/>
        <v>0.22629917493023835</v>
      </c>
      <c r="BN145" s="2">
        <f t="shared" si="32"/>
        <v>0.21722629899662974</v>
      </c>
      <c r="BO145" s="2">
        <f t="shared" si="32"/>
        <v>0.21722629899662974</v>
      </c>
      <c r="BP145" s="2">
        <f t="shared" si="32"/>
        <v>0.21236322156109869</v>
      </c>
      <c r="BQ145" s="2">
        <f t="shared" si="32"/>
        <v>0.19678332466887069</v>
      </c>
      <c r="BR145" s="2">
        <f t="shared" si="32"/>
        <v>0.19678332466887069</v>
      </c>
      <c r="BS145" s="2">
        <f t="shared" si="32"/>
        <v>0.19407329563728479</v>
      </c>
      <c r="BT145" s="2">
        <f t="shared" si="32"/>
        <v>0.18580230844521142</v>
      </c>
      <c r="BU145" s="2">
        <f t="shared" si="32"/>
        <v>0.18300642098714512</v>
      </c>
      <c r="BV145" s="2">
        <f t="shared" si="28"/>
        <v>0.18019490878441524</v>
      </c>
      <c r="BW145" s="2">
        <f t="shared" si="28"/>
        <v>0.18019490878441521</v>
      </c>
      <c r="BX145" s="2">
        <f t="shared" si="28"/>
        <v>0.17736993884408683</v>
      </c>
      <c r="BY145" s="2">
        <f t="shared" si="28"/>
        <v>0.17736993884408681</v>
      </c>
      <c r="BZ145" s="2">
        <f t="shared" si="28"/>
        <v>0.17736993884408683</v>
      </c>
      <c r="CA145" s="2">
        <f t="shared" si="28"/>
        <v>0.17168789083964711</v>
      </c>
      <c r="CB145" s="2">
        <f t="shared" si="28"/>
        <v>0.14026792642020044</v>
      </c>
      <c r="CC145" s="2">
        <f t="shared" si="22"/>
        <v>0.13744032543525128</v>
      </c>
      <c r="CD145" s="2">
        <f t="shared" si="22"/>
        <v>0.12348004461276006</v>
      </c>
      <c r="CE145" s="2">
        <f t="shared" si="22"/>
        <v>0.10990378636495411</v>
      </c>
      <c r="CF145" s="2">
        <f t="shared" si="30"/>
        <v>0.10724367780150297</v>
      </c>
      <c r="CG145" s="2">
        <f t="shared" si="30"/>
        <v>9.9385919602740916E-2</v>
      </c>
      <c r="CH145" s="2">
        <f t="shared" si="30"/>
        <v>9.425538549291182E-2</v>
      </c>
      <c r="CI145" s="2">
        <f t="shared" si="30"/>
        <v>9.1724086027387478E-2</v>
      </c>
      <c r="CJ145" s="2">
        <f t="shared" si="30"/>
        <v>8.4271534584776667E-2</v>
      </c>
      <c r="CK145" s="2">
        <f t="shared" si="30"/>
        <v>6.3269260392368687E-2</v>
      </c>
      <c r="CL145" s="2">
        <f t="shared" si="30"/>
        <v>1.3461356562603857E-2</v>
      </c>
    </row>
    <row r="146" spans="1:90">
      <c r="A146" t="str">
        <f>Tabelle1!A146</f>
        <v>Gschwentner Sandra</v>
      </c>
      <c r="H146" s="3">
        <f>EXP('2. Iteration'!$F347-'2. Iteration'!H$203)/(1+EXP('2. Iteration'!$F347-'2. Iteration'!H$203))</f>
        <v>0.90196670288302039</v>
      </c>
      <c r="I146" s="3">
        <f>EXP('2. Iteration'!$F347-'2. Iteration'!I$203)/(1+EXP('2. Iteration'!$F347-'2. Iteration'!I$203))</f>
        <v>0.85558128652788079</v>
      </c>
      <c r="J146" s="3">
        <f>EXP('2. Iteration'!$F347-'2. Iteration'!J$203)/(1+EXP('2. Iteration'!$F347-'2. Iteration'!J$203))</f>
        <v>0.74086129131896949</v>
      </c>
      <c r="K146" s="3">
        <f>EXP('2. Iteration'!$F347-'2. Iteration'!K$203)/(1+EXP('2. Iteration'!$F347-'2. Iteration'!K$203))</f>
        <v>0.66414677124211774</v>
      </c>
      <c r="L146" s="3">
        <f>EXP('2. Iteration'!$F347-'2. Iteration'!L$203)/(1+EXP('2. Iteration'!$F347-'2. Iteration'!L$203))</f>
        <v>0.62220231537735282</v>
      </c>
      <c r="M146" s="3">
        <f>EXP('2. Iteration'!$F347-'2. Iteration'!M$203)/(1+EXP('2. Iteration'!$F347-'2. Iteration'!M$203))</f>
        <v>0.58180674067859728</v>
      </c>
      <c r="N146" s="3">
        <f>EXP('2. Iteration'!$F347-'2. Iteration'!N$203)/(1+EXP('2. Iteration'!$F347-'2. Iteration'!N$203))</f>
        <v>0.49697010464559144</v>
      </c>
      <c r="O146" s="3">
        <f>EXP('2. Iteration'!$F347-'2. Iteration'!O$203)/(1+EXP('2. Iteration'!$F347-'2. Iteration'!O$203))</f>
        <v>0.48807554660586916</v>
      </c>
      <c r="P146" s="3">
        <f>EXP('2. Iteration'!$F347-'2. Iteration'!P$203)/(1+EXP('2. Iteration'!$F347-'2. Iteration'!P$203))</f>
        <v>0.46203495169681796</v>
      </c>
      <c r="Q146" s="3">
        <f>EXP('2. Iteration'!$F347-'2. Iteration'!Q$203)/(1+EXP('2. Iteration'!$F347-'2. Iteration'!Q$203))</f>
        <v>0.43695635882658579</v>
      </c>
      <c r="R146" s="3">
        <f>EXP('2. Iteration'!$F347-'2. Iteration'!R$203)/(1+EXP('2. Iteration'!$F347-'2. Iteration'!R$203))</f>
        <v>0.4288094229325734</v>
      </c>
      <c r="S146" s="3">
        <f>EXP('2. Iteration'!$F347-'2. Iteration'!S$203)/(1+EXP('2. Iteration'!$F347-'2. Iteration'!S$203))</f>
        <v>0.40500088218638891</v>
      </c>
      <c r="T146" s="3">
        <f>EXP('2. Iteration'!$F347-'2. Iteration'!T$203)/(1+EXP('2. Iteration'!$F347-'2. Iteration'!T$203))</f>
        <v>0.4050008821863888</v>
      </c>
      <c r="U146" s="3">
        <f>EXP('2. Iteration'!$F347-'2. Iteration'!U$203)/(1+EXP('2. Iteration'!$F347-'2. Iteration'!U$203))</f>
        <v>0.39727381877794976</v>
      </c>
      <c r="V146" s="3">
        <f>EXP('2. Iteration'!$F347-'2. Iteration'!V$203)/(1+EXP('2. Iteration'!$F347-'2. Iteration'!V$203))</f>
        <v>0.34604927713790484</v>
      </c>
      <c r="W146" s="3">
        <f>EXP('2. Iteration'!$F347-'2. Iteration'!W$203)/(1+EXP('2. Iteration'!$F347-'2. Iteration'!W$203))</f>
        <v>0.318964917755231</v>
      </c>
      <c r="X146" s="3">
        <f>EXP('2. Iteration'!$F347-'2. Iteration'!X$203)/(1+EXP('2. Iteration'!$F347-'2. Iteration'!X$203))</f>
        <v>0.31896491775523106</v>
      </c>
      <c r="Y146" s="3">
        <f>EXP('2. Iteration'!$F347-'2. Iteration'!Y$203)/(1+EXP('2. Iteration'!$F347-'2. Iteration'!Y$203))</f>
        <v>0.30599799372454589</v>
      </c>
      <c r="Z146" s="3">
        <f>EXP('2. Iteration'!$F347-'2. Iteration'!Z$203)/(1+EXP('2. Iteration'!$F347-'2. Iteration'!Z$203))</f>
        <v>0.2693126025741126</v>
      </c>
      <c r="AA146" s="3">
        <f>EXP('2. Iteration'!$F347-'2. Iteration'!AA$203)/(1+EXP('2. Iteration'!$F347-'2. Iteration'!AA$203))</f>
        <v>0.26931260257411255</v>
      </c>
      <c r="AB146" s="3">
        <f>EXP('2. Iteration'!$F347-'2. Iteration'!AB$203)/(1+EXP('2. Iteration'!$F347-'2. Iteration'!AB$203))</f>
        <v>0.26351172468235301</v>
      </c>
      <c r="AC146" s="3">
        <f>EXP('2. Iteration'!$F347-'2. Iteration'!AC$203)/(1+EXP('2. Iteration'!$F347-'2. Iteration'!AC$203))</f>
        <v>0.24662736620781517</v>
      </c>
      <c r="AD146" s="3">
        <f>EXP('2. Iteration'!$F347-'2. Iteration'!AD$203)/(1+EXP('2. Iteration'!$F347-'2. Iteration'!AD$203))</f>
        <v>0.24116882140504234</v>
      </c>
      <c r="AE146" s="3">
        <f>EXP('2. Iteration'!$F347-'2. Iteration'!AE$203)/(1+EXP('2. Iteration'!$F347-'2. Iteration'!AE$203))</f>
        <v>0.23579346863564332</v>
      </c>
      <c r="AF146" s="3">
        <f>EXP('2. Iteration'!$F347-'2. Iteration'!AF$203)/(1+EXP('2. Iteration'!$F347-'2. Iteration'!AF$203))</f>
        <v>0.23579346863564332</v>
      </c>
      <c r="AG146" s="3">
        <f>EXP('2. Iteration'!$F347-'2. Iteration'!AG$203)/(1+EXP('2. Iteration'!$F347-'2. Iteration'!AG$203))</f>
        <v>0.23050035036031458</v>
      </c>
      <c r="AH146" s="3">
        <f>EXP('2. Iteration'!$F347-'2. Iteration'!AH$203)/(1+EXP('2. Iteration'!$F347-'2. Iteration'!AH$203))</f>
        <v>0.23050035036031458</v>
      </c>
      <c r="AI146" s="3">
        <f>EXP('2. Iteration'!$F347-'2. Iteration'!AI$203)/(1+EXP('2. Iteration'!$F347-'2. Iteration'!AI$203))</f>
        <v>0.23050035036031458</v>
      </c>
      <c r="AJ146" s="3">
        <f>EXP('2. Iteration'!$F347-'2. Iteration'!AJ$203)/(1+EXP('2. Iteration'!$F347-'2. Iteration'!AJ$203))</f>
        <v>0.2201569919394932</v>
      </c>
      <c r="AK146" s="3">
        <f>EXP('2. Iteration'!$F347-'2. Iteration'!AK$203)/(1+EXP('2. Iteration'!$F347-'2. Iteration'!AK$203))</f>
        <v>0.16874168149343091</v>
      </c>
      <c r="AL146" s="3">
        <f>EXP('2. Iteration'!$F347-'2. Iteration'!AL$203)/(1+EXP('2. Iteration'!$F347-'2. Iteration'!AL$203))</f>
        <v>0.16450085757971197</v>
      </c>
      <c r="AM146" s="3">
        <f>EXP('2. Iteration'!$F347-'2. Iteration'!AM$203)/(1+EXP('2. Iteration'!$F347-'2. Iteration'!AM$203))</f>
        <v>0.14430356286962903</v>
      </c>
      <c r="AN146" s="3">
        <f>EXP('2. Iteration'!$F347-'2. Iteration'!AN$203)/(1+EXP('2. Iteration'!$F347-'2. Iteration'!AN$203))</f>
        <v>0.12570571252683285</v>
      </c>
      <c r="AO146" s="3">
        <f>EXP('2. Iteration'!$F347-'2. Iteration'!AO$203)/(1+EXP('2. Iteration'!$F347-'2. Iteration'!AO$203))</f>
        <v>0.12216892372583085</v>
      </c>
      <c r="AP146" s="3">
        <f>EXP('2. Iteration'!$F347-'2. Iteration'!AP$203)/(1+EXP('2. Iteration'!$F347-'2. Iteration'!AP$203))</f>
        <v>0.11190970071739866</v>
      </c>
      <c r="AQ146" s="3">
        <f>EXP('2. Iteration'!$F347-'2. Iteration'!AQ$203)/(1+EXP('2. Iteration'!$F347-'2. Iteration'!AQ$203))</f>
        <v>0.10535507794083022</v>
      </c>
      <c r="AR146" s="3">
        <f>EXP('2. Iteration'!$F347-'2. Iteration'!AR$203)/(1+EXP('2. Iteration'!$F347-'2. Iteration'!AR$203))</f>
        <v>0.10216094463638625</v>
      </c>
      <c r="AS146" s="3">
        <f>EXP('2. Iteration'!$F347-'2. Iteration'!AS$203)/(1+EXP('2. Iteration'!$F347-'2. Iteration'!AS$203))</f>
        <v>9.2902388344977729E-2</v>
      </c>
      <c r="AT146" s="3">
        <f>EXP('2. Iteration'!$F347-'2. Iteration'!AT$203)/(1+EXP('2. Iteration'!$F347-'2. Iteration'!AT$203))</f>
        <v>6.7876476447264772E-2</v>
      </c>
      <c r="AU146" s="3">
        <f>EXP('2. Iteration'!$F347-'2. Iteration'!AU$203)/(1+EXP('2. Iteration'!$F347-'2. Iteration'!AU$203))</f>
        <v>1.3647613928546513E-2</v>
      </c>
      <c r="AX146">
        <f t="shared" si="31"/>
        <v>-7.024617492923551</v>
      </c>
      <c r="AY146" s="2">
        <f t="shared" si="29"/>
        <v>8.8422769773353616E-2</v>
      </c>
      <c r="AZ146" s="2">
        <f t="shared" si="29"/>
        <v>0.12356194867117715</v>
      </c>
      <c r="BA146" s="2">
        <f t="shared" si="29"/>
        <v>0.1919858383441585</v>
      </c>
      <c r="BB146" s="2">
        <f t="shared" si="27"/>
        <v>0.22305583749078786</v>
      </c>
      <c r="BC146" s="2">
        <f t="shared" si="27"/>
        <v>0.23506659411641401</v>
      </c>
      <c r="BD146" s="2">
        <f t="shared" si="27"/>
        <v>0.24330765717954475</v>
      </c>
      <c r="BE146" s="2">
        <f t="shared" si="27"/>
        <v>0.24999081973414133</v>
      </c>
      <c r="BF146" s="2">
        <f t="shared" si="27"/>
        <v>0.24985780741125121</v>
      </c>
      <c r="BG146" s="2">
        <f t="shared" si="27"/>
        <v>0.24855865510733705</v>
      </c>
      <c r="BH146" s="2">
        <f t="shared" si="27"/>
        <v>0.24602549930759779</v>
      </c>
      <c r="BI146" s="2">
        <f t="shared" si="27"/>
        <v>0.24493190173680679</v>
      </c>
      <c r="BJ146" s="2">
        <f t="shared" si="27"/>
        <v>0.24097516761463567</v>
      </c>
      <c r="BK146" s="2">
        <f t="shared" si="32"/>
        <v>0.24097516761463561</v>
      </c>
      <c r="BL146" s="2">
        <f t="shared" si="32"/>
        <v>0.23944733169153448</v>
      </c>
      <c r="BM146" s="2">
        <f t="shared" si="32"/>
        <v>0.22629917493023835</v>
      </c>
      <c r="BN146" s="2">
        <f t="shared" si="32"/>
        <v>0.21722629899662974</v>
      </c>
      <c r="BO146" s="2">
        <f t="shared" si="32"/>
        <v>0.21722629899662974</v>
      </c>
      <c r="BP146" s="2">
        <f t="shared" si="32"/>
        <v>0.21236322156109869</v>
      </c>
      <c r="BQ146" s="2">
        <f t="shared" si="32"/>
        <v>0.19678332466887069</v>
      </c>
      <c r="BR146" s="2">
        <f t="shared" si="32"/>
        <v>0.19678332466887064</v>
      </c>
      <c r="BS146" s="2">
        <f t="shared" si="32"/>
        <v>0.19407329563728479</v>
      </c>
      <c r="BT146" s="2">
        <f t="shared" si="32"/>
        <v>0.18580230844521142</v>
      </c>
      <c r="BU146" s="2">
        <f t="shared" si="32"/>
        <v>0.18300642098714512</v>
      </c>
      <c r="BV146" s="2">
        <f t="shared" si="28"/>
        <v>0.18019490878441521</v>
      </c>
      <c r="BW146" s="2">
        <f t="shared" si="28"/>
        <v>0.18019490878441521</v>
      </c>
      <c r="BX146" s="2">
        <f t="shared" si="28"/>
        <v>0.17736993884408681</v>
      </c>
      <c r="BY146" s="2">
        <f t="shared" si="28"/>
        <v>0.17736993884408681</v>
      </c>
      <c r="BZ146" s="2">
        <f t="shared" si="28"/>
        <v>0.17736993884408681</v>
      </c>
      <c r="CA146" s="2">
        <f t="shared" si="28"/>
        <v>0.17168789083964711</v>
      </c>
      <c r="CB146" s="2">
        <f t="shared" si="28"/>
        <v>0.14026792642020042</v>
      </c>
      <c r="CC146" s="2">
        <f t="shared" si="22"/>
        <v>0.13744032543525128</v>
      </c>
      <c r="CD146" s="2">
        <f t="shared" si="22"/>
        <v>0.12348004461276006</v>
      </c>
      <c r="CE146" s="2">
        <f t="shared" si="22"/>
        <v>0.10990378636495411</v>
      </c>
      <c r="CF146" s="2">
        <f t="shared" si="30"/>
        <v>0.10724367780150297</v>
      </c>
      <c r="CG146" s="2">
        <f t="shared" si="30"/>
        <v>9.9385919602740916E-2</v>
      </c>
      <c r="CH146" s="2">
        <f t="shared" si="30"/>
        <v>9.425538549291182E-2</v>
      </c>
      <c r="CI146" s="2">
        <f t="shared" si="30"/>
        <v>9.1724086027387478E-2</v>
      </c>
      <c r="CJ146" s="2">
        <f t="shared" si="30"/>
        <v>8.4271534584776667E-2</v>
      </c>
      <c r="CK146" s="2">
        <f t="shared" si="30"/>
        <v>6.3269260392368687E-2</v>
      </c>
      <c r="CL146" s="2">
        <f t="shared" si="30"/>
        <v>1.3461356562603857E-2</v>
      </c>
    </row>
    <row r="147" spans="1:90">
      <c r="A147" t="str">
        <f>Tabelle1!A147</f>
        <v>Zehra Sahin</v>
      </c>
      <c r="H147" s="3">
        <f>EXP('2. Iteration'!$F348-'2. Iteration'!H$203)/(1+EXP('2. Iteration'!$F348-'2. Iteration'!H$203))</f>
        <v>0.9019667028830205</v>
      </c>
      <c r="I147" s="3">
        <f>EXP('2. Iteration'!$F348-'2. Iteration'!I$203)/(1+EXP('2. Iteration'!$F348-'2. Iteration'!I$203))</f>
        <v>0.8555812865278809</v>
      </c>
      <c r="J147" s="3">
        <f>EXP('2. Iteration'!$F348-'2. Iteration'!J$203)/(1+EXP('2. Iteration'!$F348-'2. Iteration'!J$203))</f>
        <v>0.74086129131896961</v>
      </c>
      <c r="K147" s="3">
        <f>EXP('2. Iteration'!$F348-'2. Iteration'!K$203)/(1+EXP('2. Iteration'!$F348-'2. Iteration'!K$203))</f>
        <v>0.66414677124211774</v>
      </c>
      <c r="L147" s="3">
        <f>EXP('2. Iteration'!$F348-'2. Iteration'!L$203)/(1+EXP('2. Iteration'!$F348-'2. Iteration'!L$203))</f>
        <v>0.62220231537735304</v>
      </c>
      <c r="M147" s="3">
        <f>EXP('2. Iteration'!$F348-'2. Iteration'!M$203)/(1+EXP('2. Iteration'!$F348-'2. Iteration'!M$203))</f>
        <v>0.58180674067859739</v>
      </c>
      <c r="N147" s="3">
        <f>EXP('2. Iteration'!$F348-'2. Iteration'!N$203)/(1+EXP('2. Iteration'!$F348-'2. Iteration'!N$203))</f>
        <v>0.49697010464559149</v>
      </c>
      <c r="O147" s="3">
        <f>EXP('2. Iteration'!$F348-'2. Iteration'!O$203)/(1+EXP('2. Iteration'!$F348-'2. Iteration'!O$203))</f>
        <v>0.48807554660586927</v>
      </c>
      <c r="P147" s="3">
        <f>EXP('2. Iteration'!$F348-'2. Iteration'!P$203)/(1+EXP('2. Iteration'!$F348-'2. Iteration'!P$203))</f>
        <v>0.46203495169681796</v>
      </c>
      <c r="Q147" s="3">
        <f>EXP('2. Iteration'!$F348-'2. Iteration'!Q$203)/(1+EXP('2. Iteration'!$F348-'2. Iteration'!Q$203))</f>
        <v>0.43695635882658579</v>
      </c>
      <c r="R147" s="3">
        <f>EXP('2. Iteration'!$F348-'2. Iteration'!R$203)/(1+EXP('2. Iteration'!$F348-'2. Iteration'!R$203))</f>
        <v>0.42880942293257346</v>
      </c>
      <c r="S147" s="3">
        <f>EXP('2. Iteration'!$F348-'2. Iteration'!S$203)/(1+EXP('2. Iteration'!$F348-'2. Iteration'!S$203))</f>
        <v>0.40500088218638897</v>
      </c>
      <c r="T147" s="3">
        <f>EXP('2. Iteration'!$F348-'2. Iteration'!T$203)/(1+EXP('2. Iteration'!$F348-'2. Iteration'!T$203))</f>
        <v>0.4050008821863888</v>
      </c>
      <c r="U147" s="3">
        <f>EXP('2. Iteration'!$F348-'2. Iteration'!U$203)/(1+EXP('2. Iteration'!$F348-'2. Iteration'!U$203))</f>
        <v>0.39727381877794982</v>
      </c>
      <c r="V147" s="3">
        <f>EXP('2. Iteration'!$F348-'2. Iteration'!V$203)/(1+EXP('2. Iteration'!$F348-'2. Iteration'!V$203))</f>
        <v>0.34604927713790484</v>
      </c>
      <c r="W147" s="3">
        <f>EXP('2. Iteration'!$F348-'2. Iteration'!W$203)/(1+EXP('2. Iteration'!$F348-'2. Iteration'!W$203))</f>
        <v>0.31896491775523106</v>
      </c>
      <c r="X147" s="3">
        <f>EXP('2. Iteration'!$F348-'2. Iteration'!X$203)/(1+EXP('2. Iteration'!$F348-'2. Iteration'!X$203))</f>
        <v>0.31896491775523111</v>
      </c>
      <c r="Y147" s="3">
        <f>EXP('2. Iteration'!$F348-'2. Iteration'!Y$203)/(1+EXP('2. Iteration'!$F348-'2. Iteration'!Y$203))</f>
        <v>0.30599799372454595</v>
      </c>
      <c r="Z147" s="3">
        <f>EXP('2. Iteration'!$F348-'2. Iteration'!Z$203)/(1+EXP('2. Iteration'!$F348-'2. Iteration'!Z$203))</f>
        <v>0.26931260257411266</v>
      </c>
      <c r="AA147" s="3">
        <f>EXP('2. Iteration'!$F348-'2. Iteration'!AA$203)/(1+EXP('2. Iteration'!$F348-'2. Iteration'!AA$203))</f>
        <v>0.2693126025741126</v>
      </c>
      <c r="AB147" s="3">
        <f>EXP('2. Iteration'!$F348-'2. Iteration'!AB$203)/(1+EXP('2. Iteration'!$F348-'2. Iteration'!AB$203))</f>
        <v>0.26351172468235301</v>
      </c>
      <c r="AC147" s="3">
        <f>EXP('2. Iteration'!$F348-'2. Iteration'!AC$203)/(1+EXP('2. Iteration'!$F348-'2. Iteration'!AC$203))</f>
        <v>0.24662736620781522</v>
      </c>
      <c r="AD147" s="3">
        <f>EXP('2. Iteration'!$F348-'2. Iteration'!AD$203)/(1+EXP('2. Iteration'!$F348-'2. Iteration'!AD$203))</f>
        <v>0.24116882140504237</v>
      </c>
      <c r="AE147" s="3">
        <f>EXP('2. Iteration'!$F348-'2. Iteration'!AE$203)/(1+EXP('2. Iteration'!$F348-'2. Iteration'!AE$203))</f>
        <v>0.23579346863564338</v>
      </c>
      <c r="AF147" s="3">
        <f>EXP('2. Iteration'!$F348-'2. Iteration'!AF$203)/(1+EXP('2. Iteration'!$F348-'2. Iteration'!AF$203))</f>
        <v>0.23579346863564338</v>
      </c>
      <c r="AG147" s="3">
        <f>EXP('2. Iteration'!$F348-'2. Iteration'!AG$203)/(1+EXP('2. Iteration'!$F348-'2. Iteration'!AG$203))</f>
        <v>0.23050035036031463</v>
      </c>
      <c r="AH147" s="3">
        <f>EXP('2. Iteration'!$F348-'2. Iteration'!AH$203)/(1+EXP('2. Iteration'!$F348-'2. Iteration'!AH$203))</f>
        <v>0.23050035036031463</v>
      </c>
      <c r="AI147" s="3">
        <f>EXP('2. Iteration'!$F348-'2. Iteration'!AI$203)/(1+EXP('2. Iteration'!$F348-'2. Iteration'!AI$203))</f>
        <v>0.23050035036031463</v>
      </c>
      <c r="AJ147" s="3">
        <f>EXP('2. Iteration'!$F348-'2. Iteration'!AJ$203)/(1+EXP('2. Iteration'!$F348-'2. Iteration'!AJ$203))</f>
        <v>0.2201569919394932</v>
      </c>
      <c r="AK147" s="3">
        <f>EXP('2. Iteration'!$F348-'2. Iteration'!AK$203)/(1+EXP('2. Iteration'!$F348-'2. Iteration'!AK$203))</f>
        <v>0.16874168149343094</v>
      </c>
      <c r="AL147" s="3">
        <f>EXP('2. Iteration'!$F348-'2. Iteration'!AL$203)/(1+EXP('2. Iteration'!$F348-'2. Iteration'!AL$203))</f>
        <v>0.164500857579712</v>
      </c>
      <c r="AM147" s="3">
        <f>EXP('2. Iteration'!$F348-'2. Iteration'!AM$203)/(1+EXP('2. Iteration'!$F348-'2. Iteration'!AM$203))</f>
        <v>0.14430356286962903</v>
      </c>
      <c r="AN147" s="3">
        <f>EXP('2. Iteration'!$F348-'2. Iteration'!AN$203)/(1+EXP('2. Iteration'!$F348-'2. Iteration'!AN$203))</f>
        <v>0.12570571252683285</v>
      </c>
      <c r="AO147" s="3">
        <f>EXP('2. Iteration'!$F348-'2. Iteration'!AO$203)/(1+EXP('2. Iteration'!$F348-'2. Iteration'!AO$203))</f>
        <v>0.12216892372583085</v>
      </c>
      <c r="AP147" s="3">
        <f>EXP('2. Iteration'!$F348-'2. Iteration'!AP$203)/(1+EXP('2. Iteration'!$F348-'2. Iteration'!AP$203))</f>
        <v>0.1119097007173987</v>
      </c>
      <c r="AQ147" s="3">
        <f>EXP('2. Iteration'!$F348-'2. Iteration'!AQ$203)/(1+EXP('2. Iteration'!$F348-'2. Iteration'!AQ$203))</f>
        <v>0.10535507794083022</v>
      </c>
      <c r="AR147" s="3">
        <f>EXP('2. Iteration'!$F348-'2. Iteration'!AR$203)/(1+EXP('2. Iteration'!$F348-'2. Iteration'!AR$203))</f>
        <v>0.10216094463638631</v>
      </c>
      <c r="AS147" s="3">
        <f>EXP('2. Iteration'!$F348-'2. Iteration'!AS$203)/(1+EXP('2. Iteration'!$F348-'2. Iteration'!AS$203))</f>
        <v>9.2902388344977729E-2</v>
      </c>
      <c r="AT147" s="3">
        <f>EXP('2. Iteration'!$F348-'2. Iteration'!AT$203)/(1+EXP('2. Iteration'!$F348-'2. Iteration'!AT$203))</f>
        <v>6.7876476447264772E-2</v>
      </c>
      <c r="AU147" s="3">
        <f>EXP('2. Iteration'!$F348-'2. Iteration'!AU$203)/(1+EXP('2. Iteration'!$F348-'2. Iteration'!AU$203))</f>
        <v>1.3647613928546513E-2</v>
      </c>
      <c r="AX147">
        <f t="shared" si="31"/>
        <v>-7.0246174929235501</v>
      </c>
      <c r="AY147" s="2">
        <f t="shared" si="29"/>
        <v>8.8422769773353518E-2</v>
      </c>
      <c r="AZ147" s="2">
        <f t="shared" si="29"/>
        <v>0.12356194867117706</v>
      </c>
      <c r="BA147" s="2">
        <f t="shared" si="29"/>
        <v>0.19198583834415844</v>
      </c>
      <c r="BB147" s="2">
        <f t="shared" si="27"/>
        <v>0.22305583749078786</v>
      </c>
      <c r="BC147" s="2">
        <f t="shared" si="27"/>
        <v>0.23506659411641395</v>
      </c>
      <c r="BD147" s="2">
        <f t="shared" si="27"/>
        <v>0.24330765717954472</v>
      </c>
      <c r="BE147" s="2">
        <f t="shared" si="27"/>
        <v>0.24999081973414136</v>
      </c>
      <c r="BF147" s="2">
        <f t="shared" si="27"/>
        <v>0.24985780741125121</v>
      </c>
      <c r="BG147" s="2">
        <f t="shared" si="27"/>
        <v>0.24855865510733705</v>
      </c>
      <c r="BH147" s="2">
        <f t="shared" si="27"/>
        <v>0.24602549930759779</v>
      </c>
      <c r="BI147" s="2">
        <f t="shared" si="27"/>
        <v>0.24493190173680682</v>
      </c>
      <c r="BJ147" s="2">
        <f t="shared" si="27"/>
        <v>0.24097516761463564</v>
      </c>
      <c r="BK147" s="2">
        <f t="shared" si="32"/>
        <v>0.24097516761463561</v>
      </c>
      <c r="BL147" s="2">
        <f t="shared" si="32"/>
        <v>0.23944733169153448</v>
      </c>
      <c r="BM147" s="2">
        <f t="shared" si="32"/>
        <v>0.22629917493023835</v>
      </c>
      <c r="BN147" s="2">
        <f t="shared" si="32"/>
        <v>0.21722629899662974</v>
      </c>
      <c r="BO147" s="2">
        <f t="shared" si="32"/>
        <v>0.21722629899662974</v>
      </c>
      <c r="BP147" s="2">
        <f t="shared" si="32"/>
        <v>0.21236322156109869</v>
      </c>
      <c r="BQ147" s="2">
        <f t="shared" si="32"/>
        <v>0.19678332466887072</v>
      </c>
      <c r="BR147" s="2">
        <f t="shared" si="32"/>
        <v>0.19678332466887069</v>
      </c>
      <c r="BS147" s="2">
        <f t="shared" si="32"/>
        <v>0.19407329563728479</v>
      </c>
      <c r="BT147" s="2">
        <f t="shared" si="32"/>
        <v>0.18580230844521142</v>
      </c>
      <c r="BU147" s="2">
        <f t="shared" si="32"/>
        <v>0.18300642098714515</v>
      </c>
      <c r="BV147" s="2">
        <f t="shared" si="28"/>
        <v>0.18019490878441524</v>
      </c>
      <c r="BW147" s="2">
        <f t="shared" si="28"/>
        <v>0.18019490878441524</v>
      </c>
      <c r="BX147" s="2">
        <f t="shared" si="28"/>
        <v>0.17736993884408683</v>
      </c>
      <c r="BY147" s="2">
        <f t="shared" si="28"/>
        <v>0.17736993884408683</v>
      </c>
      <c r="BZ147" s="2">
        <f t="shared" si="28"/>
        <v>0.17736993884408683</v>
      </c>
      <c r="CA147" s="2">
        <f t="shared" si="28"/>
        <v>0.17168789083964711</v>
      </c>
      <c r="CB147" s="2">
        <f t="shared" si="28"/>
        <v>0.14026792642020044</v>
      </c>
      <c r="CC147" s="2">
        <f t="shared" si="22"/>
        <v>0.13744032543525131</v>
      </c>
      <c r="CD147" s="2">
        <f t="shared" si="22"/>
        <v>0.12348004461276006</v>
      </c>
      <c r="CE147" s="2">
        <f t="shared" si="22"/>
        <v>0.10990378636495411</v>
      </c>
      <c r="CF147" s="2">
        <f t="shared" si="30"/>
        <v>0.10724367780150297</v>
      </c>
      <c r="CG147" s="2">
        <f t="shared" si="30"/>
        <v>9.9385919602740944E-2</v>
      </c>
      <c r="CH147" s="2">
        <f t="shared" si="30"/>
        <v>9.425538549291182E-2</v>
      </c>
      <c r="CI147" s="2">
        <f t="shared" si="30"/>
        <v>9.1724086027387519E-2</v>
      </c>
      <c r="CJ147" s="2">
        <f t="shared" si="30"/>
        <v>8.4271534584776667E-2</v>
      </c>
      <c r="CK147" s="2">
        <f t="shared" si="30"/>
        <v>6.3269260392368687E-2</v>
      </c>
      <c r="CL147" s="2">
        <f t="shared" si="30"/>
        <v>1.3461356562603857E-2</v>
      </c>
    </row>
    <row r="148" spans="1:90">
      <c r="A148" t="str">
        <f>Tabelle1!A148</f>
        <v>Lindner Justin</v>
      </c>
      <c r="H148" s="3">
        <f>EXP('2. Iteration'!$F349-'2. Iteration'!H$203)/(1+EXP('2. Iteration'!$F349-'2. Iteration'!H$203))</f>
        <v>0.88852875337062309</v>
      </c>
      <c r="I148" s="3">
        <f>EXP('2. Iteration'!$F349-'2. Iteration'!I$203)/(1+EXP('2. Iteration'!$F349-'2. Iteration'!I$203))</f>
        <v>0.83693454818070367</v>
      </c>
      <c r="J148" s="3">
        <f>EXP('2. Iteration'!$F349-'2. Iteration'!J$203)/(1+EXP('2. Iteration'!$F349-'2. Iteration'!J$203))</f>
        <v>0.71238175036449169</v>
      </c>
      <c r="K148" s="3">
        <f>EXP('2. Iteration'!$F349-'2. Iteration'!K$203)/(1+EXP('2. Iteration'!$F349-'2. Iteration'!K$203))</f>
        <v>0.63143055781729096</v>
      </c>
      <c r="L148" s="3">
        <f>EXP('2. Iteration'!$F349-'2. Iteration'!L$203)/(1+EXP('2. Iteration'!$F349-'2. Iteration'!L$203))</f>
        <v>0.58793526584588074</v>
      </c>
      <c r="M148" s="3">
        <f>EXP('2. Iteration'!$F349-'2. Iteration'!M$203)/(1+EXP('2. Iteration'!$F349-'2. Iteration'!M$203))</f>
        <v>0.54654598268090315</v>
      </c>
      <c r="N148" s="3">
        <f>EXP('2. Iteration'!$F349-'2. Iteration'!N$203)/(1+EXP('2. Iteration'!$F349-'2. Iteration'!N$203))</f>
        <v>0.46118082574714481</v>
      </c>
      <c r="O148" s="3">
        <f>EXP('2. Iteration'!$F349-'2. Iteration'!O$203)/(1+EXP('2. Iteration'!$F349-'2. Iteration'!O$203))</f>
        <v>0.45235080074507128</v>
      </c>
      <c r="P148" s="3">
        <f>EXP('2. Iteration'!$F349-'2. Iteration'!P$203)/(1+EXP('2. Iteration'!$F349-'2. Iteration'!P$203))</f>
        <v>0.42662779023995523</v>
      </c>
      <c r="Q148" s="3">
        <f>EXP('2. Iteration'!$F349-'2. Iteration'!Q$203)/(1+EXP('2. Iteration'!$F349-'2. Iteration'!Q$203))</f>
        <v>0.4020348005190465</v>
      </c>
      <c r="R148" s="3">
        <f>EXP('2. Iteration'!$F349-'2. Iteration'!R$203)/(1+EXP('2. Iteration'!$F349-'2. Iteration'!R$203))</f>
        <v>0.39408325029019026</v>
      </c>
      <c r="S148" s="3">
        <f>EXP('2. Iteration'!$F349-'2. Iteration'!S$203)/(1+EXP('2. Iteration'!$F349-'2. Iteration'!S$203))</f>
        <v>0.37095062918566091</v>
      </c>
      <c r="T148" s="3">
        <f>EXP('2. Iteration'!$F349-'2. Iteration'!T$203)/(1+EXP('2. Iteration'!$F349-'2. Iteration'!T$203))</f>
        <v>0.37095062918566085</v>
      </c>
      <c r="U148" s="3">
        <f>EXP('2. Iteration'!$F349-'2. Iteration'!U$203)/(1+EXP('2. Iteration'!$F349-'2. Iteration'!U$203))</f>
        <v>0.36347635364522785</v>
      </c>
      <c r="V148" s="3">
        <f>EXP('2. Iteration'!$F349-'2. Iteration'!V$203)/(1+EXP('2. Iteration'!$F349-'2. Iteration'!V$203))</f>
        <v>0.31433693305542415</v>
      </c>
      <c r="W148" s="3">
        <f>EXP('2. Iteration'!$F349-'2. Iteration'!W$203)/(1+EXP('2. Iteration'!$F349-'2. Iteration'!W$203))</f>
        <v>0.28863909781172548</v>
      </c>
      <c r="X148" s="3">
        <f>EXP('2. Iteration'!$F349-'2. Iteration'!X$203)/(1+EXP('2. Iteration'!$F349-'2. Iteration'!X$203))</f>
        <v>0.28863909781172548</v>
      </c>
      <c r="Y148" s="3">
        <f>EXP('2. Iteration'!$F349-'2. Iteration'!Y$203)/(1+EXP('2. Iteration'!$F349-'2. Iteration'!Y$203))</f>
        <v>0.2764046535848298</v>
      </c>
      <c r="Z148" s="3">
        <f>EXP('2. Iteration'!$F349-'2. Iteration'!Z$203)/(1+EXP('2. Iteration'!$F349-'2. Iteration'!Z$203))</f>
        <v>0.24202983456467553</v>
      </c>
      <c r="AA148" s="3">
        <f>EXP('2. Iteration'!$F349-'2. Iteration'!AA$203)/(1+EXP('2. Iteration'!$F349-'2. Iteration'!AA$203))</f>
        <v>0.2420298345646755</v>
      </c>
      <c r="AB148" s="3">
        <f>EXP('2. Iteration'!$F349-'2. Iteration'!AB$203)/(1+EXP('2. Iteration'!$F349-'2. Iteration'!AB$203))</f>
        <v>0.23662630785733538</v>
      </c>
      <c r="AC148" s="3">
        <f>EXP('2. Iteration'!$F349-'2. Iteration'!AC$203)/(1+EXP('2. Iteration'!$F349-'2. Iteration'!AC$203))</f>
        <v>0.22094781333800542</v>
      </c>
      <c r="AD148" s="3">
        <f>EXP('2. Iteration'!$F349-'2. Iteration'!AD$203)/(1+EXP('2. Iteration'!$F349-'2. Iteration'!AD$203))</f>
        <v>0.21589475263396812</v>
      </c>
      <c r="AE148" s="3">
        <f>EXP('2. Iteration'!$F349-'2. Iteration'!AE$203)/(1+EXP('2. Iteration'!$F349-'2. Iteration'!AE$203))</f>
        <v>0.21092614381045974</v>
      </c>
      <c r="AF148" s="3">
        <f>EXP('2. Iteration'!$F349-'2. Iteration'!AF$203)/(1+EXP('2. Iteration'!$F349-'2. Iteration'!AF$203))</f>
        <v>0.21092614381045974</v>
      </c>
      <c r="AG148" s="3">
        <f>EXP('2. Iteration'!$F349-'2. Iteration'!AG$203)/(1+EXP('2. Iteration'!$F349-'2. Iteration'!AG$203))</f>
        <v>0.20604074492133698</v>
      </c>
      <c r="AH148" s="3">
        <f>EXP('2. Iteration'!$F349-'2. Iteration'!AH$203)/(1+EXP('2. Iteration'!$F349-'2. Iteration'!AH$203))</f>
        <v>0.20604074492133695</v>
      </c>
      <c r="AI148" s="3">
        <f>EXP('2. Iteration'!$F349-'2. Iteration'!AI$203)/(1+EXP('2. Iteration'!$F349-'2. Iteration'!AI$203))</f>
        <v>0.20604074492133698</v>
      </c>
      <c r="AJ148" s="3">
        <f>EXP('2. Iteration'!$F349-'2. Iteration'!AJ$203)/(1+EXP('2. Iteration'!$F349-'2. Iteration'!AJ$203))</f>
        <v>0.19651467284064392</v>
      </c>
      <c r="AK148" s="3">
        <f>EXP('2. Iteration'!$F349-'2. Iteration'!AK$203)/(1+EXP('2. Iteration'!$F349-'2. Iteration'!AK$203))</f>
        <v>0.14956185176637396</v>
      </c>
      <c r="AL148" s="3">
        <f>EXP('2. Iteration'!$F349-'2. Iteration'!AL$203)/(1+EXP('2. Iteration'!$F349-'2. Iteration'!AL$203))</f>
        <v>0.14571855725844071</v>
      </c>
      <c r="AM148" s="3">
        <f>EXP('2. Iteration'!$F349-'2. Iteration'!AM$203)/(1+EXP('2. Iteration'!$F349-'2. Iteration'!AM$203))</f>
        <v>0.12747549208490799</v>
      </c>
      <c r="AN148" s="3">
        <f>EXP('2. Iteration'!$F349-'2. Iteration'!AN$203)/(1+EXP('2. Iteration'!$F349-'2. Iteration'!AN$203))</f>
        <v>0.11076570348940819</v>
      </c>
      <c r="AO148" s="3">
        <f>EXP('2. Iteration'!$F349-'2. Iteration'!AO$203)/(1+EXP('2. Iteration'!$F349-'2. Iteration'!AO$203))</f>
        <v>0.1075975279534078</v>
      </c>
      <c r="AP148" s="3">
        <f>EXP('2. Iteration'!$F349-'2. Iteration'!AP$203)/(1+EXP('2. Iteration'!$F349-'2. Iteration'!AP$203))</f>
        <v>9.8424750210592854E-2</v>
      </c>
      <c r="AQ148" s="3">
        <f>EXP('2. Iteration'!$F349-'2. Iteration'!AQ$203)/(1+EXP('2. Iteration'!$F349-'2. Iteration'!AQ$203))</f>
        <v>9.2577615807701186E-2</v>
      </c>
      <c r="AR148" s="3">
        <f>EXP('2. Iteration'!$F349-'2. Iteration'!AR$203)/(1+EXP('2. Iteration'!$F349-'2. Iteration'!AR$203))</f>
        <v>8.9732012657477087E-2</v>
      </c>
      <c r="AS148" s="3">
        <f>EXP('2. Iteration'!$F349-'2. Iteration'!AS$203)/(1+EXP('2. Iteration'!$F349-'2. Iteration'!AS$203))</f>
        <v>8.1497611001808551E-2</v>
      </c>
      <c r="AT148" s="3">
        <f>EXP('2. Iteration'!$F349-'2. Iteration'!AT$203)/(1+EXP('2. Iteration'!$F349-'2. Iteration'!AT$203))</f>
        <v>5.9342916149899026E-2</v>
      </c>
      <c r="AU148" s="3">
        <f>EXP('2. Iteration'!$F349-'2. Iteration'!AU$203)/(1+EXP('2. Iteration'!$F349-'2. Iteration'!AU$203))</f>
        <v>1.1845171644298469E-2</v>
      </c>
      <c r="AX148">
        <f t="shared" si="31"/>
        <v>-6.7322172552249402</v>
      </c>
      <c r="AY148" s="2">
        <f t="shared" si="29"/>
        <v>9.9045407804269542E-2</v>
      </c>
      <c r="AZ148" s="2">
        <f t="shared" si="29"/>
        <v>0.13647511024226508</v>
      </c>
      <c r="BA148" s="2">
        <f t="shared" si="29"/>
        <v>0.20489399211211473</v>
      </c>
      <c r="BB148" s="2">
        <f t="shared" si="27"/>
        <v>0.23272600847183575</v>
      </c>
      <c r="BC148" s="2">
        <f t="shared" si="27"/>
        <v>0.24226738902061429</v>
      </c>
      <c r="BD148" s="2">
        <f t="shared" si="27"/>
        <v>0.24783347149626905</v>
      </c>
      <c r="BE148" s="2">
        <f t="shared" si="27"/>
        <v>0.24849307171032647</v>
      </c>
      <c r="BF148" s="2">
        <f t="shared" si="27"/>
        <v>0.2477295538103641</v>
      </c>
      <c r="BG148" s="2">
        <f t="shared" si="27"/>
        <v>0.24461651883492799</v>
      </c>
      <c r="BH148" s="2">
        <f t="shared" si="27"/>
        <v>0.24040281969065699</v>
      </c>
      <c r="BI148" s="2">
        <f t="shared" si="27"/>
        <v>0.23878164213090949</v>
      </c>
      <c r="BJ148" s="2">
        <f t="shared" si="27"/>
        <v>0.23334625989242322</v>
      </c>
      <c r="BK148" s="2">
        <f t="shared" si="32"/>
        <v>0.23334625989242322</v>
      </c>
      <c r="BL148" s="2">
        <f t="shared" si="32"/>
        <v>0.23136129398599709</v>
      </c>
      <c r="BM148" s="2">
        <f t="shared" si="32"/>
        <v>0.21552922557273393</v>
      </c>
      <c r="BN148" s="2">
        <f t="shared" si="32"/>
        <v>0.20532656902615865</v>
      </c>
      <c r="BO148" s="2">
        <f t="shared" si="32"/>
        <v>0.20532656902615865</v>
      </c>
      <c r="BP148" s="2">
        <f t="shared" si="32"/>
        <v>0.20000512106148002</v>
      </c>
      <c r="BQ148" s="2">
        <f t="shared" si="32"/>
        <v>0.18345139374527134</v>
      </c>
      <c r="BR148" s="2">
        <f t="shared" si="32"/>
        <v>0.18345139374527131</v>
      </c>
      <c r="BS148" s="2">
        <f t="shared" si="32"/>
        <v>0.18063429828714092</v>
      </c>
      <c r="BT148" s="2">
        <f t="shared" si="32"/>
        <v>0.17212987711915934</v>
      </c>
      <c r="BU148" s="2">
        <f t="shared" si="32"/>
        <v>0.16928420841908584</v>
      </c>
      <c r="BV148" s="2">
        <f t="shared" si="28"/>
        <v>0.16643630566770901</v>
      </c>
      <c r="BW148" s="2">
        <f t="shared" si="28"/>
        <v>0.16643630566770901</v>
      </c>
      <c r="BX148" s="2">
        <f t="shared" si="28"/>
        <v>0.16358795635359755</v>
      </c>
      <c r="BY148" s="2">
        <f t="shared" si="28"/>
        <v>0.16358795635359752</v>
      </c>
      <c r="BZ148" s="2">
        <f t="shared" si="28"/>
        <v>0.16358795635359755</v>
      </c>
      <c r="CA148" s="2">
        <f t="shared" si="28"/>
        <v>0.15789665619897861</v>
      </c>
      <c r="CB148" s="2">
        <f t="shared" si="28"/>
        <v>0.12719310426258715</v>
      </c>
      <c r="CC148" s="2">
        <f t="shared" si="22"/>
        <v>0.12448465932895925</v>
      </c>
      <c r="CD148" s="2">
        <f t="shared" si="22"/>
        <v>0.11122549100261855</v>
      </c>
      <c r="CE148" s="2">
        <f t="shared" si="22"/>
        <v>9.8496662419904693E-2</v>
      </c>
      <c r="CF148" s="2">
        <f t="shared" si="30"/>
        <v>9.6020299931723424E-2</v>
      </c>
      <c r="CG148" s="2">
        <f t="shared" si="30"/>
        <v>8.8737318756575256E-2</v>
      </c>
      <c r="CH148" s="2">
        <f t="shared" si="30"/>
        <v>8.4007000859062861E-2</v>
      </c>
      <c r="CI148" s="2">
        <f t="shared" si="30"/>
        <v>8.1680178561915451E-2</v>
      </c>
      <c r="CJ148" s="2">
        <f t="shared" si="30"/>
        <v>7.4855750402806454E-2</v>
      </c>
      <c r="CK148" s="2">
        <f t="shared" si="30"/>
        <v>5.582133445272508E-2</v>
      </c>
      <c r="CL148" s="2">
        <f t="shared" si="30"/>
        <v>1.1704863553015577E-2</v>
      </c>
    </row>
    <row r="149" spans="1:90">
      <c r="A149" t="str">
        <f>Tabelle1!A149</f>
        <v>Pfandl Christina</v>
      </c>
      <c r="H149" s="3">
        <f>EXP('2. Iteration'!$F350-'2. Iteration'!H$203)/(1+EXP('2. Iteration'!$F350-'2. Iteration'!H$203))</f>
        <v>0.88852875337062309</v>
      </c>
      <c r="I149" s="3">
        <f>EXP('2. Iteration'!$F350-'2. Iteration'!I$203)/(1+EXP('2. Iteration'!$F350-'2. Iteration'!I$203))</f>
        <v>0.83693454818070367</v>
      </c>
      <c r="J149" s="3">
        <f>EXP('2. Iteration'!$F350-'2. Iteration'!J$203)/(1+EXP('2. Iteration'!$F350-'2. Iteration'!J$203))</f>
        <v>0.71238175036449169</v>
      </c>
      <c r="K149" s="3">
        <f>EXP('2. Iteration'!$F350-'2. Iteration'!K$203)/(1+EXP('2. Iteration'!$F350-'2. Iteration'!K$203))</f>
        <v>0.63143055781729096</v>
      </c>
      <c r="L149" s="3">
        <f>EXP('2. Iteration'!$F350-'2. Iteration'!L$203)/(1+EXP('2. Iteration'!$F350-'2. Iteration'!L$203))</f>
        <v>0.58793526584588074</v>
      </c>
      <c r="M149" s="3">
        <f>EXP('2. Iteration'!$F350-'2. Iteration'!M$203)/(1+EXP('2. Iteration'!$F350-'2. Iteration'!M$203))</f>
        <v>0.54654598268090315</v>
      </c>
      <c r="N149" s="3">
        <f>EXP('2. Iteration'!$F350-'2. Iteration'!N$203)/(1+EXP('2. Iteration'!$F350-'2. Iteration'!N$203))</f>
        <v>0.46118082574714481</v>
      </c>
      <c r="O149" s="3">
        <f>EXP('2. Iteration'!$F350-'2. Iteration'!O$203)/(1+EXP('2. Iteration'!$F350-'2. Iteration'!O$203))</f>
        <v>0.45235080074507128</v>
      </c>
      <c r="P149" s="3">
        <f>EXP('2. Iteration'!$F350-'2. Iteration'!P$203)/(1+EXP('2. Iteration'!$F350-'2. Iteration'!P$203))</f>
        <v>0.42662779023995523</v>
      </c>
      <c r="Q149" s="3">
        <f>EXP('2. Iteration'!$F350-'2. Iteration'!Q$203)/(1+EXP('2. Iteration'!$F350-'2. Iteration'!Q$203))</f>
        <v>0.4020348005190465</v>
      </c>
      <c r="R149" s="3">
        <f>EXP('2. Iteration'!$F350-'2. Iteration'!R$203)/(1+EXP('2. Iteration'!$F350-'2. Iteration'!R$203))</f>
        <v>0.39408325029019026</v>
      </c>
      <c r="S149" s="3">
        <f>EXP('2. Iteration'!$F350-'2. Iteration'!S$203)/(1+EXP('2. Iteration'!$F350-'2. Iteration'!S$203))</f>
        <v>0.37095062918566091</v>
      </c>
      <c r="T149" s="3">
        <f>EXP('2. Iteration'!$F350-'2. Iteration'!T$203)/(1+EXP('2. Iteration'!$F350-'2. Iteration'!T$203))</f>
        <v>0.37095062918566085</v>
      </c>
      <c r="U149" s="3">
        <f>EXP('2. Iteration'!$F350-'2. Iteration'!U$203)/(1+EXP('2. Iteration'!$F350-'2. Iteration'!U$203))</f>
        <v>0.36347635364522785</v>
      </c>
      <c r="V149" s="3">
        <f>EXP('2. Iteration'!$F350-'2. Iteration'!V$203)/(1+EXP('2. Iteration'!$F350-'2. Iteration'!V$203))</f>
        <v>0.31433693305542415</v>
      </c>
      <c r="W149" s="3">
        <f>EXP('2. Iteration'!$F350-'2. Iteration'!W$203)/(1+EXP('2. Iteration'!$F350-'2. Iteration'!W$203))</f>
        <v>0.28863909781172548</v>
      </c>
      <c r="X149" s="3">
        <f>EXP('2. Iteration'!$F350-'2. Iteration'!X$203)/(1+EXP('2. Iteration'!$F350-'2. Iteration'!X$203))</f>
        <v>0.28863909781172548</v>
      </c>
      <c r="Y149" s="3">
        <f>EXP('2. Iteration'!$F350-'2. Iteration'!Y$203)/(1+EXP('2. Iteration'!$F350-'2. Iteration'!Y$203))</f>
        <v>0.2764046535848298</v>
      </c>
      <c r="Z149" s="3">
        <f>EXP('2. Iteration'!$F350-'2. Iteration'!Z$203)/(1+EXP('2. Iteration'!$F350-'2. Iteration'!Z$203))</f>
        <v>0.24202983456467553</v>
      </c>
      <c r="AA149" s="3">
        <f>EXP('2. Iteration'!$F350-'2. Iteration'!AA$203)/(1+EXP('2. Iteration'!$F350-'2. Iteration'!AA$203))</f>
        <v>0.2420298345646755</v>
      </c>
      <c r="AB149" s="3">
        <f>EXP('2. Iteration'!$F350-'2. Iteration'!AB$203)/(1+EXP('2. Iteration'!$F350-'2. Iteration'!AB$203))</f>
        <v>0.23662630785733538</v>
      </c>
      <c r="AC149" s="3">
        <f>EXP('2. Iteration'!$F350-'2. Iteration'!AC$203)/(1+EXP('2. Iteration'!$F350-'2. Iteration'!AC$203))</f>
        <v>0.22094781333800542</v>
      </c>
      <c r="AD149" s="3">
        <f>EXP('2. Iteration'!$F350-'2. Iteration'!AD$203)/(1+EXP('2. Iteration'!$F350-'2. Iteration'!AD$203))</f>
        <v>0.21589475263396812</v>
      </c>
      <c r="AE149" s="3">
        <f>EXP('2. Iteration'!$F350-'2. Iteration'!AE$203)/(1+EXP('2. Iteration'!$F350-'2. Iteration'!AE$203))</f>
        <v>0.21092614381045974</v>
      </c>
      <c r="AF149" s="3">
        <f>EXP('2. Iteration'!$F350-'2. Iteration'!AF$203)/(1+EXP('2. Iteration'!$F350-'2. Iteration'!AF$203))</f>
        <v>0.21092614381045974</v>
      </c>
      <c r="AG149" s="3">
        <f>EXP('2. Iteration'!$F350-'2. Iteration'!AG$203)/(1+EXP('2. Iteration'!$F350-'2. Iteration'!AG$203))</f>
        <v>0.20604074492133698</v>
      </c>
      <c r="AH149" s="3">
        <f>EXP('2. Iteration'!$F350-'2. Iteration'!AH$203)/(1+EXP('2. Iteration'!$F350-'2. Iteration'!AH$203))</f>
        <v>0.20604074492133695</v>
      </c>
      <c r="AI149" s="3">
        <f>EXP('2. Iteration'!$F350-'2. Iteration'!AI$203)/(1+EXP('2. Iteration'!$F350-'2. Iteration'!AI$203))</f>
        <v>0.20604074492133698</v>
      </c>
      <c r="AJ149" s="3">
        <f>EXP('2. Iteration'!$F350-'2. Iteration'!AJ$203)/(1+EXP('2. Iteration'!$F350-'2. Iteration'!AJ$203))</f>
        <v>0.19651467284064392</v>
      </c>
      <c r="AK149" s="3">
        <f>EXP('2. Iteration'!$F350-'2. Iteration'!AK$203)/(1+EXP('2. Iteration'!$F350-'2. Iteration'!AK$203))</f>
        <v>0.14956185176637396</v>
      </c>
      <c r="AL149" s="3">
        <f>EXP('2. Iteration'!$F350-'2. Iteration'!AL$203)/(1+EXP('2. Iteration'!$F350-'2. Iteration'!AL$203))</f>
        <v>0.14571855725844071</v>
      </c>
      <c r="AM149" s="3">
        <f>EXP('2. Iteration'!$F350-'2. Iteration'!AM$203)/(1+EXP('2. Iteration'!$F350-'2. Iteration'!AM$203))</f>
        <v>0.12747549208490799</v>
      </c>
      <c r="AN149" s="3">
        <f>EXP('2. Iteration'!$F350-'2. Iteration'!AN$203)/(1+EXP('2. Iteration'!$F350-'2. Iteration'!AN$203))</f>
        <v>0.11076570348940819</v>
      </c>
      <c r="AO149" s="3">
        <f>EXP('2. Iteration'!$F350-'2. Iteration'!AO$203)/(1+EXP('2. Iteration'!$F350-'2. Iteration'!AO$203))</f>
        <v>0.1075975279534078</v>
      </c>
      <c r="AP149" s="3">
        <f>EXP('2. Iteration'!$F350-'2. Iteration'!AP$203)/(1+EXP('2. Iteration'!$F350-'2. Iteration'!AP$203))</f>
        <v>9.8424750210592854E-2</v>
      </c>
      <c r="AQ149" s="3">
        <f>EXP('2. Iteration'!$F350-'2. Iteration'!AQ$203)/(1+EXP('2. Iteration'!$F350-'2. Iteration'!AQ$203))</f>
        <v>9.2577615807701186E-2</v>
      </c>
      <c r="AR149" s="3">
        <f>EXP('2. Iteration'!$F350-'2. Iteration'!AR$203)/(1+EXP('2. Iteration'!$F350-'2. Iteration'!AR$203))</f>
        <v>8.9732012657477087E-2</v>
      </c>
      <c r="AS149" s="3">
        <f>EXP('2. Iteration'!$F350-'2. Iteration'!AS$203)/(1+EXP('2. Iteration'!$F350-'2. Iteration'!AS$203))</f>
        <v>8.1497611001808551E-2</v>
      </c>
      <c r="AT149" s="3">
        <f>EXP('2. Iteration'!$F350-'2. Iteration'!AT$203)/(1+EXP('2. Iteration'!$F350-'2. Iteration'!AT$203))</f>
        <v>5.9342916149899026E-2</v>
      </c>
      <c r="AU149" s="3">
        <f>EXP('2. Iteration'!$F350-'2. Iteration'!AU$203)/(1+EXP('2. Iteration'!$F350-'2. Iteration'!AU$203))</f>
        <v>1.1845171644298469E-2</v>
      </c>
      <c r="AX149">
        <f t="shared" si="31"/>
        <v>-6.7322172552249402</v>
      </c>
      <c r="AY149" s="2">
        <f t="shared" si="29"/>
        <v>9.9045407804269542E-2</v>
      </c>
      <c r="AZ149" s="2">
        <f t="shared" si="29"/>
        <v>0.13647511024226508</v>
      </c>
      <c r="BA149" s="2">
        <f t="shared" si="29"/>
        <v>0.20489399211211473</v>
      </c>
      <c r="BB149" s="2">
        <f t="shared" si="27"/>
        <v>0.23272600847183575</v>
      </c>
      <c r="BC149" s="2">
        <f t="shared" si="27"/>
        <v>0.24226738902061429</v>
      </c>
      <c r="BD149" s="2">
        <f t="shared" si="27"/>
        <v>0.24783347149626905</v>
      </c>
      <c r="BE149" s="2">
        <f t="shared" si="27"/>
        <v>0.24849307171032647</v>
      </c>
      <c r="BF149" s="2">
        <f t="shared" si="27"/>
        <v>0.2477295538103641</v>
      </c>
      <c r="BG149" s="2">
        <f t="shared" si="27"/>
        <v>0.24461651883492799</v>
      </c>
      <c r="BH149" s="2">
        <f t="shared" si="27"/>
        <v>0.24040281969065699</v>
      </c>
      <c r="BI149" s="2">
        <f t="shared" si="27"/>
        <v>0.23878164213090949</v>
      </c>
      <c r="BJ149" s="2">
        <f t="shared" si="27"/>
        <v>0.23334625989242322</v>
      </c>
      <c r="BK149" s="2">
        <f t="shared" si="32"/>
        <v>0.23334625989242322</v>
      </c>
      <c r="BL149" s="2">
        <f t="shared" si="32"/>
        <v>0.23136129398599709</v>
      </c>
      <c r="BM149" s="2">
        <f t="shared" si="32"/>
        <v>0.21552922557273393</v>
      </c>
      <c r="BN149" s="2">
        <f t="shared" si="32"/>
        <v>0.20532656902615865</v>
      </c>
      <c r="BO149" s="2">
        <f t="shared" si="32"/>
        <v>0.20532656902615865</v>
      </c>
      <c r="BP149" s="2">
        <f t="shared" si="32"/>
        <v>0.20000512106148002</v>
      </c>
      <c r="BQ149" s="2">
        <f t="shared" si="32"/>
        <v>0.18345139374527134</v>
      </c>
      <c r="BR149" s="2">
        <f t="shared" si="32"/>
        <v>0.18345139374527131</v>
      </c>
      <c r="BS149" s="2">
        <f t="shared" si="32"/>
        <v>0.18063429828714092</v>
      </c>
      <c r="BT149" s="2">
        <f t="shared" si="32"/>
        <v>0.17212987711915934</v>
      </c>
      <c r="BU149" s="2">
        <f t="shared" si="32"/>
        <v>0.16928420841908584</v>
      </c>
      <c r="BV149" s="2">
        <f t="shared" si="28"/>
        <v>0.16643630566770901</v>
      </c>
      <c r="BW149" s="2">
        <f t="shared" si="28"/>
        <v>0.16643630566770901</v>
      </c>
      <c r="BX149" s="2">
        <f t="shared" si="28"/>
        <v>0.16358795635359755</v>
      </c>
      <c r="BY149" s="2">
        <f t="shared" si="28"/>
        <v>0.16358795635359752</v>
      </c>
      <c r="BZ149" s="2">
        <f t="shared" si="28"/>
        <v>0.16358795635359755</v>
      </c>
      <c r="CA149" s="2">
        <f t="shared" si="28"/>
        <v>0.15789665619897861</v>
      </c>
      <c r="CB149" s="2">
        <f t="shared" si="28"/>
        <v>0.12719310426258715</v>
      </c>
      <c r="CC149" s="2">
        <f t="shared" si="22"/>
        <v>0.12448465932895925</v>
      </c>
      <c r="CD149" s="2">
        <f t="shared" si="22"/>
        <v>0.11122549100261855</v>
      </c>
      <c r="CE149" s="2">
        <f t="shared" si="22"/>
        <v>9.8496662419904693E-2</v>
      </c>
      <c r="CF149" s="2">
        <f t="shared" si="30"/>
        <v>9.6020299931723424E-2</v>
      </c>
      <c r="CG149" s="2">
        <f t="shared" si="30"/>
        <v>8.8737318756575256E-2</v>
      </c>
      <c r="CH149" s="2">
        <f t="shared" si="30"/>
        <v>8.4007000859062861E-2</v>
      </c>
      <c r="CI149" s="2">
        <f t="shared" si="30"/>
        <v>8.1680178561915451E-2</v>
      </c>
      <c r="CJ149" s="2">
        <f t="shared" si="30"/>
        <v>7.4855750402806454E-2</v>
      </c>
      <c r="CK149" s="2">
        <f t="shared" si="30"/>
        <v>5.582133445272508E-2</v>
      </c>
      <c r="CL149" s="2">
        <f t="shared" si="30"/>
        <v>1.1704863553015577E-2</v>
      </c>
    </row>
    <row r="150" spans="1:90">
      <c r="A150" t="str">
        <f>Tabelle1!A150</f>
        <v>Schwarzenauer Samantha</v>
      </c>
      <c r="H150" s="3">
        <f>EXP('2. Iteration'!$F351-'2. Iteration'!H$203)/(1+EXP('2. Iteration'!$F351-'2. Iteration'!H$203))</f>
        <v>0.88852875337062309</v>
      </c>
      <c r="I150" s="3">
        <f>EXP('2. Iteration'!$F351-'2. Iteration'!I$203)/(1+EXP('2. Iteration'!$F351-'2. Iteration'!I$203))</f>
        <v>0.83693454818070367</v>
      </c>
      <c r="J150" s="3">
        <f>EXP('2. Iteration'!$F351-'2. Iteration'!J$203)/(1+EXP('2. Iteration'!$F351-'2. Iteration'!J$203))</f>
        <v>0.71238175036449169</v>
      </c>
      <c r="K150" s="3">
        <f>EXP('2. Iteration'!$F351-'2. Iteration'!K$203)/(1+EXP('2. Iteration'!$F351-'2. Iteration'!K$203))</f>
        <v>0.63143055781729096</v>
      </c>
      <c r="L150" s="3">
        <f>EXP('2. Iteration'!$F351-'2. Iteration'!L$203)/(1+EXP('2. Iteration'!$F351-'2. Iteration'!L$203))</f>
        <v>0.58793526584588063</v>
      </c>
      <c r="M150" s="3">
        <f>EXP('2. Iteration'!$F351-'2. Iteration'!M$203)/(1+EXP('2. Iteration'!$F351-'2. Iteration'!M$203))</f>
        <v>0.54654598268090315</v>
      </c>
      <c r="N150" s="3">
        <f>EXP('2. Iteration'!$F351-'2. Iteration'!N$203)/(1+EXP('2. Iteration'!$F351-'2. Iteration'!N$203))</f>
        <v>0.46118082574714475</v>
      </c>
      <c r="O150" s="3">
        <f>EXP('2. Iteration'!$F351-'2. Iteration'!O$203)/(1+EXP('2. Iteration'!$F351-'2. Iteration'!O$203))</f>
        <v>0.45235080074507128</v>
      </c>
      <c r="P150" s="3">
        <f>EXP('2. Iteration'!$F351-'2. Iteration'!P$203)/(1+EXP('2. Iteration'!$F351-'2. Iteration'!P$203))</f>
        <v>0.42662779023995523</v>
      </c>
      <c r="Q150" s="3">
        <f>EXP('2. Iteration'!$F351-'2. Iteration'!Q$203)/(1+EXP('2. Iteration'!$F351-'2. Iteration'!Q$203))</f>
        <v>0.40203480051904644</v>
      </c>
      <c r="R150" s="3">
        <f>EXP('2. Iteration'!$F351-'2. Iteration'!R$203)/(1+EXP('2. Iteration'!$F351-'2. Iteration'!R$203))</f>
        <v>0.3940832502901902</v>
      </c>
      <c r="S150" s="3">
        <f>EXP('2. Iteration'!$F351-'2. Iteration'!S$203)/(1+EXP('2. Iteration'!$F351-'2. Iteration'!S$203))</f>
        <v>0.37095062918566091</v>
      </c>
      <c r="T150" s="3">
        <f>EXP('2. Iteration'!$F351-'2. Iteration'!T$203)/(1+EXP('2. Iteration'!$F351-'2. Iteration'!T$203))</f>
        <v>0.37095062918566074</v>
      </c>
      <c r="U150" s="3">
        <f>EXP('2. Iteration'!$F351-'2. Iteration'!U$203)/(1+EXP('2. Iteration'!$F351-'2. Iteration'!U$203))</f>
        <v>0.36347635364522785</v>
      </c>
      <c r="V150" s="3">
        <f>EXP('2. Iteration'!$F351-'2. Iteration'!V$203)/(1+EXP('2. Iteration'!$F351-'2. Iteration'!V$203))</f>
        <v>0.31433693305542409</v>
      </c>
      <c r="W150" s="3">
        <f>EXP('2. Iteration'!$F351-'2. Iteration'!W$203)/(1+EXP('2. Iteration'!$F351-'2. Iteration'!W$203))</f>
        <v>0.28863909781172542</v>
      </c>
      <c r="X150" s="3">
        <f>EXP('2. Iteration'!$F351-'2. Iteration'!X$203)/(1+EXP('2. Iteration'!$F351-'2. Iteration'!X$203))</f>
        <v>0.28863909781172542</v>
      </c>
      <c r="Y150" s="3">
        <f>EXP('2. Iteration'!$F351-'2. Iteration'!Y$203)/(1+EXP('2. Iteration'!$F351-'2. Iteration'!Y$203))</f>
        <v>0.27640465358482974</v>
      </c>
      <c r="Z150" s="3">
        <f>EXP('2. Iteration'!$F351-'2. Iteration'!Z$203)/(1+EXP('2. Iteration'!$F351-'2. Iteration'!Z$203))</f>
        <v>0.2420298345646755</v>
      </c>
      <c r="AA150" s="3">
        <f>EXP('2. Iteration'!$F351-'2. Iteration'!AA$203)/(1+EXP('2. Iteration'!$F351-'2. Iteration'!AA$203))</f>
        <v>0.24202983456467544</v>
      </c>
      <c r="AB150" s="3">
        <f>EXP('2. Iteration'!$F351-'2. Iteration'!AB$203)/(1+EXP('2. Iteration'!$F351-'2. Iteration'!AB$203))</f>
        <v>0.23662630785733532</v>
      </c>
      <c r="AC150" s="3">
        <f>EXP('2. Iteration'!$F351-'2. Iteration'!AC$203)/(1+EXP('2. Iteration'!$F351-'2. Iteration'!AC$203))</f>
        <v>0.22094781333800537</v>
      </c>
      <c r="AD150" s="3">
        <f>EXP('2. Iteration'!$F351-'2. Iteration'!AD$203)/(1+EXP('2. Iteration'!$F351-'2. Iteration'!AD$203))</f>
        <v>0.2158947526339681</v>
      </c>
      <c r="AE150" s="3">
        <f>EXP('2. Iteration'!$F351-'2. Iteration'!AE$203)/(1+EXP('2. Iteration'!$F351-'2. Iteration'!AE$203))</f>
        <v>0.21092614381045974</v>
      </c>
      <c r="AF150" s="3">
        <f>EXP('2. Iteration'!$F351-'2. Iteration'!AF$203)/(1+EXP('2. Iteration'!$F351-'2. Iteration'!AF$203))</f>
        <v>0.21092614381045974</v>
      </c>
      <c r="AG150" s="3">
        <f>EXP('2. Iteration'!$F351-'2. Iteration'!AG$203)/(1+EXP('2. Iteration'!$F351-'2. Iteration'!AG$203))</f>
        <v>0.20604074492133695</v>
      </c>
      <c r="AH150" s="3">
        <f>EXP('2. Iteration'!$F351-'2. Iteration'!AH$203)/(1+EXP('2. Iteration'!$F351-'2. Iteration'!AH$203))</f>
        <v>0.20604074492133695</v>
      </c>
      <c r="AI150" s="3">
        <f>EXP('2. Iteration'!$F351-'2. Iteration'!AI$203)/(1+EXP('2. Iteration'!$F351-'2. Iteration'!AI$203))</f>
        <v>0.20604074492133695</v>
      </c>
      <c r="AJ150" s="3">
        <f>EXP('2. Iteration'!$F351-'2. Iteration'!AJ$203)/(1+EXP('2. Iteration'!$F351-'2. Iteration'!AJ$203))</f>
        <v>0.19651467284064386</v>
      </c>
      <c r="AK150" s="3">
        <f>EXP('2. Iteration'!$F351-'2. Iteration'!AK$203)/(1+EXP('2. Iteration'!$F351-'2. Iteration'!AK$203))</f>
        <v>0.1495618517663739</v>
      </c>
      <c r="AL150" s="3">
        <f>EXP('2. Iteration'!$F351-'2. Iteration'!AL$203)/(1+EXP('2. Iteration'!$F351-'2. Iteration'!AL$203))</f>
        <v>0.14571855725844071</v>
      </c>
      <c r="AM150" s="3">
        <f>EXP('2. Iteration'!$F351-'2. Iteration'!AM$203)/(1+EXP('2. Iteration'!$F351-'2. Iteration'!AM$203))</f>
        <v>0.12747549208490797</v>
      </c>
      <c r="AN150" s="3">
        <f>EXP('2. Iteration'!$F351-'2. Iteration'!AN$203)/(1+EXP('2. Iteration'!$F351-'2. Iteration'!AN$203))</f>
        <v>0.11076570348940819</v>
      </c>
      <c r="AO150" s="3">
        <f>EXP('2. Iteration'!$F351-'2. Iteration'!AO$203)/(1+EXP('2. Iteration'!$F351-'2. Iteration'!AO$203))</f>
        <v>0.10759752795340774</v>
      </c>
      <c r="AP150" s="3">
        <f>EXP('2. Iteration'!$F351-'2. Iteration'!AP$203)/(1+EXP('2. Iteration'!$F351-'2. Iteration'!AP$203))</f>
        <v>9.8424750210592854E-2</v>
      </c>
      <c r="AQ150" s="3">
        <f>EXP('2. Iteration'!$F351-'2. Iteration'!AQ$203)/(1+EXP('2. Iteration'!$F351-'2. Iteration'!AQ$203))</f>
        <v>9.2577615807701144E-2</v>
      </c>
      <c r="AR150" s="3">
        <f>EXP('2. Iteration'!$F351-'2. Iteration'!AR$203)/(1+EXP('2. Iteration'!$F351-'2. Iteration'!AR$203))</f>
        <v>8.9732012657477087E-2</v>
      </c>
      <c r="AS150" s="3">
        <f>EXP('2. Iteration'!$F351-'2. Iteration'!AS$203)/(1+EXP('2. Iteration'!$F351-'2. Iteration'!AS$203))</f>
        <v>8.1497611001808551E-2</v>
      </c>
      <c r="AT150" s="3">
        <f>EXP('2. Iteration'!$F351-'2. Iteration'!AT$203)/(1+EXP('2. Iteration'!$F351-'2. Iteration'!AT$203))</f>
        <v>5.9342916149899026E-2</v>
      </c>
      <c r="AU150" s="3">
        <f>EXP('2. Iteration'!$F351-'2. Iteration'!AU$203)/(1+EXP('2. Iteration'!$F351-'2. Iteration'!AU$203))</f>
        <v>1.1845171644298469E-2</v>
      </c>
      <c r="AX150">
        <f t="shared" si="31"/>
        <v>-6.7322172552249384</v>
      </c>
      <c r="AY150" s="2">
        <f t="shared" si="29"/>
        <v>9.9045407804269542E-2</v>
      </c>
      <c r="AZ150" s="2">
        <f t="shared" si="29"/>
        <v>0.13647511024226508</v>
      </c>
      <c r="BA150" s="2">
        <f t="shared" si="29"/>
        <v>0.20489399211211473</v>
      </c>
      <c r="BB150" s="2">
        <f t="shared" si="27"/>
        <v>0.23272600847183575</v>
      </c>
      <c r="BC150" s="2">
        <f t="shared" si="27"/>
        <v>0.24226738902061429</v>
      </c>
      <c r="BD150" s="2">
        <f t="shared" si="27"/>
        <v>0.24783347149626905</v>
      </c>
      <c r="BE150" s="2">
        <f t="shared" si="27"/>
        <v>0.24849307171032645</v>
      </c>
      <c r="BF150" s="2">
        <f t="shared" si="27"/>
        <v>0.2477295538103641</v>
      </c>
      <c r="BG150" s="2">
        <f t="shared" si="27"/>
        <v>0.24461651883492799</v>
      </c>
      <c r="BH150" s="2">
        <f t="shared" si="27"/>
        <v>0.24040281969065699</v>
      </c>
      <c r="BI150" s="2">
        <f t="shared" si="27"/>
        <v>0.23878164213090949</v>
      </c>
      <c r="BJ150" s="2">
        <f t="shared" si="27"/>
        <v>0.23334625989242322</v>
      </c>
      <c r="BK150" s="2">
        <f t="shared" si="32"/>
        <v>0.23334625989242314</v>
      </c>
      <c r="BL150" s="2">
        <f t="shared" si="32"/>
        <v>0.23136129398599709</v>
      </c>
      <c r="BM150" s="2">
        <f t="shared" si="32"/>
        <v>0.21552922557273393</v>
      </c>
      <c r="BN150" s="2">
        <f t="shared" si="32"/>
        <v>0.20532656902615862</v>
      </c>
      <c r="BO150" s="2">
        <f t="shared" si="32"/>
        <v>0.20532656902615862</v>
      </c>
      <c r="BP150" s="2">
        <f t="shared" si="32"/>
        <v>0.20000512106148002</v>
      </c>
      <c r="BQ150" s="2">
        <f t="shared" si="32"/>
        <v>0.18345139374527131</v>
      </c>
      <c r="BR150" s="2">
        <f t="shared" si="32"/>
        <v>0.18345139374527128</v>
      </c>
      <c r="BS150" s="2">
        <f t="shared" si="32"/>
        <v>0.18063429828714089</v>
      </c>
      <c r="BT150" s="2">
        <f t="shared" si="32"/>
        <v>0.17212987711915931</v>
      </c>
      <c r="BU150" s="2">
        <f t="shared" si="32"/>
        <v>0.16928420841908584</v>
      </c>
      <c r="BV150" s="2">
        <f t="shared" si="28"/>
        <v>0.16643630566770901</v>
      </c>
      <c r="BW150" s="2">
        <f t="shared" si="28"/>
        <v>0.16643630566770901</v>
      </c>
      <c r="BX150" s="2">
        <f t="shared" si="28"/>
        <v>0.16358795635359752</v>
      </c>
      <c r="BY150" s="2">
        <f t="shared" si="28"/>
        <v>0.16358795635359752</v>
      </c>
      <c r="BZ150" s="2">
        <f t="shared" si="28"/>
        <v>0.16358795635359752</v>
      </c>
      <c r="CA150" s="2">
        <f t="shared" si="28"/>
        <v>0.15789665619897858</v>
      </c>
      <c r="CB150" s="2">
        <f t="shared" si="28"/>
        <v>0.12719310426258709</v>
      </c>
      <c r="CC150" s="2">
        <f t="shared" si="22"/>
        <v>0.12448465932895925</v>
      </c>
      <c r="CD150" s="2">
        <f t="shared" si="22"/>
        <v>0.11122549100261854</v>
      </c>
      <c r="CE150" s="2">
        <f t="shared" si="22"/>
        <v>9.8496662419904693E-2</v>
      </c>
      <c r="CF150" s="2">
        <f t="shared" si="30"/>
        <v>9.6020299931723382E-2</v>
      </c>
      <c r="CG150" s="2">
        <f t="shared" si="30"/>
        <v>8.8737318756575256E-2</v>
      </c>
      <c r="CH150" s="2">
        <f t="shared" si="30"/>
        <v>8.4007000859062819E-2</v>
      </c>
      <c r="CI150" s="2">
        <f t="shared" si="30"/>
        <v>8.1680178561915451E-2</v>
      </c>
      <c r="CJ150" s="2">
        <f t="shared" si="30"/>
        <v>7.4855750402806454E-2</v>
      </c>
      <c r="CK150" s="2">
        <f t="shared" si="30"/>
        <v>5.582133445272508E-2</v>
      </c>
      <c r="CL150" s="2">
        <f t="shared" si="30"/>
        <v>1.1704863553015577E-2</v>
      </c>
    </row>
    <row r="151" spans="1:90">
      <c r="A151" t="str">
        <f>Tabelle1!A151</f>
        <v xml:space="preserve">Mölg </v>
      </c>
      <c r="H151" s="3">
        <f>EXP('2. Iteration'!$F352-'2. Iteration'!H$203)/(1+EXP('2. Iteration'!$F352-'2. Iteration'!H$203))</f>
        <v>0.88852875337062309</v>
      </c>
      <c r="I151" s="3">
        <f>EXP('2. Iteration'!$F352-'2. Iteration'!I$203)/(1+EXP('2. Iteration'!$F352-'2. Iteration'!I$203))</f>
        <v>0.83693454818070367</v>
      </c>
      <c r="J151" s="3">
        <f>EXP('2. Iteration'!$F352-'2. Iteration'!J$203)/(1+EXP('2. Iteration'!$F352-'2. Iteration'!J$203))</f>
        <v>0.71238175036449169</v>
      </c>
      <c r="K151" s="3">
        <f>EXP('2. Iteration'!$F352-'2. Iteration'!K$203)/(1+EXP('2. Iteration'!$F352-'2. Iteration'!K$203))</f>
        <v>0.63143055781729096</v>
      </c>
      <c r="L151" s="3">
        <f>EXP('2. Iteration'!$F352-'2. Iteration'!L$203)/(1+EXP('2. Iteration'!$F352-'2. Iteration'!L$203))</f>
        <v>0.58793526584588074</v>
      </c>
      <c r="M151" s="3">
        <f>EXP('2. Iteration'!$F352-'2. Iteration'!M$203)/(1+EXP('2. Iteration'!$F352-'2. Iteration'!M$203))</f>
        <v>0.54654598268090315</v>
      </c>
      <c r="N151" s="3">
        <f>EXP('2. Iteration'!$F352-'2. Iteration'!N$203)/(1+EXP('2. Iteration'!$F352-'2. Iteration'!N$203))</f>
        <v>0.46118082574714481</v>
      </c>
      <c r="O151" s="3">
        <f>EXP('2. Iteration'!$F352-'2. Iteration'!O$203)/(1+EXP('2. Iteration'!$F352-'2. Iteration'!O$203))</f>
        <v>0.45235080074507128</v>
      </c>
      <c r="P151" s="3">
        <f>EXP('2. Iteration'!$F352-'2. Iteration'!P$203)/(1+EXP('2. Iteration'!$F352-'2. Iteration'!P$203))</f>
        <v>0.42662779023995523</v>
      </c>
      <c r="Q151" s="3">
        <f>EXP('2. Iteration'!$F352-'2. Iteration'!Q$203)/(1+EXP('2. Iteration'!$F352-'2. Iteration'!Q$203))</f>
        <v>0.4020348005190465</v>
      </c>
      <c r="R151" s="3">
        <f>EXP('2. Iteration'!$F352-'2. Iteration'!R$203)/(1+EXP('2. Iteration'!$F352-'2. Iteration'!R$203))</f>
        <v>0.39408325029019026</v>
      </c>
      <c r="S151" s="3">
        <f>EXP('2. Iteration'!$F352-'2. Iteration'!S$203)/(1+EXP('2. Iteration'!$F352-'2. Iteration'!S$203))</f>
        <v>0.37095062918566091</v>
      </c>
      <c r="T151" s="3">
        <f>EXP('2. Iteration'!$F352-'2. Iteration'!T$203)/(1+EXP('2. Iteration'!$F352-'2. Iteration'!T$203))</f>
        <v>0.37095062918566085</v>
      </c>
      <c r="U151" s="3">
        <f>EXP('2. Iteration'!$F352-'2. Iteration'!U$203)/(1+EXP('2. Iteration'!$F352-'2. Iteration'!U$203))</f>
        <v>0.36347635364522785</v>
      </c>
      <c r="V151" s="3">
        <f>EXP('2. Iteration'!$F352-'2. Iteration'!V$203)/(1+EXP('2. Iteration'!$F352-'2. Iteration'!V$203))</f>
        <v>0.31433693305542415</v>
      </c>
      <c r="W151" s="3">
        <f>EXP('2. Iteration'!$F352-'2. Iteration'!W$203)/(1+EXP('2. Iteration'!$F352-'2. Iteration'!W$203))</f>
        <v>0.28863909781172548</v>
      </c>
      <c r="X151" s="3">
        <f>EXP('2. Iteration'!$F352-'2. Iteration'!X$203)/(1+EXP('2. Iteration'!$F352-'2. Iteration'!X$203))</f>
        <v>0.28863909781172548</v>
      </c>
      <c r="Y151" s="3">
        <f>EXP('2. Iteration'!$F352-'2. Iteration'!Y$203)/(1+EXP('2. Iteration'!$F352-'2. Iteration'!Y$203))</f>
        <v>0.2764046535848298</v>
      </c>
      <c r="Z151" s="3">
        <f>EXP('2. Iteration'!$F352-'2. Iteration'!Z$203)/(1+EXP('2. Iteration'!$F352-'2. Iteration'!Z$203))</f>
        <v>0.24202983456467553</v>
      </c>
      <c r="AA151" s="3">
        <f>EXP('2. Iteration'!$F352-'2. Iteration'!AA$203)/(1+EXP('2. Iteration'!$F352-'2. Iteration'!AA$203))</f>
        <v>0.2420298345646755</v>
      </c>
      <c r="AB151" s="3">
        <f>EXP('2. Iteration'!$F352-'2. Iteration'!AB$203)/(1+EXP('2. Iteration'!$F352-'2. Iteration'!AB$203))</f>
        <v>0.23662630785733538</v>
      </c>
      <c r="AC151" s="3">
        <f>EXP('2. Iteration'!$F352-'2. Iteration'!AC$203)/(1+EXP('2. Iteration'!$F352-'2. Iteration'!AC$203))</f>
        <v>0.22094781333800542</v>
      </c>
      <c r="AD151" s="3">
        <f>EXP('2. Iteration'!$F352-'2. Iteration'!AD$203)/(1+EXP('2. Iteration'!$F352-'2. Iteration'!AD$203))</f>
        <v>0.21589475263396812</v>
      </c>
      <c r="AE151" s="3">
        <f>EXP('2. Iteration'!$F352-'2. Iteration'!AE$203)/(1+EXP('2. Iteration'!$F352-'2. Iteration'!AE$203))</f>
        <v>0.21092614381045974</v>
      </c>
      <c r="AF151" s="3">
        <f>EXP('2. Iteration'!$F352-'2. Iteration'!AF$203)/(1+EXP('2. Iteration'!$F352-'2. Iteration'!AF$203))</f>
        <v>0.21092614381045974</v>
      </c>
      <c r="AG151" s="3">
        <f>EXP('2. Iteration'!$F352-'2. Iteration'!AG$203)/(1+EXP('2. Iteration'!$F352-'2. Iteration'!AG$203))</f>
        <v>0.20604074492133698</v>
      </c>
      <c r="AH151" s="3">
        <f>EXP('2. Iteration'!$F352-'2. Iteration'!AH$203)/(1+EXP('2. Iteration'!$F352-'2. Iteration'!AH$203))</f>
        <v>0.20604074492133695</v>
      </c>
      <c r="AI151" s="3">
        <f>EXP('2. Iteration'!$F352-'2. Iteration'!AI$203)/(1+EXP('2. Iteration'!$F352-'2. Iteration'!AI$203))</f>
        <v>0.20604074492133698</v>
      </c>
      <c r="AJ151" s="3">
        <f>EXP('2. Iteration'!$F352-'2. Iteration'!AJ$203)/(1+EXP('2. Iteration'!$F352-'2. Iteration'!AJ$203))</f>
        <v>0.19651467284064392</v>
      </c>
      <c r="AK151" s="3">
        <f>EXP('2. Iteration'!$F352-'2. Iteration'!AK$203)/(1+EXP('2. Iteration'!$F352-'2. Iteration'!AK$203))</f>
        <v>0.14956185176637396</v>
      </c>
      <c r="AL151" s="3">
        <f>EXP('2. Iteration'!$F352-'2. Iteration'!AL$203)/(1+EXP('2. Iteration'!$F352-'2. Iteration'!AL$203))</f>
        <v>0.14571855725844071</v>
      </c>
      <c r="AM151" s="3">
        <f>EXP('2. Iteration'!$F352-'2. Iteration'!AM$203)/(1+EXP('2. Iteration'!$F352-'2. Iteration'!AM$203))</f>
        <v>0.12747549208490799</v>
      </c>
      <c r="AN151" s="3">
        <f>EXP('2. Iteration'!$F352-'2. Iteration'!AN$203)/(1+EXP('2. Iteration'!$F352-'2. Iteration'!AN$203))</f>
        <v>0.11076570348940819</v>
      </c>
      <c r="AO151" s="3">
        <f>EXP('2. Iteration'!$F352-'2. Iteration'!AO$203)/(1+EXP('2. Iteration'!$F352-'2. Iteration'!AO$203))</f>
        <v>0.1075975279534078</v>
      </c>
      <c r="AP151" s="3">
        <f>EXP('2. Iteration'!$F352-'2. Iteration'!AP$203)/(1+EXP('2. Iteration'!$F352-'2. Iteration'!AP$203))</f>
        <v>9.8424750210592854E-2</v>
      </c>
      <c r="AQ151" s="3">
        <f>EXP('2. Iteration'!$F352-'2. Iteration'!AQ$203)/(1+EXP('2. Iteration'!$F352-'2. Iteration'!AQ$203))</f>
        <v>9.2577615807701186E-2</v>
      </c>
      <c r="AR151" s="3">
        <f>EXP('2. Iteration'!$F352-'2. Iteration'!AR$203)/(1+EXP('2. Iteration'!$F352-'2. Iteration'!AR$203))</f>
        <v>8.9732012657477087E-2</v>
      </c>
      <c r="AS151" s="3">
        <f>EXP('2. Iteration'!$F352-'2. Iteration'!AS$203)/(1+EXP('2. Iteration'!$F352-'2. Iteration'!AS$203))</f>
        <v>8.1497611001808551E-2</v>
      </c>
      <c r="AT151" s="3">
        <f>EXP('2. Iteration'!$F352-'2. Iteration'!AT$203)/(1+EXP('2. Iteration'!$F352-'2. Iteration'!AT$203))</f>
        <v>5.9342916149899026E-2</v>
      </c>
      <c r="AU151" s="3">
        <f>EXP('2. Iteration'!$F352-'2. Iteration'!AU$203)/(1+EXP('2. Iteration'!$F352-'2. Iteration'!AU$203))</f>
        <v>1.1845171644298469E-2</v>
      </c>
      <c r="AX151">
        <f t="shared" si="31"/>
        <v>-6.7322172552249402</v>
      </c>
      <c r="AY151" s="2">
        <f t="shared" si="29"/>
        <v>9.9045407804269542E-2</v>
      </c>
      <c r="AZ151" s="2">
        <f t="shared" si="29"/>
        <v>0.13647511024226508</v>
      </c>
      <c r="BA151" s="2">
        <f t="shared" si="29"/>
        <v>0.20489399211211473</v>
      </c>
      <c r="BB151" s="2">
        <f t="shared" si="27"/>
        <v>0.23272600847183575</v>
      </c>
      <c r="BC151" s="2">
        <f t="shared" si="27"/>
        <v>0.24226738902061429</v>
      </c>
      <c r="BD151" s="2">
        <f t="shared" si="27"/>
        <v>0.24783347149626905</v>
      </c>
      <c r="BE151" s="2">
        <f t="shared" si="27"/>
        <v>0.24849307171032647</v>
      </c>
      <c r="BF151" s="2">
        <f t="shared" si="27"/>
        <v>0.2477295538103641</v>
      </c>
      <c r="BG151" s="2">
        <f t="shared" si="27"/>
        <v>0.24461651883492799</v>
      </c>
      <c r="BH151" s="2">
        <f t="shared" si="27"/>
        <v>0.24040281969065699</v>
      </c>
      <c r="BI151" s="2">
        <f t="shared" si="27"/>
        <v>0.23878164213090949</v>
      </c>
      <c r="BJ151" s="2">
        <f t="shared" si="27"/>
        <v>0.23334625989242322</v>
      </c>
      <c r="BK151" s="2">
        <f t="shared" si="32"/>
        <v>0.23334625989242322</v>
      </c>
      <c r="BL151" s="2">
        <f t="shared" si="32"/>
        <v>0.23136129398599709</v>
      </c>
      <c r="BM151" s="2">
        <f t="shared" si="32"/>
        <v>0.21552922557273393</v>
      </c>
      <c r="BN151" s="2">
        <f t="shared" si="32"/>
        <v>0.20532656902615865</v>
      </c>
      <c r="BO151" s="2">
        <f t="shared" si="32"/>
        <v>0.20532656902615865</v>
      </c>
      <c r="BP151" s="2">
        <f t="shared" si="32"/>
        <v>0.20000512106148002</v>
      </c>
      <c r="BQ151" s="2">
        <f t="shared" si="32"/>
        <v>0.18345139374527134</v>
      </c>
      <c r="BR151" s="2">
        <f t="shared" si="32"/>
        <v>0.18345139374527131</v>
      </c>
      <c r="BS151" s="2">
        <f t="shared" si="32"/>
        <v>0.18063429828714092</v>
      </c>
      <c r="BT151" s="2">
        <f t="shared" si="32"/>
        <v>0.17212987711915934</v>
      </c>
      <c r="BU151" s="2">
        <f t="shared" si="32"/>
        <v>0.16928420841908584</v>
      </c>
      <c r="BV151" s="2">
        <f t="shared" si="32"/>
        <v>0.16643630566770901</v>
      </c>
      <c r="BW151" s="2">
        <f t="shared" si="32"/>
        <v>0.16643630566770901</v>
      </c>
      <c r="BX151" s="2">
        <f t="shared" si="28"/>
        <v>0.16358795635359755</v>
      </c>
      <c r="BY151" s="2">
        <f t="shared" si="28"/>
        <v>0.16358795635359752</v>
      </c>
      <c r="BZ151" s="2">
        <f t="shared" si="28"/>
        <v>0.16358795635359755</v>
      </c>
      <c r="CA151" s="2">
        <f t="shared" si="28"/>
        <v>0.15789665619897861</v>
      </c>
      <c r="CB151" s="2">
        <f t="shared" si="28"/>
        <v>0.12719310426258715</v>
      </c>
      <c r="CC151" s="2">
        <f t="shared" si="22"/>
        <v>0.12448465932895925</v>
      </c>
      <c r="CD151" s="2">
        <f t="shared" si="22"/>
        <v>0.11122549100261855</v>
      </c>
      <c r="CE151" s="2">
        <f t="shared" si="22"/>
        <v>9.8496662419904693E-2</v>
      </c>
      <c r="CF151" s="2">
        <f t="shared" si="30"/>
        <v>9.6020299931723424E-2</v>
      </c>
      <c r="CG151" s="2">
        <f t="shared" si="30"/>
        <v>8.8737318756575256E-2</v>
      </c>
      <c r="CH151" s="2">
        <f t="shared" si="30"/>
        <v>8.4007000859062861E-2</v>
      </c>
      <c r="CI151" s="2">
        <f t="shared" si="30"/>
        <v>8.1680178561915451E-2</v>
      </c>
      <c r="CJ151" s="2">
        <f t="shared" si="30"/>
        <v>7.4855750402806454E-2</v>
      </c>
      <c r="CK151" s="2">
        <f t="shared" si="30"/>
        <v>5.582133445272508E-2</v>
      </c>
      <c r="CL151" s="2">
        <f t="shared" si="30"/>
        <v>1.1704863553015577E-2</v>
      </c>
    </row>
    <row r="152" spans="1:90">
      <c r="A152" t="str">
        <f>Tabelle1!A152</f>
        <v>Kirschner Werner2</v>
      </c>
      <c r="H152" s="3">
        <f>EXP('2. Iteration'!$F353-'2. Iteration'!H$203)/(1+EXP('2. Iteration'!$F353-'2. Iteration'!H$203))</f>
        <v>0.88852875337062309</v>
      </c>
      <c r="I152" s="3">
        <f>EXP('2. Iteration'!$F353-'2. Iteration'!I$203)/(1+EXP('2. Iteration'!$F353-'2. Iteration'!I$203))</f>
        <v>0.83693454818070367</v>
      </c>
      <c r="J152" s="3">
        <f>EXP('2. Iteration'!$F353-'2. Iteration'!J$203)/(1+EXP('2. Iteration'!$F353-'2. Iteration'!J$203))</f>
        <v>0.71238175036449169</v>
      </c>
      <c r="K152" s="3">
        <f>EXP('2. Iteration'!$F353-'2. Iteration'!K$203)/(1+EXP('2. Iteration'!$F353-'2. Iteration'!K$203))</f>
        <v>0.63143055781729096</v>
      </c>
      <c r="L152" s="3">
        <f>EXP('2. Iteration'!$F353-'2. Iteration'!L$203)/(1+EXP('2. Iteration'!$F353-'2. Iteration'!L$203))</f>
        <v>0.58793526584588074</v>
      </c>
      <c r="M152" s="3">
        <f>EXP('2. Iteration'!$F353-'2. Iteration'!M$203)/(1+EXP('2. Iteration'!$F353-'2. Iteration'!M$203))</f>
        <v>0.54654598268090315</v>
      </c>
      <c r="N152" s="3">
        <f>EXP('2. Iteration'!$F353-'2. Iteration'!N$203)/(1+EXP('2. Iteration'!$F353-'2. Iteration'!N$203))</f>
        <v>0.46118082574714481</v>
      </c>
      <c r="O152" s="3">
        <f>EXP('2. Iteration'!$F353-'2. Iteration'!O$203)/(1+EXP('2. Iteration'!$F353-'2. Iteration'!O$203))</f>
        <v>0.45235080074507128</v>
      </c>
      <c r="P152" s="3">
        <f>EXP('2. Iteration'!$F353-'2. Iteration'!P$203)/(1+EXP('2. Iteration'!$F353-'2. Iteration'!P$203))</f>
        <v>0.42662779023995523</v>
      </c>
      <c r="Q152" s="3">
        <f>EXP('2. Iteration'!$F353-'2. Iteration'!Q$203)/(1+EXP('2. Iteration'!$F353-'2. Iteration'!Q$203))</f>
        <v>0.4020348005190465</v>
      </c>
      <c r="R152" s="3">
        <f>EXP('2. Iteration'!$F353-'2. Iteration'!R$203)/(1+EXP('2. Iteration'!$F353-'2. Iteration'!R$203))</f>
        <v>0.39408325029019026</v>
      </c>
      <c r="S152" s="3">
        <f>EXP('2. Iteration'!$F353-'2. Iteration'!S$203)/(1+EXP('2. Iteration'!$F353-'2. Iteration'!S$203))</f>
        <v>0.37095062918566091</v>
      </c>
      <c r="T152" s="3">
        <f>EXP('2. Iteration'!$F353-'2. Iteration'!T$203)/(1+EXP('2. Iteration'!$F353-'2. Iteration'!T$203))</f>
        <v>0.37095062918566085</v>
      </c>
      <c r="U152" s="3">
        <f>EXP('2. Iteration'!$F353-'2. Iteration'!U$203)/(1+EXP('2. Iteration'!$F353-'2. Iteration'!U$203))</f>
        <v>0.36347635364522785</v>
      </c>
      <c r="V152" s="3">
        <f>EXP('2. Iteration'!$F353-'2. Iteration'!V$203)/(1+EXP('2. Iteration'!$F353-'2. Iteration'!V$203))</f>
        <v>0.31433693305542415</v>
      </c>
      <c r="W152" s="3">
        <f>EXP('2. Iteration'!$F353-'2. Iteration'!W$203)/(1+EXP('2. Iteration'!$F353-'2. Iteration'!W$203))</f>
        <v>0.28863909781172548</v>
      </c>
      <c r="X152" s="3">
        <f>EXP('2. Iteration'!$F353-'2. Iteration'!X$203)/(1+EXP('2. Iteration'!$F353-'2. Iteration'!X$203))</f>
        <v>0.28863909781172548</v>
      </c>
      <c r="Y152" s="3">
        <f>EXP('2. Iteration'!$F353-'2. Iteration'!Y$203)/(1+EXP('2. Iteration'!$F353-'2. Iteration'!Y$203))</f>
        <v>0.2764046535848298</v>
      </c>
      <c r="Z152" s="3">
        <f>EXP('2. Iteration'!$F353-'2. Iteration'!Z$203)/(1+EXP('2. Iteration'!$F353-'2. Iteration'!Z$203))</f>
        <v>0.24202983456467553</v>
      </c>
      <c r="AA152" s="3">
        <f>EXP('2. Iteration'!$F353-'2. Iteration'!AA$203)/(1+EXP('2. Iteration'!$F353-'2. Iteration'!AA$203))</f>
        <v>0.2420298345646755</v>
      </c>
      <c r="AB152" s="3">
        <f>EXP('2. Iteration'!$F353-'2. Iteration'!AB$203)/(1+EXP('2. Iteration'!$F353-'2. Iteration'!AB$203))</f>
        <v>0.23662630785733538</v>
      </c>
      <c r="AC152" s="3">
        <f>EXP('2. Iteration'!$F353-'2. Iteration'!AC$203)/(1+EXP('2. Iteration'!$F353-'2. Iteration'!AC$203))</f>
        <v>0.22094781333800542</v>
      </c>
      <c r="AD152" s="3">
        <f>EXP('2. Iteration'!$F353-'2. Iteration'!AD$203)/(1+EXP('2. Iteration'!$F353-'2. Iteration'!AD$203))</f>
        <v>0.21589475263396812</v>
      </c>
      <c r="AE152" s="3">
        <f>EXP('2. Iteration'!$F353-'2. Iteration'!AE$203)/(1+EXP('2. Iteration'!$F353-'2. Iteration'!AE$203))</f>
        <v>0.21092614381045974</v>
      </c>
      <c r="AF152" s="3">
        <f>EXP('2. Iteration'!$F353-'2. Iteration'!AF$203)/(1+EXP('2. Iteration'!$F353-'2. Iteration'!AF$203))</f>
        <v>0.21092614381045974</v>
      </c>
      <c r="AG152" s="3">
        <f>EXP('2. Iteration'!$F353-'2. Iteration'!AG$203)/(1+EXP('2. Iteration'!$F353-'2. Iteration'!AG$203))</f>
        <v>0.20604074492133698</v>
      </c>
      <c r="AH152" s="3">
        <f>EXP('2. Iteration'!$F353-'2. Iteration'!AH$203)/(1+EXP('2. Iteration'!$F353-'2. Iteration'!AH$203))</f>
        <v>0.20604074492133695</v>
      </c>
      <c r="AI152" s="3">
        <f>EXP('2. Iteration'!$F353-'2. Iteration'!AI$203)/(1+EXP('2. Iteration'!$F353-'2. Iteration'!AI$203))</f>
        <v>0.20604074492133698</v>
      </c>
      <c r="AJ152" s="3">
        <f>EXP('2. Iteration'!$F353-'2. Iteration'!AJ$203)/(1+EXP('2. Iteration'!$F353-'2. Iteration'!AJ$203))</f>
        <v>0.19651467284064392</v>
      </c>
      <c r="AK152" s="3">
        <f>EXP('2. Iteration'!$F353-'2. Iteration'!AK$203)/(1+EXP('2. Iteration'!$F353-'2. Iteration'!AK$203))</f>
        <v>0.14956185176637396</v>
      </c>
      <c r="AL152" s="3">
        <f>EXP('2. Iteration'!$F353-'2. Iteration'!AL$203)/(1+EXP('2. Iteration'!$F353-'2. Iteration'!AL$203))</f>
        <v>0.14571855725844071</v>
      </c>
      <c r="AM152" s="3">
        <f>EXP('2. Iteration'!$F353-'2. Iteration'!AM$203)/(1+EXP('2. Iteration'!$F353-'2. Iteration'!AM$203))</f>
        <v>0.12747549208490799</v>
      </c>
      <c r="AN152" s="3">
        <f>EXP('2. Iteration'!$F353-'2. Iteration'!AN$203)/(1+EXP('2. Iteration'!$F353-'2. Iteration'!AN$203))</f>
        <v>0.11076570348940819</v>
      </c>
      <c r="AO152" s="3">
        <f>EXP('2. Iteration'!$F353-'2. Iteration'!AO$203)/(1+EXP('2. Iteration'!$F353-'2. Iteration'!AO$203))</f>
        <v>0.1075975279534078</v>
      </c>
      <c r="AP152" s="3">
        <f>EXP('2. Iteration'!$F353-'2. Iteration'!AP$203)/(1+EXP('2. Iteration'!$F353-'2. Iteration'!AP$203))</f>
        <v>9.8424750210592854E-2</v>
      </c>
      <c r="AQ152" s="3">
        <f>EXP('2. Iteration'!$F353-'2. Iteration'!AQ$203)/(1+EXP('2. Iteration'!$F353-'2. Iteration'!AQ$203))</f>
        <v>9.2577615807701186E-2</v>
      </c>
      <c r="AR152" s="3">
        <f>EXP('2. Iteration'!$F353-'2. Iteration'!AR$203)/(1+EXP('2. Iteration'!$F353-'2. Iteration'!AR$203))</f>
        <v>8.9732012657477087E-2</v>
      </c>
      <c r="AS152" s="3">
        <f>EXP('2. Iteration'!$F353-'2. Iteration'!AS$203)/(1+EXP('2. Iteration'!$F353-'2. Iteration'!AS$203))</f>
        <v>8.1497611001808551E-2</v>
      </c>
      <c r="AT152" s="3">
        <f>EXP('2. Iteration'!$F353-'2. Iteration'!AT$203)/(1+EXP('2. Iteration'!$F353-'2. Iteration'!AT$203))</f>
        <v>5.9342916149899026E-2</v>
      </c>
      <c r="AU152" s="3">
        <f>EXP('2. Iteration'!$F353-'2. Iteration'!AU$203)/(1+EXP('2. Iteration'!$F353-'2. Iteration'!AU$203))</f>
        <v>1.1845171644298469E-2</v>
      </c>
      <c r="AX152">
        <f t="shared" si="31"/>
        <v>-6.7322172552249402</v>
      </c>
      <c r="AY152" s="2">
        <f t="shared" si="29"/>
        <v>9.9045407804269542E-2</v>
      </c>
      <c r="AZ152" s="2">
        <f t="shared" si="29"/>
        <v>0.13647511024226508</v>
      </c>
      <c r="BA152" s="2">
        <f t="shared" si="29"/>
        <v>0.20489399211211473</v>
      </c>
      <c r="BB152" s="2">
        <f t="shared" si="27"/>
        <v>0.23272600847183575</v>
      </c>
      <c r="BC152" s="2">
        <f t="shared" si="27"/>
        <v>0.24226738902061429</v>
      </c>
      <c r="BD152" s="2">
        <f t="shared" si="27"/>
        <v>0.24783347149626905</v>
      </c>
      <c r="BE152" s="2">
        <f t="shared" si="27"/>
        <v>0.24849307171032647</v>
      </c>
      <c r="BF152" s="2">
        <f t="shared" si="27"/>
        <v>0.2477295538103641</v>
      </c>
      <c r="BG152" s="2">
        <f t="shared" si="27"/>
        <v>0.24461651883492799</v>
      </c>
      <c r="BH152" s="2">
        <f t="shared" si="27"/>
        <v>0.24040281969065699</v>
      </c>
      <c r="BI152" s="2">
        <f t="shared" si="27"/>
        <v>0.23878164213090949</v>
      </c>
      <c r="BJ152" s="2">
        <f t="shared" si="27"/>
        <v>0.23334625989242322</v>
      </c>
      <c r="BK152" s="2">
        <f t="shared" si="32"/>
        <v>0.23334625989242322</v>
      </c>
      <c r="BL152" s="2">
        <f t="shared" si="32"/>
        <v>0.23136129398599709</v>
      </c>
      <c r="BM152" s="2">
        <f t="shared" si="32"/>
        <v>0.21552922557273393</v>
      </c>
      <c r="BN152" s="2">
        <f t="shared" si="32"/>
        <v>0.20532656902615865</v>
      </c>
      <c r="BO152" s="2">
        <f t="shared" si="32"/>
        <v>0.20532656902615865</v>
      </c>
      <c r="BP152" s="2">
        <f t="shared" si="32"/>
        <v>0.20000512106148002</v>
      </c>
      <c r="BQ152" s="2">
        <f t="shared" si="32"/>
        <v>0.18345139374527134</v>
      </c>
      <c r="BR152" s="2">
        <f t="shared" si="32"/>
        <v>0.18345139374527131</v>
      </c>
      <c r="BS152" s="2">
        <f t="shared" si="32"/>
        <v>0.18063429828714092</v>
      </c>
      <c r="BT152" s="2">
        <f t="shared" si="28"/>
        <v>0.17212987711915934</v>
      </c>
      <c r="BU152" s="2">
        <f t="shared" si="28"/>
        <v>0.16928420841908584</v>
      </c>
      <c r="BV152" s="2">
        <f t="shared" si="28"/>
        <v>0.16643630566770901</v>
      </c>
      <c r="BW152" s="2">
        <f t="shared" si="28"/>
        <v>0.16643630566770901</v>
      </c>
      <c r="BX152" s="2">
        <f t="shared" si="28"/>
        <v>0.16358795635359755</v>
      </c>
      <c r="BY152" s="2">
        <f t="shared" si="28"/>
        <v>0.16358795635359752</v>
      </c>
      <c r="BZ152" s="2">
        <f t="shared" si="28"/>
        <v>0.16358795635359755</v>
      </c>
      <c r="CA152" s="2">
        <f t="shared" si="28"/>
        <v>0.15789665619897861</v>
      </c>
      <c r="CB152" s="2">
        <f t="shared" si="28"/>
        <v>0.12719310426258715</v>
      </c>
      <c r="CC152" s="2">
        <f t="shared" si="22"/>
        <v>0.12448465932895925</v>
      </c>
      <c r="CD152" s="2">
        <f t="shared" si="22"/>
        <v>0.11122549100261855</v>
      </c>
      <c r="CE152" s="2">
        <f t="shared" si="22"/>
        <v>9.8496662419904693E-2</v>
      </c>
      <c r="CF152" s="2">
        <f t="shared" si="30"/>
        <v>9.6020299931723424E-2</v>
      </c>
      <c r="CG152" s="2">
        <f t="shared" si="30"/>
        <v>8.8737318756575256E-2</v>
      </c>
      <c r="CH152" s="2">
        <f t="shared" si="30"/>
        <v>8.4007000859062861E-2</v>
      </c>
      <c r="CI152" s="2">
        <f t="shared" si="30"/>
        <v>8.1680178561915451E-2</v>
      </c>
      <c r="CJ152" s="2">
        <f t="shared" si="30"/>
        <v>7.4855750402806454E-2</v>
      </c>
      <c r="CK152" s="2">
        <f t="shared" si="30"/>
        <v>5.582133445272508E-2</v>
      </c>
      <c r="CL152" s="2">
        <f t="shared" si="30"/>
        <v>1.1704863553015577E-2</v>
      </c>
    </row>
    <row r="153" spans="1:90">
      <c r="A153" t="str">
        <f>Tabelle1!A153</f>
        <v>Strasser Maria</v>
      </c>
      <c r="H153" s="3">
        <f>EXP('2. Iteration'!$F354-'2. Iteration'!H$203)/(1+EXP('2. Iteration'!$F354-'2. Iteration'!H$203))</f>
        <v>0.87274637005264188</v>
      </c>
      <c r="I153" s="3">
        <f>EXP('2. Iteration'!$F354-'2. Iteration'!I$203)/(1+EXP('2. Iteration'!$F354-'2. Iteration'!I$203))</f>
        <v>0.81536525870213894</v>
      </c>
      <c r="J153" s="3">
        <f>EXP('2. Iteration'!$F354-'2. Iteration'!J$203)/(1+EXP('2. Iteration'!$F354-'2. Iteration'!J$203))</f>
        <v>0.68062430423356546</v>
      </c>
      <c r="K153" s="3">
        <f>EXP('2. Iteration'!$F354-'2. Iteration'!K$203)/(1+EXP('2. Iteration'!$F354-'2. Iteration'!K$203))</f>
        <v>0.59580627916099527</v>
      </c>
      <c r="L153" s="3">
        <f>EXP('2. Iteration'!$F354-'2. Iteration'!L$203)/(1+EXP('2. Iteration'!$F354-'2. Iteration'!L$203))</f>
        <v>0.55109572824595621</v>
      </c>
      <c r="M153" s="3">
        <f>EXP('2. Iteration'!$F354-'2. Iteration'!M$203)/(1+EXP('2. Iteration'!$F354-'2. Iteration'!M$203))</f>
        <v>0.50909575940060103</v>
      </c>
      <c r="N153" s="3">
        <f>EXP('2. Iteration'!$F354-'2. Iteration'!N$203)/(1+EXP('2. Iteration'!$F354-'2. Iteration'!N$203))</f>
        <v>0.42410913866169586</v>
      </c>
      <c r="O153" s="3">
        <f>EXP('2. Iteration'!$F354-'2. Iteration'!O$203)/(1+EXP('2. Iteration'!$F354-'2. Iteration'!O$203))</f>
        <v>0.41544164087059154</v>
      </c>
      <c r="P153" s="3">
        <f>EXP('2. Iteration'!$F354-'2. Iteration'!P$203)/(1+EXP('2. Iteration'!$F354-'2. Iteration'!P$203))</f>
        <v>0.39032158286166685</v>
      </c>
      <c r="Q153" s="3">
        <f>EXP('2. Iteration'!$F354-'2. Iteration'!Q$203)/(1+EXP('2. Iteration'!$F354-'2. Iteration'!Q$203))</f>
        <v>0.36648375957330703</v>
      </c>
      <c r="R153" s="3">
        <f>EXP('2. Iteration'!$F354-'2. Iteration'!R$203)/(1+EXP('2. Iteration'!$F354-'2. Iteration'!R$203))</f>
        <v>0.3588134241488698</v>
      </c>
      <c r="S153" s="3">
        <f>EXP('2. Iteration'!$F354-'2. Iteration'!S$203)/(1+EXP('2. Iteration'!$F354-'2. Iteration'!S$203))</f>
        <v>0.33660101729122105</v>
      </c>
      <c r="T153" s="3">
        <f>EXP('2. Iteration'!$F354-'2. Iteration'!T$203)/(1+EXP('2. Iteration'!$F354-'2. Iteration'!T$203))</f>
        <v>0.33660101729122088</v>
      </c>
      <c r="U153" s="3">
        <f>EXP('2. Iteration'!$F354-'2. Iteration'!U$203)/(1+EXP('2. Iteration'!$F354-'2. Iteration'!U$203))</f>
        <v>0.329456367978397</v>
      </c>
      <c r="V153" s="3">
        <f>EXP('2. Iteration'!$F354-'2. Iteration'!V$203)/(1+EXP('2. Iteration'!$F354-'2. Iteration'!V$203))</f>
        <v>0.28287228792067093</v>
      </c>
      <c r="W153" s="3">
        <f>EXP('2. Iteration'!$F354-'2. Iteration'!W$203)/(1+EXP('2. Iteration'!$F354-'2. Iteration'!W$203))</f>
        <v>0.25877595015189242</v>
      </c>
      <c r="X153" s="3">
        <f>EXP('2. Iteration'!$F354-'2. Iteration'!X$203)/(1+EXP('2. Iteration'!$F354-'2. Iteration'!X$203))</f>
        <v>0.25877595015189242</v>
      </c>
      <c r="Y153" s="3">
        <f>EXP('2. Iteration'!$F354-'2. Iteration'!Y$203)/(1+EXP('2. Iteration'!$F354-'2. Iteration'!Y$203))</f>
        <v>0.24736713850158548</v>
      </c>
      <c r="Z153" s="3">
        <f>EXP('2. Iteration'!$F354-'2. Iteration'!Z$203)/(1+EXP('2. Iteration'!$F354-'2. Iteration'!Z$203))</f>
        <v>0.21552791577679639</v>
      </c>
      <c r="AA153" s="3">
        <f>EXP('2. Iteration'!$F354-'2. Iteration'!AA$203)/(1+EXP('2. Iteration'!$F354-'2. Iteration'!AA$203))</f>
        <v>0.21552791577679636</v>
      </c>
      <c r="AB153" s="3">
        <f>EXP('2. Iteration'!$F354-'2. Iteration'!AB$203)/(1+EXP('2. Iteration'!$F354-'2. Iteration'!AB$203))</f>
        <v>0.21055170889396529</v>
      </c>
      <c r="AC153" s="3">
        <f>EXP('2. Iteration'!$F354-'2. Iteration'!AC$203)/(1+EXP('2. Iteration'!$F354-'2. Iteration'!AC$203))</f>
        <v>0.19615693592415864</v>
      </c>
      <c r="AD153" s="3">
        <f>EXP('2. Iteration'!$F354-'2. Iteration'!AD$203)/(1+EXP('2. Iteration'!$F354-'2. Iteration'!AD$203))</f>
        <v>0.1915314512530194</v>
      </c>
      <c r="AE153" s="3">
        <f>EXP('2. Iteration'!$F354-'2. Iteration'!AE$203)/(1+EXP('2. Iteration'!$F354-'2. Iteration'!AE$203))</f>
        <v>0.18698982759145066</v>
      </c>
      <c r="AF153" s="3">
        <f>EXP('2. Iteration'!$F354-'2. Iteration'!AF$203)/(1+EXP('2. Iteration'!$F354-'2. Iteration'!AF$203))</f>
        <v>0.18698982759145066</v>
      </c>
      <c r="AG153" s="3">
        <f>EXP('2. Iteration'!$F354-'2. Iteration'!AG$203)/(1+EXP('2. Iteration'!$F354-'2. Iteration'!AG$203))</f>
        <v>0.18253058711215533</v>
      </c>
      <c r="AH153" s="3">
        <f>EXP('2. Iteration'!$F354-'2. Iteration'!AH$203)/(1+EXP('2. Iteration'!$F354-'2. Iteration'!AH$203))</f>
        <v>0.18253058711215533</v>
      </c>
      <c r="AI153" s="3">
        <f>EXP('2. Iteration'!$F354-'2. Iteration'!AI$203)/(1+EXP('2. Iteration'!$F354-'2. Iteration'!AI$203))</f>
        <v>0.18253058711215533</v>
      </c>
      <c r="AJ153" s="3">
        <f>EXP('2. Iteration'!$F354-'2. Iteration'!AJ$203)/(1+EXP('2. Iteration'!$F354-'2. Iteration'!AJ$203))</f>
        <v>0.17385346845639538</v>
      </c>
      <c r="AK153" s="3">
        <f>EXP('2. Iteration'!$F354-'2. Iteration'!AK$203)/(1+EXP('2. Iteration'!$F354-'2. Iteration'!AK$203))</f>
        <v>0.13142938512118513</v>
      </c>
      <c r="AL153" s="3">
        <f>EXP('2. Iteration'!$F354-'2. Iteration'!AL$203)/(1+EXP('2. Iteration'!$F354-'2. Iteration'!AL$203))</f>
        <v>0.1279819204478955</v>
      </c>
      <c r="AM153" s="3">
        <f>EXP('2. Iteration'!$F354-'2. Iteration'!AM$203)/(1+EXP('2. Iteration'!$F354-'2. Iteration'!AM$203))</f>
        <v>0.11166911346088355</v>
      </c>
      <c r="AN153" s="3">
        <f>EXP('2. Iteration'!$F354-'2. Iteration'!AN$203)/(1+EXP('2. Iteration'!$F354-'2. Iteration'!AN$203))</f>
        <v>9.680139320057006E-2</v>
      </c>
      <c r="AO153" s="3">
        <f>EXP('2. Iteration'!$F354-'2. Iteration'!AO$203)/(1+EXP('2. Iteration'!$F354-'2. Iteration'!AO$203))</f>
        <v>9.399041445552693E-2</v>
      </c>
      <c r="AP153" s="3">
        <f>EXP('2. Iteration'!$F354-'2. Iteration'!AP$203)/(1+EXP('2. Iteration'!$F354-'2. Iteration'!AP$203))</f>
        <v>8.5866038638754666E-2</v>
      </c>
      <c r="AQ153" s="3">
        <f>EXP('2. Iteration'!$F354-'2. Iteration'!AQ$203)/(1+EXP('2. Iteration'!$F354-'2. Iteration'!AQ$203))</f>
        <v>8.0698201669437197E-2</v>
      </c>
      <c r="AR153" s="3">
        <f>EXP('2. Iteration'!$F354-'2. Iteration'!AR$203)/(1+EXP('2. Iteration'!$F354-'2. Iteration'!AR$203))</f>
        <v>7.8186279980158244E-2</v>
      </c>
      <c r="AS153" s="3">
        <f>EXP('2. Iteration'!$F354-'2. Iteration'!AS$203)/(1+EXP('2. Iteration'!$F354-'2. Iteration'!AS$203))</f>
        <v>7.0928832851261836E-2</v>
      </c>
      <c r="AT153" s="3">
        <f>EXP('2. Iteration'!$F354-'2. Iteration'!AT$203)/(1+EXP('2. Iteration'!$F354-'2. Iteration'!AT$203))</f>
        <v>5.1486156292502944E-2</v>
      </c>
      <c r="AU153" s="3">
        <f>EXP('2. Iteration'!$F354-'2. Iteration'!AU$203)/(1+EXP('2. Iteration'!$F354-'2. Iteration'!AU$203))</f>
        <v>1.0208671967080906E-2</v>
      </c>
      <c r="AX153">
        <f t="shared" si="31"/>
        <v>-6.4039279653623877</v>
      </c>
      <c r="AY153" s="2">
        <f t="shared" si="29"/>
        <v>0.11106014361257896</v>
      </c>
      <c r="AZ153" s="2">
        <f t="shared" si="29"/>
        <v>0.15054475360373298</v>
      </c>
      <c r="BA153" s="2">
        <f t="shared" si="29"/>
        <v>0.21737486072014039</v>
      </c>
      <c r="BB153" s="2">
        <f t="shared" si="27"/>
        <v>0.24082115687332545</v>
      </c>
      <c r="BC153" s="2">
        <f t="shared" si="27"/>
        <v>0.24738922655501538</v>
      </c>
      <c r="BD153" s="2">
        <f t="shared" si="27"/>
        <v>0.24991726716092638</v>
      </c>
      <c r="BE153" s="2">
        <f t="shared" si="27"/>
        <v>0.24424057716533029</v>
      </c>
      <c r="BF153" s="2">
        <f t="shared" si="27"/>
        <v>0.24284988390134199</v>
      </c>
      <c r="BG153" s="2">
        <f t="shared" si="27"/>
        <v>0.2379706448140298</v>
      </c>
      <c r="BH153" s="2">
        <f t="shared" si="27"/>
        <v>0.23217341354232152</v>
      </c>
      <c r="BI153" s="2">
        <f t="shared" si="27"/>
        <v>0.23006635079943305</v>
      </c>
      <c r="BJ153" s="2">
        <f t="shared" si="27"/>
        <v>0.22330077244973615</v>
      </c>
      <c r="BK153" s="2">
        <f t="shared" si="32"/>
        <v>0.22330077244973612</v>
      </c>
      <c r="BL153" s="2">
        <f t="shared" si="32"/>
        <v>0.22091486957688006</v>
      </c>
      <c r="BM153" s="2">
        <f t="shared" si="32"/>
        <v>0.20285555664719598</v>
      </c>
      <c r="BN153" s="2">
        <f t="shared" si="32"/>
        <v>0.19181095777487769</v>
      </c>
      <c r="BO153" s="2">
        <f t="shared" si="32"/>
        <v>0.19181095777487769</v>
      </c>
      <c r="BP153" s="2">
        <f t="shared" si="32"/>
        <v>0.18617663729112291</v>
      </c>
      <c r="BQ153" s="2">
        <f t="shared" si="32"/>
        <v>0.16907563329770656</v>
      </c>
      <c r="BR153" s="2">
        <f t="shared" si="32"/>
        <v>0.16907563329770653</v>
      </c>
      <c r="BS153" s="2">
        <f t="shared" si="32"/>
        <v>0.16621968677579621</v>
      </c>
      <c r="BT153" s="2">
        <f t="shared" si="28"/>
        <v>0.15767939241300416</v>
      </c>
      <c r="BU153" s="2">
        <f t="shared" si="28"/>
        <v>0.15484715443393166</v>
      </c>
      <c r="BV153" s="2">
        <f t="shared" si="28"/>
        <v>0.15202463196877022</v>
      </c>
      <c r="BW153" s="2">
        <f t="shared" si="28"/>
        <v>0.15202463196877022</v>
      </c>
      <c r="BX153" s="2">
        <f t="shared" si="28"/>
        <v>0.1492131718806472</v>
      </c>
      <c r="BY153" s="2">
        <f t="shared" si="28"/>
        <v>0.1492131718806472</v>
      </c>
      <c r="BZ153" s="2">
        <f t="shared" si="28"/>
        <v>0.1492131718806472</v>
      </c>
      <c r="CA153" s="2">
        <f t="shared" si="28"/>
        <v>0.14362843996207653</v>
      </c>
      <c r="CB153" s="2">
        <f t="shared" si="28"/>
        <v>0.11415570184785233</v>
      </c>
      <c r="CC153" s="2">
        <f t="shared" si="22"/>
        <v>0.11160254848636406</v>
      </c>
      <c r="CD153" s="2">
        <f t="shared" si="22"/>
        <v>9.9199122559743863E-2</v>
      </c>
      <c r="CE153" s="2">
        <f t="shared" si="22"/>
        <v>8.7430883474998694E-2</v>
      </c>
      <c r="CF153" s="2">
        <f t="shared" si="30"/>
        <v>8.5156216446005212E-2</v>
      </c>
      <c r="CG153" s="2">
        <f t="shared" si="30"/>
        <v>7.8493062047242559E-2</v>
      </c>
      <c r="CH153" s="2">
        <f t="shared" si="30"/>
        <v>7.4186001916756047E-2</v>
      </c>
      <c r="CI153" s="2">
        <f t="shared" si="30"/>
        <v>7.2073185603022547E-2</v>
      </c>
      <c r="CJ153" s="2">
        <f t="shared" si="30"/>
        <v>6.58979335216196E-2</v>
      </c>
      <c r="CK153" s="2">
        <f t="shared" si="30"/>
        <v>4.8835332002726904E-2</v>
      </c>
      <c r="CL153" s="2">
        <f t="shared" si="30"/>
        <v>1.0104454983749442E-2</v>
      </c>
    </row>
    <row r="154" spans="1:90">
      <c r="A154" t="str">
        <f>Tabelle1!A154</f>
        <v>Terlecka Stefan</v>
      </c>
      <c r="H154" s="3">
        <f>EXP('2. Iteration'!$F355-'2. Iteration'!H$203)/(1+EXP('2. Iteration'!$F355-'2. Iteration'!H$203))</f>
        <v>0.87274637005264188</v>
      </c>
      <c r="I154" s="3">
        <f>EXP('2. Iteration'!$F355-'2. Iteration'!I$203)/(1+EXP('2. Iteration'!$F355-'2. Iteration'!I$203))</f>
        <v>0.81536525870213894</v>
      </c>
      <c r="J154" s="3">
        <f>EXP('2. Iteration'!$F355-'2. Iteration'!J$203)/(1+EXP('2. Iteration'!$F355-'2. Iteration'!J$203))</f>
        <v>0.68062430423356546</v>
      </c>
      <c r="K154" s="3">
        <f>EXP('2. Iteration'!$F355-'2. Iteration'!K$203)/(1+EXP('2. Iteration'!$F355-'2. Iteration'!K$203))</f>
        <v>0.59580627916099527</v>
      </c>
      <c r="L154" s="3">
        <f>EXP('2. Iteration'!$F355-'2. Iteration'!L$203)/(1+EXP('2. Iteration'!$F355-'2. Iteration'!L$203))</f>
        <v>0.55109572824595621</v>
      </c>
      <c r="M154" s="3">
        <f>EXP('2. Iteration'!$F355-'2. Iteration'!M$203)/(1+EXP('2. Iteration'!$F355-'2. Iteration'!M$203))</f>
        <v>0.50909575940060103</v>
      </c>
      <c r="N154" s="3">
        <f>EXP('2. Iteration'!$F355-'2. Iteration'!N$203)/(1+EXP('2. Iteration'!$F355-'2. Iteration'!N$203))</f>
        <v>0.42410913866169586</v>
      </c>
      <c r="O154" s="3">
        <f>EXP('2. Iteration'!$F355-'2. Iteration'!O$203)/(1+EXP('2. Iteration'!$F355-'2. Iteration'!O$203))</f>
        <v>0.41544164087059154</v>
      </c>
      <c r="P154" s="3">
        <f>EXP('2. Iteration'!$F355-'2. Iteration'!P$203)/(1+EXP('2. Iteration'!$F355-'2. Iteration'!P$203))</f>
        <v>0.39032158286166685</v>
      </c>
      <c r="Q154" s="3">
        <f>EXP('2. Iteration'!$F355-'2. Iteration'!Q$203)/(1+EXP('2. Iteration'!$F355-'2. Iteration'!Q$203))</f>
        <v>0.36648375957330703</v>
      </c>
      <c r="R154" s="3">
        <f>EXP('2. Iteration'!$F355-'2. Iteration'!R$203)/(1+EXP('2. Iteration'!$F355-'2. Iteration'!R$203))</f>
        <v>0.3588134241488698</v>
      </c>
      <c r="S154" s="3">
        <f>EXP('2. Iteration'!$F355-'2. Iteration'!S$203)/(1+EXP('2. Iteration'!$F355-'2. Iteration'!S$203))</f>
        <v>0.33660101729122105</v>
      </c>
      <c r="T154" s="3">
        <f>EXP('2. Iteration'!$F355-'2. Iteration'!T$203)/(1+EXP('2. Iteration'!$F355-'2. Iteration'!T$203))</f>
        <v>0.33660101729122088</v>
      </c>
      <c r="U154" s="3">
        <f>EXP('2. Iteration'!$F355-'2. Iteration'!U$203)/(1+EXP('2. Iteration'!$F355-'2. Iteration'!U$203))</f>
        <v>0.329456367978397</v>
      </c>
      <c r="V154" s="3">
        <f>EXP('2. Iteration'!$F355-'2. Iteration'!V$203)/(1+EXP('2. Iteration'!$F355-'2. Iteration'!V$203))</f>
        <v>0.28287228792067093</v>
      </c>
      <c r="W154" s="3">
        <f>EXP('2. Iteration'!$F355-'2. Iteration'!W$203)/(1+EXP('2. Iteration'!$F355-'2. Iteration'!W$203))</f>
        <v>0.25877595015189242</v>
      </c>
      <c r="X154" s="3">
        <f>EXP('2. Iteration'!$F355-'2. Iteration'!X$203)/(1+EXP('2. Iteration'!$F355-'2. Iteration'!X$203))</f>
        <v>0.25877595015189242</v>
      </c>
      <c r="Y154" s="3">
        <f>EXP('2. Iteration'!$F355-'2. Iteration'!Y$203)/(1+EXP('2. Iteration'!$F355-'2. Iteration'!Y$203))</f>
        <v>0.24736713850158548</v>
      </c>
      <c r="Z154" s="3">
        <f>EXP('2. Iteration'!$F355-'2. Iteration'!Z$203)/(1+EXP('2. Iteration'!$F355-'2. Iteration'!Z$203))</f>
        <v>0.21552791577679639</v>
      </c>
      <c r="AA154" s="3">
        <f>EXP('2. Iteration'!$F355-'2. Iteration'!AA$203)/(1+EXP('2. Iteration'!$F355-'2. Iteration'!AA$203))</f>
        <v>0.21552791577679636</v>
      </c>
      <c r="AB154" s="3">
        <f>EXP('2. Iteration'!$F355-'2. Iteration'!AB$203)/(1+EXP('2. Iteration'!$F355-'2. Iteration'!AB$203))</f>
        <v>0.21055170889396529</v>
      </c>
      <c r="AC154" s="3">
        <f>EXP('2. Iteration'!$F355-'2. Iteration'!AC$203)/(1+EXP('2. Iteration'!$F355-'2. Iteration'!AC$203))</f>
        <v>0.19615693592415864</v>
      </c>
      <c r="AD154" s="3">
        <f>EXP('2. Iteration'!$F355-'2. Iteration'!AD$203)/(1+EXP('2. Iteration'!$F355-'2. Iteration'!AD$203))</f>
        <v>0.1915314512530194</v>
      </c>
      <c r="AE154" s="3">
        <f>EXP('2. Iteration'!$F355-'2. Iteration'!AE$203)/(1+EXP('2. Iteration'!$F355-'2. Iteration'!AE$203))</f>
        <v>0.18698982759145066</v>
      </c>
      <c r="AF154" s="3">
        <f>EXP('2. Iteration'!$F355-'2. Iteration'!AF$203)/(1+EXP('2. Iteration'!$F355-'2. Iteration'!AF$203))</f>
        <v>0.18698982759145066</v>
      </c>
      <c r="AG154" s="3">
        <f>EXP('2. Iteration'!$F355-'2. Iteration'!AG$203)/(1+EXP('2. Iteration'!$F355-'2. Iteration'!AG$203))</f>
        <v>0.18253058711215533</v>
      </c>
      <c r="AH154" s="3">
        <f>EXP('2. Iteration'!$F355-'2. Iteration'!AH$203)/(1+EXP('2. Iteration'!$F355-'2. Iteration'!AH$203))</f>
        <v>0.18253058711215533</v>
      </c>
      <c r="AI154" s="3">
        <f>EXP('2. Iteration'!$F355-'2. Iteration'!AI$203)/(1+EXP('2. Iteration'!$F355-'2. Iteration'!AI$203))</f>
        <v>0.18253058711215533</v>
      </c>
      <c r="AJ154" s="3">
        <f>EXP('2. Iteration'!$F355-'2. Iteration'!AJ$203)/(1+EXP('2. Iteration'!$F355-'2. Iteration'!AJ$203))</f>
        <v>0.17385346845639538</v>
      </c>
      <c r="AK154" s="3">
        <f>EXP('2. Iteration'!$F355-'2. Iteration'!AK$203)/(1+EXP('2. Iteration'!$F355-'2. Iteration'!AK$203))</f>
        <v>0.13142938512118513</v>
      </c>
      <c r="AL154" s="3">
        <f>EXP('2. Iteration'!$F355-'2. Iteration'!AL$203)/(1+EXP('2. Iteration'!$F355-'2. Iteration'!AL$203))</f>
        <v>0.1279819204478955</v>
      </c>
      <c r="AM154" s="3">
        <f>EXP('2. Iteration'!$F355-'2. Iteration'!AM$203)/(1+EXP('2. Iteration'!$F355-'2. Iteration'!AM$203))</f>
        <v>0.11166911346088355</v>
      </c>
      <c r="AN154" s="3">
        <f>EXP('2. Iteration'!$F355-'2. Iteration'!AN$203)/(1+EXP('2. Iteration'!$F355-'2. Iteration'!AN$203))</f>
        <v>9.680139320057006E-2</v>
      </c>
      <c r="AO154" s="3">
        <f>EXP('2. Iteration'!$F355-'2. Iteration'!AO$203)/(1+EXP('2. Iteration'!$F355-'2. Iteration'!AO$203))</f>
        <v>9.399041445552693E-2</v>
      </c>
      <c r="AP154" s="3">
        <f>EXP('2. Iteration'!$F355-'2. Iteration'!AP$203)/(1+EXP('2. Iteration'!$F355-'2. Iteration'!AP$203))</f>
        <v>8.5866038638754666E-2</v>
      </c>
      <c r="AQ154" s="3">
        <f>EXP('2. Iteration'!$F355-'2. Iteration'!AQ$203)/(1+EXP('2. Iteration'!$F355-'2. Iteration'!AQ$203))</f>
        <v>8.0698201669437197E-2</v>
      </c>
      <c r="AR154" s="3">
        <f>EXP('2. Iteration'!$F355-'2. Iteration'!AR$203)/(1+EXP('2. Iteration'!$F355-'2. Iteration'!AR$203))</f>
        <v>7.8186279980158244E-2</v>
      </c>
      <c r="AS154" s="3">
        <f>EXP('2. Iteration'!$F355-'2. Iteration'!AS$203)/(1+EXP('2. Iteration'!$F355-'2. Iteration'!AS$203))</f>
        <v>7.0928832851261836E-2</v>
      </c>
      <c r="AT154" s="3">
        <f>EXP('2. Iteration'!$F355-'2. Iteration'!AT$203)/(1+EXP('2. Iteration'!$F355-'2. Iteration'!AT$203))</f>
        <v>5.1486156292502944E-2</v>
      </c>
      <c r="AU154" s="3">
        <f>EXP('2. Iteration'!$F355-'2. Iteration'!AU$203)/(1+EXP('2. Iteration'!$F355-'2. Iteration'!AU$203))</f>
        <v>1.0208671967080906E-2</v>
      </c>
      <c r="AX154">
        <f t="shared" si="31"/>
        <v>-6.4039279653623877</v>
      </c>
      <c r="AY154" s="2">
        <f t="shared" si="29"/>
        <v>0.11106014361257896</v>
      </c>
      <c r="AZ154" s="2">
        <f t="shared" si="29"/>
        <v>0.15054475360373298</v>
      </c>
      <c r="BA154" s="2">
        <f t="shared" si="29"/>
        <v>0.21737486072014039</v>
      </c>
      <c r="BB154" s="2">
        <f t="shared" si="27"/>
        <v>0.24082115687332545</v>
      </c>
      <c r="BC154" s="2">
        <f t="shared" si="27"/>
        <v>0.24738922655501538</v>
      </c>
      <c r="BD154" s="2">
        <f t="shared" si="27"/>
        <v>0.24991726716092638</v>
      </c>
      <c r="BE154" s="2">
        <f t="shared" si="27"/>
        <v>0.24424057716533029</v>
      </c>
      <c r="BF154" s="2">
        <f t="shared" si="27"/>
        <v>0.24284988390134199</v>
      </c>
      <c r="BG154" s="2">
        <f t="shared" si="27"/>
        <v>0.2379706448140298</v>
      </c>
      <c r="BH154" s="2">
        <f t="shared" si="27"/>
        <v>0.23217341354232152</v>
      </c>
      <c r="BI154" s="2">
        <f t="shared" si="27"/>
        <v>0.23006635079943305</v>
      </c>
      <c r="BJ154" s="2">
        <f t="shared" si="27"/>
        <v>0.22330077244973615</v>
      </c>
      <c r="BK154" s="2">
        <f t="shared" si="32"/>
        <v>0.22330077244973612</v>
      </c>
      <c r="BL154" s="2">
        <f t="shared" si="32"/>
        <v>0.22091486957688006</v>
      </c>
      <c r="BM154" s="2">
        <f t="shared" si="32"/>
        <v>0.20285555664719598</v>
      </c>
      <c r="BN154" s="2">
        <f t="shared" si="32"/>
        <v>0.19181095777487769</v>
      </c>
      <c r="BO154" s="2">
        <f t="shared" si="32"/>
        <v>0.19181095777487769</v>
      </c>
      <c r="BP154" s="2">
        <f t="shared" si="32"/>
        <v>0.18617663729112291</v>
      </c>
      <c r="BQ154" s="2">
        <f t="shared" si="32"/>
        <v>0.16907563329770656</v>
      </c>
      <c r="BR154" s="2">
        <f t="shared" si="32"/>
        <v>0.16907563329770653</v>
      </c>
      <c r="BS154" s="2">
        <f t="shared" si="32"/>
        <v>0.16621968677579621</v>
      </c>
      <c r="BT154" s="2">
        <f t="shared" si="28"/>
        <v>0.15767939241300416</v>
      </c>
      <c r="BU154" s="2">
        <f t="shared" si="28"/>
        <v>0.15484715443393166</v>
      </c>
      <c r="BV154" s="2">
        <f t="shared" si="28"/>
        <v>0.15202463196877022</v>
      </c>
      <c r="BW154" s="2">
        <f t="shared" si="28"/>
        <v>0.15202463196877022</v>
      </c>
      <c r="BX154" s="2">
        <f t="shared" si="28"/>
        <v>0.1492131718806472</v>
      </c>
      <c r="BY154" s="2">
        <f t="shared" si="28"/>
        <v>0.1492131718806472</v>
      </c>
      <c r="BZ154" s="2">
        <f t="shared" si="28"/>
        <v>0.1492131718806472</v>
      </c>
      <c r="CA154" s="2">
        <f t="shared" si="28"/>
        <v>0.14362843996207653</v>
      </c>
      <c r="CB154" s="2">
        <f t="shared" si="28"/>
        <v>0.11415570184785233</v>
      </c>
      <c r="CC154" s="2">
        <f t="shared" si="22"/>
        <v>0.11160254848636406</v>
      </c>
      <c r="CD154" s="2">
        <f t="shared" si="22"/>
        <v>9.9199122559743863E-2</v>
      </c>
      <c r="CE154" s="2">
        <f t="shared" si="22"/>
        <v>8.7430883474998694E-2</v>
      </c>
      <c r="CF154" s="2">
        <f t="shared" si="30"/>
        <v>8.5156216446005212E-2</v>
      </c>
      <c r="CG154" s="2">
        <f t="shared" si="30"/>
        <v>7.8493062047242559E-2</v>
      </c>
      <c r="CH154" s="2">
        <f t="shared" si="30"/>
        <v>7.4186001916756047E-2</v>
      </c>
      <c r="CI154" s="2">
        <f t="shared" si="30"/>
        <v>7.2073185603022547E-2</v>
      </c>
      <c r="CJ154" s="2">
        <f t="shared" si="30"/>
        <v>6.58979335216196E-2</v>
      </c>
      <c r="CK154" s="2">
        <f t="shared" si="30"/>
        <v>4.8835332002726904E-2</v>
      </c>
      <c r="CL154" s="2">
        <f t="shared" si="30"/>
        <v>1.0104454983749442E-2</v>
      </c>
    </row>
    <row r="155" spans="1:90">
      <c r="A155" t="str">
        <f>Tabelle1!A155</f>
        <v>Gratt Thomas</v>
      </c>
      <c r="H155" s="3">
        <f>EXP('2. Iteration'!$F356-'2. Iteration'!H$203)/(1+EXP('2. Iteration'!$F356-'2. Iteration'!H$203))</f>
        <v>0.87274637005264188</v>
      </c>
      <c r="I155" s="3">
        <f>EXP('2. Iteration'!$F356-'2. Iteration'!I$203)/(1+EXP('2. Iteration'!$F356-'2. Iteration'!I$203))</f>
        <v>0.81536525870213894</v>
      </c>
      <c r="J155" s="3">
        <f>EXP('2. Iteration'!$F356-'2. Iteration'!J$203)/(1+EXP('2. Iteration'!$F356-'2. Iteration'!J$203))</f>
        <v>0.68062430423356546</v>
      </c>
      <c r="K155" s="3">
        <f>EXP('2. Iteration'!$F356-'2. Iteration'!K$203)/(1+EXP('2. Iteration'!$F356-'2. Iteration'!K$203))</f>
        <v>0.59580627916099527</v>
      </c>
      <c r="L155" s="3">
        <f>EXP('2. Iteration'!$F356-'2. Iteration'!L$203)/(1+EXP('2. Iteration'!$F356-'2. Iteration'!L$203))</f>
        <v>0.55109572824595621</v>
      </c>
      <c r="M155" s="3">
        <f>EXP('2. Iteration'!$F356-'2. Iteration'!M$203)/(1+EXP('2. Iteration'!$F356-'2. Iteration'!M$203))</f>
        <v>0.50909575940060103</v>
      </c>
      <c r="N155" s="3">
        <f>EXP('2. Iteration'!$F356-'2. Iteration'!N$203)/(1+EXP('2. Iteration'!$F356-'2. Iteration'!N$203))</f>
        <v>0.42410913866169586</v>
      </c>
      <c r="O155" s="3">
        <f>EXP('2. Iteration'!$F356-'2. Iteration'!O$203)/(1+EXP('2. Iteration'!$F356-'2. Iteration'!O$203))</f>
        <v>0.41544164087059154</v>
      </c>
      <c r="P155" s="3">
        <f>EXP('2. Iteration'!$F356-'2. Iteration'!P$203)/(1+EXP('2. Iteration'!$F356-'2. Iteration'!P$203))</f>
        <v>0.39032158286166685</v>
      </c>
      <c r="Q155" s="3">
        <f>EXP('2. Iteration'!$F356-'2. Iteration'!Q$203)/(1+EXP('2. Iteration'!$F356-'2. Iteration'!Q$203))</f>
        <v>0.36648375957330703</v>
      </c>
      <c r="R155" s="3">
        <f>EXP('2. Iteration'!$F356-'2. Iteration'!R$203)/(1+EXP('2. Iteration'!$F356-'2. Iteration'!R$203))</f>
        <v>0.3588134241488698</v>
      </c>
      <c r="S155" s="3">
        <f>EXP('2. Iteration'!$F356-'2. Iteration'!S$203)/(1+EXP('2. Iteration'!$F356-'2. Iteration'!S$203))</f>
        <v>0.33660101729122105</v>
      </c>
      <c r="T155" s="3">
        <f>EXP('2. Iteration'!$F356-'2. Iteration'!T$203)/(1+EXP('2. Iteration'!$F356-'2. Iteration'!T$203))</f>
        <v>0.33660101729122088</v>
      </c>
      <c r="U155" s="3">
        <f>EXP('2. Iteration'!$F356-'2. Iteration'!U$203)/(1+EXP('2. Iteration'!$F356-'2. Iteration'!U$203))</f>
        <v>0.329456367978397</v>
      </c>
      <c r="V155" s="3">
        <f>EXP('2. Iteration'!$F356-'2. Iteration'!V$203)/(1+EXP('2. Iteration'!$F356-'2. Iteration'!V$203))</f>
        <v>0.28287228792067093</v>
      </c>
      <c r="W155" s="3">
        <f>EXP('2. Iteration'!$F356-'2. Iteration'!W$203)/(1+EXP('2. Iteration'!$F356-'2. Iteration'!W$203))</f>
        <v>0.25877595015189242</v>
      </c>
      <c r="X155" s="3">
        <f>EXP('2. Iteration'!$F356-'2. Iteration'!X$203)/(1+EXP('2. Iteration'!$F356-'2. Iteration'!X$203))</f>
        <v>0.25877595015189242</v>
      </c>
      <c r="Y155" s="3">
        <f>EXP('2. Iteration'!$F356-'2. Iteration'!Y$203)/(1+EXP('2. Iteration'!$F356-'2. Iteration'!Y$203))</f>
        <v>0.24736713850158548</v>
      </c>
      <c r="Z155" s="3">
        <f>EXP('2. Iteration'!$F356-'2. Iteration'!Z$203)/(1+EXP('2. Iteration'!$F356-'2. Iteration'!Z$203))</f>
        <v>0.21552791577679639</v>
      </c>
      <c r="AA155" s="3">
        <f>EXP('2. Iteration'!$F356-'2. Iteration'!AA$203)/(1+EXP('2. Iteration'!$F356-'2. Iteration'!AA$203))</f>
        <v>0.21552791577679636</v>
      </c>
      <c r="AB155" s="3">
        <f>EXP('2. Iteration'!$F356-'2. Iteration'!AB$203)/(1+EXP('2. Iteration'!$F356-'2. Iteration'!AB$203))</f>
        <v>0.21055170889396529</v>
      </c>
      <c r="AC155" s="3">
        <f>EXP('2. Iteration'!$F356-'2. Iteration'!AC$203)/(1+EXP('2. Iteration'!$F356-'2. Iteration'!AC$203))</f>
        <v>0.19615693592415864</v>
      </c>
      <c r="AD155" s="3">
        <f>EXP('2. Iteration'!$F356-'2. Iteration'!AD$203)/(1+EXP('2. Iteration'!$F356-'2. Iteration'!AD$203))</f>
        <v>0.1915314512530194</v>
      </c>
      <c r="AE155" s="3">
        <f>EXP('2. Iteration'!$F356-'2. Iteration'!AE$203)/(1+EXP('2. Iteration'!$F356-'2. Iteration'!AE$203))</f>
        <v>0.18698982759145066</v>
      </c>
      <c r="AF155" s="3">
        <f>EXP('2. Iteration'!$F356-'2. Iteration'!AF$203)/(1+EXP('2. Iteration'!$F356-'2. Iteration'!AF$203))</f>
        <v>0.18698982759145066</v>
      </c>
      <c r="AG155" s="3">
        <f>EXP('2. Iteration'!$F356-'2. Iteration'!AG$203)/(1+EXP('2. Iteration'!$F356-'2. Iteration'!AG$203))</f>
        <v>0.18253058711215533</v>
      </c>
      <c r="AH155" s="3">
        <f>EXP('2. Iteration'!$F356-'2. Iteration'!AH$203)/(1+EXP('2. Iteration'!$F356-'2. Iteration'!AH$203))</f>
        <v>0.18253058711215533</v>
      </c>
      <c r="AI155" s="3">
        <f>EXP('2. Iteration'!$F356-'2. Iteration'!AI$203)/(1+EXP('2. Iteration'!$F356-'2. Iteration'!AI$203))</f>
        <v>0.18253058711215533</v>
      </c>
      <c r="AJ155" s="3">
        <f>EXP('2. Iteration'!$F356-'2. Iteration'!AJ$203)/(1+EXP('2. Iteration'!$F356-'2. Iteration'!AJ$203))</f>
        <v>0.17385346845639538</v>
      </c>
      <c r="AK155" s="3">
        <f>EXP('2. Iteration'!$F356-'2. Iteration'!AK$203)/(1+EXP('2. Iteration'!$F356-'2. Iteration'!AK$203))</f>
        <v>0.13142938512118513</v>
      </c>
      <c r="AL155" s="3">
        <f>EXP('2. Iteration'!$F356-'2. Iteration'!AL$203)/(1+EXP('2. Iteration'!$F356-'2. Iteration'!AL$203))</f>
        <v>0.1279819204478955</v>
      </c>
      <c r="AM155" s="3">
        <f>EXP('2. Iteration'!$F356-'2. Iteration'!AM$203)/(1+EXP('2. Iteration'!$F356-'2. Iteration'!AM$203))</f>
        <v>0.11166911346088355</v>
      </c>
      <c r="AN155" s="3">
        <f>EXP('2. Iteration'!$F356-'2. Iteration'!AN$203)/(1+EXP('2. Iteration'!$F356-'2. Iteration'!AN$203))</f>
        <v>9.680139320057006E-2</v>
      </c>
      <c r="AO155" s="3">
        <f>EXP('2. Iteration'!$F356-'2. Iteration'!AO$203)/(1+EXP('2. Iteration'!$F356-'2. Iteration'!AO$203))</f>
        <v>9.399041445552693E-2</v>
      </c>
      <c r="AP155" s="3">
        <f>EXP('2. Iteration'!$F356-'2. Iteration'!AP$203)/(1+EXP('2. Iteration'!$F356-'2. Iteration'!AP$203))</f>
        <v>8.5866038638754666E-2</v>
      </c>
      <c r="AQ155" s="3">
        <f>EXP('2. Iteration'!$F356-'2. Iteration'!AQ$203)/(1+EXP('2. Iteration'!$F356-'2. Iteration'!AQ$203))</f>
        <v>8.0698201669437197E-2</v>
      </c>
      <c r="AR155" s="3">
        <f>EXP('2. Iteration'!$F356-'2. Iteration'!AR$203)/(1+EXP('2. Iteration'!$F356-'2. Iteration'!AR$203))</f>
        <v>7.8186279980158244E-2</v>
      </c>
      <c r="AS155" s="3">
        <f>EXP('2. Iteration'!$F356-'2. Iteration'!AS$203)/(1+EXP('2. Iteration'!$F356-'2. Iteration'!AS$203))</f>
        <v>7.0928832851261836E-2</v>
      </c>
      <c r="AT155" s="3">
        <f>EXP('2. Iteration'!$F356-'2. Iteration'!AT$203)/(1+EXP('2. Iteration'!$F356-'2. Iteration'!AT$203))</f>
        <v>5.1486156292502944E-2</v>
      </c>
      <c r="AU155" s="3">
        <f>EXP('2. Iteration'!$F356-'2. Iteration'!AU$203)/(1+EXP('2. Iteration'!$F356-'2. Iteration'!AU$203))</f>
        <v>1.0208671967080906E-2</v>
      </c>
      <c r="AX155">
        <f t="shared" si="31"/>
        <v>-6.4039279653623877</v>
      </c>
      <c r="AY155" s="2">
        <f t="shared" si="29"/>
        <v>0.11106014361257896</v>
      </c>
      <c r="AZ155" s="2">
        <f t="shared" si="29"/>
        <v>0.15054475360373298</v>
      </c>
      <c r="BA155" s="2">
        <f t="shared" si="29"/>
        <v>0.21737486072014039</v>
      </c>
      <c r="BB155" s="2">
        <f t="shared" si="27"/>
        <v>0.24082115687332545</v>
      </c>
      <c r="BC155" s="2">
        <f t="shared" si="27"/>
        <v>0.24738922655501538</v>
      </c>
      <c r="BD155" s="2">
        <f t="shared" si="27"/>
        <v>0.24991726716092638</v>
      </c>
      <c r="BE155" s="2">
        <f t="shared" si="27"/>
        <v>0.24424057716533029</v>
      </c>
      <c r="BF155" s="2">
        <f t="shared" si="27"/>
        <v>0.24284988390134199</v>
      </c>
      <c r="BG155" s="2">
        <f t="shared" si="27"/>
        <v>0.2379706448140298</v>
      </c>
      <c r="BH155" s="2">
        <f t="shared" si="27"/>
        <v>0.23217341354232152</v>
      </c>
      <c r="BI155" s="2">
        <f t="shared" si="27"/>
        <v>0.23006635079943305</v>
      </c>
      <c r="BJ155" s="2">
        <f t="shared" si="27"/>
        <v>0.22330077244973615</v>
      </c>
      <c r="BK155" s="2">
        <f t="shared" si="32"/>
        <v>0.22330077244973612</v>
      </c>
      <c r="BL155" s="2">
        <f t="shared" si="32"/>
        <v>0.22091486957688006</v>
      </c>
      <c r="BM155" s="2">
        <f t="shared" si="32"/>
        <v>0.20285555664719598</v>
      </c>
      <c r="BN155" s="2">
        <f t="shared" si="32"/>
        <v>0.19181095777487769</v>
      </c>
      <c r="BO155" s="2">
        <f t="shared" si="32"/>
        <v>0.19181095777487769</v>
      </c>
      <c r="BP155" s="2">
        <f t="shared" si="32"/>
        <v>0.18617663729112291</v>
      </c>
      <c r="BQ155" s="2">
        <f t="shared" si="32"/>
        <v>0.16907563329770656</v>
      </c>
      <c r="BR155" s="2">
        <f t="shared" si="32"/>
        <v>0.16907563329770653</v>
      </c>
      <c r="BS155" s="2">
        <f t="shared" si="32"/>
        <v>0.16621968677579621</v>
      </c>
      <c r="BT155" s="2">
        <f t="shared" si="28"/>
        <v>0.15767939241300416</v>
      </c>
      <c r="BU155" s="2">
        <f t="shared" si="28"/>
        <v>0.15484715443393166</v>
      </c>
      <c r="BV155" s="2">
        <f t="shared" si="28"/>
        <v>0.15202463196877022</v>
      </c>
      <c r="BW155" s="2">
        <f t="shared" si="28"/>
        <v>0.15202463196877022</v>
      </c>
      <c r="BX155" s="2">
        <f t="shared" si="28"/>
        <v>0.1492131718806472</v>
      </c>
      <c r="BY155" s="2">
        <f t="shared" si="28"/>
        <v>0.1492131718806472</v>
      </c>
      <c r="BZ155" s="2">
        <f t="shared" si="28"/>
        <v>0.1492131718806472</v>
      </c>
      <c r="CA155" s="2">
        <f t="shared" si="28"/>
        <v>0.14362843996207653</v>
      </c>
      <c r="CB155" s="2">
        <f t="shared" si="28"/>
        <v>0.11415570184785233</v>
      </c>
      <c r="CC155" s="2">
        <f t="shared" si="22"/>
        <v>0.11160254848636406</v>
      </c>
      <c r="CD155" s="2">
        <f t="shared" si="22"/>
        <v>9.9199122559743863E-2</v>
      </c>
      <c r="CE155" s="2">
        <f t="shared" si="22"/>
        <v>8.7430883474998694E-2</v>
      </c>
      <c r="CF155" s="2">
        <f t="shared" si="22"/>
        <v>8.5156216446005212E-2</v>
      </c>
      <c r="CG155" s="2">
        <f t="shared" si="22"/>
        <v>7.8493062047242559E-2</v>
      </c>
      <c r="CH155" s="2">
        <f t="shared" si="30"/>
        <v>7.4186001916756047E-2</v>
      </c>
      <c r="CI155" s="2">
        <f t="shared" si="30"/>
        <v>7.2073185603022547E-2</v>
      </c>
      <c r="CJ155" s="2">
        <f t="shared" si="30"/>
        <v>6.58979335216196E-2</v>
      </c>
      <c r="CK155" s="2">
        <f t="shared" si="30"/>
        <v>4.8835332002726904E-2</v>
      </c>
      <c r="CL155" s="2">
        <f t="shared" si="30"/>
        <v>1.0104454983749442E-2</v>
      </c>
    </row>
    <row r="156" spans="1:90">
      <c r="A156" t="str">
        <f>Tabelle1!A156</f>
        <v>Mierke Loris</v>
      </c>
      <c r="H156" s="3">
        <f>EXP('2. Iteration'!$F357-'2. Iteration'!H$203)/(1+EXP('2. Iteration'!$F357-'2. Iteration'!H$203))</f>
        <v>0.87274637005264177</v>
      </c>
      <c r="I156" s="3">
        <f>EXP('2. Iteration'!$F357-'2. Iteration'!I$203)/(1+EXP('2. Iteration'!$F357-'2. Iteration'!I$203))</f>
        <v>0.81536525870213894</v>
      </c>
      <c r="J156" s="3">
        <f>EXP('2. Iteration'!$F357-'2. Iteration'!J$203)/(1+EXP('2. Iteration'!$F357-'2. Iteration'!J$203))</f>
        <v>0.68062430423356535</v>
      </c>
      <c r="K156" s="3">
        <f>EXP('2. Iteration'!$F357-'2. Iteration'!K$203)/(1+EXP('2. Iteration'!$F357-'2. Iteration'!K$203))</f>
        <v>0.59580627916099527</v>
      </c>
      <c r="L156" s="3">
        <f>EXP('2. Iteration'!$F357-'2. Iteration'!L$203)/(1+EXP('2. Iteration'!$F357-'2. Iteration'!L$203))</f>
        <v>0.5510957282459561</v>
      </c>
      <c r="M156" s="3">
        <f>EXP('2. Iteration'!$F357-'2. Iteration'!M$203)/(1+EXP('2. Iteration'!$F357-'2. Iteration'!M$203))</f>
        <v>0.50909575940060092</v>
      </c>
      <c r="N156" s="3">
        <f>EXP('2. Iteration'!$F357-'2. Iteration'!N$203)/(1+EXP('2. Iteration'!$F357-'2. Iteration'!N$203))</f>
        <v>0.42410913866169581</v>
      </c>
      <c r="O156" s="3">
        <f>EXP('2. Iteration'!$F357-'2. Iteration'!O$203)/(1+EXP('2. Iteration'!$F357-'2. Iteration'!O$203))</f>
        <v>0.41544164087059154</v>
      </c>
      <c r="P156" s="3">
        <f>EXP('2. Iteration'!$F357-'2. Iteration'!P$203)/(1+EXP('2. Iteration'!$F357-'2. Iteration'!P$203))</f>
        <v>0.39032158286166685</v>
      </c>
      <c r="Q156" s="3">
        <f>EXP('2. Iteration'!$F357-'2. Iteration'!Q$203)/(1+EXP('2. Iteration'!$F357-'2. Iteration'!Q$203))</f>
        <v>0.36648375957330698</v>
      </c>
      <c r="R156" s="3">
        <f>EXP('2. Iteration'!$F357-'2. Iteration'!R$203)/(1+EXP('2. Iteration'!$F357-'2. Iteration'!R$203))</f>
        <v>0.35881342414886974</v>
      </c>
      <c r="S156" s="3">
        <f>EXP('2. Iteration'!$F357-'2. Iteration'!S$203)/(1+EXP('2. Iteration'!$F357-'2. Iteration'!S$203))</f>
        <v>0.33660101729122094</v>
      </c>
      <c r="T156" s="3">
        <f>EXP('2. Iteration'!$F357-'2. Iteration'!T$203)/(1+EXP('2. Iteration'!$F357-'2. Iteration'!T$203))</f>
        <v>0.33660101729122083</v>
      </c>
      <c r="U156" s="3">
        <f>EXP('2. Iteration'!$F357-'2. Iteration'!U$203)/(1+EXP('2. Iteration'!$F357-'2. Iteration'!U$203))</f>
        <v>0.329456367978397</v>
      </c>
      <c r="V156" s="3">
        <f>EXP('2. Iteration'!$F357-'2. Iteration'!V$203)/(1+EXP('2. Iteration'!$F357-'2. Iteration'!V$203))</f>
        <v>0.28287228792067087</v>
      </c>
      <c r="W156" s="3">
        <f>EXP('2. Iteration'!$F357-'2. Iteration'!W$203)/(1+EXP('2. Iteration'!$F357-'2. Iteration'!W$203))</f>
        <v>0.25877595015189242</v>
      </c>
      <c r="X156" s="3">
        <f>EXP('2. Iteration'!$F357-'2. Iteration'!X$203)/(1+EXP('2. Iteration'!$F357-'2. Iteration'!X$203))</f>
        <v>0.25877595015189242</v>
      </c>
      <c r="Y156" s="3">
        <f>EXP('2. Iteration'!$F357-'2. Iteration'!Y$203)/(1+EXP('2. Iteration'!$F357-'2. Iteration'!Y$203))</f>
        <v>0.24736713850158548</v>
      </c>
      <c r="Z156" s="3">
        <f>EXP('2. Iteration'!$F357-'2. Iteration'!Z$203)/(1+EXP('2. Iteration'!$F357-'2. Iteration'!Z$203))</f>
        <v>0.21552791577679636</v>
      </c>
      <c r="AA156" s="3">
        <f>EXP('2. Iteration'!$F357-'2. Iteration'!AA$203)/(1+EXP('2. Iteration'!$F357-'2. Iteration'!AA$203))</f>
        <v>0.21552791577679631</v>
      </c>
      <c r="AB156" s="3">
        <f>EXP('2. Iteration'!$F357-'2. Iteration'!AB$203)/(1+EXP('2. Iteration'!$F357-'2. Iteration'!AB$203))</f>
        <v>0.21055170889396524</v>
      </c>
      <c r="AC156" s="3">
        <f>EXP('2. Iteration'!$F357-'2. Iteration'!AC$203)/(1+EXP('2. Iteration'!$F357-'2. Iteration'!AC$203))</f>
        <v>0.19615693592415864</v>
      </c>
      <c r="AD156" s="3">
        <f>EXP('2. Iteration'!$F357-'2. Iteration'!AD$203)/(1+EXP('2. Iteration'!$F357-'2. Iteration'!AD$203))</f>
        <v>0.19153145125301937</v>
      </c>
      <c r="AE156" s="3">
        <f>EXP('2. Iteration'!$F357-'2. Iteration'!AE$203)/(1+EXP('2. Iteration'!$F357-'2. Iteration'!AE$203))</f>
        <v>0.18698982759145061</v>
      </c>
      <c r="AF156" s="3">
        <f>EXP('2. Iteration'!$F357-'2. Iteration'!AF$203)/(1+EXP('2. Iteration'!$F357-'2. Iteration'!AF$203))</f>
        <v>0.18698982759145055</v>
      </c>
      <c r="AG156" s="3">
        <f>EXP('2. Iteration'!$F357-'2. Iteration'!AG$203)/(1+EXP('2. Iteration'!$F357-'2. Iteration'!AG$203))</f>
        <v>0.18253058711215531</v>
      </c>
      <c r="AH156" s="3">
        <f>EXP('2. Iteration'!$F357-'2. Iteration'!AH$203)/(1+EXP('2. Iteration'!$F357-'2. Iteration'!AH$203))</f>
        <v>0.18253058711215525</v>
      </c>
      <c r="AI156" s="3">
        <f>EXP('2. Iteration'!$F357-'2. Iteration'!AI$203)/(1+EXP('2. Iteration'!$F357-'2. Iteration'!AI$203))</f>
        <v>0.18253058711215531</v>
      </c>
      <c r="AJ156" s="3">
        <f>EXP('2. Iteration'!$F357-'2. Iteration'!AJ$203)/(1+EXP('2. Iteration'!$F357-'2. Iteration'!AJ$203))</f>
        <v>0.17385346845639532</v>
      </c>
      <c r="AK156" s="3">
        <f>EXP('2. Iteration'!$F357-'2. Iteration'!AK$203)/(1+EXP('2. Iteration'!$F357-'2. Iteration'!AK$203))</f>
        <v>0.13142938512118513</v>
      </c>
      <c r="AL156" s="3">
        <f>EXP('2. Iteration'!$F357-'2. Iteration'!AL$203)/(1+EXP('2. Iteration'!$F357-'2. Iteration'!AL$203))</f>
        <v>0.12798192044789544</v>
      </c>
      <c r="AM156" s="3">
        <f>EXP('2. Iteration'!$F357-'2. Iteration'!AM$203)/(1+EXP('2. Iteration'!$F357-'2. Iteration'!AM$203))</f>
        <v>0.11166911346088351</v>
      </c>
      <c r="AN156" s="3">
        <f>EXP('2. Iteration'!$F357-'2. Iteration'!AN$203)/(1+EXP('2. Iteration'!$F357-'2. Iteration'!AN$203))</f>
        <v>9.6801393200570018E-2</v>
      </c>
      <c r="AO156" s="3">
        <f>EXP('2. Iteration'!$F357-'2. Iteration'!AO$203)/(1+EXP('2. Iteration'!$F357-'2. Iteration'!AO$203))</f>
        <v>9.399041445552693E-2</v>
      </c>
      <c r="AP156" s="3">
        <f>EXP('2. Iteration'!$F357-'2. Iteration'!AP$203)/(1+EXP('2. Iteration'!$F357-'2. Iteration'!AP$203))</f>
        <v>8.5866038638754666E-2</v>
      </c>
      <c r="AQ156" s="3">
        <f>EXP('2. Iteration'!$F357-'2. Iteration'!AQ$203)/(1+EXP('2. Iteration'!$F357-'2. Iteration'!AQ$203))</f>
        <v>8.0698201669437197E-2</v>
      </c>
      <c r="AR156" s="3">
        <f>EXP('2. Iteration'!$F357-'2. Iteration'!AR$203)/(1+EXP('2. Iteration'!$F357-'2. Iteration'!AR$203))</f>
        <v>7.8186279980158244E-2</v>
      </c>
      <c r="AS156" s="3">
        <f>EXP('2. Iteration'!$F357-'2. Iteration'!AS$203)/(1+EXP('2. Iteration'!$F357-'2. Iteration'!AS$203))</f>
        <v>7.0928832851261808E-2</v>
      </c>
      <c r="AT156" s="3">
        <f>EXP('2. Iteration'!$F357-'2. Iteration'!AT$203)/(1+EXP('2. Iteration'!$F357-'2. Iteration'!AT$203))</f>
        <v>5.148615629250293E-2</v>
      </c>
      <c r="AU156" s="3">
        <f>EXP('2. Iteration'!$F357-'2. Iteration'!AU$203)/(1+EXP('2. Iteration'!$F357-'2. Iteration'!AU$203))</f>
        <v>1.0208671967080906E-2</v>
      </c>
      <c r="AX156">
        <f t="shared" si="31"/>
        <v>-6.4039279653623877</v>
      </c>
      <c r="AY156" s="2">
        <f t="shared" si="29"/>
        <v>0.11106014361257904</v>
      </c>
      <c r="AZ156" s="2">
        <f t="shared" si="29"/>
        <v>0.15054475360373298</v>
      </c>
      <c r="BA156" s="2">
        <f t="shared" si="29"/>
        <v>0.21737486072014042</v>
      </c>
      <c r="BB156" s="2">
        <f t="shared" si="27"/>
        <v>0.24082115687332545</v>
      </c>
      <c r="BC156" s="2">
        <f t="shared" si="27"/>
        <v>0.24738922655501541</v>
      </c>
      <c r="BD156" s="2">
        <f t="shared" si="27"/>
        <v>0.24991726716092638</v>
      </c>
      <c r="BE156" s="2">
        <f t="shared" si="27"/>
        <v>0.24424057716533032</v>
      </c>
      <c r="BF156" s="2">
        <f t="shared" si="27"/>
        <v>0.24284988390134199</v>
      </c>
      <c r="BG156" s="2">
        <f t="shared" si="27"/>
        <v>0.2379706448140298</v>
      </c>
      <c r="BH156" s="2">
        <f t="shared" si="27"/>
        <v>0.23217341354232149</v>
      </c>
      <c r="BI156" s="2">
        <f t="shared" si="27"/>
        <v>0.23006635079943305</v>
      </c>
      <c r="BJ156" s="2">
        <f t="shared" si="27"/>
        <v>0.22330077244973612</v>
      </c>
      <c r="BK156" s="2">
        <f t="shared" si="32"/>
        <v>0.22330077244973609</v>
      </c>
      <c r="BL156" s="2">
        <f t="shared" si="32"/>
        <v>0.22091486957688006</v>
      </c>
      <c r="BM156" s="2">
        <f t="shared" si="32"/>
        <v>0.20285555664719596</v>
      </c>
      <c r="BN156" s="2">
        <f t="shared" si="32"/>
        <v>0.19181095777487769</v>
      </c>
      <c r="BO156" s="2">
        <f t="shared" si="32"/>
        <v>0.19181095777487769</v>
      </c>
      <c r="BP156" s="2">
        <f t="shared" si="32"/>
        <v>0.18617663729112291</v>
      </c>
      <c r="BQ156" s="2">
        <f t="shared" si="32"/>
        <v>0.16907563329770653</v>
      </c>
      <c r="BR156" s="2">
        <f t="shared" si="32"/>
        <v>0.1690756332977065</v>
      </c>
      <c r="BS156" s="2">
        <f t="shared" si="32"/>
        <v>0.16621968677579615</v>
      </c>
      <c r="BT156" s="2">
        <f t="shared" si="28"/>
        <v>0.15767939241300416</v>
      </c>
      <c r="BU156" s="2">
        <f t="shared" si="28"/>
        <v>0.15484715443393163</v>
      </c>
      <c r="BV156" s="2">
        <f t="shared" si="28"/>
        <v>0.1520246319687702</v>
      </c>
      <c r="BW156" s="2">
        <f t="shared" si="28"/>
        <v>0.15202463196877014</v>
      </c>
      <c r="BX156" s="2">
        <f t="shared" si="28"/>
        <v>0.1492131718806472</v>
      </c>
      <c r="BY156" s="2">
        <f t="shared" si="28"/>
        <v>0.14921317188064717</v>
      </c>
      <c r="BZ156" s="2">
        <f t="shared" si="28"/>
        <v>0.1492131718806472</v>
      </c>
      <c r="CA156" s="2">
        <f t="shared" si="28"/>
        <v>0.1436284399620765</v>
      </c>
      <c r="CB156" s="2">
        <f t="shared" si="28"/>
        <v>0.11415570184785233</v>
      </c>
      <c r="CC156" s="2">
        <f t="shared" si="30"/>
        <v>0.111602548486364</v>
      </c>
      <c r="CD156" s="2">
        <f t="shared" si="30"/>
        <v>9.9199122559743835E-2</v>
      </c>
      <c r="CE156" s="2">
        <f t="shared" si="30"/>
        <v>8.7430883474998652E-2</v>
      </c>
      <c r="CF156" s="2">
        <f t="shared" si="30"/>
        <v>8.5156216446005212E-2</v>
      </c>
      <c r="CG156" s="2">
        <f t="shared" si="30"/>
        <v>7.8493062047242559E-2</v>
      </c>
      <c r="CH156" s="2">
        <f t="shared" si="30"/>
        <v>7.4186001916756047E-2</v>
      </c>
      <c r="CI156" s="2">
        <f t="shared" si="30"/>
        <v>7.2073185603022547E-2</v>
      </c>
      <c r="CJ156" s="2">
        <f t="shared" si="30"/>
        <v>6.5897933521619573E-2</v>
      </c>
      <c r="CK156" s="2">
        <f t="shared" si="30"/>
        <v>4.883533200272689E-2</v>
      </c>
      <c r="CL156" s="2">
        <f t="shared" si="30"/>
        <v>1.0104454983749442E-2</v>
      </c>
    </row>
    <row r="157" spans="1:90">
      <c r="A157" t="str">
        <f>Tabelle1!A157</f>
        <v>Freund Günther</v>
      </c>
      <c r="H157" s="3">
        <f>EXP('2. Iteration'!$F358-'2. Iteration'!H$203)/(1+EXP('2. Iteration'!$F358-'2. Iteration'!H$203))</f>
        <v>0.85403932940329608</v>
      </c>
      <c r="I157" s="3">
        <f>EXP('2. Iteration'!$F358-'2. Iteration'!I$203)/(1+EXP('2. Iteration'!$F358-'2. Iteration'!I$203))</f>
        <v>0.79025015075697203</v>
      </c>
      <c r="J157" s="3">
        <f>EXP('2. Iteration'!$F358-'2. Iteration'!J$203)/(1+EXP('2. Iteration'!$F358-'2. Iteration'!J$203))</f>
        <v>0.64515729906737351</v>
      </c>
      <c r="K157" s="3">
        <f>EXP('2. Iteration'!$F358-'2. Iteration'!K$203)/(1+EXP('2. Iteration'!$F358-'2. Iteration'!K$203))</f>
        <v>0.5570501080418585</v>
      </c>
      <c r="L157" s="3">
        <f>EXP('2. Iteration'!$F358-'2. Iteration'!L$203)/(1+EXP('2. Iteration'!$F358-'2. Iteration'!L$203))</f>
        <v>0.51156696138885294</v>
      </c>
      <c r="M157" s="3">
        <f>EXP('2. Iteration'!$F358-'2. Iteration'!M$203)/(1+EXP('2. Iteration'!$F358-'2. Iteration'!M$203))</f>
        <v>0.46942925124161422</v>
      </c>
      <c r="N157" s="3">
        <f>EXP('2. Iteration'!$F358-'2. Iteration'!N$203)/(1+EXP('2. Iteration'!$F358-'2. Iteration'!N$203))</f>
        <v>0.38585957317458652</v>
      </c>
      <c r="O157" s="3">
        <f>EXP('2. Iteration'!$F358-'2. Iteration'!O$203)/(1+EXP('2. Iteration'!$F358-'2. Iteration'!O$203))</f>
        <v>0.37746142014747841</v>
      </c>
      <c r="P157" s="3">
        <f>EXP('2. Iteration'!$F358-'2. Iteration'!P$203)/(1+EXP('2. Iteration'!$F358-'2. Iteration'!P$203))</f>
        <v>0.35325008486708775</v>
      </c>
      <c r="Q157" s="3">
        <f>EXP('2. Iteration'!$F358-'2. Iteration'!Q$203)/(1+EXP('2. Iteration'!$F358-'2. Iteration'!Q$203))</f>
        <v>0.33044917915300187</v>
      </c>
      <c r="R157" s="3">
        <f>EXP('2. Iteration'!$F358-'2. Iteration'!R$203)/(1+EXP('2. Iteration'!$F358-'2. Iteration'!R$203))</f>
        <v>0.32314832986817404</v>
      </c>
      <c r="S157" s="3">
        <f>EXP('2. Iteration'!$F358-'2. Iteration'!S$203)/(1+EXP('2. Iteration'!$F358-'2. Iteration'!S$203))</f>
        <v>0.30210351735830687</v>
      </c>
      <c r="T157" s="3">
        <f>EXP('2. Iteration'!$F358-'2. Iteration'!T$203)/(1+EXP('2. Iteration'!$F358-'2. Iteration'!T$203))</f>
        <v>0.30210351735830676</v>
      </c>
      <c r="U157" s="3">
        <f>EXP('2. Iteration'!$F358-'2. Iteration'!U$203)/(1+EXP('2. Iteration'!$F358-'2. Iteration'!U$203))</f>
        <v>0.29536509255791182</v>
      </c>
      <c r="V157" s="3">
        <f>EXP('2. Iteration'!$F358-'2. Iteration'!V$203)/(1+EXP('2. Iteration'!$F358-'2. Iteration'!V$203))</f>
        <v>0.25179133501153578</v>
      </c>
      <c r="W157" s="3">
        <f>EXP('2. Iteration'!$F358-'2. Iteration'!W$203)/(1+EXP('2. Iteration'!$F358-'2. Iteration'!W$203))</f>
        <v>0.22949532262162037</v>
      </c>
      <c r="X157" s="3">
        <f>EXP('2. Iteration'!$F358-'2. Iteration'!X$203)/(1+EXP('2. Iteration'!$F358-'2. Iteration'!X$203))</f>
        <v>0.22949532262162037</v>
      </c>
      <c r="Y157" s="3">
        <f>EXP('2. Iteration'!$F358-'2. Iteration'!Y$203)/(1+EXP('2. Iteration'!$F358-'2. Iteration'!Y$203))</f>
        <v>0.21899602112921979</v>
      </c>
      <c r="Z157" s="3">
        <f>EXP('2. Iteration'!$F358-'2. Iteration'!Z$203)/(1+EXP('2. Iteration'!$F358-'2. Iteration'!Z$203))</f>
        <v>0.18988719588319733</v>
      </c>
      <c r="AA157" s="3">
        <f>EXP('2. Iteration'!$F358-'2. Iteration'!AA$203)/(1+EXP('2. Iteration'!$F358-'2. Iteration'!AA$203))</f>
        <v>0.1898871958831973</v>
      </c>
      <c r="AB157" s="3">
        <f>EXP('2. Iteration'!$F358-'2. Iteration'!AB$203)/(1+EXP('2. Iteration'!$F358-'2. Iteration'!AB$203))</f>
        <v>0.1853631087153173</v>
      </c>
      <c r="AC157" s="3">
        <f>EXP('2. Iteration'!$F358-'2. Iteration'!AC$203)/(1+EXP('2. Iteration'!$F358-'2. Iteration'!AC$203))</f>
        <v>0.17231452370891512</v>
      </c>
      <c r="AD157" s="3">
        <f>EXP('2. Iteration'!$F358-'2. Iteration'!AD$203)/(1+EXP('2. Iteration'!$F358-'2. Iteration'!AD$203))</f>
        <v>0.1681336612300588</v>
      </c>
      <c r="AE157" s="3">
        <f>EXP('2. Iteration'!$F358-'2. Iteration'!AE$203)/(1+EXP('2. Iteration'!$F358-'2. Iteration'!AE$203))</f>
        <v>0.16403428098870473</v>
      </c>
      <c r="AF157" s="3">
        <f>EXP('2. Iteration'!$F358-'2. Iteration'!AF$203)/(1+EXP('2. Iteration'!$F358-'2. Iteration'!AF$203))</f>
        <v>0.16403428098870468</v>
      </c>
      <c r="AG157" s="3">
        <f>EXP('2. Iteration'!$F358-'2. Iteration'!AG$203)/(1+EXP('2. Iteration'!$F358-'2. Iteration'!AG$203))</f>
        <v>0.16001472862022267</v>
      </c>
      <c r="AH157" s="3">
        <f>EXP('2. Iteration'!$F358-'2. Iteration'!AH$203)/(1+EXP('2. Iteration'!$F358-'2. Iteration'!AH$203))</f>
        <v>0.16001472862022265</v>
      </c>
      <c r="AI157" s="3">
        <f>EXP('2. Iteration'!$F358-'2. Iteration'!AI$203)/(1+EXP('2. Iteration'!$F358-'2. Iteration'!AI$203))</f>
        <v>0.16001472862022267</v>
      </c>
      <c r="AJ157" s="3">
        <f>EXP('2. Iteration'!$F358-'2. Iteration'!AJ$203)/(1+EXP('2. Iteration'!$F358-'2. Iteration'!AJ$203))</f>
        <v>0.15220867138645588</v>
      </c>
      <c r="AK157" s="3">
        <f>EXP('2. Iteration'!$F358-'2. Iteration'!AK$203)/(1+EXP('2. Iteration'!$F358-'2. Iteration'!AK$203))</f>
        <v>0.11433541486805053</v>
      </c>
      <c r="AL157" s="3">
        <f>EXP('2. Iteration'!$F358-'2. Iteration'!AL$203)/(1+EXP('2. Iteration'!$F358-'2. Iteration'!AL$203))</f>
        <v>0.11127888863144259</v>
      </c>
      <c r="AM157" s="3">
        <f>EXP('2. Iteration'!$F358-'2. Iteration'!AM$203)/(1+EXP('2. Iteration'!$F358-'2. Iteration'!AM$203))</f>
        <v>9.68586037213785E-2</v>
      </c>
      <c r="AN157" s="3">
        <f>EXP('2. Iteration'!$F358-'2. Iteration'!AN$203)/(1+EXP('2. Iteration'!$F358-'2. Iteration'!AN$203))</f>
        <v>8.3776802635753017E-2</v>
      </c>
      <c r="AO157" s="3">
        <f>EXP('2. Iteration'!$F358-'2. Iteration'!AO$203)/(1+EXP('2. Iteration'!$F358-'2. Iteration'!AO$203))</f>
        <v>8.1309991297506615E-2</v>
      </c>
      <c r="AP157" s="3">
        <f>EXP('2. Iteration'!$F358-'2. Iteration'!AP$203)/(1+EXP('2. Iteration'!$F358-'2. Iteration'!AP$203))</f>
        <v>7.4191934141588187E-2</v>
      </c>
      <c r="AQ157" s="3">
        <f>EXP('2. Iteration'!$F358-'2. Iteration'!AQ$203)/(1+EXP('2. Iteration'!$F358-'2. Iteration'!AQ$203))</f>
        <v>6.9673150841221013E-2</v>
      </c>
      <c r="AR157" s="3">
        <f>EXP('2. Iteration'!$F358-'2. Iteration'!AR$203)/(1+EXP('2. Iteration'!$F358-'2. Iteration'!AR$203))</f>
        <v>6.7479219455540113E-2</v>
      </c>
      <c r="AS157" s="3">
        <f>EXP('2. Iteration'!$F358-'2. Iteration'!AS$203)/(1+EXP('2. Iteration'!$F358-'2. Iteration'!AS$203))</f>
        <v>6.1149699874329472E-2</v>
      </c>
      <c r="AT157" s="3">
        <f>EXP('2. Iteration'!$F358-'2. Iteration'!AT$203)/(1+EXP('2. Iteration'!$F358-'2. Iteration'!AT$203))</f>
        <v>4.4259931737373734E-2</v>
      </c>
      <c r="AU157" s="3">
        <f>EXP('2. Iteration'!$F358-'2. Iteration'!AU$203)/(1+EXP('2. Iteration'!$F358-'2. Iteration'!AU$203))</f>
        <v>8.7225801209397484E-3</v>
      </c>
      <c r="AX157">
        <f t="shared" si="31"/>
        <v>-6.0398548204212883</v>
      </c>
      <c r="AY157" s="2">
        <f t="shared" si="29"/>
        <v>0.12465615323566441</v>
      </c>
      <c r="AZ157" s="2">
        <f t="shared" si="29"/>
        <v>0.16575484998555501</v>
      </c>
      <c r="BA157" s="2">
        <f t="shared" si="29"/>
        <v>0.22892935852746507</v>
      </c>
      <c r="BB157" s="2">
        <f t="shared" si="27"/>
        <v>0.24674528517241226</v>
      </c>
      <c r="BC157" s="2">
        <f t="shared" si="27"/>
        <v>0.2498662054042288</v>
      </c>
      <c r="BD157" s="2">
        <f t="shared" si="27"/>
        <v>0.24906542932035164</v>
      </c>
      <c r="BE157" s="2">
        <f t="shared" si="27"/>
        <v>0.23697196296411244</v>
      </c>
      <c r="BF157" s="2">
        <f t="shared" si="27"/>
        <v>0.2349842964477272</v>
      </c>
      <c r="BG157" s="2">
        <f t="shared" si="27"/>
        <v>0.22846446240848306</v>
      </c>
      <c r="BH157" s="2">
        <f t="shared" si="27"/>
        <v>0.22125251915010916</v>
      </c>
      <c r="BI157" s="2">
        <f t="shared" si="27"/>
        <v>0.21872348677158379</v>
      </c>
      <c r="BJ157" s="2">
        <f t="shared" si="27"/>
        <v>0.21083698215804605</v>
      </c>
      <c r="BK157" s="2">
        <f t="shared" si="32"/>
        <v>0.210836982158046</v>
      </c>
      <c r="BL157" s="2">
        <f t="shared" si="32"/>
        <v>0.208124554656168</v>
      </c>
      <c r="BM157" s="2">
        <f t="shared" si="32"/>
        <v>0.18839245862464435</v>
      </c>
      <c r="BN157" s="2">
        <f t="shared" si="32"/>
        <v>0.17682721951641878</v>
      </c>
      <c r="BO157" s="2">
        <f t="shared" si="32"/>
        <v>0.17682721951641878</v>
      </c>
      <c r="BP157" s="2">
        <f t="shared" si="32"/>
        <v>0.1710367638587901</v>
      </c>
      <c r="BQ157" s="2">
        <f t="shared" si="32"/>
        <v>0.15383004872281358</v>
      </c>
      <c r="BR157" s="2">
        <f t="shared" si="32"/>
        <v>0.15383004872281356</v>
      </c>
      <c r="BS157" s="2">
        <f t="shared" si="32"/>
        <v>0.15100362664271075</v>
      </c>
      <c r="BT157" s="2">
        <f t="shared" si="28"/>
        <v>0.14262222862788485</v>
      </c>
      <c r="BU157" s="2">
        <f t="shared" si="28"/>
        <v>0.13986473319143461</v>
      </c>
      <c r="BV157" s="2">
        <f t="shared" si="28"/>
        <v>0.13712703564922338</v>
      </c>
      <c r="BW157" s="2">
        <f t="shared" si="28"/>
        <v>0.13712703564922335</v>
      </c>
      <c r="BX157" s="2">
        <f t="shared" si="28"/>
        <v>0.13441001524481916</v>
      </c>
      <c r="BY157" s="2">
        <f t="shared" si="28"/>
        <v>0.13441001524481913</v>
      </c>
      <c r="BZ157" s="2">
        <f t="shared" si="28"/>
        <v>0.13441001524481916</v>
      </c>
      <c r="CA157" s="2">
        <f t="shared" si="28"/>
        <v>0.12904119174122577</v>
      </c>
      <c r="CB157" s="2">
        <f t="shared" si="28"/>
        <v>0.1012628277750013</v>
      </c>
      <c r="CC157" s="2">
        <f t="shared" si="30"/>
        <v>9.8895897576393582E-2</v>
      </c>
      <c r="CD157" s="2">
        <f t="shared" si="30"/>
        <v>8.7477014606523462E-2</v>
      </c>
      <c r="CE157" s="2">
        <f t="shared" si="30"/>
        <v>7.6758249975883097E-2</v>
      </c>
      <c r="CF157" s="2">
        <f t="shared" si="30"/>
        <v>7.4698676612706016E-2</v>
      </c>
      <c r="CG157" s="2">
        <f t="shared" si="30"/>
        <v>6.868749104991842E-2</v>
      </c>
      <c r="CH157" s="2">
        <f t="shared" si="30"/>
        <v>6.4818802893077468E-2</v>
      </c>
      <c r="CI157" s="2">
        <f t="shared" si="30"/>
        <v>6.292577439721117E-2</v>
      </c>
      <c r="CJ157" s="2">
        <f t="shared" si="30"/>
        <v>5.7410414079608903E-2</v>
      </c>
      <c r="CK157" s="2">
        <f t="shared" si="30"/>
        <v>4.2300990179976752E-2</v>
      </c>
      <c r="CL157" s="2">
        <f t="shared" si="30"/>
        <v>8.6464967169735344E-3</v>
      </c>
    </row>
    <row r="158" spans="1:90">
      <c r="A158" t="str">
        <f>Tabelle1!A158</f>
        <v>Stolte Benjamin</v>
      </c>
      <c r="H158" s="3">
        <f>EXP('2. Iteration'!$F359-'2. Iteration'!H$203)/(1+EXP('2. Iteration'!$F359-'2. Iteration'!H$203))</f>
        <v>0.85403932940329608</v>
      </c>
      <c r="I158" s="3">
        <f>EXP('2. Iteration'!$F359-'2. Iteration'!I$203)/(1+EXP('2. Iteration'!$F359-'2. Iteration'!I$203))</f>
        <v>0.79025015075697203</v>
      </c>
      <c r="J158" s="3">
        <f>EXP('2. Iteration'!$F359-'2. Iteration'!J$203)/(1+EXP('2. Iteration'!$F359-'2. Iteration'!J$203))</f>
        <v>0.64515729906737351</v>
      </c>
      <c r="K158" s="3">
        <f>EXP('2. Iteration'!$F359-'2. Iteration'!K$203)/(1+EXP('2. Iteration'!$F359-'2. Iteration'!K$203))</f>
        <v>0.5570501080418585</v>
      </c>
      <c r="L158" s="3">
        <f>EXP('2. Iteration'!$F359-'2. Iteration'!L$203)/(1+EXP('2. Iteration'!$F359-'2. Iteration'!L$203))</f>
        <v>0.51156696138885294</v>
      </c>
      <c r="M158" s="3">
        <f>EXP('2. Iteration'!$F359-'2. Iteration'!M$203)/(1+EXP('2. Iteration'!$F359-'2. Iteration'!M$203))</f>
        <v>0.46942925124161422</v>
      </c>
      <c r="N158" s="3">
        <f>EXP('2. Iteration'!$F359-'2. Iteration'!N$203)/(1+EXP('2. Iteration'!$F359-'2. Iteration'!N$203))</f>
        <v>0.38585957317458652</v>
      </c>
      <c r="O158" s="3">
        <f>EXP('2. Iteration'!$F359-'2. Iteration'!O$203)/(1+EXP('2. Iteration'!$F359-'2. Iteration'!O$203))</f>
        <v>0.37746142014747841</v>
      </c>
      <c r="P158" s="3">
        <f>EXP('2. Iteration'!$F359-'2. Iteration'!P$203)/(1+EXP('2. Iteration'!$F359-'2. Iteration'!P$203))</f>
        <v>0.35325008486708775</v>
      </c>
      <c r="Q158" s="3">
        <f>EXP('2. Iteration'!$F359-'2. Iteration'!Q$203)/(1+EXP('2. Iteration'!$F359-'2. Iteration'!Q$203))</f>
        <v>0.33044917915300187</v>
      </c>
      <c r="R158" s="3">
        <f>EXP('2. Iteration'!$F359-'2. Iteration'!R$203)/(1+EXP('2. Iteration'!$F359-'2. Iteration'!R$203))</f>
        <v>0.32314832986817404</v>
      </c>
      <c r="S158" s="3">
        <f>EXP('2. Iteration'!$F359-'2. Iteration'!S$203)/(1+EXP('2. Iteration'!$F359-'2. Iteration'!S$203))</f>
        <v>0.30210351735830687</v>
      </c>
      <c r="T158" s="3">
        <f>EXP('2. Iteration'!$F359-'2. Iteration'!T$203)/(1+EXP('2. Iteration'!$F359-'2. Iteration'!T$203))</f>
        <v>0.30210351735830676</v>
      </c>
      <c r="U158" s="3">
        <f>EXP('2. Iteration'!$F359-'2. Iteration'!U$203)/(1+EXP('2. Iteration'!$F359-'2. Iteration'!U$203))</f>
        <v>0.29536509255791182</v>
      </c>
      <c r="V158" s="3">
        <f>EXP('2. Iteration'!$F359-'2. Iteration'!V$203)/(1+EXP('2. Iteration'!$F359-'2. Iteration'!V$203))</f>
        <v>0.25179133501153578</v>
      </c>
      <c r="W158" s="3">
        <f>EXP('2. Iteration'!$F359-'2. Iteration'!W$203)/(1+EXP('2. Iteration'!$F359-'2. Iteration'!W$203))</f>
        <v>0.22949532262162037</v>
      </c>
      <c r="X158" s="3">
        <f>EXP('2. Iteration'!$F359-'2. Iteration'!X$203)/(1+EXP('2. Iteration'!$F359-'2. Iteration'!X$203))</f>
        <v>0.22949532262162037</v>
      </c>
      <c r="Y158" s="3">
        <f>EXP('2. Iteration'!$F359-'2. Iteration'!Y$203)/(1+EXP('2. Iteration'!$F359-'2. Iteration'!Y$203))</f>
        <v>0.21899602112921979</v>
      </c>
      <c r="Z158" s="3">
        <f>EXP('2. Iteration'!$F359-'2. Iteration'!Z$203)/(1+EXP('2. Iteration'!$F359-'2. Iteration'!Z$203))</f>
        <v>0.18988719588319733</v>
      </c>
      <c r="AA158" s="3">
        <f>EXP('2. Iteration'!$F359-'2. Iteration'!AA$203)/(1+EXP('2. Iteration'!$F359-'2. Iteration'!AA$203))</f>
        <v>0.1898871958831973</v>
      </c>
      <c r="AB158" s="3">
        <f>EXP('2. Iteration'!$F359-'2. Iteration'!AB$203)/(1+EXP('2. Iteration'!$F359-'2. Iteration'!AB$203))</f>
        <v>0.1853631087153173</v>
      </c>
      <c r="AC158" s="3">
        <f>EXP('2. Iteration'!$F359-'2. Iteration'!AC$203)/(1+EXP('2. Iteration'!$F359-'2. Iteration'!AC$203))</f>
        <v>0.17231452370891512</v>
      </c>
      <c r="AD158" s="3">
        <f>EXP('2. Iteration'!$F359-'2. Iteration'!AD$203)/(1+EXP('2. Iteration'!$F359-'2. Iteration'!AD$203))</f>
        <v>0.1681336612300588</v>
      </c>
      <c r="AE158" s="3">
        <f>EXP('2. Iteration'!$F359-'2. Iteration'!AE$203)/(1+EXP('2. Iteration'!$F359-'2. Iteration'!AE$203))</f>
        <v>0.16403428098870473</v>
      </c>
      <c r="AF158" s="3">
        <f>EXP('2. Iteration'!$F359-'2. Iteration'!AF$203)/(1+EXP('2. Iteration'!$F359-'2. Iteration'!AF$203))</f>
        <v>0.16403428098870468</v>
      </c>
      <c r="AG158" s="3">
        <f>EXP('2. Iteration'!$F359-'2. Iteration'!AG$203)/(1+EXP('2. Iteration'!$F359-'2. Iteration'!AG$203))</f>
        <v>0.16001472862022267</v>
      </c>
      <c r="AH158" s="3">
        <f>EXP('2. Iteration'!$F359-'2. Iteration'!AH$203)/(1+EXP('2. Iteration'!$F359-'2. Iteration'!AH$203))</f>
        <v>0.16001472862022265</v>
      </c>
      <c r="AI158" s="3">
        <f>EXP('2. Iteration'!$F359-'2. Iteration'!AI$203)/(1+EXP('2. Iteration'!$F359-'2. Iteration'!AI$203))</f>
        <v>0.16001472862022267</v>
      </c>
      <c r="AJ158" s="3">
        <f>EXP('2. Iteration'!$F359-'2. Iteration'!AJ$203)/(1+EXP('2. Iteration'!$F359-'2. Iteration'!AJ$203))</f>
        <v>0.15220867138645588</v>
      </c>
      <c r="AK158" s="3">
        <f>EXP('2. Iteration'!$F359-'2. Iteration'!AK$203)/(1+EXP('2. Iteration'!$F359-'2. Iteration'!AK$203))</f>
        <v>0.11433541486805053</v>
      </c>
      <c r="AL158" s="3">
        <f>EXP('2. Iteration'!$F359-'2. Iteration'!AL$203)/(1+EXP('2. Iteration'!$F359-'2. Iteration'!AL$203))</f>
        <v>0.11127888863144259</v>
      </c>
      <c r="AM158" s="3">
        <f>EXP('2. Iteration'!$F359-'2. Iteration'!AM$203)/(1+EXP('2. Iteration'!$F359-'2. Iteration'!AM$203))</f>
        <v>9.68586037213785E-2</v>
      </c>
      <c r="AN158" s="3">
        <f>EXP('2. Iteration'!$F359-'2. Iteration'!AN$203)/(1+EXP('2. Iteration'!$F359-'2. Iteration'!AN$203))</f>
        <v>8.3776802635753017E-2</v>
      </c>
      <c r="AO158" s="3">
        <f>EXP('2. Iteration'!$F359-'2. Iteration'!AO$203)/(1+EXP('2. Iteration'!$F359-'2. Iteration'!AO$203))</f>
        <v>8.1309991297506615E-2</v>
      </c>
      <c r="AP158" s="3">
        <f>EXP('2. Iteration'!$F359-'2. Iteration'!AP$203)/(1+EXP('2. Iteration'!$F359-'2. Iteration'!AP$203))</f>
        <v>7.4191934141588187E-2</v>
      </c>
      <c r="AQ158" s="3">
        <f>EXP('2. Iteration'!$F359-'2. Iteration'!AQ$203)/(1+EXP('2. Iteration'!$F359-'2. Iteration'!AQ$203))</f>
        <v>6.9673150841221013E-2</v>
      </c>
      <c r="AR158" s="3">
        <f>EXP('2. Iteration'!$F359-'2. Iteration'!AR$203)/(1+EXP('2. Iteration'!$F359-'2. Iteration'!AR$203))</f>
        <v>6.7479219455540113E-2</v>
      </c>
      <c r="AS158" s="3">
        <f>EXP('2. Iteration'!$F359-'2. Iteration'!AS$203)/(1+EXP('2. Iteration'!$F359-'2. Iteration'!AS$203))</f>
        <v>6.1149699874329472E-2</v>
      </c>
      <c r="AT158" s="3">
        <f>EXP('2. Iteration'!$F359-'2. Iteration'!AT$203)/(1+EXP('2. Iteration'!$F359-'2. Iteration'!AT$203))</f>
        <v>4.4259931737373734E-2</v>
      </c>
      <c r="AU158" s="3">
        <f>EXP('2. Iteration'!$F359-'2. Iteration'!AU$203)/(1+EXP('2. Iteration'!$F359-'2. Iteration'!AU$203))</f>
        <v>8.7225801209397484E-3</v>
      </c>
      <c r="AX158">
        <f t="shared" si="31"/>
        <v>-6.0398548204212883</v>
      </c>
      <c r="AY158" s="2">
        <f t="shared" si="29"/>
        <v>0.12465615323566441</v>
      </c>
      <c r="AZ158" s="2">
        <f t="shared" si="29"/>
        <v>0.16575484998555501</v>
      </c>
      <c r="BA158" s="2">
        <f t="shared" si="29"/>
        <v>0.22892935852746507</v>
      </c>
      <c r="BB158" s="2">
        <f t="shared" si="27"/>
        <v>0.24674528517241226</v>
      </c>
      <c r="BC158" s="2">
        <f t="shared" si="27"/>
        <v>0.2498662054042288</v>
      </c>
      <c r="BD158" s="2">
        <f t="shared" si="27"/>
        <v>0.24906542932035164</v>
      </c>
      <c r="BE158" s="2">
        <f t="shared" si="27"/>
        <v>0.23697196296411244</v>
      </c>
      <c r="BF158" s="2">
        <f t="shared" si="27"/>
        <v>0.2349842964477272</v>
      </c>
      <c r="BG158" s="2">
        <f t="shared" si="27"/>
        <v>0.22846446240848306</v>
      </c>
      <c r="BH158" s="2">
        <f t="shared" si="27"/>
        <v>0.22125251915010916</v>
      </c>
      <c r="BI158" s="2">
        <f t="shared" si="27"/>
        <v>0.21872348677158379</v>
      </c>
      <c r="BJ158" s="2">
        <f t="shared" si="27"/>
        <v>0.21083698215804605</v>
      </c>
      <c r="BK158" s="2">
        <f t="shared" si="32"/>
        <v>0.210836982158046</v>
      </c>
      <c r="BL158" s="2">
        <f t="shared" si="32"/>
        <v>0.208124554656168</v>
      </c>
      <c r="BM158" s="2">
        <f t="shared" si="32"/>
        <v>0.18839245862464435</v>
      </c>
      <c r="BN158" s="2">
        <f t="shared" si="32"/>
        <v>0.17682721951641878</v>
      </c>
      <c r="BO158" s="2">
        <f t="shared" si="32"/>
        <v>0.17682721951641878</v>
      </c>
      <c r="BP158" s="2">
        <f t="shared" si="32"/>
        <v>0.1710367638587901</v>
      </c>
      <c r="BQ158" s="2">
        <f t="shared" si="32"/>
        <v>0.15383004872281358</v>
      </c>
      <c r="BR158" s="2">
        <f t="shared" si="32"/>
        <v>0.15383004872281356</v>
      </c>
      <c r="BS158" s="2">
        <f t="shared" si="32"/>
        <v>0.15100362664271075</v>
      </c>
      <c r="BT158" s="2">
        <f t="shared" si="28"/>
        <v>0.14262222862788485</v>
      </c>
      <c r="BU158" s="2">
        <f t="shared" si="28"/>
        <v>0.13986473319143461</v>
      </c>
      <c r="BV158" s="2">
        <f t="shared" si="28"/>
        <v>0.13712703564922338</v>
      </c>
      <c r="BW158" s="2">
        <f t="shared" si="28"/>
        <v>0.13712703564922335</v>
      </c>
      <c r="BX158" s="2">
        <f t="shared" si="28"/>
        <v>0.13441001524481916</v>
      </c>
      <c r="BY158" s="2">
        <f t="shared" si="28"/>
        <v>0.13441001524481913</v>
      </c>
      <c r="BZ158" s="2">
        <f t="shared" si="28"/>
        <v>0.13441001524481916</v>
      </c>
      <c r="CA158" s="2">
        <f t="shared" si="28"/>
        <v>0.12904119174122577</v>
      </c>
      <c r="CB158" s="2">
        <f t="shared" si="28"/>
        <v>0.1012628277750013</v>
      </c>
      <c r="CC158" s="2">
        <f t="shared" si="30"/>
        <v>9.8895897576393582E-2</v>
      </c>
      <c r="CD158" s="2">
        <f t="shared" si="30"/>
        <v>8.7477014606523462E-2</v>
      </c>
      <c r="CE158" s="2">
        <f t="shared" si="30"/>
        <v>7.6758249975883097E-2</v>
      </c>
      <c r="CF158" s="2">
        <f t="shared" si="30"/>
        <v>7.4698676612706016E-2</v>
      </c>
      <c r="CG158" s="2">
        <f t="shared" si="30"/>
        <v>6.868749104991842E-2</v>
      </c>
      <c r="CH158" s="2">
        <f t="shared" si="30"/>
        <v>6.4818802893077468E-2</v>
      </c>
      <c r="CI158" s="2">
        <f t="shared" si="30"/>
        <v>6.292577439721117E-2</v>
      </c>
      <c r="CJ158" s="2">
        <f t="shared" si="30"/>
        <v>5.7410414079608903E-2</v>
      </c>
      <c r="CK158" s="2">
        <f t="shared" si="30"/>
        <v>4.2300990179976752E-2</v>
      </c>
      <c r="CL158" s="2">
        <f t="shared" si="30"/>
        <v>8.6464967169735344E-3</v>
      </c>
    </row>
    <row r="159" spans="1:90">
      <c r="A159" t="str">
        <f>Tabelle1!A159</f>
        <v>Breitenlechner Marina</v>
      </c>
      <c r="H159" s="3">
        <f>EXP('2. Iteration'!$F360-'2. Iteration'!H$203)/(1+EXP('2. Iteration'!$F360-'2. Iteration'!H$203))</f>
        <v>0.83163590065783899</v>
      </c>
      <c r="I159" s="3">
        <f>EXP('2. Iteration'!$F360-'2. Iteration'!I$203)/(1+EXP('2. Iteration'!$F360-'2. Iteration'!I$203))</f>
        <v>0.76079803812686575</v>
      </c>
      <c r="J159" s="3">
        <f>EXP('2. Iteration'!$F360-'2. Iteration'!J$203)/(1+EXP('2. Iteration'!$F360-'2. Iteration'!J$203))</f>
        <v>0.60550237364021342</v>
      </c>
      <c r="K159" s="3">
        <f>EXP('2. Iteration'!$F360-'2. Iteration'!K$203)/(1+EXP('2. Iteration'!$F360-'2. Iteration'!K$203))</f>
        <v>0.51495162523593907</v>
      </c>
      <c r="L159" s="3">
        <f>EXP('2. Iteration'!$F360-'2. Iteration'!L$203)/(1+EXP('2. Iteration'!$F360-'2. Iteration'!L$203))</f>
        <v>0.46926427597110576</v>
      </c>
      <c r="M159" s="3">
        <f>EXP('2. Iteration'!$F360-'2. Iteration'!M$203)/(1+EXP('2. Iteration'!$F360-'2. Iteration'!M$203))</f>
        <v>0.42756082642840898</v>
      </c>
      <c r="N159" s="3">
        <f>EXP('2. Iteration'!$F360-'2. Iteration'!N$203)/(1+EXP('2. Iteration'!$F360-'2. Iteration'!N$203))</f>
        <v>0.34657595132806823</v>
      </c>
      <c r="O159" s="3">
        <f>EXP('2. Iteration'!$F360-'2. Iteration'!O$203)/(1+EXP('2. Iteration'!$F360-'2. Iteration'!O$203))</f>
        <v>0.33856145643727142</v>
      </c>
      <c r="P159" s="3">
        <f>EXP('2. Iteration'!$F360-'2. Iteration'!P$203)/(1+EXP('2. Iteration'!$F360-'2. Iteration'!P$203))</f>
        <v>0.31558041341158199</v>
      </c>
      <c r="Q159" s="3">
        <f>EXP('2. Iteration'!$F360-'2. Iteration'!Q$203)/(1+EXP('2. Iteration'!$F360-'2. Iteration'!Q$203))</f>
        <v>0.29410526058285086</v>
      </c>
      <c r="R159" s="3">
        <f>EXP('2. Iteration'!$F360-'2. Iteration'!R$203)/(1+EXP('2. Iteration'!$F360-'2. Iteration'!R$203))</f>
        <v>0.2872628776961243</v>
      </c>
      <c r="S159" s="3">
        <f>EXP('2. Iteration'!$F360-'2. Iteration'!S$203)/(1+EXP('2. Iteration'!$F360-'2. Iteration'!S$203))</f>
        <v>0.26763101134620171</v>
      </c>
      <c r="T159" s="3">
        <f>EXP('2. Iteration'!$F360-'2. Iteration'!T$203)/(1+EXP('2. Iteration'!$F360-'2. Iteration'!T$203))</f>
        <v>0.2676310113462016</v>
      </c>
      <c r="U159" s="3">
        <f>EXP('2. Iteration'!$F360-'2. Iteration'!U$203)/(1+EXP('2. Iteration'!$F360-'2. Iteration'!U$203))</f>
        <v>0.26137352725303209</v>
      </c>
      <c r="V159" s="3">
        <f>EXP('2. Iteration'!$F360-'2. Iteration'!V$203)/(1+EXP('2. Iteration'!$F360-'2. Iteration'!V$203))</f>
        <v>0.22123990097769278</v>
      </c>
      <c r="W159" s="3">
        <f>EXP('2. Iteration'!$F360-'2. Iteration'!W$203)/(1+EXP('2. Iteration'!$F360-'2. Iteration'!W$203))</f>
        <v>0.20092272355245144</v>
      </c>
      <c r="X159" s="3">
        <f>EXP('2. Iteration'!$F360-'2. Iteration'!X$203)/(1+EXP('2. Iteration'!$F360-'2. Iteration'!X$203))</f>
        <v>0.20092272355245144</v>
      </c>
      <c r="Y159" s="3">
        <f>EXP('2. Iteration'!$F360-'2. Iteration'!Y$203)/(1+EXP('2. Iteration'!$F360-'2. Iteration'!Y$203))</f>
        <v>0.19140587939534467</v>
      </c>
      <c r="Z159" s="3">
        <f>EXP('2. Iteration'!$F360-'2. Iteration'!Z$203)/(1+EXP('2. Iteration'!$F360-'2. Iteration'!Z$203))</f>
        <v>0.16518866353140518</v>
      </c>
      <c r="AA159" s="3">
        <f>EXP('2. Iteration'!$F360-'2. Iteration'!AA$203)/(1+EXP('2. Iteration'!$F360-'2. Iteration'!AA$203))</f>
        <v>0.16518866353140513</v>
      </c>
      <c r="AB159" s="3">
        <f>EXP('2. Iteration'!$F360-'2. Iteration'!AB$203)/(1+EXP('2. Iteration'!$F360-'2. Iteration'!AB$203))</f>
        <v>0.16113597695544929</v>
      </c>
      <c r="AC159" s="3">
        <f>EXP('2. Iteration'!$F360-'2. Iteration'!AC$203)/(1+EXP('2. Iteration'!$F360-'2. Iteration'!AC$203))</f>
        <v>0.14947991436013042</v>
      </c>
      <c r="AD159" s="3">
        <f>EXP('2. Iteration'!$F360-'2. Iteration'!AD$203)/(1+EXP('2. Iteration'!$F360-'2. Iteration'!AD$203))</f>
        <v>0.1457555216477113</v>
      </c>
      <c r="AE159" s="3">
        <f>EXP('2. Iteration'!$F360-'2. Iteration'!AE$203)/(1+EXP('2. Iteration'!$F360-'2. Iteration'!AE$203))</f>
        <v>0.14210854971692932</v>
      </c>
      <c r="AF159" s="3">
        <f>EXP('2. Iteration'!$F360-'2. Iteration'!AF$203)/(1+EXP('2. Iteration'!$F360-'2. Iteration'!AF$203))</f>
        <v>0.14210854971692932</v>
      </c>
      <c r="AG159" s="3">
        <f>EXP('2. Iteration'!$F360-'2. Iteration'!AG$203)/(1+EXP('2. Iteration'!$F360-'2. Iteration'!AG$203))</f>
        <v>0.13853723503817478</v>
      </c>
      <c r="AH159" s="3">
        <f>EXP('2. Iteration'!$F360-'2. Iteration'!AH$203)/(1+EXP('2. Iteration'!$F360-'2. Iteration'!AH$203))</f>
        <v>0.13853723503817478</v>
      </c>
      <c r="AI159" s="3">
        <f>EXP('2. Iteration'!$F360-'2. Iteration'!AI$203)/(1+EXP('2. Iteration'!$F360-'2. Iteration'!AI$203))</f>
        <v>0.13853723503817478</v>
      </c>
      <c r="AJ159" s="3">
        <f>EXP('2. Iteration'!$F360-'2. Iteration'!AJ$203)/(1+EXP('2. Iteration'!$F360-'2. Iteration'!AJ$203))</f>
        <v>0.13161475434369416</v>
      </c>
      <c r="AK159" s="3">
        <f>EXP('2. Iteration'!$F360-'2. Iteration'!AK$203)/(1+EXP('2. Iteration'!$F360-'2. Iteration'!AK$203))</f>
        <v>9.8271789891843583E-2</v>
      </c>
      <c r="AL159" s="3">
        <f>EXP('2. Iteration'!$F360-'2. Iteration'!AL$203)/(1+EXP('2. Iteration'!$F360-'2. Iteration'!AL$203))</f>
        <v>9.5598339829061324E-2</v>
      </c>
      <c r="AM159" s="3">
        <f>EXP('2. Iteration'!$F360-'2. Iteration'!AM$203)/(1+EXP('2. Iteration'!$F360-'2. Iteration'!AM$203))</f>
        <v>8.3020228977816593E-2</v>
      </c>
      <c r="AN159" s="3">
        <f>EXP('2. Iteration'!$F360-'2. Iteration'!AN$203)/(1+EXP('2. Iteration'!$F360-'2. Iteration'!AN$203))</f>
        <v>7.1659153626999678E-2</v>
      </c>
      <c r="AO159" s="3">
        <f>EXP('2. Iteration'!$F360-'2. Iteration'!AO$203)/(1+EXP('2. Iteration'!$F360-'2. Iteration'!AO$203))</f>
        <v>6.9522072982748429E-2</v>
      </c>
      <c r="AP159" s="3">
        <f>EXP('2. Iteration'!$F360-'2. Iteration'!AP$203)/(1+EXP('2. Iteration'!$F360-'2. Iteration'!AP$203))</f>
        <v>6.3364780360580117E-2</v>
      </c>
      <c r="AQ159" s="3">
        <f>EXP('2. Iteration'!$F360-'2. Iteration'!AQ$203)/(1+EXP('2. Iteration'!$F360-'2. Iteration'!AQ$203))</f>
        <v>5.946308780011661E-2</v>
      </c>
      <c r="AR159" s="3">
        <f>EXP('2. Iteration'!$F360-'2. Iteration'!AR$203)/(1+EXP('2. Iteration'!$F360-'2. Iteration'!AR$203))</f>
        <v>5.7570764752687159E-2</v>
      </c>
      <c r="AS159" s="3">
        <f>EXP('2. Iteration'!$F360-'2. Iteration'!AS$203)/(1+EXP('2. Iteration'!$F360-'2. Iteration'!AS$203))</f>
        <v>5.2118708879346519E-2</v>
      </c>
      <c r="AT159" s="3">
        <f>EXP('2. Iteration'!$F360-'2. Iteration'!AT$203)/(1+EXP('2. Iteration'!$F360-'2. Iteration'!AT$203))</f>
        <v>3.7623373121701026E-2</v>
      </c>
      <c r="AU159" s="3">
        <f>EXP('2. Iteration'!$F360-'2. Iteration'!AU$203)/(1+EXP('2. Iteration'!$F360-'2. Iteration'!AU$203))</f>
        <v>7.3735615333482387E-3</v>
      </c>
      <c r="AX159">
        <f t="shared" si="31"/>
        <v>-5.6400800318918041</v>
      </c>
      <c r="AY159" s="2">
        <f t="shared" si="29"/>
        <v>0.14001762939486395</v>
      </c>
      <c r="AZ159" s="2">
        <f t="shared" si="29"/>
        <v>0.18198438330917788</v>
      </c>
      <c r="BA159" s="2">
        <f t="shared" si="29"/>
        <v>0.2388692491562808</v>
      </c>
      <c r="BB159" s="2">
        <f t="shared" si="27"/>
        <v>0.24977644890280404</v>
      </c>
      <c r="BC159" s="2">
        <f t="shared" si="27"/>
        <v>0.24905531526841965</v>
      </c>
      <c r="BD159" s="2">
        <f t="shared" si="27"/>
        <v>0.2447525661322649</v>
      </c>
      <c r="BE159" s="2">
        <f t="shared" si="27"/>
        <v>0.22646106128911273</v>
      </c>
      <c r="BF159" s="2">
        <f t="shared" si="27"/>
        <v>0.223937596652345</v>
      </c>
      <c r="BG159" s="2">
        <f t="shared" si="27"/>
        <v>0.21598941608255698</v>
      </c>
      <c r="BH159" s="2">
        <f t="shared" si="27"/>
        <v>0.20760735628034424</v>
      </c>
      <c r="BI159" s="2">
        <f t="shared" si="27"/>
        <v>0.2047429167938658</v>
      </c>
      <c r="BJ159" s="2">
        <f t="shared" si="27"/>
        <v>0.19600465311201096</v>
      </c>
      <c r="BK159" s="2">
        <f t="shared" si="32"/>
        <v>0.1960046531120109</v>
      </c>
      <c r="BL159" s="2">
        <f t="shared" si="32"/>
        <v>0.19305740650434058</v>
      </c>
      <c r="BM159" s="2">
        <f t="shared" si="32"/>
        <v>0.17229280719307347</v>
      </c>
      <c r="BN159" s="2">
        <f t="shared" si="32"/>
        <v>0.16055278271271661</v>
      </c>
      <c r="BO159" s="2">
        <f t="shared" si="32"/>
        <v>0.16055278271271661</v>
      </c>
      <c r="BP159" s="2">
        <f t="shared" si="32"/>
        <v>0.15476966872823944</v>
      </c>
      <c r="BQ159" s="2">
        <f t="shared" si="32"/>
        <v>0.13790136897211339</v>
      </c>
      <c r="BR159" s="2">
        <f t="shared" si="32"/>
        <v>0.13790136897211336</v>
      </c>
      <c r="BS159" s="2">
        <f t="shared" si="32"/>
        <v>0.1351711738860622</v>
      </c>
      <c r="BT159" s="2">
        <f t="shared" si="28"/>
        <v>0.1271356695630185</v>
      </c>
      <c r="BU159" s="2">
        <f t="shared" si="28"/>
        <v>0.12451084955691485</v>
      </c>
      <c r="BV159" s="2">
        <f t="shared" si="28"/>
        <v>0.12191370981428035</v>
      </c>
      <c r="BW159" s="2">
        <f t="shared" si="28"/>
        <v>0.12191370981428035</v>
      </c>
      <c r="BX159" s="2">
        <f t="shared" si="28"/>
        <v>0.11934466954615229</v>
      </c>
      <c r="BY159" s="2">
        <f t="shared" si="28"/>
        <v>0.11934466954615229</v>
      </c>
      <c r="BZ159" s="2">
        <f t="shared" si="28"/>
        <v>0.11934466954615229</v>
      </c>
      <c r="CA159" s="2">
        <f t="shared" si="28"/>
        <v>0.1142923107827432</v>
      </c>
      <c r="CB159" s="2">
        <f t="shared" si="28"/>
        <v>8.8614445203296935E-2</v>
      </c>
      <c r="CC159" s="2">
        <f t="shared" si="28"/>
        <v>8.6459297250988637E-2</v>
      </c>
      <c r="CD159" s="2">
        <f t="shared" si="28"/>
        <v>7.61278705582875E-2</v>
      </c>
      <c r="CE159" s="2">
        <f t="shared" si="28"/>
        <v>6.6524119328461737E-2</v>
      </c>
      <c r="CF159" s="2">
        <f t="shared" si="28"/>
        <v>6.4688754350929828E-2</v>
      </c>
      <c r="CG159" s="2">
        <f t="shared" si="28"/>
        <v>5.9349684970435558E-2</v>
      </c>
      <c r="CH159" s="2">
        <f t="shared" si="28"/>
        <v>5.5927228989392237E-2</v>
      </c>
      <c r="CI159" s="2">
        <f t="shared" si="30"/>
        <v>5.4256371798477913E-2</v>
      </c>
      <c r="CJ159" s="2">
        <f t="shared" si="30"/>
        <v>4.9402349064096442E-2</v>
      </c>
      <c r="CK159" s="2">
        <f t="shared" si="30"/>
        <v>3.6207854916646291E-2</v>
      </c>
      <c r="CL159" s="2">
        <f t="shared" si="30"/>
        <v>7.319192123662166E-3</v>
      </c>
    </row>
    <row r="160" spans="1:90">
      <c r="A160" t="str">
        <f>Tabelle1!A160</f>
        <v>Ehrensberger Jakob</v>
      </c>
      <c r="H160" s="3">
        <f>EXP('2. Iteration'!$F361-'2. Iteration'!H$203)/(1+EXP('2. Iteration'!$F361-'2. Iteration'!H$203))</f>
        <v>0.83163590065783899</v>
      </c>
      <c r="I160" s="3">
        <f>EXP('2. Iteration'!$F361-'2. Iteration'!I$203)/(1+EXP('2. Iteration'!$F361-'2. Iteration'!I$203))</f>
        <v>0.76079803812686586</v>
      </c>
      <c r="J160" s="3">
        <f>EXP('2. Iteration'!$F361-'2. Iteration'!J$203)/(1+EXP('2. Iteration'!$F361-'2. Iteration'!J$203))</f>
        <v>0.60550237364021353</v>
      </c>
      <c r="K160" s="3">
        <f>EXP('2. Iteration'!$F361-'2. Iteration'!K$203)/(1+EXP('2. Iteration'!$F361-'2. Iteration'!K$203))</f>
        <v>0.51495162523593907</v>
      </c>
      <c r="L160" s="3">
        <f>EXP('2. Iteration'!$F361-'2. Iteration'!L$203)/(1+EXP('2. Iteration'!$F361-'2. Iteration'!L$203))</f>
        <v>0.46926427597110565</v>
      </c>
      <c r="M160" s="3">
        <f>EXP('2. Iteration'!$F361-'2. Iteration'!M$203)/(1+EXP('2. Iteration'!$F361-'2. Iteration'!M$203))</f>
        <v>0.42756082642840892</v>
      </c>
      <c r="N160" s="3">
        <f>EXP('2. Iteration'!$F361-'2. Iteration'!N$203)/(1+EXP('2. Iteration'!$F361-'2. Iteration'!N$203))</f>
        <v>0.34657595132806812</v>
      </c>
      <c r="O160" s="3">
        <f>EXP('2. Iteration'!$F361-'2. Iteration'!O$203)/(1+EXP('2. Iteration'!$F361-'2. Iteration'!O$203))</f>
        <v>0.33856145643727137</v>
      </c>
      <c r="P160" s="3">
        <f>EXP('2. Iteration'!$F361-'2. Iteration'!P$203)/(1+EXP('2. Iteration'!$F361-'2. Iteration'!P$203))</f>
        <v>0.31558041341158199</v>
      </c>
      <c r="Q160" s="3">
        <f>EXP('2. Iteration'!$F361-'2. Iteration'!Q$203)/(1+EXP('2. Iteration'!$F361-'2. Iteration'!Q$203))</f>
        <v>0.29410526058285086</v>
      </c>
      <c r="R160" s="3">
        <f>EXP('2. Iteration'!$F361-'2. Iteration'!R$203)/(1+EXP('2. Iteration'!$F361-'2. Iteration'!R$203))</f>
        <v>0.28726287769612419</v>
      </c>
      <c r="S160" s="3">
        <f>EXP('2. Iteration'!$F361-'2. Iteration'!S$203)/(1+EXP('2. Iteration'!$F361-'2. Iteration'!S$203))</f>
        <v>0.26763101134620165</v>
      </c>
      <c r="T160" s="3">
        <f>EXP('2. Iteration'!$F361-'2. Iteration'!T$203)/(1+EXP('2. Iteration'!$F361-'2. Iteration'!T$203))</f>
        <v>0.2676310113462016</v>
      </c>
      <c r="U160" s="3">
        <f>EXP('2. Iteration'!$F361-'2. Iteration'!U$203)/(1+EXP('2. Iteration'!$F361-'2. Iteration'!U$203))</f>
        <v>0.26137352725303198</v>
      </c>
      <c r="V160" s="3">
        <f>EXP('2. Iteration'!$F361-'2. Iteration'!V$203)/(1+EXP('2. Iteration'!$F361-'2. Iteration'!V$203))</f>
        <v>0.22123990097769272</v>
      </c>
      <c r="W160" s="3">
        <f>EXP('2. Iteration'!$F361-'2. Iteration'!W$203)/(1+EXP('2. Iteration'!$F361-'2. Iteration'!W$203))</f>
        <v>0.20092272355245139</v>
      </c>
      <c r="X160" s="3">
        <f>EXP('2. Iteration'!$F361-'2. Iteration'!X$203)/(1+EXP('2. Iteration'!$F361-'2. Iteration'!X$203))</f>
        <v>0.20092272355245139</v>
      </c>
      <c r="Y160" s="3">
        <f>EXP('2. Iteration'!$F361-'2. Iteration'!Y$203)/(1+EXP('2. Iteration'!$F361-'2. Iteration'!Y$203))</f>
        <v>0.19140587939534462</v>
      </c>
      <c r="Z160" s="3">
        <f>EXP('2. Iteration'!$F361-'2. Iteration'!Z$203)/(1+EXP('2. Iteration'!$F361-'2. Iteration'!Z$203))</f>
        <v>0.16518866353140513</v>
      </c>
      <c r="AA160" s="3">
        <f>EXP('2. Iteration'!$F361-'2. Iteration'!AA$203)/(1+EXP('2. Iteration'!$F361-'2. Iteration'!AA$203))</f>
        <v>0.16518866353140513</v>
      </c>
      <c r="AB160" s="3">
        <f>EXP('2. Iteration'!$F361-'2. Iteration'!AB$203)/(1+EXP('2. Iteration'!$F361-'2. Iteration'!AB$203))</f>
        <v>0.16113597695544926</v>
      </c>
      <c r="AC160" s="3">
        <f>EXP('2. Iteration'!$F361-'2. Iteration'!AC$203)/(1+EXP('2. Iteration'!$F361-'2. Iteration'!AC$203))</f>
        <v>0.14947991436013036</v>
      </c>
      <c r="AD160" s="3">
        <f>EXP('2. Iteration'!$F361-'2. Iteration'!AD$203)/(1+EXP('2. Iteration'!$F361-'2. Iteration'!AD$203))</f>
        <v>0.14575552164771127</v>
      </c>
      <c r="AE160" s="3">
        <f>EXP('2. Iteration'!$F361-'2. Iteration'!AE$203)/(1+EXP('2. Iteration'!$F361-'2. Iteration'!AE$203))</f>
        <v>0.14210854971692929</v>
      </c>
      <c r="AF160" s="3">
        <f>EXP('2. Iteration'!$F361-'2. Iteration'!AF$203)/(1+EXP('2. Iteration'!$F361-'2. Iteration'!AF$203))</f>
        <v>0.14210854971692927</v>
      </c>
      <c r="AG160" s="3">
        <f>EXP('2. Iteration'!$F361-'2. Iteration'!AG$203)/(1+EXP('2. Iteration'!$F361-'2. Iteration'!AG$203))</f>
        <v>0.13853723503817475</v>
      </c>
      <c r="AH160" s="3">
        <f>EXP('2. Iteration'!$F361-'2. Iteration'!AH$203)/(1+EXP('2. Iteration'!$F361-'2. Iteration'!AH$203))</f>
        <v>0.13853723503817469</v>
      </c>
      <c r="AI160" s="3">
        <f>EXP('2. Iteration'!$F361-'2. Iteration'!AI$203)/(1+EXP('2. Iteration'!$F361-'2. Iteration'!AI$203))</f>
        <v>0.13853723503817475</v>
      </c>
      <c r="AJ160" s="3">
        <f>EXP('2. Iteration'!$F361-'2. Iteration'!AJ$203)/(1+EXP('2. Iteration'!$F361-'2. Iteration'!AJ$203))</f>
        <v>0.13161475434369413</v>
      </c>
      <c r="AK160" s="3">
        <f>EXP('2. Iteration'!$F361-'2. Iteration'!AK$203)/(1+EXP('2. Iteration'!$F361-'2. Iteration'!AK$203))</f>
        <v>9.8271789891843583E-2</v>
      </c>
      <c r="AL160" s="3">
        <f>EXP('2. Iteration'!$F361-'2. Iteration'!AL$203)/(1+EXP('2. Iteration'!$F361-'2. Iteration'!AL$203))</f>
        <v>9.559833982906131E-2</v>
      </c>
      <c r="AM160" s="3">
        <f>EXP('2. Iteration'!$F361-'2. Iteration'!AM$203)/(1+EXP('2. Iteration'!$F361-'2. Iteration'!AM$203))</f>
        <v>8.3020228977816593E-2</v>
      </c>
      <c r="AN160" s="3">
        <f>EXP('2. Iteration'!$F361-'2. Iteration'!AN$203)/(1+EXP('2. Iteration'!$F361-'2. Iteration'!AN$203))</f>
        <v>7.1659153626999678E-2</v>
      </c>
      <c r="AO160" s="3">
        <f>EXP('2. Iteration'!$F361-'2. Iteration'!AO$203)/(1+EXP('2. Iteration'!$F361-'2. Iteration'!AO$203))</f>
        <v>6.9522072982748387E-2</v>
      </c>
      <c r="AP160" s="3">
        <f>EXP('2. Iteration'!$F361-'2. Iteration'!AP$203)/(1+EXP('2. Iteration'!$F361-'2. Iteration'!AP$203))</f>
        <v>6.3364780360580089E-2</v>
      </c>
      <c r="AQ160" s="3">
        <f>EXP('2. Iteration'!$F361-'2. Iteration'!AQ$203)/(1+EXP('2. Iteration'!$F361-'2. Iteration'!AQ$203))</f>
        <v>5.9463087800116582E-2</v>
      </c>
      <c r="AR160" s="3">
        <f>EXP('2. Iteration'!$F361-'2. Iteration'!AR$203)/(1+EXP('2. Iteration'!$F361-'2. Iteration'!AR$203))</f>
        <v>5.7570764752687131E-2</v>
      </c>
      <c r="AS160" s="3">
        <f>EXP('2. Iteration'!$F361-'2. Iteration'!AS$203)/(1+EXP('2. Iteration'!$F361-'2. Iteration'!AS$203))</f>
        <v>5.2118708879346519E-2</v>
      </c>
      <c r="AT160" s="3">
        <f>EXP('2. Iteration'!$F361-'2. Iteration'!AT$203)/(1+EXP('2. Iteration'!$F361-'2. Iteration'!AT$203))</f>
        <v>3.7623373121701026E-2</v>
      </c>
      <c r="AU160" s="3">
        <f>EXP('2. Iteration'!$F361-'2. Iteration'!AU$203)/(1+EXP('2. Iteration'!$F361-'2. Iteration'!AU$203))</f>
        <v>7.3735615333482387E-3</v>
      </c>
      <c r="AX160">
        <f t="shared" si="31"/>
        <v>-5.6400800318918041</v>
      </c>
      <c r="AY160" s="2">
        <f t="shared" si="29"/>
        <v>0.14001762939486395</v>
      </c>
      <c r="AZ160" s="2">
        <f t="shared" si="29"/>
        <v>0.18198438330917782</v>
      </c>
      <c r="BA160" s="2">
        <f t="shared" si="29"/>
        <v>0.23886924915628077</v>
      </c>
      <c r="BB160" s="2">
        <f t="shared" si="27"/>
        <v>0.24977644890280404</v>
      </c>
      <c r="BC160" s="2">
        <f t="shared" si="27"/>
        <v>0.24905531526841965</v>
      </c>
      <c r="BD160" s="2">
        <f t="shared" si="27"/>
        <v>0.24475256613226487</v>
      </c>
      <c r="BE160" s="2">
        <f t="shared" si="27"/>
        <v>0.22646106128911267</v>
      </c>
      <c r="BF160" s="2">
        <f t="shared" si="27"/>
        <v>0.22393759665234494</v>
      </c>
      <c r="BG160" s="2">
        <f t="shared" si="27"/>
        <v>0.21598941608255698</v>
      </c>
      <c r="BH160" s="2">
        <f t="shared" si="27"/>
        <v>0.20760735628034424</v>
      </c>
      <c r="BI160" s="2">
        <f t="shared" si="27"/>
        <v>0.2047429167938658</v>
      </c>
      <c r="BJ160" s="2">
        <f t="shared" si="27"/>
        <v>0.19600465311201093</v>
      </c>
      <c r="BK160" s="2">
        <f t="shared" si="32"/>
        <v>0.1960046531120109</v>
      </c>
      <c r="BL160" s="2">
        <f t="shared" si="32"/>
        <v>0.19305740650434053</v>
      </c>
      <c r="BM160" s="2">
        <f t="shared" si="32"/>
        <v>0.17229280719307344</v>
      </c>
      <c r="BN160" s="2">
        <f t="shared" si="32"/>
        <v>0.16055278271271659</v>
      </c>
      <c r="BO160" s="2">
        <f t="shared" si="32"/>
        <v>0.16055278271271659</v>
      </c>
      <c r="BP160" s="2">
        <f t="shared" si="32"/>
        <v>0.15476966872823941</v>
      </c>
      <c r="BQ160" s="2">
        <f t="shared" si="32"/>
        <v>0.13790136897211336</v>
      </c>
      <c r="BR160" s="2">
        <f t="shared" si="32"/>
        <v>0.13790136897211336</v>
      </c>
      <c r="BS160" s="2">
        <f t="shared" si="32"/>
        <v>0.1351711738860622</v>
      </c>
      <c r="BT160" s="2">
        <f t="shared" si="28"/>
        <v>0.12713566956301844</v>
      </c>
      <c r="BU160" s="2">
        <f t="shared" si="28"/>
        <v>0.12451084955691484</v>
      </c>
      <c r="BV160" s="2">
        <f t="shared" si="28"/>
        <v>0.12191370981428032</v>
      </c>
      <c r="BW160" s="2">
        <f t="shared" si="28"/>
        <v>0.12191370981428032</v>
      </c>
      <c r="BX160" s="2">
        <f t="shared" si="28"/>
        <v>0.11934466954615228</v>
      </c>
      <c r="BY160" s="2">
        <f t="shared" si="28"/>
        <v>0.11934466954615223</v>
      </c>
      <c r="BZ160" s="2">
        <f t="shared" si="28"/>
        <v>0.11934466954615228</v>
      </c>
      <c r="CA160" s="2">
        <f t="shared" si="28"/>
        <v>0.11429231078274318</v>
      </c>
      <c r="CB160" s="2">
        <f t="shared" si="28"/>
        <v>8.8614445203296935E-2</v>
      </c>
      <c r="CC160" s="2">
        <f t="shared" si="28"/>
        <v>8.6459297250988623E-2</v>
      </c>
      <c r="CD160" s="2">
        <f t="shared" si="28"/>
        <v>7.61278705582875E-2</v>
      </c>
      <c r="CE160" s="2">
        <f t="shared" ref="BY160:CH169" si="33">AN160*(1-AN160)</f>
        <v>6.6524119328461737E-2</v>
      </c>
      <c r="CF160" s="2">
        <f t="shared" si="33"/>
        <v>6.46887543509298E-2</v>
      </c>
      <c r="CG160" s="2">
        <f t="shared" si="33"/>
        <v>5.934968497043553E-2</v>
      </c>
      <c r="CH160" s="2">
        <f t="shared" si="33"/>
        <v>5.5927228989392209E-2</v>
      </c>
      <c r="CI160" s="2">
        <f t="shared" si="30"/>
        <v>5.4256371798477893E-2</v>
      </c>
      <c r="CJ160" s="2">
        <f t="shared" si="30"/>
        <v>4.9402349064096442E-2</v>
      </c>
      <c r="CK160" s="2">
        <f t="shared" si="30"/>
        <v>3.6207854916646291E-2</v>
      </c>
      <c r="CL160" s="2">
        <f t="shared" si="30"/>
        <v>7.319192123662166E-3</v>
      </c>
    </row>
    <row r="161" spans="1:90">
      <c r="A161" t="str">
        <f>Tabelle1!A161</f>
        <v>Mierke Loris2</v>
      </c>
      <c r="H161" s="3">
        <f>EXP('2. Iteration'!$F362-'2. Iteration'!H$203)/(1+EXP('2. Iteration'!$F362-'2. Iteration'!H$203))</f>
        <v>0.83163590065783899</v>
      </c>
      <c r="I161" s="3">
        <f>EXP('2. Iteration'!$F362-'2. Iteration'!I$203)/(1+EXP('2. Iteration'!$F362-'2. Iteration'!I$203))</f>
        <v>0.76079803812686586</v>
      </c>
      <c r="J161" s="3">
        <f>EXP('2. Iteration'!$F362-'2. Iteration'!J$203)/(1+EXP('2. Iteration'!$F362-'2. Iteration'!J$203))</f>
        <v>0.60550237364021353</v>
      </c>
      <c r="K161" s="3">
        <f>EXP('2. Iteration'!$F362-'2. Iteration'!K$203)/(1+EXP('2. Iteration'!$F362-'2. Iteration'!K$203))</f>
        <v>0.51495162523593907</v>
      </c>
      <c r="L161" s="3">
        <f>EXP('2. Iteration'!$F362-'2. Iteration'!L$203)/(1+EXP('2. Iteration'!$F362-'2. Iteration'!L$203))</f>
        <v>0.46926427597110565</v>
      </c>
      <c r="M161" s="3">
        <f>EXP('2. Iteration'!$F362-'2. Iteration'!M$203)/(1+EXP('2. Iteration'!$F362-'2. Iteration'!M$203))</f>
        <v>0.42756082642840892</v>
      </c>
      <c r="N161" s="3">
        <f>EXP('2. Iteration'!$F362-'2. Iteration'!N$203)/(1+EXP('2. Iteration'!$F362-'2. Iteration'!N$203))</f>
        <v>0.34657595132806812</v>
      </c>
      <c r="O161" s="3">
        <f>EXP('2. Iteration'!$F362-'2. Iteration'!O$203)/(1+EXP('2. Iteration'!$F362-'2. Iteration'!O$203))</f>
        <v>0.33856145643727137</v>
      </c>
      <c r="P161" s="3">
        <f>EXP('2. Iteration'!$F362-'2. Iteration'!P$203)/(1+EXP('2. Iteration'!$F362-'2. Iteration'!P$203))</f>
        <v>0.31558041341158199</v>
      </c>
      <c r="Q161" s="3">
        <f>EXP('2. Iteration'!$F362-'2. Iteration'!Q$203)/(1+EXP('2. Iteration'!$F362-'2. Iteration'!Q$203))</f>
        <v>0.29410526058285086</v>
      </c>
      <c r="R161" s="3">
        <f>EXP('2. Iteration'!$F362-'2. Iteration'!R$203)/(1+EXP('2. Iteration'!$F362-'2. Iteration'!R$203))</f>
        <v>0.28726287769612419</v>
      </c>
      <c r="S161" s="3">
        <f>EXP('2. Iteration'!$F362-'2. Iteration'!S$203)/(1+EXP('2. Iteration'!$F362-'2. Iteration'!S$203))</f>
        <v>0.26763101134620165</v>
      </c>
      <c r="T161" s="3">
        <f>EXP('2. Iteration'!$F362-'2. Iteration'!T$203)/(1+EXP('2. Iteration'!$F362-'2. Iteration'!T$203))</f>
        <v>0.2676310113462016</v>
      </c>
      <c r="U161" s="3">
        <f>EXP('2. Iteration'!$F362-'2. Iteration'!U$203)/(1+EXP('2. Iteration'!$F362-'2. Iteration'!U$203))</f>
        <v>0.26137352725303198</v>
      </c>
      <c r="V161" s="3">
        <f>EXP('2. Iteration'!$F362-'2. Iteration'!V$203)/(1+EXP('2. Iteration'!$F362-'2. Iteration'!V$203))</f>
        <v>0.22123990097769272</v>
      </c>
      <c r="W161" s="3">
        <f>EXP('2. Iteration'!$F362-'2. Iteration'!W$203)/(1+EXP('2. Iteration'!$F362-'2. Iteration'!W$203))</f>
        <v>0.20092272355245139</v>
      </c>
      <c r="X161" s="3">
        <f>EXP('2. Iteration'!$F362-'2. Iteration'!X$203)/(1+EXP('2. Iteration'!$F362-'2. Iteration'!X$203))</f>
        <v>0.20092272355245139</v>
      </c>
      <c r="Y161" s="3">
        <f>EXP('2. Iteration'!$F362-'2. Iteration'!Y$203)/(1+EXP('2. Iteration'!$F362-'2. Iteration'!Y$203))</f>
        <v>0.19140587939534462</v>
      </c>
      <c r="Z161" s="3">
        <f>EXP('2. Iteration'!$F362-'2. Iteration'!Z$203)/(1+EXP('2. Iteration'!$F362-'2. Iteration'!Z$203))</f>
        <v>0.16518866353140513</v>
      </c>
      <c r="AA161" s="3">
        <f>EXP('2. Iteration'!$F362-'2. Iteration'!AA$203)/(1+EXP('2. Iteration'!$F362-'2. Iteration'!AA$203))</f>
        <v>0.16518866353140513</v>
      </c>
      <c r="AB161" s="3">
        <f>EXP('2. Iteration'!$F362-'2. Iteration'!AB$203)/(1+EXP('2. Iteration'!$F362-'2. Iteration'!AB$203))</f>
        <v>0.16113597695544926</v>
      </c>
      <c r="AC161" s="3">
        <f>EXP('2. Iteration'!$F362-'2. Iteration'!AC$203)/(1+EXP('2. Iteration'!$F362-'2. Iteration'!AC$203))</f>
        <v>0.14947991436013036</v>
      </c>
      <c r="AD161" s="3">
        <f>EXP('2. Iteration'!$F362-'2. Iteration'!AD$203)/(1+EXP('2. Iteration'!$F362-'2. Iteration'!AD$203))</f>
        <v>0.14575552164771127</v>
      </c>
      <c r="AE161" s="3">
        <f>EXP('2. Iteration'!$F362-'2. Iteration'!AE$203)/(1+EXP('2. Iteration'!$F362-'2. Iteration'!AE$203))</f>
        <v>0.14210854971692929</v>
      </c>
      <c r="AF161" s="3">
        <f>EXP('2. Iteration'!$F362-'2. Iteration'!AF$203)/(1+EXP('2. Iteration'!$F362-'2. Iteration'!AF$203))</f>
        <v>0.14210854971692927</v>
      </c>
      <c r="AG161" s="3">
        <f>EXP('2. Iteration'!$F362-'2. Iteration'!AG$203)/(1+EXP('2. Iteration'!$F362-'2. Iteration'!AG$203))</f>
        <v>0.13853723503817475</v>
      </c>
      <c r="AH161" s="3">
        <f>EXP('2. Iteration'!$F362-'2. Iteration'!AH$203)/(1+EXP('2. Iteration'!$F362-'2. Iteration'!AH$203))</f>
        <v>0.13853723503817469</v>
      </c>
      <c r="AI161" s="3">
        <f>EXP('2. Iteration'!$F362-'2. Iteration'!AI$203)/(1+EXP('2. Iteration'!$F362-'2. Iteration'!AI$203))</f>
        <v>0.13853723503817475</v>
      </c>
      <c r="AJ161" s="3">
        <f>EXP('2. Iteration'!$F362-'2. Iteration'!AJ$203)/(1+EXP('2. Iteration'!$F362-'2. Iteration'!AJ$203))</f>
        <v>0.13161475434369413</v>
      </c>
      <c r="AK161" s="3">
        <f>EXP('2. Iteration'!$F362-'2. Iteration'!AK$203)/(1+EXP('2. Iteration'!$F362-'2. Iteration'!AK$203))</f>
        <v>9.8271789891843583E-2</v>
      </c>
      <c r="AL161" s="3">
        <f>EXP('2. Iteration'!$F362-'2. Iteration'!AL$203)/(1+EXP('2. Iteration'!$F362-'2. Iteration'!AL$203))</f>
        <v>9.559833982906131E-2</v>
      </c>
      <c r="AM161" s="3">
        <f>EXP('2. Iteration'!$F362-'2. Iteration'!AM$203)/(1+EXP('2. Iteration'!$F362-'2. Iteration'!AM$203))</f>
        <v>8.3020228977816593E-2</v>
      </c>
      <c r="AN161" s="3">
        <f>EXP('2. Iteration'!$F362-'2. Iteration'!AN$203)/(1+EXP('2. Iteration'!$F362-'2. Iteration'!AN$203))</f>
        <v>7.1659153626999678E-2</v>
      </c>
      <c r="AO161" s="3">
        <f>EXP('2. Iteration'!$F362-'2. Iteration'!AO$203)/(1+EXP('2. Iteration'!$F362-'2. Iteration'!AO$203))</f>
        <v>6.9522072982748387E-2</v>
      </c>
      <c r="AP161" s="3">
        <f>EXP('2. Iteration'!$F362-'2. Iteration'!AP$203)/(1+EXP('2. Iteration'!$F362-'2. Iteration'!AP$203))</f>
        <v>6.3364780360580089E-2</v>
      </c>
      <c r="AQ161" s="3">
        <f>EXP('2. Iteration'!$F362-'2. Iteration'!AQ$203)/(1+EXP('2. Iteration'!$F362-'2. Iteration'!AQ$203))</f>
        <v>5.9463087800116582E-2</v>
      </c>
      <c r="AR161" s="3">
        <f>EXP('2. Iteration'!$F362-'2. Iteration'!AR$203)/(1+EXP('2. Iteration'!$F362-'2. Iteration'!AR$203))</f>
        <v>5.7570764752687131E-2</v>
      </c>
      <c r="AS161" s="3">
        <f>EXP('2. Iteration'!$F362-'2. Iteration'!AS$203)/(1+EXP('2. Iteration'!$F362-'2. Iteration'!AS$203))</f>
        <v>5.2118708879346519E-2</v>
      </c>
      <c r="AT161" s="3">
        <f>EXP('2. Iteration'!$F362-'2. Iteration'!AT$203)/(1+EXP('2. Iteration'!$F362-'2. Iteration'!AT$203))</f>
        <v>3.7623373121701026E-2</v>
      </c>
      <c r="AU161" s="3">
        <f>EXP('2. Iteration'!$F362-'2. Iteration'!AU$203)/(1+EXP('2. Iteration'!$F362-'2. Iteration'!AU$203))</f>
        <v>7.3735615333482387E-3</v>
      </c>
      <c r="AX161">
        <f t="shared" si="31"/>
        <v>-5.6400800318918041</v>
      </c>
      <c r="AY161" s="2">
        <f t="shared" si="29"/>
        <v>0.14001762939486395</v>
      </c>
      <c r="AZ161" s="2">
        <f t="shared" si="29"/>
        <v>0.18198438330917782</v>
      </c>
      <c r="BA161" s="2">
        <f t="shared" si="29"/>
        <v>0.23886924915628077</v>
      </c>
      <c r="BB161" s="2">
        <f t="shared" si="29"/>
        <v>0.24977644890280404</v>
      </c>
      <c r="BC161" s="2">
        <f t="shared" si="29"/>
        <v>0.24905531526841965</v>
      </c>
      <c r="BD161" s="2">
        <f t="shared" si="29"/>
        <v>0.24475256613226487</v>
      </c>
      <c r="BE161" s="2">
        <f t="shared" si="29"/>
        <v>0.22646106128911267</v>
      </c>
      <c r="BF161" s="2">
        <f t="shared" si="29"/>
        <v>0.22393759665234494</v>
      </c>
      <c r="BG161" s="2">
        <f t="shared" si="29"/>
        <v>0.21598941608255698</v>
      </c>
      <c r="BH161" s="2">
        <f t="shared" si="29"/>
        <v>0.20760735628034424</v>
      </c>
      <c r="BI161" s="2">
        <f t="shared" si="29"/>
        <v>0.2047429167938658</v>
      </c>
      <c r="BJ161" s="2">
        <f t="shared" si="29"/>
        <v>0.19600465311201093</v>
      </c>
      <c r="BK161" s="2">
        <f t="shared" si="32"/>
        <v>0.1960046531120109</v>
      </c>
      <c r="BL161" s="2">
        <f t="shared" si="32"/>
        <v>0.19305740650434053</v>
      </c>
      <c r="BM161" s="2">
        <f t="shared" si="32"/>
        <v>0.17229280719307344</v>
      </c>
      <c r="BN161" s="2">
        <f t="shared" si="32"/>
        <v>0.16055278271271659</v>
      </c>
      <c r="BO161" s="2">
        <f t="shared" si="32"/>
        <v>0.16055278271271659</v>
      </c>
      <c r="BP161" s="2">
        <f t="shared" si="32"/>
        <v>0.15476966872823941</v>
      </c>
      <c r="BQ161" s="2">
        <f t="shared" si="32"/>
        <v>0.13790136897211336</v>
      </c>
      <c r="BR161" s="2">
        <f t="shared" si="32"/>
        <v>0.13790136897211336</v>
      </c>
      <c r="BS161" s="2">
        <f t="shared" si="32"/>
        <v>0.1351711738860622</v>
      </c>
      <c r="BT161" s="2">
        <f t="shared" si="32"/>
        <v>0.12713566956301844</v>
      </c>
      <c r="BU161" s="2">
        <f t="shared" si="32"/>
        <v>0.12451084955691484</v>
      </c>
      <c r="BV161" s="2">
        <f t="shared" si="32"/>
        <v>0.12191370981428032</v>
      </c>
      <c r="BW161" s="2">
        <f t="shared" si="32"/>
        <v>0.12191370981428032</v>
      </c>
      <c r="BX161" s="2">
        <f t="shared" ref="BT161:BX169" si="34">AG161*(1-AG161)</f>
        <v>0.11934466954615228</v>
      </c>
      <c r="BY161" s="2">
        <f t="shared" si="33"/>
        <v>0.11934466954615223</v>
      </c>
      <c r="BZ161" s="2">
        <f t="shared" si="33"/>
        <v>0.11934466954615228</v>
      </c>
      <c r="CA161" s="2">
        <f t="shared" si="33"/>
        <v>0.11429231078274318</v>
      </c>
      <c r="CB161" s="2">
        <f t="shared" si="33"/>
        <v>8.8614445203296935E-2</v>
      </c>
      <c r="CC161" s="2">
        <f t="shared" si="33"/>
        <v>8.6459297250988623E-2</v>
      </c>
      <c r="CD161" s="2">
        <f t="shared" si="33"/>
        <v>7.61278705582875E-2</v>
      </c>
      <c r="CE161" s="2">
        <f t="shared" si="33"/>
        <v>6.6524119328461737E-2</v>
      </c>
      <c r="CF161" s="2">
        <f t="shared" si="33"/>
        <v>6.46887543509298E-2</v>
      </c>
      <c r="CG161" s="2">
        <f t="shared" si="33"/>
        <v>5.934968497043553E-2</v>
      </c>
      <c r="CH161" s="2">
        <f t="shared" si="33"/>
        <v>5.5927228989392209E-2</v>
      </c>
      <c r="CI161" s="2">
        <f t="shared" si="30"/>
        <v>5.4256371798477893E-2</v>
      </c>
      <c r="CJ161" s="2">
        <f t="shared" si="30"/>
        <v>4.9402349064096442E-2</v>
      </c>
      <c r="CK161" s="2">
        <f t="shared" si="30"/>
        <v>3.6207854916646291E-2</v>
      </c>
      <c r="CL161" s="2">
        <f t="shared" si="30"/>
        <v>7.319192123662166E-3</v>
      </c>
    </row>
    <row r="162" spans="1:90">
      <c r="A162" t="str">
        <f>Tabelle1!A162</f>
        <v>Breitenlechner Sandra</v>
      </c>
      <c r="H162" s="3">
        <f>EXP('2. Iteration'!$F363-'2. Iteration'!H$203)/(1+EXP('2. Iteration'!$F363-'2. Iteration'!H$203))</f>
        <v>0.80449327881642874</v>
      </c>
      <c r="I162" s="3">
        <f>EXP('2. Iteration'!$F363-'2. Iteration'!I$203)/(1+EXP('2. Iteration'!$F363-'2. Iteration'!I$203))</f>
        <v>0.72599797504889663</v>
      </c>
      <c r="J162" s="3">
        <f>EXP('2. Iteration'!$F363-'2. Iteration'!J$203)/(1+EXP('2. Iteration'!$F363-'2. Iteration'!J$203))</f>
        <v>0.56114182401072721</v>
      </c>
      <c r="K162" s="3">
        <f>EXP('2. Iteration'!$F363-'2. Iteration'!K$203)/(1+EXP('2. Iteration'!$F363-'2. Iteration'!K$203))</f>
        <v>0.46933263269760889</v>
      </c>
      <c r="L162" s="3">
        <f>EXP('2. Iteration'!$F363-'2. Iteration'!L$203)/(1+EXP('2. Iteration'!$F363-'2. Iteration'!L$203))</f>
        <v>0.42415340958876213</v>
      </c>
      <c r="M162" s="3">
        <f>EXP('2. Iteration'!$F363-'2. Iteration'!M$203)/(1+EXP('2. Iteration'!$F363-'2. Iteration'!M$203))</f>
        <v>0.38356166261112323</v>
      </c>
      <c r="N162" s="3">
        <f>EXP('2. Iteration'!$F363-'2. Iteration'!N$203)/(1+EXP('2. Iteration'!$F363-'2. Iteration'!N$203))</f>
        <v>0.30644924165843035</v>
      </c>
      <c r="O162" s="3">
        <f>EXP('2. Iteration'!$F363-'2. Iteration'!O$203)/(1+EXP('2. Iteration'!$F363-'2. Iteration'!O$203))</f>
        <v>0.29893814899500881</v>
      </c>
      <c r="P162" s="3">
        <f>EXP('2. Iteration'!$F363-'2. Iteration'!P$203)/(1+EXP('2. Iteration'!$F363-'2. Iteration'!P$203))</f>
        <v>0.27751821972441726</v>
      </c>
      <c r="Q162" s="3">
        <f>EXP('2. Iteration'!$F363-'2. Iteration'!Q$203)/(1+EXP('2. Iteration'!$F363-'2. Iteration'!Q$203))</f>
        <v>0.25765810518024579</v>
      </c>
      <c r="R162" s="3">
        <f>EXP('2. Iteration'!$F363-'2. Iteration'!R$203)/(1+EXP('2. Iteration'!$F363-'2. Iteration'!R$203))</f>
        <v>0.25136172363243914</v>
      </c>
      <c r="S162" s="3">
        <f>EXP('2. Iteration'!$F363-'2. Iteration'!S$203)/(1+EXP('2. Iteration'!$F363-'2. Iteration'!S$203))</f>
        <v>0.23337999541703822</v>
      </c>
      <c r="T162" s="3">
        <f>EXP('2. Iteration'!$F363-'2. Iteration'!T$203)/(1+EXP('2. Iteration'!$F363-'2. Iteration'!T$203))</f>
        <v>0.23337999541703808</v>
      </c>
      <c r="U162" s="3">
        <f>EXP('2. Iteration'!$F363-'2. Iteration'!U$203)/(1+EXP('2. Iteration'!$F363-'2. Iteration'!U$203))</f>
        <v>0.2276743796846715</v>
      </c>
      <c r="V162" s="3">
        <f>EXP('2. Iteration'!$F363-'2. Iteration'!V$203)/(1+EXP('2. Iteration'!$F363-'2. Iteration'!V$203))</f>
        <v>0.19137454192803433</v>
      </c>
      <c r="W162" s="3">
        <f>EXP('2. Iteration'!$F363-'2. Iteration'!W$203)/(1+EXP('2. Iteration'!$F363-'2. Iteration'!W$203))</f>
        <v>0.17319005752609612</v>
      </c>
      <c r="X162" s="3">
        <f>EXP('2. Iteration'!$F363-'2. Iteration'!X$203)/(1+EXP('2. Iteration'!$F363-'2. Iteration'!X$203))</f>
        <v>0.17319005752609612</v>
      </c>
      <c r="Y162" s="3">
        <f>EXP('2. Iteration'!$F363-'2. Iteration'!Y$203)/(1+EXP('2. Iteration'!$F363-'2. Iteration'!Y$203))</f>
        <v>0.16471601906165667</v>
      </c>
      <c r="Z162" s="3">
        <f>EXP('2. Iteration'!$F363-'2. Iteration'!Z$203)/(1+EXP('2. Iteration'!$F363-'2. Iteration'!Z$203))</f>
        <v>0.14151475588699053</v>
      </c>
      <c r="AA162" s="3">
        <f>EXP('2. Iteration'!$F363-'2. Iteration'!AA$203)/(1+EXP('2. Iteration'!$F363-'2. Iteration'!AA$203))</f>
        <v>0.1415147558869905</v>
      </c>
      <c r="AB162" s="3">
        <f>EXP('2. Iteration'!$F363-'2. Iteration'!AB$203)/(1+EXP('2. Iteration'!$F363-'2. Iteration'!AB$203))</f>
        <v>0.13794690288791434</v>
      </c>
      <c r="AC162" s="3">
        <f>EXP('2. Iteration'!$F363-'2. Iteration'!AC$203)/(1+EXP('2. Iteration'!$F363-'2. Iteration'!AC$203))</f>
        <v>0.12771288451765753</v>
      </c>
      <c r="AD162" s="3">
        <f>EXP('2. Iteration'!$F363-'2. Iteration'!AD$203)/(1+EXP('2. Iteration'!$F363-'2. Iteration'!AD$203))</f>
        <v>0.12445147463843537</v>
      </c>
      <c r="AE162" s="3">
        <f>EXP('2. Iteration'!$F363-'2. Iteration'!AE$203)/(1+EXP('2. Iteration'!$F363-'2. Iteration'!AE$203))</f>
        <v>0.12126188673723853</v>
      </c>
      <c r="AF162" s="3">
        <f>EXP('2. Iteration'!$F363-'2. Iteration'!AF$203)/(1+EXP('2. Iteration'!$F363-'2. Iteration'!AF$203))</f>
        <v>0.12126188673723853</v>
      </c>
      <c r="AG162" s="3">
        <f>EXP('2. Iteration'!$F363-'2. Iteration'!AG$203)/(1+EXP('2. Iteration'!$F363-'2. Iteration'!AG$203))</f>
        <v>0.1181423204139075</v>
      </c>
      <c r="AH162" s="3">
        <f>EXP('2. Iteration'!$F363-'2. Iteration'!AH$203)/(1+EXP('2. Iteration'!$F363-'2. Iteration'!AH$203))</f>
        <v>0.1181423204139075</v>
      </c>
      <c r="AI162" s="3">
        <f>EXP('2. Iteration'!$F363-'2. Iteration'!AI$203)/(1+EXP('2. Iteration'!$F363-'2. Iteration'!AI$203))</f>
        <v>0.1181423204139075</v>
      </c>
      <c r="AJ162" s="3">
        <f>EXP('2. Iteration'!$F363-'2. Iteration'!AJ$203)/(1+EXP('2. Iteration'!$F363-'2. Iteration'!AJ$203))</f>
        <v>0.11210631997179349</v>
      </c>
      <c r="AK162" s="3">
        <f>EXP('2. Iteration'!$F363-'2. Iteration'!AK$203)/(1+EXP('2. Iteration'!$F363-'2. Iteration'!AK$203))</f>
        <v>8.3231879673816192E-2</v>
      </c>
      <c r="AL162" s="3">
        <f>EXP('2. Iteration'!$F363-'2. Iteration'!AL$203)/(1+EXP('2. Iteration'!$F363-'2. Iteration'!AL$203))</f>
        <v>8.0930863113515647E-2</v>
      </c>
      <c r="AM162" s="3">
        <f>EXP('2. Iteration'!$F363-'2. Iteration'!AM$203)/(1+EXP('2. Iteration'!$F363-'2. Iteration'!AM$203))</f>
        <v>7.0132937052745273E-2</v>
      </c>
      <c r="AN162" s="3">
        <f>EXP('2. Iteration'!$F363-'2. Iteration'!AN$203)/(1+EXP('2. Iteration'!$F363-'2. Iteration'!AN$203))</f>
        <v>6.0419248113768087E-2</v>
      </c>
      <c r="AO162" s="3">
        <f>EXP('2. Iteration'!$F363-'2. Iteration'!AO$203)/(1+EXP('2. Iteration'!$F363-'2. Iteration'!AO$203))</f>
        <v>5.8596215586525162E-2</v>
      </c>
      <c r="AP162" s="3">
        <f>EXP('2. Iteration'!$F363-'2. Iteration'!AP$203)/(1+EXP('2. Iteration'!$F363-'2. Iteration'!AP$203))</f>
        <v>5.3351099565081411E-2</v>
      </c>
      <c r="AQ162" s="3">
        <f>EXP('2. Iteration'!$F363-'2. Iteration'!AQ$203)/(1+EXP('2. Iteration'!$F363-'2. Iteration'!AQ$203))</f>
        <v>5.0033063272916171E-2</v>
      </c>
      <c r="AR162" s="3">
        <f>EXP('2. Iteration'!$F363-'2. Iteration'!AR$203)/(1+EXP('2. Iteration'!$F363-'2. Iteration'!AR$203))</f>
        <v>4.842538548141672E-2</v>
      </c>
      <c r="AS162" s="3">
        <f>EXP('2. Iteration'!$F363-'2. Iteration'!AS$203)/(1+EXP('2. Iteration'!$F363-'2. Iteration'!AS$203))</f>
        <v>4.3799162580281471E-2</v>
      </c>
      <c r="AT162" s="3">
        <f>EXP('2. Iteration'!$F363-'2. Iteration'!AT$203)/(1+EXP('2. Iteration'!$F363-'2. Iteration'!AT$203))</f>
        <v>3.1540678859644879E-2</v>
      </c>
      <c r="AU162" s="3">
        <f>EXP('2. Iteration'!$F363-'2. Iteration'!AU$203)/(1+EXP('2. Iteration'!$F363-'2. Iteration'!AU$203))</f>
        <v>6.1501996684280866E-3</v>
      </c>
      <c r="AX162">
        <f t="shared" si="31"/>
        <v>-5.2046270855929775</v>
      </c>
      <c r="AY162" s="2">
        <f t="shared" si="29"/>
        <v>0.15728384315562058</v>
      </c>
      <c r="AZ162" s="2">
        <f t="shared" si="29"/>
        <v>0.1989249152737983</v>
      </c>
      <c r="BA162" s="2">
        <f t="shared" si="29"/>
        <v>0.24626167735664126</v>
      </c>
      <c r="BB162" s="2">
        <f t="shared" si="29"/>
        <v>0.24905951258274026</v>
      </c>
      <c r="BC162" s="2">
        <f t="shared" si="29"/>
        <v>0.24424729472298992</v>
      </c>
      <c r="BD162" s="2">
        <f t="shared" si="29"/>
        <v>0.23644211358611411</v>
      </c>
      <c r="BE162" s="2">
        <f t="shared" si="29"/>
        <v>0.21253810394540332</v>
      </c>
      <c r="BF162" s="2">
        <f t="shared" si="29"/>
        <v>0.20957413207044673</v>
      </c>
      <c r="BG162" s="2">
        <f t="shared" si="29"/>
        <v>0.20050185744540733</v>
      </c>
      <c r="BH162" s="2">
        <f t="shared" si="29"/>
        <v>0.19127040601517117</v>
      </c>
      <c r="BI162" s="2">
        <f t="shared" si="29"/>
        <v>0.18817900752496844</v>
      </c>
      <c r="BJ162" s="2">
        <f t="shared" si="29"/>
        <v>0.17891377315618143</v>
      </c>
      <c r="BK162" s="2">
        <f t="shared" si="32"/>
        <v>0.17891377315618134</v>
      </c>
      <c r="BL162" s="2">
        <f t="shared" si="32"/>
        <v>0.17583875651987152</v>
      </c>
      <c r="BM162" s="2">
        <f t="shared" si="32"/>
        <v>0.15475032662986934</v>
      </c>
      <c r="BN162" s="2">
        <f t="shared" si="32"/>
        <v>0.14319526150020365</v>
      </c>
      <c r="BO162" s="2">
        <f t="shared" si="32"/>
        <v>0.14319526150020365</v>
      </c>
      <c r="BP162" s="2">
        <f t="shared" si="32"/>
        <v>0.13758465212613663</v>
      </c>
      <c r="BQ162" s="2">
        <f t="shared" si="32"/>
        <v>0.12148832975323602</v>
      </c>
      <c r="BR162" s="2">
        <f t="shared" si="32"/>
        <v>0.12148832975323599</v>
      </c>
      <c r="BS162" s="2">
        <f t="shared" si="32"/>
        <v>0.11891755487154666</v>
      </c>
      <c r="BT162" s="2">
        <f t="shared" si="34"/>
        <v>0.111402303645837</v>
      </c>
      <c r="BU162" s="2">
        <f t="shared" si="34"/>
        <v>0.10896330509875425</v>
      </c>
      <c r="BV162" s="2">
        <f t="shared" si="34"/>
        <v>0.10655744156216367</v>
      </c>
      <c r="BW162" s="2">
        <f t="shared" si="34"/>
        <v>0.10655744156216367</v>
      </c>
      <c r="BX162" s="2">
        <f t="shared" si="34"/>
        <v>0.10418471254112512</v>
      </c>
      <c r="BY162" s="2">
        <f t="shared" si="33"/>
        <v>0.10418471254112512</v>
      </c>
      <c r="BZ162" s="2">
        <f t="shared" si="33"/>
        <v>0.10418471254112512</v>
      </c>
      <c r="CA162" s="2">
        <f t="shared" si="33"/>
        <v>9.9538492994175345E-2</v>
      </c>
      <c r="CB162" s="2">
        <f t="shared" si="33"/>
        <v>7.6304333879779571E-2</v>
      </c>
      <c r="CC162" s="2">
        <f t="shared" si="33"/>
        <v>7.4381058509217043E-2</v>
      </c>
      <c r="CD162" s="2">
        <f t="shared" si="33"/>
        <v>6.5214308193100937E-2</v>
      </c>
      <c r="CE162" s="2">
        <f t="shared" si="33"/>
        <v>5.6768762571135022E-2</v>
      </c>
      <c r="CF162" s="2">
        <f t="shared" si="33"/>
        <v>5.5162699105462627E-2</v>
      </c>
      <c r="CG162" s="2">
        <f t="shared" si="33"/>
        <v>5.0504759740278182E-2</v>
      </c>
      <c r="CH162" s="2">
        <f t="shared" si="33"/>
        <v>4.7529755852444538E-2</v>
      </c>
      <c r="CI162" s="2">
        <f t="shared" si="30"/>
        <v>4.6080367522392918E-2</v>
      </c>
      <c r="CJ162" s="2">
        <f t="shared" si="30"/>
        <v>4.1880795937547545E-2</v>
      </c>
      <c r="CK162" s="2">
        <f t="shared" si="30"/>
        <v>3.054586443671763E-2</v>
      </c>
      <c r="CL162" s="2">
        <f t="shared" si="30"/>
        <v>6.1123747124665539E-3</v>
      </c>
    </row>
    <row r="163" spans="1:90">
      <c r="A163" t="str">
        <f>Tabelle1!A163</f>
        <v>Jovanovic Stefan</v>
      </c>
      <c r="H163" s="3">
        <f>EXP('2. Iteration'!$F364-'2. Iteration'!H$203)/(1+EXP('2. Iteration'!$F364-'2. Iteration'!H$203))</f>
        <v>0.80449327881642874</v>
      </c>
      <c r="I163" s="3">
        <f>EXP('2. Iteration'!$F364-'2. Iteration'!I$203)/(1+EXP('2. Iteration'!$F364-'2. Iteration'!I$203))</f>
        <v>0.72599797504889663</v>
      </c>
      <c r="J163" s="3">
        <f>EXP('2. Iteration'!$F364-'2. Iteration'!J$203)/(1+EXP('2. Iteration'!$F364-'2. Iteration'!J$203))</f>
        <v>0.56114182401072721</v>
      </c>
      <c r="K163" s="3">
        <f>EXP('2. Iteration'!$F364-'2. Iteration'!K$203)/(1+EXP('2. Iteration'!$F364-'2. Iteration'!K$203))</f>
        <v>0.46933263269760889</v>
      </c>
      <c r="L163" s="3">
        <f>EXP('2. Iteration'!$F364-'2. Iteration'!L$203)/(1+EXP('2. Iteration'!$F364-'2. Iteration'!L$203))</f>
        <v>0.42415340958876213</v>
      </c>
      <c r="M163" s="3">
        <f>EXP('2. Iteration'!$F364-'2. Iteration'!M$203)/(1+EXP('2. Iteration'!$F364-'2. Iteration'!M$203))</f>
        <v>0.38356166261112323</v>
      </c>
      <c r="N163" s="3">
        <f>EXP('2. Iteration'!$F364-'2. Iteration'!N$203)/(1+EXP('2. Iteration'!$F364-'2. Iteration'!N$203))</f>
        <v>0.30644924165843035</v>
      </c>
      <c r="O163" s="3">
        <f>EXP('2. Iteration'!$F364-'2. Iteration'!O$203)/(1+EXP('2. Iteration'!$F364-'2. Iteration'!O$203))</f>
        <v>0.29893814899500881</v>
      </c>
      <c r="P163" s="3">
        <f>EXP('2. Iteration'!$F364-'2. Iteration'!P$203)/(1+EXP('2. Iteration'!$F364-'2. Iteration'!P$203))</f>
        <v>0.27751821972441726</v>
      </c>
      <c r="Q163" s="3">
        <f>EXP('2. Iteration'!$F364-'2. Iteration'!Q$203)/(1+EXP('2. Iteration'!$F364-'2. Iteration'!Q$203))</f>
        <v>0.25765810518024579</v>
      </c>
      <c r="R163" s="3">
        <f>EXP('2. Iteration'!$F364-'2. Iteration'!R$203)/(1+EXP('2. Iteration'!$F364-'2. Iteration'!R$203))</f>
        <v>0.25136172363243914</v>
      </c>
      <c r="S163" s="3">
        <f>EXP('2. Iteration'!$F364-'2. Iteration'!S$203)/(1+EXP('2. Iteration'!$F364-'2. Iteration'!S$203))</f>
        <v>0.23337999541703822</v>
      </c>
      <c r="T163" s="3">
        <f>EXP('2. Iteration'!$F364-'2. Iteration'!T$203)/(1+EXP('2. Iteration'!$F364-'2. Iteration'!T$203))</f>
        <v>0.23337999541703808</v>
      </c>
      <c r="U163" s="3">
        <f>EXP('2. Iteration'!$F364-'2. Iteration'!U$203)/(1+EXP('2. Iteration'!$F364-'2. Iteration'!U$203))</f>
        <v>0.2276743796846715</v>
      </c>
      <c r="V163" s="3">
        <f>EXP('2. Iteration'!$F364-'2. Iteration'!V$203)/(1+EXP('2. Iteration'!$F364-'2. Iteration'!V$203))</f>
        <v>0.19137454192803433</v>
      </c>
      <c r="W163" s="3">
        <f>EXP('2. Iteration'!$F364-'2. Iteration'!W$203)/(1+EXP('2. Iteration'!$F364-'2. Iteration'!W$203))</f>
        <v>0.17319005752609612</v>
      </c>
      <c r="X163" s="3">
        <f>EXP('2. Iteration'!$F364-'2. Iteration'!X$203)/(1+EXP('2. Iteration'!$F364-'2. Iteration'!X$203))</f>
        <v>0.17319005752609612</v>
      </c>
      <c r="Y163" s="3">
        <f>EXP('2. Iteration'!$F364-'2. Iteration'!Y$203)/(1+EXP('2. Iteration'!$F364-'2. Iteration'!Y$203))</f>
        <v>0.16471601906165667</v>
      </c>
      <c r="Z163" s="3">
        <f>EXP('2. Iteration'!$F364-'2. Iteration'!Z$203)/(1+EXP('2. Iteration'!$F364-'2. Iteration'!Z$203))</f>
        <v>0.14151475588699053</v>
      </c>
      <c r="AA163" s="3">
        <f>EXP('2. Iteration'!$F364-'2. Iteration'!AA$203)/(1+EXP('2. Iteration'!$F364-'2. Iteration'!AA$203))</f>
        <v>0.1415147558869905</v>
      </c>
      <c r="AB163" s="3">
        <f>EXP('2. Iteration'!$F364-'2. Iteration'!AB$203)/(1+EXP('2. Iteration'!$F364-'2. Iteration'!AB$203))</f>
        <v>0.13794690288791434</v>
      </c>
      <c r="AC163" s="3">
        <f>EXP('2. Iteration'!$F364-'2. Iteration'!AC$203)/(1+EXP('2. Iteration'!$F364-'2. Iteration'!AC$203))</f>
        <v>0.12771288451765753</v>
      </c>
      <c r="AD163" s="3">
        <f>EXP('2. Iteration'!$F364-'2. Iteration'!AD$203)/(1+EXP('2. Iteration'!$F364-'2. Iteration'!AD$203))</f>
        <v>0.12445147463843537</v>
      </c>
      <c r="AE163" s="3">
        <f>EXP('2. Iteration'!$F364-'2. Iteration'!AE$203)/(1+EXP('2. Iteration'!$F364-'2. Iteration'!AE$203))</f>
        <v>0.12126188673723853</v>
      </c>
      <c r="AF163" s="3">
        <f>EXP('2. Iteration'!$F364-'2. Iteration'!AF$203)/(1+EXP('2. Iteration'!$F364-'2. Iteration'!AF$203))</f>
        <v>0.12126188673723853</v>
      </c>
      <c r="AG163" s="3">
        <f>EXP('2. Iteration'!$F364-'2. Iteration'!AG$203)/(1+EXP('2. Iteration'!$F364-'2. Iteration'!AG$203))</f>
        <v>0.1181423204139075</v>
      </c>
      <c r="AH163" s="3">
        <f>EXP('2. Iteration'!$F364-'2. Iteration'!AH$203)/(1+EXP('2. Iteration'!$F364-'2. Iteration'!AH$203))</f>
        <v>0.1181423204139075</v>
      </c>
      <c r="AI163" s="3">
        <f>EXP('2. Iteration'!$F364-'2. Iteration'!AI$203)/(1+EXP('2. Iteration'!$F364-'2. Iteration'!AI$203))</f>
        <v>0.1181423204139075</v>
      </c>
      <c r="AJ163" s="3">
        <f>EXP('2. Iteration'!$F364-'2. Iteration'!AJ$203)/(1+EXP('2. Iteration'!$F364-'2. Iteration'!AJ$203))</f>
        <v>0.11210631997179349</v>
      </c>
      <c r="AK163" s="3">
        <f>EXP('2. Iteration'!$F364-'2. Iteration'!AK$203)/(1+EXP('2. Iteration'!$F364-'2. Iteration'!AK$203))</f>
        <v>8.3231879673816192E-2</v>
      </c>
      <c r="AL163" s="3">
        <f>EXP('2. Iteration'!$F364-'2. Iteration'!AL$203)/(1+EXP('2. Iteration'!$F364-'2. Iteration'!AL$203))</f>
        <v>8.0930863113515647E-2</v>
      </c>
      <c r="AM163" s="3">
        <f>EXP('2. Iteration'!$F364-'2. Iteration'!AM$203)/(1+EXP('2. Iteration'!$F364-'2. Iteration'!AM$203))</f>
        <v>7.0132937052745273E-2</v>
      </c>
      <c r="AN163" s="3">
        <f>EXP('2. Iteration'!$F364-'2. Iteration'!AN$203)/(1+EXP('2. Iteration'!$F364-'2. Iteration'!AN$203))</f>
        <v>6.0419248113768087E-2</v>
      </c>
      <c r="AO163" s="3">
        <f>EXP('2. Iteration'!$F364-'2. Iteration'!AO$203)/(1+EXP('2. Iteration'!$F364-'2. Iteration'!AO$203))</f>
        <v>5.8596215586525162E-2</v>
      </c>
      <c r="AP163" s="3">
        <f>EXP('2. Iteration'!$F364-'2. Iteration'!AP$203)/(1+EXP('2. Iteration'!$F364-'2. Iteration'!AP$203))</f>
        <v>5.3351099565081411E-2</v>
      </c>
      <c r="AQ163" s="3">
        <f>EXP('2. Iteration'!$F364-'2. Iteration'!AQ$203)/(1+EXP('2. Iteration'!$F364-'2. Iteration'!AQ$203))</f>
        <v>5.0033063272916171E-2</v>
      </c>
      <c r="AR163" s="3">
        <f>EXP('2. Iteration'!$F364-'2. Iteration'!AR$203)/(1+EXP('2. Iteration'!$F364-'2. Iteration'!AR$203))</f>
        <v>4.842538548141672E-2</v>
      </c>
      <c r="AS163" s="3">
        <f>EXP('2. Iteration'!$F364-'2. Iteration'!AS$203)/(1+EXP('2. Iteration'!$F364-'2. Iteration'!AS$203))</f>
        <v>4.3799162580281471E-2</v>
      </c>
      <c r="AT163" s="3">
        <f>EXP('2. Iteration'!$F364-'2. Iteration'!AT$203)/(1+EXP('2. Iteration'!$F364-'2. Iteration'!AT$203))</f>
        <v>3.1540678859644879E-2</v>
      </c>
      <c r="AU163" s="3">
        <f>EXP('2. Iteration'!$F364-'2. Iteration'!AU$203)/(1+EXP('2. Iteration'!$F364-'2. Iteration'!AU$203))</f>
        <v>6.1501996684280866E-3</v>
      </c>
      <c r="AX163">
        <f t="shared" si="31"/>
        <v>-5.2046270855929775</v>
      </c>
      <c r="AY163" s="2">
        <f t="shared" si="29"/>
        <v>0.15728384315562058</v>
      </c>
      <c r="AZ163" s="2">
        <f t="shared" si="29"/>
        <v>0.1989249152737983</v>
      </c>
      <c r="BA163" s="2">
        <f t="shared" si="29"/>
        <v>0.24626167735664126</v>
      </c>
      <c r="BB163" s="2">
        <f t="shared" si="29"/>
        <v>0.24905951258274026</v>
      </c>
      <c r="BC163" s="2">
        <f t="shared" si="29"/>
        <v>0.24424729472298992</v>
      </c>
      <c r="BD163" s="2">
        <f t="shared" si="29"/>
        <v>0.23644211358611411</v>
      </c>
      <c r="BE163" s="2">
        <f t="shared" si="29"/>
        <v>0.21253810394540332</v>
      </c>
      <c r="BF163" s="2">
        <f t="shared" si="29"/>
        <v>0.20957413207044673</v>
      </c>
      <c r="BG163" s="2">
        <f t="shared" si="29"/>
        <v>0.20050185744540733</v>
      </c>
      <c r="BH163" s="2">
        <f t="shared" si="29"/>
        <v>0.19127040601517117</v>
      </c>
      <c r="BI163" s="2">
        <f t="shared" si="29"/>
        <v>0.18817900752496844</v>
      </c>
      <c r="BJ163" s="2">
        <f t="shared" si="29"/>
        <v>0.17891377315618143</v>
      </c>
      <c r="BK163" s="2">
        <f t="shared" si="32"/>
        <v>0.17891377315618134</v>
      </c>
      <c r="BL163" s="2">
        <f t="shared" si="32"/>
        <v>0.17583875651987152</v>
      </c>
      <c r="BM163" s="2">
        <f t="shared" si="32"/>
        <v>0.15475032662986934</v>
      </c>
      <c r="BN163" s="2">
        <f t="shared" si="32"/>
        <v>0.14319526150020365</v>
      </c>
      <c r="BO163" s="2">
        <f t="shared" si="32"/>
        <v>0.14319526150020365</v>
      </c>
      <c r="BP163" s="2">
        <f t="shared" ref="BK163:BS169" si="35">Y163*(1-Y163)</f>
        <v>0.13758465212613663</v>
      </c>
      <c r="BQ163" s="2">
        <f t="shared" si="35"/>
        <v>0.12148832975323602</v>
      </c>
      <c r="BR163" s="2">
        <f t="shared" si="35"/>
        <v>0.12148832975323599</v>
      </c>
      <c r="BS163" s="2">
        <f t="shared" si="35"/>
        <v>0.11891755487154666</v>
      </c>
      <c r="BT163" s="2">
        <f t="shared" si="34"/>
        <v>0.111402303645837</v>
      </c>
      <c r="BU163" s="2">
        <f t="shared" si="34"/>
        <v>0.10896330509875425</v>
      </c>
      <c r="BV163" s="2">
        <f t="shared" si="34"/>
        <v>0.10655744156216367</v>
      </c>
      <c r="BW163" s="2">
        <f t="shared" si="34"/>
        <v>0.10655744156216367</v>
      </c>
      <c r="BX163" s="2">
        <f t="shared" si="34"/>
        <v>0.10418471254112512</v>
      </c>
      <c r="BY163" s="2">
        <f t="shared" si="33"/>
        <v>0.10418471254112512</v>
      </c>
      <c r="BZ163" s="2">
        <f t="shared" si="33"/>
        <v>0.10418471254112512</v>
      </c>
      <c r="CA163" s="2">
        <f t="shared" si="33"/>
        <v>9.9538492994175345E-2</v>
      </c>
      <c r="CB163" s="2">
        <f t="shared" si="33"/>
        <v>7.6304333879779571E-2</v>
      </c>
      <c r="CC163" s="2">
        <f t="shared" si="33"/>
        <v>7.4381058509217043E-2</v>
      </c>
      <c r="CD163" s="2">
        <f t="shared" si="33"/>
        <v>6.5214308193100937E-2</v>
      </c>
      <c r="CE163" s="2">
        <f t="shared" si="33"/>
        <v>5.6768762571135022E-2</v>
      </c>
      <c r="CF163" s="2">
        <f t="shared" si="33"/>
        <v>5.5162699105462627E-2</v>
      </c>
      <c r="CG163" s="2">
        <f t="shared" si="33"/>
        <v>5.0504759740278182E-2</v>
      </c>
      <c r="CH163" s="2">
        <f t="shared" si="33"/>
        <v>4.7529755852444538E-2</v>
      </c>
      <c r="CI163" s="2">
        <f t="shared" si="30"/>
        <v>4.6080367522392918E-2</v>
      </c>
      <c r="CJ163" s="2">
        <f t="shared" si="30"/>
        <v>4.1880795937547545E-2</v>
      </c>
      <c r="CK163" s="2">
        <f t="shared" si="30"/>
        <v>3.054586443671763E-2</v>
      </c>
      <c r="CL163" s="2">
        <f t="shared" si="30"/>
        <v>6.1123747124665539E-3</v>
      </c>
    </row>
    <row r="164" spans="1:90">
      <c r="A164" t="str">
        <f>Tabelle1!A164</f>
        <v>Geiser David</v>
      </c>
      <c r="H164" s="3">
        <f>EXP('2. Iteration'!$F365-'2. Iteration'!H$203)/(1+EXP('2. Iteration'!$F365-'2. Iteration'!H$203))</f>
        <v>0.77117825794183859</v>
      </c>
      <c r="I164" s="3">
        <f>EXP('2. Iteration'!$F365-'2. Iteration'!I$203)/(1+EXP('2. Iteration'!$F365-'2. Iteration'!I$203))</f>
        <v>0.6845518672373373</v>
      </c>
      <c r="J164" s="3">
        <f>EXP('2. Iteration'!$F365-'2. Iteration'!J$203)/(1+EXP('2. Iteration'!$F365-'2. Iteration'!J$203))</f>
        <v>0.51153690074156299</v>
      </c>
      <c r="K164" s="3">
        <f>EXP('2. Iteration'!$F365-'2. Iteration'!K$203)/(1+EXP('2. Iteration'!$F365-'2. Iteration'!K$203))</f>
        <v>0.42007507078481232</v>
      </c>
      <c r="L164" s="3">
        <f>EXP('2. Iteration'!$F365-'2. Iteration'!L$203)/(1+EXP('2. Iteration'!$F365-'2. Iteration'!L$203))</f>
        <v>0.37627538444900266</v>
      </c>
      <c r="M164" s="3">
        <f>EXP('2. Iteration'!$F365-'2. Iteration'!M$203)/(1+EXP('2. Iteration'!$F365-'2. Iteration'!M$203))</f>
        <v>0.33757950618288241</v>
      </c>
      <c r="N164" s="3">
        <f>EXP('2. Iteration'!$F365-'2. Iteration'!N$203)/(1+EXP('2. Iteration'!$F365-'2. Iteration'!N$203))</f>
        <v>0.26572652198578883</v>
      </c>
      <c r="O164" s="3">
        <f>EXP('2. Iteration'!$F365-'2. Iteration'!O$203)/(1+EXP('2. Iteration'!$F365-'2. Iteration'!O$203))</f>
        <v>0.25884103753961735</v>
      </c>
      <c r="P164" s="3">
        <f>EXP('2. Iteration'!$F365-'2. Iteration'!P$203)/(1+EXP('2. Iteration'!$F365-'2. Iteration'!P$203))</f>
        <v>0.23931344686399625</v>
      </c>
      <c r="Q164" s="3">
        <f>EXP('2. Iteration'!$F365-'2. Iteration'!Q$203)/(1+EXP('2. Iteration'!$F365-'2. Iteration'!Q$203))</f>
        <v>0.22134974624613149</v>
      </c>
      <c r="R164" s="3">
        <f>EXP('2. Iteration'!$F365-'2. Iteration'!R$203)/(1+EXP('2. Iteration'!$F365-'2. Iteration'!R$203))</f>
        <v>0.2156828410692618</v>
      </c>
      <c r="S164" s="3">
        <f>EXP('2. Iteration'!$F365-'2. Iteration'!S$203)/(1+EXP('2. Iteration'!$F365-'2. Iteration'!S$203))</f>
        <v>0.19957306794281926</v>
      </c>
      <c r="T164" s="3">
        <f>EXP('2. Iteration'!$F365-'2. Iteration'!T$203)/(1+EXP('2. Iteration'!$F365-'2. Iteration'!T$203))</f>
        <v>0.19957306794281918</v>
      </c>
      <c r="U164" s="3">
        <f>EXP('2. Iteration'!$F365-'2. Iteration'!U$203)/(1+EXP('2. Iteration'!$F365-'2. Iteration'!U$203))</f>
        <v>0.194484279405505</v>
      </c>
      <c r="V164" s="3">
        <f>EXP('2. Iteration'!$F365-'2. Iteration'!V$203)/(1+EXP('2. Iteration'!$F365-'2. Iteration'!V$203))</f>
        <v>0.16236372053645526</v>
      </c>
      <c r="W164" s="3">
        <f>EXP('2. Iteration'!$F365-'2. Iteration'!W$203)/(1+EXP('2. Iteration'!$F365-'2. Iteration'!W$203))</f>
        <v>0.14643665046967452</v>
      </c>
      <c r="X164" s="3">
        <f>EXP('2. Iteration'!$F365-'2. Iteration'!X$203)/(1+EXP('2. Iteration'!$F365-'2. Iteration'!X$203))</f>
        <v>0.14643665046967452</v>
      </c>
      <c r="Y164" s="3">
        <f>EXP('2. Iteration'!$F365-'2. Iteration'!Y$203)/(1+EXP('2. Iteration'!$F365-'2. Iteration'!Y$203))</f>
        <v>0.13905148398427752</v>
      </c>
      <c r="Z164" s="3">
        <f>EXP('2. Iteration'!$F365-'2. Iteration'!Z$203)/(1+EXP('2. Iteration'!$F365-'2. Iteration'!Z$203))</f>
        <v>0.11895042527238153</v>
      </c>
      <c r="AA164" s="3">
        <f>EXP('2. Iteration'!$F365-'2. Iteration'!AA$203)/(1+EXP('2. Iteration'!$F365-'2. Iteration'!AA$203))</f>
        <v>0.11895042527238148</v>
      </c>
      <c r="AB164" s="3">
        <f>EXP('2. Iteration'!$F365-'2. Iteration'!AB$203)/(1+EXP('2. Iteration'!$F365-'2. Iteration'!AB$203))</f>
        <v>0.11587467522661474</v>
      </c>
      <c r="AC164" s="3">
        <f>EXP('2. Iteration'!$F365-'2. Iteration'!AC$203)/(1+EXP('2. Iteration'!$F365-'2. Iteration'!AC$203))</f>
        <v>0.107074761618071</v>
      </c>
      <c r="AD164" s="3">
        <f>EXP('2. Iteration'!$F365-'2. Iteration'!AD$203)/(1+EXP('2. Iteration'!$F365-'2. Iteration'!AD$203))</f>
        <v>0.10427738394975514</v>
      </c>
      <c r="AE164" s="3">
        <f>EXP('2. Iteration'!$F365-'2. Iteration'!AE$203)/(1+EXP('2. Iteration'!$F365-'2. Iteration'!AE$203))</f>
        <v>0.10154487506592232</v>
      </c>
      <c r="AF164" s="3">
        <f>EXP('2. Iteration'!$F365-'2. Iteration'!AF$203)/(1+EXP('2. Iteration'!$F365-'2. Iteration'!AF$203))</f>
        <v>0.10154487506592232</v>
      </c>
      <c r="AG164" s="3">
        <f>EXP('2. Iteration'!$F365-'2. Iteration'!AG$203)/(1+EXP('2. Iteration'!$F365-'2. Iteration'!AG$203))</f>
        <v>9.8875471589612837E-2</v>
      </c>
      <c r="AH164" s="3">
        <f>EXP('2. Iteration'!$F365-'2. Iteration'!AH$203)/(1+EXP('2. Iteration'!$F365-'2. Iteration'!AH$203))</f>
        <v>9.8875471589612837E-2</v>
      </c>
      <c r="AI164" s="3">
        <f>EXP('2. Iteration'!$F365-'2. Iteration'!AI$203)/(1+EXP('2. Iteration'!$F365-'2. Iteration'!AI$203))</f>
        <v>9.8875471589612837E-2</v>
      </c>
      <c r="AJ164" s="3">
        <f>EXP('2. Iteration'!$F365-'2. Iteration'!AJ$203)/(1+EXP('2. Iteration'!$F365-'2. Iteration'!AJ$203))</f>
        <v>9.3719219527635761E-2</v>
      </c>
      <c r="AK164" s="3">
        <f>EXP('2. Iteration'!$F365-'2. Iteration'!AK$203)/(1+EXP('2. Iteration'!$F365-'2. Iteration'!AK$203))</f>
        <v>6.9211456767629853E-2</v>
      </c>
      <c r="AL164" s="3">
        <f>EXP('2. Iteration'!$F365-'2. Iteration'!AL$203)/(1+EXP('2. Iteration'!$F365-'2. Iteration'!AL$203))</f>
        <v>6.7269605428736279E-2</v>
      </c>
      <c r="AM164" s="3">
        <f>EXP('2. Iteration'!$F365-'2. Iteration'!AM$203)/(1+EXP('2. Iteration'!$F365-'2. Iteration'!AM$203))</f>
        <v>5.8179005185724386E-2</v>
      </c>
      <c r="AN164" s="3">
        <f>EXP('2. Iteration'!$F365-'2. Iteration'!AN$203)/(1+EXP('2. Iteration'!$F365-'2. Iteration'!AN$203))</f>
        <v>5.0031899182945289E-2</v>
      </c>
      <c r="AO164" s="3">
        <f>EXP('2. Iteration'!$F365-'2. Iteration'!AO$203)/(1+EXP('2. Iteration'!$F365-'2. Iteration'!AO$203))</f>
        <v>4.8506104291309735E-2</v>
      </c>
      <c r="AP164" s="3">
        <f>EXP('2. Iteration'!$F365-'2. Iteration'!AP$203)/(1+EXP('2. Iteration'!$F365-'2. Iteration'!AP$203))</f>
        <v>4.412185211913109E-2</v>
      </c>
      <c r="AQ164" s="3">
        <f>EXP('2. Iteration'!$F365-'2. Iteration'!AQ$203)/(1+EXP('2. Iteration'!$F365-'2. Iteration'!AQ$203))</f>
        <v>4.1352731706942467E-2</v>
      </c>
      <c r="AR164" s="3">
        <f>EXP('2. Iteration'!$F365-'2. Iteration'!AR$203)/(1+EXP('2. Iteration'!$F365-'2. Iteration'!AR$203))</f>
        <v>4.0012225041866245E-2</v>
      </c>
      <c r="AS164" s="3">
        <f>EXP('2. Iteration'!$F365-'2. Iteration'!AS$203)/(1+EXP('2. Iteration'!$F365-'2. Iteration'!AS$203))</f>
        <v>3.6159195320170916E-2</v>
      </c>
      <c r="AT164" s="3">
        <f>EXP('2. Iteration'!$F365-'2. Iteration'!AT$203)/(1+EXP('2. Iteration'!$F365-'2. Iteration'!AT$203))</f>
        <v>2.5980882310263419E-2</v>
      </c>
      <c r="AU164" s="3">
        <f>EXP('2. Iteration'!$F365-'2. Iteration'!AU$203)/(1+EXP('2. Iteration'!$F365-'2. Iteration'!AU$203))</f>
        <v>5.0427754744423754E-3</v>
      </c>
      <c r="AX164">
        <f t="shared" si="31"/>
        <v>-4.7333731888717514</v>
      </c>
      <c r="AY164" s="2">
        <f t="shared" si="29"/>
        <v>0.17646235241962965</v>
      </c>
      <c r="AZ164" s="2">
        <f t="shared" si="29"/>
        <v>0.21594060829921222</v>
      </c>
      <c r="BA164" s="2">
        <f t="shared" si="29"/>
        <v>0.24986689992127933</v>
      </c>
      <c r="BB164" s="2">
        <f t="shared" si="29"/>
        <v>0.24361200568994723</v>
      </c>
      <c r="BC164" s="2">
        <f t="shared" si="29"/>
        <v>0.23469221950675789</v>
      </c>
      <c r="BD164" s="2">
        <f t="shared" si="29"/>
        <v>0.22361958318820369</v>
      </c>
      <c r="BE164" s="2">
        <f t="shared" si="29"/>
        <v>0.19511593749912493</v>
      </c>
      <c r="BF164" s="2">
        <f t="shared" si="29"/>
        <v>0.19184235482503176</v>
      </c>
      <c r="BG164" s="2">
        <f t="shared" si="29"/>
        <v>0.18204252101406948</v>
      </c>
      <c r="BH164" s="2">
        <f t="shared" si="29"/>
        <v>0.1723540360829047</v>
      </c>
      <c r="BI164" s="2">
        <f t="shared" si="29"/>
        <v>0.16916375313755336</v>
      </c>
      <c r="BJ164" s="2">
        <f t="shared" si="29"/>
        <v>0.15974365849471012</v>
      </c>
      <c r="BK164" s="2">
        <f t="shared" si="35"/>
        <v>0.15974365849471006</v>
      </c>
      <c r="BL164" s="2">
        <f t="shared" si="35"/>
        <v>0.15666014446962645</v>
      </c>
      <c r="BM164" s="2">
        <f t="shared" si="35"/>
        <v>0.13600174279001512</v>
      </c>
      <c r="BN164" s="2">
        <f t="shared" si="35"/>
        <v>0.12499295786889689</v>
      </c>
      <c r="BO164" s="2">
        <f t="shared" si="35"/>
        <v>0.12499295786889689</v>
      </c>
      <c r="BP164" s="2">
        <f t="shared" si="35"/>
        <v>0.11971616878604772</v>
      </c>
      <c r="BQ164" s="2">
        <f t="shared" si="35"/>
        <v>0.10480122159990111</v>
      </c>
      <c r="BR164" s="2">
        <f t="shared" si="35"/>
        <v>0.10480122159990107</v>
      </c>
      <c r="BS164" s="2">
        <f t="shared" si="35"/>
        <v>0.10244773486774129</v>
      </c>
      <c r="BT164" s="2">
        <f t="shared" si="34"/>
        <v>9.5609757042504281E-2</v>
      </c>
      <c r="BU164" s="2">
        <f t="shared" si="34"/>
        <v>9.3403611146350485E-2</v>
      </c>
      <c r="BV164" s="2">
        <f t="shared" si="34"/>
        <v>9.1233513413768536E-2</v>
      </c>
      <c r="BW164" s="2">
        <f t="shared" si="34"/>
        <v>9.1233513413768536E-2</v>
      </c>
      <c r="BX164" s="2">
        <f t="shared" si="34"/>
        <v>8.9099112707544503E-2</v>
      </c>
      <c r="BY164" s="2">
        <f t="shared" si="33"/>
        <v>8.9099112707544503E-2</v>
      </c>
      <c r="BZ164" s="2">
        <f t="shared" si="33"/>
        <v>8.9099112707544503E-2</v>
      </c>
      <c r="CA164" s="2">
        <f t="shared" si="33"/>
        <v>8.4935927418766585E-2</v>
      </c>
      <c r="CB164" s="2">
        <f t="shared" si="33"/>
        <v>6.442123101973235E-2</v>
      </c>
      <c r="CC164" s="2">
        <f t="shared" si="33"/>
        <v>6.2744405614198417E-2</v>
      </c>
      <c r="CD164" s="2">
        <f t="shared" si="33"/>
        <v>5.4794208541323844E-2</v>
      </c>
      <c r="CE164" s="2">
        <f t="shared" si="33"/>
        <v>4.7528708247092891E-2</v>
      </c>
      <c r="CF164" s="2">
        <f t="shared" si="33"/>
        <v>4.6153262137790314E-2</v>
      </c>
      <c r="CG164" s="2">
        <f t="shared" si="33"/>
        <v>4.2175114284708617E-2</v>
      </c>
      <c r="CH164" s="2">
        <f t="shared" si="33"/>
        <v>3.9642683287316106E-2</v>
      </c>
      <c r="CI164" s="2">
        <f t="shared" si="30"/>
        <v>3.8411246889065297E-2</v>
      </c>
      <c r="CJ164" s="2">
        <f t="shared" si="30"/>
        <v>3.4851707913968646E-2</v>
      </c>
      <c r="CK164" s="2">
        <f t="shared" si="30"/>
        <v>2.530587606464366E-2</v>
      </c>
      <c r="CL164" s="2">
        <f t="shared" si="30"/>
        <v>5.017345889956738E-3</v>
      </c>
    </row>
    <row r="165" spans="1:90">
      <c r="A165" t="str">
        <f>Tabelle1!A165</f>
        <v>Stocker Michael</v>
      </c>
      <c r="H165" s="3">
        <f>EXP('2. Iteration'!$F366-'2. Iteration'!H$203)/(1+EXP('2. Iteration'!$F366-'2. Iteration'!H$203))</f>
        <v>0.72968527631764724</v>
      </c>
      <c r="I165" s="3">
        <f>EXP('2. Iteration'!$F366-'2. Iteration'!I$203)/(1+EXP('2. Iteration'!$F366-'2. Iteration'!I$203))</f>
        <v>0.63478966611601662</v>
      </c>
      <c r="J165" s="3">
        <f>EXP('2. Iteration'!$F366-'2. Iteration'!J$203)/(1+EXP('2. Iteration'!$F366-'2. Iteration'!J$203))</f>
        <v>0.4561643107370279</v>
      </c>
      <c r="K165" s="3">
        <f>EXP('2. Iteration'!$F366-'2. Iteration'!K$203)/(1+EXP('2. Iteration'!$F366-'2. Iteration'!K$203))</f>
        <v>0.36716111488231074</v>
      </c>
      <c r="L165" s="3">
        <f>EXP('2. Iteration'!$F366-'2. Iteration'!L$203)/(1+EXP('2. Iteration'!$F366-'2. Iteration'!L$203))</f>
        <v>0.32577925577853845</v>
      </c>
      <c r="M165" s="3">
        <f>EXP('2. Iteration'!$F366-'2. Iteration'!M$203)/(1+EXP('2. Iteration'!$F366-'2. Iteration'!M$203))</f>
        <v>0.28986303030218996</v>
      </c>
      <c r="N165" s="3">
        <f>EXP('2. Iteration'!$F366-'2. Iteration'!N$203)/(1+EXP('2. Iteration'!$F366-'2. Iteration'!N$203))</f>
        <v>0.22472092583276304</v>
      </c>
      <c r="O165" s="3">
        <f>EXP('2. Iteration'!$F366-'2. Iteration'!O$203)/(1+EXP('2. Iteration'!$F366-'2. Iteration'!O$203))</f>
        <v>0.21858167552771401</v>
      </c>
      <c r="P165" s="3">
        <f>EXP('2. Iteration'!$F366-'2. Iteration'!P$203)/(1+EXP('2. Iteration'!$F366-'2. Iteration'!P$203))</f>
        <v>0.20126655933892737</v>
      </c>
      <c r="Q165" s="3">
        <f>EXP('2. Iteration'!$F366-'2. Iteration'!Q$203)/(1+EXP('2. Iteration'!$F366-'2. Iteration'!Q$203))</f>
        <v>0.18546248771298554</v>
      </c>
      <c r="R165" s="3">
        <f>EXP('2. Iteration'!$F366-'2. Iteration'!R$203)/(1+EXP('2. Iteration'!$F366-'2. Iteration'!R$203))</f>
        <v>0.18050137020713478</v>
      </c>
      <c r="S165" s="3">
        <f>EXP('2. Iteration'!$F366-'2. Iteration'!S$203)/(1+EXP('2. Iteration'!$F366-'2. Iteration'!S$203))</f>
        <v>0.16646165750587857</v>
      </c>
      <c r="T165" s="3">
        <f>EXP('2. Iteration'!$F366-'2. Iteration'!T$203)/(1+EXP('2. Iteration'!$F366-'2. Iteration'!T$203))</f>
        <v>0.16646165750587849</v>
      </c>
      <c r="U165" s="3">
        <f>EXP('2. Iteration'!$F366-'2. Iteration'!U$203)/(1+EXP('2. Iteration'!$F366-'2. Iteration'!U$203))</f>
        <v>0.16204623035474094</v>
      </c>
      <c r="V165" s="3">
        <f>EXP('2. Iteration'!$F366-'2. Iteration'!V$203)/(1+EXP('2. Iteration'!$F366-'2. Iteration'!V$203))</f>
        <v>0.13438925496896795</v>
      </c>
      <c r="W165" s="3">
        <f>EXP('2. Iteration'!$F366-'2. Iteration'!W$203)/(1+EXP('2. Iteration'!$F366-'2. Iteration'!W$203))</f>
        <v>0.1208105563789954</v>
      </c>
      <c r="X165" s="3">
        <f>EXP('2. Iteration'!$F366-'2. Iteration'!X$203)/(1+EXP('2. Iteration'!$F366-'2. Iteration'!X$203))</f>
        <v>0.1208105563789954</v>
      </c>
      <c r="Y165" s="3">
        <f>EXP('2. Iteration'!$F366-'2. Iteration'!Y$203)/(1+EXP('2. Iteration'!$F366-'2. Iteration'!Y$203))</f>
        <v>0.11454434527105488</v>
      </c>
      <c r="Z165" s="3">
        <f>EXP('2. Iteration'!$F366-'2. Iteration'!Z$203)/(1+EXP('2. Iteration'!$F366-'2. Iteration'!Z$203))</f>
        <v>9.7584449347563565E-2</v>
      </c>
      <c r="AA165" s="3">
        <f>EXP('2. Iteration'!$F366-'2. Iteration'!AA$203)/(1+EXP('2. Iteration'!$F366-'2. Iteration'!AA$203))</f>
        <v>9.7584449347563565E-2</v>
      </c>
      <c r="AB165" s="3">
        <f>EXP('2. Iteration'!$F366-'2. Iteration'!AB$203)/(1+EXP('2. Iteration'!$F366-'2. Iteration'!AB$203))</f>
        <v>9.5001596652426398E-2</v>
      </c>
      <c r="AC165" s="3">
        <f>EXP('2. Iteration'!$F366-'2. Iteration'!AC$203)/(1+EXP('2. Iteration'!$F366-'2. Iteration'!AC$203))</f>
        <v>8.7629741311861645E-2</v>
      </c>
      <c r="AD165" s="3">
        <f>EXP('2. Iteration'!$F366-'2. Iteration'!AD$203)/(1+EXP('2. Iteration'!$F366-'2. Iteration'!AD$203))</f>
        <v>8.5291848873226953E-2</v>
      </c>
      <c r="AE165" s="3">
        <f>EXP('2. Iteration'!$F366-'2. Iteration'!AE$203)/(1+EXP('2. Iteration'!$F366-'2. Iteration'!AE$203))</f>
        <v>8.30107356350719E-2</v>
      </c>
      <c r="AF165" s="3">
        <f>EXP('2. Iteration'!$F366-'2. Iteration'!AF$203)/(1+EXP('2. Iteration'!$F366-'2. Iteration'!AF$203))</f>
        <v>8.30107356350719E-2</v>
      </c>
      <c r="AG165" s="3">
        <f>EXP('2. Iteration'!$F366-'2. Iteration'!AG$203)/(1+EXP('2. Iteration'!$F366-'2. Iteration'!AG$203))</f>
        <v>8.0784747293202896E-2</v>
      </c>
      <c r="AH165" s="3">
        <f>EXP('2. Iteration'!$F366-'2. Iteration'!AH$203)/(1+EXP('2. Iteration'!$F366-'2. Iteration'!AH$203))</f>
        <v>8.0784747293202896E-2</v>
      </c>
      <c r="AI165" s="3">
        <f>EXP('2. Iteration'!$F366-'2. Iteration'!AI$203)/(1+EXP('2. Iteration'!$F366-'2. Iteration'!AI$203))</f>
        <v>8.0784747293202896E-2</v>
      </c>
      <c r="AJ165" s="3">
        <f>EXP('2. Iteration'!$F366-'2. Iteration'!AJ$203)/(1+EXP('2. Iteration'!$F366-'2. Iteration'!AJ$203))</f>
        <v>7.6491826098812388E-2</v>
      </c>
      <c r="AK165" s="3">
        <f>EXP('2. Iteration'!$F366-'2. Iteration'!AK$203)/(1+EXP('2. Iteration'!$F366-'2. Iteration'!AK$203))</f>
        <v>5.6209650587324599E-2</v>
      </c>
      <c r="AL165" s="3">
        <f>EXP('2. Iteration'!$F366-'2. Iteration'!AL$203)/(1+EXP('2. Iteration'!$F366-'2. Iteration'!AL$203))</f>
        <v>5.4611185318188239E-2</v>
      </c>
      <c r="AM165" s="3">
        <f>EXP('2. Iteration'!$F366-'2. Iteration'!AM$203)/(1+EXP('2. Iteration'!$F366-'2. Iteration'!AM$203))</f>
        <v>4.7144740654128894E-2</v>
      </c>
      <c r="AN165" s="3">
        <f>EXP('2. Iteration'!$F366-'2. Iteration'!AN$203)/(1+EXP('2. Iteration'!$F366-'2. Iteration'!AN$203))</f>
        <v>4.0476412555509024E-2</v>
      </c>
      <c r="AO165" s="3">
        <f>EXP('2. Iteration'!$F366-'2. Iteration'!AO$203)/(1+EXP('2. Iteration'!$F366-'2. Iteration'!AO$203))</f>
        <v>3.9229991971452174E-2</v>
      </c>
      <c r="AP165" s="3">
        <f>EXP('2. Iteration'!$F366-'2. Iteration'!AP$203)/(1+EXP('2. Iteration'!$F366-'2. Iteration'!AP$203))</f>
        <v>3.5652750461542509E-2</v>
      </c>
      <c r="AQ165" s="3">
        <f>EXP('2. Iteration'!$F366-'2. Iteration'!AQ$203)/(1+EXP('2. Iteration'!$F366-'2. Iteration'!AQ$203))</f>
        <v>3.3396586638533107E-2</v>
      </c>
      <c r="AR165" s="3">
        <f>EXP('2. Iteration'!$F366-'2. Iteration'!AR$203)/(1+EXP('2. Iteration'!$F366-'2. Iteration'!AR$203))</f>
        <v>3.2305298296426345E-2</v>
      </c>
      <c r="AS165" s="3">
        <f>EXP('2. Iteration'!$F366-'2. Iteration'!AS$203)/(1+EXP('2. Iteration'!$F366-'2. Iteration'!AS$203))</f>
        <v>2.9171864975948442E-2</v>
      </c>
      <c r="AT165" s="3">
        <f>EXP('2. Iteration'!$F366-'2. Iteration'!AT$203)/(1+EXP('2. Iteration'!$F366-'2. Iteration'!AT$203))</f>
        <v>2.0917703577407524E-2</v>
      </c>
      <c r="AU165" s="3">
        <f>EXP('2. Iteration'!$F366-'2. Iteration'!AU$203)/(1+EXP('2. Iteration'!$F366-'2. Iteration'!AU$203))</f>
        <v>4.0430969946697037E-3</v>
      </c>
      <c r="AX165">
        <f t="shared" si="31"/>
        <v>-4.2258501380960354</v>
      </c>
      <c r="AY165" s="2">
        <f t="shared" si="29"/>
        <v>0.19724467384288605</v>
      </c>
      <c r="AZ165" s="2">
        <f t="shared" si="29"/>
        <v>0.23183174590833278</v>
      </c>
      <c r="BA165" s="2">
        <f t="shared" si="29"/>
        <v>0.24807843234684016</v>
      </c>
      <c r="BB165" s="2">
        <f t="shared" si="29"/>
        <v>0.23235383060068934</v>
      </c>
      <c r="BC165" s="2">
        <f t="shared" si="29"/>
        <v>0.2196471322829201</v>
      </c>
      <c r="BD165" s="2">
        <f t="shared" si="29"/>
        <v>0.20584245396622167</v>
      </c>
      <c r="BE165" s="2">
        <f t="shared" si="29"/>
        <v>0.17422143132562887</v>
      </c>
      <c r="BF165" s="2">
        <f t="shared" si="29"/>
        <v>0.17080372665121116</v>
      </c>
      <c r="BG165" s="2">
        <f t="shared" si="29"/>
        <v>0.1607583314307974</v>
      </c>
      <c r="BH165" s="2">
        <f t="shared" si="29"/>
        <v>0.15106615336429621</v>
      </c>
      <c r="BI165" s="2">
        <f t="shared" si="29"/>
        <v>0.14792062556048166</v>
      </c>
      <c r="BJ165" s="2">
        <f t="shared" si="29"/>
        <v>0.13875217408627416</v>
      </c>
      <c r="BK165" s="2">
        <f t="shared" si="35"/>
        <v>0.1387521740862741</v>
      </c>
      <c r="BL165" s="2">
        <f t="shared" si="35"/>
        <v>0.13578724958255917</v>
      </c>
      <c r="BM165" s="2">
        <f t="shared" si="35"/>
        <v>0.11632878311785368</v>
      </c>
      <c r="BN165" s="2">
        <f t="shared" si="35"/>
        <v>0.10621536584639298</v>
      </c>
      <c r="BO165" s="2">
        <f t="shared" si="35"/>
        <v>0.10621536584639298</v>
      </c>
      <c r="BP165" s="2">
        <f t="shared" si="35"/>
        <v>0.10142393823748025</v>
      </c>
      <c r="BQ165" s="2">
        <f t="shared" si="35"/>
        <v>8.8061724593096358E-2</v>
      </c>
      <c r="BR165" s="2">
        <f t="shared" si="35"/>
        <v>8.8061724593096358E-2</v>
      </c>
      <c r="BS165" s="2">
        <f t="shared" si="35"/>
        <v>8.5976293285916092E-2</v>
      </c>
      <c r="BT165" s="2">
        <f t="shared" si="34"/>
        <v>7.995076974947786E-2</v>
      </c>
      <c r="BU165" s="2">
        <f t="shared" si="34"/>
        <v>7.8017149389013565E-2</v>
      </c>
      <c r="BV165" s="2">
        <f t="shared" si="34"/>
        <v>7.6119953404396104E-2</v>
      </c>
      <c r="BW165" s="2">
        <f t="shared" si="34"/>
        <v>7.6119953404396104E-2</v>
      </c>
      <c r="BX165" s="2">
        <f t="shared" si="34"/>
        <v>7.4258571897976244E-2</v>
      </c>
      <c r="BY165" s="2">
        <f t="shared" si="33"/>
        <v>7.4258571897976244E-2</v>
      </c>
      <c r="BZ165" s="2">
        <f t="shared" si="33"/>
        <v>7.4258571897976244E-2</v>
      </c>
      <c r="CA165" s="2">
        <f t="shared" si="33"/>
        <v>7.0640826638881438E-2</v>
      </c>
      <c r="CB165" s="2">
        <f t="shared" si="33"/>
        <v>5.3050125768175478E-2</v>
      </c>
      <c r="CC165" s="2">
        <f t="shared" si="33"/>
        <v>5.1628803756330742E-2</v>
      </c>
      <c r="CD165" s="2">
        <f t="shared" si="33"/>
        <v>4.4922114082783821E-2</v>
      </c>
      <c r="CE165" s="2">
        <f t="shared" si="33"/>
        <v>3.8838072582145257E-2</v>
      </c>
      <c r="CF165" s="2">
        <f t="shared" si="33"/>
        <v>3.769099970137197E-2</v>
      </c>
      <c r="CG165" s="2">
        <f t="shared" si="33"/>
        <v>3.4381631846069488E-2</v>
      </c>
      <c r="CH165" s="2">
        <f t="shared" si="33"/>
        <v>3.2281254639428061E-2</v>
      </c>
      <c r="CI165" s="2">
        <f t="shared" si="30"/>
        <v>3.1261665998405255E-2</v>
      </c>
      <c r="CJ165" s="2">
        <f t="shared" si="30"/>
        <v>2.8320867269773474E-2</v>
      </c>
      <c r="CK165" s="2">
        <f t="shared" si="30"/>
        <v>2.0480153254455236E-2</v>
      </c>
      <c r="CL165" s="2">
        <f t="shared" si="30"/>
        <v>4.0267503613613965E-3</v>
      </c>
    </row>
    <row r="166" spans="1:90">
      <c r="A166" t="str">
        <f>Tabelle1!A166</f>
        <v>Huber Michelle</v>
      </c>
      <c r="H166" s="3">
        <f>EXP('2. Iteration'!$F367-'2. Iteration'!H$203)/(1+EXP('2. Iteration'!$F367-'2. Iteration'!H$203))</f>
        <v>0.6771545294082163</v>
      </c>
      <c r="I166" s="3">
        <f>EXP('2. Iteration'!$F367-'2. Iteration'!I$203)/(1+EXP('2. Iteration'!$F367-'2. Iteration'!I$203))</f>
        <v>0.5745695296972092</v>
      </c>
      <c r="J166" s="3">
        <f>EXP('2. Iteration'!$F367-'2. Iteration'!J$203)/(1+EXP('2. Iteration'!$F367-'2. Iteration'!J$203))</f>
        <v>0.39458137689349326</v>
      </c>
      <c r="K166" s="3">
        <f>EXP('2. Iteration'!$F367-'2. Iteration'!K$203)/(1+EXP('2. Iteration'!$F367-'2. Iteration'!K$203))</f>
        <v>0.31072848270459297</v>
      </c>
      <c r="L166" s="3">
        <f>EXP('2. Iteration'!$F367-'2. Iteration'!L$203)/(1+EXP('2. Iteration'!$F367-'2. Iteration'!L$203))</f>
        <v>0.27296357374183267</v>
      </c>
      <c r="M166" s="3">
        <f>EXP('2. Iteration'!$F367-'2. Iteration'!M$203)/(1+EXP('2. Iteration'!$F367-'2. Iteration'!M$203))</f>
        <v>0.24079058395316516</v>
      </c>
      <c r="N166" s="3">
        <f>EXP('2. Iteration'!$F367-'2. Iteration'!N$203)/(1+EXP('2. Iteration'!$F367-'2. Iteration'!N$203))</f>
        <v>0.18382202054112581</v>
      </c>
      <c r="O166" s="3">
        <f>EXP('2. Iteration'!$F367-'2. Iteration'!O$203)/(1+EXP('2. Iteration'!$F367-'2. Iteration'!O$203))</f>
        <v>0.17854278893358366</v>
      </c>
      <c r="P166" s="3">
        <f>EXP('2. Iteration'!$F367-'2. Iteration'!P$203)/(1+EXP('2. Iteration'!$F367-'2. Iteration'!P$203))</f>
        <v>0.16373479827227455</v>
      </c>
      <c r="Q166" s="3">
        <f>EXP('2. Iteration'!$F367-'2. Iteration'!Q$203)/(1+EXP('2. Iteration'!$F367-'2. Iteration'!Q$203))</f>
        <v>0.1503231846213845</v>
      </c>
      <c r="R166" s="3">
        <f>EXP('2. Iteration'!$F367-'2. Iteration'!R$203)/(1+EXP('2. Iteration'!$F367-'2. Iteration'!R$203))</f>
        <v>0.14613340488350651</v>
      </c>
      <c r="S166" s="3">
        <f>EXP('2. Iteration'!$F367-'2. Iteration'!S$203)/(1+EXP('2. Iteration'!$F367-'2. Iteration'!S$203))</f>
        <v>0.13432871310936637</v>
      </c>
      <c r="T166" s="3">
        <f>EXP('2. Iteration'!$F367-'2. Iteration'!T$203)/(1+EXP('2. Iteration'!$F367-'2. Iteration'!T$203))</f>
        <v>0.13432871310936634</v>
      </c>
      <c r="U166" s="3">
        <f>EXP('2. Iteration'!$F367-'2. Iteration'!U$203)/(1+EXP('2. Iteration'!$F367-'2. Iteration'!U$203))</f>
        <v>0.13063204097070391</v>
      </c>
      <c r="V166" s="3">
        <f>EXP('2. Iteration'!$F367-'2. Iteration'!V$203)/(1+EXP('2. Iteration'!$F367-'2. Iteration'!V$203))</f>
        <v>0.10764785668544552</v>
      </c>
      <c r="W166" s="3">
        <f>EXP('2. Iteration'!$F367-'2. Iteration'!W$203)/(1+EXP('2. Iteration'!$F367-'2. Iteration'!W$203))</f>
        <v>9.6469985293956506E-2</v>
      </c>
      <c r="X166" s="3">
        <f>EXP('2. Iteration'!$F367-'2. Iteration'!X$203)/(1+EXP('2. Iteration'!$F367-'2. Iteration'!X$203))</f>
        <v>9.6469985293956506E-2</v>
      </c>
      <c r="Y166" s="3">
        <f>EXP('2. Iteration'!$F367-'2. Iteration'!Y$203)/(1+EXP('2. Iteration'!$F367-'2. Iteration'!Y$203))</f>
        <v>9.133511735907289E-2</v>
      </c>
      <c r="Z166" s="3">
        <f>EXP('2. Iteration'!$F367-'2. Iteration'!Z$203)/(1+EXP('2. Iteration'!$F367-'2. Iteration'!Z$203))</f>
        <v>7.7510853500852572E-2</v>
      </c>
      <c r="AA166" s="3">
        <f>EXP('2. Iteration'!$F367-'2. Iteration'!AA$203)/(1+EXP('2. Iteration'!$F367-'2. Iteration'!AA$203))</f>
        <v>7.7510853500852572E-2</v>
      </c>
      <c r="AB166" s="3">
        <f>EXP('2. Iteration'!$F367-'2. Iteration'!AB$203)/(1+EXP('2. Iteration'!$F367-'2. Iteration'!AB$203))</f>
        <v>7.541490495610835E-2</v>
      </c>
      <c r="AC166" s="3">
        <f>EXP('2. Iteration'!$F367-'2. Iteration'!AC$203)/(1+EXP('2. Iteration'!$F367-'2. Iteration'!AC$203))</f>
        <v>6.9446292069129043E-2</v>
      </c>
      <c r="AD166" s="3">
        <f>EXP('2. Iteration'!$F367-'2. Iteration'!AD$203)/(1+EXP('2. Iteration'!$F367-'2. Iteration'!AD$203))</f>
        <v>6.7557598401189467E-2</v>
      </c>
      <c r="AE166" s="3">
        <f>EXP('2. Iteration'!$F367-'2. Iteration'!AE$203)/(1+EXP('2. Iteration'!$F367-'2. Iteration'!AE$203))</f>
        <v>6.5716708354412609E-2</v>
      </c>
      <c r="AF166" s="3">
        <f>EXP('2. Iteration'!$F367-'2. Iteration'!AF$203)/(1+EXP('2. Iteration'!$F367-'2. Iteration'!AF$203))</f>
        <v>6.5716708354412609E-2</v>
      </c>
      <c r="AG166" s="3">
        <f>EXP('2. Iteration'!$F367-'2. Iteration'!AG$203)/(1+EXP('2. Iteration'!$F367-'2. Iteration'!AG$203))</f>
        <v>6.3922143430353837E-2</v>
      </c>
      <c r="AH166" s="3">
        <f>EXP('2. Iteration'!$F367-'2. Iteration'!AH$203)/(1+EXP('2. Iteration'!$F367-'2. Iteration'!AH$203))</f>
        <v>6.3922143430353837E-2</v>
      </c>
      <c r="AI166" s="3">
        <f>EXP('2. Iteration'!$F367-'2. Iteration'!AI$203)/(1+EXP('2. Iteration'!$F367-'2. Iteration'!AI$203))</f>
        <v>6.3922143430353837E-2</v>
      </c>
      <c r="AJ166" s="3">
        <f>EXP('2. Iteration'!$F367-'2. Iteration'!AJ$203)/(1+EXP('2. Iteration'!$F367-'2. Iteration'!AJ$203))</f>
        <v>6.046636041840419E-2</v>
      </c>
      <c r="AK166" s="3">
        <f>EXP('2. Iteration'!$F367-'2. Iteration'!AK$203)/(1+EXP('2. Iteration'!$F367-'2. Iteration'!AK$203))</f>
        <v>4.4229904348216581E-2</v>
      </c>
      <c r="AL166" s="3">
        <f>EXP('2. Iteration'!$F367-'2. Iteration'!AL$203)/(1+EXP('2. Iteration'!$F367-'2. Iteration'!AL$203))</f>
        <v>4.2956608015148764E-2</v>
      </c>
      <c r="AM166" s="3">
        <f>EXP('2. Iteration'!$F367-'2. Iteration'!AM$203)/(1+EXP('2. Iteration'!$F367-'2. Iteration'!AM$203))</f>
        <v>3.7021180188171188E-2</v>
      </c>
      <c r="AN166" s="3">
        <f>EXP('2. Iteration'!$F367-'2. Iteration'!AN$203)/(1+EXP('2. Iteration'!$F367-'2. Iteration'!AN$203))</f>
        <v>3.1737073019913485E-2</v>
      </c>
      <c r="AO166" s="3">
        <f>EXP('2. Iteration'!$F367-'2. Iteration'!AO$203)/(1+EXP('2. Iteration'!$F367-'2. Iteration'!AO$203))</f>
        <v>3.0751144728024211E-2</v>
      </c>
      <c r="AP166" s="3">
        <f>EXP('2. Iteration'!$F367-'2. Iteration'!AP$203)/(1+EXP('2. Iteration'!$F367-'2. Iteration'!AP$203))</f>
        <v>2.7924587115331918E-2</v>
      </c>
      <c r="AQ166" s="3">
        <f>EXP('2. Iteration'!$F367-'2. Iteration'!AQ$203)/(1+EXP('2. Iteration'!$F367-'2. Iteration'!AQ$203))</f>
        <v>2.6144215441385749E-2</v>
      </c>
      <c r="AR166" s="3">
        <f>EXP('2. Iteration'!$F367-'2. Iteration'!AR$203)/(1+EXP('2. Iteration'!$F367-'2. Iteration'!AR$203))</f>
        <v>2.5283711411138599E-2</v>
      </c>
      <c r="AS166" s="3">
        <f>EXP('2. Iteration'!$F367-'2. Iteration'!AS$203)/(1+EXP('2. Iteration'!$F367-'2. Iteration'!AS$203))</f>
        <v>2.2815275579786919E-2</v>
      </c>
      <c r="AT166" s="3">
        <f>EXP('2. Iteration'!$F367-'2. Iteration'!AT$203)/(1+EXP('2. Iteration'!$F367-'2. Iteration'!AT$203))</f>
        <v>1.6329454704768064E-2</v>
      </c>
      <c r="AU166" s="3">
        <f>EXP('2. Iteration'!$F367-'2. Iteration'!AU$203)/(1+EXP('2. Iteration'!$F367-'2. Iteration'!AU$203))</f>
        <v>3.144365992801199E-3</v>
      </c>
      <c r="AX166">
        <f t="shared" si="31"/>
        <v>-3.6808048443384416</v>
      </c>
      <c r="AY166" s="2">
        <f t="shared" si="29"/>
        <v>0.21861627271015344</v>
      </c>
      <c r="AZ166" s="2">
        <f t="shared" si="29"/>
        <v>0.24443938524073702</v>
      </c>
      <c r="BA166" s="2">
        <f t="shared" si="29"/>
        <v>0.23888691390232827</v>
      </c>
      <c r="BB166" s="2">
        <f t="shared" si="29"/>
        <v>0.21417629274069444</v>
      </c>
      <c r="BC166" s="2">
        <f t="shared" si="29"/>
        <v>0.19845446115191975</v>
      </c>
      <c r="BD166" s="2">
        <f t="shared" si="29"/>
        <v>0.18281047863265887</v>
      </c>
      <c r="BE166" s="2">
        <f t="shared" si="29"/>
        <v>0.15003148530530372</v>
      </c>
      <c r="BF166" s="2">
        <f t="shared" si="29"/>
        <v>0.14666526145340145</v>
      </c>
      <c r="BG166" s="2">
        <f t="shared" si="29"/>
        <v>0.1369257141070121</v>
      </c>
      <c r="BH166" s="2">
        <f t="shared" si="29"/>
        <v>0.12772612478666964</v>
      </c>
      <c r="BI166" s="2">
        <f t="shared" si="29"/>
        <v>0.12477843286065966</v>
      </c>
      <c r="BJ166" s="2">
        <f t="shared" si="29"/>
        <v>0.11628450994374791</v>
      </c>
      <c r="BK166" s="2">
        <f t="shared" si="35"/>
        <v>0.11628450994374789</v>
      </c>
      <c r="BL166" s="2">
        <f t="shared" si="35"/>
        <v>0.11356731084253224</v>
      </c>
      <c r="BM166" s="2">
        <f t="shared" si="35"/>
        <v>9.6059795636475306E-2</v>
      </c>
      <c r="BN166" s="2">
        <f t="shared" si="35"/>
        <v>8.7163527231340313E-2</v>
      </c>
      <c r="BO166" s="2">
        <f t="shared" si="35"/>
        <v>8.7163527231340313E-2</v>
      </c>
      <c r="BP166" s="2">
        <f t="shared" si="35"/>
        <v>8.299301369607727E-2</v>
      </c>
      <c r="BQ166" s="2">
        <f t="shared" si="35"/>
        <v>7.1502921090421945E-2</v>
      </c>
      <c r="BR166" s="2">
        <f t="shared" si="35"/>
        <v>7.1502921090421945E-2</v>
      </c>
      <c r="BS166" s="2">
        <f t="shared" si="35"/>
        <v>6.9727497066569499E-2</v>
      </c>
      <c r="BT166" s="2">
        <f t="shared" si="34"/>
        <v>6.462350458697827E-2</v>
      </c>
      <c r="BU166" s="2">
        <f t="shared" si="34"/>
        <v>6.2993569299453073E-2</v>
      </c>
      <c r="BV166" s="2">
        <f t="shared" si="34"/>
        <v>6.1398022597473685E-2</v>
      </c>
      <c r="BW166" s="2">
        <f t="shared" si="34"/>
        <v>6.1398022597473685E-2</v>
      </c>
      <c r="BX166" s="2">
        <f t="shared" si="34"/>
        <v>5.9836103009623109E-2</v>
      </c>
      <c r="BY166" s="2">
        <f t="shared" si="33"/>
        <v>5.9836103009623109E-2</v>
      </c>
      <c r="BZ166" s="2">
        <f t="shared" si="33"/>
        <v>5.9836103009623109E-2</v>
      </c>
      <c r="CA166" s="2">
        <f t="shared" si="33"/>
        <v>5.6810179676155835E-2</v>
      </c>
      <c r="CB166" s="2">
        <f t="shared" si="33"/>
        <v>4.2273619909564193E-2</v>
      </c>
      <c r="CC166" s="2">
        <f t="shared" si="33"/>
        <v>4.111133784298162E-2</v>
      </c>
      <c r="CD166" s="2">
        <f t="shared" si="33"/>
        <v>3.5650612405646147E-2</v>
      </c>
      <c r="CE166" s="2">
        <f t="shared" si="33"/>
        <v>3.0729831216042166E-2</v>
      </c>
      <c r="CF166" s="2">
        <f t="shared" si="33"/>
        <v>2.9805511825940319E-2</v>
      </c>
      <c r="CG166" s="2">
        <f t="shared" si="33"/>
        <v>2.7144804549770155E-2</v>
      </c>
      <c r="CH166" s="2">
        <f t="shared" si="33"/>
        <v>2.5460695440340155E-2</v>
      </c>
      <c r="CI166" s="2">
        <f t="shared" si="30"/>
        <v>2.4644445348416859E-2</v>
      </c>
      <c r="CJ166" s="2">
        <f t="shared" si="30"/>
        <v>2.2294738780005298E-2</v>
      </c>
      <c r="CK166" s="2">
        <f t="shared" si="30"/>
        <v>1.6062803613812991E-2</v>
      </c>
      <c r="CL166" s="2">
        <f t="shared" si="30"/>
        <v>3.1344789553045143E-3</v>
      </c>
    </row>
    <row r="167" spans="1:90">
      <c r="A167" t="str">
        <f>Tabelle1!A167</f>
        <v>Vasic Marko</v>
      </c>
      <c r="H167" s="3">
        <f>EXP('2. Iteration'!$F368-'2. Iteration'!H$203)/(1+EXP('2. Iteration'!$F368-'2. Iteration'!H$203))</f>
        <v>0.6771545294082163</v>
      </c>
      <c r="I167" s="3">
        <f>EXP('2. Iteration'!$F368-'2. Iteration'!I$203)/(1+EXP('2. Iteration'!$F368-'2. Iteration'!I$203))</f>
        <v>0.5745695296972092</v>
      </c>
      <c r="J167" s="3">
        <f>EXP('2. Iteration'!$F368-'2. Iteration'!J$203)/(1+EXP('2. Iteration'!$F368-'2. Iteration'!J$203))</f>
        <v>0.39458137689349326</v>
      </c>
      <c r="K167" s="3">
        <f>EXP('2. Iteration'!$F368-'2. Iteration'!K$203)/(1+EXP('2. Iteration'!$F368-'2. Iteration'!K$203))</f>
        <v>0.31072848270459297</v>
      </c>
      <c r="L167" s="3">
        <f>EXP('2. Iteration'!$F368-'2. Iteration'!L$203)/(1+EXP('2. Iteration'!$F368-'2. Iteration'!L$203))</f>
        <v>0.27296357374183267</v>
      </c>
      <c r="M167" s="3">
        <f>EXP('2. Iteration'!$F368-'2. Iteration'!M$203)/(1+EXP('2. Iteration'!$F368-'2. Iteration'!M$203))</f>
        <v>0.24079058395316516</v>
      </c>
      <c r="N167" s="3">
        <f>EXP('2. Iteration'!$F368-'2. Iteration'!N$203)/(1+EXP('2. Iteration'!$F368-'2. Iteration'!N$203))</f>
        <v>0.18382202054112581</v>
      </c>
      <c r="O167" s="3">
        <f>EXP('2. Iteration'!$F368-'2. Iteration'!O$203)/(1+EXP('2. Iteration'!$F368-'2. Iteration'!O$203))</f>
        <v>0.17854278893358366</v>
      </c>
      <c r="P167" s="3">
        <f>EXP('2. Iteration'!$F368-'2. Iteration'!P$203)/(1+EXP('2. Iteration'!$F368-'2. Iteration'!P$203))</f>
        <v>0.16373479827227455</v>
      </c>
      <c r="Q167" s="3">
        <f>EXP('2. Iteration'!$F368-'2. Iteration'!Q$203)/(1+EXP('2. Iteration'!$F368-'2. Iteration'!Q$203))</f>
        <v>0.1503231846213845</v>
      </c>
      <c r="R167" s="3">
        <f>EXP('2. Iteration'!$F368-'2. Iteration'!R$203)/(1+EXP('2. Iteration'!$F368-'2. Iteration'!R$203))</f>
        <v>0.14613340488350651</v>
      </c>
      <c r="S167" s="3">
        <f>EXP('2. Iteration'!$F368-'2. Iteration'!S$203)/(1+EXP('2. Iteration'!$F368-'2. Iteration'!S$203))</f>
        <v>0.13432871310936637</v>
      </c>
      <c r="T167" s="3">
        <f>EXP('2. Iteration'!$F368-'2. Iteration'!T$203)/(1+EXP('2. Iteration'!$F368-'2. Iteration'!T$203))</f>
        <v>0.13432871310936634</v>
      </c>
      <c r="U167" s="3">
        <f>EXP('2. Iteration'!$F368-'2. Iteration'!U$203)/(1+EXP('2. Iteration'!$F368-'2. Iteration'!U$203))</f>
        <v>0.13063204097070391</v>
      </c>
      <c r="V167" s="3">
        <f>EXP('2. Iteration'!$F368-'2. Iteration'!V$203)/(1+EXP('2. Iteration'!$F368-'2. Iteration'!V$203))</f>
        <v>0.10764785668544552</v>
      </c>
      <c r="W167" s="3">
        <f>EXP('2. Iteration'!$F368-'2. Iteration'!W$203)/(1+EXP('2. Iteration'!$F368-'2. Iteration'!W$203))</f>
        <v>9.6469985293956506E-2</v>
      </c>
      <c r="X167" s="3">
        <f>EXP('2. Iteration'!$F368-'2. Iteration'!X$203)/(1+EXP('2. Iteration'!$F368-'2. Iteration'!X$203))</f>
        <v>9.6469985293956506E-2</v>
      </c>
      <c r="Y167" s="3">
        <f>EXP('2. Iteration'!$F368-'2. Iteration'!Y$203)/(1+EXP('2. Iteration'!$F368-'2. Iteration'!Y$203))</f>
        <v>9.133511735907289E-2</v>
      </c>
      <c r="Z167" s="3">
        <f>EXP('2. Iteration'!$F368-'2. Iteration'!Z$203)/(1+EXP('2. Iteration'!$F368-'2. Iteration'!Z$203))</f>
        <v>7.7510853500852572E-2</v>
      </c>
      <c r="AA167" s="3">
        <f>EXP('2. Iteration'!$F368-'2. Iteration'!AA$203)/(1+EXP('2. Iteration'!$F368-'2. Iteration'!AA$203))</f>
        <v>7.7510853500852572E-2</v>
      </c>
      <c r="AB167" s="3">
        <f>EXP('2. Iteration'!$F368-'2. Iteration'!AB$203)/(1+EXP('2. Iteration'!$F368-'2. Iteration'!AB$203))</f>
        <v>7.541490495610835E-2</v>
      </c>
      <c r="AC167" s="3">
        <f>EXP('2. Iteration'!$F368-'2. Iteration'!AC$203)/(1+EXP('2. Iteration'!$F368-'2. Iteration'!AC$203))</f>
        <v>6.9446292069129043E-2</v>
      </c>
      <c r="AD167" s="3">
        <f>EXP('2. Iteration'!$F368-'2. Iteration'!AD$203)/(1+EXP('2. Iteration'!$F368-'2. Iteration'!AD$203))</f>
        <v>6.7557598401189467E-2</v>
      </c>
      <c r="AE167" s="3">
        <f>EXP('2. Iteration'!$F368-'2. Iteration'!AE$203)/(1+EXP('2. Iteration'!$F368-'2. Iteration'!AE$203))</f>
        <v>6.5716708354412609E-2</v>
      </c>
      <c r="AF167" s="3">
        <f>EXP('2. Iteration'!$F368-'2. Iteration'!AF$203)/(1+EXP('2. Iteration'!$F368-'2. Iteration'!AF$203))</f>
        <v>6.5716708354412609E-2</v>
      </c>
      <c r="AG167" s="3">
        <f>EXP('2. Iteration'!$F368-'2. Iteration'!AG$203)/(1+EXP('2. Iteration'!$F368-'2. Iteration'!AG$203))</f>
        <v>6.3922143430353837E-2</v>
      </c>
      <c r="AH167" s="3">
        <f>EXP('2. Iteration'!$F368-'2. Iteration'!AH$203)/(1+EXP('2. Iteration'!$F368-'2. Iteration'!AH$203))</f>
        <v>6.3922143430353837E-2</v>
      </c>
      <c r="AI167" s="3">
        <f>EXP('2. Iteration'!$F368-'2. Iteration'!AI$203)/(1+EXP('2. Iteration'!$F368-'2. Iteration'!AI$203))</f>
        <v>6.3922143430353837E-2</v>
      </c>
      <c r="AJ167" s="3">
        <f>EXP('2. Iteration'!$F368-'2. Iteration'!AJ$203)/(1+EXP('2. Iteration'!$F368-'2. Iteration'!AJ$203))</f>
        <v>6.046636041840419E-2</v>
      </c>
      <c r="AK167" s="3">
        <f>EXP('2. Iteration'!$F368-'2. Iteration'!AK$203)/(1+EXP('2. Iteration'!$F368-'2. Iteration'!AK$203))</f>
        <v>4.4229904348216581E-2</v>
      </c>
      <c r="AL167" s="3">
        <f>EXP('2. Iteration'!$F368-'2. Iteration'!AL$203)/(1+EXP('2. Iteration'!$F368-'2. Iteration'!AL$203))</f>
        <v>4.2956608015148764E-2</v>
      </c>
      <c r="AM167" s="3">
        <f>EXP('2. Iteration'!$F368-'2. Iteration'!AM$203)/(1+EXP('2. Iteration'!$F368-'2. Iteration'!AM$203))</f>
        <v>3.7021180188171188E-2</v>
      </c>
      <c r="AN167" s="3">
        <f>EXP('2. Iteration'!$F368-'2. Iteration'!AN$203)/(1+EXP('2. Iteration'!$F368-'2. Iteration'!AN$203))</f>
        <v>3.1737073019913485E-2</v>
      </c>
      <c r="AO167" s="3">
        <f>EXP('2. Iteration'!$F368-'2. Iteration'!AO$203)/(1+EXP('2. Iteration'!$F368-'2. Iteration'!AO$203))</f>
        <v>3.0751144728024211E-2</v>
      </c>
      <c r="AP167" s="3">
        <f>EXP('2. Iteration'!$F368-'2. Iteration'!AP$203)/(1+EXP('2. Iteration'!$F368-'2. Iteration'!AP$203))</f>
        <v>2.7924587115331918E-2</v>
      </c>
      <c r="AQ167" s="3">
        <f>EXP('2. Iteration'!$F368-'2. Iteration'!AQ$203)/(1+EXP('2. Iteration'!$F368-'2. Iteration'!AQ$203))</f>
        <v>2.6144215441385749E-2</v>
      </c>
      <c r="AR167" s="3">
        <f>EXP('2. Iteration'!$F368-'2. Iteration'!AR$203)/(1+EXP('2. Iteration'!$F368-'2. Iteration'!AR$203))</f>
        <v>2.5283711411138599E-2</v>
      </c>
      <c r="AS167" s="3">
        <f>EXP('2. Iteration'!$F368-'2. Iteration'!AS$203)/(1+EXP('2. Iteration'!$F368-'2. Iteration'!AS$203))</f>
        <v>2.2815275579786919E-2</v>
      </c>
      <c r="AT167" s="3">
        <f>EXP('2. Iteration'!$F368-'2. Iteration'!AT$203)/(1+EXP('2. Iteration'!$F368-'2. Iteration'!AT$203))</f>
        <v>1.6329454704768064E-2</v>
      </c>
      <c r="AU167" s="3">
        <f>EXP('2. Iteration'!$F368-'2. Iteration'!AU$203)/(1+EXP('2. Iteration'!$F368-'2. Iteration'!AU$203))</f>
        <v>3.144365992801199E-3</v>
      </c>
      <c r="AX167">
        <f t="shared" si="31"/>
        <v>-3.6808048443384416</v>
      </c>
      <c r="AY167" s="2">
        <f t="shared" si="29"/>
        <v>0.21861627271015344</v>
      </c>
      <c r="AZ167" s="2">
        <f t="shared" si="29"/>
        <v>0.24443938524073702</v>
      </c>
      <c r="BA167" s="2">
        <f t="shared" si="29"/>
        <v>0.23888691390232827</v>
      </c>
      <c r="BB167" s="2">
        <f t="shared" si="29"/>
        <v>0.21417629274069444</v>
      </c>
      <c r="BC167" s="2">
        <f t="shared" si="29"/>
        <v>0.19845446115191975</v>
      </c>
      <c r="BD167" s="2">
        <f t="shared" si="29"/>
        <v>0.18281047863265887</v>
      </c>
      <c r="BE167" s="2">
        <f t="shared" si="29"/>
        <v>0.15003148530530372</v>
      </c>
      <c r="BF167" s="2">
        <f t="shared" si="29"/>
        <v>0.14666526145340145</v>
      </c>
      <c r="BG167" s="2">
        <f t="shared" si="29"/>
        <v>0.1369257141070121</v>
      </c>
      <c r="BH167" s="2">
        <f t="shared" si="29"/>
        <v>0.12772612478666964</v>
      </c>
      <c r="BI167" s="2">
        <f t="shared" si="29"/>
        <v>0.12477843286065966</v>
      </c>
      <c r="BJ167" s="2">
        <f t="shared" si="29"/>
        <v>0.11628450994374791</v>
      </c>
      <c r="BK167" s="2">
        <f t="shared" si="35"/>
        <v>0.11628450994374789</v>
      </c>
      <c r="BL167" s="2">
        <f t="shared" si="35"/>
        <v>0.11356731084253224</v>
      </c>
      <c r="BM167" s="2">
        <f t="shared" si="35"/>
        <v>9.6059795636475306E-2</v>
      </c>
      <c r="BN167" s="2">
        <f t="shared" si="35"/>
        <v>8.7163527231340313E-2</v>
      </c>
      <c r="BO167" s="2">
        <f t="shared" si="35"/>
        <v>8.7163527231340313E-2</v>
      </c>
      <c r="BP167" s="2">
        <f t="shared" si="35"/>
        <v>8.299301369607727E-2</v>
      </c>
      <c r="BQ167" s="2">
        <f t="shared" si="35"/>
        <v>7.1502921090421945E-2</v>
      </c>
      <c r="BR167" s="2">
        <f t="shared" si="35"/>
        <v>7.1502921090421945E-2</v>
      </c>
      <c r="BS167" s="2">
        <f t="shared" si="35"/>
        <v>6.9727497066569499E-2</v>
      </c>
      <c r="BT167" s="2">
        <f t="shared" si="34"/>
        <v>6.462350458697827E-2</v>
      </c>
      <c r="BU167" s="2">
        <f t="shared" si="34"/>
        <v>6.2993569299453073E-2</v>
      </c>
      <c r="BV167" s="2">
        <f t="shared" si="34"/>
        <v>6.1398022597473685E-2</v>
      </c>
      <c r="BW167" s="2">
        <f t="shared" si="34"/>
        <v>6.1398022597473685E-2</v>
      </c>
      <c r="BX167" s="2">
        <f t="shared" si="34"/>
        <v>5.9836103009623109E-2</v>
      </c>
      <c r="BY167" s="2">
        <f t="shared" si="33"/>
        <v>5.9836103009623109E-2</v>
      </c>
      <c r="BZ167" s="2">
        <f t="shared" si="33"/>
        <v>5.9836103009623109E-2</v>
      </c>
      <c r="CA167" s="2">
        <f t="shared" si="33"/>
        <v>5.6810179676155835E-2</v>
      </c>
      <c r="CB167" s="2">
        <f t="shared" si="33"/>
        <v>4.2273619909564193E-2</v>
      </c>
      <c r="CC167" s="2">
        <f t="shared" si="33"/>
        <v>4.111133784298162E-2</v>
      </c>
      <c r="CD167" s="2">
        <f t="shared" si="33"/>
        <v>3.5650612405646147E-2</v>
      </c>
      <c r="CE167" s="2">
        <f t="shared" si="33"/>
        <v>3.0729831216042166E-2</v>
      </c>
      <c r="CF167" s="2">
        <f t="shared" si="33"/>
        <v>2.9805511825940319E-2</v>
      </c>
      <c r="CG167" s="2">
        <f t="shared" si="33"/>
        <v>2.7144804549770155E-2</v>
      </c>
      <c r="CH167" s="2">
        <f t="shared" si="33"/>
        <v>2.5460695440340155E-2</v>
      </c>
      <c r="CI167" s="2">
        <f t="shared" si="30"/>
        <v>2.4644445348416859E-2</v>
      </c>
      <c r="CJ167" s="2">
        <f t="shared" si="30"/>
        <v>2.2294738780005298E-2</v>
      </c>
      <c r="CK167" s="2">
        <f t="shared" si="30"/>
        <v>1.6062803613812991E-2</v>
      </c>
      <c r="CL167" s="2">
        <f t="shared" si="30"/>
        <v>3.1344789553045143E-3</v>
      </c>
    </row>
    <row r="168" spans="1:90">
      <c r="A168" t="str">
        <f>Tabelle1!A168</f>
        <v>Walcher Michael</v>
      </c>
      <c r="H168" s="3">
        <f>EXP('2. Iteration'!$F369-'2. Iteration'!H$203)/(1+EXP('2. Iteration'!$F369-'2. Iteration'!H$203))</f>
        <v>0.6771545294082163</v>
      </c>
      <c r="I168" s="3">
        <f>EXP('2. Iteration'!$F369-'2. Iteration'!I$203)/(1+EXP('2. Iteration'!$F369-'2. Iteration'!I$203))</f>
        <v>0.5745695296972092</v>
      </c>
      <c r="J168" s="3">
        <f>EXP('2. Iteration'!$F369-'2. Iteration'!J$203)/(1+EXP('2. Iteration'!$F369-'2. Iteration'!J$203))</f>
        <v>0.39458137689349326</v>
      </c>
      <c r="K168" s="3">
        <f>EXP('2. Iteration'!$F369-'2. Iteration'!K$203)/(1+EXP('2. Iteration'!$F369-'2. Iteration'!K$203))</f>
        <v>0.31072848270459297</v>
      </c>
      <c r="L168" s="3">
        <f>EXP('2. Iteration'!$F369-'2. Iteration'!L$203)/(1+EXP('2. Iteration'!$F369-'2. Iteration'!L$203))</f>
        <v>0.27296357374183267</v>
      </c>
      <c r="M168" s="3">
        <f>EXP('2. Iteration'!$F369-'2. Iteration'!M$203)/(1+EXP('2. Iteration'!$F369-'2. Iteration'!M$203))</f>
        <v>0.24079058395316516</v>
      </c>
      <c r="N168" s="3">
        <f>EXP('2. Iteration'!$F369-'2. Iteration'!N$203)/(1+EXP('2. Iteration'!$F369-'2. Iteration'!N$203))</f>
        <v>0.18382202054112581</v>
      </c>
      <c r="O168" s="3">
        <f>EXP('2. Iteration'!$F369-'2. Iteration'!O$203)/(1+EXP('2. Iteration'!$F369-'2. Iteration'!O$203))</f>
        <v>0.17854278893358366</v>
      </c>
      <c r="P168" s="3">
        <f>EXP('2. Iteration'!$F369-'2. Iteration'!P$203)/(1+EXP('2. Iteration'!$F369-'2. Iteration'!P$203))</f>
        <v>0.16373479827227455</v>
      </c>
      <c r="Q168" s="3">
        <f>EXP('2. Iteration'!$F369-'2. Iteration'!Q$203)/(1+EXP('2. Iteration'!$F369-'2. Iteration'!Q$203))</f>
        <v>0.1503231846213845</v>
      </c>
      <c r="R168" s="3">
        <f>EXP('2. Iteration'!$F369-'2. Iteration'!R$203)/(1+EXP('2. Iteration'!$F369-'2. Iteration'!R$203))</f>
        <v>0.14613340488350651</v>
      </c>
      <c r="S168" s="3">
        <f>EXP('2. Iteration'!$F369-'2. Iteration'!S$203)/(1+EXP('2. Iteration'!$F369-'2. Iteration'!S$203))</f>
        <v>0.13432871310936637</v>
      </c>
      <c r="T168" s="3">
        <f>EXP('2. Iteration'!$F369-'2. Iteration'!T$203)/(1+EXP('2. Iteration'!$F369-'2. Iteration'!T$203))</f>
        <v>0.13432871310936634</v>
      </c>
      <c r="U168" s="3">
        <f>EXP('2. Iteration'!$F369-'2. Iteration'!U$203)/(1+EXP('2. Iteration'!$F369-'2. Iteration'!U$203))</f>
        <v>0.13063204097070391</v>
      </c>
      <c r="V168" s="3">
        <f>EXP('2. Iteration'!$F369-'2. Iteration'!V$203)/(1+EXP('2. Iteration'!$F369-'2. Iteration'!V$203))</f>
        <v>0.10764785668544552</v>
      </c>
      <c r="W168" s="3">
        <f>EXP('2. Iteration'!$F369-'2. Iteration'!W$203)/(1+EXP('2. Iteration'!$F369-'2. Iteration'!W$203))</f>
        <v>9.6469985293956506E-2</v>
      </c>
      <c r="X168" s="3">
        <f>EXP('2. Iteration'!$F369-'2. Iteration'!X$203)/(1+EXP('2. Iteration'!$F369-'2. Iteration'!X$203))</f>
        <v>9.6469985293956506E-2</v>
      </c>
      <c r="Y168" s="3">
        <f>EXP('2. Iteration'!$F369-'2. Iteration'!Y$203)/(1+EXP('2. Iteration'!$F369-'2. Iteration'!Y$203))</f>
        <v>9.133511735907289E-2</v>
      </c>
      <c r="Z168" s="3">
        <f>EXP('2. Iteration'!$F369-'2. Iteration'!Z$203)/(1+EXP('2. Iteration'!$F369-'2. Iteration'!Z$203))</f>
        <v>7.7510853500852572E-2</v>
      </c>
      <c r="AA168" s="3">
        <f>EXP('2. Iteration'!$F369-'2. Iteration'!AA$203)/(1+EXP('2. Iteration'!$F369-'2. Iteration'!AA$203))</f>
        <v>7.7510853500852572E-2</v>
      </c>
      <c r="AB168" s="3">
        <f>EXP('2. Iteration'!$F369-'2. Iteration'!AB$203)/(1+EXP('2. Iteration'!$F369-'2. Iteration'!AB$203))</f>
        <v>7.541490495610835E-2</v>
      </c>
      <c r="AC168" s="3">
        <f>EXP('2. Iteration'!$F369-'2. Iteration'!AC$203)/(1+EXP('2. Iteration'!$F369-'2. Iteration'!AC$203))</f>
        <v>6.9446292069129043E-2</v>
      </c>
      <c r="AD168" s="3">
        <f>EXP('2. Iteration'!$F369-'2. Iteration'!AD$203)/(1+EXP('2. Iteration'!$F369-'2. Iteration'!AD$203))</f>
        <v>6.7557598401189467E-2</v>
      </c>
      <c r="AE168" s="3">
        <f>EXP('2. Iteration'!$F369-'2. Iteration'!AE$203)/(1+EXP('2. Iteration'!$F369-'2. Iteration'!AE$203))</f>
        <v>6.5716708354412609E-2</v>
      </c>
      <c r="AF168" s="3">
        <f>EXP('2. Iteration'!$F369-'2. Iteration'!AF$203)/(1+EXP('2. Iteration'!$F369-'2. Iteration'!AF$203))</f>
        <v>6.5716708354412609E-2</v>
      </c>
      <c r="AG168" s="3">
        <f>EXP('2. Iteration'!$F369-'2. Iteration'!AG$203)/(1+EXP('2. Iteration'!$F369-'2. Iteration'!AG$203))</f>
        <v>6.3922143430353837E-2</v>
      </c>
      <c r="AH168" s="3">
        <f>EXP('2. Iteration'!$F369-'2. Iteration'!AH$203)/(1+EXP('2. Iteration'!$F369-'2. Iteration'!AH$203))</f>
        <v>6.3922143430353837E-2</v>
      </c>
      <c r="AI168" s="3">
        <f>EXP('2. Iteration'!$F369-'2. Iteration'!AI$203)/(1+EXP('2. Iteration'!$F369-'2. Iteration'!AI$203))</f>
        <v>6.3922143430353837E-2</v>
      </c>
      <c r="AJ168" s="3">
        <f>EXP('2. Iteration'!$F369-'2. Iteration'!AJ$203)/(1+EXP('2. Iteration'!$F369-'2. Iteration'!AJ$203))</f>
        <v>6.046636041840419E-2</v>
      </c>
      <c r="AK168" s="3">
        <f>EXP('2. Iteration'!$F369-'2. Iteration'!AK$203)/(1+EXP('2. Iteration'!$F369-'2. Iteration'!AK$203))</f>
        <v>4.4229904348216581E-2</v>
      </c>
      <c r="AL168" s="3">
        <f>EXP('2. Iteration'!$F369-'2. Iteration'!AL$203)/(1+EXP('2. Iteration'!$F369-'2. Iteration'!AL$203))</f>
        <v>4.2956608015148764E-2</v>
      </c>
      <c r="AM168" s="3">
        <f>EXP('2. Iteration'!$F369-'2. Iteration'!AM$203)/(1+EXP('2. Iteration'!$F369-'2. Iteration'!AM$203))</f>
        <v>3.7021180188171188E-2</v>
      </c>
      <c r="AN168" s="3">
        <f>EXP('2. Iteration'!$F369-'2. Iteration'!AN$203)/(1+EXP('2. Iteration'!$F369-'2. Iteration'!AN$203))</f>
        <v>3.1737073019913485E-2</v>
      </c>
      <c r="AO168" s="3">
        <f>EXP('2. Iteration'!$F369-'2. Iteration'!AO$203)/(1+EXP('2. Iteration'!$F369-'2. Iteration'!AO$203))</f>
        <v>3.0751144728024211E-2</v>
      </c>
      <c r="AP168" s="3">
        <f>EXP('2. Iteration'!$F369-'2. Iteration'!AP$203)/(1+EXP('2. Iteration'!$F369-'2. Iteration'!AP$203))</f>
        <v>2.7924587115331918E-2</v>
      </c>
      <c r="AQ168" s="3">
        <f>EXP('2. Iteration'!$F369-'2. Iteration'!AQ$203)/(1+EXP('2. Iteration'!$F369-'2. Iteration'!AQ$203))</f>
        <v>2.6144215441385749E-2</v>
      </c>
      <c r="AR168" s="3">
        <f>EXP('2. Iteration'!$F369-'2. Iteration'!AR$203)/(1+EXP('2. Iteration'!$F369-'2. Iteration'!AR$203))</f>
        <v>2.5283711411138599E-2</v>
      </c>
      <c r="AS168" s="3">
        <f>EXP('2. Iteration'!$F369-'2. Iteration'!AS$203)/(1+EXP('2. Iteration'!$F369-'2. Iteration'!AS$203))</f>
        <v>2.2815275579786919E-2</v>
      </c>
      <c r="AT168" s="3">
        <f>EXP('2. Iteration'!$F369-'2. Iteration'!AT$203)/(1+EXP('2. Iteration'!$F369-'2. Iteration'!AT$203))</f>
        <v>1.6329454704768064E-2</v>
      </c>
      <c r="AU168" s="3">
        <f>EXP('2. Iteration'!$F369-'2. Iteration'!AU$203)/(1+EXP('2. Iteration'!$F369-'2. Iteration'!AU$203))</f>
        <v>3.144365992801199E-3</v>
      </c>
      <c r="AX168">
        <f t="shared" si="31"/>
        <v>-3.6808048443384416</v>
      </c>
      <c r="AY168" s="2">
        <f t="shared" si="29"/>
        <v>0.21861627271015344</v>
      </c>
      <c r="AZ168" s="2">
        <f t="shared" si="29"/>
        <v>0.24443938524073702</v>
      </c>
      <c r="BA168" s="2">
        <f t="shared" si="29"/>
        <v>0.23888691390232827</v>
      </c>
      <c r="BB168" s="2">
        <f t="shared" si="29"/>
        <v>0.21417629274069444</v>
      </c>
      <c r="BC168" s="2">
        <f t="shared" si="29"/>
        <v>0.19845446115191975</v>
      </c>
      <c r="BD168" s="2">
        <f t="shared" si="29"/>
        <v>0.18281047863265887</v>
      </c>
      <c r="BE168" s="2">
        <f t="shared" si="29"/>
        <v>0.15003148530530372</v>
      </c>
      <c r="BF168" s="2">
        <f t="shared" si="29"/>
        <v>0.14666526145340145</v>
      </c>
      <c r="BG168" s="2">
        <f t="shared" si="29"/>
        <v>0.1369257141070121</v>
      </c>
      <c r="BH168" s="2">
        <f t="shared" si="29"/>
        <v>0.12772612478666964</v>
      </c>
      <c r="BI168" s="2">
        <f t="shared" si="29"/>
        <v>0.12477843286065966</v>
      </c>
      <c r="BJ168" s="2">
        <f t="shared" si="29"/>
        <v>0.11628450994374791</v>
      </c>
      <c r="BK168" s="2">
        <f t="shared" si="35"/>
        <v>0.11628450994374789</v>
      </c>
      <c r="BL168" s="2">
        <f t="shared" si="35"/>
        <v>0.11356731084253224</v>
      </c>
      <c r="BM168" s="2">
        <f t="shared" si="35"/>
        <v>9.6059795636475306E-2</v>
      </c>
      <c r="BN168" s="2">
        <f t="shared" si="35"/>
        <v>8.7163527231340313E-2</v>
      </c>
      <c r="BO168" s="2">
        <f t="shared" si="35"/>
        <v>8.7163527231340313E-2</v>
      </c>
      <c r="BP168" s="2">
        <f t="shared" si="35"/>
        <v>8.299301369607727E-2</v>
      </c>
      <c r="BQ168" s="2">
        <f t="shared" si="35"/>
        <v>7.1502921090421945E-2</v>
      </c>
      <c r="BR168" s="2">
        <f t="shared" si="35"/>
        <v>7.1502921090421945E-2</v>
      </c>
      <c r="BS168" s="2">
        <f t="shared" si="35"/>
        <v>6.9727497066569499E-2</v>
      </c>
      <c r="BT168" s="2">
        <f t="shared" si="34"/>
        <v>6.462350458697827E-2</v>
      </c>
      <c r="BU168" s="2">
        <f t="shared" si="34"/>
        <v>6.2993569299453073E-2</v>
      </c>
      <c r="BV168" s="2">
        <f t="shared" si="34"/>
        <v>6.1398022597473685E-2</v>
      </c>
      <c r="BW168" s="2">
        <f t="shared" si="34"/>
        <v>6.1398022597473685E-2</v>
      </c>
      <c r="BX168" s="2">
        <f t="shared" si="34"/>
        <v>5.9836103009623109E-2</v>
      </c>
      <c r="BY168" s="2">
        <f t="shared" si="33"/>
        <v>5.9836103009623109E-2</v>
      </c>
      <c r="BZ168" s="2">
        <f t="shared" si="33"/>
        <v>5.9836103009623109E-2</v>
      </c>
      <c r="CA168" s="2">
        <f t="shared" si="33"/>
        <v>5.6810179676155835E-2</v>
      </c>
      <c r="CB168" s="2">
        <f t="shared" si="33"/>
        <v>4.2273619909564193E-2</v>
      </c>
      <c r="CC168" s="2">
        <f t="shared" si="33"/>
        <v>4.111133784298162E-2</v>
      </c>
      <c r="CD168" s="2">
        <f t="shared" si="33"/>
        <v>3.5650612405646147E-2</v>
      </c>
      <c r="CE168" s="2">
        <f t="shared" si="33"/>
        <v>3.0729831216042166E-2</v>
      </c>
      <c r="CF168" s="2">
        <f t="shared" si="33"/>
        <v>2.9805511825940319E-2</v>
      </c>
      <c r="CG168" s="2">
        <f t="shared" si="33"/>
        <v>2.7144804549770155E-2</v>
      </c>
      <c r="CH168" s="2">
        <f t="shared" si="33"/>
        <v>2.5460695440340155E-2</v>
      </c>
      <c r="CI168" s="2">
        <f t="shared" si="30"/>
        <v>2.4644445348416859E-2</v>
      </c>
      <c r="CJ168" s="2">
        <f t="shared" si="30"/>
        <v>2.2294738780005298E-2</v>
      </c>
      <c r="CK168" s="2">
        <f t="shared" si="30"/>
        <v>1.6062803613812991E-2</v>
      </c>
      <c r="CL168" s="2">
        <f t="shared" si="30"/>
        <v>3.1344789553045143E-3</v>
      </c>
    </row>
    <row r="169" spans="1:90" ht="15.75" thickBot="1">
      <c r="A169" t="str">
        <f>Tabelle1!A169</f>
        <v>Ellinger</v>
      </c>
      <c r="H169" s="3">
        <f>EXP('2. Iteration'!$F370-'2. Iteration'!H$203)/(1+EXP('2. Iteration'!$F370-'2. Iteration'!H$203))</f>
        <v>0.23548808012353273</v>
      </c>
      <c r="I169" s="3">
        <f>EXP('2. Iteration'!$F370-'2. Iteration'!I$203)/(1+EXP('2. Iteration'!$F370-'2. Iteration'!I$203))</f>
        <v>0.16551078715245626</v>
      </c>
      <c r="J169" s="3">
        <f>EXP('2. Iteration'!$F370-'2. Iteration'!J$203)/(1+EXP('2. Iteration'!$F370-'2. Iteration'!J$203))</f>
        <v>8.7352521198208619E-2</v>
      </c>
      <c r="K169" s="3">
        <f>EXP('2. Iteration'!$F370-'2. Iteration'!K$203)/(1+EXP('2. Iteration'!$F370-'2. Iteration'!K$203))</f>
        <v>6.2092925419946973E-2</v>
      </c>
      <c r="L169" s="3">
        <f>EXP('2. Iteration'!$F370-'2. Iteration'!L$203)/(1+EXP('2. Iteration'!$F370-'2. Iteration'!L$203))</f>
        <v>5.2255427932411704E-2</v>
      </c>
      <c r="M169" s="3">
        <f>EXP('2. Iteration'!$F370-'2. Iteration'!M$203)/(1+EXP('2. Iteration'!$F370-'2. Iteration'!M$203))</f>
        <v>4.4503933272878729E-2</v>
      </c>
      <c r="N169" s="3">
        <f>EXP('2. Iteration'!$F370-'2. Iteration'!N$203)/(1+EXP('2. Iteration'!$F370-'2. Iteration'!N$203))</f>
        <v>3.2016381608405947E-2</v>
      </c>
      <c r="O169" s="3">
        <f>EXP('2. Iteration'!$F370-'2. Iteration'!O$203)/(1+EXP('2. Iteration'!$F370-'2. Iteration'!O$203))</f>
        <v>3.093166851426505E-2</v>
      </c>
      <c r="P169" s="3">
        <f>EXP('2. Iteration'!$F370-'2. Iteration'!P$203)/(1+EXP('2. Iteration'!$F370-'2. Iteration'!P$203))</f>
        <v>2.7949708097067809E-2</v>
      </c>
      <c r="Q169" s="3">
        <f>EXP('2. Iteration'!$F370-'2. Iteration'!Q$203)/(1+EXP('2. Iteration'!$F370-'2. Iteration'!Q$203))</f>
        <v>2.5323530846361252E-2</v>
      </c>
      <c r="R169" s="3">
        <f>EXP('2. Iteration'!$F370-'2. Iteration'!R$203)/(1+EXP('2. Iteration'!$F370-'2. Iteration'!R$203))</f>
        <v>2.4517189218853042E-2</v>
      </c>
      <c r="S169" s="3">
        <f>EXP('2. Iteration'!$F370-'2. Iteration'!S$203)/(1+EXP('2. Iteration'!$F370-'2. Iteration'!S$203))</f>
        <v>2.2280337664398346E-2</v>
      </c>
      <c r="T169" s="3">
        <f>EXP('2. Iteration'!$F370-'2. Iteration'!T$203)/(1+EXP('2. Iteration'!$F370-'2. Iteration'!T$203))</f>
        <v>2.2280337664398329E-2</v>
      </c>
      <c r="U169" s="3">
        <f>EXP('2. Iteration'!$F370-'2. Iteration'!U$203)/(1+EXP('2. Iteration'!$F370-'2. Iteration'!U$203))</f>
        <v>2.1590287007013483E-2</v>
      </c>
      <c r="V169" s="3">
        <f>EXP('2. Iteration'!$F370-'2. Iteration'!V$203)/(1+EXP('2. Iteration'!$F370-'2. Iteration'!V$203))</f>
        <v>1.7407410800297729E-2</v>
      </c>
      <c r="W169" s="3">
        <f>EXP('2. Iteration'!$F370-'2. Iteration'!W$203)/(1+EXP('2. Iteration'!$F370-'2. Iteration'!W$203))</f>
        <v>1.5437763388615524E-2</v>
      </c>
      <c r="X169" s="3">
        <f>EXP('2. Iteration'!$F370-'2. Iteration'!X$203)/(1+EXP('2. Iteration'!$F370-'2. Iteration'!X$203))</f>
        <v>1.5437763388615524E-2</v>
      </c>
      <c r="Y169" s="3">
        <f>EXP('2. Iteration'!$F370-'2. Iteration'!Y$203)/(1+EXP('2. Iteration'!$F370-'2. Iteration'!Y$203))</f>
        <v>1.4546607274179486E-2</v>
      </c>
      <c r="Z169" s="3">
        <f>EXP('2. Iteration'!$F370-'2. Iteration'!Z$203)/(1+EXP('2. Iteration'!$F370-'2. Iteration'!Z$203))</f>
        <v>1.218896154232405E-2</v>
      </c>
      <c r="AA169" s="3">
        <f>EXP('2. Iteration'!$F370-'2. Iteration'!AA$203)/(1+EXP('2. Iteration'!$F370-'2. Iteration'!AA$203))</f>
        <v>1.218896154232404E-2</v>
      </c>
      <c r="AB169" s="3">
        <f>EXP('2. Iteration'!$F370-'2. Iteration'!AB$203)/(1+EXP('2. Iteration'!$F370-'2. Iteration'!AB$203))</f>
        <v>1.1836698860537915E-2</v>
      </c>
      <c r="AC169" s="3">
        <f>EXP('2. Iteration'!$F370-'2. Iteration'!AC$203)/(1+EXP('2. Iteration'!$F370-'2. Iteration'!AC$203))</f>
        <v>1.0840900218501606E-2</v>
      </c>
      <c r="AD169" s="3">
        <f>EXP('2. Iteration'!$F370-'2. Iteration'!AD$203)/(1+EXP('2. Iteration'!$F370-'2. Iteration'!AD$203))</f>
        <v>1.0528033556267725E-2</v>
      </c>
      <c r="AE169" s="3">
        <f>EXP('2. Iteration'!$F370-'2. Iteration'!AE$203)/(1+EXP('2. Iteration'!$F370-'2. Iteration'!AE$203))</f>
        <v>1.0224113616489365E-2</v>
      </c>
      <c r="AF169" s="3">
        <f>EXP('2. Iteration'!$F370-'2. Iteration'!AF$203)/(1+EXP('2. Iteration'!$F370-'2. Iteration'!AF$203))</f>
        <v>1.0224113616489365E-2</v>
      </c>
      <c r="AG169" s="3">
        <f>EXP('2. Iteration'!$F370-'2. Iteration'!AG$203)/(1+EXP('2. Iteration'!$F370-'2. Iteration'!AG$203))</f>
        <v>9.9288135875983761E-3</v>
      </c>
      <c r="AH169" s="3">
        <f>EXP('2. Iteration'!$F370-'2. Iteration'!AH$203)/(1+EXP('2. Iteration'!$F370-'2. Iteration'!AH$203))</f>
        <v>9.9288135875983761E-3</v>
      </c>
      <c r="AI169" s="3">
        <f>EXP('2. Iteration'!$F370-'2. Iteration'!AI$203)/(1+EXP('2. Iteration'!$F370-'2. Iteration'!AI$203))</f>
        <v>9.9288135875983761E-3</v>
      </c>
      <c r="AJ169" s="3">
        <f>EXP('2. Iteration'!$F370-'2. Iteration'!AJ$203)/(1+EXP('2. Iteration'!$F370-'2. Iteration'!AJ$203))</f>
        <v>9.3628418136138224E-3</v>
      </c>
      <c r="AK169" s="3">
        <f>EXP('2. Iteration'!$F370-'2. Iteration'!AK$203)/(1+EXP('2. Iteration'!$F370-'2. Iteration'!AK$203))</f>
        <v>6.7501380270392078E-3</v>
      </c>
      <c r="AL169" s="3">
        <f>EXP('2. Iteration'!$F370-'2. Iteration'!AL$203)/(1+EXP('2. Iteration'!$F370-'2. Iteration'!AL$203))</f>
        <v>6.5484216233463342E-3</v>
      </c>
      <c r="AM169" s="3">
        <f>EXP('2. Iteration'!$F370-'2. Iteration'!AM$203)/(1+EXP('2. Iteration'!$F370-'2. Iteration'!AM$203))</f>
        <v>5.6140989148466131E-3</v>
      </c>
      <c r="AN169" s="3">
        <f>EXP('2. Iteration'!$F370-'2. Iteration'!AN$203)/(1+EXP('2. Iteration'!$F370-'2. Iteration'!AN$203))</f>
        <v>4.7904869772344826E-3</v>
      </c>
      <c r="AO169" s="3">
        <f>EXP('2. Iteration'!$F370-'2. Iteration'!AO$203)/(1+EXP('2. Iteration'!$F370-'2. Iteration'!AO$203))</f>
        <v>4.6376585897475115E-3</v>
      </c>
      <c r="AP169" s="3">
        <f>EXP('2. Iteration'!$F370-'2. Iteration'!AP$203)/(1+EXP('2. Iteration'!$F370-'2. Iteration'!AP$203))</f>
        <v>4.2009748036162886E-3</v>
      </c>
      <c r="AQ169" s="3">
        <f>EXP('2. Iteration'!$F370-'2. Iteration'!AQ$203)/(1+EXP('2. Iteration'!$F370-'2. Iteration'!AQ$203))</f>
        <v>3.9270253106134185E-3</v>
      </c>
      <c r="AR169" s="3">
        <f>EXP('2. Iteration'!$F370-'2. Iteration'!AR$203)/(1+EXP('2. Iteration'!$F370-'2. Iteration'!AR$203))</f>
        <v>3.7949226627602508E-3</v>
      </c>
      <c r="AS169" s="3">
        <f>EXP('2. Iteration'!$F370-'2. Iteration'!AS$203)/(1+EXP('2. Iteration'!$F370-'2. Iteration'!AS$203))</f>
        <v>3.4170715364568636E-3</v>
      </c>
      <c r="AT169" s="3">
        <f>EXP('2. Iteration'!$F370-'2. Iteration'!AT$203)/(1+EXP('2. Iteration'!$F370-'2. Iteration'!AT$203))</f>
        <v>2.4319582818291934E-3</v>
      </c>
      <c r="AU169" s="3">
        <f>EXP('2. Iteration'!$F370-'2. Iteration'!AU$203)/(1+EXP('2. Iteration'!$F370-'2. Iteration'!AU$203))</f>
        <v>4.6301095973613158E-4</v>
      </c>
      <c r="AX169">
        <f t="shared" si="31"/>
        <v>-0.97369041539302781</v>
      </c>
      <c r="AY169" s="2">
        <f t="shared" si="29"/>
        <v>0.18003344424326537</v>
      </c>
      <c r="AZ169" s="2">
        <f t="shared" si="29"/>
        <v>0.13811696648863059</v>
      </c>
      <c r="BA169" s="2">
        <f t="shared" si="29"/>
        <v>7.9722058238525143E-2</v>
      </c>
      <c r="BB169" s="2">
        <f t="shared" si="29"/>
        <v>5.8237394032739878E-2</v>
      </c>
      <c r="BC169" s="2">
        <f t="shared" si="29"/>
        <v>4.9524798184012231E-2</v>
      </c>
      <c r="BD169" s="2">
        <f t="shared" si="29"/>
        <v>4.2523333196121886E-2</v>
      </c>
      <c r="BE169" s="2">
        <f t="shared" si="29"/>
        <v>3.0991332917110873E-2</v>
      </c>
      <c r="BF169" s="2">
        <f t="shared" si="29"/>
        <v>2.9974900397188673E-2</v>
      </c>
      <c r="BG169" s="2">
        <f t="shared" si="29"/>
        <v>2.7168521914356512E-2</v>
      </c>
      <c r="BH169" s="2">
        <f t="shared" si="29"/>
        <v>2.468224963183464E-2</v>
      </c>
      <c r="BI169" s="2">
        <f t="shared" si="29"/>
        <v>2.3916096651659998E-2</v>
      </c>
      <c r="BJ169" s="2">
        <f t="shared" si="29"/>
        <v>2.1783924217958741E-2</v>
      </c>
      <c r="BK169" s="2">
        <f t="shared" si="35"/>
        <v>2.1783924217958724E-2</v>
      </c>
      <c r="BL169" s="2">
        <f t="shared" si="35"/>
        <v>2.1124146513968267E-2</v>
      </c>
      <c r="BM169" s="2">
        <f t="shared" si="35"/>
        <v>1.7104392849527406E-2</v>
      </c>
      <c r="BN169" s="2">
        <f t="shared" si="35"/>
        <v>1.5199438850172645E-2</v>
      </c>
      <c r="BO169" s="2">
        <f t="shared" si="35"/>
        <v>1.5199438850172645E-2</v>
      </c>
      <c r="BP169" s="2">
        <f t="shared" si="35"/>
        <v>1.4335003490990275E-2</v>
      </c>
      <c r="BQ169" s="2">
        <f t="shared" si="35"/>
        <v>1.2040390758843795E-2</v>
      </c>
      <c r="BR169" s="2">
        <f t="shared" si="35"/>
        <v>1.2040390758843784E-2</v>
      </c>
      <c r="BS169" s="2">
        <f t="shared" si="35"/>
        <v>1.1696591420622855E-2</v>
      </c>
      <c r="BT169" s="2">
        <f t="shared" si="34"/>
        <v>1.0723375100954098E-2</v>
      </c>
      <c r="BU169" s="2">
        <f t="shared" si="34"/>
        <v>1.0417194065705826E-2</v>
      </c>
      <c r="BV169" s="2">
        <f t="shared" si="34"/>
        <v>1.0119581117246482E-2</v>
      </c>
      <c r="BW169" s="2">
        <f t="shared" si="34"/>
        <v>1.0119581117246482E-2</v>
      </c>
      <c r="BX169" s="2">
        <f t="shared" si="34"/>
        <v>9.8302322483410989E-3</v>
      </c>
      <c r="BY169" s="2">
        <f t="shared" si="33"/>
        <v>9.8302322483410989E-3</v>
      </c>
      <c r="BZ169" s="2">
        <f t="shared" si="33"/>
        <v>9.8302322483410989E-3</v>
      </c>
      <c r="CA169" s="2">
        <f t="shared" si="33"/>
        <v>9.2751790067870672E-3</v>
      </c>
      <c r="CB169" s="2">
        <f t="shared" si="33"/>
        <v>6.7045736636551275E-3</v>
      </c>
      <c r="CC169" s="2">
        <f t="shared" si="33"/>
        <v>6.5055397975892241E-3</v>
      </c>
      <c r="CD169" s="2">
        <f t="shared" si="33"/>
        <v>5.5825808082209313E-3</v>
      </c>
      <c r="CE169" s="2">
        <f t="shared" si="33"/>
        <v>4.7675382117554291E-3</v>
      </c>
      <c r="CF169" s="2">
        <f t="shared" si="33"/>
        <v>4.6161507125524522E-3</v>
      </c>
      <c r="CG169" s="2">
        <f t="shared" si="33"/>
        <v>4.1833266143156697E-3</v>
      </c>
      <c r="CH169" s="2">
        <f t="shared" si="33"/>
        <v>3.9116037828232199E-3</v>
      </c>
      <c r="CI169" s="2">
        <f t="shared" si="30"/>
        <v>3.7805212247439194E-3</v>
      </c>
      <c r="CJ169" s="2">
        <f t="shared" si="30"/>
        <v>3.4053951585715997E-3</v>
      </c>
      <c r="CK169" s="2">
        <f t="shared" si="30"/>
        <v>2.4260438607446358E-3</v>
      </c>
      <c r="CL169" s="2">
        <f t="shared" si="30"/>
        <v>4.6279658058729582E-4</v>
      </c>
    </row>
    <row r="170" spans="1:90" ht="15.75" hidden="1" thickBot="1"/>
    <row r="171" spans="1:90" ht="15.75" hidden="1" thickBot="1"/>
    <row r="172" spans="1:90" ht="15.75" hidden="1" thickBot="1"/>
    <row r="173" spans="1:90" ht="15.75" hidden="1" thickBot="1"/>
    <row r="174" spans="1:90" ht="15.75" hidden="1" thickBot="1"/>
    <row r="175" spans="1:90" ht="15.75" hidden="1" thickBot="1"/>
    <row r="176" spans="1:90" ht="15.75" hidden="1" thickBot="1"/>
    <row r="177" ht="15.75" hidden="1" thickBot="1"/>
    <row r="178" ht="15.75" hidden="1" thickBot="1"/>
    <row r="179" ht="15.75" hidden="1" thickBot="1"/>
    <row r="180" ht="15.75" hidden="1" thickBot="1"/>
    <row r="181" ht="15.75" hidden="1" thickBot="1"/>
    <row r="182" ht="15.75" hidden="1" thickBot="1"/>
    <row r="183" ht="15.75" hidden="1" thickBot="1"/>
    <row r="184" ht="15.75" hidden="1" thickBot="1"/>
    <row r="185" ht="15.75" hidden="1" thickBot="1"/>
    <row r="186" ht="15.75" hidden="1" thickBot="1"/>
    <row r="187" ht="15.75" hidden="1" thickBot="1"/>
    <row r="188" ht="15.75" hidden="1" thickBot="1"/>
    <row r="189" ht="15.75" hidden="1" thickBot="1"/>
    <row r="190" ht="15.75" hidden="1" thickBot="1"/>
    <row r="191" ht="15.75" hidden="1" thickBot="1"/>
    <row r="192" ht="15.75" hidden="1" thickBot="1"/>
    <row r="193" spans="6:47" ht="15.75" hidden="1" thickBot="1"/>
    <row r="194" spans="6:47" ht="15.75" hidden="1" thickBot="1"/>
    <row r="195" spans="6:47" ht="15.75" hidden="1" thickBot="1"/>
    <row r="196" spans="6:47" ht="15.75" hidden="1" thickBot="1"/>
    <row r="197" spans="6:47" ht="15.75" hidden="1" thickBot="1"/>
    <row r="198" spans="6:47" ht="15.75" hidden="1" thickBot="1"/>
    <row r="199" spans="6:47" ht="15.75" hidden="1" thickBot="1"/>
    <row r="200" spans="6:47" ht="15.75" hidden="1" thickBot="1"/>
    <row r="201" spans="6:47" ht="15.75" hidden="1" thickBot="1"/>
    <row r="202" spans="6:47" ht="15.75" thickBot="1">
      <c r="G202" s="6">
        <f>SUMSQ(G206:G370)</f>
        <v>1.2759090726373066</v>
      </c>
    </row>
    <row r="203" spans="6:47">
      <c r="F203" t="s">
        <v>173</v>
      </c>
      <c r="H203" s="5">
        <f>H204-$G$204</f>
        <v>-3.1521256867076861</v>
      </c>
      <c r="I203" s="5">
        <f t="shared" ref="I203:AU203" si="36">I204-$G$204</f>
        <v>-2.7031107210173793</v>
      </c>
      <c r="J203" s="5">
        <f t="shared" si="36"/>
        <v>-1.9613484849970857</v>
      </c>
      <c r="K203" s="5">
        <f t="shared" si="36"/>
        <v>-1.5867248593712964</v>
      </c>
      <c r="L203" s="5">
        <f t="shared" si="36"/>
        <v>-1.4009761455187093</v>
      </c>
      <c r="M203" s="5">
        <f t="shared" si="36"/>
        <v>-1.2297399179596815</v>
      </c>
      <c r="N203" s="5">
        <f t="shared" si="36"/>
        <v>-0.88251500734042299</v>
      </c>
      <c r="O203" s="5">
        <f t="shared" si="36"/>
        <v>-0.84643143117661146</v>
      </c>
      <c r="P203" s="5">
        <f t="shared" si="36"/>
        <v>-0.74054120945531954</v>
      </c>
      <c r="Q203" s="5">
        <f t="shared" si="36"/>
        <v>-0.63778584385259018</v>
      </c>
      <c r="R203" s="5">
        <f t="shared" si="36"/>
        <v>-0.60414931592496279</v>
      </c>
      <c r="S203" s="5">
        <f t="shared" si="36"/>
        <v>-0.50486907871147091</v>
      </c>
      <c r="T203" s="5">
        <f t="shared" si="36"/>
        <v>-0.50486907871147091</v>
      </c>
      <c r="U203" s="5">
        <f t="shared" si="36"/>
        <v>-0.47227166438476842</v>
      </c>
      <c r="V203" s="5">
        <f t="shared" si="36"/>
        <v>-0.24974444933312087</v>
      </c>
      <c r="W203" s="5">
        <f t="shared" si="36"/>
        <v>-0.12605979327820013</v>
      </c>
      <c r="X203" s="5">
        <f t="shared" si="36"/>
        <v>-0.12605979327820019</v>
      </c>
      <c r="Y203" s="5">
        <f t="shared" si="36"/>
        <v>-6.4907066338759992E-2</v>
      </c>
      <c r="Z203" s="5">
        <f t="shared" si="36"/>
        <v>0.11664254516215372</v>
      </c>
      <c r="AA203" s="5">
        <f t="shared" si="36"/>
        <v>0.11664254516215376</v>
      </c>
      <c r="AB203" s="5">
        <f t="shared" si="36"/>
        <v>0.14671034598457927</v>
      </c>
      <c r="AC203" s="5">
        <f t="shared" si="36"/>
        <v>0.23674867959521165</v>
      </c>
      <c r="AD203" s="5">
        <f t="shared" si="36"/>
        <v>0.26673278269854317</v>
      </c>
      <c r="AE203" s="5">
        <f t="shared" si="36"/>
        <v>0.29671565238471759</v>
      </c>
      <c r="AF203" s="5">
        <f t="shared" si="36"/>
        <v>0.29671565238471764</v>
      </c>
      <c r="AG203" s="5">
        <f t="shared" si="36"/>
        <v>0.3267051371216253</v>
      </c>
      <c r="AH203" s="5">
        <f t="shared" si="36"/>
        <v>0.32670513712162547</v>
      </c>
      <c r="AI203" s="5">
        <f t="shared" si="36"/>
        <v>0.32670513712162536</v>
      </c>
      <c r="AJ203" s="5">
        <f t="shared" si="36"/>
        <v>0.3867354061715722</v>
      </c>
      <c r="AK203" s="5">
        <f t="shared" si="36"/>
        <v>0.72081879307056185</v>
      </c>
      <c r="AL203" s="5">
        <f t="shared" si="36"/>
        <v>0.75175565214132112</v>
      </c>
      <c r="AM203" s="5">
        <f t="shared" si="36"/>
        <v>0.90864203880994809</v>
      </c>
      <c r="AN203" s="5">
        <f t="shared" si="36"/>
        <v>1.0701835835079232</v>
      </c>
      <c r="AO203" s="5">
        <f t="shared" si="36"/>
        <v>1.1031815317674638</v>
      </c>
      <c r="AP203" s="5">
        <f t="shared" si="36"/>
        <v>1.2038001692576654</v>
      </c>
      <c r="AQ203" s="5">
        <f t="shared" si="36"/>
        <v>1.2723871062338679</v>
      </c>
      <c r="AR203" s="5">
        <f t="shared" si="36"/>
        <v>1.3071831175666893</v>
      </c>
      <c r="AS203" s="5">
        <f t="shared" si="36"/>
        <v>1.4138065962429927</v>
      </c>
      <c r="AT203" s="5">
        <f t="shared" si="36"/>
        <v>1.759293240698526</v>
      </c>
      <c r="AU203" s="5">
        <f t="shared" si="36"/>
        <v>3.4394186971522469</v>
      </c>
    </row>
    <row r="204" spans="6:47">
      <c r="G204">
        <f>AVERAGE(H204:AU204)</f>
        <v>-6.6556702037373853E-3</v>
      </c>
      <c r="H204">
        <f>'2. Iteration'!H203-'3. Iteration'!H205/'3. Iteration'!AY4</f>
        <v>-3.1587813569114234</v>
      </c>
      <c r="I204">
        <f>'2. Iteration'!I203-'3. Iteration'!I205/'3. Iteration'!AZ4</f>
        <v>-2.7097663912211165</v>
      </c>
      <c r="J204">
        <f>'2. Iteration'!J203-'3. Iteration'!J205/'3. Iteration'!BA4</f>
        <v>-1.9680041552008232</v>
      </c>
      <c r="K204">
        <f>'2. Iteration'!K203-'3. Iteration'!K205/'3. Iteration'!BB4</f>
        <v>-1.5933805295750338</v>
      </c>
      <c r="L204">
        <f>'2. Iteration'!L203-'3. Iteration'!L205/'3. Iteration'!BC4</f>
        <v>-1.4076318157224468</v>
      </c>
      <c r="M204">
        <f>'2. Iteration'!M203-'3. Iteration'!M205/'3. Iteration'!BD4</f>
        <v>-1.236395588163419</v>
      </c>
      <c r="N204">
        <f>'2. Iteration'!N203-'3. Iteration'!N205/'3. Iteration'!BE4</f>
        <v>-0.88917067754416035</v>
      </c>
      <c r="O204">
        <f>'2. Iteration'!O203-'3. Iteration'!O205/'3. Iteration'!BF4</f>
        <v>-0.85308710138034882</v>
      </c>
      <c r="P204">
        <f>'2. Iteration'!P203-'3. Iteration'!P205/'3. Iteration'!BG4</f>
        <v>-0.7471968796590569</v>
      </c>
      <c r="Q204">
        <f>'2. Iteration'!Q203-'3. Iteration'!Q205/'3. Iteration'!BH4</f>
        <v>-0.64444151405632755</v>
      </c>
      <c r="R204">
        <f>'2. Iteration'!R203-'3. Iteration'!R205/'3. Iteration'!BI4</f>
        <v>-0.61080498612870016</v>
      </c>
      <c r="S204">
        <f>'2. Iteration'!S203-'3. Iteration'!S205/'3. Iteration'!BJ4</f>
        <v>-0.51152474891520827</v>
      </c>
      <c r="T204">
        <f>'2. Iteration'!T203-'3. Iteration'!T205/'3. Iteration'!BK4</f>
        <v>-0.51152474891520827</v>
      </c>
      <c r="U204">
        <f>'2. Iteration'!U203-'3. Iteration'!U205/'3. Iteration'!BL4</f>
        <v>-0.47892733458850578</v>
      </c>
      <c r="V204">
        <f>'2. Iteration'!V203-'3. Iteration'!V205/'3. Iteration'!BM4</f>
        <v>-0.25640011953685826</v>
      </c>
      <c r="W204">
        <f>'2. Iteration'!W203-'3. Iteration'!W205/'3. Iteration'!BN4</f>
        <v>-0.13271546348193752</v>
      </c>
      <c r="X204">
        <f>'2. Iteration'!X203-'3. Iteration'!X205/'3. Iteration'!BO4</f>
        <v>-0.13271546348193758</v>
      </c>
      <c r="Y204">
        <f>'2. Iteration'!Y203-'3. Iteration'!Y205/'3. Iteration'!BP4</f>
        <v>-7.1562736542497382E-2</v>
      </c>
      <c r="Z204">
        <f>'2. Iteration'!Z203-'3. Iteration'!Z205/'3. Iteration'!BQ4</f>
        <v>0.10998687495841633</v>
      </c>
      <c r="AA204">
        <f>'2. Iteration'!AA203-'3. Iteration'!AA205/'3. Iteration'!BR4</f>
        <v>0.10998687495841637</v>
      </c>
      <c r="AB204">
        <f>'2. Iteration'!AB203-'3. Iteration'!AB205/'3. Iteration'!BS4</f>
        <v>0.14005467578084188</v>
      </c>
      <c r="AC204">
        <f>'2. Iteration'!AC203-'3. Iteration'!AC205/'3. Iteration'!BT4</f>
        <v>0.23009300939147426</v>
      </c>
      <c r="AD204">
        <f>'2. Iteration'!AD203-'3. Iteration'!AD205/'3. Iteration'!BU4</f>
        <v>0.26007711249480581</v>
      </c>
      <c r="AE204">
        <f>'2. Iteration'!AE203-'3. Iteration'!AE205/'3. Iteration'!BV4</f>
        <v>0.29005998218098022</v>
      </c>
      <c r="AF204">
        <f>'2. Iteration'!AF203-'3. Iteration'!AF205/'3. Iteration'!BW4</f>
        <v>0.29005998218098028</v>
      </c>
      <c r="AG204">
        <f>'2. Iteration'!AG203-'3. Iteration'!AG205/'3. Iteration'!BX4</f>
        <v>0.32004946691788794</v>
      </c>
      <c r="AH204">
        <f>'2. Iteration'!AH203-'3. Iteration'!AH205/'3. Iteration'!BY4</f>
        <v>0.3200494669178881</v>
      </c>
      <c r="AI204">
        <f>'2. Iteration'!AI203-'3. Iteration'!AI205/'3. Iteration'!BZ4</f>
        <v>0.32004946691788799</v>
      </c>
      <c r="AJ204">
        <f>'2. Iteration'!AJ203-'3. Iteration'!AJ205/'3. Iteration'!CA4</f>
        <v>0.38007973596783484</v>
      </c>
      <c r="AK204">
        <f>'2. Iteration'!AK203-'3. Iteration'!AK205/'3. Iteration'!CB4</f>
        <v>0.71416312286682448</v>
      </c>
      <c r="AL204">
        <f>'2. Iteration'!AL203-'3. Iteration'!AL205/'3. Iteration'!CC4</f>
        <v>0.74509998193758376</v>
      </c>
      <c r="AM204">
        <f>'2. Iteration'!AM203-'3. Iteration'!AM205/'3. Iteration'!CD4</f>
        <v>0.90198636860621073</v>
      </c>
      <c r="AN204">
        <f>'2. Iteration'!AN203-'3. Iteration'!AN205/'3. Iteration'!CE4</f>
        <v>1.0635279133041857</v>
      </c>
      <c r="AO204">
        <f>'2. Iteration'!AO203-'3. Iteration'!AO205/'3. Iteration'!CF4</f>
        <v>1.0965258615637263</v>
      </c>
      <c r="AP204">
        <f>'2. Iteration'!AP203-'3. Iteration'!AP205/'3. Iteration'!CG4</f>
        <v>1.1971444990539279</v>
      </c>
      <c r="AQ204">
        <f>'2. Iteration'!AQ203-'3. Iteration'!AQ205/'3. Iteration'!CH4</f>
        <v>1.2657314360301304</v>
      </c>
      <c r="AR204">
        <f>'2. Iteration'!AR203-'3. Iteration'!AR205/'3. Iteration'!CI4</f>
        <v>1.3005274473629518</v>
      </c>
      <c r="AS204">
        <f>'2. Iteration'!AS203-'3. Iteration'!AS205/'3. Iteration'!CJ4</f>
        <v>1.4071509260392552</v>
      </c>
      <c r="AT204">
        <f>'2. Iteration'!AT203-'3. Iteration'!AT205/'3. Iteration'!CK4</f>
        <v>1.7526375704947885</v>
      </c>
      <c r="AU204">
        <f>'2. Iteration'!AU203-'3. Iteration'!AU205/'3. Iteration'!CL4</f>
        <v>3.4327630269485097</v>
      </c>
    </row>
    <row r="205" spans="6:47">
      <c r="G205" t="s">
        <v>172</v>
      </c>
      <c r="H205">
        <f>-SUM(H206:H370)</f>
        <v>-0.43749156117597299</v>
      </c>
      <c r="I205">
        <f t="shared" ref="I205:AU205" si="37">-SUM(I206:I370)</f>
        <v>-0.50754373753210369</v>
      </c>
      <c r="J205">
        <f t="shared" si="37"/>
        <v>-0.58183782302671516</v>
      </c>
      <c r="K205">
        <f t="shared" si="37"/>
        <v>-0.58259507717960668</v>
      </c>
      <c r="L205">
        <f t="shared" si="37"/>
        <v>-0.57072694711369598</v>
      </c>
      <c r="M205">
        <f t="shared" si="37"/>
        <v>-0.55188364227833486</v>
      </c>
      <c r="N205">
        <f t="shared" si="37"/>
        <v>-0.48939658626939131</v>
      </c>
      <c r="O205">
        <f t="shared" si="37"/>
        <v>-0.48103008636616779</v>
      </c>
      <c r="P205">
        <f t="shared" si="37"/>
        <v>-0.45448789892366676</v>
      </c>
      <c r="Q205">
        <f t="shared" si="37"/>
        <v>-0.4259638822217246</v>
      </c>
      <c r="R205">
        <f t="shared" si="37"/>
        <v>-0.41605334952078943</v>
      </c>
      <c r="S205">
        <f t="shared" si="37"/>
        <v>-0.38521974123323405</v>
      </c>
      <c r="T205">
        <f t="shared" si="37"/>
        <v>-0.38521974123325026</v>
      </c>
      <c r="U205">
        <f t="shared" si="37"/>
        <v>-0.37459840968418445</v>
      </c>
      <c r="V205">
        <f t="shared" si="37"/>
        <v>-0.29613122453252527</v>
      </c>
      <c r="W205">
        <f t="shared" si="37"/>
        <v>-0.24861352342060894</v>
      </c>
      <c r="X205">
        <f t="shared" si="37"/>
        <v>-0.24861352342061049</v>
      </c>
      <c r="Y205">
        <f t="shared" si="37"/>
        <v>-0.2242812700885902</v>
      </c>
      <c r="Z205">
        <f t="shared" si="37"/>
        <v>-0.14954995665964191</v>
      </c>
      <c r="AA205">
        <f t="shared" si="37"/>
        <v>-0.14954995665964696</v>
      </c>
      <c r="AB205">
        <f t="shared" si="37"/>
        <v>-0.13690212034723057</v>
      </c>
      <c r="AC205">
        <f t="shared" si="37"/>
        <v>-9.8742908909363603E-2</v>
      </c>
      <c r="AD205">
        <f t="shared" si="37"/>
        <v>-8.5970402643173821E-2</v>
      </c>
      <c r="AE205">
        <f t="shared" si="37"/>
        <v>-7.3181118896923733E-2</v>
      </c>
      <c r="AF205">
        <f t="shared" si="37"/>
        <v>-7.3181118896927286E-2</v>
      </c>
      <c r="AG205">
        <f t="shared" si="37"/>
        <v>-6.0380856392246364E-2</v>
      </c>
      <c r="AH205">
        <f t="shared" si="37"/>
        <v>-6.0380856392241646E-2</v>
      </c>
      <c r="AI205">
        <f t="shared" si="37"/>
        <v>-6.0380856392243699E-2</v>
      </c>
      <c r="AJ205">
        <f t="shared" si="37"/>
        <v>-3.4770742437744348E-2</v>
      </c>
      <c r="AK205">
        <f t="shared" si="37"/>
        <v>0.10430768423544683</v>
      </c>
      <c r="AL205">
        <f t="shared" si="37"/>
        <v>0.11662700892547337</v>
      </c>
      <c r="AM205">
        <f t="shared" si="37"/>
        <v>0.17684580405802308</v>
      </c>
      <c r="AN205">
        <f t="shared" si="37"/>
        <v>0.23409232145945766</v>
      </c>
      <c r="AO205">
        <f t="shared" si="37"/>
        <v>0.24509814424117404</v>
      </c>
      <c r="AP205">
        <f t="shared" si="37"/>
        <v>0.27707325091480572</v>
      </c>
      <c r="AQ205">
        <f t="shared" si="37"/>
        <v>0.29742779054562174</v>
      </c>
      <c r="AR205">
        <f t="shared" si="37"/>
        <v>0.30728670570752387</v>
      </c>
      <c r="AS205">
        <f t="shared" si="37"/>
        <v>0.33546161328624136</v>
      </c>
      <c r="AT205">
        <f t="shared" si="37"/>
        <v>0.40445473269104837</v>
      </c>
      <c r="AU205">
        <f t="shared" si="37"/>
        <v>0.3248250580154739</v>
      </c>
    </row>
    <row r="206" spans="6:47">
      <c r="F206" s="7">
        <f>'2. Iteration'!F206-'3. Iteration'!G206/'3. Iteration'!AX5</f>
        <v>2.6610674032877428</v>
      </c>
      <c r="G206">
        <f>SUM(H206:AU206)</f>
        <v>0.1210769409620267</v>
      </c>
      <c r="H206" s="4">
        <f>Tabelle1!H5-'3. Iteration'!H5</f>
        <v>3.250312878936179E-3</v>
      </c>
      <c r="I206" s="4">
        <f>Tabelle1!I5-'3. Iteration'!I5</f>
        <v>5.0387673998923965E-3</v>
      </c>
      <c r="J206" s="4">
        <f>Tabelle1!J5-'3. Iteration'!J5</f>
        <v>1.0385262941550732E-2</v>
      </c>
      <c r="K206" s="4">
        <f>Tabelle1!K5-'3. Iteration'!K5</f>
        <v>1.4945202684015446E-2</v>
      </c>
      <c r="L206" s="4">
        <f>Tabelle1!L5-'3. Iteration'!L5</f>
        <v>1.7891352031878194E-2</v>
      </c>
      <c r="M206" s="4">
        <f>Tabelle1!M5-'3. Iteration'!M5</f>
        <v>2.1109995007553284E-2</v>
      </c>
      <c r="N206" s="4">
        <f>Tabelle1!N5-'3. Iteration'!N5</f>
        <v>2.9473182199809211E-2</v>
      </c>
      <c r="O206" s="4">
        <f>Tabelle1!O5-'3. Iteration'!O5</f>
        <v>3.0508359227083504E-2</v>
      </c>
      <c r="P206" s="4">
        <f>Tabelle1!P5-'3. Iteration'!P5</f>
        <v>3.3753823526854188E-2</v>
      </c>
      <c r="Q206" s="4">
        <f>Tabelle1!Q5-'3. Iteration'!Q5</f>
        <v>3.7220878120417078E-2</v>
      </c>
      <c r="R206" s="4">
        <f>Tabelle1!R5-'3. Iteration'!R5</f>
        <v>3.8428569834910276E-2</v>
      </c>
      <c r="S206" s="4">
        <f>Tabelle1!S5-'3. Iteration'!S5</f>
        <v>4.2216633650661417E-2</v>
      </c>
      <c r="T206" s="4">
        <f>Tabelle1!T5-'3. Iteration'!T5</f>
        <v>4.2216633650661417E-2</v>
      </c>
      <c r="U206" s="4">
        <f>Tabelle1!U5-'3. Iteration'!U5</f>
        <v>4.3536591821391135E-2</v>
      </c>
      <c r="V206" s="4">
        <f>Tabelle1!V5-'3. Iteration'!V5</f>
        <v>5.3655272084531136E-2</v>
      </c>
      <c r="W206" s="4">
        <f>Tabelle1!W5-'3. Iteration'!W5</f>
        <v>6.0202797224291005E-2</v>
      </c>
      <c r="X206" s="4">
        <f>Tabelle1!X5-'3. Iteration'!X5</f>
        <v>6.0202797224291005E-2</v>
      </c>
      <c r="Y206" s="4">
        <f>Tabelle1!Y5-'3. Iteration'!Y5</f>
        <v>6.3710121346920667E-2</v>
      </c>
      <c r="Z206" s="4">
        <f>Tabelle1!Z5-'3. Iteration'!Z5</f>
        <v>7.5273835018346058E-2</v>
      </c>
      <c r="AA206" s="4">
        <f>Tabelle1!AA5-'3. Iteration'!AA5</f>
        <v>7.5273835018346058E-2</v>
      </c>
      <c r="AB206" s="4">
        <f>Tabelle1!AB5-'3. Iteration'!AB5</f>
        <v>7.7366190981394078E-2</v>
      </c>
      <c r="AC206" s="4">
        <f>Tabelle1!AC5-'3. Iteration'!AC5</f>
        <v>8.3954074693544545E-2</v>
      </c>
      <c r="AD206" s="4">
        <f>Tabelle1!AD5-'3. Iteration'!AD5</f>
        <v>8.6258756033501749E-2</v>
      </c>
      <c r="AE206" s="4">
        <f>Tabelle1!AE5-'3. Iteration'!AE5</f>
        <v>8.8620498182737428E-2</v>
      </c>
      <c r="AF206" s="4">
        <f>Tabelle1!AF5-'3. Iteration'!AF5</f>
        <v>-0.91137950181726257</v>
      </c>
      <c r="AG206" s="4">
        <f>Tabelle1!AG5-'3. Iteration'!AG5</f>
        <v>9.1041012961064149E-2</v>
      </c>
      <c r="AH206" s="4">
        <f>Tabelle1!AH5-'3. Iteration'!AH5</f>
        <v>9.1041012961064149E-2</v>
      </c>
      <c r="AI206" s="4">
        <f>Tabelle1!AI5-'3. Iteration'!AI5</f>
        <v>-0.90895898703893585</v>
      </c>
      <c r="AJ206" s="4">
        <f>Tabelle1!AJ5-'3. Iteration'!AJ5</f>
        <v>9.6065534265862174E-2</v>
      </c>
      <c r="AK206" s="4">
        <f>Tabelle1!AK5-'3. Iteration'!AK5</f>
        <v>0.12876682638443859</v>
      </c>
      <c r="AL206" s="4">
        <f>Tabelle1!AL5-'3. Iteration'!AL5</f>
        <v>0.13223222803870527</v>
      </c>
      <c r="AM206" s="4">
        <f>Tabelle1!AM5-'3. Iteration'!AM5</f>
        <v>0.15103819239830085</v>
      </c>
      <c r="AN206" s="4">
        <f>Tabelle1!AN5-'3. Iteration'!AN5</f>
        <v>0.17264384032637803</v>
      </c>
      <c r="AO206" s="4">
        <f>Tabelle1!AO5-'3. Iteration'!AO5</f>
        <v>0.17734666393021226</v>
      </c>
      <c r="AP206" s="4">
        <f>Tabelle1!AP5-'3. Iteration'!AP5</f>
        <v>0.19230577496585988</v>
      </c>
      <c r="AQ206" s="4">
        <f>Tabelle1!AQ5-'3. Iteration'!AQ5</f>
        <v>0.20304227463395397</v>
      </c>
      <c r="AR206" s="4">
        <f>Tabelle1!AR5-'3. Iteration'!AR5</f>
        <v>-0.7913424845258058</v>
      </c>
      <c r="AS206" s="4">
        <f>Tabelle1!AS5-'3. Iteration'!AS5</f>
        <v>0.22657069000718577</v>
      </c>
      <c r="AT206" s="4">
        <f>Tabelle1!AT5-'3. Iteration'!AT5</f>
        <v>0.29179084990769066</v>
      </c>
      <c r="AU206" s="4">
        <f>Tabelle1!AU5-'3. Iteration'!AU5</f>
        <v>-0.31562072922020301</v>
      </c>
    </row>
    <row r="207" spans="6:47">
      <c r="F207" s="7">
        <f>'2. Iteration'!F207-'3. Iteration'!G207/'3. Iteration'!AX6</f>
        <v>2.6610674032877428</v>
      </c>
      <c r="G207">
        <f t="shared" ref="G207:G270" si="38">SUM(H207:AU207)</f>
        <v>0.1210769409620267</v>
      </c>
      <c r="H207" s="4">
        <f>Tabelle1!H6-'3. Iteration'!H6</f>
        <v>3.250312878936179E-3</v>
      </c>
      <c r="I207" s="4">
        <f>Tabelle1!I6-'3. Iteration'!I6</f>
        <v>5.0387673998923965E-3</v>
      </c>
      <c r="J207" s="4">
        <f>Tabelle1!J6-'3. Iteration'!J6</f>
        <v>1.0385262941550732E-2</v>
      </c>
      <c r="K207" s="4">
        <f>Tabelle1!K6-'3. Iteration'!K6</f>
        <v>1.4945202684015446E-2</v>
      </c>
      <c r="L207" s="4">
        <f>Tabelle1!L6-'3. Iteration'!L6</f>
        <v>1.7891352031878194E-2</v>
      </c>
      <c r="M207" s="4">
        <f>Tabelle1!M6-'3. Iteration'!M6</f>
        <v>2.1109995007553284E-2</v>
      </c>
      <c r="N207" s="4">
        <f>Tabelle1!N6-'3. Iteration'!N6</f>
        <v>2.9473182199809211E-2</v>
      </c>
      <c r="O207" s="4">
        <f>Tabelle1!O6-'3. Iteration'!O6</f>
        <v>3.0508359227083504E-2</v>
      </c>
      <c r="P207" s="4">
        <f>Tabelle1!P6-'3. Iteration'!P6</f>
        <v>3.3753823526854188E-2</v>
      </c>
      <c r="Q207" s="4">
        <f>Tabelle1!Q6-'3. Iteration'!Q6</f>
        <v>3.7220878120417078E-2</v>
      </c>
      <c r="R207" s="4">
        <f>Tabelle1!R6-'3. Iteration'!R6</f>
        <v>3.8428569834910276E-2</v>
      </c>
      <c r="S207" s="4">
        <f>Tabelle1!S6-'3. Iteration'!S6</f>
        <v>4.2216633650661417E-2</v>
      </c>
      <c r="T207" s="4">
        <f>Tabelle1!T6-'3. Iteration'!T6</f>
        <v>4.2216633650661417E-2</v>
      </c>
      <c r="U207" s="4">
        <f>Tabelle1!U6-'3. Iteration'!U6</f>
        <v>4.3536591821391135E-2</v>
      </c>
      <c r="V207" s="4">
        <f>Tabelle1!V6-'3. Iteration'!V6</f>
        <v>5.3655272084531136E-2</v>
      </c>
      <c r="W207" s="4">
        <f>Tabelle1!W6-'3. Iteration'!W6</f>
        <v>6.0202797224291005E-2</v>
      </c>
      <c r="X207" s="4">
        <f>Tabelle1!X6-'3. Iteration'!X6</f>
        <v>6.0202797224291005E-2</v>
      </c>
      <c r="Y207" s="4">
        <f>Tabelle1!Y6-'3. Iteration'!Y6</f>
        <v>6.3710121346920667E-2</v>
      </c>
      <c r="Z207" s="4">
        <f>Tabelle1!Z6-'3. Iteration'!Z6</f>
        <v>7.5273835018346058E-2</v>
      </c>
      <c r="AA207" s="4">
        <f>Tabelle1!AA6-'3. Iteration'!AA6</f>
        <v>-0.92472616498165394</v>
      </c>
      <c r="AB207" s="4">
        <f>Tabelle1!AB6-'3. Iteration'!AB6</f>
        <v>7.7366190981394078E-2</v>
      </c>
      <c r="AC207" s="4">
        <f>Tabelle1!AC6-'3. Iteration'!AC6</f>
        <v>-0.91604592530645546</v>
      </c>
      <c r="AD207" s="4">
        <f>Tabelle1!AD6-'3. Iteration'!AD6</f>
        <v>8.6258756033501749E-2</v>
      </c>
      <c r="AE207" s="4">
        <f>Tabelle1!AE6-'3. Iteration'!AE6</f>
        <v>8.8620498182737428E-2</v>
      </c>
      <c r="AF207" s="4">
        <f>Tabelle1!AF6-'3. Iteration'!AF6</f>
        <v>8.8620498182737428E-2</v>
      </c>
      <c r="AG207" s="4">
        <f>Tabelle1!AG6-'3. Iteration'!AG6</f>
        <v>9.1041012961064149E-2</v>
      </c>
      <c r="AH207" s="4">
        <f>Tabelle1!AH6-'3. Iteration'!AH6</f>
        <v>9.1041012961064149E-2</v>
      </c>
      <c r="AI207" s="4">
        <f>Tabelle1!AI6-'3. Iteration'!AI6</f>
        <v>9.1041012961064149E-2</v>
      </c>
      <c r="AJ207" s="4">
        <f>Tabelle1!AJ6-'3. Iteration'!AJ6</f>
        <v>9.6065534265862174E-2</v>
      </c>
      <c r="AK207" s="4">
        <f>Tabelle1!AK6-'3. Iteration'!AK6</f>
        <v>0.12876682638443859</v>
      </c>
      <c r="AL207" s="4">
        <f>Tabelle1!AL6-'3. Iteration'!AL6</f>
        <v>-0.86776777196129473</v>
      </c>
      <c r="AM207" s="4">
        <f>Tabelle1!AM6-'3. Iteration'!AM6</f>
        <v>0.15103819239830085</v>
      </c>
      <c r="AN207" s="4">
        <f>Tabelle1!AN6-'3. Iteration'!AN6</f>
        <v>0.17264384032637803</v>
      </c>
      <c r="AO207" s="4">
        <f>Tabelle1!AO6-'3. Iteration'!AO6</f>
        <v>0.17734666393021226</v>
      </c>
      <c r="AP207" s="4">
        <f>Tabelle1!AP6-'3. Iteration'!AP6</f>
        <v>0.19230577496585988</v>
      </c>
      <c r="AQ207" s="4">
        <f>Tabelle1!AQ6-'3. Iteration'!AQ6</f>
        <v>0.20304227463395397</v>
      </c>
      <c r="AR207" s="4">
        <f>Tabelle1!AR6-'3. Iteration'!AR6</f>
        <v>0.2086575154741942</v>
      </c>
      <c r="AS207" s="4">
        <f>Tabelle1!AS6-'3. Iteration'!AS6</f>
        <v>-0.77342930999281423</v>
      </c>
      <c r="AT207" s="4">
        <f>Tabelle1!AT6-'3. Iteration'!AT6</f>
        <v>0.29179084990769066</v>
      </c>
      <c r="AU207" s="4">
        <f>Tabelle1!AU6-'3. Iteration'!AU6</f>
        <v>0.68437927077979699</v>
      </c>
    </row>
    <row r="208" spans="6:47">
      <c r="F208" s="7">
        <f>'2. Iteration'!F208-'3. Iteration'!G208/'3. Iteration'!AX7</f>
        <v>2.6610674032877428</v>
      </c>
      <c r="G208">
        <f t="shared" si="38"/>
        <v>0.12107694096202637</v>
      </c>
      <c r="H208" s="4">
        <f>Tabelle1!H7-'3. Iteration'!H7</f>
        <v>3.250312878936179E-3</v>
      </c>
      <c r="I208" s="4">
        <f>Tabelle1!I7-'3. Iteration'!I7</f>
        <v>5.0387673998923965E-3</v>
      </c>
      <c r="J208" s="4">
        <f>Tabelle1!J7-'3. Iteration'!J7</f>
        <v>1.0385262941550732E-2</v>
      </c>
      <c r="K208" s="4">
        <f>Tabelle1!K7-'3. Iteration'!K7</f>
        <v>1.4945202684015446E-2</v>
      </c>
      <c r="L208" s="4">
        <f>Tabelle1!L7-'3. Iteration'!L7</f>
        <v>1.7891352031878194E-2</v>
      </c>
      <c r="M208" s="4">
        <f>Tabelle1!M7-'3. Iteration'!M7</f>
        <v>-0.97889000499244672</v>
      </c>
      <c r="N208" s="4">
        <f>Tabelle1!N7-'3. Iteration'!N7</f>
        <v>2.9473182199809211E-2</v>
      </c>
      <c r="O208" s="4">
        <f>Tabelle1!O7-'3. Iteration'!O7</f>
        <v>3.0508359227083504E-2</v>
      </c>
      <c r="P208" s="4">
        <f>Tabelle1!P7-'3. Iteration'!P7</f>
        <v>3.3753823526854188E-2</v>
      </c>
      <c r="Q208" s="4">
        <f>Tabelle1!Q7-'3. Iteration'!Q7</f>
        <v>3.7220878120417078E-2</v>
      </c>
      <c r="R208" s="4">
        <f>Tabelle1!R7-'3. Iteration'!R7</f>
        <v>3.8428569834910276E-2</v>
      </c>
      <c r="S208" s="4">
        <f>Tabelle1!S7-'3. Iteration'!S7</f>
        <v>4.2216633650661417E-2</v>
      </c>
      <c r="T208" s="4">
        <f>Tabelle1!T7-'3. Iteration'!T7</f>
        <v>4.2216633650661417E-2</v>
      </c>
      <c r="U208" s="4">
        <f>Tabelle1!U7-'3. Iteration'!U7</f>
        <v>4.3536591821391135E-2</v>
      </c>
      <c r="V208" s="4">
        <f>Tabelle1!V7-'3. Iteration'!V7</f>
        <v>5.3655272084531136E-2</v>
      </c>
      <c r="W208" s="4">
        <f>Tabelle1!W7-'3. Iteration'!W7</f>
        <v>6.0202797224291005E-2</v>
      </c>
      <c r="X208" s="4">
        <f>Tabelle1!X7-'3. Iteration'!X7</f>
        <v>6.0202797224291005E-2</v>
      </c>
      <c r="Y208" s="4">
        <f>Tabelle1!Y7-'3. Iteration'!Y7</f>
        <v>-0.93628987865307933</v>
      </c>
      <c r="Z208" s="4">
        <f>Tabelle1!Z7-'3. Iteration'!Z7</f>
        <v>7.5273835018346058E-2</v>
      </c>
      <c r="AA208" s="4">
        <f>Tabelle1!AA7-'3. Iteration'!AA7</f>
        <v>7.5273835018346058E-2</v>
      </c>
      <c r="AB208" s="4">
        <f>Tabelle1!AB7-'3. Iteration'!AB7</f>
        <v>7.7366190981394078E-2</v>
      </c>
      <c r="AC208" s="4">
        <f>Tabelle1!AC7-'3. Iteration'!AC7</f>
        <v>8.3954074693544545E-2</v>
      </c>
      <c r="AD208" s="4">
        <f>Tabelle1!AD7-'3. Iteration'!AD7</f>
        <v>8.6258756033501749E-2</v>
      </c>
      <c r="AE208" s="4">
        <f>Tabelle1!AE7-'3. Iteration'!AE7</f>
        <v>8.8620498182737428E-2</v>
      </c>
      <c r="AF208" s="4">
        <f>Tabelle1!AF7-'3. Iteration'!AF7</f>
        <v>8.8620498182737428E-2</v>
      </c>
      <c r="AG208" s="4">
        <f>Tabelle1!AG7-'3. Iteration'!AG7</f>
        <v>-0.90895898703893585</v>
      </c>
      <c r="AH208" s="4">
        <f>Tabelle1!AH7-'3. Iteration'!AH7</f>
        <v>9.1041012961064149E-2</v>
      </c>
      <c r="AI208" s="4">
        <f>Tabelle1!AI7-'3. Iteration'!AI7</f>
        <v>9.1041012961064149E-2</v>
      </c>
      <c r="AJ208" s="4">
        <f>Tabelle1!AJ7-'3. Iteration'!AJ7</f>
        <v>9.6065534265862174E-2</v>
      </c>
      <c r="AK208" s="4">
        <f>Tabelle1!AK7-'3. Iteration'!AK7</f>
        <v>0.12876682638443859</v>
      </c>
      <c r="AL208" s="4">
        <f>Tabelle1!AL7-'3. Iteration'!AL7</f>
        <v>0.13223222803870527</v>
      </c>
      <c r="AM208" s="4">
        <f>Tabelle1!AM7-'3. Iteration'!AM7</f>
        <v>0.15103819239830085</v>
      </c>
      <c r="AN208" s="4">
        <f>Tabelle1!AN7-'3. Iteration'!AN7</f>
        <v>-0.82735615967362197</v>
      </c>
      <c r="AO208" s="4">
        <f>Tabelle1!AO7-'3. Iteration'!AO7</f>
        <v>0.17734666393021226</v>
      </c>
      <c r="AP208" s="4">
        <f>Tabelle1!AP7-'3. Iteration'!AP7</f>
        <v>0.19230577496585988</v>
      </c>
      <c r="AQ208" s="4">
        <f>Tabelle1!AQ7-'3. Iteration'!AQ7</f>
        <v>0.20304227463395397</v>
      </c>
      <c r="AR208" s="4">
        <f>Tabelle1!AR7-'3. Iteration'!AR7</f>
        <v>0.2086575154741942</v>
      </c>
      <c r="AS208" s="4">
        <f>Tabelle1!AS7-'3. Iteration'!AS7</f>
        <v>0.22657069000718577</v>
      </c>
      <c r="AT208" s="4">
        <f>Tabelle1!AT7-'3. Iteration'!AT7</f>
        <v>0.29179084990769066</v>
      </c>
      <c r="AU208" s="4">
        <f>Tabelle1!AU7-'3. Iteration'!AU7</f>
        <v>0.68437927077979699</v>
      </c>
    </row>
    <row r="209" spans="6:47">
      <c r="F209" s="7">
        <f>'2. Iteration'!F209-'3. Iteration'!G209/'3. Iteration'!AX8</f>
        <v>2.3672482156534351</v>
      </c>
      <c r="G209">
        <f t="shared" si="38"/>
        <v>0.12762614764152236</v>
      </c>
      <c r="H209" s="4">
        <f>Tabelle1!H8-'3. Iteration'!H8</f>
        <v>4.3353124470266735E-3</v>
      </c>
      <c r="I209" s="4">
        <f>Tabelle1!I8-'3. Iteration'!I8</f>
        <v>6.7167548665584276E-3</v>
      </c>
      <c r="J209" s="4">
        <f>Tabelle1!J8-'3. Iteration'!J8</f>
        <v>1.3818987269334171E-2</v>
      </c>
      <c r="K209" s="4">
        <f>Tabelle1!K8-'3. Iteration'!K8</f>
        <v>1.9856348540799984E-2</v>
      </c>
      <c r="L209" s="4">
        <f>Tabelle1!L8-'3. Iteration'!L8</f>
        <v>2.3747293188138285E-2</v>
      </c>
      <c r="M209" s="4">
        <f>Tabelle1!M8-'3. Iteration'!M8</f>
        <v>2.7989392865067408E-2</v>
      </c>
      <c r="N209" s="4">
        <f>Tabelle1!N8-'3. Iteration'!N8</f>
        <v>3.8969505450315967E-2</v>
      </c>
      <c r="O209" s="4">
        <f>Tabelle1!O8-'3. Iteration'!O8</f>
        <v>4.0324360682610139E-2</v>
      </c>
      <c r="P209" s="4">
        <f>Tabelle1!P8-'3. Iteration'!P8</f>
        <v>4.4566045146809397E-2</v>
      </c>
      <c r="Q209" s="4">
        <f>Tabelle1!Q8-'3. Iteration'!Q8</f>
        <v>4.9087266808087615E-2</v>
      </c>
      <c r="R209" s="4">
        <f>Tabelle1!R8-'3. Iteration'!R8</f>
        <v>5.065972344675207E-2</v>
      </c>
      <c r="S209" s="4">
        <f>Tabelle1!S8-'3. Iteration'!S8</f>
        <v>5.5583768653806764E-2</v>
      </c>
      <c r="T209" s="4">
        <f>Tabelle1!T8-'3. Iteration'!T8</f>
        <v>5.5583768653806875E-2</v>
      </c>
      <c r="U209" s="4">
        <f>Tabelle1!U8-'3. Iteration'!U8</f>
        <v>5.7296665625769294E-2</v>
      </c>
      <c r="V209" s="4">
        <f>Tabelle1!V8-'3. Iteration'!V8</f>
        <v>7.0378112067540077E-2</v>
      </c>
      <c r="W209" s="4">
        <f>Tabelle1!W8-'3. Iteration'!W8</f>
        <v>7.87964016917303E-2</v>
      </c>
      <c r="X209" s="4">
        <f>Tabelle1!X8-'3. Iteration'!X8</f>
        <v>7.87964016917303E-2</v>
      </c>
      <c r="Y209" s="4">
        <f>Tabelle1!Y8-'3. Iteration'!Y8</f>
        <v>8.3290957772636398E-2</v>
      </c>
      <c r="Z209" s="4">
        <f>Tabelle1!Z8-'3. Iteration'!Z8</f>
        <v>9.8036560911830439E-2</v>
      </c>
      <c r="AA209" s="4">
        <f>Tabelle1!AA8-'3. Iteration'!AA8</f>
        <v>9.8036560911830439E-2</v>
      </c>
      <c r="AB209" s="4">
        <f>Tabelle1!AB8-'3. Iteration'!AB8</f>
        <v>0.10069274596083311</v>
      </c>
      <c r="AC209" s="4">
        <f>Tabelle1!AC8-'3. Iteration'!AC8</f>
        <v>0.1090322006748532</v>
      </c>
      <c r="AD209" s="4">
        <f>Tabelle1!AD8-'3. Iteration'!AD8</f>
        <v>0.11194119170374817</v>
      </c>
      <c r="AE209" s="4">
        <f>Tabelle1!AE8-'3. Iteration'!AE8</f>
        <v>0.11491767621248139</v>
      </c>
      <c r="AF209" s="4">
        <f>Tabelle1!AF8-'3. Iteration'!AF8</f>
        <v>0.11491767621248139</v>
      </c>
      <c r="AG209" s="4">
        <f>Tabelle1!AG8-'3. Iteration'!AG8</f>
        <v>0.11796348519719779</v>
      </c>
      <c r="AH209" s="4">
        <f>Tabelle1!AH8-'3. Iteration'!AH8</f>
        <v>0.11796348519719779</v>
      </c>
      <c r="AI209" s="4">
        <f>Tabelle1!AI8-'3. Iteration'!AI8</f>
        <v>0.11796348519719779</v>
      </c>
      <c r="AJ209" s="4">
        <f>Tabelle1!AJ8-'3. Iteration'!AJ8</f>
        <v>0.124270707481829</v>
      </c>
      <c r="AK209" s="4">
        <f>Tabelle1!AK8-'3. Iteration'!AK8</f>
        <v>0.1648225362998641</v>
      </c>
      <c r="AL209" s="4">
        <f>Tabelle1!AL8-'3. Iteration'!AL8</f>
        <v>0.16906997494772869</v>
      </c>
      <c r="AM209" s="4">
        <f>Tabelle1!AM8-'3. Iteration'!AM8</f>
        <v>0.19195606504247675</v>
      </c>
      <c r="AN209" s="4">
        <f>Tabelle1!AN8-'3. Iteration'!AN8</f>
        <v>-0.78208749126335475</v>
      </c>
      <c r="AO209" s="4">
        <f>Tabelle1!AO8-'3. Iteration'!AO8</f>
        <v>0.22351531740192776</v>
      </c>
      <c r="AP209" s="4">
        <f>Tabelle1!AP8-'3. Iteration'!AP8</f>
        <v>-0.75877319435832191</v>
      </c>
      <c r="AQ209" s="4">
        <f>Tabelle1!AQ8-'3. Iteration'!AQ8</f>
        <v>-0.74616378236311376</v>
      </c>
      <c r="AR209" s="4">
        <f>Tabelle1!AR8-'3. Iteration'!AR8</f>
        <v>0.26039721048184084</v>
      </c>
      <c r="AS209" s="4">
        <f>Tabelle1!AS8-'3. Iteration'!AS8</f>
        <v>-0.71882602027382858</v>
      </c>
      <c r="AT209" s="4">
        <f>Tabelle1!AT8-'3. Iteration'!AT8</f>
        <v>0.35489969177837477</v>
      </c>
      <c r="AU209" s="4">
        <f>Tabelle1!AU8-'3. Iteration'!AU8</f>
        <v>-0.25671700258207231</v>
      </c>
    </row>
    <row r="210" spans="6:47">
      <c r="F210" s="7">
        <f>'2. Iteration'!F210-'3. Iteration'!G210/'3. Iteration'!AX9</f>
        <v>2.1186946476340554</v>
      </c>
      <c r="G210">
        <f t="shared" si="38"/>
        <v>0.13137532048565062</v>
      </c>
      <c r="H210" s="4">
        <f>Tabelle1!H9-'3. Iteration'!H9</f>
        <v>5.5316824340970738E-3</v>
      </c>
      <c r="I210" s="4">
        <f>Tabelle1!I9-'3. Iteration'!I9</f>
        <v>8.5646531084935251E-3</v>
      </c>
      <c r="J210" s="4">
        <f>Tabelle1!J9-'3. Iteration'!J9</f>
        <v>1.7586240452011848E-2</v>
      </c>
      <c r="K210" s="4">
        <f>Tabelle1!K9-'3. Iteration'!K9</f>
        <v>-0.97477263022726135</v>
      </c>
      <c r="L210" s="4">
        <f>Tabelle1!L9-'3. Iteration'!L9</f>
        <v>3.0138428626988234E-2</v>
      </c>
      <c r="M210" s="4">
        <f>Tabelle1!M9-'3. Iteration'!M9</f>
        <v>3.5480716303588289E-2</v>
      </c>
      <c r="N210" s="4">
        <f>Tabelle1!N9-'3. Iteration'!N9</f>
        <v>4.9250734815117214E-2</v>
      </c>
      <c r="O210" s="4">
        <f>Tabelle1!O9-'3. Iteration'!O9</f>
        <v>5.0944089916190372E-2</v>
      </c>
      <c r="P210" s="4">
        <f>Tabelle1!P9-'3. Iteration'!P9</f>
        <v>5.6237393111771117E-2</v>
      </c>
      <c r="Q210" s="4">
        <f>Tabelle1!Q9-'3. Iteration'!Q9</f>
        <v>-0.93813399768349359</v>
      </c>
      <c r="R210" s="4">
        <f>Tabelle1!R9-'3. Iteration'!R9</f>
        <v>6.3820338065241455E-2</v>
      </c>
      <c r="S210" s="4">
        <f>Tabelle1!S9-'3. Iteration'!S9</f>
        <v>6.992934777500126E-2</v>
      </c>
      <c r="T210" s="4">
        <f>Tabelle1!T9-'3. Iteration'!T9</f>
        <v>6.992934777500126E-2</v>
      </c>
      <c r="U210" s="4">
        <f>Tabelle1!U9-'3. Iteration'!U9</f>
        <v>7.2050598398195942E-2</v>
      </c>
      <c r="V210" s="4">
        <f>Tabelle1!V9-'3. Iteration'!V9</f>
        <v>8.8185421255159602E-2</v>
      </c>
      <c r="W210" s="4">
        <f>Tabelle1!W9-'3. Iteration'!W9</f>
        <v>9.8508025648133879E-2</v>
      </c>
      <c r="X210" s="4">
        <f>Tabelle1!X9-'3. Iteration'!X9</f>
        <v>9.8508025648133879E-2</v>
      </c>
      <c r="Y210" s="4">
        <f>Tabelle1!Y9-'3. Iteration'!Y9</f>
        <v>0.10400000034114942</v>
      </c>
      <c r="Z210" s="4">
        <f>Tabelle1!Z9-'3. Iteration'!Z9</f>
        <v>0.12192425367589987</v>
      </c>
      <c r="AA210" s="4">
        <f>Tabelle1!AA9-'3. Iteration'!AA9</f>
        <v>0.12192425367589987</v>
      </c>
      <c r="AB210" s="4">
        <f>Tabelle1!AB9-'3. Iteration'!AB9</f>
        <v>0.12513785423829848</v>
      </c>
      <c r="AC210" s="4">
        <f>Tabelle1!AC9-'3. Iteration'!AC9</f>
        <v>0.13519750948197062</v>
      </c>
      <c r="AD210" s="4">
        <f>Tabelle1!AD9-'3. Iteration'!AD9</f>
        <v>0.13869592243626039</v>
      </c>
      <c r="AE210" s="4">
        <f>Tabelle1!AE9-'3. Iteration'!AE9</f>
        <v>0.14226983899118284</v>
      </c>
      <c r="AF210" s="4">
        <f>Tabelle1!AF9-'3. Iteration'!AF9</f>
        <v>-0.85773016100881716</v>
      </c>
      <c r="AG210" s="4">
        <f>Tabelle1!AG9-'3. Iteration'!AG9</f>
        <v>0.14592107670089915</v>
      </c>
      <c r="AH210" s="4">
        <f>Tabelle1!AH9-'3. Iteration'!AH9</f>
        <v>0.14592107670089915</v>
      </c>
      <c r="AI210" s="4">
        <f>Tabelle1!AI9-'3. Iteration'!AI9</f>
        <v>0.14592107670089915</v>
      </c>
      <c r="AJ210" s="4">
        <f>Tabelle1!AJ9-'3. Iteration'!AJ9</f>
        <v>0.15346304344501893</v>
      </c>
      <c r="AK210" s="4">
        <f>Tabelle1!AK9-'3. Iteration'!AK9</f>
        <v>0.20135062141396964</v>
      </c>
      <c r="AL210" s="4">
        <f>Tabelle1!AL9-'3. Iteration'!AL9</f>
        <v>0.20630685394226989</v>
      </c>
      <c r="AM210" s="4">
        <f>Tabelle1!AM9-'3. Iteration'!AM9</f>
        <v>0.23282116868610347</v>
      </c>
      <c r="AN210" s="4">
        <f>Tabelle1!AN9-'3. Iteration'!AN9</f>
        <v>0.26250825920920795</v>
      </c>
      <c r="AO210" s="4">
        <f>Tabelle1!AO9-'3. Iteration'!AO9</f>
        <v>-0.73113649759857313</v>
      </c>
      <c r="AP210" s="4">
        <f>Tabelle1!AP9-'3. Iteration'!AP9</f>
        <v>0.28883175191078769</v>
      </c>
      <c r="AQ210" s="4">
        <f>Tabelle1!AQ9-'3. Iteration'!AQ9</f>
        <v>0.30293608766345115</v>
      </c>
      <c r="AR210" s="4">
        <f>Tabelle1!AR9-'3. Iteration'!AR9</f>
        <v>0.31023851740411845</v>
      </c>
      <c r="AS210" s="4">
        <f>Tabelle1!AS9-'3. Iteration'!AS9</f>
        <v>-0.66679952567098166</v>
      </c>
      <c r="AT210" s="4">
        <f>Tabelle1!AT9-'3. Iteration'!AT9</f>
        <v>0.41273510200093777</v>
      </c>
      <c r="AU210" s="4">
        <f>Tabelle1!AU9-'3. Iteration'!AU9</f>
        <v>-0.21282117927757147</v>
      </c>
    </row>
    <row r="211" spans="6:47">
      <c r="F211" s="7">
        <f>'2. Iteration'!F211-'3. Iteration'!G211/'3. Iteration'!AX10</f>
        <v>2.1186946476340554</v>
      </c>
      <c r="G211">
        <f t="shared" si="38"/>
        <v>0.13137532048565029</v>
      </c>
      <c r="H211" s="4">
        <f>Tabelle1!H10-'3. Iteration'!H10</f>
        <v>5.5316824340970738E-3</v>
      </c>
      <c r="I211" s="4">
        <f>Tabelle1!I10-'3. Iteration'!I10</f>
        <v>8.5646531084935251E-3</v>
      </c>
      <c r="J211" s="4">
        <f>Tabelle1!J10-'3. Iteration'!J10</f>
        <v>1.7586240452011848E-2</v>
      </c>
      <c r="K211" s="4">
        <f>Tabelle1!K10-'3. Iteration'!K10</f>
        <v>2.522736977273865E-2</v>
      </c>
      <c r="L211" s="4">
        <f>Tabelle1!L10-'3. Iteration'!L10</f>
        <v>3.0138428626988234E-2</v>
      </c>
      <c r="M211" s="4">
        <f>Tabelle1!M10-'3. Iteration'!M10</f>
        <v>3.5480716303588289E-2</v>
      </c>
      <c r="N211" s="4">
        <f>Tabelle1!N10-'3. Iteration'!N10</f>
        <v>4.9250734815117214E-2</v>
      </c>
      <c r="O211" s="4">
        <f>Tabelle1!O10-'3. Iteration'!O10</f>
        <v>5.0944089916190372E-2</v>
      </c>
      <c r="P211" s="4">
        <f>Tabelle1!P10-'3. Iteration'!P10</f>
        <v>5.6237393111771117E-2</v>
      </c>
      <c r="Q211" s="4">
        <f>Tabelle1!Q10-'3. Iteration'!Q10</f>
        <v>6.1866002316506408E-2</v>
      </c>
      <c r="R211" s="4">
        <f>Tabelle1!R10-'3. Iteration'!R10</f>
        <v>6.3820338065241455E-2</v>
      </c>
      <c r="S211" s="4">
        <f>Tabelle1!S10-'3. Iteration'!S10</f>
        <v>6.992934777500126E-2</v>
      </c>
      <c r="T211" s="4">
        <f>Tabelle1!T10-'3. Iteration'!T10</f>
        <v>6.992934777500126E-2</v>
      </c>
      <c r="U211" s="4">
        <f>Tabelle1!U10-'3. Iteration'!U10</f>
        <v>7.2050598398195942E-2</v>
      </c>
      <c r="V211" s="4">
        <f>Tabelle1!V10-'3. Iteration'!V10</f>
        <v>8.8185421255159602E-2</v>
      </c>
      <c r="W211" s="4">
        <f>Tabelle1!W10-'3. Iteration'!W10</f>
        <v>9.8508025648133879E-2</v>
      </c>
      <c r="X211" s="4">
        <f>Tabelle1!X10-'3. Iteration'!X10</f>
        <v>9.8508025648133879E-2</v>
      </c>
      <c r="Y211" s="4">
        <f>Tabelle1!Y10-'3. Iteration'!Y10</f>
        <v>0.10400000034114942</v>
      </c>
      <c r="Z211" s="4">
        <f>Tabelle1!Z10-'3. Iteration'!Z10</f>
        <v>0.12192425367589987</v>
      </c>
      <c r="AA211" s="4">
        <f>Tabelle1!AA10-'3. Iteration'!AA10</f>
        <v>-0.87807574632410013</v>
      </c>
      <c r="AB211" s="4">
        <f>Tabelle1!AB10-'3. Iteration'!AB10</f>
        <v>0.12513785423829848</v>
      </c>
      <c r="AC211" s="4">
        <f>Tabelle1!AC10-'3. Iteration'!AC10</f>
        <v>0.13519750948197062</v>
      </c>
      <c r="AD211" s="4">
        <f>Tabelle1!AD10-'3. Iteration'!AD10</f>
        <v>0.13869592243626039</v>
      </c>
      <c r="AE211" s="4">
        <f>Tabelle1!AE10-'3. Iteration'!AE10</f>
        <v>0.14226983899118284</v>
      </c>
      <c r="AF211" s="4">
        <f>Tabelle1!AF10-'3. Iteration'!AF10</f>
        <v>0.14226983899118284</v>
      </c>
      <c r="AG211" s="4">
        <f>Tabelle1!AG10-'3. Iteration'!AG10</f>
        <v>-0.85407892329910085</v>
      </c>
      <c r="AH211" s="4">
        <f>Tabelle1!AH10-'3. Iteration'!AH10</f>
        <v>-0.85407892329910085</v>
      </c>
      <c r="AI211" s="4">
        <f>Tabelle1!AI10-'3. Iteration'!AI10</f>
        <v>0.14592107670089915</v>
      </c>
      <c r="AJ211" s="4">
        <f>Tabelle1!AJ10-'3. Iteration'!AJ10</f>
        <v>0.15346304344501893</v>
      </c>
      <c r="AK211" s="4">
        <f>Tabelle1!AK10-'3. Iteration'!AK10</f>
        <v>0.20135062141396964</v>
      </c>
      <c r="AL211" s="4">
        <f>Tabelle1!AL10-'3. Iteration'!AL10</f>
        <v>0.20630685394226989</v>
      </c>
      <c r="AM211" s="4">
        <f>Tabelle1!AM10-'3. Iteration'!AM10</f>
        <v>0.23282116868610347</v>
      </c>
      <c r="AN211" s="4">
        <f>Tabelle1!AN10-'3. Iteration'!AN10</f>
        <v>0.26250825920920795</v>
      </c>
      <c r="AO211" s="4">
        <f>Tabelle1!AO10-'3. Iteration'!AO10</f>
        <v>0.26886350240142687</v>
      </c>
      <c r="AP211" s="4">
        <f>Tabelle1!AP10-'3. Iteration'!AP10</f>
        <v>0.28883175191078769</v>
      </c>
      <c r="AQ211" s="4">
        <f>Tabelle1!AQ10-'3. Iteration'!AQ10</f>
        <v>-0.69706391233654885</v>
      </c>
      <c r="AR211" s="4">
        <f>Tabelle1!AR10-'3. Iteration'!AR10</f>
        <v>0.31023851740411845</v>
      </c>
      <c r="AS211" s="4">
        <f>Tabelle1!AS10-'3. Iteration'!AS10</f>
        <v>-0.66679952567098166</v>
      </c>
      <c r="AT211" s="4">
        <f>Tabelle1!AT10-'3. Iteration'!AT10</f>
        <v>0.41273510200093777</v>
      </c>
      <c r="AU211" s="4">
        <f>Tabelle1!AU10-'3. Iteration'!AU10</f>
        <v>-0.21282117927757147</v>
      </c>
    </row>
    <row r="212" spans="6:47">
      <c r="F212" s="7">
        <f>'2. Iteration'!F212-'3. Iteration'!G212/'3. Iteration'!AX11</f>
        <v>2.1186946476340554</v>
      </c>
      <c r="G212">
        <f t="shared" si="38"/>
        <v>0.13137532048565081</v>
      </c>
      <c r="H212" s="4">
        <f>Tabelle1!H11-'3. Iteration'!H11</f>
        <v>5.5316824340970738E-3</v>
      </c>
      <c r="I212" s="4">
        <f>Tabelle1!I11-'3. Iteration'!I11</f>
        <v>8.5646531084935251E-3</v>
      </c>
      <c r="J212" s="4">
        <f>Tabelle1!J11-'3. Iteration'!J11</f>
        <v>1.7586240452011848E-2</v>
      </c>
      <c r="K212" s="4">
        <f>Tabelle1!K11-'3. Iteration'!K11</f>
        <v>2.522736977273865E-2</v>
      </c>
      <c r="L212" s="4">
        <f>Tabelle1!L11-'3. Iteration'!L11</f>
        <v>3.0138428626988234E-2</v>
      </c>
      <c r="M212" s="4">
        <f>Tabelle1!M11-'3. Iteration'!M11</f>
        <v>3.5480716303588289E-2</v>
      </c>
      <c r="N212" s="4">
        <f>Tabelle1!N11-'3. Iteration'!N11</f>
        <v>4.9250734815117214E-2</v>
      </c>
      <c r="O212" s="4">
        <f>Tabelle1!O11-'3. Iteration'!O11</f>
        <v>5.0944089916190372E-2</v>
      </c>
      <c r="P212" s="4">
        <f>Tabelle1!P11-'3. Iteration'!P11</f>
        <v>5.6237393111771117E-2</v>
      </c>
      <c r="Q212" s="4">
        <f>Tabelle1!Q11-'3. Iteration'!Q11</f>
        <v>6.1866002316506408E-2</v>
      </c>
      <c r="R212" s="4">
        <f>Tabelle1!R11-'3. Iteration'!R11</f>
        <v>6.3820338065241455E-2</v>
      </c>
      <c r="S212" s="4">
        <f>Tabelle1!S11-'3. Iteration'!S11</f>
        <v>6.992934777500126E-2</v>
      </c>
      <c r="T212" s="4">
        <f>Tabelle1!T11-'3. Iteration'!T11</f>
        <v>6.992934777500126E-2</v>
      </c>
      <c r="U212" s="4">
        <f>Tabelle1!U11-'3. Iteration'!U11</f>
        <v>7.2050598398195942E-2</v>
      </c>
      <c r="V212" s="4">
        <f>Tabelle1!V11-'3. Iteration'!V11</f>
        <v>8.8185421255159602E-2</v>
      </c>
      <c r="W212" s="4">
        <f>Tabelle1!W11-'3. Iteration'!W11</f>
        <v>9.8508025648133879E-2</v>
      </c>
      <c r="X212" s="4">
        <f>Tabelle1!X11-'3. Iteration'!X11</f>
        <v>9.8508025648133879E-2</v>
      </c>
      <c r="Y212" s="4">
        <f>Tabelle1!Y11-'3. Iteration'!Y11</f>
        <v>-0.89599999965885058</v>
      </c>
      <c r="Z212" s="4">
        <f>Tabelle1!Z11-'3. Iteration'!Z11</f>
        <v>0.12192425367589987</v>
      </c>
      <c r="AA212" s="4">
        <f>Tabelle1!AA11-'3. Iteration'!AA11</f>
        <v>0.12192425367589987</v>
      </c>
      <c r="AB212" s="4">
        <f>Tabelle1!AB11-'3. Iteration'!AB11</f>
        <v>0.12513785423829848</v>
      </c>
      <c r="AC212" s="4">
        <f>Tabelle1!AC11-'3. Iteration'!AC11</f>
        <v>-0.86480249051802938</v>
      </c>
      <c r="AD212" s="4">
        <f>Tabelle1!AD11-'3. Iteration'!AD11</f>
        <v>-0.86130407756373961</v>
      </c>
      <c r="AE212" s="4">
        <f>Tabelle1!AE11-'3. Iteration'!AE11</f>
        <v>0.14226983899118284</v>
      </c>
      <c r="AF212" s="4">
        <f>Tabelle1!AF11-'3. Iteration'!AF11</f>
        <v>0.14226983899118284</v>
      </c>
      <c r="AG212" s="4">
        <f>Tabelle1!AG11-'3. Iteration'!AG11</f>
        <v>0.14592107670089915</v>
      </c>
      <c r="AH212" s="4">
        <f>Tabelle1!AH11-'3. Iteration'!AH11</f>
        <v>0.14592107670089915</v>
      </c>
      <c r="AI212" s="4">
        <f>Tabelle1!AI11-'3. Iteration'!AI11</f>
        <v>0.14592107670089915</v>
      </c>
      <c r="AJ212" s="4">
        <f>Tabelle1!AJ11-'3. Iteration'!AJ11</f>
        <v>0.15346304344501893</v>
      </c>
      <c r="AK212" s="4">
        <f>Tabelle1!AK11-'3. Iteration'!AK11</f>
        <v>-0.79864937858603036</v>
      </c>
      <c r="AL212" s="4">
        <f>Tabelle1!AL11-'3. Iteration'!AL11</f>
        <v>0.20630685394226989</v>
      </c>
      <c r="AM212" s="4">
        <f>Tabelle1!AM11-'3. Iteration'!AM11</f>
        <v>0.23282116868610347</v>
      </c>
      <c r="AN212" s="4">
        <f>Tabelle1!AN11-'3. Iteration'!AN11</f>
        <v>-0.73749174079079205</v>
      </c>
      <c r="AO212" s="4">
        <f>Tabelle1!AO11-'3. Iteration'!AO11</f>
        <v>0.26886350240142687</v>
      </c>
      <c r="AP212" s="4">
        <f>Tabelle1!AP11-'3. Iteration'!AP11</f>
        <v>0.28883175191078769</v>
      </c>
      <c r="AQ212" s="4">
        <f>Tabelle1!AQ11-'3. Iteration'!AQ11</f>
        <v>0.30293608766345115</v>
      </c>
      <c r="AR212" s="4">
        <f>Tabelle1!AR11-'3. Iteration'!AR11</f>
        <v>-0.68976148259588155</v>
      </c>
      <c r="AS212" s="4">
        <f>Tabelle1!AS11-'3. Iteration'!AS11</f>
        <v>0.33320047432901834</v>
      </c>
      <c r="AT212" s="4">
        <f>Tabelle1!AT11-'3. Iteration'!AT11</f>
        <v>0.41273510200093777</v>
      </c>
      <c r="AU212" s="4">
        <f>Tabelle1!AU11-'3. Iteration'!AU11</f>
        <v>0.78717882072242851</v>
      </c>
    </row>
    <row r="213" spans="6:47">
      <c r="F213" s="7">
        <f>'2. Iteration'!F213-'3. Iteration'!G213/'3. Iteration'!AX12</f>
        <v>2.1186946476340554</v>
      </c>
      <c r="G213">
        <f t="shared" si="38"/>
        <v>0.13137532048565081</v>
      </c>
      <c r="H213" s="4">
        <f>Tabelle1!H12-'3. Iteration'!H12</f>
        <v>5.5316824340970738E-3</v>
      </c>
      <c r="I213" s="4">
        <f>Tabelle1!I12-'3. Iteration'!I12</f>
        <v>-0.99143534689150647</v>
      </c>
      <c r="J213" s="4">
        <f>Tabelle1!J12-'3. Iteration'!J12</f>
        <v>1.7586240452011848E-2</v>
      </c>
      <c r="K213" s="4">
        <f>Tabelle1!K12-'3. Iteration'!K12</f>
        <v>2.522736977273865E-2</v>
      </c>
      <c r="L213" s="4">
        <f>Tabelle1!L12-'3. Iteration'!L12</f>
        <v>3.0138428626988234E-2</v>
      </c>
      <c r="M213" s="4">
        <f>Tabelle1!M12-'3. Iteration'!M12</f>
        <v>3.5480716303588289E-2</v>
      </c>
      <c r="N213" s="4">
        <f>Tabelle1!N12-'3. Iteration'!N12</f>
        <v>4.9250734815117214E-2</v>
      </c>
      <c r="O213" s="4">
        <f>Tabelle1!O12-'3. Iteration'!O12</f>
        <v>5.0944089916190372E-2</v>
      </c>
      <c r="P213" s="4">
        <f>Tabelle1!P12-'3. Iteration'!P12</f>
        <v>5.6237393111771117E-2</v>
      </c>
      <c r="Q213" s="4">
        <f>Tabelle1!Q12-'3. Iteration'!Q12</f>
        <v>6.1866002316506408E-2</v>
      </c>
      <c r="R213" s="4">
        <f>Tabelle1!R12-'3. Iteration'!R12</f>
        <v>6.3820338065241455E-2</v>
      </c>
      <c r="S213" s="4">
        <f>Tabelle1!S12-'3. Iteration'!S12</f>
        <v>6.992934777500126E-2</v>
      </c>
      <c r="T213" s="4">
        <f>Tabelle1!T12-'3. Iteration'!T12</f>
        <v>6.992934777500126E-2</v>
      </c>
      <c r="U213" s="4">
        <f>Tabelle1!U12-'3. Iteration'!U12</f>
        <v>7.2050598398195942E-2</v>
      </c>
      <c r="V213" s="4">
        <f>Tabelle1!V12-'3. Iteration'!V12</f>
        <v>8.8185421255159602E-2</v>
      </c>
      <c r="W213" s="4">
        <f>Tabelle1!W12-'3. Iteration'!W12</f>
        <v>9.8508025648133879E-2</v>
      </c>
      <c r="X213" s="4">
        <f>Tabelle1!X12-'3. Iteration'!X12</f>
        <v>9.8508025648133879E-2</v>
      </c>
      <c r="Y213" s="4">
        <f>Tabelle1!Y12-'3. Iteration'!Y12</f>
        <v>-0.89599999965885058</v>
      </c>
      <c r="Z213" s="4">
        <f>Tabelle1!Z12-'3. Iteration'!Z12</f>
        <v>0.12192425367589987</v>
      </c>
      <c r="AA213" s="4">
        <f>Tabelle1!AA12-'3. Iteration'!AA12</f>
        <v>0.12192425367589987</v>
      </c>
      <c r="AB213" s="4">
        <f>Tabelle1!AB12-'3. Iteration'!AB12</f>
        <v>0.12513785423829848</v>
      </c>
      <c r="AC213" s="4">
        <f>Tabelle1!AC12-'3. Iteration'!AC12</f>
        <v>-0.86480249051802938</v>
      </c>
      <c r="AD213" s="4">
        <f>Tabelle1!AD12-'3. Iteration'!AD12</f>
        <v>0.13869592243626039</v>
      </c>
      <c r="AE213" s="4">
        <f>Tabelle1!AE12-'3. Iteration'!AE12</f>
        <v>-0.85773016100881716</v>
      </c>
      <c r="AF213" s="4">
        <f>Tabelle1!AF12-'3. Iteration'!AF12</f>
        <v>0.14226983899118284</v>
      </c>
      <c r="AG213" s="4">
        <f>Tabelle1!AG12-'3. Iteration'!AG12</f>
        <v>0.14592107670089915</v>
      </c>
      <c r="AH213" s="4">
        <f>Tabelle1!AH12-'3. Iteration'!AH12</f>
        <v>0.14592107670089915</v>
      </c>
      <c r="AI213" s="4">
        <f>Tabelle1!AI12-'3. Iteration'!AI12</f>
        <v>0.14592107670089915</v>
      </c>
      <c r="AJ213" s="4">
        <f>Tabelle1!AJ12-'3. Iteration'!AJ12</f>
        <v>0.15346304344501893</v>
      </c>
      <c r="AK213" s="4">
        <f>Tabelle1!AK12-'3. Iteration'!AK12</f>
        <v>0.20135062141396964</v>
      </c>
      <c r="AL213" s="4">
        <f>Tabelle1!AL12-'3. Iteration'!AL12</f>
        <v>0.20630685394226989</v>
      </c>
      <c r="AM213" s="4">
        <f>Tabelle1!AM12-'3. Iteration'!AM12</f>
        <v>0.23282116868610347</v>
      </c>
      <c r="AN213" s="4">
        <f>Tabelle1!AN12-'3. Iteration'!AN12</f>
        <v>0.26250825920920795</v>
      </c>
      <c r="AO213" s="4">
        <f>Tabelle1!AO12-'3. Iteration'!AO12</f>
        <v>-0.73113649759857313</v>
      </c>
      <c r="AP213" s="4">
        <f>Tabelle1!AP12-'3. Iteration'!AP12</f>
        <v>0.28883175191078769</v>
      </c>
      <c r="AQ213" s="4">
        <f>Tabelle1!AQ12-'3. Iteration'!AQ12</f>
        <v>0.30293608766345115</v>
      </c>
      <c r="AR213" s="4">
        <f>Tabelle1!AR12-'3. Iteration'!AR12</f>
        <v>0.31023851740411845</v>
      </c>
      <c r="AS213" s="4">
        <f>Tabelle1!AS12-'3. Iteration'!AS12</f>
        <v>-0.66679952567098166</v>
      </c>
      <c r="AT213" s="4">
        <f>Tabelle1!AT12-'3. Iteration'!AT12</f>
        <v>0.41273510200093777</v>
      </c>
      <c r="AU213" s="4">
        <f>Tabelle1!AU12-'3. Iteration'!AU12</f>
        <v>0.78717882072242851</v>
      </c>
    </row>
    <row r="214" spans="6:47">
      <c r="F214" s="7">
        <f>'2. Iteration'!F214-'3. Iteration'!G214/'3. Iteration'!AX13</f>
        <v>1.9011479880091584</v>
      </c>
      <c r="G214">
        <f t="shared" si="38"/>
        <v>0.13281290438634236</v>
      </c>
      <c r="H214" s="4">
        <f>Tabelle1!H13-'3. Iteration'!H13</f>
        <v>6.8463861380070323E-3</v>
      </c>
      <c r="I214" s="4">
        <f>Tabelle1!I13-'3. Iteration'!I13</f>
        <v>1.0592518795666028E-2</v>
      </c>
      <c r="J214" s="4">
        <f>Tabelle1!J13-'3. Iteration'!J13</f>
        <v>2.1703400691399644E-2</v>
      </c>
      <c r="K214" s="4">
        <f>Tabelle1!K13-'3. Iteration'!K13</f>
        <v>3.1076826535886837E-2</v>
      </c>
      <c r="L214" s="4">
        <f>Tabelle1!L13-'3. Iteration'!L13</f>
        <v>-0.96291671053126293</v>
      </c>
      <c r="M214" s="4">
        <f>Tabelle1!M13-'3. Iteration'!M13</f>
        <v>4.3601269010460575E-2</v>
      </c>
      <c r="N214" s="4">
        <f>Tabelle1!N13-'3. Iteration'!N13</f>
        <v>6.0325748221742748E-2</v>
      </c>
      <c r="O214" s="4">
        <f>Tabelle1!O13-'3. Iteration'!O13</f>
        <v>6.2374906320773582E-2</v>
      </c>
      <c r="P214" s="4">
        <f>Tabelle1!P13-'3. Iteration'!P13</f>
        <v>6.876985595663565E-2</v>
      </c>
      <c r="Q214" s="4">
        <f>Tabelle1!Q13-'3. Iteration'!Q13</f>
        <v>7.5552381896169751E-2</v>
      </c>
      <c r="R214" s="4">
        <f>Tabelle1!R13-'3. Iteration'!R13</f>
        <v>7.790316528121688E-2</v>
      </c>
      <c r="S214" s="4">
        <f>Tabelle1!S13-'3. Iteration'!S13</f>
        <v>8.5237474950024983E-2</v>
      </c>
      <c r="T214" s="4">
        <f>Tabelle1!T13-'3. Iteration'!T13</f>
        <v>8.5237474950024983E-2</v>
      </c>
      <c r="U214" s="4">
        <f>Tabelle1!U13-'3. Iteration'!U13</f>
        <v>8.777925945196019E-2</v>
      </c>
      <c r="V214" s="4">
        <f>Tabelle1!V13-'3. Iteration'!V13</f>
        <v>0.10703006154176231</v>
      </c>
      <c r="W214" s="4">
        <f>Tabelle1!W13-'3. Iteration'!W13</f>
        <v>-0.88073000122836897</v>
      </c>
      <c r="X214" s="4">
        <f>Tabelle1!X13-'3. Iteration'!X13</f>
        <v>0.11926999877163103</v>
      </c>
      <c r="Y214" s="4">
        <f>Tabelle1!Y13-'3. Iteration'!Y13</f>
        <v>-0.87424198722803703</v>
      </c>
      <c r="Z214" s="4">
        <f>Tabelle1!Z13-'3. Iteration'!Z13</f>
        <v>0.14681776329138396</v>
      </c>
      <c r="AA214" s="4">
        <f>Tabelle1!AA13-'3. Iteration'!AA13</f>
        <v>0.14681776329138407</v>
      </c>
      <c r="AB214" s="4">
        <f>Tabelle1!AB13-'3. Iteration'!AB13</f>
        <v>0.15057497630399019</v>
      </c>
      <c r="AC214" s="4">
        <f>Tabelle1!AC13-'3. Iteration'!AC13</f>
        <v>-0.83769986549928765</v>
      </c>
      <c r="AD214" s="4">
        <f>Tabelle1!AD13-'3. Iteration'!AD13</f>
        <v>0.16636494893677223</v>
      </c>
      <c r="AE214" s="4">
        <f>Tabelle1!AE13-'3. Iteration'!AE13</f>
        <v>-0.82948930539869492</v>
      </c>
      <c r="AF214" s="4">
        <f>Tabelle1!AF13-'3. Iteration'!AF13</f>
        <v>0.17051069460130519</v>
      </c>
      <c r="AG214" s="4">
        <f>Tabelle1!AG13-'3. Iteration'!AG13</f>
        <v>0.17473905677453827</v>
      </c>
      <c r="AH214" s="4">
        <f>Tabelle1!AH13-'3. Iteration'!AH13</f>
        <v>0.17473905677453838</v>
      </c>
      <c r="AI214" s="4">
        <f>Tabelle1!AI13-'3. Iteration'!AI13</f>
        <v>0.17473905677453827</v>
      </c>
      <c r="AJ214" s="4">
        <f>Tabelle1!AJ13-'3. Iteration'!AJ13</f>
        <v>0.18345056070904053</v>
      </c>
      <c r="AK214" s="4">
        <f>Tabelle1!AK13-'3. Iteration'!AK13</f>
        <v>0.23806410762477737</v>
      </c>
      <c r="AL214" s="4">
        <f>Tabelle1!AL13-'3. Iteration'!AL13</f>
        <v>0.24364834350286413</v>
      </c>
      <c r="AM214" s="4">
        <f>Tabelle1!AM13-'3. Iteration'!AM13</f>
        <v>0.27330917227441232</v>
      </c>
      <c r="AN214" s="4">
        <f>Tabelle1!AN13-'3. Iteration'!AN13</f>
        <v>0.3060990429793965</v>
      </c>
      <c r="AO214" s="4">
        <f>Tabelle1!AO13-'3. Iteration'!AO13</f>
        <v>0.31306162760241307</v>
      </c>
      <c r="AP214" s="4">
        <f>Tabelle1!AP13-'3. Iteration'!AP13</f>
        <v>-0.66519074800588263</v>
      </c>
      <c r="AQ214" s="4">
        <f>Tabelle1!AQ13-'3. Iteration'!AQ13</f>
        <v>0.35005364261381522</v>
      </c>
      <c r="AR214" s="4">
        <f>Tabelle1!AR13-'3. Iteration'!AR13</f>
        <v>0.35790869035781891</v>
      </c>
      <c r="AS214" s="4">
        <f>Tabelle1!AS13-'3. Iteration'!AS13</f>
        <v>0.38244263866543793</v>
      </c>
      <c r="AT214" s="4">
        <f>Tabelle1!AT13-'3. Iteration'!AT13</f>
        <v>0.46552524320321265</v>
      </c>
      <c r="AU214" s="4">
        <f>Tabelle1!AU13-'3. Iteration'!AU13</f>
        <v>-0.17908559251712425</v>
      </c>
    </row>
    <row r="215" spans="6:47">
      <c r="F215" s="7">
        <f>'2. Iteration'!F215-'3. Iteration'!G215/'3. Iteration'!AX14</f>
        <v>1.9011479880091586</v>
      </c>
      <c r="G215">
        <f t="shared" si="38"/>
        <v>0.1328129043863428</v>
      </c>
      <c r="H215" s="4">
        <f>Tabelle1!H14-'3. Iteration'!H14</f>
        <v>6.8463861380070323E-3</v>
      </c>
      <c r="I215" s="4">
        <f>Tabelle1!I14-'3. Iteration'!I14</f>
        <v>1.0592518795666028E-2</v>
      </c>
      <c r="J215" s="4">
        <f>Tabelle1!J14-'3. Iteration'!J14</f>
        <v>-0.97829659930860036</v>
      </c>
      <c r="K215" s="4">
        <f>Tabelle1!K14-'3. Iteration'!K14</f>
        <v>3.1076826535886837E-2</v>
      </c>
      <c r="L215" s="4">
        <f>Tabelle1!L14-'3. Iteration'!L14</f>
        <v>3.7083289468737068E-2</v>
      </c>
      <c r="M215" s="4">
        <f>Tabelle1!M14-'3. Iteration'!M14</f>
        <v>4.3601269010460575E-2</v>
      </c>
      <c r="N215" s="4">
        <f>Tabelle1!N14-'3. Iteration'!N14</f>
        <v>-0.93967425177825725</v>
      </c>
      <c r="O215" s="4">
        <f>Tabelle1!O14-'3. Iteration'!O14</f>
        <v>6.2374906320773582E-2</v>
      </c>
      <c r="P215" s="4">
        <f>Tabelle1!P14-'3. Iteration'!P14</f>
        <v>6.876985595663565E-2</v>
      </c>
      <c r="Q215" s="4">
        <f>Tabelle1!Q14-'3. Iteration'!Q14</f>
        <v>7.5552381896169751E-2</v>
      </c>
      <c r="R215" s="4">
        <f>Tabelle1!R14-'3. Iteration'!R14</f>
        <v>7.790316528121688E-2</v>
      </c>
      <c r="S215" s="4">
        <f>Tabelle1!S14-'3. Iteration'!S14</f>
        <v>8.5237474950024983E-2</v>
      </c>
      <c r="T215" s="4">
        <f>Tabelle1!T14-'3. Iteration'!T14</f>
        <v>8.5237474950024983E-2</v>
      </c>
      <c r="U215" s="4">
        <f>Tabelle1!U14-'3. Iteration'!U14</f>
        <v>8.777925945196019E-2</v>
      </c>
      <c r="V215" s="4">
        <f>Tabelle1!V14-'3. Iteration'!V14</f>
        <v>0.10703006154176231</v>
      </c>
      <c r="W215" s="4">
        <f>Tabelle1!W14-'3. Iteration'!W14</f>
        <v>0.11926999877163103</v>
      </c>
      <c r="X215" s="4">
        <f>Tabelle1!X14-'3. Iteration'!X14</f>
        <v>0.11926999877163103</v>
      </c>
      <c r="Y215" s="4">
        <f>Tabelle1!Y14-'3. Iteration'!Y14</f>
        <v>-0.87424198722803703</v>
      </c>
      <c r="Z215" s="4">
        <f>Tabelle1!Z14-'3. Iteration'!Z14</f>
        <v>0.14681776329138396</v>
      </c>
      <c r="AA215" s="4">
        <f>Tabelle1!AA14-'3. Iteration'!AA14</f>
        <v>0.14681776329138407</v>
      </c>
      <c r="AB215" s="4">
        <f>Tabelle1!AB14-'3. Iteration'!AB14</f>
        <v>0.15057497630399019</v>
      </c>
      <c r="AC215" s="4">
        <f>Tabelle1!AC14-'3. Iteration'!AC14</f>
        <v>0.16230013450071235</v>
      </c>
      <c r="AD215" s="4">
        <f>Tabelle1!AD14-'3. Iteration'!AD14</f>
        <v>0.16636494893677223</v>
      </c>
      <c r="AE215" s="4">
        <f>Tabelle1!AE14-'3. Iteration'!AE14</f>
        <v>-0.82948930539869492</v>
      </c>
      <c r="AF215" s="4">
        <f>Tabelle1!AF14-'3. Iteration'!AF14</f>
        <v>0.17051069460130519</v>
      </c>
      <c r="AG215" s="4">
        <f>Tabelle1!AG14-'3. Iteration'!AG14</f>
        <v>0.17473905677453827</v>
      </c>
      <c r="AH215" s="4">
        <f>Tabelle1!AH14-'3. Iteration'!AH14</f>
        <v>0.17473905677453838</v>
      </c>
      <c r="AI215" s="4">
        <f>Tabelle1!AI14-'3. Iteration'!AI14</f>
        <v>-0.82526094322546173</v>
      </c>
      <c r="AJ215" s="4">
        <f>Tabelle1!AJ14-'3. Iteration'!AJ14</f>
        <v>0.18345056070904053</v>
      </c>
      <c r="AK215" s="4">
        <f>Tabelle1!AK14-'3. Iteration'!AK14</f>
        <v>0.23806410762477737</v>
      </c>
      <c r="AL215" s="4">
        <f>Tabelle1!AL14-'3. Iteration'!AL14</f>
        <v>0.24364834350286413</v>
      </c>
      <c r="AM215" s="4">
        <f>Tabelle1!AM14-'3. Iteration'!AM14</f>
        <v>0.27330917227441232</v>
      </c>
      <c r="AN215" s="4">
        <f>Tabelle1!AN14-'3. Iteration'!AN14</f>
        <v>0.3060990429793965</v>
      </c>
      <c r="AO215" s="4">
        <f>Tabelle1!AO14-'3. Iteration'!AO14</f>
        <v>-0.68693837239758693</v>
      </c>
      <c r="AP215" s="4">
        <f>Tabelle1!AP14-'3. Iteration'!AP14</f>
        <v>0.33480925199411737</v>
      </c>
      <c r="AQ215" s="4">
        <f>Tabelle1!AQ14-'3. Iteration'!AQ14</f>
        <v>0.35005364261381522</v>
      </c>
      <c r="AR215" s="4">
        <f>Tabelle1!AR14-'3. Iteration'!AR14</f>
        <v>0.35790869035781891</v>
      </c>
      <c r="AS215" s="4">
        <f>Tabelle1!AS14-'3. Iteration'!AS14</f>
        <v>0.38244263866543793</v>
      </c>
      <c r="AT215" s="4">
        <f>Tabelle1!AT14-'3. Iteration'!AT14</f>
        <v>0.46552524320321265</v>
      </c>
      <c r="AU215" s="4">
        <f>Tabelle1!AU14-'3. Iteration'!AU14</f>
        <v>-0.17908559251712425</v>
      </c>
    </row>
    <row r="216" spans="6:47">
      <c r="F216" s="7">
        <f>'2. Iteration'!F216-'3. Iteration'!G216/'3. Iteration'!AX15</f>
        <v>1.9011479880091586</v>
      </c>
      <c r="G216">
        <f t="shared" si="38"/>
        <v>0.13281290438634269</v>
      </c>
      <c r="H216" s="4">
        <f>Tabelle1!H15-'3. Iteration'!H15</f>
        <v>6.8463861380070323E-3</v>
      </c>
      <c r="I216" s="4">
        <f>Tabelle1!I15-'3. Iteration'!I15</f>
        <v>1.0592518795666028E-2</v>
      </c>
      <c r="J216" s="4">
        <f>Tabelle1!J15-'3. Iteration'!J15</f>
        <v>2.1703400691399644E-2</v>
      </c>
      <c r="K216" s="4">
        <f>Tabelle1!K15-'3. Iteration'!K15</f>
        <v>3.1076826535886837E-2</v>
      </c>
      <c r="L216" s="4">
        <f>Tabelle1!L15-'3. Iteration'!L15</f>
        <v>3.7083289468737068E-2</v>
      </c>
      <c r="M216" s="4">
        <f>Tabelle1!M15-'3. Iteration'!M15</f>
        <v>4.3601269010460575E-2</v>
      </c>
      <c r="N216" s="4">
        <f>Tabelle1!N15-'3. Iteration'!N15</f>
        <v>6.0325748221742748E-2</v>
      </c>
      <c r="O216" s="4">
        <f>Tabelle1!O15-'3. Iteration'!O15</f>
        <v>6.2374906320773582E-2</v>
      </c>
      <c r="P216" s="4">
        <f>Tabelle1!P15-'3. Iteration'!P15</f>
        <v>6.876985595663565E-2</v>
      </c>
      <c r="Q216" s="4">
        <f>Tabelle1!Q15-'3. Iteration'!Q15</f>
        <v>7.5552381896169751E-2</v>
      </c>
      <c r="R216" s="4">
        <f>Tabelle1!R15-'3. Iteration'!R15</f>
        <v>7.790316528121688E-2</v>
      </c>
      <c r="S216" s="4">
        <f>Tabelle1!S15-'3. Iteration'!S15</f>
        <v>8.5237474950024983E-2</v>
      </c>
      <c r="T216" s="4">
        <f>Tabelle1!T15-'3. Iteration'!T15</f>
        <v>8.5237474950024983E-2</v>
      </c>
      <c r="U216" s="4">
        <f>Tabelle1!U15-'3. Iteration'!U15</f>
        <v>8.777925945196019E-2</v>
      </c>
      <c r="V216" s="4">
        <f>Tabelle1!V15-'3. Iteration'!V15</f>
        <v>0.10703006154176231</v>
      </c>
      <c r="W216" s="4">
        <f>Tabelle1!W15-'3. Iteration'!W15</f>
        <v>0.11926999877163103</v>
      </c>
      <c r="X216" s="4">
        <f>Tabelle1!X15-'3. Iteration'!X15</f>
        <v>0.11926999877163103</v>
      </c>
      <c r="Y216" s="4">
        <f>Tabelle1!Y15-'3. Iteration'!Y15</f>
        <v>-0.87424198722803703</v>
      </c>
      <c r="Z216" s="4">
        <f>Tabelle1!Z15-'3. Iteration'!Z15</f>
        <v>0.14681776329138396</v>
      </c>
      <c r="AA216" s="4">
        <f>Tabelle1!AA15-'3. Iteration'!AA15</f>
        <v>0.14681776329138407</v>
      </c>
      <c r="AB216" s="4">
        <f>Tabelle1!AB15-'3. Iteration'!AB15</f>
        <v>-0.84942502369600981</v>
      </c>
      <c r="AC216" s="4">
        <f>Tabelle1!AC15-'3. Iteration'!AC15</f>
        <v>-0.83769986549928765</v>
      </c>
      <c r="AD216" s="4">
        <f>Tabelle1!AD15-'3. Iteration'!AD15</f>
        <v>-0.83363505106322777</v>
      </c>
      <c r="AE216" s="4">
        <f>Tabelle1!AE15-'3. Iteration'!AE15</f>
        <v>0.17051069460130508</v>
      </c>
      <c r="AF216" s="4">
        <f>Tabelle1!AF15-'3. Iteration'!AF15</f>
        <v>0.17051069460130519</v>
      </c>
      <c r="AG216" s="4">
        <f>Tabelle1!AG15-'3. Iteration'!AG15</f>
        <v>0.17473905677453827</v>
      </c>
      <c r="AH216" s="4">
        <f>Tabelle1!AH15-'3. Iteration'!AH15</f>
        <v>0.17473905677453838</v>
      </c>
      <c r="AI216" s="4">
        <f>Tabelle1!AI15-'3. Iteration'!AI15</f>
        <v>0.17473905677453827</v>
      </c>
      <c r="AJ216" s="4">
        <f>Tabelle1!AJ15-'3. Iteration'!AJ15</f>
        <v>0.18345056070904053</v>
      </c>
      <c r="AK216" s="4">
        <f>Tabelle1!AK15-'3. Iteration'!AK15</f>
        <v>0.23806410762477737</v>
      </c>
      <c r="AL216" s="4">
        <f>Tabelle1!AL15-'3. Iteration'!AL15</f>
        <v>0.24364834350286413</v>
      </c>
      <c r="AM216" s="4">
        <f>Tabelle1!AM15-'3. Iteration'!AM15</f>
        <v>0.27330917227441232</v>
      </c>
      <c r="AN216" s="4">
        <f>Tabelle1!AN15-'3. Iteration'!AN15</f>
        <v>-0.6939009570206035</v>
      </c>
      <c r="AO216" s="4">
        <f>Tabelle1!AO15-'3. Iteration'!AO15</f>
        <v>0.31306162760241307</v>
      </c>
      <c r="AP216" s="4">
        <f>Tabelle1!AP15-'3. Iteration'!AP15</f>
        <v>0.33480925199411737</v>
      </c>
      <c r="AQ216" s="4">
        <f>Tabelle1!AQ15-'3. Iteration'!AQ15</f>
        <v>0.35005364261381522</v>
      </c>
      <c r="AR216" s="4">
        <f>Tabelle1!AR15-'3. Iteration'!AR15</f>
        <v>0.35790869035781891</v>
      </c>
      <c r="AS216" s="4">
        <f>Tabelle1!AS15-'3. Iteration'!AS15</f>
        <v>0.38244263866543793</v>
      </c>
      <c r="AT216" s="4">
        <f>Tabelle1!AT15-'3. Iteration'!AT15</f>
        <v>-0.53447475679678735</v>
      </c>
      <c r="AU216" s="4">
        <f>Tabelle1!AU15-'3. Iteration'!AU15</f>
        <v>-0.17908559251712425</v>
      </c>
    </row>
    <row r="217" spans="6:47">
      <c r="F217" s="7">
        <f>'2. Iteration'!F217-'3. Iteration'!G217/'3. Iteration'!AX16</f>
        <v>1.9011479880091586</v>
      </c>
      <c r="G217">
        <f t="shared" si="38"/>
        <v>0.13281290438634313</v>
      </c>
      <c r="H217" s="4">
        <f>Tabelle1!H16-'3. Iteration'!H16</f>
        <v>6.8463861380070323E-3</v>
      </c>
      <c r="I217" s="4">
        <f>Tabelle1!I16-'3. Iteration'!I16</f>
        <v>1.0592518795666028E-2</v>
      </c>
      <c r="J217" s="4">
        <f>Tabelle1!J16-'3. Iteration'!J16</f>
        <v>2.1703400691399644E-2</v>
      </c>
      <c r="K217" s="4">
        <f>Tabelle1!K16-'3. Iteration'!K16</f>
        <v>3.1076826535886837E-2</v>
      </c>
      <c r="L217" s="4">
        <f>Tabelle1!L16-'3. Iteration'!L16</f>
        <v>3.7083289468737068E-2</v>
      </c>
      <c r="M217" s="4">
        <f>Tabelle1!M16-'3. Iteration'!M16</f>
        <v>-0.95639873098953943</v>
      </c>
      <c r="N217" s="4">
        <f>Tabelle1!N16-'3. Iteration'!N16</f>
        <v>6.0325748221742748E-2</v>
      </c>
      <c r="O217" s="4">
        <f>Tabelle1!O16-'3. Iteration'!O16</f>
        <v>6.2374906320773582E-2</v>
      </c>
      <c r="P217" s="4">
        <f>Tabelle1!P16-'3. Iteration'!P16</f>
        <v>6.876985595663565E-2</v>
      </c>
      <c r="Q217" s="4">
        <f>Tabelle1!Q16-'3. Iteration'!Q16</f>
        <v>7.5552381896169751E-2</v>
      </c>
      <c r="R217" s="4">
        <f>Tabelle1!R16-'3. Iteration'!R16</f>
        <v>7.790316528121688E-2</v>
      </c>
      <c r="S217" s="4">
        <f>Tabelle1!S16-'3. Iteration'!S16</f>
        <v>8.5237474950024983E-2</v>
      </c>
      <c r="T217" s="4">
        <f>Tabelle1!T16-'3. Iteration'!T16</f>
        <v>8.5237474950024983E-2</v>
      </c>
      <c r="U217" s="4">
        <f>Tabelle1!U16-'3. Iteration'!U16</f>
        <v>-0.91222074054803981</v>
      </c>
      <c r="V217" s="4">
        <f>Tabelle1!V16-'3. Iteration'!V16</f>
        <v>0.10703006154176231</v>
      </c>
      <c r="W217" s="4">
        <f>Tabelle1!W16-'3. Iteration'!W16</f>
        <v>0.11926999877163103</v>
      </c>
      <c r="X217" s="4">
        <f>Tabelle1!X16-'3. Iteration'!X16</f>
        <v>0.11926999877163103</v>
      </c>
      <c r="Y217" s="4">
        <f>Tabelle1!Y16-'3. Iteration'!Y16</f>
        <v>0.12575801277196297</v>
      </c>
      <c r="Z217" s="4">
        <f>Tabelle1!Z16-'3. Iteration'!Z16</f>
        <v>0.14681776329138396</v>
      </c>
      <c r="AA217" s="4">
        <f>Tabelle1!AA16-'3. Iteration'!AA16</f>
        <v>0.14681776329138407</v>
      </c>
      <c r="AB217" s="4">
        <f>Tabelle1!AB16-'3. Iteration'!AB16</f>
        <v>0.15057497630399019</v>
      </c>
      <c r="AC217" s="4">
        <f>Tabelle1!AC16-'3. Iteration'!AC16</f>
        <v>0.16230013450071235</v>
      </c>
      <c r="AD217" s="4">
        <f>Tabelle1!AD16-'3. Iteration'!AD16</f>
        <v>0.16636494893677223</v>
      </c>
      <c r="AE217" s="4">
        <f>Tabelle1!AE16-'3. Iteration'!AE16</f>
        <v>0.17051069460130508</v>
      </c>
      <c r="AF217" s="4">
        <f>Tabelle1!AF16-'3. Iteration'!AF16</f>
        <v>0.17051069460130519</v>
      </c>
      <c r="AG217" s="4">
        <f>Tabelle1!AG16-'3. Iteration'!AG16</f>
        <v>0.17473905677453827</v>
      </c>
      <c r="AH217" s="4">
        <f>Tabelle1!AH16-'3. Iteration'!AH16</f>
        <v>0.17473905677453838</v>
      </c>
      <c r="AI217" s="4">
        <f>Tabelle1!AI16-'3. Iteration'!AI16</f>
        <v>0.17473905677453827</v>
      </c>
      <c r="AJ217" s="4">
        <f>Tabelle1!AJ16-'3. Iteration'!AJ16</f>
        <v>0.18345056070904053</v>
      </c>
      <c r="AK217" s="4">
        <f>Tabelle1!AK16-'3. Iteration'!AK16</f>
        <v>0.23806410762477737</v>
      </c>
      <c r="AL217" s="4">
        <f>Tabelle1!AL16-'3. Iteration'!AL16</f>
        <v>0.24364834350286413</v>
      </c>
      <c r="AM217" s="4">
        <f>Tabelle1!AM16-'3. Iteration'!AM16</f>
        <v>-0.72669082772558768</v>
      </c>
      <c r="AN217" s="4">
        <f>Tabelle1!AN16-'3. Iteration'!AN16</f>
        <v>0.3060990429793965</v>
      </c>
      <c r="AO217" s="4">
        <f>Tabelle1!AO16-'3. Iteration'!AO16</f>
        <v>-0.68693837239758693</v>
      </c>
      <c r="AP217" s="4">
        <f>Tabelle1!AP16-'3. Iteration'!AP16</f>
        <v>0.33480925199411737</v>
      </c>
      <c r="AQ217" s="4">
        <f>Tabelle1!AQ16-'3. Iteration'!AQ16</f>
        <v>0.35005364261381522</v>
      </c>
      <c r="AR217" s="4">
        <f>Tabelle1!AR16-'3. Iteration'!AR16</f>
        <v>0.35790869035781891</v>
      </c>
      <c r="AS217" s="4">
        <f>Tabelle1!AS16-'3. Iteration'!AS16</f>
        <v>-0.61755736133456207</v>
      </c>
      <c r="AT217" s="4">
        <f>Tabelle1!AT16-'3. Iteration'!AT16</f>
        <v>-0.53447475679678735</v>
      </c>
      <c r="AU217" s="4">
        <f>Tabelle1!AU16-'3. Iteration'!AU16</f>
        <v>-0.17908559251712425</v>
      </c>
    </row>
    <row r="218" spans="6:47">
      <c r="F218" s="7">
        <f>'2. Iteration'!F218-'3. Iteration'!G218/'3. Iteration'!AX17</f>
        <v>1.9011479880091586</v>
      </c>
      <c r="G218">
        <f t="shared" si="38"/>
        <v>0.13281290438634302</v>
      </c>
      <c r="H218" s="4">
        <f>Tabelle1!H17-'3. Iteration'!H17</f>
        <v>6.8463861380070323E-3</v>
      </c>
      <c r="I218" s="4">
        <f>Tabelle1!I17-'3. Iteration'!I17</f>
        <v>1.0592518795666028E-2</v>
      </c>
      <c r="J218" s="4">
        <f>Tabelle1!J17-'3. Iteration'!J17</f>
        <v>2.1703400691399644E-2</v>
      </c>
      <c r="K218" s="4">
        <f>Tabelle1!K17-'3. Iteration'!K17</f>
        <v>3.1076826535886837E-2</v>
      </c>
      <c r="L218" s="4">
        <f>Tabelle1!L17-'3. Iteration'!L17</f>
        <v>3.7083289468737068E-2</v>
      </c>
      <c r="M218" s="4">
        <f>Tabelle1!M17-'3. Iteration'!M17</f>
        <v>4.3601269010460575E-2</v>
      </c>
      <c r="N218" s="4">
        <f>Tabelle1!N17-'3. Iteration'!N17</f>
        <v>6.0325748221742748E-2</v>
      </c>
      <c r="O218" s="4">
        <f>Tabelle1!O17-'3. Iteration'!O17</f>
        <v>6.2374906320773582E-2</v>
      </c>
      <c r="P218" s="4">
        <f>Tabelle1!P17-'3. Iteration'!P17</f>
        <v>6.876985595663565E-2</v>
      </c>
      <c r="Q218" s="4">
        <f>Tabelle1!Q17-'3. Iteration'!Q17</f>
        <v>7.5552381896169751E-2</v>
      </c>
      <c r="R218" s="4">
        <f>Tabelle1!R17-'3. Iteration'!R17</f>
        <v>7.790316528121688E-2</v>
      </c>
      <c r="S218" s="4">
        <f>Tabelle1!S17-'3. Iteration'!S17</f>
        <v>8.5237474950024983E-2</v>
      </c>
      <c r="T218" s="4">
        <f>Tabelle1!T17-'3. Iteration'!T17</f>
        <v>8.5237474950024983E-2</v>
      </c>
      <c r="U218" s="4">
        <f>Tabelle1!U17-'3. Iteration'!U17</f>
        <v>8.777925945196019E-2</v>
      </c>
      <c r="V218" s="4">
        <f>Tabelle1!V17-'3. Iteration'!V17</f>
        <v>-0.89296993845823769</v>
      </c>
      <c r="W218" s="4">
        <f>Tabelle1!W17-'3. Iteration'!W17</f>
        <v>0.11926999877163103</v>
      </c>
      <c r="X218" s="4">
        <f>Tabelle1!X17-'3. Iteration'!X17</f>
        <v>0.11926999877163103</v>
      </c>
      <c r="Y218" s="4">
        <f>Tabelle1!Y17-'3. Iteration'!Y17</f>
        <v>0.12575801277196297</v>
      </c>
      <c r="Z218" s="4">
        <f>Tabelle1!Z17-'3. Iteration'!Z17</f>
        <v>0.14681776329138396</v>
      </c>
      <c r="AA218" s="4">
        <f>Tabelle1!AA17-'3. Iteration'!AA17</f>
        <v>0.14681776329138407</v>
      </c>
      <c r="AB218" s="4">
        <f>Tabelle1!AB17-'3. Iteration'!AB17</f>
        <v>0.15057497630399019</v>
      </c>
      <c r="AC218" s="4">
        <f>Tabelle1!AC17-'3. Iteration'!AC17</f>
        <v>-0.83769986549928765</v>
      </c>
      <c r="AD218" s="4">
        <f>Tabelle1!AD17-'3. Iteration'!AD17</f>
        <v>0.16636494893677223</v>
      </c>
      <c r="AE218" s="4">
        <f>Tabelle1!AE17-'3. Iteration'!AE17</f>
        <v>0.17051069460130508</v>
      </c>
      <c r="AF218" s="4">
        <f>Tabelle1!AF17-'3. Iteration'!AF17</f>
        <v>0.17051069460130519</v>
      </c>
      <c r="AG218" s="4">
        <f>Tabelle1!AG17-'3. Iteration'!AG17</f>
        <v>0.17473905677453827</v>
      </c>
      <c r="AH218" s="4">
        <f>Tabelle1!AH17-'3. Iteration'!AH17</f>
        <v>0.17473905677453838</v>
      </c>
      <c r="AI218" s="4">
        <f>Tabelle1!AI17-'3. Iteration'!AI17</f>
        <v>0.17473905677453827</v>
      </c>
      <c r="AJ218" s="4">
        <f>Tabelle1!AJ17-'3. Iteration'!AJ17</f>
        <v>0.18345056070904053</v>
      </c>
      <c r="AK218" s="4">
        <f>Tabelle1!AK17-'3. Iteration'!AK17</f>
        <v>0.23806410762477737</v>
      </c>
      <c r="AL218" s="4">
        <f>Tabelle1!AL17-'3. Iteration'!AL17</f>
        <v>0.24364834350286413</v>
      </c>
      <c r="AM218" s="4">
        <f>Tabelle1!AM17-'3. Iteration'!AM17</f>
        <v>0.27330917227441232</v>
      </c>
      <c r="AN218" s="4">
        <f>Tabelle1!AN17-'3. Iteration'!AN17</f>
        <v>-0.6939009570206035</v>
      </c>
      <c r="AO218" s="4">
        <f>Tabelle1!AO17-'3. Iteration'!AO17</f>
        <v>0.31306162760241307</v>
      </c>
      <c r="AP218" s="4">
        <f>Tabelle1!AP17-'3. Iteration'!AP17</f>
        <v>-0.66519074800588263</v>
      </c>
      <c r="AQ218" s="4">
        <f>Tabelle1!AQ17-'3. Iteration'!AQ17</f>
        <v>0.35005364261381522</v>
      </c>
      <c r="AR218" s="4">
        <f>Tabelle1!AR17-'3. Iteration'!AR17</f>
        <v>-0.64209130964218109</v>
      </c>
      <c r="AS218" s="4">
        <f>Tabelle1!AS17-'3. Iteration'!AS17</f>
        <v>0.38244263866543793</v>
      </c>
      <c r="AT218" s="4">
        <f>Tabelle1!AT17-'3. Iteration'!AT17</f>
        <v>-0.53447475679678735</v>
      </c>
      <c r="AU218" s="4">
        <f>Tabelle1!AU17-'3. Iteration'!AU17</f>
        <v>-0.17908559251712425</v>
      </c>
    </row>
    <row r="219" spans="6:47">
      <c r="F219" s="7">
        <f>'2. Iteration'!F219-'3. Iteration'!G219/'3. Iteration'!AX18</f>
        <v>1.9011479880091586</v>
      </c>
      <c r="G219">
        <f t="shared" si="38"/>
        <v>0.13281290438634474</v>
      </c>
      <c r="H219" s="4">
        <f>Tabelle1!H18-'3. Iteration'!H18</f>
        <v>6.8463861380070323E-3</v>
      </c>
      <c r="I219" s="4">
        <f>Tabelle1!I18-'3. Iteration'!I18</f>
        <v>1.0592518795666028E-2</v>
      </c>
      <c r="J219" s="4">
        <f>Tabelle1!J18-'3. Iteration'!J18</f>
        <v>2.1703400691399644E-2</v>
      </c>
      <c r="K219" s="4">
        <f>Tabelle1!K18-'3. Iteration'!K18</f>
        <v>3.1076826535886837E-2</v>
      </c>
      <c r="L219" s="4">
        <f>Tabelle1!L18-'3. Iteration'!L18</f>
        <v>3.7083289468737068E-2</v>
      </c>
      <c r="M219" s="4">
        <f>Tabelle1!M18-'3. Iteration'!M18</f>
        <v>4.3601269010460575E-2</v>
      </c>
      <c r="N219" s="4">
        <f>Tabelle1!N18-'3. Iteration'!N18</f>
        <v>6.0325748221742748E-2</v>
      </c>
      <c r="O219" s="4">
        <f>Tabelle1!O18-'3. Iteration'!O18</f>
        <v>6.2374906320773693E-2</v>
      </c>
      <c r="P219" s="4">
        <f>Tabelle1!P18-'3. Iteration'!P18</f>
        <v>6.876985595663565E-2</v>
      </c>
      <c r="Q219" s="4">
        <f>Tabelle1!Q18-'3. Iteration'!Q18</f>
        <v>7.5552381896169751E-2</v>
      </c>
      <c r="R219" s="4">
        <f>Tabelle1!R18-'3. Iteration'!R18</f>
        <v>7.7903165281216991E-2</v>
      </c>
      <c r="S219" s="4">
        <f>Tabelle1!S18-'3. Iteration'!S18</f>
        <v>8.5237474950024983E-2</v>
      </c>
      <c r="T219" s="4">
        <f>Tabelle1!T18-'3. Iteration'!T18</f>
        <v>8.5237474950024983E-2</v>
      </c>
      <c r="U219" s="4">
        <f>Tabelle1!U18-'3. Iteration'!U18</f>
        <v>8.777925945196019E-2</v>
      </c>
      <c r="V219" s="4">
        <f>Tabelle1!V18-'3. Iteration'!V18</f>
        <v>0.10703006154176231</v>
      </c>
      <c r="W219" s="4">
        <f>Tabelle1!W18-'3. Iteration'!W18</f>
        <v>0.11926999877163103</v>
      </c>
      <c r="X219" s="4">
        <f>Tabelle1!X18-'3. Iteration'!X18</f>
        <v>0.11926999877163103</v>
      </c>
      <c r="Y219" s="4">
        <f>Tabelle1!Y18-'3. Iteration'!Y18</f>
        <v>0.12575801277196297</v>
      </c>
      <c r="Z219" s="4">
        <f>Tabelle1!Z18-'3. Iteration'!Z18</f>
        <v>0.14681776329138407</v>
      </c>
      <c r="AA219" s="4">
        <f>Tabelle1!AA18-'3. Iteration'!AA18</f>
        <v>0.14681776329138407</v>
      </c>
      <c r="AB219" s="4">
        <f>Tabelle1!AB18-'3. Iteration'!AB18</f>
        <v>0.15057497630399019</v>
      </c>
      <c r="AC219" s="4">
        <f>Tabelle1!AC18-'3. Iteration'!AC18</f>
        <v>-0.83769986549928765</v>
      </c>
      <c r="AD219" s="4">
        <f>Tabelle1!AD18-'3. Iteration'!AD18</f>
        <v>0.16636494893677223</v>
      </c>
      <c r="AE219" s="4">
        <f>Tabelle1!AE18-'3. Iteration'!AE18</f>
        <v>0.17051069460130519</v>
      </c>
      <c r="AF219" s="4">
        <f>Tabelle1!AF18-'3. Iteration'!AF18</f>
        <v>0.17051069460130519</v>
      </c>
      <c r="AG219" s="4">
        <f>Tabelle1!AG18-'3. Iteration'!AG18</f>
        <v>-0.82526094322546162</v>
      </c>
      <c r="AH219" s="4">
        <f>Tabelle1!AH18-'3. Iteration'!AH18</f>
        <v>0.17473905677453838</v>
      </c>
      <c r="AI219" s="4">
        <f>Tabelle1!AI18-'3. Iteration'!AI18</f>
        <v>0.17473905677453838</v>
      </c>
      <c r="AJ219" s="4">
        <f>Tabelle1!AJ18-'3. Iteration'!AJ18</f>
        <v>0.18345056070904064</v>
      </c>
      <c r="AK219" s="4">
        <f>Tabelle1!AK18-'3. Iteration'!AK18</f>
        <v>-0.76193589237522252</v>
      </c>
      <c r="AL219" s="4">
        <f>Tabelle1!AL18-'3. Iteration'!AL18</f>
        <v>0.24364834350286413</v>
      </c>
      <c r="AM219" s="4">
        <f>Tabelle1!AM18-'3. Iteration'!AM18</f>
        <v>0.27330917227441243</v>
      </c>
      <c r="AN219" s="4">
        <f>Tabelle1!AN18-'3. Iteration'!AN18</f>
        <v>0.30609904297939661</v>
      </c>
      <c r="AO219" s="4">
        <f>Tabelle1!AO18-'3. Iteration'!AO18</f>
        <v>0.31306162760241318</v>
      </c>
      <c r="AP219" s="4">
        <f>Tabelle1!AP18-'3. Iteration'!AP18</f>
        <v>0.33480925199411737</v>
      </c>
      <c r="AQ219" s="4">
        <f>Tabelle1!AQ18-'3. Iteration'!AQ18</f>
        <v>-0.64994635738618467</v>
      </c>
      <c r="AR219" s="4">
        <f>Tabelle1!AR18-'3. Iteration'!AR18</f>
        <v>-0.64209130964218109</v>
      </c>
      <c r="AS219" s="4">
        <f>Tabelle1!AS18-'3. Iteration'!AS18</f>
        <v>-0.61755736133456196</v>
      </c>
      <c r="AT219" s="4">
        <f>Tabelle1!AT18-'3. Iteration'!AT18</f>
        <v>-0.53447475679678713</v>
      </c>
      <c r="AU219" s="4">
        <f>Tabelle1!AU18-'3. Iteration'!AU18</f>
        <v>0.82091440748287581</v>
      </c>
    </row>
    <row r="220" spans="6:47">
      <c r="F220" s="7">
        <f>'2. Iteration'!F220-'3. Iteration'!G220/'3. Iteration'!AX19</f>
        <v>1.7059723399382325</v>
      </c>
      <c r="G220">
        <f t="shared" si="38"/>
        <v>0.13223739784826147</v>
      </c>
      <c r="H220" s="4">
        <f>Tabelle1!H19-'3. Iteration'!H19</f>
        <v>8.288622925961775E-3</v>
      </c>
      <c r="I220" s="4">
        <f>Tabelle1!I19-'3. Iteration'!I19</f>
        <v>1.2813721723183513E-2</v>
      </c>
      <c r="J220" s="4">
        <f>Tabelle1!J19-'3. Iteration'!J19</f>
        <v>2.6192824882668053E-2</v>
      </c>
      <c r="K220" s="4">
        <f>Tabelle1!K19-'3. Iteration'!K19</f>
        <v>3.7430990578144918E-2</v>
      </c>
      <c r="L220" s="4">
        <f>Tabelle1!L19-'3. Iteration'!L19</f>
        <v>4.460903045272302E-2</v>
      </c>
      <c r="M220" s="4">
        <f>Tabelle1!M19-'3. Iteration'!M19</f>
        <v>5.2377827013495692E-2</v>
      </c>
      <c r="N220" s="4">
        <f>Tabelle1!N19-'3. Iteration'!N19</f>
        <v>-0.92778539398992432</v>
      </c>
      <c r="O220" s="4">
        <f>Tabelle1!O19-'3. Iteration'!O19</f>
        <v>7.4635531336593064E-2</v>
      </c>
      <c r="P220" s="4">
        <f>Tabelle1!P19-'3. Iteration'!P19</f>
        <v>8.2177324342947555E-2</v>
      </c>
      <c r="Q220" s="4">
        <f>Tabelle1!Q19-'3. Iteration'!Q19</f>
        <v>9.0154163764947004E-2</v>
      </c>
      <c r="R220" s="4">
        <f>Tabelle1!R19-'3. Iteration'!R19</f>
        <v>9.2913612686816527E-2</v>
      </c>
      <c r="S220" s="4">
        <f>Tabelle1!S19-'3. Iteration'!S19</f>
        <v>0.10150553863638778</v>
      </c>
      <c r="T220" s="4">
        <f>Tabelle1!T19-'3. Iteration'!T19</f>
        <v>0.10150553863638778</v>
      </c>
      <c r="U220" s="4">
        <f>Tabelle1!U19-'3. Iteration'!U19</f>
        <v>0.10447703141098352</v>
      </c>
      <c r="V220" s="4">
        <f>Tabelle1!V19-'3. Iteration'!V19</f>
        <v>0.12688046615653026</v>
      </c>
      <c r="W220" s="4">
        <f>Tabelle1!W19-'3. Iteration'!W19</f>
        <v>0.1410319634942041</v>
      </c>
      <c r="X220" s="4">
        <f>Tabelle1!X19-'3. Iteration'!X19</f>
        <v>0.1410319634942041</v>
      </c>
      <c r="Y220" s="4">
        <f>Tabelle1!Y19-'3. Iteration'!Y19</f>
        <v>0.14850417196264942</v>
      </c>
      <c r="Z220" s="4">
        <f>Tabelle1!Z19-'3. Iteration'!Z19</f>
        <v>-0.82737906945510487</v>
      </c>
      <c r="AA220" s="4">
        <f>Tabelle1!AA19-'3. Iteration'!AA19</f>
        <v>0.17262093054489513</v>
      </c>
      <c r="AB220" s="4">
        <f>Tabelle1!AB19-'3. Iteration'!AB19</f>
        <v>0.17690155764456283</v>
      </c>
      <c r="AC220" s="4">
        <f>Tabelle1!AC19-'3. Iteration'!AC19</f>
        <v>0.190217668906699</v>
      </c>
      <c r="AD220" s="4">
        <f>Tabelle1!AD19-'3. Iteration'!AD19</f>
        <v>0.1948190712864063</v>
      </c>
      <c r="AE220" s="4">
        <f>Tabelle1!AE19-'3. Iteration'!AE19</f>
        <v>0.19950418962682459</v>
      </c>
      <c r="AF220" s="4">
        <f>Tabelle1!AF19-'3. Iteration'!AF19</f>
        <v>0.19950418962682459</v>
      </c>
      <c r="AG220" s="4">
        <f>Tabelle1!AG19-'3. Iteration'!AG19</f>
        <v>0.20427447732195458</v>
      </c>
      <c r="AH220" s="4">
        <f>Tabelle1!AH19-'3. Iteration'!AH19</f>
        <v>0.20427447732195458</v>
      </c>
      <c r="AI220" s="4">
        <f>Tabelle1!AI19-'3. Iteration'!AI19</f>
        <v>0.20427447732195458</v>
      </c>
      <c r="AJ220" s="4">
        <f>Tabelle1!AJ19-'3. Iteration'!AJ19</f>
        <v>0.21407648539702706</v>
      </c>
      <c r="AK220" s="4">
        <f>Tabelle1!AK19-'3. Iteration'!AK19</f>
        <v>0.27473974619190966</v>
      </c>
      <c r="AL220" s="4">
        <f>Tabelle1!AL19-'3. Iteration'!AL19</f>
        <v>0.28086715262711115</v>
      </c>
      <c r="AM220" s="4">
        <f>Tabelle1!AM19-'3. Iteration'!AM19</f>
        <v>0.31318275691982644</v>
      </c>
      <c r="AN220" s="4">
        <f>Tabelle1!AN19-'3. Iteration'!AN19</f>
        <v>-0.65153751102039159</v>
      </c>
      <c r="AO220" s="4">
        <f>Tabelle1!AO19-'3. Iteration'!AO19</f>
        <v>-0.64410554339246306</v>
      </c>
      <c r="AP220" s="4">
        <f>Tabelle1!AP19-'3. Iteration'!AP19</f>
        <v>0.37897602802954289</v>
      </c>
      <c r="AQ220" s="4">
        <f>Tabelle1!AQ19-'3. Iteration'!AQ19</f>
        <v>-0.60496286191273485</v>
      </c>
      <c r="AR220" s="4">
        <f>Tabelle1!AR19-'3. Iteration'!AR19</f>
        <v>0.40327528229220977</v>
      </c>
      <c r="AS220" s="4">
        <f>Tabelle1!AS19-'3. Iteration'!AS19</f>
        <v>-0.57115795541871317</v>
      </c>
      <c r="AT220" s="4">
        <f>Tabelle1!AT19-'3. Iteration'!AT19</f>
        <v>-0.48637888187745393</v>
      </c>
      <c r="AU220" s="4">
        <f>Tabelle1!AU19-'3. Iteration'!AU19</f>
        <v>-0.15249419964348401</v>
      </c>
    </row>
    <row r="221" spans="6:47">
      <c r="F221" s="7">
        <f>'2. Iteration'!F221-'3. Iteration'!G221/'3. Iteration'!AX20</f>
        <v>1.7059723399382325</v>
      </c>
      <c r="G221">
        <f t="shared" si="38"/>
        <v>0.13223739784826147</v>
      </c>
      <c r="H221" s="4">
        <f>Tabelle1!H20-'3. Iteration'!H20</f>
        <v>8.288622925961775E-3</v>
      </c>
      <c r="I221" s="4">
        <f>Tabelle1!I20-'3. Iteration'!I20</f>
        <v>1.2813721723183513E-2</v>
      </c>
      <c r="J221" s="4">
        <f>Tabelle1!J20-'3. Iteration'!J20</f>
        <v>2.6192824882668053E-2</v>
      </c>
      <c r="K221" s="4">
        <f>Tabelle1!K20-'3. Iteration'!K20</f>
        <v>3.7430990578144918E-2</v>
      </c>
      <c r="L221" s="4">
        <f>Tabelle1!L20-'3. Iteration'!L20</f>
        <v>4.460903045272302E-2</v>
      </c>
      <c r="M221" s="4">
        <f>Tabelle1!M20-'3. Iteration'!M20</f>
        <v>5.2377827013495692E-2</v>
      </c>
      <c r="N221" s="4">
        <f>Tabelle1!N20-'3. Iteration'!N20</f>
        <v>7.2214606010075677E-2</v>
      </c>
      <c r="O221" s="4">
        <f>Tabelle1!O20-'3. Iteration'!O20</f>
        <v>7.4635531336593064E-2</v>
      </c>
      <c r="P221" s="4">
        <f>Tabelle1!P20-'3. Iteration'!P20</f>
        <v>8.2177324342947555E-2</v>
      </c>
      <c r="Q221" s="4">
        <f>Tabelle1!Q20-'3. Iteration'!Q20</f>
        <v>9.0154163764947004E-2</v>
      </c>
      <c r="R221" s="4">
        <f>Tabelle1!R20-'3. Iteration'!R20</f>
        <v>9.2913612686816527E-2</v>
      </c>
      <c r="S221" s="4">
        <f>Tabelle1!S20-'3. Iteration'!S20</f>
        <v>0.10150553863638778</v>
      </c>
      <c r="T221" s="4">
        <f>Tabelle1!T20-'3. Iteration'!T20</f>
        <v>0.10150553863638778</v>
      </c>
      <c r="U221" s="4">
        <f>Tabelle1!U20-'3. Iteration'!U20</f>
        <v>0.10447703141098352</v>
      </c>
      <c r="V221" s="4">
        <f>Tabelle1!V20-'3. Iteration'!V20</f>
        <v>0.12688046615653026</v>
      </c>
      <c r="W221" s="4">
        <f>Tabelle1!W20-'3. Iteration'!W20</f>
        <v>0.1410319634942041</v>
      </c>
      <c r="X221" s="4">
        <f>Tabelle1!X20-'3. Iteration'!X20</f>
        <v>0.1410319634942041</v>
      </c>
      <c r="Y221" s="4">
        <f>Tabelle1!Y20-'3. Iteration'!Y20</f>
        <v>0.14850417196264942</v>
      </c>
      <c r="Z221" s="4">
        <f>Tabelle1!Z20-'3. Iteration'!Z20</f>
        <v>0.17262093054489513</v>
      </c>
      <c r="AA221" s="4">
        <f>Tabelle1!AA20-'3. Iteration'!AA20</f>
        <v>0.17262093054489513</v>
      </c>
      <c r="AB221" s="4">
        <f>Tabelle1!AB20-'3. Iteration'!AB20</f>
        <v>0.17690155764456283</v>
      </c>
      <c r="AC221" s="4">
        <f>Tabelle1!AC20-'3. Iteration'!AC20</f>
        <v>-0.809782331093301</v>
      </c>
      <c r="AD221" s="4">
        <f>Tabelle1!AD20-'3. Iteration'!AD20</f>
        <v>0.1948190712864063</v>
      </c>
      <c r="AE221" s="4">
        <f>Tabelle1!AE20-'3. Iteration'!AE20</f>
        <v>0.19950418962682459</v>
      </c>
      <c r="AF221" s="4">
        <f>Tabelle1!AF20-'3. Iteration'!AF20</f>
        <v>0.19950418962682459</v>
      </c>
      <c r="AG221" s="4">
        <f>Tabelle1!AG20-'3. Iteration'!AG20</f>
        <v>0.20427447732195458</v>
      </c>
      <c r="AH221" s="4">
        <f>Tabelle1!AH20-'3. Iteration'!AH20</f>
        <v>0.20427447732195458</v>
      </c>
      <c r="AI221" s="4">
        <f>Tabelle1!AI20-'3. Iteration'!AI20</f>
        <v>0.20427447732195458</v>
      </c>
      <c r="AJ221" s="4">
        <f>Tabelle1!AJ20-'3. Iteration'!AJ20</f>
        <v>0.21407648539702706</v>
      </c>
      <c r="AK221" s="4">
        <f>Tabelle1!AK20-'3. Iteration'!AK20</f>
        <v>0.27473974619190966</v>
      </c>
      <c r="AL221" s="4">
        <f>Tabelle1!AL20-'3. Iteration'!AL20</f>
        <v>0.28086715262711115</v>
      </c>
      <c r="AM221" s="4">
        <f>Tabelle1!AM20-'3. Iteration'!AM20</f>
        <v>-0.68681724308017356</v>
      </c>
      <c r="AN221" s="4">
        <f>Tabelle1!AN20-'3. Iteration'!AN20</f>
        <v>0.34846248897960841</v>
      </c>
      <c r="AO221" s="4">
        <f>Tabelle1!AO20-'3. Iteration'!AO20</f>
        <v>-0.64410554339246306</v>
      </c>
      <c r="AP221" s="4">
        <f>Tabelle1!AP20-'3. Iteration'!AP20</f>
        <v>-0.62102397197045711</v>
      </c>
      <c r="AQ221" s="4">
        <f>Tabelle1!AQ20-'3. Iteration'!AQ20</f>
        <v>-0.60496286191273485</v>
      </c>
      <c r="AR221" s="4">
        <f>Tabelle1!AR20-'3. Iteration'!AR20</f>
        <v>-0.59672471770779023</v>
      </c>
      <c r="AS221" s="4">
        <f>Tabelle1!AS20-'3. Iteration'!AS20</f>
        <v>0.42884204458128683</v>
      </c>
      <c r="AT221" s="4">
        <f>Tabelle1!AT20-'3. Iteration'!AT20</f>
        <v>-0.48637888187745393</v>
      </c>
      <c r="AU221" s="4">
        <f>Tabelle1!AU20-'3. Iteration'!AU20</f>
        <v>-0.15249419964348401</v>
      </c>
    </row>
    <row r="222" spans="6:47">
      <c r="F222" s="7">
        <f>'2. Iteration'!F222-'3. Iteration'!G222/'3. Iteration'!AX21</f>
        <v>1.7059723399382325</v>
      </c>
      <c r="G222">
        <f t="shared" si="38"/>
        <v>0.13223739784826158</v>
      </c>
      <c r="H222" s="4">
        <f>Tabelle1!H21-'3. Iteration'!H21</f>
        <v>8.288622925961775E-3</v>
      </c>
      <c r="I222" s="4">
        <f>Tabelle1!I21-'3. Iteration'!I21</f>
        <v>1.2813721723183513E-2</v>
      </c>
      <c r="J222" s="4">
        <f>Tabelle1!J21-'3. Iteration'!J21</f>
        <v>2.6192824882668053E-2</v>
      </c>
      <c r="K222" s="4">
        <f>Tabelle1!K21-'3. Iteration'!K21</f>
        <v>3.7430990578144918E-2</v>
      </c>
      <c r="L222" s="4">
        <f>Tabelle1!L21-'3. Iteration'!L21</f>
        <v>4.460903045272302E-2</v>
      </c>
      <c r="M222" s="4">
        <f>Tabelle1!M21-'3. Iteration'!M21</f>
        <v>5.2377827013495692E-2</v>
      </c>
      <c r="N222" s="4">
        <f>Tabelle1!N21-'3. Iteration'!N21</f>
        <v>7.2214606010075677E-2</v>
      </c>
      <c r="O222" s="4">
        <f>Tabelle1!O21-'3. Iteration'!O21</f>
        <v>7.4635531336593064E-2</v>
      </c>
      <c r="P222" s="4">
        <f>Tabelle1!P21-'3. Iteration'!P21</f>
        <v>8.2177324342947555E-2</v>
      </c>
      <c r="Q222" s="4">
        <f>Tabelle1!Q21-'3. Iteration'!Q21</f>
        <v>9.0154163764947004E-2</v>
      </c>
      <c r="R222" s="4">
        <f>Tabelle1!R21-'3. Iteration'!R21</f>
        <v>-0.90708638731318347</v>
      </c>
      <c r="S222" s="4">
        <f>Tabelle1!S21-'3. Iteration'!S21</f>
        <v>-0.89849446136361222</v>
      </c>
      <c r="T222" s="4">
        <f>Tabelle1!T21-'3. Iteration'!T21</f>
        <v>0.10150553863638778</v>
      </c>
      <c r="U222" s="4">
        <f>Tabelle1!U21-'3. Iteration'!U21</f>
        <v>-0.89552296858901648</v>
      </c>
      <c r="V222" s="4">
        <f>Tabelle1!V21-'3. Iteration'!V21</f>
        <v>0.12688046615653026</v>
      </c>
      <c r="W222" s="4">
        <f>Tabelle1!W21-'3. Iteration'!W21</f>
        <v>0.1410319634942041</v>
      </c>
      <c r="X222" s="4">
        <f>Tabelle1!X21-'3. Iteration'!X21</f>
        <v>0.1410319634942041</v>
      </c>
      <c r="Y222" s="4">
        <f>Tabelle1!Y21-'3. Iteration'!Y21</f>
        <v>-0.85149582803735058</v>
      </c>
      <c r="Z222" s="4">
        <f>Tabelle1!Z21-'3. Iteration'!Z21</f>
        <v>0.17262093054489513</v>
      </c>
      <c r="AA222" s="4">
        <f>Tabelle1!AA21-'3. Iteration'!AA21</f>
        <v>0.17262093054489513</v>
      </c>
      <c r="AB222" s="4">
        <f>Tabelle1!AB21-'3. Iteration'!AB21</f>
        <v>0.17690155764456283</v>
      </c>
      <c r="AC222" s="4">
        <f>Tabelle1!AC21-'3. Iteration'!AC21</f>
        <v>0.190217668906699</v>
      </c>
      <c r="AD222" s="4">
        <f>Tabelle1!AD21-'3. Iteration'!AD21</f>
        <v>0.1948190712864063</v>
      </c>
      <c r="AE222" s="4">
        <f>Tabelle1!AE21-'3. Iteration'!AE21</f>
        <v>0.19950418962682459</v>
      </c>
      <c r="AF222" s="4">
        <f>Tabelle1!AF21-'3. Iteration'!AF21</f>
        <v>0.19950418962682459</v>
      </c>
      <c r="AG222" s="4">
        <f>Tabelle1!AG21-'3. Iteration'!AG21</f>
        <v>-0.79572552267804542</v>
      </c>
      <c r="AH222" s="4">
        <f>Tabelle1!AH21-'3. Iteration'!AH21</f>
        <v>0.20427447732195458</v>
      </c>
      <c r="AI222" s="4">
        <f>Tabelle1!AI21-'3. Iteration'!AI21</f>
        <v>0.20427447732195458</v>
      </c>
      <c r="AJ222" s="4">
        <f>Tabelle1!AJ21-'3. Iteration'!AJ21</f>
        <v>0.21407648539702706</v>
      </c>
      <c r="AK222" s="4">
        <f>Tabelle1!AK21-'3. Iteration'!AK21</f>
        <v>0.27473974619190966</v>
      </c>
      <c r="AL222" s="4">
        <f>Tabelle1!AL21-'3. Iteration'!AL21</f>
        <v>0.28086715262711115</v>
      </c>
      <c r="AM222" s="4">
        <f>Tabelle1!AM21-'3. Iteration'!AM21</f>
        <v>0.31318275691982644</v>
      </c>
      <c r="AN222" s="4">
        <f>Tabelle1!AN21-'3. Iteration'!AN21</f>
        <v>0.34846248897960841</v>
      </c>
      <c r="AO222" s="4">
        <f>Tabelle1!AO21-'3. Iteration'!AO21</f>
        <v>0.35589445660753694</v>
      </c>
      <c r="AP222" s="4">
        <f>Tabelle1!AP21-'3. Iteration'!AP21</f>
        <v>0.37897602802954289</v>
      </c>
      <c r="AQ222" s="4">
        <f>Tabelle1!AQ21-'3. Iteration'!AQ21</f>
        <v>-0.60496286191273485</v>
      </c>
      <c r="AR222" s="4">
        <f>Tabelle1!AR21-'3. Iteration'!AR21</f>
        <v>0.40327528229220977</v>
      </c>
      <c r="AS222" s="4">
        <f>Tabelle1!AS21-'3. Iteration'!AS21</f>
        <v>-0.57115795541871317</v>
      </c>
      <c r="AT222" s="4">
        <f>Tabelle1!AT21-'3. Iteration'!AT21</f>
        <v>0.51362111812254607</v>
      </c>
      <c r="AU222" s="4">
        <f>Tabelle1!AU21-'3. Iteration'!AU21</f>
        <v>-0.15249419964348401</v>
      </c>
    </row>
    <row r="223" spans="6:47">
      <c r="F223" s="7">
        <f>'2. Iteration'!F223-'3. Iteration'!G223/'3. Iteration'!AX22</f>
        <v>1.5275355988398609</v>
      </c>
      <c r="G223">
        <f t="shared" si="38"/>
        <v>0.12986506459484823</v>
      </c>
      <c r="H223" s="4">
        <f>Tabelle1!H22-'3. Iteration'!H22</f>
        <v>9.8696367084823988E-3</v>
      </c>
      <c r="I223" s="4">
        <f>Tabelle1!I22-'3. Iteration'!I22</f>
        <v>1.5244607486948003E-2</v>
      </c>
      <c r="J223" s="4">
        <f>Tabelle1!J22-'3. Iteration'!J22</f>
        <v>-0.96891805975785728</v>
      </c>
      <c r="K223" s="4">
        <f>Tabelle1!K22-'3. Iteration'!K22</f>
        <v>4.4322330197627768E-2</v>
      </c>
      <c r="L223" s="4">
        <f>Tabelle1!L22-'3. Iteration'!L22</f>
        <v>5.2749482639511958E-2</v>
      </c>
      <c r="M223" s="4">
        <f>Tabelle1!M22-'3. Iteration'!M22</f>
        <v>-0.93815580588960179</v>
      </c>
      <c r="N223" s="4">
        <f>Tabelle1!N22-'3. Iteration'!N22</f>
        <v>8.4944748313723117E-2</v>
      </c>
      <c r="O223" s="4">
        <f>Tabelle1!O22-'3. Iteration'!O22</f>
        <v>8.7752074947601733E-2</v>
      </c>
      <c r="P223" s="4">
        <f>Tabelle1!P22-'3. Iteration'!P22</f>
        <v>9.6481081935291813E-2</v>
      </c>
      <c r="Q223" s="4">
        <f>Tabelle1!Q22-'3. Iteration'!Q22</f>
        <v>0.10568648900048883</v>
      </c>
      <c r="R223" s="4">
        <f>Tabelle1!R22-'3. Iteration'!R22</f>
        <v>0.10886446893817558</v>
      </c>
      <c r="S223" s="4">
        <f>Tabelle1!S22-'3. Iteration'!S22</f>
        <v>0.118738325547184</v>
      </c>
      <c r="T223" s="4">
        <f>Tabelle1!T22-'3. Iteration'!T22</f>
        <v>0.11873832554718411</v>
      </c>
      <c r="U223" s="4">
        <f>Tabelle1!U22-'3. Iteration'!U22</f>
        <v>0.12214571334342872</v>
      </c>
      <c r="V223" s="4">
        <f>Tabelle1!V22-'3. Iteration'!V22</f>
        <v>0.14771297322171972</v>
      </c>
      <c r="W223" s="4">
        <f>Tabelle1!W22-'3. Iteration'!W22</f>
        <v>0.16375222990424365</v>
      </c>
      <c r="X223" s="4">
        <f>Tabelle1!X22-'3. Iteration'!X22</f>
        <v>0.16375222990424365</v>
      </c>
      <c r="Y223" s="4">
        <f>Tabelle1!Y22-'3. Iteration'!Y22</f>
        <v>0.17218690614824794</v>
      </c>
      <c r="Z223" s="4">
        <f>Tabelle1!Z22-'3. Iteration'!Z22</f>
        <v>-0.80075027862500514</v>
      </c>
      <c r="AA223" s="4">
        <f>Tabelle1!AA22-'3. Iteration'!AA22</f>
        <v>0.19924972137499497</v>
      </c>
      <c r="AB223" s="4">
        <f>Tabelle1!AB22-'3. Iteration'!AB22</f>
        <v>-0.79597215085153994</v>
      </c>
      <c r="AC223" s="4">
        <f>Tabelle1!AC22-'3. Iteration'!AC22</f>
        <v>0.2188429720107925</v>
      </c>
      <c r="AD223" s="4">
        <f>Tabelle1!AD22-'3. Iteration'!AD22</f>
        <v>-0.77605467148786678</v>
      </c>
      <c r="AE223" s="4">
        <f>Tabelle1!AE22-'3. Iteration'!AE22</f>
        <v>0.2291315648478115</v>
      </c>
      <c r="AF223" s="4">
        <f>Tabelle1!AF22-'3. Iteration'!AF22</f>
        <v>0.2291315648478115</v>
      </c>
      <c r="AG223" s="4">
        <f>Tabelle1!AG22-'3. Iteration'!AG22</f>
        <v>0.23440282568009929</v>
      </c>
      <c r="AH223" s="4">
        <f>Tabelle1!AH22-'3. Iteration'!AH22</f>
        <v>-0.76559717431990071</v>
      </c>
      <c r="AI223" s="4">
        <f>Tabelle1!AI22-'3. Iteration'!AI22</f>
        <v>0.23440282568009929</v>
      </c>
      <c r="AJ223" s="4">
        <f>Tabelle1!AJ22-'3. Iteration'!AJ22</f>
        <v>0.24520503288336537</v>
      </c>
      <c r="AK223" s="4">
        <f>Tabelle1!AK22-'3. Iteration'!AK22</f>
        <v>0.31119647902092595</v>
      </c>
      <c r="AL223" s="4">
        <f>Tabelle1!AL22-'3. Iteration'!AL22</f>
        <v>0.31778070521471502</v>
      </c>
      <c r="AM223" s="4">
        <f>Tabelle1!AM22-'3. Iteration'!AM22</f>
        <v>0.35226301581776365</v>
      </c>
      <c r="AN223" s="4">
        <f>Tabelle1!AN22-'3. Iteration'!AN22</f>
        <v>0.38944881650154273</v>
      </c>
      <c r="AO223" s="4">
        <f>Tabelle1!AO22-'3. Iteration'!AO22</f>
        <v>0.39722199292517446</v>
      </c>
      <c r="AP223" s="4">
        <f>Tabelle1!AP22-'3. Iteration'!AP22</f>
        <v>0.42123100703473504</v>
      </c>
      <c r="AQ223" s="4">
        <f>Tabelle1!AQ22-'3. Iteration'!AQ22</f>
        <v>0.43782040087522778</v>
      </c>
      <c r="AR223" s="4">
        <f>Tabelle1!AR22-'3. Iteration'!AR22</f>
        <v>0.44629255394821632</v>
      </c>
      <c r="AS223" s="4">
        <f>Tabelle1!AS22-'3. Iteration'!AS22</f>
        <v>-0.52757260996801181</v>
      </c>
      <c r="AT223" s="4">
        <f>Tabelle1!AT22-'3. Iteration'!AT22</f>
        <v>-0.44258619152545536</v>
      </c>
      <c r="AU223" s="4">
        <f>Tabelle1!AU22-'3. Iteration'!AU22</f>
        <v>-0.13109109542729022</v>
      </c>
    </row>
    <row r="224" spans="6:47">
      <c r="F224" s="7">
        <f>'2. Iteration'!F224-'3. Iteration'!G224/'3. Iteration'!AX23</f>
        <v>1.5275355988398611</v>
      </c>
      <c r="G224">
        <f t="shared" si="38"/>
        <v>0.12986506459484917</v>
      </c>
      <c r="H224" s="4">
        <f>Tabelle1!H23-'3. Iteration'!H23</f>
        <v>9.8696367084823988E-3</v>
      </c>
      <c r="I224" s="4">
        <f>Tabelle1!I23-'3. Iteration'!I23</f>
        <v>1.5244607486948003E-2</v>
      </c>
      <c r="J224" s="4">
        <f>Tabelle1!J23-'3. Iteration'!J23</f>
        <v>3.1081940242142725E-2</v>
      </c>
      <c r="K224" s="4">
        <f>Tabelle1!K23-'3. Iteration'!K23</f>
        <v>4.4322330197627768E-2</v>
      </c>
      <c r="L224" s="4">
        <f>Tabelle1!L23-'3. Iteration'!L23</f>
        <v>5.2749482639511958E-2</v>
      </c>
      <c r="M224" s="4">
        <f>Tabelle1!M23-'3. Iteration'!M23</f>
        <v>6.184419411039821E-2</v>
      </c>
      <c r="N224" s="4">
        <f>Tabelle1!N23-'3. Iteration'!N23</f>
        <v>8.4944748313723117E-2</v>
      </c>
      <c r="O224" s="4">
        <f>Tabelle1!O23-'3. Iteration'!O23</f>
        <v>8.7752074947601733E-2</v>
      </c>
      <c r="P224" s="4">
        <f>Tabelle1!P23-'3. Iteration'!P23</f>
        <v>9.6481081935291813E-2</v>
      </c>
      <c r="Q224" s="4">
        <f>Tabelle1!Q23-'3. Iteration'!Q23</f>
        <v>0.10568648900048883</v>
      </c>
      <c r="R224" s="4">
        <f>Tabelle1!R23-'3. Iteration'!R23</f>
        <v>0.10886446893817558</v>
      </c>
      <c r="S224" s="4">
        <f>Tabelle1!S23-'3. Iteration'!S23</f>
        <v>0.118738325547184</v>
      </c>
      <c r="T224" s="4">
        <f>Tabelle1!T23-'3. Iteration'!T23</f>
        <v>0.11873832554718411</v>
      </c>
      <c r="U224" s="4">
        <f>Tabelle1!U23-'3. Iteration'!U23</f>
        <v>0.12214571334342872</v>
      </c>
      <c r="V224" s="4">
        <f>Tabelle1!V23-'3. Iteration'!V23</f>
        <v>-0.85228702677828028</v>
      </c>
      <c r="W224" s="4">
        <f>Tabelle1!W23-'3. Iteration'!W23</f>
        <v>-0.83624777009575635</v>
      </c>
      <c r="X224" s="4">
        <f>Tabelle1!X23-'3. Iteration'!X23</f>
        <v>-0.83624777009575635</v>
      </c>
      <c r="Y224" s="4">
        <f>Tabelle1!Y23-'3. Iteration'!Y23</f>
        <v>0.17218690614824794</v>
      </c>
      <c r="Z224" s="4">
        <f>Tabelle1!Z23-'3. Iteration'!Z23</f>
        <v>0.19924972137499486</v>
      </c>
      <c r="AA224" s="4">
        <f>Tabelle1!AA23-'3. Iteration'!AA23</f>
        <v>0.19924972137499497</v>
      </c>
      <c r="AB224" s="4">
        <f>Tabelle1!AB23-'3. Iteration'!AB23</f>
        <v>0.20402784914846006</v>
      </c>
      <c r="AC224" s="4">
        <f>Tabelle1!AC23-'3. Iteration'!AC23</f>
        <v>-0.7811570279892075</v>
      </c>
      <c r="AD224" s="4">
        <f>Tabelle1!AD23-'3. Iteration'!AD23</f>
        <v>0.22394532851213322</v>
      </c>
      <c r="AE224" s="4">
        <f>Tabelle1!AE23-'3. Iteration'!AE23</f>
        <v>0.2291315648478115</v>
      </c>
      <c r="AF224" s="4">
        <f>Tabelle1!AF23-'3. Iteration'!AF23</f>
        <v>0.2291315648478115</v>
      </c>
      <c r="AG224" s="4">
        <f>Tabelle1!AG23-'3. Iteration'!AG23</f>
        <v>-0.76559717431990071</v>
      </c>
      <c r="AH224" s="4">
        <f>Tabelle1!AH23-'3. Iteration'!AH23</f>
        <v>0.23440282568009929</v>
      </c>
      <c r="AI224" s="4">
        <f>Tabelle1!AI23-'3. Iteration'!AI23</f>
        <v>-0.76559717431990071</v>
      </c>
      <c r="AJ224" s="4">
        <f>Tabelle1!AJ23-'3. Iteration'!AJ23</f>
        <v>0.24520503288336537</v>
      </c>
      <c r="AK224" s="4">
        <f>Tabelle1!AK23-'3. Iteration'!AK23</f>
        <v>-0.68880352097907405</v>
      </c>
      <c r="AL224" s="4">
        <f>Tabelle1!AL23-'3. Iteration'!AL23</f>
        <v>0.31778070521471502</v>
      </c>
      <c r="AM224" s="4">
        <f>Tabelle1!AM23-'3. Iteration'!AM23</f>
        <v>0.35226301581776365</v>
      </c>
      <c r="AN224" s="4">
        <f>Tabelle1!AN23-'3. Iteration'!AN23</f>
        <v>0.38944881650154273</v>
      </c>
      <c r="AO224" s="4">
        <f>Tabelle1!AO23-'3. Iteration'!AO23</f>
        <v>0.39722199292517446</v>
      </c>
      <c r="AP224" s="4">
        <f>Tabelle1!AP23-'3. Iteration'!AP23</f>
        <v>0.42123100703473504</v>
      </c>
      <c r="AQ224" s="4">
        <f>Tabelle1!AQ23-'3. Iteration'!AQ23</f>
        <v>0.43782040087522778</v>
      </c>
      <c r="AR224" s="4">
        <f>Tabelle1!AR23-'3. Iteration'!AR23</f>
        <v>-0.55370744605178368</v>
      </c>
      <c r="AS224" s="4">
        <f>Tabelle1!AS23-'3. Iteration'!AS23</f>
        <v>0.47242739003198819</v>
      </c>
      <c r="AT224" s="4">
        <f>Tabelle1!AT23-'3. Iteration'!AT23</f>
        <v>0.55741380847454458</v>
      </c>
      <c r="AU224" s="4">
        <f>Tabelle1!AU23-'3. Iteration'!AU23</f>
        <v>-0.13109109542729022</v>
      </c>
    </row>
    <row r="225" spans="6:47">
      <c r="F225" s="7">
        <f>'2. Iteration'!F225-'3. Iteration'!G225/'3. Iteration'!AX24</f>
        <v>1.5275355988398611</v>
      </c>
      <c r="G225">
        <f t="shared" si="38"/>
        <v>0.12986506459484934</v>
      </c>
      <c r="H225" s="4">
        <f>Tabelle1!H24-'3. Iteration'!H24</f>
        <v>9.8696367084823988E-3</v>
      </c>
      <c r="I225" s="4">
        <f>Tabelle1!I24-'3. Iteration'!I24</f>
        <v>1.5244607486948003E-2</v>
      </c>
      <c r="J225" s="4">
        <f>Tabelle1!J24-'3. Iteration'!J24</f>
        <v>3.1081940242142725E-2</v>
      </c>
      <c r="K225" s="4">
        <f>Tabelle1!K24-'3. Iteration'!K24</f>
        <v>4.4322330197627768E-2</v>
      </c>
      <c r="L225" s="4">
        <f>Tabelle1!L24-'3. Iteration'!L24</f>
        <v>5.2749482639511958E-2</v>
      </c>
      <c r="M225" s="4">
        <f>Tabelle1!M24-'3. Iteration'!M24</f>
        <v>6.184419411039821E-2</v>
      </c>
      <c r="N225" s="4">
        <f>Tabelle1!N24-'3. Iteration'!N24</f>
        <v>8.4944748313723117E-2</v>
      </c>
      <c r="O225" s="4">
        <f>Tabelle1!O24-'3. Iteration'!O24</f>
        <v>-0.91224792505239827</v>
      </c>
      <c r="P225" s="4">
        <f>Tabelle1!P24-'3. Iteration'!P24</f>
        <v>9.6481081935291813E-2</v>
      </c>
      <c r="Q225" s="4">
        <f>Tabelle1!Q24-'3. Iteration'!Q24</f>
        <v>0.10568648900048883</v>
      </c>
      <c r="R225" s="4">
        <f>Tabelle1!R24-'3. Iteration'!R24</f>
        <v>0.10886446893817558</v>
      </c>
      <c r="S225" s="4">
        <f>Tabelle1!S24-'3. Iteration'!S24</f>
        <v>-0.881261674452816</v>
      </c>
      <c r="T225" s="4">
        <f>Tabelle1!T24-'3. Iteration'!T24</f>
        <v>0.11873832554718411</v>
      </c>
      <c r="U225" s="4">
        <f>Tabelle1!U24-'3. Iteration'!U24</f>
        <v>0.12214571334342872</v>
      </c>
      <c r="V225" s="4">
        <f>Tabelle1!V24-'3. Iteration'!V24</f>
        <v>0.14771297322171972</v>
      </c>
      <c r="W225" s="4">
        <f>Tabelle1!W24-'3. Iteration'!W24</f>
        <v>0.16375222990424365</v>
      </c>
      <c r="X225" s="4">
        <f>Tabelle1!X24-'3. Iteration'!X24</f>
        <v>0.16375222990424365</v>
      </c>
      <c r="Y225" s="4">
        <f>Tabelle1!Y24-'3. Iteration'!Y24</f>
        <v>0.17218690614824794</v>
      </c>
      <c r="Z225" s="4">
        <f>Tabelle1!Z24-'3. Iteration'!Z24</f>
        <v>0.19924972137499486</v>
      </c>
      <c r="AA225" s="4">
        <f>Tabelle1!AA24-'3. Iteration'!AA24</f>
        <v>0.19924972137499497</v>
      </c>
      <c r="AB225" s="4">
        <f>Tabelle1!AB24-'3. Iteration'!AB24</f>
        <v>0.20402784914846006</v>
      </c>
      <c r="AC225" s="4">
        <f>Tabelle1!AC24-'3. Iteration'!AC24</f>
        <v>-0.7811570279892075</v>
      </c>
      <c r="AD225" s="4">
        <f>Tabelle1!AD24-'3. Iteration'!AD24</f>
        <v>0.22394532851213322</v>
      </c>
      <c r="AE225" s="4">
        <f>Tabelle1!AE24-'3. Iteration'!AE24</f>
        <v>-0.7708684351521885</v>
      </c>
      <c r="AF225" s="4">
        <f>Tabelle1!AF24-'3. Iteration'!AF24</f>
        <v>0.2291315648478115</v>
      </c>
      <c r="AG225" s="4">
        <f>Tabelle1!AG24-'3. Iteration'!AG24</f>
        <v>0.23440282568009929</v>
      </c>
      <c r="AH225" s="4">
        <f>Tabelle1!AH24-'3. Iteration'!AH24</f>
        <v>0.23440282568009929</v>
      </c>
      <c r="AI225" s="4">
        <f>Tabelle1!AI24-'3. Iteration'!AI24</f>
        <v>0.23440282568009929</v>
      </c>
      <c r="AJ225" s="4">
        <f>Tabelle1!AJ24-'3. Iteration'!AJ24</f>
        <v>0.24520503288336537</v>
      </c>
      <c r="AK225" s="4">
        <f>Tabelle1!AK24-'3. Iteration'!AK24</f>
        <v>0.31119647902092595</v>
      </c>
      <c r="AL225" s="4">
        <f>Tabelle1!AL24-'3. Iteration'!AL24</f>
        <v>-0.68221929478528498</v>
      </c>
      <c r="AM225" s="4">
        <f>Tabelle1!AM24-'3. Iteration'!AM24</f>
        <v>0.35226301581776365</v>
      </c>
      <c r="AN225" s="4">
        <f>Tabelle1!AN24-'3. Iteration'!AN24</f>
        <v>-0.61055118349845727</v>
      </c>
      <c r="AO225" s="4">
        <f>Tabelle1!AO24-'3. Iteration'!AO24</f>
        <v>0.39722199292517446</v>
      </c>
      <c r="AP225" s="4">
        <f>Tabelle1!AP24-'3. Iteration'!AP24</f>
        <v>0.42123100703473504</v>
      </c>
      <c r="AQ225" s="4">
        <f>Tabelle1!AQ24-'3. Iteration'!AQ24</f>
        <v>0.43782040087522778</v>
      </c>
      <c r="AR225" s="4">
        <f>Tabelle1!AR24-'3. Iteration'!AR24</f>
        <v>-0.55370744605178368</v>
      </c>
      <c r="AS225" s="4">
        <f>Tabelle1!AS24-'3. Iteration'!AS24</f>
        <v>0.47242739003198819</v>
      </c>
      <c r="AT225" s="4">
        <f>Tabelle1!AT24-'3. Iteration'!AT24</f>
        <v>-0.44258619152545536</v>
      </c>
      <c r="AU225" s="4">
        <f>Tabelle1!AU24-'3. Iteration'!AU24</f>
        <v>-0.13109109542729022</v>
      </c>
    </row>
    <row r="226" spans="6:47">
      <c r="F226" s="7">
        <f>'2. Iteration'!F226-'3. Iteration'!G226/'3. Iteration'!AX25</f>
        <v>1.5275355988398609</v>
      </c>
      <c r="G226">
        <f t="shared" si="38"/>
        <v>0.12986506459484889</v>
      </c>
      <c r="H226" s="4">
        <f>Tabelle1!H25-'3. Iteration'!H25</f>
        <v>9.8696367084823988E-3</v>
      </c>
      <c r="I226" s="4">
        <f>Tabelle1!I25-'3. Iteration'!I25</f>
        <v>1.5244607486948003E-2</v>
      </c>
      <c r="J226" s="4">
        <f>Tabelle1!J25-'3. Iteration'!J25</f>
        <v>3.1081940242142725E-2</v>
      </c>
      <c r="K226" s="4">
        <f>Tabelle1!K25-'3. Iteration'!K25</f>
        <v>4.4322330197627768E-2</v>
      </c>
      <c r="L226" s="4">
        <f>Tabelle1!L25-'3. Iteration'!L25</f>
        <v>5.2749482639511958E-2</v>
      </c>
      <c r="M226" s="4">
        <f>Tabelle1!M25-'3. Iteration'!M25</f>
        <v>6.184419411039821E-2</v>
      </c>
      <c r="N226" s="4">
        <f>Tabelle1!N25-'3. Iteration'!N25</f>
        <v>8.4944748313723117E-2</v>
      </c>
      <c r="O226" s="4">
        <f>Tabelle1!O25-'3. Iteration'!O25</f>
        <v>8.7752074947601733E-2</v>
      </c>
      <c r="P226" s="4">
        <f>Tabelle1!P25-'3. Iteration'!P25</f>
        <v>9.6481081935291813E-2</v>
      </c>
      <c r="Q226" s="4">
        <f>Tabelle1!Q25-'3. Iteration'!Q25</f>
        <v>0.10568648900048883</v>
      </c>
      <c r="R226" s="4">
        <f>Tabelle1!R25-'3. Iteration'!R25</f>
        <v>0.10886446893817558</v>
      </c>
      <c r="S226" s="4">
        <f>Tabelle1!S25-'3. Iteration'!S25</f>
        <v>0.118738325547184</v>
      </c>
      <c r="T226" s="4">
        <f>Tabelle1!T25-'3. Iteration'!T25</f>
        <v>0.11873832554718411</v>
      </c>
      <c r="U226" s="4">
        <f>Tabelle1!U25-'3. Iteration'!U25</f>
        <v>0.12214571334342872</v>
      </c>
      <c r="V226" s="4">
        <f>Tabelle1!V25-'3. Iteration'!V25</f>
        <v>-0.85228702677828028</v>
      </c>
      <c r="W226" s="4">
        <f>Tabelle1!W25-'3. Iteration'!W25</f>
        <v>0.16375222990424365</v>
      </c>
      <c r="X226" s="4">
        <f>Tabelle1!X25-'3. Iteration'!X25</f>
        <v>0.16375222990424365</v>
      </c>
      <c r="Y226" s="4">
        <f>Tabelle1!Y25-'3. Iteration'!Y25</f>
        <v>0.17218690614824794</v>
      </c>
      <c r="Z226" s="4">
        <f>Tabelle1!Z25-'3. Iteration'!Z25</f>
        <v>0.19924972137499486</v>
      </c>
      <c r="AA226" s="4">
        <f>Tabelle1!AA25-'3. Iteration'!AA25</f>
        <v>0.19924972137499497</v>
      </c>
      <c r="AB226" s="4">
        <f>Tabelle1!AB25-'3. Iteration'!AB25</f>
        <v>0.20402784914846006</v>
      </c>
      <c r="AC226" s="4">
        <f>Tabelle1!AC25-'3. Iteration'!AC25</f>
        <v>0.2188429720107925</v>
      </c>
      <c r="AD226" s="4">
        <f>Tabelle1!AD25-'3. Iteration'!AD25</f>
        <v>0.22394532851213322</v>
      </c>
      <c r="AE226" s="4">
        <f>Tabelle1!AE25-'3. Iteration'!AE25</f>
        <v>0.2291315648478115</v>
      </c>
      <c r="AF226" s="4">
        <f>Tabelle1!AF25-'3. Iteration'!AF25</f>
        <v>0.2291315648478115</v>
      </c>
      <c r="AG226" s="4">
        <f>Tabelle1!AG25-'3. Iteration'!AG25</f>
        <v>-0.76559717431990071</v>
      </c>
      <c r="AH226" s="4">
        <f>Tabelle1!AH25-'3. Iteration'!AH25</f>
        <v>0.23440282568009929</v>
      </c>
      <c r="AI226" s="4">
        <f>Tabelle1!AI25-'3. Iteration'!AI25</f>
        <v>0.23440282568009929</v>
      </c>
      <c r="AJ226" s="4">
        <f>Tabelle1!AJ25-'3. Iteration'!AJ25</f>
        <v>0.24520503288336537</v>
      </c>
      <c r="AK226" s="4">
        <f>Tabelle1!AK25-'3. Iteration'!AK25</f>
        <v>0.31119647902092595</v>
      </c>
      <c r="AL226" s="4">
        <f>Tabelle1!AL25-'3. Iteration'!AL25</f>
        <v>0.31778070521471502</v>
      </c>
      <c r="AM226" s="4">
        <f>Tabelle1!AM25-'3. Iteration'!AM25</f>
        <v>0.35226301581776365</v>
      </c>
      <c r="AN226" s="4">
        <f>Tabelle1!AN25-'3. Iteration'!AN25</f>
        <v>0.38944881650154273</v>
      </c>
      <c r="AO226" s="4">
        <f>Tabelle1!AO25-'3. Iteration'!AO25</f>
        <v>-0.60277800707482554</v>
      </c>
      <c r="AP226" s="4">
        <f>Tabelle1!AP25-'3. Iteration'!AP25</f>
        <v>-0.57876899296526496</v>
      </c>
      <c r="AQ226" s="4">
        <f>Tabelle1!AQ25-'3. Iteration'!AQ25</f>
        <v>-0.56217959912477222</v>
      </c>
      <c r="AR226" s="4">
        <f>Tabelle1!AR25-'3. Iteration'!AR25</f>
        <v>-0.55370744605178368</v>
      </c>
      <c r="AS226" s="4">
        <f>Tabelle1!AS25-'3. Iteration'!AS25</f>
        <v>-0.52757260996801181</v>
      </c>
      <c r="AT226" s="4">
        <f>Tabelle1!AT25-'3. Iteration'!AT25</f>
        <v>-0.44258619152545536</v>
      </c>
      <c r="AU226" s="4">
        <f>Tabelle1!AU25-'3. Iteration'!AU25</f>
        <v>-0.13109109542729022</v>
      </c>
    </row>
    <row r="227" spans="6:47">
      <c r="F227" s="7">
        <f>'2. Iteration'!F227-'3. Iteration'!G227/'3. Iteration'!AX26</f>
        <v>1.5275355988398611</v>
      </c>
      <c r="G227">
        <f t="shared" si="38"/>
        <v>0.12986506459484917</v>
      </c>
      <c r="H227" s="4">
        <f>Tabelle1!H26-'3. Iteration'!H26</f>
        <v>9.8696367084823988E-3</v>
      </c>
      <c r="I227" s="4">
        <f>Tabelle1!I26-'3. Iteration'!I26</f>
        <v>1.5244607486948003E-2</v>
      </c>
      <c r="J227" s="4">
        <f>Tabelle1!J26-'3. Iteration'!J26</f>
        <v>3.1081940242142725E-2</v>
      </c>
      <c r="K227" s="4">
        <f>Tabelle1!K26-'3. Iteration'!K26</f>
        <v>4.4322330197627768E-2</v>
      </c>
      <c r="L227" s="4">
        <f>Tabelle1!L26-'3. Iteration'!L26</f>
        <v>5.2749482639511958E-2</v>
      </c>
      <c r="M227" s="4">
        <f>Tabelle1!M26-'3. Iteration'!M26</f>
        <v>6.184419411039821E-2</v>
      </c>
      <c r="N227" s="4">
        <f>Tabelle1!N26-'3. Iteration'!N26</f>
        <v>8.4944748313723117E-2</v>
      </c>
      <c r="O227" s="4">
        <f>Tabelle1!O26-'3. Iteration'!O26</f>
        <v>-0.91224792505239827</v>
      </c>
      <c r="P227" s="4">
        <f>Tabelle1!P26-'3. Iteration'!P26</f>
        <v>9.6481081935291813E-2</v>
      </c>
      <c r="Q227" s="4">
        <f>Tabelle1!Q26-'3. Iteration'!Q26</f>
        <v>0.10568648900048883</v>
      </c>
      <c r="R227" s="4">
        <f>Tabelle1!R26-'3. Iteration'!R26</f>
        <v>0.10886446893817558</v>
      </c>
      <c r="S227" s="4">
        <f>Tabelle1!S26-'3. Iteration'!S26</f>
        <v>0.118738325547184</v>
      </c>
      <c r="T227" s="4">
        <f>Tabelle1!T26-'3. Iteration'!T26</f>
        <v>0.11873832554718411</v>
      </c>
      <c r="U227" s="4">
        <f>Tabelle1!U26-'3. Iteration'!U26</f>
        <v>0.12214571334342872</v>
      </c>
      <c r="V227" s="4">
        <f>Tabelle1!V26-'3. Iteration'!V26</f>
        <v>0.14771297322171972</v>
      </c>
      <c r="W227" s="4">
        <f>Tabelle1!W26-'3. Iteration'!W26</f>
        <v>0.16375222990424365</v>
      </c>
      <c r="X227" s="4">
        <f>Tabelle1!X26-'3. Iteration'!X26</f>
        <v>0.16375222990424365</v>
      </c>
      <c r="Y227" s="4">
        <f>Tabelle1!Y26-'3. Iteration'!Y26</f>
        <v>0.17218690614824794</v>
      </c>
      <c r="Z227" s="4">
        <f>Tabelle1!Z26-'3. Iteration'!Z26</f>
        <v>0.19924972137499486</v>
      </c>
      <c r="AA227" s="4">
        <f>Tabelle1!AA26-'3. Iteration'!AA26</f>
        <v>0.19924972137499497</v>
      </c>
      <c r="AB227" s="4">
        <f>Tabelle1!AB26-'3. Iteration'!AB26</f>
        <v>0.20402784914846006</v>
      </c>
      <c r="AC227" s="4">
        <f>Tabelle1!AC26-'3. Iteration'!AC26</f>
        <v>-0.7811570279892075</v>
      </c>
      <c r="AD227" s="4">
        <f>Tabelle1!AD26-'3. Iteration'!AD26</f>
        <v>-0.77605467148786678</v>
      </c>
      <c r="AE227" s="4">
        <f>Tabelle1!AE26-'3. Iteration'!AE26</f>
        <v>0.2291315648478115</v>
      </c>
      <c r="AF227" s="4">
        <f>Tabelle1!AF26-'3. Iteration'!AF26</f>
        <v>0.2291315648478115</v>
      </c>
      <c r="AG227" s="4">
        <f>Tabelle1!AG26-'3. Iteration'!AG26</f>
        <v>0.23440282568009929</v>
      </c>
      <c r="AH227" s="4">
        <f>Tabelle1!AH26-'3. Iteration'!AH26</f>
        <v>0.23440282568009929</v>
      </c>
      <c r="AI227" s="4">
        <f>Tabelle1!AI26-'3. Iteration'!AI26</f>
        <v>0.23440282568009929</v>
      </c>
      <c r="AJ227" s="4">
        <f>Tabelle1!AJ26-'3. Iteration'!AJ26</f>
        <v>0.24520503288336537</v>
      </c>
      <c r="AK227" s="4">
        <f>Tabelle1!AK26-'3. Iteration'!AK26</f>
        <v>-0.68880352097907405</v>
      </c>
      <c r="AL227" s="4">
        <f>Tabelle1!AL26-'3. Iteration'!AL26</f>
        <v>0.31778070521471502</v>
      </c>
      <c r="AM227" s="4">
        <f>Tabelle1!AM26-'3. Iteration'!AM26</f>
        <v>0.35226301581776365</v>
      </c>
      <c r="AN227" s="4">
        <f>Tabelle1!AN26-'3. Iteration'!AN26</f>
        <v>-0.61055118349845727</v>
      </c>
      <c r="AO227" s="4">
        <f>Tabelle1!AO26-'3. Iteration'!AO26</f>
        <v>-0.60277800707482554</v>
      </c>
      <c r="AP227" s="4">
        <f>Tabelle1!AP26-'3. Iteration'!AP26</f>
        <v>0.42123100703473504</v>
      </c>
      <c r="AQ227" s="4">
        <f>Tabelle1!AQ26-'3. Iteration'!AQ26</f>
        <v>-0.56217959912477222</v>
      </c>
      <c r="AR227" s="4">
        <f>Tabelle1!AR26-'3. Iteration'!AR26</f>
        <v>0.44629255394821632</v>
      </c>
      <c r="AS227" s="4">
        <f>Tabelle1!AS26-'3. Iteration'!AS26</f>
        <v>-0.52757260996801181</v>
      </c>
      <c r="AT227" s="4">
        <f>Tabelle1!AT26-'3. Iteration'!AT26</f>
        <v>0.55741380847454458</v>
      </c>
      <c r="AU227" s="4">
        <f>Tabelle1!AU26-'3. Iteration'!AU26</f>
        <v>-0.13109109542729022</v>
      </c>
    </row>
    <row r="228" spans="6:47">
      <c r="F228" s="7">
        <f>'2. Iteration'!F228-'3. Iteration'!G228/'3. Iteration'!AX27</f>
        <v>1.5275355988398611</v>
      </c>
      <c r="G228">
        <f t="shared" si="38"/>
        <v>0.12986506459484928</v>
      </c>
      <c r="H228" s="4">
        <f>Tabelle1!H27-'3. Iteration'!H27</f>
        <v>9.8696367084823988E-3</v>
      </c>
      <c r="I228" s="4">
        <f>Tabelle1!I27-'3. Iteration'!I27</f>
        <v>1.5244607486948003E-2</v>
      </c>
      <c r="J228" s="4">
        <f>Tabelle1!J27-'3. Iteration'!J27</f>
        <v>3.1081940242142725E-2</v>
      </c>
      <c r="K228" s="4">
        <f>Tabelle1!K27-'3. Iteration'!K27</f>
        <v>4.4322330197627768E-2</v>
      </c>
      <c r="L228" s="4">
        <f>Tabelle1!L27-'3. Iteration'!L27</f>
        <v>5.2749482639511958E-2</v>
      </c>
      <c r="M228" s="4">
        <f>Tabelle1!M27-'3. Iteration'!M27</f>
        <v>6.184419411039821E-2</v>
      </c>
      <c r="N228" s="4">
        <f>Tabelle1!N27-'3. Iteration'!N27</f>
        <v>8.4944748313723117E-2</v>
      </c>
      <c r="O228" s="4">
        <f>Tabelle1!O27-'3. Iteration'!O27</f>
        <v>8.7752074947601733E-2</v>
      </c>
      <c r="P228" s="4">
        <f>Tabelle1!P27-'3. Iteration'!P27</f>
        <v>9.6481081935291813E-2</v>
      </c>
      <c r="Q228" s="4">
        <f>Tabelle1!Q27-'3. Iteration'!Q27</f>
        <v>0.10568648900048883</v>
      </c>
      <c r="R228" s="4">
        <f>Tabelle1!R27-'3. Iteration'!R27</f>
        <v>0.10886446893817558</v>
      </c>
      <c r="S228" s="4">
        <f>Tabelle1!S27-'3. Iteration'!S27</f>
        <v>-0.881261674452816</v>
      </c>
      <c r="T228" s="4">
        <f>Tabelle1!T27-'3. Iteration'!T27</f>
        <v>0.11873832554718411</v>
      </c>
      <c r="U228" s="4">
        <f>Tabelle1!U27-'3. Iteration'!U27</f>
        <v>-0.87785428665657128</v>
      </c>
      <c r="V228" s="4">
        <f>Tabelle1!V27-'3. Iteration'!V27</f>
        <v>0.14771297322171972</v>
      </c>
      <c r="W228" s="4">
        <f>Tabelle1!W27-'3. Iteration'!W27</f>
        <v>0.16375222990424365</v>
      </c>
      <c r="X228" s="4">
        <f>Tabelle1!X27-'3. Iteration'!X27</f>
        <v>0.16375222990424365</v>
      </c>
      <c r="Y228" s="4">
        <f>Tabelle1!Y27-'3. Iteration'!Y27</f>
        <v>0.17218690614824794</v>
      </c>
      <c r="Z228" s="4">
        <f>Tabelle1!Z27-'3. Iteration'!Z27</f>
        <v>0.19924972137499486</v>
      </c>
      <c r="AA228" s="4">
        <f>Tabelle1!AA27-'3. Iteration'!AA27</f>
        <v>0.19924972137499497</v>
      </c>
      <c r="AB228" s="4">
        <f>Tabelle1!AB27-'3. Iteration'!AB27</f>
        <v>-0.79597215085153994</v>
      </c>
      <c r="AC228" s="4">
        <f>Tabelle1!AC27-'3. Iteration'!AC27</f>
        <v>0.2188429720107925</v>
      </c>
      <c r="AD228" s="4">
        <f>Tabelle1!AD27-'3. Iteration'!AD27</f>
        <v>0.22394532851213322</v>
      </c>
      <c r="AE228" s="4">
        <f>Tabelle1!AE27-'3. Iteration'!AE27</f>
        <v>0.2291315648478115</v>
      </c>
      <c r="AF228" s="4">
        <f>Tabelle1!AF27-'3. Iteration'!AF27</f>
        <v>0.2291315648478115</v>
      </c>
      <c r="AG228" s="4">
        <f>Tabelle1!AG27-'3. Iteration'!AG27</f>
        <v>-0.76559717431990071</v>
      </c>
      <c r="AH228" s="4">
        <f>Tabelle1!AH27-'3. Iteration'!AH27</f>
        <v>-0.76559717431990071</v>
      </c>
      <c r="AI228" s="4">
        <f>Tabelle1!AI27-'3. Iteration'!AI27</f>
        <v>0.23440282568009929</v>
      </c>
      <c r="AJ228" s="4">
        <f>Tabelle1!AJ27-'3. Iteration'!AJ27</f>
        <v>0.24520503288336537</v>
      </c>
      <c r="AK228" s="4">
        <f>Tabelle1!AK27-'3. Iteration'!AK27</f>
        <v>-0.68880352097907405</v>
      </c>
      <c r="AL228" s="4">
        <f>Tabelle1!AL27-'3. Iteration'!AL27</f>
        <v>0.31778070521471502</v>
      </c>
      <c r="AM228" s="4">
        <f>Tabelle1!AM27-'3. Iteration'!AM27</f>
        <v>0.35226301581776365</v>
      </c>
      <c r="AN228" s="4">
        <f>Tabelle1!AN27-'3. Iteration'!AN27</f>
        <v>0.38944881650154273</v>
      </c>
      <c r="AO228" s="4">
        <f>Tabelle1!AO27-'3. Iteration'!AO27</f>
        <v>0.39722199292517446</v>
      </c>
      <c r="AP228" s="4">
        <f>Tabelle1!AP27-'3. Iteration'!AP27</f>
        <v>-0.57876899296526496</v>
      </c>
      <c r="AQ228" s="4">
        <f>Tabelle1!AQ27-'3. Iteration'!AQ27</f>
        <v>0.43782040087522778</v>
      </c>
      <c r="AR228" s="4">
        <f>Tabelle1!AR27-'3. Iteration'!AR27</f>
        <v>-0.55370744605178368</v>
      </c>
      <c r="AS228" s="4">
        <f>Tabelle1!AS27-'3. Iteration'!AS27</f>
        <v>0.47242739003198819</v>
      </c>
      <c r="AT228" s="4">
        <f>Tabelle1!AT27-'3. Iteration'!AT27</f>
        <v>0.55741380847454458</v>
      </c>
      <c r="AU228" s="4">
        <f>Tabelle1!AU27-'3. Iteration'!AU27</f>
        <v>-0.13109109542729022</v>
      </c>
    </row>
    <row r="229" spans="6:47">
      <c r="F229" s="7">
        <f>'2. Iteration'!F229-'3. Iteration'!G229/'3. Iteration'!AX28</f>
        <v>1.5275355988398609</v>
      </c>
      <c r="G229">
        <f t="shared" si="38"/>
        <v>0.12986506459484862</v>
      </c>
      <c r="H229" s="4">
        <f>Tabelle1!H28-'3. Iteration'!H28</f>
        <v>9.8696367084823988E-3</v>
      </c>
      <c r="I229" s="4">
        <f>Tabelle1!I28-'3. Iteration'!I28</f>
        <v>1.5244607486948003E-2</v>
      </c>
      <c r="J229" s="4">
        <f>Tabelle1!J28-'3. Iteration'!J28</f>
        <v>3.1081940242142725E-2</v>
      </c>
      <c r="K229" s="4">
        <f>Tabelle1!K28-'3. Iteration'!K28</f>
        <v>4.4322330197627768E-2</v>
      </c>
      <c r="L229" s="4">
        <f>Tabelle1!L28-'3. Iteration'!L28</f>
        <v>5.2749482639511958E-2</v>
      </c>
      <c r="M229" s="4">
        <f>Tabelle1!M28-'3. Iteration'!M28</f>
        <v>6.184419411039821E-2</v>
      </c>
      <c r="N229" s="4">
        <f>Tabelle1!N28-'3. Iteration'!N28</f>
        <v>8.4944748313723117E-2</v>
      </c>
      <c r="O229" s="4">
        <f>Tabelle1!O28-'3. Iteration'!O28</f>
        <v>8.7752074947601733E-2</v>
      </c>
      <c r="P229" s="4">
        <f>Tabelle1!P28-'3. Iteration'!P28</f>
        <v>9.6481081935291813E-2</v>
      </c>
      <c r="Q229" s="4">
        <f>Tabelle1!Q28-'3. Iteration'!Q28</f>
        <v>-0.89431351099951117</v>
      </c>
      <c r="R229" s="4">
        <f>Tabelle1!R28-'3. Iteration'!R28</f>
        <v>0.10886446893817558</v>
      </c>
      <c r="S229" s="4">
        <f>Tabelle1!S28-'3. Iteration'!S28</f>
        <v>0.118738325547184</v>
      </c>
      <c r="T229" s="4">
        <f>Tabelle1!T28-'3. Iteration'!T28</f>
        <v>0.11873832554718411</v>
      </c>
      <c r="U229" s="4">
        <f>Tabelle1!U28-'3. Iteration'!U28</f>
        <v>0.12214571334342872</v>
      </c>
      <c r="V229" s="4">
        <f>Tabelle1!V28-'3. Iteration'!V28</f>
        <v>0.14771297322171972</v>
      </c>
      <c r="W229" s="4">
        <f>Tabelle1!W28-'3. Iteration'!W28</f>
        <v>-0.83624777009575635</v>
      </c>
      <c r="X229" s="4">
        <f>Tabelle1!X28-'3. Iteration'!X28</f>
        <v>0.16375222990424365</v>
      </c>
      <c r="Y229" s="4">
        <f>Tabelle1!Y28-'3. Iteration'!Y28</f>
        <v>0.17218690614824794</v>
      </c>
      <c r="Z229" s="4">
        <f>Tabelle1!Z28-'3. Iteration'!Z28</f>
        <v>0.19924972137499486</v>
      </c>
      <c r="AA229" s="4">
        <f>Tabelle1!AA28-'3. Iteration'!AA28</f>
        <v>-0.80075027862500503</v>
      </c>
      <c r="AB229" s="4">
        <f>Tabelle1!AB28-'3. Iteration'!AB28</f>
        <v>0.20402784914846006</v>
      </c>
      <c r="AC229" s="4">
        <f>Tabelle1!AC28-'3. Iteration'!AC28</f>
        <v>-0.7811570279892075</v>
      </c>
      <c r="AD229" s="4">
        <f>Tabelle1!AD28-'3. Iteration'!AD28</f>
        <v>-0.77605467148786678</v>
      </c>
      <c r="AE229" s="4">
        <f>Tabelle1!AE28-'3. Iteration'!AE28</f>
        <v>0.2291315648478115</v>
      </c>
      <c r="AF229" s="4">
        <f>Tabelle1!AF28-'3. Iteration'!AF28</f>
        <v>0.2291315648478115</v>
      </c>
      <c r="AG229" s="4">
        <f>Tabelle1!AG28-'3. Iteration'!AG28</f>
        <v>0.23440282568009929</v>
      </c>
      <c r="AH229" s="4">
        <f>Tabelle1!AH28-'3. Iteration'!AH28</f>
        <v>-0.76559717431990071</v>
      </c>
      <c r="AI229" s="4">
        <f>Tabelle1!AI28-'3. Iteration'!AI28</f>
        <v>0.23440282568009929</v>
      </c>
      <c r="AJ229" s="4">
        <f>Tabelle1!AJ28-'3. Iteration'!AJ28</f>
        <v>0.24520503288336537</v>
      </c>
      <c r="AK229" s="4">
        <f>Tabelle1!AK28-'3. Iteration'!AK28</f>
        <v>0.31119647902092595</v>
      </c>
      <c r="AL229" s="4">
        <f>Tabelle1!AL28-'3. Iteration'!AL28</f>
        <v>0.31778070521471502</v>
      </c>
      <c r="AM229" s="4">
        <f>Tabelle1!AM28-'3. Iteration'!AM28</f>
        <v>0.35226301581776365</v>
      </c>
      <c r="AN229" s="4">
        <f>Tabelle1!AN28-'3. Iteration'!AN28</f>
        <v>0.38944881650154273</v>
      </c>
      <c r="AO229" s="4">
        <f>Tabelle1!AO28-'3. Iteration'!AO28</f>
        <v>-0.60277800707482554</v>
      </c>
      <c r="AP229" s="4">
        <f>Tabelle1!AP28-'3. Iteration'!AP28</f>
        <v>0.42123100703473504</v>
      </c>
      <c r="AQ229" s="4">
        <f>Tabelle1!AQ28-'3. Iteration'!AQ28</f>
        <v>-0.56217959912477222</v>
      </c>
      <c r="AR229" s="4">
        <f>Tabelle1!AR28-'3. Iteration'!AR28</f>
        <v>0.44629255394821632</v>
      </c>
      <c r="AS229" s="4">
        <f>Tabelle1!AS28-'3. Iteration'!AS28</f>
        <v>0.47242739003198819</v>
      </c>
      <c r="AT229" s="4">
        <f>Tabelle1!AT28-'3. Iteration'!AT28</f>
        <v>0.55741380847454458</v>
      </c>
      <c r="AU229" s="4">
        <f>Tabelle1!AU28-'3. Iteration'!AU28</f>
        <v>-0.13109109542729022</v>
      </c>
    </row>
    <row r="230" spans="6:47">
      <c r="F230" s="7">
        <f>'2. Iteration'!F230-'3. Iteration'!G230/'3. Iteration'!AX29</f>
        <v>1.5275355988398611</v>
      </c>
      <c r="G230">
        <f t="shared" si="38"/>
        <v>0.12986506459484934</v>
      </c>
      <c r="H230" s="4">
        <f>Tabelle1!H29-'3. Iteration'!H29</f>
        <v>9.8696367084823988E-3</v>
      </c>
      <c r="I230" s="4">
        <f>Tabelle1!I29-'3. Iteration'!I29</f>
        <v>1.5244607486948003E-2</v>
      </c>
      <c r="J230" s="4">
        <f>Tabelle1!J29-'3. Iteration'!J29</f>
        <v>3.1081940242142725E-2</v>
      </c>
      <c r="K230" s="4">
        <f>Tabelle1!K29-'3. Iteration'!K29</f>
        <v>4.4322330197627768E-2</v>
      </c>
      <c r="L230" s="4">
        <f>Tabelle1!L29-'3. Iteration'!L29</f>
        <v>5.2749482639511958E-2</v>
      </c>
      <c r="M230" s="4">
        <f>Tabelle1!M29-'3. Iteration'!M29</f>
        <v>6.184419411039821E-2</v>
      </c>
      <c r="N230" s="4">
        <f>Tabelle1!N29-'3. Iteration'!N29</f>
        <v>8.4944748313723117E-2</v>
      </c>
      <c r="O230" s="4">
        <f>Tabelle1!O29-'3. Iteration'!O29</f>
        <v>8.7752074947601733E-2</v>
      </c>
      <c r="P230" s="4">
        <f>Tabelle1!P29-'3. Iteration'!P29</f>
        <v>9.6481081935291813E-2</v>
      </c>
      <c r="Q230" s="4">
        <f>Tabelle1!Q29-'3. Iteration'!Q29</f>
        <v>0.10568648900048883</v>
      </c>
      <c r="R230" s="4">
        <f>Tabelle1!R29-'3. Iteration'!R29</f>
        <v>-0.89113553106182442</v>
      </c>
      <c r="S230" s="4">
        <f>Tabelle1!S29-'3. Iteration'!S29</f>
        <v>0.118738325547184</v>
      </c>
      <c r="T230" s="4">
        <f>Tabelle1!T29-'3. Iteration'!T29</f>
        <v>0.11873832554718411</v>
      </c>
      <c r="U230" s="4">
        <f>Tabelle1!U29-'3. Iteration'!U29</f>
        <v>0.12214571334342872</v>
      </c>
      <c r="V230" s="4">
        <f>Tabelle1!V29-'3. Iteration'!V29</f>
        <v>0.14771297322171972</v>
      </c>
      <c r="W230" s="4">
        <f>Tabelle1!W29-'3. Iteration'!W29</f>
        <v>0.16375222990424365</v>
      </c>
      <c r="X230" s="4">
        <f>Tabelle1!X29-'3. Iteration'!X29</f>
        <v>0.16375222990424365</v>
      </c>
      <c r="Y230" s="4">
        <f>Tabelle1!Y29-'3. Iteration'!Y29</f>
        <v>-0.82781309385175206</v>
      </c>
      <c r="Z230" s="4">
        <f>Tabelle1!Z29-'3. Iteration'!Z29</f>
        <v>0.19924972137499486</v>
      </c>
      <c r="AA230" s="4">
        <f>Tabelle1!AA29-'3. Iteration'!AA29</f>
        <v>0.19924972137499497</v>
      </c>
      <c r="AB230" s="4">
        <f>Tabelle1!AB29-'3. Iteration'!AB29</f>
        <v>-0.79597215085153994</v>
      </c>
      <c r="AC230" s="4">
        <f>Tabelle1!AC29-'3. Iteration'!AC29</f>
        <v>0.2188429720107925</v>
      </c>
      <c r="AD230" s="4">
        <f>Tabelle1!AD29-'3. Iteration'!AD29</f>
        <v>0.22394532851213322</v>
      </c>
      <c r="AE230" s="4">
        <f>Tabelle1!AE29-'3. Iteration'!AE29</f>
        <v>0.2291315648478115</v>
      </c>
      <c r="AF230" s="4">
        <f>Tabelle1!AF29-'3. Iteration'!AF29</f>
        <v>-0.7708684351521885</v>
      </c>
      <c r="AG230" s="4">
        <f>Tabelle1!AG29-'3. Iteration'!AG29</f>
        <v>0.23440282568009929</v>
      </c>
      <c r="AH230" s="4">
        <f>Tabelle1!AH29-'3. Iteration'!AH29</f>
        <v>0.23440282568009929</v>
      </c>
      <c r="AI230" s="4">
        <f>Tabelle1!AI29-'3. Iteration'!AI29</f>
        <v>-0.76559717431990071</v>
      </c>
      <c r="AJ230" s="4">
        <f>Tabelle1!AJ29-'3. Iteration'!AJ29</f>
        <v>0.24520503288336537</v>
      </c>
      <c r="AK230" s="4">
        <f>Tabelle1!AK29-'3. Iteration'!AK29</f>
        <v>0.31119647902092595</v>
      </c>
      <c r="AL230" s="4">
        <f>Tabelle1!AL29-'3. Iteration'!AL29</f>
        <v>0.31778070521471502</v>
      </c>
      <c r="AM230" s="4">
        <f>Tabelle1!AM29-'3. Iteration'!AM29</f>
        <v>0.35226301581776365</v>
      </c>
      <c r="AN230" s="4">
        <f>Tabelle1!AN29-'3. Iteration'!AN29</f>
        <v>0.38944881650154273</v>
      </c>
      <c r="AO230" s="4">
        <f>Tabelle1!AO29-'3. Iteration'!AO29</f>
        <v>-0.60277800707482554</v>
      </c>
      <c r="AP230" s="4">
        <f>Tabelle1!AP29-'3. Iteration'!AP29</f>
        <v>0.42123100703473504</v>
      </c>
      <c r="AQ230" s="4">
        <f>Tabelle1!AQ29-'3. Iteration'!AQ29</f>
        <v>0.43782040087522778</v>
      </c>
      <c r="AR230" s="4">
        <f>Tabelle1!AR29-'3. Iteration'!AR29</f>
        <v>0.44629255394821632</v>
      </c>
      <c r="AS230" s="4">
        <f>Tabelle1!AS29-'3. Iteration'!AS29</f>
        <v>-0.52757260996801181</v>
      </c>
      <c r="AT230" s="4">
        <f>Tabelle1!AT29-'3. Iteration'!AT29</f>
        <v>-0.44258619152545536</v>
      </c>
      <c r="AU230" s="4">
        <f>Tabelle1!AU29-'3. Iteration'!AU29</f>
        <v>-0.13109109542729022</v>
      </c>
    </row>
    <row r="231" spans="6:47">
      <c r="F231" s="7">
        <f>'2. Iteration'!F231-'3. Iteration'!G231/'3. Iteration'!AX30</f>
        <v>1.5275355988398611</v>
      </c>
      <c r="G231">
        <f t="shared" si="38"/>
        <v>0.12986506459484926</v>
      </c>
      <c r="H231" s="4">
        <f>Tabelle1!H30-'3. Iteration'!H30</f>
        <v>9.8696367084823988E-3</v>
      </c>
      <c r="I231" s="4">
        <f>Tabelle1!I30-'3. Iteration'!I30</f>
        <v>1.5244607486948003E-2</v>
      </c>
      <c r="J231" s="4">
        <f>Tabelle1!J30-'3. Iteration'!J30</f>
        <v>3.1081940242142725E-2</v>
      </c>
      <c r="K231" s="4">
        <f>Tabelle1!K30-'3. Iteration'!K30</f>
        <v>4.4322330197627768E-2</v>
      </c>
      <c r="L231" s="4">
        <f>Tabelle1!L30-'3. Iteration'!L30</f>
        <v>-0.94725051736048804</v>
      </c>
      <c r="M231" s="4">
        <f>Tabelle1!M30-'3. Iteration'!M30</f>
        <v>6.184419411039821E-2</v>
      </c>
      <c r="N231" s="4">
        <f>Tabelle1!N30-'3. Iteration'!N30</f>
        <v>-0.91505525168627688</v>
      </c>
      <c r="O231" s="4">
        <f>Tabelle1!O30-'3. Iteration'!O30</f>
        <v>8.7752074947601733E-2</v>
      </c>
      <c r="P231" s="4">
        <f>Tabelle1!P30-'3. Iteration'!P30</f>
        <v>9.6481081935291813E-2</v>
      </c>
      <c r="Q231" s="4">
        <f>Tabelle1!Q30-'3. Iteration'!Q30</f>
        <v>0.10568648900048883</v>
      </c>
      <c r="R231" s="4">
        <f>Tabelle1!R30-'3. Iteration'!R30</f>
        <v>0.10886446893817558</v>
      </c>
      <c r="S231" s="4">
        <f>Tabelle1!S30-'3. Iteration'!S30</f>
        <v>0.118738325547184</v>
      </c>
      <c r="T231" s="4">
        <f>Tabelle1!T30-'3. Iteration'!T30</f>
        <v>0.11873832554718411</v>
      </c>
      <c r="U231" s="4">
        <f>Tabelle1!U30-'3. Iteration'!U30</f>
        <v>0.12214571334342872</v>
      </c>
      <c r="V231" s="4">
        <f>Tabelle1!V30-'3. Iteration'!V30</f>
        <v>0.14771297322171972</v>
      </c>
      <c r="W231" s="4">
        <f>Tabelle1!W30-'3. Iteration'!W30</f>
        <v>0.16375222990424365</v>
      </c>
      <c r="X231" s="4">
        <f>Tabelle1!X30-'3. Iteration'!X30</f>
        <v>0.16375222990424365</v>
      </c>
      <c r="Y231" s="4">
        <f>Tabelle1!Y30-'3. Iteration'!Y30</f>
        <v>0.17218690614824794</v>
      </c>
      <c r="Z231" s="4">
        <f>Tabelle1!Z30-'3. Iteration'!Z30</f>
        <v>0.19924972137499486</v>
      </c>
      <c r="AA231" s="4">
        <f>Tabelle1!AA30-'3. Iteration'!AA30</f>
        <v>0.19924972137499497</v>
      </c>
      <c r="AB231" s="4">
        <f>Tabelle1!AB30-'3. Iteration'!AB30</f>
        <v>0.20402784914846006</v>
      </c>
      <c r="AC231" s="4">
        <f>Tabelle1!AC30-'3. Iteration'!AC30</f>
        <v>0.2188429720107925</v>
      </c>
      <c r="AD231" s="4">
        <f>Tabelle1!AD30-'3. Iteration'!AD30</f>
        <v>0.22394532851213322</v>
      </c>
      <c r="AE231" s="4">
        <f>Tabelle1!AE30-'3. Iteration'!AE30</f>
        <v>-0.7708684351521885</v>
      </c>
      <c r="AF231" s="4">
        <f>Tabelle1!AF30-'3. Iteration'!AF30</f>
        <v>0.2291315648478115</v>
      </c>
      <c r="AG231" s="4">
        <f>Tabelle1!AG30-'3. Iteration'!AG30</f>
        <v>0.23440282568009929</v>
      </c>
      <c r="AH231" s="4">
        <f>Tabelle1!AH30-'3. Iteration'!AH30</f>
        <v>0.23440282568009929</v>
      </c>
      <c r="AI231" s="4">
        <f>Tabelle1!AI30-'3. Iteration'!AI30</f>
        <v>0.23440282568009929</v>
      </c>
      <c r="AJ231" s="4">
        <f>Tabelle1!AJ30-'3. Iteration'!AJ30</f>
        <v>-0.75479496711663463</v>
      </c>
      <c r="AK231" s="4">
        <f>Tabelle1!AK30-'3. Iteration'!AK30</f>
        <v>-0.68880352097907405</v>
      </c>
      <c r="AL231" s="4">
        <f>Tabelle1!AL30-'3. Iteration'!AL30</f>
        <v>-0.68221929478528498</v>
      </c>
      <c r="AM231" s="4">
        <f>Tabelle1!AM30-'3. Iteration'!AM30</f>
        <v>0.35226301581776365</v>
      </c>
      <c r="AN231" s="4">
        <f>Tabelle1!AN30-'3. Iteration'!AN30</f>
        <v>-0.61055118349845727</v>
      </c>
      <c r="AO231" s="4">
        <f>Tabelle1!AO30-'3. Iteration'!AO30</f>
        <v>0.39722199292517446</v>
      </c>
      <c r="AP231" s="4">
        <f>Tabelle1!AP30-'3. Iteration'!AP30</f>
        <v>-0.57876899296526496</v>
      </c>
      <c r="AQ231" s="4">
        <f>Tabelle1!AQ30-'3. Iteration'!AQ30</f>
        <v>0.43782040087522778</v>
      </c>
      <c r="AR231" s="4">
        <f>Tabelle1!AR30-'3. Iteration'!AR30</f>
        <v>-0.55370744605178368</v>
      </c>
      <c r="AS231" s="4">
        <f>Tabelle1!AS30-'3. Iteration'!AS30</f>
        <v>0.47242739003198819</v>
      </c>
      <c r="AT231" s="4">
        <f>Tabelle1!AT30-'3. Iteration'!AT30</f>
        <v>0.55741380847454458</v>
      </c>
      <c r="AU231" s="4">
        <f>Tabelle1!AU30-'3. Iteration'!AU30</f>
        <v>0.86890890457270975</v>
      </c>
    </row>
    <row r="232" spans="6:47">
      <c r="F232" s="7">
        <f>'2. Iteration'!F232-'3. Iteration'!G232/'3. Iteration'!AX31</f>
        <v>1.3619530559857942</v>
      </c>
      <c r="G232">
        <f t="shared" si="38"/>
        <v>0.12587258617778033</v>
      </c>
      <c r="H232" s="4">
        <f>Tabelle1!H31-'3. Iteration'!H31</f>
        <v>1.1602727548786995E-2</v>
      </c>
      <c r="I232" s="4">
        <f>Tabelle1!I31-'3. Iteration'!I31</f>
        <v>1.790446642099186E-2</v>
      </c>
      <c r="J232" s="4">
        <f>Tabelle1!J31-'3. Iteration'!J31</f>
        <v>3.6402927448524802E-2</v>
      </c>
      <c r="K232" s="4">
        <f>Tabelle1!K31-'3. Iteration'!K31</f>
        <v>5.1788816620314759E-2</v>
      </c>
      <c r="L232" s="4">
        <f>Tabelle1!L31-'3. Iteration'!L31</f>
        <v>6.1544175162283166E-2</v>
      </c>
      <c r="M232" s="4">
        <f>Tabelle1!M31-'3. Iteration'!M31</f>
        <v>7.203988978728082E-2</v>
      </c>
      <c r="N232" s="4">
        <f>Tabelle1!N31-'3. Iteration'!N31</f>
        <v>9.8548772333775236E-2</v>
      </c>
      <c r="O232" s="4">
        <f>Tabelle1!O31-'3. Iteration'!O31</f>
        <v>0.10175570038225512</v>
      </c>
      <c r="P232" s="4">
        <f>Tabelle1!P31-'3. Iteration'!P31</f>
        <v>0.11170712194927535</v>
      </c>
      <c r="Q232" s="4">
        <f>Tabelle1!Q31-'3. Iteration'!Q31</f>
        <v>0.1221688372615547</v>
      </c>
      <c r="R232" s="4">
        <f>Tabelle1!R31-'3. Iteration'!R31</f>
        <v>0.12577273705663194</v>
      </c>
      <c r="S232" s="4">
        <f>Tabelle1!S31-'3. Iteration'!S31</f>
        <v>0.13694448220389122</v>
      </c>
      <c r="T232" s="4">
        <f>Tabelle1!T31-'3. Iteration'!T31</f>
        <v>0.13694448220389133</v>
      </c>
      <c r="U232" s="4">
        <f>Tabelle1!U31-'3. Iteration'!U31</f>
        <v>0.14079085732678576</v>
      </c>
      <c r="V232" s="4">
        <f>Tabelle1!V31-'3. Iteration'!V31</f>
        <v>0.16950728154501171</v>
      </c>
      <c r="W232" s="4">
        <f>Tabelle1!W31-'3. Iteration'!W31</f>
        <v>0.18739272409492347</v>
      </c>
      <c r="X232" s="4">
        <f>Tabelle1!X31-'3. Iteration'!X31</f>
        <v>0.18739272409492347</v>
      </c>
      <c r="Y232" s="4">
        <f>Tabelle1!Y31-'3. Iteration'!Y31</f>
        <v>0.19675858535023549</v>
      </c>
      <c r="Z232" s="4">
        <f>Tabelle1!Z31-'3. Iteration'!Z31</f>
        <v>0.22662609129725253</v>
      </c>
      <c r="AA232" s="4">
        <f>Tabelle1!AA31-'3. Iteration'!AA31</f>
        <v>-0.77337390870274725</v>
      </c>
      <c r="AB232" s="4">
        <f>Tabelle1!AB31-'3. Iteration'!AB31</f>
        <v>0.23187061978168433</v>
      </c>
      <c r="AC232" s="4">
        <f>Tabelle1!AC31-'3. Iteration'!AC31</f>
        <v>0.2480773846672929</v>
      </c>
      <c r="AD232" s="4">
        <f>Tabelle1!AD31-'3. Iteration'!AD31</f>
        <v>-0.74635996974051644</v>
      </c>
      <c r="AE232" s="4">
        <f>Tabelle1!AE31-'3. Iteration'!AE31</f>
        <v>0.25928419189965946</v>
      </c>
      <c r="AF232" s="4">
        <f>Tabelle1!AF31-'3. Iteration'!AF31</f>
        <v>-0.74071580810034054</v>
      </c>
      <c r="AG232" s="4">
        <f>Tabelle1!AG31-'3. Iteration'!AG31</f>
        <v>0.26501065342411989</v>
      </c>
      <c r="AH232" s="4">
        <f>Tabelle1!AH31-'3. Iteration'!AH31</f>
        <v>0.26501065342411989</v>
      </c>
      <c r="AI232" s="4">
        <f>Tabelle1!AI31-'3. Iteration'!AI31</f>
        <v>-0.73498934657588011</v>
      </c>
      <c r="AJ232" s="4">
        <f>Tabelle1!AJ31-'3. Iteration'!AJ31</f>
        <v>0.27671357546120523</v>
      </c>
      <c r="AK232" s="4">
        <f>Tabelle1!AK31-'3. Iteration'!AK31</f>
        <v>-0.65271674759532572</v>
      </c>
      <c r="AL232" s="4">
        <f>Tabelle1!AL31-'3. Iteration'!AL31</f>
        <v>0.35423833306276076</v>
      </c>
      <c r="AM232" s="4">
        <f>Tabelle1!AM31-'3. Iteration'!AM31</f>
        <v>0.39041275240698592</v>
      </c>
      <c r="AN232" s="4">
        <f>Tabelle1!AN31-'3. Iteration'!AN31</f>
        <v>-0.57104123360875314</v>
      </c>
      <c r="AO232" s="4">
        <f>Tabelle1!AO31-'3. Iteration'!AO31</f>
        <v>0.43695616047063079</v>
      </c>
      <c r="AP232" s="4">
        <f>Tabelle1!AP31-'3. Iteration'!AP31</f>
        <v>-0.53847204835741425</v>
      </c>
      <c r="AQ232" s="4">
        <f>Tabelle1!AQ31-'3. Iteration'!AQ31</f>
        <v>-0.52160741632049767</v>
      </c>
      <c r="AR232" s="4">
        <f>Tabelle1!AR31-'3. Iteration'!AR31</f>
        <v>0.48696976973436645</v>
      </c>
      <c r="AS232" s="4">
        <f>Tabelle1!AS31-'3. Iteration'!AS31</f>
        <v>0.51327853124552925</v>
      </c>
      <c r="AT232" s="4">
        <f>Tabelle1!AT31-'3. Iteration'!AT31</f>
        <v>-0.40270623314367227</v>
      </c>
      <c r="AU232" s="4">
        <f>Tabelle1!AU31-'3. Iteration'!AU31</f>
        <v>-0.11356072734401709</v>
      </c>
    </row>
    <row r="233" spans="6:47">
      <c r="F233" s="7">
        <f>'2. Iteration'!F233-'3. Iteration'!G233/'3. Iteration'!AX32</f>
        <v>1.3619530559857942</v>
      </c>
      <c r="G233">
        <f t="shared" si="38"/>
        <v>0.12587258617777872</v>
      </c>
      <c r="H233" s="4">
        <f>Tabelle1!H32-'3. Iteration'!H32</f>
        <v>1.1602727548786995E-2</v>
      </c>
      <c r="I233" s="4">
        <f>Tabelle1!I32-'3. Iteration'!I32</f>
        <v>1.790446642099186E-2</v>
      </c>
      <c r="J233" s="4">
        <f>Tabelle1!J32-'3. Iteration'!J32</f>
        <v>3.6402927448524802E-2</v>
      </c>
      <c r="K233" s="4">
        <f>Tabelle1!K32-'3. Iteration'!K32</f>
        <v>5.1788816620314759E-2</v>
      </c>
      <c r="L233" s="4">
        <f>Tabelle1!L32-'3. Iteration'!L32</f>
        <v>6.1544175162283166E-2</v>
      </c>
      <c r="M233" s="4">
        <f>Tabelle1!M32-'3. Iteration'!M32</f>
        <v>7.203988978728082E-2</v>
      </c>
      <c r="N233" s="4">
        <f>Tabelle1!N32-'3. Iteration'!N32</f>
        <v>9.8548772333775236E-2</v>
      </c>
      <c r="O233" s="4">
        <f>Tabelle1!O32-'3. Iteration'!O32</f>
        <v>0.10175570038225512</v>
      </c>
      <c r="P233" s="4">
        <f>Tabelle1!P32-'3. Iteration'!P32</f>
        <v>0.11170712194927535</v>
      </c>
      <c r="Q233" s="4">
        <f>Tabelle1!Q32-'3. Iteration'!Q32</f>
        <v>0.12216883726155447</v>
      </c>
      <c r="R233" s="4">
        <f>Tabelle1!R32-'3. Iteration'!R32</f>
        <v>-0.87422726294336806</v>
      </c>
      <c r="S233" s="4">
        <f>Tabelle1!S32-'3. Iteration'!S32</f>
        <v>0.13694448220389122</v>
      </c>
      <c r="T233" s="4">
        <f>Tabelle1!T32-'3. Iteration'!T32</f>
        <v>0.13694448220389133</v>
      </c>
      <c r="U233" s="4">
        <f>Tabelle1!U32-'3. Iteration'!U32</f>
        <v>0.14079085732678576</v>
      </c>
      <c r="V233" s="4">
        <f>Tabelle1!V32-'3. Iteration'!V32</f>
        <v>0.16950728154501171</v>
      </c>
      <c r="W233" s="4">
        <f>Tabelle1!W32-'3. Iteration'!W32</f>
        <v>0.18739272409492336</v>
      </c>
      <c r="X233" s="4">
        <f>Tabelle1!X32-'3. Iteration'!X32</f>
        <v>0.18739272409492336</v>
      </c>
      <c r="Y233" s="4">
        <f>Tabelle1!Y32-'3. Iteration'!Y32</f>
        <v>0.19675858535023538</v>
      </c>
      <c r="Z233" s="4">
        <f>Tabelle1!Z32-'3. Iteration'!Z32</f>
        <v>0.22662609129725264</v>
      </c>
      <c r="AA233" s="4">
        <f>Tabelle1!AA32-'3. Iteration'!AA32</f>
        <v>0.22662609129725253</v>
      </c>
      <c r="AB233" s="4">
        <f>Tabelle1!AB32-'3. Iteration'!AB32</f>
        <v>-0.76812938021831578</v>
      </c>
      <c r="AC233" s="4">
        <f>Tabelle1!AC32-'3. Iteration'!AC32</f>
        <v>0.2480773846672929</v>
      </c>
      <c r="AD233" s="4">
        <f>Tabelle1!AD32-'3. Iteration'!AD32</f>
        <v>-0.74635996974051644</v>
      </c>
      <c r="AE233" s="4">
        <f>Tabelle1!AE32-'3. Iteration'!AE32</f>
        <v>0.25928419189965934</v>
      </c>
      <c r="AF233" s="4">
        <f>Tabelle1!AF32-'3. Iteration'!AF32</f>
        <v>0.25928419189965946</v>
      </c>
      <c r="AG233" s="4">
        <f>Tabelle1!AG32-'3. Iteration'!AG32</f>
        <v>0.26501065342411978</v>
      </c>
      <c r="AH233" s="4">
        <f>Tabelle1!AH32-'3. Iteration'!AH32</f>
        <v>0.26501065342411989</v>
      </c>
      <c r="AI233" s="4">
        <f>Tabelle1!AI32-'3. Iteration'!AI32</f>
        <v>-0.73498934657588022</v>
      </c>
      <c r="AJ233" s="4">
        <f>Tabelle1!AJ32-'3. Iteration'!AJ32</f>
        <v>0.27671357546120523</v>
      </c>
      <c r="AK233" s="4">
        <f>Tabelle1!AK32-'3. Iteration'!AK32</f>
        <v>0.34728325240467417</v>
      </c>
      <c r="AL233" s="4">
        <f>Tabelle1!AL32-'3. Iteration'!AL32</f>
        <v>-0.64576166693723924</v>
      </c>
      <c r="AM233" s="4">
        <f>Tabelle1!AM32-'3. Iteration'!AM32</f>
        <v>0.39041275240698603</v>
      </c>
      <c r="AN233" s="4">
        <f>Tabelle1!AN32-'3. Iteration'!AN32</f>
        <v>0.42895876639124686</v>
      </c>
      <c r="AO233" s="4">
        <f>Tabelle1!AO32-'3. Iteration'!AO32</f>
        <v>-0.56304383952936921</v>
      </c>
      <c r="AP233" s="4">
        <f>Tabelle1!AP32-'3. Iteration'!AP32</f>
        <v>-0.53847204835741436</v>
      </c>
      <c r="AQ233" s="4">
        <f>Tabelle1!AQ32-'3. Iteration'!AQ32</f>
        <v>-0.52160741632049779</v>
      </c>
      <c r="AR233" s="4">
        <f>Tabelle1!AR32-'3. Iteration'!AR32</f>
        <v>0.48696976973436645</v>
      </c>
      <c r="AS233" s="4">
        <f>Tabelle1!AS32-'3. Iteration'!AS32</f>
        <v>0.51327853124552925</v>
      </c>
      <c r="AT233" s="4">
        <f>Tabelle1!AT32-'3. Iteration'!AT32</f>
        <v>-0.40270623314367232</v>
      </c>
      <c r="AU233" s="4">
        <f>Tabelle1!AU32-'3. Iteration'!AU32</f>
        <v>-0.11356072734401709</v>
      </c>
    </row>
    <row r="234" spans="6:47">
      <c r="F234" s="7">
        <f>'2. Iteration'!F234-'3. Iteration'!G234/'3. Iteration'!AX33</f>
        <v>1.3619530559857942</v>
      </c>
      <c r="G234">
        <f t="shared" si="38"/>
        <v>0.12587258617778022</v>
      </c>
      <c r="H234" s="4">
        <f>Tabelle1!H33-'3. Iteration'!H33</f>
        <v>1.1602727548786995E-2</v>
      </c>
      <c r="I234" s="4">
        <f>Tabelle1!I33-'3. Iteration'!I33</f>
        <v>1.790446642099186E-2</v>
      </c>
      <c r="J234" s="4">
        <f>Tabelle1!J33-'3. Iteration'!J33</f>
        <v>3.6402927448524802E-2</v>
      </c>
      <c r="K234" s="4">
        <f>Tabelle1!K33-'3. Iteration'!K33</f>
        <v>5.1788816620314759E-2</v>
      </c>
      <c r="L234" s="4">
        <f>Tabelle1!L33-'3. Iteration'!L33</f>
        <v>6.1544175162283166E-2</v>
      </c>
      <c r="M234" s="4">
        <f>Tabelle1!M33-'3. Iteration'!M33</f>
        <v>7.203988978728082E-2</v>
      </c>
      <c r="N234" s="4">
        <f>Tabelle1!N33-'3. Iteration'!N33</f>
        <v>9.8548772333775236E-2</v>
      </c>
      <c r="O234" s="4">
        <f>Tabelle1!O33-'3. Iteration'!O33</f>
        <v>0.10175570038225512</v>
      </c>
      <c r="P234" s="4">
        <f>Tabelle1!P33-'3. Iteration'!P33</f>
        <v>0.11170712194927535</v>
      </c>
      <c r="Q234" s="4">
        <f>Tabelle1!Q33-'3. Iteration'!Q33</f>
        <v>-0.8778311627384453</v>
      </c>
      <c r="R234" s="4">
        <f>Tabelle1!R33-'3. Iteration'!R33</f>
        <v>0.12577273705663194</v>
      </c>
      <c r="S234" s="4">
        <f>Tabelle1!S33-'3. Iteration'!S33</f>
        <v>-0.86305551779610878</v>
      </c>
      <c r="T234" s="4">
        <f>Tabelle1!T33-'3. Iteration'!T33</f>
        <v>0.13694448220389133</v>
      </c>
      <c r="U234" s="4">
        <f>Tabelle1!U33-'3. Iteration'!U33</f>
        <v>-0.85920914267321424</v>
      </c>
      <c r="V234" s="4">
        <f>Tabelle1!V33-'3. Iteration'!V33</f>
        <v>0.16950728154501171</v>
      </c>
      <c r="W234" s="4">
        <f>Tabelle1!W33-'3. Iteration'!W33</f>
        <v>0.18739272409492347</v>
      </c>
      <c r="X234" s="4">
        <f>Tabelle1!X33-'3. Iteration'!X33</f>
        <v>0.18739272409492347</v>
      </c>
      <c r="Y234" s="4">
        <f>Tabelle1!Y33-'3. Iteration'!Y33</f>
        <v>0.19675858535023549</v>
      </c>
      <c r="Z234" s="4">
        <f>Tabelle1!Z33-'3. Iteration'!Z33</f>
        <v>0.22662609129725253</v>
      </c>
      <c r="AA234" s="4">
        <f>Tabelle1!AA33-'3. Iteration'!AA33</f>
        <v>0.22662609129725275</v>
      </c>
      <c r="AB234" s="4">
        <f>Tabelle1!AB33-'3. Iteration'!AB33</f>
        <v>0.23187061978168433</v>
      </c>
      <c r="AC234" s="4">
        <f>Tabelle1!AC33-'3. Iteration'!AC33</f>
        <v>0.2480773846672929</v>
      </c>
      <c r="AD234" s="4">
        <f>Tabelle1!AD33-'3. Iteration'!AD33</f>
        <v>0.25364003025948356</v>
      </c>
      <c r="AE234" s="4">
        <f>Tabelle1!AE33-'3. Iteration'!AE33</f>
        <v>0.25928419189965946</v>
      </c>
      <c r="AF234" s="4">
        <f>Tabelle1!AF33-'3. Iteration'!AF33</f>
        <v>0.25928419189965946</v>
      </c>
      <c r="AG234" s="4">
        <f>Tabelle1!AG33-'3. Iteration'!AG33</f>
        <v>0.26501065342411989</v>
      </c>
      <c r="AH234" s="4">
        <f>Tabelle1!AH33-'3. Iteration'!AH33</f>
        <v>0.26501065342411989</v>
      </c>
      <c r="AI234" s="4">
        <f>Tabelle1!AI33-'3. Iteration'!AI33</f>
        <v>0.26501065342411989</v>
      </c>
      <c r="AJ234" s="4">
        <f>Tabelle1!AJ33-'3. Iteration'!AJ33</f>
        <v>0.27671357546120523</v>
      </c>
      <c r="AK234" s="4">
        <f>Tabelle1!AK33-'3. Iteration'!AK33</f>
        <v>0.34728325240467428</v>
      </c>
      <c r="AL234" s="4">
        <f>Tabelle1!AL33-'3. Iteration'!AL33</f>
        <v>-0.64576166693723924</v>
      </c>
      <c r="AM234" s="4">
        <f>Tabelle1!AM33-'3. Iteration'!AM33</f>
        <v>-0.60958724759301408</v>
      </c>
      <c r="AN234" s="4">
        <f>Tabelle1!AN33-'3. Iteration'!AN33</f>
        <v>-0.57104123360875314</v>
      </c>
      <c r="AO234" s="4">
        <f>Tabelle1!AO33-'3. Iteration'!AO33</f>
        <v>0.43695616047063079</v>
      </c>
      <c r="AP234" s="4">
        <f>Tabelle1!AP33-'3. Iteration'!AP33</f>
        <v>0.46152795164258575</v>
      </c>
      <c r="AQ234" s="4">
        <f>Tabelle1!AQ33-'3. Iteration'!AQ33</f>
        <v>0.47839258367950233</v>
      </c>
      <c r="AR234" s="4">
        <f>Tabelle1!AR33-'3. Iteration'!AR33</f>
        <v>-0.51303023026563355</v>
      </c>
      <c r="AS234" s="4">
        <f>Tabelle1!AS33-'3. Iteration'!AS33</f>
        <v>-0.4867214687544707</v>
      </c>
      <c r="AT234" s="4">
        <f>Tabelle1!AT33-'3. Iteration'!AT33</f>
        <v>-0.40270623314367227</v>
      </c>
      <c r="AU234" s="4">
        <f>Tabelle1!AU33-'3. Iteration'!AU33</f>
        <v>-0.11356072734401709</v>
      </c>
    </row>
    <row r="235" spans="6:47">
      <c r="F235" s="7">
        <f>'2. Iteration'!F235-'3. Iteration'!G235/'3. Iteration'!AX34</f>
        <v>1.2064221052096384</v>
      </c>
      <c r="G235">
        <f t="shared" si="38"/>
        <v>0.12041498680392139</v>
      </c>
      <c r="H235" s="4">
        <f>Tabelle1!H34-'3. Iteration'!H34</f>
        <v>1.3503403132051117E-2</v>
      </c>
      <c r="I235" s="4">
        <f>Tabelle1!I34-'3. Iteration'!I34</f>
        <v>2.0815707234104641E-2</v>
      </c>
      <c r="J235" s="4">
        <f>Tabelle1!J34-'3. Iteration'!J34</f>
        <v>4.2192769698339627E-2</v>
      </c>
      <c r="K235" s="4">
        <f>Tabelle1!K34-'3. Iteration'!K34</f>
        <v>5.9873713653266991E-2</v>
      </c>
      <c r="L235" s="4">
        <f>Tabelle1!L34-'3. Iteration'!L34</f>
        <v>7.1037913439872313E-2</v>
      </c>
      <c r="M235" s="4">
        <f>Tabelle1!M34-'3. Iteration'!M34</f>
        <v>8.3009474792667515E-2</v>
      </c>
      <c r="N235" s="4">
        <f>Tabelle1!N34-'3. Iteration'!N34</f>
        <v>0.11306307792547254</v>
      </c>
      <c r="O235" s="4">
        <f>Tabelle1!O34-'3. Iteration'!O34</f>
        <v>0.11668118830112528</v>
      </c>
      <c r="P235" s="4">
        <f>Tabelle1!P34-'3. Iteration'!P34</f>
        <v>0.12788446500359818</v>
      </c>
      <c r="Q235" s="4">
        <f>Tabelle1!Q34-'3. Iteration'!Q34</f>
        <v>0.13962309932584216</v>
      </c>
      <c r="R235" s="4">
        <f>Tabelle1!R34-'3. Iteration'!R34</f>
        <v>0.14365762635356849</v>
      </c>
      <c r="S235" s="4">
        <f>Tabelle1!S34-'3. Iteration'!S34</f>
        <v>0.15613427112629219</v>
      </c>
      <c r="T235" s="4">
        <f>Tabelle1!T34-'3. Iteration'!T34</f>
        <v>0.15613427112629219</v>
      </c>
      <c r="U235" s="4">
        <f>Tabelle1!U34-'3. Iteration'!U34</f>
        <v>0.16041944865826518</v>
      </c>
      <c r="V235" s="4">
        <f>Tabelle1!V34-'3. Iteration'!V34</f>
        <v>0.19224364750624134</v>
      </c>
      <c r="W235" s="4">
        <f>Tabelle1!W34-'3. Iteration'!W34</f>
        <v>0.21191594854637408</v>
      </c>
      <c r="X235" s="4">
        <f>Tabelle1!X34-'3. Iteration'!X34</f>
        <v>0.21191594854637408</v>
      </c>
      <c r="Y235" s="4">
        <f>Tabelle1!Y34-'3. Iteration'!Y34</f>
        <v>0.22217237123904909</v>
      </c>
      <c r="Z235" s="4">
        <f>Tabelle1!Z34-'3. Iteration'!Z34</f>
        <v>0.25467449821478438</v>
      </c>
      <c r="AA235" s="4">
        <f>Tabelle1!AA34-'3. Iteration'!AA34</f>
        <v>0.25467449821478449</v>
      </c>
      <c r="AB235" s="4">
        <f>Tabelle1!AB34-'3. Iteration'!AB34</f>
        <v>-0.73965039398623589</v>
      </c>
      <c r="AC235" s="4">
        <f>Tabelle1!AC34-'3. Iteration'!AC34</f>
        <v>-0.72217304096523771</v>
      </c>
      <c r="AD235" s="4">
        <f>Tabelle1!AD34-'3. Iteration'!AD34</f>
        <v>-0.71619510018157084</v>
      </c>
      <c r="AE235" s="4">
        <f>Tabelle1!AE34-'3. Iteration'!AE34</f>
        <v>0.28985962073909621</v>
      </c>
      <c r="AF235" s="4">
        <f>Tabelle1!AF34-'3. Iteration'!AF34</f>
        <v>0.28985962073909621</v>
      </c>
      <c r="AG235" s="4">
        <f>Tabelle1!AG34-'3. Iteration'!AG34</f>
        <v>-0.7040084819293857</v>
      </c>
      <c r="AH235" s="4">
        <f>Tabelle1!AH34-'3. Iteration'!AH34</f>
        <v>0.2959915180706143</v>
      </c>
      <c r="AI235" s="4">
        <f>Tabelle1!AI34-'3. Iteration'!AI34</f>
        <v>-0.7040084819293857</v>
      </c>
      <c r="AJ235" s="4">
        <f>Tabelle1!AJ34-'3. Iteration'!AJ34</f>
        <v>0.30848833596125935</v>
      </c>
      <c r="AK235" s="4">
        <f>Tabelle1!AK34-'3. Iteration'!AK34</f>
        <v>-0.61712810099893123</v>
      </c>
      <c r="AL235" s="4">
        <f>Tabelle1!AL34-'3. Iteration'!AL34</f>
        <v>0.39011373053861331</v>
      </c>
      <c r="AM235" s="4">
        <f>Tabelle1!AM34-'3. Iteration'!AM34</f>
        <v>0.42752624983369214</v>
      </c>
      <c r="AN235" s="4">
        <f>Tabelle1!AN34-'3. Iteration'!AN34</f>
        <v>0.46692978721297751</v>
      </c>
      <c r="AO235" s="4">
        <f>Tabelle1!AO34-'3. Iteration'!AO34</f>
        <v>-0.52495381333224866</v>
      </c>
      <c r="AP235" s="4">
        <f>Tabelle1!AP34-'3. Iteration'!AP34</f>
        <v>-0.50014164933984528</v>
      </c>
      <c r="AQ235" s="4">
        <f>Tabelle1!AQ34-'3. Iteration'!AQ34</f>
        <v>-0.48322059231694559</v>
      </c>
      <c r="AR235" s="4">
        <f>Tabelle1!AR34-'3. Iteration'!AR34</f>
        <v>0.52535165333751044</v>
      </c>
      <c r="AS235" s="4">
        <f>Tabelle1!AS34-'3. Iteration'!AS34</f>
        <v>-0.448495094567749</v>
      </c>
      <c r="AT235" s="4">
        <f>Tabelle1!AT34-'3. Iteration'!AT34</f>
        <v>0.63363154473132699</v>
      </c>
      <c r="AU235" s="4">
        <f>Tabelle1!AU34-'3. Iteration'!AU34</f>
        <v>-9.8989666851096045E-2</v>
      </c>
    </row>
    <row r="236" spans="6:47">
      <c r="F236" s="7">
        <f>'2. Iteration'!F236-'3. Iteration'!G236/'3. Iteration'!AX35</f>
        <v>1.2064221052096384</v>
      </c>
      <c r="G236">
        <f t="shared" si="38"/>
        <v>0.12041498680392139</v>
      </c>
      <c r="H236" s="4">
        <f>Tabelle1!H35-'3. Iteration'!H35</f>
        <v>1.3503403132051117E-2</v>
      </c>
      <c r="I236" s="4">
        <f>Tabelle1!I35-'3. Iteration'!I35</f>
        <v>2.0815707234104641E-2</v>
      </c>
      <c r="J236" s="4">
        <f>Tabelle1!J35-'3. Iteration'!J35</f>
        <v>4.2192769698339627E-2</v>
      </c>
      <c r="K236" s="4">
        <f>Tabelle1!K35-'3. Iteration'!K35</f>
        <v>5.9873713653266991E-2</v>
      </c>
      <c r="L236" s="4">
        <f>Tabelle1!L35-'3. Iteration'!L35</f>
        <v>7.1037913439872313E-2</v>
      </c>
      <c r="M236" s="4">
        <f>Tabelle1!M35-'3. Iteration'!M35</f>
        <v>8.3009474792667515E-2</v>
      </c>
      <c r="N236" s="4">
        <f>Tabelle1!N35-'3. Iteration'!N35</f>
        <v>0.11306307792547254</v>
      </c>
      <c r="O236" s="4">
        <f>Tabelle1!O35-'3. Iteration'!O35</f>
        <v>0.11668118830112528</v>
      </c>
      <c r="P236" s="4">
        <f>Tabelle1!P35-'3. Iteration'!P35</f>
        <v>0.12788446500359818</v>
      </c>
      <c r="Q236" s="4">
        <f>Tabelle1!Q35-'3. Iteration'!Q35</f>
        <v>0.13962309932584216</v>
      </c>
      <c r="R236" s="4">
        <f>Tabelle1!R35-'3. Iteration'!R35</f>
        <v>0.14365762635356849</v>
      </c>
      <c r="S236" s="4">
        <f>Tabelle1!S35-'3. Iteration'!S35</f>
        <v>0.15613427112629219</v>
      </c>
      <c r="T236" s="4">
        <f>Tabelle1!T35-'3. Iteration'!T35</f>
        <v>0.15613427112629219</v>
      </c>
      <c r="U236" s="4">
        <f>Tabelle1!U35-'3. Iteration'!U35</f>
        <v>0.16041944865826518</v>
      </c>
      <c r="V236" s="4">
        <f>Tabelle1!V35-'3. Iteration'!V35</f>
        <v>0.19224364750624134</v>
      </c>
      <c r="W236" s="4">
        <f>Tabelle1!W35-'3. Iteration'!W35</f>
        <v>0.21191594854637408</v>
      </c>
      <c r="X236" s="4">
        <f>Tabelle1!X35-'3. Iteration'!X35</f>
        <v>0.21191594854637408</v>
      </c>
      <c r="Y236" s="4">
        <f>Tabelle1!Y35-'3. Iteration'!Y35</f>
        <v>0.22217237123904909</v>
      </c>
      <c r="Z236" s="4">
        <f>Tabelle1!Z35-'3. Iteration'!Z35</f>
        <v>0.25467449821478438</v>
      </c>
      <c r="AA236" s="4">
        <f>Tabelle1!AA35-'3. Iteration'!AA35</f>
        <v>0.25467449821478449</v>
      </c>
      <c r="AB236" s="4">
        <f>Tabelle1!AB35-'3. Iteration'!AB35</f>
        <v>-0.73965039398623589</v>
      </c>
      <c r="AC236" s="4">
        <f>Tabelle1!AC35-'3. Iteration'!AC35</f>
        <v>-0.72217304096523771</v>
      </c>
      <c r="AD236" s="4">
        <f>Tabelle1!AD35-'3. Iteration'!AD35</f>
        <v>-0.71619510018157084</v>
      </c>
      <c r="AE236" s="4">
        <f>Tabelle1!AE35-'3. Iteration'!AE35</f>
        <v>0.28985962073909621</v>
      </c>
      <c r="AF236" s="4">
        <f>Tabelle1!AF35-'3. Iteration'!AF35</f>
        <v>0.28985962073909621</v>
      </c>
      <c r="AG236" s="4">
        <f>Tabelle1!AG35-'3. Iteration'!AG35</f>
        <v>-0.7040084819293857</v>
      </c>
      <c r="AH236" s="4">
        <f>Tabelle1!AH35-'3. Iteration'!AH35</f>
        <v>0.2959915180706143</v>
      </c>
      <c r="AI236" s="4">
        <f>Tabelle1!AI35-'3. Iteration'!AI35</f>
        <v>-0.7040084819293857</v>
      </c>
      <c r="AJ236" s="4">
        <f>Tabelle1!AJ35-'3. Iteration'!AJ35</f>
        <v>0.30848833596125935</v>
      </c>
      <c r="AK236" s="4">
        <f>Tabelle1!AK35-'3. Iteration'!AK35</f>
        <v>0.38287189900106877</v>
      </c>
      <c r="AL236" s="4">
        <f>Tabelle1!AL35-'3. Iteration'!AL35</f>
        <v>0.39011373053861331</v>
      </c>
      <c r="AM236" s="4">
        <f>Tabelle1!AM35-'3. Iteration'!AM35</f>
        <v>0.42752624983369214</v>
      </c>
      <c r="AN236" s="4">
        <f>Tabelle1!AN35-'3. Iteration'!AN35</f>
        <v>-0.53307021278702249</v>
      </c>
      <c r="AO236" s="4">
        <f>Tabelle1!AO35-'3. Iteration'!AO35</f>
        <v>-0.52495381333224866</v>
      </c>
      <c r="AP236" s="4">
        <f>Tabelle1!AP35-'3. Iteration'!AP35</f>
        <v>-0.50014164933984528</v>
      </c>
      <c r="AQ236" s="4">
        <f>Tabelle1!AQ35-'3. Iteration'!AQ35</f>
        <v>-0.48322059231694559</v>
      </c>
      <c r="AR236" s="4">
        <f>Tabelle1!AR35-'3. Iteration'!AR35</f>
        <v>0.52535165333751044</v>
      </c>
      <c r="AS236" s="4">
        <f>Tabelle1!AS35-'3. Iteration'!AS35</f>
        <v>-0.448495094567749</v>
      </c>
      <c r="AT236" s="4">
        <f>Tabelle1!AT35-'3. Iteration'!AT35</f>
        <v>0.63363154473132699</v>
      </c>
      <c r="AU236" s="4">
        <f>Tabelle1!AU35-'3. Iteration'!AU35</f>
        <v>-9.8989666851096045E-2</v>
      </c>
    </row>
    <row r="237" spans="6:47">
      <c r="F237" s="7">
        <f>'2. Iteration'!F237-'3. Iteration'!G237/'3. Iteration'!AX36</f>
        <v>1.2064221052096384</v>
      </c>
      <c r="G237">
        <f t="shared" si="38"/>
        <v>0.12041498680392111</v>
      </c>
      <c r="H237" s="4">
        <f>Tabelle1!H36-'3. Iteration'!H36</f>
        <v>1.3503403132051117E-2</v>
      </c>
      <c r="I237" s="4">
        <f>Tabelle1!I36-'3. Iteration'!I36</f>
        <v>2.0815707234104641E-2</v>
      </c>
      <c r="J237" s="4">
        <f>Tabelle1!J36-'3. Iteration'!J36</f>
        <v>-0.95780723030166037</v>
      </c>
      <c r="K237" s="4">
        <f>Tabelle1!K36-'3. Iteration'!K36</f>
        <v>5.9873713653266991E-2</v>
      </c>
      <c r="L237" s="4">
        <f>Tabelle1!L36-'3. Iteration'!L36</f>
        <v>7.1037913439872313E-2</v>
      </c>
      <c r="M237" s="4">
        <f>Tabelle1!M36-'3. Iteration'!M36</f>
        <v>8.3009474792667515E-2</v>
      </c>
      <c r="N237" s="4">
        <f>Tabelle1!N36-'3. Iteration'!N36</f>
        <v>0.11306307792547254</v>
      </c>
      <c r="O237" s="4">
        <f>Tabelle1!O36-'3. Iteration'!O36</f>
        <v>0.11668118830112528</v>
      </c>
      <c r="P237" s="4">
        <f>Tabelle1!P36-'3. Iteration'!P36</f>
        <v>0.12788446500359818</v>
      </c>
      <c r="Q237" s="4">
        <f>Tabelle1!Q36-'3. Iteration'!Q36</f>
        <v>0.13962309932584216</v>
      </c>
      <c r="R237" s="4">
        <f>Tabelle1!R36-'3. Iteration'!R36</f>
        <v>0.14365762635356849</v>
      </c>
      <c r="S237" s="4">
        <f>Tabelle1!S36-'3. Iteration'!S36</f>
        <v>0.15613427112629219</v>
      </c>
      <c r="T237" s="4">
        <f>Tabelle1!T36-'3. Iteration'!T36</f>
        <v>0.15613427112629219</v>
      </c>
      <c r="U237" s="4">
        <f>Tabelle1!U36-'3. Iteration'!U36</f>
        <v>-0.83958055134173482</v>
      </c>
      <c r="V237" s="4">
        <f>Tabelle1!V36-'3. Iteration'!V36</f>
        <v>0.19224364750624134</v>
      </c>
      <c r="W237" s="4">
        <f>Tabelle1!W36-'3. Iteration'!W36</f>
        <v>0.21191594854637408</v>
      </c>
      <c r="X237" s="4">
        <f>Tabelle1!X36-'3. Iteration'!X36</f>
        <v>0.21191594854637408</v>
      </c>
      <c r="Y237" s="4">
        <f>Tabelle1!Y36-'3. Iteration'!Y36</f>
        <v>0.22217237123904909</v>
      </c>
      <c r="Z237" s="4">
        <f>Tabelle1!Z36-'3. Iteration'!Z36</f>
        <v>-0.74532550178521562</v>
      </c>
      <c r="AA237" s="4">
        <f>Tabelle1!AA36-'3. Iteration'!AA36</f>
        <v>0.25467449821478449</v>
      </c>
      <c r="AB237" s="4">
        <f>Tabelle1!AB36-'3. Iteration'!AB36</f>
        <v>-0.73965039398623589</v>
      </c>
      <c r="AC237" s="4">
        <f>Tabelle1!AC36-'3. Iteration'!AC36</f>
        <v>0.27782695903476229</v>
      </c>
      <c r="AD237" s="4">
        <f>Tabelle1!AD36-'3. Iteration'!AD36</f>
        <v>0.28380489981842916</v>
      </c>
      <c r="AE237" s="4">
        <f>Tabelle1!AE36-'3. Iteration'!AE36</f>
        <v>-0.71014037926090379</v>
      </c>
      <c r="AF237" s="4">
        <f>Tabelle1!AF36-'3. Iteration'!AF36</f>
        <v>-0.71014037926090379</v>
      </c>
      <c r="AG237" s="4">
        <f>Tabelle1!AG36-'3. Iteration'!AG36</f>
        <v>0.2959915180706143</v>
      </c>
      <c r="AH237" s="4">
        <f>Tabelle1!AH36-'3. Iteration'!AH36</f>
        <v>0.2959915180706143</v>
      </c>
      <c r="AI237" s="4">
        <f>Tabelle1!AI36-'3. Iteration'!AI36</f>
        <v>0.2959915180706143</v>
      </c>
      <c r="AJ237" s="4">
        <f>Tabelle1!AJ36-'3. Iteration'!AJ36</f>
        <v>0.30848833596125935</v>
      </c>
      <c r="AK237" s="4">
        <f>Tabelle1!AK36-'3. Iteration'!AK36</f>
        <v>0.38287189900106877</v>
      </c>
      <c r="AL237" s="4">
        <f>Tabelle1!AL36-'3. Iteration'!AL36</f>
        <v>-0.60988626946138669</v>
      </c>
      <c r="AM237" s="4">
        <f>Tabelle1!AM36-'3. Iteration'!AM36</f>
        <v>0.42752624983369214</v>
      </c>
      <c r="AN237" s="4">
        <f>Tabelle1!AN36-'3. Iteration'!AN36</f>
        <v>-0.53307021278702249</v>
      </c>
      <c r="AO237" s="4">
        <f>Tabelle1!AO36-'3. Iteration'!AO36</f>
        <v>-0.52495381333224866</v>
      </c>
      <c r="AP237" s="4">
        <f>Tabelle1!AP36-'3. Iteration'!AP36</f>
        <v>-0.50014164933984528</v>
      </c>
      <c r="AQ237" s="4">
        <f>Tabelle1!AQ36-'3. Iteration'!AQ36</f>
        <v>0.51677940768305441</v>
      </c>
      <c r="AR237" s="4">
        <f>Tabelle1!AR36-'3. Iteration'!AR36</f>
        <v>0.52535165333751044</v>
      </c>
      <c r="AS237" s="4">
        <f>Tabelle1!AS36-'3. Iteration'!AS36</f>
        <v>0.55150490543225095</v>
      </c>
      <c r="AT237" s="4">
        <f>Tabelle1!AT36-'3. Iteration'!AT36</f>
        <v>0.63363154473132699</v>
      </c>
      <c r="AU237" s="4">
        <f>Tabelle1!AU36-'3. Iteration'!AU36</f>
        <v>-9.8989666851096045E-2</v>
      </c>
    </row>
    <row r="238" spans="6:47">
      <c r="F238" s="7">
        <f>'2. Iteration'!F238-'3. Iteration'!G238/'3. Iteration'!AX37</f>
        <v>1.2064221052096384</v>
      </c>
      <c r="G238">
        <f t="shared" si="38"/>
        <v>0.12041498680392095</v>
      </c>
      <c r="H238" s="4">
        <f>Tabelle1!H37-'3. Iteration'!H37</f>
        <v>1.3503403132051117E-2</v>
      </c>
      <c r="I238" s="4">
        <f>Tabelle1!I37-'3. Iteration'!I37</f>
        <v>2.0815707234104641E-2</v>
      </c>
      <c r="J238" s="4">
        <f>Tabelle1!J37-'3. Iteration'!J37</f>
        <v>4.2192769698339627E-2</v>
      </c>
      <c r="K238" s="4">
        <f>Tabelle1!K37-'3. Iteration'!K37</f>
        <v>5.9873713653266991E-2</v>
      </c>
      <c r="L238" s="4">
        <f>Tabelle1!L37-'3. Iteration'!L37</f>
        <v>7.1037913439872313E-2</v>
      </c>
      <c r="M238" s="4">
        <f>Tabelle1!M37-'3. Iteration'!M37</f>
        <v>8.3009474792667515E-2</v>
      </c>
      <c r="N238" s="4">
        <f>Tabelle1!N37-'3. Iteration'!N37</f>
        <v>0.11306307792547254</v>
      </c>
      <c r="O238" s="4">
        <f>Tabelle1!O37-'3. Iteration'!O37</f>
        <v>0.11668118830112528</v>
      </c>
      <c r="P238" s="4">
        <f>Tabelle1!P37-'3. Iteration'!P37</f>
        <v>0.12788446500359818</v>
      </c>
      <c r="Q238" s="4">
        <f>Tabelle1!Q37-'3. Iteration'!Q37</f>
        <v>0.13962309932584216</v>
      </c>
      <c r="R238" s="4">
        <f>Tabelle1!R37-'3. Iteration'!R37</f>
        <v>-0.85634237364643151</v>
      </c>
      <c r="S238" s="4">
        <f>Tabelle1!S37-'3. Iteration'!S37</f>
        <v>0.15613427112629219</v>
      </c>
      <c r="T238" s="4">
        <f>Tabelle1!T37-'3. Iteration'!T37</f>
        <v>0.15613427112629219</v>
      </c>
      <c r="U238" s="4">
        <f>Tabelle1!U37-'3. Iteration'!U37</f>
        <v>0.16041944865826518</v>
      </c>
      <c r="V238" s="4">
        <f>Tabelle1!V37-'3. Iteration'!V37</f>
        <v>0.19224364750624134</v>
      </c>
      <c r="W238" s="4">
        <f>Tabelle1!W37-'3. Iteration'!W37</f>
        <v>0.21191594854637408</v>
      </c>
      <c r="X238" s="4">
        <f>Tabelle1!X37-'3. Iteration'!X37</f>
        <v>0.21191594854637408</v>
      </c>
      <c r="Y238" s="4">
        <f>Tabelle1!Y37-'3. Iteration'!Y37</f>
        <v>0.22217237123904909</v>
      </c>
      <c r="Z238" s="4">
        <f>Tabelle1!Z37-'3. Iteration'!Z37</f>
        <v>0.25467449821478438</v>
      </c>
      <c r="AA238" s="4">
        <f>Tabelle1!AA37-'3. Iteration'!AA37</f>
        <v>-0.74532550178521551</v>
      </c>
      <c r="AB238" s="4">
        <f>Tabelle1!AB37-'3. Iteration'!AB37</f>
        <v>-0.73965039398623589</v>
      </c>
      <c r="AC238" s="4">
        <f>Tabelle1!AC37-'3. Iteration'!AC37</f>
        <v>0.27782695903476229</v>
      </c>
      <c r="AD238" s="4">
        <f>Tabelle1!AD37-'3. Iteration'!AD37</f>
        <v>-0.71619510018157084</v>
      </c>
      <c r="AE238" s="4">
        <f>Tabelle1!AE37-'3. Iteration'!AE37</f>
        <v>-0.71014037926090379</v>
      </c>
      <c r="AF238" s="4">
        <f>Tabelle1!AF37-'3. Iteration'!AF37</f>
        <v>0.28985962073909621</v>
      </c>
      <c r="AG238" s="4">
        <f>Tabelle1!AG37-'3. Iteration'!AG37</f>
        <v>0.2959915180706143</v>
      </c>
      <c r="AH238" s="4">
        <f>Tabelle1!AH37-'3. Iteration'!AH37</f>
        <v>0.2959915180706143</v>
      </c>
      <c r="AI238" s="4">
        <f>Tabelle1!AI37-'3. Iteration'!AI37</f>
        <v>0.2959915180706143</v>
      </c>
      <c r="AJ238" s="4">
        <f>Tabelle1!AJ37-'3. Iteration'!AJ37</f>
        <v>0.30848833596125935</v>
      </c>
      <c r="AK238" s="4">
        <f>Tabelle1!AK37-'3. Iteration'!AK37</f>
        <v>-0.61712810099893123</v>
      </c>
      <c r="AL238" s="4">
        <f>Tabelle1!AL37-'3. Iteration'!AL37</f>
        <v>-0.60988626946138669</v>
      </c>
      <c r="AM238" s="4">
        <f>Tabelle1!AM37-'3. Iteration'!AM37</f>
        <v>-0.57247375016630786</v>
      </c>
      <c r="AN238" s="4">
        <f>Tabelle1!AN37-'3. Iteration'!AN37</f>
        <v>0.46692978721297751</v>
      </c>
      <c r="AO238" s="4">
        <f>Tabelle1!AO37-'3. Iteration'!AO37</f>
        <v>-0.52495381333224866</v>
      </c>
      <c r="AP238" s="4">
        <f>Tabelle1!AP37-'3. Iteration'!AP37</f>
        <v>0.49985835066015472</v>
      </c>
      <c r="AQ238" s="4">
        <f>Tabelle1!AQ37-'3. Iteration'!AQ37</f>
        <v>0.51677940768305441</v>
      </c>
      <c r="AR238" s="4">
        <f>Tabelle1!AR37-'3. Iteration'!AR37</f>
        <v>0.52535165333751044</v>
      </c>
      <c r="AS238" s="4">
        <f>Tabelle1!AS37-'3. Iteration'!AS37</f>
        <v>0.55150490543225095</v>
      </c>
      <c r="AT238" s="4">
        <f>Tabelle1!AT37-'3. Iteration'!AT37</f>
        <v>-0.36636845526867307</v>
      </c>
      <c r="AU238" s="4">
        <f>Tabelle1!AU37-'3. Iteration'!AU37</f>
        <v>-9.8989666851096045E-2</v>
      </c>
    </row>
    <row r="239" spans="6:47">
      <c r="F239" s="7">
        <f>'2. Iteration'!F239-'3. Iteration'!G239/'3. Iteration'!AX38</f>
        <v>1.0588428973917932</v>
      </c>
      <c r="G239">
        <f t="shared" si="38"/>
        <v>0.11363366433605815</v>
      </c>
      <c r="H239" s="4">
        <f>Tabelle1!H38-'3. Iteration'!H38</f>
        <v>1.5589641496701945E-2</v>
      </c>
      <c r="I239" s="4">
        <f>Tabelle1!I38-'3. Iteration'!I38</f>
        <v>2.4004186850725473E-2</v>
      </c>
      <c r="J239" s="4">
        <f>Tabelle1!J38-'3. Iteration'!J38</f>
        <v>4.8493549341002917E-2</v>
      </c>
      <c r="K239" s="4">
        <f>Tabelle1!K38-'3. Iteration'!K38</f>
        <v>6.8625666735069202E-2</v>
      </c>
      <c r="L239" s="4">
        <f>Tabelle1!L38-'3. Iteration'!L38</f>
        <v>8.1280686772407074E-2</v>
      </c>
      <c r="M239" s="4">
        <f>Tabelle1!M38-'3. Iteration'!M38</f>
        <v>9.4802240108589508E-2</v>
      </c>
      <c r="N239" s="4">
        <f>Tabelle1!N38-'3. Iteration'!N38</f>
        <v>0.12852698625738856</v>
      </c>
      <c r="O239" s="4">
        <f>Tabelle1!O38-'3. Iteration'!O38</f>
        <v>0.13256599039084893</v>
      </c>
      <c r="P239" s="4">
        <f>Tabelle1!P38-'3. Iteration'!P38</f>
        <v>0.14504402168963793</v>
      </c>
      <c r="Q239" s="4">
        <f>Tabelle1!Q38-'3. Iteration'!Q38</f>
        <v>0.15807225996938767</v>
      </c>
      <c r="R239" s="4">
        <f>Tabelle1!R38-'3. Iteration'!R38</f>
        <v>-0.83746082098605157</v>
      </c>
      <c r="S239" s="4">
        <f>Tabelle1!S38-'3. Iteration'!S38</f>
        <v>-0.82368195775826902</v>
      </c>
      <c r="T239" s="4">
        <f>Tabelle1!T38-'3. Iteration'!T38</f>
        <v>0.17631804224173109</v>
      </c>
      <c r="U239" s="4">
        <f>Tabelle1!U38-'3. Iteration'!U38</f>
        <v>0.18103833070452557</v>
      </c>
      <c r="V239" s="4">
        <f>Tabelle1!V38-'3. Iteration'!V38</f>
        <v>0.21590106748601123</v>
      </c>
      <c r="W239" s="4">
        <f>Tabelle1!W38-'3. Iteration'!W38</f>
        <v>0.23728309035047512</v>
      </c>
      <c r="X239" s="4">
        <f>Tabelle1!X38-'3. Iteration'!X38</f>
        <v>-0.76271690964952488</v>
      </c>
      <c r="Y239" s="4">
        <f>Tabelle1!Y38-'3. Iteration'!Y38</f>
        <v>0.24838030142531353</v>
      </c>
      <c r="Z239" s="4">
        <f>Tabelle1!Z38-'3. Iteration'!Z38</f>
        <v>0.28331992574535769</v>
      </c>
      <c r="AA239" s="4">
        <f>Tabelle1!AA38-'3. Iteration'!AA38</f>
        <v>0.28331992574535769</v>
      </c>
      <c r="AB239" s="4">
        <f>Tabelle1!AB38-'3. Iteration'!AB38</f>
        <v>0.28938551971833737</v>
      </c>
      <c r="AC239" s="4">
        <f>Tabelle1!AC38-'3. Iteration'!AC38</f>
        <v>0.30800039389690459</v>
      </c>
      <c r="AD239" s="4">
        <f>Tabelle1!AD38-'3. Iteration'!AD38</f>
        <v>0.31434497296762387</v>
      </c>
      <c r="AE239" s="4">
        <f>Tabelle1!AE38-'3. Iteration'!AE38</f>
        <v>0.32075943395114193</v>
      </c>
      <c r="AF239" s="4">
        <f>Tabelle1!AF38-'3. Iteration'!AF38</f>
        <v>-0.67924056604885807</v>
      </c>
      <c r="AG239" s="4">
        <f>Tabelle1!AG38-'3. Iteration'!AG38</f>
        <v>0.3272437835482338</v>
      </c>
      <c r="AH239" s="4">
        <f>Tabelle1!AH38-'3. Iteration'!AH38</f>
        <v>-0.6727562164517662</v>
      </c>
      <c r="AI239" s="4">
        <f>Tabelle1!AI38-'3. Iteration'!AI38</f>
        <v>0.3272437835482338</v>
      </c>
      <c r="AJ239" s="4">
        <f>Tabelle1!AJ38-'3. Iteration'!AJ38</f>
        <v>0.34042204745904625</v>
      </c>
      <c r="AK239" s="4">
        <f>Tabelle1!AK38-'3. Iteration'!AK38</f>
        <v>0.41785278732718234</v>
      </c>
      <c r="AL239" s="4">
        <f>Tabelle1!AL38-'3. Iteration'!AL38</f>
        <v>0.42530028463674818</v>
      </c>
      <c r="AM239" s="4">
        <f>Tabelle1!AM38-'3. Iteration'!AM38</f>
        <v>-0.53647737918566718</v>
      </c>
      <c r="AN239" s="4">
        <f>Tabelle1!AN38-'3. Iteration'!AN38</f>
        <v>0.50332688469559428</v>
      </c>
      <c r="AO239" s="4">
        <f>Tabelle1!AO38-'3. Iteration'!AO38</f>
        <v>-0.48853107845539767</v>
      </c>
      <c r="AP239" s="4">
        <f>Tabelle1!AP38-'3. Iteration'!AP38</f>
        <v>0.53624018447431632</v>
      </c>
      <c r="AQ239" s="4">
        <f>Tabelle1!AQ38-'3. Iteration'!AQ38</f>
        <v>-0.44696899729444611</v>
      </c>
      <c r="AR239" s="4">
        <f>Tabelle1!AR38-'3. Iteration'!AR38</f>
        <v>-0.43849417227509585</v>
      </c>
      <c r="AS239" s="4">
        <f>Tabelle1!AS38-'3. Iteration'!AS38</f>
        <v>-0.41276783188167954</v>
      </c>
      <c r="AT239" s="4">
        <f>Tabelle1!AT38-'3. Iteration'!AT38</f>
        <v>-0.33323047593695293</v>
      </c>
      <c r="AU239" s="4">
        <f>Tabelle1!AU38-'3. Iteration'!AU38</f>
        <v>-8.6725919274126484E-2</v>
      </c>
    </row>
    <row r="240" spans="6:47">
      <c r="F240" s="7">
        <f>'2. Iteration'!F240-'3. Iteration'!G240/'3. Iteration'!AX39</f>
        <v>1.0588428973917934</v>
      </c>
      <c r="G240">
        <f t="shared" si="38"/>
        <v>0.11363366433605826</v>
      </c>
      <c r="H240" s="4">
        <f>Tabelle1!H39-'3. Iteration'!H39</f>
        <v>1.5589641496701945E-2</v>
      </c>
      <c r="I240" s="4">
        <f>Tabelle1!I39-'3. Iteration'!I39</f>
        <v>2.4004186850725473E-2</v>
      </c>
      <c r="J240" s="4">
        <f>Tabelle1!J39-'3. Iteration'!J39</f>
        <v>4.8493549341002917E-2</v>
      </c>
      <c r="K240" s="4">
        <f>Tabelle1!K39-'3. Iteration'!K39</f>
        <v>6.8625666735069202E-2</v>
      </c>
      <c r="L240" s="4">
        <f>Tabelle1!L39-'3. Iteration'!L39</f>
        <v>8.1280686772407074E-2</v>
      </c>
      <c r="M240" s="4">
        <f>Tabelle1!M39-'3. Iteration'!M39</f>
        <v>9.4802240108589508E-2</v>
      </c>
      <c r="N240" s="4">
        <f>Tabelle1!N39-'3. Iteration'!N39</f>
        <v>0.12852698625738856</v>
      </c>
      <c r="O240" s="4">
        <f>Tabelle1!O39-'3. Iteration'!O39</f>
        <v>0.13256599039084893</v>
      </c>
      <c r="P240" s="4">
        <f>Tabelle1!P39-'3. Iteration'!P39</f>
        <v>0.14504402168963793</v>
      </c>
      <c r="Q240" s="4">
        <f>Tabelle1!Q39-'3. Iteration'!Q39</f>
        <v>0.15807225996938767</v>
      </c>
      <c r="R240" s="4">
        <f>Tabelle1!R39-'3. Iteration'!R39</f>
        <v>-0.83746082098605157</v>
      </c>
      <c r="S240" s="4">
        <f>Tabelle1!S39-'3. Iteration'!S39</f>
        <v>0.17631804224173098</v>
      </c>
      <c r="T240" s="4">
        <f>Tabelle1!T39-'3. Iteration'!T39</f>
        <v>0.17631804224173109</v>
      </c>
      <c r="U240" s="4">
        <f>Tabelle1!U39-'3. Iteration'!U39</f>
        <v>0.18103833070452557</v>
      </c>
      <c r="V240" s="4">
        <f>Tabelle1!V39-'3. Iteration'!V39</f>
        <v>0.21590106748601123</v>
      </c>
      <c r="W240" s="4">
        <f>Tabelle1!W39-'3. Iteration'!W39</f>
        <v>0.23728309035047512</v>
      </c>
      <c r="X240" s="4">
        <f>Tabelle1!X39-'3. Iteration'!X39</f>
        <v>0.23728309035047512</v>
      </c>
      <c r="Y240" s="4">
        <f>Tabelle1!Y39-'3. Iteration'!Y39</f>
        <v>0.24838030142531353</v>
      </c>
      <c r="Z240" s="4">
        <f>Tabelle1!Z39-'3. Iteration'!Z39</f>
        <v>0.28331992574535769</v>
      </c>
      <c r="AA240" s="4">
        <f>Tabelle1!AA39-'3. Iteration'!AA39</f>
        <v>0.28331992574535769</v>
      </c>
      <c r="AB240" s="4">
        <f>Tabelle1!AB39-'3. Iteration'!AB39</f>
        <v>0.28938551971833737</v>
      </c>
      <c r="AC240" s="4">
        <f>Tabelle1!AC39-'3. Iteration'!AC39</f>
        <v>0.30800039389690459</v>
      </c>
      <c r="AD240" s="4">
        <f>Tabelle1!AD39-'3. Iteration'!AD39</f>
        <v>0.31434497296762387</v>
      </c>
      <c r="AE240" s="4">
        <f>Tabelle1!AE39-'3. Iteration'!AE39</f>
        <v>-0.67924056604885807</v>
      </c>
      <c r="AF240" s="4">
        <f>Tabelle1!AF39-'3. Iteration'!AF39</f>
        <v>0.32075943395114193</v>
      </c>
      <c r="AG240" s="4">
        <f>Tabelle1!AG39-'3. Iteration'!AG39</f>
        <v>0.3272437835482338</v>
      </c>
      <c r="AH240" s="4">
        <f>Tabelle1!AH39-'3. Iteration'!AH39</f>
        <v>-0.6727562164517662</v>
      </c>
      <c r="AI240" s="4">
        <f>Tabelle1!AI39-'3. Iteration'!AI39</f>
        <v>0.3272437835482338</v>
      </c>
      <c r="AJ240" s="4">
        <f>Tabelle1!AJ39-'3. Iteration'!AJ39</f>
        <v>0.34042204745904625</v>
      </c>
      <c r="AK240" s="4">
        <f>Tabelle1!AK39-'3. Iteration'!AK39</f>
        <v>-0.58214721267281766</v>
      </c>
      <c r="AL240" s="4">
        <f>Tabelle1!AL39-'3. Iteration'!AL39</f>
        <v>0.42530028463674818</v>
      </c>
      <c r="AM240" s="4">
        <f>Tabelle1!AM39-'3. Iteration'!AM39</f>
        <v>-0.53647737918566718</v>
      </c>
      <c r="AN240" s="4">
        <f>Tabelle1!AN39-'3. Iteration'!AN39</f>
        <v>-0.49667311530440572</v>
      </c>
      <c r="AO240" s="4">
        <f>Tabelle1!AO39-'3. Iteration'!AO39</f>
        <v>-0.48853107845539767</v>
      </c>
      <c r="AP240" s="4">
        <f>Tabelle1!AP39-'3. Iteration'!AP39</f>
        <v>-0.46375981552568363</v>
      </c>
      <c r="AQ240" s="4">
        <f>Tabelle1!AQ39-'3. Iteration'!AQ39</f>
        <v>-0.44696899729444611</v>
      </c>
      <c r="AR240" s="4">
        <f>Tabelle1!AR39-'3. Iteration'!AR39</f>
        <v>-0.43849417227509585</v>
      </c>
      <c r="AS240" s="4">
        <f>Tabelle1!AS39-'3. Iteration'!AS39</f>
        <v>-0.41276783188167954</v>
      </c>
      <c r="AT240" s="4">
        <f>Tabelle1!AT39-'3. Iteration'!AT39</f>
        <v>-0.33323047593695293</v>
      </c>
      <c r="AU240" s="4">
        <f>Tabelle1!AU39-'3. Iteration'!AU39</f>
        <v>0.91327408072587346</v>
      </c>
    </row>
    <row r="241" spans="6:47">
      <c r="F241" s="7">
        <f>'2. Iteration'!F241-'3. Iteration'!G241/'3. Iteration'!AX40</f>
        <v>1.0588428973917934</v>
      </c>
      <c r="G241">
        <f t="shared" si="38"/>
        <v>0.11363366433605904</v>
      </c>
      <c r="H241" s="4">
        <f>Tabelle1!H40-'3. Iteration'!H40</f>
        <v>1.5589641496701945E-2</v>
      </c>
      <c r="I241" s="4">
        <f>Tabelle1!I40-'3. Iteration'!I40</f>
        <v>2.4004186850725473E-2</v>
      </c>
      <c r="J241" s="4">
        <f>Tabelle1!J40-'3. Iteration'!J40</f>
        <v>4.8493549341002917E-2</v>
      </c>
      <c r="K241" s="4">
        <f>Tabelle1!K40-'3. Iteration'!K40</f>
        <v>6.8625666735069202E-2</v>
      </c>
      <c r="L241" s="4">
        <f>Tabelle1!L40-'3. Iteration'!L40</f>
        <v>8.1280686772407074E-2</v>
      </c>
      <c r="M241" s="4">
        <f>Tabelle1!M40-'3. Iteration'!M40</f>
        <v>9.4802240108589508E-2</v>
      </c>
      <c r="N241" s="4">
        <f>Tabelle1!N40-'3. Iteration'!N40</f>
        <v>0.12852698625738856</v>
      </c>
      <c r="O241" s="4">
        <f>Tabelle1!O40-'3. Iteration'!O40</f>
        <v>0.13256599039084893</v>
      </c>
      <c r="P241" s="4">
        <f>Tabelle1!P40-'3. Iteration'!P40</f>
        <v>0.14504402168963793</v>
      </c>
      <c r="Q241" s="4">
        <f>Tabelle1!Q40-'3. Iteration'!Q40</f>
        <v>0.15807225996938767</v>
      </c>
      <c r="R241" s="4">
        <f>Tabelle1!R40-'3. Iteration'!R40</f>
        <v>0.16253917901394843</v>
      </c>
      <c r="S241" s="4">
        <f>Tabelle1!S40-'3. Iteration'!S40</f>
        <v>0.17631804224173098</v>
      </c>
      <c r="T241" s="4">
        <f>Tabelle1!T40-'3. Iteration'!T40</f>
        <v>0.17631804224173109</v>
      </c>
      <c r="U241" s="4">
        <f>Tabelle1!U40-'3. Iteration'!U40</f>
        <v>0.18103833070452557</v>
      </c>
      <c r="V241" s="4">
        <f>Tabelle1!V40-'3. Iteration'!V40</f>
        <v>0.21590106748601123</v>
      </c>
      <c r="W241" s="4">
        <f>Tabelle1!W40-'3. Iteration'!W40</f>
        <v>0.23728309035047512</v>
      </c>
      <c r="X241" s="4">
        <f>Tabelle1!X40-'3. Iteration'!X40</f>
        <v>0.23728309035047512</v>
      </c>
      <c r="Y241" s="4">
        <f>Tabelle1!Y40-'3. Iteration'!Y40</f>
        <v>0.24838030142531353</v>
      </c>
      <c r="Z241" s="4">
        <f>Tabelle1!Z40-'3. Iteration'!Z40</f>
        <v>0.28331992574535769</v>
      </c>
      <c r="AA241" s="4">
        <f>Tabelle1!AA40-'3. Iteration'!AA40</f>
        <v>0.28331992574535769</v>
      </c>
      <c r="AB241" s="4">
        <f>Tabelle1!AB40-'3. Iteration'!AB40</f>
        <v>0.28938551971833737</v>
      </c>
      <c r="AC241" s="4">
        <f>Tabelle1!AC40-'3. Iteration'!AC40</f>
        <v>-0.69199960610309541</v>
      </c>
      <c r="AD241" s="4">
        <f>Tabelle1!AD40-'3. Iteration'!AD40</f>
        <v>-0.68565502703237613</v>
      </c>
      <c r="AE241" s="4">
        <f>Tabelle1!AE40-'3. Iteration'!AE40</f>
        <v>0.32075943395114193</v>
      </c>
      <c r="AF241" s="4">
        <f>Tabelle1!AF40-'3. Iteration'!AF40</f>
        <v>-0.67924056604885807</v>
      </c>
      <c r="AG241" s="4">
        <f>Tabelle1!AG40-'3. Iteration'!AG40</f>
        <v>-0.6727562164517662</v>
      </c>
      <c r="AH241" s="4">
        <f>Tabelle1!AH40-'3. Iteration'!AH40</f>
        <v>0.3272437835482338</v>
      </c>
      <c r="AI241" s="4">
        <f>Tabelle1!AI40-'3. Iteration'!AI40</f>
        <v>-0.6727562164517662</v>
      </c>
      <c r="AJ241" s="4">
        <f>Tabelle1!AJ40-'3. Iteration'!AJ40</f>
        <v>0.34042204745904625</v>
      </c>
      <c r="AK241" s="4">
        <f>Tabelle1!AK40-'3. Iteration'!AK40</f>
        <v>-0.58214721267281766</v>
      </c>
      <c r="AL241" s="4">
        <f>Tabelle1!AL40-'3. Iteration'!AL40</f>
        <v>0.42530028463674818</v>
      </c>
      <c r="AM241" s="4">
        <f>Tabelle1!AM40-'3. Iteration'!AM40</f>
        <v>0.46352262081433282</v>
      </c>
      <c r="AN241" s="4">
        <f>Tabelle1!AN40-'3. Iteration'!AN40</f>
        <v>0.50332688469559428</v>
      </c>
      <c r="AO241" s="4">
        <f>Tabelle1!AO40-'3. Iteration'!AO40</f>
        <v>-0.48853107845539767</v>
      </c>
      <c r="AP241" s="4">
        <f>Tabelle1!AP40-'3. Iteration'!AP40</f>
        <v>-0.46375981552568363</v>
      </c>
      <c r="AQ241" s="4">
        <f>Tabelle1!AQ40-'3. Iteration'!AQ40</f>
        <v>-0.44696899729444611</v>
      </c>
      <c r="AR241" s="4">
        <f>Tabelle1!AR40-'3. Iteration'!AR40</f>
        <v>0.56150582772490409</v>
      </c>
      <c r="AS241" s="4">
        <f>Tabelle1!AS40-'3. Iteration'!AS40</f>
        <v>-0.41276783188167954</v>
      </c>
      <c r="AT241" s="4">
        <f>Tabelle1!AT40-'3. Iteration'!AT40</f>
        <v>-0.33323047593695293</v>
      </c>
      <c r="AU241" s="4">
        <f>Tabelle1!AU40-'3. Iteration'!AU40</f>
        <v>-8.6725919274126484E-2</v>
      </c>
    </row>
    <row r="242" spans="6:47">
      <c r="F242" s="7">
        <f>'2. Iteration'!F242-'3. Iteration'!G242/'3. Iteration'!AX41</f>
        <v>1.0588428973917932</v>
      </c>
      <c r="G242">
        <f t="shared" si="38"/>
        <v>0.11363366433605815</v>
      </c>
      <c r="H242" s="4">
        <f>Tabelle1!H41-'3. Iteration'!H41</f>
        <v>1.5589641496701945E-2</v>
      </c>
      <c r="I242" s="4">
        <f>Tabelle1!I41-'3. Iteration'!I41</f>
        <v>2.4004186850725473E-2</v>
      </c>
      <c r="J242" s="4">
        <f>Tabelle1!J41-'3. Iteration'!J41</f>
        <v>4.8493549341002917E-2</v>
      </c>
      <c r="K242" s="4">
        <f>Tabelle1!K41-'3. Iteration'!K41</f>
        <v>6.8625666735069202E-2</v>
      </c>
      <c r="L242" s="4">
        <f>Tabelle1!L41-'3. Iteration'!L41</f>
        <v>8.1280686772407074E-2</v>
      </c>
      <c r="M242" s="4">
        <f>Tabelle1!M41-'3. Iteration'!M41</f>
        <v>9.4802240108589508E-2</v>
      </c>
      <c r="N242" s="4">
        <f>Tabelle1!N41-'3. Iteration'!N41</f>
        <v>0.12852698625738856</v>
      </c>
      <c r="O242" s="4">
        <f>Tabelle1!O41-'3. Iteration'!O41</f>
        <v>0.13256599039084893</v>
      </c>
      <c r="P242" s="4">
        <f>Tabelle1!P41-'3. Iteration'!P41</f>
        <v>0.14504402168963793</v>
      </c>
      <c r="Q242" s="4">
        <f>Tabelle1!Q41-'3. Iteration'!Q41</f>
        <v>0.15807225996938767</v>
      </c>
      <c r="R242" s="4">
        <f>Tabelle1!R41-'3. Iteration'!R41</f>
        <v>-0.83746082098605157</v>
      </c>
      <c r="S242" s="4">
        <f>Tabelle1!S41-'3. Iteration'!S41</f>
        <v>0.17631804224173098</v>
      </c>
      <c r="T242" s="4">
        <f>Tabelle1!T41-'3. Iteration'!T41</f>
        <v>0.17631804224173109</v>
      </c>
      <c r="U242" s="4">
        <f>Tabelle1!U41-'3. Iteration'!U41</f>
        <v>-0.81896166929547443</v>
      </c>
      <c r="V242" s="4">
        <f>Tabelle1!V41-'3. Iteration'!V41</f>
        <v>-0.78409893251398877</v>
      </c>
      <c r="W242" s="4">
        <f>Tabelle1!W41-'3. Iteration'!W41</f>
        <v>0.23728309035047512</v>
      </c>
      <c r="X242" s="4">
        <f>Tabelle1!X41-'3. Iteration'!X41</f>
        <v>-0.76271690964952488</v>
      </c>
      <c r="Y242" s="4">
        <f>Tabelle1!Y41-'3. Iteration'!Y41</f>
        <v>0.24838030142531353</v>
      </c>
      <c r="Z242" s="4">
        <f>Tabelle1!Z41-'3. Iteration'!Z41</f>
        <v>0.28331992574535769</v>
      </c>
      <c r="AA242" s="4">
        <f>Tabelle1!AA41-'3. Iteration'!AA41</f>
        <v>0.28331992574535769</v>
      </c>
      <c r="AB242" s="4">
        <f>Tabelle1!AB41-'3. Iteration'!AB41</f>
        <v>0.28938551971833737</v>
      </c>
      <c r="AC242" s="4">
        <f>Tabelle1!AC41-'3. Iteration'!AC41</f>
        <v>0.30800039389690459</v>
      </c>
      <c r="AD242" s="4">
        <f>Tabelle1!AD41-'3. Iteration'!AD41</f>
        <v>0.31434497296762387</v>
      </c>
      <c r="AE242" s="4">
        <f>Tabelle1!AE41-'3. Iteration'!AE41</f>
        <v>0.32075943395114193</v>
      </c>
      <c r="AF242" s="4">
        <f>Tabelle1!AF41-'3. Iteration'!AF41</f>
        <v>0.32075943395114193</v>
      </c>
      <c r="AG242" s="4">
        <f>Tabelle1!AG41-'3. Iteration'!AG41</f>
        <v>0.3272437835482338</v>
      </c>
      <c r="AH242" s="4">
        <f>Tabelle1!AH41-'3. Iteration'!AH41</f>
        <v>0.3272437835482338</v>
      </c>
      <c r="AI242" s="4">
        <f>Tabelle1!AI41-'3. Iteration'!AI41</f>
        <v>0.3272437835482338</v>
      </c>
      <c r="AJ242" s="4">
        <f>Tabelle1!AJ41-'3. Iteration'!AJ41</f>
        <v>-0.65957795254095375</v>
      </c>
      <c r="AK242" s="4">
        <f>Tabelle1!AK41-'3. Iteration'!AK41</f>
        <v>0.41785278732718234</v>
      </c>
      <c r="AL242" s="4">
        <f>Tabelle1!AL41-'3. Iteration'!AL41</f>
        <v>0.42530028463674818</v>
      </c>
      <c r="AM242" s="4">
        <f>Tabelle1!AM41-'3. Iteration'!AM41</f>
        <v>-0.53647737918566718</v>
      </c>
      <c r="AN242" s="4">
        <f>Tabelle1!AN41-'3. Iteration'!AN41</f>
        <v>-0.49667311530440572</v>
      </c>
      <c r="AO242" s="4">
        <f>Tabelle1!AO41-'3. Iteration'!AO41</f>
        <v>-0.48853107845539767</v>
      </c>
      <c r="AP242" s="4">
        <f>Tabelle1!AP41-'3. Iteration'!AP41</f>
        <v>0.53624018447431632</v>
      </c>
      <c r="AQ242" s="4">
        <f>Tabelle1!AQ41-'3. Iteration'!AQ41</f>
        <v>-0.44696899729444611</v>
      </c>
      <c r="AR242" s="4">
        <f>Tabelle1!AR41-'3. Iteration'!AR41</f>
        <v>-0.43849417227509585</v>
      </c>
      <c r="AS242" s="4">
        <f>Tabelle1!AS41-'3. Iteration'!AS41</f>
        <v>0.58723216811832046</v>
      </c>
      <c r="AT242" s="4">
        <f>Tabelle1!AT41-'3. Iteration'!AT41</f>
        <v>-0.33323047593695293</v>
      </c>
      <c r="AU242" s="4">
        <f>Tabelle1!AU41-'3. Iteration'!AU41</f>
        <v>-8.6725919274126484E-2</v>
      </c>
    </row>
    <row r="243" spans="6:47">
      <c r="F243" s="7">
        <f>'2. Iteration'!F243-'3. Iteration'!G243/'3. Iteration'!AX42</f>
        <v>1.0588428973917934</v>
      </c>
      <c r="G243">
        <f t="shared" si="38"/>
        <v>0.11363366433605832</v>
      </c>
      <c r="H243" s="4">
        <f>Tabelle1!H42-'3. Iteration'!H42</f>
        <v>1.5589641496701945E-2</v>
      </c>
      <c r="I243" s="4">
        <f>Tabelle1!I42-'3. Iteration'!I42</f>
        <v>2.4004186850725473E-2</v>
      </c>
      <c r="J243" s="4">
        <f>Tabelle1!J42-'3. Iteration'!J42</f>
        <v>4.8493549341002917E-2</v>
      </c>
      <c r="K243" s="4">
        <f>Tabelle1!K42-'3. Iteration'!K42</f>
        <v>6.8625666735069202E-2</v>
      </c>
      <c r="L243" s="4">
        <f>Tabelle1!L42-'3. Iteration'!L42</f>
        <v>8.1280686772407074E-2</v>
      </c>
      <c r="M243" s="4">
        <f>Tabelle1!M42-'3. Iteration'!M42</f>
        <v>9.4802240108589508E-2</v>
      </c>
      <c r="N243" s="4">
        <f>Tabelle1!N42-'3. Iteration'!N42</f>
        <v>0.12852698625738856</v>
      </c>
      <c r="O243" s="4">
        <f>Tabelle1!O42-'3. Iteration'!O42</f>
        <v>0.13256599039084893</v>
      </c>
      <c r="P243" s="4">
        <f>Tabelle1!P42-'3. Iteration'!P42</f>
        <v>0.14504402168963793</v>
      </c>
      <c r="Q243" s="4">
        <f>Tabelle1!Q42-'3. Iteration'!Q42</f>
        <v>-0.84192774003061233</v>
      </c>
      <c r="R243" s="4">
        <f>Tabelle1!R42-'3. Iteration'!R42</f>
        <v>-0.83746082098605157</v>
      </c>
      <c r="S243" s="4">
        <f>Tabelle1!S42-'3. Iteration'!S42</f>
        <v>0.17631804224173098</v>
      </c>
      <c r="T243" s="4">
        <f>Tabelle1!T42-'3. Iteration'!T42</f>
        <v>0.17631804224173109</v>
      </c>
      <c r="U243" s="4">
        <f>Tabelle1!U42-'3. Iteration'!U42</f>
        <v>0.18103833070452557</v>
      </c>
      <c r="V243" s="4">
        <f>Tabelle1!V42-'3. Iteration'!V42</f>
        <v>0.21590106748601123</v>
      </c>
      <c r="W243" s="4">
        <f>Tabelle1!W42-'3. Iteration'!W42</f>
        <v>0.23728309035047512</v>
      </c>
      <c r="X243" s="4">
        <f>Tabelle1!X42-'3. Iteration'!X42</f>
        <v>-0.76271690964952488</v>
      </c>
      <c r="Y243" s="4">
        <f>Tabelle1!Y42-'3. Iteration'!Y42</f>
        <v>0.24838030142531353</v>
      </c>
      <c r="Z243" s="4">
        <f>Tabelle1!Z42-'3. Iteration'!Z42</f>
        <v>0.28331992574535769</v>
      </c>
      <c r="AA243" s="4">
        <f>Tabelle1!AA42-'3. Iteration'!AA42</f>
        <v>0.28331992574535769</v>
      </c>
      <c r="AB243" s="4">
        <f>Tabelle1!AB42-'3. Iteration'!AB42</f>
        <v>-0.71061448028166263</v>
      </c>
      <c r="AC243" s="4">
        <f>Tabelle1!AC42-'3. Iteration'!AC42</f>
        <v>0.30800039389690459</v>
      </c>
      <c r="AD243" s="4">
        <f>Tabelle1!AD42-'3. Iteration'!AD42</f>
        <v>0.31434497296762387</v>
      </c>
      <c r="AE243" s="4">
        <f>Tabelle1!AE42-'3. Iteration'!AE42</f>
        <v>0.32075943395114193</v>
      </c>
      <c r="AF243" s="4">
        <f>Tabelle1!AF42-'3. Iteration'!AF42</f>
        <v>0.32075943395114193</v>
      </c>
      <c r="AG243" s="4">
        <f>Tabelle1!AG42-'3. Iteration'!AG42</f>
        <v>-0.6727562164517662</v>
      </c>
      <c r="AH243" s="4">
        <f>Tabelle1!AH42-'3. Iteration'!AH42</f>
        <v>0.3272437835482338</v>
      </c>
      <c r="AI243" s="4">
        <f>Tabelle1!AI42-'3. Iteration'!AI42</f>
        <v>0.3272437835482338</v>
      </c>
      <c r="AJ243" s="4">
        <f>Tabelle1!AJ42-'3. Iteration'!AJ42</f>
        <v>0.34042204745904625</v>
      </c>
      <c r="AK243" s="4">
        <f>Tabelle1!AK42-'3. Iteration'!AK42</f>
        <v>0.41785278732718234</v>
      </c>
      <c r="AL243" s="4">
        <f>Tabelle1!AL42-'3. Iteration'!AL42</f>
        <v>0.42530028463674818</v>
      </c>
      <c r="AM243" s="4">
        <f>Tabelle1!AM42-'3. Iteration'!AM42</f>
        <v>-0.53647737918566718</v>
      </c>
      <c r="AN243" s="4">
        <f>Tabelle1!AN42-'3. Iteration'!AN42</f>
        <v>-0.49667311530440572</v>
      </c>
      <c r="AO243" s="4">
        <f>Tabelle1!AO42-'3. Iteration'!AO42</f>
        <v>0.51146892154460233</v>
      </c>
      <c r="AP243" s="4">
        <f>Tabelle1!AP42-'3. Iteration'!AP42</f>
        <v>-0.46375981552568363</v>
      </c>
      <c r="AQ243" s="4">
        <f>Tabelle1!AQ42-'3. Iteration'!AQ42</f>
        <v>-0.44696899729444611</v>
      </c>
      <c r="AR243" s="4">
        <f>Tabelle1!AR42-'3. Iteration'!AR42</f>
        <v>-0.43849417227509585</v>
      </c>
      <c r="AS243" s="4">
        <f>Tabelle1!AS42-'3. Iteration'!AS42</f>
        <v>-0.41276783188167954</v>
      </c>
      <c r="AT243" s="4">
        <f>Tabelle1!AT42-'3. Iteration'!AT42</f>
        <v>0.66676952406304713</v>
      </c>
      <c r="AU243" s="4">
        <f>Tabelle1!AU42-'3. Iteration'!AU42</f>
        <v>-8.6725919274126484E-2</v>
      </c>
    </row>
    <row r="244" spans="6:47">
      <c r="F244" s="7">
        <f>'2. Iteration'!F244-'3. Iteration'!G244/'3. Iteration'!AX43</f>
        <v>0.91758901747017796</v>
      </c>
      <c r="G244">
        <f t="shared" si="38"/>
        <v>0.10566030238176309</v>
      </c>
      <c r="H244" s="4">
        <f>Tabelle1!H43-'3. Iteration'!H43</f>
        <v>1.7882257322625827E-2</v>
      </c>
      <c r="I244" s="4">
        <f>Tabelle1!I43-'3. Iteration'!I43</f>
        <v>2.749967917546503E-2</v>
      </c>
      <c r="J244" s="4">
        <f>Tabelle1!J43-'3. Iteration'!J43</f>
        <v>5.5352933926036685E-2</v>
      </c>
      <c r="K244" s="4">
        <f>Tabelle1!K43-'3. Iteration'!K43</f>
        <v>7.8098992402110934E-2</v>
      </c>
      <c r="L244" s="4">
        <f>Tabelle1!L43-'3. Iteration'!L43</f>
        <v>9.2327779749432182E-2</v>
      </c>
      <c r="M244" s="4">
        <f>Tabelle1!M43-'3. Iteration'!M43</f>
        <v>0.10747210543535013</v>
      </c>
      <c r="N244" s="4">
        <f>Tabelle1!N43-'3. Iteration'!N43</f>
        <v>0.14498210904609898</v>
      </c>
      <c r="O244" s="4">
        <f>Tabelle1!O43-'3. Iteration'!O43</f>
        <v>0.14944954179830505</v>
      </c>
      <c r="P244" s="4">
        <f>Tabelle1!P43-'3. Iteration'!P43</f>
        <v>0.16321774434901593</v>
      </c>
      <c r="Q244" s="4">
        <f>Tabelle1!Q43-'3. Iteration'!Q43</f>
        <v>0.17753940931603662</v>
      </c>
      <c r="R244" s="4">
        <f>Tabelle1!R43-'3. Iteration'!R43</f>
        <v>0.18243724027742303</v>
      </c>
      <c r="S244" s="4">
        <f>Tabelle1!S43-'3. Iteration'!S43</f>
        <v>0.19750509935449279</v>
      </c>
      <c r="T244" s="4">
        <f>Tabelle1!T43-'3. Iteration'!T43</f>
        <v>0.1975050993544929</v>
      </c>
      <c r="U244" s="4">
        <f>Tabelle1!U43-'3. Iteration'!U43</f>
        <v>0.20265304393531436</v>
      </c>
      <c r="V244" s="4">
        <f>Tabelle1!V43-'3. Iteration'!V43</f>
        <v>0.24045603193319876</v>
      </c>
      <c r="W244" s="4">
        <f>Tabelle1!W43-'3. Iteration'!W43</f>
        <v>0.2634528040434283</v>
      </c>
      <c r="X244" s="4">
        <f>Tabelle1!X43-'3. Iteration'!X43</f>
        <v>-0.7365471959565717</v>
      </c>
      <c r="Y244" s="4">
        <f>Tabelle1!Y43-'3. Iteration'!Y43</f>
        <v>-0.72466789864846037</v>
      </c>
      <c r="Z244" s="4">
        <f>Tabelle1!Z43-'3. Iteration'!Z43</f>
        <v>-0.68751320826079632</v>
      </c>
      <c r="AA244" s="4">
        <f>Tabelle1!AA43-'3. Iteration'!AA43</f>
        <v>0.31248679173920368</v>
      </c>
      <c r="AB244" s="4">
        <f>Tabelle1!AB43-'3. Iteration'!AB43</f>
        <v>0.31889896675578877</v>
      </c>
      <c r="AC244" s="4">
        <f>Tabelle1!AC43-'3. Iteration'!AC43</f>
        <v>0.3385079555922903</v>
      </c>
      <c r="AD244" s="4">
        <f>Tabelle1!AD43-'3. Iteration'!AD43</f>
        <v>-0.65483249295298651</v>
      </c>
      <c r="AE244" s="4">
        <f>Tabelle1!AE43-'3. Iteration'!AE43</f>
        <v>-0.64811186412340283</v>
      </c>
      <c r="AF244" s="4">
        <f>Tabelle1!AF43-'3. Iteration'!AF43</f>
        <v>0.35188813587659717</v>
      </c>
      <c r="AG244" s="4">
        <f>Tabelle1!AG43-'3. Iteration'!AG43</f>
        <v>-0.64133051980739519</v>
      </c>
      <c r="AH244" s="4">
        <f>Tabelle1!AH43-'3. Iteration'!AH43</f>
        <v>0.35866948019260481</v>
      </c>
      <c r="AI244" s="4">
        <f>Tabelle1!AI43-'3. Iteration'!AI43</f>
        <v>-0.64133051980739519</v>
      </c>
      <c r="AJ244" s="4">
        <f>Tabelle1!AJ43-'3. Iteration'!AJ43</f>
        <v>-0.62758727701089823</v>
      </c>
      <c r="AK244" s="4">
        <f>Tabelle1!AK43-'3. Iteration'!AK43</f>
        <v>0.45213200005596732</v>
      </c>
      <c r="AL244" s="4">
        <f>Tabelle1!AL43-'3. Iteration'!AL43</f>
        <v>-0.54029200190197735</v>
      </c>
      <c r="AM244" s="4">
        <f>Tabelle1!AM43-'3. Iteration'!AM43</f>
        <v>0.49834119430568202</v>
      </c>
      <c r="AN244" s="4">
        <f>Tabelle1!AN43-'3. Iteration'!AN43</f>
        <v>0.53813621288556857</v>
      </c>
      <c r="AO244" s="4">
        <f>Tabelle1!AO43-'3. Iteration'!AO43</f>
        <v>0.54622207481447849</v>
      </c>
      <c r="AP244" s="4">
        <f>Tabelle1!AP43-'3. Iteration'!AP43</f>
        <v>0.57071020347926371</v>
      </c>
      <c r="AQ244" s="4">
        <f>Tabelle1!AQ43-'3. Iteration'!AQ43</f>
        <v>-0.41278629817099938</v>
      </c>
      <c r="AR244" s="4">
        <f>Tabelle1!AR43-'3. Iteration'!AR43</f>
        <v>0.59551443856546304</v>
      </c>
      <c r="AS244" s="4">
        <f>Tabelle1!AS43-'3. Iteration'!AS43</f>
        <v>-0.37940630052213564</v>
      </c>
      <c r="AT244" s="4">
        <f>Tabelle1!AT43-'3. Iteration'!AT43</f>
        <v>-0.30298069083163354</v>
      </c>
      <c r="AU244" s="4">
        <f>Tabelle1!AU43-'3. Iteration'!AU43</f>
        <v>-7.6292755305320328E-2</v>
      </c>
    </row>
    <row r="245" spans="6:47">
      <c r="F245" s="7">
        <f>'2. Iteration'!F245-'3. Iteration'!G245/'3. Iteration'!AX44</f>
        <v>0.91758901747017796</v>
      </c>
      <c r="G245">
        <f t="shared" si="38"/>
        <v>0.10566030238176231</v>
      </c>
      <c r="H245" s="4">
        <f>Tabelle1!H44-'3. Iteration'!H44</f>
        <v>1.7882257322625827E-2</v>
      </c>
      <c r="I245" s="4">
        <f>Tabelle1!I44-'3. Iteration'!I44</f>
        <v>2.749967917546503E-2</v>
      </c>
      <c r="J245" s="4">
        <f>Tabelle1!J44-'3. Iteration'!J44</f>
        <v>5.5352933926036685E-2</v>
      </c>
      <c r="K245" s="4">
        <f>Tabelle1!K44-'3. Iteration'!K44</f>
        <v>7.8098992402110934E-2</v>
      </c>
      <c r="L245" s="4">
        <f>Tabelle1!L44-'3. Iteration'!L44</f>
        <v>9.2327779749432182E-2</v>
      </c>
      <c r="M245" s="4">
        <f>Tabelle1!M44-'3. Iteration'!M44</f>
        <v>0.10747210543535013</v>
      </c>
      <c r="N245" s="4">
        <f>Tabelle1!N44-'3. Iteration'!N44</f>
        <v>0.14498210904609898</v>
      </c>
      <c r="O245" s="4">
        <f>Tabelle1!O44-'3. Iteration'!O44</f>
        <v>0.14944954179830505</v>
      </c>
      <c r="P245" s="4">
        <f>Tabelle1!P44-'3. Iteration'!P44</f>
        <v>0.16321774434901593</v>
      </c>
      <c r="Q245" s="4">
        <f>Tabelle1!Q44-'3. Iteration'!Q44</f>
        <v>-0.82246059068396338</v>
      </c>
      <c r="R245" s="4">
        <f>Tabelle1!R44-'3. Iteration'!R44</f>
        <v>0.18243724027742303</v>
      </c>
      <c r="S245" s="4">
        <f>Tabelle1!S44-'3. Iteration'!S44</f>
        <v>0.19750509935449279</v>
      </c>
      <c r="T245" s="4">
        <f>Tabelle1!T44-'3. Iteration'!T44</f>
        <v>0.1975050993544929</v>
      </c>
      <c r="U245" s="4">
        <f>Tabelle1!U44-'3. Iteration'!U44</f>
        <v>-0.79734695606468564</v>
      </c>
      <c r="V245" s="4">
        <f>Tabelle1!V44-'3. Iteration'!V44</f>
        <v>-0.75954396806680124</v>
      </c>
      <c r="W245" s="4">
        <f>Tabelle1!W44-'3. Iteration'!W44</f>
        <v>0.26345280404342819</v>
      </c>
      <c r="X245" s="4">
        <f>Tabelle1!X44-'3. Iteration'!X44</f>
        <v>0.26345280404342819</v>
      </c>
      <c r="Y245" s="4">
        <f>Tabelle1!Y44-'3. Iteration'!Y44</f>
        <v>0.27533210135153952</v>
      </c>
      <c r="Z245" s="4">
        <f>Tabelle1!Z44-'3. Iteration'!Z44</f>
        <v>0.31248679173920368</v>
      </c>
      <c r="AA245" s="4">
        <f>Tabelle1!AA44-'3. Iteration'!AA44</f>
        <v>0.31248679173920368</v>
      </c>
      <c r="AB245" s="4">
        <f>Tabelle1!AB44-'3. Iteration'!AB44</f>
        <v>0.31889896675578877</v>
      </c>
      <c r="AC245" s="4">
        <f>Tabelle1!AC44-'3. Iteration'!AC44</f>
        <v>0.3385079555922903</v>
      </c>
      <c r="AD245" s="4">
        <f>Tabelle1!AD44-'3. Iteration'!AD44</f>
        <v>0.34516750704701349</v>
      </c>
      <c r="AE245" s="4">
        <f>Tabelle1!AE44-'3. Iteration'!AE44</f>
        <v>-0.64811186412340294</v>
      </c>
      <c r="AF245" s="4">
        <f>Tabelle1!AF44-'3. Iteration'!AF44</f>
        <v>0.35188813587659717</v>
      </c>
      <c r="AG245" s="4">
        <f>Tabelle1!AG44-'3. Iteration'!AG44</f>
        <v>0.35866948019260458</v>
      </c>
      <c r="AH245" s="4">
        <f>Tabelle1!AH44-'3. Iteration'!AH44</f>
        <v>0.35866948019260469</v>
      </c>
      <c r="AI245" s="4">
        <f>Tabelle1!AI44-'3. Iteration'!AI44</f>
        <v>0.35866948019260458</v>
      </c>
      <c r="AJ245" s="4">
        <f>Tabelle1!AJ44-'3. Iteration'!AJ44</f>
        <v>0.37241272298910166</v>
      </c>
      <c r="AK245" s="4">
        <f>Tabelle1!AK44-'3. Iteration'!AK44</f>
        <v>0.45213200005596732</v>
      </c>
      <c r="AL245" s="4">
        <f>Tabelle1!AL44-'3. Iteration'!AL44</f>
        <v>-0.54029200190197735</v>
      </c>
      <c r="AM245" s="4">
        <f>Tabelle1!AM44-'3. Iteration'!AM44</f>
        <v>-0.50165880569431798</v>
      </c>
      <c r="AN245" s="4">
        <f>Tabelle1!AN44-'3. Iteration'!AN44</f>
        <v>-0.46186378711443143</v>
      </c>
      <c r="AO245" s="4">
        <f>Tabelle1!AO44-'3. Iteration'!AO44</f>
        <v>-0.45377792518552151</v>
      </c>
      <c r="AP245" s="4">
        <f>Tabelle1!AP44-'3. Iteration'!AP44</f>
        <v>0.57071020347926371</v>
      </c>
      <c r="AQ245" s="4">
        <f>Tabelle1!AQ44-'3. Iteration'!AQ44</f>
        <v>-0.41278629817099938</v>
      </c>
      <c r="AR245" s="4">
        <f>Tabelle1!AR44-'3. Iteration'!AR44</f>
        <v>-0.40448556143453696</v>
      </c>
      <c r="AS245" s="4">
        <f>Tabelle1!AS44-'3. Iteration'!AS44</f>
        <v>-0.37940630052213564</v>
      </c>
      <c r="AT245" s="4">
        <f>Tabelle1!AT44-'3. Iteration'!AT44</f>
        <v>-0.30298069083163354</v>
      </c>
      <c r="AU245" s="4">
        <f>Tabelle1!AU44-'3. Iteration'!AU44</f>
        <v>-7.6292755305320328E-2</v>
      </c>
    </row>
    <row r="246" spans="6:47">
      <c r="F246" s="7">
        <f>'2. Iteration'!F246-'3. Iteration'!G246/'3. Iteration'!AX45</f>
        <v>0.91758901747017796</v>
      </c>
      <c r="G246">
        <f t="shared" si="38"/>
        <v>0.10566030238176292</v>
      </c>
      <c r="H246" s="4">
        <f>Tabelle1!H45-'3. Iteration'!H45</f>
        <v>1.7882257322625827E-2</v>
      </c>
      <c r="I246" s="4">
        <f>Tabelle1!I45-'3. Iteration'!I45</f>
        <v>2.749967917546503E-2</v>
      </c>
      <c r="J246" s="4">
        <f>Tabelle1!J45-'3. Iteration'!J45</f>
        <v>5.5352933926036685E-2</v>
      </c>
      <c r="K246" s="4">
        <f>Tabelle1!K45-'3. Iteration'!K45</f>
        <v>-0.92190100759788907</v>
      </c>
      <c r="L246" s="4">
        <f>Tabelle1!L45-'3. Iteration'!L45</f>
        <v>9.2327779749432182E-2</v>
      </c>
      <c r="M246" s="4">
        <f>Tabelle1!M45-'3. Iteration'!M45</f>
        <v>0.10747210543535013</v>
      </c>
      <c r="N246" s="4">
        <f>Tabelle1!N45-'3. Iteration'!N45</f>
        <v>0.14498210904609898</v>
      </c>
      <c r="O246" s="4">
        <f>Tabelle1!O45-'3. Iteration'!O45</f>
        <v>0.14944954179830505</v>
      </c>
      <c r="P246" s="4">
        <f>Tabelle1!P45-'3. Iteration'!P45</f>
        <v>0.16321774434901593</v>
      </c>
      <c r="Q246" s="4">
        <f>Tabelle1!Q45-'3. Iteration'!Q45</f>
        <v>0.17753940931603662</v>
      </c>
      <c r="R246" s="4">
        <f>Tabelle1!R45-'3. Iteration'!R45</f>
        <v>0.18243724027742303</v>
      </c>
      <c r="S246" s="4">
        <f>Tabelle1!S45-'3. Iteration'!S45</f>
        <v>0.19750509935449279</v>
      </c>
      <c r="T246" s="4">
        <f>Tabelle1!T45-'3. Iteration'!T45</f>
        <v>0.1975050993544929</v>
      </c>
      <c r="U246" s="4">
        <f>Tabelle1!U45-'3. Iteration'!U45</f>
        <v>0.20265304393531436</v>
      </c>
      <c r="V246" s="4">
        <f>Tabelle1!V45-'3. Iteration'!V45</f>
        <v>-0.75954396806680124</v>
      </c>
      <c r="W246" s="4">
        <f>Tabelle1!W45-'3. Iteration'!W45</f>
        <v>0.2634528040434283</v>
      </c>
      <c r="X246" s="4">
        <f>Tabelle1!X45-'3. Iteration'!X45</f>
        <v>-0.7365471959565717</v>
      </c>
      <c r="Y246" s="4">
        <f>Tabelle1!Y45-'3. Iteration'!Y45</f>
        <v>0.27533210135153963</v>
      </c>
      <c r="Z246" s="4">
        <f>Tabelle1!Z45-'3. Iteration'!Z45</f>
        <v>-0.68751320826079632</v>
      </c>
      <c r="AA246" s="4">
        <f>Tabelle1!AA45-'3. Iteration'!AA45</f>
        <v>-0.68751320826079632</v>
      </c>
      <c r="AB246" s="4">
        <f>Tabelle1!AB45-'3. Iteration'!AB45</f>
        <v>0.31889896675578877</v>
      </c>
      <c r="AC246" s="4">
        <f>Tabelle1!AC45-'3. Iteration'!AC45</f>
        <v>0.3385079555922903</v>
      </c>
      <c r="AD246" s="4">
        <f>Tabelle1!AD45-'3. Iteration'!AD45</f>
        <v>-0.65483249295298651</v>
      </c>
      <c r="AE246" s="4">
        <f>Tabelle1!AE45-'3. Iteration'!AE45</f>
        <v>0.35188813587659717</v>
      </c>
      <c r="AF246" s="4">
        <f>Tabelle1!AF45-'3. Iteration'!AF45</f>
        <v>-0.64811186412340283</v>
      </c>
      <c r="AG246" s="4">
        <f>Tabelle1!AG45-'3. Iteration'!AG45</f>
        <v>0.35866948019260481</v>
      </c>
      <c r="AH246" s="4">
        <f>Tabelle1!AH45-'3. Iteration'!AH45</f>
        <v>0.35866948019260481</v>
      </c>
      <c r="AI246" s="4">
        <f>Tabelle1!AI45-'3. Iteration'!AI45</f>
        <v>0.35866948019260481</v>
      </c>
      <c r="AJ246" s="4">
        <f>Tabelle1!AJ45-'3. Iteration'!AJ45</f>
        <v>-0.62758727701089823</v>
      </c>
      <c r="AK246" s="4">
        <f>Tabelle1!AK45-'3. Iteration'!AK45</f>
        <v>-0.54786799994403268</v>
      </c>
      <c r="AL246" s="4">
        <f>Tabelle1!AL45-'3. Iteration'!AL45</f>
        <v>0.45970799809802265</v>
      </c>
      <c r="AM246" s="4">
        <f>Tabelle1!AM45-'3. Iteration'!AM45</f>
        <v>0.49834119430568202</v>
      </c>
      <c r="AN246" s="4">
        <f>Tabelle1!AN45-'3. Iteration'!AN45</f>
        <v>0.53813621288556857</v>
      </c>
      <c r="AO246" s="4">
        <f>Tabelle1!AO45-'3. Iteration'!AO45</f>
        <v>-0.45377792518552151</v>
      </c>
      <c r="AP246" s="4">
        <f>Tabelle1!AP45-'3. Iteration'!AP45</f>
        <v>0.57071020347926371</v>
      </c>
      <c r="AQ246" s="4">
        <f>Tabelle1!AQ45-'3. Iteration'!AQ45</f>
        <v>0.58721370182900068</v>
      </c>
      <c r="AR246" s="4">
        <f>Tabelle1!AR45-'3. Iteration'!AR45</f>
        <v>-0.40448556143453696</v>
      </c>
      <c r="AS246" s="4">
        <f>Tabelle1!AS45-'3. Iteration'!AS45</f>
        <v>-0.37940630052213564</v>
      </c>
      <c r="AT246" s="4">
        <f>Tabelle1!AT45-'3. Iteration'!AT45</f>
        <v>0.69701930916836652</v>
      </c>
      <c r="AU246" s="4">
        <f>Tabelle1!AU45-'3. Iteration'!AU45</f>
        <v>-7.6292755305320328E-2</v>
      </c>
    </row>
    <row r="247" spans="6:47">
      <c r="F247" s="7">
        <f>'2. Iteration'!F247-'3. Iteration'!G247/'3. Iteration'!AX46</f>
        <v>0.91758901747017796</v>
      </c>
      <c r="G247">
        <f t="shared" si="38"/>
        <v>0.10566030238176292</v>
      </c>
      <c r="H247" s="4">
        <f>Tabelle1!H46-'3. Iteration'!H46</f>
        <v>1.7882257322625827E-2</v>
      </c>
      <c r="I247" s="4">
        <f>Tabelle1!I46-'3. Iteration'!I46</f>
        <v>2.749967917546503E-2</v>
      </c>
      <c r="J247" s="4">
        <f>Tabelle1!J46-'3. Iteration'!J46</f>
        <v>5.5352933926036685E-2</v>
      </c>
      <c r="K247" s="4">
        <f>Tabelle1!K46-'3. Iteration'!K46</f>
        <v>7.8098992402110934E-2</v>
      </c>
      <c r="L247" s="4">
        <f>Tabelle1!L46-'3. Iteration'!L46</f>
        <v>9.2327779749432182E-2</v>
      </c>
      <c r="M247" s="4">
        <f>Tabelle1!M46-'3. Iteration'!M46</f>
        <v>0.10747210543535013</v>
      </c>
      <c r="N247" s="4">
        <f>Tabelle1!N46-'3. Iteration'!N46</f>
        <v>-0.85501789095390102</v>
      </c>
      <c r="O247" s="4">
        <f>Tabelle1!O46-'3. Iteration'!O46</f>
        <v>0.14944954179830505</v>
      </c>
      <c r="P247" s="4">
        <f>Tabelle1!P46-'3. Iteration'!P46</f>
        <v>0.16321774434901593</v>
      </c>
      <c r="Q247" s="4">
        <f>Tabelle1!Q46-'3. Iteration'!Q46</f>
        <v>0.17753940931603662</v>
      </c>
      <c r="R247" s="4">
        <f>Tabelle1!R46-'3. Iteration'!R46</f>
        <v>0.18243724027742303</v>
      </c>
      <c r="S247" s="4">
        <f>Tabelle1!S46-'3. Iteration'!S46</f>
        <v>-0.80249490064550721</v>
      </c>
      <c r="T247" s="4">
        <f>Tabelle1!T46-'3. Iteration'!T46</f>
        <v>0.1975050993544929</v>
      </c>
      <c r="U247" s="4">
        <f>Tabelle1!U46-'3. Iteration'!U46</f>
        <v>0.20265304393531436</v>
      </c>
      <c r="V247" s="4">
        <f>Tabelle1!V46-'3. Iteration'!V46</f>
        <v>0.24045603193319876</v>
      </c>
      <c r="W247" s="4">
        <f>Tabelle1!W46-'3. Iteration'!W46</f>
        <v>0.2634528040434283</v>
      </c>
      <c r="X247" s="4">
        <f>Tabelle1!X46-'3. Iteration'!X46</f>
        <v>0.2634528040434283</v>
      </c>
      <c r="Y247" s="4">
        <f>Tabelle1!Y46-'3. Iteration'!Y46</f>
        <v>0.27533210135153963</v>
      </c>
      <c r="Z247" s="4">
        <f>Tabelle1!Z46-'3. Iteration'!Z46</f>
        <v>-0.68751320826079632</v>
      </c>
      <c r="AA247" s="4">
        <f>Tabelle1!AA46-'3. Iteration'!AA46</f>
        <v>0.31248679173920368</v>
      </c>
      <c r="AB247" s="4">
        <f>Tabelle1!AB46-'3. Iteration'!AB46</f>
        <v>0.31889896675578877</v>
      </c>
      <c r="AC247" s="4">
        <f>Tabelle1!AC46-'3. Iteration'!AC46</f>
        <v>-0.6614920444077097</v>
      </c>
      <c r="AD247" s="4">
        <f>Tabelle1!AD46-'3. Iteration'!AD46</f>
        <v>-0.65483249295298651</v>
      </c>
      <c r="AE247" s="4">
        <f>Tabelle1!AE46-'3. Iteration'!AE46</f>
        <v>0.35188813587659717</v>
      </c>
      <c r="AF247" s="4">
        <f>Tabelle1!AF46-'3. Iteration'!AF46</f>
        <v>-0.64811186412340283</v>
      </c>
      <c r="AG247" s="4">
        <f>Tabelle1!AG46-'3. Iteration'!AG46</f>
        <v>-0.64133051980739519</v>
      </c>
      <c r="AH247" s="4">
        <f>Tabelle1!AH46-'3. Iteration'!AH46</f>
        <v>-0.64133051980739519</v>
      </c>
      <c r="AI247" s="4">
        <f>Tabelle1!AI46-'3. Iteration'!AI46</f>
        <v>0.35866948019260481</v>
      </c>
      <c r="AJ247" s="4">
        <f>Tabelle1!AJ46-'3. Iteration'!AJ46</f>
        <v>0.37241272298910177</v>
      </c>
      <c r="AK247" s="4">
        <f>Tabelle1!AK46-'3. Iteration'!AK46</f>
        <v>-0.54786799994403268</v>
      </c>
      <c r="AL247" s="4">
        <f>Tabelle1!AL46-'3. Iteration'!AL46</f>
        <v>0.45970799809802265</v>
      </c>
      <c r="AM247" s="4">
        <f>Tabelle1!AM46-'3. Iteration'!AM46</f>
        <v>0.49834119430568202</v>
      </c>
      <c r="AN247" s="4">
        <f>Tabelle1!AN46-'3. Iteration'!AN46</f>
        <v>0.53813621288556857</v>
      </c>
      <c r="AO247" s="4">
        <f>Tabelle1!AO46-'3. Iteration'!AO46</f>
        <v>-0.45377792518552151</v>
      </c>
      <c r="AP247" s="4">
        <f>Tabelle1!AP46-'3. Iteration'!AP46</f>
        <v>0.57071020347926371</v>
      </c>
      <c r="AQ247" s="4">
        <f>Tabelle1!AQ46-'3. Iteration'!AQ46</f>
        <v>0.58721370182900068</v>
      </c>
      <c r="AR247" s="4">
        <f>Tabelle1!AR46-'3. Iteration'!AR46</f>
        <v>-0.40448556143453696</v>
      </c>
      <c r="AS247" s="4">
        <f>Tabelle1!AS46-'3. Iteration'!AS46</f>
        <v>-0.37940630052213564</v>
      </c>
      <c r="AT247" s="4">
        <f>Tabelle1!AT46-'3. Iteration'!AT46</f>
        <v>0.69701930916836652</v>
      </c>
      <c r="AU247" s="4">
        <f>Tabelle1!AU46-'3. Iteration'!AU46</f>
        <v>-7.6292755305320328E-2</v>
      </c>
    </row>
    <row r="248" spans="6:47">
      <c r="F248" s="7">
        <f>'2. Iteration'!F248-'3. Iteration'!G248/'3. Iteration'!AX47</f>
        <v>0.91758901747017785</v>
      </c>
      <c r="G248">
        <f t="shared" si="38"/>
        <v>0.10566030238176337</v>
      </c>
      <c r="H248" s="4">
        <f>Tabelle1!H47-'3. Iteration'!H47</f>
        <v>1.7882257322625827E-2</v>
      </c>
      <c r="I248" s="4">
        <f>Tabelle1!I47-'3. Iteration'!I47</f>
        <v>2.749967917546503E-2</v>
      </c>
      <c r="J248" s="4">
        <f>Tabelle1!J47-'3. Iteration'!J47</f>
        <v>5.5352933926036685E-2</v>
      </c>
      <c r="K248" s="4">
        <f>Tabelle1!K47-'3. Iteration'!K47</f>
        <v>7.8098992402110934E-2</v>
      </c>
      <c r="L248" s="4">
        <f>Tabelle1!L47-'3. Iteration'!L47</f>
        <v>9.2327779749432182E-2</v>
      </c>
      <c r="M248" s="4">
        <f>Tabelle1!M47-'3. Iteration'!M47</f>
        <v>-0.89252789456464987</v>
      </c>
      <c r="N248" s="4">
        <f>Tabelle1!N47-'3. Iteration'!N47</f>
        <v>0.14498210904609898</v>
      </c>
      <c r="O248" s="4">
        <f>Tabelle1!O47-'3. Iteration'!O47</f>
        <v>-0.85055045820169495</v>
      </c>
      <c r="P248" s="4">
        <f>Tabelle1!P47-'3. Iteration'!P47</f>
        <v>0.16321774434901593</v>
      </c>
      <c r="Q248" s="4">
        <f>Tabelle1!Q47-'3. Iteration'!Q47</f>
        <v>0.17753940931603673</v>
      </c>
      <c r="R248" s="4">
        <f>Tabelle1!R47-'3. Iteration'!R47</f>
        <v>-0.81756275972257686</v>
      </c>
      <c r="S248" s="4">
        <f>Tabelle1!S47-'3. Iteration'!S47</f>
        <v>0.1975050993544929</v>
      </c>
      <c r="T248" s="4">
        <f>Tabelle1!T47-'3. Iteration'!T47</f>
        <v>0.19750509935449301</v>
      </c>
      <c r="U248" s="4">
        <f>Tabelle1!U47-'3. Iteration'!U47</f>
        <v>0.20265304393531436</v>
      </c>
      <c r="V248" s="4">
        <f>Tabelle1!V47-'3. Iteration'!V47</f>
        <v>0.24045603193319876</v>
      </c>
      <c r="W248" s="4">
        <f>Tabelle1!W47-'3. Iteration'!W47</f>
        <v>0.2634528040434283</v>
      </c>
      <c r="X248" s="4">
        <f>Tabelle1!X47-'3. Iteration'!X47</f>
        <v>0.2634528040434283</v>
      </c>
      <c r="Y248" s="4">
        <f>Tabelle1!Y47-'3. Iteration'!Y47</f>
        <v>0.27533210135153963</v>
      </c>
      <c r="Z248" s="4">
        <f>Tabelle1!Z47-'3. Iteration'!Z47</f>
        <v>0.31248679173920368</v>
      </c>
      <c r="AA248" s="4">
        <f>Tabelle1!AA47-'3. Iteration'!AA47</f>
        <v>0.31248679173920368</v>
      </c>
      <c r="AB248" s="4">
        <f>Tabelle1!AB47-'3. Iteration'!AB47</f>
        <v>0.31889896675578888</v>
      </c>
      <c r="AC248" s="4">
        <f>Tabelle1!AC47-'3. Iteration'!AC47</f>
        <v>-0.6614920444077097</v>
      </c>
      <c r="AD248" s="4">
        <f>Tabelle1!AD47-'3. Iteration'!AD47</f>
        <v>0.34516750704701349</v>
      </c>
      <c r="AE248" s="4">
        <f>Tabelle1!AE47-'3. Iteration'!AE47</f>
        <v>-0.64811186412340283</v>
      </c>
      <c r="AF248" s="4">
        <f>Tabelle1!AF47-'3. Iteration'!AF47</f>
        <v>-0.64811186412340283</v>
      </c>
      <c r="AG248" s="4">
        <f>Tabelle1!AG47-'3. Iteration'!AG47</f>
        <v>0.35866948019260481</v>
      </c>
      <c r="AH248" s="4">
        <f>Tabelle1!AH47-'3. Iteration'!AH47</f>
        <v>0.35866948019260469</v>
      </c>
      <c r="AI248" s="4">
        <f>Tabelle1!AI47-'3. Iteration'!AI47</f>
        <v>-0.64133051980739519</v>
      </c>
      <c r="AJ248" s="4">
        <f>Tabelle1!AJ47-'3. Iteration'!AJ47</f>
        <v>0.37241272298910177</v>
      </c>
      <c r="AK248" s="4">
        <f>Tabelle1!AK47-'3. Iteration'!AK47</f>
        <v>0.45213200005596732</v>
      </c>
      <c r="AL248" s="4">
        <f>Tabelle1!AL47-'3. Iteration'!AL47</f>
        <v>0.45970799809802265</v>
      </c>
      <c r="AM248" s="4">
        <f>Tabelle1!AM47-'3. Iteration'!AM47</f>
        <v>0.49834119430568202</v>
      </c>
      <c r="AN248" s="4">
        <f>Tabelle1!AN47-'3. Iteration'!AN47</f>
        <v>-0.46186378711443143</v>
      </c>
      <c r="AO248" s="4">
        <f>Tabelle1!AO47-'3. Iteration'!AO47</f>
        <v>0.5462220748144786</v>
      </c>
      <c r="AP248" s="4">
        <f>Tabelle1!AP47-'3. Iteration'!AP47</f>
        <v>0.57071020347926371</v>
      </c>
      <c r="AQ248" s="4">
        <f>Tabelle1!AQ47-'3. Iteration'!AQ47</f>
        <v>-0.41278629817099932</v>
      </c>
      <c r="AR248" s="4">
        <f>Tabelle1!AR47-'3. Iteration'!AR47</f>
        <v>-0.40448556143453696</v>
      </c>
      <c r="AS248" s="4">
        <f>Tabelle1!AS47-'3. Iteration'!AS47</f>
        <v>-0.37940630052213553</v>
      </c>
      <c r="AT248" s="4">
        <f>Tabelle1!AT47-'3. Iteration'!AT47</f>
        <v>-0.30298069083163348</v>
      </c>
      <c r="AU248" s="4">
        <f>Tabelle1!AU47-'3. Iteration'!AU47</f>
        <v>-7.6292755305320328E-2</v>
      </c>
    </row>
    <row r="249" spans="6:47">
      <c r="F249" s="7">
        <f>'2. Iteration'!F249-'3. Iteration'!G249/'3. Iteration'!AX48</f>
        <v>0.91758901747017796</v>
      </c>
      <c r="G249">
        <f t="shared" si="38"/>
        <v>0.10566030238176415</v>
      </c>
      <c r="H249" s="4">
        <f>Tabelle1!H48-'3. Iteration'!H48</f>
        <v>1.7882257322625827E-2</v>
      </c>
      <c r="I249" s="4">
        <f>Tabelle1!I48-'3. Iteration'!I48</f>
        <v>2.749967917546503E-2</v>
      </c>
      <c r="J249" s="4">
        <f>Tabelle1!J48-'3. Iteration'!J48</f>
        <v>5.5352933926036685E-2</v>
      </c>
      <c r="K249" s="4">
        <f>Tabelle1!K48-'3. Iteration'!K48</f>
        <v>-0.92190100759788907</v>
      </c>
      <c r="L249" s="4">
        <f>Tabelle1!L48-'3. Iteration'!L48</f>
        <v>9.2327779749432182E-2</v>
      </c>
      <c r="M249" s="4">
        <f>Tabelle1!M48-'3. Iteration'!M48</f>
        <v>-0.89252789456464987</v>
      </c>
      <c r="N249" s="4">
        <f>Tabelle1!N48-'3. Iteration'!N48</f>
        <v>0.14498210904609898</v>
      </c>
      <c r="O249" s="4">
        <f>Tabelle1!O48-'3. Iteration'!O48</f>
        <v>0.14944954179830505</v>
      </c>
      <c r="P249" s="4">
        <f>Tabelle1!P48-'3. Iteration'!P48</f>
        <v>-0.83678225565098407</v>
      </c>
      <c r="Q249" s="4">
        <f>Tabelle1!Q48-'3. Iteration'!Q48</f>
        <v>0.17753940931603673</v>
      </c>
      <c r="R249" s="4">
        <f>Tabelle1!R48-'3. Iteration'!R48</f>
        <v>0.18243724027742314</v>
      </c>
      <c r="S249" s="4">
        <f>Tabelle1!S48-'3. Iteration'!S48</f>
        <v>-0.8024949006455071</v>
      </c>
      <c r="T249" s="4">
        <f>Tabelle1!T48-'3. Iteration'!T48</f>
        <v>0.19750509935449301</v>
      </c>
      <c r="U249" s="4">
        <f>Tabelle1!U48-'3. Iteration'!U48</f>
        <v>0.20265304393531436</v>
      </c>
      <c r="V249" s="4">
        <f>Tabelle1!V48-'3. Iteration'!V48</f>
        <v>0.24045603193319876</v>
      </c>
      <c r="W249" s="4">
        <f>Tabelle1!W48-'3. Iteration'!W48</f>
        <v>0.2634528040434283</v>
      </c>
      <c r="X249" s="4">
        <f>Tabelle1!X48-'3. Iteration'!X48</f>
        <v>-0.7365471959565717</v>
      </c>
      <c r="Y249" s="4">
        <f>Tabelle1!Y48-'3. Iteration'!Y48</f>
        <v>0.27533210135153963</v>
      </c>
      <c r="Z249" s="4">
        <f>Tabelle1!Z48-'3. Iteration'!Z48</f>
        <v>0.31248679173920368</v>
      </c>
      <c r="AA249" s="4">
        <f>Tabelle1!AA48-'3. Iteration'!AA48</f>
        <v>-0.68751320826079632</v>
      </c>
      <c r="AB249" s="4">
        <f>Tabelle1!AB48-'3. Iteration'!AB48</f>
        <v>-0.68110103324421112</v>
      </c>
      <c r="AC249" s="4">
        <f>Tabelle1!AC48-'3. Iteration'!AC48</f>
        <v>0.3385079555922903</v>
      </c>
      <c r="AD249" s="4">
        <f>Tabelle1!AD48-'3. Iteration'!AD48</f>
        <v>0.34516750704701349</v>
      </c>
      <c r="AE249" s="4">
        <f>Tabelle1!AE48-'3. Iteration'!AE48</f>
        <v>0.35188813587659717</v>
      </c>
      <c r="AF249" s="4">
        <f>Tabelle1!AF48-'3. Iteration'!AF48</f>
        <v>0.35188813587659717</v>
      </c>
      <c r="AG249" s="4">
        <f>Tabelle1!AG48-'3. Iteration'!AG48</f>
        <v>0.35866948019260481</v>
      </c>
      <c r="AH249" s="4">
        <f>Tabelle1!AH48-'3. Iteration'!AH48</f>
        <v>0.35866948019260469</v>
      </c>
      <c r="AI249" s="4">
        <f>Tabelle1!AI48-'3. Iteration'!AI48</f>
        <v>0.35866948019260481</v>
      </c>
      <c r="AJ249" s="4">
        <f>Tabelle1!AJ48-'3. Iteration'!AJ48</f>
        <v>-0.62758727701089823</v>
      </c>
      <c r="AK249" s="4">
        <f>Tabelle1!AK48-'3. Iteration'!AK48</f>
        <v>-0.54786799994403268</v>
      </c>
      <c r="AL249" s="4">
        <f>Tabelle1!AL48-'3. Iteration'!AL48</f>
        <v>0.45970799809802265</v>
      </c>
      <c r="AM249" s="4">
        <f>Tabelle1!AM48-'3. Iteration'!AM48</f>
        <v>0.49834119430568202</v>
      </c>
      <c r="AN249" s="4">
        <f>Tabelle1!AN48-'3. Iteration'!AN48</f>
        <v>0.53813621288556857</v>
      </c>
      <c r="AO249" s="4">
        <f>Tabelle1!AO48-'3. Iteration'!AO48</f>
        <v>0.5462220748144786</v>
      </c>
      <c r="AP249" s="4">
        <f>Tabelle1!AP48-'3. Iteration'!AP48</f>
        <v>-0.42928979652073623</v>
      </c>
      <c r="AQ249" s="4">
        <f>Tabelle1!AQ48-'3. Iteration'!AQ48</f>
        <v>0.58721370182900068</v>
      </c>
      <c r="AR249" s="4">
        <f>Tabelle1!AR48-'3. Iteration'!AR48</f>
        <v>-0.40448556143453696</v>
      </c>
      <c r="AS249" s="4">
        <f>Tabelle1!AS48-'3. Iteration'!AS48</f>
        <v>-0.37940630052213553</v>
      </c>
      <c r="AT249" s="4">
        <f>Tabelle1!AT48-'3. Iteration'!AT48</f>
        <v>0.69701930916836652</v>
      </c>
      <c r="AU249" s="4">
        <f>Tabelle1!AU48-'3. Iteration'!AU48</f>
        <v>-7.6292755305320328E-2</v>
      </c>
    </row>
    <row r="250" spans="6:47">
      <c r="F250" s="7">
        <f>'2. Iteration'!F250-'3. Iteration'!G250/'3. Iteration'!AX49</f>
        <v>0.91758901747017785</v>
      </c>
      <c r="G250">
        <f t="shared" si="38"/>
        <v>0.10566030238176259</v>
      </c>
      <c r="H250" s="4">
        <f>Tabelle1!H49-'3. Iteration'!H49</f>
        <v>1.7882257322625827E-2</v>
      </c>
      <c r="I250" s="4">
        <f>Tabelle1!I49-'3. Iteration'!I49</f>
        <v>2.749967917546503E-2</v>
      </c>
      <c r="J250" s="4">
        <f>Tabelle1!J49-'3. Iteration'!J49</f>
        <v>5.5352933926036685E-2</v>
      </c>
      <c r="K250" s="4">
        <f>Tabelle1!K49-'3. Iteration'!K49</f>
        <v>7.8098992402110934E-2</v>
      </c>
      <c r="L250" s="4">
        <f>Tabelle1!L49-'3. Iteration'!L49</f>
        <v>9.2327779749432182E-2</v>
      </c>
      <c r="M250" s="4">
        <f>Tabelle1!M49-'3. Iteration'!M49</f>
        <v>0.10747210543535013</v>
      </c>
      <c r="N250" s="4">
        <f>Tabelle1!N49-'3. Iteration'!N49</f>
        <v>-0.85501789095390102</v>
      </c>
      <c r="O250" s="4">
        <f>Tabelle1!O49-'3. Iteration'!O49</f>
        <v>0.14944954179830505</v>
      </c>
      <c r="P250" s="4">
        <f>Tabelle1!P49-'3. Iteration'!P49</f>
        <v>0.16321774434901593</v>
      </c>
      <c r="Q250" s="4">
        <f>Tabelle1!Q49-'3. Iteration'!Q49</f>
        <v>0.17753940931603662</v>
      </c>
      <c r="R250" s="4">
        <f>Tabelle1!R49-'3. Iteration'!R49</f>
        <v>0.18243724027742303</v>
      </c>
      <c r="S250" s="4">
        <f>Tabelle1!S49-'3. Iteration'!S49</f>
        <v>0.19750509935449279</v>
      </c>
      <c r="T250" s="4">
        <f>Tabelle1!T49-'3. Iteration'!T49</f>
        <v>-0.8024949006455071</v>
      </c>
      <c r="U250" s="4">
        <f>Tabelle1!U49-'3. Iteration'!U49</f>
        <v>0.20265304393531436</v>
      </c>
      <c r="V250" s="4">
        <f>Tabelle1!V49-'3. Iteration'!V49</f>
        <v>0.24045603193319876</v>
      </c>
      <c r="W250" s="4">
        <f>Tabelle1!W49-'3. Iteration'!W49</f>
        <v>-0.7365471959565717</v>
      </c>
      <c r="X250" s="4">
        <f>Tabelle1!X49-'3. Iteration'!X49</f>
        <v>0.2634528040434283</v>
      </c>
      <c r="Y250" s="4">
        <f>Tabelle1!Y49-'3. Iteration'!Y49</f>
        <v>-0.72466789864846037</v>
      </c>
      <c r="Z250" s="4">
        <f>Tabelle1!Z49-'3. Iteration'!Z49</f>
        <v>0.31248679173920368</v>
      </c>
      <c r="AA250" s="4">
        <f>Tabelle1!AA49-'3. Iteration'!AA49</f>
        <v>0.31248679173920368</v>
      </c>
      <c r="AB250" s="4">
        <f>Tabelle1!AB49-'3. Iteration'!AB49</f>
        <v>0.31889896675578877</v>
      </c>
      <c r="AC250" s="4">
        <f>Tabelle1!AC49-'3. Iteration'!AC49</f>
        <v>-0.6614920444077097</v>
      </c>
      <c r="AD250" s="4">
        <f>Tabelle1!AD49-'3. Iteration'!AD49</f>
        <v>0.34516750704701349</v>
      </c>
      <c r="AE250" s="4">
        <f>Tabelle1!AE49-'3. Iteration'!AE49</f>
        <v>-0.64811186412340283</v>
      </c>
      <c r="AF250" s="4">
        <f>Tabelle1!AF49-'3. Iteration'!AF49</f>
        <v>-0.64811186412340283</v>
      </c>
      <c r="AG250" s="4">
        <f>Tabelle1!AG49-'3. Iteration'!AG49</f>
        <v>0.35866948019260481</v>
      </c>
      <c r="AH250" s="4">
        <f>Tabelle1!AH49-'3. Iteration'!AH49</f>
        <v>0.35866948019260481</v>
      </c>
      <c r="AI250" s="4">
        <f>Tabelle1!AI49-'3. Iteration'!AI49</f>
        <v>0.35866948019260481</v>
      </c>
      <c r="AJ250" s="4">
        <f>Tabelle1!AJ49-'3. Iteration'!AJ49</f>
        <v>0.37241272298910177</v>
      </c>
      <c r="AK250" s="4">
        <f>Tabelle1!AK49-'3. Iteration'!AK49</f>
        <v>0.45213200005596732</v>
      </c>
      <c r="AL250" s="4">
        <f>Tabelle1!AL49-'3. Iteration'!AL49</f>
        <v>0.45970799809802265</v>
      </c>
      <c r="AM250" s="4">
        <f>Tabelle1!AM49-'3. Iteration'!AM49</f>
        <v>0.49834119430568202</v>
      </c>
      <c r="AN250" s="4">
        <f>Tabelle1!AN49-'3. Iteration'!AN49</f>
        <v>-0.46186378711443143</v>
      </c>
      <c r="AO250" s="4">
        <f>Tabelle1!AO49-'3. Iteration'!AO49</f>
        <v>0.54622207481447849</v>
      </c>
      <c r="AP250" s="4">
        <f>Tabelle1!AP49-'3. Iteration'!AP49</f>
        <v>-0.42928979652073623</v>
      </c>
      <c r="AQ250" s="4">
        <f>Tabelle1!AQ49-'3. Iteration'!AQ49</f>
        <v>-0.41278629817099938</v>
      </c>
      <c r="AR250" s="4">
        <f>Tabelle1!AR49-'3. Iteration'!AR49</f>
        <v>-0.40448556143453696</v>
      </c>
      <c r="AS250" s="4">
        <f>Tabelle1!AS49-'3. Iteration'!AS49</f>
        <v>-0.37940630052213564</v>
      </c>
      <c r="AT250" s="4">
        <f>Tabelle1!AT49-'3. Iteration'!AT49</f>
        <v>0.69701930916836652</v>
      </c>
      <c r="AU250" s="4">
        <f>Tabelle1!AU49-'3. Iteration'!AU49</f>
        <v>-7.6292755305320328E-2</v>
      </c>
    </row>
    <row r="251" spans="6:47">
      <c r="F251" s="7">
        <f>'2. Iteration'!F251-'3. Iteration'!G251/'3. Iteration'!AX50</f>
        <v>0.91758901747017785</v>
      </c>
      <c r="G251">
        <f t="shared" si="38"/>
        <v>0.10566030238176143</v>
      </c>
      <c r="H251" s="4">
        <f>Tabelle1!H50-'3. Iteration'!H50</f>
        <v>1.7882257322625827E-2</v>
      </c>
      <c r="I251" s="4">
        <f>Tabelle1!I50-'3. Iteration'!I50</f>
        <v>2.749967917546503E-2</v>
      </c>
      <c r="J251" s="4">
        <f>Tabelle1!J50-'3. Iteration'!J50</f>
        <v>5.5352933926036685E-2</v>
      </c>
      <c r="K251" s="4">
        <f>Tabelle1!K50-'3. Iteration'!K50</f>
        <v>7.8098992402110934E-2</v>
      </c>
      <c r="L251" s="4">
        <f>Tabelle1!L50-'3. Iteration'!L50</f>
        <v>9.2327779749432182E-2</v>
      </c>
      <c r="M251" s="4">
        <f>Tabelle1!M50-'3. Iteration'!M50</f>
        <v>0.10747210543535013</v>
      </c>
      <c r="N251" s="4">
        <f>Tabelle1!N50-'3. Iteration'!N50</f>
        <v>-0.85501789095390102</v>
      </c>
      <c r="O251" s="4">
        <f>Tabelle1!O50-'3. Iteration'!O50</f>
        <v>0.14944954179830505</v>
      </c>
      <c r="P251" s="4">
        <f>Tabelle1!P50-'3. Iteration'!P50</f>
        <v>-0.83678225565098407</v>
      </c>
      <c r="Q251" s="4">
        <f>Tabelle1!Q50-'3. Iteration'!Q50</f>
        <v>0.17753940931603662</v>
      </c>
      <c r="R251" s="4">
        <f>Tabelle1!R50-'3. Iteration'!R50</f>
        <v>0.18243724027742303</v>
      </c>
      <c r="S251" s="4">
        <f>Tabelle1!S50-'3. Iteration'!S50</f>
        <v>0.19750509935449279</v>
      </c>
      <c r="T251" s="4">
        <f>Tabelle1!T50-'3. Iteration'!T50</f>
        <v>0.1975050993544929</v>
      </c>
      <c r="U251" s="4">
        <f>Tabelle1!U50-'3. Iteration'!U50</f>
        <v>0.20265304393531436</v>
      </c>
      <c r="V251" s="4">
        <f>Tabelle1!V50-'3. Iteration'!V50</f>
        <v>-0.75954396806680124</v>
      </c>
      <c r="W251" s="4">
        <f>Tabelle1!W50-'3. Iteration'!W50</f>
        <v>0.26345280404342819</v>
      </c>
      <c r="X251" s="4">
        <f>Tabelle1!X50-'3. Iteration'!X50</f>
        <v>0.26345280404342819</v>
      </c>
      <c r="Y251" s="4">
        <f>Tabelle1!Y50-'3. Iteration'!Y50</f>
        <v>-0.72466789864846048</v>
      </c>
      <c r="Z251" s="4">
        <f>Tabelle1!Z50-'3. Iteration'!Z50</f>
        <v>0.31248679173920368</v>
      </c>
      <c r="AA251" s="4">
        <f>Tabelle1!AA50-'3. Iteration'!AA50</f>
        <v>0.31248679173920368</v>
      </c>
      <c r="AB251" s="4">
        <f>Tabelle1!AB50-'3. Iteration'!AB50</f>
        <v>0.31889896675578877</v>
      </c>
      <c r="AC251" s="4">
        <f>Tabelle1!AC50-'3. Iteration'!AC50</f>
        <v>0.3385079555922903</v>
      </c>
      <c r="AD251" s="4">
        <f>Tabelle1!AD50-'3. Iteration'!AD50</f>
        <v>-0.65483249295298651</v>
      </c>
      <c r="AE251" s="4">
        <f>Tabelle1!AE50-'3. Iteration'!AE50</f>
        <v>0.35188813587659706</v>
      </c>
      <c r="AF251" s="4">
        <f>Tabelle1!AF50-'3. Iteration'!AF50</f>
        <v>0.35188813587659717</v>
      </c>
      <c r="AG251" s="4">
        <f>Tabelle1!AG50-'3. Iteration'!AG50</f>
        <v>0.35866948019260458</v>
      </c>
      <c r="AH251" s="4">
        <f>Tabelle1!AH50-'3. Iteration'!AH50</f>
        <v>0.35866948019260469</v>
      </c>
      <c r="AI251" s="4">
        <f>Tabelle1!AI50-'3. Iteration'!AI50</f>
        <v>-0.64133051980739542</v>
      </c>
      <c r="AJ251" s="4">
        <f>Tabelle1!AJ50-'3. Iteration'!AJ50</f>
        <v>0.37241272298910166</v>
      </c>
      <c r="AK251" s="4">
        <f>Tabelle1!AK50-'3. Iteration'!AK50</f>
        <v>-0.54786799994403268</v>
      </c>
      <c r="AL251" s="4">
        <f>Tabelle1!AL50-'3. Iteration'!AL50</f>
        <v>0.45970799809802265</v>
      </c>
      <c r="AM251" s="4">
        <f>Tabelle1!AM50-'3. Iteration'!AM50</f>
        <v>0.49834119430568202</v>
      </c>
      <c r="AN251" s="4">
        <f>Tabelle1!AN50-'3. Iteration'!AN50</f>
        <v>0.53813621288556857</v>
      </c>
      <c r="AO251" s="4">
        <f>Tabelle1!AO50-'3. Iteration'!AO50</f>
        <v>-0.45377792518552151</v>
      </c>
      <c r="AP251" s="4">
        <f>Tabelle1!AP50-'3. Iteration'!AP50</f>
        <v>0.57071020347926371</v>
      </c>
      <c r="AQ251" s="4">
        <f>Tabelle1!AQ50-'3. Iteration'!AQ50</f>
        <v>-0.41278629817099938</v>
      </c>
      <c r="AR251" s="4">
        <f>Tabelle1!AR50-'3. Iteration'!AR50</f>
        <v>-0.40448556143453696</v>
      </c>
      <c r="AS251" s="4">
        <f>Tabelle1!AS50-'3. Iteration'!AS50</f>
        <v>-0.37940630052213564</v>
      </c>
      <c r="AT251" s="4">
        <f>Tabelle1!AT50-'3. Iteration'!AT50</f>
        <v>-0.30298069083163354</v>
      </c>
      <c r="AU251" s="4">
        <f>Tabelle1!AU50-'3. Iteration'!AU50</f>
        <v>-7.6292755305320328E-2</v>
      </c>
    </row>
    <row r="252" spans="6:47">
      <c r="F252" s="7">
        <f>'2. Iteration'!F252-'3. Iteration'!G252/'3. Iteration'!AX51</f>
        <v>0.91758901747017785</v>
      </c>
      <c r="G252">
        <f t="shared" si="38"/>
        <v>0.10566030238176281</v>
      </c>
      <c r="H252" s="4">
        <f>Tabelle1!H51-'3. Iteration'!H51</f>
        <v>1.7882257322625827E-2</v>
      </c>
      <c r="I252" s="4">
        <f>Tabelle1!I51-'3. Iteration'!I51</f>
        <v>2.749967917546503E-2</v>
      </c>
      <c r="J252" s="4">
        <f>Tabelle1!J51-'3. Iteration'!J51</f>
        <v>5.5352933926036685E-2</v>
      </c>
      <c r="K252" s="4">
        <f>Tabelle1!K51-'3. Iteration'!K51</f>
        <v>7.8098992402110934E-2</v>
      </c>
      <c r="L252" s="4">
        <f>Tabelle1!L51-'3. Iteration'!L51</f>
        <v>9.2327779749432182E-2</v>
      </c>
      <c r="M252" s="4">
        <f>Tabelle1!M51-'3. Iteration'!M51</f>
        <v>0.10747210543535013</v>
      </c>
      <c r="N252" s="4">
        <f>Tabelle1!N51-'3. Iteration'!N51</f>
        <v>0.14498210904609898</v>
      </c>
      <c r="O252" s="4">
        <f>Tabelle1!O51-'3. Iteration'!O51</f>
        <v>0.14944954179830505</v>
      </c>
      <c r="P252" s="4">
        <f>Tabelle1!P51-'3. Iteration'!P51</f>
        <v>0.16321774434901593</v>
      </c>
      <c r="Q252" s="4">
        <f>Tabelle1!Q51-'3. Iteration'!Q51</f>
        <v>-0.82246059068396338</v>
      </c>
      <c r="R252" s="4">
        <f>Tabelle1!R51-'3. Iteration'!R51</f>
        <v>0.18243724027742303</v>
      </c>
      <c r="S252" s="4">
        <f>Tabelle1!S51-'3. Iteration'!S51</f>
        <v>0.19750509935449279</v>
      </c>
      <c r="T252" s="4">
        <f>Tabelle1!T51-'3. Iteration'!T51</f>
        <v>0.1975050993544929</v>
      </c>
      <c r="U252" s="4">
        <f>Tabelle1!U51-'3. Iteration'!U51</f>
        <v>0.20265304393531436</v>
      </c>
      <c r="V252" s="4">
        <f>Tabelle1!V51-'3. Iteration'!V51</f>
        <v>-0.75954396806680124</v>
      </c>
      <c r="W252" s="4">
        <f>Tabelle1!W51-'3. Iteration'!W51</f>
        <v>0.2634528040434283</v>
      </c>
      <c r="X252" s="4">
        <f>Tabelle1!X51-'3. Iteration'!X51</f>
        <v>-0.7365471959565717</v>
      </c>
      <c r="Y252" s="4">
        <f>Tabelle1!Y51-'3. Iteration'!Y51</f>
        <v>0.27533210135153963</v>
      </c>
      <c r="Z252" s="4">
        <f>Tabelle1!Z51-'3. Iteration'!Z51</f>
        <v>0.31248679173920368</v>
      </c>
      <c r="AA252" s="4">
        <f>Tabelle1!AA51-'3. Iteration'!AA51</f>
        <v>0.31248679173920368</v>
      </c>
      <c r="AB252" s="4">
        <f>Tabelle1!AB51-'3. Iteration'!AB51</f>
        <v>-0.68110103324421123</v>
      </c>
      <c r="AC252" s="4">
        <f>Tabelle1!AC51-'3. Iteration'!AC51</f>
        <v>-0.6614920444077097</v>
      </c>
      <c r="AD252" s="4">
        <f>Tabelle1!AD51-'3. Iteration'!AD51</f>
        <v>0.34516750704701349</v>
      </c>
      <c r="AE252" s="4">
        <f>Tabelle1!AE51-'3. Iteration'!AE51</f>
        <v>-0.64811186412340283</v>
      </c>
      <c r="AF252" s="4">
        <f>Tabelle1!AF51-'3. Iteration'!AF51</f>
        <v>-0.64811186412340283</v>
      </c>
      <c r="AG252" s="4">
        <f>Tabelle1!AG51-'3. Iteration'!AG51</f>
        <v>0.35866948019260481</v>
      </c>
      <c r="AH252" s="4">
        <f>Tabelle1!AH51-'3. Iteration'!AH51</f>
        <v>0.35866948019260481</v>
      </c>
      <c r="AI252" s="4">
        <f>Tabelle1!AI51-'3. Iteration'!AI51</f>
        <v>0.35866948019260481</v>
      </c>
      <c r="AJ252" s="4">
        <f>Tabelle1!AJ51-'3. Iteration'!AJ51</f>
        <v>0.37241272298910177</v>
      </c>
      <c r="AK252" s="4">
        <f>Tabelle1!AK51-'3. Iteration'!AK51</f>
        <v>0.45213200005596732</v>
      </c>
      <c r="AL252" s="4">
        <f>Tabelle1!AL51-'3. Iteration'!AL51</f>
        <v>0.45970799809802265</v>
      </c>
      <c r="AM252" s="4">
        <f>Tabelle1!AM51-'3. Iteration'!AM51</f>
        <v>-0.50165880569431798</v>
      </c>
      <c r="AN252" s="4">
        <f>Tabelle1!AN51-'3. Iteration'!AN51</f>
        <v>-0.46186378711443143</v>
      </c>
      <c r="AO252" s="4">
        <f>Tabelle1!AO51-'3. Iteration'!AO51</f>
        <v>0.54622207481447849</v>
      </c>
      <c r="AP252" s="4">
        <f>Tabelle1!AP51-'3. Iteration'!AP51</f>
        <v>0.57071020347926371</v>
      </c>
      <c r="AQ252" s="4">
        <f>Tabelle1!AQ51-'3. Iteration'!AQ51</f>
        <v>-0.41278629817099938</v>
      </c>
      <c r="AR252" s="4">
        <f>Tabelle1!AR51-'3. Iteration'!AR51</f>
        <v>-0.40448556143453696</v>
      </c>
      <c r="AS252" s="4">
        <f>Tabelle1!AS51-'3. Iteration'!AS51</f>
        <v>0.62059369947786436</v>
      </c>
      <c r="AT252" s="4">
        <f>Tabelle1!AT51-'3. Iteration'!AT51</f>
        <v>-0.30298069083163354</v>
      </c>
      <c r="AU252" s="4">
        <f>Tabelle1!AU51-'3. Iteration'!AU51</f>
        <v>-7.6292755305320328E-2</v>
      </c>
    </row>
    <row r="253" spans="6:47">
      <c r="F253" s="7">
        <f>'2. Iteration'!F253-'3. Iteration'!G253/'3. Iteration'!AX52</f>
        <v>0.78136198611860108</v>
      </c>
      <c r="G253">
        <f t="shared" si="38"/>
        <v>9.6619016630471038E-2</v>
      </c>
      <c r="H253" s="4">
        <f>Tabelle1!H52-'3. Iteration'!H52</f>
        <v>2.0405377680324688E-2</v>
      </c>
      <c r="I253" s="4">
        <f>Tabelle1!I52-'3. Iteration'!I52</f>
        <v>3.133648485960483E-2</v>
      </c>
      <c r="J253" s="4">
        <f>Tabelle1!J52-'3. Iteration'!J52</f>
        <v>6.2824827123827975E-2</v>
      </c>
      <c r="K253" s="4">
        <f>Tabelle1!K52-'3. Iteration'!K52</f>
        <v>8.8354114662855254E-2</v>
      </c>
      <c r="L253" s="4">
        <f>Tabelle1!L52-'3. Iteration'!L52</f>
        <v>0.10424001564251428</v>
      </c>
      <c r="M253" s="4">
        <f>Tabelle1!M52-'3. Iteration'!M52</f>
        <v>0.12107763677846495</v>
      </c>
      <c r="N253" s="4">
        <f>Tabelle1!N52-'3. Iteration'!N52</f>
        <v>0.16247183754939587</v>
      </c>
      <c r="O253" s="4">
        <f>Tabelle1!O52-'3. Iteration'!O52</f>
        <v>0.16737269722805503</v>
      </c>
      <c r="P253" s="4">
        <f>Tabelle1!P52-'3. Iteration'!P52</f>
        <v>0.18243791976691981</v>
      </c>
      <c r="Q253" s="4">
        <f>Tabelle1!Q52-'3. Iteration'!Q52</f>
        <v>-0.80195307911593217</v>
      </c>
      <c r="R253" s="4">
        <f>Tabelle1!R52-'3. Iteration'!R52</f>
        <v>0.20337060578375765</v>
      </c>
      <c r="S253" s="4">
        <f>Tabelle1!S52-'3. Iteration'!S52</f>
        <v>0.21970278045322755</v>
      </c>
      <c r="T253" s="4">
        <f>Tabelle1!T52-'3. Iteration'!T52</f>
        <v>0.21970278045322766</v>
      </c>
      <c r="U253" s="4">
        <f>Tabelle1!U52-'3. Iteration'!U52</f>
        <v>0.22526689263971333</v>
      </c>
      <c r="V253" s="4">
        <f>Tabelle1!V52-'3. Iteration'!V52</f>
        <v>-0.73411837986148232</v>
      </c>
      <c r="W253" s="4">
        <f>Tabelle1!W52-'3. Iteration'!W52</f>
        <v>0.29038040483292293</v>
      </c>
      <c r="X253" s="4">
        <f>Tabelle1!X52-'3. Iteration'!X52</f>
        <v>-0.70961959516707707</v>
      </c>
      <c r="Y253" s="4">
        <f>Tabelle1!Y52-'3. Iteration'!Y52</f>
        <v>0.30297444033547349</v>
      </c>
      <c r="Z253" s="4">
        <f>Tabelle1!Z52-'3. Iteration'!Z52</f>
        <v>0.34209839007034537</v>
      </c>
      <c r="AA253" s="4">
        <f>Tabelle1!AA52-'3. Iteration'!AA52</f>
        <v>0.34209839007034537</v>
      </c>
      <c r="AB253" s="4">
        <f>Tabelle1!AB52-'3. Iteration'!AB52</f>
        <v>0.34880991141142359</v>
      </c>
      <c r="AC253" s="4">
        <f>Tabelle1!AC52-'3. Iteration'!AC52</f>
        <v>-0.63073902125999382</v>
      </c>
      <c r="AD253" s="4">
        <f>Tabelle1!AD52-'3. Iteration'!AD52</f>
        <v>0.37618148009871488</v>
      </c>
      <c r="AE253" s="4">
        <f>Tabelle1!AE52-'3. Iteration'!AE52</f>
        <v>0.3831526417440887</v>
      </c>
      <c r="AF253" s="4">
        <f>Tabelle1!AF52-'3. Iteration'!AF52</f>
        <v>0.38315264174408881</v>
      </c>
      <c r="AG253" s="4">
        <f>Tabelle1!AG52-'3. Iteration'!AG52</f>
        <v>-0.6098262254969109</v>
      </c>
      <c r="AH253" s="4">
        <f>Tabelle1!AH52-'3. Iteration'!AH52</f>
        <v>0.3901737745030891</v>
      </c>
      <c r="AI253" s="4">
        <f>Tabelle1!AI52-'3. Iteration'!AI52</f>
        <v>-0.6098262254969109</v>
      </c>
      <c r="AJ253" s="4">
        <f>Tabelle1!AJ52-'3. Iteration'!AJ52</f>
        <v>0.40436305479302304</v>
      </c>
      <c r="AK253" s="4">
        <f>Tabelle1!AK52-'3. Iteration'!AK52</f>
        <v>-0.51437063475401734</v>
      </c>
      <c r="AL253" s="4">
        <f>Tabelle1!AL52-'3. Iteration'!AL52</f>
        <v>0.49326130750417663</v>
      </c>
      <c r="AM253" s="4">
        <f>Tabelle1!AM52-'3. Iteration'!AM52</f>
        <v>0.53193810252257534</v>
      </c>
      <c r="AN253" s="4">
        <f>Tabelle1!AN52-'3. Iteration'!AN52</f>
        <v>-0.42863964398820414</v>
      </c>
      <c r="AO253" s="4">
        <f>Tabelle1!AO52-'3. Iteration'!AO52</f>
        <v>-0.42068073631134917</v>
      </c>
      <c r="AP253" s="4">
        <f>Tabelle1!AP52-'3. Iteration'!AP52</f>
        <v>-0.39668158965437383</v>
      </c>
      <c r="AQ253" s="4">
        <f>Tabelle1!AQ52-'3. Iteration'!AQ52</f>
        <v>-0.38059568315680764</v>
      </c>
      <c r="AR253" s="4">
        <f>Tabelle1!AR52-'3. Iteration'!AR52</f>
        <v>-0.37253160393052137</v>
      </c>
      <c r="AS253" s="4">
        <f>Tabelle1!AS52-'3. Iteration'!AS52</f>
        <v>0.65172510755265167</v>
      </c>
      <c r="AT253" s="4">
        <f>Tabelle1!AT52-'3. Iteration'!AT52</f>
        <v>-0.27533800684271698</v>
      </c>
      <c r="AU253" s="4">
        <f>Tabelle1!AU52-'3. Iteration'!AU52</f>
        <v>-6.7334176138039409E-2</v>
      </c>
    </row>
    <row r="254" spans="6:47">
      <c r="F254" s="7">
        <f>'2. Iteration'!F254-'3. Iteration'!G254/'3. Iteration'!AX53</f>
        <v>0.78136198611860108</v>
      </c>
      <c r="G254">
        <f t="shared" si="38"/>
        <v>9.6619016630470927E-2</v>
      </c>
      <c r="H254" s="4">
        <f>Tabelle1!H53-'3. Iteration'!H53</f>
        <v>2.0405377680324688E-2</v>
      </c>
      <c r="I254" s="4">
        <f>Tabelle1!I53-'3. Iteration'!I53</f>
        <v>3.133648485960483E-2</v>
      </c>
      <c r="J254" s="4">
        <f>Tabelle1!J53-'3. Iteration'!J53</f>
        <v>6.2824827123827975E-2</v>
      </c>
      <c r="K254" s="4">
        <f>Tabelle1!K53-'3. Iteration'!K53</f>
        <v>8.8354114662855254E-2</v>
      </c>
      <c r="L254" s="4">
        <f>Tabelle1!L53-'3. Iteration'!L53</f>
        <v>0.10424001564251428</v>
      </c>
      <c r="M254" s="4">
        <f>Tabelle1!M53-'3. Iteration'!M53</f>
        <v>0.12107763677846495</v>
      </c>
      <c r="N254" s="4">
        <f>Tabelle1!N53-'3. Iteration'!N53</f>
        <v>-0.83752816245060413</v>
      </c>
      <c r="O254" s="4">
        <f>Tabelle1!O53-'3. Iteration'!O53</f>
        <v>0.16737269722805503</v>
      </c>
      <c r="P254" s="4">
        <f>Tabelle1!P53-'3. Iteration'!P53</f>
        <v>0.18243791976691981</v>
      </c>
      <c r="Q254" s="4">
        <f>Tabelle1!Q53-'3. Iteration'!Q53</f>
        <v>0.19804692088406783</v>
      </c>
      <c r="R254" s="4">
        <f>Tabelle1!R53-'3. Iteration'!R53</f>
        <v>0.20337060578375765</v>
      </c>
      <c r="S254" s="4">
        <f>Tabelle1!S53-'3. Iteration'!S53</f>
        <v>-0.78029721954677245</v>
      </c>
      <c r="T254" s="4">
        <f>Tabelle1!T53-'3. Iteration'!T53</f>
        <v>0.21970278045322766</v>
      </c>
      <c r="U254" s="4">
        <f>Tabelle1!U53-'3. Iteration'!U53</f>
        <v>-0.77473310736028667</v>
      </c>
      <c r="V254" s="4">
        <f>Tabelle1!V53-'3. Iteration'!V53</f>
        <v>0.26588162013851768</v>
      </c>
      <c r="W254" s="4">
        <f>Tabelle1!W53-'3. Iteration'!W53</f>
        <v>0.29038040483292293</v>
      </c>
      <c r="X254" s="4">
        <f>Tabelle1!X53-'3. Iteration'!X53</f>
        <v>0.29038040483292293</v>
      </c>
      <c r="Y254" s="4">
        <f>Tabelle1!Y53-'3. Iteration'!Y53</f>
        <v>0.30297444033547349</v>
      </c>
      <c r="Z254" s="4">
        <f>Tabelle1!Z53-'3. Iteration'!Z53</f>
        <v>0.34209839007034537</v>
      </c>
      <c r="AA254" s="4">
        <f>Tabelle1!AA53-'3. Iteration'!AA53</f>
        <v>-0.65790160992965463</v>
      </c>
      <c r="AB254" s="4">
        <f>Tabelle1!AB53-'3. Iteration'!AB53</f>
        <v>0.34880991141142359</v>
      </c>
      <c r="AC254" s="4">
        <f>Tabelle1!AC53-'3. Iteration'!AC53</f>
        <v>0.36926097874000618</v>
      </c>
      <c r="AD254" s="4">
        <f>Tabelle1!AD53-'3. Iteration'!AD53</f>
        <v>-0.62381851990128512</v>
      </c>
      <c r="AE254" s="4">
        <f>Tabelle1!AE53-'3. Iteration'!AE53</f>
        <v>-0.6168473582559113</v>
      </c>
      <c r="AF254" s="4">
        <f>Tabelle1!AF53-'3. Iteration'!AF53</f>
        <v>0.38315264174408881</v>
      </c>
      <c r="AG254" s="4">
        <f>Tabelle1!AG53-'3. Iteration'!AG53</f>
        <v>-0.6098262254969109</v>
      </c>
      <c r="AH254" s="4">
        <f>Tabelle1!AH53-'3. Iteration'!AH53</f>
        <v>0.3901737745030891</v>
      </c>
      <c r="AI254" s="4">
        <f>Tabelle1!AI53-'3. Iteration'!AI53</f>
        <v>0.3901737745030891</v>
      </c>
      <c r="AJ254" s="4">
        <f>Tabelle1!AJ53-'3. Iteration'!AJ53</f>
        <v>0.40436305479302304</v>
      </c>
      <c r="AK254" s="4">
        <f>Tabelle1!AK53-'3. Iteration'!AK53</f>
        <v>0.48562936524598266</v>
      </c>
      <c r="AL254" s="4">
        <f>Tabelle1!AL53-'3. Iteration'!AL53</f>
        <v>-0.50673869249582337</v>
      </c>
      <c r="AM254" s="4">
        <f>Tabelle1!AM53-'3. Iteration'!AM53</f>
        <v>0.53193810252257534</v>
      </c>
      <c r="AN254" s="4">
        <f>Tabelle1!AN53-'3. Iteration'!AN53</f>
        <v>-0.42863964398820414</v>
      </c>
      <c r="AO254" s="4">
        <f>Tabelle1!AO53-'3. Iteration'!AO53</f>
        <v>-0.42068073631134917</v>
      </c>
      <c r="AP254" s="4">
        <f>Tabelle1!AP53-'3. Iteration'!AP53</f>
        <v>0.60331841034562617</v>
      </c>
      <c r="AQ254" s="4">
        <f>Tabelle1!AQ53-'3. Iteration'!AQ53</f>
        <v>0.61940431684319242</v>
      </c>
      <c r="AR254" s="4">
        <f>Tabelle1!AR53-'3. Iteration'!AR53</f>
        <v>-0.37253160393052137</v>
      </c>
      <c r="AS254" s="4">
        <f>Tabelle1!AS53-'3. Iteration'!AS53</f>
        <v>-0.34827489244734833</v>
      </c>
      <c r="AT254" s="4">
        <f>Tabelle1!AT53-'3. Iteration'!AT53</f>
        <v>-0.27533800684271698</v>
      </c>
      <c r="AU254" s="4">
        <f>Tabelle1!AU53-'3. Iteration'!AU53</f>
        <v>-6.7334176138039409E-2</v>
      </c>
    </row>
    <row r="255" spans="6:47">
      <c r="F255" s="7">
        <f>'2. Iteration'!F255-'3. Iteration'!G255/'3. Iteration'!AX54</f>
        <v>0.78136198611860108</v>
      </c>
      <c r="G255">
        <f t="shared" si="38"/>
        <v>9.6619016630471649E-2</v>
      </c>
      <c r="H255" s="4">
        <f>Tabelle1!H54-'3. Iteration'!H54</f>
        <v>2.0405377680324688E-2</v>
      </c>
      <c r="I255" s="4">
        <f>Tabelle1!I54-'3. Iteration'!I54</f>
        <v>3.133648485960483E-2</v>
      </c>
      <c r="J255" s="4">
        <f>Tabelle1!J54-'3. Iteration'!J54</f>
        <v>6.2824827123827975E-2</v>
      </c>
      <c r="K255" s="4">
        <f>Tabelle1!K54-'3. Iteration'!K54</f>
        <v>-0.91164588533714475</v>
      </c>
      <c r="L255" s="4">
        <f>Tabelle1!L54-'3. Iteration'!L54</f>
        <v>0.10424001564251428</v>
      </c>
      <c r="M255" s="4">
        <f>Tabelle1!M54-'3. Iteration'!M54</f>
        <v>-0.87892236322153516</v>
      </c>
      <c r="N255" s="4">
        <f>Tabelle1!N54-'3. Iteration'!N54</f>
        <v>0.16247183754939587</v>
      </c>
      <c r="O255" s="4">
        <f>Tabelle1!O54-'3. Iteration'!O54</f>
        <v>0.16737269722805503</v>
      </c>
      <c r="P255" s="4">
        <f>Tabelle1!P54-'3. Iteration'!P54</f>
        <v>0.18243791976691981</v>
      </c>
      <c r="Q255" s="4">
        <f>Tabelle1!Q54-'3. Iteration'!Q54</f>
        <v>-0.80195307911593217</v>
      </c>
      <c r="R255" s="4">
        <f>Tabelle1!R54-'3. Iteration'!R54</f>
        <v>0.20337060578375765</v>
      </c>
      <c r="S255" s="4">
        <f>Tabelle1!S54-'3. Iteration'!S54</f>
        <v>-0.78029721954677245</v>
      </c>
      <c r="T255" s="4">
        <f>Tabelle1!T54-'3. Iteration'!T54</f>
        <v>0.21970278045322766</v>
      </c>
      <c r="U255" s="4">
        <f>Tabelle1!U54-'3. Iteration'!U54</f>
        <v>0.22526689263971333</v>
      </c>
      <c r="V255" s="4">
        <f>Tabelle1!V54-'3. Iteration'!V54</f>
        <v>-0.73411837986148232</v>
      </c>
      <c r="W255" s="4">
        <f>Tabelle1!W54-'3. Iteration'!W54</f>
        <v>0.29038040483292293</v>
      </c>
      <c r="X255" s="4">
        <f>Tabelle1!X54-'3. Iteration'!X54</f>
        <v>-0.70961959516707707</v>
      </c>
      <c r="Y255" s="4">
        <f>Tabelle1!Y54-'3. Iteration'!Y54</f>
        <v>0.30297444033547349</v>
      </c>
      <c r="Z255" s="4">
        <f>Tabelle1!Z54-'3. Iteration'!Z54</f>
        <v>-0.65790160992965452</v>
      </c>
      <c r="AA255" s="4">
        <f>Tabelle1!AA54-'3. Iteration'!AA54</f>
        <v>0.34209839007034537</v>
      </c>
      <c r="AB255" s="4">
        <f>Tabelle1!AB54-'3. Iteration'!AB54</f>
        <v>0.34880991141142359</v>
      </c>
      <c r="AC255" s="4">
        <f>Tabelle1!AC54-'3. Iteration'!AC54</f>
        <v>0.3692609787400063</v>
      </c>
      <c r="AD255" s="4">
        <f>Tabelle1!AD54-'3. Iteration'!AD54</f>
        <v>0.37618148009871488</v>
      </c>
      <c r="AE255" s="4">
        <f>Tabelle1!AE54-'3. Iteration'!AE54</f>
        <v>0.38315264174408881</v>
      </c>
      <c r="AF255" s="4">
        <f>Tabelle1!AF54-'3. Iteration'!AF54</f>
        <v>0.38315264174408881</v>
      </c>
      <c r="AG255" s="4">
        <f>Tabelle1!AG54-'3. Iteration'!AG54</f>
        <v>0.3901737745030891</v>
      </c>
      <c r="AH255" s="4">
        <f>Tabelle1!AH54-'3. Iteration'!AH54</f>
        <v>0.3901737745030891</v>
      </c>
      <c r="AI255" s="4">
        <f>Tabelle1!AI54-'3. Iteration'!AI54</f>
        <v>0.3901737745030891</v>
      </c>
      <c r="AJ255" s="4">
        <f>Tabelle1!AJ54-'3. Iteration'!AJ54</f>
        <v>0.40436305479302304</v>
      </c>
      <c r="AK255" s="4">
        <f>Tabelle1!AK54-'3. Iteration'!AK54</f>
        <v>0.48562936524598277</v>
      </c>
      <c r="AL255" s="4">
        <f>Tabelle1!AL54-'3. Iteration'!AL54</f>
        <v>-0.50673869249582337</v>
      </c>
      <c r="AM255" s="4">
        <f>Tabelle1!AM54-'3. Iteration'!AM54</f>
        <v>0.53193810252257534</v>
      </c>
      <c r="AN255" s="4">
        <f>Tabelle1!AN54-'3. Iteration'!AN54</f>
        <v>-0.42863964398820414</v>
      </c>
      <c r="AO255" s="4">
        <f>Tabelle1!AO54-'3. Iteration'!AO54</f>
        <v>-0.42068073631134917</v>
      </c>
      <c r="AP255" s="4">
        <f>Tabelle1!AP54-'3. Iteration'!AP54</f>
        <v>0.60331841034562617</v>
      </c>
      <c r="AQ255" s="4">
        <f>Tabelle1!AQ54-'3. Iteration'!AQ54</f>
        <v>-0.38059568315680753</v>
      </c>
      <c r="AR255" s="4">
        <f>Tabelle1!AR54-'3. Iteration'!AR54</f>
        <v>0.62746839606947868</v>
      </c>
      <c r="AS255" s="4">
        <f>Tabelle1!AS54-'3. Iteration'!AS54</f>
        <v>-0.34827489244734833</v>
      </c>
      <c r="AT255" s="4">
        <f>Tabelle1!AT54-'3. Iteration'!AT54</f>
        <v>-0.27533800684271692</v>
      </c>
      <c r="AU255" s="4">
        <f>Tabelle1!AU54-'3. Iteration'!AU54</f>
        <v>-6.7334176138039409E-2</v>
      </c>
    </row>
    <row r="256" spans="6:47">
      <c r="F256" s="7">
        <f>'2. Iteration'!F256-'3. Iteration'!G256/'3. Iteration'!AX55</f>
        <v>0.78136198611860097</v>
      </c>
      <c r="G256">
        <f t="shared" si="38"/>
        <v>9.6619016630471261E-2</v>
      </c>
      <c r="H256" s="4">
        <f>Tabelle1!H55-'3. Iteration'!H55</f>
        <v>2.0405377680324688E-2</v>
      </c>
      <c r="I256" s="4">
        <f>Tabelle1!I55-'3. Iteration'!I55</f>
        <v>3.133648485960483E-2</v>
      </c>
      <c r="J256" s="4">
        <f>Tabelle1!J55-'3. Iteration'!J55</f>
        <v>6.2824827123827975E-2</v>
      </c>
      <c r="K256" s="4">
        <f>Tabelle1!K55-'3. Iteration'!K55</f>
        <v>8.8354114662855254E-2</v>
      </c>
      <c r="L256" s="4">
        <f>Tabelle1!L55-'3. Iteration'!L55</f>
        <v>0.10424001564251428</v>
      </c>
      <c r="M256" s="4">
        <f>Tabelle1!M55-'3. Iteration'!M55</f>
        <v>0.12107763677846484</v>
      </c>
      <c r="N256" s="4">
        <f>Tabelle1!N55-'3. Iteration'!N55</f>
        <v>0.16247183754939587</v>
      </c>
      <c r="O256" s="4">
        <f>Tabelle1!O55-'3. Iteration'!O55</f>
        <v>0.16737269722805503</v>
      </c>
      <c r="P256" s="4">
        <f>Tabelle1!P55-'3. Iteration'!P55</f>
        <v>0.18243791976691981</v>
      </c>
      <c r="Q256" s="4">
        <f>Tabelle1!Q55-'3. Iteration'!Q55</f>
        <v>0.19804692088406783</v>
      </c>
      <c r="R256" s="4">
        <f>Tabelle1!R55-'3. Iteration'!R55</f>
        <v>0.20337060578375765</v>
      </c>
      <c r="S256" s="4">
        <f>Tabelle1!S55-'3. Iteration'!S55</f>
        <v>-0.78029721954677245</v>
      </c>
      <c r="T256" s="4">
        <f>Tabelle1!T55-'3. Iteration'!T55</f>
        <v>-0.78029721954677234</v>
      </c>
      <c r="U256" s="4">
        <f>Tabelle1!U55-'3. Iteration'!U55</f>
        <v>-0.77473310736028667</v>
      </c>
      <c r="V256" s="4">
        <f>Tabelle1!V55-'3. Iteration'!V55</f>
        <v>0.26588162013851768</v>
      </c>
      <c r="W256" s="4">
        <f>Tabelle1!W55-'3. Iteration'!W55</f>
        <v>0.29038040483292293</v>
      </c>
      <c r="X256" s="4">
        <f>Tabelle1!X55-'3. Iteration'!X55</f>
        <v>-0.70961959516707707</v>
      </c>
      <c r="Y256" s="4">
        <f>Tabelle1!Y55-'3. Iteration'!Y55</f>
        <v>0.30297444033547349</v>
      </c>
      <c r="Z256" s="4">
        <f>Tabelle1!Z55-'3. Iteration'!Z55</f>
        <v>0.34209839007034548</v>
      </c>
      <c r="AA256" s="4">
        <f>Tabelle1!AA55-'3. Iteration'!AA55</f>
        <v>0.34209839007034537</v>
      </c>
      <c r="AB256" s="4">
        <f>Tabelle1!AB55-'3. Iteration'!AB55</f>
        <v>0.34880991141142359</v>
      </c>
      <c r="AC256" s="4">
        <f>Tabelle1!AC55-'3. Iteration'!AC55</f>
        <v>-0.6307390212599937</v>
      </c>
      <c r="AD256" s="4">
        <f>Tabelle1!AD55-'3. Iteration'!AD55</f>
        <v>0.37618148009871488</v>
      </c>
      <c r="AE256" s="4">
        <f>Tabelle1!AE55-'3. Iteration'!AE55</f>
        <v>0.38315264174408881</v>
      </c>
      <c r="AF256" s="4">
        <f>Tabelle1!AF55-'3. Iteration'!AF55</f>
        <v>0.38315264174408881</v>
      </c>
      <c r="AG256" s="4">
        <f>Tabelle1!AG55-'3. Iteration'!AG55</f>
        <v>-0.6098262254969109</v>
      </c>
      <c r="AH256" s="4">
        <f>Tabelle1!AH55-'3. Iteration'!AH55</f>
        <v>0.3901737745030891</v>
      </c>
      <c r="AI256" s="4">
        <f>Tabelle1!AI55-'3. Iteration'!AI55</f>
        <v>-0.6098262254969109</v>
      </c>
      <c r="AJ256" s="4">
        <f>Tabelle1!AJ55-'3. Iteration'!AJ55</f>
        <v>0.40436305479302304</v>
      </c>
      <c r="AK256" s="4">
        <f>Tabelle1!AK55-'3. Iteration'!AK55</f>
        <v>0.48562936524598277</v>
      </c>
      <c r="AL256" s="4">
        <f>Tabelle1!AL55-'3. Iteration'!AL55</f>
        <v>0.49326130750417663</v>
      </c>
      <c r="AM256" s="4">
        <f>Tabelle1!AM55-'3. Iteration'!AM55</f>
        <v>0.53193810252257534</v>
      </c>
      <c r="AN256" s="4">
        <f>Tabelle1!AN55-'3. Iteration'!AN55</f>
        <v>-0.42863964398820414</v>
      </c>
      <c r="AO256" s="4">
        <f>Tabelle1!AO55-'3. Iteration'!AO55</f>
        <v>-0.42068073631134917</v>
      </c>
      <c r="AP256" s="4">
        <f>Tabelle1!AP55-'3. Iteration'!AP55</f>
        <v>-0.39668158965437383</v>
      </c>
      <c r="AQ256" s="4">
        <f>Tabelle1!AQ55-'3. Iteration'!AQ55</f>
        <v>-0.38059568315680753</v>
      </c>
      <c r="AR256" s="4">
        <f>Tabelle1!AR55-'3. Iteration'!AR55</f>
        <v>-0.37253160393052132</v>
      </c>
      <c r="AS256" s="4">
        <f>Tabelle1!AS55-'3. Iteration'!AS55</f>
        <v>0.65172510755265167</v>
      </c>
      <c r="AT256" s="4">
        <f>Tabelle1!AT55-'3. Iteration'!AT55</f>
        <v>-0.27533800684271692</v>
      </c>
      <c r="AU256" s="4">
        <f>Tabelle1!AU55-'3. Iteration'!AU55</f>
        <v>-6.7334176138039409E-2</v>
      </c>
    </row>
    <row r="257" spans="6:47">
      <c r="F257" s="7">
        <f>'2. Iteration'!F257-'3. Iteration'!G257/'3. Iteration'!AX56</f>
        <v>0.78136198611860108</v>
      </c>
      <c r="G257">
        <f t="shared" si="38"/>
        <v>9.6619016630471038E-2</v>
      </c>
      <c r="H257" s="4">
        <f>Tabelle1!H56-'3. Iteration'!H56</f>
        <v>2.0405377680324688E-2</v>
      </c>
      <c r="I257" s="4">
        <f>Tabelle1!I56-'3. Iteration'!I56</f>
        <v>3.133648485960483E-2</v>
      </c>
      <c r="J257" s="4">
        <f>Tabelle1!J56-'3. Iteration'!J56</f>
        <v>-0.93717517287617202</v>
      </c>
      <c r="K257" s="4">
        <f>Tabelle1!K56-'3. Iteration'!K56</f>
        <v>8.8354114662855254E-2</v>
      </c>
      <c r="L257" s="4">
        <f>Tabelle1!L56-'3. Iteration'!L56</f>
        <v>0.10424001564251428</v>
      </c>
      <c r="M257" s="4">
        <f>Tabelle1!M56-'3. Iteration'!M56</f>
        <v>0.12107763677846495</v>
      </c>
      <c r="N257" s="4">
        <f>Tabelle1!N56-'3. Iteration'!N56</f>
        <v>0.16247183754939587</v>
      </c>
      <c r="O257" s="4">
        <f>Tabelle1!O56-'3. Iteration'!O56</f>
        <v>0.16737269722805503</v>
      </c>
      <c r="P257" s="4">
        <f>Tabelle1!P56-'3. Iteration'!P56</f>
        <v>0.18243791976691981</v>
      </c>
      <c r="Q257" s="4">
        <f>Tabelle1!Q56-'3. Iteration'!Q56</f>
        <v>0.19804692088406783</v>
      </c>
      <c r="R257" s="4">
        <f>Tabelle1!R56-'3. Iteration'!R56</f>
        <v>-0.79662939421624235</v>
      </c>
      <c r="S257" s="4">
        <f>Tabelle1!S56-'3. Iteration'!S56</f>
        <v>0.21970278045322755</v>
      </c>
      <c r="T257" s="4">
        <f>Tabelle1!T56-'3. Iteration'!T56</f>
        <v>0.21970278045322766</v>
      </c>
      <c r="U257" s="4">
        <f>Tabelle1!U56-'3. Iteration'!U56</f>
        <v>0.22526689263971333</v>
      </c>
      <c r="V257" s="4">
        <f>Tabelle1!V56-'3. Iteration'!V56</f>
        <v>0.26588162013851768</v>
      </c>
      <c r="W257" s="4">
        <f>Tabelle1!W56-'3. Iteration'!W56</f>
        <v>0.29038040483292293</v>
      </c>
      <c r="X257" s="4">
        <f>Tabelle1!X56-'3. Iteration'!X56</f>
        <v>0.29038040483292293</v>
      </c>
      <c r="Y257" s="4">
        <f>Tabelle1!Y56-'3. Iteration'!Y56</f>
        <v>0.30297444033547349</v>
      </c>
      <c r="Z257" s="4">
        <f>Tabelle1!Z56-'3. Iteration'!Z56</f>
        <v>-0.65790160992965463</v>
      </c>
      <c r="AA257" s="4">
        <f>Tabelle1!AA56-'3. Iteration'!AA56</f>
        <v>0.34209839007034537</v>
      </c>
      <c r="AB257" s="4">
        <f>Tabelle1!AB56-'3. Iteration'!AB56</f>
        <v>0.34880991141142359</v>
      </c>
      <c r="AC257" s="4">
        <f>Tabelle1!AC56-'3. Iteration'!AC56</f>
        <v>0.36926097874000618</v>
      </c>
      <c r="AD257" s="4">
        <f>Tabelle1!AD56-'3. Iteration'!AD56</f>
        <v>0.37618148009871488</v>
      </c>
      <c r="AE257" s="4">
        <f>Tabelle1!AE56-'3. Iteration'!AE56</f>
        <v>-0.6168473582559113</v>
      </c>
      <c r="AF257" s="4">
        <f>Tabelle1!AF56-'3. Iteration'!AF56</f>
        <v>-0.61684735825591119</v>
      </c>
      <c r="AG257" s="4">
        <f>Tabelle1!AG56-'3. Iteration'!AG56</f>
        <v>-0.6098262254969109</v>
      </c>
      <c r="AH257" s="4">
        <f>Tabelle1!AH56-'3. Iteration'!AH56</f>
        <v>-0.6098262254969109</v>
      </c>
      <c r="AI257" s="4">
        <f>Tabelle1!AI56-'3. Iteration'!AI56</f>
        <v>-0.6098262254969109</v>
      </c>
      <c r="AJ257" s="4">
        <f>Tabelle1!AJ56-'3. Iteration'!AJ56</f>
        <v>0.40436305479302304</v>
      </c>
      <c r="AK257" s="4">
        <f>Tabelle1!AK56-'3. Iteration'!AK56</f>
        <v>0.48562936524598266</v>
      </c>
      <c r="AL257" s="4">
        <f>Tabelle1!AL56-'3. Iteration'!AL56</f>
        <v>0.49326130750417663</v>
      </c>
      <c r="AM257" s="4">
        <f>Tabelle1!AM56-'3. Iteration'!AM56</f>
        <v>-0.4680618974774246</v>
      </c>
      <c r="AN257" s="4">
        <f>Tabelle1!AN56-'3. Iteration'!AN56</f>
        <v>0.57136035601179591</v>
      </c>
      <c r="AO257" s="4">
        <f>Tabelle1!AO56-'3. Iteration'!AO56</f>
        <v>0.57931926368865083</v>
      </c>
      <c r="AP257" s="4">
        <f>Tabelle1!AP56-'3. Iteration'!AP56</f>
        <v>-0.39668158965437383</v>
      </c>
      <c r="AQ257" s="4">
        <f>Tabelle1!AQ56-'3. Iteration'!AQ56</f>
        <v>-0.38059568315680764</v>
      </c>
      <c r="AR257" s="4">
        <f>Tabelle1!AR56-'3. Iteration'!AR56</f>
        <v>-0.37253160393052137</v>
      </c>
      <c r="AS257" s="4">
        <f>Tabelle1!AS56-'3. Iteration'!AS56</f>
        <v>0.65172510755265167</v>
      </c>
      <c r="AT257" s="4">
        <f>Tabelle1!AT56-'3. Iteration'!AT56</f>
        <v>-0.27533800684271698</v>
      </c>
      <c r="AU257" s="4">
        <f>Tabelle1!AU56-'3. Iteration'!AU56</f>
        <v>-6.7334176138039409E-2</v>
      </c>
    </row>
    <row r="258" spans="6:47">
      <c r="F258" s="7">
        <f>'2. Iteration'!F258-'3. Iteration'!G258/'3. Iteration'!AX57</f>
        <v>0.78136198611860108</v>
      </c>
      <c r="G258">
        <f t="shared" si="38"/>
        <v>9.6619016630470872E-2</v>
      </c>
      <c r="H258" s="4">
        <f>Tabelle1!H57-'3. Iteration'!H57</f>
        <v>2.0405377680324688E-2</v>
      </c>
      <c r="I258" s="4">
        <f>Tabelle1!I57-'3. Iteration'!I57</f>
        <v>3.133648485960483E-2</v>
      </c>
      <c r="J258" s="4">
        <f>Tabelle1!J57-'3. Iteration'!J57</f>
        <v>6.2824827123827975E-2</v>
      </c>
      <c r="K258" s="4">
        <f>Tabelle1!K57-'3. Iteration'!K57</f>
        <v>8.8354114662855254E-2</v>
      </c>
      <c r="L258" s="4">
        <f>Tabelle1!L57-'3. Iteration'!L57</f>
        <v>0.10424001564251428</v>
      </c>
      <c r="M258" s="4">
        <f>Tabelle1!M57-'3. Iteration'!M57</f>
        <v>0.12107763677846495</v>
      </c>
      <c r="N258" s="4">
        <f>Tabelle1!N57-'3. Iteration'!N57</f>
        <v>0.16247183754939587</v>
      </c>
      <c r="O258" s="4">
        <f>Tabelle1!O57-'3. Iteration'!O57</f>
        <v>0.16737269722805503</v>
      </c>
      <c r="P258" s="4">
        <f>Tabelle1!P57-'3. Iteration'!P57</f>
        <v>0.18243791976691981</v>
      </c>
      <c r="Q258" s="4">
        <f>Tabelle1!Q57-'3. Iteration'!Q57</f>
        <v>0.19804692088406783</v>
      </c>
      <c r="R258" s="4">
        <f>Tabelle1!R57-'3. Iteration'!R57</f>
        <v>-0.79662939421624235</v>
      </c>
      <c r="S258" s="4">
        <f>Tabelle1!S57-'3. Iteration'!S57</f>
        <v>0.21970278045322755</v>
      </c>
      <c r="T258" s="4">
        <f>Tabelle1!T57-'3. Iteration'!T57</f>
        <v>0.21970278045322766</v>
      </c>
      <c r="U258" s="4">
        <f>Tabelle1!U57-'3. Iteration'!U57</f>
        <v>0.22526689263971333</v>
      </c>
      <c r="V258" s="4">
        <f>Tabelle1!V57-'3. Iteration'!V57</f>
        <v>-0.73411837986148232</v>
      </c>
      <c r="W258" s="4">
        <f>Tabelle1!W57-'3. Iteration'!W57</f>
        <v>0.29038040483292293</v>
      </c>
      <c r="X258" s="4">
        <f>Tabelle1!X57-'3. Iteration'!X57</f>
        <v>0.29038040483292293</v>
      </c>
      <c r="Y258" s="4">
        <f>Tabelle1!Y57-'3. Iteration'!Y57</f>
        <v>0.30297444033547349</v>
      </c>
      <c r="Z258" s="4">
        <f>Tabelle1!Z57-'3. Iteration'!Z57</f>
        <v>-0.65790160992965463</v>
      </c>
      <c r="AA258" s="4">
        <f>Tabelle1!AA57-'3. Iteration'!AA57</f>
        <v>-0.65790160992965463</v>
      </c>
      <c r="AB258" s="4">
        <f>Tabelle1!AB57-'3. Iteration'!AB57</f>
        <v>0.34880991141142359</v>
      </c>
      <c r="AC258" s="4">
        <f>Tabelle1!AC57-'3. Iteration'!AC57</f>
        <v>-0.63073902125999382</v>
      </c>
      <c r="AD258" s="4">
        <f>Tabelle1!AD57-'3. Iteration'!AD57</f>
        <v>0.37618148009871488</v>
      </c>
      <c r="AE258" s="4">
        <f>Tabelle1!AE57-'3. Iteration'!AE57</f>
        <v>-0.6168473582559113</v>
      </c>
      <c r="AF258" s="4">
        <f>Tabelle1!AF57-'3. Iteration'!AF57</f>
        <v>0.38315264174408881</v>
      </c>
      <c r="AG258" s="4">
        <f>Tabelle1!AG57-'3. Iteration'!AG57</f>
        <v>0.3901737745030891</v>
      </c>
      <c r="AH258" s="4">
        <f>Tabelle1!AH57-'3. Iteration'!AH57</f>
        <v>0.3901737745030891</v>
      </c>
      <c r="AI258" s="4">
        <f>Tabelle1!AI57-'3. Iteration'!AI57</f>
        <v>0.3901737745030891</v>
      </c>
      <c r="AJ258" s="4">
        <f>Tabelle1!AJ57-'3. Iteration'!AJ57</f>
        <v>-0.59563694520697696</v>
      </c>
      <c r="AK258" s="4">
        <f>Tabelle1!AK57-'3. Iteration'!AK57</f>
        <v>-0.51437063475401734</v>
      </c>
      <c r="AL258" s="4">
        <f>Tabelle1!AL57-'3. Iteration'!AL57</f>
        <v>-0.50673869249582337</v>
      </c>
      <c r="AM258" s="4">
        <f>Tabelle1!AM57-'3. Iteration'!AM57</f>
        <v>-0.4680618974774246</v>
      </c>
      <c r="AN258" s="4">
        <f>Tabelle1!AN57-'3. Iteration'!AN57</f>
        <v>-0.42863964398820414</v>
      </c>
      <c r="AO258" s="4">
        <f>Tabelle1!AO57-'3. Iteration'!AO57</f>
        <v>0.57931926368865083</v>
      </c>
      <c r="AP258" s="4">
        <f>Tabelle1!AP57-'3. Iteration'!AP57</f>
        <v>0.60331841034562617</v>
      </c>
      <c r="AQ258" s="4">
        <f>Tabelle1!AQ57-'3. Iteration'!AQ57</f>
        <v>0.61940431684319242</v>
      </c>
      <c r="AR258" s="4">
        <f>Tabelle1!AR57-'3. Iteration'!AR57</f>
        <v>-0.37253160393052137</v>
      </c>
      <c r="AS258" s="4">
        <f>Tabelle1!AS57-'3. Iteration'!AS57</f>
        <v>0.65172510755265167</v>
      </c>
      <c r="AT258" s="4">
        <f>Tabelle1!AT57-'3. Iteration'!AT57</f>
        <v>-0.27533800684271698</v>
      </c>
      <c r="AU258" s="4">
        <f>Tabelle1!AU57-'3. Iteration'!AU57</f>
        <v>-6.7334176138039409E-2</v>
      </c>
    </row>
    <row r="259" spans="6:47">
      <c r="F259" s="7">
        <f>'2. Iteration'!F259-'3. Iteration'!G259/'3. Iteration'!AX58</f>
        <v>0.78136198611860097</v>
      </c>
      <c r="G259">
        <f t="shared" si="38"/>
        <v>9.6619016630471205E-2</v>
      </c>
      <c r="H259" s="4">
        <f>Tabelle1!H58-'3. Iteration'!H58</f>
        <v>2.0405377680324688E-2</v>
      </c>
      <c r="I259" s="4">
        <f>Tabelle1!I58-'3. Iteration'!I58</f>
        <v>3.133648485960483E-2</v>
      </c>
      <c r="J259" s="4">
        <f>Tabelle1!J58-'3. Iteration'!J58</f>
        <v>-0.93717517287617202</v>
      </c>
      <c r="K259" s="4">
        <f>Tabelle1!K58-'3. Iteration'!K58</f>
        <v>8.8354114662855254E-2</v>
      </c>
      <c r="L259" s="4">
        <f>Tabelle1!L58-'3. Iteration'!L58</f>
        <v>0.10424001564251428</v>
      </c>
      <c r="M259" s="4">
        <f>Tabelle1!M58-'3. Iteration'!M58</f>
        <v>-0.87892236322153516</v>
      </c>
      <c r="N259" s="4">
        <f>Tabelle1!N58-'3. Iteration'!N58</f>
        <v>0.16247183754939587</v>
      </c>
      <c r="O259" s="4">
        <f>Tabelle1!O58-'3. Iteration'!O58</f>
        <v>-0.83262730277194497</v>
      </c>
      <c r="P259" s="4">
        <f>Tabelle1!P58-'3. Iteration'!P58</f>
        <v>0.18243791976691981</v>
      </c>
      <c r="Q259" s="4">
        <f>Tabelle1!Q58-'3. Iteration'!Q58</f>
        <v>0.19804692088406783</v>
      </c>
      <c r="R259" s="4">
        <f>Tabelle1!R58-'3. Iteration'!R58</f>
        <v>0.20337060578375765</v>
      </c>
      <c r="S259" s="4">
        <f>Tabelle1!S58-'3. Iteration'!S58</f>
        <v>0.21970278045322755</v>
      </c>
      <c r="T259" s="4">
        <f>Tabelle1!T58-'3. Iteration'!T58</f>
        <v>-0.78029721954677234</v>
      </c>
      <c r="U259" s="4">
        <f>Tabelle1!U58-'3. Iteration'!U58</f>
        <v>0.22526689263971333</v>
      </c>
      <c r="V259" s="4">
        <f>Tabelle1!V58-'3. Iteration'!V58</f>
        <v>0.26588162013851768</v>
      </c>
      <c r="W259" s="4">
        <f>Tabelle1!W58-'3. Iteration'!W58</f>
        <v>0.29038040483292293</v>
      </c>
      <c r="X259" s="4">
        <f>Tabelle1!X58-'3. Iteration'!X58</f>
        <v>0.29038040483292293</v>
      </c>
      <c r="Y259" s="4">
        <f>Tabelle1!Y58-'3. Iteration'!Y58</f>
        <v>0.30297444033547349</v>
      </c>
      <c r="Z259" s="4">
        <f>Tabelle1!Z58-'3. Iteration'!Z58</f>
        <v>0.34209839007034548</v>
      </c>
      <c r="AA259" s="4">
        <f>Tabelle1!AA58-'3. Iteration'!AA58</f>
        <v>0.34209839007034537</v>
      </c>
      <c r="AB259" s="4">
        <f>Tabelle1!AB58-'3. Iteration'!AB58</f>
        <v>0.34880991141142359</v>
      </c>
      <c r="AC259" s="4">
        <f>Tabelle1!AC58-'3. Iteration'!AC58</f>
        <v>0.3692609787400063</v>
      </c>
      <c r="AD259" s="4">
        <f>Tabelle1!AD58-'3. Iteration'!AD58</f>
        <v>-0.62381851990128512</v>
      </c>
      <c r="AE259" s="4">
        <f>Tabelle1!AE58-'3. Iteration'!AE58</f>
        <v>0.38315264174408881</v>
      </c>
      <c r="AF259" s="4">
        <f>Tabelle1!AF58-'3. Iteration'!AF58</f>
        <v>-0.61684735825591119</v>
      </c>
      <c r="AG259" s="4">
        <f>Tabelle1!AG58-'3. Iteration'!AG58</f>
        <v>0.3901737745030891</v>
      </c>
      <c r="AH259" s="4">
        <f>Tabelle1!AH58-'3. Iteration'!AH58</f>
        <v>-0.6098262254969109</v>
      </c>
      <c r="AI259" s="4">
        <f>Tabelle1!AI58-'3. Iteration'!AI58</f>
        <v>-0.6098262254969109</v>
      </c>
      <c r="AJ259" s="4">
        <f>Tabelle1!AJ58-'3. Iteration'!AJ58</f>
        <v>-0.59563694520697696</v>
      </c>
      <c r="AK259" s="4">
        <f>Tabelle1!AK58-'3. Iteration'!AK58</f>
        <v>0.48562936524598277</v>
      </c>
      <c r="AL259" s="4">
        <f>Tabelle1!AL58-'3. Iteration'!AL58</f>
        <v>0.49326130750417663</v>
      </c>
      <c r="AM259" s="4">
        <f>Tabelle1!AM58-'3. Iteration'!AM58</f>
        <v>0.53193810252257534</v>
      </c>
      <c r="AN259" s="4">
        <f>Tabelle1!AN58-'3. Iteration'!AN58</f>
        <v>0.57136035601179591</v>
      </c>
      <c r="AO259" s="4">
        <f>Tabelle1!AO58-'3. Iteration'!AO58</f>
        <v>-0.42068073631134917</v>
      </c>
      <c r="AP259" s="4">
        <f>Tabelle1!AP58-'3. Iteration'!AP58</f>
        <v>0.60331841034562617</v>
      </c>
      <c r="AQ259" s="4">
        <f>Tabelle1!AQ58-'3. Iteration'!AQ58</f>
        <v>-0.38059568315680753</v>
      </c>
      <c r="AR259" s="4">
        <f>Tabelle1!AR58-'3. Iteration'!AR58</f>
        <v>0.62746839606947868</v>
      </c>
      <c r="AS259" s="4">
        <f>Tabelle1!AS58-'3. Iteration'!AS58</f>
        <v>-0.34827489244734833</v>
      </c>
      <c r="AT259" s="4">
        <f>Tabelle1!AT58-'3. Iteration'!AT58</f>
        <v>-0.27533800684271692</v>
      </c>
      <c r="AU259" s="4">
        <f>Tabelle1!AU58-'3. Iteration'!AU58</f>
        <v>-6.7334176138039409E-2</v>
      </c>
    </row>
    <row r="260" spans="6:47">
      <c r="F260" s="7">
        <f>'2. Iteration'!F260-'3. Iteration'!G260/'3. Iteration'!AX59</f>
        <v>0.78136198611860097</v>
      </c>
      <c r="G260">
        <f t="shared" si="38"/>
        <v>9.661901663047065E-2</v>
      </c>
      <c r="H260" s="4">
        <f>Tabelle1!H59-'3. Iteration'!H59</f>
        <v>2.0405377680324688E-2</v>
      </c>
      <c r="I260" s="4">
        <f>Tabelle1!I59-'3. Iteration'!I59</f>
        <v>3.133648485960483E-2</v>
      </c>
      <c r="J260" s="4">
        <f>Tabelle1!J59-'3. Iteration'!J59</f>
        <v>6.2824827123827975E-2</v>
      </c>
      <c r="K260" s="4">
        <f>Tabelle1!K59-'3. Iteration'!K59</f>
        <v>8.8354114662855254E-2</v>
      </c>
      <c r="L260" s="4">
        <f>Tabelle1!L59-'3. Iteration'!L59</f>
        <v>0.10424001564251428</v>
      </c>
      <c r="M260" s="4">
        <f>Tabelle1!M59-'3. Iteration'!M59</f>
        <v>0.12107763677846495</v>
      </c>
      <c r="N260" s="4">
        <f>Tabelle1!N59-'3. Iteration'!N59</f>
        <v>0.16247183754939587</v>
      </c>
      <c r="O260" s="4">
        <f>Tabelle1!O59-'3. Iteration'!O59</f>
        <v>-0.83262730277194497</v>
      </c>
      <c r="P260" s="4">
        <f>Tabelle1!P59-'3. Iteration'!P59</f>
        <v>-0.81756208023308019</v>
      </c>
      <c r="Q260" s="4">
        <f>Tabelle1!Q59-'3. Iteration'!Q59</f>
        <v>0.19804692088406783</v>
      </c>
      <c r="R260" s="4">
        <f>Tabelle1!R59-'3. Iteration'!R59</f>
        <v>0.20337060578375765</v>
      </c>
      <c r="S260" s="4">
        <f>Tabelle1!S59-'3. Iteration'!S59</f>
        <v>0.21970278045322755</v>
      </c>
      <c r="T260" s="4">
        <f>Tabelle1!T59-'3. Iteration'!T59</f>
        <v>0.21970278045322766</v>
      </c>
      <c r="U260" s="4">
        <f>Tabelle1!U59-'3. Iteration'!U59</f>
        <v>0.22526689263971333</v>
      </c>
      <c r="V260" s="4">
        <f>Tabelle1!V59-'3. Iteration'!V59</f>
        <v>0.26588162013851768</v>
      </c>
      <c r="W260" s="4">
        <f>Tabelle1!W59-'3. Iteration'!W59</f>
        <v>0.29038040483292293</v>
      </c>
      <c r="X260" s="4">
        <f>Tabelle1!X59-'3. Iteration'!X59</f>
        <v>0.29038040483292293</v>
      </c>
      <c r="Y260" s="4">
        <f>Tabelle1!Y59-'3. Iteration'!Y59</f>
        <v>-0.69702555966452651</v>
      </c>
      <c r="Z260" s="4">
        <f>Tabelle1!Z59-'3. Iteration'!Z59</f>
        <v>-0.65790160992965463</v>
      </c>
      <c r="AA260" s="4">
        <f>Tabelle1!AA59-'3. Iteration'!AA59</f>
        <v>-0.65790160992965463</v>
      </c>
      <c r="AB260" s="4">
        <f>Tabelle1!AB59-'3. Iteration'!AB59</f>
        <v>0.34880991141142359</v>
      </c>
      <c r="AC260" s="4">
        <f>Tabelle1!AC59-'3. Iteration'!AC59</f>
        <v>-0.63073902125999382</v>
      </c>
      <c r="AD260" s="4">
        <f>Tabelle1!AD59-'3. Iteration'!AD59</f>
        <v>-0.62381851990128512</v>
      </c>
      <c r="AE260" s="4">
        <f>Tabelle1!AE59-'3. Iteration'!AE59</f>
        <v>0.3831526417440887</v>
      </c>
      <c r="AF260" s="4">
        <f>Tabelle1!AF59-'3. Iteration'!AF59</f>
        <v>0.38315264174408881</v>
      </c>
      <c r="AG260" s="4">
        <f>Tabelle1!AG59-'3. Iteration'!AG59</f>
        <v>0.3901737745030891</v>
      </c>
      <c r="AH260" s="4">
        <f>Tabelle1!AH59-'3. Iteration'!AH59</f>
        <v>-0.6098262254969109</v>
      </c>
      <c r="AI260" s="4">
        <f>Tabelle1!AI59-'3. Iteration'!AI59</f>
        <v>0.3901737745030891</v>
      </c>
      <c r="AJ260" s="4">
        <f>Tabelle1!AJ59-'3. Iteration'!AJ59</f>
        <v>0.40436305479302304</v>
      </c>
      <c r="AK260" s="4">
        <f>Tabelle1!AK59-'3. Iteration'!AK59</f>
        <v>-0.51437063475401734</v>
      </c>
      <c r="AL260" s="4">
        <f>Tabelle1!AL59-'3. Iteration'!AL59</f>
        <v>0.49326130750417663</v>
      </c>
      <c r="AM260" s="4">
        <f>Tabelle1!AM59-'3. Iteration'!AM59</f>
        <v>-0.4680618974774246</v>
      </c>
      <c r="AN260" s="4">
        <f>Tabelle1!AN59-'3. Iteration'!AN59</f>
        <v>-0.42863964398820414</v>
      </c>
      <c r="AO260" s="4">
        <f>Tabelle1!AO59-'3. Iteration'!AO59</f>
        <v>0.57931926368865083</v>
      </c>
      <c r="AP260" s="4">
        <f>Tabelle1!AP59-'3. Iteration'!AP59</f>
        <v>0.60331841034562617</v>
      </c>
      <c r="AQ260" s="4">
        <f>Tabelle1!AQ59-'3. Iteration'!AQ59</f>
        <v>0.61940431684319242</v>
      </c>
      <c r="AR260" s="4">
        <f>Tabelle1!AR59-'3. Iteration'!AR59</f>
        <v>-0.37253160393052137</v>
      </c>
      <c r="AS260" s="4">
        <f>Tabelle1!AS59-'3. Iteration'!AS59</f>
        <v>0.65172510755265167</v>
      </c>
      <c r="AT260" s="4">
        <f>Tabelle1!AT59-'3. Iteration'!AT59</f>
        <v>-0.27533800684271698</v>
      </c>
      <c r="AU260" s="4">
        <f>Tabelle1!AU59-'3. Iteration'!AU59</f>
        <v>-6.7334176138039409E-2</v>
      </c>
    </row>
    <row r="261" spans="6:47">
      <c r="F261" s="7">
        <f>'2. Iteration'!F261-'3. Iteration'!G261/'3. Iteration'!AX60</f>
        <v>0.64909499761639111</v>
      </c>
      <c r="G261">
        <f t="shared" si="38"/>
        <v>8.6627727869607152E-2</v>
      </c>
      <c r="H261" s="4">
        <f>Tabelle1!H60-'3. Iteration'!H60</f>
        <v>2.3187043669956386E-2</v>
      </c>
      <c r="I261" s="4">
        <f>Tabelle1!I60-'3. Iteration'!I60</f>
        <v>3.5554197983982183E-2</v>
      </c>
      <c r="J261" s="4">
        <f>Tabelle1!J60-'3. Iteration'!J60</f>
        <v>7.0970179709792802E-2</v>
      </c>
      <c r="K261" s="4">
        <f>Tabelle1!K60-'3. Iteration'!K60</f>
        <v>9.9458119089551711E-2</v>
      </c>
      <c r="L261" s="4">
        <f>Tabelle1!L60-'3. Iteration'!L60</f>
        <v>-0.882915912004133</v>
      </c>
      <c r="M261" s="4">
        <f>Tabelle1!M60-'3. Iteration'!M60</f>
        <v>0.13568212564086923</v>
      </c>
      <c r="N261" s="4">
        <f>Tabelle1!N60-'3. Iteration'!N60</f>
        <v>0.18104086907147299</v>
      </c>
      <c r="O261" s="4">
        <f>Tabelle1!O60-'3. Iteration'!O60</f>
        <v>0.18637720622136678</v>
      </c>
      <c r="P261" s="4">
        <f>Tabelle1!P60-'3. Iteration'!P60</f>
        <v>0.20273651196584452</v>
      </c>
      <c r="Q261" s="4">
        <f>Tabelle1!Q60-'3. Iteration'!Q60</f>
        <v>-0.78038430062834596</v>
      </c>
      <c r="R261" s="4">
        <f>Tabelle1!R60-'3. Iteration'!R60</f>
        <v>0.22535624702283374</v>
      </c>
      <c r="S261" s="4">
        <f>Tabelle1!S60-'3. Iteration'!S60</f>
        <v>0.24291564600430393</v>
      </c>
      <c r="T261" s="4">
        <f>Tabelle1!T60-'3. Iteration'!T60</f>
        <v>0.24291564600430393</v>
      </c>
      <c r="U261" s="4">
        <f>Tabelle1!U60-'3. Iteration'!U60</f>
        <v>0.24888013096474626</v>
      </c>
      <c r="V261" s="4">
        <f>Tabelle1!V60-'3. Iteration'!V60</f>
        <v>0.29214680400837933</v>
      </c>
      <c r="W261" s="4">
        <f>Tabelle1!W60-'3. Iteration'!W60</f>
        <v>-0.68198267890794717</v>
      </c>
      <c r="X261" s="4">
        <f>Tabelle1!X60-'3. Iteration'!X60</f>
        <v>-0.68198267890794717</v>
      </c>
      <c r="Y261" s="4">
        <f>Tabelle1!Y60-'3. Iteration'!Y60</f>
        <v>0.33125046905082556</v>
      </c>
      <c r="Z261" s="4">
        <f>Tabelle1!Z60-'3. Iteration'!Z60</f>
        <v>0.37207666148145435</v>
      </c>
      <c r="AA261" s="4">
        <f>Tabelle1!AA60-'3. Iteration'!AA60</f>
        <v>0.37207666148145457</v>
      </c>
      <c r="AB261" s="4">
        <f>Tabelle1!AB60-'3. Iteration'!AB60</f>
        <v>0.37903747476764693</v>
      </c>
      <c r="AC261" s="4">
        <f>Tabelle1!AC60-'3. Iteration'!AC60</f>
        <v>0.40017171091864734</v>
      </c>
      <c r="AD261" s="4">
        <f>Tabelle1!AD60-'3. Iteration'!AD60</f>
        <v>-0.59270256391648912</v>
      </c>
      <c r="AE261" s="4">
        <f>Tabelle1!AE60-'3. Iteration'!AE60</f>
        <v>0.4144621146205224</v>
      </c>
      <c r="AF261" s="4">
        <f>Tabelle1!AF60-'3. Iteration'!AF60</f>
        <v>0.4144621146205224</v>
      </c>
      <c r="AG261" s="4">
        <f>Tabelle1!AG60-'3. Iteration'!AG60</f>
        <v>0.42166478826090459</v>
      </c>
      <c r="AH261" s="4">
        <f>Tabelle1!AH60-'3. Iteration'!AH60</f>
        <v>-0.57833521173909541</v>
      </c>
      <c r="AI261" s="4">
        <f>Tabelle1!AI60-'3. Iteration'!AI60</f>
        <v>0.42166478826090459</v>
      </c>
      <c r="AJ261" s="4">
        <f>Tabelle1!AJ60-'3. Iteration'!AJ60</f>
        <v>-0.5638198337242234</v>
      </c>
      <c r="AK261" s="4">
        <f>Tabelle1!AK60-'3. Iteration'!AK60</f>
        <v>0.51827696697275127</v>
      </c>
      <c r="AL261" s="4">
        <f>Tabelle1!AL60-'3. Iteration'!AL60</f>
        <v>0.52589741147374025</v>
      </c>
      <c r="AM261" s="4">
        <f>Tabelle1!AM60-'3. Iteration'!AM60</f>
        <v>-0.43571639284597496</v>
      </c>
      <c r="AN261" s="4">
        <f>Tabelle1!AN60-'3. Iteration'!AN60</f>
        <v>-0.39698529033577828</v>
      </c>
      <c r="AO261" s="4">
        <f>Tabelle1!AO60-'3. Iteration'!AO60</f>
        <v>-0.38921375502863331</v>
      </c>
      <c r="AP261" s="4">
        <f>Tabelle1!AP60-'3. Iteration'!AP60</f>
        <v>0.63412399385800555</v>
      </c>
      <c r="AQ261" s="4">
        <f>Tabelle1!AQ60-'3. Iteration'!AQ60</f>
        <v>-0.35031395877644794</v>
      </c>
      <c r="AR261" s="4">
        <f>Tabelle1!AR60-'3. Iteration'!AR60</f>
        <v>-0.34253667318406761</v>
      </c>
      <c r="AS261" s="4">
        <f>Tabelle1!AS60-'3. Iteration'!AS60</f>
        <v>-0.31923935870373349</v>
      </c>
      <c r="AT261" s="4">
        <f>Tabelle1!AT60-'3. Iteration'!AT60</f>
        <v>-0.25005017585602063</v>
      </c>
      <c r="AU261" s="4">
        <f>Tabelle1!AU60-'3. Iteration'!AU60</f>
        <v>-5.957937069633918E-2</v>
      </c>
    </row>
    <row r="262" spans="6:47">
      <c r="F262" s="7">
        <f>'2. Iteration'!F262-'3. Iteration'!G262/'3. Iteration'!AX61</f>
        <v>0.64909499761639122</v>
      </c>
      <c r="G262">
        <f t="shared" si="38"/>
        <v>8.6627727869607263E-2</v>
      </c>
      <c r="H262" s="4">
        <f>Tabelle1!H61-'3. Iteration'!H61</f>
        <v>2.3187043669956386E-2</v>
      </c>
      <c r="I262" s="4">
        <f>Tabelle1!I61-'3. Iteration'!I61</f>
        <v>3.5554197983982183E-2</v>
      </c>
      <c r="J262" s="4">
        <f>Tabelle1!J61-'3. Iteration'!J61</f>
        <v>7.0970179709792802E-2</v>
      </c>
      <c r="K262" s="4">
        <f>Tabelle1!K61-'3. Iteration'!K61</f>
        <v>9.9458119089551711E-2</v>
      </c>
      <c r="L262" s="4">
        <f>Tabelle1!L61-'3. Iteration'!L61</f>
        <v>0.117084087995867</v>
      </c>
      <c r="M262" s="4">
        <f>Tabelle1!M61-'3. Iteration'!M61</f>
        <v>0.13568212564086923</v>
      </c>
      <c r="N262" s="4">
        <f>Tabelle1!N61-'3. Iteration'!N61</f>
        <v>0.18104086907147299</v>
      </c>
      <c r="O262" s="4">
        <f>Tabelle1!O61-'3. Iteration'!O61</f>
        <v>0.18637720622136678</v>
      </c>
      <c r="P262" s="4">
        <f>Tabelle1!P61-'3. Iteration'!P61</f>
        <v>0.20273651196584452</v>
      </c>
      <c r="Q262" s="4">
        <f>Tabelle1!Q61-'3. Iteration'!Q61</f>
        <v>0.21961569937165404</v>
      </c>
      <c r="R262" s="4">
        <f>Tabelle1!R61-'3. Iteration'!R61</f>
        <v>-0.77464375297716626</v>
      </c>
      <c r="S262" s="4">
        <f>Tabelle1!S61-'3. Iteration'!S61</f>
        <v>0.24291564600430393</v>
      </c>
      <c r="T262" s="4">
        <f>Tabelle1!T61-'3. Iteration'!T61</f>
        <v>-0.75708435399569607</v>
      </c>
      <c r="U262" s="4">
        <f>Tabelle1!U61-'3. Iteration'!U61</f>
        <v>0.24888013096474626</v>
      </c>
      <c r="V262" s="4">
        <f>Tabelle1!V61-'3. Iteration'!V61</f>
        <v>-0.70785319599162067</v>
      </c>
      <c r="W262" s="4">
        <f>Tabelle1!W61-'3. Iteration'!W61</f>
        <v>-0.68198267890794717</v>
      </c>
      <c r="X262" s="4">
        <f>Tabelle1!X61-'3. Iteration'!X61</f>
        <v>-0.68198267890794717</v>
      </c>
      <c r="Y262" s="4">
        <f>Tabelle1!Y61-'3. Iteration'!Y61</f>
        <v>-0.66874953094917444</v>
      </c>
      <c r="Z262" s="4">
        <f>Tabelle1!Z61-'3. Iteration'!Z61</f>
        <v>0.37207666148145435</v>
      </c>
      <c r="AA262" s="4">
        <f>Tabelle1!AA61-'3. Iteration'!AA61</f>
        <v>0.37207666148145457</v>
      </c>
      <c r="AB262" s="4">
        <f>Tabelle1!AB61-'3. Iteration'!AB61</f>
        <v>0.37903747476764693</v>
      </c>
      <c r="AC262" s="4">
        <f>Tabelle1!AC61-'3. Iteration'!AC61</f>
        <v>0.40017171091864734</v>
      </c>
      <c r="AD262" s="4">
        <f>Tabelle1!AD61-'3. Iteration'!AD61</f>
        <v>0.40729743608351088</v>
      </c>
      <c r="AE262" s="4">
        <f>Tabelle1!AE61-'3. Iteration'!AE61</f>
        <v>-0.5855378853794776</v>
      </c>
      <c r="AF262" s="4">
        <f>Tabelle1!AF61-'3. Iteration'!AF61</f>
        <v>0.4144621146205224</v>
      </c>
      <c r="AG262" s="4">
        <f>Tabelle1!AG61-'3. Iteration'!AG61</f>
        <v>0.42166478826090459</v>
      </c>
      <c r="AH262" s="4">
        <f>Tabelle1!AH61-'3. Iteration'!AH61</f>
        <v>-0.57833521173909541</v>
      </c>
      <c r="AI262" s="4">
        <f>Tabelle1!AI61-'3. Iteration'!AI61</f>
        <v>-0.57833521173909541</v>
      </c>
      <c r="AJ262" s="4">
        <f>Tabelle1!AJ61-'3. Iteration'!AJ61</f>
        <v>0.4361801662757766</v>
      </c>
      <c r="AK262" s="4">
        <f>Tabelle1!AK61-'3. Iteration'!AK61</f>
        <v>0.51827696697275127</v>
      </c>
      <c r="AL262" s="4">
        <f>Tabelle1!AL61-'3. Iteration'!AL61</f>
        <v>0.52589741147374025</v>
      </c>
      <c r="AM262" s="4">
        <f>Tabelle1!AM61-'3. Iteration'!AM61</f>
        <v>0.56428360715402504</v>
      </c>
      <c r="AN262" s="4">
        <f>Tabelle1!AN61-'3. Iteration'!AN61</f>
        <v>-0.39698529033577828</v>
      </c>
      <c r="AO262" s="4">
        <f>Tabelle1!AO61-'3. Iteration'!AO61</f>
        <v>-0.38921375502863331</v>
      </c>
      <c r="AP262" s="4">
        <f>Tabelle1!AP61-'3. Iteration'!AP61</f>
        <v>0.63412399385800555</v>
      </c>
      <c r="AQ262" s="4">
        <f>Tabelle1!AQ61-'3. Iteration'!AQ61</f>
        <v>-0.35031395877644794</v>
      </c>
      <c r="AR262" s="4">
        <f>Tabelle1!AR61-'3. Iteration'!AR61</f>
        <v>-0.34253667318406761</v>
      </c>
      <c r="AS262" s="4">
        <f>Tabelle1!AS61-'3. Iteration'!AS61</f>
        <v>0.68076064129626657</v>
      </c>
      <c r="AT262" s="4">
        <f>Tabelle1!AT61-'3. Iteration'!AT61</f>
        <v>-0.25005017585602063</v>
      </c>
      <c r="AU262" s="4">
        <f>Tabelle1!AU61-'3. Iteration'!AU61</f>
        <v>-5.957937069633918E-2</v>
      </c>
    </row>
    <row r="263" spans="6:47">
      <c r="F263" s="7">
        <f>'2. Iteration'!F263-'3. Iteration'!G263/'3. Iteration'!AX62</f>
        <v>0.64909499761639122</v>
      </c>
      <c r="G263">
        <f t="shared" si="38"/>
        <v>8.6627727869607429E-2</v>
      </c>
      <c r="H263" s="4">
        <f>Tabelle1!H62-'3. Iteration'!H62</f>
        <v>2.3187043669956386E-2</v>
      </c>
      <c r="I263" s="4">
        <f>Tabelle1!I62-'3. Iteration'!I62</f>
        <v>3.5554197983982183E-2</v>
      </c>
      <c r="J263" s="4">
        <f>Tabelle1!J62-'3. Iteration'!J62</f>
        <v>7.0970179709792802E-2</v>
      </c>
      <c r="K263" s="4">
        <f>Tabelle1!K62-'3. Iteration'!K62</f>
        <v>9.9458119089551711E-2</v>
      </c>
      <c r="L263" s="4">
        <f>Tabelle1!L62-'3. Iteration'!L62</f>
        <v>0.117084087995867</v>
      </c>
      <c r="M263" s="4">
        <f>Tabelle1!M62-'3. Iteration'!M62</f>
        <v>0.13568212564086923</v>
      </c>
      <c r="N263" s="4">
        <f>Tabelle1!N62-'3. Iteration'!N62</f>
        <v>0.18104086907147299</v>
      </c>
      <c r="O263" s="4">
        <f>Tabelle1!O62-'3. Iteration'!O62</f>
        <v>0.18637720622136678</v>
      </c>
      <c r="P263" s="4">
        <f>Tabelle1!P62-'3. Iteration'!P62</f>
        <v>0.20273651196584452</v>
      </c>
      <c r="Q263" s="4">
        <f>Tabelle1!Q62-'3. Iteration'!Q62</f>
        <v>-0.78038430062834596</v>
      </c>
      <c r="R263" s="4">
        <f>Tabelle1!R62-'3. Iteration'!R62</f>
        <v>0.22535624702283374</v>
      </c>
      <c r="S263" s="4">
        <f>Tabelle1!S62-'3. Iteration'!S62</f>
        <v>0.24291564600430393</v>
      </c>
      <c r="T263" s="4">
        <f>Tabelle1!T62-'3. Iteration'!T62</f>
        <v>-0.75708435399569607</v>
      </c>
      <c r="U263" s="4">
        <f>Tabelle1!U62-'3. Iteration'!U62</f>
        <v>0.24888013096474626</v>
      </c>
      <c r="V263" s="4">
        <f>Tabelle1!V62-'3. Iteration'!V62</f>
        <v>-0.70785319599162067</v>
      </c>
      <c r="W263" s="4">
        <f>Tabelle1!W62-'3. Iteration'!W62</f>
        <v>-0.68198267890794717</v>
      </c>
      <c r="X263" s="4">
        <f>Tabelle1!X62-'3. Iteration'!X62</f>
        <v>-0.68198267890794717</v>
      </c>
      <c r="Y263" s="4">
        <f>Tabelle1!Y62-'3. Iteration'!Y62</f>
        <v>0.33125046905082556</v>
      </c>
      <c r="Z263" s="4">
        <f>Tabelle1!Z62-'3. Iteration'!Z62</f>
        <v>-0.62792333851854565</v>
      </c>
      <c r="AA263" s="4">
        <f>Tabelle1!AA62-'3. Iteration'!AA62</f>
        <v>0.37207666148145457</v>
      </c>
      <c r="AB263" s="4">
        <f>Tabelle1!AB62-'3. Iteration'!AB62</f>
        <v>-0.62096252523235307</v>
      </c>
      <c r="AC263" s="4">
        <f>Tabelle1!AC62-'3. Iteration'!AC62</f>
        <v>-0.59982828908135266</v>
      </c>
      <c r="AD263" s="4">
        <f>Tabelle1!AD62-'3. Iteration'!AD62</f>
        <v>0.40729743608351088</v>
      </c>
      <c r="AE263" s="4">
        <f>Tabelle1!AE62-'3. Iteration'!AE62</f>
        <v>0.4144621146205224</v>
      </c>
      <c r="AF263" s="4">
        <f>Tabelle1!AF62-'3. Iteration'!AF62</f>
        <v>0.4144621146205224</v>
      </c>
      <c r="AG263" s="4">
        <f>Tabelle1!AG62-'3. Iteration'!AG62</f>
        <v>0.42166478826090459</v>
      </c>
      <c r="AH263" s="4">
        <f>Tabelle1!AH62-'3. Iteration'!AH62</f>
        <v>-0.57833521173909541</v>
      </c>
      <c r="AI263" s="4">
        <f>Tabelle1!AI62-'3. Iteration'!AI62</f>
        <v>0.42166478826090459</v>
      </c>
      <c r="AJ263" s="4">
        <f>Tabelle1!AJ62-'3. Iteration'!AJ62</f>
        <v>0.4361801662757766</v>
      </c>
      <c r="AK263" s="4">
        <f>Tabelle1!AK62-'3. Iteration'!AK62</f>
        <v>-0.48172303302724873</v>
      </c>
      <c r="AL263" s="4">
        <f>Tabelle1!AL62-'3. Iteration'!AL62</f>
        <v>0.52589741147374025</v>
      </c>
      <c r="AM263" s="4">
        <f>Tabelle1!AM62-'3. Iteration'!AM62</f>
        <v>0.56428360715402504</v>
      </c>
      <c r="AN263" s="4">
        <f>Tabelle1!AN62-'3. Iteration'!AN62</f>
        <v>0.60301470966422177</v>
      </c>
      <c r="AO263" s="4">
        <f>Tabelle1!AO62-'3. Iteration'!AO62</f>
        <v>-0.38921375502863331</v>
      </c>
      <c r="AP263" s="4">
        <f>Tabelle1!AP62-'3. Iteration'!AP62</f>
        <v>0.63412399385800555</v>
      </c>
      <c r="AQ263" s="4">
        <f>Tabelle1!AQ62-'3. Iteration'!AQ62</f>
        <v>-0.35031395877644794</v>
      </c>
      <c r="AR263" s="4">
        <f>Tabelle1!AR62-'3. Iteration'!AR62</f>
        <v>-0.34253667318406761</v>
      </c>
      <c r="AS263" s="4">
        <f>Tabelle1!AS62-'3. Iteration'!AS62</f>
        <v>-0.31923935870373349</v>
      </c>
      <c r="AT263" s="4">
        <f>Tabelle1!AT62-'3. Iteration'!AT62</f>
        <v>0.74994982414397937</v>
      </c>
      <c r="AU263" s="4">
        <f>Tabelle1!AU62-'3. Iteration'!AU62</f>
        <v>-5.957937069633918E-2</v>
      </c>
    </row>
    <row r="264" spans="6:47">
      <c r="F264" s="7">
        <f>'2. Iteration'!F264-'3. Iteration'!G264/'3. Iteration'!AX63</f>
        <v>0.64909499761639111</v>
      </c>
      <c r="G264">
        <f t="shared" si="38"/>
        <v>8.662772786960693E-2</v>
      </c>
      <c r="H264" s="4">
        <f>Tabelle1!H63-'3. Iteration'!H63</f>
        <v>2.3187043669956386E-2</v>
      </c>
      <c r="I264" s="4">
        <f>Tabelle1!I63-'3. Iteration'!I63</f>
        <v>3.5554197983982183E-2</v>
      </c>
      <c r="J264" s="4">
        <f>Tabelle1!J63-'3. Iteration'!J63</f>
        <v>7.0970179709792802E-2</v>
      </c>
      <c r="K264" s="4">
        <f>Tabelle1!K63-'3. Iteration'!K63</f>
        <v>9.9458119089551711E-2</v>
      </c>
      <c r="L264" s="4">
        <f>Tabelle1!L63-'3. Iteration'!L63</f>
        <v>0.117084087995867</v>
      </c>
      <c r="M264" s="4">
        <f>Tabelle1!M63-'3. Iteration'!M63</f>
        <v>0.13568212564086923</v>
      </c>
      <c r="N264" s="4">
        <f>Tabelle1!N63-'3. Iteration'!N63</f>
        <v>-0.81895913092852701</v>
      </c>
      <c r="O264" s="4">
        <f>Tabelle1!O63-'3. Iteration'!O63</f>
        <v>0.18637720622136678</v>
      </c>
      <c r="P264" s="4">
        <f>Tabelle1!P63-'3. Iteration'!P63</f>
        <v>0.20273651196584452</v>
      </c>
      <c r="Q264" s="4">
        <f>Tabelle1!Q63-'3. Iteration'!Q63</f>
        <v>0.21961569937165404</v>
      </c>
      <c r="R264" s="4">
        <f>Tabelle1!R63-'3. Iteration'!R63</f>
        <v>-0.77464375297716626</v>
      </c>
      <c r="S264" s="4">
        <f>Tabelle1!S63-'3. Iteration'!S63</f>
        <v>0.24291564600430393</v>
      </c>
      <c r="T264" s="4">
        <f>Tabelle1!T63-'3. Iteration'!T63</f>
        <v>0.24291564600430393</v>
      </c>
      <c r="U264" s="4">
        <f>Tabelle1!U63-'3. Iteration'!U63</f>
        <v>-0.75111986903525374</v>
      </c>
      <c r="V264" s="4">
        <f>Tabelle1!V63-'3. Iteration'!V63</f>
        <v>-0.70785319599162067</v>
      </c>
      <c r="W264" s="4">
        <f>Tabelle1!W63-'3. Iteration'!W63</f>
        <v>0.31801732109205283</v>
      </c>
      <c r="X264" s="4">
        <f>Tabelle1!X63-'3. Iteration'!X63</f>
        <v>0.31801732109205283</v>
      </c>
      <c r="Y264" s="4">
        <f>Tabelle1!Y63-'3. Iteration'!Y63</f>
        <v>0.33125046905082556</v>
      </c>
      <c r="Z264" s="4">
        <f>Tabelle1!Z63-'3. Iteration'!Z63</f>
        <v>0.37207666148145435</v>
      </c>
      <c r="AA264" s="4">
        <f>Tabelle1!AA63-'3. Iteration'!AA63</f>
        <v>-0.62792333851854543</v>
      </c>
      <c r="AB264" s="4">
        <f>Tabelle1!AB63-'3. Iteration'!AB63</f>
        <v>-0.62096252523235307</v>
      </c>
      <c r="AC264" s="4">
        <f>Tabelle1!AC63-'3. Iteration'!AC63</f>
        <v>-0.59982828908135266</v>
      </c>
      <c r="AD264" s="4">
        <f>Tabelle1!AD63-'3. Iteration'!AD63</f>
        <v>0.40729743608351088</v>
      </c>
      <c r="AE264" s="4">
        <f>Tabelle1!AE63-'3. Iteration'!AE63</f>
        <v>-0.5855378853794776</v>
      </c>
      <c r="AF264" s="4">
        <f>Tabelle1!AF63-'3. Iteration'!AF63</f>
        <v>0.4144621146205224</v>
      </c>
      <c r="AG264" s="4">
        <f>Tabelle1!AG63-'3. Iteration'!AG63</f>
        <v>0.42166478826090459</v>
      </c>
      <c r="AH264" s="4">
        <f>Tabelle1!AH63-'3. Iteration'!AH63</f>
        <v>0.42166478826090459</v>
      </c>
      <c r="AI264" s="4">
        <f>Tabelle1!AI63-'3. Iteration'!AI63</f>
        <v>-0.57833521173909541</v>
      </c>
      <c r="AJ264" s="4">
        <f>Tabelle1!AJ63-'3. Iteration'!AJ63</f>
        <v>0.4361801662757766</v>
      </c>
      <c r="AK264" s="4">
        <f>Tabelle1!AK63-'3. Iteration'!AK63</f>
        <v>0.51827696697275127</v>
      </c>
      <c r="AL264" s="4">
        <f>Tabelle1!AL63-'3. Iteration'!AL63</f>
        <v>0.52589741147374025</v>
      </c>
      <c r="AM264" s="4">
        <f>Tabelle1!AM63-'3. Iteration'!AM63</f>
        <v>-0.43571639284597496</v>
      </c>
      <c r="AN264" s="4">
        <f>Tabelle1!AN63-'3. Iteration'!AN63</f>
        <v>0.60301470966422177</v>
      </c>
      <c r="AO264" s="4">
        <f>Tabelle1!AO63-'3. Iteration'!AO63</f>
        <v>0.61078624497136669</v>
      </c>
      <c r="AP264" s="4">
        <f>Tabelle1!AP63-'3. Iteration'!AP63</f>
        <v>-0.36587600614199445</v>
      </c>
      <c r="AQ264" s="4">
        <f>Tabelle1!AQ63-'3. Iteration'!AQ63</f>
        <v>0.64968604122355211</v>
      </c>
      <c r="AR264" s="4">
        <f>Tabelle1!AR63-'3. Iteration'!AR63</f>
        <v>-0.34253667318406761</v>
      </c>
      <c r="AS264" s="4">
        <f>Tabelle1!AS63-'3. Iteration'!AS63</f>
        <v>-0.31923935870373349</v>
      </c>
      <c r="AT264" s="4">
        <f>Tabelle1!AT63-'3. Iteration'!AT63</f>
        <v>-0.25005017585602063</v>
      </c>
      <c r="AU264" s="4">
        <f>Tabelle1!AU63-'3. Iteration'!AU63</f>
        <v>-5.957937069633918E-2</v>
      </c>
    </row>
    <row r="265" spans="6:47">
      <c r="F265" s="7">
        <f>'2. Iteration'!F265-'3. Iteration'!G265/'3. Iteration'!AX64</f>
        <v>0.64909499761639111</v>
      </c>
      <c r="G265">
        <f t="shared" si="38"/>
        <v>8.6627727869606763E-2</v>
      </c>
      <c r="H265" s="4">
        <f>Tabelle1!H64-'3. Iteration'!H64</f>
        <v>2.3187043669956386E-2</v>
      </c>
      <c r="I265" s="4">
        <f>Tabelle1!I64-'3. Iteration'!I64</f>
        <v>3.5554197983982183E-2</v>
      </c>
      <c r="J265" s="4">
        <f>Tabelle1!J64-'3. Iteration'!J64</f>
        <v>7.0970179709792802E-2</v>
      </c>
      <c r="K265" s="4">
        <f>Tabelle1!K64-'3. Iteration'!K64</f>
        <v>9.9458119089551711E-2</v>
      </c>
      <c r="L265" s="4">
        <f>Tabelle1!L64-'3. Iteration'!L64</f>
        <v>-0.882915912004133</v>
      </c>
      <c r="M265" s="4">
        <f>Tabelle1!M64-'3. Iteration'!M64</f>
        <v>0.13568212564086923</v>
      </c>
      <c r="N265" s="4">
        <f>Tabelle1!N64-'3. Iteration'!N64</f>
        <v>0.18104086907147299</v>
      </c>
      <c r="O265" s="4">
        <f>Tabelle1!O64-'3. Iteration'!O64</f>
        <v>0.18637720622136678</v>
      </c>
      <c r="P265" s="4">
        <f>Tabelle1!P64-'3. Iteration'!P64</f>
        <v>0.20273651196584452</v>
      </c>
      <c r="Q265" s="4">
        <f>Tabelle1!Q64-'3. Iteration'!Q64</f>
        <v>-0.78038430062834596</v>
      </c>
      <c r="R265" s="4">
        <f>Tabelle1!R64-'3. Iteration'!R64</f>
        <v>0.22535624702283374</v>
      </c>
      <c r="S265" s="4">
        <f>Tabelle1!S64-'3. Iteration'!S64</f>
        <v>-0.75708435399569607</v>
      </c>
      <c r="T265" s="4">
        <f>Tabelle1!T64-'3. Iteration'!T64</f>
        <v>-0.75708435399569607</v>
      </c>
      <c r="U265" s="4">
        <f>Tabelle1!U64-'3. Iteration'!U64</f>
        <v>0.24888013096474626</v>
      </c>
      <c r="V265" s="4">
        <f>Tabelle1!V64-'3. Iteration'!V64</f>
        <v>0.29214680400837933</v>
      </c>
      <c r="W265" s="4">
        <f>Tabelle1!W64-'3. Iteration'!W64</f>
        <v>0.31801732109205283</v>
      </c>
      <c r="X265" s="4">
        <f>Tabelle1!X64-'3. Iteration'!X64</f>
        <v>-0.68198267890794717</v>
      </c>
      <c r="Y265" s="4">
        <f>Tabelle1!Y64-'3. Iteration'!Y64</f>
        <v>0.33125046905082556</v>
      </c>
      <c r="Z265" s="4">
        <f>Tabelle1!Z64-'3. Iteration'!Z64</f>
        <v>0.37207666148145435</v>
      </c>
      <c r="AA265" s="4">
        <f>Tabelle1!AA64-'3. Iteration'!AA64</f>
        <v>0.37207666148145457</v>
      </c>
      <c r="AB265" s="4">
        <f>Tabelle1!AB64-'3. Iteration'!AB64</f>
        <v>0.37903747476764693</v>
      </c>
      <c r="AC265" s="4">
        <f>Tabelle1!AC64-'3. Iteration'!AC64</f>
        <v>0.40017171091864734</v>
      </c>
      <c r="AD265" s="4">
        <f>Tabelle1!AD64-'3. Iteration'!AD64</f>
        <v>-0.59270256391648912</v>
      </c>
      <c r="AE265" s="4">
        <f>Tabelle1!AE64-'3. Iteration'!AE64</f>
        <v>0.4144621146205224</v>
      </c>
      <c r="AF265" s="4">
        <f>Tabelle1!AF64-'3. Iteration'!AF64</f>
        <v>-0.5855378853794776</v>
      </c>
      <c r="AG265" s="4">
        <f>Tabelle1!AG64-'3. Iteration'!AG64</f>
        <v>0.42166478826090459</v>
      </c>
      <c r="AH265" s="4">
        <f>Tabelle1!AH64-'3. Iteration'!AH64</f>
        <v>0.42166478826090459</v>
      </c>
      <c r="AI265" s="4">
        <f>Tabelle1!AI64-'3. Iteration'!AI64</f>
        <v>0.42166478826090459</v>
      </c>
      <c r="AJ265" s="4">
        <f>Tabelle1!AJ64-'3. Iteration'!AJ64</f>
        <v>0.4361801662757766</v>
      </c>
      <c r="AK265" s="4">
        <f>Tabelle1!AK64-'3. Iteration'!AK64</f>
        <v>-0.48172303302724873</v>
      </c>
      <c r="AL265" s="4">
        <f>Tabelle1!AL64-'3. Iteration'!AL64</f>
        <v>0.52589741147374025</v>
      </c>
      <c r="AM265" s="4">
        <f>Tabelle1!AM64-'3. Iteration'!AM64</f>
        <v>-0.43571639284597496</v>
      </c>
      <c r="AN265" s="4">
        <f>Tabelle1!AN64-'3. Iteration'!AN64</f>
        <v>-0.39698529033577828</v>
      </c>
      <c r="AO265" s="4">
        <f>Tabelle1!AO64-'3. Iteration'!AO64</f>
        <v>-0.38921375502863331</v>
      </c>
      <c r="AP265" s="4">
        <f>Tabelle1!AP64-'3. Iteration'!AP64</f>
        <v>0.63412399385800555</v>
      </c>
      <c r="AQ265" s="4">
        <f>Tabelle1!AQ64-'3. Iteration'!AQ64</f>
        <v>-0.35031395877644794</v>
      </c>
      <c r="AR265" s="4">
        <f>Tabelle1!AR64-'3. Iteration'!AR64</f>
        <v>-0.34253667318406761</v>
      </c>
      <c r="AS265" s="4">
        <f>Tabelle1!AS64-'3. Iteration'!AS64</f>
        <v>-0.31923935870373349</v>
      </c>
      <c r="AT265" s="4">
        <f>Tabelle1!AT64-'3. Iteration'!AT64</f>
        <v>0.74994982414397937</v>
      </c>
      <c r="AU265" s="4">
        <f>Tabelle1!AU64-'3. Iteration'!AU64</f>
        <v>-5.957937069633918E-2</v>
      </c>
    </row>
    <row r="266" spans="6:47">
      <c r="F266" s="7">
        <f>'2. Iteration'!F266-'3. Iteration'!G266/'3. Iteration'!AX65</f>
        <v>0.64909499761639111</v>
      </c>
      <c r="G266">
        <f t="shared" si="38"/>
        <v>8.6627727869606985E-2</v>
      </c>
      <c r="H266" s="4">
        <f>Tabelle1!H65-'3. Iteration'!H65</f>
        <v>2.3187043669956386E-2</v>
      </c>
      <c r="I266" s="4">
        <f>Tabelle1!I65-'3. Iteration'!I65</f>
        <v>3.5554197983982183E-2</v>
      </c>
      <c r="J266" s="4">
        <f>Tabelle1!J65-'3. Iteration'!J65</f>
        <v>7.0970179709792802E-2</v>
      </c>
      <c r="K266" s="4">
        <f>Tabelle1!K65-'3. Iteration'!K65</f>
        <v>9.9458119089551711E-2</v>
      </c>
      <c r="L266" s="4">
        <f>Tabelle1!L65-'3. Iteration'!L65</f>
        <v>-0.882915912004133</v>
      </c>
      <c r="M266" s="4">
        <f>Tabelle1!M65-'3. Iteration'!M65</f>
        <v>0.13568212564086923</v>
      </c>
      <c r="N266" s="4">
        <f>Tabelle1!N65-'3. Iteration'!N65</f>
        <v>-0.81895913092852701</v>
      </c>
      <c r="O266" s="4">
        <f>Tabelle1!O65-'3. Iteration'!O65</f>
        <v>0.18637720622136678</v>
      </c>
      <c r="P266" s="4">
        <f>Tabelle1!P65-'3. Iteration'!P65</f>
        <v>0.20273651196584452</v>
      </c>
      <c r="Q266" s="4">
        <f>Tabelle1!Q65-'3. Iteration'!Q65</f>
        <v>-0.78038430062834596</v>
      </c>
      <c r="R266" s="4">
        <f>Tabelle1!R65-'3. Iteration'!R65</f>
        <v>0.22535624702283374</v>
      </c>
      <c r="S266" s="4">
        <f>Tabelle1!S65-'3. Iteration'!S65</f>
        <v>-0.75708435399569607</v>
      </c>
      <c r="T266" s="4">
        <f>Tabelle1!T65-'3. Iteration'!T65</f>
        <v>0.24291564600430393</v>
      </c>
      <c r="U266" s="4">
        <f>Tabelle1!U65-'3. Iteration'!U65</f>
        <v>0.24888013096474626</v>
      </c>
      <c r="V266" s="4">
        <f>Tabelle1!V65-'3. Iteration'!V65</f>
        <v>0.29214680400837933</v>
      </c>
      <c r="W266" s="4">
        <f>Tabelle1!W65-'3. Iteration'!W65</f>
        <v>0.31801732109205283</v>
      </c>
      <c r="X266" s="4">
        <f>Tabelle1!X65-'3. Iteration'!X65</f>
        <v>-0.68198267890794717</v>
      </c>
      <c r="Y266" s="4">
        <f>Tabelle1!Y65-'3. Iteration'!Y65</f>
        <v>-0.66874953094917444</v>
      </c>
      <c r="Z266" s="4">
        <f>Tabelle1!Z65-'3. Iteration'!Z65</f>
        <v>0.37207666148145435</v>
      </c>
      <c r="AA266" s="4">
        <f>Tabelle1!AA65-'3. Iteration'!AA65</f>
        <v>0.37207666148145457</v>
      </c>
      <c r="AB266" s="4">
        <f>Tabelle1!AB65-'3. Iteration'!AB65</f>
        <v>0.37903747476764693</v>
      </c>
      <c r="AC266" s="4">
        <f>Tabelle1!AC65-'3. Iteration'!AC65</f>
        <v>-0.59982828908135266</v>
      </c>
      <c r="AD266" s="4">
        <f>Tabelle1!AD65-'3. Iteration'!AD65</f>
        <v>-0.59270256391648912</v>
      </c>
      <c r="AE266" s="4">
        <f>Tabelle1!AE65-'3. Iteration'!AE65</f>
        <v>0.4144621146205224</v>
      </c>
      <c r="AF266" s="4">
        <f>Tabelle1!AF65-'3. Iteration'!AF65</f>
        <v>0.4144621146205224</v>
      </c>
      <c r="AG266" s="4">
        <f>Tabelle1!AG65-'3. Iteration'!AG65</f>
        <v>0.42166478826090459</v>
      </c>
      <c r="AH266" s="4">
        <f>Tabelle1!AH65-'3. Iteration'!AH65</f>
        <v>-0.57833521173909541</v>
      </c>
      <c r="AI266" s="4">
        <f>Tabelle1!AI65-'3. Iteration'!AI65</f>
        <v>0.42166478826090459</v>
      </c>
      <c r="AJ266" s="4">
        <f>Tabelle1!AJ65-'3. Iteration'!AJ65</f>
        <v>0.4361801662757766</v>
      </c>
      <c r="AK266" s="4">
        <f>Tabelle1!AK65-'3. Iteration'!AK65</f>
        <v>-0.48172303302724873</v>
      </c>
      <c r="AL266" s="4">
        <f>Tabelle1!AL65-'3. Iteration'!AL65</f>
        <v>-0.47410258852625975</v>
      </c>
      <c r="AM266" s="4">
        <f>Tabelle1!AM65-'3. Iteration'!AM65</f>
        <v>0.56428360715402504</v>
      </c>
      <c r="AN266" s="4">
        <f>Tabelle1!AN65-'3. Iteration'!AN65</f>
        <v>-0.39698529033577828</v>
      </c>
      <c r="AO266" s="4">
        <f>Tabelle1!AO65-'3. Iteration'!AO65</f>
        <v>0.61078624497136669</v>
      </c>
      <c r="AP266" s="4">
        <f>Tabelle1!AP65-'3. Iteration'!AP65</f>
        <v>0.63412399385800555</v>
      </c>
      <c r="AQ266" s="4">
        <f>Tabelle1!AQ65-'3. Iteration'!AQ65</f>
        <v>-0.35031395877644794</v>
      </c>
      <c r="AR266" s="4">
        <f>Tabelle1!AR65-'3. Iteration'!AR65</f>
        <v>-0.34253667318406761</v>
      </c>
      <c r="AS266" s="4">
        <f>Tabelle1!AS65-'3. Iteration'!AS65</f>
        <v>0.68076064129626657</v>
      </c>
      <c r="AT266" s="4">
        <f>Tabelle1!AT65-'3. Iteration'!AT65</f>
        <v>0.74994982414397937</v>
      </c>
      <c r="AU266" s="4">
        <f>Tabelle1!AU65-'3. Iteration'!AU65</f>
        <v>-5.957937069633918E-2</v>
      </c>
    </row>
    <row r="267" spans="6:47">
      <c r="F267" s="7">
        <f>'2. Iteration'!F267-'3. Iteration'!G267/'3. Iteration'!AX66</f>
        <v>0.649094997616391</v>
      </c>
      <c r="G267">
        <f t="shared" si="38"/>
        <v>8.6627727869607041E-2</v>
      </c>
      <c r="H267" s="4">
        <f>Tabelle1!H66-'3. Iteration'!H66</f>
        <v>2.3187043669956386E-2</v>
      </c>
      <c r="I267" s="4">
        <f>Tabelle1!I66-'3. Iteration'!I66</f>
        <v>3.5554197983982183E-2</v>
      </c>
      <c r="J267" s="4">
        <f>Tabelle1!J66-'3. Iteration'!J66</f>
        <v>7.0970179709792802E-2</v>
      </c>
      <c r="K267" s="4">
        <f>Tabelle1!K66-'3. Iteration'!K66</f>
        <v>9.9458119089551711E-2</v>
      </c>
      <c r="L267" s="4">
        <f>Tabelle1!L66-'3. Iteration'!L66</f>
        <v>0.117084087995867</v>
      </c>
      <c r="M267" s="4">
        <f>Tabelle1!M66-'3. Iteration'!M66</f>
        <v>0.13568212564086934</v>
      </c>
      <c r="N267" s="4">
        <f>Tabelle1!N66-'3. Iteration'!N66</f>
        <v>0.18104086907147299</v>
      </c>
      <c r="O267" s="4">
        <f>Tabelle1!O66-'3. Iteration'!O66</f>
        <v>-0.81362279377863322</v>
      </c>
      <c r="P267" s="4">
        <f>Tabelle1!P66-'3. Iteration'!P66</f>
        <v>0.20273651196584441</v>
      </c>
      <c r="Q267" s="4">
        <f>Tabelle1!Q66-'3. Iteration'!Q66</f>
        <v>0.21961569937165404</v>
      </c>
      <c r="R267" s="4">
        <f>Tabelle1!R66-'3. Iteration'!R66</f>
        <v>0.22535624702283374</v>
      </c>
      <c r="S267" s="4">
        <f>Tabelle1!S66-'3. Iteration'!S66</f>
        <v>-0.75708435399569607</v>
      </c>
      <c r="T267" s="4">
        <f>Tabelle1!T66-'3. Iteration'!T66</f>
        <v>0.24291564600430393</v>
      </c>
      <c r="U267" s="4">
        <f>Tabelle1!U66-'3. Iteration'!U66</f>
        <v>-0.75111986903525374</v>
      </c>
      <c r="V267" s="4">
        <f>Tabelle1!V66-'3. Iteration'!V66</f>
        <v>0.29214680400837933</v>
      </c>
      <c r="W267" s="4">
        <f>Tabelle1!W66-'3. Iteration'!W66</f>
        <v>-0.68198267890794717</v>
      </c>
      <c r="X267" s="4">
        <f>Tabelle1!X66-'3. Iteration'!X66</f>
        <v>0.31801732109205283</v>
      </c>
      <c r="Y267" s="4">
        <f>Tabelle1!Y66-'3. Iteration'!Y66</f>
        <v>0.33125046905082556</v>
      </c>
      <c r="Z267" s="4">
        <f>Tabelle1!Z66-'3. Iteration'!Z66</f>
        <v>0.37207666148145446</v>
      </c>
      <c r="AA267" s="4">
        <f>Tabelle1!AA66-'3. Iteration'!AA66</f>
        <v>-0.62792333851854554</v>
      </c>
      <c r="AB267" s="4">
        <f>Tabelle1!AB66-'3. Iteration'!AB66</f>
        <v>0.37903747476764693</v>
      </c>
      <c r="AC267" s="4">
        <f>Tabelle1!AC66-'3. Iteration'!AC66</f>
        <v>0.40017171091864723</v>
      </c>
      <c r="AD267" s="4">
        <f>Tabelle1!AD66-'3. Iteration'!AD66</f>
        <v>0.40729743608351077</v>
      </c>
      <c r="AE267" s="4">
        <f>Tabelle1!AE66-'3. Iteration'!AE66</f>
        <v>0.4144621146205224</v>
      </c>
      <c r="AF267" s="4">
        <f>Tabelle1!AF66-'3. Iteration'!AF66</f>
        <v>0.4144621146205224</v>
      </c>
      <c r="AG267" s="4">
        <f>Tabelle1!AG66-'3. Iteration'!AG66</f>
        <v>-0.57833521173909541</v>
      </c>
      <c r="AH267" s="4">
        <f>Tabelle1!AH66-'3. Iteration'!AH66</f>
        <v>-0.57833521173909541</v>
      </c>
      <c r="AI267" s="4">
        <f>Tabelle1!AI66-'3. Iteration'!AI66</f>
        <v>0.42166478826090459</v>
      </c>
      <c r="AJ267" s="4">
        <f>Tabelle1!AJ66-'3. Iteration'!AJ66</f>
        <v>0.4361801662757766</v>
      </c>
      <c r="AK267" s="4">
        <f>Tabelle1!AK66-'3. Iteration'!AK66</f>
        <v>-0.48172303302724867</v>
      </c>
      <c r="AL267" s="4">
        <f>Tabelle1!AL66-'3. Iteration'!AL66</f>
        <v>-0.47410258852625975</v>
      </c>
      <c r="AM267" s="4">
        <f>Tabelle1!AM66-'3. Iteration'!AM66</f>
        <v>-0.43571639284597496</v>
      </c>
      <c r="AN267" s="4">
        <f>Tabelle1!AN66-'3. Iteration'!AN66</f>
        <v>-0.39698529033577823</v>
      </c>
      <c r="AO267" s="4">
        <f>Tabelle1!AO66-'3. Iteration'!AO66</f>
        <v>-0.38921375502863331</v>
      </c>
      <c r="AP267" s="4">
        <f>Tabelle1!AP66-'3. Iteration'!AP66</f>
        <v>0.63412399385800555</v>
      </c>
      <c r="AQ267" s="4">
        <f>Tabelle1!AQ66-'3. Iteration'!AQ66</f>
        <v>-0.35031395877644794</v>
      </c>
      <c r="AR267" s="4">
        <f>Tabelle1!AR66-'3. Iteration'!AR66</f>
        <v>-0.34253667318406755</v>
      </c>
      <c r="AS267" s="4">
        <f>Tabelle1!AS66-'3. Iteration'!AS66</f>
        <v>0.68076064129626657</v>
      </c>
      <c r="AT267" s="4">
        <f>Tabelle1!AT66-'3. Iteration'!AT66</f>
        <v>-0.25005017585602063</v>
      </c>
      <c r="AU267" s="4">
        <f>Tabelle1!AU66-'3. Iteration'!AU66</f>
        <v>0.94042062930366088</v>
      </c>
    </row>
    <row r="268" spans="6:47">
      <c r="F268" s="7">
        <f>'2. Iteration'!F268-'3. Iteration'!G268/'3. Iteration'!AX67</f>
        <v>0.64909499761639111</v>
      </c>
      <c r="G268">
        <f t="shared" si="38"/>
        <v>8.662772786960693E-2</v>
      </c>
      <c r="H268" s="4">
        <f>Tabelle1!H67-'3. Iteration'!H67</f>
        <v>2.3187043669956386E-2</v>
      </c>
      <c r="I268" s="4">
        <f>Tabelle1!I67-'3. Iteration'!I67</f>
        <v>3.5554197983982183E-2</v>
      </c>
      <c r="J268" s="4">
        <f>Tabelle1!J67-'3. Iteration'!J67</f>
        <v>7.0970179709792802E-2</v>
      </c>
      <c r="K268" s="4">
        <f>Tabelle1!K67-'3. Iteration'!K67</f>
        <v>9.9458119089551711E-2</v>
      </c>
      <c r="L268" s="4">
        <f>Tabelle1!L67-'3. Iteration'!L67</f>
        <v>0.117084087995867</v>
      </c>
      <c r="M268" s="4">
        <f>Tabelle1!M67-'3. Iteration'!M67</f>
        <v>0.13568212564086923</v>
      </c>
      <c r="N268" s="4">
        <f>Tabelle1!N67-'3. Iteration'!N67</f>
        <v>0.18104086907147299</v>
      </c>
      <c r="O268" s="4">
        <f>Tabelle1!O67-'3. Iteration'!O67</f>
        <v>0.18637720622136678</v>
      </c>
      <c r="P268" s="4">
        <f>Tabelle1!P67-'3. Iteration'!P67</f>
        <v>-0.79726348803415548</v>
      </c>
      <c r="Q268" s="4">
        <f>Tabelle1!Q67-'3. Iteration'!Q67</f>
        <v>0.21961569937165404</v>
      </c>
      <c r="R268" s="4">
        <f>Tabelle1!R67-'3. Iteration'!R67</f>
        <v>0.22535624702283374</v>
      </c>
      <c r="S268" s="4">
        <f>Tabelle1!S67-'3. Iteration'!S67</f>
        <v>-0.75708435399569607</v>
      </c>
      <c r="T268" s="4">
        <f>Tabelle1!T67-'3. Iteration'!T67</f>
        <v>0.24291564600430393</v>
      </c>
      <c r="U268" s="4">
        <f>Tabelle1!U67-'3. Iteration'!U67</f>
        <v>-0.75111986903525374</v>
      </c>
      <c r="V268" s="4">
        <f>Tabelle1!V67-'3. Iteration'!V67</f>
        <v>0.29214680400837933</v>
      </c>
      <c r="W268" s="4">
        <f>Tabelle1!W67-'3. Iteration'!W67</f>
        <v>0.31801732109205283</v>
      </c>
      <c r="X268" s="4">
        <f>Tabelle1!X67-'3. Iteration'!X67</f>
        <v>0.31801732109205283</v>
      </c>
      <c r="Y268" s="4">
        <f>Tabelle1!Y67-'3. Iteration'!Y67</f>
        <v>-0.66874953094917444</v>
      </c>
      <c r="Z268" s="4">
        <f>Tabelle1!Z67-'3. Iteration'!Z67</f>
        <v>0.37207666148145435</v>
      </c>
      <c r="AA268" s="4">
        <f>Tabelle1!AA67-'3. Iteration'!AA67</f>
        <v>-0.62792333851854543</v>
      </c>
      <c r="AB268" s="4">
        <f>Tabelle1!AB67-'3. Iteration'!AB67</f>
        <v>0.37903747476764693</v>
      </c>
      <c r="AC268" s="4">
        <f>Tabelle1!AC67-'3. Iteration'!AC67</f>
        <v>0.40017171091864734</v>
      </c>
      <c r="AD268" s="4">
        <f>Tabelle1!AD67-'3. Iteration'!AD67</f>
        <v>-0.59270256391648912</v>
      </c>
      <c r="AE268" s="4">
        <f>Tabelle1!AE67-'3. Iteration'!AE67</f>
        <v>0.4144621146205224</v>
      </c>
      <c r="AF268" s="4">
        <f>Tabelle1!AF67-'3. Iteration'!AF67</f>
        <v>0.4144621146205224</v>
      </c>
      <c r="AG268" s="4">
        <f>Tabelle1!AG67-'3. Iteration'!AG67</f>
        <v>-0.57833521173909541</v>
      </c>
      <c r="AH268" s="4">
        <f>Tabelle1!AH67-'3. Iteration'!AH67</f>
        <v>0.42166478826090459</v>
      </c>
      <c r="AI268" s="4">
        <f>Tabelle1!AI67-'3. Iteration'!AI67</f>
        <v>0.42166478826090459</v>
      </c>
      <c r="AJ268" s="4">
        <f>Tabelle1!AJ67-'3. Iteration'!AJ67</f>
        <v>0.4361801662757766</v>
      </c>
      <c r="AK268" s="4">
        <f>Tabelle1!AK67-'3. Iteration'!AK67</f>
        <v>0.51827696697275127</v>
      </c>
      <c r="AL268" s="4">
        <f>Tabelle1!AL67-'3. Iteration'!AL67</f>
        <v>-0.47410258852625975</v>
      </c>
      <c r="AM268" s="4">
        <f>Tabelle1!AM67-'3. Iteration'!AM67</f>
        <v>-0.43571639284597496</v>
      </c>
      <c r="AN268" s="4">
        <f>Tabelle1!AN67-'3. Iteration'!AN67</f>
        <v>-0.39698529033577828</v>
      </c>
      <c r="AO268" s="4">
        <f>Tabelle1!AO67-'3. Iteration'!AO67</f>
        <v>-0.38921375502863331</v>
      </c>
      <c r="AP268" s="4">
        <f>Tabelle1!AP67-'3. Iteration'!AP67</f>
        <v>0.63412399385800555</v>
      </c>
      <c r="AQ268" s="4">
        <f>Tabelle1!AQ67-'3. Iteration'!AQ67</f>
        <v>-0.35031395877644794</v>
      </c>
      <c r="AR268" s="4">
        <f>Tabelle1!AR67-'3. Iteration'!AR67</f>
        <v>-0.34253667318406761</v>
      </c>
      <c r="AS268" s="4">
        <f>Tabelle1!AS67-'3. Iteration'!AS67</f>
        <v>0.68076064129626657</v>
      </c>
      <c r="AT268" s="4">
        <f>Tabelle1!AT67-'3. Iteration'!AT67</f>
        <v>-0.25005017585602063</v>
      </c>
      <c r="AU268" s="4">
        <f>Tabelle1!AU67-'3. Iteration'!AU67</f>
        <v>-5.957937069633918E-2</v>
      </c>
    </row>
    <row r="269" spans="6:47">
      <c r="F269" s="7">
        <f>'2. Iteration'!F269-'3. Iteration'!G269/'3. Iteration'!AX68</f>
        <v>0.649094997616391</v>
      </c>
      <c r="G269">
        <f t="shared" si="38"/>
        <v>8.6627727869607013E-2</v>
      </c>
      <c r="H269" s="4">
        <f>Tabelle1!H68-'3. Iteration'!H68</f>
        <v>2.3187043669956386E-2</v>
      </c>
      <c r="I269" s="4">
        <f>Tabelle1!I68-'3. Iteration'!I68</f>
        <v>3.5554197983982183E-2</v>
      </c>
      <c r="J269" s="4">
        <f>Tabelle1!J68-'3. Iteration'!J68</f>
        <v>7.0970179709792802E-2</v>
      </c>
      <c r="K269" s="4">
        <f>Tabelle1!K68-'3. Iteration'!K68</f>
        <v>9.9458119089551711E-2</v>
      </c>
      <c r="L269" s="4">
        <f>Tabelle1!L68-'3. Iteration'!L68</f>
        <v>0.117084087995867</v>
      </c>
      <c r="M269" s="4">
        <f>Tabelle1!M68-'3. Iteration'!M68</f>
        <v>0.13568212564086934</v>
      </c>
      <c r="N269" s="4">
        <f>Tabelle1!N68-'3. Iteration'!N68</f>
        <v>0.18104086907147299</v>
      </c>
      <c r="O269" s="4">
        <f>Tabelle1!O68-'3. Iteration'!O68</f>
        <v>-0.81362279377863322</v>
      </c>
      <c r="P269" s="4">
        <f>Tabelle1!P68-'3. Iteration'!P68</f>
        <v>0.20273651196584441</v>
      </c>
      <c r="Q269" s="4">
        <f>Tabelle1!Q68-'3. Iteration'!Q68</f>
        <v>0.21961569937165404</v>
      </c>
      <c r="R269" s="4">
        <f>Tabelle1!R68-'3. Iteration'!R68</f>
        <v>0.22535624702283374</v>
      </c>
      <c r="S269" s="4">
        <f>Tabelle1!S68-'3. Iteration'!S68</f>
        <v>0.24291564600430393</v>
      </c>
      <c r="T269" s="4">
        <f>Tabelle1!T68-'3. Iteration'!T68</f>
        <v>0.24291564600430393</v>
      </c>
      <c r="U269" s="4">
        <f>Tabelle1!U68-'3. Iteration'!U68</f>
        <v>-0.75111986903525374</v>
      </c>
      <c r="V269" s="4">
        <f>Tabelle1!V68-'3. Iteration'!V68</f>
        <v>0.29214680400837933</v>
      </c>
      <c r="W269" s="4">
        <f>Tabelle1!W68-'3. Iteration'!W68</f>
        <v>0.31801732109205283</v>
      </c>
      <c r="X269" s="4">
        <f>Tabelle1!X68-'3. Iteration'!X68</f>
        <v>0.31801732109205283</v>
      </c>
      <c r="Y269" s="4">
        <f>Tabelle1!Y68-'3. Iteration'!Y68</f>
        <v>0.33125046905082556</v>
      </c>
      <c r="Z269" s="4">
        <f>Tabelle1!Z68-'3. Iteration'!Z68</f>
        <v>0.37207666148145446</v>
      </c>
      <c r="AA269" s="4">
        <f>Tabelle1!AA68-'3. Iteration'!AA68</f>
        <v>-0.62792333851854554</v>
      </c>
      <c r="AB269" s="4">
        <f>Tabelle1!AB68-'3. Iteration'!AB68</f>
        <v>-0.62096252523235307</v>
      </c>
      <c r="AC269" s="4">
        <f>Tabelle1!AC68-'3. Iteration'!AC68</f>
        <v>0.40017171091864723</v>
      </c>
      <c r="AD269" s="4">
        <f>Tabelle1!AD68-'3. Iteration'!AD68</f>
        <v>0.40729743608351077</v>
      </c>
      <c r="AE269" s="4">
        <f>Tabelle1!AE68-'3. Iteration'!AE68</f>
        <v>0.4144621146205224</v>
      </c>
      <c r="AF269" s="4">
        <f>Tabelle1!AF68-'3. Iteration'!AF68</f>
        <v>-0.5855378853794776</v>
      </c>
      <c r="AG269" s="4">
        <f>Tabelle1!AG68-'3. Iteration'!AG68</f>
        <v>-0.57833521173909541</v>
      </c>
      <c r="AH269" s="4">
        <f>Tabelle1!AH68-'3. Iteration'!AH68</f>
        <v>0.42166478826090459</v>
      </c>
      <c r="AI269" s="4">
        <f>Tabelle1!AI68-'3. Iteration'!AI68</f>
        <v>0.42166478826090459</v>
      </c>
      <c r="AJ269" s="4">
        <f>Tabelle1!AJ68-'3. Iteration'!AJ68</f>
        <v>-0.5638198337242234</v>
      </c>
      <c r="AK269" s="4">
        <f>Tabelle1!AK68-'3. Iteration'!AK68</f>
        <v>-0.48172303302724867</v>
      </c>
      <c r="AL269" s="4">
        <f>Tabelle1!AL68-'3. Iteration'!AL68</f>
        <v>-0.47410258852625975</v>
      </c>
      <c r="AM269" s="4">
        <f>Tabelle1!AM68-'3. Iteration'!AM68</f>
        <v>-0.43571639284597496</v>
      </c>
      <c r="AN269" s="4">
        <f>Tabelle1!AN68-'3. Iteration'!AN68</f>
        <v>-0.39698529033577823</v>
      </c>
      <c r="AO269" s="4">
        <f>Tabelle1!AO68-'3. Iteration'!AO68</f>
        <v>-0.38921375502863331</v>
      </c>
      <c r="AP269" s="4">
        <f>Tabelle1!AP68-'3. Iteration'!AP68</f>
        <v>-0.36587600614199445</v>
      </c>
      <c r="AQ269" s="4">
        <f>Tabelle1!AQ68-'3. Iteration'!AQ68</f>
        <v>0.64968604122355211</v>
      </c>
      <c r="AR269" s="4">
        <f>Tabelle1!AR68-'3. Iteration'!AR68</f>
        <v>-0.34253667318406755</v>
      </c>
      <c r="AS269" s="4">
        <f>Tabelle1!AS68-'3. Iteration'!AS68</f>
        <v>0.68076064129626657</v>
      </c>
      <c r="AT269" s="4">
        <f>Tabelle1!AT68-'3. Iteration'!AT68</f>
        <v>0.74994982414397937</v>
      </c>
      <c r="AU269" s="4">
        <f>Tabelle1!AU68-'3. Iteration'!AU68</f>
        <v>-5.9579370696339153E-2</v>
      </c>
    </row>
    <row r="270" spans="6:47">
      <c r="F270" s="7">
        <f>'2. Iteration'!F270-'3. Iteration'!G270/'3. Iteration'!AX69</f>
        <v>0.649094997616391</v>
      </c>
      <c r="G270">
        <f t="shared" si="38"/>
        <v>8.6627727869606902E-2</v>
      </c>
      <c r="H270" s="4">
        <f>Tabelle1!H69-'3. Iteration'!H69</f>
        <v>2.3187043669956386E-2</v>
      </c>
      <c r="I270" s="4">
        <f>Tabelle1!I69-'3. Iteration'!I69</f>
        <v>3.5554197983982183E-2</v>
      </c>
      <c r="J270" s="4">
        <f>Tabelle1!J69-'3. Iteration'!J69</f>
        <v>7.0970179709792802E-2</v>
      </c>
      <c r="K270" s="4">
        <f>Tabelle1!K69-'3. Iteration'!K69</f>
        <v>9.9458119089551711E-2</v>
      </c>
      <c r="L270" s="4">
        <f>Tabelle1!L69-'3. Iteration'!L69</f>
        <v>0.117084087995867</v>
      </c>
      <c r="M270" s="4">
        <f>Tabelle1!M69-'3. Iteration'!M69</f>
        <v>0.13568212564086934</v>
      </c>
      <c r="N270" s="4">
        <f>Tabelle1!N69-'3. Iteration'!N69</f>
        <v>0.18104086907147299</v>
      </c>
      <c r="O270" s="4">
        <f>Tabelle1!O69-'3. Iteration'!O69</f>
        <v>-0.81362279377863322</v>
      </c>
      <c r="P270" s="4">
        <f>Tabelle1!P69-'3. Iteration'!P69</f>
        <v>0.20273651196584441</v>
      </c>
      <c r="Q270" s="4">
        <f>Tabelle1!Q69-'3. Iteration'!Q69</f>
        <v>0.21961569937165404</v>
      </c>
      <c r="R270" s="4">
        <f>Tabelle1!R69-'3. Iteration'!R69</f>
        <v>0.22535624702283374</v>
      </c>
      <c r="S270" s="4">
        <f>Tabelle1!S69-'3. Iteration'!S69</f>
        <v>-0.75708435399569607</v>
      </c>
      <c r="T270" s="4">
        <f>Tabelle1!T69-'3. Iteration'!T69</f>
        <v>0.24291564600430393</v>
      </c>
      <c r="U270" s="4">
        <f>Tabelle1!U69-'3. Iteration'!U69</f>
        <v>0.24888013096474626</v>
      </c>
      <c r="V270" s="4">
        <f>Tabelle1!V69-'3. Iteration'!V69</f>
        <v>0.29214680400837933</v>
      </c>
      <c r="W270" s="4">
        <f>Tabelle1!W69-'3. Iteration'!W69</f>
        <v>0.31801732109205283</v>
      </c>
      <c r="X270" s="4">
        <f>Tabelle1!X69-'3. Iteration'!X69</f>
        <v>0.31801732109205283</v>
      </c>
      <c r="Y270" s="4">
        <f>Tabelle1!Y69-'3. Iteration'!Y69</f>
        <v>0.33125046905082556</v>
      </c>
      <c r="Z270" s="4">
        <f>Tabelle1!Z69-'3. Iteration'!Z69</f>
        <v>0.37207666148145446</v>
      </c>
      <c r="AA270" s="4">
        <f>Tabelle1!AA69-'3. Iteration'!AA69</f>
        <v>0.37207666148145446</v>
      </c>
      <c r="AB270" s="4">
        <f>Tabelle1!AB69-'3. Iteration'!AB69</f>
        <v>-0.62096252523235307</v>
      </c>
      <c r="AC270" s="4">
        <f>Tabelle1!AC69-'3. Iteration'!AC69</f>
        <v>0.40017171091864723</v>
      </c>
      <c r="AD270" s="4">
        <f>Tabelle1!AD69-'3. Iteration'!AD69</f>
        <v>0.40729743608351077</v>
      </c>
      <c r="AE270" s="4">
        <f>Tabelle1!AE69-'3. Iteration'!AE69</f>
        <v>-0.5855378853794776</v>
      </c>
      <c r="AF270" s="4">
        <f>Tabelle1!AF69-'3. Iteration'!AF69</f>
        <v>0.4144621146205224</v>
      </c>
      <c r="AG270" s="4">
        <f>Tabelle1!AG69-'3. Iteration'!AG69</f>
        <v>-0.57833521173909541</v>
      </c>
      <c r="AH270" s="4">
        <f>Tabelle1!AH69-'3. Iteration'!AH69</f>
        <v>-0.57833521173909541</v>
      </c>
      <c r="AI270" s="4">
        <f>Tabelle1!AI69-'3. Iteration'!AI69</f>
        <v>-0.57833521173909541</v>
      </c>
      <c r="AJ270" s="4">
        <f>Tabelle1!AJ69-'3. Iteration'!AJ69</f>
        <v>0.4361801662757766</v>
      </c>
      <c r="AK270" s="4">
        <f>Tabelle1!AK69-'3. Iteration'!AK69</f>
        <v>-0.48172303302724867</v>
      </c>
      <c r="AL270" s="4">
        <f>Tabelle1!AL69-'3. Iteration'!AL69</f>
        <v>-0.47410258852625975</v>
      </c>
      <c r="AM270" s="4">
        <f>Tabelle1!AM69-'3. Iteration'!AM69</f>
        <v>-0.43571639284597496</v>
      </c>
      <c r="AN270" s="4">
        <f>Tabelle1!AN69-'3. Iteration'!AN69</f>
        <v>0.60301470966422177</v>
      </c>
      <c r="AO270" s="4">
        <f>Tabelle1!AO69-'3. Iteration'!AO69</f>
        <v>-0.38921375502863331</v>
      </c>
      <c r="AP270" s="4">
        <f>Tabelle1!AP69-'3. Iteration'!AP69</f>
        <v>0.63412399385800555</v>
      </c>
      <c r="AQ270" s="4">
        <f>Tabelle1!AQ69-'3. Iteration'!AQ69</f>
        <v>-0.35031395877644794</v>
      </c>
      <c r="AR270" s="4">
        <f>Tabelle1!AR69-'3. Iteration'!AR69</f>
        <v>-0.34253667318406755</v>
      </c>
      <c r="AS270" s="4">
        <f>Tabelle1!AS69-'3. Iteration'!AS69</f>
        <v>0.68076064129626657</v>
      </c>
      <c r="AT270" s="4">
        <f>Tabelle1!AT69-'3. Iteration'!AT69</f>
        <v>-0.25005017585602063</v>
      </c>
      <c r="AU270" s="4">
        <f>Tabelle1!AU69-'3. Iteration'!AU69</f>
        <v>-5.9579370696339153E-2</v>
      </c>
    </row>
    <row r="271" spans="6:47">
      <c r="F271" s="7">
        <f>'2. Iteration'!F271-'3. Iteration'!G271/'3. Iteration'!AX70</f>
        <v>0.51988674713303706</v>
      </c>
      <c r="G271">
        <f t="shared" ref="G271:G334" si="39">SUM(H271:AU271)</f>
        <v>7.5799189359939206E-2</v>
      </c>
      <c r="H271" s="4">
        <f>Tabelle1!H70-'3. Iteration'!H70</f>
        <v>2.6259964368153366E-2</v>
      </c>
      <c r="I271" s="4">
        <f>Tabelle1!I70-'3. Iteration'!I70</f>
        <v>4.0198657543546346E-2</v>
      </c>
      <c r="J271" s="4">
        <f>Tabelle1!J70-'3. Iteration'!J70</f>
        <v>7.9857968401841672E-2</v>
      </c>
      <c r="K271" s="4">
        <f>Tabelle1!K70-'3. Iteration'!K70</f>
        <v>0.11148540825124209</v>
      </c>
      <c r="L271" s="4">
        <f>Tabelle1!L70-'3. Iteration'!L70</f>
        <v>0.13093295063294075</v>
      </c>
      <c r="M271" s="4">
        <f>Tabelle1!M70-'3. Iteration'!M70</f>
        <v>-0.84864631135928281</v>
      </c>
      <c r="N271" s="4">
        <f>Tabelle1!N70-'3. Iteration'!N70</f>
        <v>0.20073471439781776</v>
      </c>
      <c r="O271" s="4">
        <f>Tabelle1!O70-'3. Iteration'!O70</f>
        <v>0.20650517012959979</v>
      </c>
      <c r="P271" s="4">
        <f>Tabelle1!P70-'3. Iteration'!P70</f>
        <v>-0.77585550449280816</v>
      </c>
      <c r="Q271" s="4">
        <f>Tabelle1!Q70-'3. Iteration'!Q70</f>
        <v>0.24226443693666377</v>
      </c>
      <c r="R271" s="4">
        <f>Tabelle1!R70-'3. Iteration'!R70</f>
        <v>-0.75159144691945101</v>
      </c>
      <c r="S271" s="4">
        <f>Tabelle1!S70-'3. Iteration'!S70</f>
        <v>0.26714471132584761</v>
      </c>
      <c r="T271" s="4">
        <f>Tabelle1!T70-'3. Iteration'!T70</f>
        <v>0.26714471132584772</v>
      </c>
      <c r="U271" s="4">
        <f>Tabelle1!U70-'3. Iteration'!U70</f>
        <v>0.27348920345228256</v>
      </c>
      <c r="V271" s="4">
        <f>Tabelle1!V70-'3. Iteration'!V70</f>
        <v>-0.68078411572079189</v>
      </c>
      <c r="W271" s="4">
        <f>Tabelle1!W70-'3. Iteration'!W70</f>
        <v>0.34631071758269816</v>
      </c>
      <c r="X271" s="4">
        <f>Tabelle1!X70-'3. Iteration'!X70</f>
        <v>0.34631071758269805</v>
      </c>
      <c r="Y271" s="4">
        <f>Tabelle1!Y70-'3. Iteration'!Y70</f>
        <v>0.36009954246181264</v>
      </c>
      <c r="Z271" s="4">
        <f>Tabelle1!Z70-'3. Iteration'!Z70</f>
        <v>0.40234217094916269</v>
      </c>
      <c r="AA271" s="4">
        <f>Tabelle1!AA70-'3. Iteration'!AA70</f>
        <v>0.40234217094916258</v>
      </c>
      <c r="AB271" s="4">
        <f>Tabelle1!AB70-'3. Iteration'!AB70</f>
        <v>-0.59050006027992219</v>
      </c>
      <c r="AC271" s="4">
        <f>Tabelle1!AC70-'3. Iteration'!AC70</f>
        <v>0.43115335979506442</v>
      </c>
      <c r="AD271" s="4">
        <f>Tabelle1!AD70-'3. Iteration'!AD70</f>
        <v>0.43842753005086799</v>
      </c>
      <c r="AE271" s="4">
        <f>Tabelle1!AE70-'3. Iteration'!AE70</f>
        <v>-0.55427200045781055</v>
      </c>
      <c r="AF271" s="4">
        <f>Tabelle1!AF70-'3. Iteration'!AF70</f>
        <v>-0.55427200045781055</v>
      </c>
      <c r="AG271" s="4">
        <f>Tabelle1!AG70-'3. Iteration'!AG70</f>
        <v>-0.54694638802248507</v>
      </c>
      <c r="AH271" s="4">
        <f>Tabelle1!AH70-'3. Iteration'!AH70</f>
        <v>0.45305361197751493</v>
      </c>
      <c r="AI271" s="4">
        <f>Tabelle1!AI70-'3. Iteration'!AI70</f>
        <v>-0.54694638802248507</v>
      </c>
      <c r="AJ271" s="4">
        <f>Tabelle1!AJ70-'3. Iteration'!AJ70</f>
        <v>-0.532224446733499</v>
      </c>
      <c r="AK271" s="4">
        <f>Tabelle1!AK70-'3. Iteration'!AK70</f>
        <v>0.55001792759580215</v>
      </c>
      <c r="AL271" s="4">
        <f>Tabelle1!AL70-'3. Iteration'!AL70</f>
        <v>-0.44243510467017289</v>
      </c>
      <c r="AM271" s="4">
        <f>Tabelle1!AM70-'3. Iteration'!AM70</f>
        <v>-0.40464009374747961</v>
      </c>
      <c r="AN271" s="4">
        <f>Tabelle1!AN70-'3. Iteration'!AN70</f>
        <v>0.63312461735173253</v>
      </c>
      <c r="AO271" s="4">
        <f>Tabelle1!AO70-'3. Iteration'!AO70</f>
        <v>-0.35934203582283641</v>
      </c>
      <c r="AP271" s="4">
        <f>Tabelle1!AP70-'3. Iteration'!AP70</f>
        <v>0.66319226418180832</v>
      </c>
      <c r="AQ271" s="4">
        <f>Tabelle1!AQ70-'3. Iteration'!AQ70</f>
        <v>0.67814546574125345</v>
      </c>
      <c r="AR271" s="4">
        <f>Tabelle1!AR70-'3. Iteration'!AR70</f>
        <v>-0.31440331380090308</v>
      </c>
      <c r="AS271" s="4">
        <f>Tabelle1!AS70-'3. Iteration'!AS70</f>
        <v>0.70783085786989475</v>
      </c>
      <c r="AT271" s="4">
        <f>Tabelle1!AT70-'3. Iteration'!AT70</f>
        <v>-0.22689151664333118</v>
      </c>
      <c r="AU271" s="4">
        <f>Tabelle1!AU70-'3. Iteration'!AU70</f>
        <v>-5.2818934344246983E-2</v>
      </c>
    </row>
    <row r="272" spans="6:47">
      <c r="F272" s="7">
        <f>'2. Iteration'!F272-'3. Iteration'!G272/'3. Iteration'!AX71</f>
        <v>0.51988674713303706</v>
      </c>
      <c r="G272">
        <f t="shared" si="39"/>
        <v>7.5799189359938346E-2</v>
      </c>
      <c r="H272" s="4">
        <f>Tabelle1!H71-'3. Iteration'!H71</f>
        <v>2.6259964368153366E-2</v>
      </c>
      <c r="I272" s="4">
        <f>Tabelle1!I71-'3. Iteration'!I71</f>
        <v>4.0198657543546346E-2</v>
      </c>
      <c r="J272" s="4">
        <f>Tabelle1!J71-'3. Iteration'!J71</f>
        <v>7.9857968401841672E-2</v>
      </c>
      <c r="K272" s="4">
        <f>Tabelle1!K71-'3. Iteration'!K71</f>
        <v>0.11148540825124209</v>
      </c>
      <c r="L272" s="4">
        <f>Tabelle1!L71-'3. Iteration'!L71</f>
        <v>0.13093295063294075</v>
      </c>
      <c r="M272" s="4">
        <f>Tabelle1!M71-'3. Iteration'!M71</f>
        <v>0.15135368864071719</v>
      </c>
      <c r="N272" s="4">
        <f>Tabelle1!N71-'3. Iteration'!N71</f>
        <v>0.20073471439781776</v>
      </c>
      <c r="O272" s="4">
        <f>Tabelle1!O71-'3. Iteration'!O71</f>
        <v>0.2065051701295999</v>
      </c>
      <c r="P272" s="4">
        <f>Tabelle1!P71-'3. Iteration'!P71</f>
        <v>0.22414449550719162</v>
      </c>
      <c r="Q272" s="4">
        <f>Tabelle1!Q71-'3. Iteration'!Q71</f>
        <v>0.24226443693666377</v>
      </c>
      <c r="R272" s="4">
        <f>Tabelle1!R71-'3. Iteration'!R71</f>
        <v>0.24840855308054888</v>
      </c>
      <c r="S272" s="4">
        <f>Tabelle1!S71-'3. Iteration'!S71</f>
        <v>0.26714471132584761</v>
      </c>
      <c r="T272" s="4">
        <f>Tabelle1!T71-'3. Iteration'!T71</f>
        <v>-0.73285528867415228</v>
      </c>
      <c r="U272" s="4">
        <f>Tabelle1!U71-'3. Iteration'!U71</f>
        <v>-0.72651079654771744</v>
      </c>
      <c r="V272" s="4">
        <f>Tabelle1!V71-'3. Iteration'!V71</f>
        <v>0.31921588427920811</v>
      </c>
      <c r="W272" s="4">
        <f>Tabelle1!W71-'3. Iteration'!W71</f>
        <v>0.34631071758269805</v>
      </c>
      <c r="X272" s="4">
        <f>Tabelle1!X71-'3. Iteration'!X71</f>
        <v>0.34631071758269805</v>
      </c>
      <c r="Y272" s="4">
        <f>Tabelle1!Y71-'3. Iteration'!Y71</f>
        <v>-0.63990045753818747</v>
      </c>
      <c r="Z272" s="4">
        <f>Tabelle1!Z71-'3. Iteration'!Z71</f>
        <v>-0.59765782905083731</v>
      </c>
      <c r="AA272" s="4">
        <f>Tabelle1!AA71-'3. Iteration'!AA71</f>
        <v>0.40234217094916258</v>
      </c>
      <c r="AB272" s="4">
        <f>Tabelle1!AB71-'3. Iteration'!AB71</f>
        <v>0.40949993972007792</v>
      </c>
      <c r="AC272" s="4">
        <f>Tabelle1!AC71-'3. Iteration'!AC71</f>
        <v>0.43115335979506431</v>
      </c>
      <c r="AD272" s="4">
        <f>Tabelle1!AD71-'3. Iteration'!AD71</f>
        <v>0.43842753005086799</v>
      </c>
      <c r="AE272" s="4">
        <f>Tabelle1!AE71-'3. Iteration'!AE71</f>
        <v>0.44572799954218933</v>
      </c>
      <c r="AF272" s="4">
        <f>Tabelle1!AF71-'3. Iteration'!AF71</f>
        <v>-0.55427200045781055</v>
      </c>
      <c r="AG272" s="4">
        <f>Tabelle1!AG71-'3. Iteration'!AG71</f>
        <v>-0.54694638802248507</v>
      </c>
      <c r="AH272" s="4">
        <f>Tabelle1!AH71-'3. Iteration'!AH71</f>
        <v>-0.54694638802248507</v>
      </c>
      <c r="AI272" s="4">
        <f>Tabelle1!AI71-'3. Iteration'!AI71</f>
        <v>0.45305361197751493</v>
      </c>
      <c r="AJ272" s="4">
        <f>Tabelle1!AJ71-'3. Iteration'!AJ71</f>
        <v>-0.53222444673349911</v>
      </c>
      <c r="AK272" s="4">
        <f>Tabelle1!AK71-'3. Iteration'!AK71</f>
        <v>-0.4499820724041978</v>
      </c>
      <c r="AL272" s="4">
        <f>Tabelle1!AL71-'3. Iteration'!AL71</f>
        <v>0.55756489532982711</v>
      </c>
      <c r="AM272" s="4">
        <f>Tabelle1!AM71-'3. Iteration'!AM71</f>
        <v>0.59535990625252033</v>
      </c>
      <c r="AN272" s="4">
        <f>Tabelle1!AN71-'3. Iteration'!AN71</f>
        <v>-0.36687538264826747</v>
      </c>
      <c r="AO272" s="4">
        <f>Tabelle1!AO71-'3. Iteration'!AO71</f>
        <v>-0.35934203582283641</v>
      </c>
      <c r="AP272" s="4">
        <f>Tabelle1!AP71-'3. Iteration'!AP71</f>
        <v>0.66319226418180832</v>
      </c>
      <c r="AQ272" s="4">
        <f>Tabelle1!AQ71-'3. Iteration'!AQ71</f>
        <v>-0.32185453425874661</v>
      </c>
      <c r="AR272" s="4">
        <f>Tabelle1!AR71-'3. Iteration'!AR71</f>
        <v>-0.31440331380090303</v>
      </c>
      <c r="AS272" s="4">
        <f>Tabelle1!AS71-'3. Iteration'!AS71</f>
        <v>-0.29216914213010525</v>
      </c>
      <c r="AT272" s="4">
        <f>Tabelle1!AT71-'3. Iteration'!AT71</f>
        <v>-0.22689151664333118</v>
      </c>
      <c r="AU272" s="4">
        <f>Tabelle1!AU71-'3. Iteration'!AU71</f>
        <v>-5.2818934344247011E-2</v>
      </c>
    </row>
    <row r="273" spans="6:47">
      <c r="F273" s="7">
        <f>'2. Iteration'!F273-'3. Iteration'!G273/'3. Iteration'!AX72</f>
        <v>0.51988674713303706</v>
      </c>
      <c r="G273">
        <f t="shared" si="39"/>
        <v>7.5799189359938679E-2</v>
      </c>
      <c r="H273" s="4">
        <f>Tabelle1!H72-'3. Iteration'!H72</f>
        <v>2.6259964368153366E-2</v>
      </c>
      <c r="I273" s="4">
        <f>Tabelle1!I72-'3. Iteration'!I72</f>
        <v>4.0198657543546346E-2</v>
      </c>
      <c r="J273" s="4">
        <f>Tabelle1!J72-'3. Iteration'!J72</f>
        <v>7.9857968401841672E-2</v>
      </c>
      <c r="K273" s="4">
        <f>Tabelle1!K72-'3. Iteration'!K72</f>
        <v>0.11148540825124209</v>
      </c>
      <c r="L273" s="4">
        <f>Tabelle1!L72-'3. Iteration'!L72</f>
        <v>0.13093295063294075</v>
      </c>
      <c r="M273" s="4">
        <f>Tabelle1!M72-'3. Iteration'!M72</f>
        <v>-0.84864631135928281</v>
      </c>
      <c r="N273" s="4">
        <f>Tabelle1!N72-'3. Iteration'!N72</f>
        <v>0.20073471439781776</v>
      </c>
      <c r="O273" s="4">
        <f>Tabelle1!O72-'3. Iteration'!O72</f>
        <v>0.2065051701295999</v>
      </c>
      <c r="P273" s="4">
        <f>Tabelle1!P72-'3. Iteration'!P72</f>
        <v>0.22414449550719162</v>
      </c>
      <c r="Q273" s="4">
        <f>Tabelle1!Q72-'3. Iteration'!Q72</f>
        <v>0.24226443693666377</v>
      </c>
      <c r="R273" s="4">
        <f>Tabelle1!R72-'3. Iteration'!R72</f>
        <v>-0.75159144691945112</v>
      </c>
      <c r="S273" s="4">
        <f>Tabelle1!S72-'3. Iteration'!S72</f>
        <v>0.26714471132584761</v>
      </c>
      <c r="T273" s="4">
        <f>Tabelle1!T72-'3. Iteration'!T72</f>
        <v>0.26714471132584772</v>
      </c>
      <c r="U273" s="4">
        <f>Tabelle1!U72-'3. Iteration'!U72</f>
        <v>-0.72651079654771744</v>
      </c>
      <c r="V273" s="4">
        <f>Tabelle1!V72-'3. Iteration'!V72</f>
        <v>0.31921588427920811</v>
      </c>
      <c r="W273" s="4">
        <f>Tabelle1!W72-'3. Iteration'!W72</f>
        <v>-0.65368928241730195</v>
      </c>
      <c r="X273" s="4">
        <f>Tabelle1!X72-'3. Iteration'!X72</f>
        <v>0.34631071758269805</v>
      </c>
      <c r="Y273" s="4">
        <f>Tabelle1!Y72-'3. Iteration'!Y72</f>
        <v>0.36009954246181253</v>
      </c>
      <c r="Z273" s="4">
        <f>Tabelle1!Z72-'3. Iteration'!Z72</f>
        <v>0.40234217094916269</v>
      </c>
      <c r="AA273" s="4">
        <f>Tabelle1!AA72-'3. Iteration'!AA72</f>
        <v>0.40234217094916258</v>
      </c>
      <c r="AB273" s="4">
        <f>Tabelle1!AB72-'3. Iteration'!AB72</f>
        <v>-0.59050006027992208</v>
      </c>
      <c r="AC273" s="4">
        <f>Tabelle1!AC72-'3. Iteration'!AC72</f>
        <v>0.43115335979506431</v>
      </c>
      <c r="AD273" s="4">
        <f>Tabelle1!AD72-'3. Iteration'!AD72</f>
        <v>0.43842753005086799</v>
      </c>
      <c r="AE273" s="4">
        <f>Tabelle1!AE72-'3. Iteration'!AE72</f>
        <v>-0.55427200045781067</v>
      </c>
      <c r="AF273" s="4">
        <f>Tabelle1!AF72-'3. Iteration'!AF72</f>
        <v>-0.55427200045781055</v>
      </c>
      <c r="AG273" s="4">
        <f>Tabelle1!AG72-'3. Iteration'!AG72</f>
        <v>-0.54694638802248507</v>
      </c>
      <c r="AH273" s="4">
        <f>Tabelle1!AH72-'3. Iteration'!AH72</f>
        <v>0.45305361197751493</v>
      </c>
      <c r="AI273" s="4">
        <f>Tabelle1!AI72-'3. Iteration'!AI72</f>
        <v>0.45305361197751493</v>
      </c>
      <c r="AJ273" s="4">
        <f>Tabelle1!AJ72-'3. Iteration'!AJ72</f>
        <v>0.46777555326650089</v>
      </c>
      <c r="AK273" s="4">
        <f>Tabelle1!AK72-'3. Iteration'!AK72</f>
        <v>0.55001792759580215</v>
      </c>
      <c r="AL273" s="4">
        <f>Tabelle1!AL72-'3. Iteration'!AL72</f>
        <v>0.55756489532982711</v>
      </c>
      <c r="AM273" s="4">
        <f>Tabelle1!AM72-'3. Iteration'!AM72</f>
        <v>-0.40464009374747967</v>
      </c>
      <c r="AN273" s="4">
        <f>Tabelle1!AN72-'3. Iteration'!AN72</f>
        <v>-0.36687538264826747</v>
      </c>
      <c r="AO273" s="4">
        <f>Tabelle1!AO72-'3. Iteration'!AO72</f>
        <v>-0.35934203582283641</v>
      </c>
      <c r="AP273" s="4">
        <f>Tabelle1!AP72-'3. Iteration'!AP72</f>
        <v>-0.33680773581819168</v>
      </c>
      <c r="AQ273" s="4">
        <f>Tabelle1!AQ72-'3. Iteration'!AQ72</f>
        <v>0.67814546574125334</v>
      </c>
      <c r="AR273" s="4">
        <f>Tabelle1!AR72-'3. Iteration'!AR72</f>
        <v>-0.31440331380090303</v>
      </c>
      <c r="AS273" s="4">
        <f>Tabelle1!AS72-'3. Iteration'!AS72</f>
        <v>-0.29216914213010525</v>
      </c>
      <c r="AT273" s="4">
        <f>Tabelle1!AT72-'3. Iteration'!AT72</f>
        <v>-0.22689151664333118</v>
      </c>
      <c r="AU273" s="4">
        <f>Tabelle1!AU72-'3. Iteration'!AU72</f>
        <v>-5.2818934344247011E-2</v>
      </c>
    </row>
    <row r="274" spans="6:47">
      <c r="F274" s="7">
        <f>'2. Iteration'!F274-'3. Iteration'!G274/'3. Iteration'!AX73</f>
        <v>0.51988674713303706</v>
      </c>
      <c r="G274">
        <f t="shared" si="39"/>
        <v>7.579918935993879E-2</v>
      </c>
      <c r="H274" s="4">
        <f>Tabelle1!H73-'3. Iteration'!H73</f>
        <v>2.6259964368153366E-2</v>
      </c>
      <c r="I274" s="4">
        <f>Tabelle1!I73-'3. Iteration'!I73</f>
        <v>4.0198657543546346E-2</v>
      </c>
      <c r="J274" s="4">
        <f>Tabelle1!J73-'3. Iteration'!J73</f>
        <v>7.9857968401841672E-2</v>
      </c>
      <c r="K274" s="4">
        <f>Tabelle1!K73-'3. Iteration'!K73</f>
        <v>-0.88851459174875791</v>
      </c>
      <c r="L274" s="4">
        <f>Tabelle1!L73-'3. Iteration'!L73</f>
        <v>0.13093295063294075</v>
      </c>
      <c r="M274" s="4">
        <f>Tabelle1!M73-'3. Iteration'!M73</f>
        <v>0.15135368864071719</v>
      </c>
      <c r="N274" s="4">
        <f>Tabelle1!N73-'3. Iteration'!N73</f>
        <v>0.20073471439781776</v>
      </c>
      <c r="O274" s="4">
        <f>Tabelle1!O73-'3. Iteration'!O73</f>
        <v>0.2065051701295999</v>
      </c>
      <c r="P274" s="4">
        <f>Tabelle1!P73-'3. Iteration'!P73</f>
        <v>0.22414449550719162</v>
      </c>
      <c r="Q274" s="4">
        <f>Tabelle1!Q73-'3. Iteration'!Q73</f>
        <v>0.24226443693666377</v>
      </c>
      <c r="R274" s="4">
        <f>Tabelle1!R73-'3. Iteration'!R73</f>
        <v>0.24840855308054888</v>
      </c>
      <c r="S274" s="4">
        <f>Tabelle1!S73-'3. Iteration'!S73</f>
        <v>-0.73285528867415239</v>
      </c>
      <c r="T274" s="4">
        <f>Tabelle1!T73-'3. Iteration'!T73</f>
        <v>0.26714471132584772</v>
      </c>
      <c r="U274" s="4">
        <f>Tabelle1!U73-'3. Iteration'!U73</f>
        <v>0.27348920345228256</v>
      </c>
      <c r="V274" s="4">
        <f>Tabelle1!V73-'3. Iteration'!V73</f>
        <v>0.31921588427920811</v>
      </c>
      <c r="W274" s="4">
        <f>Tabelle1!W73-'3. Iteration'!W73</f>
        <v>-0.65368928241730195</v>
      </c>
      <c r="X274" s="4">
        <f>Tabelle1!X73-'3. Iteration'!X73</f>
        <v>0.34631071758269805</v>
      </c>
      <c r="Y274" s="4">
        <f>Tabelle1!Y73-'3. Iteration'!Y73</f>
        <v>-0.63990045753818747</v>
      </c>
      <c r="Z274" s="4">
        <f>Tabelle1!Z73-'3. Iteration'!Z73</f>
        <v>-0.59765782905083731</v>
      </c>
      <c r="AA274" s="4">
        <f>Tabelle1!AA73-'3. Iteration'!AA73</f>
        <v>0.40234217094916258</v>
      </c>
      <c r="AB274" s="4">
        <f>Tabelle1!AB73-'3. Iteration'!AB73</f>
        <v>0.40949993972007792</v>
      </c>
      <c r="AC274" s="4">
        <f>Tabelle1!AC73-'3. Iteration'!AC73</f>
        <v>0.43115335979506431</v>
      </c>
      <c r="AD274" s="4">
        <f>Tabelle1!AD73-'3. Iteration'!AD73</f>
        <v>-0.56157246994913201</v>
      </c>
      <c r="AE274" s="4">
        <f>Tabelle1!AE73-'3. Iteration'!AE73</f>
        <v>0.44572799954218933</v>
      </c>
      <c r="AF274" s="4">
        <f>Tabelle1!AF73-'3. Iteration'!AF73</f>
        <v>-0.55427200045781055</v>
      </c>
      <c r="AG274" s="4">
        <f>Tabelle1!AG73-'3. Iteration'!AG73</f>
        <v>-0.54694638802248507</v>
      </c>
      <c r="AH274" s="4">
        <f>Tabelle1!AH73-'3. Iteration'!AH73</f>
        <v>0.45305361197751493</v>
      </c>
      <c r="AI274" s="4">
        <f>Tabelle1!AI73-'3. Iteration'!AI73</f>
        <v>-0.54694638802248507</v>
      </c>
      <c r="AJ274" s="4">
        <f>Tabelle1!AJ73-'3. Iteration'!AJ73</f>
        <v>-0.53222444673349911</v>
      </c>
      <c r="AK274" s="4">
        <f>Tabelle1!AK73-'3. Iteration'!AK73</f>
        <v>0.55001792759580215</v>
      </c>
      <c r="AL274" s="4">
        <f>Tabelle1!AL73-'3. Iteration'!AL73</f>
        <v>0.55756489532982711</v>
      </c>
      <c r="AM274" s="4">
        <f>Tabelle1!AM73-'3. Iteration'!AM73</f>
        <v>-0.40464009374747967</v>
      </c>
      <c r="AN274" s="4">
        <f>Tabelle1!AN73-'3. Iteration'!AN73</f>
        <v>-0.36687538264826747</v>
      </c>
      <c r="AO274" s="4">
        <f>Tabelle1!AO73-'3. Iteration'!AO73</f>
        <v>-0.35934203582283641</v>
      </c>
      <c r="AP274" s="4">
        <f>Tabelle1!AP73-'3. Iteration'!AP73</f>
        <v>0.66319226418180832</v>
      </c>
      <c r="AQ274" s="4">
        <f>Tabelle1!AQ73-'3. Iteration'!AQ73</f>
        <v>-0.32185453425874661</v>
      </c>
      <c r="AR274" s="4">
        <f>Tabelle1!AR73-'3. Iteration'!AR73</f>
        <v>0.68559668619909697</v>
      </c>
      <c r="AS274" s="4">
        <f>Tabelle1!AS73-'3. Iteration'!AS73</f>
        <v>0.70783085786989475</v>
      </c>
      <c r="AT274" s="4">
        <f>Tabelle1!AT73-'3. Iteration'!AT73</f>
        <v>-0.22689151664333118</v>
      </c>
      <c r="AU274" s="4">
        <f>Tabelle1!AU73-'3. Iteration'!AU73</f>
        <v>-5.2818934344247011E-2</v>
      </c>
    </row>
    <row r="275" spans="6:47">
      <c r="F275" s="7">
        <f>'2. Iteration'!F275-'3. Iteration'!G275/'3. Iteration'!AX74</f>
        <v>0.39295421065802633</v>
      </c>
      <c r="G275">
        <f t="shared" si="39"/>
        <v>6.4241854150832417E-2</v>
      </c>
      <c r="H275" s="4">
        <f>Tabelle1!H74-'3. Iteration'!H74</f>
        <v>2.9662460708293592E-2</v>
      </c>
      <c r="I275" s="4">
        <f>Tabelle1!I74-'3. Iteration'!I74</f>
        <v>4.5323123994238657E-2</v>
      </c>
      <c r="J275" s="4">
        <f>Tabelle1!J74-'3. Iteration'!J74</f>
        <v>8.9566359316711419E-2</v>
      </c>
      <c r="K275" s="4">
        <f>Tabelle1!K74-'3. Iteration'!K74</f>
        <v>0.12451844826519909</v>
      </c>
      <c r="L275" s="4">
        <f>Tabelle1!L74-'3. Iteration'!L74</f>
        <v>0.14586624214019672</v>
      </c>
      <c r="M275" s="4">
        <f>Tabelle1!M74-'3. Iteration'!M74</f>
        <v>0.16816535319703707</v>
      </c>
      <c r="N275" s="4">
        <f>Tabelle1!N74-'3. Iteration'!N74</f>
        <v>0.22159914278459025</v>
      </c>
      <c r="O275" s="4">
        <f>Tabelle1!O74-'3. Iteration'!O74</f>
        <v>0.2277984374533526</v>
      </c>
      <c r="P275" s="4">
        <f>Tabelle1!P74-'3. Iteration'!P74</f>
        <v>0.2466911368446425</v>
      </c>
      <c r="Q275" s="4">
        <f>Tabelle1!Q74-'3. Iteration'!Q74</f>
        <v>-0.73399116309997903</v>
      </c>
      <c r="R275" s="4">
        <f>Tabelle1!R74-'3. Iteration'!R74</f>
        <v>0.27253854804833821</v>
      </c>
      <c r="S275" s="4">
        <f>Tabelle1!S74-'3. Iteration'!S74</f>
        <v>0.29238668325004658</v>
      </c>
      <c r="T275" s="4">
        <f>Tabelle1!T74-'3. Iteration'!T74</f>
        <v>0.29238668325004669</v>
      </c>
      <c r="U275" s="4">
        <f>Tabelle1!U74-'3. Iteration'!U74</f>
        <v>0.29908600031393862</v>
      </c>
      <c r="V275" s="4">
        <f>Tabelle1!V74-'3. Iteration'!V74</f>
        <v>-0.65295198586734571</v>
      </c>
      <c r="W275" s="4">
        <f>Tabelle1!W74-'3. Iteration'!W74</f>
        <v>-0.62479676361304404</v>
      </c>
      <c r="X275" s="4">
        <f>Tabelle1!X74-'3. Iteration'!X74</f>
        <v>-0.62479676361304404</v>
      </c>
      <c r="Y275" s="4">
        <f>Tabelle1!Y74-'3. Iteration'!Y74</f>
        <v>0.38945707001596674</v>
      </c>
      <c r="Z275" s="4">
        <f>Tabelle1!Z74-'3. Iteration'!Z74</f>
        <v>0.43281421542792842</v>
      </c>
      <c r="AA275" s="4">
        <f>Tabelle1!AA74-'3. Iteration'!AA74</f>
        <v>0.43281421542792853</v>
      </c>
      <c r="AB275" s="4">
        <f>Tabelle1!AB74-'3. Iteration'!AB74</f>
        <v>-0.55988511651759332</v>
      </c>
      <c r="AC275" s="4">
        <f>Tabelle1!AC74-'3. Iteration'!AC74</f>
        <v>0.46212025511458543</v>
      </c>
      <c r="AD275" s="4">
        <f>Tabelle1!AD74-'3. Iteration'!AD74</f>
        <v>-0.53051431684497363</v>
      </c>
      <c r="AE275" s="4">
        <f>Tabelle1!AE74-'3. Iteration'!AE74</f>
        <v>0.4768641623801122</v>
      </c>
      <c r="AF275" s="4">
        <f>Tabelle1!AF74-'3. Iteration'!AF74</f>
        <v>0.4768641623801122</v>
      </c>
      <c r="AG275" s="4">
        <f>Tabelle1!AG74-'3. Iteration'!AG74</f>
        <v>0.48425441808029368</v>
      </c>
      <c r="AH275" s="4">
        <f>Tabelle1!AH74-'3. Iteration'!AH74</f>
        <v>-0.51574558191970632</v>
      </c>
      <c r="AI275" s="4">
        <f>Tabelle1!AI74-'3. Iteration'!AI74</f>
        <v>-0.51574558191970632</v>
      </c>
      <c r="AJ275" s="4">
        <f>Tabelle1!AJ74-'3. Iteration'!AJ74</f>
        <v>0.49906511628802785</v>
      </c>
      <c r="AK275" s="4">
        <f>Tabelle1!AK74-'3. Iteration'!AK74</f>
        <v>0.58080534653154836</v>
      </c>
      <c r="AL275" s="4">
        <f>Tabelle1!AL74-'3. Iteration'!AL74</f>
        <v>-0.41177746606998683</v>
      </c>
      <c r="AM275" s="4">
        <f>Tabelle1!AM74-'3. Iteration'!AM74</f>
        <v>0.62515927437971908</v>
      </c>
      <c r="AN275" s="4">
        <f>Tabelle1!AN74-'3. Iteration'!AN74</f>
        <v>-0.33827694541757802</v>
      </c>
      <c r="AO275" s="4">
        <f>Tabelle1!AO74-'3. Iteration'!AO74</f>
        <v>-0.33102380262951542</v>
      </c>
      <c r="AP275" s="4">
        <f>Tabelle1!AP74-'3. Iteration'!AP74</f>
        <v>-0.30940769190120865</v>
      </c>
      <c r="AQ275" s="4">
        <f>Tabelle1!AQ74-'3. Iteration'!AQ74</f>
        <v>-0.29512961765950763</v>
      </c>
      <c r="AR275" s="4">
        <f>Tabelle1!AR74-'3. Iteration'!AR74</f>
        <v>-0.28803431494705445</v>
      </c>
      <c r="AS275" s="4">
        <f>Tabelle1!AS74-'3. Iteration'!AS74</f>
        <v>-0.26693886597875777</v>
      </c>
      <c r="AT275" s="4">
        <f>Tabelle1!AT74-'3. Iteration'!AT74</f>
        <v>-0.20566044521025922</v>
      </c>
      <c r="AU275" s="4">
        <f>Tabelle1!AU74-'3. Iteration'!AU74</f>
        <v>-4.6888578232762018E-2</v>
      </c>
    </row>
    <row r="276" spans="6:47">
      <c r="F276" s="7">
        <f>'2. Iteration'!F276-'3. Iteration'!G276/'3. Iteration'!AX75</f>
        <v>0.39295421065802627</v>
      </c>
      <c r="G276">
        <f t="shared" si="39"/>
        <v>6.4241854150833555E-2</v>
      </c>
      <c r="H276" s="4">
        <f>Tabelle1!H75-'3. Iteration'!H75</f>
        <v>2.9662460708293592E-2</v>
      </c>
      <c r="I276" s="4">
        <f>Tabelle1!I75-'3. Iteration'!I75</f>
        <v>4.5323123994238657E-2</v>
      </c>
      <c r="J276" s="4">
        <f>Tabelle1!J75-'3. Iteration'!J75</f>
        <v>8.9566359316711419E-2</v>
      </c>
      <c r="K276" s="4">
        <f>Tabelle1!K75-'3. Iteration'!K75</f>
        <v>0.12451844826519909</v>
      </c>
      <c r="L276" s="4">
        <f>Tabelle1!L75-'3. Iteration'!L75</f>
        <v>-0.85413375785980317</v>
      </c>
      <c r="M276" s="4">
        <f>Tabelle1!M75-'3. Iteration'!M75</f>
        <v>0.16816535319703707</v>
      </c>
      <c r="N276" s="4">
        <f>Tabelle1!N75-'3. Iteration'!N75</f>
        <v>0.22159914278459036</v>
      </c>
      <c r="O276" s="4">
        <f>Tabelle1!O75-'3. Iteration'!O75</f>
        <v>-0.77220156254664718</v>
      </c>
      <c r="P276" s="4">
        <f>Tabelle1!P75-'3. Iteration'!P75</f>
        <v>0.24669113684464239</v>
      </c>
      <c r="Q276" s="4">
        <f>Tabelle1!Q75-'3. Iteration'!Q75</f>
        <v>-0.73399116309997903</v>
      </c>
      <c r="R276" s="4">
        <f>Tabelle1!R75-'3. Iteration'!R75</f>
        <v>0.27253854804833832</v>
      </c>
      <c r="S276" s="4">
        <f>Tabelle1!S75-'3. Iteration'!S75</f>
        <v>0.29238668325004658</v>
      </c>
      <c r="T276" s="4">
        <f>Tabelle1!T75-'3. Iteration'!T75</f>
        <v>-0.70761331674995331</v>
      </c>
      <c r="U276" s="4">
        <f>Tabelle1!U75-'3. Iteration'!U75</f>
        <v>-0.70091399968606138</v>
      </c>
      <c r="V276" s="4">
        <f>Tabelle1!V75-'3. Iteration'!V75</f>
        <v>0.34704801413265429</v>
      </c>
      <c r="W276" s="4">
        <f>Tabelle1!W75-'3. Iteration'!W75</f>
        <v>0.37520323638695596</v>
      </c>
      <c r="X276" s="4">
        <f>Tabelle1!X75-'3. Iteration'!X75</f>
        <v>0.37520323638695596</v>
      </c>
      <c r="Y276" s="4">
        <f>Tabelle1!Y75-'3. Iteration'!Y75</f>
        <v>0.38945707001596686</v>
      </c>
      <c r="Z276" s="4">
        <f>Tabelle1!Z75-'3. Iteration'!Z75</f>
        <v>0.43281421542792853</v>
      </c>
      <c r="AA276" s="4">
        <f>Tabelle1!AA75-'3. Iteration'!AA75</f>
        <v>-0.56718578457207136</v>
      </c>
      <c r="AB276" s="4">
        <f>Tabelle1!AB75-'3. Iteration'!AB75</f>
        <v>0.44011488348240679</v>
      </c>
      <c r="AC276" s="4">
        <f>Tabelle1!AC75-'3. Iteration'!AC75</f>
        <v>0.46212025511458543</v>
      </c>
      <c r="AD276" s="4">
        <f>Tabelle1!AD75-'3. Iteration'!AD75</f>
        <v>0.46948568315502648</v>
      </c>
      <c r="AE276" s="4">
        <f>Tabelle1!AE75-'3. Iteration'!AE75</f>
        <v>0.4768641623801122</v>
      </c>
      <c r="AF276" s="4">
        <f>Tabelle1!AF75-'3. Iteration'!AF75</f>
        <v>-0.5231358376198878</v>
      </c>
      <c r="AG276" s="4">
        <f>Tabelle1!AG75-'3. Iteration'!AG75</f>
        <v>0.48425441808029368</v>
      </c>
      <c r="AH276" s="4">
        <f>Tabelle1!AH75-'3. Iteration'!AH75</f>
        <v>-0.51574558191970632</v>
      </c>
      <c r="AI276" s="4">
        <f>Tabelle1!AI75-'3. Iteration'!AI75</f>
        <v>0.48425441808029368</v>
      </c>
      <c r="AJ276" s="4">
        <f>Tabelle1!AJ75-'3. Iteration'!AJ75</f>
        <v>-0.50093488371197203</v>
      </c>
      <c r="AK276" s="4">
        <f>Tabelle1!AK75-'3. Iteration'!AK75</f>
        <v>-0.41919465346845153</v>
      </c>
      <c r="AL276" s="4">
        <f>Tabelle1!AL75-'3. Iteration'!AL75</f>
        <v>-0.41177746606998683</v>
      </c>
      <c r="AM276" s="4">
        <f>Tabelle1!AM75-'3. Iteration'!AM75</f>
        <v>0.62515927437971908</v>
      </c>
      <c r="AN276" s="4">
        <f>Tabelle1!AN75-'3. Iteration'!AN75</f>
        <v>-0.33827694541757797</v>
      </c>
      <c r="AO276" s="4">
        <f>Tabelle1!AO75-'3. Iteration'!AO75</f>
        <v>0.66897619737048464</v>
      </c>
      <c r="AP276" s="4">
        <f>Tabelle1!AP75-'3. Iteration'!AP75</f>
        <v>-0.30940769190120865</v>
      </c>
      <c r="AQ276" s="4">
        <f>Tabelle1!AQ75-'3. Iteration'!AQ75</f>
        <v>0.70487038234049249</v>
      </c>
      <c r="AR276" s="4">
        <f>Tabelle1!AR75-'3. Iteration'!AR75</f>
        <v>-0.28803431494705439</v>
      </c>
      <c r="AS276" s="4">
        <f>Tabelle1!AS75-'3. Iteration'!AS75</f>
        <v>-0.26693886597875777</v>
      </c>
      <c r="AT276" s="4">
        <f>Tabelle1!AT75-'3. Iteration'!AT75</f>
        <v>-0.20566044521025922</v>
      </c>
      <c r="AU276" s="4">
        <f>Tabelle1!AU75-'3. Iteration'!AU75</f>
        <v>-4.6888578232761997E-2</v>
      </c>
    </row>
    <row r="277" spans="6:47">
      <c r="F277" s="7">
        <f>'2. Iteration'!F277-'3. Iteration'!G277/'3. Iteration'!AX76</f>
        <v>0.39295421065802627</v>
      </c>
      <c r="G277">
        <f t="shared" si="39"/>
        <v>6.4241854150833555E-2</v>
      </c>
      <c r="H277" s="4">
        <f>Tabelle1!H76-'3. Iteration'!H76</f>
        <v>2.9662460708293592E-2</v>
      </c>
      <c r="I277" s="4">
        <f>Tabelle1!I76-'3. Iteration'!I76</f>
        <v>4.5323123994238657E-2</v>
      </c>
      <c r="J277" s="4">
        <f>Tabelle1!J76-'3. Iteration'!J76</f>
        <v>8.9566359316711419E-2</v>
      </c>
      <c r="K277" s="4">
        <f>Tabelle1!K76-'3. Iteration'!K76</f>
        <v>0.12451844826519909</v>
      </c>
      <c r="L277" s="4">
        <f>Tabelle1!L76-'3. Iteration'!L76</f>
        <v>0.14586624214019683</v>
      </c>
      <c r="M277" s="4">
        <f>Tabelle1!M76-'3. Iteration'!M76</f>
        <v>0.16816535319703707</v>
      </c>
      <c r="N277" s="4">
        <f>Tabelle1!N76-'3. Iteration'!N76</f>
        <v>0.22159914278459036</v>
      </c>
      <c r="O277" s="4">
        <f>Tabelle1!O76-'3. Iteration'!O76</f>
        <v>0.22779843745335282</v>
      </c>
      <c r="P277" s="4">
        <f>Tabelle1!P76-'3. Iteration'!P76</f>
        <v>-0.75330886315535761</v>
      </c>
      <c r="Q277" s="4">
        <f>Tabelle1!Q76-'3. Iteration'!Q76</f>
        <v>-0.73399116309997903</v>
      </c>
      <c r="R277" s="4">
        <f>Tabelle1!R76-'3. Iteration'!R76</f>
        <v>0.27253854804833832</v>
      </c>
      <c r="S277" s="4">
        <f>Tabelle1!S76-'3. Iteration'!S76</f>
        <v>0.29238668325004658</v>
      </c>
      <c r="T277" s="4">
        <f>Tabelle1!T76-'3. Iteration'!T76</f>
        <v>0.29238668325004669</v>
      </c>
      <c r="U277" s="4">
        <f>Tabelle1!U76-'3. Iteration'!U76</f>
        <v>-0.70091399968606138</v>
      </c>
      <c r="V277" s="4">
        <f>Tabelle1!V76-'3. Iteration'!V76</f>
        <v>0.34704801413265429</v>
      </c>
      <c r="W277" s="4">
        <f>Tabelle1!W76-'3. Iteration'!W76</f>
        <v>-0.62479676361304404</v>
      </c>
      <c r="X277" s="4">
        <f>Tabelle1!X76-'3. Iteration'!X76</f>
        <v>-0.62479676361304404</v>
      </c>
      <c r="Y277" s="4">
        <f>Tabelle1!Y76-'3. Iteration'!Y76</f>
        <v>-0.61054292998403314</v>
      </c>
      <c r="Z277" s="4">
        <f>Tabelle1!Z76-'3. Iteration'!Z76</f>
        <v>0.43281421542792853</v>
      </c>
      <c r="AA277" s="4">
        <f>Tabelle1!AA76-'3. Iteration'!AA76</f>
        <v>0.43281421542792864</v>
      </c>
      <c r="AB277" s="4">
        <f>Tabelle1!AB76-'3. Iteration'!AB76</f>
        <v>0.44011488348240679</v>
      </c>
      <c r="AC277" s="4">
        <f>Tabelle1!AC76-'3. Iteration'!AC76</f>
        <v>-0.53787974488541457</v>
      </c>
      <c r="AD277" s="4">
        <f>Tabelle1!AD76-'3. Iteration'!AD76</f>
        <v>0.46948568315502648</v>
      </c>
      <c r="AE277" s="4">
        <f>Tabelle1!AE76-'3. Iteration'!AE76</f>
        <v>0.4768641623801122</v>
      </c>
      <c r="AF277" s="4">
        <f>Tabelle1!AF76-'3. Iteration'!AF76</f>
        <v>0.4768641623801122</v>
      </c>
      <c r="AG277" s="4">
        <f>Tabelle1!AG76-'3. Iteration'!AG76</f>
        <v>0.48425441808029368</v>
      </c>
      <c r="AH277" s="4">
        <f>Tabelle1!AH76-'3. Iteration'!AH76</f>
        <v>0.48425441808029368</v>
      </c>
      <c r="AI277" s="4">
        <f>Tabelle1!AI76-'3. Iteration'!AI76</f>
        <v>0.48425441808029368</v>
      </c>
      <c r="AJ277" s="4">
        <f>Tabelle1!AJ76-'3. Iteration'!AJ76</f>
        <v>0.49906511628802797</v>
      </c>
      <c r="AK277" s="4">
        <f>Tabelle1!AK76-'3. Iteration'!AK76</f>
        <v>-0.41919465346845153</v>
      </c>
      <c r="AL277" s="4">
        <f>Tabelle1!AL76-'3. Iteration'!AL76</f>
        <v>0.58822253393001311</v>
      </c>
      <c r="AM277" s="4">
        <f>Tabelle1!AM76-'3. Iteration'!AM76</f>
        <v>-0.37484072562028092</v>
      </c>
      <c r="AN277" s="4">
        <f>Tabelle1!AN76-'3. Iteration'!AN76</f>
        <v>-0.33827694541757797</v>
      </c>
      <c r="AO277" s="4">
        <f>Tabelle1!AO76-'3. Iteration'!AO76</f>
        <v>-0.33102380262951536</v>
      </c>
      <c r="AP277" s="4">
        <f>Tabelle1!AP76-'3. Iteration'!AP76</f>
        <v>-0.30940769190120865</v>
      </c>
      <c r="AQ277" s="4">
        <f>Tabelle1!AQ76-'3. Iteration'!AQ76</f>
        <v>-0.29512961765950757</v>
      </c>
      <c r="AR277" s="4">
        <f>Tabelle1!AR76-'3. Iteration'!AR76</f>
        <v>-0.28803431494705439</v>
      </c>
      <c r="AS277" s="4">
        <f>Tabelle1!AS76-'3. Iteration'!AS76</f>
        <v>-0.26693886597875777</v>
      </c>
      <c r="AT277" s="4">
        <f>Tabelle1!AT76-'3. Iteration'!AT76</f>
        <v>-0.20566044521025922</v>
      </c>
      <c r="AU277" s="4">
        <f>Tabelle1!AU76-'3. Iteration'!AU76</f>
        <v>-4.6888578232761997E-2</v>
      </c>
    </row>
    <row r="278" spans="6:47">
      <c r="F278" s="7">
        <f>'2. Iteration'!F278-'3. Iteration'!G278/'3. Iteration'!AX77</f>
        <v>0.39295421065802627</v>
      </c>
      <c r="G278">
        <f t="shared" si="39"/>
        <v>6.4241854150832972E-2</v>
      </c>
      <c r="H278" s="4">
        <f>Tabelle1!H77-'3. Iteration'!H77</f>
        <v>2.9662460708293592E-2</v>
      </c>
      <c r="I278" s="4">
        <f>Tabelle1!I77-'3. Iteration'!I77</f>
        <v>4.5323123994238657E-2</v>
      </c>
      <c r="J278" s="4">
        <f>Tabelle1!J77-'3. Iteration'!J77</f>
        <v>8.9566359316711419E-2</v>
      </c>
      <c r="K278" s="4">
        <f>Tabelle1!K77-'3. Iteration'!K77</f>
        <v>0.12451844826519909</v>
      </c>
      <c r="L278" s="4">
        <f>Tabelle1!L77-'3. Iteration'!L77</f>
        <v>-0.85413375785980317</v>
      </c>
      <c r="M278" s="4">
        <f>Tabelle1!M77-'3. Iteration'!M77</f>
        <v>0.16816535319703707</v>
      </c>
      <c r="N278" s="4">
        <f>Tabelle1!N77-'3. Iteration'!N77</f>
        <v>0.22159914278459025</v>
      </c>
      <c r="O278" s="4">
        <f>Tabelle1!O77-'3. Iteration'!O77</f>
        <v>-0.7722015625466474</v>
      </c>
      <c r="P278" s="4">
        <f>Tabelle1!P77-'3. Iteration'!P77</f>
        <v>0.24669113684464239</v>
      </c>
      <c r="Q278" s="4">
        <f>Tabelle1!Q77-'3. Iteration'!Q77</f>
        <v>0.26600883690002097</v>
      </c>
      <c r="R278" s="4">
        <f>Tabelle1!R77-'3. Iteration'!R77</f>
        <v>0.27253854804833832</v>
      </c>
      <c r="S278" s="4">
        <f>Tabelle1!S77-'3. Iteration'!S77</f>
        <v>-0.70761331674995342</v>
      </c>
      <c r="T278" s="4">
        <f>Tabelle1!T77-'3. Iteration'!T77</f>
        <v>0.29238668325004669</v>
      </c>
      <c r="U278" s="4">
        <f>Tabelle1!U77-'3. Iteration'!U77</f>
        <v>0.29908600031393862</v>
      </c>
      <c r="V278" s="4">
        <f>Tabelle1!V77-'3. Iteration'!V77</f>
        <v>0.34704801413265429</v>
      </c>
      <c r="W278" s="4">
        <f>Tabelle1!W77-'3. Iteration'!W77</f>
        <v>-0.62479676361304404</v>
      </c>
      <c r="X278" s="4">
        <f>Tabelle1!X77-'3. Iteration'!X77</f>
        <v>-0.62479676361304404</v>
      </c>
      <c r="Y278" s="4">
        <f>Tabelle1!Y77-'3. Iteration'!Y77</f>
        <v>-0.61054292998403314</v>
      </c>
      <c r="Z278" s="4">
        <f>Tabelle1!Z77-'3. Iteration'!Z77</f>
        <v>0.43281421542792853</v>
      </c>
      <c r="AA278" s="4">
        <f>Tabelle1!AA77-'3. Iteration'!AA77</f>
        <v>0.43281421542792864</v>
      </c>
      <c r="AB278" s="4">
        <f>Tabelle1!AB77-'3. Iteration'!AB77</f>
        <v>0.44011488348240679</v>
      </c>
      <c r="AC278" s="4">
        <f>Tabelle1!AC77-'3. Iteration'!AC77</f>
        <v>0.46212025511458543</v>
      </c>
      <c r="AD278" s="4">
        <f>Tabelle1!AD77-'3. Iteration'!AD77</f>
        <v>0.46948568315502648</v>
      </c>
      <c r="AE278" s="4">
        <f>Tabelle1!AE77-'3. Iteration'!AE77</f>
        <v>0.4768641623801122</v>
      </c>
      <c r="AF278" s="4">
        <f>Tabelle1!AF77-'3. Iteration'!AF77</f>
        <v>-0.5231358376198878</v>
      </c>
      <c r="AG278" s="4">
        <f>Tabelle1!AG77-'3. Iteration'!AG77</f>
        <v>-0.51574558191970632</v>
      </c>
      <c r="AH278" s="4">
        <f>Tabelle1!AH77-'3. Iteration'!AH77</f>
        <v>-0.51574558191970632</v>
      </c>
      <c r="AI278" s="4">
        <f>Tabelle1!AI77-'3. Iteration'!AI77</f>
        <v>0.48425441808029368</v>
      </c>
      <c r="AJ278" s="4">
        <f>Tabelle1!AJ77-'3. Iteration'!AJ77</f>
        <v>-0.50093488371197215</v>
      </c>
      <c r="AK278" s="4">
        <f>Tabelle1!AK77-'3. Iteration'!AK77</f>
        <v>-0.41919465346845153</v>
      </c>
      <c r="AL278" s="4">
        <f>Tabelle1!AL77-'3. Iteration'!AL77</f>
        <v>-0.41177746606998683</v>
      </c>
      <c r="AM278" s="4">
        <f>Tabelle1!AM77-'3. Iteration'!AM77</f>
        <v>-0.37484072562028092</v>
      </c>
      <c r="AN278" s="4">
        <f>Tabelle1!AN77-'3. Iteration'!AN77</f>
        <v>-0.33827694541757797</v>
      </c>
      <c r="AO278" s="4">
        <f>Tabelle1!AO77-'3. Iteration'!AO77</f>
        <v>0.66897619737048464</v>
      </c>
      <c r="AP278" s="4">
        <f>Tabelle1!AP77-'3. Iteration'!AP77</f>
        <v>0.69059230809879135</v>
      </c>
      <c r="AQ278" s="4">
        <f>Tabelle1!AQ77-'3. Iteration'!AQ77</f>
        <v>0.70487038234049249</v>
      </c>
      <c r="AR278" s="4">
        <f>Tabelle1!AR77-'3. Iteration'!AR77</f>
        <v>-0.28803431494705439</v>
      </c>
      <c r="AS278" s="4">
        <f>Tabelle1!AS77-'3. Iteration'!AS77</f>
        <v>0.73306113402124229</v>
      </c>
      <c r="AT278" s="4">
        <f>Tabelle1!AT77-'3. Iteration'!AT77</f>
        <v>-0.20566044521025922</v>
      </c>
      <c r="AU278" s="4">
        <f>Tabelle1!AU77-'3. Iteration'!AU77</f>
        <v>-4.6888578232762018E-2</v>
      </c>
    </row>
    <row r="279" spans="6:47">
      <c r="F279" s="7">
        <f>'2. Iteration'!F279-'3. Iteration'!G279/'3. Iteration'!AX78</f>
        <v>0.39295421065802627</v>
      </c>
      <c r="G279">
        <f t="shared" si="39"/>
        <v>6.4241854150833666E-2</v>
      </c>
      <c r="H279" s="4">
        <f>Tabelle1!H78-'3. Iteration'!H78</f>
        <v>2.9662460708293592E-2</v>
      </c>
      <c r="I279" s="4">
        <f>Tabelle1!I78-'3. Iteration'!I78</f>
        <v>4.5323123994238657E-2</v>
      </c>
      <c r="J279" s="4">
        <f>Tabelle1!J78-'3. Iteration'!J78</f>
        <v>8.9566359316711419E-2</v>
      </c>
      <c r="K279" s="4">
        <f>Tabelle1!K78-'3. Iteration'!K78</f>
        <v>0.12451844826519909</v>
      </c>
      <c r="L279" s="4">
        <f>Tabelle1!L78-'3. Iteration'!L78</f>
        <v>0.14586624214019683</v>
      </c>
      <c r="M279" s="4">
        <f>Tabelle1!M78-'3. Iteration'!M78</f>
        <v>0.16816535319703707</v>
      </c>
      <c r="N279" s="4">
        <f>Tabelle1!N78-'3. Iteration'!N78</f>
        <v>-0.77840085721540964</v>
      </c>
      <c r="O279" s="4">
        <f>Tabelle1!O78-'3. Iteration'!O78</f>
        <v>0.22779843745335282</v>
      </c>
      <c r="P279" s="4">
        <f>Tabelle1!P78-'3. Iteration'!P78</f>
        <v>0.24669113684464239</v>
      </c>
      <c r="Q279" s="4">
        <f>Tabelle1!Q78-'3. Iteration'!Q78</f>
        <v>0.26600883690002097</v>
      </c>
      <c r="R279" s="4">
        <f>Tabelle1!R78-'3. Iteration'!R78</f>
        <v>0.27253854804833832</v>
      </c>
      <c r="S279" s="4">
        <f>Tabelle1!S78-'3. Iteration'!S78</f>
        <v>0.29238668325004658</v>
      </c>
      <c r="T279" s="4">
        <f>Tabelle1!T78-'3. Iteration'!T78</f>
        <v>0.29238668325004669</v>
      </c>
      <c r="U279" s="4">
        <f>Tabelle1!U78-'3. Iteration'!U78</f>
        <v>0.29908600031393862</v>
      </c>
      <c r="V279" s="4">
        <f>Tabelle1!V78-'3. Iteration'!V78</f>
        <v>-0.65295198586734571</v>
      </c>
      <c r="W279" s="4">
        <f>Tabelle1!W78-'3. Iteration'!W78</f>
        <v>0.37520323638695596</v>
      </c>
      <c r="X279" s="4">
        <f>Tabelle1!X78-'3. Iteration'!X78</f>
        <v>0.37520323638695596</v>
      </c>
      <c r="Y279" s="4">
        <f>Tabelle1!Y78-'3. Iteration'!Y78</f>
        <v>-0.61054292998403314</v>
      </c>
      <c r="Z279" s="4">
        <f>Tabelle1!Z78-'3. Iteration'!Z78</f>
        <v>-0.56718578457207147</v>
      </c>
      <c r="AA279" s="4">
        <f>Tabelle1!AA78-'3. Iteration'!AA78</f>
        <v>0.43281421542792864</v>
      </c>
      <c r="AB279" s="4">
        <f>Tabelle1!AB78-'3. Iteration'!AB78</f>
        <v>0.44011488348240679</v>
      </c>
      <c r="AC279" s="4">
        <f>Tabelle1!AC78-'3. Iteration'!AC78</f>
        <v>-0.53787974488541457</v>
      </c>
      <c r="AD279" s="4">
        <f>Tabelle1!AD78-'3. Iteration'!AD78</f>
        <v>-0.53051431684497352</v>
      </c>
      <c r="AE279" s="4">
        <f>Tabelle1!AE78-'3. Iteration'!AE78</f>
        <v>-0.5231358376198878</v>
      </c>
      <c r="AF279" s="4">
        <f>Tabelle1!AF78-'3. Iteration'!AF78</f>
        <v>-0.5231358376198878</v>
      </c>
      <c r="AG279" s="4">
        <f>Tabelle1!AG78-'3. Iteration'!AG78</f>
        <v>-0.51574558191970632</v>
      </c>
      <c r="AH279" s="4">
        <f>Tabelle1!AH78-'3. Iteration'!AH78</f>
        <v>-0.51574558191970632</v>
      </c>
      <c r="AI279" s="4">
        <f>Tabelle1!AI78-'3. Iteration'!AI78</f>
        <v>-0.51574558191970632</v>
      </c>
      <c r="AJ279" s="4">
        <f>Tabelle1!AJ78-'3. Iteration'!AJ78</f>
        <v>0.49906511628802797</v>
      </c>
      <c r="AK279" s="4">
        <f>Tabelle1!AK78-'3. Iteration'!AK78</f>
        <v>0.58080534653154847</v>
      </c>
      <c r="AL279" s="4">
        <f>Tabelle1!AL78-'3. Iteration'!AL78</f>
        <v>-0.41177746606998683</v>
      </c>
      <c r="AM279" s="4">
        <f>Tabelle1!AM78-'3. Iteration'!AM78</f>
        <v>0.62515927437971908</v>
      </c>
      <c r="AN279" s="4">
        <f>Tabelle1!AN78-'3. Iteration'!AN78</f>
        <v>-0.33827694541757797</v>
      </c>
      <c r="AO279" s="4">
        <f>Tabelle1!AO78-'3. Iteration'!AO78</f>
        <v>-0.33102380262951536</v>
      </c>
      <c r="AP279" s="4">
        <f>Tabelle1!AP78-'3. Iteration'!AP78</f>
        <v>0.69059230809879135</v>
      </c>
      <c r="AQ279" s="4">
        <f>Tabelle1!AQ78-'3. Iteration'!AQ78</f>
        <v>0.70487038234049249</v>
      </c>
      <c r="AR279" s="4">
        <f>Tabelle1!AR78-'3. Iteration'!AR78</f>
        <v>0.71196568505294566</v>
      </c>
      <c r="AS279" s="4">
        <f>Tabelle1!AS78-'3. Iteration'!AS78</f>
        <v>-0.26693886597875777</v>
      </c>
      <c r="AT279" s="4">
        <f>Tabelle1!AT78-'3. Iteration'!AT78</f>
        <v>-0.20566044521025922</v>
      </c>
      <c r="AU279" s="4">
        <f>Tabelle1!AU78-'3. Iteration'!AU78</f>
        <v>-4.6888578232761997E-2</v>
      </c>
    </row>
    <row r="280" spans="6:47">
      <c r="F280" s="7">
        <f>'2. Iteration'!F280-'3. Iteration'!G280/'3. Iteration'!AX79</f>
        <v>0.39295421065802627</v>
      </c>
      <c r="G280">
        <f t="shared" si="39"/>
        <v>6.4241854150832417E-2</v>
      </c>
      <c r="H280" s="4">
        <f>Tabelle1!H79-'3. Iteration'!H79</f>
        <v>2.9662460708293592E-2</v>
      </c>
      <c r="I280" s="4">
        <f>Tabelle1!I79-'3. Iteration'!I79</f>
        <v>4.5323123994238657E-2</v>
      </c>
      <c r="J280" s="4">
        <f>Tabelle1!J79-'3. Iteration'!J79</f>
        <v>8.9566359316711419E-2</v>
      </c>
      <c r="K280" s="4">
        <f>Tabelle1!K79-'3. Iteration'!K79</f>
        <v>0.12451844826519909</v>
      </c>
      <c r="L280" s="4">
        <f>Tabelle1!L79-'3. Iteration'!L79</f>
        <v>0.14586624214019683</v>
      </c>
      <c r="M280" s="4">
        <f>Tabelle1!M79-'3. Iteration'!M79</f>
        <v>0.16816535319703707</v>
      </c>
      <c r="N280" s="4">
        <f>Tabelle1!N79-'3. Iteration'!N79</f>
        <v>0.22159914278459025</v>
      </c>
      <c r="O280" s="4">
        <f>Tabelle1!O79-'3. Iteration'!O79</f>
        <v>0.2277984374533526</v>
      </c>
      <c r="P280" s="4">
        <f>Tabelle1!P79-'3. Iteration'!P79</f>
        <v>0.24669113684464239</v>
      </c>
      <c r="Q280" s="4">
        <f>Tabelle1!Q79-'3. Iteration'!Q79</f>
        <v>0.26600883690002097</v>
      </c>
      <c r="R280" s="4">
        <f>Tabelle1!R79-'3. Iteration'!R79</f>
        <v>-0.72746145195166179</v>
      </c>
      <c r="S280" s="4">
        <f>Tabelle1!S79-'3. Iteration'!S79</f>
        <v>0.29238668325004658</v>
      </c>
      <c r="T280" s="4">
        <f>Tabelle1!T79-'3. Iteration'!T79</f>
        <v>-0.70761331674995331</v>
      </c>
      <c r="U280" s="4">
        <f>Tabelle1!U79-'3. Iteration'!U79</f>
        <v>0.29908600031393862</v>
      </c>
      <c r="V280" s="4">
        <f>Tabelle1!V79-'3. Iteration'!V79</f>
        <v>0.34704801413265429</v>
      </c>
      <c r="W280" s="4">
        <f>Tabelle1!W79-'3. Iteration'!W79</f>
        <v>-0.62479676361304404</v>
      </c>
      <c r="X280" s="4">
        <f>Tabelle1!X79-'3. Iteration'!X79</f>
        <v>0.37520323638695596</v>
      </c>
      <c r="Y280" s="4">
        <f>Tabelle1!Y79-'3. Iteration'!Y79</f>
        <v>-0.61054292998403326</v>
      </c>
      <c r="Z280" s="4">
        <f>Tabelle1!Z79-'3. Iteration'!Z79</f>
        <v>0.43281421542792842</v>
      </c>
      <c r="AA280" s="4">
        <f>Tabelle1!AA79-'3. Iteration'!AA79</f>
        <v>0.43281421542792853</v>
      </c>
      <c r="AB280" s="4">
        <f>Tabelle1!AB79-'3. Iteration'!AB79</f>
        <v>-0.55988511651759332</v>
      </c>
      <c r="AC280" s="4">
        <f>Tabelle1!AC79-'3. Iteration'!AC79</f>
        <v>-0.53787974488541457</v>
      </c>
      <c r="AD280" s="4">
        <f>Tabelle1!AD79-'3. Iteration'!AD79</f>
        <v>0.46948568315502637</v>
      </c>
      <c r="AE280" s="4">
        <f>Tabelle1!AE79-'3. Iteration'!AE79</f>
        <v>0.4768641623801122</v>
      </c>
      <c r="AF280" s="4">
        <f>Tabelle1!AF79-'3. Iteration'!AF79</f>
        <v>-0.5231358376198878</v>
      </c>
      <c r="AG280" s="4">
        <f>Tabelle1!AG79-'3. Iteration'!AG79</f>
        <v>-0.51574558191970632</v>
      </c>
      <c r="AH280" s="4">
        <f>Tabelle1!AH79-'3. Iteration'!AH79</f>
        <v>0.48425441808029368</v>
      </c>
      <c r="AI280" s="4">
        <f>Tabelle1!AI79-'3. Iteration'!AI79</f>
        <v>0.48425441808029368</v>
      </c>
      <c r="AJ280" s="4">
        <f>Tabelle1!AJ79-'3. Iteration'!AJ79</f>
        <v>-0.50093488371197215</v>
      </c>
      <c r="AK280" s="4">
        <f>Tabelle1!AK79-'3. Iteration'!AK79</f>
        <v>-0.41919465346845158</v>
      </c>
      <c r="AL280" s="4">
        <f>Tabelle1!AL79-'3. Iteration'!AL79</f>
        <v>-0.41177746606998683</v>
      </c>
      <c r="AM280" s="4">
        <f>Tabelle1!AM79-'3. Iteration'!AM79</f>
        <v>-0.37484072562028092</v>
      </c>
      <c r="AN280" s="4">
        <f>Tabelle1!AN79-'3. Iteration'!AN79</f>
        <v>-0.33827694541757797</v>
      </c>
      <c r="AO280" s="4">
        <f>Tabelle1!AO79-'3. Iteration'!AO79</f>
        <v>-0.33102380262951536</v>
      </c>
      <c r="AP280" s="4">
        <f>Tabelle1!AP79-'3. Iteration'!AP79</f>
        <v>-0.30940769190120865</v>
      </c>
      <c r="AQ280" s="4">
        <f>Tabelle1!AQ79-'3. Iteration'!AQ79</f>
        <v>-0.29512961765950757</v>
      </c>
      <c r="AR280" s="4">
        <f>Tabelle1!AR79-'3. Iteration'!AR79</f>
        <v>0.71196568505294566</v>
      </c>
      <c r="AS280" s="4">
        <f>Tabelle1!AS79-'3. Iteration'!AS79</f>
        <v>0.73306113402124229</v>
      </c>
      <c r="AT280" s="4">
        <f>Tabelle1!AT79-'3. Iteration'!AT79</f>
        <v>0.79433955478974072</v>
      </c>
      <c r="AU280" s="4">
        <f>Tabelle1!AU79-'3. Iteration'!AU79</f>
        <v>-4.6888578232762018E-2</v>
      </c>
    </row>
    <row r="281" spans="6:47">
      <c r="F281" s="7">
        <f>'2. Iteration'!F281-'3. Iteration'!G281/'3. Iteration'!AX80</f>
        <v>0.39295421065802627</v>
      </c>
      <c r="G281">
        <f t="shared" si="39"/>
        <v>6.4241854150832861E-2</v>
      </c>
      <c r="H281" s="4">
        <f>Tabelle1!H80-'3. Iteration'!H80</f>
        <v>2.9662460708293592E-2</v>
      </c>
      <c r="I281" s="4">
        <f>Tabelle1!I80-'3. Iteration'!I80</f>
        <v>4.5323123994238657E-2</v>
      </c>
      <c r="J281" s="4">
        <f>Tabelle1!J80-'3. Iteration'!J80</f>
        <v>8.9566359316711419E-2</v>
      </c>
      <c r="K281" s="4">
        <f>Tabelle1!K80-'3. Iteration'!K80</f>
        <v>0.12451844826519909</v>
      </c>
      <c r="L281" s="4">
        <f>Tabelle1!L80-'3. Iteration'!L80</f>
        <v>0.14586624214019683</v>
      </c>
      <c r="M281" s="4">
        <f>Tabelle1!M80-'3. Iteration'!M80</f>
        <v>0.16816535319703707</v>
      </c>
      <c r="N281" s="4">
        <f>Tabelle1!N80-'3. Iteration'!N80</f>
        <v>0.22159914278459025</v>
      </c>
      <c r="O281" s="4">
        <f>Tabelle1!O80-'3. Iteration'!O80</f>
        <v>-0.7722015625466474</v>
      </c>
      <c r="P281" s="4">
        <f>Tabelle1!P80-'3. Iteration'!P80</f>
        <v>0.24669113684464239</v>
      </c>
      <c r="Q281" s="4">
        <f>Tabelle1!Q80-'3. Iteration'!Q80</f>
        <v>0.26600883690002097</v>
      </c>
      <c r="R281" s="4">
        <f>Tabelle1!R80-'3. Iteration'!R80</f>
        <v>0.27253854804833832</v>
      </c>
      <c r="S281" s="4">
        <f>Tabelle1!S80-'3. Iteration'!S80</f>
        <v>0.29238668325004658</v>
      </c>
      <c r="T281" s="4">
        <f>Tabelle1!T80-'3. Iteration'!T80</f>
        <v>0.29238668325004669</v>
      </c>
      <c r="U281" s="4">
        <f>Tabelle1!U80-'3. Iteration'!U80</f>
        <v>0.29908600031393862</v>
      </c>
      <c r="V281" s="4">
        <f>Tabelle1!V80-'3. Iteration'!V80</f>
        <v>-0.65295198586734571</v>
      </c>
      <c r="W281" s="4">
        <f>Tabelle1!W80-'3. Iteration'!W80</f>
        <v>-0.62479676361304404</v>
      </c>
      <c r="X281" s="4">
        <f>Tabelle1!X80-'3. Iteration'!X80</f>
        <v>0.37520323638695596</v>
      </c>
      <c r="Y281" s="4">
        <f>Tabelle1!Y80-'3. Iteration'!Y80</f>
        <v>-0.61054292998403314</v>
      </c>
      <c r="Z281" s="4">
        <f>Tabelle1!Z80-'3. Iteration'!Z80</f>
        <v>-0.56718578457207147</v>
      </c>
      <c r="AA281" s="4">
        <f>Tabelle1!AA80-'3. Iteration'!AA80</f>
        <v>-0.56718578457207136</v>
      </c>
      <c r="AB281" s="4">
        <f>Tabelle1!AB80-'3. Iteration'!AB80</f>
        <v>0.44011488348240679</v>
      </c>
      <c r="AC281" s="4">
        <f>Tabelle1!AC80-'3. Iteration'!AC80</f>
        <v>-0.53787974488541457</v>
      </c>
      <c r="AD281" s="4">
        <f>Tabelle1!AD80-'3. Iteration'!AD80</f>
        <v>-0.53051431684497352</v>
      </c>
      <c r="AE281" s="4">
        <f>Tabelle1!AE80-'3. Iteration'!AE80</f>
        <v>0.4768641623801122</v>
      </c>
      <c r="AF281" s="4">
        <f>Tabelle1!AF80-'3. Iteration'!AF80</f>
        <v>0.4768641623801122</v>
      </c>
      <c r="AG281" s="4">
        <f>Tabelle1!AG80-'3. Iteration'!AG80</f>
        <v>0.48425441808029368</v>
      </c>
      <c r="AH281" s="4">
        <f>Tabelle1!AH80-'3. Iteration'!AH80</f>
        <v>-0.51574558191970632</v>
      </c>
      <c r="AI281" s="4">
        <f>Tabelle1!AI80-'3. Iteration'!AI80</f>
        <v>0.48425441808029368</v>
      </c>
      <c r="AJ281" s="4">
        <f>Tabelle1!AJ80-'3. Iteration'!AJ80</f>
        <v>0.49906511628802785</v>
      </c>
      <c r="AK281" s="4">
        <f>Tabelle1!AK80-'3. Iteration'!AK80</f>
        <v>-0.41919465346845153</v>
      </c>
      <c r="AL281" s="4">
        <f>Tabelle1!AL80-'3. Iteration'!AL80</f>
        <v>0.58822253393001311</v>
      </c>
      <c r="AM281" s="4">
        <f>Tabelle1!AM80-'3. Iteration'!AM80</f>
        <v>-0.37484072562028092</v>
      </c>
      <c r="AN281" s="4">
        <f>Tabelle1!AN80-'3. Iteration'!AN80</f>
        <v>-0.33827694541757797</v>
      </c>
      <c r="AO281" s="4">
        <f>Tabelle1!AO80-'3. Iteration'!AO80</f>
        <v>0.66897619737048464</v>
      </c>
      <c r="AP281" s="4">
        <f>Tabelle1!AP80-'3. Iteration'!AP80</f>
        <v>-0.30940769190120865</v>
      </c>
      <c r="AQ281" s="4">
        <f>Tabelle1!AQ80-'3. Iteration'!AQ80</f>
        <v>0.70487038234049249</v>
      </c>
      <c r="AR281" s="4">
        <f>Tabelle1!AR80-'3. Iteration'!AR80</f>
        <v>-0.28803431494705439</v>
      </c>
      <c r="AS281" s="4">
        <f>Tabelle1!AS80-'3. Iteration'!AS80</f>
        <v>-0.26693886597875777</v>
      </c>
      <c r="AT281" s="4">
        <f>Tabelle1!AT80-'3. Iteration'!AT80</f>
        <v>-0.20566044521025922</v>
      </c>
      <c r="AU281" s="4">
        <f>Tabelle1!AU80-'3. Iteration'!AU80</f>
        <v>-4.6888578232762018E-2</v>
      </c>
    </row>
    <row r="282" spans="6:47">
      <c r="F282" s="7">
        <f>'2. Iteration'!F282-'3. Iteration'!G282/'3. Iteration'!AX81</f>
        <v>0.26759760194739424</v>
      </c>
      <c r="G282">
        <f t="shared" si="39"/>
        <v>5.2060662481892186E-2</v>
      </c>
      <c r="H282" s="4">
        <f>Tabelle1!H81-'3. Iteration'!H81</f>
        <v>3.3439650877451155E-2</v>
      </c>
      <c r="I282" s="4">
        <f>Tabelle1!I81-'3. Iteration'!I81</f>
        <v>5.0989735591833174E-2</v>
      </c>
      <c r="J282" s="4">
        <f>Tabelle1!J81-'3. Iteration'!J81</f>
        <v>0.10018407993326683</v>
      </c>
      <c r="K282" s="4">
        <f>Tabelle1!K81-'3. Iteration'!K81</f>
        <v>0.13864859801037677</v>
      </c>
      <c r="L282" s="4">
        <f>Tabelle1!L81-'3. Iteration'!L81</f>
        <v>-0.83802927860942678</v>
      </c>
      <c r="M282" s="4">
        <f>Tabelle1!M81-'3. Iteration'!M81</f>
        <v>0.18619509577077353</v>
      </c>
      <c r="N282" s="4">
        <f>Tabelle1!N81-'3. Iteration'!N81</f>
        <v>0.24367952729360576</v>
      </c>
      <c r="O282" s="4">
        <f>Tabelle1!O81-'3. Iteration'!O81</f>
        <v>0.25029790118417117</v>
      </c>
      <c r="P282" s="4">
        <f>Tabelle1!P81-'3. Iteration'!P81</f>
        <v>0.2704031906592107</v>
      </c>
      <c r="Q282" s="4">
        <f>Tabelle1!Q81-'3. Iteration'!Q81</f>
        <v>0.29086077549416933</v>
      </c>
      <c r="R282" s="4">
        <f>Tabelle1!R81-'3. Iteration'!R81</f>
        <v>0.29775305587453171</v>
      </c>
      <c r="S282" s="4">
        <f>Tabelle1!S81-'3. Iteration'!S81</f>
        <v>-0.68136682434433449</v>
      </c>
      <c r="T282" s="4">
        <f>Tabelle1!T81-'3. Iteration'!T81</f>
        <v>-0.68136682434433438</v>
      </c>
      <c r="U282" s="4">
        <f>Tabelle1!U81-'3. Iteration'!U81</f>
        <v>0.3256571026477455</v>
      </c>
      <c r="V282" s="4">
        <f>Tabelle1!V81-'3. Iteration'!V81</f>
        <v>0.37559678366110727</v>
      </c>
      <c r="W282" s="4">
        <f>Tabelle1!W81-'3. Iteration'!W81</f>
        <v>0.40463282310022908</v>
      </c>
      <c r="X282" s="4">
        <f>Tabelle1!X81-'3. Iteration'!X81</f>
        <v>0.40463282310022908</v>
      </c>
      <c r="Y282" s="4">
        <f>Tabelle1!Y81-'3. Iteration'!Y81</f>
        <v>-0.5807455432681119</v>
      </c>
      <c r="Z282" s="4">
        <f>Tabelle1!Z81-'3. Iteration'!Z81</f>
        <v>0.4634110128375325</v>
      </c>
      <c r="AA282" s="4">
        <f>Tabelle1!AA81-'3. Iteration'!AA81</f>
        <v>0.4634110128375325</v>
      </c>
      <c r="AB282" s="4">
        <f>Tabelle1!AB81-'3. Iteration'!AB81</f>
        <v>-0.52920061347839353</v>
      </c>
      <c r="AC282" s="4">
        <f>Tabelle1!AC81-'3. Iteration'!AC81</f>
        <v>-0.50701193032161218</v>
      </c>
      <c r="AD282" s="4">
        <f>Tabelle1!AD81-'3. Iteration'!AD81</f>
        <v>0.50038779042510262</v>
      </c>
      <c r="AE282" s="4">
        <f>Tabelle1!AE81-'3. Iteration'!AE81</f>
        <v>-0.49221292465519512</v>
      </c>
      <c r="AF282" s="4">
        <f>Tabelle1!AF81-'3. Iteration'!AF81</f>
        <v>-0.49221292465519506</v>
      </c>
      <c r="AG282" s="4">
        <f>Tabelle1!AG81-'3. Iteration'!AG81</f>
        <v>0.51518461495582224</v>
      </c>
      <c r="AH282" s="4">
        <f>Tabelle1!AH81-'3. Iteration'!AH81</f>
        <v>0.51518461495582224</v>
      </c>
      <c r="AI282" s="4">
        <f>Tabelle1!AI81-'3. Iteration'!AI81</f>
        <v>-0.48481538504417776</v>
      </c>
      <c r="AJ282" s="4">
        <f>Tabelle1!AJ81-'3. Iteration'!AJ81</f>
        <v>-0.47003077598613663</v>
      </c>
      <c r="AK282" s="4">
        <f>Tabelle1!AK81-'3. Iteration'!AK81</f>
        <v>-0.38939866718078364</v>
      </c>
      <c r="AL282" s="4">
        <f>Tabelle1!AL81-'3. Iteration'!AL81</f>
        <v>0.61783820799995115</v>
      </c>
      <c r="AM282" s="4">
        <f>Tabelle1!AM81-'3. Iteration'!AM81</f>
        <v>-0.34631754985455654</v>
      </c>
      <c r="AN282" s="4">
        <f>Tabelle1!AN81-'3. Iteration'!AN81</f>
        <v>0.68884872899578564</v>
      </c>
      <c r="AO282" s="4">
        <f>Tabelle1!AO81-'3. Iteration'!AO81</f>
        <v>-0.3042123578549189</v>
      </c>
      <c r="AP282" s="4">
        <f>Tabelle1!AP81-'3. Iteration'!AP81</f>
        <v>-0.2836048201314515</v>
      </c>
      <c r="AQ282" s="4">
        <f>Tabelle1!AQ81-'3. Iteration'!AQ81</f>
        <v>-0.27005183708880154</v>
      </c>
      <c r="AR282" s="4">
        <f>Tabelle1!AR81-'3. Iteration'!AR81</f>
        <v>0.73666580277021243</v>
      </c>
      <c r="AS282" s="4">
        <f>Tabelle1!AS81-'3. Iteration'!AS81</f>
        <v>-0.24342924408840549</v>
      </c>
      <c r="AT282" s="4">
        <f>Tabelle1!AT81-'3. Iteration'!AT81</f>
        <v>-0.18617703403367272</v>
      </c>
      <c r="AU282" s="4">
        <f>Tabelle1!AU81-'3. Iteration'!AU81</f>
        <v>-4.1657731555062374E-2</v>
      </c>
    </row>
    <row r="283" spans="6:47">
      <c r="F283" s="7">
        <f>'2. Iteration'!F283-'3. Iteration'!G283/'3. Iteration'!AX82</f>
        <v>0.26759760194739418</v>
      </c>
      <c r="G283">
        <f t="shared" si="39"/>
        <v>5.2060662481891742E-2</v>
      </c>
      <c r="H283" s="4">
        <f>Tabelle1!H82-'3. Iteration'!H82</f>
        <v>3.3439650877451155E-2</v>
      </c>
      <c r="I283" s="4">
        <f>Tabelle1!I82-'3. Iteration'!I82</f>
        <v>5.0989735591833174E-2</v>
      </c>
      <c r="J283" s="4">
        <f>Tabelle1!J82-'3. Iteration'!J82</f>
        <v>0.10018407993326683</v>
      </c>
      <c r="K283" s="4">
        <f>Tabelle1!K82-'3. Iteration'!K82</f>
        <v>0.13864859801037677</v>
      </c>
      <c r="L283" s="4">
        <f>Tabelle1!L82-'3. Iteration'!L82</f>
        <v>-0.83802927860942678</v>
      </c>
      <c r="M283" s="4">
        <f>Tabelle1!M82-'3. Iteration'!M82</f>
        <v>0.18619509577077353</v>
      </c>
      <c r="N283" s="4">
        <f>Tabelle1!N82-'3. Iteration'!N82</f>
        <v>0.24367952729360576</v>
      </c>
      <c r="O283" s="4">
        <f>Tabelle1!O82-'3. Iteration'!O82</f>
        <v>0.25029790118417117</v>
      </c>
      <c r="P283" s="4">
        <f>Tabelle1!P82-'3. Iteration'!P82</f>
        <v>0.2704031906592107</v>
      </c>
      <c r="Q283" s="4">
        <f>Tabelle1!Q82-'3. Iteration'!Q82</f>
        <v>-0.70913922450583067</v>
      </c>
      <c r="R283" s="4">
        <f>Tabelle1!R82-'3. Iteration'!R82</f>
        <v>0.29775305587453171</v>
      </c>
      <c r="S283" s="4">
        <f>Tabelle1!S82-'3. Iteration'!S82</f>
        <v>0.31863317565566551</v>
      </c>
      <c r="T283" s="4">
        <f>Tabelle1!T82-'3. Iteration'!T82</f>
        <v>0.31863317565566562</v>
      </c>
      <c r="U283" s="4">
        <f>Tabelle1!U82-'3. Iteration'!U82</f>
        <v>0.3256571026477455</v>
      </c>
      <c r="V283" s="4">
        <f>Tabelle1!V82-'3. Iteration'!V82</f>
        <v>0.37559678366110727</v>
      </c>
      <c r="W283" s="4">
        <f>Tabelle1!W82-'3. Iteration'!W82</f>
        <v>-0.59536717689977092</v>
      </c>
      <c r="X283" s="4">
        <f>Tabelle1!X82-'3. Iteration'!X82</f>
        <v>0.40463282310022908</v>
      </c>
      <c r="Y283" s="4">
        <f>Tabelle1!Y82-'3. Iteration'!Y82</f>
        <v>-0.5807455432681119</v>
      </c>
      <c r="Z283" s="4">
        <f>Tabelle1!Z82-'3. Iteration'!Z82</f>
        <v>-0.5365889871624675</v>
      </c>
      <c r="AA283" s="4">
        <f>Tabelle1!AA82-'3. Iteration'!AA82</f>
        <v>-0.5365889871624675</v>
      </c>
      <c r="AB283" s="4">
        <f>Tabelle1!AB82-'3. Iteration'!AB82</f>
        <v>0.47079938652160647</v>
      </c>
      <c r="AC283" s="4">
        <f>Tabelle1!AC82-'3. Iteration'!AC82</f>
        <v>0.49298806967838782</v>
      </c>
      <c r="AD283" s="4">
        <f>Tabelle1!AD82-'3. Iteration'!AD82</f>
        <v>-0.49961220957489738</v>
      </c>
      <c r="AE283" s="4">
        <f>Tabelle1!AE82-'3. Iteration'!AE82</f>
        <v>-0.49221292465519512</v>
      </c>
      <c r="AF283" s="4">
        <f>Tabelle1!AF82-'3. Iteration'!AF82</f>
        <v>-0.49221292465519506</v>
      </c>
      <c r="AG283" s="4">
        <f>Tabelle1!AG82-'3. Iteration'!AG82</f>
        <v>0.51518461495582224</v>
      </c>
      <c r="AH283" s="4">
        <f>Tabelle1!AH82-'3. Iteration'!AH82</f>
        <v>-0.48481538504417776</v>
      </c>
      <c r="AI283" s="4">
        <f>Tabelle1!AI82-'3. Iteration'!AI82</f>
        <v>-0.48481538504417776</v>
      </c>
      <c r="AJ283" s="4">
        <f>Tabelle1!AJ82-'3. Iteration'!AJ82</f>
        <v>0.52996922401386337</v>
      </c>
      <c r="AK283" s="4">
        <f>Tabelle1!AK82-'3. Iteration'!AK82</f>
        <v>0.61060133281921636</v>
      </c>
      <c r="AL283" s="4">
        <f>Tabelle1!AL82-'3. Iteration'!AL82</f>
        <v>-0.38216179200004885</v>
      </c>
      <c r="AM283" s="4">
        <f>Tabelle1!AM82-'3. Iteration'!AM82</f>
        <v>0.65368245014544346</v>
      </c>
      <c r="AN283" s="4">
        <f>Tabelle1!AN82-'3. Iteration'!AN82</f>
        <v>0.68884872899578564</v>
      </c>
      <c r="AO283" s="4">
        <f>Tabelle1!AO82-'3. Iteration'!AO82</f>
        <v>-0.3042123578549189</v>
      </c>
      <c r="AP283" s="4">
        <f>Tabelle1!AP82-'3. Iteration'!AP82</f>
        <v>-0.2836048201314515</v>
      </c>
      <c r="AQ283" s="4">
        <f>Tabelle1!AQ82-'3. Iteration'!AQ82</f>
        <v>-0.27005183708880154</v>
      </c>
      <c r="AR283" s="4">
        <f>Tabelle1!AR82-'3. Iteration'!AR82</f>
        <v>0.73666580277021243</v>
      </c>
      <c r="AS283" s="4">
        <f>Tabelle1!AS82-'3. Iteration'!AS82</f>
        <v>-0.24342924408840549</v>
      </c>
      <c r="AT283" s="4">
        <f>Tabelle1!AT82-'3. Iteration'!AT82</f>
        <v>-0.18617703403367272</v>
      </c>
      <c r="AU283" s="4">
        <f>Tabelle1!AU82-'3. Iteration'!AU82</f>
        <v>-4.1657731555062374E-2</v>
      </c>
    </row>
    <row r="284" spans="6:47">
      <c r="F284" s="7">
        <f>'2. Iteration'!F284-'3. Iteration'!G284/'3. Iteration'!AX83</f>
        <v>0.26759760194739418</v>
      </c>
      <c r="G284">
        <f t="shared" si="39"/>
        <v>5.2060662481891742E-2</v>
      </c>
      <c r="H284" s="4">
        <f>Tabelle1!H83-'3. Iteration'!H83</f>
        <v>3.3439650877451155E-2</v>
      </c>
      <c r="I284" s="4">
        <f>Tabelle1!I83-'3. Iteration'!I83</f>
        <v>5.0989735591833174E-2</v>
      </c>
      <c r="J284" s="4">
        <f>Tabelle1!J83-'3. Iteration'!J83</f>
        <v>0.10018407993326683</v>
      </c>
      <c r="K284" s="4">
        <f>Tabelle1!K83-'3. Iteration'!K83</f>
        <v>0.13864859801037677</v>
      </c>
      <c r="L284" s="4">
        <f>Tabelle1!L83-'3. Iteration'!L83</f>
        <v>-0.83802927860942678</v>
      </c>
      <c r="M284" s="4">
        <f>Tabelle1!M83-'3. Iteration'!M83</f>
        <v>0.18619509577077353</v>
      </c>
      <c r="N284" s="4">
        <f>Tabelle1!N83-'3. Iteration'!N83</f>
        <v>0.24367952729360576</v>
      </c>
      <c r="O284" s="4">
        <f>Tabelle1!O83-'3. Iteration'!O83</f>
        <v>-0.74970209881582883</v>
      </c>
      <c r="P284" s="4">
        <f>Tabelle1!P83-'3. Iteration'!P83</f>
        <v>0.2704031906592107</v>
      </c>
      <c r="Q284" s="4">
        <f>Tabelle1!Q83-'3. Iteration'!Q83</f>
        <v>0.29086077549416933</v>
      </c>
      <c r="R284" s="4">
        <f>Tabelle1!R83-'3. Iteration'!R83</f>
        <v>0.29775305587453171</v>
      </c>
      <c r="S284" s="4">
        <f>Tabelle1!S83-'3. Iteration'!S83</f>
        <v>-0.68136682434433449</v>
      </c>
      <c r="T284" s="4">
        <f>Tabelle1!T83-'3. Iteration'!T83</f>
        <v>0.31863317565566562</v>
      </c>
      <c r="U284" s="4">
        <f>Tabelle1!U83-'3. Iteration'!U83</f>
        <v>0.3256571026477455</v>
      </c>
      <c r="V284" s="4">
        <f>Tabelle1!V83-'3. Iteration'!V83</f>
        <v>0.37559678366110727</v>
      </c>
      <c r="W284" s="4">
        <f>Tabelle1!W83-'3. Iteration'!W83</f>
        <v>-0.59536717689977092</v>
      </c>
      <c r="X284" s="4">
        <f>Tabelle1!X83-'3. Iteration'!X83</f>
        <v>-0.59536717689977092</v>
      </c>
      <c r="Y284" s="4">
        <f>Tabelle1!Y83-'3. Iteration'!Y83</f>
        <v>-0.5807455432681119</v>
      </c>
      <c r="Z284" s="4">
        <f>Tabelle1!Z83-'3. Iteration'!Z83</f>
        <v>0.4634110128375325</v>
      </c>
      <c r="AA284" s="4">
        <f>Tabelle1!AA83-'3. Iteration'!AA83</f>
        <v>0.4634110128375325</v>
      </c>
      <c r="AB284" s="4">
        <f>Tabelle1!AB83-'3. Iteration'!AB83</f>
        <v>0.47079938652160647</v>
      </c>
      <c r="AC284" s="4">
        <f>Tabelle1!AC83-'3. Iteration'!AC83</f>
        <v>0.49298806967838782</v>
      </c>
      <c r="AD284" s="4">
        <f>Tabelle1!AD83-'3. Iteration'!AD83</f>
        <v>0.50038779042510262</v>
      </c>
      <c r="AE284" s="4">
        <f>Tabelle1!AE83-'3. Iteration'!AE83</f>
        <v>0.50778707534480483</v>
      </c>
      <c r="AF284" s="4">
        <f>Tabelle1!AF83-'3. Iteration'!AF83</f>
        <v>-0.49221292465519506</v>
      </c>
      <c r="AG284" s="4">
        <f>Tabelle1!AG83-'3. Iteration'!AG83</f>
        <v>-0.48481538504417776</v>
      </c>
      <c r="AH284" s="4">
        <f>Tabelle1!AH83-'3. Iteration'!AH83</f>
        <v>-0.48481538504417776</v>
      </c>
      <c r="AI284" s="4">
        <f>Tabelle1!AI83-'3. Iteration'!AI83</f>
        <v>0.51518461495582224</v>
      </c>
      <c r="AJ284" s="4">
        <f>Tabelle1!AJ83-'3. Iteration'!AJ83</f>
        <v>-0.47003077598613663</v>
      </c>
      <c r="AK284" s="4">
        <f>Tabelle1!AK83-'3. Iteration'!AK83</f>
        <v>-0.38939866718078364</v>
      </c>
      <c r="AL284" s="4">
        <f>Tabelle1!AL83-'3. Iteration'!AL83</f>
        <v>-0.38216179200004885</v>
      </c>
      <c r="AM284" s="4">
        <f>Tabelle1!AM83-'3. Iteration'!AM83</f>
        <v>-0.34631754985455654</v>
      </c>
      <c r="AN284" s="4">
        <f>Tabelle1!AN83-'3. Iteration'!AN83</f>
        <v>-0.31115127100421441</v>
      </c>
      <c r="AO284" s="4">
        <f>Tabelle1!AO83-'3. Iteration'!AO83</f>
        <v>0.69578764214508104</v>
      </c>
      <c r="AP284" s="4">
        <f>Tabelle1!AP83-'3. Iteration'!AP83</f>
        <v>-0.2836048201314515</v>
      </c>
      <c r="AQ284" s="4">
        <f>Tabelle1!AQ83-'3. Iteration'!AQ83</f>
        <v>0.72994816291119846</v>
      </c>
      <c r="AR284" s="4">
        <f>Tabelle1!AR83-'3. Iteration'!AR83</f>
        <v>-0.26333419722978757</v>
      </c>
      <c r="AS284" s="4">
        <f>Tabelle1!AS83-'3. Iteration'!AS83</f>
        <v>0.75657075591159451</v>
      </c>
      <c r="AT284" s="4">
        <f>Tabelle1!AT83-'3. Iteration'!AT83</f>
        <v>-0.18617703403367272</v>
      </c>
      <c r="AU284" s="4">
        <f>Tabelle1!AU83-'3. Iteration'!AU83</f>
        <v>-4.1657731555062374E-2</v>
      </c>
    </row>
    <row r="285" spans="6:47">
      <c r="F285" s="7">
        <f>'2. Iteration'!F285-'3. Iteration'!G285/'3. Iteration'!AX84</f>
        <v>0.26759760194739418</v>
      </c>
      <c r="G285">
        <f t="shared" si="39"/>
        <v>5.2060662481891992E-2</v>
      </c>
      <c r="H285" s="4">
        <f>Tabelle1!H84-'3. Iteration'!H84</f>
        <v>3.3439650877451155E-2</v>
      </c>
      <c r="I285" s="4">
        <f>Tabelle1!I84-'3. Iteration'!I84</f>
        <v>5.0989735591833174E-2</v>
      </c>
      <c r="J285" s="4">
        <f>Tabelle1!J84-'3. Iteration'!J84</f>
        <v>0.10018407993326683</v>
      </c>
      <c r="K285" s="4">
        <f>Tabelle1!K84-'3. Iteration'!K84</f>
        <v>0.13864859801037677</v>
      </c>
      <c r="L285" s="4">
        <f>Tabelle1!L84-'3. Iteration'!L84</f>
        <v>0.16197072139057322</v>
      </c>
      <c r="M285" s="4">
        <f>Tabelle1!M84-'3. Iteration'!M84</f>
        <v>-0.81380490422922647</v>
      </c>
      <c r="N285" s="4">
        <f>Tabelle1!N84-'3. Iteration'!N84</f>
        <v>0.24367952729360576</v>
      </c>
      <c r="O285" s="4">
        <f>Tabelle1!O84-'3. Iteration'!O84</f>
        <v>0.25029790118417117</v>
      </c>
      <c r="P285" s="4">
        <f>Tabelle1!P84-'3. Iteration'!P84</f>
        <v>-0.7295968093407893</v>
      </c>
      <c r="Q285" s="4">
        <f>Tabelle1!Q84-'3. Iteration'!Q84</f>
        <v>0.29086077549416933</v>
      </c>
      <c r="R285" s="4">
        <f>Tabelle1!R84-'3. Iteration'!R84</f>
        <v>-0.70224694412546829</v>
      </c>
      <c r="S285" s="4">
        <f>Tabelle1!S84-'3. Iteration'!S84</f>
        <v>0.31863317565566551</v>
      </c>
      <c r="T285" s="4">
        <f>Tabelle1!T84-'3. Iteration'!T84</f>
        <v>0.31863317565566562</v>
      </c>
      <c r="U285" s="4">
        <f>Tabelle1!U84-'3. Iteration'!U84</f>
        <v>0.3256571026477455</v>
      </c>
      <c r="V285" s="4">
        <f>Tabelle1!V84-'3. Iteration'!V84</f>
        <v>0.37559678366110727</v>
      </c>
      <c r="W285" s="4">
        <f>Tabelle1!W84-'3. Iteration'!W84</f>
        <v>-0.59536717689977092</v>
      </c>
      <c r="X285" s="4">
        <f>Tabelle1!X84-'3. Iteration'!X84</f>
        <v>0.40463282310022908</v>
      </c>
      <c r="Y285" s="4">
        <f>Tabelle1!Y84-'3. Iteration'!Y84</f>
        <v>0.4192544567318881</v>
      </c>
      <c r="Z285" s="4">
        <f>Tabelle1!Z84-'3. Iteration'!Z84</f>
        <v>-0.5365889871624675</v>
      </c>
      <c r="AA285" s="4">
        <f>Tabelle1!AA84-'3. Iteration'!AA84</f>
        <v>-0.5365889871624675</v>
      </c>
      <c r="AB285" s="4">
        <f>Tabelle1!AB84-'3. Iteration'!AB84</f>
        <v>-0.52920061347839353</v>
      </c>
      <c r="AC285" s="4">
        <f>Tabelle1!AC84-'3. Iteration'!AC84</f>
        <v>-0.50701193032161218</v>
      </c>
      <c r="AD285" s="4">
        <f>Tabelle1!AD84-'3. Iteration'!AD84</f>
        <v>0.50038779042510262</v>
      </c>
      <c r="AE285" s="4">
        <f>Tabelle1!AE84-'3. Iteration'!AE84</f>
        <v>0.50778707534480483</v>
      </c>
      <c r="AF285" s="4">
        <f>Tabelle1!AF84-'3. Iteration'!AF84</f>
        <v>-0.49221292465519506</v>
      </c>
      <c r="AG285" s="4">
        <f>Tabelle1!AG84-'3. Iteration'!AG84</f>
        <v>-0.48481538504417776</v>
      </c>
      <c r="AH285" s="4">
        <f>Tabelle1!AH84-'3. Iteration'!AH84</f>
        <v>0.51518461495582224</v>
      </c>
      <c r="AI285" s="4">
        <f>Tabelle1!AI84-'3. Iteration'!AI84</f>
        <v>0.51518461495582224</v>
      </c>
      <c r="AJ285" s="4">
        <f>Tabelle1!AJ84-'3. Iteration'!AJ84</f>
        <v>0.52996922401386337</v>
      </c>
      <c r="AK285" s="4">
        <f>Tabelle1!AK84-'3. Iteration'!AK84</f>
        <v>-0.38939866718078364</v>
      </c>
      <c r="AL285" s="4">
        <f>Tabelle1!AL84-'3. Iteration'!AL84</f>
        <v>-0.38216179200004885</v>
      </c>
      <c r="AM285" s="4">
        <f>Tabelle1!AM84-'3. Iteration'!AM84</f>
        <v>-0.34631754985455654</v>
      </c>
      <c r="AN285" s="4">
        <f>Tabelle1!AN84-'3. Iteration'!AN84</f>
        <v>-0.31115127100421441</v>
      </c>
      <c r="AO285" s="4">
        <f>Tabelle1!AO84-'3. Iteration'!AO84</f>
        <v>0.69578764214508104</v>
      </c>
      <c r="AP285" s="4">
        <f>Tabelle1!AP84-'3. Iteration'!AP84</f>
        <v>-0.2836048201314515</v>
      </c>
      <c r="AQ285" s="4">
        <f>Tabelle1!AQ84-'3. Iteration'!AQ84</f>
        <v>-0.27005183708880154</v>
      </c>
      <c r="AR285" s="4">
        <f>Tabelle1!AR84-'3. Iteration'!AR84</f>
        <v>-0.26333419722978757</v>
      </c>
      <c r="AS285" s="4">
        <f>Tabelle1!AS84-'3. Iteration'!AS84</f>
        <v>0.75657075591159451</v>
      </c>
      <c r="AT285" s="4">
        <f>Tabelle1!AT84-'3. Iteration'!AT84</f>
        <v>0.81382296596632731</v>
      </c>
      <c r="AU285" s="4">
        <f>Tabelle1!AU84-'3. Iteration'!AU84</f>
        <v>-4.1657731555062374E-2</v>
      </c>
    </row>
    <row r="286" spans="6:47">
      <c r="F286" s="7">
        <f>'2. Iteration'!F286-'3. Iteration'!G286/'3. Iteration'!AX85</f>
        <v>0.26759760194739418</v>
      </c>
      <c r="G286">
        <f t="shared" si="39"/>
        <v>5.2060662481891631E-2</v>
      </c>
      <c r="H286" s="4">
        <f>Tabelle1!H85-'3. Iteration'!H85</f>
        <v>3.3439650877451155E-2</v>
      </c>
      <c r="I286" s="4">
        <f>Tabelle1!I85-'3. Iteration'!I85</f>
        <v>5.0989735591833174E-2</v>
      </c>
      <c r="J286" s="4">
        <f>Tabelle1!J85-'3. Iteration'!J85</f>
        <v>0.10018407993326683</v>
      </c>
      <c r="K286" s="4">
        <f>Tabelle1!K85-'3. Iteration'!K85</f>
        <v>0.13864859801037677</v>
      </c>
      <c r="L286" s="4">
        <f>Tabelle1!L85-'3. Iteration'!L85</f>
        <v>0.16197072139057322</v>
      </c>
      <c r="M286" s="4">
        <f>Tabelle1!M85-'3. Iteration'!M85</f>
        <v>-0.81380490422922647</v>
      </c>
      <c r="N286" s="4">
        <f>Tabelle1!N85-'3. Iteration'!N85</f>
        <v>0.24367952729360576</v>
      </c>
      <c r="O286" s="4">
        <f>Tabelle1!O85-'3. Iteration'!O85</f>
        <v>0.25029790118417117</v>
      </c>
      <c r="P286" s="4">
        <f>Tabelle1!P85-'3. Iteration'!P85</f>
        <v>-0.7295968093407893</v>
      </c>
      <c r="Q286" s="4">
        <f>Tabelle1!Q85-'3. Iteration'!Q85</f>
        <v>0.29086077549416933</v>
      </c>
      <c r="R286" s="4">
        <f>Tabelle1!R85-'3. Iteration'!R85</f>
        <v>0.29775305587453171</v>
      </c>
      <c r="S286" s="4">
        <f>Tabelle1!S85-'3. Iteration'!S85</f>
        <v>0.31863317565566551</v>
      </c>
      <c r="T286" s="4">
        <f>Tabelle1!T85-'3. Iteration'!T85</f>
        <v>0.31863317565566562</v>
      </c>
      <c r="U286" s="4">
        <f>Tabelle1!U85-'3. Iteration'!U85</f>
        <v>0.3256571026477455</v>
      </c>
      <c r="V286" s="4">
        <f>Tabelle1!V85-'3. Iteration'!V85</f>
        <v>-0.62440321633889273</v>
      </c>
      <c r="W286" s="4">
        <f>Tabelle1!W85-'3. Iteration'!W85</f>
        <v>0.40463282310022908</v>
      </c>
      <c r="X286" s="4">
        <f>Tabelle1!X85-'3. Iteration'!X85</f>
        <v>0.40463282310022908</v>
      </c>
      <c r="Y286" s="4">
        <f>Tabelle1!Y85-'3. Iteration'!Y85</f>
        <v>-0.5807455432681119</v>
      </c>
      <c r="Z286" s="4">
        <f>Tabelle1!Z85-'3. Iteration'!Z85</f>
        <v>0.4634110128375325</v>
      </c>
      <c r="AA286" s="4">
        <f>Tabelle1!AA85-'3. Iteration'!AA85</f>
        <v>0.4634110128375325</v>
      </c>
      <c r="AB286" s="4">
        <f>Tabelle1!AB85-'3. Iteration'!AB85</f>
        <v>-0.52920061347839353</v>
      </c>
      <c r="AC286" s="4">
        <f>Tabelle1!AC85-'3. Iteration'!AC85</f>
        <v>0.49298806967838782</v>
      </c>
      <c r="AD286" s="4">
        <f>Tabelle1!AD85-'3. Iteration'!AD85</f>
        <v>-0.49961220957489738</v>
      </c>
      <c r="AE286" s="4">
        <f>Tabelle1!AE85-'3. Iteration'!AE85</f>
        <v>-0.49221292465519512</v>
      </c>
      <c r="AF286" s="4">
        <f>Tabelle1!AF85-'3. Iteration'!AF85</f>
        <v>0.50778707534480494</v>
      </c>
      <c r="AG286" s="4">
        <f>Tabelle1!AG85-'3. Iteration'!AG85</f>
        <v>-0.48481538504417776</v>
      </c>
      <c r="AH286" s="4">
        <f>Tabelle1!AH85-'3. Iteration'!AH85</f>
        <v>0.51518461495582224</v>
      </c>
      <c r="AI286" s="4">
        <f>Tabelle1!AI85-'3. Iteration'!AI85</f>
        <v>-0.48481538504417776</v>
      </c>
      <c r="AJ286" s="4">
        <f>Tabelle1!AJ85-'3. Iteration'!AJ85</f>
        <v>-0.47003077598613663</v>
      </c>
      <c r="AK286" s="4">
        <f>Tabelle1!AK85-'3. Iteration'!AK85</f>
        <v>0.61060133281921636</v>
      </c>
      <c r="AL286" s="4">
        <f>Tabelle1!AL85-'3. Iteration'!AL85</f>
        <v>-0.38216179200004885</v>
      </c>
      <c r="AM286" s="4">
        <f>Tabelle1!AM85-'3. Iteration'!AM85</f>
        <v>-0.34631754985455654</v>
      </c>
      <c r="AN286" s="4">
        <f>Tabelle1!AN85-'3. Iteration'!AN85</f>
        <v>0.68884872899578564</v>
      </c>
      <c r="AO286" s="4">
        <f>Tabelle1!AO85-'3. Iteration'!AO85</f>
        <v>-0.3042123578549189</v>
      </c>
      <c r="AP286" s="4">
        <f>Tabelle1!AP85-'3. Iteration'!AP85</f>
        <v>0.7163951798685485</v>
      </c>
      <c r="AQ286" s="4">
        <f>Tabelle1!AQ85-'3. Iteration'!AQ85</f>
        <v>-0.27005183708880154</v>
      </c>
      <c r="AR286" s="4">
        <f>Tabelle1!AR85-'3. Iteration'!AR85</f>
        <v>-0.26333419722978757</v>
      </c>
      <c r="AS286" s="4">
        <f>Tabelle1!AS85-'3. Iteration'!AS85</f>
        <v>-0.24342924408840549</v>
      </c>
      <c r="AT286" s="4">
        <f>Tabelle1!AT85-'3. Iteration'!AT85</f>
        <v>-0.18617703403367272</v>
      </c>
      <c r="AU286" s="4">
        <f>Tabelle1!AU85-'3. Iteration'!AU85</f>
        <v>-4.1657731555062374E-2</v>
      </c>
    </row>
    <row r="287" spans="6:47">
      <c r="F287" s="7">
        <f>'2. Iteration'!F287-'3. Iteration'!G287/'3. Iteration'!AX86</f>
        <v>0.26759760194739418</v>
      </c>
      <c r="G287">
        <f t="shared" si="39"/>
        <v>5.2060662481891853E-2</v>
      </c>
      <c r="H287" s="4">
        <f>Tabelle1!H86-'3. Iteration'!H86</f>
        <v>3.3439650877451155E-2</v>
      </c>
      <c r="I287" s="4">
        <f>Tabelle1!I86-'3. Iteration'!I86</f>
        <v>5.0989735591833174E-2</v>
      </c>
      <c r="J287" s="4">
        <f>Tabelle1!J86-'3. Iteration'!J86</f>
        <v>0.10018407993326683</v>
      </c>
      <c r="K287" s="4">
        <f>Tabelle1!K86-'3. Iteration'!K86</f>
        <v>0.13864859801037677</v>
      </c>
      <c r="L287" s="4">
        <f>Tabelle1!L86-'3. Iteration'!L86</f>
        <v>0.16197072139057322</v>
      </c>
      <c r="M287" s="4">
        <f>Tabelle1!M86-'3. Iteration'!M86</f>
        <v>-0.81380490422922647</v>
      </c>
      <c r="N287" s="4">
        <f>Tabelle1!N86-'3. Iteration'!N86</f>
        <v>0.24367952729360576</v>
      </c>
      <c r="O287" s="4">
        <f>Tabelle1!O86-'3. Iteration'!O86</f>
        <v>0.25029790118417117</v>
      </c>
      <c r="P287" s="4">
        <f>Tabelle1!P86-'3. Iteration'!P86</f>
        <v>0.2704031906592107</v>
      </c>
      <c r="Q287" s="4">
        <f>Tabelle1!Q86-'3. Iteration'!Q86</f>
        <v>0.29086077549416933</v>
      </c>
      <c r="R287" s="4">
        <f>Tabelle1!R86-'3. Iteration'!R86</f>
        <v>-0.70224694412546829</v>
      </c>
      <c r="S287" s="4">
        <f>Tabelle1!S86-'3. Iteration'!S86</f>
        <v>0.31863317565566551</v>
      </c>
      <c r="T287" s="4">
        <f>Tabelle1!T86-'3. Iteration'!T86</f>
        <v>0.31863317565566562</v>
      </c>
      <c r="U287" s="4">
        <f>Tabelle1!U86-'3. Iteration'!U86</f>
        <v>-0.6743428973522545</v>
      </c>
      <c r="V287" s="4">
        <f>Tabelle1!V86-'3. Iteration'!V86</f>
        <v>0.37559678366110727</v>
      </c>
      <c r="W287" s="4">
        <f>Tabelle1!W86-'3. Iteration'!W86</f>
        <v>0.40463282310022908</v>
      </c>
      <c r="X287" s="4">
        <f>Tabelle1!X86-'3. Iteration'!X86</f>
        <v>0.40463282310022908</v>
      </c>
      <c r="Y287" s="4">
        <f>Tabelle1!Y86-'3. Iteration'!Y86</f>
        <v>-0.5807455432681119</v>
      </c>
      <c r="Z287" s="4">
        <f>Tabelle1!Z86-'3. Iteration'!Z86</f>
        <v>0.4634110128375325</v>
      </c>
      <c r="AA287" s="4">
        <f>Tabelle1!AA86-'3. Iteration'!AA86</f>
        <v>0.4634110128375325</v>
      </c>
      <c r="AB287" s="4">
        <f>Tabelle1!AB86-'3. Iteration'!AB86</f>
        <v>0.47079938652160647</v>
      </c>
      <c r="AC287" s="4">
        <f>Tabelle1!AC86-'3. Iteration'!AC86</f>
        <v>0.49298806967838782</v>
      </c>
      <c r="AD287" s="4">
        <f>Tabelle1!AD86-'3. Iteration'!AD86</f>
        <v>-0.49961220957489738</v>
      </c>
      <c r="AE287" s="4">
        <f>Tabelle1!AE86-'3. Iteration'!AE86</f>
        <v>-0.49221292465519512</v>
      </c>
      <c r="AF287" s="4">
        <f>Tabelle1!AF86-'3. Iteration'!AF86</f>
        <v>0.50778707534480494</v>
      </c>
      <c r="AG287" s="4">
        <f>Tabelle1!AG86-'3. Iteration'!AG86</f>
        <v>0.51518461495582224</v>
      </c>
      <c r="AH287" s="4">
        <f>Tabelle1!AH86-'3. Iteration'!AH86</f>
        <v>0.51518461495582224</v>
      </c>
      <c r="AI287" s="4">
        <f>Tabelle1!AI86-'3. Iteration'!AI86</f>
        <v>0.51518461495582224</v>
      </c>
      <c r="AJ287" s="4">
        <f>Tabelle1!AJ86-'3. Iteration'!AJ86</f>
        <v>-0.47003077598613663</v>
      </c>
      <c r="AK287" s="4">
        <f>Tabelle1!AK86-'3. Iteration'!AK86</f>
        <v>-0.38939866718078364</v>
      </c>
      <c r="AL287" s="4">
        <f>Tabelle1!AL86-'3. Iteration'!AL86</f>
        <v>-0.38216179200004885</v>
      </c>
      <c r="AM287" s="4">
        <f>Tabelle1!AM86-'3. Iteration'!AM86</f>
        <v>-0.34631754985455654</v>
      </c>
      <c r="AN287" s="4">
        <f>Tabelle1!AN86-'3. Iteration'!AN86</f>
        <v>-0.31115127100421441</v>
      </c>
      <c r="AO287" s="4">
        <f>Tabelle1!AO86-'3. Iteration'!AO86</f>
        <v>-0.3042123578549189</v>
      </c>
      <c r="AP287" s="4">
        <f>Tabelle1!AP86-'3. Iteration'!AP86</f>
        <v>-0.2836048201314515</v>
      </c>
      <c r="AQ287" s="4">
        <f>Tabelle1!AQ86-'3. Iteration'!AQ86</f>
        <v>-0.27005183708880154</v>
      </c>
      <c r="AR287" s="4">
        <f>Tabelle1!AR86-'3. Iteration'!AR86</f>
        <v>-0.26333419722978757</v>
      </c>
      <c r="AS287" s="4">
        <f>Tabelle1!AS86-'3. Iteration'!AS86</f>
        <v>-0.24342924408840549</v>
      </c>
      <c r="AT287" s="4">
        <f>Tabelle1!AT86-'3. Iteration'!AT86</f>
        <v>-0.18617703403367272</v>
      </c>
      <c r="AU287" s="4">
        <f>Tabelle1!AU86-'3. Iteration'!AU86</f>
        <v>-4.1657731555062374E-2</v>
      </c>
    </row>
    <row r="288" spans="6:47">
      <c r="F288" s="7">
        <f>'2. Iteration'!F288-'3. Iteration'!G288/'3. Iteration'!AX87</f>
        <v>0.26759760194739418</v>
      </c>
      <c r="G288">
        <f t="shared" si="39"/>
        <v>5.2060662481891409E-2</v>
      </c>
      <c r="H288" s="4">
        <f>Tabelle1!H87-'3. Iteration'!H87</f>
        <v>3.3439650877451155E-2</v>
      </c>
      <c r="I288" s="4">
        <f>Tabelle1!I87-'3. Iteration'!I87</f>
        <v>5.0989735591833174E-2</v>
      </c>
      <c r="J288" s="4">
        <f>Tabelle1!J87-'3. Iteration'!J87</f>
        <v>0.10018407993326683</v>
      </c>
      <c r="K288" s="4">
        <f>Tabelle1!K87-'3. Iteration'!K87</f>
        <v>0.13864859801037677</v>
      </c>
      <c r="L288" s="4">
        <f>Tabelle1!L87-'3. Iteration'!L87</f>
        <v>0.16197072139057311</v>
      </c>
      <c r="M288" s="4">
        <f>Tabelle1!M87-'3. Iteration'!M87</f>
        <v>0.18619509577077353</v>
      </c>
      <c r="N288" s="4">
        <f>Tabelle1!N87-'3. Iteration'!N87</f>
        <v>0.24367952729360576</v>
      </c>
      <c r="O288" s="4">
        <f>Tabelle1!O87-'3. Iteration'!O87</f>
        <v>0.25029790118417117</v>
      </c>
      <c r="P288" s="4">
        <f>Tabelle1!P87-'3. Iteration'!P87</f>
        <v>-0.7295968093407893</v>
      </c>
      <c r="Q288" s="4">
        <f>Tabelle1!Q87-'3. Iteration'!Q87</f>
        <v>0.29086077549416933</v>
      </c>
      <c r="R288" s="4">
        <f>Tabelle1!R87-'3. Iteration'!R87</f>
        <v>0.29775305587453171</v>
      </c>
      <c r="S288" s="4">
        <f>Tabelle1!S87-'3. Iteration'!S87</f>
        <v>0.31863317565566551</v>
      </c>
      <c r="T288" s="4">
        <f>Tabelle1!T87-'3. Iteration'!T87</f>
        <v>0.31863317565566562</v>
      </c>
      <c r="U288" s="4">
        <f>Tabelle1!U87-'3. Iteration'!U87</f>
        <v>0.3256571026477455</v>
      </c>
      <c r="V288" s="4">
        <f>Tabelle1!V87-'3. Iteration'!V87</f>
        <v>0.37559678366110727</v>
      </c>
      <c r="W288" s="4">
        <f>Tabelle1!W87-'3. Iteration'!W87</f>
        <v>-0.59536717689977092</v>
      </c>
      <c r="X288" s="4">
        <f>Tabelle1!X87-'3. Iteration'!X87</f>
        <v>0.40463282310022897</v>
      </c>
      <c r="Y288" s="4">
        <f>Tabelle1!Y87-'3. Iteration'!Y87</f>
        <v>-0.5807455432681119</v>
      </c>
      <c r="Z288" s="4">
        <f>Tabelle1!Z87-'3. Iteration'!Z87</f>
        <v>0.4634110128375325</v>
      </c>
      <c r="AA288" s="4">
        <f>Tabelle1!AA87-'3. Iteration'!AA87</f>
        <v>-0.5365889871624675</v>
      </c>
      <c r="AB288" s="4">
        <f>Tabelle1!AB87-'3. Iteration'!AB87</f>
        <v>-0.52920061347839353</v>
      </c>
      <c r="AC288" s="4">
        <f>Tabelle1!AC87-'3. Iteration'!AC87</f>
        <v>-0.50701193032161218</v>
      </c>
      <c r="AD288" s="4">
        <f>Tabelle1!AD87-'3. Iteration'!AD87</f>
        <v>-0.49961220957489738</v>
      </c>
      <c r="AE288" s="4">
        <f>Tabelle1!AE87-'3. Iteration'!AE87</f>
        <v>0.50778707534480483</v>
      </c>
      <c r="AF288" s="4">
        <f>Tabelle1!AF87-'3. Iteration'!AF87</f>
        <v>-0.49221292465519506</v>
      </c>
      <c r="AG288" s="4">
        <f>Tabelle1!AG87-'3. Iteration'!AG87</f>
        <v>0.51518461495582224</v>
      </c>
      <c r="AH288" s="4">
        <f>Tabelle1!AH87-'3. Iteration'!AH87</f>
        <v>-0.48481538504417776</v>
      </c>
      <c r="AI288" s="4">
        <f>Tabelle1!AI87-'3. Iteration'!AI87</f>
        <v>0.51518461495582224</v>
      </c>
      <c r="AJ288" s="4">
        <f>Tabelle1!AJ87-'3. Iteration'!AJ87</f>
        <v>-0.47003077598613663</v>
      </c>
      <c r="AK288" s="4">
        <f>Tabelle1!AK87-'3. Iteration'!AK87</f>
        <v>0.61060133281921636</v>
      </c>
      <c r="AL288" s="4">
        <f>Tabelle1!AL87-'3. Iteration'!AL87</f>
        <v>-0.38216179200004891</v>
      </c>
      <c r="AM288" s="4">
        <f>Tabelle1!AM87-'3. Iteration'!AM87</f>
        <v>-0.34631754985455654</v>
      </c>
      <c r="AN288" s="4">
        <f>Tabelle1!AN87-'3. Iteration'!AN87</f>
        <v>0.68884872899578553</v>
      </c>
      <c r="AO288" s="4">
        <f>Tabelle1!AO87-'3. Iteration'!AO87</f>
        <v>0.69578764214508104</v>
      </c>
      <c r="AP288" s="4">
        <f>Tabelle1!AP87-'3. Iteration'!AP87</f>
        <v>-0.28360482013145155</v>
      </c>
      <c r="AQ288" s="4">
        <f>Tabelle1!AQ87-'3. Iteration'!AQ87</f>
        <v>-0.27005183708880154</v>
      </c>
      <c r="AR288" s="4">
        <f>Tabelle1!AR87-'3. Iteration'!AR87</f>
        <v>-0.26333419722978757</v>
      </c>
      <c r="AS288" s="4">
        <f>Tabelle1!AS87-'3. Iteration'!AS87</f>
        <v>-0.24342924408840549</v>
      </c>
      <c r="AT288" s="4">
        <f>Tabelle1!AT87-'3. Iteration'!AT87</f>
        <v>-0.18617703403367272</v>
      </c>
      <c r="AU288" s="4">
        <f>Tabelle1!AU87-'3. Iteration'!AU87</f>
        <v>-4.1657731555062374E-2</v>
      </c>
    </row>
    <row r="289" spans="6:47">
      <c r="F289" s="7">
        <f>'2. Iteration'!F289-'3. Iteration'!G289/'3. Iteration'!AX88</f>
        <v>0.26759760194739418</v>
      </c>
      <c r="G289">
        <f t="shared" si="39"/>
        <v>5.2060662481892186E-2</v>
      </c>
      <c r="H289" s="4">
        <f>Tabelle1!H88-'3. Iteration'!H88</f>
        <v>3.3439650877451155E-2</v>
      </c>
      <c r="I289" s="4">
        <f>Tabelle1!I88-'3. Iteration'!I88</f>
        <v>5.0989735591833174E-2</v>
      </c>
      <c r="J289" s="4">
        <f>Tabelle1!J88-'3. Iteration'!J88</f>
        <v>-0.89981592006673317</v>
      </c>
      <c r="K289" s="4">
        <f>Tabelle1!K88-'3. Iteration'!K88</f>
        <v>0.13864859801037677</v>
      </c>
      <c r="L289" s="4">
        <f>Tabelle1!L88-'3. Iteration'!L88</f>
        <v>0.16197072139057322</v>
      </c>
      <c r="M289" s="4">
        <f>Tabelle1!M88-'3. Iteration'!M88</f>
        <v>0.18619509577077353</v>
      </c>
      <c r="N289" s="4">
        <f>Tabelle1!N88-'3. Iteration'!N88</f>
        <v>-0.75632047270639424</v>
      </c>
      <c r="O289" s="4">
        <f>Tabelle1!O88-'3. Iteration'!O88</f>
        <v>0.25029790118417117</v>
      </c>
      <c r="P289" s="4">
        <f>Tabelle1!P88-'3. Iteration'!P88</f>
        <v>-0.7295968093407893</v>
      </c>
      <c r="Q289" s="4">
        <f>Tabelle1!Q88-'3. Iteration'!Q88</f>
        <v>0.29086077549416933</v>
      </c>
      <c r="R289" s="4">
        <f>Tabelle1!R88-'3. Iteration'!R88</f>
        <v>0.29775305587453171</v>
      </c>
      <c r="S289" s="4">
        <f>Tabelle1!S88-'3. Iteration'!S88</f>
        <v>0.31863317565566551</v>
      </c>
      <c r="T289" s="4">
        <f>Tabelle1!T88-'3. Iteration'!T88</f>
        <v>0.31863317565566562</v>
      </c>
      <c r="U289" s="4">
        <f>Tabelle1!U88-'3. Iteration'!U88</f>
        <v>0.3256571026477455</v>
      </c>
      <c r="V289" s="4">
        <f>Tabelle1!V88-'3. Iteration'!V88</f>
        <v>0.37559678366110738</v>
      </c>
      <c r="W289" s="4">
        <f>Tabelle1!W88-'3. Iteration'!W88</f>
        <v>0.40463282310022908</v>
      </c>
      <c r="X289" s="4">
        <f>Tabelle1!X88-'3. Iteration'!X88</f>
        <v>0.40463282310022908</v>
      </c>
      <c r="Y289" s="4">
        <f>Tabelle1!Y88-'3. Iteration'!Y88</f>
        <v>-0.5807455432681119</v>
      </c>
      <c r="Z289" s="4">
        <f>Tabelle1!Z88-'3. Iteration'!Z88</f>
        <v>-0.5365889871624675</v>
      </c>
      <c r="AA289" s="4">
        <f>Tabelle1!AA88-'3. Iteration'!AA88</f>
        <v>-0.5365889871624675</v>
      </c>
      <c r="AB289" s="4">
        <f>Tabelle1!AB88-'3. Iteration'!AB88</f>
        <v>0.47079938652160647</v>
      </c>
      <c r="AC289" s="4">
        <f>Tabelle1!AC88-'3. Iteration'!AC88</f>
        <v>0.49298806967838782</v>
      </c>
      <c r="AD289" s="4">
        <f>Tabelle1!AD88-'3. Iteration'!AD88</f>
        <v>-0.49961220957489738</v>
      </c>
      <c r="AE289" s="4">
        <f>Tabelle1!AE88-'3. Iteration'!AE88</f>
        <v>-0.49221292465519506</v>
      </c>
      <c r="AF289" s="4">
        <f>Tabelle1!AF88-'3. Iteration'!AF88</f>
        <v>0.50778707534480505</v>
      </c>
      <c r="AG289" s="4">
        <f>Tabelle1!AG88-'3. Iteration'!AG88</f>
        <v>0.51518461495582224</v>
      </c>
      <c r="AH289" s="4">
        <f>Tabelle1!AH88-'3. Iteration'!AH88</f>
        <v>-0.4848153850441777</v>
      </c>
      <c r="AI289" s="4">
        <f>Tabelle1!AI88-'3. Iteration'!AI88</f>
        <v>-0.48481538504417776</v>
      </c>
      <c r="AJ289" s="4">
        <f>Tabelle1!AJ88-'3. Iteration'!AJ88</f>
        <v>0.52996922401386337</v>
      </c>
      <c r="AK289" s="4">
        <f>Tabelle1!AK88-'3. Iteration'!AK88</f>
        <v>-0.38939866718078364</v>
      </c>
      <c r="AL289" s="4">
        <f>Tabelle1!AL88-'3. Iteration'!AL88</f>
        <v>-0.38216179200004885</v>
      </c>
      <c r="AM289" s="4">
        <f>Tabelle1!AM88-'3. Iteration'!AM88</f>
        <v>0.65368245014544346</v>
      </c>
      <c r="AN289" s="4">
        <f>Tabelle1!AN88-'3. Iteration'!AN88</f>
        <v>-0.31115127100421441</v>
      </c>
      <c r="AO289" s="4">
        <f>Tabelle1!AO88-'3. Iteration'!AO88</f>
        <v>-0.3042123578549189</v>
      </c>
      <c r="AP289" s="4">
        <f>Tabelle1!AP88-'3. Iteration'!AP88</f>
        <v>-0.2836048201314515</v>
      </c>
      <c r="AQ289" s="4">
        <f>Tabelle1!AQ88-'3. Iteration'!AQ88</f>
        <v>0.72994816291119846</v>
      </c>
      <c r="AR289" s="4">
        <f>Tabelle1!AR88-'3. Iteration'!AR88</f>
        <v>0.73666580277021243</v>
      </c>
      <c r="AS289" s="4">
        <f>Tabelle1!AS88-'3. Iteration'!AS88</f>
        <v>-0.24342924408840549</v>
      </c>
      <c r="AT289" s="4">
        <f>Tabelle1!AT88-'3. Iteration'!AT88</f>
        <v>-0.18617703403367272</v>
      </c>
      <c r="AU289" s="4">
        <f>Tabelle1!AU88-'3. Iteration'!AU88</f>
        <v>-4.1657731555062374E-2</v>
      </c>
    </row>
    <row r="290" spans="6:47">
      <c r="F290" s="7">
        <f>'2. Iteration'!F290-'3. Iteration'!G290/'3. Iteration'!AX89</f>
        <v>0.26759760194739424</v>
      </c>
      <c r="G290">
        <f t="shared" si="39"/>
        <v>5.2060662481892853E-2</v>
      </c>
      <c r="H290" s="4">
        <f>Tabelle1!H89-'3. Iteration'!H89</f>
        <v>3.3439650877451155E-2</v>
      </c>
      <c r="I290" s="4">
        <f>Tabelle1!I89-'3. Iteration'!I89</f>
        <v>5.0989735591833174E-2</v>
      </c>
      <c r="J290" s="4">
        <f>Tabelle1!J89-'3. Iteration'!J89</f>
        <v>0.10018407993326683</v>
      </c>
      <c r="K290" s="4">
        <f>Tabelle1!K89-'3. Iteration'!K89</f>
        <v>-0.86135140198962323</v>
      </c>
      <c r="L290" s="4">
        <f>Tabelle1!L89-'3. Iteration'!L89</f>
        <v>0.16197072139057322</v>
      </c>
      <c r="M290" s="4">
        <f>Tabelle1!M89-'3. Iteration'!M89</f>
        <v>0.18619509577077353</v>
      </c>
      <c r="N290" s="4">
        <f>Tabelle1!N89-'3. Iteration'!N89</f>
        <v>-0.75632047270639424</v>
      </c>
      <c r="O290" s="4">
        <f>Tabelle1!O89-'3. Iteration'!O89</f>
        <v>0.25029790118417117</v>
      </c>
      <c r="P290" s="4">
        <f>Tabelle1!P89-'3. Iteration'!P89</f>
        <v>-0.7295968093407893</v>
      </c>
      <c r="Q290" s="4">
        <f>Tabelle1!Q89-'3. Iteration'!Q89</f>
        <v>0.29086077549416933</v>
      </c>
      <c r="R290" s="4">
        <f>Tabelle1!R89-'3. Iteration'!R89</f>
        <v>-0.70224694412546829</v>
      </c>
      <c r="S290" s="4">
        <f>Tabelle1!S89-'3. Iteration'!S89</f>
        <v>0.31863317565566551</v>
      </c>
      <c r="T290" s="4">
        <f>Tabelle1!T89-'3. Iteration'!T89</f>
        <v>-0.68136682434433438</v>
      </c>
      <c r="U290" s="4">
        <f>Tabelle1!U89-'3. Iteration'!U89</f>
        <v>0.3256571026477455</v>
      </c>
      <c r="V290" s="4">
        <f>Tabelle1!V89-'3. Iteration'!V89</f>
        <v>0.37559678366110738</v>
      </c>
      <c r="W290" s="4">
        <f>Tabelle1!W89-'3. Iteration'!W89</f>
        <v>0.40463282310022908</v>
      </c>
      <c r="X290" s="4">
        <f>Tabelle1!X89-'3. Iteration'!X89</f>
        <v>0.40463282310022908</v>
      </c>
      <c r="Y290" s="4">
        <f>Tabelle1!Y89-'3. Iteration'!Y89</f>
        <v>0.4192544567318881</v>
      </c>
      <c r="Z290" s="4">
        <f>Tabelle1!Z89-'3. Iteration'!Z89</f>
        <v>-0.5365889871624675</v>
      </c>
      <c r="AA290" s="4">
        <f>Tabelle1!AA89-'3. Iteration'!AA89</f>
        <v>-0.5365889871624675</v>
      </c>
      <c r="AB290" s="4">
        <f>Tabelle1!AB89-'3. Iteration'!AB89</f>
        <v>-0.52920061347839353</v>
      </c>
      <c r="AC290" s="4">
        <f>Tabelle1!AC89-'3. Iteration'!AC89</f>
        <v>0.49298806967838782</v>
      </c>
      <c r="AD290" s="4">
        <f>Tabelle1!AD89-'3. Iteration'!AD89</f>
        <v>-0.49961220957489738</v>
      </c>
      <c r="AE290" s="4">
        <f>Tabelle1!AE89-'3. Iteration'!AE89</f>
        <v>-0.49221292465519506</v>
      </c>
      <c r="AF290" s="4">
        <f>Tabelle1!AF89-'3. Iteration'!AF89</f>
        <v>0.50778707534480505</v>
      </c>
      <c r="AG290" s="4">
        <f>Tabelle1!AG89-'3. Iteration'!AG89</f>
        <v>0.51518461495582224</v>
      </c>
      <c r="AH290" s="4">
        <f>Tabelle1!AH89-'3. Iteration'!AH89</f>
        <v>0.51518461495582235</v>
      </c>
      <c r="AI290" s="4">
        <f>Tabelle1!AI89-'3. Iteration'!AI89</f>
        <v>0.51518461495582224</v>
      </c>
      <c r="AJ290" s="4">
        <f>Tabelle1!AJ89-'3. Iteration'!AJ89</f>
        <v>-0.47003077598613657</v>
      </c>
      <c r="AK290" s="4">
        <f>Tabelle1!AK89-'3. Iteration'!AK89</f>
        <v>-0.38939866718078364</v>
      </c>
      <c r="AL290" s="4">
        <f>Tabelle1!AL89-'3. Iteration'!AL89</f>
        <v>-0.38216179200004885</v>
      </c>
      <c r="AM290" s="4">
        <f>Tabelle1!AM89-'3. Iteration'!AM89</f>
        <v>-0.34631754985455654</v>
      </c>
      <c r="AN290" s="4">
        <f>Tabelle1!AN89-'3. Iteration'!AN89</f>
        <v>0.68884872899578564</v>
      </c>
      <c r="AO290" s="4">
        <f>Tabelle1!AO89-'3. Iteration'!AO89</f>
        <v>-0.3042123578549189</v>
      </c>
      <c r="AP290" s="4">
        <f>Tabelle1!AP89-'3. Iteration'!AP89</f>
        <v>-0.2836048201314515</v>
      </c>
      <c r="AQ290" s="4">
        <f>Tabelle1!AQ89-'3. Iteration'!AQ89</f>
        <v>0.72994816291119846</v>
      </c>
      <c r="AR290" s="4">
        <f>Tabelle1!AR89-'3. Iteration'!AR89</f>
        <v>0.73666580277021243</v>
      </c>
      <c r="AS290" s="4">
        <f>Tabelle1!AS89-'3. Iteration'!AS89</f>
        <v>0.75657075591159451</v>
      </c>
      <c r="AT290" s="4">
        <f>Tabelle1!AT89-'3. Iteration'!AT89</f>
        <v>-0.18617703403367272</v>
      </c>
      <c r="AU290" s="4">
        <f>Tabelle1!AU89-'3. Iteration'!AU89</f>
        <v>-4.1657731555062374E-2</v>
      </c>
    </row>
    <row r="291" spans="6:47">
      <c r="F291" s="7">
        <f>'2. Iteration'!F291-'3. Iteration'!G291/'3. Iteration'!AX90</f>
        <v>0.1431731965532084</v>
      </c>
      <c r="G291">
        <f t="shared" si="39"/>
        <v>3.935778441217775E-2</v>
      </c>
      <c r="H291" s="4">
        <f>Tabelle1!H90-'3. Iteration'!H90</f>
        <v>3.7644947216553204E-2</v>
      </c>
      <c r="I291" s="4">
        <f>Tabelle1!I90-'3. Iteration'!I90</f>
        <v>-0.94272868259852127</v>
      </c>
      <c r="J291" s="4">
        <f>Tabelle1!J90-'3. Iteration'!J90</f>
        <v>0.11181202952888636</v>
      </c>
      <c r="K291" s="4">
        <f>Tabelle1!K90-'3. Iteration'!K90</f>
        <v>0.1539770107698798</v>
      </c>
      <c r="L291" s="4">
        <f>Tabelle1!L90-'3. Iteration'!L90</f>
        <v>0.1793406869928208</v>
      </c>
      <c r="M291" s="4">
        <f>Tabelle1!M90-'3. Iteration'!M90</f>
        <v>0.20552579564956142</v>
      </c>
      <c r="N291" s="4">
        <f>Tabelle1!N90-'3. Iteration'!N90</f>
        <v>0.26702005523222461</v>
      </c>
      <c r="O291" s="4">
        <f>Tabelle1!O90-'3. Iteration'!O90</f>
        <v>0.2740426645307229</v>
      </c>
      <c r="P291" s="4">
        <f>Tabelle1!P90-'3. Iteration'!P90</f>
        <v>-0.70469601690306227</v>
      </c>
      <c r="Q291" s="4">
        <f>Tabelle1!Q90-'3. Iteration'!Q90</f>
        <v>0.31682737922326021</v>
      </c>
      <c r="R291" s="4">
        <f>Tabelle1!R90-'3. Iteration'!R90</f>
        <v>-0.67594620805738148</v>
      </c>
      <c r="S291" s="4">
        <f>Tabelle1!S90-'3. Iteration'!S90</f>
        <v>0.34586988735163837</v>
      </c>
      <c r="T291" s="4">
        <f>Tabelle1!T90-'3. Iteration'!T90</f>
        <v>0.34586988735163848</v>
      </c>
      <c r="U291" s="4">
        <f>Tabelle1!U90-'3. Iteration'!U90</f>
        <v>0.35318300206916431</v>
      </c>
      <c r="V291" s="4">
        <f>Tabelle1!V90-'3. Iteration'!V90</f>
        <v>0.40480984965586109</v>
      </c>
      <c r="W291" s="4">
        <f>Tabelle1!W90-'3. Iteration'!W90</f>
        <v>-0.56546738213752257</v>
      </c>
      <c r="X291" s="4">
        <f>Tabelle1!X90-'3. Iteration'!X90</f>
        <v>0.43453261786247743</v>
      </c>
      <c r="Y291" s="4">
        <f>Tabelle1!Y90-'3. Iteration'!Y90</f>
        <v>0.44941911154035774</v>
      </c>
      <c r="Z291" s="4">
        <f>Tabelle1!Z90-'3. Iteration'!Z90</f>
        <v>-0.50595006082147898</v>
      </c>
      <c r="AA291" s="4">
        <f>Tabelle1!AA90-'3. Iteration'!AA90</f>
        <v>-0.50595006082147898</v>
      </c>
      <c r="AB291" s="4">
        <f>Tabelle1!AB90-'3. Iteration'!AB90</f>
        <v>0.50147028360820545</v>
      </c>
      <c r="AC291" s="4">
        <f>Tabelle1!AC90-'3. Iteration'!AC90</f>
        <v>-0.47632593744117696</v>
      </c>
      <c r="AD291" s="4">
        <f>Tabelle1!AD90-'3. Iteration'!AD90</f>
        <v>-0.46894805583965404</v>
      </c>
      <c r="AE291" s="4">
        <f>Tabelle1!AE90-'3. Iteration'!AE90</f>
        <v>0.53841601184387433</v>
      </c>
      <c r="AF291" s="4">
        <f>Tabelle1!AF90-'3. Iteration'!AF90</f>
        <v>-0.46158398815612567</v>
      </c>
      <c r="AG291" s="4">
        <f>Tabelle1!AG90-'3. Iteration'!AG90</f>
        <v>-0.45423499537819739</v>
      </c>
      <c r="AH291" s="4">
        <f>Tabelle1!AH90-'3. Iteration'!AH90</f>
        <v>0.54576500462180255</v>
      </c>
      <c r="AI291" s="4">
        <f>Tabelle1!AI90-'3. Iteration'!AI90</f>
        <v>0.54576500462180255</v>
      </c>
      <c r="AJ291" s="4">
        <f>Tabelle1!AJ90-'3. Iteration'!AJ90</f>
        <v>0.56041277138062051</v>
      </c>
      <c r="AK291" s="4">
        <f>Tabelle1!AK90-'3. Iteration'!AK90</f>
        <v>-0.36062390153716906</v>
      </c>
      <c r="AL291" s="4">
        <f>Tabelle1!AL90-'3. Iteration'!AL90</f>
        <v>-0.35361210049454328</v>
      </c>
      <c r="AM291" s="4">
        <f>Tabelle1!AM90-'3. Iteration'!AM90</f>
        <v>-0.31906278053543158</v>
      </c>
      <c r="AN291" s="4">
        <f>Tabelle1!AN90-'3. Iteration'!AN90</f>
        <v>-0.2854554911551424</v>
      </c>
      <c r="AO291" s="4">
        <f>Tabelle1!AO90-'3. Iteration'!AO90</f>
        <v>0.72114236085978933</v>
      </c>
      <c r="AP291" s="4">
        <f>Tabelle1!AP90-'3. Iteration'!AP90</f>
        <v>-0.25932749882904366</v>
      </c>
      <c r="AQ291" s="4">
        <f>Tabelle1!AQ90-'3. Iteration'!AQ90</f>
        <v>-0.24653543340161141</v>
      </c>
      <c r="AR291" s="4">
        <f>Tabelle1!AR90-'3. Iteration'!AR90</f>
        <v>-0.24021026870462545</v>
      </c>
      <c r="AS291" s="4">
        <f>Tabelle1!AS90-'3. Iteration'!AS90</f>
        <v>-0.22152759012621964</v>
      </c>
      <c r="AT291" s="4">
        <f>Tabelle1!AT90-'3. Iteration'!AT90</f>
        <v>0.83171928933601313</v>
      </c>
      <c r="AU291" s="4">
        <f>Tabelle1!AU90-'3. Iteration'!AU90</f>
        <v>-3.7021413896590853E-2</v>
      </c>
    </row>
    <row r="292" spans="6:47">
      <c r="F292" s="7">
        <f>'2. Iteration'!F292-'3. Iteration'!G292/'3. Iteration'!AX91</f>
        <v>0.14317319655320834</v>
      </c>
      <c r="G292">
        <f t="shared" si="39"/>
        <v>3.9357784412177986E-2</v>
      </c>
      <c r="H292" s="4">
        <f>Tabelle1!H91-'3. Iteration'!H91</f>
        <v>3.7644947216553204E-2</v>
      </c>
      <c r="I292" s="4">
        <f>Tabelle1!I91-'3. Iteration'!I91</f>
        <v>5.7271317401478727E-2</v>
      </c>
      <c r="J292" s="4">
        <f>Tabelle1!J91-'3. Iteration'!J91</f>
        <v>0.11181202952888647</v>
      </c>
      <c r="K292" s="4">
        <f>Tabelle1!K91-'3. Iteration'!K91</f>
        <v>0.1539770107698798</v>
      </c>
      <c r="L292" s="4">
        <f>Tabelle1!L91-'3. Iteration'!L91</f>
        <v>0.1793406869928208</v>
      </c>
      <c r="M292" s="4">
        <f>Tabelle1!M91-'3. Iteration'!M91</f>
        <v>0.20552579564956142</v>
      </c>
      <c r="N292" s="4">
        <f>Tabelle1!N91-'3. Iteration'!N91</f>
        <v>-0.73297994476777539</v>
      </c>
      <c r="O292" s="4">
        <f>Tabelle1!O91-'3. Iteration'!O91</f>
        <v>0.2740426645307229</v>
      </c>
      <c r="P292" s="4">
        <f>Tabelle1!P91-'3. Iteration'!P91</f>
        <v>-0.70469601690306227</v>
      </c>
      <c r="Q292" s="4">
        <f>Tabelle1!Q91-'3. Iteration'!Q91</f>
        <v>0.31682737922326021</v>
      </c>
      <c r="R292" s="4">
        <f>Tabelle1!R91-'3. Iteration'!R91</f>
        <v>-0.67594620805738148</v>
      </c>
      <c r="S292" s="4">
        <f>Tabelle1!S91-'3. Iteration'!S91</f>
        <v>0.34586988735163837</v>
      </c>
      <c r="T292" s="4">
        <f>Tabelle1!T91-'3. Iteration'!T91</f>
        <v>0.34586988735163848</v>
      </c>
      <c r="U292" s="4">
        <f>Tabelle1!U91-'3. Iteration'!U91</f>
        <v>-0.64681699793083558</v>
      </c>
      <c r="V292" s="4">
        <f>Tabelle1!V91-'3. Iteration'!V91</f>
        <v>-0.59519015034413891</v>
      </c>
      <c r="W292" s="4">
        <f>Tabelle1!W91-'3. Iteration'!W91</f>
        <v>-0.56546738213752257</v>
      </c>
      <c r="X292" s="4">
        <f>Tabelle1!X91-'3. Iteration'!X91</f>
        <v>-0.56546738213752257</v>
      </c>
      <c r="Y292" s="4">
        <f>Tabelle1!Y91-'3. Iteration'!Y91</f>
        <v>-0.55058088845964226</v>
      </c>
      <c r="Z292" s="4">
        <f>Tabelle1!Z91-'3. Iteration'!Z91</f>
        <v>0.49404993917852102</v>
      </c>
      <c r="AA292" s="4">
        <f>Tabelle1!AA91-'3. Iteration'!AA91</f>
        <v>-0.50595006082147898</v>
      </c>
      <c r="AB292" s="4">
        <f>Tabelle1!AB91-'3. Iteration'!AB91</f>
        <v>0.50147028360820545</v>
      </c>
      <c r="AC292" s="4">
        <f>Tabelle1!AC91-'3. Iteration'!AC91</f>
        <v>0.52367406255882309</v>
      </c>
      <c r="AD292" s="4">
        <f>Tabelle1!AD91-'3. Iteration'!AD91</f>
        <v>0.53105194416034596</v>
      </c>
      <c r="AE292" s="4">
        <f>Tabelle1!AE91-'3. Iteration'!AE91</f>
        <v>0.53841601184387433</v>
      </c>
      <c r="AF292" s="4">
        <f>Tabelle1!AF91-'3. Iteration'!AF91</f>
        <v>-0.46158398815612567</v>
      </c>
      <c r="AG292" s="4">
        <f>Tabelle1!AG91-'3. Iteration'!AG91</f>
        <v>-0.45423499537819739</v>
      </c>
      <c r="AH292" s="4">
        <f>Tabelle1!AH91-'3. Iteration'!AH91</f>
        <v>-0.45423499537819739</v>
      </c>
      <c r="AI292" s="4">
        <f>Tabelle1!AI91-'3. Iteration'!AI91</f>
        <v>0.54576500462180255</v>
      </c>
      <c r="AJ292" s="4">
        <f>Tabelle1!AJ91-'3. Iteration'!AJ91</f>
        <v>-0.43958722861937943</v>
      </c>
      <c r="AK292" s="4">
        <f>Tabelle1!AK91-'3. Iteration'!AK91</f>
        <v>0.63937609846283094</v>
      </c>
      <c r="AL292" s="4">
        <f>Tabelle1!AL91-'3. Iteration'!AL91</f>
        <v>-0.35361210049454328</v>
      </c>
      <c r="AM292" s="4">
        <f>Tabelle1!AM91-'3. Iteration'!AM91</f>
        <v>-0.31906278053543152</v>
      </c>
      <c r="AN292" s="4">
        <f>Tabelle1!AN91-'3. Iteration'!AN91</f>
        <v>-0.2854554911551424</v>
      </c>
      <c r="AO292" s="4">
        <f>Tabelle1!AO91-'3. Iteration'!AO91</f>
        <v>0.72114236085978933</v>
      </c>
      <c r="AP292" s="4">
        <f>Tabelle1!AP91-'3. Iteration'!AP91</f>
        <v>-0.25932749882904366</v>
      </c>
      <c r="AQ292" s="4">
        <f>Tabelle1!AQ91-'3. Iteration'!AQ91</f>
        <v>0.75346456659838856</v>
      </c>
      <c r="AR292" s="4">
        <f>Tabelle1!AR91-'3. Iteration'!AR91</f>
        <v>0.75978973129537453</v>
      </c>
      <c r="AS292" s="4">
        <f>Tabelle1!AS91-'3. Iteration'!AS91</f>
        <v>0.7784724098737803</v>
      </c>
      <c r="AT292" s="4">
        <f>Tabelle1!AT91-'3. Iteration'!AT91</f>
        <v>-0.16828071066398687</v>
      </c>
      <c r="AU292" s="4">
        <f>Tabelle1!AU91-'3. Iteration'!AU91</f>
        <v>-3.7021413896590839E-2</v>
      </c>
    </row>
    <row r="293" spans="6:47">
      <c r="F293" s="7">
        <f>'2. Iteration'!F293-'3. Iteration'!G293/'3. Iteration'!AX92</f>
        <v>0.14317319655320843</v>
      </c>
      <c r="G293">
        <f t="shared" si="39"/>
        <v>3.9357784412178028E-2</v>
      </c>
      <c r="H293" s="4">
        <f>Tabelle1!H92-'3. Iteration'!H92</f>
        <v>3.7644947216553204E-2</v>
      </c>
      <c r="I293" s="4">
        <f>Tabelle1!I92-'3. Iteration'!I92</f>
        <v>5.7271317401478727E-2</v>
      </c>
      <c r="J293" s="4">
        <f>Tabelle1!J92-'3. Iteration'!J92</f>
        <v>0.11181202952888636</v>
      </c>
      <c r="K293" s="4">
        <f>Tabelle1!K92-'3. Iteration'!K92</f>
        <v>0.1539770107698798</v>
      </c>
      <c r="L293" s="4">
        <f>Tabelle1!L92-'3. Iteration'!L92</f>
        <v>0.1793406869928208</v>
      </c>
      <c r="M293" s="4">
        <f>Tabelle1!M92-'3. Iteration'!M92</f>
        <v>0.20552579564956142</v>
      </c>
      <c r="N293" s="4">
        <f>Tabelle1!N92-'3. Iteration'!N92</f>
        <v>0.26702005523222461</v>
      </c>
      <c r="O293" s="4">
        <f>Tabelle1!O92-'3. Iteration'!O92</f>
        <v>0.2740426645307229</v>
      </c>
      <c r="P293" s="4">
        <f>Tabelle1!P92-'3. Iteration'!P92</f>
        <v>0.29530398309693773</v>
      </c>
      <c r="Q293" s="4">
        <f>Tabelle1!Q92-'3. Iteration'!Q92</f>
        <v>0.31682737922326021</v>
      </c>
      <c r="R293" s="4">
        <f>Tabelle1!R92-'3. Iteration'!R92</f>
        <v>0.32405379194261852</v>
      </c>
      <c r="S293" s="4">
        <f>Tabelle1!S92-'3. Iteration'!S92</f>
        <v>0.34586988735163837</v>
      </c>
      <c r="T293" s="4">
        <f>Tabelle1!T92-'3. Iteration'!T92</f>
        <v>-0.65413011264836152</v>
      </c>
      <c r="U293" s="4">
        <f>Tabelle1!U92-'3. Iteration'!U92</f>
        <v>0.35318300206916431</v>
      </c>
      <c r="V293" s="4">
        <f>Tabelle1!V92-'3. Iteration'!V92</f>
        <v>-0.59519015034413891</v>
      </c>
      <c r="W293" s="4">
        <f>Tabelle1!W92-'3. Iteration'!W92</f>
        <v>0.43453261786247743</v>
      </c>
      <c r="X293" s="4">
        <f>Tabelle1!X92-'3. Iteration'!X92</f>
        <v>0.43453261786247743</v>
      </c>
      <c r="Y293" s="4">
        <f>Tabelle1!Y92-'3. Iteration'!Y92</f>
        <v>-0.55058088845964226</v>
      </c>
      <c r="Z293" s="4">
        <f>Tabelle1!Z92-'3. Iteration'!Z92</f>
        <v>-0.50595006082147898</v>
      </c>
      <c r="AA293" s="4">
        <f>Tabelle1!AA92-'3. Iteration'!AA92</f>
        <v>0.49404993917852102</v>
      </c>
      <c r="AB293" s="4">
        <f>Tabelle1!AB92-'3. Iteration'!AB92</f>
        <v>0.50147028360820545</v>
      </c>
      <c r="AC293" s="4">
        <f>Tabelle1!AC92-'3. Iteration'!AC92</f>
        <v>-0.47632593744117696</v>
      </c>
      <c r="AD293" s="4">
        <f>Tabelle1!AD92-'3. Iteration'!AD92</f>
        <v>-0.46894805583965404</v>
      </c>
      <c r="AE293" s="4">
        <f>Tabelle1!AE92-'3. Iteration'!AE92</f>
        <v>-0.46158398815612567</v>
      </c>
      <c r="AF293" s="4">
        <f>Tabelle1!AF92-'3. Iteration'!AF92</f>
        <v>-0.46158398815612567</v>
      </c>
      <c r="AG293" s="4">
        <f>Tabelle1!AG92-'3. Iteration'!AG92</f>
        <v>0.54576500462180255</v>
      </c>
      <c r="AH293" s="4">
        <f>Tabelle1!AH92-'3. Iteration'!AH92</f>
        <v>-0.45423499537819739</v>
      </c>
      <c r="AI293" s="4">
        <f>Tabelle1!AI92-'3. Iteration'!AI92</f>
        <v>0.54576500462180255</v>
      </c>
      <c r="AJ293" s="4">
        <f>Tabelle1!AJ92-'3. Iteration'!AJ92</f>
        <v>-0.43958722861937949</v>
      </c>
      <c r="AK293" s="4">
        <f>Tabelle1!AK92-'3. Iteration'!AK92</f>
        <v>-0.36062390153716906</v>
      </c>
      <c r="AL293" s="4">
        <f>Tabelle1!AL92-'3. Iteration'!AL92</f>
        <v>-0.35361210049454328</v>
      </c>
      <c r="AM293" s="4">
        <f>Tabelle1!AM92-'3. Iteration'!AM92</f>
        <v>-0.31906278053543158</v>
      </c>
      <c r="AN293" s="4">
        <f>Tabelle1!AN92-'3. Iteration'!AN92</f>
        <v>-0.2854554911551424</v>
      </c>
      <c r="AO293" s="4">
        <f>Tabelle1!AO92-'3. Iteration'!AO92</f>
        <v>-0.27885763914021072</v>
      </c>
      <c r="AP293" s="4">
        <f>Tabelle1!AP92-'3. Iteration'!AP92</f>
        <v>-0.25932749882904366</v>
      </c>
      <c r="AQ293" s="4">
        <f>Tabelle1!AQ92-'3. Iteration'!AQ92</f>
        <v>0.75346456659838856</v>
      </c>
      <c r="AR293" s="4">
        <f>Tabelle1!AR92-'3. Iteration'!AR92</f>
        <v>0.75978973129537453</v>
      </c>
      <c r="AS293" s="4">
        <f>Tabelle1!AS92-'3. Iteration'!AS92</f>
        <v>-0.22152759012621964</v>
      </c>
      <c r="AT293" s="4">
        <f>Tabelle1!AT92-'3. Iteration'!AT92</f>
        <v>-0.16828071066398687</v>
      </c>
      <c r="AU293" s="4">
        <f>Tabelle1!AU92-'3. Iteration'!AU92</f>
        <v>-3.7021413896590853E-2</v>
      </c>
    </row>
    <row r="294" spans="6:47">
      <c r="F294" s="7">
        <f>'2. Iteration'!F294-'3. Iteration'!G294/'3. Iteration'!AX93</f>
        <v>0.14317319655320843</v>
      </c>
      <c r="G294">
        <f t="shared" si="39"/>
        <v>3.9357784412177584E-2</v>
      </c>
      <c r="H294" s="4">
        <f>Tabelle1!H93-'3. Iteration'!H93</f>
        <v>3.7644947216553204E-2</v>
      </c>
      <c r="I294" s="4">
        <f>Tabelle1!I93-'3. Iteration'!I93</f>
        <v>5.7271317401478727E-2</v>
      </c>
      <c r="J294" s="4">
        <f>Tabelle1!J93-'3. Iteration'!J93</f>
        <v>0.11181202952888636</v>
      </c>
      <c r="K294" s="4">
        <f>Tabelle1!K93-'3. Iteration'!K93</f>
        <v>0.1539770107698798</v>
      </c>
      <c r="L294" s="4">
        <f>Tabelle1!L93-'3. Iteration'!L93</f>
        <v>0.1793406869928208</v>
      </c>
      <c r="M294" s="4">
        <f>Tabelle1!M93-'3. Iteration'!M93</f>
        <v>0.20552579564956142</v>
      </c>
      <c r="N294" s="4">
        <f>Tabelle1!N93-'3. Iteration'!N93</f>
        <v>0.26702005523222461</v>
      </c>
      <c r="O294" s="4">
        <f>Tabelle1!O93-'3. Iteration'!O93</f>
        <v>0.2740426645307229</v>
      </c>
      <c r="P294" s="4">
        <f>Tabelle1!P93-'3. Iteration'!P93</f>
        <v>0.29530398309693773</v>
      </c>
      <c r="Q294" s="4">
        <f>Tabelle1!Q93-'3. Iteration'!Q93</f>
        <v>-0.68317262077673979</v>
      </c>
      <c r="R294" s="4">
        <f>Tabelle1!R93-'3. Iteration'!R93</f>
        <v>-0.67594620805738148</v>
      </c>
      <c r="S294" s="4">
        <f>Tabelle1!S93-'3. Iteration'!S93</f>
        <v>0.34586988735163837</v>
      </c>
      <c r="T294" s="4">
        <f>Tabelle1!T93-'3. Iteration'!T93</f>
        <v>0.34586988735163848</v>
      </c>
      <c r="U294" s="4">
        <f>Tabelle1!U93-'3. Iteration'!U93</f>
        <v>-0.64681699793083569</v>
      </c>
      <c r="V294" s="4">
        <f>Tabelle1!V93-'3. Iteration'!V93</f>
        <v>0.40480984965586109</v>
      </c>
      <c r="W294" s="4">
        <f>Tabelle1!W93-'3. Iteration'!W93</f>
        <v>-0.56546738213752257</v>
      </c>
      <c r="X294" s="4">
        <f>Tabelle1!X93-'3. Iteration'!X93</f>
        <v>-0.56546738213752257</v>
      </c>
      <c r="Y294" s="4">
        <f>Tabelle1!Y93-'3. Iteration'!Y93</f>
        <v>0.44941911154035774</v>
      </c>
      <c r="Z294" s="4">
        <f>Tabelle1!Z93-'3. Iteration'!Z93</f>
        <v>0.49404993917852102</v>
      </c>
      <c r="AA294" s="4">
        <f>Tabelle1!AA93-'3. Iteration'!AA93</f>
        <v>-0.50595006082147898</v>
      </c>
      <c r="AB294" s="4">
        <f>Tabelle1!AB93-'3. Iteration'!AB93</f>
        <v>-0.49852971639179455</v>
      </c>
      <c r="AC294" s="4">
        <f>Tabelle1!AC93-'3. Iteration'!AC93</f>
        <v>-0.47632593744117696</v>
      </c>
      <c r="AD294" s="4">
        <f>Tabelle1!AD93-'3. Iteration'!AD93</f>
        <v>0.53105194416034596</v>
      </c>
      <c r="AE294" s="4">
        <f>Tabelle1!AE93-'3. Iteration'!AE93</f>
        <v>0.53841601184387433</v>
      </c>
      <c r="AF294" s="4">
        <f>Tabelle1!AF93-'3. Iteration'!AF93</f>
        <v>-0.46158398815612567</v>
      </c>
      <c r="AG294" s="4">
        <f>Tabelle1!AG93-'3. Iteration'!AG93</f>
        <v>-0.45423499537819739</v>
      </c>
      <c r="AH294" s="4">
        <f>Tabelle1!AH93-'3. Iteration'!AH93</f>
        <v>0.54576500462180255</v>
      </c>
      <c r="AI294" s="4">
        <f>Tabelle1!AI93-'3. Iteration'!AI93</f>
        <v>0.54576500462180255</v>
      </c>
      <c r="AJ294" s="4">
        <f>Tabelle1!AJ93-'3. Iteration'!AJ93</f>
        <v>-0.43958722861937949</v>
      </c>
      <c r="AK294" s="4">
        <f>Tabelle1!AK93-'3. Iteration'!AK93</f>
        <v>0.63937609846283094</v>
      </c>
      <c r="AL294" s="4">
        <f>Tabelle1!AL93-'3. Iteration'!AL93</f>
        <v>-0.35361210049454328</v>
      </c>
      <c r="AM294" s="4">
        <f>Tabelle1!AM93-'3. Iteration'!AM93</f>
        <v>0.68093721946456842</v>
      </c>
      <c r="AN294" s="4">
        <f>Tabelle1!AN93-'3. Iteration'!AN93</f>
        <v>0.71454450884485765</v>
      </c>
      <c r="AO294" s="4">
        <f>Tabelle1!AO93-'3. Iteration'!AO93</f>
        <v>-0.27885763914021072</v>
      </c>
      <c r="AP294" s="4">
        <f>Tabelle1!AP93-'3. Iteration'!AP93</f>
        <v>-0.25932749882904366</v>
      </c>
      <c r="AQ294" s="4">
        <f>Tabelle1!AQ93-'3. Iteration'!AQ93</f>
        <v>-0.24653543340161141</v>
      </c>
      <c r="AR294" s="4">
        <f>Tabelle1!AR93-'3. Iteration'!AR93</f>
        <v>-0.24021026870462545</v>
      </c>
      <c r="AS294" s="4">
        <f>Tabelle1!AS93-'3. Iteration'!AS93</f>
        <v>-0.22152759012621964</v>
      </c>
      <c r="AT294" s="4">
        <f>Tabelle1!AT93-'3. Iteration'!AT93</f>
        <v>-0.16828071066398687</v>
      </c>
      <c r="AU294" s="4">
        <f>Tabelle1!AU93-'3. Iteration'!AU93</f>
        <v>-3.7021413896590853E-2</v>
      </c>
    </row>
    <row r="295" spans="6:47">
      <c r="F295" s="7">
        <f>'2. Iteration'!F295-'3. Iteration'!G295/'3. Iteration'!AX94</f>
        <v>0.14317319655320865</v>
      </c>
      <c r="G295">
        <f t="shared" si="39"/>
        <v>3.9357784412178805E-2</v>
      </c>
      <c r="H295" s="4">
        <f>Tabelle1!H94-'3. Iteration'!H94</f>
        <v>3.7644947216553204E-2</v>
      </c>
      <c r="I295" s="4">
        <f>Tabelle1!I94-'3. Iteration'!I94</f>
        <v>5.7271317401478727E-2</v>
      </c>
      <c r="J295" s="4">
        <f>Tabelle1!J94-'3. Iteration'!J94</f>
        <v>0.11181202952888636</v>
      </c>
      <c r="K295" s="4">
        <f>Tabelle1!K94-'3. Iteration'!K94</f>
        <v>0.15397701076987969</v>
      </c>
      <c r="L295" s="4">
        <f>Tabelle1!L94-'3. Iteration'!L94</f>
        <v>0.1793406869928208</v>
      </c>
      <c r="M295" s="4">
        <f>Tabelle1!M94-'3. Iteration'!M94</f>
        <v>-0.79447420435043881</v>
      </c>
      <c r="N295" s="4">
        <f>Tabelle1!N94-'3. Iteration'!N94</f>
        <v>0.26702005523222461</v>
      </c>
      <c r="O295" s="4">
        <f>Tabelle1!O94-'3. Iteration'!O94</f>
        <v>0.2740426645307229</v>
      </c>
      <c r="P295" s="4">
        <f>Tabelle1!P94-'3. Iteration'!P94</f>
        <v>0.29530398309693762</v>
      </c>
      <c r="Q295" s="4">
        <f>Tabelle1!Q94-'3. Iteration'!Q94</f>
        <v>0.31682737922326021</v>
      </c>
      <c r="R295" s="4">
        <f>Tabelle1!R94-'3. Iteration'!R94</f>
        <v>-0.67594620805738148</v>
      </c>
      <c r="S295" s="4">
        <f>Tabelle1!S94-'3. Iteration'!S94</f>
        <v>0.34586988735163837</v>
      </c>
      <c r="T295" s="4">
        <f>Tabelle1!T94-'3. Iteration'!T94</f>
        <v>0.34586988735163848</v>
      </c>
      <c r="U295" s="4">
        <f>Tabelle1!U94-'3. Iteration'!U94</f>
        <v>0.35318300206916431</v>
      </c>
      <c r="V295" s="4">
        <f>Tabelle1!V94-'3. Iteration'!V94</f>
        <v>0.40480984965586109</v>
      </c>
      <c r="W295" s="4">
        <f>Tabelle1!W94-'3. Iteration'!W94</f>
        <v>0.43453261786247743</v>
      </c>
      <c r="X295" s="4">
        <f>Tabelle1!X94-'3. Iteration'!X94</f>
        <v>0.43453261786247743</v>
      </c>
      <c r="Y295" s="4">
        <f>Tabelle1!Y94-'3. Iteration'!Y94</f>
        <v>0.44941911154035774</v>
      </c>
      <c r="Z295" s="4">
        <f>Tabelle1!Z94-'3. Iteration'!Z94</f>
        <v>-0.50595006082147898</v>
      </c>
      <c r="AA295" s="4">
        <f>Tabelle1!AA94-'3. Iteration'!AA94</f>
        <v>0.49404993917852102</v>
      </c>
      <c r="AB295" s="4">
        <f>Tabelle1!AB94-'3. Iteration'!AB94</f>
        <v>0.50147028360820545</v>
      </c>
      <c r="AC295" s="4">
        <f>Tabelle1!AC94-'3. Iteration'!AC94</f>
        <v>-0.47632593744117696</v>
      </c>
      <c r="AD295" s="4">
        <f>Tabelle1!AD94-'3. Iteration'!AD94</f>
        <v>0.53105194416034596</v>
      </c>
      <c r="AE295" s="4">
        <f>Tabelle1!AE94-'3. Iteration'!AE94</f>
        <v>-0.46158398815612567</v>
      </c>
      <c r="AF295" s="4">
        <f>Tabelle1!AF94-'3. Iteration'!AF94</f>
        <v>-0.46158398815612567</v>
      </c>
      <c r="AG295" s="4">
        <f>Tabelle1!AG94-'3. Iteration'!AG94</f>
        <v>0.54576500462180255</v>
      </c>
      <c r="AH295" s="4">
        <f>Tabelle1!AH94-'3. Iteration'!AH94</f>
        <v>-0.45423499537819739</v>
      </c>
      <c r="AI295" s="4">
        <f>Tabelle1!AI94-'3. Iteration'!AI94</f>
        <v>-0.45423499537819739</v>
      </c>
      <c r="AJ295" s="4">
        <f>Tabelle1!AJ94-'3. Iteration'!AJ94</f>
        <v>-0.43958722861937949</v>
      </c>
      <c r="AK295" s="4">
        <f>Tabelle1!AK94-'3. Iteration'!AK94</f>
        <v>-0.36062390153716911</v>
      </c>
      <c r="AL295" s="4">
        <f>Tabelle1!AL94-'3. Iteration'!AL94</f>
        <v>-0.35361210049454328</v>
      </c>
      <c r="AM295" s="4">
        <f>Tabelle1!AM94-'3. Iteration'!AM94</f>
        <v>-0.31906278053543158</v>
      </c>
      <c r="AN295" s="4">
        <f>Tabelle1!AN94-'3. Iteration'!AN94</f>
        <v>-0.2854554911551424</v>
      </c>
      <c r="AO295" s="4">
        <f>Tabelle1!AO94-'3. Iteration'!AO94</f>
        <v>-0.27885763914021078</v>
      </c>
      <c r="AP295" s="4">
        <f>Tabelle1!AP94-'3. Iteration'!AP94</f>
        <v>-0.25932749882904366</v>
      </c>
      <c r="AQ295" s="4">
        <f>Tabelle1!AQ94-'3. Iteration'!AQ94</f>
        <v>-0.24653543340161141</v>
      </c>
      <c r="AR295" s="4">
        <f>Tabelle1!AR94-'3. Iteration'!AR94</f>
        <v>0.75978973129537453</v>
      </c>
      <c r="AS295" s="4">
        <f>Tabelle1!AS94-'3. Iteration'!AS94</f>
        <v>-0.22152759012621964</v>
      </c>
      <c r="AT295" s="4">
        <f>Tabelle1!AT94-'3. Iteration'!AT94</f>
        <v>-0.16828071066398687</v>
      </c>
      <c r="AU295" s="4">
        <f>Tabelle1!AU94-'3. Iteration'!AU94</f>
        <v>-3.7021413896590853E-2</v>
      </c>
    </row>
    <row r="296" spans="6:47">
      <c r="F296" s="7">
        <f>'2. Iteration'!F296-'3. Iteration'!G296/'3. Iteration'!AX95</f>
        <v>0.14317319655320837</v>
      </c>
      <c r="G296">
        <f t="shared" si="39"/>
        <v>3.9357784412177584E-2</v>
      </c>
      <c r="H296" s="4">
        <f>Tabelle1!H95-'3. Iteration'!H95</f>
        <v>3.7644947216553204E-2</v>
      </c>
      <c r="I296" s="4">
        <f>Tabelle1!I95-'3. Iteration'!I95</f>
        <v>5.7271317401478727E-2</v>
      </c>
      <c r="J296" s="4">
        <f>Tabelle1!J95-'3. Iteration'!J95</f>
        <v>0.11181202952888636</v>
      </c>
      <c r="K296" s="4">
        <f>Tabelle1!K95-'3. Iteration'!K95</f>
        <v>0.1539770107698798</v>
      </c>
      <c r="L296" s="4">
        <f>Tabelle1!L95-'3. Iteration'!L95</f>
        <v>0.1793406869928208</v>
      </c>
      <c r="M296" s="4">
        <f>Tabelle1!M95-'3. Iteration'!M95</f>
        <v>0.20552579564956142</v>
      </c>
      <c r="N296" s="4">
        <f>Tabelle1!N95-'3. Iteration'!N95</f>
        <v>-0.73297994476777539</v>
      </c>
      <c r="O296" s="4">
        <f>Tabelle1!O95-'3. Iteration'!O95</f>
        <v>0.2740426645307229</v>
      </c>
      <c r="P296" s="4">
        <f>Tabelle1!P95-'3. Iteration'!P95</f>
        <v>0.29530398309693773</v>
      </c>
      <c r="Q296" s="4">
        <f>Tabelle1!Q95-'3. Iteration'!Q95</f>
        <v>0.31682737922326021</v>
      </c>
      <c r="R296" s="4">
        <f>Tabelle1!R95-'3. Iteration'!R95</f>
        <v>0.32405379194261852</v>
      </c>
      <c r="S296" s="4">
        <f>Tabelle1!S95-'3. Iteration'!S95</f>
        <v>0.34586988735163837</v>
      </c>
      <c r="T296" s="4">
        <f>Tabelle1!T95-'3. Iteration'!T95</f>
        <v>0.34586988735163848</v>
      </c>
      <c r="U296" s="4">
        <f>Tabelle1!U95-'3. Iteration'!U95</f>
        <v>0.35318300206916431</v>
      </c>
      <c r="V296" s="4">
        <f>Tabelle1!V95-'3. Iteration'!V95</f>
        <v>-0.59519015034413891</v>
      </c>
      <c r="W296" s="4">
        <f>Tabelle1!W95-'3. Iteration'!W95</f>
        <v>0.43453261786247743</v>
      </c>
      <c r="X296" s="4">
        <f>Tabelle1!X95-'3. Iteration'!X95</f>
        <v>-0.56546738213752257</v>
      </c>
      <c r="Y296" s="4">
        <f>Tabelle1!Y95-'3. Iteration'!Y95</f>
        <v>0.44941911154035774</v>
      </c>
      <c r="Z296" s="4">
        <f>Tabelle1!Z95-'3. Iteration'!Z95</f>
        <v>-0.50595006082147898</v>
      </c>
      <c r="AA296" s="4">
        <f>Tabelle1!AA95-'3. Iteration'!AA95</f>
        <v>-0.50595006082147898</v>
      </c>
      <c r="AB296" s="4">
        <f>Tabelle1!AB95-'3. Iteration'!AB95</f>
        <v>-0.49852971639179455</v>
      </c>
      <c r="AC296" s="4">
        <f>Tabelle1!AC95-'3. Iteration'!AC95</f>
        <v>-0.47632593744117696</v>
      </c>
      <c r="AD296" s="4">
        <f>Tabelle1!AD95-'3. Iteration'!AD95</f>
        <v>-0.46894805583965404</v>
      </c>
      <c r="AE296" s="4">
        <f>Tabelle1!AE95-'3. Iteration'!AE95</f>
        <v>0.53841601184387433</v>
      </c>
      <c r="AF296" s="4">
        <f>Tabelle1!AF95-'3. Iteration'!AF95</f>
        <v>0.53841601184387433</v>
      </c>
      <c r="AG296" s="4">
        <f>Tabelle1!AG95-'3. Iteration'!AG95</f>
        <v>-0.45423499537819739</v>
      </c>
      <c r="AH296" s="4">
        <f>Tabelle1!AH95-'3. Iteration'!AH95</f>
        <v>0.54576500462180255</v>
      </c>
      <c r="AI296" s="4">
        <f>Tabelle1!AI95-'3. Iteration'!AI95</f>
        <v>0.54576500462180255</v>
      </c>
      <c r="AJ296" s="4">
        <f>Tabelle1!AJ95-'3. Iteration'!AJ95</f>
        <v>-0.43958722861937949</v>
      </c>
      <c r="AK296" s="4">
        <f>Tabelle1!AK95-'3. Iteration'!AK95</f>
        <v>0.63937609846283094</v>
      </c>
      <c r="AL296" s="4">
        <f>Tabelle1!AL95-'3. Iteration'!AL95</f>
        <v>-0.35361210049454328</v>
      </c>
      <c r="AM296" s="4">
        <f>Tabelle1!AM95-'3. Iteration'!AM95</f>
        <v>-0.31906278053543158</v>
      </c>
      <c r="AN296" s="4">
        <f>Tabelle1!AN95-'3. Iteration'!AN95</f>
        <v>-0.2854554911551424</v>
      </c>
      <c r="AO296" s="4">
        <f>Tabelle1!AO95-'3. Iteration'!AO95</f>
        <v>0.72114236085978933</v>
      </c>
      <c r="AP296" s="4">
        <f>Tabelle1!AP95-'3. Iteration'!AP95</f>
        <v>-0.25932749882904366</v>
      </c>
      <c r="AQ296" s="4">
        <f>Tabelle1!AQ95-'3. Iteration'!AQ95</f>
        <v>-0.24653543340161141</v>
      </c>
      <c r="AR296" s="4">
        <f>Tabelle1!AR95-'3. Iteration'!AR95</f>
        <v>-0.24021026870462545</v>
      </c>
      <c r="AS296" s="4">
        <f>Tabelle1!AS95-'3. Iteration'!AS95</f>
        <v>-0.22152759012621964</v>
      </c>
      <c r="AT296" s="4">
        <f>Tabelle1!AT95-'3. Iteration'!AT95</f>
        <v>-0.16828071066398687</v>
      </c>
      <c r="AU296" s="4">
        <f>Tabelle1!AU95-'3. Iteration'!AU95</f>
        <v>-3.7021413896590853E-2</v>
      </c>
    </row>
    <row r="297" spans="6:47">
      <c r="F297" s="7">
        <f>'2. Iteration'!F297-'3. Iteration'!G297/'3. Iteration'!AX96</f>
        <v>0.14317319655320834</v>
      </c>
      <c r="G297">
        <f t="shared" si="39"/>
        <v>3.9357784412177362E-2</v>
      </c>
      <c r="H297" s="4">
        <f>Tabelle1!H96-'3. Iteration'!H96</f>
        <v>-0.9623550527834468</v>
      </c>
      <c r="I297" s="4">
        <f>Tabelle1!I96-'3. Iteration'!I96</f>
        <v>5.7271317401478727E-2</v>
      </c>
      <c r="J297" s="4">
        <f>Tabelle1!J96-'3. Iteration'!J96</f>
        <v>0.11181202952888636</v>
      </c>
      <c r="K297" s="4">
        <f>Tabelle1!K96-'3. Iteration'!K96</f>
        <v>0.1539770107698798</v>
      </c>
      <c r="L297" s="4">
        <f>Tabelle1!L96-'3. Iteration'!L96</f>
        <v>0.1793406869928208</v>
      </c>
      <c r="M297" s="4">
        <f>Tabelle1!M96-'3. Iteration'!M96</f>
        <v>0.20552579564956142</v>
      </c>
      <c r="N297" s="4">
        <f>Tabelle1!N96-'3. Iteration'!N96</f>
        <v>0.26702005523222461</v>
      </c>
      <c r="O297" s="4">
        <f>Tabelle1!O96-'3. Iteration'!O96</f>
        <v>0.2740426645307229</v>
      </c>
      <c r="P297" s="4">
        <f>Tabelle1!P96-'3. Iteration'!P96</f>
        <v>0.29530398309693773</v>
      </c>
      <c r="Q297" s="4">
        <f>Tabelle1!Q96-'3. Iteration'!Q96</f>
        <v>0.31682737922326021</v>
      </c>
      <c r="R297" s="4">
        <f>Tabelle1!R96-'3. Iteration'!R96</f>
        <v>0.32405379194261852</v>
      </c>
      <c r="S297" s="4">
        <f>Tabelle1!S96-'3. Iteration'!S96</f>
        <v>-0.65413011264836163</v>
      </c>
      <c r="T297" s="4">
        <f>Tabelle1!T96-'3. Iteration'!T96</f>
        <v>0.34586988735163848</v>
      </c>
      <c r="U297" s="4">
        <f>Tabelle1!U96-'3. Iteration'!U96</f>
        <v>0.35318300206916431</v>
      </c>
      <c r="V297" s="4">
        <f>Tabelle1!V96-'3. Iteration'!V96</f>
        <v>-0.59519015034413891</v>
      </c>
      <c r="W297" s="4">
        <f>Tabelle1!W96-'3. Iteration'!W96</f>
        <v>0.43453261786247743</v>
      </c>
      <c r="X297" s="4">
        <f>Tabelle1!X96-'3. Iteration'!X96</f>
        <v>0.43453261786247743</v>
      </c>
      <c r="Y297" s="4">
        <f>Tabelle1!Y96-'3. Iteration'!Y96</f>
        <v>0.44941911154035774</v>
      </c>
      <c r="Z297" s="4">
        <f>Tabelle1!Z96-'3. Iteration'!Z96</f>
        <v>-0.50595006082147898</v>
      </c>
      <c r="AA297" s="4">
        <f>Tabelle1!AA96-'3. Iteration'!AA96</f>
        <v>-0.50595006082147898</v>
      </c>
      <c r="AB297" s="4">
        <f>Tabelle1!AB96-'3. Iteration'!AB96</f>
        <v>-0.49852971639179455</v>
      </c>
      <c r="AC297" s="4">
        <f>Tabelle1!AC96-'3. Iteration'!AC96</f>
        <v>-0.47632593744117696</v>
      </c>
      <c r="AD297" s="4">
        <f>Tabelle1!AD96-'3. Iteration'!AD96</f>
        <v>-0.46894805583965404</v>
      </c>
      <c r="AE297" s="4">
        <f>Tabelle1!AE96-'3. Iteration'!AE96</f>
        <v>0.53841601184387433</v>
      </c>
      <c r="AF297" s="4">
        <f>Tabelle1!AF96-'3. Iteration'!AF96</f>
        <v>0.53841601184387433</v>
      </c>
      <c r="AG297" s="4">
        <f>Tabelle1!AG96-'3. Iteration'!AG96</f>
        <v>-0.45423499537819739</v>
      </c>
      <c r="AH297" s="4">
        <f>Tabelle1!AH96-'3. Iteration'!AH96</f>
        <v>0.54576500462180255</v>
      </c>
      <c r="AI297" s="4">
        <f>Tabelle1!AI96-'3. Iteration'!AI96</f>
        <v>-0.45423499537819739</v>
      </c>
      <c r="AJ297" s="4">
        <f>Tabelle1!AJ96-'3. Iteration'!AJ96</f>
        <v>0.56041277138062051</v>
      </c>
      <c r="AK297" s="4">
        <f>Tabelle1!AK96-'3. Iteration'!AK96</f>
        <v>-0.36062390153716906</v>
      </c>
      <c r="AL297" s="4">
        <f>Tabelle1!AL96-'3. Iteration'!AL96</f>
        <v>-0.35361210049454328</v>
      </c>
      <c r="AM297" s="4">
        <f>Tabelle1!AM96-'3. Iteration'!AM96</f>
        <v>0.68093721946456842</v>
      </c>
      <c r="AN297" s="4">
        <f>Tabelle1!AN96-'3. Iteration'!AN96</f>
        <v>-0.2854554911551424</v>
      </c>
      <c r="AO297" s="4">
        <f>Tabelle1!AO96-'3. Iteration'!AO96</f>
        <v>0.72114236085978933</v>
      </c>
      <c r="AP297" s="4">
        <f>Tabelle1!AP96-'3. Iteration'!AP96</f>
        <v>-0.25932749882904366</v>
      </c>
      <c r="AQ297" s="4">
        <f>Tabelle1!AQ96-'3. Iteration'!AQ96</f>
        <v>-0.24653543340161141</v>
      </c>
      <c r="AR297" s="4">
        <f>Tabelle1!AR96-'3. Iteration'!AR96</f>
        <v>-0.24021026870462545</v>
      </c>
      <c r="AS297" s="4">
        <f>Tabelle1!AS96-'3. Iteration'!AS96</f>
        <v>-0.22152759012621964</v>
      </c>
      <c r="AT297" s="4">
        <f>Tabelle1!AT96-'3. Iteration'!AT96</f>
        <v>-0.16828071066398687</v>
      </c>
      <c r="AU297" s="4">
        <f>Tabelle1!AU96-'3. Iteration'!AU96</f>
        <v>-3.7021413896590853E-2</v>
      </c>
    </row>
    <row r="298" spans="6:47">
      <c r="F298" s="7">
        <f>'2. Iteration'!F298-'3. Iteration'!G298/'3. Iteration'!AX97</f>
        <v>0.14317319655320856</v>
      </c>
      <c r="G298">
        <f t="shared" si="39"/>
        <v>3.9357784412178416E-2</v>
      </c>
      <c r="H298" s="4">
        <f>Tabelle1!H97-'3. Iteration'!H97</f>
        <v>-0.9623550527834468</v>
      </c>
      <c r="I298" s="4">
        <f>Tabelle1!I97-'3. Iteration'!I97</f>
        <v>5.7271317401478727E-2</v>
      </c>
      <c r="J298" s="4">
        <f>Tabelle1!J97-'3. Iteration'!J97</f>
        <v>-0.88818797047111364</v>
      </c>
      <c r="K298" s="4">
        <f>Tabelle1!K97-'3. Iteration'!K97</f>
        <v>-0.8460229892301202</v>
      </c>
      <c r="L298" s="4">
        <f>Tabelle1!L97-'3. Iteration'!L97</f>
        <v>0.1793406869928208</v>
      </c>
      <c r="M298" s="4">
        <f>Tabelle1!M97-'3. Iteration'!M97</f>
        <v>0.20552579564956142</v>
      </c>
      <c r="N298" s="4">
        <f>Tabelle1!N97-'3. Iteration'!N97</f>
        <v>-0.73297994476777539</v>
      </c>
      <c r="O298" s="4">
        <f>Tabelle1!O97-'3. Iteration'!O97</f>
        <v>0.2740426645307229</v>
      </c>
      <c r="P298" s="4">
        <f>Tabelle1!P97-'3. Iteration'!P97</f>
        <v>0.29530398309693762</v>
      </c>
      <c r="Q298" s="4">
        <f>Tabelle1!Q97-'3. Iteration'!Q97</f>
        <v>-0.68317262077673979</v>
      </c>
      <c r="R298" s="4">
        <f>Tabelle1!R97-'3. Iteration'!R97</f>
        <v>-0.67594620805738148</v>
      </c>
      <c r="S298" s="4">
        <f>Tabelle1!S97-'3. Iteration'!S97</f>
        <v>0.34586988735163837</v>
      </c>
      <c r="T298" s="4">
        <f>Tabelle1!T97-'3. Iteration'!T97</f>
        <v>-0.65413011264836152</v>
      </c>
      <c r="U298" s="4">
        <f>Tabelle1!U97-'3. Iteration'!U97</f>
        <v>0.35318300206916431</v>
      </c>
      <c r="V298" s="4">
        <f>Tabelle1!V97-'3. Iteration'!V97</f>
        <v>-0.59519015034413891</v>
      </c>
      <c r="W298" s="4">
        <f>Tabelle1!W97-'3. Iteration'!W97</f>
        <v>0.43453261786247743</v>
      </c>
      <c r="X298" s="4">
        <f>Tabelle1!X97-'3. Iteration'!X97</f>
        <v>-0.56546738213752257</v>
      </c>
      <c r="Y298" s="4">
        <f>Tabelle1!Y97-'3. Iteration'!Y97</f>
        <v>0.44941911154035774</v>
      </c>
      <c r="Z298" s="4">
        <f>Tabelle1!Z97-'3. Iteration'!Z97</f>
        <v>0.49404993917852102</v>
      </c>
      <c r="AA298" s="4">
        <f>Tabelle1!AA97-'3. Iteration'!AA97</f>
        <v>0.49404993917852102</v>
      </c>
      <c r="AB298" s="4">
        <f>Tabelle1!AB97-'3. Iteration'!AB97</f>
        <v>-0.49852971639179455</v>
      </c>
      <c r="AC298" s="4">
        <f>Tabelle1!AC97-'3. Iteration'!AC97</f>
        <v>0.52367406255882298</v>
      </c>
      <c r="AD298" s="4">
        <f>Tabelle1!AD97-'3. Iteration'!AD97</f>
        <v>-0.46894805583965404</v>
      </c>
      <c r="AE298" s="4">
        <f>Tabelle1!AE97-'3. Iteration'!AE97</f>
        <v>0.53841601184387433</v>
      </c>
      <c r="AF298" s="4">
        <f>Tabelle1!AF97-'3. Iteration'!AF97</f>
        <v>-0.46158398815612567</v>
      </c>
      <c r="AG298" s="4">
        <f>Tabelle1!AG97-'3. Iteration'!AG97</f>
        <v>-0.45423499537819739</v>
      </c>
      <c r="AH298" s="4">
        <f>Tabelle1!AH97-'3. Iteration'!AH97</f>
        <v>0.54576500462180255</v>
      </c>
      <c r="AI298" s="4">
        <f>Tabelle1!AI97-'3. Iteration'!AI97</f>
        <v>0.54576500462180255</v>
      </c>
      <c r="AJ298" s="4">
        <f>Tabelle1!AJ97-'3. Iteration'!AJ97</f>
        <v>-0.43958722861937949</v>
      </c>
      <c r="AK298" s="4">
        <f>Tabelle1!AK97-'3. Iteration'!AK97</f>
        <v>0.63937609846283094</v>
      </c>
      <c r="AL298" s="4">
        <f>Tabelle1!AL97-'3. Iteration'!AL97</f>
        <v>-0.35361210049454328</v>
      </c>
      <c r="AM298" s="4">
        <f>Tabelle1!AM97-'3. Iteration'!AM97</f>
        <v>-0.31906278053543158</v>
      </c>
      <c r="AN298" s="4">
        <f>Tabelle1!AN97-'3. Iteration'!AN97</f>
        <v>0.71454450884485765</v>
      </c>
      <c r="AO298" s="4">
        <f>Tabelle1!AO97-'3. Iteration'!AO97</f>
        <v>0.72114236085978922</v>
      </c>
      <c r="AP298" s="4">
        <f>Tabelle1!AP97-'3. Iteration'!AP97</f>
        <v>-0.25932749882904366</v>
      </c>
      <c r="AQ298" s="4">
        <f>Tabelle1!AQ97-'3. Iteration'!AQ97</f>
        <v>0.75346456659838856</v>
      </c>
      <c r="AR298" s="4">
        <f>Tabelle1!AR97-'3. Iteration'!AR97</f>
        <v>0.75978973129537453</v>
      </c>
      <c r="AS298" s="4">
        <f>Tabelle1!AS97-'3. Iteration'!AS97</f>
        <v>-0.22152759012621964</v>
      </c>
      <c r="AT298" s="4">
        <f>Tabelle1!AT97-'3. Iteration'!AT97</f>
        <v>0.83171928933601313</v>
      </c>
      <c r="AU298" s="4">
        <f>Tabelle1!AU97-'3. Iteration'!AU97</f>
        <v>-3.7021413896590853E-2</v>
      </c>
    </row>
    <row r="299" spans="6:47">
      <c r="F299" s="7">
        <f>'2. Iteration'!F299-'3. Iteration'!G299/'3. Iteration'!AX98</f>
        <v>0.14317319655320845</v>
      </c>
      <c r="G299">
        <f t="shared" si="39"/>
        <v>3.9357784412177806E-2</v>
      </c>
      <c r="H299" s="4">
        <f>Tabelle1!H98-'3. Iteration'!H98</f>
        <v>3.7644947216553204E-2</v>
      </c>
      <c r="I299" s="4">
        <f>Tabelle1!I98-'3. Iteration'!I98</f>
        <v>5.7271317401478727E-2</v>
      </c>
      <c r="J299" s="4">
        <f>Tabelle1!J98-'3. Iteration'!J98</f>
        <v>0.11181202952888636</v>
      </c>
      <c r="K299" s="4">
        <f>Tabelle1!K98-'3. Iteration'!K98</f>
        <v>0.1539770107698798</v>
      </c>
      <c r="L299" s="4">
        <f>Tabelle1!L98-'3. Iteration'!L98</f>
        <v>0.1793406869928208</v>
      </c>
      <c r="M299" s="4">
        <f>Tabelle1!M98-'3. Iteration'!M98</f>
        <v>0.20552579564956142</v>
      </c>
      <c r="N299" s="4">
        <f>Tabelle1!N98-'3. Iteration'!N98</f>
        <v>0.26702005523222461</v>
      </c>
      <c r="O299" s="4">
        <f>Tabelle1!O98-'3. Iteration'!O98</f>
        <v>-0.7259573354692771</v>
      </c>
      <c r="P299" s="4">
        <f>Tabelle1!P98-'3. Iteration'!P98</f>
        <v>-0.70469601690306227</v>
      </c>
      <c r="Q299" s="4">
        <f>Tabelle1!Q98-'3. Iteration'!Q98</f>
        <v>-0.68317262077673979</v>
      </c>
      <c r="R299" s="4">
        <f>Tabelle1!R98-'3. Iteration'!R98</f>
        <v>-0.67594620805738148</v>
      </c>
      <c r="S299" s="4">
        <f>Tabelle1!S98-'3. Iteration'!S98</f>
        <v>0.34586988735163837</v>
      </c>
      <c r="T299" s="4">
        <f>Tabelle1!T98-'3. Iteration'!T98</f>
        <v>-0.65413011264836152</v>
      </c>
      <c r="U299" s="4">
        <f>Tabelle1!U98-'3. Iteration'!U98</f>
        <v>0.35318300206916431</v>
      </c>
      <c r="V299" s="4">
        <f>Tabelle1!V98-'3. Iteration'!V98</f>
        <v>0.40480984965586109</v>
      </c>
      <c r="W299" s="4">
        <f>Tabelle1!W98-'3. Iteration'!W98</f>
        <v>0.43453261786247743</v>
      </c>
      <c r="X299" s="4">
        <f>Tabelle1!X98-'3. Iteration'!X98</f>
        <v>0.43453261786247743</v>
      </c>
      <c r="Y299" s="4">
        <f>Tabelle1!Y98-'3. Iteration'!Y98</f>
        <v>-0.55058088845964226</v>
      </c>
      <c r="Z299" s="4">
        <f>Tabelle1!Z98-'3. Iteration'!Z98</f>
        <v>0.49404993917852102</v>
      </c>
      <c r="AA299" s="4">
        <f>Tabelle1!AA98-'3. Iteration'!AA98</f>
        <v>-0.50595006082147898</v>
      </c>
      <c r="AB299" s="4">
        <f>Tabelle1!AB98-'3. Iteration'!AB98</f>
        <v>0.50147028360820545</v>
      </c>
      <c r="AC299" s="4">
        <f>Tabelle1!AC98-'3. Iteration'!AC98</f>
        <v>-0.47632593744117696</v>
      </c>
      <c r="AD299" s="4">
        <f>Tabelle1!AD98-'3. Iteration'!AD98</f>
        <v>0.53105194416034596</v>
      </c>
      <c r="AE299" s="4">
        <f>Tabelle1!AE98-'3. Iteration'!AE98</f>
        <v>0.53841601184387433</v>
      </c>
      <c r="AF299" s="4">
        <f>Tabelle1!AF98-'3. Iteration'!AF98</f>
        <v>0.53841601184387433</v>
      </c>
      <c r="AG299" s="4">
        <f>Tabelle1!AG98-'3. Iteration'!AG98</f>
        <v>0.54576500462180255</v>
      </c>
      <c r="AH299" s="4">
        <f>Tabelle1!AH98-'3. Iteration'!AH98</f>
        <v>-0.45423499537819739</v>
      </c>
      <c r="AI299" s="4">
        <f>Tabelle1!AI98-'3. Iteration'!AI98</f>
        <v>0.54576500462180255</v>
      </c>
      <c r="AJ299" s="4">
        <f>Tabelle1!AJ98-'3. Iteration'!AJ98</f>
        <v>-0.43958722861937949</v>
      </c>
      <c r="AK299" s="4">
        <f>Tabelle1!AK98-'3. Iteration'!AK98</f>
        <v>-0.36062390153716911</v>
      </c>
      <c r="AL299" s="4">
        <f>Tabelle1!AL98-'3. Iteration'!AL98</f>
        <v>0.64638789950545672</v>
      </c>
      <c r="AM299" s="4">
        <f>Tabelle1!AM98-'3. Iteration'!AM98</f>
        <v>-0.31906278053543158</v>
      </c>
      <c r="AN299" s="4">
        <f>Tabelle1!AN98-'3. Iteration'!AN98</f>
        <v>-0.2854554911551424</v>
      </c>
      <c r="AO299" s="4">
        <f>Tabelle1!AO98-'3. Iteration'!AO98</f>
        <v>-0.27885763914021072</v>
      </c>
      <c r="AP299" s="4">
        <f>Tabelle1!AP98-'3. Iteration'!AP98</f>
        <v>-0.25932749882904366</v>
      </c>
      <c r="AQ299" s="4">
        <f>Tabelle1!AQ98-'3. Iteration'!AQ98</f>
        <v>0.75346456659838856</v>
      </c>
      <c r="AR299" s="4">
        <f>Tabelle1!AR98-'3. Iteration'!AR98</f>
        <v>-0.24021026870462545</v>
      </c>
      <c r="AS299" s="4">
        <f>Tabelle1!AS98-'3. Iteration'!AS98</f>
        <v>-0.22152759012621964</v>
      </c>
      <c r="AT299" s="4">
        <f>Tabelle1!AT98-'3. Iteration'!AT98</f>
        <v>-0.16828071066398687</v>
      </c>
      <c r="AU299" s="4">
        <f>Tabelle1!AU98-'3. Iteration'!AU98</f>
        <v>-3.7021413896590853E-2</v>
      </c>
    </row>
    <row r="300" spans="6:47">
      <c r="F300" s="7">
        <f>'2. Iteration'!F300-'3. Iteration'!G300/'3. Iteration'!AX99</f>
        <v>1.9071142033202398E-2</v>
      </c>
      <c r="G300">
        <f t="shared" si="39"/>
        <v>2.6233335961269047E-2</v>
      </c>
      <c r="H300" s="4">
        <f>Tabelle1!H99-'3. Iteration'!H99</f>
        <v>4.2341959658825701E-2</v>
      </c>
      <c r="I300" s="4">
        <f>Tabelle1!I99-'3. Iteration'!I99</f>
        <v>6.4253639491590908E-2</v>
      </c>
      <c r="J300" s="4">
        <f>Tabelle1!J99-'3. Iteration'!J99</f>
        <v>0.1245651632697119</v>
      </c>
      <c r="K300" s="4">
        <f>Tabelle1!K99-'3. Iteration'!K99</f>
        <v>0.17061559268756454</v>
      </c>
      <c r="L300" s="4">
        <f>Tabelle1!L99-'3. Iteration'!L99</f>
        <v>0.19807834588666895</v>
      </c>
      <c r="M300" s="4">
        <f>Tabelle1!M99-'3. Iteration'!M99</f>
        <v>0.22624506001217914</v>
      </c>
      <c r="N300" s="4">
        <f>Tabelle1!N99-'3. Iteration'!N99</f>
        <v>-0.70833723226141421</v>
      </c>
      <c r="O300" s="4">
        <f>Tabelle1!O99-'3. Iteration'!O99</f>
        <v>0.29906904152915226</v>
      </c>
      <c r="P300" s="4">
        <f>Tabelle1!P99-'3. Iteration'!P99</f>
        <v>0.32141235624001041</v>
      </c>
      <c r="Q300" s="4">
        <f>Tabelle1!Q99-'3. Iteration'!Q99</f>
        <v>-0.65609000039007059</v>
      </c>
      <c r="R300" s="4">
        <f>Tabelle1!R99-'3. Iteration'!R99</f>
        <v>0.35143636533915823</v>
      </c>
      <c r="S300" s="4">
        <f>Tabelle1!S99-'3. Iteration'!S99</f>
        <v>-0.62592426851014249</v>
      </c>
      <c r="T300" s="4">
        <f>Tabelle1!T99-'3. Iteration'!T99</f>
        <v>-0.62592426851014238</v>
      </c>
      <c r="U300" s="4">
        <f>Tabelle1!U99-'3. Iteration'!U99</f>
        <v>0.3816372851478973</v>
      </c>
      <c r="V300" s="4">
        <f>Tabelle1!V99-'3. Iteration'!V99</f>
        <v>-0.56537139828439165</v>
      </c>
      <c r="W300" s="4">
        <f>Tabelle1!W99-'3. Iteration'!W99</f>
        <v>-0.53516910229541814</v>
      </c>
      <c r="X300" s="4">
        <f>Tabelle1!X99-'3. Iteration'!X99</f>
        <v>-0.53516910229541814</v>
      </c>
      <c r="Y300" s="4">
        <f>Tabelle1!Y99-'3. Iteration'!Y99</f>
        <v>-0.52012549346674053</v>
      </c>
      <c r="Z300" s="4">
        <f>Tabelle1!Z99-'3. Iteration'!Z99</f>
        <v>0.52464779022630836</v>
      </c>
      <c r="AA300" s="4">
        <f>Tabelle1!AA99-'3. Iteration'!AA99</f>
        <v>-0.47535220977369164</v>
      </c>
      <c r="AB300" s="4">
        <f>Tabelle1!AB99-'3. Iteration'!AB99</f>
        <v>0.53204443274646784</v>
      </c>
      <c r="AC300" s="4">
        <f>Tabelle1!AC99-'3. Iteration'!AC99</f>
        <v>-0.44590268046648385</v>
      </c>
      <c r="AD300" s="4">
        <f>Tabelle1!AD99-'3. Iteration'!AD99</f>
        <v>-0.43860135189116917</v>
      </c>
      <c r="AE300" s="4">
        <f>Tabelle1!AE99-'3. Iteration'!AE99</f>
        <v>0.5686732262383708</v>
      </c>
      <c r="AF300" s="4">
        <f>Tabelle1!AF99-'3. Iteration'!AF99</f>
        <v>-0.4313267737616292</v>
      </c>
      <c r="AG300" s="4">
        <f>Tabelle1!AG99-'3. Iteration'!AG99</f>
        <v>0.57591992015551541</v>
      </c>
      <c r="AH300" s="4">
        <f>Tabelle1!AH99-'3. Iteration'!AH99</f>
        <v>0.57591992015551541</v>
      </c>
      <c r="AI300" s="4">
        <f>Tabelle1!AI99-'3. Iteration'!AI99</f>
        <v>0.57591992015551541</v>
      </c>
      <c r="AJ300" s="4">
        <f>Tabelle1!AJ99-'3. Iteration'!AJ99</f>
        <v>-0.40967478986606787</v>
      </c>
      <c r="AK300" s="4">
        <f>Tabelle1!AK99-'3. Iteration'!AK99</f>
        <v>-0.33289290391245735</v>
      </c>
      <c r="AL300" s="4">
        <f>Tabelle1!AL99-'3. Iteration'!AL99</f>
        <v>-0.32614525170383019</v>
      </c>
      <c r="AM300" s="4">
        <f>Tabelle1!AM99-'3. Iteration'!AM99</f>
        <v>-0.29306283829285729</v>
      </c>
      <c r="AN300" s="4">
        <f>Tabelle1!AN99-'3. Iteration'!AN99</f>
        <v>0.73885611776754434</v>
      </c>
      <c r="AO300" s="4">
        <f>Tabelle1!AO99-'3. Iteration'!AO99</f>
        <v>0.7450925070061325</v>
      </c>
      <c r="AP300" s="4">
        <f>Tabelle1!AP99-'3. Iteration'!AP99</f>
        <v>-0.23650462076003548</v>
      </c>
      <c r="AQ300" s="4">
        <f>Tabelle1!AQ99-'3. Iteration'!AQ99</f>
        <v>0.77550287128591999</v>
      </c>
      <c r="AR300" s="4">
        <f>Tabelle1!AR99-'3. Iteration'!AR99</f>
        <v>-0.21857336025598287</v>
      </c>
      <c r="AS300" s="4">
        <f>Tabelle1!AS99-'3. Iteration'!AS99</f>
        <v>-0.2011280478718129</v>
      </c>
      <c r="AT300" s="4">
        <f>Tabelle1!AT99-'3. Iteration'!AT99</f>
        <v>0.84817185451382304</v>
      </c>
      <c r="AU300" s="4">
        <f>Tabelle1!AU99-'3. Iteration'!AU99</f>
        <v>-3.2894338982846924E-2</v>
      </c>
    </row>
    <row r="301" spans="6:47">
      <c r="F301" s="7">
        <f>'2. Iteration'!F301-'3. Iteration'!G301/'3. Iteration'!AX100</f>
        <v>1.9071142033202353E-2</v>
      </c>
      <c r="G301">
        <f t="shared" si="39"/>
        <v>2.6233335961268631E-2</v>
      </c>
      <c r="H301" s="4">
        <f>Tabelle1!H100-'3. Iteration'!H100</f>
        <v>4.2341959658825701E-2</v>
      </c>
      <c r="I301" s="4">
        <f>Tabelle1!I100-'3. Iteration'!I100</f>
        <v>6.4253639491590908E-2</v>
      </c>
      <c r="J301" s="4">
        <f>Tabelle1!J100-'3. Iteration'!J100</f>
        <v>0.1245651632697119</v>
      </c>
      <c r="K301" s="4">
        <f>Tabelle1!K100-'3. Iteration'!K100</f>
        <v>0.17061559268756454</v>
      </c>
      <c r="L301" s="4">
        <f>Tabelle1!L100-'3. Iteration'!L100</f>
        <v>0.19807834588666895</v>
      </c>
      <c r="M301" s="4">
        <f>Tabelle1!M100-'3. Iteration'!M100</f>
        <v>0.22624506001217914</v>
      </c>
      <c r="N301" s="4">
        <f>Tabelle1!N100-'3. Iteration'!N100</f>
        <v>0.29166276773858579</v>
      </c>
      <c r="O301" s="4">
        <f>Tabelle1!O100-'3. Iteration'!O100</f>
        <v>0.29906904152915226</v>
      </c>
      <c r="P301" s="4">
        <f>Tabelle1!P100-'3. Iteration'!P100</f>
        <v>-0.6785876437599897</v>
      </c>
      <c r="Q301" s="4">
        <f>Tabelle1!Q100-'3. Iteration'!Q100</f>
        <v>-0.6560900003900707</v>
      </c>
      <c r="R301" s="4">
        <f>Tabelle1!R100-'3. Iteration'!R100</f>
        <v>0.35143636533915823</v>
      </c>
      <c r="S301" s="4">
        <f>Tabelle1!S100-'3. Iteration'!S100</f>
        <v>-0.62592426851014249</v>
      </c>
      <c r="T301" s="4">
        <f>Tabelle1!T100-'3. Iteration'!T100</f>
        <v>0.37407573148985762</v>
      </c>
      <c r="U301" s="4">
        <f>Tabelle1!U100-'3. Iteration'!U100</f>
        <v>-0.6183627148521027</v>
      </c>
      <c r="V301" s="4">
        <f>Tabelle1!V100-'3. Iteration'!V100</f>
        <v>-0.56537139828439165</v>
      </c>
      <c r="W301" s="4">
        <f>Tabelle1!W100-'3. Iteration'!W100</f>
        <v>0.46483089770458186</v>
      </c>
      <c r="X301" s="4">
        <f>Tabelle1!X100-'3. Iteration'!X100</f>
        <v>0.46483089770458186</v>
      </c>
      <c r="Y301" s="4">
        <f>Tabelle1!Y100-'3. Iteration'!Y100</f>
        <v>0.47987450653325947</v>
      </c>
      <c r="Z301" s="4">
        <f>Tabelle1!Z100-'3. Iteration'!Z100</f>
        <v>-0.47535220977369164</v>
      </c>
      <c r="AA301" s="4">
        <f>Tabelle1!AA100-'3. Iteration'!AA100</f>
        <v>0.52464779022630836</v>
      </c>
      <c r="AB301" s="4">
        <f>Tabelle1!AB100-'3. Iteration'!AB100</f>
        <v>-0.46795556725353216</v>
      </c>
      <c r="AC301" s="4">
        <f>Tabelle1!AC100-'3. Iteration'!AC100</f>
        <v>0.55409731953351615</v>
      </c>
      <c r="AD301" s="4">
        <f>Tabelle1!AD100-'3. Iteration'!AD100</f>
        <v>0.56139864810883089</v>
      </c>
      <c r="AE301" s="4">
        <f>Tabelle1!AE100-'3. Iteration'!AE100</f>
        <v>0.5686732262383708</v>
      </c>
      <c r="AF301" s="4">
        <f>Tabelle1!AF100-'3. Iteration'!AF100</f>
        <v>0.5686732262383708</v>
      </c>
      <c r="AG301" s="4">
        <f>Tabelle1!AG100-'3. Iteration'!AG100</f>
        <v>-0.42408007984448465</v>
      </c>
      <c r="AH301" s="4">
        <f>Tabelle1!AH100-'3. Iteration'!AH100</f>
        <v>0.57591992015551541</v>
      </c>
      <c r="AI301" s="4">
        <f>Tabelle1!AI100-'3. Iteration'!AI100</f>
        <v>0.57591992015551541</v>
      </c>
      <c r="AJ301" s="4">
        <f>Tabelle1!AJ100-'3. Iteration'!AJ100</f>
        <v>-0.40967478986606787</v>
      </c>
      <c r="AK301" s="4">
        <f>Tabelle1!AK100-'3. Iteration'!AK100</f>
        <v>-0.33289290391245735</v>
      </c>
      <c r="AL301" s="4">
        <f>Tabelle1!AL100-'3. Iteration'!AL100</f>
        <v>-0.32614525170383019</v>
      </c>
      <c r="AM301" s="4">
        <f>Tabelle1!AM100-'3. Iteration'!AM100</f>
        <v>-0.29306283829285729</v>
      </c>
      <c r="AN301" s="4">
        <f>Tabelle1!AN100-'3. Iteration'!AN100</f>
        <v>-0.26114388223245572</v>
      </c>
      <c r="AO301" s="4">
        <f>Tabelle1!AO100-'3. Iteration'!AO100</f>
        <v>-0.25490749299386745</v>
      </c>
      <c r="AP301" s="4">
        <f>Tabelle1!AP100-'3. Iteration'!AP100</f>
        <v>-0.23650462076003548</v>
      </c>
      <c r="AQ301" s="4">
        <f>Tabelle1!AQ100-'3. Iteration'!AQ100</f>
        <v>-0.22449712871407998</v>
      </c>
      <c r="AR301" s="4">
        <f>Tabelle1!AR100-'3. Iteration'!AR100</f>
        <v>-0.21857336025598287</v>
      </c>
      <c r="AS301" s="4">
        <f>Tabelle1!AS100-'3. Iteration'!AS100</f>
        <v>-0.2011280478718129</v>
      </c>
      <c r="AT301" s="4">
        <f>Tabelle1!AT100-'3. Iteration'!AT100</f>
        <v>-0.15182814548617696</v>
      </c>
      <c r="AU301" s="4">
        <f>Tabelle1!AU100-'3. Iteration'!AU100</f>
        <v>-3.2894338982846924E-2</v>
      </c>
    </row>
    <row r="302" spans="6:47">
      <c r="F302" s="7">
        <f>'2. Iteration'!F302-'3. Iteration'!G302/'3. Iteration'!AX101</f>
        <v>1.9071142033202509E-2</v>
      </c>
      <c r="G302">
        <f t="shared" si="39"/>
        <v>2.6233335961269047E-2</v>
      </c>
      <c r="H302" s="4">
        <f>Tabelle1!H101-'3. Iteration'!H101</f>
        <v>4.2341959658825701E-2</v>
      </c>
      <c r="I302" s="4">
        <f>Tabelle1!I101-'3. Iteration'!I101</f>
        <v>6.4253639491590908E-2</v>
      </c>
      <c r="J302" s="4">
        <f>Tabelle1!J101-'3. Iteration'!J101</f>
        <v>0.1245651632697119</v>
      </c>
      <c r="K302" s="4">
        <f>Tabelle1!K101-'3. Iteration'!K101</f>
        <v>0.17061559268756454</v>
      </c>
      <c r="L302" s="4">
        <f>Tabelle1!L101-'3. Iteration'!L101</f>
        <v>0.19807834588666895</v>
      </c>
      <c r="M302" s="4">
        <f>Tabelle1!M101-'3. Iteration'!M101</f>
        <v>0.22624506001217914</v>
      </c>
      <c r="N302" s="4">
        <f>Tabelle1!N101-'3. Iteration'!N101</f>
        <v>-0.70833723226141421</v>
      </c>
      <c r="O302" s="4">
        <f>Tabelle1!O101-'3. Iteration'!O101</f>
        <v>0.29906904152915226</v>
      </c>
      <c r="P302" s="4">
        <f>Tabelle1!P101-'3. Iteration'!P101</f>
        <v>0.3214123562400103</v>
      </c>
      <c r="Q302" s="4">
        <f>Tabelle1!Q101-'3. Iteration'!Q101</f>
        <v>0.3439099996099293</v>
      </c>
      <c r="R302" s="4">
        <f>Tabelle1!R101-'3. Iteration'!R101</f>
        <v>0.35143636533915823</v>
      </c>
      <c r="S302" s="4">
        <f>Tabelle1!S101-'3. Iteration'!S101</f>
        <v>-0.62592426851014249</v>
      </c>
      <c r="T302" s="4">
        <f>Tabelle1!T101-'3. Iteration'!T101</f>
        <v>0.37407573148985762</v>
      </c>
      <c r="U302" s="4">
        <f>Tabelle1!U101-'3. Iteration'!U101</f>
        <v>-0.6183627148521027</v>
      </c>
      <c r="V302" s="4">
        <f>Tabelle1!V101-'3. Iteration'!V101</f>
        <v>0.43462860171560835</v>
      </c>
      <c r="W302" s="4">
        <f>Tabelle1!W101-'3. Iteration'!W101</f>
        <v>0.46483089770458186</v>
      </c>
      <c r="X302" s="4">
        <f>Tabelle1!X101-'3. Iteration'!X101</f>
        <v>0.46483089770458175</v>
      </c>
      <c r="Y302" s="4">
        <f>Tabelle1!Y101-'3. Iteration'!Y101</f>
        <v>-0.52012549346674053</v>
      </c>
      <c r="Z302" s="4">
        <f>Tabelle1!Z101-'3. Iteration'!Z101</f>
        <v>0.52464779022630836</v>
      </c>
      <c r="AA302" s="4">
        <f>Tabelle1!AA101-'3. Iteration'!AA101</f>
        <v>-0.47535220977369164</v>
      </c>
      <c r="AB302" s="4">
        <f>Tabelle1!AB101-'3. Iteration'!AB101</f>
        <v>0.53204443274646773</v>
      </c>
      <c r="AC302" s="4">
        <f>Tabelle1!AC101-'3. Iteration'!AC101</f>
        <v>0.55409731953351615</v>
      </c>
      <c r="AD302" s="4">
        <f>Tabelle1!AD101-'3. Iteration'!AD101</f>
        <v>-0.43860135189116928</v>
      </c>
      <c r="AE302" s="4">
        <f>Tabelle1!AE101-'3. Iteration'!AE101</f>
        <v>-0.43132677376162926</v>
      </c>
      <c r="AF302" s="4">
        <f>Tabelle1!AF101-'3. Iteration'!AF101</f>
        <v>-0.4313267737616292</v>
      </c>
      <c r="AG302" s="4">
        <f>Tabelle1!AG101-'3. Iteration'!AG101</f>
        <v>0.57591992015551541</v>
      </c>
      <c r="AH302" s="4">
        <f>Tabelle1!AH101-'3. Iteration'!AH101</f>
        <v>-0.42408007984448465</v>
      </c>
      <c r="AI302" s="4">
        <f>Tabelle1!AI101-'3. Iteration'!AI101</f>
        <v>0.57591992015551541</v>
      </c>
      <c r="AJ302" s="4">
        <f>Tabelle1!AJ101-'3. Iteration'!AJ101</f>
        <v>-0.40967478986606798</v>
      </c>
      <c r="AK302" s="4">
        <f>Tabelle1!AK101-'3. Iteration'!AK101</f>
        <v>-0.33289290391245735</v>
      </c>
      <c r="AL302" s="4">
        <f>Tabelle1!AL101-'3. Iteration'!AL101</f>
        <v>-0.32614525170383019</v>
      </c>
      <c r="AM302" s="4">
        <f>Tabelle1!AM101-'3. Iteration'!AM101</f>
        <v>-0.29306283829285729</v>
      </c>
      <c r="AN302" s="4">
        <f>Tabelle1!AN101-'3. Iteration'!AN101</f>
        <v>-0.26114388223245572</v>
      </c>
      <c r="AO302" s="4">
        <f>Tabelle1!AO101-'3. Iteration'!AO101</f>
        <v>-0.25490749299386745</v>
      </c>
      <c r="AP302" s="4">
        <f>Tabelle1!AP101-'3. Iteration'!AP101</f>
        <v>-0.23650462076003548</v>
      </c>
      <c r="AQ302" s="4">
        <f>Tabelle1!AQ101-'3. Iteration'!AQ101</f>
        <v>-0.22449712871407998</v>
      </c>
      <c r="AR302" s="4">
        <f>Tabelle1!AR101-'3. Iteration'!AR101</f>
        <v>-0.21857336025598287</v>
      </c>
      <c r="AS302" s="4">
        <f>Tabelle1!AS101-'3. Iteration'!AS101</f>
        <v>-0.2011280478718129</v>
      </c>
      <c r="AT302" s="4">
        <f>Tabelle1!AT101-'3. Iteration'!AT101</f>
        <v>0.84817185451382304</v>
      </c>
      <c r="AU302" s="4">
        <f>Tabelle1!AU101-'3. Iteration'!AU101</f>
        <v>-3.2894338982846924E-2</v>
      </c>
    </row>
    <row r="303" spans="6:47">
      <c r="F303" s="7">
        <f>'2. Iteration'!F303-'3. Iteration'!G303/'3. Iteration'!AX102</f>
        <v>1.9071142033202457E-2</v>
      </c>
      <c r="G303">
        <f t="shared" si="39"/>
        <v>2.6233335961268381E-2</v>
      </c>
      <c r="H303" s="4">
        <f>Tabelle1!H102-'3. Iteration'!H102</f>
        <v>-0.9576580403411743</v>
      </c>
      <c r="I303" s="4">
        <f>Tabelle1!I102-'3. Iteration'!I102</f>
        <v>6.4253639491590908E-2</v>
      </c>
      <c r="J303" s="4">
        <f>Tabelle1!J102-'3. Iteration'!J102</f>
        <v>-0.8754348367302881</v>
      </c>
      <c r="K303" s="4">
        <f>Tabelle1!K102-'3. Iteration'!K102</f>
        <v>0.17061559268756454</v>
      </c>
      <c r="L303" s="4">
        <f>Tabelle1!L102-'3. Iteration'!L102</f>
        <v>0.19807834588666895</v>
      </c>
      <c r="M303" s="4">
        <f>Tabelle1!M102-'3. Iteration'!M102</f>
        <v>0.22624506001217914</v>
      </c>
      <c r="N303" s="4">
        <f>Tabelle1!N102-'3. Iteration'!N102</f>
        <v>0.29166276773858579</v>
      </c>
      <c r="O303" s="4">
        <f>Tabelle1!O102-'3. Iteration'!O102</f>
        <v>0.29906904152915226</v>
      </c>
      <c r="P303" s="4">
        <f>Tabelle1!P102-'3. Iteration'!P102</f>
        <v>-0.6785876437599897</v>
      </c>
      <c r="Q303" s="4">
        <f>Tabelle1!Q102-'3. Iteration'!Q102</f>
        <v>0.34390999960992918</v>
      </c>
      <c r="R303" s="4">
        <f>Tabelle1!R102-'3. Iteration'!R102</f>
        <v>-0.64856363466084188</v>
      </c>
      <c r="S303" s="4">
        <f>Tabelle1!S102-'3. Iteration'!S102</f>
        <v>0.37407573148985751</v>
      </c>
      <c r="T303" s="4">
        <f>Tabelle1!T102-'3. Iteration'!T102</f>
        <v>0.37407573148985762</v>
      </c>
      <c r="U303" s="4">
        <f>Tabelle1!U102-'3. Iteration'!U102</f>
        <v>0.3816372851478973</v>
      </c>
      <c r="V303" s="4">
        <f>Tabelle1!V102-'3. Iteration'!V102</f>
        <v>0.43462860171560835</v>
      </c>
      <c r="W303" s="4">
        <f>Tabelle1!W102-'3. Iteration'!W102</f>
        <v>-0.53516910229541825</v>
      </c>
      <c r="X303" s="4">
        <f>Tabelle1!X102-'3. Iteration'!X102</f>
        <v>-0.53516910229541825</v>
      </c>
      <c r="Y303" s="4">
        <f>Tabelle1!Y102-'3. Iteration'!Y102</f>
        <v>0.47987450653325947</v>
      </c>
      <c r="Z303" s="4">
        <f>Tabelle1!Z102-'3. Iteration'!Z102</f>
        <v>-0.47535220977369169</v>
      </c>
      <c r="AA303" s="4">
        <f>Tabelle1!AA102-'3. Iteration'!AA102</f>
        <v>-0.47535220977369164</v>
      </c>
      <c r="AB303" s="4">
        <f>Tabelle1!AB102-'3. Iteration'!AB102</f>
        <v>-0.46795556725353221</v>
      </c>
      <c r="AC303" s="4">
        <f>Tabelle1!AC102-'3. Iteration'!AC102</f>
        <v>-0.4459026804664839</v>
      </c>
      <c r="AD303" s="4">
        <f>Tabelle1!AD102-'3. Iteration'!AD102</f>
        <v>0.56139864810883067</v>
      </c>
      <c r="AE303" s="4">
        <f>Tabelle1!AE102-'3. Iteration'!AE102</f>
        <v>0.56867322623837069</v>
      </c>
      <c r="AF303" s="4">
        <f>Tabelle1!AF102-'3. Iteration'!AF102</f>
        <v>-0.4313267737616292</v>
      </c>
      <c r="AG303" s="4">
        <f>Tabelle1!AG102-'3. Iteration'!AG102</f>
        <v>0.57591992015551541</v>
      </c>
      <c r="AH303" s="4">
        <f>Tabelle1!AH102-'3. Iteration'!AH102</f>
        <v>0.57591992015551541</v>
      </c>
      <c r="AI303" s="4">
        <f>Tabelle1!AI102-'3. Iteration'!AI102</f>
        <v>0.57591992015551541</v>
      </c>
      <c r="AJ303" s="4">
        <f>Tabelle1!AJ102-'3. Iteration'!AJ102</f>
        <v>0.59032521013393202</v>
      </c>
      <c r="AK303" s="4">
        <f>Tabelle1!AK102-'3. Iteration'!AK102</f>
        <v>-0.33289290391245735</v>
      </c>
      <c r="AL303" s="4">
        <f>Tabelle1!AL102-'3. Iteration'!AL102</f>
        <v>-0.32614525170383024</v>
      </c>
      <c r="AM303" s="4">
        <f>Tabelle1!AM102-'3. Iteration'!AM102</f>
        <v>-0.29306283829285729</v>
      </c>
      <c r="AN303" s="4">
        <f>Tabelle1!AN102-'3. Iteration'!AN102</f>
        <v>-0.26114388223245572</v>
      </c>
      <c r="AO303" s="4">
        <f>Tabelle1!AO102-'3. Iteration'!AO102</f>
        <v>0.7450925070061325</v>
      </c>
      <c r="AP303" s="4">
        <f>Tabelle1!AP102-'3. Iteration'!AP102</f>
        <v>-0.23650462076003548</v>
      </c>
      <c r="AQ303" s="4">
        <f>Tabelle1!AQ102-'3. Iteration'!AQ102</f>
        <v>-0.22449712871407998</v>
      </c>
      <c r="AR303" s="4">
        <f>Tabelle1!AR102-'3. Iteration'!AR102</f>
        <v>-0.21857336025598287</v>
      </c>
      <c r="AS303" s="4">
        <f>Tabelle1!AS102-'3. Iteration'!AS102</f>
        <v>0.79887195212818707</v>
      </c>
      <c r="AT303" s="4">
        <f>Tabelle1!AT102-'3. Iteration'!AT102</f>
        <v>-0.15182814548617696</v>
      </c>
      <c r="AU303" s="4">
        <f>Tabelle1!AU102-'3. Iteration'!AU102</f>
        <v>-3.2894338982846924E-2</v>
      </c>
    </row>
    <row r="304" spans="6:47">
      <c r="F304" s="7">
        <f>'2. Iteration'!F304-'3. Iteration'!G304/'3. Iteration'!AX103</f>
        <v>1.9071142033202503E-2</v>
      </c>
      <c r="G304">
        <f t="shared" si="39"/>
        <v>2.6233335961269297E-2</v>
      </c>
      <c r="H304" s="4">
        <f>Tabelle1!H103-'3. Iteration'!H103</f>
        <v>4.2341959658825701E-2</v>
      </c>
      <c r="I304" s="4">
        <f>Tabelle1!I103-'3. Iteration'!I103</f>
        <v>6.4253639491590908E-2</v>
      </c>
      <c r="J304" s="4">
        <f>Tabelle1!J103-'3. Iteration'!J103</f>
        <v>0.1245651632697119</v>
      </c>
      <c r="K304" s="4">
        <f>Tabelle1!K103-'3. Iteration'!K103</f>
        <v>0.17061559268756454</v>
      </c>
      <c r="L304" s="4">
        <f>Tabelle1!L103-'3. Iteration'!L103</f>
        <v>0.19807834588666895</v>
      </c>
      <c r="M304" s="4">
        <f>Tabelle1!M103-'3. Iteration'!M103</f>
        <v>0.22624506001217914</v>
      </c>
      <c r="N304" s="4">
        <f>Tabelle1!N103-'3. Iteration'!N103</f>
        <v>0.29166276773858579</v>
      </c>
      <c r="O304" s="4">
        <f>Tabelle1!O103-'3. Iteration'!O103</f>
        <v>0.29906904152915226</v>
      </c>
      <c r="P304" s="4">
        <f>Tabelle1!P103-'3. Iteration'!P103</f>
        <v>0.3214123562400103</v>
      </c>
      <c r="Q304" s="4">
        <f>Tabelle1!Q103-'3. Iteration'!Q103</f>
        <v>-0.6560900003900707</v>
      </c>
      <c r="R304" s="4">
        <f>Tabelle1!R103-'3. Iteration'!R103</f>
        <v>0.35143636533915823</v>
      </c>
      <c r="S304" s="4">
        <f>Tabelle1!S103-'3. Iteration'!S103</f>
        <v>0.37407573148985751</v>
      </c>
      <c r="T304" s="4">
        <f>Tabelle1!T103-'3. Iteration'!T103</f>
        <v>0.37407573148985762</v>
      </c>
      <c r="U304" s="4">
        <f>Tabelle1!U103-'3. Iteration'!U103</f>
        <v>0.3816372851478973</v>
      </c>
      <c r="V304" s="4">
        <f>Tabelle1!V103-'3. Iteration'!V103</f>
        <v>-0.56537139828439165</v>
      </c>
      <c r="W304" s="4">
        <f>Tabelle1!W103-'3. Iteration'!W103</f>
        <v>0.46483089770458186</v>
      </c>
      <c r="X304" s="4">
        <f>Tabelle1!X103-'3. Iteration'!X103</f>
        <v>-0.53516910229541814</v>
      </c>
      <c r="Y304" s="4">
        <f>Tabelle1!Y103-'3. Iteration'!Y103</f>
        <v>-0.52012549346674053</v>
      </c>
      <c r="Z304" s="4">
        <f>Tabelle1!Z103-'3. Iteration'!Z103</f>
        <v>-0.47535220977369164</v>
      </c>
      <c r="AA304" s="4">
        <f>Tabelle1!AA103-'3. Iteration'!AA103</f>
        <v>-0.47535220977369164</v>
      </c>
      <c r="AB304" s="4">
        <f>Tabelle1!AB103-'3. Iteration'!AB103</f>
        <v>-0.46795556725353216</v>
      </c>
      <c r="AC304" s="4">
        <f>Tabelle1!AC103-'3. Iteration'!AC103</f>
        <v>-0.44590268046648385</v>
      </c>
      <c r="AD304" s="4">
        <f>Tabelle1!AD103-'3. Iteration'!AD103</f>
        <v>-0.43860135189116928</v>
      </c>
      <c r="AE304" s="4">
        <f>Tabelle1!AE103-'3. Iteration'!AE103</f>
        <v>0.56867322623837069</v>
      </c>
      <c r="AF304" s="4">
        <f>Tabelle1!AF103-'3. Iteration'!AF103</f>
        <v>0.5686732262383708</v>
      </c>
      <c r="AG304" s="4">
        <f>Tabelle1!AG103-'3. Iteration'!AG103</f>
        <v>0.57591992015551541</v>
      </c>
      <c r="AH304" s="4">
        <f>Tabelle1!AH103-'3. Iteration'!AH103</f>
        <v>-0.42408007984448465</v>
      </c>
      <c r="AI304" s="4">
        <f>Tabelle1!AI103-'3. Iteration'!AI103</f>
        <v>-0.42408007984448465</v>
      </c>
      <c r="AJ304" s="4">
        <f>Tabelle1!AJ103-'3. Iteration'!AJ103</f>
        <v>-0.40967478986606787</v>
      </c>
      <c r="AK304" s="4">
        <f>Tabelle1!AK103-'3. Iteration'!AK103</f>
        <v>-0.33289290391245735</v>
      </c>
      <c r="AL304" s="4">
        <f>Tabelle1!AL103-'3. Iteration'!AL103</f>
        <v>0.67385474829616987</v>
      </c>
      <c r="AM304" s="4">
        <f>Tabelle1!AM103-'3. Iteration'!AM103</f>
        <v>0.70693716170714271</v>
      </c>
      <c r="AN304" s="4">
        <f>Tabelle1!AN103-'3. Iteration'!AN103</f>
        <v>-0.26114388223245572</v>
      </c>
      <c r="AO304" s="4">
        <f>Tabelle1!AO103-'3. Iteration'!AO103</f>
        <v>-0.25490749299386745</v>
      </c>
      <c r="AP304" s="4">
        <f>Tabelle1!AP103-'3. Iteration'!AP103</f>
        <v>-0.23650462076003548</v>
      </c>
      <c r="AQ304" s="4">
        <f>Tabelle1!AQ103-'3. Iteration'!AQ103</f>
        <v>0.77550287128591999</v>
      </c>
      <c r="AR304" s="4">
        <f>Tabelle1!AR103-'3. Iteration'!AR103</f>
        <v>-0.21857336025598287</v>
      </c>
      <c r="AS304" s="4">
        <f>Tabelle1!AS103-'3. Iteration'!AS103</f>
        <v>-0.2011280478718129</v>
      </c>
      <c r="AT304" s="4">
        <f>Tabelle1!AT103-'3. Iteration'!AT103</f>
        <v>-0.15182814548617696</v>
      </c>
      <c r="AU304" s="4">
        <f>Tabelle1!AU103-'3. Iteration'!AU103</f>
        <v>-3.2894338982846924E-2</v>
      </c>
    </row>
    <row r="305" spans="6:47">
      <c r="F305" s="7">
        <f>'2. Iteration'!F305-'3. Iteration'!G305/'3. Iteration'!AX104</f>
        <v>1.9071142033202402E-2</v>
      </c>
      <c r="G305">
        <f t="shared" si="39"/>
        <v>2.6233335961268631E-2</v>
      </c>
      <c r="H305" s="4">
        <f>Tabelle1!H104-'3. Iteration'!H104</f>
        <v>4.2341959658825701E-2</v>
      </c>
      <c r="I305" s="4">
        <f>Tabelle1!I104-'3. Iteration'!I104</f>
        <v>6.4253639491590908E-2</v>
      </c>
      <c r="J305" s="4">
        <f>Tabelle1!J104-'3. Iteration'!J104</f>
        <v>0.1245651632697119</v>
      </c>
      <c r="K305" s="4">
        <f>Tabelle1!K104-'3. Iteration'!K104</f>
        <v>0.17061559268756454</v>
      </c>
      <c r="L305" s="4">
        <f>Tabelle1!L104-'3. Iteration'!L104</f>
        <v>0.19807834588666895</v>
      </c>
      <c r="M305" s="4">
        <f>Tabelle1!M104-'3. Iteration'!M104</f>
        <v>-0.77375493998782086</v>
      </c>
      <c r="N305" s="4">
        <f>Tabelle1!N104-'3. Iteration'!N104</f>
        <v>0.29166276773858579</v>
      </c>
      <c r="O305" s="4">
        <f>Tabelle1!O104-'3. Iteration'!O104</f>
        <v>0.29906904152915226</v>
      </c>
      <c r="P305" s="4">
        <f>Tabelle1!P104-'3. Iteration'!P104</f>
        <v>-0.6785876437599897</v>
      </c>
      <c r="Q305" s="4">
        <f>Tabelle1!Q104-'3. Iteration'!Q104</f>
        <v>-0.6560900003900707</v>
      </c>
      <c r="R305" s="4">
        <f>Tabelle1!R104-'3. Iteration'!R104</f>
        <v>0.35143636533915823</v>
      </c>
      <c r="S305" s="4">
        <f>Tabelle1!S104-'3. Iteration'!S104</f>
        <v>0.37407573148985751</v>
      </c>
      <c r="T305" s="4">
        <f>Tabelle1!T104-'3. Iteration'!T104</f>
        <v>0.37407573148985762</v>
      </c>
      <c r="U305" s="4">
        <f>Tabelle1!U104-'3. Iteration'!U104</f>
        <v>0.3816372851478973</v>
      </c>
      <c r="V305" s="4">
        <f>Tabelle1!V104-'3. Iteration'!V104</f>
        <v>-0.56537139828439165</v>
      </c>
      <c r="W305" s="4">
        <f>Tabelle1!W104-'3. Iteration'!W104</f>
        <v>0.46483089770458186</v>
      </c>
      <c r="X305" s="4">
        <f>Tabelle1!X104-'3. Iteration'!X104</f>
        <v>0.46483089770458186</v>
      </c>
      <c r="Y305" s="4">
        <f>Tabelle1!Y104-'3. Iteration'!Y104</f>
        <v>0.47987450653325947</v>
      </c>
      <c r="Z305" s="4">
        <f>Tabelle1!Z104-'3. Iteration'!Z104</f>
        <v>-0.47535220977369164</v>
      </c>
      <c r="AA305" s="4">
        <f>Tabelle1!AA104-'3. Iteration'!AA104</f>
        <v>0.52464779022630836</v>
      </c>
      <c r="AB305" s="4">
        <f>Tabelle1!AB104-'3. Iteration'!AB104</f>
        <v>-0.46795556725353216</v>
      </c>
      <c r="AC305" s="4">
        <f>Tabelle1!AC104-'3. Iteration'!AC104</f>
        <v>0.55409731953351615</v>
      </c>
      <c r="AD305" s="4">
        <f>Tabelle1!AD104-'3. Iteration'!AD104</f>
        <v>0.56139864810883067</v>
      </c>
      <c r="AE305" s="4">
        <f>Tabelle1!AE104-'3. Iteration'!AE104</f>
        <v>0.56867322623837069</v>
      </c>
      <c r="AF305" s="4">
        <f>Tabelle1!AF104-'3. Iteration'!AF104</f>
        <v>0.5686732262383708</v>
      </c>
      <c r="AG305" s="4">
        <f>Tabelle1!AG104-'3. Iteration'!AG104</f>
        <v>-0.42408007984448465</v>
      </c>
      <c r="AH305" s="4">
        <f>Tabelle1!AH104-'3. Iteration'!AH104</f>
        <v>0.57591992015551541</v>
      </c>
      <c r="AI305" s="4">
        <f>Tabelle1!AI104-'3. Iteration'!AI104</f>
        <v>-0.42408007984448465</v>
      </c>
      <c r="AJ305" s="4">
        <f>Tabelle1!AJ104-'3. Iteration'!AJ104</f>
        <v>-0.40967478986606787</v>
      </c>
      <c r="AK305" s="4">
        <f>Tabelle1!AK104-'3. Iteration'!AK104</f>
        <v>-0.33289290391245735</v>
      </c>
      <c r="AL305" s="4">
        <f>Tabelle1!AL104-'3. Iteration'!AL104</f>
        <v>-0.32614525170383019</v>
      </c>
      <c r="AM305" s="4">
        <f>Tabelle1!AM104-'3. Iteration'!AM104</f>
        <v>-0.29306283829285729</v>
      </c>
      <c r="AN305" s="4">
        <f>Tabelle1!AN104-'3. Iteration'!AN104</f>
        <v>-0.26114388223245572</v>
      </c>
      <c r="AO305" s="4">
        <f>Tabelle1!AO104-'3. Iteration'!AO104</f>
        <v>-0.25490749299386745</v>
      </c>
      <c r="AP305" s="4">
        <f>Tabelle1!AP104-'3. Iteration'!AP104</f>
        <v>-0.23650462076003548</v>
      </c>
      <c r="AQ305" s="4">
        <f>Tabelle1!AQ104-'3. Iteration'!AQ104</f>
        <v>-0.22449712871407998</v>
      </c>
      <c r="AR305" s="4">
        <f>Tabelle1!AR104-'3. Iteration'!AR104</f>
        <v>-0.21857336025598287</v>
      </c>
      <c r="AS305" s="4">
        <f>Tabelle1!AS104-'3. Iteration'!AS104</f>
        <v>-0.2011280478718129</v>
      </c>
      <c r="AT305" s="4">
        <f>Tabelle1!AT104-'3. Iteration'!AT104</f>
        <v>-0.15182814548617696</v>
      </c>
      <c r="AU305" s="4">
        <f>Tabelle1!AU104-'3. Iteration'!AU104</f>
        <v>-3.2894338982846924E-2</v>
      </c>
    </row>
    <row r="306" spans="6:47">
      <c r="F306" s="7">
        <f>'2. Iteration'!F306-'3. Iteration'!G306/'3. Iteration'!AX105</f>
        <v>1.9071142033202457E-2</v>
      </c>
      <c r="G306">
        <f t="shared" si="39"/>
        <v>2.6233335961269075E-2</v>
      </c>
      <c r="H306" s="4">
        <f>Tabelle1!H105-'3. Iteration'!H105</f>
        <v>4.2341959658825701E-2</v>
      </c>
      <c r="I306" s="4">
        <f>Tabelle1!I105-'3. Iteration'!I105</f>
        <v>6.4253639491590908E-2</v>
      </c>
      <c r="J306" s="4">
        <f>Tabelle1!J105-'3. Iteration'!J105</f>
        <v>0.1245651632697119</v>
      </c>
      <c r="K306" s="4">
        <f>Tabelle1!K105-'3. Iteration'!K105</f>
        <v>0.17061559268756454</v>
      </c>
      <c r="L306" s="4">
        <f>Tabelle1!L105-'3. Iteration'!L105</f>
        <v>0.19807834588666895</v>
      </c>
      <c r="M306" s="4">
        <f>Tabelle1!M105-'3. Iteration'!M105</f>
        <v>0.22624506001217914</v>
      </c>
      <c r="N306" s="4">
        <f>Tabelle1!N105-'3. Iteration'!N105</f>
        <v>-0.70833723226141421</v>
      </c>
      <c r="O306" s="4">
        <f>Tabelle1!O105-'3. Iteration'!O105</f>
        <v>0.29906904152915226</v>
      </c>
      <c r="P306" s="4">
        <f>Tabelle1!P105-'3. Iteration'!P105</f>
        <v>0.3214123562400103</v>
      </c>
      <c r="Q306" s="4">
        <f>Tabelle1!Q105-'3. Iteration'!Q105</f>
        <v>0.3439099996099293</v>
      </c>
      <c r="R306" s="4">
        <f>Tabelle1!R105-'3. Iteration'!R105</f>
        <v>-0.64856363466084177</v>
      </c>
      <c r="S306" s="4">
        <f>Tabelle1!S105-'3. Iteration'!S105</f>
        <v>0.37407573148985751</v>
      </c>
      <c r="T306" s="4">
        <f>Tabelle1!T105-'3. Iteration'!T105</f>
        <v>-0.62592426851014238</v>
      </c>
      <c r="U306" s="4">
        <f>Tabelle1!U105-'3. Iteration'!U105</f>
        <v>0.3816372851478973</v>
      </c>
      <c r="V306" s="4">
        <f>Tabelle1!V105-'3. Iteration'!V105</f>
        <v>0.43462860171560835</v>
      </c>
      <c r="W306" s="4">
        <f>Tabelle1!W105-'3. Iteration'!W105</f>
        <v>0.46483089770458186</v>
      </c>
      <c r="X306" s="4">
        <f>Tabelle1!X105-'3. Iteration'!X105</f>
        <v>-0.53516910229541814</v>
      </c>
      <c r="Y306" s="4">
        <f>Tabelle1!Y105-'3. Iteration'!Y105</f>
        <v>-0.52012549346674053</v>
      </c>
      <c r="Z306" s="4">
        <f>Tabelle1!Z105-'3. Iteration'!Z105</f>
        <v>0.52464779022630836</v>
      </c>
      <c r="AA306" s="4">
        <f>Tabelle1!AA105-'3. Iteration'!AA105</f>
        <v>-0.47535220977369164</v>
      </c>
      <c r="AB306" s="4">
        <f>Tabelle1!AB105-'3. Iteration'!AB105</f>
        <v>-0.46795556725353216</v>
      </c>
      <c r="AC306" s="4">
        <f>Tabelle1!AC105-'3. Iteration'!AC105</f>
        <v>0.55409731953351615</v>
      </c>
      <c r="AD306" s="4">
        <f>Tabelle1!AD105-'3. Iteration'!AD105</f>
        <v>0.56139864810883067</v>
      </c>
      <c r="AE306" s="4">
        <f>Tabelle1!AE105-'3. Iteration'!AE105</f>
        <v>-0.43132677376162926</v>
      </c>
      <c r="AF306" s="4">
        <f>Tabelle1!AF105-'3. Iteration'!AF105</f>
        <v>0.5686732262383708</v>
      </c>
      <c r="AG306" s="4">
        <f>Tabelle1!AG105-'3. Iteration'!AG105</f>
        <v>-0.42408007984448465</v>
      </c>
      <c r="AH306" s="4">
        <f>Tabelle1!AH105-'3. Iteration'!AH105</f>
        <v>0.57591992015551541</v>
      </c>
      <c r="AI306" s="4">
        <f>Tabelle1!AI105-'3. Iteration'!AI105</f>
        <v>-0.42408007984448465</v>
      </c>
      <c r="AJ306" s="4">
        <f>Tabelle1!AJ105-'3. Iteration'!AJ105</f>
        <v>-0.40967478986606787</v>
      </c>
      <c r="AK306" s="4">
        <f>Tabelle1!AK105-'3. Iteration'!AK105</f>
        <v>-0.33289290391245735</v>
      </c>
      <c r="AL306" s="4">
        <f>Tabelle1!AL105-'3. Iteration'!AL105</f>
        <v>-0.32614525170383019</v>
      </c>
      <c r="AM306" s="4">
        <f>Tabelle1!AM105-'3. Iteration'!AM105</f>
        <v>0.70693716170714271</v>
      </c>
      <c r="AN306" s="4">
        <f>Tabelle1!AN105-'3. Iteration'!AN105</f>
        <v>0.73885611776754434</v>
      </c>
      <c r="AO306" s="4">
        <f>Tabelle1!AO105-'3. Iteration'!AO105</f>
        <v>-0.25490749299386745</v>
      </c>
      <c r="AP306" s="4">
        <f>Tabelle1!AP105-'3. Iteration'!AP105</f>
        <v>-0.23650462076003548</v>
      </c>
      <c r="AQ306" s="4">
        <f>Tabelle1!AQ105-'3. Iteration'!AQ105</f>
        <v>-0.22449712871407998</v>
      </c>
      <c r="AR306" s="4">
        <f>Tabelle1!AR105-'3. Iteration'!AR105</f>
        <v>-0.21857336025598287</v>
      </c>
      <c r="AS306" s="4">
        <f>Tabelle1!AS105-'3. Iteration'!AS105</f>
        <v>-0.2011280478718129</v>
      </c>
      <c r="AT306" s="4">
        <f>Tabelle1!AT105-'3. Iteration'!AT105</f>
        <v>-0.15182814548617696</v>
      </c>
      <c r="AU306" s="4">
        <f>Tabelle1!AU105-'3. Iteration'!AU105</f>
        <v>-3.2894338982846924E-2</v>
      </c>
    </row>
    <row r="307" spans="6:47">
      <c r="F307" s="7">
        <f>'2. Iteration'!F307-'3. Iteration'!G307/'3. Iteration'!AX106</f>
        <v>-0.10530379544828043</v>
      </c>
      <c r="G307">
        <f t="shared" si="39"/>
        <v>1.2786084561151871E-2</v>
      </c>
      <c r="H307" s="4">
        <f>Tabelle1!H106-'3. Iteration'!H106</f>
        <v>4.7606935529643679E-2</v>
      </c>
      <c r="I307" s="4">
        <f>Tabelle1!I106-'3. Iteration'!I106</f>
        <v>7.2038252245907652E-2</v>
      </c>
      <c r="J307" s="4">
        <f>Tabelle1!J106-'3. Iteration'!J106</f>
        <v>0.13857468911919424</v>
      </c>
      <c r="K307" s="4">
        <f>Tabelle1!K106-'3. Iteration'!K106</f>
        <v>0.18868799266049729</v>
      </c>
      <c r="L307" s="4">
        <f>Tabelle1!L106-'3. Iteration'!L106</f>
        <v>-0.78170591583882953</v>
      </c>
      <c r="M307" s="4">
        <f>Tabelle1!M106-'3. Iteration'!M106</f>
        <v>0.24844486496647022</v>
      </c>
      <c r="N307" s="4">
        <f>Tabelle1!N106-'3. Iteration'!N106</f>
        <v>0.31764638995608363</v>
      </c>
      <c r="O307" s="4">
        <f>Tabelle1!O106-'3. Iteration'!O106</f>
        <v>-0.67459064260601731</v>
      </c>
      <c r="P307" s="4">
        <f>Tabelle1!P106-'3. Iteration'!P106</f>
        <v>0.34874144896876236</v>
      </c>
      <c r="Q307" s="4">
        <f>Tabelle1!Q106-'3. Iteration'!Q106</f>
        <v>0.3721030696682992</v>
      </c>
      <c r="R307" s="4">
        <f>Tabelle1!R106-'3. Iteration'!R106</f>
        <v>-0.62011082125536365</v>
      </c>
      <c r="S307" s="4">
        <f>Tabelle1!S106-'3. Iteration'!S106</f>
        <v>0.40322190939443647</v>
      </c>
      <c r="T307" s="4">
        <f>Tabelle1!T106-'3. Iteration'!T106</f>
        <v>0.40322190939443658</v>
      </c>
      <c r="U307" s="4">
        <f>Tabelle1!U106-'3. Iteration'!U106</f>
        <v>0.41098577685943127</v>
      </c>
      <c r="V307" s="4">
        <f>Tabelle1!V106-'3. Iteration'!V106</f>
        <v>0.46498785930005471</v>
      </c>
      <c r="W307" s="4">
        <f>Tabelle1!W106-'3. Iteration'!W106</f>
        <v>-0.50454893965910708</v>
      </c>
      <c r="X307" s="4">
        <f>Tabelle1!X106-'3. Iteration'!X106</f>
        <v>0.49545106034089292</v>
      </c>
      <c r="Y307" s="4">
        <f>Tabelle1!Y106-'3. Iteration'!Y106</f>
        <v>0.51054027467197249</v>
      </c>
      <c r="Z307" s="4">
        <f>Tabelle1!Z106-'3. Iteration'!Z106</f>
        <v>-0.44487895012085771</v>
      </c>
      <c r="AA307" s="4">
        <f>Tabelle1!AA106-'3. Iteration'!AA106</f>
        <v>0.55512104987914235</v>
      </c>
      <c r="AB307" s="4">
        <f>Tabelle1!AB106-'3. Iteration'!AB106</f>
        <v>-0.4375610162355249</v>
      </c>
      <c r="AC307" s="4">
        <f>Tabelle1!AC106-'3. Iteration'!AC106</f>
        <v>-0.4158210270658943</v>
      </c>
      <c r="AD307" s="4">
        <f>Tabelle1!AD106-'3. Iteration'!AD106</f>
        <v>0.5913510051826032</v>
      </c>
      <c r="AE307" s="4">
        <f>Tabelle1!AE106-'3. Iteration'!AE106</f>
        <v>-0.40151589800636156</v>
      </c>
      <c r="AF307" s="4">
        <f>Tabelle1!AF106-'3. Iteration'!AF106</f>
        <v>-0.4015158980063615</v>
      </c>
      <c r="AG307" s="4">
        <f>Tabelle1!AG106-'3. Iteration'!AG106</f>
        <v>-0.39442267272067927</v>
      </c>
      <c r="AH307" s="4">
        <f>Tabelle1!AH106-'3. Iteration'!AH106</f>
        <v>-0.39442267272067927</v>
      </c>
      <c r="AI307" s="4">
        <f>Tabelle1!AI106-'3. Iteration'!AI106</f>
        <v>-0.39442267272067927</v>
      </c>
      <c r="AJ307" s="4">
        <f>Tabelle1!AJ106-'3. Iteration'!AJ106</f>
        <v>-0.38035946161913542</v>
      </c>
      <c r="AK307" s="4">
        <f>Tabelle1!AK106-'3. Iteration'!AK106</f>
        <v>-0.30622180672996208</v>
      </c>
      <c r="AL307" s="4">
        <f>Tabelle1!AL106-'3. Iteration'!AL106</f>
        <v>0.70022816107059405</v>
      </c>
      <c r="AM307" s="4">
        <f>Tabelle1!AM106-'3. Iteration'!AM106</f>
        <v>-0.26829946389571402</v>
      </c>
      <c r="AN307" s="4">
        <f>Tabelle1!AN106-'3. Iteration'!AN106</f>
        <v>-0.23816895078976541</v>
      </c>
      <c r="AO307" s="4">
        <f>Tabelle1!AO106-'3. Iteration'!AO106</f>
        <v>0.76769128261764163</v>
      </c>
      <c r="AP307" s="4">
        <f>Tabelle1!AP106-'3. Iteration'!AP106</f>
        <v>-0.21506642483439198</v>
      </c>
      <c r="AQ307" s="4">
        <f>Tabelle1!AQ106-'3. Iteration'!AQ106</f>
        <v>-0.20385674776738033</v>
      </c>
      <c r="AR307" s="4">
        <f>Tabelle1!AR106-'3. Iteration'!AR106</f>
        <v>-0.19833832095949674</v>
      </c>
      <c r="AS307" s="4">
        <f>Tabelle1!AS106-'3. Iteration'!AS106</f>
        <v>0.81786837160943304</v>
      </c>
      <c r="AT307" s="4">
        <f>Tabelle1!AT106-'3. Iteration'!AT106</f>
        <v>-0.13669134518617509</v>
      </c>
      <c r="AU307" s="4">
        <f>Tabelle1!AU106-'3. Iteration'!AU106</f>
        <v>-2.9206570135968675E-2</v>
      </c>
    </row>
    <row r="308" spans="6:47">
      <c r="F308" s="7">
        <f>'2. Iteration'!F308-'3. Iteration'!G308/'3. Iteration'!AX107</f>
        <v>-0.10530379544828039</v>
      </c>
      <c r="G308">
        <f t="shared" si="39"/>
        <v>1.2786084561152149E-2</v>
      </c>
      <c r="H308" s="4">
        <f>Tabelle1!H107-'3. Iteration'!H107</f>
        <v>4.7606935529643679E-2</v>
      </c>
      <c r="I308" s="4">
        <f>Tabelle1!I107-'3. Iteration'!I107</f>
        <v>7.2038252245907652E-2</v>
      </c>
      <c r="J308" s="4">
        <f>Tabelle1!J107-'3. Iteration'!J107</f>
        <v>0.13857468911919424</v>
      </c>
      <c r="K308" s="4">
        <f>Tabelle1!K107-'3. Iteration'!K107</f>
        <v>0.18868799266049729</v>
      </c>
      <c r="L308" s="4">
        <f>Tabelle1!L107-'3. Iteration'!L107</f>
        <v>-0.78170591583882953</v>
      </c>
      <c r="M308" s="4">
        <f>Tabelle1!M107-'3. Iteration'!M107</f>
        <v>0.24844486496647022</v>
      </c>
      <c r="N308" s="4">
        <f>Tabelle1!N107-'3. Iteration'!N107</f>
        <v>0.31764638995608363</v>
      </c>
      <c r="O308" s="4">
        <f>Tabelle1!O107-'3. Iteration'!O107</f>
        <v>0.32540935739398269</v>
      </c>
      <c r="P308" s="4">
        <f>Tabelle1!P107-'3. Iteration'!P107</f>
        <v>0.34874144896876236</v>
      </c>
      <c r="Q308" s="4">
        <f>Tabelle1!Q107-'3. Iteration'!Q107</f>
        <v>-0.6278969303317008</v>
      </c>
      <c r="R308" s="4">
        <f>Tabelle1!R107-'3. Iteration'!R107</f>
        <v>0.37988917874463635</v>
      </c>
      <c r="S308" s="4">
        <f>Tabelle1!S107-'3. Iteration'!S107</f>
        <v>0.40322190939443647</v>
      </c>
      <c r="T308" s="4">
        <f>Tabelle1!T107-'3. Iteration'!T107</f>
        <v>-0.59677809060556342</v>
      </c>
      <c r="U308" s="4">
        <f>Tabelle1!U107-'3. Iteration'!U107</f>
        <v>0.41098577685943127</v>
      </c>
      <c r="V308" s="4">
        <f>Tabelle1!V107-'3. Iteration'!V107</f>
        <v>-0.53501214069994529</v>
      </c>
      <c r="W308" s="4">
        <f>Tabelle1!W107-'3. Iteration'!W107</f>
        <v>-0.50454893965910708</v>
      </c>
      <c r="X308" s="4">
        <f>Tabelle1!X107-'3. Iteration'!X107</f>
        <v>0.49545106034089292</v>
      </c>
      <c r="Y308" s="4">
        <f>Tabelle1!Y107-'3. Iteration'!Y107</f>
        <v>-0.48945972532802745</v>
      </c>
      <c r="Z308" s="4">
        <f>Tabelle1!Z107-'3. Iteration'!Z107</f>
        <v>-0.44487895012085776</v>
      </c>
      <c r="AA308" s="4">
        <f>Tabelle1!AA107-'3. Iteration'!AA107</f>
        <v>0.55512104987914235</v>
      </c>
      <c r="AB308" s="4">
        <f>Tabelle1!AB107-'3. Iteration'!AB107</f>
        <v>-0.4375610162355249</v>
      </c>
      <c r="AC308" s="4">
        <f>Tabelle1!AC107-'3. Iteration'!AC107</f>
        <v>-0.4158210270658943</v>
      </c>
      <c r="AD308" s="4">
        <f>Tabelle1!AD107-'3. Iteration'!AD107</f>
        <v>-0.4086489948173968</v>
      </c>
      <c r="AE308" s="4">
        <f>Tabelle1!AE107-'3. Iteration'!AE107</f>
        <v>-0.40151589800636156</v>
      </c>
      <c r="AF308" s="4">
        <f>Tabelle1!AF107-'3. Iteration'!AF107</f>
        <v>0.59848410199363844</v>
      </c>
      <c r="AG308" s="4">
        <f>Tabelle1!AG107-'3. Iteration'!AG107</f>
        <v>0.60557732727932079</v>
      </c>
      <c r="AH308" s="4">
        <f>Tabelle1!AH107-'3. Iteration'!AH107</f>
        <v>-0.39442267272067927</v>
      </c>
      <c r="AI308" s="4">
        <f>Tabelle1!AI107-'3. Iteration'!AI107</f>
        <v>-0.39442267272067927</v>
      </c>
      <c r="AJ308" s="4">
        <f>Tabelle1!AJ107-'3. Iteration'!AJ107</f>
        <v>-0.38035946161913542</v>
      </c>
      <c r="AK308" s="4">
        <f>Tabelle1!AK107-'3. Iteration'!AK107</f>
        <v>-0.30622180672996208</v>
      </c>
      <c r="AL308" s="4">
        <f>Tabelle1!AL107-'3. Iteration'!AL107</f>
        <v>0.70022816107059405</v>
      </c>
      <c r="AM308" s="4">
        <f>Tabelle1!AM107-'3. Iteration'!AM107</f>
        <v>-0.26829946389571402</v>
      </c>
      <c r="AN308" s="4">
        <f>Tabelle1!AN107-'3. Iteration'!AN107</f>
        <v>0.76183104921023459</v>
      </c>
      <c r="AO308" s="4">
        <f>Tabelle1!AO107-'3. Iteration'!AO107</f>
        <v>0.76769128261764163</v>
      </c>
      <c r="AP308" s="4">
        <f>Tabelle1!AP107-'3. Iteration'!AP107</f>
        <v>-0.21506642483439198</v>
      </c>
      <c r="AQ308" s="4">
        <f>Tabelle1!AQ107-'3. Iteration'!AQ107</f>
        <v>0.79614325223261972</v>
      </c>
      <c r="AR308" s="4">
        <f>Tabelle1!AR107-'3. Iteration'!AR107</f>
        <v>-0.19833832095949674</v>
      </c>
      <c r="AS308" s="4">
        <f>Tabelle1!AS107-'3. Iteration'!AS107</f>
        <v>-0.18213162839056701</v>
      </c>
      <c r="AT308" s="4">
        <f>Tabelle1!AT107-'3. Iteration'!AT107</f>
        <v>-0.13669134518617509</v>
      </c>
      <c r="AU308" s="4">
        <f>Tabelle1!AU107-'3. Iteration'!AU107</f>
        <v>-2.9206570135968675E-2</v>
      </c>
    </row>
    <row r="309" spans="6:47">
      <c r="F309" s="7">
        <f>'2. Iteration'!F309-'3. Iteration'!G309/'3. Iteration'!AX108</f>
        <v>-0.1053037954482804</v>
      </c>
      <c r="G309">
        <f t="shared" si="39"/>
        <v>1.2786084561151871E-2</v>
      </c>
      <c r="H309" s="4">
        <f>Tabelle1!H108-'3. Iteration'!H108</f>
        <v>4.7606935529643679E-2</v>
      </c>
      <c r="I309" s="4">
        <f>Tabelle1!I108-'3. Iteration'!I108</f>
        <v>7.2038252245907652E-2</v>
      </c>
      <c r="J309" s="4">
        <f>Tabelle1!J108-'3. Iteration'!J108</f>
        <v>0.13857468911919424</v>
      </c>
      <c r="K309" s="4">
        <f>Tabelle1!K108-'3. Iteration'!K108</f>
        <v>0.18868799266049729</v>
      </c>
      <c r="L309" s="4">
        <f>Tabelle1!L108-'3. Iteration'!L108</f>
        <v>0.21829408416117047</v>
      </c>
      <c r="M309" s="4">
        <f>Tabelle1!M108-'3. Iteration'!M108</f>
        <v>0.24844486496647022</v>
      </c>
      <c r="N309" s="4">
        <f>Tabelle1!N108-'3. Iteration'!N108</f>
        <v>-0.68235361004391637</v>
      </c>
      <c r="O309" s="4">
        <f>Tabelle1!O108-'3. Iteration'!O108</f>
        <v>-0.67459064260601731</v>
      </c>
      <c r="P309" s="4">
        <f>Tabelle1!P108-'3. Iteration'!P108</f>
        <v>0.34874144896876236</v>
      </c>
      <c r="Q309" s="4">
        <f>Tabelle1!Q108-'3. Iteration'!Q108</f>
        <v>-0.6278969303317008</v>
      </c>
      <c r="R309" s="4">
        <f>Tabelle1!R108-'3. Iteration'!R108</f>
        <v>0.37988917874463624</v>
      </c>
      <c r="S309" s="4">
        <f>Tabelle1!S108-'3. Iteration'!S108</f>
        <v>0.40322190939443647</v>
      </c>
      <c r="T309" s="4">
        <f>Tabelle1!T108-'3. Iteration'!T108</f>
        <v>0.40322190939443658</v>
      </c>
      <c r="U309" s="4">
        <f>Tabelle1!U108-'3. Iteration'!U108</f>
        <v>0.41098577685943127</v>
      </c>
      <c r="V309" s="4">
        <f>Tabelle1!V108-'3. Iteration'!V108</f>
        <v>0.46498785930005471</v>
      </c>
      <c r="W309" s="4">
        <f>Tabelle1!W108-'3. Iteration'!W108</f>
        <v>-0.50454893965910708</v>
      </c>
      <c r="X309" s="4">
        <f>Tabelle1!X108-'3. Iteration'!X108</f>
        <v>-0.50454893965910708</v>
      </c>
      <c r="Y309" s="4">
        <f>Tabelle1!Y108-'3. Iteration'!Y108</f>
        <v>-0.48945972532802745</v>
      </c>
      <c r="Z309" s="4">
        <f>Tabelle1!Z108-'3. Iteration'!Z108</f>
        <v>-0.44487895012085776</v>
      </c>
      <c r="AA309" s="4">
        <f>Tabelle1!AA108-'3. Iteration'!AA108</f>
        <v>-0.44487895012085765</v>
      </c>
      <c r="AB309" s="4">
        <f>Tabelle1!AB108-'3. Iteration'!AB108</f>
        <v>0.5624389837644751</v>
      </c>
      <c r="AC309" s="4">
        <f>Tabelle1!AC108-'3. Iteration'!AC108</f>
        <v>0.5841789729341057</v>
      </c>
      <c r="AD309" s="4">
        <f>Tabelle1!AD108-'3. Iteration'!AD108</f>
        <v>0.5913510051826032</v>
      </c>
      <c r="AE309" s="4">
        <f>Tabelle1!AE108-'3. Iteration'!AE108</f>
        <v>-0.40151589800636156</v>
      </c>
      <c r="AF309" s="4">
        <f>Tabelle1!AF108-'3. Iteration'!AF108</f>
        <v>-0.4015158980063615</v>
      </c>
      <c r="AG309" s="4">
        <f>Tabelle1!AG108-'3. Iteration'!AG108</f>
        <v>0.60557732727932079</v>
      </c>
      <c r="AH309" s="4">
        <f>Tabelle1!AH108-'3. Iteration'!AH108</f>
        <v>0.60557732727932079</v>
      </c>
      <c r="AI309" s="4">
        <f>Tabelle1!AI108-'3. Iteration'!AI108</f>
        <v>-0.39442267272067927</v>
      </c>
      <c r="AJ309" s="4">
        <f>Tabelle1!AJ108-'3. Iteration'!AJ108</f>
        <v>0.61964053838086453</v>
      </c>
      <c r="AK309" s="4">
        <f>Tabelle1!AK108-'3. Iteration'!AK108</f>
        <v>-0.30622180672996208</v>
      </c>
      <c r="AL309" s="4">
        <f>Tabelle1!AL108-'3. Iteration'!AL108</f>
        <v>-0.29977183892940601</v>
      </c>
      <c r="AM309" s="4">
        <f>Tabelle1!AM108-'3. Iteration'!AM108</f>
        <v>-0.26829946389571402</v>
      </c>
      <c r="AN309" s="4">
        <f>Tabelle1!AN108-'3. Iteration'!AN108</f>
        <v>-0.23816895078976541</v>
      </c>
      <c r="AO309" s="4">
        <f>Tabelle1!AO108-'3. Iteration'!AO108</f>
        <v>-0.23230871738235831</v>
      </c>
      <c r="AP309" s="4">
        <f>Tabelle1!AP108-'3. Iteration'!AP108</f>
        <v>-0.21506642483439198</v>
      </c>
      <c r="AQ309" s="4">
        <f>Tabelle1!AQ108-'3. Iteration'!AQ108</f>
        <v>-0.20385674776738033</v>
      </c>
      <c r="AR309" s="4">
        <f>Tabelle1!AR108-'3. Iteration'!AR108</f>
        <v>-0.19833832095949674</v>
      </c>
      <c r="AS309" s="4">
        <f>Tabelle1!AS108-'3. Iteration'!AS108</f>
        <v>-0.18213162839056701</v>
      </c>
      <c r="AT309" s="4">
        <f>Tabelle1!AT108-'3. Iteration'!AT108</f>
        <v>0.86330865481382491</v>
      </c>
      <c r="AU309" s="4">
        <f>Tabelle1!AU108-'3. Iteration'!AU108</f>
        <v>-2.9206570135968675E-2</v>
      </c>
    </row>
    <row r="310" spans="6:47">
      <c r="F310" s="7">
        <f>'2. Iteration'!F310-'3. Iteration'!G310/'3. Iteration'!AX109</f>
        <v>-0.10530379544828047</v>
      </c>
      <c r="G310">
        <f t="shared" si="39"/>
        <v>1.278608456115226E-2</v>
      </c>
      <c r="H310" s="4">
        <f>Tabelle1!H109-'3. Iteration'!H109</f>
        <v>4.7606935529643679E-2</v>
      </c>
      <c r="I310" s="4">
        <f>Tabelle1!I109-'3. Iteration'!I109</f>
        <v>7.2038252245907652E-2</v>
      </c>
      <c r="J310" s="4">
        <f>Tabelle1!J109-'3. Iteration'!J109</f>
        <v>0.13857468911919424</v>
      </c>
      <c r="K310" s="4">
        <f>Tabelle1!K109-'3. Iteration'!K109</f>
        <v>0.18868799266049729</v>
      </c>
      <c r="L310" s="4">
        <f>Tabelle1!L109-'3. Iteration'!L109</f>
        <v>0.21829408416117058</v>
      </c>
      <c r="M310" s="4">
        <f>Tabelle1!M109-'3. Iteration'!M109</f>
        <v>0.24844486496647011</v>
      </c>
      <c r="N310" s="4">
        <f>Tabelle1!N109-'3. Iteration'!N109</f>
        <v>0.31764638995608363</v>
      </c>
      <c r="O310" s="4">
        <f>Tabelle1!O109-'3. Iteration'!O109</f>
        <v>-0.67459064260601731</v>
      </c>
      <c r="P310" s="4">
        <f>Tabelle1!P109-'3. Iteration'!P109</f>
        <v>-0.65125855103123764</v>
      </c>
      <c r="Q310" s="4">
        <f>Tabelle1!Q109-'3. Iteration'!Q109</f>
        <v>0.37210306966829931</v>
      </c>
      <c r="R310" s="4">
        <f>Tabelle1!R109-'3. Iteration'!R109</f>
        <v>0.37988917874463635</v>
      </c>
      <c r="S310" s="4">
        <f>Tabelle1!S109-'3. Iteration'!S109</f>
        <v>-0.59677809060556353</v>
      </c>
      <c r="T310" s="4">
        <f>Tabelle1!T109-'3. Iteration'!T109</f>
        <v>0.40322190939443658</v>
      </c>
      <c r="U310" s="4">
        <f>Tabelle1!U109-'3. Iteration'!U109</f>
        <v>0.41098577685943127</v>
      </c>
      <c r="V310" s="4">
        <f>Tabelle1!V109-'3. Iteration'!V109</f>
        <v>0.46498785930005482</v>
      </c>
      <c r="W310" s="4">
        <f>Tabelle1!W109-'3. Iteration'!W109</f>
        <v>0.49545106034089292</v>
      </c>
      <c r="X310" s="4">
        <f>Tabelle1!X109-'3. Iteration'!X109</f>
        <v>-0.50454893965910708</v>
      </c>
      <c r="Y310" s="4">
        <f>Tabelle1!Y109-'3. Iteration'!Y109</f>
        <v>0.51054027467197249</v>
      </c>
      <c r="Z310" s="4">
        <f>Tabelle1!Z109-'3. Iteration'!Z109</f>
        <v>-0.44487895012085771</v>
      </c>
      <c r="AA310" s="4">
        <f>Tabelle1!AA109-'3. Iteration'!AA109</f>
        <v>-0.44487895012085765</v>
      </c>
      <c r="AB310" s="4">
        <f>Tabelle1!AB109-'3. Iteration'!AB109</f>
        <v>0.56243898376447521</v>
      </c>
      <c r="AC310" s="4">
        <f>Tabelle1!AC109-'3. Iteration'!AC109</f>
        <v>0.58417897293410581</v>
      </c>
      <c r="AD310" s="4">
        <f>Tabelle1!AD109-'3. Iteration'!AD109</f>
        <v>0.5913510051826032</v>
      </c>
      <c r="AE310" s="4">
        <f>Tabelle1!AE109-'3. Iteration'!AE109</f>
        <v>0.59848410199363844</v>
      </c>
      <c r="AF310" s="4">
        <f>Tabelle1!AF109-'3. Iteration'!AF109</f>
        <v>-0.4015158980063615</v>
      </c>
      <c r="AG310" s="4">
        <f>Tabelle1!AG109-'3. Iteration'!AG109</f>
        <v>-0.39442267272067927</v>
      </c>
      <c r="AH310" s="4">
        <f>Tabelle1!AH109-'3. Iteration'!AH109</f>
        <v>-0.39442267272067921</v>
      </c>
      <c r="AI310" s="4">
        <f>Tabelle1!AI109-'3. Iteration'!AI109</f>
        <v>-0.39442267272067927</v>
      </c>
      <c r="AJ310" s="4">
        <f>Tabelle1!AJ109-'3. Iteration'!AJ109</f>
        <v>0.61964053838086453</v>
      </c>
      <c r="AK310" s="4">
        <f>Tabelle1!AK109-'3. Iteration'!AK109</f>
        <v>-0.30622180672996208</v>
      </c>
      <c r="AL310" s="4">
        <f>Tabelle1!AL109-'3. Iteration'!AL109</f>
        <v>-0.29977183892940595</v>
      </c>
      <c r="AM310" s="4">
        <f>Tabelle1!AM109-'3. Iteration'!AM109</f>
        <v>-0.26829946389571396</v>
      </c>
      <c r="AN310" s="4">
        <f>Tabelle1!AN109-'3. Iteration'!AN109</f>
        <v>-0.23816895078976541</v>
      </c>
      <c r="AO310" s="4">
        <f>Tabelle1!AO109-'3. Iteration'!AO109</f>
        <v>-0.23230871738235825</v>
      </c>
      <c r="AP310" s="4">
        <f>Tabelle1!AP109-'3. Iteration'!AP109</f>
        <v>-0.21506642483439192</v>
      </c>
      <c r="AQ310" s="4">
        <f>Tabelle1!AQ109-'3. Iteration'!AQ109</f>
        <v>-0.20385674776738028</v>
      </c>
      <c r="AR310" s="4">
        <f>Tabelle1!AR109-'3. Iteration'!AR109</f>
        <v>-0.19833832095949672</v>
      </c>
      <c r="AS310" s="4">
        <f>Tabelle1!AS109-'3. Iteration'!AS109</f>
        <v>-0.18213162839056699</v>
      </c>
      <c r="AT310" s="4">
        <f>Tabelle1!AT109-'3. Iteration'!AT109</f>
        <v>-0.13669134518617507</v>
      </c>
      <c r="AU310" s="4">
        <f>Tabelle1!AU109-'3. Iteration'!AU109</f>
        <v>-2.9206570135968675E-2</v>
      </c>
    </row>
    <row r="311" spans="6:47">
      <c r="F311" s="7">
        <f>'2. Iteration'!F311-'3. Iteration'!G311/'3. Iteration'!AX110</f>
        <v>-0.10530379544828046</v>
      </c>
      <c r="G311">
        <f t="shared" si="39"/>
        <v>1.2786084561151483E-2</v>
      </c>
      <c r="H311" s="4">
        <f>Tabelle1!H110-'3. Iteration'!H110</f>
        <v>4.7606935529643679E-2</v>
      </c>
      <c r="I311" s="4">
        <f>Tabelle1!I110-'3. Iteration'!I110</f>
        <v>7.2038252245907652E-2</v>
      </c>
      <c r="J311" s="4">
        <f>Tabelle1!J110-'3. Iteration'!J110</f>
        <v>0.13857468911919424</v>
      </c>
      <c r="K311" s="4">
        <f>Tabelle1!K110-'3. Iteration'!K110</f>
        <v>0.18868799266049729</v>
      </c>
      <c r="L311" s="4">
        <f>Tabelle1!L110-'3. Iteration'!L110</f>
        <v>0.21829408416117047</v>
      </c>
      <c r="M311" s="4">
        <f>Tabelle1!M110-'3. Iteration'!M110</f>
        <v>0.24844486496647022</v>
      </c>
      <c r="N311" s="4">
        <f>Tabelle1!N110-'3. Iteration'!N110</f>
        <v>0.31764638995608363</v>
      </c>
      <c r="O311" s="4">
        <f>Tabelle1!O110-'3. Iteration'!O110</f>
        <v>0.32540935739398269</v>
      </c>
      <c r="P311" s="4">
        <f>Tabelle1!P110-'3. Iteration'!P110</f>
        <v>-0.65125855103123764</v>
      </c>
      <c r="Q311" s="4">
        <f>Tabelle1!Q110-'3. Iteration'!Q110</f>
        <v>0.3721030696682992</v>
      </c>
      <c r="R311" s="4">
        <f>Tabelle1!R110-'3. Iteration'!R110</f>
        <v>-0.62011082125536376</v>
      </c>
      <c r="S311" s="4">
        <f>Tabelle1!S110-'3. Iteration'!S110</f>
        <v>-0.59677809060556353</v>
      </c>
      <c r="T311" s="4">
        <f>Tabelle1!T110-'3. Iteration'!T110</f>
        <v>0.40322190939443658</v>
      </c>
      <c r="U311" s="4">
        <f>Tabelle1!U110-'3. Iteration'!U110</f>
        <v>-0.58901422314056873</v>
      </c>
      <c r="V311" s="4">
        <f>Tabelle1!V110-'3. Iteration'!V110</f>
        <v>0.46498785930005471</v>
      </c>
      <c r="W311" s="4">
        <f>Tabelle1!W110-'3. Iteration'!W110</f>
        <v>-0.50454893965910708</v>
      </c>
      <c r="X311" s="4">
        <f>Tabelle1!X110-'3. Iteration'!X110</f>
        <v>-0.50454893965910708</v>
      </c>
      <c r="Y311" s="4">
        <f>Tabelle1!Y110-'3. Iteration'!Y110</f>
        <v>0.51054027467197249</v>
      </c>
      <c r="Z311" s="4">
        <f>Tabelle1!Z110-'3. Iteration'!Z110</f>
        <v>0.55512104987914224</v>
      </c>
      <c r="AA311" s="4">
        <f>Tabelle1!AA110-'3. Iteration'!AA110</f>
        <v>-0.44487895012085765</v>
      </c>
      <c r="AB311" s="4">
        <f>Tabelle1!AB110-'3. Iteration'!AB110</f>
        <v>0.5624389837644751</v>
      </c>
      <c r="AC311" s="4">
        <f>Tabelle1!AC110-'3. Iteration'!AC110</f>
        <v>0.5841789729341057</v>
      </c>
      <c r="AD311" s="4">
        <f>Tabelle1!AD110-'3. Iteration'!AD110</f>
        <v>0.5913510051826032</v>
      </c>
      <c r="AE311" s="4">
        <f>Tabelle1!AE110-'3. Iteration'!AE110</f>
        <v>0.59848410199363844</v>
      </c>
      <c r="AF311" s="4">
        <f>Tabelle1!AF110-'3. Iteration'!AF110</f>
        <v>-0.4015158980063615</v>
      </c>
      <c r="AG311" s="4">
        <f>Tabelle1!AG110-'3. Iteration'!AG110</f>
        <v>-0.39442267272067927</v>
      </c>
      <c r="AH311" s="4">
        <f>Tabelle1!AH110-'3. Iteration'!AH110</f>
        <v>0.60557732727932079</v>
      </c>
      <c r="AI311" s="4">
        <f>Tabelle1!AI110-'3. Iteration'!AI110</f>
        <v>-0.39442267272067927</v>
      </c>
      <c r="AJ311" s="4">
        <f>Tabelle1!AJ110-'3. Iteration'!AJ110</f>
        <v>-0.38035946161913542</v>
      </c>
      <c r="AK311" s="4">
        <f>Tabelle1!AK110-'3. Iteration'!AK110</f>
        <v>-0.30622180672996208</v>
      </c>
      <c r="AL311" s="4">
        <f>Tabelle1!AL110-'3. Iteration'!AL110</f>
        <v>-0.29977183892940601</v>
      </c>
      <c r="AM311" s="4">
        <f>Tabelle1!AM110-'3. Iteration'!AM110</f>
        <v>0.73170053610428598</v>
      </c>
      <c r="AN311" s="4">
        <f>Tabelle1!AN110-'3. Iteration'!AN110</f>
        <v>-0.23816895078976541</v>
      </c>
      <c r="AO311" s="4">
        <f>Tabelle1!AO110-'3. Iteration'!AO110</f>
        <v>-0.23230871738235831</v>
      </c>
      <c r="AP311" s="4">
        <f>Tabelle1!AP110-'3. Iteration'!AP110</f>
        <v>-0.21506642483439198</v>
      </c>
      <c r="AQ311" s="4">
        <f>Tabelle1!AQ110-'3. Iteration'!AQ110</f>
        <v>-0.20385674776738033</v>
      </c>
      <c r="AR311" s="4">
        <f>Tabelle1!AR110-'3. Iteration'!AR110</f>
        <v>-0.19833832095949674</v>
      </c>
      <c r="AS311" s="4">
        <f>Tabelle1!AS110-'3. Iteration'!AS110</f>
        <v>-0.18213162839056701</v>
      </c>
      <c r="AT311" s="4">
        <f>Tabelle1!AT110-'3. Iteration'!AT110</f>
        <v>-0.13669134518617509</v>
      </c>
      <c r="AU311" s="4">
        <f>Tabelle1!AU110-'3. Iteration'!AU110</f>
        <v>-2.9206570135968675E-2</v>
      </c>
    </row>
    <row r="312" spans="6:47">
      <c r="F312" s="7">
        <f>'2. Iteration'!F312-'3. Iteration'!G312/'3. Iteration'!AX111</f>
        <v>-0.10530379544828045</v>
      </c>
      <c r="G312">
        <f t="shared" si="39"/>
        <v>1.2786084561152426E-2</v>
      </c>
      <c r="H312" s="4">
        <f>Tabelle1!H111-'3. Iteration'!H111</f>
        <v>4.7606935529643679E-2</v>
      </c>
      <c r="I312" s="4">
        <f>Tabelle1!I111-'3. Iteration'!I111</f>
        <v>7.2038252245907652E-2</v>
      </c>
      <c r="J312" s="4">
        <f>Tabelle1!J111-'3. Iteration'!J111</f>
        <v>0.13857468911919424</v>
      </c>
      <c r="K312" s="4">
        <f>Tabelle1!K111-'3. Iteration'!K111</f>
        <v>0.18868799266049729</v>
      </c>
      <c r="L312" s="4">
        <f>Tabelle1!L111-'3. Iteration'!L111</f>
        <v>0.21829408416117058</v>
      </c>
      <c r="M312" s="4">
        <f>Tabelle1!M111-'3. Iteration'!M111</f>
        <v>-0.75155513503352989</v>
      </c>
      <c r="N312" s="4">
        <f>Tabelle1!N111-'3. Iteration'!N111</f>
        <v>-0.68235361004391637</v>
      </c>
      <c r="O312" s="4">
        <f>Tabelle1!O111-'3. Iteration'!O111</f>
        <v>0.32540935739398269</v>
      </c>
      <c r="P312" s="4">
        <f>Tabelle1!P111-'3. Iteration'!P111</f>
        <v>0.34874144896876236</v>
      </c>
      <c r="Q312" s="4">
        <f>Tabelle1!Q111-'3. Iteration'!Q111</f>
        <v>0.37210306966829931</v>
      </c>
      <c r="R312" s="4">
        <f>Tabelle1!R111-'3. Iteration'!R111</f>
        <v>0.37988917874463635</v>
      </c>
      <c r="S312" s="4">
        <f>Tabelle1!S111-'3. Iteration'!S111</f>
        <v>0.40322190939443647</v>
      </c>
      <c r="T312" s="4">
        <f>Tabelle1!T111-'3. Iteration'!T111</f>
        <v>0.40322190939443658</v>
      </c>
      <c r="U312" s="4">
        <f>Tabelle1!U111-'3. Iteration'!U111</f>
        <v>0.41098577685943127</v>
      </c>
      <c r="V312" s="4">
        <f>Tabelle1!V111-'3. Iteration'!V111</f>
        <v>0.46498785930005482</v>
      </c>
      <c r="W312" s="4">
        <f>Tabelle1!W111-'3. Iteration'!W111</f>
        <v>-0.50454893965910708</v>
      </c>
      <c r="X312" s="4">
        <f>Tabelle1!X111-'3. Iteration'!X111</f>
        <v>0.49545106034089292</v>
      </c>
      <c r="Y312" s="4">
        <f>Tabelle1!Y111-'3. Iteration'!Y111</f>
        <v>-0.48945972532802745</v>
      </c>
      <c r="Z312" s="4">
        <f>Tabelle1!Z111-'3. Iteration'!Z111</f>
        <v>-0.44487895012085771</v>
      </c>
      <c r="AA312" s="4">
        <f>Tabelle1!AA111-'3. Iteration'!AA111</f>
        <v>0.55512104987914235</v>
      </c>
      <c r="AB312" s="4">
        <f>Tabelle1!AB111-'3. Iteration'!AB111</f>
        <v>0.56243898376447521</v>
      </c>
      <c r="AC312" s="4">
        <f>Tabelle1!AC111-'3. Iteration'!AC111</f>
        <v>-0.41582102706589424</v>
      </c>
      <c r="AD312" s="4">
        <f>Tabelle1!AD111-'3. Iteration'!AD111</f>
        <v>-0.4086489948173968</v>
      </c>
      <c r="AE312" s="4">
        <f>Tabelle1!AE111-'3. Iteration'!AE111</f>
        <v>-0.4015158980063615</v>
      </c>
      <c r="AF312" s="4">
        <f>Tabelle1!AF111-'3. Iteration'!AF111</f>
        <v>-0.4015158980063615</v>
      </c>
      <c r="AG312" s="4">
        <f>Tabelle1!AG111-'3. Iteration'!AG111</f>
        <v>-0.39442267272067927</v>
      </c>
      <c r="AH312" s="4">
        <f>Tabelle1!AH111-'3. Iteration'!AH111</f>
        <v>-0.39442267272067921</v>
      </c>
      <c r="AI312" s="4">
        <f>Tabelle1!AI111-'3. Iteration'!AI111</f>
        <v>-0.39442267272067927</v>
      </c>
      <c r="AJ312" s="4">
        <f>Tabelle1!AJ111-'3. Iteration'!AJ111</f>
        <v>0.61964053838086453</v>
      </c>
      <c r="AK312" s="4">
        <f>Tabelle1!AK111-'3. Iteration'!AK111</f>
        <v>0.69377819327003798</v>
      </c>
      <c r="AL312" s="4">
        <f>Tabelle1!AL111-'3. Iteration'!AL111</f>
        <v>-0.29977183892940595</v>
      </c>
      <c r="AM312" s="4">
        <f>Tabelle1!AM111-'3. Iteration'!AM111</f>
        <v>-0.26829946389571396</v>
      </c>
      <c r="AN312" s="4">
        <f>Tabelle1!AN111-'3. Iteration'!AN111</f>
        <v>-0.23816895078976541</v>
      </c>
      <c r="AO312" s="4">
        <f>Tabelle1!AO111-'3. Iteration'!AO111</f>
        <v>-0.23230871738235825</v>
      </c>
      <c r="AP312" s="4">
        <f>Tabelle1!AP111-'3. Iteration'!AP111</f>
        <v>-0.21506642483439192</v>
      </c>
      <c r="AQ312" s="4">
        <f>Tabelle1!AQ111-'3. Iteration'!AQ111</f>
        <v>-0.20385674776738028</v>
      </c>
      <c r="AR312" s="4">
        <f>Tabelle1!AR111-'3. Iteration'!AR111</f>
        <v>0.80166167904050334</v>
      </c>
      <c r="AS312" s="4">
        <f>Tabelle1!AS111-'3. Iteration'!AS111</f>
        <v>-0.18213162839056699</v>
      </c>
      <c r="AT312" s="4">
        <f>Tabelle1!AT111-'3. Iteration'!AT111</f>
        <v>-0.13669134518617507</v>
      </c>
      <c r="AU312" s="4">
        <f>Tabelle1!AU111-'3. Iteration'!AU111</f>
        <v>-2.9206570135968675E-2</v>
      </c>
    </row>
    <row r="313" spans="6:47">
      <c r="F313" s="7">
        <f>'2. Iteration'!F313-'3. Iteration'!G313/'3. Iteration'!AX112</f>
        <v>-0.10530379544828045</v>
      </c>
      <c r="G313">
        <f t="shared" si="39"/>
        <v>1.2786084561152537E-2</v>
      </c>
      <c r="H313" s="4">
        <f>Tabelle1!H112-'3. Iteration'!H112</f>
        <v>4.7606935529643679E-2</v>
      </c>
      <c r="I313" s="4">
        <f>Tabelle1!I112-'3. Iteration'!I112</f>
        <v>7.2038252245907652E-2</v>
      </c>
      <c r="J313" s="4">
        <f>Tabelle1!J112-'3. Iteration'!J112</f>
        <v>0.13857468911919424</v>
      </c>
      <c r="K313" s="4">
        <f>Tabelle1!K112-'3. Iteration'!K112</f>
        <v>-0.81131200733950271</v>
      </c>
      <c r="L313" s="4">
        <f>Tabelle1!L112-'3. Iteration'!L112</f>
        <v>0.21829408416117058</v>
      </c>
      <c r="M313" s="4">
        <f>Tabelle1!M112-'3. Iteration'!M112</f>
        <v>0.24844486496647011</v>
      </c>
      <c r="N313" s="4">
        <f>Tabelle1!N112-'3. Iteration'!N112</f>
        <v>-0.68235361004391637</v>
      </c>
      <c r="O313" s="4">
        <f>Tabelle1!O112-'3. Iteration'!O112</f>
        <v>-0.67459064260601731</v>
      </c>
      <c r="P313" s="4">
        <f>Tabelle1!P112-'3. Iteration'!P112</f>
        <v>0.34874144896876236</v>
      </c>
      <c r="Q313" s="4">
        <f>Tabelle1!Q112-'3. Iteration'!Q112</f>
        <v>0.37210306966829931</v>
      </c>
      <c r="R313" s="4">
        <f>Tabelle1!R112-'3. Iteration'!R112</f>
        <v>0.37988917874463635</v>
      </c>
      <c r="S313" s="4">
        <f>Tabelle1!S112-'3. Iteration'!S112</f>
        <v>-0.59677809060556353</v>
      </c>
      <c r="T313" s="4">
        <f>Tabelle1!T112-'3. Iteration'!T112</f>
        <v>-0.59677809060556342</v>
      </c>
      <c r="U313" s="4">
        <f>Tabelle1!U112-'3. Iteration'!U112</f>
        <v>-0.58901422314056873</v>
      </c>
      <c r="V313" s="4">
        <f>Tabelle1!V112-'3. Iteration'!V112</f>
        <v>0.46498785930005482</v>
      </c>
      <c r="W313" s="4">
        <f>Tabelle1!W112-'3. Iteration'!W112</f>
        <v>-0.50454893965910708</v>
      </c>
      <c r="X313" s="4">
        <f>Tabelle1!X112-'3. Iteration'!X112</f>
        <v>-0.50454893965910708</v>
      </c>
      <c r="Y313" s="4">
        <f>Tabelle1!Y112-'3. Iteration'!Y112</f>
        <v>-0.48945972532802745</v>
      </c>
      <c r="Z313" s="4">
        <f>Tabelle1!Z112-'3. Iteration'!Z112</f>
        <v>0.55512104987914235</v>
      </c>
      <c r="AA313" s="4">
        <f>Tabelle1!AA112-'3. Iteration'!AA112</f>
        <v>0.55512104987914235</v>
      </c>
      <c r="AB313" s="4">
        <f>Tabelle1!AB112-'3. Iteration'!AB112</f>
        <v>-0.43756101623552485</v>
      </c>
      <c r="AC313" s="4">
        <f>Tabelle1!AC112-'3. Iteration'!AC112</f>
        <v>0.58417897293410581</v>
      </c>
      <c r="AD313" s="4">
        <f>Tabelle1!AD112-'3. Iteration'!AD112</f>
        <v>0.5913510051826032</v>
      </c>
      <c r="AE313" s="4">
        <f>Tabelle1!AE112-'3. Iteration'!AE112</f>
        <v>-0.4015158980063615</v>
      </c>
      <c r="AF313" s="4">
        <f>Tabelle1!AF112-'3. Iteration'!AF112</f>
        <v>-0.4015158980063615</v>
      </c>
      <c r="AG313" s="4">
        <f>Tabelle1!AG112-'3. Iteration'!AG112</f>
        <v>0.60557732727932079</v>
      </c>
      <c r="AH313" s="4">
        <f>Tabelle1!AH112-'3. Iteration'!AH112</f>
        <v>0.60557732727932079</v>
      </c>
      <c r="AI313" s="4">
        <f>Tabelle1!AI112-'3. Iteration'!AI112</f>
        <v>0.60557732727932079</v>
      </c>
      <c r="AJ313" s="4">
        <f>Tabelle1!AJ112-'3. Iteration'!AJ112</f>
        <v>-0.38035946161913542</v>
      </c>
      <c r="AK313" s="4">
        <f>Tabelle1!AK112-'3. Iteration'!AK112</f>
        <v>-0.30622180672996208</v>
      </c>
      <c r="AL313" s="4">
        <f>Tabelle1!AL112-'3. Iteration'!AL112</f>
        <v>-0.29977183892940595</v>
      </c>
      <c r="AM313" s="4">
        <f>Tabelle1!AM112-'3. Iteration'!AM112</f>
        <v>-0.26829946389571396</v>
      </c>
      <c r="AN313" s="4">
        <f>Tabelle1!AN112-'3. Iteration'!AN112</f>
        <v>-0.23816895078976541</v>
      </c>
      <c r="AO313" s="4">
        <f>Tabelle1!AO112-'3. Iteration'!AO112</f>
        <v>-0.23230871738235825</v>
      </c>
      <c r="AP313" s="4">
        <f>Tabelle1!AP112-'3. Iteration'!AP112</f>
        <v>-0.21506642483439192</v>
      </c>
      <c r="AQ313" s="4">
        <f>Tabelle1!AQ112-'3. Iteration'!AQ112</f>
        <v>0.79614325223261972</v>
      </c>
      <c r="AR313" s="4">
        <f>Tabelle1!AR112-'3. Iteration'!AR112</f>
        <v>-0.19833832095949672</v>
      </c>
      <c r="AS313" s="4">
        <f>Tabelle1!AS112-'3. Iteration'!AS112</f>
        <v>0.81786837160943304</v>
      </c>
      <c r="AT313" s="4">
        <f>Tabelle1!AT112-'3. Iteration'!AT112</f>
        <v>0.86330865481382491</v>
      </c>
      <c r="AU313" s="4">
        <f>Tabelle1!AU112-'3. Iteration'!AU112</f>
        <v>-2.9206570135968675E-2</v>
      </c>
    </row>
    <row r="314" spans="6:47">
      <c r="F314" s="7">
        <f>'2. Iteration'!F314-'3. Iteration'!G314/'3. Iteration'!AX113</f>
        <v>-0.23055013525198437</v>
      </c>
      <c r="G314">
        <f t="shared" si="39"/>
        <v>-8.8583392843154252E-4</v>
      </c>
      <c r="H314" s="4">
        <f>Tabelle1!H113-'3. Iteration'!H113</f>
        <v>5.3531914591678942E-2</v>
      </c>
      <c r="I314" s="4">
        <f>Tabelle1!I113-'3. Iteration'!I113</f>
        <v>8.0746069021275346E-2</v>
      </c>
      <c r="J314" s="4">
        <f>Tabelle1!J113-'3. Iteration'!J113</f>
        <v>-0.84600938154411154</v>
      </c>
      <c r="K314" s="4">
        <f>Tabelle1!K113-'3. Iteration'!K113</f>
        <v>0.20833058264948923</v>
      </c>
      <c r="L314" s="4">
        <f>Tabelle1!L113-'3. Iteration'!L113</f>
        <v>-0.75989342450319564</v>
      </c>
      <c r="M314" s="4">
        <f>Tabelle1!M113-'3. Iteration'!M113</f>
        <v>0.27222094195483448</v>
      </c>
      <c r="N314" s="4">
        <f>Tabelle1!N113-'3. Iteration'!N113</f>
        <v>0.34500490919903726</v>
      </c>
      <c r="O314" s="4">
        <f>Tabelle1!O113-'3. Iteration'!O113</f>
        <v>0.35309051053619978</v>
      </c>
      <c r="P314" s="4">
        <f>Tabelle1!P113-'3. Iteration'!P113</f>
        <v>0.37729728916797811</v>
      </c>
      <c r="Q314" s="4">
        <f>Tabelle1!Q113-'3. Iteration'!Q113</f>
        <v>0.40139282795015352</v>
      </c>
      <c r="R314" s="4">
        <f>Tabelle1!R113-'3. Iteration'!R113</f>
        <v>0.40939221473820075</v>
      </c>
      <c r="S314" s="4">
        <f>Tabelle1!S113-'3. Iteration'!S113</f>
        <v>0.4332709240421373</v>
      </c>
      <c r="T314" s="4">
        <f>Tabelle1!T113-'3. Iteration'!T113</f>
        <v>0.4332709240421373</v>
      </c>
      <c r="U314" s="4">
        <f>Tabelle1!U113-'3. Iteration'!U113</f>
        <v>-0.55881436038114529</v>
      </c>
      <c r="V314" s="4">
        <f>Tabelle1!V113-'3. Iteration'!V113</f>
        <v>0.49581559594146329</v>
      </c>
      <c r="W314" s="4">
        <f>Tabelle1!W113-'3. Iteration'!W113</f>
        <v>-0.47368835901170481</v>
      </c>
      <c r="X314" s="4">
        <f>Tabelle1!X113-'3. Iteration'!X113</f>
        <v>-0.47368835901170486</v>
      </c>
      <c r="Y314" s="4">
        <f>Tabelle1!Y113-'3. Iteration'!Y113</f>
        <v>-0.45866766485777366</v>
      </c>
      <c r="Z314" s="4">
        <f>Tabelle1!Z113-'3. Iteration'!Z113</f>
        <v>-0.41461384965819154</v>
      </c>
      <c r="AA314" s="4">
        <f>Tabelle1!AA113-'3. Iteration'!AA113</f>
        <v>-0.41461384965819148</v>
      </c>
      <c r="AB314" s="4">
        <f>Tabelle1!AB113-'3. Iteration'!AB113</f>
        <v>-0.40742836823152384</v>
      </c>
      <c r="AC314" s="4">
        <f>Tabelle1!AC113-'3. Iteration'!AC113</f>
        <v>0.61384238744408071</v>
      </c>
      <c r="AD314" s="4">
        <f>Tabelle1!AD113-'3. Iteration'!AD113</f>
        <v>0.62083486606459348</v>
      </c>
      <c r="AE314" s="4">
        <f>Tabelle1!AE113-'3. Iteration'!AE113</f>
        <v>0.62777725655335148</v>
      </c>
      <c r="AF314" s="4">
        <f>Tabelle1!AF113-'3. Iteration'!AF113</f>
        <v>-0.37222274344664857</v>
      </c>
      <c r="AG314" s="4">
        <f>Tabelle1!AG113-'3. Iteration'!AG113</f>
        <v>0.63466887952815554</v>
      </c>
      <c r="AH314" s="4">
        <f>Tabelle1!AH113-'3. Iteration'!AH113</f>
        <v>0.63466887952815554</v>
      </c>
      <c r="AI314" s="4">
        <f>Tabelle1!AI113-'3. Iteration'!AI113</f>
        <v>-0.36533112047184446</v>
      </c>
      <c r="AJ314" s="4">
        <f>Tabelle1!AJ113-'3. Iteration'!AJ113</f>
        <v>0.6482972409946075</v>
      </c>
      <c r="AK314" s="4">
        <f>Tabelle1!AK113-'3. Iteration'!AK113</f>
        <v>-0.28062111987345684</v>
      </c>
      <c r="AL314" s="4">
        <f>Tabelle1!AL113-'3. Iteration'!AL113</f>
        <v>-0.27449703210757254</v>
      </c>
      <c r="AM314" s="4">
        <f>Tabelle1!AM113-'3. Iteration'!AM113</f>
        <v>-0.24475070893503512</v>
      </c>
      <c r="AN314" s="4">
        <f>Tabelle1!AN113-'3. Iteration'!AN113</f>
        <v>-0.21648233654310464</v>
      </c>
      <c r="AO314" s="4">
        <f>Tabelle1!AO113-'3. Iteration'!AO113</f>
        <v>-0.21100791451121975</v>
      </c>
      <c r="AP314" s="4">
        <f>Tabelle1!AP113-'3. Iteration'!AP113</f>
        <v>-0.19494513038684722</v>
      </c>
      <c r="AQ314" s="4">
        <f>Tabelle1!AQ113-'3. Iteration'!AQ113</f>
        <v>-0.18453765068563546</v>
      </c>
      <c r="AR314" s="4">
        <f>Tabelle1!AR113-'3. Iteration'!AR113</f>
        <v>-0.17942433397931543</v>
      </c>
      <c r="AS314" s="4">
        <f>Tabelle1!AS113-'3. Iteration'!AS113</f>
        <v>-0.16444611577354404</v>
      </c>
      <c r="AT314" s="4">
        <f>Tabelle1!AT113-'3. Iteration'!AT113</f>
        <v>-0.12275595068472725</v>
      </c>
      <c r="AU314" s="4">
        <f>Tabelle1!AU113-'3. Iteration'!AU113</f>
        <v>-2.5900273619466993E-2</v>
      </c>
    </row>
    <row r="315" spans="6:47">
      <c r="F315" s="7">
        <f>'2. Iteration'!F315-'3. Iteration'!G315/'3. Iteration'!AX114</f>
        <v>-0.23055013525198439</v>
      </c>
      <c r="G315">
        <f t="shared" si="39"/>
        <v>-8.8583392843215314E-4</v>
      </c>
      <c r="H315" s="4">
        <f>Tabelle1!H114-'3. Iteration'!H114</f>
        <v>5.3531914591678942E-2</v>
      </c>
      <c r="I315" s="4">
        <f>Tabelle1!I114-'3. Iteration'!I114</f>
        <v>8.0746069021275346E-2</v>
      </c>
      <c r="J315" s="4">
        <f>Tabelle1!J114-'3. Iteration'!J114</f>
        <v>-0.84600938154411154</v>
      </c>
      <c r="K315" s="4">
        <f>Tabelle1!K114-'3. Iteration'!K114</f>
        <v>0.20833058264948912</v>
      </c>
      <c r="L315" s="4">
        <f>Tabelle1!L114-'3. Iteration'!L114</f>
        <v>0.24010657549680425</v>
      </c>
      <c r="M315" s="4">
        <f>Tabelle1!M114-'3. Iteration'!M114</f>
        <v>-0.72777905804516552</v>
      </c>
      <c r="N315" s="4">
        <f>Tabelle1!N114-'3. Iteration'!N114</f>
        <v>-0.65499509080096274</v>
      </c>
      <c r="O315" s="4">
        <f>Tabelle1!O114-'3. Iteration'!O114</f>
        <v>-0.64690948946380022</v>
      </c>
      <c r="P315" s="4">
        <f>Tabelle1!P114-'3. Iteration'!P114</f>
        <v>0.37729728916797811</v>
      </c>
      <c r="Q315" s="4">
        <f>Tabelle1!Q114-'3. Iteration'!Q114</f>
        <v>0.40139282795015352</v>
      </c>
      <c r="R315" s="4">
        <f>Tabelle1!R114-'3. Iteration'!R114</f>
        <v>0.40939221473820075</v>
      </c>
      <c r="S315" s="4">
        <f>Tabelle1!S114-'3. Iteration'!S114</f>
        <v>0.4332709240421373</v>
      </c>
      <c r="T315" s="4">
        <f>Tabelle1!T114-'3. Iteration'!T114</f>
        <v>0.4332709240421373</v>
      </c>
      <c r="U315" s="4">
        <f>Tabelle1!U114-'3. Iteration'!U114</f>
        <v>0.44118563961885471</v>
      </c>
      <c r="V315" s="4">
        <f>Tabelle1!V114-'3. Iteration'!V114</f>
        <v>-0.50418440405853671</v>
      </c>
      <c r="W315" s="4">
        <f>Tabelle1!W114-'3. Iteration'!W114</f>
        <v>0.52631164098829508</v>
      </c>
      <c r="X315" s="4">
        <f>Tabelle1!X114-'3. Iteration'!X114</f>
        <v>0.52631164098829508</v>
      </c>
      <c r="Y315" s="4">
        <f>Tabelle1!Y114-'3. Iteration'!Y114</f>
        <v>-0.45866766485777366</v>
      </c>
      <c r="Z315" s="4">
        <f>Tabelle1!Z114-'3. Iteration'!Z114</f>
        <v>0.58538615034180852</v>
      </c>
      <c r="AA315" s="4">
        <f>Tabelle1!AA114-'3. Iteration'!AA114</f>
        <v>-0.41461384965819148</v>
      </c>
      <c r="AB315" s="4">
        <f>Tabelle1!AB114-'3. Iteration'!AB114</f>
        <v>-0.40742836823152384</v>
      </c>
      <c r="AC315" s="4">
        <f>Tabelle1!AC114-'3. Iteration'!AC114</f>
        <v>-0.38615761255591929</v>
      </c>
      <c r="AD315" s="4">
        <f>Tabelle1!AD114-'3. Iteration'!AD114</f>
        <v>0.62083486606459348</v>
      </c>
      <c r="AE315" s="4">
        <f>Tabelle1!AE114-'3. Iteration'!AE114</f>
        <v>-0.37222274344664857</v>
      </c>
      <c r="AF315" s="4">
        <f>Tabelle1!AF114-'3. Iteration'!AF114</f>
        <v>-0.37222274344664857</v>
      </c>
      <c r="AG315" s="4">
        <f>Tabelle1!AG114-'3. Iteration'!AG114</f>
        <v>-0.36533112047184452</v>
      </c>
      <c r="AH315" s="4">
        <f>Tabelle1!AH114-'3. Iteration'!AH114</f>
        <v>0.63466887952815554</v>
      </c>
      <c r="AI315" s="4">
        <f>Tabelle1!AI114-'3. Iteration'!AI114</f>
        <v>-0.36533112047184452</v>
      </c>
      <c r="AJ315" s="4">
        <f>Tabelle1!AJ114-'3. Iteration'!AJ114</f>
        <v>-0.35170275900539244</v>
      </c>
      <c r="AK315" s="4">
        <f>Tabelle1!AK114-'3. Iteration'!AK114</f>
        <v>-0.28062111987345684</v>
      </c>
      <c r="AL315" s="4">
        <f>Tabelle1!AL114-'3. Iteration'!AL114</f>
        <v>-0.27449703210757254</v>
      </c>
      <c r="AM315" s="4">
        <f>Tabelle1!AM114-'3. Iteration'!AM114</f>
        <v>0.75524929106496486</v>
      </c>
      <c r="AN315" s="4">
        <f>Tabelle1!AN114-'3. Iteration'!AN114</f>
        <v>0.78351766345689533</v>
      </c>
      <c r="AO315" s="4">
        <f>Tabelle1!AO114-'3. Iteration'!AO114</f>
        <v>-0.21100791451121984</v>
      </c>
      <c r="AP315" s="4">
        <f>Tabelle1!AP114-'3. Iteration'!AP114</f>
        <v>-0.19494513038684722</v>
      </c>
      <c r="AQ315" s="4">
        <f>Tabelle1!AQ114-'3. Iteration'!AQ114</f>
        <v>-0.18453765068563549</v>
      </c>
      <c r="AR315" s="4">
        <f>Tabelle1!AR114-'3. Iteration'!AR114</f>
        <v>-0.17942433397931545</v>
      </c>
      <c r="AS315" s="4">
        <f>Tabelle1!AS114-'3. Iteration'!AS114</f>
        <v>0.83555388422645593</v>
      </c>
      <c r="AT315" s="4">
        <f>Tabelle1!AT114-'3. Iteration'!AT114</f>
        <v>-0.12275595068472728</v>
      </c>
      <c r="AU315" s="4">
        <f>Tabelle1!AU114-'3. Iteration'!AU114</f>
        <v>-2.5900273619466993E-2</v>
      </c>
    </row>
    <row r="316" spans="6:47">
      <c r="F316" s="7">
        <f>'2. Iteration'!F316-'3. Iteration'!G316/'3. Iteration'!AX115</f>
        <v>-0.23055013525198442</v>
      </c>
      <c r="G316">
        <f t="shared" si="39"/>
        <v>-8.8583392843256947E-4</v>
      </c>
      <c r="H316" s="4">
        <f>Tabelle1!H115-'3. Iteration'!H115</f>
        <v>5.3531914591678942E-2</v>
      </c>
      <c r="I316" s="4">
        <f>Tabelle1!I115-'3. Iteration'!I115</f>
        <v>-0.91925393097872465</v>
      </c>
      <c r="J316" s="4">
        <f>Tabelle1!J115-'3. Iteration'!J115</f>
        <v>-0.84600938154411154</v>
      </c>
      <c r="K316" s="4">
        <f>Tabelle1!K115-'3. Iteration'!K115</f>
        <v>0.20833058264948912</v>
      </c>
      <c r="L316" s="4">
        <f>Tabelle1!L115-'3. Iteration'!L115</f>
        <v>0.24010657549680425</v>
      </c>
      <c r="M316" s="4">
        <f>Tabelle1!M115-'3. Iteration'!M115</f>
        <v>0.27222094195483437</v>
      </c>
      <c r="N316" s="4">
        <f>Tabelle1!N115-'3. Iteration'!N115</f>
        <v>0.34500490919903726</v>
      </c>
      <c r="O316" s="4">
        <f>Tabelle1!O115-'3. Iteration'!O115</f>
        <v>0.35309051053619978</v>
      </c>
      <c r="P316" s="4">
        <f>Tabelle1!P115-'3. Iteration'!P115</f>
        <v>-0.62270271083202189</v>
      </c>
      <c r="Q316" s="4">
        <f>Tabelle1!Q115-'3. Iteration'!Q115</f>
        <v>-0.59860717204984648</v>
      </c>
      <c r="R316" s="4">
        <f>Tabelle1!R115-'3. Iteration'!R115</f>
        <v>-0.59060778526179913</v>
      </c>
      <c r="S316" s="4">
        <f>Tabelle1!S115-'3. Iteration'!S115</f>
        <v>0.4332709240421373</v>
      </c>
      <c r="T316" s="4">
        <f>Tabelle1!T115-'3. Iteration'!T115</f>
        <v>-0.5667290759578627</v>
      </c>
      <c r="U316" s="4">
        <f>Tabelle1!U115-'3. Iteration'!U115</f>
        <v>-0.55881436038114529</v>
      </c>
      <c r="V316" s="4">
        <f>Tabelle1!V115-'3. Iteration'!V115</f>
        <v>0.49581559594146329</v>
      </c>
      <c r="W316" s="4">
        <f>Tabelle1!W115-'3. Iteration'!W115</f>
        <v>0.52631164098829508</v>
      </c>
      <c r="X316" s="4">
        <f>Tabelle1!X115-'3. Iteration'!X115</f>
        <v>-0.47368835901170486</v>
      </c>
      <c r="Y316" s="4">
        <f>Tabelle1!Y115-'3. Iteration'!Y115</f>
        <v>0.54133233514222634</v>
      </c>
      <c r="Z316" s="4">
        <f>Tabelle1!Z115-'3. Iteration'!Z115</f>
        <v>-0.41461384965819154</v>
      </c>
      <c r="AA316" s="4">
        <f>Tabelle1!AA115-'3. Iteration'!AA115</f>
        <v>0.58538615034180852</v>
      </c>
      <c r="AB316" s="4">
        <f>Tabelle1!AB115-'3. Iteration'!AB115</f>
        <v>0.59257163176847616</v>
      </c>
      <c r="AC316" s="4">
        <f>Tabelle1!AC115-'3. Iteration'!AC115</f>
        <v>0.61384238744408071</v>
      </c>
      <c r="AD316" s="4">
        <f>Tabelle1!AD115-'3. Iteration'!AD115</f>
        <v>-0.37916513393540652</v>
      </c>
      <c r="AE316" s="4">
        <f>Tabelle1!AE115-'3. Iteration'!AE115</f>
        <v>0.62777725655335126</v>
      </c>
      <c r="AF316" s="4">
        <f>Tabelle1!AF115-'3. Iteration'!AF115</f>
        <v>-0.37222274344664857</v>
      </c>
      <c r="AG316" s="4">
        <f>Tabelle1!AG115-'3. Iteration'!AG115</f>
        <v>0.63466887952815543</v>
      </c>
      <c r="AH316" s="4">
        <f>Tabelle1!AH115-'3. Iteration'!AH115</f>
        <v>-0.36533112047184446</v>
      </c>
      <c r="AI316" s="4">
        <f>Tabelle1!AI115-'3. Iteration'!AI115</f>
        <v>-0.36533112047184452</v>
      </c>
      <c r="AJ316" s="4">
        <f>Tabelle1!AJ115-'3. Iteration'!AJ115</f>
        <v>0.6482972409946075</v>
      </c>
      <c r="AK316" s="4">
        <f>Tabelle1!AK115-'3. Iteration'!AK115</f>
        <v>0.71937888012654316</v>
      </c>
      <c r="AL316" s="4">
        <f>Tabelle1!AL115-'3. Iteration'!AL115</f>
        <v>-0.27449703210757254</v>
      </c>
      <c r="AM316" s="4">
        <f>Tabelle1!AM115-'3. Iteration'!AM115</f>
        <v>-0.24475070893503514</v>
      </c>
      <c r="AN316" s="4">
        <f>Tabelle1!AN115-'3. Iteration'!AN115</f>
        <v>0.78351766345689533</v>
      </c>
      <c r="AO316" s="4">
        <f>Tabelle1!AO115-'3. Iteration'!AO115</f>
        <v>-0.21100791451121984</v>
      </c>
      <c r="AP316" s="4">
        <f>Tabelle1!AP115-'3. Iteration'!AP115</f>
        <v>-0.19494513038684722</v>
      </c>
      <c r="AQ316" s="4">
        <f>Tabelle1!AQ115-'3. Iteration'!AQ115</f>
        <v>-0.18453765068563549</v>
      </c>
      <c r="AR316" s="4">
        <f>Tabelle1!AR115-'3. Iteration'!AR115</f>
        <v>-0.17942433397931545</v>
      </c>
      <c r="AS316" s="4">
        <f>Tabelle1!AS115-'3. Iteration'!AS115</f>
        <v>-0.16444611577354409</v>
      </c>
      <c r="AT316" s="4">
        <f>Tabelle1!AT115-'3. Iteration'!AT115</f>
        <v>-0.12275595068472728</v>
      </c>
      <c r="AU316" s="4">
        <f>Tabelle1!AU115-'3. Iteration'!AU115</f>
        <v>-2.5900273619466993E-2</v>
      </c>
    </row>
    <row r="317" spans="6:47">
      <c r="F317" s="7">
        <f>'2. Iteration'!F317-'3. Iteration'!G317/'3. Iteration'!AX116</f>
        <v>-0.23055013525198434</v>
      </c>
      <c r="G317">
        <f t="shared" si="39"/>
        <v>-8.8583392843168129E-4</v>
      </c>
      <c r="H317" s="4">
        <f>Tabelle1!H116-'3. Iteration'!H116</f>
        <v>5.3531914591678942E-2</v>
      </c>
      <c r="I317" s="4">
        <f>Tabelle1!I116-'3. Iteration'!I116</f>
        <v>8.0746069021275346E-2</v>
      </c>
      <c r="J317" s="4">
        <f>Tabelle1!J116-'3. Iteration'!J116</f>
        <v>0.15399061845588846</v>
      </c>
      <c r="K317" s="4">
        <f>Tabelle1!K116-'3. Iteration'!K116</f>
        <v>0.20833058264948912</v>
      </c>
      <c r="L317" s="4">
        <f>Tabelle1!L116-'3. Iteration'!L116</f>
        <v>0.24010657549680425</v>
      </c>
      <c r="M317" s="4">
        <f>Tabelle1!M116-'3. Iteration'!M116</f>
        <v>0.27222094195483448</v>
      </c>
      <c r="N317" s="4">
        <f>Tabelle1!N116-'3. Iteration'!N116</f>
        <v>0.34500490919903726</v>
      </c>
      <c r="O317" s="4">
        <f>Tabelle1!O116-'3. Iteration'!O116</f>
        <v>-0.64690948946380022</v>
      </c>
      <c r="P317" s="4">
        <f>Tabelle1!P116-'3. Iteration'!P116</f>
        <v>-0.62270271083202189</v>
      </c>
      <c r="Q317" s="4">
        <f>Tabelle1!Q116-'3. Iteration'!Q116</f>
        <v>0.40139282795015352</v>
      </c>
      <c r="R317" s="4">
        <f>Tabelle1!R116-'3. Iteration'!R116</f>
        <v>0.40939221473820075</v>
      </c>
      <c r="S317" s="4">
        <f>Tabelle1!S116-'3. Iteration'!S116</f>
        <v>-0.5667290759578627</v>
      </c>
      <c r="T317" s="4">
        <f>Tabelle1!T116-'3. Iteration'!T116</f>
        <v>0.4332709240421373</v>
      </c>
      <c r="U317" s="4">
        <f>Tabelle1!U116-'3. Iteration'!U116</f>
        <v>-0.55881436038114529</v>
      </c>
      <c r="V317" s="4">
        <f>Tabelle1!V116-'3. Iteration'!V116</f>
        <v>0.49581559594146329</v>
      </c>
      <c r="W317" s="4">
        <f>Tabelle1!W116-'3. Iteration'!W116</f>
        <v>-0.47368835901170486</v>
      </c>
      <c r="X317" s="4">
        <f>Tabelle1!X116-'3. Iteration'!X116</f>
        <v>0.52631164098829508</v>
      </c>
      <c r="Y317" s="4">
        <f>Tabelle1!Y116-'3. Iteration'!Y116</f>
        <v>0.54133233514222634</v>
      </c>
      <c r="Z317" s="4">
        <f>Tabelle1!Z116-'3. Iteration'!Z116</f>
        <v>0.58538615034180852</v>
      </c>
      <c r="AA317" s="4">
        <f>Tabelle1!AA116-'3. Iteration'!AA116</f>
        <v>-0.41461384965819148</v>
      </c>
      <c r="AB317" s="4">
        <f>Tabelle1!AB116-'3. Iteration'!AB116</f>
        <v>0.59257163176847616</v>
      </c>
      <c r="AC317" s="4">
        <f>Tabelle1!AC116-'3. Iteration'!AC116</f>
        <v>-0.38615761255591929</v>
      </c>
      <c r="AD317" s="4">
        <f>Tabelle1!AD116-'3. Iteration'!AD116</f>
        <v>-0.37916513393540652</v>
      </c>
      <c r="AE317" s="4">
        <f>Tabelle1!AE116-'3. Iteration'!AE116</f>
        <v>0.62777725655335148</v>
      </c>
      <c r="AF317" s="4">
        <f>Tabelle1!AF116-'3. Iteration'!AF116</f>
        <v>0.62777725655335148</v>
      </c>
      <c r="AG317" s="4">
        <f>Tabelle1!AG116-'3. Iteration'!AG116</f>
        <v>0.63466887952815543</v>
      </c>
      <c r="AH317" s="4">
        <f>Tabelle1!AH116-'3. Iteration'!AH116</f>
        <v>-0.36533112047184446</v>
      </c>
      <c r="AI317" s="4">
        <f>Tabelle1!AI116-'3. Iteration'!AI116</f>
        <v>-0.36533112047184452</v>
      </c>
      <c r="AJ317" s="4">
        <f>Tabelle1!AJ116-'3. Iteration'!AJ116</f>
        <v>-0.35170275900539244</v>
      </c>
      <c r="AK317" s="4">
        <f>Tabelle1!AK116-'3. Iteration'!AK116</f>
        <v>-0.28062111987345684</v>
      </c>
      <c r="AL317" s="4">
        <f>Tabelle1!AL116-'3. Iteration'!AL116</f>
        <v>-0.27449703210757254</v>
      </c>
      <c r="AM317" s="4">
        <f>Tabelle1!AM116-'3. Iteration'!AM116</f>
        <v>-0.24475070893503514</v>
      </c>
      <c r="AN317" s="4">
        <f>Tabelle1!AN116-'3. Iteration'!AN116</f>
        <v>-0.21648233654310467</v>
      </c>
      <c r="AO317" s="4">
        <f>Tabelle1!AO116-'3. Iteration'!AO116</f>
        <v>-0.21100791451121984</v>
      </c>
      <c r="AP317" s="4">
        <f>Tabelle1!AP116-'3. Iteration'!AP116</f>
        <v>-0.19494513038684722</v>
      </c>
      <c r="AQ317" s="4">
        <f>Tabelle1!AQ116-'3. Iteration'!AQ116</f>
        <v>-0.18453765068563549</v>
      </c>
      <c r="AR317" s="4">
        <f>Tabelle1!AR116-'3. Iteration'!AR116</f>
        <v>-0.17942433397931545</v>
      </c>
      <c r="AS317" s="4">
        <f>Tabelle1!AS116-'3. Iteration'!AS116</f>
        <v>-0.16444611577354409</v>
      </c>
      <c r="AT317" s="4">
        <f>Tabelle1!AT116-'3. Iteration'!AT116</f>
        <v>-0.12275595068472728</v>
      </c>
      <c r="AU317" s="4">
        <f>Tabelle1!AU116-'3. Iteration'!AU116</f>
        <v>-2.5900273619466993E-2</v>
      </c>
    </row>
    <row r="318" spans="6:47">
      <c r="F318" s="7">
        <f>'2. Iteration'!F318-'3. Iteration'!G318/'3. Iteration'!AX117</f>
        <v>-0.23055013525198445</v>
      </c>
      <c r="G318">
        <f t="shared" si="39"/>
        <v>-8.8583392843256947E-4</v>
      </c>
      <c r="H318" s="4">
        <f>Tabelle1!H117-'3. Iteration'!H117</f>
        <v>5.3531914591678942E-2</v>
      </c>
      <c r="I318" s="4">
        <f>Tabelle1!I117-'3. Iteration'!I117</f>
        <v>-0.91925393097872465</v>
      </c>
      <c r="J318" s="4">
        <f>Tabelle1!J117-'3. Iteration'!J117</f>
        <v>0.15399061845588846</v>
      </c>
      <c r="K318" s="4">
        <f>Tabelle1!K117-'3. Iteration'!K117</f>
        <v>0.20833058264948912</v>
      </c>
      <c r="L318" s="4">
        <f>Tabelle1!L117-'3. Iteration'!L117</f>
        <v>0.24010657549680425</v>
      </c>
      <c r="M318" s="4">
        <f>Tabelle1!M117-'3. Iteration'!M117</f>
        <v>0.27222094195483448</v>
      </c>
      <c r="N318" s="4">
        <f>Tabelle1!N117-'3. Iteration'!N117</f>
        <v>0.34500490919903726</v>
      </c>
      <c r="O318" s="4">
        <f>Tabelle1!O117-'3. Iteration'!O117</f>
        <v>0.35309051053619978</v>
      </c>
      <c r="P318" s="4">
        <f>Tabelle1!P117-'3. Iteration'!P117</f>
        <v>-0.62270271083202189</v>
      </c>
      <c r="Q318" s="4">
        <f>Tabelle1!Q117-'3. Iteration'!Q117</f>
        <v>-0.59860717204984648</v>
      </c>
      <c r="R318" s="4">
        <f>Tabelle1!R117-'3. Iteration'!R117</f>
        <v>-0.59060778526179925</v>
      </c>
      <c r="S318" s="4">
        <f>Tabelle1!S117-'3. Iteration'!S117</f>
        <v>-0.5667290759578627</v>
      </c>
      <c r="T318" s="4">
        <f>Tabelle1!T117-'3. Iteration'!T117</f>
        <v>0.4332709240421373</v>
      </c>
      <c r="U318" s="4">
        <f>Tabelle1!U117-'3. Iteration'!U117</f>
        <v>0.44118563961885471</v>
      </c>
      <c r="V318" s="4">
        <f>Tabelle1!V117-'3. Iteration'!V117</f>
        <v>-0.50418440405853671</v>
      </c>
      <c r="W318" s="4">
        <f>Tabelle1!W117-'3. Iteration'!W117</f>
        <v>0.52631164098829508</v>
      </c>
      <c r="X318" s="4">
        <f>Tabelle1!X117-'3. Iteration'!X117</f>
        <v>-0.47368835901170486</v>
      </c>
      <c r="Y318" s="4">
        <f>Tabelle1!Y117-'3. Iteration'!Y117</f>
        <v>-0.45866766485777366</v>
      </c>
      <c r="Z318" s="4">
        <f>Tabelle1!Z117-'3. Iteration'!Z117</f>
        <v>-0.41461384965819154</v>
      </c>
      <c r="AA318" s="4">
        <f>Tabelle1!AA117-'3. Iteration'!AA117</f>
        <v>-0.41461384965819148</v>
      </c>
      <c r="AB318" s="4">
        <f>Tabelle1!AB117-'3. Iteration'!AB117</f>
        <v>-0.40742836823152384</v>
      </c>
      <c r="AC318" s="4">
        <f>Tabelle1!AC117-'3. Iteration'!AC117</f>
        <v>0.61384238744408071</v>
      </c>
      <c r="AD318" s="4">
        <f>Tabelle1!AD117-'3. Iteration'!AD117</f>
        <v>-0.37916513393540652</v>
      </c>
      <c r="AE318" s="4">
        <f>Tabelle1!AE117-'3. Iteration'!AE117</f>
        <v>0.62777725655335148</v>
      </c>
      <c r="AF318" s="4">
        <f>Tabelle1!AF117-'3. Iteration'!AF117</f>
        <v>0.62777725655335148</v>
      </c>
      <c r="AG318" s="4">
        <f>Tabelle1!AG117-'3. Iteration'!AG117</f>
        <v>-0.36533112047184452</v>
      </c>
      <c r="AH318" s="4">
        <f>Tabelle1!AH117-'3. Iteration'!AH117</f>
        <v>0.63466887952815554</v>
      </c>
      <c r="AI318" s="4">
        <f>Tabelle1!AI117-'3. Iteration'!AI117</f>
        <v>-0.36533112047184452</v>
      </c>
      <c r="AJ318" s="4">
        <f>Tabelle1!AJ117-'3. Iteration'!AJ117</f>
        <v>0.6482972409946075</v>
      </c>
      <c r="AK318" s="4">
        <f>Tabelle1!AK117-'3. Iteration'!AK117</f>
        <v>0.71937888012654316</v>
      </c>
      <c r="AL318" s="4">
        <f>Tabelle1!AL117-'3. Iteration'!AL117</f>
        <v>0.72550296789242741</v>
      </c>
      <c r="AM318" s="4">
        <f>Tabelle1!AM117-'3. Iteration'!AM117</f>
        <v>-0.24475070893503514</v>
      </c>
      <c r="AN318" s="4">
        <f>Tabelle1!AN117-'3. Iteration'!AN117</f>
        <v>0.78351766345689533</v>
      </c>
      <c r="AO318" s="4">
        <f>Tabelle1!AO117-'3. Iteration'!AO117</f>
        <v>-0.21100791451121984</v>
      </c>
      <c r="AP318" s="4">
        <f>Tabelle1!AP117-'3. Iteration'!AP117</f>
        <v>-0.19494513038684722</v>
      </c>
      <c r="AQ318" s="4">
        <f>Tabelle1!AQ117-'3. Iteration'!AQ117</f>
        <v>-0.18453765068563549</v>
      </c>
      <c r="AR318" s="4">
        <f>Tabelle1!AR117-'3. Iteration'!AR117</f>
        <v>-0.17942433397931545</v>
      </c>
      <c r="AS318" s="4">
        <f>Tabelle1!AS117-'3. Iteration'!AS117</f>
        <v>-0.16444611577354409</v>
      </c>
      <c r="AT318" s="4">
        <f>Tabelle1!AT117-'3. Iteration'!AT117</f>
        <v>-0.12275595068472728</v>
      </c>
      <c r="AU318" s="4">
        <f>Tabelle1!AU117-'3. Iteration'!AU117</f>
        <v>-2.5900273619466993E-2</v>
      </c>
    </row>
    <row r="319" spans="6:47">
      <c r="F319" s="7">
        <f>'2. Iteration'!F319-'3. Iteration'!G319/'3. Iteration'!AX118</f>
        <v>-0.23055013525198434</v>
      </c>
      <c r="G319">
        <f t="shared" si="39"/>
        <v>-8.8583392843154252E-4</v>
      </c>
      <c r="H319" s="4">
        <f>Tabelle1!H118-'3. Iteration'!H118</f>
        <v>5.3531914591678942E-2</v>
      </c>
      <c r="I319" s="4">
        <f>Tabelle1!I118-'3. Iteration'!I118</f>
        <v>8.0746069021275346E-2</v>
      </c>
      <c r="J319" s="4">
        <f>Tabelle1!J118-'3. Iteration'!J118</f>
        <v>0.15399061845588846</v>
      </c>
      <c r="K319" s="4">
        <f>Tabelle1!K118-'3. Iteration'!K118</f>
        <v>0.20833058264948912</v>
      </c>
      <c r="L319" s="4">
        <f>Tabelle1!L118-'3. Iteration'!L118</f>
        <v>0.24010657549680425</v>
      </c>
      <c r="M319" s="4">
        <f>Tabelle1!M118-'3. Iteration'!M118</f>
        <v>0.27222094195483448</v>
      </c>
      <c r="N319" s="4">
        <f>Tabelle1!N118-'3. Iteration'!N118</f>
        <v>0.34500490919903726</v>
      </c>
      <c r="O319" s="4">
        <f>Tabelle1!O118-'3. Iteration'!O118</f>
        <v>0.35309051053619978</v>
      </c>
      <c r="P319" s="4">
        <f>Tabelle1!P118-'3. Iteration'!P118</f>
        <v>0.37729728916797811</v>
      </c>
      <c r="Q319" s="4">
        <f>Tabelle1!Q118-'3. Iteration'!Q118</f>
        <v>-0.59860717204984648</v>
      </c>
      <c r="R319" s="4">
        <f>Tabelle1!R118-'3. Iteration'!R118</f>
        <v>0.40939221473820075</v>
      </c>
      <c r="S319" s="4">
        <f>Tabelle1!S118-'3. Iteration'!S118</f>
        <v>0.4332709240421373</v>
      </c>
      <c r="T319" s="4">
        <f>Tabelle1!T118-'3. Iteration'!T118</f>
        <v>-0.5667290759578627</v>
      </c>
      <c r="U319" s="4">
        <f>Tabelle1!U118-'3. Iteration'!U118</f>
        <v>0.44118563961885471</v>
      </c>
      <c r="V319" s="4">
        <f>Tabelle1!V118-'3. Iteration'!V118</f>
        <v>-0.50418440405853671</v>
      </c>
      <c r="W319" s="4">
        <f>Tabelle1!W118-'3. Iteration'!W118</f>
        <v>0.52631164098829508</v>
      </c>
      <c r="X319" s="4">
        <f>Tabelle1!X118-'3. Iteration'!X118</f>
        <v>-0.47368835901170486</v>
      </c>
      <c r="Y319" s="4">
        <f>Tabelle1!Y118-'3. Iteration'!Y118</f>
        <v>0.54133233514222634</v>
      </c>
      <c r="Z319" s="4">
        <f>Tabelle1!Z118-'3. Iteration'!Z118</f>
        <v>-0.41461384965819154</v>
      </c>
      <c r="AA319" s="4">
        <f>Tabelle1!AA118-'3. Iteration'!AA118</f>
        <v>0.58538615034180852</v>
      </c>
      <c r="AB319" s="4">
        <f>Tabelle1!AB118-'3. Iteration'!AB118</f>
        <v>0.59257163176847616</v>
      </c>
      <c r="AC319" s="4">
        <f>Tabelle1!AC118-'3. Iteration'!AC118</f>
        <v>-0.38615761255591929</v>
      </c>
      <c r="AD319" s="4">
        <f>Tabelle1!AD118-'3. Iteration'!AD118</f>
        <v>-0.37916513393540652</v>
      </c>
      <c r="AE319" s="4">
        <f>Tabelle1!AE118-'3. Iteration'!AE118</f>
        <v>-0.37222274344664857</v>
      </c>
      <c r="AF319" s="4">
        <f>Tabelle1!AF118-'3. Iteration'!AF118</f>
        <v>0.62777725655335148</v>
      </c>
      <c r="AG319" s="4">
        <f>Tabelle1!AG118-'3. Iteration'!AG118</f>
        <v>-0.36533112047184446</v>
      </c>
      <c r="AH319" s="4">
        <f>Tabelle1!AH118-'3. Iteration'!AH118</f>
        <v>-0.36533112047184446</v>
      </c>
      <c r="AI319" s="4">
        <f>Tabelle1!AI118-'3. Iteration'!AI118</f>
        <v>-0.36533112047184446</v>
      </c>
      <c r="AJ319" s="4">
        <f>Tabelle1!AJ118-'3. Iteration'!AJ118</f>
        <v>-0.35170275900539244</v>
      </c>
      <c r="AK319" s="4">
        <f>Tabelle1!AK118-'3. Iteration'!AK118</f>
        <v>-0.28062111987345684</v>
      </c>
      <c r="AL319" s="4">
        <f>Tabelle1!AL118-'3. Iteration'!AL118</f>
        <v>-0.27449703210757254</v>
      </c>
      <c r="AM319" s="4">
        <f>Tabelle1!AM118-'3. Iteration'!AM118</f>
        <v>0.75524929106496486</v>
      </c>
      <c r="AN319" s="4">
        <f>Tabelle1!AN118-'3. Iteration'!AN118</f>
        <v>-0.21648233654310464</v>
      </c>
      <c r="AO319" s="4">
        <f>Tabelle1!AO118-'3. Iteration'!AO118</f>
        <v>-0.21100791451121975</v>
      </c>
      <c r="AP319" s="4">
        <f>Tabelle1!AP118-'3. Iteration'!AP118</f>
        <v>-0.19494513038684722</v>
      </c>
      <c r="AQ319" s="4">
        <f>Tabelle1!AQ118-'3. Iteration'!AQ118</f>
        <v>-0.18453765068563546</v>
      </c>
      <c r="AR319" s="4">
        <f>Tabelle1!AR118-'3. Iteration'!AR118</f>
        <v>-0.17942433397931545</v>
      </c>
      <c r="AS319" s="4">
        <f>Tabelle1!AS118-'3. Iteration'!AS118</f>
        <v>-0.16444611577354404</v>
      </c>
      <c r="AT319" s="4">
        <f>Tabelle1!AT118-'3. Iteration'!AT118</f>
        <v>-0.12275595068472725</v>
      </c>
      <c r="AU319" s="4">
        <f>Tabelle1!AU118-'3. Iteration'!AU118</f>
        <v>-2.5900273619466993E-2</v>
      </c>
    </row>
    <row r="320" spans="6:47">
      <c r="F320" s="7">
        <f>'2. Iteration'!F320-'3. Iteration'!G320/'3. Iteration'!AX119</f>
        <v>-0.23055013525198434</v>
      </c>
      <c r="G320">
        <f t="shared" si="39"/>
        <v>-8.8583392843168129E-4</v>
      </c>
      <c r="H320" s="4">
        <f>Tabelle1!H119-'3. Iteration'!H119</f>
        <v>5.3531914591678942E-2</v>
      </c>
      <c r="I320" s="4">
        <f>Tabelle1!I119-'3. Iteration'!I119</f>
        <v>8.0746069021275346E-2</v>
      </c>
      <c r="J320" s="4">
        <f>Tabelle1!J119-'3. Iteration'!J119</f>
        <v>0.15399061845588846</v>
      </c>
      <c r="K320" s="4">
        <f>Tabelle1!K119-'3. Iteration'!K119</f>
        <v>0.20833058264948912</v>
      </c>
      <c r="L320" s="4">
        <f>Tabelle1!L119-'3. Iteration'!L119</f>
        <v>-0.75989342450319575</v>
      </c>
      <c r="M320" s="4">
        <f>Tabelle1!M119-'3. Iteration'!M119</f>
        <v>0.27222094195483448</v>
      </c>
      <c r="N320" s="4">
        <f>Tabelle1!N119-'3. Iteration'!N119</f>
        <v>0.34500490919903726</v>
      </c>
      <c r="O320" s="4">
        <f>Tabelle1!O119-'3. Iteration'!O119</f>
        <v>0.35309051053619978</v>
      </c>
      <c r="P320" s="4">
        <f>Tabelle1!P119-'3. Iteration'!P119</f>
        <v>-0.62270271083202189</v>
      </c>
      <c r="Q320" s="4">
        <f>Tabelle1!Q119-'3. Iteration'!Q119</f>
        <v>0.40139282795015352</v>
      </c>
      <c r="R320" s="4">
        <f>Tabelle1!R119-'3. Iteration'!R119</f>
        <v>-0.59060778526179925</v>
      </c>
      <c r="S320" s="4">
        <f>Tabelle1!S119-'3. Iteration'!S119</f>
        <v>-0.5667290759578627</v>
      </c>
      <c r="T320" s="4">
        <f>Tabelle1!T119-'3. Iteration'!T119</f>
        <v>0.4332709240421373</v>
      </c>
      <c r="U320" s="4">
        <f>Tabelle1!U119-'3. Iteration'!U119</f>
        <v>-0.55881436038114529</v>
      </c>
      <c r="V320" s="4">
        <f>Tabelle1!V119-'3. Iteration'!V119</f>
        <v>0.49581559594146329</v>
      </c>
      <c r="W320" s="4">
        <f>Tabelle1!W119-'3. Iteration'!W119</f>
        <v>-0.47368835901170486</v>
      </c>
      <c r="X320" s="4">
        <f>Tabelle1!X119-'3. Iteration'!X119</f>
        <v>0.52631164098829508</v>
      </c>
      <c r="Y320" s="4">
        <f>Tabelle1!Y119-'3. Iteration'!Y119</f>
        <v>-0.45866766485777366</v>
      </c>
      <c r="Z320" s="4">
        <f>Tabelle1!Z119-'3. Iteration'!Z119</f>
        <v>0.58538615034180852</v>
      </c>
      <c r="AA320" s="4">
        <f>Tabelle1!AA119-'3. Iteration'!AA119</f>
        <v>-0.41461384965819148</v>
      </c>
      <c r="AB320" s="4">
        <f>Tabelle1!AB119-'3. Iteration'!AB119</f>
        <v>0.59257163176847616</v>
      </c>
      <c r="AC320" s="4">
        <f>Tabelle1!AC119-'3. Iteration'!AC119</f>
        <v>0.61384238744408071</v>
      </c>
      <c r="AD320" s="4">
        <f>Tabelle1!AD119-'3. Iteration'!AD119</f>
        <v>0.62083486606459348</v>
      </c>
      <c r="AE320" s="4">
        <f>Tabelle1!AE119-'3. Iteration'!AE119</f>
        <v>0.62777725655335148</v>
      </c>
      <c r="AF320" s="4">
        <f>Tabelle1!AF119-'3. Iteration'!AF119</f>
        <v>-0.37222274344664857</v>
      </c>
      <c r="AG320" s="4">
        <f>Tabelle1!AG119-'3. Iteration'!AG119</f>
        <v>-0.36533112047184452</v>
      </c>
      <c r="AH320" s="4">
        <f>Tabelle1!AH119-'3. Iteration'!AH119</f>
        <v>-0.36533112047184446</v>
      </c>
      <c r="AI320" s="4">
        <f>Tabelle1!AI119-'3. Iteration'!AI119</f>
        <v>0.63466887952815543</v>
      </c>
      <c r="AJ320" s="4">
        <f>Tabelle1!AJ119-'3. Iteration'!AJ119</f>
        <v>0.6482972409946075</v>
      </c>
      <c r="AK320" s="4">
        <f>Tabelle1!AK119-'3. Iteration'!AK119</f>
        <v>-0.28062111987345684</v>
      </c>
      <c r="AL320" s="4">
        <f>Tabelle1!AL119-'3. Iteration'!AL119</f>
        <v>-0.27449703210757254</v>
      </c>
      <c r="AM320" s="4">
        <f>Tabelle1!AM119-'3. Iteration'!AM119</f>
        <v>-0.24475070893503514</v>
      </c>
      <c r="AN320" s="4">
        <f>Tabelle1!AN119-'3. Iteration'!AN119</f>
        <v>-0.21648233654310467</v>
      </c>
      <c r="AO320" s="4">
        <f>Tabelle1!AO119-'3. Iteration'!AO119</f>
        <v>-0.21100791451121984</v>
      </c>
      <c r="AP320" s="4">
        <f>Tabelle1!AP119-'3. Iteration'!AP119</f>
        <v>-0.19494513038684722</v>
      </c>
      <c r="AQ320" s="4">
        <f>Tabelle1!AQ119-'3. Iteration'!AQ119</f>
        <v>-0.18453765068563549</v>
      </c>
      <c r="AR320" s="4">
        <f>Tabelle1!AR119-'3. Iteration'!AR119</f>
        <v>-0.17942433397931545</v>
      </c>
      <c r="AS320" s="4">
        <f>Tabelle1!AS119-'3. Iteration'!AS119</f>
        <v>-0.16444611577354409</v>
      </c>
      <c r="AT320" s="4">
        <f>Tabelle1!AT119-'3. Iteration'!AT119</f>
        <v>-0.12275595068472728</v>
      </c>
      <c r="AU320" s="4">
        <f>Tabelle1!AU119-'3. Iteration'!AU119</f>
        <v>-2.5900273619466993E-2</v>
      </c>
    </row>
    <row r="321" spans="6:47">
      <c r="F321" s="7">
        <f>'2. Iteration'!F321-'3. Iteration'!G321/'3. Iteration'!AX120</f>
        <v>-0.23055013525198439</v>
      </c>
      <c r="G321">
        <f t="shared" si="39"/>
        <v>-8.8583392843086597E-4</v>
      </c>
      <c r="H321" s="4">
        <f>Tabelle1!H120-'3. Iteration'!H120</f>
        <v>5.3531914591678942E-2</v>
      </c>
      <c r="I321" s="4">
        <f>Tabelle1!I120-'3. Iteration'!I120</f>
        <v>8.0746069021275346E-2</v>
      </c>
      <c r="J321" s="4">
        <f>Tabelle1!J120-'3. Iteration'!J120</f>
        <v>0.15399061845588846</v>
      </c>
      <c r="K321" s="4">
        <f>Tabelle1!K120-'3. Iteration'!K120</f>
        <v>-0.79166941735051077</v>
      </c>
      <c r="L321" s="4">
        <f>Tabelle1!L120-'3. Iteration'!L120</f>
        <v>-0.75989342450319564</v>
      </c>
      <c r="M321" s="4">
        <f>Tabelle1!M120-'3. Iteration'!M120</f>
        <v>-0.72777905804516552</v>
      </c>
      <c r="N321" s="4">
        <f>Tabelle1!N120-'3. Iteration'!N120</f>
        <v>-0.65499509080096263</v>
      </c>
      <c r="O321" s="4">
        <f>Tabelle1!O120-'3. Iteration'!O120</f>
        <v>-0.64690948946380022</v>
      </c>
      <c r="P321" s="4">
        <f>Tabelle1!P120-'3. Iteration'!P120</f>
        <v>0.37729728916797811</v>
      </c>
      <c r="Q321" s="4">
        <f>Tabelle1!Q120-'3. Iteration'!Q120</f>
        <v>0.40139282795015363</v>
      </c>
      <c r="R321" s="4">
        <f>Tabelle1!R120-'3. Iteration'!R120</f>
        <v>0.40939221473820075</v>
      </c>
      <c r="S321" s="4">
        <f>Tabelle1!S120-'3. Iteration'!S120</f>
        <v>-0.56672907595786259</v>
      </c>
      <c r="T321" s="4">
        <f>Tabelle1!T120-'3. Iteration'!T120</f>
        <v>-0.56672907595786259</v>
      </c>
      <c r="U321" s="4">
        <f>Tabelle1!U120-'3. Iteration'!U120</f>
        <v>0.44118563961885471</v>
      </c>
      <c r="V321" s="4">
        <f>Tabelle1!V120-'3. Iteration'!V120</f>
        <v>0.49581559594146329</v>
      </c>
      <c r="W321" s="4">
        <f>Tabelle1!W120-'3. Iteration'!W120</f>
        <v>0.52631164098829519</v>
      </c>
      <c r="X321" s="4">
        <f>Tabelle1!X120-'3. Iteration'!X120</f>
        <v>-0.47368835901170481</v>
      </c>
      <c r="Y321" s="4">
        <f>Tabelle1!Y120-'3. Iteration'!Y120</f>
        <v>0.54133233514222645</v>
      </c>
      <c r="Z321" s="4">
        <f>Tabelle1!Z120-'3. Iteration'!Z120</f>
        <v>-0.41461384965819148</v>
      </c>
      <c r="AA321" s="4">
        <f>Tabelle1!AA120-'3. Iteration'!AA120</f>
        <v>-0.41461384965819148</v>
      </c>
      <c r="AB321" s="4">
        <f>Tabelle1!AB120-'3. Iteration'!AB120</f>
        <v>0.59257163176847616</v>
      </c>
      <c r="AC321" s="4">
        <f>Tabelle1!AC120-'3. Iteration'!AC120</f>
        <v>0.61384238744408082</v>
      </c>
      <c r="AD321" s="4">
        <f>Tabelle1!AD120-'3. Iteration'!AD120</f>
        <v>0.62083486606459348</v>
      </c>
      <c r="AE321" s="4">
        <f>Tabelle1!AE120-'3. Iteration'!AE120</f>
        <v>0.62777725655335148</v>
      </c>
      <c r="AF321" s="4">
        <f>Tabelle1!AF120-'3. Iteration'!AF120</f>
        <v>-0.37222274344664852</v>
      </c>
      <c r="AG321" s="4">
        <f>Tabelle1!AG120-'3. Iteration'!AG120</f>
        <v>0.63466887952815554</v>
      </c>
      <c r="AH321" s="4">
        <f>Tabelle1!AH120-'3. Iteration'!AH120</f>
        <v>-0.36533112047184446</v>
      </c>
      <c r="AI321" s="4">
        <f>Tabelle1!AI120-'3. Iteration'!AI120</f>
        <v>-0.36533112047184446</v>
      </c>
      <c r="AJ321" s="4">
        <f>Tabelle1!AJ120-'3. Iteration'!AJ120</f>
        <v>-0.35170275900539244</v>
      </c>
      <c r="AK321" s="4">
        <f>Tabelle1!AK120-'3. Iteration'!AK120</f>
        <v>-0.28062111987345678</v>
      </c>
      <c r="AL321" s="4">
        <f>Tabelle1!AL120-'3. Iteration'!AL120</f>
        <v>-0.27449703210757248</v>
      </c>
      <c r="AM321" s="4">
        <f>Tabelle1!AM120-'3. Iteration'!AM120</f>
        <v>-0.24475070893503512</v>
      </c>
      <c r="AN321" s="4">
        <f>Tabelle1!AN120-'3. Iteration'!AN120</f>
        <v>0.78351766345689533</v>
      </c>
      <c r="AO321" s="4">
        <f>Tabelle1!AO120-'3. Iteration'!AO120</f>
        <v>-0.21100791451121975</v>
      </c>
      <c r="AP321" s="4">
        <f>Tabelle1!AP120-'3. Iteration'!AP120</f>
        <v>-0.19494513038684722</v>
      </c>
      <c r="AQ321" s="4">
        <f>Tabelle1!AQ120-'3. Iteration'!AQ120</f>
        <v>0.81546234931436457</v>
      </c>
      <c r="AR321" s="4">
        <f>Tabelle1!AR120-'3. Iteration'!AR120</f>
        <v>0.82057566602068455</v>
      </c>
      <c r="AS321" s="4">
        <f>Tabelle1!AS120-'3. Iteration'!AS120</f>
        <v>-0.16444611577354404</v>
      </c>
      <c r="AT321" s="4">
        <f>Tabelle1!AT120-'3. Iteration'!AT120</f>
        <v>-0.12275595068472725</v>
      </c>
      <c r="AU321" s="4">
        <f>Tabelle1!AU120-'3. Iteration'!AU120</f>
        <v>-2.5900273619466983E-2</v>
      </c>
    </row>
    <row r="322" spans="6:47">
      <c r="F322" s="7">
        <f>'2. Iteration'!F322-'3. Iteration'!G322/'3. Iteration'!AX121</f>
        <v>-0.23055013525198434</v>
      </c>
      <c r="G322">
        <f t="shared" si="39"/>
        <v>-8.8583392843132047E-4</v>
      </c>
      <c r="H322" s="4">
        <f>Tabelle1!H121-'3. Iteration'!H121</f>
        <v>5.3531914591678942E-2</v>
      </c>
      <c r="I322" s="4">
        <f>Tabelle1!I121-'3. Iteration'!I121</f>
        <v>8.0746069021275346E-2</v>
      </c>
      <c r="J322" s="4">
        <f>Tabelle1!J121-'3. Iteration'!J121</f>
        <v>0.15399061845588846</v>
      </c>
      <c r="K322" s="4">
        <f>Tabelle1!K121-'3. Iteration'!K121</f>
        <v>-0.79166941735051077</v>
      </c>
      <c r="L322" s="4">
        <f>Tabelle1!L121-'3. Iteration'!L121</f>
        <v>0.24010657549680436</v>
      </c>
      <c r="M322" s="4">
        <f>Tabelle1!M121-'3. Iteration'!M121</f>
        <v>0.27222094195483448</v>
      </c>
      <c r="N322" s="4">
        <f>Tabelle1!N121-'3. Iteration'!N121</f>
        <v>-0.65499509080096274</v>
      </c>
      <c r="O322" s="4">
        <f>Tabelle1!O121-'3. Iteration'!O121</f>
        <v>0.35309051053619978</v>
      </c>
      <c r="P322" s="4">
        <f>Tabelle1!P121-'3. Iteration'!P121</f>
        <v>0.37729728916797811</v>
      </c>
      <c r="Q322" s="4">
        <f>Tabelle1!Q121-'3. Iteration'!Q121</f>
        <v>-0.59860717204984648</v>
      </c>
      <c r="R322" s="4">
        <f>Tabelle1!R121-'3. Iteration'!R121</f>
        <v>-0.59060778526179925</v>
      </c>
      <c r="S322" s="4">
        <f>Tabelle1!S121-'3. Iteration'!S121</f>
        <v>0.4332709240421373</v>
      </c>
      <c r="T322" s="4">
        <f>Tabelle1!T121-'3. Iteration'!T121</f>
        <v>-0.5667290759578627</v>
      </c>
      <c r="U322" s="4">
        <f>Tabelle1!U121-'3. Iteration'!U121</f>
        <v>0.44118563961885471</v>
      </c>
      <c r="V322" s="4">
        <f>Tabelle1!V121-'3. Iteration'!V121</f>
        <v>-0.50418440405853671</v>
      </c>
      <c r="W322" s="4">
        <f>Tabelle1!W121-'3. Iteration'!W121</f>
        <v>0.52631164098829519</v>
      </c>
      <c r="X322" s="4">
        <f>Tabelle1!X121-'3. Iteration'!X121</f>
        <v>-0.47368835901170486</v>
      </c>
      <c r="Y322" s="4">
        <f>Tabelle1!Y121-'3. Iteration'!Y121</f>
        <v>0.54133233514222634</v>
      </c>
      <c r="Z322" s="4">
        <f>Tabelle1!Z121-'3. Iteration'!Z121</f>
        <v>0.58538615034180852</v>
      </c>
      <c r="AA322" s="4">
        <f>Tabelle1!AA121-'3. Iteration'!AA121</f>
        <v>-0.41461384965819148</v>
      </c>
      <c r="AB322" s="4">
        <f>Tabelle1!AB121-'3. Iteration'!AB121</f>
        <v>-0.40742836823152384</v>
      </c>
      <c r="AC322" s="4">
        <f>Tabelle1!AC121-'3. Iteration'!AC121</f>
        <v>-0.38615761255591929</v>
      </c>
      <c r="AD322" s="4">
        <f>Tabelle1!AD121-'3. Iteration'!AD121</f>
        <v>0.62083486606459348</v>
      </c>
      <c r="AE322" s="4">
        <f>Tabelle1!AE121-'3. Iteration'!AE121</f>
        <v>-0.37222274344664857</v>
      </c>
      <c r="AF322" s="4">
        <f>Tabelle1!AF121-'3. Iteration'!AF121</f>
        <v>0.62777725655335148</v>
      </c>
      <c r="AG322" s="4">
        <f>Tabelle1!AG121-'3. Iteration'!AG121</f>
        <v>0.63466887952815554</v>
      </c>
      <c r="AH322" s="4">
        <f>Tabelle1!AH121-'3. Iteration'!AH121</f>
        <v>-0.36533112047184446</v>
      </c>
      <c r="AI322" s="4">
        <f>Tabelle1!AI121-'3. Iteration'!AI121</f>
        <v>0.63466887952815554</v>
      </c>
      <c r="AJ322" s="4">
        <f>Tabelle1!AJ121-'3. Iteration'!AJ121</f>
        <v>-0.35170275900539244</v>
      </c>
      <c r="AK322" s="4">
        <f>Tabelle1!AK121-'3. Iteration'!AK121</f>
        <v>0.71937888012654316</v>
      </c>
      <c r="AL322" s="4">
        <f>Tabelle1!AL121-'3. Iteration'!AL121</f>
        <v>-0.27449703210757254</v>
      </c>
      <c r="AM322" s="4">
        <f>Tabelle1!AM121-'3. Iteration'!AM121</f>
        <v>-0.24475070893503512</v>
      </c>
      <c r="AN322" s="4">
        <f>Tabelle1!AN121-'3. Iteration'!AN121</f>
        <v>-0.21648233654310464</v>
      </c>
      <c r="AO322" s="4">
        <f>Tabelle1!AO121-'3. Iteration'!AO121</f>
        <v>-0.21100791451121975</v>
      </c>
      <c r="AP322" s="4">
        <f>Tabelle1!AP121-'3. Iteration'!AP121</f>
        <v>-0.19494513038684722</v>
      </c>
      <c r="AQ322" s="4">
        <f>Tabelle1!AQ121-'3. Iteration'!AQ121</f>
        <v>-0.18453765068563546</v>
      </c>
      <c r="AR322" s="4">
        <f>Tabelle1!AR121-'3. Iteration'!AR121</f>
        <v>0.82057566602068455</v>
      </c>
      <c r="AS322" s="4">
        <f>Tabelle1!AS121-'3. Iteration'!AS121</f>
        <v>-0.16444611577354404</v>
      </c>
      <c r="AT322" s="4">
        <f>Tabelle1!AT121-'3. Iteration'!AT121</f>
        <v>-0.12275595068472725</v>
      </c>
      <c r="AU322" s="4">
        <f>Tabelle1!AU121-'3. Iteration'!AU121</f>
        <v>-2.5900273619466993E-2</v>
      </c>
    </row>
    <row r="323" spans="6:47">
      <c r="F323" s="7">
        <f>'2. Iteration'!F323-'3. Iteration'!G323/'3. Iteration'!AX122</f>
        <v>-0.35728761220469629</v>
      </c>
      <c r="G323">
        <f t="shared" si="39"/>
        <v>-1.4684150124985439E-2</v>
      </c>
      <c r="H323" s="4">
        <f>Tabelle1!H122-'3. Iteration'!H122</f>
        <v>6.0228848351663644E-2</v>
      </c>
      <c r="I323" s="4">
        <f>Tabelle1!I122-'3. Iteration'!I122</f>
        <v>-0.9094780762150898</v>
      </c>
      <c r="J323" s="4">
        <f>Tabelle1!J122-'3. Iteration'!J122</f>
        <v>-0.82901529122600226</v>
      </c>
      <c r="K323" s="4">
        <f>Tabelle1!K122-'3. Iteration'!K122</f>
        <v>0.22969336351510006</v>
      </c>
      <c r="L323" s="4">
        <f>Tabelle1!L122-'3. Iteration'!L122</f>
        <v>-0.73635736221867376</v>
      </c>
      <c r="M323" s="4">
        <f>Tabelle1!M122-'3. Iteration'!M122</f>
        <v>0.2976718185537941</v>
      </c>
      <c r="N323" s="4">
        <f>Tabelle1!N122-'3. Iteration'!N122</f>
        <v>0.37376585325078737</v>
      </c>
      <c r="O323" s="4">
        <f>Tabelle1!O122-'3. Iteration'!O122</f>
        <v>-0.61786774578182158</v>
      </c>
      <c r="P323" s="4">
        <f>Tabelle1!P122-'3. Iteration'!P122</f>
        <v>0.40707717129278043</v>
      </c>
      <c r="Q323" s="4">
        <f>Tabelle1!Q122-'3. Iteration'!Q122</f>
        <v>0.43175589674872572</v>
      </c>
      <c r="R323" s="4">
        <f>Tabelle1!R122-'3. Iteration'!R122</f>
        <v>0.43991569833491528</v>
      </c>
      <c r="S323" s="4">
        <f>Tabelle1!S122-'3. Iteration'!S122</f>
        <v>0.46417552969675713</v>
      </c>
      <c r="T323" s="4">
        <f>Tabelle1!T122-'3. Iteration'!T122</f>
        <v>-0.53582447030324276</v>
      </c>
      <c r="U323" s="4">
        <f>Tabelle1!U122-'3. Iteration'!U122</f>
        <v>-0.52781557434643056</v>
      </c>
      <c r="V323" s="4">
        <f>Tabelle1!V122-'3. Iteration'!V122</f>
        <v>0.52703268682212201</v>
      </c>
      <c r="W323" s="4">
        <f>Tabelle1!W122-'3. Iteration'!W122</f>
        <v>0.55732635361666238</v>
      </c>
      <c r="X323" s="4">
        <f>Tabelle1!X122-'3. Iteration'!X122</f>
        <v>-0.44267364638333762</v>
      </c>
      <c r="Y323" s="4">
        <f>Tabelle1!Y122-'3. Iteration'!Y122</f>
        <v>-0.42783696443882502</v>
      </c>
      <c r="Z323" s="4">
        <f>Tabelle1!Z122-'3. Iteration'!Z122</f>
        <v>-0.38464028926197996</v>
      </c>
      <c r="AA323" s="4">
        <f>Tabelle1!AA122-'3. Iteration'!AA122</f>
        <v>0.61535971073801998</v>
      </c>
      <c r="AB323" s="4">
        <f>Tabelle1!AB122-'3. Iteration'!AB122</f>
        <v>-0.37763915764858985</v>
      </c>
      <c r="AC323" s="4">
        <f>Tabelle1!AC122-'3. Iteration'!AC122</f>
        <v>-0.35698669920613235</v>
      </c>
      <c r="AD323" s="4">
        <f>Tabelle1!AD122-'3. Iteration'!AD122</f>
        <v>0.64977892866241316</v>
      </c>
      <c r="AE323" s="4">
        <f>Tabelle1!AE122-'3. Iteration'!AE122</f>
        <v>-0.34351540598695202</v>
      </c>
      <c r="AF323" s="4">
        <f>Tabelle1!AF122-'3. Iteration'!AF122</f>
        <v>-0.34351540598695202</v>
      </c>
      <c r="AG323" s="4">
        <f>Tabelle1!AG122-'3. Iteration'!AG122</f>
        <v>0.66312991927706777</v>
      </c>
      <c r="AH323" s="4">
        <f>Tabelle1!AH122-'3. Iteration'!AH122</f>
        <v>-0.33687008072293223</v>
      </c>
      <c r="AI323" s="4">
        <f>Tabelle1!AI122-'3. Iteration'!AI122</f>
        <v>-0.33687008072293223</v>
      </c>
      <c r="AJ323" s="4">
        <f>Tabelle1!AJ122-'3. Iteration'!AJ122</f>
        <v>-0.32376182435434242</v>
      </c>
      <c r="AK323" s="4">
        <f>Tabelle1!AK122-'3. Iteration'!AK122</f>
        <v>0.74390350822482099</v>
      </c>
      <c r="AL323" s="4">
        <f>Tabelle1!AL122-'3. Iteration'!AL122</f>
        <v>-0.25032137705740065</v>
      </c>
      <c r="AM323" s="4">
        <f>Tabelle1!AM122-'3. Iteration'!AM122</f>
        <v>-0.22239181839523275</v>
      </c>
      <c r="AN323" s="4">
        <f>Tabelle1!AN122-'3. Iteration'!AN122</f>
        <v>0.80396443642380411</v>
      </c>
      <c r="AO323" s="4">
        <f>Tabelle1!AO122-'3. Iteration'!AO122</f>
        <v>-0.19095218780386033</v>
      </c>
      <c r="AP323" s="4">
        <f>Tabelle1!AP122-'3. Iteration'!AP122</f>
        <v>0.82392458381952094</v>
      </c>
      <c r="AQ323" s="4">
        <f>Tabelle1!AQ122-'3. Iteration'!AQ122</f>
        <v>-0.16646702275476216</v>
      </c>
      <c r="AR323" s="4">
        <f>Tabelle1!AR122-'3. Iteration'!AR122</f>
        <v>0.83824490045039901</v>
      </c>
      <c r="AS323" s="4">
        <f>Tabelle1!AS122-'3. Iteration'!AS122</f>
        <v>-0.14798588655525749</v>
      </c>
      <c r="AT323" s="4">
        <f>Tabelle1!AT122-'3. Iteration'!AT122</f>
        <v>-0.10991972929909576</v>
      </c>
      <c r="AU323" s="4">
        <f>Tabelle1!AU122-'3. Iteration'!AU122</f>
        <v>-2.2927261234494796E-2</v>
      </c>
    </row>
    <row r="324" spans="6:47">
      <c r="F324" s="7">
        <f>'2. Iteration'!F324-'3. Iteration'!G324/'3. Iteration'!AX123</f>
        <v>-0.3572876122046964</v>
      </c>
      <c r="G324">
        <f t="shared" si="39"/>
        <v>-1.4684150124986299E-2</v>
      </c>
      <c r="H324" s="4">
        <f>Tabelle1!H123-'3. Iteration'!H123</f>
        <v>6.0228848351663644E-2</v>
      </c>
      <c r="I324" s="4">
        <f>Tabelle1!I123-'3. Iteration'!I123</f>
        <v>9.0521923784910197E-2</v>
      </c>
      <c r="J324" s="4">
        <f>Tabelle1!J123-'3. Iteration'!J123</f>
        <v>0.17098470877399774</v>
      </c>
      <c r="K324" s="4">
        <f>Tabelle1!K123-'3. Iteration'!K123</f>
        <v>-0.77030663648489994</v>
      </c>
      <c r="L324" s="4">
        <f>Tabelle1!L123-'3. Iteration'!L123</f>
        <v>0.26364263778132624</v>
      </c>
      <c r="M324" s="4">
        <f>Tabelle1!M123-'3. Iteration'!M123</f>
        <v>0.2976718185537941</v>
      </c>
      <c r="N324" s="4">
        <f>Tabelle1!N123-'3. Iteration'!N123</f>
        <v>0.37376585325078737</v>
      </c>
      <c r="O324" s="4">
        <f>Tabelle1!O123-'3. Iteration'!O123</f>
        <v>0.38213225421817842</v>
      </c>
      <c r="P324" s="4">
        <f>Tabelle1!P123-'3. Iteration'!P123</f>
        <v>-0.59292282870721957</v>
      </c>
      <c r="Q324" s="4">
        <f>Tabelle1!Q123-'3. Iteration'!Q123</f>
        <v>-0.56824410325127428</v>
      </c>
      <c r="R324" s="4">
        <f>Tabelle1!R123-'3. Iteration'!R123</f>
        <v>-0.56008430166508472</v>
      </c>
      <c r="S324" s="4">
        <f>Tabelle1!S123-'3. Iteration'!S123</f>
        <v>0.46417552969675713</v>
      </c>
      <c r="T324" s="4">
        <f>Tabelle1!T123-'3. Iteration'!T123</f>
        <v>-0.53582447030324276</v>
      </c>
      <c r="U324" s="4">
        <f>Tabelle1!U123-'3. Iteration'!U123</f>
        <v>-0.52781557434643056</v>
      </c>
      <c r="V324" s="4">
        <f>Tabelle1!V123-'3. Iteration'!V123</f>
        <v>0.52703268682212201</v>
      </c>
      <c r="W324" s="4">
        <f>Tabelle1!W123-'3. Iteration'!W123</f>
        <v>-0.44267364638333762</v>
      </c>
      <c r="X324" s="4">
        <f>Tabelle1!X123-'3. Iteration'!X123</f>
        <v>-0.44267364638333762</v>
      </c>
      <c r="Y324" s="4">
        <f>Tabelle1!Y123-'3. Iteration'!Y123</f>
        <v>0.57216303556117498</v>
      </c>
      <c r="Z324" s="4">
        <f>Tabelle1!Z123-'3. Iteration'!Z123</f>
        <v>-0.38464028926197996</v>
      </c>
      <c r="AA324" s="4">
        <f>Tabelle1!AA123-'3. Iteration'!AA123</f>
        <v>-0.38464028926197996</v>
      </c>
      <c r="AB324" s="4">
        <f>Tabelle1!AB123-'3. Iteration'!AB123</f>
        <v>0.6223608423514102</v>
      </c>
      <c r="AC324" s="4">
        <f>Tabelle1!AC123-'3. Iteration'!AC123</f>
        <v>0.64301330079386765</v>
      </c>
      <c r="AD324" s="4">
        <f>Tabelle1!AD123-'3. Iteration'!AD123</f>
        <v>0.64977892866241316</v>
      </c>
      <c r="AE324" s="4">
        <f>Tabelle1!AE123-'3. Iteration'!AE123</f>
        <v>-0.34351540598695202</v>
      </c>
      <c r="AF324" s="4">
        <f>Tabelle1!AF123-'3. Iteration'!AF123</f>
        <v>0.65648459401304793</v>
      </c>
      <c r="AG324" s="4">
        <f>Tabelle1!AG123-'3. Iteration'!AG123</f>
        <v>-0.33687008072293223</v>
      </c>
      <c r="AH324" s="4">
        <f>Tabelle1!AH123-'3. Iteration'!AH123</f>
        <v>-0.33687008072293223</v>
      </c>
      <c r="AI324" s="4">
        <f>Tabelle1!AI123-'3. Iteration'!AI123</f>
        <v>-0.33687008072293223</v>
      </c>
      <c r="AJ324" s="4">
        <f>Tabelle1!AJ123-'3. Iteration'!AJ123</f>
        <v>-0.32376182435434242</v>
      </c>
      <c r="AK324" s="4">
        <f>Tabelle1!AK123-'3. Iteration'!AK123</f>
        <v>0.74390350822482099</v>
      </c>
      <c r="AL324" s="4">
        <f>Tabelle1!AL123-'3. Iteration'!AL123</f>
        <v>-0.25032137705740065</v>
      </c>
      <c r="AM324" s="4">
        <f>Tabelle1!AM123-'3. Iteration'!AM123</f>
        <v>-0.22239181839523275</v>
      </c>
      <c r="AN324" s="4">
        <f>Tabelle1!AN123-'3. Iteration'!AN123</f>
        <v>-0.19603556357619584</v>
      </c>
      <c r="AO324" s="4">
        <f>Tabelle1!AO123-'3. Iteration'!AO123</f>
        <v>-0.19095218780386033</v>
      </c>
      <c r="AP324" s="4">
        <f>Tabelle1!AP123-'3. Iteration'!AP123</f>
        <v>0.82392458381952094</v>
      </c>
      <c r="AQ324" s="4">
        <f>Tabelle1!AQ123-'3. Iteration'!AQ123</f>
        <v>-0.16646702275476216</v>
      </c>
      <c r="AR324" s="4">
        <f>Tabelle1!AR123-'3. Iteration'!AR123</f>
        <v>-0.16175509954960096</v>
      </c>
      <c r="AS324" s="4">
        <f>Tabelle1!AS123-'3. Iteration'!AS123</f>
        <v>0.85201411344474254</v>
      </c>
      <c r="AT324" s="4">
        <f>Tabelle1!AT123-'3. Iteration'!AT123</f>
        <v>-0.10991972929909576</v>
      </c>
      <c r="AU324" s="4">
        <f>Tabelle1!AU123-'3. Iteration'!AU123</f>
        <v>-2.2927261234494796E-2</v>
      </c>
    </row>
    <row r="325" spans="6:47">
      <c r="F325" s="7">
        <f>'2. Iteration'!F325-'3. Iteration'!G325/'3. Iteration'!AX124</f>
        <v>-0.3572876122046964</v>
      </c>
      <c r="G325">
        <f t="shared" si="39"/>
        <v>-1.4684150124986327E-2</v>
      </c>
      <c r="H325" s="4">
        <f>Tabelle1!H124-'3. Iteration'!H124</f>
        <v>6.0228848351663644E-2</v>
      </c>
      <c r="I325" s="4">
        <f>Tabelle1!I124-'3. Iteration'!I124</f>
        <v>9.0521923784910197E-2</v>
      </c>
      <c r="J325" s="4">
        <f>Tabelle1!J124-'3. Iteration'!J124</f>
        <v>0.17098470877399774</v>
      </c>
      <c r="K325" s="4">
        <f>Tabelle1!K124-'3. Iteration'!K124</f>
        <v>0.22969336351510006</v>
      </c>
      <c r="L325" s="4">
        <f>Tabelle1!L124-'3. Iteration'!L124</f>
        <v>0.26364263778132624</v>
      </c>
      <c r="M325" s="4">
        <f>Tabelle1!M124-'3. Iteration'!M124</f>
        <v>0.2976718185537941</v>
      </c>
      <c r="N325" s="4">
        <f>Tabelle1!N124-'3. Iteration'!N124</f>
        <v>0.37376585325078737</v>
      </c>
      <c r="O325" s="4">
        <f>Tabelle1!O124-'3. Iteration'!O124</f>
        <v>-0.61786774578182158</v>
      </c>
      <c r="P325" s="4">
        <f>Tabelle1!P124-'3. Iteration'!P124</f>
        <v>-0.59292282870721957</v>
      </c>
      <c r="Q325" s="4">
        <f>Tabelle1!Q124-'3. Iteration'!Q124</f>
        <v>0.43175589674872572</v>
      </c>
      <c r="R325" s="4">
        <f>Tabelle1!R124-'3. Iteration'!R124</f>
        <v>0.43991569833491528</v>
      </c>
      <c r="S325" s="4">
        <f>Tabelle1!S124-'3. Iteration'!S124</f>
        <v>0.46417552969675713</v>
      </c>
      <c r="T325" s="4">
        <f>Tabelle1!T124-'3. Iteration'!T124</f>
        <v>-0.53582447030324276</v>
      </c>
      <c r="U325" s="4">
        <f>Tabelle1!U124-'3. Iteration'!U124</f>
        <v>-0.52781557434643056</v>
      </c>
      <c r="V325" s="4">
        <f>Tabelle1!V124-'3. Iteration'!V124</f>
        <v>-0.47296731317787805</v>
      </c>
      <c r="W325" s="4">
        <f>Tabelle1!W124-'3. Iteration'!W124</f>
        <v>-0.44267364638333762</v>
      </c>
      <c r="X325" s="4">
        <f>Tabelle1!X124-'3. Iteration'!X124</f>
        <v>-0.44267364638333762</v>
      </c>
      <c r="Y325" s="4">
        <f>Tabelle1!Y124-'3. Iteration'!Y124</f>
        <v>-0.42783696443882502</v>
      </c>
      <c r="Z325" s="4">
        <f>Tabelle1!Z124-'3. Iteration'!Z124</f>
        <v>0.61535971073801998</v>
      </c>
      <c r="AA325" s="4">
        <f>Tabelle1!AA124-'3. Iteration'!AA124</f>
        <v>-0.38464028926197996</v>
      </c>
      <c r="AB325" s="4">
        <f>Tabelle1!AB124-'3. Iteration'!AB124</f>
        <v>-0.37763915764858985</v>
      </c>
      <c r="AC325" s="4">
        <f>Tabelle1!AC124-'3. Iteration'!AC124</f>
        <v>0.64301330079386765</v>
      </c>
      <c r="AD325" s="4">
        <f>Tabelle1!AD124-'3. Iteration'!AD124</f>
        <v>-0.35022107133758679</v>
      </c>
      <c r="AE325" s="4">
        <f>Tabelle1!AE124-'3. Iteration'!AE124</f>
        <v>-0.34351540598695202</v>
      </c>
      <c r="AF325" s="4">
        <f>Tabelle1!AF124-'3. Iteration'!AF124</f>
        <v>0.65648459401304793</v>
      </c>
      <c r="AG325" s="4">
        <f>Tabelle1!AG124-'3. Iteration'!AG124</f>
        <v>0.66312991927706777</v>
      </c>
      <c r="AH325" s="4">
        <f>Tabelle1!AH124-'3. Iteration'!AH124</f>
        <v>-0.33687008072293223</v>
      </c>
      <c r="AI325" s="4">
        <f>Tabelle1!AI124-'3. Iteration'!AI124</f>
        <v>0.66312991927706777</v>
      </c>
      <c r="AJ325" s="4">
        <f>Tabelle1!AJ124-'3. Iteration'!AJ124</f>
        <v>-0.32376182435434242</v>
      </c>
      <c r="AK325" s="4">
        <f>Tabelle1!AK124-'3. Iteration'!AK124</f>
        <v>-0.25609649177517901</v>
      </c>
      <c r="AL325" s="4">
        <f>Tabelle1!AL124-'3. Iteration'!AL124</f>
        <v>-0.25032137705740065</v>
      </c>
      <c r="AM325" s="4">
        <f>Tabelle1!AM124-'3. Iteration'!AM124</f>
        <v>-0.22239181839523275</v>
      </c>
      <c r="AN325" s="4">
        <f>Tabelle1!AN124-'3. Iteration'!AN124</f>
        <v>-0.19603556357619584</v>
      </c>
      <c r="AO325" s="4">
        <f>Tabelle1!AO124-'3. Iteration'!AO124</f>
        <v>-0.19095218780386033</v>
      </c>
      <c r="AP325" s="4">
        <f>Tabelle1!AP124-'3. Iteration'!AP124</f>
        <v>-0.17607541618047903</v>
      </c>
      <c r="AQ325" s="4">
        <f>Tabelle1!AQ124-'3. Iteration'!AQ124</f>
        <v>0.83353297724523778</v>
      </c>
      <c r="AR325" s="4">
        <f>Tabelle1!AR124-'3. Iteration'!AR124</f>
        <v>0.83824490045039901</v>
      </c>
      <c r="AS325" s="4">
        <f>Tabelle1!AS124-'3. Iteration'!AS124</f>
        <v>-0.14798588655525749</v>
      </c>
      <c r="AT325" s="4">
        <f>Tabelle1!AT124-'3. Iteration'!AT124</f>
        <v>-0.10991972929909576</v>
      </c>
      <c r="AU325" s="4">
        <f>Tabelle1!AU124-'3. Iteration'!AU124</f>
        <v>-2.2927261234494796E-2</v>
      </c>
    </row>
    <row r="326" spans="6:47">
      <c r="F326" s="7">
        <f>'2. Iteration'!F326-'3. Iteration'!G326/'3. Iteration'!AX125</f>
        <v>-0.3572876122046964</v>
      </c>
      <c r="G326">
        <f t="shared" si="39"/>
        <v>-1.4684150124985994E-2</v>
      </c>
      <c r="H326" s="4">
        <f>Tabelle1!H125-'3. Iteration'!H125</f>
        <v>6.0228848351663644E-2</v>
      </c>
      <c r="I326" s="4">
        <f>Tabelle1!I125-'3. Iteration'!I125</f>
        <v>-0.9094780762150898</v>
      </c>
      <c r="J326" s="4">
        <f>Tabelle1!J125-'3. Iteration'!J125</f>
        <v>0.17098470877399774</v>
      </c>
      <c r="K326" s="4">
        <f>Tabelle1!K125-'3. Iteration'!K125</f>
        <v>0.22969336351510006</v>
      </c>
      <c r="L326" s="4">
        <f>Tabelle1!L125-'3. Iteration'!L125</f>
        <v>0.26364263778132624</v>
      </c>
      <c r="M326" s="4">
        <f>Tabelle1!M125-'3. Iteration'!M125</f>
        <v>0.2976718185537941</v>
      </c>
      <c r="N326" s="4">
        <f>Tabelle1!N125-'3. Iteration'!N125</f>
        <v>0.37376585325078737</v>
      </c>
      <c r="O326" s="4">
        <f>Tabelle1!O125-'3. Iteration'!O125</f>
        <v>-0.61786774578182158</v>
      </c>
      <c r="P326" s="4">
        <f>Tabelle1!P125-'3. Iteration'!P125</f>
        <v>-0.59292282870721957</v>
      </c>
      <c r="Q326" s="4">
        <f>Tabelle1!Q125-'3. Iteration'!Q125</f>
        <v>0.43175589674872572</v>
      </c>
      <c r="R326" s="4">
        <f>Tabelle1!R125-'3. Iteration'!R125</f>
        <v>0.43991569833491528</v>
      </c>
      <c r="S326" s="4">
        <f>Tabelle1!S125-'3. Iteration'!S125</f>
        <v>0.46417552969675713</v>
      </c>
      <c r="T326" s="4">
        <f>Tabelle1!T125-'3. Iteration'!T125</f>
        <v>-0.53582447030324276</v>
      </c>
      <c r="U326" s="4">
        <f>Tabelle1!U125-'3. Iteration'!U125</f>
        <v>-0.52781557434643056</v>
      </c>
      <c r="V326" s="4">
        <f>Tabelle1!V125-'3. Iteration'!V125</f>
        <v>0.52703268682212201</v>
      </c>
      <c r="W326" s="4">
        <f>Tabelle1!W125-'3. Iteration'!W125</f>
        <v>-0.44267364638333762</v>
      </c>
      <c r="X326" s="4">
        <f>Tabelle1!X125-'3. Iteration'!X125</f>
        <v>0.55732635361666238</v>
      </c>
      <c r="Y326" s="4">
        <f>Tabelle1!Y125-'3. Iteration'!Y125</f>
        <v>-0.42783696443882502</v>
      </c>
      <c r="Z326" s="4">
        <f>Tabelle1!Z125-'3. Iteration'!Z125</f>
        <v>-0.38464028926197996</v>
      </c>
      <c r="AA326" s="4">
        <f>Tabelle1!AA125-'3. Iteration'!AA125</f>
        <v>-0.38464028926197996</v>
      </c>
      <c r="AB326" s="4">
        <f>Tabelle1!AB125-'3. Iteration'!AB125</f>
        <v>0.6223608423514102</v>
      </c>
      <c r="AC326" s="4">
        <f>Tabelle1!AC125-'3. Iteration'!AC125</f>
        <v>-0.35698669920613235</v>
      </c>
      <c r="AD326" s="4">
        <f>Tabelle1!AD125-'3. Iteration'!AD125</f>
        <v>0.64977892866241316</v>
      </c>
      <c r="AE326" s="4">
        <f>Tabelle1!AE125-'3. Iteration'!AE125</f>
        <v>0.65648459401304793</v>
      </c>
      <c r="AF326" s="4">
        <f>Tabelle1!AF125-'3. Iteration'!AF125</f>
        <v>0.65648459401304793</v>
      </c>
      <c r="AG326" s="4">
        <f>Tabelle1!AG125-'3. Iteration'!AG125</f>
        <v>0.66312991927706777</v>
      </c>
      <c r="AH326" s="4">
        <f>Tabelle1!AH125-'3. Iteration'!AH125</f>
        <v>-0.33687008072293223</v>
      </c>
      <c r="AI326" s="4">
        <f>Tabelle1!AI125-'3. Iteration'!AI125</f>
        <v>-0.33687008072293223</v>
      </c>
      <c r="AJ326" s="4">
        <f>Tabelle1!AJ125-'3. Iteration'!AJ125</f>
        <v>0.67623817564565758</v>
      </c>
      <c r="AK326" s="4">
        <f>Tabelle1!AK125-'3. Iteration'!AK125</f>
        <v>-0.25609649177517901</v>
      </c>
      <c r="AL326" s="4">
        <f>Tabelle1!AL125-'3. Iteration'!AL125</f>
        <v>-0.25032137705740065</v>
      </c>
      <c r="AM326" s="4">
        <f>Tabelle1!AM125-'3. Iteration'!AM125</f>
        <v>-0.22239181839523275</v>
      </c>
      <c r="AN326" s="4">
        <f>Tabelle1!AN125-'3. Iteration'!AN125</f>
        <v>-0.19603556357619584</v>
      </c>
      <c r="AO326" s="4">
        <f>Tabelle1!AO125-'3. Iteration'!AO125</f>
        <v>-0.19095218780386033</v>
      </c>
      <c r="AP326" s="4">
        <f>Tabelle1!AP125-'3. Iteration'!AP125</f>
        <v>-0.17607541618047903</v>
      </c>
      <c r="AQ326" s="4">
        <f>Tabelle1!AQ125-'3. Iteration'!AQ125</f>
        <v>-0.16646702275476216</v>
      </c>
      <c r="AR326" s="4">
        <f>Tabelle1!AR125-'3. Iteration'!AR125</f>
        <v>-0.16175509954960096</v>
      </c>
      <c r="AS326" s="4">
        <f>Tabelle1!AS125-'3. Iteration'!AS125</f>
        <v>-0.14798588655525749</v>
      </c>
      <c r="AT326" s="4">
        <f>Tabelle1!AT125-'3. Iteration'!AT125</f>
        <v>-0.10991972929909576</v>
      </c>
      <c r="AU326" s="4">
        <f>Tabelle1!AU125-'3. Iteration'!AU125</f>
        <v>-2.2927261234494796E-2</v>
      </c>
    </row>
    <row r="327" spans="6:47">
      <c r="F327" s="7">
        <f>'2. Iteration'!F327-'3. Iteration'!G327/'3. Iteration'!AX126</f>
        <v>-0.35728761220469646</v>
      </c>
      <c r="G327">
        <f t="shared" si="39"/>
        <v>-1.4684150124986438E-2</v>
      </c>
      <c r="H327" s="4">
        <f>Tabelle1!H126-'3. Iteration'!H126</f>
        <v>6.0228848351663644E-2</v>
      </c>
      <c r="I327" s="4">
        <f>Tabelle1!I126-'3. Iteration'!I126</f>
        <v>9.0521923784910197E-2</v>
      </c>
      <c r="J327" s="4">
        <f>Tabelle1!J126-'3. Iteration'!J126</f>
        <v>0.17098470877399774</v>
      </c>
      <c r="K327" s="4">
        <f>Tabelle1!K126-'3. Iteration'!K126</f>
        <v>-0.77030663648489994</v>
      </c>
      <c r="L327" s="4">
        <f>Tabelle1!L126-'3. Iteration'!L126</f>
        <v>0.26364263778132624</v>
      </c>
      <c r="M327" s="4">
        <f>Tabelle1!M126-'3. Iteration'!M126</f>
        <v>0.2976718185537941</v>
      </c>
      <c r="N327" s="4">
        <f>Tabelle1!N126-'3. Iteration'!N126</f>
        <v>-0.62623414674921263</v>
      </c>
      <c r="O327" s="4">
        <f>Tabelle1!O126-'3. Iteration'!O126</f>
        <v>0.38213225421817842</v>
      </c>
      <c r="P327" s="4">
        <f>Tabelle1!P126-'3. Iteration'!P126</f>
        <v>0.40707717129278043</v>
      </c>
      <c r="Q327" s="4">
        <f>Tabelle1!Q126-'3. Iteration'!Q126</f>
        <v>0.43175589674872572</v>
      </c>
      <c r="R327" s="4">
        <f>Tabelle1!R126-'3. Iteration'!R126</f>
        <v>-0.56008430166508472</v>
      </c>
      <c r="S327" s="4">
        <f>Tabelle1!S126-'3. Iteration'!S126</f>
        <v>0.46417552969675713</v>
      </c>
      <c r="T327" s="4">
        <f>Tabelle1!T126-'3. Iteration'!T126</f>
        <v>-0.53582447030324276</v>
      </c>
      <c r="U327" s="4">
        <f>Tabelle1!U126-'3. Iteration'!U126</f>
        <v>0.47218442565356944</v>
      </c>
      <c r="V327" s="4">
        <f>Tabelle1!V126-'3. Iteration'!V126</f>
        <v>0.52703268682212201</v>
      </c>
      <c r="W327" s="4">
        <f>Tabelle1!W126-'3. Iteration'!W126</f>
        <v>-0.44267364638333762</v>
      </c>
      <c r="X327" s="4">
        <f>Tabelle1!X126-'3. Iteration'!X126</f>
        <v>0.55732635361666238</v>
      </c>
      <c r="Y327" s="4">
        <f>Tabelle1!Y126-'3. Iteration'!Y126</f>
        <v>-0.42783696443882502</v>
      </c>
      <c r="Z327" s="4">
        <f>Tabelle1!Z126-'3. Iteration'!Z126</f>
        <v>-0.38464028926197996</v>
      </c>
      <c r="AA327" s="4">
        <f>Tabelle1!AA126-'3. Iteration'!AA126</f>
        <v>0.61535971073801998</v>
      </c>
      <c r="AB327" s="4">
        <f>Tabelle1!AB126-'3. Iteration'!AB126</f>
        <v>-0.37763915764858985</v>
      </c>
      <c r="AC327" s="4">
        <f>Tabelle1!AC126-'3. Iteration'!AC126</f>
        <v>0.64301330079386765</v>
      </c>
      <c r="AD327" s="4">
        <f>Tabelle1!AD126-'3. Iteration'!AD126</f>
        <v>-0.35022107133758679</v>
      </c>
      <c r="AE327" s="4">
        <f>Tabelle1!AE126-'3. Iteration'!AE126</f>
        <v>-0.34351540598695202</v>
      </c>
      <c r="AF327" s="4">
        <f>Tabelle1!AF126-'3. Iteration'!AF126</f>
        <v>-0.34351540598695202</v>
      </c>
      <c r="AG327" s="4">
        <f>Tabelle1!AG126-'3. Iteration'!AG126</f>
        <v>-0.33687008072293223</v>
      </c>
      <c r="AH327" s="4">
        <f>Tabelle1!AH126-'3. Iteration'!AH126</f>
        <v>0.66312991927706777</v>
      </c>
      <c r="AI327" s="4">
        <f>Tabelle1!AI126-'3. Iteration'!AI126</f>
        <v>0.66312991927706777</v>
      </c>
      <c r="AJ327" s="4">
        <f>Tabelle1!AJ126-'3. Iteration'!AJ126</f>
        <v>-0.32376182435434242</v>
      </c>
      <c r="AK327" s="4">
        <f>Tabelle1!AK126-'3. Iteration'!AK126</f>
        <v>-0.25609649177517901</v>
      </c>
      <c r="AL327" s="4">
        <f>Tabelle1!AL126-'3. Iteration'!AL126</f>
        <v>-0.25032137705740065</v>
      </c>
      <c r="AM327" s="4">
        <f>Tabelle1!AM126-'3. Iteration'!AM126</f>
        <v>-0.22239181839523275</v>
      </c>
      <c r="AN327" s="4">
        <f>Tabelle1!AN126-'3. Iteration'!AN126</f>
        <v>-0.19603556357619584</v>
      </c>
      <c r="AO327" s="4">
        <f>Tabelle1!AO126-'3. Iteration'!AO126</f>
        <v>-0.19095218780386033</v>
      </c>
      <c r="AP327" s="4">
        <f>Tabelle1!AP126-'3. Iteration'!AP126</f>
        <v>-0.17607541618047903</v>
      </c>
      <c r="AQ327" s="4">
        <f>Tabelle1!AQ126-'3. Iteration'!AQ126</f>
        <v>-0.16646702275476216</v>
      </c>
      <c r="AR327" s="4">
        <f>Tabelle1!AR126-'3. Iteration'!AR126</f>
        <v>0.83824490045039901</v>
      </c>
      <c r="AS327" s="4">
        <f>Tabelle1!AS126-'3. Iteration'!AS126</f>
        <v>-0.14798588655525749</v>
      </c>
      <c r="AT327" s="4">
        <f>Tabelle1!AT126-'3. Iteration'!AT126</f>
        <v>-0.10991972929909576</v>
      </c>
      <c r="AU327" s="4">
        <f>Tabelle1!AU126-'3. Iteration'!AU126</f>
        <v>-2.2927261234494796E-2</v>
      </c>
    </row>
    <row r="328" spans="6:47">
      <c r="F328" s="7">
        <f>'2. Iteration'!F328-'3. Iteration'!G328/'3. Iteration'!AX127</f>
        <v>-0.486176494313796</v>
      </c>
      <c r="G328">
        <f t="shared" si="39"/>
        <v>-2.8509587546831902E-2</v>
      </c>
      <c r="H328" s="4">
        <f>Tabelle1!H127-'3. Iteration'!H127</f>
        <v>6.7835034220520507E-2</v>
      </c>
      <c r="I328" s="4">
        <f>Tabelle1!I127-'3. Iteration'!I127</f>
        <v>0.10154040973367051</v>
      </c>
      <c r="J328" s="4">
        <f>Tabelle1!J127-'3. Iteration'!J127</f>
        <v>0.18975382657129614</v>
      </c>
      <c r="K328" s="4">
        <f>Tabelle1!K127-'3. Iteration'!K127</f>
        <v>0.25294069587853352</v>
      </c>
      <c r="L328" s="4">
        <f>Tabelle1!L127-'3. Iteration'!L127</f>
        <v>0.28903671412276288</v>
      </c>
      <c r="M328" s="4">
        <f>Tabelle1!M127-'3. Iteration'!M127</f>
        <v>0.32489739614442392</v>
      </c>
      <c r="N328" s="4">
        <f>Tabelle1!N127-'3. Iteration'!N127</f>
        <v>-0.59605178542899817</v>
      </c>
      <c r="O328" s="4">
        <f>Tabelle1!O127-'3. Iteration'!O127</f>
        <v>0.4125451509683481</v>
      </c>
      <c r="P328" s="4">
        <f>Tabelle1!P127-'3. Iteration'!P127</f>
        <v>-0.56193220822569778</v>
      </c>
      <c r="Q328" s="4">
        <f>Tabelle1!Q127-'3. Iteration'!Q127</f>
        <v>0.46315770110658916</v>
      </c>
      <c r="R328" s="4">
        <f>Tabelle1!R127-'3. Iteration'!R127</f>
        <v>-0.52858137414694073</v>
      </c>
      <c r="S328" s="4">
        <f>Tabelle1!S127-'3. Iteration'!S127</f>
        <v>0.49587761445267509</v>
      </c>
      <c r="T328" s="4">
        <f>Tabelle1!T127-'3. Iteration'!T127</f>
        <v>0.4958776144526752</v>
      </c>
      <c r="U328" s="4">
        <f>Tabelle1!U127-'3. Iteration'!U127</f>
        <v>-0.49608091944163518</v>
      </c>
      <c r="V328" s="4">
        <f>Tabelle1!V127-'3. Iteration'!V127</f>
        <v>-0.44144732546600196</v>
      </c>
      <c r="W328" s="4">
        <f>Tabelle1!W127-'3. Iteration'!W127</f>
        <v>0.58840414655039686</v>
      </c>
      <c r="X328" s="4">
        <f>Tabelle1!X127-'3. Iteration'!X127</f>
        <v>0.58840414655039686</v>
      </c>
      <c r="Y328" s="4">
        <f>Tabelle1!Y127-'3. Iteration'!Y127</f>
        <v>-0.39705870099304308</v>
      </c>
      <c r="Z328" s="4">
        <f>Tabelle1!Z127-'3. Iteration'!Z127</f>
        <v>-0.35504125906569395</v>
      </c>
      <c r="AA328" s="4">
        <f>Tabelle1!AA127-'3. Iteration'!AA127</f>
        <v>0.64495874093430605</v>
      </c>
      <c r="AB328" s="4">
        <f>Tabelle1!AB127-'3. Iteration'!AB127</f>
        <v>-0.34827396411527922</v>
      </c>
      <c r="AC328" s="4">
        <f>Tabelle1!AC127-'3. Iteration'!AC127</f>
        <v>-0.3283800906542636</v>
      </c>
      <c r="AD328" s="4">
        <f>Tabelle1!AD127-'3. Iteration'!AD127</f>
        <v>0.67811477954238697</v>
      </c>
      <c r="AE328" s="4">
        <f>Tabelle1!AE127-'3. Iteration'!AE127</f>
        <v>-0.3154587020594255</v>
      </c>
      <c r="AF328" s="4">
        <f>Tabelle1!AF127-'3. Iteration'!AF127</f>
        <v>0.6845412979405745</v>
      </c>
      <c r="AG328" s="4">
        <f>Tabelle1!AG127-'3. Iteration'!AG127</f>
        <v>0.69089941822785517</v>
      </c>
      <c r="AH328" s="4">
        <f>Tabelle1!AH127-'3. Iteration'!AH127</f>
        <v>-0.30910058177214483</v>
      </c>
      <c r="AI328" s="4">
        <f>Tabelle1!AI127-'3. Iteration'!AI127</f>
        <v>-0.30910058177214483</v>
      </c>
      <c r="AJ328" s="4">
        <f>Tabelle1!AJ127-'3. Iteration'!AJ127</f>
        <v>-0.29658959947427005</v>
      </c>
      <c r="AK328" s="4">
        <f>Tabelle1!AK127-'3. Iteration'!AK127</f>
        <v>-0.23264944126353049</v>
      </c>
      <c r="AL328" s="4">
        <f>Tabelle1!AL127-'3. Iteration'!AL127</f>
        <v>-0.22724155394835352</v>
      </c>
      <c r="AM328" s="4">
        <f>Tabelle1!AM127-'3. Iteration'!AM127</f>
        <v>-0.20119601889415728</v>
      </c>
      <c r="AN328" s="4">
        <f>Tabelle1!AN127-'3. Iteration'!AN127</f>
        <v>-0.1767806664274755</v>
      </c>
      <c r="AO328" s="4">
        <f>Tabelle1!AO127-'3. Iteration'!AO127</f>
        <v>-0.17208971206862739</v>
      </c>
      <c r="AP328" s="4">
        <f>Tabelle1!AP127-'3. Iteration'!AP127</f>
        <v>-0.15839477864356821</v>
      </c>
      <c r="AQ328" s="4">
        <f>Tabelle1!AQ127-'3. Iteration'!AQ127</f>
        <v>-0.14957605755791373</v>
      </c>
      <c r="AR328" s="4">
        <f>Tabelle1!AR127-'3. Iteration'!AR127</f>
        <v>-0.14525892155988973</v>
      </c>
      <c r="AS328" s="4">
        <f>Tabelle1!AS127-'3. Iteration'!AS127</f>
        <v>-0.13267167635628233</v>
      </c>
      <c r="AT328" s="4">
        <f>Tabelle1!AT127-'3. Iteration'!AT127</f>
        <v>-9.8091246895052359E-2</v>
      </c>
      <c r="AU328" s="4">
        <f>Tabelle1!AU127-'3. Iteration'!AU127</f>
        <v>-2.0247108713854253E-2</v>
      </c>
    </row>
    <row r="329" spans="6:47">
      <c r="F329" s="7">
        <f>'2. Iteration'!F329-'3. Iteration'!G329/'3. Iteration'!AX128</f>
        <v>-0.48617649431379606</v>
      </c>
      <c r="G329">
        <f t="shared" si="39"/>
        <v>-2.8509587546831847E-2</v>
      </c>
      <c r="H329" s="4">
        <f>Tabelle1!H128-'3. Iteration'!H128</f>
        <v>6.7835034220520507E-2</v>
      </c>
      <c r="I329" s="4">
        <f>Tabelle1!I128-'3. Iteration'!I128</f>
        <v>0.10154040973367051</v>
      </c>
      <c r="J329" s="4">
        <f>Tabelle1!J128-'3. Iteration'!J128</f>
        <v>-0.81024617342870386</v>
      </c>
      <c r="K329" s="4">
        <f>Tabelle1!K128-'3. Iteration'!K128</f>
        <v>0.25294069587853352</v>
      </c>
      <c r="L329" s="4">
        <f>Tabelle1!L128-'3. Iteration'!L128</f>
        <v>0.28903671412276288</v>
      </c>
      <c r="M329" s="4">
        <f>Tabelle1!M128-'3. Iteration'!M128</f>
        <v>-0.67510260385557608</v>
      </c>
      <c r="N329" s="4">
        <f>Tabelle1!N128-'3. Iteration'!N128</f>
        <v>0.40394821457100183</v>
      </c>
      <c r="O329" s="4">
        <f>Tabelle1!O128-'3. Iteration'!O128</f>
        <v>0.41254515096834821</v>
      </c>
      <c r="P329" s="4">
        <f>Tabelle1!P128-'3. Iteration'!P128</f>
        <v>0.43806779177430222</v>
      </c>
      <c r="Q329" s="4">
        <f>Tabelle1!Q128-'3. Iteration'!Q128</f>
        <v>0.46315770110658916</v>
      </c>
      <c r="R329" s="4">
        <f>Tabelle1!R128-'3. Iteration'!R128</f>
        <v>0.47141862585305927</v>
      </c>
      <c r="S329" s="4">
        <f>Tabelle1!S128-'3. Iteration'!S128</f>
        <v>-0.50412238554732491</v>
      </c>
      <c r="T329" s="4">
        <f>Tabelle1!T128-'3. Iteration'!T128</f>
        <v>-0.5041223855473248</v>
      </c>
      <c r="U329" s="4">
        <f>Tabelle1!U128-'3. Iteration'!U128</f>
        <v>-0.49608091944163518</v>
      </c>
      <c r="V329" s="4">
        <f>Tabelle1!V128-'3. Iteration'!V128</f>
        <v>-0.44144732546600196</v>
      </c>
      <c r="W329" s="4">
        <f>Tabelle1!W128-'3. Iteration'!W128</f>
        <v>0.58840414655039686</v>
      </c>
      <c r="X329" s="4">
        <f>Tabelle1!X128-'3. Iteration'!X128</f>
        <v>-0.41159585344960314</v>
      </c>
      <c r="Y329" s="4">
        <f>Tabelle1!Y128-'3. Iteration'!Y128</f>
        <v>-0.39705870099304308</v>
      </c>
      <c r="Z329" s="4">
        <f>Tabelle1!Z128-'3. Iteration'!Z128</f>
        <v>0.64495874093430605</v>
      </c>
      <c r="AA329" s="4">
        <f>Tabelle1!AA128-'3. Iteration'!AA128</f>
        <v>-0.35504125906569389</v>
      </c>
      <c r="AB329" s="4">
        <f>Tabelle1!AB128-'3. Iteration'!AB128</f>
        <v>-0.34827396411527922</v>
      </c>
      <c r="AC329" s="4">
        <f>Tabelle1!AC128-'3. Iteration'!AC128</f>
        <v>0.67161990934573645</v>
      </c>
      <c r="AD329" s="4">
        <f>Tabelle1!AD128-'3. Iteration'!AD128</f>
        <v>-0.32188522045761297</v>
      </c>
      <c r="AE329" s="4">
        <f>Tabelle1!AE128-'3. Iteration'!AE128</f>
        <v>-0.31545870205942544</v>
      </c>
      <c r="AF329" s="4">
        <f>Tabelle1!AF128-'3. Iteration'!AF128</f>
        <v>0.6845412979405745</v>
      </c>
      <c r="AG329" s="4">
        <f>Tabelle1!AG128-'3. Iteration'!AG128</f>
        <v>-0.30910058177214483</v>
      </c>
      <c r="AH329" s="4">
        <f>Tabelle1!AH128-'3. Iteration'!AH128</f>
        <v>-0.30910058177214483</v>
      </c>
      <c r="AI329" s="4">
        <f>Tabelle1!AI128-'3. Iteration'!AI128</f>
        <v>0.69089941822785517</v>
      </c>
      <c r="AJ329" s="4">
        <f>Tabelle1!AJ128-'3. Iteration'!AJ128</f>
        <v>-0.29658959947427005</v>
      </c>
      <c r="AK329" s="4">
        <f>Tabelle1!AK128-'3. Iteration'!AK128</f>
        <v>-0.23264944126353049</v>
      </c>
      <c r="AL329" s="4">
        <f>Tabelle1!AL128-'3. Iteration'!AL128</f>
        <v>-0.22724155394835352</v>
      </c>
      <c r="AM329" s="4">
        <f>Tabelle1!AM128-'3. Iteration'!AM128</f>
        <v>-0.20119601889415728</v>
      </c>
      <c r="AN329" s="4">
        <f>Tabelle1!AN128-'3. Iteration'!AN128</f>
        <v>-0.17678066642747547</v>
      </c>
      <c r="AO329" s="4">
        <f>Tabelle1!AO128-'3. Iteration'!AO128</f>
        <v>0.82791028793137267</v>
      </c>
      <c r="AP329" s="4">
        <f>Tabelle1!AP128-'3. Iteration'!AP128</f>
        <v>-0.15839477864356821</v>
      </c>
      <c r="AQ329" s="4">
        <f>Tabelle1!AQ128-'3. Iteration'!AQ128</f>
        <v>0.8504239424420863</v>
      </c>
      <c r="AR329" s="4">
        <f>Tabelle1!AR128-'3. Iteration'!AR128</f>
        <v>-0.14525892155988973</v>
      </c>
      <c r="AS329" s="4">
        <f>Tabelle1!AS128-'3. Iteration'!AS128</f>
        <v>-0.13267167635628227</v>
      </c>
      <c r="AT329" s="4">
        <f>Tabelle1!AT128-'3. Iteration'!AT128</f>
        <v>-9.8091246895052359E-2</v>
      </c>
      <c r="AU329" s="4">
        <f>Tabelle1!AU128-'3. Iteration'!AU128</f>
        <v>-2.0247108713854253E-2</v>
      </c>
    </row>
    <row r="330" spans="6:47">
      <c r="F330" s="7">
        <f>'2. Iteration'!F330-'3. Iteration'!G330/'3. Iteration'!AX129</f>
        <v>-0.486176494313796</v>
      </c>
      <c r="G330">
        <f t="shared" si="39"/>
        <v>-2.8509587546831971E-2</v>
      </c>
      <c r="H330" s="4">
        <f>Tabelle1!H129-'3. Iteration'!H129</f>
        <v>6.7835034220520507E-2</v>
      </c>
      <c r="I330" s="4">
        <f>Tabelle1!I129-'3. Iteration'!I129</f>
        <v>0.10154040973367051</v>
      </c>
      <c r="J330" s="4">
        <f>Tabelle1!J129-'3. Iteration'!J129</f>
        <v>0.18975382657129614</v>
      </c>
      <c r="K330" s="4">
        <f>Tabelle1!K129-'3. Iteration'!K129</f>
        <v>-0.74705930412146648</v>
      </c>
      <c r="L330" s="4">
        <f>Tabelle1!L129-'3. Iteration'!L129</f>
        <v>0.28903671412276288</v>
      </c>
      <c r="M330" s="4">
        <f>Tabelle1!M129-'3. Iteration'!M129</f>
        <v>0.32489739614442392</v>
      </c>
      <c r="N330" s="4">
        <f>Tabelle1!N129-'3. Iteration'!N129</f>
        <v>0.40394821457100183</v>
      </c>
      <c r="O330" s="4">
        <f>Tabelle1!O129-'3. Iteration'!O129</f>
        <v>-0.5874548490316519</v>
      </c>
      <c r="P330" s="4">
        <f>Tabelle1!P129-'3. Iteration'!P129</f>
        <v>-0.56193220822569778</v>
      </c>
      <c r="Q330" s="4">
        <f>Tabelle1!Q129-'3. Iteration'!Q129</f>
        <v>0.46315770110658916</v>
      </c>
      <c r="R330" s="4">
        <f>Tabelle1!R129-'3. Iteration'!R129</f>
        <v>0.47141862585305927</v>
      </c>
      <c r="S330" s="4">
        <f>Tabelle1!S129-'3. Iteration'!S129</f>
        <v>0.49587761445267509</v>
      </c>
      <c r="T330" s="4">
        <f>Tabelle1!T129-'3. Iteration'!T129</f>
        <v>0.4958776144526752</v>
      </c>
      <c r="U330" s="4">
        <f>Tabelle1!U129-'3. Iteration'!U129</f>
        <v>-0.49608091944163518</v>
      </c>
      <c r="V330" s="4">
        <f>Tabelle1!V129-'3. Iteration'!V129</f>
        <v>-0.44144732546600196</v>
      </c>
      <c r="W330" s="4">
        <f>Tabelle1!W129-'3. Iteration'!W129</f>
        <v>0.58840414655039686</v>
      </c>
      <c r="X330" s="4">
        <f>Tabelle1!X129-'3. Iteration'!X129</f>
        <v>-0.41159585344960314</v>
      </c>
      <c r="Y330" s="4">
        <f>Tabelle1!Y129-'3. Iteration'!Y129</f>
        <v>0.60294129900695692</v>
      </c>
      <c r="Z330" s="4">
        <f>Tabelle1!Z129-'3. Iteration'!Z129</f>
        <v>-0.35504125906569395</v>
      </c>
      <c r="AA330" s="4">
        <f>Tabelle1!AA129-'3. Iteration'!AA129</f>
        <v>-0.35504125906569395</v>
      </c>
      <c r="AB330" s="4">
        <f>Tabelle1!AB129-'3. Iteration'!AB129</f>
        <v>-0.34827396411527922</v>
      </c>
      <c r="AC330" s="4">
        <f>Tabelle1!AC129-'3. Iteration'!AC129</f>
        <v>0.67161990934573645</v>
      </c>
      <c r="AD330" s="4">
        <f>Tabelle1!AD129-'3. Iteration'!AD129</f>
        <v>-0.32188522045761297</v>
      </c>
      <c r="AE330" s="4">
        <f>Tabelle1!AE129-'3. Iteration'!AE129</f>
        <v>-0.3154587020594255</v>
      </c>
      <c r="AF330" s="4">
        <f>Tabelle1!AF129-'3. Iteration'!AF129</f>
        <v>-0.31545870205942544</v>
      </c>
      <c r="AG330" s="4">
        <f>Tabelle1!AG129-'3. Iteration'!AG129</f>
        <v>-0.30910058177214483</v>
      </c>
      <c r="AH330" s="4">
        <f>Tabelle1!AH129-'3. Iteration'!AH129</f>
        <v>0.69089941822785517</v>
      </c>
      <c r="AI330" s="4">
        <f>Tabelle1!AI129-'3. Iteration'!AI129</f>
        <v>0.69089941822785517</v>
      </c>
      <c r="AJ330" s="4">
        <f>Tabelle1!AJ129-'3. Iteration'!AJ129</f>
        <v>-0.29658959947427005</v>
      </c>
      <c r="AK330" s="4">
        <f>Tabelle1!AK129-'3. Iteration'!AK129</f>
        <v>-0.23264944126353049</v>
      </c>
      <c r="AL330" s="4">
        <f>Tabelle1!AL129-'3. Iteration'!AL129</f>
        <v>-0.22724155394835352</v>
      </c>
      <c r="AM330" s="4">
        <f>Tabelle1!AM129-'3. Iteration'!AM129</f>
        <v>-0.20119601889415728</v>
      </c>
      <c r="AN330" s="4">
        <f>Tabelle1!AN129-'3. Iteration'!AN129</f>
        <v>-0.1767806664274755</v>
      </c>
      <c r="AO330" s="4">
        <f>Tabelle1!AO129-'3. Iteration'!AO129</f>
        <v>-0.17208971206862739</v>
      </c>
      <c r="AP330" s="4">
        <f>Tabelle1!AP129-'3. Iteration'!AP129</f>
        <v>-0.15839477864356821</v>
      </c>
      <c r="AQ330" s="4">
        <f>Tabelle1!AQ129-'3. Iteration'!AQ129</f>
        <v>-0.14957605755791373</v>
      </c>
      <c r="AR330" s="4">
        <f>Tabelle1!AR129-'3. Iteration'!AR129</f>
        <v>-0.14525892155988973</v>
      </c>
      <c r="AS330" s="4">
        <f>Tabelle1!AS129-'3. Iteration'!AS129</f>
        <v>-0.13267167635628233</v>
      </c>
      <c r="AT330" s="4">
        <f>Tabelle1!AT129-'3. Iteration'!AT129</f>
        <v>-9.8091246895052359E-2</v>
      </c>
      <c r="AU330" s="4">
        <f>Tabelle1!AU129-'3. Iteration'!AU129</f>
        <v>0.97975289128614573</v>
      </c>
    </row>
    <row r="331" spans="6:47">
      <c r="F331" s="7">
        <f>'2. Iteration'!F331-'3. Iteration'!G331/'3. Iteration'!AX130</f>
        <v>-0.48617649431379606</v>
      </c>
      <c r="G331">
        <f t="shared" si="39"/>
        <v>-2.8509587546831902E-2</v>
      </c>
      <c r="H331" s="4">
        <f>Tabelle1!H130-'3. Iteration'!H130</f>
        <v>6.7835034220520507E-2</v>
      </c>
      <c r="I331" s="4">
        <f>Tabelle1!I130-'3. Iteration'!I130</f>
        <v>0.10154040973367051</v>
      </c>
      <c r="J331" s="4">
        <f>Tabelle1!J130-'3. Iteration'!J130</f>
        <v>0.18975382657129614</v>
      </c>
      <c r="K331" s="4">
        <f>Tabelle1!K130-'3. Iteration'!K130</f>
        <v>-0.74705930412146648</v>
      </c>
      <c r="L331" s="4">
        <f>Tabelle1!L130-'3. Iteration'!L130</f>
        <v>0.28903671412276288</v>
      </c>
      <c r="M331" s="4">
        <f>Tabelle1!M130-'3. Iteration'!M130</f>
        <v>0.32489739614442392</v>
      </c>
      <c r="N331" s="4">
        <f>Tabelle1!N130-'3. Iteration'!N130</f>
        <v>0.40394821457100183</v>
      </c>
      <c r="O331" s="4">
        <f>Tabelle1!O130-'3. Iteration'!O130</f>
        <v>0.41254515096834821</v>
      </c>
      <c r="P331" s="4">
        <f>Tabelle1!P130-'3. Iteration'!P130</f>
        <v>-0.56193220822569778</v>
      </c>
      <c r="Q331" s="4">
        <f>Tabelle1!Q130-'3. Iteration'!Q130</f>
        <v>0.46315770110658916</v>
      </c>
      <c r="R331" s="4">
        <f>Tabelle1!R130-'3. Iteration'!R130</f>
        <v>0.47141862585305927</v>
      </c>
      <c r="S331" s="4">
        <f>Tabelle1!S130-'3. Iteration'!S130</f>
        <v>0.49587761445267509</v>
      </c>
      <c r="T331" s="4">
        <f>Tabelle1!T130-'3. Iteration'!T130</f>
        <v>-0.5041223855473248</v>
      </c>
      <c r="U331" s="4">
        <f>Tabelle1!U130-'3. Iteration'!U130</f>
        <v>0.50391908055836487</v>
      </c>
      <c r="V331" s="4">
        <f>Tabelle1!V130-'3. Iteration'!V130</f>
        <v>-0.44144732546600196</v>
      </c>
      <c r="W331" s="4">
        <f>Tabelle1!W130-'3. Iteration'!W130</f>
        <v>-0.41159585344960309</v>
      </c>
      <c r="X331" s="4">
        <f>Tabelle1!X130-'3. Iteration'!X130</f>
        <v>-0.41159585344960314</v>
      </c>
      <c r="Y331" s="4">
        <f>Tabelle1!Y130-'3. Iteration'!Y130</f>
        <v>0.60294129900695692</v>
      </c>
      <c r="Z331" s="4">
        <f>Tabelle1!Z130-'3. Iteration'!Z130</f>
        <v>-0.35504125906569395</v>
      </c>
      <c r="AA331" s="4">
        <f>Tabelle1!AA130-'3. Iteration'!AA130</f>
        <v>-0.35504125906569389</v>
      </c>
      <c r="AB331" s="4">
        <f>Tabelle1!AB130-'3. Iteration'!AB130</f>
        <v>-0.34827396411527922</v>
      </c>
      <c r="AC331" s="4">
        <f>Tabelle1!AC130-'3. Iteration'!AC130</f>
        <v>0.67161990934573645</v>
      </c>
      <c r="AD331" s="4">
        <f>Tabelle1!AD130-'3. Iteration'!AD130</f>
        <v>0.67811477954238697</v>
      </c>
      <c r="AE331" s="4">
        <f>Tabelle1!AE130-'3. Iteration'!AE130</f>
        <v>-0.31545870205942544</v>
      </c>
      <c r="AF331" s="4">
        <f>Tabelle1!AF130-'3. Iteration'!AF130</f>
        <v>-0.31545870205942544</v>
      </c>
      <c r="AG331" s="4">
        <f>Tabelle1!AG130-'3. Iteration'!AG130</f>
        <v>-0.30910058177214483</v>
      </c>
      <c r="AH331" s="4">
        <f>Tabelle1!AH130-'3. Iteration'!AH130</f>
        <v>-0.30910058177214483</v>
      </c>
      <c r="AI331" s="4">
        <f>Tabelle1!AI130-'3. Iteration'!AI130</f>
        <v>-0.30910058177214483</v>
      </c>
      <c r="AJ331" s="4">
        <f>Tabelle1!AJ130-'3. Iteration'!AJ130</f>
        <v>-0.29658959947427005</v>
      </c>
      <c r="AK331" s="4">
        <f>Tabelle1!AK130-'3. Iteration'!AK130</f>
        <v>0.76735055873646951</v>
      </c>
      <c r="AL331" s="4">
        <f>Tabelle1!AL130-'3. Iteration'!AL130</f>
        <v>-0.22724155394835352</v>
      </c>
      <c r="AM331" s="4">
        <f>Tabelle1!AM130-'3. Iteration'!AM130</f>
        <v>-0.20119601889415728</v>
      </c>
      <c r="AN331" s="4">
        <f>Tabelle1!AN130-'3. Iteration'!AN130</f>
        <v>0.82321933357252453</v>
      </c>
      <c r="AO331" s="4">
        <f>Tabelle1!AO130-'3. Iteration'!AO130</f>
        <v>-0.17208971206862733</v>
      </c>
      <c r="AP331" s="4">
        <f>Tabelle1!AP130-'3. Iteration'!AP130</f>
        <v>-0.15839477864356821</v>
      </c>
      <c r="AQ331" s="4">
        <f>Tabelle1!AQ130-'3. Iteration'!AQ130</f>
        <v>-0.14957605755791376</v>
      </c>
      <c r="AR331" s="4">
        <f>Tabelle1!AR130-'3. Iteration'!AR130</f>
        <v>-0.14525892155988973</v>
      </c>
      <c r="AS331" s="4">
        <f>Tabelle1!AS130-'3. Iteration'!AS130</f>
        <v>-0.13267167635628227</v>
      </c>
      <c r="AT331" s="4">
        <f>Tabelle1!AT130-'3. Iteration'!AT130</f>
        <v>-9.8091246895052359E-2</v>
      </c>
      <c r="AU331" s="4">
        <f>Tabelle1!AU130-'3. Iteration'!AU130</f>
        <v>-2.0247108713854253E-2</v>
      </c>
    </row>
    <row r="332" spans="6:47">
      <c r="F332" s="7">
        <f>'2. Iteration'!F332-'3. Iteration'!G332/'3. Iteration'!AX131</f>
        <v>-0.486176494313796</v>
      </c>
      <c r="G332">
        <f t="shared" si="39"/>
        <v>-2.850958754683168E-2</v>
      </c>
      <c r="H332" s="4">
        <f>Tabelle1!H131-'3. Iteration'!H131</f>
        <v>6.7835034220520507E-2</v>
      </c>
      <c r="I332" s="4">
        <f>Tabelle1!I131-'3. Iteration'!I131</f>
        <v>0.10154040973367051</v>
      </c>
      <c r="J332" s="4">
        <f>Tabelle1!J131-'3. Iteration'!J131</f>
        <v>0.18975382657129614</v>
      </c>
      <c r="K332" s="4">
        <f>Tabelle1!K131-'3. Iteration'!K131</f>
        <v>0.25294069587853352</v>
      </c>
      <c r="L332" s="4">
        <f>Tabelle1!L131-'3. Iteration'!L131</f>
        <v>0.28903671412276288</v>
      </c>
      <c r="M332" s="4">
        <f>Tabelle1!M131-'3. Iteration'!M131</f>
        <v>-0.67510260385557608</v>
      </c>
      <c r="N332" s="4">
        <f>Tabelle1!N131-'3. Iteration'!N131</f>
        <v>0.40394821457100183</v>
      </c>
      <c r="O332" s="4">
        <f>Tabelle1!O131-'3. Iteration'!O131</f>
        <v>0.4125451509683481</v>
      </c>
      <c r="P332" s="4">
        <f>Tabelle1!P131-'3. Iteration'!P131</f>
        <v>0.43806779177430222</v>
      </c>
      <c r="Q332" s="4">
        <f>Tabelle1!Q131-'3. Iteration'!Q131</f>
        <v>-0.53684229889341084</v>
      </c>
      <c r="R332" s="4">
        <f>Tabelle1!R131-'3. Iteration'!R131</f>
        <v>0.47141862585305927</v>
      </c>
      <c r="S332" s="4">
        <f>Tabelle1!S131-'3. Iteration'!S131</f>
        <v>-0.50412238554732491</v>
      </c>
      <c r="T332" s="4">
        <f>Tabelle1!T131-'3. Iteration'!T131</f>
        <v>-0.5041223855473248</v>
      </c>
      <c r="U332" s="4">
        <f>Tabelle1!U131-'3. Iteration'!U131</f>
        <v>-0.49608091944163518</v>
      </c>
      <c r="V332" s="4">
        <f>Tabelle1!V131-'3. Iteration'!V131</f>
        <v>0.55855267453399804</v>
      </c>
      <c r="W332" s="4">
        <f>Tabelle1!W131-'3. Iteration'!W131</f>
        <v>-0.41159585344960314</v>
      </c>
      <c r="X332" s="4">
        <f>Tabelle1!X131-'3. Iteration'!X131</f>
        <v>0.58840414655039686</v>
      </c>
      <c r="Y332" s="4">
        <f>Tabelle1!Y131-'3. Iteration'!Y131</f>
        <v>0.60294129900695692</v>
      </c>
      <c r="Z332" s="4">
        <f>Tabelle1!Z131-'3. Iteration'!Z131</f>
        <v>-0.35504125906569395</v>
      </c>
      <c r="AA332" s="4">
        <f>Tabelle1!AA131-'3. Iteration'!AA131</f>
        <v>0.64495874093430605</v>
      </c>
      <c r="AB332" s="4">
        <f>Tabelle1!AB131-'3. Iteration'!AB131</f>
        <v>-0.34827396411527922</v>
      </c>
      <c r="AC332" s="4">
        <f>Tabelle1!AC131-'3. Iteration'!AC131</f>
        <v>0.67161990934573645</v>
      </c>
      <c r="AD332" s="4">
        <f>Tabelle1!AD131-'3. Iteration'!AD131</f>
        <v>-0.32188522045761297</v>
      </c>
      <c r="AE332" s="4">
        <f>Tabelle1!AE131-'3. Iteration'!AE131</f>
        <v>0.6845412979405745</v>
      </c>
      <c r="AF332" s="4">
        <f>Tabelle1!AF131-'3. Iteration'!AF131</f>
        <v>-0.31545870205942544</v>
      </c>
      <c r="AG332" s="4">
        <f>Tabelle1!AG131-'3. Iteration'!AG131</f>
        <v>-0.30910058177214483</v>
      </c>
      <c r="AH332" s="4">
        <f>Tabelle1!AH131-'3. Iteration'!AH131</f>
        <v>-0.30910058177214483</v>
      </c>
      <c r="AI332" s="4">
        <f>Tabelle1!AI131-'3. Iteration'!AI131</f>
        <v>-0.30910058177214483</v>
      </c>
      <c r="AJ332" s="4">
        <f>Tabelle1!AJ131-'3. Iteration'!AJ131</f>
        <v>-0.29658959947427005</v>
      </c>
      <c r="AK332" s="4">
        <f>Tabelle1!AK131-'3. Iteration'!AK131</f>
        <v>-0.23264944126353049</v>
      </c>
      <c r="AL332" s="4">
        <f>Tabelle1!AL131-'3. Iteration'!AL131</f>
        <v>-0.22724155394835352</v>
      </c>
      <c r="AM332" s="4">
        <f>Tabelle1!AM131-'3. Iteration'!AM131</f>
        <v>-0.20119601889415728</v>
      </c>
      <c r="AN332" s="4">
        <f>Tabelle1!AN131-'3. Iteration'!AN131</f>
        <v>-0.1767806664274755</v>
      </c>
      <c r="AO332" s="4">
        <f>Tabelle1!AO131-'3. Iteration'!AO131</f>
        <v>0.82791028793137267</v>
      </c>
      <c r="AP332" s="4">
        <f>Tabelle1!AP131-'3. Iteration'!AP131</f>
        <v>-0.15839477864356821</v>
      </c>
      <c r="AQ332" s="4">
        <f>Tabelle1!AQ131-'3. Iteration'!AQ131</f>
        <v>-0.14957605755791373</v>
      </c>
      <c r="AR332" s="4">
        <f>Tabelle1!AR131-'3. Iteration'!AR131</f>
        <v>-0.14525892155988973</v>
      </c>
      <c r="AS332" s="4">
        <f>Tabelle1!AS131-'3. Iteration'!AS131</f>
        <v>-0.13267167635628233</v>
      </c>
      <c r="AT332" s="4">
        <f>Tabelle1!AT131-'3. Iteration'!AT131</f>
        <v>-9.8091246895052359E-2</v>
      </c>
      <c r="AU332" s="4">
        <f>Tabelle1!AU131-'3. Iteration'!AU131</f>
        <v>-2.0247108713854253E-2</v>
      </c>
    </row>
    <row r="333" spans="6:47">
      <c r="F333" s="7">
        <f>'2. Iteration'!F333-'3. Iteration'!G333/'3. Iteration'!AX132</f>
        <v>-0.486176494313796</v>
      </c>
      <c r="G333">
        <f t="shared" si="39"/>
        <v>-2.8509587546832124E-2</v>
      </c>
      <c r="H333" s="4">
        <f>Tabelle1!H132-'3. Iteration'!H132</f>
        <v>6.7835034220520507E-2</v>
      </c>
      <c r="I333" s="4">
        <f>Tabelle1!I132-'3. Iteration'!I132</f>
        <v>0.10154040973367051</v>
      </c>
      <c r="J333" s="4">
        <f>Tabelle1!J132-'3. Iteration'!J132</f>
        <v>0.18975382657129614</v>
      </c>
      <c r="K333" s="4">
        <f>Tabelle1!K132-'3. Iteration'!K132</f>
        <v>0.25294069587853352</v>
      </c>
      <c r="L333" s="4">
        <f>Tabelle1!L132-'3. Iteration'!L132</f>
        <v>0.28903671412276288</v>
      </c>
      <c r="M333" s="4">
        <f>Tabelle1!M132-'3. Iteration'!M132</f>
        <v>-0.67510260385557608</v>
      </c>
      <c r="N333" s="4">
        <f>Tabelle1!N132-'3. Iteration'!N132</f>
        <v>0.40394821457100183</v>
      </c>
      <c r="O333" s="4">
        <f>Tabelle1!O132-'3. Iteration'!O132</f>
        <v>0.4125451509683481</v>
      </c>
      <c r="P333" s="4">
        <f>Tabelle1!P132-'3. Iteration'!P132</f>
        <v>-0.56193220822569778</v>
      </c>
      <c r="Q333" s="4">
        <f>Tabelle1!Q132-'3. Iteration'!Q132</f>
        <v>0.46315770110658916</v>
      </c>
      <c r="R333" s="4">
        <f>Tabelle1!R132-'3. Iteration'!R132</f>
        <v>0.47141862585305927</v>
      </c>
      <c r="S333" s="4">
        <f>Tabelle1!S132-'3. Iteration'!S132</f>
        <v>0.49587761445267509</v>
      </c>
      <c r="T333" s="4">
        <f>Tabelle1!T132-'3. Iteration'!T132</f>
        <v>-0.5041223855473248</v>
      </c>
      <c r="U333" s="4">
        <f>Tabelle1!U132-'3. Iteration'!U132</f>
        <v>-0.49608091944163524</v>
      </c>
      <c r="V333" s="4">
        <f>Tabelle1!V132-'3. Iteration'!V132</f>
        <v>0.55855267453399804</v>
      </c>
      <c r="W333" s="4">
        <f>Tabelle1!W132-'3. Iteration'!W132</f>
        <v>0.58840414655039686</v>
      </c>
      <c r="X333" s="4">
        <f>Tabelle1!X132-'3. Iteration'!X132</f>
        <v>0.58840414655039686</v>
      </c>
      <c r="Y333" s="4">
        <f>Tabelle1!Y132-'3. Iteration'!Y132</f>
        <v>-0.39705870099304308</v>
      </c>
      <c r="Z333" s="4">
        <f>Tabelle1!Z132-'3. Iteration'!Z132</f>
        <v>-0.35504125906569395</v>
      </c>
      <c r="AA333" s="4">
        <f>Tabelle1!AA132-'3. Iteration'!AA132</f>
        <v>-0.35504125906569395</v>
      </c>
      <c r="AB333" s="4">
        <f>Tabelle1!AB132-'3. Iteration'!AB132</f>
        <v>-0.34827396411527922</v>
      </c>
      <c r="AC333" s="4">
        <f>Tabelle1!AC132-'3. Iteration'!AC132</f>
        <v>-0.3283800906542636</v>
      </c>
      <c r="AD333" s="4">
        <f>Tabelle1!AD132-'3. Iteration'!AD132</f>
        <v>-0.32188522045761297</v>
      </c>
      <c r="AE333" s="4">
        <f>Tabelle1!AE132-'3. Iteration'!AE132</f>
        <v>-0.3154587020594255</v>
      </c>
      <c r="AF333" s="4">
        <f>Tabelle1!AF132-'3. Iteration'!AF132</f>
        <v>-0.31545870205942544</v>
      </c>
      <c r="AG333" s="4">
        <f>Tabelle1!AG132-'3. Iteration'!AG132</f>
        <v>-0.30910058177214489</v>
      </c>
      <c r="AH333" s="4">
        <f>Tabelle1!AH132-'3. Iteration'!AH132</f>
        <v>-0.30910058177214483</v>
      </c>
      <c r="AI333" s="4">
        <f>Tabelle1!AI132-'3. Iteration'!AI132</f>
        <v>0.69089941822785517</v>
      </c>
      <c r="AJ333" s="4">
        <f>Tabelle1!AJ132-'3. Iteration'!AJ132</f>
        <v>-0.29658959947427005</v>
      </c>
      <c r="AK333" s="4">
        <f>Tabelle1!AK132-'3. Iteration'!AK132</f>
        <v>0.76735055873646951</v>
      </c>
      <c r="AL333" s="4">
        <f>Tabelle1!AL132-'3. Iteration'!AL132</f>
        <v>-0.22724155394835358</v>
      </c>
      <c r="AM333" s="4">
        <f>Tabelle1!AM132-'3. Iteration'!AM132</f>
        <v>-0.20119601889415728</v>
      </c>
      <c r="AN333" s="4">
        <f>Tabelle1!AN132-'3. Iteration'!AN132</f>
        <v>-0.1767806664274755</v>
      </c>
      <c r="AO333" s="4">
        <f>Tabelle1!AO132-'3. Iteration'!AO132</f>
        <v>-0.17208971206862739</v>
      </c>
      <c r="AP333" s="4">
        <f>Tabelle1!AP132-'3. Iteration'!AP132</f>
        <v>-0.15839477864356821</v>
      </c>
      <c r="AQ333" s="4">
        <f>Tabelle1!AQ132-'3. Iteration'!AQ132</f>
        <v>-0.14957605755791373</v>
      </c>
      <c r="AR333" s="4">
        <f>Tabelle1!AR132-'3. Iteration'!AR132</f>
        <v>0.85474107844011027</v>
      </c>
      <c r="AS333" s="4">
        <f>Tabelle1!AS132-'3. Iteration'!AS132</f>
        <v>-0.13267167635628233</v>
      </c>
      <c r="AT333" s="4">
        <f>Tabelle1!AT132-'3. Iteration'!AT132</f>
        <v>-9.8091246895052359E-2</v>
      </c>
      <c r="AU333" s="4">
        <f>Tabelle1!AU132-'3. Iteration'!AU132</f>
        <v>-2.0247108713854253E-2</v>
      </c>
    </row>
    <row r="334" spans="6:47">
      <c r="F334" s="7">
        <f>'2. Iteration'!F334-'3. Iteration'!G334/'3. Iteration'!AX133</f>
        <v>-0.48617649431379611</v>
      </c>
      <c r="G334">
        <f t="shared" si="39"/>
        <v>-2.8509587546832291E-2</v>
      </c>
      <c r="H334" s="4">
        <f>Tabelle1!H133-'3. Iteration'!H133</f>
        <v>6.7835034220520507E-2</v>
      </c>
      <c r="I334" s="4">
        <f>Tabelle1!I133-'3. Iteration'!I133</f>
        <v>0.10154040973367051</v>
      </c>
      <c r="J334" s="4">
        <f>Tabelle1!J133-'3. Iteration'!J133</f>
        <v>0.18975382657129614</v>
      </c>
      <c r="K334" s="4">
        <f>Tabelle1!K133-'3. Iteration'!K133</f>
        <v>-0.74705930412146648</v>
      </c>
      <c r="L334" s="4">
        <f>Tabelle1!L133-'3. Iteration'!L133</f>
        <v>-0.71096328587723712</v>
      </c>
      <c r="M334" s="4">
        <f>Tabelle1!M133-'3. Iteration'!M133</f>
        <v>0.32489739614442392</v>
      </c>
      <c r="N334" s="4">
        <f>Tabelle1!N133-'3. Iteration'!N133</f>
        <v>0.40394821457100183</v>
      </c>
      <c r="O334" s="4">
        <f>Tabelle1!O133-'3. Iteration'!O133</f>
        <v>-0.58745484903165179</v>
      </c>
      <c r="P334" s="4">
        <f>Tabelle1!P133-'3. Iteration'!P133</f>
        <v>-0.56193220822569778</v>
      </c>
      <c r="Q334" s="4">
        <f>Tabelle1!Q133-'3. Iteration'!Q133</f>
        <v>-0.53684229889341084</v>
      </c>
      <c r="R334" s="4">
        <f>Tabelle1!R133-'3. Iteration'!R133</f>
        <v>0.47141862585305927</v>
      </c>
      <c r="S334" s="4">
        <f>Tabelle1!S133-'3. Iteration'!S133</f>
        <v>0.49587761445267509</v>
      </c>
      <c r="T334" s="4">
        <f>Tabelle1!T133-'3. Iteration'!T133</f>
        <v>0.4958776144526752</v>
      </c>
      <c r="U334" s="4">
        <f>Tabelle1!U133-'3. Iteration'!U133</f>
        <v>-0.49608091944163518</v>
      </c>
      <c r="V334" s="4">
        <f>Tabelle1!V133-'3. Iteration'!V133</f>
        <v>0.55855267453399804</v>
      </c>
      <c r="W334" s="4">
        <f>Tabelle1!W133-'3. Iteration'!W133</f>
        <v>-0.41159585344960309</v>
      </c>
      <c r="X334" s="4">
        <f>Tabelle1!X133-'3. Iteration'!X133</f>
        <v>0.58840414655039686</v>
      </c>
      <c r="Y334" s="4">
        <f>Tabelle1!Y133-'3. Iteration'!Y133</f>
        <v>0.60294129900695692</v>
      </c>
      <c r="Z334" s="4">
        <f>Tabelle1!Z133-'3. Iteration'!Z133</f>
        <v>-0.35504125906569395</v>
      </c>
      <c r="AA334" s="4">
        <f>Tabelle1!AA133-'3. Iteration'!AA133</f>
        <v>-0.35504125906569389</v>
      </c>
      <c r="AB334" s="4">
        <f>Tabelle1!AB133-'3. Iteration'!AB133</f>
        <v>-0.34827396411527922</v>
      </c>
      <c r="AC334" s="4">
        <f>Tabelle1!AC133-'3. Iteration'!AC133</f>
        <v>-0.3283800906542636</v>
      </c>
      <c r="AD334" s="4">
        <f>Tabelle1!AD133-'3. Iteration'!AD133</f>
        <v>-0.32188522045761297</v>
      </c>
      <c r="AE334" s="4">
        <f>Tabelle1!AE133-'3. Iteration'!AE133</f>
        <v>-0.31545870205942544</v>
      </c>
      <c r="AF334" s="4">
        <f>Tabelle1!AF133-'3. Iteration'!AF133</f>
        <v>-0.31545870205942544</v>
      </c>
      <c r="AG334" s="4">
        <f>Tabelle1!AG133-'3. Iteration'!AG133</f>
        <v>0.69089941822785517</v>
      </c>
      <c r="AH334" s="4">
        <f>Tabelle1!AH133-'3. Iteration'!AH133</f>
        <v>-0.30910058177214483</v>
      </c>
      <c r="AI334" s="4">
        <f>Tabelle1!AI133-'3. Iteration'!AI133</f>
        <v>-0.30910058177214483</v>
      </c>
      <c r="AJ334" s="4">
        <f>Tabelle1!AJ133-'3. Iteration'!AJ133</f>
        <v>-0.29658959947427005</v>
      </c>
      <c r="AK334" s="4">
        <f>Tabelle1!AK133-'3. Iteration'!AK133</f>
        <v>-0.23264944126353049</v>
      </c>
      <c r="AL334" s="4">
        <f>Tabelle1!AL133-'3. Iteration'!AL133</f>
        <v>-0.22724155394835352</v>
      </c>
      <c r="AM334" s="4">
        <f>Tabelle1!AM133-'3. Iteration'!AM133</f>
        <v>0.79880398110584272</v>
      </c>
      <c r="AN334" s="4">
        <f>Tabelle1!AN133-'3. Iteration'!AN133</f>
        <v>-0.17678066642747547</v>
      </c>
      <c r="AO334" s="4">
        <f>Tabelle1!AO133-'3. Iteration'!AO133</f>
        <v>0.82791028793137267</v>
      </c>
      <c r="AP334" s="4">
        <f>Tabelle1!AP133-'3. Iteration'!AP133</f>
        <v>-0.15839477864356821</v>
      </c>
      <c r="AQ334" s="4">
        <f>Tabelle1!AQ133-'3. Iteration'!AQ133</f>
        <v>0.8504239424420863</v>
      </c>
      <c r="AR334" s="4">
        <f>Tabelle1!AR133-'3. Iteration'!AR133</f>
        <v>0.85474107844011027</v>
      </c>
      <c r="AS334" s="4">
        <f>Tabelle1!AS133-'3. Iteration'!AS133</f>
        <v>-0.13267167635628227</v>
      </c>
      <c r="AT334" s="4">
        <f>Tabelle1!AT133-'3. Iteration'!AT133</f>
        <v>-9.8091246895052359E-2</v>
      </c>
      <c r="AU334" s="4">
        <f>Tabelle1!AU133-'3. Iteration'!AU133</f>
        <v>-2.0247108713854253E-2</v>
      </c>
    </row>
    <row r="335" spans="6:47">
      <c r="F335" s="7">
        <f>'2. Iteration'!F335-'3. Iteration'!G335/'3. Iteration'!AX134</f>
        <v>-0.61793983180630618</v>
      </c>
      <c r="G335">
        <f t="shared" ref="G335:G370" si="40">SUM(H335:AU335)</f>
        <v>-4.2260781804253113E-2</v>
      </c>
      <c r="H335" s="4">
        <f>Tabelle1!H134-'3. Iteration'!H134</f>
        <v>7.6520364191937085E-2</v>
      </c>
      <c r="I335" s="4">
        <f>Tabelle1!I134-'3. Iteration'!I134</f>
        <v>0.11401341226055073</v>
      </c>
      <c r="J335" s="4">
        <f>Tabelle1!J134-'3. Iteration'!J134</f>
        <v>-0.78947626546865635</v>
      </c>
      <c r="K335" s="4">
        <f>Tabelle1!K134-'3. Iteration'!K134</f>
        <v>0.27825170312037772</v>
      </c>
      <c r="L335" s="4">
        <f>Tabelle1!L134-'3. Iteration'!L134</f>
        <v>0.31642980759315742</v>
      </c>
      <c r="M335" s="4">
        <f>Tabelle1!M134-'3. Iteration'!M134</f>
        <v>0.3539969128081748</v>
      </c>
      <c r="N335" s="4">
        <f>Tabelle1!N134-'3. Iteration'!N134</f>
        <v>-0.56444004121988156</v>
      </c>
      <c r="O335" s="4">
        <f>Tabelle1!O134-'3. Iteration'!O134</f>
        <v>0.44432814721008984</v>
      </c>
      <c r="P335" s="4">
        <f>Tabelle1!P134-'3. Iteration'!P134</f>
        <v>0.47024311263800467</v>
      </c>
      <c r="Q335" s="4">
        <f>Tabelle1!Q134-'3. Iteration'!Q134</f>
        <v>-0.50444928538795863</v>
      </c>
      <c r="R335" s="4">
        <f>Tabelle1!R134-'3. Iteration'!R134</f>
        <v>-0.49615285032869949</v>
      </c>
      <c r="S335" s="4">
        <f>Tabelle1!S134-'3. Iteration'!S134</f>
        <v>-0.47169298841206048</v>
      </c>
      <c r="T335" s="4">
        <f>Tabelle1!T134-'3. Iteration'!T134</f>
        <v>0.5283070115879398</v>
      </c>
      <c r="U335" s="4">
        <f>Tabelle1!U134-'3. Iteration'!U134</f>
        <v>-0.46368510522628736</v>
      </c>
      <c r="V335" s="4">
        <f>Tabelle1!V134-'3. Iteration'!V134</f>
        <v>-0.40971845488473535</v>
      </c>
      <c r="W335" s="4">
        <f>Tabelle1!W134-'3. Iteration'!W134</f>
        <v>-0.38055074030175651</v>
      </c>
      <c r="X335" s="4">
        <f>Tabelle1!X134-'3. Iteration'!X134</f>
        <v>-0.38055074030175656</v>
      </c>
      <c r="Y335" s="4">
        <f>Tabelle1!Y134-'3. Iteration'!Y134</f>
        <v>0.63357276153971842</v>
      </c>
      <c r="Z335" s="4">
        <f>Tabelle1!Z134-'3. Iteration'!Z134</f>
        <v>-0.32589920341278711</v>
      </c>
      <c r="AA335" s="4">
        <f>Tabelle1!AA134-'3. Iteration'!AA134</f>
        <v>0.674100796587213</v>
      </c>
      <c r="AB335" s="4">
        <f>Tabelle1!AB134-'3. Iteration'!AB134</f>
        <v>0.68058771768711634</v>
      </c>
      <c r="AC335" s="4">
        <f>Tabelle1!AC134-'3. Iteration'!AC134</f>
        <v>-0.30040711144996313</v>
      </c>
      <c r="AD335" s="4">
        <f>Tabelle1!AD134-'3. Iteration'!AD134</f>
        <v>0.70577686856538269</v>
      </c>
      <c r="AE335" s="4">
        <f>Tabelle1!AE134-'3. Iteration'!AE134</f>
        <v>-0.28811424316322343</v>
      </c>
      <c r="AF335" s="4">
        <f>Tabelle1!AF134-'3. Iteration'!AF134</f>
        <v>0.71188575683677668</v>
      </c>
      <c r="AG335" s="4">
        <f>Tabelle1!AG134-'3. Iteration'!AG134</f>
        <v>-0.28208014888404664</v>
      </c>
      <c r="AH335" s="4">
        <f>Tabelle1!AH134-'3. Iteration'!AH134</f>
        <v>-0.28208014888404664</v>
      </c>
      <c r="AI335" s="4">
        <f>Tabelle1!AI134-'3. Iteration'!AI134</f>
        <v>-0.28208014888404664</v>
      </c>
      <c r="AJ335" s="4">
        <f>Tabelle1!AJ134-'3. Iteration'!AJ134</f>
        <v>-0.27023506009208093</v>
      </c>
      <c r="AK335" s="4">
        <f>Tabelle1!AK134-'3. Iteration'!AK134</f>
        <v>-0.21027806338571037</v>
      </c>
      <c r="AL335" s="4">
        <f>Tabelle1!AL134-'3. Iteration'!AL134</f>
        <v>0.79474890048117475</v>
      </c>
      <c r="AM335" s="4">
        <f>Tabelle1!AM134-'3. Iteration'!AM134</f>
        <v>-0.1811352262108348</v>
      </c>
      <c r="AN335" s="4">
        <f>Tabelle1!AN134-'3. Iteration'!AN134</f>
        <v>-0.15867071477599046</v>
      </c>
      <c r="AO335" s="4">
        <f>Tabelle1!AO134-'3. Iteration'!AO134</f>
        <v>-0.15437020224521231</v>
      </c>
      <c r="AP335" s="4">
        <f>Tabelle1!AP134-'3. Iteration'!AP134</f>
        <v>-0.14184379823453619</v>
      </c>
      <c r="AQ335" s="4">
        <f>Tabelle1!AQ134-'3. Iteration'!AQ134</f>
        <v>-0.13380006299811298</v>
      </c>
      <c r="AR335" s="4">
        <f>Tabelle1!AR134-'3. Iteration'!AR134</f>
        <v>-0.12986872696433518</v>
      </c>
      <c r="AS335" s="4">
        <f>Tabelle1!AS134-'3. Iteration'!AS134</f>
        <v>0.88156968085819898</v>
      </c>
      <c r="AT335" s="4">
        <f>Tabelle1!AT134-'3. Iteration'!AT134</f>
        <v>-8.7188704640330267E-2</v>
      </c>
      <c r="AU335" s="4">
        <f>Tabelle1!AU134-'3. Iteration'!AU134</f>
        <v>-1.7825700013016539E-2</v>
      </c>
    </row>
    <row r="336" spans="6:47">
      <c r="F336" s="7">
        <f>'2. Iteration'!F336-'3. Iteration'!G336/'3. Iteration'!AX135</f>
        <v>-0.61793983180630607</v>
      </c>
      <c r="G336">
        <f t="shared" si="40"/>
        <v>-4.2260781804252016E-2</v>
      </c>
      <c r="H336" s="4">
        <f>Tabelle1!H135-'3. Iteration'!H135</f>
        <v>7.6520364191937085E-2</v>
      </c>
      <c r="I336" s="4">
        <f>Tabelle1!I135-'3. Iteration'!I135</f>
        <v>0.11401341226055073</v>
      </c>
      <c r="J336" s="4">
        <f>Tabelle1!J135-'3. Iteration'!J135</f>
        <v>0.21052373453134388</v>
      </c>
      <c r="K336" s="4">
        <f>Tabelle1!K135-'3. Iteration'!K135</f>
        <v>0.27825170312037772</v>
      </c>
      <c r="L336" s="4">
        <f>Tabelle1!L135-'3. Iteration'!L135</f>
        <v>0.31642980759315742</v>
      </c>
      <c r="M336" s="4">
        <f>Tabelle1!M135-'3. Iteration'!M135</f>
        <v>0.3539969128081748</v>
      </c>
      <c r="N336" s="4">
        <f>Tabelle1!N135-'3. Iteration'!N135</f>
        <v>-0.56444004121988145</v>
      </c>
      <c r="O336" s="4">
        <f>Tabelle1!O135-'3. Iteration'!O135</f>
        <v>0.44432814721008995</v>
      </c>
      <c r="P336" s="4">
        <f>Tabelle1!P135-'3. Iteration'!P135</f>
        <v>-0.52975688736199533</v>
      </c>
      <c r="Q336" s="4">
        <f>Tabelle1!Q135-'3. Iteration'!Q135</f>
        <v>-0.50444928538795863</v>
      </c>
      <c r="R336" s="4">
        <f>Tabelle1!R135-'3. Iteration'!R135</f>
        <v>-0.49615285032869949</v>
      </c>
      <c r="S336" s="4">
        <f>Tabelle1!S135-'3. Iteration'!S135</f>
        <v>-0.47169298841206042</v>
      </c>
      <c r="T336" s="4">
        <f>Tabelle1!T135-'3. Iteration'!T135</f>
        <v>0.5283070115879398</v>
      </c>
      <c r="U336" s="4">
        <f>Tabelle1!U135-'3. Iteration'!U135</f>
        <v>-0.46368510522628731</v>
      </c>
      <c r="V336" s="4">
        <f>Tabelle1!V135-'3. Iteration'!V135</f>
        <v>0.59028154511526476</v>
      </c>
      <c r="W336" s="4">
        <f>Tabelle1!W135-'3. Iteration'!W135</f>
        <v>0.61944925969824349</v>
      </c>
      <c r="X336" s="4">
        <f>Tabelle1!X135-'3. Iteration'!X135</f>
        <v>-0.38055074030175651</v>
      </c>
      <c r="Y336" s="4">
        <f>Tabelle1!Y135-'3. Iteration'!Y135</f>
        <v>0.63357276153971842</v>
      </c>
      <c r="Z336" s="4">
        <f>Tabelle1!Z135-'3. Iteration'!Z135</f>
        <v>-0.32589920341278705</v>
      </c>
      <c r="AA336" s="4">
        <f>Tabelle1!AA135-'3. Iteration'!AA135</f>
        <v>-0.32589920341278705</v>
      </c>
      <c r="AB336" s="4">
        <f>Tabelle1!AB135-'3. Iteration'!AB135</f>
        <v>-0.31941228231288366</v>
      </c>
      <c r="AC336" s="4">
        <f>Tabelle1!AC135-'3. Iteration'!AC135</f>
        <v>-0.30040711144996307</v>
      </c>
      <c r="AD336" s="4">
        <f>Tabelle1!AD135-'3. Iteration'!AD135</f>
        <v>0.7057768685653828</v>
      </c>
      <c r="AE336" s="4">
        <f>Tabelle1!AE135-'3. Iteration'!AE135</f>
        <v>-0.28811424316322337</v>
      </c>
      <c r="AF336" s="4">
        <f>Tabelle1!AF135-'3. Iteration'!AF135</f>
        <v>0.71188575683677668</v>
      </c>
      <c r="AG336" s="4">
        <f>Tabelle1!AG135-'3. Iteration'!AG135</f>
        <v>0.71791985111595336</v>
      </c>
      <c r="AH336" s="4">
        <f>Tabelle1!AH135-'3. Iteration'!AH135</f>
        <v>-0.28208014888404664</v>
      </c>
      <c r="AI336" s="4">
        <f>Tabelle1!AI135-'3. Iteration'!AI135</f>
        <v>-0.28208014888404664</v>
      </c>
      <c r="AJ336" s="4">
        <f>Tabelle1!AJ135-'3. Iteration'!AJ135</f>
        <v>0.72976493990791913</v>
      </c>
      <c r="AK336" s="4">
        <f>Tabelle1!AK135-'3. Iteration'!AK135</f>
        <v>-0.21027806338571037</v>
      </c>
      <c r="AL336" s="4">
        <f>Tabelle1!AL135-'3. Iteration'!AL135</f>
        <v>-0.20525109951882528</v>
      </c>
      <c r="AM336" s="4">
        <f>Tabelle1!AM135-'3. Iteration'!AM135</f>
        <v>-0.1811352262108348</v>
      </c>
      <c r="AN336" s="4">
        <f>Tabelle1!AN135-'3. Iteration'!AN135</f>
        <v>-0.15867071477599046</v>
      </c>
      <c r="AO336" s="4">
        <f>Tabelle1!AO135-'3. Iteration'!AO135</f>
        <v>-0.15437020224521231</v>
      </c>
      <c r="AP336" s="4">
        <f>Tabelle1!AP135-'3. Iteration'!AP135</f>
        <v>-0.14184379823453616</v>
      </c>
      <c r="AQ336" s="4">
        <f>Tabelle1!AQ135-'3. Iteration'!AQ135</f>
        <v>-0.13380006299811298</v>
      </c>
      <c r="AR336" s="4">
        <f>Tabelle1!AR135-'3. Iteration'!AR135</f>
        <v>-0.12986872696433516</v>
      </c>
      <c r="AS336" s="4">
        <f>Tabelle1!AS135-'3. Iteration'!AS135</f>
        <v>-0.11843031914180104</v>
      </c>
      <c r="AT336" s="4">
        <f>Tabelle1!AT135-'3. Iteration'!AT135</f>
        <v>-8.7188704640330267E-2</v>
      </c>
      <c r="AU336" s="4">
        <f>Tabelle1!AU135-'3. Iteration'!AU135</f>
        <v>-1.7825700013016539E-2</v>
      </c>
    </row>
    <row r="337" spans="6:47">
      <c r="F337" s="7">
        <f>'2. Iteration'!F337-'3. Iteration'!G337/'3. Iteration'!AX136</f>
        <v>-0.61793983180630618</v>
      </c>
      <c r="G337">
        <f t="shared" si="40"/>
        <v>-4.2260781804253085E-2</v>
      </c>
      <c r="H337" s="4">
        <f>Tabelle1!H136-'3. Iteration'!H136</f>
        <v>7.6520364191937085E-2</v>
      </c>
      <c r="I337" s="4">
        <f>Tabelle1!I136-'3. Iteration'!I136</f>
        <v>0.11401341226055073</v>
      </c>
      <c r="J337" s="4">
        <f>Tabelle1!J136-'3. Iteration'!J136</f>
        <v>0.21052373453134365</v>
      </c>
      <c r="K337" s="4">
        <f>Tabelle1!K136-'3. Iteration'!K136</f>
        <v>-0.72174829687962228</v>
      </c>
      <c r="L337" s="4">
        <f>Tabelle1!L136-'3. Iteration'!L136</f>
        <v>-0.68357019240684258</v>
      </c>
      <c r="M337" s="4">
        <f>Tabelle1!M136-'3. Iteration'!M136</f>
        <v>0.3539969128081748</v>
      </c>
      <c r="N337" s="4">
        <f>Tabelle1!N136-'3. Iteration'!N136</f>
        <v>0.43555995878011844</v>
      </c>
      <c r="O337" s="4">
        <f>Tabelle1!O136-'3. Iteration'!O136</f>
        <v>0.44432814721008984</v>
      </c>
      <c r="P337" s="4">
        <f>Tabelle1!P136-'3. Iteration'!P136</f>
        <v>-0.52975688736199533</v>
      </c>
      <c r="Q337" s="4">
        <f>Tabelle1!Q136-'3. Iteration'!Q136</f>
        <v>0.49555071461204137</v>
      </c>
      <c r="R337" s="4">
        <f>Tabelle1!R136-'3. Iteration'!R136</f>
        <v>0.50384714967130051</v>
      </c>
      <c r="S337" s="4">
        <f>Tabelle1!S136-'3. Iteration'!S136</f>
        <v>-0.47169298841206048</v>
      </c>
      <c r="T337" s="4">
        <f>Tabelle1!T136-'3. Iteration'!T136</f>
        <v>-0.47169298841206025</v>
      </c>
      <c r="U337" s="4">
        <f>Tabelle1!U136-'3. Iteration'!U136</f>
        <v>-0.46368510522628736</v>
      </c>
      <c r="V337" s="4">
        <f>Tabelle1!V136-'3. Iteration'!V136</f>
        <v>-0.40971845488473535</v>
      </c>
      <c r="W337" s="4">
        <f>Tabelle1!W136-'3. Iteration'!W136</f>
        <v>0.61944925969824349</v>
      </c>
      <c r="X337" s="4">
        <f>Tabelle1!X136-'3. Iteration'!X136</f>
        <v>-0.38055074030175656</v>
      </c>
      <c r="Y337" s="4">
        <f>Tabelle1!Y136-'3. Iteration'!Y136</f>
        <v>-0.36642723846028163</v>
      </c>
      <c r="Z337" s="4">
        <f>Tabelle1!Z136-'3. Iteration'!Z136</f>
        <v>-0.32589920341278711</v>
      </c>
      <c r="AA337" s="4">
        <f>Tabelle1!AA136-'3. Iteration'!AA136</f>
        <v>0.674100796587213</v>
      </c>
      <c r="AB337" s="4">
        <f>Tabelle1!AB136-'3. Iteration'!AB136</f>
        <v>-0.31941228231288366</v>
      </c>
      <c r="AC337" s="4">
        <f>Tabelle1!AC136-'3. Iteration'!AC136</f>
        <v>-0.30040711144996313</v>
      </c>
      <c r="AD337" s="4">
        <f>Tabelle1!AD136-'3. Iteration'!AD136</f>
        <v>-0.29422313143461726</v>
      </c>
      <c r="AE337" s="4">
        <f>Tabelle1!AE136-'3. Iteration'!AE136</f>
        <v>-0.28811424316322343</v>
      </c>
      <c r="AF337" s="4">
        <f>Tabelle1!AF136-'3. Iteration'!AF136</f>
        <v>0.71188575683677668</v>
      </c>
      <c r="AG337" s="4">
        <f>Tabelle1!AG136-'3. Iteration'!AG136</f>
        <v>-0.28208014888404664</v>
      </c>
      <c r="AH337" s="4">
        <f>Tabelle1!AH136-'3. Iteration'!AH136</f>
        <v>-0.28208014888404664</v>
      </c>
      <c r="AI337" s="4">
        <f>Tabelle1!AI136-'3. Iteration'!AI136</f>
        <v>-0.28208014888404664</v>
      </c>
      <c r="AJ337" s="4">
        <f>Tabelle1!AJ136-'3. Iteration'!AJ136</f>
        <v>-0.27023506009208093</v>
      </c>
      <c r="AK337" s="4">
        <f>Tabelle1!AK136-'3. Iteration'!AK136</f>
        <v>-0.21027806338571037</v>
      </c>
      <c r="AL337" s="4">
        <f>Tabelle1!AL136-'3. Iteration'!AL136</f>
        <v>0.79474890048117475</v>
      </c>
      <c r="AM337" s="4">
        <f>Tabelle1!AM136-'3. Iteration'!AM136</f>
        <v>-0.1811352262108348</v>
      </c>
      <c r="AN337" s="4">
        <f>Tabelle1!AN136-'3. Iteration'!AN136</f>
        <v>0.84132928522400952</v>
      </c>
      <c r="AO337" s="4">
        <f>Tabelle1!AO136-'3. Iteration'!AO136</f>
        <v>0.84562979775478775</v>
      </c>
      <c r="AP337" s="4">
        <f>Tabelle1!AP136-'3. Iteration'!AP136</f>
        <v>-0.14184379823453619</v>
      </c>
      <c r="AQ337" s="4">
        <f>Tabelle1!AQ136-'3. Iteration'!AQ136</f>
        <v>-0.13380006299811298</v>
      </c>
      <c r="AR337" s="4">
        <f>Tabelle1!AR136-'3. Iteration'!AR136</f>
        <v>-0.12986872696433518</v>
      </c>
      <c r="AS337" s="4">
        <f>Tabelle1!AS136-'3. Iteration'!AS136</f>
        <v>-0.11843031914180104</v>
      </c>
      <c r="AT337" s="4">
        <f>Tabelle1!AT136-'3. Iteration'!AT136</f>
        <v>0.91281129535966976</v>
      </c>
      <c r="AU337" s="4">
        <f>Tabelle1!AU136-'3. Iteration'!AU136</f>
        <v>-1.7825700013016539E-2</v>
      </c>
    </row>
    <row r="338" spans="6:47">
      <c r="F338" s="7">
        <f>'2. Iteration'!F338-'3. Iteration'!G338/'3. Iteration'!AX137</f>
        <v>-0.61793983180630618</v>
      </c>
      <c r="G338">
        <f t="shared" si="40"/>
        <v>-4.2260781804253127E-2</v>
      </c>
      <c r="H338" s="4">
        <f>Tabelle1!H137-'3. Iteration'!H137</f>
        <v>7.6520364191937085E-2</v>
      </c>
      <c r="I338" s="4">
        <f>Tabelle1!I137-'3. Iteration'!I137</f>
        <v>-0.88598658773944927</v>
      </c>
      <c r="J338" s="4">
        <f>Tabelle1!J137-'3. Iteration'!J137</f>
        <v>-0.78947626546865635</v>
      </c>
      <c r="K338" s="4">
        <f>Tabelle1!K137-'3. Iteration'!K137</f>
        <v>-0.72174829687962228</v>
      </c>
      <c r="L338" s="4">
        <f>Tabelle1!L137-'3. Iteration'!L137</f>
        <v>0.31642980759315742</v>
      </c>
      <c r="M338" s="4">
        <f>Tabelle1!M137-'3. Iteration'!M137</f>
        <v>0.3539969128081748</v>
      </c>
      <c r="N338" s="4">
        <f>Tabelle1!N137-'3. Iteration'!N137</f>
        <v>0.43555995878011844</v>
      </c>
      <c r="O338" s="4">
        <f>Tabelle1!O137-'3. Iteration'!O137</f>
        <v>0.44432814721008984</v>
      </c>
      <c r="P338" s="4">
        <f>Tabelle1!P137-'3. Iteration'!P137</f>
        <v>0.47024311263800467</v>
      </c>
      <c r="Q338" s="4">
        <f>Tabelle1!Q137-'3. Iteration'!Q137</f>
        <v>0.49555071461204137</v>
      </c>
      <c r="R338" s="4">
        <f>Tabelle1!R137-'3. Iteration'!R137</f>
        <v>0.50384714967130051</v>
      </c>
      <c r="S338" s="4">
        <f>Tabelle1!S137-'3. Iteration'!S137</f>
        <v>0.52830701158793958</v>
      </c>
      <c r="T338" s="4">
        <f>Tabelle1!T137-'3. Iteration'!T137</f>
        <v>-0.47169298841206025</v>
      </c>
      <c r="U338" s="4">
        <f>Tabelle1!U137-'3. Iteration'!U137</f>
        <v>0.53631489477371264</v>
      </c>
      <c r="V338" s="4">
        <f>Tabelle1!V137-'3. Iteration'!V137</f>
        <v>-0.40971845488473535</v>
      </c>
      <c r="W338" s="4">
        <f>Tabelle1!W137-'3. Iteration'!W137</f>
        <v>-0.38055074030175651</v>
      </c>
      <c r="X338" s="4">
        <f>Tabelle1!X137-'3. Iteration'!X137</f>
        <v>0.61944925969824349</v>
      </c>
      <c r="Y338" s="4">
        <f>Tabelle1!Y137-'3. Iteration'!Y137</f>
        <v>-0.36642723846028163</v>
      </c>
      <c r="Z338" s="4">
        <f>Tabelle1!Z137-'3. Iteration'!Z137</f>
        <v>-0.32589920341278711</v>
      </c>
      <c r="AA338" s="4">
        <f>Tabelle1!AA137-'3. Iteration'!AA137</f>
        <v>0.674100796587213</v>
      </c>
      <c r="AB338" s="4">
        <f>Tabelle1!AB137-'3. Iteration'!AB137</f>
        <v>-0.31941228231288366</v>
      </c>
      <c r="AC338" s="4">
        <f>Tabelle1!AC137-'3. Iteration'!AC137</f>
        <v>0.69959288855003687</v>
      </c>
      <c r="AD338" s="4">
        <f>Tabelle1!AD137-'3. Iteration'!AD137</f>
        <v>-0.29422313143461726</v>
      </c>
      <c r="AE338" s="4">
        <f>Tabelle1!AE137-'3. Iteration'!AE137</f>
        <v>-0.28811424316322343</v>
      </c>
      <c r="AF338" s="4">
        <f>Tabelle1!AF137-'3. Iteration'!AF137</f>
        <v>-0.28811424316322337</v>
      </c>
      <c r="AG338" s="4">
        <f>Tabelle1!AG137-'3. Iteration'!AG137</f>
        <v>-0.28208014888404664</v>
      </c>
      <c r="AH338" s="4">
        <f>Tabelle1!AH137-'3. Iteration'!AH137</f>
        <v>-0.28208014888404664</v>
      </c>
      <c r="AI338" s="4">
        <f>Tabelle1!AI137-'3. Iteration'!AI137</f>
        <v>-0.28208014888404664</v>
      </c>
      <c r="AJ338" s="4">
        <f>Tabelle1!AJ137-'3. Iteration'!AJ137</f>
        <v>-0.27023506009208093</v>
      </c>
      <c r="AK338" s="4">
        <f>Tabelle1!AK137-'3. Iteration'!AK137</f>
        <v>-0.21027806338571037</v>
      </c>
      <c r="AL338" s="4">
        <f>Tabelle1!AL137-'3. Iteration'!AL137</f>
        <v>0.79474890048117475</v>
      </c>
      <c r="AM338" s="4">
        <f>Tabelle1!AM137-'3. Iteration'!AM137</f>
        <v>-0.1811352262108348</v>
      </c>
      <c r="AN338" s="4">
        <f>Tabelle1!AN137-'3. Iteration'!AN137</f>
        <v>-0.15867071477599046</v>
      </c>
      <c r="AO338" s="4">
        <f>Tabelle1!AO137-'3. Iteration'!AO137</f>
        <v>-0.15437020224521231</v>
      </c>
      <c r="AP338" s="4">
        <f>Tabelle1!AP137-'3. Iteration'!AP137</f>
        <v>-0.14184379823453619</v>
      </c>
      <c r="AQ338" s="4">
        <f>Tabelle1!AQ137-'3. Iteration'!AQ137</f>
        <v>-0.13380006299811298</v>
      </c>
      <c r="AR338" s="4">
        <f>Tabelle1!AR137-'3. Iteration'!AR137</f>
        <v>0.87013127303566484</v>
      </c>
      <c r="AS338" s="4">
        <f>Tabelle1!AS137-'3. Iteration'!AS137</f>
        <v>-0.11843031914180104</v>
      </c>
      <c r="AT338" s="4">
        <f>Tabelle1!AT137-'3. Iteration'!AT137</f>
        <v>-8.7188704640330267E-2</v>
      </c>
      <c r="AU338" s="4">
        <f>Tabelle1!AU137-'3. Iteration'!AU137</f>
        <v>-1.7825700013016539E-2</v>
      </c>
    </row>
    <row r="339" spans="6:47">
      <c r="F339" s="7">
        <f>'2. Iteration'!F339-'3. Iteration'!G339/'3. Iteration'!AX138</f>
        <v>-0.61793983180630618</v>
      </c>
      <c r="G339">
        <f t="shared" si="40"/>
        <v>-4.2260781804252225E-2</v>
      </c>
      <c r="H339" s="4">
        <f>Tabelle1!H138-'3. Iteration'!H138</f>
        <v>7.6520364191937085E-2</v>
      </c>
      <c r="I339" s="4">
        <f>Tabelle1!I138-'3. Iteration'!I138</f>
        <v>0.11401341226055073</v>
      </c>
      <c r="J339" s="4">
        <f>Tabelle1!J138-'3. Iteration'!J138</f>
        <v>0.21052373453134388</v>
      </c>
      <c r="K339" s="4">
        <f>Tabelle1!K138-'3. Iteration'!K138</f>
        <v>0.27825170312037772</v>
      </c>
      <c r="L339" s="4">
        <f>Tabelle1!L138-'3. Iteration'!L138</f>
        <v>0.31642980759315742</v>
      </c>
      <c r="M339" s="4">
        <f>Tabelle1!M138-'3. Iteration'!M138</f>
        <v>0.3539969128081748</v>
      </c>
      <c r="N339" s="4">
        <f>Tabelle1!N138-'3. Iteration'!N138</f>
        <v>0.43555995878011855</v>
      </c>
      <c r="O339" s="4">
        <f>Tabelle1!O138-'3. Iteration'!O138</f>
        <v>-0.55567185278991005</v>
      </c>
      <c r="P339" s="4">
        <f>Tabelle1!P138-'3. Iteration'!P138</f>
        <v>-0.52975688736199533</v>
      </c>
      <c r="Q339" s="4">
        <f>Tabelle1!Q138-'3. Iteration'!Q138</f>
        <v>-0.50444928538795863</v>
      </c>
      <c r="R339" s="4">
        <f>Tabelle1!R138-'3. Iteration'!R138</f>
        <v>0.50384714967130051</v>
      </c>
      <c r="S339" s="4">
        <f>Tabelle1!S138-'3. Iteration'!S138</f>
        <v>0.52830701158793958</v>
      </c>
      <c r="T339" s="4">
        <f>Tabelle1!T138-'3. Iteration'!T138</f>
        <v>-0.47169298841206025</v>
      </c>
      <c r="U339" s="4">
        <f>Tabelle1!U138-'3. Iteration'!U138</f>
        <v>0.53631489477371264</v>
      </c>
      <c r="V339" s="4">
        <f>Tabelle1!V138-'3. Iteration'!V138</f>
        <v>-0.40971845488473529</v>
      </c>
      <c r="W339" s="4">
        <f>Tabelle1!W138-'3. Iteration'!W138</f>
        <v>-0.38055074030175651</v>
      </c>
      <c r="X339" s="4">
        <f>Tabelle1!X138-'3. Iteration'!X138</f>
        <v>0.61944925969824349</v>
      </c>
      <c r="Y339" s="4">
        <f>Tabelle1!Y138-'3. Iteration'!Y138</f>
        <v>-0.36642723846028163</v>
      </c>
      <c r="Z339" s="4">
        <f>Tabelle1!Z138-'3. Iteration'!Z138</f>
        <v>-0.32589920341278705</v>
      </c>
      <c r="AA339" s="4">
        <f>Tabelle1!AA138-'3. Iteration'!AA138</f>
        <v>-0.32589920341278705</v>
      </c>
      <c r="AB339" s="4">
        <f>Tabelle1!AB138-'3. Iteration'!AB138</f>
        <v>-0.31941228231288366</v>
      </c>
      <c r="AC339" s="4">
        <f>Tabelle1!AC138-'3. Iteration'!AC138</f>
        <v>-0.30040711144996307</v>
      </c>
      <c r="AD339" s="4">
        <f>Tabelle1!AD138-'3. Iteration'!AD138</f>
        <v>-0.2942231314346172</v>
      </c>
      <c r="AE339" s="4">
        <f>Tabelle1!AE138-'3. Iteration'!AE138</f>
        <v>-0.28811424316322337</v>
      </c>
      <c r="AF339" s="4">
        <f>Tabelle1!AF138-'3. Iteration'!AF138</f>
        <v>0.71188575683677668</v>
      </c>
      <c r="AG339" s="4">
        <f>Tabelle1!AG138-'3. Iteration'!AG138</f>
        <v>-0.28208014888404664</v>
      </c>
      <c r="AH339" s="4">
        <f>Tabelle1!AH138-'3. Iteration'!AH138</f>
        <v>-0.28208014888404664</v>
      </c>
      <c r="AI339" s="4">
        <f>Tabelle1!AI138-'3. Iteration'!AI138</f>
        <v>-0.28208014888404664</v>
      </c>
      <c r="AJ339" s="4">
        <f>Tabelle1!AJ138-'3. Iteration'!AJ138</f>
        <v>-0.27023506009208093</v>
      </c>
      <c r="AK339" s="4">
        <f>Tabelle1!AK138-'3. Iteration'!AK138</f>
        <v>0.78972193661428958</v>
      </c>
      <c r="AL339" s="4">
        <f>Tabelle1!AL138-'3. Iteration'!AL138</f>
        <v>-0.20525109951882528</v>
      </c>
      <c r="AM339" s="4">
        <f>Tabelle1!AM138-'3. Iteration'!AM138</f>
        <v>-0.1811352262108348</v>
      </c>
      <c r="AN339" s="4">
        <f>Tabelle1!AN138-'3. Iteration'!AN138</f>
        <v>0.84132928522400952</v>
      </c>
      <c r="AO339" s="4">
        <f>Tabelle1!AO138-'3. Iteration'!AO138</f>
        <v>-0.15437020224521231</v>
      </c>
      <c r="AP339" s="4">
        <f>Tabelle1!AP138-'3. Iteration'!AP138</f>
        <v>-0.14184379823453616</v>
      </c>
      <c r="AQ339" s="4">
        <f>Tabelle1!AQ138-'3. Iteration'!AQ138</f>
        <v>-0.13380006299811298</v>
      </c>
      <c r="AR339" s="4">
        <f>Tabelle1!AR138-'3. Iteration'!AR138</f>
        <v>-0.12986872696433516</v>
      </c>
      <c r="AS339" s="4">
        <f>Tabelle1!AS138-'3. Iteration'!AS138</f>
        <v>0.88156968085819898</v>
      </c>
      <c r="AT339" s="4">
        <f>Tabelle1!AT138-'3. Iteration'!AT138</f>
        <v>-8.7188704640330267E-2</v>
      </c>
      <c r="AU339" s="4">
        <f>Tabelle1!AU138-'3. Iteration'!AU138</f>
        <v>-1.7825700013016539E-2</v>
      </c>
    </row>
    <row r="340" spans="6:47">
      <c r="F340" s="7">
        <f>'2. Iteration'!F340-'3. Iteration'!G340/'3. Iteration'!AX139</f>
        <v>-0.61793983180630607</v>
      </c>
      <c r="G340">
        <f t="shared" si="40"/>
        <v>-4.2260781804251794E-2</v>
      </c>
      <c r="H340" s="4">
        <f>Tabelle1!H139-'3. Iteration'!H139</f>
        <v>-0.92347963580806292</v>
      </c>
      <c r="I340" s="4">
        <f>Tabelle1!I139-'3. Iteration'!I139</f>
        <v>0.11401341226055073</v>
      </c>
      <c r="J340" s="4">
        <f>Tabelle1!J139-'3. Iteration'!J139</f>
        <v>0.21052373453134388</v>
      </c>
      <c r="K340" s="4">
        <f>Tabelle1!K139-'3. Iteration'!K139</f>
        <v>0.27825170312037772</v>
      </c>
      <c r="L340" s="4">
        <f>Tabelle1!L139-'3. Iteration'!L139</f>
        <v>0.31642980759315742</v>
      </c>
      <c r="M340" s="4">
        <f>Tabelle1!M139-'3. Iteration'!M139</f>
        <v>-0.6460030871918252</v>
      </c>
      <c r="N340" s="4">
        <f>Tabelle1!N139-'3. Iteration'!N139</f>
        <v>-0.56444004121988145</v>
      </c>
      <c r="O340" s="4">
        <f>Tabelle1!O139-'3. Iteration'!O139</f>
        <v>0.44432814721008995</v>
      </c>
      <c r="P340" s="4">
        <f>Tabelle1!P139-'3. Iteration'!P139</f>
        <v>0.47024311263800467</v>
      </c>
      <c r="Q340" s="4">
        <f>Tabelle1!Q139-'3. Iteration'!Q139</f>
        <v>-0.50444928538795863</v>
      </c>
      <c r="R340" s="4">
        <f>Tabelle1!R139-'3. Iteration'!R139</f>
        <v>-0.49615285032869949</v>
      </c>
      <c r="S340" s="4">
        <f>Tabelle1!S139-'3. Iteration'!S139</f>
        <v>-0.47169298841206042</v>
      </c>
      <c r="T340" s="4">
        <f>Tabelle1!T139-'3. Iteration'!T139</f>
        <v>0.5283070115879398</v>
      </c>
      <c r="U340" s="4">
        <f>Tabelle1!U139-'3. Iteration'!U139</f>
        <v>-0.46368510522628731</v>
      </c>
      <c r="V340" s="4">
        <f>Tabelle1!V139-'3. Iteration'!V139</f>
        <v>-0.40971845488473529</v>
      </c>
      <c r="W340" s="4">
        <f>Tabelle1!W139-'3. Iteration'!W139</f>
        <v>-0.38055074030175651</v>
      </c>
      <c r="X340" s="4">
        <f>Tabelle1!X139-'3. Iteration'!X139</f>
        <v>-0.38055074030175651</v>
      </c>
      <c r="Y340" s="4">
        <f>Tabelle1!Y139-'3. Iteration'!Y139</f>
        <v>0.63357276153971842</v>
      </c>
      <c r="Z340" s="4">
        <f>Tabelle1!Z139-'3. Iteration'!Z139</f>
        <v>0.674100796587213</v>
      </c>
      <c r="AA340" s="4">
        <f>Tabelle1!AA139-'3. Iteration'!AA139</f>
        <v>0.674100796587213</v>
      </c>
      <c r="AB340" s="4">
        <f>Tabelle1!AB139-'3. Iteration'!AB139</f>
        <v>0.68058771768711634</v>
      </c>
      <c r="AC340" s="4">
        <f>Tabelle1!AC139-'3. Iteration'!AC139</f>
        <v>-0.30040711144996307</v>
      </c>
      <c r="AD340" s="4">
        <f>Tabelle1!AD139-'3. Iteration'!AD139</f>
        <v>-0.2942231314346172</v>
      </c>
      <c r="AE340" s="4">
        <f>Tabelle1!AE139-'3. Iteration'!AE139</f>
        <v>-0.28811424316322337</v>
      </c>
      <c r="AF340" s="4">
        <f>Tabelle1!AF139-'3. Iteration'!AF139</f>
        <v>0.71188575683677668</v>
      </c>
      <c r="AG340" s="4">
        <f>Tabelle1!AG139-'3. Iteration'!AG139</f>
        <v>-0.28208014888404664</v>
      </c>
      <c r="AH340" s="4">
        <f>Tabelle1!AH139-'3. Iteration'!AH139</f>
        <v>0.71791985111595336</v>
      </c>
      <c r="AI340" s="4">
        <f>Tabelle1!AI139-'3. Iteration'!AI139</f>
        <v>-0.28208014888404664</v>
      </c>
      <c r="AJ340" s="4">
        <f>Tabelle1!AJ139-'3. Iteration'!AJ139</f>
        <v>-0.27023506009208093</v>
      </c>
      <c r="AK340" s="4">
        <f>Tabelle1!AK139-'3. Iteration'!AK139</f>
        <v>0.78972193661428958</v>
      </c>
      <c r="AL340" s="4">
        <f>Tabelle1!AL139-'3. Iteration'!AL139</f>
        <v>0.79474890048117475</v>
      </c>
      <c r="AM340" s="4">
        <f>Tabelle1!AM139-'3. Iteration'!AM139</f>
        <v>-0.1811352262108348</v>
      </c>
      <c r="AN340" s="4">
        <f>Tabelle1!AN139-'3. Iteration'!AN139</f>
        <v>-0.15867071477599046</v>
      </c>
      <c r="AO340" s="4">
        <f>Tabelle1!AO139-'3. Iteration'!AO139</f>
        <v>-0.15437020224521231</v>
      </c>
      <c r="AP340" s="4">
        <f>Tabelle1!AP139-'3. Iteration'!AP139</f>
        <v>-0.14184379823453616</v>
      </c>
      <c r="AQ340" s="4">
        <f>Tabelle1!AQ139-'3. Iteration'!AQ139</f>
        <v>-0.13380006299811298</v>
      </c>
      <c r="AR340" s="4">
        <f>Tabelle1!AR139-'3. Iteration'!AR139</f>
        <v>-0.12986872696433516</v>
      </c>
      <c r="AS340" s="4">
        <f>Tabelle1!AS139-'3. Iteration'!AS139</f>
        <v>-0.11843031914180104</v>
      </c>
      <c r="AT340" s="4">
        <f>Tabelle1!AT139-'3. Iteration'!AT139</f>
        <v>-8.7188704640330267E-2</v>
      </c>
      <c r="AU340" s="4">
        <f>Tabelle1!AU139-'3. Iteration'!AU139</f>
        <v>-1.7825700013016539E-2</v>
      </c>
    </row>
    <row r="341" spans="6:47">
      <c r="F341" s="7">
        <f>'2. Iteration'!F341-'3. Iteration'!G341/'3. Iteration'!AX140</f>
        <v>-0.75339059901125927</v>
      </c>
      <c r="G341">
        <f t="shared" si="40"/>
        <v>-5.5832831815550904E-2</v>
      </c>
      <c r="H341" s="4">
        <f>Tabelle1!H140-'3. Iteration'!H140</f>
        <v>8.6497109477830736E-2</v>
      </c>
      <c r="I341" s="4">
        <f>Tabelle1!I140-'3. Iteration'!I140</f>
        <v>-0.87180010317021561</v>
      </c>
      <c r="J341" s="4">
        <f>Tabelle1!J140-'3. Iteration'!J140</f>
        <v>0.23355325937067306</v>
      </c>
      <c r="K341" s="4">
        <f>Tabelle1!K140-'3. Iteration'!K140</f>
        <v>0.3058201173185463</v>
      </c>
      <c r="L341" s="4">
        <f>Tabelle1!L140-'3. Iteration'!L140</f>
        <v>-0.65403236441858914</v>
      </c>
      <c r="M341" s="4">
        <f>Tabelle1!M140-'3. Iteration'!M140</f>
        <v>-0.61493390350483357</v>
      </c>
      <c r="N341" s="4">
        <f>Tabelle1!N140-'3. Iteration'!N140</f>
        <v>-0.53140495261901755</v>
      </c>
      <c r="O341" s="4">
        <f>Tabelle1!O140-'3. Iteration'!O140</f>
        <v>-0.52253429089671211</v>
      </c>
      <c r="P341" s="4">
        <f>Tabelle1!P140-'3. Iteration'!P140</f>
        <v>-0.49643807903649989</v>
      </c>
      <c r="Q341" s="4">
        <f>Tabelle1!Q140-'3. Iteration'!Q140</f>
        <v>0.52887251641413768</v>
      </c>
      <c r="R341" s="4">
        <f>Tabelle1!R140-'3. Iteration'!R140</f>
        <v>0.53713280689022547</v>
      </c>
      <c r="S341" s="4">
        <f>Tabelle1!S140-'3. Iteration'!S140</f>
        <v>0.56138023345225507</v>
      </c>
      <c r="T341" s="4">
        <f>Tabelle1!T140-'3. Iteration'!T140</f>
        <v>-0.43861976654774482</v>
      </c>
      <c r="U341" s="4">
        <f>Tabelle1!U140-'3. Iteration'!U140</f>
        <v>-0.43071560276913884</v>
      </c>
      <c r="V341" s="4">
        <f>Tabelle1!V140-'3. Iteration'!V140</f>
        <v>0.62211750236472696</v>
      </c>
      <c r="W341" s="4">
        <f>Tabelle1!W140-'3. Iteration'!W140</f>
        <v>0.65036126693304031</v>
      </c>
      <c r="X341" s="4">
        <f>Tabelle1!X140-'3. Iteration'!X140</f>
        <v>-0.34963873306695975</v>
      </c>
      <c r="Y341" s="4">
        <f>Tabelle1!Y140-'3. Iteration'!Y140</f>
        <v>-0.33604011741208323</v>
      </c>
      <c r="Z341" s="4">
        <f>Tabelle1!Z140-'3. Iteration'!Z140</f>
        <v>-0.29729593018868589</v>
      </c>
      <c r="AA341" s="4">
        <f>Tabelle1!AA140-'3. Iteration'!AA140</f>
        <v>-0.29729593018868583</v>
      </c>
      <c r="AB341" s="4">
        <f>Tabelle1!AB140-'3. Iteration'!AB140</f>
        <v>0.70886753947875447</v>
      </c>
      <c r="AC341" s="4">
        <f>Tabelle1!AC140-'3. Iteration'!AC140</f>
        <v>-0.27313466265696351</v>
      </c>
      <c r="AD341" s="4">
        <f>Tabelle1!AD140-'3. Iteration'!AD140</f>
        <v>0.73270240711286871</v>
      </c>
      <c r="AE341" s="4">
        <f>Tabelle1!AE140-'3. Iteration'!AE140</f>
        <v>0.73845941393419423</v>
      </c>
      <c r="AF341" s="4">
        <f>Tabelle1!AF140-'3. Iteration'!AF140</f>
        <v>0.73845941393419423</v>
      </c>
      <c r="AG341" s="4">
        <f>Tabelle1!AG140-'3. Iteration'!AG140</f>
        <v>0.74413699560196778</v>
      </c>
      <c r="AH341" s="4">
        <f>Tabelle1!AH140-'3. Iteration'!AH140</f>
        <v>-0.25586300439803222</v>
      </c>
      <c r="AI341" s="4">
        <f>Tabelle1!AI140-'3. Iteration'!AI140</f>
        <v>-0.25586300439803222</v>
      </c>
      <c r="AJ341" s="4">
        <f>Tabelle1!AJ140-'3. Iteration'!AJ140</f>
        <v>-0.24474351721475113</v>
      </c>
      <c r="AK341" s="4">
        <f>Tabelle1!AK140-'3. Iteration'!AK140</f>
        <v>-0.1889777141709586</v>
      </c>
      <c r="AL341" s="4">
        <f>Tabelle1!AL140-'3. Iteration'!AL140</f>
        <v>-0.18434109922805786</v>
      </c>
      <c r="AM341" s="4">
        <f>Tabelle1!AM140-'3. Iteration'!AM140</f>
        <v>-0.16218068607003841</v>
      </c>
      <c r="AN341" s="4">
        <f>Tabelle1!AN140-'3. Iteration'!AN140</f>
        <v>-0.14166025837907489</v>
      </c>
      <c r="AO341" s="4">
        <f>Tabelle1!AO140-'3. Iteration'!AO140</f>
        <v>-0.13774530351429787</v>
      </c>
      <c r="AP341" s="4">
        <f>Tabelle1!AP140-'3. Iteration'!AP140</f>
        <v>-0.1263663386689334</v>
      </c>
      <c r="AQ341" s="4">
        <f>Tabelle1!AQ140-'3. Iteration'!AQ140</f>
        <v>-0.11907851473448532</v>
      </c>
      <c r="AR341" s="4">
        <f>Tabelle1!AR140-'3. Iteration'!AR140</f>
        <v>0.88447795809256724</v>
      </c>
      <c r="AS341" s="4">
        <f>Tabelle1!AS140-'3. Iteration'!AS140</f>
        <v>-0.10519447874502573</v>
      </c>
      <c r="AT341" s="4">
        <f>Tabelle1!AT140-'3. Iteration'!AT140</f>
        <v>-7.7138925432380837E-2</v>
      </c>
      <c r="AU341" s="4">
        <f>Tabelle1!AU140-'3. Iteration'!AU140</f>
        <v>-1.5634090761334794E-2</v>
      </c>
    </row>
    <row r="342" spans="6:47">
      <c r="F342" s="7">
        <f>'2. Iteration'!F342-'3. Iteration'!G342/'3. Iteration'!AX141</f>
        <v>-0.75339059901125938</v>
      </c>
      <c r="G342">
        <f t="shared" si="40"/>
        <v>-5.5832831815551182E-2</v>
      </c>
      <c r="H342" s="4">
        <f>Tabelle1!H141-'3. Iteration'!H141</f>
        <v>8.6497109477830736E-2</v>
      </c>
      <c r="I342" s="4">
        <f>Tabelle1!I141-'3. Iteration'!I141</f>
        <v>0.12819989682978439</v>
      </c>
      <c r="J342" s="4">
        <f>Tabelle1!J141-'3. Iteration'!J141</f>
        <v>0.23355325937067306</v>
      </c>
      <c r="K342" s="4">
        <f>Tabelle1!K141-'3. Iteration'!K141</f>
        <v>0.3058201173185463</v>
      </c>
      <c r="L342" s="4">
        <f>Tabelle1!L141-'3. Iteration'!L141</f>
        <v>0.34596763558141086</v>
      </c>
      <c r="M342" s="4">
        <f>Tabelle1!M141-'3. Iteration'!M141</f>
        <v>-0.61493390350483357</v>
      </c>
      <c r="N342" s="4">
        <f>Tabelle1!N141-'3. Iteration'!N141</f>
        <v>-0.53140495261901755</v>
      </c>
      <c r="O342" s="4">
        <f>Tabelle1!O141-'3. Iteration'!O141</f>
        <v>0.47746570910328789</v>
      </c>
      <c r="P342" s="4">
        <f>Tabelle1!P141-'3. Iteration'!P141</f>
        <v>0.50356192096350005</v>
      </c>
      <c r="Q342" s="4">
        <f>Tabelle1!Q141-'3. Iteration'!Q141</f>
        <v>-0.47112748358586232</v>
      </c>
      <c r="R342" s="4">
        <f>Tabelle1!R141-'3. Iteration'!R141</f>
        <v>0.53713280689022547</v>
      </c>
      <c r="S342" s="4">
        <f>Tabelle1!S141-'3. Iteration'!S141</f>
        <v>-0.43861976654774493</v>
      </c>
      <c r="T342" s="4">
        <f>Tabelle1!T141-'3. Iteration'!T141</f>
        <v>-0.43861976654774482</v>
      </c>
      <c r="U342" s="4">
        <f>Tabelle1!U141-'3. Iteration'!U141</f>
        <v>0.56928439723086122</v>
      </c>
      <c r="V342" s="4">
        <f>Tabelle1!V141-'3. Iteration'!V141</f>
        <v>-0.37788249763527304</v>
      </c>
      <c r="W342" s="4">
        <f>Tabelle1!W141-'3. Iteration'!W141</f>
        <v>0.65036126693304031</v>
      </c>
      <c r="X342" s="4">
        <f>Tabelle1!X141-'3. Iteration'!X141</f>
        <v>-0.34963873306695975</v>
      </c>
      <c r="Y342" s="4">
        <f>Tabelle1!Y141-'3. Iteration'!Y141</f>
        <v>0.66395988258791672</v>
      </c>
      <c r="Z342" s="4">
        <f>Tabelle1!Z141-'3. Iteration'!Z141</f>
        <v>-0.29729593018868589</v>
      </c>
      <c r="AA342" s="4">
        <f>Tabelle1!AA141-'3. Iteration'!AA141</f>
        <v>0.70270406981131417</v>
      </c>
      <c r="AB342" s="4">
        <f>Tabelle1!AB141-'3. Iteration'!AB141</f>
        <v>-0.29113246052124547</v>
      </c>
      <c r="AC342" s="4">
        <f>Tabelle1!AC141-'3. Iteration'!AC141</f>
        <v>-0.27313466265696351</v>
      </c>
      <c r="AD342" s="4">
        <f>Tabelle1!AD141-'3. Iteration'!AD141</f>
        <v>-0.26729759288713123</v>
      </c>
      <c r="AE342" s="4">
        <f>Tabelle1!AE141-'3. Iteration'!AE141</f>
        <v>-0.26154058606580582</v>
      </c>
      <c r="AF342" s="4">
        <f>Tabelle1!AF141-'3. Iteration'!AF141</f>
        <v>-0.26154058606580582</v>
      </c>
      <c r="AG342" s="4">
        <f>Tabelle1!AG141-'3. Iteration'!AG141</f>
        <v>-0.25586300439803222</v>
      </c>
      <c r="AH342" s="4">
        <f>Tabelle1!AH141-'3. Iteration'!AH141</f>
        <v>-0.25586300439803222</v>
      </c>
      <c r="AI342" s="4">
        <f>Tabelle1!AI141-'3. Iteration'!AI141</f>
        <v>-0.25586300439803222</v>
      </c>
      <c r="AJ342" s="4">
        <f>Tabelle1!AJ141-'3. Iteration'!AJ141</f>
        <v>-0.24474351721475113</v>
      </c>
      <c r="AK342" s="4">
        <f>Tabelle1!AK141-'3. Iteration'!AK141</f>
        <v>-0.1889777141709586</v>
      </c>
      <c r="AL342" s="4">
        <f>Tabelle1!AL141-'3. Iteration'!AL141</f>
        <v>-0.18434109922805786</v>
      </c>
      <c r="AM342" s="4">
        <f>Tabelle1!AM141-'3. Iteration'!AM141</f>
        <v>-0.16218068607003841</v>
      </c>
      <c r="AN342" s="4">
        <f>Tabelle1!AN141-'3. Iteration'!AN141</f>
        <v>0.85833974162092508</v>
      </c>
      <c r="AO342" s="4">
        <f>Tabelle1!AO141-'3. Iteration'!AO141</f>
        <v>0.86225469648570208</v>
      </c>
      <c r="AP342" s="4">
        <f>Tabelle1!AP141-'3. Iteration'!AP141</f>
        <v>-0.1263663386689334</v>
      </c>
      <c r="AQ342" s="4">
        <f>Tabelle1!AQ141-'3. Iteration'!AQ141</f>
        <v>-0.11907851473448532</v>
      </c>
      <c r="AR342" s="4">
        <f>Tabelle1!AR141-'3. Iteration'!AR141</f>
        <v>-0.11552204190743275</v>
      </c>
      <c r="AS342" s="4">
        <f>Tabelle1!AS141-'3. Iteration'!AS141</f>
        <v>-0.10519447874502573</v>
      </c>
      <c r="AT342" s="4">
        <f>Tabelle1!AT141-'3. Iteration'!AT141</f>
        <v>-7.7138925432380837E-2</v>
      </c>
      <c r="AU342" s="4">
        <f>Tabelle1!AU141-'3. Iteration'!AU141</f>
        <v>-1.5634090761334794E-2</v>
      </c>
    </row>
    <row r="343" spans="6:47">
      <c r="F343" s="7">
        <f>'2. Iteration'!F343-'3. Iteration'!G343/'3. Iteration'!AX142</f>
        <v>-0.75339059901125927</v>
      </c>
      <c r="G343">
        <f t="shared" si="40"/>
        <v>-5.5832831815551681E-2</v>
      </c>
      <c r="H343" s="4">
        <f>Tabelle1!H142-'3. Iteration'!H142</f>
        <v>8.6497109477830736E-2</v>
      </c>
      <c r="I343" s="4">
        <f>Tabelle1!I142-'3. Iteration'!I142</f>
        <v>0.12819989682978439</v>
      </c>
      <c r="J343" s="4">
        <f>Tabelle1!J142-'3. Iteration'!J142</f>
        <v>0.23355325937067306</v>
      </c>
      <c r="K343" s="4">
        <f>Tabelle1!K142-'3. Iteration'!K142</f>
        <v>0.3058201173185463</v>
      </c>
      <c r="L343" s="4">
        <f>Tabelle1!L142-'3. Iteration'!L142</f>
        <v>0.34596763558141075</v>
      </c>
      <c r="M343" s="4">
        <f>Tabelle1!M142-'3. Iteration'!M142</f>
        <v>0.38506609649516632</v>
      </c>
      <c r="N343" s="4">
        <f>Tabelle1!N142-'3. Iteration'!N142</f>
        <v>0.46859504738098245</v>
      </c>
      <c r="O343" s="4">
        <f>Tabelle1!O142-'3. Iteration'!O142</f>
        <v>-0.52253429089671222</v>
      </c>
      <c r="P343" s="4">
        <f>Tabelle1!P142-'3. Iteration'!P142</f>
        <v>0.50356192096350005</v>
      </c>
      <c r="Q343" s="4">
        <f>Tabelle1!Q142-'3. Iteration'!Q142</f>
        <v>-0.47112748358586232</v>
      </c>
      <c r="R343" s="4">
        <f>Tabelle1!R142-'3. Iteration'!R142</f>
        <v>-0.46286719310977459</v>
      </c>
      <c r="S343" s="4">
        <f>Tabelle1!S142-'3. Iteration'!S142</f>
        <v>0.56138023345225507</v>
      </c>
      <c r="T343" s="4">
        <f>Tabelle1!T142-'3. Iteration'!T142</f>
        <v>-0.43861976654774487</v>
      </c>
      <c r="U343" s="4">
        <f>Tabelle1!U142-'3. Iteration'!U142</f>
        <v>0.56928439723086122</v>
      </c>
      <c r="V343" s="4">
        <f>Tabelle1!V142-'3. Iteration'!V142</f>
        <v>0.62211750236472696</v>
      </c>
      <c r="W343" s="4">
        <f>Tabelle1!W142-'3. Iteration'!W142</f>
        <v>-0.34963873306695975</v>
      </c>
      <c r="X343" s="4">
        <f>Tabelle1!X142-'3. Iteration'!X142</f>
        <v>-0.34963873306695981</v>
      </c>
      <c r="Y343" s="4">
        <f>Tabelle1!Y142-'3. Iteration'!Y142</f>
        <v>-0.33604011741208328</v>
      </c>
      <c r="Z343" s="4">
        <f>Tabelle1!Z142-'3. Iteration'!Z142</f>
        <v>0.70270406981131406</v>
      </c>
      <c r="AA343" s="4">
        <f>Tabelle1!AA142-'3. Iteration'!AA142</f>
        <v>-0.29729593018868589</v>
      </c>
      <c r="AB343" s="4">
        <f>Tabelle1!AB142-'3. Iteration'!AB142</f>
        <v>-0.29113246052124553</v>
      </c>
      <c r="AC343" s="4">
        <f>Tabelle1!AC142-'3. Iteration'!AC142</f>
        <v>0.72686533734303649</v>
      </c>
      <c r="AD343" s="4">
        <f>Tabelle1!AD142-'3. Iteration'!AD142</f>
        <v>-0.26729759288713134</v>
      </c>
      <c r="AE343" s="4">
        <f>Tabelle1!AE142-'3. Iteration'!AE142</f>
        <v>-0.26154058606580582</v>
      </c>
      <c r="AF343" s="4">
        <f>Tabelle1!AF142-'3. Iteration'!AF142</f>
        <v>-0.26154058606580582</v>
      </c>
      <c r="AG343" s="4">
        <f>Tabelle1!AG142-'3. Iteration'!AG142</f>
        <v>-0.25586300439803222</v>
      </c>
      <c r="AH343" s="4">
        <f>Tabelle1!AH142-'3. Iteration'!AH142</f>
        <v>-0.25586300439803222</v>
      </c>
      <c r="AI343" s="4">
        <f>Tabelle1!AI142-'3. Iteration'!AI142</f>
        <v>-0.25586300439803222</v>
      </c>
      <c r="AJ343" s="4">
        <f>Tabelle1!AJ142-'3. Iteration'!AJ142</f>
        <v>-0.24474351721475116</v>
      </c>
      <c r="AK343" s="4">
        <f>Tabelle1!AK142-'3. Iteration'!AK142</f>
        <v>-0.18897771417095863</v>
      </c>
      <c r="AL343" s="4">
        <f>Tabelle1!AL142-'3. Iteration'!AL142</f>
        <v>-0.18434109922805786</v>
      </c>
      <c r="AM343" s="4">
        <f>Tabelle1!AM142-'3. Iteration'!AM142</f>
        <v>0.83781931392996156</v>
      </c>
      <c r="AN343" s="4">
        <f>Tabelle1!AN142-'3. Iteration'!AN142</f>
        <v>-0.14166025837907492</v>
      </c>
      <c r="AO343" s="4">
        <f>Tabelle1!AO142-'3. Iteration'!AO142</f>
        <v>-0.13774530351429792</v>
      </c>
      <c r="AP343" s="4">
        <f>Tabelle1!AP142-'3. Iteration'!AP142</f>
        <v>-0.1263663386689334</v>
      </c>
      <c r="AQ343" s="4">
        <f>Tabelle1!AQ142-'3. Iteration'!AQ142</f>
        <v>-0.11907851473448536</v>
      </c>
      <c r="AR343" s="4">
        <f>Tabelle1!AR142-'3. Iteration'!AR142</f>
        <v>-0.11552204190743275</v>
      </c>
      <c r="AS343" s="4">
        <f>Tabelle1!AS142-'3. Iteration'!AS142</f>
        <v>-0.10519447874502573</v>
      </c>
      <c r="AT343" s="4">
        <f>Tabelle1!AT142-'3. Iteration'!AT142</f>
        <v>-7.7138925432380837E-2</v>
      </c>
      <c r="AU343" s="4">
        <f>Tabelle1!AU142-'3. Iteration'!AU142</f>
        <v>-1.5634090761334794E-2</v>
      </c>
    </row>
    <row r="344" spans="6:47">
      <c r="F344" s="7">
        <f>'2. Iteration'!F344-'3. Iteration'!G344/'3. Iteration'!AX143</f>
        <v>-0.75339059901125927</v>
      </c>
      <c r="G344">
        <f t="shared" si="40"/>
        <v>-5.5832831815551126E-2</v>
      </c>
      <c r="H344" s="4">
        <f>Tabelle1!H143-'3. Iteration'!H143</f>
        <v>8.6497109477830736E-2</v>
      </c>
      <c r="I344" s="4">
        <f>Tabelle1!I143-'3. Iteration'!I143</f>
        <v>0.12819989682978439</v>
      </c>
      <c r="J344" s="4">
        <f>Tabelle1!J143-'3. Iteration'!J143</f>
        <v>0.23355325937067306</v>
      </c>
      <c r="K344" s="4">
        <f>Tabelle1!K143-'3. Iteration'!K143</f>
        <v>0.3058201173185463</v>
      </c>
      <c r="L344" s="4">
        <f>Tabelle1!L143-'3. Iteration'!L143</f>
        <v>0.34596763558141086</v>
      </c>
      <c r="M344" s="4">
        <f>Tabelle1!M143-'3. Iteration'!M143</f>
        <v>-0.61493390350483357</v>
      </c>
      <c r="N344" s="4">
        <f>Tabelle1!N143-'3. Iteration'!N143</f>
        <v>0.46859504738098245</v>
      </c>
      <c r="O344" s="4">
        <f>Tabelle1!O143-'3. Iteration'!O143</f>
        <v>-0.52253429089671211</v>
      </c>
      <c r="P344" s="4">
        <f>Tabelle1!P143-'3. Iteration'!P143</f>
        <v>-0.49643807903649989</v>
      </c>
      <c r="Q344" s="4">
        <f>Tabelle1!Q143-'3. Iteration'!Q143</f>
        <v>0.52887251641413768</v>
      </c>
      <c r="R344" s="4">
        <f>Tabelle1!R143-'3. Iteration'!R143</f>
        <v>-0.46286719310977453</v>
      </c>
      <c r="S344" s="4">
        <f>Tabelle1!S143-'3. Iteration'!S143</f>
        <v>-0.43861976654774493</v>
      </c>
      <c r="T344" s="4">
        <f>Tabelle1!T143-'3. Iteration'!T143</f>
        <v>0.56138023345225518</v>
      </c>
      <c r="U344" s="4">
        <f>Tabelle1!U143-'3. Iteration'!U143</f>
        <v>-0.43071560276913884</v>
      </c>
      <c r="V344" s="4">
        <f>Tabelle1!V143-'3. Iteration'!V143</f>
        <v>0.62211750236472696</v>
      </c>
      <c r="W344" s="4">
        <f>Tabelle1!W143-'3. Iteration'!W143</f>
        <v>-0.34963873306695975</v>
      </c>
      <c r="X344" s="4">
        <f>Tabelle1!X143-'3. Iteration'!X143</f>
        <v>-0.34963873306695975</v>
      </c>
      <c r="Y344" s="4">
        <f>Tabelle1!Y143-'3. Iteration'!Y143</f>
        <v>0.66395988258791672</v>
      </c>
      <c r="Z344" s="4">
        <f>Tabelle1!Z143-'3. Iteration'!Z143</f>
        <v>-0.29729593018868589</v>
      </c>
      <c r="AA344" s="4">
        <f>Tabelle1!AA143-'3. Iteration'!AA143</f>
        <v>-0.29729593018868583</v>
      </c>
      <c r="AB344" s="4">
        <f>Tabelle1!AB143-'3. Iteration'!AB143</f>
        <v>0.70886753947875447</v>
      </c>
      <c r="AC344" s="4">
        <f>Tabelle1!AC143-'3. Iteration'!AC143</f>
        <v>0.72686533734303649</v>
      </c>
      <c r="AD344" s="4">
        <f>Tabelle1!AD143-'3. Iteration'!AD143</f>
        <v>-0.26729759288713123</v>
      </c>
      <c r="AE344" s="4">
        <f>Tabelle1!AE143-'3. Iteration'!AE143</f>
        <v>-0.26154058606580582</v>
      </c>
      <c r="AF344" s="4">
        <f>Tabelle1!AF143-'3. Iteration'!AF143</f>
        <v>-0.26154058606580582</v>
      </c>
      <c r="AG344" s="4">
        <f>Tabelle1!AG143-'3. Iteration'!AG143</f>
        <v>-0.25586300439803222</v>
      </c>
      <c r="AH344" s="4">
        <f>Tabelle1!AH143-'3. Iteration'!AH143</f>
        <v>-0.25586300439803222</v>
      </c>
      <c r="AI344" s="4">
        <f>Tabelle1!AI143-'3. Iteration'!AI143</f>
        <v>-0.25586300439803222</v>
      </c>
      <c r="AJ344" s="4">
        <f>Tabelle1!AJ143-'3. Iteration'!AJ143</f>
        <v>-0.24474351721475113</v>
      </c>
      <c r="AK344" s="4">
        <f>Tabelle1!AK143-'3. Iteration'!AK143</f>
        <v>-0.1889777141709586</v>
      </c>
      <c r="AL344" s="4">
        <f>Tabelle1!AL143-'3. Iteration'!AL143</f>
        <v>-0.18434109922805786</v>
      </c>
      <c r="AM344" s="4">
        <f>Tabelle1!AM143-'3. Iteration'!AM143</f>
        <v>-0.16218068607003841</v>
      </c>
      <c r="AN344" s="4">
        <f>Tabelle1!AN143-'3. Iteration'!AN143</f>
        <v>-0.14166025837907489</v>
      </c>
      <c r="AO344" s="4">
        <f>Tabelle1!AO143-'3. Iteration'!AO143</f>
        <v>0.86225469648570208</v>
      </c>
      <c r="AP344" s="4">
        <f>Tabelle1!AP143-'3. Iteration'!AP143</f>
        <v>-0.1263663386689334</v>
      </c>
      <c r="AQ344" s="4">
        <f>Tabelle1!AQ143-'3. Iteration'!AQ143</f>
        <v>-0.11907851473448532</v>
      </c>
      <c r="AR344" s="4">
        <f>Tabelle1!AR143-'3. Iteration'!AR143</f>
        <v>0.88447795809256724</v>
      </c>
      <c r="AS344" s="4">
        <f>Tabelle1!AS143-'3. Iteration'!AS143</f>
        <v>-0.10519447874502573</v>
      </c>
      <c r="AT344" s="4">
        <f>Tabelle1!AT143-'3. Iteration'!AT143</f>
        <v>-7.7138925432380837E-2</v>
      </c>
      <c r="AU344" s="4">
        <f>Tabelle1!AU143-'3. Iteration'!AU143</f>
        <v>-1.5634090761334794E-2</v>
      </c>
    </row>
    <row r="345" spans="6:47">
      <c r="F345" s="7">
        <f>'2. Iteration'!F345-'3. Iteration'!G345/'3. Iteration'!AX144</f>
        <v>-0.89346644754274229</v>
      </c>
      <c r="G345">
        <f t="shared" si="40"/>
        <v>-6.9115220205017119E-2</v>
      </c>
      <c r="H345" s="4">
        <f>Tabelle1!H144-'3. Iteration'!H144</f>
        <v>9.8033297116979501E-2</v>
      </c>
      <c r="I345" s="4">
        <f>Tabelle1!I144-'3. Iteration'!I144</f>
        <v>0.14441871347211921</v>
      </c>
      <c r="J345" s="4">
        <f>Tabelle1!J144-'3. Iteration'!J144</f>
        <v>0.25913870868103051</v>
      </c>
      <c r="K345" s="4">
        <f>Tabelle1!K144-'3. Iteration'!K144</f>
        <v>0.33585322875788215</v>
      </c>
      <c r="L345" s="4">
        <f>Tabelle1!L144-'3. Iteration'!L144</f>
        <v>0.37779768462264707</v>
      </c>
      <c r="M345" s="4">
        <f>Tabelle1!M144-'3. Iteration'!M144</f>
        <v>0.41819325932140272</v>
      </c>
      <c r="N345" s="4">
        <f>Tabelle1!N144-'3. Iteration'!N144</f>
        <v>-0.49697010464559149</v>
      </c>
      <c r="O345" s="4">
        <f>Tabelle1!O144-'3. Iteration'!O144</f>
        <v>0.51192445339413073</v>
      </c>
      <c r="P345" s="4">
        <f>Tabelle1!P144-'3. Iteration'!P144</f>
        <v>0.53796504830318204</v>
      </c>
      <c r="Q345" s="4">
        <f>Tabelle1!Q144-'3. Iteration'!Q144</f>
        <v>-0.43695635882658579</v>
      </c>
      <c r="R345" s="4">
        <f>Tabelle1!R144-'3. Iteration'!R144</f>
        <v>0.5711905770674266</v>
      </c>
      <c r="S345" s="4">
        <f>Tabelle1!S144-'3. Iteration'!S144</f>
        <v>-0.40500088218638897</v>
      </c>
      <c r="T345" s="4">
        <f>Tabelle1!T144-'3. Iteration'!T144</f>
        <v>0.59499911781361114</v>
      </c>
      <c r="U345" s="4">
        <f>Tabelle1!U144-'3. Iteration'!U144</f>
        <v>0.60272618122205013</v>
      </c>
      <c r="V345" s="4">
        <f>Tabelle1!V144-'3. Iteration'!V144</f>
        <v>-0.34604927713790484</v>
      </c>
      <c r="W345" s="4">
        <f>Tabelle1!W144-'3. Iteration'!W144</f>
        <v>-0.31896491775523106</v>
      </c>
      <c r="X345" s="4">
        <f>Tabelle1!X144-'3. Iteration'!X144</f>
        <v>-0.31896491775523106</v>
      </c>
      <c r="Y345" s="4">
        <f>Tabelle1!Y144-'3. Iteration'!Y144</f>
        <v>-0.30599799372454589</v>
      </c>
      <c r="Z345" s="4">
        <f>Tabelle1!Z144-'3. Iteration'!Z144</f>
        <v>-0.2693126025741126</v>
      </c>
      <c r="AA345" s="4">
        <f>Tabelle1!AA144-'3. Iteration'!AA144</f>
        <v>-0.2693126025741126</v>
      </c>
      <c r="AB345" s="4">
        <f>Tabelle1!AB144-'3. Iteration'!AB144</f>
        <v>0.73648827531764693</v>
      </c>
      <c r="AC345" s="4">
        <f>Tabelle1!AC144-'3. Iteration'!AC144</f>
        <v>-0.24662736620781522</v>
      </c>
      <c r="AD345" s="4">
        <f>Tabelle1!AD144-'3. Iteration'!AD144</f>
        <v>-0.24116882140504234</v>
      </c>
      <c r="AE345" s="4">
        <f>Tabelle1!AE144-'3. Iteration'!AE144</f>
        <v>-0.23579346863564338</v>
      </c>
      <c r="AF345" s="4">
        <f>Tabelle1!AF144-'3. Iteration'!AF144</f>
        <v>-0.23579346863564332</v>
      </c>
      <c r="AG345" s="4">
        <f>Tabelle1!AG144-'3. Iteration'!AG144</f>
        <v>-0.23050035036031463</v>
      </c>
      <c r="AH345" s="4">
        <f>Tabelle1!AH144-'3. Iteration'!AH144</f>
        <v>-0.23050035036031458</v>
      </c>
      <c r="AI345" s="4">
        <f>Tabelle1!AI144-'3. Iteration'!AI144</f>
        <v>-0.23050035036031463</v>
      </c>
      <c r="AJ345" s="4">
        <f>Tabelle1!AJ144-'3. Iteration'!AJ144</f>
        <v>-0.2201569919394932</v>
      </c>
      <c r="AK345" s="4">
        <f>Tabelle1!AK144-'3. Iteration'!AK144</f>
        <v>-0.16874168149343094</v>
      </c>
      <c r="AL345" s="4">
        <f>Tabelle1!AL144-'3. Iteration'!AL144</f>
        <v>-0.16450085757971197</v>
      </c>
      <c r="AM345" s="4">
        <f>Tabelle1!AM144-'3. Iteration'!AM144</f>
        <v>0.85569643713037102</v>
      </c>
      <c r="AN345" s="4">
        <f>Tabelle1!AN144-'3. Iteration'!AN144</f>
        <v>-0.12570571252683285</v>
      </c>
      <c r="AO345" s="4">
        <f>Tabelle1!AO144-'3. Iteration'!AO144</f>
        <v>-0.12216892372583085</v>
      </c>
      <c r="AP345" s="4">
        <f>Tabelle1!AP144-'3. Iteration'!AP144</f>
        <v>-0.11190970071739866</v>
      </c>
      <c r="AQ345" s="4">
        <f>Tabelle1!AQ144-'3. Iteration'!AQ144</f>
        <v>-0.10535507794083022</v>
      </c>
      <c r="AR345" s="4">
        <f>Tabelle1!AR144-'3. Iteration'!AR144</f>
        <v>-0.10216094463638625</v>
      </c>
      <c r="AS345" s="4">
        <f>Tabelle1!AS144-'3. Iteration'!AS144</f>
        <v>-9.2902388344977729E-2</v>
      </c>
      <c r="AT345" s="4">
        <f>Tabelle1!AT144-'3. Iteration'!AT144</f>
        <v>-6.7876476447264772E-2</v>
      </c>
      <c r="AU345" s="4">
        <f>Tabelle1!AU144-'3. Iteration'!AU144</f>
        <v>-1.3647613928546513E-2</v>
      </c>
    </row>
    <row r="346" spans="6:47">
      <c r="F346" s="7">
        <f>'2. Iteration'!F346-'3. Iteration'!G346/'3. Iteration'!AX145</f>
        <v>-0.89346644754274218</v>
      </c>
      <c r="G346">
        <f t="shared" si="40"/>
        <v>-6.9115220205016786E-2</v>
      </c>
      <c r="H346" s="4">
        <f>Tabelle1!H145-'3. Iteration'!H145</f>
        <v>9.8033297116979501E-2</v>
      </c>
      <c r="I346" s="4">
        <f>Tabelle1!I145-'3. Iteration'!I145</f>
        <v>0.14441871347211921</v>
      </c>
      <c r="J346" s="4">
        <f>Tabelle1!J145-'3. Iteration'!J145</f>
        <v>0.25913870868103051</v>
      </c>
      <c r="K346" s="4">
        <f>Tabelle1!K145-'3. Iteration'!K145</f>
        <v>-0.66414677124211785</v>
      </c>
      <c r="L346" s="4">
        <f>Tabelle1!L145-'3. Iteration'!L145</f>
        <v>0.37779768462264707</v>
      </c>
      <c r="M346" s="4">
        <f>Tabelle1!M145-'3. Iteration'!M145</f>
        <v>-0.58180674067859728</v>
      </c>
      <c r="N346" s="4">
        <f>Tabelle1!N145-'3. Iteration'!N145</f>
        <v>0.50302989535440856</v>
      </c>
      <c r="O346" s="4">
        <f>Tabelle1!O145-'3. Iteration'!O145</f>
        <v>0.51192445339413073</v>
      </c>
      <c r="P346" s="4">
        <f>Tabelle1!P145-'3. Iteration'!P145</f>
        <v>-0.46203495169681796</v>
      </c>
      <c r="Q346" s="4">
        <f>Tabelle1!Q145-'3. Iteration'!Q145</f>
        <v>0.56304364117341421</v>
      </c>
      <c r="R346" s="4">
        <f>Tabelle1!R145-'3. Iteration'!R145</f>
        <v>-0.4288094229325734</v>
      </c>
      <c r="S346" s="4">
        <f>Tabelle1!S145-'3. Iteration'!S145</f>
        <v>-0.40500088218638897</v>
      </c>
      <c r="T346" s="4">
        <f>Tabelle1!T145-'3. Iteration'!T145</f>
        <v>-0.4050008821863888</v>
      </c>
      <c r="U346" s="4">
        <f>Tabelle1!U145-'3. Iteration'!U145</f>
        <v>-0.39727381877794982</v>
      </c>
      <c r="V346" s="4">
        <f>Tabelle1!V145-'3. Iteration'!V145</f>
        <v>-0.34604927713790484</v>
      </c>
      <c r="W346" s="4">
        <f>Tabelle1!W145-'3. Iteration'!W145</f>
        <v>-0.31896491775523106</v>
      </c>
      <c r="X346" s="4">
        <f>Tabelle1!X145-'3. Iteration'!X145</f>
        <v>0.68103508224476894</v>
      </c>
      <c r="Y346" s="4">
        <f>Tabelle1!Y145-'3. Iteration'!Y145</f>
        <v>0.69400200627545416</v>
      </c>
      <c r="Z346" s="4">
        <f>Tabelle1!Z145-'3. Iteration'!Z145</f>
        <v>0.7306873974258874</v>
      </c>
      <c r="AA346" s="4">
        <f>Tabelle1!AA145-'3. Iteration'!AA145</f>
        <v>0.7306873974258874</v>
      </c>
      <c r="AB346" s="4">
        <f>Tabelle1!AB145-'3. Iteration'!AB145</f>
        <v>-0.26351172468235301</v>
      </c>
      <c r="AC346" s="4">
        <f>Tabelle1!AC145-'3. Iteration'!AC145</f>
        <v>-0.24662736620781522</v>
      </c>
      <c r="AD346" s="4">
        <f>Tabelle1!AD145-'3. Iteration'!AD145</f>
        <v>-0.24116882140504234</v>
      </c>
      <c r="AE346" s="4">
        <f>Tabelle1!AE145-'3. Iteration'!AE145</f>
        <v>-0.23579346863564338</v>
      </c>
      <c r="AF346" s="4">
        <f>Tabelle1!AF145-'3. Iteration'!AF145</f>
        <v>-0.23579346863564332</v>
      </c>
      <c r="AG346" s="4">
        <f>Tabelle1!AG145-'3. Iteration'!AG145</f>
        <v>-0.23050035036031463</v>
      </c>
      <c r="AH346" s="4">
        <f>Tabelle1!AH145-'3. Iteration'!AH145</f>
        <v>0.76949964963968542</v>
      </c>
      <c r="AI346" s="4">
        <f>Tabelle1!AI145-'3. Iteration'!AI145</f>
        <v>-0.23050035036031463</v>
      </c>
      <c r="AJ346" s="4">
        <f>Tabelle1!AJ145-'3. Iteration'!AJ145</f>
        <v>-0.2201569919394932</v>
      </c>
      <c r="AK346" s="4">
        <f>Tabelle1!AK145-'3. Iteration'!AK145</f>
        <v>-0.16874168149343094</v>
      </c>
      <c r="AL346" s="4">
        <f>Tabelle1!AL145-'3. Iteration'!AL145</f>
        <v>0.835499142420288</v>
      </c>
      <c r="AM346" s="4">
        <f>Tabelle1!AM145-'3. Iteration'!AM145</f>
        <v>-0.14430356286962903</v>
      </c>
      <c r="AN346" s="4">
        <f>Tabelle1!AN145-'3. Iteration'!AN145</f>
        <v>-0.12570571252683285</v>
      </c>
      <c r="AO346" s="4">
        <f>Tabelle1!AO145-'3. Iteration'!AO145</f>
        <v>-0.12216892372583085</v>
      </c>
      <c r="AP346" s="4">
        <f>Tabelle1!AP145-'3. Iteration'!AP145</f>
        <v>-0.11190970071739866</v>
      </c>
      <c r="AQ346" s="4">
        <f>Tabelle1!AQ145-'3. Iteration'!AQ145</f>
        <v>-0.10535507794083022</v>
      </c>
      <c r="AR346" s="4">
        <f>Tabelle1!AR145-'3. Iteration'!AR145</f>
        <v>-0.10216094463638625</v>
      </c>
      <c r="AS346" s="4">
        <f>Tabelle1!AS145-'3. Iteration'!AS145</f>
        <v>-9.2902388344977729E-2</v>
      </c>
      <c r="AT346" s="4">
        <f>Tabelle1!AT145-'3. Iteration'!AT145</f>
        <v>-6.7876476447264772E-2</v>
      </c>
      <c r="AU346" s="4">
        <f>Tabelle1!AU145-'3. Iteration'!AU145</f>
        <v>-1.3647613928546513E-2</v>
      </c>
    </row>
    <row r="347" spans="6:47">
      <c r="F347" s="7">
        <f>'2. Iteration'!F347-'3. Iteration'!G347/'3. Iteration'!AX146</f>
        <v>-0.89346644754274218</v>
      </c>
      <c r="G347">
        <f t="shared" si="40"/>
        <v>-6.9115220205015482E-2</v>
      </c>
      <c r="H347" s="4">
        <f>Tabelle1!H146-'3. Iteration'!H146</f>
        <v>9.8033297116979612E-2</v>
      </c>
      <c r="I347" s="4">
        <f>Tabelle1!I146-'3. Iteration'!I146</f>
        <v>0.14441871347211921</v>
      </c>
      <c r="J347" s="4">
        <f>Tabelle1!J146-'3. Iteration'!J146</f>
        <v>0.25913870868103051</v>
      </c>
      <c r="K347" s="4">
        <f>Tabelle1!K146-'3. Iteration'!K146</f>
        <v>-0.66414677124211774</v>
      </c>
      <c r="L347" s="4">
        <f>Tabelle1!L146-'3. Iteration'!L146</f>
        <v>0.37779768462264718</v>
      </c>
      <c r="M347" s="4">
        <f>Tabelle1!M146-'3. Iteration'!M146</f>
        <v>-0.58180674067859728</v>
      </c>
      <c r="N347" s="4">
        <f>Tabelle1!N146-'3. Iteration'!N146</f>
        <v>0.50302989535440856</v>
      </c>
      <c r="O347" s="4">
        <f>Tabelle1!O146-'3. Iteration'!O146</f>
        <v>-0.48807554660586916</v>
      </c>
      <c r="P347" s="4">
        <f>Tabelle1!P146-'3. Iteration'!P146</f>
        <v>-0.46203495169681796</v>
      </c>
      <c r="Q347" s="4">
        <f>Tabelle1!Q146-'3. Iteration'!Q146</f>
        <v>0.56304364117341421</v>
      </c>
      <c r="R347" s="4">
        <f>Tabelle1!R146-'3. Iteration'!R146</f>
        <v>-0.4288094229325734</v>
      </c>
      <c r="S347" s="4">
        <f>Tabelle1!S146-'3. Iteration'!S146</f>
        <v>-0.40500088218638891</v>
      </c>
      <c r="T347" s="4">
        <f>Tabelle1!T146-'3. Iteration'!T146</f>
        <v>0.59499911781361114</v>
      </c>
      <c r="U347" s="4">
        <f>Tabelle1!U146-'3. Iteration'!U146</f>
        <v>0.60272618122205024</v>
      </c>
      <c r="V347" s="4">
        <f>Tabelle1!V146-'3. Iteration'!V146</f>
        <v>-0.34604927713790484</v>
      </c>
      <c r="W347" s="4">
        <f>Tabelle1!W146-'3. Iteration'!W146</f>
        <v>-0.318964917755231</v>
      </c>
      <c r="X347" s="4">
        <f>Tabelle1!X146-'3. Iteration'!X146</f>
        <v>0.68103508224476894</v>
      </c>
      <c r="Y347" s="4">
        <f>Tabelle1!Y146-'3. Iteration'!Y146</f>
        <v>-0.30599799372454589</v>
      </c>
      <c r="Z347" s="4">
        <f>Tabelle1!Z146-'3. Iteration'!Z146</f>
        <v>-0.2693126025741126</v>
      </c>
      <c r="AA347" s="4">
        <f>Tabelle1!AA146-'3. Iteration'!AA146</f>
        <v>-0.26931260257411255</v>
      </c>
      <c r="AB347" s="4">
        <f>Tabelle1!AB146-'3. Iteration'!AB146</f>
        <v>-0.26351172468235301</v>
      </c>
      <c r="AC347" s="4">
        <f>Tabelle1!AC146-'3. Iteration'!AC146</f>
        <v>-0.24662736620781517</v>
      </c>
      <c r="AD347" s="4">
        <f>Tabelle1!AD146-'3. Iteration'!AD146</f>
        <v>-0.24116882140504234</v>
      </c>
      <c r="AE347" s="4">
        <f>Tabelle1!AE146-'3. Iteration'!AE146</f>
        <v>-0.23579346863564332</v>
      </c>
      <c r="AF347" s="4">
        <f>Tabelle1!AF146-'3. Iteration'!AF146</f>
        <v>-0.23579346863564332</v>
      </c>
      <c r="AG347" s="4">
        <f>Tabelle1!AG146-'3. Iteration'!AG146</f>
        <v>0.76949964963968542</v>
      </c>
      <c r="AH347" s="4">
        <f>Tabelle1!AH146-'3. Iteration'!AH146</f>
        <v>-0.23050035036031458</v>
      </c>
      <c r="AI347" s="4">
        <f>Tabelle1!AI146-'3. Iteration'!AI146</f>
        <v>-0.23050035036031458</v>
      </c>
      <c r="AJ347" s="4">
        <f>Tabelle1!AJ146-'3. Iteration'!AJ146</f>
        <v>0.77984300806050677</v>
      </c>
      <c r="AK347" s="4">
        <f>Tabelle1!AK146-'3. Iteration'!AK146</f>
        <v>-0.16874168149343091</v>
      </c>
      <c r="AL347" s="4">
        <f>Tabelle1!AL146-'3. Iteration'!AL146</f>
        <v>-0.16450085757971197</v>
      </c>
      <c r="AM347" s="4">
        <f>Tabelle1!AM146-'3. Iteration'!AM146</f>
        <v>-0.14430356286962903</v>
      </c>
      <c r="AN347" s="4">
        <f>Tabelle1!AN146-'3. Iteration'!AN146</f>
        <v>0.87429428747316718</v>
      </c>
      <c r="AO347" s="4">
        <f>Tabelle1!AO146-'3. Iteration'!AO146</f>
        <v>-0.12216892372583085</v>
      </c>
      <c r="AP347" s="4">
        <f>Tabelle1!AP146-'3. Iteration'!AP146</f>
        <v>-0.11190970071739866</v>
      </c>
      <c r="AQ347" s="4">
        <f>Tabelle1!AQ146-'3. Iteration'!AQ146</f>
        <v>-0.10535507794083022</v>
      </c>
      <c r="AR347" s="4">
        <f>Tabelle1!AR146-'3. Iteration'!AR146</f>
        <v>-0.10216094463638625</v>
      </c>
      <c r="AS347" s="4">
        <f>Tabelle1!AS146-'3. Iteration'!AS146</f>
        <v>-9.2902388344977729E-2</v>
      </c>
      <c r="AT347" s="4">
        <f>Tabelle1!AT146-'3. Iteration'!AT146</f>
        <v>-6.7876476447264772E-2</v>
      </c>
      <c r="AU347" s="4">
        <f>Tabelle1!AU146-'3. Iteration'!AU146</f>
        <v>0.98635238607145348</v>
      </c>
    </row>
    <row r="348" spans="6:47">
      <c r="F348" s="7">
        <f>'2. Iteration'!F348-'3. Iteration'!G348/'3. Iteration'!AX147</f>
        <v>-0.89346644754274218</v>
      </c>
      <c r="G348">
        <f t="shared" si="40"/>
        <v>-6.9115220205017064E-2</v>
      </c>
      <c r="H348" s="4">
        <f>Tabelle1!H147-'3. Iteration'!H147</f>
        <v>-0.9019667028830205</v>
      </c>
      <c r="I348" s="4">
        <f>Tabelle1!I147-'3. Iteration'!I147</f>
        <v>-0.8555812865278809</v>
      </c>
      <c r="J348" s="4">
        <f>Tabelle1!J147-'3. Iteration'!J147</f>
        <v>0.25913870868103039</v>
      </c>
      <c r="K348" s="4">
        <f>Tabelle1!K147-'3. Iteration'!K147</f>
        <v>-0.66414677124211774</v>
      </c>
      <c r="L348" s="4">
        <f>Tabelle1!L147-'3. Iteration'!L147</f>
        <v>0.37779768462264696</v>
      </c>
      <c r="M348" s="4">
        <f>Tabelle1!M147-'3. Iteration'!M147</f>
        <v>-0.58180674067859739</v>
      </c>
      <c r="N348" s="4">
        <f>Tabelle1!N147-'3. Iteration'!N147</f>
        <v>0.50302989535440856</v>
      </c>
      <c r="O348" s="4">
        <f>Tabelle1!O147-'3. Iteration'!O147</f>
        <v>-0.48807554660586927</v>
      </c>
      <c r="P348" s="4">
        <f>Tabelle1!P147-'3. Iteration'!P147</f>
        <v>0.53796504830318204</v>
      </c>
      <c r="Q348" s="4">
        <f>Tabelle1!Q147-'3. Iteration'!Q147</f>
        <v>0.56304364117341421</v>
      </c>
      <c r="R348" s="4">
        <f>Tabelle1!R147-'3. Iteration'!R147</f>
        <v>0.5711905770674266</v>
      </c>
      <c r="S348" s="4">
        <f>Tabelle1!S147-'3. Iteration'!S147</f>
        <v>-0.40500088218638897</v>
      </c>
      <c r="T348" s="4">
        <f>Tabelle1!T147-'3. Iteration'!T147</f>
        <v>-0.4050008821863888</v>
      </c>
      <c r="U348" s="4">
        <f>Tabelle1!U147-'3. Iteration'!U147</f>
        <v>-0.39727381877794982</v>
      </c>
      <c r="V348" s="4">
        <f>Tabelle1!V147-'3. Iteration'!V147</f>
        <v>0.6539507228620951</v>
      </c>
      <c r="W348" s="4">
        <f>Tabelle1!W147-'3. Iteration'!W147</f>
        <v>-0.31896491775523106</v>
      </c>
      <c r="X348" s="4">
        <f>Tabelle1!X147-'3. Iteration'!X147</f>
        <v>0.68103508224476883</v>
      </c>
      <c r="Y348" s="4">
        <f>Tabelle1!Y147-'3. Iteration'!Y147</f>
        <v>-0.30599799372454595</v>
      </c>
      <c r="Z348" s="4">
        <f>Tabelle1!Z147-'3. Iteration'!Z147</f>
        <v>-0.26931260257411266</v>
      </c>
      <c r="AA348" s="4">
        <f>Tabelle1!AA147-'3. Iteration'!AA147</f>
        <v>0.7306873974258874</v>
      </c>
      <c r="AB348" s="4">
        <f>Tabelle1!AB147-'3. Iteration'!AB147</f>
        <v>-0.26351172468235301</v>
      </c>
      <c r="AC348" s="4">
        <f>Tabelle1!AC147-'3. Iteration'!AC147</f>
        <v>-0.24662736620781522</v>
      </c>
      <c r="AD348" s="4">
        <f>Tabelle1!AD147-'3. Iteration'!AD147</f>
        <v>-0.24116882140504237</v>
      </c>
      <c r="AE348" s="4">
        <f>Tabelle1!AE147-'3. Iteration'!AE147</f>
        <v>-0.23579346863564338</v>
      </c>
      <c r="AF348" s="4">
        <f>Tabelle1!AF147-'3. Iteration'!AF147</f>
        <v>0.76420653136435668</v>
      </c>
      <c r="AG348" s="4">
        <f>Tabelle1!AG147-'3. Iteration'!AG147</f>
        <v>-0.23050035036031463</v>
      </c>
      <c r="AH348" s="4">
        <f>Tabelle1!AH147-'3. Iteration'!AH147</f>
        <v>-0.23050035036031463</v>
      </c>
      <c r="AI348" s="4">
        <f>Tabelle1!AI147-'3. Iteration'!AI147</f>
        <v>-0.23050035036031463</v>
      </c>
      <c r="AJ348" s="4">
        <f>Tabelle1!AJ147-'3. Iteration'!AJ147</f>
        <v>-0.2201569919394932</v>
      </c>
      <c r="AK348" s="4">
        <f>Tabelle1!AK147-'3. Iteration'!AK147</f>
        <v>-0.16874168149343094</v>
      </c>
      <c r="AL348" s="4">
        <f>Tabelle1!AL147-'3. Iteration'!AL147</f>
        <v>0.835499142420288</v>
      </c>
      <c r="AM348" s="4">
        <f>Tabelle1!AM147-'3. Iteration'!AM147</f>
        <v>-0.14430356286962903</v>
      </c>
      <c r="AN348" s="4">
        <f>Tabelle1!AN147-'3. Iteration'!AN147</f>
        <v>0.87429428747316718</v>
      </c>
      <c r="AO348" s="4">
        <f>Tabelle1!AO147-'3. Iteration'!AO147</f>
        <v>-0.12216892372583085</v>
      </c>
      <c r="AP348" s="4">
        <f>Tabelle1!AP147-'3. Iteration'!AP147</f>
        <v>-0.1119097007173987</v>
      </c>
      <c r="AQ348" s="4">
        <f>Tabelle1!AQ147-'3. Iteration'!AQ147</f>
        <v>-0.10535507794083022</v>
      </c>
      <c r="AR348" s="4">
        <f>Tabelle1!AR147-'3. Iteration'!AR147</f>
        <v>0.89783905536361375</v>
      </c>
      <c r="AS348" s="4">
        <f>Tabelle1!AS147-'3. Iteration'!AS147</f>
        <v>-9.2902388344977729E-2</v>
      </c>
      <c r="AT348" s="4">
        <f>Tabelle1!AT147-'3. Iteration'!AT147</f>
        <v>-6.7876476447264772E-2</v>
      </c>
      <c r="AU348" s="4">
        <f>Tabelle1!AU147-'3. Iteration'!AU147</f>
        <v>-1.3647613928546513E-2</v>
      </c>
    </row>
    <row r="349" spans="6:47">
      <c r="F349" s="7">
        <f>'2. Iteration'!F349-'3. Iteration'!G349/'3. Iteration'!AX148</f>
        <v>-1.0392760881099201</v>
      </c>
      <c r="G349">
        <f t="shared" si="40"/>
        <v>-8.1988668290105648E-2</v>
      </c>
      <c r="H349" s="4">
        <f>Tabelle1!H148-'3. Iteration'!H148</f>
        <v>0.11147124662937691</v>
      </c>
      <c r="I349" s="4">
        <f>Tabelle1!I148-'3. Iteration'!I148</f>
        <v>0.16306545181929633</v>
      </c>
      <c r="J349" s="4">
        <f>Tabelle1!J148-'3. Iteration'!J148</f>
        <v>0.28761824963550831</v>
      </c>
      <c r="K349" s="4">
        <f>Tabelle1!K148-'3. Iteration'!K148</f>
        <v>0.36856944218270904</v>
      </c>
      <c r="L349" s="4">
        <f>Tabelle1!L148-'3. Iteration'!L148</f>
        <v>-0.58793526584588074</v>
      </c>
      <c r="M349" s="4">
        <f>Tabelle1!M148-'3. Iteration'!M148</f>
        <v>-0.54654598268090315</v>
      </c>
      <c r="N349" s="4">
        <f>Tabelle1!N148-'3. Iteration'!N148</f>
        <v>0.53881917425285519</v>
      </c>
      <c r="O349" s="4">
        <f>Tabelle1!O148-'3. Iteration'!O148</f>
        <v>0.54764919925492872</v>
      </c>
      <c r="P349" s="4">
        <f>Tabelle1!P148-'3. Iteration'!P148</f>
        <v>0.57337220976004477</v>
      </c>
      <c r="Q349" s="4">
        <f>Tabelle1!Q148-'3. Iteration'!Q148</f>
        <v>-0.4020348005190465</v>
      </c>
      <c r="R349" s="4">
        <f>Tabelle1!R148-'3. Iteration'!R148</f>
        <v>-0.39408325029019026</v>
      </c>
      <c r="S349" s="4">
        <f>Tabelle1!S148-'3. Iteration'!S148</f>
        <v>0.62904937081433909</v>
      </c>
      <c r="T349" s="4">
        <f>Tabelle1!T148-'3. Iteration'!T148</f>
        <v>-0.37095062918566085</v>
      </c>
      <c r="U349" s="4">
        <f>Tabelle1!U148-'3. Iteration'!U148</f>
        <v>-0.36347635364522785</v>
      </c>
      <c r="V349" s="4">
        <f>Tabelle1!V148-'3. Iteration'!V148</f>
        <v>-0.31433693305542415</v>
      </c>
      <c r="W349" s="4">
        <f>Tabelle1!W148-'3. Iteration'!W148</f>
        <v>-0.28863909781172548</v>
      </c>
      <c r="X349" s="4">
        <f>Tabelle1!X148-'3. Iteration'!X148</f>
        <v>-0.28863909781172548</v>
      </c>
      <c r="Y349" s="4">
        <f>Tabelle1!Y148-'3. Iteration'!Y148</f>
        <v>0.7235953464151702</v>
      </c>
      <c r="Z349" s="4">
        <f>Tabelle1!Z148-'3. Iteration'!Z148</f>
        <v>-0.24202983456467553</v>
      </c>
      <c r="AA349" s="4">
        <f>Tabelle1!AA148-'3. Iteration'!AA148</f>
        <v>-0.2420298345646755</v>
      </c>
      <c r="AB349" s="4">
        <f>Tabelle1!AB148-'3. Iteration'!AB148</f>
        <v>-0.23662630785733538</v>
      </c>
      <c r="AC349" s="4">
        <f>Tabelle1!AC148-'3. Iteration'!AC148</f>
        <v>0.77905218666199461</v>
      </c>
      <c r="AD349" s="4">
        <f>Tabelle1!AD148-'3. Iteration'!AD148</f>
        <v>-0.21589475263396812</v>
      </c>
      <c r="AE349" s="4">
        <f>Tabelle1!AE148-'3. Iteration'!AE148</f>
        <v>0.78907385618954029</v>
      </c>
      <c r="AF349" s="4">
        <f>Tabelle1!AF148-'3. Iteration'!AF148</f>
        <v>-0.21092614381045974</v>
      </c>
      <c r="AG349" s="4">
        <f>Tabelle1!AG148-'3. Iteration'!AG148</f>
        <v>-0.20604074492133698</v>
      </c>
      <c r="AH349" s="4">
        <f>Tabelle1!AH148-'3. Iteration'!AH148</f>
        <v>-0.20604074492133695</v>
      </c>
      <c r="AI349" s="4">
        <f>Tabelle1!AI148-'3. Iteration'!AI148</f>
        <v>-0.20604074492133698</v>
      </c>
      <c r="AJ349" s="4">
        <f>Tabelle1!AJ148-'3. Iteration'!AJ148</f>
        <v>-0.19651467284064392</v>
      </c>
      <c r="AK349" s="4">
        <f>Tabelle1!AK148-'3. Iteration'!AK148</f>
        <v>-0.14956185176637396</v>
      </c>
      <c r="AL349" s="4">
        <f>Tabelle1!AL148-'3. Iteration'!AL148</f>
        <v>-0.14571855725844071</v>
      </c>
      <c r="AM349" s="4">
        <f>Tabelle1!AM148-'3. Iteration'!AM148</f>
        <v>-0.12747549208490799</v>
      </c>
      <c r="AN349" s="4">
        <f>Tabelle1!AN148-'3. Iteration'!AN148</f>
        <v>0.88923429651059183</v>
      </c>
      <c r="AO349" s="4">
        <f>Tabelle1!AO148-'3. Iteration'!AO148</f>
        <v>-0.1075975279534078</v>
      </c>
      <c r="AP349" s="4">
        <f>Tabelle1!AP148-'3. Iteration'!AP148</f>
        <v>-9.8424750210592854E-2</v>
      </c>
      <c r="AQ349" s="4">
        <f>Tabelle1!AQ148-'3. Iteration'!AQ148</f>
        <v>-9.2577615807701186E-2</v>
      </c>
      <c r="AR349" s="4">
        <f>Tabelle1!AR148-'3. Iteration'!AR148</f>
        <v>-8.9732012657477087E-2</v>
      </c>
      <c r="AS349" s="4">
        <f>Tabelle1!AS148-'3. Iteration'!AS148</f>
        <v>-8.1497611001808551E-2</v>
      </c>
      <c r="AT349" s="4">
        <f>Tabelle1!AT148-'3. Iteration'!AT148</f>
        <v>-5.9342916149899026E-2</v>
      </c>
      <c r="AU349" s="4">
        <f>Tabelle1!AU148-'3. Iteration'!AU148</f>
        <v>-1.1845171644298469E-2</v>
      </c>
    </row>
    <row r="350" spans="6:47">
      <c r="F350" s="7">
        <f>'2. Iteration'!F350-'3. Iteration'!G350/'3. Iteration'!AX149</f>
        <v>-1.0392760881099201</v>
      </c>
      <c r="G350">
        <f t="shared" si="40"/>
        <v>-8.1988668290105982E-2</v>
      </c>
      <c r="H350" s="4">
        <f>Tabelle1!H149-'3. Iteration'!H149</f>
        <v>0.11147124662937691</v>
      </c>
      <c r="I350" s="4">
        <f>Tabelle1!I149-'3. Iteration'!I149</f>
        <v>0.16306545181929633</v>
      </c>
      <c r="J350" s="4">
        <f>Tabelle1!J149-'3. Iteration'!J149</f>
        <v>0.28761824963550831</v>
      </c>
      <c r="K350" s="4">
        <f>Tabelle1!K149-'3. Iteration'!K149</f>
        <v>0.36856944218270904</v>
      </c>
      <c r="L350" s="4">
        <f>Tabelle1!L149-'3. Iteration'!L149</f>
        <v>-0.58793526584588074</v>
      </c>
      <c r="M350" s="4">
        <f>Tabelle1!M149-'3. Iteration'!M149</f>
        <v>0.45345401731909685</v>
      </c>
      <c r="N350" s="4">
        <f>Tabelle1!N149-'3. Iteration'!N149</f>
        <v>-0.46118082574714481</v>
      </c>
      <c r="O350" s="4">
        <f>Tabelle1!O149-'3. Iteration'!O149</f>
        <v>-0.45235080074507128</v>
      </c>
      <c r="P350" s="4">
        <f>Tabelle1!P149-'3. Iteration'!P149</f>
        <v>0.57337220976004477</v>
      </c>
      <c r="Q350" s="4">
        <f>Tabelle1!Q149-'3. Iteration'!Q149</f>
        <v>0.5979651994809535</v>
      </c>
      <c r="R350" s="4">
        <f>Tabelle1!R149-'3. Iteration'!R149</f>
        <v>-0.39408325029019026</v>
      </c>
      <c r="S350" s="4">
        <f>Tabelle1!S149-'3. Iteration'!S149</f>
        <v>0.62904937081433909</v>
      </c>
      <c r="T350" s="4">
        <f>Tabelle1!T149-'3. Iteration'!T149</f>
        <v>-0.37095062918566085</v>
      </c>
      <c r="U350" s="4">
        <f>Tabelle1!U149-'3. Iteration'!U149</f>
        <v>-0.36347635364522785</v>
      </c>
      <c r="V350" s="4">
        <f>Tabelle1!V149-'3. Iteration'!V149</f>
        <v>-0.31433693305542415</v>
      </c>
      <c r="W350" s="4">
        <f>Tabelle1!W149-'3. Iteration'!W149</f>
        <v>-0.28863909781172548</v>
      </c>
      <c r="X350" s="4">
        <f>Tabelle1!X149-'3. Iteration'!X149</f>
        <v>0.71136090218827452</v>
      </c>
      <c r="Y350" s="4">
        <f>Tabelle1!Y149-'3. Iteration'!Y149</f>
        <v>-0.2764046535848298</v>
      </c>
      <c r="Z350" s="4">
        <f>Tabelle1!Z149-'3. Iteration'!Z149</f>
        <v>-0.24202983456467553</v>
      </c>
      <c r="AA350" s="4">
        <f>Tabelle1!AA149-'3. Iteration'!AA149</f>
        <v>-0.2420298345646755</v>
      </c>
      <c r="AB350" s="4">
        <f>Tabelle1!AB149-'3. Iteration'!AB149</f>
        <v>-0.23662630785733538</v>
      </c>
      <c r="AC350" s="4">
        <f>Tabelle1!AC149-'3. Iteration'!AC149</f>
        <v>-0.22094781333800542</v>
      </c>
      <c r="AD350" s="4">
        <f>Tabelle1!AD149-'3. Iteration'!AD149</f>
        <v>0.78410524736603193</v>
      </c>
      <c r="AE350" s="4">
        <f>Tabelle1!AE149-'3. Iteration'!AE149</f>
        <v>-0.21092614381045974</v>
      </c>
      <c r="AF350" s="4">
        <f>Tabelle1!AF149-'3. Iteration'!AF149</f>
        <v>-0.21092614381045974</v>
      </c>
      <c r="AG350" s="4">
        <f>Tabelle1!AG149-'3. Iteration'!AG149</f>
        <v>-0.20604074492133698</v>
      </c>
      <c r="AH350" s="4">
        <f>Tabelle1!AH149-'3. Iteration'!AH149</f>
        <v>-0.20604074492133695</v>
      </c>
      <c r="AI350" s="4">
        <f>Tabelle1!AI149-'3. Iteration'!AI149</f>
        <v>-0.20604074492133698</v>
      </c>
      <c r="AJ350" s="4">
        <f>Tabelle1!AJ149-'3. Iteration'!AJ149</f>
        <v>0.80348532715935606</v>
      </c>
      <c r="AK350" s="4">
        <f>Tabelle1!AK149-'3. Iteration'!AK149</f>
        <v>-0.14956185176637396</v>
      </c>
      <c r="AL350" s="4">
        <f>Tabelle1!AL149-'3. Iteration'!AL149</f>
        <v>-0.14571855725844071</v>
      </c>
      <c r="AM350" s="4">
        <f>Tabelle1!AM149-'3. Iteration'!AM149</f>
        <v>-0.12747549208490799</v>
      </c>
      <c r="AN350" s="4">
        <f>Tabelle1!AN149-'3. Iteration'!AN149</f>
        <v>-0.11076570348940819</v>
      </c>
      <c r="AO350" s="4">
        <f>Tabelle1!AO149-'3. Iteration'!AO149</f>
        <v>0.89240247204659218</v>
      </c>
      <c r="AP350" s="4">
        <f>Tabelle1!AP149-'3. Iteration'!AP149</f>
        <v>-9.8424750210592854E-2</v>
      </c>
      <c r="AQ350" s="4">
        <f>Tabelle1!AQ149-'3. Iteration'!AQ149</f>
        <v>-9.2577615807701186E-2</v>
      </c>
      <c r="AR350" s="4">
        <f>Tabelle1!AR149-'3. Iteration'!AR149</f>
        <v>-8.9732012657477087E-2</v>
      </c>
      <c r="AS350" s="4">
        <f>Tabelle1!AS149-'3. Iteration'!AS149</f>
        <v>-8.1497611001808551E-2</v>
      </c>
      <c r="AT350" s="4">
        <f>Tabelle1!AT149-'3. Iteration'!AT149</f>
        <v>-5.9342916149899026E-2</v>
      </c>
      <c r="AU350" s="4">
        <f>Tabelle1!AU149-'3. Iteration'!AU149</f>
        <v>-1.1845171644298469E-2</v>
      </c>
    </row>
    <row r="351" spans="6:47">
      <c r="F351" s="7">
        <f>'2. Iteration'!F351-'3. Iteration'!G351/'3. Iteration'!AX150</f>
        <v>-1.0392760881099201</v>
      </c>
      <c r="G351">
        <f t="shared" si="40"/>
        <v>-8.1988668290104705E-2</v>
      </c>
      <c r="H351" s="4">
        <f>Tabelle1!H150-'3. Iteration'!H150</f>
        <v>0.11147124662937691</v>
      </c>
      <c r="I351" s="4">
        <f>Tabelle1!I150-'3. Iteration'!I150</f>
        <v>0.16306545181929633</v>
      </c>
      <c r="J351" s="4">
        <f>Tabelle1!J150-'3. Iteration'!J150</f>
        <v>0.28761824963550831</v>
      </c>
      <c r="K351" s="4">
        <f>Tabelle1!K150-'3. Iteration'!K150</f>
        <v>-0.63143055781729096</v>
      </c>
      <c r="L351" s="4">
        <f>Tabelle1!L150-'3. Iteration'!L150</f>
        <v>-0.58793526584588063</v>
      </c>
      <c r="M351" s="4">
        <f>Tabelle1!M150-'3. Iteration'!M150</f>
        <v>0.45345401731909685</v>
      </c>
      <c r="N351" s="4">
        <f>Tabelle1!N150-'3. Iteration'!N150</f>
        <v>0.53881917425285519</v>
      </c>
      <c r="O351" s="4">
        <f>Tabelle1!O150-'3. Iteration'!O150</f>
        <v>0.54764919925492872</v>
      </c>
      <c r="P351" s="4">
        <f>Tabelle1!P150-'3. Iteration'!P150</f>
        <v>0.57337220976004477</v>
      </c>
      <c r="Q351" s="4">
        <f>Tabelle1!Q150-'3. Iteration'!Q150</f>
        <v>0.59796519948095361</v>
      </c>
      <c r="R351" s="4">
        <f>Tabelle1!R150-'3. Iteration'!R150</f>
        <v>0.6059167497098098</v>
      </c>
      <c r="S351" s="4">
        <f>Tabelle1!S150-'3. Iteration'!S150</f>
        <v>-0.37095062918566091</v>
      </c>
      <c r="T351" s="4">
        <f>Tabelle1!T150-'3. Iteration'!T150</f>
        <v>-0.37095062918566074</v>
      </c>
      <c r="U351" s="4">
        <f>Tabelle1!U150-'3. Iteration'!U150</f>
        <v>-0.36347635364522785</v>
      </c>
      <c r="V351" s="4">
        <f>Tabelle1!V150-'3. Iteration'!V150</f>
        <v>-0.31433693305542409</v>
      </c>
      <c r="W351" s="4">
        <f>Tabelle1!W150-'3. Iteration'!W150</f>
        <v>-0.28863909781172542</v>
      </c>
      <c r="X351" s="4">
        <f>Tabelle1!X150-'3. Iteration'!X150</f>
        <v>-0.28863909781172542</v>
      </c>
      <c r="Y351" s="4">
        <f>Tabelle1!Y150-'3. Iteration'!Y150</f>
        <v>0.72359534641517032</v>
      </c>
      <c r="Z351" s="4">
        <f>Tabelle1!Z150-'3. Iteration'!Z150</f>
        <v>-0.2420298345646755</v>
      </c>
      <c r="AA351" s="4">
        <f>Tabelle1!AA150-'3. Iteration'!AA150</f>
        <v>-0.24202983456467544</v>
      </c>
      <c r="AB351" s="4">
        <f>Tabelle1!AB150-'3. Iteration'!AB150</f>
        <v>-0.23662630785733532</v>
      </c>
      <c r="AC351" s="4">
        <f>Tabelle1!AC150-'3. Iteration'!AC150</f>
        <v>0.77905218666199461</v>
      </c>
      <c r="AD351" s="4">
        <f>Tabelle1!AD150-'3. Iteration'!AD150</f>
        <v>-0.2158947526339681</v>
      </c>
      <c r="AE351" s="4">
        <f>Tabelle1!AE150-'3. Iteration'!AE150</f>
        <v>-0.21092614381045974</v>
      </c>
      <c r="AF351" s="4">
        <f>Tabelle1!AF150-'3. Iteration'!AF150</f>
        <v>-0.21092614381045974</v>
      </c>
      <c r="AG351" s="4">
        <f>Tabelle1!AG150-'3. Iteration'!AG150</f>
        <v>-0.20604074492133695</v>
      </c>
      <c r="AH351" s="4">
        <f>Tabelle1!AH150-'3. Iteration'!AH150</f>
        <v>-0.20604074492133695</v>
      </c>
      <c r="AI351" s="4">
        <f>Tabelle1!AI150-'3. Iteration'!AI150</f>
        <v>-0.20604074492133695</v>
      </c>
      <c r="AJ351" s="4">
        <f>Tabelle1!AJ150-'3. Iteration'!AJ150</f>
        <v>-0.19651467284064386</v>
      </c>
      <c r="AK351" s="4">
        <f>Tabelle1!AK150-'3. Iteration'!AK150</f>
        <v>-0.1495618517663739</v>
      </c>
      <c r="AL351" s="4">
        <f>Tabelle1!AL150-'3. Iteration'!AL150</f>
        <v>-0.14571855725844071</v>
      </c>
      <c r="AM351" s="4">
        <f>Tabelle1!AM150-'3. Iteration'!AM150</f>
        <v>-0.12747549208490797</v>
      </c>
      <c r="AN351" s="4">
        <f>Tabelle1!AN150-'3. Iteration'!AN150</f>
        <v>-0.11076570348940819</v>
      </c>
      <c r="AO351" s="4">
        <f>Tabelle1!AO150-'3. Iteration'!AO150</f>
        <v>0.89240247204659229</v>
      </c>
      <c r="AP351" s="4">
        <f>Tabelle1!AP150-'3. Iteration'!AP150</f>
        <v>-9.8424750210592854E-2</v>
      </c>
      <c r="AQ351" s="4">
        <f>Tabelle1!AQ150-'3. Iteration'!AQ150</f>
        <v>-9.2577615807701144E-2</v>
      </c>
      <c r="AR351" s="4">
        <f>Tabelle1!AR150-'3. Iteration'!AR150</f>
        <v>-8.9732012657477087E-2</v>
      </c>
      <c r="AS351" s="4">
        <f>Tabelle1!AS150-'3. Iteration'!AS150</f>
        <v>-8.1497611001808551E-2</v>
      </c>
      <c r="AT351" s="4">
        <f>Tabelle1!AT150-'3. Iteration'!AT150</f>
        <v>-5.9342916149899026E-2</v>
      </c>
      <c r="AU351" s="4">
        <f>Tabelle1!AU150-'3. Iteration'!AU150</f>
        <v>-1.1845171644298469E-2</v>
      </c>
    </row>
    <row r="352" spans="6:47">
      <c r="F352" s="7">
        <f>'2. Iteration'!F352-'3. Iteration'!G352/'3. Iteration'!AX151</f>
        <v>-1.0392760881099201</v>
      </c>
      <c r="G352">
        <f t="shared" si="40"/>
        <v>-8.198866829010576E-2</v>
      </c>
      <c r="H352" s="4">
        <f>Tabelle1!H151-'3. Iteration'!H151</f>
        <v>0.11147124662937691</v>
      </c>
      <c r="I352" s="4">
        <f>Tabelle1!I151-'3. Iteration'!I151</f>
        <v>0.16306545181929633</v>
      </c>
      <c r="J352" s="4">
        <f>Tabelle1!J151-'3. Iteration'!J151</f>
        <v>0.28761824963550831</v>
      </c>
      <c r="K352" s="4">
        <f>Tabelle1!K151-'3. Iteration'!K151</f>
        <v>0.36856944218270904</v>
      </c>
      <c r="L352" s="4">
        <f>Tabelle1!L151-'3. Iteration'!L151</f>
        <v>-0.58793526584588074</v>
      </c>
      <c r="M352" s="4">
        <f>Tabelle1!M151-'3. Iteration'!M151</f>
        <v>0.45345401731909685</v>
      </c>
      <c r="N352" s="4">
        <f>Tabelle1!N151-'3. Iteration'!N151</f>
        <v>-0.46118082574714481</v>
      </c>
      <c r="O352" s="4">
        <f>Tabelle1!O151-'3. Iteration'!O151</f>
        <v>-0.45235080074507128</v>
      </c>
      <c r="P352" s="4">
        <f>Tabelle1!P151-'3. Iteration'!P151</f>
        <v>0.57337220976004477</v>
      </c>
      <c r="Q352" s="4">
        <f>Tabelle1!Q151-'3. Iteration'!Q151</f>
        <v>-0.4020348005190465</v>
      </c>
      <c r="R352" s="4">
        <f>Tabelle1!R151-'3. Iteration'!R151</f>
        <v>0.60591674970980969</v>
      </c>
      <c r="S352" s="4">
        <f>Tabelle1!S151-'3. Iteration'!S151</f>
        <v>0.62904937081433909</v>
      </c>
      <c r="T352" s="4">
        <f>Tabelle1!T151-'3. Iteration'!T151</f>
        <v>-0.37095062918566085</v>
      </c>
      <c r="U352" s="4">
        <f>Tabelle1!U151-'3. Iteration'!U151</f>
        <v>0.6365236463547721</v>
      </c>
      <c r="V352" s="4">
        <f>Tabelle1!V151-'3. Iteration'!V151</f>
        <v>-0.31433693305542415</v>
      </c>
      <c r="W352" s="4">
        <f>Tabelle1!W151-'3. Iteration'!W151</f>
        <v>-0.28863909781172548</v>
      </c>
      <c r="X352" s="4">
        <f>Tabelle1!X151-'3. Iteration'!X151</f>
        <v>-0.28863909781172548</v>
      </c>
      <c r="Y352" s="4">
        <f>Tabelle1!Y151-'3. Iteration'!Y151</f>
        <v>-0.2764046535848298</v>
      </c>
      <c r="Z352" s="4">
        <f>Tabelle1!Z151-'3. Iteration'!Z151</f>
        <v>-0.24202983456467553</v>
      </c>
      <c r="AA352" s="4">
        <f>Tabelle1!AA151-'3. Iteration'!AA151</f>
        <v>-0.2420298345646755</v>
      </c>
      <c r="AB352" s="4">
        <f>Tabelle1!AB151-'3. Iteration'!AB151</f>
        <v>-0.23662630785733538</v>
      </c>
      <c r="AC352" s="4">
        <f>Tabelle1!AC151-'3. Iteration'!AC151</f>
        <v>-0.22094781333800542</v>
      </c>
      <c r="AD352" s="4">
        <f>Tabelle1!AD151-'3. Iteration'!AD151</f>
        <v>0.78410524736603193</v>
      </c>
      <c r="AE352" s="4">
        <f>Tabelle1!AE151-'3. Iteration'!AE151</f>
        <v>-0.21092614381045974</v>
      </c>
      <c r="AF352" s="4">
        <f>Tabelle1!AF151-'3. Iteration'!AF151</f>
        <v>-0.21092614381045974</v>
      </c>
      <c r="AG352" s="4">
        <f>Tabelle1!AG151-'3. Iteration'!AG151</f>
        <v>0.79395925507866305</v>
      </c>
      <c r="AH352" s="4">
        <f>Tabelle1!AH151-'3. Iteration'!AH151</f>
        <v>-0.20604074492133695</v>
      </c>
      <c r="AI352" s="4">
        <f>Tabelle1!AI151-'3. Iteration'!AI151</f>
        <v>-0.20604074492133698</v>
      </c>
      <c r="AJ352" s="4">
        <f>Tabelle1!AJ151-'3. Iteration'!AJ151</f>
        <v>-0.19651467284064392</v>
      </c>
      <c r="AK352" s="4">
        <f>Tabelle1!AK151-'3. Iteration'!AK151</f>
        <v>-0.14956185176637396</v>
      </c>
      <c r="AL352" s="4">
        <f>Tabelle1!AL151-'3. Iteration'!AL151</f>
        <v>0.85428144274155926</v>
      </c>
      <c r="AM352" s="4">
        <f>Tabelle1!AM151-'3. Iteration'!AM151</f>
        <v>-0.12747549208490799</v>
      </c>
      <c r="AN352" s="4">
        <f>Tabelle1!AN151-'3. Iteration'!AN151</f>
        <v>-0.11076570348940819</v>
      </c>
      <c r="AO352" s="4">
        <f>Tabelle1!AO151-'3. Iteration'!AO151</f>
        <v>-0.1075975279534078</v>
      </c>
      <c r="AP352" s="4">
        <f>Tabelle1!AP151-'3. Iteration'!AP151</f>
        <v>-9.8424750210592854E-2</v>
      </c>
      <c r="AQ352" s="4">
        <f>Tabelle1!AQ151-'3. Iteration'!AQ151</f>
        <v>-9.2577615807701186E-2</v>
      </c>
      <c r="AR352" s="4">
        <f>Tabelle1!AR151-'3. Iteration'!AR151</f>
        <v>-8.9732012657477087E-2</v>
      </c>
      <c r="AS352" s="4">
        <f>Tabelle1!AS151-'3. Iteration'!AS151</f>
        <v>-8.1497611001808551E-2</v>
      </c>
      <c r="AT352" s="4">
        <f>Tabelle1!AT151-'3. Iteration'!AT151</f>
        <v>-5.9342916149899026E-2</v>
      </c>
      <c r="AU352" s="4">
        <f>Tabelle1!AU151-'3. Iteration'!AU151</f>
        <v>-1.1845171644298469E-2</v>
      </c>
    </row>
    <row r="353" spans="6:47">
      <c r="F353" s="7">
        <f>'2. Iteration'!F353-'3. Iteration'!G353/'3. Iteration'!AX152</f>
        <v>-1.0392760881099201</v>
      </c>
      <c r="G353">
        <f t="shared" si="40"/>
        <v>-8.198866829010576E-2</v>
      </c>
      <c r="H353" s="4">
        <f>Tabelle1!H152-'3. Iteration'!H152</f>
        <v>0.11147124662937691</v>
      </c>
      <c r="I353" s="4">
        <f>Tabelle1!I152-'3. Iteration'!I152</f>
        <v>0.16306545181929633</v>
      </c>
      <c r="J353" s="4">
        <f>Tabelle1!J152-'3. Iteration'!J152</f>
        <v>0.28761824963550831</v>
      </c>
      <c r="K353" s="4">
        <f>Tabelle1!K152-'3. Iteration'!K152</f>
        <v>-0.63143055781729096</v>
      </c>
      <c r="L353" s="4">
        <f>Tabelle1!L152-'3. Iteration'!L152</f>
        <v>-0.58793526584588074</v>
      </c>
      <c r="M353" s="4">
        <f>Tabelle1!M152-'3. Iteration'!M152</f>
        <v>0.45345401731909685</v>
      </c>
      <c r="N353" s="4">
        <f>Tabelle1!N152-'3. Iteration'!N152</f>
        <v>-0.46118082574714481</v>
      </c>
      <c r="O353" s="4">
        <f>Tabelle1!O152-'3. Iteration'!O152</f>
        <v>-0.45235080074507128</v>
      </c>
      <c r="P353" s="4">
        <f>Tabelle1!P152-'3. Iteration'!P152</f>
        <v>0.57337220976004477</v>
      </c>
      <c r="Q353" s="4">
        <f>Tabelle1!Q152-'3. Iteration'!Q152</f>
        <v>-0.4020348005190465</v>
      </c>
      <c r="R353" s="4">
        <f>Tabelle1!R152-'3. Iteration'!R152</f>
        <v>0.60591674970980969</v>
      </c>
      <c r="S353" s="4">
        <f>Tabelle1!S152-'3. Iteration'!S152</f>
        <v>0.62904937081433909</v>
      </c>
      <c r="T353" s="4">
        <f>Tabelle1!T152-'3. Iteration'!T152</f>
        <v>-0.37095062918566085</v>
      </c>
      <c r="U353" s="4">
        <f>Tabelle1!U152-'3. Iteration'!U152</f>
        <v>-0.36347635364522785</v>
      </c>
      <c r="V353" s="4">
        <f>Tabelle1!V152-'3. Iteration'!V152</f>
        <v>-0.31433693305542415</v>
      </c>
      <c r="W353" s="4">
        <f>Tabelle1!W152-'3. Iteration'!W152</f>
        <v>-0.28863909781172548</v>
      </c>
      <c r="X353" s="4">
        <f>Tabelle1!X152-'3. Iteration'!X152</f>
        <v>-0.28863909781172548</v>
      </c>
      <c r="Y353" s="4">
        <f>Tabelle1!Y152-'3. Iteration'!Y152</f>
        <v>0.7235953464151702</v>
      </c>
      <c r="Z353" s="4">
        <f>Tabelle1!Z152-'3. Iteration'!Z152</f>
        <v>-0.24202983456467553</v>
      </c>
      <c r="AA353" s="4">
        <f>Tabelle1!AA152-'3. Iteration'!AA152</f>
        <v>-0.2420298345646755</v>
      </c>
      <c r="AB353" s="4">
        <f>Tabelle1!AB152-'3. Iteration'!AB152</f>
        <v>-0.23662630785733538</v>
      </c>
      <c r="AC353" s="4">
        <f>Tabelle1!AC152-'3. Iteration'!AC152</f>
        <v>0.77905218666199461</v>
      </c>
      <c r="AD353" s="4">
        <f>Tabelle1!AD152-'3. Iteration'!AD152</f>
        <v>0.78410524736603193</v>
      </c>
      <c r="AE353" s="4">
        <f>Tabelle1!AE152-'3. Iteration'!AE152</f>
        <v>-0.21092614381045974</v>
      </c>
      <c r="AF353" s="4">
        <f>Tabelle1!AF152-'3. Iteration'!AF152</f>
        <v>-0.21092614381045974</v>
      </c>
      <c r="AG353" s="4">
        <f>Tabelle1!AG152-'3. Iteration'!AG152</f>
        <v>0.79395925507866305</v>
      </c>
      <c r="AH353" s="4">
        <f>Tabelle1!AH152-'3. Iteration'!AH152</f>
        <v>-0.20604074492133695</v>
      </c>
      <c r="AI353" s="4">
        <f>Tabelle1!AI152-'3. Iteration'!AI152</f>
        <v>0.79395925507866305</v>
      </c>
      <c r="AJ353" s="4">
        <f>Tabelle1!AJ152-'3. Iteration'!AJ152</f>
        <v>-0.19651467284064392</v>
      </c>
      <c r="AK353" s="4">
        <f>Tabelle1!AK152-'3. Iteration'!AK152</f>
        <v>-0.14956185176637396</v>
      </c>
      <c r="AL353" s="4">
        <f>Tabelle1!AL152-'3. Iteration'!AL152</f>
        <v>-0.14571855725844071</v>
      </c>
      <c r="AM353" s="4">
        <f>Tabelle1!AM152-'3. Iteration'!AM152</f>
        <v>-0.12747549208490799</v>
      </c>
      <c r="AN353" s="4">
        <f>Tabelle1!AN152-'3. Iteration'!AN152</f>
        <v>-0.11076570348940819</v>
      </c>
      <c r="AO353" s="4">
        <f>Tabelle1!AO152-'3. Iteration'!AO152</f>
        <v>-0.1075975279534078</v>
      </c>
      <c r="AP353" s="4">
        <f>Tabelle1!AP152-'3. Iteration'!AP152</f>
        <v>-9.8424750210592854E-2</v>
      </c>
      <c r="AQ353" s="4">
        <f>Tabelle1!AQ152-'3. Iteration'!AQ152</f>
        <v>-9.2577615807701186E-2</v>
      </c>
      <c r="AR353" s="4">
        <f>Tabelle1!AR152-'3. Iteration'!AR152</f>
        <v>-8.9732012657477087E-2</v>
      </c>
      <c r="AS353" s="4">
        <f>Tabelle1!AS152-'3. Iteration'!AS152</f>
        <v>-8.1497611001808551E-2</v>
      </c>
      <c r="AT353" s="4">
        <f>Tabelle1!AT152-'3. Iteration'!AT152</f>
        <v>-5.9342916149899026E-2</v>
      </c>
      <c r="AU353" s="4">
        <f>Tabelle1!AU152-'3. Iteration'!AU152</f>
        <v>-1.1845171644298469E-2</v>
      </c>
    </row>
    <row r="354" spans="6:47">
      <c r="F354" s="7">
        <f>'2. Iteration'!F354-'3. Iteration'!G354/'3. Iteration'!AX153</f>
        <v>-1.1921635488978257</v>
      </c>
      <c r="G354">
        <f t="shared" si="40"/>
        <v>-9.432019588466567E-2</v>
      </c>
      <c r="H354" s="4">
        <f>Tabelle1!H153-'3. Iteration'!H153</f>
        <v>-0.87274637005264188</v>
      </c>
      <c r="I354" s="4">
        <f>Tabelle1!I153-'3. Iteration'!I153</f>
        <v>0.18463474129786106</v>
      </c>
      <c r="J354" s="4">
        <f>Tabelle1!J153-'3. Iteration'!J153</f>
        <v>-0.68062430423356546</v>
      </c>
      <c r="K354" s="4">
        <f>Tabelle1!K153-'3. Iteration'!K153</f>
        <v>0.40419372083900473</v>
      </c>
      <c r="L354" s="4">
        <f>Tabelle1!L153-'3. Iteration'!L153</f>
        <v>0.44890427175404379</v>
      </c>
      <c r="M354" s="4">
        <f>Tabelle1!M153-'3. Iteration'!M153</f>
        <v>-0.50909575940060103</v>
      </c>
      <c r="N354" s="4">
        <f>Tabelle1!N153-'3. Iteration'!N153</f>
        <v>-0.42410913866169586</v>
      </c>
      <c r="O354" s="4">
        <f>Tabelle1!O153-'3. Iteration'!O153</f>
        <v>0.58455835912940846</v>
      </c>
      <c r="P354" s="4">
        <f>Tabelle1!P153-'3. Iteration'!P153</f>
        <v>0.60967841713833315</v>
      </c>
      <c r="Q354" s="4">
        <f>Tabelle1!Q153-'3. Iteration'!Q153</f>
        <v>-0.36648375957330703</v>
      </c>
      <c r="R354" s="4">
        <f>Tabelle1!R153-'3. Iteration'!R153</f>
        <v>-0.3588134241488698</v>
      </c>
      <c r="S354" s="4">
        <f>Tabelle1!S153-'3. Iteration'!S153</f>
        <v>-0.33660101729122105</v>
      </c>
      <c r="T354" s="4">
        <f>Tabelle1!T153-'3. Iteration'!T153</f>
        <v>0.66339898270877917</v>
      </c>
      <c r="U354" s="4">
        <f>Tabelle1!U153-'3. Iteration'!U153</f>
        <v>-0.329456367978397</v>
      </c>
      <c r="V354" s="4">
        <f>Tabelle1!V153-'3. Iteration'!V153</f>
        <v>0.71712771207932913</v>
      </c>
      <c r="W354" s="4">
        <f>Tabelle1!W153-'3. Iteration'!W153</f>
        <v>0.74122404984810752</v>
      </c>
      <c r="X354" s="4">
        <f>Tabelle1!X153-'3. Iteration'!X153</f>
        <v>0.74122404984810752</v>
      </c>
      <c r="Y354" s="4">
        <f>Tabelle1!Y153-'3. Iteration'!Y153</f>
        <v>-0.24736713850158548</v>
      </c>
      <c r="Z354" s="4">
        <f>Tabelle1!Z153-'3. Iteration'!Z153</f>
        <v>-0.21552791577679639</v>
      </c>
      <c r="AA354" s="4">
        <f>Tabelle1!AA153-'3. Iteration'!AA153</f>
        <v>-0.21552791577679636</v>
      </c>
      <c r="AB354" s="4">
        <f>Tabelle1!AB153-'3. Iteration'!AB153</f>
        <v>-0.21055170889396529</v>
      </c>
      <c r="AC354" s="4">
        <f>Tabelle1!AC153-'3. Iteration'!AC153</f>
        <v>-0.19615693592415864</v>
      </c>
      <c r="AD354" s="4">
        <f>Tabelle1!AD153-'3. Iteration'!AD153</f>
        <v>-0.1915314512530194</v>
      </c>
      <c r="AE354" s="4">
        <f>Tabelle1!AE153-'3. Iteration'!AE153</f>
        <v>-0.18698982759145066</v>
      </c>
      <c r="AF354" s="4">
        <f>Tabelle1!AF153-'3. Iteration'!AF153</f>
        <v>-0.18698982759145066</v>
      </c>
      <c r="AG354" s="4">
        <f>Tabelle1!AG153-'3. Iteration'!AG153</f>
        <v>-0.18253058711215533</v>
      </c>
      <c r="AH354" s="4">
        <f>Tabelle1!AH153-'3. Iteration'!AH153</f>
        <v>-0.18253058711215533</v>
      </c>
      <c r="AI354" s="4">
        <f>Tabelle1!AI153-'3. Iteration'!AI153</f>
        <v>-0.18253058711215533</v>
      </c>
      <c r="AJ354" s="4">
        <f>Tabelle1!AJ153-'3. Iteration'!AJ153</f>
        <v>-0.17385346845639538</v>
      </c>
      <c r="AK354" s="4">
        <f>Tabelle1!AK153-'3. Iteration'!AK153</f>
        <v>-0.13142938512118513</v>
      </c>
      <c r="AL354" s="4">
        <f>Tabelle1!AL153-'3. Iteration'!AL153</f>
        <v>-0.1279819204478955</v>
      </c>
      <c r="AM354" s="4">
        <f>Tabelle1!AM153-'3. Iteration'!AM153</f>
        <v>-0.11166911346088355</v>
      </c>
      <c r="AN354" s="4">
        <f>Tabelle1!AN153-'3. Iteration'!AN153</f>
        <v>-9.680139320057006E-2</v>
      </c>
      <c r="AO354" s="4">
        <f>Tabelle1!AO153-'3. Iteration'!AO153</f>
        <v>0.90600958554447308</v>
      </c>
      <c r="AP354" s="4">
        <f>Tabelle1!AP153-'3. Iteration'!AP153</f>
        <v>0.91413396136124536</v>
      </c>
      <c r="AQ354" s="4">
        <f>Tabelle1!AQ153-'3. Iteration'!AQ153</f>
        <v>-8.0698201669437197E-2</v>
      </c>
      <c r="AR354" s="4">
        <f>Tabelle1!AR153-'3. Iteration'!AR153</f>
        <v>-7.8186279980158244E-2</v>
      </c>
      <c r="AS354" s="4">
        <f>Tabelle1!AS153-'3. Iteration'!AS153</f>
        <v>-7.0928832851261836E-2</v>
      </c>
      <c r="AT354" s="4">
        <f>Tabelle1!AT153-'3. Iteration'!AT153</f>
        <v>-5.1486156292502944E-2</v>
      </c>
      <c r="AU354" s="4">
        <f>Tabelle1!AU153-'3. Iteration'!AU153</f>
        <v>-1.0208671967080906E-2</v>
      </c>
    </row>
    <row r="355" spans="6:47">
      <c r="F355" s="7">
        <f>'2. Iteration'!F355-'3. Iteration'!G355/'3. Iteration'!AX154</f>
        <v>-1.1921635488978257</v>
      </c>
      <c r="G355">
        <f t="shared" si="40"/>
        <v>-9.4320195884665364E-2</v>
      </c>
      <c r="H355" s="4">
        <f>Tabelle1!H154-'3. Iteration'!H154</f>
        <v>0.12725362994735812</v>
      </c>
      <c r="I355" s="4">
        <f>Tabelle1!I154-'3. Iteration'!I154</f>
        <v>0.18463474129786106</v>
      </c>
      <c r="J355" s="4">
        <f>Tabelle1!J154-'3. Iteration'!J154</f>
        <v>-0.68062430423356546</v>
      </c>
      <c r="K355" s="4">
        <f>Tabelle1!K154-'3. Iteration'!K154</f>
        <v>0.40419372083900473</v>
      </c>
      <c r="L355" s="4">
        <f>Tabelle1!L154-'3. Iteration'!L154</f>
        <v>0.44890427175404379</v>
      </c>
      <c r="M355" s="4">
        <f>Tabelle1!M154-'3. Iteration'!M154</f>
        <v>0.49090424059939897</v>
      </c>
      <c r="N355" s="4">
        <f>Tabelle1!N154-'3. Iteration'!N154</f>
        <v>0.57589086133830414</v>
      </c>
      <c r="O355" s="4">
        <f>Tabelle1!O154-'3. Iteration'!O154</f>
        <v>-0.41544164087059154</v>
      </c>
      <c r="P355" s="4">
        <f>Tabelle1!P154-'3. Iteration'!P154</f>
        <v>-0.39032158286166685</v>
      </c>
      <c r="Q355" s="4">
        <f>Tabelle1!Q154-'3. Iteration'!Q154</f>
        <v>-0.36648375957330703</v>
      </c>
      <c r="R355" s="4">
        <f>Tabelle1!R154-'3. Iteration'!R154</f>
        <v>0.64118657585113015</v>
      </c>
      <c r="S355" s="4">
        <f>Tabelle1!S154-'3. Iteration'!S154</f>
        <v>-0.33660101729122105</v>
      </c>
      <c r="T355" s="4">
        <f>Tabelle1!T154-'3. Iteration'!T154</f>
        <v>0.66339898270877917</v>
      </c>
      <c r="U355" s="4">
        <f>Tabelle1!U154-'3. Iteration'!U154</f>
        <v>-0.329456367978397</v>
      </c>
      <c r="V355" s="4">
        <f>Tabelle1!V154-'3. Iteration'!V154</f>
        <v>-0.28287228792067093</v>
      </c>
      <c r="W355" s="4">
        <f>Tabelle1!W154-'3. Iteration'!W154</f>
        <v>-0.25877595015189242</v>
      </c>
      <c r="X355" s="4">
        <f>Tabelle1!X154-'3. Iteration'!X154</f>
        <v>-0.25877595015189242</v>
      </c>
      <c r="Y355" s="4">
        <f>Tabelle1!Y154-'3. Iteration'!Y154</f>
        <v>0.75263286149841457</v>
      </c>
      <c r="Z355" s="4">
        <f>Tabelle1!Z154-'3. Iteration'!Z154</f>
        <v>0.78447208422320358</v>
      </c>
      <c r="AA355" s="4">
        <f>Tabelle1!AA154-'3. Iteration'!AA154</f>
        <v>-0.21552791577679636</v>
      </c>
      <c r="AB355" s="4">
        <f>Tabelle1!AB154-'3. Iteration'!AB154</f>
        <v>-0.21055170889396529</v>
      </c>
      <c r="AC355" s="4">
        <f>Tabelle1!AC154-'3. Iteration'!AC154</f>
        <v>-0.19615693592415864</v>
      </c>
      <c r="AD355" s="4">
        <f>Tabelle1!AD154-'3. Iteration'!AD154</f>
        <v>-0.1915314512530194</v>
      </c>
      <c r="AE355" s="4">
        <f>Tabelle1!AE154-'3. Iteration'!AE154</f>
        <v>-0.18698982759145066</v>
      </c>
      <c r="AF355" s="4">
        <f>Tabelle1!AF154-'3. Iteration'!AF154</f>
        <v>-0.18698982759145066</v>
      </c>
      <c r="AG355" s="4">
        <f>Tabelle1!AG154-'3. Iteration'!AG154</f>
        <v>-0.18253058711215533</v>
      </c>
      <c r="AH355" s="4">
        <f>Tabelle1!AH154-'3. Iteration'!AH154</f>
        <v>-0.18253058711215533</v>
      </c>
      <c r="AI355" s="4">
        <f>Tabelle1!AI154-'3. Iteration'!AI154</f>
        <v>0.81746941288784469</v>
      </c>
      <c r="AJ355" s="4">
        <f>Tabelle1!AJ154-'3. Iteration'!AJ154</f>
        <v>-0.17385346845639538</v>
      </c>
      <c r="AK355" s="4">
        <f>Tabelle1!AK154-'3. Iteration'!AK154</f>
        <v>-0.13142938512118513</v>
      </c>
      <c r="AL355" s="4">
        <f>Tabelle1!AL154-'3. Iteration'!AL154</f>
        <v>-0.1279819204478955</v>
      </c>
      <c r="AM355" s="4">
        <f>Tabelle1!AM154-'3. Iteration'!AM154</f>
        <v>-0.11166911346088355</v>
      </c>
      <c r="AN355" s="4">
        <f>Tabelle1!AN154-'3. Iteration'!AN154</f>
        <v>-9.680139320057006E-2</v>
      </c>
      <c r="AO355" s="4">
        <f>Tabelle1!AO154-'3. Iteration'!AO154</f>
        <v>-9.399041445552693E-2</v>
      </c>
      <c r="AP355" s="4">
        <f>Tabelle1!AP154-'3. Iteration'!AP154</f>
        <v>-8.5866038638754666E-2</v>
      </c>
      <c r="AQ355" s="4">
        <f>Tabelle1!AQ154-'3. Iteration'!AQ154</f>
        <v>-8.0698201669437197E-2</v>
      </c>
      <c r="AR355" s="4">
        <f>Tabelle1!AR154-'3. Iteration'!AR154</f>
        <v>-7.8186279980158244E-2</v>
      </c>
      <c r="AS355" s="4">
        <f>Tabelle1!AS154-'3. Iteration'!AS154</f>
        <v>-7.0928832851261836E-2</v>
      </c>
      <c r="AT355" s="4">
        <f>Tabelle1!AT154-'3. Iteration'!AT154</f>
        <v>-5.1486156292502944E-2</v>
      </c>
      <c r="AU355" s="4">
        <f>Tabelle1!AU154-'3. Iteration'!AU154</f>
        <v>-1.0208671967080906E-2</v>
      </c>
    </row>
    <row r="356" spans="6:47">
      <c r="F356" s="7">
        <f>'2. Iteration'!F356-'3. Iteration'!G356/'3. Iteration'!AX155</f>
        <v>-1.1921635488978257</v>
      </c>
      <c r="G356">
        <f t="shared" si="40"/>
        <v>-9.4320195884665808E-2</v>
      </c>
      <c r="H356" s="4">
        <f>Tabelle1!H155-'3. Iteration'!H155</f>
        <v>0.12725362994735812</v>
      </c>
      <c r="I356" s="4">
        <f>Tabelle1!I155-'3. Iteration'!I155</f>
        <v>0.18463474129786106</v>
      </c>
      <c r="J356" s="4">
        <f>Tabelle1!J155-'3. Iteration'!J155</f>
        <v>0.31937569576643454</v>
      </c>
      <c r="K356" s="4">
        <f>Tabelle1!K155-'3. Iteration'!K155</f>
        <v>0.40419372083900473</v>
      </c>
      <c r="L356" s="4">
        <f>Tabelle1!L155-'3. Iteration'!L155</f>
        <v>-0.55109572824595621</v>
      </c>
      <c r="M356" s="4">
        <f>Tabelle1!M155-'3. Iteration'!M155</f>
        <v>0.49090424059939897</v>
      </c>
      <c r="N356" s="4">
        <f>Tabelle1!N155-'3. Iteration'!N155</f>
        <v>0.57589086133830414</v>
      </c>
      <c r="O356" s="4">
        <f>Tabelle1!O155-'3. Iteration'!O155</f>
        <v>-0.41544164087059154</v>
      </c>
      <c r="P356" s="4">
        <f>Tabelle1!P155-'3. Iteration'!P155</f>
        <v>-0.39032158286166685</v>
      </c>
      <c r="Q356" s="4">
        <f>Tabelle1!Q155-'3. Iteration'!Q155</f>
        <v>0.63351624042669297</v>
      </c>
      <c r="R356" s="4">
        <f>Tabelle1!R155-'3. Iteration'!R155</f>
        <v>-0.3588134241488698</v>
      </c>
      <c r="S356" s="4">
        <f>Tabelle1!S155-'3. Iteration'!S155</f>
        <v>-0.33660101729122105</v>
      </c>
      <c r="T356" s="4">
        <f>Tabelle1!T155-'3. Iteration'!T155</f>
        <v>-0.33660101729122088</v>
      </c>
      <c r="U356" s="4">
        <f>Tabelle1!U155-'3. Iteration'!U155</f>
        <v>0.67054363202160294</v>
      </c>
      <c r="V356" s="4">
        <f>Tabelle1!V155-'3. Iteration'!V155</f>
        <v>-0.28287228792067093</v>
      </c>
      <c r="W356" s="4">
        <f>Tabelle1!W155-'3. Iteration'!W155</f>
        <v>-0.25877595015189242</v>
      </c>
      <c r="X356" s="4">
        <f>Tabelle1!X155-'3. Iteration'!X155</f>
        <v>-0.25877595015189242</v>
      </c>
      <c r="Y356" s="4">
        <f>Tabelle1!Y155-'3. Iteration'!Y155</f>
        <v>-0.24736713850158548</v>
      </c>
      <c r="Z356" s="4">
        <f>Tabelle1!Z155-'3. Iteration'!Z155</f>
        <v>0.78447208422320358</v>
      </c>
      <c r="AA356" s="4">
        <f>Tabelle1!AA155-'3. Iteration'!AA155</f>
        <v>-0.21552791577679636</v>
      </c>
      <c r="AB356" s="4">
        <f>Tabelle1!AB155-'3. Iteration'!AB155</f>
        <v>0.78944829110603476</v>
      </c>
      <c r="AC356" s="4">
        <f>Tabelle1!AC155-'3. Iteration'!AC155</f>
        <v>-0.19615693592415864</v>
      </c>
      <c r="AD356" s="4">
        <f>Tabelle1!AD155-'3. Iteration'!AD155</f>
        <v>-0.1915314512530194</v>
      </c>
      <c r="AE356" s="4">
        <f>Tabelle1!AE155-'3. Iteration'!AE155</f>
        <v>-0.18698982759145066</v>
      </c>
      <c r="AF356" s="4">
        <f>Tabelle1!AF155-'3. Iteration'!AF155</f>
        <v>-0.18698982759145066</v>
      </c>
      <c r="AG356" s="4">
        <f>Tabelle1!AG155-'3. Iteration'!AG155</f>
        <v>-0.18253058711215533</v>
      </c>
      <c r="AH356" s="4">
        <f>Tabelle1!AH155-'3. Iteration'!AH155</f>
        <v>-0.18253058711215533</v>
      </c>
      <c r="AI356" s="4">
        <f>Tabelle1!AI155-'3. Iteration'!AI155</f>
        <v>-0.18253058711215533</v>
      </c>
      <c r="AJ356" s="4">
        <f>Tabelle1!AJ155-'3. Iteration'!AJ155</f>
        <v>-0.17385346845639538</v>
      </c>
      <c r="AK356" s="4">
        <f>Tabelle1!AK155-'3. Iteration'!AK155</f>
        <v>0.86857061487881482</v>
      </c>
      <c r="AL356" s="4">
        <f>Tabelle1!AL155-'3. Iteration'!AL155</f>
        <v>-0.1279819204478955</v>
      </c>
      <c r="AM356" s="4">
        <f>Tabelle1!AM155-'3. Iteration'!AM155</f>
        <v>-0.11166911346088355</v>
      </c>
      <c r="AN356" s="4">
        <f>Tabelle1!AN155-'3. Iteration'!AN155</f>
        <v>-9.680139320057006E-2</v>
      </c>
      <c r="AO356" s="4">
        <f>Tabelle1!AO155-'3. Iteration'!AO155</f>
        <v>-9.399041445552693E-2</v>
      </c>
      <c r="AP356" s="4">
        <f>Tabelle1!AP155-'3. Iteration'!AP155</f>
        <v>-8.5866038638754666E-2</v>
      </c>
      <c r="AQ356" s="4">
        <f>Tabelle1!AQ155-'3. Iteration'!AQ155</f>
        <v>-8.0698201669437197E-2</v>
      </c>
      <c r="AR356" s="4">
        <f>Tabelle1!AR155-'3. Iteration'!AR155</f>
        <v>-7.8186279980158244E-2</v>
      </c>
      <c r="AS356" s="4">
        <f>Tabelle1!AS155-'3. Iteration'!AS155</f>
        <v>-7.0928832851261836E-2</v>
      </c>
      <c r="AT356" s="4">
        <f>Tabelle1!AT155-'3. Iteration'!AT155</f>
        <v>-5.1486156292502944E-2</v>
      </c>
      <c r="AU356" s="4">
        <f>Tabelle1!AU155-'3. Iteration'!AU155</f>
        <v>-1.0208671967080906E-2</v>
      </c>
    </row>
    <row r="357" spans="6:47">
      <c r="F357" s="7">
        <f>'2. Iteration'!F357-'3. Iteration'!G357/'3. Iteration'!AX156</f>
        <v>-1.1921635488978257</v>
      </c>
      <c r="G357">
        <f t="shared" si="40"/>
        <v>-9.4320195884664115E-2</v>
      </c>
      <c r="H357" s="4">
        <f>Tabelle1!H156-'3. Iteration'!H156</f>
        <v>0.12725362994735823</v>
      </c>
      <c r="I357" s="4">
        <f>Tabelle1!I156-'3. Iteration'!I156</f>
        <v>0.18463474129786106</v>
      </c>
      <c r="J357" s="4">
        <f>Tabelle1!J156-'3. Iteration'!J156</f>
        <v>0.31937569576643465</v>
      </c>
      <c r="K357" s="4">
        <f>Tabelle1!K156-'3. Iteration'!K156</f>
        <v>0.40419372083900473</v>
      </c>
      <c r="L357" s="4">
        <f>Tabelle1!L156-'3. Iteration'!L156</f>
        <v>0.4489042717540439</v>
      </c>
      <c r="M357" s="4">
        <f>Tabelle1!M156-'3. Iteration'!M156</f>
        <v>0.49090424059939908</v>
      </c>
      <c r="N357" s="4">
        <f>Tabelle1!N156-'3. Iteration'!N156</f>
        <v>0.57589086133830425</v>
      </c>
      <c r="O357" s="4">
        <f>Tabelle1!O156-'3. Iteration'!O156</f>
        <v>-0.41544164087059154</v>
      </c>
      <c r="P357" s="4">
        <f>Tabelle1!P156-'3. Iteration'!P156</f>
        <v>-0.39032158286166685</v>
      </c>
      <c r="Q357" s="4">
        <f>Tabelle1!Q156-'3. Iteration'!Q156</f>
        <v>-0.36648375957330698</v>
      </c>
      <c r="R357" s="4">
        <f>Tabelle1!R156-'3. Iteration'!R156</f>
        <v>-0.35881342414886974</v>
      </c>
      <c r="S357" s="4">
        <f>Tabelle1!S156-'3. Iteration'!S156</f>
        <v>0.66339898270877906</v>
      </c>
      <c r="T357" s="4">
        <f>Tabelle1!T156-'3. Iteration'!T156</f>
        <v>-0.33660101729122083</v>
      </c>
      <c r="U357" s="4">
        <f>Tabelle1!U156-'3. Iteration'!U156</f>
        <v>-0.329456367978397</v>
      </c>
      <c r="V357" s="4">
        <f>Tabelle1!V156-'3. Iteration'!V156</f>
        <v>-0.28287228792067087</v>
      </c>
      <c r="W357" s="4">
        <f>Tabelle1!W156-'3. Iteration'!W156</f>
        <v>-0.25877595015189242</v>
      </c>
      <c r="X357" s="4">
        <f>Tabelle1!X156-'3. Iteration'!X156</f>
        <v>-0.25877595015189242</v>
      </c>
      <c r="Y357" s="4">
        <f>Tabelle1!Y156-'3. Iteration'!Y156</f>
        <v>0.75263286149841457</v>
      </c>
      <c r="Z357" s="4">
        <f>Tabelle1!Z156-'3. Iteration'!Z156</f>
        <v>-0.21552791577679636</v>
      </c>
      <c r="AA357" s="4">
        <f>Tabelle1!AA156-'3. Iteration'!AA156</f>
        <v>-0.21552791577679631</v>
      </c>
      <c r="AB357" s="4">
        <f>Tabelle1!AB156-'3. Iteration'!AB156</f>
        <v>-0.21055170889396524</v>
      </c>
      <c r="AC357" s="4">
        <f>Tabelle1!AC156-'3. Iteration'!AC156</f>
        <v>0.80384306407584138</v>
      </c>
      <c r="AD357" s="4">
        <f>Tabelle1!AD156-'3. Iteration'!AD156</f>
        <v>-0.19153145125301937</v>
      </c>
      <c r="AE357" s="4">
        <f>Tabelle1!AE156-'3. Iteration'!AE156</f>
        <v>-0.18698982759145061</v>
      </c>
      <c r="AF357" s="4">
        <f>Tabelle1!AF156-'3. Iteration'!AF156</f>
        <v>-0.18698982759145055</v>
      </c>
      <c r="AG357" s="4">
        <f>Tabelle1!AG156-'3. Iteration'!AG156</f>
        <v>-0.18253058711215531</v>
      </c>
      <c r="AH357" s="4">
        <f>Tabelle1!AH156-'3. Iteration'!AH156</f>
        <v>-0.18253058711215525</v>
      </c>
      <c r="AI357" s="4">
        <f>Tabelle1!AI156-'3. Iteration'!AI156</f>
        <v>-0.18253058711215531</v>
      </c>
      <c r="AJ357" s="4">
        <f>Tabelle1!AJ156-'3. Iteration'!AJ156</f>
        <v>-0.17385346845639532</v>
      </c>
      <c r="AK357" s="4">
        <f>Tabelle1!AK156-'3. Iteration'!AK156</f>
        <v>-0.13142938512118513</v>
      </c>
      <c r="AL357" s="4">
        <f>Tabelle1!AL156-'3. Iteration'!AL156</f>
        <v>-0.12798192044789544</v>
      </c>
      <c r="AM357" s="4">
        <f>Tabelle1!AM156-'3. Iteration'!AM156</f>
        <v>-0.11166911346088351</v>
      </c>
      <c r="AN357" s="4">
        <f>Tabelle1!AN156-'3. Iteration'!AN156</f>
        <v>-9.6801393200570018E-2</v>
      </c>
      <c r="AO357" s="4">
        <f>Tabelle1!AO156-'3. Iteration'!AO156</f>
        <v>-9.399041445552693E-2</v>
      </c>
      <c r="AP357" s="4">
        <f>Tabelle1!AP156-'3. Iteration'!AP156</f>
        <v>-8.5866038638754666E-2</v>
      </c>
      <c r="AQ357" s="4">
        <f>Tabelle1!AQ156-'3. Iteration'!AQ156</f>
        <v>-8.0698201669437197E-2</v>
      </c>
      <c r="AR357" s="4">
        <f>Tabelle1!AR156-'3. Iteration'!AR156</f>
        <v>-7.8186279980158244E-2</v>
      </c>
      <c r="AS357" s="4">
        <f>Tabelle1!AS156-'3. Iteration'!AS156</f>
        <v>0.92907116714873816</v>
      </c>
      <c r="AT357" s="4">
        <f>Tabelle1!AT156-'3. Iteration'!AT156</f>
        <v>-5.148615629250293E-2</v>
      </c>
      <c r="AU357" s="4">
        <f>Tabelle1!AU156-'3. Iteration'!AU156</f>
        <v>-1.0208671967080906E-2</v>
      </c>
    </row>
    <row r="358" spans="6:47">
      <c r="F358" s="7">
        <f>'2. Iteration'!F358-'3. Iteration'!G358/'3. Iteration'!AX157</f>
        <v>-1.3538004865201172</v>
      </c>
      <c r="G358">
        <f t="shared" si="40"/>
        <v>-0.10595513773916056</v>
      </c>
      <c r="H358" s="4">
        <f>Tabelle1!H157-'3. Iteration'!H157</f>
        <v>-0.85403932940329608</v>
      </c>
      <c r="I358" s="4">
        <f>Tabelle1!I157-'3. Iteration'!I157</f>
        <v>0.20974984924302797</v>
      </c>
      <c r="J358" s="4">
        <f>Tabelle1!J157-'3. Iteration'!J157</f>
        <v>0.35484270093262649</v>
      </c>
      <c r="K358" s="4">
        <f>Tabelle1!K157-'3. Iteration'!K157</f>
        <v>-0.5570501080418585</v>
      </c>
      <c r="L358" s="4">
        <f>Tabelle1!L157-'3. Iteration'!L157</f>
        <v>0.48843303861114706</v>
      </c>
      <c r="M358" s="4">
        <f>Tabelle1!M157-'3. Iteration'!M157</f>
        <v>-0.46942925124161422</v>
      </c>
      <c r="N358" s="4">
        <f>Tabelle1!N157-'3. Iteration'!N157</f>
        <v>-0.38585957317458652</v>
      </c>
      <c r="O358" s="4">
        <f>Tabelle1!O157-'3. Iteration'!O157</f>
        <v>0.62253857985252159</v>
      </c>
      <c r="P358" s="4">
        <f>Tabelle1!P157-'3. Iteration'!P157</f>
        <v>0.64674991513291225</v>
      </c>
      <c r="Q358" s="4">
        <f>Tabelle1!Q157-'3. Iteration'!Q157</f>
        <v>-0.33044917915300187</v>
      </c>
      <c r="R358" s="4">
        <f>Tabelle1!R157-'3. Iteration'!R157</f>
        <v>0.6768516701318259</v>
      </c>
      <c r="S358" s="4">
        <f>Tabelle1!S157-'3. Iteration'!S157</f>
        <v>-0.30210351735830687</v>
      </c>
      <c r="T358" s="4">
        <f>Tabelle1!T157-'3. Iteration'!T157</f>
        <v>-0.30210351735830676</v>
      </c>
      <c r="U358" s="4">
        <f>Tabelle1!U157-'3. Iteration'!U157</f>
        <v>0.70463490744208812</v>
      </c>
      <c r="V358" s="4">
        <f>Tabelle1!V157-'3. Iteration'!V157</f>
        <v>-0.25179133501153578</v>
      </c>
      <c r="W358" s="4">
        <f>Tabelle1!W157-'3. Iteration'!W157</f>
        <v>-0.22949532262162037</v>
      </c>
      <c r="X358" s="4">
        <f>Tabelle1!X157-'3. Iteration'!X157</f>
        <v>-0.22949532262162037</v>
      </c>
      <c r="Y358" s="4">
        <f>Tabelle1!Y157-'3. Iteration'!Y157</f>
        <v>-0.21899602112921979</v>
      </c>
      <c r="Z358" s="4">
        <f>Tabelle1!Z157-'3. Iteration'!Z157</f>
        <v>-0.18988719588319733</v>
      </c>
      <c r="AA358" s="4">
        <f>Tabelle1!AA157-'3. Iteration'!AA157</f>
        <v>0.81011280411680264</v>
      </c>
      <c r="AB358" s="4">
        <f>Tabelle1!AB157-'3. Iteration'!AB157</f>
        <v>-0.1853631087153173</v>
      </c>
      <c r="AC358" s="4">
        <f>Tabelle1!AC157-'3. Iteration'!AC157</f>
        <v>-0.17231452370891512</v>
      </c>
      <c r="AD358" s="4">
        <f>Tabelle1!AD157-'3. Iteration'!AD157</f>
        <v>-0.1681336612300588</v>
      </c>
      <c r="AE358" s="4">
        <f>Tabelle1!AE157-'3. Iteration'!AE157</f>
        <v>-0.16403428098870473</v>
      </c>
      <c r="AF358" s="4">
        <f>Tabelle1!AF157-'3. Iteration'!AF157</f>
        <v>-0.16403428098870468</v>
      </c>
      <c r="AG358" s="4">
        <f>Tabelle1!AG157-'3. Iteration'!AG157</f>
        <v>-0.16001472862022267</v>
      </c>
      <c r="AH358" s="4">
        <f>Tabelle1!AH157-'3. Iteration'!AH157</f>
        <v>-0.16001472862022265</v>
      </c>
      <c r="AI358" s="4">
        <f>Tabelle1!AI157-'3. Iteration'!AI157</f>
        <v>0.8399852713797773</v>
      </c>
      <c r="AJ358" s="4">
        <f>Tabelle1!AJ157-'3. Iteration'!AJ157</f>
        <v>-0.15220867138645588</v>
      </c>
      <c r="AK358" s="4">
        <f>Tabelle1!AK157-'3. Iteration'!AK157</f>
        <v>-0.11433541486805053</v>
      </c>
      <c r="AL358" s="4">
        <f>Tabelle1!AL157-'3. Iteration'!AL157</f>
        <v>-0.11127888863144259</v>
      </c>
      <c r="AM358" s="4">
        <f>Tabelle1!AM157-'3. Iteration'!AM157</f>
        <v>-9.68586037213785E-2</v>
      </c>
      <c r="AN358" s="4">
        <f>Tabelle1!AN157-'3. Iteration'!AN157</f>
        <v>0.91622319736424696</v>
      </c>
      <c r="AO358" s="4">
        <f>Tabelle1!AO157-'3. Iteration'!AO157</f>
        <v>-8.1309991297506615E-2</v>
      </c>
      <c r="AP358" s="4">
        <f>Tabelle1!AP157-'3. Iteration'!AP157</f>
        <v>-7.4191934141588187E-2</v>
      </c>
      <c r="AQ358" s="4">
        <f>Tabelle1!AQ157-'3. Iteration'!AQ157</f>
        <v>-6.9673150841221013E-2</v>
      </c>
      <c r="AR358" s="4">
        <f>Tabelle1!AR157-'3. Iteration'!AR157</f>
        <v>-6.7479219455540113E-2</v>
      </c>
      <c r="AS358" s="4">
        <f>Tabelle1!AS157-'3. Iteration'!AS157</f>
        <v>-6.1149699874329472E-2</v>
      </c>
      <c r="AT358" s="4">
        <f>Tabelle1!AT157-'3. Iteration'!AT157</f>
        <v>-4.4259931737373734E-2</v>
      </c>
      <c r="AU358" s="4">
        <f>Tabelle1!AU157-'3. Iteration'!AU157</f>
        <v>-8.7225801209397484E-3</v>
      </c>
    </row>
    <row r="359" spans="6:47">
      <c r="F359" s="7">
        <f>'2. Iteration'!F359-'3. Iteration'!G359/'3. Iteration'!AX158</f>
        <v>-1.353800486520117</v>
      </c>
      <c r="G359">
        <f t="shared" si="40"/>
        <v>-0.10595513773916022</v>
      </c>
      <c r="H359" s="4">
        <f>Tabelle1!H158-'3. Iteration'!H158</f>
        <v>0.14596067059670392</v>
      </c>
      <c r="I359" s="4">
        <f>Tabelle1!I158-'3. Iteration'!I158</f>
        <v>0.20974984924302797</v>
      </c>
      <c r="J359" s="4">
        <f>Tabelle1!J158-'3. Iteration'!J158</f>
        <v>0.35484270093262649</v>
      </c>
      <c r="K359" s="4">
        <f>Tabelle1!K158-'3. Iteration'!K158</f>
        <v>0.4429498919581415</v>
      </c>
      <c r="L359" s="4">
        <f>Tabelle1!L158-'3. Iteration'!L158</f>
        <v>0.48843303861114706</v>
      </c>
      <c r="M359" s="4">
        <f>Tabelle1!M158-'3. Iteration'!M158</f>
        <v>-0.46942925124161422</v>
      </c>
      <c r="N359" s="4">
        <f>Tabelle1!N158-'3. Iteration'!N158</f>
        <v>-0.38585957317458652</v>
      </c>
      <c r="O359" s="4">
        <f>Tabelle1!O158-'3. Iteration'!O158</f>
        <v>0.62253857985252159</v>
      </c>
      <c r="P359" s="4">
        <f>Tabelle1!P158-'3. Iteration'!P158</f>
        <v>-0.35325008486708775</v>
      </c>
      <c r="Q359" s="4">
        <f>Tabelle1!Q158-'3. Iteration'!Q158</f>
        <v>-0.33044917915300187</v>
      </c>
      <c r="R359" s="4">
        <f>Tabelle1!R158-'3. Iteration'!R158</f>
        <v>0.6768516701318259</v>
      </c>
      <c r="S359" s="4">
        <f>Tabelle1!S158-'3. Iteration'!S158</f>
        <v>-0.30210351735830687</v>
      </c>
      <c r="T359" s="4">
        <f>Tabelle1!T158-'3. Iteration'!T158</f>
        <v>-0.30210351735830676</v>
      </c>
      <c r="U359" s="4">
        <f>Tabelle1!U158-'3. Iteration'!U158</f>
        <v>0.70463490744208812</v>
      </c>
      <c r="V359" s="4">
        <f>Tabelle1!V158-'3. Iteration'!V158</f>
        <v>-0.25179133501153578</v>
      </c>
      <c r="W359" s="4">
        <f>Tabelle1!W158-'3. Iteration'!W158</f>
        <v>-0.22949532262162037</v>
      </c>
      <c r="X359" s="4">
        <f>Tabelle1!X158-'3. Iteration'!X158</f>
        <v>-0.22949532262162037</v>
      </c>
      <c r="Y359" s="4">
        <f>Tabelle1!Y158-'3. Iteration'!Y158</f>
        <v>-0.21899602112921979</v>
      </c>
      <c r="Z359" s="4">
        <f>Tabelle1!Z158-'3. Iteration'!Z158</f>
        <v>-0.18988719588319733</v>
      </c>
      <c r="AA359" s="4">
        <f>Tabelle1!AA158-'3. Iteration'!AA158</f>
        <v>-0.1898871958831973</v>
      </c>
      <c r="AB359" s="4">
        <f>Tabelle1!AB158-'3. Iteration'!AB158</f>
        <v>-0.1853631087153173</v>
      </c>
      <c r="AC359" s="4">
        <f>Tabelle1!AC158-'3. Iteration'!AC158</f>
        <v>0.82768547629108491</v>
      </c>
      <c r="AD359" s="4">
        <f>Tabelle1!AD158-'3. Iteration'!AD158</f>
        <v>-0.1681336612300588</v>
      </c>
      <c r="AE359" s="4">
        <f>Tabelle1!AE158-'3. Iteration'!AE158</f>
        <v>-0.16403428098870473</v>
      </c>
      <c r="AF359" s="4">
        <f>Tabelle1!AF158-'3. Iteration'!AF158</f>
        <v>-0.16403428098870468</v>
      </c>
      <c r="AG359" s="4">
        <f>Tabelle1!AG158-'3. Iteration'!AG158</f>
        <v>-0.16001472862022267</v>
      </c>
      <c r="AH359" s="4">
        <f>Tabelle1!AH158-'3. Iteration'!AH158</f>
        <v>-0.16001472862022265</v>
      </c>
      <c r="AI359" s="4">
        <f>Tabelle1!AI158-'3. Iteration'!AI158</f>
        <v>-0.16001472862022267</v>
      </c>
      <c r="AJ359" s="4">
        <f>Tabelle1!AJ158-'3. Iteration'!AJ158</f>
        <v>-0.15220867138645588</v>
      </c>
      <c r="AK359" s="4">
        <f>Tabelle1!AK158-'3. Iteration'!AK158</f>
        <v>0.88566458513194946</v>
      </c>
      <c r="AL359" s="4">
        <f>Tabelle1!AL158-'3. Iteration'!AL158</f>
        <v>-0.11127888863144259</v>
      </c>
      <c r="AM359" s="4">
        <f>Tabelle1!AM158-'3. Iteration'!AM158</f>
        <v>-9.68586037213785E-2</v>
      </c>
      <c r="AN359" s="4">
        <f>Tabelle1!AN158-'3. Iteration'!AN158</f>
        <v>-8.3776802635753017E-2</v>
      </c>
      <c r="AO359" s="4">
        <f>Tabelle1!AO158-'3. Iteration'!AO158</f>
        <v>-8.1309991297506615E-2</v>
      </c>
      <c r="AP359" s="4">
        <f>Tabelle1!AP158-'3. Iteration'!AP158</f>
        <v>-7.4191934141588187E-2</v>
      </c>
      <c r="AQ359" s="4">
        <f>Tabelle1!AQ158-'3. Iteration'!AQ158</f>
        <v>-6.9673150841221013E-2</v>
      </c>
      <c r="AR359" s="4">
        <f>Tabelle1!AR158-'3. Iteration'!AR158</f>
        <v>-6.7479219455540113E-2</v>
      </c>
      <c r="AS359" s="4">
        <f>Tabelle1!AS158-'3. Iteration'!AS158</f>
        <v>-6.1149699874329472E-2</v>
      </c>
      <c r="AT359" s="4">
        <f>Tabelle1!AT158-'3. Iteration'!AT158</f>
        <v>-4.4259931737373734E-2</v>
      </c>
      <c r="AU359" s="4">
        <f>Tabelle1!AU158-'3. Iteration'!AU158</f>
        <v>-8.7225801209397484E-3</v>
      </c>
    </row>
    <row r="360" spans="6:47">
      <c r="F360" s="7">
        <f>'2. Iteration'!F360-'3. Iteration'!G360/'3. Iteration'!AX159</f>
        <v>-1.5263239240013267</v>
      </c>
      <c r="G360">
        <f t="shared" si="40"/>
        <v>-0.11670393761407212</v>
      </c>
      <c r="H360" s="4">
        <f>Tabelle1!H159-'3. Iteration'!H159</f>
        <v>0.16836409934216101</v>
      </c>
      <c r="I360" s="4">
        <f>Tabelle1!I159-'3. Iteration'!I159</f>
        <v>0.23920196187313425</v>
      </c>
      <c r="J360" s="4">
        <f>Tabelle1!J159-'3. Iteration'!J159</f>
        <v>0.39449762635978658</v>
      </c>
      <c r="K360" s="4">
        <f>Tabelle1!K159-'3. Iteration'!K159</f>
        <v>-0.51495162523593907</v>
      </c>
      <c r="L360" s="4">
        <f>Tabelle1!L159-'3. Iteration'!L159</f>
        <v>0.53073572402889424</v>
      </c>
      <c r="M360" s="4">
        <f>Tabelle1!M159-'3. Iteration'!M159</f>
        <v>0.57243917357159102</v>
      </c>
      <c r="N360" s="4">
        <f>Tabelle1!N159-'3. Iteration'!N159</f>
        <v>-0.34657595132806823</v>
      </c>
      <c r="O360" s="4">
        <f>Tabelle1!O159-'3. Iteration'!O159</f>
        <v>-0.33856145643727142</v>
      </c>
      <c r="P360" s="4">
        <f>Tabelle1!P159-'3. Iteration'!P159</f>
        <v>-0.31558041341158199</v>
      </c>
      <c r="Q360" s="4">
        <f>Tabelle1!Q159-'3. Iteration'!Q159</f>
        <v>-0.29410526058285086</v>
      </c>
      <c r="R360" s="4">
        <f>Tabelle1!R159-'3. Iteration'!R159</f>
        <v>-0.2872628776961243</v>
      </c>
      <c r="S360" s="4">
        <f>Tabelle1!S159-'3. Iteration'!S159</f>
        <v>-0.26763101134620171</v>
      </c>
      <c r="T360" s="4">
        <f>Tabelle1!T159-'3. Iteration'!T159</f>
        <v>0.7323689886537984</v>
      </c>
      <c r="U360" s="4">
        <f>Tabelle1!U159-'3. Iteration'!U159</f>
        <v>0.73862647274696791</v>
      </c>
      <c r="V360" s="4">
        <f>Tabelle1!V159-'3. Iteration'!V159</f>
        <v>-0.22123990097769278</v>
      </c>
      <c r="W360" s="4">
        <f>Tabelle1!W159-'3. Iteration'!W159</f>
        <v>-0.20092272355245144</v>
      </c>
      <c r="X360" s="4">
        <f>Tabelle1!X159-'3. Iteration'!X159</f>
        <v>-0.20092272355245144</v>
      </c>
      <c r="Y360" s="4">
        <f>Tabelle1!Y159-'3. Iteration'!Y159</f>
        <v>-0.19140587939534467</v>
      </c>
      <c r="Z360" s="4">
        <f>Tabelle1!Z159-'3. Iteration'!Z159</f>
        <v>0.83481133646859484</v>
      </c>
      <c r="AA360" s="4">
        <f>Tabelle1!AA159-'3. Iteration'!AA159</f>
        <v>-0.16518866353140513</v>
      </c>
      <c r="AB360" s="4">
        <f>Tabelle1!AB159-'3. Iteration'!AB159</f>
        <v>-0.16113597695544929</v>
      </c>
      <c r="AC360" s="4">
        <f>Tabelle1!AC159-'3. Iteration'!AC159</f>
        <v>-0.14947991436013042</v>
      </c>
      <c r="AD360" s="4">
        <f>Tabelle1!AD159-'3. Iteration'!AD159</f>
        <v>-0.1457555216477113</v>
      </c>
      <c r="AE360" s="4">
        <f>Tabelle1!AE159-'3. Iteration'!AE159</f>
        <v>-0.14210854971692932</v>
      </c>
      <c r="AF360" s="4">
        <f>Tabelle1!AF159-'3. Iteration'!AF159</f>
        <v>-0.14210854971692932</v>
      </c>
      <c r="AG360" s="4">
        <f>Tabelle1!AG159-'3. Iteration'!AG159</f>
        <v>-0.13853723503817478</v>
      </c>
      <c r="AH360" s="4">
        <f>Tabelle1!AH159-'3. Iteration'!AH159</f>
        <v>-0.13853723503817478</v>
      </c>
      <c r="AI360" s="4">
        <f>Tabelle1!AI159-'3. Iteration'!AI159</f>
        <v>-0.13853723503817478</v>
      </c>
      <c r="AJ360" s="4">
        <f>Tabelle1!AJ159-'3. Iteration'!AJ159</f>
        <v>-0.13161475434369416</v>
      </c>
      <c r="AK360" s="4">
        <f>Tabelle1!AK159-'3. Iteration'!AK159</f>
        <v>-9.8271789891843583E-2</v>
      </c>
      <c r="AL360" s="4">
        <f>Tabelle1!AL159-'3. Iteration'!AL159</f>
        <v>-9.5598339829061324E-2</v>
      </c>
      <c r="AM360" s="4">
        <f>Tabelle1!AM159-'3. Iteration'!AM159</f>
        <v>-8.3020228977816593E-2</v>
      </c>
      <c r="AN360" s="4">
        <f>Tabelle1!AN159-'3. Iteration'!AN159</f>
        <v>-7.1659153626999678E-2</v>
      </c>
      <c r="AO360" s="4">
        <f>Tabelle1!AO159-'3. Iteration'!AO159</f>
        <v>0.93047792701725163</v>
      </c>
      <c r="AP360" s="4">
        <f>Tabelle1!AP159-'3. Iteration'!AP159</f>
        <v>-6.3364780360580117E-2</v>
      </c>
      <c r="AQ360" s="4">
        <f>Tabelle1!AQ159-'3. Iteration'!AQ159</f>
        <v>-5.946308780011661E-2</v>
      </c>
      <c r="AR360" s="4">
        <f>Tabelle1!AR159-'3. Iteration'!AR159</f>
        <v>-5.7570764752687159E-2</v>
      </c>
      <c r="AS360" s="4">
        <f>Tabelle1!AS159-'3. Iteration'!AS159</f>
        <v>-5.2118708879346519E-2</v>
      </c>
      <c r="AT360" s="4">
        <f>Tabelle1!AT159-'3. Iteration'!AT159</f>
        <v>-3.7623373121701026E-2</v>
      </c>
      <c r="AU360" s="4">
        <f>Tabelle1!AU159-'3. Iteration'!AU159</f>
        <v>-7.3735615333482387E-3</v>
      </c>
    </row>
    <row r="361" spans="6:47">
      <c r="F361" s="7">
        <f>'2. Iteration'!F361-'3. Iteration'!G361/'3. Iteration'!AX160</f>
        <v>-1.5263239240013269</v>
      </c>
      <c r="G361">
        <f t="shared" si="40"/>
        <v>-0.11670393761407132</v>
      </c>
      <c r="H361" s="4">
        <f>Tabelle1!H160-'3. Iteration'!H160</f>
        <v>0.16836409934216101</v>
      </c>
      <c r="I361" s="4">
        <f>Tabelle1!I160-'3. Iteration'!I160</f>
        <v>0.23920196187313414</v>
      </c>
      <c r="J361" s="4">
        <f>Tabelle1!J160-'3. Iteration'!J160</f>
        <v>-0.60550237364021353</v>
      </c>
      <c r="K361" s="4">
        <f>Tabelle1!K160-'3. Iteration'!K160</f>
        <v>0.48504837476406093</v>
      </c>
      <c r="L361" s="4">
        <f>Tabelle1!L160-'3. Iteration'!L160</f>
        <v>0.53073572402889435</v>
      </c>
      <c r="M361" s="4">
        <f>Tabelle1!M160-'3. Iteration'!M160</f>
        <v>0.57243917357159102</v>
      </c>
      <c r="N361" s="4">
        <f>Tabelle1!N160-'3. Iteration'!N160</f>
        <v>-0.34657595132806812</v>
      </c>
      <c r="O361" s="4">
        <f>Tabelle1!O160-'3. Iteration'!O160</f>
        <v>-0.33856145643727137</v>
      </c>
      <c r="P361" s="4">
        <f>Tabelle1!P160-'3. Iteration'!P160</f>
        <v>-0.31558041341158199</v>
      </c>
      <c r="Q361" s="4">
        <f>Tabelle1!Q160-'3. Iteration'!Q160</f>
        <v>0.70589473941714909</v>
      </c>
      <c r="R361" s="4">
        <f>Tabelle1!R160-'3. Iteration'!R160</f>
        <v>-0.28726287769612419</v>
      </c>
      <c r="S361" s="4">
        <f>Tabelle1!S160-'3. Iteration'!S160</f>
        <v>-0.26763101134620165</v>
      </c>
      <c r="T361" s="4">
        <f>Tabelle1!T160-'3. Iteration'!T160</f>
        <v>-0.2676310113462016</v>
      </c>
      <c r="U361" s="4">
        <f>Tabelle1!U160-'3. Iteration'!U160</f>
        <v>-0.26137352725303198</v>
      </c>
      <c r="V361" s="4">
        <f>Tabelle1!V160-'3. Iteration'!V160</f>
        <v>-0.22123990097769272</v>
      </c>
      <c r="W361" s="4">
        <f>Tabelle1!W160-'3. Iteration'!W160</f>
        <v>-0.20092272355245139</v>
      </c>
      <c r="X361" s="4">
        <f>Tabelle1!X160-'3. Iteration'!X160</f>
        <v>0.79907727644754867</v>
      </c>
      <c r="Y361" s="4">
        <f>Tabelle1!Y160-'3. Iteration'!Y160</f>
        <v>-0.19140587939534462</v>
      </c>
      <c r="Z361" s="4">
        <f>Tabelle1!Z160-'3. Iteration'!Z160</f>
        <v>-0.16518866353140513</v>
      </c>
      <c r="AA361" s="4">
        <f>Tabelle1!AA160-'3. Iteration'!AA160</f>
        <v>-0.16518866353140513</v>
      </c>
      <c r="AB361" s="4">
        <f>Tabelle1!AB160-'3. Iteration'!AB160</f>
        <v>0.83886402304455077</v>
      </c>
      <c r="AC361" s="4">
        <f>Tabelle1!AC160-'3. Iteration'!AC160</f>
        <v>-0.14947991436013036</v>
      </c>
      <c r="AD361" s="4">
        <f>Tabelle1!AD160-'3. Iteration'!AD160</f>
        <v>-0.14575552164771127</v>
      </c>
      <c r="AE361" s="4">
        <f>Tabelle1!AE160-'3. Iteration'!AE160</f>
        <v>-0.14210854971692929</v>
      </c>
      <c r="AF361" s="4">
        <f>Tabelle1!AF160-'3. Iteration'!AF160</f>
        <v>-0.14210854971692927</v>
      </c>
      <c r="AG361" s="4">
        <f>Tabelle1!AG160-'3. Iteration'!AG160</f>
        <v>-0.13853723503817475</v>
      </c>
      <c r="AH361" s="4">
        <f>Tabelle1!AH160-'3. Iteration'!AH160</f>
        <v>-0.13853723503817469</v>
      </c>
      <c r="AI361" s="4">
        <f>Tabelle1!AI160-'3. Iteration'!AI160</f>
        <v>-0.13853723503817475</v>
      </c>
      <c r="AJ361" s="4">
        <f>Tabelle1!AJ160-'3. Iteration'!AJ160</f>
        <v>-0.13161475434369413</v>
      </c>
      <c r="AK361" s="4">
        <f>Tabelle1!AK160-'3. Iteration'!AK160</f>
        <v>0.9017282101081564</v>
      </c>
      <c r="AL361" s="4">
        <f>Tabelle1!AL160-'3. Iteration'!AL160</f>
        <v>-9.559833982906131E-2</v>
      </c>
      <c r="AM361" s="4">
        <f>Tabelle1!AM160-'3. Iteration'!AM160</f>
        <v>-8.3020228977816593E-2</v>
      </c>
      <c r="AN361" s="4">
        <f>Tabelle1!AN160-'3. Iteration'!AN160</f>
        <v>-7.1659153626999678E-2</v>
      </c>
      <c r="AO361" s="4">
        <f>Tabelle1!AO160-'3. Iteration'!AO160</f>
        <v>-6.9522072982748387E-2</v>
      </c>
      <c r="AP361" s="4">
        <f>Tabelle1!AP160-'3. Iteration'!AP160</f>
        <v>-6.3364780360580089E-2</v>
      </c>
      <c r="AQ361" s="4">
        <f>Tabelle1!AQ160-'3. Iteration'!AQ160</f>
        <v>-5.9463087800116582E-2</v>
      </c>
      <c r="AR361" s="4">
        <f>Tabelle1!AR160-'3. Iteration'!AR160</f>
        <v>-5.7570764752687131E-2</v>
      </c>
      <c r="AS361" s="4">
        <f>Tabelle1!AS160-'3. Iteration'!AS160</f>
        <v>-5.2118708879346519E-2</v>
      </c>
      <c r="AT361" s="4">
        <f>Tabelle1!AT160-'3. Iteration'!AT160</f>
        <v>-3.7623373121701026E-2</v>
      </c>
      <c r="AU361" s="4">
        <f>Tabelle1!AU160-'3. Iteration'!AU160</f>
        <v>-7.3735615333482387E-3</v>
      </c>
    </row>
    <row r="362" spans="6:47">
      <c r="F362" s="7">
        <f>'2. Iteration'!F362-'3. Iteration'!G362/'3. Iteration'!AX161</f>
        <v>-1.5263239240013267</v>
      </c>
      <c r="G362">
        <f t="shared" si="40"/>
        <v>-0.11670393761407082</v>
      </c>
      <c r="H362" s="4">
        <f>Tabelle1!H161-'3. Iteration'!H161</f>
        <v>0.16836409934216101</v>
      </c>
      <c r="I362" s="4">
        <f>Tabelle1!I161-'3. Iteration'!I161</f>
        <v>0.23920196187313414</v>
      </c>
      <c r="J362" s="4">
        <f>Tabelle1!J161-'3. Iteration'!J161</f>
        <v>0.39449762635978647</v>
      </c>
      <c r="K362" s="4">
        <f>Tabelle1!K161-'3. Iteration'!K161</f>
        <v>0.48504837476406093</v>
      </c>
      <c r="L362" s="4">
        <f>Tabelle1!L161-'3. Iteration'!L161</f>
        <v>-0.46926427597110565</v>
      </c>
      <c r="M362" s="4">
        <f>Tabelle1!M161-'3. Iteration'!M161</f>
        <v>-0.42756082642840892</v>
      </c>
      <c r="N362" s="4">
        <f>Tabelle1!N161-'3. Iteration'!N161</f>
        <v>0.65342404867193182</v>
      </c>
      <c r="O362" s="4">
        <f>Tabelle1!O161-'3. Iteration'!O161</f>
        <v>-0.33856145643727137</v>
      </c>
      <c r="P362" s="4">
        <f>Tabelle1!P161-'3. Iteration'!P161</f>
        <v>-0.31558041341158199</v>
      </c>
      <c r="Q362" s="4">
        <f>Tabelle1!Q161-'3. Iteration'!Q161</f>
        <v>-0.29410526058285086</v>
      </c>
      <c r="R362" s="4">
        <f>Tabelle1!R161-'3. Iteration'!R161</f>
        <v>0.71273712230387587</v>
      </c>
      <c r="S362" s="4">
        <f>Tabelle1!S161-'3. Iteration'!S161</f>
        <v>-0.26763101134620165</v>
      </c>
      <c r="T362" s="4">
        <f>Tabelle1!T161-'3. Iteration'!T161</f>
        <v>-0.2676310113462016</v>
      </c>
      <c r="U362" s="4">
        <f>Tabelle1!U161-'3. Iteration'!U161</f>
        <v>0.73862647274696802</v>
      </c>
      <c r="V362" s="4">
        <f>Tabelle1!V161-'3. Iteration'!V161</f>
        <v>0.77876009902230725</v>
      </c>
      <c r="W362" s="4">
        <f>Tabelle1!W161-'3. Iteration'!W161</f>
        <v>-0.20092272355245139</v>
      </c>
      <c r="X362" s="4">
        <f>Tabelle1!X161-'3. Iteration'!X161</f>
        <v>-0.20092272355245139</v>
      </c>
      <c r="Y362" s="4">
        <f>Tabelle1!Y161-'3. Iteration'!Y161</f>
        <v>0.80859412060465541</v>
      </c>
      <c r="Z362" s="4">
        <f>Tabelle1!Z161-'3. Iteration'!Z161</f>
        <v>-0.16518866353140513</v>
      </c>
      <c r="AA362" s="4">
        <f>Tabelle1!AA161-'3. Iteration'!AA161</f>
        <v>-0.16518866353140513</v>
      </c>
      <c r="AB362" s="4">
        <f>Tabelle1!AB161-'3. Iteration'!AB161</f>
        <v>-0.16113597695544926</v>
      </c>
      <c r="AC362" s="4">
        <f>Tabelle1!AC161-'3. Iteration'!AC161</f>
        <v>-0.14947991436013036</v>
      </c>
      <c r="AD362" s="4">
        <f>Tabelle1!AD161-'3. Iteration'!AD161</f>
        <v>-0.14575552164771127</v>
      </c>
      <c r="AE362" s="4">
        <f>Tabelle1!AE161-'3. Iteration'!AE161</f>
        <v>-0.14210854971692929</v>
      </c>
      <c r="AF362" s="4">
        <f>Tabelle1!AF161-'3. Iteration'!AF161</f>
        <v>-0.14210854971692927</v>
      </c>
      <c r="AG362" s="4">
        <f>Tabelle1!AG161-'3. Iteration'!AG161</f>
        <v>-0.13853723503817475</v>
      </c>
      <c r="AH362" s="4">
        <f>Tabelle1!AH161-'3. Iteration'!AH161</f>
        <v>-0.13853723503817469</v>
      </c>
      <c r="AI362" s="4">
        <f>Tabelle1!AI161-'3. Iteration'!AI161</f>
        <v>-0.13853723503817475</v>
      </c>
      <c r="AJ362" s="4">
        <f>Tabelle1!AJ161-'3. Iteration'!AJ161</f>
        <v>-0.13161475434369413</v>
      </c>
      <c r="AK362" s="4">
        <f>Tabelle1!AK161-'3. Iteration'!AK161</f>
        <v>-9.8271789891843583E-2</v>
      </c>
      <c r="AL362" s="4">
        <f>Tabelle1!AL161-'3. Iteration'!AL161</f>
        <v>-9.559833982906131E-2</v>
      </c>
      <c r="AM362" s="4">
        <f>Tabelle1!AM161-'3. Iteration'!AM161</f>
        <v>-8.3020228977816593E-2</v>
      </c>
      <c r="AN362" s="4">
        <f>Tabelle1!AN161-'3. Iteration'!AN161</f>
        <v>-7.1659153626999678E-2</v>
      </c>
      <c r="AO362" s="4">
        <f>Tabelle1!AO161-'3. Iteration'!AO161</f>
        <v>-6.9522072982748387E-2</v>
      </c>
      <c r="AP362" s="4">
        <f>Tabelle1!AP161-'3. Iteration'!AP161</f>
        <v>-6.3364780360580089E-2</v>
      </c>
      <c r="AQ362" s="4">
        <f>Tabelle1!AQ161-'3. Iteration'!AQ161</f>
        <v>-5.9463087800116582E-2</v>
      </c>
      <c r="AR362" s="4">
        <f>Tabelle1!AR161-'3. Iteration'!AR161</f>
        <v>-5.7570764752687131E-2</v>
      </c>
      <c r="AS362" s="4">
        <f>Tabelle1!AS161-'3. Iteration'!AS161</f>
        <v>-5.2118708879346519E-2</v>
      </c>
      <c r="AT362" s="4">
        <f>Tabelle1!AT161-'3. Iteration'!AT161</f>
        <v>-3.7623373121701026E-2</v>
      </c>
      <c r="AU362" s="4">
        <f>Tabelle1!AU161-'3. Iteration'!AU161</f>
        <v>-7.3735615333482387E-3</v>
      </c>
    </row>
    <row r="363" spans="6:47">
      <c r="F363" s="7">
        <f>'2. Iteration'!F363-'3. Iteration'!G363/'3. Iteration'!AX162</f>
        <v>-1.712550688201967</v>
      </c>
      <c r="G363">
        <f t="shared" si="40"/>
        <v>-0.12631982999883939</v>
      </c>
      <c r="H363" s="4">
        <f>Tabelle1!H162-'3. Iteration'!H162</f>
        <v>0.19550672118357126</v>
      </c>
      <c r="I363" s="4">
        <f>Tabelle1!I162-'3. Iteration'!I162</f>
        <v>0.27400202495110337</v>
      </c>
      <c r="J363" s="4">
        <f>Tabelle1!J162-'3. Iteration'!J162</f>
        <v>0.43885817598927279</v>
      </c>
      <c r="K363" s="4">
        <f>Tabelle1!K162-'3. Iteration'!K162</f>
        <v>0.53066736730239117</v>
      </c>
      <c r="L363" s="4">
        <f>Tabelle1!L162-'3. Iteration'!L162</f>
        <v>-0.42415340958876213</v>
      </c>
      <c r="M363" s="4">
        <f>Tabelle1!M162-'3. Iteration'!M162</f>
        <v>-0.38356166261112323</v>
      </c>
      <c r="N363" s="4">
        <f>Tabelle1!N162-'3. Iteration'!N162</f>
        <v>-0.30644924165843035</v>
      </c>
      <c r="O363" s="4">
        <f>Tabelle1!O162-'3. Iteration'!O162</f>
        <v>-0.29893814899500881</v>
      </c>
      <c r="P363" s="4">
        <f>Tabelle1!P162-'3. Iteration'!P162</f>
        <v>0.72248178027558274</v>
      </c>
      <c r="Q363" s="4">
        <f>Tabelle1!Q162-'3. Iteration'!Q162</f>
        <v>0.74234189481975421</v>
      </c>
      <c r="R363" s="4">
        <f>Tabelle1!R162-'3. Iteration'!R162</f>
        <v>-0.25136172363243914</v>
      </c>
      <c r="S363" s="4">
        <f>Tabelle1!S162-'3. Iteration'!S162</f>
        <v>-0.23337999541703822</v>
      </c>
      <c r="T363" s="4">
        <f>Tabelle1!T162-'3. Iteration'!T162</f>
        <v>-0.23337999541703808</v>
      </c>
      <c r="U363" s="4">
        <f>Tabelle1!U162-'3. Iteration'!U162</f>
        <v>-0.2276743796846715</v>
      </c>
      <c r="V363" s="4">
        <f>Tabelle1!V162-'3. Iteration'!V162</f>
        <v>-0.19137454192803433</v>
      </c>
      <c r="W363" s="4">
        <f>Tabelle1!W162-'3. Iteration'!W162</f>
        <v>-0.17319005752609612</v>
      </c>
      <c r="X363" s="4">
        <f>Tabelle1!X162-'3. Iteration'!X162</f>
        <v>-0.17319005752609612</v>
      </c>
      <c r="Y363" s="4">
        <f>Tabelle1!Y162-'3. Iteration'!Y162</f>
        <v>0.83528398093834333</v>
      </c>
      <c r="Z363" s="4">
        <f>Tabelle1!Z162-'3. Iteration'!Z162</f>
        <v>-0.14151475588699053</v>
      </c>
      <c r="AA363" s="4">
        <f>Tabelle1!AA162-'3. Iteration'!AA162</f>
        <v>-0.1415147558869905</v>
      </c>
      <c r="AB363" s="4">
        <f>Tabelle1!AB162-'3. Iteration'!AB162</f>
        <v>-0.13794690288791434</v>
      </c>
      <c r="AC363" s="4">
        <f>Tabelle1!AC162-'3. Iteration'!AC162</f>
        <v>-0.12771288451765753</v>
      </c>
      <c r="AD363" s="4">
        <f>Tabelle1!AD162-'3. Iteration'!AD162</f>
        <v>-0.12445147463843537</v>
      </c>
      <c r="AE363" s="4">
        <f>Tabelle1!AE162-'3. Iteration'!AE162</f>
        <v>-0.12126188673723853</v>
      </c>
      <c r="AF363" s="4">
        <f>Tabelle1!AF162-'3. Iteration'!AF162</f>
        <v>-0.12126188673723853</v>
      </c>
      <c r="AG363" s="4">
        <f>Tabelle1!AG162-'3. Iteration'!AG162</f>
        <v>0.88185767958609251</v>
      </c>
      <c r="AH363" s="4">
        <f>Tabelle1!AH162-'3. Iteration'!AH162</f>
        <v>-0.1181423204139075</v>
      </c>
      <c r="AI363" s="4">
        <f>Tabelle1!AI162-'3. Iteration'!AI162</f>
        <v>-0.1181423204139075</v>
      </c>
      <c r="AJ363" s="4">
        <f>Tabelle1!AJ162-'3. Iteration'!AJ162</f>
        <v>-0.11210631997179349</v>
      </c>
      <c r="AK363" s="4">
        <f>Tabelle1!AK162-'3. Iteration'!AK162</f>
        <v>-8.3231879673816192E-2</v>
      </c>
      <c r="AL363" s="4">
        <f>Tabelle1!AL162-'3. Iteration'!AL162</f>
        <v>-8.0930863113515647E-2</v>
      </c>
      <c r="AM363" s="4">
        <f>Tabelle1!AM162-'3. Iteration'!AM162</f>
        <v>-7.0132937052745273E-2</v>
      </c>
      <c r="AN363" s="4">
        <f>Tabelle1!AN162-'3. Iteration'!AN162</f>
        <v>-6.0419248113768087E-2</v>
      </c>
      <c r="AO363" s="4">
        <f>Tabelle1!AO162-'3. Iteration'!AO162</f>
        <v>-5.8596215586525162E-2</v>
      </c>
      <c r="AP363" s="4">
        <f>Tabelle1!AP162-'3. Iteration'!AP162</f>
        <v>-5.3351099565081411E-2</v>
      </c>
      <c r="AQ363" s="4">
        <f>Tabelle1!AQ162-'3. Iteration'!AQ162</f>
        <v>-5.0033063272916171E-2</v>
      </c>
      <c r="AR363" s="4">
        <f>Tabelle1!AR162-'3. Iteration'!AR162</f>
        <v>-4.842538548141672E-2</v>
      </c>
      <c r="AS363" s="4">
        <f>Tabelle1!AS162-'3. Iteration'!AS162</f>
        <v>-4.3799162580281471E-2</v>
      </c>
      <c r="AT363" s="4">
        <f>Tabelle1!AT162-'3. Iteration'!AT162</f>
        <v>-3.1540678859644879E-2</v>
      </c>
      <c r="AU363" s="4">
        <f>Tabelle1!AU162-'3. Iteration'!AU162</f>
        <v>-6.1501996684280866E-3</v>
      </c>
    </row>
    <row r="364" spans="6:47">
      <c r="F364" s="7">
        <f>'2. Iteration'!F364-'3. Iteration'!G364/'3. Iteration'!AX163</f>
        <v>-1.712550688201967</v>
      </c>
      <c r="G364">
        <f t="shared" si="40"/>
        <v>-0.12631982999883934</v>
      </c>
      <c r="H364" s="4">
        <f>Tabelle1!H163-'3. Iteration'!H163</f>
        <v>0.19550672118357126</v>
      </c>
      <c r="I364" s="4">
        <f>Tabelle1!I163-'3. Iteration'!I163</f>
        <v>0.27400202495110337</v>
      </c>
      <c r="J364" s="4">
        <f>Tabelle1!J163-'3. Iteration'!J163</f>
        <v>0.43885817598927279</v>
      </c>
      <c r="K364" s="4">
        <f>Tabelle1!K163-'3. Iteration'!K163</f>
        <v>0.53066736730239117</v>
      </c>
      <c r="L364" s="4">
        <f>Tabelle1!L163-'3. Iteration'!L163</f>
        <v>-0.42415340958876213</v>
      </c>
      <c r="M364" s="4">
        <f>Tabelle1!M163-'3. Iteration'!M163</f>
        <v>-0.38356166261112323</v>
      </c>
      <c r="N364" s="4">
        <f>Tabelle1!N163-'3. Iteration'!N163</f>
        <v>0.69355075834156965</v>
      </c>
      <c r="O364" s="4">
        <f>Tabelle1!O163-'3. Iteration'!O163</f>
        <v>-0.29893814899500881</v>
      </c>
      <c r="P364" s="4">
        <f>Tabelle1!P163-'3. Iteration'!P163</f>
        <v>-0.27751821972441726</v>
      </c>
      <c r="Q364" s="4">
        <f>Tabelle1!Q163-'3. Iteration'!Q163</f>
        <v>0.74234189481975421</v>
      </c>
      <c r="R364" s="4">
        <f>Tabelle1!R163-'3. Iteration'!R163</f>
        <v>-0.25136172363243914</v>
      </c>
      <c r="S364" s="4">
        <f>Tabelle1!S163-'3. Iteration'!S163</f>
        <v>-0.23337999541703822</v>
      </c>
      <c r="T364" s="4">
        <f>Tabelle1!T163-'3. Iteration'!T163</f>
        <v>-0.23337999541703808</v>
      </c>
      <c r="U364" s="4">
        <f>Tabelle1!U163-'3. Iteration'!U163</f>
        <v>-0.2276743796846715</v>
      </c>
      <c r="V364" s="4">
        <f>Tabelle1!V163-'3. Iteration'!V163</f>
        <v>0.80862545807196562</v>
      </c>
      <c r="W364" s="4">
        <f>Tabelle1!W163-'3. Iteration'!W163</f>
        <v>-0.17319005752609612</v>
      </c>
      <c r="X364" s="4">
        <f>Tabelle1!X163-'3. Iteration'!X163</f>
        <v>-0.17319005752609612</v>
      </c>
      <c r="Y364" s="4">
        <f>Tabelle1!Y163-'3. Iteration'!Y163</f>
        <v>-0.16471601906165667</v>
      </c>
      <c r="Z364" s="4">
        <f>Tabelle1!Z163-'3. Iteration'!Z163</f>
        <v>-0.14151475588699053</v>
      </c>
      <c r="AA364" s="4">
        <f>Tabelle1!AA163-'3. Iteration'!AA163</f>
        <v>-0.1415147558869905</v>
      </c>
      <c r="AB364" s="4">
        <f>Tabelle1!AB163-'3. Iteration'!AB163</f>
        <v>-0.13794690288791434</v>
      </c>
      <c r="AC364" s="4">
        <f>Tabelle1!AC163-'3. Iteration'!AC163</f>
        <v>-0.12771288451765753</v>
      </c>
      <c r="AD364" s="4">
        <f>Tabelle1!AD163-'3. Iteration'!AD163</f>
        <v>-0.12445147463843537</v>
      </c>
      <c r="AE364" s="4">
        <f>Tabelle1!AE163-'3. Iteration'!AE163</f>
        <v>-0.12126188673723853</v>
      </c>
      <c r="AF364" s="4">
        <f>Tabelle1!AF163-'3. Iteration'!AF163</f>
        <v>-0.12126188673723853</v>
      </c>
      <c r="AG364" s="4">
        <f>Tabelle1!AG163-'3. Iteration'!AG163</f>
        <v>-0.1181423204139075</v>
      </c>
      <c r="AH364" s="4">
        <f>Tabelle1!AH163-'3. Iteration'!AH163</f>
        <v>-0.1181423204139075</v>
      </c>
      <c r="AI364" s="4">
        <f>Tabelle1!AI163-'3. Iteration'!AI163</f>
        <v>-0.1181423204139075</v>
      </c>
      <c r="AJ364" s="4">
        <f>Tabelle1!AJ163-'3. Iteration'!AJ163</f>
        <v>-0.11210631997179349</v>
      </c>
      <c r="AK364" s="4">
        <f>Tabelle1!AK163-'3. Iteration'!AK163</f>
        <v>0.91676812032618382</v>
      </c>
      <c r="AL364" s="4">
        <f>Tabelle1!AL163-'3. Iteration'!AL163</f>
        <v>-8.0930863113515647E-2</v>
      </c>
      <c r="AM364" s="4">
        <f>Tabelle1!AM163-'3. Iteration'!AM163</f>
        <v>-7.0132937052745273E-2</v>
      </c>
      <c r="AN364" s="4">
        <f>Tabelle1!AN163-'3. Iteration'!AN163</f>
        <v>-6.0419248113768087E-2</v>
      </c>
      <c r="AO364" s="4">
        <f>Tabelle1!AO163-'3. Iteration'!AO163</f>
        <v>-5.8596215586525162E-2</v>
      </c>
      <c r="AP364" s="4">
        <f>Tabelle1!AP163-'3. Iteration'!AP163</f>
        <v>-5.3351099565081411E-2</v>
      </c>
      <c r="AQ364" s="4">
        <f>Tabelle1!AQ163-'3. Iteration'!AQ163</f>
        <v>-5.0033063272916171E-2</v>
      </c>
      <c r="AR364" s="4">
        <f>Tabelle1!AR163-'3. Iteration'!AR163</f>
        <v>-4.842538548141672E-2</v>
      </c>
      <c r="AS364" s="4">
        <f>Tabelle1!AS163-'3. Iteration'!AS163</f>
        <v>-4.3799162580281471E-2</v>
      </c>
      <c r="AT364" s="4">
        <f>Tabelle1!AT163-'3. Iteration'!AT163</f>
        <v>-3.1540678859644879E-2</v>
      </c>
      <c r="AU364" s="4">
        <f>Tabelle1!AU163-'3. Iteration'!AU163</f>
        <v>-6.1501996684280866E-3</v>
      </c>
    </row>
    <row r="365" spans="6:47">
      <c r="F365" s="7">
        <f>'2. Iteration'!F365-'3. Iteration'!G365/'3. Iteration'!AX164</f>
        <v>-1.9163284589452787</v>
      </c>
      <c r="G365">
        <f t="shared" si="40"/>
        <v>-0.13446029039014282</v>
      </c>
      <c r="H365" s="4">
        <f>Tabelle1!H164-'3. Iteration'!H164</f>
        <v>0.22882174205816141</v>
      </c>
      <c r="I365" s="4">
        <f>Tabelle1!I164-'3. Iteration'!I164</f>
        <v>-0.6845518672373373</v>
      </c>
      <c r="J365" s="4">
        <f>Tabelle1!J164-'3. Iteration'!J164</f>
        <v>-0.51153690074156299</v>
      </c>
      <c r="K365" s="4">
        <f>Tabelle1!K164-'3. Iteration'!K164</f>
        <v>-0.42007507078481232</v>
      </c>
      <c r="L365" s="4">
        <f>Tabelle1!L164-'3. Iteration'!L164</f>
        <v>-0.37627538444900266</v>
      </c>
      <c r="M365" s="4">
        <f>Tabelle1!M164-'3. Iteration'!M164</f>
        <v>-0.33757950618288241</v>
      </c>
      <c r="N365" s="4">
        <f>Tabelle1!N164-'3. Iteration'!N164</f>
        <v>-0.26572652198578883</v>
      </c>
      <c r="O365" s="4">
        <f>Tabelle1!O164-'3. Iteration'!O164</f>
        <v>-0.25884103753961735</v>
      </c>
      <c r="P365" s="4">
        <f>Tabelle1!P164-'3. Iteration'!P164</f>
        <v>-0.23931344686399625</v>
      </c>
      <c r="Q365" s="4">
        <f>Tabelle1!Q164-'3. Iteration'!Q164</f>
        <v>0.77865025375386854</v>
      </c>
      <c r="R365" s="4">
        <f>Tabelle1!R164-'3. Iteration'!R164</f>
        <v>0.78431715893073817</v>
      </c>
      <c r="S365" s="4">
        <f>Tabelle1!S164-'3. Iteration'!S164</f>
        <v>-0.19957306794281926</v>
      </c>
      <c r="T365" s="4">
        <f>Tabelle1!T164-'3. Iteration'!T164</f>
        <v>-0.19957306794281918</v>
      </c>
      <c r="U365" s="4">
        <f>Tabelle1!U164-'3. Iteration'!U164</f>
        <v>0.80551572059449494</v>
      </c>
      <c r="V365" s="4">
        <f>Tabelle1!V164-'3. Iteration'!V164</f>
        <v>-0.16236372053645526</v>
      </c>
      <c r="W365" s="4">
        <f>Tabelle1!W164-'3. Iteration'!W164</f>
        <v>0.85356334953032542</v>
      </c>
      <c r="X365" s="4">
        <f>Tabelle1!X164-'3. Iteration'!X164</f>
        <v>0.85356334953032542</v>
      </c>
      <c r="Y365" s="4">
        <f>Tabelle1!Y164-'3. Iteration'!Y164</f>
        <v>-0.13905148398427752</v>
      </c>
      <c r="Z365" s="4">
        <f>Tabelle1!Z164-'3. Iteration'!Z164</f>
        <v>-0.11895042527238153</v>
      </c>
      <c r="AA365" s="4">
        <f>Tabelle1!AA164-'3. Iteration'!AA164</f>
        <v>-0.11895042527238148</v>
      </c>
      <c r="AB365" s="4">
        <f>Tabelle1!AB164-'3. Iteration'!AB164</f>
        <v>0.88412532477338523</v>
      </c>
      <c r="AC365" s="4">
        <f>Tabelle1!AC164-'3. Iteration'!AC164</f>
        <v>-0.107074761618071</v>
      </c>
      <c r="AD365" s="4">
        <f>Tabelle1!AD164-'3. Iteration'!AD164</f>
        <v>-0.10427738394975514</v>
      </c>
      <c r="AE365" s="4">
        <f>Tabelle1!AE164-'3. Iteration'!AE164</f>
        <v>-0.10154487506592232</v>
      </c>
      <c r="AF365" s="4">
        <f>Tabelle1!AF164-'3. Iteration'!AF164</f>
        <v>-0.10154487506592232</v>
      </c>
      <c r="AG365" s="4">
        <f>Tabelle1!AG164-'3. Iteration'!AG164</f>
        <v>-9.8875471589612837E-2</v>
      </c>
      <c r="AH365" s="4">
        <f>Tabelle1!AH164-'3. Iteration'!AH164</f>
        <v>-9.8875471589612837E-2</v>
      </c>
      <c r="AI365" s="4">
        <f>Tabelle1!AI164-'3. Iteration'!AI164</f>
        <v>-9.8875471589612837E-2</v>
      </c>
      <c r="AJ365" s="4">
        <f>Tabelle1!AJ164-'3. Iteration'!AJ164</f>
        <v>-9.3719219527635761E-2</v>
      </c>
      <c r="AK365" s="4">
        <f>Tabelle1!AK164-'3. Iteration'!AK164</f>
        <v>-6.9211456767629853E-2</v>
      </c>
      <c r="AL365" s="4">
        <f>Tabelle1!AL164-'3. Iteration'!AL164</f>
        <v>-6.7269605428736279E-2</v>
      </c>
      <c r="AM365" s="4">
        <f>Tabelle1!AM164-'3. Iteration'!AM164</f>
        <v>-5.8179005185724386E-2</v>
      </c>
      <c r="AN365" s="4">
        <f>Tabelle1!AN164-'3. Iteration'!AN164</f>
        <v>-5.0031899182945289E-2</v>
      </c>
      <c r="AO365" s="4">
        <f>Tabelle1!AO164-'3. Iteration'!AO164</f>
        <v>-4.8506104291309735E-2</v>
      </c>
      <c r="AP365" s="4">
        <f>Tabelle1!AP164-'3. Iteration'!AP164</f>
        <v>-4.412185211913109E-2</v>
      </c>
      <c r="AQ365" s="4">
        <f>Tabelle1!AQ164-'3. Iteration'!AQ164</f>
        <v>-4.1352731706942467E-2</v>
      </c>
      <c r="AR365" s="4">
        <f>Tabelle1!AR164-'3. Iteration'!AR164</f>
        <v>-4.0012225041866245E-2</v>
      </c>
      <c r="AS365" s="4">
        <f>Tabelle1!AS164-'3. Iteration'!AS164</f>
        <v>-3.6159195320170916E-2</v>
      </c>
      <c r="AT365" s="4">
        <f>Tabelle1!AT164-'3. Iteration'!AT164</f>
        <v>-2.5980882310263419E-2</v>
      </c>
      <c r="AU365" s="4">
        <f>Tabelle1!AU164-'3. Iteration'!AU164</f>
        <v>-5.0427754744423754E-3</v>
      </c>
    </row>
    <row r="366" spans="6:47">
      <c r="F366" s="7">
        <f>'2. Iteration'!F366-'3. Iteration'!G366/'3. Iteration'!AX165</f>
        <v>-2.1431473435930615</v>
      </c>
      <c r="G366">
        <f t="shared" si="40"/>
        <v>-0.14061883793010474</v>
      </c>
      <c r="H366" s="4">
        <f>Tabelle1!H165-'3. Iteration'!H165</f>
        <v>-0.72968527631764724</v>
      </c>
      <c r="I366" s="4">
        <f>Tabelle1!I165-'3. Iteration'!I165</f>
        <v>0.36521033388398338</v>
      </c>
      <c r="J366" s="4">
        <f>Tabelle1!J165-'3. Iteration'!J165</f>
        <v>-0.4561643107370279</v>
      </c>
      <c r="K366" s="4">
        <f>Tabelle1!K165-'3. Iteration'!K165</f>
        <v>-0.36716111488231074</v>
      </c>
      <c r="L366" s="4">
        <f>Tabelle1!L165-'3. Iteration'!L165</f>
        <v>-0.32577925577853845</v>
      </c>
      <c r="M366" s="4">
        <f>Tabelle1!M165-'3. Iteration'!M165</f>
        <v>0.71013696969781004</v>
      </c>
      <c r="N366" s="4">
        <f>Tabelle1!N165-'3. Iteration'!N165</f>
        <v>-0.22472092583276304</v>
      </c>
      <c r="O366" s="4">
        <f>Tabelle1!O165-'3. Iteration'!O165</f>
        <v>-0.21858167552771401</v>
      </c>
      <c r="P366" s="4">
        <f>Tabelle1!P165-'3. Iteration'!P165</f>
        <v>0.79873344066107266</v>
      </c>
      <c r="Q366" s="4">
        <f>Tabelle1!Q165-'3. Iteration'!Q165</f>
        <v>-0.18546248771298554</v>
      </c>
      <c r="R366" s="4">
        <f>Tabelle1!R165-'3. Iteration'!R165</f>
        <v>-0.18050137020713478</v>
      </c>
      <c r="S366" s="4">
        <f>Tabelle1!S165-'3. Iteration'!S165</f>
        <v>-0.16646165750587857</v>
      </c>
      <c r="T366" s="4">
        <f>Tabelle1!T165-'3. Iteration'!T165</f>
        <v>-0.16646165750587849</v>
      </c>
      <c r="U366" s="4">
        <f>Tabelle1!U165-'3. Iteration'!U165</f>
        <v>0.83795376964525903</v>
      </c>
      <c r="V366" s="4">
        <f>Tabelle1!V165-'3. Iteration'!V165</f>
        <v>-0.13438925496896795</v>
      </c>
      <c r="W366" s="4">
        <f>Tabelle1!W165-'3. Iteration'!W165</f>
        <v>-0.1208105563789954</v>
      </c>
      <c r="X366" s="4">
        <f>Tabelle1!X165-'3. Iteration'!X165</f>
        <v>-0.1208105563789954</v>
      </c>
      <c r="Y366" s="4">
        <f>Tabelle1!Y165-'3. Iteration'!Y165</f>
        <v>-0.11454434527105488</v>
      </c>
      <c r="Z366" s="4">
        <f>Tabelle1!Z165-'3. Iteration'!Z165</f>
        <v>-9.7584449347563565E-2</v>
      </c>
      <c r="AA366" s="4">
        <f>Tabelle1!AA165-'3. Iteration'!AA165</f>
        <v>-9.7584449347563565E-2</v>
      </c>
      <c r="AB366" s="4">
        <f>Tabelle1!AB165-'3. Iteration'!AB165</f>
        <v>-9.5001596652426398E-2</v>
      </c>
      <c r="AC366" s="4">
        <f>Tabelle1!AC165-'3. Iteration'!AC165</f>
        <v>0.91237025868813837</v>
      </c>
      <c r="AD366" s="4">
        <f>Tabelle1!AD165-'3. Iteration'!AD165</f>
        <v>-8.5291848873226953E-2</v>
      </c>
      <c r="AE366" s="4">
        <f>Tabelle1!AE165-'3. Iteration'!AE165</f>
        <v>-8.30107356350719E-2</v>
      </c>
      <c r="AF366" s="4">
        <f>Tabelle1!AF165-'3. Iteration'!AF165</f>
        <v>0.91698926436492811</v>
      </c>
      <c r="AG366" s="4">
        <f>Tabelle1!AG165-'3. Iteration'!AG165</f>
        <v>-8.0784747293202896E-2</v>
      </c>
      <c r="AH366" s="4">
        <f>Tabelle1!AH165-'3. Iteration'!AH165</f>
        <v>-8.0784747293202896E-2</v>
      </c>
      <c r="AI366" s="4">
        <f>Tabelle1!AI165-'3. Iteration'!AI165</f>
        <v>-8.0784747293202896E-2</v>
      </c>
      <c r="AJ366" s="4">
        <f>Tabelle1!AJ165-'3. Iteration'!AJ165</f>
        <v>-7.6491826098812388E-2</v>
      </c>
      <c r="AK366" s="4">
        <f>Tabelle1!AK165-'3. Iteration'!AK165</f>
        <v>-5.6209650587324599E-2</v>
      </c>
      <c r="AL366" s="4">
        <f>Tabelle1!AL165-'3. Iteration'!AL165</f>
        <v>-5.4611185318188239E-2</v>
      </c>
      <c r="AM366" s="4">
        <f>Tabelle1!AM165-'3. Iteration'!AM165</f>
        <v>-4.7144740654128894E-2</v>
      </c>
      <c r="AN366" s="4">
        <f>Tabelle1!AN165-'3. Iteration'!AN165</f>
        <v>-4.0476412555509024E-2</v>
      </c>
      <c r="AO366" s="4">
        <f>Tabelle1!AO165-'3. Iteration'!AO165</f>
        <v>-3.9229991971452174E-2</v>
      </c>
      <c r="AP366" s="4">
        <f>Tabelle1!AP165-'3. Iteration'!AP165</f>
        <v>-3.5652750461542509E-2</v>
      </c>
      <c r="AQ366" s="4">
        <f>Tabelle1!AQ165-'3. Iteration'!AQ165</f>
        <v>-3.3396586638533107E-2</v>
      </c>
      <c r="AR366" s="4">
        <f>Tabelle1!AR165-'3. Iteration'!AR165</f>
        <v>-3.2305298296426345E-2</v>
      </c>
      <c r="AS366" s="4">
        <f>Tabelle1!AS165-'3. Iteration'!AS165</f>
        <v>-2.9171864975948442E-2</v>
      </c>
      <c r="AT366" s="4">
        <f>Tabelle1!AT165-'3. Iteration'!AT165</f>
        <v>-2.0917703577407524E-2</v>
      </c>
      <c r="AU366" s="4">
        <f>Tabelle1!AU165-'3. Iteration'!AU165</f>
        <v>-4.0430969946697037E-3</v>
      </c>
    </row>
    <row r="367" spans="6:47">
      <c r="F367" s="7">
        <f>'2. Iteration'!F367-'3. Iteration'!G367/'3. Iteration'!AX166</f>
        <v>-2.4012942773232449</v>
      </c>
      <c r="G367">
        <f t="shared" si="40"/>
        <v>-0.14400091586336258</v>
      </c>
      <c r="H367" s="4">
        <f>Tabelle1!H166-'3. Iteration'!H166</f>
        <v>0.3228454705917837</v>
      </c>
      <c r="I367" s="4">
        <f>Tabelle1!I166-'3. Iteration'!I166</f>
        <v>-0.5745695296972092</v>
      </c>
      <c r="J367" s="4">
        <f>Tabelle1!J166-'3. Iteration'!J166</f>
        <v>0.60541862310650674</v>
      </c>
      <c r="K367" s="4">
        <f>Tabelle1!K166-'3. Iteration'!K166</f>
        <v>-0.31072848270459297</v>
      </c>
      <c r="L367" s="4">
        <f>Tabelle1!L166-'3. Iteration'!L166</f>
        <v>-0.27296357374183267</v>
      </c>
      <c r="M367" s="4">
        <f>Tabelle1!M166-'3. Iteration'!M166</f>
        <v>-0.24079058395316516</v>
      </c>
      <c r="N367" s="4">
        <f>Tabelle1!N166-'3. Iteration'!N166</f>
        <v>-0.18382202054112581</v>
      </c>
      <c r="O367" s="4">
        <f>Tabelle1!O166-'3. Iteration'!O166</f>
        <v>-0.17854278893358366</v>
      </c>
      <c r="P367" s="4">
        <f>Tabelle1!P166-'3. Iteration'!P166</f>
        <v>-0.16373479827227455</v>
      </c>
      <c r="Q367" s="4">
        <f>Tabelle1!Q166-'3. Iteration'!Q166</f>
        <v>-0.1503231846213845</v>
      </c>
      <c r="R367" s="4">
        <f>Tabelle1!R166-'3. Iteration'!R166</f>
        <v>0.85386659511649343</v>
      </c>
      <c r="S367" s="4">
        <f>Tabelle1!S166-'3. Iteration'!S166</f>
        <v>0.86567128689063366</v>
      </c>
      <c r="T367" s="4">
        <f>Tabelle1!T166-'3. Iteration'!T166</f>
        <v>-0.13432871310936634</v>
      </c>
      <c r="U367" s="4">
        <f>Tabelle1!U166-'3. Iteration'!U166</f>
        <v>0.86936795902929609</v>
      </c>
      <c r="V367" s="4">
        <f>Tabelle1!V166-'3. Iteration'!V166</f>
        <v>-0.10764785668544552</v>
      </c>
      <c r="W367" s="4">
        <f>Tabelle1!W166-'3. Iteration'!W166</f>
        <v>-9.6469985293956506E-2</v>
      </c>
      <c r="X367" s="4">
        <f>Tabelle1!X166-'3. Iteration'!X166</f>
        <v>-9.6469985293956506E-2</v>
      </c>
      <c r="Y367" s="4">
        <f>Tabelle1!Y166-'3. Iteration'!Y166</f>
        <v>-9.133511735907289E-2</v>
      </c>
      <c r="Z367" s="4">
        <f>Tabelle1!Z166-'3. Iteration'!Z166</f>
        <v>-7.7510853500852572E-2</v>
      </c>
      <c r="AA367" s="4">
        <f>Tabelle1!AA166-'3. Iteration'!AA166</f>
        <v>-7.7510853500852572E-2</v>
      </c>
      <c r="AB367" s="4">
        <f>Tabelle1!AB166-'3. Iteration'!AB166</f>
        <v>-7.541490495610835E-2</v>
      </c>
      <c r="AC367" s="4">
        <f>Tabelle1!AC166-'3. Iteration'!AC166</f>
        <v>-6.9446292069129043E-2</v>
      </c>
      <c r="AD367" s="4">
        <f>Tabelle1!AD166-'3. Iteration'!AD166</f>
        <v>-6.7557598401189467E-2</v>
      </c>
      <c r="AE367" s="4">
        <f>Tabelle1!AE166-'3. Iteration'!AE166</f>
        <v>-6.5716708354412609E-2</v>
      </c>
      <c r="AF367" s="4">
        <f>Tabelle1!AF166-'3. Iteration'!AF166</f>
        <v>-6.5716708354412609E-2</v>
      </c>
      <c r="AG367" s="4">
        <f>Tabelle1!AG166-'3. Iteration'!AG166</f>
        <v>-6.3922143430353837E-2</v>
      </c>
      <c r="AH367" s="4">
        <f>Tabelle1!AH166-'3. Iteration'!AH166</f>
        <v>-6.3922143430353837E-2</v>
      </c>
      <c r="AI367" s="4">
        <f>Tabelle1!AI166-'3. Iteration'!AI166</f>
        <v>-6.3922143430353837E-2</v>
      </c>
      <c r="AJ367" s="4">
        <f>Tabelle1!AJ166-'3. Iteration'!AJ166</f>
        <v>-6.046636041840419E-2</v>
      </c>
      <c r="AK367" s="4">
        <f>Tabelle1!AK166-'3. Iteration'!AK166</f>
        <v>-4.4229904348216581E-2</v>
      </c>
      <c r="AL367" s="4">
        <f>Tabelle1!AL166-'3. Iteration'!AL166</f>
        <v>-4.2956608015148764E-2</v>
      </c>
      <c r="AM367" s="4">
        <f>Tabelle1!AM166-'3. Iteration'!AM166</f>
        <v>-3.7021180188171188E-2</v>
      </c>
      <c r="AN367" s="4">
        <f>Tabelle1!AN166-'3. Iteration'!AN166</f>
        <v>-3.1737073019913485E-2</v>
      </c>
      <c r="AO367" s="4">
        <f>Tabelle1!AO166-'3. Iteration'!AO166</f>
        <v>-3.0751144728024211E-2</v>
      </c>
      <c r="AP367" s="4">
        <f>Tabelle1!AP166-'3. Iteration'!AP166</f>
        <v>-2.7924587115331918E-2</v>
      </c>
      <c r="AQ367" s="4">
        <f>Tabelle1!AQ166-'3. Iteration'!AQ166</f>
        <v>-2.6144215441385749E-2</v>
      </c>
      <c r="AR367" s="4">
        <f>Tabelle1!AR166-'3. Iteration'!AR166</f>
        <v>-2.5283711411138599E-2</v>
      </c>
      <c r="AS367" s="4">
        <f>Tabelle1!AS166-'3. Iteration'!AS166</f>
        <v>-2.2815275579786919E-2</v>
      </c>
      <c r="AT367" s="4">
        <f>Tabelle1!AT166-'3. Iteration'!AT166</f>
        <v>-1.6329454704768064E-2</v>
      </c>
      <c r="AU367" s="4">
        <f>Tabelle1!AU166-'3. Iteration'!AU166</f>
        <v>-3.144365992801199E-3</v>
      </c>
    </row>
    <row r="368" spans="6:47">
      <c r="F368" s="7">
        <f>'2. Iteration'!F368-'3. Iteration'!G368/'3. Iteration'!AX167</f>
        <v>-2.4012942773232449</v>
      </c>
      <c r="G368">
        <f t="shared" si="40"/>
        <v>-0.14400091586336206</v>
      </c>
      <c r="H368" s="4">
        <f>Tabelle1!H167-'3. Iteration'!H167</f>
        <v>0.3228454705917837</v>
      </c>
      <c r="I368" s="4">
        <f>Tabelle1!I167-'3. Iteration'!I167</f>
        <v>-0.5745695296972092</v>
      </c>
      <c r="J368" s="4">
        <f>Tabelle1!J167-'3. Iteration'!J167</f>
        <v>-0.39458137689349326</v>
      </c>
      <c r="K368" s="4">
        <f>Tabelle1!K167-'3. Iteration'!K167</f>
        <v>-0.31072848270459297</v>
      </c>
      <c r="L368" s="4">
        <f>Tabelle1!L167-'3. Iteration'!L167</f>
        <v>-0.27296357374183267</v>
      </c>
      <c r="M368" s="4">
        <f>Tabelle1!M167-'3. Iteration'!M167</f>
        <v>-0.24079058395316516</v>
      </c>
      <c r="N368" s="4">
        <f>Tabelle1!N167-'3. Iteration'!N167</f>
        <v>-0.18382202054112581</v>
      </c>
      <c r="O368" s="4">
        <f>Tabelle1!O167-'3. Iteration'!O167</f>
        <v>-0.17854278893358366</v>
      </c>
      <c r="P368" s="4">
        <f>Tabelle1!P167-'3. Iteration'!P167</f>
        <v>-0.16373479827227455</v>
      </c>
      <c r="Q368" s="4">
        <f>Tabelle1!Q167-'3. Iteration'!Q167</f>
        <v>-0.1503231846213845</v>
      </c>
      <c r="R368" s="4">
        <f>Tabelle1!R167-'3. Iteration'!R167</f>
        <v>-0.14613340488350651</v>
      </c>
      <c r="S368" s="4">
        <f>Tabelle1!S167-'3. Iteration'!S167</f>
        <v>-0.13432871310936637</v>
      </c>
      <c r="T368" s="4">
        <f>Tabelle1!T167-'3. Iteration'!T167</f>
        <v>-0.13432871310936634</v>
      </c>
      <c r="U368" s="4">
        <f>Tabelle1!U167-'3. Iteration'!U167</f>
        <v>-0.13063204097070391</v>
      </c>
      <c r="V368" s="4">
        <f>Tabelle1!V167-'3. Iteration'!V167</f>
        <v>-0.10764785668544552</v>
      </c>
      <c r="W368" s="4">
        <f>Tabelle1!W167-'3. Iteration'!W167</f>
        <v>-9.6469985293956506E-2</v>
      </c>
      <c r="X368" s="4">
        <f>Tabelle1!X167-'3. Iteration'!X167</f>
        <v>0.90353001470604344</v>
      </c>
      <c r="Y368" s="4">
        <f>Tabelle1!Y167-'3. Iteration'!Y167</f>
        <v>0.90866488264092715</v>
      </c>
      <c r="Z368" s="4">
        <f>Tabelle1!Z167-'3. Iteration'!Z167</f>
        <v>-7.7510853500852572E-2</v>
      </c>
      <c r="AA368" s="4">
        <f>Tabelle1!AA167-'3. Iteration'!AA167</f>
        <v>-7.7510853500852572E-2</v>
      </c>
      <c r="AB368" s="4">
        <f>Tabelle1!AB167-'3. Iteration'!AB167</f>
        <v>-7.541490495610835E-2</v>
      </c>
      <c r="AC368" s="4">
        <f>Tabelle1!AC167-'3. Iteration'!AC167</f>
        <v>-6.9446292069129043E-2</v>
      </c>
      <c r="AD368" s="4">
        <f>Tabelle1!AD167-'3. Iteration'!AD167</f>
        <v>-6.7557598401189467E-2</v>
      </c>
      <c r="AE368" s="4">
        <f>Tabelle1!AE167-'3. Iteration'!AE167</f>
        <v>-6.5716708354412609E-2</v>
      </c>
      <c r="AF368" s="4">
        <f>Tabelle1!AF167-'3. Iteration'!AF167</f>
        <v>-6.5716708354412609E-2</v>
      </c>
      <c r="AG368" s="4">
        <f>Tabelle1!AG167-'3. Iteration'!AG167</f>
        <v>-6.3922143430353837E-2</v>
      </c>
      <c r="AH368" s="4">
        <f>Tabelle1!AH167-'3. Iteration'!AH167</f>
        <v>0.93607785656964615</v>
      </c>
      <c r="AI368" s="4">
        <f>Tabelle1!AI167-'3. Iteration'!AI167</f>
        <v>-6.3922143430353837E-2</v>
      </c>
      <c r="AJ368" s="4">
        <f>Tabelle1!AJ167-'3. Iteration'!AJ167</f>
        <v>-6.046636041840419E-2</v>
      </c>
      <c r="AK368" s="4">
        <f>Tabelle1!AK167-'3. Iteration'!AK167</f>
        <v>-4.4229904348216581E-2</v>
      </c>
      <c r="AL368" s="4">
        <f>Tabelle1!AL167-'3. Iteration'!AL167</f>
        <v>-4.2956608015148764E-2</v>
      </c>
      <c r="AM368" s="4">
        <f>Tabelle1!AM167-'3. Iteration'!AM167</f>
        <v>-3.7021180188171188E-2</v>
      </c>
      <c r="AN368" s="4">
        <f>Tabelle1!AN167-'3. Iteration'!AN167</f>
        <v>-3.1737073019913485E-2</v>
      </c>
      <c r="AO368" s="4">
        <f>Tabelle1!AO167-'3. Iteration'!AO167</f>
        <v>0.9692488552719758</v>
      </c>
      <c r="AP368" s="4">
        <f>Tabelle1!AP167-'3. Iteration'!AP167</f>
        <v>-2.7924587115331918E-2</v>
      </c>
      <c r="AQ368" s="4">
        <f>Tabelle1!AQ167-'3. Iteration'!AQ167</f>
        <v>-2.6144215441385749E-2</v>
      </c>
      <c r="AR368" s="4">
        <f>Tabelle1!AR167-'3. Iteration'!AR167</f>
        <v>-2.5283711411138599E-2</v>
      </c>
      <c r="AS368" s="4">
        <f>Tabelle1!AS167-'3. Iteration'!AS167</f>
        <v>-2.2815275579786919E-2</v>
      </c>
      <c r="AT368" s="4">
        <f>Tabelle1!AT167-'3. Iteration'!AT167</f>
        <v>-1.6329454704768064E-2</v>
      </c>
      <c r="AU368" s="4">
        <f>Tabelle1!AU167-'3. Iteration'!AU167</f>
        <v>-3.144365992801199E-3</v>
      </c>
    </row>
    <row r="369" spans="6:47">
      <c r="F369" s="7">
        <f>'2. Iteration'!F369-'3. Iteration'!G369/'3. Iteration'!AX168</f>
        <v>-2.4012942773232449</v>
      </c>
      <c r="G369">
        <f t="shared" si="40"/>
        <v>-0.14400091586336269</v>
      </c>
      <c r="H369" s="4">
        <f>Tabelle1!H168-'3. Iteration'!H168</f>
        <v>0.3228454705917837</v>
      </c>
      <c r="I369" s="4">
        <f>Tabelle1!I168-'3. Iteration'!I168</f>
        <v>0.4254304703027908</v>
      </c>
      <c r="J369" s="4">
        <f>Tabelle1!J168-'3. Iteration'!J168</f>
        <v>-0.39458137689349326</v>
      </c>
      <c r="K369" s="4">
        <f>Tabelle1!K168-'3. Iteration'!K168</f>
        <v>-0.31072848270459297</v>
      </c>
      <c r="L369" s="4">
        <f>Tabelle1!L168-'3. Iteration'!L168</f>
        <v>-0.27296357374183267</v>
      </c>
      <c r="M369" s="4">
        <f>Tabelle1!M168-'3. Iteration'!M168</f>
        <v>0.75920941604683478</v>
      </c>
      <c r="N369" s="4">
        <f>Tabelle1!N168-'3. Iteration'!N168</f>
        <v>-0.18382202054112581</v>
      </c>
      <c r="O369" s="4">
        <f>Tabelle1!O168-'3. Iteration'!O168</f>
        <v>-0.17854278893358366</v>
      </c>
      <c r="P369" s="4">
        <f>Tabelle1!P168-'3. Iteration'!P168</f>
        <v>-0.16373479827227455</v>
      </c>
      <c r="Q369" s="4">
        <f>Tabelle1!Q168-'3. Iteration'!Q168</f>
        <v>-0.1503231846213845</v>
      </c>
      <c r="R369" s="4">
        <f>Tabelle1!R168-'3. Iteration'!R168</f>
        <v>-0.14613340488350651</v>
      </c>
      <c r="S369" s="4">
        <f>Tabelle1!S168-'3. Iteration'!S168</f>
        <v>-0.13432871310936637</v>
      </c>
      <c r="T369" s="4">
        <f>Tabelle1!T168-'3. Iteration'!T168</f>
        <v>-0.13432871310936634</v>
      </c>
      <c r="U369" s="4">
        <f>Tabelle1!U168-'3. Iteration'!U168</f>
        <v>-0.13063204097070391</v>
      </c>
      <c r="V369" s="4">
        <f>Tabelle1!V168-'3. Iteration'!V168</f>
        <v>-0.10764785668544552</v>
      </c>
      <c r="W369" s="4">
        <f>Tabelle1!W168-'3. Iteration'!W168</f>
        <v>-9.6469985293956506E-2</v>
      </c>
      <c r="X369" s="4">
        <f>Tabelle1!X168-'3. Iteration'!X168</f>
        <v>-9.6469985293956506E-2</v>
      </c>
      <c r="Y369" s="4">
        <f>Tabelle1!Y168-'3. Iteration'!Y168</f>
        <v>0.90866488264092715</v>
      </c>
      <c r="Z369" s="4">
        <f>Tabelle1!Z168-'3. Iteration'!Z168</f>
        <v>-7.7510853500852572E-2</v>
      </c>
      <c r="AA369" s="4">
        <f>Tabelle1!AA168-'3. Iteration'!AA168</f>
        <v>-7.7510853500852572E-2</v>
      </c>
      <c r="AB369" s="4">
        <f>Tabelle1!AB168-'3. Iteration'!AB168</f>
        <v>-7.541490495610835E-2</v>
      </c>
      <c r="AC369" s="4">
        <f>Tabelle1!AC168-'3. Iteration'!AC168</f>
        <v>-6.9446292069129043E-2</v>
      </c>
      <c r="AD369" s="4">
        <f>Tabelle1!AD168-'3. Iteration'!AD168</f>
        <v>-6.7557598401189467E-2</v>
      </c>
      <c r="AE369" s="4">
        <f>Tabelle1!AE168-'3. Iteration'!AE168</f>
        <v>-6.5716708354412609E-2</v>
      </c>
      <c r="AF369" s="4">
        <f>Tabelle1!AF168-'3. Iteration'!AF168</f>
        <v>-6.5716708354412609E-2</v>
      </c>
      <c r="AG369" s="4">
        <f>Tabelle1!AG168-'3. Iteration'!AG168</f>
        <v>-6.3922143430353837E-2</v>
      </c>
      <c r="AH369" s="4">
        <f>Tabelle1!AH168-'3. Iteration'!AH168</f>
        <v>-6.3922143430353837E-2</v>
      </c>
      <c r="AI369" s="4">
        <f>Tabelle1!AI168-'3. Iteration'!AI168</f>
        <v>-6.3922143430353837E-2</v>
      </c>
      <c r="AJ369" s="4">
        <f>Tabelle1!AJ168-'3. Iteration'!AJ168</f>
        <v>-6.046636041840419E-2</v>
      </c>
      <c r="AK369" s="4">
        <f>Tabelle1!AK168-'3. Iteration'!AK168</f>
        <v>-4.4229904348216581E-2</v>
      </c>
      <c r="AL369" s="4">
        <f>Tabelle1!AL168-'3. Iteration'!AL168</f>
        <v>-4.2956608015148764E-2</v>
      </c>
      <c r="AM369" s="4">
        <f>Tabelle1!AM168-'3. Iteration'!AM168</f>
        <v>-3.7021180188171188E-2</v>
      </c>
      <c r="AN369" s="4">
        <f>Tabelle1!AN168-'3. Iteration'!AN168</f>
        <v>-3.1737073019913485E-2</v>
      </c>
      <c r="AO369" s="4">
        <f>Tabelle1!AO168-'3. Iteration'!AO168</f>
        <v>-3.0751144728024211E-2</v>
      </c>
      <c r="AP369" s="4">
        <f>Tabelle1!AP168-'3. Iteration'!AP168</f>
        <v>-2.7924587115331918E-2</v>
      </c>
      <c r="AQ369" s="4">
        <f>Tabelle1!AQ168-'3. Iteration'!AQ168</f>
        <v>0.97385578455861421</v>
      </c>
      <c r="AR369" s="4">
        <f>Tabelle1!AR168-'3. Iteration'!AR168</f>
        <v>-2.5283711411138599E-2</v>
      </c>
      <c r="AS369" s="4">
        <f>Tabelle1!AS168-'3. Iteration'!AS168</f>
        <v>-2.2815275579786919E-2</v>
      </c>
      <c r="AT369" s="4">
        <f>Tabelle1!AT168-'3. Iteration'!AT168</f>
        <v>-1.6329454704768064E-2</v>
      </c>
      <c r="AU369" s="4">
        <f>Tabelle1!AU168-'3. Iteration'!AU168</f>
        <v>-3.144365992801199E-3</v>
      </c>
    </row>
    <row r="370" spans="6:47">
      <c r="F370" s="7">
        <f>'2. Iteration'!F370-'3. Iteration'!G370/'3. Iteration'!AX169</f>
        <v>-4.3633346760673595</v>
      </c>
      <c r="G370">
        <f t="shared" si="40"/>
        <v>-8.0679493788475859E-2</v>
      </c>
      <c r="H370" s="4">
        <f>Tabelle1!H169-'3. Iteration'!H169</f>
        <v>-0.23548808012353273</v>
      </c>
      <c r="I370" s="4">
        <f>Tabelle1!I169-'3. Iteration'!I169</f>
        <v>-0.16551078715245626</v>
      </c>
      <c r="J370" s="4">
        <f>Tabelle1!J169-'3. Iteration'!J169</f>
        <v>-8.7352521198208619E-2</v>
      </c>
      <c r="K370" s="4">
        <f>Tabelle1!K169-'3. Iteration'!K169</f>
        <v>-6.2092925419946973E-2</v>
      </c>
      <c r="L370" s="4">
        <f>Tabelle1!L169-'3. Iteration'!L169</f>
        <v>-5.2255427932411704E-2</v>
      </c>
      <c r="M370" s="4">
        <f>Tabelle1!M169-'3. Iteration'!M169</f>
        <v>-4.4503933272878729E-2</v>
      </c>
      <c r="N370" s="4">
        <f>Tabelle1!N169-'3. Iteration'!N169</f>
        <v>-3.2016381608405947E-2</v>
      </c>
      <c r="O370" s="4">
        <f>Tabelle1!O169-'3. Iteration'!O169</f>
        <v>-3.093166851426505E-2</v>
      </c>
      <c r="P370" s="4">
        <f>Tabelle1!P169-'3. Iteration'!P169</f>
        <v>-2.7949708097067809E-2</v>
      </c>
      <c r="Q370" s="4">
        <f>Tabelle1!Q169-'3. Iteration'!Q169</f>
        <v>-2.5323530846361252E-2</v>
      </c>
      <c r="R370" s="4">
        <f>Tabelle1!R169-'3. Iteration'!R169</f>
        <v>0.97548281078114696</v>
      </c>
      <c r="S370" s="4">
        <f>Tabelle1!S169-'3. Iteration'!S169</f>
        <v>-2.2280337664398346E-2</v>
      </c>
      <c r="T370" s="4">
        <f>Tabelle1!T169-'3. Iteration'!T169</f>
        <v>-2.2280337664398329E-2</v>
      </c>
      <c r="U370" s="4">
        <f>Tabelle1!U169-'3. Iteration'!U169</f>
        <v>-2.1590287007013483E-2</v>
      </c>
      <c r="V370" s="4">
        <f>Tabelle1!V169-'3. Iteration'!V169</f>
        <v>-1.7407410800297729E-2</v>
      </c>
      <c r="W370" s="4">
        <f>Tabelle1!W169-'3. Iteration'!W169</f>
        <v>-1.5437763388615524E-2</v>
      </c>
      <c r="X370" s="4">
        <f>Tabelle1!X169-'3. Iteration'!X169</f>
        <v>-1.5437763388615524E-2</v>
      </c>
      <c r="Y370" s="4">
        <f>Tabelle1!Y169-'3. Iteration'!Y169</f>
        <v>-1.4546607274179486E-2</v>
      </c>
      <c r="Z370" s="4">
        <f>Tabelle1!Z169-'3. Iteration'!Z169</f>
        <v>-1.218896154232405E-2</v>
      </c>
      <c r="AA370" s="4">
        <f>Tabelle1!AA169-'3. Iteration'!AA169</f>
        <v>-1.218896154232404E-2</v>
      </c>
      <c r="AB370" s="4">
        <f>Tabelle1!AB169-'3. Iteration'!AB169</f>
        <v>-1.1836698860537915E-2</v>
      </c>
      <c r="AC370" s="4">
        <f>Tabelle1!AC169-'3. Iteration'!AC169</f>
        <v>-1.0840900218501606E-2</v>
      </c>
      <c r="AD370" s="4">
        <f>Tabelle1!AD169-'3. Iteration'!AD169</f>
        <v>-1.0528033556267725E-2</v>
      </c>
      <c r="AE370" s="4">
        <f>Tabelle1!AE169-'3. Iteration'!AE169</f>
        <v>-1.0224113616489365E-2</v>
      </c>
      <c r="AF370" s="4">
        <f>Tabelle1!AF169-'3. Iteration'!AF169</f>
        <v>-1.0224113616489365E-2</v>
      </c>
      <c r="AG370" s="4">
        <f>Tabelle1!AG169-'3. Iteration'!AG169</f>
        <v>-9.9288135875983761E-3</v>
      </c>
      <c r="AH370" s="4">
        <f>Tabelle1!AH169-'3. Iteration'!AH169</f>
        <v>-9.9288135875983761E-3</v>
      </c>
      <c r="AI370" s="4">
        <f>Tabelle1!AI169-'3. Iteration'!AI169</f>
        <v>-9.9288135875983761E-3</v>
      </c>
      <c r="AJ370" s="4">
        <f>Tabelle1!AJ169-'3. Iteration'!AJ169</f>
        <v>-9.3628418136138224E-3</v>
      </c>
      <c r="AK370" s="4">
        <f>Tabelle1!AK169-'3. Iteration'!AK169</f>
        <v>-6.7501380270392078E-3</v>
      </c>
      <c r="AL370" s="4">
        <f>Tabelle1!AL169-'3. Iteration'!AL169</f>
        <v>-6.5484216233463342E-3</v>
      </c>
      <c r="AM370" s="4">
        <f>Tabelle1!AM169-'3. Iteration'!AM169</f>
        <v>-5.6140989148466131E-3</v>
      </c>
      <c r="AN370" s="4">
        <f>Tabelle1!AN169-'3. Iteration'!AN169</f>
        <v>-4.7904869772344826E-3</v>
      </c>
      <c r="AO370" s="4">
        <f>Tabelle1!AO169-'3. Iteration'!AO169</f>
        <v>-4.6376585897475115E-3</v>
      </c>
      <c r="AP370" s="4">
        <f>Tabelle1!AP169-'3. Iteration'!AP169</f>
        <v>-4.2009748036162886E-3</v>
      </c>
      <c r="AQ370" s="4">
        <f>Tabelle1!AQ169-'3. Iteration'!AQ169</f>
        <v>-3.9270253106134185E-3</v>
      </c>
      <c r="AR370" s="4">
        <f>Tabelle1!AR169-'3. Iteration'!AR169</f>
        <v>-3.7949226627602508E-3</v>
      </c>
      <c r="AS370" s="4">
        <f>Tabelle1!AS169-'3. Iteration'!AS169</f>
        <v>-3.4170715364568636E-3</v>
      </c>
      <c r="AT370" s="4">
        <f>Tabelle1!AT169-'3. Iteration'!AT169</f>
        <v>-2.4319582818291934E-3</v>
      </c>
      <c r="AU370" s="4">
        <f>Tabelle1!AU169-'3. Iteration'!AU169</f>
        <v>-4.6301095973613158E-4</v>
      </c>
    </row>
  </sheetData>
  <pageMargins left="0.7" right="0.7" top="0.78740157499999996" bottom="0.78740157499999996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CL370"/>
  <sheetViews>
    <sheetView workbookViewId="0">
      <pane xSplit="1" ySplit="4" topLeftCell="B167" activePane="bottomRight" state="frozen"/>
      <selection pane="topRight" activeCell="B1" sqref="B1"/>
      <selection pane="bottomLeft" activeCell="A5" sqref="A5"/>
      <selection pane="bottomRight" activeCell="E218" sqref="E218"/>
    </sheetView>
  </sheetViews>
  <sheetFormatPr baseColWidth="10" defaultRowHeight="15"/>
  <sheetData>
    <row r="1" spans="1:90">
      <c r="A1" t="s">
        <v>169</v>
      </c>
      <c r="H1">
        <f>Tabelle1!H1</f>
        <v>12</v>
      </c>
      <c r="I1">
        <f>Tabelle1!I1</f>
        <v>40</v>
      </c>
      <c r="J1">
        <f>Tabelle1!J1</f>
        <v>32</v>
      </c>
      <c r="K1">
        <f>Tabelle1!K1</f>
        <v>35</v>
      </c>
      <c r="L1">
        <f>Tabelle1!L1</f>
        <v>30</v>
      </c>
      <c r="M1">
        <f>Tabelle1!M1</f>
        <v>33</v>
      </c>
      <c r="N1">
        <f>Tabelle1!N1</f>
        <v>6</v>
      </c>
      <c r="O1">
        <f>Tabelle1!O1</f>
        <v>20</v>
      </c>
      <c r="P1">
        <f>Tabelle1!P1</f>
        <v>23</v>
      </c>
      <c r="Q1">
        <f>Tabelle1!Q1</f>
        <v>8</v>
      </c>
      <c r="R1">
        <f>Tabelle1!R1</f>
        <v>1</v>
      </c>
      <c r="S1">
        <f>Tabelle1!S1</f>
        <v>13</v>
      </c>
      <c r="T1">
        <f>Tabelle1!T1</f>
        <v>27</v>
      </c>
      <c r="U1">
        <f>Tabelle1!U1</f>
        <v>3</v>
      </c>
      <c r="V1">
        <f>Tabelle1!V1</f>
        <v>11</v>
      </c>
      <c r="W1">
        <f>Tabelle1!W1</f>
        <v>2</v>
      </c>
      <c r="X1">
        <f>Tabelle1!X1</f>
        <v>9</v>
      </c>
      <c r="Y1">
        <f>Tabelle1!Y1</f>
        <v>14</v>
      </c>
      <c r="Z1">
        <f>Tabelle1!Z1</f>
        <v>21</v>
      </c>
      <c r="AA1">
        <f>Tabelle1!AA1</f>
        <v>22</v>
      </c>
      <c r="AB1">
        <f>Tabelle1!AB1</f>
        <v>25</v>
      </c>
      <c r="AC1">
        <f>Tabelle1!AC1</f>
        <v>37</v>
      </c>
      <c r="AD1">
        <f>Tabelle1!AD1</f>
        <v>36</v>
      </c>
      <c r="AE1">
        <f>Tabelle1!AE1</f>
        <v>7</v>
      </c>
      <c r="AF1">
        <f>Tabelle1!AF1</f>
        <v>39</v>
      </c>
      <c r="AG1">
        <f>Tabelle1!AG1</f>
        <v>15</v>
      </c>
      <c r="AH1">
        <f>Tabelle1!AH1</f>
        <v>19</v>
      </c>
      <c r="AI1">
        <f>Tabelle1!AI1</f>
        <v>29</v>
      </c>
      <c r="AJ1">
        <f>Tabelle1!AJ1</f>
        <v>31</v>
      </c>
      <c r="AK1">
        <f>Tabelle1!AK1</f>
        <v>4</v>
      </c>
      <c r="AL1">
        <f>Tabelle1!AL1</f>
        <v>24</v>
      </c>
      <c r="AM1">
        <f>Tabelle1!AM1</f>
        <v>28</v>
      </c>
      <c r="AN1">
        <f>Tabelle1!AN1</f>
        <v>5</v>
      </c>
      <c r="AO1">
        <f>Tabelle1!AO1</f>
        <v>17</v>
      </c>
      <c r="AP1">
        <f>Tabelle1!AP1</f>
        <v>38</v>
      </c>
      <c r="AQ1">
        <f>Tabelle1!AQ1</f>
        <v>16</v>
      </c>
      <c r="AR1">
        <f>Tabelle1!AR1</f>
        <v>10</v>
      </c>
      <c r="AS1">
        <f>Tabelle1!AS1</f>
        <v>34</v>
      </c>
      <c r="AT1">
        <f>Tabelle1!AT1</f>
        <v>18</v>
      </c>
      <c r="AU1">
        <f>Tabelle1!AU1</f>
        <v>26</v>
      </c>
      <c r="AY1">
        <f>H1</f>
        <v>12</v>
      </c>
      <c r="AZ1">
        <f t="shared" ref="AZ1:CL1" si="0">I1</f>
        <v>40</v>
      </c>
      <c r="BA1">
        <f t="shared" si="0"/>
        <v>32</v>
      </c>
      <c r="BB1">
        <f t="shared" si="0"/>
        <v>35</v>
      </c>
      <c r="BC1">
        <f t="shared" si="0"/>
        <v>30</v>
      </c>
      <c r="BD1">
        <f t="shared" si="0"/>
        <v>33</v>
      </c>
      <c r="BE1">
        <f t="shared" si="0"/>
        <v>6</v>
      </c>
      <c r="BF1">
        <f t="shared" si="0"/>
        <v>20</v>
      </c>
      <c r="BG1">
        <f t="shared" si="0"/>
        <v>23</v>
      </c>
      <c r="BH1">
        <f t="shared" si="0"/>
        <v>8</v>
      </c>
      <c r="BI1">
        <f t="shared" si="0"/>
        <v>1</v>
      </c>
      <c r="BJ1">
        <f t="shared" si="0"/>
        <v>13</v>
      </c>
      <c r="BK1">
        <f t="shared" si="0"/>
        <v>27</v>
      </c>
      <c r="BL1">
        <f t="shared" si="0"/>
        <v>3</v>
      </c>
      <c r="BM1">
        <f t="shared" si="0"/>
        <v>11</v>
      </c>
      <c r="BN1">
        <f t="shared" si="0"/>
        <v>2</v>
      </c>
      <c r="BO1">
        <f t="shared" si="0"/>
        <v>9</v>
      </c>
      <c r="BP1">
        <f t="shared" si="0"/>
        <v>14</v>
      </c>
      <c r="BQ1">
        <f t="shared" si="0"/>
        <v>21</v>
      </c>
      <c r="BR1">
        <f t="shared" si="0"/>
        <v>22</v>
      </c>
      <c r="BS1">
        <f t="shared" si="0"/>
        <v>25</v>
      </c>
      <c r="BT1">
        <f t="shared" si="0"/>
        <v>37</v>
      </c>
      <c r="BU1">
        <f t="shared" si="0"/>
        <v>36</v>
      </c>
      <c r="BV1">
        <f t="shared" si="0"/>
        <v>7</v>
      </c>
      <c r="BW1">
        <f t="shared" si="0"/>
        <v>39</v>
      </c>
      <c r="BX1">
        <f t="shared" si="0"/>
        <v>15</v>
      </c>
      <c r="BY1">
        <f t="shared" si="0"/>
        <v>19</v>
      </c>
      <c r="BZ1">
        <f t="shared" si="0"/>
        <v>29</v>
      </c>
      <c r="CA1">
        <f t="shared" si="0"/>
        <v>31</v>
      </c>
      <c r="CB1">
        <f t="shared" si="0"/>
        <v>4</v>
      </c>
      <c r="CC1">
        <f t="shared" si="0"/>
        <v>24</v>
      </c>
      <c r="CD1">
        <f t="shared" si="0"/>
        <v>28</v>
      </c>
      <c r="CE1">
        <f t="shared" si="0"/>
        <v>5</v>
      </c>
      <c r="CF1">
        <f t="shared" si="0"/>
        <v>17</v>
      </c>
      <c r="CG1">
        <f t="shared" si="0"/>
        <v>38</v>
      </c>
      <c r="CH1">
        <f t="shared" si="0"/>
        <v>16</v>
      </c>
      <c r="CI1">
        <f t="shared" si="0"/>
        <v>10</v>
      </c>
      <c r="CJ1">
        <f t="shared" si="0"/>
        <v>34</v>
      </c>
      <c r="CK1">
        <f t="shared" si="0"/>
        <v>18</v>
      </c>
      <c r="CL1">
        <f t="shared" si="0"/>
        <v>26</v>
      </c>
    </row>
    <row r="2" spans="1:90">
      <c r="AY2" t="s">
        <v>170</v>
      </c>
    </row>
    <row r="4" spans="1:90">
      <c r="AX4" t="s">
        <v>171</v>
      </c>
      <c r="AY4">
        <f>-SUM(AY5:AY169)</f>
        <v>-7.5606514068183168</v>
      </c>
      <c r="AZ4">
        <f t="shared" ref="AZ4:CL4" si="1">-SUM(AZ5:AZ169)</f>
        <v>-10.487866847151947</v>
      </c>
      <c r="BA4">
        <f t="shared" si="1"/>
        <v>-16.847533240180908</v>
      </c>
      <c r="BB4">
        <f t="shared" si="1"/>
        <v>-20.576261455837887</v>
      </c>
      <c r="BC4">
        <f t="shared" si="1"/>
        <v>-22.464777199589488</v>
      </c>
      <c r="BD4">
        <f t="shared" si="1"/>
        <v>-24.18625230857095</v>
      </c>
      <c r="BE4">
        <f t="shared" si="1"/>
        <v>-27.476544233599064</v>
      </c>
      <c r="BF4">
        <f t="shared" si="1"/>
        <v>-27.793875000058353</v>
      </c>
      <c r="BG4">
        <f t="shared" si="1"/>
        <v>-28.689403663649614</v>
      </c>
      <c r="BH4">
        <f t="shared" si="1"/>
        <v>-29.501213741555411</v>
      </c>
      <c r="BI4">
        <f t="shared" si="1"/>
        <v>-29.753412030619835</v>
      </c>
      <c r="BJ4">
        <f t="shared" si="1"/>
        <v>-30.455327004967796</v>
      </c>
      <c r="BK4">
        <f t="shared" si="1"/>
        <v>-30.455327004967796</v>
      </c>
      <c r="BL4">
        <f t="shared" si="1"/>
        <v>-30.671188631934509</v>
      </c>
      <c r="BM4">
        <f t="shared" si="1"/>
        <v>-31.931815035060893</v>
      </c>
      <c r="BN4">
        <f t="shared" si="1"/>
        <v>-32.45766537014098</v>
      </c>
      <c r="BO4">
        <f t="shared" si="1"/>
        <v>-32.45766537014098</v>
      </c>
      <c r="BP4">
        <f t="shared" si="1"/>
        <v>-32.668089815628861</v>
      </c>
      <c r="BQ4">
        <f t="shared" si="1"/>
        <v>-33.090838358793413</v>
      </c>
      <c r="BR4">
        <f t="shared" si="1"/>
        <v>-33.090838358793413</v>
      </c>
      <c r="BS4">
        <f t="shared" si="1"/>
        <v>-33.131009246639891</v>
      </c>
      <c r="BT4">
        <f t="shared" si="1"/>
        <v>-33.199766601322153</v>
      </c>
      <c r="BU4">
        <f t="shared" si="1"/>
        <v>-33.205451090948301</v>
      </c>
      <c r="BV4">
        <f t="shared" si="1"/>
        <v>-33.20252393932433</v>
      </c>
      <c r="BW4">
        <f t="shared" si="1"/>
        <v>-33.20252393932433</v>
      </c>
      <c r="BX4">
        <f t="shared" si="1"/>
        <v>-33.190986787007134</v>
      </c>
      <c r="BY4">
        <f t="shared" si="1"/>
        <v>-33.190986787007134</v>
      </c>
      <c r="BZ4">
        <f t="shared" si="1"/>
        <v>-33.190986787007134</v>
      </c>
      <c r="CA4">
        <f t="shared" si="1"/>
        <v>-33.142083045312084</v>
      </c>
      <c r="CB4">
        <f t="shared" si="1"/>
        <v>-32.255968595738558</v>
      </c>
      <c r="CC4">
        <f t="shared" si="1"/>
        <v>-32.123351822545139</v>
      </c>
      <c r="CD4">
        <f t="shared" si="1"/>
        <v>-31.328674183530545</v>
      </c>
      <c r="CE4">
        <f t="shared" si="1"/>
        <v>-30.312223431371297</v>
      </c>
      <c r="CF4">
        <f t="shared" si="1"/>
        <v>-30.081957182294129</v>
      </c>
      <c r="CG4">
        <f t="shared" si="1"/>
        <v>-29.336461930906694</v>
      </c>
      <c r="CH4">
        <f t="shared" si="1"/>
        <v>-28.793396075935643</v>
      </c>
      <c r="CI4">
        <f t="shared" si="1"/>
        <v>-28.507879868053344</v>
      </c>
      <c r="CJ4">
        <f t="shared" si="1"/>
        <v>-27.594657264154357</v>
      </c>
      <c r="CK4">
        <f t="shared" si="1"/>
        <v>-24.326934138836172</v>
      </c>
      <c r="CL4">
        <f t="shared" si="1"/>
        <v>-8.8442157668215238</v>
      </c>
    </row>
    <row r="5" spans="1:90">
      <c r="A5" t="str">
        <f>Tabelle1!A5</f>
        <v>Ortner</v>
      </c>
      <c r="H5" s="3">
        <f>EXP('3. Iteration'!$F206-'3. Iteration'!H$203)/(1+EXP('3. Iteration'!$F206-'3. Iteration'!H$203))</f>
        <v>0.99702102652547064</v>
      </c>
      <c r="I5" s="3">
        <f>EXP('3. Iteration'!$F206-'3. Iteration'!I$203)/(1+EXP('3. Iteration'!$F206-'3. Iteration'!I$203))</f>
        <v>0.99534050640420568</v>
      </c>
      <c r="J5" s="3">
        <f>EXP('3. Iteration'!$F206-'3. Iteration'!J$203)/(1+EXP('3. Iteration'!$F206-'3. Iteration'!J$203))</f>
        <v>0.99026664779200302</v>
      </c>
      <c r="K5" s="3">
        <f>EXP('3. Iteration'!$F206-'3. Iteration'!K$203)/(1+EXP('3. Iteration'!$F206-'3. Iteration'!K$203))</f>
        <v>0.98590572795673093</v>
      </c>
      <c r="L5" s="3">
        <f>EXP('3. Iteration'!$F206-'3. Iteration'!L$203)/(1+EXP('3. Iteration'!$F206-'3. Iteration'!L$203))</f>
        <v>0.98307749482421336</v>
      </c>
      <c r="M5" s="3">
        <f>EXP('3. Iteration'!$F206-'3. Iteration'!M$203)/(1+EXP('3. Iteration'!$F206-'3. Iteration'!M$203))</f>
        <v>0.97998013599672751</v>
      </c>
      <c r="N5" s="3">
        <f>EXP('3. Iteration'!$F206-'3. Iteration'!N$203)/(1+EXP('3. Iteration'!$F206-'3. Iteration'!N$203))</f>
        <v>0.97190270547175261</v>
      </c>
      <c r="O5" s="3">
        <f>EXP('3. Iteration'!$F206-'3. Iteration'!O$203)/(1+EXP('3. Iteration'!$F206-'3. Iteration'!O$203))</f>
        <v>0.97090038232723763</v>
      </c>
      <c r="P5" s="3">
        <f>EXP('3. Iteration'!$F206-'3. Iteration'!P$203)/(1+EXP('3. Iteration'!$F206-'3. Iteration'!P$203))</f>
        <v>0.96775477061363224</v>
      </c>
      <c r="Q5" s="3">
        <f>EXP('3. Iteration'!$F206-'3. Iteration'!Q$203)/(1+EXP('3. Iteration'!$F206-'3. Iteration'!Q$203))</f>
        <v>0.96438944940269811</v>
      </c>
      <c r="R5" s="3">
        <f>EXP('3. Iteration'!$F206-'3. Iteration'!R$203)/(1+EXP('3. Iteration'!$F206-'3. Iteration'!R$203))</f>
        <v>0.9632160709157086</v>
      </c>
      <c r="S5" s="3">
        <f>EXP('3. Iteration'!$F206-'3. Iteration'!S$203)/(1+EXP('3. Iteration'!$F206-'3. Iteration'!S$203))</f>
        <v>0.95953209143555851</v>
      </c>
      <c r="T5" s="3">
        <f>EXP('3. Iteration'!$F206-'3. Iteration'!T$203)/(1+EXP('3. Iteration'!$F206-'3. Iteration'!T$203))</f>
        <v>0.95953209143555851</v>
      </c>
      <c r="U5" s="3">
        <f>EXP('3. Iteration'!$F206-'3. Iteration'!U$203)/(1+EXP('3. Iteration'!$F206-'3. Iteration'!U$203))</f>
        <v>0.95824719201112751</v>
      </c>
      <c r="V5" s="3">
        <f>EXP('3. Iteration'!$F206-'3. Iteration'!V$203)/(1+EXP('3. Iteration'!$F206-'3. Iteration'!V$203))</f>
        <v>0.94837832477474948</v>
      </c>
      <c r="W5" s="3">
        <f>EXP('3. Iteration'!$F206-'3. Iteration'!W$203)/(1+EXP('3. Iteration'!$F206-'3. Iteration'!W$203))</f>
        <v>0.94197622508249956</v>
      </c>
      <c r="X5" s="3">
        <f>EXP('3. Iteration'!$F206-'3. Iteration'!X$203)/(1+EXP('3. Iteration'!$F206-'3. Iteration'!X$203))</f>
        <v>0.94197622508249956</v>
      </c>
      <c r="Y5" s="3">
        <f>EXP('3. Iteration'!$F206-'3. Iteration'!Y$203)/(1+EXP('3. Iteration'!$F206-'3. Iteration'!Y$203))</f>
        <v>0.9385420505872667</v>
      </c>
      <c r="Z5" s="3">
        <f>EXP('3. Iteration'!$F206-'3. Iteration'!Z$203)/(1+EXP('3. Iteration'!$F206-'3. Iteration'!Z$203))</f>
        <v>0.92719807765998752</v>
      </c>
      <c r="AA5" s="3">
        <f>EXP('3. Iteration'!$F206-'3. Iteration'!AA$203)/(1+EXP('3. Iteration'!$F206-'3. Iteration'!AA$203))</f>
        <v>0.92719807765998752</v>
      </c>
      <c r="AB5" s="3">
        <f>EXP('3. Iteration'!$F206-'3. Iteration'!AB$203)/(1+EXP('3. Iteration'!$F206-'3. Iteration'!AB$203))</f>
        <v>0.92514219416391186</v>
      </c>
      <c r="AC5" s="3">
        <f>EXP('3. Iteration'!$F206-'3. Iteration'!AC$203)/(1+EXP('3. Iteration'!$F206-'3. Iteration'!AC$203))</f>
        <v>0.91866302907426889</v>
      </c>
      <c r="AD5" s="3">
        <f>EXP('3. Iteration'!$F206-'3. Iteration'!AD$203)/(1+EXP('3. Iteration'!$F206-'3. Iteration'!AD$203))</f>
        <v>0.91639426855726158</v>
      </c>
      <c r="AE5" s="3">
        <f>EXP('3. Iteration'!$F206-'3. Iteration'!AE$203)/(1+EXP('3. Iteration'!$F206-'3. Iteration'!AE$203))</f>
        <v>0.91406824112379714</v>
      </c>
      <c r="AF5" s="3">
        <f>EXP('3. Iteration'!$F206-'3. Iteration'!AF$203)/(1+EXP('3. Iteration'!$F206-'3. Iteration'!AF$203))</f>
        <v>0.91406824112379714</v>
      </c>
      <c r="AG5" s="3">
        <f>EXP('3. Iteration'!$F206-'3. Iteration'!AG$203)/(1+EXP('3. Iteration'!$F206-'3. Iteration'!AG$203))</f>
        <v>0.9116832044161578</v>
      </c>
      <c r="AH5" s="3">
        <f>EXP('3. Iteration'!$F206-'3. Iteration'!AH$203)/(1+EXP('3. Iteration'!$F206-'3. Iteration'!AH$203))</f>
        <v>0.9116832044161578</v>
      </c>
      <c r="AI5" s="3">
        <f>EXP('3. Iteration'!$F206-'3. Iteration'!AI$203)/(1+EXP('3. Iteration'!$F206-'3. Iteration'!AI$203))</f>
        <v>0.9116832044161578</v>
      </c>
      <c r="AJ5" s="3">
        <f>EXP('3. Iteration'!$F206-'3. Iteration'!AJ$203)/(1+EXP('3. Iteration'!$F206-'3. Iteration'!AJ$203))</f>
        <v>0.90672879813602181</v>
      </c>
      <c r="AK5" s="3">
        <f>EXP('3. Iteration'!$F206-'3. Iteration'!AK$203)/(1+EXP('3. Iteration'!$F206-'3. Iteration'!AK$203))</f>
        <v>0.87437945337881251</v>
      </c>
      <c r="AL5" s="3">
        <f>EXP('3. Iteration'!$F206-'3. Iteration'!AL$203)/(1+EXP('3. Iteration'!$F206-'3. Iteration'!AL$203))</f>
        <v>0.87094180693329382</v>
      </c>
      <c r="AM5" s="3">
        <f>EXP('3. Iteration'!$F206-'3. Iteration'!AM$203)/(1+EXP('3. Iteration'!$F206-'3. Iteration'!AM$203))</f>
        <v>0.85225845025525848</v>
      </c>
      <c r="AN5" s="3">
        <f>EXP('3. Iteration'!$F206-'3. Iteration'!AN$203)/(1+EXP('3. Iteration'!$F206-'3. Iteration'!AN$203))</f>
        <v>0.83074041398317067</v>
      </c>
      <c r="AO5" s="3">
        <f>EXP('3. Iteration'!$F206-'3. Iteration'!AO$203)/(1+EXP('3. Iteration'!$F206-'3. Iteration'!AO$203))</f>
        <v>0.82604977997123497</v>
      </c>
      <c r="AP5" s="3">
        <f>EXP('3. Iteration'!$F206-'3. Iteration'!AP$203)/(1+EXP('3. Iteration'!$F206-'3. Iteration'!AP$203))</f>
        <v>0.81111434947746219</v>
      </c>
      <c r="AQ5" s="3">
        <f>EXP('3. Iteration'!$F206-'3. Iteration'!AQ$203)/(1+EXP('3. Iteration'!$F206-'3. Iteration'!AQ$203))</f>
        <v>0.80038147651491109</v>
      </c>
      <c r="AR5" s="3">
        <f>EXP('3. Iteration'!$F206-'3. Iteration'!AR$203)/(1+EXP('3. Iteration'!$F206-'3. Iteration'!AR$203))</f>
        <v>0.79476393589423555</v>
      </c>
      <c r="AS5" s="3">
        <f>EXP('3. Iteration'!$F206-'3. Iteration'!AS$203)/(1+EXP('3. Iteration'!$F206-'3. Iteration'!AS$203))</f>
        <v>0.77682533361773631</v>
      </c>
      <c r="AT5" s="3">
        <f>EXP('3. Iteration'!$F206-'3. Iteration'!AT$203)/(1+EXP('3. Iteration'!$F206-'3. Iteration'!AT$203))</f>
        <v>0.71131395708650647</v>
      </c>
      <c r="AU5" s="3">
        <f>EXP('3. Iteration'!$F206-'3. Iteration'!AU$203)/(1+EXP('3. Iteration'!$F206-'3. Iteration'!AU$203))</f>
        <v>0.31467532871338211</v>
      </c>
      <c r="AX5">
        <f>-SUM(AY5:CL5)</f>
        <v>-3.0992913358359031</v>
      </c>
      <c r="AY5" s="2">
        <f>H5*(1-H5)</f>
        <v>2.9700991915674068E-3</v>
      </c>
      <c r="AZ5" s="2">
        <f t="shared" ref="AZ5:BO20" si="2">I5*(1-I5)</f>
        <v>4.6377827152250693E-3</v>
      </c>
      <c r="BA5" s="2">
        <f t="shared" si="2"/>
        <v>9.6386140627920617E-3</v>
      </c>
      <c r="BB5" s="2">
        <f t="shared" si="2"/>
        <v>1.3895623538839398E-2</v>
      </c>
      <c r="BC5" s="2">
        <f t="shared" si="2"/>
        <v>1.6636133994362114E-2</v>
      </c>
      <c r="BD5" s="2">
        <f t="shared" si="2"/>
        <v>1.9619069048562966E-2</v>
      </c>
      <c r="BE5" s="2">
        <f t="shared" si="2"/>
        <v>2.7307836568440304E-2</v>
      </c>
      <c r="BF5" s="2">
        <f t="shared" si="2"/>
        <v>2.8252829924061425E-2</v>
      </c>
      <c r="BG5" s="2">
        <f t="shared" si="2"/>
        <v>3.1205474568188282E-2</v>
      </c>
      <c r="BH5" s="2">
        <f t="shared" si="2"/>
        <v>3.4342439283458898E-2</v>
      </c>
      <c r="BI5" s="2">
        <f t="shared" si="2"/>
        <v>3.5430871645413219E-2</v>
      </c>
      <c r="BJ5" s="2">
        <f t="shared" si="2"/>
        <v>3.8830256940861493E-2</v>
      </c>
      <c r="BK5" s="2">
        <f t="shared" si="2"/>
        <v>3.8830256940861493E-2</v>
      </c>
      <c r="BL5" s="2">
        <f t="shared" si="2"/>
        <v>4.0009511013916831E-2</v>
      </c>
      <c r="BM5" s="2">
        <f t="shared" si="2"/>
        <v>4.8956877872189275E-2</v>
      </c>
      <c r="BN5" s="2">
        <f t="shared" si="2"/>
        <v>5.4657016461823686E-2</v>
      </c>
      <c r="BO5" s="2">
        <f t="shared" si="2"/>
        <v>5.4657016461823686E-2</v>
      </c>
      <c r="BP5" s="2">
        <f t="shared" ref="BP5:CE20" si="3">Y5*(1-Y5)</f>
        <v>5.7680869866715216E-2</v>
      </c>
      <c r="BQ5" s="2">
        <f t="shared" si="3"/>
        <v>6.7501802443611272E-2</v>
      </c>
      <c r="BR5" s="2">
        <f t="shared" si="3"/>
        <v>6.7501802443611272E-2</v>
      </c>
      <c r="BS5" s="2">
        <f t="shared" si="3"/>
        <v>6.9254114741494677E-2</v>
      </c>
      <c r="BT5" s="2">
        <f t="shared" si="3"/>
        <v>7.4721268086357887E-2</v>
      </c>
      <c r="BU5" s="2">
        <f t="shared" si="3"/>
        <v>7.661581311266312E-2</v>
      </c>
      <c r="BV5" s="2">
        <f t="shared" si="3"/>
        <v>7.8547491692644994E-2</v>
      </c>
      <c r="BW5" s="2">
        <f t="shared" si="3"/>
        <v>7.8547491692644994E-2</v>
      </c>
      <c r="BX5" s="2">
        <f t="shared" si="3"/>
        <v>8.0516939201644031E-2</v>
      </c>
      <c r="BY5" s="2">
        <f t="shared" si="3"/>
        <v>8.0516939201644031E-2</v>
      </c>
      <c r="BZ5" s="2">
        <f t="shared" si="3"/>
        <v>8.0516939201644031E-2</v>
      </c>
      <c r="CA5" s="2">
        <f t="shared" si="3"/>
        <v>8.4571684766827221E-2</v>
      </c>
      <c r="CB5" s="2">
        <f t="shared" si="3"/>
        <v>0.10984002488778155</v>
      </c>
      <c r="CC5" s="2">
        <f t="shared" si="3"/>
        <v>0.11240217586906298</v>
      </c>
      <c r="CD5" s="2">
        <f t="shared" si="3"/>
        <v>0.1259139842237636</v>
      </c>
      <c r="CE5" s="2">
        <f t="shared" si="3"/>
        <v>0.14061077855824089</v>
      </c>
      <c r="CF5" s="2">
        <f t="shared" ref="CF5:CL20" si="4">AO5*(1-AO5)</f>
        <v>0.14369154098070927</v>
      </c>
      <c r="CG5" s="2">
        <f t="shared" si="4"/>
        <v>0.15320786154921551</v>
      </c>
      <c r="CH5" s="2">
        <f t="shared" si="4"/>
        <v>0.1597709685667219</v>
      </c>
      <c r="CI5" s="2">
        <f t="shared" si="4"/>
        <v>0.16311422209613899</v>
      </c>
      <c r="CJ5" s="2">
        <f t="shared" si="4"/>
        <v>0.173367734667429</v>
      </c>
      <c r="CK5" s="2">
        <f t="shared" si="4"/>
        <v>0.20534641154044211</v>
      </c>
      <c r="CL5" s="2">
        <f t="shared" si="4"/>
        <v>0.21565476621250704</v>
      </c>
    </row>
    <row r="6" spans="1:90">
      <c r="A6" t="str">
        <f>Tabelle1!A6</f>
        <v>Häusler Patrick</v>
      </c>
      <c r="H6" s="3">
        <f>EXP('3. Iteration'!$F207-'3. Iteration'!H$203)/(1+EXP('3. Iteration'!$F207-'3. Iteration'!H$203))</f>
        <v>0.99702102652547064</v>
      </c>
      <c r="I6" s="3">
        <f>EXP('3. Iteration'!$F207-'3. Iteration'!I$203)/(1+EXP('3. Iteration'!$F207-'3. Iteration'!I$203))</f>
        <v>0.99534050640420568</v>
      </c>
      <c r="J6" s="3">
        <f>EXP('3. Iteration'!$F207-'3. Iteration'!J$203)/(1+EXP('3. Iteration'!$F207-'3. Iteration'!J$203))</f>
        <v>0.99026664779200302</v>
      </c>
      <c r="K6" s="3">
        <f>EXP('3. Iteration'!$F207-'3. Iteration'!K$203)/(1+EXP('3. Iteration'!$F207-'3. Iteration'!K$203))</f>
        <v>0.98590572795673093</v>
      </c>
      <c r="L6" s="3">
        <f>EXP('3. Iteration'!$F207-'3. Iteration'!L$203)/(1+EXP('3. Iteration'!$F207-'3. Iteration'!L$203))</f>
        <v>0.98307749482421336</v>
      </c>
      <c r="M6" s="3">
        <f>EXP('3. Iteration'!$F207-'3. Iteration'!M$203)/(1+EXP('3. Iteration'!$F207-'3. Iteration'!M$203))</f>
        <v>0.97998013599672751</v>
      </c>
      <c r="N6" s="3">
        <f>EXP('3. Iteration'!$F207-'3. Iteration'!N$203)/(1+EXP('3. Iteration'!$F207-'3. Iteration'!N$203))</f>
        <v>0.97190270547175261</v>
      </c>
      <c r="O6" s="3">
        <f>EXP('3. Iteration'!$F207-'3. Iteration'!O$203)/(1+EXP('3. Iteration'!$F207-'3. Iteration'!O$203))</f>
        <v>0.97090038232723763</v>
      </c>
      <c r="P6" s="3">
        <f>EXP('3. Iteration'!$F207-'3. Iteration'!P$203)/(1+EXP('3. Iteration'!$F207-'3. Iteration'!P$203))</f>
        <v>0.96775477061363224</v>
      </c>
      <c r="Q6" s="3">
        <f>EXP('3. Iteration'!$F207-'3. Iteration'!Q$203)/(1+EXP('3. Iteration'!$F207-'3. Iteration'!Q$203))</f>
        <v>0.96438944940269811</v>
      </c>
      <c r="R6" s="3">
        <f>EXP('3. Iteration'!$F207-'3. Iteration'!R$203)/(1+EXP('3. Iteration'!$F207-'3. Iteration'!R$203))</f>
        <v>0.9632160709157086</v>
      </c>
      <c r="S6" s="3">
        <f>EXP('3. Iteration'!$F207-'3. Iteration'!S$203)/(1+EXP('3. Iteration'!$F207-'3. Iteration'!S$203))</f>
        <v>0.95953209143555851</v>
      </c>
      <c r="T6" s="3">
        <f>EXP('3. Iteration'!$F207-'3. Iteration'!T$203)/(1+EXP('3. Iteration'!$F207-'3. Iteration'!T$203))</f>
        <v>0.95953209143555851</v>
      </c>
      <c r="U6" s="3">
        <f>EXP('3. Iteration'!$F207-'3. Iteration'!U$203)/(1+EXP('3. Iteration'!$F207-'3. Iteration'!U$203))</f>
        <v>0.95824719201112751</v>
      </c>
      <c r="V6" s="3">
        <f>EXP('3. Iteration'!$F207-'3. Iteration'!V$203)/(1+EXP('3. Iteration'!$F207-'3. Iteration'!V$203))</f>
        <v>0.94837832477474948</v>
      </c>
      <c r="W6" s="3">
        <f>EXP('3. Iteration'!$F207-'3. Iteration'!W$203)/(1+EXP('3. Iteration'!$F207-'3. Iteration'!W$203))</f>
        <v>0.94197622508249956</v>
      </c>
      <c r="X6" s="3">
        <f>EXP('3. Iteration'!$F207-'3. Iteration'!X$203)/(1+EXP('3. Iteration'!$F207-'3. Iteration'!X$203))</f>
        <v>0.94197622508249956</v>
      </c>
      <c r="Y6" s="3">
        <f>EXP('3. Iteration'!$F207-'3. Iteration'!Y$203)/(1+EXP('3. Iteration'!$F207-'3. Iteration'!Y$203))</f>
        <v>0.9385420505872667</v>
      </c>
      <c r="Z6" s="3">
        <f>EXP('3. Iteration'!$F207-'3. Iteration'!Z$203)/(1+EXP('3. Iteration'!$F207-'3. Iteration'!Z$203))</f>
        <v>0.92719807765998752</v>
      </c>
      <c r="AA6" s="3">
        <f>EXP('3. Iteration'!$F207-'3. Iteration'!AA$203)/(1+EXP('3. Iteration'!$F207-'3. Iteration'!AA$203))</f>
        <v>0.92719807765998752</v>
      </c>
      <c r="AB6" s="3">
        <f>EXP('3. Iteration'!$F207-'3. Iteration'!AB$203)/(1+EXP('3. Iteration'!$F207-'3. Iteration'!AB$203))</f>
        <v>0.92514219416391186</v>
      </c>
      <c r="AC6" s="3">
        <f>EXP('3. Iteration'!$F207-'3. Iteration'!AC$203)/(1+EXP('3. Iteration'!$F207-'3. Iteration'!AC$203))</f>
        <v>0.91866302907426889</v>
      </c>
      <c r="AD6" s="3">
        <f>EXP('3. Iteration'!$F207-'3. Iteration'!AD$203)/(1+EXP('3. Iteration'!$F207-'3. Iteration'!AD$203))</f>
        <v>0.91639426855726158</v>
      </c>
      <c r="AE6" s="3">
        <f>EXP('3. Iteration'!$F207-'3. Iteration'!AE$203)/(1+EXP('3. Iteration'!$F207-'3. Iteration'!AE$203))</f>
        <v>0.91406824112379714</v>
      </c>
      <c r="AF6" s="3">
        <f>EXP('3. Iteration'!$F207-'3. Iteration'!AF$203)/(1+EXP('3. Iteration'!$F207-'3. Iteration'!AF$203))</f>
        <v>0.91406824112379714</v>
      </c>
      <c r="AG6" s="3">
        <f>EXP('3. Iteration'!$F207-'3. Iteration'!AG$203)/(1+EXP('3. Iteration'!$F207-'3. Iteration'!AG$203))</f>
        <v>0.9116832044161578</v>
      </c>
      <c r="AH6" s="3">
        <f>EXP('3. Iteration'!$F207-'3. Iteration'!AH$203)/(1+EXP('3. Iteration'!$F207-'3. Iteration'!AH$203))</f>
        <v>0.9116832044161578</v>
      </c>
      <c r="AI6" s="3">
        <f>EXP('3. Iteration'!$F207-'3. Iteration'!AI$203)/(1+EXP('3. Iteration'!$F207-'3. Iteration'!AI$203))</f>
        <v>0.9116832044161578</v>
      </c>
      <c r="AJ6" s="3">
        <f>EXP('3. Iteration'!$F207-'3. Iteration'!AJ$203)/(1+EXP('3. Iteration'!$F207-'3. Iteration'!AJ$203))</f>
        <v>0.90672879813602181</v>
      </c>
      <c r="AK6" s="3">
        <f>EXP('3. Iteration'!$F207-'3. Iteration'!AK$203)/(1+EXP('3. Iteration'!$F207-'3. Iteration'!AK$203))</f>
        <v>0.87437945337881251</v>
      </c>
      <c r="AL6" s="3">
        <f>EXP('3. Iteration'!$F207-'3. Iteration'!AL$203)/(1+EXP('3. Iteration'!$F207-'3. Iteration'!AL$203))</f>
        <v>0.87094180693329382</v>
      </c>
      <c r="AM6" s="3">
        <f>EXP('3. Iteration'!$F207-'3. Iteration'!AM$203)/(1+EXP('3. Iteration'!$F207-'3. Iteration'!AM$203))</f>
        <v>0.85225845025525848</v>
      </c>
      <c r="AN6" s="3">
        <f>EXP('3. Iteration'!$F207-'3. Iteration'!AN$203)/(1+EXP('3. Iteration'!$F207-'3. Iteration'!AN$203))</f>
        <v>0.83074041398317067</v>
      </c>
      <c r="AO6" s="3">
        <f>EXP('3. Iteration'!$F207-'3. Iteration'!AO$203)/(1+EXP('3. Iteration'!$F207-'3. Iteration'!AO$203))</f>
        <v>0.82604977997123497</v>
      </c>
      <c r="AP6" s="3">
        <f>EXP('3. Iteration'!$F207-'3. Iteration'!AP$203)/(1+EXP('3. Iteration'!$F207-'3. Iteration'!AP$203))</f>
        <v>0.81111434947746219</v>
      </c>
      <c r="AQ6" s="3">
        <f>EXP('3. Iteration'!$F207-'3. Iteration'!AQ$203)/(1+EXP('3. Iteration'!$F207-'3. Iteration'!AQ$203))</f>
        <v>0.80038147651491109</v>
      </c>
      <c r="AR6" s="3">
        <f>EXP('3. Iteration'!$F207-'3. Iteration'!AR$203)/(1+EXP('3. Iteration'!$F207-'3. Iteration'!AR$203))</f>
        <v>0.79476393589423555</v>
      </c>
      <c r="AS6" s="3">
        <f>EXP('3. Iteration'!$F207-'3. Iteration'!AS$203)/(1+EXP('3. Iteration'!$F207-'3. Iteration'!AS$203))</f>
        <v>0.77682533361773631</v>
      </c>
      <c r="AT6" s="3">
        <f>EXP('3. Iteration'!$F207-'3. Iteration'!AT$203)/(1+EXP('3. Iteration'!$F207-'3. Iteration'!AT$203))</f>
        <v>0.71131395708650647</v>
      </c>
      <c r="AU6" s="3">
        <f>EXP('3. Iteration'!$F207-'3. Iteration'!AU$203)/(1+EXP('3. Iteration'!$F207-'3. Iteration'!AU$203))</f>
        <v>0.31467532871338211</v>
      </c>
      <c r="AX6">
        <f t="shared" ref="AX6:AX69" si="5">-SUM(AY6:CL6)</f>
        <v>-3.0992913358359031</v>
      </c>
      <c r="AY6" s="2">
        <f t="shared" ref="AY6:BN27" si="6">H6*(1-H6)</f>
        <v>2.9700991915674068E-3</v>
      </c>
      <c r="AZ6" s="2">
        <f t="shared" si="2"/>
        <v>4.6377827152250693E-3</v>
      </c>
      <c r="BA6" s="2">
        <f t="shared" si="2"/>
        <v>9.6386140627920617E-3</v>
      </c>
      <c r="BB6" s="2">
        <f t="shared" si="2"/>
        <v>1.3895623538839398E-2</v>
      </c>
      <c r="BC6" s="2">
        <f t="shared" si="2"/>
        <v>1.6636133994362114E-2</v>
      </c>
      <c r="BD6" s="2">
        <f t="shared" si="2"/>
        <v>1.9619069048562966E-2</v>
      </c>
      <c r="BE6" s="2">
        <f t="shared" si="2"/>
        <v>2.7307836568440304E-2</v>
      </c>
      <c r="BF6" s="2">
        <f t="shared" si="2"/>
        <v>2.8252829924061425E-2</v>
      </c>
      <c r="BG6" s="2">
        <f t="shared" si="2"/>
        <v>3.1205474568188282E-2</v>
      </c>
      <c r="BH6" s="2">
        <f t="shared" si="2"/>
        <v>3.4342439283458898E-2</v>
      </c>
      <c r="BI6" s="2">
        <f t="shared" si="2"/>
        <v>3.5430871645413219E-2</v>
      </c>
      <c r="BJ6" s="2">
        <f t="shared" si="2"/>
        <v>3.8830256940861493E-2</v>
      </c>
      <c r="BK6" s="2">
        <f t="shared" si="2"/>
        <v>3.8830256940861493E-2</v>
      </c>
      <c r="BL6" s="2">
        <f t="shared" si="2"/>
        <v>4.0009511013916831E-2</v>
      </c>
      <c r="BM6" s="2">
        <f t="shared" si="2"/>
        <v>4.8956877872189275E-2</v>
      </c>
      <c r="BN6" s="2">
        <f t="shared" si="2"/>
        <v>5.4657016461823686E-2</v>
      </c>
      <c r="BO6" s="2">
        <f t="shared" si="2"/>
        <v>5.4657016461823686E-2</v>
      </c>
      <c r="BP6" s="2">
        <f t="shared" si="3"/>
        <v>5.7680869866715216E-2</v>
      </c>
      <c r="BQ6" s="2">
        <f t="shared" si="3"/>
        <v>6.7501802443611272E-2</v>
      </c>
      <c r="BR6" s="2">
        <f t="shared" si="3"/>
        <v>6.7501802443611272E-2</v>
      </c>
      <c r="BS6" s="2">
        <f t="shared" si="3"/>
        <v>6.9254114741494677E-2</v>
      </c>
      <c r="BT6" s="2">
        <f t="shared" si="3"/>
        <v>7.4721268086357887E-2</v>
      </c>
      <c r="BU6" s="2">
        <f t="shared" si="3"/>
        <v>7.661581311266312E-2</v>
      </c>
      <c r="BV6" s="2">
        <f t="shared" si="3"/>
        <v>7.8547491692644994E-2</v>
      </c>
      <c r="BW6" s="2">
        <f t="shared" si="3"/>
        <v>7.8547491692644994E-2</v>
      </c>
      <c r="BX6" s="2">
        <f t="shared" si="3"/>
        <v>8.0516939201644031E-2</v>
      </c>
      <c r="BY6" s="2">
        <f t="shared" si="3"/>
        <v>8.0516939201644031E-2</v>
      </c>
      <c r="BZ6" s="2">
        <f t="shared" si="3"/>
        <v>8.0516939201644031E-2</v>
      </c>
      <c r="CA6" s="2">
        <f t="shared" si="3"/>
        <v>8.4571684766827221E-2</v>
      </c>
      <c r="CB6" s="2">
        <f t="shared" si="3"/>
        <v>0.10984002488778155</v>
      </c>
      <c r="CC6" s="2">
        <f t="shared" si="3"/>
        <v>0.11240217586906298</v>
      </c>
      <c r="CD6" s="2">
        <f t="shared" si="3"/>
        <v>0.1259139842237636</v>
      </c>
      <c r="CE6" s="2">
        <f t="shared" si="3"/>
        <v>0.14061077855824089</v>
      </c>
      <c r="CF6" s="2">
        <f t="shared" si="4"/>
        <v>0.14369154098070927</v>
      </c>
      <c r="CG6" s="2">
        <f t="shared" si="4"/>
        <v>0.15320786154921551</v>
      </c>
      <c r="CH6" s="2">
        <f t="shared" si="4"/>
        <v>0.1597709685667219</v>
      </c>
      <c r="CI6" s="2">
        <f t="shared" si="4"/>
        <v>0.16311422209613899</v>
      </c>
      <c r="CJ6" s="2">
        <f t="shared" si="4"/>
        <v>0.173367734667429</v>
      </c>
      <c r="CK6" s="2">
        <f t="shared" si="4"/>
        <v>0.20534641154044211</v>
      </c>
      <c r="CL6" s="2">
        <f t="shared" si="4"/>
        <v>0.21565476621250704</v>
      </c>
    </row>
    <row r="7" spans="1:90">
      <c r="A7" t="str">
        <f>Tabelle1!A7</f>
        <v>Hausberger Michael2</v>
      </c>
      <c r="H7" s="3">
        <f>EXP('3. Iteration'!$F208-'3. Iteration'!H$203)/(1+EXP('3. Iteration'!$F208-'3. Iteration'!H$203))</f>
        <v>0.99702102652547064</v>
      </c>
      <c r="I7" s="3">
        <f>EXP('3. Iteration'!$F208-'3. Iteration'!I$203)/(1+EXP('3. Iteration'!$F208-'3. Iteration'!I$203))</f>
        <v>0.99534050640420568</v>
      </c>
      <c r="J7" s="3">
        <f>EXP('3. Iteration'!$F208-'3. Iteration'!J$203)/(1+EXP('3. Iteration'!$F208-'3. Iteration'!J$203))</f>
        <v>0.99026664779200302</v>
      </c>
      <c r="K7" s="3">
        <f>EXP('3. Iteration'!$F208-'3. Iteration'!K$203)/(1+EXP('3. Iteration'!$F208-'3. Iteration'!K$203))</f>
        <v>0.98590572795673093</v>
      </c>
      <c r="L7" s="3">
        <f>EXP('3. Iteration'!$F208-'3. Iteration'!L$203)/(1+EXP('3. Iteration'!$F208-'3. Iteration'!L$203))</f>
        <v>0.98307749482421336</v>
      </c>
      <c r="M7" s="3">
        <f>EXP('3. Iteration'!$F208-'3. Iteration'!M$203)/(1+EXP('3. Iteration'!$F208-'3. Iteration'!M$203))</f>
        <v>0.97998013599672751</v>
      </c>
      <c r="N7" s="3">
        <f>EXP('3. Iteration'!$F208-'3. Iteration'!N$203)/(1+EXP('3. Iteration'!$F208-'3. Iteration'!N$203))</f>
        <v>0.97190270547175261</v>
      </c>
      <c r="O7" s="3">
        <f>EXP('3. Iteration'!$F208-'3. Iteration'!O$203)/(1+EXP('3. Iteration'!$F208-'3. Iteration'!O$203))</f>
        <v>0.97090038232723763</v>
      </c>
      <c r="P7" s="3">
        <f>EXP('3. Iteration'!$F208-'3. Iteration'!P$203)/(1+EXP('3. Iteration'!$F208-'3. Iteration'!P$203))</f>
        <v>0.96775477061363224</v>
      </c>
      <c r="Q7" s="3">
        <f>EXP('3. Iteration'!$F208-'3. Iteration'!Q$203)/(1+EXP('3. Iteration'!$F208-'3. Iteration'!Q$203))</f>
        <v>0.96438944940269811</v>
      </c>
      <c r="R7" s="3">
        <f>EXP('3. Iteration'!$F208-'3. Iteration'!R$203)/(1+EXP('3. Iteration'!$F208-'3. Iteration'!R$203))</f>
        <v>0.9632160709157086</v>
      </c>
      <c r="S7" s="3">
        <f>EXP('3. Iteration'!$F208-'3. Iteration'!S$203)/(1+EXP('3. Iteration'!$F208-'3. Iteration'!S$203))</f>
        <v>0.95953209143555851</v>
      </c>
      <c r="T7" s="3">
        <f>EXP('3. Iteration'!$F208-'3. Iteration'!T$203)/(1+EXP('3. Iteration'!$F208-'3. Iteration'!T$203))</f>
        <v>0.95953209143555851</v>
      </c>
      <c r="U7" s="3">
        <f>EXP('3. Iteration'!$F208-'3. Iteration'!U$203)/(1+EXP('3. Iteration'!$F208-'3. Iteration'!U$203))</f>
        <v>0.95824719201112751</v>
      </c>
      <c r="V7" s="3">
        <f>EXP('3. Iteration'!$F208-'3. Iteration'!V$203)/(1+EXP('3. Iteration'!$F208-'3. Iteration'!V$203))</f>
        <v>0.94837832477474948</v>
      </c>
      <c r="W7" s="3">
        <f>EXP('3. Iteration'!$F208-'3. Iteration'!W$203)/(1+EXP('3. Iteration'!$F208-'3. Iteration'!W$203))</f>
        <v>0.94197622508249956</v>
      </c>
      <c r="X7" s="3">
        <f>EXP('3. Iteration'!$F208-'3. Iteration'!X$203)/(1+EXP('3. Iteration'!$F208-'3. Iteration'!X$203))</f>
        <v>0.94197622508249956</v>
      </c>
      <c r="Y7" s="3">
        <f>EXP('3. Iteration'!$F208-'3. Iteration'!Y$203)/(1+EXP('3. Iteration'!$F208-'3. Iteration'!Y$203))</f>
        <v>0.9385420505872667</v>
      </c>
      <c r="Z7" s="3">
        <f>EXP('3. Iteration'!$F208-'3. Iteration'!Z$203)/(1+EXP('3. Iteration'!$F208-'3. Iteration'!Z$203))</f>
        <v>0.92719807765998752</v>
      </c>
      <c r="AA7" s="3">
        <f>EXP('3. Iteration'!$F208-'3. Iteration'!AA$203)/(1+EXP('3. Iteration'!$F208-'3. Iteration'!AA$203))</f>
        <v>0.92719807765998752</v>
      </c>
      <c r="AB7" s="3">
        <f>EXP('3. Iteration'!$F208-'3. Iteration'!AB$203)/(1+EXP('3. Iteration'!$F208-'3. Iteration'!AB$203))</f>
        <v>0.92514219416391186</v>
      </c>
      <c r="AC7" s="3">
        <f>EXP('3. Iteration'!$F208-'3. Iteration'!AC$203)/(1+EXP('3. Iteration'!$F208-'3. Iteration'!AC$203))</f>
        <v>0.91866302907426889</v>
      </c>
      <c r="AD7" s="3">
        <f>EXP('3. Iteration'!$F208-'3. Iteration'!AD$203)/(1+EXP('3. Iteration'!$F208-'3. Iteration'!AD$203))</f>
        <v>0.91639426855726158</v>
      </c>
      <c r="AE7" s="3">
        <f>EXP('3. Iteration'!$F208-'3. Iteration'!AE$203)/(1+EXP('3. Iteration'!$F208-'3. Iteration'!AE$203))</f>
        <v>0.91406824112379714</v>
      </c>
      <c r="AF7" s="3">
        <f>EXP('3. Iteration'!$F208-'3. Iteration'!AF$203)/(1+EXP('3. Iteration'!$F208-'3. Iteration'!AF$203))</f>
        <v>0.91406824112379714</v>
      </c>
      <c r="AG7" s="3">
        <f>EXP('3. Iteration'!$F208-'3. Iteration'!AG$203)/(1+EXP('3. Iteration'!$F208-'3. Iteration'!AG$203))</f>
        <v>0.9116832044161578</v>
      </c>
      <c r="AH7" s="3">
        <f>EXP('3. Iteration'!$F208-'3. Iteration'!AH$203)/(1+EXP('3. Iteration'!$F208-'3. Iteration'!AH$203))</f>
        <v>0.9116832044161578</v>
      </c>
      <c r="AI7" s="3">
        <f>EXP('3. Iteration'!$F208-'3. Iteration'!AI$203)/(1+EXP('3. Iteration'!$F208-'3. Iteration'!AI$203))</f>
        <v>0.9116832044161578</v>
      </c>
      <c r="AJ7" s="3">
        <f>EXP('3. Iteration'!$F208-'3. Iteration'!AJ$203)/(1+EXP('3. Iteration'!$F208-'3. Iteration'!AJ$203))</f>
        <v>0.90672879813602181</v>
      </c>
      <c r="AK7" s="3">
        <f>EXP('3. Iteration'!$F208-'3. Iteration'!AK$203)/(1+EXP('3. Iteration'!$F208-'3. Iteration'!AK$203))</f>
        <v>0.87437945337881251</v>
      </c>
      <c r="AL7" s="3">
        <f>EXP('3. Iteration'!$F208-'3. Iteration'!AL$203)/(1+EXP('3. Iteration'!$F208-'3. Iteration'!AL$203))</f>
        <v>0.87094180693329382</v>
      </c>
      <c r="AM7" s="3">
        <f>EXP('3. Iteration'!$F208-'3. Iteration'!AM$203)/(1+EXP('3. Iteration'!$F208-'3. Iteration'!AM$203))</f>
        <v>0.85225845025525848</v>
      </c>
      <c r="AN7" s="3">
        <f>EXP('3. Iteration'!$F208-'3. Iteration'!AN$203)/(1+EXP('3. Iteration'!$F208-'3. Iteration'!AN$203))</f>
        <v>0.83074041398317067</v>
      </c>
      <c r="AO7" s="3">
        <f>EXP('3. Iteration'!$F208-'3. Iteration'!AO$203)/(1+EXP('3. Iteration'!$F208-'3. Iteration'!AO$203))</f>
        <v>0.82604977997123497</v>
      </c>
      <c r="AP7" s="3">
        <f>EXP('3. Iteration'!$F208-'3. Iteration'!AP$203)/(1+EXP('3. Iteration'!$F208-'3. Iteration'!AP$203))</f>
        <v>0.81111434947746219</v>
      </c>
      <c r="AQ7" s="3">
        <f>EXP('3. Iteration'!$F208-'3. Iteration'!AQ$203)/(1+EXP('3. Iteration'!$F208-'3. Iteration'!AQ$203))</f>
        <v>0.80038147651491109</v>
      </c>
      <c r="AR7" s="3">
        <f>EXP('3. Iteration'!$F208-'3. Iteration'!AR$203)/(1+EXP('3. Iteration'!$F208-'3. Iteration'!AR$203))</f>
        <v>0.79476393589423555</v>
      </c>
      <c r="AS7" s="3">
        <f>EXP('3. Iteration'!$F208-'3. Iteration'!AS$203)/(1+EXP('3. Iteration'!$F208-'3. Iteration'!AS$203))</f>
        <v>0.77682533361773631</v>
      </c>
      <c r="AT7" s="3">
        <f>EXP('3. Iteration'!$F208-'3. Iteration'!AT$203)/(1+EXP('3. Iteration'!$F208-'3. Iteration'!AT$203))</f>
        <v>0.71131395708650647</v>
      </c>
      <c r="AU7" s="3">
        <f>EXP('3. Iteration'!$F208-'3. Iteration'!AU$203)/(1+EXP('3. Iteration'!$F208-'3. Iteration'!AU$203))</f>
        <v>0.31467532871338211</v>
      </c>
      <c r="AX7">
        <f t="shared" si="5"/>
        <v>-3.0992913358359031</v>
      </c>
      <c r="AY7" s="2">
        <f t="shared" si="6"/>
        <v>2.9700991915674068E-3</v>
      </c>
      <c r="AZ7" s="2">
        <f t="shared" si="2"/>
        <v>4.6377827152250693E-3</v>
      </c>
      <c r="BA7" s="2">
        <f t="shared" si="2"/>
        <v>9.6386140627920617E-3</v>
      </c>
      <c r="BB7" s="2">
        <f t="shared" si="2"/>
        <v>1.3895623538839398E-2</v>
      </c>
      <c r="BC7" s="2">
        <f t="shared" si="2"/>
        <v>1.6636133994362114E-2</v>
      </c>
      <c r="BD7" s="2">
        <f t="shared" si="2"/>
        <v>1.9619069048562966E-2</v>
      </c>
      <c r="BE7" s="2">
        <f t="shared" si="2"/>
        <v>2.7307836568440304E-2</v>
      </c>
      <c r="BF7" s="2">
        <f t="shared" si="2"/>
        <v>2.8252829924061425E-2</v>
      </c>
      <c r="BG7" s="2">
        <f t="shared" si="2"/>
        <v>3.1205474568188282E-2</v>
      </c>
      <c r="BH7" s="2">
        <f t="shared" si="2"/>
        <v>3.4342439283458898E-2</v>
      </c>
      <c r="BI7" s="2">
        <f t="shared" si="2"/>
        <v>3.5430871645413219E-2</v>
      </c>
      <c r="BJ7" s="2">
        <f t="shared" si="2"/>
        <v>3.8830256940861493E-2</v>
      </c>
      <c r="BK7" s="2">
        <f t="shared" si="2"/>
        <v>3.8830256940861493E-2</v>
      </c>
      <c r="BL7" s="2">
        <f t="shared" si="2"/>
        <v>4.0009511013916831E-2</v>
      </c>
      <c r="BM7" s="2">
        <f t="shared" si="2"/>
        <v>4.8956877872189275E-2</v>
      </c>
      <c r="BN7" s="2">
        <f t="shared" si="2"/>
        <v>5.4657016461823686E-2</v>
      </c>
      <c r="BO7" s="2">
        <f t="shared" si="2"/>
        <v>5.4657016461823686E-2</v>
      </c>
      <c r="BP7" s="2">
        <f t="shared" si="3"/>
        <v>5.7680869866715216E-2</v>
      </c>
      <c r="BQ7" s="2">
        <f t="shared" si="3"/>
        <v>6.7501802443611272E-2</v>
      </c>
      <c r="BR7" s="2">
        <f t="shared" si="3"/>
        <v>6.7501802443611272E-2</v>
      </c>
      <c r="BS7" s="2">
        <f t="shared" si="3"/>
        <v>6.9254114741494677E-2</v>
      </c>
      <c r="BT7" s="2">
        <f t="shared" si="3"/>
        <v>7.4721268086357887E-2</v>
      </c>
      <c r="BU7" s="2">
        <f t="shared" si="3"/>
        <v>7.661581311266312E-2</v>
      </c>
      <c r="BV7" s="2">
        <f t="shared" si="3"/>
        <v>7.8547491692644994E-2</v>
      </c>
      <c r="BW7" s="2">
        <f t="shared" si="3"/>
        <v>7.8547491692644994E-2</v>
      </c>
      <c r="BX7" s="2">
        <f t="shared" si="3"/>
        <v>8.0516939201644031E-2</v>
      </c>
      <c r="BY7" s="2">
        <f t="shared" si="3"/>
        <v>8.0516939201644031E-2</v>
      </c>
      <c r="BZ7" s="2">
        <f t="shared" si="3"/>
        <v>8.0516939201644031E-2</v>
      </c>
      <c r="CA7" s="2">
        <f t="shared" si="3"/>
        <v>8.4571684766827221E-2</v>
      </c>
      <c r="CB7" s="2">
        <f t="shared" si="3"/>
        <v>0.10984002488778155</v>
      </c>
      <c r="CC7" s="2">
        <f t="shared" si="3"/>
        <v>0.11240217586906298</v>
      </c>
      <c r="CD7" s="2">
        <f t="shared" si="3"/>
        <v>0.1259139842237636</v>
      </c>
      <c r="CE7" s="2">
        <f t="shared" si="3"/>
        <v>0.14061077855824089</v>
      </c>
      <c r="CF7" s="2">
        <f t="shared" si="4"/>
        <v>0.14369154098070927</v>
      </c>
      <c r="CG7" s="2">
        <f t="shared" si="4"/>
        <v>0.15320786154921551</v>
      </c>
      <c r="CH7" s="2">
        <f t="shared" si="4"/>
        <v>0.1597709685667219</v>
      </c>
      <c r="CI7" s="2">
        <f t="shared" si="4"/>
        <v>0.16311422209613899</v>
      </c>
      <c r="CJ7" s="2">
        <f t="shared" si="4"/>
        <v>0.173367734667429</v>
      </c>
      <c r="CK7" s="2">
        <f t="shared" si="4"/>
        <v>0.20534641154044211</v>
      </c>
      <c r="CL7" s="2">
        <f t="shared" si="4"/>
        <v>0.21565476621250704</v>
      </c>
    </row>
    <row r="8" spans="1:90">
      <c r="A8" t="str">
        <f>Tabelle1!A8</f>
        <v>Angerer Martin2</v>
      </c>
      <c r="H8" s="3">
        <f>EXP('3. Iteration'!$F209-'3. Iteration'!H$203)/(1+EXP('3. Iteration'!$F209-'3. Iteration'!H$203))</f>
        <v>0.99600764599988656</v>
      </c>
      <c r="I8" s="3">
        <f>EXP('3. Iteration'!$F209-'3. Iteration'!I$203)/(1+EXP('3. Iteration'!$F209-'3. Iteration'!I$203))</f>
        <v>0.9937590287780127</v>
      </c>
      <c r="J8" s="3">
        <f>EXP('3. Iteration'!$F209-'3. Iteration'!J$203)/(1+EXP('3. Iteration'!$F209-'3. Iteration'!J$203))</f>
        <v>0.98698557029866985</v>
      </c>
      <c r="K8" s="3">
        <f>EXP('3. Iteration'!$F209-'3. Iteration'!K$203)/(1+EXP('3. Iteration'!$F209-'3. Iteration'!K$203))</f>
        <v>0.98118253482249251</v>
      </c>
      <c r="L8" s="3">
        <f>EXP('3. Iteration'!$F209-'3. Iteration'!L$203)/(1+EXP('3. Iteration'!$F209-'3. Iteration'!L$203))</f>
        <v>0.97742821906686783</v>
      </c>
      <c r="M8" s="3">
        <f>EXP('3. Iteration'!$F209-'3. Iteration'!M$203)/(1+EXP('3. Iteration'!$F209-'3. Iteration'!M$203))</f>
        <v>0.97332491914678643</v>
      </c>
      <c r="N8" s="3">
        <f>EXP('3. Iteration'!$F209-'3. Iteration'!N$203)/(1+EXP('3. Iteration'!$F209-'3. Iteration'!N$203))</f>
        <v>0.96266460347567107</v>
      </c>
      <c r="O8" s="3">
        <f>EXP('3. Iteration'!$F209-'3. Iteration'!O$203)/(1+EXP('3. Iteration'!$F209-'3. Iteration'!O$203))</f>
        <v>0.96134583365719062</v>
      </c>
      <c r="P8" s="3">
        <f>EXP('3. Iteration'!$F209-'3. Iteration'!P$203)/(1+EXP('3. Iteration'!$F209-'3. Iteration'!P$203))</f>
        <v>0.95721291014267507</v>
      </c>
      <c r="Q8" s="3">
        <f>EXP('3. Iteration'!$F209-'3. Iteration'!Q$203)/(1+EXP('3. Iteration'!$F209-'3. Iteration'!Q$203))</f>
        <v>0.95280103138334538</v>
      </c>
      <c r="R8" s="3">
        <f>EXP('3. Iteration'!$F209-'3. Iteration'!R$203)/(1+EXP('3. Iteration'!$F209-'3. Iteration'!R$203))</f>
        <v>0.95126510716499857</v>
      </c>
      <c r="S8" s="3">
        <f>EXP('3. Iteration'!$F209-'3. Iteration'!S$203)/(1+EXP('3. Iteration'!$F209-'3. Iteration'!S$203))</f>
        <v>0.94645075760588449</v>
      </c>
      <c r="T8" s="3">
        <f>EXP('3. Iteration'!$F209-'3. Iteration'!T$203)/(1+EXP('3. Iteration'!$F209-'3. Iteration'!T$203))</f>
        <v>0.94645075760588449</v>
      </c>
      <c r="U8" s="3">
        <f>EXP('3. Iteration'!$F209-'3. Iteration'!U$203)/(1+EXP('3. Iteration'!$F209-'3. Iteration'!U$203))</f>
        <v>0.94477441696209707</v>
      </c>
      <c r="V8" s="3">
        <f>EXP('3. Iteration'!$F209-'3. Iteration'!V$203)/(1+EXP('3. Iteration'!$F209-'3. Iteration'!V$203))</f>
        <v>0.93194722401987384</v>
      </c>
      <c r="W8" s="3">
        <f>EXP('3. Iteration'!$F209-'3. Iteration'!W$203)/(1+EXP('3. Iteration'!$F209-'3. Iteration'!W$203))</f>
        <v>0.92367135293784541</v>
      </c>
      <c r="X8" s="3">
        <f>EXP('3. Iteration'!$F209-'3. Iteration'!X$203)/(1+EXP('3. Iteration'!$F209-'3. Iteration'!X$203))</f>
        <v>0.92367135293784541</v>
      </c>
      <c r="Y8" s="3">
        <f>EXP('3. Iteration'!$F209-'3. Iteration'!Y$203)/(1+EXP('3. Iteration'!$F209-'3. Iteration'!Y$203))</f>
        <v>0.91924666881067441</v>
      </c>
      <c r="Z8" s="3">
        <f>EXP('3. Iteration'!$F209-'3. Iteration'!Z$203)/(1+EXP('3. Iteration'!$F209-'3. Iteration'!Z$203))</f>
        <v>0.9047027661898307</v>
      </c>
      <c r="AA8" s="3">
        <f>EXP('3. Iteration'!$F209-'3. Iteration'!AA$203)/(1+EXP('3. Iteration'!$F209-'3. Iteration'!AA$203))</f>
        <v>0.9047027661898307</v>
      </c>
      <c r="AB8" s="3">
        <f>EXP('3. Iteration'!$F209-'3. Iteration'!AB$203)/(1+EXP('3. Iteration'!$F209-'3. Iteration'!AB$203))</f>
        <v>0.902078717461407</v>
      </c>
      <c r="AC8" s="3">
        <f>EXP('3. Iteration'!$F209-'3. Iteration'!AC$203)/(1+EXP('3. Iteration'!$F209-'3. Iteration'!AC$203))</f>
        <v>0.89383242163722909</v>
      </c>
      <c r="AD8" s="3">
        <f>EXP('3. Iteration'!$F209-'3. Iteration'!AD$203)/(1+EXP('3. Iteration'!$F209-'3. Iteration'!AD$203))</f>
        <v>0.89095326606537273</v>
      </c>
      <c r="AE8" s="3">
        <f>EXP('3. Iteration'!$F209-'3. Iteration'!AE$203)/(1+EXP('3. Iteration'!$F209-'3. Iteration'!AE$203))</f>
        <v>0.88800593654745508</v>
      </c>
      <c r="AF8" s="3">
        <f>EXP('3. Iteration'!$F209-'3. Iteration'!AF$203)/(1+EXP('3. Iteration'!$F209-'3. Iteration'!AF$203))</f>
        <v>0.88800593654745508</v>
      </c>
      <c r="AG8" s="3">
        <f>EXP('3. Iteration'!$F209-'3. Iteration'!AG$203)/(1+EXP('3. Iteration'!$F209-'3. Iteration'!AG$203))</f>
        <v>0.88498855611568428</v>
      </c>
      <c r="AH8" s="3">
        <f>EXP('3. Iteration'!$F209-'3. Iteration'!AH$203)/(1+EXP('3. Iteration'!$F209-'3. Iteration'!AH$203))</f>
        <v>0.88498855611568428</v>
      </c>
      <c r="AI8" s="3">
        <f>EXP('3. Iteration'!$F209-'3. Iteration'!AI$203)/(1+EXP('3. Iteration'!$F209-'3. Iteration'!AI$203))</f>
        <v>0.88498855611568428</v>
      </c>
      <c r="AJ8" s="3">
        <f>EXP('3. Iteration'!$F209-'3. Iteration'!AJ$203)/(1+EXP('3. Iteration'!$F209-'3. Iteration'!AJ$203))</f>
        <v>0.87873581728040262</v>
      </c>
      <c r="AK8" s="3">
        <f>EXP('3. Iteration'!$F209-'3. Iteration'!AK$203)/(1+EXP('3. Iteration'!$F209-'3. Iteration'!AK$203))</f>
        <v>0.838407892562682</v>
      </c>
      <c r="AL8" s="3">
        <f>EXP('3. Iteration'!$F209-'3. Iteration'!AL$203)/(1+EXP('3. Iteration'!$F209-'3. Iteration'!AL$203))</f>
        <v>0.83417256078727797</v>
      </c>
      <c r="AM8" s="3">
        <f>EXP('3. Iteration'!$F209-'3. Iteration'!AM$203)/(1+EXP('3. Iteration'!$F209-'3. Iteration'!AM$203))</f>
        <v>0.8113194005950275</v>
      </c>
      <c r="AN8" s="3">
        <f>EXP('3. Iteration'!$F209-'3. Iteration'!AN$203)/(1+EXP('3. Iteration'!$F209-'3. Iteration'!AN$203))</f>
        <v>0.78534055095065791</v>
      </c>
      <c r="AO8" s="3">
        <f>EXP('3. Iteration'!$F209-'3. Iteration'!AO$203)/(1+EXP('3. Iteration'!$F209-'3. Iteration'!AO$203))</f>
        <v>0.77972537033954314</v>
      </c>
      <c r="AP8" s="3">
        <f>EXP('3. Iteration'!$F209-'3. Iteration'!AP$203)/(1+EXP('3. Iteration'!$F209-'3. Iteration'!AP$203))</f>
        <v>0.76195867817696572</v>
      </c>
      <c r="AQ8" s="3">
        <f>EXP('3. Iteration'!$F209-'3. Iteration'!AQ$203)/(1+EXP('3. Iteration'!$F209-'3. Iteration'!AQ$203))</f>
        <v>0.74929599450372142</v>
      </c>
      <c r="AR8" s="3">
        <f>EXP('3. Iteration'!$F209-'3. Iteration'!AR$203)/(1+EXP('3. Iteration'!$F209-'3. Iteration'!AR$203))</f>
        <v>0.7427029854350975</v>
      </c>
      <c r="AS8" s="3">
        <f>EXP('3. Iteration'!$F209-'3. Iteration'!AS$203)/(1+EXP('3. Iteration'!$F209-'3. Iteration'!AS$203))</f>
        <v>0.72180678849358915</v>
      </c>
      <c r="AT8" s="3">
        <f>EXP('3. Iteration'!$F209-'3. Iteration'!AT$203)/(1+EXP('3. Iteration'!$F209-'3. Iteration'!AT$203))</f>
        <v>0.64747416320547724</v>
      </c>
      <c r="AU8" s="3">
        <f>EXP('3. Iteration'!$F209-'3. Iteration'!AU$203)/(1+EXP('3. Iteration'!$F209-'3. Iteration'!AU$203))</f>
        <v>0.25499053778791764</v>
      </c>
      <c r="AX8">
        <f t="shared" si="5"/>
        <v>-3.7373001363062728</v>
      </c>
      <c r="AY8" s="2">
        <f t="shared" si="6"/>
        <v>3.9764151096512192E-3</v>
      </c>
      <c r="AZ8" s="2">
        <f t="shared" si="2"/>
        <v>6.2020215001936281E-3</v>
      </c>
      <c r="BA8" s="2">
        <f t="shared" si="2"/>
        <v>1.284505432087929E-2</v>
      </c>
      <c r="BB8" s="2">
        <f t="shared" si="2"/>
        <v>1.846336818180078E-2</v>
      </c>
      <c r="BC8" s="2">
        <f t="shared" si="2"/>
        <v>2.206229563863886E-2</v>
      </c>
      <c r="BD8" s="2">
        <f t="shared" si="2"/>
        <v>2.5963520914688093E-2</v>
      </c>
      <c r="BE8" s="2">
        <f t="shared" si="2"/>
        <v>3.5941464690700059E-2</v>
      </c>
      <c r="BF8" s="2">
        <f t="shared" si="2"/>
        <v>3.7160021767151802E-2</v>
      </c>
      <c r="BG8" s="2">
        <f t="shared" si="2"/>
        <v>4.0956354798866133E-2</v>
      </c>
      <c r="BH8" s="2">
        <f t="shared" si="2"/>
        <v>4.4971225978178674E-2</v>
      </c>
      <c r="BI8" s="2">
        <f t="shared" si="2"/>
        <v>4.6359803055362359E-2</v>
      </c>
      <c r="BJ8" s="2">
        <f t="shared" si="2"/>
        <v>5.0681721033131774E-2</v>
      </c>
      <c r="BK8" s="2">
        <f t="shared" si="2"/>
        <v>5.0681721033131774E-2</v>
      </c>
      <c r="BL8" s="2">
        <f t="shared" si="2"/>
        <v>5.2175718016026613E-2</v>
      </c>
      <c r="BM8" s="2">
        <f t="shared" si="2"/>
        <v>6.3421595661524915E-2</v>
      </c>
      <c r="BN8" s="2">
        <f t="shared" si="2"/>
        <v>7.0502584699815629E-2</v>
      </c>
      <c r="BO8" s="2">
        <f t="shared" si="2"/>
        <v>7.0502584699815629E-2</v>
      </c>
      <c r="BP8" s="2">
        <f t="shared" si="3"/>
        <v>7.4232230691152687E-2</v>
      </c>
      <c r="BQ8" s="2">
        <f t="shared" si="3"/>
        <v>8.6215671038299233E-2</v>
      </c>
      <c r="BR8" s="2">
        <f t="shared" si="3"/>
        <v>8.6215671038299233E-2</v>
      </c>
      <c r="BS8" s="2">
        <f t="shared" si="3"/>
        <v>8.8332704964590045E-2</v>
      </c>
      <c r="BT8" s="2">
        <f t="shared" si="3"/>
        <v>9.4896023667355806E-2</v>
      </c>
      <c r="BU8" s="2">
        <f t="shared" si="3"/>
        <v>9.7155543752817874E-2</v>
      </c>
      <c r="BV8" s="2">
        <f t="shared" si="3"/>
        <v>9.9451393203932259E-2</v>
      </c>
      <c r="BW8" s="2">
        <f t="shared" si="3"/>
        <v>9.9451393203932259E-2</v>
      </c>
      <c r="BX8" s="2">
        <f t="shared" si="3"/>
        <v>0.10178381165996062</v>
      </c>
      <c r="BY8" s="2">
        <f t="shared" si="3"/>
        <v>0.10178381165996062</v>
      </c>
      <c r="BZ8" s="2">
        <f t="shared" si="3"/>
        <v>0.10178381165996062</v>
      </c>
      <c r="CA8" s="2">
        <f t="shared" si="3"/>
        <v>0.10655918070894548</v>
      </c>
      <c r="CB8" s="2">
        <f t="shared" si="3"/>
        <v>0.13548009825128426</v>
      </c>
      <c r="CC8" s="2">
        <f t="shared" si="3"/>
        <v>0.138328699616873</v>
      </c>
      <c r="CD8" s="2">
        <f t="shared" si="3"/>
        <v>0.15308023081315281</v>
      </c>
      <c r="CE8" s="2">
        <f t="shared" si="3"/>
        <v>0.16858076998317501</v>
      </c>
      <c r="CF8" s="2">
        <f t="shared" si="4"/>
        <v>0.17175371718840543</v>
      </c>
      <c r="CG8" s="2">
        <f t="shared" si="4"/>
        <v>0.18137765092777691</v>
      </c>
      <c r="CH8" s="2">
        <f t="shared" si="4"/>
        <v>0.18785150712440049</v>
      </c>
      <c r="CI8" s="2">
        <f t="shared" si="4"/>
        <v>0.19109526086089085</v>
      </c>
      <c r="CJ8" s="2">
        <f t="shared" si="4"/>
        <v>0.20080174857816022</v>
      </c>
      <c r="CK8" s="2">
        <f t="shared" si="4"/>
        <v>0.22825137118684427</v>
      </c>
      <c r="CL8" s="2">
        <f t="shared" si="4"/>
        <v>0.18997036342654619</v>
      </c>
    </row>
    <row r="9" spans="1:90">
      <c r="A9" t="str">
        <f>Tabelle1!A9</f>
        <v>Gruber Andreas</v>
      </c>
      <c r="H9" s="3">
        <f>EXP('3. Iteration'!$F210-'3. Iteration'!H$203)/(1+EXP('3. Iteration'!$F210-'3. Iteration'!H$203))</f>
        <v>0.99488688548120441</v>
      </c>
      <c r="I9" s="3">
        <f>EXP('3. Iteration'!$F210-'3. Iteration'!I$203)/(1+EXP('3. Iteration'!$F210-'3. Iteration'!I$203))</f>
        <v>0.99201208383924966</v>
      </c>
      <c r="J9" s="3">
        <f>EXP('3. Iteration'!$F210-'3. Iteration'!J$203)/(1+EXP('3. Iteration'!$F210-'3. Iteration'!J$203))</f>
        <v>0.98337434909250077</v>
      </c>
      <c r="K9" s="3">
        <f>EXP('3. Iteration'!$F210-'3. Iteration'!K$203)/(1+EXP('3. Iteration'!$F210-'3. Iteration'!K$203))</f>
        <v>0.97600025182873462</v>
      </c>
      <c r="L9" s="3">
        <f>EXP('3. Iteration'!$F210-'3. Iteration'!L$203)/(1+EXP('3. Iteration'!$F210-'3. Iteration'!L$203))</f>
        <v>0.97124231052712096</v>
      </c>
      <c r="M9" s="3">
        <f>EXP('3. Iteration'!$F210-'3. Iteration'!M$203)/(1+EXP('3. Iteration'!$F210-'3. Iteration'!M$203))</f>
        <v>0.96605353626369661</v>
      </c>
      <c r="N9" s="3">
        <f>EXP('3. Iteration'!$F210-'3. Iteration'!N$203)/(1+EXP('3. Iteration'!$F210-'3. Iteration'!N$203))</f>
        <v>0.95262874508571205</v>
      </c>
      <c r="O9" s="3">
        <f>EXP('3. Iteration'!$F210-'3. Iteration'!O$203)/(1+EXP('3. Iteration'!$F210-'3. Iteration'!O$203))</f>
        <v>0.95097353964376841</v>
      </c>
      <c r="P9" s="3">
        <f>EXP('3. Iteration'!$F210-'3. Iteration'!P$203)/(1+EXP('3. Iteration'!$F210-'3. Iteration'!P$203))</f>
        <v>0.94579413709796267</v>
      </c>
      <c r="Q9" s="3">
        <f>EXP('3. Iteration'!$F210-'3. Iteration'!Q$203)/(1+EXP('3. Iteration'!$F210-'3. Iteration'!Q$203))</f>
        <v>0.94027830194590489</v>
      </c>
      <c r="R9" s="3">
        <f>EXP('3. Iteration'!$F210-'3. Iteration'!R$203)/(1+EXP('3. Iteration'!$F210-'3. Iteration'!R$203))</f>
        <v>0.93836123218374923</v>
      </c>
      <c r="S9" s="3">
        <f>EXP('3. Iteration'!$F210-'3. Iteration'!S$203)/(1+EXP('3. Iteration'!$F210-'3. Iteration'!S$203))</f>
        <v>0.93236279019817092</v>
      </c>
      <c r="T9" s="3">
        <f>EXP('3. Iteration'!$F210-'3. Iteration'!T$203)/(1+EXP('3. Iteration'!$F210-'3. Iteration'!T$203))</f>
        <v>0.93236279019817092</v>
      </c>
      <c r="U9" s="3">
        <f>EXP('3. Iteration'!$F210-'3. Iteration'!U$203)/(1+EXP('3. Iteration'!$F210-'3. Iteration'!U$203))</f>
        <v>0.93027791906809398</v>
      </c>
      <c r="V9" s="3">
        <f>EXP('3. Iteration'!$F210-'3. Iteration'!V$203)/(1+EXP('3. Iteration'!$F210-'3. Iteration'!V$203))</f>
        <v>0.91438874901816158</v>
      </c>
      <c r="W9" s="3">
        <f>EXP('3. Iteration'!$F210-'3. Iteration'!W$203)/(1+EXP('3. Iteration'!$F210-'3. Iteration'!W$203))</f>
        <v>0.90419710253198105</v>
      </c>
      <c r="X9" s="3">
        <f>EXP('3. Iteration'!$F210-'3. Iteration'!X$203)/(1+EXP('3. Iteration'!$F210-'3. Iteration'!X$203))</f>
        <v>0.90419710253198105</v>
      </c>
      <c r="Y9" s="3">
        <f>EXP('3. Iteration'!$F210-'3. Iteration'!Y$203)/(1+EXP('3. Iteration'!$F210-'3. Iteration'!Y$203))</f>
        <v>0.89876724389486273</v>
      </c>
      <c r="Z9" s="3">
        <f>EXP('3. Iteration'!$F210-'3. Iteration'!Z$203)/(1+EXP('3. Iteration'!$F210-'3. Iteration'!Z$203))</f>
        <v>0.88101236726396948</v>
      </c>
      <c r="AA9" s="3">
        <f>EXP('3. Iteration'!$F210-'3. Iteration'!AA$203)/(1+EXP('3. Iteration'!$F210-'3. Iteration'!AA$203))</f>
        <v>0.88101236726396948</v>
      </c>
      <c r="AB9" s="3">
        <f>EXP('3. Iteration'!$F210-'3. Iteration'!AB$203)/(1+EXP('3. Iteration'!$F210-'3. Iteration'!AB$203))</f>
        <v>0.87782408706391801</v>
      </c>
      <c r="AC9" s="3">
        <f>EXP('3. Iteration'!$F210-'3. Iteration'!AC$203)/(1+EXP('3. Iteration'!$F210-'3. Iteration'!AC$203))</f>
        <v>0.86783448450321055</v>
      </c>
      <c r="AD9" s="3">
        <f>EXP('3. Iteration'!$F210-'3. Iteration'!AD$203)/(1+EXP('3. Iteration'!$F210-'3. Iteration'!AD$203))</f>
        <v>0.86435728389556754</v>
      </c>
      <c r="AE9" s="3">
        <f>EXP('3. Iteration'!$F210-'3. Iteration'!AE$203)/(1+EXP('3. Iteration'!$F210-'3. Iteration'!AE$203))</f>
        <v>0.86080342137007559</v>
      </c>
      <c r="AF9" s="3">
        <f>EXP('3. Iteration'!$F210-'3. Iteration'!AF$203)/(1+EXP('3. Iteration'!$F210-'3. Iteration'!AF$203))</f>
        <v>0.86080342137007559</v>
      </c>
      <c r="AG9" s="3">
        <f>EXP('3. Iteration'!$F210-'3. Iteration'!AG$203)/(1+EXP('3. Iteration'!$F210-'3. Iteration'!AG$203))</f>
        <v>0.85717102314921712</v>
      </c>
      <c r="AH9" s="3">
        <f>EXP('3. Iteration'!$F210-'3. Iteration'!AH$203)/(1+EXP('3. Iteration'!$F210-'3. Iteration'!AH$203))</f>
        <v>0.85717102314921712</v>
      </c>
      <c r="AI9" s="3">
        <f>EXP('3. Iteration'!$F210-'3. Iteration'!AI$203)/(1+EXP('3. Iteration'!$F210-'3. Iteration'!AI$203))</f>
        <v>0.85717102314921712</v>
      </c>
      <c r="AJ9" s="3">
        <f>EXP('3. Iteration'!$F210-'3. Iteration'!AJ$203)/(1+EXP('3. Iteration'!$F210-'3. Iteration'!AJ$203))</f>
        <v>0.84966285718656187</v>
      </c>
      <c r="AK9" s="3">
        <f>EXP('3. Iteration'!$F210-'3. Iteration'!AK$203)/(1+EXP('3. Iteration'!$F210-'3. Iteration'!AK$203))</f>
        <v>0.80184660238644256</v>
      </c>
      <c r="AL9" s="3">
        <f>EXP('3. Iteration'!$F210-'3. Iteration'!AL$203)/(1+EXP('3. Iteration'!$F210-'3. Iteration'!AL$203))</f>
        <v>0.79688515203568511</v>
      </c>
      <c r="AM9" s="3">
        <f>EXP('3. Iteration'!$F210-'3. Iteration'!AM$203)/(1+EXP('3. Iteration'!$F210-'3. Iteration'!AM$203))</f>
        <v>0.77030825743950793</v>
      </c>
      <c r="AN9" s="3">
        <f>EXP('3. Iteration'!$F210-'3. Iteration'!AN$203)/(1+EXP('3. Iteration'!$F210-'3. Iteration'!AN$203))</f>
        <v>0.74048888014164915</v>
      </c>
      <c r="AO9" s="3">
        <f>EXP('3. Iteration'!$F210-'3. Iteration'!AO$203)/(1+EXP('3. Iteration'!$F210-'3. Iteration'!AO$203))</f>
        <v>0.73409768788264473</v>
      </c>
      <c r="AP9" s="3">
        <f>EXP('3. Iteration'!$F210-'3. Iteration'!AP$203)/(1+EXP('3. Iteration'!$F210-'3. Iteration'!AP$203))</f>
        <v>0.71400067935695333</v>
      </c>
      <c r="AQ9" s="3">
        <f>EXP('3. Iteration'!$F210-'3. Iteration'!AQ$203)/(1+EXP('3. Iteration'!$F210-'3. Iteration'!AQ$203))</f>
        <v>0.69979199183083873</v>
      </c>
      <c r="AR9" s="3">
        <f>EXP('3. Iteration'!$F210-'3. Iteration'!AR$203)/(1+EXP('3. Iteration'!$F210-'3. Iteration'!AR$203))</f>
        <v>0.69243150863209113</v>
      </c>
      <c r="AS9" s="3">
        <f>EXP('3. Iteration'!$F210-'3. Iteration'!AS$203)/(1+EXP('3. Iteration'!$F210-'3. Iteration'!AS$203))</f>
        <v>0.66927062370724022</v>
      </c>
      <c r="AT9" s="3">
        <f>EXP('3. Iteration'!$F210-'3. Iteration'!AT$203)/(1+EXP('3. Iteration'!$F210-'3. Iteration'!AT$203))</f>
        <v>0.58889552383818033</v>
      </c>
      <c r="AU9" s="3">
        <f>EXP('3. Iteration'!$F210-'3. Iteration'!AU$203)/(1+EXP('3. Iteration'!$F210-'3. Iteration'!AU$203))</f>
        <v>0.21069785572895006</v>
      </c>
      <c r="AX9">
        <f t="shared" si="5"/>
        <v>-4.3295876561489743</v>
      </c>
      <c r="AY9" s="2">
        <f t="shared" si="6"/>
        <v>5.0869705787132732E-3</v>
      </c>
      <c r="AZ9" s="2">
        <f t="shared" si="2"/>
        <v>7.924109356159165E-3</v>
      </c>
      <c r="BA9" s="2">
        <f t="shared" si="2"/>
        <v>1.6349238639401204E-2</v>
      </c>
      <c r="BB9" s="2">
        <f t="shared" si="2"/>
        <v>2.3423760258981224E-2</v>
      </c>
      <c r="BC9" s="2">
        <f t="shared" si="2"/>
        <v>2.7930684769060507E-2</v>
      </c>
      <c r="BD9" s="2">
        <f t="shared" si="2"/>
        <v>3.2794101336103228E-2</v>
      </c>
      <c r="BE9" s="2">
        <f t="shared" si="2"/>
        <v>4.5127219122133501E-2</v>
      </c>
      <c r="BF9" s="2">
        <f t="shared" si="2"/>
        <v>4.6622866541170448E-2</v>
      </c>
      <c r="BG9" s="2">
        <f t="shared" si="2"/>
        <v>5.1267587329082862E-2</v>
      </c>
      <c r="BH9" s="2">
        <f t="shared" si="2"/>
        <v>5.6155016835630601E-2</v>
      </c>
      <c r="BI9" s="2">
        <f t="shared" si="2"/>
        <v>5.7839430118345102E-2</v>
      </c>
      <c r="BJ9" s="2">
        <f t="shared" si="2"/>
        <v>6.3062417652052435E-2</v>
      </c>
      <c r="BK9" s="2">
        <f t="shared" si="2"/>
        <v>6.3062417652052435E-2</v>
      </c>
      <c r="BL9" s="2">
        <f t="shared" si="2"/>
        <v>6.4860912362430759E-2</v>
      </c>
      <c r="BM9" s="2">
        <f t="shared" si="2"/>
        <v>7.8281964687163086E-2</v>
      </c>
      <c r="BN9" s="2">
        <f t="shared" si="2"/>
        <v>8.6624702304751208E-2</v>
      </c>
      <c r="BO9" s="2">
        <f t="shared" si="2"/>
        <v>8.6624702304751208E-2</v>
      </c>
      <c r="BP9" s="2">
        <f t="shared" si="3"/>
        <v>9.0984685196495066E-2</v>
      </c>
      <c r="BQ9" s="2">
        <f t="shared" si="3"/>
        <v>0.10482957599190604</v>
      </c>
      <c r="BR9" s="2">
        <f t="shared" si="3"/>
        <v>0.10482957599190604</v>
      </c>
      <c r="BS9" s="2">
        <f t="shared" si="3"/>
        <v>0.1072489592343169</v>
      </c>
      <c r="BT9" s="2">
        <f t="shared" si="3"/>
        <v>0.11469779201025736</v>
      </c>
      <c r="BU9" s="2">
        <f t="shared" si="3"/>
        <v>0.1172437696722448</v>
      </c>
      <c r="BV9" s="2">
        <f t="shared" si="3"/>
        <v>0.11982089112764768</v>
      </c>
      <c r="BW9" s="2">
        <f t="shared" si="3"/>
        <v>0.11982089112764768</v>
      </c>
      <c r="BX9" s="2">
        <f t="shared" si="3"/>
        <v>0.12242886022254142</v>
      </c>
      <c r="BY9" s="2">
        <f t="shared" si="3"/>
        <v>0.12242886022254142</v>
      </c>
      <c r="BZ9" s="2">
        <f t="shared" si="3"/>
        <v>0.12242886022254142</v>
      </c>
      <c r="CA9" s="2">
        <f t="shared" si="3"/>
        <v>0.12773588630413005</v>
      </c>
      <c r="CB9" s="2">
        <f t="shared" si="3"/>
        <v>0.15888862862776085</v>
      </c>
      <c r="CC9" s="2">
        <f t="shared" si="3"/>
        <v>0.16185920650074814</v>
      </c>
      <c r="CD9" s="2">
        <f t="shared" si="3"/>
        <v>0.1769334459600167</v>
      </c>
      <c r="CE9" s="2">
        <f t="shared" si="3"/>
        <v>0.19216509852821551</v>
      </c>
      <c r="CF9" s="2">
        <f t="shared" si="4"/>
        <v>0.19519827252799984</v>
      </c>
      <c r="CG9" s="2">
        <f t="shared" si="4"/>
        <v>0.20420370923476244</v>
      </c>
      <c r="CH9" s="2">
        <f t="shared" si="4"/>
        <v>0.21008316000026606</v>
      </c>
      <c r="CI9" s="2">
        <f t="shared" si="4"/>
        <v>0.21297011448557743</v>
      </c>
      <c r="CJ9" s="2">
        <f t="shared" si="4"/>
        <v>0.22134745594976188</v>
      </c>
      <c r="CK9" s="2">
        <f t="shared" si="4"/>
        <v>0.24209758584153551</v>
      </c>
      <c r="CL9" s="2">
        <f t="shared" si="4"/>
        <v>0.16630426932017262</v>
      </c>
    </row>
    <row r="10" spans="1:90">
      <c r="A10" t="str">
        <f>Tabelle1!A10</f>
        <v>Burak Tülü</v>
      </c>
      <c r="H10" s="3">
        <f>EXP('3. Iteration'!$F211-'3. Iteration'!H$203)/(1+EXP('3. Iteration'!$F211-'3. Iteration'!H$203))</f>
        <v>0.99488688548120441</v>
      </c>
      <c r="I10" s="3">
        <f>EXP('3. Iteration'!$F211-'3. Iteration'!I$203)/(1+EXP('3. Iteration'!$F211-'3. Iteration'!I$203))</f>
        <v>0.99201208383924966</v>
      </c>
      <c r="J10" s="3">
        <f>EXP('3. Iteration'!$F211-'3. Iteration'!J$203)/(1+EXP('3. Iteration'!$F211-'3. Iteration'!J$203))</f>
        <v>0.98337434909250077</v>
      </c>
      <c r="K10" s="3">
        <f>EXP('3. Iteration'!$F211-'3. Iteration'!K$203)/(1+EXP('3. Iteration'!$F211-'3. Iteration'!K$203))</f>
        <v>0.97600025182873462</v>
      </c>
      <c r="L10" s="3">
        <f>EXP('3. Iteration'!$F211-'3. Iteration'!L$203)/(1+EXP('3. Iteration'!$F211-'3. Iteration'!L$203))</f>
        <v>0.97124231052712096</v>
      </c>
      <c r="M10" s="3">
        <f>EXP('3. Iteration'!$F211-'3. Iteration'!M$203)/(1+EXP('3. Iteration'!$F211-'3. Iteration'!M$203))</f>
        <v>0.96605353626369661</v>
      </c>
      <c r="N10" s="3">
        <f>EXP('3. Iteration'!$F211-'3. Iteration'!N$203)/(1+EXP('3. Iteration'!$F211-'3. Iteration'!N$203))</f>
        <v>0.95262874508571205</v>
      </c>
      <c r="O10" s="3">
        <f>EXP('3. Iteration'!$F211-'3. Iteration'!O$203)/(1+EXP('3. Iteration'!$F211-'3. Iteration'!O$203))</f>
        <v>0.95097353964376841</v>
      </c>
      <c r="P10" s="3">
        <f>EXP('3. Iteration'!$F211-'3. Iteration'!P$203)/(1+EXP('3. Iteration'!$F211-'3. Iteration'!P$203))</f>
        <v>0.94579413709796267</v>
      </c>
      <c r="Q10" s="3">
        <f>EXP('3. Iteration'!$F211-'3. Iteration'!Q$203)/(1+EXP('3. Iteration'!$F211-'3. Iteration'!Q$203))</f>
        <v>0.94027830194590489</v>
      </c>
      <c r="R10" s="3">
        <f>EXP('3. Iteration'!$F211-'3. Iteration'!R$203)/(1+EXP('3. Iteration'!$F211-'3. Iteration'!R$203))</f>
        <v>0.93836123218374923</v>
      </c>
      <c r="S10" s="3">
        <f>EXP('3. Iteration'!$F211-'3. Iteration'!S$203)/(1+EXP('3. Iteration'!$F211-'3. Iteration'!S$203))</f>
        <v>0.93236279019817092</v>
      </c>
      <c r="T10" s="3">
        <f>EXP('3. Iteration'!$F211-'3. Iteration'!T$203)/(1+EXP('3. Iteration'!$F211-'3. Iteration'!T$203))</f>
        <v>0.93236279019817092</v>
      </c>
      <c r="U10" s="3">
        <f>EXP('3. Iteration'!$F211-'3. Iteration'!U$203)/(1+EXP('3. Iteration'!$F211-'3. Iteration'!U$203))</f>
        <v>0.93027791906809398</v>
      </c>
      <c r="V10" s="3">
        <f>EXP('3. Iteration'!$F211-'3. Iteration'!V$203)/(1+EXP('3. Iteration'!$F211-'3. Iteration'!V$203))</f>
        <v>0.91438874901816158</v>
      </c>
      <c r="W10" s="3">
        <f>EXP('3. Iteration'!$F211-'3. Iteration'!W$203)/(1+EXP('3. Iteration'!$F211-'3. Iteration'!W$203))</f>
        <v>0.90419710253198105</v>
      </c>
      <c r="X10" s="3">
        <f>EXP('3. Iteration'!$F211-'3. Iteration'!X$203)/(1+EXP('3. Iteration'!$F211-'3. Iteration'!X$203))</f>
        <v>0.90419710253198105</v>
      </c>
      <c r="Y10" s="3">
        <f>EXP('3. Iteration'!$F211-'3. Iteration'!Y$203)/(1+EXP('3. Iteration'!$F211-'3. Iteration'!Y$203))</f>
        <v>0.89876724389486273</v>
      </c>
      <c r="Z10" s="3">
        <f>EXP('3. Iteration'!$F211-'3. Iteration'!Z$203)/(1+EXP('3. Iteration'!$F211-'3. Iteration'!Z$203))</f>
        <v>0.88101236726396948</v>
      </c>
      <c r="AA10" s="3">
        <f>EXP('3. Iteration'!$F211-'3. Iteration'!AA$203)/(1+EXP('3. Iteration'!$F211-'3. Iteration'!AA$203))</f>
        <v>0.88101236726396948</v>
      </c>
      <c r="AB10" s="3">
        <f>EXP('3. Iteration'!$F211-'3. Iteration'!AB$203)/(1+EXP('3. Iteration'!$F211-'3. Iteration'!AB$203))</f>
        <v>0.87782408706391801</v>
      </c>
      <c r="AC10" s="3">
        <f>EXP('3. Iteration'!$F211-'3. Iteration'!AC$203)/(1+EXP('3. Iteration'!$F211-'3. Iteration'!AC$203))</f>
        <v>0.86783448450321055</v>
      </c>
      <c r="AD10" s="3">
        <f>EXP('3. Iteration'!$F211-'3. Iteration'!AD$203)/(1+EXP('3. Iteration'!$F211-'3. Iteration'!AD$203))</f>
        <v>0.86435728389556754</v>
      </c>
      <c r="AE10" s="3">
        <f>EXP('3. Iteration'!$F211-'3. Iteration'!AE$203)/(1+EXP('3. Iteration'!$F211-'3. Iteration'!AE$203))</f>
        <v>0.86080342137007559</v>
      </c>
      <c r="AF10" s="3">
        <f>EXP('3. Iteration'!$F211-'3. Iteration'!AF$203)/(1+EXP('3. Iteration'!$F211-'3. Iteration'!AF$203))</f>
        <v>0.86080342137007559</v>
      </c>
      <c r="AG10" s="3">
        <f>EXP('3. Iteration'!$F211-'3. Iteration'!AG$203)/(1+EXP('3. Iteration'!$F211-'3. Iteration'!AG$203))</f>
        <v>0.85717102314921712</v>
      </c>
      <c r="AH10" s="3">
        <f>EXP('3. Iteration'!$F211-'3. Iteration'!AH$203)/(1+EXP('3. Iteration'!$F211-'3. Iteration'!AH$203))</f>
        <v>0.85717102314921712</v>
      </c>
      <c r="AI10" s="3">
        <f>EXP('3. Iteration'!$F211-'3. Iteration'!AI$203)/(1+EXP('3. Iteration'!$F211-'3. Iteration'!AI$203))</f>
        <v>0.85717102314921712</v>
      </c>
      <c r="AJ10" s="3">
        <f>EXP('3. Iteration'!$F211-'3. Iteration'!AJ$203)/(1+EXP('3. Iteration'!$F211-'3. Iteration'!AJ$203))</f>
        <v>0.84966285718656187</v>
      </c>
      <c r="AK10" s="3">
        <f>EXP('3. Iteration'!$F211-'3. Iteration'!AK$203)/(1+EXP('3. Iteration'!$F211-'3. Iteration'!AK$203))</f>
        <v>0.80184660238644256</v>
      </c>
      <c r="AL10" s="3">
        <f>EXP('3. Iteration'!$F211-'3. Iteration'!AL$203)/(1+EXP('3. Iteration'!$F211-'3. Iteration'!AL$203))</f>
        <v>0.79688515203568511</v>
      </c>
      <c r="AM10" s="3">
        <f>EXP('3. Iteration'!$F211-'3. Iteration'!AM$203)/(1+EXP('3. Iteration'!$F211-'3. Iteration'!AM$203))</f>
        <v>0.77030825743950793</v>
      </c>
      <c r="AN10" s="3">
        <f>EXP('3. Iteration'!$F211-'3. Iteration'!AN$203)/(1+EXP('3. Iteration'!$F211-'3. Iteration'!AN$203))</f>
        <v>0.74048888014164915</v>
      </c>
      <c r="AO10" s="3">
        <f>EXP('3. Iteration'!$F211-'3. Iteration'!AO$203)/(1+EXP('3. Iteration'!$F211-'3. Iteration'!AO$203))</f>
        <v>0.73409768788264473</v>
      </c>
      <c r="AP10" s="3">
        <f>EXP('3. Iteration'!$F211-'3. Iteration'!AP$203)/(1+EXP('3. Iteration'!$F211-'3. Iteration'!AP$203))</f>
        <v>0.71400067935695333</v>
      </c>
      <c r="AQ10" s="3">
        <f>EXP('3. Iteration'!$F211-'3. Iteration'!AQ$203)/(1+EXP('3. Iteration'!$F211-'3. Iteration'!AQ$203))</f>
        <v>0.69979199183083873</v>
      </c>
      <c r="AR10" s="3">
        <f>EXP('3. Iteration'!$F211-'3. Iteration'!AR$203)/(1+EXP('3. Iteration'!$F211-'3. Iteration'!AR$203))</f>
        <v>0.69243150863209113</v>
      </c>
      <c r="AS10" s="3">
        <f>EXP('3. Iteration'!$F211-'3. Iteration'!AS$203)/(1+EXP('3. Iteration'!$F211-'3. Iteration'!AS$203))</f>
        <v>0.66927062370724022</v>
      </c>
      <c r="AT10" s="3">
        <f>EXP('3. Iteration'!$F211-'3. Iteration'!AT$203)/(1+EXP('3. Iteration'!$F211-'3. Iteration'!AT$203))</f>
        <v>0.58889552383818033</v>
      </c>
      <c r="AU10" s="3">
        <f>EXP('3. Iteration'!$F211-'3. Iteration'!AU$203)/(1+EXP('3. Iteration'!$F211-'3. Iteration'!AU$203))</f>
        <v>0.21069785572895006</v>
      </c>
      <c r="AX10">
        <f t="shared" si="5"/>
        <v>-4.3295876561489743</v>
      </c>
      <c r="AY10" s="2">
        <f t="shared" si="6"/>
        <v>5.0869705787132732E-3</v>
      </c>
      <c r="AZ10" s="2">
        <f t="shared" si="2"/>
        <v>7.924109356159165E-3</v>
      </c>
      <c r="BA10" s="2">
        <f t="shared" si="2"/>
        <v>1.6349238639401204E-2</v>
      </c>
      <c r="BB10" s="2">
        <f t="shared" si="2"/>
        <v>2.3423760258981224E-2</v>
      </c>
      <c r="BC10" s="2">
        <f t="shared" si="2"/>
        <v>2.7930684769060507E-2</v>
      </c>
      <c r="BD10" s="2">
        <f t="shared" si="2"/>
        <v>3.2794101336103228E-2</v>
      </c>
      <c r="BE10" s="2">
        <f t="shared" si="2"/>
        <v>4.5127219122133501E-2</v>
      </c>
      <c r="BF10" s="2">
        <f t="shared" si="2"/>
        <v>4.6622866541170448E-2</v>
      </c>
      <c r="BG10" s="2">
        <f t="shared" si="2"/>
        <v>5.1267587329082862E-2</v>
      </c>
      <c r="BH10" s="2">
        <f t="shared" si="2"/>
        <v>5.6155016835630601E-2</v>
      </c>
      <c r="BI10" s="2">
        <f t="shared" si="2"/>
        <v>5.7839430118345102E-2</v>
      </c>
      <c r="BJ10" s="2">
        <f t="shared" si="2"/>
        <v>6.3062417652052435E-2</v>
      </c>
      <c r="BK10" s="2">
        <f t="shared" si="2"/>
        <v>6.3062417652052435E-2</v>
      </c>
      <c r="BL10" s="2">
        <f t="shared" si="2"/>
        <v>6.4860912362430759E-2</v>
      </c>
      <c r="BM10" s="2">
        <f t="shared" si="2"/>
        <v>7.8281964687163086E-2</v>
      </c>
      <c r="BN10" s="2">
        <f t="shared" si="2"/>
        <v>8.6624702304751208E-2</v>
      </c>
      <c r="BO10" s="2">
        <f t="shared" si="2"/>
        <v>8.6624702304751208E-2</v>
      </c>
      <c r="BP10" s="2">
        <f t="shared" si="3"/>
        <v>9.0984685196495066E-2</v>
      </c>
      <c r="BQ10" s="2">
        <f t="shared" si="3"/>
        <v>0.10482957599190604</v>
      </c>
      <c r="BR10" s="2">
        <f t="shared" si="3"/>
        <v>0.10482957599190604</v>
      </c>
      <c r="BS10" s="2">
        <f t="shared" si="3"/>
        <v>0.1072489592343169</v>
      </c>
      <c r="BT10" s="2">
        <f t="shared" si="3"/>
        <v>0.11469779201025736</v>
      </c>
      <c r="BU10" s="2">
        <f t="shared" si="3"/>
        <v>0.1172437696722448</v>
      </c>
      <c r="BV10" s="2">
        <f t="shared" si="3"/>
        <v>0.11982089112764768</v>
      </c>
      <c r="BW10" s="2">
        <f t="shared" si="3"/>
        <v>0.11982089112764768</v>
      </c>
      <c r="BX10" s="2">
        <f t="shared" si="3"/>
        <v>0.12242886022254142</v>
      </c>
      <c r="BY10" s="2">
        <f t="shared" si="3"/>
        <v>0.12242886022254142</v>
      </c>
      <c r="BZ10" s="2">
        <f t="shared" si="3"/>
        <v>0.12242886022254142</v>
      </c>
      <c r="CA10" s="2">
        <f t="shared" si="3"/>
        <v>0.12773588630413005</v>
      </c>
      <c r="CB10" s="2">
        <f t="shared" si="3"/>
        <v>0.15888862862776085</v>
      </c>
      <c r="CC10" s="2">
        <f t="shared" si="3"/>
        <v>0.16185920650074814</v>
      </c>
      <c r="CD10" s="2">
        <f t="shared" si="3"/>
        <v>0.1769334459600167</v>
      </c>
      <c r="CE10" s="2">
        <f t="shared" si="3"/>
        <v>0.19216509852821551</v>
      </c>
      <c r="CF10" s="2">
        <f t="shared" si="4"/>
        <v>0.19519827252799984</v>
      </c>
      <c r="CG10" s="2">
        <f t="shared" si="4"/>
        <v>0.20420370923476244</v>
      </c>
      <c r="CH10" s="2">
        <f t="shared" si="4"/>
        <v>0.21008316000026606</v>
      </c>
      <c r="CI10" s="2">
        <f t="shared" si="4"/>
        <v>0.21297011448557743</v>
      </c>
      <c r="CJ10" s="2">
        <f t="shared" si="4"/>
        <v>0.22134745594976188</v>
      </c>
      <c r="CK10" s="2">
        <f t="shared" si="4"/>
        <v>0.24209758584153551</v>
      </c>
      <c r="CL10" s="2">
        <f t="shared" si="4"/>
        <v>0.16630426932017262</v>
      </c>
    </row>
    <row r="11" spans="1:90">
      <c r="A11" t="str">
        <f>Tabelle1!A11</f>
        <v>Unmut</v>
      </c>
      <c r="H11" s="3">
        <f>EXP('3. Iteration'!$F212-'3. Iteration'!H$203)/(1+EXP('3. Iteration'!$F212-'3. Iteration'!H$203))</f>
        <v>0.99488688548120441</v>
      </c>
      <c r="I11" s="3">
        <f>EXP('3. Iteration'!$F212-'3. Iteration'!I$203)/(1+EXP('3. Iteration'!$F212-'3. Iteration'!I$203))</f>
        <v>0.99201208383924966</v>
      </c>
      <c r="J11" s="3">
        <f>EXP('3. Iteration'!$F212-'3. Iteration'!J$203)/(1+EXP('3. Iteration'!$F212-'3. Iteration'!J$203))</f>
        <v>0.98337434909250077</v>
      </c>
      <c r="K11" s="3">
        <f>EXP('3. Iteration'!$F212-'3. Iteration'!K$203)/(1+EXP('3. Iteration'!$F212-'3. Iteration'!K$203))</f>
        <v>0.97600025182873462</v>
      </c>
      <c r="L11" s="3">
        <f>EXP('3. Iteration'!$F212-'3. Iteration'!L$203)/(1+EXP('3. Iteration'!$F212-'3. Iteration'!L$203))</f>
        <v>0.97124231052712096</v>
      </c>
      <c r="M11" s="3">
        <f>EXP('3. Iteration'!$F212-'3. Iteration'!M$203)/(1+EXP('3. Iteration'!$F212-'3. Iteration'!M$203))</f>
        <v>0.96605353626369661</v>
      </c>
      <c r="N11" s="3">
        <f>EXP('3. Iteration'!$F212-'3. Iteration'!N$203)/(1+EXP('3. Iteration'!$F212-'3. Iteration'!N$203))</f>
        <v>0.95262874508571205</v>
      </c>
      <c r="O11" s="3">
        <f>EXP('3. Iteration'!$F212-'3. Iteration'!O$203)/(1+EXP('3. Iteration'!$F212-'3. Iteration'!O$203))</f>
        <v>0.95097353964376841</v>
      </c>
      <c r="P11" s="3">
        <f>EXP('3. Iteration'!$F212-'3. Iteration'!P$203)/(1+EXP('3. Iteration'!$F212-'3. Iteration'!P$203))</f>
        <v>0.94579413709796267</v>
      </c>
      <c r="Q11" s="3">
        <f>EXP('3. Iteration'!$F212-'3. Iteration'!Q$203)/(1+EXP('3. Iteration'!$F212-'3. Iteration'!Q$203))</f>
        <v>0.94027830194590489</v>
      </c>
      <c r="R11" s="3">
        <f>EXP('3. Iteration'!$F212-'3. Iteration'!R$203)/(1+EXP('3. Iteration'!$F212-'3. Iteration'!R$203))</f>
        <v>0.93836123218374923</v>
      </c>
      <c r="S11" s="3">
        <f>EXP('3. Iteration'!$F212-'3. Iteration'!S$203)/(1+EXP('3. Iteration'!$F212-'3. Iteration'!S$203))</f>
        <v>0.93236279019817092</v>
      </c>
      <c r="T11" s="3">
        <f>EXP('3. Iteration'!$F212-'3. Iteration'!T$203)/(1+EXP('3. Iteration'!$F212-'3. Iteration'!T$203))</f>
        <v>0.93236279019817092</v>
      </c>
      <c r="U11" s="3">
        <f>EXP('3. Iteration'!$F212-'3. Iteration'!U$203)/(1+EXP('3. Iteration'!$F212-'3. Iteration'!U$203))</f>
        <v>0.93027791906809398</v>
      </c>
      <c r="V11" s="3">
        <f>EXP('3. Iteration'!$F212-'3. Iteration'!V$203)/(1+EXP('3. Iteration'!$F212-'3. Iteration'!V$203))</f>
        <v>0.91438874901816158</v>
      </c>
      <c r="W11" s="3">
        <f>EXP('3. Iteration'!$F212-'3. Iteration'!W$203)/(1+EXP('3. Iteration'!$F212-'3. Iteration'!W$203))</f>
        <v>0.90419710253198105</v>
      </c>
      <c r="X11" s="3">
        <f>EXP('3. Iteration'!$F212-'3. Iteration'!X$203)/(1+EXP('3. Iteration'!$F212-'3. Iteration'!X$203))</f>
        <v>0.90419710253198105</v>
      </c>
      <c r="Y11" s="3">
        <f>EXP('3. Iteration'!$F212-'3. Iteration'!Y$203)/(1+EXP('3. Iteration'!$F212-'3. Iteration'!Y$203))</f>
        <v>0.89876724389486273</v>
      </c>
      <c r="Z11" s="3">
        <f>EXP('3. Iteration'!$F212-'3. Iteration'!Z$203)/(1+EXP('3. Iteration'!$F212-'3. Iteration'!Z$203))</f>
        <v>0.88101236726396948</v>
      </c>
      <c r="AA11" s="3">
        <f>EXP('3. Iteration'!$F212-'3. Iteration'!AA$203)/(1+EXP('3. Iteration'!$F212-'3. Iteration'!AA$203))</f>
        <v>0.88101236726396948</v>
      </c>
      <c r="AB11" s="3">
        <f>EXP('3. Iteration'!$F212-'3. Iteration'!AB$203)/(1+EXP('3. Iteration'!$F212-'3. Iteration'!AB$203))</f>
        <v>0.87782408706391801</v>
      </c>
      <c r="AC11" s="3">
        <f>EXP('3. Iteration'!$F212-'3. Iteration'!AC$203)/(1+EXP('3. Iteration'!$F212-'3. Iteration'!AC$203))</f>
        <v>0.86783448450321055</v>
      </c>
      <c r="AD11" s="3">
        <f>EXP('3. Iteration'!$F212-'3. Iteration'!AD$203)/(1+EXP('3. Iteration'!$F212-'3. Iteration'!AD$203))</f>
        <v>0.86435728389556754</v>
      </c>
      <c r="AE11" s="3">
        <f>EXP('3. Iteration'!$F212-'3. Iteration'!AE$203)/(1+EXP('3. Iteration'!$F212-'3. Iteration'!AE$203))</f>
        <v>0.86080342137007559</v>
      </c>
      <c r="AF11" s="3">
        <f>EXP('3. Iteration'!$F212-'3. Iteration'!AF$203)/(1+EXP('3. Iteration'!$F212-'3. Iteration'!AF$203))</f>
        <v>0.86080342137007559</v>
      </c>
      <c r="AG11" s="3">
        <f>EXP('3. Iteration'!$F212-'3. Iteration'!AG$203)/(1+EXP('3. Iteration'!$F212-'3. Iteration'!AG$203))</f>
        <v>0.85717102314921712</v>
      </c>
      <c r="AH11" s="3">
        <f>EXP('3. Iteration'!$F212-'3. Iteration'!AH$203)/(1+EXP('3. Iteration'!$F212-'3. Iteration'!AH$203))</f>
        <v>0.85717102314921712</v>
      </c>
      <c r="AI11" s="3">
        <f>EXP('3. Iteration'!$F212-'3. Iteration'!AI$203)/(1+EXP('3. Iteration'!$F212-'3. Iteration'!AI$203))</f>
        <v>0.85717102314921712</v>
      </c>
      <c r="AJ11" s="3">
        <f>EXP('3. Iteration'!$F212-'3. Iteration'!AJ$203)/(1+EXP('3. Iteration'!$F212-'3. Iteration'!AJ$203))</f>
        <v>0.84966285718656187</v>
      </c>
      <c r="AK11" s="3">
        <f>EXP('3. Iteration'!$F212-'3. Iteration'!AK$203)/(1+EXP('3. Iteration'!$F212-'3. Iteration'!AK$203))</f>
        <v>0.80184660238644256</v>
      </c>
      <c r="AL11" s="3">
        <f>EXP('3. Iteration'!$F212-'3. Iteration'!AL$203)/(1+EXP('3. Iteration'!$F212-'3. Iteration'!AL$203))</f>
        <v>0.79688515203568511</v>
      </c>
      <c r="AM11" s="3">
        <f>EXP('3. Iteration'!$F212-'3. Iteration'!AM$203)/(1+EXP('3. Iteration'!$F212-'3. Iteration'!AM$203))</f>
        <v>0.77030825743950793</v>
      </c>
      <c r="AN11" s="3">
        <f>EXP('3. Iteration'!$F212-'3. Iteration'!AN$203)/(1+EXP('3. Iteration'!$F212-'3. Iteration'!AN$203))</f>
        <v>0.74048888014164915</v>
      </c>
      <c r="AO11" s="3">
        <f>EXP('3. Iteration'!$F212-'3. Iteration'!AO$203)/(1+EXP('3. Iteration'!$F212-'3. Iteration'!AO$203))</f>
        <v>0.73409768788264473</v>
      </c>
      <c r="AP11" s="3">
        <f>EXP('3. Iteration'!$F212-'3. Iteration'!AP$203)/(1+EXP('3. Iteration'!$F212-'3. Iteration'!AP$203))</f>
        <v>0.71400067935695333</v>
      </c>
      <c r="AQ11" s="3">
        <f>EXP('3. Iteration'!$F212-'3. Iteration'!AQ$203)/(1+EXP('3. Iteration'!$F212-'3. Iteration'!AQ$203))</f>
        <v>0.69979199183083873</v>
      </c>
      <c r="AR11" s="3">
        <f>EXP('3. Iteration'!$F212-'3. Iteration'!AR$203)/(1+EXP('3. Iteration'!$F212-'3. Iteration'!AR$203))</f>
        <v>0.69243150863209113</v>
      </c>
      <c r="AS11" s="3">
        <f>EXP('3. Iteration'!$F212-'3. Iteration'!AS$203)/(1+EXP('3. Iteration'!$F212-'3. Iteration'!AS$203))</f>
        <v>0.66927062370724022</v>
      </c>
      <c r="AT11" s="3">
        <f>EXP('3. Iteration'!$F212-'3. Iteration'!AT$203)/(1+EXP('3. Iteration'!$F212-'3. Iteration'!AT$203))</f>
        <v>0.58889552383818033</v>
      </c>
      <c r="AU11" s="3">
        <f>EXP('3. Iteration'!$F212-'3. Iteration'!AU$203)/(1+EXP('3. Iteration'!$F212-'3. Iteration'!AU$203))</f>
        <v>0.21069785572895006</v>
      </c>
      <c r="AX11">
        <f t="shared" si="5"/>
        <v>-4.3295876561489743</v>
      </c>
      <c r="AY11" s="2">
        <f t="shared" si="6"/>
        <v>5.0869705787132732E-3</v>
      </c>
      <c r="AZ11" s="2">
        <f t="shared" si="2"/>
        <v>7.924109356159165E-3</v>
      </c>
      <c r="BA11" s="2">
        <f t="shared" si="2"/>
        <v>1.6349238639401204E-2</v>
      </c>
      <c r="BB11" s="2">
        <f t="shared" si="2"/>
        <v>2.3423760258981224E-2</v>
      </c>
      <c r="BC11" s="2">
        <f t="shared" si="2"/>
        <v>2.7930684769060507E-2</v>
      </c>
      <c r="BD11" s="2">
        <f t="shared" si="2"/>
        <v>3.2794101336103228E-2</v>
      </c>
      <c r="BE11" s="2">
        <f t="shared" si="2"/>
        <v>4.5127219122133501E-2</v>
      </c>
      <c r="BF11" s="2">
        <f t="shared" si="2"/>
        <v>4.6622866541170448E-2</v>
      </c>
      <c r="BG11" s="2">
        <f t="shared" si="2"/>
        <v>5.1267587329082862E-2</v>
      </c>
      <c r="BH11" s="2">
        <f t="shared" si="2"/>
        <v>5.6155016835630601E-2</v>
      </c>
      <c r="BI11" s="2">
        <f t="shared" si="2"/>
        <v>5.7839430118345102E-2</v>
      </c>
      <c r="BJ11" s="2">
        <f t="shared" si="2"/>
        <v>6.3062417652052435E-2</v>
      </c>
      <c r="BK11" s="2">
        <f t="shared" si="2"/>
        <v>6.3062417652052435E-2</v>
      </c>
      <c r="BL11" s="2">
        <f t="shared" si="2"/>
        <v>6.4860912362430759E-2</v>
      </c>
      <c r="BM11" s="2">
        <f t="shared" si="2"/>
        <v>7.8281964687163086E-2</v>
      </c>
      <c r="BN11" s="2">
        <f t="shared" si="2"/>
        <v>8.6624702304751208E-2</v>
      </c>
      <c r="BO11" s="2">
        <f t="shared" si="2"/>
        <v>8.6624702304751208E-2</v>
      </c>
      <c r="BP11" s="2">
        <f t="shared" si="3"/>
        <v>9.0984685196495066E-2</v>
      </c>
      <c r="BQ11" s="2">
        <f t="shared" si="3"/>
        <v>0.10482957599190604</v>
      </c>
      <c r="BR11" s="2">
        <f t="shared" si="3"/>
        <v>0.10482957599190604</v>
      </c>
      <c r="BS11" s="2">
        <f t="shared" si="3"/>
        <v>0.1072489592343169</v>
      </c>
      <c r="BT11" s="2">
        <f t="shared" si="3"/>
        <v>0.11469779201025736</v>
      </c>
      <c r="BU11" s="2">
        <f t="shared" si="3"/>
        <v>0.1172437696722448</v>
      </c>
      <c r="BV11" s="2">
        <f t="shared" si="3"/>
        <v>0.11982089112764768</v>
      </c>
      <c r="BW11" s="2">
        <f t="shared" si="3"/>
        <v>0.11982089112764768</v>
      </c>
      <c r="BX11" s="2">
        <f t="shared" si="3"/>
        <v>0.12242886022254142</v>
      </c>
      <c r="BY11" s="2">
        <f t="shared" si="3"/>
        <v>0.12242886022254142</v>
      </c>
      <c r="BZ11" s="2">
        <f t="shared" si="3"/>
        <v>0.12242886022254142</v>
      </c>
      <c r="CA11" s="2">
        <f t="shared" si="3"/>
        <v>0.12773588630413005</v>
      </c>
      <c r="CB11" s="2">
        <f t="shared" si="3"/>
        <v>0.15888862862776085</v>
      </c>
      <c r="CC11" s="2">
        <f t="shared" si="3"/>
        <v>0.16185920650074814</v>
      </c>
      <c r="CD11" s="2">
        <f t="shared" si="3"/>
        <v>0.1769334459600167</v>
      </c>
      <c r="CE11" s="2">
        <f t="shared" si="3"/>
        <v>0.19216509852821551</v>
      </c>
      <c r="CF11" s="2">
        <f t="shared" si="4"/>
        <v>0.19519827252799984</v>
      </c>
      <c r="CG11" s="2">
        <f t="shared" si="4"/>
        <v>0.20420370923476244</v>
      </c>
      <c r="CH11" s="2">
        <f t="shared" si="4"/>
        <v>0.21008316000026606</v>
      </c>
      <c r="CI11" s="2">
        <f t="shared" si="4"/>
        <v>0.21297011448557743</v>
      </c>
      <c r="CJ11" s="2">
        <f t="shared" si="4"/>
        <v>0.22134745594976188</v>
      </c>
      <c r="CK11" s="2">
        <f t="shared" si="4"/>
        <v>0.24209758584153551</v>
      </c>
      <c r="CL11" s="2">
        <f t="shared" si="4"/>
        <v>0.16630426932017262</v>
      </c>
    </row>
    <row r="12" spans="1:90">
      <c r="A12" t="str">
        <f>Tabelle1!A12</f>
        <v>Lanner Christian2</v>
      </c>
      <c r="H12" s="3">
        <f>EXP('3. Iteration'!$F213-'3. Iteration'!H$203)/(1+EXP('3. Iteration'!$F213-'3. Iteration'!H$203))</f>
        <v>0.99488688548120441</v>
      </c>
      <c r="I12" s="3">
        <f>EXP('3. Iteration'!$F213-'3. Iteration'!I$203)/(1+EXP('3. Iteration'!$F213-'3. Iteration'!I$203))</f>
        <v>0.99201208383924966</v>
      </c>
      <c r="J12" s="3">
        <f>EXP('3. Iteration'!$F213-'3. Iteration'!J$203)/(1+EXP('3. Iteration'!$F213-'3. Iteration'!J$203))</f>
        <v>0.98337434909250077</v>
      </c>
      <c r="K12" s="3">
        <f>EXP('3. Iteration'!$F213-'3. Iteration'!K$203)/(1+EXP('3. Iteration'!$F213-'3. Iteration'!K$203))</f>
        <v>0.97600025182873462</v>
      </c>
      <c r="L12" s="3">
        <f>EXP('3. Iteration'!$F213-'3. Iteration'!L$203)/(1+EXP('3. Iteration'!$F213-'3. Iteration'!L$203))</f>
        <v>0.97124231052712096</v>
      </c>
      <c r="M12" s="3">
        <f>EXP('3. Iteration'!$F213-'3. Iteration'!M$203)/(1+EXP('3. Iteration'!$F213-'3. Iteration'!M$203))</f>
        <v>0.96605353626369661</v>
      </c>
      <c r="N12" s="3">
        <f>EXP('3. Iteration'!$F213-'3. Iteration'!N$203)/(1+EXP('3. Iteration'!$F213-'3. Iteration'!N$203))</f>
        <v>0.95262874508571205</v>
      </c>
      <c r="O12" s="3">
        <f>EXP('3. Iteration'!$F213-'3. Iteration'!O$203)/(1+EXP('3. Iteration'!$F213-'3. Iteration'!O$203))</f>
        <v>0.95097353964376841</v>
      </c>
      <c r="P12" s="3">
        <f>EXP('3. Iteration'!$F213-'3. Iteration'!P$203)/(1+EXP('3. Iteration'!$F213-'3. Iteration'!P$203))</f>
        <v>0.94579413709796267</v>
      </c>
      <c r="Q12" s="3">
        <f>EXP('3. Iteration'!$F213-'3. Iteration'!Q$203)/(1+EXP('3. Iteration'!$F213-'3. Iteration'!Q$203))</f>
        <v>0.94027830194590489</v>
      </c>
      <c r="R12" s="3">
        <f>EXP('3. Iteration'!$F213-'3. Iteration'!R$203)/(1+EXP('3. Iteration'!$F213-'3. Iteration'!R$203))</f>
        <v>0.93836123218374923</v>
      </c>
      <c r="S12" s="3">
        <f>EXP('3. Iteration'!$F213-'3. Iteration'!S$203)/(1+EXP('3. Iteration'!$F213-'3. Iteration'!S$203))</f>
        <v>0.93236279019817092</v>
      </c>
      <c r="T12" s="3">
        <f>EXP('3. Iteration'!$F213-'3. Iteration'!T$203)/(1+EXP('3. Iteration'!$F213-'3. Iteration'!T$203))</f>
        <v>0.93236279019817092</v>
      </c>
      <c r="U12" s="3">
        <f>EXP('3. Iteration'!$F213-'3. Iteration'!U$203)/(1+EXP('3. Iteration'!$F213-'3. Iteration'!U$203))</f>
        <v>0.93027791906809398</v>
      </c>
      <c r="V12" s="3">
        <f>EXP('3. Iteration'!$F213-'3. Iteration'!V$203)/(1+EXP('3. Iteration'!$F213-'3. Iteration'!V$203))</f>
        <v>0.91438874901816158</v>
      </c>
      <c r="W12" s="3">
        <f>EXP('3. Iteration'!$F213-'3. Iteration'!W$203)/(1+EXP('3. Iteration'!$F213-'3. Iteration'!W$203))</f>
        <v>0.90419710253198105</v>
      </c>
      <c r="X12" s="3">
        <f>EXP('3. Iteration'!$F213-'3. Iteration'!X$203)/(1+EXP('3. Iteration'!$F213-'3. Iteration'!X$203))</f>
        <v>0.90419710253198105</v>
      </c>
      <c r="Y12" s="3">
        <f>EXP('3. Iteration'!$F213-'3. Iteration'!Y$203)/(1+EXP('3. Iteration'!$F213-'3. Iteration'!Y$203))</f>
        <v>0.89876724389486273</v>
      </c>
      <c r="Z12" s="3">
        <f>EXP('3. Iteration'!$F213-'3. Iteration'!Z$203)/(1+EXP('3. Iteration'!$F213-'3. Iteration'!Z$203))</f>
        <v>0.88101236726396948</v>
      </c>
      <c r="AA12" s="3">
        <f>EXP('3. Iteration'!$F213-'3. Iteration'!AA$203)/(1+EXP('3. Iteration'!$F213-'3. Iteration'!AA$203))</f>
        <v>0.88101236726396948</v>
      </c>
      <c r="AB12" s="3">
        <f>EXP('3. Iteration'!$F213-'3. Iteration'!AB$203)/(1+EXP('3. Iteration'!$F213-'3. Iteration'!AB$203))</f>
        <v>0.87782408706391801</v>
      </c>
      <c r="AC12" s="3">
        <f>EXP('3. Iteration'!$F213-'3. Iteration'!AC$203)/(1+EXP('3. Iteration'!$F213-'3. Iteration'!AC$203))</f>
        <v>0.86783448450321055</v>
      </c>
      <c r="AD12" s="3">
        <f>EXP('3. Iteration'!$F213-'3. Iteration'!AD$203)/(1+EXP('3. Iteration'!$F213-'3. Iteration'!AD$203))</f>
        <v>0.86435728389556754</v>
      </c>
      <c r="AE12" s="3">
        <f>EXP('3. Iteration'!$F213-'3. Iteration'!AE$203)/(1+EXP('3. Iteration'!$F213-'3. Iteration'!AE$203))</f>
        <v>0.86080342137007559</v>
      </c>
      <c r="AF12" s="3">
        <f>EXP('3. Iteration'!$F213-'3. Iteration'!AF$203)/(1+EXP('3. Iteration'!$F213-'3. Iteration'!AF$203))</f>
        <v>0.86080342137007559</v>
      </c>
      <c r="AG12" s="3">
        <f>EXP('3. Iteration'!$F213-'3. Iteration'!AG$203)/(1+EXP('3. Iteration'!$F213-'3. Iteration'!AG$203))</f>
        <v>0.85717102314921712</v>
      </c>
      <c r="AH12" s="3">
        <f>EXP('3. Iteration'!$F213-'3. Iteration'!AH$203)/(1+EXP('3. Iteration'!$F213-'3. Iteration'!AH$203))</f>
        <v>0.85717102314921712</v>
      </c>
      <c r="AI12" s="3">
        <f>EXP('3. Iteration'!$F213-'3. Iteration'!AI$203)/(1+EXP('3. Iteration'!$F213-'3. Iteration'!AI$203))</f>
        <v>0.85717102314921712</v>
      </c>
      <c r="AJ12" s="3">
        <f>EXP('3. Iteration'!$F213-'3. Iteration'!AJ$203)/(1+EXP('3. Iteration'!$F213-'3. Iteration'!AJ$203))</f>
        <v>0.84966285718656187</v>
      </c>
      <c r="AK12" s="3">
        <f>EXP('3. Iteration'!$F213-'3. Iteration'!AK$203)/(1+EXP('3. Iteration'!$F213-'3. Iteration'!AK$203))</f>
        <v>0.80184660238644256</v>
      </c>
      <c r="AL12" s="3">
        <f>EXP('3. Iteration'!$F213-'3. Iteration'!AL$203)/(1+EXP('3. Iteration'!$F213-'3. Iteration'!AL$203))</f>
        <v>0.79688515203568511</v>
      </c>
      <c r="AM12" s="3">
        <f>EXP('3. Iteration'!$F213-'3. Iteration'!AM$203)/(1+EXP('3. Iteration'!$F213-'3. Iteration'!AM$203))</f>
        <v>0.77030825743950793</v>
      </c>
      <c r="AN12" s="3">
        <f>EXP('3. Iteration'!$F213-'3. Iteration'!AN$203)/(1+EXP('3. Iteration'!$F213-'3. Iteration'!AN$203))</f>
        <v>0.74048888014164915</v>
      </c>
      <c r="AO12" s="3">
        <f>EXP('3. Iteration'!$F213-'3. Iteration'!AO$203)/(1+EXP('3. Iteration'!$F213-'3. Iteration'!AO$203))</f>
        <v>0.73409768788264473</v>
      </c>
      <c r="AP12" s="3">
        <f>EXP('3. Iteration'!$F213-'3. Iteration'!AP$203)/(1+EXP('3. Iteration'!$F213-'3. Iteration'!AP$203))</f>
        <v>0.71400067935695333</v>
      </c>
      <c r="AQ12" s="3">
        <f>EXP('3. Iteration'!$F213-'3. Iteration'!AQ$203)/(1+EXP('3. Iteration'!$F213-'3. Iteration'!AQ$203))</f>
        <v>0.69979199183083873</v>
      </c>
      <c r="AR12" s="3">
        <f>EXP('3. Iteration'!$F213-'3. Iteration'!AR$203)/(1+EXP('3. Iteration'!$F213-'3. Iteration'!AR$203))</f>
        <v>0.69243150863209113</v>
      </c>
      <c r="AS12" s="3">
        <f>EXP('3. Iteration'!$F213-'3. Iteration'!AS$203)/(1+EXP('3. Iteration'!$F213-'3. Iteration'!AS$203))</f>
        <v>0.66927062370724022</v>
      </c>
      <c r="AT12" s="3">
        <f>EXP('3. Iteration'!$F213-'3. Iteration'!AT$203)/(1+EXP('3. Iteration'!$F213-'3. Iteration'!AT$203))</f>
        <v>0.58889552383818033</v>
      </c>
      <c r="AU12" s="3">
        <f>EXP('3. Iteration'!$F213-'3. Iteration'!AU$203)/(1+EXP('3. Iteration'!$F213-'3. Iteration'!AU$203))</f>
        <v>0.21069785572895006</v>
      </c>
      <c r="AX12">
        <f t="shared" si="5"/>
        <v>-4.3295876561489743</v>
      </c>
      <c r="AY12" s="2">
        <f t="shared" si="6"/>
        <v>5.0869705787132732E-3</v>
      </c>
      <c r="AZ12" s="2">
        <f t="shared" si="6"/>
        <v>7.924109356159165E-3</v>
      </c>
      <c r="BA12" s="2">
        <f t="shared" si="6"/>
        <v>1.6349238639401204E-2</v>
      </c>
      <c r="BB12" s="2">
        <f t="shared" si="6"/>
        <v>2.3423760258981224E-2</v>
      </c>
      <c r="BC12" s="2">
        <f t="shared" si="6"/>
        <v>2.7930684769060507E-2</v>
      </c>
      <c r="BD12" s="2">
        <f t="shared" si="6"/>
        <v>3.2794101336103228E-2</v>
      </c>
      <c r="BE12" s="2">
        <f t="shared" si="6"/>
        <v>4.5127219122133501E-2</v>
      </c>
      <c r="BF12" s="2">
        <f t="shared" si="6"/>
        <v>4.6622866541170448E-2</v>
      </c>
      <c r="BG12" s="2">
        <f t="shared" si="6"/>
        <v>5.1267587329082862E-2</v>
      </c>
      <c r="BH12" s="2">
        <f t="shared" si="6"/>
        <v>5.6155016835630601E-2</v>
      </c>
      <c r="BI12" s="2">
        <f t="shared" si="6"/>
        <v>5.7839430118345102E-2</v>
      </c>
      <c r="BJ12" s="2">
        <f t="shared" si="6"/>
        <v>6.3062417652052435E-2</v>
      </c>
      <c r="BK12" s="2">
        <f t="shared" si="6"/>
        <v>6.3062417652052435E-2</v>
      </c>
      <c r="BL12" s="2">
        <f t="shared" si="6"/>
        <v>6.4860912362430759E-2</v>
      </c>
      <c r="BM12" s="2">
        <f t="shared" si="6"/>
        <v>7.8281964687163086E-2</v>
      </c>
      <c r="BN12" s="2">
        <f t="shared" si="6"/>
        <v>8.6624702304751208E-2</v>
      </c>
      <c r="BO12" s="2">
        <f t="shared" si="2"/>
        <v>8.6624702304751208E-2</v>
      </c>
      <c r="BP12" s="2">
        <f t="shared" si="3"/>
        <v>9.0984685196495066E-2</v>
      </c>
      <c r="BQ12" s="2">
        <f t="shared" si="3"/>
        <v>0.10482957599190604</v>
      </c>
      <c r="BR12" s="2">
        <f t="shared" si="3"/>
        <v>0.10482957599190604</v>
      </c>
      <c r="BS12" s="2">
        <f t="shared" si="3"/>
        <v>0.1072489592343169</v>
      </c>
      <c r="BT12" s="2">
        <f t="shared" si="3"/>
        <v>0.11469779201025736</v>
      </c>
      <c r="BU12" s="2">
        <f t="shared" si="3"/>
        <v>0.1172437696722448</v>
      </c>
      <c r="BV12" s="2">
        <f t="shared" si="3"/>
        <v>0.11982089112764768</v>
      </c>
      <c r="BW12" s="2">
        <f t="shared" si="3"/>
        <v>0.11982089112764768</v>
      </c>
      <c r="BX12" s="2">
        <f t="shared" si="3"/>
        <v>0.12242886022254142</v>
      </c>
      <c r="BY12" s="2">
        <f t="shared" si="3"/>
        <v>0.12242886022254142</v>
      </c>
      <c r="BZ12" s="2">
        <f t="shared" si="3"/>
        <v>0.12242886022254142</v>
      </c>
      <c r="CA12" s="2">
        <f t="shared" si="3"/>
        <v>0.12773588630413005</v>
      </c>
      <c r="CB12" s="2">
        <f t="shared" si="3"/>
        <v>0.15888862862776085</v>
      </c>
      <c r="CC12" s="2">
        <f t="shared" si="3"/>
        <v>0.16185920650074814</v>
      </c>
      <c r="CD12" s="2">
        <f t="shared" si="3"/>
        <v>0.1769334459600167</v>
      </c>
      <c r="CE12" s="2">
        <f t="shared" si="3"/>
        <v>0.19216509852821551</v>
      </c>
      <c r="CF12" s="2">
        <f t="shared" si="4"/>
        <v>0.19519827252799984</v>
      </c>
      <c r="CG12" s="2">
        <f t="shared" si="4"/>
        <v>0.20420370923476244</v>
      </c>
      <c r="CH12" s="2">
        <f t="shared" si="4"/>
        <v>0.21008316000026606</v>
      </c>
      <c r="CI12" s="2">
        <f t="shared" si="4"/>
        <v>0.21297011448557743</v>
      </c>
      <c r="CJ12" s="2">
        <f t="shared" si="4"/>
        <v>0.22134745594976188</v>
      </c>
      <c r="CK12" s="2">
        <f t="shared" si="4"/>
        <v>0.24209758584153551</v>
      </c>
      <c r="CL12" s="2">
        <f t="shared" si="4"/>
        <v>0.16630426932017262</v>
      </c>
    </row>
    <row r="13" spans="1:90">
      <c r="A13" t="str">
        <f>Tabelle1!A13</f>
        <v>Raich Sebastian</v>
      </c>
      <c r="H13" s="3">
        <f>EXP('3. Iteration'!$F214-'3. Iteration'!H$203)/(1+EXP('3. Iteration'!$F214-'3. Iteration'!H$203))</f>
        <v>0.99365216672698597</v>
      </c>
      <c r="I13" s="3">
        <f>EXP('3. Iteration'!$F214-'3. Iteration'!I$203)/(1+EXP('3. Iteration'!$F214-'3. Iteration'!I$203))</f>
        <v>0.99009007073571376</v>
      </c>
      <c r="J13" s="3">
        <f>EXP('3. Iteration'!$F214-'3. Iteration'!J$203)/(1+EXP('3. Iteration'!$F214-'3. Iteration'!J$203))</f>
        <v>0.97941709008584354</v>
      </c>
      <c r="K13" s="3">
        <f>EXP('3. Iteration'!$F214-'3. Iteration'!K$203)/(1+EXP('3. Iteration'!$F214-'3. Iteration'!K$203))</f>
        <v>0.97034073845131308</v>
      </c>
      <c r="L13" s="3">
        <f>EXP('3. Iteration'!$F214-'3. Iteration'!L$203)/(1+EXP('3. Iteration'!$F214-'3. Iteration'!L$203))</f>
        <v>0.96450160915311844</v>
      </c>
      <c r="M13" s="3">
        <f>EXP('3. Iteration'!$F214-'3. Iteration'!M$203)/(1+EXP('3. Iteration'!$F214-'3. Iteration'!M$203))</f>
        <v>0.95814901199958791</v>
      </c>
      <c r="N13" s="3">
        <f>EXP('3. Iteration'!$F214-'3. Iteration'!N$203)/(1+EXP('3. Iteration'!$F214-'3. Iteration'!N$203))</f>
        <v>0.9417865920230849</v>
      </c>
      <c r="O13" s="3">
        <f>EXP('3. Iteration'!$F214-'3. Iteration'!O$203)/(1+EXP('3. Iteration'!$F214-'3. Iteration'!O$203))</f>
        <v>0.93977649885337966</v>
      </c>
      <c r="P13" s="3">
        <f>EXP('3. Iteration'!$F214-'3. Iteration'!P$203)/(1+EXP('3. Iteration'!$F214-'3. Iteration'!P$203))</f>
        <v>0.93349690735283297</v>
      </c>
      <c r="Q13" s="3">
        <f>EXP('3. Iteration'!$F214-'3. Iteration'!Q$203)/(1+EXP('3. Iteration'!$F214-'3. Iteration'!Q$203))</f>
        <v>0.9268265529170665</v>
      </c>
      <c r="R13" s="3">
        <f>EXP('3. Iteration'!$F214-'3. Iteration'!R$203)/(1+EXP('3. Iteration'!$F214-'3. Iteration'!R$203))</f>
        <v>0.92451234730194454</v>
      </c>
      <c r="S13" s="3">
        <f>EXP('3. Iteration'!$F214-'3. Iteration'!S$203)/(1+EXP('3. Iteration'!$F214-'3. Iteration'!S$203))</f>
        <v>0.91728498563993444</v>
      </c>
      <c r="T13" s="3">
        <f>EXP('3. Iteration'!$F214-'3. Iteration'!T$203)/(1+EXP('3. Iteration'!$F214-'3. Iteration'!T$203))</f>
        <v>0.91728498563993444</v>
      </c>
      <c r="U13" s="3">
        <f>EXP('3. Iteration'!$F214-'3. Iteration'!U$203)/(1+EXP('3. Iteration'!$F214-'3. Iteration'!U$203))</f>
        <v>0.91477783285317082</v>
      </c>
      <c r="V13" s="3">
        <f>EXP('3. Iteration'!$F214-'3. Iteration'!V$203)/(1+EXP('3. Iteration'!$F214-'3. Iteration'!V$203))</f>
        <v>0.89575214233365652</v>
      </c>
      <c r="W13" s="3">
        <f>EXP('3. Iteration'!$F214-'3. Iteration'!W$203)/(1+EXP('3. Iteration'!$F214-'3. Iteration'!W$203))</f>
        <v>0.88362425471307249</v>
      </c>
      <c r="X13" s="3">
        <f>EXP('3. Iteration'!$F214-'3. Iteration'!X$203)/(1+EXP('3. Iteration'!$F214-'3. Iteration'!X$203))</f>
        <v>0.88362425471307249</v>
      </c>
      <c r="Y13" s="3">
        <f>EXP('3. Iteration'!$F214-'3. Iteration'!Y$203)/(1+EXP('3. Iteration'!$F214-'3. Iteration'!Y$203))</f>
        <v>0.87718675557100512</v>
      </c>
      <c r="Z13" s="3">
        <f>EXP('3. Iteration'!$F214-'3. Iteration'!Z$203)/(1+EXP('3. Iteration'!$F214-'3. Iteration'!Z$203))</f>
        <v>0.85625230574708255</v>
      </c>
      <c r="AA13" s="3">
        <f>EXP('3. Iteration'!$F214-'3. Iteration'!AA$203)/(1+EXP('3. Iteration'!$F214-'3. Iteration'!AA$203))</f>
        <v>0.85625230574708255</v>
      </c>
      <c r="AB13" s="3">
        <f>EXP('3. Iteration'!$F214-'3. Iteration'!AB$203)/(1+EXP('3. Iteration'!$F214-'3. Iteration'!AB$203))</f>
        <v>0.85251164457838846</v>
      </c>
      <c r="AC13" s="3">
        <f>EXP('3. Iteration'!$F214-'3. Iteration'!AC$203)/(1+EXP('3. Iteration'!$F214-'3. Iteration'!AC$203))</f>
        <v>0.84082767428679039</v>
      </c>
      <c r="AD13" s="3">
        <f>EXP('3. Iteration'!$F214-'3. Iteration'!AD$203)/(1+EXP('3. Iteration'!$F214-'3. Iteration'!AD$203))</f>
        <v>0.83677358025113735</v>
      </c>
      <c r="AE13" s="3">
        <f>EXP('3. Iteration'!$F214-'3. Iteration'!AE$203)/(1+EXP('3. Iteration'!$F214-'3. Iteration'!AE$203))</f>
        <v>0.83263695385903735</v>
      </c>
      <c r="AF13" s="3">
        <f>EXP('3. Iteration'!$F214-'3. Iteration'!AF$203)/(1+EXP('3. Iteration'!$F214-'3. Iteration'!AF$203))</f>
        <v>0.83263695385903735</v>
      </c>
      <c r="AG13" s="3">
        <f>EXP('3. Iteration'!$F214-'3. Iteration'!AG$203)/(1+EXP('3. Iteration'!$F214-'3. Iteration'!AG$203))</f>
        <v>0.82841604972517635</v>
      </c>
      <c r="AH13" s="3">
        <f>EXP('3. Iteration'!$F214-'3. Iteration'!AH$203)/(1+EXP('3. Iteration'!$F214-'3. Iteration'!AH$203))</f>
        <v>0.82841604972517624</v>
      </c>
      <c r="AI13" s="3">
        <f>EXP('3. Iteration'!$F214-'3. Iteration'!AI$203)/(1+EXP('3. Iteration'!$F214-'3. Iteration'!AI$203))</f>
        <v>0.82841604972517624</v>
      </c>
      <c r="AJ13" s="3">
        <f>EXP('3. Iteration'!$F214-'3. Iteration'!AJ$203)/(1+EXP('3. Iteration'!$F214-'3. Iteration'!AJ$203))</f>
        <v>0.81971423079782069</v>
      </c>
      <c r="AK13" s="3">
        <f>EXP('3. Iteration'!$F214-'3. Iteration'!AK$203)/(1+EXP('3. Iteration'!$F214-'3. Iteration'!AK$203))</f>
        <v>0.76500698872718853</v>
      </c>
      <c r="AL13" s="3">
        <f>EXP('3. Iteration'!$F214-'3. Iteration'!AL$203)/(1+EXP('3. Iteration'!$F214-'3. Iteration'!AL$203))</f>
        <v>0.75939990711134753</v>
      </c>
      <c r="AM13" s="3">
        <f>EXP('3. Iteration'!$F214-'3. Iteration'!AM$203)/(1+EXP('3. Iteration'!$F214-'3. Iteration'!AM$203))</f>
        <v>0.72958260998663671</v>
      </c>
      <c r="AN13" s="3">
        <f>EXP('3. Iteration'!$F214-'3. Iteration'!AN$203)/(1+EXP('3. Iteration'!$F214-'3. Iteration'!AN$203))</f>
        <v>0.69655880946074467</v>
      </c>
      <c r="AO13" s="3">
        <f>EXP('3. Iteration'!$F214-'3. Iteration'!AO$203)/(1+EXP('3. Iteration'!$F214-'3. Iteration'!AO$203))</f>
        <v>0.68953931843670446</v>
      </c>
      <c r="AP13" s="3">
        <f>EXP('3. Iteration'!$F214-'3. Iteration'!AP$203)/(1+EXP('3. Iteration'!$F214-'3. Iteration'!AP$203))</f>
        <v>0.66759948737496555</v>
      </c>
      <c r="AQ13" s="3">
        <f>EXP('3. Iteration'!$F214-'3. Iteration'!AQ$203)/(1+EXP('3. Iteration'!$F214-'3. Iteration'!AQ$203))</f>
        <v>0.65220844283400781</v>
      </c>
      <c r="AR13" s="3">
        <f>EXP('3. Iteration'!$F214-'3. Iteration'!AR$203)/(1+EXP('3. Iteration'!$F214-'3. Iteration'!AR$203))</f>
        <v>0.64427435307608227</v>
      </c>
      <c r="AS13" s="3">
        <f>EXP('3. Iteration'!$F214-'3. Iteration'!AS$203)/(1+EXP('3. Iteration'!$F214-'3. Iteration'!AS$203))</f>
        <v>0.61947993250179867</v>
      </c>
      <c r="AT13" s="3">
        <f>EXP('3. Iteration'!$F214-'3. Iteration'!AT$203)/(1+EXP('3. Iteration'!$F214-'3. Iteration'!AT$203))</f>
        <v>0.53540433728669445</v>
      </c>
      <c r="AU13" s="3">
        <f>EXP('3. Iteration'!$F214-'3. Iteration'!AU$203)/(1+EXP('3. Iteration'!$F214-'3. Iteration'!AU$203))</f>
        <v>0.17678680341287065</v>
      </c>
      <c r="AX13">
        <f t="shared" si="5"/>
        <v>-4.8753744716117628</v>
      </c>
      <c r="AY13" s="2">
        <f t="shared" si="6"/>
        <v>6.3075382857520415E-3</v>
      </c>
      <c r="AZ13" s="2">
        <f t="shared" si="6"/>
        <v>9.8117225662630869E-3</v>
      </c>
      <c r="BA13" s="2">
        <f t="shared" si="6"/>
        <v>2.0159253733622175E-2</v>
      </c>
      <c r="BB13" s="2">
        <f t="shared" si="6"/>
        <v>2.8779589753073504E-2</v>
      </c>
      <c r="BC13" s="2">
        <f t="shared" si="6"/>
        <v>3.4238255094163589E-2</v>
      </c>
      <c r="BD13" s="2">
        <f t="shared" si="6"/>
        <v>4.0099482803801455E-2</v>
      </c>
      <c r="BE13" s="2">
        <f t="shared" si="6"/>
        <v>5.482460710862834E-2</v>
      </c>
      <c r="BF13" s="2">
        <f t="shared" si="6"/>
        <v>5.6596631056263356E-2</v>
      </c>
      <c r="BG13" s="2">
        <f t="shared" si="6"/>
        <v>6.2080431315529344E-2</v>
      </c>
      <c r="BH13" s="2">
        <f t="shared" si="6"/>
        <v>6.7819093724934623E-2</v>
      </c>
      <c r="BI13" s="2">
        <f t="shared" si="6"/>
        <v>6.9789266988193224E-2</v>
      </c>
      <c r="BJ13" s="2">
        <f t="shared" si="6"/>
        <v>7.587324075947971E-2</v>
      </c>
      <c r="BK13" s="2">
        <f t="shared" si="6"/>
        <v>7.587324075947971E-2</v>
      </c>
      <c r="BL13" s="2">
        <f t="shared" si="6"/>
        <v>7.7959349373627085E-2</v>
      </c>
      <c r="BM13" s="2">
        <f t="shared" si="6"/>
        <v>9.3380241838321276E-2</v>
      </c>
      <c r="BN13" s="2">
        <f t="shared" si="6"/>
        <v>0.10283243119583968</v>
      </c>
      <c r="BO13" s="2">
        <f t="shared" si="2"/>
        <v>0.10283243119583968</v>
      </c>
      <c r="BP13" s="2">
        <f t="shared" si="3"/>
        <v>0.10773015142181884</v>
      </c>
      <c r="BQ13" s="2">
        <f t="shared" si="3"/>
        <v>0.12308429464988721</v>
      </c>
      <c r="BR13" s="2">
        <f t="shared" si="3"/>
        <v>0.12308429464988721</v>
      </c>
      <c r="BS13" s="2">
        <f t="shared" si="3"/>
        <v>0.12573554043663993</v>
      </c>
      <c r="BT13" s="2">
        <f t="shared" si="3"/>
        <v>0.13383649644025752</v>
      </c>
      <c r="BU13" s="2">
        <f t="shared" si="3"/>
        <v>0.13658355564483074</v>
      </c>
      <c r="BV13" s="2">
        <f t="shared" si="3"/>
        <v>0.13935265692738066</v>
      </c>
      <c r="BW13" s="2">
        <f t="shared" si="3"/>
        <v>0.13935265692738066</v>
      </c>
      <c r="BX13" s="2">
        <f t="shared" si="3"/>
        <v>0.14214289828291049</v>
      </c>
      <c r="BY13" s="2">
        <f t="shared" si="3"/>
        <v>0.14214289828291057</v>
      </c>
      <c r="BZ13" s="2">
        <f t="shared" si="3"/>
        <v>0.14214289828291057</v>
      </c>
      <c r="CA13" s="2">
        <f t="shared" si="3"/>
        <v>0.14778281062535784</v>
      </c>
      <c r="CB13" s="2">
        <f t="shared" si="3"/>
        <v>0.17977129592574778</v>
      </c>
      <c r="CC13" s="2">
        <f t="shared" si="3"/>
        <v>0.18271168819062428</v>
      </c>
      <c r="CD13" s="2">
        <f t="shared" si="3"/>
        <v>0.19729182519172386</v>
      </c>
      <c r="CE13" s="2">
        <f t="shared" si="3"/>
        <v>0.21136463442337466</v>
      </c>
      <c r="CF13" s="2">
        <f t="shared" si="4"/>
        <v>0.21407484676654953</v>
      </c>
      <c r="CG13" s="2">
        <f t="shared" si="4"/>
        <v>0.22191041183164875</v>
      </c>
      <c r="CH13" s="2">
        <f t="shared" si="4"/>
        <v>0.22683258993004657</v>
      </c>
      <c r="CI13" s="2">
        <f t="shared" si="4"/>
        <v>0.22918491104447794</v>
      </c>
      <c r="CJ13" s="2">
        <f t="shared" si="4"/>
        <v>0.23572454572936563</v>
      </c>
      <c r="CK13" s="2">
        <f t="shared" si="4"/>
        <v>0.24874653290128998</v>
      </c>
      <c r="CL13" s="2">
        <f t="shared" si="4"/>
        <v>0.14553322955192968</v>
      </c>
    </row>
    <row r="14" spans="1:90">
      <c r="A14" t="str">
        <f>Tabelle1!A14</f>
        <v>Schiestl Manuel</v>
      </c>
      <c r="H14" s="3">
        <f>EXP('3. Iteration'!$F215-'3. Iteration'!H$203)/(1+EXP('3. Iteration'!$F215-'3. Iteration'!H$203))</f>
        <v>0.99365216672698597</v>
      </c>
      <c r="I14" s="3">
        <f>EXP('3. Iteration'!$F215-'3. Iteration'!I$203)/(1+EXP('3. Iteration'!$F215-'3. Iteration'!I$203))</f>
        <v>0.99009007073571376</v>
      </c>
      <c r="J14" s="3">
        <f>EXP('3. Iteration'!$F215-'3. Iteration'!J$203)/(1+EXP('3. Iteration'!$F215-'3. Iteration'!J$203))</f>
        <v>0.97941709008584354</v>
      </c>
      <c r="K14" s="3">
        <f>EXP('3. Iteration'!$F215-'3. Iteration'!K$203)/(1+EXP('3. Iteration'!$F215-'3. Iteration'!K$203))</f>
        <v>0.97034073845131308</v>
      </c>
      <c r="L14" s="3">
        <f>EXP('3. Iteration'!$F215-'3. Iteration'!L$203)/(1+EXP('3. Iteration'!$F215-'3. Iteration'!L$203))</f>
        <v>0.96450160915311844</v>
      </c>
      <c r="M14" s="3">
        <f>EXP('3. Iteration'!$F215-'3. Iteration'!M$203)/(1+EXP('3. Iteration'!$F215-'3. Iteration'!M$203))</f>
        <v>0.95814901199958791</v>
      </c>
      <c r="N14" s="3">
        <f>EXP('3. Iteration'!$F215-'3. Iteration'!N$203)/(1+EXP('3. Iteration'!$F215-'3. Iteration'!N$203))</f>
        <v>0.9417865920230849</v>
      </c>
      <c r="O14" s="3">
        <f>EXP('3. Iteration'!$F215-'3. Iteration'!O$203)/(1+EXP('3. Iteration'!$F215-'3. Iteration'!O$203))</f>
        <v>0.93977649885337988</v>
      </c>
      <c r="P14" s="3">
        <f>EXP('3. Iteration'!$F215-'3. Iteration'!P$203)/(1+EXP('3. Iteration'!$F215-'3. Iteration'!P$203))</f>
        <v>0.93349690735283297</v>
      </c>
      <c r="Q14" s="3">
        <f>EXP('3. Iteration'!$F215-'3. Iteration'!Q$203)/(1+EXP('3. Iteration'!$F215-'3. Iteration'!Q$203))</f>
        <v>0.9268265529170665</v>
      </c>
      <c r="R14" s="3">
        <f>EXP('3. Iteration'!$F215-'3. Iteration'!R$203)/(1+EXP('3. Iteration'!$F215-'3. Iteration'!R$203))</f>
        <v>0.92451234730194454</v>
      </c>
      <c r="S14" s="3">
        <f>EXP('3. Iteration'!$F215-'3. Iteration'!S$203)/(1+EXP('3. Iteration'!$F215-'3. Iteration'!S$203))</f>
        <v>0.91728498563993444</v>
      </c>
      <c r="T14" s="3">
        <f>EXP('3. Iteration'!$F215-'3. Iteration'!T$203)/(1+EXP('3. Iteration'!$F215-'3. Iteration'!T$203))</f>
        <v>0.91728498563993444</v>
      </c>
      <c r="U14" s="3">
        <f>EXP('3. Iteration'!$F215-'3. Iteration'!U$203)/(1+EXP('3. Iteration'!$F215-'3. Iteration'!U$203))</f>
        <v>0.91477783285317082</v>
      </c>
      <c r="V14" s="3">
        <f>EXP('3. Iteration'!$F215-'3. Iteration'!V$203)/(1+EXP('3. Iteration'!$F215-'3. Iteration'!V$203))</f>
        <v>0.89575214233365652</v>
      </c>
      <c r="W14" s="3">
        <f>EXP('3. Iteration'!$F215-'3. Iteration'!W$203)/(1+EXP('3. Iteration'!$F215-'3. Iteration'!W$203))</f>
        <v>0.88362425471307249</v>
      </c>
      <c r="X14" s="3">
        <f>EXP('3. Iteration'!$F215-'3. Iteration'!X$203)/(1+EXP('3. Iteration'!$F215-'3. Iteration'!X$203))</f>
        <v>0.8836242547130726</v>
      </c>
      <c r="Y14" s="3">
        <f>EXP('3. Iteration'!$F215-'3. Iteration'!Y$203)/(1+EXP('3. Iteration'!$F215-'3. Iteration'!Y$203))</f>
        <v>0.87718675557100523</v>
      </c>
      <c r="Z14" s="3">
        <f>EXP('3. Iteration'!$F215-'3. Iteration'!Z$203)/(1+EXP('3. Iteration'!$F215-'3. Iteration'!Z$203))</f>
        <v>0.85625230574708266</v>
      </c>
      <c r="AA14" s="3">
        <f>EXP('3. Iteration'!$F215-'3. Iteration'!AA$203)/(1+EXP('3. Iteration'!$F215-'3. Iteration'!AA$203))</f>
        <v>0.85625230574708266</v>
      </c>
      <c r="AB14" s="3">
        <f>EXP('3. Iteration'!$F215-'3. Iteration'!AB$203)/(1+EXP('3. Iteration'!$F215-'3. Iteration'!AB$203))</f>
        <v>0.85251164457838846</v>
      </c>
      <c r="AC14" s="3">
        <f>EXP('3. Iteration'!$F215-'3. Iteration'!AC$203)/(1+EXP('3. Iteration'!$F215-'3. Iteration'!AC$203))</f>
        <v>0.84082767428679039</v>
      </c>
      <c r="AD14" s="3">
        <f>EXP('3. Iteration'!$F215-'3. Iteration'!AD$203)/(1+EXP('3. Iteration'!$F215-'3. Iteration'!AD$203))</f>
        <v>0.83677358025113735</v>
      </c>
      <c r="AE14" s="3">
        <f>EXP('3. Iteration'!$F215-'3. Iteration'!AE$203)/(1+EXP('3. Iteration'!$F215-'3. Iteration'!AE$203))</f>
        <v>0.83263695385903747</v>
      </c>
      <c r="AF14" s="3">
        <f>EXP('3. Iteration'!$F215-'3. Iteration'!AF$203)/(1+EXP('3. Iteration'!$F215-'3. Iteration'!AF$203))</f>
        <v>0.83263695385903747</v>
      </c>
      <c r="AG14" s="3">
        <f>EXP('3. Iteration'!$F215-'3. Iteration'!AG$203)/(1+EXP('3. Iteration'!$F215-'3. Iteration'!AG$203))</f>
        <v>0.82841604972517635</v>
      </c>
      <c r="AH14" s="3">
        <f>EXP('3. Iteration'!$F215-'3. Iteration'!AH$203)/(1+EXP('3. Iteration'!$F215-'3. Iteration'!AH$203))</f>
        <v>0.82841604972517635</v>
      </c>
      <c r="AI14" s="3">
        <f>EXP('3. Iteration'!$F215-'3. Iteration'!AI$203)/(1+EXP('3. Iteration'!$F215-'3. Iteration'!AI$203))</f>
        <v>0.82841604972517635</v>
      </c>
      <c r="AJ14" s="3">
        <f>EXP('3. Iteration'!$F215-'3. Iteration'!AJ$203)/(1+EXP('3. Iteration'!$F215-'3. Iteration'!AJ$203))</f>
        <v>0.81971423079782069</v>
      </c>
      <c r="AK14" s="3">
        <f>EXP('3. Iteration'!$F215-'3. Iteration'!AK$203)/(1+EXP('3. Iteration'!$F215-'3. Iteration'!AK$203))</f>
        <v>0.76500698872718853</v>
      </c>
      <c r="AL14" s="3">
        <f>EXP('3. Iteration'!$F215-'3. Iteration'!AL$203)/(1+EXP('3. Iteration'!$F215-'3. Iteration'!AL$203))</f>
        <v>0.75939990711134753</v>
      </c>
      <c r="AM14" s="3">
        <f>EXP('3. Iteration'!$F215-'3. Iteration'!AM$203)/(1+EXP('3. Iteration'!$F215-'3. Iteration'!AM$203))</f>
        <v>0.72958260998663682</v>
      </c>
      <c r="AN14" s="3">
        <f>EXP('3. Iteration'!$F215-'3. Iteration'!AN$203)/(1+EXP('3. Iteration'!$F215-'3. Iteration'!AN$203))</f>
        <v>0.69655880946074467</v>
      </c>
      <c r="AO14" s="3">
        <f>EXP('3. Iteration'!$F215-'3. Iteration'!AO$203)/(1+EXP('3. Iteration'!$F215-'3. Iteration'!AO$203))</f>
        <v>0.68953931843670446</v>
      </c>
      <c r="AP14" s="3">
        <f>EXP('3. Iteration'!$F215-'3. Iteration'!AP$203)/(1+EXP('3. Iteration'!$F215-'3. Iteration'!AP$203))</f>
        <v>0.66759948737496566</v>
      </c>
      <c r="AQ14" s="3">
        <f>EXP('3. Iteration'!$F215-'3. Iteration'!AQ$203)/(1+EXP('3. Iteration'!$F215-'3. Iteration'!AQ$203))</f>
        <v>0.65220844283400781</v>
      </c>
      <c r="AR14" s="3">
        <f>EXP('3. Iteration'!$F215-'3. Iteration'!AR$203)/(1+EXP('3. Iteration'!$F215-'3. Iteration'!AR$203))</f>
        <v>0.64427435307608238</v>
      </c>
      <c r="AS14" s="3">
        <f>EXP('3. Iteration'!$F215-'3. Iteration'!AS$203)/(1+EXP('3. Iteration'!$F215-'3. Iteration'!AS$203))</f>
        <v>0.61947993250179878</v>
      </c>
      <c r="AT14" s="3">
        <f>EXP('3. Iteration'!$F215-'3. Iteration'!AT$203)/(1+EXP('3. Iteration'!$F215-'3. Iteration'!AT$203))</f>
        <v>0.53540433728669456</v>
      </c>
      <c r="AU14" s="3">
        <f>EXP('3. Iteration'!$F215-'3. Iteration'!AU$203)/(1+EXP('3. Iteration'!$F215-'3. Iteration'!AU$203))</f>
        <v>0.17678680341287067</v>
      </c>
      <c r="AX14">
        <f t="shared" si="5"/>
        <v>-4.875374471611762</v>
      </c>
      <c r="AY14" s="2">
        <f t="shared" si="6"/>
        <v>6.3075382857520415E-3</v>
      </c>
      <c r="AZ14" s="2">
        <f t="shared" si="6"/>
        <v>9.8117225662630869E-3</v>
      </c>
      <c r="BA14" s="2">
        <f t="shared" si="6"/>
        <v>2.0159253733622175E-2</v>
      </c>
      <c r="BB14" s="2">
        <f t="shared" si="6"/>
        <v>2.8779589753073504E-2</v>
      </c>
      <c r="BC14" s="2">
        <f t="shared" si="6"/>
        <v>3.4238255094163589E-2</v>
      </c>
      <c r="BD14" s="2">
        <f t="shared" si="6"/>
        <v>4.0099482803801455E-2</v>
      </c>
      <c r="BE14" s="2">
        <f t="shared" si="6"/>
        <v>5.482460710862834E-2</v>
      </c>
      <c r="BF14" s="2">
        <f t="shared" si="6"/>
        <v>5.6596631056263162E-2</v>
      </c>
      <c r="BG14" s="2">
        <f t="shared" si="6"/>
        <v>6.2080431315529344E-2</v>
      </c>
      <c r="BH14" s="2">
        <f t="shared" si="6"/>
        <v>6.7819093724934623E-2</v>
      </c>
      <c r="BI14" s="2">
        <f t="shared" si="6"/>
        <v>6.9789266988193224E-2</v>
      </c>
      <c r="BJ14" s="2">
        <f t="shared" si="6"/>
        <v>7.587324075947971E-2</v>
      </c>
      <c r="BK14" s="2">
        <f t="shared" si="6"/>
        <v>7.587324075947971E-2</v>
      </c>
      <c r="BL14" s="2">
        <f t="shared" si="6"/>
        <v>7.7959349373627085E-2</v>
      </c>
      <c r="BM14" s="2">
        <f t="shared" si="6"/>
        <v>9.3380241838321276E-2</v>
      </c>
      <c r="BN14" s="2">
        <f t="shared" si="6"/>
        <v>0.10283243119583968</v>
      </c>
      <c r="BO14" s="2">
        <f t="shared" si="2"/>
        <v>0.1028324311958396</v>
      </c>
      <c r="BP14" s="2">
        <f t="shared" si="3"/>
        <v>0.10773015142181876</v>
      </c>
      <c r="BQ14" s="2">
        <f t="shared" si="3"/>
        <v>0.12308429464988713</v>
      </c>
      <c r="BR14" s="2">
        <f t="shared" si="3"/>
        <v>0.12308429464988713</v>
      </c>
      <c r="BS14" s="2">
        <f t="shared" si="3"/>
        <v>0.12573554043663993</v>
      </c>
      <c r="BT14" s="2">
        <f t="shared" si="3"/>
        <v>0.13383649644025752</v>
      </c>
      <c r="BU14" s="2">
        <f t="shared" si="3"/>
        <v>0.13658355564483074</v>
      </c>
      <c r="BV14" s="2">
        <f t="shared" si="3"/>
        <v>0.13935265692738058</v>
      </c>
      <c r="BW14" s="2">
        <f t="shared" si="3"/>
        <v>0.13935265692738058</v>
      </c>
      <c r="BX14" s="2">
        <f t="shared" si="3"/>
        <v>0.14214289828291049</v>
      </c>
      <c r="BY14" s="2">
        <f t="shared" si="3"/>
        <v>0.14214289828291049</v>
      </c>
      <c r="BZ14" s="2">
        <f t="shared" si="3"/>
        <v>0.14214289828291049</v>
      </c>
      <c r="CA14" s="2">
        <f t="shared" si="3"/>
        <v>0.14778281062535784</v>
      </c>
      <c r="CB14" s="2">
        <f t="shared" si="3"/>
        <v>0.17977129592574778</v>
      </c>
      <c r="CC14" s="2">
        <f t="shared" si="3"/>
        <v>0.18271168819062428</v>
      </c>
      <c r="CD14" s="2">
        <f t="shared" si="3"/>
        <v>0.19729182519172381</v>
      </c>
      <c r="CE14" s="2">
        <f t="shared" si="3"/>
        <v>0.21136463442337466</v>
      </c>
      <c r="CF14" s="2">
        <f t="shared" si="4"/>
        <v>0.21407484676654953</v>
      </c>
      <c r="CG14" s="2">
        <f t="shared" si="4"/>
        <v>0.22191041183164872</v>
      </c>
      <c r="CH14" s="2">
        <f t="shared" si="4"/>
        <v>0.22683258993004657</v>
      </c>
      <c r="CI14" s="2">
        <f t="shared" si="4"/>
        <v>0.22918491104447791</v>
      </c>
      <c r="CJ14" s="2">
        <f t="shared" si="4"/>
        <v>0.2357245457293656</v>
      </c>
      <c r="CK14" s="2">
        <f t="shared" si="4"/>
        <v>0.24874653290128998</v>
      </c>
      <c r="CL14" s="2">
        <f t="shared" si="4"/>
        <v>0.14553322955192968</v>
      </c>
    </row>
    <row r="15" spans="1:90">
      <c r="A15" t="str">
        <f>Tabelle1!A15</f>
        <v>Angerer Martin</v>
      </c>
      <c r="H15" s="3">
        <f>EXP('3. Iteration'!$F216-'3. Iteration'!H$203)/(1+EXP('3. Iteration'!$F216-'3. Iteration'!H$203))</f>
        <v>0.99365216672698597</v>
      </c>
      <c r="I15" s="3">
        <f>EXP('3. Iteration'!$F216-'3. Iteration'!I$203)/(1+EXP('3. Iteration'!$F216-'3. Iteration'!I$203))</f>
        <v>0.99009007073571376</v>
      </c>
      <c r="J15" s="3">
        <f>EXP('3. Iteration'!$F216-'3. Iteration'!J$203)/(1+EXP('3. Iteration'!$F216-'3. Iteration'!J$203))</f>
        <v>0.97941709008584354</v>
      </c>
      <c r="K15" s="3">
        <f>EXP('3. Iteration'!$F216-'3. Iteration'!K$203)/(1+EXP('3. Iteration'!$F216-'3. Iteration'!K$203))</f>
        <v>0.97034073845131308</v>
      </c>
      <c r="L15" s="3">
        <f>EXP('3. Iteration'!$F216-'3. Iteration'!L$203)/(1+EXP('3. Iteration'!$F216-'3. Iteration'!L$203))</f>
        <v>0.96450160915311844</v>
      </c>
      <c r="M15" s="3">
        <f>EXP('3. Iteration'!$F216-'3. Iteration'!M$203)/(1+EXP('3. Iteration'!$F216-'3. Iteration'!M$203))</f>
        <v>0.95814901199958791</v>
      </c>
      <c r="N15" s="3">
        <f>EXP('3. Iteration'!$F216-'3. Iteration'!N$203)/(1+EXP('3. Iteration'!$F216-'3. Iteration'!N$203))</f>
        <v>0.9417865920230849</v>
      </c>
      <c r="O15" s="3">
        <f>EXP('3. Iteration'!$F216-'3. Iteration'!O$203)/(1+EXP('3. Iteration'!$F216-'3. Iteration'!O$203))</f>
        <v>0.93977649885337988</v>
      </c>
      <c r="P15" s="3">
        <f>EXP('3. Iteration'!$F216-'3. Iteration'!P$203)/(1+EXP('3. Iteration'!$F216-'3. Iteration'!P$203))</f>
        <v>0.93349690735283297</v>
      </c>
      <c r="Q15" s="3">
        <f>EXP('3. Iteration'!$F216-'3. Iteration'!Q$203)/(1+EXP('3. Iteration'!$F216-'3. Iteration'!Q$203))</f>
        <v>0.9268265529170665</v>
      </c>
      <c r="R15" s="3">
        <f>EXP('3. Iteration'!$F216-'3. Iteration'!R$203)/(1+EXP('3. Iteration'!$F216-'3. Iteration'!R$203))</f>
        <v>0.92451234730194454</v>
      </c>
      <c r="S15" s="3">
        <f>EXP('3. Iteration'!$F216-'3. Iteration'!S$203)/(1+EXP('3. Iteration'!$F216-'3. Iteration'!S$203))</f>
        <v>0.91728498563993444</v>
      </c>
      <c r="T15" s="3">
        <f>EXP('3. Iteration'!$F216-'3. Iteration'!T$203)/(1+EXP('3. Iteration'!$F216-'3. Iteration'!T$203))</f>
        <v>0.91728498563993444</v>
      </c>
      <c r="U15" s="3">
        <f>EXP('3. Iteration'!$F216-'3. Iteration'!U$203)/(1+EXP('3. Iteration'!$F216-'3. Iteration'!U$203))</f>
        <v>0.91477783285317082</v>
      </c>
      <c r="V15" s="3">
        <f>EXP('3. Iteration'!$F216-'3. Iteration'!V$203)/(1+EXP('3. Iteration'!$F216-'3. Iteration'!V$203))</f>
        <v>0.89575214233365652</v>
      </c>
      <c r="W15" s="3">
        <f>EXP('3. Iteration'!$F216-'3. Iteration'!W$203)/(1+EXP('3. Iteration'!$F216-'3. Iteration'!W$203))</f>
        <v>0.88362425471307249</v>
      </c>
      <c r="X15" s="3">
        <f>EXP('3. Iteration'!$F216-'3. Iteration'!X$203)/(1+EXP('3. Iteration'!$F216-'3. Iteration'!X$203))</f>
        <v>0.8836242547130726</v>
      </c>
      <c r="Y15" s="3">
        <f>EXP('3. Iteration'!$F216-'3. Iteration'!Y$203)/(1+EXP('3. Iteration'!$F216-'3. Iteration'!Y$203))</f>
        <v>0.87718675557100523</v>
      </c>
      <c r="Z15" s="3">
        <f>EXP('3. Iteration'!$F216-'3. Iteration'!Z$203)/(1+EXP('3. Iteration'!$F216-'3. Iteration'!Z$203))</f>
        <v>0.85625230574708266</v>
      </c>
      <c r="AA15" s="3">
        <f>EXP('3. Iteration'!$F216-'3. Iteration'!AA$203)/(1+EXP('3. Iteration'!$F216-'3. Iteration'!AA$203))</f>
        <v>0.85625230574708266</v>
      </c>
      <c r="AB15" s="3">
        <f>EXP('3. Iteration'!$F216-'3. Iteration'!AB$203)/(1+EXP('3. Iteration'!$F216-'3. Iteration'!AB$203))</f>
        <v>0.85251164457838846</v>
      </c>
      <c r="AC15" s="3">
        <f>EXP('3. Iteration'!$F216-'3. Iteration'!AC$203)/(1+EXP('3. Iteration'!$F216-'3. Iteration'!AC$203))</f>
        <v>0.84082767428679039</v>
      </c>
      <c r="AD15" s="3">
        <f>EXP('3. Iteration'!$F216-'3. Iteration'!AD$203)/(1+EXP('3. Iteration'!$F216-'3. Iteration'!AD$203))</f>
        <v>0.83677358025113735</v>
      </c>
      <c r="AE15" s="3">
        <f>EXP('3. Iteration'!$F216-'3. Iteration'!AE$203)/(1+EXP('3. Iteration'!$F216-'3. Iteration'!AE$203))</f>
        <v>0.83263695385903747</v>
      </c>
      <c r="AF15" s="3">
        <f>EXP('3. Iteration'!$F216-'3. Iteration'!AF$203)/(1+EXP('3. Iteration'!$F216-'3. Iteration'!AF$203))</f>
        <v>0.83263695385903747</v>
      </c>
      <c r="AG15" s="3">
        <f>EXP('3. Iteration'!$F216-'3. Iteration'!AG$203)/(1+EXP('3. Iteration'!$F216-'3. Iteration'!AG$203))</f>
        <v>0.82841604972517635</v>
      </c>
      <c r="AH15" s="3">
        <f>EXP('3. Iteration'!$F216-'3. Iteration'!AH$203)/(1+EXP('3. Iteration'!$F216-'3. Iteration'!AH$203))</f>
        <v>0.82841604972517635</v>
      </c>
      <c r="AI15" s="3">
        <f>EXP('3. Iteration'!$F216-'3. Iteration'!AI$203)/(1+EXP('3. Iteration'!$F216-'3. Iteration'!AI$203))</f>
        <v>0.82841604972517635</v>
      </c>
      <c r="AJ15" s="3">
        <f>EXP('3. Iteration'!$F216-'3. Iteration'!AJ$203)/(1+EXP('3. Iteration'!$F216-'3. Iteration'!AJ$203))</f>
        <v>0.81971423079782069</v>
      </c>
      <c r="AK15" s="3">
        <f>EXP('3. Iteration'!$F216-'3. Iteration'!AK$203)/(1+EXP('3. Iteration'!$F216-'3. Iteration'!AK$203))</f>
        <v>0.76500698872718853</v>
      </c>
      <c r="AL15" s="3">
        <f>EXP('3. Iteration'!$F216-'3. Iteration'!AL$203)/(1+EXP('3. Iteration'!$F216-'3. Iteration'!AL$203))</f>
        <v>0.75939990711134753</v>
      </c>
      <c r="AM15" s="3">
        <f>EXP('3. Iteration'!$F216-'3. Iteration'!AM$203)/(1+EXP('3. Iteration'!$F216-'3. Iteration'!AM$203))</f>
        <v>0.72958260998663682</v>
      </c>
      <c r="AN15" s="3">
        <f>EXP('3. Iteration'!$F216-'3. Iteration'!AN$203)/(1+EXP('3. Iteration'!$F216-'3. Iteration'!AN$203))</f>
        <v>0.69655880946074467</v>
      </c>
      <c r="AO15" s="3">
        <f>EXP('3. Iteration'!$F216-'3. Iteration'!AO$203)/(1+EXP('3. Iteration'!$F216-'3. Iteration'!AO$203))</f>
        <v>0.68953931843670446</v>
      </c>
      <c r="AP15" s="3">
        <f>EXP('3. Iteration'!$F216-'3. Iteration'!AP$203)/(1+EXP('3. Iteration'!$F216-'3. Iteration'!AP$203))</f>
        <v>0.66759948737496566</v>
      </c>
      <c r="AQ15" s="3">
        <f>EXP('3. Iteration'!$F216-'3. Iteration'!AQ$203)/(1+EXP('3. Iteration'!$F216-'3. Iteration'!AQ$203))</f>
        <v>0.65220844283400781</v>
      </c>
      <c r="AR15" s="3">
        <f>EXP('3. Iteration'!$F216-'3. Iteration'!AR$203)/(1+EXP('3. Iteration'!$F216-'3. Iteration'!AR$203))</f>
        <v>0.64427435307608238</v>
      </c>
      <c r="AS15" s="3">
        <f>EXP('3. Iteration'!$F216-'3. Iteration'!AS$203)/(1+EXP('3. Iteration'!$F216-'3. Iteration'!AS$203))</f>
        <v>0.61947993250179878</v>
      </c>
      <c r="AT15" s="3">
        <f>EXP('3. Iteration'!$F216-'3. Iteration'!AT$203)/(1+EXP('3. Iteration'!$F216-'3. Iteration'!AT$203))</f>
        <v>0.53540433728669456</v>
      </c>
      <c r="AU15" s="3">
        <f>EXP('3. Iteration'!$F216-'3. Iteration'!AU$203)/(1+EXP('3. Iteration'!$F216-'3. Iteration'!AU$203))</f>
        <v>0.17678680341287067</v>
      </c>
      <c r="AX15">
        <f t="shared" si="5"/>
        <v>-4.875374471611762</v>
      </c>
      <c r="AY15" s="2">
        <f t="shared" si="6"/>
        <v>6.3075382857520415E-3</v>
      </c>
      <c r="AZ15" s="2">
        <f t="shared" si="6"/>
        <v>9.8117225662630869E-3</v>
      </c>
      <c r="BA15" s="2">
        <f t="shared" si="6"/>
        <v>2.0159253733622175E-2</v>
      </c>
      <c r="BB15" s="2">
        <f t="shared" si="6"/>
        <v>2.8779589753073504E-2</v>
      </c>
      <c r="BC15" s="2">
        <f t="shared" si="6"/>
        <v>3.4238255094163589E-2</v>
      </c>
      <c r="BD15" s="2">
        <f t="shared" si="6"/>
        <v>4.0099482803801455E-2</v>
      </c>
      <c r="BE15" s="2">
        <f t="shared" si="6"/>
        <v>5.482460710862834E-2</v>
      </c>
      <c r="BF15" s="2">
        <f t="shared" si="6"/>
        <v>5.6596631056263162E-2</v>
      </c>
      <c r="BG15" s="2">
        <f t="shared" si="6"/>
        <v>6.2080431315529344E-2</v>
      </c>
      <c r="BH15" s="2">
        <f t="shared" si="6"/>
        <v>6.7819093724934623E-2</v>
      </c>
      <c r="BI15" s="2">
        <f t="shared" si="6"/>
        <v>6.9789266988193224E-2</v>
      </c>
      <c r="BJ15" s="2">
        <f t="shared" si="6"/>
        <v>7.587324075947971E-2</v>
      </c>
      <c r="BK15" s="2">
        <f t="shared" si="6"/>
        <v>7.587324075947971E-2</v>
      </c>
      <c r="BL15" s="2">
        <f t="shared" si="6"/>
        <v>7.7959349373627085E-2</v>
      </c>
      <c r="BM15" s="2">
        <f t="shared" si="6"/>
        <v>9.3380241838321276E-2</v>
      </c>
      <c r="BN15" s="2">
        <f t="shared" si="6"/>
        <v>0.10283243119583968</v>
      </c>
      <c r="BO15" s="2">
        <f t="shared" si="2"/>
        <v>0.1028324311958396</v>
      </c>
      <c r="BP15" s="2">
        <f t="shared" si="3"/>
        <v>0.10773015142181876</v>
      </c>
      <c r="BQ15" s="2">
        <f t="shared" si="3"/>
        <v>0.12308429464988713</v>
      </c>
      <c r="BR15" s="2">
        <f t="shared" si="3"/>
        <v>0.12308429464988713</v>
      </c>
      <c r="BS15" s="2">
        <f t="shared" si="3"/>
        <v>0.12573554043663993</v>
      </c>
      <c r="BT15" s="2">
        <f t="shared" si="3"/>
        <v>0.13383649644025752</v>
      </c>
      <c r="BU15" s="2">
        <f t="shared" si="3"/>
        <v>0.13658355564483074</v>
      </c>
      <c r="BV15" s="2">
        <f t="shared" si="3"/>
        <v>0.13935265692738058</v>
      </c>
      <c r="BW15" s="2">
        <f t="shared" si="3"/>
        <v>0.13935265692738058</v>
      </c>
      <c r="BX15" s="2">
        <f t="shared" si="3"/>
        <v>0.14214289828291049</v>
      </c>
      <c r="BY15" s="2">
        <f t="shared" si="3"/>
        <v>0.14214289828291049</v>
      </c>
      <c r="BZ15" s="2">
        <f t="shared" si="3"/>
        <v>0.14214289828291049</v>
      </c>
      <c r="CA15" s="2">
        <f t="shared" si="3"/>
        <v>0.14778281062535784</v>
      </c>
      <c r="CB15" s="2">
        <f t="shared" si="3"/>
        <v>0.17977129592574778</v>
      </c>
      <c r="CC15" s="2">
        <f t="shared" si="3"/>
        <v>0.18271168819062428</v>
      </c>
      <c r="CD15" s="2">
        <f t="shared" si="3"/>
        <v>0.19729182519172381</v>
      </c>
      <c r="CE15" s="2">
        <f t="shared" si="3"/>
        <v>0.21136463442337466</v>
      </c>
      <c r="CF15" s="2">
        <f t="shared" si="4"/>
        <v>0.21407484676654953</v>
      </c>
      <c r="CG15" s="2">
        <f t="shared" si="4"/>
        <v>0.22191041183164872</v>
      </c>
      <c r="CH15" s="2">
        <f t="shared" si="4"/>
        <v>0.22683258993004657</v>
      </c>
      <c r="CI15" s="2">
        <f t="shared" si="4"/>
        <v>0.22918491104447791</v>
      </c>
      <c r="CJ15" s="2">
        <f t="shared" si="4"/>
        <v>0.2357245457293656</v>
      </c>
      <c r="CK15" s="2">
        <f t="shared" si="4"/>
        <v>0.24874653290128998</v>
      </c>
      <c r="CL15" s="2">
        <f t="shared" si="4"/>
        <v>0.14553322955192968</v>
      </c>
    </row>
    <row r="16" spans="1:90">
      <c r="A16" t="str">
        <f>Tabelle1!A16</f>
        <v>Schwaninger</v>
      </c>
      <c r="H16" s="3">
        <f>EXP('3. Iteration'!$F217-'3. Iteration'!H$203)/(1+EXP('3. Iteration'!$F217-'3. Iteration'!H$203))</f>
        <v>0.99365216672698597</v>
      </c>
      <c r="I16" s="3">
        <f>EXP('3. Iteration'!$F217-'3. Iteration'!I$203)/(1+EXP('3. Iteration'!$F217-'3. Iteration'!I$203))</f>
        <v>0.99009007073571376</v>
      </c>
      <c r="J16" s="3">
        <f>EXP('3. Iteration'!$F217-'3. Iteration'!J$203)/(1+EXP('3. Iteration'!$F217-'3. Iteration'!J$203))</f>
        <v>0.97941709008584354</v>
      </c>
      <c r="K16" s="3">
        <f>EXP('3. Iteration'!$F217-'3. Iteration'!K$203)/(1+EXP('3. Iteration'!$F217-'3. Iteration'!K$203))</f>
        <v>0.97034073845131308</v>
      </c>
      <c r="L16" s="3">
        <f>EXP('3. Iteration'!$F217-'3. Iteration'!L$203)/(1+EXP('3. Iteration'!$F217-'3. Iteration'!L$203))</f>
        <v>0.96450160915311844</v>
      </c>
      <c r="M16" s="3">
        <f>EXP('3. Iteration'!$F217-'3. Iteration'!M$203)/(1+EXP('3. Iteration'!$F217-'3. Iteration'!M$203))</f>
        <v>0.95814901199958791</v>
      </c>
      <c r="N16" s="3">
        <f>EXP('3. Iteration'!$F217-'3. Iteration'!N$203)/(1+EXP('3. Iteration'!$F217-'3. Iteration'!N$203))</f>
        <v>0.9417865920230849</v>
      </c>
      <c r="O16" s="3">
        <f>EXP('3. Iteration'!$F217-'3. Iteration'!O$203)/(1+EXP('3. Iteration'!$F217-'3. Iteration'!O$203))</f>
        <v>0.93977649885337988</v>
      </c>
      <c r="P16" s="3">
        <f>EXP('3. Iteration'!$F217-'3. Iteration'!P$203)/(1+EXP('3. Iteration'!$F217-'3. Iteration'!P$203))</f>
        <v>0.93349690735283297</v>
      </c>
      <c r="Q16" s="3">
        <f>EXP('3. Iteration'!$F217-'3. Iteration'!Q$203)/(1+EXP('3. Iteration'!$F217-'3. Iteration'!Q$203))</f>
        <v>0.9268265529170665</v>
      </c>
      <c r="R16" s="3">
        <f>EXP('3. Iteration'!$F217-'3. Iteration'!R$203)/(1+EXP('3. Iteration'!$F217-'3. Iteration'!R$203))</f>
        <v>0.92451234730194454</v>
      </c>
      <c r="S16" s="3">
        <f>EXP('3. Iteration'!$F217-'3. Iteration'!S$203)/(1+EXP('3. Iteration'!$F217-'3. Iteration'!S$203))</f>
        <v>0.91728498563993444</v>
      </c>
      <c r="T16" s="3">
        <f>EXP('3. Iteration'!$F217-'3. Iteration'!T$203)/(1+EXP('3. Iteration'!$F217-'3. Iteration'!T$203))</f>
        <v>0.91728498563993444</v>
      </c>
      <c r="U16" s="3">
        <f>EXP('3. Iteration'!$F217-'3. Iteration'!U$203)/(1+EXP('3. Iteration'!$F217-'3. Iteration'!U$203))</f>
        <v>0.91477783285317082</v>
      </c>
      <c r="V16" s="3">
        <f>EXP('3. Iteration'!$F217-'3. Iteration'!V$203)/(1+EXP('3. Iteration'!$F217-'3. Iteration'!V$203))</f>
        <v>0.89575214233365652</v>
      </c>
      <c r="W16" s="3">
        <f>EXP('3. Iteration'!$F217-'3. Iteration'!W$203)/(1+EXP('3. Iteration'!$F217-'3. Iteration'!W$203))</f>
        <v>0.88362425471307249</v>
      </c>
      <c r="X16" s="3">
        <f>EXP('3. Iteration'!$F217-'3. Iteration'!X$203)/(1+EXP('3. Iteration'!$F217-'3. Iteration'!X$203))</f>
        <v>0.8836242547130726</v>
      </c>
      <c r="Y16" s="3">
        <f>EXP('3. Iteration'!$F217-'3. Iteration'!Y$203)/(1+EXP('3. Iteration'!$F217-'3. Iteration'!Y$203))</f>
        <v>0.87718675557100523</v>
      </c>
      <c r="Z16" s="3">
        <f>EXP('3. Iteration'!$F217-'3. Iteration'!Z$203)/(1+EXP('3. Iteration'!$F217-'3. Iteration'!Z$203))</f>
        <v>0.85625230574708266</v>
      </c>
      <c r="AA16" s="3">
        <f>EXP('3. Iteration'!$F217-'3. Iteration'!AA$203)/(1+EXP('3. Iteration'!$F217-'3. Iteration'!AA$203))</f>
        <v>0.85625230574708266</v>
      </c>
      <c r="AB16" s="3">
        <f>EXP('3. Iteration'!$F217-'3. Iteration'!AB$203)/(1+EXP('3. Iteration'!$F217-'3. Iteration'!AB$203))</f>
        <v>0.85251164457838846</v>
      </c>
      <c r="AC16" s="3">
        <f>EXP('3. Iteration'!$F217-'3. Iteration'!AC$203)/(1+EXP('3. Iteration'!$F217-'3. Iteration'!AC$203))</f>
        <v>0.84082767428679039</v>
      </c>
      <c r="AD16" s="3">
        <f>EXP('3. Iteration'!$F217-'3. Iteration'!AD$203)/(1+EXP('3. Iteration'!$F217-'3. Iteration'!AD$203))</f>
        <v>0.83677358025113735</v>
      </c>
      <c r="AE16" s="3">
        <f>EXP('3. Iteration'!$F217-'3. Iteration'!AE$203)/(1+EXP('3. Iteration'!$F217-'3. Iteration'!AE$203))</f>
        <v>0.83263695385903747</v>
      </c>
      <c r="AF16" s="3">
        <f>EXP('3. Iteration'!$F217-'3. Iteration'!AF$203)/(1+EXP('3. Iteration'!$F217-'3. Iteration'!AF$203))</f>
        <v>0.83263695385903747</v>
      </c>
      <c r="AG16" s="3">
        <f>EXP('3. Iteration'!$F217-'3. Iteration'!AG$203)/(1+EXP('3. Iteration'!$F217-'3. Iteration'!AG$203))</f>
        <v>0.82841604972517635</v>
      </c>
      <c r="AH16" s="3">
        <f>EXP('3. Iteration'!$F217-'3. Iteration'!AH$203)/(1+EXP('3. Iteration'!$F217-'3. Iteration'!AH$203))</f>
        <v>0.82841604972517635</v>
      </c>
      <c r="AI16" s="3">
        <f>EXP('3. Iteration'!$F217-'3. Iteration'!AI$203)/(1+EXP('3. Iteration'!$F217-'3. Iteration'!AI$203))</f>
        <v>0.82841604972517635</v>
      </c>
      <c r="AJ16" s="3">
        <f>EXP('3. Iteration'!$F217-'3. Iteration'!AJ$203)/(1+EXP('3. Iteration'!$F217-'3. Iteration'!AJ$203))</f>
        <v>0.81971423079782069</v>
      </c>
      <c r="AK16" s="3">
        <f>EXP('3. Iteration'!$F217-'3. Iteration'!AK$203)/(1+EXP('3. Iteration'!$F217-'3. Iteration'!AK$203))</f>
        <v>0.76500698872718853</v>
      </c>
      <c r="AL16" s="3">
        <f>EXP('3. Iteration'!$F217-'3. Iteration'!AL$203)/(1+EXP('3. Iteration'!$F217-'3. Iteration'!AL$203))</f>
        <v>0.75939990711134753</v>
      </c>
      <c r="AM16" s="3">
        <f>EXP('3. Iteration'!$F217-'3. Iteration'!AM$203)/(1+EXP('3. Iteration'!$F217-'3. Iteration'!AM$203))</f>
        <v>0.72958260998663682</v>
      </c>
      <c r="AN16" s="3">
        <f>EXP('3. Iteration'!$F217-'3. Iteration'!AN$203)/(1+EXP('3. Iteration'!$F217-'3. Iteration'!AN$203))</f>
        <v>0.69655880946074467</v>
      </c>
      <c r="AO16" s="3">
        <f>EXP('3. Iteration'!$F217-'3. Iteration'!AO$203)/(1+EXP('3. Iteration'!$F217-'3. Iteration'!AO$203))</f>
        <v>0.68953931843670446</v>
      </c>
      <c r="AP16" s="3">
        <f>EXP('3. Iteration'!$F217-'3. Iteration'!AP$203)/(1+EXP('3. Iteration'!$F217-'3. Iteration'!AP$203))</f>
        <v>0.66759948737496566</v>
      </c>
      <c r="AQ16" s="3">
        <f>EXP('3. Iteration'!$F217-'3. Iteration'!AQ$203)/(1+EXP('3. Iteration'!$F217-'3. Iteration'!AQ$203))</f>
        <v>0.65220844283400781</v>
      </c>
      <c r="AR16" s="3">
        <f>EXP('3. Iteration'!$F217-'3. Iteration'!AR$203)/(1+EXP('3. Iteration'!$F217-'3. Iteration'!AR$203))</f>
        <v>0.64427435307608238</v>
      </c>
      <c r="AS16" s="3">
        <f>EXP('3. Iteration'!$F217-'3. Iteration'!AS$203)/(1+EXP('3. Iteration'!$F217-'3. Iteration'!AS$203))</f>
        <v>0.61947993250179878</v>
      </c>
      <c r="AT16" s="3">
        <f>EXP('3. Iteration'!$F217-'3. Iteration'!AT$203)/(1+EXP('3. Iteration'!$F217-'3. Iteration'!AT$203))</f>
        <v>0.53540433728669456</v>
      </c>
      <c r="AU16" s="3">
        <f>EXP('3. Iteration'!$F217-'3. Iteration'!AU$203)/(1+EXP('3. Iteration'!$F217-'3. Iteration'!AU$203))</f>
        <v>0.17678680341287067</v>
      </c>
      <c r="AX16">
        <f t="shared" si="5"/>
        <v>-4.875374471611762</v>
      </c>
      <c r="AY16" s="2">
        <f t="shared" si="6"/>
        <v>6.3075382857520415E-3</v>
      </c>
      <c r="AZ16" s="2">
        <f t="shared" si="6"/>
        <v>9.8117225662630869E-3</v>
      </c>
      <c r="BA16" s="2">
        <f t="shared" si="6"/>
        <v>2.0159253733622175E-2</v>
      </c>
      <c r="BB16" s="2">
        <f t="shared" si="6"/>
        <v>2.8779589753073504E-2</v>
      </c>
      <c r="BC16" s="2">
        <f t="shared" si="6"/>
        <v>3.4238255094163589E-2</v>
      </c>
      <c r="BD16" s="2">
        <f t="shared" si="6"/>
        <v>4.0099482803801455E-2</v>
      </c>
      <c r="BE16" s="2">
        <f t="shared" si="6"/>
        <v>5.482460710862834E-2</v>
      </c>
      <c r="BF16" s="2">
        <f t="shared" si="6"/>
        <v>5.6596631056263162E-2</v>
      </c>
      <c r="BG16" s="2">
        <f t="shared" si="6"/>
        <v>6.2080431315529344E-2</v>
      </c>
      <c r="BH16" s="2">
        <f t="shared" si="6"/>
        <v>6.7819093724934623E-2</v>
      </c>
      <c r="BI16" s="2">
        <f t="shared" si="6"/>
        <v>6.9789266988193224E-2</v>
      </c>
      <c r="BJ16" s="2">
        <f t="shared" si="6"/>
        <v>7.587324075947971E-2</v>
      </c>
      <c r="BK16" s="2">
        <f t="shared" si="6"/>
        <v>7.587324075947971E-2</v>
      </c>
      <c r="BL16" s="2">
        <f t="shared" si="6"/>
        <v>7.7959349373627085E-2</v>
      </c>
      <c r="BM16" s="2">
        <f t="shared" si="6"/>
        <v>9.3380241838321276E-2</v>
      </c>
      <c r="BN16" s="2">
        <f t="shared" si="6"/>
        <v>0.10283243119583968</v>
      </c>
      <c r="BO16" s="2">
        <f t="shared" si="2"/>
        <v>0.1028324311958396</v>
      </c>
      <c r="BP16" s="2">
        <f t="shared" si="3"/>
        <v>0.10773015142181876</v>
      </c>
      <c r="BQ16" s="2">
        <f t="shared" si="3"/>
        <v>0.12308429464988713</v>
      </c>
      <c r="BR16" s="2">
        <f t="shared" si="3"/>
        <v>0.12308429464988713</v>
      </c>
      <c r="BS16" s="2">
        <f t="shared" si="3"/>
        <v>0.12573554043663993</v>
      </c>
      <c r="BT16" s="2">
        <f t="shared" si="3"/>
        <v>0.13383649644025752</v>
      </c>
      <c r="BU16" s="2">
        <f t="shared" si="3"/>
        <v>0.13658355564483074</v>
      </c>
      <c r="BV16" s="2">
        <f t="shared" si="3"/>
        <v>0.13935265692738058</v>
      </c>
      <c r="BW16" s="2">
        <f t="shared" si="3"/>
        <v>0.13935265692738058</v>
      </c>
      <c r="BX16" s="2">
        <f t="shared" si="3"/>
        <v>0.14214289828291049</v>
      </c>
      <c r="BY16" s="2">
        <f t="shared" si="3"/>
        <v>0.14214289828291049</v>
      </c>
      <c r="BZ16" s="2">
        <f t="shared" si="3"/>
        <v>0.14214289828291049</v>
      </c>
      <c r="CA16" s="2">
        <f t="shared" si="3"/>
        <v>0.14778281062535784</v>
      </c>
      <c r="CB16" s="2">
        <f t="shared" si="3"/>
        <v>0.17977129592574778</v>
      </c>
      <c r="CC16" s="2">
        <f t="shared" si="3"/>
        <v>0.18271168819062428</v>
      </c>
      <c r="CD16" s="2">
        <f t="shared" si="3"/>
        <v>0.19729182519172381</v>
      </c>
      <c r="CE16" s="2">
        <f t="shared" si="3"/>
        <v>0.21136463442337466</v>
      </c>
      <c r="CF16" s="2">
        <f t="shared" si="4"/>
        <v>0.21407484676654953</v>
      </c>
      <c r="CG16" s="2">
        <f t="shared" si="4"/>
        <v>0.22191041183164872</v>
      </c>
      <c r="CH16" s="2">
        <f t="shared" si="4"/>
        <v>0.22683258993004657</v>
      </c>
      <c r="CI16" s="2">
        <f t="shared" si="4"/>
        <v>0.22918491104447791</v>
      </c>
      <c r="CJ16" s="2">
        <f t="shared" si="4"/>
        <v>0.2357245457293656</v>
      </c>
      <c r="CK16" s="2">
        <f t="shared" si="4"/>
        <v>0.24874653290128998</v>
      </c>
      <c r="CL16" s="2">
        <f t="shared" si="4"/>
        <v>0.14553322955192968</v>
      </c>
    </row>
    <row r="17" spans="1:90">
      <c r="A17" t="str">
        <f>Tabelle1!A17</f>
        <v>Michaela2</v>
      </c>
      <c r="H17" s="3">
        <f>EXP('3. Iteration'!$F218-'3. Iteration'!H$203)/(1+EXP('3. Iteration'!$F218-'3. Iteration'!H$203))</f>
        <v>0.99365216672698597</v>
      </c>
      <c r="I17" s="3">
        <f>EXP('3. Iteration'!$F218-'3. Iteration'!I$203)/(1+EXP('3. Iteration'!$F218-'3. Iteration'!I$203))</f>
        <v>0.99009007073571376</v>
      </c>
      <c r="J17" s="3">
        <f>EXP('3. Iteration'!$F218-'3. Iteration'!J$203)/(1+EXP('3. Iteration'!$F218-'3. Iteration'!J$203))</f>
        <v>0.97941709008584354</v>
      </c>
      <c r="K17" s="3">
        <f>EXP('3. Iteration'!$F218-'3. Iteration'!K$203)/(1+EXP('3. Iteration'!$F218-'3. Iteration'!K$203))</f>
        <v>0.97034073845131308</v>
      </c>
      <c r="L17" s="3">
        <f>EXP('3. Iteration'!$F218-'3. Iteration'!L$203)/(1+EXP('3. Iteration'!$F218-'3. Iteration'!L$203))</f>
        <v>0.96450160915311844</v>
      </c>
      <c r="M17" s="3">
        <f>EXP('3. Iteration'!$F218-'3. Iteration'!M$203)/(1+EXP('3. Iteration'!$F218-'3. Iteration'!M$203))</f>
        <v>0.95814901199958791</v>
      </c>
      <c r="N17" s="3">
        <f>EXP('3. Iteration'!$F218-'3. Iteration'!N$203)/(1+EXP('3. Iteration'!$F218-'3. Iteration'!N$203))</f>
        <v>0.9417865920230849</v>
      </c>
      <c r="O17" s="3">
        <f>EXP('3. Iteration'!$F218-'3. Iteration'!O$203)/(1+EXP('3. Iteration'!$F218-'3. Iteration'!O$203))</f>
        <v>0.93977649885337988</v>
      </c>
      <c r="P17" s="3">
        <f>EXP('3. Iteration'!$F218-'3. Iteration'!P$203)/(1+EXP('3. Iteration'!$F218-'3. Iteration'!P$203))</f>
        <v>0.93349690735283297</v>
      </c>
      <c r="Q17" s="3">
        <f>EXP('3. Iteration'!$F218-'3. Iteration'!Q$203)/(1+EXP('3. Iteration'!$F218-'3. Iteration'!Q$203))</f>
        <v>0.9268265529170665</v>
      </c>
      <c r="R17" s="3">
        <f>EXP('3. Iteration'!$F218-'3. Iteration'!R$203)/(1+EXP('3. Iteration'!$F218-'3. Iteration'!R$203))</f>
        <v>0.92451234730194454</v>
      </c>
      <c r="S17" s="3">
        <f>EXP('3. Iteration'!$F218-'3. Iteration'!S$203)/(1+EXP('3. Iteration'!$F218-'3. Iteration'!S$203))</f>
        <v>0.91728498563993444</v>
      </c>
      <c r="T17" s="3">
        <f>EXP('3. Iteration'!$F218-'3. Iteration'!T$203)/(1+EXP('3. Iteration'!$F218-'3. Iteration'!T$203))</f>
        <v>0.91728498563993444</v>
      </c>
      <c r="U17" s="3">
        <f>EXP('3. Iteration'!$F218-'3. Iteration'!U$203)/(1+EXP('3. Iteration'!$F218-'3. Iteration'!U$203))</f>
        <v>0.91477783285317082</v>
      </c>
      <c r="V17" s="3">
        <f>EXP('3. Iteration'!$F218-'3. Iteration'!V$203)/(1+EXP('3. Iteration'!$F218-'3. Iteration'!V$203))</f>
        <v>0.89575214233365652</v>
      </c>
      <c r="W17" s="3">
        <f>EXP('3. Iteration'!$F218-'3. Iteration'!W$203)/(1+EXP('3. Iteration'!$F218-'3. Iteration'!W$203))</f>
        <v>0.88362425471307249</v>
      </c>
      <c r="X17" s="3">
        <f>EXP('3. Iteration'!$F218-'3. Iteration'!X$203)/(1+EXP('3. Iteration'!$F218-'3. Iteration'!X$203))</f>
        <v>0.8836242547130726</v>
      </c>
      <c r="Y17" s="3">
        <f>EXP('3. Iteration'!$F218-'3. Iteration'!Y$203)/(1+EXP('3. Iteration'!$F218-'3. Iteration'!Y$203))</f>
        <v>0.87718675557100523</v>
      </c>
      <c r="Z17" s="3">
        <f>EXP('3. Iteration'!$F218-'3. Iteration'!Z$203)/(1+EXP('3. Iteration'!$F218-'3. Iteration'!Z$203))</f>
        <v>0.85625230574708266</v>
      </c>
      <c r="AA17" s="3">
        <f>EXP('3. Iteration'!$F218-'3. Iteration'!AA$203)/(1+EXP('3. Iteration'!$F218-'3. Iteration'!AA$203))</f>
        <v>0.85625230574708266</v>
      </c>
      <c r="AB17" s="3">
        <f>EXP('3. Iteration'!$F218-'3. Iteration'!AB$203)/(1+EXP('3. Iteration'!$F218-'3. Iteration'!AB$203))</f>
        <v>0.85251164457838846</v>
      </c>
      <c r="AC17" s="3">
        <f>EXP('3. Iteration'!$F218-'3. Iteration'!AC$203)/(1+EXP('3. Iteration'!$F218-'3. Iteration'!AC$203))</f>
        <v>0.84082767428679039</v>
      </c>
      <c r="AD17" s="3">
        <f>EXP('3. Iteration'!$F218-'3. Iteration'!AD$203)/(1+EXP('3. Iteration'!$F218-'3. Iteration'!AD$203))</f>
        <v>0.83677358025113735</v>
      </c>
      <c r="AE17" s="3">
        <f>EXP('3. Iteration'!$F218-'3. Iteration'!AE$203)/(1+EXP('3. Iteration'!$F218-'3. Iteration'!AE$203))</f>
        <v>0.83263695385903747</v>
      </c>
      <c r="AF17" s="3">
        <f>EXP('3. Iteration'!$F218-'3. Iteration'!AF$203)/(1+EXP('3. Iteration'!$F218-'3. Iteration'!AF$203))</f>
        <v>0.83263695385903747</v>
      </c>
      <c r="AG17" s="3">
        <f>EXP('3. Iteration'!$F218-'3. Iteration'!AG$203)/(1+EXP('3. Iteration'!$F218-'3. Iteration'!AG$203))</f>
        <v>0.82841604972517635</v>
      </c>
      <c r="AH17" s="3">
        <f>EXP('3. Iteration'!$F218-'3. Iteration'!AH$203)/(1+EXP('3. Iteration'!$F218-'3. Iteration'!AH$203))</f>
        <v>0.82841604972517635</v>
      </c>
      <c r="AI17" s="3">
        <f>EXP('3. Iteration'!$F218-'3. Iteration'!AI$203)/(1+EXP('3. Iteration'!$F218-'3. Iteration'!AI$203))</f>
        <v>0.82841604972517635</v>
      </c>
      <c r="AJ17" s="3">
        <f>EXP('3. Iteration'!$F218-'3. Iteration'!AJ$203)/(1+EXP('3. Iteration'!$F218-'3. Iteration'!AJ$203))</f>
        <v>0.81971423079782069</v>
      </c>
      <c r="AK17" s="3">
        <f>EXP('3. Iteration'!$F218-'3. Iteration'!AK$203)/(1+EXP('3. Iteration'!$F218-'3. Iteration'!AK$203))</f>
        <v>0.76500698872718853</v>
      </c>
      <c r="AL17" s="3">
        <f>EXP('3. Iteration'!$F218-'3. Iteration'!AL$203)/(1+EXP('3. Iteration'!$F218-'3. Iteration'!AL$203))</f>
        <v>0.75939990711134753</v>
      </c>
      <c r="AM17" s="3">
        <f>EXP('3. Iteration'!$F218-'3. Iteration'!AM$203)/(1+EXP('3. Iteration'!$F218-'3. Iteration'!AM$203))</f>
        <v>0.72958260998663682</v>
      </c>
      <c r="AN17" s="3">
        <f>EXP('3. Iteration'!$F218-'3. Iteration'!AN$203)/(1+EXP('3. Iteration'!$F218-'3. Iteration'!AN$203))</f>
        <v>0.69655880946074467</v>
      </c>
      <c r="AO17" s="3">
        <f>EXP('3. Iteration'!$F218-'3. Iteration'!AO$203)/(1+EXP('3. Iteration'!$F218-'3. Iteration'!AO$203))</f>
        <v>0.68953931843670446</v>
      </c>
      <c r="AP17" s="3">
        <f>EXP('3. Iteration'!$F218-'3. Iteration'!AP$203)/(1+EXP('3. Iteration'!$F218-'3. Iteration'!AP$203))</f>
        <v>0.66759948737496566</v>
      </c>
      <c r="AQ17" s="3">
        <f>EXP('3. Iteration'!$F218-'3. Iteration'!AQ$203)/(1+EXP('3. Iteration'!$F218-'3. Iteration'!AQ$203))</f>
        <v>0.65220844283400781</v>
      </c>
      <c r="AR17" s="3">
        <f>EXP('3. Iteration'!$F218-'3. Iteration'!AR$203)/(1+EXP('3. Iteration'!$F218-'3. Iteration'!AR$203))</f>
        <v>0.64427435307608238</v>
      </c>
      <c r="AS17" s="3">
        <f>EXP('3. Iteration'!$F218-'3. Iteration'!AS$203)/(1+EXP('3. Iteration'!$F218-'3. Iteration'!AS$203))</f>
        <v>0.61947993250179878</v>
      </c>
      <c r="AT17" s="3">
        <f>EXP('3. Iteration'!$F218-'3. Iteration'!AT$203)/(1+EXP('3. Iteration'!$F218-'3. Iteration'!AT$203))</f>
        <v>0.53540433728669456</v>
      </c>
      <c r="AU17" s="3">
        <f>EXP('3. Iteration'!$F218-'3. Iteration'!AU$203)/(1+EXP('3. Iteration'!$F218-'3. Iteration'!AU$203))</f>
        <v>0.17678680341287067</v>
      </c>
      <c r="AX17">
        <f t="shared" si="5"/>
        <v>-4.875374471611762</v>
      </c>
      <c r="AY17" s="2">
        <f t="shared" si="6"/>
        <v>6.3075382857520415E-3</v>
      </c>
      <c r="AZ17" s="2">
        <f t="shared" si="6"/>
        <v>9.8117225662630869E-3</v>
      </c>
      <c r="BA17" s="2">
        <f t="shared" si="6"/>
        <v>2.0159253733622175E-2</v>
      </c>
      <c r="BB17" s="2">
        <f t="shared" si="6"/>
        <v>2.8779589753073504E-2</v>
      </c>
      <c r="BC17" s="2">
        <f t="shared" si="6"/>
        <v>3.4238255094163589E-2</v>
      </c>
      <c r="BD17" s="2">
        <f t="shared" si="6"/>
        <v>4.0099482803801455E-2</v>
      </c>
      <c r="BE17" s="2">
        <f t="shared" si="6"/>
        <v>5.482460710862834E-2</v>
      </c>
      <c r="BF17" s="2">
        <f t="shared" si="6"/>
        <v>5.6596631056263162E-2</v>
      </c>
      <c r="BG17" s="2">
        <f t="shared" si="6"/>
        <v>6.2080431315529344E-2</v>
      </c>
      <c r="BH17" s="2">
        <f t="shared" si="6"/>
        <v>6.7819093724934623E-2</v>
      </c>
      <c r="BI17" s="2">
        <f t="shared" si="6"/>
        <v>6.9789266988193224E-2</v>
      </c>
      <c r="BJ17" s="2">
        <f t="shared" si="6"/>
        <v>7.587324075947971E-2</v>
      </c>
      <c r="BK17" s="2">
        <f t="shared" si="6"/>
        <v>7.587324075947971E-2</v>
      </c>
      <c r="BL17" s="2">
        <f t="shared" si="6"/>
        <v>7.7959349373627085E-2</v>
      </c>
      <c r="BM17" s="2">
        <f t="shared" si="6"/>
        <v>9.3380241838321276E-2</v>
      </c>
      <c r="BN17" s="2">
        <f t="shared" si="6"/>
        <v>0.10283243119583968</v>
      </c>
      <c r="BO17" s="2">
        <f t="shared" si="2"/>
        <v>0.1028324311958396</v>
      </c>
      <c r="BP17" s="2">
        <f t="shared" si="3"/>
        <v>0.10773015142181876</v>
      </c>
      <c r="BQ17" s="2">
        <f t="shared" si="3"/>
        <v>0.12308429464988713</v>
      </c>
      <c r="BR17" s="2">
        <f t="shared" si="3"/>
        <v>0.12308429464988713</v>
      </c>
      <c r="BS17" s="2">
        <f t="shared" si="3"/>
        <v>0.12573554043663993</v>
      </c>
      <c r="BT17" s="2">
        <f t="shared" si="3"/>
        <v>0.13383649644025752</v>
      </c>
      <c r="BU17" s="2">
        <f t="shared" si="3"/>
        <v>0.13658355564483074</v>
      </c>
      <c r="BV17" s="2">
        <f t="shared" si="3"/>
        <v>0.13935265692738058</v>
      </c>
      <c r="BW17" s="2">
        <f t="shared" si="3"/>
        <v>0.13935265692738058</v>
      </c>
      <c r="BX17" s="2">
        <f t="shared" si="3"/>
        <v>0.14214289828291049</v>
      </c>
      <c r="BY17" s="2">
        <f t="shared" si="3"/>
        <v>0.14214289828291049</v>
      </c>
      <c r="BZ17" s="2">
        <f t="shared" si="3"/>
        <v>0.14214289828291049</v>
      </c>
      <c r="CA17" s="2">
        <f t="shared" si="3"/>
        <v>0.14778281062535784</v>
      </c>
      <c r="CB17" s="2">
        <f t="shared" si="3"/>
        <v>0.17977129592574778</v>
      </c>
      <c r="CC17" s="2">
        <f t="shared" si="3"/>
        <v>0.18271168819062428</v>
      </c>
      <c r="CD17" s="2">
        <f t="shared" si="3"/>
        <v>0.19729182519172381</v>
      </c>
      <c r="CE17" s="2">
        <f t="shared" si="3"/>
        <v>0.21136463442337466</v>
      </c>
      <c r="CF17" s="2">
        <f t="shared" si="4"/>
        <v>0.21407484676654953</v>
      </c>
      <c r="CG17" s="2">
        <f t="shared" si="4"/>
        <v>0.22191041183164872</v>
      </c>
      <c r="CH17" s="2">
        <f t="shared" si="4"/>
        <v>0.22683258993004657</v>
      </c>
      <c r="CI17" s="2">
        <f t="shared" si="4"/>
        <v>0.22918491104447791</v>
      </c>
      <c r="CJ17" s="2">
        <f t="shared" si="4"/>
        <v>0.2357245457293656</v>
      </c>
      <c r="CK17" s="2">
        <f t="shared" si="4"/>
        <v>0.24874653290128998</v>
      </c>
      <c r="CL17" s="2">
        <f t="shared" si="4"/>
        <v>0.14553322955192968</v>
      </c>
    </row>
    <row r="18" spans="1:90">
      <c r="A18" t="str">
        <f>Tabelle1!A18</f>
        <v>Häusler Patrick2</v>
      </c>
      <c r="H18" s="3">
        <f>EXP('3. Iteration'!$F219-'3. Iteration'!H$203)/(1+EXP('3. Iteration'!$F219-'3. Iteration'!H$203))</f>
        <v>0.99365216672698597</v>
      </c>
      <c r="I18" s="3">
        <f>EXP('3. Iteration'!$F219-'3. Iteration'!I$203)/(1+EXP('3. Iteration'!$F219-'3. Iteration'!I$203))</f>
        <v>0.99009007073571376</v>
      </c>
      <c r="J18" s="3">
        <f>EXP('3. Iteration'!$F219-'3. Iteration'!J$203)/(1+EXP('3. Iteration'!$F219-'3. Iteration'!J$203))</f>
        <v>0.97941709008584354</v>
      </c>
      <c r="K18" s="3">
        <f>EXP('3. Iteration'!$F219-'3. Iteration'!K$203)/(1+EXP('3. Iteration'!$F219-'3. Iteration'!K$203))</f>
        <v>0.97034073845131308</v>
      </c>
      <c r="L18" s="3">
        <f>EXP('3. Iteration'!$F219-'3. Iteration'!L$203)/(1+EXP('3. Iteration'!$F219-'3. Iteration'!L$203))</f>
        <v>0.96450160915311844</v>
      </c>
      <c r="M18" s="3">
        <f>EXP('3. Iteration'!$F219-'3. Iteration'!M$203)/(1+EXP('3. Iteration'!$F219-'3. Iteration'!M$203))</f>
        <v>0.95814901199958791</v>
      </c>
      <c r="N18" s="3">
        <f>EXP('3. Iteration'!$F219-'3. Iteration'!N$203)/(1+EXP('3. Iteration'!$F219-'3. Iteration'!N$203))</f>
        <v>0.9417865920230849</v>
      </c>
      <c r="O18" s="3">
        <f>EXP('3. Iteration'!$F219-'3. Iteration'!O$203)/(1+EXP('3. Iteration'!$F219-'3. Iteration'!O$203))</f>
        <v>0.93977649885337988</v>
      </c>
      <c r="P18" s="3">
        <f>EXP('3. Iteration'!$F219-'3. Iteration'!P$203)/(1+EXP('3. Iteration'!$F219-'3. Iteration'!P$203))</f>
        <v>0.93349690735283297</v>
      </c>
      <c r="Q18" s="3">
        <f>EXP('3. Iteration'!$F219-'3. Iteration'!Q$203)/(1+EXP('3. Iteration'!$F219-'3. Iteration'!Q$203))</f>
        <v>0.9268265529170665</v>
      </c>
      <c r="R18" s="3">
        <f>EXP('3. Iteration'!$F219-'3. Iteration'!R$203)/(1+EXP('3. Iteration'!$F219-'3. Iteration'!R$203))</f>
        <v>0.92451234730194454</v>
      </c>
      <c r="S18" s="3">
        <f>EXP('3. Iteration'!$F219-'3. Iteration'!S$203)/(1+EXP('3. Iteration'!$F219-'3. Iteration'!S$203))</f>
        <v>0.91728498563993444</v>
      </c>
      <c r="T18" s="3">
        <f>EXP('3. Iteration'!$F219-'3. Iteration'!T$203)/(1+EXP('3. Iteration'!$F219-'3. Iteration'!T$203))</f>
        <v>0.91728498563993444</v>
      </c>
      <c r="U18" s="3">
        <f>EXP('3. Iteration'!$F219-'3. Iteration'!U$203)/(1+EXP('3. Iteration'!$F219-'3. Iteration'!U$203))</f>
        <v>0.91477783285317082</v>
      </c>
      <c r="V18" s="3">
        <f>EXP('3. Iteration'!$F219-'3. Iteration'!V$203)/(1+EXP('3. Iteration'!$F219-'3. Iteration'!V$203))</f>
        <v>0.89575214233365652</v>
      </c>
      <c r="W18" s="3">
        <f>EXP('3. Iteration'!$F219-'3. Iteration'!W$203)/(1+EXP('3. Iteration'!$F219-'3. Iteration'!W$203))</f>
        <v>0.88362425471307249</v>
      </c>
      <c r="X18" s="3">
        <f>EXP('3. Iteration'!$F219-'3. Iteration'!X$203)/(1+EXP('3. Iteration'!$F219-'3. Iteration'!X$203))</f>
        <v>0.8836242547130726</v>
      </c>
      <c r="Y18" s="3">
        <f>EXP('3. Iteration'!$F219-'3. Iteration'!Y$203)/(1+EXP('3. Iteration'!$F219-'3. Iteration'!Y$203))</f>
        <v>0.87718675557100523</v>
      </c>
      <c r="Z18" s="3">
        <f>EXP('3. Iteration'!$F219-'3. Iteration'!Z$203)/(1+EXP('3. Iteration'!$F219-'3. Iteration'!Z$203))</f>
        <v>0.85625230574708266</v>
      </c>
      <c r="AA18" s="3">
        <f>EXP('3. Iteration'!$F219-'3. Iteration'!AA$203)/(1+EXP('3. Iteration'!$F219-'3. Iteration'!AA$203))</f>
        <v>0.85625230574708266</v>
      </c>
      <c r="AB18" s="3">
        <f>EXP('3. Iteration'!$F219-'3. Iteration'!AB$203)/(1+EXP('3. Iteration'!$F219-'3. Iteration'!AB$203))</f>
        <v>0.85251164457838846</v>
      </c>
      <c r="AC18" s="3">
        <f>EXP('3. Iteration'!$F219-'3. Iteration'!AC$203)/(1+EXP('3. Iteration'!$F219-'3. Iteration'!AC$203))</f>
        <v>0.84082767428679039</v>
      </c>
      <c r="AD18" s="3">
        <f>EXP('3. Iteration'!$F219-'3. Iteration'!AD$203)/(1+EXP('3. Iteration'!$F219-'3. Iteration'!AD$203))</f>
        <v>0.83677358025113735</v>
      </c>
      <c r="AE18" s="3">
        <f>EXP('3. Iteration'!$F219-'3. Iteration'!AE$203)/(1+EXP('3. Iteration'!$F219-'3. Iteration'!AE$203))</f>
        <v>0.83263695385903747</v>
      </c>
      <c r="AF18" s="3">
        <f>EXP('3. Iteration'!$F219-'3. Iteration'!AF$203)/(1+EXP('3. Iteration'!$F219-'3. Iteration'!AF$203))</f>
        <v>0.83263695385903747</v>
      </c>
      <c r="AG18" s="3">
        <f>EXP('3. Iteration'!$F219-'3. Iteration'!AG$203)/(1+EXP('3. Iteration'!$F219-'3. Iteration'!AG$203))</f>
        <v>0.82841604972517635</v>
      </c>
      <c r="AH18" s="3">
        <f>EXP('3. Iteration'!$F219-'3. Iteration'!AH$203)/(1+EXP('3. Iteration'!$F219-'3. Iteration'!AH$203))</f>
        <v>0.82841604972517635</v>
      </c>
      <c r="AI18" s="3">
        <f>EXP('3. Iteration'!$F219-'3. Iteration'!AI$203)/(1+EXP('3. Iteration'!$F219-'3. Iteration'!AI$203))</f>
        <v>0.82841604972517635</v>
      </c>
      <c r="AJ18" s="3">
        <f>EXP('3. Iteration'!$F219-'3. Iteration'!AJ$203)/(1+EXP('3. Iteration'!$F219-'3. Iteration'!AJ$203))</f>
        <v>0.81971423079782069</v>
      </c>
      <c r="AK18" s="3">
        <f>EXP('3. Iteration'!$F219-'3. Iteration'!AK$203)/(1+EXP('3. Iteration'!$F219-'3. Iteration'!AK$203))</f>
        <v>0.76500698872718853</v>
      </c>
      <c r="AL18" s="3">
        <f>EXP('3. Iteration'!$F219-'3. Iteration'!AL$203)/(1+EXP('3. Iteration'!$F219-'3. Iteration'!AL$203))</f>
        <v>0.75939990711134753</v>
      </c>
      <c r="AM18" s="3">
        <f>EXP('3. Iteration'!$F219-'3. Iteration'!AM$203)/(1+EXP('3. Iteration'!$F219-'3. Iteration'!AM$203))</f>
        <v>0.72958260998663682</v>
      </c>
      <c r="AN18" s="3">
        <f>EXP('3. Iteration'!$F219-'3. Iteration'!AN$203)/(1+EXP('3. Iteration'!$F219-'3. Iteration'!AN$203))</f>
        <v>0.69655880946074467</v>
      </c>
      <c r="AO18" s="3">
        <f>EXP('3. Iteration'!$F219-'3. Iteration'!AO$203)/(1+EXP('3. Iteration'!$F219-'3. Iteration'!AO$203))</f>
        <v>0.68953931843670446</v>
      </c>
      <c r="AP18" s="3">
        <f>EXP('3. Iteration'!$F219-'3. Iteration'!AP$203)/(1+EXP('3. Iteration'!$F219-'3. Iteration'!AP$203))</f>
        <v>0.66759948737496566</v>
      </c>
      <c r="AQ18" s="3">
        <f>EXP('3. Iteration'!$F219-'3. Iteration'!AQ$203)/(1+EXP('3. Iteration'!$F219-'3. Iteration'!AQ$203))</f>
        <v>0.65220844283400781</v>
      </c>
      <c r="AR18" s="3">
        <f>EXP('3. Iteration'!$F219-'3. Iteration'!AR$203)/(1+EXP('3. Iteration'!$F219-'3. Iteration'!AR$203))</f>
        <v>0.64427435307608238</v>
      </c>
      <c r="AS18" s="3">
        <f>EXP('3. Iteration'!$F219-'3. Iteration'!AS$203)/(1+EXP('3. Iteration'!$F219-'3. Iteration'!AS$203))</f>
        <v>0.61947993250179878</v>
      </c>
      <c r="AT18" s="3">
        <f>EXP('3. Iteration'!$F219-'3. Iteration'!AT$203)/(1+EXP('3. Iteration'!$F219-'3. Iteration'!AT$203))</f>
        <v>0.53540433728669456</v>
      </c>
      <c r="AU18" s="3">
        <f>EXP('3. Iteration'!$F219-'3. Iteration'!AU$203)/(1+EXP('3. Iteration'!$F219-'3. Iteration'!AU$203))</f>
        <v>0.17678680341287067</v>
      </c>
      <c r="AX18">
        <f t="shared" si="5"/>
        <v>-4.875374471611762</v>
      </c>
      <c r="AY18" s="2">
        <f t="shared" si="6"/>
        <v>6.3075382857520415E-3</v>
      </c>
      <c r="AZ18" s="2">
        <f t="shared" si="6"/>
        <v>9.8117225662630869E-3</v>
      </c>
      <c r="BA18" s="2">
        <f t="shared" si="6"/>
        <v>2.0159253733622175E-2</v>
      </c>
      <c r="BB18" s="2">
        <f t="shared" si="6"/>
        <v>2.8779589753073504E-2</v>
      </c>
      <c r="BC18" s="2">
        <f t="shared" si="6"/>
        <v>3.4238255094163589E-2</v>
      </c>
      <c r="BD18" s="2">
        <f t="shared" si="6"/>
        <v>4.0099482803801455E-2</v>
      </c>
      <c r="BE18" s="2">
        <f t="shared" si="6"/>
        <v>5.482460710862834E-2</v>
      </c>
      <c r="BF18" s="2">
        <f t="shared" si="6"/>
        <v>5.6596631056263162E-2</v>
      </c>
      <c r="BG18" s="2">
        <f t="shared" si="6"/>
        <v>6.2080431315529344E-2</v>
      </c>
      <c r="BH18" s="2">
        <f t="shared" si="6"/>
        <v>6.7819093724934623E-2</v>
      </c>
      <c r="BI18" s="2">
        <f t="shared" si="6"/>
        <v>6.9789266988193224E-2</v>
      </c>
      <c r="BJ18" s="2">
        <f t="shared" si="6"/>
        <v>7.587324075947971E-2</v>
      </c>
      <c r="BK18" s="2">
        <f t="shared" si="6"/>
        <v>7.587324075947971E-2</v>
      </c>
      <c r="BL18" s="2">
        <f t="shared" si="6"/>
        <v>7.7959349373627085E-2</v>
      </c>
      <c r="BM18" s="2">
        <f t="shared" si="6"/>
        <v>9.3380241838321276E-2</v>
      </c>
      <c r="BN18" s="2">
        <f t="shared" si="6"/>
        <v>0.10283243119583968</v>
      </c>
      <c r="BO18" s="2">
        <f t="shared" si="2"/>
        <v>0.1028324311958396</v>
      </c>
      <c r="BP18" s="2">
        <f t="shared" si="3"/>
        <v>0.10773015142181876</v>
      </c>
      <c r="BQ18" s="2">
        <f t="shared" si="3"/>
        <v>0.12308429464988713</v>
      </c>
      <c r="BR18" s="2">
        <f t="shared" si="3"/>
        <v>0.12308429464988713</v>
      </c>
      <c r="BS18" s="2">
        <f t="shared" si="3"/>
        <v>0.12573554043663993</v>
      </c>
      <c r="BT18" s="2">
        <f t="shared" si="3"/>
        <v>0.13383649644025752</v>
      </c>
      <c r="BU18" s="2">
        <f t="shared" si="3"/>
        <v>0.13658355564483074</v>
      </c>
      <c r="BV18" s="2">
        <f t="shared" si="3"/>
        <v>0.13935265692738058</v>
      </c>
      <c r="BW18" s="2">
        <f t="shared" si="3"/>
        <v>0.13935265692738058</v>
      </c>
      <c r="BX18" s="2">
        <f t="shared" si="3"/>
        <v>0.14214289828291049</v>
      </c>
      <c r="BY18" s="2">
        <f t="shared" si="3"/>
        <v>0.14214289828291049</v>
      </c>
      <c r="BZ18" s="2">
        <f t="shared" si="3"/>
        <v>0.14214289828291049</v>
      </c>
      <c r="CA18" s="2">
        <f t="shared" si="3"/>
        <v>0.14778281062535784</v>
      </c>
      <c r="CB18" s="2">
        <f t="shared" si="3"/>
        <v>0.17977129592574778</v>
      </c>
      <c r="CC18" s="2">
        <f t="shared" si="3"/>
        <v>0.18271168819062428</v>
      </c>
      <c r="CD18" s="2">
        <f t="shared" si="3"/>
        <v>0.19729182519172381</v>
      </c>
      <c r="CE18" s="2">
        <f t="shared" si="3"/>
        <v>0.21136463442337466</v>
      </c>
      <c r="CF18" s="2">
        <f t="shared" si="4"/>
        <v>0.21407484676654953</v>
      </c>
      <c r="CG18" s="2">
        <f t="shared" si="4"/>
        <v>0.22191041183164872</v>
      </c>
      <c r="CH18" s="2">
        <f t="shared" si="4"/>
        <v>0.22683258993004657</v>
      </c>
      <c r="CI18" s="2">
        <f t="shared" si="4"/>
        <v>0.22918491104447791</v>
      </c>
      <c r="CJ18" s="2">
        <f t="shared" si="4"/>
        <v>0.2357245457293656</v>
      </c>
      <c r="CK18" s="2">
        <f t="shared" si="4"/>
        <v>0.24874653290128998</v>
      </c>
      <c r="CL18" s="2">
        <f t="shared" si="4"/>
        <v>0.14553322955192968</v>
      </c>
    </row>
    <row r="19" spans="1:90">
      <c r="A19" t="str">
        <f>Tabelle1!A19</f>
        <v>Doss Serena</v>
      </c>
      <c r="H19" s="3">
        <f>EXP('3. Iteration'!$F220-'3. Iteration'!H$203)/(1+EXP('3. Iteration'!$F220-'3. Iteration'!H$203))</f>
        <v>0.99229459517848351</v>
      </c>
      <c r="I19" s="3">
        <f>EXP('3. Iteration'!$F220-'3. Iteration'!I$203)/(1+EXP('3. Iteration'!$F220-'3. Iteration'!I$203))</f>
        <v>0.98797991135408525</v>
      </c>
      <c r="J19" s="3">
        <f>EXP('3. Iteration'!$F220-'3. Iteration'!J$203)/(1+EXP('3. Iteration'!$F220-'3. Iteration'!J$203))</f>
        <v>0.97509146655209167</v>
      </c>
      <c r="K19" s="3">
        <f>EXP('3. Iteration'!$F220-'3. Iteration'!K$203)/(1+EXP('3. Iteration'!$F220-'3. Iteration'!K$203))</f>
        <v>0.9641774302522913</v>
      </c>
      <c r="L19" s="3">
        <f>EXP('3. Iteration'!$F220-'3. Iteration'!L$203)/(1+EXP('3. Iteration'!$F220-'3. Iteration'!L$203))</f>
        <v>0.95717845507438515</v>
      </c>
      <c r="M19" s="3">
        <f>EXP('3. Iteration'!$F220-'3. Iteration'!M$203)/(1+EXP('3. Iteration'!$F220-'3. Iteration'!M$203))</f>
        <v>0.9495838491461337</v>
      </c>
      <c r="N19" s="3">
        <f>EXP('3. Iteration'!$F220-'3. Iteration'!N$203)/(1+EXP('3. Iteration'!$F220-'3. Iteration'!N$203))</f>
        <v>0.93011695954928941</v>
      </c>
      <c r="O19" s="3">
        <f>EXP('3. Iteration'!$F220-'3. Iteration'!O$203)/(1+EXP('3. Iteration'!$F220-'3. Iteration'!O$203))</f>
        <v>0.92773483623810193</v>
      </c>
      <c r="P19" s="3">
        <f>EXP('3. Iteration'!$F220-'3. Iteration'!P$203)/(1+EXP('3. Iteration'!$F220-'3. Iteration'!P$203))</f>
        <v>0.92030611930019357</v>
      </c>
      <c r="Q19" s="3">
        <f>EXP('3. Iteration'!$F220-'3. Iteration'!Q$203)/(1+EXP('3. Iteration'!$F220-'3. Iteration'!Q$203))</f>
        <v>0.91243681433027024</v>
      </c>
      <c r="R19" s="3">
        <f>EXP('3. Iteration'!$F220-'3. Iteration'!R$203)/(1+EXP('3. Iteration'!$F220-'3. Iteration'!R$203))</f>
        <v>0.90971184814564165</v>
      </c>
      <c r="S19" s="3">
        <f>EXP('3. Iteration'!$F220-'3. Iteration'!S$203)/(1+EXP('3. Iteration'!$F220-'3. Iteration'!S$203))</f>
        <v>0.9012188580861914</v>
      </c>
      <c r="T19" s="3">
        <f>EXP('3. Iteration'!$F220-'3. Iteration'!T$203)/(1+EXP('3. Iteration'!$F220-'3. Iteration'!T$203))</f>
        <v>0.9012188580861914</v>
      </c>
      <c r="U19" s="3">
        <f>EXP('3. Iteration'!$F220-'3. Iteration'!U$203)/(1+EXP('3. Iteration'!$F220-'3. Iteration'!U$203))</f>
        <v>0.89827873184176654</v>
      </c>
      <c r="V19" s="3">
        <f>EXP('3. Iteration'!$F220-'3. Iteration'!V$203)/(1+EXP('3. Iteration'!$F220-'3. Iteration'!V$203))</f>
        <v>0.87606866271265926</v>
      </c>
      <c r="W19" s="3">
        <f>EXP('3. Iteration'!$F220-'3. Iteration'!W$203)/(1+EXP('3. Iteration'!$F220-'3. Iteration'!W$203))</f>
        <v>0.86200363379320033</v>
      </c>
      <c r="X19" s="3">
        <f>EXP('3. Iteration'!$F220-'3. Iteration'!X$203)/(1+EXP('3. Iteration'!$F220-'3. Iteration'!X$203))</f>
        <v>0.86200363379320033</v>
      </c>
      <c r="Y19" s="3">
        <f>EXP('3. Iteration'!$F220-'3. Iteration'!Y$203)/(1+EXP('3. Iteration'!$F220-'3. Iteration'!Y$203))</f>
        <v>0.85456699972994188</v>
      </c>
      <c r="Z19" s="3">
        <f>EXP('3. Iteration'!$F220-'3. Iteration'!Z$203)/(1+EXP('3. Iteration'!$F220-'3. Iteration'!Z$203))</f>
        <v>0.83052178899286777</v>
      </c>
      <c r="AA19" s="3">
        <f>EXP('3. Iteration'!$F220-'3. Iteration'!AA$203)/(1+EXP('3. Iteration'!$F220-'3. Iteration'!AA$203))</f>
        <v>0.83052178899286777</v>
      </c>
      <c r="AB19" s="3">
        <f>EXP('3. Iteration'!$F220-'3. Iteration'!AB$203)/(1+EXP('3. Iteration'!$F220-'3. Iteration'!AB$203))</f>
        <v>0.82624742841129883</v>
      </c>
      <c r="AC19" s="3">
        <f>EXP('3. Iteration'!$F220-'3. Iteration'!AC$203)/(1+EXP('3. Iteration'!$F220-'3. Iteration'!AC$203))</f>
        <v>0.81293935754949853</v>
      </c>
      <c r="AD19" s="3">
        <f>EXP('3. Iteration'!$F220-'3. Iteration'!AD$203)/(1+EXP('3. Iteration'!$F220-'3. Iteration'!AD$203))</f>
        <v>0.80833686489869494</v>
      </c>
      <c r="AE19" s="3">
        <f>EXP('3. Iteration'!$F220-'3. Iteration'!AE$203)/(1+EXP('3. Iteration'!$F220-'3. Iteration'!AE$203))</f>
        <v>0.80364867727582801</v>
      </c>
      <c r="AF19" s="3">
        <f>EXP('3. Iteration'!$F220-'3. Iteration'!AF$203)/(1+EXP('3. Iteration'!$F220-'3. Iteration'!AF$203))</f>
        <v>0.80364867727582801</v>
      </c>
      <c r="AG19" s="3">
        <f>EXP('3. Iteration'!$F220-'3. Iteration'!AG$203)/(1+EXP('3. Iteration'!$F220-'3. Iteration'!AG$203))</f>
        <v>0.79887328402453994</v>
      </c>
      <c r="AH19" s="3">
        <f>EXP('3. Iteration'!$F220-'3. Iteration'!AH$203)/(1+EXP('3. Iteration'!$F220-'3. Iteration'!AH$203))</f>
        <v>0.79887328402453994</v>
      </c>
      <c r="AI19" s="3">
        <f>EXP('3. Iteration'!$F220-'3. Iteration'!AI$203)/(1+EXP('3. Iteration'!$F220-'3. Iteration'!AI$203))</f>
        <v>0.79887328402453994</v>
      </c>
      <c r="AJ19" s="3">
        <f>EXP('3. Iteration'!$F220-'3. Iteration'!AJ$203)/(1+EXP('3. Iteration'!$F220-'3. Iteration'!AJ$203))</f>
        <v>0.78905472417169065</v>
      </c>
      <c r="AK19" s="3">
        <f>EXP('3. Iteration'!$F220-'3. Iteration'!AK$203)/(1+EXP('3. Iteration'!$F220-'3. Iteration'!AK$203))</f>
        <v>0.72812959499101304</v>
      </c>
      <c r="AL19" s="3">
        <f>EXP('3. Iteration'!$F220-'3. Iteration'!AL$203)/(1+EXP('3. Iteration'!$F220-'3. Iteration'!AL$203))</f>
        <v>0.72196239682159724</v>
      </c>
      <c r="AM19" s="3">
        <f>EXP('3. Iteration'!$F220-'3. Iteration'!AM$203)/(1+EXP('3. Iteration'!$F220-'3. Iteration'!AM$203))</f>
        <v>0.6894031172102203</v>
      </c>
      <c r="AN19" s="3">
        <f>EXP('3. Iteration'!$F220-'3. Iteration'!AN$203)/(1+EXP('3. Iteration'!$F220-'3. Iteration'!AN$203))</f>
        <v>0.653800883852242</v>
      </c>
      <c r="AO19" s="3">
        <f>EXP('3. Iteration'!$F220-'3. Iteration'!AO$203)/(1+EXP('3. Iteration'!$F220-'3. Iteration'!AO$203))</f>
        <v>0.64629453929817526</v>
      </c>
      <c r="AP19" s="3">
        <f>EXP('3. Iteration'!$F220-'3. Iteration'!AP$203)/(1+EXP('3. Iteration'!$F220-'3. Iteration'!AP$203))</f>
        <v>0.62296966342498161</v>
      </c>
      <c r="AQ19" s="3">
        <f>EXP('3. Iteration'!$F220-'3. Iteration'!AQ$203)/(1+EXP('3. Iteration'!$F220-'3. Iteration'!AQ$203))</f>
        <v>0.60672946337459344</v>
      </c>
      <c r="AR19" s="3">
        <f>EXP('3. Iteration'!$F220-'3. Iteration'!AR$203)/(1+EXP('3. Iteration'!$F220-'3. Iteration'!AR$203))</f>
        <v>0.59839672304833036</v>
      </c>
      <c r="AS19" s="3">
        <f>EXP('3. Iteration'!$F220-'3. Iteration'!AS$203)/(1+EXP('3. Iteration'!$F220-'3. Iteration'!AS$203))</f>
        <v>0.57252625997863005</v>
      </c>
      <c r="AT19" s="3">
        <f>EXP('3. Iteration'!$F220-'3. Iteration'!AT$203)/(1+EXP('3. Iteration'!$F220-'3. Iteration'!AT$203))</f>
        <v>0.48667293219635449</v>
      </c>
      <c r="AU19" s="3">
        <f>EXP('3. Iteration'!$F220-'3. Iteration'!AU$203)/(1+EXP('3. Iteration'!$F220-'3. Iteration'!AU$203))</f>
        <v>0.15014728352463788</v>
      </c>
      <c r="AX19">
        <f t="shared" si="5"/>
        <v>-5.3746779417664392</v>
      </c>
      <c r="AY19" s="2">
        <f t="shared" si="6"/>
        <v>7.6460315580530432E-3</v>
      </c>
      <c r="AZ19" s="2">
        <f t="shared" si="6"/>
        <v>1.1875606114859102E-2</v>
      </c>
      <c r="BA19" s="2">
        <f t="shared" si="6"/>
        <v>2.4288098409382765E-2</v>
      </c>
      <c r="BB19" s="2">
        <f t="shared" si="6"/>
        <v>3.4539313244379241E-2</v>
      </c>
      <c r="BC19" s="2">
        <f t="shared" si="6"/>
        <v>4.0987860215798401E-2</v>
      </c>
      <c r="BD19" s="2">
        <f t="shared" si="6"/>
        <v>4.7874362586946502E-2</v>
      </c>
      <c r="BE19" s="2">
        <f t="shared" si="6"/>
        <v>6.4999401108074936E-2</v>
      </c>
      <c r="BF19" s="2">
        <f t="shared" si="6"/>
        <v>6.7042909868364114E-2</v>
      </c>
      <c r="BG19" s="2">
        <f t="shared" si="6"/>
        <v>7.3342766078811447E-2</v>
      </c>
      <c r="BH19" s="2">
        <f t="shared" si="6"/>
        <v>7.9895874185098192E-2</v>
      </c>
      <c r="BI19" s="2">
        <f t="shared" si="6"/>
        <v>8.2136201489082669E-2</v>
      </c>
      <c r="BJ19" s="2">
        <f t="shared" si="6"/>
        <v>8.9023427916012601E-2</v>
      </c>
      <c r="BK19" s="2">
        <f t="shared" si="6"/>
        <v>8.9023427916012601E-2</v>
      </c>
      <c r="BL19" s="2">
        <f t="shared" si="6"/>
        <v>9.1374051762514216E-2</v>
      </c>
      <c r="BM19" s="2">
        <f t="shared" si="6"/>
        <v>0.10857236092551212</v>
      </c>
      <c r="BN19" s="2">
        <f t="shared" si="6"/>
        <v>0.1189533691205185</v>
      </c>
      <c r="BO19" s="2">
        <f t="shared" si="2"/>
        <v>0.1189533691205185</v>
      </c>
      <c r="BP19" s="2">
        <f t="shared" si="3"/>
        <v>0.1242822427025074</v>
      </c>
      <c r="BQ19" s="2">
        <f t="shared" si="3"/>
        <v>0.14075534700095418</v>
      </c>
      <c r="BR19" s="2">
        <f t="shared" si="3"/>
        <v>0.14075534700095418</v>
      </c>
      <c r="BS19" s="2">
        <f t="shared" si="3"/>
        <v>0.14356261545501445</v>
      </c>
      <c r="BT19" s="2">
        <f t="shared" si="3"/>
        <v>0.15206895849650712</v>
      </c>
      <c r="BU19" s="2">
        <f t="shared" si="3"/>
        <v>0.15492837774444396</v>
      </c>
      <c r="BV19" s="2">
        <f t="shared" si="3"/>
        <v>0.15779748078864006</v>
      </c>
      <c r="BW19" s="2">
        <f t="shared" si="3"/>
        <v>0.15779748078864006</v>
      </c>
      <c r="BX19" s="2">
        <f t="shared" si="3"/>
        <v>0.16067476009638668</v>
      </c>
      <c r="BY19" s="2">
        <f t="shared" si="3"/>
        <v>0.16067476009638668</v>
      </c>
      <c r="BZ19" s="2">
        <f t="shared" si="3"/>
        <v>0.16067476009638668</v>
      </c>
      <c r="CA19" s="2">
        <f t="shared" si="3"/>
        <v>0.16644736643402783</v>
      </c>
      <c r="CB19" s="2">
        <f t="shared" si="3"/>
        <v>0.19795688788923635</v>
      </c>
      <c r="CC19" s="2">
        <f t="shared" si="3"/>
        <v>0.20073269439721181</v>
      </c>
      <c r="CD19" s="2">
        <f t="shared" si="3"/>
        <v>0.21412645919105155</v>
      </c>
      <c r="CE19" s="2">
        <f t="shared" si="3"/>
        <v>0.22634528812626917</v>
      </c>
      <c r="CF19" s="2">
        <f t="shared" si="4"/>
        <v>0.22859790777153466</v>
      </c>
      <c r="CG19" s="2">
        <f t="shared" si="4"/>
        <v>0.23487846187714673</v>
      </c>
      <c r="CH19" s="2">
        <f t="shared" si="4"/>
        <v>0.23860882164777131</v>
      </c>
      <c r="CI19" s="2">
        <f t="shared" si="4"/>
        <v>0.24031808489335019</v>
      </c>
      <c r="CJ19" s="2">
        <f t="shared" si="4"/>
        <v>0.24473994161351217</v>
      </c>
      <c r="CK19" s="2">
        <f t="shared" si="4"/>
        <v>0.24982238926375702</v>
      </c>
      <c r="CL19" s="2">
        <f t="shared" si="4"/>
        <v>0.12760307677480989</v>
      </c>
    </row>
    <row r="20" spans="1:90">
      <c r="A20" t="str">
        <f>Tabelle1!A20</f>
        <v>FuchsPatrick</v>
      </c>
      <c r="H20" s="3">
        <f>EXP('3. Iteration'!$F221-'3. Iteration'!H$203)/(1+EXP('3. Iteration'!$F221-'3. Iteration'!H$203))</f>
        <v>0.99229459517848351</v>
      </c>
      <c r="I20" s="3">
        <f>EXP('3. Iteration'!$F221-'3. Iteration'!I$203)/(1+EXP('3. Iteration'!$F221-'3. Iteration'!I$203))</f>
        <v>0.98797991135408525</v>
      </c>
      <c r="J20" s="3">
        <f>EXP('3. Iteration'!$F221-'3. Iteration'!J$203)/(1+EXP('3. Iteration'!$F221-'3. Iteration'!J$203))</f>
        <v>0.97509146655209167</v>
      </c>
      <c r="K20" s="3">
        <f>EXP('3. Iteration'!$F221-'3. Iteration'!K$203)/(1+EXP('3. Iteration'!$F221-'3. Iteration'!K$203))</f>
        <v>0.9641774302522913</v>
      </c>
      <c r="L20" s="3">
        <f>EXP('3. Iteration'!$F221-'3. Iteration'!L$203)/(1+EXP('3. Iteration'!$F221-'3. Iteration'!L$203))</f>
        <v>0.95717845507438515</v>
      </c>
      <c r="M20" s="3">
        <f>EXP('3. Iteration'!$F221-'3. Iteration'!M$203)/(1+EXP('3. Iteration'!$F221-'3. Iteration'!M$203))</f>
        <v>0.9495838491461337</v>
      </c>
      <c r="N20" s="3">
        <f>EXP('3. Iteration'!$F221-'3. Iteration'!N$203)/(1+EXP('3. Iteration'!$F221-'3. Iteration'!N$203))</f>
        <v>0.93011695954928941</v>
      </c>
      <c r="O20" s="3">
        <f>EXP('3. Iteration'!$F221-'3. Iteration'!O$203)/(1+EXP('3. Iteration'!$F221-'3. Iteration'!O$203))</f>
        <v>0.92773483623810193</v>
      </c>
      <c r="P20" s="3">
        <f>EXP('3. Iteration'!$F221-'3. Iteration'!P$203)/(1+EXP('3. Iteration'!$F221-'3. Iteration'!P$203))</f>
        <v>0.92030611930019357</v>
      </c>
      <c r="Q20" s="3">
        <f>EXP('3. Iteration'!$F221-'3. Iteration'!Q$203)/(1+EXP('3. Iteration'!$F221-'3. Iteration'!Q$203))</f>
        <v>0.91243681433027024</v>
      </c>
      <c r="R20" s="3">
        <f>EXP('3. Iteration'!$F221-'3. Iteration'!R$203)/(1+EXP('3. Iteration'!$F221-'3. Iteration'!R$203))</f>
        <v>0.90971184814564165</v>
      </c>
      <c r="S20" s="3">
        <f>EXP('3. Iteration'!$F221-'3. Iteration'!S$203)/(1+EXP('3. Iteration'!$F221-'3. Iteration'!S$203))</f>
        <v>0.9012188580861914</v>
      </c>
      <c r="T20" s="3">
        <f>EXP('3. Iteration'!$F221-'3. Iteration'!T$203)/(1+EXP('3. Iteration'!$F221-'3. Iteration'!T$203))</f>
        <v>0.9012188580861914</v>
      </c>
      <c r="U20" s="3">
        <f>EXP('3. Iteration'!$F221-'3. Iteration'!U$203)/(1+EXP('3. Iteration'!$F221-'3. Iteration'!U$203))</f>
        <v>0.89827873184176654</v>
      </c>
      <c r="V20" s="3">
        <f>EXP('3. Iteration'!$F221-'3. Iteration'!V$203)/(1+EXP('3. Iteration'!$F221-'3. Iteration'!V$203))</f>
        <v>0.87606866271265926</v>
      </c>
      <c r="W20" s="3">
        <f>EXP('3. Iteration'!$F221-'3. Iteration'!W$203)/(1+EXP('3. Iteration'!$F221-'3. Iteration'!W$203))</f>
        <v>0.86200363379320033</v>
      </c>
      <c r="X20" s="3">
        <f>EXP('3. Iteration'!$F221-'3. Iteration'!X$203)/(1+EXP('3. Iteration'!$F221-'3. Iteration'!X$203))</f>
        <v>0.86200363379320033</v>
      </c>
      <c r="Y20" s="3">
        <f>EXP('3. Iteration'!$F221-'3. Iteration'!Y$203)/(1+EXP('3. Iteration'!$F221-'3. Iteration'!Y$203))</f>
        <v>0.85456699972994188</v>
      </c>
      <c r="Z20" s="3">
        <f>EXP('3. Iteration'!$F221-'3. Iteration'!Z$203)/(1+EXP('3. Iteration'!$F221-'3. Iteration'!Z$203))</f>
        <v>0.83052178899286777</v>
      </c>
      <c r="AA20" s="3">
        <f>EXP('3. Iteration'!$F221-'3. Iteration'!AA$203)/(1+EXP('3. Iteration'!$F221-'3. Iteration'!AA$203))</f>
        <v>0.83052178899286777</v>
      </c>
      <c r="AB20" s="3">
        <f>EXP('3. Iteration'!$F221-'3. Iteration'!AB$203)/(1+EXP('3. Iteration'!$F221-'3. Iteration'!AB$203))</f>
        <v>0.82624742841129883</v>
      </c>
      <c r="AC20" s="3">
        <f>EXP('3. Iteration'!$F221-'3. Iteration'!AC$203)/(1+EXP('3. Iteration'!$F221-'3. Iteration'!AC$203))</f>
        <v>0.81293935754949853</v>
      </c>
      <c r="AD20" s="3">
        <f>EXP('3. Iteration'!$F221-'3. Iteration'!AD$203)/(1+EXP('3. Iteration'!$F221-'3. Iteration'!AD$203))</f>
        <v>0.80833686489869494</v>
      </c>
      <c r="AE20" s="3">
        <f>EXP('3. Iteration'!$F221-'3. Iteration'!AE$203)/(1+EXP('3. Iteration'!$F221-'3. Iteration'!AE$203))</f>
        <v>0.80364867727582801</v>
      </c>
      <c r="AF20" s="3">
        <f>EXP('3. Iteration'!$F221-'3. Iteration'!AF$203)/(1+EXP('3. Iteration'!$F221-'3. Iteration'!AF$203))</f>
        <v>0.80364867727582801</v>
      </c>
      <c r="AG20" s="3">
        <f>EXP('3. Iteration'!$F221-'3. Iteration'!AG$203)/(1+EXP('3. Iteration'!$F221-'3. Iteration'!AG$203))</f>
        <v>0.79887328402453994</v>
      </c>
      <c r="AH20" s="3">
        <f>EXP('3. Iteration'!$F221-'3. Iteration'!AH$203)/(1+EXP('3. Iteration'!$F221-'3. Iteration'!AH$203))</f>
        <v>0.79887328402453994</v>
      </c>
      <c r="AI20" s="3">
        <f>EXP('3. Iteration'!$F221-'3. Iteration'!AI$203)/(1+EXP('3. Iteration'!$F221-'3. Iteration'!AI$203))</f>
        <v>0.79887328402453994</v>
      </c>
      <c r="AJ20" s="3">
        <f>EXP('3. Iteration'!$F221-'3. Iteration'!AJ$203)/(1+EXP('3. Iteration'!$F221-'3. Iteration'!AJ$203))</f>
        <v>0.78905472417169065</v>
      </c>
      <c r="AK20" s="3">
        <f>EXP('3. Iteration'!$F221-'3. Iteration'!AK$203)/(1+EXP('3. Iteration'!$F221-'3. Iteration'!AK$203))</f>
        <v>0.72812959499101304</v>
      </c>
      <c r="AL20" s="3">
        <f>EXP('3. Iteration'!$F221-'3. Iteration'!AL$203)/(1+EXP('3. Iteration'!$F221-'3. Iteration'!AL$203))</f>
        <v>0.72196239682159724</v>
      </c>
      <c r="AM20" s="3">
        <f>EXP('3. Iteration'!$F221-'3. Iteration'!AM$203)/(1+EXP('3. Iteration'!$F221-'3. Iteration'!AM$203))</f>
        <v>0.6894031172102203</v>
      </c>
      <c r="AN20" s="3">
        <f>EXP('3. Iteration'!$F221-'3. Iteration'!AN$203)/(1+EXP('3. Iteration'!$F221-'3. Iteration'!AN$203))</f>
        <v>0.653800883852242</v>
      </c>
      <c r="AO20" s="3">
        <f>EXP('3. Iteration'!$F221-'3. Iteration'!AO$203)/(1+EXP('3. Iteration'!$F221-'3. Iteration'!AO$203))</f>
        <v>0.64629453929817526</v>
      </c>
      <c r="AP20" s="3">
        <f>EXP('3. Iteration'!$F221-'3. Iteration'!AP$203)/(1+EXP('3. Iteration'!$F221-'3. Iteration'!AP$203))</f>
        <v>0.62296966342498161</v>
      </c>
      <c r="AQ20" s="3">
        <f>EXP('3. Iteration'!$F221-'3. Iteration'!AQ$203)/(1+EXP('3. Iteration'!$F221-'3. Iteration'!AQ$203))</f>
        <v>0.60672946337459344</v>
      </c>
      <c r="AR20" s="3">
        <f>EXP('3. Iteration'!$F221-'3. Iteration'!AR$203)/(1+EXP('3. Iteration'!$F221-'3. Iteration'!AR$203))</f>
        <v>0.59839672304833036</v>
      </c>
      <c r="AS20" s="3">
        <f>EXP('3. Iteration'!$F221-'3. Iteration'!AS$203)/(1+EXP('3. Iteration'!$F221-'3. Iteration'!AS$203))</f>
        <v>0.57252625997863005</v>
      </c>
      <c r="AT20" s="3">
        <f>EXP('3. Iteration'!$F221-'3. Iteration'!AT$203)/(1+EXP('3. Iteration'!$F221-'3. Iteration'!AT$203))</f>
        <v>0.48667293219635449</v>
      </c>
      <c r="AU20" s="3">
        <f>EXP('3. Iteration'!$F221-'3. Iteration'!AU$203)/(1+EXP('3. Iteration'!$F221-'3. Iteration'!AU$203))</f>
        <v>0.15014728352463788</v>
      </c>
      <c r="AX20">
        <f t="shared" si="5"/>
        <v>-5.3746779417664392</v>
      </c>
      <c r="AY20" s="2">
        <f t="shared" si="6"/>
        <v>7.6460315580530432E-3</v>
      </c>
      <c r="AZ20" s="2">
        <f t="shared" si="6"/>
        <v>1.1875606114859102E-2</v>
      </c>
      <c r="BA20" s="2">
        <f t="shared" si="6"/>
        <v>2.4288098409382765E-2</v>
      </c>
      <c r="BB20" s="2">
        <f t="shared" si="6"/>
        <v>3.4539313244379241E-2</v>
      </c>
      <c r="BC20" s="2">
        <f t="shared" si="6"/>
        <v>4.0987860215798401E-2</v>
      </c>
      <c r="BD20" s="2">
        <f t="shared" si="6"/>
        <v>4.7874362586946502E-2</v>
      </c>
      <c r="BE20" s="2">
        <f t="shared" si="6"/>
        <v>6.4999401108074936E-2</v>
      </c>
      <c r="BF20" s="2">
        <f t="shared" si="6"/>
        <v>6.7042909868364114E-2</v>
      </c>
      <c r="BG20" s="2">
        <f t="shared" si="6"/>
        <v>7.3342766078811447E-2</v>
      </c>
      <c r="BH20" s="2">
        <f t="shared" si="6"/>
        <v>7.9895874185098192E-2</v>
      </c>
      <c r="BI20" s="2">
        <f t="shared" si="6"/>
        <v>8.2136201489082669E-2</v>
      </c>
      <c r="BJ20" s="2">
        <f t="shared" si="6"/>
        <v>8.9023427916012601E-2</v>
      </c>
      <c r="BK20" s="2">
        <f t="shared" si="6"/>
        <v>8.9023427916012601E-2</v>
      </c>
      <c r="BL20" s="2">
        <f t="shared" si="6"/>
        <v>9.1374051762514216E-2</v>
      </c>
      <c r="BM20" s="2">
        <f t="shared" si="6"/>
        <v>0.10857236092551212</v>
      </c>
      <c r="BN20" s="2">
        <f t="shared" si="6"/>
        <v>0.1189533691205185</v>
      </c>
      <c r="BO20" s="2">
        <f t="shared" si="2"/>
        <v>0.1189533691205185</v>
      </c>
      <c r="BP20" s="2">
        <f t="shared" si="3"/>
        <v>0.1242822427025074</v>
      </c>
      <c r="BQ20" s="2">
        <f t="shared" si="3"/>
        <v>0.14075534700095418</v>
      </c>
      <c r="BR20" s="2">
        <f t="shared" si="3"/>
        <v>0.14075534700095418</v>
      </c>
      <c r="BS20" s="2">
        <f t="shared" si="3"/>
        <v>0.14356261545501445</v>
      </c>
      <c r="BT20" s="2">
        <f t="shared" si="3"/>
        <v>0.15206895849650712</v>
      </c>
      <c r="BU20" s="2">
        <f t="shared" si="3"/>
        <v>0.15492837774444396</v>
      </c>
      <c r="BV20" s="2">
        <f t="shared" si="3"/>
        <v>0.15779748078864006</v>
      </c>
      <c r="BW20" s="2">
        <f t="shared" si="3"/>
        <v>0.15779748078864006</v>
      </c>
      <c r="BX20" s="2">
        <f t="shared" si="3"/>
        <v>0.16067476009638668</v>
      </c>
      <c r="BY20" s="2">
        <f t="shared" si="3"/>
        <v>0.16067476009638668</v>
      </c>
      <c r="BZ20" s="2">
        <f t="shared" si="3"/>
        <v>0.16067476009638668</v>
      </c>
      <c r="CA20" s="2">
        <f t="shared" si="3"/>
        <v>0.16644736643402783</v>
      </c>
      <c r="CB20" s="2">
        <f t="shared" si="3"/>
        <v>0.19795688788923635</v>
      </c>
      <c r="CC20" s="2">
        <f t="shared" si="3"/>
        <v>0.20073269439721181</v>
      </c>
      <c r="CD20" s="2">
        <f t="shared" si="3"/>
        <v>0.21412645919105155</v>
      </c>
      <c r="CE20" s="2">
        <f t="shared" ref="BU20:CJ52" si="7">AN20*(1-AN20)</f>
        <v>0.22634528812626917</v>
      </c>
      <c r="CF20" s="2">
        <f t="shared" si="7"/>
        <v>0.22859790777153466</v>
      </c>
      <c r="CG20" s="2">
        <f t="shared" si="7"/>
        <v>0.23487846187714673</v>
      </c>
      <c r="CH20" s="2">
        <f t="shared" si="7"/>
        <v>0.23860882164777131</v>
      </c>
      <c r="CI20" s="2">
        <f t="shared" si="7"/>
        <v>0.24031808489335019</v>
      </c>
      <c r="CJ20" s="2">
        <f t="shared" si="7"/>
        <v>0.24473994161351217</v>
      </c>
      <c r="CK20" s="2">
        <f t="shared" si="4"/>
        <v>0.24982238926375702</v>
      </c>
      <c r="CL20" s="2">
        <f t="shared" si="4"/>
        <v>0.12760307677480989</v>
      </c>
    </row>
    <row r="21" spans="1:90">
      <c r="A21" t="str">
        <f>Tabelle1!A21</f>
        <v>Hausberger Michael</v>
      </c>
      <c r="H21" s="3">
        <f>EXP('3. Iteration'!$F222-'3. Iteration'!H$203)/(1+EXP('3. Iteration'!$F222-'3. Iteration'!H$203))</f>
        <v>0.99229459517848351</v>
      </c>
      <c r="I21" s="3">
        <f>EXP('3. Iteration'!$F222-'3. Iteration'!I$203)/(1+EXP('3. Iteration'!$F222-'3. Iteration'!I$203))</f>
        <v>0.98797991135408525</v>
      </c>
      <c r="J21" s="3">
        <f>EXP('3. Iteration'!$F222-'3. Iteration'!J$203)/(1+EXP('3. Iteration'!$F222-'3. Iteration'!J$203))</f>
        <v>0.97509146655209167</v>
      </c>
      <c r="K21" s="3">
        <f>EXP('3. Iteration'!$F222-'3. Iteration'!K$203)/(1+EXP('3. Iteration'!$F222-'3. Iteration'!K$203))</f>
        <v>0.9641774302522913</v>
      </c>
      <c r="L21" s="3">
        <f>EXP('3. Iteration'!$F222-'3. Iteration'!L$203)/(1+EXP('3. Iteration'!$F222-'3. Iteration'!L$203))</f>
        <v>0.95717845507438515</v>
      </c>
      <c r="M21" s="3">
        <f>EXP('3. Iteration'!$F222-'3. Iteration'!M$203)/(1+EXP('3. Iteration'!$F222-'3. Iteration'!M$203))</f>
        <v>0.9495838491461337</v>
      </c>
      <c r="N21" s="3">
        <f>EXP('3. Iteration'!$F222-'3. Iteration'!N$203)/(1+EXP('3. Iteration'!$F222-'3. Iteration'!N$203))</f>
        <v>0.93011695954928941</v>
      </c>
      <c r="O21" s="3">
        <f>EXP('3. Iteration'!$F222-'3. Iteration'!O$203)/(1+EXP('3. Iteration'!$F222-'3. Iteration'!O$203))</f>
        <v>0.92773483623810193</v>
      </c>
      <c r="P21" s="3">
        <f>EXP('3. Iteration'!$F222-'3. Iteration'!P$203)/(1+EXP('3. Iteration'!$F222-'3. Iteration'!P$203))</f>
        <v>0.92030611930019357</v>
      </c>
      <c r="Q21" s="3">
        <f>EXP('3. Iteration'!$F222-'3. Iteration'!Q$203)/(1+EXP('3. Iteration'!$F222-'3. Iteration'!Q$203))</f>
        <v>0.91243681433027024</v>
      </c>
      <c r="R21" s="3">
        <f>EXP('3. Iteration'!$F222-'3. Iteration'!R$203)/(1+EXP('3. Iteration'!$F222-'3. Iteration'!R$203))</f>
        <v>0.90971184814564165</v>
      </c>
      <c r="S21" s="3">
        <f>EXP('3. Iteration'!$F222-'3. Iteration'!S$203)/(1+EXP('3. Iteration'!$F222-'3. Iteration'!S$203))</f>
        <v>0.9012188580861914</v>
      </c>
      <c r="T21" s="3">
        <f>EXP('3. Iteration'!$F222-'3. Iteration'!T$203)/(1+EXP('3. Iteration'!$F222-'3. Iteration'!T$203))</f>
        <v>0.9012188580861914</v>
      </c>
      <c r="U21" s="3">
        <f>EXP('3. Iteration'!$F222-'3. Iteration'!U$203)/(1+EXP('3. Iteration'!$F222-'3. Iteration'!U$203))</f>
        <v>0.89827873184176654</v>
      </c>
      <c r="V21" s="3">
        <f>EXP('3. Iteration'!$F222-'3. Iteration'!V$203)/(1+EXP('3. Iteration'!$F222-'3. Iteration'!V$203))</f>
        <v>0.87606866271265926</v>
      </c>
      <c r="W21" s="3">
        <f>EXP('3. Iteration'!$F222-'3. Iteration'!W$203)/(1+EXP('3. Iteration'!$F222-'3. Iteration'!W$203))</f>
        <v>0.86200363379320033</v>
      </c>
      <c r="X21" s="3">
        <f>EXP('3. Iteration'!$F222-'3. Iteration'!X$203)/(1+EXP('3. Iteration'!$F222-'3. Iteration'!X$203))</f>
        <v>0.86200363379320033</v>
      </c>
      <c r="Y21" s="3">
        <f>EXP('3. Iteration'!$F222-'3. Iteration'!Y$203)/(1+EXP('3. Iteration'!$F222-'3. Iteration'!Y$203))</f>
        <v>0.85456699972994188</v>
      </c>
      <c r="Z21" s="3">
        <f>EXP('3. Iteration'!$F222-'3. Iteration'!Z$203)/(1+EXP('3. Iteration'!$F222-'3. Iteration'!Z$203))</f>
        <v>0.83052178899286777</v>
      </c>
      <c r="AA21" s="3">
        <f>EXP('3. Iteration'!$F222-'3. Iteration'!AA$203)/(1+EXP('3. Iteration'!$F222-'3. Iteration'!AA$203))</f>
        <v>0.83052178899286777</v>
      </c>
      <c r="AB21" s="3">
        <f>EXP('3. Iteration'!$F222-'3. Iteration'!AB$203)/(1+EXP('3. Iteration'!$F222-'3. Iteration'!AB$203))</f>
        <v>0.82624742841129883</v>
      </c>
      <c r="AC21" s="3">
        <f>EXP('3. Iteration'!$F222-'3. Iteration'!AC$203)/(1+EXP('3. Iteration'!$F222-'3. Iteration'!AC$203))</f>
        <v>0.81293935754949853</v>
      </c>
      <c r="AD21" s="3">
        <f>EXP('3. Iteration'!$F222-'3. Iteration'!AD$203)/(1+EXP('3. Iteration'!$F222-'3. Iteration'!AD$203))</f>
        <v>0.80833686489869494</v>
      </c>
      <c r="AE21" s="3">
        <f>EXP('3. Iteration'!$F222-'3. Iteration'!AE$203)/(1+EXP('3. Iteration'!$F222-'3. Iteration'!AE$203))</f>
        <v>0.80364867727582801</v>
      </c>
      <c r="AF21" s="3">
        <f>EXP('3. Iteration'!$F222-'3. Iteration'!AF$203)/(1+EXP('3. Iteration'!$F222-'3. Iteration'!AF$203))</f>
        <v>0.80364867727582801</v>
      </c>
      <c r="AG21" s="3">
        <f>EXP('3. Iteration'!$F222-'3. Iteration'!AG$203)/(1+EXP('3. Iteration'!$F222-'3. Iteration'!AG$203))</f>
        <v>0.79887328402453994</v>
      </c>
      <c r="AH21" s="3">
        <f>EXP('3. Iteration'!$F222-'3. Iteration'!AH$203)/(1+EXP('3. Iteration'!$F222-'3. Iteration'!AH$203))</f>
        <v>0.79887328402453994</v>
      </c>
      <c r="AI21" s="3">
        <f>EXP('3. Iteration'!$F222-'3. Iteration'!AI$203)/(1+EXP('3. Iteration'!$F222-'3. Iteration'!AI$203))</f>
        <v>0.79887328402453994</v>
      </c>
      <c r="AJ21" s="3">
        <f>EXP('3. Iteration'!$F222-'3. Iteration'!AJ$203)/(1+EXP('3. Iteration'!$F222-'3. Iteration'!AJ$203))</f>
        <v>0.78905472417169065</v>
      </c>
      <c r="AK21" s="3">
        <f>EXP('3. Iteration'!$F222-'3. Iteration'!AK$203)/(1+EXP('3. Iteration'!$F222-'3. Iteration'!AK$203))</f>
        <v>0.72812959499101304</v>
      </c>
      <c r="AL21" s="3">
        <f>EXP('3. Iteration'!$F222-'3. Iteration'!AL$203)/(1+EXP('3. Iteration'!$F222-'3. Iteration'!AL$203))</f>
        <v>0.72196239682159724</v>
      </c>
      <c r="AM21" s="3">
        <f>EXP('3. Iteration'!$F222-'3. Iteration'!AM$203)/(1+EXP('3. Iteration'!$F222-'3. Iteration'!AM$203))</f>
        <v>0.6894031172102203</v>
      </c>
      <c r="AN21" s="3">
        <f>EXP('3. Iteration'!$F222-'3. Iteration'!AN$203)/(1+EXP('3. Iteration'!$F222-'3. Iteration'!AN$203))</f>
        <v>0.653800883852242</v>
      </c>
      <c r="AO21" s="3">
        <f>EXP('3. Iteration'!$F222-'3. Iteration'!AO$203)/(1+EXP('3. Iteration'!$F222-'3. Iteration'!AO$203))</f>
        <v>0.64629453929817526</v>
      </c>
      <c r="AP21" s="3">
        <f>EXP('3. Iteration'!$F222-'3. Iteration'!AP$203)/(1+EXP('3. Iteration'!$F222-'3. Iteration'!AP$203))</f>
        <v>0.62296966342498161</v>
      </c>
      <c r="AQ21" s="3">
        <f>EXP('3. Iteration'!$F222-'3. Iteration'!AQ$203)/(1+EXP('3. Iteration'!$F222-'3. Iteration'!AQ$203))</f>
        <v>0.60672946337459344</v>
      </c>
      <c r="AR21" s="3">
        <f>EXP('3. Iteration'!$F222-'3. Iteration'!AR$203)/(1+EXP('3. Iteration'!$F222-'3. Iteration'!AR$203))</f>
        <v>0.59839672304833036</v>
      </c>
      <c r="AS21" s="3">
        <f>EXP('3. Iteration'!$F222-'3. Iteration'!AS$203)/(1+EXP('3. Iteration'!$F222-'3. Iteration'!AS$203))</f>
        <v>0.57252625997863005</v>
      </c>
      <c r="AT21" s="3">
        <f>EXP('3. Iteration'!$F222-'3. Iteration'!AT$203)/(1+EXP('3. Iteration'!$F222-'3. Iteration'!AT$203))</f>
        <v>0.48667293219635449</v>
      </c>
      <c r="AU21" s="3">
        <f>EXP('3. Iteration'!$F222-'3. Iteration'!AU$203)/(1+EXP('3. Iteration'!$F222-'3. Iteration'!AU$203))</f>
        <v>0.15014728352463788</v>
      </c>
      <c r="AX21">
        <f t="shared" si="5"/>
        <v>-5.3746779417664392</v>
      </c>
      <c r="AY21" s="2">
        <f t="shared" si="6"/>
        <v>7.6460315580530432E-3</v>
      </c>
      <c r="AZ21" s="2">
        <f t="shared" si="6"/>
        <v>1.1875606114859102E-2</v>
      </c>
      <c r="BA21" s="2">
        <f t="shared" si="6"/>
        <v>2.4288098409382765E-2</v>
      </c>
      <c r="BB21" s="2">
        <f t="shared" si="6"/>
        <v>3.4539313244379241E-2</v>
      </c>
      <c r="BC21" s="2">
        <f t="shared" si="6"/>
        <v>4.0987860215798401E-2</v>
      </c>
      <c r="BD21" s="2">
        <f t="shared" si="6"/>
        <v>4.7874362586946502E-2</v>
      </c>
      <c r="BE21" s="2">
        <f t="shared" si="6"/>
        <v>6.4999401108074936E-2</v>
      </c>
      <c r="BF21" s="2">
        <f t="shared" si="6"/>
        <v>6.7042909868364114E-2</v>
      </c>
      <c r="BG21" s="2">
        <f t="shared" si="6"/>
        <v>7.3342766078811447E-2</v>
      </c>
      <c r="BH21" s="2">
        <f t="shared" si="6"/>
        <v>7.9895874185098192E-2</v>
      </c>
      <c r="BI21" s="2">
        <f t="shared" si="6"/>
        <v>8.2136201489082669E-2</v>
      </c>
      <c r="BJ21" s="2">
        <f t="shared" si="6"/>
        <v>8.9023427916012601E-2</v>
      </c>
      <c r="BK21" s="2">
        <f t="shared" si="6"/>
        <v>8.9023427916012601E-2</v>
      </c>
      <c r="BL21" s="2">
        <f t="shared" si="6"/>
        <v>9.1374051762514216E-2</v>
      </c>
      <c r="BM21" s="2">
        <f t="shared" si="6"/>
        <v>0.10857236092551212</v>
      </c>
      <c r="BN21" s="2">
        <f t="shared" si="6"/>
        <v>0.1189533691205185</v>
      </c>
      <c r="BO21" s="2">
        <f t="shared" ref="BO21:CD41" si="8">X21*(1-X21)</f>
        <v>0.1189533691205185</v>
      </c>
      <c r="BP21" s="2">
        <f t="shared" si="8"/>
        <v>0.1242822427025074</v>
      </c>
      <c r="BQ21" s="2">
        <f t="shared" si="8"/>
        <v>0.14075534700095418</v>
      </c>
      <c r="BR21" s="2">
        <f t="shared" si="8"/>
        <v>0.14075534700095418</v>
      </c>
      <c r="BS21" s="2">
        <f t="shared" si="8"/>
        <v>0.14356261545501445</v>
      </c>
      <c r="BT21" s="2">
        <f t="shared" si="8"/>
        <v>0.15206895849650712</v>
      </c>
      <c r="BU21" s="2">
        <f t="shared" si="7"/>
        <v>0.15492837774444396</v>
      </c>
      <c r="BV21" s="2">
        <f t="shared" si="7"/>
        <v>0.15779748078864006</v>
      </c>
      <c r="BW21" s="2">
        <f t="shared" si="7"/>
        <v>0.15779748078864006</v>
      </c>
      <c r="BX21" s="2">
        <f t="shared" si="7"/>
        <v>0.16067476009638668</v>
      </c>
      <c r="BY21" s="2">
        <f t="shared" si="7"/>
        <v>0.16067476009638668</v>
      </c>
      <c r="BZ21" s="2">
        <f t="shared" si="7"/>
        <v>0.16067476009638668</v>
      </c>
      <c r="CA21" s="2">
        <f t="shared" si="7"/>
        <v>0.16644736643402783</v>
      </c>
      <c r="CB21" s="2">
        <f t="shared" si="7"/>
        <v>0.19795688788923635</v>
      </c>
      <c r="CC21" s="2">
        <f t="shared" si="7"/>
        <v>0.20073269439721181</v>
      </c>
      <c r="CD21" s="2">
        <f t="shared" si="7"/>
        <v>0.21412645919105155</v>
      </c>
      <c r="CE21" s="2">
        <f t="shared" si="7"/>
        <v>0.22634528812626917</v>
      </c>
      <c r="CF21" s="2">
        <f t="shared" si="7"/>
        <v>0.22859790777153466</v>
      </c>
      <c r="CG21" s="2">
        <f t="shared" si="7"/>
        <v>0.23487846187714673</v>
      </c>
      <c r="CH21" s="2">
        <f t="shared" si="7"/>
        <v>0.23860882164777131</v>
      </c>
      <c r="CI21" s="2">
        <f t="shared" si="7"/>
        <v>0.24031808489335019</v>
      </c>
      <c r="CJ21" s="2">
        <f t="shared" si="7"/>
        <v>0.24473994161351217</v>
      </c>
      <c r="CK21" s="2">
        <f t="shared" ref="CK21:CL74" si="9">AT21*(1-AT21)</f>
        <v>0.24982238926375702</v>
      </c>
      <c r="CL21" s="2">
        <f t="shared" si="9"/>
        <v>0.12760307677480989</v>
      </c>
    </row>
    <row r="22" spans="1:90">
      <c r="A22" t="str">
        <f>Tabelle1!A22</f>
        <v>Lanner</v>
      </c>
      <c r="H22" s="3">
        <f>EXP('3. Iteration'!$F223-'3. Iteration'!H$203)/(1+EXP('3. Iteration'!$F223-'3. Iteration'!H$203))</f>
        <v>0.99080320870842242</v>
      </c>
      <c r="I22" s="3">
        <f>EXP('3. Iteration'!$F223-'3. Iteration'!I$203)/(1+EXP('3. Iteration'!$F223-'3. Iteration'!I$203))</f>
        <v>0.9856654786844824</v>
      </c>
      <c r="J22" s="3">
        <f>EXP('3. Iteration'!$F223-'3. Iteration'!J$203)/(1+EXP('3. Iteration'!$F223-'3. Iteration'!J$203))</f>
        <v>0.97036982758365642</v>
      </c>
      <c r="K22" s="3">
        <f>EXP('3. Iteration'!$F223-'3. Iteration'!K$203)/(1+EXP('3. Iteration'!$F223-'3. Iteration'!K$203))</f>
        <v>0.95747715733595307</v>
      </c>
      <c r="L22" s="3">
        <f>EXP('3. Iteration'!$F223-'3. Iteration'!L$203)/(1+EXP('3. Iteration'!$F223-'3. Iteration'!L$203))</f>
        <v>0.94923801108543759</v>
      </c>
      <c r="M22" s="3">
        <f>EXP('3. Iteration'!$F223-'3. Iteration'!M$203)/(1+EXP('3. Iteration'!$F223-'3. Iteration'!M$203))</f>
        <v>0.94032293098177633</v>
      </c>
      <c r="N22" s="3">
        <f>EXP('3. Iteration'!$F223-'3. Iteration'!N$203)/(1+EXP('3. Iteration'!$F223-'3. Iteration'!N$203))</f>
        <v>0.91759050869955161</v>
      </c>
      <c r="O22" s="3">
        <f>EXP('3. Iteration'!$F223-'3. Iteration'!O$203)/(1+EXP('3. Iteration'!$F223-'3. Iteration'!O$203))</f>
        <v>0.9148204963690918</v>
      </c>
      <c r="P22" s="3">
        <f>EXP('3. Iteration'!$F223-'3. Iteration'!P$203)/(1+EXP('3. Iteration'!$F223-'3. Iteration'!P$203))</f>
        <v>0.90619843868601435</v>
      </c>
      <c r="Q22" s="3">
        <f>EXP('3. Iteration'!$F223-'3. Iteration'!Q$203)/(1+EXP('3. Iteration'!$F223-'3. Iteration'!Q$203))</f>
        <v>0.89709185293671068</v>
      </c>
      <c r="R22" s="3">
        <f>EXP('3. Iteration'!$F223-'3. Iteration'!R$203)/(1+EXP('3. Iteration'!$F223-'3. Iteration'!R$203))</f>
        <v>0.8939448568605366</v>
      </c>
      <c r="S22" s="3">
        <f>EXP('3. Iteration'!$F223-'3. Iteration'!S$203)/(1+EXP('3. Iteration'!$F223-'3. Iteration'!S$203))</f>
        <v>0.8841575996840888</v>
      </c>
      <c r="T22" s="3">
        <f>EXP('3. Iteration'!$F223-'3. Iteration'!T$203)/(1+EXP('3. Iteration'!$F223-'3. Iteration'!T$203))</f>
        <v>0.8841575996840888</v>
      </c>
      <c r="U22" s="3">
        <f>EXP('3. Iteration'!$F223-'3. Iteration'!U$203)/(1+EXP('3. Iteration'!$F223-'3. Iteration'!U$203))</f>
        <v>0.88077684036754866</v>
      </c>
      <c r="V22" s="3">
        <f>EXP('3. Iteration'!$F223-'3. Iteration'!V$203)/(1+EXP('3. Iteration'!$F223-'3. Iteration'!V$203))</f>
        <v>0.85536068192274073</v>
      </c>
      <c r="W22" s="3">
        <f>EXP('3. Iteration'!$F223-'3. Iteration'!W$203)/(1+EXP('3. Iteration'!$F223-'3. Iteration'!W$203))</f>
        <v>0.8393763860582184</v>
      </c>
      <c r="X22" s="3">
        <f>EXP('3. Iteration'!$F223-'3. Iteration'!X$203)/(1+EXP('3. Iteration'!$F223-'3. Iteration'!X$203))</f>
        <v>0.8393763860582184</v>
      </c>
      <c r="Y22" s="3">
        <f>EXP('3. Iteration'!$F223-'3. Iteration'!Y$203)/(1+EXP('3. Iteration'!$F223-'3. Iteration'!Y$203))</f>
        <v>0.83095949145351855</v>
      </c>
      <c r="Z22" s="3">
        <f>EXP('3. Iteration'!$F223-'3. Iteration'!Z$203)/(1+EXP('3. Iteration'!$F223-'3. Iteration'!Z$203))</f>
        <v>0.8039067634323287</v>
      </c>
      <c r="AA22" s="3">
        <f>EXP('3. Iteration'!$F223-'3. Iteration'!AA$203)/(1+EXP('3. Iteration'!$F223-'3. Iteration'!AA$203))</f>
        <v>0.8039067634323287</v>
      </c>
      <c r="AB22" s="3">
        <f>EXP('3. Iteration'!$F223-'3. Iteration'!AB$203)/(1+EXP('3. Iteration'!$F223-'3. Iteration'!AB$203))</f>
        <v>0.79912350677149657</v>
      </c>
      <c r="AC22" s="3">
        <f>EXP('3. Iteration'!$F223-'3. Iteration'!AC$203)/(1+EXP('3. Iteration'!$F223-'3. Iteration'!AC$203))</f>
        <v>0.78428035364127235</v>
      </c>
      <c r="AD22" s="3">
        <f>EXP('3. Iteration'!$F223-'3. Iteration'!AD$203)/(1+EXP('3. Iteration'!$F223-'3. Iteration'!AD$203))</f>
        <v>0.77916427714951864</v>
      </c>
      <c r="AE22" s="3">
        <f>EXP('3. Iteration'!$F223-'3. Iteration'!AE$203)/(1+EXP('3. Iteration'!$F223-'3. Iteration'!AE$203))</f>
        <v>0.7739620518551934</v>
      </c>
      <c r="AF22" s="3">
        <f>EXP('3. Iteration'!$F223-'3. Iteration'!AF$203)/(1+EXP('3. Iteration'!$F223-'3. Iteration'!AF$203))</f>
        <v>0.7739620518551934</v>
      </c>
      <c r="AG22" s="3">
        <f>EXP('3. Iteration'!$F223-'3. Iteration'!AG$203)/(1+EXP('3. Iteration'!$F223-'3. Iteration'!AG$203))</f>
        <v>0.76867248507598729</v>
      </c>
      <c r="AH22" s="3">
        <f>EXP('3. Iteration'!$F223-'3. Iteration'!AH$203)/(1+EXP('3. Iteration'!$F223-'3. Iteration'!AH$203))</f>
        <v>0.76867248507598729</v>
      </c>
      <c r="AI22" s="3">
        <f>EXP('3. Iteration'!$F223-'3. Iteration'!AI$203)/(1+EXP('3. Iteration'!$F223-'3. Iteration'!AI$203))</f>
        <v>0.76867248507598729</v>
      </c>
      <c r="AJ22" s="3">
        <f>EXP('3. Iteration'!$F223-'3. Iteration'!AJ$203)/(1+EXP('3. Iteration'!$F223-'3. Iteration'!AJ$203))</f>
        <v>0.75782652504598502</v>
      </c>
      <c r="AK22" s="3">
        <f>EXP('3. Iteration'!$F223-'3. Iteration'!AK$203)/(1+EXP('3. Iteration'!$F223-'3. Iteration'!AK$203))</f>
        <v>0.69140943458469195</v>
      </c>
      <c r="AL22" s="3">
        <f>EXP('3. Iteration'!$F223-'3. Iteration'!AL$203)/(1+EXP('3. Iteration'!$F223-'3. Iteration'!AL$203))</f>
        <v>0.68476988394530158</v>
      </c>
      <c r="AM22" s="3">
        <f>EXP('3. Iteration'!$F223-'3. Iteration'!AM$203)/(1+EXP('3. Iteration'!$F223-'3. Iteration'!AM$203))</f>
        <v>0.64996686427052308</v>
      </c>
      <c r="AN22" s="3">
        <f>EXP('3. Iteration'!$F223-'3. Iteration'!AN$203)/(1+EXP('3. Iteration'!$F223-'3. Iteration'!AN$203))</f>
        <v>0.61238581289601379</v>
      </c>
      <c r="AO22" s="3">
        <f>EXP('3. Iteration'!$F223-'3. Iteration'!AO$203)/(1+EXP('3. Iteration'!$F223-'3. Iteration'!AO$203))</f>
        <v>0.60452466899275725</v>
      </c>
      <c r="AP22" s="3">
        <f>EXP('3. Iteration'!$F223-'3. Iteration'!AP$203)/(1+EXP('3. Iteration'!$F223-'3. Iteration'!AP$203))</f>
        <v>0.58023433423780779</v>
      </c>
      <c r="AQ22" s="3">
        <f>EXP('3. Iteration'!$F223-'3. Iteration'!AQ$203)/(1+EXP('3. Iteration'!$F223-'3. Iteration'!AQ$203))</f>
        <v>0.56344331206699449</v>
      </c>
      <c r="AR22" s="3">
        <f>EXP('3. Iteration'!$F223-'3. Iteration'!AR$203)/(1+EXP('3. Iteration'!$F223-'3. Iteration'!AR$203))</f>
        <v>0.55486629603025073</v>
      </c>
      <c r="AS22" s="3">
        <f>EXP('3. Iteration'!$F223-'3. Iteration'!AS$203)/(1+EXP('3. Iteration'!$F223-'3. Iteration'!AS$203))</f>
        <v>0.52840164433049386</v>
      </c>
      <c r="AT22" s="3">
        <f>EXP('3. Iteration'!$F223-'3. Iteration'!AT$203)/(1+EXP('3. Iteration'!$F223-'3. Iteration'!AT$203))</f>
        <v>0.44231853902770185</v>
      </c>
      <c r="AU22" s="3">
        <f>EXP('3. Iteration'!$F223-'3. Iteration'!AU$203)/(1+EXP('3. Iteration'!$F223-'3. Iteration'!AU$203))</f>
        <v>0.12876944362447415</v>
      </c>
      <c r="AX22">
        <f t="shared" si="5"/>
        <v>-5.8280427981294789</v>
      </c>
      <c r="AY22" s="2">
        <f t="shared" si="6"/>
        <v>9.1122103215167394E-3</v>
      </c>
      <c r="AZ22" s="2">
        <f t="shared" si="6"/>
        <v>1.4129042814172573E-2</v>
      </c>
      <c r="BA22" s="2">
        <f t="shared" si="6"/>
        <v>2.8752225298921331E-2</v>
      </c>
      <c r="BB22" s="2">
        <f t="shared" si="6"/>
        <v>4.0714650515815645E-2</v>
      </c>
      <c r="BC22" s="2">
        <f t="shared" si="6"/>
        <v>4.8185209396000246E-2</v>
      </c>
      <c r="BD22" s="2">
        <f t="shared" si="6"/>
        <v>5.6115716451617843E-2</v>
      </c>
      <c r="BE22" s="2">
        <f t="shared" si="6"/>
        <v>7.5618167044049708E-2</v>
      </c>
      <c r="BF22" s="2">
        <f t="shared" si="6"/>
        <v>7.7923955792100305E-2</v>
      </c>
      <c r="BG22" s="2">
        <f t="shared" si="6"/>
        <v>8.5002828409044245E-2</v>
      </c>
      <c r="BH22" s="2">
        <f t="shared" si="6"/>
        <v>9.2318060331289739E-2</v>
      </c>
      <c r="BI22" s="2">
        <f t="shared" si="6"/>
        <v>9.4807449753131337E-2</v>
      </c>
      <c r="BJ22" s="2">
        <f t="shared" si="6"/>
        <v>0.10242293860495938</v>
      </c>
      <c r="BK22" s="2">
        <f t="shared" si="6"/>
        <v>0.10242293860495938</v>
      </c>
      <c r="BL22" s="2">
        <f t="shared" si="6"/>
        <v>0.10500899783970637</v>
      </c>
      <c r="BM22" s="2">
        <f t="shared" si="6"/>
        <v>0.1237187857434047</v>
      </c>
      <c r="BN22" s="2">
        <f t="shared" si="6"/>
        <v>0.13482366858606309</v>
      </c>
      <c r="BO22" s="2">
        <f t="shared" si="8"/>
        <v>0.13482366858606309</v>
      </c>
      <c r="BP22" s="2">
        <f t="shared" si="8"/>
        <v>0.14046581501682839</v>
      </c>
      <c r="BQ22" s="2">
        <f t="shared" si="8"/>
        <v>0.15764067914008661</v>
      </c>
      <c r="BR22" s="2">
        <f t="shared" si="8"/>
        <v>0.15764067914008661</v>
      </c>
      <c r="BS22" s="2">
        <f t="shared" si="8"/>
        <v>0.16052512769672245</v>
      </c>
      <c r="BT22" s="2">
        <f t="shared" si="8"/>
        <v>0.16918468053359312</v>
      </c>
      <c r="BU22" s="2">
        <f t="shared" si="7"/>
        <v>0.17206730636358675</v>
      </c>
      <c r="BV22" s="2">
        <f t="shared" si="7"/>
        <v>0.17494479414329231</v>
      </c>
      <c r="BW22" s="2">
        <f t="shared" si="7"/>
        <v>0.17494479414329231</v>
      </c>
      <c r="BX22" s="2">
        <f t="shared" si="7"/>
        <v>0.1778150957630934</v>
      </c>
      <c r="BY22" s="2">
        <f t="shared" si="7"/>
        <v>0.1778150957630934</v>
      </c>
      <c r="BZ22" s="2">
        <f t="shared" si="7"/>
        <v>0.1778150957630934</v>
      </c>
      <c r="CA22" s="2">
        <f t="shared" si="7"/>
        <v>0.18352548298271207</v>
      </c>
      <c r="CB22" s="2">
        <f t="shared" si="7"/>
        <v>0.21336242835196853</v>
      </c>
      <c r="CC22" s="2">
        <f t="shared" si="7"/>
        <v>0.21586008998683978</v>
      </c>
      <c r="CD22" s="2">
        <f t="shared" si="7"/>
        <v>0.22750993962086652</v>
      </c>
      <c r="CE22" s="2">
        <f t="shared" si="7"/>
        <v>0.23736942905970218</v>
      </c>
      <c r="CF22" s="2">
        <f t="shared" si="7"/>
        <v>0.23907459357195454</v>
      </c>
      <c r="CG22" s="2">
        <f t="shared" si="7"/>
        <v>0.24356245160941575</v>
      </c>
      <c r="CH22" s="2">
        <f t="shared" si="7"/>
        <v>0.24597494615396995</v>
      </c>
      <c r="CI22" s="2">
        <f t="shared" si="7"/>
        <v>0.2469896895599209</v>
      </c>
      <c r="CJ22" s="2">
        <f t="shared" si="7"/>
        <v>0.24919334659932413</v>
      </c>
      <c r="CK22" s="2">
        <f t="shared" si="9"/>
        <v>0.24667284906010126</v>
      </c>
      <c r="CL22" s="2">
        <f t="shared" si="9"/>
        <v>0.11218787401311751</v>
      </c>
    </row>
    <row r="23" spans="1:90">
      <c r="A23" t="str">
        <f>Tabelle1!A23</f>
        <v>Stanglechner</v>
      </c>
      <c r="H23" s="3">
        <f>EXP('3. Iteration'!$F224-'3. Iteration'!H$203)/(1+EXP('3. Iteration'!$F224-'3. Iteration'!H$203))</f>
        <v>0.99080320870842242</v>
      </c>
      <c r="I23" s="3">
        <f>EXP('3. Iteration'!$F224-'3. Iteration'!I$203)/(1+EXP('3. Iteration'!$F224-'3. Iteration'!I$203))</f>
        <v>0.9856654786844824</v>
      </c>
      <c r="J23" s="3">
        <f>EXP('3. Iteration'!$F224-'3. Iteration'!J$203)/(1+EXP('3. Iteration'!$F224-'3. Iteration'!J$203))</f>
        <v>0.97036982758365642</v>
      </c>
      <c r="K23" s="3">
        <f>EXP('3. Iteration'!$F224-'3. Iteration'!K$203)/(1+EXP('3. Iteration'!$F224-'3. Iteration'!K$203))</f>
        <v>0.95747715733595318</v>
      </c>
      <c r="L23" s="3">
        <f>EXP('3. Iteration'!$F224-'3. Iteration'!L$203)/(1+EXP('3. Iteration'!$F224-'3. Iteration'!L$203))</f>
        <v>0.94923801108543759</v>
      </c>
      <c r="M23" s="3">
        <f>EXP('3. Iteration'!$F224-'3. Iteration'!M$203)/(1+EXP('3. Iteration'!$F224-'3. Iteration'!M$203))</f>
        <v>0.94032293098177633</v>
      </c>
      <c r="N23" s="3">
        <f>EXP('3. Iteration'!$F224-'3. Iteration'!N$203)/(1+EXP('3. Iteration'!$F224-'3. Iteration'!N$203))</f>
        <v>0.91759050869955161</v>
      </c>
      <c r="O23" s="3">
        <f>EXP('3. Iteration'!$F224-'3. Iteration'!O$203)/(1+EXP('3. Iteration'!$F224-'3. Iteration'!O$203))</f>
        <v>0.9148204963690918</v>
      </c>
      <c r="P23" s="3">
        <f>EXP('3. Iteration'!$F224-'3. Iteration'!P$203)/(1+EXP('3. Iteration'!$F224-'3. Iteration'!P$203))</f>
        <v>0.90619843868601435</v>
      </c>
      <c r="Q23" s="3">
        <f>EXP('3. Iteration'!$F224-'3. Iteration'!Q$203)/(1+EXP('3. Iteration'!$F224-'3. Iteration'!Q$203))</f>
        <v>0.89709185293671068</v>
      </c>
      <c r="R23" s="3">
        <f>EXP('3. Iteration'!$F224-'3. Iteration'!R$203)/(1+EXP('3. Iteration'!$F224-'3. Iteration'!R$203))</f>
        <v>0.8939448568605366</v>
      </c>
      <c r="S23" s="3">
        <f>EXP('3. Iteration'!$F224-'3. Iteration'!S$203)/(1+EXP('3. Iteration'!$F224-'3. Iteration'!S$203))</f>
        <v>0.8841575996840888</v>
      </c>
      <c r="T23" s="3">
        <f>EXP('3. Iteration'!$F224-'3. Iteration'!T$203)/(1+EXP('3. Iteration'!$F224-'3. Iteration'!T$203))</f>
        <v>0.8841575996840888</v>
      </c>
      <c r="U23" s="3">
        <f>EXP('3. Iteration'!$F224-'3. Iteration'!U$203)/(1+EXP('3. Iteration'!$F224-'3. Iteration'!U$203))</f>
        <v>0.88077684036754889</v>
      </c>
      <c r="V23" s="3">
        <f>EXP('3. Iteration'!$F224-'3. Iteration'!V$203)/(1+EXP('3. Iteration'!$F224-'3. Iteration'!V$203))</f>
        <v>0.85536068192274084</v>
      </c>
      <c r="W23" s="3">
        <f>EXP('3. Iteration'!$F224-'3. Iteration'!W$203)/(1+EXP('3. Iteration'!$F224-'3. Iteration'!W$203))</f>
        <v>0.8393763860582184</v>
      </c>
      <c r="X23" s="3">
        <f>EXP('3. Iteration'!$F224-'3. Iteration'!X$203)/(1+EXP('3. Iteration'!$F224-'3. Iteration'!X$203))</f>
        <v>0.8393763860582184</v>
      </c>
      <c r="Y23" s="3">
        <f>EXP('3. Iteration'!$F224-'3. Iteration'!Y$203)/(1+EXP('3. Iteration'!$F224-'3. Iteration'!Y$203))</f>
        <v>0.83095949145351855</v>
      </c>
      <c r="Z23" s="3">
        <f>EXP('3. Iteration'!$F224-'3. Iteration'!Z$203)/(1+EXP('3. Iteration'!$F224-'3. Iteration'!Z$203))</f>
        <v>0.80390676343232881</v>
      </c>
      <c r="AA23" s="3">
        <f>EXP('3. Iteration'!$F224-'3. Iteration'!AA$203)/(1+EXP('3. Iteration'!$F224-'3. Iteration'!AA$203))</f>
        <v>0.80390676343232881</v>
      </c>
      <c r="AB23" s="3">
        <f>EXP('3. Iteration'!$F224-'3. Iteration'!AB$203)/(1+EXP('3. Iteration'!$F224-'3. Iteration'!AB$203))</f>
        <v>0.79912350677149646</v>
      </c>
      <c r="AC23" s="3">
        <f>EXP('3. Iteration'!$F224-'3. Iteration'!AC$203)/(1+EXP('3. Iteration'!$F224-'3. Iteration'!AC$203))</f>
        <v>0.78428035364127258</v>
      </c>
      <c r="AD23" s="3">
        <f>EXP('3. Iteration'!$F224-'3. Iteration'!AD$203)/(1+EXP('3. Iteration'!$F224-'3. Iteration'!AD$203))</f>
        <v>0.77916427714951886</v>
      </c>
      <c r="AE23" s="3">
        <f>EXP('3. Iteration'!$F224-'3. Iteration'!AE$203)/(1+EXP('3. Iteration'!$F224-'3. Iteration'!AE$203))</f>
        <v>0.77396205185519362</v>
      </c>
      <c r="AF23" s="3">
        <f>EXP('3. Iteration'!$F224-'3. Iteration'!AF$203)/(1+EXP('3. Iteration'!$F224-'3. Iteration'!AF$203))</f>
        <v>0.77396205185519362</v>
      </c>
      <c r="AG23" s="3">
        <f>EXP('3. Iteration'!$F224-'3. Iteration'!AG$203)/(1+EXP('3. Iteration'!$F224-'3. Iteration'!AG$203))</f>
        <v>0.76867248507598729</v>
      </c>
      <c r="AH23" s="3">
        <f>EXP('3. Iteration'!$F224-'3. Iteration'!AH$203)/(1+EXP('3. Iteration'!$F224-'3. Iteration'!AH$203))</f>
        <v>0.7686724850759874</v>
      </c>
      <c r="AI23" s="3">
        <f>EXP('3. Iteration'!$F224-'3. Iteration'!AI$203)/(1+EXP('3. Iteration'!$F224-'3. Iteration'!AI$203))</f>
        <v>0.7686724850759874</v>
      </c>
      <c r="AJ23" s="3">
        <f>EXP('3. Iteration'!$F224-'3. Iteration'!AJ$203)/(1+EXP('3. Iteration'!$F224-'3. Iteration'!AJ$203))</f>
        <v>0.75782652504598491</v>
      </c>
      <c r="AK23" s="3">
        <f>EXP('3. Iteration'!$F224-'3. Iteration'!AK$203)/(1+EXP('3. Iteration'!$F224-'3. Iteration'!AK$203))</f>
        <v>0.69140943458469195</v>
      </c>
      <c r="AL23" s="3">
        <f>EXP('3. Iteration'!$F224-'3. Iteration'!AL$203)/(1+EXP('3. Iteration'!$F224-'3. Iteration'!AL$203))</f>
        <v>0.68476988394530169</v>
      </c>
      <c r="AM23" s="3">
        <f>EXP('3. Iteration'!$F224-'3. Iteration'!AM$203)/(1+EXP('3. Iteration'!$F224-'3. Iteration'!AM$203))</f>
        <v>0.64996686427052319</v>
      </c>
      <c r="AN23" s="3">
        <f>EXP('3. Iteration'!$F224-'3. Iteration'!AN$203)/(1+EXP('3. Iteration'!$F224-'3. Iteration'!AN$203))</f>
        <v>0.6123858128960139</v>
      </c>
      <c r="AO23" s="3">
        <f>EXP('3. Iteration'!$F224-'3. Iteration'!AO$203)/(1+EXP('3. Iteration'!$F224-'3. Iteration'!AO$203))</f>
        <v>0.60452466899275725</v>
      </c>
      <c r="AP23" s="3">
        <f>EXP('3. Iteration'!$F224-'3. Iteration'!AP$203)/(1+EXP('3. Iteration'!$F224-'3. Iteration'!AP$203))</f>
        <v>0.58023433423780779</v>
      </c>
      <c r="AQ23" s="3">
        <f>EXP('3. Iteration'!$F224-'3. Iteration'!AQ$203)/(1+EXP('3. Iteration'!$F224-'3. Iteration'!AQ$203))</f>
        <v>0.56344331206699461</v>
      </c>
      <c r="AR23" s="3">
        <f>EXP('3. Iteration'!$F224-'3. Iteration'!AR$203)/(1+EXP('3. Iteration'!$F224-'3. Iteration'!AR$203))</f>
        <v>0.55486629603025073</v>
      </c>
      <c r="AS23" s="3">
        <f>EXP('3. Iteration'!$F224-'3. Iteration'!AS$203)/(1+EXP('3. Iteration'!$F224-'3. Iteration'!AS$203))</f>
        <v>0.52840164433049397</v>
      </c>
      <c r="AT23" s="3">
        <f>EXP('3. Iteration'!$F224-'3. Iteration'!AT$203)/(1+EXP('3. Iteration'!$F224-'3. Iteration'!AT$203))</f>
        <v>0.44231853902770191</v>
      </c>
      <c r="AU23" s="3">
        <f>EXP('3. Iteration'!$F224-'3. Iteration'!AU$203)/(1+EXP('3. Iteration'!$F224-'3. Iteration'!AU$203))</f>
        <v>0.12876944362447415</v>
      </c>
      <c r="AX23">
        <f t="shared" si="5"/>
        <v>-5.8280427981294762</v>
      </c>
      <c r="AY23" s="2">
        <f t="shared" si="6"/>
        <v>9.1122103215167394E-3</v>
      </c>
      <c r="AZ23" s="2">
        <f t="shared" si="6"/>
        <v>1.4129042814172573E-2</v>
      </c>
      <c r="BA23" s="2">
        <f t="shared" si="6"/>
        <v>2.8752225298921331E-2</v>
      </c>
      <c r="BB23" s="2">
        <f t="shared" si="6"/>
        <v>4.0714650515815541E-2</v>
      </c>
      <c r="BC23" s="2">
        <f t="shared" si="6"/>
        <v>4.8185209396000246E-2</v>
      </c>
      <c r="BD23" s="2">
        <f t="shared" si="6"/>
        <v>5.6115716451617843E-2</v>
      </c>
      <c r="BE23" s="2">
        <f t="shared" si="6"/>
        <v>7.5618167044049708E-2</v>
      </c>
      <c r="BF23" s="2">
        <f t="shared" si="6"/>
        <v>7.7923955792100305E-2</v>
      </c>
      <c r="BG23" s="2">
        <f t="shared" si="6"/>
        <v>8.5002828409044245E-2</v>
      </c>
      <c r="BH23" s="2">
        <f t="shared" si="6"/>
        <v>9.2318060331289739E-2</v>
      </c>
      <c r="BI23" s="2">
        <f t="shared" si="6"/>
        <v>9.4807449753131337E-2</v>
      </c>
      <c r="BJ23" s="2">
        <f t="shared" si="6"/>
        <v>0.10242293860495938</v>
      </c>
      <c r="BK23" s="2">
        <f t="shared" si="6"/>
        <v>0.10242293860495938</v>
      </c>
      <c r="BL23" s="2">
        <f t="shared" si="6"/>
        <v>0.1050089978397062</v>
      </c>
      <c r="BM23" s="2">
        <f t="shared" si="6"/>
        <v>0.12371878574340461</v>
      </c>
      <c r="BN23" s="2">
        <f t="shared" si="6"/>
        <v>0.13482366858606309</v>
      </c>
      <c r="BO23" s="2">
        <f t="shared" si="8"/>
        <v>0.13482366858606309</v>
      </c>
      <c r="BP23" s="2">
        <f t="shared" si="8"/>
        <v>0.14046581501682839</v>
      </c>
      <c r="BQ23" s="2">
        <f t="shared" si="8"/>
        <v>0.15764067914008653</v>
      </c>
      <c r="BR23" s="2">
        <f t="shared" si="8"/>
        <v>0.15764067914008653</v>
      </c>
      <c r="BS23" s="2">
        <f t="shared" si="8"/>
        <v>0.1605251276967225</v>
      </c>
      <c r="BT23" s="2">
        <f t="shared" si="8"/>
        <v>0.16918468053359301</v>
      </c>
      <c r="BU23" s="2">
        <f t="shared" si="7"/>
        <v>0.17206730636358664</v>
      </c>
      <c r="BV23" s="2">
        <f t="shared" si="7"/>
        <v>0.1749447941432922</v>
      </c>
      <c r="BW23" s="2">
        <f t="shared" si="7"/>
        <v>0.1749447941432922</v>
      </c>
      <c r="BX23" s="2">
        <f t="shared" si="7"/>
        <v>0.1778150957630934</v>
      </c>
      <c r="BY23" s="2">
        <f t="shared" si="7"/>
        <v>0.17781509576309332</v>
      </c>
      <c r="BZ23" s="2">
        <f t="shared" si="7"/>
        <v>0.17781509576309332</v>
      </c>
      <c r="CA23" s="2">
        <f t="shared" si="7"/>
        <v>0.18352548298271212</v>
      </c>
      <c r="CB23" s="2">
        <f t="shared" si="7"/>
        <v>0.21336242835196853</v>
      </c>
      <c r="CC23" s="2">
        <f t="shared" si="7"/>
        <v>0.21586008998683975</v>
      </c>
      <c r="CD23" s="2">
        <f t="shared" si="7"/>
        <v>0.22750993962086646</v>
      </c>
      <c r="CE23" s="2">
        <f t="shared" si="7"/>
        <v>0.23736942905970215</v>
      </c>
      <c r="CF23" s="2">
        <f t="shared" si="7"/>
        <v>0.23907459357195454</v>
      </c>
      <c r="CG23" s="2">
        <f t="shared" si="7"/>
        <v>0.24356245160941575</v>
      </c>
      <c r="CH23" s="2">
        <f t="shared" si="7"/>
        <v>0.24597494615396995</v>
      </c>
      <c r="CI23" s="2">
        <f t="shared" si="7"/>
        <v>0.2469896895599209</v>
      </c>
      <c r="CJ23" s="2">
        <f t="shared" si="7"/>
        <v>0.24919334659932413</v>
      </c>
      <c r="CK23" s="2">
        <f t="shared" si="9"/>
        <v>0.24667284906010126</v>
      </c>
      <c r="CL23" s="2">
        <f t="shared" si="9"/>
        <v>0.11218787401311751</v>
      </c>
    </row>
    <row r="24" spans="1:90">
      <c r="A24" t="str">
        <f>Tabelle1!A24</f>
        <v>Klingler Patrick</v>
      </c>
      <c r="H24" s="3">
        <f>EXP('3. Iteration'!$F225-'3. Iteration'!H$203)/(1+EXP('3. Iteration'!$F225-'3. Iteration'!H$203))</f>
        <v>0.99080320870842242</v>
      </c>
      <c r="I24" s="3">
        <f>EXP('3. Iteration'!$F225-'3. Iteration'!I$203)/(1+EXP('3. Iteration'!$F225-'3. Iteration'!I$203))</f>
        <v>0.9856654786844824</v>
      </c>
      <c r="J24" s="3">
        <f>EXP('3. Iteration'!$F225-'3. Iteration'!J$203)/(1+EXP('3. Iteration'!$F225-'3. Iteration'!J$203))</f>
        <v>0.97036982758365642</v>
      </c>
      <c r="K24" s="3">
        <f>EXP('3. Iteration'!$F225-'3. Iteration'!K$203)/(1+EXP('3. Iteration'!$F225-'3. Iteration'!K$203))</f>
        <v>0.95747715733595318</v>
      </c>
      <c r="L24" s="3">
        <f>EXP('3. Iteration'!$F225-'3. Iteration'!L$203)/(1+EXP('3. Iteration'!$F225-'3. Iteration'!L$203))</f>
        <v>0.94923801108543759</v>
      </c>
      <c r="M24" s="3">
        <f>EXP('3. Iteration'!$F225-'3. Iteration'!M$203)/(1+EXP('3. Iteration'!$F225-'3. Iteration'!M$203))</f>
        <v>0.94032293098177633</v>
      </c>
      <c r="N24" s="3">
        <f>EXP('3. Iteration'!$F225-'3. Iteration'!N$203)/(1+EXP('3. Iteration'!$F225-'3. Iteration'!N$203))</f>
        <v>0.91759050869955161</v>
      </c>
      <c r="O24" s="3">
        <f>EXP('3. Iteration'!$F225-'3. Iteration'!O$203)/(1+EXP('3. Iteration'!$F225-'3. Iteration'!O$203))</f>
        <v>0.9148204963690918</v>
      </c>
      <c r="P24" s="3">
        <f>EXP('3. Iteration'!$F225-'3. Iteration'!P$203)/(1+EXP('3. Iteration'!$F225-'3. Iteration'!P$203))</f>
        <v>0.90619843868601435</v>
      </c>
      <c r="Q24" s="3">
        <f>EXP('3. Iteration'!$F225-'3. Iteration'!Q$203)/(1+EXP('3. Iteration'!$F225-'3. Iteration'!Q$203))</f>
        <v>0.89709185293671068</v>
      </c>
      <c r="R24" s="3">
        <f>EXP('3. Iteration'!$F225-'3. Iteration'!R$203)/(1+EXP('3. Iteration'!$F225-'3. Iteration'!R$203))</f>
        <v>0.8939448568605366</v>
      </c>
      <c r="S24" s="3">
        <f>EXP('3. Iteration'!$F225-'3. Iteration'!S$203)/(1+EXP('3. Iteration'!$F225-'3. Iteration'!S$203))</f>
        <v>0.8841575996840888</v>
      </c>
      <c r="T24" s="3">
        <f>EXP('3. Iteration'!$F225-'3. Iteration'!T$203)/(1+EXP('3. Iteration'!$F225-'3. Iteration'!T$203))</f>
        <v>0.8841575996840888</v>
      </c>
      <c r="U24" s="3">
        <f>EXP('3. Iteration'!$F225-'3. Iteration'!U$203)/(1+EXP('3. Iteration'!$F225-'3. Iteration'!U$203))</f>
        <v>0.88077684036754889</v>
      </c>
      <c r="V24" s="3">
        <f>EXP('3. Iteration'!$F225-'3. Iteration'!V$203)/(1+EXP('3. Iteration'!$F225-'3. Iteration'!V$203))</f>
        <v>0.85536068192274084</v>
      </c>
      <c r="W24" s="3">
        <f>EXP('3. Iteration'!$F225-'3. Iteration'!W$203)/(1+EXP('3. Iteration'!$F225-'3. Iteration'!W$203))</f>
        <v>0.8393763860582184</v>
      </c>
      <c r="X24" s="3">
        <f>EXP('3. Iteration'!$F225-'3. Iteration'!X$203)/(1+EXP('3. Iteration'!$F225-'3. Iteration'!X$203))</f>
        <v>0.8393763860582184</v>
      </c>
      <c r="Y24" s="3">
        <f>EXP('3. Iteration'!$F225-'3. Iteration'!Y$203)/(1+EXP('3. Iteration'!$F225-'3. Iteration'!Y$203))</f>
        <v>0.83095949145351855</v>
      </c>
      <c r="Z24" s="3">
        <f>EXP('3. Iteration'!$F225-'3. Iteration'!Z$203)/(1+EXP('3. Iteration'!$F225-'3. Iteration'!Z$203))</f>
        <v>0.80390676343232881</v>
      </c>
      <c r="AA24" s="3">
        <f>EXP('3. Iteration'!$F225-'3. Iteration'!AA$203)/(1+EXP('3. Iteration'!$F225-'3. Iteration'!AA$203))</f>
        <v>0.80390676343232881</v>
      </c>
      <c r="AB24" s="3">
        <f>EXP('3. Iteration'!$F225-'3. Iteration'!AB$203)/(1+EXP('3. Iteration'!$F225-'3. Iteration'!AB$203))</f>
        <v>0.79912350677149646</v>
      </c>
      <c r="AC24" s="3">
        <f>EXP('3. Iteration'!$F225-'3. Iteration'!AC$203)/(1+EXP('3. Iteration'!$F225-'3. Iteration'!AC$203))</f>
        <v>0.78428035364127258</v>
      </c>
      <c r="AD24" s="3">
        <f>EXP('3. Iteration'!$F225-'3. Iteration'!AD$203)/(1+EXP('3. Iteration'!$F225-'3. Iteration'!AD$203))</f>
        <v>0.77916427714951886</v>
      </c>
      <c r="AE24" s="3">
        <f>EXP('3. Iteration'!$F225-'3. Iteration'!AE$203)/(1+EXP('3. Iteration'!$F225-'3. Iteration'!AE$203))</f>
        <v>0.77396205185519362</v>
      </c>
      <c r="AF24" s="3">
        <f>EXP('3. Iteration'!$F225-'3. Iteration'!AF$203)/(1+EXP('3. Iteration'!$F225-'3. Iteration'!AF$203))</f>
        <v>0.77396205185519362</v>
      </c>
      <c r="AG24" s="3">
        <f>EXP('3. Iteration'!$F225-'3. Iteration'!AG$203)/(1+EXP('3. Iteration'!$F225-'3. Iteration'!AG$203))</f>
        <v>0.76867248507598729</v>
      </c>
      <c r="AH24" s="3">
        <f>EXP('3. Iteration'!$F225-'3. Iteration'!AH$203)/(1+EXP('3. Iteration'!$F225-'3. Iteration'!AH$203))</f>
        <v>0.7686724850759874</v>
      </c>
      <c r="AI24" s="3">
        <f>EXP('3. Iteration'!$F225-'3. Iteration'!AI$203)/(1+EXP('3. Iteration'!$F225-'3. Iteration'!AI$203))</f>
        <v>0.7686724850759874</v>
      </c>
      <c r="AJ24" s="3">
        <f>EXP('3. Iteration'!$F225-'3. Iteration'!AJ$203)/(1+EXP('3. Iteration'!$F225-'3. Iteration'!AJ$203))</f>
        <v>0.75782652504598491</v>
      </c>
      <c r="AK24" s="3">
        <f>EXP('3. Iteration'!$F225-'3. Iteration'!AK$203)/(1+EXP('3. Iteration'!$F225-'3. Iteration'!AK$203))</f>
        <v>0.69140943458469195</v>
      </c>
      <c r="AL24" s="3">
        <f>EXP('3. Iteration'!$F225-'3. Iteration'!AL$203)/(1+EXP('3. Iteration'!$F225-'3. Iteration'!AL$203))</f>
        <v>0.68476988394530169</v>
      </c>
      <c r="AM24" s="3">
        <f>EXP('3. Iteration'!$F225-'3. Iteration'!AM$203)/(1+EXP('3. Iteration'!$F225-'3. Iteration'!AM$203))</f>
        <v>0.64996686427052319</v>
      </c>
      <c r="AN24" s="3">
        <f>EXP('3. Iteration'!$F225-'3. Iteration'!AN$203)/(1+EXP('3. Iteration'!$F225-'3. Iteration'!AN$203))</f>
        <v>0.6123858128960139</v>
      </c>
      <c r="AO24" s="3">
        <f>EXP('3. Iteration'!$F225-'3. Iteration'!AO$203)/(1+EXP('3. Iteration'!$F225-'3. Iteration'!AO$203))</f>
        <v>0.60452466899275725</v>
      </c>
      <c r="AP24" s="3">
        <f>EXP('3. Iteration'!$F225-'3. Iteration'!AP$203)/(1+EXP('3. Iteration'!$F225-'3. Iteration'!AP$203))</f>
        <v>0.58023433423780779</v>
      </c>
      <c r="AQ24" s="3">
        <f>EXP('3. Iteration'!$F225-'3. Iteration'!AQ$203)/(1+EXP('3. Iteration'!$F225-'3. Iteration'!AQ$203))</f>
        <v>0.56344331206699461</v>
      </c>
      <c r="AR24" s="3">
        <f>EXP('3. Iteration'!$F225-'3. Iteration'!AR$203)/(1+EXP('3. Iteration'!$F225-'3. Iteration'!AR$203))</f>
        <v>0.55486629603025073</v>
      </c>
      <c r="AS24" s="3">
        <f>EXP('3. Iteration'!$F225-'3. Iteration'!AS$203)/(1+EXP('3. Iteration'!$F225-'3. Iteration'!AS$203))</f>
        <v>0.52840164433049397</v>
      </c>
      <c r="AT24" s="3">
        <f>EXP('3. Iteration'!$F225-'3. Iteration'!AT$203)/(1+EXP('3. Iteration'!$F225-'3. Iteration'!AT$203))</f>
        <v>0.44231853902770191</v>
      </c>
      <c r="AU24" s="3">
        <f>EXP('3. Iteration'!$F225-'3. Iteration'!AU$203)/(1+EXP('3. Iteration'!$F225-'3. Iteration'!AU$203))</f>
        <v>0.12876944362447415</v>
      </c>
      <c r="AX24">
        <f t="shared" si="5"/>
        <v>-5.8280427981294762</v>
      </c>
      <c r="AY24" s="2">
        <f t="shared" si="6"/>
        <v>9.1122103215167394E-3</v>
      </c>
      <c r="AZ24" s="2">
        <f t="shared" si="6"/>
        <v>1.4129042814172573E-2</v>
      </c>
      <c r="BA24" s="2">
        <f t="shared" si="6"/>
        <v>2.8752225298921331E-2</v>
      </c>
      <c r="BB24" s="2">
        <f t="shared" si="6"/>
        <v>4.0714650515815541E-2</v>
      </c>
      <c r="BC24" s="2">
        <f t="shared" si="6"/>
        <v>4.8185209396000246E-2</v>
      </c>
      <c r="BD24" s="2">
        <f t="shared" si="6"/>
        <v>5.6115716451617843E-2</v>
      </c>
      <c r="BE24" s="2">
        <f t="shared" si="6"/>
        <v>7.5618167044049708E-2</v>
      </c>
      <c r="BF24" s="2">
        <f t="shared" si="6"/>
        <v>7.7923955792100305E-2</v>
      </c>
      <c r="BG24" s="2">
        <f t="shared" si="6"/>
        <v>8.5002828409044245E-2</v>
      </c>
      <c r="BH24" s="2">
        <f t="shared" si="6"/>
        <v>9.2318060331289739E-2</v>
      </c>
      <c r="BI24" s="2">
        <f t="shared" si="6"/>
        <v>9.4807449753131337E-2</v>
      </c>
      <c r="BJ24" s="2">
        <f t="shared" si="6"/>
        <v>0.10242293860495938</v>
      </c>
      <c r="BK24" s="2">
        <f t="shared" si="6"/>
        <v>0.10242293860495938</v>
      </c>
      <c r="BL24" s="2">
        <f t="shared" si="6"/>
        <v>0.1050089978397062</v>
      </c>
      <c r="BM24" s="2">
        <f t="shared" si="6"/>
        <v>0.12371878574340461</v>
      </c>
      <c r="BN24" s="2">
        <f t="shared" si="6"/>
        <v>0.13482366858606309</v>
      </c>
      <c r="BO24" s="2">
        <f t="shared" si="8"/>
        <v>0.13482366858606309</v>
      </c>
      <c r="BP24" s="2">
        <f t="shared" si="8"/>
        <v>0.14046581501682839</v>
      </c>
      <c r="BQ24" s="2">
        <f t="shared" si="8"/>
        <v>0.15764067914008653</v>
      </c>
      <c r="BR24" s="2">
        <f t="shared" si="8"/>
        <v>0.15764067914008653</v>
      </c>
      <c r="BS24" s="2">
        <f t="shared" si="8"/>
        <v>0.1605251276967225</v>
      </c>
      <c r="BT24" s="2">
        <f t="shared" si="8"/>
        <v>0.16918468053359301</v>
      </c>
      <c r="BU24" s="2">
        <f t="shared" si="7"/>
        <v>0.17206730636358664</v>
      </c>
      <c r="BV24" s="2">
        <f t="shared" si="7"/>
        <v>0.1749447941432922</v>
      </c>
      <c r="BW24" s="2">
        <f t="shared" si="7"/>
        <v>0.1749447941432922</v>
      </c>
      <c r="BX24" s="2">
        <f t="shared" si="7"/>
        <v>0.1778150957630934</v>
      </c>
      <c r="BY24" s="2">
        <f t="shared" si="7"/>
        <v>0.17781509576309332</v>
      </c>
      <c r="BZ24" s="2">
        <f t="shared" si="7"/>
        <v>0.17781509576309332</v>
      </c>
      <c r="CA24" s="2">
        <f t="shared" si="7"/>
        <v>0.18352548298271212</v>
      </c>
      <c r="CB24" s="2">
        <f t="shared" si="7"/>
        <v>0.21336242835196853</v>
      </c>
      <c r="CC24" s="2">
        <f t="shared" si="7"/>
        <v>0.21586008998683975</v>
      </c>
      <c r="CD24" s="2">
        <f t="shared" si="7"/>
        <v>0.22750993962086646</v>
      </c>
      <c r="CE24" s="2">
        <f t="shared" si="7"/>
        <v>0.23736942905970215</v>
      </c>
      <c r="CF24" s="2">
        <f t="shared" si="7"/>
        <v>0.23907459357195454</v>
      </c>
      <c r="CG24" s="2">
        <f t="shared" si="7"/>
        <v>0.24356245160941575</v>
      </c>
      <c r="CH24" s="2">
        <f t="shared" si="7"/>
        <v>0.24597494615396995</v>
      </c>
      <c r="CI24" s="2">
        <f t="shared" si="7"/>
        <v>0.2469896895599209</v>
      </c>
      <c r="CJ24" s="2">
        <f t="shared" si="7"/>
        <v>0.24919334659932413</v>
      </c>
      <c r="CK24" s="2">
        <f t="shared" si="9"/>
        <v>0.24667284906010126</v>
      </c>
      <c r="CL24" s="2">
        <f t="shared" si="9"/>
        <v>0.11218787401311751</v>
      </c>
    </row>
    <row r="25" spans="1:90">
      <c r="A25" t="str">
        <f>Tabelle1!A25</f>
        <v>Brandl Silvano</v>
      </c>
      <c r="H25" s="3">
        <f>EXP('3. Iteration'!$F226-'3. Iteration'!H$203)/(1+EXP('3. Iteration'!$F226-'3. Iteration'!H$203))</f>
        <v>0.99080320870842242</v>
      </c>
      <c r="I25" s="3">
        <f>EXP('3. Iteration'!$F226-'3. Iteration'!I$203)/(1+EXP('3. Iteration'!$F226-'3. Iteration'!I$203))</f>
        <v>0.9856654786844824</v>
      </c>
      <c r="J25" s="3">
        <f>EXP('3. Iteration'!$F226-'3. Iteration'!J$203)/(1+EXP('3. Iteration'!$F226-'3. Iteration'!J$203))</f>
        <v>0.97036982758365642</v>
      </c>
      <c r="K25" s="3">
        <f>EXP('3. Iteration'!$F226-'3. Iteration'!K$203)/(1+EXP('3. Iteration'!$F226-'3. Iteration'!K$203))</f>
        <v>0.95747715733595307</v>
      </c>
      <c r="L25" s="3">
        <f>EXP('3. Iteration'!$F226-'3. Iteration'!L$203)/(1+EXP('3. Iteration'!$F226-'3. Iteration'!L$203))</f>
        <v>0.94923801108543759</v>
      </c>
      <c r="M25" s="3">
        <f>EXP('3. Iteration'!$F226-'3. Iteration'!M$203)/(1+EXP('3. Iteration'!$F226-'3. Iteration'!M$203))</f>
        <v>0.94032293098177633</v>
      </c>
      <c r="N25" s="3">
        <f>EXP('3. Iteration'!$F226-'3. Iteration'!N$203)/(1+EXP('3. Iteration'!$F226-'3. Iteration'!N$203))</f>
        <v>0.91759050869955161</v>
      </c>
      <c r="O25" s="3">
        <f>EXP('3. Iteration'!$F226-'3. Iteration'!O$203)/(1+EXP('3. Iteration'!$F226-'3. Iteration'!O$203))</f>
        <v>0.9148204963690918</v>
      </c>
      <c r="P25" s="3">
        <f>EXP('3. Iteration'!$F226-'3. Iteration'!P$203)/(1+EXP('3. Iteration'!$F226-'3. Iteration'!P$203))</f>
        <v>0.90619843868601435</v>
      </c>
      <c r="Q25" s="3">
        <f>EXP('3. Iteration'!$F226-'3. Iteration'!Q$203)/(1+EXP('3. Iteration'!$F226-'3. Iteration'!Q$203))</f>
        <v>0.89709185293671068</v>
      </c>
      <c r="R25" s="3">
        <f>EXP('3. Iteration'!$F226-'3. Iteration'!R$203)/(1+EXP('3. Iteration'!$F226-'3. Iteration'!R$203))</f>
        <v>0.8939448568605366</v>
      </c>
      <c r="S25" s="3">
        <f>EXP('3. Iteration'!$F226-'3. Iteration'!S$203)/(1+EXP('3. Iteration'!$F226-'3. Iteration'!S$203))</f>
        <v>0.8841575996840888</v>
      </c>
      <c r="T25" s="3">
        <f>EXP('3. Iteration'!$F226-'3. Iteration'!T$203)/(1+EXP('3. Iteration'!$F226-'3. Iteration'!T$203))</f>
        <v>0.8841575996840888</v>
      </c>
      <c r="U25" s="3">
        <f>EXP('3. Iteration'!$F226-'3. Iteration'!U$203)/(1+EXP('3. Iteration'!$F226-'3. Iteration'!U$203))</f>
        <v>0.88077684036754866</v>
      </c>
      <c r="V25" s="3">
        <f>EXP('3. Iteration'!$F226-'3. Iteration'!V$203)/(1+EXP('3. Iteration'!$F226-'3. Iteration'!V$203))</f>
        <v>0.85536068192274073</v>
      </c>
      <c r="W25" s="3">
        <f>EXP('3. Iteration'!$F226-'3. Iteration'!W$203)/(1+EXP('3. Iteration'!$F226-'3. Iteration'!W$203))</f>
        <v>0.8393763860582184</v>
      </c>
      <c r="X25" s="3">
        <f>EXP('3. Iteration'!$F226-'3. Iteration'!X$203)/(1+EXP('3. Iteration'!$F226-'3. Iteration'!X$203))</f>
        <v>0.8393763860582184</v>
      </c>
      <c r="Y25" s="3">
        <f>EXP('3. Iteration'!$F226-'3. Iteration'!Y$203)/(1+EXP('3. Iteration'!$F226-'3. Iteration'!Y$203))</f>
        <v>0.83095949145351855</v>
      </c>
      <c r="Z25" s="3">
        <f>EXP('3. Iteration'!$F226-'3. Iteration'!Z$203)/(1+EXP('3. Iteration'!$F226-'3. Iteration'!Z$203))</f>
        <v>0.8039067634323287</v>
      </c>
      <c r="AA25" s="3">
        <f>EXP('3. Iteration'!$F226-'3. Iteration'!AA$203)/(1+EXP('3. Iteration'!$F226-'3. Iteration'!AA$203))</f>
        <v>0.8039067634323287</v>
      </c>
      <c r="AB25" s="3">
        <f>EXP('3. Iteration'!$F226-'3. Iteration'!AB$203)/(1+EXP('3. Iteration'!$F226-'3. Iteration'!AB$203))</f>
        <v>0.79912350677149657</v>
      </c>
      <c r="AC25" s="3">
        <f>EXP('3. Iteration'!$F226-'3. Iteration'!AC$203)/(1+EXP('3. Iteration'!$F226-'3. Iteration'!AC$203))</f>
        <v>0.78428035364127235</v>
      </c>
      <c r="AD25" s="3">
        <f>EXP('3. Iteration'!$F226-'3. Iteration'!AD$203)/(1+EXP('3. Iteration'!$F226-'3. Iteration'!AD$203))</f>
        <v>0.77916427714951864</v>
      </c>
      <c r="AE25" s="3">
        <f>EXP('3. Iteration'!$F226-'3. Iteration'!AE$203)/(1+EXP('3. Iteration'!$F226-'3. Iteration'!AE$203))</f>
        <v>0.7739620518551934</v>
      </c>
      <c r="AF25" s="3">
        <f>EXP('3. Iteration'!$F226-'3. Iteration'!AF$203)/(1+EXP('3. Iteration'!$F226-'3. Iteration'!AF$203))</f>
        <v>0.7739620518551934</v>
      </c>
      <c r="AG25" s="3">
        <f>EXP('3. Iteration'!$F226-'3. Iteration'!AG$203)/(1+EXP('3. Iteration'!$F226-'3. Iteration'!AG$203))</f>
        <v>0.76867248507598729</v>
      </c>
      <c r="AH25" s="3">
        <f>EXP('3. Iteration'!$F226-'3. Iteration'!AH$203)/(1+EXP('3. Iteration'!$F226-'3. Iteration'!AH$203))</f>
        <v>0.76867248507598729</v>
      </c>
      <c r="AI25" s="3">
        <f>EXP('3. Iteration'!$F226-'3. Iteration'!AI$203)/(1+EXP('3. Iteration'!$F226-'3. Iteration'!AI$203))</f>
        <v>0.76867248507598729</v>
      </c>
      <c r="AJ25" s="3">
        <f>EXP('3. Iteration'!$F226-'3. Iteration'!AJ$203)/(1+EXP('3. Iteration'!$F226-'3. Iteration'!AJ$203))</f>
        <v>0.75782652504598502</v>
      </c>
      <c r="AK25" s="3">
        <f>EXP('3. Iteration'!$F226-'3. Iteration'!AK$203)/(1+EXP('3. Iteration'!$F226-'3. Iteration'!AK$203))</f>
        <v>0.69140943458469195</v>
      </c>
      <c r="AL25" s="3">
        <f>EXP('3. Iteration'!$F226-'3. Iteration'!AL$203)/(1+EXP('3. Iteration'!$F226-'3. Iteration'!AL$203))</f>
        <v>0.68476988394530158</v>
      </c>
      <c r="AM25" s="3">
        <f>EXP('3. Iteration'!$F226-'3. Iteration'!AM$203)/(1+EXP('3. Iteration'!$F226-'3. Iteration'!AM$203))</f>
        <v>0.64996686427052308</v>
      </c>
      <c r="AN25" s="3">
        <f>EXP('3. Iteration'!$F226-'3. Iteration'!AN$203)/(1+EXP('3. Iteration'!$F226-'3. Iteration'!AN$203))</f>
        <v>0.61238581289601379</v>
      </c>
      <c r="AO25" s="3">
        <f>EXP('3. Iteration'!$F226-'3. Iteration'!AO$203)/(1+EXP('3. Iteration'!$F226-'3. Iteration'!AO$203))</f>
        <v>0.60452466899275725</v>
      </c>
      <c r="AP25" s="3">
        <f>EXP('3. Iteration'!$F226-'3. Iteration'!AP$203)/(1+EXP('3. Iteration'!$F226-'3. Iteration'!AP$203))</f>
        <v>0.58023433423780779</v>
      </c>
      <c r="AQ25" s="3">
        <f>EXP('3. Iteration'!$F226-'3. Iteration'!AQ$203)/(1+EXP('3. Iteration'!$F226-'3. Iteration'!AQ$203))</f>
        <v>0.56344331206699449</v>
      </c>
      <c r="AR25" s="3">
        <f>EXP('3. Iteration'!$F226-'3. Iteration'!AR$203)/(1+EXP('3. Iteration'!$F226-'3. Iteration'!AR$203))</f>
        <v>0.55486629603025073</v>
      </c>
      <c r="AS25" s="3">
        <f>EXP('3. Iteration'!$F226-'3. Iteration'!AS$203)/(1+EXP('3. Iteration'!$F226-'3. Iteration'!AS$203))</f>
        <v>0.52840164433049386</v>
      </c>
      <c r="AT25" s="3">
        <f>EXP('3. Iteration'!$F226-'3. Iteration'!AT$203)/(1+EXP('3. Iteration'!$F226-'3. Iteration'!AT$203))</f>
        <v>0.44231853902770185</v>
      </c>
      <c r="AU25" s="3">
        <f>EXP('3. Iteration'!$F226-'3. Iteration'!AU$203)/(1+EXP('3. Iteration'!$F226-'3. Iteration'!AU$203))</f>
        <v>0.12876944362447415</v>
      </c>
      <c r="AX25">
        <f t="shared" si="5"/>
        <v>-5.8280427981294789</v>
      </c>
      <c r="AY25" s="2">
        <f t="shared" si="6"/>
        <v>9.1122103215167394E-3</v>
      </c>
      <c r="AZ25" s="2">
        <f t="shared" si="6"/>
        <v>1.4129042814172573E-2</v>
      </c>
      <c r="BA25" s="2">
        <f t="shared" si="6"/>
        <v>2.8752225298921331E-2</v>
      </c>
      <c r="BB25" s="2">
        <f t="shared" si="6"/>
        <v>4.0714650515815645E-2</v>
      </c>
      <c r="BC25" s="2">
        <f t="shared" si="6"/>
        <v>4.8185209396000246E-2</v>
      </c>
      <c r="BD25" s="2">
        <f t="shared" si="6"/>
        <v>5.6115716451617843E-2</v>
      </c>
      <c r="BE25" s="2">
        <f t="shared" si="6"/>
        <v>7.5618167044049708E-2</v>
      </c>
      <c r="BF25" s="2">
        <f t="shared" si="6"/>
        <v>7.7923955792100305E-2</v>
      </c>
      <c r="BG25" s="2">
        <f t="shared" si="6"/>
        <v>8.5002828409044245E-2</v>
      </c>
      <c r="BH25" s="2">
        <f t="shared" si="6"/>
        <v>9.2318060331289739E-2</v>
      </c>
      <c r="BI25" s="2">
        <f t="shared" si="6"/>
        <v>9.4807449753131337E-2</v>
      </c>
      <c r="BJ25" s="2">
        <f t="shared" si="6"/>
        <v>0.10242293860495938</v>
      </c>
      <c r="BK25" s="2">
        <f t="shared" si="6"/>
        <v>0.10242293860495938</v>
      </c>
      <c r="BL25" s="2">
        <f t="shared" si="6"/>
        <v>0.10500899783970637</v>
      </c>
      <c r="BM25" s="2">
        <f t="shared" si="6"/>
        <v>0.1237187857434047</v>
      </c>
      <c r="BN25" s="2">
        <f t="shared" si="6"/>
        <v>0.13482366858606309</v>
      </c>
      <c r="BO25" s="2">
        <f t="shared" si="8"/>
        <v>0.13482366858606309</v>
      </c>
      <c r="BP25" s="2">
        <f t="shared" si="8"/>
        <v>0.14046581501682839</v>
      </c>
      <c r="BQ25" s="2">
        <f t="shared" si="8"/>
        <v>0.15764067914008661</v>
      </c>
      <c r="BR25" s="2">
        <f t="shared" si="8"/>
        <v>0.15764067914008661</v>
      </c>
      <c r="BS25" s="2">
        <f t="shared" si="8"/>
        <v>0.16052512769672245</v>
      </c>
      <c r="BT25" s="2">
        <f t="shared" si="8"/>
        <v>0.16918468053359312</v>
      </c>
      <c r="BU25" s="2">
        <f t="shared" si="7"/>
        <v>0.17206730636358675</v>
      </c>
      <c r="BV25" s="2">
        <f t="shared" si="7"/>
        <v>0.17494479414329231</v>
      </c>
      <c r="BW25" s="2">
        <f t="shared" si="7"/>
        <v>0.17494479414329231</v>
      </c>
      <c r="BX25" s="2">
        <f t="shared" si="7"/>
        <v>0.1778150957630934</v>
      </c>
      <c r="BY25" s="2">
        <f t="shared" si="7"/>
        <v>0.1778150957630934</v>
      </c>
      <c r="BZ25" s="2">
        <f t="shared" si="7"/>
        <v>0.1778150957630934</v>
      </c>
      <c r="CA25" s="2">
        <f t="shared" si="7"/>
        <v>0.18352548298271207</v>
      </c>
      <c r="CB25" s="2">
        <f t="shared" si="7"/>
        <v>0.21336242835196853</v>
      </c>
      <c r="CC25" s="2">
        <f t="shared" si="7"/>
        <v>0.21586008998683978</v>
      </c>
      <c r="CD25" s="2">
        <f t="shared" si="7"/>
        <v>0.22750993962086652</v>
      </c>
      <c r="CE25" s="2">
        <f t="shared" si="7"/>
        <v>0.23736942905970218</v>
      </c>
      <c r="CF25" s="2">
        <f t="shared" si="7"/>
        <v>0.23907459357195454</v>
      </c>
      <c r="CG25" s="2">
        <f t="shared" si="7"/>
        <v>0.24356245160941575</v>
      </c>
      <c r="CH25" s="2">
        <f t="shared" si="7"/>
        <v>0.24597494615396995</v>
      </c>
      <c r="CI25" s="2">
        <f t="shared" si="7"/>
        <v>0.2469896895599209</v>
      </c>
      <c r="CJ25" s="2">
        <f t="shared" si="7"/>
        <v>0.24919334659932413</v>
      </c>
      <c r="CK25" s="2">
        <f t="shared" si="9"/>
        <v>0.24667284906010126</v>
      </c>
      <c r="CL25" s="2">
        <f t="shared" si="9"/>
        <v>0.11218787401311751</v>
      </c>
    </row>
    <row r="26" spans="1:90">
      <c r="A26" t="str">
        <f>Tabelle1!A26</f>
        <v>Huber Andreas</v>
      </c>
      <c r="H26" s="3">
        <f>EXP('3. Iteration'!$F227-'3. Iteration'!H$203)/(1+EXP('3. Iteration'!$F227-'3. Iteration'!H$203))</f>
        <v>0.99080320870842242</v>
      </c>
      <c r="I26" s="3">
        <f>EXP('3. Iteration'!$F227-'3. Iteration'!I$203)/(1+EXP('3. Iteration'!$F227-'3. Iteration'!I$203))</f>
        <v>0.9856654786844824</v>
      </c>
      <c r="J26" s="3">
        <f>EXP('3. Iteration'!$F227-'3. Iteration'!J$203)/(1+EXP('3. Iteration'!$F227-'3. Iteration'!J$203))</f>
        <v>0.97036982758365642</v>
      </c>
      <c r="K26" s="3">
        <f>EXP('3. Iteration'!$F227-'3. Iteration'!K$203)/(1+EXP('3. Iteration'!$F227-'3. Iteration'!K$203))</f>
        <v>0.95747715733595318</v>
      </c>
      <c r="L26" s="3">
        <f>EXP('3. Iteration'!$F227-'3. Iteration'!L$203)/(1+EXP('3. Iteration'!$F227-'3. Iteration'!L$203))</f>
        <v>0.94923801108543759</v>
      </c>
      <c r="M26" s="3">
        <f>EXP('3. Iteration'!$F227-'3. Iteration'!M$203)/(1+EXP('3. Iteration'!$F227-'3. Iteration'!M$203))</f>
        <v>0.94032293098177633</v>
      </c>
      <c r="N26" s="3">
        <f>EXP('3. Iteration'!$F227-'3. Iteration'!N$203)/(1+EXP('3. Iteration'!$F227-'3. Iteration'!N$203))</f>
        <v>0.91759050869955161</v>
      </c>
      <c r="O26" s="3">
        <f>EXP('3. Iteration'!$F227-'3. Iteration'!O$203)/(1+EXP('3. Iteration'!$F227-'3. Iteration'!O$203))</f>
        <v>0.9148204963690918</v>
      </c>
      <c r="P26" s="3">
        <f>EXP('3. Iteration'!$F227-'3. Iteration'!P$203)/(1+EXP('3. Iteration'!$F227-'3. Iteration'!P$203))</f>
        <v>0.90619843868601435</v>
      </c>
      <c r="Q26" s="3">
        <f>EXP('3. Iteration'!$F227-'3. Iteration'!Q$203)/(1+EXP('3. Iteration'!$F227-'3. Iteration'!Q$203))</f>
        <v>0.89709185293671068</v>
      </c>
      <c r="R26" s="3">
        <f>EXP('3. Iteration'!$F227-'3. Iteration'!R$203)/(1+EXP('3. Iteration'!$F227-'3. Iteration'!R$203))</f>
        <v>0.8939448568605366</v>
      </c>
      <c r="S26" s="3">
        <f>EXP('3. Iteration'!$F227-'3. Iteration'!S$203)/(1+EXP('3. Iteration'!$F227-'3. Iteration'!S$203))</f>
        <v>0.8841575996840888</v>
      </c>
      <c r="T26" s="3">
        <f>EXP('3. Iteration'!$F227-'3. Iteration'!T$203)/(1+EXP('3. Iteration'!$F227-'3. Iteration'!T$203))</f>
        <v>0.8841575996840888</v>
      </c>
      <c r="U26" s="3">
        <f>EXP('3. Iteration'!$F227-'3. Iteration'!U$203)/(1+EXP('3. Iteration'!$F227-'3. Iteration'!U$203))</f>
        <v>0.88077684036754889</v>
      </c>
      <c r="V26" s="3">
        <f>EXP('3. Iteration'!$F227-'3. Iteration'!V$203)/(1+EXP('3. Iteration'!$F227-'3. Iteration'!V$203))</f>
        <v>0.85536068192274084</v>
      </c>
      <c r="W26" s="3">
        <f>EXP('3. Iteration'!$F227-'3. Iteration'!W$203)/(1+EXP('3. Iteration'!$F227-'3. Iteration'!W$203))</f>
        <v>0.8393763860582184</v>
      </c>
      <c r="X26" s="3">
        <f>EXP('3. Iteration'!$F227-'3. Iteration'!X$203)/(1+EXP('3. Iteration'!$F227-'3. Iteration'!X$203))</f>
        <v>0.8393763860582184</v>
      </c>
      <c r="Y26" s="3">
        <f>EXP('3. Iteration'!$F227-'3. Iteration'!Y$203)/(1+EXP('3. Iteration'!$F227-'3. Iteration'!Y$203))</f>
        <v>0.83095949145351855</v>
      </c>
      <c r="Z26" s="3">
        <f>EXP('3. Iteration'!$F227-'3. Iteration'!Z$203)/(1+EXP('3. Iteration'!$F227-'3. Iteration'!Z$203))</f>
        <v>0.80390676343232881</v>
      </c>
      <c r="AA26" s="3">
        <f>EXP('3. Iteration'!$F227-'3. Iteration'!AA$203)/(1+EXP('3. Iteration'!$F227-'3. Iteration'!AA$203))</f>
        <v>0.80390676343232881</v>
      </c>
      <c r="AB26" s="3">
        <f>EXP('3. Iteration'!$F227-'3. Iteration'!AB$203)/(1+EXP('3. Iteration'!$F227-'3. Iteration'!AB$203))</f>
        <v>0.79912350677149646</v>
      </c>
      <c r="AC26" s="3">
        <f>EXP('3. Iteration'!$F227-'3. Iteration'!AC$203)/(1+EXP('3. Iteration'!$F227-'3. Iteration'!AC$203))</f>
        <v>0.78428035364127258</v>
      </c>
      <c r="AD26" s="3">
        <f>EXP('3. Iteration'!$F227-'3. Iteration'!AD$203)/(1+EXP('3. Iteration'!$F227-'3. Iteration'!AD$203))</f>
        <v>0.77916427714951886</v>
      </c>
      <c r="AE26" s="3">
        <f>EXP('3. Iteration'!$F227-'3. Iteration'!AE$203)/(1+EXP('3. Iteration'!$F227-'3. Iteration'!AE$203))</f>
        <v>0.77396205185519362</v>
      </c>
      <c r="AF26" s="3">
        <f>EXP('3. Iteration'!$F227-'3. Iteration'!AF$203)/(1+EXP('3. Iteration'!$F227-'3. Iteration'!AF$203))</f>
        <v>0.77396205185519362</v>
      </c>
      <c r="AG26" s="3">
        <f>EXP('3. Iteration'!$F227-'3. Iteration'!AG$203)/(1+EXP('3. Iteration'!$F227-'3. Iteration'!AG$203))</f>
        <v>0.76867248507598729</v>
      </c>
      <c r="AH26" s="3">
        <f>EXP('3. Iteration'!$F227-'3. Iteration'!AH$203)/(1+EXP('3. Iteration'!$F227-'3. Iteration'!AH$203))</f>
        <v>0.7686724850759874</v>
      </c>
      <c r="AI26" s="3">
        <f>EXP('3. Iteration'!$F227-'3. Iteration'!AI$203)/(1+EXP('3. Iteration'!$F227-'3. Iteration'!AI$203))</f>
        <v>0.7686724850759874</v>
      </c>
      <c r="AJ26" s="3">
        <f>EXP('3. Iteration'!$F227-'3. Iteration'!AJ$203)/(1+EXP('3. Iteration'!$F227-'3. Iteration'!AJ$203))</f>
        <v>0.75782652504598491</v>
      </c>
      <c r="AK26" s="3">
        <f>EXP('3. Iteration'!$F227-'3. Iteration'!AK$203)/(1+EXP('3. Iteration'!$F227-'3. Iteration'!AK$203))</f>
        <v>0.69140943458469195</v>
      </c>
      <c r="AL26" s="3">
        <f>EXP('3. Iteration'!$F227-'3. Iteration'!AL$203)/(1+EXP('3. Iteration'!$F227-'3. Iteration'!AL$203))</f>
        <v>0.68476988394530169</v>
      </c>
      <c r="AM26" s="3">
        <f>EXP('3. Iteration'!$F227-'3. Iteration'!AM$203)/(1+EXP('3. Iteration'!$F227-'3. Iteration'!AM$203))</f>
        <v>0.64996686427052319</v>
      </c>
      <c r="AN26" s="3">
        <f>EXP('3. Iteration'!$F227-'3. Iteration'!AN$203)/(1+EXP('3. Iteration'!$F227-'3. Iteration'!AN$203))</f>
        <v>0.6123858128960139</v>
      </c>
      <c r="AO26" s="3">
        <f>EXP('3. Iteration'!$F227-'3. Iteration'!AO$203)/(1+EXP('3. Iteration'!$F227-'3. Iteration'!AO$203))</f>
        <v>0.60452466899275725</v>
      </c>
      <c r="AP26" s="3">
        <f>EXP('3. Iteration'!$F227-'3. Iteration'!AP$203)/(1+EXP('3. Iteration'!$F227-'3. Iteration'!AP$203))</f>
        <v>0.58023433423780779</v>
      </c>
      <c r="AQ26" s="3">
        <f>EXP('3. Iteration'!$F227-'3. Iteration'!AQ$203)/(1+EXP('3. Iteration'!$F227-'3. Iteration'!AQ$203))</f>
        <v>0.56344331206699461</v>
      </c>
      <c r="AR26" s="3">
        <f>EXP('3. Iteration'!$F227-'3. Iteration'!AR$203)/(1+EXP('3. Iteration'!$F227-'3. Iteration'!AR$203))</f>
        <v>0.55486629603025073</v>
      </c>
      <c r="AS26" s="3">
        <f>EXP('3. Iteration'!$F227-'3. Iteration'!AS$203)/(1+EXP('3. Iteration'!$F227-'3. Iteration'!AS$203))</f>
        <v>0.52840164433049397</v>
      </c>
      <c r="AT26" s="3">
        <f>EXP('3. Iteration'!$F227-'3. Iteration'!AT$203)/(1+EXP('3. Iteration'!$F227-'3. Iteration'!AT$203))</f>
        <v>0.44231853902770191</v>
      </c>
      <c r="AU26" s="3">
        <f>EXP('3. Iteration'!$F227-'3. Iteration'!AU$203)/(1+EXP('3. Iteration'!$F227-'3. Iteration'!AU$203))</f>
        <v>0.12876944362447415</v>
      </c>
      <c r="AX26">
        <f t="shared" si="5"/>
        <v>-5.8280427981294762</v>
      </c>
      <c r="AY26" s="2">
        <f t="shared" si="6"/>
        <v>9.1122103215167394E-3</v>
      </c>
      <c r="AZ26" s="2">
        <f t="shared" si="6"/>
        <v>1.4129042814172573E-2</v>
      </c>
      <c r="BA26" s="2">
        <f t="shared" si="6"/>
        <v>2.8752225298921331E-2</v>
      </c>
      <c r="BB26" s="2">
        <f t="shared" si="6"/>
        <v>4.0714650515815541E-2</v>
      </c>
      <c r="BC26" s="2">
        <f t="shared" si="6"/>
        <v>4.8185209396000246E-2</v>
      </c>
      <c r="BD26" s="2">
        <f t="shared" si="6"/>
        <v>5.6115716451617843E-2</v>
      </c>
      <c r="BE26" s="2">
        <f t="shared" si="6"/>
        <v>7.5618167044049708E-2</v>
      </c>
      <c r="BF26" s="2">
        <f t="shared" si="6"/>
        <v>7.7923955792100305E-2</v>
      </c>
      <c r="BG26" s="2">
        <f t="shared" si="6"/>
        <v>8.5002828409044245E-2</v>
      </c>
      <c r="BH26" s="2">
        <f t="shared" si="6"/>
        <v>9.2318060331289739E-2</v>
      </c>
      <c r="BI26" s="2">
        <f t="shared" si="6"/>
        <v>9.4807449753131337E-2</v>
      </c>
      <c r="BJ26" s="2">
        <f t="shared" si="6"/>
        <v>0.10242293860495938</v>
      </c>
      <c r="BK26" s="2">
        <f t="shared" si="6"/>
        <v>0.10242293860495938</v>
      </c>
      <c r="BL26" s="2">
        <f t="shared" si="6"/>
        <v>0.1050089978397062</v>
      </c>
      <c r="BM26" s="2">
        <f t="shared" si="6"/>
        <v>0.12371878574340461</v>
      </c>
      <c r="BN26" s="2">
        <f t="shared" si="6"/>
        <v>0.13482366858606309</v>
      </c>
      <c r="BO26" s="2">
        <f t="shared" si="8"/>
        <v>0.13482366858606309</v>
      </c>
      <c r="BP26" s="2">
        <f t="shared" si="8"/>
        <v>0.14046581501682839</v>
      </c>
      <c r="BQ26" s="2">
        <f t="shared" si="8"/>
        <v>0.15764067914008653</v>
      </c>
      <c r="BR26" s="2">
        <f t="shared" si="8"/>
        <v>0.15764067914008653</v>
      </c>
      <c r="BS26" s="2">
        <f t="shared" si="8"/>
        <v>0.1605251276967225</v>
      </c>
      <c r="BT26" s="2">
        <f t="shared" si="8"/>
        <v>0.16918468053359301</v>
      </c>
      <c r="BU26" s="2">
        <f t="shared" si="7"/>
        <v>0.17206730636358664</v>
      </c>
      <c r="BV26" s="2">
        <f t="shared" si="7"/>
        <v>0.1749447941432922</v>
      </c>
      <c r="BW26" s="2">
        <f t="shared" si="7"/>
        <v>0.1749447941432922</v>
      </c>
      <c r="BX26" s="2">
        <f t="shared" si="7"/>
        <v>0.1778150957630934</v>
      </c>
      <c r="BY26" s="2">
        <f t="shared" si="7"/>
        <v>0.17781509576309332</v>
      </c>
      <c r="BZ26" s="2">
        <f t="shared" si="7"/>
        <v>0.17781509576309332</v>
      </c>
      <c r="CA26" s="2">
        <f t="shared" si="7"/>
        <v>0.18352548298271212</v>
      </c>
      <c r="CB26" s="2">
        <f t="shared" si="7"/>
        <v>0.21336242835196853</v>
      </c>
      <c r="CC26" s="2">
        <f t="shared" si="7"/>
        <v>0.21586008998683975</v>
      </c>
      <c r="CD26" s="2">
        <f t="shared" si="7"/>
        <v>0.22750993962086646</v>
      </c>
      <c r="CE26" s="2">
        <f t="shared" si="7"/>
        <v>0.23736942905970215</v>
      </c>
      <c r="CF26" s="2">
        <f t="shared" si="7"/>
        <v>0.23907459357195454</v>
      </c>
      <c r="CG26" s="2">
        <f t="shared" si="7"/>
        <v>0.24356245160941575</v>
      </c>
      <c r="CH26" s="2">
        <f t="shared" si="7"/>
        <v>0.24597494615396995</v>
      </c>
      <c r="CI26" s="2">
        <f t="shared" si="7"/>
        <v>0.2469896895599209</v>
      </c>
      <c r="CJ26" s="2">
        <f t="shared" si="7"/>
        <v>0.24919334659932413</v>
      </c>
      <c r="CK26" s="2">
        <f t="shared" si="9"/>
        <v>0.24667284906010126</v>
      </c>
      <c r="CL26" s="2">
        <f t="shared" si="9"/>
        <v>0.11218787401311751</v>
      </c>
    </row>
    <row r="27" spans="1:90">
      <c r="A27" t="str">
        <f>Tabelle1!A27</f>
        <v>Trixl Christoph</v>
      </c>
      <c r="H27" s="3">
        <f>EXP('3. Iteration'!$F228-'3. Iteration'!H$203)/(1+EXP('3. Iteration'!$F228-'3. Iteration'!H$203))</f>
        <v>0.99080320870842242</v>
      </c>
      <c r="I27" s="3">
        <f>EXP('3. Iteration'!$F228-'3. Iteration'!I$203)/(1+EXP('3. Iteration'!$F228-'3. Iteration'!I$203))</f>
        <v>0.9856654786844824</v>
      </c>
      <c r="J27" s="3">
        <f>EXP('3. Iteration'!$F228-'3. Iteration'!J$203)/(1+EXP('3. Iteration'!$F228-'3. Iteration'!J$203))</f>
        <v>0.97036982758365642</v>
      </c>
      <c r="K27" s="3">
        <f>EXP('3. Iteration'!$F228-'3. Iteration'!K$203)/(1+EXP('3. Iteration'!$F228-'3. Iteration'!K$203))</f>
        <v>0.95747715733595318</v>
      </c>
      <c r="L27" s="3">
        <f>EXP('3. Iteration'!$F228-'3. Iteration'!L$203)/(1+EXP('3. Iteration'!$F228-'3. Iteration'!L$203))</f>
        <v>0.94923801108543759</v>
      </c>
      <c r="M27" s="3">
        <f>EXP('3. Iteration'!$F228-'3. Iteration'!M$203)/(1+EXP('3. Iteration'!$F228-'3. Iteration'!M$203))</f>
        <v>0.94032293098177633</v>
      </c>
      <c r="N27" s="3">
        <f>EXP('3. Iteration'!$F228-'3. Iteration'!N$203)/(1+EXP('3. Iteration'!$F228-'3. Iteration'!N$203))</f>
        <v>0.91759050869955161</v>
      </c>
      <c r="O27" s="3">
        <f>EXP('3. Iteration'!$F228-'3. Iteration'!O$203)/(1+EXP('3. Iteration'!$F228-'3. Iteration'!O$203))</f>
        <v>0.9148204963690918</v>
      </c>
      <c r="P27" s="3">
        <f>EXP('3. Iteration'!$F228-'3. Iteration'!P$203)/(1+EXP('3. Iteration'!$F228-'3. Iteration'!P$203))</f>
        <v>0.90619843868601435</v>
      </c>
      <c r="Q27" s="3">
        <f>EXP('3. Iteration'!$F228-'3. Iteration'!Q$203)/(1+EXP('3. Iteration'!$F228-'3. Iteration'!Q$203))</f>
        <v>0.89709185293671068</v>
      </c>
      <c r="R27" s="3">
        <f>EXP('3. Iteration'!$F228-'3. Iteration'!R$203)/(1+EXP('3. Iteration'!$F228-'3. Iteration'!R$203))</f>
        <v>0.8939448568605366</v>
      </c>
      <c r="S27" s="3">
        <f>EXP('3. Iteration'!$F228-'3. Iteration'!S$203)/(1+EXP('3. Iteration'!$F228-'3. Iteration'!S$203))</f>
        <v>0.8841575996840888</v>
      </c>
      <c r="T27" s="3">
        <f>EXP('3. Iteration'!$F228-'3. Iteration'!T$203)/(1+EXP('3. Iteration'!$F228-'3. Iteration'!T$203))</f>
        <v>0.8841575996840888</v>
      </c>
      <c r="U27" s="3">
        <f>EXP('3. Iteration'!$F228-'3. Iteration'!U$203)/(1+EXP('3. Iteration'!$F228-'3. Iteration'!U$203))</f>
        <v>0.88077684036754889</v>
      </c>
      <c r="V27" s="3">
        <f>EXP('3. Iteration'!$F228-'3. Iteration'!V$203)/(1+EXP('3. Iteration'!$F228-'3. Iteration'!V$203))</f>
        <v>0.85536068192274084</v>
      </c>
      <c r="W27" s="3">
        <f>EXP('3. Iteration'!$F228-'3. Iteration'!W$203)/(1+EXP('3. Iteration'!$F228-'3. Iteration'!W$203))</f>
        <v>0.8393763860582184</v>
      </c>
      <c r="X27" s="3">
        <f>EXP('3. Iteration'!$F228-'3. Iteration'!X$203)/(1+EXP('3. Iteration'!$F228-'3. Iteration'!X$203))</f>
        <v>0.8393763860582184</v>
      </c>
      <c r="Y27" s="3">
        <f>EXP('3. Iteration'!$F228-'3. Iteration'!Y$203)/(1+EXP('3. Iteration'!$F228-'3. Iteration'!Y$203))</f>
        <v>0.83095949145351855</v>
      </c>
      <c r="Z27" s="3">
        <f>EXP('3. Iteration'!$F228-'3. Iteration'!Z$203)/(1+EXP('3. Iteration'!$F228-'3. Iteration'!Z$203))</f>
        <v>0.80390676343232881</v>
      </c>
      <c r="AA27" s="3">
        <f>EXP('3. Iteration'!$F228-'3. Iteration'!AA$203)/(1+EXP('3. Iteration'!$F228-'3. Iteration'!AA$203))</f>
        <v>0.80390676343232881</v>
      </c>
      <c r="AB27" s="3">
        <f>EXP('3. Iteration'!$F228-'3. Iteration'!AB$203)/(1+EXP('3. Iteration'!$F228-'3. Iteration'!AB$203))</f>
        <v>0.79912350677149646</v>
      </c>
      <c r="AC27" s="3">
        <f>EXP('3. Iteration'!$F228-'3. Iteration'!AC$203)/(1+EXP('3. Iteration'!$F228-'3. Iteration'!AC$203))</f>
        <v>0.78428035364127258</v>
      </c>
      <c r="AD27" s="3">
        <f>EXP('3. Iteration'!$F228-'3. Iteration'!AD$203)/(1+EXP('3. Iteration'!$F228-'3. Iteration'!AD$203))</f>
        <v>0.77916427714951886</v>
      </c>
      <c r="AE27" s="3">
        <f>EXP('3. Iteration'!$F228-'3. Iteration'!AE$203)/(1+EXP('3. Iteration'!$F228-'3. Iteration'!AE$203))</f>
        <v>0.77396205185519362</v>
      </c>
      <c r="AF27" s="3">
        <f>EXP('3. Iteration'!$F228-'3. Iteration'!AF$203)/(1+EXP('3. Iteration'!$F228-'3. Iteration'!AF$203))</f>
        <v>0.77396205185519362</v>
      </c>
      <c r="AG27" s="3">
        <f>EXP('3. Iteration'!$F228-'3. Iteration'!AG$203)/(1+EXP('3. Iteration'!$F228-'3. Iteration'!AG$203))</f>
        <v>0.76867248507598729</v>
      </c>
      <c r="AH27" s="3">
        <f>EXP('3. Iteration'!$F228-'3. Iteration'!AH$203)/(1+EXP('3. Iteration'!$F228-'3. Iteration'!AH$203))</f>
        <v>0.7686724850759874</v>
      </c>
      <c r="AI27" s="3">
        <f>EXP('3. Iteration'!$F228-'3. Iteration'!AI$203)/(1+EXP('3. Iteration'!$F228-'3. Iteration'!AI$203))</f>
        <v>0.7686724850759874</v>
      </c>
      <c r="AJ27" s="3">
        <f>EXP('3. Iteration'!$F228-'3. Iteration'!AJ$203)/(1+EXP('3. Iteration'!$F228-'3. Iteration'!AJ$203))</f>
        <v>0.75782652504598491</v>
      </c>
      <c r="AK27" s="3">
        <f>EXP('3. Iteration'!$F228-'3. Iteration'!AK$203)/(1+EXP('3. Iteration'!$F228-'3. Iteration'!AK$203))</f>
        <v>0.69140943458469195</v>
      </c>
      <c r="AL27" s="3">
        <f>EXP('3. Iteration'!$F228-'3. Iteration'!AL$203)/(1+EXP('3. Iteration'!$F228-'3. Iteration'!AL$203))</f>
        <v>0.68476988394530169</v>
      </c>
      <c r="AM27" s="3">
        <f>EXP('3. Iteration'!$F228-'3. Iteration'!AM$203)/(1+EXP('3. Iteration'!$F228-'3. Iteration'!AM$203))</f>
        <v>0.64996686427052319</v>
      </c>
      <c r="AN27" s="3">
        <f>EXP('3. Iteration'!$F228-'3. Iteration'!AN$203)/(1+EXP('3. Iteration'!$F228-'3. Iteration'!AN$203))</f>
        <v>0.6123858128960139</v>
      </c>
      <c r="AO27" s="3">
        <f>EXP('3. Iteration'!$F228-'3. Iteration'!AO$203)/(1+EXP('3. Iteration'!$F228-'3. Iteration'!AO$203))</f>
        <v>0.60452466899275725</v>
      </c>
      <c r="AP27" s="3">
        <f>EXP('3. Iteration'!$F228-'3. Iteration'!AP$203)/(1+EXP('3. Iteration'!$F228-'3. Iteration'!AP$203))</f>
        <v>0.58023433423780779</v>
      </c>
      <c r="AQ27" s="3">
        <f>EXP('3. Iteration'!$F228-'3. Iteration'!AQ$203)/(1+EXP('3. Iteration'!$F228-'3. Iteration'!AQ$203))</f>
        <v>0.56344331206699461</v>
      </c>
      <c r="AR27" s="3">
        <f>EXP('3. Iteration'!$F228-'3. Iteration'!AR$203)/(1+EXP('3. Iteration'!$F228-'3. Iteration'!AR$203))</f>
        <v>0.55486629603025073</v>
      </c>
      <c r="AS27" s="3">
        <f>EXP('3. Iteration'!$F228-'3. Iteration'!AS$203)/(1+EXP('3. Iteration'!$F228-'3. Iteration'!AS$203))</f>
        <v>0.52840164433049397</v>
      </c>
      <c r="AT27" s="3">
        <f>EXP('3. Iteration'!$F228-'3. Iteration'!AT$203)/(1+EXP('3. Iteration'!$F228-'3. Iteration'!AT$203))</f>
        <v>0.44231853902770191</v>
      </c>
      <c r="AU27" s="3">
        <f>EXP('3. Iteration'!$F228-'3. Iteration'!AU$203)/(1+EXP('3. Iteration'!$F228-'3. Iteration'!AU$203))</f>
        <v>0.12876944362447415</v>
      </c>
      <c r="AX27">
        <f t="shared" si="5"/>
        <v>-5.8280427981294762</v>
      </c>
      <c r="AY27" s="2">
        <f t="shared" si="6"/>
        <v>9.1122103215167394E-3</v>
      </c>
      <c r="AZ27" s="2">
        <f t="shared" si="6"/>
        <v>1.4129042814172573E-2</v>
      </c>
      <c r="BA27" s="2">
        <f t="shared" si="6"/>
        <v>2.8752225298921331E-2</v>
      </c>
      <c r="BB27" s="2">
        <f t="shared" si="6"/>
        <v>4.0714650515815541E-2</v>
      </c>
      <c r="BC27" s="2">
        <f t="shared" si="6"/>
        <v>4.8185209396000246E-2</v>
      </c>
      <c r="BD27" s="2">
        <f t="shared" si="6"/>
        <v>5.6115716451617843E-2</v>
      </c>
      <c r="BE27" s="2">
        <f t="shared" si="6"/>
        <v>7.5618167044049708E-2</v>
      </c>
      <c r="BF27" s="2">
        <f t="shared" si="6"/>
        <v>7.7923955792100305E-2</v>
      </c>
      <c r="BG27" s="2">
        <f t="shared" si="6"/>
        <v>8.5002828409044245E-2</v>
      </c>
      <c r="BH27" s="2">
        <f t="shared" ref="BH27:BS52" si="10">Q27*(1-Q27)</f>
        <v>9.2318060331289739E-2</v>
      </c>
      <c r="BI27" s="2">
        <f t="shared" si="10"/>
        <v>9.4807449753131337E-2</v>
      </c>
      <c r="BJ27" s="2">
        <f t="shared" si="10"/>
        <v>0.10242293860495938</v>
      </c>
      <c r="BK27" s="2">
        <f t="shared" si="10"/>
        <v>0.10242293860495938</v>
      </c>
      <c r="BL27" s="2">
        <f t="shared" si="10"/>
        <v>0.1050089978397062</v>
      </c>
      <c r="BM27" s="2">
        <f t="shared" si="10"/>
        <v>0.12371878574340461</v>
      </c>
      <c r="BN27" s="2">
        <f t="shared" si="10"/>
        <v>0.13482366858606309</v>
      </c>
      <c r="BO27" s="2">
        <f t="shared" si="8"/>
        <v>0.13482366858606309</v>
      </c>
      <c r="BP27" s="2">
        <f t="shared" si="8"/>
        <v>0.14046581501682839</v>
      </c>
      <c r="BQ27" s="2">
        <f t="shared" si="8"/>
        <v>0.15764067914008653</v>
      </c>
      <c r="BR27" s="2">
        <f t="shared" si="8"/>
        <v>0.15764067914008653</v>
      </c>
      <c r="BS27" s="2">
        <f t="shared" si="8"/>
        <v>0.1605251276967225</v>
      </c>
      <c r="BT27" s="2">
        <f t="shared" si="8"/>
        <v>0.16918468053359301</v>
      </c>
      <c r="BU27" s="2">
        <f t="shared" si="8"/>
        <v>0.17206730636358664</v>
      </c>
      <c r="BV27" s="2">
        <f t="shared" si="8"/>
        <v>0.1749447941432922</v>
      </c>
      <c r="BW27" s="2">
        <f t="shared" si="8"/>
        <v>0.1749447941432922</v>
      </c>
      <c r="BX27" s="2">
        <f t="shared" si="8"/>
        <v>0.1778150957630934</v>
      </c>
      <c r="BY27" s="2">
        <f t="shared" si="8"/>
        <v>0.17781509576309332</v>
      </c>
      <c r="BZ27" s="2">
        <f t="shared" si="8"/>
        <v>0.17781509576309332</v>
      </c>
      <c r="CA27" s="2">
        <f t="shared" si="8"/>
        <v>0.18352548298271212</v>
      </c>
      <c r="CB27" s="2">
        <f t="shared" si="8"/>
        <v>0.21336242835196853</v>
      </c>
      <c r="CC27" s="2">
        <f t="shared" si="8"/>
        <v>0.21586008998683975</v>
      </c>
      <c r="CD27" s="2">
        <f t="shared" si="8"/>
        <v>0.22750993962086646</v>
      </c>
      <c r="CE27" s="2">
        <f t="shared" si="7"/>
        <v>0.23736942905970215</v>
      </c>
      <c r="CF27" s="2">
        <f t="shared" si="7"/>
        <v>0.23907459357195454</v>
      </c>
      <c r="CG27" s="2">
        <f t="shared" si="7"/>
        <v>0.24356245160941575</v>
      </c>
      <c r="CH27" s="2">
        <f t="shared" si="7"/>
        <v>0.24597494615396995</v>
      </c>
      <c r="CI27" s="2">
        <f t="shared" si="7"/>
        <v>0.2469896895599209</v>
      </c>
      <c r="CJ27" s="2">
        <f t="shared" si="7"/>
        <v>0.24919334659932413</v>
      </c>
      <c r="CK27" s="2">
        <f t="shared" si="9"/>
        <v>0.24667284906010126</v>
      </c>
      <c r="CL27" s="2">
        <f t="shared" si="9"/>
        <v>0.11218787401311751</v>
      </c>
    </row>
    <row r="28" spans="1:90">
      <c r="A28" t="str">
        <f>Tabelle1!A28</f>
        <v>Schnitzer</v>
      </c>
      <c r="H28" s="3">
        <f>EXP('3. Iteration'!$F229-'3. Iteration'!H$203)/(1+EXP('3. Iteration'!$F229-'3. Iteration'!H$203))</f>
        <v>0.99080320870842242</v>
      </c>
      <c r="I28" s="3">
        <f>EXP('3. Iteration'!$F229-'3. Iteration'!I$203)/(1+EXP('3. Iteration'!$F229-'3. Iteration'!I$203))</f>
        <v>0.9856654786844824</v>
      </c>
      <c r="J28" s="3">
        <f>EXP('3. Iteration'!$F229-'3. Iteration'!J$203)/(1+EXP('3. Iteration'!$F229-'3. Iteration'!J$203))</f>
        <v>0.97036982758365642</v>
      </c>
      <c r="K28" s="3">
        <f>EXP('3. Iteration'!$F229-'3. Iteration'!K$203)/(1+EXP('3. Iteration'!$F229-'3. Iteration'!K$203))</f>
        <v>0.95747715733595307</v>
      </c>
      <c r="L28" s="3">
        <f>EXP('3. Iteration'!$F229-'3. Iteration'!L$203)/(1+EXP('3. Iteration'!$F229-'3. Iteration'!L$203))</f>
        <v>0.94923801108543759</v>
      </c>
      <c r="M28" s="3">
        <f>EXP('3. Iteration'!$F229-'3. Iteration'!M$203)/(1+EXP('3. Iteration'!$F229-'3. Iteration'!M$203))</f>
        <v>0.94032293098177633</v>
      </c>
      <c r="N28" s="3">
        <f>EXP('3. Iteration'!$F229-'3. Iteration'!N$203)/(1+EXP('3. Iteration'!$F229-'3. Iteration'!N$203))</f>
        <v>0.91759050869955161</v>
      </c>
      <c r="O28" s="3">
        <f>EXP('3. Iteration'!$F229-'3. Iteration'!O$203)/(1+EXP('3. Iteration'!$F229-'3. Iteration'!O$203))</f>
        <v>0.9148204963690918</v>
      </c>
      <c r="P28" s="3">
        <f>EXP('3. Iteration'!$F229-'3. Iteration'!P$203)/(1+EXP('3. Iteration'!$F229-'3. Iteration'!P$203))</f>
        <v>0.90619843868601435</v>
      </c>
      <c r="Q28" s="3">
        <f>EXP('3. Iteration'!$F229-'3. Iteration'!Q$203)/(1+EXP('3. Iteration'!$F229-'3. Iteration'!Q$203))</f>
        <v>0.89709185293671068</v>
      </c>
      <c r="R28" s="3">
        <f>EXP('3. Iteration'!$F229-'3. Iteration'!R$203)/(1+EXP('3. Iteration'!$F229-'3. Iteration'!R$203))</f>
        <v>0.8939448568605366</v>
      </c>
      <c r="S28" s="3">
        <f>EXP('3. Iteration'!$F229-'3. Iteration'!S$203)/(1+EXP('3. Iteration'!$F229-'3. Iteration'!S$203))</f>
        <v>0.8841575996840888</v>
      </c>
      <c r="T28" s="3">
        <f>EXP('3. Iteration'!$F229-'3. Iteration'!T$203)/(1+EXP('3. Iteration'!$F229-'3. Iteration'!T$203))</f>
        <v>0.8841575996840888</v>
      </c>
      <c r="U28" s="3">
        <f>EXP('3. Iteration'!$F229-'3. Iteration'!U$203)/(1+EXP('3. Iteration'!$F229-'3. Iteration'!U$203))</f>
        <v>0.88077684036754866</v>
      </c>
      <c r="V28" s="3">
        <f>EXP('3. Iteration'!$F229-'3. Iteration'!V$203)/(1+EXP('3. Iteration'!$F229-'3. Iteration'!V$203))</f>
        <v>0.85536068192274073</v>
      </c>
      <c r="W28" s="3">
        <f>EXP('3. Iteration'!$F229-'3. Iteration'!W$203)/(1+EXP('3. Iteration'!$F229-'3. Iteration'!W$203))</f>
        <v>0.8393763860582184</v>
      </c>
      <c r="X28" s="3">
        <f>EXP('3. Iteration'!$F229-'3. Iteration'!X$203)/(1+EXP('3. Iteration'!$F229-'3. Iteration'!X$203))</f>
        <v>0.8393763860582184</v>
      </c>
      <c r="Y28" s="3">
        <f>EXP('3. Iteration'!$F229-'3. Iteration'!Y$203)/(1+EXP('3. Iteration'!$F229-'3. Iteration'!Y$203))</f>
        <v>0.83095949145351855</v>
      </c>
      <c r="Z28" s="3">
        <f>EXP('3. Iteration'!$F229-'3. Iteration'!Z$203)/(1+EXP('3. Iteration'!$F229-'3. Iteration'!Z$203))</f>
        <v>0.8039067634323287</v>
      </c>
      <c r="AA28" s="3">
        <f>EXP('3. Iteration'!$F229-'3. Iteration'!AA$203)/(1+EXP('3. Iteration'!$F229-'3. Iteration'!AA$203))</f>
        <v>0.8039067634323287</v>
      </c>
      <c r="AB28" s="3">
        <f>EXP('3. Iteration'!$F229-'3. Iteration'!AB$203)/(1+EXP('3. Iteration'!$F229-'3. Iteration'!AB$203))</f>
        <v>0.79912350677149657</v>
      </c>
      <c r="AC28" s="3">
        <f>EXP('3. Iteration'!$F229-'3. Iteration'!AC$203)/(1+EXP('3. Iteration'!$F229-'3. Iteration'!AC$203))</f>
        <v>0.78428035364127235</v>
      </c>
      <c r="AD28" s="3">
        <f>EXP('3. Iteration'!$F229-'3. Iteration'!AD$203)/(1+EXP('3. Iteration'!$F229-'3. Iteration'!AD$203))</f>
        <v>0.77916427714951864</v>
      </c>
      <c r="AE28" s="3">
        <f>EXP('3. Iteration'!$F229-'3. Iteration'!AE$203)/(1+EXP('3. Iteration'!$F229-'3. Iteration'!AE$203))</f>
        <v>0.7739620518551934</v>
      </c>
      <c r="AF28" s="3">
        <f>EXP('3. Iteration'!$F229-'3. Iteration'!AF$203)/(1+EXP('3. Iteration'!$F229-'3. Iteration'!AF$203))</f>
        <v>0.7739620518551934</v>
      </c>
      <c r="AG28" s="3">
        <f>EXP('3. Iteration'!$F229-'3. Iteration'!AG$203)/(1+EXP('3. Iteration'!$F229-'3. Iteration'!AG$203))</f>
        <v>0.76867248507598729</v>
      </c>
      <c r="AH28" s="3">
        <f>EXP('3. Iteration'!$F229-'3. Iteration'!AH$203)/(1+EXP('3. Iteration'!$F229-'3. Iteration'!AH$203))</f>
        <v>0.76867248507598729</v>
      </c>
      <c r="AI28" s="3">
        <f>EXP('3. Iteration'!$F229-'3. Iteration'!AI$203)/(1+EXP('3. Iteration'!$F229-'3. Iteration'!AI$203))</f>
        <v>0.76867248507598729</v>
      </c>
      <c r="AJ28" s="3">
        <f>EXP('3. Iteration'!$F229-'3. Iteration'!AJ$203)/(1+EXP('3. Iteration'!$F229-'3. Iteration'!AJ$203))</f>
        <v>0.75782652504598502</v>
      </c>
      <c r="AK28" s="3">
        <f>EXP('3. Iteration'!$F229-'3. Iteration'!AK$203)/(1+EXP('3. Iteration'!$F229-'3. Iteration'!AK$203))</f>
        <v>0.69140943458469195</v>
      </c>
      <c r="AL28" s="3">
        <f>EXP('3. Iteration'!$F229-'3. Iteration'!AL$203)/(1+EXP('3. Iteration'!$F229-'3. Iteration'!AL$203))</f>
        <v>0.68476988394530158</v>
      </c>
      <c r="AM28" s="3">
        <f>EXP('3. Iteration'!$F229-'3. Iteration'!AM$203)/(1+EXP('3. Iteration'!$F229-'3. Iteration'!AM$203))</f>
        <v>0.64996686427052308</v>
      </c>
      <c r="AN28" s="3">
        <f>EXP('3. Iteration'!$F229-'3. Iteration'!AN$203)/(1+EXP('3. Iteration'!$F229-'3. Iteration'!AN$203))</f>
        <v>0.61238581289601379</v>
      </c>
      <c r="AO28" s="3">
        <f>EXP('3. Iteration'!$F229-'3. Iteration'!AO$203)/(1+EXP('3. Iteration'!$F229-'3. Iteration'!AO$203))</f>
        <v>0.60452466899275725</v>
      </c>
      <c r="AP28" s="3">
        <f>EXP('3. Iteration'!$F229-'3. Iteration'!AP$203)/(1+EXP('3. Iteration'!$F229-'3. Iteration'!AP$203))</f>
        <v>0.58023433423780779</v>
      </c>
      <c r="AQ28" s="3">
        <f>EXP('3. Iteration'!$F229-'3. Iteration'!AQ$203)/(1+EXP('3. Iteration'!$F229-'3. Iteration'!AQ$203))</f>
        <v>0.56344331206699449</v>
      </c>
      <c r="AR28" s="3">
        <f>EXP('3. Iteration'!$F229-'3. Iteration'!AR$203)/(1+EXP('3. Iteration'!$F229-'3. Iteration'!AR$203))</f>
        <v>0.55486629603025073</v>
      </c>
      <c r="AS28" s="3">
        <f>EXP('3. Iteration'!$F229-'3. Iteration'!AS$203)/(1+EXP('3. Iteration'!$F229-'3. Iteration'!AS$203))</f>
        <v>0.52840164433049386</v>
      </c>
      <c r="AT28" s="3">
        <f>EXP('3. Iteration'!$F229-'3. Iteration'!AT$203)/(1+EXP('3. Iteration'!$F229-'3. Iteration'!AT$203))</f>
        <v>0.44231853902770185</v>
      </c>
      <c r="AU28" s="3">
        <f>EXP('3. Iteration'!$F229-'3. Iteration'!AU$203)/(1+EXP('3. Iteration'!$F229-'3. Iteration'!AU$203))</f>
        <v>0.12876944362447415</v>
      </c>
      <c r="AX28">
        <f t="shared" si="5"/>
        <v>-5.8280427981294789</v>
      </c>
      <c r="AY28" s="2">
        <f t="shared" ref="AY28:BN54" si="11">H28*(1-H28)</f>
        <v>9.1122103215167394E-3</v>
      </c>
      <c r="AZ28" s="2">
        <f t="shared" si="11"/>
        <v>1.4129042814172573E-2</v>
      </c>
      <c r="BA28" s="2">
        <f t="shared" si="11"/>
        <v>2.8752225298921331E-2</v>
      </c>
      <c r="BB28" s="2">
        <f t="shared" si="11"/>
        <v>4.0714650515815645E-2</v>
      </c>
      <c r="BC28" s="2">
        <f t="shared" si="11"/>
        <v>4.8185209396000246E-2</v>
      </c>
      <c r="BD28" s="2">
        <f t="shared" si="11"/>
        <v>5.6115716451617843E-2</v>
      </c>
      <c r="BE28" s="2">
        <f t="shared" si="11"/>
        <v>7.5618167044049708E-2</v>
      </c>
      <c r="BF28" s="2">
        <f t="shared" si="11"/>
        <v>7.7923955792100305E-2</v>
      </c>
      <c r="BG28" s="2">
        <f t="shared" si="11"/>
        <v>8.5002828409044245E-2</v>
      </c>
      <c r="BH28" s="2">
        <f t="shared" si="10"/>
        <v>9.2318060331289739E-2</v>
      </c>
      <c r="BI28" s="2">
        <f t="shared" si="10"/>
        <v>9.4807449753131337E-2</v>
      </c>
      <c r="BJ28" s="2">
        <f t="shared" si="10"/>
        <v>0.10242293860495938</v>
      </c>
      <c r="BK28" s="2">
        <f t="shared" si="10"/>
        <v>0.10242293860495938</v>
      </c>
      <c r="BL28" s="2">
        <f t="shared" si="10"/>
        <v>0.10500899783970637</v>
      </c>
      <c r="BM28" s="2">
        <f t="shared" si="10"/>
        <v>0.1237187857434047</v>
      </c>
      <c r="BN28" s="2">
        <f t="shared" si="10"/>
        <v>0.13482366858606309</v>
      </c>
      <c r="BO28" s="2">
        <f t="shared" si="8"/>
        <v>0.13482366858606309</v>
      </c>
      <c r="BP28" s="2">
        <f t="shared" si="8"/>
        <v>0.14046581501682839</v>
      </c>
      <c r="BQ28" s="2">
        <f t="shared" si="8"/>
        <v>0.15764067914008661</v>
      </c>
      <c r="BR28" s="2">
        <f t="shared" si="8"/>
        <v>0.15764067914008661</v>
      </c>
      <c r="BS28" s="2">
        <f t="shared" si="8"/>
        <v>0.16052512769672245</v>
      </c>
      <c r="BT28" s="2">
        <f t="shared" si="8"/>
        <v>0.16918468053359312</v>
      </c>
      <c r="BU28" s="2">
        <f t="shared" si="8"/>
        <v>0.17206730636358675</v>
      </c>
      <c r="BV28" s="2">
        <f t="shared" si="8"/>
        <v>0.17494479414329231</v>
      </c>
      <c r="BW28" s="2">
        <f t="shared" si="8"/>
        <v>0.17494479414329231</v>
      </c>
      <c r="BX28" s="2">
        <f t="shared" si="8"/>
        <v>0.1778150957630934</v>
      </c>
      <c r="BY28" s="2">
        <f t="shared" si="8"/>
        <v>0.1778150957630934</v>
      </c>
      <c r="BZ28" s="2">
        <f t="shared" si="8"/>
        <v>0.1778150957630934</v>
      </c>
      <c r="CA28" s="2">
        <f t="shared" si="8"/>
        <v>0.18352548298271207</v>
      </c>
      <c r="CB28" s="2">
        <f t="shared" si="8"/>
        <v>0.21336242835196853</v>
      </c>
      <c r="CC28" s="2">
        <f t="shared" si="8"/>
        <v>0.21586008998683978</v>
      </c>
      <c r="CD28" s="2">
        <f t="shared" si="8"/>
        <v>0.22750993962086652</v>
      </c>
      <c r="CE28" s="2">
        <f t="shared" si="7"/>
        <v>0.23736942905970218</v>
      </c>
      <c r="CF28" s="2">
        <f t="shared" si="7"/>
        <v>0.23907459357195454</v>
      </c>
      <c r="CG28" s="2">
        <f t="shared" si="7"/>
        <v>0.24356245160941575</v>
      </c>
      <c r="CH28" s="2">
        <f t="shared" si="7"/>
        <v>0.24597494615396995</v>
      </c>
      <c r="CI28" s="2">
        <f t="shared" si="7"/>
        <v>0.2469896895599209</v>
      </c>
      <c r="CJ28" s="2">
        <f t="shared" si="7"/>
        <v>0.24919334659932413</v>
      </c>
      <c r="CK28" s="2">
        <f t="shared" si="9"/>
        <v>0.24667284906010126</v>
      </c>
      <c r="CL28" s="2">
        <f t="shared" si="9"/>
        <v>0.11218787401311751</v>
      </c>
    </row>
    <row r="29" spans="1:90">
      <c r="A29" t="str">
        <f>Tabelle1!A29</f>
        <v>Lanner Christian</v>
      </c>
      <c r="H29" s="3">
        <f>EXP('3. Iteration'!$F230-'3. Iteration'!H$203)/(1+EXP('3. Iteration'!$F230-'3. Iteration'!H$203))</f>
        <v>0.99080320870842242</v>
      </c>
      <c r="I29" s="3">
        <f>EXP('3. Iteration'!$F230-'3. Iteration'!I$203)/(1+EXP('3. Iteration'!$F230-'3. Iteration'!I$203))</f>
        <v>0.9856654786844824</v>
      </c>
      <c r="J29" s="3">
        <f>EXP('3. Iteration'!$F230-'3. Iteration'!J$203)/(1+EXP('3. Iteration'!$F230-'3. Iteration'!J$203))</f>
        <v>0.97036982758365642</v>
      </c>
      <c r="K29" s="3">
        <f>EXP('3. Iteration'!$F230-'3. Iteration'!K$203)/(1+EXP('3. Iteration'!$F230-'3. Iteration'!K$203))</f>
        <v>0.95747715733595318</v>
      </c>
      <c r="L29" s="3">
        <f>EXP('3. Iteration'!$F230-'3. Iteration'!L$203)/(1+EXP('3. Iteration'!$F230-'3. Iteration'!L$203))</f>
        <v>0.94923801108543759</v>
      </c>
      <c r="M29" s="3">
        <f>EXP('3. Iteration'!$F230-'3. Iteration'!M$203)/(1+EXP('3. Iteration'!$F230-'3. Iteration'!M$203))</f>
        <v>0.94032293098177633</v>
      </c>
      <c r="N29" s="3">
        <f>EXP('3. Iteration'!$F230-'3. Iteration'!N$203)/(1+EXP('3. Iteration'!$F230-'3. Iteration'!N$203))</f>
        <v>0.91759050869955161</v>
      </c>
      <c r="O29" s="3">
        <f>EXP('3. Iteration'!$F230-'3. Iteration'!O$203)/(1+EXP('3. Iteration'!$F230-'3. Iteration'!O$203))</f>
        <v>0.9148204963690918</v>
      </c>
      <c r="P29" s="3">
        <f>EXP('3. Iteration'!$F230-'3. Iteration'!P$203)/(1+EXP('3. Iteration'!$F230-'3. Iteration'!P$203))</f>
        <v>0.90619843868601435</v>
      </c>
      <c r="Q29" s="3">
        <f>EXP('3. Iteration'!$F230-'3. Iteration'!Q$203)/(1+EXP('3. Iteration'!$F230-'3. Iteration'!Q$203))</f>
        <v>0.89709185293671068</v>
      </c>
      <c r="R29" s="3">
        <f>EXP('3. Iteration'!$F230-'3. Iteration'!R$203)/(1+EXP('3. Iteration'!$F230-'3. Iteration'!R$203))</f>
        <v>0.8939448568605366</v>
      </c>
      <c r="S29" s="3">
        <f>EXP('3. Iteration'!$F230-'3. Iteration'!S$203)/(1+EXP('3. Iteration'!$F230-'3. Iteration'!S$203))</f>
        <v>0.8841575996840888</v>
      </c>
      <c r="T29" s="3">
        <f>EXP('3. Iteration'!$F230-'3. Iteration'!T$203)/(1+EXP('3. Iteration'!$F230-'3. Iteration'!T$203))</f>
        <v>0.8841575996840888</v>
      </c>
      <c r="U29" s="3">
        <f>EXP('3. Iteration'!$F230-'3. Iteration'!U$203)/(1+EXP('3. Iteration'!$F230-'3. Iteration'!U$203))</f>
        <v>0.88077684036754889</v>
      </c>
      <c r="V29" s="3">
        <f>EXP('3. Iteration'!$F230-'3. Iteration'!V$203)/(1+EXP('3. Iteration'!$F230-'3. Iteration'!V$203))</f>
        <v>0.85536068192274084</v>
      </c>
      <c r="W29" s="3">
        <f>EXP('3. Iteration'!$F230-'3. Iteration'!W$203)/(1+EXP('3. Iteration'!$F230-'3. Iteration'!W$203))</f>
        <v>0.8393763860582184</v>
      </c>
      <c r="X29" s="3">
        <f>EXP('3. Iteration'!$F230-'3. Iteration'!X$203)/(1+EXP('3. Iteration'!$F230-'3. Iteration'!X$203))</f>
        <v>0.8393763860582184</v>
      </c>
      <c r="Y29" s="3">
        <f>EXP('3. Iteration'!$F230-'3. Iteration'!Y$203)/(1+EXP('3. Iteration'!$F230-'3. Iteration'!Y$203))</f>
        <v>0.83095949145351855</v>
      </c>
      <c r="Z29" s="3">
        <f>EXP('3. Iteration'!$F230-'3. Iteration'!Z$203)/(1+EXP('3. Iteration'!$F230-'3. Iteration'!Z$203))</f>
        <v>0.80390676343232881</v>
      </c>
      <c r="AA29" s="3">
        <f>EXP('3. Iteration'!$F230-'3. Iteration'!AA$203)/(1+EXP('3. Iteration'!$F230-'3. Iteration'!AA$203))</f>
        <v>0.80390676343232881</v>
      </c>
      <c r="AB29" s="3">
        <f>EXP('3. Iteration'!$F230-'3. Iteration'!AB$203)/(1+EXP('3. Iteration'!$F230-'3. Iteration'!AB$203))</f>
        <v>0.79912350677149646</v>
      </c>
      <c r="AC29" s="3">
        <f>EXP('3. Iteration'!$F230-'3. Iteration'!AC$203)/(1+EXP('3. Iteration'!$F230-'3. Iteration'!AC$203))</f>
        <v>0.78428035364127258</v>
      </c>
      <c r="AD29" s="3">
        <f>EXP('3. Iteration'!$F230-'3. Iteration'!AD$203)/(1+EXP('3. Iteration'!$F230-'3. Iteration'!AD$203))</f>
        <v>0.77916427714951886</v>
      </c>
      <c r="AE29" s="3">
        <f>EXP('3. Iteration'!$F230-'3. Iteration'!AE$203)/(1+EXP('3. Iteration'!$F230-'3. Iteration'!AE$203))</f>
        <v>0.77396205185519362</v>
      </c>
      <c r="AF29" s="3">
        <f>EXP('3. Iteration'!$F230-'3. Iteration'!AF$203)/(1+EXP('3. Iteration'!$F230-'3. Iteration'!AF$203))</f>
        <v>0.77396205185519362</v>
      </c>
      <c r="AG29" s="3">
        <f>EXP('3. Iteration'!$F230-'3. Iteration'!AG$203)/(1+EXP('3. Iteration'!$F230-'3. Iteration'!AG$203))</f>
        <v>0.76867248507598729</v>
      </c>
      <c r="AH29" s="3">
        <f>EXP('3. Iteration'!$F230-'3. Iteration'!AH$203)/(1+EXP('3. Iteration'!$F230-'3. Iteration'!AH$203))</f>
        <v>0.7686724850759874</v>
      </c>
      <c r="AI29" s="3">
        <f>EXP('3. Iteration'!$F230-'3. Iteration'!AI$203)/(1+EXP('3. Iteration'!$F230-'3. Iteration'!AI$203))</f>
        <v>0.7686724850759874</v>
      </c>
      <c r="AJ29" s="3">
        <f>EXP('3. Iteration'!$F230-'3. Iteration'!AJ$203)/(1+EXP('3. Iteration'!$F230-'3. Iteration'!AJ$203))</f>
        <v>0.75782652504598491</v>
      </c>
      <c r="AK29" s="3">
        <f>EXP('3. Iteration'!$F230-'3. Iteration'!AK$203)/(1+EXP('3. Iteration'!$F230-'3. Iteration'!AK$203))</f>
        <v>0.69140943458469195</v>
      </c>
      <c r="AL29" s="3">
        <f>EXP('3. Iteration'!$F230-'3. Iteration'!AL$203)/(1+EXP('3. Iteration'!$F230-'3. Iteration'!AL$203))</f>
        <v>0.68476988394530169</v>
      </c>
      <c r="AM29" s="3">
        <f>EXP('3. Iteration'!$F230-'3. Iteration'!AM$203)/(1+EXP('3. Iteration'!$F230-'3. Iteration'!AM$203))</f>
        <v>0.64996686427052319</v>
      </c>
      <c r="AN29" s="3">
        <f>EXP('3. Iteration'!$F230-'3. Iteration'!AN$203)/(1+EXP('3. Iteration'!$F230-'3. Iteration'!AN$203))</f>
        <v>0.6123858128960139</v>
      </c>
      <c r="AO29" s="3">
        <f>EXP('3. Iteration'!$F230-'3. Iteration'!AO$203)/(1+EXP('3. Iteration'!$F230-'3. Iteration'!AO$203))</f>
        <v>0.60452466899275725</v>
      </c>
      <c r="AP29" s="3">
        <f>EXP('3. Iteration'!$F230-'3. Iteration'!AP$203)/(1+EXP('3. Iteration'!$F230-'3. Iteration'!AP$203))</f>
        <v>0.58023433423780779</v>
      </c>
      <c r="AQ29" s="3">
        <f>EXP('3. Iteration'!$F230-'3. Iteration'!AQ$203)/(1+EXP('3. Iteration'!$F230-'3. Iteration'!AQ$203))</f>
        <v>0.56344331206699461</v>
      </c>
      <c r="AR29" s="3">
        <f>EXP('3. Iteration'!$F230-'3. Iteration'!AR$203)/(1+EXP('3. Iteration'!$F230-'3. Iteration'!AR$203))</f>
        <v>0.55486629603025073</v>
      </c>
      <c r="AS29" s="3">
        <f>EXP('3. Iteration'!$F230-'3. Iteration'!AS$203)/(1+EXP('3. Iteration'!$F230-'3. Iteration'!AS$203))</f>
        <v>0.52840164433049397</v>
      </c>
      <c r="AT29" s="3">
        <f>EXP('3. Iteration'!$F230-'3. Iteration'!AT$203)/(1+EXP('3. Iteration'!$F230-'3. Iteration'!AT$203))</f>
        <v>0.44231853902770191</v>
      </c>
      <c r="AU29" s="3">
        <f>EXP('3. Iteration'!$F230-'3. Iteration'!AU$203)/(1+EXP('3. Iteration'!$F230-'3. Iteration'!AU$203))</f>
        <v>0.12876944362447415</v>
      </c>
      <c r="AX29">
        <f t="shared" si="5"/>
        <v>-5.8280427981294762</v>
      </c>
      <c r="AY29" s="2">
        <f t="shared" si="11"/>
        <v>9.1122103215167394E-3</v>
      </c>
      <c r="AZ29" s="2">
        <f t="shared" si="11"/>
        <v>1.4129042814172573E-2</v>
      </c>
      <c r="BA29" s="2">
        <f t="shared" si="11"/>
        <v>2.8752225298921331E-2</v>
      </c>
      <c r="BB29" s="2">
        <f t="shared" si="11"/>
        <v>4.0714650515815541E-2</v>
      </c>
      <c r="BC29" s="2">
        <f t="shared" si="11"/>
        <v>4.8185209396000246E-2</v>
      </c>
      <c r="BD29" s="2">
        <f t="shared" si="11"/>
        <v>5.6115716451617843E-2</v>
      </c>
      <c r="BE29" s="2">
        <f t="shared" si="11"/>
        <v>7.5618167044049708E-2</v>
      </c>
      <c r="BF29" s="2">
        <f t="shared" si="11"/>
        <v>7.7923955792100305E-2</v>
      </c>
      <c r="BG29" s="2">
        <f t="shared" si="11"/>
        <v>8.5002828409044245E-2</v>
      </c>
      <c r="BH29" s="2">
        <f t="shared" si="10"/>
        <v>9.2318060331289739E-2</v>
      </c>
      <c r="BI29" s="2">
        <f t="shared" si="10"/>
        <v>9.4807449753131337E-2</v>
      </c>
      <c r="BJ29" s="2">
        <f t="shared" si="10"/>
        <v>0.10242293860495938</v>
      </c>
      <c r="BK29" s="2">
        <f t="shared" si="10"/>
        <v>0.10242293860495938</v>
      </c>
      <c r="BL29" s="2">
        <f t="shared" si="10"/>
        <v>0.1050089978397062</v>
      </c>
      <c r="BM29" s="2">
        <f t="shared" si="10"/>
        <v>0.12371878574340461</v>
      </c>
      <c r="BN29" s="2">
        <f t="shared" si="10"/>
        <v>0.13482366858606309</v>
      </c>
      <c r="BO29" s="2">
        <f t="shared" si="8"/>
        <v>0.13482366858606309</v>
      </c>
      <c r="BP29" s="2">
        <f t="shared" si="8"/>
        <v>0.14046581501682839</v>
      </c>
      <c r="BQ29" s="2">
        <f t="shared" si="8"/>
        <v>0.15764067914008653</v>
      </c>
      <c r="BR29" s="2">
        <f t="shared" si="8"/>
        <v>0.15764067914008653</v>
      </c>
      <c r="BS29" s="2">
        <f t="shared" si="8"/>
        <v>0.1605251276967225</v>
      </c>
      <c r="BT29" s="2">
        <f t="shared" si="8"/>
        <v>0.16918468053359301</v>
      </c>
      <c r="BU29" s="2">
        <f t="shared" si="8"/>
        <v>0.17206730636358664</v>
      </c>
      <c r="BV29" s="2">
        <f t="shared" si="8"/>
        <v>0.1749447941432922</v>
      </c>
      <c r="BW29" s="2">
        <f t="shared" si="8"/>
        <v>0.1749447941432922</v>
      </c>
      <c r="BX29" s="2">
        <f t="shared" si="8"/>
        <v>0.1778150957630934</v>
      </c>
      <c r="BY29" s="2">
        <f t="shared" si="8"/>
        <v>0.17781509576309332</v>
      </c>
      <c r="BZ29" s="2">
        <f t="shared" si="8"/>
        <v>0.17781509576309332</v>
      </c>
      <c r="CA29" s="2">
        <f t="shared" si="8"/>
        <v>0.18352548298271212</v>
      </c>
      <c r="CB29" s="2">
        <f t="shared" si="8"/>
        <v>0.21336242835196853</v>
      </c>
      <c r="CC29" s="2">
        <f t="shared" si="8"/>
        <v>0.21586008998683975</v>
      </c>
      <c r="CD29" s="2">
        <f t="shared" si="8"/>
        <v>0.22750993962086646</v>
      </c>
      <c r="CE29" s="2">
        <f t="shared" si="7"/>
        <v>0.23736942905970215</v>
      </c>
      <c r="CF29" s="2">
        <f t="shared" si="7"/>
        <v>0.23907459357195454</v>
      </c>
      <c r="CG29" s="2">
        <f t="shared" si="7"/>
        <v>0.24356245160941575</v>
      </c>
      <c r="CH29" s="2">
        <f t="shared" si="7"/>
        <v>0.24597494615396995</v>
      </c>
      <c r="CI29" s="2">
        <f t="shared" si="7"/>
        <v>0.2469896895599209</v>
      </c>
      <c r="CJ29" s="2">
        <f t="shared" si="7"/>
        <v>0.24919334659932413</v>
      </c>
      <c r="CK29" s="2">
        <f t="shared" si="9"/>
        <v>0.24667284906010126</v>
      </c>
      <c r="CL29" s="2">
        <f t="shared" si="9"/>
        <v>0.11218787401311751</v>
      </c>
    </row>
    <row r="30" spans="1:90">
      <c r="A30" t="str">
        <f>Tabelle1!A30</f>
        <v>Walcher Michael2</v>
      </c>
      <c r="H30" s="3">
        <f>EXP('3. Iteration'!$F231-'3. Iteration'!H$203)/(1+EXP('3. Iteration'!$F231-'3. Iteration'!H$203))</f>
        <v>0.99080320870842242</v>
      </c>
      <c r="I30" s="3">
        <f>EXP('3. Iteration'!$F231-'3. Iteration'!I$203)/(1+EXP('3. Iteration'!$F231-'3. Iteration'!I$203))</f>
        <v>0.9856654786844824</v>
      </c>
      <c r="J30" s="3">
        <f>EXP('3. Iteration'!$F231-'3. Iteration'!J$203)/(1+EXP('3. Iteration'!$F231-'3. Iteration'!J$203))</f>
        <v>0.97036982758365642</v>
      </c>
      <c r="K30" s="3">
        <f>EXP('3. Iteration'!$F231-'3. Iteration'!K$203)/(1+EXP('3. Iteration'!$F231-'3. Iteration'!K$203))</f>
        <v>0.95747715733595318</v>
      </c>
      <c r="L30" s="3">
        <f>EXP('3. Iteration'!$F231-'3. Iteration'!L$203)/(1+EXP('3. Iteration'!$F231-'3. Iteration'!L$203))</f>
        <v>0.94923801108543759</v>
      </c>
      <c r="M30" s="3">
        <f>EXP('3. Iteration'!$F231-'3. Iteration'!M$203)/(1+EXP('3. Iteration'!$F231-'3. Iteration'!M$203))</f>
        <v>0.94032293098177633</v>
      </c>
      <c r="N30" s="3">
        <f>EXP('3. Iteration'!$F231-'3. Iteration'!N$203)/(1+EXP('3. Iteration'!$F231-'3. Iteration'!N$203))</f>
        <v>0.91759050869955161</v>
      </c>
      <c r="O30" s="3">
        <f>EXP('3. Iteration'!$F231-'3. Iteration'!O$203)/(1+EXP('3. Iteration'!$F231-'3. Iteration'!O$203))</f>
        <v>0.9148204963690918</v>
      </c>
      <c r="P30" s="3">
        <f>EXP('3. Iteration'!$F231-'3. Iteration'!P$203)/(1+EXP('3. Iteration'!$F231-'3. Iteration'!P$203))</f>
        <v>0.90619843868601435</v>
      </c>
      <c r="Q30" s="3">
        <f>EXP('3. Iteration'!$F231-'3. Iteration'!Q$203)/(1+EXP('3. Iteration'!$F231-'3. Iteration'!Q$203))</f>
        <v>0.89709185293671068</v>
      </c>
      <c r="R30" s="3">
        <f>EXP('3. Iteration'!$F231-'3. Iteration'!R$203)/(1+EXP('3. Iteration'!$F231-'3. Iteration'!R$203))</f>
        <v>0.8939448568605366</v>
      </c>
      <c r="S30" s="3">
        <f>EXP('3. Iteration'!$F231-'3. Iteration'!S$203)/(1+EXP('3. Iteration'!$F231-'3. Iteration'!S$203))</f>
        <v>0.8841575996840888</v>
      </c>
      <c r="T30" s="3">
        <f>EXP('3. Iteration'!$F231-'3. Iteration'!T$203)/(1+EXP('3. Iteration'!$F231-'3. Iteration'!T$203))</f>
        <v>0.8841575996840888</v>
      </c>
      <c r="U30" s="3">
        <f>EXP('3. Iteration'!$F231-'3. Iteration'!U$203)/(1+EXP('3. Iteration'!$F231-'3. Iteration'!U$203))</f>
        <v>0.88077684036754889</v>
      </c>
      <c r="V30" s="3">
        <f>EXP('3. Iteration'!$F231-'3. Iteration'!V$203)/(1+EXP('3. Iteration'!$F231-'3. Iteration'!V$203))</f>
        <v>0.85536068192274084</v>
      </c>
      <c r="W30" s="3">
        <f>EXP('3. Iteration'!$F231-'3. Iteration'!W$203)/(1+EXP('3. Iteration'!$F231-'3. Iteration'!W$203))</f>
        <v>0.8393763860582184</v>
      </c>
      <c r="X30" s="3">
        <f>EXP('3. Iteration'!$F231-'3. Iteration'!X$203)/(1+EXP('3. Iteration'!$F231-'3. Iteration'!X$203))</f>
        <v>0.8393763860582184</v>
      </c>
      <c r="Y30" s="3">
        <f>EXP('3. Iteration'!$F231-'3. Iteration'!Y$203)/(1+EXP('3. Iteration'!$F231-'3. Iteration'!Y$203))</f>
        <v>0.83095949145351855</v>
      </c>
      <c r="Z30" s="3">
        <f>EXP('3. Iteration'!$F231-'3. Iteration'!Z$203)/(1+EXP('3. Iteration'!$F231-'3. Iteration'!Z$203))</f>
        <v>0.80390676343232881</v>
      </c>
      <c r="AA30" s="3">
        <f>EXP('3. Iteration'!$F231-'3. Iteration'!AA$203)/(1+EXP('3. Iteration'!$F231-'3. Iteration'!AA$203))</f>
        <v>0.80390676343232881</v>
      </c>
      <c r="AB30" s="3">
        <f>EXP('3. Iteration'!$F231-'3. Iteration'!AB$203)/(1+EXP('3. Iteration'!$F231-'3. Iteration'!AB$203))</f>
        <v>0.79912350677149646</v>
      </c>
      <c r="AC30" s="3">
        <f>EXP('3. Iteration'!$F231-'3. Iteration'!AC$203)/(1+EXP('3. Iteration'!$F231-'3. Iteration'!AC$203))</f>
        <v>0.78428035364127258</v>
      </c>
      <c r="AD30" s="3">
        <f>EXP('3. Iteration'!$F231-'3. Iteration'!AD$203)/(1+EXP('3. Iteration'!$F231-'3. Iteration'!AD$203))</f>
        <v>0.77916427714951886</v>
      </c>
      <c r="AE30" s="3">
        <f>EXP('3. Iteration'!$F231-'3. Iteration'!AE$203)/(1+EXP('3. Iteration'!$F231-'3. Iteration'!AE$203))</f>
        <v>0.77396205185519362</v>
      </c>
      <c r="AF30" s="3">
        <f>EXP('3. Iteration'!$F231-'3. Iteration'!AF$203)/(1+EXP('3. Iteration'!$F231-'3. Iteration'!AF$203))</f>
        <v>0.77396205185519362</v>
      </c>
      <c r="AG30" s="3">
        <f>EXP('3. Iteration'!$F231-'3. Iteration'!AG$203)/(1+EXP('3. Iteration'!$F231-'3. Iteration'!AG$203))</f>
        <v>0.76867248507598729</v>
      </c>
      <c r="AH30" s="3">
        <f>EXP('3. Iteration'!$F231-'3. Iteration'!AH$203)/(1+EXP('3. Iteration'!$F231-'3. Iteration'!AH$203))</f>
        <v>0.7686724850759874</v>
      </c>
      <c r="AI30" s="3">
        <f>EXP('3. Iteration'!$F231-'3. Iteration'!AI$203)/(1+EXP('3. Iteration'!$F231-'3. Iteration'!AI$203))</f>
        <v>0.7686724850759874</v>
      </c>
      <c r="AJ30" s="3">
        <f>EXP('3. Iteration'!$F231-'3. Iteration'!AJ$203)/(1+EXP('3. Iteration'!$F231-'3. Iteration'!AJ$203))</f>
        <v>0.75782652504598491</v>
      </c>
      <c r="AK30" s="3">
        <f>EXP('3. Iteration'!$F231-'3. Iteration'!AK$203)/(1+EXP('3. Iteration'!$F231-'3. Iteration'!AK$203))</f>
        <v>0.69140943458469195</v>
      </c>
      <c r="AL30" s="3">
        <f>EXP('3. Iteration'!$F231-'3. Iteration'!AL$203)/(1+EXP('3. Iteration'!$F231-'3. Iteration'!AL$203))</f>
        <v>0.68476988394530169</v>
      </c>
      <c r="AM30" s="3">
        <f>EXP('3. Iteration'!$F231-'3. Iteration'!AM$203)/(1+EXP('3. Iteration'!$F231-'3. Iteration'!AM$203))</f>
        <v>0.64996686427052319</v>
      </c>
      <c r="AN30" s="3">
        <f>EXP('3. Iteration'!$F231-'3. Iteration'!AN$203)/(1+EXP('3. Iteration'!$F231-'3. Iteration'!AN$203))</f>
        <v>0.6123858128960139</v>
      </c>
      <c r="AO30" s="3">
        <f>EXP('3. Iteration'!$F231-'3. Iteration'!AO$203)/(1+EXP('3. Iteration'!$F231-'3. Iteration'!AO$203))</f>
        <v>0.60452466899275725</v>
      </c>
      <c r="AP30" s="3">
        <f>EXP('3. Iteration'!$F231-'3. Iteration'!AP$203)/(1+EXP('3. Iteration'!$F231-'3. Iteration'!AP$203))</f>
        <v>0.58023433423780779</v>
      </c>
      <c r="AQ30" s="3">
        <f>EXP('3. Iteration'!$F231-'3. Iteration'!AQ$203)/(1+EXP('3. Iteration'!$F231-'3. Iteration'!AQ$203))</f>
        <v>0.56344331206699461</v>
      </c>
      <c r="AR30" s="3">
        <f>EXP('3. Iteration'!$F231-'3. Iteration'!AR$203)/(1+EXP('3. Iteration'!$F231-'3. Iteration'!AR$203))</f>
        <v>0.55486629603025073</v>
      </c>
      <c r="AS30" s="3">
        <f>EXP('3. Iteration'!$F231-'3. Iteration'!AS$203)/(1+EXP('3. Iteration'!$F231-'3. Iteration'!AS$203))</f>
        <v>0.52840164433049397</v>
      </c>
      <c r="AT30" s="3">
        <f>EXP('3. Iteration'!$F231-'3. Iteration'!AT$203)/(1+EXP('3. Iteration'!$F231-'3. Iteration'!AT$203))</f>
        <v>0.44231853902770191</v>
      </c>
      <c r="AU30" s="3">
        <f>EXP('3. Iteration'!$F231-'3. Iteration'!AU$203)/(1+EXP('3. Iteration'!$F231-'3. Iteration'!AU$203))</f>
        <v>0.12876944362447415</v>
      </c>
      <c r="AX30">
        <f t="shared" si="5"/>
        <v>-5.8280427981294762</v>
      </c>
      <c r="AY30" s="2">
        <f t="shared" si="11"/>
        <v>9.1122103215167394E-3</v>
      </c>
      <c r="AZ30" s="2">
        <f t="shared" si="11"/>
        <v>1.4129042814172573E-2</v>
      </c>
      <c r="BA30" s="2">
        <f t="shared" si="11"/>
        <v>2.8752225298921331E-2</v>
      </c>
      <c r="BB30" s="2">
        <f t="shared" si="11"/>
        <v>4.0714650515815541E-2</v>
      </c>
      <c r="BC30" s="2">
        <f t="shared" si="11"/>
        <v>4.8185209396000246E-2</v>
      </c>
      <c r="BD30" s="2">
        <f t="shared" si="11"/>
        <v>5.6115716451617843E-2</v>
      </c>
      <c r="BE30" s="2">
        <f t="shared" si="11"/>
        <v>7.5618167044049708E-2</v>
      </c>
      <c r="BF30" s="2">
        <f t="shared" si="11"/>
        <v>7.7923955792100305E-2</v>
      </c>
      <c r="BG30" s="2">
        <f t="shared" si="11"/>
        <v>8.5002828409044245E-2</v>
      </c>
      <c r="BH30" s="2">
        <f t="shared" si="10"/>
        <v>9.2318060331289739E-2</v>
      </c>
      <c r="BI30" s="2">
        <f t="shared" si="10"/>
        <v>9.4807449753131337E-2</v>
      </c>
      <c r="BJ30" s="2">
        <f t="shared" si="10"/>
        <v>0.10242293860495938</v>
      </c>
      <c r="BK30" s="2">
        <f t="shared" si="10"/>
        <v>0.10242293860495938</v>
      </c>
      <c r="BL30" s="2">
        <f t="shared" si="10"/>
        <v>0.1050089978397062</v>
      </c>
      <c r="BM30" s="2">
        <f t="shared" si="10"/>
        <v>0.12371878574340461</v>
      </c>
      <c r="BN30" s="2">
        <f t="shared" si="10"/>
        <v>0.13482366858606309</v>
      </c>
      <c r="BO30" s="2">
        <f t="shared" si="8"/>
        <v>0.13482366858606309</v>
      </c>
      <c r="BP30" s="2">
        <f t="shared" si="8"/>
        <v>0.14046581501682839</v>
      </c>
      <c r="BQ30" s="2">
        <f t="shared" si="8"/>
        <v>0.15764067914008653</v>
      </c>
      <c r="BR30" s="2">
        <f t="shared" si="8"/>
        <v>0.15764067914008653</v>
      </c>
      <c r="BS30" s="2">
        <f t="shared" si="8"/>
        <v>0.1605251276967225</v>
      </c>
      <c r="BT30" s="2">
        <f t="shared" si="8"/>
        <v>0.16918468053359301</v>
      </c>
      <c r="BU30" s="2">
        <f t="shared" si="8"/>
        <v>0.17206730636358664</v>
      </c>
      <c r="BV30" s="2">
        <f t="shared" si="8"/>
        <v>0.1749447941432922</v>
      </c>
      <c r="BW30" s="2">
        <f t="shared" si="8"/>
        <v>0.1749447941432922</v>
      </c>
      <c r="BX30" s="2">
        <f t="shared" si="8"/>
        <v>0.1778150957630934</v>
      </c>
      <c r="BY30" s="2">
        <f t="shared" si="8"/>
        <v>0.17781509576309332</v>
      </c>
      <c r="BZ30" s="2">
        <f t="shared" si="8"/>
        <v>0.17781509576309332</v>
      </c>
      <c r="CA30" s="2">
        <f t="shared" si="8"/>
        <v>0.18352548298271212</v>
      </c>
      <c r="CB30" s="2">
        <f t="shared" si="8"/>
        <v>0.21336242835196853</v>
      </c>
      <c r="CC30" s="2">
        <f t="shared" si="8"/>
        <v>0.21586008998683975</v>
      </c>
      <c r="CD30" s="2">
        <f t="shared" si="8"/>
        <v>0.22750993962086646</v>
      </c>
      <c r="CE30" s="2">
        <f t="shared" si="7"/>
        <v>0.23736942905970215</v>
      </c>
      <c r="CF30" s="2">
        <f t="shared" si="7"/>
        <v>0.23907459357195454</v>
      </c>
      <c r="CG30" s="2">
        <f t="shared" si="7"/>
        <v>0.24356245160941575</v>
      </c>
      <c r="CH30" s="2">
        <f t="shared" si="7"/>
        <v>0.24597494615396995</v>
      </c>
      <c r="CI30" s="2">
        <f t="shared" si="7"/>
        <v>0.2469896895599209</v>
      </c>
      <c r="CJ30" s="2">
        <f t="shared" si="7"/>
        <v>0.24919334659932413</v>
      </c>
      <c r="CK30" s="2">
        <f t="shared" si="9"/>
        <v>0.24667284906010126</v>
      </c>
      <c r="CL30" s="2">
        <f t="shared" si="9"/>
        <v>0.11218787401311751</v>
      </c>
    </row>
    <row r="31" spans="1:90">
      <c r="A31" t="str">
        <f>Tabelle1!A31</f>
        <v>Huter Sandrina</v>
      </c>
      <c r="H31" s="3">
        <f>EXP('3. Iteration'!$F232-'3. Iteration'!H$203)/(1+EXP('3. Iteration'!$F232-'3. Iteration'!H$203))</f>
        <v>0.9891649916915769</v>
      </c>
      <c r="I31" s="3">
        <f>EXP('3. Iteration'!$F232-'3. Iteration'!I$203)/(1+EXP('3. Iteration'!$F232-'3. Iteration'!I$203))</f>
        <v>0.98312766650635108</v>
      </c>
      <c r="J31" s="3">
        <f>EXP('3. Iteration'!$F232-'3. Iteration'!J$203)/(1+EXP('3. Iteration'!$F232-'3. Iteration'!J$203))</f>
        <v>0.9652195969950359</v>
      </c>
      <c r="K31" s="3">
        <f>EXP('3. Iteration'!$F232-'3. Iteration'!K$203)/(1+EXP('3. Iteration'!$F232-'3. Iteration'!K$203))</f>
        <v>0.95020096582155111</v>
      </c>
      <c r="L31" s="3">
        <f>EXP('3. Iteration'!$F232-'3. Iteration'!L$203)/(1+EXP('3. Iteration'!$F232-'3. Iteration'!L$203))</f>
        <v>0.94063940286661696</v>
      </c>
      <c r="M31" s="3">
        <f>EXP('3. Iteration'!$F232-'3. Iteration'!M$203)/(1+EXP('3. Iteration'!$F232-'3. Iteration'!M$203))</f>
        <v>0.93032503628958174</v>
      </c>
      <c r="N31" s="3">
        <f>EXP('3. Iteration'!$F232-'3. Iteration'!N$203)/(1+EXP('3. Iteration'!$F232-'3. Iteration'!N$203))</f>
        <v>0.90417229228715323</v>
      </c>
      <c r="O31" s="3">
        <f>EXP('3. Iteration'!$F232-'3. Iteration'!O$203)/(1+EXP('3. Iteration'!$F232-'3. Iteration'!O$203))</f>
        <v>0.90099991790911826</v>
      </c>
      <c r="P31" s="3">
        <f>EXP('3. Iteration'!$F232-'3. Iteration'!P$203)/(1+EXP('3. Iteration'!$F232-'3. Iteration'!P$203))</f>
        <v>0.89114537192982368</v>
      </c>
      <c r="Q31" s="3">
        <f>EXP('3. Iteration'!$F232-'3. Iteration'!Q$203)/(1+EXP('3. Iteration'!$F232-'3. Iteration'!Q$203))</f>
        <v>0.88076966140999613</v>
      </c>
      <c r="R31" s="3">
        <f>EXP('3. Iteration'!$F232-'3. Iteration'!R$203)/(1+EXP('3. Iteration'!$F232-'3. Iteration'!R$203))</f>
        <v>0.87719185300823677</v>
      </c>
      <c r="S31" s="3">
        <f>EXP('3. Iteration'!$F232-'3. Iteration'!S$203)/(1+EXP('3. Iteration'!$F232-'3. Iteration'!S$203))</f>
        <v>0.86609014357448766</v>
      </c>
      <c r="T31" s="3">
        <f>EXP('3. Iteration'!$F232-'3. Iteration'!T$203)/(1+EXP('3. Iteration'!$F232-'3. Iteration'!T$203))</f>
        <v>0.86609014357448766</v>
      </c>
      <c r="U31" s="3">
        <f>EXP('3. Iteration'!$F232-'3. Iteration'!U$203)/(1+EXP('3. Iteration'!$F232-'3. Iteration'!U$203))</f>
        <v>0.86226424246637623</v>
      </c>
      <c r="V31" s="3">
        <f>EXP('3. Iteration'!$F232-'3. Iteration'!V$203)/(1+EXP('3. Iteration'!$F232-'3. Iteration'!V$203))</f>
        <v>0.83364692934524531</v>
      </c>
      <c r="W31" s="3">
        <f>EXP('3. Iteration'!$F232-'3. Iteration'!W$203)/(1+EXP('3. Iteration'!$F232-'3. Iteration'!W$203))</f>
        <v>0.81577982477805888</v>
      </c>
      <c r="X31" s="3">
        <f>EXP('3. Iteration'!$F232-'3. Iteration'!X$203)/(1+EXP('3. Iteration'!$F232-'3. Iteration'!X$203))</f>
        <v>0.81577982477805888</v>
      </c>
      <c r="Y31" s="3">
        <f>EXP('3. Iteration'!$F232-'3. Iteration'!Y$203)/(1+EXP('3. Iteration'!$F232-'3. Iteration'!Y$203))</f>
        <v>0.80641161496836522</v>
      </c>
      <c r="Z31" s="3">
        <f>EXP('3. Iteration'!$F232-'3. Iteration'!Z$203)/(1+EXP('3. Iteration'!$F232-'3. Iteration'!Z$203))</f>
        <v>0.7764870326413954</v>
      </c>
      <c r="AA31" s="3">
        <f>EXP('3. Iteration'!$F232-'3. Iteration'!AA$203)/(1+EXP('3. Iteration'!$F232-'3. Iteration'!AA$203))</f>
        <v>0.7764870326413954</v>
      </c>
      <c r="AB31" s="3">
        <f>EXP('3. Iteration'!$F232-'3. Iteration'!AB$203)/(1+EXP('3. Iteration'!$F232-'3. Iteration'!AB$203))</f>
        <v>0.7712252713633958</v>
      </c>
      <c r="AC31" s="3">
        <f>EXP('3. Iteration'!$F232-'3. Iteration'!AC$203)/(1+EXP('3. Iteration'!$F232-'3. Iteration'!AC$203))</f>
        <v>0.75495279828003115</v>
      </c>
      <c r="AD31" s="3">
        <f>EXP('3. Iteration'!$F232-'3. Iteration'!AD$203)/(1+EXP('3. Iteration'!$F232-'3. Iteration'!AD$203))</f>
        <v>0.74936345793629666</v>
      </c>
      <c r="AE31" s="3">
        <f>EXP('3. Iteration'!$F232-'3. Iteration'!AE$203)/(1+EXP('3. Iteration'!$F232-'3. Iteration'!AE$203))</f>
        <v>0.74369014708826131</v>
      </c>
      <c r="AF31" s="3">
        <f>EXP('3. Iteration'!$F232-'3. Iteration'!AF$203)/(1+EXP('3. Iteration'!$F232-'3. Iteration'!AF$203))</f>
        <v>0.74369014708826131</v>
      </c>
      <c r="AG31" s="3">
        <f>EXP('3. Iteration'!$F232-'3. Iteration'!AG$203)/(1+EXP('3. Iteration'!$F232-'3. Iteration'!AG$203))</f>
        <v>0.73793204863735928</v>
      </c>
      <c r="AH31" s="3">
        <f>EXP('3. Iteration'!$F232-'3. Iteration'!AH$203)/(1+EXP('3. Iteration'!$F232-'3. Iteration'!AH$203))</f>
        <v>0.73793204863735928</v>
      </c>
      <c r="AI31" s="3">
        <f>EXP('3. Iteration'!$F232-'3. Iteration'!AI$203)/(1+EXP('3. Iteration'!$F232-'3. Iteration'!AI$203))</f>
        <v>0.73793204863735928</v>
      </c>
      <c r="AJ31" s="3">
        <f>EXP('3. Iteration'!$F232-'3. Iteration'!AJ$203)/(1+EXP('3. Iteration'!$F232-'3. Iteration'!AJ$203))</f>
        <v>0.72615826358768987</v>
      </c>
      <c r="AK31" s="3">
        <f>EXP('3. Iteration'!$F232-'3. Iteration'!AK$203)/(1+EXP('3. Iteration'!$F232-'3. Iteration'!AK$203))</f>
        <v>0.65500981726214547</v>
      </c>
      <c r="AL31" s="3">
        <f>EXP('3. Iteration'!$F232-'3. Iteration'!AL$203)/(1+EXP('3. Iteration'!$F232-'3. Iteration'!AL$203))</f>
        <v>0.64798583125111098</v>
      </c>
      <c r="AM31" s="3">
        <f>EXP('3. Iteration'!$F232-'3. Iteration'!AM$203)/(1+EXP('3. Iteration'!$F232-'3. Iteration'!AM$203))</f>
        <v>0.61142616895363522</v>
      </c>
      <c r="AN31" s="3">
        <f>EXP('3. Iteration'!$F232-'3. Iteration'!AN$203)/(1+EXP('3. Iteration'!$F232-'3. Iteration'!AN$203))</f>
        <v>0.57242927379790765</v>
      </c>
      <c r="AO31" s="3">
        <f>EXP('3. Iteration'!$F232-'3. Iteration'!AO$203)/(1+EXP('3. Iteration'!$F232-'3. Iteration'!AO$203))</f>
        <v>0.56433428130252805</v>
      </c>
      <c r="AP31" s="3">
        <f>EXP('3. Iteration'!$F232-'3. Iteration'!AP$203)/(1+EXP('3. Iteration'!$F232-'3. Iteration'!AP$203))</f>
        <v>0.53945601535405707</v>
      </c>
      <c r="AQ31" s="3">
        <f>EXP('3. Iteration'!$F232-'3. Iteration'!AQ$203)/(1+EXP('3. Iteration'!$F232-'3. Iteration'!AQ$203))</f>
        <v>0.52237653061621214</v>
      </c>
      <c r="AR31" s="3">
        <f>EXP('3. Iteration'!$F232-'3. Iteration'!AR$203)/(1+EXP('3. Iteration'!$F232-'3. Iteration'!AR$203))</f>
        <v>0.51368906279972404</v>
      </c>
      <c r="AS31" s="3">
        <f>EXP('3. Iteration'!$F232-'3. Iteration'!AS$203)/(1+EXP('3. Iteration'!$F232-'3. Iteration'!AS$203))</f>
        <v>0.48703951880619856</v>
      </c>
      <c r="AT31" s="3">
        <f>EXP('3. Iteration'!$F232-'3. Iteration'!AT$203)/(1+EXP('3. Iteration'!$F232-'3. Iteration'!AT$203))</f>
        <v>0.40195155650372566</v>
      </c>
      <c r="AU31" s="3">
        <f>EXP('3. Iteration'!$F232-'3. Iteration'!AU$203)/(1+EXP('3. Iteration'!$F232-'3. Iteration'!AU$203))</f>
        <v>0.11130641178572116</v>
      </c>
      <c r="AX31">
        <f t="shared" si="5"/>
        <v>-6.2362944652333088</v>
      </c>
      <c r="AY31" s="2">
        <f t="shared" si="11"/>
        <v>1.0717610903379502E-2</v>
      </c>
      <c r="AZ31" s="2">
        <f t="shared" si="11"/>
        <v>1.6587657856128011E-2</v>
      </c>
      <c r="BA31" s="2">
        <f t="shared" si="11"/>
        <v>3.3570726571776385E-2</v>
      </c>
      <c r="BB31" s="2">
        <f t="shared" si="11"/>
        <v>4.7319090373342566E-2</v>
      </c>
      <c r="BC31" s="2">
        <f t="shared" si="11"/>
        <v>5.5836916641351236E-2</v>
      </c>
      <c r="BD31" s="2">
        <f t="shared" si="11"/>
        <v>6.4820363142370163E-2</v>
      </c>
      <c r="BE31" s="2">
        <f t="shared" si="11"/>
        <v>8.6644758147347969E-2</v>
      </c>
      <c r="BF31" s="2">
        <f t="shared" si="11"/>
        <v>8.919906583688042E-2</v>
      </c>
      <c r="BG31" s="2">
        <f t="shared" si="11"/>
        <v>9.7005298017879896E-2</v>
      </c>
      <c r="BH31" s="2">
        <f t="shared" si="10"/>
        <v>0.1050144649497169</v>
      </c>
      <c r="BI31" s="2">
        <f t="shared" si="10"/>
        <v>0.10772630602421271</v>
      </c>
      <c r="BJ31" s="2">
        <f t="shared" si="10"/>
        <v>0.11597800677761101</v>
      </c>
      <c r="BK31" s="2">
        <f t="shared" si="10"/>
        <v>0.11597800677761101</v>
      </c>
      <c r="BL31" s="2">
        <f t="shared" si="10"/>
        <v>0.11876461863026257</v>
      </c>
      <c r="BM31" s="2">
        <f t="shared" si="10"/>
        <v>0.1386797265384889</v>
      </c>
      <c r="BN31" s="2">
        <f t="shared" si="10"/>
        <v>0.15028310226313843</v>
      </c>
      <c r="BO31" s="2">
        <f t="shared" si="8"/>
        <v>0.15028310226313843</v>
      </c>
      <c r="BP31" s="2">
        <f t="shared" si="8"/>
        <v>0.1561119222124783</v>
      </c>
      <c r="BQ31" s="2">
        <f t="shared" si="8"/>
        <v>0.17355492078115595</v>
      </c>
      <c r="BR31" s="2">
        <f t="shared" si="8"/>
        <v>0.17355492078115595</v>
      </c>
      <c r="BS31" s="2">
        <f t="shared" si="8"/>
        <v>0.1764368521738523</v>
      </c>
      <c r="BT31" s="2">
        <f t="shared" si="8"/>
        <v>0.18499907064918175</v>
      </c>
      <c r="BU31" s="2">
        <f t="shared" si="8"/>
        <v>0.18781786584605281</v>
      </c>
      <c r="BV31" s="2">
        <f t="shared" si="8"/>
        <v>0.19061511221210156</v>
      </c>
      <c r="BW31" s="2">
        <f t="shared" si="8"/>
        <v>0.19061511221210156</v>
      </c>
      <c r="BX31" s="2">
        <f t="shared" si="8"/>
        <v>0.19338834023122931</v>
      </c>
      <c r="BY31" s="2">
        <f t="shared" si="8"/>
        <v>0.19338834023122931</v>
      </c>
      <c r="BZ31" s="2">
        <f t="shared" si="8"/>
        <v>0.19338834023122931</v>
      </c>
      <c r="CA31" s="2">
        <f t="shared" si="8"/>
        <v>0.19885243981100098</v>
      </c>
      <c r="CB31" s="2">
        <f t="shared" si="8"/>
        <v>0.22597195655235627</v>
      </c>
      <c r="CC31" s="2">
        <f t="shared" si="8"/>
        <v>0.22810019374891771</v>
      </c>
      <c r="CD31" s="2">
        <f t="shared" si="8"/>
        <v>0.23758420887231593</v>
      </c>
      <c r="CE31" s="2">
        <f t="shared" si="7"/>
        <v>0.24475400029710773</v>
      </c>
      <c r="CF31" s="2">
        <f t="shared" si="7"/>
        <v>0.2458611002492872</v>
      </c>
      <c r="CG31" s="2">
        <f t="shared" si="7"/>
        <v>0.24844322285238041</v>
      </c>
      <c r="CH31" s="2">
        <f t="shared" si="7"/>
        <v>0.24949929087758171</v>
      </c>
      <c r="CI31" s="2">
        <f t="shared" si="7"/>
        <v>0.24981260955966522</v>
      </c>
      <c r="CJ31" s="2">
        <f t="shared" si="7"/>
        <v>0.24983202592722512</v>
      </c>
      <c r="CK31" s="2">
        <f t="shared" si="9"/>
        <v>0.24038650272795786</v>
      </c>
      <c r="CL31" s="2">
        <f t="shared" si="9"/>
        <v>9.8917294481108628E-2</v>
      </c>
    </row>
    <row r="32" spans="1:90">
      <c r="A32" t="str">
        <f>Tabelle1!A32</f>
        <v>Nothdurfter Michael</v>
      </c>
      <c r="H32" s="3">
        <f>EXP('3. Iteration'!$F233-'3. Iteration'!H$203)/(1+EXP('3. Iteration'!$F233-'3. Iteration'!H$203))</f>
        <v>0.9891649916915769</v>
      </c>
      <c r="I32" s="3">
        <f>EXP('3. Iteration'!$F233-'3. Iteration'!I$203)/(1+EXP('3. Iteration'!$F233-'3. Iteration'!I$203))</f>
        <v>0.98312766650635108</v>
      </c>
      <c r="J32" s="3">
        <f>EXP('3. Iteration'!$F233-'3. Iteration'!J$203)/(1+EXP('3. Iteration'!$F233-'3. Iteration'!J$203))</f>
        <v>0.9652195969950359</v>
      </c>
      <c r="K32" s="3">
        <f>EXP('3. Iteration'!$F233-'3. Iteration'!K$203)/(1+EXP('3. Iteration'!$F233-'3. Iteration'!K$203))</f>
        <v>0.95020096582155111</v>
      </c>
      <c r="L32" s="3">
        <f>EXP('3. Iteration'!$F233-'3. Iteration'!L$203)/(1+EXP('3. Iteration'!$F233-'3. Iteration'!L$203))</f>
        <v>0.94063940286661696</v>
      </c>
      <c r="M32" s="3">
        <f>EXP('3. Iteration'!$F233-'3. Iteration'!M$203)/(1+EXP('3. Iteration'!$F233-'3. Iteration'!M$203))</f>
        <v>0.93032503628958174</v>
      </c>
      <c r="N32" s="3">
        <f>EXP('3. Iteration'!$F233-'3. Iteration'!N$203)/(1+EXP('3. Iteration'!$F233-'3. Iteration'!N$203))</f>
        <v>0.90417229228715323</v>
      </c>
      <c r="O32" s="3">
        <f>EXP('3. Iteration'!$F233-'3. Iteration'!O$203)/(1+EXP('3. Iteration'!$F233-'3. Iteration'!O$203))</f>
        <v>0.90099991790911826</v>
      </c>
      <c r="P32" s="3">
        <f>EXP('3. Iteration'!$F233-'3. Iteration'!P$203)/(1+EXP('3. Iteration'!$F233-'3. Iteration'!P$203))</f>
        <v>0.89114537192982368</v>
      </c>
      <c r="Q32" s="3">
        <f>EXP('3. Iteration'!$F233-'3. Iteration'!Q$203)/(1+EXP('3. Iteration'!$F233-'3. Iteration'!Q$203))</f>
        <v>0.88076966140999613</v>
      </c>
      <c r="R32" s="3">
        <f>EXP('3. Iteration'!$F233-'3. Iteration'!R$203)/(1+EXP('3. Iteration'!$F233-'3. Iteration'!R$203))</f>
        <v>0.87719185300823677</v>
      </c>
      <c r="S32" s="3">
        <f>EXP('3. Iteration'!$F233-'3. Iteration'!S$203)/(1+EXP('3. Iteration'!$F233-'3. Iteration'!S$203))</f>
        <v>0.86609014357448766</v>
      </c>
      <c r="T32" s="3">
        <f>EXP('3. Iteration'!$F233-'3. Iteration'!T$203)/(1+EXP('3. Iteration'!$F233-'3. Iteration'!T$203))</f>
        <v>0.86609014357448766</v>
      </c>
      <c r="U32" s="3">
        <f>EXP('3. Iteration'!$F233-'3. Iteration'!U$203)/(1+EXP('3. Iteration'!$F233-'3. Iteration'!U$203))</f>
        <v>0.86226424246637623</v>
      </c>
      <c r="V32" s="3">
        <f>EXP('3. Iteration'!$F233-'3. Iteration'!V$203)/(1+EXP('3. Iteration'!$F233-'3. Iteration'!V$203))</f>
        <v>0.83364692934524531</v>
      </c>
      <c r="W32" s="3">
        <f>EXP('3. Iteration'!$F233-'3. Iteration'!W$203)/(1+EXP('3. Iteration'!$F233-'3. Iteration'!W$203))</f>
        <v>0.81577982477805888</v>
      </c>
      <c r="X32" s="3">
        <f>EXP('3. Iteration'!$F233-'3. Iteration'!X$203)/(1+EXP('3. Iteration'!$F233-'3. Iteration'!X$203))</f>
        <v>0.81577982477805888</v>
      </c>
      <c r="Y32" s="3">
        <f>EXP('3. Iteration'!$F233-'3. Iteration'!Y$203)/(1+EXP('3. Iteration'!$F233-'3. Iteration'!Y$203))</f>
        <v>0.80641161496836522</v>
      </c>
      <c r="Z32" s="3">
        <f>EXP('3. Iteration'!$F233-'3. Iteration'!Z$203)/(1+EXP('3. Iteration'!$F233-'3. Iteration'!Z$203))</f>
        <v>0.7764870326413954</v>
      </c>
      <c r="AA32" s="3">
        <f>EXP('3. Iteration'!$F233-'3. Iteration'!AA$203)/(1+EXP('3. Iteration'!$F233-'3. Iteration'!AA$203))</f>
        <v>0.7764870326413954</v>
      </c>
      <c r="AB32" s="3">
        <f>EXP('3. Iteration'!$F233-'3. Iteration'!AB$203)/(1+EXP('3. Iteration'!$F233-'3. Iteration'!AB$203))</f>
        <v>0.7712252713633958</v>
      </c>
      <c r="AC32" s="3">
        <f>EXP('3. Iteration'!$F233-'3. Iteration'!AC$203)/(1+EXP('3. Iteration'!$F233-'3. Iteration'!AC$203))</f>
        <v>0.75495279828003115</v>
      </c>
      <c r="AD32" s="3">
        <f>EXP('3. Iteration'!$F233-'3. Iteration'!AD$203)/(1+EXP('3. Iteration'!$F233-'3. Iteration'!AD$203))</f>
        <v>0.74936345793629666</v>
      </c>
      <c r="AE32" s="3">
        <f>EXP('3. Iteration'!$F233-'3. Iteration'!AE$203)/(1+EXP('3. Iteration'!$F233-'3. Iteration'!AE$203))</f>
        <v>0.74369014708826131</v>
      </c>
      <c r="AF32" s="3">
        <f>EXP('3. Iteration'!$F233-'3. Iteration'!AF$203)/(1+EXP('3. Iteration'!$F233-'3. Iteration'!AF$203))</f>
        <v>0.74369014708826131</v>
      </c>
      <c r="AG32" s="3">
        <f>EXP('3. Iteration'!$F233-'3. Iteration'!AG$203)/(1+EXP('3. Iteration'!$F233-'3. Iteration'!AG$203))</f>
        <v>0.73793204863735928</v>
      </c>
      <c r="AH32" s="3">
        <f>EXP('3. Iteration'!$F233-'3. Iteration'!AH$203)/(1+EXP('3. Iteration'!$F233-'3. Iteration'!AH$203))</f>
        <v>0.73793204863735928</v>
      </c>
      <c r="AI32" s="3">
        <f>EXP('3. Iteration'!$F233-'3. Iteration'!AI$203)/(1+EXP('3. Iteration'!$F233-'3. Iteration'!AI$203))</f>
        <v>0.73793204863735928</v>
      </c>
      <c r="AJ32" s="3">
        <f>EXP('3. Iteration'!$F233-'3. Iteration'!AJ$203)/(1+EXP('3. Iteration'!$F233-'3. Iteration'!AJ$203))</f>
        <v>0.72615826358768987</v>
      </c>
      <c r="AK32" s="3">
        <f>EXP('3. Iteration'!$F233-'3. Iteration'!AK$203)/(1+EXP('3. Iteration'!$F233-'3. Iteration'!AK$203))</f>
        <v>0.65500981726214547</v>
      </c>
      <c r="AL32" s="3">
        <f>EXP('3. Iteration'!$F233-'3. Iteration'!AL$203)/(1+EXP('3. Iteration'!$F233-'3. Iteration'!AL$203))</f>
        <v>0.64798583125111098</v>
      </c>
      <c r="AM32" s="3">
        <f>EXP('3. Iteration'!$F233-'3. Iteration'!AM$203)/(1+EXP('3. Iteration'!$F233-'3. Iteration'!AM$203))</f>
        <v>0.61142616895363522</v>
      </c>
      <c r="AN32" s="3">
        <f>EXP('3. Iteration'!$F233-'3. Iteration'!AN$203)/(1+EXP('3. Iteration'!$F233-'3. Iteration'!AN$203))</f>
        <v>0.57242927379790765</v>
      </c>
      <c r="AO32" s="3">
        <f>EXP('3. Iteration'!$F233-'3. Iteration'!AO$203)/(1+EXP('3. Iteration'!$F233-'3. Iteration'!AO$203))</f>
        <v>0.56433428130252805</v>
      </c>
      <c r="AP32" s="3">
        <f>EXP('3. Iteration'!$F233-'3. Iteration'!AP$203)/(1+EXP('3. Iteration'!$F233-'3. Iteration'!AP$203))</f>
        <v>0.53945601535405707</v>
      </c>
      <c r="AQ32" s="3">
        <f>EXP('3. Iteration'!$F233-'3. Iteration'!AQ$203)/(1+EXP('3. Iteration'!$F233-'3. Iteration'!AQ$203))</f>
        <v>0.52237653061621214</v>
      </c>
      <c r="AR32" s="3">
        <f>EXP('3. Iteration'!$F233-'3. Iteration'!AR$203)/(1+EXP('3. Iteration'!$F233-'3. Iteration'!AR$203))</f>
        <v>0.51368906279972404</v>
      </c>
      <c r="AS32" s="3">
        <f>EXP('3. Iteration'!$F233-'3. Iteration'!AS$203)/(1+EXP('3. Iteration'!$F233-'3. Iteration'!AS$203))</f>
        <v>0.48703951880619856</v>
      </c>
      <c r="AT32" s="3">
        <f>EXP('3. Iteration'!$F233-'3. Iteration'!AT$203)/(1+EXP('3. Iteration'!$F233-'3. Iteration'!AT$203))</f>
        <v>0.40195155650372566</v>
      </c>
      <c r="AU32" s="3">
        <f>EXP('3. Iteration'!$F233-'3. Iteration'!AU$203)/(1+EXP('3. Iteration'!$F233-'3. Iteration'!AU$203))</f>
        <v>0.11130641178572116</v>
      </c>
      <c r="AX32">
        <f t="shared" si="5"/>
        <v>-6.2362944652333088</v>
      </c>
      <c r="AY32" s="2">
        <f t="shared" si="11"/>
        <v>1.0717610903379502E-2</v>
      </c>
      <c r="AZ32" s="2">
        <f t="shared" si="11"/>
        <v>1.6587657856128011E-2</v>
      </c>
      <c r="BA32" s="2">
        <f t="shared" si="11"/>
        <v>3.3570726571776385E-2</v>
      </c>
      <c r="BB32" s="2">
        <f t="shared" si="11"/>
        <v>4.7319090373342566E-2</v>
      </c>
      <c r="BC32" s="2">
        <f t="shared" si="11"/>
        <v>5.5836916641351236E-2</v>
      </c>
      <c r="BD32" s="2">
        <f t="shared" si="11"/>
        <v>6.4820363142370163E-2</v>
      </c>
      <c r="BE32" s="2">
        <f t="shared" si="11"/>
        <v>8.6644758147347969E-2</v>
      </c>
      <c r="BF32" s="2">
        <f t="shared" si="11"/>
        <v>8.919906583688042E-2</v>
      </c>
      <c r="BG32" s="2">
        <f t="shared" si="11"/>
        <v>9.7005298017879896E-2</v>
      </c>
      <c r="BH32" s="2">
        <f t="shared" si="10"/>
        <v>0.1050144649497169</v>
      </c>
      <c r="BI32" s="2">
        <f t="shared" si="10"/>
        <v>0.10772630602421271</v>
      </c>
      <c r="BJ32" s="2">
        <f t="shared" si="10"/>
        <v>0.11597800677761101</v>
      </c>
      <c r="BK32" s="2">
        <f t="shared" si="10"/>
        <v>0.11597800677761101</v>
      </c>
      <c r="BL32" s="2">
        <f t="shared" si="10"/>
        <v>0.11876461863026257</v>
      </c>
      <c r="BM32" s="2">
        <f t="shared" si="10"/>
        <v>0.1386797265384889</v>
      </c>
      <c r="BN32" s="2">
        <f t="shared" si="10"/>
        <v>0.15028310226313843</v>
      </c>
      <c r="BO32" s="2">
        <f t="shared" si="8"/>
        <v>0.15028310226313843</v>
      </c>
      <c r="BP32" s="2">
        <f t="shared" si="8"/>
        <v>0.1561119222124783</v>
      </c>
      <c r="BQ32" s="2">
        <f t="shared" si="8"/>
        <v>0.17355492078115595</v>
      </c>
      <c r="BR32" s="2">
        <f t="shared" si="8"/>
        <v>0.17355492078115595</v>
      </c>
      <c r="BS32" s="2">
        <f t="shared" si="8"/>
        <v>0.1764368521738523</v>
      </c>
      <c r="BT32" s="2">
        <f t="shared" si="8"/>
        <v>0.18499907064918175</v>
      </c>
      <c r="BU32" s="2">
        <f t="shared" si="8"/>
        <v>0.18781786584605281</v>
      </c>
      <c r="BV32" s="2">
        <f t="shared" si="8"/>
        <v>0.19061511221210156</v>
      </c>
      <c r="BW32" s="2">
        <f t="shared" si="8"/>
        <v>0.19061511221210156</v>
      </c>
      <c r="BX32" s="2">
        <f t="shared" si="8"/>
        <v>0.19338834023122931</v>
      </c>
      <c r="BY32" s="2">
        <f t="shared" si="8"/>
        <v>0.19338834023122931</v>
      </c>
      <c r="BZ32" s="2">
        <f t="shared" si="8"/>
        <v>0.19338834023122931</v>
      </c>
      <c r="CA32" s="2">
        <f t="shared" si="8"/>
        <v>0.19885243981100098</v>
      </c>
      <c r="CB32" s="2">
        <f t="shared" si="8"/>
        <v>0.22597195655235627</v>
      </c>
      <c r="CC32" s="2">
        <f t="shared" si="8"/>
        <v>0.22810019374891771</v>
      </c>
      <c r="CD32" s="2">
        <f t="shared" si="8"/>
        <v>0.23758420887231593</v>
      </c>
      <c r="CE32" s="2">
        <f t="shared" si="7"/>
        <v>0.24475400029710773</v>
      </c>
      <c r="CF32" s="2">
        <f t="shared" si="7"/>
        <v>0.2458611002492872</v>
      </c>
      <c r="CG32" s="2">
        <f t="shared" si="7"/>
        <v>0.24844322285238041</v>
      </c>
      <c r="CH32" s="2">
        <f t="shared" si="7"/>
        <v>0.24949929087758171</v>
      </c>
      <c r="CI32" s="2">
        <f t="shared" si="7"/>
        <v>0.24981260955966522</v>
      </c>
      <c r="CJ32" s="2">
        <f t="shared" si="7"/>
        <v>0.24983202592722512</v>
      </c>
      <c r="CK32" s="2">
        <f t="shared" si="9"/>
        <v>0.24038650272795786</v>
      </c>
      <c r="CL32" s="2">
        <f t="shared" si="9"/>
        <v>9.8917294481108628E-2</v>
      </c>
    </row>
    <row r="33" spans="1:90">
      <c r="A33" t="str">
        <f>Tabelle1!A33</f>
        <v>Peer Johannes</v>
      </c>
      <c r="H33" s="3">
        <f>EXP('3. Iteration'!$F234-'3. Iteration'!H$203)/(1+EXP('3. Iteration'!$F234-'3. Iteration'!H$203))</f>
        <v>0.9891649916915769</v>
      </c>
      <c r="I33" s="3">
        <f>EXP('3. Iteration'!$F234-'3. Iteration'!I$203)/(1+EXP('3. Iteration'!$F234-'3. Iteration'!I$203))</f>
        <v>0.98312766650635108</v>
      </c>
      <c r="J33" s="3">
        <f>EXP('3. Iteration'!$F234-'3. Iteration'!J$203)/(1+EXP('3. Iteration'!$F234-'3. Iteration'!J$203))</f>
        <v>0.9652195969950359</v>
      </c>
      <c r="K33" s="3">
        <f>EXP('3. Iteration'!$F234-'3. Iteration'!K$203)/(1+EXP('3. Iteration'!$F234-'3. Iteration'!K$203))</f>
        <v>0.95020096582155111</v>
      </c>
      <c r="L33" s="3">
        <f>EXP('3. Iteration'!$F234-'3. Iteration'!L$203)/(1+EXP('3. Iteration'!$F234-'3. Iteration'!L$203))</f>
        <v>0.94063940286661696</v>
      </c>
      <c r="M33" s="3">
        <f>EXP('3. Iteration'!$F234-'3. Iteration'!M$203)/(1+EXP('3. Iteration'!$F234-'3. Iteration'!M$203))</f>
        <v>0.93032503628958174</v>
      </c>
      <c r="N33" s="3">
        <f>EXP('3. Iteration'!$F234-'3. Iteration'!N$203)/(1+EXP('3. Iteration'!$F234-'3. Iteration'!N$203))</f>
        <v>0.90417229228715323</v>
      </c>
      <c r="O33" s="3">
        <f>EXP('3. Iteration'!$F234-'3. Iteration'!O$203)/(1+EXP('3. Iteration'!$F234-'3. Iteration'!O$203))</f>
        <v>0.90099991790911826</v>
      </c>
      <c r="P33" s="3">
        <f>EXP('3. Iteration'!$F234-'3. Iteration'!P$203)/(1+EXP('3. Iteration'!$F234-'3. Iteration'!P$203))</f>
        <v>0.89114537192982368</v>
      </c>
      <c r="Q33" s="3">
        <f>EXP('3. Iteration'!$F234-'3. Iteration'!Q$203)/(1+EXP('3. Iteration'!$F234-'3. Iteration'!Q$203))</f>
        <v>0.88076966140999613</v>
      </c>
      <c r="R33" s="3">
        <f>EXP('3. Iteration'!$F234-'3. Iteration'!R$203)/(1+EXP('3. Iteration'!$F234-'3. Iteration'!R$203))</f>
        <v>0.87719185300823677</v>
      </c>
      <c r="S33" s="3">
        <f>EXP('3. Iteration'!$F234-'3. Iteration'!S$203)/(1+EXP('3. Iteration'!$F234-'3. Iteration'!S$203))</f>
        <v>0.86609014357448766</v>
      </c>
      <c r="T33" s="3">
        <f>EXP('3. Iteration'!$F234-'3. Iteration'!T$203)/(1+EXP('3. Iteration'!$F234-'3. Iteration'!T$203))</f>
        <v>0.86609014357448766</v>
      </c>
      <c r="U33" s="3">
        <f>EXP('3. Iteration'!$F234-'3. Iteration'!U$203)/(1+EXP('3. Iteration'!$F234-'3. Iteration'!U$203))</f>
        <v>0.86226424246637623</v>
      </c>
      <c r="V33" s="3">
        <f>EXP('3. Iteration'!$F234-'3. Iteration'!V$203)/(1+EXP('3. Iteration'!$F234-'3. Iteration'!V$203))</f>
        <v>0.83364692934524531</v>
      </c>
      <c r="W33" s="3">
        <f>EXP('3. Iteration'!$F234-'3. Iteration'!W$203)/(1+EXP('3. Iteration'!$F234-'3. Iteration'!W$203))</f>
        <v>0.81577982477805888</v>
      </c>
      <c r="X33" s="3">
        <f>EXP('3. Iteration'!$F234-'3. Iteration'!X$203)/(1+EXP('3. Iteration'!$F234-'3. Iteration'!X$203))</f>
        <v>0.81577982477805888</v>
      </c>
      <c r="Y33" s="3">
        <f>EXP('3. Iteration'!$F234-'3. Iteration'!Y$203)/(1+EXP('3. Iteration'!$F234-'3. Iteration'!Y$203))</f>
        <v>0.80641161496836522</v>
      </c>
      <c r="Z33" s="3">
        <f>EXP('3. Iteration'!$F234-'3. Iteration'!Z$203)/(1+EXP('3. Iteration'!$F234-'3. Iteration'!Z$203))</f>
        <v>0.7764870326413954</v>
      </c>
      <c r="AA33" s="3">
        <f>EXP('3. Iteration'!$F234-'3. Iteration'!AA$203)/(1+EXP('3. Iteration'!$F234-'3. Iteration'!AA$203))</f>
        <v>0.7764870326413954</v>
      </c>
      <c r="AB33" s="3">
        <f>EXP('3. Iteration'!$F234-'3. Iteration'!AB$203)/(1+EXP('3. Iteration'!$F234-'3. Iteration'!AB$203))</f>
        <v>0.7712252713633958</v>
      </c>
      <c r="AC33" s="3">
        <f>EXP('3. Iteration'!$F234-'3. Iteration'!AC$203)/(1+EXP('3. Iteration'!$F234-'3. Iteration'!AC$203))</f>
        <v>0.75495279828003115</v>
      </c>
      <c r="AD33" s="3">
        <f>EXP('3. Iteration'!$F234-'3. Iteration'!AD$203)/(1+EXP('3. Iteration'!$F234-'3. Iteration'!AD$203))</f>
        <v>0.74936345793629666</v>
      </c>
      <c r="AE33" s="3">
        <f>EXP('3. Iteration'!$F234-'3. Iteration'!AE$203)/(1+EXP('3. Iteration'!$F234-'3. Iteration'!AE$203))</f>
        <v>0.74369014708826131</v>
      </c>
      <c r="AF33" s="3">
        <f>EXP('3. Iteration'!$F234-'3. Iteration'!AF$203)/(1+EXP('3. Iteration'!$F234-'3. Iteration'!AF$203))</f>
        <v>0.74369014708826131</v>
      </c>
      <c r="AG33" s="3">
        <f>EXP('3. Iteration'!$F234-'3. Iteration'!AG$203)/(1+EXP('3. Iteration'!$F234-'3. Iteration'!AG$203))</f>
        <v>0.73793204863735928</v>
      </c>
      <c r="AH33" s="3">
        <f>EXP('3. Iteration'!$F234-'3. Iteration'!AH$203)/(1+EXP('3. Iteration'!$F234-'3. Iteration'!AH$203))</f>
        <v>0.73793204863735928</v>
      </c>
      <c r="AI33" s="3">
        <f>EXP('3. Iteration'!$F234-'3. Iteration'!AI$203)/(1+EXP('3. Iteration'!$F234-'3. Iteration'!AI$203))</f>
        <v>0.73793204863735928</v>
      </c>
      <c r="AJ33" s="3">
        <f>EXP('3. Iteration'!$F234-'3. Iteration'!AJ$203)/(1+EXP('3. Iteration'!$F234-'3. Iteration'!AJ$203))</f>
        <v>0.72615826358768987</v>
      </c>
      <c r="AK33" s="3">
        <f>EXP('3. Iteration'!$F234-'3. Iteration'!AK$203)/(1+EXP('3. Iteration'!$F234-'3. Iteration'!AK$203))</f>
        <v>0.65500981726214547</v>
      </c>
      <c r="AL33" s="3">
        <f>EXP('3. Iteration'!$F234-'3. Iteration'!AL$203)/(1+EXP('3. Iteration'!$F234-'3. Iteration'!AL$203))</f>
        <v>0.64798583125111098</v>
      </c>
      <c r="AM33" s="3">
        <f>EXP('3. Iteration'!$F234-'3. Iteration'!AM$203)/(1+EXP('3. Iteration'!$F234-'3. Iteration'!AM$203))</f>
        <v>0.61142616895363522</v>
      </c>
      <c r="AN33" s="3">
        <f>EXP('3. Iteration'!$F234-'3. Iteration'!AN$203)/(1+EXP('3. Iteration'!$F234-'3. Iteration'!AN$203))</f>
        <v>0.57242927379790765</v>
      </c>
      <c r="AO33" s="3">
        <f>EXP('3. Iteration'!$F234-'3. Iteration'!AO$203)/(1+EXP('3. Iteration'!$F234-'3. Iteration'!AO$203))</f>
        <v>0.56433428130252805</v>
      </c>
      <c r="AP33" s="3">
        <f>EXP('3. Iteration'!$F234-'3. Iteration'!AP$203)/(1+EXP('3. Iteration'!$F234-'3. Iteration'!AP$203))</f>
        <v>0.53945601535405707</v>
      </c>
      <c r="AQ33" s="3">
        <f>EXP('3. Iteration'!$F234-'3. Iteration'!AQ$203)/(1+EXP('3. Iteration'!$F234-'3. Iteration'!AQ$203))</f>
        <v>0.52237653061621214</v>
      </c>
      <c r="AR33" s="3">
        <f>EXP('3. Iteration'!$F234-'3. Iteration'!AR$203)/(1+EXP('3. Iteration'!$F234-'3. Iteration'!AR$203))</f>
        <v>0.51368906279972404</v>
      </c>
      <c r="AS33" s="3">
        <f>EXP('3. Iteration'!$F234-'3. Iteration'!AS$203)/(1+EXP('3. Iteration'!$F234-'3. Iteration'!AS$203))</f>
        <v>0.48703951880619856</v>
      </c>
      <c r="AT33" s="3">
        <f>EXP('3. Iteration'!$F234-'3. Iteration'!AT$203)/(1+EXP('3. Iteration'!$F234-'3. Iteration'!AT$203))</f>
        <v>0.40195155650372566</v>
      </c>
      <c r="AU33" s="3">
        <f>EXP('3. Iteration'!$F234-'3. Iteration'!AU$203)/(1+EXP('3. Iteration'!$F234-'3. Iteration'!AU$203))</f>
        <v>0.11130641178572116</v>
      </c>
      <c r="AX33">
        <f t="shared" si="5"/>
        <v>-6.2362944652333088</v>
      </c>
      <c r="AY33" s="2">
        <f t="shared" si="11"/>
        <v>1.0717610903379502E-2</v>
      </c>
      <c r="AZ33" s="2">
        <f t="shared" si="11"/>
        <v>1.6587657856128011E-2</v>
      </c>
      <c r="BA33" s="2">
        <f t="shared" si="11"/>
        <v>3.3570726571776385E-2</v>
      </c>
      <c r="BB33" s="2">
        <f t="shared" si="11"/>
        <v>4.7319090373342566E-2</v>
      </c>
      <c r="BC33" s="2">
        <f t="shared" si="11"/>
        <v>5.5836916641351236E-2</v>
      </c>
      <c r="BD33" s="2">
        <f t="shared" si="11"/>
        <v>6.4820363142370163E-2</v>
      </c>
      <c r="BE33" s="2">
        <f t="shared" si="11"/>
        <v>8.6644758147347969E-2</v>
      </c>
      <c r="BF33" s="2">
        <f t="shared" si="11"/>
        <v>8.919906583688042E-2</v>
      </c>
      <c r="BG33" s="2">
        <f t="shared" si="11"/>
        <v>9.7005298017879896E-2</v>
      </c>
      <c r="BH33" s="2">
        <f t="shared" si="10"/>
        <v>0.1050144649497169</v>
      </c>
      <c r="BI33" s="2">
        <f t="shared" si="10"/>
        <v>0.10772630602421271</v>
      </c>
      <c r="BJ33" s="2">
        <f t="shared" si="10"/>
        <v>0.11597800677761101</v>
      </c>
      <c r="BK33" s="2">
        <f t="shared" si="10"/>
        <v>0.11597800677761101</v>
      </c>
      <c r="BL33" s="2">
        <f t="shared" si="10"/>
        <v>0.11876461863026257</v>
      </c>
      <c r="BM33" s="2">
        <f t="shared" si="10"/>
        <v>0.1386797265384889</v>
      </c>
      <c r="BN33" s="2">
        <f t="shared" si="10"/>
        <v>0.15028310226313843</v>
      </c>
      <c r="BO33" s="2">
        <f t="shared" si="8"/>
        <v>0.15028310226313843</v>
      </c>
      <c r="BP33" s="2">
        <f t="shared" si="8"/>
        <v>0.1561119222124783</v>
      </c>
      <c r="BQ33" s="2">
        <f t="shared" si="8"/>
        <v>0.17355492078115595</v>
      </c>
      <c r="BR33" s="2">
        <f t="shared" si="8"/>
        <v>0.17355492078115595</v>
      </c>
      <c r="BS33" s="2">
        <f t="shared" si="8"/>
        <v>0.1764368521738523</v>
      </c>
      <c r="BT33" s="2">
        <f t="shared" si="8"/>
        <v>0.18499907064918175</v>
      </c>
      <c r="BU33" s="2">
        <f t="shared" si="8"/>
        <v>0.18781786584605281</v>
      </c>
      <c r="BV33" s="2">
        <f t="shared" si="8"/>
        <v>0.19061511221210156</v>
      </c>
      <c r="BW33" s="2">
        <f t="shared" si="8"/>
        <v>0.19061511221210156</v>
      </c>
      <c r="BX33" s="2">
        <f t="shared" si="8"/>
        <v>0.19338834023122931</v>
      </c>
      <c r="BY33" s="2">
        <f t="shared" si="8"/>
        <v>0.19338834023122931</v>
      </c>
      <c r="BZ33" s="2">
        <f t="shared" si="8"/>
        <v>0.19338834023122931</v>
      </c>
      <c r="CA33" s="2">
        <f t="shared" si="8"/>
        <v>0.19885243981100098</v>
      </c>
      <c r="CB33" s="2">
        <f t="shared" si="8"/>
        <v>0.22597195655235627</v>
      </c>
      <c r="CC33" s="2">
        <f t="shared" si="8"/>
        <v>0.22810019374891771</v>
      </c>
      <c r="CD33" s="2">
        <f t="shared" si="8"/>
        <v>0.23758420887231593</v>
      </c>
      <c r="CE33" s="2">
        <f t="shared" si="7"/>
        <v>0.24475400029710773</v>
      </c>
      <c r="CF33" s="2">
        <f t="shared" si="7"/>
        <v>0.2458611002492872</v>
      </c>
      <c r="CG33" s="2">
        <f t="shared" si="7"/>
        <v>0.24844322285238041</v>
      </c>
      <c r="CH33" s="2">
        <f t="shared" si="7"/>
        <v>0.24949929087758171</v>
      </c>
      <c r="CI33" s="2">
        <f t="shared" si="7"/>
        <v>0.24981260955966522</v>
      </c>
      <c r="CJ33" s="2">
        <f t="shared" si="7"/>
        <v>0.24983202592722512</v>
      </c>
      <c r="CK33" s="2">
        <f t="shared" si="9"/>
        <v>0.24038650272795786</v>
      </c>
      <c r="CL33" s="2">
        <f t="shared" si="9"/>
        <v>9.8917294481108628E-2</v>
      </c>
    </row>
    <row r="34" spans="1:90">
      <c r="A34" t="str">
        <f>Tabelle1!A34</f>
        <v>Moser Marco</v>
      </c>
      <c r="H34" s="3">
        <f>EXP('3. Iteration'!$F235-'3. Iteration'!H$203)/(1+EXP('3. Iteration'!$F235-'3. Iteration'!H$203))</f>
        <v>0.98736473494817678</v>
      </c>
      <c r="I34" s="3">
        <f>EXP('3. Iteration'!$F235-'3. Iteration'!I$203)/(1+EXP('3. Iteration'!$F235-'3. Iteration'!I$203))</f>
        <v>0.98034422990412895</v>
      </c>
      <c r="J34" s="3">
        <f>EXP('3. Iteration'!$F235-'3. Iteration'!J$203)/(1+EXP('3. Iteration'!$F235-'3. Iteration'!J$203))</f>
        <v>0.95960325033359906</v>
      </c>
      <c r="K34" s="3">
        <f>EXP('3. Iteration'!$F235-'3. Iteration'!K$203)/(1+EXP('3. Iteration'!$F235-'3. Iteration'!K$203))</f>
        <v>0.94230437358101005</v>
      </c>
      <c r="L34" s="3">
        <f>EXP('3. Iteration'!$F235-'3. Iteration'!L$203)/(1+EXP('3. Iteration'!$F235-'3. Iteration'!L$203))</f>
        <v>0.93133620340446688</v>
      </c>
      <c r="M34" s="3">
        <f>EXP('3. Iteration'!$F235-'3. Iteration'!M$203)/(1+EXP('3. Iteration'!$F235-'3. Iteration'!M$203))</f>
        <v>0.91954359896171656</v>
      </c>
      <c r="N34" s="3">
        <f>EXP('3. Iteration'!$F235-'3. Iteration'!N$203)/(1+EXP('3. Iteration'!$F235-'3. Iteration'!N$203))</f>
        <v>0.889823265634611</v>
      </c>
      <c r="O34" s="3">
        <f>EXP('3. Iteration'!$F235-'3. Iteration'!O$203)/(1+EXP('3. Iteration'!$F235-'3. Iteration'!O$203))</f>
        <v>0.88623563530125249</v>
      </c>
      <c r="P34" s="3">
        <f>EXP('3. Iteration'!$F235-'3. Iteration'!P$203)/(1+EXP('3. Iteration'!$F235-'3. Iteration'!P$203))</f>
        <v>0.87511514450307559</v>
      </c>
      <c r="Q34" s="3">
        <f>EXP('3. Iteration'!$F235-'3. Iteration'!Q$203)/(1+EXP('3. Iteration'!$F235-'3. Iteration'!Q$203))</f>
        <v>0.86344561449206214</v>
      </c>
      <c r="R34" s="3">
        <f>EXP('3. Iteration'!$F235-'3. Iteration'!R$203)/(1+EXP('3. Iteration'!$F235-'3. Iteration'!R$203))</f>
        <v>0.8594309214970105</v>
      </c>
      <c r="S34" s="3">
        <f>EXP('3. Iteration'!$F235-'3. Iteration'!S$203)/(1+EXP('3. Iteration'!$F235-'3. Iteration'!S$203))</f>
        <v>0.84700368172973661</v>
      </c>
      <c r="T34" s="3">
        <f>EXP('3. Iteration'!$F235-'3. Iteration'!T$203)/(1+EXP('3. Iteration'!$F235-'3. Iteration'!T$203))</f>
        <v>0.84700368172973661</v>
      </c>
      <c r="U34" s="3">
        <f>EXP('3. Iteration'!$F235-'3. Iteration'!U$203)/(1+EXP('3. Iteration'!$F235-'3. Iteration'!U$203))</f>
        <v>0.84273148719495061</v>
      </c>
      <c r="V34" s="3">
        <f>EXP('3. Iteration'!$F235-'3. Iteration'!V$203)/(1+EXP('3. Iteration'!$F235-'3. Iteration'!V$203))</f>
        <v>0.81094565897809046</v>
      </c>
      <c r="W34" s="3">
        <f>EXP('3. Iteration'!$F235-'3. Iteration'!W$203)/(1+EXP('3. Iteration'!$F235-'3. Iteration'!W$203))</f>
        <v>0.79125087356139256</v>
      </c>
      <c r="X34" s="3">
        <f>EXP('3. Iteration'!$F235-'3. Iteration'!X$203)/(1+EXP('3. Iteration'!$F235-'3. Iteration'!X$203))</f>
        <v>0.79125087356139256</v>
      </c>
      <c r="Y34" s="3">
        <f>EXP('3. Iteration'!$F235-'3. Iteration'!Y$203)/(1+EXP('3. Iteration'!$F235-'3. Iteration'!Y$203))</f>
        <v>0.78097019525584221</v>
      </c>
      <c r="Z34" s="3">
        <f>EXP('3. Iteration'!$F235-'3. Iteration'!Z$203)/(1+EXP('3. Iteration'!$F235-'3. Iteration'!Z$203))</f>
        <v>0.74834020905387588</v>
      </c>
      <c r="AA34" s="3">
        <f>EXP('3. Iteration'!$F235-'3. Iteration'!AA$203)/(1+EXP('3. Iteration'!$F235-'3. Iteration'!AA$203))</f>
        <v>0.74834020905387588</v>
      </c>
      <c r="AB34" s="3">
        <f>EXP('3. Iteration'!$F235-'3. Iteration'!AB$203)/(1+EXP('3. Iteration'!$F235-'3. Iteration'!AB$203))</f>
        <v>0.74263545826296673</v>
      </c>
      <c r="AC34" s="3">
        <f>EXP('3. Iteration'!$F235-'3. Iteration'!AC$203)/(1+EXP('3. Iteration'!$F235-'3. Iteration'!AC$203))</f>
        <v>0.72505439980226327</v>
      </c>
      <c r="AD34" s="3">
        <f>EXP('3. Iteration'!$F235-'3. Iteration'!AD$203)/(1+EXP('3. Iteration'!$F235-'3. Iteration'!AD$203))</f>
        <v>0.71903689773984047</v>
      </c>
      <c r="AE34" s="3">
        <f>EXP('3. Iteration'!$F235-'3. Iteration'!AE$203)/(1+EXP('3. Iteration'!$F235-'3. Iteration'!AE$203))</f>
        <v>0.71294009016500748</v>
      </c>
      <c r="AF34" s="3">
        <f>EXP('3. Iteration'!$F235-'3. Iteration'!AF$203)/(1+EXP('3. Iteration'!$F235-'3. Iteration'!AF$203))</f>
        <v>0.71294009016500748</v>
      </c>
      <c r="AG34" s="3">
        <f>EXP('3. Iteration'!$F235-'3. Iteration'!AG$203)/(1+EXP('3. Iteration'!$F235-'3. Iteration'!AG$203))</f>
        <v>0.70676356649454231</v>
      </c>
      <c r="AH34" s="3">
        <f>EXP('3. Iteration'!$F235-'3. Iteration'!AH$203)/(1+EXP('3. Iteration'!$F235-'3. Iteration'!AH$203))</f>
        <v>0.70676356649454231</v>
      </c>
      <c r="AI34" s="3">
        <f>EXP('3. Iteration'!$F235-'3. Iteration'!AI$203)/(1+EXP('3. Iteration'!$F235-'3. Iteration'!AI$203))</f>
        <v>0.70676356649454231</v>
      </c>
      <c r="AJ34" s="3">
        <f>EXP('3. Iteration'!$F235-'3. Iteration'!AJ$203)/(1+EXP('3. Iteration'!$F235-'3. Iteration'!AJ$203))</f>
        <v>0.69416983096290441</v>
      </c>
      <c r="AK34" s="3">
        <f>EXP('3. Iteration'!$F235-'3. Iteration'!AK$203)/(1+EXP('3. Iteration'!$F235-'3. Iteration'!AK$203))</f>
        <v>0.61907013947449441</v>
      </c>
      <c r="AL34" s="3">
        <f>EXP('3. Iteration'!$F235-'3. Iteration'!AL$203)/(1+EXP('3. Iteration'!$F235-'3. Iteration'!AL$203))</f>
        <v>0.6117481504393345</v>
      </c>
      <c r="AM34" s="3">
        <f>EXP('3. Iteration'!$F235-'3. Iteration'!AM$203)/(1+EXP('3. Iteration'!$F235-'3. Iteration'!AM$203))</f>
        <v>0.57389974611766659</v>
      </c>
      <c r="AN34" s="3">
        <f>EXP('3. Iteration'!$F235-'3. Iteration'!AN$203)/(1+EXP('3. Iteration'!$F235-'3. Iteration'!AN$203))</f>
        <v>0.53400704647570851</v>
      </c>
      <c r="AO34" s="3">
        <f>EXP('3. Iteration'!$F235-'3. Iteration'!AO$203)/(1+EXP('3. Iteration'!$F235-'3. Iteration'!AO$203))</f>
        <v>0.52578724273520572</v>
      </c>
      <c r="AP34" s="3">
        <f>EXP('3. Iteration'!$F235-'3. Iteration'!AP$203)/(1+EXP('3. Iteration'!$F235-'3. Iteration'!AP$203))</f>
        <v>0.50065548361248047</v>
      </c>
      <c r="AQ34" s="3">
        <f>EXP('3. Iteration'!$F235-'3. Iteration'!AQ$203)/(1+EXP('3. Iteration'!$F235-'3. Iteration'!AQ$203))</f>
        <v>0.48351472711955279</v>
      </c>
      <c r="AR34" s="3">
        <f>EXP('3. Iteration'!$F235-'3. Iteration'!AR$203)/(1+EXP('3. Iteration'!$F235-'3. Iteration'!AR$203))</f>
        <v>0.47483103788959491</v>
      </c>
      <c r="AS34" s="3">
        <f>EXP('3. Iteration'!$F235-'3. Iteration'!AS$203)/(1+EXP('3. Iteration'!$F235-'3. Iteration'!AS$203))</f>
        <v>0.44833889945011429</v>
      </c>
      <c r="AT34" s="3">
        <f>EXP('3. Iteration'!$F235-'3. Iteration'!AT$203)/(1+EXP('3. Iteration'!$F235-'3. Iteration'!AT$203))</f>
        <v>0.36519854050870304</v>
      </c>
      <c r="AU34" s="3">
        <f>EXP('3. Iteration'!$F235-'3. Iteration'!AU$203)/(1+EXP('3. Iteration'!$F235-'3. Iteration'!AU$203))</f>
        <v>9.682626940830584E-2</v>
      </c>
      <c r="AX34">
        <f t="shared" si="5"/>
        <v>-6.6003708350789738</v>
      </c>
      <c r="AY34" s="2">
        <f t="shared" si="11"/>
        <v>1.2475615128893393E-2</v>
      </c>
      <c r="AZ34" s="2">
        <f t="shared" si="11"/>
        <v>1.9269420797809311E-2</v>
      </c>
      <c r="BA34" s="2">
        <f t="shared" si="11"/>
        <v>3.8764852282791078E-2</v>
      </c>
      <c r="BB34" s="2">
        <f t="shared" si="11"/>
        <v>5.4366841111110301E-2</v>
      </c>
      <c r="BC34" s="2">
        <f t="shared" si="11"/>
        <v>6.3949079632620379E-2</v>
      </c>
      <c r="BD34" s="2">
        <f t="shared" si="11"/>
        <v>7.3983168570250349E-2</v>
      </c>
      <c r="BE34" s="2">
        <f t="shared" si="11"/>
        <v>9.8037821569967501E-2</v>
      </c>
      <c r="BF34" s="2">
        <f t="shared" si="11"/>
        <v>0.10082203402343788</v>
      </c>
      <c r="BG34" s="2">
        <f t="shared" si="11"/>
        <v>0.10928862836443672</v>
      </c>
      <c r="BH34" s="2">
        <f t="shared" si="10"/>
        <v>0.11790728530648735</v>
      </c>
      <c r="BI34" s="2">
        <f t="shared" si="10"/>
        <v>0.12080941267180988</v>
      </c>
      <c r="BJ34" s="2">
        <f t="shared" si="10"/>
        <v>0.12958844486600765</v>
      </c>
      <c r="BK34" s="2">
        <f t="shared" si="10"/>
        <v>0.12958844486600765</v>
      </c>
      <c r="BL34" s="2">
        <f t="shared" si="10"/>
        <v>0.13253512768513739</v>
      </c>
      <c r="BM34" s="2">
        <f t="shared" si="10"/>
        <v>0.15331279716268106</v>
      </c>
      <c r="BN34" s="2">
        <f t="shared" si="10"/>
        <v>0.16517292864972571</v>
      </c>
      <c r="BO34" s="2">
        <f t="shared" si="8"/>
        <v>0.16517292864972571</v>
      </c>
      <c r="BP34" s="2">
        <f t="shared" si="8"/>
        <v>0.17105574937789389</v>
      </c>
      <c r="BQ34" s="2">
        <f t="shared" si="8"/>
        <v>0.18832714056707722</v>
      </c>
      <c r="BR34" s="2">
        <f t="shared" si="8"/>
        <v>0.18832714056707722</v>
      </c>
      <c r="BS34" s="2">
        <f t="shared" si="8"/>
        <v>0.19112803439352014</v>
      </c>
      <c r="BT34" s="2">
        <f t="shared" si="8"/>
        <v>0.19935051712964305</v>
      </c>
      <c r="BU34" s="2">
        <f t="shared" si="8"/>
        <v>0.20202283742850666</v>
      </c>
      <c r="BV34" s="2">
        <f t="shared" si="8"/>
        <v>0.20465651800051848</v>
      </c>
      <c r="BW34" s="2">
        <f t="shared" si="8"/>
        <v>0.20465651800051848</v>
      </c>
      <c r="BX34" s="2">
        <f t="shared" si="8"/>
        <v>0.20724882757045698</v>
      </c>
      <c r="BY34" s="2">
        <f t="shared" si="8"/>
        <v>0.20724882757045698</v>
      </c>
      <c r="BZ34" s="2">
        <f t="shared" si="8"/>
        <v>0.20724882757045698</v>
      </c>
      <c r="CA34" s="2">
        <f t="shared" si="8"/>
        <v>0.21229807674383713</v>
      </c>
      <c r="CB34" s="2">
        <f t="shared" si="8"/>
        <v>0.23582230188552444</v>
      </c>
      <c r="CC34" s="2">
        <f t="shared" si="8"/>
        <v>0.23751235087338787</v>
      </c>
      <c r="CD34" s="2">
        <f t="shared" si="8"/>
        <v>0.24453882752374442</v>
      </c>
      <c r="CE34" s="2">
        <f t="shared" si="7"/>
        <v>0.248843520789999</v>
      </c>
      <c r="CF34" s="2">
        <f t="shared" si="7"/>
        <v>0.24933501811211559</v>
      </c>
      <c r="CG34" s="2">
        <f t="shared" si="7"/>
        <v>0.24999957034123377</v>
      </c>
      <c r="CH34" s="2">
        <f t="shared" si="7"/>
        <v>0.24972823577805719</v>
      </c>
      <c r="CI34" s="2">
        <f t="shared" si="7"/>
        <v>0.24936652334628498</v>
      </c>
      <c r="CJ34" s="2">
        <f t="shared" si="7"/>
        <v>0.24733113068997459</v>
      </c>
      <c r="CK34" s="2">
        <f t="shared" si="9"/>
        <v>0.23182856651901623</v>
      </c>
      <c r="CL34" s="2">
        <f t="shared" si="9"/>
        <v>8.7450942960776018E-2</v>
      </c>
    </row>
    <row r="35" spans="1:90">
      <c r="A35" t="str">
        <f>Tabelle1!A35</f>
        <v>Rißbacher Daniel</v>
      </c>
      <c r="H35" s="3">
        <f>EXP('3. Iteration'!$F236-'3. Iteration'!H$203)/(1+EXP('3. Iteration'!$F236-'3. Iteration'!H$203))</f>
        <v>0.98736473494817678</v>
      </c>
      <c r="I35" s="3">
        <f>EXP('3. Iteration'!$F236-'3. Iteration'!I$203)/(1+EXP('3. Iteration'!$F236-'3. Iteration'!I$203))</f>
        <v>0.98034422990412895</v>
      </c>
      <c r="J35" s="3">
        <f>EXP('3. Iteration'!$F236-'3. Iteration'!J$203)/(1+EXP('3. Iteration'!$F236-'3. Iteration'!J$203))</f>
        <v>0.95960325033359906</v>
      </c>
      <c r="K35" s="3">
        <f>EXP('3. Iteration'!$F236-'3. Iteration'!K$203)/(1+EXP('3. Iteration'!$F236-'3. Iteration'!K$203))</f>
        <v>0.94230437358101005</v>
      </c>
      <c r="L35" s="3">
        <f>EXP('3. Iteration'!$F236-'3. Iteration'!L$203)/(1+EXP('3. Iteration'!$F236-'3. Iteration'!L$203))</f>
        <v>0.93133620340446688</v>
      </c>
      <c r="M35" s="3">
        <f>EXP('3. Iteration'!$F236-'3. Iteration'!M$203)/(1+EXP('3. Iteration'!$F236-'3. Iteration'!M$203))</f>
        <v>0.91954359896171656</v>
      </c>
      <c r="N35" s="3">
        <f>EXP('3. Iteration'!$F236-'3. Iteration'!N$203)/(1+EXP('3. Iteration'!$F236-'3. Iteration'!N$203))</f>
        <v>0.889823265634611</v>
      </c>
      <c r="O35" s="3">
        <f>EXP('3. Iteration'!$F236-'3. Iteration'!O$203)/(1+EXP('3. Iteration'!$F236-'3. Iteration'!O$203))</f>
        <v>0.88623563530125249</v>
      </c>
      <c r="P35" s="3">
        <f>EXP('3. Iteration'!$F236-'3. Iteration'!P$203)/(1+EXP('3. Iteration'!$F236-'3. Iteration'!P$203))</f>
        <v>0.87511514450307559</v>
      </c>
      <c r="Q35" s="3">
        <f>EXP('3. Iteration'!$F236-'3. Iteration'!Q$203)/(1+EXP('3. Iteration'!$F236-'3. Iteration'!Q$203))</f>
        <v>0.86344561449206214</v>
      </c>
      <c r="R35" s="3">
        <f>EXP('3. Iteration'!$F236-'3. Iteration'!R$203)/(1+EXP('3. Iteration'!$F236-'3. Iteration'!R$203))</f>
        <v>0.8594309214970105</v>
      </c>
      <c r="S35" s="3">
        <f>EXP('3. Iteration'!$F236-'3. Iteration'!S$203)/(1+EXP('3. Iteration'!$F236-'3. Iteration'!S$203))</f>
        <v>0.84700368172973661</v>
      </c>
      <c r="T35" s="3">
        <f>EXP('3. Iteration'!$F236-'3. Iteration'!T$203)/(1+EXP('3. Iteration'!$F236-'3. Iteration'!T$203))</f>
        <v>0.84700368172973661</v>
      </c>
      <c r="U35" s="3">
        <f>EXP('3. Iteration'!$F236-'3. Iteration'!U$203)/(1+EXP('3. Iteration'!$F236-'3. Iteration'!U$203))</f>
        <v>0.84273148719495061</v>
      </c>
      <c r="V35" s="3">
        <f>EXP('3. Iteration'!$F236-'3. Iteration'!V$203)/(1+EXP('3. Iteration'!$F236-'3. Iteration'!V$203))</f>
        <v>0.81094565897809046</v>
      </c>
      <c r="W35" s="3">
        <f>EXP('3. Iteration'!$F236-'3. Iteration'!W$203)/(1+EXP('3. Iteration'!$F236-'3. Iteration'!W$203))</f>
        <v>0.79125087356139256</v>
      </c>
      <c r="X35" s="3">
        <f>EXP('3. Iteration'!$F236-'3. Iteration'!X$203)/(1+EXP('3. Iteration'!$F236-'3. Iteration'!X$203))</f>
        <v>0.79125087356139256</v>
      </c>
      <c r="Y35" s="3">
        <f>EXP('3. Iteration'!$F236-'3. Iteration'!Y$203)/(1+EXP('3. Iteration'!$F236-'3. Iteration'!Y$203))</f>
        <v>0.78097019525584221</v>
      </c>
      <c r="Z35" s="3">
        <f>EXP('3. Iteration'!$F236-'3. Iteration'!Z$203)/(1+EXP('3. Iteration'!$F236-'3. Iteration'!Z$203))</f>
        <v>0.74834020905387588</v>
      </c>
      <c r="AA35" s="3">
        <f>EXP('3. Iteration'!$F236-'3. Iteration'!AA$203)/(1+EXP('3. Iteration'!$F236-'3. Iteration'!AA$203))</f>
        <v>0.74834020905387588</v>
      </c>
      <c r="AB35" s="3">
        <f>EXP('3. Iteration'!$F236-'3. Iteration'!AB$203)/(1+EXP('3. Iteration'!$F236-'3. Iteration'!AB$203))</f>
        <v>0.74263545826296673</v>
      </c>
      <c r="AC35" s="3">
        <f>EXP('3. Iteration'!$F236-'3. Iteration'!AC$203)/(1+EXP('3. Iteration'!$F236-'3. Iteration'!AC$203))</f>
        <v>0.72505439980226327</v>
      </c>
      <c r="AD35" s="3">
        <f>EXP('3. Iteration'!$F236-'3. Iteration'!AD$203)/(1+EXP('3. Iteration'!$F236-'3. Iteration'!AD$203))</f>
        <v>0.71903689773984047</v>
      </c>
      <c r="AE35" s="3">
        <f>EXP('3. Iteration'!$F236-'3. Iteration'!AE$203)/(1+EXP('3. Iteration'!$F236-'3. Iteration'!AE$203))</f>
        <v>0.71294009016500748</v>
      </c>
      <c r="AF35" s="3">
        <f>EXP('3. Iteration'!$F236-'3. Iteration'!AF$203)/(1+EXP('3. Iteration'!$F236-'3. Iteration'!AF$203))</f>
        <v>0.71294009016500748</v>
      </c>
      <c r="AG35" s="3">
        <f>EXP('3. Iteration'!$F236-'3. Iteration'!AG$203)/(1+EXP('3. Iteration'!$F236-'3. Iteration'!AG$203))</f>
        <v>0.70676356649454231</v>
      </c>
      <c r="AH35" s="3">
        <f>EXP('3. Iteration'!$F236-'3. Iteration'!AH$203)/(1+EXP('3. Iteration'!$F236-'3. Iteration'!AH$203))</f>
        <v>0.70676356649454231</v>
      </c>
      <c r="AI35" s="3">
        <f>EXP('3. Iteration'!$F236-'3. Iteration'!AI$203)/(1+EXP('3. Iteration'!$F236-'3. Iteration'!AI$203))</f>
        <v>0.70676356649454231</v>
      </c>
      <c r="AJ35" s="3">
        <f>EXP('3. Iteration'!$F236-'3. Iteration'!AJ$203)/(1+EXP('3. Iteration'!$F236-'3. Iteration'!AJ$203))</f>
        <v>0.69416983096290441</v>
      </c>
      <c r="AK35" s="3">
        <f>EXP('3. Iteration'!$F236-'3. Iteration'!AK$203)/(1+EXP('3. Iteration'!$F236-'3. Iteration'!AK$203))</f>
        <v>0.61907013947449441</v>
      </c>
      <c r="AL35" s="3">
        <f>EXP('3. Iteration'!$F236-'3. Iteration'!AL$203)/(1+EXP('3. Iteration'!$F236-'3. Iteration'!AL$203))</f>
        <v>0.6117481504393345</v>
      </c>
      <c r="AM35" s="3">
        <f>EXP('3. Iteration'!$F236-'3. Iteration'!AM$203)/(1+EXP('3. Iteration'!$F236-'3. Iteration'!AM$203))</f>
        <v>0.57389974611766659</v>
      </c>
      <c r="AN35" s="3">
        <f>EXP('3. Iteration'!$F236-'3. Iteration'!AN$203)/(1+EXP('3. Iteration'!$F236-'3. Iteration'!AN$203))</f>
        <v>0.53400704647570851</v>
      </c>
      <c r="AO35" s="3">
        <f>EXP('3. Iteration'!$F236-'3. Iteration'!AO$203)/(1+EXP('3. Iteration'!$F236-'3. Iteration'!AO$203))</f>
        <v>0.52578724273520572</v>
      </c>
      <c r="AP35" s="3">
        <f>EXP('3. Iteration'!$F236-'3. Iteration'!AP$203)/(1+EXP('3. Iteration'!$F236-'3. Iteration'!AP$203))</f>
        <v>0.50065548361248047</v>
      </c>
      <c r="AQ35" s="3">
        <f>EXP('3. Iteration'!$F236-'3. Iteration'!AQ$203)/(1+EXP('3. Iteration'!$F236-'3. Iteration'!AQ$203))</f>
        <v>0.48351472711955279</v>
      </c>
      <c r="AR35" s="3">
        <f>EXP('3. Iteration'!$F236-'3. Iteration'!AR$203)/(1+EXP('3. Iteration'!$F236-'3. Iteration'!AR$203))</f>
        <v>0.47483103788959491</v>
      </c>
      <c r="AS35" s="3">
        <f>EXP('3. Iteration'!$F236-'3. Iteration'!AS$203)/(1+EXP('3. Iteration'!$F236-'3. Iteration'!AS$203))</f>
        <v>0.44833889945011429</v>
      </c>
      <c r="AT35" s="3">
        <f>EXP('3. Iteration'!$F236-'3. Iteration'!AT$203)/(1+EXP('3. Iteration'!$F236-'3. Iteration'!AT$203))</f>
        <v>0.36519854050870304</v>
      </c>
      <c r="AU35" s="3">
        <f>EXP('3. Iteration'!$F236-'3. Iteration'!AU$203)/(1+EXP('3. Iteration'!$F236-'3. Iteration'!AU$203))</f>
        <v>9.682626940830584E-2</v>
      </c>
      <c r="AX35">
        <f t="shared" si="5"/>
        <v>-6.6003708350789738</v>
      </c>
      <c r="AY35" s="2">
        <f t="shared" si="11"/>
        <v>1.2475615128893393E-2</v>
      </c>
      <c r="AZ35" s="2">
        <f t="shared" si="11"/>
        <v>1.9269420797809311E-2</v>
      </c>
      <c r="BA35" s="2">
        <f t="shared" si="11"/>
        <v>3.8764852282791078E-2</v>
      </c>
      <c r="BB35" s="2">
        <f t="shared" si="11"/>
        <v>5.4366841111110301E-2</v>
      </c>
      <c r="BC35" s="2">
        <f t="shared" si="11"/>
        <v>6.3949079632620379E-2</v>
      </c>
      <c r="BD35" s="2">
        <f t="shared" si="11"/>
        <v>7.3983168570250349E-2</v>
      </c>
      <c r="BE35" s="2">
        <f t="shared" si="11"/>
        <v>9.8037821569967501E-2</v>
      </c>
      <c r="BF35" s="2">
        <f t="shared" si="11"/>
        <v>0.10082203402343788</v>
      </c>
      <c r="BG35" s="2">
        <f t="shared" si="11"/>
        <v>0.10928862836443672</v>
      </c>
      <c r="BH35" s="2">
        <f t="shared" si="10"/>
        <v>0.11790728530648735</v>
      </c>
      <c r="BI35" s="2">
        <f t="shared" si="10"/>
        <v>0.12080941267180988</v>
      </c>
      <c r="BJ35" s="2">
        <f t="shared" si="10"/>
        <v>0.12958844486600765</v>
      </c>
      <c r="BK35" s="2">
        <f t="shared" si="10"/>
        <v>0.12958844486600765</v>
      </c>
      <c r="BL35" s="2">
        <f t="shared" si="10"/>
        <v>0.13253512768513739</v>
      </c>
      <c r="BM35" s="2">
        <f t="shared" si="10"/>
        <v>0.15331279716268106</v>
      </c>
      <c r="BN35" s="2">
        <f t="shared" si="10"/>
        <v>0.16517292864972571</v>
      </c>
      <c r="BO35" s="2">
        <f t="shared" si="8"/>
        <v>0.16517292864972571</v>
      </c>
      <c r="BP35" s="2">
        <f t="shared" si="8"/>
        <v>0.17105574937789389</v>
      </c>
      <c r="BQ35" s="2">
        <f t="shared" si="8"/>
        <v>0.18832714056707722</v>
      </c>
      <c r="BR35" s="2">
        <f t="shared" si="8"/>
        <v>0.18832714056707722</v>
      </c>
      <c r="BS35" s="2">
        <f t="shared" si="8"/>
        <v>0.19112803439352014</v>
      </c>
      <c r="BT35" s="2">
        <f t="shared" si="8"/>
        <v>0.19935051712964305</v>
      </c>
      <c r="BU35" s="2">
        <f t="shared" si="8"/>
        <v>0.20202283742850666</v>
      </c>
      <c r="BV35" s="2">
        <f t="shared" si="8"/>
        <v>0.20465651800051848</v>
      </c>
      <c r="BW35" s="2">
        <f t="shared" si="8"/>
        <v>0.20465651800051848</v>
      </c>
      <c r="BX35" s="2">
        <f t="shared" si="8"/>
        <v>0.20724882757045698</v>
      </c>
      <c r="BY35" s="2">
        <f t="shared" si="8"/>
        <v>0.20724882757045698</v>
      </c>
      <c r="BZ35" s="2">
        <f t="shared" si="8"/>
        <v>0.20724882757045698</v>
      </c>
      <c r="CA35" s="2">
        <f t="shared" si="8"/>
        <v>0.21229807674383713</v>
      </c>
      <c r="CB35" s="2">
        <f t="shared" si="8"/>
        <v>0.23582230188552444</v>
      </c>
      <c r="CC35" s="2">
        <f t="shared" si="8"/>
        <v>0.23751235087338787</v>
      </c>
      <c r="CD35" s="2">
        <f t="shared" si="8"/>
        <v>0.24453882752374442</v>
      </c>
      <c r="CE35" s="2">
        <f t="shared" si="7"/>
        <v>0.248843520789999</v>
      </c>
      <c r="CF35" s="2">
        <f t="shared" si="7"/>
        <v>0.24933501811211559</v>
      </c>
      <c r="CG35" s="2">
        <f t="shared" si="7"/>
        <v>0.24999957034123377</v>
      </c>
      <c r="CH35" s="2">
        <f t="shared" si="7"/>
        <v>0.24972823577805719</v>
      </c>
      <c r="CI35" s="2">
        <f t="shared" si="7"/>
        <v>0.24936652334628498</v>
      </c>
      <c r="CJ35" s="2">
        <f t="shared" si="7"/>
        <v>0.24733113068997459</v>
      </c>
      <c r="CK35" s="2">
        <f t="shared" si="9"/>
        <v>0.23182856651901623</v>
      </c>
      <c r="CL35" s="2">
        <f t="shared" si="9"/>
        <v>8.7450942960776018E-2</v>
      </c>
    </row>
    <row r="36" spans="1:90">
      <c r="A36" t="str">
        <f>Tabelle1!A36</f>
        <v>Haaser</v>
      </c>
      <c r="H36" s="3">
        <f>EXP('3. Iteration'!$F237-'3. Iteration'!H$203)/(1+EXP('3. Iteration'!$F237-'3. Iteration'!H$203))</f>
        <v>0.98736473494817678</v>
      </c>
      <c r="I36" s="3">
        <f>EXP('3. Iteration'!$F237-'3. Iteration'!I$203)/(1+EXP('3. Iteration'!$F237-'3. Iteration'!I$203))</f>
        <v>0.98034422990412895</v>
      </c>
      <c r="J36" s="3">
        <f>EXP('3. Iteration'!$F237-'3. Iteration'!J$203)/(1+EXP('3. Iteration'!$F237-'3. Iteration'!J$203))</f>
        <v>0.95960325033359906</v>
      </c>
      <c r="K36" s="3">
        <f>EXP('3. Iteration'!$F237-'3. Iteration'!K$203)/(1+EXP('3. Iteration'!$F237-'3. Iteration'!K$203))</f>
        <v>0.94230437358101005</v>
      </c>
      <c r="L36" s="3">
        <f>EXP('3. Iteration'!$F237-'3. Iteration'!L$203)/(1+EXP('3. Iteration'!$F237-'3. Iteration'!L$203))</f>
        <v>0.93133620340446688</v>
      </c>
      <c r="M36" s="3">
        <f>EXP('3. Iteration'!$F237-'3. Iteration'!M$203)/(1+EXP('3. Iteration'!$F237-'3. Iteration'!M$203))</f>
        <v>0.91954359896171656</v>
      </c>
      <c r="N36" s="3">
        <f>EXP('3. Iteration'!$F237-'3. Iteration'!N$203)/(1+EXP('3. Iteration'!$F237-'3. Iteration'!N$203))</f>
        <v>0.889823265634611</v>
      </c>
      <c r="O36" s="3">
        <f>EXP('3. Iteration'!$F237-'3. Iteration'!O$203)/(1+EXP('3. Iteration'!$F237-'3. Iteration'!O$203))</f>
        <v>0.88623563530125249</v>
      </c>
      <c r="P36" s="3">
        <f>EXP('3. Iteration'!$F237-'3. Iteration'!P$203)/(1+EXP('3. Iteration'!$F237-'3. Iteration'!P$203))</f>
        <v>0.87511514450307559</v>
      </c>
      <c r="Q36" s="3">
        <f>EXP('3. Iteration'!$F237-'3. Iteration'!Q$203)/(1+EXP('3. Iteration'!$F237-'3. Iteration'!Q$203))</f>
        <v>0.86344561449206214</v>
      </c>
      <c r="R36" s="3">
        <f>EXP('3. Iteration'!$F237-'3. Iteration'!R$203)/(1+EXP('3. Iteration'!$F237-'3. Iteration'!R$203))</f>
        <v>0.8594309214970105</v>
      </c>
      <c r="S36" s="3">
        <f>EXP('3. Iteration'!$F237-'3. Iteration'!S$203)/(1+EXP('3. Iteration'!$F237-'3. Iteration'!S$203))</f>
        <v>0.84700368172973661</v>
      </c>
      <c r="T36" s="3">
        <f>EXP('3. Iteration'!$F237-'3. Iteration'!T$203)/(1+EXP('3. Iteration'!$F237-'3. Iteration'!T$203))</f>
        <v>0.84700368172973661</v>
      </c>
      <c r="U36" s="3">
        <f>EXP('3. Iteration'!$F237-'3. Iteration'!U$203)/(1+EXP('3. Iteration'!$F237-'3. Iteration'!U$203))</f>
        <v>0.84273148719495061</v>
      </c>
      <c r="V36" s="3">
        <f>EXP('3. Iteration'!$F237-'3. Iteration'!V$203)/(1+EXP('3. Iteration'!$F237-'3. Iteration'!V$203))</f>
        <v>0.81094565897809046</v>
      </c>
      <c r="W36" s="3">
        <f>EXP('3. Iteration'!$F237-'3. Iteration'!W$203)/(1+EXP('3. Iteration'!$F237-'3. Iteration'!W$203))</f>
        <v>0.79125087356139256</v>
      </c>
      <c r="X36" s="3">
        <f>EXP('3. Iteration'!$F237-'3. Iteration'!X$203)/(1+EXP('3. Iteration'!$F237-'3. Iteration'!X$203))</f>
        <v>0.79125087356139256</v>
      </c>
      <c r="Y36" s="3">
        <f>EXP('3. Iteration'!$F237-'3. Iteration'!Y$203)/(1+EXP('3. Iteration'!$F237-'3. Iteration'!Y$203))</f>
        <v>0.78097019525584221</v>
      </c>
      <c r="Z36" s="3">
        <f>EXP('3. Iteration'!$F237-'3. Iteration'!Z$203)/(1+EXP('3. Iteration'!$F237-'3. Iteration'!Z$203))</f>
        <v>0.74834020905387588</v>
      </c>
      <c r="AA36" s="3">
        <f>EXP('3. Iteration'!$F237-'3. Iteration'!AA$203)/(1+EXP('3. Iteration'!$F237-'3. Iteration'!AA$203))</f>
        <v>0.74834020905387588</v>
      </c>
      <c r="AB36" s="3">
        <f>EXP('3. Iteration'!$F237-'3. Iteration'!AB$203)/(1+EXP('3. Iteration'!$F237-'3. Iteration'!AB$203))</f>
        <v>0.74263545826296673</v>
      </c>
      <c r="AC36" s="3">
        <f>EXP('3. Iteration'!$F237-'3. Iteration'!AC$203)/(1+EXP('3. Iteration'!$F237-'3. Iteration'!AC$203))</f>
        <v>0.72505439980226327</v>
      </c>
      <c r="AD36" s="3">
        <f>EXP('3. Iteration'!$F237-'3. Iteration'!AD$203)/(1+EXP('3. Iteration'!$F237-'3. Iteration'!AD$203))</f>
        <v>0.71903689773984047</v>
      </c>
      <c r="AE36" s="3">
        <f>EXP('3. Iteration'!$F237-'3. Iteration'!AE$203)/(1+EXP('3. Iteration'!$F237-'3. Iteration'!AE$203))</f>
        <v>0.71294009016500748</v>
      </c>
      <c r="AF36" s="3">
        <f>EXP('3. Iteration'!$F237-'3. Iteration'!AF$203)/(1+EXP('3. Iteration'!$F237-'3. Iteration'!AF$203))</f>
        <v>0.71294009016500748</v>
      </c>
      <c r="AG36" s="3">
        <f>EXP('3. Iteration'!$F237-'3. Iteration'!AG$203)/(1+EXP('3. Iteration'!$F237-'3. Iteration'!AG$203))</f>
        <v>0.70676356649454231</v>
      </c>
      <c r="AH36" s="3">
        <f>EXP('3. Iteration'!$F237-'3. Iteration'!AH$203)/(1+EXP('3. Iteration'!$F237-'3. Iteration'!AH$203))</f>
        <v>0.70676356649454231</v>
      </c>
      <c r="AI36" s="3">
        <f>EXP('3. Iteration'!$F237-'3. Iteration'!AI$203)/(1+EXP('3. Iteration'!$F237-'3. Iteration'!AI$203))</f>
        <v>0.70676356649454231</v>
      </c>
      <c r="AJ36" s="3">
        <f>EXP('3. Iteration'!$F237-'3. Iteration'!AJ$203)/(1+EXP('3. Iteration'!$F237-'3. Iteration'!AJ$203))</f>
        <v>0.69416983096290441</v>
      </c>
      <c r="AK36" s="3">
        <f>EXP('3. Iteration'!$F237-'3. Iteration'!AK$203)/(1+EXP('3. Iteration'!$F237-'3. Iteration'!AK$203))</f>
        <v>0.61907013947449441</v>
      </c>
      <c r="AL36" s="3">
        <f>EXP('3. Iteration'!$F237-'3. Iteration'!AL$203)/(1+EXP('3. Iteration'!$F237-'3. Iteration'!AL$203))</f>
        <v>0.6117481504393345</v>
      </c>
      <c r="AM36" s="3">
        <f>EXP('3. Iteration'!$F237-'3. Iteration'!AM$203)/(1+EXP('3. Iteration'!$F237-'3. Iteration'!AM$203))</f>
        <v>0.57389974611766659</v>
      </c>
      <c r="AN36" s="3">
        <f>EXP('3. Iteration'!$F237-'3. Iteration'!AN$203)/(1+EXP('3. Iteration'!$F237-'3. Iteration'!AN$203))</f>
        <v>0.53400704647570851</v>
      </c>
      <c r="AO36" s="3">
        <f>EXP('3. Iteration'!$F237-'3. Iteration'!AO$203)/(1+EXP('3. Iteration'!$F237-'3. Iteration'!AO$203))</f>
        <v>0.52578724273520572</v>
      </c>
      <c r="AP36" s="3">
        <f>EXP('3. Iteration'!$F237-'3. Iteration'!AP$203)/(1+EXP('3. Iteration'!$F237-'3. Iteration'!AP$203))</f>
        <v>0.50065548361248047</v>
      </c>
      <c r="AQ36" s="3">
        <f>EXP('3. Iteration'!$F237-'3. Iteration'!AQ$203)/(1+EXP('3. Iteration'!$F237-'3. Iteration'!AQ$203))</f>
        <v>0.48351472711955279</v>
      </c>
      <c r="AR36" s="3">
        <f>EXP('3. Iteration'!$F237-'3. Iteration'!AR$203)/(1+EXP('3. Iteration'!$F237-'3. Iteration'!AR$203))</f>
        <v>0.47483103788959491</v>
      </c>
      <c r="AS36" s="3">
        <f>EXP('3. Iteration'!$F237-'3. Iteration'!AS$203)/(1+EXP('3. Iteration'!$F237-'3. Iteration'!AS$203))</f>
        <v>0.44833889945011429</v>
      </c>
      <c r="AT36" s="3">
        <f>EXP('3. Iteration'!$F237-'3. Iteration'!AT$203)/(1+EXP('3. Iteration'!$F237-'3. Iteration'!AT$203))</f>
        <v>0.36519854050870304</v>
      </c>
      <c r="AU36" s="3">
        <f>EXP('3. Iteration'!$F237-'3. Iteration'!AU$203)/(1+EXP('3. Iteration'!$F237-'3. Iteration'!AU$203))</f>
        <v>9.682626940830584E-2</v>
      </c>
      <c r="AX36">
        <f t="shared" si="5"/>
        <v>-6.6003708350789738</v>
      </c>
      <c r="AY36" s="2">
        <f t="shared" si="11"/>
        <v>1.2475615128893393E-2</v>
      </c>
      <c r="AZ36" s="2">
        <f t="shared" si="11"/>
        <v>1.9269420797809311E-2</v>
      </c>
      <c r="BA36" s="2">
        <f t="shared" si="11"/>
        <v>3.8764852282791078E-2</v>
      </c>
      <c r="BB36" s="2">
        <f t="shared" si="11"/>
        <v>5.4366841111110301E-2</v>
      </c>
      <c r="BC36" s="2">
        <f t="shared" si="11"/>
        <v>6.3949079632620379E-2</v>
      </c>
      <c r="BD36" s="2">
        <f t="shared" si="11"/>
        <v>7.3983168570250349E-2</v>
      </c>
      <c r="BE36" s="2">
        <f t="shared" si="11"/>
        <v>9.8037821569967501E-2</v>
      </c>
      <c r="BF36" s="2">
        <f t="shared" si="11"/>
        <v>0.10082203402343788</v>
      </c>
      <c r="BG36" s="2">
        <f t="shared" si="11"/>
        <v>0.10928862836443672</v>
      </c>
      <c r="BH36" s="2">
        <f t="shared" si="10"/>
        <v>0.11790728530648735</v>
      </c>
      <c r="BI36" s="2">
        <f t="shared" si="10"/>
        <v>0.12080941267180988</v>
      </c>
      <c r="BJ36" s="2">
        <f t="shared" si="10"/>
        <v>0.12958844486600765</v>
      </c>
      <c r="BK36" s="2">
        <f t="shared" si="10"/>
        <v>0.12958844486600765</v>
      </c>
      <c r="BL36" s="2">
        <f t="shared" si="10"/>
        <v>0.13253512768513739</v>
      </c>
      <c r="BM36" s="2">
        <f t="shared" si="10"/>
        <v>0.15331279716268106</v>
      </c>
      <c r="BN36" s="2">
        <f t="shared" si="10"/>
        <v>0.16517292864972571</v>
      </c>
      <c r="BO36" s="2">
        <f t="shared" si="8"/>
        <v>0.16517292864972571</v>
      </c>
      <c r="BP36" s="2">
        <f t="shared" si="8"/>
        <v>0.17105574937789389</v>
      </c>
      <c r="BQ36" s="2">
        <f t="shared" si="8"/>
        <v>0.18832714056707722</v>
      </c>
      <c r="BR36" s="2">
        <f t="shared" si="8"/>
        <v>0.18832714056707722</v>
      </c>
      <c r="BS36" s="2">
        <f t="shared" si="8"/>
        <v>0.19112803439352014</v>
      </c>
      <c r="BT36" s="2">
        <f t="shared" si="8"/>
        <v>0.19935051712964305</v>
      </c>
      <c r="BU36" s="2">
        <f t="shared" si="8"/>
        <v>0.20202283742850666</v>
      </c>
      <c r="BV36" s="2">
        <f t="shared" si="8"/>
        <v>0.20465651800051848</v>
      </c>
      <c r="BW36" s="2">
        <f t="shared" si="8"/>
        <v>0.20465651800051848</v>
      </c>
      <c r="BX36" s="2">
        <f t="shared" si="8"/>
        <v>0.20724882757045698</v>
      </c>
      <c r="BY36" s="2">
        <f t="shared" si="8"/>
        <v>0.20724882757045698</v>
      </c>
      <c r="BZ36" s="2">
        <f t="shared" si="8"/>
        <v>0.20724882757045698</v>
      </c>
      <c r="CA36" s="2">
        <f t="shared" si="8"/>
        <v>0.21229807674383713</v>
      </c>
      <c r="CB36" s="2">
        <f t="shared" si="8"/>
        <v>0.23582230188552444</v>
      </c>
      <c r="CC36" s="2">
        <f t="shared" si="8"/>
        <v>0.23751235087338787</v>
      </c>
      <c r="CD36" s="2">
        <f t="shared" si="8"/>
        <v>0.24453882752374442</v>
      </c>
      <c r="CE36" s="2">
        <f t="shared" si="7"/>
        <v>0.248843520789999</v>
      </c>
      <c r="CF36" s="2">
        <f t="shared" si="7"/>
        <v>0.24933501811211559</v>
      </c>
      <c r="CG36" s="2">
        <f t="shared" si="7"/>
        <v>0.24999957034123377</v>
      </c>
      <c r="CH36" s="2">
        <f t="shared" si="7"/>
        <v>0.24972823577805719</v>
      </c>
      <c r="CI36" s="2">
        <f t="shared" si="7"/>
        <v>0.24936652334628498</v>
      </c>
      <c r="CJ36" s="2">
        <f t="shared" si="7"/>
        <v>0.24733113068997459</v>
      </c>
      <c r="CK36" s="2">
        <f t="shared" si="9"/>
        <v>0.23182856651901623</v>
      </c>
      <c r="CL36" s="2">
        <f t="shared" si="9"/>
        <v>8.7450942960776018E-2</v>
      </c>
    </row>
    <row r="37" spans="1:90">
      <c r="A37" t="str">
        <f>Tabelle1!A37</f>
        <v>Haaser Daniel2</v>
      </c>
      <c r="H37" s="3">
        <f>EXP('3. Iteration'!$F238-'3. Iteration'!H$203)/(1+EXP('3. Iteration'!$F238-'3. Iteration'!H$203))</f>
        <v>0.98736473494817678</v>
      </c>
      <c r="I37" s="3">
        <f>EXP('3. Iteration'!$F238-'3. Iteration'!I$203)/(1+EXP('3. Iteration'!$F238-'3. Iteration'!I$203))</f>
        <v>0.98034422990412895</v>
      </c>
      <c r="J37" s="3">
        <f>EXP('3. Iteration'!$F238-'3. Iteration'!J$203)/(1+EXP('3. Iteration'!$F238-'3. Iteration'!J$203))</f>
        <v>0.95960325033359906</v>
      </c>
      <c r="K37" s="3">
        <f>EXP('3. Iteration'!$F238-'3. Iteration'!K$203)/(1+EXP('3. Iteration'!$F238-'3. Iteration'!K$203))</f>
        <v>0.94230437358101005</v>
      </c>
      <c r="L37" s="3">
        <f>EXP('3. Iteration'!$F238-'3. Iteration'!L$203)/(1+EXP('3. Iteration'!$F238-'3. Iteration'!L$203))</f>
        <v>0.93133620340446688</v>
      </c>
      <c r="M37" s="3">
        <f>EXP('3. Iteration'!$F238-'3. Iteration'!M$203)/(1+EXP('3. Iteration'!$F238-'3. Iteration'!M$203))</f>
        <v>0.91954359896171656</v>
      </c>
      <c r="N37" s="3">
        <f>EXP('3. Iteration'!$F238-'3. Iteration'!N$203)/(1+EXP('3. Iteration'!$F238-'3. Iteration'!N$203))</f>
        <v>0.889823265634611</v>
      </c>
      <c r="O37" s="3">
        <f>EXP('3. Iteration'!$F238-'3. Iteration'!O$203)/(1+EXP('3. Iteration'!$F238-'3. Iteration'!O$203))</f>
        <v>0.88623563530125249</v>
      </c>
      <c r="P37" s="3">
        <f>EXP('3. Iteration'!$F238-'3. Iteration'!P$203)/(1+EXP('3. Iteration'!$F238-'3. Iteration'!P$203))</f>
        <v>0.87511514450307559</v>
      </c>
      <c r="Q37" s="3">
        <f>EXP('3. Iteration'!$F238-'3. Iteration'!Q$203)/(1+EXP('3. Iteration'!$F238-'3. Iteration'!Q$203))</f>
        <v>0.86344561449206214</v>
      </c>
      <c r="R37" s="3">
        <f>EXP('3. Iteration'!$F238-'3. Iteration'!R$203)/(1+EXP('3. Iteration'!$F238-'3. Iteration'!R$203))</f>
        <v>0.8594309214970105</v>
      </c>
      <c r="S37" s="3">
        <f>EXP('3. Iteration'!$F238-'3. Iteration'!S$203)/(1+EXP('3. Iteration'!$F238-'3. Iteration'!S$203))</f>
        <v>0.84700368172973661</v>
      </c>
      <c r="T37" s="3">
        <f>EXP('3. Iteration'!$F238-'3. Iteration'!T$203)/(1+EXP('3. Iteration'!$F238-'3. Iteration'!T$203))</f>
        <v>0.84700368172973661</v>
      </c>
      <c r="U37" s="3">
        <f>EXP('3. Iteration'!$F238-'3. Iteration'!U$203)/(1+EXP('3. Iteration'!$F238-'3. Iteration'!U$203))</f>
        <v>0.84273148719495061</v>
      </c>
      <c r="V37" s="3">
        <f>EXP('3. Iteration'!$F238-'3. Iteration'!V$203)/(1+EXP('3. Iteration'!$F238-'3. Iteration'!V$203))</f>
        <v>0.81094565897809046</v>
      </c>
      <c r="W37" s="3">
        <f>EXP('3. Iteration'!$F238-'3. Iteration'!W$203)/(1+EXP('3. Iteration'!$F238-'3. Iteration'!W$203))</f>
        <v>0.79125087356139256</v>
      </c>
      <c r="X37" s="3">
        <f>EXP('3. Iteration'!$F238-'3. Iteration'!X$203)/(1+EXP('3. Iteration'!$F238-'3. Iteration'!X$203))</f>
        <v>0.79125087356139256</v>
      </c>
      <c r="Y37" s="3">
        <f>EXP('3. Iteration'!$F238-'3. Iteration'!Y$203)/(1+EXP('3. Iteration'!$F238-'3. Iteration'!Y$203))</f>
        <v>0.78097019525584221</v>
      </c>
      <c r="Z37" s="3">
        <f>EXP('3. Iteration'!$F238-'3. Iteration'!Z$203)/(1+EXP('3. Iteration'!$F238-'3. Iteration'!Z$203))</f>
        <v>0.74834020905387588</v>
      </c>
      <c r="AA37" s="3">
        <f>EXP('3. Iteration'!$F238-'3. Iteration'!AA$203)/(1+EXP('3. Iteration'!$F238-'3. Iteration'!AA$203))</f>
        <v>0.74834020905387588</v>
      </c>
      <c r="AB37" s="3">
        <f>EXP('3. Iteration'!$F238-'3. Iteration'!AB$203)/(1+EXP('3. Iteration'!$F238-'3. Iteration'!AB$203))</f>
        <v>0.74263545826296673</v>
      </c>
      <c r="AC37" s="3">
        <f>EXP('3. Iteration'!$F238-'3. Iteration'!AC$203)/(1+EXP('3. Iteration'!$F238-'3. Iteration'!AC$203))</f>
        <v>0.72505439980226327</v>
      </c>
      <c r="AD37" s="3">
        <f>EXP('3. Iteration'!$F238-'3. Iteration'!AD$203)/(1+EXP('3. Iteration'!$F238-'3. Iteration'!AD$203))</f>
        <v>0.71903689773984047</v>
      </c>
      <c r="AE37" s="3">
        <f>EXP('3. Iteration'!$F238-'3. Iteration'!AE$203)/(1+EXP('3. Iteration'!$F238-'3. Iteration'!AE$203))</f>
        <v>0.71294009016500748</v>
      </c>
      <c r="AF37" s="3">
        <f>EXP('3. Iteration'!$F238-'3. Iteration'!AF$203)/(1+EXP('3. Iteration'!$F238-'3. Iteration'!AF$203))</f>
        <v>0.71294009016500748</v>
      </c>
      <c r="AG37" s="3">
        <f>EXP('3. Iteration'!$F238-'3. Iteration'!AG$203)/(1+EXP('3. Iteration'!$F238-'3. Iteration'!AG$203))</f>
        <v>0.70676356649454231</v>
      </c>
      <c r="AH37" s="3">
        <f>EXP('3. Iteration'!$F238-'3. Iteration'!AH$203)/(1+EXP('3. Iteration'!$F238-'3. Iteration'!AH$203))</f>
        <v>0.70676356649454231</v>
      </c>
      <c r="AI37" s="3">
        <f>EXP('3. Iteration'!$F238-'3. Iteration'!AI$203)/(1+EXP('3. Iteration'!$F238-'3. Iteration'!AI$203))</f>
        <v>0.70676356649454231</v>
      </c>
      <c r="AJ37" s="3">
        <f>EXP('3. Iteration'!$F238-'3. Iteration'!AJ$203)/(1+EXP('3. Iteration'!$F238-'3. Iteration'!AJ$203))</f>
        <v>0.69416983096290441</v>
      </c>
      <c r="AK37" s="3">
        <f>EXP('3. Iteration'!$F238-'3. Iteration'!AK$203)/(1+EXP('3. Iteration'!$F238-'3. Iteration'!AK$203))</f>
        <v>0.61907013947449441</v>
      </c>
      <c r="AL37" s="3">
        <f>EXP('3. Iteration'!$F238-'3. Iteration'!AL$203)/(1+EXP('3. Iteration'!$F238-'3. Iteration'!AL$203))</f>
        <v>0.6117481504393345</v>
      </c>
      <c r="AM37" s="3">
        <f>EXP('3. Iteration'!$F238-'3. Iteration'!AM$203)/(1+EXP('3. Iteration'!$F238-'3. Iteration'!AM$203))</f>
        <v>0.57389974611766659</v>
      </c>
      <c r="AN37" s="3">
        <f>EXP('3. Iteration'!$F238-'3. Iteration'!AN$203)/(1+EXP('3. Iteration'!$F238-'3. Iteration'!AN$203))</f>
        <v>0.53400704647570851</v>
      </c>
      <c r="AO37" s="3">
        <f>EXP('3. Iteration'!$F238-'3. Iteration'!AO$203)/(1+EXP('3. Iteration'!$F238-'3. Iteration'!AO$203))</f>
        <v>0.52578724273520572</v>
      </c>
      <c r="AP37" s="3">
        <f>EXP('3. Iteration'!$F238-'3. Iteration'!AP$203)/(1+EXP('3. Iteration'!$F238-'3. Iteration'!AP$203))</f>
        <v>0.50065548361248047</v>
      </c>
      <c r="AQ37" s="3">
        <f>EXP('3. Iteration'!$F238-'3. Iteration'!AQ$203)/(1+EXP('3. Iteration'!$F238-'3. Iteration'!AQ$203))</f>
        <v>0.48351472711955279</v>
      </c>
      <c r="AR37" s="3">
        <f>EXP('3. Iteration'!$F238-'3. Iteration'!AR$203)/(1+EXP('3. Iteration'!$F238-'3. Iteration'!AR$203))</f>
        <v>0.47483103788959491</v>
      </c>
      <c r="AS37" s="3">
        <f>EXP('3. Iteration'!$F238-'3. Iteration'!AS$203)/(1+EXP('3. Iteration'!$F238-'3. Iteration'!AS$203))</f>
        <v>0.44833889945011429</v>
      </c>
      <c r="AT37" s="3">
        <f>EXP('3. Iteration'!$F238-'3. Iteration'!AT$203)/(1+EXP('3. Iteration'!$F238-'3. Iteration'!AT$203))</f>
        <v>0.36519854050870304</v>
      </c>
      <c r="AU37" s="3">
        <f>EXP('3. Iteration'!$F238-'3. Iteration'!AU$203)/(1+EXP('3. Iteration'!$F238-'3. Iteration'!AU$203))</f>
        <v>9.682626940830584E-2</v>
      </c>
      <c r="AX37">
        <f t="shared" si="5"/>
        <v>-6.6003708350789738</v>
      </c>
      <c r="AY37" s="2">
        <f t="shared" si="11"/>
        <v>1.2475615128893393E-2</v>
      </c>
      <c r="AZ37" s="2">
        <f t="shared" si="11"/>
        <v>1.9269420797809311E-2</v>
      </c>
      <c r="BA37" s="2">
        <f t="shared" si="11"/>
        <v>3.8764852282791078E-2</v>
      </c>
      <c r="BB37" s="2">
        <f t="shared" si="11"/>
        <v>5.4366841111110301E-2</v>
      </c>
      <c r="BC37" s="2">
        <f t="shared" si="11"/>
        <v>6.3949079632620379E-2</v>
      </c>
      <c r="BD37" s="2">
        <f t="shared" si="11"/>
        <v>7.3983168570250349E-2</v>
      </c>
      <c r="BE37" s="2">
        <f t="shared" si="11"/>
        <v>9.8037821569967501E-2</v>
      </c>
      <c r="BF37" s="2">
        <f t="shared" si="11"/>
        <v>0.10082203402343788</v>
      </c>
      <c r="BG37" s="2">
        <f t="shared" si="11"/>
        <v>0.10928862836443672</v>
      </c>
      <c r="BH37" s="2">
        <f t="shared" si="10"/>
        <v>0.11790728530648735</v>
      </c>
      <c r="BI37" s="2">
        <f t="shared" si="10"/>
        <v>0.12080941267180988</v>
      </c>
      <c r="BJ37" s="2">
        <f t="shared" si="10"/>
        <v>0.12958844486600765</v>
      </c>
      <c r="BK37" s="2">
        <f t="shared" si="10"/>
        <v>0.12958844486600765</v>
      </c>
      <c r="BL37" s="2">
        <f t="shared" si="10"/>
        <v>0.13253512768513739</v>
      </c>
      <c r="BM37" s="2">
        <f t="shared" si="10"/>
        <v>0.15331279716268106</v>
      </c>
      <c r="BN37" s="2">
        <f t="shared" si="10"/>
        <v>0.16517292864972571</v>
      </c>
      <c r="BO37" s="2">
        <f t="shared" si="8"/>
        <v>0.16517292864972571</v>
      </c>
      <c r="BP37" s="2">
        <f t="shared" si="8"/>
        <v>0.17105574937789389</v>
      </c>
      <c r="BQ37" s="2">
        <f t="shared" si="8"/>
        <v>0.18832714056707722</v>
      </c>
      <c r="BR37" s="2">
        <f t="shared" si="8"/>
        <v>0.18832714056707722</v>
      </c>
      <c r="BS37" s="2">
        <f t="shared" si="8"/>
        <v>0.19112803439352014</v>
      </c>
      <c r="BT37" s="2">
        <f t="shared" si="8"/>
        <v>0.19935051712964305</v>
      </c>
      <c r="BU37" s="2">
        <f t="shared" si="8"/>
        <v>0.20202283742850666</v>
      </c>
      <c r="BV37" s="2">
        <f t="shared" si="8"/>
        <v>0.20465651800051848</v>
      </c>
      <c r="BW37" s="2">
        <f t="shared" si="8"/>
        <v>0.20465651800051848</v>
      </c>
      <c r="BX37" s="2">
        <f t="shared" si="8"/>
        <v>0.20724882757045698</v>
      </c>
      <c r="BY37" s="2">
        <f t="shared" si="8"/>
        <v>0.20724882757045698</v>
      </c>
      <c r="BZ37" s="2">
        <f t="shared" si="8"/>
        <v>0.20724882757045698</v>
      </c>
      <c r="CA37" s="2">
        <f t="shared" si="8"/>
        <v>0.21229807674383713</v>
      </c>
      <c r="CB37" s="2">
        <f t="shared" si="8"/>
        <v>0.23582230188552444</v>
      </c>
      <c r="CC37" s="2">
        <f t="shared" si="8"/>
        <v>0.23751235087338787</v>
      </c>
      <c r="CD37" s="2">
        <f t="shared" si="8"/>
        <v>0.24453882752374442</v>
      </c>
      <c r="CE37" s="2">
        <f t="shared" si="7"/>
        <v>0.248843520789999</v>
      </c>
      <c r="CF37" s="2">
        <f t="shared" si="7"/>
        <v>0.24933501811211559</v>
      </c>
      <c r="CG37" s="2">
        <f t="shared" si="7"/>
        <v>0.24999957034123377</v>
      </c>
      <c r="CH37" s="2">
        <f t="shared" si="7"/>
        <v>0.24972823577805719</v>
      </c>
      <c r="CI37" s="2">
        <f t="shared" si="7"/>
        <v>0.24936652334628498</v>
      </c>
      <c r="CJ37" s="2">
        <f t="shared" si="7"/>
        <v>0.24733113068997459</v>
      </c>
      <c r="CK37" s="2">
        <f t="shared" si="9"/>
        <v>0.23182856651901623</v>
      </c>
      <c r="CL37" s="2">
        <f t="shared" si="9"/>
        <v>8.7450942960776018E-2</v>
      </c>
    </row>
    <row r="38" spans="1:90">
      <c r="A38" t="str">
        <f>Tabelle1!A38</f>
        <v>Fill Manuel</v>
      </c>
      <c r="H38" s="3">
        <f>EXP('3. Iteration'!$F239-'3. Iteration'!H$203)/(1+EXP('3. Iteration'!$F239-'3. Iteration'!H$203))</f>
        <v>0.9853847775674357</v>
      </c>
      <c r="I38" s="3">
        <f>EXP('3. Iteration'!$F239-'3. Iteration'!I$203)/(1+EXP('3. Iteration'!$F239-'3. Iteration'!I$203))</f>
        <v>0.97728945711121618</v>
      </c>
      <c r="J38" s="3">
        <f>EXP('3. Iteration'!$F239-'3. Iteration'!J$203)/(1+EXP('3. Iteration'!$F239-'3. Iteration'!J$203))</f>
        <v>0.95347801550264499</v>
      </c>
      <c r="K38" s="3">
        <f>EXP('3. Iteration'!$F239-'3. Iteration'!K$203)/(1+EXP('3. Iteration'!$F239-'3. Iteration'!K$203))</f>
        <v>0.93373728552736335</v>
      </c>
      <c r="L38" s="3">
        <f>EXP('3. Iteration'!$F239-'3. Iteration'!L$203)/(1+EXP('3. Iteration'!$F239-'3. Iteration'!L$203))</f>
        <v>0.92127653972209311</v>
      </c>
      <c r="M38" s="3">
        <f>EXP('3. Iteration'!$F239-'3. Iteration'!M$203)/(1+EXP('3. Iteration'!$F239-'3. Iteration'!M$203))</f>
        <v>0.90792704824552783</v>
      </c>
      <c r="N38" s="3">
        <f>EXP('3. Iteration'!$F239-'3. Iteration'!N$203)/(1+EXP('3. Iteration'!$F239-'3. Iteration'!N$203))</f>
        <v>0.87450124772262783</v>
      </c>
      <c r="O38" s="3">
        <f>EXP('3. Iteration'!$F239-'3. Iteration'!O$203)/(1+EXP('3. Iteration'!$F239-'3. Iteration'!O$203))</f>
        <v>0.87048731179389494</v>
      </c>
      <c r="P38" s="3">
        <f>EXP('3. Iteration'!$F239-'3. Iteration'!P$203)/(1+EXP('3. Iteration'!$F239-'3. Iteration'!P$203))</f>
        <v>0.85807394629355283</v>
      </c>
      <c r="Q38" s="3">
        <f>EXP('3. Iteration'!$F239-'3. Iteration'!Q$203)/(1+EXP('3. Iteration'!$F239-'3. Iteration'!Q$203))</f>
        <v>0.84509391606182449</v>
      </c>
      <c r="R38" s="3">
        <f>EXP('3. Iteration'!$F239-'3. Iteration'!R$203)/(1+EXP('3. Iteration'!$F239-'3. Iteration'!R$203))</f>
        <v>0.84063926328233574</v>
      </c>
      <c r="S38" s="3">
        <f>EXP('3. Iteration'!$F239-'3. Iteration'!S$203)/(1+EXP('3. Iteration'!$F239-'3. Iteration'!S$203))</f>
        <v>0.82688535229986626</v>
      </c>
      <c r="T38" s="3">
        <f>EXP('3. Iteration'!$F239-'3. Iteration'!T$203)/(1+EXP('3. Iteration'!$F239-'3. Iteration'!T$203))</f>
        <v>0.82688535229986626</v>
      </c>
      <c r="U38" s="3">
        <f>EXP('3. Iteration'!$F239-'3. Iteration'!U$203)/(1+EXP('3. Iteration'!$F239-'3. Iteration'!U$203))</f>
        <v>0.82216932938005094</v>
      </c>
      <c r="V38" s="3">
        <f>EXP('3. Iteration'!$F239-'3. Iteration'!V$203)/(1+EXP('3. Iteration'!$F239-'3. Iteration'!V$203))</f>
        <v>0.78727667185722983</v>
      </c>
      <c r="W38" s="3">
        <f>EXP('3. Iteration'!$F239-'3. Iteration'!W$203)/(1+EXP('3. Iteration'!$F239-'3. Iteration'!W$203))</f>
        <v>0.76582817526541969</v>
      </c>
      <c r="X38" s="3">
        <f>EXP('3. Iteration'!$F239-'3. Iteration'!X$203)/(1+EXP('3. Iteration'!$F239-'3. Iteration'!X$203))</f>
        <v>0.76582817526541969</v>
      </c>
      <c r="Y38" s="3">
        <f>EXP('3. Iteration'!$F239-'3. Iteration'!Y$203)/(1+EXP('3. Iteration'!$F239-'3. Iteration'!Y$203))</f>
        <v>0.7546836335289725</v>
      </c>
      <c r="Z38" s="3">
        <f>EXP('3. Iteration'!$F239-'3. Iteration'!Z$203)/(1+EXP('3. Iteration'!$F239-'3. Iteration'!Z$203))</f>
        <v>0.71954390396448664</v>
      </c>
      <c r="AA38" s="3">
        <f>EXP('3. Iteration'!$F239-'3. Iteration'!AA$203)/(1+EXP('3. Iteration'!$F239-'3. Iteration'!AA$203))</f>
        <v>0.71954390396448664</v>
      </c>
      <c r="AB38" s="3">
        <f>EXP('3. Iteration'!$F239-'3. Iteration'!AB$203)/(1+EXP('3. Iteration'!$F239-'3. Iteration'!AB$203))</f>
        <v>0.71343635043494191</v>
      </c>
      <c r="AC38" s="3">
        <f>EXP('3. Iteration'!$F239-'3. Iteration'!AC$203)/(1+EXP('3. Iteration'!$F239-'3. Iteration'!AC$203))</f>
        <v>0.69468070350199029</v>
      </c>
      <c r="AD38" s="3">
        <f>EXP('3. Iteration'!$F239-'3. Iteration'!AD$203)/(1+EXP('3. Iteration'!$F239-'3. Iteration'!AD$203))</f>
        <v>0.68828423345111489</v>
      </c>
      <c r="AE38" s="3">
        <f>EXP('3. Iteration'!$F239-'3. Iteration'!AE$203)/(1+EXP('3. Iteration'!$F239-'3. Iteration'!AE$203))</f>
        <v>0.68181540342497415</v>
      </c>
      <c r="AF38" s="3">
        <f>EXP('3. Iteration'!$F239-'3. Iteration'!AF$203)/(1+EXP('3. Iteration'!$F239-'3. Iteration'!AF$203))</f>
        <v>0.68181540342497415</v>
      </c>
      <c r="AG38" s="3">
        <f>EXP('3. Iteration'!$F239-'3. Iteration'!AG$203)/(1+EXP('3. Iteration'!$F239-'3. Iteration'!AG$203))</f>
        <v>0.67527421394059439</v>
      </c>
      <c r="AH38" s="3">
        <f>EXP('3. Iteration'!$F239-'3. Iteration'!AH$203)/(1+EXP('3. Iteration'!$F239-'3. Iteration'!AH$203))</f>
        <v>0.67527421394059439</v>
      </c>
      <c r="AI38" s="3">
        <f>EXP('3. Iteration'!$F239-'3. Iteration'!AI$203)/(1+EXP('3. Iteration'!$F239-'3. Iteration'!AI$203))</f>
        <v>0.67527421394059439</v>
      </c>
      <c r="AJ38" s="3">
        <f>EXP('3. Iteration'!$F239-'3. Iteration'!AJ$203)/(1+EXP('3. Iteration'!$F239-'3. Iteration'!AJ$203))</f>
        <v>0.661974901004871</v>
      </c>
      <c r="AK38" s="3">
        <f>EXP('3. Iteration'!$F239-'3. Iteration'!AK$203)/(1+EXP('3. Iteration'!$F239-'3. Iteration'!AK$203))</f>
        <v>0.58371047455084824</v>
      </c>
      <c r="AL38" s="3">
        <f>EXP('3. Iteration'!$F239-'3. Iteration'!AL$203)/(1+EXP('3. Iteration'!$F239-'3. Iteration'!AL$203))</f>
        <v>0.57617413198505929</v>
      </c>
      <c r="AM38" s="3">
        <f>EXP('3. Iteration'!$F239-'3. Iteration'!AM$203)/(1+EXP('3. Iteration'!$F239-'3. Iteration'!AM$203))</f>
        <v>0.53747977821211046</v>
      </c>
      <c r="AN38" s="3">
        <f>EXP('3. Iteration'!$F239-'3. Iteration'!AN$203)/(1+EXP('3. Iteration'!$F239-'3. Iteration'!AN$203))</f>
        <v>0.49716485885680201</v>
      </c>
      <c r="AO38" s="3">
        <f>EXP('3. Iteration'!$F239-'3. Iteration'!AO$203)/(1+EXP('3. Iteration'!$F239-'3. Iteration'!AO$203))</f>
        <v>0.48891715700673816</v>
      </c>
      <c r="AP38" s="3">
        <f>EXP('3. Iteration'!$F239-'3. Iteration'!AP$203)/(1+EXP('3. Iteration'!$F239-'3. Iteration'!AP$203))</f>
        <v>0.46382400586689232</v>
      </c>
      <c r="AQ38" s="3">
        <f>EXP('3. Iteration'!$F239-'3. Iteration'!AQ$203)/(1+EXP('3. Iteration'!$F239-'3. Iteration'!AQ$203))</f>
        <v>0.44681589894111173</v>
      </c>
      <c r="AR38" s="3">
        <f>EXP('3. Iteration'!$F239-'3. Iteration'!AR$203)/(1+EXP('3. Iteration'!$F239-'3. Iteration'!AR$203))</f>
        <v>0.43823206956938937</v>
      </c>
      <c r="AS38" s="3">
        <f>EXP('3. Iteration'!$F239-'3. Iteration'!AS$203)/(1+EXP('3. Iteration'!$F239-'3. Iteration'!AS$203))</f>
        <v>0.41217925680465772</v>
      </c>
      <c r="AT38" s="3">
        <f>EXP('3. Iteration'!$F239-'3. Iteration'!AT$203)/(1+EXP('3. Iteration'!$F239-'3. Iteration'!AT$203))</f>
        <v>0.33171238848707252</v>
      </c>
      <c r="AU38" s="3">
        <f>EXP('3. Iteration'!$F239-'3. Iteration'!AU$203)/(1+EXP('3. Iteration'!$F239-'3. Iteration'!AU$203))</f>
        <v>8.4665931951455553E-2</v>
      </c>
      <c r="AX38">
        <f t="shared" si="5"/>
        <v>-6.9212197062137228</v>
      </c>
      <c r="AY38" s="2">
        <f t="shared" si="11"/>
        <v>1.4401617705810971E-2</v>
      </c>
      <c r="AZ38" s="2">
        <f t="shared" si="11"/>
        <v>2.2194774130480537E-2</v>
      </c>
      <c r="BA38" s="2">
        <f t="shared" si="11"/>
        <v>4.4357689455782869E-2</v>
      </c>
      <c r="BB38" s="2">
        <f t="shared" si="11"/>
        <v>6.1871967143354481E-2</v>
      </c>
      <c r="BC38" s="2">
        <f t="shared" si="11"/>
        <v>7.2526077079779705E-2</v>
      </c>
      <c r="BD38" s="2">
        <f t="shared" si="11"/>
        <v>8.3595523309690806E-2</v>
      </c>
      <c r="BE38" s="2">
        <f t="shared" si="11"/>
        <v>0.10974881545419495</v>
      </c>
      <c r="BF38" s="2">
        <f t="shared" si="11"/>
        <v>0.11273915179973328</v>
      </c>
      <c r="BG38" s="2">
        <f t="shared" si="11"/>
        <v>0.12178304898576185</v>
      </c>
      <c r="BH38" s="2">
        <f t="shared" si="10"/>
        <v>0.13091018909711444</v>
      </c>
      <c r="BI38" s="2">
        <f t="shared" si="10"/>
        <v>0.13396489231046757</v>
      </c>
      <c r="BJ38" s="2">
        <f t="shared" si="10"/>
        <v>0.14314596645179231</v>
      </c>
      <c r="BK38" s="2">
        <f t="shared" si="10"/>
        <v>0.14314596645179231</v>
      </c>
      <c r="BL38" s="2">
        <f t="shared" si="10"/>
        <v>0.14620692320680825</v>
      </c>
      <c r="BM38" s="2">
        <f t="shared" si="10"/>
        <v>0.16747211380663349</v>
      </c>
      <c r="BN38" s="2">
        <f t="shared" si="10"/>
        <v>0.17933538123505732</v>
      </c>
      <c r="BO38" s="2">
        <f t="shared" si="10"/>
        <v>0.17933538123505732</v>
      </c>
      <c r="BP38" s="2">
        <f t="shared" si="10"/>
        <v>0.18513624681248003</v>
      </c>
      <c r="BQ38" s="2">
        <f t="shared" si="10"/>
        <v>0.20180047423203226</v>
      </c>
      <c r="BR38" s="2">
        <f t="shared" si="10"/>
        <v>0.20180047423203226</v>
      </c>
      <c r="BS38" s="2">
        <f t="shared" si="10"/>
        <v>0.20444492431301267</v>
      </c>
      <c r="BT38" s="2">
        <f t="shared" si="8"/>
        <v>0.21209942368397014</v>
      </c>
      <c r="BU38" s="2">
        <f t="shared" si="8"/>
        <v>0.21454904743372608</v>
      </c>
      <c r="BV38" s="2">
        <f t="shared" si="8"/>
        <v>0.21694315907741391</v>
      </c>
      <c r="BW38" s="2">
        <f t="shared" si="8"/>
        <v>0.21694315907741391</v>
      </c>
      <c r="BX38" s="2">
        <f t="shared" si="8"/>
        <v>0.21927894992750674</v>
      </c>
      <c r="BY38" s="2">
        <f t="shared" si="8"/>
        <v>0.21927894992750674</v>
      </c>
      <c r="BZ38" s="2">
        <f t="shared" si="8"/>
        <v>0.21927894992750674</v>
      </c>
      <c r="CA38" s="2">
        <f t="shared" si="8"/>
        <v>0.22376413144446225</v>
      </c>
      <c r="CB38" s="2">
        <f t="shared" si="8"/>
        <v>0.2429925564504718</v>
      </c>
      <c r="CC38" s="2">
        <f t="shared" si="8"/>
        <v>0.24419750161632275</v>
      </c>
      <c r="CD38" s="2">
        <f t="shared" si="8"/>
        <v>0.248595266225171</v>
      </c>
      <c r="CE38" s="2">
        <f t="shared" si="7"/>
        <v>0.24999196197469811</v>
      </c>
      <c r="CF38" s="2">
        <f t="shared" si="7"/>
        <v>0.24987717059118672</v>
      </c>
      <c r="CG38" s="2">
        <f t="shared" si="7"/>
        <v>0.24869129744848137</v>
      </c>
      <c r="CH38" s="2">
        <f t="shared" si="7"/>
        <v>0.24717145139455796</v>
      </c>
      <c r="CI38" s="2">
        <f t="shared" si="7"/>
        <v>0.24618472277031928</v>
      </c>
      <c r="CJ38" s="2">
        <f t="shared" si="7"/>
        <v>0.24228751706461774</v>
      </c>
      <c r="CK38" s="2">
        <f t="shared" si="9"/>
        <v>0.221679279811274</v>
      </c>
      <c r="CL38" s="2">
        <f t="shared" si="9"/>
        <v>7.7497611918247056E-2</v>
      </c>
    </row>
    <row r="39" spans="1:90">
      <c r="A39" t="str">
        <f>Tabelle1!A39</f>
        <v>Lamplmeier Anja</v>
      </c>
      <c r="H39" s="3">
        <f>EXP('3. Iteration'!$F240-'3. Iteration'!H$203)/(1+EXP('3. Iteration'!$F240-'3. Iteration'!H$203))</f>
        <v>0.9853847775674357</v>
      </c>
      <c r="I39" s="3">
        <f>EXP('3. Iteration'!$F240-'3. Iteration'!I$203)/(1+EXP('3. Iteration'!$F240-'3. Iteration'!I$203))</f>
        <v>0.97728945711121618</v>
      </c>
      <c r="J39" s="3">
        <f>EXP('3. Iteration'!$F240-'3. Iteration'!J$203)/(1+EXP('3. Iteration'!$F240-'3. Iteration'!J$203))</f>
        <v>0.95347801550264499</v>
      </c>
      <c r="K39" s="3">
        <f>EXP('3. Iteration'!$F240-'3. Iteration'!K$203)/(1+EXP('3. Iteration'!$F240-'3. Iteration'!K$203))</f>
        <v>0.93373728552736335</v>
      </c>
      <c r="L39" s="3">
        <f>EXP('3. Iteration'!$F240-'3. Iteration'!L$203)/(1+EXP('3. Iteration'!$F240-'3. Iteration'!L$203))</f>
        <v>0.92127653972209311</v>
      </c>
      <c r="M39" s="3">
        <f>EXP('3. Iteration'!$F240-'3. Iteration'!M$203)/(1+EXP('3. Iteration'!$F240-'3. Iteration'!M$203))</f>
        <v>0.90792704824552795</v>
      </c>
      <c r="N39" s="3">
        <f>EXP('3. Iteration'!$F240-'3. Iteration'!N$203)/(1+EXP('3. Iteration'!$F240-'3. Iteration'!N$203))</f>
        <v>0.87450124772262783</v>
      </c>
      <c r="O39" s="3">
        <f>EXP('3. Iteration'!$F240-'3. Iteration'!O$203)/(1+EXP('3. Iteration'!$F240-'3. Iteration'!O$203))</f>
        <v>0.87048731179389505</v>
      </c>
      <c r="P39" s="3">
        <f>EXP('3. Iteration'!$F240-'3. Iteration'!P$203)/(1+EXP('3. Iteration'!$F240-'3. Iteration'!P$203))</f>
        <v>0.85807394629355283</v>
      </c>
      <c r="Q39" s="3">
        <f>EXP('3. Iteration'!$F240-'3. Iteration'!Q$203)/(1+EXP('3. Iteration'!$F240-'3. Iteration'!Q$203))</f>
        <v>0.8450939160618246</v>
      </c>
      <c r="R39" s="3">
        <f>EXP('3. Iteration'!$F240-'3. Iteration'!R$203)/(1+EXP('3. Iteration'!$F240-'3. Iteration'!R$203))</f>
        <v>0.84063926328233585</v>
      </c>
      <c r="S39" s="3">
        <f>EXP('3. Iteration'!$F240-'3. Iteration'!S$203)/(1+EXP('3. Iteration'!$F240-'3. Iteration'!S$203))</f>
        <v>0.82688535229986637</v>
      </c>
      <c r="T39" s="3">
        <f>EXP('3. Iteration'!$F240-'3. Iteration'!T$203)/(1+EXP('3. Iteration'!$F240-'3. Iteration'!T$203))</f>
        <v>0.82688535229986637</v>
      </c>
      <c r="U39" s="3">
        <f>EXP('3. Iteration'!$F240-'3. Iteration'!U$203)/(1+EXP('3. Iteration'!$F240-'3. Iteration'!U$203))</f>
        <v>0.82216932938005105</v>
      </c>
      <c r="V39" s="3">
        <f>EXP('3. Iteration'!$F240-'3. Iteration'!V$203)/(1+EXP('3. Iteration'!$F240-'3. Iteration'!V$203))</f>
        <v>0.78727667185722983</v>
      </c>
      <c r="W39" s="3">
        <f>EXP('3. Iteration'!$F240-'3. Iteration'!W$203)/(1+EXP('3. Iteration'!$F240-'3. Iteration'!W$203))</f>
        <v>0.76582817526541969</v>
      </c>
      <c r="X39" s="3">
        <f>EXP('3. Iteration'!$F240-'3. Iteration'!X$203)/(1+EXP('3. Iteration'!$F240-'3. Iteration'!X$203))</f>
        <v>0.76582817526541969</v>
      </c>
      <c r="Y39" s="3">
        <f>EXP('3. Iteration'!$F240-'3. Iteration'!Y$203)/(1+EXP('3. Iteration'!$F240-'3. Iteration'!Y$203))</f>
        <v>0.75468363352897261</v>
      </c>
      <c r="Z39" s="3">
        <f>EXP('3. Iteration'!$F240-'3. Iteration'!Z$203)/(1+EXP('3. Iteration'!$F240-'3. Iteration'!Z$203))</f>
        <v>0.71954390396448664</v>
      </c>
      <c r="AA39" s="3">
        <f>EXP('3. Iteration'!$F240-'3. Iteration'!AA$203)/(1+EXP('3. Iteration'!$F240-'3. Iteration'!AA$203))</f>
        <v>0.71954390396448664</v>
      </c>
      <c r="AB39" s="3">
        <f>EXP('3. Iteration'!$F240-'3. Iteration'!AB$203)/(1+EXP('3. Iteration'!$F240-'3. Iteration'!AB$203))</f>
        <v>0.71343635043494202</v>
      </c>
      <c r="AC39" s="3">
        <f>EXP('3. Iteration'!$F240-'3. Iteration'!AC$203)/(1+EXP('3. Iteration'!$F240-'3. Iteration'!AC$203))</f>
        <v>0.69468070350199029</v>
      </c>
      <c r="AD39" s="3">
        <f>EXP('3. Iteration'!$F240-'3. Iteration'!AD$203)/(1+EXP('3. Iteration'!$F240-'3. Iteration'!AD$203))</f>
        <v>0.688284233451115</v>
      </c>
      <c r="AE39" s="3">
        <f>EXP('3. Iteration'!$F240-'3. Iteration'!AE$203)/(1+EXP('3. Iteration'!$F240-'3. Iteration'!AE$203))</f>
        <v>0.68181540342497415</v>
      </c>
      <c r="AF39" s="3">
        <f>EXP('3. Iteration'!$F240-'3. Iteration'!AF$203)/(1+EXP('3. Iteration'!$F240-'3. Iteration'!AF$203))</f>
        <v>0.68181540342497415</v>
      </c>
      <c r="AG39" s="3">
        <f>EXP('3. Iteration'!$F240-'3. Iteration'!AG$203)/(1+EXP('3. Iteration'!$F240-'3. Iteration'!AG$203))</f>
        <v>0.6752742139405945</v>
      </c>
      <c r="AH39" s="3">
        <f>EXP('3. Iteration'!$F240-'3. Iteration'!AH$203)/(1+EXP('3. Iteration'!$F240-'3. Iteration'!AH$203))</f>
        <v>0.6752742139405945</v>
      </c>
      <c r="AI39" s="3">
        <f>EXP('3. Iteration'!$F240-'3. Iteration'!AI$203)/(1+EXP('3. Iteration'!$F240-'3. Iteration'!AI$203))</f>
        <v>0.6752742139405945</v>
      </c>
      <c r="AJ39" s="3">
        <f>EXP('3. Iteration'!$F240-'3. Iteration'!AJ$203)/(1+EXP('3. Iteration'!$F240-'3. Iteration'!AJ$203))</f>
        <v>0.66197490100487089</v>
      </c>
      <c r="AK39" s="3">
        <f>EXP('3. Iteration'!$F240-'3. Iteration'!AK$203)/(1+EXP('3. Iteration'!$F240-'3. Iteration'!AK$203))</f>
        <v>0.58371047455084846</v>
      </c>
      <c r="AL39" s="3">
        <f>EXP('3. Iteration'!$F240-'3. Iteration'!AL$203)/(1+EXP('3. Iteration'!$F240-'3. Iteration'!AL$203))</f>
        <v>0.57617413198505929</v>
      </c>
      <c r="AM39" s="3">
        <f>EXP('3. Iteration'!$F240-'3. Iteration'!AM$203)/(1+EXP('3. Iteration'!$F240-'3. Iteration'!AM$203))</f>
        <v>0.53747977821211046</v>
      </c>
      <c r="AN39" s="3">
        <f>EXP('3. Iteration'!$F240-'3. Iteration'!AN$203)/(1+EXP('3. Iteration'!$F240-'3. Iteration'!AN$203))</f>
        <v>0.49716485885680212</v>
      </c>
      <c r="AO39" s="3">
        <f>EXP('3. Iteration'!$F240-'3. Iteration'!AO$203)/(1+EXP('3. Iteration'!$F240-'3. Iteration'!AO$203))</f>
        <v>0.48891715700673816</v>
      </c>
      <c r="AP39" s="3">
        <f>EXP('3. Iteration'!$F240-'3. Iteration'!AP$203)/(1+EXP('3. Iteration'!$F240-'3. Iteration'!AP$203))</f>
        <v>0.46382400586689237</v>
      </c>
      <c r="AQ39" s="3">
        <f>EXP('3. Iteration'!$F240-'3. Iteration'!AQ$203)/(1+EXP('3. Iteration'!$F240-'3. Iteration'!AQ$203))</f>
        <v>0.44681589894111173</v>
      </c>
      <c r="AR39" s="3">
        <f>EXP('3. Iteration'!$F240-'3. Iteration'!AR$203)/(1+EXP('3. Iteration'!$F240-'3. Iteration'!AR$203))</f>
        <v>0.43823206956938948</v>
      </c>
      <c r="AS39" s="3">
        <f>EXP('3. Iteration'!$F240-'3. Iteration'!AS$203)/(1+EXP('3. Iteration'!$F240-'3. Iteration'!AS$203))</f>
        <v>0.41217925680465778</v>
      </c>
      <c r="AT39" s="3">
        <f>EXP('3. Iteration'!$F240-'3. Iteration'!AT$203)/(1+EXP('3. Iteration'!$F240-'3. Iteration'!AT$203))</f>
        <v>0.33171238848707257</v>
      </c>
      <c r="AU39" s="3">
        <f>EXP('3. Iteration'!$F240-'3. Iteration'!AU$203)/(1+EXP('3. Iteration'!$F240-'3. Iteration'!AU$203))</f>
        <v>8.4665931951455553E-2</v>
      </c>
      <c r="AX39">
        <f t="shared" si="5"/>
        <v>-6.9212197062137228</v>
      </c>
      <c r="AY39" s="2">
        <f t="shared" si="11"/>
        <v>1.4401617705810971E-2</v>
      </c>
      <c r="AZ39" s="2">
        <f t="shared" si="11"/>
        <v>2.2194774130480537E-2</v>
      </c>
      <c r="BA39" s="2">
        <f t="shared" si="11"/>
        <v>4.4357689455782869E-2</v>
      </c>
      <c r="BB39" s="2">
        <f t="shared" si="11"/>
        <v>6.1871967143354481E-2</v>
      </c>
      <c r="BC39" s="2">
        <f t="shared" si="11"/>
        <v>7.2526077079779705E-2</v>
      </c>
      <c r="BD39" s="2">
        <f t="shared" si="11"/>
        <v>8.3595523309690722E-2</v>
      </c>
      <c r="BE39" s="2">
        <f t="shared" si="11"/>
        <v>0.10974881545419495</v>
      </c>
      <c r="BF39" s="2">
        <f t="shared" si="11"/>
        <v>0.11273915179973319</v>
      </c>
      <c r="BG39" s="2">
        <f t="shared" si="11"/>
        <v>0.12178304898576185</v>
      </c>
      <c r="BH39" s="2">
        <f t="shared" si="10"/>
        <v>0.13091018909711435</v>
      </c>
      <c r="BI39" s="2">
        <f t="shared" si="10"/>
        <v>0.13396489231046749</v>
      </c>
      <c r="BJ39" s="2">
        <f t="shared" si="10"/>
        <v>0.14314596645179226</v>
      </c>
      <c r="BK39" s="2">
        <f t="shared" si="10"/>
        <v>0.14314596645179226</v>
      </c>
      <c r="BL39" s="2">
        <f t="shared" si="10"/>
        <v>0.14620692320680817</v>
      </c>
      <c r="BM39" s="2">
        <f t="shared" si="10"/>
        <v>0.16747211380663349</v>
      </c>
      <c r="BN39" s="2">
        <f t="shared" si="10"/>
        <v>0.17933538123505732</v>
      </c>
      <c r="BO39" s="2">
        <f t="shared" si="10"/>
        <v>0.17933538123505732</v>
      </c>
      <c r="BP39" s="2">
        <f t="shared" si="10"/>
        <v>0.18513624681247998</v>
      </c>
      <c r="BQ39" s="2">
        <f t="shared" si="10"/>
        <v>0.20180047423203226</v>
      </c>
      <c r="BR39" s="2">
        <f t="shared" si="10"/>
        <v>0.20180047423203226</v>
      </c>
      <c r="BS39" s="2">
        <f t="shared" si="10"/>
        <v>0.20444492431301262</v>
      </c>
      <c r="BT39" s="2">
        <f t="shared" si="8"/>
        <v>0.21209942368397014</v>
      </c>
      <c r="BU39" s="2">
        <f t="shared" si="8"/>
        <v>0.21454904743372602</v>
      </c>
      <c r="BV39" s="2">
        <f t="shared" si="8"/>
        <v>0.21694315907741391</v>
      </c>
      <c r="BW39" s="2">
        <f t="shared" si="8"/>
        <v>0.21694315907741391</v>
      </c>
      <c r="BX39" s="2">
        <f t="shared" si="8"/>
        <v>0.21927894992750671</v>
      </c>
      <c r="BY39" s="2">
        <f t="shared" si="8"/>
        <v>0.21927894992750671</v>
      </c>
      <c r="BZ39" s="2">
        <f t="shared" si="8"/>
        <v>0.21927894992750671</v>
      </c>
      <c r="CA39" s="2">
        <f t="shared" si="8"/>
        <v>0.22376413144446228</v>
      </c>
      <c r="CB39" s="2">
        <f t="shared" si="8"/>
        <v>0.24299255645047174</v>
      </c>
      <c r="CC39" s="2">
        <f t="shared" si="8"/>
        <v>0.24419750161632275</v>
      </c>
      <c r="CD39" s="2">
        <f t="shared" si="8"/>
        <v>0.248595266225171</v>
      </c>
      <c r="CE39" s="2">
        <f t="shared" si="7"/>
        <v>0.24999196197469817</v>
      </c>
      <c r="CF39" s="2">
        <f t="shared" si="7"/>
        <v>0.24987717059118672</v>
      </c>
      <c r="CG39" s="2">
        <f t="shared" si="7"/>
        <v>0.2486912974484814</v>
      </c>
      <c r="CH39" s="2">
        <f t="shared" si="7"/>
        <v>0.24717145139455796</v>
      </c>
      <c r="CI39" s="2">
        <f t="shared" si="7"/>
        <v>0.24618472277031925</v>
      </c>
      <c r="CJ39" s="2">
        <f t="shared" si="7"/>
        <v>0.24228751706461774</v>
      </c>
      <c r="CK39" s="2">
        <f t="shared" si="9"/>
        <v>0.22167927981127403</v>
      </c>
      <c r="CL39" s="2">
        <f t="shared" si="9"/>
        <v>7.7497611918247056E-2</v>
      </c>
    </row>
    <row r="40" spans="1:90">
      <c r="A40" t="str">
        <f>Tabelle1!A40</f>
        <v>Leonhardt David</v>
      </c>
      <c r="H40" s="3">
        <f>EXP('3. Iteration'!$F241-'3. Iteration'!H$203)/(1+EXP('3. Iteration'!$F241-'3. Iteration'!H$203))</f>
        <v>0.9853847775674357</v>
      </c>
      <c r="I40" s="3">
        <f>EXP('3. Iteration'!$F241-'3. Iteration'!I$203)/(1+EXP('3. Iteration'!$F241-'3. Iteration'!I$203))</f>
        <v>0.97728945711121618</v>
      </c>
      <c r="J40" s="3">
        <f>EXP('3. Iteration'!$F241-'3. Iteration'!J$203)/(1+EXP('3. Iteration'!$F241-'3. Iteration'!J$203))</f>
        <v>0.95347801550264499</v>
      </c>
      <c r="K40" s="3">
        <f>EXP('3. Iteration'!$F241-'3. Iteration'!K$203)/(1+EXP('3. Iteration'!$F241-'3. Iteration'!K$203))</f>
        <v>0.93373728552736335</v>
      </c>
      <c r="L40" s="3">
        <f>EXP('3. Iteration'!$F241-'3. Iteration'!L$203)/(1+EXP('3. Iteration'!$F241-'3. Iteration'!L$203))</f>
        <v>0.92127653972209311</v>
      </c>
      <c r="M40" s="3">
        <f>EXP('3. Iteration'!$F241-'3. Iteration'!M$203)/(1+EXP('3. Iteration'!$F241-'3. Iteration'!M$203))</f>
        <v>0.90792704824552795</v>
      </c>
      <c r="N40" s="3">
        <f>EXP('3. Iteration'!$F241-'3. Iteration'!N$203)/(1+EXP('3. Iteration'!$F241-'3. Iteration'!N$203))</f>
        <v>0.87450124772262783</v>
      </c>
      <c r="O40" s="3">
        <f>EXP('3. Iteration'!$F241-'3. Iteration'!O$203)/(1+EXP('3. Iteration'!$F241-'3. Iteration'!O$203))</f>
        <v>0.87048731179389505</v>
      </c>
      <c r="P40" s="3">
        <f>EXP('3. Iteration'!$F241-'3. Iteration'!P$203)/(1+EXP('3. Iteration'!$F241-'3. Iteration'!P$203))</f>
        <v>0.85807394629355283</v>
      </c>
      <c r="Q40" s="3">
        <f>EXP('3. Iteration'!$F241-'3. Iteration'!Q$203)/(1+EXP('3. Iteration'!$F241-'3. Iteration'!Q$203))</f>
        <v>0.8450939160618246</v>
      </c>
      <c r="R40" s="3">
        <f>EXP('3. Iteration'!$F241-'3. Iteration'!R$203)/(1+EXP('3. Iteration'!$F241-'3. Iteration'!R$203))</f>
        <v>0.84063926328233585</v>
      </c>
      <c r="S40" s="3">
        <f>EXP('3. Iteration'!$F241-'3. Iteration'!S$203)/(1+EXP('3. Iteration'!$F241-'3. Iteration'!S$203))</f>
        <v>0.82688535229986637</v>
      </c>
      <c r="T40" s="3">
        <f>EXP('3. Iteration'!$F241-'3. Iteration'!T$203)/(1+EXP('3. Iteration'!$F241-'3. Iteration'!T$203))</f>
        <v>0.82688535229986637</v>
      </c>
      <c r="U40" s="3">
        <f>EXP('3. Iteration'!$F241-'3. Iteration'!U$203)/(1+EXP('3. Iteration'!$F241-'3. Iteration'!U$203))</f>
        <v>0.82216932938005105</v>
      </c>
      <c r="V40" s="3">
        <f>EXP('3. Iteration'!$F241-'3. Iteration'!V$203)/(1+EXP('3. Iteration'!$F241-'3. Iteration'!V$203))</f>
        <v>0.78727667185722983</v>
      </c>
      <c r="W40" s="3">
        <f>EXP('3. Iteration'!$F241-'3. Iteration'!W$203)/(1+EXP('3. Iteration'!$F241-'3. Iteration'!W$203))</f>
        <v>0.76582817526541969</v>
      </c>
      <c r="X40" s="3">
        <f>EXP('3. Iteration'!$F241-'3. Iteration'!X$203)/(1+EXP('3. Iteration'!$F241-'3. Iteration'!X$203))</f>
        <v>0.76582817526541969</v>
      </c>
      <c r="Y40" s="3">
        <f>EXP('3. Iteration'!$F241-'3. Iteration'!Y$203)/(1+EXP('3. Iteration'!$F241-'3. Iteration'!Y$203))</f>
        <v>0.75468363352897261</v>
      </c>
      <c r="Z40" s="3">
        <f>EXP('3. Iteration'!$F241-'3. Iteration'!Z$203)/(1+EXP('3. Iteration'!$F241-'3. Iteration'!Z$203))</f>
        <v>0.71954390396448664</v>
      </c>
      <c r="AA40" s="3">
        <f>EXP('3. Iteration'!$F241-'3. Iteration'!AA$203)/(1+EXP('3. Iteration'!$F241-'3. Iteration'!AA$203))</f>
        <v>0.71954390396448664</v>
      </c>
      <c r="AB40" s="3">
        <f>EXP('3. Iteration'!$F241-'3. Iteration'!AB$203)/(1+EXP('3. Iteration'!$F241-'3. Iteration'!AB$203))</f>
        <v>0.71343635043494202</v>
      </c>
      <c r="AC40" s="3">
        <f>EXP('3. Iteration'!$F241-'3. Iteration'!AC$203)/(1+EXP('3. Iteration'!$F241-'3. Iteration'!AC$203))</f>
        <v>0.69468070350199029</v>
      </c>
      <c r="AD40" s="3">
        <f>EXP('3. Iteration'!$F241-'3. Iteration'!AD$203)/(1+EXP('3. Iteration'!$F241-'3. Iteration'!AD$203))</f>
        <v>0.688284233451115</v>
      </c>
      <c r="AE40" s="3">
        <f>EXP('3. Iteration'!$F241-'3. Iteration'!AE$203)/(1+EXP('3. Iteration'!$F241-'3. Iteration'!AE$203))</f>
        <v>0.68181540342497415</v>
      </c>
      <c r="AF40" s="3">
        <f>EXP('3. Iteration'!$F241-'3. Iteration'!AF$203)/(1+EXP('3. Iteration'!$F241-'3. Iteration'!AF$203))</f>
        <v>0.68181540342497415</v>
      </c>
      <c r="AG40" s="3">
        <f>EXP('3. Iteration'!$F241-'3. Iteration'!AG$203)/(1+EXP('3. Iteration'!$F241-'3. Iteration'!AG$203))</f>
        <v>0.6752742139405945</v>
      </c>
      <c r="AH40" s="3">
        <f>EXP('3. Iteration'!$F241-'3. Iteration'!AH$203)/(1+EXP('3. Iteration'!$F241-'3. Iteration'!AH$203))</f>
        <v>0.6752742139405945</v>
      </c>
      <c r="AI40" s="3">
        <f>EXP('3. Iteration'!$F241-'3. Iteration'!AI$203)/(1+EXP('3. Iteration'!$F241-'3. Iteration'!AI$203))</f>
        <v>0.6752742139405945</v>
      </c>
      <c r="AJ40" s="3">
        <f>EXP('3. Iteration'!$F241-'3. Iteration'!AJ$203)/(1+EXP('3. Iteration'!$F241-'3. Iteration'!AJ$203))</f>
        <v>0.66197490100487089</v>
      </c>
      <c r="AK40" s="3">
        <f>EXP('3. Iteration'!$F241-'3. Iteration'!AK$203)/(1+EXP('3. Iteration'!$F241-'3. Iteration'!AK$203))</f>
        <v>0.58371047455084846</v>
      </c>
      <c r="AL40" s="3">
        <f>EXP('3. Iteration'!$F241-'3. Iteration'!AL$203)/(1+EXP('3. Iteration'!$F241-'3. Iteration'!AL$203))</f>
        <v>0.57617413198505929</v>
      </c>
      <c r="AM40" s="3">
        <f>EXP('3. Iteration'!$F241-'3. Iteration'!AM$203)/(1+EXP('3. Iteration'!$F241-'3. Iteration'!AM$203))</f>
        <v>0.53747977821211046</v>
      </c>
      <c r="AN40" s="3">
        <f>EXP('3. Iteration'!$F241-'3. Iteration'!AN$203)/(1+EXP('3. Iteration'!$F241-'3. Iteration'!AN$203))</f>
        <v>0.49716485885680212</v>
      </c>
      <c r="AO40" s="3">
        <f>EXP('3. Iteration'!$F241-'3. Iteration'!AO$203)/(1+EXP('3. Iteration'!$F241-'3. Iteration'!AO$203))</f>
        <v>0.48891715700673816</v>
      </c>
      <c r="AP40" s="3">
        <f>EXP('3. Iteration'!$F241-'3. Iteration'!AP$203)/(1+EXP('3. Iteration'!$F241-'3. Iteration'!AP$203))</f>
        <v>0.46382400586689237</v>
      </c>
      <c r="AQ40" s="3">
        <f>EXP('3. Iteration'!$F241-'3. Iteration'!AQ$203)/(1+EXP('3. Iteration'!$F241-'3. Iteration'!AQ$203))</f>
        <v>0.44681589894111173</v>
      </c>
      <c r="AR40" s="3">
        <f>EXP('3. Iteration'!$F241-'3. Iteration'!AR$203)/(1+EXP('3. Iteration'!$F241-'3. Iteration'!AR$203))</f>
        <v>0.43823206956938948</v>
      </c>
      <c r="AS40" s="3">
        <f>EXP('3. Iteration'!$F241-'3. Iteration'!AS$203)/(1+EXP('3. Iteration'!$F241-'3. Iteration'!AS$203))</f>
        <v>0.41217925680465778</v>
      </c>
      <c r="AT40" s="3">
        <f>EXP('3. Iteration'!$F241-'3. Iteration'!AT$203)/(1+EXP('3. Iteration'!$F241-'3. Iteration'!AT$203))</f>
        <v>0.33171238848707257</v>
      </c>
      <c r="AU40" s="3">
        <f>EXP('3. Iteration'!$F241-'3. Iteration'!AU$203)/(1+EXP('3. Iteration'!$F241-'3. Iteration'!AU$203))</f>
        <v>8.4665931951455553E-2</v>
      </c>
      <c r="AX40">
        <f t="shared" si="5"/>
        <v>-6.9212197062137228</v>
      </c>
      <c r="AY40" s="2">
        <f t="shared" si="11"/>
        <v>1.4401617705810971E-2</v>
      </c>
      <c r="AZ40" s="2">
        <f t="shared" si="11"/>
        <v>2.2194774130480537E-2</v>
      </c>
      <c r="BA40" s="2">
        <f t="shared" si="11"/>
        <v>4.4357689455782869E-2</v>
      </c>
      <c r="BB40" s="2">
        <f t="shared" si="11"/>
        <v>6.1871967143354481E-2</v>
      </c>
      <c r="BC40" s="2">
        <f t="shared" si="11"/>
        <v>7.2526077079779705E-2</v>
      </c>
      <c r="BD40" s="2">
        <f t="shared" si="11"/>
        <v>8.3595523309690722E-2</v>
      </c>
      <c r="BE40" s="2">
        <f t="shared" si="11"/>
        <v>0.10974881545419495</v>
      </c>
      <c r="BF40" s="2">
        <f t="shared" si="11"/>
        <v>0.11273915179973319</v>
      </c>
      <c r="BG40" s="2">
        <f t="shared" si="11"/>
        <v>0.12178304898576185</v>
      </c>
      <c r="BH40" s="2">
        <f t="shared" si="10"/>
        <v>0.13091018909711435</v>
      </c>
      <c r="BI40" s="2">
        <f t="shared" si="10"/>
        <v>0.13396489231046749</v>
      </c>
      <c r="BJ40" s="2">
        <f t="shared" si="10"/>
        <v>0.14314596645179226</v>
      </c>
      <c r="BK40" s="2">
        <f t="shared" si="10"/>
        <v>0.14314596645179226</v>
      </c>
      <c r="BL40" s="2">
        <f t="shared" si="10"/>
        <v>0.14620692320680817</v>
      </c>
      <c r="BM40" s="2">
        <f t="shared" si="10"/>
        <v>0.16747211380663349</v>
      </c>
      <c r="BN40" s="2">
        <f t="shared" si="10"/>
        <v>0.17933538123505732</v>
      </c>
      <c r="BO40" s="2">
        <f t="shared" si="10"/>
        <v>0.17933538123505732</v>
      </c>
      <c r="BP40" s="2">
        <f t="shared" si="10"/>
        <v>0.18513624681247998</v>
      </c>
      <c r="BQ40" s="2">
        <f t="shared" si="10"/>
        <v>0.20180047423203226</v>
      </c>
      <c r="BR40" s="2">
        <f t="shared" si="10"/>
        <v>0.20180047423203226</v>
      </c>
      <c r="BS40" s="2">
        <f t="shared" si="10"/>
        <v>0.20444492431301262</v>
      </c>
      <c r="BT40" s="2">
        <f t="shared" si="8"/>
        <v>0.21209942368397014</v>
      </c>
      <c r="BU40" s="2">
        <f t="shared" si="8"/>
        <v>0.21454904743372602</v>
      </c>
      <c r="BV40" s="2">
        <f t="shared" si="8"/>
        <v>0.21694315907741391</v>
      </c>
      <c r="BW40" s="2">
        <f t="shared" si="8"/>
        <v>0.21694315907741391</v>
      </c>
      <c r="BX40" s="2">
        <f t="shared" si="8"/>
        <v>0.21927894992750671</v>
      </c>
      <c r="BY40" s="2">
        <f t="shared" si="8"/>
        <v>0.21927894992750671</v>
      </c>
      <c r="BZ40" s="2">
        <f t="shared" si="8"/>
        <v>0.21927894992750671</v>
      </c>
      <c r="CA40" s="2">
        <f t="shared" si="8"/>
        <v>0.22376413144446228</v>
      </c>
      <c r="CB40" s="2">
        <f t="shared" si="8"/>
        <v>0.24299255645047174</v>
      </c>
      <c r="CC40" s="2">
        <f t="shared" si="8"/>
        <v>0.24419750161632275</v>
      </c>
      <c r="CD40" s="2">
        <f t="shared" si="8"/>
        <v>0.248595266225171</v>
      </c>
      <c r="CE40" s="2">
        <f t="shared" si="7"/>
        <v>0.24999196197469817</v>
      </c>
      <c r="CF40" s="2">
        <f t="shared" si="7"/>
        <v>0.24987717059118672</v>
      </c>
      <c r="CG40" s="2">
        <f t="shared" si="7"/>
        <v>0.2486912974484814</v>
      </c>
      <c r="CH40" s="2">
        <f t="shared" si="7"/>
        <v>0.24717145139455796</v>
      </c>
      <c r="CI40" s="2">
        <f t="shared" si="7"/>
        <v>0.24618472277031925</v>
      </c>
      <c r="CJ40" s="2">
        <f t="shared" si="7"/>
        <v>0.24228751706461774</v>
      </c>
      <c r="CK40" s="2">
        <f t="shared" si="9"/>
        <v>0.22167927981127403</v>
      </c>
      <c r="CL40" s="2">
        <f t="shared" si="9"/>
        <v>7.7497611918247056E-2</v>
      </c>
    </row>
    <row r="41" spans="1:90">
      <c r="A41" t="str">
        <f>Tabelle1!A41</f>
        <v>Horngacher</v>
      </c>
      <c r="H41" s="3">
        <f>EXP('3. Iteration'!$F242-'3. Iteration'!H$203)/(1+EXP('3. Iteration'!$F242-'3. Iteration'!H$203))</f>
        <v>0.9853847775674357</v>
      </c>
      <c r="I41" s="3">
        <f>EXP('3. Iteration'!$F242-'3. Iteration'!I$203)/(1+EXP('3. Iteration'!$F242-'3. Iteration'!I$203))</f>
        <v>0.97728945711121618</v>
      </c>
      <c r="J41" s="3">
        <f>EXP('3. Iteration'!$F242-'3. Iteration'!J$203)/(1+EXP('3. Iteration'!$F242-'3. Iteration'!J$203))</f>
        <v>0.95347801550264499</v>
      </c>
      <c r="K41" s="3">
        <f>EXP('3. Iteration'!$F242-'3. Iteration'!K$203)/(1+EXP('3. Iteration'!$F242-'3. Iteration'!K$203))</f>
        <v>0.93373728552736335</v>
      </c>
      <c r="L41" s="3">
        <f>EXP('3. Iteration'!$F242-'3. Iteration'!L$203)/(1+EXP('3. Iteration'!$F242-'3. Iteration'!L$203))</f>
        <v>0.92127653972209311</v>
      </c>
      <c r="M41" s="3">
        <f>EXP('3. Iteration'!$F242-'3. Iteration'!M$203)/(1+EXP('3. Iteration'!$F242-'3. Iteration'!M$203))</f>
        <v>0.90792704824552783</v>
      </c>
      <c r="N41" s="3">
        <f>EXP('3. Iteration'!$F242-'3. Iteration'!N$203)/(1+EXP('3. Iteration'!$F242-'3. Iteration'!N$203))</f>
        <v>0.87450124772262783</v>
      </c>
      <c r="O41" s="3">
        <f>EXP('3. Iteration'!$F242-'3. Iteration'!O$203)/(1+EXP('3. Iteration'!$F242-'3. Iteration'!O$203))</f>
        <v>0.87048731179389494</v>
      </c>
      <c r="P41" s="3">
        <f>EXP('3. Iteration'!$F242-'3. Iteration'!P$203)/(1+EXP('3. Iteration'!$F242-'3. Iteration'!P$203))</f>
        <v>0.85807394629355283</v>
      </c>
      <c r="Q41" s="3">
        <f>EXP('3. Iteration'!$F242-'3. Iteration'!Q$203)/(1+EXP('3. Iteration'!$F242-'3. Iteration'!Q$203))</f>
        <v>0.84509391606182449</v>
      </c>
      <c r="R41" s="3">
        <f>EXP('3. Iteration'!$F242-'3. Iteration'!R$203)/(1+EXP('3. Iteration'!$F242-'3. Iteration'!R$203))</f>
        <v>0.84063926328233574</v>
      </c>
      <c r="S41" s="3">
        <f>EXP('3. Iteration'!$F242-'3. Iteration'!S$203)/(1+EXP('3. Iteration'!$F242-'3. Iteration'!S$203))</f>
        <v>0.82688535229986626</v>
      </c>
      <c r="T41" s="3">
        <f>EXP('3. Iteration'!$F242-'3. Iteration'!T$203)/(1+EXP('3. Iteration'!$F242-'3. Iteration'!T$203))</f>
        <v>0.82688535229986626</v>
      </c>
      <c r="U41" s="3">
        <f>EXP('3. Iteration'!$F242-'3. Iteration'!U$203)/(1+EXP('3. Iteration'!$F242-'3. Iteration'!U$203))</f>
        <v>0.82216932938005094</v>
      </c>
      <c r="V41" s="3">
        <f>EXP('3. Iteration'!$F242-'3. Iteration'!V$203)/(1+EXP('3. Iteration'!$F242-'3. Iteration'!V$203))</f>
        <v>0.78727667185722983</v>
      </c>
      <c r="W41" s="3">
        <f>EXP('3. Iteration'!$F242-'3. Iteration'!W$203)/(1+EXP('3. Iteration'!$F242-'3. Iteration'!W$203))</f>
        <v>0.76582817526541969</v>
      </c>
      <c r="X41" s="3">
        <f>EXP('3. Iteration'!$F242-'3. Iteration'!X$203)/(1+EXP('3. Iteration'!$F242-'3. Iteration'!X$203))</f>
        <v>0.76582817526541969</v>
      </c>
      <c r="Y41" s="3">
        <f>EXP('3. Iteration'!$F242-'3. Iteration'!Y$203)/(1+EXP('3. Iteration'!$F242-'3. Iteration'!Y$203))</f>
        <v>0.7546836335289725</v>
      </c>
      <c r="Z41" s="3">
        <f>EXP('3. Iteration'!$F242-'3. Iteration'!Z$203)/(1+EXP('3. Iteration'!$F242-'3. Iteration'!Z$203))</f>
        <v>0.71954390396448664</v>
      </c>
      <c r="AA41" s="3">
        <f>EXP('3. Iteration'!$F242-'3. Iteration'!AA$203)/(1+EXP('3. Iteration'!$F242-'3. Iteration'!AA$203))</f>
        <v>0.71954390396448664</v>
      </c>
      <c r="AB41" s="3">
        <f>EXP('3. Iteration'!$F242-'3. Iteration'!AB$203)/(1+EXP('3. Iteration'!$F242-'3. Iteration'!AB$203))</f>
        <v>0.71343635043494191</v>
      </c>
      <c r="AC41" s="3">
        <f>EXP('3. Iteration'!$F242-'3. Iteration'!AC$203)/(1+EXP('3. Iteration'!$F242-'3. Iteration'!AC$203))</f>
        <v>0.69468070350199029</v>
      </c>
      <c r="AD41" s="3">
        <f>EXP('3. Iteration'!$F242-'3. Iteration'!AD$203)/(1+EXP('3. Iteration'!$F242-'3. Iteration'!AD$203))</f>
        <v>0.68828423345111489</v>
      </c>
      <c r="AE41" s="3">
        <f>EXP('3. Iteration'!$F242-'3. Iteration'!AE$203)/(1+EXP('3. Iteration'!$F242-'3. Iteration'!AE$203))</f>
        <v>0.68181540342497415</v>
      </c>
      <c r="AF41" s="3">
        <f>EXP('3. Iteration'!$F242-'3. Iteration'!AF$203)/(1+EXP('3. Iteration'!$F242-'3. Iteration'!AF$203))</f>
        <v>0.68181540342497415</v>
      </c>
      <c r="AG41" s="3">
        <f>EXP('3. Iteration'!$F242-'3. Iteration'!AG$203)/(1+EXP('3. Iteration'!$F242-'3. Iteration'!AG$203))</f>
        <v>0.67527421394059439</v>
      </c>
      <c r="AH41" s="3">
        <f>EXP('3. Iteration'!$F242-'3. Iteration'!AH$203)/(1+EXP('3. Iteration'!$F242-'3. Iteration'!AH$203))</f>
        <v>0.67527421394059439</v>
      </c>
      <c r="AI41" s="3">
        <f>EXP('3. Iteration'!$F242-'3. Iteration'!AI$203)/(1+EXP('3. Iteration'!$F242-'3. Iteration'!AI$203))</f>
        <v>0.67527421394059439</v>
      </c>
      <c r="AJ41" s="3">
        <f>EXP('3. Iteration'!$F242-'3. Iteration'!AJ$203)/(1+EXP('3. Iteration'!$F242-'3. Iteration'!AJ$203))</f>
        <v>0.661974901004871</v>
      </c>
      <c r="AK41" s="3">
        <f>EXP('3. Iteration'!$F242-'3. Iteration'!AK$203)/(1+EXP('3. Iteration'!$F242-'3. Iteration'!AK$203))</f>
        <v>0.58371047455084824</v>
      </c>
      <c r="AL41" s="3">
        <f>EXP('3. Iteration'!$F242-'3. Iteration'!AL$203)/(1+EXP('3. Iteration'!$F242-'3. Iteration'!AL$203))</f>
        <v>0.57617413198505929</v>
      </c>
      <c r="AM41" s="3">
        <f>EXP('3. Iteration'!$F242-'3. Iteration'!AM$203)/(1+EXP('3. Iteration'!$F242-'3. Iteration'!AM$203))</f>
        <v>0.53747977821211046</v>
      </c>
      <c r="AN41" s="3">
        <f>EXP('3. Iteration'!$F242-'3. Iteration'!AN$203)/(1+EXP('3. Iteration'!$F242-'3. Iteration'!AN$203))</f>
        <v>0.49716485885680201</v>
      </c>
      <c r="AO41" s="3">
        <f>EXP('3. Iteration'!$F242-'3. Iteration'!AO$203)/(1+EXP('3. Iteration'!$F242-'3. Iteration'!AO$203))</f>
        <v>0.48891715700673816</v>
      </c>
      <c r="AP41" s="3">
        <f>EXP('3. Iteration'!$F242-'3. Iteration'!AP$203)/(1+EXP('3. Iteration'!$F242-'3. Iteration'!AP$203))</f>
        <v>0.46382400586689232</v>
      </c>
      <c r="AQ41" s="3">
        <f>EXP('3. Iteration'!$F242-'3. Iteration'!AQ$203)/(1+EXP('3. Iteration'!$F242-'3. Iteration'!AQ$203))</f>
        <v>0.44681589894111173</v>
      </c>
      <c r="AR41" s="3">
        <f>EXP('3. Iteration'!$F242-'3. Iteration'!AR$203)/(1+EXP('3. Iteration'!$F242-'3. Iteration'!AR$203))</f>
        <v>0.43823206956938937</v>
      </c>
      <c r="AS41" s="3">
        <f>EXP('3. Iteration'!$F242-'3. Iteration'!AS$203)/(1+EXP('3. Iteration'!$F242-'3. Iteration'!AS$203))</f>
        <v>0.41217925680465772</v>
      </c>
      <c r="AT41" s="3">
        <f>EXP('3. Iteration'!$F242-'3. Iteration'!AT$203)/(1+EXP('3. Iteration'!$F242-'3. Iteration'!AT$203))</f>
        <v>0.33171238848707252</v>
      </c>
      <c r="AU41" s="3">
        <f>EXP('3. Iteration'!$F242-'3. Iteration'!AU$203)/(1+EXP('3. Iteration'!$F242-'3. Iteration'!AU$203))</f>
        <v>8.4665931951455553E-2</v>
      </c>
      <c r="AX41">
        <f t="shared" si="5"/>
        <v>-6.9212197062137228</v>
      </c>
      <c r="AY41" s="2">
        <f t="shared" si="11"/>
        <v>1.4401617705810971E-2</v>
      </c>
      <c r="AZ41" s="2">
        <f t="shared" si="11"/>
        <v>2.2194774130480537E-2</v>
      </c>
      <c r="BA41" s="2">
        <f t="shared" si="11"/>
        <v>4.4357689455782869E-2</v>
      </c>
      <c r="BB41" s="2">
        <f t="shared" si="11"/>
        <v>6.1871967143354481E-2</v>
      </c>
      <c r="BC41" s="2">
        <f t="shared" si="11"/>
        <v>7.2526077079779705E-2</v>
      </c>
      <c r="BD41" s="2">
        <f t="shared" si="11"/>
        <v>8.3595523309690806E-2</v>
      </c>
      <c r="BE41" s="2">
        <f t="shared" si="11"/>
        <v>0.10974881545419495</v>
      </c>
      <c r="BF41" s="2">
        <f t="shared" si="11"/>
        <v>0.11273915179973328</v>
      </c>
      <c r="BG41" s="2">
        <f t="shared" si="11"/>
        <v>0.12178304898576185</v>
      </c>
      <c r="BH41" s="2">
        <f t="shared" si="10"/>
        <v>0.13091018909711444</v>
      </c>
      <c r="BI41" s="2">
        <f t="shared" si="10"/>
        <v>0.13396489231046757</v>
      </c>
      <c r="BJ41" s="2">
        <f t="shared" si="10"/>
        <v>0.14314596645179231</v>
      </c>
      <c r="BK41" s="2">
        <f t="shared" si="10"/>
        <v>0.14314596645179231</v>
      </c>
      <c r="BL41" s="2">
        <f t="shared" si="10"/>
        <v>0.14620692320680825</v>
      </c>
      <c r="BM41" s="2">
        <f t="shared" si="10"/>
        <v>0.16747211380663349</v>
      </c>
      <c r="BN41" s="2">
        <f t="shared" si="10"/>
        <v>0.17933538123505732</v>
      </c>
      <c r="BO41" s="2">
        <f t="shared" si="10"/>
        <v>0.17933538123505732</v>
      </c>
      <c r="BP41" s="2">
        <f t="shared" si="10"/>
        <v>0.18513624681248003</v>
      </c>
      <c r="BQ41" s="2">
        <f t="shared" si="10"/>
        <v>0.20180047423203226</v>
      </c>
      <c r="BR41" s="2">
        <f t="shared" si="10"/>
        <v>0.20180047423203226</v>
      </c>
      <c r="BS41" s="2">
        <f t="shared" si="10"/>
        <v>0.20444492431301267</v>
      </c>
      <c r="BT41" s="2">
        <f t="shared" si="8"/>
        <v>0.21209942368397014</v>
      </c>
      <c r="BU41" s="2">
        <f t="shared" si="8"/>
        <v>0.21454904743372608</v>
      </c>
      <c r="BV41" s="2">
        <f t="shared" si="8"/>
        <v>0.21694315907741391</v>
      </c>
      <c r="BW41" s="2">
        <f t="shared" si="8"/>
        <v>0.21694315907741391</v>
      </c>
      <c r="BX41" s="2">
        <f t="shared" si="8"/>
        <v>0.21927894992750674</v>
      </c>
      <c r="BY41" s="2">
        <f t="shared" si="8"/>
        <v>0.21927894992750674</v>
      </c>
      <c r="BZ41" s="2">
        <f t="shared" si="8"/>
        <v>0.21927894992750674</v>
      </c>
      <c r="CA41" s="2">
        <f t="shared" si="8"/>
        <v>0.22376413144446225</v>
      </c>
      <c r="CB41" s="2">
        <f t="shared" si="8"/>
        <v>0.2429925564504718</v>
      </c>
      <c r="CC41" s="2">
        <f t="shared" si="8"/>
        <v>0.24419750161632275</v>
      </c>
      <c r="CD41" s="2">
        <f t="shared" ref="BT41:CD65" si="12">AM41*(1-AM41)</f>
        <v>0.248595266225171</v>
      </c>
      <c r="CE41" s="2">
        <f t="shared" si="7"/>
        <v>0.24999196197469811</v>
      </c>
      <c r="CF41" s="2">
        <f t="shared" si="7"/>
        <v>0.24987717059118672</v>
      </c>
      <c r="CG41" s="2">
        <f t="shared" si="7"/>
        <v>0.24869129744848137</v>
      </c>
      <c r="CH41" s="2">
        <f t="shared" si="7"/>
        <v>0.24717145139455796</v>
      </c>
      <c r="CI41" s="2">
        <f t="shared" si="7"/>
        <v>0.24618472277031928</v>
      </c>
      <c r="CJ41" s="2">
        <f t="shared" si="7"/>
        <v>0.24228751706461774</v>
      </c>
      <c r="CK41" s="2">
        <f t="shared" si="9"/>
        <v>0.221679279811274</v>
      </c>
      <c r="CL41" s="2">
        <f t="shared" si="9"/>
        <v>7.7497611918247056E-2</v>
      </c>
    </row>
    <row r="42" spans="1:90">
      <c r="A42" t="str">
        <f>Tabelle1!A42</f>
        <v>Michaela</v>
      </c>
      <c r="H42" s="3">
        <f>EXP('3. Iteration'!$F243-'3. Iteration'!H$203)/(1+EXP('3. Iteration'!$F243-'3. Iteration'!H$203))</f>
        <v>0.9853847775674357</v>
      </c>
      <c r="I42" s="3">
        <f>EXP('3. Iteration'!$F243-'3. Iteration'!I$203)/(1+EXP('3. Iteration'!$F243-'3. Iteration'!I$203))</f>
        <v>0.97728945711121618</v>
      </c>
      <c r="J42" s="3">
        <f>EXP('3. Iteration'!$F243-'3. Iteration'!J$203)/(1+EXP('3. Iteration'!$F243-'3. Iteration'!J$203))</f>
        <v>0.95347801550264499</v>
      </c>
      <c r="K42" s="3">
        <f>EXP('3. Iteration'!$F243-'3. Iteration'!K$203)/(1+EXP('3. Iteration'!$F243-'3. Iteration'!K$203))</f>
        <v>0.93373728552736335</v>
      </c>
      <c r="L42" s="3">
        <f>EXP('3. Iteration'!$F243-'3. Iteration'!L$203)/(1+EXP('3. Iteration'!$F243-'3. Iteration'!L$203))</f>
        <v>0.92127653972209311</v>
      </c>
      <c r="M42" s="3">
        <f>EXP('3. Iteration'!$F243-'3. Iteration'!M$203)/(1+EXP('3. Iteration'!$F243-'3. Iteration'!M$203))</f>
        <v>0.90792704824552795</v>
      </c>
      <c r="N42" s="3">
        <f>EXP('3. Iteration'!$F243-'3. Iteration'!N$203)/(1+EXP('3. Iteration'!$F243-'3. Iteration'!N$203))</f>
        <v>0.87450124772262783</v>
      </c>
      <c r="O42" s="3">
        <f>EXP('3. Iteration'!$F243-'3. Iteration'!O$203)/(1+EXP('3. Iteration'!$F243-'3. Iteration'!O$203))</f>
        <v>0.87048731179389505</v>
      </c>
      <c r="P42" s="3">
        <f>EXP('3. Iteration'!$F243-'3. Iteration'!P$203)/(1+EXP('3. Iteration'!$F243-'3. Iteration'!P$203))</f>
        <v>0.85807394629355283</v>
      </c>
      <c r="Q42" s="3">
        <f>EXP('3. Iteration'!$F243-'3. Iteration'!Q$203)/(1+EXP('3. Iteration'!$F243-'3. Iteration'!Q$203))</f>
        <v>0.8450939160618246</v>
      </c>
      <c r="R42" s="3">
        <f>EXP('3. Iteration'!$F243-'3. Iteration'!R$203)/(1+EXP('3. Iteration'!$F243-'3. Iteration'!R$203))</f>
        <v>0.84063926328233585</v>
      </c>
      <c r="S42" s="3">
        <f>EXP('3. Iteration'!$F243-'3. Iteration'!S$203)/(1+EXP('3. Iteration'!$F243-'3. Iteration'!S$203))</f>
        <v>0.82688535229986637</v>
      </c>
      <c r="T42" s="3">
        <f>EXP('3. Iteration'!$F243-'3. Iteration'!T$203)/(1+EXP('3. Iteration'!$F243-'3. Iteration'!T$203))</f>
        <v>0.82688535229986637</v>
      </c>
      <c r="U42" s="3">
        <f>EXP('3. Iteration'!$F243-'3. Iteration'!U$203)/(1+EXP('3. Iteration'!$F243-'3. Iteration'!U$203))</f>
        <v>0.82216932938005105</v>
      </c>
      <c r="V42" s="3">
        <f>EXP('3. Iteration'!$F243-'3. Iteration'!V$203)/(1+EXP('3. Iteration'!$F243-'3. Iteration'!V$203))</f>
        <v>0.78727667185722983</v>
      </c>
      <c r="W42" s="3">
        <f>EXP('3. Iteration'!$F243-'3. Iteration'!W$203)/(1+EXP('3. Iteration'!$F243-'3. Iteration'!W$203))</f>
        <v>0.76582817526541969</v>
      </c>
      <c r="X42" s="3">
        <f>EXP('3. Iteration'!$F243-'3. Iteration'!X$203)/(1+EXP('3. Iteration'!$F243-'3. Iteration'!X$203))</f>
        <v>0.76582817526541969</v>
      </c>
      <c r="Y42" s="3">
        <f>EXP('3. Iteration'!$F243-'3. Iteration'!Y$203)/(1+EXP('3. Iteration'!$F243-'3. Iteration'!Y$203))</f>
        <v>0.75468363352897261</v>
      </c>
      <c r="Z42" s="3">
        <f>EXP('3. Iteration'!$F243-'3. Iteration'!Z$203)/(1+EXP('3. Iteration'!$F243-'3. Iteration'!Z$203))</f>
        <v>0.71954390396448664</v>
      </c>
      <c r="AA42" s="3">
        <f>EXP('3. Iteration'!$F243-'3. Iteration'!AA$203)/(1+EXP('3. Iteration'!$F243-'3. Iteration'!AA$203))</f>
        <v>0.71954390396448664</v>
      </c>
      <c r="AB42" s="3">
        <f>EXP('3. Iteration'!$F243-'3. Iteration'!AB$203)/(1+EXP('3. Iteration'!$F243-'3. Iteration'!AB$203))</f>
        <v>0.71343635043494202</v>
      </c>
      <c r="AC42" s="3">
        <f>EXP('3. Iteration'!$F243-'3. Iteration'!AC$203)/(1+EXP('3. Iteration'!$F243-'3. Iteration'!AC$203))</f>
        <v>0.69468070350199029</v>
      </c>
      <c r="AD42" s="3">
        <f>EXP('3. Iteration'!$F243-'3. Iteration'!AD$203)/(1+EXP('3. Iteration'!$F243-'3. Iteration'!AD$203))</f>
        <v>0.688284233451115</v>
      </c>
      <c r="AE42" s="3">
        <f>EXP('3. Iteration'!$F243-'3. Iteration'!AE$203)/(1+EXP('3. Iteration'!$F243-'3. Iteration'!AE$203))</f>
        <v>0.68181540342497415</v>
      </c>
      <c r="AF42" s="3">
        <f>EXP('3. Iteration'!$F243-'3. Iteration'!AF$203)/(1+EXP('3. Iteration'!$F243-'3. Iteration'!AF$203))</f>
        <v>0.68181540342497415</v>
      </c>
      <c r="AG42" s="3">
        <f>EXP('3. Iteration'!$F243-'3. Iteration'!AG$203)/(1+EXP('3. Iteration'!$F243-'3. Iteration'!AG$203))</f>
        <v>0.6752742139405945</v>
      </c>
      <c r="AH42" s="3">
        <f>EXP('3. Iteration'!$F243-'3. Iteration'!AH$203)/(1+EXP('3. Iteration'!$F243-'3. Iteration'!AH$203))</f>
        <v>0.6752742139405945</v>
      </c>
      <c r="AI42" s="3">
        <f>EXP('3. Iteration'!$F243-'3. Iteration'!AI$203)/(1+EXP('3. Iteration'!$F243-'3. Iteration'!AI$203))</f>
        <v>0.6752742139405945</v>
      </c>
      <c r="AJ42" s="3">
        <f>EXP('3. Iteration'!$F243-'3. Iteration'!AJ$203)/(1+EXP('3. Iteration'!$F243-'3. Iteration'!AJ$203))</f>
        <v>0.66197490100487089</v>
      </c>
      <c r="AK42" s="3">
        <f>EXP('3. Iteration'!$F243-'3. Iteration'!AK$203)/(1+EXP('3. Iteration'!$F243-'3. Iteration'!AK$203))</f>
        <v>0.58371047455084846</v>
      </c>
      <c r="AL42" s="3">
        <f>EXP('3. Iteration'!$F243-'3. Iteration'!AL$203)/(1+EXP('3. Iteration'!$F243-'3. Iteration'!AL$203))</f>
        <v>0.57617413198505929</v>
      </c>
      <c r="AM42" s="3">
        <f>EXP('3. Iteration'!$F243-'3. Iteration'!AM$203)/(1+EXP('3. Iteration'!$F243-'3. Iteration'!AM$203))</f>
        <v>0.53747977821211046</v>
      </c>
      <c r="AN42" s="3">
        <f>EXP('3. Iteration'!$F243-'3. Iteration'!AN$203)/(1+EXP('3. Iteration'!$F243-'3. Iteration'!AN$203))</f>
        <v>0.49716485885680212</v>
      </c>
      <c r="AO42" s="3">
        <f>EXP('3. Iteration'!$F243-'3. Iteration'!AO$203)/(1+EXP('3. Iteration'!$F243-'3. Iteration'!AO$203))</f>
        <v>0.48891715700673816</v>
      </c>
      <c r="AP42" s="3">
        <f>EXP('3. Iteration'!$F243-'3. Iteration'!AP$203)/(1+EXP('3. Iteration'!$F243-'3. Iteration'!AP$203))</f>
        <v>0.46382400586689237</v>
      </c>
      <c r="AQ42" s="3">
        <f>EXP('3. Iteration'!$F243-'3. Iteration'!AQ$203)/(1+EXP('3. Iteration'!$F243-'3. Iteration'!AQ$203))</f>
        <v>0.44681589894111173</v>
      </c>
      <c r="AR42" s="3">
        <f>EXP('3. Iteration'!$F243-'3. Iteration'!AR$203)/(1+EXP('3. Iteration'!$F243-'3. Iteration'!AR$203))</f>
        <v>0.43823206956938948</v>
      </c>
      <c r="AS42" s="3">
        <f>EXP('3. Iteration'!$F243-'3. Iteration'!AS$203)/(1+EXP('3. Iteration'!$F243-'3. Iteration'!AS$203))</f>
        <v>0.41217925680465778</v>
      </c>
      <c r="AT42" s="3">
        <f>EXP('3. Iteration'!$F243-'3. Iteration'!AT$203)/(1+EXP('3. Iteration'!$F243-'3. Iteration'!AT$203))</f>
        <v>0.33171238848707257</v>
      </c>
      <c r="AU42" s="3">
        <f>EXP('3. Iteration'!$F243-'3. Iteration'!AU$203)/(1+EXP('3. Iteration'!$F243-'3. Iteration'!AU$203))</f>
        <v>8.4665931951455553E-2</v>
      </c>
      <c r="AX42">
        <f t="shared" si="5"/>
        <v>-6.9212197062137228</v>
      </c>
      <c r="AY42" s="2">
        <f t="shared" si="11"/>
        <v>1.4401617705810971E-2</v>
      </c>
      <c r="AZ42" s="2">
        <f t="shared" si="11"/>
        <v>2.2194774130480537E-2</v>
      </c>
      <c r="BA42" s="2">
        <f t="shared" si="11"/>
        <v>4.4357689455782869E-2</v>
      </c>
      <c r="BB42" s="2">
        <f t="shared" si="11"/>
        <v>6.1871967143354481E-2</v>
      </c>
      <c r="BC42" s="2">
        <f t="shared" si="11"/>
        <v>7.2526077079779705E-2</v>
      </c>
      <c r="BD42" s="2">
        <f t="shared" si="11"/>
        <v>8.3595523309690722E-2</v>
      </c>
      <c r="BE42" s="2">
        <f t="shared" si="11"/>
        <v>0.10974881545419495</v>
      </c>
      <c r="BF42" s="2">
        <f t="shared" si="11"/>
        <v>0.11273915179973319</v>
      </c>
      <c r="BG42" s="2">
        <f t="shared" si="11"/>
        <v>0.12178304898576185</v>
      </c>
      <c r="BH42" s="2">
        <f t="shared" si="10"/>
        <v>0.13091018909711435</v>
      </c>
      <c r="BI42" s="2">
        <f t="shared" si="10"/>
        <v>0.13396489231046749</v>
      </c>
      <c r="BJ42" s="2">
        <f t="shared" si="10"/>
        <v>0.14314596645179226</v>
      </c>
      <c r="BK42" s="2">
        <f t="shared" si="10"/>
        <v>0.14314596645179226</v>
      </c>
      <c r="BL42" s="2">
        <f t="shared" si="10"/>
        <v>0.14620692320680817</v>
      </c>
      <c r="BM42" s="2">
        <f t="shared" si="10"/>
        <v>0.16747211380663349</v>
      </c>
      <c r="BN42" s="2">
        <f t="shared" si="10"/>
        <v>0.17933538123505732</v>
      </c>
      <c r="BO42" s="2">
        <f t="shared" si="10"/>
        <v>0.17933538123505732</v>
      </c>
      <c r="BP42" s="2">
        <f t="shared" si="10"/>
        <v>0.18513624681247998</v>
      </c>
      <c r="BQ42" s="2">
        <f t="shared" si="10"/>
        <v>0.20180047423203226</v>
      </c>
      <c r="BR42" s="2">
        <f t="shared" si="10"/>
        <v>0.20180047423203226</v>
      </c>
      <c r="BS42" s="2">
        <f t="shared" si="10"/>
        <v>0.20444492431301262</v>
      </c>
      <c r="BT42" s="2">
        <f t="shared" si="12"/>
        <v>0.21209942368397014</v>
      </c>
      <c r="BU42" s="2">
        <f t="shared" si="12"/>
        <v>0.21454904743372602</v>
      </c>
      <c r="BV42" s="2">
        <f t="shared" si="12"/>
        <v>0.21694315907741391</v>
      </c>
      <c r="BW42" s="2">
        <f t="shared" si="12"/>
        <v>0.21694315907741391</v>
      </c>
      <c r="BX42" s="2">
        <f t="shared" si="12"/>
        <v>0.21927894992750671</v>
      </c>
      <c r="BY42" s="2">
        <f t="shared" si="12"/>
        <v>0.21927894992750671</v>
      </c>
      <c r="BZ42" s="2">
        <f t="shared" si="12"/>
        <v>0.21927894992750671</v>
      </c>
      <c r="CA42" s="2">
        <f t="shared" si="12"/>
        <v>0.22376413144446228</v>
      </c>
      <c r="CB42" s="2">
        <f t="shared" si="12"/>
        <v>0.24299255645047174</v>
      </c>
      <c r="CC42" s="2">
        <f t="shared" si="12"/>
        <v>0.24419750161632275</v>
      </c>
      <c r="CD42" s="2">
        <f t="shared" si="12"/>
        <v>0.248595266225171</v>
      </c>
      <c r="CE42" s="2">
        <f t="shared" si="7"/>
        <v>0.24999196197469817</v>
      </c>
      <c r="CF42" s="2">
        <f t="shared" si="7"/>
        <v>0.24987717059118672</v>
      </c>
      <c r="CG42" s="2">
        <f t="shared" si="7"/>
        <v>0.2486912974484814</v>
      </c>
      <c r="CH42" s="2">
        <f t="shared" si="7"/>
        <v>0.24717145139455796</v>
      </c>
      <c r="CI42" s="2">
        <f t="shared" si="7"/>
        <v>0.24618472277031925</v>
      </c>
      <c r="CJ42" s="2">
        <f t="shared" si="7"/>
        <v>0.24228751706461774</v>
      </c>
      <c r="CK42" s="2">
        <f t="shared" si="9"/>
        <v>0.22167927981127403</v>
      </c>
      <c r="CL42" s="2">
        <f t="shared" si="9"/>
        <v>7.7497611918247056E-2</v>
      </c>
    </row>
    <row r="43" spans="1:90">
      <c r="A43" t="str">
        <f>Tabelle1!A43</f>
        <v>Lanzinger Anna</v>
      </c>
      <c r="H43" s="3">
        <f>EXP('3. Iteration'!$F244-'3. Iteration'!H$203)/(1+EXP('3. Iteration'!$F244-'3. Iteration'!H$203))</f>
        <v>0.98320464139435804</v>
      </c>
      <c r="I43" s="3">
        <f>EXP('3. Iteration'!$F244-'3. Iteration'!I$203)/(1+EXP('3. Iteration'!$F244-'3. Iteration'!I$203))</f>
        <v>0.97393369490397386</v>
      </c>
      <c r="J43" s="3">
        <f>EXP('3. Iteration'!$F244-'3. Iteration'!J$203)/(1+EXP('3. Iteration'!$F244-'3. Iteration'!J$203))</f>
        <v>0.94679536685826038</v>
      </c>
      <c r="K43" s="3">
        <f>EXP('3. Iteration'!$F244-'3. Iteration'!K$203)/(1+EXP('3. Iteration'!$F244-'3. Iteration'!K$203))</f>
        <v>0.92444368598703019</v>
      </c>
      <c r="L43" s="3">
        <f>EXP('3. Iteration'!$F244-'3. Iteration'!L$203)/(1+EXP('3. Iteration'!$F244-'3. Iteration'!L$203))</f>
        <v>0.91040297076919363</v>
      </c>
      <c r="M43" s="3">
        <f>EXP('3. Iteration'!$F244-'3. Iteration'!M$203)/(1+EXP('3. Iteration'!$F244-'3. Iteration'!M$203))</f>
        <v>0.89541891207343327</v>
      </c>
      <c r="N43" s="3">
        <f>EXP('3. Iteration'!$F244-'3. Iteration'!N$203)/(1+EXP('3. Iteration'!$F244-'3. Iteration'!N$203))</f>
        <v>0.85816159749931364</v>
      </c>
      <c r="O43" s="3">
        <f>EXP('3. Iteration'!$F244-'3. Iteration'!O$203)/(1+EXP('3. Iteration'!$F244-'3. Iteration'!O$203))</f>
        <v>0.85371247828115082</v>
      </c>
      <c r="P43" s="3">
        <f>EXP('3. Iteration'!$F244-'3. Iteration'!P$203)/(1+EXP('3. Iteration'!$F244-'3. Iteration'!P$203))</f>
        <v>0.83998684856574901</v>
      </c>
      <c r="Q43" s="3">
        <f>EXP('3. Iteration'!$F244-'3. Iteration'!Q$203)/(1+EXP('3. Iteration'!$F244-'3. Iteration'!Q$203))</f>
        <v>0.82568867359330933</v>
      </c>
      <c r="R43" s="3">
        <f>EXP('3. Iteration'!$F244-'3. Iteration'!R$203)/(1+EXP('3. Iteration'!$F244-'3. Iteration'!R$203))</f>
        <v>0.82079431640327671</v>
      </c>
      <c r="S43" s="3">
        <f>EXP('3. Iteration'!$F244-'3. Iteration'!S$203)/(1+EXP('3. Iteration'!$F244-'3. Iteration'!S$203))</f>
        <v>0.80572347913719367</v>
      </c>
      <c r="T43" s="3">
        <f>EXP('3. Iteration'!$F244-'3. Iteration'!T$203)/(1+EXP('3. Iteration'!$F244-'3. Iteration'!T$203))</f>
        <v>0.80572347913719367</v>
      </c>
      <c r="U43" s="3">
        <f>EXP('3. Iteration'!$F244-'3. Iteration'!U$203)/(1+EXP('3. Iteration'!$F244-'3. Iteration'!U$203))</f>
        <v>0.80057000087169428</v>
      </c>
      <c r="V43" s="3">
        <f>EXP('3. Iteration'!$F244-'3. Iteration'!V$203)/(1+EXP('3. Iteration'!$F244-'3. Iteration'!V$203))</f>
        <v>0.76266268916150115</v>
      </c>
      <c r="W43" s="3">
        <f>EXP('3. Iteration'!$F244-'3. Iteration'!W$203)/(1+EXP('3. Iteration'!$F244-'3. Iteration'!W$203))</f>
        <v>0.73955343274984064</v>
      </c>
      <c r="X43" s="3">
        <f>EXP('3. Iteration'!$F244-'3. Iteration'!X$203)/(1+EXP('3. Iteration'!$F244-'3. Iteration'!X$203))</f>
        <v>0.73955343274984064</v>
      </c>
      <c r="Y43" s="3">
        <f>EXP('3. Iteration'!$F244-'3. Iteration'!Y$203)/(1+EXP('3. Iteration'!$F244-'3. Iteration'!Y$203))</f>
        <v>0.72760321306708553</v>
      </c>
      <c r="Z43" s="3">
        <f>EXP('3. Iteration'!$F244-'3. Iteration'!Z$203)/(1+EXP('3. Iteration'!$F244-'3. Iteration'!Z$203))</f>
        <v>0.69017690431985512</v>
      </c>
      <c r="AA43" s="3">
        <f>EXP('3. Iteration'!$F244-'3. Iteration'!AA$203)/(1+EXP('3. Iteration'!$F244-'3. Iteration'!AA$203))</f>
        <v>0.69017690431985512</v>
      </c>
      <c r="AB43" s="3">
        <f>EXP('3. Iteration'!$F244-'3. Iteration'!AB$203)/(1+EXP('3. Iteration'!$F244-'3. Iteration'!AB$203))</f>
        <v>0.68371093736611455</v>
      </c>
      <c r="AC43" s="3">
        <f>EXP('3. Iteration'!$F244-'3. Iteration'!AC$203)/(1+EXP('3. Iteration'!$F244-'3. Iteration'!AC$203))</f>
        <v>0.66392622629705211</v>
      </c>
      <c r="AD43" s="3">
        <f>EXP('3. Iteration'!$F244-'3. Iteration'!AD$203)/(1+EXP('3. Iteration'!$F244-'3. Iteration'!AD$203))</f>
        <v>0.65720338727430816</v>
      </c>
      <c r="AE43" s="3">
        <f>EXP('3. Iteration'!$F244-'3. Iteration'!AE$203)/(1+EXP('3. Iteration'!$F244-'3. Iteration'!AE$203))</f>
        <v>0.65041715575822612</v>
      </c>
      <c r="AF43" s="3">
        <f>EXP('3. Iteration'!$F244-'3. Iteration'!AF$203)/(1+EXP('3. Iteration'!$F244-'3. Iteration'!AF$203))</f>
        <v>0.65041715575822612</v>
      </c>
      <c r="AG43" s="3">
        <f>EXP('3. Iteration'!$F244-'3. Iteration'!AG$203)/(1+EXP('3. Iteration'!$F244-'3. Iteration'!AG$203))</f>
        <v>0.6435679231806587</v>
      </c>
      <c r="AH43" s="3">
        <f>EXP('3. Iteration'!$F244-'3. Iteration'!AH$203)/(1+EXP('3. Iteration'!$F244-'3. Iteration'!AH$203))</f>
        <v>0.64356792318065859</v>
      </c>
      <c r="AI43" s="3">
        <f>EXP('3. Iteration'!$F244-'3. Iteration'!AI$203)/(1+EXP('3. Iteration'!$F244-'3. Iteration'!AI$203))</f>
        <v>0.64356792318065859</v>
      </c>
      <c r="AJ43" s="3">
        <f>EXP('3. Iteration'!$F244-'3. Iteration'!AJ$203)/(1+EXP('3. Iteration'!$F244-'3. Iteration'!AJ$203))</f>
        <v>0.62968218123575359</v>
      </c>
      <c r="AK43" s="3">
        <f>EXP('3. Iteration'!$F244-'3. Iteration'!AK$203)/(1+EXP('3. Iteration'!$F244-'3. Iteration'!AK$203))</f>
        <v>0.54903444633044984</v>
      </c>
      <c r="AL43" s="3">
        <f>EXP('3. Iteration'!$F244-'3. Iteration'!AL$203)/(1+EXP('3. Iteration'!$F244-'3. Iteration'!AL$203))</f>
        <v>0.54136359075968254</v>
      </c>
      <c r="AM43" s="3">
        <f>EXP('3. Iteration'!$F244-'3. Iteration'!AM$203)/(1+EXP('3. Iteration'!$F244-'3. Iteration'!AM$203))</f>
        <v>0.50223672974451916</v>
      </c>
      <c r="AN43" s="3">
        <f>EXP('3. Iteration'!$F244-'3. Iteration'!AN$203)/(1+EXP('3. Iteration'!$F244-'3. Iteration'!AN$203))</f>
        <v>0.46192521111148876</v>
      </c>
      <c r="AO43" s="3">
        <f>EXP('3. Iteration'!$F244-'3. Iteration'!AO$203)/(1+EXP('3. Iteration'!$F244-'3. Iteration'!AO$203))</f>
        <v>0.45373459462780213</v>
      </c>
      <c r="AP43" s="3">
        <f>EXP('3. Iteration'!$F244-'3. Iteration'!AP$203)/(1+EXP('3. Iteration'!$F244-'3. Iteration'!AP$203))</f>
        <v>0.42893169182661278</v>
      </c>
      <c r="AQ43" s="3">
        <f>EXP('3. Iteration'!$F244-'3. Iteration'!AQ$203)/(1+EXP('3. Iteration'!$F244-'3. Iteration'!AQ$203))</f>
        <v>0.41221938264505981</v>
      </c>
      <c r="AR43" s="3">
        <f>EXP('3. Iteration'!$F244-'3. Iteration'!AR$203)/(1+EXP('3. Iteration'!$F244-'3. Iteration'!AR$203))</f>
        <v>0.40381501665910136</v>
      </c>
      <c r="AS43" s="3">
        <f>EXP('3. Iteration'!$F244-'3. Iteration'!AS$203)/(1+EXP('3. Iteration'!$F244-'3. Iteration'!AS$203))</f>
        <v>0.37842996268190593</v>
      </c>
      <c r="AT43" s="3">
        <f>EXP('3. Iteration'!$F244-'3. Iteration'!AT$203)/(1+EXP('3. Iteration'!$F244-'3. Iteration'!AT$203))</f>
        <v>0.30117597633410698</v>
      </c>
      <c r="AU43" s="3">
        <f>EXP('3. Iteration'!$F244-'3. Iteration'!AU$203)/(1+EXP('3. Iteration'!$F244-'3. Iteration'!AU$203))</f>
        <v>7.4341937265777175E-2</v>
      </c>
      <c r="AX43">
        <f t="shared" si="5"/>
        <v>-7.1997413034620443</v>
      </c>
      <c r="AY43" s="2">
        <f t="shared" si="11"/>
        <v>1.6513274534949853E-2</v>
      </c>
      <c r="AZ43" s="2">
        <f t="shared" si="11"/>
        <v>2.5386852834667024E-2</v>
      </c>
      <c r="BA43" s="2">
        <f t="shared" si="11"/>
        <v>5.0373900153992526E-2</v>
      </c>
      <c r="BB43" s="2">
        <f t="shared" si="11"/>
        <v>6.9847557425743306E-2</v>
      </c>
      <c r="BC43" s="2">
        <f t="shared" si="11"/>
        <v>8.1569401583820395E-2</v>
      </c>
      <c r="BD43" s="2">
        <f t="shared" si="11"/>
        <v>9.3643883974662445E-2</v>
      </c>
      <c r="BE43" s="2">
        <f t="shared" si="11"/>
        <v>0.12172027007673965</v>
      </c>
      <c r="BF43" s="2">
        <f t="shared" si="11"/>
        <v>0.1248874827082064</v>
      </c>
      <c r="BG43" s="2">
        <f t="shared" si="11"/>
        <v>0.13440894280233046</v>
      </c>
      <c r="BH43" s="2">
        <f t="shared" si="10"/>
        <v>0.14392688789303082</v>
      </c>
      <c r="BI43" s="2">
        <f t="shared" si="10"/>
        <v>0.14709100656335439</v>
      </c>
      <c r="BJ43" s="2">
        <f t="shared" si="10"/>
        <v>0.15653315430424991</v>
      </c>
      <c r="BK43" s="2">
        <f t="shared" si="10"/>
        <v>0.15653315430424991</v>
      </c>
      <c r="BL43" s="2">
        <f t="shared" si="10"/>
        <v>0.1596576745759897</v>
      </c>
      <c r="BM43" s="2">
        <f t="shared" si="10"/>
        <v>0.18100831172244863</v>
      </c>
      <c r="BN43" s="2">
        <f t="shared" si="10"/>
        <v>0.19261415285776756</v>
      </c>
      <c r="BO43" s="2">
        <f t="shared" si="10"/>
        <v>0.19261415285776756</v>
      </c>
      <c r="BP43" s="2">
        <f t="shared" si="10"/>
        <v>0.19819677740153888</v>
      </c>
      <c r="BQ43" s="2">
        <f t="shared" si="10"/>
        <v>0.21383274506331668</v>
      </c>
      <c r="BR43" s="2">
        <f t="shared" si="10"/>
        <v>0.21383274506331668</v>
      </c>
      <c r="BS43" s="2">
        <f t="shared" si="10"/>
        <v>0.21625029149206354</v>
      </c>
      <c r="BT43" s="2">
        <f t="shared" si="12"/>
        <v>0.22312819233200765</v>
      </c>
      <c r="BU43" s="2">
        <f t="shared" si="12"/>
        <v>0.22528709502948388</v>
      </c>
      <c r="BV43" s="2">
        <f t="shared" si="12"/>
        <v>0.22737467925360555</v>
      </c>
      <c r="BW43" s="2">
        <f t="shared" si="12"/>
        <v>0.22737467925360555</v>
      </c>
      <c r="BX43" s="2">
        <f t="shared" si="12"/>
        <v>0.22938825143359248</v>
      </c>
      <c r="BY43" s="2">
        <f t="shared" si="12"/>
        <v>0.22938825143359251</v>
      </c>
      <c r="BZ43" s="2">
        <f t="shared" si="12"/>
        <v>0.22938825143359251</v>
      </c>
      <c r="CA43" s="2">
        <f t="shared" si="12"/>
        <v>0.23318253186993715</v>
      </c>
      <c r="CB43" s="2">
        <f t="shared" si="12"/>
        <v>0.24759562307306623</v>
      </c>
      <c r="CC43" s="2">
        <f t="shared" si="12"/>
        <v>0.24828905335946549</v>
      </c>
      <c r="CD43" s="2">
        <f t="shared" si="12"/>
        <v>0.24999499704004999</v>
      </c>
      <c r="CE43" s="2">
        <f t="shared" si="7"/>
        <v>0.2485503104510953</v>
      </c>
      <c r="CF43" s="2">
        <f t="shared" si="7"/>
        <v>0.24785951226574618</v>
      </c>
      <c r="CG43" s="2">
        <f t="shared" si="7"/>
        <v>0.24494929557337244</v>
      </c>
      <c r="CH43" s="2">
        <f t="shared" si="7"/>
        <v>0.24229456321678561</v>
      </c>
      <c r="CI43" s="2">
        <f t="shared" si="7"/>
        <v>0.24074844897971104</v>
      </c>
      <c r="CJ43" s="2">
        <f t="shared" si="7"/>
        <v>0.23522072602647723</v>
      </c>
      <c r="CK43" s="2">
        <f t="shared" si="9"/>
        <v>0.21046900761330442</v>
      </c>
      <c r="CL43" s="2">
        <f t="shared" si="9"/>
        <v>6.8815213629348421E-2</v>
      </c>
    </row>
    <row r="44" spans="1:90">
      <c r="A44" t="str">
        <f>Tabelle1!A44</f>
        <v>Osl Christian</v>
      </c>
      <c r="H44" s="3">
        <f>EXP('3. Iteration'!$F245-'3. Iteration'!H$203)/(1+EXP('3. Iteration'!$F245-'3. Iteration'!H$203))</f>
        <v>0.98320464139435804</v>
      </c>
      <c r="I44" s="3">
        <f>EXP('3. Iteration'!$F245-'3. Iteration'!I$203)/(1+EXP('3. Iteration'!$F245-'3. Iteration'!I$203))</f>
        <v>0.97393369490397386</v>
      </c>
      <c r="J44" s="3">
        <f>EXP('3. Iteration'!$F245-'3. Iteration'!J$203)/(1+EXP('3. Iteration'!$F245-'3. Iteration'!J$203))</f>
        <v>0.94679536685826038</v>
      </c>
      <c r="K44" s="3">
        <f>EXP('3. Iteration'!$F245-'3. Iteration'!K$203)/(1+EXP('3. Iteration'!$F245-'3. Iteration'!K$203))</f>
        <v>0.92444368598703019</v>
      </c>
      <c r="L44" s="3">
        <f>EXP('3. Iteration'!$F245-'3. Iteration'!L$203)/(1+EXP('3. Iteration'!$F245-'3. Iteration'!L$203))</f>
        <v>0.91040297076919363</v>
      </c>
      <c r="M44" s="3">
        <f>EXP('3. Iteration'!$F245-'3. Iteration'!M$203)/(1+EXP('3. Iteration'!$F245-'3. Iteration'!M$203))</f>
        <v>0.89541891207343327</v>
      </c>
      <c r="N44" s="3">
        <f>EXP('3. Iteration'!$F245-'3. Iteration'!N$203)/(1+EXP('3. Iteration'!$F245-'3. Iteration'!N$203))</f>
        <v>0.85816159749931364</v>
      </c>
      <c r="O44" s="3">
        <f>EXP('3. Iteration'!$F245-'3. Iteration'!O$203)/(1+EXP('3. Iteration'!$F245-'3. Iteration'!O$203))</f>
        <v>0.85371247828115082</v>
      </c>
      <c r="P44" s="3">
        <f>EXP('3. Iteration'!$F245-'3. Iteration'!P$203)/(1+EXP('3. Iteration'!$F245-'3. Iteration'!P$203))</f>
        <v>0.83998684856574901</v>
      </c>
      <c r="Q44" s="3">
        <f>EXP('3. Iteration'!$F245-'3. Iteration'!Q$203)/(1+EXP('3. Iteration'!$F245-'3. Iteration'!Q$203))</f>
        <v>0.82568867359330933</v>
      </c>
      <c r="R44" s="3">
        <f>EXP('3. Iteration'!$F245-'3. Iteration'!R$203)/(1+EXP('3. Iteration'!$F245-'3. Iteration'!R$203))</f>
        <v>0.82079431640327671</v>
      </c>
      <c r="S44" s="3">
        <f>EXP('3. Iteration'!$F245-'3. Iteration'!S$203)/(1+EXP('3. Iteration'!$F245-'3. Iteration'!S$203))</f>
        <v>0.80572347913719367</v>
      </c>
      <c r="T44" s="3">
        <f>EXP('3. Iteration'!$F245-'3. Iteration'!T$203)/(1+EXP('3. Iteration'!$F245-'3. Iteration'!T$203))</f>
        <v>0.80572347913719367</v>
      </c>
      <c r="U44" s="3">
        <f>EXP('3. Iteration'!$F245-'3. Iteration'!U$203)/(1+EXP('3. Iteration'!$F245-'3. Iteration'!U$203))</f>
        <v>0.80057000087169428</v>
      </c>
      <c r="V44" s="3">
        <f>EXP('3. Iteration'!$F245-'3. Iteration'!V$203)/(1+EXP('3. Iteration'!$F245-'3. Iteration'!V$203))</f>
        <v>0.76266268916150115</v>
      </c>
      <c r="W44" s="3">
        <f>EXP('3. Iteration'!$F245-'3. Iteration'!W$203)/(1+EXP('3. Iteration'!$F245-'3. Iteration'!W$203))</f>
        <v>0.73955343274984064</v>
      </c>
      <c r="X44" s="3">
        <f>EXP('3. Iteration'!$F245-'3. Iteration'!X$203)/(1+EXP('3. Iteration'!$F245-'3. Iteration'!X$203))</f>
        <v>0.73955343274984064</v>
      </c>
      <c r="Y44" s="3">
        <f>EXP('3. Iteration'!$F245-'3. Iteration'!Y$203)/(1+EXP('3. Iteration'!$F245-'3. Iteration'!Y$203))</f>
        <v>0.72760321306708553</v>
      </c>
      <c r="Z44" s="3">
        <f>EXP('3. Iteration'!$F245-'3. Iteration'!Z$203)/(1+EXP('3. Iteration'!$F245-'3. Iteration'!Z$203))</f>
        <v>0.69017690431985512</v>
      </c>
      <c r="AA44" s="3">
        <f>EXP('3. Iteration'!$F245-'3. Iteration'!AA$203)/(1+EXP('3. Iteration'!$F245-'3. Iteration'!AA$203))</f>
        <v>0.69017690431985512</v>
      </c>
      <c r="AB44" s="3">
        <f>EXP('3. Iteration'!$F245-'3. Iteration'!AB$203)/(1+EXP('3. Iteration'!$F245-'3. Iteration'!AB$203))</f>
        <v>0.68371093736611455</v>
      </c>
      <c r="AC44" s="3">
        <f>EXP('3. Iteration'!$F245-'3. Iteration'!AC$203)/(1+EXP('3. Iteration'!$F245-'3. Iteration'!AC$203))</f>
        <v>0.66392622629705211</v>
      </c>
      <c r="AD44" s="3">
        <f>EXP('3. Iteration'!$F245-'3. Iteration'!AD$203)/(1+EXP('3. Iteration'!$F245-'3. Iteration'!AD$203))</f>
        <v>0.65720338727430816</v>
      </c>
      <c r="AE44" s="3">
        <f>EXP('3. Iteration'!$F245-'3. Iteration'!AE$203)/(1+EXP('3. Iteration'!$F245-'3. Iteration'!AE$203))</f>
        <v>0.65041715575822612</v>
      </c>
      <c r="AF44" s="3">
        <f>EXP('3. Iteration'!$F245-'3. Iteration'!AF$203)/(1+EXP('3. Iteration'!$F245-'3. Iteration'!AF$203))</f>
        <v>0.65041715575822612</v>
      </c>
      <c r="AG44" s="3">
        <f>EXP('3. Iteration'!$F245-'3. Iteration'!AG$203)/(1+EXP('3. Iteration'!$F245-'3. Iteration'!AG$203))</f>
        <v>0.6435679231806587</v>
      </c>
      <c r="AH44" s="3">
        <f>EXP('3. Iteration'!$F245-'3. Iteration'!AH$203)/(1+EXP('3. Iteration'!$F245-'3. Iteration'!AH$203))</f>
        <v>0.64356792318065859</v>
      </c>
      <c r="AI44" s="3">
        <f>EXP('3. Iteration'!$F245-'3. Iteration'!AI$203)/(1+EXP('3. Iteration'!$F245-'3. Iteration'!AI$203))</f>
        <v>0.64356792318065859</v>
      </c>
      <c r="AJ44" s="3">
        <f>EXP('3. Iteration'!$F245-'3. Iteration'!AJ$203)/(1+EXP('3. Iteration'!$F245-'3. Iteration'!AJ$203))</f>
        <v>0.62968218123575359</v>
      </c>
      <c r="AK44" s="3">
        <f>EXP('3. Iteration'!$F245-'3. Iteration'!AK$203)/(1+EXP('3. Iteration'!$F245-'3. Iteration'!AK$203))</f>
        <v>0.54903444633044984</v>
      </c>
      <c r="AL44" s="3">
        <f>EXP('3. Iteration'!$F245-'3. Iteration'!AL$203)/(1+EXP('3. Iteration'!$F245-'3. Iteration'!AL$203))</f>
        <v>0.54136359075968254</v>
      </c>
      <c r="AM44" s="3">
        <f>EXP('3. Iteration'!$F245-'3. Iteration'!AM$203)/(1+EXP('3. Iteration'!$F245-'3. Iteration'!AM$203))</f>
        <v>0.50223672974451916</v>
      </c>
      <c r="AN44" s="3">
        <f>EXP('3. Iteration'!$F245-'3. Iteration'!AN$203)/(1+EXP('3. Iteration'!$F245-'3. Iteration'!AN$203))</f>
        <v>0.46192521111148876</v>
      </c>
      <c r="AO44" s="3">
        <f>EXP('3. Iteration'!$F245-'3. Iteration'!AO$203)/(1+EXP('3. Iteration'!$F245-'3. Iteration'!AO$203))</f>
        <v>0.45373459462780213</v>
      </c>
      <c r="AP44" s="3">
        <f>EXP('3. Iteration'!$F245-'3. Iteration'!AP$203)/(1+EXP('3. Iteration'!$F245-'3. Iteration'!AP$203))</f>
        <v>0.42893169182661278</v>
      </c>
      <c r="AQ44" s="3">
        <f>EXP('3. Iteration'!$F245-'3. Iteration'!AQ$203)/(1+EXP('3. Iteration'!$F245-'3. Iteration'!AQ$203))</f>
        <v>0.41221938264505981</v>
      </c>
      <c r="AR44" s="3">
        <f>EXP('3. Iteration'!$F245-'3. Iteration'!AR$203)/(1+EXP('3. Iteration'!$F245-'3. Iteration'!AR$203))</f>
        <v>0.40381501665910136</v>
      </c>
      <c r="AS44" s="3">
        <f>EXP('3. Iteration'!$F245-'3. Iteration'!AS$203)/(1+EXP('3. Iteration'!$F245-'3. Iteration'!AS$203))</f>
        <v>0.37842996268190593</v>
      </c>
      <c r="AT44" s="3">
        <f>EXP('3. Iteration'!$F245-'3. Iteration'!AT$203)/(1+EXP('3. Iteration'!$F245-'3. Iteration'!AT$203))</f>
        <v>0.30117597633410698</v>
      </c>
      <c r="AU44" s="3">
        <f>EXP('3. Iteration'!$F245-'3. Iteration'!AU$203)/(1+EXP('3. Iteration'!$F245-'3. Iteration'!AU$203))</f>
        <v>7.4341937265777175E-2</v>
      </c>
      <c r="AX44">
        <f t="shared" si="5"/>
        <v>-7.1997413034620443</v>
      </c>
      <c r="AY44" s="2">
        <f t="shared" si="11"/>
        <v>1.6513274534949853E-2</v>
      </c>
      <c r="AZ44" s="2">
        <f t="shared" si="11"/>
        <v>2.5386852834667024E-2</v>
      </c>
      <c r="BA44" s="2">
        <f t="shared" si="11"/>
        <v>5.0373900153992526E-2</v>
      </c>
      <c r="BB44" s="2">
        <f t="shared" si="11"/>
        <v>6.9847557425743306E-2</v>
      </c>
      <c r="BC44" s="2">
        <f t="shared" si="11"/>
        <v>8.1569401583820395E-2</v>
      </c>
      <c r="BD44" s="2">
        <f t="shared" si="11"/>
        <v>9.3643883974662445E-2</v>
      </c>
      <c r="BE44" s="2">
        <f t="shared" si="11"/>
        <v>0.12172027007673965</v>
      </c>
      <c r="BF44" s="2">
        <f t="shared" si="11"/>
        <v>0.1248874827082064</v>
      </c>
      <c r="BG44" s="2">
        <f t="shared" si="11"/>
        <v>0.13440894280233046</v>
      </c>
      <c r="BH44" s="2">
        <f t="shared" si="10"/>
        <v>0.14392688789303082</v>
      </c>
      <c r="BI44" s="2">
        <f t="shared" si="10"/>
        <v>0.14709100656335439</v>
      </c>
      <c r="BJ44" s="2">
        <f t="shared" si="10"/>
        <v>0.15653315430424991</v>
      </c>
      <c r="BK44" s="2">
        <f t="shared" si="10"/>
        <v>0.15653315430424991</v>
      </c>
      <c r="BL44" s="2">
        <f t="shared" si="10"/>
        <v>0.1596576745759897</v>
      </c>
      <c r="BM44" s="2">
        <f t="shared" si="10"/>
        <v>0.18100831172244863</v>
      </c>
      <c r="BN44" s="2">
        <f t="shared" si="10"/>
        <v>0.19261415285776756</v>
      </c>
      <c r="BO44" s="2">
        <f t="shared" si="10"/>
        <v>0.19261415285776756</v>
      </c>
      <c r="BP44" s="2">
        <f t="shared" si="10"/>
        <v>0.19819677740153888</v>
      </c>
      <c r="BQ44" s="2">
        <f t="shared" si="10"/>
        <v>0.21383274506331668</v>
      </c>
      <c r="BR44" s="2">
        <f t="shared" si="10"/>
        <v>0.21383274506331668</v>
      </c>
      <c r="BS44" s="2">
        <f t="shared" si="10"/>
        <v>0.21625029149206354</v>
      </c>
      <c r="BT44" s="2">
        <f t="shared" si="12"/>
        <v>0.22312819233200765</v>
      </c>
      <c r="BU44" s="2">
        <f t="shared" si="12"/>
        <v>0.22528709502948388</v>
      </c>
      <c r="BV44" s="2">
        <f t="shared" si="12"/>
        <v>0.22737467925360555</v>
      </c>
      <c r="BW44" s="2">
        <f t="shared" si="12"/>
        <v>0.22737467925360555</v>
      </c>
      <c r="BX44" s="2">
        <f t="shared" si="12"/>
        <v>0.22938825143359248</v>
      </c>
      <c r="BY44" s="2">
        <f t="shared" si="12"/>
        <v>0.22938825143359251</v>
      </c>
      <c r="BZ44" s="2">
        <f t="shared" si="12"/>
        <v>0.22938825143359251</v>
      </c>
      <c r="CA44" s="2">
        <f t="shared" si="12"/>
        <v>0.23318253186993715</v>
      </c>
      <c r="CB44" s="2">
        <f t="shared" si="12"/>
        <v>0.24759562307306623</v>
      </c>
      <c r="CC44" s="2">
        <f t="shared" si="12"/>
        <v>0.24828905335946549</v>
      </c>
      <c r="CD44" s="2">
        <f t="shared" si="12"/>
        <v>0.24999499704004999</v>
      </c>
      <c r="CE44" s="2">
        <f t="shared" si="7"/>
        <v>0.2485503104510953</v>
      </c>
      <c r="CF44" s="2">
        <f t="shared" si="7"/>
        <v>0.24785951226574618</v>
      </c>
      <c r="CG44" s="2">
        <f t="shared" si="7"/>
        <v>0.24494929557337244</v>
      </c>
      <c r="CH44" s="2">
        <f t="shared" si="7"/>
        <v>0.24229456321678561</v>
      </c>
      <c r="CI44" s="2">
        <f t="shared" si="7"/>
        <v>0.24074844897971104</v>
      </c>
      <c r="CJ44" s="2">
        <f t="shared" si="7"/>
        <v>0.23522072602647723</v>
      </c>
      <c r="CK44" s="2">
        <f t="shared" si="9"/>
        <v>0.21046900761330442</v>
      </c>
      <c r="CL44" s="2">
        <f t="shared" si="9"/>
        <v>6.8815213629348421E-2</v>
      </c>
    </row>
    <row r="45" spans="1:90">
      <c r="A45" t="str">
        <f>Tabelle1!A45</f>
        <v>Pichler Sandra</v>
      </c>
      <c r="H45" s="3">
        <f>EXP('3. Iteration'!$F246-'3. Iteration'!H$203)/(1+EXP('3. Iteration'!$F246-'3. Iteration'!H$203))</f>
        <v>0.98320464139435804</v>
      </c>
      <c r="I45" s="3">
        <f>EXP('3. Iteration'!$F246-'3. Iteration'!I$203)/(1+EXP('3. Iteration'!$F246-'3. Iteration'!I$203))</f>
        <v>0.97393369490397386</v>
      </c>
      <c r="J45" s="3">
        <f>EXP('3. Iteration'!$F246-'3. Iteration'!J$203)/(1+EXP('3. Iteration'!$F246-'3. Iteration'!J$203))</f>
        <v>0.94679536685826038</v>
      </c>
      <c r="K45" s="3">
        <f>EXP('3. Iteration'!$F246-'3. Iteration'!K$203)/(1+EXP('3. Iteration'!$F246-'3. Iteration'!K$203))</f>
        <v>0.92444368598703019</v>
      </c>
      <c r="L45" s="3">
        <f>EXP('3. Iteration'!$F246-'3. Iteration'!L$203)/(1+EXP('3. Iteration'!$F246-'3. Iteration'!L$203))</f>
        <v>0.91040297076919363</v>
      </c>
      <c r="M45" s="3">
        <f>EXP('3. Iteration'!$F246-'3. Iteration'!M$203)/(1+EXP('3. Iteration'!$F246-'3. Iteration'!M$203))</f>
        <v>0.89541891207343327</v>
      </c>
      <c r="N45" s="3">
        <f>EXP('3. Iteration'!$F246-'3. Iteration'!N$203)/(1+EXP('3. Iteration'!$F246-'3. Iteration'!N$203))</f>
        <v>0.85816159749931364</v>
      </c>
      <c r="O45" s="3">
        <f>EXP('3. Iteration'!$F246-'3. Iteration'!O$203)/(1+EXP('3. Iteration'!$F246-'3. Iteration'!O$203))</f>
        <v>0.85371247828115082</v>
      </c>
      <c r="P45" s="3">
        <f>EXP('3. Iteration'!$F246-'3. Iteration'!P$203)/(1+EXP('3. Iteration'!$F246-'3. Iteration'!P$203))</f>
        <v>0.83998684856574901</v>
      </c>
      <c r="Q45" s="3">
        <f>EXP('3. Iteration'!$F246-'3. Iteration'!Q$203)/(1+EXP('3. Iteration'!$F246-'3. Iteration'!Q$203))</f>
        <v>0.82568867359330933</v>
      </c>
      <c r="R45" s="3">
        <f>EXP('3. Iteration'!$F246-'3. Iteration'!R$203)/(1+EXP('3. Iteration'!$F246-'3. Iteration'!R$203))</f>
        <v>0.82079431640327671</v>
      </c>
      <c r="S45" s="3">
        <f>EXP('3. Iteration'!$F246-'3. Iteration'!S$203)/(1+EXP('3. Iteration'!$F246-'3. Iteration'!S$203))</f>
        <v>0.80572347913719367</v>
      </c>
      <c r="T45" s="3">
        <f>EXP('3. Iteration'!$F246-'3. Iteration'!T$203)/(1+EXP('3. Iteration'!$F246-'3. Iteration'!T$203))</f>
        <v>0.80572347913719367</v>
      </c>
      <c r="U45" s="3">
        <f>EXP('3. Iteration'!$F246-'3. Iteration'!U$203)/(1+EXP('3. Iteration'!$F246-'3. Iteration'!U$203))</f>
        <v>0.80057000087169428</v>
      </c>
      <c r="V45" s="3">
        <f>EXP('3. Iteration'!$F246-'3. Iteration'!V$203)/(1+EXP('3. Iteration'!$F246-'3. Iteration'!V$203))</f>
        <v>0.76266268916150115</v>
      </c>
      <c r="W45" s="3">
        <f>EXP('3. Iteration'!$F246-'3. Iteration'!W$203)/(1+EXP('3. Iteration'!$F246-'3. Iteration'!W$203))</f>
        <v>0.73955343274984064</v>
      </c>
      <c r="X45" s="3">
        <f>EXP('3. Iteration'!$F246-'3. Iteration'!X$203)/(1+EXP('3. Iteration'!$F246-'3. Iteration'!X$203))</f>
        <v>0.73955343274984064</v>
      </c>
      <c r="Y45" s="3">
        <f>EXP('3. Iteration'!$F246-'3. Iteration'!Y$203)/(1+EXP('3. Iteration'!$F246-'3. Iteration'!Y$203))</f>
        <v>0.72760321306708553</v>
      </c>
      <c r="Z45" s="3">
        <f>EXP('3. Iteration'!$F246-'3. Iteration'!Z$203)/(1+EXP('3. Iteration'!$F246-'3. Iteration'!Z$203))</f>
        <v>0.69017690431985512</v>
      </c>
      <c r="AA45" s="3">
        <f>EXP('3. Iteration'!$F246-'3. Iteration'!AA$203)/(1+EXP('3. Iteration'!$F246-'3. Iteration'!AA$203))</f>
        <v>0.69017690431985512</v>
      </c>
      <c r="AB45" s="3">
        <f>EXP('3. Iteration'!$F246-'3. Iteration'!AB$203)/(1+EXP('3. Iteration'!$F246-'3. Iteration'!AB$203))</f>
        <v>0.68371093736611455</v>
      </c>
      <c r="AC45" s="3">
        <f>EXP('3. Iteration'!$F246-'3. Iteration'!AC$203)/(1+EXP('3. Iteration'!$F246-'3. Iteration'!AC$203))</f>
        <v>0.66392622629705211</v>
      </c>
      <c r="AD45" s="3">
        <f>EXP('3. Iteration'!$F246-'3. Iteration'!AD$203)/(1+EXP('3. Iteration'!$F246-'3. Iteration'!AD$203))</f>
        <v>0.65720338727430816</v>
      </c>
      <c r="AE45" s="3">
        <f>EXP('3. Iteration'!$F246-'3. Iteration'!AE$203)/(1+EXP('3. Iteration'!$F246-'3. Iteration'!AE$203))</f>
        <v>0.65041715575822612</v>
      </c>
      <c r="AF45" s="3">
        <f>EXP('3. Iteration'!$F246-'3. Iteration'!AF$203)/(1+EXP('3. Iteration'!$F246-'3. Iteration'!AF$203))</f>
        <v>0.65041715575822612</v>
      </c>
      <c r="AG45" s="3">
        <f>EXP('3. Iteration'!$F246-'3. Iteration'!AG$203)/(1+EXP('3. Iteration'!$F246-'3. Iteration'!AG$203))</f>
        <v>0.6435679231806587</v>
      </c>
      <c r="AH45" s="3">
        <f>EXP('3. Iteration'!$F246-'3. Iteration'!AH$203)/(1+EXP('3. Iteration'!$F246-'3. Iteration'!AH$203))</f>
        <v>0.64356792318065859</v>
      </c>
      <c r="AI45" s="3">
        <f>EXP('3. Iteration'!$F246-'3. Iteration'!AI$203)/(1+EXP('3. Iteration'!$F246-'3. Iteration'!AI$203))</f>
        <v>0.64356792318065859</v>
      </c>
      <c r="AJ45" s="3">
        <f>EXP('3. Iteration'!$F246-'3. Iteration'!AJ$203)/(1+EXP('3. Iteration'!$F246-'3. Iteration'!AJ$203))</f>
        <v>0.62968218123575359</v>
      </c>
      <c r="AK45" s="3">
        <f>EXP('3. Iteration'!$F246-'3. Iteration'!AK$203)/(1+EXP('3. Iteration'!$F246-'3. Iteration'!AK$203))</f>
        <v>0.54903444633044984</v>
      </c>
      <c r="AL45" s="3">
        <f>EXP('3. Iteration'!$F246-'3. Iteration'!AL$203)/(1+EXP('3. Iteration'!$F246-'3. Iteration'!AL$203))</f>
        <v>0.54136359075968254</v>
      </c>
      <c r="AM45" s="3">
        <f>EXP('3. Iteration'!$F246-'3. Iteration'!AM$203)/(1+EXP('3. Iteration'!$F246-'3. Iteration'!AM$203))</f>
        <v>0.50223672974451916</v>
      </c>
      <c r="AN45" s="3">
        <f>EXP('3. Iteration'!$F246-'3. Iteration'!AN$203)/(1+EXP('3. Iteration'!$F246-'3. Iteration'!AN$203))</f>
        <v>0.46192521111148876</v>
      </c>
      <c r="AO45" s="3">
        <f>EXP('3. Iteration'!$F246-'3. Iteration'!AO$203)/(1+EXP('3. Iteration'!$F246-'3. Iteration'!AO$203))</f>
        <v>0.45373459462780213</v>
      </c>
      <c r="AP45" s="3">
        <f>EXP('3. Iteration'!$F246-'3. Iteration'!AP$203)/(1+EXP('3. Iteration'!$F246-'3. Iteration'!AP$203))</f>
        <v>0.42893169182661278</v>
      </c>
      <c r="AQ45" s="3">
        <f>EXP('3. Iteration'!$F246-'3. Iteration'!AQ$203)/(1+EXP('3. Iteration'!$F246-'3. Iteration'!AQ$203))</f>
        <v>0.41221938264505981</v>
      </c>
      <c r="AR45" s="3">
        <f>EXP('3. Iteration'!$F246-'3. Iteration'!AR$203)/(1+EXP('3. Iteration'!$F246-'3. Iteration'!AR$203))</f>
        <v>0.40381501665910136</v>
      </c>
      <c r="AS45" s="3">
        <f>EXP('3. Iteration'!$F246-'3. Iteration'!AS$203)/(1+EXP('3. Iteration'!$F246-'3. Iteration'!AS$203))</f>
        <v>0.37842996268190593</v>
      </c>
      <c r="AT45" s="3">
        <f>EXP('3. Iteration'!$F246-'3. Iteration'!AT$203)/(1+EXP('3. Iteration'!$F246-'3. Iteration'!AT$203))</f>
        <v>0.30117597633410698</v>
      </c>
      <c r="AU45" s="3">
        <f>EXP('3. Iteration'!$F246-'3. Iteration'!AU$203)/(1+EXP('3. Iteration'!$F246-'3. Iteration'!AU$203))</f>
        <v>7.4341937265777175E-2</v>
      </c>
      <c r="AX45">
        <f t="shared" si="5"/>
        <v>-7.1997413034620443</v>
      </c>
      <c r="AY45" s="2">
        <f t="shared" si="11"/>
        <v>1.6513274534949853E-2</v>
      </c>
      <c r="AZ45" s="2">
        <f t="shared" si="11"/>
        <v>2.5386852834667024E-2</v>
      </c>
      <c r="BA45" s="2">
        <f t="shared" si="11"/>
        <v>5.0373900153992526E-2</v>
      </c>
      <c r="BB45" s="2">
        <f t="shared" si="11"/>
        <v>6.9847557425743306E-2</v>
      </c>
      <c r="BC45" s="2">
        <f t="shared" si="11"/>
        <v>8.1569401583820395E-2</v>
      </c>
      <c r="BD45" s="2">
        <f t="shared" si="11"/>
        <v>9.3643883974662445E-2</v>
      </c>
      <c r="BE45" s="2">
        <f t="shared" si="11"/>
        <v>0.12172027007673965</v>
      </c>
      <c r="BF45" s="2">
        <f t="shared" si="11"/>
        <v>0.1248874827082064</v>
      </c>
      <c r="BG45" s="2">
        <f t="shared" si="11"/>
        <v>0.13440894280233046</v>
      </c>
      <c r="BH45" s="2">
        <f t="shared" si="10"/>
        <v>0.14392688789303082</v>
      </c>
      <c r="BI45" s="2">
        <f t="shared" si="10"/>
        <v>0.14709100656335439</v>
      </c>
      <c r="BJ45" s="2">
        <f t="shared" si="10"/>
        <v>0.15653315430424991</v>
      </c>
      <c r="BK45" s="2">
        <f t="shared" si="10"/>
        <v>0.15653315430424991</v>
      </c>
      <c r="BL45" s="2">
        <f t="shared" si="10"/>
        <v>0.1596576745759897</v>
      </c>
      <c r="BM45" s="2">
        <f t="shared" si="10"/>
        <v>0.18100831172244863</v>
      </c>
      <c r="BN45" s="2">
        <f t="shared" si="10"/>
        <v>0.19261415285776756</v>
      </c>
      <c r="BO45" s="2">
        <f t="shared" si="10"/>
        <v>0.19261415285776756</v>
      </c>
      <c r="BP45" s="2">
        <f t="shared" si="10"/>
        <v>0.19819677740153888</v>
      </c>
      <c r="BQ45" s="2">
        <f t="shared" si="10"/>
        <v>0.21383274506331668</v>
      </c>
      <c r="BR45" s="2">
        <f t="shared" si="10"/>
        <v>0.21383274506331668</v>
      </c>
      <c r="BS45" s="2">
        <f t="shared" si="10"/>
        <v>0.21625029149206354</v>
      </c>
      <c r="BT45" s="2">
        <f t="shared" si="12"/>
        <v>0.22312819233200765</v>
      </c>
      <c r="BU45" s="2">
        <f t="shared" si="12"/>
        <v>0.22528709502948388</v>
      </c>
      <c r="BV45" s="2">
        <f t="shared" si="12"/>
        <v>0.22737467925360555</v>
      </c>
      <c r="BW45" s="2">
        <f t="shared" si="12"/>
        <v>0.22737467925360555</v>
      </c>
      <c r="BX45" s="2">
        <f t="shared" si="12"/>
        <v>0.22938825143359248</v>
      </c>
      <c r="BY45" s="2">
        <f t="shared" si="12"/>
        <v>0.22938825143359251</v>
      </c>
      <c r="BZ45" s="2">
        <f t="shared" si="12"/>
        <v>0.22938825143359251</v>
      </c>
      <c r="CA45" s="2">
        <f t="shared" si="12"/>
        <v>0.23318253186993715</v>
      </c>
      <c r="CB45" s="2">
        <f t="shared" si="12"/>
        <v>0.24759562307306623</v>
      </c>
      <c r="CC45" s="2">
        <f t="shared" si="12"/>
        <v>0.24828905335946549</v>
      </c>
      <c r="CD45" s="2">
        <f t="shared" si="12"/>
        <v>0.24999499704004999</v>
      </c>
      <c r="CE45" s="2">
        <f t="shared" si="7"/>
        <v>0.2485503104510953</v>
      </c>
      <c r="CF45" s="2">
        <f t="shared" si="7"/>
        <v>0.24785951226574618</v>
      </c>
      <c r="CG45" s="2">
        <f t="shared" si="7"/>
        <v>0.24494929557337244</v>
      </c>
      <c r="CH45" s="2">
        <f t="shared" si="7"/>
        <v>0.24229456321678561</v>
      </c>
      <c r="CI45" s="2">
        <f t="shared" si="7"/>
        <v>0.24074844897971104</v>
      </c>
      <c r="CJ45" s="2">
        <f t="shared" si="7"/>
        <v>0.23522072602647723</v>
      </c>
      <c r="CK45" s="2">
        <f t="shared" si="9"/>
        <v>0.21046900761330442</v>
      </c>
      <c r="CL45" s="2">
        <f t="shared" si="9"/>
        <v>6.8815213629348421E-2</v>
      </c>
    </row>
    <row r="46" spans="1:90">
      <c r="A46" t="str">
        <f>Tabelle1!A46</f>
        <v>Rieser Mario</v>
      </c>
      <c r="H46" s="3">
        <f>EXP('3. Iteration'!$F247-'3. Iteration'!H$203)/(1+EXP('3. Iteration'!$F247-'3. Iteration'!H$203))</f>
        <v>0.98320464139435804</v>
      </c>
      <c r="I46" s="3">
        <f>EXP('3. Iteration'!$F247-'3. Iteration'!I$203)/(1+EXP('3. Iteration'!$F247-'3. Iteration'!I$203))</f>
        <v>0.97393369490397386</v>
      </c>
      <c r="J46" s="3">
        <f>EXP('3. Iteration'!$F247-'3. Iteration'!J$203)/(1+EXP('3. Iteration'!$F247-'3. Iteration'!J$203))</f>
        <v>0.94679536685826038</v>
      </c>
      <c r="K46" s="3">
        <f>EXP('3. Iteration'!$F247-'3. Iteration'!K$203)/(1+EXP('3. Iteration'!$F247-'3. Iteration'!K$203))</f>
        <v>0.92444368598703019</v>
      </c>
      <c r="L46" s="3">
        <f>EXP('3. Iteration'!$F247-'3. Iteration'!L$203)/(1+EXP('3. Iteration'!$F247-'3. Iteration'!L$203))</f>
        <v>0.91040297076919363</v>
      </c>
      <c r="M46" s="3">
        <f>EXP('3. Iteration'!$F247-'3. Iteration'!M$203)/(1+EXP('3. Iteration'!$F247-'3. Iteration'!M$203))</f>
        <v>0.89541891207343327</v>
      </c>
      <c r="N46" s="3">
        <f>EXP('3. Iteration'!$F247-'3. Iteration'!N$203)/(1+EXP('3. Iteration'!$F247-'3. Iteration'!N$203))</f>
        <v>0.85816159749931364</v>
      </c>
      <c r="O46" s="3">
        <f>EXP('3. Iteration'!$F247-'3. Iteration'!O$203)/(1+EXP('3. Iteration'!$F247-'3. Iteration'!O$203))</f>
        <v>0.85371247828115082</v>
      </c>
      <c r="P46" s="3">
        <f>EXP('3. Iteration'!$F247-'3. Iteration'!P$203)/(1+EXP('3. Iteration'!$F247-'3. Iteration'!P$203))</f>
        <v>0.83998684856574901</v>
      </c>
      <c r="Q46" s="3">
        <f>EXP('3. Iteration'!$F247-'3. Iteration'!Q$203)/(1+EXP('3. Iteration'!$F247-'3. Iteration'!Q$203))</f>
        <v>0.82568867359330933</v>
      </c>
      <c r="R46" s="3">
        <f>EXP('3. Iteration'!$F247-'3. Iteration'!R$203)/(1+EXP('3. Iteration'!$F247-'3. Iteration'!R$203))</f>
        <v>0.82079431640327671</v>
      </c>
      <c r="S46" s="3">
        <f>EXP('3. Iteration'!$F247-'3. Iteration'!S$203)/(1+EXP('3. Iteration'!$F247-'3. Iteration'!S$203))</f>
        <v>0.80572347913719367</v>
      </c>
      <c r="T46" s="3">
        <f>EXP('3. Iteration'!$F247-'3. Iteration'!T$203)/(1+EXP('3. Iteration'!$F247-'3. Iteration'!T$203))</f>
        <v>0.80572347913719367</v>
      </c>
      <c r="U46" s="3">
        <f>EXP('3. Iteration'!$F247-'3. Iteration'!U$203)/(1+EXP('3. Iteration'!$F247-'3. Iteration'!U$203))</f>
        <v>0.80057000087169428</v>
      </c>
      <c r="V46" s="3">
        <f>EXP('3. Iteration'!$F247-'3. Iteration'!V$203)/(1+EXP('3. Iteration'!$F247-'3. Iteration'!V$203))</f>
        <v>0.76266268916150115</v>
      </c>
      <c r="W46" s="3">
        <f>EXP('3. Iteration'!$F247-'3. Iteration'!W$203)/(1+EXP('3. Iteration'!$F247-'3. Iteration'!W$203))</f>
        <v>0.73955343274984064</v>
      </c>
      <c r="X46" s="3">
        <f>EXP('3. Iteration'!$F247-'3. Iteration'!X$203)/(1+EXP('3. Iteration'!$F247-'3. Iteration'!X$203))</f>
        <v>0.73955343274984064</v>
      </c>
      <c r="Y46" s="3">
        <f>EXP('3. Iteration'!$F247-'3. Iteration'!Y$203)/(1+EXP('3. Iteration'!$F247-'3. Iteration'!Y$203))</f>
        <v>0.72760321306708553</v>
      </c>
      <c r="Z46" s="3">
        <f>EXP('3. Iteration'!$F247-'3. Iteration'!Z$203)/(1+EXP('3. Iteration'!$F247-'3. Iteration'!Z$203))</f>
        <v>0.69017690431985512</v>
      </c>
      <c r="AA46" s="3">
        <f>EXP('3. Iteration'!$F247-'3. Iteration'!AA$203)/(1+EXP('3. Iteration'!$F247-'3. Iteration'!AA$203))</f>
        <v>0.69017690431985512</v>
      </c>
      <c r="AB46" s="3">
        <f>EXP('3. Iteration'!$F247-'3. Iteration'!AB$203)/(1+EXP('3. Iteration'!$F247-'3. Iteration'!AB$203))</f>
        <v>0.68371093736611455</v>
      </c>
      <c r="AC46" s="3">
        <f>EXP('3. Iteration'!$F247-'3. Iteration'!AC$203)/(1+EXP('3. Iteration'!$F247-'3. Iteration'!AC$203))</f>
        <v>0.66392622629705211</v>
      </c>
      <c r="AD46" s="3">
        <f>EXP('3. Iteration'!$F247-'3. Iteration'!AD$203)/(1+EXP('3. Iteration'!$F247-'3. Iteration'!AD$203))</f>
        <v>0.65720338727430816</v>
      </c>
      <c r="AE46" s="3">
        <f>EXP('3. Iteration'!$F247-'3. Iteration'!AE$203)/(1+EXP('3. Iteration'!$F247-'3. Iteration'!AE$203))</f>
        <v>0.65041715575822612</v>
      </c>
      <c r="AF46" s="3">
        <f>EXP('3. Iteration'!$F247-'3. Iteration'!AF$203)/(1+EXP('3. Iteration'!$F247-'3. Iteration'!AF$203))</f>
        <v>0.65041715575822612</v>
      </c>
      <c r="AG46" s="3">
        <f>EXP('3. Iteration'!$F247-'3. Iteration'!AG$203)/(1+EXP('3. Iteration'!$F247-'3. Iteration'!AG$203))</f>
        <v>0.6435679231806587</v>
      </c>
      <c r="AH46" s="3">
        <f>EXP('3. Iteration'!$F247-'3. Iteration'!AH$203)/(1+EXP('3. Iteration'!$F247-'3. Iteration'!AH$203))</f>
        <v>0.64356792318065859</v>
      </c>
      <c r="AI46" s="3">
        <f>EXP('3. Iteration'!$F247-'3. Iteration'!AI$203)/(1+EXP('3. Iteration'!$F247-'3. Iteration'!AI$203))</f>
        <v>0.64356792318065859</v>
      </c>
      <c r="AJ46" s="3">
        <f>EXP('3. Iteration'!$F247-'3. Iteration'!AJ$203)/(1+EXP('3. Iteration'!$F247-'3. Iteration'!AJ$203))</f>
        <v>0.62968218123575359</v>
      </c>
      <c r="AK46" s="3">
        <f>EXP('3. Iteration'!$F247-'3. Iteration'!AK$203)/(1+EXP('3. Iteration'!$F247-'3. Iteration'!AK$203))</f>
        <v>0.54903444633044984</v>
      </c>
      <c r="AL46" s="3">
        <f>EXP('3. Iteration'!$F247-'3. Iteration'!AL$203)/(1+EXP('3. Iteration'!$F247-'3. Iteration'!AL$203))</f>
        <v>0.54136359075968254</v>
      </c>
      <c r="AM46" s="3">
        <f>EXP('3. Iteration'!$F247-'3. Iteration'!AM$203)/(1+EXP('3. Iteration'!$F247-'3. Iteration'!AM$203))</f>
        <v>0.50223672974451916</v>
      </c>
      <c r="AN46" s="3">
        <f>EXP('3. Iteration'!$F247-'3. Iteration'!AN$203)/(1+EXP('3. Iteration'!$F247-'3. Iteration'!AN$203))</f>
        <v>0.46192521111148876</v>
      </c>
      <c r="AO46" s="3">
        <f>EXP('3. Iteration'!$F247-'3. Iteration'!AO$203)/(1+EXP('3. Iteration'!$F247-'3. Iteration'!AO$203))</f>
        <v>0.45373459462780213</v>
      </c>
      <c r="AP46" s="3">
        <f>EXP('3. Iteration'!$F247-'3. Iteration'!AP$203)/(1+EXP('3. Iteration'!$F247-'3. Iteration'!AP$203))</f>
        <v>0.42893169182661278</v>
      </c>
      <c r="AQ46" s="3">
        <f>EXP('3. Iteration'!$F247-'3. Iteration'!AQ$203)/(1+EXP('3. Iteration'!$F247-'3. Iteration'!AQ$203))</f>
        <v>0.41221938264505981</v>
      </c>
      <c r="AR46" s="3">
        <f>EXP('3. Iteration'!$F247-'3. Iteration'!AR$203)/(1+EXP('3. Iteration'!$F247-'3. Iteration'!AR$203))</f>
        <v>0.40381501665910136</v>
      </c>
      <c r="AS46" s="3">
        <f>EXP('3. Iteration'!$F247-'3. Iteration'!AS$203)/(1+EXP('3. Iteration'!$F247-'3. Iteration'!AS$203))</f>
        <v>0.37842996268190593</v>
      </c>
      <c r="AT46" s="3">
        <f>EXP('3. Iteration'!$F247-'3. Iteration'!AT$203)/(1+EXP('3. Iteration'!$F247-'3. Iteration'!AT$203))</f>
        <v>0.30117597633410698</v>
      </c>
      <c r="AU46" s="3">
        <f>EXP('3. Iteration'!$F247-'3. Iteration'!AU$203)/(1+EXP('3. Iteration'!$F247-'3. Iteration'!AU$203))</f>
        <v>7.4341937265777175E-2</v>
      </c>
      <c r="AX46">
        <f t="shared" si="5"/>
        <v>-7.1997413034620443</v>
      </c>
      <c r="AY46" s="2">
        <f t="shared" si="11"/>
        <v>1.6513274534949853E-2</v>
      </c>
      <c r="AZ46" s="2">
        <f t="shared" si="11"/>
        <v>2.5386852834667024E-2</v>
      </c>
      <c r="BA46" s="2">
        <f t="shared" si="11"/>
        <v>5.0373900153992526E-2</v>
      </c>
      <c r="BB46" s="2">
        <f t="shared" si="11"/>
        <v>6.9847557425743306E-2</v>
      </c>
      <c r="BC46" s="2">
        <f t="shared" si="11"/>
        <v>8.1569401583820395E-2</v>
      </c>
      <c r="BD46" s="2">
        <f t="shared" si="11"/>
        <v>9.3643883974662445E-2</v>
      </c>
      <c r="BE46" s="2">
        <f t="shared" si="11"/>
        <v>0.12172027007673965</v>
      </c>
      <c r="BF46" s="2">
        <f t="shared" si="11"/>
        <v>0.1248874827082064</v>
      </c>
      <c r="BG46" s="2">
        <f t="shared" si="11"/>
        <v>0.13440894280233046</v>
      </c>
      <c r="BH46" s="2">
        <f t="shared" si="10"/>
        <v>0.14392688789303082</v>
      </c>
      <c r="BI46" s="2">
        <f t="shared" si="10"/>
        <v>0.14709100656335439</v>
      </c>
      <c r="BJ46" s="2">
        <f t="shared" si="10"/>
        <v>0.15653315430424991</v>
      </c>
      <c r="BK46" s="2">
        <f t="shared" si="10"/>
        <v>0.15653315430424991</v>
      </c>
      <c r="BL46" s="2">
        <f t="shared" si="10"/>
        <v>0.1596576745759897</v>
      </c>
      <c r="BM46" s="2">
        <f t="shared" si="10"/>
        <v>0.18100831172244863</v>
      </c>
      <c r="BN46" s="2">
        <f t="shared" si="10"/>
        <v>0.19261415285776756</v>
      </c>
      <c r="BO46" s="2">
        <f t="shared" si="10"/>
        <v>0.19261415285776756</v>
      </c>
      <c r="BP46" s="2">
        <f t="shared" si="10"/>
        <v>0.19819677740153888</v>
      </c>
      <c r="BQ46" s="2">
        <f t="shared" si="10"/>
        <v>0.21383274506331668</v>
      </c>
      <c r="BR46" s="2">
        <f t="shared" si="10"/>
        <v>0.21383274506331668</v>
      </c>
      <c r="BS46" s="2">
        <f t="shared" si="10"/>
        <v>0.21625029149206354</v>
      </c>
      <c r="BT46" s="2">
        <f t="shared" si="12"/>
        <v>0.22312819233200765</v>
      </c>
      <c r="BU46" s="2">
        <f t="shared" si="12"/>
        <v>0.22528709502948388</v>
      </c>
      <c r="BV46" s="2">
        <f t="shared" si="12"/>
        <v>0.22737467925360555</v>
      </c>
      <c r="BW46" s="2">
        <f t="shared" si="12"/>
        <v>0.22737467925360555</v>
      </c>
      <c r="BX46" s="2">
        <f t="shared" si="12"/>
        <v>0.22938825143359248</v>
      </c>
      <c r="BY46" s="2">
        <f t="shared" si="12"/>
        <v>0.22938825143359251</v>
      </c>
      <c r="BZ46" s="2">
        <f t="shared" si="12"/>
        <v>0.22938825143359251</v>
      </c>
      <c r="CA46" s="2">
        <f t="shared" si="12"/>
        <v>0.23318253186993715</v>
      </c>
      <c r="CB46" s="2">
        <f t="shared" si="12"/>
        <v>0.24759562307306623</v>
      </c>
      <c r="CC46" s="2">
        <f t="shared" si="12"/>
        <v>0.24828905335946549</v>
      </c>
      <c r="CD46" s="2">
        <f t="shared" si="12"/>
        <v>0.24999499704004999</v>
      </c>
      <c r="CE46" s="2">
        <f t="shared" si="7"/>
        <v>0.2485503104510953</v>
      </c>
      <c r="CF46" s="2">
        <f t="shared" si="7"/>
        <v>0.24785951226574618</v>
      </c>
      <c r="CG46" s="2">
        <f t="shared" si="7"/>
        <v>0.24494929557337244</v>
      </c>
      <c r="CH46" s="2">
        <f t="shared" si="7"/>
        <v>0.24229456321678561</v>
      </c>
      <c r="CI46" s="2">
        <f t="shared" si="7"/>
        <v>0.24074844897971104</v>
      </c>
      <c r="CJ46" s="2">
        <f t="shared" si="7"/>
        <v>0.23522072602647723</v>
      </c>
      <c r="CK46" s="2">
        <f t="shared" si="9"/>
        <v>0.21046900761330442</v>
      </c>
      <c r="CL46" s="2">
        <f t="shared" si="9"/>
        <v>6.8815213629348421E-2</v>
      </c>
    </row>
    <row r="47" spans="1:90">
      <c r="A47" t="str">
        <f>Tabelle1!A47</f>
        <v>Stöckl Anna</v>
      </c>
      <c r="H47" s="3">
        <f>EXP('3. Iteration'!$F248-'3. Iteration'!H$203)/(1+EXP('3. Iteration'!$F248-'3. Iteration'!H$203))</f>
        <v>0.98320464139435804</v>
      </c>
      <c r="I47" s="3">
        <f>EXP('3. Iteration'!$F248-'3. Iteration'!I$203)/(1+EXP('3. Iteration'!$F248-'3. Iteration'!I$203))</f>
        <v>0.97393369490397386</v>
      </c>
      <c r="J47" s="3">
        <f>EXP('3. Iteration'!$F248-'3. Iteration'!J$203)/(1+EXP('3. Iteration'!$F248-'3. Iteration'!J$203))</f>
        <v>0.94679536685826038</v>
      </c>
      <c r="K47" s="3">
        <f>EXP('3. Iteration'!$F248-'3. Iteration'!K$203)/(1+EXP('3. Iteration'!$F248-'3. Iteration'!K$203))</f>
        <v>0.92444368598703019</v>
      </c>
      <c r="L47" s="3">
        <f>EXP('3. Iteration'!$F248-'3. Iteration'!L$203)/(1+EXP('3. Iteration'!$F248-'3. Iteration'!L$203))</f>
        <v>0.91040297076919363</v>
      </c>
      <c r="M47" s="3">
        <f>EXP('3. Iteration'!$F248-'3. Iteration'!M$203)/(1+EXP('3. Iteration'!$F248-'3. Iteration'!M$203))</f>
        <v>0.89541891207343316</v>
      </c>
      <c r="N47" s="3">
        <f>EXP('3. Iteration'!$F248-'3. Iteration'!N$203)/(1+EXP('3. Iteration'!$F248-'3. Iteration'!N$203))</f>
        <v>0.85816159749931364</v>
      </c>
      <c r="O47" s="3">
        <f>EXP('3. Iteration'!$F248-'3. Iteration'!O$203)/(1+EXP('3. Iteration'!$F248-'3. Iteration'!O$203))</f>
        <v>0.85371247828115082</v>
      </c>
      <c r="P47" s="3">
        <f>EXP('3. Iteration'!$F248-'3. Iteration'!P$203)/(1+EXP('3. Iteration'!$F248-'3. Iteration'!P$203))</f>
        <v>0.83998684856574901</v>
      </c>
      <c r="Q47" s="3">
        <f>EXP('3. Iteration'!$F248-'3. Iteration'!Q$203)/(1+EXP('3. Iteration'!$F248-'3. Iteration'!Q$203))</f>
        <v>0.82568867359330933</v>
      </c>
      <c r="R47" s="3">
        <f>EXP('3. Iteration'!$F248-'3. Iteration'!R$203)/(1+EXP('3. Iteration'!$F248-'3. Iteration'!R$203))</f>
        <v>0.82079431640327671</v>
      </c>
      <c r="S47" s="3">
        <f>EXP('3. Iteration'!$F248-'3. Iteration'!S$203)/(1+EXP('3. Iteration'!$F248-'3. Iteration'!S$203))</f>
        <v>0.80572347913719355</v>
      </c>
      <c r="T47" s="3">
        <f>EXP('3. Iteration'!$F248-'3. Iteration'!T$203)/(1+EXP('3. Iteration'!$F248-'3. Iteration'!T$203))</f>
        <v>0.80572347913719355</v>
      </c>
      <c r="U47" s="3">
        <f>EXP('3. Iteration'!$F248-'3. Iteration'!U$203)/(1+EXP('3. Iteration'!$F248-'3. Iteration'!U$203))</f>
        <v>0.80057000087169428</v>
      </c>
      <c r="V47" s="3">
        <f>EXP('3. Iteration'!$F248-'3. Iteration'!V$203)/(1+EXP('3. Iteration'!$F248-'3. Iteration'!V$203))</f>
        <v>0.76266268916150115</v>
      </c>
      <c r="W47" s="3">
        <f>EXP('3. Iteration'!$F248-'3. Iteration'!W$203)/(1+EXP('3. Iteration'!$F248-'3. Iteration'!W$203))</f>
        <v>0.73955343274984053</v>
      </c>
      <c r="X47" s="3">
        <f>EXP('3. Iteration'!$F248-'3. Iteration'!X$203)/(1+EXP('3. Iteration'!$F248-'3. Iteration'!X$203))</f>
        <v>0.73955343274984064</v>
      </c>
      <c r="Y47" s="3">
        <f>EXP('3. Iteration'!$F248-'3. Iteration'!Y$203)/(1+EXP('3. Iteration'!$F248-'3. Iteration'!Y$203))</f>
        <v>0.72760321306708542</v>
      </c>
      <c r="Z47" s="3">
        <f>EXP('3. Iteration'!$F248-'3. Iteration'!Z$203)/(1+EXP('3. Iteration'!$F248-'3. Iteration'!Z$203))</f>
        <v>0.69017690431985512</v>
      </c>
      <c r="AA47" s="3">
        <f>EXP('3. Iteration'!$F248-'3. Iteration'!AA$203)/(1+EXP('3. Iteration'!$F248-'3. Iteration'!AA$203))</f>
        <v>0.69017690431985501</v>
      </c>
      <c r="AB47" s="3">
        <f>EXP('3. Iteration'!$F248-'3. Iteration'!AB$203)/(1+EXP('3. Iteration'!$F248-'3. Iteration'!AB$203))</f>
        <v>0.68371093736611455</v>
      </c>
      <c r="AC47" s="3">
        <f>EXP('3. Iteration'!$F248-'3. Iteration'!AC$203)/(1+EXP('3. Iteration'!$F248-'3. Iteration'!AC$203))</f>
        <v>0.66392622629705211</v>
      </c>
      <c r="AD47" s="3">
        <f>EXP('3. Iteration'!$F248-'3. Iteration'!AD$203)/(1+EXP('3. Iteration'!$F248-'3. Iteration'!AD$203))</f>
        <v>0.65720338727430816</v>
      </c>
      <c r="AE47" s="3">
        <f>EXP('3. Iteration'!$F248-'3. Iteration'!AE$203)/(1+EXP('3. Iteration'!$F248-'3. Iteration'!AE$203))</f>
        <v>0.65041715575822612</v>
      </c>
      <c r="AF47" s="3">
        <f>EXP('3. Iteration'!$F248-'3. Iteration'!AF$203)/(1+EXP('3. Iteration'!$F248-'3. Iteration'!AF$203))</f>
        <v>0.65041715575822612</v>
      </c>
      <c r="AG47" s="3">
        <f>EXP('3. Iteration'!$F248-'3. Iteration'!AG$203)/(1+EXP('3. Iteration'!$F248-'3. Iteration'!AG$203))</f>
        <v>0.64356792318065859</v>
      </c>
      <c r="AH47" s="3">
        <f>EXP('3. Iteration'!$F248-'3. Iteration'!AH$203)/(1+EXP('3. Iteration'!$F248-'3. Iteration'!AH$203))</f>
        <v>0.64356792318065859</v>
      </c>
      <c r="AI47" s="3">
        <f>EXP('3. Iteration'!$F248-'3. Iteration'!AI$203)/(1+EXP('3. Iteration'!$F248-'3. Iteration'!AI$203))</f>
        <v>0.64356792318065859</v>
      </c>
      <c r="AJ47" s="3">
        <f>EXP('3. Iteration'!$F248-'3. Iteration'!AJ$203)/(1+EXP('3. Iteration'!$F248-'3. Iteration'!AJ$203))</f>
        <v>0.62968218123575359</v>
      </c>
      <c r="AK47" s="3">
        <f>EXP('3. Iteration'!$F248-'3. Iteration'!AK$203)/(1+EXP('3. Iteration'!$F248-'3. Iteration'!AK$203))</f>
        <v>0.54903444633044984</v>
      </c>
      <c r="AL47" s="3">
        <f>EXP('3. Iteration'!$F248-'3. Iteration'!AL$203)/(1+EXP('3. Iteration'!$F248-'3. Iteration'!AL$203))</f>
        <v>0.54136359075968243</v>
      </c>
      <c r="AM47" s="3">
        <f>EXP('3. Iteration'!$F248-'3. Iteration'!AM$203)/(1+EXP('3. Iteration'!$F248-'3. Iteration'!AM$203))</f>
        <v>0.50223672974451916</v>
      </c>
      <c r="AN47" s="3">
        <f>EXP('3. Iteration'!$F248-'3. Iteration'!AN$203)/(1+EXP('3. Iteration'!$F248-'3. Iteration'!AN$203))</f>
        <v>0.46192521111148871</v>
      </c>
      <c r="AO47" s="3">
        <f>EXP('3. Iteration'!$F248-'3. Iteration'!AO$203)/(1+EXP('3. Iteration'!$F248-'3. Iteration'!AO$203))</f>
        <v>0.45373459462780213</v>
      </c>
      <c r="AP47" s="3">
        <f>EXP('3. Iteration'!$F248-'3. Iteration'!AP$203)/(1+EXP('3. Iteration'!$F248-'3. Iteration'!AP$203))</f>
        <v>0.42893169182661278</v>
      </c>
      <c r="AQ47" s="3">
        <f>EXP('3. Iteration'!$F248-'3. Iteration'!AQ$203)/(1+EXP('3. Iteration'!$F248-'3. Iteration'!AQ$203))</f>
        <v>0.41221938264505981</v>
      </c>
      <c r="AR47" s="3">
        <f>EXP('3. Iteration'!$F248-'3. Iteration'!AR$203)/(1+EXP('3. Iteration'!$F248-'3. Iteration'!AR$203))</f>
        <v>0.40381501665910136</v>
      </c>
      <c r="AS47" s="3">
        <f>EXP('3. Iteration'!$F248-'3. Iteration'!AS$203)/(1+EXP('3. Iteration'!$F248-'3. Iteration'!AS$203))</f>
        <v>0.37842996268190587</v>
      </c>
      <c r="AT47" s="3">
        <f>EXP('3. Iteration'!$F248-'3. Iteration'!AT$203)/(1+EXP('3. Iteration'!$F248-'3. Iteration'!AT$203))</f>
        <v>0.30117597633410692</v>
      </c>
      <c r="AU47" s="3">
        <f>EXP('3. Iteration'!$F248-'3. Iteration'!AU$203)/(1+EXP('3. Iteration'!$F248-'3. Iteration'!AU$203))</f>
        <v>7.4341937265777175E-2</v>
      </c>
      <c r="AX47">
        <f t="shared" si="5"/>
        <v>-7.1997413034620452</v>
      </c>
      <c r="AY47" s="2">
        <f t="shared" si="11"/>
        <v>1.6513274534949853E-2</v>
      </c>
      <c r="AZ47" s="2">
        <f t="shared" si="11"/>
        <v>2.5386852834667024E-2</v>
      </c>
      <c r="BA47" s="2">
        <f t="shared" si="11"/>
        <v>5.0373900153992526E-2</v>
      </c>
      <c r="BB47" s="2">
        <f t="shared" si="11"/>
        <v>6.9847557425743306E-2</v>
      </c>
      <c r="BC47" s="2">
        <f t="shared" si="11"/>
        <v>8.1569401583820395E-2</v>
      </c>
      <c r="BD47" s="2">
        <f t="shared" si="11"/>
        <v>9.3643883974662542E-2</v>
      </c>
      <c r="BE47" s="2">
        <f t="shared" si="11"/>
        <v>0.12172027007673965</v>
      </c>
      <c r="BF47" s="2">
        <f t="shared" si="11"/>
        <v>0.1248874827082064</v>
      </c>
      <c r="BG47" s="2">
        <f t="shared" si="11"/>
        <v>0.13440894280233046</v>
      </c>
      <c r="BH47" s="2">
        <f t="shared" si="10"/>
        <v>0.14392688789303082</v>
      </c>
      <c r="BI47" s="2">
        <f t="shared" si="10"/>
        <v>0.14709100656335439</v>
      </c>
      <c r="BJ47" s="2">
        <f t="shared" si="10"/>
        <v>0.15653315430424997</v>
      </c>
      <c r="BK47" s="2">
        <f t="shared" si="10"/>
        <v>0.15653315430424997</v>
      </c>
      <c r="BL47" s="2">
        <f t="shared" si="10"/>
        <v>0.1596576745759897</v>
      </c>
      <c r="BM47" s="2">
        <f t="shared" si="10"/>
        <v>0.18100831172244863</v>
      </c>
      <c r="BN47" s="2">
        <f t="shared" si="10"/>
        <v>0.19261415285776762</v>
      </c>
      <c r="BO47" s="2">
        <f t="shared" si="10"/>
        <v>0.19261415285776756</v>
      </c>
      <c r="BP47" s="2">
        <f t="shared" si="10"/>
        <v>0.1981967774015389</v>
      </c>
      <c r="BQ47" s="2">
        <f t="shared" si="10"/>
        <v>0.21383274506331668</v>
      </c>
      <c r="BR47" s="2">
        <f t="shared" si="10"/>
        <v>0.2138327450633167</v>
      </c>
      <c r="BS47" s="2">
        <f t="shared" si="10"/>
        <v>0.21625029149206354</v>
      </c>
      <c r="BT47" s="2">
        <f t="shared" si="12"/>
        <v>0.22312819233200765</v>
      </c>
      <c r="BU47" s="2">
        <f t="shared" si="12"/>
        <v>0.22528709502948388</v>
      </c>
      <c r="BV47" s="2">
        <f t="shared" si="12"/>
        <v>0.22737467925360555</v>
      </c>
      <c r="BW47" s="2">
        <f t="shared" si="12"/>
        <v>0.22737467925360555</v>
      </c>
      <c r="BX47" s="2">
        <f t="shared" si="12"/>
        <v>0.22938825143359251</v>
      </c>
      <c r="BY47" s="2">
        <f t="shared" si="12"/>
        <v>0.22938825143359251</v>
      </c>
      <c r="BZ47" s="2">
        <f t="shared" si="12"/>
        <v>0.22938825143359251</v>
      </c>
      <c r="CA47" s="2">
        <f t="shared" si="12"/>
        <v>0.23318253186993715</v>
      </c>
      <c r="CB47" s="2">
        <f t="shared" si="12"/>
        <v>0.24759562307306623</v>
      </c>
      <c r="CC47" s="2">
        <f t="shared" si="12"/>
        <v>0.24828905335946552</v>
      </c>
      <c r="CD47" s="2">
        <f t="shared" si="12"/>
        <v>0.24999499704004999</v>
      </c>
      <c r="CE47" s="2">
        <f t="shared" si="7"/>
        <v>0.24855031045109532</v>
      </c>
      <c r="CF47" s="2">
        <f t="shared" si="7"/>
        <v>0.24785951226574618</v>
      </c>
      <c r="CG47" s="2">
        <f t="shared" si="7"/>
        <v>0.24494929557337244</v>
      </c>
      <c r="CH47" s="2">
        <f t="shared" si="7"/>
        <v>0.24229456321678561</v>
      </c>
      <c r="CI47" s="2">
        <f t="shared" si="7"/>
        <v>0.24074844897971104</v>
      </c>
      <c r="CJ47" s="2">
        <f t="shared" si="7"/>
        <v>0.2352207260264772</v>
      </c>
      <c r="CK47" s="2">
        <f t="shared" si="9"/>
        <v>0.21046900761330439</v>
      </c>
      <c r="CL47" s="2">
        <f t="shared" si="9"/>
        <v>6.8815213629348421E-2</v>
      </c>
    </row>
    <row r="48" spans="1:90">
      <c r="A48" t="str">
        <f>Tabelle1!A48</f>
        <v>Tohumcu Tural</v>
      </c>
      <c r="H48" s="3">
        <f>EXP('3. Iteration'!$F249-'3. Iteration'!H$203)/(1+EXP('3. Iteration'!$F249-'3. Iteration'!H$203))</f>
        <v>0.98320464139435804</v>
      </c>
      <c r="I48" s="3">
        <f>EXP('3. Iteration'!$F249-'3. Iteration'!I$203)/(1+EXP('3. Iteration'!$F249-'3. Iteration'!I$203))</f>
        <v>0.97393369490397386</v>
      </c>
      <c r="J48" s="3">
        <f>EXP('3. Iteration'!$F249-'3. Iteration'!J$203)/(1+EXP('3. Iteration'!$F249-'3. Iteration'!J$203))</f>
        <v>0.94679536685826038</v>
      </c>
      <c r="K48" s="3">
        <f>EXP('3. Iteration'!$F249-'3. Iteration'!K$203)/(1+EXP('3. Iteration'!$F249-'3. Iteration'!K$203))</f>
        <v>0.92444368598703019</v>
      </c>
      <c r="L48" s="3">
        <f>EXP('3. Iteration'!$F249-'3. Iteration'!L$203)/(1+EXP('3. Iteration'!$F249-'3. Iteration'!L$203))</f>
        <v>0.91040297076919363</v>
      </c>
      <c r="M48" s="3">
        <f>EXP('3. Iteration'!$F249-'3. Iteration'!M$203)/(1+EXP('3. Iteration'!$F249-'3. Iteration'!M$203))</f>
        <v>0.89541891207343327</v>
      </c>
      <c r="N48" s="3">
        <f>EXP('3. Iteration'!$F249-'3. Iteration'!N$203)/(1+EXP('3. Iteration'!$F249-'3. Iteration'!N$203))</f>
        <v>0.85816159749931364</v>
      </c>
      <c r="O48" s="3">
        <f>EXP('3. Iteration'!$F249-'3. Iteration'!O$203)/(1+EXP('3. Iteration'!$F249-'3. Iteration'!O$203))</f>
        <v>0.85371247828115082</v>
      </c>
      <c r="P48" s="3">
        <f>EXP('3. Iteration'!$F249-'3. Iteration'!P$203)/(1+EXP('3. Iteration'!$F249-'3. Iteration'!P$203))</f>
        <v>0.83998684856574901</v>
      </c>
      <c r="Q48" s="3">
        <f>EXP('3. Iteration'!$F249-'3. Iteration'!Q$203)/(1+EXP('3. Iteration'!$F249-'3. Iteration'!Q$203))</f>
        <v>0.82568867359330933</v>
      </c>
      <c r="R48" s="3">
        <f>EXP('3. Iteration'!$F249-'3. Iteration'!R$203)/(1+EXP('3. Iteration'!$F249-'3. Iteration'!R$203))</f>
        <v>0.82079431640327671</v>
      </c>
      <c r="S48" s="3">
        <f>EXP('3. Iteration'!$F249-'3. Iteration'!S$203)/(1+EXP('3. Iteration'!$F249-'3. Iteration'!S$203))</f>
        <v>0.80572347913719367</v>
      </c>
      <c r="T48" s="3">
        <f>EXP('3. Iteration'!$F249-'3. Iteration'!T$203)/(1+EXP('3. Iteration'!$F249-'3. Iteration'!T$203))</f>
        <v>0.80572347913719367</v>
      </c>
      <c r="U48" s="3">
        <f>EXP('3. Iteration'!$F249-'3. Iteration'!U$203)/(1+EXP('3. Iteration'!$F249-'3. Iteration'!U$203))</f>
        <v>0.80057000087169428</v>
      </c>
      <c r="V48" s="3">
        <f>EXP('3. Iteration'!$F249-'3. Iteration'!V$203)/(1+EXP('3. Iteration'!$F249-'3. Iteration'!V$203))</f>
        <v>0.76266268916150115</v>
      </c>
      <c r="W48" s="3">
        <f>EXP('3. Iteration'!$F249-'3. Iteration'!W$203)/(1+EXP('3. Iteration'!$F249-'3. Iteration'!W$203))</f>
        <v>0.73955343274984064</v>
      </c>
      <c r="X48" s="3">
        <f>EXP('3. Iteration'!$F249-'3. Iteration'!X$203)/(1+EXP('3. Iteration'!$F249-'3. Iteration'!X$203))</f>
        <v>0.73955343274984064</v>
      </c>
      <c r="Y48" s="3">
        <f>EXP('3. Iteration'!$F249-'3. Iteration'!Y$203)/(1+EXP('3. Iteration'!$F249-'3. Iteration'!Y$203))</f>
        <v>0.72760321306708553</v>
      </c>
      <c r="Z48" s="3">
        <f>EXP('3. Iteration'!$F249-'3. Iteration'!Z$203)/(1+EXP('3. Iteration'!$F249-'3. Iteration'!Z$203))</f>
        <v>0.69017690431985512</v>
      </c>
      <c r="AA48" s="3">
        <f>EXP('3. Iteration'!$F249-'3. Iteration'!AA$203)/(1+EXP('3. Iteration'!$F249-'3. Iteration'!AA$203))</f>
        <v>0.69017690431985512</v>
      </c>
      <c r="AB48" s="3">
        <f>EXP('3. Iteration'!$F249-'3. Iteration'!AB$203)/(1+EXP('3. Iteration'!$F249-'3. Iteration'!AB$203))</f>
        <v>0.68371093736611455</v>
      </c>
      <c r="AC48" s="3">
        <f>EXP('3. Iteration'!$F249-'3. Iteration'!AC$203)/(1+EXP('3. Iteration'!$F249-'3. Iteration'!AC$203))</f>
        <v>0.66392622629705211</v>
      </c>
      <c r="AD48" s="3">
        <f>EXP('3. Iteration'!$F249-'3. Iteration'!AD$203)/(1+EXP('3. Iteration'!$F249-'3. Iteration'!AD$203))</f>
        <v>0.65720338727430816</v>
      </c>
      <c r="AE48" s="3">
        <f>EXP('3. Iteration'!$F249-'3. Iteration'!AE$203)/(1+EXP('3. Iteration'!$F249-'3. Iteration'!AE$203))</f>
        <v>0.65041715575822612</v>
      </c>
      <c r="AF48" s="3">
        <f>EXP('3. Iteration'!$F249-'3. Iteration'!AF$203)/(1+EXP('3. Iteration'!$F249-'3. Iteration'!AF$203))</f>
        <v>0.65041715575822612</v>
      </c>
      <c r="AG48" s="3">
        <f>EXP('3. Iteration'!$F249-'3. Iteration'!AG$203)/(1+EXP('3. Iteration'!$F249-'3. Iteration'!AG$203))</f>
        <v>0.6435679231806587</v>
      </c>
      <c r="AH48" s="3">
        <f>EXP('3. Iteration'!$F249-'3. Iteration'!AH$203)/(1+EXP('3. Iteration'!$F249-'3. Iteration'!AH$203))</f>
        <v>0.64356792318065859</v>
      </c>
      <c r="AI48" s="3">
        <f>EXP('3. Iteration'!$F249-'3. Iteration'!AI$203)/(1+EXP('3. Iteration'!$F249-'3. Iteration'!AI$203))</f>
        <v>0.64356792318065859</v>
      </c>
      <c r="AJ48" s="3">
        <f>EXP('3. Iteration'!$F249-'3. Iteration'!AJ$203)/(1+EXP('3. Iteration'!$F249-'3. Iteration'!AJ$203))</f>
        <v>0.62968218123575359</v>
      </c>
      <c r="AK48" s="3">
        <f>EXP('3. Iteration'!$F249-'3. Iteration'!AK$203)/(1+EXP('3. Iteration'!$F249-'3. Iteration'!AK$203))</f>
        <v>0.54903444633044984</v>
      </c>
      <c r="AL48" s="3">
        <f>EXP('3. Iteration'!$F249-'3. Iteration'!AL$203)/(1+EXP('3. Iteration'!$F249-'3. Iteration'!AL$203))</f>
        <v>0.54136359075968254</v>
      </c>
      <c r="AM48" s="3">
        <f>EXP('3. Iteration'!$F249-'3. Iteration'!AM$203)/(1+EXP('3. Iteration'!$F249-'3. Iteration'!AM$203))</f>
        <v>0.50223672974451916</v>
      </c>
      <c r="AN48" s="3">
        <f>EXP('3. Iteration'!$F249-'3. Iteration'!AN$203)/(1+EXP('3. Iteration'!$F249-'3. Iteration'!AN$203))</f>
        <v>0.46192521111148876</v>
      </c>
      <c r="AO48" s="3">
        <f>EXP('3. Iteration'!$F249-'3. Iteration'!AO$203)/(1+EXP('3. Iteration'!$F249-'3. Iteration'!AO$203))</f>
        <v>0.45373459462780213</v>
      </c>
      <c r="AP48" s="3">
        <f>EXP('3. Iteration'!$F249-'3. Iteration'!AP$203)/(1+EXP('3. Iteration'!$F249-'3. Iteration'!AP$203))</f>
        <v>0.42893169182661278</v>
      </c>
      <c r="AQ48" s="3">
        <f>EXP('3. Iteration'!$F249-'3. Iteration'!AQ$203)/(1+EXP('3. Iteration'!$F249-'3. Iteration'!AQ$203))</f>
        <v>0.41221938264505981</v>
      </c>
      <c r="AR48" s="3">
        <f>EXP('3. Iteration'!$F249-'3. Iteration'!AR$203)/(1+EXP('3. Iteration'!$F249-'3. Iteration'!AR$203))</f>
        <v>0.40381501665910136</v>
      </c>
      <c r="AS48" s="3">
        <f>EXP('3. Iteration'!$F249-'3. Iteration'!AS$203)/(1+EXP('3. Iteration'!$F249-'3. Iteration'!AS$203))</f>
        <v>0.37842996268190593</v>
      </c>
      <c r="AT48" s="3">
        <f>EXP('3. Iteration'!$F249-'3. Iteration'!AT$203)/(1+EXP('3. Iteration'!$F249-'3. Iteration'!AT$203))</f>
        <v>0.30117597633410698</v>
      </c>
      <c r="AU48" s="3">
        <f>EXP('3. Iteration'!$F249-'3. Iteration'!AU$203)/(1+EXP('3. Iteration'!$F249-'3. Iteration'!AU$203))</f>
        <v>7.4341937265777175E-2</v>
      </c>
      <c r="AX48">
        <f t="shared" si="5"/>
        <v>-7.1997413034620443</v>
      </c>
      <c r="AY48" s="2">
        <f t="shared" si="11"/>
        <v>1.6513274534949853E-2</v>
      </c>
      <c r="AZ48" s="2">
        <f t="shared" si="11"/>
        <v>2.5386852834667024E-2</v>
      </c>
      <c r="BA48" s="2">
        <f t="shared" si="11"/>
        <v>5.0373900153992526E-2</v>
      </c>
      <c r="BB48" s="2">
        <f t="shared" si="11"/>
        <v>6.9847557425743306E-2</v>
      </c>
      <c r="BC48" s="2">
        <f t="shared" si="11"/>
        <v>8.1569401583820395E-2</v>
      </c>
      <c r="BD48" s="2">
        <f t="shared" si="11"/>
        <v>9.3643883974662445E-2</v>
      </c>
      <c r="BE48" s="2">
        <f t="shared" si="11"/>
        <v>0.12172027007673965</v>
      </c>
      <c r="BF48" s="2">
        <f t="shared" si="11"/>
        <v>0.1248874827082064</v>
      </c>
      <c r="BG48" s="2">
        <f t="shared" si="11"/>
        <v>0.13440894280233046</v>
      </c>
      <c r="BH48" s="2">
        <f t="shared" si="10"/>
        <v>0.14392688789303082</v>
      </c>
      <c r="BI48" s="2">
        <f t="shared" si="10"/>
        <v>0.14709100656335439</v>
      </c>
      <c r="BJ48" s="2">
        <f t="shared" si="10"/>
        <v>0.15653315430424991</v>
      </c>
      <c r="BK48" s="2">
        <f t="shared" si="10"/>
        <v>0.15653315430424991</v>
      </c>
      <c r="BL48" s="2">
        <f t="shared" si="10"/>
        <v>0.1596576745759897</v>
      </c>
      <c r="BM48" s="2">
        <f t="shared" si="10"/>
        <v>0.18100831172244863</v>
      </c>
      <c r="BN48" s="2">
        <f t="shared" si="10"/>
        <v>0.19261415285776756</v>
      </c>
      <c r="BO48" s="2">
        <f t="shared" si="10"/>
        <v>0.19261415285776756</v>
      </c>
      <c r="BP48" s="2">
        <f t="shared" si="10"/>
        <v>0.19819677740153888</v>
      </c>
      <c r="BQ48" s="2">
        <f t="shared" si="10"/>
        <v>0.21383274506331668</v>
      </c>
      <c r="BR48" s="2">
        <f t="shared" si="10"/>
        <v>0.21383274506331668</v>
      </c>
      <c r="BS48" s="2">
        <f t="shared" si="10"/>
        <v>0.21625029149206354</v>
      </c>
      <c r="BT48" s="2">
        <f t="shared" si="12"/>
        <v>0.22312819233200765</v>
      </c>
      <c r="BU48" s="2">
        <f t="shared" si="12"/>
        <v>0.22528709502948388</v>
      </c>
      <c r="BV48" s="2">
        <f t="shared" si="12"/>
        <v>0.22737467925360555</v>
      </c>
      <c r="BW48" s="2">
        <f t="shared" si="12"/>
        <v>0.22737467925360555</v>
      </c>
      <c r="BX48" s="2">
        <f t="shared" si="12"/>
        <v>0.22938825143359248</v>
      </c>
      <c r="BY48" s="2">
        <f t="shared" si="12"/>
        <v>0.22938825143359251</v>
      </c>
      <c r="BZ48" s="2">
        <f t="shared" si="12"/>
        <v>0.22938825143359251</v>
      </c>
      <c r="CA48" s="2">
        <f t="shared" si="12"/>
        <v>0.23318253186993715</v>
      </c>
      <c r="CB48" s="2">
        <f t="shared" si="12"/>
        <v>0.24759562307306623</v>
      </c>
      <c r="CC48" s="2">
        <f t="shared" si="12"/>
        <v>0.24828905335946549</v>
      </c>
      <c r="CD48" s="2">
        <f t="shared" si="12"/>
        <v>0.24999499704004999</v>
      </c>
      <c r="CE48" s="2">
        <f t="shared" si="7"/>
        <v>0.2485503104510953</v>
      </c>
      <c r="CF48" s="2">
        <f t="shared" si="7"/>
        <v>0.24785951226574618</v>
      </c>
      <c r="CG48" s="2">
        <f t="shared" si="7"/>
        <v>0.24494929557337244</v>
      </c>
      <c r="CH48" s="2">
        <f t="shared" si="7"/>
        <v>0.24229456321678561</v>
      </c>
      <c r="CI48" s="2">
        <f t="shared" si="7"/>
        <v>0.24074844897971104</v>
      </c>
      <c r="CJ48" s="2">
        <f t="shared" si="7"/>
        <v>0.23522072602647723</v>
      </c>
      <c r="CK48" s="2">
        <f t="shared" si="9"/>
        <v>0.21046900761330442</v>
      </c>
      <c r="CL48" s="2">
        <f t="shared" si="9"/>
        <v>6.8815213629348421E-2</v>
      </c>
    </row>
    <row r="49" spans="1:90">
      <c r="A49" t="str">
        <f>Tabelle1!A49</f>
        <v>Ribo</v>
      </c>
      <c r="H49" s="3">
        <f>EXP('3. Iteration'!$F250-'3. Iteration'!H$203)/(1+EXP('3. Iteration'!$F250-'3. Iteration'!H$203))</f>
        <v>0.98320464139435804</v>
      </c>
      <c r="I49" s="3">
        <f>EXP('3. Iteration'!$F250-'3. Iteration'!I$203)/(1+EXP('3. Iteration'!$F250-'3. Iteration'!I$203))</f>
        <v>0.97393369490397386</v>
      </c>
      <c r="J49" s="3">
        <f>EXP('3. Iteration'!$F250-'3. Iteration'!J$203)/(1+EXP('3. Iteration'!$F250-'3. Iteration'!J$203))</f>
        <v>0.94679536685826038</v>
      </c>
      <c r="K49" s="3">
        <f>EXP('3. Iteration'!$F250-'3. Iteration'!K$203)/(1+EXP('3. Iteration'!$F250-'3. Iteration'!K$203))</f>
        <v>0.92444368598703019</v>
      </c>
      <c r="L49" s="3">
        <f>EXP('3. Iteration'!$F250-'3. Iteration'!L$203)/(1+EXP('3. Iteration'!$F250-'3. Iteration'!L$203))</f>
        <v>0.91040297076919363</v>
      </c>
      <c r="M49" s="3">
        <f>EXP('3. Iteration'!$F250-'3. Iteration'!M$203)/(1+EXP('3. Iteration'!$F250-'3. Iteration'!M$203))</f>
        <v>0.89541891207343316</v>
      </c>
      <c r="N49" s="3">
        <f>EXP('3. Iteration'!$F250-'3. Iteration'!N$203)/(1+EXP('3. Iteration'!$F250-'3. Iteration'!N$203))</f>
        <v>0.85816159749931364</v>
      </c>
      <c r="O49" s="3">
        <f>EXP('3. Iteration'!$F250-'3. Iteration'!O$203)/(1+EXP('3. Iteration'!$F250-'3. Iteration'!O$203))</f>
        <v>0.85371247828115082</v>
      </c>
      <c r="P49" s="3">
        <f>EXP('3. Iteration'!$F250-'3. Iteration'!P$203)/(1+EXP('3. Iteration'!$F250-'3. Iteration'!P$203))</f>
        <v>0.83998684856574901</v>
      </c>
      <c r="Q49" s="3">
        <f>EXP('3. Iteration'!$F250-'3. Iteration'!Q$203)/(1+EXP('3. Iteration'!$F250-'3. Iteration'!Q$203))</f>
        <v>0.82568867359330933</v>
      </c>
      <c r="R49" s="3">
        <f>EXP('3. Iteration'!$F250-'3. Iteration'!R$203)/(1+EXP('3. Iteration'!$F250-'3. Iteration'!R$203))</f>
        <v>0.82079431640327671</v>
      </c>
      <c r="S49" s="3">
        <f>EXP('3. Iteration'!$F250-'3. Iteration'!S$203)/(1+EXP('3. Iteration'!$F250-'3. Iteration'!S$203))</f>
        <v>0.80572347913719355</v>
      </c>
      <c r="T49" s="3">
        <f>EXP('3. Iteration'!$F250-'3. Iteration'!T$203)/(1+EXP('3. Iteration'!$F250-'3. Iteration'!T$203))</f>
        <v>0.80572347913719355</v>
      </c>
      <c r="U49" s="3">
        <f>EXP('3. Iteration'!$F250-'3. Iteration'!U$203)/(1+EXP('3. Iteration'!$F250-'3. Iteration'!U$203))</f>
        <v>0.80057000087169428</v>
      </c>
      <c r="V49" s="3">
        <f>EXP('3. Iteration'!$F250-'3. Iteration'!V$203)/(1+EXP('3. Iteration'!$F250-'3. Iteration'!V$203))</f>
        <v>0.76266268916150115</v>
      </c>
      <c r="W49" s="3">
        <f>EXP('3. Iteration'!$F250-'3. Iteration'!W$203)/(1+EXP('3. Iteration'!$F250-'3. Iteration'!W$203))</f>
        <v>0.73955343274984053</v>
      </c>
      <c r="X49" s="3">
        <f>EXP('3. Iteration'!$F250-'3. Iteration'!X$203)/(1+EXP('3. Iteration'!$F250-'3. Iteration'!X$203))</f>
        <v>0.73955343274984064</v>
      </c>
      <c r="Y49" s="3">
        <f>EXP('3. Iteration'!$F250-'3. Iteration'!Y$203)/(1+EXP('3. Iteration'!$F250-'3. Iteration'!Y$203))</f>
        <v>0.72760321306708542</v>
      </c>
      <c r="Z49" s="3">
        <f>EXP('3. Iteration'!$F250-'3. Iteration'!Z$203)/(1+EXP('3. Iteration'!$F250-'3. Iteration'!Z$203))</f>
        <v>0.69017690431985512</v>
      </c>
      <c r="AA49" s="3">
        <f>EXP('3. Iteration'!$F250-'3. Iteration'!AA$203)/(1+EXP('3. Iteration'!$F250-'3. Iteration'!AA$203))</f>
        <v>0.69017690431985501</v>
      </c>
      <c r="AB49" s="3">
        <f>EXP('3. Iteration'!$F250-'3. Iteration'!AB$203)/(1+EXP('3. Iteration'!$F250-'3. Iteration'!AB$203))</f>
        <v>0.68371093736611455</v>
      </c>
      <c r="AC49" s="3">
        <f>EXP('3. Iteration'!$F250-'3. Iteration'!AC$203)/(1+EXP('3. Iteration'!$F250-'3. Iteration'!AC$203))</f>
        <v>0.66392622629705211</v>
      </c>
      <c r="AD49" s="3">
        <f>EXP('3. Iteration'!$F250-'3. Iteration'!AD$203)/(1+EXP('3. Iteration'!$F250-'3. Iteration'!AD$203))</f>
        <v>0.65720338727430816</v>
      </c>
      <c r="AE49" s="3">
        <f>EXP('3. Iteration'!$F250-'3. Iteration'!AE$203)/(1+EXP('3. Iteration'!$F250-'3. Iteration'!AE$203))</f>
        <v>0.65041715575822612</v>
      </c>
      <c r="AF49" s="3">
        <f>EXP('3. Iteration'!$F250-'3. Iteration'!AF$203)/(1+EXP('3. Iteration'!$F250-'3. Iteration'!AF$203))</f>
        <v>0.65041715575822612</v>
      </c>
      <c r="AG49" s="3">
        <f>EXP('3. Iteration'!$F250-'3. Iteration'!AG$203)/(1+EXP('3. Iteration'!$F250-'3. Iteration'!AG$203))</f>
        <v>0.64356792318065859</v>
      </c>
      <c r="AH49" s="3">
        <f>EXP('3. Iteration'!$F250-'3. Iteration'!AH$203)/(1+EXP('3. Iteration'!$F250-'3. Iteration'!AH$203))</f>
        <v>0.64356792318065859</v>
      </c>
      <c r="AI49" s="3">
        <f>EXP('3. Iteration'!$F250-'3. Iteration'!AI$203)/(1+EXP('3. Iteration'!$F250-'3. Iteration'!AI$203))</f>
        <v>0.64356792318065859</v>
      </c>
      <c r="AJ49" s="3">
        <f>EXP('3. Iteration'!$F250-'3. Iteration'!AJ$203)/(1+EXP('3. Iteration'!$F250-'3. Iteration'!AJ$203))</f>
        <v>0.62968218123575359</v>
      </c>
      <c r="AK49" s="3">
        <f>EXP('3. Iteration'!$F250-'3. Iteration'!AK$203)/(1+EXP('3. Iteration'!$F250-'3. Iteration'!AK$203))</f>
        <v>0.54903444633044984</v>
      </c>
      <c r="AL49" s="3">
        <f>EXP('3. Iteration'!$F250-'3. Iteration'!AL$203)/(1+EXP('3. Iteration'!$F250-'3. Iteration'!AL$203))</f>
        <v>0.54136359075968243</v>
      </c>
      <c r="AM49" s="3">
        <f>EXP('3. Iteration'!$F250-'3. Iteration'!AM$203)/(1+EXP('3. Iteration'!$F250-'3. Iteration'!AM$203))</f>
        <v>0.50223672974451916</v>
      </c>
      <c r="AN49" s="3">
        <f>EXP('3. Iteration'!$F250-'3. Iteration'!AN$203)/(1+EXP('3. Iteration'!$F250-'3. Iteration'!AN$203))</f>
        <v>0.46192521111148871</v>
      </c>
      <c r="AO49" s="3">
        <f>EXP('3. Iteration'!$F250-'3. Iteration'!AO$203)/(1+EXP('3. Iteration'!$F250-'3. Iteration'!AO$203))</f>
        <v>0.45373459462780213</v>
      </c>
      <c r="AP49" s="3">
        <f>EXP('3. Iteration'!$F250-'3. Iteration'!AP$203)/(1+EXP('3. Iteration'!$F250-'3. Iteration'!AP$203))</f>
        <v>0.42893169182661278</v>
      </c>
      <c r="AQ49" s="3">
        <f>EXP('3. Iteration'!$F250-'3. Iteration'!AQ$203)/(1+EXP('3. Iteration'!$F250-'3. Iteration'!AQ$203))</f>
        <v>0.41221938264505981</v>
      </c>
      <c r="AR49" s="3">
        <f>EXP('3. Iteration'!$F250-'3. Iteration'!AR$203)/(1+EXP('3. Iteration'!$F250-'3. Iteration'!AR$203))</f>
        <v>0.40381501665910136</v>
      </c>
      <c r="AS49" s="3">
        <f>EXP('3. Iteration'!$F250-'3. Iteration'!AS$203)/(1+EXP('3. Iteration'!$F250-'3. Iteration'!AS$203))</f>
        <v>0.37842996268190587</v>
      </c>
      <c r="AT49" s="3">
        <f>EXP('3. Iteration'!$F250-'3. Iteration'!AT$203)/(1+EXP('3. Iteration'!$F250-'3. Iteration'!AT$203))</f>
        <v>0.30117597633410692</v>
      </c>
      <c r="AU49" s="3">
        <f>EXP('3. Iteration'!$F250-'3. Iteration'!AU$203)/(1+EXP('3. Iteration'!$F250-'3. Iteration'!AU$203))</f>
        <v>7.4341937265777175E-2</v>
      </c>
      <c r="AX49">
        <f t="shared" si="5"/>
        <v>-7.1997413034620452</v>
      </c>
      <c r="AY49" s="2">
        <f t="shared" si="11"/>
        <v>1.6513274534949853E-2</v>
      </c>
      <c r="AZ49" s="2">
        <f t="shared" si="11"/>
        <v>2.5386852834667024E-2</v>
      </c>
      <c r="BA49" s="2">
        <f t="shared" si="11"/>
        <v>5.0373900153992526E-2</v>
      </c>
      <c r="BB49" s="2">
        <f t="shared" si="11"/>
        <v>6.9847557425743306E-2</v>
      </c>
      <c r="BC49" s="2">
        <f t="shared" si="11"/>
        <v>8.1569401583820395E-2</v>
      </c>
      <c r="BD49" s="2">
        <f t="shared" si="11"/>
        <v>9.3643883974662542E-2</v>
      </c>
      <c r="BE49" s="2">
        <f t="shared" si="11"/>
        <v>0.12172027007673965</v>
      </c>
      <c r="BF49" s="2">
        <f t="shared" si="11"/>
        <v>0.1248874827082064</v>
      </c>
      <c r="BG49" s="2">
        <f t="shared" si="11"/>
        <v>0.13440894280233046</v>
      </c>
      <c r="BH49" s="2">
        <f t="shared" si="10"/>
        <v>0.14392688789303082</v>
      </c>
      <c r="BI49" s="2">
        <f t="shared" si="10"/>
        <v>0.14709100656335439</v>
      </c>
      <c r="BJ49" s="2">
        <f t="shared" si="10"/>
        <v>0.15653315430424997</v>
      </c>
      <c r="BK49" s="2">
        <f t="shared" si="10"/>
        <v>0.15653315430424997</v>
      </c>
      <c r="BL49" s="2">
        <f t="shared" si="10"/>
        <v>0.1596576745759897</v>
      </c>
      <c r="BM49" s="2">
        <f t="shared" si="10"/>
        <v>0.18100831172244863</v>
      </c>
      <c r="BN49" s="2">
        <f t="shared" si="10"/>
        <v>0.19261415285776762</v>
      </c>
      <c r="BO49" s="2">
        <f t="shared" si="10"/>
        <v>0.19261415285776756</v>
      </c>
      <c r="BP49" s="2">
        <f t="shared" si="10"/>
        <v>0.1981967774015389</v>
      </c>
      <c r="BQ49" s="2">
        <f t="shared" si="10"/>
        <v>0.21383274506331668</v>
      </c>
      <c r="BR49" s="2">
        <f t="shared" si="10"/>
        <v>0.2138327450633167</v>
      </c>
      <c r="BS49" s="2">
        <f t="shared" si="10"/>
        <v>0.21625029149206354</v>
      </c>
      <c r="BT49" s="2">
        <f t="shared" si="12"/>
        <v>0.22312819233200765</v>
      </c>
      <c r="BU49" s="2">
        <f t="shared" si="12"/>
        <v>0.22528709502948388</v>
      </c>
      <c r="BV49" s="2">
        <f t="shared" si="12"/>
        <v>0.22737467925360555</v>
      </c>
      <c r="BW49" s="2">
        <f t="shared" si="12"/>
        <v>0.22737467925360555</v>
      </c>
      <c r="BX49" s="2">
        <f t="shared" si="12"/>
        <v>0.22938825143359251</v>
      </c>
      <c r="BY49" s="2">
        <f t="shared" si="12"/>
        <v>0.22938825143359251</v>
      </c>
      <c r="BZ49" s="2">
        <f t="shared" si="12"/>
        <v>0.22938825143359251</v>
      </c>
      <c r="CA49" s="2">
        <f t="shared" si="12"/>
        <v>0.23318253186993715</v>
      </c>
      <c r="CB49" s="2">
        <f t="shared" si="12"/>
        <v>0.24759562307306623</v>
      </c>
      <c r="CC49" s="2">
        <f t="shared" si="12"/>
        <v>0.24828905335946552</v>
      </c>
      <c r="CD49" s="2">
        <f t="shared" si="12"/>
        <v>0.24999499704004999</v>
      </c>
      <c r="CE49" s="2">
        <f t="shared" si="7"/>
        <v>0.24855031045109532</v>
      </c>
      <c r="CF49" s="2">
        <f t="shared" si="7"/>
        <v>0.24785951226574618</v>
      </c>
      <c r="CG49" s="2">
        <f t="shared" si="7"/>
        <v>0.24494929557337244</v>
      </c>
      <c r="CH49" s="2">
        <f t="shared" si="7"/>
        <v>0.24229456321678561</v>
      </c>
      <c r="CI49" s="2">
        <f t="shared" si="7"/>
        <v>0.24074844897971104</v>
      </c>
      <c r="CJ49" s="2">
        <f t="shared" si="7"/>
        <v>0.2352207260264772</v>
      </c>
      <c r="CK49" s="2">
        <f t="shared" si="9"/>
        <v>0.21046900761330439</v>
      </c>
      <c r="CL49" s="2">
        <f t="shared" si="9"/>
        <v>6.8815213629348421E-2</v>
      </c>
    </row>
    <row r="50" spans="1:90">
      <c r="A50" t="str">
        <f>Tabelle1!A50</f>
        <v>Biler Mahmut</v>
      </c>
      <c r="H50" s="3">
        <f>EXP('3. Iteration'!$F251-'3. Iteration'!H$203)/(1+EXP('3. Iteration'!$F251-'3. Iteration'!H$203))</f>
        <v>0.98320464139435804</v>
      </c>
      <c r="I50" s="3">
        <f>EXP('3. Iteration'!$F251-'3. Iteration'!I$203)/(1+EXP('3. Iteration'!$F251-'3. Iteration'!I$203))</f>
        <v>0.97393369490397386</v>
      </c>
      <c r="J50" s="3">
        <f>EXP('3. Iteration'!$F251-'3. Iteration'!J$203)/(1+EXP('3. Iteration'!$F251-'3. Iteration'!J$203))</f>
        <v>0.94679536685826038</v>
      </c>
      <c r="K50" s="3">
        <f>EXP('3. Iteration'!$F251-'3. Iteration'!K$203)/(1+EXP('3. Iteration'!$F251-'3. Iteration'!K$203))</f>
        <v>0.92444368598703019</v>
      </c>
      <c r="L50" s="3">
        <f>EXP('3. Iteration'!$F251-'3. Iteration'!L$203)/(1+EXP('3. Iteration'!$F251-'3. Iteration'!L$203))</f>
        <v>0.91040297076919363</v>
      </c>
      <c r="M50" s="3">
        <f>EXP('3. Iteration'!$F251-'3. Iteration'!M$203)/(1+EXP('3. Iteration'!$F251-'3. Iteration'!M$203))</f>
        <v>0.89541891207343316</v>
      </c>
      <c r="N50" s="3">
        <f>EXP('3. Iteration'!$F251-'3. Iteration'!N$203)/(1+EXP('3. Iteration'!$F251-'3. Iteration'!N$203))</f>
        <v>0.85816159749931364</v>
      </c>
      <c r="O50" s="3">
        <f>EXP('3. Iteration'!$F251-'3. Iteration'!O$203)/(1+EXP('3. Iteration'!$F251-'3. Iteration'!O$203))</f>
        <v>0.85371247828115082</v>
      </c>
      <c r="P50" s="3">
        <f>EXP('3. Iteration'!$F251-'3. Iteration'!P$203)/(1+EXP('3. Iteration'!$F251-'3. Iteration'!P$203))</f>
        <v>0.83998684856574901</v>
      </c>
      <c r="Q50" s="3">
        <f>EXP('3. Iteration'!$F251-'3. Iteration'!Q$203)/(1+EXP('3. Iteration'!$F251-'3. Iteration'!Q$203))</f>
        <v>0.82568867359330933</v>
      </c>
      <c r="R50" s="3">
        <f>EXP('3. Iteration'!$F251-'3. Iteration'!R$203)/(1+EXP('3. Iteration'!$F251-'3. Iteration'!R$203))</f>
        <v>0.82079431640327671</v>
      </c>
      <c r="S50" s="3">
        <f>EXP('3. Iteration'!$F251-'3. Iteration'!S$203)/(1+EXP('3. Iteration'!$F251-'3. Iteration'!S$203))</f>
        <v>0.80572347913719355</v>
      </c>
      <c r="T50" s="3">
        <f>EXP('3. Iteration'!$F251-'3. Iteration'!T$203)/(1+EXP('3. Iteration'!$F251-'3. Iteration'!T$203))</f>
        <v>0.80572347913719355</v>
      </c>
      <c r="U50" s="3">
        <f>EXP('3. Iteration'!$F251-'3. Iteration'!U$203)/(1+EXP('3. Iteration'!$F251-'3. Iteration'!U$203))</f>
        <v>0.80057000087169428</v>
      </c>
      <c r="V50" s="3">
        <f>EXP('3. Iteration'!$F251-'3. Iteration'!V$203)/(1+EXP('3. Iteration'!$F251-'3. Iteration'!V$203))</f>
        <v>0.76266268916150115</v>
      </c>
      <c r="W50" s="3">
        <f>EXP('3. Iteration'!$F251-'3. Iteration'!W$203)/(1+EXP('3. Iteration'!$F251-'3. Iteration'!W$203))</f>
        <v>0.73955343274984053</v>
      </c>
      <c r="X50" s="3">
        <f>EXP('3. Iteration'!$F251-'3. Iteration'!X$203)/(1+EXP('3. Iteration'!$F251-'3. Iteration'!X$203))</f>
        <v>0.73955343274984064</v>
      </c>
      <c r="Y50" s="3">
        <f>EXP('3. Iteration'!$F251-'3. Iteration'!Y$203)/(1+EXP('3. Iteration'!$F251-'3. Iteration'!Y$203))</f>
        <v>0.72760321306708542</v>
      </c>
      <c r="Z50" s="3">
        <f>EXP('3. Iteration'!$F251-'3. Iteration'!Z$203)/(1+EXP('3. Iteration'!$F251-'3. Iteration'!Z$203))</f>
        <v>0.69017690431985512</v>
      </c>
      <c r="AA50" s="3">
        <f>EXP('3. Iteration'!$F251-'3. Iteration'!AA$203)/(1+EXP('3. Iteration'!$F251-'3. Iteration'!AA$203))</f>
        <v>0.69017690431985501</v>
      </c>
      <c r="AB50" s="3">
        <f>EXP('3. Iteration'!$F251-'3. Iteration'!AB$203)/(1+EXP('3. Iteration'!$F251-'3. Iteration'!AB$203))</f>
        <v>0.68371093736611455</v>
      </c>
      <c r="AC50" s="3">
        <f>EXP('3. Iteration'!$F251-'3. Iteration'!AC$203)/(1+EXP('3. Iteration'!$F251-'3. Iteration'!AC$203))</f>
        <v>0.66392622629705211</v>
      </c>
      <c r="AD50" s="3">
        <f>EXP('3. Iteration'!$F251-'3. Iteration'!AD$203)/(1+EXP('3. Iteration'!$F251-'3. Iteration'!AD$203))</f>
        <v>0.65720338727430816</v>
      </c>
      <c r="AE50" s="3">
        <f>EXP('3. Iteration'!$F251-'3. Iteration'!AE$203)/(1+EXP('3. Iteration'!$F251-'3. Iteration'!AE$203))</f>
        <v>0.65041715575822612</v>
      </c>
      <c r="AF50" s="3">
        <f>EXP('3. Iteration'!$F251-'3. Iteration'!AF$203)/(1+EXP('3. Iteration'!$F251-'3. Iteration'!AF$203))</f>
        <v>0.65041715575822612</v>
      </c>
      <c r="AG50" s="3">
        <f>EXP('3. Iteration'!$F251-'3. Iteration'!AG$203)/(1+EXP('3. Iteration'!$F251-'3. Iteration'!AG$203))</f>
        <v>0.64356792318065859</v>
      </c>
      <c r="AH50" s="3">
        <f>EXP('3. Iteration'!$F251-'3. Iteration'!AH$203)/(1+EXP('3. Iteration'!$F251-'3. Iteration'!AH$203))</f>
        <v>0.64356792318065859</v>
      </c>
      <c r="AI50" s="3">
        <f>EXP('3. Iteration'!$F251-'3. Iteration'!AI$203)/(1+EXP('3. Iteration'!$F251-'3. Iteration'!AI$203))</f>
        <v>0.64356792318065859</v>
      </c>
      <c r="AJ50" s="3">
        <f>EXP('3. Iteration'!$F251-'3. Iteration'!AJ$203)/(1+EXP('3. Iteration'!$F251-'3. Iteration'!AJ$203))</f>
        <v>0.62968218123575359</v>
      </c>
      <c r="AK50" s="3">
        <f>EXP('3. Iteration'!$F251-'3. Iteration'!AK$203)/(1+EXP('3. Iteration'!$F251-'3. Iteration'!AK$203))</f>
        <v>0.54903444633044984</v>
      </c>
      <c r="AL50" s="3">
        <f>EXP('3. Iteration'!$F251-'3. Iteration'!AL$203)/(1+EXP('3. Iteration'!$F251-'3. Iteration'!AL$203))</f>
        <v>0.54136359075968243</v>
      </c>
      <c r="AM50" s="3">
        <f>EXP('3. Iteration'!$F251-'3. Iteration'!AM$203)/(1+EXP('3. Iteration'!$F251-'3. Iteration'!AM$203))</f>
        <v>0.50223672974451916</v>
      </c>
      <c r="AN50" s="3">
        <f>EXP('3. Iteration'!$F251-'3. Iteration'!AN$203)/(1+EXP('3. Iteration'!$F251-'3. Iteration'!AN$203))</f>
        <v>0.46192521111148871</v>
      </c>
      <c r="AO50" s="3">
        <f>EXP('3. Iteration'!$F251-'3. Iteration'!AO$203)/(1+EXP('3. Iteration'!$F251-'3. Iteration'!AO$203))</f>
        <v>0.45373459462780213</v>
      </c>
      <c r="AP50" s="3">
        <f>EXP('3. Iteration'!$F251-'3. Iteration'!AP$203)/(1+EXP('3. Iteration'!$F251-'3. Iteration'!AP$203))</f>
        <v>0.42893169182661278</v>
      </c>
      <c r="AQ50" s="3">
        <f>EXP('3. Iteration'!$F251-'3. Iteration'!AQ$203)/(1+EXP('3. Iteration'!$F251-'3. Iteration'!AQ$203))</f>
        <v>0.41221938264505981</v>
      </c>
      <c r="AR50" s="3">
        <f>EXP('3. Iteration'!$F251-'3. Iteration'!AR$203)/(1+EXP('3. Iteration'!$F251-'3. Iteration'!AR$203))</f>
        <v>0.40381501665910136</v>
      </c>
      <c r="AS50" s="3">
        <f>EXP('3. Iteration'!$F251-'3. Iteration'!AS$203)/(1+EXP('3. Iteration'!$F251-'3. Iteration'!AS$203))</f>
        <v>0.37842996268190587</v>
      </c>
      <c r="AT50" s="3">
        <f>EXP('3. Iteration'!$F251-'3. Iteration'!AT$203)/(1+EXP('3. Iteration'!$F251-'3. Iteration'!AT$203))</f>
        <v>0.30117597633410692</v>
      </c>
      <c r="AU50" s="3">
        <f>EXP('3. Iteration'!$F251-'3. Iteration'!AU$203)/(1+EXP('3. Iteration'!$F251-'3. Iteration'!AU$203))</f>
        <v>7.4341937265777175E-2</v>
      </c>
      <c r="AX50">
        <f t="shared" si="5"/>
        <v>-7.1997413034620452</v>
      </c>
      <c r="AY50" s="2">
        <f t="shared" si="11"/>
        <v>1.6513274534949853E-2</v>
      </c>
      <c r="AZ50" s="2">
        <f t="shared" si="11"/>
        <v>2.5386852834667024E-2</v>
      </c>
      <c r="BA50" s="2">
        <f t="shared" si="11"/>
        <v>5.0373900153992526E-2</v>
      </c>
      <c r="BB50" s="2">
        <f t="shared" si="11"/>
        <v>6.9847557425743306E-2</v>
      </c>
      <c r="BC50" s="2">
        <f t="shared" si="11"/>
        <v>8.1569401583820395E-2</v>
      </c>
      <c r="BD50" s="2">
        <f t="shared" si="11"/>
        <v>9.3643883974662542E-2</v>
      </c>
      <c r="BE50" s="2">
        <f t="shared" si="11"/>
        <v>0.12172027007673965</v>
      </c>
      <c r="BF50" s="2">
        <f t="shared" si="11"/>
        <v>0.1248874827082064</v>
      </c>
      <c r="BG50" s="2">
        <f t="shared" si="11"/>
        <v>0.13440894280233046</v>
      </c>
      <c r="BH50" s="2">
        <f t="shared" si="10"/>
        <v>0.14392688789303082</v>
      </c>
      <c r="BI50" s="2">
        <f t="shared" si="10"/>
        <v>0.14709100656335439</v>
      </c>
      <c r="BJ50" s="2">
        <f t="shared" si="10"/>
        <v>0.15653315430424997</v>
      </c>
      <c r="BK50" s="2">
        <f t="shared" si="10"/>
        <v>0.15653315430424997</v>
      </c>
      <c r="BL50" s="2">
        <f t="shared" si="10"/>
        <v>0.1596576745759897</v>
      </c>
      <c r="BM50" s="2">
        <f t="shared" si="10"/>
        <v>0.18100831172244863</v>
      </c>
      <c r="BN50" s="2">
        <f t="shared" si="10"/>
        <v>0.19261415285776762</v>
      </c>
      <c r="BO50" s="2">
        <f t="shared" si="10"/>
        <v>0.19261415285776756</v>
      </c>
      <c r="BP50" s="2">
        <f t="shared" si="10"/>
        <v>0.1981967774015389</v>
      </c>
      <c r="BQ50" s="2">
        <f t="shared" si="10"/>
        <v>0.21383274506331668</v>
      </c>
      <c r="BR50" s="2">
        <f t="shared" si="10"/>
        <v>0.2138327450633167</v>
      </c>
      <c r="BS50" s="2">
        <f t="shared" si="10"/>
        <v>0.21625029149206354</v>
      </c>
      <c r="BT50" s="2">
        <f t="shared" si="12"/>
        <v>0.22312819233200765</v>
      </c>
      <c r="BU50" s="2">
        <f t="shared" si="12"/>
        <v>0.22528709502948388</v>
      </c>
      <c r="BV50" s="2">
        <f t="shared" si="12"/>
        <v>0.22737467925360555</v>
      </c>
      <c r="BW50" s="2">
        <f t="shared" si="12"/>
        <v>0.22737467925360555</v>
      </c>
      <c r="BX50" s="2">
        <f t="shared" si="12"/>
        <v>0.22938825143359251</v>
      </c>
      <c r="BY50" s="2">
        <f t="shared" si="12"/>
        <v>0.22938825143359251</v>
      </c>
      <c r="BZ50" s="2">
        <f t="shared" si="12"/>
        <v>0.22938825143359251</v>
      </c>
      <c r="CA50" s="2">
        <f t="shared" si="12"/>
        <v>0.23318253186993715</v>
      </c>
      <c r="CB50" s="2">
        <f t="shared" si="12"/>
        <v>0.24759562307306623</v>
      </c>
      <c r="CC50" s="2">
        <f t="shared" si="12"/>
        <v>0.24828905335946552</v>
      </c>
      <c r="CD50" s="2">
        <f t="shared" si="12"/>
        <v>0.24999499704004999</v>
      </c>
      <c r="CE50" s="2">
        <f t="shared" si="7"/>
        <v>0.24855031045109532</v>
      </c>
      <c r="CF50" s="2">
        <f t="shared" si="7"/>
        <v>0.24785951226574618</v>
      </c>
      <c r="CG50" s="2">
        <f t="shared" si="7"/>
        <v>0.24494929557337244</v>
      </c>
      <c r="CH50" s="2">
        <f t="shared" si="7"/>
        <v>0.24229456321678561</v>
      </c>
      <c r="CI50" s="2">
        <f t="shared" si="7"/>
        <v>0.24074844897971104</v>
      </c>
      <c r="CJ50" s="2">
        <f t="shared" si="7"/>
        <v>0.2352207260264772</v>
      </c>
      <c r="CK50" s="2">
        <f t="shared" si="9"/>
        <v>0.21046900761330439</v>
      </c>
      <c r="CL50" s="2">
        <f t="shared" si="9"/>
        <v>6.8815213629348421E-2</v>
      </c>
    </row>
    <row r="51" spans="1:90">
      <c r="A51" t="str">
        <f>Tabelle1!A51</f>
        <v>Dummer Patrick</v>
      </c>
      <c r="H51" s="3">
        <f>EXP('3. Iteration'!$F252-'3. Iteration'!H$203)/(1+EXP('3. Iteration'!$F252-'3. Iteration'!H$203))</f>
        <v>0.98320464139435804</v>
      </c>
      <c r="I51" s="3">
        <f>EXP('3. Iteration'!$F252-'3. Iteration'!I$203)/(1+EXP('3. Iteration'!$F252-'3. Iteration'!I$203))</f>
        <v>0.97393369490397386</v>
      </c>
      <c r="J51" s="3">
        <f>EXP('3. Iteration'!$F252-'3. Iteration'!J$203)/(1+EXP('3. Iteration'!$F252-'3. Iteration'!J$203))</f>
        <v>0.94679536685826038</v>
      </c>
      <c r="K51" s="3">
        <f>EXP('3. Iteration'!$F252-'3. Iteration'!K$203)/(1+EXP('3. Iteration'!$F252-'3. Iteration'!K$203))</f>
        <v>0.92444368598703019</v>
      </c>
      <c r="L51" s="3">
        <f>EXP('3. Iteration'!$F252-'3. Iteration'!L$203)/(1+EXP('3. Iteration'!$F252-'3. Iteration'!L$203))</f>
        <v>0.91040297076919363</v>
      </c>
      <c r="M51" s="3">
        <f>EXP('3. Iteration'!$F252-'3. Iteration'!M$203)/(1+EXP('3. Iteration'!$F252-'3. Iteration'!M$203))</f>
        <v>0.89541891207343316</v>
      </c>
      <c r="N51" s="3">
        <f>EXP('3. Iteration'!$F252-'3. Iteration'!N$203)/(1+EXP('3. Iteration'!$F252-'3. Iteration'!N$203))</f>
        <v>0.85816159749931364</v>
      </c>
      <c r="O51" s="3">
        <f>EXP('3. Iteration'!$F252-'3. Iteration'!O$203)/(1+EXP('3. Iteration'!$F252-'3. Iteration'!O$203))</f>
        <v>0.85371247828115082</v>
      </c>
      <c r="P51" s="3">
        <f>EXP('3. Iteration'!$F252-'3. Iteration'!P$203)/(1+EXP('3. Iteration'!$F252-'3. Iteration'!P$203))</f>
        <v>0.83998684856574901</v>
      </c>
      <c r="Q51" s="3">
        <f>EXP('3. Iteration'!$F252-'3. Iteration'!Q$203)/(1+EXP('3. Iteration'!$F252-'3. Iteration'!Q$203))</f>
        <v>0.82568867359330933</v>
      </c>
      <c r="R51" s="3">
        <f>EXP('3. Iteration'!$F252-'3. Iteration'!R$203)/(1+EXP('3. Iteration'!$F252-'3. Iteration'!R$203))</f>
        <v>0.82079431640327671</v>
      </c>
      <c r="S51" s="3">
        <f>EXP('3. Iteration'!$F252-'3. Iteration'!S$203)/(1+EXP('3. Iteration'!$F252-'3. Iteration'!S$203))</f>
        <v>0.80572347913719355</v>
      </c>
      <c r="T51" s="3">
        <f>EXP('3. Iteration'!$F252-'3. Iteration'!T$203)/(1+EXP('3. Iteration'!$F252-'3. Iteration'!T$203))</f>
        <v>0.80572347913719355</v>
      </c>
      <c r="U51" s="3">
        <f>EXP('3. Iteration'!$F252-'3. Iteration'!U$203)/(1+EXP('3. Iteration'!$F252-'3. Iteration'!U$203))</f>
        <v>0.80057000087169428</v>
      </c>
      <c r="V51" s="3">
        <f>EXP('3. Iteration'!$F252-'3. Iteration'!V$203)/(1+EXP('3. Iteration'!$F252-'3. Iteration'!V$203))</f>
        <v>0.76266268916150115</v>
      </c>
      <c r="W51" s="3">
        <f>EXP('3. Iteration'!$F252-'3. Iteration'!W$203)/(1+EXP('3. Iteration'!$F252-'3. Iteration'!W$203))</f>
        <v>0.73955343274984053</v>
      </c>
      <c r="X51" s="3">
        <f>EXP('3. Iteration'!$F252-'3. Iteration'!X$203)/(1+EXP('3. Iteration'!$F252-'3. Iteration'!X$203))</f>
        <v>0.73955343274984064</v>
      </c>
      <c r="Y51" s="3">
        <f>EXP('3. Iteration'!$F252-'3. Iteration'!Y$203)/(1+EXP('3. Iteration'!$F252-'3. Iteration'!Y$203))</f>
        <v>0.72760321306708542</v>
      </c>
      <c r="Z51" s="3">
        <f>EXP('3. Iteration'!$F252-'3. Iteration'!Z$203)/(1+EXP('3. Iteration'!$F252-'3. Iteration'!Z$203))</f>
        <v>0.69017690431985512</v>
      </c>
      <c r="AA51" s="3">
        <f>EXP('3. Iteration'!$F252-'3. Iteration'!AA$203)/(1+EXP('3. Iteration'!$F252-'3. Iteration'!AA$203))</f>
        <v>0.69017690431985501</v>
      </c>
      <c r="AB51" s="3">
        <f>EXP('3. Iteration'!$F252-'3. Iteration'!AB$203)/(1+EXP('3. Iteration'!$F252-'3. Iteration'!AB$203))</f>
        <v>0.68371093736611455</v>
      </c>
      <c r="AC51" s="3">
        <f>EXP('3. Iteration'!$F252-'3. Iteration'!AC$203)/(1+EXP('3. Iteration'!$F252-'3. Iteration'!AC$203))</f>
        <v>0.66392622629705211</v>
      </c>
      <c r="AD51" s="3">
        <f>EXP('3. Iteration'!$F252-'3. Iteration'!AD$203)/(1+EXP('3. Iteration'!$F252-'3. Iteration'!AD$203))</f>
        <v>0.65720338727430816</v>
      </c>
      <c r="AE51" s="3">
        <f>EXP('3. Iteration'!$F252-'3. Iteration'!AE$203)/(1+EXP('3. Iteration'!$F252-'3. Iteration'!AE$203))</f>
        <v>0.65041715575822612</v>
      </c>
      <c r="AF51" s="3">
        <f>EXP('3. Iteration'!$F252-'3. Iteration'!AF$203)/(1+EXP('3. Iteration'!$F252-'3. Iteration'!AF$203))</f>
        <v>0.65041715575822612</v>
      </c>
      <c r="AG51" s="3">
        <f>EXP('3. Iteration'!$F252-'3. Iteration'!AG$203)/(1+EXP('3. Iteration'!$F252-'3. Iteration'!AG$203))</f>
        <v>0.64356792318065859</v>
      </c>
      <c r="AH51" s="3">
        <f>EXP('3. Iteration'!$F252-'3. Iteration'!AH$203)/(1+EXP('3. Iteration'!$F252-'3. Iteration'!AH$203))</f>
        <v>0.64356792318065859</v>
      </c>
      <c r="AI51" s="3">
        <f>EXP('3. Iteration'!$F252-'3. Iteration'!AI$203)/(1+EXP('3. Iteration'!$F252-'3. Iteration'!AI$203))</f>
        <v>0.64356792318065859</v>
      </c>
      <c r="AJ51" s="3">
        <f>EXP('3. Iteration'!$F252-'3. Iteration'!AJ$203)/(1+EXP('3. Iteration'!$F252-'3. Iteration'!AJ$203))</f>
        <v>0.62968218123575359</v>
      </c>
      <c r="AK51" s="3">
        <f>EXP('3. Iteration'!$F252-'3. Iteration'!AK$203)/(1+EXP('3. Iteration'!$F252-'3. Iteration'!AK$203))</f>
        <v>0.54903444633044984</v>
      </c>
      <c r="AL51" s="3">
        <f>EXP('3. Iteration'!$F252-'3. Iteration'!AL$203)/(1+EXP('3. Iteration'!$F252-'3. Iteration'!AL$203))</f>
        <v>0.54136359075968243</v>
      </c>
      <c r="AM51" s="3">
        <f>EXP('3. Iteration'!$F252-'3. Iteration'!AM$203)/(1+EXP('3. Iteration'!$F252-'3. Iteration'!AM$203))</f>
        <v>0.50223672974451916</v>
      </c>
      <c r="AN51" s="3">
        <f>EXP('3. Iteration'!$F252-'3. Iteration'!AN$203)/(1+EXP('3. Iteration'!$F252-'3. Iteration'!AN$203))</f>
        <v>0.46192521111148871</v>
      </c>
      <c r="AO51" s="3">
        <f>EXP('3. Iteration'!$F252-'3. Iteration'!AO$203)/(1+EXP('3. Iteration'!$F252-'3. Iteration'!AO$203))</f>
        <v>0.45373459462780213</v>
      </c>
      <c r="AP51" s="3">
        <f>EXP('3. Iteration'!$F252-'3. Iteration'!AP$203)/(1+EXP('3. Iteration'!$F252-'3. Iteration'!AP$203))</f>
        <v>0.42893169182661278</v>
      </c>
      <c r="AQ51" s="3">
        <f>EXP('3. Iteration'!$F252-'3. Iteration'!AQ$203)/(1+EXP('3. Iteration'!$F252-'3. Iteration'!AQ$203))</f>
        <v>0.41221938264505981</v>
      </c>
      <c r="AR51" s="3">
        <f>EXP('3. Iteration'!$F252-'3. Iteration'!AR$203)/(1+EXP('3. Iteration'!$F252-'3. Iteration'!AR$203))</f>
        <v>0.40381501665910136</v>
      </c>
      <c r="AS51" s="3">
        <f>EXP('3. Iteration'!$F252-'3. Iteration'!AS$203)/(1+EXP('3. Iteration'!$F252-'3. Iteration'!AS$203))</f>
        <v>0.37842996268190587</v>
      </c>
      <c r="AT51" s="3">
        <f>EXP('3. Iteration'!$F252-'3. Iteration'!AT$203)/(1+EXP('3. Iteration'!$F252-'3. Iteration'!AT$203))</f>
        <v>0.30117597633410692</v>
      </c>
      <c r="AU51" s="3">
        <f>EXP('3. Iteration'!$F252-'3. Iteration'!AU$203)/(1+EXP('3. Iteration'!$F252-'3. Iteration'!AU$203))</f>
        <v>7.4341937265777175E-2</v>
      </c>
      <c r="AX51">
        <f t="shared" si="5"/>
        <v>-7.1997413034620452</v>
      </c>
      <c r="AY51" s="2">
        <f t="shared" si="11"/>
        <v>1.6513274534949853E-2</v>
      </c>
      <c r="AZ51" s="2">
        <f t="shared" si="11"/>
        <v>2.5386852834667024E-2</v>
      </c>
      <c r="BA51" s="2">
        <f t="shared" si="11"/>
        <v>5.0373900153992526E-2</v>
      </c>
      <c r="BB51" s="2">
        <f t="shared" si="11"/>
        <v>6.9847557425743306E-2</v>
      </c>
      <c r="BC51" s="2">
        <f t="shared" si="11"/>
        <v>8.1569401583820395E-2</v>
      </c>
      <c r="BD51" s="2">
        <f t="shared" si="11"/>
        <v>9.3643883974662542E-2</v>
      </c>
      <c r="BE51" s="2">
        <f t="shared" si="11"/>
        <v>0.12172027007673965</v>
      </c>
      <c r="BF51" s="2">
        <f t="shared" si="11"/>
        <v>0.1248874827082064</v>
      </c>
      <c r="BG51" s="2">
        <f t="shared" si="11"/>
        <v>0.13440894280233046</v>
      </c>
      <c r="BH51" s="2">
        <f t="shared" si="10"/>
        <v>0.14392688789303082</v>
      </c>
      <c r="BI51" s="2">
        <f t="shared" si="10"/>
        <v>0.14709100656335439</v>
      </c>
      <c r="BJ51" s="2">
        <f t="shared" si="10"/>
        <v>0.15653315430424997</v>
      </c>
      <c r="BK51" s="2">
        <f t="shared" si="10"/>
        <v>0.15653315430424997</v>
      </c>
      <c r="BL51" s="2">
        <f t="shared" si="10"/>
        <v>0.1596576745759897</v>
      </c>
      <c r="BM51" s="2">
        <f t="shared" si="10"/>
        <v>0.18100831172244863</v>
      </c>
      <c r="BN51" s="2">
        <f t="shared" si="10"/>
        <v>0.19261415285776762</v>
      </c>
      <c r="BO51" s="2">
        <f t="shared" si="10"/>
        <v>0.19261415285776756</v>
      </c>
      <c r="BP51" s="2">
        <f t="shared" si="10"/>
        <v>0.1981967774015389</v>
      </c>
      <c r="BQ51" s="2">
        <f t="shared" si="10"/>
        <v>0.21383274506331668</v>
      </c>
      <c r="BR51" s="2">
        <f t="shared" si="10"/>
        <v>0.2138327450633167</v>
      </c>
      <c r="BS51" s="2">
        <f t="shared" si="10"/>
        <v>0.21625029149206354</v>
      </c>
      <c r="BT51" s="2">
        <f t="shared" si="12"/>
        <v>0.22312819233200765</v>
      </c>
      <c r="BU51" s="2">
        <f t="shared" si="12"/>
        <v>0.22528709502948388</v>
      </c>
      <c r="BV51" s="2">
        <f t="shared" si="12"/>
        <v>0.22737467925360555</v>
      </c>
      <c r="BW51" s="2">
        <f t="shared" si="12"/>
        <v>0.22737467925360555</v>
      </c>
      <c r="BX51" s="2">
        <f t="shared" si="12"/>
        <v>0.22938825143359251</v>
      </c>
      <c r="BY51" s="2">
        <f t="shared" si="12"/>
        <v>0.22938825143359251</v>
      </c>
      <c r="BZ51" s="2">
        <f t="shared" si="12"/>
        <v>0.22938825143359251</v>
      </c>
      <c r="CA51" s="2">
        <f t="shared" si="12"/>
        <v>0.23318253186993715</v>
      </c>
      <c r="CB51" s="2">
        <f t="shared" si="12"/>
        <v>0.24759562307306623</v>
      </c>
      <c r="CC51" s="2">
        <f t="shared" si="12"/>
        <v>0.24828905335946552</v>
      </c>
      <c r="CD51" s="2">
        <f t="shared" si="12"/>
        <v>0.24999499704004999</v>
      </c>
      <c r="CE51" s="2">
        <f t="shared" si="7"/>
        <v>0.24855031045109532</v>
      </c>
      <c r="CF51" s="2">
        <f t="shared" si="7"/>
        <v>0.24785951226574618</v>
      </c>
      <c r="CG51" s="2">
        <f t="shared" si="7"/>
        <v>0.24494929557337244</v>
      </c>
      <c r="CH51" s="2">
        <f t="shared" si="7"/>
        <v>0.24229456321678561</v>
      </c>
      <c r="CI51" s="2">
        <f t="shared" si="7"/>
        <v>0.24074844897971104</v>
      </c>
      <c r="CJ51" s="2">
        <f t="shared" si="7"/>
        <v>0.2352207260264772</v>
      </c>
      <c r="CK51" s="2">
        <f t="shared" si="9"/>
        <v>0.21046900761330439</v>
      </c>
      <c r="CL51" s="2">
        <f t="shared" si="9"/>
        <v>6.8815213629348421E-2</v>
      </c>
    </row>
    <row r="52" spans="1:90">
      <c r="A52" t="str">
        <f>Tabelle1!A52</f>
        <v>Hofer Robert</v>
      </c>
      <c r="H52" s="3">
        <f>EXP('3. Iteration'!$F253-'3. Iteration'!H$203)/(1+EXP('3. Iteration'!$F253-'3. Iteration'!H$203))</f>
        <v>0.98080055338329519</v>
      </c>
      <c r="I52" s="3">
        <f>EXP('3. Iteration'!$F253-'3. Iteration'!I$203)/(1+EXP('3. Iteration'!$F253-'3. Iteration'!I$203))</f>
        <v>0.9702427271623475</v>
      </c>
      <c r="J52" s="3">
        <f>EXP('3. Iteration'!$F253-'3. Iteration'!J$203)/(1+EXP('3. Iteration'!$F253-'3. Iteration'!J$203))</f>
        <v>0.93950034202086419</v>
      </c>
      <c r="K52" s="3">
        <f>EXP('3. Iteration'!$F253-'3. Iteration'!K$203)/(1+EXP('3. Iteration'!$F253-'3. Iteration'!K$203))</f>
        <v>0.91436117005506645</v>
      </c>
      <c r="L52" s="3">
        <f>EXP('3. Iteration'!$F253-'3. Iteration'!L$203)/(1+EXP('3. Iteration'!$F253-'3. Iteration'!L$203))</f>
        <v>0.89865221931111106</v>
      </c>
      <c r="M52" s="3">
        <f>EXP('3. Iteration'!$F253-'3. Iteration'!M$203)/(1+EXP('3. Iteration'!$F253-'3. Iteration'!M$203))</f>
        <v>0.8819577877851984</v>
      </c>
      <c r="N52" s="3">
        <f>EXP('3. Iteration'!$F253-'3. Iteration'!N$203)/(1+EXP('3. Iteration'!$F253-'3. Iteration'!N$203))</f>
        <v>0.84075775703814859</v>
      </c>
      <c r="O52" s="3">
        <f>EXP('3. Iteration'!$F253-'3. Iteration'!O$203)/(1+EXP('3. Iteration'!$F253-'3. Iteration'!O$203))</f>
        <v>0.83586713479885311</v>
      </c>
      <c r="P52" s="3">
        <f>EXP('3. Iteration'!$F253-'3. Iteration'!P$203)/(1+EXP('3. Iteration'!$F253-'3. Iteration'!P$203))</f>
        <v>0.82081856486461802</v>
      </c>
      <c r="Q52" s="3">
        <f>EXP('3. Iteration'!$F253-'3. Iteration'!Q$203)/(1+EXP('3. Iteration'!$F253-'3. Iteration'!Q$203))</f>
        <v>0.80520478827063291</v>
      </c>
      <c r="R52" s="3">
        <f>EXP('3. Iteration'!$F253-'3. Iteration'!R$203)/(1+EXP('3. Iteration'!$F253-'3. Iteration'!R$203))</f>
        <v>0.79987468111456417</v>
      </c>
      <c r="S52" s="3">
        <f>EXP('3. Iteration'!$F253-'3. Iteration'!S$203)/(1+EXP('3. Iteration'!$F253-'3. Iteration'!S$203))</f>
        <v>0.78350857464071155</v>
      </c>
      <c r="T52" s="3">
        <f>EXP('3. Iteration'!$F253-'3. Iteration'!T$203)/(1+EXP('3. Iteration'!$F253-'3. Iteration'!T$203))</f>
        <v>0.78350857464071155</v>
      </c>
      <c r="U52" s="3">
        <f>EXP('3. Iteration'!$F253-'3. Iteration'!U$203)/(1+EXP('3. Iteration'!$F253-'3. Iteration'!U$203))</f>
        <v>0.77792822962886965</v>
      </c>
      <c r="V52" s="3">
        <f>EXP('3. Iteration'!$F253-'3. Iteration'!V$203)/(1+EXP('3. Iteration'!$F253-'3. Iteration'!V$203))</f>
        <v>0.73713034518815368</v>
      </c>
      <c r="W52" s="3">
        <f>EXP('3. Iteration'!$F253-'3. Iteration'!W$203)/(1+EXP('3. Iteration'!$F253-'3. Iteration'!W$203))</f>
        <v>0.71247228947555852</v>
      </c>
      <c r="X52" s="3">
        <f>EXP('3. Iteration'!$F253-'3. Iteration'!X$203)/(1+EXP('3. Iteration'!$F253-'3. Iteration'!X$203))</f>
        <v>0.71247228947555852</v>
      </c>
      <c r="Y52" s="3">
        <f>EXP('3. Iteration'!$F253-'3. Iteration'!Y$203)/(1+EXP('3. Iteration'!$F253-'3. Iteration'!Y$203))</f>
        <v>0.69978390588992656</v>
      </c>
      <c r="Z52" s="3">
        <f>EXP('3. Iteration'!$F253-'3. Iteration'!Z$203)/(1+EXP('3. Iteration'!$F253-'3. Iteration'!Z$203))</f>
        <v>0.66031974719584219</v>
      </c>
      <c r="AA52" s="3">
        <f>EXP('3. Iteration'!$F253-'3. Iteration'!AA$203)/(1+EXP('3. Iteration'!$F253-'3. Iteration'!AA$203))</f>
        <v>0.66031974719584208</v>
      </c>
      <c r="AB52" s="3">
        <f>EXP('3. Iteration'!$F253-'3. Iteration'!AB$203)/(1+EXP('3. Iteration'!$F253-'3. Iteration'!AB$203))</f>
        <v>0.6535434579431777</v>
      </c>
      <c r="AC52" s="3">
        <f>EXP('3. Iteration'!$F253-'3. Iteration'!AC$203)/(1+EXP('3. Iteration'!$F253-'3. Iteration'!AC$203))</f>
        <v>0.63288493631946452</v>
      </c>
      <c r="AD52" s="3">
        <f>EXP('3. Iteration'!$F253-'3. Iteration'!AD$203)/(1+EXP('3. Iteration'!$F253-'3. Iteration'!AD$203))</f>
        <v>0.62589103926483169</v>
      </c>
      <c r="AE52" s="3">
        <f>EXP('3. Iteration'!$F253-'3. Iteration'!AE$203)/(1+EXP('3. Iteration'!$F253-'3. Iteration'!AE$203))</f>
        <v>0.61884443692309876</v>
      </c>
      <c r="AF52" s="3">
        <f>EXP('3. Iteration'!$F253-'3. Iteration'!AF$203)/(1+EXP('3. Iteration'!$F253-'3. Iteration'!AF$203))</f>
        <v>0.61884443692309876</v>
      </c>
      <c r="AG52" s="3">
        <f>EXP('3. Iteration'!$F253-'3. Iteration'!AG$203)/(1+EXP('3. Iteration'!$F253-'3. Iteration'!AG$203))</f>
        <v>0.61174586935132413</v>
      </c>
      <c r="AH52" s="3">
        <f>EXP('3. Iteration'!$F253-'3. Iteration'!AH$203)/(1+EXP('3. Iteration'!$F253-'3. Iteration'!AH$203))</f>
        <v>0.61174586935132402</v>
      </c>
      <c r="AI52" s="3">
        <f>EXP('3. Iteration'!$F253-'3. Iteration'!AI$203)/(1+EXP('3. Iteration'!$F253-'3. Iteration'!AI$203))</f>
        <v>0.61174586935132413</v>
      </c>
      <c r="AJ52" s="3">
        <f>EXP('3. Iteration'!$F253-'3. Iteration'!AJ$203)/(1+EXP('3. Iteration'!$F253-'3. Iteration'!AJ$203))</f>
        <v>0.59739595633343512</v>
      </c>
      <c r="AK52" s="3">
        <f>EXP('3. Iteration'!$F253-'3. Iteration'!AK$203)/(1+EXP('3. Iteration'!$F253-'3. Iteration'!AK$203))</f>
        <v>0.5151311766278075</v>
      </c>
      <c r="AL52" s="3">
        <f>EXP('3. Iteration'!$F253-'3. Iteration'!AL$203)/(1+EXP('3. Iteration'!$F253-'3. Iteration'!AL$203))</f>
        <v>0.50740104289611576</v>
      </c>
      <c r="AM52" s="3">
        <f>EXP('3. Iteration'!$F253-'3. Iteration'!AM$203)/(1+EXP('3. Iteration'!$F253-'3. Iteration'!AM$203))</f>
        <v>0.46822287492831205</v>
      </c>
      <c r="AN52" s="3">
        <f>EXP('3. Iteration'!$F253-'3. Iteration'!AN$203)/(1+EXP('3. Iteration'!$F253-'3. Iteration'!AN$203))</f>
        <v>0.42829238398271452</v>
      </c>
      <c r="AO52" s="3">
        <f>EXP('3. Iteration'!$F253-'3. Iteration'!AO$203)/(1+EXP('3. Iteration'!$F253-'3. Iteration'!AO$203))</f>
        <v>0.42023237474958741</v>
      </c>
      <c r="AP52" s="3">
        <f>EXP('3. Iteration'!$F253-'3. Iteration'!AP$203)/(1+EXP('3. Iteration'!$F253-'3. Iteration'!AP$203))</f>
        <v>0.39593346178375671</v>
      </c>
      <c r="AQ52" s="3">
        <f>EXP('3. Iteration'!$F253-'3. Iteration'!AQ$203)/(1+EXP('3. Iteration'!$F253-'3. Iteration'!AQ$203))</f>
        <v>0.37965210530563009</v>
      </c>
      <c r="AR52" s="3">
        <f>EXP('3. Iteration'!$F253-'3. Iteration'!AR$203)/(1+EXP('3. Iteration'!$F253-'3. Iteration'!AR$203))</f>
        <v>0.37149206902181842</v>
      </c>
      <c r="AS52" s="3">
        <f>EXP('3. Iteration'!$F253-'3. Iteration'!AS$203)/(1+EXP('3. Iteration'!$F253-'3. Iteration'!AS$203))</f>
        <v>0.34695643671582849</v>
      </c>
      <c r="AT52" s="3">
        <f>EXP('3. Iteration'!$F253-'3. Iteration'!AT$203)/(1+EXP('3. Iteration'!$F253-'3. Iteration'!AT$203))</f>
        <v>0.27330246077058207</v>
      </c>
      <c r="AU52" s="3">
        <f>EXP('3. Iteration'!$F253-'3. Iteration'!AU$203)/(1+EXP('3. Iteration'!$F253-'3. Iteration'!AU$203))</f>
        <v>6.5494171433817111E-2</v>
      </c>
      <c r="AX52">
        <f t="shared" si="5"/>
        <v>-7.4367596033281282</v>
      </c>
      <c r="AY52" s="2">
        <f t="shared" si="11"/>
        <v>1.883082786631711E-2</v>
      </c>
      <c r="AZ52" s="2">
        <f t="shared" si="11"/>
        <v>2.8871777550918014E-2</v>
      </c>
      <c r="BA52" s="2">
        <f t="shared" si="11"/>
        <v>5.6839449363543404E-2</v>
      </c>
      <c r="BB52" s="2">
        <f t="shared" si="11"/>
        <v>7.8304820750596305E-2</v>
      </c>
      <c r="BC52" s="2">
        <f t="shared" si="11"/>
        <v>9.1076408038325812E-2</v>
      </c>
      <c r="BD52" s="2">
        <f t="shared" si="11"/>
        <v>0.10410824835023734</v>
      </c>
      <c r="BE52" s="2">
        <f t="shared" si="11"/>
        <v>0.13388415101833009</v>
      </c>
      <c r="BF52" s="2">
        <f t="shared" si="11"/>
        <v>0.13719326776200905</v>
      </c>
      <c r="BG52" s="2">
        <f t="shared" si="11"/>
        <v>0.14707544843820688</v>
      </c>
      <c r="BH52" s="2">
        <f t="shared" si="10"/>
        <v>0.15685003721667815</v>
      </c>
      <c r="BI52" s="2">
        <f t="shared" si="10"/>
        <v>0.16007517562643844</v>
      </c>
      <c r="BJ52" s="2">
        <f t="shared" si="10"/>
        <v>0.16962288810519208</v>
      </c>
      <c r="BK52" s="2">
        <f t="shared" si="10"/>
        <v>0.16962288810519208</v>
      </c>
      <c r="BL52" s="2">
        <f t="shared" si="10"/>
        <v>0.1727558991753623</v>
      </c>
      <c r="BM52" s="2">
        <f t="shared" si="10"/>
        <v>0.19376919939094708</v>
      </c>
      <c r="BN52" s="2">
        <f t="shared" si="10"/>
        <v>0.20485552620501446</v>
      </c>
      <c r="BO52" s="2">
        <f t="shared" si="10"/>
        <v>0.20485552620501446</v>
      </c>
      <c r="BP52" s="2">
        <f t="shared" si="10"/>
        <v>0.21008639094736498</v>
      </c>
      <c r="BQ52" s="2">
        <f t="shared" si="10"/>
        <v>0.22429757865906125</v>
      </c>
      <c r="BR52" s="2">
        <f t="shared" ref="BR52:CG81" si="13">AA52*(1-AA52)</f>
        <v>0.22429757865906128</v>
      </c>
      <c r="BS52" s="2">
        <f t="shared" si="13"/>
        <v>0.22642440652285162</v>
      </c>
      <c r="BT52" s="2">
        <f t="shared" si="12"/>
        <v>0.23234159369937185</v>
      </c>
      <c r="BU52" s="2">
        <f t="shared" si="12"/>
        <v>0.23415144623282061</v>
      </c>
      <c r="BV52" s="2">
        <f t="shared" si="12"/>
        <v>0.2358759998124316</v>
      </c>
      <c r="BW52" s="2">
        <f t="shared" si="12"/>
        <v>0.2358759998124316</v>
      </c>
      <c r="BX52" s="2">
        <f t="shared" si="12"/>
        <v>0.2375128606829168</v>
      </c>
      <c r="BY52" s="2">
        <f t="shared" si="12"/>
        <v>0.23751286068291683</v>
      </c>
      <c r="BZ52" s="2">
        <f t="shared" si="12"/>
        <v>0.2375128606829168</v>
      </c>
      <c r="CA52" s="2">
        <f t="shared" si="12"/>
        <v>0.2405140276898956</v>
      </c>
      <c r="CB52" s="2">
        <f t="shared" si="12"/>
        <v>0.24977104749385809</v>
      </c>
      <c r="CC52" s="2">
        <f t="shared" si="12"/>
        <v>0.24994522456404986</v>
      </c>
      <c r="CD52" s="2">
        <f t="shared" si="12"/>
        <v>0.2489902143221783</v>
      </c>
      <c r="CE52" s="2">
        <f t="shared" si="7"/>
        <v>0.24485801780511754</v>
      </c>
      <c r="CF52" s="2">
        <f t="shared" si="7"/>
        <v>0.24363712596190973</v>
      </c>
      <c r="CG52" s="2">
        <f t="shared" si="7"/>
        <v>0.23917015562368721</v>
      </c>
      <c r="CH52" s="2">
        <f t="shared" ref="CE52:CL97" si="14">AQ52*(1-AQ52)</f>
        <v>0.23551638424263285</v>
      </c>
      <c r="CI52" s="2">
        <f t="shared" si="14"/>
        <v>0.23348571167570692</v>
      </c>
      <c r="CJ52" s="2">
        <f t="shared" si="14"/>
        <v>0.2265776677372838</v>
      </c>
      <c r="CK52" s="2">
        <f t="shared" si="9"/>
        <v>0.19860822570732653</v>
      </c>
      <c r="CL52" s="2">
        <f t="shared" si="9"/>
        <v>6.1204684942014885E-2</v>
      </c>
    </row>
    <row r="53" spans="1:90">
      <c r="A53" t="str">
        <f>Tabelle1!A53</f>
        <v>Moser Mario</v>
      </c>
      <c r="H53" s="3">
        <f>EXP('3. Iteration'!$F254-'3. Iteration'!H$203)/(1+EXP('3. Iteration'!$F254-'3. Iteration'!H$203))</f>
        <v>0.98080055338329519</v>
      </c>
      <c r="I53" s="3">
        <f>EXP('3. Iteration'!$F254-'3. Iteration'!I$203)/(1+EXP('3. Iteration'!$F254-'3. Iteration'!I$203))</f>
        <v>0.9702427271623475</v>
      </c>
      <c r="J53" s="3">
        <f>EXP('3. Iteration'!$F254-'3. Iteration'!J$203)/(1+EXP('3. Iteration'!$F254-'3. Iteration'!J$203))</f>
        <v>0.93950034202086419</v>
      </c>
      <c r="K53" s="3">
        <f>EXP('3. Iteration'!$F254-'3. Iteration'!K$203)/(1+EXP('3. Iteration'!$F254-'3. Iteration'!K$203))</f>
        <v>0.91436117005506645</v>
      </c>
      <c r="L53" s="3">
        <f>EXP('3. Iteration'!$F254-'3. Iteration'!L$203)/(1+EXP('3. Iteration'!$F254-'3. Iteration'!L$203))</f>
        <v>0.89865221931111106</v>
      </c>
      <c r="M53" s="3">
        <f>EXP('3. Iteration'!$F254-'3. Iteration'!M$203)/(1+EXP('3. Iteration'!$F254-'3. Iteration'!M$203))</f>
        <v>0.8819577877851984</v>
      </c>
      <c r="N53" s="3">
        <f>EXP('3. Iteration'!$F254-'3. Iteration'!N$203)/(1+EXP('3. Iteration'!$F254-'3. Iteration'!N$203))</f>
        <v>0.84075775703814859</v>
      </c>
      <c r="O53" s="3">
        <f>EXP('3. Iteration'!$F254-'3. Iteration'!O$203)/(1+EXP('3. Iteration'!$F254-'3. Iteration'!O$203))</f>
        <v>0.83586713479885311</v>
      </c>
      <c r="P53" s="3">
        <f>EXP('3. Iteration'!$F254-'3. Iteration'!P$203)/(1+EXP('3. Iteration'!$F254-'3. Iteration'!P$203))</f>
        <v>0.82081856486461802</v>
      </c>
      <c r="Q53" s="3">
        <f>EXP('3. Iteration'!$F254-'3. Iteration'!Q$203)/(1+EXP('3. Iteration'!$F254-'3. Iteration'!Q$203))</f>
        <v>0.80520478827063291</v>
      </c>
      <c r="R53" s="3">
        <f>EXP('3. Iteration'!$F254-'3. Iteration'!R$203)/(1+EXP('3. Iteration'!$F254-'3. Iteration'!R$203))</f>
        <v>0.79987468111456417</v>
      </c>
      <c r="S53" s="3">
        <f>EXP('3. Iteration'!$F254-'3. Iteration'!S$203)/(1+EXP('3. Iteration'!$F254-'3. Iteration'!S$203))</f>
        <v>0.78350857464071155</v>
      </c>
      <c r="T53" s="3">
        <f>EXP('3. Iteration'!$F254-'3. Iteration'!T$203)/(1+EXP('3. Iteration'!$F254-'3. Iteration'!T$203))</f>
        <v>0.78350857464071155</v>
      </c>
      <c r="U53" s="3">
        <f>EXP('3. Iteration'!$F254-'3. Iteration'!U$203)/(1+EXP('3. Iteration'!$F254-'3. Iteration'!U$203))</f>
        <v>0.77792822962886965</v>
      </c>
      <c r="V53" s="3">
        <f>EXP('3. Iteration'!$F254-'3. Iteration'!V$203)/(1+EXP('3. Iteration'!$F254-'3. Iteration'!V$203))</f>
        <v>0.73713034518815368</v>
      </c>
      <c r="W53" s="3">
        <f>EXP('3. Iteration'!$F254-'3. Iteration'!W$203)/(1+EXP('3. Iteration'!$F254-'3. Iteration'!W$203))</f>
        <v>0.71247228947555852</v>
      </c>
      <c r="X53" s="3">
        <f>EXP('3. Iteration'!$F254-'3. Iteration'!X$203)/(1+EXP('3. Iteration'!$F254-'3. Iteration'!X$203))</f>
        <v>0.71247228947555852</v>
      </c>
      <c r="Y53" s="3">
        <f>EXP('3. Iteration'!$F254-'3. Iteration'!Y$203)/(1+EXP('3. Iteration'!$F254-'3. Iteration'!Y$203))</f>
        <v>0.69978390588992656</v>
      </c>
      <c r="Z53" s="3">
        <f>EXP('3. Iteration'!$F254-'3. Iteration'!Z$203)/(1+EXP('3. Iteration'!$F254-'3. Iteration'!Z$203))</f>
        <v>0.66031974719584219</v>
      </c>
      <c r="AA53" s="3">
        <f>EXP('3. Iteration'!$F254-'3. Iteration'!AA$203)/(1+EXP('3. Iteration'!$F254-'3. Iteration'!AA$203))</f>
        <v>0.66031974719584208</v>
      </c>
      <c r="AB53" s="3">
        <f>EXP('3. Iteration'!$F254-'3. Iteration'!AB$203)/(1+EXP('3. Iteration'!$F254-'3. Iteration'!AB$203))</f>
        <v>0.6535434579431777</v>
      </c>
      <c r="AC53" s="3">
        <f>EXP('3. Iteration'!$F254-'3. Iteration'!AC$203)/(1+EXP('3. Iteration'!$F254-'3. Iteration'!AC$203))</f>
        <v>0.63288493631946452</v>
      </c>
      <c r="AD53" s="3">
        <f>EXP('3. Iteration'!$F254-'3. Iteration'!AD$203)/(1+EXP('3. Iteration'!$F254-'3. Iteration'!AD$203))</f>
        <v>0.62589103926483169</v>
      </c>
      <c r="AE53" s="3">
        <f>EXP('3. Iteration'!$F254-'3. Iteration'!AE$203)/(1+EXP('3. Iteration'!$F254-'3. Iteration'!AE$203))</f>
        <v>0.61884443692309876</v>
      </c>
      <c r="AF53" s="3">
        <f>EXP('3. Iteration'!$F254-'3. Iteration'!AF$203)/(1+EXP('3. Iteration'!$F254-'3. Iteration'!AF$203))</f>
        <v>0.61884443692309876</v>
      </c>
      <c r="AG53" s="3">
        <f>EXP('3. Iteration'!$F254-'3. Iteration'!AG$203)/(1+EXP('3. Iteration'!$F254-'3. Iteration'!AG$203))</f>
        <v>0.61174586935132413</v>
      </c>
      <c r="AH53" s="3">
        <f>EXP('3. Iteration'!$F254-'3. Iteration'!AH$203)/(1+EXP('3. Iteration'!$F254-'3. Iteration'!AH$203))</f>
        <v>0.61174586935132402</v>
      </c>
      <c r="AI53" s="3">
        <f>EXP('3. Iteration'!$F254-'3. Iteration'!AI$203)/(1+EXP('3. Iteration'!$F254-'3. Iteration'!AI$203))</f>
        <v>0.61174586935132413</v>
      </c>
      <c r="AJ53" s="3">
        <f>EXP('3. Iteration'!$F254-'3. Iteration'!AJ$203)/(1+EXP('3. Iteration'!$F254-'3. Iteration'!AJ$203))</f>
        <v>0.59739595633343512</v>
      </c>
      <c r="AK53" s="3">
        <f>EXP('3. Iteration'!$F254-'3. Iteration'!AK$203)/(1+EXP('3. Iteration'!$F254-'3. Iteration'!AK$203))</f>
        <v>0.5151311766278075</v>
      </c>
      <c r="AL53" s="3">
        <f>EXP('3. Iteration'!$F254-'3. Iteration'!AL$203)/(1+EXP('3. Iteration'!$F254-'3. Iteration'!AL$203))</f>
        <v>0.50740104289611576</v>
      </c>
      <c r="AM53" s="3">
        <f>EXP('3. Iteration'!$F254-'3. Iteration'!AM$203)/(1+EXP('3. Iteration'!$F254-'3. Iteration'!AM$203))</f>
        <v>0.46822287492831205</v>
      </c>
      <c r="AN53" s="3">
        <f>EXP('3. Iteration'!$F254-'3. Iteration'!AN$203)/(1+EXP('3. Iteration'!$F254-'3. Iteration'!AN$203))</f>
        <v>0.42829238398271452</v>
      </c>
      <c r="AO53" s="3">
        <f>EXP('3. Iteration'!$F254-'3. Iteration'!AO$203)/(1+EXP('3. Iteration'!$F254-'3. Iteration'!AO$203))</f>
        <v>0.42023237474958741</v>
      </c>
      <c r="AP53" s="3">
        <f>EXP('3. Iteration'!$F254-'3. Iteration'!AP$203)/(1+EXP('3. Iteration'!$F254-'3. Iteration'!AP$203))</f>
        <v>0.39593346178375671</v>
      </c>
      <c r="AQ53" s="3">
        <f>EXP('3. Iteration'!$F254-'3. Iteration'!AQ$203)/(1+EXP('3. Iteration'!$F254-'3. Iteration'!AQ$203))</f>
        <v>0.37965210530563009</v>
      </c>
      <c r="AR53" s="3">
        <f>EXP('3. Iteration'!$F254-'3. Iteration'!AR$203)/(1+EXP('3. Iteration'!$F254-'3. Iteration'!AR$203))</f>
        <v>0.37149206902181842</v>
      </c>
      <c r="AS53" s="3">
        <f>EXP('3. Iteration'!$F254-'3. Iteration'!AS$203)/(1+EXP('3. Iteration'!$F254-'3. Iteration'!AS$203))</f>
        <v>0.34695643671582849</v>
      </c>
      <c r="AT53" s="3">
        <f>EXP('3. Iteration'!$F254-'3. Iteration'!AT$203)/(1+EXP('3. Iteration'!$F254-'3. Iteration'!AT$203))</f>
        <v>0.27330246077058207</v>
      </c>
      <c r="AU53" s="3">
        <f>EXP('3. Iteration'!$F254-'3. Iteration'!AU$203)/(1+EXP('3. Iteration'!$F254-'3. Iteration'!AU$203))</f>
        <v>6.5494171433817111E-2</v>
      </c>
      <c r="AX53">
        <f t="shared" si="5"/>
        <v>-7.4367596033281282</v>
      </c>
      <c r="AY53" s="2">
        <f t="shared" si="11"/>
        <v>1.883082786631711E-2</v>
      </c>
      <c r="AZ53" s="2">
        <f t="shared" si="11"/>
        <v>2.8871777550918014E-2</v>
      </c>
      <c r="BA53" s="2">
        <f t="shared" si="11"/>
        <v>5.6839449363543404E-2</v>
      </c>
      <c r="BB53" s="2">
        <f t="shared" si="11"/>
        <v>7.8304820750596305E-2</v>
      </c>
      <c r="BC53" s="2">
        <f t="shared" si="11"/>
        <v>9.1076408038325812E-2</v>
      </c>
      <c r="BD53" s="2">
        <f t="shared" si="11"/>
        <v>0.10410824835023734</v>
      </c>
      <c r="BE53" s="2">
        <f t="shared" si="11"/>
        <v>0.13388415101833009</v>
      </c>
      <c r="BF53" s="2">
        <f t="shared" si="11"/>
        <v>0.13719326776200905</v>
      </c>
      <c r="BG53" s="2">
        <f t="shared" si="11"/>
        <v>0.14707544843820688</v>
      </c>
      <c r="BH53" s="2">
        <f t="shared" si="11"/>
        <v>0.15685003721667815</v>
      </c>
      <c r="BI53" s="2">
        <f t="shared" si="11"/>
        <v>0.16007517562643844</v>
      </c>
      <c r="BJ53" s="2">
        <f t="shared" si="11"/>
        <v>0.16962288810519208</v>
      </c>
      <c r="BK53" s="2">
        <f t="shared" si="11"/>
        <v>0.16962288810519208</v>
      </c>
      <c r="BL53" s="2">
        <f t="shared" si="11"/>
        <v>0.1727558991753623</v>
      </c>
      <c r="BM53" s="2">
        <f t="shared" si="11"/>
        <v>0.19376919939094708</v>
      </c>
      <c r="BN53" s="2">
        <f t="shared" si="11"/>
        <v>0.20485552620501446</v>
      </c>
      <c r="BO53" s="2">
        <f t="shared" ref="BO53:CD94" si="15">X53*(1-X53)</f>
        <v>0.20485552620501446</v>
      </c>
      <c r="BP53" s="2">
        <f t="shared" si="15"/>
        <v>0.21008639094736498</v>
      </c>
      <c r="BQ53" s="2">
        <f t="shared" si="15"/>
        <v>0.22429757865906125</v>
      </c>
      <c r="BR53" s="2">
        <f t="shared" si="13"/>
        <v>0.22429757865906128</v>
      </c>
      <c r="BS53" s="2">
        <f t="shared" si="13"/>
        <v>0.22642440652285162</v>
      </c>
      <c r="BT53" s="2">
        <f t="shared" si="12"/>
        <v>0.23234159369937185</v>
      </c>
      <c r="BU53" s="2">
        <f t="shared" si="12"/>
        <v>0.23415144623282061</v>
      </c>
      <c r="BV53" s="2">
        <f t="shared" si="12"/>
        <v>0.2358759998124316</v>
      </c>
      <c r="BW53" s="2">
        <f t="shared" si="12"/>
        <v>0.2358759998124316</v>
      </c>
      <c r="BX53" s="2">
        <f t="shared" si="12"/>
        <v>0.2375128606829168</v>
      </c>
      <c r="BY53" s="2">
        <f t="shared" si="12"/>
        <v>0.23751286068291683</v>
      </c>
      <c r="BZ53" s="2">
        <f t="shared" si="12"/>
        <v>0.2375128606829168</v>
      </c>
      <c r="CA53" s="2">
        <f t="shared" si="12"/>
        <v>0.2405140276898956</v>
      </c>
      <c r="CB53" s="2">
        <f t="shared" si="12"/>
        <v>0.24977104749385809</v>
      </c>
      <c r="CC53" s="2">
        <f t="shared" si="12"/>
        <v>0.24994522456404986</v>
      </c>
      <c r="CD53" s="2">
        <f t="shared" si="12"/>
        <v>0.2489902143221783</v>
      </c>
      <c r="CE53" s="2">
        <f t="shared" si="14"/>
        <v>0.24485801780511754</v>
      </c>
      <c r="CF53" s="2">
        <f t="shared" si="14"/>
        <v>0.24363712596190973</v>
      </c>
      <c r="CG53" s="2">
        <f t="shared" si="14"/>
        <v>0.23917015562368721</v>
      </c>
      <c r="CH53" s="2">
        <f t="shared" si="14"/>
        <v>0.23551638424263285</v>
      </c>
      <c r="CI53" s="2">
        <f t="shared" si="14"/>
        <v>0.23348571167570692</v>
      </c>
      <c r="CJ53" s="2">
        <f t="shared" si="14"/>
        <v>0.2265776677372838</v>
      </c>
      <c r="CK53" s="2">
        <f t="shared" si="9"/>
        <v>0.19860822570732653</v>
      </c>
      <c r="CL53" s="2">
        <f t="shared" si="9"/>
        <v>6.1204684942014885E-2</v>
      </c>
    </row>
    <row r="54" spans="1:90">
      <c r="A54" t="str">
        <f>Tabelle1!A54</f>
        <v>Moser Vanessa</v>
      </c>
      <c r="H54" s="3">
        <f>EXP('3. Iteration'!$F255-'3. Iteration'!H$203)/(1+EXP('3. Iteration'!$F255-'3. Iteration'!H$203))</f>
        <v>0.98080055338329519</v>
      </c>
      <c r="I54" s="3">
        <f>EXP('3. Iteration'!$F255-'3. Iteration'!I$203)/(1+EXP('3. Iteration'!$F255-'3. Iteration'!I$203))</f>
        <v>0.9702427271623475</v>
      </c>
      <c r="J54" s="3">
        <f>EXP('3. Iteration'!$F255-'3. Iteration'!J$203)/(1+EXP('3. Iteration'!$F255-'3. Iteration'!J$203))</f>
        <v>0.93950034202086419</v>
      </c>
      <c r="K54" s="3">
        <f>EXP('3. Iteration'!$F255-'3. Iteration'!K$203)/(1+EXP('3. Iteration'!$F255-'3. Iteration'!K$203))</f>
        <v>0.91436117005506645</v>
      </c>
      <c r="L54" s="3">
        <f>EXP('3. Iteration'!$F255-'3. Iteration'!L$203)/(1+EXP('3. Iteration'!$F255-'3. Iteration'!L$203))</f>
        <v>0.89865221931111106</v>
      </c>
      <c r="M54" s="3">
        <f>EXP('3. Iteration'!$F255-'3. Iteration'!M$203)/(1+EXP('3. Iteration'!$F255-'3. Iteration'!M$203))</f>
        <v>0.8819577877851984</v>
      </c>
      <c r="N54" s="3">
        <f>EXP('3. Iteration'!$F255-'3. Iteration'!N$203)/(1+EXP('3. Iteration'!$F255-'3. Iteration'!N$203))</f>
        <v>0.84075775703814859</v>
      </c>
      <c r="O54" s="3">
        <f>EXP('3. Iteration'!$F255-'3. Iteration'!O$203)/(1+EXP('3. Iteration'!$F255-'3. Iteration'!O$203))</f>
        <v>0.83586713479885311</v>
      </c>
      <c r="P54" s="3">
        <f>EXP('3. Iteration'!$F255-'3. Iteration'!P$203)/(1+EXP('3. Iteration'!$F255-'3. Iteration'!P$203))</f>
        <v>0.82081856486461802</v>
      </c>
      <c r="Q54" s="3">
        <f>EXP('3. Iteration'!$F255-'3. Iteration'!Q$203)/(1+EXP('3. Iteration'!$F255-'3. Iteration'!Q$203))</f>
        <v>0.80520478827063291</v>
      </c>
      <c r="R54" s="3">
        <f>EXP('3. Iteration'!$F255-'3. Iteration'!R$203)/(1+EXP('3. Iteration'!$F255-'3. Iteration'!R$203))</f>
        <v>0.79987468111456417</v>
      </c>
      <c r="S54" s="3">
        <f>EXP('3. Iteration'!$F255-'3. Iteration'!S$203)/(1+EXP('3. Iteration'!$F255-'3. Iteration'!S$203))</f>
        <v>0.78350857464071155</v>
      </c>
      <c r="T54" s="3">
        <f>EXP('3. Iteration'!$F255-'3. Iteration'!T$203)/(1+EXP('3. Iteration'!$F255-'3. Iteration'!T$203))</f>
        <v>0.78350857464071155</v>
      </c>
      <c r="U54" s="3">
        <f>EXP('3. Iteration'!$F255-'3. Iteration'!U$203)/(1+EXP('3. Iteration'!$F255-'3. Iteration'!U$203))</f>
        <v>0.77792822962886965</v>
      </c>
      <c r="V54" s="3">
        <f>EXP('3. Iteration'!$F255-'3. Iteration'!V$203)/(1+EXP('3. Iteration'!$F255-'3. Iteration'!V$203))</f>
        <v>0.73713034518815368</v>
      </c>
      <c r="W54" s="3">
        <f>EXP('3. Iteration'!$F255-'3. Iteration'!W$203)/(1+EXP('3. Iteration'!$F255-'3. Iteration'!W$203))</f>
        <v>0.71247228947555852</v>
      </c>
      <c r="X54" s="3">
        <f>EXP('3. Iteration'!$F255-'3. Iteration'!X$203)/(1+EXP('3. Iteration'!$F255-'3. Iteration'!X$203))</f>
        <v>0.71247228947555852</v>
      </c>
      <c r="Y54" s="3">
        <f>EXP('3. Iteration'!$F255-'3. Iteration'!Y$203)/(1+EXP('3. Iteration'!$F255-'3. Iteration'!Y$203))</f>
        <v>0.69978390588992656</v>
      </c>
      <c r="Z54" s="3">
        <f>EXP('3. Iteration'!$F255-'3. Iteration'!Z$203)/(1+EXP('3. Iteration'!$F255-'3. Iteration'!Z$203))</f>
        <v>0.66031974719584219</v>
      </c>
      <c r="AA54" s="3">
        <f>EXP('3. Iteration'!$F255-'3. Iteration'!AA$203)/(1+EXP('3. Iteration'!$F255-'3. Iteration'!AA$203))</f>
        <v>0.66031974719584208</v>
      </c>
      <c r="AB54" s="3">
        <f>EXP('3. Iteration'!$F255-'3. Iteration'!AB$203)/(1+EXP('3. Iteration'!$F255-'3. Iteration'!AB$203))</f>
        <v>0.6535434579431777</v>
      </c>
      <c r="AC54" s="3">
        <f>EXP('3. Iteration'!$F255-'3. Iteration'!AC$203)/(1+EXP('3. Iteration'!$F255-'3. Iteration'!AC$203))</f>
        <v>0.63288493631946452</v>
      </c>
      <c r="AD54" s="3">
        <f>EXP('3. Iteration'!$F255-'3. Iteration'!AD$203)/(1+EXP('3. Iteration'!$F255-'3. Iteration'!AD$203))</f>
        <v>0.62589103926483169</v>
      </c>
      <c r="AE54" s="3">
        <f>EXP('3. Iteration'!$F255-'3. Iteration'!AE$203)/(1+EXP('3. Iteration'!$F255-'3. Iteration'!AE$203))</f>
        <v>0.61884443692309876</v>
      </c>
      <c r="AF54" s="3">
        <f>EXP('3. Iteration'!$F255-'3. Iteration'!AF$203)/(1+EXP('3. Iteration'!$F255-'3. Iteration'!AF$203))</f>
        <v>0.61884443692309876</v>
      </c>
      <c r="AG54" s="3">
        <f>EXP('3. Iteration'!$F255-'3. Iteration'!AG$203)/(1+EXP('3. Iteration'!$F255-'3. Iteration'!AG$203))</f>
        <v>0.61174586935132413</v>
      </c>
      <c r="AH54" s="3">
        <f>EXP('3. Iteration'!$F255-'3. Iteration'!AH$203)/(1+EXP('3. Iteration'!$F255-'3. Iteration'!AH$203))</f>
        <v>0.61174586935132402</v>
      </c>
      <c r="AI54" s="3">
        <f>EXP('3. Iteration'!$F255-'3. Iteration'!AI$203)/(1+EXP('3. Iteration'!$F255-'3. Iteration'!AI$203))</f>
        <v>0.61174586935132413</v>
      </c>
      <c r="AJ54" s="3">
        <f>EXP('3. Iteration'!$F255-'3. Iteration'!AJ$203)/(1+EXP('3. Iteration'!$F255-'3. Iteration'!AJ$203))</f>
        <v>0.59739595633343512</v>
      </c>
      <c r="AK54" s="3">
        <f>EXP('3. Iteration'!$F255-'3. Iteration'!AK$203)/(1+EXP('3. Iteration'!$F255-'3. Iteration'!AK$203))</f>
        <v>0.5151311766278075</v>
      </c>
      <c r="AL54" s="3">
        <f>EXP('3. Iteration'!$F255-'3. Iteration'!AL$203)/(1+EXP('3. Iteration'!$F255-'3. Iteration'!AL$203))</f>
        <v>0.50740104289611576</v>
      </c>
      <c r="AM54" s="3">
        <f>EXP('3. Iteration'!$F255-'3. Iteration'!AM$203)/(1+EXP('3. Iteration'!$F255-'3. Iteration'!AM$203))</f>
        <v>0.46822287492831205</v>
      </c>
      <c r="AN54" s="3">
        <f>EXP('3. Iteration'!$F255-'3. Iteration'!AN$203)/(1+EXP('3. Iteration'!$F255-'3. Iteration'!AN$203))</f>
        <v>0.42829238398271452</v>
      </c>
      <c r="AO54" s="3">
        <f>EXP('3. Iteration'!$F255-'3. Iteration'!AO$203)/(1+EXP('3. Iteration'!$F255-'3. Iteration'!AO$203))</f>
        <v>0.42023237474958741</v>
      </c>
      <c r="AP54" s="3">
        <f>EXP('3. Iteration'!$F255-'3. Iteration'!AP$203)/(1+EXP('3. Iteration'!$F255-'3. Iteration'!AP$203))</f>
        <v>0.39593346178375671</v>
      </c>
      <c r="AQ54" s="3">
        <f>EXP('3. Iteration'!$F255-'3. Iteration'!AQ$203)/(1+EXP('3. Iteration'!$F255-'3. Iteration'!AQ$203))</f>
        <v>0.37965210530563009</v>
      </c>
      <c r="AR54" s="3">
        <f>EXP('3. Iteration'!$F255-'3. Iteration'!AR$203)/(1+EXP('3. Iteration'!$F255-'3. Iteration'!AR$203))</f>
        <v>0.37149206902181842</v>
      </c>
      <c r="AS54" s="3">
        <f>EXP('3. Iteration'!$F255-'3. Iteration'!AS$203)/(1+EXP('3. Iteration'!$F255-'3. Iteration'!AS$203))</f>
        <v>0.34695643671582849</v>
      </c>
      <c r="AT54" s="3">
        <f>EXP('3. Iteration'!$F255-'3. Iteration'!AT$203)/(1+EXP('3. Iteration'!$F255-'3. Iteration'!AT$203))</f>
        <v>0.27330246077058207</v>
      </c>
      <c r="AU54" s="3">
        <f>EXP('3. Iteration'!$F255-'3. Iteration'!AU$203)/(1+EXP('3. Iteration'!$F255-'3. Iteration'!AU$203))</f>
        <v>6.5494171433817111E-2</v>
      </c>
      <c r="AX54">
        <f t="shared" si="5"/>
        <v>-7.4367596033281282</v>
      </c>
      <c r="AY54" s="2">
        <f t="shared" si="11"/>
        <v>1.883082786631711E-2</v>
      </c>
      <c r="AZ54" s="2">
        <f t="shared" si="11"/>
        <v>2.8871777550918014E-2</v>
      </c>
      <c r="BA54" s="2">
        <f t="shared" si="11"/>
        <v>5.6839449363543404E-2</v>
      </c>
      <c r="BB54" s="2">
        <f t="shared" si="11"/>
        <v>7.8304820750596305E-2</v>
      </c>
      <c r="BC54" s="2">
        <f t="shared" si="11"/>
        <v>9.1076408038325812E-2</v>
      </c>
      <c r="BD54" s="2">
        <f t="shared" si="11"/>
        <v>0.10410824835023734</v>
      </c>
      <c r="BE54" s="2">
        <f t="shared" si="11"/>
        <v>0.13388415101833009</v>
      </c>
      <c r="BF54" s="2">
        <f t="shared" si="11"/>
        <v>0.13719326776200905</v>
      </c>
      <c r="BG54" s="2">
        <f t="shared" si="11"/>
        <v>0.14707544843820688</v>
      </c>
      <c r="BH54" s="2">
        <f t="shared" si="11"/>
        <v>0.15685003721667815</v>
      </c>
      <c r="BI54" s="2">
        <f t="shared" si="11"/>
        <v>0.16007517562643844</v>
      </c>
      <c r="BJ54" s="2">
        <f t="shared" si="11"/>
        <v>0.16962288810519208</v>
      </c>
      <c r="BK54" s="2">
        <f t="shared" si="11"/>
        <v>0.16962288810519208</v>
      </c>
      <c r="BL54" s="2">
        <f t="shared" si="11"/>
        <v>0.1727558991753623</v>
      </c>
      <c r="BM54" s="2">
        <f t="shared" ref="BM54:CB106" si="16">V54*(1-V54)</f>
        <v>0.19376919939094708</v>
      </c>
      <c r="BN54" s="2">
        <f t="shared" si="16"/>
        <v>0.20485552620501446</v>
      </c>
      <c r="BO54" s="2">
        <f t="shared" si="15"/>
        <v>0.20485552620501446</v>
      </c>
      <c r="BP54" s="2">
        <f t="shared" si="15"/>
        <v>0.21008639094736498</v>
      </c>
      <c r="BQ54" s="2">
        <f t="shared" si="15"/>
        <v>0.22429757865906125</v>
      </c>
      <c r="BR54" s="2">
        <f t="shared" si="13"/>
        <v>0.22429757865906128</v>
      </c>
      <c r="BS54" s="2">
        <f t="shared" si="13"/>
        <v>0.22642440652285162</v>
      </c>
      <c r="BT54" s="2">
        <f t="shared" si="12"/>
        <v>0.23234159369937185</v>
      </c>
      <c r="BU54" s="2">
        <f t="shared" si="12"/>
        <v>0.23415144623282061</v>
      </c>
      <c r="BV54" s="2">
        <f t="shared" si="12"/>
        <v>0.2358759998124316</v>
      </c>
      <c r="BW54" s="2">
        <f t="shared" si="12"/>
        <v>0.2358759998124316</v>
      </c>
      <c r="BX54" s="2">
        <f t="shared" si="12"/>
        <v>0.2375128606829168</v>
      </c>
      <c r="BY54" s="2">
        <f t="shared" si="12"/>
        <v>0.23751286068291683</v>
      </c>
      <c r="BZ54" s="2">
        <f t="shared" si="12"/>
        <v>0.2375128606829168</v>
      </c>
      <c r="CA54" s="2">
        <f t="shared" si="12"/>
        <v>0.2405140276898956</v>
      </c>
      <c r="CB54" s="2">
        <f t="shared" si="12"/>
        <v>0.24977104749385809</v>
      </c>
      <c r="CC54" s="2">
        <f t="shared" si="12"/>
        <v>0.24994522456404986</v>
      </c>
      <c r="CD54" s="2">
        <f t="shared" si="12"/>
        <v>0.2489902143221783</v>
      </c>
      <c r="CE54" s="2">
        <f t="shared" si="14"/>
        <v>0.24485801780511754</v>
      </c>
      <c r="CF54" s="2">
        <f t="shared" si="14"/>
        <v>0.24363712596190973</v>
      </c>
      <c r="CG54" s="2">
        <f t="shared" si="14"/>
        <v>0.23917015562368721</v>
      </c>
      <c r="CH54" s="2">
        <f t="shared" si="14"/>
        <v>0.23551638424263285</v>
      </c>
      <c r="CI54" s="2">
        <f t="shared" si="14"/>
        <v>0.23348571167570692</v>
      </c>
      <c r="CJ54" s="2">
        <f t="shared" si="14"/>
        <v>0.2265776677372838</v>
      </c>
      <c r="CK54" s="2">
        <f t="shared" si="9"/>
        <v>0.19860822570732653</v>
      </c>
      <c r="CL54" s="2">
        <f t="shared" si="9"/>
        <v>6.1204684942014885E-2</v>
      </c>
    </row>
    <row r="55" spans="1:90">
      <c r="A55" t="str">
        <f>Tabelle1!A55</f>
        <v>Wegscheider Andreas</v>
      </c>
      <c r="H55" s="3">
        <f>EXP('3. Iteration'!$F256-'3. Iteration'!H$203)/(1+EXP('3. Iteration'!$F256-'3. Iteration'!H$203))</f>
        <v>0.98080055338329519</v>
      </c>
      <c r="I55" s="3">
        <f>EXP('3. Iteration'!$F256-'3. Iteration'!I$203)/(1+EXP('3. Iteration'!$F256-'3. Iteration'!I$203))</f>
        <v>0.9702427271623475</v>
      </c>
      <c r="J55" s="3">
        <f>EXP('3. Iteration'!$F256-'3. Iteration'!J$203)/(1+EXP('3. Iteration'!$F256-'3. Iteration'!J$203))</f>
        <v>0.93950034202086419</v>
      </c>
      <c r="K55" s="3">
        <f>EXP('3. Iteration'!$F256-'3. Iteration'!K$203)/(1+EXP('3. Iteration'!$F256-'3. Iteration'!K$203))</f>
        <v>0.91436117005506645</v>
      </c>
      <c r="L55" s="3">
        <f>EXP('3. Iteration'!$F256-'3. Iteration'!L$203)/(1+EXP('3. Iteration'!$F256-'3. Iteration'!L$203))</f>
        <v>0.89865221931111106</v>
      </c>
      <c r="M55" s="3">
        <f>EXP('3. Iteration'!$F256-'3. Iteration'!M$203)/(1+EXP('3. Iteration'!$F256-'3. Iteration'!M$203))</f>
        <v>0.8819577877851984</v>
      </c>
      <c r="N55" s="3">
        <f>EXP('3. Iteration'!$F256-'3. Iteration'!N$203)/(1+EXP('3. Iteration'!$F256-'3. Iteration'!N$203))</f>
        <v>0.84075775703814859</v>
      </c>
      <c r="O55" s="3">
        <f>EXP('3. Iteration'!$F256-'3. Iteration'!O$203)/(1+EXP('3. Iteration'!$F256-'3. Iteration'!O$203))</f>
        <v>0.83586713479885311</v>
      </c>
      <c r="P55" s="3">
        <f>EXP('3. Iteration'!$F256-'3. Iteration'!P$203)/(1+EXP('3. Iteration'!$F256-'3. Iteration'!P$203))</f>
        <v>0.82081856486461802</v>
      </c>
      <c r="Q55" s="3">
        <f>EXP('3. Iteration'!$F256-'3. Iteration'!Q$203)/(1+EXP('3. Iteration'!$F256-'3. Iteration'!Q$203))</f>
        <v>0.8052047882706328</v>
      </c>
      <c r="R55" s="3">
        <f>EXP('3. Iteration'!$F256-'3. Iteration'!R$203)/(1+EXP('3. Iteration'!$F256-'3. Iteration'!R$203))</f>
        <v>0.79987468111456406</v>
      </c>
      <c r="S55" s="3">
        <f>EXP('3. Iteration'!$F256-'3. Iteration'!S$203)/(1+EXP('3. Iteration'!$F256-'3. Iteration'!S$203))</f>
        <v>0.78350857464071155</v>
      </c>
      <c r="T55" s="3">
        <f>EXP('3. Iteration'!$F256-'3. Iteration'!T$203)/(1+EXP('3. Iteration'!$F256-'3. Iteration'!T$203))</f>
        <v>0.78350857464071155</v>
      </c>
      <c r="U55" s="3">
        <f>EXP('3. Iteration'!$F256-'3. Iteration'!U$203)/(1+EXP('3. Iteration'!$F256-'3. Iteration'!U$203))</f>
        <v>0.77792822962886976</v>
      </c>
      <c r="V55" s="3">
        <f>EXP('3. Iteration'!$F256-'3. Iteration'!V$203)/(1+EXP('3. Iteration'!$F256-'3. Iteration'!V$203))</f>
        <v>0.73713034518815368</v>
      </c>
      <c r="W55" s="3">
        <f>EXP('3. Iteration'!$F256-'3. Iteration'!W$203)/(1+EXP('3. Iteration'!$F256-'3. Iteration'!W$203))</f>
        <v>0.71247228947555852</v>
      </c>
      <c r="X55" s="3">
        <f>EXP('3. Iteration'!$F256-'3. Iteration'!X$203)/(1+EXP('3. Iteration'!$F256-'3. Iteration'!X$203))</f>
        <v>0.71247228947555852</v>
      </c>
      <c r="Y55" s="3">
        <f>EXP('3. Iteration'!$F256-'3. Iteration'!Y$203)/(1+EXP('3. Iteration'!$F256-'3. Iteration'!Y$203))</f>
        <v>0.69978390588992656</v>
      </c>
      <c r="Z55" s="3">
        <f>EXP('3. Iteration'!$F256-'3. Iteration'!Z$203)/(1+EXP('3. Iteration'!$F256-'3. Iteration'!Z$203))</f>
        <v>0.66031974719584208</v>
      </c>
      <c r="AA55" s="3">
        <f>EXP('3. Iteration'!$F256-'3. Iteration'!AA$203)/(1+EXP('3. Iteration'!$F256-'3. Iteration'!AA$203))</f>
        <v>0.66031974719584208</v>
      </c>
      <c r="AB55" s="3">
        <f>EXP('3. Iteration'!$F256-'3. Iteration'!AB$203)/(1+EXP('3. Iteration'!$F256-'3. Iteration'!AB$203))</f>
        <v>0.6535434579431777</v>
      </c>
      <c r="AC55" s="3">
        <f>EXP('3. Iteration'!$F256-'3. Iteration'!AC$203)/(1+EXP('3. Iteration'!$F256-'3. Iteration'!AC$203))</f>
        <v>0.63288493631946452</v>
      </c>
      <c r="AD55" s="3">
        <f>EXP('3. Iteration'!$F256-'3. Iteration'!AD$203)/(1+EXP('3. Iteration'!$F256-'3. Iteration'!AD$203))</f>
        <v>0.62589103926483158</v>
      </c>
      <c r="AE55" s="3">
        <f>EXP('3. Iteration'!$F256-'3. Iteration'!AE$203)/(1+EXP('3. Iteration'!$F256-'3. Iteration'!AE$203))</f>
        <v>0.61884443692309876</v>
      </c>
      <c r="AF55" s="3">
        <f>EXP('3. Iteration'!$F256-'3. Iteration'!AF$203)/(1+EXP('3. Iteration'!$F256-'3. Iteration'!AF$203))</f>
        <v>0.61884443692309876</v>
      </c>
      <c r="AG55" s="3">
        <f>EXP('3. Iteration'!$F256-'3. Iteration'!AG$203)/(1+EXP('3. Iteration'!$F256-'3. Iteration'!AG$203))</f>
        <v>0.61174586935132402</v>
      </c>
      <c r="AH55" s="3">
        <f>EXP('3. Iteration'!$F256-'3. Iteration'!AH$203)/(1+EXP('3. Iteration'!$F256-'3. Iteration'!AH$203))</f>
        <v>0.61174586935132391</v>
      </c>
      <c r="AI55" s="3">
        <f>EXP('3. Iteration'!$F256-'3. Iteration'!AI$203)/(1+EXP('3. Iteration'!$F256-'3. Iteration'!AI$203))</f>
        <v>0.61174586935132402</v>
      </c>
      <c r="AJ55" s="3">
        <f>EXP('3. Iteration'!$F256-'3. Iteration'!AJ$203)/(1+EXP('3. Iteration'!$F256-'3. Iteration'!AJ$203))</f>
        <v>0.59739595633343512</v>
      </c>
      <c r="AK55" s="3">
        <f>EXP('3. Iteration'!$F256-'3. Iteration'!AK$203)/(1+EXP('3. Iteration'!$F256-'3. Iteration'!AK$203))</f>
        <v>0.5151311766278075</v>
      </c>
      <c r="AL55" s="3">
        <f>EXP('3. Iteration'!$F256-'3. Iteration'!AL$203)/(1+EXP('3. Iteration'!$F256-'3. Iteration'!AL$203))</f>
        <v>0.50740104289611576</v>
      </c>
      <c r="AM55" s="3">
        <f>EXP('3. Iteration'!$F256-'3. Iteration'!AM$203)/(1+EXP('3. Iteration'!$F256-'3. Iteration'!AM$203))</f>
        <v>0.46822287492831199</v>
      </c>
      <c r="AN55" s="3">
        <f>EXP('3. Iteration'!$F256-'3. Iteration'!AN$203)/(1+EXP('3. Iteration'!$F256-'3. Iteration'!AN$203))</f>
        <v>0.42829238398271452</v>
      </c>
      <c r="AO55" s="3">
        <f>EXP('3. Iteration'!$F256-'3. Iteration'!AO$203)/(1+EXP('3. Iteration'!$F256-'3. Iteration'!AO$203))</f>
        <v>0.42023237474958736</v>
      </c>
      <c r="AP55" s="3">
        <f>EXP('3. Iteration'!$F256-'3. Iteration'!AP$203)/(1+EXP('3. Iteration'!$F256-'3. Iteration'!AP$203))</f>
        <v>0.39593346178375666</v>
      </c>
      <c r="AQ55" s="3">
        <f>EXP('3. Iteration'!$F256-'3. Iteration'!AQ$203)/(1+EXP('3. Iteration'!$F256-'3. Iteration'!AQ$203))</f>
        <v>0.37965210530563004</v>
      </c>
      <c r="AR55" s="3">
        <f>EXP('3. Iteration'!$F256-'3. Iteration'!AR$203)/(1+EXP('3. Iteration'!$F256-'3. Iteration'!AR$203))</f>
        <v>0.37149206902181836</v>
      </c>
      <c r="AS55" s="3">
        <f>EXP('3. Iteration'!$F256-'3. Iteration'!AS$203)/(1+EXP('3. Iteration'!$F256-'3. Iteration'!AS$203))</f>
        <v>0.34695643671582843</v>
      </c>
      <c r="AT55" s="3">
        <f>EXP('3. Iteration'!$F256-'3. Iteration'!AT$203)/(1+EXP('3. Iteration'!$F256-'3. Iteration'!AT$203))</f>
        <v>0.27330246077058207</v>
      </c>
      <c r="AU55" s="3">
        <f>EXP('3. Iteration'!$F256-'3. Iteration'!AU$203)/(1+EXP('3. Iteration'!$F256-'3. Iteration'!AU$203))</f>
        <v>6.5494171433817111E-2</v>
      </c>
      <c r="AX55">
        <f t="shared" si="5"/>
        <v>-7.4367596033281282</v>
      </c>
      <c r="AY55" s="2">
        <f t="shared" ref="AY55:BL73" si="17">H55*(1-H55)</f>
        <v>1.883082786631711E-2</v>
      </c>
      <c r="AZ55" s="2">
        <f t="shared" si="17"/>
        <v>2.8871777550918014E-2</v>
      </c>
      <c r="BA55" s="2">
        <f t="shared" si="17"/>
        <v>5.6839449363543404E-2</v>
      </c>
      <c r="BB55" s="2">
        <f t="shared" si="17"/>
        <v>7.8304820750596305E-2</v>
      </c>
      <c r="BC55" s="2">
        <f t="shared" si="17"/>
        <v>9.1076408038325812E-2</v>
      </c>
      <c r="BD55" s="2">
        <f t="shared" si="17"/>
        <v>0.10410824835023734</v>
      </c>
      <c r="BE55" s="2">
        <f t="shared" si="17"/>
        <v>0.13388415101833009</v>
      </c>
      <c r="BF55" s="2">
        <f t="shared" si="17"/>
        <v>0.13719326776200905</v>
      </c>
      <c r="BG55" s="2">
        <f t="shared" si="17"/>
        <v>0.14707544843820688</v>
      </c>
      <c r="BH55" s="2">
        <f t="shared" si="17"/>
        <v>0.1568500372166782</v>
      </c>
      <c r="BI55" s="2">
        <f t="shared" si="17"/>
        <v>0.16007517562643853</v>
      </c>
      <c r="BJ55" s="2">
        <f t="shared" si="17"/>
        <v>0.16962288810519208</v>
      </c>
      <c r="BK55" s="2">
        <f t="shared" si="17"/>
        <v>0.16962288810519208</v>
      </c>
      <c r="BL55" s="2">
        <f t="shared" si="17"/>
        <v>0.17275589917536224</v>
      </c>
      <c r="BM55" s="2">
        <f t="shared" si="16"/>
        <v>0.19376919939094708</v>
      </c>
      <c r="BN55" s="2">
        <f t="shared" si="16"/>
        <v>0.20485552620501446</v>
      </c>
      <c r="BO55" s="2">
        <f t="shared" si="15"/>
        <v>0.20485552620501446</v>
      </c>
      <c r="BP55" s="2">
        <f t="shared" si="15"/>
        <v>0.21008639094736498</v>
      </c>
      <c r="BQ55" s="2">
        <f t="shared" si="15"/>
        <v>0.22429757865906128</v>
      </c>
      <c r="BR55" s="2">
        <f t="shared" si="13"/>
        <v>0.22429757865906128</v>
      </c>
      <c r="BS55" s="2">
        <f t="shared" si="13"/>
        <v>0.22642440652285162</v>
      </c>
      <c r="BT55" s="2">
        <f t="shared" si="12"/>
        <v>0.23234159369937185</v>
      </c>
      <c r="BU55" s="2">
        <f t="shared" si="12"/>
        <v>0.23415144623282064</v>
      </c>
      <c r="BV55" s="2">
        <f t="shared" si="12"/>
        <v>0.2358759998124316</v>
      </c>
      <c r="BW55" s="2">
        <f t="shared" si="12"/>
        <v>0.2358759998124316</v>
      </c>
      <c r="BX55" s="2">
        <f t="shared" si="12"/>
        <v>0.23751286068291683</v>
      </c>
      <c r="BY55" s="2">
        <f t="shared" si="12"/>
        <v>0.23751286068291685</v>
      </c>
      <c r="BZ55" s="2">
        <f t="shared" si="12"/>
        <v>0.23751286068291683</v>
      </c>
      <c r="CA55" s="2">
        <f t="shared" si="12"/>
        <v>0.2405140276898956</v>
      </c>
      <c r="CB55" s="2">
        <f t="shared" si="12"/>
        <v>0.24977104749385809</v>
      </c>
      <c r="CC55" s="2">
        <f t="shared" si="12"/>
        <v>0.24994522456404986</v>
      </c>
      <c r="CD55" s="2">
        <f t="shared" si="12"/>
        <v>0.24899021432217833</v>
      </c>
      <c r="CE55" s="2">
        <f t="shared" si="14"/>
        <v>0.24485801780511754</v>
      </c>
      <c r="CF55" s="2">
        <f t="shared" si="14"/>
        <v>0.24363712596190976</v>
      </c>
      <c r="CG55" s="2">
        <f t="shared" si="14"/>
        <v>0.23917015562368715</v>
      </c>
      <c r="CH55" s="2">
        <f t="shared" si="14"/>
        <v>0.23551638424263283</v>
      </c>
      <c r="CI55" s="2">
        <f t="shared" si="14"/>
        <v>0.23348571167570689</v>
      </c>
      <c r="CJ55" s="2">
        <f t="shared" si="14"/>
        <v>0.22657766773728377</v>
      </c>
      <c r="CK55" s="2">
        <f t="shared" si="9"/>
        <v>0.19860822570732653</v>
      </c>
      <c r="CL55" s="2">
        <f t="shared" si="9"/>
        <v>6.1204684942014885E-2</v>
      </c>
    </row>
    <row r="56" spans="1:90">
      <c r="A56" t="str">
        <f>Tabelle1!A56</f>
        <v>Zivic</v>
      </c>
      <c r="H56" s="3">
        <f>EXP('3. Iteration'!$F257-'3. Iteration'!H$203)/(1+EXP('3. Iteration'!$F257-'3. Iteration'!H$203))</f>
        <v>0.98080055338329519</v>
      </c>
      <c r="I56" s="3">
        <f>EXP('3. Iteration'!$F257-'3. Iteration'!I$203)/(1+EXP('3. Iteration'!$F257-'3. Iteration'!I$203))</f>
        <v>0.9702427271623475</v>
      </c>
      <c r="J56" s="3">
        <f>EXP('3. Iteration'!$F257-'3. Iteration'!J$203)/(1+EXP('3. Iteration'!$F257-'3. Iteration'!J$203))</f>
        <v>0.93950034202086419</v>
      </c>
      <c r="K56" s="3">
        <f>EXP('3. Iteration'!$F257-'3. Iteration'!K$203)/(1+EXP('3. Iteration'!$F257-'3. Iteration'!K$203))</f>
        <v>0.91436117005506645</v>
      </c>
      <c r="L56" s="3">
        <f>EXP('3. Iteration'!$F257-'3. Iteration'!L$203)/(1+EXP('3. Iteration'!$F257-'3. Iteration'!L$203))</f>
        <v>0.89865221931111106</v>
      </c>
      <c r="M56" s="3">
        <f>EXP('3. Iteration'!$F257-'3. Iteration'!M$203)/(1+EXP('3. Iteration'!$F257-'3. Iteration'!M$203))</f>
        <v>0.8819577877851984</v>
      </c>
      <c r="N56" s="3">
        <f>EXP('3. Iteration'!$F257-'3. Iteration'!N$203)/(1+EXP('3. Iteration'!$F257-'3. Iteration'!N$203))</f>
        <v>0.84075775703814859</v>
      </c>
      <c r="O56" s="3">
        <f>EXP('3. Iteration'!$F257-'3. Iteration'!O$203)/(1+EXP('3. Iteration'!$F257-'3. Iteration'!O$203))</f>
        <v>0.83586713479885311</v>
      </c>
      <c r="P56" s="3">
        <f>EXP('3. Iteration'!$F257-'3. Iteration'!P$203)/(1+EXP('3. Iteration'!$F257-'3. Iteration'!P$203))</f>
        <v>0.82081856486461802</v>
      </c>
      <c r="Q56" s="3">
        <f>EXP('3. Iteration'!$F257-'3. Iteration'!Q$203)/(1+EXP('3. Iteration'!$F257-'3. Iteration'!Q$203))</f>
        <v>0.80520478827063291</v>
      </c>
      <c r="R56" s="3">
        <f>EXP('3. Iteration'!$F257-'3. Iteration'!R$203)/(1+EXP('3. Iteration'!$F257-'3. Iteration'!R$203))</f>
        <v>0.79987468111456417</v>
      </c>
      <c r="S56" s="3">
        <f>EXP('3. Iteration'!$F257-'3. Iteration'!S$203)/(1+EXP('3. Iteration'!$F257-'3. Iteration'!S$203))</f>
        <v>0.78350857464071155</v>
      </c>
      <c r="T56" s="3">
        <f>EXP('3. Iteration'!$F257-'3. Iteration'!T$203)/(1+EXP('3. Iteration'!$F257-'3. Iteration'!T$203))</f>
        <v>0.78350857464071155</v>
      </c>
      <c r="U56" s="3">
        <f>EXP('3. Iteration'!$F257-'3. Iteration'!U$203)/(1+EXP('3. Iteration'!$F257-'3. Iteration'!U$203))</f>
        <v>0.77792822962886965</v>
      </c>
      <c r="V56" s="3">
        <f>EXP('3. Iteration'!$F257-'3. Iteration'!V$203)/(1+EXP('3. Iteration'!$F257-'3. Iteration'!V$203))</f>
        <v>0.73713034518815368</v>
      </c>
      <c r="W56" s="3">
        <f>EXP('3. Iteration'!$F257-'3. Iteration'!W$203)/(1+EXP('3. Iteration'!$F257-'3. Iteration'!W$203))</f>
        <v>0.71247228947555852</v>
      </c>
      <c r="X56" s="3">
        <f>EXP('3. Iteration'!$F257-'3. Iteration'!X$203)/(1+EXP('3. Iteration'!$F257-'3. Iteration'!X$203))</f>
        <v>0.71247228947555852</v>
      </c>
      <c r="Y56" s="3">
        <f>EXP('3. Iteration'!$F257-'3. Iteration'!Y$203)/(1+EXP('3. Iteration'!$F257-'3. Iteration'!Y$203))</f>
        <v>0.69978390588992656</v>
      </c>
      <c r="Z56" s="3">
        <f>EXP('3. Iteration'!$F257-'3. Iteration'!Z$203)/(1+EXP('3. Iteration'!$F257-'3. Iteration'!Z$203))</f>
        <v>0.66031974719584219</v>
      </c>
      <c r="AA56" s="3">
        <f>EXP('3. Iteration'!$F257-'3. Iteration'!AA$203)/(1+EXP('3. Iteration'!$F257-'3. Iteration'!AA$203))</f>
        <v>0.66031974719584208</v>
      </c>
      <c r="AB56" s="3">
        <f>EXP('3. Iteration'!$F257-'3. Iteration'!AB$203)/(1+EXP('3. Iteration'!$F257-'3. Iteration'!AB$203))</f>
        <v>0.6535434579431777</v>
      </c>
      <c r="AC56" s="3">
        <f>EXP('3. Iteration'!$F257-'3. Iteration'!AC$203)/(1+EXP('3. Iteration'!$F257-'3. Iteration'!AC$203))</f>
        <v>0.63288493631946452</v>
      </c>
      <c r="AD56" s="3">
        <f>EXP('3. Iteration'!$F257-'3. Iteration'!AD$203)/(1+EXP('3. Iteration'!$F257-'3. Iteration'!AD$203))</f>
        <v>0.62589103926483169</v>
      </c>
      <c r="AE56" s="3">
        <f>EXP('3. Iteration'!$F257-'3. Iteration'!AE$203)/(1+EXP('3. Iteration'!$F257-'3. Iteration'!AE$203))</f>
        <v>0.61884443692309876</v>
      </c>
      <c r="AF56" s="3">
        <f>EXP('3. Iteration'!$F257-'3. Iteration'!AF$203)/(1+EXP('3. Iteration'!$F257-'3. Iteration'!AF$203))</f>
        <v>0.61884443692309876</v>
      </c>
      <c r="AG56" s="3">
        <f>EXP('3. Iteration'!$F257-'3. Iteration'!AG$203)/(1+EXP('3. Iteration'!$F257-'3. Iteration'!AG$203))</f>
        <v>0.61174586935132413</v>
      </c>
      <c r="AH56" s="3">
        <f>EXP('3. Iteration'!$F257-'3. Iteration'!AH$203)/(1+EXP('3. Iteration'!$F257-'3. Iteration'!AH$203))</f>
        <v>0.61174586935132402</v>
      </c>
      <c r="AI56" s="3">
        <f>EXP('3. Iteration'!$F257-'3. Iteration'!AI$203)/(1+EXP('3. Iteration'!$F257-'3. Iteration'!AI$203))</f>
        <v>0.61174586935132413</v>
      </c>
      <c r="AJ56" s="3">
        <f>EXP('3. Iteration'!$F257-'3. Iteration'!AJ$203)/(1+EXP('3. Iteration'!$F257-'3. Iteration'!AJ$203))</f>
        <v>0.59739595633343512</v>
      </c>
      <c r="AK56" s="3">
        <f>EXP('3. Iteration'!$F257-'3. Iteration'!AK$203)/(1+EXP('3. Iteration'!$F257-'3. Iteration'!AK$203))</f>
        <v>0.5151311766278075</v>
      </c>
      <c r="AL56" s="3">
        <f>EXP('3. Iteration'!$F257-'3. Iteration'!AL$203)/(1+EXP('3. Iteration'!$F257-'3. Iteration'!AL$203))</f>
        <v>0.50740104289611576</v>
      </c>
      <c r="AM56" s="3">
        <f>EXP('3. Iteration'!$F257-'3. Iteration'!AM$203)/(1+EXP('3. Iteration'!$F257-'3. Iteration'!AM$203))</f>
        <v>0.46822287492831205</v>
      </c>
      <c r="AN56" s="3">
        <f>EXP('3. Iteration'!$F257-'3. Iteration'!AN$203)/(1+EXP('3. Iteration'!$F257-'3. Iteration'!AN$203))</f>
        <v>0.42829238398271452</v>
      </c>
      <c r="AO56" s="3">
        <f>EXP('3. Iteration'!$F257-'3. Iteration'!AO$203)/(1+EXP('3. Iteration'!$F257-'3. Iteration'!AO$203))</f>
        <v>0.42023237474958741</v>
      </c>
      <c r="AP56" s="3">
        <f>EXP('3. Iteration'!$F257-'3. Iteration'!AP$203)/(1+EXP('3. Iteration'!$F257-'3. Iteration'!AP$203))</f>
        <v>0.39593346178375671</v>
      </c>
      <c r="AQ56" s="3">
        <f>EXP('3. Iteration'!$F257-'3. Iteration'!AQ$203)/(1+EXP('3. Iteration'!$F257-'3. Iteration'!AQ$203))</f>
        <v>0.37965210530563009</v>
      </c>
      <c r="AR56" s="3">
        <f>EXP('3. Iteration'!$F257-'3. Iteration'!AR$203)/(1+EXP('3. Iteration'!$F257-'3. Iteration'!AR$203))</f>
        <v>0.37149206902181842</v>
      </c>
      <c r="AS56" s="3">
        <f>EXP('3. Iteration'!$F257-'3. Iteration'!AS$203)/(1+EXP('3. Iteration'!$F257-'3. Iteration'!AS$203))</f>
        <v>0.34695643671582849</v>
      </c>
      <c r="AT56" s="3">
        <f>EXP('3. Iteration'!$F257-'3. Iteration'!AT$203)/(1+EXP('3. Iteration'!$F257-'3. Iteration'!AT$203))</f>
        <v>0.27330246077058207</v>
      </c>
      <c r="AU56" s="3">
        <f>EXP('3. Iteration'!$F257-'3. Iteration'!AU$203)/(1+EXP('3. Iteration'!$F257-'3. Iteration'!AU$203))</f>
        <v>6.5494171433817111E-2</v>
      </c>
      <c r="AX56">
        <f t="shared" si="5"/>
        <v>-7.4367596033281282</v>
      </c>
      <c r="AY56" s="2">
        <f t="shared" si="17"/>
        <v>1.883082786631711E-2</v>
      </c>
      <c r="AZ56" s="2">
        <f t="shared" si="17"/>
        <v>2.8871777550918014E-2</v>
      </c>
      <c r="BA56" s="2">
        <f t="shared" si="17"/>
        <v>5.6839449363543404E-2</v>
      </c>
      <c r="BB56" s="2">
        <f t="shared" si="17"/>
        <v>7.8304820750596305E-2</v>
      </c>
      <c r="BC56" s="2">
        <f t="shared" si="17"/>
        <v>9.1076408038325812E-2</v>
      </c>
      <c r="BD56" s="2">
        <f t="shared" si="17"/>
        <v>0.10410824835023734</v>
      </c>
      <c r="BE56" s="2">
        <f t="shared" si="17"/>
        <v>0.13388415101833009</v>
      </c>
      <c r="BF56" s="2">
        <f t="shared" si="17"/>
        <v>0.13719326776200905</v>
      </c>
      <c r="BG56" s="2">
        <f t="shared" si="17"/>
        <v>0.14707544843820688</v>
      </c>
      <c r="BH56" s="2">
        <f t="shared" si="17"/>
        <v>0.15685003721667815</v>
      </c>
      <c r="BI56" s="2">
        <f t="shared" si="17"/>
        <v>0.16007517562643844</v>
      </c>
      <c r="BJ56" s="2">
        <f t="shared" si="17"/>
        <v>0.16962288810519208</v>
      </c>
      <c r="BK56" s="2">
        <f t="shared" si="17"/>
        <v>0.16962288810519208</v>
      </c>
      <c r="BL56" s="2">
        <f t="shared" si="17"/>
        <v>0.1727558991753623</v>
      </c>
      <c r="BM56" s="2">
        <f t="shared" si="16"/>
        <v>0.19376919939094708</v>
      </c>
      <c r="BN56" s="2">
        <f t="shared" si="16"/>
        <v>0.20485552620501446</v>
      </c>
      <c r="BO56" s="2">
        <f t="shared" si="15"/>
        <v>0.20485552620501446</v>
      </c>
      <c r="BP56" s="2">
        <f t="shared" si="15"/>
        <v>0.21008639094736498</v>
      </c>
      <c r="BQ56" s="2">
        <f t="shared" si="15"/>
        <v>0.22429757865906125</v>
      </c>
      <c r="BR56" s="2">
        <f t="shared" si="13"/>
        <v>0.22429757865906128</v>
      </c>
      <c r="BS56" s="2">
        <f t="shared" si="13"/>
        <v>0.22642440652285162</v>
      </c>
      <c r="BT56" s="2">
        <f t="shared" si="12"/>
        <v>0.23234159369937185</v>
      </c>
      <c r="BU56" s="2">
        <f t="shared" si="12"/>
        <v>0.23415144623282061</v>
      </c>
      <c r="BV56" s="2">
        <f t="shared" si="12"/>
        <v>0.2358759998124316</v>
      </c>
      <c r="BW56" s="2">
        <f t="shared" si="12"/>
        <v>0.2358759998124316</v>
      </c>
      <c r="BX56" s="2">
        <f t="shared" si="12"/>
        <v>0.2375128606829168</v>
      </c>
      <c r="BY56" s="2">
        <f t="shared" si="12"/>
        <v>0.23751286068291683</v>
      </c>
      <c r="BZ56" s="2">
        <f t="shared" si="12"/>
        <v>0.2375128606829168</v>
      </c>
      <c r="CA56" s="2">
        <f t="shared" si="12"/>
        <v>0.2405140276898956</v>
      </c>
      <c r="CB56" s="2">
        <f t="shared" si="12"/>
        <v>0.24977104749385809</v>
      </c>
      <c r="CC56" s="2">
        <f t="shared" si="12"/>
        <v>0.24994522456404986</v>
      </c>
      <c r="CD56" s="2">
        <f t="shared" si="12"/>
        <v>0.2489902143221783</v>
      </c>
      <c r="CE56" s="2">
        <f t="shared" si="14"/>
        <v>0.24485801780511754</v>
      </c>
      <c r="CF56" s="2">
        <f t="shared" si="14"/>
        <v>0.24363712596190973</v>
      </c>
      <c r="CG56" s="2">
        <f t="shared" si="14"/>
        <v>0.23917015562368721</v>
      </c>
      <c r="CH56" s="2">
        <f t="shared" si="14"/>
        <v>0.23551638424263285</v>
      </c>
      <c r="CI56" s="2">
        <f t="shared" si="14"/>
        <v>0.23348571167570692</v>
      </c>
      <c r="CJ56" s="2">
        <f t="shared" si="14"/>
        <v>0.2265776677372838</v>
      </c>
      <c r="CK56" s="2">
        <f t="shared" si="9"/>
        <v>0.19860822570732653</v>
      </c>
      <c r="CL56" s="2">
        <f t="shared" si="9"/>
        <v>6.1204684942014885E-2</v>
      </c>
    </row>
    <row r="57" spans="1:90">
      <c r="A57" t="str">
        <f>Tabelle1!A57</f>
        <v>Prosch</v>
      </c>
      <c r="H57" s="3">
        <f>EXP('3. Iteration'!$F258-'3. Iteration'!H$203)/(1+EXP('3. Iteration'!$F258-'3. Iteration'!H$203))</f>
        <v>0.98080055338329519</v>
      </c>
      <c r="I57" s="3">
        <f>EXP('3. Iteration'!$F258-'3. Iteration'!I$203)/(1+EXP('3. Iteration'!$F258-'3. Iteration'!I$203))</f>
        <v>0.9702427271623475</v>
      </c>
      <c r="J57" s="3">
        <f>EXP('3. Iteration'!$F258-'3. Iteration'!J$203)/(1+EXP('3. Iteration'!$F258-'3. Iteration'!J$203))</f>
        <v>0.93950034202086419</v>
      </c>
      <c r="K57" s="3">
        <f>EXP('3. Iteration'!$F258-'3. Iteration'!K$203)/(1+EXP('3. Iteration'!$F258-'3. Iteration'!K$203))</f>
        <v>0.91436117005506645</v>
      </c>
      <c r="L57" s="3">
        <f>EXP('3. Iteration'!$F258-'3. Iteration'!L$203)/(1+EXP('3. Iteration'!$F258-'3. Iteration'!L$203))</f>
        <v>0.89865221931111106</v>
      </c>
      <c r="M57" s="3">
        <f>EXP('3. Iteration'!$F258-'3. Iteration'!M$203)/(1+EXP('3. Iteration'!$F258-'3. Iteration'!M$203))</f>
        <v>0.8819577877851984</v>
      </c>
      <c r="N57" s="3">
        <f>EXP('3. Iteration'!$F258-'3. Iteration'!N$203)/(1+EXP('3. Iteration'!$F258-'3. Iteration'!N$203))</f>
        <v>0.84075775703814859</v>
      </c>
      <c r="O57" s="3">
        <f>EXP('3. Iteration'!$F258-'3. Iteration'!O$203)/(1+EXP('3. Iteration'!$F258-'3. Iteration'!O$203))</f>
        <v>0.83586713479885311</v>
      </c>
      <c r="P57" s="3">
        <f>EXP('3. Iteration'!$F258-'3. Iteration'!P$203)/(1+EXP('3. Iteration'!$F258-'3. Iteration'!P$203))</f>
        <v>0.82081856486461802</v>
      </c>
      <c r="Q57" s="3">
        <f>EXP('3. Iteration'!$F258-'3. Iteration'!Q$203)/(1+EXP('3. Iteration'!$F258-'3. Iteration'!Q$203))</f>
        <v>0.80520478827063291</v>
      </c>
      <c r="R57" s="3">
        <f>EXP('3. Iteration'!$F258-'3. Iteration'!R$203)/(1+EXP('3. Iteration'!$F258-'3. Iteration'!R$203))</f>
        <v>0.79987468111456417</v>
      </c>
      <c r="S57" s="3">
        <f>EXP('3. Iteration'!$F258-'3. Iteration'!S$203)/(1+EXP('3. Iteration'!$F258-'3. Iteration'!S$203))</f>
        <v>0.78350857464071155</v>
      </c>
      <c r="T57" s="3">
        <f>EXP('3. Iteration'!$F258-'3. Iteration'!T$203)/(1+EXP('3. Iteration'!$F258-'3. Iteration'!T$203))</f>
        <v>0.78350857464071155</v>
      </c>
      <c r="U57" s="3">
        <f>EXP('3. Iteration'!$F258-'3. Iteration'!U$203)/(1+EXP('3. Iteration'!$F258-'3. Iteration'!U$203))</f>
        <v>0.77792822962886965</v>
      </c>
      <c r="V57" s="3">
        <f>EXP('3. Iteration'!$F258-'3. Iteration'!V$203)/(1+EXP('3. Iteration'!$F258-'3. Iteration'!V$203))</f>
        <v>0.73713034518815368</v>
      </c>
      <c r="W57" s="3">
        <f>EXP('3. Iteration'!$F258-'3. Iteration'!W$203)/(1+EXP('3. Iteration'!$F258-'3. Iteration'!W$203))</f>
        <v>0.71247228947555852</v>
      </c>
      <c r="X57" s="3">
        <f>EXP('3. Iteration'!$F258-'3. Iteration'!X$203)/(1+EXP('3. Iteration'!$F258-'3. Iteration'!X$203))</f>
        <v>0.71247228947555852</v>
      </c>
      <c r="Y57" s="3">
        <f>EXP('3. Iteration'!$F258-'3. Iteration'!Y$203)/(1+EXP('3. Iteration'!$F258-'3. Iteration'!Y$203))</f>
        <v>0.69978390588992656</v>
      </c>
      <c r="Z57" s="3">
        <f>EXP('3. Iteration'!$F258-'3. Iteration'!Z$203)/(1+EXP('3. Iteration'!$F258-'3. Iteration'!Z$203))</f>
        <v>0.66031974719584219</v>
      </c>
      <c r="AA57" s="3">
        <f>EXP('3. Iteration'!$F258-'3. Iteration'!AA$203)/(1+EXP('3. Iteration'!$F258-'3. Iteration'!AA$203))</f>
        <v>0.66031974719584208</v>
      </c>
      <c r="AB57" s="3">
        <f>EXP('3. Iteration'!$F258-'3. Iteration'!AB$203)/(1+EXP('3. Iteration'!$F258-'3. Iteration'!AB$203))</f>
        <v>0.6535434579431777</v>
      </c>
      <c r="AC57" s="3">
        <f>EXP('3. Iteration'!$F258-'3. Iteration'!AC$203)/(1+EXP('3. Iteration'!$F258-'3. Iteration'!AC$203))</f>
        <v>0.63288493631946452</v>
      </c>
      <c r="AD57" s="3">
        <f>EXP('3. Iteration'!$F258-'3. Iteration'!AD$203)/(1+EXP('3. Iteration'!$F258-'3. Iteration'!AD$203))</f>
        <v>0.62589103926483169</v>
      </c>
      <c r="AE57" s="3">
        <f>EXP('3. Iteration'!$F258-'3. Iteration'!AE$203)/(1+EXP('3. Iteration'!$F258-'3. Iteration'!AE$203))</f>
        <v>0.61884443692309876</v>
      </c>
      <c r="AF57" s="3">
        <f>EXP('3. Iteration'!$F258-'3. Iteration'!AF$203)/(1+EXP('3. Iteration'!$F258-'3. Iteration'!AF$203))</f>
        <v>0.61884443692309876</v>
      </c>
      <c r="AG57" s="3">
        <f>EXP('3. Iteration'!$F258-'3. Iteration'!AG$203)/(1+EXP('3. Iteration'!$F258-'3. Iteration'!AG$203))</f>
        <v>0.61174586935132413</v>
      </c>
      <c r="AH57" s="3">
        <f>EXP('3. Iteration'!$F258-'3. Iteration'!AH$203)/(1+EXP('3. Iteration'!$F258-'3. Iteration'!AH$203))</f>
        <v>0.61174586935132402</v>
      </c>
      <c r="AI57" s="3">
        <f>EXP('3. Iteration'!$F258-'3. Iteration'!AI$203)/(1+EXP('3. Iteration'!$F258-'3. Iteration'!AI$203))</f>
        <v>0.61174586935132413</v>
      </c>
      <c r="AJ57" s="3">
        <f>EXP('3. Iteration'!$F258-'3. Iteration'!AJ$203)/(1+EXP('3. Iteration'!$F258-'3. Iteration'!AJ$203))</f>
        <v>0.59739595633343512</v>
      </c>
      <c r="AK57" s="3">
        <f>EXP('3. Iteration'!$F258-'3. Iteration'!AK$203)/(1+EXP('3. Iteration'!$F258-'3. Iteration'!AK$203))</f>
        <v>0.5151311766278075</v>
      </c>
      <c r="AL57" s="3">
        <f>EXP('3. Iteration'!$F258-'3. Iteration'!AL$203)/(1+EXP('3. Iteration'!$F258-'3. Iteration'!AL$203))</f>
        <v>0.50740104289611576</v>
      </c>
      <c r="AM57" s="3">
        <f>EXP('3. Iteration'!$F258-'3. Iteration'!AM$203)/(1+EXP('3. Iteration'!$F258-'3. Iteration'!AM$203))</f>
        <v>0.46822287492831205</v>
      </c>
      <c r="AN57" s="3">
        <f>EXP('3. Iteration'!$F258-'3. Iteration'!AN$203)/(1+EXP('3. Iteration'!$F258-'3. Iteration'!AN$203))</f>
        <v>0.42829238398271452</v>
      </c>
      <c r="AO57" s="3">
        <f>EXP('3. Iteration'!$F258-'3. Iteration'!AO$203)/(1+EXP('3. Iteration'!$F258-'3. Iteration'!AO$203))</f>
        <v>0.42023237474958741</v>
      </c>
      <c r="AP57" s="3">
        <f>EXP('3. Iteration'!$F258-'3. Iteration'!AP$203)/(1+EXP('3. Iteration'!$F258-'3. Iteration'!AP$203))</f>
        <v>0.39593346178375671</v>
      </c>
      <c r="AQ57" s="3">
        <f>EXP('3. Iteration'!$F258-'3. Iteration'!AQ$203)/(1+EXP('3. Iteration'!$F258-'3. Iteration'!AQ$203))</f>
        <v>0.37965210530563009</v>
      </c>
      <c r="AR57" s="3">
        <f>EXP('3. Iteration'!$F258-'3. Iteration'!AR$203)/(1+EXP('3. Iteration'!$F258-'3. Iteration'!AR$203))</f>
        <v>0.37149206902181842</v>
      </c>
      <c r="AS57" s="3">
        <f>EXP('3. Iteration'!$F258-'3. Iteration'!AS$203)/(1+EXP('3. Iteration'!$F258-'3. Iteration'!AS$203))</f>
        <v>0.34695643671582849</v>
      </c>
      <c r="AT57" s="3">
        <f>EXP('3. Iteration'!$F258-'3. Iteration'!AT$203)/(1+EXP('3. Iteration'!$F258-'3. Iteration'!AT$203))</f>
        <v>0.27330246077058207</v>
      </c>
      <c r="AU57" s="3">
        <f>EXP('3. Iteration'!$F258-'3. Iteration'!AU$203)/(1+EXP('3. Iteration'!$F258-'3. Iteration'!AU$203))</f>
        <v>6.5494171433817111E-2</v>
      </c>
      <c r="AX57">
        <f t="shared" si="5"/>
        <v>-7.4367596033281282</v>
      </c>
      <c r="AY57" s="2">
        <f t="shared" si="17"/>
        <v>1.883082786631711E-2</v>
      </c>
      <c r="AZ57" s="2">
        <f t="shared" si="17"/>
        <v>2.8871777550918014E-2</v>
      </c>
      <c r="BA57" s="2">
        <f t="shared" si="17"/>
        <v>5.6839449363543404E-2</v>
      </c>
      <c r="BB57" s="2">
        <f t="shared" si="17"/>
        <v>7.8304820750596305E-2</v>
      </c>
      <c r="BC57" s="2">
        <f t="shared" si="17"/>
        <v>9.1076408038325812E-2</v>
      </c>
      <c r="BD57" s="2">
        <f t="shared" si="17"/>
        <v>0.10410824835023734</v>
      </c>
      <c r="BE57" s="2">
        <f t="shared" si="17"/>
        <v>0.13388415101833009</v>
      </c>
      <c r="BF57" s="2">
        <f t="shared" si="17"/>
        <v>0.13719326776200905</v>
      </c>
      <c r="BG57" s="2">
        <f t="shared" si="17"/>
        <v>0.14707544843820688</v>
      </c>
      <c r="BH57" s="2">
        <f t="shared" si="17"/>
        <v>0.15685003721667815</v>
      </c>
      <c r="BI57" s="2">
        <f t="shared" si="17"/>
        <v>0.16007517562643844</v>
      </c>
      <c r="BJ57" s="2">
        <f t="shared" si="17"/>
        <v>0.16962288810519208</v>
      </c>
      <c r="BK57" s="2">
        <f t="shared" si="17"/>
        <v>0.16962288810519208</v>
      </c>
      <c r="BL57" s="2">
        <f t="shared" si="17"/>
        <v>0.1727558991753623</v>
      </c>
      <c r="BM57" s="2">
        <f t="shared" si="16"/>
        <v>0.19376919939094708</v>
      </c>
      <c r="BN57" s="2">
        <f t="shared" si="16"/>
        <v>0.20485552620501446</v>
      </c>
      <c r="BO57" s="2">
        <f t="shared" si="15"/>
        <v>0.20485552620501446</v>
      </c>
      <c r="BP57" s="2">
        <f t="shared" si="15"/>
        <v>0.21008639094736498</v>
      </c>
      <c r="BQ57" s="2">
        <f t="shared" si="15"/>
        <v>0.22429757865906125</v>
      </c>
      <c r="BR57" s="2">
        <f t="shared" si="13"/>
        <v>0.22429757865906128</v>
      </c>
      <c r="BS57" s="2">
        <f t="shared" si="13"/>
        <v>0.22642440652285162</v>
      </c>
      <c r="BT57" s="2">
        <f t="shared" si="12"/>
        <v>0.23234159369937185</v>
      </c>
      <c r="BU57" s="2">
        <f t="shared" si="12"/>
        <v>0.23415144623282061</v>
      </c>
      <c r="BV57" s="2">
        <f t="shared" si="12"/>
        <v>0.2358759998124316</v>
      </c>
      <c r="BW57" s="2">
        <f t="shared" si="12"/>
        <v>0.2358759998124316</v>
      </c>
      <c r="BX57" s="2">
        <f t="shared" si="12"/>
        <v>0.2375128606829168</v>
      </c>
      <c r="BY57" s="2">
        <f t="shared" si="12"/>
        <v>0.23751286068291683</v>
      </c>
      <c r="BZ57" s="2">
        <f t="shared" si="12"/>
        <v>0.2375128606829168</v>
      </c>
      <c r="CA57" s="2">
        <f t="shared" si="12"/>
        <v>0.2405140276898956</v>
      </c>
      <c r="CB57" s="2">
        <f t="shared" si="12"/>
        <v>0.24977104749385809</v>
      </c>
      <c r="CC57" s="2">
        <f t="shared" si="12"/>
        <v>0.24994522456404986</v>
      </c>
      <c r="CD57" s="2">
        <f t="shared" si="12"/>
        <v>0.2489902143221783</v>
      </c>
      <c r="CE57" s="2">
        <f t="shared" si="14"/>
        <v>0.24485801780511754</v>
      </c>
      <c r="CF57" s="2">
        <f t="shared" si="14"/>
        <v>0.24363712596190973</v>
      </c>
      <c r="CG57" s="2">
        <f t="shared" si="14"/>
        <v>0.23917015562368721</v>
      </c>
      <c r="CH57" s="2">
        <f t="shared" si="14"/>
        <v>0.23551638424263285</v>
      </c>
      <c r="CI57" s="2">
        <f t="shared" si="14"/>
        <v>0.23348571167570692</v>
      </c>
      <c r="CJ57" s="2">
        <f t="shared" si="14"/>
        <v>0.2265776677372838</v>
      </c>
      <c r="CK57" s="2">
        <f t="shared" si="9"/>
        <v>0.19860822570732653</v>
      </c>
      <c r="CL57" s="2">
        <f t="shared" si="9"/>
        <v>6.1204684942014885E-2</v>
      </c>
    </row>
    <row r="58" spans="1:90">
      <c r="A58" t="str">
        <f>Tabelle1!A58</f>
        <v>Gün</v>
      </c>
      <c r="H58" s="3">
        <f>EXP('3. Iteration'!$F259-'3. Iteration'!H$203)/(1+EXP('3. Iteration'!$F259-'3. Iteration'!H$203))</f>
        <v>0.98080055338329519</v>
      </c>
      <c r="I58" s="3">
        <f>EXP('3. Iteration'!$F259-'3. Iteration'!I$203)/(1+EXP('3. Iteration'!$F259-'3. Iteration'!I$203))</f>
        <v>0.9702427271623475</v>
      </c>
      <c r="J58" s="3">
        <f>EXP('3. Iteration'!$F259-'3. Iteration'!J$203)/(1+EXP('3. Iteration'!$F259-'3. Iteration'!J$203))</f>
        <v>0.93950034202086419</v>
      </c>
      <c r="K58" s="3">
        <f>EXP('3. Iteration'!$F259-'3. Iteration'!K$203)/(1+EXP('3. Iteration'!$F259-'3. Iteration'!K$203))</f>
        <v>0.91436117005506645</v>
      </c>
      <c r="L58" s="3">
        <f>EXP('3. Iteration'!$F259-'3. Iteration'!L$203)/(1+EXP('3. Iteration'!$F259-'3. Iteration'!L$203))</f>
        <v>0.89865221931111106</v>
      </c>
      <c r="M58" s="3">
        <f>EXP('3. Iteration'!$F259-'3. Iteration'!M$203)/(1+EXP('3. Iteration'!$F259-'3. Iteration'!M$203))</f>
        <v>0.8819577877851984</v>
      </c>
      <c r="N58" s="3">
        <f>EXP('3. Iteration'!$F259-'3. Iteration'!N$203)/(1+EXP('3. Iteration'!$F259-'3. Iteration'!N$203))</f>
        <v>0.84075775703814859</v>
      </c>
      <c r="O58" s="3">
        <f>EXP('3. Iteration'!$F259-'3. Iteration'!O$203)/(1+EXP('3. Iteration'!$F259-'3. Iteration'!O$203))</f>
        <v>0.83586713479885311</v>
      </c>
      <c r="P58" s="3">
        <f>EXP('3. Iteration'!$F259-'3. Iteration'!P$203)/(1+EXP('3. Iteration'!$F259-'3. Iteration'!P$203))</f>
        <v>0.82081856486461802</v>
      </c>
      <c r="Q58" s="3">
        <f>EXP('3. Iteration'!$F259-'3. Iteration'!Q$203)/(1+EXP('3. Iteration'!$F259-'3. Iteration'!Q$203))</f>
        <v>0.8052047882706328</v>
      </c>
      <c r="R58" s="3">
        <f>EXP('3. Iteration'!$F259-'3. Iteration'!R$203)/(1+EXP('3. Iteration'!$F259-'3. Iteration'!R$203))</f>
        <v>0.79987468111456406</v>
      </c>
      <c r="S58" s="3">
        <f>EXP('3. Iteration'!$F259-'3. Iteration'!S$203)/(1+EXP('3. Iteration'!$F259-'3. Iteration'!S$203))</f>
        <v>0.78350857464071155</v>
      </c>
      <c r="T58" s="3">
        <f>EXP('3. Iteration'!$F259-'3. Iteration'!T$203)/(1+EXP('3. Iteration'!$F259-'3. Iteration'!T$203))</f>
        <v>0.78350857464071155</v>
      </c>
      <c r="U58" s="3">
        <f>EXP('3. Iteration'!$F259-'3. Iteration'!U$203)/(1+EXP('3. Iteration'!$F259-'3. Iteration'!U$203))</f>
        <v>0.77792822962886976</v>
      </c>
      <c r="V58" s="3">
        <f>EXP('3. Iteration'!$F259-'3. Iteration'!V$203)/(1+EXP('3. Iteration'!$F259-'3. Iteration'!V$203))</f>
        <v>0.73713034518815368</v>
      </c>
      <c r="W58" s="3">
        <f>EXP('3. Iteration'!$F259-'3. Iteration'!W$203)/(1+EXP('3. Iteration'!$F259-'3. Iteration'!W$203))</f>
        <v>0.71247228947555852</v>
      </c>
      <c r="X58" s="3">
        <f>EXP('3. Iteration'!$F259-'3. Iteration'!X$203)/(1+EXP('3. Iteration'!$F259-'3. Iteration'!X$203))</f>
        <v>0.71247228947555852</v>
      </c>
      <c r="Y58" s="3">
        <f>EXP('3. Iteration'!$F259-'3. Iteration'!Y$203)/(1+EXP('3. Iteration'!$F259-'3. Iteration'!Y$203))</f>
        <v>0.69978390588992656</v>
      </c>
      <c r="Z58" s="3">
        <f>EXP('3. Iteration'!$F259-'3. Iteration'!Z$203)/(1+EXP('3. Iteration'!$F259-'3. Iteration'!Z$203))</f>
        <v>0.66031974719584208</v>
      </c>
      <c r="AA58" s="3">
        <f>EXP('3. Iteration'!$F259-'3. Iteration'!AA$203)/(1+EXP('3. Iteration'!$F259-'3. Iteration'!AA$203))</f>
        <v>0.66031974719584208</v>
      </c>
      <c r="AB58" s="3">
        <f>EXP('3. Iteration'!$F259-'3. Iteration'!AB$203)/(1+EXP('3. Iteration'!$F259-'3. Iteration'!AB$203))</f>
        <v>0.6535434579431777</v>
      </c>
      <c r="AC58" s="3">
        <f>EXP('3. Iteration'!$F259-'3. Iteration'!AC$203)/(1+EXP('3. Iteration'!$F259-'3. Iteration'!AC$203))</f>
        <v>0.63288493631946452</v>
      </c>
      <c r="AD58" s="3">
        <f>EXP('3. Iteration'!$F259-'3. Iteration'!AD$203)/(1+EXP('3. Iteration'!$F259-'3. Iteration'!AD$203))</f>
        <v>0.62589103926483158</v>
      </c>
      <c r="AE58" s="3">
        <f>EXP('3. Iteration'!$F259-'3. Iteration'!AE$203)/(1+EXP('3. Iteration'!$F259-'3. Iteration'!AE$203))</f>
        <v>0.61884443692309876</v>
      </c>
      <c r="AF58" s="3">
        <f>EXP('3. Iteration'!$F259-'3. Iteration'!AF$203)/(1+EXP('3. Iteration'!$F259-'3. Iteration'!AF$203))</f>
        <v>0.61884443692309876</v>
      </c>
      <c r="AG58" s="3">
        <f>EXP('3. Iteration'!$F259-'3. Iteration'!AG$203)/(1+EXP('3. Iteration'!$F259-'3. Iteration'!AG$203))</f>
        <v>0.61174586935132402</v>
      </c>
      <c r="AH58" s="3">
        <f>EXP('3. Iteration'!$F259-'3. Iteration'!AH$203)/(1+EXP('3. Iteration'!$F259-'3. Iteration'!AH$203))</f>
        <v>0.61174586935132391</v>
      </c>
      <c r="AI58" s="3">
        <f>EXP('3. Iteration'!$F259-'3. Iteration'!AI$203)/(1+EXP('3. Iteration'!$F259-'3. Iteration'!AI$203))</f>
        <v>0.61174586935132402</v>
      </c>
      <c r="AJ58" s="3">
        <f>EXP('3. Iteration'!$F259-'3. Iteration'!AJ$203)/(1+EXP('3. Iteration'!$F259-'3. Iteration'!AJ$203))</f>
        <v>0.59739595633343512</v>
      </c>
      <c r="AK58" s="3">
        <f>EXP('3. Iteration'!$F259-'3. Iteration'!AK$203)/(1+EXP('3. Iteration'!$F259-'3. Iteration'!AK$203))</f>
        <v>0.5151311766278075</v>
      </c>
      <c r="AL58" s="3">
        <f>EXP('3. Iteration'!$F259-'3. Iteration'!AL$203)/(1+EXP('3. Iteration'!$F259-'3. Iteration'!AL$203))</f>
        <v>0.50740104289611576</v>
      </c>
      <c r="AM58" s="3">
        <f>EXP('3. Iteration'!$F259-'3. Iteration'!AM$203)/(1+EXP('3. Iteration'!$F259-'3. Iteration'!AM$203))</f>
        <v>0.46822287492831199</v>
      </c>
      <c r="AN58" s="3">
        <f>EXP('3. Iteration'!$F259-'3. Iteration'!AN$203)/(1+EXP('3. Iteration'!$F259-'3. Iteration'!AN$203))</f>
        <v>0.42829238398271452</v>
      </c>
      <c r="AO58" s="3">
        <f>EXP('3. Iteration'!$F259-'3. Iteration'!AO$203)/(1+EXP('3. Iteration'!$F259-'3. Iteration'!AO$203))</f>
        <v>0.42023237474958736</v>
      </c>
      <c r="AP58" s="3">
        <f>EXP('3. Iteration'!$F259-'3. Iteration'!AP$203)/(1+EXP('3. Iteration'!$F259-'3. Iteration'!AP$203))</f>
        <v>0.39593346178375666</v>
      </c>
      <c r="AQ58" s="3">
        <f>EXP('3. Iteration'!$F259-'3. Iteration'!AQ$203)/(1+EXP('3. Iteration'!$F259-'3. Iteration'!AQ$203))</f>
        <v>0.37965210530563004</v>
      </c>
      <c r="AR58" s="3">
        <f>EXP('3. Iteration'!$F259-'3. Iteration'!AR$203)/(1+EXP('3. Iteration'!$F259-'3. Iteration'!AR$203))</f>
        <v>0.37149206902181836</v>
      </c>
      <c r="AS58" s="3">
        <f>EXP('3. Iteration'!$F259-'3. Iteration'!AS$203)/(1+EXP('3. Iteration'!$F259-'3. Iteration'!AS$203))</f>
        <v>0.34695643671582843</v>
      </c>
      <c r="AT58" s="3">
        <f>EXP('3. Iteration'!$F259-'3. Iteration'!AT$203)/(1+EXP('3. Iteration'!$F259-'3. Iteration'!AT$203))</f>
        <v>0.27330246077058207</v>
      </c>
      <c r="AU58" s="3">
        <f>EXP('3. Iteration'!$F259-'3. Iteration'!AU$203)/(1+EXP('3. Iteration'!$F259-'3. Iteration'!AU$203))</f>
        <v>6.5494171433817111E-2</v>
      </c>
      <c r="AX58">
        <f t="shared" si="5"/>
        <v>-7.4367596033281282</v>
      </c>
      <c r="AY58" s="2">
        <f t="shared" si="17"/>
        <v>1.883082786631711E-2</v>
      </c>
      <c r="AZ58" s="2">
        <f t="shared" si="17"/>
        <v>2.8871777550918014E-2</v>
      </c>
      <c r="BA58" s="2">
        <f t="shared" si="17"/>
        <v>5.6839449363543404E-2</v>
      </c>
      <c r="BB58" s="2">
        <f t="shared" si="17"/>
        <v>7.8304820750596305E-2</v>
      </c>
      <c r="BC58" s="2">
        <f t="shared" si="17"/>
        <v>9.1076408038325812E-2</v>
      </c>
      <c r="BD58" s="2">
        <f t="shared" si="17"/>
        <v>0.10410824835023734</v>
      </c>
      <c r="BE58" s="2">
        <f t="shared" si="17"/>
        <v>0.13388415101833009</v>
      </c>
      <c r="BF58" s="2">
        <f t="shared" si="17"/>
        <v>0.13719326776200905</v>
      </c>
      <c r="BG58" s="2">
        <f t="shared" si="17"/>
        <v>0.14707544843820688</v>
      </c>
      <c r="BH58" s="2">
        <f t="shared" si="17"/>
        <v>0.1568500372166782</v>
      </c>
      <c r="BI58" s="2">
        <f t="shared" si="17"/>
        <v>0.16007517562643853</v>
      </c>
      <c r="BJ58" s="2">
        <f t="shared" si="17"/>
        <v>0.16962288810519208</v>
      </c>
      <c r="BK58" s="2">
        <f t="shared" si="17"/>
        <v>0.16962288810519208</v>
      </c>
      <c r="BL58" s="2">
        <f t="shared" si="17"/>
        <v>0.17275589917536224</v>
      </c>
      <c r="BM58" s="2">
        <f t="shared" si="16"/>
        <v>0.19376919939094708</v>
      </c>
      <c r="BN58" s="2">
        <f t="shared" si="16"/>
        <v>0.20485552620501446</v>
      </c>
      <c r="BO58" s="2">
        <f t="shared" si="15"/>
        <v>0.20485552620501446</v>
      </c>
      <c r="BP58" s="2">
        <f t="shared" si="15"/>
        <v>0.21008639094736498</v>
      </c>
      <c r="BQ58" s="2">
        <f t="shared" si="15"/>
        <v>0.22429757865906128</v>
      </c>
      <c r="BR58" s="2">
        <f t="shared" si="13"/>
        <v>0.22429757865906128</v>
      </c>
      <c r="BS58" s="2">
        <f t="shared" si="13"/>
        <v>0.22642440652285162</v>
      </c>
      <c r="BT58" s="2">
        <f t="shared" si="12"/>
        <v>0.23234159369937185</v>
      </c>
      <c r="BU58" s="2">
        <f t="shared" si="12"/>
        <v>0.23415144623282064</v>
      </c>
      <c r="BV58" s="2">
        <f t="shared" si="12"/>
        <v>0.2358759998124316</v>
      </c>
      <c r="BW58" s="2">
        <f t="shared" si="12"/>
        <v>0.2358759998124316</v>
      </c>
      <c r="BX58" s="2">
        <f t="shared" si="12"/>
        <v>0.23751286068291683</v>
      </c>
      <c r="BY58" s="2">
        <f t="shared" si="12"/>
        <v>0.23751286068291685</v>
      </c>
      <c r="BZ58" s="2">
        <f t="shared" si="12"/>
        <v>0.23751286068291683</v>
      </c>
      <c r="CA58" s="2">
        <f t="shared" si="12"/>
        <v>0.2405140276898956</v>
      </c>
      <c r="CB58" s="2">
        <f t="shared" si="12"/>
        <v>0.24977104749385809</v>
      </c>
      <c r="CC58" s="2">
        <f t="shared" si="12"/>
        <v>0.24994522456404986</v>
      </c>
      <c r="CD58" s="2">
        <f t="shared" si="12"/>
        <v>0.24899021432217833</v>
      </c>
      <c r="CE58" s="2">
        <f t="shared" si="14"/>
        <v>0.24485801780511754</v>
      </c>
      <c r="CF58" s="2">
        <f t="shared" si="14"/>
        <v>0.24363712596190976</v>
      </c>
      <c r="CG58" s="2">
        <f t="shared" si="14"/>
        <v>0.23917015562368715</v>
      </c>
      <c r="CH58" s="2">
        <f t="shared" si="14"/>
        <v>0.23551638424263283</v>
      </c>
      <c r="CI58" s="2">
        <f t="shared" si="14"/>
        <v>0.23348571167570689</v>
      </c>
      <c r="CJ58" s="2">
        <f t="shared" si="14"/>
        <v>0.22657766773728377</v>
      </c>
      <c r="CK58" s="2">
        <f t="shared" si="9"/>
        <v>0.19860822570732653</v>
      </c>
      <c r="CL58" s="2">
        <f t="shared" si="9"/>
        <v>6.1204684942014885E-2</v>
      </c>
    </row>
    <row r="59" spans="1:90">
      <c r="A59" t="str">
        <f>Tabelle1!A59</f>
        <v>Rohm Christoph2</v>
      </c>
      <c r="H59" s="3">
        <f>EXP('3. Iteration'!$F260-'3. Iteration'!H$203)/(1+EXP('3. Iteration'!$F260-'3. Iteration'!H$203))</f>
        <v>0.98080055338329519</v>
      </c>
      <c r="I59" s="3">
        <f>EXP('3. Iteration'!$F260-'3. Iteration'!I$203)/(1+EXP('3. Iteration'!$F260-'3. Iteration'!I$203))</f>
        <v>0.9702427271623475</v>
      </c>
      <c r="J59" s="3">
        <f>EXP('3. Iteration'!$F260-'3. Iteration'!J$203)/(1+EXP('3. Iteration'!$F260-'3. Iteration'!J$203))</f>
        <v>0.93950034202086419</v>
      </c>
      <c r="K59" s="3">
        <f>EXP('3. Iteration'!$F260-'3. Iteration'!K$203)/(1+EXP('3. Iteration'!$F260-'3. Iteration'!K$203))</f>
        <v>0.91436117005506645</v>
      </c>
      <c r="L59" s="3">
        <f>EXP('3. Iteration'!$F260-'3. Iteration'!L$203)/(1+EXP('3. Iteration'!$F260-'3. Iteration'!L$203))</f>
        <v>0.89865221931111106</v>
      </c>
      <c r="M59" s="3">
        <f>EXP('3. Iteration'!$F260-'3. Iteration'!M$203)/(1+EXP('3. Iteration'!$F260-'3. Iteration'!M$203))</f>
        <v>0.8819577877851984</v>
      </c>
      <c r="N59" s="3">
        <f>EXP('3. Iteration'!$F260-'3. Iteration'!N$203)/(1+EXP('3. Iteration'!$F260-'3. Iteration'!N$203))</f>
        <v>0.84075775703814859</v>
      </c>
      <c r="O59" s="3">
        <f>EXP('3. Iteration'!$F260-'3. Iteration'!O$203)/(1+EXP('3. Iteration'!$F260-'3. Iteration'!O$203))</f>
        <v>0.83586713479885311</v>
      </c>
      <c r="P59" s="3">
        <f>EXP('3. Iteration'!$F260-'3. Iteration'!P$203)/(1+EXP('3. Iteration'!$F260-'3. Iteration'!P$203))</f>
        <v>0.82081856486461802</v>
      </c>
      <c r="Q59" s="3">
        <f>EXP('3. Iteration'!$F260-'3. Iteration'!Q$203)/(1+EXP('3. Iteration'!$F260-'3. Iteration'!Q$203))</f>
        <v>0.8052047882706328</v>
      </c>
      <c r="R59" s="3">
        <f>EXP('3. Iteration'!$F260-'3. Iteration'!R$203)/(1+EXP('3. Iteration'!$F260-'3. Iteration'!R$203))</f>
        <v>0.79987468111456406</v>
      </c>
      <c r="S59" s="3">
        <f>EXP('3. Iteration'!$F260-'3. Iteration'!S$203)/(1+EXP('3. Iteration'!$F260-'3. Iteration'!S$203))</f>
        <v>0.78350857464071155</v>
      </c>
      <c r="T59" s="3">
        <f>EXP('3. Iteration'!$F260-'3. Iteration'!T$203)/(1+EXP('3. Iteration'!$F260-'3. Iteration'!T$203))</f>
        <v>0.78350857464071155</v>
      </c>
      <c r="U59" s="3">
        <f>EXP('3. Iteration'!$F260-'3. Iteration'!U$203)/(1+EXP('3. Iteration'!$F260-'3. Iteration'!U$203))</f>
        <v>0.77792822962886976</v>
      </c>
      <c r="V59" s="3">
        <f>EXP('3. Iteration'!$F260-'3. Iteration'!V$203)/(1+EXP('3. Iteration'!$F260-'3. Iteration'!V$203))</f>
        <v>0.73713034518815368</v>
      </c>
      <c r="W59" s="3">
        <f>EXP('3. Iteration'!$F260-'3. Iteration'!W$203)/(1+EXP('3. Iteration'!$F260-'3. Iteration'!W$203))</f>
        <v>0.71247228947555852</v>
      </c>
      <c r="X59" s="3">
        <f>EXP('3. Iteration'!$F260-'3. Iteration'!X$203)/(1+EXP('3. Iteration'!$F260-'3. Iteration'!X$203))</f>
        <v>0.71247228947555852</v>
      </c>
      <c r="Y59" s="3">
        <f>EXP('3. Iteration'!$F260-'3. Iteration'!Y$203)/(1+EXP('3. Iteration'!$F260-'3. Iteration'!Y$203))</f>
        <v>0.69978390588992656</v>
      </c>
      <c r="Z59" s="3">
        <f>EXP('3. Iteration'!$F260-'3. Iteration'!Z$203)/(1+EXP('3. Iteration'!$F260-'3. Iteration'!Z$203))</f>
        <v>0.66031974719584208</v>
      </c>
      <c r="AA59" s="3">
        <f>EXP('3. Iteration'!$F260-'3. Iteration'!AA$203)/(1+EXP('3. Iteration'!$F260-'3. Iteration'!AA$203))</f>
        <v>0.66031974719584208</v>
      </c>
      <c r="AB59" s="3">
        <f>EXP('3. Iteration'!$F260-'3. Iteration'!AB$203)/(1+EXP('3. Iteration'!$F260-'3. Iteration'!AB$203))</f>
        <v>0.6535434579431777</v>
      </c>
      <c r="AC59" s="3">
        <f>EXP('3. Iteration'!$F260-'3. Iteration'!AC$203)/(1+EXP('3. Iteration'!$F260-'3. Iteration'!AC$203))</f>
        <v>0.63288493631946452</v>
      </c>
      <c r="AD59" s="3">
        <f>EXP('3. Iteration'!$F260-'3. Iteration'!AD$203)/(1+EXP('3. Iteration'!$F260-'3. Iteration'!AD$203))</f>
        <v>0.62589103926483158</v>
      </c>
      <c r="AE59" s="3">
        <f>EXP('3. Iteration'!$F260-'3. Iteration'!AE$203)/(1+EXP('3. Iteration'!$F260-'3. Iteration'!AE$203))</f>
        <v>0.61884443692309876</v>
      </c>
      <c r="AF59" s="3">
        <f>EXP('3. Iteration'!$F260-'3. Iteration'!AF$203)/(1+EXP('3. Iteration'!$F260-'3. Iteration'!AF$203))</f>
        <v>0.61884443692309876</v>
      </c>
      <c r="AG59" s="3">
        <f>EXP('3. Iteration'!$F260-'3. Iteration'!AG$203)/(1+EXP('3. Iteration'!$F260-'3. Iteration'!AG$203))</f>
        <v>0.61174586935132402</v>
      </c>
      <c r="AH59" s="3">
        <f>EXP('3. Iteration'!$F260-'3. Iteration'!AH$203)/(1+EXP('3. Iteration'!$F260-'3. Iteration'!AH$203))</f>
        <v>0.61174586935132391</v>
      </c>
      <c r="AI59" s="3">
        <f>EXP('3. Iteration'!$F260-'3. Iteration'!AI$203)/(1+EXP('3. Iteration'!$F260-'3. Iteration'!AI$203))</f>
        <v>0.61174586935132402</v>
      </c>
      <c r="AJ59" s="3">
        <f>EXP('3. Iteration'!$F260-'3. Iteration'!AJ$203)/(1+EXP('3. Iteration'!$F260-'3. Iteration'!AJ$203))</f>
        <v>0.59739595633343512</v>
      </c>
      <c r="AK59" s="3">
        <f>EXP('3. Iteration'!$F260-'3. Iteration'!AK$203)/(1+EXP('3. Iteration'!$F260-'3. Iteration'!AK$203))</f>
        <v>0.5151311766278075</v>
      </c>
      <c r="AL59" s="3">
        <f>EXP('3. Iteration'!$F260-'3. Iteration'!AL$203)/(1+EXP('3. Iteration'!$F260-'3. Iteration'!AL$203))</f>
        <v>0.50740104289611576</v>
      </c>
      <c r="AM59" s="3">
        <f>EXP('3. Iteration'!$F260-'3. Iteration'!AM$203)/(1+EXP('3. Iteration'!$F260-'3. Iteration'!AM$203))</f>
        <v>0.46822287492831199</v>
      </c>
      <c r="AN59" s="3">
        <f>EXP('3. Iteration'!$F260-'3. Iteration'!AN$203)/(1+EXP('3. Iteration'!$F260-'3. Iteration'!AN$203))</f>
        <v>0.42829238398271452</v>
      </c>
      <c r="AO59" s="3">
        <f>EXP('3. Iteration'!$F260-'3. Iteration'!AO$203)/(1+EXP('3. Iteration'!$F260-'3. Iteration'!AO$203))</f>
        <v>0.42023237474958736</v>
      </c>
      <c r="AP59" s="3">
        <f>EXP('3. Iteration'!$F260-'3. Iteration'!AP$203)/(1+EXP('3. Iteration'!$F260-'3. Iteration'!AP$203))</f>
        <v>0.39593346178375666</v>
      </c>
      <c r="AQ59" s="3">
        <f>EXP('3. Iteration'!$F260-'3. Iteration'!AQ$203)/(1+EXP('3. Iteration'!$F260-'3. Iteration'!AQ$203))</f>
        <v>0.37965210530563004</v>
      </c>
      <c r="AR59" s="3">
        <f>EXP('3. Iteration'!$F260-'3. Iteration'!AR$203)/(1+EXP('3. Iteration'!$F260-'3. Iteration'!AR$203))</f>
        <v>0.37149206902181836</v>
      </c>
      <c r="AS59" s="3">
        <f>EXP('3. Iteration'!$F260-'3. Iteration'!AS$203)/(1+EXP('3. Iteration'!$F260-'3. Iteration'!AS$203))</f>
        <v>0.34695643671582843</v>
      </c>
      <c r="AT59" s="3">
        <f>EXP('3. Iteration'!$F260-'3. Iteration'!AT$203)/(1+EXP('3. Iteration'!$F260-'3. Iteration'!AT$203))</f>
        <v>0.27330246077058207</v>
      </c>
      <c r="AU59" s="3">
        <f>EXP('3. Iteration'!$F260-'3. Iteration'!AU$203)/(1+EXP('3. Iteration'!$F260-'3. Iteration'!AU$203))</f>
        <v>6.5494171433817111E-2</v>
      </c>
      <c r="AX59">
        <f t="shared" si="5"/>
        <v>-7.4367596033281282</v>
      </c>
      <c r="AY59" s="2">
        <f t="shared" si="17"/>
        <v>1.883082786631711E-2</v>
      </c>
      <c r="AZ59" s="2">
        <f t="shared" si="17"/>
        <v>2.8871777550918014E-2</v>
      </c>
      <c r="BA59" s="2">
        <f t="shared" si="17"/>
        <v>5.6839449363543404E-2</v>
      </c>
      <c r="BB59" s="2">
        <f t="shared" si="17"/>
        <v>7.8304820750596305E-2</v>
      </c>
      <c r="BC59" s="2">
        <f t="shared" si="17"/>
        <v>9.1076408038325812E-2</v>
      </c>
      <c r="BD59" s="2">
        <f t="shared" si="17"/>
        <v>0.10410824835023734</v>
      </c>
      <c r="BE59" s="2">
        <f t="shared" si="17"/>
        <v>0.13388415101833009</v>
      </c>
      <c r="BF59" s="2">
        <f t="shared" si="17"/>
        <v>0.13719326776200905</v>
      </c>
      <c r="BG59" s="2">
        <f t="shared" si="17"/>
        <v>0.14707544843820688</v>
      </c>
      <c r="BH59" s="2">
        <f t="shared" si="17"/>
        <v>0.1568500372166782</v>
      </c>
      <c r="BI59" s="2">
        <f t="shared" si="17"/>
        <v>0.16007517562643853</v>
      </c>
      <c r="BJ59" s="2">
        <f t="shared" si="17"/>
        <v>0.16962288810519208</v>
      </c>
      <c r="BK59" s="2">
        <f t="shared" si="17"/>
        <v>0.16962288810519208</v>
      </c>
      <c r="BL59" s="2">
        <f t="shared" si="17"/>
        <v>0.17275589917536224</v>
      </c>
      <c r="BM59" s="2">
        <f t="shared" si="16"/>
        <v>0.19376919939094708</v>
      </c>
      <c r="BN59" s="2">
        <f t="shared" si="16"/>
        <v>0.20485552620501446</v>
      </c>
      <c r="BO59" s="2">
        <f t="shared" si="15"/>
        <v>0.20485552620501446</v>
      </c>
      <c r="BP59" s="2">
        <f t="shared" si="15"/>
        <v>0.21008639094736498</v>
      </c>
      <c r="BQ59" s="2">
        <f t="shared" si="15"/>
        <v>0.22429757865906128</v>
      </c>
      <c r="BR59" s="2">
        <f t="shared" si="13"/>
        <v>0.22429757865906128</v>
      </c>
      <c r="BS59" s="2">
        <f t="shared" si="13"/>
        <v>0.22642440652285162</v>
      </c>
      <c r="BT59" s="2">
        <f t="shared" si="12"/>
        <v>0.23234159369937185</v>
      </c>
      <c r="BU59" s="2">
        <f t="shared" si="12"/>
        <v>0.23415144623282064</v>
      </c>
      <c r="BV59" s="2">
        <f t="shared" si="12"/>
        <v>0.2358759998124316</v>
      </c>
      <c r="BW59" s="2">
        <f t="shared" si="12"/>
        <v>0.2358759998124316</v>
      </c>
      <c r="BX59" s="2">
        <f t="shared" si="12"/>
        <v>0.23751286068291683</v>
      </c>
      <c r="BY59" s="2">
        <f t="shared" si="12"/>
        <v>0.23751286068291685</v>
      </c>
      <c r="BZ59" s="2">
        <f t="shared" si="12"/>
        <v>0.23751286068291683</v>
      </c>
      <c r="CA59" s="2">
        <f t="shared" si="12"/>
        <v>0.2405140276898956</v>
      </c>
      <c r="CB59" s="2">
        <f t="shared" si="12"/>
        <v>0.24977104749385809</v>
      </c>
      <c r="CC59" s="2">
        <f t="shared" si="12"/>
        <v>0.24994522456404986</v>
      </c>
      <c r="CD59" s="2">
        <f t="shared" si="12"/>
        <v>0.24899021432217833</v>
      </c>
      <c r="CE59" s="2">
        <f t="shared" si="14"/>
        <v>0.24485801780511754</v>
      </c>
      <c r="CF59" s="2">
        <f t="shared" si="14"/>
        <v>0.24363712596190976</v>
      </c>
      <c r="CG59" s="2">
        <f t="shared" si="14"/>
        <v>0.23917015562368715</v>
      </c>
      <c r="CH59" s="2">
        <f t="shared" si="14"/>
        <v>0.23551638424263283</v>
      </c>
      <c r="CI59" s="2">
        <f t="shared" si="14"/>
        <v>0.23348571167570689</v>
      </c>
      <c r="CJ59" s="2">
        <f t="shared" si="14"/>
        <v>0.22657766773728377</v>
      </c>
      <c r="CK59" s="2">
        <f t="shared" si="9"/>
        <v>0.19860822570732653</v>
      </c>
      <c r="CL59" s="2">
        <f t="shared" si="9"/>
        <v>6.1204684942014885E-2</v>
      </c>
    </row>
    <row r="60" spans="1:90">
      <c r="A60" t="str">
        <f>Tabelle1!A60</f>
        <v>Biechl</v>
      </c>
      <c r="H60" s="3">
        <f>EXP('3. Iteration'!$F261-'3. Iteration'!H$203)/(1+EXP('3. Iteration'!$F261-'3. Iteration'!H$203))</f>
        <v>0.97814483949469677</v>
      </c>
      <c r="I60" s="3">
        <f>EXP('3. Iteration'!$F261-'3. Iteration'!I$203)/(1+EXP('3. Iteration'!$F261-'3. Iteration'!I$203))</f>
        <v>0.96617699071382968</v>
      </c>
      <c r="J60" s="3">
        <f>EXP('3. Iteration'!$F261-'3. Iteration'!J$203)/(1+EXP('3. Iteration'!$F261-'3. Iteration'!J$203))</f>
        <v>0.93153068757189172</v>
      </c>
      <c r="K60" s="3">
        <f>EXP('3. Iteration'!$F261-'3. Iteration'!K$203)/(1+EXP('3. Iteration'!$F261-'3. Iteration'!K$203))</f>
        <v>0.90342034690326656</v>
      </c>
      <c r="L60" s="3">
        <f>EXP('3. Iteration'!$F261-'3. Iteration'!L$203)/(1+EXP('3. Iteration'!$F261-'3. Iteration'!L$203))</f>
        <v>0.88595480714076325</v>
      </c>
      <c r="M60" s="3">
        <f>EXP('3. Iteration'!$F261-'3. Iteration'!M$203)/(1+EXP('3. Iteration'!$F261-'3. Iteration'!M$203))</f>
        <v>0.86747724513531499</v>
      </c>
      <c r="N60" s="3">
        <f>EXP('3. Iteration'!$F261-'3. Iteration'!N$203)/(1+EXP('3. Iteration'!$F261-'3. Iteration'!N$203))</f>
        <v>0.82224175504124042</v>
      </c>
      <c r="O60" s="3">
        <f>EXP('3. Iteration'!$F261-'3. Iteration'!O$203)/(1+EXP('3. Iteration'!$F261-'3. Iteration'!O$203))</f>
        <v>0.81690631077707565</v>
      </c>
      <c r="P60" s="3">
        <f>EXP('3. Iteration'!$F261-'3. Iteration'!P$203)/(1+EXP('3. Iteration'!$F261-'3. Iteration'!P$203))</f>
        <v>0.80053415933170979</v>
      </c>
      <c r="Q60" s="3">
        <f>EXP('3. Iteration'!$F261-'3. Iteration'!Q$203)/(1+EXP('3. Iteration'!$F261-'3. Iteration'!Q$203))</f>
        <v>0.78361877132681901</v>
      </c>
      <c r="R60" s="3">
        <f>EXP('3. Iteration'!$F261-'3. Iteration'!R$203)/(1+EXP('3. Iteration'!$F261-'3. Iteration'!R$203))</f>
        <v>0.77786096209389677</v>
      </c>
      <c r="S60" s="3">
        <f>EXP('3. Iteration'!$F261-'3. Iteration'!S$203)/(1+EXP('3. Iteration'!$F261-'3. Iteration'!S$203))</f>
        <v>0.76023422664851548</v>
      </c>
      <c r="T60" s="3">
        <f>EXP('3. Iteration'!$F261-'3. Iteration'!T$203)/(1+EXP('3. Iteration'!$F261-'3. Iteration'!T$203))</f>
        <v>0.76023422664851548</v>
      </c>
      <c r="U60" s="3">
        <f>EXP('3. Iteration'!$F261-'3. Iteration'!U$203)/(1+EXP('3. Iteration'!$F261-'3. Iteration'!U$203))</f>
        <v>0.75424213021356401</v>
      </c>
      <c r="V60" s="3">
        <f>EXP('3. Iteration'!$F261-'3. Iteration'!V$203)/(1+EXP('3. Iteration'!$F261-'3. Iteration'!V$203))</f>
        <v>0.71071095024127817</v>
      </c>
      <c r="W60" s="3">
        <f>EXP('3. Iteration'!$F261-'3. Iteration'!W$203)/(1+EXP('3. Iteration'!$F261-'3. Iteration'!W$203))</f>
        <v>0.68463492217217126</v>
      </c>
      <c r="X60" s="3">
        <f>EXP('3. Iteration'!$F261-'3. Iteration'!X$203)/(1+EXP('3. Iteration'!$F261-'3. Iteration'!X$203))</f>
        <v>0.68463492217217126</v>
      </c>
      <c r="Y60" s="3">
        <f>EXP('3. Iteration'!$F261-'3. Iteration'!Y$203)/(1+EXP('3. Iteration'!$F261-'3. Iteration'!Y$203))</f>
        <v>0.67128486581804581</v>
      </c>
      <c r="Z60" s="3">
        <f>EXP('3. Iteration'!$F261-'3. Iteration'!Z$203)/(1+EXP('3. Iteration'!$F261-'3. Iteration'!Z$203))</f>
        <v>0.63005492569979038</v>
      </c>
      <c r="AA60" s="3">
        <f>EXP('3. Iteration'!$F261-'3. Iteration'!AA$203)/(1+EXP('3. Iteration'!$F261-'3. Iteration'!AA$203))</f>
        <v>0.63005492569979038</v>
      </c>
      <c r="AB60" s="3">
        <f>EXP('3. Iteration'!$F261-'3. Iteration'!AB$203)/(1+EXP('3. Iteration'!$F261-'3. Iteration'!AB$203))</f>
        <v>0.62301956931982361</v>
      </c>
      <c r="AC60" s="3">
        <f>EXP('3. Iteration'!$F261-'3. Iteration'!AC$203)/(1+EXP('3. Iteration'!$F261-'3. Iteration'!AC$203))</f>
        <v>0.60165034822772689</v>
      </c>
      <c r="AD60" s="3">
        <f>EXP('3. Iteration'!$F261-'3. Iteration'!AD$203)/(1+EXP('3. Iteration'!$F261-'3. Iteration'!AD$203))</f>
        <v>0.59444271387387138</v>
      </c>
      <c r="AE60" s="3">
        <f>EXP('3. Iteration'!$F261-'3. Iteration'!AE$203)/(1+EXP('3. Iteration'!$F261-'3. Iteration'!AE$203))</f>
        <v>0.58719444477763305</v>
      </c>
      <c r="AF60" s="3">
        <f>EXP('3. Iteration'!$F261-'3. Iteration'!AF$203)/(1+EXP('3. Iteration'!$F261-'3. Iteration'!AF$203))</f>
        <v>0.58719444477763305</v>
      </c>
      <c r="AG60" s="3">
        <f>EXP('3. Iteration'!$F261-'3. Iteration'!AG$203)/(1+EXP('3. Iteration'!$F261-'3. Iteration'!AG$203))</f>
        <v>0.57990656879568414</v>
      </c>
      <c r="AH60" s="3">
        <f>EXP('3. Iteration'!$F261-'3. Iteration'!AH$203)/(1+EXP('3. Iteration'!$F261-'3. Iteration'!AH$203))</f>
        <v>0.57990656879568414</v>
      </c>
      <c r="AI60" s="3">
        <f>EXP('3. Iteration'!$F261-'3. Iteration'!AI$203)/(1+EXP('3. Iteration'!$F261-'3. Iteration'!AI$203))</f>
        <v>0.57990656879568414</v>
      </c>
      <c r="AJ60" s="3">
        <f>EXP('3. Iteration'!$F261-'3. Iteration'!AJ$203)/(1+EXP('3. Iteration'!$F261-'3. Iteration'!AJ$203))</f>
        <v>0.56521624292413508</v>
      </c>
      <c r="AK60" s="3">
        <f>EXP('3. Iteration'!$F261-'3. Iteration'!AK$203)/(1+EXP('3. Iteration'!$F261-'3. Iteration'!AK$203))</f>
        <v>0.48207673403675338</v>
      </c>
      <c r="AL60" s="3">
        <f>EXP('3. Iteration'!$F261-'3. Iteration'!AL$203)/(1+EXP('3. Iteration'!$F261-'3. Iteration'!AL$203))</f>
        <v>0.47435735351684272</v>
      </c>
      <c r="AM60" s="3">
        <f>EXP('3. Iteration'!$F261-'3. Iteration'!AM$203)/(1+EXP('3. Iteration'!$F261-'3. Iteration'!AM$203))</f>
        <v>0.43547505876270431</v>
      </c>
      <c r="AN60" s="3">
        <f>EXP('3. Iteration'!$F261-'3. Iteration'!AN$203)/(1+EXP('3. Iteration'!$F261-'3. Iteration'!AN$203))</f>
        <v>0.39625629045909178</v>
      </c>
      <c r="AO60" s="3">
        <f>EXP('3. Iteration'!$F261-'3. Iteration'!AO$203)/(1+EXP('3. Iteration'!$F261-'3. Iteration'!AO$203))</f>
        <v>0.38838959638882059</v>
      </c>
      <c r="AP60" s="3">
        <f>EXP('3. Iteration'!$F261-'3. Iteration'!AP$203)/(1+EXP('3. Iteration'!$F261-'3. Iteration'!AP$203))</f>
        <v>0.36477346374774977</v>
      </c>
      <c r="AQ60" s="3">
        <f>EXP('3. Iteration'!$F261-'3. Iteration'!AQ$203)/(1+EXP('3. Iteration'!$F261-'3. Iteration'!AQ$203))</f>
        <v>0.34903308348925216</v>
      </c>
      <c r="AR60" s="3">
        <f>EXP('3. Iteration'!$F261-'3. Iteration'!AR$203)/(1+EXP('3. Iteration'!$F261-'3. Iteration'!AR$203))</f>
        <v>0.34116921956055135</v>
      </c>
      <c r="AS60" s="3">
        <f>EXP('3. Iteration'!$F261-'3. Iteration'!AS$203)/(1+EXP('3. Iteration'!$F261-'3. Iteration'!AS$203))</f>
        <v>0.31762420236392913</v>
      </c>
      <c r="AT60" s="3">
        <f>EXP('3. Iteration'!$F261-'3. Iteration'!AT$203)/(1+EXP('3. Iteration'!$F261-'3. Iteration'!AT$203))</f>
        <v>0.2478339317693222</v>
      </c>
      <c r="AU60" s="3">
        <f>EXP('3. Iteration'!$F261-'3. Iteration'!AU$203)/(1+EXP('3. Iteration'!$F261-'3. Iteration'!AU$203))</f>
        <v>5.7849310230531643E-2</v>
      </c>
      <c r="AX60">
        <f t="shared" si="5"/>
        <v>-7.6330113198405733</v>
      </c>
      <c r="AY60" s="2">
        <f t="shared" si="17"/>
        <v>2.1377512464590662E-2</v>
      </c>
      <c r="AZ60" s="2">
        <f t="shared" si="17"/>
        <v>3.2679013328997961E-2</v>
      </c>
      <c r="BA60" s="2">
        <f t="shared" si="17"/>
        <v>6.3781265683730368E-2</v>
      </c>
      <c r="BB60" s="2">
        <f t="shared" si="17"/>
        <v>8.7252023704448067E-2</v>
      </c>
      <c r="BC60" s="2">
        <f t="shared" si="17"/>
        <v>0.10103888684493625</v>
      </c>
      <c r="BD60" s="2">
        <f t="shared" si="17"/>
        <v>0.11496047430775962</v>
      </c>
      <c r="BE60" s="2">
        <f t="shared" si="17"/>
        <v>0.14616025130794122</v>
      </c>
      <c r="BF60" s="2">
        <f t="shared" si="17"/>
        <v>0.14957039018966353</v>
      </c>
      <c r="BG60" s="2">
        <f t="shared" si="17"/>
        <v>0.15967921907478247</v>
      </c>
      <c r="BH60" s="2">
        <f t="shared" si="17"/>
        <v>0.16956039255106556</v>
      </c>
      <c r="BI60" s="2">
        <f t="shared" si="17"/>
        <v>0.17279328574425407</v>
      </c>
      <c r="BJ60" s="2">
        <f t="shared" si="17"/>
        <v>0.18227814728064909</v>
      </c>
      <c r="BK60" s="2">
        <f t="shared" si="17"/>
        <v>0.18227814728064909</v>
      </c>
      <c r="BL60" s="2">
        <f t="shared" si="17"/>
        <v>0.18536093922446917</v>
      </c>
      <c r="BM60" s="2">
        <f t="shared" si="16"/>
        <v>0.20560089544841759</v>
      </c>
      <c r="BN60" s="2">
        <f t="shared" si="16"/>
        <v>0.21590994551447626</v>
      </c>
      <c r="BO60" s="2">
        <f t="shared" si="15"/>
        <v>0.21590994551447626</v>
      </c>
      <c r="BP60" s="2">
        <f t="shared" si="15"/>
        <v>0.22066149474169405</v>
      </c>
      <c r="BQ60" s="2">
        <f t="shared" si="15"/>
        <v>0.23308571630122199</v>
      </c>
      <c r="BR60" s="2">
        <f t="shared" si="13"/>
        <v>0.23308571630122199</v>
      </c>
      <c r="BS60" s="2">
        <f t="shared" si="13"/>
        <v>0.23486618556436512</v>
      </c>
      <c r="BT60" s="2">
        <f t="shared" si="12"/>
        <v>0.23966720670518185</v>
      </c>
      <c r="BU60" s="2">
        <f t="shared" si="12"/>
        <v>0.24108057379613806</v>
      </c>
      <c r="BV60" s="2">
        <f t="shared" si="12"/>
        <v>0.24239712879992031</v>
      </c>
      <c r="BW60" s="2">
        <f t="shared" si="12"/>
        <v>0.24239712879992031</v>
      </c>
      <c r="BX60" s="2">
        <f t="shared" si="12"/>
        <v>0.24361494026330061</v>
      </c>
      <c r="BY60" s="2">
        <f t="shared" si="12"/>
        <v>0.24361494026330061</v>
      </c>
      <c r="BZ60" s="2">
        <f t="shared" si="12"/>
        <v>0.24361494026330061</v>
      </c>
      <c r="CA60" s="2">
        <f t="shared" si="12"/>
        <v>0.24574684165886021</v>
      </c>
      <c r="CB60" s="2">
        <f t="shared" si="12"/>
        <v>0.24967875653721075</v>
      </c>
      <c r="CC60" s="2">
        <f t="shared" si="12"/>
        <v>0.24934245468133981</v>
      </c>
      <c r="CD60" s="2">
        <f t="shared" si="12"/>
        <v>0.24583653195832353</v>
      </c>
      <c r="CE60" s="2">
        <f t="shared" si="14"/>
        <v>0.23923724273069163</v>
      </c>
      <c r="CF60" s="2">
        <f t="shared" si="14"/>
        <v>0.2375431178057496</v>
      </c>
      <c r="CG60" s="2">
        <f t="shared" si="14"/>
        <v>0.23171378389321887</v>
      </c>
      <c r="CH60" s="2">
        <f t="shared" si="14"/>
        <v>0.2272089901192369</v>
      </c>
      <c r="CI60" s="2">
        <f t="shared" si="14"/>
        <v>0.22477278318499566</v>
      </c>
      <c r="CJ60" s="2">
        <f t="shared" si="14"/>
        <v>0.21673906843660695</v>
      </c>
      <c r="CK60" s="2">
        <f t="shared" si="9"/>
        <v>0.18641227403308114</v>
      </c>
      <c r="CL60" s="2">
        <f t="shared" si="9"/>
        <v>5.4502767536383348E-2</v>
      </c>
    </row>
    <row r="61" spans="1:90">
      <c r="A61" t="str">
        <f>Tabelle1!A61</f>
        <v>Gföller Markus</v>
      </c>
      <c r="H61" s="3">
        <f>EXP('3. Iteration'!$F262-'3. Iteration'!H$203)/(1+EXP('3. Iteration'!$F262-'3. Iteration'!H$203))</f>
        <v>0.97814483949469677</v>
      </c>
      <c r="I61" s="3">
        <f>EXP('3. Iteration'!$F262-'3. Iteration'!I$203)/(1+EXP('3. Iteration'!$F262-'3. Iteration'!I$203))</f>
        <v>0.96617699071382968</v>
      </c>
      <c r="J61" s="3">
        <f>EXP('3. Iteration'!$F262-'3. Iteration'!J$203)/(1+EXP('3. Iteration'!$F262-'3. Iteration'!J$203))</f>
        <v>0.93153068757189172</v>
      </c>
      <c r="K61" s="3">
        <f>EXP('3. Iteration'!$F262-'3. Iteration'!K$203)/(1+EXP('3. Iteration'!$F262-'3. Iteration'!K$203))</f>
        <v>0.90342034690326656</v>
      </c>
      <c r="L61" s="3">
        <f>EXP('3. Iteration'!$F262-'3. Iteration'!L$203)/(1+EXP('3. Iteration'!$F262-'3. Iteration'!L$203))</f>
        <v>0.88595480714076325</v>
      </c>
      <c r="M61" s="3">
        <f>EXP('3. Iteration'!$F262-'3. Iteration'!M$203)/(1+EXP('3. Iteration'!$F262-'3. Iteration'!M$203))</f>
        <v>0.86747724513531499</v>
      </c>
      <c r="N61" s="3">
        <f>EXP('3. Iteration'!$F262-'3. Iteration'!N$203)/(1+EXP('3. Iteration'!$F262-'3. Iteration'!N$203))</f>
        <v>0.82224175504124042</v>
      </c>
      <c r="O61" s="3">
        <f>EXP('3. Iteration'!$F262-'3. Iteration'!O$203)/(1+EXP('3. Iteration'!$F262-'3. Iteration'!O$203))</f>
        <v>0.81690631077707565</v>
      </c>
      <c r="P61" s="3">
        <f>EXP('3. Iteration'!$F262-'3. Iteration'!P$203)/(1+EXP('3. Iteration'!$F262-'3. Iteration'!P$203))</f>
        <v>0.80053415933170979</v>
      </c>
      <c r="Q61" s="3">
        <f>EXP('3. Iteration'!$F262-'3. Iteration'!Q$203)/(1+EXP('3. Iteration'!$F262-'3. Iteration'!Q$203))</f>
        <v>0.78361877132681912</v>
      </c>
      <c r="R61" s="3">
        <f>EXP('3. Iteration'!$F262-'3. Iteration'!R$203)/(1+EXP('3. Iteration'!$F262-'3. Iteration'!R$203))</f>
        <v>0.77786096209389688</v>
      </c>
      <c r="S61" s="3">
        <f>EXP('3. Iteration'!$F262-'3. Iteration'!S$203)/(1+EXP('3. Iteration'!$F262-'3. Iteration'!S$203))</f>
        <v>0.76023422664851548</v>
      </c>
      <c r="T61" s="3">
        <f>EXP('3. Iteration'!$F262-'3. Iteration'!T$203)/(1+EXP('3. Iteration'!$F262-'3. Iteration'!T$203))</f>
        <v>0.76023422664851548</v>
      </c>
      <c r="U61" s="3">
        <f>EXP('3. Iteration'!$F262-'3. Iteration'!U$203)/(1+EXP('3. Iteration'!$F262-'3. Iteration'!U$203))</f>
        <v>0.7542421302135639</v>
      </c>
      <c r="V61" s="3">
        <f>EXP('3. Iteration'!$F262-'3. Iteration'!V$203)/(1+EXP('3. Iteration'!$F262-'3. Iteration'!V$203))</f>
        <v>0.71071095024127817</v>
      </c>
      <c r="W61" s="3">
        <f>EXP('3. Iteration'!$F262-'3. Iteration'!W$203)/(1+EXP('3. Iteration'!$F262-'3. Iteration'!W$203))</f>
        <v>0.68463492217217126</v>
      </c>
      <c r="X61" s="3">
        <f>EXP('3. Iteration'!$F262-'3. Iteration'!X$203)/(1+EXP('3. Iteration'!$F262-'3. Iteration'!X$203))</f>
        <v>0.68463492217217126</v>
      </c>
      <c r="Y61" s="3">
        <f>EXP('3. Iteration'!$F262-'3. Iteration'!Y$203)/(1+EXP('3. Iteration'!$F262-'3. Iteration'!Y$203))</f>
        <v>0.67128486581804581</v>
      </c>
      <c r="Z61" s="3">
        <f>EXP('3. Iteration'!$F262-'3. Iteration'!Z$203)/(1+EXP('3. Iteration'!$F262-'3. Iteration'!Z$203))</f>
        <v>0.63005492569979027</v>
      </c>
      <c r="AA61" s="3">
        <f>EXP('3. Iteration'!$F262-'3. Iteration'!AA$203)/(1+EXP('3. Iteration'!$F262-'3. Iteration'!AA$203))</f>
        <v>0.63005492569979038</v>
      </c>
      <c r="AB61" s="3">
        <f>EXP('3. Iteration'!$F262-'3. Iteration'!AB$203)/(1+EXP('3. Iteration'!$F262-'3. Iteration'!AB$203))</f>
        <v>0.62301956931982372</v>
      </c>
      <c r="AC61" s="3">
        <f>EXP('3. Iteration'!$F262-'3. Iteration'!AC$203)/(1+EXP('3. Iteration'!$F262-'3. Iteration'!AC$203))</f>
        <v>0.60165034822772689</v>
      </c>
      <c r="AD61" s="3">
        <f>EXP('3. Iteration'!$F262-'3. Iteration'!AD$203)/(1+EXP('3. Iteration'!$F262-'3. Iteration'!AD$203))</f>
        <v>0.59444271387387138</v>
      </c>
      <c r="AE61" s="3">
        <f>EXP('3. Iteration'!$F262-'3. Iteration'!AE$203)/(1+EXP('3. Iteration'!$F262-'3. Iteration'!AE$203))</f>
        <v>0.58719444477763305</v>
      </c>
      <c r="AF61" s="3">
        <f>EXP('3. Iteration'!$F262-'3. Iteration'!AF$203)/(1+EXP('3. Iteration'!$F262-'3. Iteration'!AF$203))</f>
        <v>0.58719444477763305</v>
      </c>
      <c r="AG61" s="3">
        <f>EXP('3. Iteration'!$F262-'3. Iteration'!AG$203)/(1+EXP('3. Iteration'!$F262-'3. Iteration'!AG$203))</f>
        <v>0.57990656879568414</v>
      </c>
      <c r="AH61" s="3">
        <f>EXP('3. Iteration'!$F262-'3. Iteration'!AH$203)/(1+EXP('3. Iteration'!$F262-'3. Iteration'!AH$203))</f>
        <v>0.57990656879568414</v>
      </c>
      <c r="AI61" s="3">
        <f>EXP('3. Iteration'!$F262-'3. Iteration'!AI$203)/(1+EXP('3. Iteration'!$F262-'3. Iteration'!AI$203))</f>
        <v>0.57990656879568414</v>
      </c>
      <c r="AJ61" s="3">
        <f>EXP('3. Iteration'!$F262-'3. Iteration'!AJ$203)/(1+EXP('3. Iteration'!$F262-'3. Iteration'!AJ$203))</f>
        <v>0.56521624292413519</v>
      </c>
      <c r="AK61" s="3">
        <f>EXP('3. Iteration'!$F262-'3. Iteration'!AK$203)/(1+EXP('3. Iteration'!$F262-'3. Iteration'!AK$203))</f>
        <v>0.48207673403675344</v>
      </c>
      <c r="AL61" s="3">
        <f>EXP('3. Iteration'!$F262-'3. Iteration'!AL$203)/(1+EXP('3. Iteration'!$F262-'3. Iteration'!AL$203))</f>
        <v>0.47435735351684277</v>
      </c>
      <c r="AM61" s="3">
        <f>EXP('3. Iteration'!$F262-'3. Iteration'!AM$203)/(1+EXP('3. Iteration'!$F262-'3. Iteration'!AM$203))</f>
        <v>0.43547505876270437</v>
      </c>
      <c r="AN61" s="3">
        <f>EXP('3. Iteration'!$F262-'3. Iteration'!AN$203)/(1+EXP('3. Iteration'!$F262-'3. Iteration'!AN$203))</f>
        <v>0.39625629045909183</v>
      </c>
      <c r="AO61" s="3">
        <f>EXP('3. Iteration'!$F262-'3. Iteration'!AO$203)/(1+EXP('3. Iteration'!$F262-'3. Iteration'!AO$203))</f>
        <v>0.38838959638882059</v>
      </c>
      <c r="AP61" s="3">
        <f>EXP('3. Iteration'!$F262-'3. Iteration'!AP$203)/(1+EXP('3. Iteration'!$F262-'3. Iteration'!AP$203))</f>
        <v>0.36477346374774983</v>
      </c>
      <c r="AQ61" s="3">
        <f>EXP('3. Iteration'!$F262-'3. Iteration'!AQ$203)/(1+EXP('3. Iteration'!$F262-'3. Iteration'!AQ$203))</f>
        <v>0.34903308348925222</v>
      </c>
      <c r="AR61" s="3">
        <f>EXP('3. Iteration'!$F262-'3. Iteration'!AR$203)/(1+EXP('3. Iteration'!$F262-'3. Iteration'!AR$203))</f>
        <v>0.34116921956055135</v>
      </c>
      <c r="AS61" s="3">
        <f>EXP('3. Iteration'!$F262-'3. Iteration'!AS$203)/(1+EXP('3. Iteration'!$F262-'3. Iteration'!AS$203))</f>
        <v>0.31762420236392913</v>
      </c>
      <c r="AT61" s="3">
        <f>EXP('3. Iteration'!$F262-'3. Iteration'!AT$203)/(1+EXP('3. Iteration'!$F262-'3. Iteration'!AT$203))</f>
        <v>0.2478339317693222</v>
      </c>
      <c r="AU61" s="3">
        <f>EXP('3. Iteration'!$F262-'3. Iteration'!AU$203)/(1+EXP('3. Iteration'!$F262-'3. Iteration'!AU$203))</f>
        <v>5.7849310230531643E-2</v>
      </c>
      <c r="AX61">
        <f t="shared" si="5"/>
        <v>-7.6330113198405733</v>
      </c>
      <c r="AY61" s="2">
        <f t="shared" si="17"/>
        <v>2.1377512464590662E-2</v>
      </c>
      <c r="AZ61" s="2">
        <f t="shared" si="17"/>
        <v>3.2679013328997961E-2</v>
      </c>
      <c r="BA61" s="2">
        <f t="shared" si="17"/>
        <v>6.3781265683730368E-2</v>
      </c>
      <c r="BB61" s="2">
        <f t="shared" si="17"/>
        <v>8.7252023704448067E-2</v>
      </c>
      <c r="BC61" s="2">
        <f t="shared" si="17"/>
        <v>0.10103888684493625</v>
      </c>
      <c r="BD61" s="2">
        <f t="shared" si="17"/>
        <v>0.11496047430775962</v>
      </c>
      <c r="BE61" s="2">
        <f t="shared" si="17"/>
        <v>0.14616025130794122</v>
      </c>
      <c r="BF61" s="2">
        <f t="shared" si="17"/>
        <v>0.14957039018966353</v>
      </c>
      <c r="BG61" s="2">
        <f t="shared" si="17"/>
        <v>0.15967921907478247</v>
      </c>
      <c r="BH61" s="2">
        <f t="shared" si="17"/>
        <v>0.16956039255106548</v>
      </c>
      <c r="BI61" s="2">
        <f t="shared" si="17"/>
        <v>0.17279328574425401</v>
      </c>
      <c r="BJ61" s="2">
        <f t="shared" si="17"/>
        <v>0.18227814728064909</v>
      </c>
      <c r="BK61" s="2">
        <f t="shared" si="17"/>
        <v>0.18227814728064909</v>
      </c>
      <c r="BL61" s="2">
        <f t="shared" si="17"/>
        <v>0.18536093922446922</v>
      </c>
      <c r="BM61" s="2">
        <f t="shared" si="16"/>
        <v>0.20560089544841759</v>
      </c>
      <c r="BN61" s="2">
        <f t="shared" si="16"/>
        <v>0.21590994551447626</v>
      </c>
      <c r="BO61" s="2">
        <f t="shared" si="15"/>
        <v>0.21590994551447626</v>
      </c>
      <c r="BP61" s="2">
        <f t="shared" si="15"/>
        <v>0.22066149474169405</v>
      </c>
      <c r="BQ61" s="2">
        <f t="shared" si="15"/>
        <v>0.23308571630122205</v>
      </c>
      <c r="BR61" s="2">
        <f t="shared" si="13"/>
        <v>0.23308571630122199</v>
      </c>
      <c r="BS61" s="2">
        <f t="shared" si="13"/>
        <v>0.23486618556436509</v>
      </c>
      <c r="BT61" s="2">
        <f t="shared" si="13"/>
        <v>0.23966720670518185</v>
      </c>
      <c r="BU61" s="2">
        <f t="shared" si="13"/>
        <v>0.24108057379613806</v>
      </c>
      <c r="BV61" s="2">
        <f t="shared" si="12"/>
        <v>0.24239712879992031</v>
      </c>
      <c r="BW61" s="2">
        <f t="shared" si="12"/>
        <v>0.24239712879992031</v>
      </c>
      <c r="BX61" s="2">
        <f t="shared" si="12"/>
        <v>0.24361494026330061</v>
      </c>
      <c r="BY61" s="2">
        <f t="shared" si="12"/>
        <v>0.24361494026330061</v>
      </c>
      <c r="BZ61" s="2">
        <f t="shared" si="12"/>
        <v>0.24361494026330061</v>
      </c>
      <c r="CA61" s="2">
        <f t="shared" si="12"/>
        <v>0.24574684165886018</v>
      </c>
      <c r="CB61" s="2">
        <f t="shared" si="12"/>
        <v>0.24967875653721072</v>
      </c>
      <c r="CC61" s="2">
        <f t="shared" si="12"/>
        <v>0.24934245468133981</v>
      </c>
      <c r="CD61" s="2">
        <f t="shared" si="12"/>
        <v>0.24583653195832356</v>
      </c>
      <c r="CE61" s="2">
        <f t="shared" si="14"/>
        <v>0.23923724273069169</v>
      </c>
      <c r="CF61" s="2">
        <f t="shared" si="14"/>
        <v>0.2375431178057496</v>
      </c>
      <c r="CG61" s="2">
        <f t="shared" si="14"/>
        <v>0.23171378389321889</v>
      </c>
      <c r="CH61" s="2">
        <f t="shared" si="14"/>
        <v>0.2272089901192369</v>
      </c>
      <c r="CI61" s="2">
        <f t="shared" si="14"/>
        <v>0.22477278318499566</v>
      </c>
      <c r="CJ61" s="2">
        <f t="shared" si="14"/>
        <v>0.21673906843660695</v>
      </c>
      <c r="CK61" s="2">
        <f t="shared" si="9"/>
        <v>0.18641227403308114</v>
      </c>
      <c r="CL61" s="2">
        <f t="shared" si="9"/>
        <v>5.4502767536383348E-2</v>
      </c>
    </row>
    <row r="62" spans="1:90">
      <c r="A62" t="str">
        <f>Tabelle1!A62</f>
        <v>Schön Florian</v>
      </c>
      <c r="H62" s="3">
        <f>EXP('3. Iteration'!$F263-'3. Iteration'!H$203)/(1+EXP('3. Iteration'!$F263-'3. Iteration'!H$203))</f>
        <v>0.97814483949469677</v>
      </c>
      <c r="I62" s="3">
        <f>EXP('3. Iteration'!$F263-'3. Iteration'!I$203)/(1+EXP('3. Iteration'!$F263-'3. Iteration'!I$203))</f>
        <v>0.96617699071382968</v>
      </c>
      <c r="J62" s="3">
        <f>EXP('3. Iteration'!$F263-'3. Iteration'!J$203)/(1+EXP('3. Iteration'!$F263-'3. Iteration'!J$203))</f>
        <v>0.93153068757189172</v>
      </c>
      <c r="K62" s="3">
        <f>EXP('3. Iteration'!$F263-'3. Iteration'!K$203)/(1+EXP('3. Iteration'!$F263-'3. Iteration'!K$203))</f>
        <v>0.90342034690326656</v>
      </c>
      <c r="L62" s="3">
        <f>EXP('3. Iteration'!$F263-'3. Iteration'!L$203)/(1+EXP('3. Iteration'!$F263-'3. Iteration'!L$203))</f>
        <v>0.88595480714076325</v>
      </c>
      <c r="M62" s="3">
        <f>EXP('3. Iteration'!$F263-'3. Iteration'!M$203)/(1+EXP('3. Iteration'!$F263-'3. Iteration'!M$203))</f>
        <v>0.86747724513531499</v>
      </c>
      <c r="N62" s="3">
        <f>EXP('3. Iteration'!$F263-'3. Iteration'!N$203)/(1+EXP('3. Iteration'!$F263-'3. Iteration'!N$203))</f>
        <v>0.82224175504124042</v>
      </c>
      <c r="O62" s="3">
        <f>EXP('3. Iteration'!$F263-'3. Iteration'!O$203)/(1+EXP('3. Iteration'!$F263-'3. Iteration'!O$203))</f>
        <v>0.81690631077707565</v>
      </c>
      <c r="P62" s="3">
        <f>EXP('3. Iteration'!$F263-'3. Iteration'!P$203)/(1+EXP('3. Iteration'!$F263-'3. Iteration'!P$203))</f>
        <v>0.80053415933170979</v>
      </c>
      <c r="Q62" s="3">
        <f>EXP('3. Iteration'!$F263-'3. Iteration'!Q$203)/(1+EXP('3. Iteration'!$F263-'3. Iteration'!Q$203))</f>
        <v>0.78361877132681912</v>
      </c>
      <c r="R62" s="3">
        <f>EXP('3. Iteration'!$F263-'3. Iteration'!R$203)/(1+EXP('3. Iteration'!$F263-'3. Iteration'!R$203))</f>
        <v>0.77786096209389688</v>
      </c>
      <c r="S62" s="3">
        <f>EXP('3. Iteration'!$F263-'3. Iteration'!S$203)/(1+EXP('3. Iteration'!$F263-'3. Iteration'!S$203))</f>
        <v>0.76023422664851548</v>
      </c>
      <c r="T62" s="3">
        <f>EXP('3. Iteration'!$F263-'3. Iteration'!T$203)/(1+EXP('3. Iteration'!$F263-'3. Iteration'!T$203))</f>
        <v>0.76023422664851548</v>
      </c>
      <c r="U62" s="3">
        <f>EXP('3. Iteration'!$F263-'3. Iteration'!U$203)/(1+EXP('3. Iteration'!$F263-'3. Iteration'!U$203))</f>
        <v>0.7542421302135639</v>
      </c>
      <c r="V62" s="3">
        <f>EXP('3. Iteration'!$F263-'3. Iteration'!V$203)/(1+EXP('3. Iteration'!$F263-'3. Iteration'!V$203))</f>
        <v>0.71071095024127817</v>
      </c>
      <c r="W62" s="3">
        <f>EXP('3. Iteration'!$F263-'3. Iteration'!W$203)/(1+EXP('3. Iteration'!$F263-'3. Iteration'!W$203))</f>
        <v>0.68463492217217126</v>
      </c>
      <c r="X62" s="3">
        <f>EXP('3. Iteration'!$F263-'3. Iteration'!X$203)/(1+EXP('3. Iteration'!$F263-'3. Iteration'!X$203))</f>
        <v>0.68463492217217126</v>
      </c>
      <c r="Y62" s="3">
        <f>EXP('3. Iteration'!$F263-'3. Iteration'!Y$203)/(1+EXP('3. Iteration'!$F263-'3. Iteration'!Y$203))</f>
        <v>0.67128486581804581</v>
      </c>
      <c r="Z62" s="3">
        <f>EXP('3. Iteration'!$F263-'3. Iteration'!Z$203)/(1+EXP('3. Iteration'!$F263-'3. Iteration'!Z$203))</f>
        <v>0.63005492569979027</v>
      </c>
      <c r="AA62" s="3">
        <f>EXP('3. Iteration'!$F263-'3. Iteration'!AA$203)/(1+EXP('3. Iteration'!$F263-'3. Iteration'!AA$203))</f>
        <v>0.63005492569979038</v>
      </c>
      <c r="AB62" s="3">
        <f>EXP('3. Iteration'!$F263-'3. Iteration'!AB$203)/(1+EXP('3. Iteration'!$F263-'3. Iteration'!AB$203))</f>
        <v>0.62301956931982372</v>
      </c>
      <c r="AC62" s="3">
        <f>EXP('3. Iteration'!$F263-'3. Iteration'!AC$203)/(1+EXP('3. Iteration'!$F263-'3. Iteration'!AC$203))</f>
        <v>0.60165034822772689</v>
      </c>
      <c r="AD62" s="3">
        <f>EXP('3. Iteration'!$F263-'3. Iteration'!AD$203)/(1+EXP('3. Iteration'!$F263-'3. Iteration'!AD$203))</f>
        <v>0.59444271387387138</v>
      </c>
      <c r="AE62" s="3">
        <f>EXP('3. Iteration'!$F263-'3. Iteration'!AE$203)/(1+EXP('3. Iteration'!$F263-'3. Iteration'!AE$203))</f>
        <v>0.58719444477763305</v>
      </c>
      <c r="AF62" s="3">
        <f>EXP('3. Iteration'!$F263-'3. Iteration'!AF$203)/(1+EXP('3. Iteration'!$F263-'3. Iteration'!AF$203))</f>
        <v>0.58719444477763305</v>
      </c>
      <c r="AG62" s="3">
        <f>EXP('3. Iteration'!$F263-'3. Iteration'!AG$203)/(1+EXP('3. Iteration'!$F263-'3. Iteration'!AG$203))</f>
        <v>0.57990656879568414</v>
      </c>
      <c r="AH62" s="3">
        <f>EXP('3. Iteration'!$F263-'3. Iteration'!AH$203)/(1+EXP('3. Iteration'!$F263-'3. Iteration'!AH$203))</f>
        <v>0.57990656879568414</v>
      </c>
      <c r="AI62" s="3">
        <f>EXP('3. Iteration'!$F263-'3. Iteration'!AI$203)/(1+EXP('3. Iteration'!$F263-'3. Iteration'!AI$203))</f>
        <v>0.57990656879568414</v>
      </c>
      <c r="AJ62" s="3">
        <f>EXP('3. Iteration'!$F263-'3. Iteration'!AJ$203)/(1+EXP('3. Iteration'!$F263-'3. Iteration'!AJ$203))</f>
        <v>0.56521624292413519</v>
      </c>
      <c r="AK62" s="3">
        <f>EXP('3. Iteration'!$F263-'3. Iteration'!AK$203)/(1+EXP('3. Iteration'!$F263-'3. Iteration'!AK$203))</f>
        <v>0.48207673403675344</v>
      </c>
      <c r="AL62" s="3">
        <f>EXP('3. Iteration'!$F263-'3. Iteration'!AL$203)/(1+EXP('3. Iteration'!$F263-'3. Iteration'!AL$203))</f>
        <v>0.47435735351684277</v>
      </c>
      <c r="AM62" s="3">
        <f>EXP('3. Iteration'!$F263-'3. Iteration'!AM$203)/(1+EXP('3. Iteration'!$F263-'3. Iteration'!AM$203))</f>
        <v>0.43547505876270437</v>
      </c>
      <c r="AN62" s="3">
        <f>EXP('3. Iteration'!$F263-'3. Iteration'!AN$203)/(1+EXP('3. Iteration'!$F263-'3. Iteration'!AN$203))</f>
        <v>0.39625629045909183</v>
      </c>
      <c r="AO62" s="3">
        <f>EXP('3. Iteration'!$F263-'3. Iteration'!AO$203)/(1+EXP('3. Iteration'!$F263-'3. Iteration'!AO$203))</f>
        <v>0.38838959638882059</v>
      </c>
      <c r="AP62" s="3">
        <f>EXP('3. Iteration'!$F263-'3. Iteration'!AP$203)/(1+EXP('3. Iteration'!$F263-'3. Iteration'!AP$203))</f>
        <v>0.36477346374774983</v>
      </c>
      <c r="AQ62" s="3">
        <f>EXP('3. Iteration'!$F263-'3. Iteration'!AQ$203)/(1+EXP('3. Iteration'!$F263-'3. Iteration'!AQ$203))</f>
        <v>0.34903308348925222</v>
      </c>
      <c r="AR62" s="3">
        <f>EXP('3. Iteration'!$F263-'3. Iteration'!AR$203)/(1+EXP('3. Iteration'!$F263-'3. Iteration'!AR$203))</f>
        <v>0.34116921956055135</v>
      </c>
      <c r="AS62" s="3">
        <f>EXP('3. Iteration'!$F263-'3. Iteration'!AS$203)/(1+EXP('3. Iteration'!$F263-'3. Iteration'!AS$203))</f>
        <v>0.31762420236392913</v>
      </c>
      <c r="AT62" s="3">
        <f>EXP('3. Iteration'!$F263-'3. Iteration'!AT$203)/(1+EXP('3. Iteration'!$F263-'3. Iteration'!AT$203))</f>
        <v>0.2478339317693222</v>
      </c>
      <c r="AU62" s="3">
        <f>EXP('3. Iteration'!$F263-'3. Iteration'!AU$203)/(1+EXP('3. Iteration'!$F263-'3. Iteration'!AU$203))</f>
        <v>5.7849310230531643E-2</v>
      </c>
      <c r="AX62">
        <f t="shared" si="5"/>
        <v>-7.6330113198405733</v>
      </c>
      <c r="AY62" s="2">
        <f t="shared" si="17"/>
        <v>2.1377512464590662E-2</v>
      </c>
      <c r="AZ62" s="2">
        <f t="shared" si="17"/>
        <v>3.2679013328997961E-2</v>
      </c>
      <c r="BA62" s="2">
        <f t="shared" si="17"/>
        <v>6.3781265683730368E-2</v>
      </c>
      <c r="BB62" s="2">
        <f t="shared" si="17"/>
        <v>8.7252023704448067E-2</v>
      </c>
      <c r="BC62" s="2">
        <f t="shared" si="17"/>
        <v>0.10103888684493625</v>
      </c>
      <c r="BD62" s="2">
        <f t="shared" si="17"/>
        <v>0.11496047430775962</v>
      </c>
      <c r="BE62" s="2">
        <f t="shared" si="17"/>
        <v>0.14616025130794122</v>
      </c>
      <c r="BF62" s="2">
        <f t="shared" si="17"/>
        <v>0.14957039018966353</v>
      </c>
      <c r="BG62" s="2">
        <f t="shared" si="17"/>
        <v>0.15967921907478247</v>
      </c>
      <c r="BH62" s="2">
        <f t="shared" si="17"/>
        <v>0.16956039255106548</v>
      </c>
      <c r="BI62" s="2">
        <f t="shared" si="17"/>
        <v>0.17279328574425401</v>
      </c>
      <c r="BJ62" s="2">
        <f t="shared" si="17"/>
        <v>0.18227814728064909</v>
      </c>
      <c r="BK62" s="2">
        <f t="shared" si="17"/>
        <v>0.18227814728064909</v>
      </c>
      <c r="BL62" s="2">
        <f t="shared" si="17"/>
        <v>0.18536093922446922</v>
      </c>
      <c r="BM62" s="2">
        <f t="shared" si="16"/>
        <v>0.20560089544841759</v>
      </c>
      <c r="BN62" s="2">
        <f t="shared" si="16"/>
        <v>0.21590994551447626</v>
      </c>
      <c r="BO62" s="2">
        <f t="shared" si="15"/>
        <v>0.21590994551447626</v>
      </c>
      <c r="BP62" s="2">
        <f t="shared" si="15"/>
        <v>0.22066149474169405</v>
      </c>
      <c r="BQ62" s="2">
        <f t="shared" si="15"/>
        <v>0.23308571630122205</v>
      </c>
      <c r="BR62" s="2">
        <f t="shared" si="13"/>
        <v>0.23308571630122199</v>
      </c>
      <c r="BS62" s="2">
        <f t="shared" si="13"/>
        <v>0.23486618556436509</v>
      </c>
      <c r="BT62" s="2">
        <f t="shared" si="13"/>
        <v>0.23966720670518185</v>
      </c>
      <c r="BU62" s="2">
        <f t="shared" si="13"/>
        <v>0.24108057379613806</v>
      </c>
      <c r="BV62" s="2">
        <f t="shared" si="12"/>
        <v>0.24239712879992031</v>
      </c>
      <c r="BW62" s="2">
        <f t="shared" si="12"/>
        <v>0.24239712879992031</v>
      </c>
      <c r="BX62" s="2">
        <f t="shared" si="12"/>
        <v>0.24361494026330061</v>
      </c>
      <c r="BY62" s="2">
        <f t="shared" si="12"/>
        <v>0.24361494026330061</v>
      </c>
      <c r="BZ62" s="2">
        <f t="shared" si="12"/>
        <v>0.24361494026330061</v>
      </c>
      <c r="CA62" s="2">
        <f t="shared" si="12"/>
        <v>0.24574684165886018</v>
      </c>
      <c r="CB62" s="2">
        <f t="shared" si="12"/>
        <v>0.24967875653721072</v>
      </c>
      <c r="CC62" s="2">
        <f t="shared" si="12"/>
        <v>0.24934245468133981</v>
      </c>
      <c r="CD62" s="2">
        <f t="shared" si="12"/>
        <v>0.24583653195832356</v>
      </c>
      <c r="CE62" s="2">
        <f t="shared" si="14"/>
        <v>0.23923724273069169</v>
      </c>
      <c r="CF62" s="2">
        <f t="shared" si="14"/>
        <v>0.2375431178057496</v>
      </c>
      <c r="CG62" s="2">
        <f t="shared" si="14"/>
        <v>0.23171378389321889</v>
      </c>
      <c r="CH62" s="2">
        <f t="shared" si="14"/>
        <v>0.2272089901192369</v>
      </c>
      <c r="CI62" s="2">
        <f t="shared" si="14"/>
        <v>0.22477278318499566</v>
      </c>
      <c r="CJ62" s="2">
        <f t="shared" si="14"/>
        <v>0.21673906843660695</v>
      </c>
      <c r="CK62" s="2">
        <f t="shared" si="9"/>
        <v>0.18641227403308114</v>
      </c>
      <c r="CL62" s="2">
        <f t="shared" si="9"/>
        <v>5.4502767536383348E-2</v>
      </c>
    </row>
    <row r="63" spans="1:90">
      <c r="A63" t="str">
        <f>Tabelle1!A63</f>
        <v>Thaler Michael</v>
      </c>
      <c r="H63" s="3">
        <f>EXP('3. Iteration'!$F264-'3. Iteration'!H$203)/(1+EXP('3. Iteration'!$F264-'3. Iteration'!H$203))</f>
        <v>0.97814483949469677</v>
      </c>
      <c r="I63" s="3">
        <f>EXP('3. Iteration'!$F264-'3. Iteration'!I$203)/(1+EXP('3. Iteration'!$F264-'3. Iteration'!I$203))</f>
        <v>0.96617699071382968</v>
      </c>
      <c r="J63" s="3">
        <f>EXP('3. Iteration'!$F264-'3. Iteration'!J$203)/(1+EXP('3. Iteration'!$F264-'3. Iteration'!J$203))</f>
        <v>0.93153068757189172</v>
      </c>
      <c r="K63" s="3">
        <f>EXP('3. Iteration'!$F264-'3. Iteration'!K$203)/(1+EXP('3. Iteration'!$F264-'3. Iteration'!K$203))</f>
        <v>0.90342034690326656</v>
      </c>
      <c r="L63" s="3">
        <f>EXP('3. Iteration'!$F264-'3. Iteration'!L$203)/(1+EXP('3. Iteration'!$F264-'3. Iteration'!L$203))</f>
        <v>0.88595480714076325</v>
      </c>
      <c r="M63" s="3">
        <f>EXP('3. Iteration'!$F264-'3. Iteration'!M$203)/(1+EXP('3. Iteration'!$F264-'3. Iteration'!M$203))</f>
        <v>0.86747724513531499</v>
      </c>
      <c r="N63" s="3">
        <f>EXP('3. Iteration'!$F264-'3. Iteration'!N$203)/(1+EXP('3. Iteration'!$F264-'3. Iteration'!N$203))</f>
        <v>0.82224175504124042</v>
      </c>
      <c r="O63" s="3">
        <f>EXP('3. Iteration'!$F264-'3. Iteration'!O$203)/(1+EXP('3. Iteration'!$F264-'3. Iteration'!O$203))</f>
        <v>0.81690631077707565</v>
      </c>
      <c r="P63" s="3">
        <f>EXP('3. Iteration'!$F264-'3. Iteration'!P$203)/(1+EXP('3. Iteration'!$F264-'3. Iteration'!P$203))</f>
        <v>0.80053415933170979</v>
      </c>
      <c r="Q63" s="3">
        <f>EXP('3. Iteration'!$F264-'3. Iteration'!Q$203)/(1+EXP('3. Iteration'!$F264-'3. Iteration'!Q$203))</f>
        <v>0.78361877132681901</v>
      </c>
      <c r="R63" s="3">
        <f>EXP('3. Iteration'!$F264-'3. Iteration'!R$203)/(1+EXP('3. Iteration'!$F264-'3. Iteration'!R$203))</f>
        <v>0.77786096209389677</v>
      </c>
      <c r="S63" s="3">
        <f>EXP('3. Iteration'!$F264-'3. Iteration'!S$203)/(1+EXP('3. Iteration'!$F264-'3. Iteration'!S$203))</f>
        <v>0.76023422664851548</v>
      </c>
      <c r="T63" s="3">
        <f>EXP('3. Iteration'!$F264-'3. Iteration'!T$203)/(1+EXP('3. Iteration'!$F264-'3. Iteration'!T$203))</f>
        <v>0.76023422664851548</v>
      </c>
      <c r="U63" s="3">
        <f>EXP('3. Iteration'!$F264-'3. Iteration'!U$203)/(1+EXP('3. Iteration'!$F264-'3. Iteration'!U$203))</f>
        <v>0.75424213021356401</v>
      </c>
      <c r="V63" s="3">
        <f>EXP('3. Iteration'!$F264-'3. Iteration'!V$203)/(1+EXP('3. Iteration'!$F264-'3. Iteration'!V$203))</f>
        <v>0.71071095024127817</v>
      </c>
      <c r="W63" s="3">
        <f>EXP('3. Iteration'!$F264-'3. Iteration'!W$203)/(1+EXP('3. Iteration'!$F264-'3. Iteration'!W$203))</f>
        <v>0.68463492217217126</v>
      </c>
      <c r="X63" s="3">
        <f>EXP('3. Iteration'!$F264-'3. Iteration'!X$203)/(1+EXP('3. Iteration'!$F264-'3. Iteration'!X$203))</f>
        <v>0.68463492217217126</v>
      </c>
      <c r="Y63" s="3">
        <f>EXP('3. Iteration'!$F264-'3. Iteration'!Y$203)/(1+EXP('3. Iteration'!$F264-'3. Iteration'!Y$203))</f>
        <v>0.67128486581804581</v>
      </c>
      <c r="Z63" s="3">
        <f>EXP('3. Iteration'!$F264-'3. Iteration'!Z$203)/(1+EXP('3. Iteration'!$F264-'3. Iteration'!Z$203))</f>
        <v>0.63005492569979038</v>
      </c>
      <c r="AA63" s="3">
        <f>EXP('3. Iteration'!$F264-'3. Iteration'!AA$203)/(1+EXP('3. Iteration'!$F264-'3. Iteration'!AA$203))</f>
        <v>0.63005492569979038</v>
      </c>
      <c r="AB63" s="3">
        <f>EXP('3. Iteration'!$F264-'3. Iteration'!AB$203)/(1+EXP('3. Iteration'!$F264-'3. Iteration'!AB$203))</f>
        <v>0.62301956931982361</v>
      </c>
      <c r="AC63" s="3">
        <f>EXP('3. Iteration'!$F264-'3. Iteration'!AC$203)/(1+EXP('3. Iteration'!$F264-'3. Iteration'!AC$203))</f>
        <v>0.60165034822772689</v>
      </c>
      <c r="AD63" s="3">
        <f>EXP('3. Iteration'!$F264-'3. Iteration'!AD$203)/(1+EXP('3. Iteration'!$F264-'3. Iteration'!AD$203))</f>
        <v>0.59444271387387138</v>
      </c>
      <c r="AE63" s="3">
        <f>EXP('3. Iteration'!$F264-'3. Iteration'!AE$203)/(1+EXP('3. Iteration'!$F264-'3. Iteration'!AE$203))</f>
        <v>0.58719444477763305</v>
      </c>
      <c r="AF63" s="3">
        <f>EXP('3. Iteration'!$F264-'3. Iteration'!AF$203)/(1+EXP('3. Iteration'!$F264-'3. Iteration'!AF$203))</f>
        <v>0.58719444477763305</v>
      </c>
      <c r="AG63" s="3">
        <f>EXP('3. Iteration'!$F264-'3. Iteration'!AG$203)/(1+EXP('3. Iteration'!$F264-'3. Iteration'!AG$203))</f>
        <v>0.57990656879568414</v>
      </c>
      <c r="AH63" s="3">
        <f>EXP('3. Iteration'!$F264-'3. Iteration'!AH$203)/(1+EXP('3. Iteration'!$F264-'3. Iteration'!AH$203))</f>
        <v>0.57990656879568414</v>
      </c>
      <c r="AI63" s="3">
        <f>EXP('3. Iteration'!$F264-'3. Iteration'!AI$203)/(1+EXP('3. Iteration'!$F264-'3. Iteration'!AI$203))</f>
        <v>0.57990656879568414</v>
      </c>
      <c r="AJ63" s="3">
        <f>EXP('3. Iteration'!$F264-'3. Iteration'!AJ$203)/(1+EXP('3. Iteration'!$F264-'3. Iteration'!AJ$203))</f>
        <v>0.56521624292413508</v>
      </c>
      <c r="AK63" s="3">
        <f>EXP('3. Iteration'!$F264-'3. Iteration'!AK$203)/(1+EXP('3. Iteration'!$F264-'3. Iteration'!AK$203))</f>
        <v>0.48207673403675338</v>
      </c>
      <c r="AL63" s="3">
        <f>EXP('3. Iteration'!$F264-'3. Iteration'!AL$203)/(1+EXP('3. Iteration'!$F264-'3. Iteration'!AL$203))</f>
        <v>0.47435735351684272</v>
      </c>
      <c r="AM63" s="3">
        <f>EXP('3. Iteration'!$F264-'3. Iteration'!AM$203)/(1+EXP('3. Iteration'!$F264-'3. Iteration'!AM$203))</f>
        <v>0.43547505876270431</v>
      </c>
      <c r="AN63" s="3">
        <f>EXP('3. Iteration'!$F264-'3. Iteration'!AN$203)/(1+EXP('3. Iteration'!$F264-'3. Iteration'!AN$203))</f>
        <v>0.39625629045909178</v>
      </c>
      <c r="AO63" s="3">
        <f>EXP('3. Iteration'!$F264-'3. Iteration'!AO$203)/(1+EXP('3. Iteration'!$F264-'3. Iteration'!AO$203))</f>
        <v>0.38838959638882059</v>
      </c>
      <c r="AP63" s="3">
        <f>EXP('3. Iteration'!$F264-'3. Iteration'!AP$203)/(1+EXP('3. Iteration'!$F264-'3. Iteration'!AP$203))</f>
        <v>0.36477346374774977</v>
      </c>
      <c r="AQ63" s="3">
        <f>EXP('3. Iteration'!$F264-'3. Iteration'!AQ$203)/(1+EXP('3. Iteration'!$F264-'3. Iteration'!AQ$203))</f>
        <v>0.34903308348925216</v>
      </c>
      <c r="AR63" s="3">
        <f>EXP('3. Iteration'!$F264-'3. Iteration'!AR$203)/(1+EXP('3. Iteration'!$F264-'3. Iteration'!AR$203))</f>
        <v>0.34116921956055135</v>
      </c>
      <c r="AS63" s="3">
        <f>EXP('3. Iteration'!$F264-'3. Iteration'!AS$203)/(1+EXP('3. Iteration'!$F264-'3. Iteration'!AS$203))</f>
        <v>0.31762420236392913</v>
      </c>
      <c r="AT63" s="3">
        <f>EXP('3. Iteration'!$F264-'3. Iteration'!AT$203)/(1+EXP('3. Iteration'!$F264-'3. Iteration'!AT$203))</f>
        <v>0.2478339317693222</v>
      </c>
      <c r="AU63" s="3">
        <f>EXP('3. Iteration'!$F264-'3. Iteration'!AU$203)/(1+EXP('3. Iteration'!$F264-'3. Iteration'!AU$203))</f>
        <v>5.7849310230531643E-2</v>
      </c>
      <c r="AX63">
        <f t="shared" si="5"/>
        <v>-7.6330113198405733</v>
      </c>
      <c r="AY63" s="2">
        <f t="shared" si="17"/>
        <v>2.1377512464590662E-2</v>
      </c>
      <c r="AZ63" s="2">
        <f t="shared" si="17"/>
        <v>3.2679013328997961E-2</v>
      </c>
      <c r="BA63" s="2">
        <f t="shared" si="17"/>
        <v>6.3781265683730368E-2</v>
      </c>
      <c r="BB63" s="2">
        <f t="shared" si="17"/>
        <v>8.7252023704448067E-2</v>
      </c>
      <c r="BC63" s="2">
        <f t="shared" si="17"/>
        <v>0.10103888684493625</v>
      </c>
      <c r="BD63" s="2">
        <f t="shared" si="17"/>
        <v>0.11496047430775962</v>
      </c>
      <c r="BE63" s="2">
        <f t="shared" si="17"/>
        <v>0.14616025130794122</v>
      </c>
      <c r="BF63" s="2">
        <f t="shared" si="17"/>
        <v>0.14957039018966353</v>
      </c>
      <c r="BG63" s="2">
        <f t="shared" si="17"/>
        <v>0.15967921907478247</v>
      </c>
      <c r="BH63" s="2">
        <f t="shared" si="17"/>
        <v>0.16956039255106556</v>
      </c>
      <c r="BI63" s="2">
        <f t="shared" si="17"/>
        <v>0.17279328574425407</v>
      </c>
      <c r="BJ63" s="2">
        <f t="shared" si="17"/>
        <v>0.18227814728064909</v>
      </c>
      <c r="BK63" s="2">
        <f t="shared" si="17"/>
        <v>0.18227814728064909</v>
      </c>
      <c r="BL63" s="2">
        <f t="shared" si="17"/>
        <v>0.18536093922446917</v>
      </c>
      <c r="BM63" s="2">
        <f t="shared" si="16"/>
        <v>0.20560089544841759</v>
      </c>
      <c r="BN63" s="2">
        <f t="shared" si="16"/>
        <v>0.21590994551447626</v>
      </c>
      <c r="BO63" s="2">
        <f t="shared" si="15"/>
        <v>0.21590994551447626</v>
      </c>
      <c r="BP63" s="2">
        <f t="shared" si="15"/>
        <v>0.22066149474169405</v>
      </c>
      <c r="BQ63" s="2">
        <f t="shared" si="15"/>
        <v>0.23308571630122199</v>
      </c>
      <c r="BR63" s="2">
        <f t="shared" si="13"/>
        <v>0.23308571630122199</v>
      </c>
      <c r="BS63" s="2">
        <f t="shared" si="13"/>
        <v>0.23486618556436512</v>
      </c>
      <c r="BT63" s="2">
        <f t="shared" si="13"/>
        <v>0.23966720670518185</v>
      </c>
      <c r="BU63" s="2">
        <f t="shared" si="13"/>
        <v>0.24108057379613806</v>
      </c>
      <c r="BV63" s="2">
        <f t="shared" si="12"/>
        <v>0.24239712879992031</v>
      </c>
      <c r="BW63" s="2">
        <f t="shared" si="12"/>
        <v>0.24239712879992031</v>
      </c>
      <c r="BX63" s="2">
        <f t="shared" si="12"/>
        <v>0.24361494026330061</v>
      </c>
      <c r="BY63" s="2">
        <f t="shared" si="12"/>
        <v>0.24361494026330061</v>
      </c>
      <c r="BZ63" s="2">
        <f t="shared" si="12"/>
        <v>0.24361494026330061</v>
      </c>
      <c r="CA63" s="2">
        <f t="shared" si="12"/>
        <v>0.24574684165886021</v>
      </c>
      <c r="CB63" s="2">
        <f t="shared" si="12"/>
        <v>0.24967875653721075</v>
      </c>
      <c r="CC63" s="2">
        <f t="shared" si="12"/>
        <v>0.24934245468133981</v>
      </c>
      <c r="CD63" s="2">
        <f t="shared" si="12"/>
        <v>0.24583653195832353</v>
      </c>
      <c r="CE63" s="2">
        <f t="shared" si="14"/>
        <v>0.23923724273069163</v>
      </c>
      <c r="CF63" s="2">
        <f t="shared" si="14"/>
        <v>0.2375431178057496</v>
      </c>
      <c r="CG63" s="2">
        <f t="shared" si="14"/>
        <v>0.23171378389321887</v>
      </c>
      <c r="CH63" s="2">
        <f t="shared" si="14"/>
        <v>0.2272089901192369</v>
      </c>
      <c r="CI63" s="2">
        <f t="shared" si="14"/>
        <v>0.22477278318499566</v>
      </c>
      <c r="CJ63" s="2">
        <f t="shared" si="14"/>
        <v>0.21673906843660695</v>
      </c>
      <c r="CK63" s="2">
        <f t="shared" si="9"/>
        <v>0.18641227403308114</v>
      </c>
      <c r="CL63" s="2">
        <f t="shared" si="9"/>
        <v>5.4502767536383348E-2</v>
      </c>
    </row>
    <row r="64" spans="1:90">
      <c r="A64" t="str">
        <f>Tabelle1!A64</f>
        <v>Trasnjic Emin</v>
      </c>
      <c r="H64" s="3">
        <f>EXP('3. Iteration'!$F265-'3. Iteration'!H$203)/(1+EXP('3. Iteration'!$F265-'3. Iteration'!H$203))</f>
        <v>0.97814483949469677</v>
      </c>
      <c r="I64" s="3">
        <f>EXP('3. Iteration'!$F265-'3. Iteration'!I$203)/(1+EXP('3. Iteration'!$F265-'3. Iteration'!I$203))</f>
        <v>0.96617699071382968</v>
      </c>
      <c r="J64" s="3">
        <f>EXP('3. Iteration'!$F265-'3. Iteration'!J$203)/(1+EXP('3. Iteration'!$F265-'3. Iteration'!J$203))</f>
        <v>0.93153068757189172</v>
      </c>
      <c r="K64" s="3">
        <f>EXP('3. Iteration'!$F265-'3. Iteration'!K$203)/(1+EXP('3. Iteration'!$F265-'3. Iteration'!K$203))</f>
        <v>0.90342034690326656</v>
      </c>
      <c r="L64" s="3">
        <f>EXP('3. Iteration'!$F265-'3. Iteration'!L$203)/(1+EXP('3. Iteration'!$F265-'3. Iteration'!L$203))</f>
        <v>0.88595480714076325</v>
      </c>
      <c r="M64" s="3">
        <f>EXP('3. Iteration'!$F265-'3. Iteration'!M$203)/(1+EXP('3. Iteration'!$F265-'3. Iteration'!M$203))</f>
        <v>0.86747724513531499</v>
      </c>
      <c r="N64" s="3">
        <f>EXP('3. Iteration'!$F265-'3. Iteration'!N$203)/(1+EXP('3. Iteration'!$F265-'3. Iteration'!N$203))</f>
        <v>0.82224175504124042</v>
      </c>
      <c r="O64" s="3">
        <f>EXP('3. Iteration'!$F265-'3. Iteration'!O$203)/(1+EXP('3. Iteration'!$F265-'3. Iteration'!O$203))</f>
        <v>0.81690631077707565</v>
      </c>
      <c r="P64" s="3">
        <f>EXP('3. Iteration'!$F265-'3. Iteration'!P$203)/(1+EXP('3. Iteration'!$F265-'3. Iteration'!P$203))</f>
        <v>0.80053415933170979</v>
      </c>
      <c r="Q64" s="3">
        <f>EXP('3. Iteration'!$F265-'3. Iteration'!Q$203)/(1+EXP('3. Iteration'!$F265-'3. Iteration'!Q$203))</f>
        <v>0.78361877132681901</v>
      </c>
      <c r="R64" s="3">
        <f>EXP('3. Iteration'!$F265-'3. Iteration'!R$203)/(1+EXP('3. Iteration'!$F265-'3. Iteration'!R$203))</f>
        <v>0.77786096209389677</v>
      </c>
      <c r="S64" s="3">
        <f>EXP('3. Iteration'!$F265-'3. Iteration'!S$203)/(1+EXP('3. Iteration'!$F265-'3. Iteration'!S$203))</f>
        <v>0.76023422664851548</v>
      </c>
      <c r="T64" s="3">
        <f>EXP('3. Iteration'!$F265-'3. Iteration'!T$203)/(1+EXP('3. Iteration'!$F265-'3. Iteration'!T$203))</f>
        <v>0.76023422664851548</v>
      </c>
      <c r="U64" s="3">
        <f>EXP('3. Iteration'!$F265-'3. Iteration'!U$203)/(1+EXP('3. Iteration'!$F265-'3. Iteration'!U$203))</f>
        <v>0.75424213021356401</v>
      </c>
      <c r="V64" s="3">
        <f>EXP('3. Iteration'!$F265-'3. Iteration'!V$203)/(1+EXP('3. Iteration'!$F265-'3. Iteration'!V$203))</f>
        <v>0.71071095024127817</v>
      </c>
      <c r="W64" s="3">
        <f>EXP('3. Iteration'!$F265-'3. Iteration'!W$203)/(1+EXP('3. Iteration'!$F265-'3. Iteration'!W$203))</f>
        <v>0.68463492217217126</v>
      </c>
      <c r="X64" s="3">
        <f>EXP('3. Iteration'!$F265-'3. Iteration'!X$203)/(1+EXP('3. Iteration'!$F265-'3. Iteration'!X$203))</f>
        <v>0.68463492217217126</v>
      </c>
      <c r="Y64" s="3">
        <f>EXP('3. Iteration'!$F265-'3. Iteration'!Y$203)/(1+EXP('3. Iteration'!$F265-'3. Iteration'!Y$203))</f>
        <v>0.67128486581804581</v>
      </c>
      <c r="Z64" s="3">
        <f>EXP('3. Iteration'!$F265-'3. Iteration'!Z$203)/(1+EXP('3. Iteration'!$F265-'3. Iteration'!Z$203))</f>
        <v>0.63005492569979038</v>
      </c>
      <c r="AA64" s="3">
        <f>EXP('3. Iteration'!$F265-'3. Iteration'!AA$203)/(1+EXP('3. Iteration'!$F265-'3. Iteration'!AA$203))</f>
        <v>0.63005492569979038</v>
      </c>
      <c r="AB64" s="3">
        <f>EXP('3. Iteration'!$F265-'3. Iteration'!AB$203)/(1+EXP('3. Iteration'!$F265-'3. Iteration'!AB$203))</f>
        <v>0.62301956931982361</v>
      </c>
      <c r="AC64" s="3">
        <f>EXP('3. Iteration'!$F265-'3. Iteration'!AC$203)/(1+EXP('3. Iteration'!$F265-'3. Iteration'!AC$203))</f>
        <v>0.60165034822772689</v>
      </c>
      <c r="AD64" s="3">
        <f>EXP('3. Iteration'!$F265-'3. Iteration'!AD$203)/(1+EXP('3. Iteration'!$F265-'3. Iteration'!AD$203))</f>
        <v>0.59444271387387138</v>
      </c>
      <c r="AE64" s="3">
        <f>EXP('3. Iteration'!$F265-'3. Iteration'!AE$203)/(1+EXP('3. Iteration'!$F265-'3. Iteration'!AE$203))</f>
        <v>0.58719444477763305</v>
      </c>
      <c r="AF64" s="3">
        <f>EXP('3. Iteration'!$F265-'3. Iteration'!AF$203)/(1+EXP('3. Iteration'!$F265-'3. Iteration'!AF$203))</f>
        <v>0.58719444477763305</v>
      </c>
      <c r="AG64" s="3">
        <f>EXP('3. Iteration'!$F265-'3. Iteration'!AG$203)/(1+EXP('3. Iteration'!$F265-'3. Iteration'!AG$203))</f>
        <v>0.57990656879568414</v>
      </c>
      <c r="AH64" s="3">
        <f>EXP('3. Iteration'!$F265-'3. Iteration'!AH$203)/(1+EXP('3. Iteration'!$F265-'3. Iteration'!AH$203))</f>
        <v>0.57990656879568414</v>
      </c>
      <c r="AI64" s="3">
        <f>EXP('3. Iteration'!$F265-'3. Iteration'!AI$203)/(1+EXP('3. Iteration'!$F265-'3. Iteration'!AI$203))</f>
        <v>0.57990656879568414</v>
      </c>
      <c r="AJ64" s="3">
        <f>EXP('3. Iteration'!$F265-'3. Iteration'!AJ$203)/(1+EXP('3. Iteration'!$F265-'3. Iteration'!AJ$203))</f>
        <v>0.56521624292413508</v>
      </c>
      <c r="AK64" s="3">
        <f>EXP('3. Iteration'!$F265-'3. Iteration'!AK$203)/(1+EXP('3. Iteration'!$F265-'3. Iteration'!AK$203))</f>
        <v>0.48207673403675338</v>
      </c>
      <c r="AL64" s="3">
        <f>EXP('3. Iteration'!$F265-'3. Iteration'!AL$203)/(1+EXP('3. Iteration'!$F265-'3. Iteration'!AL$203))</f>
        <v>0.47435735351684272</v>
      </c>
      <c r="AM64" s="3">
        <f>EXP('3. Iteration'!$F265-'3. Iteration'!AM$203)/(1+EXP('3. Iteration'!$F265-'3. Iteration'!AM$203))</f>
        <v>0.43547505876270431</v>
      </c>
      <c r="AN64" s="3">
        <f>EXP('3. Iteration'!$F265-'3. Iteration'!AN$203)/(1+EXP('3. Iteration'!$F265-'3. Iteration'!AN$203))</f>
        <v>0.39625629045909178</v>
      </c>
      <c r="AO64" s="3">
        <f>EXP('3. Iteration'!$F265-'3. Iteration'!AO$203)/(1+EXP('3. Iteration'!$F265-'3. Iteration'!AO$203))</f>
        <v>0.38838959638882059</v>
      </c>
      <c r="AP64" s="3">
        <f>EXP('3. Iteration'!$F265-'3. Iteration'!AP$203)/(1+EXP('3. Iteration'!$F265-'3. Iteration'!AP$203))</f>
        <v>0.36477346374774977</v>
      </c>
      <c r="AQ64" s="3">
        <f>EXP('3. Iteration'!$F265-'3. Iteration'!AQ$203)/(1+EXP('3. Iteration'!$F265-'3. Iteration'!AQ$203))</f>
        <v>0.34903308348925216</v>
      </c>
      <c r="AR64" s="3">
        <f>EXP('3. Iteration'!$F265-'3. Iteration'!AR$203)/(1+EXP('3. Iteration'!$F265-'3. Iteration'!AR$203))</f>
        <v>0.34116921956055135</v>
      </c>
      <c r="AS64" s="3">
        <f>EXP('3. Iteration'!$F265-'3. Iteration'!AS$203)/(1+EXP('3. Iteration'!$F265-'3. Iteration'!AS$203))</f>
        <v>0.31762420236392913</v>
      </c>
      <c r="AT64" s="3">
        <f>EXP('3. Iteration'!$F265-'3. Iteration'!AT$203)/(1+EXP('3. Iteration'!$F265-'3. Iteration'!AT$203))</f>
        <v>0.2478339317693222</v>
      </c>
      <c r="AU64" s="3">
        <f>EXP('3. Iteration'!$F265-'3. Iteration'!AU$203)/(1+EXP('3. Iteration'!$F265-'3. Iteration'!AU$203))</f>
        <v>5.7849310230531643E-2</v>
      </c>
      <c r="AX64">
        <f t="shared" si="5"/>
        <v>-7.6330113198405733</v>
      </c>
      <c r="AY64" s="2">
        <f t="shared" si="17"/>
        <v>2.1377512464590662E-2</v>
      </c>
      <c r="AZ64" s="2">
        <f t="shared" si="17"/>
        <v>3.2679013328997961E-2</v>
      </c>
      <c r="BA64" s="2">
        <f t="shared" si="17"/>
        <v>6.3781265683730368E-2</v>
      </c>
      <c r="BB64" s="2">
        <f t="shared" si="17"/>
        <v>8.7252023704448067E-2</v>
      </c>
      <c r="BC64" s="2">
        <f t="shared" si="17"/>
        <v>0.10103888684493625</v>
      </c>
      <c r="BD64" s="2">
        <f t="shared" si="17"/>
        <v>0.11496047430775962</v>
      </c>
      <c r="BE64" s="2">
        <f t="shared" si="17"/>
        <v>0.14616025130794122</v>
      </c>
      <c r="BF64" s="2">
        <f t="shared" si="17"/>
        <v>0.14957039018966353</v>
      </c>
      <c r="BG64" s="2">
        <f t="shared" si="17"/>
        <v>0.15967921907478247</v>
      </c>
      <c r="BH64" s="2">
        <f t="shared" si="17"/>
        <v>0.16956039255106556</v>
      </c>
      <c r="BI64" s="2">
        <f t="shared" si="17"/>
        <v>0.17279328574425407</v>
      </c>
      <c r="BJ64" s="2">
        <f t="shared" si="17"/>
        <v>0.18227814728064909</v>
      </c>
      <c r="BK64" s="2">
        <f t="shared" si="17"/>
        <v>0.18227814728064909</v>
      </c>
      <c r="BL64" s="2">
        <f t="shared" si="17"/>
        <v>0.18536093922446917</v>
      </c>
      <c r="BM64" s="2">
        <f t="shared" si="16"/>
        <v>0.20560089544841759</v>
      </c>
      <c r="BN64" s="2">
        <f t="shared" si="16"/>
        <v>0.21590994551447626</v>
      </c>
      <c r="BO64" s="2">
        <f t="shared" si="15"/>
        <v>0.21590994551447626</v>
      </c>
      <c r="BP64" s="2">
        <f t="shared" si="15"/>
        <v>0.22066149474169405</v>
      </c>
      <c r="BQ64" s="2">
        <f t="shared" si="15"/>
        <v>0.23308571630122199</v>
      </c>
      <c r="BR64" s="2">
        <f t="shared" si="13"/>
        <v>0.23308571630122199</v>
      </c>
      <c r="BS64" s="2">
        <f t="shared" si="13"/>
        <v>0.23486618556436512</v>
      </c>
      <c r="BT64" s="2">
        <f t="shared" si="13"/>
        <v>0.23966720670518185</v>
      </c>
      <c r="BU64" s="2">
        <f t="shared" si="13"/>
        <v>0.24108057379613806</v>
      </c>
      <c r="BV64" s="2">
        <f t="shared" si="12"/>
        <v>0.24239712879992031</v>
      </c>
      <c r="BW64" s="2">
        <f t="shared" si="12"/>
        <v>0.24239712879992031</v>
      </c>
      <c r="BX64" s="2">
        <f t="shared" si="12"/>
        <v>0.24361494026330061</v>
      </c>
      <c r="BY64" s="2">
        <f t="shared" si="12"/>
        <v>0.24361494026330061</v>
      </c>
      <c r="BZ64" s="2">
        <f t="shared" si="12"/>
        <v>0.24361494026330061</v>
      </c>
      <c r="CA64" s="2">
        <f t="shared" si="12"/>
        <v>0.24574684165886021</v>
      </c>
      <c r="CB64" s="2">
        <f t="shared" si="12"/>
        <v>0.24967875653721075</v>
      </c>
      <c r="CC64" s="2">
        <f t="shared" si="12"/>
        <v>0.24934245468133981</v>
      </c>
      <c r="CD64" s="2">
        <f t="shared" si="12"/>
        <v>0.24583653195832353</v>
      </c>
      <c r="CE64" s="2">
        <f t="shared" si="14"/>
        <v>0.23923724273069163</v>
      </c>
      <c r="CF64" s="2">
        <f t="shared" si="14"/>
        <v>0.2375431178057496</v>
      </c>
      <c r="CG64" s="2">
        <f t="shared" si="14"/>
        <v>0.23171378389321887</v>
      </c>
      <c r="CH64" s="2">
        <f t="shared" si="14"/>
        <v>0.2272089901192369</v>
      </c>
      <c r="CI64" s="2">
        <f t="shared" si="14"/>
        <v>0.22477278318499566</v>
      </c>
      <c r="CJ64" s="2">
        <f t="shared" si="14"/>
        <v>0.21673906843660695</v>
      </c>
      <c r="CK64" s="2">
        <f t="shared" si="9"/>
        <v>0.18641227403308114</v>
      </c>
      <c r="CL64" s="2">
        <f t="shared" si="9"/>
        <v>5.4502767536383348E-2</v>
      </c>
    </row>
    <row r="65" spans="1:90">
      <c r="A65" t="str">
        <f>Tabelle1!A65</f>
        <v>Coban Mehmet</v>
      </c>
      <c r="H65" s="3">
        <f>EXP('3. Iteration'!$F266-'3. Iteration'!H$203)/(1+EXP('3. Iteration'!$F266-'3. Iteration'!H$203))</f>
        <v>0.97814483949469677</v>
      </c>
      <c r="I65" s="3">
        <f>EXP('3. Iteration'!$F266-'3. Iteration'!I$203)/(1+EXP('3. Iteration'!$F266-'3. Iteration'!I$203))</f>
        <v>0.96617699071382968</v>
      </c>
      <c r="J65" s="3">
        <f>EXP('3. Iteration'!$F266-'3. Iteration'!J$203)/(1+EXP('3. Iteration'!$F266-'3. Iteration'!J$203))</f>
        <v>0.93153068757189172</v>
      </c>
      <c r="K65" s="3">
        <f>EXP('3. Iteration'!$F266-'3. Iteration'!K$203)/(1+EXP('3. Iteration'!$F266-'3. Iteration'!K$203))</f>
        <v>0.90342034690326656</v>
      </c>
      <c r="L65" s="3">
        <f>EXP('3. Iteration'!$F266-'3. Iteration'!L$203)/(1+EXP('3. Iteration'!$F266-'3. Iteration'!L$203))</f>
        <v>0.88595480714076325</v>
      </c>
      <c r="M65" s="3">
        <f>EXP('3. Iteration'!$F266-'3. Iteration'!M$203)/(1+EXP('3. Iteration'!$F266-'3. Iteration'!M$203))</f>
        <v>0.86747724513531499</v>
      </c>
      <c r="N65" s="3">
        <f>EXP('3. Iteration'!$F266-'3. Iteration'!N$203)/(1+EXP('3. Iteration'!$F266-'3. Iteration'!N$203))</f>
        <v>0.82224175504124042</v>
      </c>
      <c r="O65" s="3">
        <f>EXP('3. Iteration'!$F266-'3. Iteration'!O$203)/(1+EXP('3. Iteration'!$F266-'3. Iteration'!O$203))</f>
        <v>0.81690631077707565</v>
      </c>
      <c r="P65" s="3">
        <f>EXP('3. Iteration'!$F266-'3. Iteration'!P$203)/(1+EXP('3. Iteration'!$F266-'3. Iteration'!P$203))</f>
        <v>0.80053415933170979</v>
      </c>
      <c r="Q65" s="3">
        <f>EXP('3. Iteration'!$F266-'3. Iteration'!Q$203)/(1+EXP('3. Iteration'!$F266-'3. Iteration'!Q$203))</f>
        <v>0.78361877132681901</v>
      </c>
      <c r="R65" s="3">
        <f>EXP('3. Iteration'!$F266-'3. Iteration'!R$203)/(1+EXP('3. Iteration'!$F266-'3. Iteration'!R$203))</f>
        <v>0.77786096209389677</v>
      </c>
      <c r="S65" s="3">
        <f>EXP('3. Iteration'!$F266-'3. Iteration'!S$203)/(1+EXP('3. Iteration'!$F266-'3. Iteration'!S$203))</f>
        <v>0.76023422664851548</v>
      </c>
      <c r="T65" s="3">
        <f>EXP('3. Iteration'!$F266-'3. Iteration'!T$203)/(1+EXP('3. Iteration'!$F266-'3. Iteration'!T$203))</f>
        <v>0.76023422664851548</v>
      </c>
      <c r="U65" s="3">
        <f>EXP('3. Iteration'!$F266-'3. Iteration'!U$203)/(1+EXP('3. Iteration'!$F266-'3. Iteration'!U$203))</f>
        <v>0.75424213021356401</v>
      </c>
      <c r="V65" s="3">
        <f>EXP('3. Iteration'!$F266-'3. Iteration'!V$203)/(1+EXP('3. Iteration'!$F266-'3. Iteration'!V$203))</f>
        <v>0.71071095024127817</v>
      </c>
      <c r="W65" s="3">
        <f>EXP('3. Iteration'!$F266-'3. Iteration'!W$203)/(1+EXP('3. Iteration'!$F266-'3. Iteration'!W$203))</f>
        <v>0.68463492217217126</v>
      </c>
      <c r="X65" s="3">
        <f>EXP('3. Iteration'!$F266-'3. Iteration'!X$203)/(1+EXP('3. Iteration'!$F266-'3. Iteration'!X$203))</f>
        <v>0.68463492217217126</v>
      </c>
      <c r="Y65" s="3">
        <f>EXP('3. Iteration'!$F266-'3. Iteration'!Y$203)/(1+EXP('3. Iteration'!$F266-'3. Iteration'!Y$203))</f>
        <v>0.67128486581804581</v>
      </c>
      <c r="Z65" s="3">
        <f>EXP('3. Iteration'!$F266-'3. Iteration'!Z$203)/(1+EXP('3. Iteration'!$F266-'3. Iteration'!Z$203))</f>
        <v>0.63005492569979038</v>
      </c>
      <c r="AA65" s="3">
        <f>EXP('3. Iteration'!$F266-'3. Iteration'!AA$203)/(1+EXP('3. Iteration'!$F266-'3. Iteration'!AA$203))</f>
        <v>0.63005492569979038</v>
      </c>
      <c r="AB65" s="3">
        <f>EXP('3. Iteration'!$F266-'3. Iteration'!AB$203)/(1+EXP('3. Iteration'!$F266-'3. Iteration'!AB$203))</f>
        <v>0.62301956931982361</v>
      </c>
      <c r="AC65" s="3">
        <f>EXP('3. Iteration'!$F266-'3. Iteration'!AC$203)/(1+EXP('3. Iteration'!$F266-'3. Iteration'!AC$203))</f>
        <v>0.60165034822772689</v>
      </c>
      <c r="AD65" s="3">
        <f>EXP('3. Iteration'!$F266-'3. Iteration'!AD$203)/(1+EXP('3. Iteration'!$F266-'3. Iteration'!AD$203))</f>
        <v>0.59444271387387138</v>
      </c>
      <c r="AE65" s="3">
        <f>EXP('3. Iteration'!$F266-'3. Iteration'!AE$203)/(1+EXP('3. Iteration'!$F266-'3. Iteration'!AE$203))</f>
        <v>0.58719444477763305</v>
      </c>
      <c r="AF65" s="3">
        <f>EXP('3. Iteration'!$F266-'3. Iteration'!AF$203)/(1+EXP('3. Iteration'!$F266-'3. Iteration'!AF$203))</f>
        <v>0.58719444477763305</v>
      </c>
      <c r="AG65" s="3">
        <f>EXP('3. Iteration'!$F266-'3. Iteration'!AG$203)/(1+EXP('3. Iteration'!$F266-'3. Iteration'!AG$203))</f>
        <v>0.57990656879568414</v>
      </c>
      <c r="AH65" s="3">
        <f>EXP('3. Iteration'!$F266-'3. Iteration'!AH$203)/(1+EXP('3. Iteration'!$F266-'3. Iteration'!AH$203))</f>
        <v>0.57990656879568414</v>
      </c>
      <c r="AI65" s="3">
        <f>EXP('3. Iteration'!$F266-'3. Iteration'!AI$203)/(1+EXP('3. Iteration'!$F266-'3. Iteration'!AI$203))</f>
        <v>0.57990656879568414</v>
      </c>
      <c r="AJ65" s="3">
        <f>EXP('3. Iteration'!$F266-'3. Iteration'!AJ$203)/(1+EXP('3. Iteration'!$F266-'3. Iteration'!AJ$203))</f>
        <v>0.56521624292413508</v>
      </c>
      <c r="AK65" s="3">
        <f>EXP('3. Iteration'!$F266-'3. Iteration'!AK$203)/(1+EXP('3. Iteration'!$F266-'3. Iteration'!AK$203))</f>
        <v>0.48207673403675338</v>
      </c>
      <c r="AL65" s="3">
        <f>EXP('3. Iteration'!$F266-'3. Iteration'!AL$203)/(1+EXP('3. Iteration'!$F266-'3. Iteration'!AL$203))</f>
        <v>0.47435735351684272</v>
      </c>
      <c r="AM65" s="3">
        <f>EXP('3. Iteration'!$F266-'3. Iteration'!AM$203)/(1+EXP('3. Iteration'!$F266-'3. Iteration'!AM$203))</f>
        <v>0.43547505876270431</v>
      </c>
      <c r="AN65" s="3">
        <f>EXP('3. Iteration'!$F266-'3. Iteration'!AN$203)/(1+EXP('3. Iteration'!$F266-'3. Iteration'!AN$203))</f>
        <v>0.39625629045909178</v>
      </c>
      <c r="AO65" s="3">
        <f>EXP('3. Iteration'!$F266-'3. Iteration'!AO$203)/(1+EXP('3. Iteration'!$F266-'3. Iteration'!AO$203))</f>
        <v>0.38838959638882059</v>
      </c>
      <c r="AP65" s="3">
        <f>EXP('3. Iteration'!$F266-'3. Iteration'!AP$203)/(1+EXP('3. Iteration'!$F266-'3. Iteration'!AP$203))</f>
        <v>0.36477346374774977</v>
      </c>
      <c r="AQ65" s="3">
        <f>EXP('3. Iteration'!$F266-'3. Iteration'!AQ$203)/(1+EXP('3. Iteration'!$F266-'3. Iteration'!AQ$203))</f>
        <v>0.34903308348925216</v>
      </c>
      <c r="AR65" s="3">
        <f>EXP('3. Iteration'!$F266-'3. Iteration'!AR$203)/(1+EXP('3. Iteration'!$F266-'3. Iteration'!AR$203))</f>
        <v>0.34116921956055135</v>
      </c>
      <c r="AS65" s="3">
        <f>EXP('3. Iteration'!$F266-'3. Iteration'!AS$203)/(1+EXP('3. Iteration'!$F266-'3. Iteration'!AS$203))</f>
        <v>0.31762420236392913</v>
      </c>
      <c r="AT65" s="3">
        <f>EXP('3. Iteration'!$F266-'3. Iteration'!AT$203)/(1+EXP('3. Iteration'!$F266-'3. Iteration'!AT$203))</f>
        <v>0.2478339317693222</v>
      </c>
      <c r="AU65" s="3">
        <f>EXP('3. Iteration'!$F266-'3. Iteration'!AU$203)/(1+EXP('3. Iteration'!$F266-'3. Iteration'!AU$203))</f>
        <v>5.7849310230531643E-2</v>
      </c>
      <c r="AX65">
        <f t="shared" si="5"/>
        <v>-7.6330113198405733</v>
      </c>
      <c r="AY65" s="2">
        <f t="shared" si="17"/>
        <v>2.1377512464590662E-2</v>
      </c>
      <c r="AZ65" s="2">
        <f t="shared" si="17"/>
        <v>3.2679013328997961E-2</v>
      </c>
      <c r="BA65" s="2">
        <f t="shared" si="17"/>
        <v>6.3781265683730368E-2</v>
      </c>
      <c r="BB65" s="2">
        <f t="shared" si="17"/>
        <v>8.7252023704448067E-2</v>
      </c>
      <c r="BC65" s="2">
        <f t="shared" si="17"/>
        <v>0.10103888684493625</v>
      </c>
      <c r="BD65" s="2">
        <f t="shared" si="17"/>
        <v>0.11496047430775962</v>
      </c>
      <c r="BE65" s="2">
        <f t="shared" si="17"/>
        <v>0.14616025130794122</v>
      </c>
      <c r="BF65" s="2">
        <f t="shared" si="17"/>
        <v>0.14957039018966353</v>
      </c>
      <c r="BG65" s="2">
        <f t="shared" si="17"/>
        <v>0.15967921907478247</v>
      </c>
      <c r="BH65" s="2">
        <f t="shared" si="17"/>
        <v>0.16956039255106556</v>
      </c>
      <c r="BI65" s="2">
        <f t="shared" si="17"/>
        <v>0.17279328574425407</v>
      </c>
      <c r="BJ65" s="2">
        <f t="shared" si="17"/>
        <v>0.18227814728064909</v>
      </c>
      <c r="BK65" s="2">
        <f t="shared" si="17"/>
        <v>0.18227814728064909</v>
      </c>
      <c r="BL65" s="2">
        <f t="shared" si="17"/>
        <v>0.18536093922446917</v>
      </c>
      <c r="BM65" s="2">
        <f t="shared" si="16"/>
        <v>0.20560089544841759</v>
      </c>
      <c r="BN65" s="2">
        <f t="shared" si="16"/>
        <v>0.21590994551447626</v>
      </c>
      <c r="BO65" s="2">
        <f t="shared" si="15"/>
        <v>0.21590994551447626</v>
      </c>
      <c r="BP65" s="2">
        <f t="shared" si="15"/>
        <v>0.22066149474169405</v>
      </c>
      <c r="BQ65" s="2">
        <f t="shared" si="15"/>
        <v>0.23308571630122199</v>
      </c>
      <c r="BR65" s="2">
        <f t="shared" si="13"/>
        <v>0.23308571630122199</v>
      </c>
      <c r="BS65" s="2">
        <f t="shared" si="13"/>
        <v>0.23486618556436512</v>
      </c>
      <c r="BT65" s="2">
        <f t="shared" si="13"/>
        <v>0.23966720670518185</v>
      </c>
      <c r="BU65" s="2">
        <f t="shared" si="13"/>
        <v>0.24108057379613806</v>
      </c>
      <c r="BV65" s="2">
        <f t="shared" si="12"/>
        <v>0.24239712879992031</v>
      </c>
      <c r="BW65" s="2">
        <f t="shared" si="12"/>
        <v>0.24239712879992031</v>
      </c>
      <c r="BX65" s="2">
        <f t="shared" si="12"/>
        <v>0.24361494026330061</v>
      </c>
      <c r="BY65" s="2">
        <f t="shared" si="12"/>
        <v>0.24361494026330061</v>
      </c>
      <c r="BZ65" s="2">
        <f t="shared" si="12"/>
        <v>0.24361494026330061</v>
      </c>
      <c r="CA65" s="2">
        <f t="shared" si="12"/>
        <v>0.24574684165886021</v>
      </c>
      <c r="CB65" s="2">
        <f t="shared" si="12"/>
        <v>0.24967875653721075</v>
      </c>
      <c r="CC65" s="2">
        <f t="shared" si="12"/>
        <v>0.24934245468133981</v>
      </c>
      <c r="CD65" s="2">
        <f t="shared" si="12"/>
        <v>0.24583653195832353</v>
      </c>
      <c r="CE65" s="2">
        <f t="shared" si="14"/>
        <v>0.23923724273069163</v>
      </c>
      <c r="CF65" s="2">
        <f t="shared" si="14"/>
        <v>0.2375431178057496</v>
      </c>
      <c r="CG65" s="2">
        <f t="shared" si="14"/>
        <v>0.23171378389321887</v>
      </c>
      <c r="CH65" s="2">
        <f t="shared" si="14"/>
        <v>0.2272089901192369</v>
      </c>
      <c r="CI65" s="2">
        <f t="shared" si="14"/>
        <v>0.22477278318499566</v>
      </c>
      <c r="CJ65" s="2">
        <f t="shared" si="14"/>
        <v>0.21673906843660695</v>
      </c>
      <c r="CK65" s="2">
        <f t="shared" si="9"/>
        <v>0.18641227403308114</v>
      </c>
      <c r="CL65" s="2">
        <f t="shared" si="9"/>
        <v>5.4502767536383348E-2</v>
      </c>
    </row>
    <row r="66" spans="1:90">
      <c r="A66" t="str">
        <f>Tabelle1!A66</f>
        <v>Heiss</v>
      </c>
      <c r="H66" s="3">
        <f>EXP('3. Iteration'!$F267-'3. Iteration'!H$203)/(1+EXP('3. Iteration'!$F267-'3. Iteration'!H$203))</f>
        <v>0.97814483949469677</v>
      </c>
      <c r="I66" s="3">
        <f>EXP('3. Iteration'!$F267-'3. Iteration'!I$203)/(1+EXP('3. Iteration'!$F267-'3. Iteration'!I$203))</f>
        <v>0.96617699071382968</v>
      </c>
      <c r="J66" s="3">
        <f>EXP('3. Iteration'!$F267-'3. Iteration'!J$203)/(1+EXP('3. Iteration'!$F267-'3. Iteration'!J$203))</f>
        <v>0.93153068757189172</v>
      </c>
      <c r="K66" s="3">
        <f>EXP('3. Iteration'!$F267-'3. Iteration'!K$203)/(1+EXP('3. Iteration'!$F267-'3. Iteration'!K$203))</f>
        <v>0.90342034690326656</v>
      </c>
      <c r="L66" s="3">
        <f>EXP('3. Iteration'!$F267-'3. Iteration'!L$203)/(1+EXP('3. Iteration'!$F267-'3. Iteration'!L$203))</f>
        <v>0.88595480714076325</v>
      </c>
      <c r="M66" s="3">
        <f>EXP('3. Iteration'!$F267-'3. Iteration'!M$203)/(1+EXP('3. Iteration'!$F267-'3. Iteration'!M$203))</f>
        <v>0.86747724513531499</v>
      </c>
      <c r="N66" s="3">
        <f>EXP('3. Iteration'!$F267-'3. Iteration'!N$203)/(1+EXP('3. Iteration'!$F267-'3. Iteration'!N$203))</f>
        <v>0.82224175504124042</v>
      </c>
      <c r="O66" s="3">
        <f>EXP('3. Iteration'!$F267-'3. Iteration'!O$203)/(1+EXP('3. Iteration'!$F267-'3. Iteration'!O$203))</f>
        <v>0.81690631077707565</v>
      </c>
      <c r="P66" s="3">
        <f>EXP('3. Iteration'!$F267-'3. Iteration'!P$203)/(1+EXP('3. Iteration'!$F267-'3. Iteration'!P$203))</f>
        <v>0.80053415933170979</v>
      </c>
      <c r="Q66" s="3">
        <f>EXP('3. Iteration'!$F267-'3. Iteration'!Q$203)/(1+EXP('3. Iteration'!$F267-'3. Iteration'!Q$203))</f>
        <v>0.78361877132681901</v>
      </c>
      <c r="R66" s="3">
        <f>EXP('3. Iteration'!$F267-'3. Iteration'!R$203)/(1+EXP('3. Iteration'!$F267-'3. Iteration'!R$203))</f>
        <v>0.77786096209389677</v>
      </c>
      <c r="S66" s="3">
        <f>EXP('3. Iteration'!$F267-'3. Iteration'!S$203)/(1+EXP('3. Iteration'!$F267-'3. Iteration'!S$203))</f>
        <v>0.76023422664851548</v>
      </c>
      <c r="T66" s="3">
        <f>EXP('3. Iteration'!$F267-'3. Iteration'!T$203)/(1+EXP('3. Iteration'!$F267-'3. Iteration'!T$203))</f>
        <v>0.76023422664851548</v>
      </c>
      <c r="U66" s="3">
        <f>EXP('3. Iteration'!$F267-'3. Iteration'!U$203)/(1+EXP('3. Iteration'!$F267-'3. Iteration'!U$203))</f>
        <v>0.7542421302135639</v>
      </c>
      <c r="V66" s="3">
        <f>EXP('3. Iteration'!$F267-'3. Iteration'!V$203)/(1+EXP('3. Iteration'!$F267-'3. Iteration'!V$203))</f>
        <v>0.71071095024127817</v>
      </c>
      <c r="W66" s="3">
        <f>EXP('3. Iteration'!$F267-'3. Iteration'!W$203)/(1+EXP('3. Iteration'!$F267-'3. Iteration'!W$203))</f>
        <v>0.68463492217217126</v>
      </c>
      <c r="X66" s="3">
        <f>EXP('3. Iteration'!$F267-'3. Iteration'!X$203)/(1+EXP('3. Iteration'!$F267-'3. Iteration'!X$203))</f>
        <v>0.68463492217217126</v>
      </c>
      <c r="Y66" s="3">
        <f>EXP('3. Iteration'!$F267-'3. Iteration'!Y$203)/(1+EXP('3. Iteration'!$F267-'3. Iteration'!Y$203))</f>
        <v>0.67128486581804581</v>
      </c>
      <c r="Z66" s="3">
        <f>EXP('3. Iteration'!$F267-'3. Iteration'!Z$203)/(1+EXP('3. Iteration'!$F267-'3. Iteration'!Z$203))</f>
        <v>0.63005492569979038</v>
      </c>
      <c r="AA66" s="3">
        <f>EXP('3. Iteration'!$F267-'3. Iteration'!AA$203)/(1+EXP('3. Iteration'!$F267-'3. Iteration'!AA$203))</f>
        <v>0.63005492569979038</v>
      </c>
      <c r="AB66" s="3">
        <f>EXP('3. Iteration'!$F267-'3. Iteration'!AB$203)/(1+EXP('3. Iteration'!$F267-'3. Iteration'!AB$203))</f>
        <v>0.62301956931982361</v>
      </c>
      <c r="AC66" s="3">
        <f>EXP('3. Iteration'!$F267-'3. Iteration'!AC$203)/(1+EXP('3. Iteration'!$F267-'3. Iteration'!AC$203))</f>
        <v>0.60165034822772678</v>
      </c>
      <c r="AD66" s="3">
        <f>EXP('3. Iteration'!$F267-'3. Iteration'!AD$203)/(1+EXP('3. Iteration'!$F267-'3. Iteration'!AD$203))</f>
        <v>0.59444271387387138</v>
      </c>
      <c r="AE66" s="3">
        <f>EXP('3. Iteration'!$F267-'3. Iteration'!AE$203)/(1+EXP('3. Iteration'!$F267-'3. Iteration'!AE$203))</f>
        <v>0.58719444477763305</v>
      </c>
      <c r="AF66" s="3">
        <f>EXP('3. Iteration'!$F267-'3. Iteration'!AF$203)/(1+EXP('3. Iteration'!$F267-'3. Iteration'!AF$203))</f>
        <v>0.58719444477763305</v>
      </c>
      <c r="AG66" s="3">
        <f>EXP('3. Iteration'!$F267-'3. Iteration'!AG$203)/(1+EXP('3. Iteration'!$F267-'3. Iteration'!AG$203))</f>
        <v>0.57990656879568414</v>
      </c>
      <c r="AH66" s="3">
        <f>EXP('3. Iteration'!$F267-'3. Iteration'!AH$203)/(1+EXP('3. Iteration'!$F267-'3. Iteration'!AH$203))</f>
        <v>0.57990656879568425</v>
      </c>
      <c r="AI66" s="3">
        <f>EXP('3. Iteration'!$F267-'3. Iteration'!AI$203)/(1+EXP('3. Iteration'!$F267-'3. Iteration'!AI$203))</f>
        <v>0.57990656879568414</v>
      </c>
      <c r="AJ66" s="3">
        <f>EXP('3. Iteration'!$F267-'3. Iteration'!AJ$203)/(1+EXP('3. Iteration'!$F267-'3. Iteration'!AJ$203))</f>
        <v>0.56521624292413508</v>
      </c>
      <c r="AK66" s="3">
        <f>EXP('3. Iteration'!$F267-'3. Iteration'!AK$203)/(1+EXP('3. Iteration'!$F267-'3. Iteration'!AK$203))</f>
        <v>0.48207673403675333</v>
      </c>
      <c r="AL66" s="3">
        <f>EXP('3. Iteration'!$F267-'3. Iteration'!AL$203)/(1+EXP('3. Iteration'!$F267-'3. Iteration'!AL$203))</f>
        <v>0.47435735351684272</v>
      </c>
      <c r="AM66" s="3">
        <f>EXP('3. Iteration'!$F267-'3. Iteration'!AM$203)/(1+EXP('3. Iteration'!$F267-'3. Iteration'!AM$203))</f>
        <v>0.43547505876270431</v>
      </c>
      <c r="AN66" s="3">
        <f>EXP('3. Iteration'!$F267-'3. Iteration'!AN$203)/(1+EXP('3. Iteration'!$F267-'3. Iteration'!AN$203))</f>
        <v>0.39625629045909178</v>
      </c>
      <c r="AO66" s="3">
        <f>EXP('3. Iteration'!$F267-'3. Iteration'!AO$203)/(1+EXP('3. Iteration'!$F267-'3. Iteration'!AO$203))</f>
        <v>0.38838959638882059</v>
      </c>
      <c r="AP66" s="3">
        <f>EXP('3. Iteration'!$F267-'3. Iteration'!AP$203)/(1+EXP('3. Iteration'!$F267-'3. Iteration'!AP$203))</f>
        <v>0.36477346374774977</v>
      </c>
      <c r="AQ66" s="3">
        <f>EXP('3. Iteration'!$F267-'3. Iteration'!AQ$203)/(1+EXP('3. Iteration'!$F267-'3. Iteration'!AQ$203))</f>
        <v>0.34903308348925216</v>
      </c>
      <c r="AR66" s="3">
        <f>EXP('3. Iteration'!$F267-'3. Iteration'!AR$203)/(1+EXP('3. Iteration'!$F267-'3. Iteration'!AR$203))</f>
        <v>0.34116921956055135</v>
      </c>
      <c r="AS66" s="3">
        <f>EXP('3. Iteration'!$F267-'3. Iteration'!AS$203)/(1+EXP('3. Iteration'!$F267-'3. Iteration'!AS$203))</f>
        <v>0.31762420236392908</v>
      </c>
      <c r="AT66" s="3">
        <f>EXP('3. Iteration'!$F267-'3. Iteration'!AT$203)/(1+EXP('3. Iteration'!$F267-'3. Iteration'!AT$203))</f>
        <v>0.2478339317693222</v>
      </c>
      <c r="AU66" s="3">
        <f>EXP('3. Iteration'!$F267-'3. Iteration'!AU$203)/(1+EXP('3. Iteration'!$F267-'3. Iteration'!AU$203))</f>
        <v>5.7849310230531643E-2</v>
      </c>
      <c r="AX66">
        <f t="shared" si="5"/>
        <v>-7.6330113198405733</v>
      </c>
      <c r="AY66" s="2">
        <f t="shared" si="17"/>
        <v>2.1377512464590662E-2</v>
      </c>
      <c r="AZ66" s="2">
        <f t="shared" si="17"/>
        <v>3.2679013328997961E-2</v>
      </c>
      <c r="BA66" s="2">
        <f t="shared" si="17"/>
        <v>6.3781265683730368E-2</v>
      </c>
      <c r="BB66" s="2">
        <f t="shared" si="17"/>
        <v>8.7252023704448067E-2</v>
      </c>
      <c r="BC66" s="2">
        <f t="shared" si="17"/>
        <v>0.10103888684493625</v>
      </c>
      <c r="BD66" s="2">
        <f t="shared" si="17"/>
        <v>0.11496047430775962</v>
      </c>
      <c r="BE66" s="2">
        <f t="shared" si="17"/>
        <v>0.14616025130794122</v>
      </c>
      <c r="BF66" s="2">
        <f t="shared" si="17"/>
        <v>0.14957039018966353</v>
      </c>
      <c r="BG66" s="2">
        <f t="shared" si="17"/>
        <v>0.15967921907478247</v>
      </c>
      <c r="BH66" s="2">
        <f t="shared" si="17"/>
        <v>0.16956039255106556</v>
      </c>
      <c r="BI66" s="2">
        <f t="shared" si="17"/>
        <v>0.17279328574425407</v>
      </c>
      <c r="BJ66" s="2">
        <f t="shared" si="17"/>
        <v>0.18227814728064909</v>
      </c>
      <c r="BK66" s="2">
        <f t="shared" si="17"/>
        <v>0.18227814728064909</v>
      </c>
      <c r="BL66" s="2">
        <f t="shared" si="17"/>
        <v>0.18536093922446922</v>
      </c>
      <c r="BM66" s="2">
        <f t="shared" si="16"/>
        <v>0.20560089544841759</v>
      </c>
      <c r="BN66" s="2">
        <f t="shared" si="16"/>
        <v>0.21590994551447626</v>
      </c>
      <c r="BO66" s="2">
        <f t="shared" si="15"/>
        <v>0.21590994551447626</v>
      </c>
      <c r="BP66" s="2">
        <f t="shared" si="15"/>
        <v>0.22066149474169405</v>
      </c>
      <c r="BQ66" s="2">
        <f t="shared" si="15"/>
        <v>0.23308571630122199</v>
      </c>
      <c r="BR66" s="2">
        <f t="shared" si="13"/>
        <v>0.23308571630122199</v>
      </c>
      <c r="BS66" s="2">
        <f t="shared" si="13"/>
        <v>0.23486618556436512</v>
      </c>
      <c r="BT66" s="2">
        <f t="shared" si="13"/>
        <v>0.23966720670518188</v>
      </c>
      <c r="BU66" s="2">
        <f t="shared" si="13"/>
        <v>0.24108057379613806</v>
      </c>
      <c r="BV66" s="2">
        <f t="shared" si="13"/>
        <v>0.24239712879992031</v>
      </c>
      <c r="BW66" s="2">
        <f t="shared" si="13"/>
        <v>0.24239712879992031</v>
      </c>
      <c r="BX66" s="2">
        <f t="shared" si="13"/>
        <v>0.24361494026330061</v>
      </c>
      <c r="BY66" s="2">
        <f t="shared" si="13"/>
        <v>0.24361494026330058</v>
      </c>
      <c r="BZ66" s="2">
        <f t="shared" si="13"/>
        <v>0.24361494026330061</v>
      </c>
      <c r="CA66" s="2">
        <f t="shared" si="13"/>
        <v>0.24574684165886021</v>
      </c>
      <c r="CB66" s="2">
        <f t="shared" si="13"/>
        <v>0.24967875653721072</v>
      </c>
      <c r="CC66" s="2">
        <f t="shared" si="13"/>
        <v>0.24934245468133981</v>
      </c>
      <c r="CD66" s="2">
        <f t="shared" si="13"/>
        <v>0.24583653195832353</v>
      </c>
      <c r="CE66" s="2">
        <f t="shared" si="14"/>
        <v>0.23923724273069163</v>
      </c>
      <c r="CF66" s="2">
        <f t="shared" si="14"/>
        <v>0.2375431178057496</v>
      </c>
      <c r="CG66" s="2">
        <f t="shared" si="14"/>
        <v>0.23171378389321887</v>
      </c>
      <c r="CH66" s="2">
        <f t="shared" si="14"/>
        <v>0.2272089901192369</v>
      </c>
      <c r="CI66" s="2">
        <f t="shared" si="14"/>
        <v>0.22477278318499566</v>
      </c>
      <c r="CJ66" s="2">
        <f t="shared" si="14"/>
        <v>0.2167390684366069</v>
      </c>
      <c r="CK66" s="2">
        <f t="shared" si="9"/>
        <v>0.18641227403308114</v>
      </c>
      <c r="CL66" s="2">
        <f t="shared" si="9"/>
        <v>5.4502767536383348E-2</v>
      </c>
    </row>
    <row r="67" spans="1:90">
      <c r="A67" t="str">
        <f>Tabelle1!A67</f>
        <v>Greiderer Manuel</v>
      </c>
      <c r="H67" s="3">
        <f>EXP('3. Iteration'!$F268-'3. Iteration'!H$203)/(1+EXP('3. Iteration'!$F268-'3. Iteration'!H$203))</f>
        <v>0.97814483949469677</v>
      </c>
      <c r="I67" s="3">
        <f>EXP('3. Iteration'!$F268-'3. Iteration'!I$203)/(1+EXP('3. Iteration'!$F268-'3. Iteration'!I$203))</f>
        <v>0.96617699071382968</v>
      </c>
      <c r="J67" s="3">
        <f>EXP('3. Iteration'!$F268-'3. Iteration'!J$203)/(1+EXP('3. Iteration'!$F268-'3. Iteration'!J$203))</f>
        <v>0.93153068757189172</v>
      </c>
      <c r="K67" s="3">
        <f>EXP('3. Iteration'!$F268-'3. Iteration'!K$203)/(1+EXP('3. Iteration'!$F268-'3. Iteration'!K$203))</f>
        <v>0.90342034690326656</v>
      </c>
      <c r="L67" s="3">
        <f>EXP('3. Iteration'!$F268-'3. Iteration'!L$203)/(1+EXP('3. Iteration'!$F268-'3. Iteration'!L$203))</f>
        <v>0.88595480714076325</v>
      </c>
      <c r="M67" s="3">
        <f>EXP('3. Iteration'!$F268-'3. Iteration'!M$203)/(1+EXP('3. Iteration'!$F268-'3. Iteration'!M$203))</f>
        <v>0.86747724513531499</v>
      </c>
      <c r="N67" s="3">
        <f>EXP('3. Iteration'!$F268-'3. Iteration'!N$203)/(1+EXP('3. Iteration'!$F268-'3. Iteration'!N$203))</f>
        <v>0.82224175504124042</v>
      </c>
      <c r="O67" s="3">
        <f>EXP('3. Iteration'!$F268-'3. Iteration'!O$203)/(1+EXP('3. Iteration'!$F268-'3. Iteration'!O$203))</f>
        <v>0.81690631077707565</v>
      </c>
      <c r="P67" s="3">
        <f>EXP('3. Iteration'!$F268-'3. Iteration'!P$203)/(1+EXP('3. Iteration'!$F268-'3. Iteration'!P$203))</f>
        <v>0.80053415933170979</v>
      </c>
      <c r="Q67" s="3">
        <f>EXP('3. Iteration'!$F268-'3. Iteration'!Q$203)/(1+EXP('3. Iteration'!$F268-'3. Iteration'!Q$203))</f>
        <v>0.78361877132681901</v>
      </c>
      <c r="R67" s="3">
        <f>EXP('3. Iteration'!$F268-'3. Iteration'!R$203)/(1+EXP('3. Iteration'!$F268-'3. Iteration'!R$203))</f>
        <v>0.77786096209389677</v>
      </c>
      <c r="S67" s="3">
        <f>EXP('3. Iteration'!$F268-'3. Iteration'!S$203)/(1+EXP('3. Iteration'!$F268-'3. Iteration'!S$203))</f>
        <v>0.76023422664851548</v>
      </c>
      <c r="T67" s="3">
        <f>EXP('3. Iteration'!$F268-'3. Iteration'!T$203)/(1+EXP('3. Iteration'!$F268-'3. Iteration'!T$203))</f>
        <v>0.76023422664851548</v>
      </c>
      <c r="U67" s="3">
        <f>EXP('3. Iteration'!$F268-'3. Iteration'!U$203)/(1+EXP('3. Iteration'!$F268-'3. Iteration'!U$203))</f>
        <v>0.75424213021356401</v>
      </c>
      <c r="V67" s="3">
        <f>EXP('3. Iteration'!$F268-'3. Iteration'!V$203)/(1+EXP('3. Iteration'!$F268-'3. Iteration'!V$203))</f>
        <v>0.71071095024127817</v>
      </c>
      <c r="W67" s="3">
        <f>EXP('3. Iteration'!$F268-'3. Iteration'!W$203)/(1+EXP('3. Iteration'!$F268-'3. Iteration'!W$203))</f>
        <v>0.68463492217217126</v>
      </c>
      <c r="X67" s="3">
        <f>EXP('3. Iteration'!$F268-'3. Iteration'!X$203)/(1+EXP('3. Iteration'!$F268-'3. Iteration'!X$203))</f>
        <v>0.68463492217217126</v>
      </c>
      <c r="Y67" s="3">
        <f>EXP('3. Iteration'!$F268-'3. Iteration'!Y$203)/(1+EXP('3. Iteration'!$F268-'3. Iteration'!Y$203))</f>
        <v>0.67128486581804581</v>
      </c>
      <c r="Z67" s="3">
        <f>EXP('3. Iteration'!$F268-'3. Iteration'!Z$203)/(1+EXP('3. Iteration'!$F268-'3. Iteration'!Z$203))</f>
        <v>0.63005492569979038</v>
      </c>
      <c r="AA67" s="3">
        <f>EXP('3. Iteration'!$F268-'3. Iteration'!AA$203)/(1+EXP('3. Iteration'!$F268-'3. Iteration'!AA$203))</f>
        <v>0.63005492569979038</v>
      </c>
      <c r="AB67" s="3">
        <f>EXP('3. Iteration'!$F268-'3. Iteration'!AB$203)/(1+EXP('3. Iteration'!$F268-'3. Iteration'!AB$203))</f>
        <v>0.62301956931982361</v>
      </c>
      <c r="AC67" s="3">
        <f>EXP('3. Iteration'!$F268-'3. Iteration'!AC$203)/(1+EXP('3. Iteration'!$F268-'3. Iteration'!AC$203))</f>
        <v>0.60165034822772689</v>
      </c>
      <c r="AD67" s="3">
        <f>EXP('3. Iteration'!$F268-'3. Iteration'!AD$203)/(1+EXP('3. Iteration'!$F268-'3. Iteration'!AD$203))</f>
        <v>0.59444271387387138</v>
      </c>
      <c r="AE67" s="3">
        <f>EXP('3. Iteration'!$F268-'3. Iteration'!AE$203)/(1+EXP('3. Iteration'!$F268-'3. Iteration'!AE$203))</f>
        <v>0.58719444477763305</v>
      </c>
      <c r="AF67" s="3">
        <f>EXP('3. Iteration'!$F268-'3. Iteration'!AF$203)/(1+EXP('3. Iteration'!$F268-'3. Iteration'!AF$203))</f>
        <v>0.58719444477763305</v>
      </c>
      <c r="AG67" s="3">
        <f>EXP('3. Iteration'!$F268-'3. Iteration'!AG$203)/(1+EXP('3. Iteration'!$F268-'3. Iteration'!AG$203))</f>
        <v>0.57990656879568414</v>
      </c>
      <c r="AH67" s="3">
        <f>EXP('3. Iteration'!$F268-'3. Iteration'!AH$203)/(1+EXP('3. Iteration'!$F268-'3. Iteration'!AH$203))</f>
        <v>0.57990656879568414</v>
      </c>
      <c r="AI67" s="3">
        <f>EXP('3. Iteration'!$F268-'3. Iteration'!AI$203)/(1+EXP('3. Iteration'!$F268-'3. Iteration'!AI$203))</f>
        <v>0.57990656879568414</v>
      </c>
      <c r="AJ67" s="3">
        <f>EXP('3. Iteration'!$F268-'3. Iteration'!AJ$203)/(1+EXP('3. Iteration'!$F268-'3. Iteration'!AJ$203))</f>
        <v>0.56521624292413508</v>
      </c>
      <c r="AK67" s="3">
        <f>EXP('3. Iteration'!$F268-'3. Iteration'!AK$203)/(1+EXP('3. Iteration'!$F268-'3. Iteration'!AK$203))</f>
        <v>0.48207673403675338</v>
      </c>
      <c r="AL67" s="3">
        <f>EXP('3. Iteration'!$F268-'3. Iteration'!AL$203)/(1+EXP('3. Iteration'!$F268-'3. Iteration'!AL$203))</f>
        <v>0.47435735351684272</v>
      </c>
      <c r="AM67" s="3">
        <f>EXP('3. Iteration'!$F268-'3. Iteration'!AM$203)/(1+EXP('3. Iteration'!$F268-'3. Iteration'!AM$203))</f>
        <v>0.43547505876270431</v>
      </c>
      <c r="AN67" s="3">
        <f>EXP('3. Iteration'!$F268-'3. Iteration'!AN$203)/(1+EXP('3. Iteration'!$F268-'3. Iteration'!AN$203))</f>
        <v>0.39625629045909178</v>
      </c>
      <c r="AO67" s="3">
        <f>EXP('3. Iteration'!$F268-'3. Iteration'!AO$203)/(1+EXP('3. Iteration'!$F268-'3. Iteration'!AO$203))</f>
        <v>0.38838959638882059</v>
      </c>
      <c r="AP67" s="3">
        <f>EXP('3. Iteration'!$F268-'3. Iteration'!AP$203)/(1+EXP('3. Iteration'!$F268-'3. Iteration'!AP$203))</f>
        <v>0.36477346374774977</v>
      </c>
      <c r="AQ67" s="3">
        <f>EXP('3. Iteration'!$F268-'3. Iteration'!AQ$203)/(1+EXP('3. Iteration'!$F268-'3. Iteration'!AQ$203))</f>
        <v>0.34903308348925216</v>
      </c>
      <c r="AR67" s="3">
        <f>EXP('3. Iteration'!$F268-'3. Iteration'!AR$203)/(1+EXP('3. Iteration'!$F268-'3. Iteration'!AR$203))</f>
        <v>0.34116921956055135</v>
      </c>
      <c r="AS67" s="3">
        <f>EXP('3. Iteration'!$F268-'3. Iteration'!AS$203)/(1+EXP('3. Iteration'!$F268-'3. Iteration'!AS$203))</f>
        <v>0.31762420236392913</v>
      </c>
      <c r="AT67" s="3">
        <f>EXP('3. Iteration'!$F268-'3. Iteration'!AT$203)/(1+EXP('3. Iteration'!$F268-'3. Iteration'!AT$203))</f>
        <v>0.2478339317693222</v>
      </c>
      <c r="AU67" s="3">
        <f>EXP('3. Iteration'!$F268-'3. Iteration'!AU$203)/(1+EXP('3. Iteration'!$F268-'3. Iteration'!AU$203))</f>
        <v>5.7849310230531643E-2</v>
      </c>
      <c r="AX67">
        <f t="shared" si="5"/>
        <v>-7.6330113198405733</v>
      </c>
      <c r="AY67" s="2">
        <f t="shared" si="17"/>
        <v>2.1377512464590662E-2</v>
      </c>
      <c r="AZ67" s="2">
        <f t="shared" si="17"/>
        <v>3.2679013328997961E-2</v>
      </c>
      <c r="BA67" s="2">
        <f t="shared" si="17"/>
        <v>6.3781265683730368E-2</v>
      </c>
      <c r="BB67" s="2">
        <f t="shared" si="17"/>
        <v>8.7252023704448067E-2</v>
      </c>
      <c r="BC67" s="2">
        <f t="shared" si="17"/>
        <v>0.10103888684493625</v>
      </c>
      <c r="BD67" s="2">
        <f t="shared" si="17"/>
        <v>0.11496047430775962</v>
      </c>
      <c r="BE67" s="2">
        <f t="shared" si="17"/>
        <v>0.14616025130794122</v>
      </c>
      <c r="BF67" s="2">
        <f t="shared" si="17"/>
        <v>0.14957039018966353</v>
      </c>
      <c r="BG67" s="2">
        <f t="shared" si="17"/>
        <v>0.15967921907478247</v>
      </c>
      <c r="BH67" s="2">
        <f t="shared" si="17"/>
        <v>0.16956039255106556</v>
      </c>
      <c r="BI67" s="2">
        <f t="shared" si="17"/>
        <v>0.17279328574425407</v>
      </c>
      <c r="BJ67" s="2">
        <f t="shared" si="17"/>
        <v>0.18227814728064909</v>
      </c>
      <c r="BK67" s="2">
        <f t="shared" si="17"/>
        <v>0.18227814728064909</v>
      </c>
      <c r="BL67" s="2">
        <f t="shared" si="17"/>
        <v>0.18536093922446917</v>
      </c>
      <c r="BM67" s="2">
        <f t="shared" si="16"/>
        <v>0.20560089544841759</v>
      </c>
      <c r="BN67" s="2">
        <f t="shared" si="16"/>
        <v>0.21590994551447626</v>
      </c>
      <c r="BO67" s="2">
        <f t="shared" si="15"/>
        <v>0.21590994551447626</v>
      </c>
      <c r="BP67" s="2">
        <f t="shared" si="15"/>
        <v>0.22066149474169405</v>
      </c>
      <c r="BQ67" s="2">
        <f t="shared" si="15"/>
        <v>0.23308571630122199</v>
      </c>
      <c r="BR67" s="2">
        <f t="shared" si="13"/>
        <v>0.23308571630122199</v>
      </c>
      <c r="BS67" s="2">
        <f t="shared" si="13"/>
        <v>0.23486618556436512</v>
      </c>
      <c r="BT67" s="2">
        <f t="shared" si="13"/>
        <v>0.23966720670518185</v>
      </c>
      <c r="BU67" s="2">
        <f t="shared" si="13"/>
        <v>0.24108057379613806</v>
      </c>
      <c r="BV67" s="2">
        <f t="shared" si="13"/>
        <v>0.24239712879992031</v>
      </c>
      <c r="BW67" s="2">
        <f t="shared" si="13"/>
        <v>0.24239712879992031</v>
      </c>
      <c r="BX67" s="2">
        <f t="shared" si="13"/>
        <v>0.24361494026330061</v>
      </c>
      <c r="BY67" s="2">
        <f t="shared" si="13"/>
        <v>0.24361494026330061</v>
      </c>
      <c r="BZ67" s="2">
        <f t="shared" si="13"/>
        <v>0.24361494026330061</v>
      </c>
      <c r="CA67" s="2">
        <f t="shared" si="13"/>
        <v>0.24574684165886021</v>
      </c>
      <c r="CB67" s="2">
        <f t="shared" si="13"/>
        <v>0.24967875653721075</v>
      </c>
      <c r="CC67" s="2">
        <f t="shared" si="13"/>
        <v>0.24934245468133981</v>
      </c>
      <c r="CD67" s="2">
        <f t="shared" si="13"/>
        <v>0.24583653195832353</v>
      </c>
      <c r="CE67" s="2">
        <f t="shared" si="14"/>
        <v>0.23923724273069163</v>
      </c>
      <c r="CF67" s="2">
        <f t="shared" si="14"/>
        <v>0.2375431178057496</v>
      </c>
      <c r="CG67" s="2">
        <f t="shared" si="14"/>
        <v>0.23171378389321887</v>
      </c>
      <c r="CH67" s="2">
        <f t="shared" si="14"/>
        <v>0.2272089901192369</v>
      </c>
      <c r="CI67" s="2">
        <f t="shared" si="14"/>
        <v>0.22477278318499566</v>
      </c>
      <c r="CJ67" s="2">
        <f t="shared" si="14"/>
        <v>0.21673906843660695</v>
      </c>
      <c r="CK67" s="2">
        <f t="shared" si="9"/>
        <v>0.18641227403308114</v>
      </c>
      <c r="CL67" s="2">
        <f t="shared" si="9"/>
        <v>5.4502767536383348E-2</v>
      </c>
    </row>
    <row r="68" spans="1:90">
      <c r="A68" t="str">
        <f>Tabelle1!A68</f>
        <v>Seisl Matthias2</v>
      </c>
      <c r="H68" s="3">
        <f>EXP('3. Iteration'!$F269-'3. Iteration'!H$203)/(1+EXP('3. Iteration'!$F269-'3. Iteration'!H$203))</f>
        <v>0.97814483949469677</v>
      </c>
      <c r="I68" s="3">
        <f>EXP('3. Iteration'!$F269-'3. Iteration'!I$203)/(1+EXP('3. Iteration'!$F269-'3. Iteration'!I$203))</f>
        <v>0.96617699071382968</v>
      </c>
      <c r="J68" s="3">
        <f>EXP('3. Iteration'!$F269-'3. Iteration'!J$203)/(1+EXP('3. Iteration'!$F269-'3. Iteration'!J$203))</f>
        <v>0.93153068757189172</v>
      </c>
      <c r="K68" s="3">
        <f>EXP('3. Iteration'!$F269-'3. Iteration'!K$203)/(1+EXP('3. Iteration'!$F269-'3. Iteration'!K$203))</f>
        <v>0.90342034690326656</v>
      </c>
      <c r="L68" s="3">
        <f>EXP('3. Iteration'!$F269-'3. Iteration'!L$203)/(1+EXP('3. Iteration'!$F269-'3. Iteration'!L$203))</f>
        <v>0.88595480714076325</v>
      </c>
      <c r="M68" s="3">
        <f>EXP('3. Iteration'!$F269-'3. Iteration'!M$203)/(1+EXP('3. Iteration'!$F269-'3. Iteration'!M$203))</f>
        <v>0.86747724513531499</v>
      </c>
      <c r="N68" s="3">
        <f>EXP('3. Iteration'!$F269-'3. Iteration'!N$203)/(1+EXP('3. Iteration'!$F269-'3. Iteration'!N$203))</f>
        <v>0.82224175504124042</v>
      </c>
      <c r="O68" s="3">
        <f>EXP('3. Iteration'!$F269-'3. Iteration'!O$203)/(1+EXP('3. Iteration'!$F269-'3. Iteration'!O$203))</f>
        <v>0.81690631077707565</v>
      </c>
      <c r="P68" s="3">
        <f>EXP('3. Iteration'!$F269-'3. Iteration'!P$203)/(1+EXP('3. Iteration'!$F269-'3. Iteration'!P$203))</f>
        <v>0.80053415933170979</v>
      </c>
      <c r="Q68" s="3">
        <f>EXP('3. Iteration'!$F269-'3. Iteration'!Q$203)/(1+EXP('3. Iteration'!$F269-'3. Iteration'!Q$203))</f>
        <v>0.78361877132681901</v>
      </c>
      <c r="R68" s="3">
        <f>EXP('3. Iteration'!$F269-'3. Iteration'!R$203)/(1+EXP('3. Iteration'!$F269-'3. Iteration'!R$203))</f>
        <v>0.77786096209389677</v>
      </c>
      <c r="S68" s="3">
        <f>EXP('3. Iteration'!$F269-'3. Iteration'!S$203)/(1+EXP('3. Iteration'!$F269-'3. Iteration'!S$203))</f>
        <v>0.76023422664851548</v>
      </c>
      <c r="T68" s="3">
        <f>EXP('3. Iteration'!$F269-'3. Iteration'!T$203)/(1+EXP('3. Iteration'!$F269-'3. Iteration'!T$203))</f>
        <v>0.76023422664851548</v>
      </c>
      <c r="U68" s="3">
        <f>EXP('3. Iteration'!$F269-'3. Iteration'!U$203)/(1+EXP('3. Iteration'!$F269-'3. Iteration'!U$203))</f>
        <v>0.7542421302135639</v>
      </c>
      <c r="V68" s="3">
        <f>EXP('3. Iteration'!$F269-'3. Iteration'!V$203)/(1+EXP('3. Iteration'!$F269-'3. Iteration'!V$203))</f>
        <v>0.71071095024127817</v>
      </c>
      <c r="W68" s="3">
        <f>EXP('3. Iteration'!$F269-'3. Iteration'!W$203)/(1+EXP('3. Iteration'!$F269-'3. Iteration'!W$203))</f>
        <v>0.68463492217217126</v>
      </c>
      <c r="X68" s="3">
        <f>EXP('3. Iteration'!$F269-'3. Iteration'!X$203)/(1+EXP('3. Iteration'!$F269-'3. Iteration'!X$203))</f>
        <v>0.68463492217217126</v>
      </c>
      <c r="Y68" s="3">
        <f>EXP('3. Iteration'!$F269-'3. Iteration'!Y$203)/(1+EXP('3. Iteration'!$F269-'3. Iteration'!Y$203))</f>
        <v>0.67128486581804581</v>
      </c>
      <c r="Z68" s="3">
        <f>EXP('3. Iteration'!$F269-'3. Iteration'!Z$203)/(1+EXP('3. Iteration'!$F269-'3. Iteration'!Z$203))</f>
        <v>0.63005492569979038</v>
      </c>
      <c r="AA68" s="3">
        <f>EXP('3. Iteration'!$F269-'3. Iteration'!AA$203)/(1+EXP('3. Iteration'!$F269-'3. Iteration'!AA$203))</f>
        <v>0.63005492569979038</v>
      </c>
      <c r="AB68" s="3">
        <f>EXP('3. Iteration'!$F269-'3. Iteration'!AB$203)/(1+EXP('3. Iteration'!$F269-'3. Iteration'!AB$203))</f>
        <v>0.62301956931982361</v>
      </c>
      <c r="AC68" s="3">
        <f>EXP('3. Iteration'!$F269-'3. Iteration'!AC$203)/(1+EXP('3. Iteration'!$F269-'3. Iteration'!AC$203))</f>
        <v>0.60165034822772678</v>
      </c>
      <c r="AD68" s="3">
        <f>EXP('3. Iteration'!$F269-'3. Iteration'!AD$203)/(1+EXP('3. Iteration'!$F269-'3. Iteration'!AD$203))</f>
        <v>0.59444271387387138</v>
      </c>
      <c r="AE68" s="3">
        <f>EXP('3. Iteration'!$F269-'3. Iteration'!AE$203)/(1+EXP('3. Iteration'!$F269-'3. Iteration'!AE$203))</f>
        <v>0.58719444477763305</v>
      </c>
      <c r="AF68" s="3">
        <f>EXP('3. Iteration'!$F269-'3. Iteration'!AF$203)/(1+EXP('3. Iteration'!$F269-'3. Iteration'!AF$203))</f>
        <v>0.58719444477763305</v>
      </c>
      <c r="AG68" s="3">
        <f>EXP('3. Iteration'!$F269-'3. Iteration'!AG$203)/(1+EXP('3. Iteration'!$F269-'3. Iteration'!AG$203))</f>
        <v>0.57990656879568414</v>
      </c>
      <c r="AH68" s="3">
        <f>EXP('3. Iteration'!$F269-'3. Iteration'!AH$203)/(1+EXP('3. Iteration'!$F269-'3. Iteration'!AH$203))</f>
        <v>0.57990656879568425</v>
      </c>
      <c r="AI68" s="3">
        <f>EXP('3. Iteration'!$F269-'3. Iteration'!AI$203)/(1+EXP('3. Iteration'!$F269-'3. Iteration'!AI$203))</f>
        <v>0.57990656879568414</v>
      </c>
      <c r="AJ68" s="3">
        <f>EXP('3. Iteration'!$F269-'3. Iteration'!AJ$203)/(1+EXP('3. Iteration'!$F269-'3. Iteration'!AJ$203))</f>
        <v>0.56521624292413508</v>
      </c>
      <c r="AK68" s="3">
        <f>EXP('3. Iteration'!$F269-'3. Iteration'!AK$203)/(1+EXP('3. Iteration'!$F269-'3. Iteration'!AK$203))</f>
        <v>0.48207673403675333</v>
      </c>
      <c r="AL68" s="3">
        <f>EXP('3. Iteration'!$F269-'3. Iteration'!AL$203)/(1+EXP('3. Iteration'!$F269-'3. Iteration'!AL$203))</f>
        <v>0.47435735351684272</v>
      </c>
      <c r="AM68" s="3">
        <f>EXP('3. Iteration'!$F269-'3. Iteration'!AM$203)/(1+EXP('3. Iteration'!$F269-'3. Iteration'!AM$203))</f>
        <v>0.43547505876270431</v>
      </c>
      <c r="AN68" s="3">
        <f>EXP('3. Iteration'!$F269-'3. Iteration'!AN$203)/(1+EXP('3. Iteration'!$F269-'3. Iteration'!AN$203))</f>
        <v>0.39625629045909178</v>
      </c>
      <c r="AO68" s="3">
        <f>EXP('3. Iteration'!$F269-'3. Iteration'!AO$203)/(1+EXP('3. Iteration'!$F269-'3. Iteration'!AO$203))</f>
        <v>0.38838959638882059</v>
      </c>
      <c r="AP68" s="3">
        <f>EXP('3. Iteration'!$F269-'3. Iteration'!AP$203)/(1+EXP('3. Iteration'!$F269-'3. Iteration'!AP$203))</f>
        <v>0.36477346374774977</v>
      </c>
      <c r="AQ68" s="3">
        <f>EXP('3. Iteration'!$F269-'3. Iteration'!AQ$203)/(1+EXP('3. Iteration'!$F269-'3. Iteration'!AQ$203))</f>
        <v>0.34903308348925216</v>
      </c>
      <c r="AR68" s="3">
        <f>EXP('3. Iteration'!$F269-'3. Iteration'!AR$203)/(1+EXP('3. Iteration'!$F269-'3. Iteration'!AR$203))</f>
        <v>0.34116921956055135</v>
      </c>
      <c r="AS68" s="3">
        <f>EXP('3. Iteration'!$F269-'3. Iteration'!AS$203)/(1+EXP('3. Iteration'!$F269-'3. Iteration'!AS$203))</f>
        <v>0.31762420236392908</v>
      </c>
      <c r="AT68" s="3">
        <f>EXP('3. Iteration'!$F269-'3. Iteration'!AT$203)/(1+EXP('3. Iteration'!$F269-'3. Iteration'!AT$203))</f>
        <v>0.2478339317693222</v>
      </c>
      <c r="AU68" s="3">
        <f>EXP('3. Iteration'!$F269-'3. Iteration'!AU$203)/(1+EXP('3. Iteration'!$F269-'3. Iteration'!AU$203))</f>
        <v>5.7849310230531643E-2</v>
      </c>
      <c r="AX68">
        <f t="shared" si="5"/>
        <v>-7.6330113198405733</v>
      </c>
      <c r="AY68" s="2">
        <f t="shared" si="17"/>
        <v>2.1377512464590662E-2</v>
      </c>
      <c r="AZ68" s="2">
        <f t="shared" si="17"/>
        <v>3.2679013328997961E-2</v>
      </c>
      <c r="BA68" s="2">
        <f t="shared" si="17"/>
        <v>6.3781265683730368E-2</v>
      </c>
      <c r="BB68" s="2">
        <f t="shared" si="17"/>
        <v>8.7252023704448067E-2</v>
      </c>
      <c r="BC68" s="2">
        <f t="shared" si="17"/>
        <v>0.10103888684493625</v>
      </c>
      <c r="BD68" s="2">
        <f t="shared" si="17"/>
        <v>0.11496047430775962</v>
      </c>
      <c r="BE68" s="2">
        <f t="shared" si="17"/>
        <v>0.14616025130794122</v>
      </c>
      <c r="BF68" s="2">
        <f t="shared" si="17"/>
        <v>0.14957039018966353</v>
      </c>
      <c r="BG68" s="2">
        <f t="shared" si="17"/>
        <v>0.15967921907478247</v>
      </c>
      <c r="BH68" s="2">
        <f t="shared" si="17"/>
        <v>0.16956039255106556</v>
      </c>
      <c r="BI68" s="2">
        <f t="shared" si="17"/>
        <v>0.17279328574425407</v>
      </c>
      <c r="BJ68" s="2">
        <f t="shared" si="17"/>
        <v>0.18227814728064909</v>
      </c>
      <c r="BK68" s="2">
        <f t="shared" si="17"/>
        <v>0.18227814728064909</v>
      </c>
      <c r="BL68" s="2">
        <f t="shared" si="17"/>
        <v>0.18536093922446922</v>
      </c>
      <c r="BM68" s="2">
        <f t="shared" si="16"/>
        <v>0.20560089544841759</v>
      </c>
      <c r="BN68" s="2">
        <f t="shared" si="16"/>
        <v>0.21590994551447626</v>
      </c>
      <c r="BO68" s="2">
        <f t="shared" si="15"/>
        <v>0.21590994551447626</v>
      </c>
      <c r="BP68" s="2">
        <f t="shared" si="15"/>
        <v>0.22066149474169405</v>
      </c>
      <c r="BQ68" s="2">
        <f t="shared" si="15"/>
        <v>0.23308571630122199</v>
      </c>
      <c r="BR68" s="2">
        <f t="shared" si="13"/>
        <v>0.23308571630122199</v>
      </c>
      <c r="BS68" s="2">
        <f t="shared" si="13"/>
        <v>0.23486618556436512</v>
      </c>
      <c r="BT68" s="2">
        <f t="shared" si="13"/>
        <v>0.23966720670518188</v>
      </c>
      <c r="BU68" s="2">
        <f t="shared" si="13"/>
        <v>0.24108057379613806</v>
      </c>
      <c r="BV68" s="2">
        <f t="shared" si="13"/>
        <v>0.24239712879992031</v>
      </c>
      <c r="BW68" s="2">
        <f t="shared" si="13"/>
        <v>0.24239712879992031</v>
      </c>
      <c r="BX68" s="2">
        <f t="shared" si="13"/>
        <v>0.24361494026330061</v>
      </c>
      <c r="BY68" s="2">
        <f t="shared" si="13"/>
        <v>0.24361494026330058</v>
      </c>
      <c r="BZ68" s="2">
        <f t="shared" si="13"/>
        <v>0.24361494026330061</v>
      </c>
      <c r="CA68" s="2">
        <f t="shared" si="13"/>
        <v>0.24574684165886021</v>
      </c>
      <c r="CB68" s="2">
        <f t="shared" si="13"/>
        <v>0.24967875653721072</v>
      </c>
      <c r="CC68" s="2">
        <f t="shared" si="13"/>
        <v>0.24934245468133981</v>
      </c>
      <c r="CD68" s="2">
        <f t="shared" si="13"/>
        <v>0.24583653195832353</v>
      </c>
      <c r="CE68" s="2">
        <f t="shared" si="14"/>
        <v>0.23923724273069163</v>
      </c>
      <c r="CF68" s="2">
        <f t="shared" si="14"/>
        <v>0.2375431178057496</v>
      </c>
      <c r="CG68" s="2">
        <f t="shared" si="14"/>
        <v>0.23171378389321887</v>
      </c>
      <c r="CH68" s="2">
        <f t="shared" si="14"/>
        <v>0.2272089901192369</v>
      </c>
      <c r="CI68" s="2">
        <f t="shared" si="14"/>
        <v>0.22477278318499566</v>
      </c>
      <c r="CJ68" s="2">
        <f t="shared" si="14"/>
        <v>0.2167390684366069</v>
      </c>
      <c r="CK68" s="2">
        <f t="shared" si="9"/>
        <v>0.18641227403308114</v>
      </c>
      <c r="CL68" s="2">
        <f t="shared" si="9"/>
        <v>5.4502767536383348E-2</v>
      </c>
    </row>
    <row r="69" spans="1:90">
      <c r="A69" t="str">
        <f>Tabelle1!A69</f>
        <v>Greiderer Manuel2</v>
      </c>
      <c r="H69" s="3">
        <f>EXP('3. Iteration'!$F270-'3. Iteration'!H$203)/(1+EXP('3. Iteration'!$F270-'3. Iteration'!H$203))</f>
        <v>0.97814483949469677</v>
      </c>
      <c r="I69" s="3">
        <f>EXP('3. Iteration'!$F270-'3. Iteration'!I$203)/(1+EXP('3. Iteration'!$F270-'3. Iteration'!I$203))</f>
        <v>0.96617699071382968</v>
      </c>
      <c r="J69" s="3">
        <f>EXP('3. Iteration'!$F270-'3. Iteration'!J$203)/(1+EXP('3. Iteration'!$F270-'3. Iteration'!J$203))</f>
        <v>0.93153068757189172</v>
      </c>
      <c r="K69" s="3">
        <f>EXP('3. Iteration'!$F270-'3. Iteration'!K$203)/(1+EXP('3. Iteration'!$F270-'3. Iteration'!K$203))</f>
        <v>0.90342034690326656</v>
      </c>
      <c r="L69" s="3">
        <f>EXP('3. Iteration'!$F270-'3. Iteration'!L$203)/(1+EXP('3. Iteration'!$F270-'3. Iteration'!L$203))</f>
        <v>0.88595480714076325</v>
      </c>
      <c r="M69" s="3">
        <f>EXP('3. Iteration'!$F270-'3. Iteration'!M$203)/(1+EXP('3. Iteration'!$F270-'3. Iteration'!M$203))</f>
        <v>0.86747724513531499</v>
      </c>
      <c r="N69" s="3">
        <f>EXP('3. Iteration'!$F270-'3. Iteration'!N$203)/(1+EXP('3. Iteration'!$F270-'3. Iteration'!N$203))</f>
        <v>0.82224175504124042</v>
      </c>
      <c r="O69" s="3">
        <f>EXP('3. Iteration'!$F270-'3. Iteration'!O$203)/(1+EXP('3. Iteration'!$F270-'3. Iteration'!O$203))</f>
        <v>0.81690631077707565</v>
      </c>
      <c r="P69" s="3">
        <f>EXP('3. Iteration'!$F270-'3. Iteration'!P$203)/(1+EXP('3. Iteration'!$F270-'3. Iteration'!P$203))</f>
        <v>0.80053415933170979</v>
      </c>
      <c r="Q69" s="3">
        <f>EXP('3. Iteration'!$F270-'3. Iteration'!Q$203)/(1+EXP('3. Iteration'!$F270-'3. Iteration'!Q$203))</f>
        <v>0.78361877132681901</v>
      </c>
      <c r="R69" s="3">
        <f>EXP('3. Iteration'!$F270-'3. Iteration'!R$203)/(1+EXP('3. Iteration'!$F270-'3. Iteration'!R$203))</f>
        <v>0.77786096209389677</v>
      </c>
      <c r="S69" s="3">
        <f>EXP('3. Iteration'!$F270-'3. Iteration'!S$203)/(1+EXP('3. Iteration'!$F270-'3. Iteration'!S$203))</f>
        <v>0.76023422664851548</v>
      </c>
      <c r="T69" s="3">
        <f>EXP('3. Iteration'!$F270-'3. Iteration'!T$203)/(1+EXP('3. Iteration'!$F270-'3. Iteration'!T$203))</f>
        <v>0.76023422664851548</v>
      </c>
      <c r="U69" s="3">
        <f>EXP('3. Iteration'!$F270-'3. Iteration'!U$203)/(1+EXP('3. Iteration'!$F270-'3. Iteration'!U$203))</f>
        <v>0.7542421302135639</v>
      </c>
      <c r="V69" s="3">
        <f>EXP('3. Iteration'!$F270-'3. Iteration'!V$203)/(1+EXP('3. Iteration'!$F270-'3. Iteration'!V$203))</f>
        <v>0.71071095024127817</v>
      </c>
      <c r="W69" s="3">
        <f>EXP('3. Iteration'!$F270-'3. Iteration'!W$203)/(1+EXP('3. Iteration'!$F270-'3. Iteration'!W$203))</f>
        <v>0.68463492217217126</v>
      </c>
      <c r="X69" s="3">
        <f>EXP('3. Iteration'!$F270-'3. Iteration'!X$203)/(1+EXP('3. Iteration'!$F270-'3. Iteration'!X$203))</f>
        <v>0.68463492217217126</v>
      </c>
      <c r="Y69" s="3">
        <f>EXP('3. Iteration'!$F270-'3. Iteration'!Y$203)/(1+EXP('3. Iteration'!$F270-'3. Iteration'!Y$203))</f>
        <v>0.67128486581804581</v>
      </c>
      <c r="Z69" s="3">
        <f>EXP('3. Iteration'!$F270-'3. Iteration'!Z$203)/(1+EXP('3. Iteration'!$F270-'3. Iteration'!Z$203))</f>
        <v>0.63005492569979038</v>
      </c>
      <c r="AA69" s="3">
        <f>EXP('3. Iteration'!$F270-'3. Iteration'!AA$203)/(1+EXP('3. Iteration'!$F270-'3. Iteration'!AA$203))</f>
        <v>0.63005492569979038</v>
      </c>
      <c r="AB69" s="3">
        <f>EXP('3. Iteration'!$F270-'3. Iteration'!AB$203)/(1+EXP('3. Iteration'!$F270-'3. Iteration'!AB$203))</f>
        <v>0.62301956931982361</v>
      </c>
      <c r="AC69" s="3">
        <f>EXP('3. Iteration'!$F270-'3. Iteration'!AC$203)/(1+EXP('3. Iteration'!$F270-'3. Iteration'!AC$203))</f>
        <v>0.60165034822772678</v>
      </c>
      <c r="AD69" s="3">
        <f>EXP('3. Iteration'!$F270-'3. Iteration'!AD$203)/(1+EXP('3. Iteration'!$F270-'3. Iteration'!AD$203))</f>
        <v>0.59444271387387138</v>
      </c>
      <c r="AE69" s="3">
        <f>EXP('3. Iteration'!$F270-'3. Iteration'!AE$203)/(1+EXP('3. Iteration'!$F270-'3. Iteration'!AE$203))</f>
        <v>0.58719444477763305</v>
      </c>
      <c r="AF69" s="3">
        <f>EXP('3. Iteration'!$F270-'3. Iteration'!AF$203)/(1+EXP('3. Iteration'!$F270-'3. Iteration'!AF$203))</f>
        <v>0.58719444477763305</v>
      </c>
      <c r="AG69" s="3">
        <f>EXP('3. Iteration'!$F270-'3. Iteration'!AG$203)/(1+EXP('3. Iteration'!$F270-'3. Iteration'!AG$203))</f>
        <v>0.57990656879568414</v>
      </c>
      <c r="AH69" s="3">
        <f>EXP('3. Iteration'!$F270-'3. Iteration'!AH$203)/(1+EXP('3. Iteration'!$F270-'3. Iteration'!AH$203))</f>
        <v>0.57990656879568425</v>
      </c>
      <c r="AI69" s="3">
        <f>EXP('3. Iteration'!$F270-'3. Iteration'!AI$203)/(1+EXP('3. Iteration'!$F270-'3. Iteration'!AI$203))</f>
        <v>0.57990656879568414</v>
      </c>
      <c r="AJ69" s="3">
        <f>EXP('3. Iteration'!$F270-'3. Iteration'!AJ$203)/(1+EXP('3. Iteration'!$F270-'3. Iteration'!AJ$203))</f>
        <v>0.56521624292413508</v>
      </c>
      <c r="AK69" s="3">
        <f>EXP('3. Iteration'!$F270-'3. Iteration'!AK$203)/(1+EXP('3. Iteration'!$F270-'3. Iteration'!AK$203))</f>
        <v>0.48207673403675333</v>
      </c>
      <c r="AL69" s="3">
        <f>EXP('3. Iteration'!$F270-'3. Iteration'!AL$203)/(1+EXP('3. Iteration'!$F270-'3. Iteration'!AL$203))</f>
        <v>0.47435735351684272</v>
      </c>
      <c r="AM69" s="3">
        <f>EXP('3. Iteration'!$F270-'3. Iteration'!AM$203)/(1+EXP('3. Iteration'!$F270-'3. Iteration'!AM$203))</f>
        <v>0.43547505876270431</v>
      </c>
      <c r="AN69" s="3">
        <f>EXP('3. Iteration'!$F270-'3. Iteration'!AN$203)/(1+EXP('3. Iteration'!$F270-'3. Iteration'!AN$203))</f>
        <v>0.39625629045909178</v>
      </c>
      <c r="AO69" s="3">
        <f>EXP('3. Iteration'!$F270-'3. Iteration'!AO$203)/(1+EXP('3. Iteration'!$F270-'3. Iteration'!AO$203))</f>
        <v>0.38838959638882059</v>
      </c>
      <c r="AP69" s="3">
        <f>EXP('3. Iteration'!$F270-'3. Iteration'!AP$203)/(1+EXP('3. Iteration'!$F270-'3. Iteration'!AP$203))</f>
        <v>0.36477346374774977</v>
      </c>
      <c r="AQ69" s="3">
        <f>EXP('3. Iteration'!$F270-'3. Iteration'!AQ$203)/(1+EXP('3. Iteration'!$F270-'3. Iteration'!AQ$203))</f>
        <v>0.34903308348925216</v>
      </c>
      <c r="AR69" s="3">
        <f>EXP('3. Iteration'!$F270-'3. Iteration'!AR$203)/(1+EXP('3. Iteration'!$F270-'3. Iteration'!AR$203))</f>
        <v>0.34116921956055135</v>
      </c>
      <c r="AS69" s="3">
        <f>EXP('3. Iteration'!$F270-'3. Iteration'!AS$203)/(1+EXP('3. Iteration'!$F270-'3. Iteration'!AS$203))</f>
        <v>0.31762420236392908</v>
      </c>
      <c r="AT69" s="3">
        <f>EXP('3. Iteration'!$F270-'3. Iteration'!AT$203)/(1+EXP('3. Iteration'!$F270-'3. Iteration'!AT$203))</f>
        <v>0.2478339317693222</v>
      </c>
      <c r="AU69" s="3">
        <f>EXP('3. Iteration'!$F270-'3. Iteration'!AU$203)/(1+EXP('3. Iteration'!$F270-'3. Iteration'!AU$203))</f>
        <v>5.7849310230531643E-2</v>
      </c>
      <c r="AX69">
        <f t="shared" si="5"/>
        <v>-7.6330113198405733</v>
      </c>
      <c r="AY69" s="2">
        <f t="shared" si="17"/>
        <v>2.1377512464590662E-2</v>
      </c>
      <c r="AZ69" s="2">
        <f t="shared" si="17"/>
        <v>3.2679013328997961E-2</v>
      </c>
      <c r="BA69" s="2">
        <f t="shared" si="17"/>
        <v>6.3781265683730368E-2</v>
      </c>
      <c r="BB69" s="2">
        <f t="shared" si="17"/>
        <v>8.7252023704448067E-2</v>
      </c>
      <c r="BC69" s="2">
        <f t="shared" si="17"/>
        <v>0.10103888684493625</v>
      </c>
      <c r="BD69" s="2">
        <f t="shared" si="17"/>
        <v>0.11496047430775962</v>
      </c>
      <c r="BE69" s="2">
        <f t="shared" si="17"/>
        <v>0.14616025130794122</v>
      </c>
      <c r="BF69" s="2">
        <f t="shared" si="17"/>
        <v>0.14957039018966353</v>
      </c>
      <c r="BG69" s="2">
        <f t="shared" si="17"/>
        <v>0.15967921907478247</v>
      </c>
      <c r="BH69" s="2">
        <f t="shared" si="17"/>
        <v>0.16956039255106556</v>
      </c>
      <c r="BI69" s="2">
        <f t="shared" si="17"/>
        <v>0.17279328574425407</v>
      </c>
      <c r="BJ69" s="2">
        <f t="shared" si="17"/>
        <v>0.18227814728064909</v>
      </c>
      <c r="BK69" s="2">
        <f t="shared" si="17"/>
        <v>0.18227814728064909</v>
      </c>
      <c r="BL69" s="2">
        <f t="shared" si="17"/>
        <v>0.18536093922446922</v>
      </c>
      <c r="BM69" s="2">
        <f t="shared" si="16"/>
        <v>0.20560089544841759</v>
      </c>
      <c r="BN69" s="2">
        <f t="shared" si="16"/>
        <v>0.21590994551447626</v>
      </c>
      <c r="BO69" s="2">
        <f t="shared" si="15"/>
        <v>0.21590994551447626</v>
      </c>
      <c r="BP69" s="2">
        <f t="shared" si="15"/>
        <v>0.22066149474169405</v>
      </c>
      <c r="BQ69" s="2">
        <f t="shared" si="15"/>
        <v>0.23308571630122199</v>
      </c>
      <c r="BR69" s="2">
        <f t="shared" si="13"/>
        <v>0.23308571630122199</v>
      </c>
      <c r="BS69" s="2">
        <f t="shared" si="13"/>
        <v>0.23486618556436512</v>
      </c>
      <c r="BT69" s="2">
        <f t="shared" si="13"/>
        <v>0.23966720670518188</v>
      </c>
      <c r="BU69" s="2">
        <f t="shared" si="13"/>
        <v>0.24108057379613806</v>
      </c>
      <c r="BV69" s="2">
        <f t="shared" si="13"/>
        <v>0.24239712879992031</v>
      </c>
      <c r="BW69" s="2">
        <f t="shared" si="13"/>
        <v>0.24239712879992031</v>
      </c>
      <c r="BX69" s="2">
        <f t="shared" si="13"/>
        <v>0.24361494026330061</v>
      </c>
      <c r="BY69" s="2">
        <f t="shared" si="13"/>
        <v>0.24361494026330058</v>
      </c>
      <c r="BZ69" s="2">
        <f t="shared" si="13"/>
        <v>0.24361494026330061</v>
      </c>
      <c r="CA69" s="2">
        <f t="shared" si="13"/>
        <v>0.24574684165886021</v>
      </c>
      <c r="CB69" s="2">
        <f t="shared" si="13"/>
        <v>0.24967875653721072</v>
      </c>
      <c r="CC69" s="2">
        <f t="shared" si="13"/>
        <v>0.24934245468133981</v>
      </c>
      <c r="CD69" s="2">
        <f t="shared" si="13"/>
        <v>0.24583653195832353</v>
      </c>
      <c r="CE69" s="2">
        <f t="shared" si="14"/>
        <v>0.23923724273069163</v>
      </c>
      <c r="CF69" s="2">
        <f t="shared" si="14"/>
        <v>0.2375431178057496</v>
      </c>
      <c r="CG69" s="2">
        <f t="shared" si="14"/>
        <v>0.23171378389321887</v>
      </c>
      <c r="CH69" s="2">
        <f t="shared" si="14"/>
        <v>0.2272089901192369</v>
      </c>
      <c r="CI69" s="2">
        <f t="shared" si="14"/>
        <v>0.22477278318499566</v>
      </c>
      <c r="CJ69" s="2">
        <f t="shared" si="14"/>
        <v>0.2167390684366069</v>
      </c>
      <c r="CK69" s="2">
        <f t="shared" si="9"/>
        <v>0.18641227403308114</v>
      </c>
      <c r="CL69" s="2">
        <f t="shared" si="9"/>
        <v>5.4502767536383348E-2</v>
      </c>
    </row>
    <row r="70" spans="1:90">
      <c r="A70" t="str">
        <f>Tabelle1!A70</f>
        <v>Krall Michael</v>
      </c>
      <c r="H70" s="3">
        <f>EXP('3. Iteration'!$F271-'3. Iteration'!H$203)/(1+EXP('3. Iteration'!$F271-'3. Iteration'!H$203))</f>
        <v>0.97520516317899353</v>
      </c>
      <c r="I70" s="3">
        <f>EXP('3. Iteration'!$F271-'3. Iteration'!I$203)/(1+EXP('3. Iteration'!$F271-'3. Iteration'!I$203))</f>
        <v>0.96169059954759917</v>
      </c>
      <c r="J70" s="3">
        <f>EXP('3. Iteration'!$F271-'3. Iteration'!J$203)/(1+EXP('3. Iteration'!$F271-'3. Iteration'!J$203))</f>
        <v>0.92281582543122675</v>
      </c>
      <c r="K70" s="3">
        <f>EXP('3. Iteration'!$F271-'3. Iteration'!K$203)/(1+EXP('3. Iteration'!$F271-'3. Iteration'!K$203))</f>
        <v>0.89154413306697156</v>
      </c>
      <c r="L70" s="3">
        <f>EXP('3. Iteration'!$F271-'3. Iteration'!L$203)/(1+EXP('3. Iteration'!$F271-'3. Iteration'!L$203))</f>
        <v>0.87223462652228267</v>
      </c>
      <c r="M70" s="3">
        <f>EXP('3. Iteration'!$F271-'3. Iteration'!M$203)/(1+EXP('3. Iteration'!$F271-'3. Iteration'!M$203))</f>
        <v>0.85190570733820836</v>
      </c>
      <c r="N70" s="3">
        <f>EXP('3. Iteration'!$F271-'3. Iteration'!N$203)/(1+EXP('3. Iteration'!$F271-'3. Iteration'!N$203))</f>
        <v>0.80256473413107443</v>
      </c>
      <c r="O70" s="3">
        <f>EXP('3. Iteration'!$F271-'3. Iteration'!O$203)/(1+EXP('3. Iteration'!$F271-'3. Iteration'!O$203))</f>
        <v>0.79678464853833608</v>
      </c>
      <c r="P70" s="3">
        <f>EXP('3. Iteration'!$F271-'3. Iteration'!P$203)/(1+EXP('3. Iteration'!$F271-'3. Iteration'!P$203))</f>
        <v>0.77909976932615566</v>
      </c>
      <c r="Q70" s="3">
        <f>EXP('3. Iteration'!$F271-'3. Iteration'!Q$203)/(1+EXP('3. Iteration'!$F271-'3. Iteration'!Q$203))</f>
        <v>0.76090955530767579</v>
      </c>
      <c r="R70" s="3">
        <f>EXP('3. Iteration'!$F271-'3. Iteration'!R$203)/(1+EXP('3. Iteration'!$F271-'3. Iteration'!R$203))</f>
        <v>0.75473659702513485</v>
      </c>
      <c r="S70" s="3">
        <f>EXP('3. Iteration'!$F271-'3. Iteration'!S$203)/(1+EXP('3. Iteration'!$F271-'3. Iteration'!S$203))</f>
        <v>0.73589794088578908</v>
      </c>
      <c r="T70" s="3">
        <f>EXP('3. Iteration'!$F271-'3. Iteration'!T$203)/(1+EXP('3. Iteration'!$F271-'3. Iteration'!T$203))</f>
        <v>0.73589794088578908</v>
      </c>
      <c r="U70" s="3">
        <f>EXP('3. Iteration'!$F271-'3. Iteration'!U$203)/(1+EXP('3. Iteration'!$F271-'3. Iteration'!U$203))</f>
        <v>0.72951403817259008</v>
      </c>
      <c r="V70" s="3">
        <f>EXP('3. Iteration'!$F271-'3. Iteration'!V$203)/(1+EXP('3. Iteration'!$F271-'3. Iteration'!V$203))</f>
        <v>0.68344110872659769</v>
      </c>
      <c r="W70" s="3">
        <f>EXP('3. Iteration'!$F271-'3. Iteration'!W$203)/(1+EXP('3. Iteration'!$F271-'3. Iteration'!W$203))</f>
        <v>0.65609644435662218</v>
      </c>
      <c r="X70" s="3">
        <f>EXP('3. Iteration'!$F271-'3. Iteration'!X$203)/(1+EXP('3. Iteration'!$F271-'3. Iteration'!X$203))</f>
        <v>0.65609644435662218</v>
      </c>
      <c r="Y70" s="3">
        <f>EXP('3. Iteration'!$F271-'3. Iteration'!Y$203)/(1+EXP('3. Iteration'!$F271-'3. Iteration'!Y$203))</f>
        <v>0.64216971520346389</v>
      </c>
      <c r="Z70" s="3">
        <f>EXP('3. Iteration'!$F271-'3. Iteration'!Z$203)/(1+EXP('3. Iteration'!$F271-'3. Iteration'!Z$203))</f>
        <v>0.59946686434176466</v>
      </c>
      <c r="AA70" s="3">
        <f>EXP('3. Iteration'!$F271-'3. Iteration'!AA$203)/(1+EXP('3. Iteration'!$F271-'3. Iteration'!AA$203))</f>
        <v>0.59946686434176466</v>
      </c>
      <c r="AB70" s="3">
        <f>EXP('3. Iteration'!$F271-'3. Iteration'!AB$203)/(1+EXP('3. Iteration'!$F271-'3. Iteration'!AB$203))</f>
        <v>0.59222628537931077</v>
      </c>
      <c r="AC70" s="3">
        <f>EXP('3. Iteration'!$F271-'3. Iteration'!AC$203)/(1+EXP('3. Iteration'!$F271-'3. Iteration'!AC$203))</f>
        <v>0.57031539450821311</v>
      </c>
      <c r="AD70" s="3">
        <f>EXP('3. Iteration'!$F271-'3. Iteration'!AD$203)/(1+EXP('3. Iteration'!$F271-'3. Iteration'!AD$203))</f>
        <v>0.56295264618146634</v>
      </c>
      <c r="AE70" s="3">
        <f>EXP('3. Iteration'!$F271-'3. Iteration'!AE$203)/(1+EXP('3. Iteration'!$F271-'3. Iteration'!AE$203))</f>
        <v>0.55556235639307683</v>
      </c>
      <c r="AF70" s="3">
        <f>EXP('3. Iteration'!$F271-'3. Iteration'!AF$203)/(1+EXP('3. Iteration'!$F271-'3. Iteration'!AF$203))</f>
        <v>0.55556235639307683</v>
      </c>
      <c r="AG70" s="3">
        <f>EXP('3. Iteration'!$F271-'3. Iteration'!AG$203)/(1+EXP('3. Iteration'!$F271-'3. Iteration'!AG$203))</f>
        <v>0.54814576569141882</v>
      </c>
      <c r="AH70" s="3">
        <f>EXP('3. Iteration'!$F271-'3. Iteration'!AH$203)/(1+EXP('3. Iteration'!$F271-'3. Iteration'!AH$203))</f>
        <v>0.54814576569141882</v>
      </c>
      <c r="AI70" s="3">
        <f>EXP('3. Iteration'!$F271-'3. Iteration'!AI$203)/(1+EXP('3. Iteration'!$F271-'3. Iteration'!AI$203))</f>
        <v>0.54814576569141882</v>
      </c>
      <c r="AJ70" s="3">
        <f>EXP('3. Iteration'!$F271-'3. Iteration'!AJ$203)/(1+EXP('3. Iteration'!$F271-'3. Iteration'!AJ$203))</f>
        <v>0.53323874150000694</v>
      </c>
      <c r="AK70" s="3">
        <f>EXP('3. Iteration'!$F271-'3. Iteration'!AK$203)/(1+EXP('3. Iteration'!$F271-'3. Iteration'!AK$203))</f>
        <v>0.44993531660296504</v>
      </c>
      <c r="AL70" s="3">
        <f>EXP('3. Iteration'!$F271-'3. Iteration'!AL$203)/(1+EXP('3. Iteration'!$F271-'3. Iteration'!AL$203))</f>
        <v>0.44229109360575808</v>
      </c>
      <c r="AM70" s="3">
        <f>EXP('3. Iteration'!$F271-'3. Iteration'!AM$203)/(1+EXP('3. Iteration'!$F271-'3. Iteration'!AM$203))</f>
        <v>0.40401697476740628</v>
      </c>
      <c r="AN70" s="3">
        <f>EXP('3. Iteration'!$F271-'3. Iteration'!AN$203)/(1+EXP('3. Iteration'!$F271-'3. Iteration'!AN$203))</f>
        <v>0.36579554342391801</v>
      </c>
      <c r="AO70" s="3">
        <f>EXP('3. Iteration'!$F271-'3. Iteration'!AO$203)/(1+EXP('3. Iteration'!$F271-'3. Iteration'!AO$203))</f>
        <v>0.35817481665426609</v>
      </c>
      <c r="AP70" s="3">
        <f>EXP('3. Iteration'!$F271-'3. Iteration'!AP$203)/(1+EXP('3. Iteration'!$F271-'3. Iteration'!AP$203))</f>
        <v>0.33538842775805444</v>
      </c>
      <c r="AQ70" s="3">
        <f>EXP('3. Iteration'!$F271-'3. Iteration'!AQ$203)/(1+EXP('3. Iteration'!$F271-'3. Iteration'!AQ$203))</f>
        <v>0.32027672935170143</v>
      </c>
      <c r="AR70" s="3">
        <f>EXP('3. Iteration'!$F271-'3. Iteration'!AR$203)/(1+EXP('3. Iteration'!$F271-'3. Iteration'!AR$203))</f>
        <v>0.31274948571183264</v>
      </c>
      <c r="AS70" s="3">
        <f>EXP('3. Iteration'!$F271-'3. Iteration'!AS$203)/(1+EXP('3. Iteration'!$F271-'3. Iteration'!AS$203))</f>
        <v>0.29030157103050791</v>
      </c>
      <c r="AT70" s="3">
        <f>EXP('3. Iteration'!$F271-'3. Iteration'!AT$203)/(1+EXP('3. Iteration'!$F271-'3. Iteration'!AT$203))</f>
        <v>0.224539311012004</v>
      </c>
      <c r="AU70" s="3">
        <f>EXP('3. Iteration'!$F271-'3. Iteration'!AU$203)/(1+EXP('3. Iteration'!$F271-'3. Iteration'!AU$203))</f>
        <v>5.1196431836769002E-2</v>
      </c>
      <c r="AX70">
        <f t="shared" ref="AX70:AX133" si="18">-SUM(AY70:CL70)</f>
        <v>-7.7891452771184788</v>
      </c>
      <c r="AY70" s="2">
        <f t="shared" si="17"/>
        <v>2.4180052888026132E-2</v>
      </c>
      <c r="AZ70" s="2">
        <f t="shared" si="17"/>
        <v>3.6841790289378423E-2</v>
      </c>
      <c r="BA70" s="2">
        <f t="shared" si="17"/>
        <v>7.1226777764910376E-2</v>
      </c>
      <c r="BB70" s="2">
        <f t="shared" si="17"/>
        <v>9.6693191860833666E-2</v>
      </c>
      <c r="BC70" s="2">
        <f t="shared" si="17"/>
        <v>0.11144138281781674</v>
      </c>
      <c r="BD70" s="2">
        <f t="shared" si="17"/>
        <v>0.12616237314279524</v>
      </c>
      <c r="BE70" s="2">
        <f t="shared" si="17"/>
        <v>0.15845458166019225</v>
      </c>
      <c r="BF70" s="2">
        <f t="shared" si="17"/>
        <v>0.16191887239197633</v>
      </c>
      <c r="BG70" s="2">
        <f t="shared" si="17"/>
        <v>0.1721033187620867</v>
      </c>
      <c r="BH70" s="2">
        <f t="shared" si="17"/>
        <v>0.18192620394915088</v>
      </c>
      <c r="BI70" s="2">
        <f t="shared" si="17"/>
        <v>0.18510926613605405</v>
      </c>
      <c r="BJ70" s="2">
        <f t="shared" si="17"/>
        <v>0.19435216148584475</v>
      </c>
      <c r="BK70" s="2">
        <f t="shared" si="17"/>
        <v>0.19435216148584475</v>
      </c>
      <c r="BL70" s="2">
        <f t="shared" si="17"/>
        <v>0.19732330628171085</v>
      </c>
      <c r="BM70" s="2">
        <f t="shared" si="16"/>
        <v>0.21634935962915655</v>
      </c>
      <c r="BN70" s="2">
        <f t="shared" si="16"/>
        <v>0.22563390005921996</v>
      </c>
      <c r="BO70" s="2">
        <f t="shared" si="15"/>
        <v>0.22563390005921996</v>
      </c>
      <c r="BP70" s="2">
        <f t="shared" si="15"/>
        <v>0.22978777207896597</v>
      </c>
      <c r="BQ70" s="2">
        <f t="shared" si="15"/>
        <v>0.24010634289801699</v>
      </c>
      <c r="BR70" s="2">
        <f t="shared" si="13"/>
        <v>0.24010634289801699</v>
      </c>
      <c r="BS70" s="2">
        <f t="shared" si="13"/>
        <v>0.24149431228513393</v>
      </c>
      <c r="BT70" s="2">
        <f t="shared" si="13"/>
        <v>0.24505574529515436</v>
      </c>
      <c r="BU70" s="2">
        <f t="shared" si="13"/>
        <v>0.24603696433875111</v>
      </c>
      <c r="BV70" s="2">
        <f t="shared" si="13"/>
        <v>0.24691282455204872</v>
      </c>
      <c r="BW70" s="2">
        <f t="shared" si="13"/>
        <v>0.24691282455204872</v>
      </c>
      <c r="BX70" s="2">
        <f t="shared" si="13"/>
        <v>0.247681985245987</v>
      </c>
      <c r="BY70" s="2">
        <f t="shared" si="13"/>
        <v>0.247681985245987</v>
      </c>
      <c r="BZ70" s="2">
        <f t="shared" si="13"/>
        <v>0.247681985245987</v>
      </c>
      <c r="CA70" s="2">
        <f t="shared" si="13"/>
        <v>0.24889518606349573</v>
      </c>
      <c r="CB70" s="2">
        <f t="shared" si="13"/>
        <v>0.24749352747635464</v>
      </c>
      <c r="CC70" s="2">
        <f t="shared" si="13"/>
        <v>0.24666968212278065</v>
      </c>
      <c r="CD70" s="2">
        <f t="shared" si="13"/>
        <v>0.24078725886719929</v>
      </c>
      <c r="CE70" s="2">
        <f t="shared" si="14"/>
        <v>0.23198916383511856</v>
      </c>
      <c r="CF70" s="2">
        <f t="shared" si="14"/>
        <v>0.22988561736894897</v>
      </c>
      <c r="CG70" s="2">
        <f t="shared" si="14"/>
        <v>0.22290303028403474</v>
      </c>
      <c r="CH70" s="2">
        <f t="shared" si="14"/>
        <v>0.2176995459874784</v>
      </c>
      <c r="CI70" s="2">
        <f t="shared" si="14"/>
        <v>0.21493724489881683</v>
      </c>
      <c r="CJ70" s="2">
        <f t="shared" si="14"/>
        <v>0.20602656888772689</v>
      </c>
      <c r="CK70" s="2">
        <f t="shared" si="9"/>
        <v>0.17412140882225854</v>
      </c>
      <c r="CL70" s="2">
        <f t="shared" si="9"/>
        <v>4.8575357203952063E-2</v>
      </c>
    </row>
    <row r="71" spans="1:90">
      <c r="A71" t="str">
        <f>Tabelle1!A71</f>
        <v>Schrattenthaler Tina</v>
      </c>
      <c r="H71" s="3">
        <f>EXP('3. Iteration'!$F272-'3. Iteration'!H$203)/(1+EXP('3. Iteration'!$F272-'3. Iteration'!H$203))</f>
        <v>0.97520516317899353</v>
      </c>
      <c r="I71" s="3">
        <f>EXP('3. Iteration'!$F272-'3. Iteration'!I$203)/(1+EXP('3. Iteration'!$F272-'3. Iteration'!I$203))</f>
        <v>0.96169059954759917</v>
      </c>
      <c r="J71" s="3">
        <f>EXP('3. Iteration'!$F272-'3. Iteration'!J$203)/(1+EXP('3. Iteration'!$F272-'3. Iteration'!J$203))</f>
        <v>0.92281582543122675</v>
      </c>
      <c r="K71" s="3">
        <f>EXP('3. Iteration'!$F272-'3. Iteration'!K$203)/(1+EXP('3. Iteration'!$F272-'3. Iteration'!K$203))</f>
        <v>0.89154413306697156</v>
      </c>
      <c r="L71" s="3">
        <f>EXP('3. Iteration'!$F272-'3. Iteration'!L$203)/(1+EXP('3. Iteration'!$F272-'3. Iteration'!L$203))</f>
        <v>0.87223462652228267</v>
      </c>
      <c r="M71" s="3">
        <f>EXP('3. Iteration'!$F272-'3. Iteration'!M$203)/(1+EXP('3. Iteration'!$F272-'3. Iteration'!M$203))</f>
        <v>0.85190570733820836</v>
      </c>
      <c r="N71" s="3">
        <f>EXP('3. Iteration'!$F272-'3. Iteration'!N$203)/(1+EXP('3. Iteration'!$F272-'3. Iteration'!N$203))</f>
        <v>0.80256473413107443</v>
      </c>
      <c r="O71" s="3">
        <f>EXP('3. Iteration'!$F272-'3. Iteration'!O$203)/(1+EXP('3. Iteration'!$F272-'3. Iteration'!O$203))</f>
        <v>0.79678464853833608</v>
      </c>
      <c r="P71" s="3">
        <f>EXP('3. Iteration'!$F272-'3. Iteration'!P$203)/(1+EXP('3. Iteration'!$F272-'3. Iteration'!P$203))</f>
        <v>0.77909976932615566</v>
      </c>
      <c r="Q71" s="3">
        <f>EXP('3. Iteration'!$F272-'3. Iteration'!Q$203)/(1+EXP('3. Iteration'!$F272-'3. Iteration'!Q$203))</f>
        <v>0.76090955530767579</v>
      </c>
      <c r="R71" s="3">
        <f>EXP('3. Iteration'!$F272-'3. Iteration'!R$203)/(1+EXP('3. Iteration'!$F272-'3. Iteration'!R$203))</f>
        <v>0.75473659702513485</v>
      </c>
      <c r="S71" s="3">
        <f>EXP('3. Iteration'!$F272-'3. Iteration'!S$203)/(1+EXP('3. Iteration'!$F272-'3. Iteration'!S$203))</f>
        <v>0.73589794088578908</v>
      </c>
      <c r="T71" s="3">
        <f>EXP('3. Iteration'!$F272-'3. Iteration'!T$203)/(1+EXP('3. Iteration'!$F272-'3. Iteration'!T$203))</f>
        <v>0.73589794088578908</v>
      </c>
      <c r="U71" s="3">
        <f>EXP('3. Iteration'!$F272-'3. Iteration'!U$203)/(1+EXP('3. Iteration'!$F272-'3. Iteration'!U$203))</f>
        <v>0.72951403817259008</v>
      </c>
      <c r="V71" s="3">
        <f>EXP('3. Iteration'!$F272-'3. Iteration'!V$203)/(1+EXP('3. Iteration'!$F272-'3. Iteration'!V$203))</f>
        <v>0.68344110872659769</v>
      </c>
      <c r="W71" s="3">
        <f>EXP('3. Iteration'!$F272-'3. Iteration'!W$203)/(1+EXP('3. Iteration'!$F272-'3. Iteration'!W$203))</f>
        <v>0.65609644435662218</v>
      </c>
      <c r="X71" s="3">
        <f>EXP('3. Iteration'!$F272-'3. Iteration'!X$203)/(1+EXP('3. Iteration'!$F272-'3. Iteration'!X$203))</f>
        <v>0.65609644435662218</v>
      </c>
      <c r="Y71" s="3">
        <f>EXP('3. Iteration'!$F272-'3. Iteration'!Y$203)/(1+EXP('3. Iteration'!$F272-'3. Iteration'!Y$203))</f>
        <v>0.64216971520346389</v>
      </c>
      <c r="Z71" s="3">
        <f>EXP('3. Iteration'!$F272-'3. Iteration'!Z$203)/(1+EXP('3. Iteration'!$F272-'3. Iteration'!Z$203))</f>
        <v>0.59946686434176466</v>
      </c>
      <c r="AA71" s="3">
        <f>EXP('3. Iteration'!$F272-'3. Iteration'!AA$203)/(1+EXP('3. Iteration'!$F272-'3. Iteration'!AA$203))</f>
        <v>0.59946686434176466</v>
      </c>
      <c r="AB71" s="3">
        <f>EXP('3. Iteration'!$F272-'3. Iteration'!AB$203)/(1+EXP('3. Iteration'!$F272-'3. Iteration'!AB$203))</f>
        <v>0.59222628537931077</v>
      </c>
      <c r="AC71" s="3">
        <f>EXP('3. Iteration'!$F272-'3. Iteration'!AC$203)/(1+EXP('3. Iteration'!$F272-'3. Iteration'!AC$203))</f>
        <v>0.57031539450821311</v>
      </c>
      <c r="AD71" s="3">
        <f>EXP('3. Iteration'!$F272-'3. Iteration'!AD$203)/(1+EXP('3. Iteration'!$F272-'3. Iteration'!AD$203))</f>
        <v>0.56295264618146634</v>
      </c>
      <c r="AE71" s="3">
        <f>EXP('3. Iteration'!$F272-'3. Iteration'!AE$203)/(1+EXP('3. Iteration'!$F272-'3. Iteration'!AE$203))</f>
        <v>0.55556235639307683</v>
      </c>
      <c r="AF71" s="3">
        <f>EXP('3. Iteration'!$F272-'3. Iteration'!AF$203)/(1+EXP('3. Iteration'!$F272-'3. Iteration'!AF$203))</f>
        <v>0.55556235639307683</v>
      </c>
      <c r="AG71" s="3">
        <f>EXP('3. Iteration'!$F272-'3. Iteration'!AG$203)/(1+EXP('3. Iteration'!$F272-'3. Iteration'!AG$203))</f>
        <v>0.54814576569141882</v>
      </c>
      <c r="AH71" s="3">
        <f>EXP('3. Iteration'!$F272-'3. Iteration'!AH$203)/(1+EXP('3. Iteration'!$F272-'3. Iteration'!AH$203))</f>
        <v>0.54814576569141882</v>
      </c>
      <c r="AI71" s="3">
        <f>EXP('3. Iteration'!$F272-'3. Iteration'!AI$203)/(1+EXP('3. Iteration'!$F272-'3. Iteration'!AI$203))</f>
        <v>0.54814576569141882</v>
      </c>
      <c r="AJ71" s="3">
        <f>EXP('3. Iteration'!$F272-'3. Iteration'!AJ$203)/(1+EXP('3. Iteration'!$F272-'3. Iteration'!AJ$203))</f>
        <v>0.53323874150000694</v>
      </c>
      <c r="AK71" s="3">
        <f>EXP('3. Iteration'!$F272-'3. Iteration'!AK$203)/(1+EXP('3. Iteration'!$F272-'3. Iteration'!AK$203))</f>
        <v>0.44993531660296504</v>
      </c>
      <c r="AL71" s="3">
        <f>EXP('3. Iteration'!$F272-'3. Iteration'!AL$203)/(1+EXP('3. Iteration'!$F272-'3. Iteration'!AL$203))</f>
        <v>0.44229109360575808</v>
      </c>
      <c r="AM71" s="3">
        <f>EXP('3. Iteration'!$F272-'3. Iteration'!AM$203)/(1+EXP('3. Iteration'!$F272-'3. Iteration'!AM$203))</f>
        <v>0.40401697476740628</v>
      </c>
      <c r="AN71" s="3">
        <f>EXP('3. Iteration'!$F272-'3. Iteration'!AN$203)/(1+EXP('3. Iteration'!$F272-'3. Iteration'!AN$203))</f>
        <v>0.36579554342391801</v>
      </c>
      <c r="AO71" s="3">
        <f>EXP('3. Iteration'!$F272-'3. Iteration'!AO$203)/(1+EXP('3. Iteration'!$F272-'3. Iteration'!AO$203))</f>
        <v>0.35817481665426609</v>
      </c>
      <c r="AP71" s="3">
        <f>EXP('3. Iteration'!$F272-'3. Iteration'!AP$203)/(1+EXP('3. Iteration'!$F272-'3. Iteration'!AP$203))</f>
        <v>0.33538842775805444</v>
      </c>
      <c r="AQ71" s="3">
        <f>EXP('3. Iteration'!$F272-'3. Iteration'!AQ$203)/(1+EXP('3. Iteration'!$F272-'3. Iteration'!AQ$203))</f>
        <v>0.32027672935170143</v>
      </c>
      <c r="AR71" s="3">
        <f>EXP('3. Iteration'!$F272-'3. Iteration'!AR$203)/(1+EXP('3. Iteration'!$F272-'3. Iteration'!AR$203))</f>
        <v>0.31274948571183264</v>
      </c>
      <c r="AS71" s="3">
        <f>EXP('3. Iteration'!$F272-'3. Iteration'!AS$203)/(1+EXP('3. Iteration'!$F272-'3. Iteration'!AS$203))</f>
        <v>0.29030157103050791</v>
      </c>
      <c r="AT71" s="3">
        <f>EXP('3. Iteration'!$F272-'3. Iteration'!AT$203)/(1+EXP('3. Iteration'!$F272-'3. Iteration'!AT$203))</f>
        <v>0.224539311012004</v>
      </c>
      <c r="AU71" s="3">
        <f>EXP('3. Iteration'!$F272-'3. Iteration'!AU$203)/(1+EXP('3. Iteration'!$F272-'3. Iteration'!AU$203))</f>
        <v>5.1196431836769002E-2</v>
      </c>
      <c r="AX71">
        <f t="shared" si="18"/>
        <v>-7.7891452771184788</v>
      </c>
      <c r="AY71" s="2">
        <f t="shared" si="17"/>
        <v>2.4180052888026132E-2</v>
      </c>
      <c r="AZ71" s="2">
        <f t="shared" si="17"/>
        <v>3.6841790289378423E-2</v>
      </c>
      <c r="BA71" s="2">
        <f t="shared" si="17"/>
        <v>7.1226777764910376E-2</v>
      </c>
      <c r="BB71" s="2">
        <f t="shared" si="17"/>
        <v>9.6693191860833666E-2</v>
      </c>
      <c r="BC71" s="2">
        <f t="shared" si="17"/>
        <v>0.11144138281781674</v>
      </c>
      <c r="BD71" s="2">
        <f t="shared" si="17"/>
        <v>0.12616237314279524</v>
      </c>
      <c r="BE71" s="2">
        <f t="shared" si="17"/>
        <v>0.15845458166019225</v>
      </c>
      <c r="BF71" s="2">
        <f t="shared" si="17"/>
        <v>0.16191887239197633</v>
      </c>
      <c r="BG71" s="2">
        <f t="shared" si="17"/>
        <v>0.1721033187620867</v>
      </c>
      <c r="BH71" s="2">
        <f t="shared" si="17"/>
        <v>0.18192620394915088</v>
      </c>
      <c r="BI71" s="2">
        <f t="shared" si="17"/>
        <v>0.18510926613605405</v>
      </c>
      <c r="BJ71" s="2">
        <f t="shared" si="17"/>
        <v>0.19435216148584475</v>
      </c>
      <c r="BK71" s="2">
        <f t="shared" si="17"/>
        <v>0.19435216148584475</v>
      </c>
      <c r="BL71" s="2">
        <f t="shared" si="17"/>
        <v>0.19732330628171085</v>
      </c>
      <c r="BM71" s="2">
        <f t="shared" si="16"/>
        <v>0.21634935962915655</v>
      </c>
      <c r="BN71" s="2">
        <f t="shared" si="16"/>
        <v>0.22563390005921996</v>
      </c>
      <c r="BO71" s="2">
        <f t="shared" si="15"/>
        <v>0.22563390005921996</v>
      </c>
      <c r="BP71" s="2">
        <f t="shared" si="15"/>
        <v>0.22978777207896597</v>
      </c>
      <c r="BQ71" s="2">
        <f t="shared" si="15"/>
        <v>0.24010634289801699</v>
      </c>
      <c r="BR71" s="2">
        <f t="shared" si="13"/>
        <v>0.24010634289801699</v>
      </c>
      <c r="BS71" s="2">
        <f t="shared" si="13"/>
        <v>0.24149431228513393</v>
      </c>
      <c r="BT71" s="2">
        <f t="shared" si="13"/>
        <v>0.24505574529515436</v>
      </c>
      <c r="BU71" s="2">
        <f t="shared" si="13"/>
        <v>0.24603696433875111</v>
      </c>
      <c r="BV71" s="2">
        <f t="shared" si="13"/>
        <v>0.24691282455204872</v>
      </c>
      <c r="BW71" s="2">
        <f t="shared" si="13"/>
        <v>0.24691282455204872</v>
      </c>
      <c r="BX71" s="2">
        <f t="shared" si="13"/>
        <v>0.247681985245987</v>
      </c>
      <c r="BY71" s="2">
        <f t="shared" si="13"/>
        <v>0.247681985245987</v>
      </c>
      <c r="BZ71" s="2">
        <f t="shared" si="13"/>
        <v>0.247681985245987</v>
      </c>
      <c r="CA71" s="2">
        <f t="shared" si="13"/>
        <v>0.24889518606349573</v>
      </c>
      <c r="CB71" s="2">
        <f t="shared" si="13"/>
        <v>0.24749352747635464</v>
      </c>
      <c r="CC71" s="2">
        <f t="shared" si="13"/>
        <v>0.24666968212278065</v>
      </c>
      <c r="CD71" s="2">
        <f t="shared" si="13"/>
        <v>0.24078725886719929</v>
      </c>
      <c r="CE71" s="2">
        <f t="shared" si="14"/>
        <v>0.23198916383511856</v>
      </c>
      <c r="CF71" s="2">
        <f t="shared" si="14"/>
        <v>0.22988561736894897</v>
      </c>
      <c r="CG71" s="2">
        <f t="shared" si="14"/>
        <v>0.22290303028403474</v>
      </c>
      <c r="CH71" s="2">
        <f t="shared" si="14"/>
        <v>0.2176995459874784</v>
      </c>
      <c r="CI71" s="2">
        <f t="shared" si="14"/>
        <v>0.21493724489881683</v>
      </c>
      <c r="CJ71" s="2">
        <f t="shared" si="14"/>
        <v>0.20602656888772689</v>
      </c>
      <c r="CK71" s="2">
        <f t="shared" si="9"/>
        <v>0.17412140882225854</v>
      </c>
      <c r="CL71" s="2">
        <f t="shared" si="9"/>
        <v>4.8575357203952063E-2</v>
      </c>
    </row>
    <row r="72" spans="1:90">
      <c r="A72" t="str">
        <f>Tabelle1!A72</f>
        <v>Tarakci Tolga</v>
      </c>
      <c r="H72" s="3">
        <f>EXP('3. Iteration'!$F273-'3. Iteration'!H$203)/(1+EXP('3. Iteration'!$F273-'3. Iteration'!H$203))</f>
        <v>0.97520516317899353</v>
      </c>
      <c r="I72" s="3">
        <f>EXP('3. Iteration'!$F273-'3. Iteration'!I$203)/(1+EXP('3. Iteration'!$F273-'3. Iteration'!I$203))</f>
        <v>0.96169059954759917</v>
      </c>
      <c r="J72" s="3">
        <f>EXP('3. Iteration'!$F273-'3. Iteration'!J$203)/(1+EXP('3. Iteration'!$F273-'3. Iteration'!J$203))</f>
        <v>0.92281582543122675</v>
      </c>
      <c r="K72" s="3">
        <f>EXP('3. Iteration'!$F273-'3. Iteration'!K$203)/(1+EXP('3. Iteration'!$F273-'3. Iteration'!K$203))</f>
        <v>0.89154413306697156</v>
      </c>
      <c r="L72" s="3">
        <f>EXP('3. Iteration'!$F273-'3. Iteration'!L$203)/(1+EXP('3. Iteration'!$F273-'3. Iteration'!L$203))</f>
        <v>0.87223462652228267</v>
      </c>
      <c r="M72" s="3">
        <f>EXP('3. Iteration'!$F273-'3. Iteration'!M$203)/(1+EXP('3. Iteration'!$F273-'3. Iteration'!M$203))</f>
        <v>0.85190570733820836</v>
      </c>
      <c r="N72" s="3">
        <f>EXP('3. Iteration'!$F273-'3. Iteration'!N$203)/(1+EXP('3. Iteration'!$F273-'3. Iteration'!N$203))</f>
        <v>0.80256473413107443</v>
      </c>
      <c r="O72" s="3">
        <f>EXP('3. Iteration'!$F273-'3. Iteration'!O$203)/(1+EXP('3. Iteration'!$F273-'3. Iteration'!O$203))</f>
        <v>0.79678464853833608</v>
      </c>
      <c r="P72" s="3">
        <f>EXP('3. Iteration'!$F273-'3. Iteration'!P$203)/(1+EXP('3. Iteration'!$F273-'3. Iteration'!P$203))</f>
        <v>0.77909976932615566</v>
      </c>
      <c r="Q72" s="3">
        <f>EXP('3. Iteration'!$F273-'3. Iteration'!Q$203)/(1+EXP('3. Iteration'!$F273-'3. Iteration'!Q$203))</f>
        <v>0.76090955530767579</v>
      </c>
      <c r="R72" s="3">
        <f>EXP('3. Iteration'!$F273-'3. Iteration'!R$203)/(1+EXP('3. Iteration'!$F273-'3. Iteration'!R$203))</f>
        <v>0.75473659702513485</v>
      </c>
      <c r="S72" s="3">
        <f>EXP('3. Iteration'!$F273-'3. Iteration'!S$203)/(1+EXP('3. Iteration'!$F273-'3. Iteration'!S$203))</f>
        <v>0.73589794088578908</v>
      </c>
      <c r="T72" s="3">
        <f>EXP('3. Iteration'!$F273-'3. Iteration'!T$203)/(1+EXP('3. Iteration'!$F273-'3. Iteration'!T$203))</f>
        <v>0.73589794088578908</v>
      </c>
      <c r="U72" s="3">
        <f>EXP('3. Iteration'!$F273-'3. Iteration'!U$203)/(1+EXP('3. Iteration'!$F273-'3. Iteration'!U$203))</f>
        <v>0.72951403817259008</v>
      </c>
      <c r="V72" s="3">
        <f>EXP('3. Iteration'!$F273-'3. Iteration'!V$203)/(1+EXP('3. Iteration'!$F273-'3. Iteration'!V$203))</f>
        <v>0.68344110872659769</v>
      </c>
      <c r="W72" s="3">
        <f>EXP('3. Iteration'!$F273-'3. Iteration'!W$203)/(1+EXP('3. Iteration'!$F273-'3. Iteration'!W$203))</f>
        <v>0.65609644435662218</v>
      </c>
      <c r="X72" s="3">
        <f>EXP('3. Iteration'!$F273-'3. Iteration'!X$203)/(1+EXP('3. Iteration'!$F273-'3. Iteration'!X$203))</f>
        <v>0.65609644435662218</v>
      </c>
      <c r="Y72" s="3">
        <f>EXP('3. Iteration'!$F273-'3. Iteration'!Y$203)/(1+EXP('3. Iteration'!$F273-'3. Iteration'!Y$203))</f>
        <v>0.64216971520346389</v>
      </c>
      <c r="Z72" s="3">
        <f>EXP('3. Iteration'!$F273-'3. Iteration'!Z$203)/(1+EXP('3. Iteration'!$F273-'3. Iteration'!Z$203))</f>
        <v>0.59946686434176466</v>
      </c>
      <c r="AA72" s="3">
        <f>EXP('3. Iteration'!$F273-'3. Iteration'!AA$203)/(1+EXP('3. Iteration'!$F273-'3. Iteration'!AA$203))</f>
        <v>0.59946686434176466</v>
      </c>
      <c r="AB72" s="3">
        <f>EXP('3. Iteration'!$F273-'3. Iteration'!AB$203)/(1+EXP('3. Iteration'!$F273-'3. Iteration'!AB$203))</f>
        <v>0.59222628537931077</v>
      </c>
      <c r="AC72" s="3">
        <f>EXP('3. Iteration'!$F273-'3. Iteration'!AC$203)/(1+EXP('3. Iteration'!$F273-'3. Iteration'!AC$203))</f>
        <v>0.57031539450821311</v>
      </c>
      <c r="AD72" s="3">
        <f>EXP('3. Iteration'!$F273-'3. Iteration'!AD$203)/(1+EXP('3. Iteration'!$F273-'3. Iteration'!AD$203))</f>
        <v>0.56295264618146634</v>
      </c>
      <c r="AE72" s="3">
        <f>EXP('3. Iteration'!$F273-'3. Iteration'!AE$203)/(1+EXP('3. Iteration'!$F273-'3. Iteration'!AE$203))</f>
        <v>0.55556235639307683</v>
      </c>
      <c r="AF72" s="3">
        <f>EXP('3. Iteration'!$F273-'3. Iteration'!AF$203)/(1+EXP('3. Iteration'!$F273-'3. Iteration'!AF$203))</f>
        <v>0.55556235639307683</v>
      </c>
      <c r="AG72" s="3">
        <f>EXP('3. Iteration'!$F273-'3. Iteration'!AG$203)/(1+EXP('3. Iteration'!$F273-'3. Iteration'!AG$203))</f>
        <v>0.54814576569141882</v>
      </c>
      <c r="AH72" s="3">
        <f>EXP('3. Iteration'!$F273-'3. Iteration'!AH$203)/(1+EXP('3. Iteration'!$F273-'3. Iteration'!AH$203))</f>
        <v>0.54814576569141882</v>
      </c>
      <c r="AI72" s="3">
        <f>EXP('3. Iteration'!$F273-'3. Iteration'!AI$203)/(1+EXP('3. Iteration'!$F273-'3. Iteration'!AI$203))</f>
        <v>0.54814576569141882</v>
      </c>
      <c r="AJ72" s="3">
        <f>EXP('3. Iteration'!$F273-'3. Iteration'!AJ$203)/(1+EXP('3. Iteration'!$F273-'3. Iteration'!AJ$203))</f>
        <v>0.53323874150000694</v>
      </c>
      <c r="AK72" s="3">
        <f>EXP('3. Iteration'!$F273-'3. Iteration'!AK$203)/(1+EXP('3. Iteration'!$F273-'3. Iteration'!AK$203))</f>
        <v>0.44993531660296504</v>
      </c>
      <c r="AL72" s="3">
        <f>EXP('3. Iteration'!$F273-'3. Iteration'!AL$203)/(1+EXP('3. Iteration'!$F273-'3. Iteration'!AL$203))</f>
        <v>0.44229109360575808</v>
      </c>
      <c r="AM72" s="3">
        <f>EXP('3. Iteration'!$F273-'3. Iteration'!AM$203)/(1+EXP('3. Iteration'!$F273-'3. Iteration'!AM$203))</f>
        <v>0.40401697476740628</v>
      </c>
      <c r="AN72" s="3">
        <f>EXP('3. Iteration'!$F273-'3. Iteration'!AN$203)/(1+EXP('3. Iteration'!$F273-'3. Iteration'!AN$203))</f>
        <v>0.36579554342391801</v>
      </c>
      <c r="AO72" s="3">
        <f>EXP('3. Iteration'!$F273-'3. Iteration'!AO$203)/(1+EXP('3. Iteration'!$F273-'3. Iteration'!AO$203))</f>
        <v>0.35817481665426609</v>
      </c>
      <c r="AP72" s="3">
        <f>EXP('3. Iteration'!$F273-'3. Iteration'!AP$203)/(1+EXP('3. Iteration'!$F273-'3. Iteration'!AP$203))</f>
        <v>0.33538842775805444</v>
      </c>
      <c r="AQ72" s="3">
        <f>EXP('3. Iteration'!$F273-'3. Iteration'!AQ$203)/(1+EXP('3. Iteration'!$F273-'3. Iteration'!AQ$203))</f>
        <v>0.32027672935170143</v>
      </c>
      <c r="AR72" s="3">
        <f>EXP('3. Iteration'!$F273-'3. Iteration'!AR$203)/(1+EXP('3. Iteration'!$F273-'3. Iteration'!AR$203))</f>
        <v>0.31274948571183264</v>
      </c>
      <c r="AS72" s="3">
        <f>EXP('3. Iteration'!$F273-'3. Iteration'!AS$203)/(1+EXP('3. Iteration'!$F273-'3. Iteration'!AS$203))</f>
        <v>0.29030157103050791</v>
      </c>
      <c r="AT72" s="3">
        <f>EXP('3. Iteration'!$F273-'3. Iteration'!AT$203)/(1+EXP('3. Iteration'!$F273-'3. Iteration'!AT$203))</f>
        <v>0.224539311012004</v>
      </c>
      <c r="AU72" s="3">
        <f>EXP('3. Iteration'!$F273-'3. Iteration'!AU$203)/(1+EXP('3. Iteration'!$F273-'3. Iteration'!AU$203))</f>
        <v>5.1196431836769002E-2</v>
      </c>
      <c r="AX72">
        <f t="shared" si="18"/>
        <v>-7.7891452771184788</v>
      </c>
      <c r="AY72" s="2">
        <f t="shared" si="17"/>
        <v>2.4180052888026132E-2</v>
      </c>
      <c r="AZ72" s="2">
        <f t="shared" si="17"/>
        <v>3.6841790289378423E-2</v>
      </c>
      <c r="BA72" s="2">
        <f t="shared" si="17"/>
        <v>7.1226777764910376E-2</v>
      </c>
      <c r="BB72" s="2">
        <f t="shared" si="17"/>
        <v>9.6693191860833666E-2</v>
      </c>
      <c r="BC72" s="2">
        <f t="shared" si="17"/>
        <v>0.11144138281781674</v>
      </c>
      <c r="BD72" s="2">
        <f t="shared" si="17"/>
        <v>0.12616237314279524</v>
      </c>
      <c r="BE72" s="2">
        <f t="shared" si="17"/>
        <v>0.15845458166019225</v>
      </c>
      <c r="BF72" s="2">
        <f t="shared" si="17"/>
        <v>0.16191887239197633</v>
      </c>
      <c r="BG72" s="2">
        <f t="shared" si="17"/>
        <v>0.1721033187620867</v>
      </c>
      <c r="BH72" s="2">
        <f t="shared" si="17"/>
        <v>0.18192620394915088</v>
      </c>
      <c r="BI72" s="2">
        <f t="shared" si="17"/>
        <v>0.18510926613605405</v>
      </c>
      <c r="BJ72" s="2">
        <f t="shared" si="17"/>
        <v>0.19435216148584475</v>
      </c>
      <c r="BK72" s="2">
        <f t="shared" si="17"/>
        <v>0.19435216148584475</v>
      </c>
      <c r="BL72" s="2">
        <f t="shared" si="17"/>
        <v>0.19732330628171085</v>
      </c>
      <c r="BM72" s="2">
        <f t="shared" si="16"/>
        <v>0.21634935962915655</v>
      </c>
      <c r="BN72" s="2">
        <f t="shared" si="16"/>
        <v>0.22563390005921996</v>
      </c>
      <c r="BO72" s="2">
        <f t="shared" si="15"/>
        <v>0.22563390005921996</v>
      </c>
      <c r="BP72" s="2">
        <f t="shared" si="15"/>
        <v>0.22978777207896597</v>
      </c>
      <c r="BQ72" s="2">
        <f t="shared" si="15"/>
        <v>0.24010634289801699</v>
      </c>
      <c r="BR72" s="2">
        <f t="shared" si="13"/>
        <v>0.24010634289801699</v>
      </c>
      <c r="BS72" s="2">
        <f t="shared" si="13"/>
        <v>0.24149431228513393</v>
      </c>
      <c r="BT72" s="2">
        <f t="shared" si="13"/>
        <v>0.24505574529515436</v>
      </c>
      <c r="BU72" s="2">
        <f t="shared" si="13"/>
        <v>0.24603696433875111</v>
      </c>
      <c r="BV72" s="2">
        <f t="shared" si="13"/>
        <v>0.24691282455204872</v>
      </c>
      <c r="BW72" s="2">
        <f t="shared" si="13"/>
        <v>0.24691282455204872</v>
      </c>
      <c r="BX72" s="2">
        <f t="shared" si="13"/>
        <v>0.247681985245987</v>
      </c>
      <c r="BY72" s="2">
        <f t="shared" si="13"/>
        <v>0.247681985245987</v>
      </c>
      <c r="BZ72" s="2">
        <f t="shared" si="13"/>
        <v>0.247681985245987</v>
      </c>
      <c r="CA72" s="2">
        <f t="shared" si="13"/>
        <v>0.24889518606349573</v>
      </c>
      <c r="CB72" s="2">
        <f t="shared" si="13"/>
        <v>0.24749352747635464</v>
      </c>
      <c r="CC72" s="2">
        <f t="shared" si="13"/>
        <v>0.24666968212278065</v>
      </c>
      <c r="CD72" s="2">
        <f t="shared" si="13"/>
        <v>0.24078725886719929</v>
      </c>
      <c r="CE72" s="2">
        <f t="shared" si="14"/>
        <v>0.23198916383511856</v>
      </c>
      <c r="CF72" s="2">
        <f t="shared" si="14"/>
        <v>0.22988561736894897</v>
      </c>
      <c r="CG72" s="2">
        <f t="shared" si="14"/>
        <v>0.22290303028403474</v>
      </c>
      <c r="CH72" s="2">
        <f t="shared" si="14"/>
        <v>0.2176995459874784</v>
      </c>
      <c r="CI72" s="2">
        <f t="shared" si="14"/>
        <v>0.21493724489881683</v>
      </c>
      <c r="CJ72" s="2">
        <f t="shared" si="14"/>
        <v>0.20602656888772689</v>
      </c>
      <c r="CK72" s="2">
        <f t="shared" si="9"/>
        <v>0.17412140882225854</v>
      </c>
      <c r="CL72" s="2">
        <f t="shared" si="9"/>
        <v>4.8575357203952063E-2</v>
      </c>
    </row>
    <row r="73" spans="1:90">
      <c r="A73" t="str">
        <f>Tabelle1!A73</f>
        <v>Vonbun Patrizia</v>
      </c>
      <c r="H73" s="3">
        <f>EXP('3. Iteration'!$F274-'3. Iteration'!H$203)/(1+EXP('3. Iteration'!$F274-'3. Iteration'!H$203))</f>
        <v>0.97520516317899353</v>
      </c>
      <c r="I73" s="3">
        <f>EXP('3. Iteration'!$F274-'3. Iteration'!I$203)/(1+EXP('3. Iteration'!$F274-'3. Iteration'!I$203))</f>
        <v>0.96169059954759917</v>
      </c>
      <c r="J73" s="3">
        <f>EXP('3. Iteration'!$F274-'3. Iteration'!J$203)/(1+EXP('3. Iteration'!$F274-'3. Iteration'!J$203))</f>
        <v>0.92281582543122675</v>
      </c>
      <c r="K73" s="3">
        <f>EXP('3. Iteration'!$F274-'3. Iteration'!K$203)/(1+EXP('3. Iteration'!$F274-'3. Iteration'!K$203))</f>
        <v>0.89154413306697156</v>
      </c>
      <c r="L73" s="3">
        <f>EXP('3. Iteration'!$F274-'3. Iteration'!L$203)/(1+EXP('3. Iteration'!$F274-'3. Iteration'!L$203))</f>
        <v>0.87223462652228267</v>
      </c>
      <c r="M73" s="3">
        <f>EXP('3. Iteration'!$F274-'3. Iteration'!M$203)/(1+EXP('3. Iteration'!$F274-'3. Iteration'!M$203))</f>
        <v>0.85190570733820836</v>
      </c>
      <c r="N73" s="3">
        <f>EXP('3. Iteration'!$F274-'3. Iteration'!N$203)/(1+EXP('3. Iteration'!$F274-'3. Iteration'!N$203))</f>
        <v>0.80256473413107443</v>
      </c>
      <c r="O73" s="3">
        <f>EXP('3. Iteration'!$F274-'3. Iteration'!O$203)/(1+EXP('3. Iteration'!$F274-'3. Iteration'!O$203))</f>
        <v>0.79678464853833608</v>
      </c>
      <c r="P73" s="3">
        <f>EXP('3. Iteration'!$F274-'3. Iteration'!P$203)/(1+EXP('3. Iteration'!$F274-'3. Iteration'!P$203))</f>
        <v>0.77909976932615566</v>
      </c>
      <c r="Q73" s="3">
        <f>EXP('3. Iteration'!$F274-'3. Iteration'!Q$203)/(1+EXP('3. Iteration'!$F274-'3. Iteration'!Q$203))</f>
        <v>0.76090955530767579</v>
      </c>
      <c r="R73" s="3">
        <f>EXP('3. Iteration'!$F274-'3. Iteration'!R$203)/(1+EXP('3. Iteration'!$F274-'3. Iteration'!R$203))</f>
        <v>0.75473659702513485</v>
      </c>
      <c r="S73" s="3">
        <f>EXP('3. Iteration'!$F274-'3. Iteration'!S$203)/(1+EXP('3. Iteration'!$F274-'3. Iteration'!S$203))</f>
        <v>0.73589794088578908</v>
      </c>
      <c r="T73" s="3">
        <f>EXP('3. Iteration'!$F274-'3. Iteration'!T$203)/(1+EXP('3. Iteration'!$F274-'3. Iteration'!T$203))</f>
        <v>0.73589794088578908</v>
      </c>
      <c r="U73" s="3">
        <f>EXP('3. Iteration'!$F274-'3. Iteration'!U$203)/(1+EXP('3. Iteration'!$F274-'3. Iteration'!U$203))</f>
        <v>0.72951403817259008</v>
      </c>
      <c r="V73" s="3">
        <f>EXP('3. Iteration'!$F274-'3. Iteration'!V$203)/(1+EXP('3. Iteration'!$F274-'3. Iteration'!V$203))</f>
        <v>0.68344110872659769</v>
      </c>
      <c r="W73" s="3">
        <f>EXP('3. Iteration'!$F274-'3. Iteration'!W$203)/(1+EXP('3. Iteration'!$F274-'3. Iteration'!W$203))</f>
        <v>0.65609644435662218</v>
      </c>
      <c r="X73" s="3">
        <f>EXP('3. Iteration'!$F274-'3. Iteration'!X$203)/(1+EXP('3. Iteration'!$F274-'3. Iteration'!X$203))</f>
        <v>0.65609644435662218</v>
      </c>
      <c r="Y73" s="3">
        <f>EXP('3. Iteration'!$F274-'3. Iteration'!Y$203)/(1+EXP('3. Iteration'!$F274-'3. Iteration'!Y$203))</f>
        <v>0.64216971520346389</v>
      </c>
      <c r="Z73" s="3">
        <f>EXP('3. Iteration'!$F274-'3. Iteration'!Z$203)/(1+EXP('3. Iteration'!$F274-'3. Iteration'!Z$203))</f>
        <v>0.59946686434176466</v>
      </c>
      <c r="AA73" s="3">
        <f>EXP('3. Iteration'!$F274-'3. Iteration'!AA$203)/(1+EXP('3. Iteration'!$F274-'3. Iteration'!AA$203))</f>
        <v>0.59946686434176466</v>
      </c>
      <c r="AB73" s="3">
        <f>EXP('3. Iteration'!$F274-'3. Iteration'!AB$203)/(1+EXP('3. Iteration'!$F274-'3. Iteration'!AB$203))</f>
        <v>0.59222628537931077</v>
      </c>
      <c r="AC73" s="3">
        <f>EXP('3. Iteration'!$F274-'3. Iteration'!AC$203)/(1+EXP('3. Iteration'!$F274-'3. Iteration'!AC$203))</f>
        <v>0.57031539450821311</v>
      </c>
      <c r="AD73" s="3">
        <f>EXP('3. Iteration'!$F274-'3. Iteration'!AD$203)/(1+EXP('3. Iteration'!$F274-'3. Iteration'!AD$203))</f>
        <v>0.56295264618146634</v>
      </c>
      <c r="AE73" s="3">
        <f>EXP('3. Iteration'!$F274-'3. Iteration'!AE$203)/(1+EXP('3. Iteration'!$F274-'3. Iteration'!AE$203))</f>
        <v>0.55556235639307683</v>
      </c>
      <c r="AF73" s="3">
        <f>EXP('3. Iteration'!$F274-'3. Iteration'!AF$203)/(1+EXP('3. Iteration'!$F274-'3. Iteration'!AF$203))</f>
        <v>0.55556235639307683</v>
      </c>
      <c r="AG73" s="3">
        <f>EXP('3. Iteration'!$F274-'3. Iteration'!AG$203)/(1+EXP('3. Iteration'!$F274-'3. Iteration'!AG$203))</f>
        <v>0.54814576569141882</v>
      </c>
      <c r="AH73" s="3">
        <f>EXP('3. Iteration'!$F274-'3. Iteration'!AH$203)/(1+EXP('3. Iteration'!$F274-'3. Iteration'!AH$203))</f>
        <v>0.54814576569141882</v>
      </c>
      <c r="AI73" s="3">
        <f>EXP('3. Iteration'!$F274-'3. Iteration'!AI$203)/(1+EXP('3. Iteration'!$F274-'3. Iteration'!AI$203))</f>
        <v>0.54814576569141882</v>
      </c>
      <c r="AJ73" s="3">
        <f>EXP('3. Iteration'!$F274-'3. Iteration'!AJ$203)/(1+EXP('3. Iteration'!$F274-'3. Iteration'!AJ$203))</f>
        <v>0.53323874150000694</v>
      </c>
      <c r="AK73" s="3">
        <f>EXP('3. Iteration'!$F274-'3. Iteration'!AK$203)/(1+EXP('3. Iteration'!$F274-'3. Iteration'!AK$203))</f>
        <v>0.44993531660296504</v>
      </c>
      <c r="AL73" s="3">
        <f>EXP('3. Iteration'!$F274-'3. Iteration'!AL$203)/(1+EXP('3. Iteration'!$F274-'3. Iteration'!AL$203))</f>
        <v>0.44229109360575808</v>
      </c>
      <c r="AM73" s="3">
        <f>EXP('3. Iteration'!$F274-'3. Iteration'!AM$203)/(1+EXP('3. Iteration'!$F274-'3. Iteration'!AM$203))</f>
        <v>0.40401697476740628</v>
      </c>
      <c r="AN73" s="3">
        <f>EXP('3. Iteration'!$F274-'3. Iteration'!AN$203)/(1+EXP('3. Iteration'!$F274-'3. Iteration'!AN$203))</f>
        <v>0.36579554342391801</v>
      </c>
      <c r="AO73" s="3">
        <f>EXP('3. Iteration'!$F274-'3. Iteration'!AO$203)/(1+EXP('3. Iteration'!$F274-'3. Iteration'!AO$203))</f>
        <v>0.35817481665426609</v>
      </c>
      <c r="AP73" s="3">
        <f>EXP('3. Iteration'!$F274-'3. Iteration'!AP$203)/(1+EXP('3. Iteration'!$F274-'3. Iteration'!AP$203))</f>
        <v>0.33538842775805444</v>
      </c>
      <c r="AQ73" s="3">
        <f>EXP('3. Iteration'!$F274-'3. Iteration'!AQ$203)/(1+EXP('3. Iteration'!$F274-'3. Iteration'!AQ$203))</f>
        <v>0.32027672935170143</v>
      </c>
      <c r="AR73" s="3">
        <f>EXP('3. Iteration'!$F274-'3. Iteration'!AR$203)/(1+EXP('3. Iteration'!$F274-'3. Iteration'!AR$203))</f>
        <v>0.31274948571183264</v>
      </c>
      <c r="AS73" s="3">
        <f>EXP('3. Iteration'!$F274-'3. Iteration'!AS$203)/(1+EXP('3. Iteration'!$F274-'3. Iteration'!AS$203))</f>
        <v>0.29030157103050791</v>
      </c>
      <c r="AT73" s="3">
        <f>EXP('3. Iteration'!$F274-'3. Iteration'!AT$203)/(1+EXP('3. Iteration'!$F274-'3. Iteration'!AT$203))</f>
        <v>0.224539311012004</v>
      </c>
      <c r="AU73" s="3">
        <f>EXP('3. Iteration'!$F274-'3. Iteration'!AU$203)/(1+EXP('3. Iteration'!$F274-'3. Iteration'!AU$203))</f>
        <v>5.1196431836769002E-2</v>
      </c>
      <c r="AX73">
        <f t="shared" si="18"/>
        <v>-7.7891452771184788</v>
      </c>
      <c r="AY73" s="2">
        <f t="shared" si="17"/>
        <v>2.4180052888026132E-2</v>
      </c>
      <c r="AZ73" s="2">
        <f t="shared" si="17"/>
        <v>3.6841790289378423E-2</v>
      </c>
      <c r="BA73" s="2">
        <f t="shared" si="17"/>
        <v>7.1226777764910376E-2</v>
      </c>
      <c r="BB73" s="2">
        <f t="shared" ref="BB73:BL96" si="19">K73*(1-K73)</f>
        <v>9.6693191860833666E-2</v>
      </c>
      <c r="BC73" s="2">
        <f t="shared" si="19"/>
        <v>0.11144138281781674</v>
      </c>
      <c r="BD73" s="2">
        <f t="shared" si="19"/>
        <v>0.12616237314279524</v>
      </c>
      <c r="BE73" s="2">
        <f t="shared" si="19"/>
        <v>0.15845458166019225</v>
      </c>
      <c r="BF73" s="2">
        <f t="shared" si="19"/>
        <v>0.16191887239197633</v>
      </c>
      <c r="BG73" s="2">
        <f t="shared" si="19"/>
        <v>0.1721033187620867</v>
      </c>
      <c r="BH73" s="2">
        <f t="shared" si="19"/>
        <v>0.18192620394915088</v>
      </c>
      <c r="BI73" s="2">
        <f t="shared" si="19"/>
        <v>0.18510926613605405</v>
      </c>
      <c r="BJ73" s="2">
        <f t="shared" si="19"/>
        <v>0.19435216148584475</v>
      </c>
      <c r="BK73" s="2">
        <f t="shared" si="19"/>
        <v>0.19435216148584475</v>
      </c>
      <c r="BL73" s="2">
        <f t="shared" si="19"/>
        <v>0.19732330628171085</v>
      </c>
      <c r="BM73" s="2">
        <f t="shared" si="16"/>
        <v>0.21634935962915655</v>
      </c>
      <c r="BN73" s="2">
        <f t="shared" si="16"/>
        <v>0.22563390005921996</v>
      </c>
      <c r="BO73" s="2">
        <f t="shared" si="15"/>
        <v>0.22563390005921996</v>
      </c>
      <c r="BP73" s="2">
        <f t="shared" si="15"/>
        <v>0.22978777207896597</v>
      </c>
      <c r="BQ73" s="2">
        <f t="shared" si="15"/>
        <v>0.24010634289801699</v>
      </c>
      <c r="BR73" s="2">
        <f t="shared" si="13"/>
        <v>0.24010634289801699</v>
      </c>
      <c r="BS73" s="2">
        <f t="shared" si="13"/>
        <v>0.24149431228513393</v>
      </c>
      <c r="BT73" s="2">
        <f t="shared" si="13"/>
        <v>0.24505574529515436</v>
      </c>
      <c r="BU73" s="2">
        <f t="shared" si="13"/>
        <v>0.24603696433875111</v>
      </c>
      <c r="BV73" s="2">
        <f t="shared" si="13"/>
        <v>0.24691282455204872</v>
      </c>
      <c r="BW73" s="2">
        <f t="shared" si="13"/>
        <v>0.24691282455204872</v>
      </c>
      <c r="BX73" s="2">
        <f t="shared" si="13"/>
        <v>0.247681985245987</v>
      </c>
      <c r="BY73" s="2">
        <f t="shared" si="13"/>
        <v>0.247681985245987</v>
      </c>
      <c r="BZ73" s="2">
        <f t="shared" si="13"/>
        <v>0.247681985245987</v>
      </c>
      <c r="CA73" s="2">
        <f t="shared" si="13"/>
        <v>0.24889518606349573</v>
      </c>
      <c r="CB73" s="2">
        <f t="shared" si="13"/>
        <v>0.24749352747635464</v>
      </c>
      <c r="CC73" s="2">
        <f t="shared" si="13"/>
        <v>0.24666968212278065</v>
      </c>
      <c r="CD73" s="2">
        <f t="shared" si="13"/>
        <v>0.24078725886719929</v>
      </c>
      <c r="CE73" s="2">
        <f t="shared" si="14"/>
        <v>0.23198916383511856</v>
      </c>
      <c r="CF73" s="2">
        <f t="shared" si="14"/>
        <v>0.22988561736894897</v>
      </c>
      <c r="CG73" s="2">
        <f t="shared" si="14"/>
        <v>0.22290303028403474</v>
      </c>
      <c r="CH73" s="2">
        <f t="shared" si="14"/>
        <v>0.2176995459874784</v>
      </c>
      <c r="CI73" s="2">
        <f t="shared" si="14"/>
        <v>0.21493724489881683</v>
      </c>
      <c r="CJ73" s="2">
        <f t="shared" si="14"/>
        <v>0.20602656888772689</v>
      </c>
      <c r="CK73" s="2">
        <f t="shared" si="9"/>
        <v>0.17412140882225854</v>
      </c>
      <c r="CL73" s="2">
        <f t="shared" si="9"/>
        <v>4.8575357203952063E-2</v>
      </c>
    </row>
    <row r="74" spans="1:90">
      <c r="A74" t="str">
        <f>Tabelle1!A74</f>
        <v>Bramböck Daniel</v>
      </c>
      <c r="H74" s="3">
        <f>EXP('3. Iteration'!$F275-'3. Iteration'!H$203)/(1+EXP('3. Iteration'!$F275-'3. Iteration'!H$203))</f>
        <v>0.97194356970975748</v>
      </c>
      <c r="I74" s="3">
        <f>EXP('3. Iteration'!$F275-'3. Iteration'!I$203)/(1+EXP('3. Iteration'!$F275-'3. Iteration'!I$203))</f>
        <v>0.95673013520170058</v>
      </c>
      <c r="J74" s="3">
        <f>EXP('3. Iteration'!$F275-'3. Iteration'!J$203)/(1+EXP('3. Iteration'!$F275-'3. Iteration'!J$203))</f>
        <v>0.91327562162482645</v>
      </c>
      <c r="K74" s="3">
        <f>EXP('3. Iteration'!$F275-'3. Iteration'!K$203)/(1+EXP('3. Iteration'!$F275-'3. Iteration'!K$203))</f>
        <v>0.87864694663014531</v>
      </c>
      <c r="L74" s="3">
        <f>EXP('3. Iteration'!$F275-'3. Iteration'!L$203)/(1+EXP('3. Iteration'!$F275-'3. Iteration'!L$203))</f>
        <v>0.85740847399301923</v>
      </c>
      <c r="M74" s="3">
        <f>EXP('3. Iteration'!$F275-'3. Iteration'!M$203)/(1+EXP('3. Iteration'!$F275-'3. Iteration'!M$203))</f>
        <v>0.83516634801450851</v>
      </c>
      <c r="N74" s="3">
        <f>EXP('3. Iteration'!$F275-'3. Iteration'!N$203)/(1+EXP('3. Iteration'!$F275-'3. Iteration'!N$203))</f>
        <v>0.78167755017725327</v>
      </c>
      <c r="O74" s="3">
        <f>EXP('3. Iteration'!$F275-'3. Iteration'!O$203)/(1+EXP('3. Iteration'!$F275-'3. Iteration'!O$203))</f>
        <v>0.77545705823438948</v>
      </c>
      <c r="P74" s="3">
        <f>EXP('3. Iteration'!$F275-'3. Iteration'!P$203)/(1+EXP('3. Iteration'!$F275-'3. Iteration'!P$203))</f>
        <v>0.75648338949388494</v>
      </c>
      <c r="Q74" s="3">
        <f>EXP('3. Iteration'!$F275-'3. Iteration'!Q$203)/(1+EXP('3. Iteration'!$F275-'3. Iteration'!Q$203))</f>
        <v>0.73705934567887765</v>
      </c>
      <c r="R74" s="3">
        <f>EXP('3. Iteration'!$F275-'3. Iteration'!R$203)/(1+EXP('3. Iteration'!$F275-'3. Iteration'!R$203))</f>
        <v>0.73048871640715196</v>
      </c>
      <c r="S74" s="3">
        <f>EXP('3. Iteration'!$F275-'3. Iteration'!S$203)/(1+EXP('3. Iteration'!$F275-'3. Iteration'!S$203))</f>
        <v>0.71050198260767627</v>
      </c>
      <c r="T74" s="3">
        <f>EXP('3. Iteration'!$F275-'3. Iteration'!T$203)/(1+EXP('3. Iteration'!$F275-'3. Iteration'!T$203))</f>
        <v>0.71050198260767627</v>
      </c>
      <c r="U74" s="3">
        <f>EXP('3. Iteration'!$F275-'3. Iteration'!U$203)/(1+EXP('3. Iteration'!$F275-'3. Iteration'!U$203))</f>
        <v>0.70375133181440686</v>
      </c>
      <c r="V74" s="3">
        <f>EXP('3. Iteration'!$F275-'3. Iteration'!V$203)/(1+EXP('3. Iteration'!$F275-'3. Iteration'!V$203))</f>
        <v>0.65536324135388735</v>
      </c>
      <c r="W74" s="3">
        <f>EXP('3. Iteration'!$F275-'3. Iteration'!W$203)/(1+EXP('3. Iteration'!$F275-'3. Iteration'!W$203))</f>
        <v>0.62691717856687457</v>
      </c>
      <c r="X74" s="3">
        <f>EXP('3. Iteration'!$F275-'3. Iteration'!X$203)/(1+EXP('3. Iteration'!$F275-'3. Iteration'!X$203))</f>
        <v>0.62691717856687446</v>
      </c>
      <c r="Y74" s="3">
        <f>EXP('3. Iteration'!$F275-'3. Iteration'!Y$203)/(1+EXP('3. Iteration'!$F275-'3. Iteration'!Y$203))</f>
        <v>0.61250668912582429</v>
      </c>
      <c r="Z74" s="3">
        <f>EXP('3. Iteration'!$F275-'3. Iteration'!Z$203)/(1+EXP('3. Iteration'!$F275-'3. Iteration'!Z$203))</f>
        <v>0.56864174861546735</v>
      </c>
      <c r="AA74" s="3">
        <f>EXP('3. Iteration'!$F275-'3. Iteration'!AA$203)/(1+EXP('3. Iteration'!$F275-'3. Iteration'!AA$203))</f>
        <v>0.56864174861546735</v>
      </c>
      <c r="AB74" s="3">
        <f>EXP('3. Iteration'!$F275-'3. Iteration'!AB$203)/(1+EXP('3. Iteration'!$F275-'3. Iteration'!AB$203))</f>
        <v>0.56125177308574303</v>
      </c>
      <c r="AC74" s="3">
        <f>EXP('3. Iteration'!$F275-'3. Iteration'!AC$203)/(1+EXP('3. Iteration'!$F275-'3. Iteration'!AC$203))</f>
        <v>0.53897217101330008</v>
      </c>
      <c r="AD74" s="3">
        <f>EXP('3. Iteration'!$F275-'3. Iteration'!AD$203)/(1+EXP('3. Iteration'!$F275-'3. Iteration'!AD$203))</f>
        <v>0.53151352903004767</v>
      </c>
      <c r="AE74" s="3">
        <f>EXP('3. Iteration'!$F275-'3. Iteration'!AE$203)/(1+EXP('3. Iteration'!$F275-'3. Iteration'!AE$203))</f>
        <v>0.52404108699995855</v>
      </c>
      <c r="AF74" s="3">
        <f>EXP('3. Iteration'!$F275-'3. Iteration'!AF$203)/(1+EXP('3. Iteration'!$F275-'3. Iteration'!AF$203))</f>
        <v>0.52404108699995855</v>
      </c>
      <c r="AG74" s="3">
        <f>EXP('3. Iteration'!$F275-'3. Iteration'!AG$203)/(1+EXP('3. Iteration'!$F275-'3. Iteration'!AG$203))</f>
        <v>0.5165562134750521</v>
      </c>
      <c r="AH74" s="3">
        <f>EXP('3. Iteration'!$F275-'3. Iteration'!AH$203)/(1+EXP('3. Iteration'!$F275-'3. Iteration'!AH$203))</f>
        <v>0.51655621347505198</v>
      </c>
      <c r="AI74" s="3">
        <f>EXP('3. Iteration'!$F275-'3. Iteration'!AI$203)/(1+EXP('3. Iteration'!$F275-'3. Iteration'!AI$203))</f>
        <v>0.5165562134750521</v>
      </c>
      <c r="AJ74" s="3">
        <f>EXP('3. Iteration'!$F275-'3. Iteration'!AJ$203)/(1+EXP('3. Iteration'!$F275-'3. Iteration'!AJ$203))</f>
        <v>0.50155469611115122</v>
      </c>
      <c r="AK74" s="3">
        <f>EXP('3. Iteration'!$F275-'3. Iteration'!AK$203)/(1+EXP('3. Iteration'!$F275-'3. Iteration'!AK$203))</f>
        <v>0.41876029368381934</v>
      </c>
      <c r="AL74" s="3">
        <f>EXP('3. Iteration'!$F275-'3. Iteration'!AL$203)/(1+EXP('3. Iteration'!$F275-'3. Iteration'!AL$203))</f>
        <v>0.41124973409225868</v>
      </c>
      <c r="AM74" s="3">
        <f>EXP('3. Iteration'!$F275-'3. Iteration'!AM$203)/(1+EXP('3. Iteration'!$F275-'3. Iteration'!AM$203))</f>
        <v>0.37386111527703419</v>
      </c>
      <c r="AN74" s="3">
        <f>EXP('3. Iteration'!$F275-'3. Iteration'!AN$203)/(1+EXP('3. Iteration'!$F275-'3. Iteration'!AN$203))</f>
        <v>0.33687995813183119</v>
      </c>
      <c r="AO74" s="3">
        <f>EXP('3. Iteration'!$F275-'3. Iteration'!AO$203)/(1+EXP('3. Iteration'!$F275-'3. Iteration'!AO$203))</f>
        <v>0.32954861248155476</v>
      </c>
      <c r="AP74" s="3">
        <f>EXP('3. Iteration'!$F275-'3. Iteration'!AP$203)/(1+EXP('3. Iteration'!$F275-'3. Iteration'!AP$203))</f>
        <v>0.30771025635117838</v>
      </c>
      <c r="AQ74" s="3">
        <f>EXP('3. Iteration'!$F275-'3. Iteration'!AQ$203)/(1+EXP('3. Iteration'!$F275-'3. Iteration'!AQ$203))</f>
        <v>0.29329531065835374</v>
      </c>
      <c r="AR74" s="3">
        <f>EXP('3. Iteration'!$F275-'3. Iteration'!AR$203)/(1+EXP('3. Iteration'!$F275-'3. Iteration'!AR$203))</f>
        <v>0.28613525216159885</v>
      </c>
      <c r="AS74" s="3">
        <f>EXP('3. Iteration'!$F275-'3. Iteration'!AS$203)/(1+EXP('3. Iteration'!$F275-'3. Iteration'!AS$203))</f>
        <v>0.264861399412534</v>
      </c>
      <c r="AT74" s="3">
        <f>EXP('3. Iteration'!$F275-'3. Iteration'!AT$203)/(1+EXP('3. Iteration'!$F275-'3. Iteration'!AT$203))</f>
        <v>0.20321197519381101</v>
      </c>
      <c r="AU74" s="3">
        <f>EXP('3. Iteration'!$F275-'3. Iteration'!AU$203)/(1+EXP('3. Iteration'!$F275-'3. Iteration'!AU$203))</f>
        <v>4.5370357351339673E-2</v>
      </c>
      <c r="AX74">
        <f t="shared" si="18"/>
        <v>-7.9057275198829604</v>
      </c>
      <c r="AY74" s="2">
        <f t="shared" ref="AY74:BG128" si="20">H74*(1-H74)</f>
        <v>2.726926700961128E-2</v>
      </c>
      <c r="AZ74" s="2">
        <f t="shared" si="20"/>
        <v>4.1397583598636309E-2</v>
      </c>
      <c r="BA74" s="2">
        <f t="shared" si="20"/>
        <v>7.9203260570613276E-2</v>
      </c>
      <c r="BB74" s="2">
        <f t="shared" si="19"/>
        <v>0.1066264898076679</v>
      </c>
      <c r="BC74" s="2">
        <f t="shared" si="19"/>
        <v>0.12225918271798129</v>
      </c>
      <c r="BD74" s="2">
        <f t="shared" si="19"/>
        <v>0.13766351915861738</v>
      </c>
      <c r="BE74" s="2">
        <f t="shared" si="19"/>
        <v>0.17065775772614097</v>
      </c>
      <c r="BF74" s="2">
        <f t="shared" si="19"/>
        <v>0.17412340906885615</v>
      </c>
      <c r="BG74" s="2">
        <f t="shared" si="19"/>
        <v>0.18421627091372811</v>
      </c>
      <c r="BH74" s="2">
        <f t="shared" si="19"/>
        <v>0.19380286662630239</v>
      </c>
      <c r="BI74" s="2">
        <f t="shared" si="19"/>
        <v>0.19687495160898347</v>
      </c>
      <c r="BJ74" s="2">
        <f t="shared" si="19"/>
        <v>0.20568891531823755</v>
      </c>
      <c r="BK74" s="2">
        <f t="shared" si="19"/>
        <v>0.20568891531823755</v>
      </c>
      <c r="BL74" s="2">
        <f t="shared" si="19"/>
        <v>0.20848539478385547</v>
      </c>
      <c r="BM74" s="2">
        <f t="shared" si="16"/>
        <v>0.22586226323601374</v>
      </c>
      <c r="BN74" s="2">
        <f t="shared" si="16"/>
        <v>0.23389202978462406</v>
      </c>
      <c r="BO74" s="2">
        <f t="shared" si="15"/>
        <v>0.23389202978462412</v>
      </c>
      <c r="BP74" s="2">
        <f t="shared" si="15"/>
        <v>0.23734224490194514</v>
      </c>
      <c r="BQ74" s="2">
        <f t="shared" si="15"/>
        <v>0.24528831034701098</v>
      </c>
      <c r="BR74" s="2">
        <f t="shared" si="13"/>
        <v>0.24528831034701098</v>
      </c>
      <c r="BS74" s="2">
        <f t="shared" si="13"/>
        <v>0.24624822029385265</v>
      </c>
      <c r="BT74" s="2">
        <f t="shared" si="13"/>
        <v>0.24848116988651009</v>
      </c>
      <c r="BU74" s="2">
        <f t="shared" si="13"/>
        <v>0.24900689748807234</v>
      </c>
      <c r="BV74" s="2">
        <f t="shared" si="13"/>
        <v>0.24942202613586043</v>
      </c>
      <c r="BW74" s="2">
        <f t="shared" si="13"/>
        <v>0.24942202613586043</v>
      </c>
      <c r="BX74" s="2">
        <f t="shared" si="13"/>
        <v>0.2497258917953685</v>
      </c>
      <c r="BY74" s="2">
        <f t="shared" si="13"/>
        <v>0.2497258917953685</v>
      </c>
      <c r="BZ74" s="2">
        <f t="shared" si="13"/>
        <v>0.2497258917953685</v>
      </c>
      <c r="CA74" s="2">
        <f t="shared" si="13"/>
        <v>0.24999758292000196</v>
      </c>
      <c r="CB74" s="2">
        <f t="shared" si="13"/>
        <v>0.24340011011766075</v>
      </c>
      <c r="CC74" s="2">
        <f t="shared" si="13"/>
        <v>0.2421233903013052</v>
      </c>
      <c r="CD74" s="2">
        <f t="shared" si="13"/>
        <v>0.23408898176084636</v>
      </c>
      <c r="CE74" s="2">
        <f t="shared" si="14"/>
        <v>0.22339185194092687</v>
      </c>
      <c r="CF74" s="2">
        <f t="shared" si="14"/>
        <v>0.22094632449303681</v>
      </c>
      <c r="CG74" s="2">
        <f t="shared" si="14"/>
        <v>0.21302465448747046</v>
      </c>
      <c r="CH74" s="2">
        <f t="shared" si="14"/>
        <v>0.20727317140417351</v>
      </c>
      <c r="CI74" s="2">
        <f t="shared" si="14"/>
        <v>0.20426186963201709</v>
      </c>
      <c r="CJ74" s="2">
        <f t="shared" si="14"/>
        <v>0.19470983851376816</v>
      </c>
      <c r="CK74" s="2">
        <f t="shared" si="9"/>
        <v>0.16191686833164093</v>
      </c>
      <c r="CL74" s="2">
        <f t="shared" si="9"/>
        <v>4.3311888025151409E-2</v>
      </c>
    </row>
    <row r="75" spans="1:90">
      <c r="A75" t="str">
        <f>Tabelle1!A75</f>
        <v>Demirhan Mürsel</v>
      </c>
      <c r="H75" s="3">
        <f>EXP('3. Iteration'!$F276-'3. Iteration'!H$203)/(1+EXP('3. Iteration'!$F276-'3. Iteration'!H$203))</f>
        <v>0.97194356970975748</v>
      </c>
      <c r="I75" s="3">
        <f>EXP('3. Iteration'!$F276-'3. Iteration'!I$203)/(1+EXP('3. Iteration'!$F276-'3. Iteration'!I$203))</f>
        <v>0.95673013520170058</v>
      </c>
      <c r="J75" s="3">
        <f>EXP('3. Iteration'!$F276-'3. Iteration'!J$203)/(1+EXP('3. Iteration'!$F276-'3. Iteration'!J$203))</f>
        <v>0.91327562162482645</v>
      </c>
      <c r="K75" s="3">
        <f>EXP('3. Iteration'!$F276-'3. Iteration'!K$203)/(1+EXP('3. Iteration'!$F276-'3. Iteration'!K$203))</f>
        <v>0.87864694663014531</v>
      </c>
      <c r="L75" s="3">
        <f>EXP('3. Iteration'!$F276-'3. Iteration'!L$203)/(1+EXP('3. Iteration'!$F276-'3. Iteration'!L$203))</f>
        <v>0.85740847399301923</v>
      </c>
      <c r="M75" s="3">
        <f>EXP('3. Iteration'!$F276-'3. Iteration'!M$203)/(1+EXP('3. Iteration'!$F276-'3. Iteration'!M$203))</f>
        <v>0.83516634801450851</v>
      </c>
      <c r="N75" s="3">
        <f>EXP('3. Iteration'!$F276-'3. Iteration'!N$203)/(1+EXP('3. Iteration'!$F276-'3. Iteration'!N$203))</f>
        <v>0.78167755017725327</v>
      </c>
      <c r="O75" s="3">
        <f>EXP('3. Iteration'!$F276-'3. Iteration'!O$203)/(1+EXP('3. Iteration'!$F276-'3. Iteration'!O$203))</f>
        <v>0.77545705823438948</v>
      </c>
      <c r="P75" s="3">
        <f>EXP('3. Iteration'!$F276-'3. Iteration'!P$203)/(1+EXP('3. Iteration'!$F276-'3. Iteration'!P$203))</f>
        <v>0.75648338949388494</v>
      </c>
      <c r="Q75" s="3">
        <f>EXP('3. Iteration'!$F276-'3. Iteration'!Q$203)/(1+EXP('3. Iteration'!$F276-'3. Iteration'!Q$203))</f>
        <v>0.73705934567887765</v>
      </c>
      <c r="R75" s="3">
        <f>EXP('3. Iteration'!$F276-'3. Iteration'!R$203)/(1+EXP('3. Iteration'!$F276-'3. Iteration'!R$203))</f>
        <v>0.73048871640715196</v>
      </c>
      <c r="S75" s="3">
        <f>EXP('3. Iteration'!$F276-'3. Iteration'!S$203)/(1+EXP('3. Iteration'!$F276-'3. Iteration'!S$203))</f>
        <v>0.71050198260767627</v>
      </c>
      <c r="T75" s="3">
        <f>EXP('3. Iteration'!$F276-'3. Iteration'!T$203)/(1+EXP('3. Iteration'!$F276-'3. Iteration'!T$203))</f>
        <v>0.71050198260767627</v>
      </c>
      <c r="U75" s="3">
        <f>EXP('3. Iteration'!$F276-'3. Iteration'!U$203)/(1+EXP('3. Iteration'!$F276-'3. Iteration'!U$203))</f>
        <v>0.70375133181440686</v>
      </c>
      <c r="V75" s="3">
        <f>EXP('3. Iteration'!$F276-'3. Iteration'!V$203)/(1+EXP('3. Iteration'!$F276-'3. Iteration'!V$203))</f>
        <v>0.65536324135388735</v>
      </c>
      <c r="W75" s="3">
        <f>EXP('3. Iteration'!$F276-'3. Iteration'!W$203)/(1+EXP('3. Iteration'!$F276-'3. Iteration'!W$203))</f>
        <v>0.62691717856687457</v>
      </c>
      <c r="X75" s="3">
        <f>EXP('3. Iteration'!$F276-'3. Iteration'!X$203)/(1+EXP('3. Iteration'!$F276-'3. Iteration'!X$203))</f>
        <v>0.62691717856687457</v>
      </c>
      <c r="Y75" s="3">
        <f>EXP('3. Iteration'!$F276-'3. Iteration'!Y$203)/(1+EXP('3. Iteration'!$F276-'3. Iteration'!Y$203))</f>
        <v>0.61250668912582429</v>
      </c>
      <c r="Z75" s="3">
        <f>EXP('3. Iteration'!$F276-'3. Iteration'!Z$203)/(1+EXP('3. Iteration'!$F276-'3. Iteration'!Z$203))</f>
        <v>0.56864174861546735</v>
      </c>
      <c r="AA75" s="3">
        <f>EXP('3. Iteration'!$F276-'3. Iteration'!AA$203)/(1+EXP('3. Iteration'!$F276-'3. Iteration'!AA$203))</f>
        <v>0.56864174861546735</v>
      </c>
      <c r="AB75" s="3">
        <f>EXP('3. Iteration'!$F276-'3. Iteration'!AB$203)/(1+EXP('3. Iteration'!$F276-'3. Iteration'!AB$203))</f>
        <v>0.56125177308574314</v>
      </c>
      <c r="AC75" s="3">
        <f>EXP('3. Iteration'!$F276-'3. Iteration'!AC$203)/(1+EXP('3. Iteration'!$F276-'3. Iteration'!AC$203))</f>
        <v>0.53897217101330008</v>
      </c>
      <c r="AD75" s="3">
        <f>EXP('3. Iteration'!$F276-'3. Iteration'!AD$203)/(1+EXP('3. Iteration'!$F276-'3. Iteration'!AD$203))</f>
        <v>0.53151352903004767</v>
      </c>
      <c r="AE75" s="3">
        <f>EXP('3. Iteration'!$F276-'3. Iteration'!AE$203)/(1+EXP('3. Iteration'!$F276-'3. Iteration'!AE$203))</f>
        <v>0.52404108699995855</v>
      </c>
      <c r="AF75" s="3">
        <f>EXP('3. Iteration'!$F276-'3. Iteration'!AF$203)/(1+EXP('3. Iteration'!$F276-'3. Iteration'!AF$203))</f>
        <v>0.52404108699995844</v>
      </c>
      <c r="AG75" s="3">
        <f>EXP('3. Iteration'!$F276-'3. Iteration'!AG$203)/(1+EXP('3. Iteration'!$F276-'3. Iteration'!AG$203))</f>
        <v>0.5165562134750521</v>
      </c>
      <c r="AH75" s="3">
        <f>EXP('3. Iteration'!$F276-'3. Iteration'!AH$203)/(1+EXP('3. Iteration'!$F276-'3. Iteration'!AH$203))</f>
        <v>0.51655621347505198</v>
      </c>
      <c r="AI75" s="3">
        <f>EXP('3. Iteration'!$F276-'3. Iteration'!AI$203)/(1+EXP('3. Iteration'!$F276-'3. Iteration'!AI$203))</f>
        <v>0.5165562134750521</v>
      </c>
      <c r="AJ75" s="3">
        <f>EXP('3. Iteration'!$F276-'3. Iteration'!AJ$203)/(1+EXP('3. Iteration'!$F276-'3. Iteration'!AJ$203))</f>
        <v>0.50155469611115122</v>
      </c>
      <c r="AK75" s="3">
        <f>EXP('3. Iteration'!$F276-'3. Iteration'!AK$203)/(1+EXP('3. Iteration'!$F276-'3. Iteration'!AK$203))</f>
        <v>0.41876029368381928</v>
      </c>
      <c r="AL75" s="3">
        <f>EXP('3. Iteration'!$F276-'3. Iteration'!AL$203)/(1+EXP('3. Iteration'!$F276-'3. Iteration'!AL$203))</f>
        <v>0.41124973409225868</v>
      </c>
      <c r="AM75" s="3">
        <f>EXP('3. Iteration'!$F276-'3. Iteration'!AM$203)/(1+EXP('3. Iteration'!$F276-'3. Iteration'!AM$203))</f>
        <v>0.37386111527703419</v>
      </c>
      <c r="AN75" s="3">
        <f>EXP('3. Iteration'!$F276-'3. Iteration'!AN$203)/(1+EXP('3. Iteration'!$F276-'3. Iteration'!AN$203))</f>
        <v>0.33687995813183119</v>
      </c>
      <c r="AO75" s="3">
        <f>EXP('3. Iteration'!$F276-'3. Iteration'!AO$203)/(1+EXP('3. Iteration'!$F276-'3. Iteration'!AO$203))</f>
        <v>0.32954861248155476</v>
      </c>
      <c r="AP75" s="3">
        <f>EXP('3. Iteration'!$F276-'3. Iteration'!AP$203)/(1+EXP('3. Iteration'!$F276-'3. Iteration'!AP$203))</f>
        <v>0.30771025635117838</v>
      </c>
      <c r="AQ75" s="3">
        <f>EXP('3. Iteration'!$F276-'3. Iteration'!AQ$203)/(1+EXP('3. Iteration'!$F276-'3. Iteration'!AQ$203))</f>
        <v>0.29329531065835368</v>
      </c>
      <c r="AR75" s="3">
        <f>EXP('3. Iteration'!$F276-'3. Iteration'!AR$203)/(1+EXP('3. Iteration'!$F276-'3. Iteration'!AR$203))</f>
        <v>0.2861352521615988</v>
      </c>
      <c r="AS75" s="3">
        <f>EXP('3. Iteration'!$F276-'3. Iteration'!AS$203)/(1+EXP('3. Iteration'!$F276-'3. Iteration'!AS$203))</f>
        <v>0.264861399412534</v>
      </c>
      <c r="AT75" s="3">
        <f>EXP('3. Iteration'!$F276-'3. Iteration'!AT$203)/(1+EXP('3. Iteration'!$F276-'3. Iteration'!AT$203))</f>
        <v>0.20321197519381098</v>
      </c>
      <c r="AU75" s="3">
        <f>EXP('3. Iteration'!$F276-'3. Iteration'!AU$203)/(1+EXP('3. Iteration'!$F276-'3. Iteration'!AU$203))</f>
        <v>4.5370357351339673E-2</v>
      </c>
      <c r="AX75">
        <f t="shared" si="18"/>
        <v>-7.9057275198829604</v>
      </c>
      <c r="AY75" s="2">
        <f t="shared" si="20"/>
        <v>2.726926700961128E-2</v>
      </c>
      <c r="AZ75" s="2">
        <f t="shared" si="20"/>
        <v>4.1397583598636309E-2</v>
      </c>
      <c r="BA75" s="2">
        <f t="shared" si="20"/>
        <v>7.9203260570613276E-2</v>
      </c>
      <c r="BB75" s="2">
        <f t="shared" si="19"/>
        <v>0.1066264898076679</v>
      </c>
      <c r="BC75" s="2">
        <f t="shared" si="19"/>
        <v>0.12225918271798129</v>
      </c>
      <c r="BD75" s="2">
        <f t="shared" si="19"/>
        <v>0.13766351915861738</v>
      </c>
      <c r="BE75" s="2">
        <f t="shared" si="19"/>
        <v>0.17065775772614097</v>
      </c>
      <c r="BF75" s="2">
        <f t="shared" si="19"/>
        <v>0.17412340906885615</v>
      </c>
      <c r="BG75" s="2">
        <f t="shared" si="19"/>
        <v>0.18421627091372811</v>
      </c>
      <c r="BH75" s="2">
        <f t="shared" si="19"/>
        <v>0.19380286662630239</v>
      </c>
      <c r="BI75" s="2">
        <f t="shared" si="19"/>
        <v>0.19687495160898347</v>
      </c>
      <c r="BJ75" s="2">
        <f t="shared" si="19"/>
        <v>0.20568891531823755</v>
      </c>
      <c r="BK75" s="2">
        <f t="shared" si="19"/>
        <v>0.20568891531823755</v>
      </c>
      <c r="BL75" s="2">
        <f t="shared" si="19"/>
        <v>0.20848539478385547</v>
      </c>
      <c r="BM75" s="2">
        <f t="shared" si="16"/>
        <v>0.22586226323601374</v>
      </c>
      <c r="BN75" s="2">
        <f t="shared" si="16"/>
        <v>0.23389202978462406</v>
      </c>
      <c r="BO75" s="2">
        <f t="shared" si="15"/>
        <v>0.23389202978462406</v>
      </c>
      <c r="BP75" s="2">
        <f t="shared" si="15"/>
        <v>0.23734224490194514</v>
      </c>
      <c r="BQ75" s="2">
        <f t="shared" si="15"/>
        <v>0.24528831034701098</v>
      </c>
      <c r="BR75" s="2">
        <f t="shared" si="13"/>
        <v>0.24528831034701098</v>
      </c>
      <c r="BS75" s="2">
        <f t="shared" si="13"/>
        <v>0.24624822029385263</v>
      </c>
      <c r="BT75" s="2">
        <f t="shared" si="13"/>
        <v>0.24848116988651009</v>
      </c>
      <c r="BU75" s="2">
        <f t="shared" si="13"/>
        <v>0.24900689748807234</v>
      </c>
      <c r="BV75" s="2">
        <f t="shared" si="13"/>
        <v>0.24942202613586043</v>
      </c>
      <c r="BW75" s="2">
        <f t="shared" si="13"/>
        <v>0.24942202613586043</v>
      </c>
      <c r="BX75" s="2">
        <f t="shared" si="13"/>
        <v>0.2497258917953685</v>
      </c>
      <c r="BY75" s="2">
        <f t="shared" si="13"/>
        <v>0.2497258917953685</v>
      </c>
      <c r="BZ75" s="2">
        <f t="shared" si="13"/>
        <v>0.2497258917953685</v>
      </c>
      <c r="CA75" s="2">
        <f t="shared" si="13"/>
        <v>0.24999758292000196</v>
      </c>
      <c r="CB75" s="2">
        <f t="shared" si="13"/>
        <v>0.24340011011766072</v>
      </c>
      <c r="CC75" s="2">
        <f t="shared" si="13"/>
        <v>0.2421233903013052</v>
      </c>
      <c r="CD75" s="2">
        <f t="shared" si="13"/>
        <v>0.23408898176084636</v>
      </c>
      <c r="CE75" s="2">
        <f t="shared" si="14"/>
        <v>0.22339185194092687</v>
      </c>
      <c r="CF75" s="2">
        <f t="shared" si="14"/>
        <v>0.22094632449303681</v>
      </c>
      <c r="CG75" s="2">
        <f t="shared" si="14"/>
        <v>0.21302465448747046</v>
      </c>
      <c r="CH75" s="2">
        <f t="shared" si="14"/>
        <v>0.20727317140417348</v>
      </c>
      <c r="CI75" s="2">
        <f t="shared" si="14"/>
        <v>0.20426186963201709</v>
      </c>
      <c r="CJ75" s="2">
        <f t="shared" si="14"/>
        <v>0.19470983851376816</v>
      </c>
      <c r="CK75" s="2">
        <f t="shared" si="14"/>
        <v>0.16191686833164093</v>
      </c>
      <c r="CL75" s="2">
        <f t="shared" si="14"/>
        <v>4.3311888025151409E-2</v>
      </c>
    </row>
    <row r="76" spans="1:90">
      <c r="A76" t="str">
        <f>Tabelle1!A76</f>
        <v>Hörl Manuel</v>
      </c>
      <c r="H76" s="3">
        <f>EXP('3. Iteration'!$F277-'3. Iteration'!H$203)/(1+EXP('3. Iteration'!$F277-'3. Iteration'!H$203))</f>
        <v>0.97194356970975748</v>
      </c>
      <c r="I76" s="3">
        <f>EXP('3. Iteration'!$F277-'3. Iteration'!I$203)/(1+EXP('3. Iteration'!$F277-'3. Iteration'!I$203))</f>
        <v>0.95673013520170058</v>
      </c>
      <c r="J76" s="3">
        <f>EXP('3. Iteration'!$F277-'3. Iteration'!J$203)/(1+EXP('3. Iteration'!$F277-'3. Iteration'!J$203))</f>
        <v>0.91327562162482645</v>
      </c>
      <c r="K76" s="3">
        <f>EXP('3. Iteration'!$F277-'3. Iteration'!K$203)/(1+EXP('3. Iteration'!$F277-'3. Iteration'!K$203))</f>
        <v>0.87864694663014531</v>
      </c>
      <c r="L76" s="3">
        <f>EXP('3. Iteration'!$F277-'3. Iteration'!L$203)/(1+EXP('3. Iteration'!$F277-'3. Iteration'!L$203))</f>
        <v>0.85740847399301923</v>
      </c>
      <c r="M76" s="3">
        <f>EXP('3. Iteration'!$F277-'3. Iteration'!M$203)/(1+EXP('3. Iteration'!$F277-'3. Iteration'!M$203))</f>
        <v>0.83516634801450851</v>
      </c>
      <c r="N76" s="3">
        <f>EXP('3. Iteration'!$F277-'3. Iteration'!N$203)/(1+EXP('3. Iteration'!$F277-'3. Iteration'!N$203))</f>
        <v>0.78167755017725327</v>
      </c>
      <c r="O76" s="3">
        <f>EXP('3. Iteration'!$F277-'3. Iteration'!O$203)/(1+EXP('3. Iteration'!$F277-'3. Iteration'!O$203))</f>
        <v>0.77545705823438948</v>
      </c>
      <c r="P76" s="3">
        <f>EXP('3. Iteration'!$F277-'3. Iteration'!P$203)/(1+EXP('3. Iteration'!$F277-'3. Iteration'!P$203))</f>
        <v>0.75648338949388494</v>
      </c>
      <c r="Q76" s="3">
        <f>EXP('3. Iteration'!$F277-'3. Iteration'!Q$203)/(1+EXP('3. Iteration'!$F277-'3. Iteration'!Q$203))</f>
        <v>0.73705934567887765</v>
      </c>
      <c r="R76" s="3">
        <f>EXP('3. Iteration'!$F277-'3. Iteration'!R$203)/(1+EXP('3. Iteration'!$F277-'3. Iteration'!R$203))</f>
        <v>0.73048871640715196</v>
      </c>
      <c r="S76" s="3">
        <f>EXP('3. Iteration'!$F277-'3. Iteration'!S$203)/(1+EXP('3. Iteration'!$F277-'3. Iteration'!S$203))</f>
        <v>0.71050198260767627</v>
      </c>
      <c r="T76" s="3">
        <f>EXP('3. Iteration'!$F277-'3. Iteration'!T$203)/(1+EXP('3. Iteration'!$F277-'3. Iteration'!T$203))</f>
        <v>0.71050198260767627</v>
      </c>
      <c r="U76" s="3">
        <f>EXP('3. Iteration'!$F277-'3. Iteration'!U$203)/(1+EXP('3. Iteration'!$F277-'3. Iteration'!U$203))</f>
        <v>0.70375133181440686</v>
      </c>
      <c r="V76" s="3">
        <f>EXP('3. Iteration'!$F277-'3. Iteration'!V$203)/(1+EXP('3. Iteration'!$F277-'3. Iteration'!V$203))</f>
        <v>0.65536324135388735</v>
      </c>
      <c r="W76" s="3">
        <f>EXP('3. Iteration'!$F277-'3. Iteration'!W$203)/(1+EXP('3. Iteration'!$F277-'3. Iteration'!W$203))</f>
        <v>0.62691717856687457</v>
      </c>
      <c r="X76" s="3">
        <f>EXP('3. Iteration'!$F277-'3. Iteration'!X$203)/(1+EXP('3. Iteration'!$F277-'3. Iteration'!X$203))</f>
        <v>0.62691717856687457</v>
      </c>
      <c r="Y76" s="3">
        <f>EXP('3. Iteration'!$F277-'3. Iteration'!Y$203)/(1+EXP('3. Iteration'!$F277-'3. Iteration'!Y$203))</f>
        <v>0.61250668912582429</v>
      </c>
      <c r="Z76" s="3">
        <f>EXP('3. Iteration'!$F277-'3. Iteration'!Z$203)/(1+EXP('3. Iteration'!$F277-'3. Iteration'!Z$203))</f>
        <v>0.56864174861546735</v>
      </c>
      <c r="AA76" s="3">
        <f>EXP('3. Iteration'!$F277-'3. Iteration'!AA$203)/(1+EXP('3. Iteration'!$F277-'3. Iteration'!AA$203))</f>
        <v>0.56864174861546735</v>
      </c>
      <c r="AB76" s="3">
        <f>EXP('3. Iteration'!$F277-'3. Iteration'!AB$203)/(1+EXP('3. Iteration'!$F277-'3. Iteration'!AB$203))</f>
        <v>0.56125177308574314</v>
      </c>
      <c r="AC76" s="3">
        <f>EXP('3. Iteration'!$F277-'3. Iteration'!AC$203)/(1+EXP('3. Iteration'!$F277-'3. Iteration'!AC$203))</f>
        <v>0.53897217101330008</v>
      </c>
      <c r="AD76" s="3">
        <f>EXP('3. Iteration'!$F277-'3. Iteration'!AD$203)/(1+EXP('3. Iteration'!$F277-'3. Iteration'!AD$203))</f>
        <v>0.53151352903004767</v>
      </c>
      <c r="AE76" s="3">
        <f>EXP('3. Iteration'!$F277-'3. Iteration'!AE$203)/(1+EXP('3. Iteration'!$F277-'3. Iteration'!AE$203))</f>
        <v>0.52404108699995855</v>
      </c>
      <c r="AF76" s="3">
        <f>EXP('3. Iteration'!$F277-'3. Iteration'!AF$203)/(1+EXP('3. Iteration'!$F277-'3. Iteration'!AF$203))</f>
        <v>0.52404108699995844</v>
      </c>
      <c r="AG76" s="3">
        <f>EXP('3. Iteration'!$F277-'3. Iteration'!AG$203)/(1+EXP('3. Iteration'!$F277-'3. Iteration'!AG$203))</f>
        <v>0.5165562134750521</v>
      </c>
      <c r="AH76" s="3">
        <f>EXP('3. Iteration'!$F277-'3. Iteration'!AH$203)/(1+EXP('3. Iteration'!$F277-'3. Iteration'!AH$203))</f>
        <v>0.51655621347505198</v>
      </c>
      <c r="AI76" s="3">
        <f>EXP('3. Iteration'!$F277-'3. Iteration'!AI$203)/(1+EXP('3. Iteration'!$F277-'3. Iteration'!AI$203))</f>
        <v>0.5165562134750521</v>
      </c>
      <c r="AJ76" s="3">
        <f>EXP('3. Iteration'!$F277-'3. Iteration'!AJ$203)/(1+EXP('3. Iteration'!$F277-'3. Iteration'!AJ$203))</f>
        <v>0.50155469611115122</v>
      </c>
      <c r="AK76" s="3">
        <f>EXP('3. Iteration'!$F277-'3. Iteration'!AK$203)/(1+EXP('3. Iteration'!$F277-'3. Iteration'!AK$203))</f>
        <v>0.41876029368381928</v>
      </c>
      <c r="AL76" s="3">
        <f>EXP('3. Iteration'!$F277-'3. Iteration'!AL$203)/(1+EXP('3. Iteration'!$F277-'3. Iteration'!AL$203))</f>
        <v>0.41124973409225868</v>
      </c>
      <c r="AM76" s="3">
        <f>EXP('3. Iteration'!$F277-'3. Iteration'!AM$203)/(1+EXP('3. Iteration'!$F277-'3. Iteration'!AM$203))</f>
        <v>0.37386111527703419</v>
      </c>
      <c r="AN76" s="3">
        <f>EXP('3. Iteration'!$F277-'3. Iteration'!AN$203)/(1+EXP('3. Iteration'!$F277-'3. Iteration'!AN$203))</f>
        <v>0.33687995813183119</v>
      </c>
      <c r="AO76" s="3">
        <f>EXP('3. Iteration'!$F277-'3. Iteration'!AO$203)/(1+EXP('3. Iteration'!$F277-'3. Iteration'!AO$203))</f>
        <v>0.32954861248155476</v>
      </c>
      <c r="AP76" s="3">
        <f>EXP('3. Iteration'!$F277-'3. Iteration'!AP$203)/(1+EXP('3. Iteration'!$F277-'3. Iteration'!AP$203))</f>
        <v>0.30771025635117838</v>
      </c>
      <c r="AQ76" s="3">
        <f>EXP('3. Iteration'!$F277-'3. Iteration'!AQ$203)/(1+EXP('3. Iteration'!$F277-'3. Iteration'!AQ$203))</f>
        <v>0.29329531065835368</v>
      </c>
      <c r="AR76" s="3">
        <f>EXP('3. Iteration'!$F277-'3. Iteration'!AR$203)/(1+EXP('3. Iteration'!$F277-'3. Iteration'!AR$203))</f>
        <v>0.2861352521615988</v>
      </c>
      <c r="AS76" s="3">
        <f>EXP('3. Iteration'!$F277-'3. Iteration'!AS$203)/(1+EXP('3. Iteration'!$F277-'3. Iteration'!AS$203))</f>
        <v>0.264861399412534</v>
      </c>
      <c r="AT76" s="3">
        <f>EXP('3. Iteration'!$F277-'3. Iteration'!AT$203)/(1+EXP('3. Iteration'!$F277-'3. Iteration'!AT$203))</f>
        <v>0.20321197519381098</v>
      </c>
      <c r="AU76" s="3">
        <f>EXP('3. Iteration'!$F277-'3. Iteration'!AU$203)/(1+EXP('3. Iteration'!$F277-'3. Iteration'!AU$203))</f>
        <v>4.5370357351339673E-2</v>
      </c>
      <c r="AX76">
        <f t="shared" si="18"/>
        <v>-7.9057275198829604</v>
      </c>
      <c r="AY76" s="2">
        <f t="shared" si="20"/>
        <v>2.726926700961128E-2</v>
      </c>
      <c r="AZ76" s="2">
        <f t="shared" si="20"/>
        <v>4.1397583598636309E-2</v>
      </c>
      <c r="BA76" s="2">
        <f t="shared" si="20"/>
        <v>7.9203260570613276E-2</v>
      </c>
      <c r="BB76" s="2">
        <f t="shared" si="19"/>
        <v>0.1066264898076679</v>
      </c>
      <c r="BC76" s="2">
        <f t="shared" si="19"/>
        <v>0.12225918271798129</v>
      </c>
      <c r="BD76" s="2">
        <f t="shared" si="19"/>
        <v>0.13766351915861738</v>
      </c>
      <c r="BE76" s="2">
        <f t="shared" si="19"/>
        <v>0.17065775772614097</v>
      </c>
      <c r="BF76" s="2">
        <f t="shared" si="19"/>
        <v>0.17412340906885615</v>
      </c>
      <c r="BG76" s="2">
        <f t="shared" si="19"/>
        <v>0.18421627091372811</v>
      </c>
      <c r="BH76" s="2">
        <f t="shared" si="19"/>
        <v>0.19380286662630239</v>
      </c>
      <c r="BI76" s="2">
        <f t="shared" si="19"/>
        <v>0.19687495160898347</v>
      </c>
      <c r="BJ76" s="2">
        <f t="shared" si="19"/>
        <v>0.20568891531823755</v>
      </c>
      <c r="BK76" s="2">
        <f t="shared" si="19"/>
        <v>0.20568891531823755</v>
      </c>
      <c r="BL76" s="2">
        <f t="shared" si="19"/>
        <v>0.20848539478385547</v>
      </c>
      <c r="BM76" s="2">
        <f t="shared" si="16"/>
        <v>0.22586226323601374</v>
      </c>
      <c r="BN76" s="2">
        <f t="shared" si="16"/>
        <v>0.23389202978462406</v>
      </c>
      <c r="BO76" s="2">
        <f t="shared" si="15"/>
        <v>0.23389202978462406</v>
      </c>
      <c r="BP76" s="2">
        <f t="shared" si="15"/>
        <v>0.23734224490194514</v>
      </c>
      <c r="BQ76" s="2">
        <f t="shared" si="15"/>
        <v>0.24528831034701098</v>
      </c>
      <c r="BR76" s="2">
        <f t="shared" si="13"/>
        <v>0.24528831034701098</v>
      </c>
      <c r="BS76" s="2">
        <f t="shared" si="13"/>
        <v>0.24624822029385263</v>
      </c>
      <c r="BT76" s="2">
        <f t="shared" si="13"/>
        <v>0.24848116988651009</v>
      </c>
      <c r="BU76" s="2">
        <f t="shared" si="13"/>
        <v>0.24900689748807234</v>
      </c>
      <c r="BV76" s="2">
        <f t="shared" si="13"/>
        <v>0.24942202613586043</v>
      </c>
      <c r="BW76" s="2">
        <f t="shared" si="13"/>
        <v>0.24942202613586043</v>
      </c>
      <c r="BX76" s="2">
        <f t="shared" si="13"/>
        <v>0.2497258917953685</v>
      </c>
      <c r="BY76" s="2">
        <f t="shared" si="13"/>
        <v>0.2497258917953685</v>
      </c>
      <c r="BZ76" s="2">
        <f t="shared" si="13"/>
        <v>0.2497258917953685</v>
      </c>
      <c r="CA76" s="2">
        <f t="shared" si="13"/>
        <v>0.24999758292000196</v>
      </c>
      <c r="CB76" s="2">
        <f t="shared" si="13"/>
        <v>0.24340011011766072</v>
      </c>
      <c r="CC76" s="2">
        <f t="shared" si="13"/>
        <v>0.2421233903013052</v>
      </c>
      <c r="CD76" s="2">
        <f t="shared" si="13"/>
        <v>0.23408898176084636</v>
      </c>
      <c r="CE76" s="2">
        <f t="shared" si="14"/>
        <v>0.22339185194092687</v>
      </c>
      <c r="CF76" s="2">
        <f t="shared" si="14"/>
        <v>0.22094632449303681</v>
      </c>
      <c r="CG76" s="2">
        <f t="shared" si="14"/>
        <v>0.21302465448747046</v>
      </c>
      <c r="CH76" s="2">
        <f t="shared" si="14"/>
        <v>0.20727317140417348</v>
      </c>
      <c r="CI76" s="2">
        <f t="shared" si="14"/>
        <v>0.20426186963201709</v>
      </c>
      <c r="CJ76" s="2">
        <f t="shared" si="14"/>
        <v>0.19470983851376816</v>
      </c>
      <c r="CK76" s="2">
        <f t="shared" si="14"/>
        <v>0.16191686833164093</v>
      </c>
      <c r="CL76" s="2">
        <f t="shared" si="14"/>
        <v>4.3311888025151409E-2</v>
      </c>
    </row>
    <row r="77" spans="1:90">
      <c r="A77" t="str">
        <f>Tabelle1!A77</f>
        <v>Rinnengschwentner Julia</v>
      </c>
      <c r="H77" s="3">
        <f>EXP('3. Iteration'!$F278-'3. Iteration'!H$203)/(1+EXP('3. Iteration'!$F278-'3. Iteration'!H$203))</f>
        <v>0.97194356970975748</v>
      </c>
      <c r="I77" s="3">
        <f>EXP('3. Iteration'!$F278-'3. Iteration'!I$203)/(1+EXP('3. Iteration'!$F278-'3. Iteration'!I$203))</f>
        <v>0.95673013520170058</v>
      </c>
      <c r="J77" s="3">
        <f>EXP('3. Iteration'!$F278-'3. Iteration'!J$203)/(1+EXP('3. Iteration'!$F278-'3. Iteration'!J$203))</f>
        <v>0.91327562162482645</v>
      </c>
      <c r="K77" s="3">
        <f>EXP('3. Iteration'!$F278-'3. Iteration'!K$203)/(1+EXP('3. Iteration'!$F278-'3. Iteration'!K$203))</f>
        <v>0.87864694663014531</v>
      </c>
      <c r="L77" s="3">
        <f>EXP('3. Iteration'!$F278-'3. Iteration'!L$203)/(1+EXP('3. Iteration'!$F278-'3. Iteration'!L$203))</f>
        <v>0.85740847399301923</v>
      </c>
      <c r="M77" s="3">
        <f>EXP('3. Iteration'!$F278-'3. Iteration'!M$203)/(1+EXP('3. Iteration'!$F278-'3. Iteration'!M$203))</f>
        <v>0.83516634801450851</v>
      </c>
      <c r="N77" s="3">
        <f>EXP('3. Iteration'!$F278-'3. Iteration'!N$203)/(1+EXP('3. Iteration'!$F278-'3. Iteration'!N$203))</f>
        <v>0.78167755017725327</v>
      </c>
      <c r="O77" s="3">
        <f>EXP('3. Iteration'!$F278-'3. Iteration'!O$203)/(1+EXP('3. Iteration'!$F278-'3. Iteration'!O$203))</f>
        <v>0.77545705823438948</v>
      </c>
      <c r="P77" s="3">
        <f>EXP('3. Iteration'!$F278-'3. Iteration'!P$203)/(1+EXP('3. Iteration'!$F278-'3. Iteration'!P$203))</f>
        <v>0.75648338949388494</v>
      </c>
      <c r="Q77" s="3">
        <f>EXP('3. Iteration'!$F278-'3. Iteration'!Q$203)/(1+EXP('3. Iteration'!$F278-'3. Iteration'!Q$203))</f>
        <v>0.73705934567887765</v>
      </c>
      <c r="R77" s="3">
        <f>EXP('3. Iteration'!$F278-'3. Iteration'!R$203)/(1+EXP('3. Iteration'!$F278-'3. Iteration'!R$203))</f>
        <v>0.73048871640715196</v>
      </c>
      <c r="S77" s="3">
        <f>EXP('3. Iteration'!$F278-'3. Iteration'!S$203)/(1+EXP('3. Iteration'!$F278-'3. Iteration'!S$203))</f>
        <v>0.71050198260767627</v>
      </c>
      <c r="T77" s="3">
        <f>EXP('3. Iteration'!$F278-'3. Iteration'!T$203)/(1+EXP('3. Iteration'!$F278-'3. Iteration'!T$203))</f>
        <v>0.71050198260767627</v>
      </c>
      <c r="U77" s="3">
        <f>EXP('3. Iteration'!$F278-'3. Iteration'!U$203)/(1+EXP('3. Iteration'!$F278-'3. Iteration'!U$203))</f>
        <v>0.70375133181440686</v>
      </c>
      <c r="V77" s="3">
        <f>EXP('3. Iteration'!$F278-'3. Iteration'!V$203)/(1+EXP('3. Iteration'!$F278-'3. Iteration'!V$203))</f>
        <v>0.65536324135388735</v>
      </c>
      <c r="W77" s="3">
        <f>EXP('3. Iteration'!$F278-'3. Iteration'!W$203)/(1+EXP('3. Iteration'!$F278-'3. Iteration'!W$203))</f>
        <v>0.62691717856687457</v>
      </c>
      <c r="X77" s="3">
        <f>EXP('3. Iteration'!$F278-'3. Iteration'!X$203)/(1+EXP('3. Iteration'!$F278-'3. Iteration'!X$203))</f>
        <v>0.62691717856687457</v>
      </c>
      <c r="Y77" s="3">
        <f>EXP('3. Iteration'!$F278-'3. Iteration'!Y$203)/(1+EXP('3. Iteration'!$F278-'3. Iteration'!Y$203))</f>
        <v>0.61250668912582429</v>
      </c>
      <c r="Z77" s="3">
        <f>EXP('3. Iteration'!$F278-'3. Iteration'!Z$203)/(1+EXP('3. Iteration'!$F278-'3. Iteration'!Z$203))</f>
        <v>0.56864174861546735</v>
      </c>
      <c r="AA77" s="3">
        <f>EXP('3. Iteration'!$F278-'3. Iteration'!AA$203)/(1+EXP('3. Iteration'!$F278-'3. Iteration'!AA$203))</f>
        <v>0.56864174861546735</v>
      </c>
      <c r="AB77" s="3">
        <f>EXP('3. Iteration'!$F278-'3. Iteration'!AB$203)/(1+EXP('3. Iteration'!$F278-'3. Iteration'!AB$203))</f>
        <v>0.56125177308574314</v>
      </c>
      <c r="AC77" s="3">
        <f>EXP('3. Iteration'!$F278-'3. Iteration'!AC$203)/(1+EXP('3. Iteration'!$F278-'3. Iteration'!AC$203))</f>
        <v>0.53897217101330008</v>
      </c>
      <c r="AD77" s="3">
        <f>EXP('3. Iteration'!$F278-'3. Iteration'!AD$203)/(1+EXP('3. Iteration'!$F278-'3. Iteration'!AD$203))</f>
        <v>0.53151352903004767</v>
      </c>
      <c r="AE77" s="3">
        <f>EXP('3. Iteration'!$F278-'3. Iteration'!AE$203)/(1+EXP('3. Iteration'!$F278-'3. Iteration'!AE$203))</f>
        <v>0.52404108699995855</v>
      </c>
      <c r="AF77" s="3">
        <f>EXP('3. Iteration'!$F278-'3. Iteration'!AF$203)/(1+EXP('3. Iteration'!$F278-'3. Iteration'!AF$203))</f>
        <v>0.52404108699995844</v>
      </c>
      <c r="AG77" s="3">
        <f>EXP('3. Iteration'!$F278-'3. Iteration'!AG$203)/(1+EXP('3. Iteration'!$F278-'3. Iteration'!AG$203))</f>
        <v>0.5165562134750521</v>
      </c>
      <c r="AH77" s="3">
        <f>EXP('3. Iteration'!$F278-'3. Iteration'!AH$203)/(1+EXP('3. Iteration'!$F278-'3. Iteration'!AH$203))</f>
        <v>0.51655621347505198</v>
      </c>
      <c r="AI77" s="3">
        <f>EXP('3. Iteration'!$F278-'3. Iteration'!AI$203)/(1+EXP('3. Iteration'!$F278-'3. Iteration'!AI$203))</f>
        <v>0.5165562134750521</v>
      </c>
      <c r="AJ77" s="3">
        <f>EXP('3. Iteration'!$F278-'3. Iteration'!AJ$203)/(1+EXP('3. Iteration'!$F278-'3. Iteration'!AJ$203))</f>
        <v>0.50155469611115122</v>
      </c>
      <c r="AK77" s="3">
        <f>EXP('3. Iteration'!$F278-'3. Iteration'!AK$203)/(1+EXP('3. Iteration'!$F278-'3. Iteration'!AK$203))</f>
        <v>0.41876029368381928</v>
      </c>
      <c r="AL77" s="3">
        <f>EXP('3. Iteration'!$F278-'3. Iteration'!AL$203)/(1+EXP('3. Iteration'!$F278-'3. Iteration'!AL$203))</f>
        <v>0.41124973409225868</v>
      </c>
      <c r="AM77" s="3">
        <f>EXP('3. Iteration'!$F278-'3. Iteration'!AM$203)/(1+EXP('3. Iteration'!$F278-'3. Iteration'!AM$203))</f>
        <v>0.37386111527703419</v>
      </c>
      <c r="AN77" s="3">
        <f>EXP('3. Iteration'!$F278-'3. Iteration'!AN$203)/(1+EXP('3. Iteration'!$F278-'3. Iteration'!AN$203))</f>
        <v>0.33687995813183119</v>
      </c>
      <c r="AO77" s="3">
        <f>EXP('3. Iteration'!$F278-'3. Iteration'!AO$203)/(1+EXP('3. Iteration'!$F278-'3. Iteration'!AO$203))</f>
        <v>0.32954861248155476</v>
      </c>
      <c r="AP77" s="3">
        <f>EXP('3. Iteration'!$F278-'3. Iteration'!AP$203)/(1+EXP('3. Iteration'!$F278-'3. Iteration'!AP$203))</f>
        <v>0.30771025635117838</v>
      </c>
      <c r="AQ77" s="3">
        <f>EXP('3. Iteration'!$F278-'3. Iteration'!AQ$203)/(1+EXP('3. Iteration'!$F278-'3. Iteration'!AQ$203))</f>
        <v>0.29329531065835368</v>
      </c>
      <c r="AR77" s="3">
        <f>EXP('3. Iteration'!$F278-'3. Iteration'!AR$203)/(1+EXP('3. Iteration'!$F278-'3. Iteration'!AR$203))</f>
        <v>0.2861352521615988</v>
      </c>
      <c r="AS77" s="3">
        <f>EXP('3. Iteration'!$F278-'3. Iteration'!AS$203)/(1+EXP('3. Iteration'!$F278-'3. Iteration'!AS$203))</f>
        <v>0.264861399412534</v>
      </c>
      <c r="AT77" s="3">
        <f>EXP('3. Iteration'!$F278-'3. Iteration'!AT$203)/(1+EXP('3. Iteration'!$F278-'3. Iteration'!AT$203))</f>
        <v>0.20321197519381098</v>
      </c>
      <c r="AU77" s="3">
        <f>EXP('3. Iteration'!$F278-'3. Iteration'!AU$203)/(1+EXP('3. Iteration'!$F278-'3. Iteration'!AU$203))</f>
        <v>4.5370357351339673E-2</v>
      </c>
      <c r="AX77">
        <f t="shared" si="18"/>
        <v>-7.9057275198829604</v>
      </c>
      <c r="AY77" s="2">
        <f t="shared" si="20"/>
        <v>2.726926700961128E-2</v>
      </c>
      <c r="AZ77" s="2">
        <f t="shared" si="20"/>
        <v>4.1397583598636309E-2</v>
      </c>
      <c r="BA77" s="2">
        <f t="shared" si="20"/>
        <v>7.9203260570613276E-2</v>
      </c>
      <c r="BB77" s="2">
        <f t="shared" si="19"/>
        <v>0.1066264898076679</v>
      </c>
      <c r="BC77" s="2">
        <f t="shared" si="19"/>
        <v>0.12225918271798129</v>
      </c>
      <c r="BD77" s="2">
        <f t="shared" si="19"/>
        <v>0.13766351915861738</v>
      </c>
      <c r="BE77" s="2">
        <f t="shared" si="19"/>
        <v>0.17065775772614097</v>
      </c>
      <c r="BF77" s="2">
        <f t="shared" si="19"/>
        <v>0.17412340906885615</v>
      </c>
      <c r="BG77" s="2">
        <f t="shared" si="19"/>
        <v>0.18421627091372811</v>
      </c>
      <c r="BH77" s="2">
        <f t="shared" si="19"/>
        <v>0.19380286662630239</v>
      </c>
      <c r="BI77" s="2">
        <f t="shared" si="19"/>
        <v>0.19687495160898347</v>
      </c>
      <c r="BJ77" s="2">
        <f t="shared" si="19"/>
        <v>0.20568891531823755</v>
      </c>
      <c r="BK77" s="2">
        <f t="shared" si="19"/>
        <v>0.20568891531823755</v>
      </c>
      <c r="BL77" s="2">
        <f t="shared" si="19"/>
        <v>0.20848539478385547</v>
      </c>
      <c r="BM77" s="2">
        <f t="shared" si="16"/>
        <v>0.22586226323601374</v>
      </c>
      <c r="BN77" s="2">
        <f t="shared" si="16"/>
        <v>0.23389202978462406</v>
      </c>
      <c r="BO77" s="2">
        <f t="shared" si="15"/>
        <v>0.23389202978462406</v>
      </c>
      <c r="BP77" s="2">
        <f t="shared" si="15"/>
        <v>0.23734224490194514</v>
      </c>
      <c r="BQ77" s="2">
        <f t="shared" si="15"/>
        <v>0.24528831034701098</v>
      </c>
      <c r="BR77" s="2">
        <f t="shared" si="13"/>
        <v>0.24528831034701098</v>
      </c>
      <c r="BS77" s="2">
        <f t="shared" si="13"/>
        <v>0.24624822029385263</v>
      </c>
      <c r="BT77" s="2">
        <f t="shared" si="13"/>
        <v>0.24848116988651009</v>
      </c>
      <c r="BU77" s="2">
        <f t="shared" si="13"/>
        <v>0.24900689748807234</v>
      </c>
      <c r="BV77" s="2">
        <f t="shared" si="13"/>
        <v>0.24942202613586043</v>
      </c>
      <c r="BW77" s="2">
        <f t="shared" si="13"/>
        <v>0.24942202613586043</v>
      </c>
      <c r="BX77" s="2">
        <f t="shared" si="13"/>
        <v>0.2497258917953685</v>
      </c>
      <c r="BY77" s="2">
        <f t="shared" si="13"/>
        <v>0.2497258917953685</v>
      </c>
      <c r="BZ77" s="2">
        <f t="shared" si="13"/>
        <v>0.2497258917953685</v>
      </c>
      <c r="CA77" s="2">
        <f t="shared" si="13"/>
        <v>0.24999758292000196</v>
      </c>
      <c r="CB77" s="2">
        <f t="shared" si="13"/>
        <v>0.24340011011766072</v>
      </c>
      <c r="CC77" s="2">
        <f t="shared" si="13"/>
        <v>0.2421233903013052</v>
      </c>
      <c r="CD77" s="2">
        <f t="shared" si="13"/>
        <v>0.23408898176084636</v>
      </c>
      <c r="CE77" s="2">
        <f t="shared" si="14"/>
        <v>0.22339185194092687</v>
      </c>
      <c r="CF77" s="2">
        <f t="shared" si="14"/>
        <v>0.22094632449303681</v>
      </c>
      <c r="CG77" s="2">
        <f t="shared" si="14"/>
        <v>0.21302465448747046</v>
      </c>
      <c r="CH77" s="2">
        <f t="shared" si="14"/>
        <v>0.20727317140417348</v>
      </c>
      <c r="CI77" s="2">
        <f t="shared" si="14"/>
        <v>0.20426186963201709</v>
      </c>
      <c r="CJ77" s="2">
        <f t="shared" si="14"/>
        <v>0.19470983851376816</v>
      </c>
      <c r="CK77" s="2">
        <f t="shared" si="14"/>
        <v>0.16191686833164093</v>
      </c>
      <c r="CL77" s="2">
        <f t="shared" si="14"/>
        <v>4.3311888025151409E-2</v>
      </c>
    </row>
    <row r="78" spans="1:90">
      <c r="A78" t="str">
        <f>Tabelle1!A78</f>
        <v>Schaubmair Ch</v>
      </c>
      <c r="H78" s="3">
        <f>EXP('3. Iteration'!$F279-'3. Iteration'!H$203)/(1+EXP('3. Iteration'!$F279-'3. Iteration'!H$203))</f>
        <v>0.97194356970975748</v>
      </c>
      <c r="I78" s="3">
        <f>EXP('3. Iteration'!$F279-'3. Iteration'!I$203)/(1+EXP('3. Iteration'!$F279-'3. Iteration'!I$203))</f>
        <v>0.95673013520170058</v>
      </c>
      <c r="J78" s="3">
        <f>EXP('3. Iteration'!$F279-'3. Iteration'!J$203)/(1+EXP('3. Iteration'!$F279-'3. Iteration'!J$203))</f>
        <v>0.91327562162482645</v>
      </c>
      <c r="K78" s="3">
        <f>EXP('3. Iteration'!$F279-'3. Iteration'!K$203)/(1+EXP('3. Iteration'!$F279-'3. Iteration'!K$203))</f>
        <v>0.87864694663014531</v>
      </c>
      <c r="L78" s="3">
        <f>EXP('3. Iteration'!$F279-'3. Iteration'!L$203)/(1+EXP('3. Iteration'!$F279-'3. Iteration'!L$203))</f>
        <v>0.85740847399301923</v>
      </c>
      <c r="M78" s="3">
        <f>EXP('3. Iteration'!$F279-'3. Iteration'!M$203)/(1+EXP('3. Iteration'!$F279-'3. Iteration'!M$203))</f>
        <v>0.83516634801450851</v>
      </c>
      <c r="N78" s="3">
        <f>EXP('3. Iteration'!$F279-'3. Iteration'!N$203)/(1+EXP('3. Iteration'!$F279-'3. Iteration'!N$203))</f>
        <v>0.78167755017725327</v>
      </c>
      <c r="O78" s="3">
        <f>EXP('3. Iteration'!$F279-'3. Iteration'!O$203)/(1+EXP('3. Iteration'!$F279-'3. Iteration'!O$203))</f>
        <v>0.77545705823438948</v>
      </c>
      <c r="P78" s="3">
        <f>EXP('3. Iteration'!$F279-'3. Iteration'!P$203)/(1+EXP('3. Iteration'!$F279-'3. Iteration'!P$203))</f>
        <v>0.75648338949388494</v>
      </c>
      <c r="Q78" s="3">
        <f>EXP('3. Iteration'!$F279-'3. Iteration'!Q$203)/(1+EXP('3. Iteration'!$F279-'3. Iteration'!Q$203))</f>
        <v>0.73705934567887765</v>
      </c>
      <c r="R78" s="3">
        <f>EXP('3. Iteration'!$F279-'3. Iteration'!R$203)/(1+EXP('3. Iteration'!$F279-'3. Iteration'!R$203))</f>
        <v>0.73048871640715196</v>
      </c>
      <c r="S78" s="3">
        <f>EXP('3. Iteration'!$F279-'3. Iteration'!S$203)/(1+EXP('3. Iteration'!$F279-'3. Iteration'!S$203))</f>
        <v>0.71050198260767627</v>
      </c>
      <c r="T78" s="3">
        <f>EXP('3. Iteration'!$F279-'3. Iteration'!T$203)/(1+EXP('3. Iteration'!$F279-'3. Iteration'!T$203))</f>
        <v>0.71050198260767627</v>
      </c>
      <c r="U78" s="3">
        <f>EXP('3. Iteration'!$F279-'3. Iteration'!U$203)/(1+EXP('3. Iteration'!$F279-'3. Iteration'!U$203))</f>
        <v>0.70375133181440686</v>
      </c>
      <c r="V78" s="3">
        <f>EXP('3. Iteration'!$F279-'3. Iteration'!V$203)/(1+EXP('3. Iteration'!$F279-'3. Iteration'!V$203))</f>
        <v>0.65536324135388735</v>
      </c>
      <c r="W78" s="3">
        <f>EXP('3. Iteration'!$F279-'3. Iteration'!W$203)/(1+EXP('3. Iteration'!$F279-'3. Iteration'!W$203))</f>
        <v>0.62691717856687457</v>
      </c>
      <c r="X78" s="3">
        <f>EXP('3. Iteration'!$F279-'3. Iteration'!X$203)/(1+EXP('3. Iteration'!$F279-'3. Iteration'!X$203))</f>
        <v>0.62691717856687457</v>
      </c>
      <c r="Y78" s="3">
        <f>EXP('3. Iteration'!$F279-'3. Iteration'!Y$203)/(1+EXP('3. Iteration'!$F279-'3. Iteration'!Y$203))</f>
        <v>0.61250668912582429</v>
      </c>
      <c r="Z78" s="3">
        <f>EXP('3. Iteration'!$F279-'3. Iteration'!Z$203)/(1+EXP('3. Iteration'!$F279-'3. Iteration'!Z$203))</f>
        <v>0.56864174861546735</v>
      </c>
      <c r="AA78" s="3">
        <f>EXP('3. Iteration'!$F279-'3. Iteration'!AA$203)/(1+EXP('3. Iteration'!$F279-'3. Iteration'!AA$203))</f>
        <v>0.56864174861546735</v>
      </c>
      <c r="AB78" s="3">
        <f>EXP('3. Iteration'!$F279-'3. Iteration'!AB$203)/(1+EXP('3. Iteration'!$F279-'3. Iteration'!AB$203))</f>
        <v>0.56125177308574314</v>
      </c>
      <c r="AC78" s="3">
        <f>EXP('3. Iteration'!$F279-'3. Iteration'!AC$203)/(1+EXP('3. Iteration'!$F279-'3. Iteration'!AC$203))</f>
        <v>0.53897217101330008</v>
      </c>
      <c r="AD78" s="3">
        <f>EXP('3. Iteration'!$F279-'3. Iteration'!AD$203)/(1+EXP('3. Iteration'!$F279-'3. Iteration'!AD$203))</f>
        <v>0.53151352903004767</v>
      </c>
      <c r="AE78" s="3">
        <f>EXP('3. Iteration'!$F279-'3. Iteration'!AE$203)/(1+EXP('3. Iteration'!$F279-'3. Iteration'!AE$203))</f>
        <v>0.52404108699995855</v>
      </c>
      <c r="AF78" s="3">
        <f>EXP('3. Iteration'!$F279-'3. Iteration'!AF$203)/(1+EXP('3. Iteration'!$F279-'3. Iteration'!AF$203))</f>
        <v>0.52404108699995844</v>
      </c>
      <c r="AG78" s="3">
        <f>EXP('3. Iteration'!$F279-'3. Iteration'!AG$203)/(1+EXP('3. Iteration'!$F279-'3. Iteration'!AG$203))</f>
        <v>0.5165562134750521</v>
      </c>
      <c r="AH78" s="3">
        <f>EXP('3. Iteration'!$F279-'3. Iteration'!AH$203)/(1+EXP('3. Iteration'!$F279-'3. Iteration'!AH$203))</f>
        <v>0.51655621347505198</v>
      </c>
      <c r="AI78" s="3">
        <f>EXP('3. Iteration'!$F279-'3. Iteration'!AI$203)/(1+EXP('3. Iteration'!$F279-'3. Iteration'!AI$203))</f>
        <v>0.5165562134750521</v>
      </c>
      <c r="AJ78" s="3">
        <f>EXP('3. Iteration'!$F279-'3. Iteration'!AJ$203)/(1+EXP('3. Iteration'!$F279-'3. Iteration'!AJ$203))</f>
        <v>0.50155469611115122</v>
      </c>
      <c r="AK78" s="3">
        <f>EXP('3. Iteration'!$F279-'3. Iteration'!AK$203)/(1+EXP('3. Iteration'!$F279-'3. Iteration'!AK$203))</f>
        <v>0.41876029368381928</v>
      </c>
      <c r="AL78" s="3">
        <f>EXP('3. Iteration'!$F279-'3. Iteration'!AL$203)/(1+EXP('3. Iteration'!$F279-'3. Iteration'!AL$203))</f>
        <v>0.41124973409225868</v>
      </c>
      <c r="AM78" s="3">
        <f>EXP('3. Iteration'!$F279-'3. Iteration'!AM$203)/(1+EXP('3. Iteration'!$F279-'3. Iteration'!AM$203))</f>
        <v>0.37386111527703419</v>
      </c>
      <c r="AN78" s="3">
        <f>EXP('3. Iteration'!$F279-'3. Iteration'!AN$203)/(1+EXP('3. Iteration'!$F279-'3. Iteration'!AN$203))</f>
        <v>0.33687995813183119</v>
      </c>
      <c r="AO78" s="3">
        <f>EXP('3. Iteration'!$F279-'3. Iteration'!AO$203)/(1+EXP('3. Iteration'!$F279-'3. Iteration'!AO$203))</f>
        <v>0.32954861248155476</v>
      </c>
      <c r="AP78" s="3">
        <f>EXP('3. Iteration'!$F279-'3. Iteration'!AP$203)/(1+EXP('3. Iteration'!$F279-'3. Iteration'!AP$203))</f>
        <v>0.30771025635117838</v>
      </c>
      <c r="AQ78" s="3">
        <f>EXP('3. Iteration'!$F279-'3. Iteration'!AQ$203)/(1+EXP('3. Iteration'!$F279-'3. Iteration'!AQ$203))</f>
        <v>0.29329531065835368</v>
      </c>
      <c r="AR78" s="3">
        <f>EXP('3. Iteration'!$F279-'3. Iteration'!AR$203)/(1+EXP('3. Iteration'!$F279-'3. Iteration'!AR$203))</f>
        <v>0.2861352521615988</v>
      </c>
      <c r="AS78" s="3">
        <f>EXP('3. Iteration'!$F279-'3. Iteration'!AS$203)/(1+EXP('3. Iteration'!$F279-'3. Iteration'!AS$203))</f>
        <v>0.264861399412534</v>
      </c>
      <c r="AT78" s="3">
        <f>EXP('3. Iteration'!$F279-'3. Iteration'!AT$203)/(1+EXP('3. Iteration'!$F279-'3. Iteration'!AT$203))</f>
        <v>0.20321197519381098</v>
      </c>
      <c r="AU78" s="3">
        <f>EXP('3. Iteration'!$F279-'3. Iteration'!AU$203)/(1+EXP('3. Iteration'!$F279-'3. Iteration'!AU$203))</f>
        <v>4.5370357351339673E-2</v>
      </c>
      <c r="AX78">
        <f t="shared" si="18"/>
        <v>-7.9057275198829604</v>
      </c>
      <c r="AY78" s="2">
        <f t="shared" si="20"/>
        <v>2.726926700961128E-2</v>
      </c>
      <c r="AZ78" s="2">
        <f t="shared" si="20"/>
        <v>4.1397583598636309E-2</v>
      </c>
      <c r="BA78" s="2">
        <f t="shared" si="20"/>
        <v>7.9203260570613276E-2</v>
      </c>
      <c r="BB78" s="2">
        <f t="shared" si="19"/>
        <v>0.1066264898076679</v>
      </c>
      <c r="BC78" s="2">
        <f t="shared" si="19"/>
        <v>0.12225918271798129</v>
      </c>
      <c r="BD78" s="2">
        <f t="shared" si="19"/>
        <v>0.13766351915861738</v>
      </c>
      <c r="BE78" s="2">
        <f t="shared" si="19"/>
        <v>0.17065775772614097</v>
      </c>
      <c r="BF78" s="2">
        <f t="shared" si="19"/>
        <v>0.17412340906885615</v>
      </c>
      <c r="BG78" s="2">
        <f t="shared" si="19"/>
        <v>0.18421627091372811</v>
      </c>
      <c r="BH78" s="2">
        <f t="shared" si="19"/>
        <v>0.19380286662630239</v>
      </c>
      <c r="BI78" s="2">
        <f t="shared" si="19"/>
        <v>0.19687495160898347</v>
      </c>
      <c r="BJ78" s="2">
        <f t="shared" si="19"/>
        <v>0.20568891531823755</v>
      </c>
      <c r="BK78" s="2">
        <f t="shared" si="19"/>
        <v>0.20568891531823755</v>
      </c>
      <c r="BL78" s="2">
        <f t="shared" si="19"/>
        <v>0.20848539478385547</v>
      </c>
      <c r="BM78" s="2">
        <f t="shared" si="16"/>
        <v>0.22586226323601374</v>
      </c>
      <c r="BN78" s="2">
        <f t="shared" si="16"/>
        <v>0.23389202978462406</v>
      </c>
      <c r="BO78" s="2">
        <f t="shared" si="15"/>
        <v>0.23389202978462406</v>
      </c>
      <c r="BP78" s="2">
        <f t="shared" si="15"/>
        <v>0.23734224490194514</v>
      </c>
      <c r="BQ78" s="2">
        <f t="shared" si="15"/>
        <v>0.24528831034701098</v>
      </c>
      <c r="BR78" s="2">
        <f t="shared" si="13"/>
        <v>0.24528831034701098</v>
      </c>
      <c r="BS78" s="2">
        <f t="shared" si="13"/>
        <v>0.24624822029385263</v>
      </c>
      <c r="BT78" s="2">
        <f t="shared" si="13"/>
        <v>0.24848116988651009</v>
      </c>
      <c r="BU78" s="2">
        <f t="shared" si="13"/>
        <v>0.24900689748807234</v>
      </c>
      <c r="BV78" s="2">
        <f t="shared" si="13"/>
        <v>0.24942202613586043</v>
      </c>
      <c r="BW78" s="2">
        <f t="shared" si="13"/>
        <v>0.24942202613586043</v>
      </c>
      <c r="BX78" s="2">
        <f t="shared" si="13"/>
        <v>0.2497258917953685</v>
      </c>
      <c r="BY78" s="2">
        <f t="shared" si="13"/>
        <v>0.2497258917953685</v>
      </c>
      <c r="BZ78" s="2">
        <f t="shared" si="13"/>
        <v>0.2497258917953685</v>
      </c>
      <c r="CA78" s="2">
        <f t="shared" si="13"/>
        <v>0.24999758292000196</v>
      </c>
      <c r="CB78" s="2">
        <f t="shared" si="13"/>
        <v>0.24340011011766072</v>
      </c>
      <c r="CC78" s="2">
        <f t="shared" si="13"/>
        <v>0.2421233903013052</v>
      </c>
      <c r="CD78" s="2">
        <f t="shared" si="13"/>
        <v>0.23408898176084636</v>
      </c>
      <c r="CE78" s="2">
        <f t="shared" si="13"/>
        <v>0.22339185194092687</v>
      </c>
      <c r="CF78" s="2">
        <f t="shared" si="13"/>
        <v>0.22094632449303681</v>
      </c>
      <c r="CG78" s="2">
        <f t="shared" si="13"/>
        <v>0.21302465448747046</v>
      </c>
      <c r="CH78" s="2">
        <f t="shared" si="14"/>
        <v>0.20727317140417348</v>
      </c>
      <c r="CI78" s="2">
        <f t="shared" si="14"/>
        <v>0.20426186963201709</v>
      </c>
      <c r="CJ78" s="2">
        <f t="shared" si="14"/>
        <v>0.19470983851376816</v>
      </c>
      <c r="CK78" s="2">
        <f t="shared" si="14"/>
        <v>0.16191686833164093</v>
      </c>
      <c r="CL78" s="2">
        <f t="shared" si="14"/>
        <v>4.3311888025151409E-2</v>
      </c>
    </row>
    <row r="79" spans="1:90">
      <c r="A79" t="str">
        <f>Tabelle1!A79</f>
        <v>Rauch Christoph</v>
      </c>
      <c r="H79" s="3">
        <f>EXP('3. Iteration'!$F280-'3. Iteration'!H$203)/(1+EXP('3. Iteration'!$F280-'3. Iteration'!H$203))</f>
        <v>0.97194356970975748</v>
      </c>
      <c r="I79" s="3">
        <f>EXP('3. Iteration'!$F280-'3. Iteration'!I$203)/(1+EXP('3. Iteration'!$F280-'3. Iteration'!I$203))</f>
        <v>0.95673013520170058</v>
      </c>
      <c r="J79" s="3">
        <f>EXP('3. Iteration'!$F280-'3. Iteration'!J$203)/(1+EXP('3. Iteration'!$F280-'3. Iteration'!J$203))</f>
        <v>0.91327562162482645</v>
      </c>
      <c r="K79" s="3">
        <f>EXP('3. Iteration'!$F280-'3. Iteration'!K$203)/(1+EXP('3. Iteration'!$F280-'3. Iteration'!K$203))</f>
        <v>0.87864694663014531</v>
      </c>
      <c r="L79" s="3">
        <f>EXP('3. Iteration'!$F280-'3. Iteration'!L$203)/(1+EXP('3. Iteration'!$F280-'3. Iteration'!L$203))</f>
        <v>0.85740847399301923</v>
      </c>
      <c r="M79" s="3">
        <f>EXP('3. Iteration'!$F280-'3. Iteration'!M$203)/(1+EXP('3. Iteration'!$F280-'3. Iteration'!M$203))</f>
        <v>0.83516634801450851</v>
      </c>
      <c r="N79" s="3">
        <f>EXP('3. Iteration'!$F280-'3. Iteration'!N$203)/(1+EXP('3. Iteration'!$F280-'3. Iteration'!N$203))</f>
        <v>0.78167755017725327</v>
      </c>
      <c r="O79" s="3">
        <f>EXP('3. Iteration'!$F280-'3. Iteration'!O$203)/(1+EXP('3. Iteration'!$F280-'3. Iteration'!O$203))</f>
        <v>0.77545705823438948</v>
      </c>
      <c r="P79" s="3">
        <f>EXP('3. Iteration'!$F280-'3. Iteration'!P$203)/(1+EXP('3. Iteration'!$F280-'3. Iteration'!P$203))</f>
        <v>0.75648338949388494</v>
      </c>
      <c r="Q79" s="3">
        <f>EXP('3. Iteration'!$F280-'3. Iteration'!Q$203)/(1+EXP('3. Iteration'!$F280-'3. Iteration'!Q$203))</f>
        <v>0.73705934567887765</v>
      </c>
      <c r="R79" s="3">
        <f>EXP('3. Iteration'!$F280-'3. Iteration'!R$203)/(1+EXP('3. Iteration'!$F280-'3. Iteration'!R$203))</f>
        <v>0.73048871640715196</v>
      </c>
      <c r="S79" s="3">
        <f>EXP('3. Iteration'!$F280-'3. Iteration'!S$203)/(1+EXP('3. Iteration'!$F280-'3. Iteration'!S$203))</f>
        <v>0.71050198260767627</v>
      </c>
      <c r="T79" s="3">
        <f>EXP('3. Iteration'!$F280-'3. Iteration'!T$203)/(1+EXP('3. Iteration'!$F280-'3. Iteration'!T$203))</f>
        <v>0.71050198260767627</v>
      </c>
      <c r="U79" s="3">
        <f>EXP('3. Iteration'!$F280-'3. Iteration'!U$203)/(1+EXP('3. Iteration'!$F280-'3. Iteration'!U$203))</f>
        <v>0.70375133181440686</v>
      </c>
      <c r="V79" s="3">
        <f>EXP('3. Iteration'!$F280-'3. Iteration'!V$203)/(1+EXP('3. Iteration'!$F280-'3. Iteration'!V$203))</f>
        <v>0.65536324135388735</v>
      </c>
      <c r="W79" s="3">
        <f>EXP('3. Iteration'!$F280-'3. Iteration'!W$203)/(1+EXP('3. Iteration'!$F280-'3. Iteration'!W$203))</f>
        <v>0.62691717856687457</v>
      </c>
      <c r="X79" s="3">
        <f>EXP('3. Iteration'!$F280-'3. Iteration'!X$203)/(1+EXP('3. Iteration'!$F280-'3. Iteration'!X$203))</f>
        <v>0.62691717856687457</v>
      </c>
      <c r="Y79" s="3">
        <f>EXP('3. Iteration'!$F280-'3. Iteration'!Y$203)/(1+EXP('3. Iteration'!$F280-'3. Iteration'!Y$203))</f>
        <v>0.61250668912582429</v>
      </c>
      <c r="Z79" s="3">
        <f>EXP('3. Iteration'!$F280-'3. Iteration'!Z$203)/(1+EXP('3. Iteration'!$F280-'3. Iteration'!Z$203))</f>
        <v>0.56864174861546735</v>
      </c>
      <c r="AA79" s="3">
        <f>EXP('3. Iteration'!$F280-'3. Iteration'!AA$203)/(1+EXP('3. Iteration'!$F280-'3. Iteration'!AA$203))</f>
        <v>0.56864174861546735</v>
      </c>
      <c r="AB79" s="3">
        <f>EXP('3. Iteration'!$F280-'3. Iteration'!AB$203)/(1+EXP('3. Iteration'!$F280-'3. Iteration'!AB$203))</f>
        <v>0.56125177308574314</v>
      </c>
      <c r="AC79" s="3">
        <f>EXP('3. Iteration'!$F280-'3. Iteration'!AC$203)/(1+EXP('3. Iteration'!$F280-'3. Iteration'!AC$203))</f>
        <v>0.53897217101330008</v>
      </c>
      <c r="AD79" s="3">
        <f>EXP('3. Iteration'!$F280-'3. Iteration'!AD$203)/(1+EXP('3. Iteration'!$F280-'3. Iteration'!AD$203))</f>
        <v>0.53151352903004767</v>
      </c>
      <c r="AE79" s="3">
        <f>EXP('3. Iteration'!$F280-'3. Iteration'!AE$203)/(1+EXP('3. Iteration'!$F280-'3. Iteration'!AE$203))</f>
        <v>0.52404108699995855</v>
      </c>
      <c r="AF79" s="3">
        <f>EXP('3. Iteration'!$F280-'3. Iteration'!AF$203)/(1+EXP('3. Iteration'!$F280-'3. Iteration'!AF$203))</f>
        <v>0.52404108699995844</v>
      </c>
      <c r="AG79" s="3">
        <f>EXP('3. Iteration'!$F280-'3. Iteration'!AG$203)/(1+EXP('3. Iteration'!$F280-'3. Iteration'!AG$203))</f>
        <v>0.5165562134750521</v>
      </c>
      <c r="AH79" s="3">
        <f>EXP('3. Iteration'!$F280-'3. Iteration'!AH$203)/(1+EXP('3. Iteration'!$F280-'3. Iteration'!AH$203))</f>
        <v>0.51655621347505198</v>
      </c>
      <c r="AI79" s="3">
        <f>EXP('3. Iteration'!$F280-'3. Iteration'!AI$203)/(1+EXP('3. Iteration'!$F280-'3. Iteration'!AI$203))</f>
        <v>0.5165562134750521</v>
      </c>
      <c r="AJ79" s="3">
        <f>EXP('3. Iteration'!$F280-'3. Iteration'!AJ$203)/(1+EXP('3. Iteration'!$F280-'3. Iteration'!AJ$203))</f>
        <v>0.50155469611115122</v>
      </c>
      <c r="AK79" s="3">
        <f>EXP('3. Iteration'!$F280-'3. Iteration'!AK$203)/(1+EXP('3. Iteration'!$F280-'3. Iteration'!AK$203))</f>
        <v>0.41876029368381928</v>
      </c>
      <c r="AL79" s="3">
        <f>EXP('3. Iteration'!$F280-'3. Iteration'!AL$203)/(1+EXP('3. Iteration'!$F280-'3. Iteration'!AL$203))</f>
        <v>0.41124973409225868</v>
      </c>
      <c r="AM79" s="3">
        <f>EXP('3. Iteration'!$F280-'3. Iteration'!AM$203)/(1+EXP('3. Iteration'!$F280-'3. Iteration'!AM$203))</f>
        <v>0.37386111527703419</v>
      </c>
      <c r="AN79" s="3">
        <f>EXP('3. Iteration'!$F280-'3. Iteration'!AN$203)/(1+EXP('3. Iteration'!$F280-'3. Iteration'!AN$203))</f>
        <v>0.33687995813183119</v>
      </c>
      <c r="AO79" s="3">
        <f>EXP('3. Iteration'!$F280-'3. Iteration'!AO$203)/(1+EXP('3. Iteration'!$F280-'3. Iteration'!AO$203))</f>
        <v>0.32954861248155476</v>
      </c>
      <c r="AP79" s="3">
        <f>EXP('3. Iteration'!$F280-'3. Iteration'!AP$203)/(1+EXP('3. Iteration'!$F280-'3. Iteration'!AP$203))</f>
        <v>0.30771025635117838</v>
      </c>
      <c r="AQ79" s="3">
        <f>EXP('3. Iteration'!$F280-'3. Iteration'!AQ$203)/(1+EXP('3. Iteration'!$F280-'3. Iteration'!AQ$203))</f>
        <v>0.29329531065835368</v>
      </c>
      <c r="AR79" s="3">
        <f>EXP('3. Iteration'!$F280-'3. Iteration'!AR$203)/(1+EXP('3. Iteration'!$F280-'3. Iteration'!AR$203))</f>
        <v>0.2861352521615988</v>
      </c>
      <c r="AS79" s="3">
        <f>EXP('3. Iteration'!$F280-'3. Iteration'!AS$203)/(1+EXP('3. Iteration'!$F280-'3. Iteration'!AS$203))</f>
        <v>0.264861399412534</v>
      </c>
      <c r="AT79" s="3">
        <f>EXP('3. Iteration'!$F280-'3. Iteration'!AT$203)/(1+EXP('3. Iteration'!$F280-'3. Iteration'!AT$203))</f>
        <v>0.20321197519381098</v>
      </c>
      <c r="AU79" s="3">
        <f>EXP('3. Iteration'!$F280-'3. Iteration'!AU$203)/(1+EXP('3. Iteration'!$F280-'3. Iteration'!AU$203))</f>
        <v>4.5370357351339673E-2</v>
      </c>
      <c r="AX79">
        <f t="shared" si="18"/>
        <v>-7.9057275198829604</v>
      </c>
      <c r="AY79" s="2">
        <f t="shared" si="20"/>
        <v>2.726926700961128E-2</v>
      </c>
      <c r="AZ79" s="2">
        <f t="shared" si="20"/>
        <v>4.1397583598636309E-2</v>
      </c>
      <c r="BA79" s="2">
        <f t="shared" si="20"/>
        <v>7.9203260570613276E-2</v>
      </c>
      <c r="BB79" s="2">
        <f t="shared" si="19"/>
        <v>0.1066264898076679</v>
      </c>
      <c r="BC79" s="2">
        <f t="shared" si="19"/>
        <v>0.12225918271798129</v>
      </c>
      <c r="BD79" s="2">
        <f t="shared" si="19"/>
        <v>0.13766351915861738</v>
      </c>
      <c r="BE79" s="2">
        <f t="shared" si="19"/>
        <v>0.17065775772614097</v>
      </c>
      <c r="BF79" s="2">
        <f t="shared" si="19"/>
        <v>0.17412340906885615</v>
      </c>
      <c r="BG79" s="2">
        <f t="shared" si="19"/>
        <v>0.18421627091372811</v>
      </c>
      <c r="BH79" s="2">
        <f t="shared" si="19"/>
        <v>0.19380286662630239</v>
      </c>
      <c r="BI79" s="2">
        <f t="shared" si="19"/>
        <v>0.19687495160898347</v>
      </c>
      <c r="BJ79" s="2">
        <f t="shared" si="19"/>
        <v>0.20568891531823755</v>
      </c>
      <c r="BK79" s="2">
        <f t="shared" si="19"/>
        <v>0.20568891531823755</v>
      </c>
      <c r="BL79" s="2">
        <f t="shared" si="19"/>
        <v>0.20848539478385547</v>
      </c>
      <c r="BM79" s="2">
        <f t="shared" si="16"/>
        <v>0.22586226323601374</v>
      </c>
      <c r="BN79" s="2">
        <f t="shared" si="16"/>
        <v>0.23389202978462406</v>
      </c>
      <c r="BO79" s="2">
        <f t="shared" si="15"/>
        <v>0.23389202978462406</v>
      </c>
      <c r="BP79" s="2">
        <f t="shared" si="15"/>
        <v>0.23734224490194514</v>
      </c>
      <c r="BQ79" s="2">
        <f t="shared" si="15"/>
        <v>0.24528831034701098</v>
      </c>
      <c r="BR79" s="2">
        <f t="shared" si="13"/>
        <v>0.24528831034701098</v>
      </c>
      <c r="BS79" s="2">
        <f t="shared" si="13"/>
        <v>0.24624822029385263</v>
      </c>
      <c r="BT79" s="2">
        <f t="shared" si="13"/>
        <v>0.24848116988651009</v>
      </c>
      <c r="BU79" s="2">
        <f t="shared" si="13"/>
        <v>0.24900689748807234</v>
      </c>
      <c r="BV79" s="2">
        <f t="shared" si="13"/>
        <v>0.24942202613586043</v>
      </c>
      <c r="BW79" s="2">
        <f t="shared" si="13"/>
        <v>0.24942202613586043</v>
      </c>
      <c r="BX79" s="2">
        <f t="shared" si="13"/>
        <v>0.2497258917953685</v>
      </c>
      <c r="BY79" s="2">
        <f t="shared" si="13"/>
        <v>0.2497258917953685</v>
      </c>
      <c r="BZ79" s="2">
        <f t="shared" si="13"/>
        <v>0.2497258917953685</v>
      </c>
      <c r="CA79" s="2">
        <f t="shared" si="13"/>
        <v>0.24999758292000196</v>
      </c>
      <c r="CB79" s="2">
        <f t="shared" si="13"/>
        <v>0.24340011011766072</v>
      </c>
      <c r="CC79" s="2">
        <f t="shared" si="13"/>
        <v>0.2421233903013052</v>
      </c>
      <c r="CD79" s="2">
        <f t="shared" si="13"/>
        <v>0.23408898176084636</v>
      </c>
      <c r="CE79" s="2">
        <f t="shared" si="13"/>
        <v>0.22339185194092687</v>
      </c>
      <c r="CF79" s="2">
        <f t="shared" si="13"/>
        <v>0.22094632449303681</v>
      </c>
      <c r="CG79" s="2">
        <f t="shared" si="13"/>
        <v>0.21302465448747046</v>
      </c>
      <c r="CH79" s="2">
        <f t="shared" si="14"/>
        <v>0.20727317140417348</v>
      </c>
      <c r="CI79" s="2">
        <f t="shared" si="14"/>
        <v>0.20426186963201709</v>
      </c>
      <c r="CJ79" s="2">
        <f t="shared" si="14"/>
        <v>0.19470983851376816</v>
      </c>
      <c r="CK79" s="2">
        <f t="shared" si="14"/>
        <v>0.16191686833164093</v>
      </c>
      <c r="CL79" s="2">
        <f t="shared" si="14"/>
        <v>4.3311888025151409E-2</v>
      </c>
    </row>
    <row r="80" spans="1:90">
      <c r="A80" t="str">
        <f>Tabelle1!A80</f>
        <v>Huber Michelle2</v>
      </c>
      <c r="H80" s="3">
        <f>EXP('3. Iteration'!$F281-'3. Iteration'!H$203)/(1+EXP('3. Iteration'!$F281-'3. Iteration'!H$203))</f>
        <v>0.97194356970975748</v>
      </c>
      <c r="I80" s="3">
        <f>EXP('3. Iteration'!$F281-'3. Iteration'!I$203)/(1+EXP('3. Iteration'!$F281-'3. Iteration'!I$203))</f>
        <v>0.95673013520170058</v>
      </c>
      <c r="J80" s="3">
        <f>EXP('3. Iteration'!$F281-'3. Iteration'!J$203)/(1+EXP('3. Iteration'!$F281-'3. Iteration'!J$203))</f>
        <v>0.91327562162482645</v>
      </c>
      <c r="K80" s="3">
        <f>EXP('3. Iteration'!$F281-'3. Iteration'!K$203)/(1+EXP('3. Iteration'!$F281-'3. Iteration'!K$203))</f>
        <v>0.87864694663014531</v>
      </c>
      <c r="L80" s="3">
        <f>EXP('3. Iteration'!$F281-'3. Iteration'!L$203)/(1+EXP('3. Iteration'!$F281-'3. Iteration'!L$203))</f>
        <v>0.85740847399301923</v>
      </c>
      <c r="M80" s="3">
        <f>EXP('3. Iteration'!$F281-'3. Iteration'!M$203)/(1+EXP('3. Iteration'!$F281-'3. Iteration'!M$203))</f>
        <v>0.83516634801450851</v>
      </c>
      <c r="N80" s="3">
        <f>EXP('3. Iteration'!$F281-'3. Iteration'!N$203)/(1+EXP('3. Iteration'!$F281-'3. Iteration'!N$203))</f>
        <v>0.78167755017725327</v>
      </c>
      <c r="O80" s="3">
        <f>EXP('3. Iteration'!$F281-'3. Iteration'!O$203)/(1+EXP('3. Iteration'!$F281-'3. Iteration'!O$203))</f>
        <v>0.77545705823438948</v>
      </c>
      <c r="P80" s="3">
        <f>EXP('3. Iteration'!$F281-'3. Iteration'!P$203)/(1+EXP('3. Iteration'!$F281-'3. Iteration'!P$203))</f>
        <v>0.75648338949388494</v>
      </c>
      <c r="Q80" s="3">
        <f>EXP('3. Iteration'!$F281-'3. Iteration'!Q$203)/(1+EXP('3. Iteration'!$F281-'3. Iteration'!Q$203))</f>
        <v>0.73705934567887765</v>
      </c>
      <c r="R80" s="3">
        <f>EXP('3. Iteration'!$F281-'3. Iteration'!R$203)/(1+EXP('3. Iteration'!$F281-'3. Iteration'!R$203))</f>
        <v>0.73048871640715196</v>
      </c>
      <c r="S80" s="3">
        <f>EXP('3. Iteration'!$F281-'3. Iteration'!S$203)/(1+EXP('3. Iteration'!$F281-'3. Iteration'!S$203))</f>
        <v>0.71050198260767627</v>
      </c>
      <c r="T80" s="3">
        <f>EXP('3. Iteration'!$F281-'3. Iteration'!T$203)/(1+EXP('3. Iteration'!$F281-'3. Iteration'!T$203))</f>
        <v>0.71050198260767627</v>
      </c>
      <c r="U80" s="3">
        <f>EXP('3. Iteration'!$F281-'3. Iteration'!U$203)/(1+EXP('3. Iteration'!$F281-'3. Iteration'!U$203))</f>
        <v>0.70375133181440686</v>
      </c>
      <c r="V80" s="3">
        <f>EXP('3. Iteration'!$F281-'3. Iteration'!V$203)/(1+EXP('3. Iteration'!$F281-'3. Iteration'!V$203))</f>
        <v>0.65536324135388735</v>
      </c>
      <c r="W80" s="3">
        <f>EXP('3. Iteration'!$F281-'3. Iteration'!W$203)/(1+EXP('3. Iteration'!$F281-'3. Iteration'!W$203))</f>
        <v>0.62691717856687457</v>
      </c>
      <c r="X80" s="3">
        <f>EXP('3. Iteration'!$F281-'3. Iteration'!X$203)/(1+EXP('3. Iteration'!$F281-'3. Iteration'!X$203))</f>
        <v>0.62691717856687457</v>
      </c>
      <c r="Y80" s="3">
        <f>EXP('3. Iteration'!$F281-'3. Iteration'!Y$203)/(1+EXP('3. Iteration'!$F281-'3. Iteration'!Y$203))</f>
        <v>0.61250668912582429</v>
      </c>
      <c r="Z80" s="3">
        <f>EXP('3. Iteration'!$F281-'3. Iteration'!Z$203)/(1+EXP('3. Iteration'!$F281-'3. Iteration'!Z$203))</f>
        <v>0.56864174861546735</v>
      </c>
      <c r="AA80" s="3">
        <f>EXP('3. Iteration'!$F281-'3. Iteration'!AA$203)/(1+EXP('3. Iteration'!$F281-'3. Iteration'!AA$203))</f>
        <v>0.56864174861546735</v>
      </c>
      <c r="AB80" s="3">
        <f>EXP('3. Iteration'!$F281-'3. Iteration'!AB$203)/(1+EXP('3. Iteration'!$F281-'3. Iteration'!AB$203))</f>
        <v>0.56125177308574314</v>
      </c>
      <c r="AC80" s="3">
        <f>EXP('3. Iteration'!$F281-'3. Iteration'!AC$203)/(1+EXP('3. Iteration'!$F281-'3. Iteration'!AC$203))</f>
        <v>0.53897217101330008</v>
      </c>
      <c r="AD80" s="3">
        <f>EXP('3. Iteration'!$F281-'3. Iteration'!AD$203)/(1+EXP('3. Iteration'!$F281-'3. Iteration'!AD$203))</f>
        <v>0.53151352903004767</v>
      </c>
      <c r="AE80" s="3">
        <f>EXP('3. Iteration'!$F281-'3. Iteration'!AE$203)/(1+EXP('3. Iteration'!$F281-'3. Iteration'!AE$203))</f>
        <v>0.52404108699995855</v>
      </c>
      <c r="AF80" s="3">
        <f>EXP('3. Iteration'!$F281-'3. Iteration'!AF$203)/(1+EXP('3. Iteration'!$F281-'3. Iteration'!AF$203))</f>
        <v>0.52404108699995844</v>
      </c>
      <c r="AG80" s="3">
        <f>EXP('3. Iteration'!$F281-'3. Iteration'!AG$203)/(1+EXP('3. Iteration'!$F281-'3. Iteration'!AG$203))</f>
        <v>0.5165562134750521</v>
      </c>
      <c r="AH80" s="3">
        <f>EXP('3. Iteration'!$F281-'3. Iteration'!AH$203)/(1+EXP('3. Iteration'!$F281-'3. Iteration'!AH$203))</f>
        <v>0.51655621347505198</v>
      </c>
      <c r="AI80" s="3">
        <f>EXP('3. Iteration'!$F281-'3. Iteration'!AI$203)/(1+EXP('3. Iteration'!$F281-'3. Iteration'!AI$203))</f>
        <v>0.5165562134750521</v>
      </c>
      <c r="AJ80" s="3">
        <f>EXP('3. Iteration'!$F281-'3. Iteration'!AJ$203)/(1+EXP('3. Iteration'!$F281-'3. Iteration'!AJ$203))</f>
        <v>0.50155469611115122</v>
      </c>
      <c r="AK80" s="3">
        <f>EXP('3. Iteration'!$F281-'3. Iteration'!AK$203)/(1+EXP('3. Iteration'!$F281-'3. Iteration'!AK$203))</f>
        <v>0.41876029368381928</v>
      </c>
      <c r="AL80" s="3">
        <f>EXP('3. Iteration'!$F281-'3. Iteration'!AL$203)/(1+EXP('3. Iteration'!$F281-'3. Iteration'!AL$203))</f>
        <v>0.41124973409225868</v>
      </c>
      <c r="AM80" s="3">
        <f>EXP('3. Iteration'!$F281-'3. Iteration'!AM$203)/(1+EXP('3. Iteration'!$F281-'3. Iteration'!AM$203))</f>
        <v>0.37386111527703419</v>
      </c>
      <c r="AN80" s="3">
        <f>EXP('3. Iteration'!$F281-'3. Iteration'!AN$203)/(1+EXP('3. Iteration'!$F281-'3. Iteration'!AN$203))</f>
        <v>0.33687995813183119</v>
      </c>
      <c r="AO80" s="3">
        <f>EXP('3. Iteration'!$F281-'3. Iteration'!AO$203)/(1+EXP('3. Iteration'!$F281-'3. Iteration'!AO$203))</f>
        <v>0.32954861248155476</v>
      </c>
      <c r="AP80" s="3">
        <f>EXP('3. Iteration'!$F281-'3. Iteration'!AP$203)/(1+EXP('3. Iteration'!$F281-'3. Iteration'!AP$203))</f>
        <v>0.30771025635117838</v>
      </c>
      <c r="AQ80" s="3">
        <f>EXP('3. Iteration'!$F281-'3. Iteration'!AQ$203)/(1+EXP('3. Iteration'!$F281-'3. Iteration'!AQ$203))</f>
        <v>0.29329531065835368</v>
      </c>
      <c r="AR80" s="3">
        <f>EXP('3. Iteration'!$F281-'3. Iteration'!AR$203)/(1+EXP('3. Iteration'!$F281-'3. Iteration'!AR$203))</f>
        <v>0.2861352521615988</v>
      </c>
      <c r="AS80" s="3">
        <f>EXP('3. Iteration'!$F281-'3. Iteration'!AS$203)/(1+EXP('3. Iteration'!$F281-'3. Iteration'!AS$203))</f>
        <v>0.264861399412534</v>
      </c>
      <c r="AT80" s="3">
        <f>EXP('3. Iteration'!$F281-'3. Iteration'!AT$203)/(1+EXP('3. Iteration'!$F281-'3. Iteration'!AT$203))</f>
        <v>0.20321197519381098</v>
      </c>
      <c r="AU80" s="3">
        <f>EXP('3. Iteration'!$F281-'3. Iteration'!AU$203)/(1+EXP('3. Iteration'!$F281-'3. Iteration'!AU$203))</f>
        <v>4.5370357351339673E-2</v>
      </c>
      <c r="AX80">
        <f t="shared" si="18"/>
        <v>-7.9057275198829604</v>
      </c>
      <c r="AY80" s="2">
        <f t="shared" si="20"/>
        <v>2.726926700961128E-2</v>
      </c>
      <c r="AZ80" s="2">
        <f t="shared" si="20"/>
        <v>4.1397583598636309E-2</v>
      </c>
      <c r="BA80" s="2">
        <f t="shared" si="20"/>
        <v>7.9203260570613276E-2</v>
      </c>
      <c r="BB80" s="2">
        <f t="shared" si="19"/>
        <v>0.1066264898076679</v>
      </c>
      <c r="BC80" s="2">
        <f t="shared" si="19"/>
        <v>0.12225918271798129</v>
      </c>
      <c r="BD80" s="2">
        <f t="shared" si="19"/>
        <v>0.13766351915861738</v>
      </c>
      <c r="BE80" s="2">
        <f t="shared" si="19"/>
        <v>0.17065775772614097</v>
      </c>
      <c r="BF80" s="2">
        <f t="shared" si="19"/>
        <v>0.17412340906885615</v>
      </c>
      <c r="BG80" s="2">
        <f t="shared" si="19"/>
        <v>0.18421627091372811</v>
      </c>
      <c r="BH80" s="2">
        <f t="shared" si="19"/>
        <v>0.19380286662630239</v>
      </c>
      <c r="BI80" s="2">
        <f t="shared" si="19"/>
        <v>0.19687495160898347</v>
      </c>
      <c r="BJ80" s="2">
        <f t="shared" si="19"/>
        <v>0.20568891531823755</v>
      </c>
      <c r="BK80" s="2">
        <f t="shared" si="19"/>
        <v>0.20568891531823755</v>
      </c>
      <c r="BL80" s="2">
        <f t="shared" si="19"/>
        <v>0.20848539478385547</v>
      </c>
      <c r="BM80" s="2">
        <f t="shared" si="16"/>
        <v>0.22586226323601374</v>
      </c>
      <c r="BN80" s="2">
        <f t="shared" si="16"/>
        <v>0.23389202978462406</v>
      </c>
      <c r="BO80" s="2">
        <f t="shared" si="15"/>
        <v>0.23389202978462406</v>
      </c>
      <c r="BP80" s="2">
        <f t="shared" si="15"/>
        <v>0.23734224490194514</v>
      </c>
      <c r="BQ80" s="2">
        <f t="shared" si="15"/>
        <v>0.24528831034701098</v>
      </c>
      <c r="BR80" s="2">
        <f t="shared" si="13"/>
        <v>0.24528831034701098</v>
      </c>
      <c r="BS80" s="2">
        <f t="shared" si="13"/>
        <v>0.24624822029385263</v>
      </c>
      <c r="BT80" s="2">
        <f t="shared" si="13"/>
        <v>0.24848116988651009</v>
      </c>
      <c r="BU80" s="2">
        <f t="shared" si="13"/>
        <v>0.24900689748807234</v>
      </c>
      <c r="BV80" s="2">
        <f t="shared" si="13"/>
        <v>0.24942202613586043</v>
      </c>
      <c r="BW80" s="2">
        <f t="shared" si="13"/>
        <v>0.24942202613586043</v>
      </c>
      <c r="BX80" s="2">
        <f t="shared" si="13"/>
        <v>0.2497258917953685</v>
      </c>
      <c r="BY80" s="2">
        <f t="shared" si="13"/>
        <v>0.2497258917953685</v>
      </c>
      <c r="BZ80" s="2">
        <f t="shared" si="13"/>
        <v>0.2497258917953685</v>
      </c>
      <c r="CA80" s="2">
        <f t="shared" si="13"/>
        <v>0.24999758292000196</v>
      </c>
      <c r="CB80" s="2">
        <f t="shared" si="13"/>
        <v>0.24340011011766072</v>
      </c>
      <c r="CC80" s="2">
        <f t="shared" si="13"/>
        <v>0.2421233903013052</v>
      </c>
      <c r="CD80" s="2">
        <f t="shared" si="13"/>
        <v>0.23408898176084636</v>
      </c>
      <c r="CE80" s="2">
        <f t="shared" si="13"/>
        <v>0.22339185194092687</v>
      </c>
      <c r="CF80" s="2">
        <f t="shared" si="13"/>
        <v>0.22094632449303681</v>
      </c>
      <c r="CG80" s="2">
        <f t="shared" si="13"/>
        <v>0.21302465448747046</v>
      </c>
      <c r="CH80" s="2">
        <f t="shared" si="14"/>
        <v>0.20727317140417348</v>
      </c>
      <c r="CI80" s="2">
        <f t="shared" si="14"/>
        <v>0.20426186963201709</v>
      </c>
      <c r="CJ80" s="2">
        <f t="shared" si="14"/>
        <v>0.19470983851376816</v>
      </c>
      <c r="CK80" s="2">
        <f t="shared" si="14"/>
        <v>0.16191686833164093</v>
      </c>
      <c r="CL80" s="2">
        <f t="shared" si="14"/>
        <v>4.3311888025151409E-2</v>
      </c>
    </row>
    <row r="81" spans="1:90">
      <c r="A81" t="str">
        <f>Tabelle1!A81</f>
        <v>Buchmayr Julia</v>
      </c>
      <c r="H81" s="3">
        <f>EXP('3. Iteration'!$F282-'3. Iteration'!H$203)/(1+EXP('3. Iteration'!$F282-'3. Iteration'!H$203))</f>
        <v>0.96831528299677827</v>
      </c>
      <c r="I81" s="3">
        <f>EXP('3. Iteration'!$F282-'3. Iteration'!I$203)/(1+EXP('3. Iteration'!$F282-'3. Iteration'!I$203))</f>
        <v>0.95123314565013595</v>
      </c>
      <c r="J81" s="3">
        <f>EXP('3. Iteration'!$F282-'3. Iteration'!J$203)/(1+EXP('3. Iteration'!$F282-'3. Iteration'!J$203))</f>
        <v>0.90281893118750223</v>
      </c>
      <c r="K81" s="3">
        <f>EXP('3. Iteration'!$F282-'3. Iteration'!K$203)/(1+EXP('3. Iteration'!$F282-'3. Iteration'!K$203))</f>
        <v>0.86463381114457427</v>
      </c>
      <c r="L81" s="3">
        <f>EXP('3. Iteration'!$F282-'3. Iteration'!L$203)/(1+EXP('3. Iteration'!$F282-'3. Iteration'!L$203))</f>
        <v>0.84138557201697339</v>
      </c>
      <c r="M81" s="3">
        <f>EXP('3. Iteration'!$F282-'3. Iteration'!M$203)/(1+EXP('3. Iteration'!$F282-'3. Iteration'!M$203))</f>
        <v>0.81717704092313637</v>
      </c>
      <c r="N81" s="3">
        <f>EXP('3. Iteration'!$F282-'3. Iteration'!N$203)/(1+EXP('3. Iteration'!$F282-'3. Iteration'!N$203))</f>
        <v>0.75953148489433975</v>
      </c>
      <c r="O81" s="3">
        <f>EXP('3. Iteration'!$F282-'3. Iteration'!O$203)/(1+EXP('3. Iteration'!$F282-'3. Iteration'!O$203))</f>
        <v>0.75287948448455866</v>
      </c>
      <c r="P81" s="3">
        <f>EXP('3. Iteration'!$F282-'3. Iteration'!P$203)/(1+EXP('3. Iteration'!$F282-'3. Iteration'!P$203))</f>
        <v>0.73265575370263414</v>
      </c>
      <c r="Q81" s="3">
        <f>EXP('3. Iteration'!$F282-'3. Iteration'!Q$203)/(1+EXP('3. Iteration'!$F282-'3. Iteration'!Q$203))</f>
        <v>0.71205454479784425</v>
      </c>
      <c r="R81" s="3">
        <f>EXP('3. Iteration'!$F282-'3. Iteration'!R$203)/(1+EXP('3. Iteration'!$F282-'3. Iteration'!R$203))</f>
        <v>0.70510906521057126</v>
      </c>
      <c r="S81" s="3">
        <f>EXP('3. Iteration'!$F282-'3. Iteration'!S$203)/(1+EXP('3. Iteration'!$F282-'3. Iteration'!S$203))</f>
        <v>0.68405424458596731</v>
      </c>
      <c r="T81" s="3">
        <f>EXP('3. Iteration'!$F282-'3. Iteration'!T$203)/(1+EXP('3. Iteration'!$F282-'3. Iteration'!T$203))</f>
        <v>0.68405424458596731</v>
      </c>
      <c r="U81" s="3">
        <f>EXP('3. Iteration'!$F282-'3. Iteration'!U$203)/(1+EXP('3. Iteration'!$F282-'3. Iteration'!U$203))</f>
        <v>0.67696726772339544</v>
      </c>
      <c r="V81" s="3">
        <f>EXP('3. Iteration'!$F282-'3. Iteration'!V$203)/(1+EXP('3. Iteration'!$F282-'3. Iteration'!V$203))</f>
        <v>0.62652603925807204</v>
      </c>
      <c r="W81" s="3">
        <f>EXP('3. Iteration'!$F282-'3. Iteration'!W$203)/(1+EXP('3. Iteration'!$F282-'3. Iteration'!W$203))</f>
        <v>0.59716283182504382</v>
      </c>
      <c r="X81" s="3">
        <f>EXP('3. Iteration'!$F282-'3. Iteration'!X$203)/(1+EXP('3. Iteration'!$F282-'3. Iteration'!X$203))</f>
        <v>0.59716283182504382</v>
      </c>
      <c r="Y81" s="3">
        <f>EXP('3. Iteration'!$F282-'3. Iteration'!Y$203)/(1+EXP('3. Iteration'!$F282-'3. Iteration'!Y$203))</f>
        <v>0.5823686761276059</v>
      </c>
      <c r="Z81" s="3">
        <f>EXP('3. Iteration'!$F282-'3. Iteration'!Z$203)/(1+EXP('3. Iteration'!$F282-'3. Iteration'!Z$203))</f>
        <v>0.53766726300671641</v>
      </c>
      <c r="AA81" s="3">
        <f>EXP('3. Iteration'!$F282-'3. Iteration'!AA$203)/(1+EXP('3. Iteration'!$F282-'3. Iteration'!AA$203))</f>
        <v>0.53766726300671641</v>
      </c>
      <c r="AB81" s="3">
        <f>EXP('3. Iteration'!$F282-'3. Iteration'!AB$203)/(1+EXP('3. Iteration'!$F282-'3. Iteration'!AB$203))</f>
        <v>0.53018506324721726</v>
      </c>
      <c r="AC81" s="3">
        <f>EXP('3. Iteration'!$F282-'3. Iteration'!AC$203)/(1+EXP('3. Iteration'!$F282-'3. Iteration'!AC$203))</f>
        <v>0.50771161903036222</v>
      </c>
      <c r="AD81" s="3">
        <f>EXP('3. Iteration'!$F282-'3. Iteration'!AD$203)/(1+EXP('3. Iteration'!$F282-'3. Iteration'!AD$203))</f>
        <v>0.50021620479873763</v>
      </c>
      <c r="AE81" s="3">
        <f>EXP('3. Iteration'!$F282-'3. Iteration'!AE$203)/(1+EXP('3. Iteration'!$F282-'3. Iteration'!AE$203))</f>
        <v>0.49272100168155036</v>
      </c>
      <c r="AF81" s="3">
        <f>EXP('3. Iteration'!$F282-'3. Iteration'!AF$203)/(1+EXP('3. Iteration'!$F282-'3. Iteration'!AF$203))</f>
        <v>0.49272100168155036</v>
      </c>
      <c r="AG81" s="3">
        <f>EXP('3. Iteration'!$F282-'3. Iteration'!AG$203)/(1+EXP('3. Iteration'!$F282-'3. Iteration'!AG$203))</f>
        <v>0.48522741687138038</v>
      </c>
      <c r="AH81" s="3">
        <f>EXP('3. Iteration'!$F282-'3. Iteration'!AH$203)/(1+EXP('3. Iteration'!$F282-'3. Iteration'!AH$203))</f>
        <v>0.48522741687138032</v>
      </c>
      <c r="AI81" s="3">
        <f>EXP('3. Iteration'!$F282-'3. Iteration'!AI$203)/(1+EXP('3. Iteration'!$F282-'3. Iteration'!AI$203))</f>
        <v>0.48522741687138038</v>
      </c>
      <c r="AJ81" s="3">
        <f>EXP('3. Iteration'!$F282-'3. Iteration'!AJ$203)/(1+EXP('3. Iteration'!$F282-'3. Iteration'!AJ$203))</f>
        <v>0.47025072859725564</v>
      </c>
      <c r="AK81" s="3">
        <f>EXP('3. Iteration'!$F282-'3. Iteration'!AK$203)/(1+EXP('3. Iteration'!$F282-'3. Iteration'!AK$203))</f>
        <v>0.3885951725116184</v>
      </c>
      <c r="AL81" s="3">
        <f>EXP('3. Iteration'!$F282-'3. Iteration'!AL$203)/(1+EXP('3. Iteration'!$F282-'3. Iteration'!AL$203))</f>
        <v>0.38127074412672318</v>
      </c>
      <c r="AM81" s="3">
        <f>EXP('3. Iteration'!$F282-'3. Iteration'!AM$203)/(1+EXP('3. Iteration'!$F282-'3. Iteration'!AM$203))</f>
        <v>0.34501048118934807</v>
      </c>
      <c r="AN81" s="3">
        <f>EXP('3. Iteration'!$F282-'3. Iteration'!AN$203)/(1+EXP('3. Iteration'!$F282-'3. Iteration'!AN$203))</f>
        <v>0.30947262427049244</v>
      </c>
      <c r="AO81" s="3">
        <f>EXP('3. Iteration'!$F282-'3. Iteration'!AO$203)/(1+EXP('3. Iteration'!$F282-'3. Iteration'!AO$203))</f>
        <v>0.30246567377124167</v>
      </c>
      <c r="AP81" s="3">
        <f>EXP('3. Iteration'!$F282-'3. Iteration'!AP$203)/(1+EXP('3. Iteration'!$F282-'3. Iteration'!AP$203))</f>
        <v>0.28166804410891488</v>
      </c>
      <c r="AQ81" s="3">
        <f>EXP('3. Iteration'!$F282-'3. Iteration'!AQ$203)/(1+EXP('3. Iteration'!$F282-'3. Iteration'!AQ$203))</f>
        <v>0.2680007904260121</v>
      </c>
      <c r="AR81" s="3">
        <f>EXP('3. Iteration'!$F282-'3. Iteration'!AR$203)/(1+EXP('3. Iteration'!$F282-'3. Iteration'!AR$203))</f>
        <v>0.26122997687375205</v>
      </c>
      <c r="AS81" s="3">
        <f>EXP('3. Iteration'!$F282-'3. Iteration'!AS$203)/(1+EXP('3. Iteration'!$F282-'3. Iteration'!AS$203))</f>
        <v>0.241182206795336</v>
      </c>
      <c r="AT81" s="3">
        <f>EXP('3. Iteration'!$F282-'3. Iteration'!AT$203)/(1+EXP('3. Iteration'!$F282-'3. Iteration'!AT$203))</f>
        <v>0.18366735771711046</v>
      </c>
      <c r="AU81" s="3">
        <f>EXP('3. Iteration'!$F282-'3. Iteration'!AU$203)/(1+EXP('3. Iteration'!$F282-'3. Iteration'!AU$203))</f>
        <v>4.0240024416439639E-2</v>
      </c>
      <c r="AX81">
        <f t="shared" si="18"/>
        <v>-7.983249242458049</v>
      </c>
      <c r="AY81" s="2">
        <f t="shared" si="20"/>
        <v>3.0680795711647481E-2</v>
      </c>
      <c r="AZ81" s="2">
        <f t="shared" si="20"/>
        <v>4.6388648266683201E-2</v>
      </c>
      <c r="BA81" s="2">
        <f t="shared" si="20"/>
        <v>8.7736908676958339E-2</v>
      </c>
      <c r="BB81" s="2">
        <f t="shared" si="19"/>
        <v>0.11704218377018294</v>
      </c>
      <c r="BC81" s="2">
        <f t="shared" si="19"/>
        <v>0.13345589121864387</v>
      </c>
      <c r="BD81" s="2">
        <f t="shared" si="19"/>
        <v>0.14939872471124307</v>
      </c>
      <c r="BE81" s="2">
        <f t="shared" si="19"/>
        <v>0.18264340834853909</v>
      </c>
      <c r="BF81" s="2">
        <f t="shared" si="19"/>
        <v>0.18605196632682386</v>
      </c>
      <c r="BG81" s="2">
        <f t="shared" si="19"/>
        <v>0.19587130026905925</v>
      </c>
      <c r="BH81" s="2">
        <f t="shared" si="19"/>
        <v>0.20503287003057907</v>
      </c>
      <c r="BI81" s="2">
        <f t="shared" si="19"/>
        <v>0.20793027136844563</v>
      </c>
      <c r="BJ81" s="2">
        <f t="shared" si="19"/>
        <v>0.21612403504988892</v>
      </c>
      <c r="BK81" s="2">
        <f t="shared" si="19"/>
        <v>0.21612403504988892</v>
      </c>
      <c r="BL81" s="2">
        <f t="shared" si="19"/>
        <v>0.21868258615451608</v>
      </c>
      <c r="BM81" s="2">
        <f t="shared" si="16"/>
        <v>0.2339911613896648</v>
      </c>
      <c r="BN81" s="2">
        <f t="shared" si="16"/>
        <v>0.24055938411173824</v>
      </c>
      <c r="BO81" s="2">
        <f t="shared" si="15"/>
        <v>0.24055938411173824</v>
      </c>
      <c r="BP81" s="2">
        <f t="shared" si="15"/>
        <v>0.24321540119298557</v>
      </c>
      <c r="BQ81" s="2">
        <f t="shared" si="15"/>
        <v>0.24858117729758286</v>
      </c>
      <c r="BR81" s="2">
        <f t="shared" si="13"/>
        <v>0.24858117729758286</v>
      </c>
      <c r="BS81" s="2">
        <f t="shared" si="13"/>
        <v>0.2490888619567615</v>
      </c>
      <c r="BT81" s="2">
        <f t="shared" si="13"/>
        <v>0.24994053093193055</v>
      </c>
      <c r="BU81" s="2">
        <f t="shared" si="13"/>
        <v>0.24999995325548499</v>
      </c>
      <c r="BV81" s="2">
        <f t="shared" si="13"/>
        <v>0.24994701618347998</v>
      </c>
      <c r="BW81" s="2">
        <f t="shared" si="13"/>
        <v>0.24994701618347998</v>
      </c>
      <c r="BX81" s="2">
        <f t="shared" si="13"/>
        <v>0.24978177078770802</v>
      </c>
      <c r="BY81" s="2">
        <f t="shared" si="13"/>
        <v>0.249781770787708</v>
      </c>
      <c r="BZ81" s="2">
        <f t="shared" si="13"/>
        <v>0.24978177078770802</v>
      </c>
      <c r="CA81" s="2">
        <f t="shared" si="13"/>
        <v>0.24911498085100583</v>
      </c>
      <c r="CB81" s="2">
        <f t="shared" si="13"/>
        <v>0.23758896441228397</v>
      </c>
      <c r="CC81" s="2">
        <f t="shared" si="13"/>
        <v>0.23590336379977797</v>
      </c>
      <c r="CD81" s="2">
        <f t="shared" si="13"/>
        <v>0.22597824905884256</v>
      </c>
      <c r="CE81" s="2">
        <f t="shared" ref="BV81:CK90" si="21">AN81*(1-AN81)</f>
        <v>0.21369931909762707</v>
      </c>
      <c r="CF81" s="2">
        <f t="shared" si="21"/>
        <v>0.21098018996135048</v>
      </c>
      <c r="CG81" s="2">
        <f t="shared" si="21"/>
        <v>0.20233115703677326</v>
      </c>
      <c r="CH81" s="2">
        <f t="shared" si="21"/>
        <v>0.19617636675704483</v>
      </c>
      <c r="CI81" s="2">
        <f t="shared" si="21"/>
        <v>0.192988876056291</v>
      </c>
      <c r="CJ81" s="2">
        <f t="shared" si="14"/>
        <v>0.18301334992066778</v>
      </c>
      <c r="CK81" s="2">
        <f t="shared" si="14"/>
        <v>0.14993365942632544</v>
      </c>
      <c r="CL81" s="2">
        <f t="shared" si="14"/>
        <v>3.8620764851403984E-2</v>
      </c>
    </row>
    <row r="82" spans="1:90">
      <c r="A82" t="str">
        <f>Tabelle1!A82</f>
        <v>Exenberger Sabrina</v>
      </c>
      <c r="H82" s="3">
        <f>EXP('3. Iteration'!$F283-'3. Iteration'!H$203)/(1+EXP('3. Iteration'!$F283-'3. Iteration'!H$203))</f>
        <v>0.96831528299677827</v>
      </c>
      <c r="I82" s="3">
        <f>EXP('3. Iteration'!$F283-'3. Iteration'!I$203)/(1+EXP('3. Iteration'!$F283-'3. Iteration'!I$203))</f>
        <v>0.95123314565013595</v>
      </c>
      <c r="J82" s="3">
        <f>EXP('3. Iteration'!$F283-'3. Iteration'!J$203)/(1+EXP('3. Iteration'!$F283-'3. Iteration'!J$203))</f>
        <v>0.90281893118750223</v>
      </c>
      <c r="K82" s="3">
        <f>EXP('3. Iteration'!$F283-'3. Iteration'!K$203)/(1+EXP('3. Iteration'!$F283-'3. Iteration'!K$203))</f>
        <v>0.86463381114457427</v>
      </c>
      <c r="L82" s="3">
        <f>EXP('3. Iteration'!$F283-'3. Iteration'!L$203)/(1+EXP('3. Iteration'!$F283-'3. Iteration'!L$203))</f>
        <v>0.84138557201697339</v>
      </c>
      <c r="M82" s="3">
        <f>EXP('3. Iteration'!$F283-'3. Iteration'!M$203)/(1+EXP('3. Iteration'!$F283-'3. Iteration'!M$203))</f>
        <v>0.81717704092313637</v>
      </c>
      <c r="N82" s="3">
        <f>EXP('3. Iteration'!$F283-'3. Iteration'!N$203)/(1+EXP('3. Iteration'!$F283-'3. Iteration'!N$203))</f>
        <v>0.75953148489433975</v>
      </c>
      <c r="O82" s="3">
        <f>EXP('3. Iteration'!$F283-'3. Iteration'!O$203)/(1+EXP('3. Iteration'!$F283-'3. Iteration'!O$203))</f>
        <v>0.75287948448455866</v>
      </c>
      <c r="P82" s="3">
        <f>EXP('3. Iteration'!$F283-'3. Iteration'!P$203)/(1+EXP('3. Iteration'!$F283-'3. Iteration'!P$203))</f>
        <v>0.73265575370263414</v>
      </c>
      <c r="Q82" s="3">
        <f>EXP('3. Iteration'!$F283-'3. Iteration'!Q$203)/(1+EXP('3. Iteration'!$F283-'3. Iteration'!Q$203))</f>
        <v>0.71205454479784414</v>
      </c>
      <c r="R82" s="3">
        <f>EXP('3. Iteration'!$F283-'3. Iteration'!R$203)/(1+EXP('3. Iteration'!$F283-'3. Iteration'!R$203))</f>
        <v>0.70510906521057115</v>
      </c>
      <c r="S82" s="3">
        <f>EXP('3. Iteration'!$F283-'3. Iteration'!S$203)/(1+EXP('3. Iteration'!$F283-'3. Iteration'!S$203))</f>
        <v>0.68405424458596731</v>
      </c>
      <c r="T82" s="3">
        <f>EXP('3. Iteration'!$F283-'3. Iteration'!T$203)/(1+EXP('3. Iteration'!$F283-'3. Iteration'!T$203))</f>
        <v>0.68405424458596731</v>
      </c>
      <c r="U82" s="3">
        <f>EXP('3. Iteration'!$F283-'3. Iteration'!U$203)/(1+EXP('3. Iteration'!$F283-'3. Iteration'!U$203))</f>
        <v>0.67696726772339544</v>
      </c>
      <c r="V82" s="3">
        <f>EXP('3. Iteration'!$F283-'3. Iteration'!V$203)/(1+EXP('3. Iteration'!$F283-'3. Iteration'!V$203))</f>
        <v>0.62652603925807193</v>
      </c>
      <c r="W82" s="3">
        <f>EXP('3. Iteration'!$F283-'3. Iteration'!W$203)/(1+EXP('3. Iteration'!$F283-'3. Iteration'!W$203))</f>
        <v>0.59716283182504382</v>
      </c>
      <c r="X82" s="3">
        <f>EXP('3. Iteration'!$F283-'3. Iteration'!X$203)/(1+EXP('3. Iteration'!$F283-'3. Iteration'!X$203))</f>
        <v>0.59716283182504382</v>
      </c>
      <c r="Y82" s="3">
        <f>EXP('3. Iteration'!$F283-'3. Iteration'!Y$203)/(1+EXP('3. Iteration'!$F283-'3. Iteration'!Y$203))</f>
        <v>0.5823686761276059</v>
      </c>
      <c r="Z82" s="3">
        <f>EXP('3. Iteration'!$F283-'3. Iteration'!Z$203)/(1+EXP('3. Iteration'!$F283-'3. Iteration'!Z$203))</f>
        <v>0.53766726300671641</v>
      </c>
      <c r="AA82" s="3">
        <f>EXP('3. Iteration'!$F283-'3. Iteration'!AA$203)/(1+EXP('3. Iteration'!$F283-'3. Iteration'!AA$203))</f>
        <v>0.5376672630067163</v>
      </c>
      <c r="AB82" s="3">
        <f>EXP('3. Iteration'!$F283-'3. Iteration'!AB$203)/(1+EXP('3. Iteration'!$F283-'3. Iteration'!AB$203))</f>
        <v>0.53018506324721726</v>
      </c>
      <c r="AC82" s="3">
        <f>EXP('3. Iteration'!$F283-'3. Iteration'!AC$203)/(1+EXP('3. Iteration'!$F283-'3. Iteration'!AC$203))</f>
        <v>0.5077116190303621</v>
      </c>
      <c r="AD82" s="3">
        <f>EXP('3. Iteration'!$F283-'3. Iteration'!AD$203)/(1+EXP('3. Iteration'!$F283-'3. Iteration'!AD$203))</f>
        <v>0.50021620479873763</v>
      </c>
      <c r="AE82" s="3">
        <f>EXP('3. Iteration'!$F283-'3. Iteration'!AE$203)/(1+EXP('3. Iteration'!$F283-'3. Iteration'!AE$203))</f>
        <v>0.49272100168155036</v>
      </c>
      <c r="AF82" s="3">
        <f>EXP('3. Iteration'!$F283-'3. Iteration'!AF$203)/(1+EXP('3. Iteration'!$F283-'3. Iteration'!AF$203))</f>
        <v>0.49272100168155036</v>
      </c>
      <c r="AG82" s="3">
        <f>EXP('3. Iteration'!$F283-'3. Iteration'!AG$203)/(1+EXP('3. Iteration'!$F283-'3. Iteration'!AG$203))</f>
        <v>0.48522741687138038</v>
      </c>
      <c r="AH82" s="3">
        <f>EXP('3. Iteration'!$F283-'3. Iteration'!AH$203)/(1+EXP('3. Iteration'!$F283-'3. Iteration'!AH$203))</f>
        <v>0.48522741687138032</v>
      </c>
      <c r="AI82" s="3">
        <f>EXP('3. Iteration'!$F283-'3. Iteration'!AI$203)/(1+EXP('3. Iteration'!$F283-'3. Iteration'!AI$203))</f>
        <v>0.48522741687138038</v>
      </c>
      <c r="AJ82" s="3">
        <f>EXP('3. Iteration'!$F283-'3. Iteration'!AJ$203)/(1+EXP('3. Iteration'!$F283-'3. Iteration'!AJ$203))</f>
        <v>0.47025072859725564</v>
      </c>
      <c r="AK82" s="3">
        <f>EXP('3. Iteration'!$F283-'3. Iteration'!AK$203)/(1+EXP('3. Iteration'!$F283-'3. Iteration'!AK$203))</f>
        <v>0.3885951725116184</v>
      </c>
      <c r="AL82" s="3">
        <f>EXP('3. Iteration'!$F283-'3. Iteration'!AL$203)/(1+EXP('3. Iteration'!$F283-'3. Iteration'!AL$203))</f>
        <v>0.38127074412672318</v>
      </c>
      <c r="AM82" s="3">
        <f>EXP('3. Iteration'!$F283-'3. Iteration'!AM$203)/(1+EXP('3. Iteration'!$F283-'3. Iteration'!AM$203))</f>
        <v>0.34501048118934807</v>
      </c>
      <c r="AN82" s="3">
        <f>EXP('3. Iteration'!$F283-'3. Iteration'!AN$203)/(1+EXP('3. Iteration'!$F283-'3. Iteration'!AN$203))</f>
        <v>0.30947262427049244</v>
      </c>
      <c r="AO82" s="3">
        <f>EXP('3. Iteration'!$F283-'3. Iteration'!AO$203)/(1+EXP('3. Iteration'!$F283-'3. Iteration'!AO$203))</f>
        <v>0.30246567377124167</v>
      </c>
      <c r="AP82" s="3">
        <f>EXP('3. Iteration'!$F283-'3. Iteration'!AP$203)/(1+EXP('3. Iteration'!$F283-'3. Iteration'!AP$203))</f>
        <v>0.28166804410891488</v>
      </c>
      <c r="AQ82" s="3">
        <f>EXP('3. Iteration'!$F283-'3. Iteration'!AQ$203)/(1+EXP('3. Iteration'!$F283-'3. Iteration'!AQ$203))</f>
        <v>0.2680007904260121</v>
      </c>
      <c r="AR82" s="3">
        <f>EXP('3. Iteration'!$F283-'3. Iteration'!AR$203)/(1+EXP('3. Iteration'!$F283-'3. Iteration'!AR$203))</f>
        <v>0.26122997687375205</v>
      </c>
      <c r="AS82" s="3">
        <f>EXP('3. Iteration'!$F283-'3. Iteration'!AS$203)/(1+EXP('3. Iteration'!$F283-'3. Iteration'!AS$203))</f>
        <v>0.241182206795336</v>
      </c>
      <c r="AT82" s="3">
        <f>EXP('3. Iteration'!$F283-'3. Iteration'!AT$203)/(1+EXP('3. Iteration'!$F283-'3. Iteration'!AT$203))</f>
        <v>0.18366735771711046</v>
      </c>
      <c r="AU82" s="3">
        <f>EXP('3. Iteration'!$F283-'3. Iteration'!AU$203)/(1+EXP('3. Iteration'!$F283-'3. Iteration'!AU$203))</f>
        <v>4.0240024416439618E-2</v>
      </c>
      <c r="AX82">
        <f t="shared" si="18"/>
        <v>-7.983249242458049</v>
      </c>
      <c r="AY82" s="2">
        <f t="shared" si="20"/>
        <v>3.0680795711647481E-2</v>
      </c>
      <c r="AZ82" s="2">
        <f t="shared" si="20"/>
        <v>4.6388648266683201E-2</v>
      </c>
      <c r="BA82" s="2">
        <f t="shared" si="20"/>
        <v>8.7736908676958339E-2</v>
      </c>
      <c r="BB82" s="2">
        <f t="shared" si="19"/>
        <v>0.11704218377018294</v>
      </c>
      <c r="BC82" s="2">
        <f t="shared" si="19"/>
        <v>0.13345589121864387</v>
      </c>
      <c r="BD82" s="2">
        <f t="shared" si="19"/>
        <v>0.14939872471124307</v>
      </c>
      <c r="BE82" s="2">
        <f t="shared" si="19"/>
        <v>0.18264340834853909</v>
      </c>
      <c r="BF82" s="2">
        <f t="shared" si="19"/>
        <v>0.18605196632682386</v>
      </c>
      <c r="BG82" s="2">
        <f t="shared" si="19"/>
        <v>0.19587130026905925</v>
      </c>
      <c r="BH82" s="2">
        <f t="shared" si="19"/>
        <v>0.20503287003057913</v>
      </c>
      <c r="BI82" s="2">
        <f t="shared" si="19"/>
        <v>0.20793027136844566</v>
      </c>
      <c r="BJ82" s="2">
        <f t="shared" si="19"/>
        <v>0.21612403504988892</v>
      </c>
      <c r="BK82" s="2">
        <f t="shared" si="19"/>
        <v>0.21612403504988892</v>
      </c>
      <c r="BL82" s="2">
        <f t="shared" si="19"/>
        <v>0.21868258615451608</v>
      </c>
      <c r="BM82" s="2">
        <f t="shared" si="16"/>
        <v>0.23399116138966483</v>
      </c>
      <c r="BN82" s="2">
        <f t="shared" si="16"/>
        <v>0.24055938411173824</v>
      </c>
      <c r="BO82" s="2">
        <f t="shared" si="15"/>
        <v>0.24055938411173824</v>
      </c>
      <c r="BP82" s="2">
        <f t="shared" si="15"/>
        <v>0.24321540119298557</v>
      </c>
      <c r="BQ82" s="2">
        <f t="shared" si="15"/>
        <v>0.24858117729758286</v>
      </c>
      <c r="BR82" s="2">
        <f t="shared" si="15"/>
        <v>0.24858117729758286</v>
      </c>
      <c r="BS82" s="2">
        <f t="shared" si="15"/>
        <v>0.2490888619567615</v>
      </c>
      <c r="BT82" s="2">
        <f t="shared" si="15"/>
        <v>0.24994053093193055</v>
      </c>
      <c r="BU82" s="2">
        <f t="shared" si="15"/>
        <v>0.24999995325548499</v>
      </c>
      <c r="BV82" s="2">
        <f t="shared" si="21"/>
        <v>0.24994701618347998</v>
      </c>
      <c r="BW82" s="2">
        <f t="shared" si="21"/>
        <v>0.24994701618347998</v>
      </c>
      <c r="BX82" s="2">
        <f t="shared" si="21"/>
        <v>0.24978177078770802</v>
      </c>
      <c r="BY82" s="2">
        <f t="shared" si="21"/>
        <v>0.249781770787708</v>
      </c>
      <c r="BZ82" s="2">
        <f t="shared" si="21"/>
        <v>0.24978177078770802</v>
      </c>
      <c r="CA82" s="2">
        <f t="shared" si="21"/>
        <v>0.24911498085100583</v>
      </c>
      <c r="CB82" s="2">
        <f t="shared" si="21"/>
        <v>0.23758896441228397</v>
      </c>
      <c r="CC82" s="2">
        <f t="shared" si="21"/>
        <v>0.23590336379977797</v>
      </c>
      <c r="CD82" s="2">
        <f t="shared" si="21"/>
        <v>0.22597824905884256</v>
      </c>
      <c r="CE82" s="2">
        <f t="shared" si="21"/>
        <v>0.21369931909762707</v>
      </c>
      <c r="CF82" s="2">
        <f t="shared" si="21"/>
        <v>0.21098018996135048</v>
      </c>
      <c r="CG82" s="2">
        <f t="shared" si="21"/>
        <v>0.20233115703677326</v>
      </c>
      <c r="CH82" s="2">
        <f t="shared" si="21"/>
        <v>0.19617636675704483</v>
      </c>
      <c r="CI82" s="2">
        <f t="shared" si="21"/>
        <v>0.192988876056291</v>
      </c>
      <c r="CJ82" s="2">
        <f t="shared" si="14"/>
        <v>0.18301334992066778</v>
      </c>
      <c r="CK82" s="2">
        <f t="shared" si="14"/>
        <v>0.14993365942632544</v>
      </c>
      <c r="CL82" s="2">
        <f t="shared" si="14"/>
        <v>3.8620764851403963E-2</v>
      </c>
    </row>
    <row r="83" spans="1:90">
      <c r="A83" t="str">
        <f>Tabelle1!A83</f>
        <v>Gredler Caroline</v>
      </c>
      <c r="H83" s="3">
        <f>EXP('3. Iteration'!$F284-'3. Iteration'!H$203)/(1+EXP('3. Iteration'!$F284-'3. Iteration'!H$203))</f>
        <v>0.96831528299677827</v>
      </c>
      <c r="I83" s="3">
        <f>EXP('3. Iteration'!$F284-'3. Iteration'!I$203)/(1+EXP('3. Iteration'!$F284-'3. Iteration'!I$203))</f>
        <v>0.95123314565013595</v>
      </c>
      <c r="J83" s="3">
        <f>EXP('3. Iteration'!$F284-'3. Iteration'!J$203)/(1+EXP('3. Iteration'!$F284-'3. Iteration'!J$203))</f>
        <v>0.90281893118750223</v>
      </c>
      <c r="K83" s="3">
        <f>EXP('3. Iteration'!$F284-'3. Iteration'!K$203)/(1+EXP('3. Iteration'!$F284-'3. Iteration'!K$203))</f>
        <v>0.86463381114457427</v>
      </c>
      <c r="L83" s="3">
        <f>EXP('3. Iteration'!$F284-'3. Iteration'!L$203)/(1+EXP('3. Iteration'!$F284-'3. Iteration'!L$203))</f>
        <v>0.84138557201697339</v>
      </c>
      <c r="M83" s="3">
        <f>EXP('3. Iteration'!$F284-'3. Iteration'!M$203)/(1+EXP('3. Iteration'!$F284-'3. Iteration'!M$203))</f>
        <v>0.81717704092313637</v>
      </c>
      <c r="N83" s="3">
        <f>EXP('3. Iteration'!$F284-'3. Iteration'!N$203)/(1+EXP('3. Iteration'!$F284-'3. Iteration'!N$203))</f>
        <v>0.75953148489433975</v>
      </c>
      <c r="O83" s="3">
        <f>EXP('3. Iteration'!$F284-'3. Iteration'!O$203)/(1+EXP('3. Iteration'!$F284-'3. Iteration'!O$203))</f>
        <v>0.75287948448455866</v>
      </c>
      <c r="P83" s="3">
        <f>EXP('3. Iteration'!$F284-'3. Iteration'!P$203)/(1+EXP('3. Iteration'!$F284-'3. Iteration'!P$203))</f>
        <v>0.73265575370263414</v>
      </c>
      <c r="Q83" s="3">
        <f>EXP('3. Iteration'!$F284-'3. Iteration'!Q$203)/(1+EXP('3. Iteration'!$F284-'3. Iteration'!Q$203))</f>
        <v>0.71205454479784414</v>
      </c>
      <c r="R83" s="3">
        <f>EXP('3. Iteration'!$F284-'3. Iteration'!R$203)/(1+EXP('3. Iteration'!$F284-'3. Iteration'!R$203))</f>
        <v>0.70510906521057115</v>
      </c>
      <c r="S83" s="3">
        <f>EXP('3. Iteration'!$F284-'3. Iteration'!S$203)/(1+EXP('3. Iteration'!$F284-'3. Iteration'!S$203))</f>
        <v>0.68405424458596731</v>
      </c>
      <c r="T83" s="3">
        <f>EXP('3. Iteration'!$F284-'3. Iteration'!T$203)/(1+EXP('3. Iteration'!$F284-'3. Iteration'!T$203))</f>
        <v>0.68405424458596731</v>
      </c>
      <c r="U83" s="3">
        <f>EXP('3. Iteration'!$F284-'3. Iteration'!U$203)/(1+EXP('3. Iteration'!$F284-'3. Iteration'!U$203))</f>
        <v>0.67696726772339544</v>
      </c>
      <c r="V83" s="3">
        <f>EXP('3. Iteration'!$F284-'3. Iteration'!V$203)/(1+EXP('3. Iteration'!$F284-'3. Iteration'!V$203))</f>
        <v>0.62652603925807193</v>
      </c>
      <c r="W83" s="3">
        <f>EXP('3. Iteration'!$F284-'3. Iteration'!W$203)/(1+EXP('3. Iteration'!$F284-'3. Iteration'!W$203))</f>
        <v>0.59716283182504382</v>
      </c>
      <c r="X83" s="3">
        <f>EXP('3. Iteration'!$F284-'3. Iteration'!X$203)/(1+EXP('3. Iteration'!$F284-'3. Iteration'!X$203))</f>
        <v>0.59716283182504382</v>
      </c>
      <c r="Y83" s="3">
        <f>EXP('3. Iteration'!$F284-'3. Iteration'!Y$203)/(1+EXP('3. Iteration'!$F284-'3. Iteration'!Y$203))</f>
        <v>0.5823686761276059</v>
      </c>
      <c r="Z83" s="3">
        <f>EXP('3. Iteration'!$F284-'3. Iteration'!Z$203)/(1+EXP('3. Iteration'!$F284-'3. Iteration'!Z$203))</f>
        <v>0.53766726300671641</v>
      </c>
      <c r="AA83" s="3">
        <f>EXP('3. Iteration'!$F284-'3. Iteration'!AA$203)/(1+EXP('3. Iteration'!$F284-'3. Iteration'!AA$203))</f>
        <v>0.5376672630067163</v>
      </c>
      <c r="AB83" s="3">
        <f>EXP('3. Iteration'!$F284-'3. Iteration'!AB$203)/(1+EXP('3. Iteration'!$F284-'3. Iteration'!AB$203))</f>
        <v>0.53018506324721726</v>
      </c>
      <c r="AC83" s="3">
        <f>EXP('3. Iteration'!$F284-'3. Iteration'!AC$203)/(1+EXP('3. Iteration'!$F284-'3. Iteration'!AC$203))</f>
        <v>0.5077116190303621</v>
      </c>
      <c r="AD83" s="3">
        <f>EXP('3. Iteration'!$F284-'3. Iteration'!AD$203)/(1+EXP('3. Iteration'!$F284-'3. Iteration'!AD$203))</f>
        <v>0.50021620479873763</v>
      </c>
      <c r="AE83" s="3">
        <f>EXP('3. Iteration'!$F284-'3. Iteration'!AE$203)/(1+EXP('3. Iteration'!$F284-'3. Iteration'!AE$203))</f>
        <v>0.49272100168155036</v>
      </c>
      <c r="AF83" s="3">
        <f>EXP('3. Iteration'!$F284-'3. Iteration'!AF$203)/(1+EXP('3. Iteration'!$F284-'3. Iteration'!AF$203))</f>
        <v>0.49272100168155036</v>
      </c>
      <c r="AG83" s="3">
        <f>EXP('3. Iteration'!$F284-'3. Iteration'!AG$203)/(1+EXP('3. Iteration'!$F284-'3. Iteration'!AG$203))</f>
        <v>0.48522741687138038</v>
      </c>
      <c r="AH83" s="3">
        <f>EXP('3. Iteration'!$F284-'3. Iteration'!AH$203)/(1+EXP('3. Iteration'!$F284-'3. Iteration'!AH$203))</f>
        <v>0.48522741687138032</v>
      </c>
      <c r="AI83" s="3">
        <f>EXP('3. Iteration'!$F284-'3. Iteration'!AI$203)/(1+EXP('3. Iteration'!$F284-'3. Iteration'!AI$203))</f>
        <v>0.48522741687138038</v>
      </c>
      <c r="AJ83" s="3">
        <f>EXP('3. Iteration'!$F284-'3. Iteration'!AJ$203)/(1+EXP('3. Iteration'!$F284-'3. Iteration'!AJ$203))</f>
        <v>0.47025072859725564</v>
      </c>
      <c r="AK83" s="3">
        <f>EXP('3. Iteration'!$F284-'3. Iteration'!AK$203)/(1+EXP('3. Iteration'!$F284-'3. Iteration'!AK$203))</f>
        <v>0.3885951725116184</v>
      </c>
      <c r="AL83" s="3">
        <f>EXP('3. Iteration'!$F284-'3. Iteration'!AL$203)/(1+EXP('3. Iteration'!$F284-'3. Iteration'!AL$203))</f>
        <v>0.38127074412672318</v>
      </c>
      <c r="AM83" s="3">
        <f>EXP('3. Iteration'!$F284-'3. Iteration'!AM$203)/(1+EXP('3. Iteration'!$F284-'3. Iteration'!AM$203))</f>
        <v>0.34501048118934807</v>
      </c>
      <c r="AN83" s="3">
        <f>EXP('3. Iteration'!$F284-'3. Iteration'!AN$203)/(1+EXP('3. Iteration'!$F284-'3. Iteration'!AN$203))</f>
        <v>0.30947262427049244</v>
      </c>
      <c r="AO83" s="3">
        <f>EXP('3. Iteration'!$F284-'3. Iteration'!AO$203)/(1+EXP('3. Iteration'!$F284-'3. Iteration'!AO$203))</f>
        <v>0.30246567377124167</v>
      </c>
      <c r="AP83" s="3">
        <f>EXP('3. Iteration'!$F284-'3. Iteration'!AP$203)/(1+EXP('3. Iteration'!$F284-'3. Iteration'!AP$203))</f>
        <v>0.28166804410891488</v>
      </c>
      <c r="AQ83" s="3">
        <f>EXP('3. Iteration'!$F284-'3. Iteration'!AQ$203)/(1+EXP('3. Iteration'!$F284-'3. Iteration'!AQ$203))</f>
        <v>0.2680007904260121</v>
      </c>
      <c r="AR83" s="3">
        <f>EXP('3. Iteration'!$F284-'3. Iteration'!AR$203)/(1+EXP('3. Iteration'!$F284-'3. Iteration'!AR$203))</f>
        <v>0.26122997687375205</v>
      </c>
      <c r="AS83" s="3">
        <f>EXP('3. Iteration'!$F284-'3. Iteration'!AS$203)/(1+EXP('3. Iteration'!$F284-'3. Iteration'!AS$203))</f>
        <v>0.241182206795336</v>
      </c>
      <c r="AT83" s="3">
        <f>EXP('3. Iteration'!$F284-'3. Iteration'!AT$203)/(1+EXP('3. Iteration'!$F284-'3. Iteration'!AT$203))</f>
        <v>0.18366735771711046</v>
      </c>
      <c r="AU83" s="3">
        <f>EXP('3. Iteration'!$F284-'3. Iteration'!AU$203)/(1+EXP('3. Iteration'!$F284-'3. Iteration'!AU$203))</f>
        <v>4.0240024416439618E-2</v>
      </c>
      <c r="AX83">
        <f t="shared" si="18"/>
        <v>-7.983249242458049</v>
      </c>
      <c r="AY83" s="2">
        <f t="shared" si="20"/>
        <v>3.0680795711647481E-2</v>
      </c>
      <c r="AZ83" s="2">
        <f t="shared" si="20"/>
        <v>4.6388648266683201E-2</v>
      </c>
      <c r="BA83" s="2">
        <f t="shared" si="20"/>
        <v>8.7736908676958339E-2</v>
      </c>
      <c r="BB83" s="2">
        <f t="shared" si="19"/>
        <v>0.11704218377018294</v>
      </c>
      <c r="BC83" s="2">
        <f t="shared" si="19"/>
        <v>0.13345589121864387</v>
      </c>
      <c r="BD83" s="2">
        <f t="shared" si="19"/>
        <v>0.14939872471124307</v>
      </c>
      <c r="BE83" s="2">
        <f t="shared" si="19"/>
        <v>0.18264340834853909</v>
      </c>
      <c r="BF83" s="2">
        <f t="shared" si="19"/>
        <v>0.18605196632682386</v>
      </c>
      <c r="BG83" s="2">
        <f t="shared" si="19"/>
        <v>0.19587130026905925</v>
      </c>
      <c r="BH83" s="2">
        <f t="shared" si="19"/>
        <v>0.20503287003057913</v>
      </c>
      <c r="BI83" s="2">
        <f t="shared" si="19"/>
        <v>0.20793027136844566</v>
      </c>
      <c r="BJ83" s="2">
        <f t="shared" si="19"/>
        <v>0.21612403504988892</v>
      </c>
      <c r="BK83" s="2">
        <f t="shared" si="19"/>
        <v>0.21612403504988892</v>
      </c>
      <c r="BL83" s="2">
        <f t="shared" si="19"/>
        <v>0.21868258615451608</v>
      </c>
      <c r="BM83" s="2">
        <f t="shared" si="16"/>
        <v>0.23399116138966483</v>
      </c>
      <c r="BN83" s="2">
        <f t="shared" si="16"/>
        <v>0.24055938411173824</v>
      </c>
      <c r="BO83" s="2">
        <f t="shared" si="15"/>
        <v>0.24055938411173824</v>
      </c>
      <c r="BP83" s="2">
        <f t="shared" si="15"/>
        <v>0.24321540119298557</v>
      </c>
      <c r="BQ83" s="2">
        <f t="shared" si="15"/>
        <v>0.24858117729758286</v>
      </c>
      <c r="BR83" s="2">
        <f t="shared" si="15"/>
        <v>0.24858117729758286</v>
      </c>
      <c r="BS83" s="2">
        <f t="shared" si="15"/>
        <v>0.2490888619567615</v>
      </c>
      <c r="BT83" s="2">
        <f t="shared" si="15"/>
        <v>0.24994053093193055</v>
      </c>
      <c r="BU83" s="2">
        <f t="shared" si="15"/>
        <v>0.24999995325548499</v>
      </c>
      <c r="BV83" s="2">
        <f t="shared" si="21"/>
        <v>0.24994701618347998</v>
      </c>
      <c r="BW83" s="2">
        <f t="shared" si="21"/>
        <v>0.24994701618347998</v>
      </c>
      <c r="BX83" s="2">
        <f t="shared" si="21"/>
        <v>0.24978177078770802</v>
      </c>
      <c r="BY83" s="2">
        <f t="shared" si="21"/>
        <v>0.249781770787708</v>
      </c>
      <c r="BZ83" s="2">
        <f t="shared" si="21"/>
        <v>0.24978177078770802</v>
      </c>
      <c r="CA83" s="2">
        <f t="shared" si="21"/>
        <v>0.24911498085100583</v>
      </c>
      <c r="CB83" s="2">
        <f t="shared" si="21"/>
        <v>0.23758896441228397</v>
      </c>
      <c r="CC83" s="2">
        <f t="shared" si="21"/>
        <v>0.23590336379977797</v>
      </c>
      <c r="CD83" s="2">
        <f t="shared" si="21"/>
        <v>0.22597824905884256</v>
      </c>
      <c r="CE83" s="2">
        <f t="shared" si="21"/>
        <v>0.21369931909762707</v>
      </c>
      <c r="CF83" s="2">
        <f t="shared" si="21"/>
        <v>0.21098018996135048</v>
      </c>
      <c r="CG83" s="2">
        <f t="shared" si="21"/>
        <v>0.20233115703677326</v>
      </c>
      <c r="CH83" s="2">
        <f t="shared" si="21"/>
        <v>0.19617636675704483</v>
      </c>
      <c r="CI83" s="2">
        <f t="shared" si="21"/>
        <v>0.192988876056291</v>
      </c>
      <c r="CJ83" s="2">
        <f t="shared" si="14"/>
        <v>0.18301334992066778</v>
      </c>
      <c r="CK83" s="2">
        <f t="shared" si="14"/>
        <v>0.14993365942632544</v>
      </c>
      <c r="CL83" s="2">
        <f t="shared" si="14"/>
        <v>3.8620764851403963E-2</v>
      </c>
    </row>
    <row r="84" spans="1:90">
      <c r="A84" t="str">
        <f>Tabelle1!A84</f>
        <v>Hager Thomas</v>
      </c>
      <c r="H84" s="3">
        <f>EXP('3. Iteration'!$F285-'3. Iteration'!H$203)/(1+EXP('3. Iteration'!$F285-'3. Iteration'!H$203))</f>
        <v>0.96831528299677827</v>
      </c>
      <c r="I84" s="3">
        <f>EXP('3. Iteration'!$F285-'3. Iteration'!I$203)/(1+EXP('3. Iteration'!$F285-'3. Iteration'!I$203))</f>
        <v>0.95123314565013595</v>
      </c>
      <c r="J84" s="3">
        <f>EXP('3. Iteration'!$F285-'3. Iteration'!J$203)/(1+EXP('3. Iteration'!$F285-'3. Iteration'!J$203))</f>
        <v>0.90281893118750223</v>
      </c>
      <c r="K84" s="3">
        <f>EXP('3. Iteration'!$F285-'3. Iteration'!K$203)/(1+EXP('3. Iteration'!$F285-'3. Iteration'!K$203))</f>
        <v>0.86463381114457427</v>
      </c>
      <c r="L84" s="3">
        <f>EXP('3. Iteration'!$F285-'3. Iteration'!L$203)/(1+EXP('3. Iteration'!$F285-'3. Iteration'!L$203))</f>
        <v>0.84138557201697339</v>
      </c>
      <c r="M84" s="3">
        <f>EXP('3. Iteration'!$F285-'3. Iteration'!M$203)/(1+EXP('3. Iteration'!$F285-'3. Iteration'!M$203))</f>
        <v>0.81717704092313637</v>
      </c>
      <c r="N84" s="3">
        <f>EXP('3. Iteration'!$F285-'3. Iteration'!N$203)/(1+EXP('3. Iteration'!$F285-'3. Iteration'!N$203))</f>
        <v>0.75953148489433975</v>
      </c>
      <c r="O84" s="3">
        <f>EXP('3. Iteration'!$F285-'3. Iteration'!O$203)/(1+EXP('3. Iteration'!$F285-'3. Iteration'!O$203))</f>
        <v>0.75287948448455866</v>
      </c>
      <c r="P84" s="3">
        <f>EXP('3. Iteration'!$F285-'3. Iteration'!P$203)/(1+EXP('3. Iteration'!$F285-'3. Iteration'!P$203))</f>
        <v>0.73265575370263414</v>
      </c>
      <c r="Q84" s="3">
        <f>EXP('3. Iteration'!$F285-'3. Iteration'!Q$203)/(1+EXP('3. Iteration'!$F285-'3. Iteration'!Q$203))</f>
        <v>0.71205454479784414</v>
      </c>
      <c r="R84" s="3">
        <f>EXP('3. Iteration'!$F285-'3. Iteration'!R$203)/(1+EXP('3. Iteration'!$F285-'3. Iteration'!R$203))</f>
        <v>0.70510906521057115</v>
      </c>
      <c r="S84" s="3">
        <f>EXP('3. Iteration'!$F285-'3. Iteration'!S$203)/(1+EXP('3. Iteration'!$F285-'3. Iteration'!S$203))</f>
        <v>0.68405424458596731</v>
      </c>
      <c r="T84" s="3">
        <f>EXP('3. Iteration'!$F285-'3. Iteration'!T$203)/(1+EXP('3. Iteration'!$F285-'3. Iteration'!T$203))</f>
        <v>0.68405424458596731</v>
      </c>
      <c r="U84" s="3">
        <f>EXP('3. Iteration'!$F285-'3. Iteration'!U$203)/(1+EXP('3. Iteration'!$F285-'3. Iteration'!U$203))</f>
        <v>0.67696726772339544</v>
      </c>
      <c r="V84" s="3">
        <f>EXP('3. Iteration'!$F285-'3. Iteration'!V$203)/(1+EXP('3. Iteration'!$F285-'3. Iteration'!V$203))</f>
        <v>0.62652603925807193</v>
      </c>
      <c r="W84" s="3">
        <f>EXP('3. Iteration'!$F285-'3. Iteration'!W$203)/(1+EXP('3. Iteration'!$F285-'3. Iteration'!W$203))</f>
        <v>0.59716283182504382</v>
      </c>
      <c r="X84" s="3">
        <f>EXP('3. Iteration'!$F285-'3. Iteration'!X$203)/(1+EXP('3. Iteration'!$F285-'3. Iteration'!X$203))</f>
        <v>0.59716283182504382</v>
      </c>
      <c r="Y84" s="3">
        <f>EXP('3. Iteration'!$F285-'3. Iteration'!Y$203)/(1+EXP('3. Iteration'!$F285-'3. Iteration'!Y$203))</f>
        <v>0.5823686761276059</v>
      </c>
      <c r="Z84" s="3">
        <f>EXP('3. Iteration'!$F285-'3. Iteration'!Z$203)/(1+EXP('3. Iteration'!$F285-'3. Iteration'!Z$203))</f>
        <v>0.53766726300671641</v>
      </c>
      <c r="AA84" s="3">
        <f>EXP('3. Iteration'!$F285-'3. Iteration'!AA$203)/(1+EXP('3. Iteration'!$F285-'3. Iteration'!AA$203))</f>
        <v>0.5376672630067163</v>
      </c>
      <c r="AB84" s="3">
        <f>EXP('3. Iteration'!$F285-'3. Iteration'!AB$203)/(1+EXP('3. Iteration'!$F285-'3. Iteration'!AB$203))</f>
        <v>0.53018506324721726</v>
      </c>
      <c r="AC84" s="3">
        <f>EXP('3. Iteration'!$F285-'3. Iteration'!AC$203)/(1+EXP('3. Iteration'!$F285-'3. Iteration'!AC$203))</f>
        <v>0.5077116190303621</v>
      </c>
      <c r="AD84" s="3">
        <f>EXP('3. Iteration'!$F285-'3. Iteration'!AD$203)/(1+EXP('3. Iteration'!$F285-'3. Iteration'!AD$203))</f>
        <v>0.50021620479873763</v>
      </c>
      <c r="AE84" s="3">
        <f>EXP('3. Iteration'!$F285-'3. Iteration'!AE$203)/(1+EXP('3. Iteration'!$F285-'3. Iteration'!AE$203))</f>
        <v>0.49272100168155036</v>
      </c>
      <c r="AF84" s="3">
        <f>EXP('3. Iteration'!$F285-'3. Iteration'!AF$203)/(1+EXP('3. Iteration'!$F285-'3. Iteration'!AF$203))</f>
        <v>0.49272100168155036</v>
      </c>
      <c r="AG84" s="3">
        <f>EXP('3. Iteration'!$F285-'3. Iteration'!AG$203)/(1+EXP('3. Iteration'!$F285-'3. Iteration'!AG$203))</f>
        <v>0.48522741687138038</v>
      </c>
      <c r="AH84" s="3">
        <f>EXP('3. Iteration'!$F285-'3. Iteration'!AH$203)/(1+EXP('3. Iteration'!$F285-'3. Iteration'!AH$203))</f>
        <v>0.48522741687138032</v>
      </c>
      <c r="AI84" s="3">
        <f>EXP('3. Iteration'!$F285-'3. Iteration'!AI$203)/(1+EXP('3. Iteration'!$F285-'3. Iteration'!AI$203))</f>
        <v>0.48522741687138038</v>
      </c>
      <c r="AJ84" s="3">
        <f>EXP('3. Iteration'!$F285-'3. Iteration'!AJ$203)/(1+EXP('3. Iteration'!$F285-'3. Iteration'!AJ$203))</f>
        <v>0.47025072859725564</v>
      </c>
      <c r="AK84" s="3">
        <f>EXP('3. Iteration'!$F285-'3. Iteration'!AK$203)/(1+EXP('3. Iteration'!$F285-'3. Iteration'!AK$203))</f>
        <v>0.3885951725116184</v>
      </c>
      <c r="AL84" s="3">
        <f>EXP('3. Iteration'!$F285-'3. Iteration'!AL$203)/(1+EXP('3. Iteration'!$F285-'3. Iteration'!AL$203))</f>
        <v>0.38127074412672318</v>
      </c>
      <c r="AM84" s="3">
        <f>EXP('3. Iteration'!$F285-'3. Iteration'!AM$203)/(1+EXP('3. Iteration'!$F285-'3. Iteration'!AM$203))</f>
        <v>0.34501048118934807</v>
      </c>
      <c r="AN84" s="3">
        <f>EXP('3. Iteration'!$F285-'3. Iteration'!AN$203)/(1+EXP('3. Iteration'!$F285-'3. Iteration'!AN$203))</f>
        <v>0.30947262427049244</v>
      </c>
      <c r="AO84" s="3">
        <f>EXP('3. Iteration'!$F285-'3. Iteration'!AO$203)/(1+EXP('3. Iteration'!$F285-'3. Iteration'!AO$203))</f>
        <v>0.30246567377124167</v>
      </c>
      <c r="AP84" s="3">
        <f>EXP('3. Iteration'!$F285-'3. Iteration'!AP$203)/(1+EXP('3. Iteration'!$F285-'3. Iteration'!AP$203))</f>
        <v>0.28166804410891488</v>
      </c>
      <c r="AQ84" s="3">
        <f>EXP('3. Iteration'!$F285-'3. Iteration'!AQ$203)/(1+EXP('3. Iteration'!$F285-'3. Iteration'!AQ$203))</f>
        <v>0.2680007904260121</v>
      </c>
      <c r="AR84" s="3">
        <f>EXP('3. Iteration'!$F285-'3. Iteration'!AR$203)/(1+EXP('3. Iteration'!$F285-'3. Iteration'!AR$203))</f>
        <v>0.26122997687375205</v>
      </c>
      <c r="AS84" s="3">
        <f>EXP('3. Iteration'!$F285-'3. Iteration'!AS$203)/(1+EXP('3. Iteration'!$F285-'3. Iteration'!AS$203))</f>
        <v>0.241182206795336</v>
      </c>
      <c r="AT84" s="3">
        <f>EXP('3. Iteration'!$F285-'3. Iteration'!AT$203)/(1+EXP('3. Iteration'!$F285-'3. Iteration'!AT$203))</f>
        <v>0.18366735771711046</v>
      </c>
      <c r="AU84" s="3">
        <f>EXP('3. Iteration'!$F285-'3. Iteration'!AU$203)/(1+EXP('3. Iteration'!$F285-'3. Iteration'!AU$203))</f>
        <v>4.0240024416439618E-2</v>
      </c>
      <c r="AX84">
        <f t="shared" si="18"/>
        <v>-7.983249242458049</v>
      </c>
      <c r="AY84" s="2">
        <f t="shared" si="20"/>
        <v>3.0680795711647481E-2</v>
      </c>
      <c r="AZ84" s="2">
        <f t="shared" si="20"/>
        <v>4.6388648266683201E-2</v>
      </c>
      <c r="BA84" s="2">
        <f t="shared" si="20"/>
        <v>8.7736908676958339E-2</v>
      </c>
      <c r="BB84" s="2">
        <f t="shared" si="19"/>
        <v>0.11704218377018294</v>
      </c>
      <c r="BC84" s="2">
        <f t="shared" si="19"/>
        <v>0.13345589121864387</v>
      </c>
      <c r="BD84" s="2">
        <f t="shared" si="19"/>
        <v>0.14939872471124307</v>
      </c>
      <c r="BE84" s="2">
        <f t="shared" si="19"/>
        <v>0.18264340834853909</v>
      </c>
      <c r="BF84" s="2">
        <f t="shared" si="19"/>
        <v>0.18605196632682386</v>
      </c>
      <c r="BG84" s="2">
        <f t="shared" si="19"/>
        <v>0.19587130026905925</v>
      </c>
      <c r="BH84" s="2">
        <f t="shared" si="19"/>
        <v>0.20503287003057913</v>
      </c>
      <c r="BI84" s="2">
        <f t="shared" si="19"/>
        <v>0.20793027136844566</v>
      </c>
      <c r="BJ84" s="2">
        <f t="shared" si="19"/>
        <v>0.21612403504988892</v>
      </c>
      <c r="BK84" s="2">
        <f t="shared" si="19"/>
        <v>0.21612403504988892</v>
      </c>
      <c r="BL84" s="2">
        <f t="shared" si="19"/>
        <v>0.21868258615451608</v>
      </c>
      <c r="BM84" s="2">
        <f t="shared" si="16"/>
        <v>0.23399116138966483</v>
      </c>
      <c r="BN84" s="2">
        <f t="shared" si="16"/>
        <v>0.24055938411173824</v>
      </c>
      <c r="BO84" s="2">
        <f t="shared" si="15"/>
        <v>0.24055938411173824</v>
      </c>
      <c r="BP84" s="2">
        <f t="shared" si="15"/>
        <v>0.24321540119298557</v>
      </c>
      <c r="BQ84" s="2">
        <f t="shared" si="15"/>
        <v>0.24858117729758286</v>
      </c>
      <c r="BR84" s="2">
        <f t="shared" si="15"/>
        <v>0.24858117729758286</v>
      </c>
      <c r="BS84" s="2">
        <f t="shared" si="15"/>
        <v>0.2490888619567615</v>
      </c>
      <c r="BT84" s="2">
        <f t="shared" si="15"/>
        <v>0.24994053093193055</v>
      </c>
      <c r="BU84" s="2">
        <f t="shared" si="15"/>
        <v>0.24999995325548499</v>
      </c>
      <c r="BV84" s="2">
        <f t="shared" si="21"/>
        <v>0.24994701618347998</v>
      </c>
      <c r="BW84" s="2">
        <f t="shared" si="21"/>
        <v>0.24994701618347998</v>
      </c>
      <c r="BX84" s="2">
        <f t="shared" si="21"/>
        <v>0.24978177078770802</v>
      </c>
      <c r="BY84" s="2">
        <f t="shared" si="21"/>
        <v>0.249781770787708</v>
      </c>
      <c r="BZ84" s="2">
        <f t="shared" si="21"/>
        <v>0.24978177078770802</v>
      </c>
      <c r="CA84" s="2">
        <f t="shared" si="21"/>
        <v>0.24911498085100583</v>
      </c>
      <c r="CB84" s="2">
        <f t="shared" si="21"/>
        <v>0.23758896441228397</v>
      </c>
      <c r="CC84" s="2">
        <f t="shared" si="21"/>
        <v>0.23590336379977797</v>
      </c>
      <c r="CD84" s="2">
        <f t="shared" si="21"/>
        <v>0.22597824905884256</v>
      </c>
      <c r="CE84" s="2">
        <f t="shared" si="21"/>
        <v>0.21369931909762707</v>
      </c>
      <c r="CF84" s="2">
        <f t="shared" si="21"/>
        <v>0.21098018996135048</v>
      </c>
      <c r="CG84" s="2">
        <f t="shared" si="21"/>
        <v>0.20233115703677326</v>
      </c>
      <c r="CH84" s="2">
        <f t="shared" si="21"/>
        <v>0.19617636675704483</v>
      </c>
      <c r="CI84" s="2">
        <f t="shared" si="21"/>
        <v>0.192988876056291</v>
      </c>
      <c r="CJ84" s="2">
        <f t="shared" si="14"/>
        <v>0.18301334992066778</v>
      </c>
      <c r="CK84" s="2">
        <f t="shared" si="14"/>
        <v>0.14993365942632544</v>
      </c>
      <c r="CL84" s="2">
        <f t="shared" si="14"/>
        <v>3.8620764851403963E-2</v>
      </c>
    </row>
    <row r="85" spans="1:90">
      <c r="A85" t="str">
        <f>Tabelle1!A85</f>
        <v>Kraißer 'Tamaris</v>
      </c>
      <c r="H85" s="3">
        <f>EXP('3. Iteration'!$F286-'3. Iteration'!H$203)/(1+EXP('3. Iteration'!$F286-'3. Iteration'!H$203))</f>
        <v>0.96831528299677827</v>
      </c>
      <c r="I85" s="3">
        <f>EXP('3. Iteration'!$F286-'3. Iteration'!I$203)/(1+EXP('3. Iteration'!$F286-'3. Iteration'!I$203))</f>
        <v>0.95123314565013595</v>
      </c>
      <c r="J85" s="3">
        <f>EXP('3. Iteration'!$F286-'3. Iteration'!J$203)/(1+EXP('3. Iteration'!$F286-'3. Iteration'!J$203))</f>
        <v>0.90281893118750223</v>
      </c>
      <c r="K85" s="3">
        <f>EXP('3. Iteration'!$F286-'3. Iteration'!K$203)/(1+EXP('3. Iteration'!$F286-'3. Iteration'!K$203))</f>
        <v>0.86463381114457427</v>
      </c>
      <c r="L85" s="3">
        <f>EXP('3. Iteration'!$F286-'3. Iteration'!L$203)/(1+EXP('3. Iteration'!$F286-'3. Iteration'!L$203))</f>
        <v>0.84138557201697339</v>
      </c>
      <c r="M85" s="3">
        <f>EXP('3. Iteration'!$F286-'3. Iteration'!M$203)/(1+EXP('3. Iteration'!$F286-'3. Iteration'!M$203))</f>
        <v>0.81717704092313637</v>
      </c>
      <c r="N85" s="3">
        <f>EXP('3. Iteration'!$F286-'3. Iteration'!N$203)/(1+EXP('3. Iteration'!$F286-'3. Iteration'!N$203))</f>
        <v>0.75953148489433975</v>
      </c>
      <c r="O85" s="3">
        <f>EXP('3. Iteration'!$F286-'3. Iteration'!O$203)/(1+EXP('3. Iteration'!$F286-'3. Iteration'!O$203))</f>
        <v>0.75287948448455866</v>
      </c>
      <c r="P85" s="3">
        <f>EXP('3. Iteration'!$F286-'3. Iteration'!P$203)/(1+EXP('3. Iteration'!$F286-'3. Iteration'!P$203))</f>
        <v>0.73265575370263414</v>
      </c>
      <c r="Q85" s="3">
        <f>EXP('3. Iteration'!$F286-'3. Iteration'!Q$203)/(1+EXP('3. Iteration'!$F286-'3. Iteration'!Q$203))</f>
        <v>0.71205454479784414</v>
      </c>
      <c r="R85" s="3">
        <f>EXP('3. Iteration'!$F286-'3. Iteration'!R$203)/(1+EXP('3. Iteration'!$F286-'3. Iteration'!R$203))</f>
        <v>0.70510906521057115</v>
      </c>
      <c r="S85" s="3">
        <f>EXP('3. Iteration'!$F286-'3. Iteration'!S$203)/(1+EXP('3. Iteration'!$F286-'3. Iteration'!S$203))</f>
        <v>0.68405424458596731</v>
      </c>
      <c r="T85" s="3">
        <f>EXP('3. Iteration'!$F286-'3. Iteration'!T$203)/(1+EXP('3. Iteration'!$F286-'3. Iteration'!T$203))</f>
        <v>0.68405424458596731</v>
      </c>
      <c r="U85" s="3">
        <f>EXP('3. Iteration'!$F286-'3. Iteration'!U$203)/(1+EXP('3. Iteration'!$F286-'3. Iteration'!U$203))</f>
        <v>0.67696726772339544</v>
      </c>
      <c r="V85" s="3">
        <f>EXP('3. Iteration'!$F286-'3. Iteration'!V$203)/(1+EXP('3. Iteration'!$F286-'3. Iteration'!V$203))</f>
        <v>0.62652603925807193</v>
      </c>
      <c r="W85" s="3">
        <f>EXP('3. Iteration'!$F286-'3. Iteration'!W$203)/(1+EXP('3. Iteration'!$F286-'3. Iteration'!W$203))</f>
        <v>0.59716283182504382</v>
      </c>
      <c r="X85" s="3">
        <f>EXP('3. Iteration'!$F286-'3. Iteration'!X$203)/(1+EXP('3. Iteration'!$F286-'3. Iteration'!X$203))</f>
        <v>0.59716283182504382</v>
      </c>
      <c r="Y85" s="3">
        <f>EXP('3. Iteration'!$F286-'3. Iteration'!Y$203)/(1+EXP('3. Iteration'!$F286-'3. Iteration'!Y$203))</f>
        <v>0.5823686761276059</v>
      </c>
      <c r="Z85" s="3">
        <f>EXP('3. Iteration'!$F286-'3. Iteration'!Z$203)/(1+EXP('3. Iteration'!$F286-'3. Iteration'!Z$203))</f>
        <v>0.53766726300671641</v>
      </c>
      <c r="AA85" s="3">
        <f>EXP('3. Iteration'!$F286-'3. Iteration'!AA$203)/(1+EXP('3. Iteration'!$F286-'3. Iteration'!AA$203))</f>
        <v>0.5376672630067163</v>
      </c>
      <c r="AB85" s="3">
        <f>EXP('3. Iteration'!$F286-'3. Iteration'!AB$203)/(1+EXP('3. Iteration'!$F286-'3. Iteration'!AB$203))</f>
        <v>0.53018506324721726</v>
      </c>
      <c r="AC85" s="3">
        <f>EXP('3. Iteration'!$F286-'3. Iteration'!AC$203)/(1+EXP('3. Iteration'!$F286-'3. Iteration'!AC$203))</f>
        <v>0.5077116190303621</v>
      </c>
      <c r="AD85" s="3">
        <f>EXP('3. Iteration'!$F286-'3. Iteration'!AD$203)/(1+EXP('3. Iteration'!$F286-'3. Iteration'!AD$203))</f>
        <v>0.50021620479873763</v>
      </c>
      <c r="AE85" s="3">
        <f>EXP('3. Iteration'!$F286-'3. Iteration'!AE$203)/(1+EXP('3. Iteration'!$F286-'3. Iteration'!AE$203))</f>
        <v>0.49272100168155036</v>
      </c>
      <c r="AF85" s="3">
        <f>EXP('3. Iteration'!$F286-'3. Iteration'!AF$203)/(1+EXP('3. Iteration'!$F286-'3. Iteration'!AF$203))</f>
        <v>0.49272100168155036</v>
      </c>
      <c r="AG85" s="3">
        <f>EXP('3. Iteration'!$F286-'3. Iteration'!AG$203)/(1+EXP('3. Iteration'!$F286-'3. Iteration'!AG$203))</f>
        <v>0.48522741687138038</v>
      </c>
      <c r="AH85" s="3">
        <f>EXP('3. Iteration'!$F286-'3. Iteration'!AH$203)/(1+EXP('3. Iteration'!$F286-'3. Iteration'!AH$203))</f>
        <v>0.48522741687138032</v>
      </c>
      <c r="AI85" s="3">
        <f>EXP('3. Iteration'!$F286-'3. Iteration'!AI$203)/(1+EXP('3. Iteration'!$F286-'3. Iteration'!AI$203))</f>
        <v>0.48522741687138038</v>
      </c>
      <c r="AJ85" s="3">
        <f>EXP('3. Iteration'!$F286-'3. Iteration'!AJ$203)/(1+EXP('3. Iteration'!$F286-'3. Iteration'!AJ$203))</f>
        <v>0.47025072859725564</v>
      </c>
      <c r="AK85" s="3">
        <f>EXP('3. Iteration'!$F286-'3. Iteration'!AK$203)/(1+EXP('3. Iteration'!$F286-'3. Iteration'!AK$203))</f>
        <v>0.3885951725116184</v>
      </c>
      <c r="AL85" s="3">
        <f>EXP('3. Iteration'!$F286-'3. Iteration'!AL$203)/(1+EXP('3. Iteration'!$F286-'3. Iteration'!AL$203))</f>
        <v>0.38127074412672318</v>
      </c>
      <c r="AM85" s="3">
        <f>EXP('3. Iteration'!$F286-'3. Iteration'!AM$203)/(1+EXP('3. Iteration'!$F286-'3. Iteration'!AM$203))</f>
        <v>0.34501048118934807</v>
      </c>
      <c r="AN85" s="3">
        <f>EXP('3. Iteration'!$F286-'3. Iteration'!AN$203)/(1+EXP('3. Iteration'!$F286-'3. Iteration'!AN$203))</f>
        <v>0.30947262427049244</v>
      </c>
      <c r="AO85" s="3">
        <f>EXP('3. Iteration'!$F286-'3. Iteration'!AO$203)/(1+EXP('3. Iteration'!$F286-'3. Iteration'!AO$203))</f>
        <v>0.30246567377124167</v>
      </c>
      <c r="AP85" s="3">
        <f>EXP('3. Iteration'!$F286-'3. Iteration'!AP$203)/(1+EXP('3. Iteration'!$F286-'3. Iteration'!AP$203))</f>
        <v>0.28166804410891488</v>
      </c>
      <c r="AQ85" s="3">
        <f>EXP('3. Iteration'!$F286-'3. Iteration'!AQ$203)/(1+EXP('3. Iteration'!$F286-'3. Iteration'!AQ$203))</f>
        <v>0.2680007904260121</v>
      </c>
      <c r="AR85" s="3">
        <f>EXP('3. Iteration'!$F286-'3. Iteration'!AR$203)/(1+EXP('3. Iteration'!$F286-'3. Iteration'!AR$203))</f>
        <v>0.26122997687375205</v>
      </c>
      <c r="AS85" s="3">
        <f>EXP('3. Iteration'!$F286-'3. Iteration'!AS$203)/(1+EXP('3. Iteration'!$F286-'3. Iteration'!AS$203))</f>
        <v>0.241182206795336</v>
      </c>
      <c r="AT85" s="3">
        <f>EXP('3. Iteration'!$F286-'3. Iteration'!AT$203)/(1+EXP('3. Iteration'!$F286-'3. Iteration'!AT$203))</f>
        <v>0.18366735771711046</v>
      </c>
      <c r="AU85" s="3">
        <f>EXP('3. Iteration'!$F286-'3. Iteration'!AU$203)/(1+EXP('3. Iteration'!$F286-'3. Iteration'!AU$203))</f>
        <v>4.0240024416439618E-2</v>
      </c>
      <c r="AX85">
        <f t="shared" si="18"/>
        <v>-7.983249242458049</v>
      </c>
      <c r="AY85" s="2">
        <f t="shared" si="20"/>
        <v>3.0680795711647481E-2</v>
      </c>
      <c r="AZ85" s="2">
        <f t="shared" si="20"/>
        <v>4.6388648266683201E-2</v>
      </c>
      <c r="BA85" s="2">
        <f t="shared" si="20"/>
        <v>8.7736908676958339E-2</v>
      </c>
      <c r="BB85" s="2">
        <f t="shared" si="19"/>
        <v>0.11704218377018294</v>
      </c>
      <c r="BC85" s="2">
        <f t="shared" si="19"/>
        <v>0.13345589121864387</v>
      </c>
      <c r="BD85" s="2">
        <f t="shared" si="19"/>
        <v>0.14939872471124307</v>
      </c>
      <c r="BE85" s="2">
        <f t="shared" si="19"/>
        <v>0.18264340834853909</v>
      </c>
      <c r="BF85" s="2">
        <f t="shared" si="19"/>
        <v>0.18605196632682386</v>
      </c>
      <c r="BG85" s="2">
        <f t="shared" si="19"/>
        <v>0.19587130026905925</v>
      </c>
      <c r="BH85" s="2">
        <f t="shared" si="19"/>
        <v>0.20503287003057913</v>
      </c>
      <c r="BI85" s="2">
        <f t="shared" si="19"/>
        <v>0.20793027136844566</v>
      </c>
      <c r="BJ85" s="2">
        <f t="shared" si="19"/>
        <v>0.21612403504988892</v>
      </c>
      <c r="BK85" s="2">
        <f t="shared" si="19"/>
        <v>0.21612403504988892</v>
      </c>
      <c r="BL85" s="2">
        <f t="shared" si="19"/>
        <v>0.21868258615451608</v>
      </c>
      <c r="BM85" s="2">
        <f t="shared" si="16"/>
        <v>0.23399116138966483</v>
      </c>
      <c r="BN85" s="2">
        <f t="shared" si="16"/>
        <v>0.24055938411173824</v>
      </c>
      <c r="BO85" s="2">
        <f t="shared" si="15"/>
        <v>0.24055938411173824</v>
      </c>
      <c r="BP85" s="2">
        <f t="shared" si="15"/>
        <v>0.24321540119298557</v>
      </c>
      <c r="BQ85" s="2">
        <f t="shared" si="15"/>
        <v>0.24858117729758286</v>
      </c>
      <c r="BR85" s="2">
        <f t="shared" si="15"/>
        <v>0.24858117729758286</v>
      </c>
      <c r="BS85" s="2">
        <f t="shared" si="15"/>
        <v>0.2490888619567615</v>
      </c>
      <c r="BT85" s="2">
        <f t="shared" si="15"/>
        <v>0.24994053093193055</v>
      </c>
      <c r="BU85" s="2">
        <f t="shared" si="15"/>
        <v>0.24999995325548499</v>
      </c>
      <c r="BV85" s="2">
        <f t="shared" si="15"/>
        <v>0.24994701618347998</v>
      </c>
      <c r="BW85" s="2">
        <f t="shared" si="15"/>
        <v>0.24994701618347998</v>
      </c>
      <c r="BX85" s="2">
        <f t="shared" si="15"/>
        <v>0.24978177078770802</v>
      </c>
      <c r="BY85" s="2">
        <f t="shared" si="15"/>
        <v>0.249781770787708</v>
      </c>
      <c r="BZ85" s="2">
        <f t="shared" si="15"/>
        <v>0.24978177078770802</v>
      </c>
      <c r="CA85" s="2">
        <f t="shared" si="15"/>
        <v>0.24911498085100583</v>
      </c>
      <c r="CB85" s="2">
        <f t="shared" si="15"/>
        <v>0.23758896441228397</v>
      </c>
      <c r="CC85" s="2">
        <f t="shared" si="15"/>
        <v>0.23590336379977797</v>
      </c>
      <c r="CD85" s="2">
        <f t="shared" si="15"/>
        <v>0.22597824905884256</v>
      </c>
      <c r="CE85" s="2">
        <f t="shared" si="21"/>
        <v>0.21369931909762707</v>
      </c>
      <c r="CF85" s="2">
        <f t="shared" si="21"/>
        <v>0.21098018996135048</v>
      </c>
      <c r="CG85" s="2">
        <f t="shared" si="21"/>
        <v>0.20233115703677326</v>
      </c>
      <c r="CH85" s="2">
        <f t="shared" si="21"/>
        <v>0.19617636675704483</v>
      </c>
      <c r="CI85" s="2">
        <f t="shared" si="21"/>
        <v>0.192988876056291</v>
      </c>
      <c r="CJ85" s="2">
        <f t="shared" si="14"/>
        <v>0.18301334992066778</v>
      </c>
      <c r="CK85" s="2">
        <f t="shared" si="14"/>
        <v>0.14993365942632544</v>
      </c>
      <c r="CL85" s="2">
        <f t="shared" si="14"/>
        <v>3.8620764851403963E-2</v>
      </c>
    </row>
    <row r="86" spans="1:90">
      <c r="A86" t="str">
        <f>Tabelle1!A86</f>
        <v>Pirchner Hannes</v>
      </c>
      <c r="H86" s="3">
        <f>EXP('3. Iteration'!$F287-'3. Iteration'!H$203)/(1+EXP('3. Iteration'!$F287-'3. Iteration'!H$203))</f>
        <v>0.96831528299677827</v>
      </c>
      <c r="I86" s="3">
        <f>EXP('3. Iteration'!$F287-'3. Iteration'!I$203)/(1+EXP('3. Iteration'!$F287-'3. Iteration'!I$203))</f>
        <v>0.95123314565013595</v>
      </c>
      <c r="J86" s="3">
        <f>EXP('3. Iteration'!$F287-'3. Iteration'!J$203)/(1+EXP('3. Iteration'!$F287-'3. Iteration'!J$203))</f>
        <v>0.90281893118750223</v>
      </c>
      <c r="K86" s="3">
        <f>EXP('3. Iteration'!$F287-'3. Iteration'!K$203)/(1+EXP('3. Iteration'!$F287-'3. Iteration'!K$203))</f>
        <v>0.86463381114457427</v>
      </c>
      <c r="L86" s="3">
        <f>EXP('3. Iteration'!$F287-'3. Iteration'!L$203)/(1+EXP('3. Iteration'!$F287-'3. Iteration'!L$203))</f>
        <v>0.84138557201697339</v>
      </c>
      <c r="M86" s="3">
        <f>EXP('3. Iteration'!$F287-'3. Iteration'!M$203)/(1+EXP('3. Iteration'!$F287-'3. Iteration'!M$203))</f>
        <v>0.81717704092313637</v>
      </c>
      <c r="N86" s="3">
        <f>EXP('3. Iteration'!$F287-'3. Iteration'!N$203)/(1+EXP('3. Iteration'!$F287-'3. Iteration'!N$203))</f>
        <v>0.75953148489433975</v>
      </c>
      <c r="O86" s="3">
        <f>EXP('3. Iteration'!$F287-'3. Iteration'!O$203)/(1+EXP('3. Iteration'!$F287-'3. Iteration'!O$203))</f>
        <v>0.75287948448455866</v>
      </c>
      <c r="P86" s="3">
        <f>EXP('3. Iteration'!$F287-'3. Iteration'!P$203)/(1+EXP('3. Iteration'!$F287-'3. Iteration'!P$203))</f>
        <v>0.73265575370263414</v>
      </c>
      <c r="Q86" s="3">
        <f>EXP('3. Iteration'!$F287-'3. Iteration'!Q$203)/(1+EXP('3. Iteration'!$F287-'3. Iteration'!Q$203))</f>
        <v>0.71205454479784414</v>
      </c>
      <c r="R86" s="3">
        <f>EXP('3. Iteration'!$F287-'3. Iteration'!R$203)/(1+EXP('3. Iteration'!$F287-'3. Iteration'!R$203))</f>
        <v>0.70510906521057115</v>
      </c>
      <c r="S86" s="3">
        <f>EXP('3. Iteration'!$F287-'3. Iteration'!S$203)/(1+EXP('3. Iteration'!$F287-'3. Iteration'!S$203))</f>
        <v>0.68405424458596731</v>
      </c>
      <c r="T86" s="3">
        <f>EXP('3. Iteration'!$F287-'3. Iteration'!T$203)/(1+EXP('3. Iteration'!$F287-'3. Iteration'!T$203))</f>
        <v>0.68405424458596731</v>
      </c>
      <c r="U86" s="3">
        <f>EXP('3. Iteration'!$F287-'3. Iteration'!U$203)/(1+EXP('3. Iteration'!$F287-'3. Iteration'!U$203))</f>
        <v>0.67696726772339544</v>
      </c>
      <c r="V86" s="3">
        <f>EXP('3. Iteration'!$F287-'3. Iteration'!V$203)/(1+EXP('3. Iteration'!$F287-'3. Iteration'!V$203))</f>
        <v>0.62652603925807193</v>
      </c>
      <c r="W86" s="3">
        <f>EXP('3. Iteration'!$F287-'3. Iteration'!W$203)/(1+EXP('3. Iteration'!$F287-'3. Iteration'!W$203))</f>
        <v>0.59716283182504382</v>
      </c>
      <c r="X86" s="3">
        <f>EXP('3. Iteration'!$F287-'3. Iteration'!X$203)/(1+EXP('3. Iteration'!$F287-'3. Iteration'!X$203))</f>
        <v>0.59716283182504382</v>
      </c>
      <c r="Y86" s="3">
        <f>EXP('3. Iteration'!$F287-'3. Iteration'!Y$203)/(1+EXP('3. Iteration'!$F287-'3. Iteration'!Y$203))</f>
        <v>0.5823686761276059</v>
      </c>
      <c r="Z86" s="3">
        <f>EXP('3. Iteration'!$F287-'3. Iteration'!Z$203)/(1+EXP('3. Iteration'!$F287-'3. Iteration'!Z$203))</f>
        <v>0.53766726300671641</v>
      </c>
      <c r="AA86" s="3">
        <f>EXP('3. Iteration'!$F287-'3. Iteration'!AA$203)/(1+EXP('3. Iteration'!$F287-'3. Iteration'!AA$203))</f>
        <v>0.5376672630067163</v>
      </c>
      <c r="AB86" s="3">
        <f>EXP('3. Iteration'!$F287-'3. Iteration'!AB$203)/(1+EXP('3. Iteration'!$F287-'3. Iteration'!AB$203))</f>
        <v>0.53018506324721726</v>
      </c>
      <c r="AC86" s="3">
        <f>EXP('3. Iteration'!$F287-'3. Iteration'!AC$203)/(1+EXP('3. Iteration'!$F287-'3. Iteration'!AC$203))</f>
        <v>0.5077116190303621</v>
      </c>
      <c r="AD86" s="3">
        <f>EXP('3. Iteration'!$F287-'3. Iteration'!AD$203)/(1+EXP('3. Iteration'!$F287-'3. Iteration'!AD$203))</f>
        <v>0.50021620479873763</v>
      </c>
      <c r="AE86" s="3">
        <f>EXP('3. Iteration'!$F287-'3. Iteration'!AE$203)/(1+EXP('3. Iteration'!$F287-'3. Iteration'!AE$203))</f>
        <v>0.49272100168155036</v>
      </c>
      <c r="AF86" s="3">
        <f>EXP('3. Iteration'!$F287-'3. Iteration'!AF$203)/(1+EXP('3. Iteration'!$F287-'3. Iteration'!AF$203))</f>
        <v>0.49272100168155036</v>
      </c>
      <c r="AG86" s="3">
        <f>EXP('3. Iteration'!$F287-'3. Iteration'!AG$203)/(1+EXP('3. Iteration'!$F287-'3. Iteration'!AG$203))</f>
        <v>0.48522741687138038</v>
      </c>
      <c r="AH86" s="3">
        <f>EXP('3. Iteration'!$F287-'3. Iteration'!AH$203)/(1+EXP('3. Iteration'!$F287-'3. Iteration'!AH$203))</f>
        <v>0.48522741687138032</v>
      </c>
      <c r="AI86" s="3">
        <f>EXP('3. Iteration'!$F287-'3. Iteration'!AI$203)/(1+EXP('3. Iteration'!$F287-'3. Iteration'!AI$203))</f>
        <v>0.48522741687138038</v>
      </c>
      <c r="AJ86" s="3">
        <f>EXP('3. Iteration'!$F287-'3. Iteration'!AJ$203)/(1+EXP('3. Iteration'!$F287-'3. Iteration'!AJ$203))</f>
        <v>0.47025072859725564</v>
      </c>
      <c r="AK86" s="3">
        <f>EXP('3. Iteration'!$F287-'3. Iteration'!AK$203)/(1+EXP('3. Iteration'!$F287-'3. Iteration'!AK$203))</f>
        <v>0.3885951725116184</v>
      </c>
      <c r="AL86" s="3">
        <f>EXP('3. Iteration'!$F287-'3. Iteration'!AL$203)/(1+EXP('3. Iteration'!$F287-'3. Iteration'!AL$203))</f>
        <v>0.38127074412672318</v>
      </c>
      <c r="AM86" s="3">
        <f>EXP('3. Iteration'!$F287-'3. Iteration'!AM$203)/(1+EXP('3. Iteration'!$F287-'3. Iteration'!AM$203))</f>
        <v>0.34501048118934807</v>
      </c>
      <c r="AN86" s="3">
        <f>EXP('3. Iteration'!$F287-'3. Iteration'!AN$203)/(1+EXP('3. Iteration'!$F287-'3. Iteration'!AN$203))</f>
        <v>0.30947262427049244</v>
      </c>
      <c r="AO86" s="3">
        <f>EXP('3. Iteration'!$F287-'3. Iteration'!AO$203)/(1+EXP('3. Iteration'!$F287-'3. Iteration'!AO$203))</f>
        <v>0.30246567377124167</v>
      </c>
      <c r="AP86" s="3">
        <f>EXP('3. Iteration'!$F287-'3. Iteration'!AP$203)/(1+EXP('3. Iteration'!$F287-'3. Iteration'!AP$203))</f>
        <v>0.28166804410891488</v>
      </c>
      <c r="AQ86" s="3">
        <f>EXP('3. Iteration'!$F287-'3. Iteration'!AQ$203)/(1+EXP('3. Iteration'!$F287-'3. Iteration'!AQ$203))</f>
        <v>0.2680007904260121</v>
      </c>
      <c r="AR86" s="3">
        <f>EXP('3. Iteration'!$F287-'3. Iteration'!AR$203)/(1+EXP('3. Iteration'!$F287-'3. Iteration'!AR$203))</f>
        <v>0.26122997687375205</v>
      </c>
      <c r="AS86" s="3">
        <f>EXP('3. Iteration'!$F287-'3. Iteration'!AS$203)/(1+EXP('3. Iteration'!$F287-'3. Iteration'!AS$203))</f>
        <v>0.241182206795336</v>
      </c>
      <c r="AT86" s="3">
        <f>EXP('3. Iteration'!$F287-'3. Iteration'!AT$203)/(1+EXP('3. Iteration'!$F287-'3. Iteration'!AT$203))</f>
        <v>0.18366735771711046</v>
      </c>
      <c r="AU86" s="3">
        <f>EXP('3. Iteration'!$F287-'3. Iteration'!AU$203)/(1+EXP('3. Iteration'!$F287-'3. Iteration'!AU$203))</f>
        <v>4.0240024416439618E-2</v>
      </c>
      <c r="AX86">
        <f t="shared" si="18"/>
        <v>-7.983249242458049</v>
      </c>
      <c r="AY86" s="2">
        <f t="shared" si="20"/>
        <v>3.0680795711647481E-2</v>
      </c>
      <c r="AZ86" s="2">
        <f t="shared" si="20"/>
        <v>4.6388648266683201E-2</v>
      </c>
      <c r="BA86" s="2">
        <f t="shared" si="20"/>
        <v>8.7736908676958339E-2</v>
      </c>
      <c r="BB86" s="2">
        <f t="shared" si="19"/>
        <v>0.11704218377018294</v>
      </c>
      <c r="BC86" s="2">
        <f t="shared" si="19"/>
        <v>0.13345589121864387</v>
      </c>
      <c r="BD86" s="2">
        <f t="shared" si="19"/>
        <v>0.14939872471124307</v>
      </c>
      <c r="BE86" s="2">
        <f t="shared" si="19"/>
        <v>0.18264340834853909</v>
      </c>
      <c r="BF86" s="2">
        <f t="shared" si="19"/>
        <v>0.18605196632682386</v>
      </c>
      <c r="BG86" s="2">
        <f t="shared" si="19"/>
        <v>0.19587130026905925</v>
      </c>
      <c r="BH86" s="2">
        <f t="shared" si="19"/>
        <v>0.20503287003057913</v>
      </c>
      <c r="BI86" s="2">
        <f t="shared" si="19"/>
        <v>0.20793027136844566</v>
      </c>
      <c r="BJ86" s="2">
        <f t="shared" si="19"/>
        <v>0.21612403504988892</v>
      </c>
      <c r="BK86" s="2">
        <f t="shared" si="19"/>
        <v>0.21612403504988892</v>
      </c>
      <c r="BL86" s="2">
        <f t="shared" si="19"/>
        <v>0.21868258615451608</v>
      </c>
      <c r="BM86" s="2">
        <f t="shared" si="16"/>
        <v>0.23399116138966483</v>
      </c>
      <c r="BN86" s="2">
        <f t="shared" si="16"/>
        <v>0.24055938411173824</v>
      </c>
      <c r="BO86" s="2">
        <f t="shared" si="15"/>
        <v>0.24055938411173824</v>
      </c>
      <c r="BP86" s="2">
        <f t="shared" si="15"/>
        <v>0.24321540119298557</v>
      </c>
      <c r="BQ86" s="2">
        <f t="shared" si="15"/>
        <v>0.24858117729758286</v>
      </c>
      <c r="BR86" s="2">
        <f t="shared" si="15"/>
        <v>0.24858117729758286</v>
      </c>
      <c r="BS86" s="2">
        <f t="shared" si="15"/>
        <v>0.2490888619567615</v>
      </c>
      <c r="BT86" s="2">
        <f t="shared" si="15"/>
        <v>0.24994053093193055</v>
      </c>
      <c r="BU86" s="2">
        <f t="shared" si="15"/>
        <v>0.24999995325548499</v>
      </c>
      <c r="BV86" s="2">
        <f t="shared" si="15"/>
        <v>0.24994701618347998</v>
      </c>
      <c r="BW86" s="2">
        <f t="shared" si="15"/>
        <v>0.24994701618347998</v>
      </c>
      <c r="BX86" s="2">
        <f t="shared" si="15"/>
        <v>0.24978177078770802</v>
      </c>
      <c r="BY86" s="2">
        <f t="shared" si="15"/>
        <v>0.249781770787708</v>
      </c>
      <c r="BZ86" s="2">
        <f t="shared" si="15"/>
        <v>0.24978177078770802</v>
      </c>
      <c r="CA86" s="2">
        <f t="shared" si="15"/>
        <v>0.24911498085100583</v>
      </c>
      <c r="CB86" s="2">
        <f t="shared" si="15"/>
        <v>0.23758896441228397</v>
      </c>
      <c r="CC86" s="2">
        <f t="shared" si="15"/>
        <v>0.23590336379977797</v>
      </c>
      <c r="CD86" s="2">
        <f t="shared" si="15"/>
        <v>0.22597824905884256</v>
      </c>
      <c r="CE86" s="2">
        <f t="shared" si="21"/>
        <v>0.21369931909762707</v>
      </c>
      <c r="CF86" s="2">
        <f t="shared" si="21"/>
        <v>0.21098018996135048</v>
      </c>
      <c r="CG86" s="2">
        <f t="shared" si="21"/>
        <v>0.20233115703677326</v>
      </c>
      <c r="CH86" s="2">
        <f t="shared" si="21"/>
        <v>0.19617636675704483</v>
      </c>
      <c r="CI86" s="2">
        <f t="shared" si="21"/>
        <v>0.192988876056291</v>
      </c>
      <c r="CJ86" s="2">
        <f t="shared" si="14"/>
        <v>0.18301334992066778</v>
      </c>
      <c r="CK86" s="2">
        <f t="shared" si="14"/>
        <v>0.14993365942632544</v>
      </c>
      <c r="CL86" s="2">
        <f t="shared" si="14"/>
        <v>3.8620764851403963E-2</v>
      </c>
    </row>
    <row r="87" spans="1:90">
      <c r="A87" t="str">
        <f>Tabelle1!A87</f>
        <v>Seitz Desiree</v>
      </c>
      <c r="H87" s="3">
        <f>EXP('3. Iteration'!$F288-'3. Iteration'!H$203)/(1+EXP('3. Iteration'!$F288-'3. Iteration'!H$203))</f>
        <v>0.96831528299677827</v>
      </c>
      <c r="I87" s="3">
        <f>EXP('3. Iteration'!$F288-'3. Iteration'!I$203)/(1+EXP('3. Iteration'!$F288-'3. Iteration'!I$203))</f>
        <v>0.95123314565013595</v>
      </c>
      <c r="J87" s="3">
        <f>EXP('3. Iteration'!$F288-'3. Iteration'!J$203)/(1+EXP('3. Iteration'!$F288-'3. Iteration'!J$203))</f>
        <v>0.90281893118750223</v>
      </c>
      <c r="K87" s="3">
        <f>EXP('3. Iteration'!$F288-'3. Iteration'!K$203)/(1+EXP('3. Iteration'!$F288-'3. Iteration'!K$203))</f>
        <v>0.86463381114457427</v>
      </c>
      <c r="L87" s="3">
        <f>EXP('3. Iteration'!$F288-'3. Iteration'!L$203)/(1+EXP('3. Iteration'!$F288-'3. Iteration'!L$203))</f>
        <v>0.84138557201697339</v>
      </c>
      <c r="M87" s="3">
        <f>EXP('3. Iteration'!$F288-'3. Iteration'!M$203)/(1+EXP('3. Iteration'!$F288-'3. Iteration'!M$203))</f>
        <v>0.81717704092313637</v>
      </c>
      <c r="N87" s="3">
        <f>EXP('3. Iteration'!$F288-'3. Iteration'!N$203)/(1+EXP('3. Iteration'!$F288-'3. Iteration'!N$203))</f>
        <v>0.75953148489433975</v>
      </c>
      <c r="O87" s="3">
        <f>EXP('3. Iteration'!$F288-'3. Iteration'!O$203)/(1+EXP('3. Iteration'!$F288-'3. Iteration'!O$203))</f>
        <v>0.75287948448455866</v>
      </c>
      <c r="P87" s="3">
        <f>EXP('3. Iteration'!$F288-'3. Iteration'!P$203)/(1+EXP('3. Iteration'!$F288-'3. Iteration'!P$203))</f>
        <v>0.73265575370263414</v>
      </c>
      <c r="Q87" s="3">
        <f>EXP('3. Iteration'!$F288-'3. Iteration'!Q$203)/(1+EXP('3. Iteration'!$F288-'3. Iteration'!Q$203))</f>
        <v>0.71205454479784414</v>
      </c>
      <c r="R87" s="3">
        <f>EXP('3. Iteration'!$F288-'3. Iteration'!R$203)/(1+EXP('3. Iteration'!$F288-'3. Iteration'!R$203))</f>
        <v>0.70510906521057115</v>
      </c>
      <c r="S87" s="3">
        <f>EXP('3. Iteration'!$F288-'3. Iteration'!S$203)/(1+EXP('3. Iteration'!$F288-'3. Iteration'!S$203))</f>
        <v>0.68405424458596731</v>
      </c>
      <c r="T87" s="3">
        <f>EXP('3. Iteration'!$F288-'3. Iteration'!T$203)/(1+EXP('3. Iteration'!$F288-'3. Iteration'!T$203))</f>
        <v>0.68405424458596731</v>
      </c>
      <c r="U87" s="3">
        <f>EXP('3. Iteration'!$F288-'3. Iteration'!U$203)/(1+EXP('3. Iteration'!$F288-'3. Iteration'!U$203))</f>
        <v>0.67696726772339544</v>
      </c>
      <c r="V87" s="3">
        <f>EXP('3. Iteration'!$F288-'3. Iteration'!V$203)/(1+EXP('3. Iteration'!$F288-'3. Iteration'!V$203))</f>
        <v>0.62652603925807193</v>
      </c>
      <c r="W87" s="3">
        <f>EXP('3. Iteration'!$F288-'3. Iteration'!W$203)/(1+EXP('3. Iteration'!$F288-'3. Iteration'!W$203))</f>
        <v>0.59716283182504382</v>
      </c>
      <c r="X87" s="3">
        <f>EXP('3. Iteration'!$F288-'3. Iteration'!X$203)/(1+EXP('3. Iteration'!$F288-'3. Iteration'!X$203))</f>
        <v>0.59716283182504382</v>
      </c>
      <c r="Y87" s="3">
        <f>EXP('3. Iteration'!$F288-'3. Iteration'!Y$203)/(1+EXP('3. Iteration'!$F288-'3. Iteration'!Y$203))</f>
        <v>0.5823686761276059</v>
      </c>
      <c r="Z87" s="3">
        <f>EXP('3. Iteration'!$F288-'3. Iteration'!Z$203)/(1+EXP('3. Iteration'!$F288-'3. Iteration'!Z$203))</f>
        <v>0.53766726300671641</v>
      </c>
      <c r="AA87" s="3">
        <f>EXP('3. Iteration'!$F288-'3. Iteration'!AA$203)/(1+EXP('3. Iteration'!$F288-'3. Iteration'!AA$203))</f>
        <v>0.5376672630067163</v>
      </c>
      <c r="AB87" s="3">
        <f>EXP('3. Iteration'!$F288-'3. Iteration'!AB$203)/(1+EXP('3. Iteration'!$F288-'3. Iteration'!AB$203))</f>
        <v>0.53018506324721726</v>
      </c>
      <c r="AC87" s="3">
        <f>EXP('3. Iteration'!$F288-'3. Iteration'!AC$203)/(1+EXP('3. Iteration'!$F288-'3. Iteration'!AC$203))</f>
        <v>0.5077116190303621</v>
      </c>
      <c r="AD87" s="3">
        <f>EXP('3. Iteration'!$F288-'3. Iteration'!AD$203)/(1+EXP('3. Iteration'!$F288-'3. Iteration'!AD$203))</f>
        <v>0.50021620479873763</v>
      </c>
      <c r="AE87" s="3">
        <f>EXP('3. Iteration'!$F288-'3. Iteration'!AE$203)/(1+EXP('3. Iteration'!$F288-'3. Iteration'!AE$203))</f>
        <v>0.49272100168155036</v>
      </c>
      <c r="AF87" s="3">
        <f>EXP('3. Iteration'!$F288-'3. Iteration'!AF$203)/(1+EXP('3. Iteration'!$F288-'3. Iteration'!AF$203))</f>
        <v>0.49272100168155036</v>
      </c>
      <c r="AG87" s="3">
        <f>EXP('3. Iteration'!$F288-'3. Iteration'!AG$203)/(1+EXP('3. Iteration'!$F288-'3. Iteration'!AG$203))</f>
        <v>0.48522741687138038</v>
      </c>
      <c r="AH87" s="3">
        <f>EXP('3. Iteration'!$F288-'3. Iteration'!AH$203)/(1+EXP('3. Iteration'!$F288-'3. Iteration'!AH$203))</f>
        <v>0.48522741687138032</v>
      </c>
      <c r="AI87" s="3">
        <f>EXP('3. Iteration'!$F288-'3. Iteration'!AI$203)/(1+EXP('3. Iteration'!$F288-'3. Iteration'!AI$203))</f>
        <v>0.48522741687138038</v>
      </c>
      <c r="AJ87" s="3">
        <f>EXP('3. Iteration'!$F288-'3. Iteration'!AJ$203)/(1+EXP('3. Iteration'!$F288-'3. Iteration'!AJ$203))</f>
        <v>0.47025072859725564</v>
      </c>
      <c r="AK87" s="3">
        <f>EXP('3. Iteration'!$F288-'3. Iteration'!AK$203)/(1+EXP('3. Iteration'!$F288-'3. Iteration'!AK$203))</f>
        <v>0.3885951725116184</v>
      </c>
      <c r="AL87" s="3">
        <f>EXP('3. Iteration'!$F288-'3. Iteration'!AL$203)/(1+EXP('3. Iteration'!$F288-'3. Iteration'!AL$203))</f>
        <v>0.38127074412672318</v>
      </c>
      <c r="AM87" s="3">
        <f>EXP('3. Iteration'!$F288-'3. Iteration'!AM$203)/(1+EXP('3. Iteration'!$F288-'3. Iteration'!AM$203))</f>
        <v>0.34501048118934807</v>
      </c>
      <c r="AN87" s="3">
        <f>EXP('3. Iteration'!$F288-'3. Iteration'!AN$203)/(1+EXP('3. Iteration'!$F288-'3. Iteration'!AN$203))</f>
        <v>0.30947262427049244</v>
      </c>
      <c r="AO87" s="3">
        <f>EXP('3. Iteration'!$F288-'3. Iteration'!AO$203)/(1+EXP('3. Iteration'!$F288-'3. Iteration'!AO$203))</f>
        <v>0.30246567377124167</v>
      </c>
      <c r="AP87" s="3">
        <f>EXP('3. Iteration'!$F288-'3. Iteration'!AP$203)/(1+EXP('3. Iteration'!$F288-'3. Iteration'!AP$203))</f>
        <v>0.28166804410891488</v>
      </c>
      <c r="AQ87" s="3">
        <f>EXP('3. Iteration'!$F288-'3. Iteration'!AQ$203)/(1+EXP('3. Iteration'!$F288-'3. Iteration'!AQ$203))</f>
        <v>0.2680007904260121</v>
      </c>
      <c r="AR87" s="3">
        <f>EXP('3. Iteration'!$F288-'3. Iteration'!AR$203)/(1+EXP('3. Iteration'!$F288-'3. Iteration'!AR$203))</f>
        <v>0.26122997687375205</v>
      </c>
      <c r="AS87" s="3">
        <f>EXP('3. Iteration'!$F288-'3. Iteration'!AS$203)/(1+EXP('3. Iteration'!$F288-'3. Iteration'!AS$203))</f>
        <v>0.241182206795336</v>
      </c>
      <c r="AT87" s="3">
        <f>EXP('3. Iteration'!$F288-'3. Iteration'!AT$203)/(1+EXP('3. Iteration'!$F288-'3. Iteration'!AT$203))</f>
        <v>0.18366735771711046</v>
      </c>
      <c r="AU87" s="3">
        <f>EXP('3. Iteration'!$F288-'3. Iteration'!AU$203)/(1+EXP('3. Iteration'!$F288-'3. Iteration'!AU$203))</f>
        <v>4.0240024416439618E-2</v>
      </c>
      <c r="AX87">
        <f t="shared" si="18"/>
        <v>-7.983249242458049</v>
      </c>
      <c r="AY87" s="2">
        <f t="shared" si="20"/>
        <v>3.0680795711647481E-2</v>
      </c>
      <c r="AZ87" s="2">
        <f t="shared" si="20"/>
        <v>4.6388648266683201E-2</v>
      </c>
      <c r="BA87" s="2">
        <f t="shared" si="20"/>
        <v>8.7736908676958339E-2</v>
      </c>
      <c r="BB87" s="2">
        <f t="shared" si="19"/>
        <v>0.11704218377018294</v>
      </c>
      <c r="BC87" s="2">
        <f t="shared" si="19"/>
        <v>0.13345589121864387</v>
      </c>
      <c r="BD87" s="2">
        <f t="shared" si="19"/>
        <v>0.14939872471124307</v>
      </c>
      <c r="BE87" s="2">
        <f t="shared" si="19"/>
        <v>0.18264340834853909</v>
      </c>
      <c r="BF87" s="2">
        <f t="shared" si="19"/>
        <v>0.18605196632682386</v>
      </c>
      <c r="BG87" s="2">
        <f t="shared" si="19"/>
        <v>0.19587130026905925</v>
      </c>
      <c r="BH87" s="2">
        <f t="shared" si="19"/>
        <v>0.20503287003057913</v>
      </c>
      <c r="BI87" s="2">
        <f t="shared" si="19"/>
        <v>0.20793027136844566</v>
      </c>
      <c r="BJ87" s="2">
        <f t="shared" si="19"/>
        <v>0.21612403504988892</v>
      </c>
      <c r="BK87" s="2">
        <f t="shared" si="19"/>
        <v>0.21612403504988892</v>
      </c>
      <c r="BL87" s="2">
        <f t="shared" si="19"/>
        <v>0.21868258615451608</v>
      </c>
      <c r="BM87" s="2">
        <f t="shared" si="16"/>
        <v>0.23399116138966483</v>
      </c>
      <c r="BN87" s="2">
        <f t="shared" si="16"/>
        <v>0.24055938411173824</v>
      </c>
      <c r="BO87" s="2">
        <f t="shared" si="15"/>
        <v>0.24055938411173824</v>
      </c>
      <c r="BP87" s="2">
        <f t="shared" si="15"/>
        <v>0.24321540119298557</v>
      </c>
      <c r="BQ87" s="2">
        <f t="shared" si="15"/>
        <v>0.24858117729758286</v>
      </c>
      <c r="BR87" s="2">
        <f t="shared" si="15"/>
        <v>0.24858117729758286</v>
      </c>
      <c r="BS87" s="2">
        <f t="shared" si="15"/>
        <v>0.2490888619567615</v>
      </c>
      <c r="BT87" s="2">
        <f t="shared" si="15"/>
        <v>0.24994053093193055</v>
      </c>
      <c r="BU87" s="2">
        <f t="shared" si="15"/>
        <v>0.24999995325548499</v>
      </c>
      <c r="BV87" s="2">
        <f t="shared" si="15"/>
        <v>0.24994701618347998</v>
      </c>
      <c r="BW87" s="2">
        <f t="shared" si="15"/>
        <v>0.24994701618347998</v>
      </c>
      <c r="BX87" s="2">
        <f t="shared" si="15"/>
        <v>0.24978177078770802</v>
      </c>
      <c r="BY87" s="2">
        <f t="shared" si="15"/>
        <v>0.249781770787708</v>
      </c>
      <c r="BZ87" s="2">
        <f t="shared" si="15"/>
        <v>0.24978177078770802</v>
      </c>
      <c r="CA87" s="2">
        <f t="shared" si="15"/>
        <v>0.24911498085100583</v>
      </c>
      <c r="CB87" s="2">
        <f t="shared" si="15"/>
        <v>0.23758896441228397</v>
      </c>
      <c r="CC87" s="2">
        <f t="shared" si="15"/>
        <v>0.23590336379977797</v>
      </c>
      <c r="CD87" s="2">
        <f t="shared" si="15"/>
        <v>0.22597824905884256</v>
      </c>
      <c r="CE87" s="2">
        <f t="shared" si="21"/>
        <v>0.21369931909762707</v>
      </c>
      <c r="CF87" s="2">
        <f t="shared" si="21"/>
        <v>0.21098018996135048</v>
      </c>
      <c r="CG87" s="2">
        <f t="shared" si="21"/>
        <v>0.20233115703677326</v>
      </c>
      <c r="CH87" s="2">
        <f t="shared" si="21"/>
        <v>0.19617636675704483</v>
      </c>
      <c r="CI87" s="2">
        <f t="shared" si="21"/>
        <v>0.192988876056291</v>
      </c>
      <c r="CJ87" s="2">
        <f t="shared" si="14"/>
        <v>0.18301334992066778</v>
      </c>
      <c r="CK87" s="2">
        <f t="shared" si="14"/>
        <v>0.14993365942632544</v>
      </c>
      <c r="CL87" s="2">
        <f t="shared" si="14"/>
        <v>3.8620764851403963E-2</v>
      </c>
    </row>
    <row r="88" spans="1:90">
      <c r="A88" t="str">
        <f>Tabelle1!A88</f>
        <v>Rohm Christoph</v>
      </c>
      <c r="H88" s="3">
        <f>EXP('3. Iteration'!$F289-'3. Iteration'!H$203)/(1+EXP('3. Iteration'!$F289-'3. Iteration'!H$203))</f>
        <v>0.96831528299677827</v>
      </c>
      <c r="I88" s="3">
        <f>EXP('3. Iteration'!$F289-'3. Iteration'!I$203)/(1+EXP('3. Iteration'!$F289-'3. Iteration'!I$203))</f>
        <v>0.95123314565013595</v>
      </c>
      <c r="J88" s="3">
        <f>EXP('3. Iteration'!$F289-'3. Iteration'!J$203)/(1+EXP('3. Iteration'!$F289-'3. Iteration'!J$203))</f>
        <v>0.90281893118750223</v>
      </c>
      <c r="K88" s="3">
        <f>EXP('3. Iteration'!$F289-'3. Iteration'!K$203)/(1+EXP('3. Iteration'!$F289-'3. Iteration'!K$203))</f>
        <v>0.86463381114457427</v>
      </c>
      <c r="L88" s="3">
        <f>EXP('3. Iteration'!$F289-'3. Iteration'!L$203)/(1+EXP('3. Iteration'!$F289-'3. Iteration'!L$203))</f>
        <v>0.84138557201697339</v>
      </c>
      <c r="M88" s="3">
        <f>EXP('3. Iteration'!$F289-'3. Iteration'!M$203)/(1+EXP('3. Iteration'!$F289-'3. Iteration'!M$203))</f>
        <v>0.81717704092313637</v>
      </c>
      <c r="N88" s="3">
        <f>EXP('3. Iteration'!$F289-'3. Iteration'!N$203)/(1+EXP('3. Iteration'!$F289-'3. Iteration'!N$203))</f>
        <v>0.75953148489433975</v>
      </c>
      <c r="O88" s="3">
        <f>EXP('3. Iteration'!$F289-'3. Iteration'!O$203)/(1+EXP('3. Iteration'!$F289-'3. Iteration'!O$203))</f>
        <v>0.75287948448455866</v>
      </c>
      <c r="P88" s="3">
        <f>EXP('3. Iteration'!$F289-'3. Iteration'!P$203)/(1+EXP('3. Iteration'!$F289-'3. Iteration'!P$203))</f>
        <v>0.73265575370263414</v>
      </c>
      <c r="Q88" s="3">
        <f>EXP('3. Iteration'!$F289-'3. Iteration'!Q$203)/(1+EXP('3. Iteration'!$F289-'3. Iteration'!Q$203))</f>
        <v>0.71205454479784414</v>
      </c>
      <c r="R88" s="3">
        <f>EXP('3. Iteration'!$F289-'3. Iteration'!R$203)/(1+EXP('3. Iteration'!$F289-'3. Iteration'!R$203))</f>
        <v>0.70510906521057115</v>
      </c>
      <c r="S88" s="3">
        <f>EXP('3. Iteration'!$F289-'3. Iteration'!S$203)/(1+EXP('3. Iteration'!$F289-'3. Iteration'!S$203))</f>
        <v>0.68405424458596731</v>
      </c>
      <c r="T88" s="3">
        <f>EXP('3. Iteration'!$F289-'3. Iteration'!T$203)/(1+EXP('3. Iteration'!$F289-'3. Iteration'!T$203))</f>
        <v>0.68405424458596731</v>
      </c>
      <c r="U88" s="3">
        <f>EXP('3. Iteration'!$F289-'3. Iteration'!U$203)/(1+EXP('3. Iteration'!$F289-'3. Iteration'!U$203))</f>
        <v>0.67696726772339544</v>
      </c>
      <c r="V88" s="3">
        <f>EXP('3. Iteration'!$F289-'3. Iteration'!V$203)/(1+EXP('3. Iteration'!$F289-'3. Iteration'!V$203))</f>
        <v>0.62652603925807193</v>
      </c>
      <c r="W88" s="3">
        <f>EXP('3. Iteration'!$F289-'3. Iteration'!W$203)/(1+EXP('3. Iteration'!$F289-'3. Iteration'!W$203))</f>
        <v>0.59716283182504382</v>
      </c>
      <c r="X88" s="3">
        <f>EXP('3. Iteration'!$F289-'3. Iteration'!X$203)/(1+EXP('3. Iteration'!$F289-'3. Iteration'!X$203))</f>
        <v>0.59716283182504382</v>
      </c>
      <c r="Y88" s="3">
        <f>EXP('3. Iteration'!$F289-'3. Iteration'!Y$203)/(1+EXP('3. Iteration'!$F289-'3. Iteration'!Y$203))</f>
        <v>0.5823686761276059</v>
      </c>
      <c r="Z88" s="3">
        <f>EXP('3. Iteration'!$F289-'3. Iteration'!Z$203)/(1+EXP('3. Iteration'!$F289-'3. Iteration'!Z$203))</f>
        <v>0.53766726300671641</v>
      </c>
      <c r="AA88" s="3">
        <f>EXP('3. Iteration'!$F289-'3. Iteration'!AA$203)/(1+EXP('3. Iteration'!$F289-'3. Iteration'!AA$203))</f>
        <v>0.5376672630067163</v>
      </c>
      <c r="AB88" s="3">
        <f>EXP('3. Iteration'!$F289-'3. Iteration'!AB$203)/(1+EXP('3. Iteration'!$F289-'3. Iteration'!AB$203))</f>
        <v>0.53018506324721726</v>
      </c>
      <c r="AC88" s="3">
        <f>EXP('3. Iteration'!$F289-'3. Iteration'!AC$203)/(1+EXP('3. Iteration'!$F289-'3. Iteration'!AC$203))</f>
        <v>0.5077116190303621</v>
      </c>
      <c r="AD88" s="3">
        <f>EXP('3. Iteration'!$F289-'3. Iteration'!AD$203)/(1+EXP('3. Iteration'!$F289-'3. Iteration'!AD$203))</f>
        <v>0.50021620479873763</v>
      </c>
      <c r="AE88" s="3">
        <f>EXP('3. Iteration'!$F289-'3. Iteration'!AE$203)/(1+EXP('3. Iteration'!$F289-'3. Iteration'!AE$203))</f>
        <v>0.49272100168155036</v>
      </c>
      <c r="AF88" s="3">
        <f>EXP('3. Iteration'!$F289-'3. Iteration'!AF$203)/(1+EXP('3. Iteration'!$F289-'3. Iteration'!AF$203))</f>
        <v>0.49272100168155036</v>
      </c>
      <c r="AG88" s="3">
        <f>EXP('3. Iteration'!$F289-'3. Iteration'!AG$203)/(1+EXP('3. Iteration'!$F289-'3. Iteration'!AG$203))</f>
        <v>0.48522741687138038</v>
      </c>
      <c r="AH88" s="3">
        <f>EXP('3. Iteration'!$F289-'3. Iteration'!AH$203)/(1+EXP('3. Iteration'!$F289-'3. Iteration'!AH$203))</f>
        <v>0.48522741687138032</v>
      </c>
      <c r="AI88" s="3">
        <f>EXP('3. Iteration'!$F289-'3. Iteration'!AI$203)/(1+EXP('3. Iteration'!$F289-'3. Iteration'!AI$203))</f>
        <v>0.48522741687138038</v>
      </c>
      <c r="AJ88" s="3">
        <f>EXP('3. Iteration'!$F289-'3. Iteration'!AJ$203)/(1+EXP('3. Iteration'!$F289-'3. Iteration'!AJ$203))</f>
        <v>0.47025072859725564</v>
      </c>
      <c r="AK88" s="3">
        <f>EXP('3. Iteration'!$F289-'3. Iteration'!AK$203)/(1+EXP('3. Iteration'!$F289-'3. Iteration'!AK$203))</f>
        <v>0.3885951725116184</v>
      </c>
      <c r="AL88" s="3">
        <f>EXP('3. Iteration'!$F289-'3. Iteration'!AL$203)/(1+EXP('3. Iteration'!$F289-'3. Iteration'!AL$203))</f>
        <v>0.38127074412672318</v>
      </c>
      <c r="AM88" s="3">
        <f>EXP('3. Iteration'!$F289-'3. Iteration'!AM$203)/(1+EXP('3. Iteration'!$F289-'3. Iteration'!AM$203))</f>
        <v>0.34501048118934807</v>
      </c>
      <c r="AN88" s="3">
        <f>EXP('3. Iteration'!$F289-'3. Iteration'!AN$203)/(1+EXP('3. Iteration'!$F289-'3. Iteration'!AN$203))</f>
        <v>0.30947262427049244</v>
      </c>
      <c r="AO88" s="3">
        <f>EXP('3. Iteration'!$F289-'3. Iteration'!AO$203)/(1+EXP('3. Iteration'!$F289-'3. Iteration'!AO$203))</f>
        <v>0.30246567377124167</v>
      </c>
      <c r="AP88" s="3">
        <f>EXP('3. Iteration'!$F289-'3. Iteration'!AP$203)/(1+EXP('3. Iteration'!$F289-'3. Iteration'!AP$203))</f>
        <v>0.28166804410891488</v>
      </c>
      <c r="AQ88" s="3">
        <f>EXP('3. Iteration'!$F289-'3. Iteration'!AQ$203)/(1+EXP('3. Iteration'!$F289-'3. Iteration'!AQ$203))</f>
        <v>0.2680007904260121</v>
      </c>
      <c r="AR88" s="3">
        <f>EXP('3. Iteration'!$F289-'3. Iteration'!AR$203)/(1+EXP('3. Iteration'!$F289-'3. Iteration'!AR$203))</f>
        <v>0.26122997687375205</v>
      </c>
      <c r="AS88" s="3">
        <f>EXP('3. Iteration'!$F289-'3. Iteration'!AS$203)/(1+EXP('3. Iteration'!$F289-'3. Iteration'!AS$203))</f>
        <v>0.241182206795336</v>
      </c>
      <c r="AT88" s="3">
        <f>EXP('3. Iteration'!$F289-'3. Iteration'!AT$203)/(1+EXP('3. Iteration'!$F289-'3. Iteration'!AT$203))</f>
        <v>0.18366735771711046</v>
      </c>
      <c r="AU88" s="3">
        <f>EXP('3. Iteration'!$F289-'3. Iteration'!AU$203)/(1+EXP('3. Iteration'!$F289-'3. Iteration'!AU$203))</f>
        <v>4.0240024416439618E-2</v>
      </c>
      <c r="AX88">
        <f t="shared" si="18"/>
        <v>-7.983249242458049</v>
      </c>
      <c r="AY88" s="2">
        <f t="shared" si="20"/>
        <v>3.0680795711647481E-2</v>
      </c>
      <c r="AZ88" s="2">
        <f t="shared" si="20"/>
        <v>4.6388648266683201E-2</v>
      </c>
      <c r="BA88" s="2">
        <f t="shared" si="20"/>
        <v>8.7736908676958339E-2</v>
      </c>
      <c r="BB88" s="2">
        <f t="shared" si="19"/>
        <v>0.11704218377018294</v>
      </c>
      <c r="BC88" s="2">
        <f t="shared" si="19"/>
        <v>0.13345589121864387</v>
      </c>
      <c r="BD88" s="2">
        <f t="shared" si="19"/>
        <v>0.14939872471124307</v>
      </c>
      <c r="BE88" s="2">
        <f t="shared" si="19"/>
        <v>0.18264340834853909</v>
      </c>
      <c r="BF88" s="2">
        <f t="shared" si="19"/>
        <v>0.18605196632682386</v>
      </c>
      <c r="BG88" s="2">
        <f t="shared" si="19"/>
        <v>0.19587130026905925</v>
      </c>
      <c r="BH88" s="2">
        <f t="shared" si="19"/>
        <v>0.20503287003057913</v>
      </c>
      <c r="BI88" s="2">
        <f t="shared" si="19"/>
        <v>0.20793027136844566</v>
      </c>
      <c r="BJ88" s="2">
        <f t="shared" si="19"/>
        <v>0.21612403504988892</v>
      </c>
      <c r="BK88" s="2">
        <f t="shared" si="19"/>
        <v>0.21612403504988892</v>
      </c>
      <c r="BL88" s="2">
        <f t="shared" si="19"/>
        <v>0.21868258615451608</v>
      </c>
      <c r="BM88" s="2">
        <f t="shared" si="16"/>
        <v>0.23399116138966483</v>
      </c>
      <c r="BN88" s="2">
        <f t="shared" si="16"/>
        <v>0.24055938411173824</v>
      </c>
      <c r="BO88" s="2">
        <f t="shared" si="15"/>
        <v>0.24055938411173824</v>
      </c>
      <c r="BP88" s="2">
        <f t="shared" si="15"/>
        <v>0.24321540119298557</v>
      </c>
      <c r="BQ88" s="2">
        <f t="shared" si="15"/>
        <v>0.24858117729758286</v>
      </c>
      <c r="BR88" s="2">
        <f t="shared" si="15"/>
        <v>0.24858117729758286</v>
      </c>
      <c r="BS88" s="2">
        <f t="shared" si="15"/>
        <v>0.2490888619567615</v>
      </c>
      <c r="BT88" s="2">
        <f t="shared" si="15"/>
        <v>0.24994053093193055</v>
      </c>
      <c r="BU88" s="2">
        <f t="shared" si="15"/>
        <v>0.24999995325548499</v>
      </c>
      <c r="BV88" s="2">
        <f t="shared" si="15"/>
        <v>0.24994701618347998</v>
      </c>
      <c r="BW88" s="2">
        <f t="shared" si="15"/>
        <v>0.24994701618347998</v>
      </c>
      <c r="BX88" s="2">
        <f t="shared" si="15"/>
        <v>0.24978177078770802</v>
      </c>
      <c r="BY88" s="2">
        <f t="shared" si="15"/>
        <v>0.249781770787708</v>
      </c>
      <c r="BZ88" s="2">
        <f t="shared" si="15"/>
        <v>0.24978177078770802</v>
      </c>
      <c r="CA88" s="2">
        <f t="shared" si="15"/>
        <v>0.24911498085100583</v>
      </c>
      <c r="CB88" s="2">
        <f t="shared" si="15"/>
        <v>0.23758896441228397</v>
      </c>
      <c r="CC88" s="2">
        <f t="shared" si="15"/>
        <v>0.23590336379977797</v>
      </c>
      <c r="CD88" s="2">
        <f t="shared" si="15"/>
        <v>0.22597824905884256</v>
      </c>
      <c r="CE88" s="2">
        <f t="shared" si="21"/>
        <v>0.21369931909762707</v>
      </c>
      <c r="CF88" s="2">
        <f t="shared" si="21"/>
        <v>0.21098018996135048</v>
      </c>
      <c r="CG88" s="2">
        <f t="shared" si="21"/>
        <v>0.20233115703677326</v>
      </c>
      <c r="CH88" s="2">
        <f t="shared" si="21"/>
        <v>0.19617636675704483</v>
      </c>
      <c r="CI88" s="2">
        <f t="shared" si="21"/>
        <v>0.192988876056291</v>
      </c>
      <c r="CJ88" s="2">
        <f t="shared" si="14"/>
        <v>0.18301334992066778</v>
      </c>
      <c r="CK88" s="2">
        <f t="shared" si="14"/>
        <v>0.14993365942632544</v>
      </c>
      <c r="CL88" s="2">
        <f t="shared" si="14"/>
        <v>3.8620764851403963E-2</v>
      </c>
    </row>
    <row r="89" spans="1:90">
      <c r="A89" t="str">
        <f>Tabelle1!A89</f>
        <v>Geiser David2</v>
      </c>
      <c r="H89" s="3">
        <f>EXP('3. Iteration'!$F290-'3. Iteration'!H$203)/(1+EXP('3. Iteration'!$F290-'3. Iteration'!H$203))</f>
        <v>0.96831528299677827</v>
      </c>
      <c r="I89" s="3">
        <f>EXP('3. Iteration'!$F290-'3. Iteration'!I$203)/(1+EXP('3. Iteration'!$F290-'3. Iteration'!I$203))</f>
        <v>0.95123314565013595</v>
      </c>
      <c r="J89" s="3">
        <f>EXP('3. Iteration'!$F290-'3. Iteration'!J$203)/(1+EXP('3. Iteration'!$F290-'3. Iteration'!J$203))</f>
        <v>0.90281893118750223</v>
      </c>
      <c r="K89" s="3">
        <f>EXP('3. Iteration'!$F290-'3. Iteration'!K$203)/(1+EXP('3. Iteration'!$F290-'3. Iteration'!K$203))</f>
        <v>0.86463381114457427</v>
      </c>
      <c r="L89" s="3">
        <f>EXP('3. Iteration'!$F290-'3. Iteration'!L$203)/(1+EXP('3. Iteration'!$F290-'3. Iteration'!L$203))</f>
        <v>0.84138557201697339</v>
      </c>
      <c r="M89" s="3">
        <f>EXP('3. Iteration'!$F290-'3. Iteration'!M$203)/(1+EXP('3. Iteration'!$F290-'3. Iteration'!M$203))</f>
        <v>0.81717704092313637</v>
      </c>
      <c r="N89" s="3">
        <f>EXP('3. Iteration'!$F290-'3. Iteration'!N$203)/(1+EXP('3. Iteration'!$F290-'3. Iteration'!N$203))</f>
        <v>0.75953148489433975</v>
      </c>
      <c r="O89" s="3">
        <f>EXP('3. Iteration'!$F290-'3. Iteration'!O$203)/(1+EXP('3. Iteration'!$F290-'3. Iteration'!O$203))</f>
        <v>0.75287948448455866</v>
      </c>
      <c r="P89" s="3">
        <f>EXP('3. Iteration'!$F290-'3. Iteration'!P$203)/(1+EXP('3. Iteration'!$F290-'3. Iteration'!P$203))</f>
        <v>0.73265575370263414</v>
      </c>
      <c r="Q89" s="3">
        <f>EXP('3. Iteration'!$F290-'3. Iteration'!Q$203)/(1+EXP('3. Iteration'!$F290-'3. Iteration'!Q$203))</f>
        <v>0.71205454479784425</v>
      </c>
      <c r="R89" s="3">
        <f>EXP('3. Iteration'!$F290-'3. Iteration'!R$203)/(1+EXP('3. Iteration'!$F290-'3. Iteration'!R$203))</f>
        <v>0.70510906521057126</v>
      </c>
      <c r="S89" s="3">
        <f>EXP('3. Iteration'!$F290-'3. Iteration'!S$203)/(1+EXP('3. Iteration'!$F290-'3. Iteration'!S$203))</f>
        <v>0.68405424458596731</v>
      </c>
      <c r="T89" s="3">
        <f>EXP('3. Iteration'!$F290-'3. Iteration'!T$203)/(1+EXP('3. Iteration'!$F290-'3. Iteration'!T$203))</f>
        <v>0.68405424458596731</v>
      </c>
      <c r="U89" s="3">
        <f>EXP('3. Iteration'!$F290-'3. Iteration'!U$203)/(1+EXP('3. Iteration'!$F290-'3. Iteration'!U$203))</f>
        <v>0.67696726772339544</v>
      </c>
      <c r="V89" s="3">
        <f>EXP('3. Iteration'!$F290-'3. Iteration'!V$203)/(1+EXP('3. Iteration'!$F290-'3. Iteration'!V$203))</f>
        <v>0.62652603925807204</v>
      </c>
      <c r="W89" s="3">
        <f>EXP('3. Iteration'!$F290-'3. Iteration'!W$203)/(1+EXP('3. Iteration'!$F290-'3. Iteration'!W$203))</f>
        <v>0.59716283182504382</v>
      </c>
      <c r="X89" s="3">
        <f>EXP('3. Iteration'!$F290-'3. Iteration'!X$203)/(1+EXP('3. Iteration'!$F290-'3. Iteration'!X$203))</f>
        <v>0.59716283182504382</v>
      </c>
      <c r="Y89" s="3">
        <f>EXP('3. Iteration'!$F290-'3. Iteration'!Y$203)/(1+EXP('3. Iteration'!$F290-'3. Iteration'!Y$203))</f>
        <v>0.5823686761276059</v>
      </c>
      <c r="Z89" s="3">
        <f>EXP('3. Iteration'!$F290-'3. Iteration'!Z$203)/(1+EXP('3. Iteration'!$F290-'3. Iteration'!Z$203))</f>
        <v>0.53766726300671641</v>
      </c>
      <c r="AA89" s="3">
        <f>EXP('3. Iteration'!$F290-'3. Iteration'!AA$203)/(1+EXP('3. Iteration'!$F290-'3. Iteration'!AA$203))</f>
        <v>0.53766726300671641</v>
      </c>
      <c r="AB89" s="3">
        <f>EXP('3. Iteration'!$F290-'3. Iteration'!AB$203)/(1+EXP('3. Iteration'!$F290-'3. Iteration'!AB$203))</f>
        <v>0.53018506324721726</v>
      </c>
      <c r="AC89" s="3">
        <f>EXP('3. Iteration'!$F290-'3. Iteration'!AC$203)/(1+EXP('3. Iteration'!$F290-'3. Iteration'!AC$203))</f>
        <v>0.50771161903036222</v>
      </c>
      <c r="AD89" s="3">
        <f>EXP('3. Iteration'!$F290-'3. Iteration'!AD$203)/(1+EXP('3. Iteration'!$F290-'3. Iteration'!AD$203))</f>
        <v>0.50021620479873763</v>
      </c>
      <c r="AE89" s="3">
        <f>EXP('3. Iteration'!$F290-'3. Iteration'!AE$203)/(1+EXP('3. Iteration'!$F290-'3. Iteration'!AE$203))</f>
        <v>0.49272100168155036</v>
      </c>
      <c r="AF89" s="3">
        <f>EXP('3. Iteration'!$F290-'3. Iteration'!AF$203)/(1+EXP('3. Iteration'!$F290-'3. Iteration'!AF$203))</f>
        <v>0.49272100168155036</v>
      </c>
      <c r="AG89" s="3">
        <f>EXP('3. Iteration'!$F290-'3. Iteration'!AG$203)/(1+EXP('3. Iteration'!$F290-'3. Iteration'!AG$203))</f>
        <v>0.48522741687138038</v>
      </c>
      <c r="AH89" s="3">
        <f>EXP('3. Iteration'!$F290-'3. Iteration'!AH$203)/(1+EXP('3. Iteration'!$F290-'3. Iteration'!AH$203))</f>
        <v>0.48522741687138032</v>
      </c>
      <c r="AI89" s="3">
        <f>EXP('3. Iteration'!$F290-'3. Iteration'!AI$203)/(1+EXP('3. Iteration'!$F290-'3. Iteration'!AI$203))</f>
        <v>0.48522741687138038</v>
      </c>
      <c r="AJ89" s="3">
        <f>EXP('3. Iteration'!$F290-'3. Iteration'!AJ$203)/(1+EXP('3. Iteration'!$F290-'3. Iteration'!AJ$203))</f>
        <v>0.47025072859725564</v>
      </c>
      <c r="AK89" s="3">
        <f>EXP('3. Iteration'!$F290-'3. Iteration'!AK$203)/(1+EXP('3. Iteration'!$F290-'3. Iteration'!AK$203))</f>
        <v>0.3885951725116184</v>
      </c>
      <c r="AL89" s="3">
        <f>EXP('3. Iteration'!$F290-'3. Iteration'!AL$203)/(1+EXP('3. Iteration'!$F290-'3. Iteration'!AL$203))</f>
        <v>0.38127074412672318</v>
      </c>
      <c r="AM89" s="3">
        <f>EXP('3. Iteration'!$F290-'3. Iteration'!AM$203)/(1+EXP('3. Iteration'!$F290-'3. Iteration'!AM$203))</f>
        <v>0.34501048118934807</v>
      </c>
      <c r="AN89" s="3">
        <f>EXP('3. Iteration'!$F290-'3. Iteration'!AN$203)/(1+EXP('3. Iteration'!$F290-'3. Iteration'!AN$203))</f>
        <v>0.30947262427049244</v>
      </c>
      <c r="AO89" s="3">
        <f>EXP('3. Iteration'!$F290-'3. Iteration'!AO$203)/(1+EXP('3. Iteration'!$F290-'3. Iteration'!AO$203))</f>
        <v>0.30246567377124167</v>
      </c>
      <c r="AP89" s="3">
        <f>EXP('3. Iteration'!$F290-'3. Iteration'!AP$203)/(1+EXP('3. Iteration'!$F290-'3. Iteration'!AP$203))</f>
        <v>0.28166804410891488</v>
      </c>
      <c r="AQ89" s="3">
        <f>EXP('3. Iteration'!$F290-'3. Iteration'!AQ$203)/(1+EXP('3. Iteration'!$F290-'3. Iteration'!AQ$203))</f>
        <v>0.2680007904260121</v>
      </c>
      <c r="AR89" s="3">
        <f>EXP('3. Iteration'!$F290-'3. Iteration'!AR$203)/(1+EXP('3. Iteration'!$F290-'3. Iteration'!AR$203))</f>
        <v>0.26122997687375205</v>
      </c>
      <c r="AS89" s="3">
        <f>EXP('3. Iteration'!$F290-'3. Iteration'!AS$203)/(1+EXP('3. Iteration'!$F290-'3. Iteration'!AS$203))</f>
        <v>0.241182206795336</v>
      </c>
      <c r="AT89" s="3">
        <f>EXP('3. Iteration'!$F290-'3. Iteration'!AT$203)/(1+EXP('3. Iteration'!$F290-'3. Iteration'!AT$203))</f>
        <v>0.18366735771711046</v>
      </c>
      <c r="AU89" s="3">
        <f>EXP('3. Iteration'!$F290-'3. Iteration'!AU$203)/(1+EXP('3. Iteration'!$F290-'3. Iteration'!AU$203))</f>
        <v>4.0240024416439639E-2</v>
      </c>
      <c r="AX89">
        <f t="shared" si="18"/>
        <v>-7.983249242458049</v>
      </c>
      <c r="AY89" s="2">
        <f t="shared" si="20"/>
        <v>3.0680795711647481E-2</v>
      </c>
      <c r="AZ89" s="2">
        <f t="shared" si="20"/>
        <v>4.6388648266683201E-2</v>
      </c>
      <c r="BA89" s="2">
        <f t="shared" si="20"/>
        <v>8.7736908676958339E-2</v>
      </c>
      <c r="BB89" s="2">
        <f t="shared" si="19"/>
        <v>0.11704218377018294</v>
      </c>
      <c r="BC89" s="2">
        <f t="shared" si="19"/>
        <v>0.13345589121864387</v>
      </c>
      <c r="BD89" s="2">
        <f t="shared" si="19"/>
        <v>0.14939872471124307</v>
      </c>
      <c r="BE89" s="2">
        <f t="shared" si="19"/>
        <v>0.18264340834853909</v>
      </c>
      <c r="BF89" s="2">
        <f t="shared" si="19"/>
        <v>0.18605196632682386</v>
      </c>
      <c r="BG89" s="2">
        <f t="shared" si="19"/>
        <v>0.19587130026905925</v>
      </c>
      <c r="BH89" s="2">
        <f t="shared" si="19"/>
        <v>0.20503287003057907</v>
      </c>
      <c r="BI89" s="2">
        <f t="shared" si="19"/>
        <v>0.20793027136844563</v>
      </c>
      <c r="BJ89" s="2">
        <f t="shared" si="19"/>
        <v>0.21612403504988892</v>
      </c>
      <c r="BK89" s="2">
        <f t="shared" si="19"/>
        <v>0.21612403504988892</v>
      </c>
      <c r="BL89" s="2">
        <f t="shared" si="19"/>
        <v>0.21868258615451608</v>
      </c>
      <c r="BM89" s="2">
        <f t="shared" si="16"/>
        <v>0.2339911613896648</v>
      </c>
      <c r="BN89" s="2">
        <f t="shared" si="16"/>
        <v>0.24055938411173824</v>
      </c>
      <c r="BO89" s="2">
        <f t="shared" si="15"/>
        <v>0.24055938411173824</v>
      </c>
      <c r="BP89" s="2">
        <f t="shared" si="15"/>
        <v>0.24321540119298557</v>
      </c>
      <c r="BQ89" s="2">
        <f t="shared" si="15"/>
        <v>0.24858117729758286</v>
      </c>
      <c r="BR89" s="2">
        <f t="shared" si="15"/>
        <v>0.24858117729758286</v>
      </c>
      <c r="BS89" s="2">
        <f t="shared" si="15"/>
        <v>0.2490888619567615</v>
      </c>
      <c r="BT89" s="2">
        <f t="shared" si="15"/>
        <v>0.24994053093193055</v>
      </c>
      <c r="BU89" s="2">
        <f t="shared" si="15"/>
        <v>0.24999995325548499</v>
      </c>
      <c r="BV89" s="2">
        <f t="shared" si="15"/>
        <v>0.24994701618347998</v>
      </c>
      <c r="BW89" s="2">
        <f t="shared" si="15"/>
        <v>0.24994701618347998</v>
      </c>
      <c r="BX89" s="2">
        <f t="shared" si="15"/>
        <v>0.24978177078770802</v>
      </c>
      <c r="BY89" s="2">
        <f t="shared" si="15"/>
        <v>0.249781770787708</v>
      </c>
      <c r="BZ89" s="2">
        <f t="shared" si="15"/>
        <v>0.24978177078770802</v>
      </c>
      <c r="CA89" s="2">
        <f t="shared" si="15"/>
        <v>0.24911498085100583</v>
      </c>
      <c r="CB89" s="2">
        <f t="shared" si="15"/>
        <v>0.23758896441228397</v>
      </c>
      <c r="CC89" s="2">
        <f t="shared" si="15"/>
        <v>0.23590336379977797</v>
      </c>
      <c r="CD89" s="2">
        <f t="shared" si="15"/>
        <v>0.22597824905884256</v>
      </c>
      <c r="CE89" s="2">
        <f t="shared" si="21"/>
        <v>0.21369931909762707</v>
      </c>
      <c r="CF89" s="2">
        <f t="shared" si="21"/>
        <v>0.21098018996135048</v>
      </c>
      <c r="CG89" s="2">
        <f t="shared" si="21"/>
        <v>0.20233115703677326</v>
      </c>
      <c r="CH89" s="2">
        <f t="shared" si="21"/>
        <v>0.19617636675704483</v>
      </c>
      <c r="CI89" s="2">
        <f t="shared" si="21"/>
        <v>0.192988876056291</v>
      </c>
      <c r="CJ89" s="2">
        <f t="shared" si="14"/>
        <v>0.18301334992066778</v>
      </c>
      <c r="CK89" s="2">
        <f t="shared" si="14"/>
        <v>0.14993365942632544</v>
      </c>
      <c r="CL89" s="2">
        <f t="shared" si="14"/>
        <v>3.8620764851403984E-2</v>
      </c>
    </row>
    <row r="90" spans="1:90">
      <c r="A90" t="str">
        <f>Tabelle1!A90</f>
        <v>Adamer Hannes</v>
      </c>
      <c r="H90" s="3">
        <f>EXP('3. Iteration'!$F291-'3. Iteration'!H$203)/(1+EXP('3. Iteration'!$F291-'3. Iteration'!H$203))</f>
        <v>0.96426718219032759</v>
      </c>
      <c r="I90" s="3">
        <f>EXP('3. Iteration'!$F291-'3. Iteration'!I$203)/(1+EXP('3. Iteration'!$F291-'3. Iteration'!I$203))</f>
        <v>0.94512627557911955</v>
      </c>
      <c r="J90" s="3">
        <f>EXP('3. Iteration'!$F291-'3. Iteration'!J$203)/(1+EXP('3. Iteration'!$F291-'3. Iteration'!J$203))</f>
        <v>0.89134188612779386</v>
      </c>
      <c r="K90" s="3">
        <f>EXP('3. Iteration'!$F291-'3. Iteration'!K$203)/(1+EXP('3. Iteration'!$F291-'3. Iteration'!K$203))</f>
        <v>0.84939938002504634</v>
      </c>
      <c r="L90" s="3">
        <f>EXP('3. Iteration'!$F291-'3. Iteration'!L$203)/(1+EXP('3. Iteration'!$F291-'3. Iteration'!L$203))</f>
        <v>0.82406710808743533</v>
      </c>
      <c r="M90" s="3">
        <f>EXP('3. Iteration'!$F291-'3. Iteration'!M$203)/(1+EXP('3. Iteration'!$F291-'3. Iteration'!M$203))</f>
        <v>0.79785040333301604</v>
      </c>
      <c r="N90" s="3">
        <f>EXP('3. Iteration'!$F291-'3. Iteration'!N$203)/(1+EXP('3. Iteration'!$F291-'3. Iteration'!N$203))</f>
        <v>0.73607911071424326</v>
      </c>
      <c r="O90" s="3">
        <f>EXP('3. Iteration'!$F291-'3. Iteration'!O$203)/(1+EXP('3. Iteration'!$F291-'3. Iteration'!O$203))</f>
        <v>0.72900982185012497</v>
      </c>
      <c r="P90" s="3">
        <f>EXP('3. Iteration'!$F291-'3. Iteration'!P$203)/(1+EXP('3. Iteration'!$F291-'3. Iteration'!P$203))</f>
        <v>0.70759134553488801</v>
      </c>
      <c r="Q90" s="3">
        <f>EXP('3. Iteration'!$F291-'3. Iteration'!Q$203)/(1+EXP('3. Iteration'!$F291-'3. Iteration'!Q$203))</f>
        <v>0.68588677228674</v>
      </c>
      <c r="R90" s="3">
        <f>EXP('3. Iteration'!$F291-'3. Iteration'!R$203)/(1+EXP('3. Iteration'!$F291-'3. Iteration'!R$203))</f>
        <v>0.67859500837230813</v>
      </c>
      <c r="S90" s="3">
        <f>EXP('3. Iteration'!$F291-'3. Iteration'!S$203)/(1+EXP('3. Iteration'!$F291-'3. Iteration'!S$203))</f>
        <v>0.65656915836994678</v>
      </c>
      <c r="T90" s="3">
        <f>EXP('3. Iteration'!$F291-'3. Iteration'!T$203)/(1+EXP('3. Iteration'!$F291-'3. Iteration'!T$203))</f>
        <v>0.65656915836994678</v>
      </c>
      <c r="U90" s="3">
        <f>EXP('3. Iteration'!$F291-'3. Iteration'!U$203)/(1+EXP('3. Iteration'!$F291-'3. Iteration'!U$203))</f>
        <v>0.64918184572219406</v>
      </c>
      <c r="V90" s="3">
        <f>EXP('3. Iteration'!$F291-'3. Iteration'!V$203)/(1+EXP('3. Iteration'!$F291-'3. Iteration'!V$203))</f>
        <v>0.5969848653961688</v>
      </c>
      <c r="W90" s="3">
        <f>EXP('3. Iteration'!$F291-'3. Iteration'!W$203)/(1+EXP('3. Iteration'!$F291-'3. Iteration'!W$203))</f>
        <v>0.56690459540593163</v>
      </c>
      <c r="X90" s="3">
        <f>EXP('3. Iteration'!$F291-'3. Iteration'!X$203)/(1+EXP('3. Iteration'!$F291-'3. Iteration'!X$203))</f>
        <v>0.56690459540593174</v>
      </c>
      <c r="Y90" s="3">
        <f>EXP('3. Iteration'!$F291-'3. Iteration'!Y$203)/(1+EXP('3. Iteration'!$F291-'3. Iteration'!Y$203))</f>
        <v>0.55183318039814044</v>
      </c>
      <c r="Z90" s="3">
        <f>EXP('3. Iteration'!$F291-'3. Iteration'!Z$203)/(1+EXP('3. Iteration'!$F291-'3. Iteration'!Z$203))</f>
        <v>0.50663227382775966</v>
      </c>
      <c r="AA90" s="3">
        <f>EXP('3. Iteration'!$F291-'3. Iteration'!AA$203)/(1+EXP('3. Iteration'!$F291-'3. Iteration'!AA$203))</f>
        <v>0.50663227382775966</v>
      </c>
      <c r="AB90" s="3">
        <f>EXP('3. Iteration'!$F291-'3. Iteration'!AB$203)/(1+EXP('3. Iteration'!$F291-'3. Iteration'!AB$203))</f>
        <v>0.49911571356413076</v>
      </c>
      <c r="AC90" s="3">
        <f>EXP('3. Iteration'!$F291-'3. Iteration'!AC$203)/(1+EXP('3. Iteration'!$F291-'3. Iteration'!AC$203))</f>
        <v>0.47662318475622212</v>
      </c>
      <c r="AD90" s="3">
        <f>EXP('3. Iteration'!$F291-'3. Iteration'!AD$203)/(1+EXP('3. Iteration'!$F291-'3. Iteration'!AD$203))</f>
        <v>0.46914934315469425</v>
      </c>
      <c r="AE90" s="3">
        <f>EXP('3. Iteration'!$F291-'3. Iteration'!AE$203)/(1+EXP('3. Iteration'!$F291-'3. Iteration'!AE$203))</f>
        <v>0.46168962132921604</v>
      </c>
      <c r="AF90" s="3">
        <f>EXP('3. Iteration'!$F291-'3. Iteration'!AF$203)/(1+EXP('3. Iteration'!$F291-'3. Iteration'!AF$203))</f>
        <v>0.46168962132921604</v>
      </c>
      <c r="AG90" s="3">
        <f>EXP('3. Iteration'!$F291-'3. Iteration'!AG$203)/(1+EXP('3. Iteration'!$F291-'3. Iteration'!AG$203))</f>
        <v>0.45424537594095465</v>
      </c>
      <c r="AH90" s="3">
        <f>EXP('3. Iteration'!$F291-'3. Iteration'!AH$203)/(1+EXP('3. Iteration'!$F291-'3. Iteration'!AH$203))</f>
        <v>0.4542453759409546</v>
      </c>
      <c r="AI90" s="3">
        <f>EXP('3. Iteration'!$F291-'3. Iteration'!AI$203)/(1+EXP('3. Iteration'!$F291-'3. Iteration'!AI$203))</f>
        <v>0.45424537594095465</v>
      </c>
      <c r="AJ90" s="3">
        <f>EXP('3. Iteration'!$F291-'3. Iteration'!AJ$203)/(1+EXP('3. Iteration'!$F291-'3. Iteration'!AJ$203))</f>
        <v>0.43940868778796205</v>
      </c>
      <c r="AK90" s="3">
        <f>EXP('3. Iteration'!$F291-'3. Iteration'!AK$203)/(1+EXP('3. Iteration'!$F291-'3. Iteration'!AK$203))</f>
        <v>0.35947452161560073</v>
      </c>
      <c r="AL90" s="3">
        <f>EXP('3. Iteration'!$F291-'3. Iteration'!AL$203)/(1+EXP('3. Iteration'!$F291-'3. Iteration'!AL$203))</f>
        <v>0.35238262673655485</v>
      </c>
      <c r="AM90" s="3">
        <f>EXP('3. Iteration'!$F291-'3. Iteration'!AM$203)/(1+EXP('3. Iteration'!$F291-'3. Iteration'!AM$203))</f>
        <v>0.3174601007557048</v>
      </c>
      <c r="AN90" s="3">
        <f>EXP('3. Iteration'!$F291-'3. Iteration'!AN$203)/(1+EXP('3. Iteration'!$F291-'3. Iteration'!AN$203))</f>
        <v>0.28353163560259509</v>
      </c>
      <c r="AO90" s="3">
        <f>EXP('3. Iteration'!$F291-'3. Iteration'!AO$203)/(1+EXP('3. Iteration'!$F291-'3. Iteration'!AO$203))</f>
        <v>0.27687652602995461</v>
      </c>
      <c r="AP90" s="3">
        <f>EXP('3. Iteration'!$F291-'3. Iteration'!AP$203)/(1+EXP('3. Iteration'!$F291-'3. Iteration'!AP$203))</f>
        <v>0.2571896576312041</v>
      </c>
      <c r="AQ90" s="3">
        <f>EXP('3. Iteration'!$F291-'3. Iteration'!AQ$203)/(1+EXP('3. Iteration'!$F291-'3. Iteration'!AQ$203))</f>
        <v>0.24430620026289743</v>
      </c>
      <c r="AR90" s="3">
        <f>EXP('3. Iteration'!$F291-'3. Iteration'!AR$203)/(1+EXP('3. Iteration'!$F291-'3. Iteration'!AR$203))</f>
        <v>0.23793942532537343</v>
      </c>
      <c r="AS90" s="3">
        <f>EXP('3. Iteration'!$F291-'3. Iteration'!AS$203)/(1+EXP('3. Iteration'!$F291-'3. Iteration'!AS$203))</f>
        <v>0.21914884378710689</v>
      </c>
      <c r="AT90" s="3">
        <f>EXP('3. Iteration'!$F291-'3. Iteration'!AT$203)/(1+EXP('3. Iteration'!$F291-'3. Iteration'!AT$203))</f>
        <v>0.16574065883224473</v>
      </c>
      <c r="AU90" s="3">
        <f>EXP('3. Iteration'!$F291-'3. Iteration'!AU$203)/(1+EXP('3. Iteration'!$F291-'3. Iteration'!AU$203))</f>
        <v>3.5700215508853064E-2</v>
      </c>
      <c r="AX90">
        <f t="shared" si="18"/>
        <v>-8.0221357558822284</v>
      </c>
      <c r="AY90" s="2">
        <f t="shared" si="20"/>
        <v>3.445598354105317E-2</v>
      </c>
      <c r="AZ90" s="2">
        <f t="shared" si="20"/>
        <v>5.1862598789061722E-2</v>
      </c>
      <c r="BA90" s="2">
        <f t="shared" si="20"/>
        <v>9.6851528161940828E-2</v>
      </c>
      <c r="BB90" s="2">
        <f t="shared" si="19"/>
        <v>0.12792007323811325</v>
      </c>
      <c r="BC90" s="2">
        <f t="shared" si="19"/>
        <v>0.14498050945584651</v>
      </c>
      <c r="BD90" s="2">
        <f t="shared" si="19"/>
        <v>0.16128513723435967</v>
      </c>
      <c r="BE90" s="2">
        <f t="shared" si="19"/>
        <v>0.19426665348437208</v>
      </c>
      <c r="BF90" s="2">
        <f t="shared" si="19"/>
        <v>0.19755450149617401</v>
      </c>
      <c r="BG90" s="2">
        <f t="shared" si="19"/>
        <v>0.20690583325901474</v>
      </c>
      <c r="BH90" s="2">
        <f t="shared" si="19"/>
        <v>0.21544610788881768</v>
      </c>
      <c r="BI90" s="2">
        <f t="shared" si="19"/>
        <v>0.21810382298449518</v>
      </c>
      <c r="BJ90" s="2">
        <f t="shared" si="19"/>
        <v>0.22548609864732652</v>
      </c>
      <c r="BK90" s="2">
        <f t="shared" si="19"/>
        <v>0.22548609864732652</v>
      </c>
      <c r="BL90" s="2">
        <f t="shared" si="19"/>
        <v>0.22774477690691949</v>
      </c>
      <c r="BM90" s="2">
        <f t="shared" si="16"/>
        <v>0.24059393588408701</v>
      </c>
      <c r="BN90" s="2">
        <f t="shared" si="16"/>
        <v>0.2455237751135686</v>
      </c>
      <c r="BO90" s="2">
        <f t="shared" si="15"/>
        <v>0.24552377511356857</v>
      </c>
      <c r="BP90" s="2">
        <f t="shared" si="15"/>
        <v>0.24731332140981382</v>
      </c>
      <c r="BQ90" s="2">
        <f t="shared" si="15"/>
        <v>0.24995601294387362</v>
      </c>
      <c r="BR90" s="2">
        <f t="shared" si="15"/>
        <v>0.24995601294387362</v>
      </c>
      <c r="BS90" s="2">
        <f t="shared" si="15"/>
        <v>0.24999921803749933</v>
      </c>
      <c r="BT90" s="2">
        <f t="shared" si="15"/>
        <v>0.24945352450905828</v>
      </c>
      <c r="BU90" s="2">
        <f t="shared" si="15"/>
        <v>0.24904823697221318</v>
      </c>
      <c r="BV90" s="2">
        <f t="shared" si="15"/>
        <v>0.24853231488610111</v>
      </c>
      <c r="BW90" s="2">
        <f t="shared" si="15"/>
        <v>0.24853231488610111</v>
      </c>
      <c r="BX90" s="2">
        <f t="shared" si="15"/>
        <v>0.24790651437721545</v>
      </c>
      <c r="BY90" s="2">
        <f t="shared" si="15"/>
        <v>0.24790651437721542</v>
      </c>
      <c r="BZ90" s="2">
        <f t="shared" si="15"/>
        <v>0.24790651437721545</v>
      </c>
      <c r="CA90" s="2">
        <f t="shared" si="15"/>
        <v>0.24632869288442333</v>
      </c>
      <c r="CB90" s="2">
        <f t="shared" si="15"/>
        <v>0.23025258992483572</v>
      </c>
      <c r="CC90" s="2">
        <f t="shared" si="15"/>
        <v>0.22820911111080072</v>
      </c>
      <c r="CD90" s="2">
        <f t="shared" si="15"/>
        <v>0.21667918518388257</v>
      </c>
      <c r="CE90" s="2">
        <f t="shared" si="21"/>
        <v>0.20314144721511232</v>
      </c>
      <c r="CF90" s="2">
        <f t="shared" si="21"/>
        <v>0.20021591536353847</v>
      </c>
      <c r="CG90" s="2">
        <f t="shared" si="21"/>
        <v>0.19104313763874814</v>
      </c>
      <c r="CH90" s="2">
        <f t="shared" si="21"/>
        <v>0.18462068077600249</v>
      </c>
      <c r="CI90" s="2">
        <f t="shared" si="21"/>
        <v>0.18132425520120446</v>
      </c>
      <c r="CJ90" s="2">
        <f t="shared" si="21"/>
        <v>0.17112262805388112</v>
      </c>
      <c r="CK90" s="2">
        <f t="shared" si="21"/>
        <v>0.13827069284209817</v>
      </c>
      <c r="CL90" s="2">
        <f t="shared" si="14"/>
        <v>3.4425710121474509E-2</v>
      </c>
    </row>
    <row r="91" spans="1:90">
      <c r="A91" t="str">
        <f>Tabelle1!A91</f>
        <v>Gschößer Martin</v>
      </c>
      <c r="H91" s="3">
        <f>EXP('3. Iteration'!$F292-'3. Iteration'!H$203)/(1+EXP('3. Iteration'!$F292-'3. Iteration'!H$203))</f>
        <v>0.96426718219032759</v>
      </c>
      <c r="I91" s="3">
        <f>EXP('3. Iteration'!$F292-'3. Iteration'!I$203)/(1+EXP('3. Iteration'!$F292-'3. Iteration'!I$203))</f>
        <v>0.94512627557911955</v>
      </c>
      <c r="J91" s="3">
        <f>EXP('3. Iteration'!$F292-'3. Iteration'!J$203)/(1+EXP('3. Iteration'!$F292-'3. Iteration'!J$203))</f>
        <v>0.89134188612779386</v>
      </c>
      <c r="K91" s="3">
        <f>EXP('3. Iteration'!$F292-'3. Iteration'!K$203)/(1+EXP('3. Iteration'!$F292-'3. Iteration'!K$203))</f>
        <v>0.84939938002504634</v>
      </c>
      <c r="L91" s="3">
        <f>EXP('3. Iteration'!$F292-'3. Iteration'!L$203)/(1+EXP('3. Iteration'!$F292-'3. Iteration'!L$203))</f>
        <v>0.82406710808743533</v>
      </c>
      <c r="M91" s="3">
        <f>EXP('3. Iteration'!$F292-'3. Iteration'!M$203)/(1+EXP('3. Iteration'!$F292-'3. Iteration'!M$203))</f>
        <v>0.79785040333301604</v>
      </c>
      <c r="N91" s="3">
        <f>EXP('3. Iteration'!$F292-'3. Iteration'!N$203)/(1+EXP('3. Iteration'!$F292-'3. Iteration'!N$203))</f>
        <v>0.73607911071424315</v>
      </c>
      <c r="O91" s="3">
        <f>EXP('3. Iteration'!$F292-'3. Iteration'!O$203)/(1+EXP('3. Iteration'!$F292-'3. Iteration'!O$203))</f>
        <v>0.72900982185012497</v>
      </c>
      <c r="P91" s="3">
        <f>EXP('3. Iteration'!$F292-'3. Iteration'!P$203)/(1+EXP('3. Iteration'!$F292-'3. Iteration'!P$203))</f>
        <v>0.70759134553488801</v>
      </c>
      <c r="Q91" s="3">
        <f>EXP('3. Iteration'!$F292-'3. Iteration'!Q$203)/(1+EXP('3. Iteration'!$F292-'3. Iteration'!Q$203))</f>
        <v>0.68588677228674</v>
      </c>
      <c r="R91" s="3">
        <f>EXP('3. Iteration'!$F292-'3. Iteration'!R$203)/(1+EXP('3. Iteration'!$F292-'3. Iteration'!R$203))</f>
        <v>0.67859500837230813</v>
      </c>
      <c r="S91" s="3">
        <f>EXP('3. Iteration'!$F292-'3. Iteration'!S$203)/(1+EXP('3. Iteration'!$F292-'3. Iteration'!S$203))</f>
        <v>0.65656915836994678</v>
      </c>
      <c r="T91" s="3">
        <f>EXP('3. Iteration'!$F292-'3. Iteration'!T$203)/(1+EXP('3. Iteration'!$F292-'3. Iteration'!T$203))</f>
        <v>0.65656915836994678</v>
      </c>
      <c r="U91" s="3">
        <f>EXP('3. Iteration'!$F292-'3. Iteration'!U$203)/(1+EXP('3. Iteration'!$F292-'3. Iteration'!U$203))</f>
        <v>0.64918184572219406</v>
      </c>
      <c r="V91" s="3">
        <f>EXP('3. Iteration'!$F292-'3. Iteration'!V$203)/(1+EXP('3. Iteration'!$F292-'3. Iteration'!V$203))</f>
        <v>0.5969848653961688</v>
      </c>
      <c r="W91" s="3">
        <f>EXP('3. Iteration'!$F292-'3. Iteration'!W$203)/(1+EXP('3. Iteration'!$F292-'3. Iteration'!W$203))</f>
        <v>0.56690459540593163</v>
      </c>
      <c r="X91" s="3">
        <f>EXP('3. Iteration'!$F292-'3. Iteration'!X$203)/(1+EXP('3. Iteration'!$F292-'3. Iteration'!X$203))</f>
        <v>0.56690459540593163</v>
      </c>
      <c r="Y91" s="3">
        <f>EXP('3. Iteration'!$F292-'3. Iteration'!Y$203)/(1+EXP('3. Iteration'!$F292-'3. Iteration'!Y$203))</f>
        <v>0.55183318039814044</v>
      </c>
      <c r="Z91" s="3">
        <f>EXP('3. Iteration'!$F292-'3. Iteration'!Z$203)/(1+EXP('3. Iteration'!$F292-'3. Iteration'!Z$203))</f>
        <v>0.50663227382775966</v>
      </c>
      <c r="AA91" s="3">
        <f>EXP('3. Iteration'!$F292-'3. Iteration'!AA$203)/(1+EXP('3. Iteration'!$F292-'3. Iteration'!AA$203))</f>
        <v>0.50663227382775966</v>
      </c>
      <c r="AB91" s="3">
        <f>EXP('3. Iteration'!$F292-'3. Iteration'!AB$203)/(1+EXP('3. Iteration'!$F292-'3. Iteration'!AB$203))</f>
        <v>0.49911571356413076</v>
      </c>
      <c r="AC91" s="3">
        <f>EXP('3. Iteration'!$F292-'3. Iteration'!AC$203)/(1+EXP('3. Iteration'!$F292-'3. Iteration'!AC$203))</f>
        <v>0.47662318475622212</v>
      </c>
      <c r="AD91" s="3">
        <f>EXP('3. Iteration'!$F292-'3. Iteration'!AD$203)/(1+EXP('3. Iteration'!$F292-'3. Iteration'!AD$203))</f>
        <v>0.46914934315469425</v>
      </c>
      <c r="AE91" s="3">
        <f>EXP('3. Iteration'!$F292-'3. Iteration'!AE$203)/(1+EXP('3. Iteration'!$F292-'3. Iteration'!AE$203))</f>
        <v>0.46168962132921604</v>
      </c>
      <c r="AF91" s="3">
        <f>EXP('3. Iteration'!$F292-'3. Iteration'!AF$203)/(1+EXP('3. Iteration'!$F292-'3. Iteration'!AF$203))</f>
        <v>0.46168962132921604</v>
      </c>
      <c r="AG91" s="3">
        <f>EXP('3. Iteration'!$F292-'3. Iteration'!AG$203)/(1+EXP('3. Iteration'!$F292-'3. Iteration'!AG$203))</f>
        <v>0.45424537594095465</v>
      </c>
      <c r="AH91" s="3">
        <f>EXP('3. Iteration'!$F292-'3. Iteration'!AH$203)/(1+EXP('3. Iteration'!$F292-'3. Iteration'!AH$203))</f>
        <v>0.45424537594095454</v>
      </c>
      <c r="AI91" s="3">
        <f>EXP('3. Iteration'!$F292-'3. Iteration'!AI$203)/(1+EXP('3. Iteration'!$F292-'3. Iteration'!AI$203))</f>
        <v>0.4542453759409546</v>
      </c>
      <c r="AJ91" s="3">
        <f>EXP('3. Iteration'!$F292-'3. Iteration'!AJ$203)/(1+EXP('3. Iteration'!$F292-'3. Iteration'!AJ$203))</f>
        <v>0.43940868778796205</v>
      </c>
      <c r="AK91" s="3">
        <f>EXP('3. Iteration'!$F292-'3. Iteration'!AK$203)/(1+EXP('3. Iteration'!$F292-'3. Iteration'!AK$203))</f>
        <v>0.35947452161560073</v>
      </c>
      <c r="AL91" s="3">
        <f>EXP('3. Iteration'!$F292-'3. Iteration'!AL$203)/(1+EXP('3. Iteration'!$F292-'3. Iteration'!AL$203))</f>
        <v>0.35238262673655485</v>
      </c>
      <c r="AM91" s="3">
        <f>EXP('3. Iteration'!$F292-'3. Iteration'!AM$203)/(1+EXP('3. Iteration'!$F292-'3. Iteration'!AM$203))</f>
        <v>0.3174601007557048</v>
      </c>
      <c r="AN91" s="3">
        <f>EXP('3. Iteration'!$F292-'3. Iteration'!AN$203)/(1+EXP('3. Iteration'!$F292-'3. Iteration'!AN$203))</f>
        <v>0.28353163560259509</v>
      </c>
      <c r="AO91" s="3">
        <f>EXP('3. Iteration'!$F292-'3. Iteration'!AO$203)/(1+EXP('3. Iteration'!$F292-'3. Iteration'!AO$203))</f>
        <v>0.27687652602995461</v>
      </c>
      <c r="AP91" s="3">
        <f>EXP('3. Iteration'!$F292-'3. Iteration'!AP$203)/(1+EXP('3. Iteration'!$F292-'3. Iteration'!AP$203))</f>
        <v>0.2571896576312041</v>
      </c>
      <c r="AQ91" s="3">
        <f>EXP('3. Iteration'!$F292-'3. Iteration'!AQ$203)/(1+EXP('3. Iteration'!$F292-'3. Iteration'!AQ$203))</f>
        <v>0.24430620026289743</v>
      </c>
      <c r="AR91" s="3">
        <f>EXP('3. Iteration'!$F292-'3. Iteration'!AR$203)/(1+EXP('3. Iteration'!$F292-'3. Iteration'!AR$203))</f>
        <v>0.23793942532537343</v>
      </c>
      <c r="AS91" s="3">
        <f>EXP('3. Iteration'!$F292-'3. Iteration'!AS$203)/(1+EXP('3. Iteration'!$F292-'3. Iteration'!AS$203))</f>
        <v>0.21914884378710689</v>
      </c>
      <c r="AT91" s="3">
        <f>EXP('3. Iteration'!$F292-'3. Iteration'!AT$203)/(1+EXP('3. Iteration'!$F292-'3. Iteration'!AT$203))</f>
        <v>0.16574065883224473</v>
      </c>
      <c r="AU91" s="3">
        <f>EXP('3. Iteration'!$F292-'3. Iteration'!AU$203)/(1+EXP('3. Iteration'!$F292-'3. Iteration'!AU$203))</f>
        <v>3.5700215508853064E-2</v>
      </c>
      <c r="AX91">
        <f t="shared" si="18"/>
        <v>-8.0221357558822284</v>
      </c>
      <c r="AY91" s="2">
        <f t="shared" si="20"/>
        <v>3.445598354105317E-2</v>
      </c>
      <c r="AZ91" s="2">
        <f t="shared" si="20"/>
        <v>5.1862598789061722E-2</v>
      </c>
      <c r="BA91" s="2">
        <f t="shared" si="20"/>
        <v>9.6851528161940828E-2</v>
      </c>
      <c r="BB91" s="2">
        <f t="shared" si="19"/>
        <v>0.12792007323811325</v>
      </c>
      <c r="BC91" s="2">
        <f t="shared" si="19"/>
        <v>0.14498050945584651</v>
      </c>
      <c r="BD91" s="2">
        <f t="shared" si="19"/>
        <v>0.16128513723435967</v>
      </c>
      <c r="BE91" s="2">
        <f t="shared" si="19"/>
        <v>0.19426665348437214</v>
      </c>
      <c r="BF91" s="2">
        <f t="shared" si="19"/>
        <v>0.19755450149617401</v>
      </c>
      <c r="BG91" s="2">
        <f t="shared" si="19"/>
        <v>0.20690583325901474</v>
      </c>
      <c r="BH91" s="2">
        <f t="shared" si="19"/>
        <v>0.21544610788881768</v>
      </c>
      <c r="BI91" s="2">
        <f t="shared" si="19"/>
        <v>0.21810382298449518</v>
      </c>
      <c r="BJ91" s="2">
        <f t="shared" si="19"/>
        <v>0.22548609864732652</v>
      </c>
      <c r="BK91" s="2">
        <f t="shared" si="19"/>
        <v>0.22548609864732652</v>
      </c>
      <c r="BL91" s="2">
        <f t="shared" si="19"/>
        <v>0.22774477690691949</v>
      </c>
      <c r="BM91" s="2">
        <f t="shared" si="16"/>
        <v>0.24059393588408701</v>
      </c>
      <c r="BN91" s="2">
        <f t="shared" si="16"/>
        <v>0.2455237751135686</v>
      </c>
      <c r="BO91" s="2">
        <f t="shared" si="15"/>
        <v>0.2455237751135686</v>
      </c>
      <c r="BP91" s="2">
        <f t="shared" si="15"/>
        <v>0.24731332140981382</v>
      </c>
      <c r="BQ91" s="2">
        <f t="shared" si="15"/>
        <v>0.24995601294387362</v>
      </c>
      <c r="BR91" s="2">
        <f t="shared" si="15"/>
        <v>0.24995601294387362</v>
      </c>
      <c r="BS91" s="2">
        <f t="shared" si="15"/>
        <v>0.24999921803749933</v>
      </c>
      <c r="BT91" s="2">
        <f t="shared" si="15"/>
        <v>0.24945352450905828</v>
      </c>
      <c r="BU91" s="2">
        <f t="shared" si="15"/>
        <v>0.24904823697221318</v>
      </c>
      <c r="BV91" s="2">
        <f t="shared" si="15"/>
        <v>0.24853231488610111</v>
      </c>
      <c r="BW91" s="2">
        <f t="shared" si="15"/>
        <v>0.24853231488610111</v>
      </c>
      <c r="BX91" s="2">
        <f t="shared" si="15"/>
        <v>0.24790651437721545</v>
      </c>
      <c r="BY91" s="2">
        <f t="shared" si="15"/>
        <v>0.24790651437721539</v>
      </c>
      <c r="BZ91" s="2">
        <f t="shared" si="15"/>
        <v>0.24790651437721542</v>
      </c>
      <c r="CA91" s="2">
        <f t="shared" si="15"/>
        <v>0.24632869288442333</v>
      </c>
      <c r="CB91" s="2">
        <f t="shared" si="15"/>
        <v>0.23025258992483572</v>
      </c>
      <c r="CC91" s="2">
        <f t="shared" si="15"/>
        <v>0.22820911111080072</v>
      </c>
      <c r="CD91" s="2">
        <f t="shared" si="15"/>
        <v>0.21667918518388257</v>
      </c>
      <c r="CE91" s="2">
        <f t="shared" si="14"/>
        <v>0.20314144721511232</v>
      </c>
      <c r="CF91" s="2">
        <f t="shared" si="14"/>
        <v>0.20021591536353847</v>
      </c>
      <c r="CG91" s="2">
        <f t="shared" si="14"/>
        <v>0.19104313763874814</v>
      </c>
      <c r="CH91" s="2">
        <f t="shared" si="14"/>
        <v>0.18462068077600249</v>
      </c>
      <c r="CI91" s="2">
        <f t="shared" si="14"/>
        <v>0.18132425520120446</v>
      </c>
      <c r="CJ91" s="2">
        <f t="shared" si="14"/>
        <v>0.17112262805388112</v>
      </c>
      <c r="CK91" s="2">
        <f t="shared" si="14"/>
        <v>0.13827069284209817</v>
      </c>
      <c r="CL91" s="2">
        <f t="shared" si="14"/>
        <v>3.4425710121474509E-2</v>
      </c>
    </row>
    <row r="92" spans="1:90">
      <c r="A92" t="str">
        <f>Tabelle1!A92</f>
        <v>Kirchmayr Benjamin</v>
      </c>
      <c r="H92" s="3">
        <f>EXP('3. Iteration'!$F293-'3. Iteration'!H$203)/(1+EXP('3. Iteration'!$F293-'3. Iteration'!H$203))</f>
        <v>0.96426718219032759</v>
      </c>
      <c r="I92" s="3">
        <f>EXP('3. Iteration'!$F293-'3. Iteration'!I$203)/(1+EXP('3. Iteration'!$F293-'3. Iteration'!I$203))</f>
        <v>0.94512627557911955</v>
      </c>
      <c r="J92" s="3">
        <f>EXP('3. Iteration'!$F293-'3. Iteration'!J$203)/(1+EXP('3. Iteration'!$F293-'3. Iteration'!J$203))</f>
        <v>0.89134188612779386</v>
      </c>
      <c r="K92" s="3">
        <f>EXP('3. Iteration'!$F293-'3. Iteration'!K$203)/(1+EXP('3. Iteration'!$F293-'3. Iteration'!K$203))</f>
        <v>0.84939938002504634</v>
      </c>
      <c r="L92" s="3">
        <f>EXP('3. Iteration'!$F293-'3. Iteration'!L$203)/(1+EXP('3. Iteration'!$F293-'3. Iteration'!L$203))</f>
        <v>0.82406710808743533</v>
      </c>
      <c r="M92" s="3">
        <f>EXP('3. Iteration'!$F293-'3. Iteration'!M$203)/(1+EXP('3. Iteration'!$F293-'3. Iteration'!M$203))</f>
        <v>0.79785040333301604</v>
      </c>
      <c r="N92" s="3">
        <f>EXP('3. Iteration'!$F293-'3. Iteration'!N$203)/(1+EXP('3. Iteration'!$F293-'3. Iteration'!N$203))</f>
        <v>0.73607911071424326</v>
      </c>
      <c r="O92" s="3">
        <f>EXP('3. Iteration'!$F293-'3. Iteration'!O$203)/(1+EXP('3. Iteration'!$F293-'3. Iteration'!O$203))</f>
        <v>0.72900982185012497</v>
      </c>
      <c r="P92" s="3">
        <f>EXP('3. Iteration'!$F293-'3. Iteration'!P$203)/(1+EXP('3. Iteration'!$F293-'3. Iteration'!P$203))</f>
        <v>0.70759134553488801</v>
      </c>
      <c r="Q92" s="3">
        <f>EXP('3. Iteration'!$F293-'3. Iteration'!Q$203)/(1+EXP('3. Iteration'!$F293-'3. Iteration'!Q$203))</f>
        <v>0.68588677228674</v>
      </c>
      <c r="R92" s="3">
        <f>EXP('3. Iteration'!$F293-'3. Iteration'!R$203)/(1+EXP('3. Iteration'!$F293-'3. Iteration'!R$203))</f>
        <v>0.67859500837230824</v>
      </c>
      <c r="S92" s="3">
        <f>EXP('3. Iteration'!$F293-'3. Iteration'!S$203)/(1+EXP('3. Iteration'!$F293-'3. Iteration'!S$203))</f>
        <v>0.65656915836994678</v>
      </c>
      <c r="T92" s="3">
        <f>EXP('3. Iteration'!$F293-'3. Iteration'!T$203)/(1+EXP('3. Iteration'!$F293-'3. Iteration'!T$203))</f>
        <v>0.65656915836994678</v>
      </c>
      <c r="U92" s="3">
        <f>EXP('3. Iteration'!$F293-'3. Iteration'!U$203)/(1+EXP('3. Iteration'!$F293-'3. Iteration'!U$203))</f>
        <v>0.64918184572219406</v>
      </c>
      <c r="V92" s="3">
        <f>EXP('3. Iteration'!$F293-'3. Iteration'!V$203)/(1+EXP('3. Iteration'!$F293-'3. Iteration'!V$203))</f>
        <v>0.5969848653961688</v>
      </c>
      <c r="W92" s="3">
        <f>EXP('3. Iteration'!$F293-'3. Iteration'!W$203)/(1+EXP('3. Iteration'!$F293-'3. Iteration'!W$203))</f>
        <v>0.56690459540593163</v>
      </c>
      <c r="X92" s="3">
        <f>EXP('3. Iteration'!$F293-'3. Iteration'!X$203)/(1+EXP('3. Iteration'!$F293-'3. Iteration'!X$203))</f>
        <v>0.56690459540593174</v>
      </c>
      <c r="Y92" s="3">
        <f>EXP('3. Iteration'!$F293-'3. Iteration'!Y$203)/(1+EXP('3. Iteration'!$F293-'3. Iteration'!Y$203))</f>
        <v>0.55183318039814044</v>
      </c>
      <c r="Z92" s="3">
        <f>EXP('3. Iteration'!$F293-'3. Iteration'!Z$203)/(1+EXP('3. Iteration'!$F293-'3. Iteration'!Z$203))</f>
        <v>0.50663227382775966</v>
      </c>
      <c r="AA92" s="3">
        <f>EXP('3. Iteration'!$F293-'3. Iteration'!AA$203)/(1+EXP('3. Iteration'!$F293-'3. Iteration'!AA$203))</f>
        <v>0.50663227382775966</v>
      </c>
      <c r="AB92" s="3">
        <f>EXP('3. Iteration'!$F293-'3. Iteration'!AB$203)/(1+EXP('3. Iteration'!$F293-'3. Iteration'!AB$203))</f>
        <v>0.49911571356413081</v>
      </c>
      <c r="AC92" s="3">
        <f>EXP('3. Iteration'!$F293-'3. Iteration'!AC$203)/(1+EXP('3. Iteration'!$F293-'3. Iteration'!AC$203))</f>
        <v>0.47662318475622212</v>
      </c>
      <c r="AD92" s="3">
        <f>EXP('3. Iteration'!$F293-'3. Iteration'!AD$203)/(1+EXP('3. Iteration'!$F293-'3. Iteration'!AD$203))</f>
        <v>0.46914934315469431</v>
      </c>
      <c r="AE92" s="3">
        <f>EXP('3. Iteration'!$F293-'3. Iteration'!AE$203)/(1+EXP('3. Iteration'!$F293-'3. Iteration'!AE$203))</f>
        <v>0.46168962132921604</v>
      </c>
      <c r="AF92" s="3">
        <f>EXP('3. Iteration'!$F293-'3. Iteration'!AF$203)/(1+EXP('3. Iteration'!$F293-'3. Iteration'!AF$203))</f>
        <v>0.46168962132921604</v>
      </c>
      <c r="AG92" s="3">
        <f>EXP('3. Iteration'!$F293-'3. Iteration'!AG$203)/(1+EXP('3. Iteration'!$F293-'3. Iteration'!AG$203))</f>
        <v>0.45424537594095465</v>
      </c>
      <c r="AH92" s="3">
        <f>EXP('3. Iteration'!$F293-'3. Iteration'!AH$203)/(1+EXP('3. Iteration'!$F293-'3. Iteration'!AH$203))</f>
        <v>0.4542453759409546</v>
      </c>
      <c r="AI92" s="3">
        <f>EXP('3. Iteration'!$F293-'3. Iteration'!AI$203)/(1+EXP('3. Iteration'!$F293-'3. Iteration'!AI$203))</f>
        <v>0.45424537594095465</v>
      </c>
      <c r="AJ92" s="3">
        <f>EXP('3. Iteration'!$F293-'3. Iteration'!AJ$203)/(1+EXP('3. Iteration'!$F293-'3. Iteration'!AJ$203))</f>
        <v>0.43940868778796205</v>
      </c>
      <c r="AK92" s="3">
        <f>EXP('3. Iteration'!$F293-'3. Iteration'!AK$203)/(1+EXP('3. Iteration'!$F293-'3. Iteration'!AK$203))</f>
        <v>0.35947452161560073</v>
      </c>
      <c r="AL92" s="3">
        <f>EXP('3. Iteration'!$F293-'3. Iteration'!AL$203)/(1+EXP('3. Iteration'!$F293-'3. Iteration'!AL$203))</f>
        <v>0.35238262673655485</v>
      </c>
      <c r="AM92" s="3">
        <f>EXP('3. Iteration'!$F293-'3. Iteration'!AM$203)/(1+EXP('3. Iteration'!$F293-'3. Iteration'!AM$203))</f>
        <v>0.3174601007557048</v>
      </c>
      <c r="AN92" s="3">
        <f>EXP('3. Iteration'!$F293-'3. Iteration'!AN$203)/(1+EXP('3. Iteration'!$F293-'3. Iteration'!AN$203))</f>
        <v>0.28353163560259509</v>
      </c>
      <c r="AO92" s="3">
        <f>EXP('3. Iteration'!$F293-'3. Iteration'!AO$203)/(1+EXP('3. Iteration'!$F293-'3. Iteration'!AO$203))</f>
        <v>0.27687652602995461</v>
      </c>
      <c r="AP92" s="3">
        <f>EXP('3. Iteration'!$F293-'3. Iteration'!AP$203)/(1+EXP('3. Iteration'!$F293-'3. Iteration'!AP$203))</f>
        <v>0.2571896576312041</v>
      </c>
      <c r="AQ92" s="3">
        <f>EXP('3. Iteration'!$F293-'3. Iteration'!AQ$203)/(1+EXP('3. Iteration'!$F293-'3. Iteration'!AQ$203))</f>
        <v>0.24430620026289743</v>
      </c>
      <c r="AR92" s="3">
        <f>EXP('3. Iteration'!$F293-'3. Iteration'!AR$203)/(1+EXP('3. Iteration'!$F293-'3. Iteration'!AR$203))</f>
        <v>0.23793942532537343</v>
      </c>
      <c r="AS92" s="3">
        <f>EXP('3. Iteration'!$F293-'3. Iteration'!AS$203)/(1+EXP('3. Iteration'!$F293-'3. Iteration'!AS$203))</f>
        <v>0.21914884378710689</v>
      </c>
      <c r="AT92" s="3">
        <f>EXP('3. Iteration'!$F293-'3. Iteration'!AT$203)/(1+EXP('3. Iteration'!$F293-'3. Iteration'!AT$203))</f>
        <v>0.16574065883224473</v>
      </c>
      <c r="AU92" s="3">
        <f>EXP('3. Iteration'!$F293-'3. Iteration'!AU$203)/(1+EXP('3. Iteration'!$F293-'3. Iteration'!AU$203))</f>
        <v>3.5700215508853064E-2</v>
      </c>
      <c r="AX92">
        <f t="shared" si="18"/>
        <v>-8.0221357558822284</v>
      </c>
      <c r="AY92" s="2">
        <f t="shared" si="20"/>
        <v>3.445598354105317E-2</v>
      </c>
      <c r="AZ92" s="2">
        <f t="shared" si="20"/>
        <v>5.1862598789061722E-2</v>
      </c>
      <c r="BA92" s="2">
        <f t="shared" si="20"/>
        <v>9.6851528161940828E-2</v>
      </c>
      <c r="BB92" s="2">
        <f t="shared" si="19"/>
        <v>0.12792007323811325</v>
      </c>
      <c r="BC92" s="2">
        <f t="shared" si="19"/>
        <v>0.14498050945584651</v>
      </c>
      <c r="BD92" s="2">
        <f t="shared" si="19"/>
        <v>0.16128513723435967</v>
      </c>
      <c r="BE92" s="2">
        <f t="shared" si="19"/>
        <v>0.19426665348437208</v>
      </c>
      <c r="BF92" s="2">
        <f t="shared" si="19"/>
        <v>0.19755450149617401</v>
      </c>
      <c r="BG92" s="2">
        <f t="shared" si="19"/>
        <v>0.20690583325901474</v>
      </c>
      <c r="BH92" s="2">
        <f t="shared" si="19"/>
        <v>0.21544610788881768</v>
      </c>
      <c r="BI92" s="2">
        <f t="shared" si="19"/>
        <v>0.21810382298449515</v>
      </c>
      <c r="BJ92" s="2">
        <f t="shared" si="19"/>
        <v>0.22548609864732652</v>
      </c>
      <c r="BK92" s="2">
        <f t="shared" si="19"/>
        <v>0.22548609864732652</v>
      </c>
      <c r="BL92" s="2">
        <f t="shared" si="19"/>
        <v>0.22774477690691949</v>
      </c>
      <c r="BM92" s="2">
        <f t="shared" si="16"/>
        <v>0.24059393588408701</v>
      </c>
      <c r="BN92" s="2">
        <f t="shared" si="16"/>
        <v>0.2455237751135686</v>
      </c>
      <c r="BO92" s="2">
        <f t="shared" si="15"/>
        <v>0.24552377511356857</v>
      </c>
      <c r="BP92" s="2">
        <f t="shared" si="15"/>
        <v>0.24731332140981382</v>
      </c>
      <c r="BQ92" s="2">
        <f t="shared" si="15"/>
        <v>0.24995601294387362</v>
      </c>
      <c r="BR92" s="2">
        <f t="shared" si="15"/>
        <v>0.24995601294387362</v>
      </c>
      <c r="BS92" s="2">
        <f t="shared" si="15"/>
        <v>0.2499992180374993</v>
      </c>
      <c r="BT92" s="2">
        <f t="shared" si="15"/>
        <v>0.24945352450905828</v>
      </c>
      <c r="BU92" s="2">
        <f t="shared" si="15"/>
        <v>0.24904823697221323</v>
      </c>
      <c r="BV92" s="2">
        <f t="shared" si="15"/>
        <v>0.24853231488610111</v>
      </c>
      <c r="BW92" s="2">
        <f t="shared" si="15"/>
        <v>0.24853231488610111</v>
      </c>
      <c r="BX92" s="2">
        <f t="shared" si="15"/>
        <v>0.24790651437721545</v>
      </c>
      <c r="BY92" s="2">
        <f t="shared" si="15"/>
        <v>0.24790651437721542</v>
      </c>
      <c r="BZ92" s="2">
        <f t="shared" si="15"/>
        <v>0.24790651437721545</v>
      </c>
      <c r="CA92" s="2">
        <f t="shared" si="15"/>
        <v>0.24632869288442333</v>
      </c>
      <c r="CB92" s="2">
        <f t="shared" si="15"/>
        <v>0.23025258992483572</v>
      </c>
      <c r="CC92" s="2">
        <f t="shared" si="15"/>
        <v>0.22820911111080072</v>
      </c>
      <c r="CD92" s="2">
        <f t="shared" si="15"/>
        <v>0.21667918518388257</v>
      </c>
      <c r="CE92" s="2">
        <f t="shared" si="14"/>
        <v>0.20314144721511232</v>
      </c>
      <c r="CF92" s="2">
        <f t="shared" si="14"/>
        <v>0.20021591536353847</v>
      </c>
      <c r="CG92" s="2">
        <f t="shared" si="14"/>
        <v>0.19104313763874814</v>
      </c>
      <c r="CH92" s="2">
        <f t="shared" si="14"/>
        <v>0.18462068077600249</v>
      </c>
      <c r="CI92" s="2">
        <f t="shared" si="14"/>
        <v>0.18132425520120446</v>
      </c>
      <c r="CJ92" s="2">
        <f t="shared" si="14"/>
        <v>0.17112262805388112</v>
      </c>
      <c r="CK92" s="2">
        <f t="shared" si="14"/>
        <v>0.13827069284209817</v>
      </c>
      <c r="CL92" s="2">
        <f t="shared" si="14"/>
        <v>3.4425710121474509E-2</v>
      </c>
    </row>
    <row r="93" spans="1:90">
      <c r="A93" t="str">
        <f>Tabelle1!A93</f>
        <v>Lettenbichler Julia</v>
      </c>
      <c r="H93" s="3">
        <f>EXP('3. Iteration'!$F294-'3. Iteration'!H$203)/(1+EXP('3. Iteration'!$F294-'3. Iteration'!H$203))</f>
        <v>0.96426718219032759</v>
      </c>
      <c r="I93" s="3">
        <f>EXP('3. Iteration'!$F294-'3. Iteration'!I$203)/(1+EXP('3. Iteration'!$F294-'3. Iteration'!I$203))</f>
        <v>0.94512627557911955</v>
      </c>
      <c r="J93" s="3">
        <f>EXP('3. Iteration'!$F294-'3. Iteration'!J$203)/(1+EXP('3. Iteration'!$F294-'3. Iteration'!J$203))</f>
        <v>0.89134188612779386</v>
      </c>
      <c r="K93" s="3">
        <f>EXP('3. Iteration'!$F294-'3. Iteration'!K$203)/(1+EXP('3. Iteration'!$F294-'3. Iteration'!K$203))</f>
        <v>0.84939938002504634</v>
      </c>
      <c r="L93" s="3">
        <f>EXP('3. Iteration'!$F294-'3. Iteration'!L$203)/(1+EXP('3. Iteration'!$F294-'3. Iteration'!L$203))</f>
        <v>0.82406710808743533</v>
      </c>
      <c r="M93" s="3">
        <f>EXP('3. Iteration'!$F294-'3. Iteration'!M$203)/(1+EXP('3. Iteration'!$F294-'3. Iteration'!M$203))</f>
        <v>0.79785040333301604</v>
      </c>
      <c r="N93" s="3">
        <f>EXP('3. Iteration'!$F294-'3. Iteration'!N$203)/(1+EXP('3. Iteration'!$F294-'3. Iteration'!N$203))</f>
        <v>0.73607911071424326</v>
      </c>
      <c r="O93" s="3">
        <f>EXP('3. Iteration'!$F294-'3. Iteration'!O$203)/(1+EXP('3. Iteration'!$F294-'3. Iteration'!O$203))</f>
        <v>0.72900982185012497</v>
      </c>
      <c r="P93" s="3">
        <f>EXP('3. Iteration'!$F294-'3. Iteration'!P$203)/(1+EXP('3. Iteration'!$F294-'3. Iteration'!P$203))</f>
        <v>0.70759134553488801</v>
      </c>
      <c r="Q93" s="3">
        <f>EXP('3. Iteration'!$F294-'3. Iteration'!Q$203)/(1+EXP('3. Iteration'!$F294-'3. Iteration'!Q$203))</f>
        <v>0.68588677228674</v>
      </c>
      <c r="R93" s="3">
        <f>EXP('3. Iteration'!$F294-'3. Iteration'!R$203)/(1+EXP('3. Iteration'!$F294-'3. Iteration'!R$203))</f>
        <v>0.67859500837230824</v>
      </c>
      <c r="S93" s="3">
        <f>EXP('3. Iteration'!$F294-'3. Iteration'!S$203)/(1+EXP('3. Iteration'!$F294-'3. Iteration'!S$203))</f>
        <v>0.65656915836994678</v>
      </c>
      <c r="T93" s="3">
        <f>EXP('3. Iteration'!$F294-'3. Iteration'!T$203)/(1+EXP('3. Iteration'!$F294-'3. Iteration'!T$203))</f>
        <v>0.65656915836994678</v>
      </c>
      <c r="U93" s="3">
        <f>EXP('3. Iteration'!$F294-'3. Iteration'!U$203)/(1+EXP('3. Iteration'!$F294-'3. Iteration'!U$203))</f>
        <v>0.64918184572219406</v>
      </c>
      <c r="V93" s="3">
        <f>EXP('3. Iteration'!$F294-'3. Iteration'!V$203)/(1+EXP('3. Iteration'!$F294-'3. Iteration'!V$203))</f>
        <v>0.5969848653961688</v>
      </c>
      <c r="W93" s="3">
        <f>EXP('3. Iteration'!$F294-'3. Iteration'!W$203)/(1+EXP('3. Iteration'!$F294-'3. Iteration'!W$203))</f>
        <v>0.56690459540593163</v>
      </c>
      <c r="X93" s="3">
        <f>EXP('3. Iteration'!$F294-'3. Iteration'!X$203)/(1+EXP('3. Iteration'!$F294-'3. Iteration'!X$203))</f>
        <v>0.56690459540593174</v>
      </c>
      <c r="Y93" s="3">
        <f>EXP('3. Iteration'!$F294-'3. Iteration'!Y$203)/(1+EXP('3. Iteration'!$F294-'3. Iteration'!Y$203))</f>
        <v>0.55183318039814044</v>
      </c>
      <c r="Z93" s="3">
        <f>EXP('3. Iteration'!$F294-'3. Iteration'!Z$203)/(1+EXP('3. Iteration'!$F294-'3. Iteration'!Z$203))</f>
        <v>0.50663227382775966</v>
      </c>
      <c r="AA93" s="3">
        <f>EXP('3. Iteration'!$F294-'3. Iteration'!AA$203)/(1+EXP('3. Iteration'!$F294-'3. Iteration'!AA$203))</f>
        <v>0.50663227382775966</v>
      </c>
      <c r="AB93" s="3">
        <f>EXP('3. Iteration'!$F294-'3. Iteration'!AB$203)/(1+EXP('3. Iteration'!$F294-'3. Iteration'!AB$203))</f>
        <v>0.49911571356413081</v>
      </c>
      <c r="AC93" s="3">
        <f>EXP('3. Iteration'!$F294-'3. Iteration'!AC$203)/(1+EXP('3. Iteration'!$F294-'3. Iteration'!AC$203))</f>
        <v>0.47662318475622212</v>
      </c>
      <c r="AD93" s="3">
        <f>EXP('3. Iteration'!$F294-'3. Iteration'!AD$203)/(1+EXP('3. Iteration'!$F294-'3. Iteration'!AD$203))</f>
        <v>0.46914934315469431</v>
      </c>
      <c r="AE93" s="3">
        <f>EXP('3. Iteration'!$F294-'3. Iteration'!AE$203)/(1+EXP('3. Iteration'!$F294-'3. Iteration'!AE$203))</f>
        <v>0.46168962132921604</v>
      </c>
      <c r="AF93" s="3">
        <f>EXP('3. Iteration'!$F294-'3. Iteration'!AF$203)/(1+EXP('3. Iteration'!$F294-'3. Iteration'!AF$203))</f>
        <v>0.46168962132921604</v>
      </c>
      <c r="AG93" s="3">
        <f>EXP('3. Iteration'!$F294-'3. Iteration'!AG$203)/(1+EXP('3. Iteration'!$F294-'3. Iteration'!AG$203))</f>
        <v>0.45424537594095465</v>
      </c>
      <c r="AH93" s="3">
        <f>EXP('3. Iteration'!$F294-'3. Iteration'!AH$203)/(1+EXP('3. Iteration'!$F294-'3. Iteration'!AH$203))</f>
        <v>0.4542453759409546</v>
      </c>
      <c r="AI93" s="3">
        <f>EXP('3. Iteration'!$F294-'3. Iteration'!AI$203)/(1+EXP('3. Iteration'!$F294-'3. Iteration'!AI$203))</f>
        <v>0.45424537594095465</v>
      </c>
      <c r="AJ93" s="3">
        <f>EXP('3. Iteration'!$F294-'3. Iteration'!AJ$203)/(1+EXP('3. Iteration'!$F294-'3. Iteration'!AJ$203))</f>
        <v>0.43940868778796205</v>
      </c>
      <c r="AK93" s="3">
        <f>EXP('3. Iteration'!$F294-'3. Iteration'!AK$203)/(1+EXP('3. Iteration'!$F294-'3. Iteration'!AK$203))</f>
        <v>0.35947452161560073</v>
      </c>
      <c r="AL93" s="3">
        <f>EXP('3. Iteration'!$F294-'3. Iteration'!AL$203)/(1+EXP('3. Iteration'!$F294-'3. Iteration'!AL$203))</f>
        <v>0.35238262673655485</v>
      </c>
      <c r="AM93" s="3">
        <f>EXP('3. Iteration'!$F294-'3. Iteration'!AM$203)/(1+EXP('3. Iteration'!$F294-'3. Iteration'!AM$203))</f>
        <v>0.3174601007557048</v>
      </c>
      <c r="AN93" s="3">
        <f>EXP('3. Iteration'!$F294-'3. Iteration'!AN$203)/(1+EXP('3. Iteration'!$F294-'3. Iteration'!AN$203))</f>
        <v>0.28353163560259509</v>
      </c>
      <c r="AO93" s="3">
        <f>EXP('3. Iteration'!$F294-'3. Iteration'!AO$203)/(1+EXP('3. Iteration'!$F294-'3. Iteration'!AO$203))</f>
        <v>0.27687652602995461</v>
      </c>
      <c r="AP93" s="3">
        <f>EXP('3. Iteration'!$F294-'3. Iteration'!AP$203)/(1+EXP('3. Iteration'!$F294-'3. Iteration'!AP$203))</f>
        <v>0.2571896576312041</v>
      </c>
      <c r="AQ93" s="3">
        <f>EXP('3. Iteration'!$F294-'3. Iteration'!AQ$203)/(1+EXP('3. Iteration'!$F294-'3. Iteration'!AQ$203))</f>
        <v>0.24430620026289743</v>
      </c>
      <c r="AR93" s="3">
        <f>EXP('3. Iteration'!$F294-'3. Iteration'!AR$203)/(1+EXP('3. Iteration'!$F294-'3. Iteration'!AR$203))</f>
        <v>0.23793942532537343</v>
      </c>
      <c r="AS93" s="3">
        <f>EXP('3. Iteration'!$F294-'3. Iteration'!AS$203)/(1+EXP('3. Iteration'!$F294-'3. Iteration'!AS$203))</f>
        <v>0.21914884378710689</v>
      </c>
      <c r="AT93" s="3">
        <f>EXP('3. Iteration'!$F294-'3. Iteration'!AT$203)/(1+EXP('3. Iteration'!$F294-'3. Iteration'!AT$203))</f>
        <v>0.16574065883224473</v>
      </c>
      <c r="AU93" s="3">
        <f>EXP('3. Iteration'!$F294-'3. Iteration'!AU$203)/(1+EXP('3. Iteration'!$F294-'3. Iteration'!AU$203))</f>
        <v>3.5700215508853064E-2</v>
      </c>
      <c r="AX93">
        <f t="shared" si="18"/>
        <v>-8.0221357558822284</v>
      </c>
      <c r="AY93" s="2">
        <f t="shared" si="20"/>
        <v>3.445598354105317E-2</v>
      </c>
      <c r="AZ93" s="2">
        <f t="shared" si="20"/>
        <v>5.1862598789061722E-2</v>
      </c>
      <c r="BA93" s="2">
        <f t="shared" si="20"/>
        <v>9.6851528161940828E-2</v>
      </c>
      <c r="BB93" s="2">
        <f t="shared" si="19"/>
        <v>0.12792007323811325</v>
      </c>
      <c r="BC93" s="2">
        <f t="shared" si="19"/>
        <v>0.14498050945584651</v>
      </c>
      <c r="BD93" s="2">
        <f t="shared" si="19"/>
        <v>0.16128513723435967</v>
      </c>
      <c r="BE93" s="2">
        <f t="shared" si="19"/>
        <v>0.19426665348437208</v>
      </c>
      <c r="BF93" s="2">
        <f t="shared" si="19"/>
        <v>0.19755450149617401</v>
      </c>
      <c r="BG93" s="2">
        <f t="shared" si="19"/>
        <v>0.20690583325901474</v>
      </c>
      <c r="BH93" s="2">
        <f t="shared" si="19"/>
        <v>0.21544610788881768</v>
      </c>
      <c r="BI93" s="2">
        <f t="shared" si="19"/>
        <v>0.21810382298449515</v>
      </c>
      <c r="BJ93" s="2">
        <f t="shared" si="19"/>
        <v>0.22548609864732652</v>
      </c>
      <c r="BK93" s="2">
        <f t="shared" si="19"/>
        <v>0.22548609864732652</v>
      </c>
      <c r="BL93" s="2">
        <f t="shared" si="19"/>
        <v>0.22774477690691949</v>
      </c>
      <c r="BM93" s="2">
        <f t="shared" si="16"/>
        <v>0.24059393588408701</v>
      </c>
      <c r="BN93" s="2">
        <f t="shared" si="16"/>
        <v>0.2455237751135686</v>
      </c>
      <c r="BO93" s="2">
        <f t="shared" si="15"/>
        <v>0.24552377511356857</v>
      </c>
      <c r="BP93" s="2">
        <f t="shared" si="15"/>
        <v>0.24731332140981382</v>
      </c>
      <c r="BQ93" s="2">
        <f t="shared" si="15"/>
        <v>0.24995601294387362</v>
      </c>
      <c r="BR93" s="2">
        <f t="shared" si="15"/>
        <v>0.24995601294387362</v>
      </c>
      <c r="BS93" s="2">
        <f t="shared" si="15"/>
        <v>0.2499992180374993</v>
      </c>
      <c r="BT93" s="2">
        <f t="shared" si="15"/>
        <v>0.24945352450905828</v>
      </c>
      <c r="BU93" s="2">
        <f t="shared" si="15"/>
        <v>0.24904823697221323</v>
      </c>
      <c r="BV93" s="2">
        <f t="shared" si="15"/>
        <v>0.24853231488610111</v>
      </c>
      <c r="BW93" s="2">
        <f t="shared" si="15"/>
        <v>0.24853231488610111</v>
      </c>
      <c r="BX93" s="2">
        <f t="shared" si="15"/>
        <v>0.24790651437721545</v>
      </c>
      <c r="BY93" s="2">
        <f t="shared" si="15"/>
        <v>0.24790651437721542</v>
      </c>
      <c r="BZ93" s="2">
        <f t="shared" si="15"/>
        <v>0.24790651437721545</v>
      </c>
      <c r="CA93" s="2">
        <f t="shared" si="15"/>
        <v>0.24632869288442333</v>
      </c>
      <c r="CB93" s="2">
        <f t="shared" si="15"/>
        <v>0.23025258992483572</v>
      </c>
      <c r="CC93" s="2">
        <f t="shared" si="15"/>
        <v>0.22820911111080072</v>
      </c>
      <c r="CD93" s="2">
        <f t="shared" si="15"/>
        <v>0.21667918518388257</v>
      </c>
      <c r="CE93" s="2">
        <f t="shared" si="14"/>
        <v>0.20314144721511232</v>
      </c>
      <c r="CF93" s="2">
        <f t="shared" si="14"/>
        <v>0.20021591536353847</v>
      </c>
      <c r="CG93" s="2">
        <f t="shared" si="14"/>
        <v>0.19104313763874814</v>
      </c>
      <c r="CH93" s="2">
        <f t="shared" si="14"/>
        <v>0.18462068077600249</v>
      </c>
      <c r="CI93" s="2">
        <f t="shared" si="14"/>
        <v>0.18132425520120446</v>
      </c>
      <c r="CJ93" s="2">
        <f t="shared" si="14"/>
        <v>0.17112262805388112</v>
      </c>
      <c r="CK93" s="2">
        <f t="shared" si="14"/>
        <v>0.13827069284209817</v>
      </c>
      <c r="CL93" s="2">
        <f t="shared" si="14"/>
        <v>3.4425710121474509E-2</v>
      </c>
    </row>
    <row r="94" spans="1:90">
      <c r="A94" t="str">
        <f>Tabelle1!A94</f>
        <v>Moser Lisa</v>
      </c>
      <c r="H94" s="3">
        <f>EXP('3. Iteration'!$F295-'3. Iteration'!H$203)/(1+EXP('3. Iteration'!$F295-'3. Iteration'!H$203))</f>
        <v>0.96426718219032759</v>
      </c>
      <c r="I94" s="3">
        <f>EXP('3. Iteration'!$F295-'3. Iteration'!I$203)/(1+EXP('3. Iteration'!$F295-'3. Iteration'!I$203))</f>
        <v>0.94512627557911955</v>
      </c>
      <c r="J94" s="3">
        <f>EXP('3. Iteration'!$F295-'3. Iteration'!J$203)/(1+EXP('3. Iteration'!$F295-'3. Iteration'!J$203))</f>
        <v>0.89134188612779386</v>
      </c>
      <c r="K94" s="3">
        <f>EXP('3. Iteration'!$F295-'3. Iteration'!K$203)/(1+EXP('3. Iteration'!$F295-'3. Iteration'!K$203))</f>
        <v>0.84939938002504634</v>
      </c>
      <c r="L94" s="3">
        <f>EXP('3. Iteration'!$F295-'3. Iteration'!L$203)/(1+EXP('3. Iteration'!$F295-'3. Iteration'!L$203))</f>
        <v>0.82406710808743533</v>
      </c>
      <c r="M94" s="3">
        <f>EXP('3. Iteration'!$F295-'3. Iteration'!M$203)/(1+EXP('3. Iteration'!$F295-'3. Iteration'!M$203))</f>
        <v>0.79785040333301593</v>
      </c>
      <c r="N94" s="3">
        <f>EXP('3. Iteration'!$F295-'3. Iteration'!N$203)/(1+EXP('3. Iteration'!$F295-'3. Iteration'!N$203))</f>
        <v>0.73607911071424326</v>
      </c>
      <c r="O94" s="3">
        <f>EXP('3. Iteration'!$F295-'3. Iteration'!O$203)/(1+EXP('3. Iteration'!$F295-'3. Iteration'!O$203))</f>
        <v>0.72900982185012508</v>
      </c>
      <c r="P94" s="3">
        <f>EXP('3. Iteration'!$F295-'3. Iteration'!P$203)/(1+EXP('3. Iteration'!$F295-'3. Iteration'!P$203))</f>
        <v>0.70759134553488801</v>
      </c>
      <c r="Q94" s="3">
        <f>EXP('3. Iteration'!$F295-'3. Iteration'!Q$203)/(1+EXP('3. Iteration'!$F295-'3. Iteration'!Q$203))</f>
        <v>0.68588677228674</v>
      </c>
      <c r="R94" s="3">
        <f>EXP('3. Iteration'!$F295-'3. Iteration'!R$203)/(1+EXP('3. Iteration'!$F295-'3. Iteration'!R$203))</f>
        <v>0.67859500837230824</v>
      </c>
      <c r="S94" s="3">
        <f>EXP('3. Iteration'!$F295-'3. Iteration'!S$203)/(1+EXP('3. Iteration'!$F295-'3. Iteration'!S$203))</f>
        <v>0.65656915836994689</v>
      </c>
      <c r="T94" s="3">
        <f>EXP('3. Iteration'!$F295-'3. Iteration'!T$203)/(1+EXP('3. Iteration'!$F295-'3. Iteration'!T$203))</f>
        <v>0.65656915836994689</v>
      </c>
      <c r="U94" s="3">
        <f>EXP('3. Iteration'!$F295-'3. Iteration'!U$203)/(1+EXP('3. Iteration'!$F295-'3. Iteration'!U$203))</f>
        <v>0.64918184572219428</v>
      </c>
      <c r="V94" s="3">
        <f>EXP('3. Iteration'!$F295-'3. Iteration'!V$203)/(1+EXP('3. Iteration'!$F295-'3. Iteration'!V$203))</f>
        <v>0.5969848653961688</v>
      </c>
      <c r="W94" s="3">
        <f>EXP('3. Iteration'!$F295-'3. Iteration'!W$203)/(1+EXP('3. Iteration'!$F295-'3. Iteration'!W$203))</f>
        <v>0.56690459540593174</v>
      </c>
      <c r="X94" s="3">
        <f>EXP('3. Iteration'!$F295-'3. Iteration'!X$203)/(1+EXP('3. Iteration'!$F295-'3. Iteration'!X$203))</f>
        <v>0.56690459540593174</v>
      </c>
      <c r="Y94" s="3">
        <f>EXP('3. Iteration'!$F295-'3. Iteration'!Y$203)/(1+EXP('3. Iteration'!$F295-'3. Iteration'!Y$203))</f>
        <v>0.55183318039814055</v>
      </c>
      <c r="Z94" s="3">
        <f>EXP('3. Iteration'!$F295-'3. Iteration'!Z$203)/(1+EXP('3. Iteration'!$F295-'3. Iteration'!Z$203))</f>
        <v>0.50663227382775966</v>
      </c>
      <c r="AA94" s="3">
        <f>EXP('3. Iteration'!$F295-'3. Iteration'!AA$203)/(1+EXP('3. Iteration'!$F295-'3. Iteration'!AA$203))</f>
        <v>0.50663227382775966</v>
      </c>
      <c r="AB94" s="3">
        <f>EXP('3. Iteration'!$F295-'3. Iteration'!AB$203)/(1+EXP('3. Iteration'!$F295-'3. Iteration'!AB$203))</f>
        <v>0.49911571356413081</v>
      </c>
      <c r="AC94" s="3">
        <f>EXP('3. Iteration'!$F295-'3. Iteration'!AC$203)/(1+EXP('3. Iteration'!$F295-'3. Iteration'!AC$203))</f>
        <v>0.47662318475622217</v>
      </c>
      <c r="AD94" s="3">
        <f>EXP('3. Iteration'!$F295-'3. Iteration'!AD$203)/(1+EXP('3. Iteration'!$F295-'3. Iteration'!AD$203))</f>
        <v>0.46914934315469436</v>
      </c>
      <c r="AE94" s="3">
        <f>EXP('3. Iteration'!$F295-'3. Iteration'!AE$203)/(1+EXP('3. Iteration'!$F295-'3. Iteration'!AE$203))</f>
        <v>0.46168962132921609</v>
      </c>
      <c r="AF94" s="3">
        <f>EXP('3. Iteration'!$F295-'3. Iteration'!AF$203)/(1+EXP('3. Iteration'!$F295-'3. Iteration'!AF$203))</f>
        <v>0.46168962132921604</v>
      </c>
      <c r="AG94" s="3">
        <f>EXP('3. Iteration'!$F295-'3. Iteration'!AG$203)/(1+EXP('3. Iteration'!$F295-'3. Iteration'!AG$203))</f>
        <v>0.45424537594095471</v>
      </c>
      <c r="AH94" s="3">
        <f>EXP('3. Iteration'!$F295-'3. Iteration'!AH$203)/(1+EXP('3. Iteration'!$F295-'3. Iteration'!AH$203))</f>
        <v>0.45424537594095465</v>
      </c>
      <c r="AI94" s="3">
        <f>EXP('3. Iteration'!$F295-'3. Iteration'!AI$203)/(1+EXP('3. Iteration'!$F295-'3. Iteration'!AI$203))</f>
        <v>0.45424537594095465</v>
      </c>
      <c r="AJ94" s="3">
        <f>EXP('3. Iteration'!$F295-'3. Iteration'!AJ$203)/(1+EXP('3. Iteration'!$F295-'3. Iteration'!AJ$203))</f>
        <v>0.43940868778796222</v>
      </c>
      <c r="AK94" s="3">
        <f>EXP('3. Iteration'!$F295-'3. Iteration'!AK$203)/(1+EXP('3. Iteration'!$F295-'3. Iteration'!AK$203))</f>
        <v>0.35947452161560073</v>
      </c>
      <c r="AL94" s="3">
        <f>EXP('3. Iteration'!$F295-'3. Iteration'!AL$203)/(1+EXP('3. Iteration'!$F295-'3. Iteration'!AL$203))</f>
        <v>0.3523826267365549</v>
      </c>
      <c r="AM94" s="3">
        <f>EXP('3. Iteration'!$F295-'3. Iteration'!AM$203)/(1+EXP('3. Iteration'!$F295-'3. Iteration'!AM$203))</f>
        <v>0.3174601007557048</v>
      </c>
      <c r="AN94" s="3">
        <f>EXP('3. Iteration'!$F295-'3. Iteration'!AN$203)/(1+EXP('3. Iteration'!$F295-'3. Iteration'!AN$203))</f>
        <v>0.28353163560259509</v>
      </c>
      <c r="AO94" s="3">
        <f>EXP('3. Iteration'!$F295-'3. Iteration'!AO$203)/(1+EXP('3. Iteration'!$F295-'3. Iteration'!AO$203))</f>
        <v>0.27687652602995461</v>
      </c>
      <c r="AP94" s="3">
        <f>EXP('3. Iteration'!$F295-'3. Iteration'!AP$203)/(1+EXP('3. Iteration'!$F295-'3. Iteration'!AP$203))</f>
        <v>0.25718965763120416</v>
      </c>
      <c r="AQ94" s="3">
        <f>EXP('3. Iteration'!$F295-'3. Iteration'!AQ$203)/(1+EXP('3. Iteration'!$F295-'3. Iteration'!AQ$203))</f>
        <v>0.24430620026289743</v>
      </c>
      <c r="AR94" s="3">
        <f>EXP('3. Iteration'!$F295-'3. Iteration'!AR$203)/(1+EXP('3. Iteration'!$F295-'3. Iteration'!AR$203))</f>
        <v>0.23793942532537343</v>
      </c>
      <c r="AS94" s="3">
        <f>EXP('3. Iteration'!$F295-'3. Iteration'!AS$203)/(1+EXP('3. Iteration'!$F295-'3. Iteration'!AS$203))</f>
        <v>0.21914884378710692</v>
      </c>
      <c r="AT94" s="3">
        <f>EXP('3. Iteration'!$F295-'3. Iteration'!AT$203)/(1+EXP('3. Iteration'!$F295-'3. Iteration'!AT$203))</f>
        <v>0.16574065883224476</v>
      </c>
      <c r="AU94" s="3">
        <f>EXP('3. Iteration'!$F295-'3. Iteration'!AU$203)/(1+EXP('3. Iteration'!$F295-'3. Iteration'!AU$203))</f>
        <v>3.5700215508853078E-2</v>
      </c>
      <c r="AX94">
        <f t="shared" si="18"/>
        <v>-8.0221357558822284</v>
      </c>
      <c r="AY94" s="2">
        <f t="shared" si="20"/>
        <v>3.445598354105317E-2</v>
      </c>
      <c r="AZ94" s="2">
        <f t="shared" si="20"/>
        <v>5.1862598789061722E-2</v>
      </c>
      <c r="BA94" s="2">
        <f t="shared" si="20"/>
        <v>9.6851528161940828E-2</v>
      </c>
      <c r="BB94" s="2">
        <f t="shared" si="19"/>
        <v>0.12792007323811325</v>
      </c>
      <c r="BC94" s="2">
        <f t="shared" si="19"/>
        <v>0.14498050945584651</v>
      </c>
      <c r="BD94" s="2">
        <f t="shared" si="19"/>
        <v>0.16128513723435972</v>
      </c>
      <c r="BE94" s="2">
        <f t="shared" si="19"/>
        <v>0.19426665348437208</v>
      </c>
      <c r="BF94" s="2">
        <f t="shared" si="19"/>
        <v>0.19755450149617398</v>
      </c>
      <c r="BG94" s="2">
        <f t="shared" si="19"/>
        <v>0.20690583325901474</v>
      </c>
      <c r="BH94" s="2">
        <f t="shared" si="19"/>
        <v>0.21544610788881768</v>
      </c>
      <c r="BI94" s="2">
        <f t="shared" si="19"/>
        <v>0.21810382298449515</v>
      </c>
      <c r="BJ94" s="2">
        <f t="shared" si="19"/>
        <v>0.22548609864732649</v>
      </c>
      <c r="BK94" s="2">
        <f t="shared" si="19"/>
        <v>0.22548609864732649</v>
      </c>
      <c r="BL94" s="2">
        <f t="shared" si="19"/>
        <v>0.22774477690691941</v>
      </c>
      <c r="BM94" s="2">
        <f t="shared" si="16"/>
        <v>0.24059393588408701</v>
      </c>
      <c r="BN94" s="2">
        <f t="shared" si="16"/>
        <v>0.24552377511356857</v>
      </c>
      <c r="BO94" s="2">
        <f t="shared" si="15"/>
        <v>0.24552377511356857</v>
      </c>
      <c r="BP94" s="2">
        <f t="shared" si="15"/>
        <v>0.24731332140981382</v>
      </c>
      <c r="BQ94" s="2">
        <f t="shared" si="15"/>
        <v>0.24995601294387362</v>
      </c>
      <c r="BR94" s="2">
        <f t="shared" ref="BR94:CG155" si="22">AA94*(1-AA94)</f>
        <v>0.24995601294387362</v>
      </c>
      <c r="BS94" s="2">
        <f t="shared" si="22"/>
        <v>0.2499992180374993</v>
      </c>
      <c r="BT94" s="2">
        <f t="shared" si="22"/>
        <v>0.24945352450905831</v>
      </c>
      <c r="BU94" s="2">
        <f t="shared" si="22"/>
        <v>0.2490482369722132</v>
      </c>
      <c r="BV94" s="2">
        <f t="shared" si="22"/>
        <v>0.24853231488610114</v>
      </c>
      <c r="BW94" s="2">
        <f t="shared" si="22"/>
        <v>0.24853231488610111</v>
      </c>
      <c r="BX94" s="2">
        <f t="shared" si="22"/>
        <v>0.24790651437721542</v>
      </c>
      <c r="BY94" s="2">
        <f t="shared" si="22"/>
        <v>0.24790651437721545</v>
      </c>
      <c r="BZ94" s="2">
        <f t="shared" si="22"/>
        <v>0.24790651437721545</v>
      </c>
      <c r="CA94" s="2">
        <f t="shared" si="22"/>
        <v>0.24632869288442338</v>
      </c>
      <c r="CB94" s="2">
        <f t="shared" si="22"/>
        <v>0.23025258992483572</v>
      </c>
      <c r="CC94" s="2">
        <f t="shared" si="22"/>
        <v>0.22820911111080075</v>
      </c>
      <c r="CD94" s="2">
        <f t="shared" si="22"/>
        <v>0.21667918518388257</v>
      </c>
      <c r="CE94" s="2">
        <f t="shared" si="14"/>
        <v>0.20314144721511232</v>
      </c>
      <c r="CF94" s="2">
        <f t="shared" si="14"/>
        <v>0.20021591536353847</v>
      </c>
      <c r="CG94" s="2">
        <f t="shared" si="14"/>
        <v>0.19104313763874814</v>
      </c>
      <c r="CH94" s="2">
        <f t="shared" si="14"/>
        <v>0.18462068077600249</v>
      </c>
      <c r="CI94" s="2">
        <f t="shared" si="14"/>
        <v>0.18132425520120446</v>
      </c>
      <c r="CJ94" s="2">
        <f t="shared" si="14"/>
        <v>0.17112262805388112</v>
      </c>
      <c r="CK94" s="2">
        <f t="shared" si="14"/>
        <v>0.1382706928420982</v>
      </c>
      <c r="CL94" s="2">
        <f t="shared" si="14"/>
        <v>3.4425710121474523E-2</v>
      </c>
    </row>
    <row r="95" spans="1:90">
      <c r="A95" t="str">
        <f>Tabelle1!A95</f>
        <v>Pirchmoser Cornelia</v>
      </c>
      <c r="H95" s="3">
        <f>EXP('3. Iteration'!$F296-'3. Iteration'!H$203)/(1+EXP('3. Iteration'!$F296-'3. Iteration'!H$203))</f>
        <v>0.96426718219032759</v>
      </c>
      <c r="I95" s="3">
        <f>EXP('3. Iteration'!$F296-'3. Iteration'!I$203)/(1+EXP('3. Iteration'!$F296-'3. Iteration'!I$203))</f>
        <v>0.94512627557911955</v>
      </c>
      <c r="J95" s="3">
        <f>EXP('3. Iteration'!$F296-'3. Iteration'!J$203)/(1+EXP('3. Iteration'!$F296-'3. Iteration'!J$203))</f>
        <v>0.89134188612779386</v>
      </c>
      <c r="K95" s="3">
        <f>EXP('3. Iteration'!$F296-'3. Iteration'!K$203)/(1+EXP('3. Iteration'!$F296-'3. Iteration'!K$203))</f>
        <v>0.84939938002504634</v>
      </c>
      <c r="L95" s="3">
        <f>EXP('3. Iteration'!$F296-'3. Iteration'!L$203)/(1+EXP('3. Iteration'!$F296-'3. Iteration'!L$203))</f>
        <v>0.82406710808743533</v>
      </c>
      <c r="M95" s="3">
        <f>EXP('3. Iteration'!$F296-'3. Iteration'!M$203)/(1+EXP('3. Iteration'!$F296-'3. Iteration'!M$203))</f>
        <v>0.79785040333301604</v>
      </c>
      <c r="N95" s="3">
        <f>EXP('3. Iteration'!$F296-'3. Iteration'!N$203)/(1+EXP('3. Iteration'!$F296-'3. Iteration'!N$203))</f>
        <v>0.73607911071424326</v>
      </c>
      <c r="O95" s="3">
        <f>EXP('3. Iteration'!$F296-'3. Iteration'!O$203)/(1+EXP('3. Iteration'!$F296-'3. Iteration'!O$203))</f>
        <v>0.72900982185012497</v>
      </c>
      <c r="P95" s="3">
        <f>EXP('3. Iteration'!$F296-'3. Iteration'!P$203)/(1+EXP('3. Iteration'!$F296-'3. Iteration'!P$203))</f>
        <v>0.70759134553488801</v>
      </c>
      <c r="Q95" s="3">
        <f>EXP('3. Iteration'!$F296-'3. Iteration'!Q$203)/(1+EXP('3. Iteration'!$F296-'3. Iteration'!Q$203))</f>
        <v>0.68588677228674</v>
      </c>
      <c r="R95" s="3">
        <f>EXP('3. Iteration'!$F296-'3. Iteration'!R$203)/(1+EXP('3. Iteration'!$F296-'3. Iteration'!R$203))</f>
        <v>0.67859500837230813</v>
      </c>
      <c r="S95" s="3">
        <f>EXP('3. Iteration'!$F296-'3. Iteration'!S$203)/(1+EXP('3. Iteration'!$F296-'3. Iteration'!S$203))</f>
        <v>0.65656915836994678</v>
      </c>
      <c r="T95" s="3">
        <f>EXP('3. Iteration'!$F296-'3. Iteration'!T$203)/(1+EXP('3. Iteration'!$F296-'3. Iteration'!T$203))</f>
        <v>0.65656915836994678</v>
      </c>
      <c r="U95" s="3">
        <f>EXP('3. Iteration'!$F296-'3. Iteration'!U$203)/(1+EXP('3. Iteration'!$F296-'3. Iteration'!U$203))</f>
        <v>0.64918184572219406</v>
      </c>
      <c r="V95" s="3">
        <f>EXP('3. Iteration'!$F296-'3. Iteration'!V$203)/(1+EXP('3. Iteration'!$F296-'3. Iteration'!V$203))</f>
        <v>0.5969848653961688</v>
      </c>
      <c r="W95" s="3">
        <f>EXP('3. Iteration'!$F296-'3. Iteration'!W$203)/(1+EXP('3. Iteration'!$F296-'3. Iteration'!W$203))</f>
        <v>0.56690459540593163</v>
      </c>
      <c r="X95" s="3">
        <f>EXP('3. Iteration'!$F296-'3. Iteration'!X$203)/(1+EXP('3. Iteration'!$F296-'3. Iteration'!X$203))</f>
        <v>0.56690459540593163</v>
      </c>
      <c r="Y95" s="3">
        <f>EXP('3. Iteration'!$F296-'3. Iteration'!Y$203)/(1+EXP('3. Iteration'!$F296-'3. Iteration'!Y$203))</f>
        <v>0.55183318039814044</v>
      </c>
      <c r="Z95" s="3">
        <f>EXP('3. Iteration'!$F296-'3. Iteration'!Z$203)/(1+EXP('3. Iteration'!$F296-'3. Iteration'!Z$203))</f>
        <v>0.50663227382775966</v>
      </c>
      <c r="AA95" s="3">
        <f>EXP('3. Iteration'!$F296-'3. Iteration'!AA$203)/(1+EXP('3. Iteration'!$F296-'3. Iteration'!AA$203))</f>
        <v>0.50663227382775966</v>
      </c>
      <c r="AB95" s="3">
        <f>EXP('3. Iteration'!$F296-'3. Iteration'!AB$203)/(1+EXP('3. Iteration'!$F296-'3. Iteration'!AB$203))</f>
        <v>0.49911571356413076</v>
      </c>
      <c r="AC95" s="3">
        <f>EXP('3. Iteration'!$F296-'3. Iteration'!AC$203)/(1+EXP('3. Iteration'!$F296-'3. Iteration'!AC$203))</f>
        <v>0.47662318475622212</v>
      </c>
      <c r="AD95" s="3">
        <f>EXP('3. Iteration'!$F296-'3. Iteration'!AD$203)/(1+EXP('3. Iteration'!$F296-'3. Iteration'!AD$203))</f>
        <v>0.46914934315469425</v>
      </c>
      <c r="AE95" s="3">
        <f>EXP('3. Iteration'!$F296-'3. Iteration'!AE$203)/(1+EXP('3. Iteration'!$F296-'3. Iteration'!AE$203))</f>
        <v>0.46168962132921604</v>
      </c>
      <c r="AF95" s="3">
        <f>EXP('3. Iteration'!$F296-'3. Iteration'!AF$203)/(1+EXP('3. Iteration'!$F296-'3. Iteration'!AF$203))</f>
        <v>0.46168962132921604</v>
      </c>
      <c r="AG95" s="3">
        <f>EXP('3. Iteration'!$F296-'3. Iteration'!AG$203)/(1+EXP('3. Iteration'!$F296-'3. Iteration'!AG$203))</f>
        <v>0.45424537594095465</v>
      </c>
      <c r="AH95" s="3">
        <f>EXP('3. Iteration'!$F296-'3. Iteration'!AH$203)/(1+EXP('3. Iteration'!$F296-'3. Iteration'!AH$203))</f>
        <v>0.4542453759409546</v>
      </c>
      <c r="AI95" s="3">
        <f>EXP('3. Iteration'!$F296-'3. Iteration'!AI$203)/(1+EXP('3. Iteration'!$F296-'3. Iteration'!AI$203))</f>
        <v>0.4542453759409546</v>
      </c>
      <c r="AJ95" s="3">
        <f>EXP('3. Iteration'!$F296-'3. Iteration'!AJ$203)/(1+EXP('3. Iteration'!$F296-'3. Iteration'!AJ$203))</f>
        <v>0.43940868778796205</v>
      </c>
      <c r="AK95" s="3">
        <f>EXP('3. Iteration'!$F296-'3. Iteration'!AK$203)/(1+EXP('3. Iteration'!$F296-'3. Iteration'!AK$203))</f>
        <v>0.35947452161560073</v>
      </c>
      <c r="AL95" s="3">
        <f>EXP('3. Iteration'!$F296-'3. Iteration'!AL$203)/(1+EXP('3. Iteration'!$F296-'3. Iteration'!AL$203))</f>
        <v>0.35238262673655485</v>
      </c>
      <c r="AM95" s="3">
        <f>EXP('3. Iteration'!$F296-'3. Iteration'!AM$203)/(1+EXP('3. Iteration'!$F296-'3. Iteration'!AM$203))</f>
        <v>0.3174601007557048</v>
      </c>
      <c r="AN95" s="3">
        <f>EXP('3. Iteration'!$F296-'3. Iteration'!AN$203)/(1+EXP('3. Iteration'!$F296-'3. Iteration'!AN$203))</f>
        <v>0.28353163560259509</v>
      </c>
      <c r="AO95" s="3">
        <f>EXP('3. Iteration'!$F296-'3. Iteration'!AO$203)/(1+EXP('3. Iteration'!$F296-'3. Iteration'!AO$203))</f>
        <v>0.27687652602995461</v>
      </c>
      <c r="AP95" s="3">
        <f>EXP('3. Iteration'!$F296-'3. Iteration'!AP$203)/(1+EXP('3. Iteration'!$F296-'3. Iteration'!AP$203))</f>
        <v>0.2571896576312041</v>
      </c>
      <c r="AQ95" s="3">
        <f>EXP('3. Iteration'!$F296-'3. Iteration'!AQ$203)/(1+EXP('3. Iteration'!$F296-'3. Iteration'!AQ$203))</f>
        <v>0.24430620026289743</v>
      </c>
      <c r="AR95" s="3">
        <f>EXP('3. Iteration'!$F296-'3. Iteration'!AR$203)/(1+EXP('3. Iteration'!$F296-'3. Iteration'!AR$203))</f>
        <v>0.23793942532537343</v>
      </c>
      <c r="AS95" s="3">
        <f>EXP('3. Iteration'!$F296-'3. Iteration'!AS$203)/(1+EXP('3. Iteration'!$F296-'3. Iteration'!AS$203))</f>
        <v>0.21914884378710689</v>
      </c>
      <c r="AT95" s="3">
        <f>EXP('3. Iteration'!$F296-'3. Iteration'!AT$203)/(1+EXP('3. Iteration'!$F296-'3. Iteration'!AT$203))</f>
        <v>0.16574065883224473</v>
      </c>
      <c r="AU95" s="3">
        <f>EXP('3. Iteration'!$F296-'3. Iteration'!AU$203)/(1+EXP('3. Iteration'!$F296-'3. Iteration'!AU$203))</f>
        <v>3.5700215508853064E-2</v>
      </c>
      <c r="AX95">
        <f t="shared" si="18"/>
        <v>-8.0221357558822284</v>
      </c>
      <c r="AY95" s="2">
        <f t="shared" si="20"/>
        <v>3.445598354105317E-2</v>
      </c>
      <c r="AZ95" s="2">
        <f t="shared" si="20"/>
        <v>5.1862598789061722E-2</v>
      </c>
      <c r="BA95" s="2">
        <f t="shared" si="20"/>
        <v>9.6851528161940828E-2</v>
      </c>
      <c r="BB95" s="2">
        <f t="shared" si="19"/>
        <v>0.12792007323811325</v>
      </c>
      <c r="BC95" s="2">
        <f t="shared" si="19"/>
        <v>0.14498050945584651</v>
      </c>
      <c r="BD95" s="2">
        <f t="shared" si="19"/>
        <v>0.16128513723435967</v>
      </c>
      <c r="BE95" s="2">
        <f t="shared" si="19"/>
        <v>0.19426665348437208</v>
      </c>
      <c r="BF95" s="2">
        <f t="shared" si="19"/>
        <v>0.19755450149617401</v>
      </c>
      <c r="BG95" s="2">
        <f t="shared" si="19"/>
        <v>0.20690583325901474</v>
      </c>
      <c r="BH95" s="2">
        <f t="shared" si="19"/>
        <v>0.21544610788881768</v>
      </c>
      <c r="BI95" s="2">
        <f t="shared" si="19"/>
        <v>0.21810382298449518</v>
      </c>
      <c r="BJ95" s="2">
        <f t="shared" si="19"/>
        <v>0.22548609864732652</v>
      </c>
      <c r="BK95" s="2">
        <f t="shared" si="19"/>
        <v>0.22548609864732652</v>
      </c>
      <c r="BL95" s="2">
        <f t="shared" si="19"/>
        <v>0.22774477690691949</v>
      </c>
      <c r="BM95" s="2">
        <f t="shared" si="16"/>
        <v>0.24059393588408701</v>
      </c>
      <c r="BN95" s="2">
        <f t="shared" si="16"/>
        <v>0.2455237751135686</v>
      </c>
      <c r="BO95" s="2">
        <f t="shared" si="16"/>
        <v>0.2455237751135686</v>
      </c>
      <c r="BP95" s="2">
        <f t="shared" si="16"/>
        <v>0.24731332140981382</v>
      </c>
      <c r="BQ95" s="2">
        <f t="shared" si="16"/>
        <v>0.24995601294387362</v>
      </c>
      <c r="BR95" s="2">
        <f t="shared" si="22"/>
        <v>0.24995601294387362</v>
      </c>
      <c r="BS95" s="2">
        <f t="shared" si="22"/>
        <v>0.24999921803749933</v>
      </c>
      <c r="BT95" s="2">
        <f t="shared" si="22"/>
        <v>0.24945352450905828</v>
      </c>
      <c r="BU95" s="2">
        <f t="shared" si="22"/>
        <v>0.24904823697221318</v>
      </c>
      <c r="BV95" s="2">
        <f t="shared" si="22"/>
        <v>0.24853231488610111</v>
      </c>
      <c r="BW95" s="2">
        <f t="shared" si="22"/>
        <v>0.24853231488610111</v>
      </c>
      <c r="BX95" s="2">
        <f t="shared" si="22"/>
        <v>0.24790651437721545</v>
      </c>
      <c r="BY95" s="2">
        <f t="shared" si="22"/>
        <v>0.24790651437721542</v>
      </c>
      <c r="BZ95" s="2">
        <f t="shared" si="22"/>
        <v>0.24790651437721542</v>
      </c>
      <c r="CA95" s="2">
        <f t="shared" si="22"/>
        <v>0.24632869288442333</v>
      </c>
      <c r="CB95" s="2">
        <f t="shared" si="22"/>
        <v>0.23025258992483572</v>
      </c>
      <c r="CC95" s="2">
        <f t="shared" si="22"/>
        <v>0.22820911111080072</v>
      </c>
      <c r="CD95" s="2">
        <f t="shared" si="22"/>
        <v>0.21667918518388257</v>
      </c>
      <c r="CE95" s="2">
        <f t="shared" si="14"/>
        <v>0.20314144721511232</v>
      </c>
      <c r="CF95" s="2">
        <f t="shared" si="14"/>
        <v>0.20021591536353847</v>
      </c>
      <c r="CG95" s="2">
        <f t="shared" si="14"/>
        <v>0.19104313763874814</v>
      </c>
      <c r="CH95" s="2">
        <f t="shared" si="14"/>
        <v>0.18462068077600249</v>
      </c>
      <c r="CI95" s="2">
        <f t="shared" si="14"/>
        <v>0.18132425520120446</v>
      </c>
      <c r="CJ95" s="2">
        <f t="shared" si="14"/>
        <v>0.17112262805388112</v>
      </c>
      <c r="CK95" s="2">
        <f t="shared" si="14"/>
        <v>0.13827069284209817</v>
      </c>
      <c r="CL95" s="2">
        <f t="shared" si="14"/>
        <v>3.4425710121474509E-2</v>
      </c>
    </row>
    <row r="96" spans="1:90">
      <c r="A96" t="str">
        <f>Tabelle1!A96</f>
        <v>Rohm Patrick</v>
      </c>
      <c r="H96" s="3">
        <f>EXP('3. Iteration'!$F297-'3. Iteration'!H$203)/(1+EXP('3. Iteration'!$F297-'3. Iteration'!H$203))</f>
        <v>0.96426718219032759</v>
      </c>
      <c r="I96" s="3">
        <f>EXP('3. Iteration'!$F297-'3. Iteration'!I$203)/(1+EXP('3. Iteration'!$F297-'3. Iteration'!I$203))</f>
        <v>0.94512627557911955</v>
      </c>
      <c r="J96" s="3">
        <f>EXP('3. Iteration'!$F297-'3. Iteration'!J$203)/(1+EXP('3. Iteration'!$F297-'3. Iteration'!J$203))</f>
        <v>0.89134188612779386</v>
      </c>
      <c r="K96" s="3">
        <f>EXP('3. Iteration'!$F297-'3. Iteration'!K$203)/(1+EXP('3. Iteration'!$F297-'3. Iteration'!K$203))</f>
        <v>0.84939938002504634</v>
      </c>
      <c r="L96" s="3">
        <f>EXP('3. Iteration'!$F297-'3. Iteration'!L$203)/(1+EXP('3. Iteration'!$F297-'3. Iteration'!L$203))</f>
        <v>0.82406710808743533</v>
      </c>
      <c r="M96" s="3">
        <f>EXP('3. Iteration'!$F297-'3. Iteration'!M$203)/(1+EXP('3. Iteration'!$F297-'3. Iteration'!M$203))</f>
        <v>0.79785040333301604</v>
      </c>
      <c r="N96" s="3">
        <f>EXP('3. Iteration'!$F297-'3. Iteration'!N$203)/(1+EXP('3. Iteration'!$F297-'3. Iteration'!N$203))</f>
        <v>0.73607911071424315</v>
      </c>
      <c r="O96" s="3">
        <f>EXP('3. Iteration'!$F297-'3. Iteration'!O$203)/(1+EXP('3. Iteration'!$F297-'3. Iteration'!O$203))</f>
        <v>0.72900982185012497</v>
      </c>
      <c r="P96" s="3">
        <f>EXP('3. Iteration'!$F297-'3. Iteration'!P$203)/(1+EXP('3. Iteration'!$F297-'3. Iteration'!P$203))</f>
        <v>0.70759134553488801</v>
      </c>
      <c r="Q96" s="3">
        <f>EXP('3. Iteration'!$F297-'3. Iteration'!Q$203)/(1+EXP('3. Iteration'!$F297-'3. Iteration'!Q$203))</f>
        <v>0.68588677228674</v>
      </c>
      <c r="R96" s="3">
        <f>EXP('3. Iteration'!$F297-'3. Iteration'!R$203)/(1+EXP('3. Iteration'!$F297-'3. Iteration'!R$203))</f>
        <v>0.67859500837230813</v>
      </c>
      <c r="S96" s="3">
        <f>EXP('3. Iteration'!$F297-'3. Iteration'!S$203)/(1+EXP('3. Iteration'!$F297-'3. Iteration'!S$203))</f>
        <v>0.65656915836994678</v>
      </c>
      <c r="T96" s="3">
        <f>EXP('3. Iteration'!$F297-'3. Iteration'!T$203)/(1+EXP('3. Iteration'!$F297-'3. Iteration'!T$203))</f>
        <v>0.65656915836994678</v>
      </c>
      <c r="U96" s="3">
        <f>EXP('3. Iteration'!$F297-'3. Iteration'!U$203)/(1+EXP('3. Iteration'!$F297-'3. Iteration'!U$203))</f>
        <v>0.64918184572219406</v>
      </c>
      <c r="V96" s="3">
        <f>EXP('3. Iteration'!$F297-'3. Iteration'!V$203)/(1+EXP('3. Iteration'!$F297-'3. Iteration'!V$203))</f>
        <v>0.5969848653961688</v>
      </c>
      <c r="W96" s="3">
        <f>EXP('3. Iteration'!$F297-'3. Iteration'!W$203)/(1+EXP('3. Iteration'!$F297-'3. Iteration'!W$203))</f>
        <v>0.56690459540593163</v>
      </c>
      <c r="X96" s="3">
        <f>EXP('3. Iteration'!$F297-'3. Iteration'!X$203)/(1+EXP('3. Iteration'!$F297-'3. Iteration'!X$203))</f>
        <v>0.56690459540593163</v>
      </c>
      <c r="Y96" s="3">
        <f>EXP('3. Iteration'!$F297-'3. Iteration'!Y$203)/(1+EXP('3. Iteration'!$F297-'3. Iteration'!Y$203))</f>
        <v>0.55183318039814044</v>
      </c>
      <c r="Z96" s="3">
        <f>EXP('3. Iteration'!$F297-'3. Iteration'!Z$203)/(1+EXP('3. Iteration'!$F297-'3. Iteration'!Z$203))</f>
        <v>0.50663227382775966</v>
      </c>
      <c r="AA96" s="3">
        <f>EXP('3. Iteration'!$F297-'3. Iteration'!AA$203)/(1+EXP('3. Iteration'!$F297-'3. Iteration'!AA$203))</f>
        <v>0.50663227382775966</v>
      </c>
      <c r="AB96" s="3">
        <f>EXP('3. Iteration'!$F297-'3. Iteration'!AB$203)/(1+EXP('3. Iteration'!$F297-'3. Iteration'!AB$203))</f>
        <v>0.49911571356413076</v>
      </c>
      <c r="AC96" s="3">
        <f>EXP('3. Iteration'!$F297-'3. Iteration'!AC$203)/(1+EXP('3. Iteration'!$F297-'3. Iteration'!AC$203))</f>
        <v>0.47662318475622212</v>
      </c>
      <c r="AD96" s="3">
        <f>EXP('3. Iteration'!$F297-'3. Iteration'!AD$203)/(1+EXP('3. Iteration'!$F297-'3. Iteration'!AD$203))</f>
        <v>0.46914934315469425</v>
      </c>
      <c r="AE96" s="3">
        <f>EXP('3. Iteration'!$F297-'3. Iteration'!AE$203)/(1+EXP('3. Iteration'!$F297-'3. Iteration'!AE$203))</f>
        <v>0.46168962132921604</v>
      </c>
      <c r="AF96" s="3">
        <f>EXP('3. Iteration'!$F297-'3. Iteration'!AF$203)/(1+EXP('3. Iteration'!$F297-'3. Iteration'!AF$203))</f>
        <v>0.46168962132921604</v>
      </c>
      <c r="AG96" s="3">
        <f>EXP('3. Iteration'!$F297-'3. Iteration'!AG$203)/(1+EXP('3. Iteration'!$F297-'3. Iteration'!AG$203))</f>
        <v>0.45424537594095465</v>
      </c>
      <c r="AH96" s="3">
        <f>EXP('3. Iteration'!$F297-'3. Iteration'!AH$203)/(1+EXP('3. Iteration'!$F297-'3. Iteration'!AH$203))</f>
        <v>0.45424537594095454</v>
      </c>
      <c r="AI96" s="3">
        <f>EXP('3. Iteration'!$F297-'3. Iteration'!AI$203)/(1+EXP('3. Iteration'!$F297-'3. Iteration'!AI$203))</f>
        <v>0.4542453759409546</v>
      </c>
      <c r="AJ96" s="3">
        <f>EXP('3. Iteration'!$F297-'3. Iteration'!AJ$203)/(1+EXP('3. Iteration'!$F297-'3. Iteration'!AJ$203))</f>
        <v>0.43940868778796205</v>
      </c>
      <c r="AK96" s="3">
        <f>EXP('3. Iteration'!$F297-'3. Iteration'!AK$203)/(1+EXP('3. Iteration'!$F297-'3. Iteration'!AK$203))</f>
        <v>0.35947452161560073</v>
      </c>
      <c r="AL96" s="3">
        <f>EXP('3. Iteration'!$F297-'3. Iteration'!AL$203)/(1+EXP('3. Iteration'!$F297-'3. Iteration'!AL$203))</f>
        <v>0.35238262673655485</v>
      </c>
      <c r="AM96" s="3">
        <f>EXP('3. Iteration'!$F297-'3. Iteration'!AM$203)/(1+EXP('3. Iteration'!$F297-'3. Iteration'!AM$203))</f>
        <v>0.3174601007557048</v>
      </c>
      <c r="AN96" s="3">
        <f>EXP('3. Iteration'!$F297-'3. Iteration'!AN$203)/(1+EXP('3. Iteration'!$F297-'3. Iteration'!AN$203))</f>
        <v>0.28353163560259509</v>
      </c>
      <c r="AO96" s="3">
        <f>EXP('3. Iteration'!$F297-'3. Iteration'!AO$203)/(1+EXP('3. Iteration'!$F297-'3. Iteration'!AO$203))</f>
        <v>0.27687652602995461</v>
      </c>
      <c r="AP96" s="3">
        <f>EXP('3. Iteration'!$F297-'3. Iteration'!AP$203)/(1+EXP('3. Iteration'!$F297-'3. Iteration'!AP$203))</f>
        <v>0.2571896576312041</v>
      </c>
      <c r="AQ96" s="3">
        <f>EXP('3. Iteration'!$F297-'3. Iteration'!AQ$203)/(1+EXP('3. Iteration'!$F297-'3. Iteration'!AQ$203))</f>
        <v>0.24430620026289743</v>
      </c>
      <c r="AR96" s="3">
        <f>EXP('3. Iteration'!$F297-'3. Iteration'!AR$203)/(1+EXP('3. Iteration'!$F297-'3. Iteration'!AR$203))</f>
        <v>0.23793942532537343</v>
      </c>
      <c r="AS96" s="3">
        <f>EXP('3. Iteration'!$F297-'3. Iteration'!AS$203)/(1+EXP('3. Iteration'!$F297-'3. Iteration'!AS$203))</f>
        <v>0.21914884378710689</v>
      </c>
      <c r="AT96" s="3">
        <f>EXP('3. Iteration'!$F297-'3. Iteration'!AT$203)/(1+EXP('3. Iteration'!$F297-'3. Iteration'!AT$203))</f>
        <v>0.16574065883224473</v>
      </c>
      <c r="AU96" s="3">
        <f>EXP('3. Iteration'!$F297-'3. Iteration'!AU$203)/(1+EXP('3. Iteration'!$F297-'3. Iteration'!AU$203))</f>
        <v>3.5700215508853064E-2</v>
      </c>
      <c r="AX96">
        <f t="shared" si="18"/>
        <v>-8.0221357558822284</v>
      </c>
      <c r="AY96" s="2">
        <f t="shared" si="20"/>
        <v>3.445598354105317E-2</v>
      </c>
      <c r="AZ96" s="2">
        <f t="shared" si="20"/>
        <v>5.1862598789061722E-2</v>
      </c>
      <c r="BA96" s="2">
        <f t="shared" si="20"/>
        <v>9.6851528161940828E-2</v>
      </c>
      <c r="BB96" s="2">
        <f t="shared" si="19"/>
        <v>0.12792007323811325</v>
      </c>
      <c r="BC96" s="2">
        <f t="shared" si="19"/>
        <v>0.14498050945584651</v>
      </c>
      <c r="BD96" s="2">
        <f t="shared" ref="BD96:BS120" si="23">M96*(1-M96)</f>
        <v>0.16128513723435967</v>
      </c>
      <c r="BE96" s="2">
        <f t="shared" si="23"/>
        <v>0.19426665348437214</v>
      </c>
      <c r="BF96" s="2">
        <f t="shared" si="23"/>
        <v>0.19755450149617401</v>
      </c>
      <c r="BG96" s="2">
        <f t="shared" si="23"/>
        <v>0.20690583325901474</v>
      </c>
      <c r="BH96" s="2">
        <f t="shared" si="23"/>
        <v>0.21544610788881768</v>
      </c>
      <c r="BI96" s="2">
        <f t="shared" si="23"/>
        <v>0.21810382298449518</v>
      </c>
      <c r="BJ96" s="2">
        <f t="shared" si="23"/>
        <v>0.22548609864732652</v>
      </c>
      <c r="BK96" s="2">
        <f t="shared" si="23"/>
        <v>0.22548609864732652</v>
      </c>
      <c r="BL96" s="2">
        <f t="shared" si="23"/>
        <v>0.22774477690691949</v>
      </c>
      <c r="BM96" s="2">
        <f t="shared" si="16"/>
        <v>0.24059393588408701</v>
      </c>
      <c r="BN96" s="2">
        <f t="shared" si="16"/>
        <v>0.2455237751135686</v>
      </c>
      <c r="BO96" s="2">
        <f t="shared" si="16"/>
        <v>0.2455237751135686</v>
      </c>
      <c r="BP96" s="2">
        <f t="shared" si="16"/>
        <v>0.24731332140981382</v>
      </c>
      <c r="BQ96" s="2">
        <f t="shared" si="16"/>
        <v>0.24995601294387362</v>
      </c>
      <c r="BR96" s="2">
        <f t="shared" si="16"/>
        <v>0.24995601294387362</v>
      </c>
      <c r="BS96" s="2">
        <f t="shared" si="16"/>
        <v>0.24999921803749933</v>
      </c>
      <c r="BT96" s="2">
        <f t="shared" si="16"/>
        <v>0.24945352450905828</v>
      </c>
      <c r="BU96" s="2">
        <f t="shared" si="16"/>
        <v>0.24904823697221318</v>
      </c>
      <c r="BV96" s="2">
        <f t="shared" si="16"/>
        <v>0.24853231488610111</v>
      </c>
      <c r="BW96" s="2">
        <f t="shared" si="16"/>
        <v>0.24853231488610111</v>
      </c>
      <c r="BX96" s="2">
        <f t="shared" si="16"/>
        <v>0.24790651437721545</v>
      </c>
      <c r="BY96" s="2">
        <f t="shared" si="16"/>
        <v>0.24790651437721539</v>
      </c>
      <c r="BZ96" s="2">
        <f t="shared" si="16"/>
        <v>0.24790651437721542</v>
      </c>
      <c r="CA96" s="2">
        <f t="shared" si="16"/>
        <v>0.24632869288442333</v>
      </c>
      <c r="CB96" s="2">
        <f t="shared" si="16"/>
        <v>0.23025258992483572</v>
      </c>
      <c r="CC96" s="2">
        <f t="shared" si="22"/>
        <v>0.22820911111080072</v>
      </c>
      <c r="CD96" s="2">
        <f t="shared" si="22"/>
        <v>0.21667918518388257</v>
      </c>
      <c r="CE96" s="2">
        <f t="shared" si="14"/>
        <v>0.20314144721511232</v>
      </c>
      <c r="CF96" s="2">
        <f t="shared" si="14"/>
        <v>0.20021591536353847</v>
      </c>
      <c r="CG96" s="2">
        <f t="shared" si="14"/>
        <v>0.19104313763874814</v>
      </c>
      <c r="CH96" s="2">
        <f t="shared" si="14"/>
        <v>0.18462068077600249</v>
      </c>
      <c r="CI96" s="2">
        <f t="shared" si="14"/>
        <v>0.18132425520120446</v>
      </c>
      <c r="CJ96" s="2">
        <f t="shared" si="14"/>
        <v>0.17112262805388112</v>
      </c>
      <c r="CK96" s="2">
        <f t="shared" si="14"/>
        <v>0.13827069284209817</v>
      </c>
      <c r="CL96" s="2">
        <f t="shared" si="14"/>
        <v>3.4425710121474509E-2</v>
      </c>
    </row>
    <row r="97" spans="1:90">
      <c r="A97" t="str">
        <f>Tabelle1!A97</f>
        <v>Kirschner Werner</v>
      </c>
      <c r="H97" s="3">
        <f>EXP('3. Iteration'!$F298-'3. Iteration'!H$203)/(1+EXP('3. Iteration'!$F298-'3. Iteration'!H$203))</f>
        <v>0.96426718219032759</v>
      </c>
      <c r="I97" s="3">
        <f>EXP('3. Iteration'!$F298-'3. Iteration'!I$203)/(1+EXP('3. Iteration'!$F298-'3. Iteration'!I$203))</f>
        <v>0.94512627557911955</v>
      </c>
      <c r="J97" s="3">
        <f>EXP('3. Iteration'!$F298-'3. Iteration'!J$203)/(1+EXP('3. Iteration'!$F298-'3. Iteration'!J$203))</f>
        <v>0.89134188612779386</v>
      </c>
      <c r="K97" s="3">
        <f>EXP('3. Iteration'!$F298-'3. Iteration'!K$203)/(1+EXP('3. Iteration'!$F298-'3. Iteration'!K$203))</f>
        <v>0.84939938002504634</v>
      </c>
      <c r="L97" s="3">
        <f>EXP('3. Iteration'!$F298-'3. Iteration'!L$203)/(1+EXP('3. Iteration'!$F298-'3. Iteration'!L$203))</f>
        <v>0.82406710808743533</v>
      </c>
      <c r="M97" s="3">
        <f>EXP('3. Iteration'!$F298-'3. Iteration'!M$203)/(1+EXP('3. Iteration'!$F298-'3. Iteration'!M$203))</f>
        <v>0.79785040333301593</v>
      </c>
      <c r="N97" s="3">
        <f>EXP('3. Iteration'!$F298-'3. Iteration'!N$203)/(1+EXP('3. Iteration'!$F298-'3. Iteration'!N$203))</f>
        <v>0.73607911071424326</v>
      </c>
      <c r="O97" s="3">
        <f>EXP('3. Iteration'!$F298-'3. Iteration'!O$203)/(1+EXP('3. Iteration'!$F298-'3. Iteration'!O$203))</f>
        <v>0.72900982185012508</v>
      </c>
      <c r="P97" s="3">
        <f>EXP('3. Iteration'!$F298-'3. Iteration'!P$203)/(1+EXP('3. Iteration'!$F298-'3. Iteration'!P$203))</f>
        <v>0.70759134553488801</v>
      </c>
      <c r="Q97" s="3">
        <f>EXP('3. Iteration'!$F298-'3. Iteration'!Q$203)/(1+EXP('3. Iteration'!$F298-'3. Iteration'!Q$203))</f>
        <v>0.68588677228674</v>
      </c>
      <c r="R97" s="3">
        <f>EXP('3. Iteration'!$F298-'3. Iteration'!R$203)/(1+EXP('3. Iteration'!$F298-'3. Iteration'!R$203))</f>
        <v>0.67859500837230824</v>
      </c>
      <c r="S97" s="3">
        <f>EXP('3. Iteration'!$F298-'3. Iteration'!S$203)/(1+EXP('3. Iteration'!$F298-'3. Iteration'!S$203))</f>
        <v>0.65656915836994689</v>
      </c>
      <c r="T97" s="3">
        <f>EXP('3. Iteration'!$F298-'3. Iteration'!T$203)/(1+EXP('3. Iteration'!$F298-'3. Iteration'!T$203))</f>
        <v>0.65656915836994689</v>
      </c>
      <c r="U97" s="3">
        <f>EXP('3. Iteration'!$F298-'3. Iteration'!U$203)/(1+EXP('3. Iteration'!$F298-'3. Iteration'!U$203))</f>
        <v>0.64918184572219428</v>
      </c>
      <c r="V97" s="3">
        <f>EXP('3. Iteration'!$F298-'3. Iteration'!V$203)/(1+EXP('3. Iteration'!$F298-'3. Iteration'!V$203))</f>
        <v>0.5969848653961688</v>
      </c>
      <c r="W97" s="3">
        <f>EXP('3. Iteration'!$F298-'3. Iteration'!W$203)/(1+EXP('3. Iteration'!$F298-'3. Iteration'!W$203))</f>
        <v>0.56690459540593174</v>
      </c>
      <c r="X97" s="3">
        <f>EXP('3. Iteration'!$F298-'3. Iteration'!X$203)/(1+EXP('3. Iteration'!$F298-'3. Iteration'!X$203))</f>
        <v>0.56690459540593174</v>
      </c>
      <c r="Y97" s="3">
        <f>EXP('3. Iteration'!$F298-'3. Iteration'!Y$203)/(1+EXP('3. Iteration'!$F298-'3. Iteration'!Y$203))</f>
        <v>0.55183318039814055</v>
      </c>
      <c r="Z97" s="3">
        <f>EXP('3. Iteration'!$F298-'3. Iteration'!Z$203)/(1+EXP('3. Iteration'!$F298-'3. Iteration'!Z$203))</f>
        <v>0.50663227382775966</v>
      </c>
      <c r="AA97" s="3">
        <f>EXP('3. Iteration'!$F298-'3. Iteration'!AA$203)/(1+EXP('3. Iteration'!$F298-'3. Iteration'!AA$203))</f>
        <v>0.50663227382775966</v>
      </c>
      <c r="AB97" s="3">
        <f>EXP('3. Iteration'!$F298-'3. Iteration'!AB$203)/(1+EXP('3. Iteration'!$F298-'3. Iteration'!AB$203))</f>
        <v>0.49911571356413081</v>
      </c>
      <c r="AC97" s="3">
        <f>EXP('3. Iteration'!$F298-'3. Iteration'!AC$203)/(1+EXP('3. Iteration'!$F298-'3. Iteration'!AC$203))</f>
        <v>0.47662318475622212</v>
      </c>
      <c r="AD97" s="3">
        <f>EXP('3. Iteration'!$F298-'3. Iteration'!AD$203)/(1+EXP('3. Iteration'!$F298-'3. Iteration'!AD$203))</f>
        <v>0.46914934315469436</v>
      </c>
      <c r="AE97" s="3">
        <f>EXP('3. Iteration'!$F298-'3. Iteration'!AE$203)/(1+EXP('3. Iteration'!$F298-'3. Iteration'!AE$203))</f>
        <v>0.46168962132921604</v>
      </c>
      <c r="AF97" s="3">
        <f>EXP('3. Iteration'!$F298-'3. Iteration'!AF$203)/(1+EXP('3. Iteration'!$F298-'3. Iteration'!AF$203))</f>
        <v>0.46168962132921604</v>
      </c>
      <c r="AG97" s="3">
        <f>EXP('3. Iteration'!$F298-'3. Iteration'!AG$203)/(1+EXP('3. Iteration'!$F298-'3. Iteration'!AG$203))</f>
        <v>0.45424537594095465</v>
      </c>
      <c r="AH97" s="3">
        <f>EXP('3. Iteration'!$F298-'3. Iteration'!AH$203)/(1+EXP('3. Iteration'!$F298-'3. Iteration'!AH$203))</f>
        <v>0.45424537594095465</v>
      </c>
      <c r="AI97" s="3">
        <f>EXP('3. Iteration'!$F298-'3. Iteration'!AI$203)/(1+EXP('3. Iteration'!$F298-'3. Iteration'!AI$203))</f>
        <v>0.45424537594095465</v>
      </c>
      <c r="AJ97" s="3">
        <f>EXP('3. Iteration'!$F298-'3. Iteration'!AJ$203)/(1+EXP('3. Iteration'!$F298-'3. Iteration'!AJ$203))</f>
        <v>0.4394086877879621</v>
      </c>
      <c r="AK97" s="3">
        <f>EXP('3. Iteration'!$F298-'3. Iteration'!AK$203)/(1+EXP('3. Iteration'!$F298-'3. Iteration'!AK$203))</f>
        <v>0.35947452161560073</v>
      </c>
      <c r="AL97" s="3">
        <f>EXP('3. Iteration'!$F298-'3. Iteration'!AL$203)/(1+EXP('3. Iteration'!$F298-'3. Iteration'!AL$203))</f>
        <v>0.3523826267365549</v>
      </c>
      <c r="AM97" s="3">
        <f>EXP('3. Iteration'!$F298-'3. Iteration'!AM$203)/(1+EXP('3. Iteration'!$F298-'3. Iteration'!AM$203))</f>
        <v>0.3174601007557048</v>
      </c>
      <c r="AN97" s="3">
        <f>EXP('3. Iteration'!$F298-'3. Iteration'!AN$203)/(1+EXP('3. Iteration'!$F298-'3. Iteration'!AN$203))</f>
        <v>0.28353163560259509</v>
      </c>
      <c r="AO97" s="3">
        <f>EXP('3. Iteration'!$F298-'3. Iteration'!AO$203)/(1+EXP('3. Iteration'!$F298-'3. Iteration'!AO$203))</f>
        <v>0.27687652602995461</v>
      </c>
      <c r="AP97" s="3">
        <f>EXP('3. Iteration'!$F298-'3. Iteration'!AP$203)/(1+EXP('3. Iteration'!$F298-'3. Iteration'!AP$203))</f>
        <v>0.25718965763120416</v>
      </c>
      <c r="AQ97" s="3">
        <f>EXP('3. Iteration'!$F298-'3. Iteration'!AQ$203)/(1+EXP('3. Iteration'!$F298-'3. Iteration'!AQ$203))</f>
        <v>0.24430620026289743</v>
      </c>
      <c r="AR97" s="3">
        <f>EXP('3. Iteration'!$F298-'3. Iteration'!AR$203)/(1+EXP('3. Iteration'!$F298-'3. Iteration'!AR$203))</f>
        <v>0.23793942532537343</v>
      </c>
      <c r="AS97" s="3">
        <f>EXP('3. Iteration'!$F298-'3. Iteration'!AS$203)/(1+EXP('3. Iteration'!$F298-'3. Iteration'!AS$203))</f>
        <v>0.21914884378710692</v>
      </c>
      <c r="AT97" s="3">
        <f>EXP('3. Iteration'!$F298-'3. Iteration'!AT$203)/(1+EXP('3. Iteration'!$F298-'3. Iteration'!AT$203))</f>
        <v>0.16574065883224476</v>
      </c>
      <c r="AU97" s="3">
        <f>EXP('3. Iteration'!$F298-'3. Iteration'!AU$203)/(1+EXP('3. Iteration'!$F298-'3. Iteration'!AU$203))</f>
        <v>3.5700215508853064E-2</v>
      </c>
      <c r="AX97">
        <f t="shared" si="18"/>
        <v>-8.0221357558822284</v>
      </c>
      <c r="AY97" s="2">
        <f t="shared" si="20"/>
        <v>3.445598354105317E-2</v>
      </c>
      <c r="AZ97" s="2">
        <f t="shared" si="20"/>
        <v>5.1862598789061722E-2</v>
      </c>
      <c r="BA97" s="2">
        <f t="shared" si="20"/>
        <v>9.6851528161940828E-2</v>
      </c>
      <c r="BB97" s="2">
        <f t="shared" si="20"/>
        <v>0.12792007323811325</v>
      </c>
      <c r="BC97" s="2">
        <f t="shared" si="20"/>
        <v>0.14498050945584651</v>
      </c>
      <c r="BD97" s="2">
        <f t="shared" si="23"/>
        <v>0.16128513723435972</v>
      </c>
      <c r="BE97" s="2">
        <f t="shared" si="23"/>
        <v>0.19426665348437208</v>
      </c>
      <c r="BF97" s="2">
        <f t="shared" si="23"/>
        <v>0.19755450149617398</v>
      </c>
      <c r="BG97" s="2">
        <f t="shared" si="23"/>
        <v>0.20690583325901474</v>
      </c>
      <c r="BH97" s="2">
        <f t="shared" si="23"/>
        <v>0.21544610788881768</v>
      </c>
      <c r="BI97" s="2">
        <f t="shared" si="23"/>
        <v>0.21810382298449515</v>
      </c>
      <c r="BJ97" s="2">
        <f t="shared" si="23"/>
        <v>0.22548609864732649</v>
      </c>
      <c r="BK97" s="2">
        <f t="shared" si="23"/>
        <v>0.22548609864732649</v>
      </c>
      <c r="BL97" s="2">
        <f t="shared" si="23"/>
        <v>0.22774477690691941</v>
      </c>
      <c r="BM97" s="2">
        <f t="shared" si="16"/>
        <v>0.24059393588408701</v>
      </c>
      <c r="BN97" s="2">
        <f t="shared" si="16"/>
        <v>0.24552377511356857</v>
      </c>
      <c r="BO97" s="2">
        <f t="shared" si="16"/>
        <v>0.24552377511356857</v>
      </c>
      <c r="BP97" s="2">
        <f t="shared" si="16"/>
        <v>0.24731332140981382</v>
      </c>
      <c r="BQ97" s="2">
        <f t="shared" si="16"/>
        <v>0.24995601294387362</v>
      </c>
      <c r="BR97" s="2">
        <f t="shared" si="16"/>
        <v>0.24995601294387362</v>
      </c>
      <c r="BS97" s="2">
        <f t="shared" si="16"/>
        <v>0.2499992180374993</v>
      </c>
      <c r="BT97" s="2">
        <f t="shared" si="16"/>
        <v>0.24945352450905828</v>
      </c>
      <c r="BU97" s="2">
        <f t="shared" si="16"/>
        <v>0.2490482369722132</v>
      </c>
      <c r="BV97" s="2">
        <f t="shared" si="16"/>
        <v>0.24853231488610111</v>
      </c>
      <c r="BW97" s="2">
        <f t="shared" si="16"/>
        <v>0.24853231488610111</v>
      </c>
      <c r="BX97" s="2">
        <f t="shared" si="16"/>
        <v>0.24790651437721545</v>
      </c>
      <c r="BY97" s="2">
        <f t="shared" si="16"/>
        <v>0.24790651437721545</v>
      </c>
      <c r="BZ97" s="2">
        <f t="shared" si="16"/>
        <v>0.24790651437721545</v>
      </c>
      <c r="CA97" s="2">
        <f t="shared" si="16"/>
        <v>0.24632869288442333</v>
      </c>
      <c r="CB97" s="2">
        <f t="shared" si="16"/>
        <v>0.23025258992483572</v>
      </c>
      <c r="CC97" s="2">
        <f t="shared" si="22"/>
        <v>0.22820911111080075</v>
      </c>
      <c r="CD97" s="2">
        <f t="shared" si="22"/>
        <v>0.21667918518388257</v>
      </c>
      <c r="CE97" s="2">
        <f t="shared" si="14"/>
        <v>0.20314144721511232</v>
      </c>
      <c r="CF97" s="2">
        <f t="shared" si="14"/>
        <v>0.20021591536353847</v>
      </c>
      <c r="CG97" s="2">
        <f t="shared" si="14"/>
        <v>0.19104313763874814</v>
      </c>
      <c r="CH97" s="2">
        <f t="shared" si="14"/>
        <v>0.18462068077600249</v>
      </c>
      <c r="CI97" s="2">
        <f t="shared" si="14"/>
        <v>0.18132425520120446</v>
      </c>
      <c r="CJ97" s="2">
        <f t="shared" ref="CE97:CL130" si="24">AS97*(1-AS97)</f>
        <v>0.17112262805388112</v>
      </c>
      <c r="CK97" s="2">
        <f t="shared" si="24"/>
        <v>0.1382706928420982</v>
      </c>
      <c r="CL97" s="2">
        <f t="shared" si="24"/>
        <v>3.4425710121474509E-2</v>
      </c>
    </row>
    <row r="98" spans="1:90">
      <c r="A98" t="str">
        <f>Tabelle1!A98</f>
        <v>Riedmann Jochen</v>
      </c>
      <c r="H98" s="3">
        <f>EXP('3. Iteration'!$F299-'3. Iteration'!H$203)/(1+EXP('3. Iteration'!$F299-'3. Iteration'!H$203))</f>
        <v>0.96426718219032759</v>
      </c>
      <c r="I98" s="3">
        <f>EXP('3. Iteration'!$F299-'3. Iteration'!I$203)/(1+EXP('3. Iteration'!$F299-'3. Iteration'!I$203))</f>
        <v>0.94512627557911955</v>
      </c>
      <c r="J98" s="3">
        <f>EXP('3. Iteration'!$F299-'3. Iteration'!J$203)/(1+EXP('3. Iteration'!$F299-'3. Iteration'!J$203))</f>
        <v>0.89134188612779386</v>
      </c>
      <c r="K98" s="3">
        <f>EXP('3. Iteration'!$F299-'3. Iteration'!K$203)/(1+EXP('3. Iteration'!$F299-'3. Iteration'!K$203))</f>
        <v>0.84939938002504634</v>
      </c>
      <c r="L98" s="3">
        <f>EXP('3. Iteration'!$F299-'3. Iteration'!L$203)/(1+EXP('3. Iteration'!$F299-'3. Iteration'!L$203))</f>
        <v>0.82406710808743533</v>
      </c>
      <c r="M98" s="3">
        <f>EXP('3. Iteration'!$F299-'3. Iteration'!M$203)/(1+EXP('3. Iteration'!$F299-'3. Iteration'!M$203))</f>
        <v>0.79785040333301604</v>
      </c>
      <c r="N98" s="3">
        <f>EXP('3. Iteration'!$F299-'3. Iteration'!N$203)/(1+EXP('3. Iteration'!$F299-'3. Iteration'!N$203))</f>
        <v>0.73607911071424326</v>
      </c>
      <c r="O98" s="3">
        <f>EXP('3. Iteration'!$F299-'3. Iteration'!O$203)/(1+EXP('3. Iteration'!$F299-'3. Iteration'!O$203))</f>
        <v>0.72900982185012508</v>
      </c>
      <c r="P98" s="3">
        <f>EXP('3. Iteration'!$F299-'3. Iteration'!P$203)/(1+EXP('3. Iteration'!$F299-'3. Iteration'!P$203))</f>
        <v>0.70759134553488801</v>
      </c>
      <c r="Q98" s="3">
        <f>EXP('3. Iteration'!$F299-'3. Iteration'!Q$203)/(1+EXP('3. Iteration'!$F299-'3. Iteration'!Q$203))</f>
        <v>0.68588677228674</v>
      </c>
      <c r="R98" s="3">
        <f>EXP('3. Iteration'!$F299-'3. Iteration'!R$203)/(1+EXP('3. Iteration'!$F299-'3. Iteration'!R$203))</f>
        <v>0.67859500837230824</v>
      </c>
      <c r="S98" s="3">
        <f>EXP('3. Iteration'!$F299-'3. Iteration'!S$203)/(1+EXP('3. Iteration'!$F299-'3. Iteration'!S$203))</f>
        <v>0.65656915836994678</v>
      </c>
      <c r="T98" s="3">
        <f>EXP('3. Iteration'!$F299-'3. Iteration'!T$203)/(1+EXP('3. Iteration'!$F299-'3. Iteration'!T$203))</f>
        <v>0.65656915836994678</v>
      </c>
      <c r="U98" s="3">
        <f>EXP('3. Iteration'!$F299-'3. Iteration'!U$203)/(1+EXP('3. Iteration'!$F299-'3. Iteration'!U$203))</f>
        <v>0.64918184572219417</v>
      </c>
      <c r="V98" s="3">
        <f>EXP('3. Iteration'!$F299-'3. Iteration'!V$203)/(1+EXP('3. Iteration'!$F299-'3. Iteration'!V$203))</f>
        <v>0.5969848653961688</v>
      </c>
      <c r="W98" s="3">
        <f>EXP('3. Iteration'!$F299-'3. Iteration'!W$203)/(1+EXP('3. Iteration'!$F299-'3. Iteration'!W$203))</f>
        <v>0.56690459540593174</v>
      </c>
      <c r="X98" s="3">
        <f>EXP('3. Iteration'!$F299-'3. Iteration'!X$203)/(1+EXP('3. Iteration'!$F299-'3. Iteration'!X$203))</f>
        <v>0.56690459540593174</v>
      </c>
      <c r="Y98" s="3">
        <f>EXP('3. Iteration'!$F299-'3. Iteration'!Y$203)/(1+EXP('3. Iteration'!$F299-'3. Iteration'!Y$203))</f>
        <v>0.55183318039814044</v>
      </c>
      <c r="Z98" s="3">
        <f>EXP('3. Iteration'!$F299-'3. Iteration'!Z$203)/(1+EXP('3. Iteration'!$F299-'3. Iteration'!Z$203))</f>
        <v>0.50663227382775966</v>
      </c>
      <c r="AA98" s="3">
        <f>EXP('3. Iteration'!$F299-'3. Iteration'!AA$203)/(1+EXP('3. Iteration'!$F299-'3. Iteration'!AA$203))</f>
        <v>0.50663227382775966</v>
      </c>
      <c r="AB98" s="3">
        <f>EXP('3. Iteration'!$F299-'3. Iteration'!AB$203)/(1+EXP('3. Iteration'!$F299-'3. Iteration'!AB$203))</f>
        <v>0.49911571356413081</v>
      </c>
      <c r="AC98" s="3">
        <f>EXP('3. Iteration'!$F299-'3. Iteration'!AC$203)/(1+EXP('3. Iteration'!$F299-'3. Iteration'!AC$203))</f>
        <v>0.47662318475622212</v>
      </c>
      <c r="AD98" s="3">
        <f>EXP('3. Iteration'!$F299-'3. Iteration'!AD$203)/(1+EXP('3. Iteration'!$F299-'3. Iteration'!AD$203))</f>
        <v>0.46914934315469431</v>
      </c>
      <c r="AE98" s="3">
        <f>EXP('3. Iteration'!$F299-'3. Iteration'!AE$203)/(1+EXP('3. Iteration'!$F299-'3. Iteration'!AE$203))</f>
        <v>0.46168962132921604</v>
      </c>
      <c r="AF98" s="3">
        <f>EXP('3. Iteration'!$F299-'3. Iteration'!AF$203)/(1+EXP('3. Iteration'!$F299-'3. Iteration'!AF$203))</f>
        <v>0.46168962132921604</v>
      </c>
      <c r="AG98" s="3">
        <f>EXP('3. Iteration'!$F299-'3. Iteration'!AG$203)/(1+EXP('3. Iteration'!$F299-'3. Iteration'!AG$203))</f>
        <v>0.45424537594095465</v>
      </c>
      <c r="AH98" s="3">
        <f>EXP('3. Iteration'!$F299-'3. Iteration'!AH$203)/(1+EXP('3. Iteration'!$F299-'3. Iteration'!AH$203))</f>
        <v>0.4542453759409546</v>
      </c>
      <c r="AI98" s="3">
        <f>EXP('3. Iteration'!$F299-'3. Iteration'!AI$203)/(1+EXP('3. Iteration'!$F299-'3. Iteration'!AI$203))</f>
        <v>0.45424537594095465</v>
      </c>
      <c r="AJ98" s="3">
        <f>EXP('3. Iteration'!$F299-'3. Iteration'!AJ$203)/(1+EXP('3. Iteration'!$F299-'3. Iteration'!AJ$203))</f>
        <v>0.43940868778796205</v>
      </c>
      <c r="AK98" s="3">
        <f>EXP('3. Iteration'!$F299-'3. Iteration'!AK$203)/(1+EXP('3. Iteration'!$F299-'3. Iteration'!AK$203))</f>
        <v>0.35947452161560073</v>
      </c>
      <c r="AL98" s="3">
        <f>EXP('3. Iteration'!$F299-'3. Iteration'!AL$203)/(1+EXP('3. Iteration'!$F299-'3. Iteration'!AL$203))</f>
        <v>0.35238262673655485</v>
      </c>
      <c r="AM98" s="3">
        <f>EXP('3. Iteration'!$F299-'3. Iteration'!AM$203)/(1+EXP('3. Iteration'!$F299-'3. Iteration'!AM$203))</f>
        <v>0.3174601007557048</v>
      </c>
      <c r="AN98" s="3">
        <f>EXP('3. Iteration'!$F299-'3. Iteration'!AN$203)/(1+EXP('3. Iteration'!$F299-'3. Iteration'!AN$203))</f>
        <v>0.28353163560259509</v>
      </c>
      <c r="AO98" s="3">
        <f>EXP('3. Iteration'!$F299-'3. Iteration'!AO$203)/(1+EXP('3. Iteration'!$F299-'3. Iteration'!AO$203))</f>
        <v>0.27687652602995461</v>
      </c>
      <c r="AP98" s="3">
        <f>EXP('3. Iteration'!$F299-'3. Iteration'!AP$203)/(1+EXP('3. Iteration'!$F299-'3. Iteration'!AP$203))</f>
        <v>0.2571896576312041</v>
      </c>
      <c r="AQ98" s="3">
        <f>EXP('3. Iteration'!$F299-'3. Iteration'!AQ$203)/(1+EXP('3. Iteration'!$F299-'3. Iteration'!AQ$203))</f>
        <v>0.24430620026289743</v>
      </c>
      <c r="AR98" s="3">
        <f>EXP('3. Iteration'!$F299-'3. Iteration'!AR$203)/(1+EXP('3. Iteration'!$F299-'3. Iteration'!AR$203))</f>
        <v>0.23793942532537343</v>
      </c>
      <c r="AS98" s="3">
        <f>EXP('3. Iteration'!$F299-'3. Iteration'!AS$203)/(1+EXP('3. Iteration'!$F299-'3. Iteration'!AS$203))</f>
        <v>0.21914884378710689</v>
      </c>
      <c r="AT98" s="3">
        <f>EXP('3. Iteration'!$F299-'3. Iteration'!AT$203)/(1+EXP('3. Iteration'!$F299-'3. Iteration'!AT$203))</f>
        <v>0.16574065883224473</v>
      </c>
      <c r="AU98" s="3">
        <f>EXP('3. Iteration'!$F299-'3. Iteration'!AU$203)/(1+EXP('3. Iteration'!$F299-'3. Iteration'!AU$203))</f>
        <v>3.5700215508853064E-2</v>
      </c>
      <c r="AX98">
        <f t="shared" si="18"/>
        <v>-8.0221357558822284</v>
      </c>
      <c r="AY98" s="2">
        <f t="shared" si="20"/>
        <v>3.445598354105317E-2</v>
      </c>
      <c r="AZ98" s="2">
        <f t="shared" si="20"/>
        <v>5.1862598789061722E-2</v>
      </c>
      <c r="BA98" s="2">
        <f t="shared" si="20"/>
        <v>9.6851528161940828E-2</v>
      </c>
      <c r="BB98" s="2">
        <f t="shared" si="20"/>
        <v>0.12792007323811325</v>
      </c>
      <c r="BC98" s="2">
        <f t="shared" si="20"/>
        <v>0.14498050945584651</v>
      </c>
      <c r="BD98" s="2">
        <f t="shared" si="23"/>
        <v>0.16128513723435967</v>
      </c>
      <c r="BE98" s="2">
        <f t="shared" si="23"/>
        <v>0.19426665348437208</v>
      </c>
      <c r="BF98" s="2">
        <f t="shared" si="23"/>
        <v>0.19755450149617398</v>
      </c>
      <c r="BG98" s="2">
        <f t="shared" si="23"/>
        <v>0.20690583325901474</v>
      </c>
      <c r="BH98" s="2">
        <f t="shared" si="23"/>
        <v>0.21544610788881768</v>
      </c>
      <c r="BI98" s="2">
        <f t="shared" si="23"/>
        <v>0.21810382298449515</v>
      </c>
      <c r="BJ98" s="2">
        <f t="shared" si="23"/>
        <v>0.22548609864732652</v>
      </c>
      <c r="BK98" s="2">
        <f t="shared" si="23"/>
        <v>0.22548609864732652</v>
      </c>
      <c r="BL98" s="2">
        <f t="shared" si="23"/>
        <v>0.22774477690691947</v>
      </c>
      <c r="BM98" s="2">
        <f t="shared" si="16"/>
        <v>0.24059393588408701</v>
      </c>
      <c r="BN98" s="2">
        <f t="shared" si="16"/>
        <v>0.24552377511356857</v>
      </c>
      <c r="BO98" s="2">
        <f t="shared" si="16"/>
        <v>0.24552377511356857</v>
      </c>
      <c r="BP98" s="2">
        <f t="shared" si="16"/>
        <v>0.24731332140981382</v>
      </c>
      <c r="BQ98" s="2">
        <f t="shared" si="16"/>
        <v>0.24995601294387362</v>
      </c>
      <c r="BR98" s="2">
        <f t="shared" si="16"/>
        <v>0.24995601294387362</v>
      </c>
      <c r="BS98" s="2">
        <f t="shared" si="16"/>
        <v>0.2499992180374993</v>
      </c>
      <c r="BT98" s="2">
        <f t="shared" si="16"/>
        <v>0.24945352450905828</v>
      </c>
      <c r="BU98" s="2">
        <f t="shared" si="16"/>
        <v>0.24904823697221323</v>
      </c>
      <c r="BV98" s="2">
        <f t="shared" si="16"/>
        <v>0.24853231488610111</v>
      </c>
      <c r="BW98" s="2">
        <f t="shared" si="16"/>
        <v>0.24853231488610111</v>
      </c>
      <c r="BX98" s="2">
        <f t="shared" si="16"/>
        <v>0.24790651437721545</v>
      </c>
      <c r="BY98" s="2">
        <f t="shared" si="16"/>
        <v>0.24790651437721542</v>
      </c>
      <c r="BZ98" s="2">
        <f t="shared" si="16"/>
        <v>0.24790651437721545</v>
      </c>
      <c r="CA98" s="2">
        <f t="shared" si="16"/>
        <v>0.24632869288442333</v>
      </c>
      <c r="CB98" s="2">
        <f t="shared" si="16"/>
        <v>0.23025258992483572</v>
      </c>
      <c r="CC98" s="2">
        <f t="shared" si="22"/>
        <v>0.22820911111080072</v>
      </c>
      <c r="CD98" s="2">
        <f t="shared" si="22"/>
        <v>0.21667918518388257</v>
      </c>
      <c r="CE98" s="2">
        <f t="shared" si="24"/>
        <v>0.20314144721511232</v>
      </c>
      <c r="CF98" s="2">
        <f t="shared" si="24"/>
        <v>0.20021591536353847</v>
      </c>
      <c r="CG98" s="2">
        <f t="shared" si="24"/>
        <v>0.19104313763874814</v>
      </c>
      <c r="CH98" s="2">
        <f t="shared" si="24"/>
        <v>0.18462068077600249</v>
      </c>
      <c r="CI98" s="2">
        <f t="shared" si="24"/>
        <v>0.18132425520120446</v>
      </c>
      <c r="CJ98" s="2">
        <f t="shared" si="24"/>
        <v>0.17112262805388112</v>
      </c>
      <c r="CK98" s="2">
        <f t="shared" si="24"/>
        <v>0.13827069284209817</v>
      </c>
      <c r="CL98" s="2">
        <f t="shared" si="24"/>
        <v>3.4425710121474509E-2</v>
      </c>
    </row>
    <row r="99" spans="1:90">
      <c r="A99" t="str">
        <f>Tabelle1!A99</f>
        <v>Duftner Alexander</v>
      </c>
      <c r="H99" s="3">
        <f>EXP('3. Iteration'!$F300-'3. Iteration'!H$203)/(1+EXP('3. Iteration'!$F300-'3. Iteration'!H$203))</f>
        <v>0.95973585901427172</v>
      </c>
      <c r="I99" s="3">
        <f>EXP('3. Iteration'!$F300-'3. Iteration'!I$203)/(1+EXP('3. Iteration'!$F300-'3. Iteration'!I$203))</f>
        <v>0.93832292555097341</v>
      </c>
      <c r="J99" s="3">
        <f>EXP('3. Iteration'!$F300-'3. Iteration'!J$203)/(1+EXP('3. Iteration'!$F300-'3. Iteration'!J$203))</f>
        <v>0.87872588748427594</v>
      </c>
      <c r="K99" s="3">
        <f>EXP('3. Iteration'!$F300-'3. Iteration'!K$203)/(1+EXP('3. Iteration'!$F300-'3. Iteration'!K$203))</f>
        <v>0.83282689811942856</v>
      </c>
      <c r="L99" s="3">
        <f>EXP('3. Iteration'!$F300-'3. Iteration'!L$203)/(1+EXP('3. Iteration'!$F300-'3. Iteration'!L$203))</f>
        <v>0.80534582949767208</v>
      </c>
      <c r="M99" s="3">
        <f>EXP('3. Iteration'!$F300-'3. Iteration'!M$203)/(1+EXP('3. Iteration'!$F300-'3. Iteration'!M$203))</f>
        <v>0.77709398211540071</v>
      </c>
      <c r="N99" s="3">
        <f>EXP('3. Iteration'!$F300-'3. Iteration'!N$203)/(1+EXP('3. Iteration'!$F300-'3. Iteration'!N$203))</f>
        <v>0.71127534771353296</v>
      </c>
      <c r="O99" s="3">
        <f>EXP('3. Iteration'!$F300-'3. Iteration'!O$203)/(1+EXP('3. Iteration'!$F300-'3. Iteration'!O$203))</f>
        <v>0.70380901608852375</v>
      </c>
      <c r="P99" s="3">
        <f>EXP('3. Iteration'!$F300-'3. Iteration'!P$203)/(1+EXP('3. Iteration'!$F300-'3. Iteration'!P$203))</f>
        <v>0.68126956518544501</v>
      </c>
      <c r="Q99" s="3">
        <f>EXP('3. Iteration'!$F300-'3. Iteration'!Q$203)/(1+EXP('3. Iteration'!$F300-'3. Iteration'!Q$203))</f>
        <v>0.65855400092223926</v>
      </c>
      <c r="R99" s="3">
        <f>EXP('3. Iteration'!$F300-'3. Iteration'!R$203)/(1+EXP('3. Iteration'!$F300-'3. Iteration'!R$203))</f>
        <v>0.65095063666071407</v>
      </c>
      <c r="S99" s="3">
        <f>EXP('3. Iteration'!$F300-'3. Iteration'!S$203)/(1+EXP('3. Iteration'!$F300-'3. Iteration'!S$203))</f>
        <v>0.62806865915625631</v>
      </c>
      <c r="T99" s="3">
        <f>EXP('3. Iteration'!$F300-'3. Iteration'!T$203)/(1+EXP('3. Iteration'!$F300-'3. Iteration'!T$203))</f>
        <v>0.62806865915625631</v>
      </c>
      <c r="U99" s="3">
        <f>EXP('3. Iteration'!$F300-'3. Iteration'!U$203)/(1+EXP('3. Iteration'!$F300-'3. Iteration'!U$203))</f>
        <v>0.62042271216258982</v>
      </c>
      <c r="V99" s="3">
        <f>EXP('3. Iteration'!$F300-'3. Iteration'!V$203)/(1+EXP('3. Iteration'!$F300-'3. Iteration'!V$203))</f>
        <v>0.56680211129858671</v>
      </c>
      <c r="W99" s="3">
        <f>EXP('3. Iteration'!$F300-'3. Iteration'!W$203)/(1+EXP('3. Iteration'!$F300-'3. Iteration'!W$203))</f>
        <v>0.53621918244925904</v>
      </c>
      <c r="X99" s="3">
        <f>EXP('3. Iteration'!$F300-'3. Iteration'!X$203)/(1+EXP('3. Iteration'!$F300-'3. Iteration'!X$203))</f>
        <v>0.53621918244925915</v>
      </c>
      <c r="Y99" s="3">
        <f>EXP('3. Iteration'!$F300-'3. Iteration'!Y$203)/(1+EXP('3. Iteration'!$F300-'3. Iteration'!Y$203))</f>
        <v>0.52098222239585368</v>
      </c>
      <c r="Z99" s="3">
        <f>EXP('3. Iteration'!$F300-'3. Iteration'!Z$203)/(1+EXP('3. Iteration'!$F300-'3. Iteration'!Z$203))</f>
        <v>0.475626482836908</v>
      </c>
      <c r="AA99" s="3">
        <f>EXP('3. Iteration'!$F300-'3. Iteration'!AA$203)/(1+EXP('3. Iteration'!$F300-'3. Iteration'!AA$203))</f>
        <v>0.475626482836908</v>
      </c>
      <c r="AB99" s="3">
        <f>EXP('3. Iteration'!$F300-'3. Iteration'!AB$203)/(1+EXP('3. Iteration'!$F300-'3. Iteration'!AB$203))</f>
        <v>0.46813345080064356</v>
      </c>
      <c r="AC99" s="3">
        <f>EXP('3. Iteration'!$F300-'3. Iteration'!AC$203)/(1+EXP('3. Iteration'!$F300-'3. Iteration'!AC$203))</f>
        <v>0.44579448407145006</v>
      </c>
      <c r="AD99" s="3">
        <f>EXP('3. Iteration'!$F300-'3. Iteration'!AD$203)/(1+EXP('3. Iteration'!$F300-'3. Iteration'!AD$203))</f>
        <v>0.43839913247376638</v>
      </c>
      <c r="AE99" s="3">
        <f>EXP('3. Iteration'!$F300-'3. Iteration'!AE$203)/(1+EXP('3. Iteration'!$F300-'3. Iteration'!AE$203))</f>
        <v>0.43103135007814042</v>
      </c>
      <c r="AF99" s="3">
        <f>EXP('3. Iteration'!$F300-'3. Iteration'!AF$203)/(1+EXP('3. Iteration'!$F300-'3. Iteration'!AF$203))</f>
        <v>0.43103135007814042</v>
      </c>
      <c r="AG99" s="3">
        <f>EXP('3. Iteration'!$F300-'3. Iteration'!AG$203)/(1+EXP('3. Iteration'!$F300-'3. Iteration'!AG$203))</f>
        <v>0.42369235863425453</v>
      </c>
      <c r="AH99" s="3">
        <f>EXP('3. Iteration'!$F300-'3. Iteration'!AH$203)/(1+EXP('3. Iteration'!$F300-'3. Iteration'!AH$203))</f>
        <v>0.42369235863425442</v>
      </c>
      <c r="AI99" s="3">
        <f>EXP('3. Iteration'!$F300-'3. Iteration'!AI$203)/(1+EXP('3. Iteration'!$F300-'3. Iteration'!AI$203))</f>
        <v>0.42369235863425453</v>
      </c>
      <c r="AJ99" s="3">
        <f>EXP('3. Iteration'!$F300-'3. Iteration'!AJ$203)/(1+EXP('3. Iteration'!$F300-'3. Iteration'!AJ$203))</f>
        <v>0.40910553803599842</v>
      </c>
      <c r="AK99" s="3">
        <f>EXP('3. Iteration'!$F300-'3. Iteration'!AK$203)/(1+EXP('3. Iteration'!$F300-'3. Iteration'!AK$203))</f>
        <v>0.33142486505633001</v>
      </c>
      <c r="AL99" s="3">
        <f>EXP('3. Iteration'!$F300-'3. Iteration'!AL$203)/(1+EXP('3. Iteration'!$F300-'3. Iteration'!AL$203))</f>
        <v>0.32460590682021812</v>
      </c>
      <c r="AM99" s="3">
        <f>EXP('3. Iteration'!$F300-'3. Iteration'!AM$203)/(1+EXP('3. Iteration'!$F300-'3. Iteration'!AM$203))</f>
        <v>0.29119838721257307</v>
      </c>
      <c r="AN99" s="3">
        <f>EXP('3. Iteration'!$F300-'3. Iteration'!AN$203)/(1+EXP('3. Iteration'!$F300-'3. Iteration'!AN$203))</f>
        <v>0.25901153874468552</v>
      </c>
      <c r="AO99" s="3">
        <f>EXP('3. Iteration'!$F300-'3. Iteration'!AO$203)/(1+EXP('3. Iteration'!$F300-'3. Iteration'!AO$203))</f>
        <v>0.25272895197064571</v>
      </c>
      <c r="AP99" s="3">
        <f>EXP('3. Iteration'!$F300-'3. Iteration'!AP$203)/(1+EXP('3. Iteration'!$F300-'3. Iteration'!AP$203))</f>
        <v>0.23420297017253064</v>
      </c>
      <c r="AQ99" s="3">
        <f>EXP('3. Iteration'!$F300-'3. Iteration'!AQ$203)/(1+EXP('3. Iteration'!$F300-'3. Iteration'!AQ$203))</f>
        <v>0.2221266573997428</v>
      </c>
      <c r="AR99" s="3">
        <f>EXP('3. Iteration'!$F300-'3. Iteration'!AR$203)/(1+EXP('3. Iteration'!$F300-'3. Iteration'!AR$203))</f>
        <v>0.21617254998918395</v>
      </c>
      <c r="AS99" s="3">
        <f>EXP('3. Iteration'!$F300-'3. Iteration'!AS$203)/(1+EXP('3. Iteration'!$F300-'3. Iteration'!AS$203))</f>
        <v>0.19865284454395582</v>
      </c>
      <c r="AT99" s="3">
        <f>EXP('3. Iteration'!$F300-'3. Iteration'!AT$203)/(1+EXP('3. Iteration'!$F300-'3. Iteration'!AT$203))</f>
        <v>0.14928472607047719</v>
      </c>
      <c r="AU99" s="3">
        <f>EXP('3. Iteration'!$F300-'3. Iteration'!AU$203)/(1+EXP('3. Iteration'!$F300-'3. Iteration'!AU$203))</f>
        <v>3.1665569609800971E-2</v>
      </c>
      <c r="AX99">
        <f t="shared" si="18"/>
        <v>-8.0227554712650786</v>
      </c>
      <c r="AY99" s="2">
        <f t="shared" si="20"/>
        <v>3.8642939936409673E-2</v>
      </c>
      <c r="AZ99" s="2">
        <f t="shared" si="20"/>
        <v>5.7873012936435826E-2</v>
      </c>
      <c r="BA99" s="2">
        <f t="shared" si="20"/>
        <v>0.10656670214924756</v>
      </c>
      <c r="BB99" s="2">
        <f t="shared" si="20"/>
        <v>0.13922625588819953</v>
      </c>
      <c r="BC99" s="2">
        <f t="shared" si="20"/>
        <v>0.15676392440837858</v>
      </c>
      <c r="BD99" s="2">
        <f t="shared" si="23"/>
        <v>0.17321892507542999</v>
      </c>
      <c r="BE99" s="2">
        <f t="shared" si="23"/>
        <v>0.20536272744852574</v>
      </c>
      <c r="BF99" s="2">
        <f t="shared" si="23"/>
        <v>0.20846188496102785</v>
      </c>
      <c r="BG99" s="2">
        <f t="shared" si="23"/>
        <v>0.2171413447374797</v>
      </c>
      <c r="BH99" s="2">
        <f t="shared" si="23"/>
        <v>0.22486062879155055</v>
      </c>
      <c r="BI99" s="2">
        <f t="shared" si="23"/>
        <v>0.22721390529172508</v>
      </c>
      <c r="BJ99" s="2">
        <f t="shared" si="23"/>
        <v>0.23359841854191865</v>
      </c>
      <c r="BK99" s="2">
        <f t="shared" si="23"/>
        <v>0.23359841854191865</v>
      </c>
      <c r="BL99" s="2">
        <f t="shared" si="23"/>
        <v>0.23549837039540605</v>
      </c>
      <c r="BM99" s="2">
        <f t="shared" si="16"/>
        <v>0.24553747792605124</v>
      </c>
      <c r="BN99" s="2">
        <f t="shared" si="16"/>
        <v>0.24868817082270728</v>
      </c>
      <c r="BO99" s="2">
        <f t="shared" si="16"/>
        <v>0.24868817082270728</v>
      </c>
      <c r="BP99" s="2">
        <f t="shared" si="16"/>
        <v>0.24955974634333095</v>
      </c>
      <c r="BQ99" s="2">
        <f t="shared" si="16"/>
        <v>0.24940593166110045</v>
      </c>
      <c r="BR99" s="2">
        <f t="shared" si="16"/>
        <v>0.24940593166110045</v>
      </c>
      <c r="BS99" s="2">
        <f t="shared" si="16"/>
        <v>0.24898452304212496</v>
      </c>
      <c r="BT99" s="2">
        <f t="shared" si="16"/>
        <v>0.24706176204291971</v>
      </c>
      <c r="BU99" s="2">
        <f t="shared" si="16"/>
        <v>0.24620533312001541</v>
      </c>
      <c r="BV99" s="2">
        <f t="shared" si="16"/>
        <v>0.24524332532795598</v>
      </c>
      <c r="BW99" s="2">
        <f t="shared" si="16"/>
        <v>0.24524332532795598</v>
      </c>
      <c r="BX99" s="2">
        <f t="shared" si="16"/>
        <v>0.24417714386919678</v>
      </c>
      <c r="BY99" s="2">
        <f t="shared" si="16"/>
        <v>0.24417714386919673</v>
      </c>
      <c r="BZ99" s="2">
        <f t="shared" si="16"/>
        <v>0.24417714386919678</v>
      </c>
      <c r="CA99" s="2">
        <f t="shared" si="16"/>
        <v>0.24173819678427463</v>
      </c>
      <c r="CB99" s="2">
        <f t="shared" si="16"/>
        <v>0.22158242387872343</v>
      </c>
      <c r="CC99" s="2">
        <f t="shared" si="22"/>
        <v>0.21923691207764201</v>
      </c>
      <c r="CD99" s="2">
        <f t="shared" si="22"/>
        <v>0.20640188649736943</v>
      </c>
      <c r="CE99" s="2">
        <f t="shared" si="24"/>
        <v>0.1919245615417958</v>
      </c>
      <c r="CF99" s="2">
        <f t="shared" si="24"/>
        <v>0.18885702880646477</v>
      </c>
      <c r="CG99" s="2">
        <f t="shared" si="24"/>
        <v>0.17935193893489534</v>
      </c>
      <c r="CH99" s="2">
        <f t="shared" si="24"/>
        <v>0.17278640547216009</v>
      </c>
      <c r="CI99" s="2">
        <f t="shared" si="24"/>
        <v>0.1694419786203577</v>
      </c>
      <c r="CJ99" s="2">
        <f t="shared" si="24"/>
        <v>0.15918989189855073</v>
      </c>
      <c r="CK99" s="2">
        <f t="shared" si="24"/>
        <v>0.12699879663253977</v>
      </c>
      <c r="CL99" s="2">
        <f t="shared" si="24"/>
        <v>3.0662861311087822E-2</v>
      </c>
    </row>
    <row r="100" spans="1:90">
      <c r="A100" t="str">
        <f>Tabelle1!A100</f>
        <v>Eberl Stefanie</v>
      </c>
      <c r="H100" s="3">
        <f>EXP('3. Iteration'!$F301-'3. Iteration'!H$203)/(1+EXP('3. Iteration'!$F301-'3. Iteration'!H$203))</f>
        <v>0.95973585901427172</v>
      </c>
      <c r="I100" s="3">
        <f>EXP('3. Iteration'!$F301-'3. Iteration'!I$203)/(1+EXP('3. Iteration'!$F301-'3. Iteration'!I$203))</f>
        <v>0.93832292555097341</v>
      </c>
      <c r="J100" s="3">
        <f>EXP('3. Iteration'!$F301-'3. Iteration'!J$203)/(1+EXP('3. Iteration'!$F301-'3. Iteration'!J$203))</f>
        <v>0.87872588748427594</v>
      </c>
      <c r="K100" s="3">
        <f>EXP('3. Iteration'!$F301-'3. Iteration'!K$203)/(1+EXP('3. Iteration'!$F301-'3. Iteration'!K$203))</f>
        <v>0.83282689811942856</v>
      </c>
      <c r="L100" s="3">
        <f>EXP('3. Iteration'!$F301-'3. Iteration'!L$203)/(1+EXP('3. Iteration'!$F301-'3. Iteration'!L$203))</f>
        <v>0.80534582949767208</v>
      </c>
      <c r="M100" s="3">
        <f>EXP('3. Iteration'!$F301-'3. Iteration'!M$203)/(1+EXP('3. Iteration'!$F301-'3. Iteration'!M$203))</f>
        <v>0.77709398211540071</v>
      </c>
      <c r="N100" s="3">
        <f>EXP('3. Iteration'!$F301-'3. Iteration'!N$203)/(1+EXP('3. Iteration'!$F301-'3. Iteration'!N$203))</f>
        <v>0.71127534771353296</v>
      </c>
      <c r="O100" s="3">
        <f>EXP('3. Iteration'!$F301-'3. Iteration'!O$203)/(1+EXP('3. Iteration'!$F301-'3. Iteration'!O$203))</f>
        <v>0.70380901608852375</v>
      </c>
      <c r="P100" s="3">
        <f>EXP('3. Iteration'!$F301-'3. Iteration'!P$203)/(1+EXP('3. Iteration'!$F301-'3. Iteration'!P$203))</f>
        <v>0.68126956518544501</v>
      </c>
      <c r="Q100" s="3">
        <f>EXP('3. Iteration'!$F301-'3. Iteration'!Q$203)/(1+EXP('3. Iteration'!$F301-'3. Iteration'!Q$203))</f>
        <v>0.65855400092223926</v>
      </c>
      <c r="R100" s="3">
        <f>EXP('3. Iteration'!$F301-'3. Iteration'!R$203)/(1+EXP('3. Iteration'!$F301-'3. Iteration'!R$203))</f>
        <v>0.65095063666071407</v>
      </c>
      <c r="S100" s="3">
        <f>EXP('3. Iteration'!$F301-'3. Iteration'!S$203)/(1+EXP('3. Iteration'!$F301-'3. Iteration'!S$203))</f>
        <v>0.62806865915625631</v>
      </c>
      <c r="T100" s="3">
        <f>EXP('3. Iteration'!$F301-'3. Iteration'!T$203)/(1+EXP('3. Iteration'!$F301-'3. Iteration'!T$203))</f>
        <v>0.62806865915625631</v>
      </c>
      <c r="U100" s="3">
        <f>EXP('3. Iteration'!$F301-'3. Iteration'!U$203)/(1+EXP('3. Iteration'!$F301-'3. Iteration'!U$203))</f>
        <v>0.62042271216258982</v>
      </c>
      <c r="V100" s="3">
        <f>EXP('3. Iteration'!$F301-'3. Iteration'!V$203)/(1+EXP('3. Iteration'!$F301-'3. Iteration'!V$203))</f>
        <v>0.56680211129858671</v>
      </c>
      <c r="W100" s="3">
        <f>EXP('3. Iteration'!$F301-'3. Iteration'!W$203)/(1+EXP('3. Iteration'!$F301-'3. Iteration'!W$203))</f>
        <v>0.53621918244925904</v>
      </c>
      <c r="X100" s="3">
        <f>EXP('3. Iteration'!$F301-'3. Iteration'!X$203)/(1+EXP('3. Iteration'!$F301-'3. Iteration'!X$203))</f>
        <v>0.53621918244925904</v>
      </c>
      <c r="Y100" s="3">
        <f>EXP('3. Iteration'!$F301-'3. Iteration'!Y$203)/(1+EXP('3. Iteration'!$F301-'3. Iteration'!Y$203))</f>
        <v>0.52098222239585368</v>
      </c>
      <c r="Z100" s="3">
        <f>EXP('3. Iteration'!$F301-'3. Iteration'!Z$203)/(1+EXP('3. Iteration'!$F301-'3. Iteration'!Z$203))</f>
        <v>0.475626482836908</v>
      </c>
      <c r="AA100" s="3">
        <f>EXP('3. Iteration'!$F301-'3. Iteration'!AA$203)/(1+EXP('3. Iteration'!$F301-'3. Iteration'!AA$203))</f>
        <v>0.47562648283690795</v>
      </c>
      <c r="AB100" s="3">
        <f>EXP('3. Iteration'!$F301-'3. Iteration'!AB$203)/(1+EXP('3. Iteration'!$F301-'3. Iteration'!AB$203))</f>
        <v>0.4681334508006435</v>
      </c>
      <c r="AC100" s="3">
        <f>EXP('3. Iteration'!$F301-'3. Iteration'!AC$203)/(1+EXP('3. Iteration'!$F301-'3. Iteration'!AC$203))</f>
        <v>0.44579448407145</v>
      </c>
      <c r="AD100" s="3">
        <f>EXP('3. Iteration'!$F301-'3. Iteration'!AD$203)/(1+EXP('3. Iteration'!$F301-'3. Iteration'!AD$203))</f>
        <v>0.43839913247376638</v>
      </c>
      <c r="AE100" s="3">
        <f>EXP('3. Iteration'!$F301-'3. Iteration'!AE$203)/(1+EXP('3. Iteration'!$F301-'3. Iteration'!AE$203))</f>
        <v>0.43103135007814042</v>
      </c>
      <c r="AF100" s="3">
        <f>EXP('3. Iteration'!$F301-'3. Iteration'!AF$203)/(1+EXP('3. Iteration'!$F301-'3. Iteration'!AF$203))</f>
        <v>0.43103135007814042</v>
      </c>
      <c r="AG100" s="3">
        <f>EXP('3. Iteration'!$F301-'3. Iteration'!AG$203)/(1+EXP('3. Iteration'!$F301-'3. Iteration'!AG$203))</f>
        <v>0.42369235863425453</v>
      </c>
      <c r="AH100" s="3">
        <f>EXP('3. Iteration'!$F301-'3. Iteration'!AH$203)/(1+EXP('3. Iteration'!$F301-'3. Iteration'!AH$203))</f>
        <v>0.42369235863425442</v>
      </c>
      <c r="AI100" s="3">
        <f>EXP('3. Iteration'!$F301-'3. Iteration'!AI$203)/(1+EXP('3. Iteration'!$F301-'3. Iteration'!AI$203))</f>
        <v>0.42369235863425442</v>
      </c>
      <c r="AJ100" s="3">
        <f>EXP('3. Iteration'!$F301-'3. Iteration'!AJ$203)/(1+EXP('3. Iteration'!$F301-'3. Iteration'!AJ$203))</f>
        <v>0.40910553803599842</v>
      </c>
      <c r="AK100" s="3">
        <f>EXP('3. Iteration'!$F301-'3. Iteration'!AK$203)/(1+EXP('3. Iteration'!$F301-'3. Iteration'!AK$203))</f>
        <v>0.33142486505633001</v>
      </c>
      <c r="AL100" s="3">
        <f>EXP('3. Iteration'!$F301-'3. Iteration'!AL$203)/(1+EXP('3. Iteration'!$F301-'3. Iteration'!AL$203))</f>
        <v>0.32460590682021812</v>
      </c>
      <c r="AM100" s="3">
        <f>EXP('3. Iteration'!$F301-'3. Iteration'!AM$203)/(1+EXP('3. Iteration'!$F301-'3. Iteration'!AM$203))</f>
        <v>0.29119838721257307</v>
      </c>
      <c r="AN100" s="3">
        <f>EXP('3. Iteration'!$F301-'3. Iteration'!AN$203)/(1+EXP('3. Iteration'!$F301-'3. Iteration'!AN$203))</f>
        <v>0.25901153874468552</v>
      </c>
      <c r="AO100" s="3">
        <f>EXP('3. Iteration'!$F301-'3. Iteration'!AO$203)/(1+EXP('3. Iteration'!$F301-'3. Iteration'!AO$203))</f>
        <v>0.25272895197064571</v>
      </c>
      <c r="AP100" s="3">
        <f>EXP('3. Iteration'!$F301-'3. Iteration'!AP$203)/(1+EXP('3. Iteration'!$F301-'3. Iteration'!AP$203))</f>
        <v>0.23420297017253064</v>
      </c>
      <c r="AQ100" s="3">
        <f>EXP('3. Iteration'!$F301-'3. Iteration'!AQ$203)/(1+EXP('3. Iteration'!$F301-'3. Iteration'!AQ$203))</f>
        <v>0.2221266573997428</v>
      </c>
      <c r="AR100" s="3">
        <f>EXP('3. Iteration'!$F301-'3. Iteration'!AR$203)/(1+EXP('3. Iteration'!$F301-'3. Iteration'!AR$203))</f>
        <v>0.21617254998918395</v>
      </c>
      <c r="AS100" s="3">
        <f>EXP('3. Iteration'!$F301-'3. Iteration'!AS$203)/(1+EXP('3. Iteration'!$F301-'3. Iteration'!AS$203))</f>
        <v>0.19865284454395582</v>
      </c>
      <c r="AT100" s="3">
        <f>EXP('3. Iteration'!$F301-'3. Iteration'!AT$203)/(1+EXP('3. Iteration'!$F301-'3. Iteration'!AT$203))</f>
        <v>0.14928472607047719</v>
      </c>
      <c r="AU100" s="3">
        <f>EXP('3. Iteration'!$F301-'3. Iteration'!AU$203)/(1+EXP('3. Iteration'!$F301-'3. Iteration'!AU$203))</f>
        <v>3.1665569609800971E-2</v>
      </c>
      <c r="AX100">
        <f t="shared" si="18"/>
        <v>-8.0227554712650786</v>
      </c>
      <c r="AY100" s="2">
        <f t="shared" si="20"/>
        <v>3.8642939936409673E-2</v>
      </c>
      <c r="AZ100" s="2">
        <f t="shared" si="20"/>
        <v>5.7873012936435826E-2</v>
      </c>
      <c r="BA100" s="2">
        <f t="shared" si="20"/>
        <v>0.10656670214924756</v>
      </c>
      <c r="BB100" s="2">
        <f t="shared" si="20"/>
        <v>0.13922625588819953</v>
      </c>
      <c r="BC100" s="2">
        <f t="shared" si="20"/>
        <v>0.15676392440837858</v>
      </c>
      <c r="BD100" s="2">
        <f t="shared" si="23"/>
        <v>0.17321892507542999</v>
      </c>
      <c r="BE100" s="2">
        <f t="shared" si="23"/>
        <v>0.20536272744852574</v>
      </c>
      <c r="BF100" s="2">
        <f t="shared" si="23"/>
        <v>0.20846188496102785</v>
      </c>
      <c r="BG100" s="2">
        <f t="shared" si="23"/>
        <v>0.2171413447374797</v>
      </c>
      <c r="BH100" s="2">
        <f t="shared" si="23"/>
        <v>0.22486062879155055</v>
      </c>
      <c r="BI100" s="2">
        <f t="shared" si="23"/>
        <v>0.22721390529172508</v>
      </c>
      <c r="BJ100" s="2">
        <f t="shared" si="23"/>
        <v>0.23359841854191865</v>
      </c>
      <c r="BK100" s="2">
        <f t="shared" si="23"/>
        <v>0.23359841854191865</v>
      </c>
      <c r="BL100" s="2">
        <f t="shared" si="23"/>
        <v>0.23549837039540605</v>
      </c>
      <c r="BM100" s="2">
        <f t="shared" si="16"/>
        <v>0.24553747792605124</v>
      </c>
      <c r="BN100" s="2">
        <f t="shared" si="16"/>
        <v>0.24868817082270728</v>
      </c>
      <c r="BO100" s="2">
        <f t="shared" si="16"/>
        <v>0.24868817082270728</v>
      </c>
      <c r="BP100" s="2">
        <f t="shared" si="16"/>
        <v>0.24955974634333095</v>
      </c>
      <c r="BQ100" s="2">
        <f t="shared" si="16"/>
        <v>0.24940593166110045</v>
      </c>
      <c r="BR100" s="2">
        <f t="shared" si="16"/>
        <v>0.24940593166110048</v>
      </c>
      <c r="BS100" s="2">
        <f t="shared" si="16"/>
        <v>0.24898452304212498</v>
      </c>
      <c r="BT100" s="2">
        <f t="shared" si="16"/>
        <v>0.24706176204291969</v>
      </c>
      <c r="BU100" s="2">
        <f t="shared" si="16"/>
        <v>0.24620533312001541</v>
      </c>
      <c r="BV100" s="2">
        <f t="shared" si="16"/>
        <v>0.24524332532795598</v>
      </c>
      <c r="BW100" s="2">
        <f t="shared" si="16"/>
        <v>0.24524332532795598</v>
      </c>
      <c r="BX100" s="2">
        <f t="shared" si="16"/>
        <v>0.24417714386919678</v>
      </c>
      <c r="BY100" s="2">
        <f t="shared" si="16"/>
        <v>0.24417714386919673</v>
      </c>
      <c r="BZ100" s="2">
        <f t="shared" si="16"/>
        <v>0.24417714386919673</v>
      </c>
      <c r="CA100" s="2">
        <f t="shared" si="16"/>
        <v>0.24173819678427463</v>
      </c>
      <c r="CB100" s="2">
        <f t="shared" si="16"/>
        <v>0.22158242387872343</v>
      </c>
      <c r="CC100" s="2">
        <f t="shared" si="22"/>
        <v>0.21923691207764201</v>
      </c>
      <c r="CD100" s="2">
        <f t="shared" si="22"/>
        <v>0.20640188649736943</v>
      </c>
      <c r="CE100" s="2">
        <f t="shared" si="24"/>
        <v>0.1919245615417958</v>
      </c>
      <c r="CF100" s="2">
        <f t="shared" si="24"/>
        <v>0.18885702880646477</v>
      </c>
      <c r="CG100" s="2">
        <f t="shared" si="24"/>
        <v>0.17935193893489534</v>
      </c>
      <c r="CH100" s="2">
        <f t="shared" si="24"/>
        <v>0.17278640547216009</v>
      </c>
      <c r="CI100" s="2">
        <f t="shared" si="24"/>
        <v>0.1694419786203577</v>
      </c>
      <c r="CJ100" s="2">
        <f t="shared" si="24"/>
        <v>0.15918989189855073</v>
      </c>
      <c r="CK100" s="2">
        <f t="shared" si="24"/>
        <v>0.12699879663253977</v>
      </c>
      <c r="CL100" s="2">
        <f t="shared" si="24"/>
        <v>3.0662861311087822E-2</v>
      </c>
    </row>
    <row r="101" spans="1:90">
      <c r="A101" t="str">
        <f>Tabelle1!A101</f>
        <v>Feger Sandra</v>
      </c>
      <c r="H101" s="3">
        <f>EXP('3. Iteration'!$F302-'3. Iteration'!H$203)/(1+EXP('3. Iteration'!$F302-'3. Iteration'!H$203))</f>
        <v>0.95973585901427172</v>
      </c>
      <c r="I101" s="3">
        <f>EXP('3. Iteration'!$F302-'3. Iteration'!I$203)/(1+EXP('3. Iteration'!$F302-'3. Iteration'!I$203))</f>
        <v>0.93832292555097341</v>
      </c>
      <c r="J101" s="3">
        <f>EXP('3. Iteration'!$F302-'3. Iteration'!J$203)/(1+EXP('3. Iteration'!$F302-'3. Iteration'!J$203))</f>
        <v>0.87872588748427594</v>
      </c>
      <c r="K101" s="3">
        <f>EXP('3. Iteration'!$F302-'3. Iteration'!K$203)/(1+EXP('3. Iteration'!$F302-'3. Iteration'!K$203))</f>
        <v>0.83282689811942856</v>
      </c>
      <c r="L101" s="3">
        <f>EXP('3. Iteration'!$F302-'3. Iteration'!L$203)/(1+EXP('3. Iteration'!$F302-'3. Iteration'!L$203))</f>
        <v>0.80534582949767208</v>
      </c>
      <c r="M101" s="3">
        <f>EXP('3. Iteration'!$F302-'3. Iteration'!M$203)/(1+EXP('3. Iteration'!$F302-'3. Iteration'!M$203))</f>
        <v>0.77709398211540082</v>
      </c>
      <c r="N101" s="3">
        <f>EXP('3. Iteration'!$F302-'3. Iteration'!N$203)/(1+EXP('3. Iteration'!$F302-'3. Iteration'!N$203))</f>
        <v>0.71127534771353307</v>
      </c>
      <c r="O101" s="3">
        <f>EXP('3. Iteration'!$F302-'3. Iteration'!O$203)/(1+EXP('3. Iteration'!$F302-'3. Iteration'!O$203))</f>
        <v>0.70380901608852375</v>
      </c>
      <c r="P101" s="3">
        <f>EXP('3. Iteration'!$F302-'3. Iteration'!P$203)/(1+EXP('3. Iteration'!$F302-'3. Iteration'!P$203))</f>
        <v>0.68126956518544501</v>
      </c>
      <c r="Q101" s="3">
        <f>EXP('3. Iteration'!$F302-'3. Iteration'!Q$203)/(1+EXP('3. Iteration'!$F302-'3. Iteration'!Q$203))</f>
        <v>0.65855400092223926</v>
      </c>
      <c r="R101" s="3">
        <f>EXP('3. Iteration'!$F302-'3. Iteration'!R$203)/(1+EXP('3. Iteration'!$F302-'3. Iteration'!R$203))</f>
        <v>0.65095063666071407</v>
      </c>
      <c r="S101" s="3">
        <f>EXP('3. Iteration'!$F302-'3. Iteration'!S$203)/(1+EXP('3. Iteration'!$F302-'3. Iteration'!S$203))</f>
        <v>0.62806865915625631</v>
      </c>
      <c r="T101" s="3">
        <f>EXP('3. Iteration'!$F302-'3. Iteration'!T$203)/(1+EXP('3. Iteration'!$F302-'3. Iteration'!T$203))</f>
        <v>0.62806865915625631</v>
      </c>
      <c r="U101" s="3">
        <f>EXP('3. Iteration'!$F302-'3. Iteration'!U$203)/(1+EXP('3. Iteration'!$F302-'3. Iteration'!U$203))</f>
        <v>0.62042271216258982</v>
      </c>
      <c r="V101" s="3">
        <f>EXP('3. Iteration'!$F302-'3. Iteration'!V$203)/(1+EXP('3. Iteration'!$F302-'3. Iteration'!V$203))</f>
        <v>0.56680211129858682</v>
      </c>
      <c r="W101" s="3">
        <f>EXP('3. Iteration'!$F302-'3. Iteration'!W$203)/(1+EXP('3. Iteration'!$F302-'3. Iteration'!W$203))</f>
        <v>0.53621918244925915</v>
      </c>
      <c r="X101" s="3">
        <f>EXP('3. Iteration'!$F302-'3. Iteration'!X$203)/(1+EXP('3. Iteration'!$F302-'3. Iteration'!X$203))</f>
        <v>0.53621918244925915</v>
      </c>
      <c r="Y101" s="3">
        <f>EXP('3. Iteration'!$F302-'3. Iteration'!Y$203)/(1+EXP('3. Iteration'!$F302-'3. Iteration'!Y$203))</f>
        <v>0.52098222239585368</v>
      </c>
      <c r="Z101" s="3">
        <f>EXP('3. Iteration'!$F302-'3. Iteration'!Z$203)/(1+EXP('3. Iteration'!$F302-'3. Iteration'!Z$203))</f>
        <v>0.475626482836908</v>
      </c>
      <c r="AA101" s="3">
        <f>EXP('3. Iteration'!$F302-'3. Iteration'!AA$203)/(1+EXP('3. Iteration'!$F302-'3. Iteration'!AA$203))</f>
        <v>0.475626482836908</v>
      </c>
      <c r="AB101" s="3">
        <f>EXP('3. Iteration'!$F302-'3. Iteration'!AB$203)/(1+EXP('3. Iteration'!$F302-'3. Iteration'!AB$203))</f>
        <v>0.46813345080064361</v>
      </c>
      <c r="AC101" s="3">
        <f>EXP('3. Iteration'!$F302-'3. Iteration'!AC$203)/(1+EXP('3. Iteration'!$F302-'3. Iteration'!AC$203))</f>
        <v>0.44579448407145006</v>
      </c>
      <c r="AD101" s="3">
        <f>EXP('3. Iteration'!$F302-'3. Iteration'!AD$203)/(1+EXP('3. Iteration'!$F302-'3. Iteration'!AD$203))</f>
        <v>0.43839913247376638</v>
      </c>
      <c r="AE101" s="3">
        <f>EXP('3. Iteration'!$F302-'3. Iteration'!AE$203)/(1+EXP('3. Iteration'!$F302-'3. Iteration'!AE$203))</f>
        <v>0.43103135007814042</v>
      </c>
      <c r="AF101" s="3">
        <f>EXP('3. Iteration'!$F302-'3. Iteration'!AF$203)/(1+EXP('3. Iteration'!$F302-'3. Iteration'!AF$203))</f>
        <v>0.43103135007814042</v>
      </c>
      <c r="AG101" s="3">
        <f>EXP('3. Iteration'!$F302-'3. Iteration'!AG$203)/(1+EXP('3. Iteration'!$F302-'3. Iteration'!AG$203))</f>
        <v>0.42369235863425458</v>
      </c>
      <c r="AH101" s="3">
        <f>EXP('3. Iteration'!$F302-'3. Iteration'!AH$203)/(1+EXP('3. Iteration'!$F302-'3. Iteration'!AH$203))</f>
        <v>0.42369235863425453</v>
      </c>
      <c r="AI101" s="3">
        <f>EXP('3. Iteration'!$F302-'3. Iteration'!AI$203)/(1+EXP('3. Iteration'!$F302-'3. Iteration'!AI$203))</f>
        <v>0.42369235863425458</v>
      </c>
      <c r="AJ101" s="3">
        <f>EXP('3. Iteration'!$F302-'3. Iteration'!AJ$203)/(1+EXP('3. Iteration'!$F302-'3. Iteration'!AJ$203))</f>
        <v>0.40910553803599847</v>
      </c>
      <c r="AK101" s="3">
        <f>EXP('3. Iteration'!$F302-'3. Iteration'!AK$203)/(1+EXP('3. Iteration'!$F302-'3. Iteration'!AK$203))</f>
        <v>0.33142486505632995</v>
      </c>
      <c r="AL101" s="3">
        <f>EXP('3. Iteration'!$F302-'3. Iteration'!AL$203)/(1+EXP('3. Iteration'!$F302-'3. Iteration'!AL$203))</f>
        <v>0.32460590682021817</v>
      </c>
      <c r="AM101" s="3">
        <f>EXP('3. Iteration'!$F302-'3. Iteration'!AM$203)/(1+EXP('3. Iteration'!$F302-'3. Iteration'!AM$203))</f>
        <v>0.29119838721257313</v>
      </c>
      <c r="AN101" s="3">
        <f>EXP('3. Iteration'!$F302-'3. Iteration'!AN$203)/(1+EXP('3. Iteration'!$F302-'3. Iteration'!AN$203))</f>
        <v>0.25901153874468558</v>
      </c>
      <c r="AO101" s="3">
        <f>EXP('3. Iteration'!$F302-'3. Iteration'!AO$203)/(1+EXP('3. Iteration'!$F302-'3. Iteration'!AO$203))</f>
        <v>0.25272895197064577</v>
      </c>
      <c r="AP101" s="3">
        <f>EXP('3. Iteration'!$F302-'3. Iteration'!AP$203)/(1+EXP('3. Iteration'!$F302-'3. Iteration'!AP$203))</f>
        <v>0.23420297017253069</v>
      </c>
      <c r="AQ101" s="3">
        <f>EXP('3. Iteration'!$F302-'3. Iteration'!AQ$203)/(1+EXP('3. Iteration'!$F302-'3. Iteration'!AQ$203))</f>
        <v>0.22212665739974283</v>
      </c>
      <c r="AR101" s="3">
        <f>EXP('3. Iteration'!$F302-'3. Iteration'!AR$203)/(1+EXP('3. Iteration'!$F302-'3. Iteration'!AR$203))</f>
        <v>0.216172549989184</v>
      </c>
      <c r="AS101" s="3">
        <f>EXP('3. Iteration'!$F302-'3. Iteration'!AS$203)/(1+EXP('3. Iteration'!$F302-'3. Iteration'!AS$203))</f>
        <v>0.19865284454395585</v>
      </c>
      <c r="AT101" s="3">
        <f>EXP('3. Iteration'!$F302-'3. Iteration'!AT$203)/(1+EXP('3. Iteration'!$F302-'3. Iteration'!AT$203))</f>
        <v>0.14928472607047721</v>
      </c>
      <c r="AU101" s="3">
        <f>EXP('3. Iteration'!$F302-'3. Iteration'!AU$203)/(1+EXP('3. Iteration'!$F302-'3. Iteration'!AU$203))</f>
        <v>3.1665569609800971E-2</v>
      </c>
      <c r="AX101">
        <f t="shared" si="18"/>
        <v>-8.0227554712650786</v>
      </c>
      <c r="AY101" s="2">
        <f t="shared" si="20"/>
        <v>3.8642939936409673E-2</v>
      </c>
      <c r="AZ101" s="2">
        <f t="shared" si="20"/>
        <v>5.7873012936435826E-2</v>
      </c>
      <c r="BA101" s="2">
        <f t="shared" si="20"/>
        <v>0.10656670214924756</v>
      </c>
      <c r="BB101" s="2">
        <f t="shared" si="20"/>
        <v>0.13922625588819953</v>
      </c>
      <c r="BC101" s="2">
        <f t="shared" si="20"/>
        <v>0.15676392440837858</v>
      </c>
      <c r="BD101" s="2">
        <f t="shared" si="23"/>
        <v>0.17321892507542994</v>
      </c>
      <c r="BE101" s="2">
        <f t="shared" si="23"/>
        <v>0.20536272744852568</v>
      </c>
      <c r="BF101" s="2">
        <f t="shared" si="23"/>
        <v>0.20846188496102785</v>
      </c>
      <c r="BG101" s="2">
        <f t="shared" si="23"/>
        <v>0.2171413447374797</v>
      </c>
      <c r="BH101" s="2">
        <f t="shared" si="23"/>
        <v>0.22486062879155055</v>
      </c>
      <c r="BI101" s="2">
        <f t="shared" si="23"/>
        <v>0.22721390529172508</v>
      </c>
      <c r="BJ101" s="2">
        <f t="shared" si="23"/>
        <v>0.23359841854191865</v>
      </c>
      <c r="BK101" s="2">
        <f t="shared" si="23"/>
        <v>0.23359841854191865</v>
      </c>
      <c r="BL101" s="2">
        <f t="shared" si="23"/>
        <v>0.23549837039540605</v>
      </c>
      <c r="BM101" s="2">
        <f t="shared" si="16"/>
        <v>0.24553747792605121</v>
      </c>
      <c r="BN101" s="2">
        <f t="shared" si="16"/>
        <v>0.24868817082270728</v>
      </c>
      <c r="BO101" s="2">
        <f t="shared" si="16"/>
        <v>0.24868817082270728</v>
      </c>
      <c r="BP101" s="2">
        <f t="shared" si="16"/>
        <v>0.24955974634333095</v>
      </c>
      <c r="BQ101" s="2">
        <f t="shared" si="16"/>
        <v>0.24940593166110045</v>
      </c>
      <c r="BR101" s="2">
        <f t="shared" si="16"/>
        <v>0.24940593166110045</v>
      </c>
      <c r="BS101" s="2">
        <f t="shared" si="16"/>
        <v>0.24898452304212501</v>
      </c>
      <c r="BT101" s="2">
        <f t="shared" si="16"/>
        <v>0.24706176204291971</v>
      </c>
      <c r="BU101" s="2">
        <f t="shared" si="16"/>
        <v>0.24620533312001541</v>
      </c>
      <c r="BV101" s="2">
        <f t="shared" si="16"/>
        <v>0.24524332532795598</v>
      </c>
      <c r="BW101" s="2">
        <f t="shared" si="16"/>
        <v>0.24524332532795598</v>
      </c>
      <c r="BX101" s="2">
        <f t="shared" si="16"/>
        <v>0.24417714386919678</v>
      </c>
      <c r="BY101" s="2">
        <f t="shared" si="16"/>
        <v>0.24417714386919678</v>
      </c>
      <c r="BZ101" s="2">
        <f t="shared" si="16"/>
        <v>0.24417714386919678</v>
      </c>
      <c r="CA101" s="2">
        <f t="shared" si="16"/>
        <v>0.24173819678427469</v>
      </c>
      <c r="CB101" s="2">
        <f t="shared" si="16"/>
        <v>0.22158242387872343</v>
      </c>
      <c r="CC101" s="2">
        <f t="shared" si="22"/>
        <v>0.21923691207764201</v>
      </c>
      <c r="CD101" s="2">
        <f t="shared" si="22"/>
        <v>0.20640188649736943</v>
      </c>
      <c r="CE101" s="2">
        <f t="shared" si="24"/>
        <v>0.1919245615417958</v>
      </c>
      <c r="CF101" s="2">
        <f t="shared" si="24"/>
        <v>0.18885702880646479</v>
      </c>
      <c r="CG101" s="2">
        <f t="shared" si="24"/>
        <v>0.1793519389348954</v>
      </c>
      <c r="CH101" s="2">
        <f t="shared" si="24"/>
        <v>0.17278640547216012</v>
      </c>
      <c r="CI101" s="2">
        <f t="shared" si="24"/>
        <v>0.16944197862035776</v>
      </c>
      <c r="CJ101" s="2">
        <f t="shared" si="24"/>
        <v>0.15918989189855076</v>
      </c>
      <c r="CK101" s="2">
        <f t="shared" si="24"/>
        <v>0.1269987966325398</v>
      </c>
      <c r="CL101" s="2">
        <f t="shared" si="24"/>
        <v>3.0662861311087822E-2</v>
      </c>
    </row>
    <row r="102" spans="1:90">
      <c r="A102" t="str">
        <f>Tabelle1!A102</f>
        <v>Haas Manuel</v>
      </c>
      <c r="H102" s="3">
        <f>EXP('3. Iteration'!$F303-'3. Iteration'!H$203)/(1+EXP('3. Iteration'!$F303-'3. Iteration'!H$203))</f>
        <v>0.95973585901427172</v>
      </c>
      <c r="I102" s="3">
        <f>EXP('3. Iteration'!$F303-'3. Iteration'!I$203)/(1+EXP('3. Iteration'!$F303-'3. Iteration'!I$203))</f>
        <v>0.93832292555097341</v>
      </c>
      <c r="J102" s="3">
        <f>EXP('3. Iteration'!$F303-'3. Iteration'!J$203)/(1+EXP('3. Iteration'!$F303-'3. Iteration'!J$203))</f>
        <v>0.87872588748427594</v>
      </c>
      <c r="K102" s="3">
        <f>EXP('3. Iteration'!$F303-'3. Iteration'!K$203)/(1+EXP('3. Iteration'!$F303-'3. Iteration'!K$203))</f>
        <v>0.83282689811942856</v>
      </c>
      <c r="L102" s="3">
        <f>EXP('3. Iteration'!$F303-'3. Iteration'!L$203)/(1+EXP('3. Iteration'!$F303-'3. Iteration'!L$203))</f>
        <v>0.80534582949767208</v>
      </c>
      <c r="M102" s="3">
        <f>EXP('3. Iteration'!$F303-'3. Iteration'!M$203)/(1+EXP('3. Iteration'!$F303-'3. Iteration'!M$203))</f>
        <v>0.77709398211540071</v>
      </c>
      <c r="N102" s="3">
        <f>EXP('3. Iteration'!$F303-'3. Iteration'!N$203)/(1+EXP('3. Iteration'!$F303-'3. Iteration'!N$203))</f>
        <v>0.71127534771353307</v>
      </c>
      <c r="O102" s="3">
        <f>EXP('3. Iteration'!$F303-'3. Iteration'!O$203)/(1+EXP('3. Iteration'!$F303-'3. Iteration'!O$203))</f>
        <v>0.70380901608852375</v>
      </c>
      <c r="P102" s="3">
        <f>EXP('3. Iteration'!$F303-'3. Iteration'!P$203)/(1+EXP('3. Iteration'!$F303-'3. Iteration'!P$203))</f>
        <v>0.68126956518544501</v>
      </c>
      <c r="Q102" s="3">
        <f>EXP('3. Iteration'!$F303-'3. Iteration'!Q$203)/(1+EXP('3. Iteration'!$F303-'3. Iteration'!Q$203))</f>
        <v>0.65855400092223926</v>
      </c>
      <c r="R102" s="3">
        <f>EXP('3. Iteration'!$F303-'3. Iteration'!R$203)/(1+EXP('3. Iteration'!$F303-'3. Iteration'!R$203))</f>
        <v>0.65095063666071407</v>
      </c>
      <c r="S102" s="3">
        <f>EXP('3. Iteration'!$F303-'3. Iteration'!S$203)/(1+EXP('3. Iteration'!$F303-'3. Iteration'!S$203))</f>
        <v>0.62806865915625631</v>
      </c>
      <c r="T102" s="3">
        <f>EXP('3. Iteration'!$F303-'3. Iteration'!T$203)/(1+EXP('3. Iteration'!$F303-'3. Iteration'!T$203))</f>
        <v>0.62806865915625631</v>
      </c>
      <c r="U102" s="3">
        <f>EXP('3. Iteration'!$F303-'3. Iteration'!U$203)/(1+EXP('3. Iteration'!$F303-'3. Iteration'!U$203))</f>
        <v>0.62042271216258982</v>
      </c>
      <c r="V102" s="3">
        <f>EXP('3. Iteration'!$F303-'3. Iteration'!V$203)/(1+EXP('3. Iteration'!$F303-'3. Iteration'!V$203))</f>
        <v>0.56680211129858671</v>
      </c>
      <c r="W102" s="3">
        <f>EXP('3. Iteration'!$F303-'3. Iteration'!W$203)/(1+EXP('3. Iteration'!$F303-'3. Iteration'!W$203))</f>
        <v>0.53621918244925915</v>
      </c>
      <c r="X102" s="3">
        <f>EXP('3. Iteration'!$F303-'3. Iteration'!X$203)/(1+EXP('3. Iteration'!$F303-'3. Iteration'!X$203))</f>
        <v>0.53621918244925915</v>
      </c>
      <c r="Y102" s="3">
        <f>EXP('3. Iteration'!$F303-'3. Iteration'!Y$203)/(1+EXP('3. Iteration'!$F303-'3. Iteration'!Y$203))</f>
        <v>0.52098222239585368</v>
      </c>
      <c r="Z102" s="3">
        <f>EXP('3. Iteration'!$F303-'3. Iteration'!Z$203)/(1+EXP('3. Iteration'!$F303-'3. Iteration'!Z$203))</f>
        <v>0.475626482836908</v>
      </c>
      <c r="AA102" s="3">
        <f>EXP('3. Iteration'!$F303-'3. Iteration'!AA$203)/(1+EXP('3. Iteration'!$F303-'3. Iteration'!AA$203))</f>
        <v>0.475626482836908</v>
      </c>
      <c r="AB102" s="3">
        <f>EXP('3. Iteration'!$F303-'3. Iteration'!AB$203)/(1+EXP('3. Iteration'!$F303-'3. Iteration'!AB$203))</f>
        <v>0.46813345080064356</v>
      </c>
      <c r="AC102" s="3">
        <f>EXP('3. Iteration'!$F303-'3. Iteration'!AC$203)/(1+EXP('3. Iteration'!$F303-'3. Iteration'!AC$203))</f>
        <v>0.44579448407145006</v>
      </c>
      <c r="AD102" s="3">
        <f>EXP('3. Iteration'!$F303-'3. Iteration'!AD$203)/(1+EXP('3. Iteration'!$F303-'3. Iteration'!AD$203))</f>
        <v>0.43839913247376638</v>
      </c>
      <c r="AE102" s="3">
        <f>EXP('3. Iteration'!$F303-'3. Iteration'!AE$203)/(1+EXP('3. Iteration'!$F303-'3. Iteration'!AE$203))</f>
        <v>0.43103135007814042</v>
      </c>
      <c r="AF102" s="3">
        <f>EXP('3. Iteration'!$F303-'3. Iteration'!AF$203)/(1+EXP('3. Iteration'!$F303-'3. Iteration'!AF$203))</f>
        <v>0.43103135007814042</v>
      </c>
      <c r="AG102" s="3">
        <f>EXP('3. Iteration'!$F303-'3. Iteration'!AG$203)/(1+EXP('3. Iteration'!$F303-'3. Iteration'!AG$203))</f>
        <v>0.42369235863425458</v>
      </c>
      <c r="AH102" s="3">
        <f>EXP('3. Iteration'!$F303-'3. Iteration'!AH$203)/(1+EXP('3. Iteration'!$F303-'3. Iteration'!AH$203))</f>
        <v>0.42369235863425442</v>
      </c>
      <c r="AI102" s="3">
        <f>EXP('3. Iteration'!$F303-'3. Iteration'!AI$203)/(1+EXP('3. Iteration'!$F303-'3. Iteration'!AI$203))</f>
        <v>0.42369235863425453</v>
      </c>
      <c r="AJ102" s="3">
        <f>EXP('3. Iteration'!$F303-'3. Iteration'!AJ$203)/(1+EXP('3. Iteration'!$F303-'3. Iteration'!AJ$203))</f>
        <v>0.40910553803599847</v>
      </c>
      <c r="AK102" s="3">
        <f>EXP('3. Iteration'!$F303-'3. Iteration'!AK$203)/(1+EXP('3. Iteration'!$F303-'3. Iteration'!AK$203))</f>
        <v>0.33142486505632995</v>
      </c>
      <c r="AL102" s="3">
        <f>EXP('3. Iteration'!$F303-'3. Iteration'!AL$203)/(1+EXP('3. Iteration'!$F303-'3. Iteration'!AL$203))</f>
        <v>0.32460590682021817</v>
      </c>
      <c r="AM102" s="3">
        <f>EXP('3. Iteration'!$F303-'3. Iteration'!AM$203)/(1+EXP('3. Iteration'!$F303-'3. Iteration'!AM$203))</f>
        <v>0.29119838721257313</v>
      </c>
      <c r="AN102" s="3">
        <f>EXP('3. Iteration'!$F303-'3. Iteration'!AN$203)/(1+EXP('3. Iteration'!$F303-'3. Iteration'!AN$203))</f>
        <v>0.25901153874468552</v>
      </c>
      <c r="AO102" s="3">
        <f>EXP('3. Iteration'!$F303-'3. Iteration'!AO$203)/(1+EXP('3. Iteration'!$F303-'3. Iteration'!AO$203))</f>
        <v>0.25272895197064571</v>
      </c>
      <c r="AP102" s="3">
        <f>EXP('3. Iteration'!$F303-'3. Iteration'!AP$203)/(1+EXP('3. Iteration'!$F303-'3. Iteration'!AP$203))</f>
        <v>0.23420297017253064</v>
      </c>
      <c r="AQ102" s="3">
        <f>EXP('3. Iteration'!$F303-'3. Iteration'!AQ$203)/(1+EXP('3. Iteration'!$F303-'3. Iteration'!AQ$203))</f>
        <v>0.2221266573997428</v>
      </c>
      <c r="AR102" s="3">
        <f>EXP('3. Iteration'!$F303-'3. Iteration'!AR$203)/(1+EXP('3. Iteration'!$F303-'3. Iteration'!AR$203))</f>
        <v>0.21617254998918395</v>
      </c>
      <c r="AS102" s="3">
        <f>EXP('3. Iteration'!$F303-'3. Iteration'!AS$203)/(1+EXP('3. Iteration'!$F303-'3. Iteration'!AS$203))</f>
        <v>0.19865284454395582</v>
      </c>
      <c r="AT102" s="3">
        <f>EXP('3. Iteration'!$F303-'3. Iteration'!AT$203)/(1+EXP('3. Iteration'!$F303-'3. Iteration'!AT$203))</f>
        <v>0.14928472607047719</v>
      </c>
      <c r="AU102" s="3">
        <f>EXP('3. Iteration'!$F303-'3. Iteration'!AU$203)/(1+EXP('3. Iteration'!$F303-'3. Iteration'!AU$203))</f>
        <v>3.1665569609800971E-2</v>
      </c>
      <c r="AX102">
        <f t="shared" si="18"/>
        <v>-8.0227554712650786</v>
      </c>
      <c r="AY102" s="2">
        <f t="shared" si="20"/>
        <v>3.8642939936409673E-2</v>
      </c>
      <c r="AZ102" s="2">
        <f t="shared" si="20"/>
        <v>5.7873012936435826E-2</v>
      </c>
      <c r="BA102" s="2">
        <f t="shared" si="20"/>
        <v>0.10656670214924756</v>
      </c>
      <c r="BB102" s="2">
        <f t="shared" si="20"/>
        <v>0.13922625588819953</v>
      </c>
      <c r="BC102" s="2">
        <f t="shared" si="20"/>
        <v>0.15676392440837858</v>
      </c>
      <c r="BD102" s="2">
        <f t="shared" si="23"/>
        <v>0.17321892507542999</v>
      </c>
      <c r="BE102" s="2">
        <f t="shared" si="23"/>
        <v>0.20536272744852568</v>
      </c>
      <c r="BF102" s="2">
        <f t="shared" si="23"/>
        <v>0.20846188496102785</v>
      </c>
      <c r="BG102" s="2">
        <f t="shared" si="23"/>
        <v>0.2171413447374797</v>
      </c>
      <c r="BH102" s="2">
        <f t="shared" si="23"/>
        <v>0.22486062879155055</v>
      </c>
      <c r="BI102" s="2">
        <f t="shared" si="23"/>
        <v>0.22721390529172508</v>
      </c>
      <c r="BJ102" s="2">
        <f t="shared" si="23"/>
        <v>0.23359841854191865</v>
      </c>
      <c r="BK102" s="2">
        <f t="shared" si="23"/>
        <v>0.23359841854191865</v>
      </c>
      <c r="BL102" s="2">
        <f t="shared" si="23"/>
        <v>0.23549837039540605</v>
      </c>
      <c r="BM102" s="2">
        <f t="shared" si="16"/>
        <v>0.24553747792605124</v>
      </c>
      <c r="BN102" s="2">
        <f t="shared" si="16"/>
        <v>0.24868817082270728</v>
      </c>
      <c r="BO102" s="2">
        <f t="shared" si="16"/>
        <v>0.24868817082270728</v>
      </c>
      <c r="BP102" s="2">
        <f t="shared" si="16"/>
        <v>0.24955974634333095</v>
      </c>
      <c r="BQ102" s="2">
        <f t="shared" si="16"/>
        <v>0.24940593166110045</v>
      </c>
      <c r="BR102" s="2">
        <f t="shared" si="16"/>
        <v>0.24940593166110045</v>
      </c>
      <c r="BS102" s="2">
        <f t="shared" si="16"/>
        <v>0.24898452304212496</v>
      </c>
      <c r="BT102" s="2">
        <f t="shared" si="16"/>
        <v>0.24706176204291971</v>
      </c>
      <c r="BU102" s="2">
        <f t="shared" si="16"/>
        <v>0.24620533312001541</v>
      </c>
      <c r="BV102" s="2">
        <f t="shared" si="16"/>
        <v>0.24524332532795598</v>
      </c>
      <c r="BW102" s="2">
        <f t="shared" si="16"/>
        <v>0.24524332532795598</v>
      </c>
      <c r="BX102" s="2">
        <f t="shared" si="16"/>
        <v>0.24417714386919678</v>
      </c>
      <c r="BY102" s="2">
        <f t="shared" si="16"/>
        <v>0.24417714386919673</v>
      </c>
      <c r="BZ102" s="2">
        <f t="shared" si="16"/>
        <v>0.24417714386919678</v>
      </c>
      <c r="CA102" s="2">
        <f t="shared" si="16"/>
        <v>0.24173819678427469</v>
      </c>
      <c r="CB102" s="2">
        <f t="shared" si="16"/>
        <v>0.22158242387872343</v>
      </c>
      <c r="CC102" s="2">
        <f t="shared" si="22"/>
        <v>0.21923691207764201</v>
      </c>
      <c r="CD102" s="2">
        <f t="shared" si="22"/>
        <v>0.20640188649736943</v>
      </c>
      <c r="CE102" s="2">
        <f t="shared" si="24"/>
        <v>0.1919245615417958</v>
      </c>
      <c r="CF102" s="2">
        <f t="shared" si="24"/>
        <v>0.18885702880646477</v>
      </c>
      <c r="CG102" s="2">
        <f t="shared" si="24"/>
        <v>0.17935193893489534</v>
      </c>
      <c r="CH102" s="2">
        <f t="shared" si="24"/>
        <v>0.17278640547216009</v>
      </c>
      <c r="CI102" s="2">
        <f t="shared" si="24"/>
        <v>0.1694419786203577</v>
      </c>
      <c r="CJ102" s="2">
        <f t="shared" si="24"/>
        <v>0.15918989189855073</v>
      </c>
      <c r="CK102" s="2">
        <f t="shared" si="24"/>
        <v>0.12699879663253977</v>
      </c>
      <c r="CL102" s="2">
        <f t="shared" si="24"/>
        <v>3.0662861311087822E-2</v>
      </c>
    </row>
    <row r="103" spans="1:90">
      <c r="A103" t="str">
        <f>Tabelle1!A103</f>
        <v>Kaindl Philipp</v>
      </c>
      <c r="H103" s="3">
        <f>EXP('3. Iteration'!$F304-'3. Iteration'!H$203)/(1+EXP('3. Iteration'!$F304-'3. Iteration'!H$203))</f>
        <v>0.95973585901427172</v>
      </c>
      <c r="I103" s="3">
        <f>EXP('3. Iteration'!$F304-'3. Iteration'!I$203)/(1+EXP('3. Iteration'!$F304-'3. Iteration'!I$203))</f>
        <v>0.93832292555097341</v>
      </c>
      <c r="J103" s="3">
        <f>EXP('3. Iteration'!$F304-'3. Iteration'!J$203)/(1+EXP('3. Iteration'!$F304-'3. Iteration'!J$203))</f>
        <v>0.87872588748427594</v>
      </c>
      <c r="K103" s="3">
        <f>EXP('3. Iteration'!$F304-'3. Iteration'!K$203)/(1+EXP('3. Iteration'!$F304-'3. Iteration'!K$203))</f>
        <v>0.83282689811942856</v>
      </c>
      <c r="L103" s="3">
        <f>EXP('3. Iteration'!$F304-'3. Iteration'!L$203)/(1+EXP('3. Iteration'!$F304-'3. Iteration'!L$203))</f>
        <v>0.80534582949767208</v>
      </c>
      <c r="M103" s="3">
        <f>EXP('3. Iteration'!$F304-'3. Iteration'!M$203)/(1+EXP('3. Iteration'!$F304-'3. Iteration'!M$203))</f>
        <v>0.77709398211540082</v>
      </c>
      <c r="N103" s="3">
        <f>EXP('3. Iteration'!$F304-'3. Iteration'!N$203)/(1+EXP('3. Iteration'!$F304-'3. Iteration'!N$203))</f>
        <v>0.71127534771353307</v>
      </c>
      <c r="O103" s="3">
        <f>EXP('3. Iteration'!$F304-'3. Iteration'!O$203)/(1+EXP('3. Iteration'!$F304-'3. Iteration'!O$203))</f>
        <v>0.70380901608852375</v>
      </c>
      <c r="P103" s="3">
        <f>EXP('3. Iteration'!$F304-'3. Iteration'!P$203)/(1+EXP('3. Iteration'!$F304-'3. Iteration'!P$203))</f>
        <v>0.68126956518544501</v>
      </c>
      <c r="Q103" s="3">
        <f>EXP('3. Iteration'!$F304-'3. Iteration'!Q$203)/(1+EXP('3. Iteration'!$F304-'3. Iteration'!Q$203))</f>
        <v>0.65855400092223926</v>
      </c>
      <c r="R103" s="3">
        <f>EXP('3. Iteration'!$F304-'3. Iteration'!R$203)/(1+EXP('3. Iteration'!$F304-'3. Iteration'!R$203))</f>
        <v>0.65095063666071407</v>
      </c>
      <c r="S103" s="3">
        <f>EXP('3. Iteration'!$F304-'3. Iteration'!S$203)/(1+EXP('3. Iteration'!$F304-'3. Iteration'!S$203))</f>
        <v>0.62806865915625631</v>
      </c>
      <c r="T103" s="3">
        <f>EXP('3. Iteration'!$F304-'3. Iteration'!T$203)/(1+EXP('3. Iteration'!$F304-'3. Iteration'!T$203))</f>
        <v>0.62806865915625631</v>
      </c>
      <c r="U103" s="3">
        <f>EXP('3. Iteration'!$F304-'3. Iteration'!U$203)/(1+EXP('3. Iteration'!$F304-'3. Iteration'!U$203))</f>
        <v>0.62042271216258982</v>
      </c>
      <c r="V103" s="3">
        <f>EXP('3. Iteration'!$F304-'3. Iteration'!V$203)/(1+EXP('3. Iteration'!$F304-'3. Iteration'!V$203))</f>
        <v>0.56680211129858682</v>
      </c>
      <c r="W103" s="3">
        <f>EXP('3. Iteration'!$F304-'3. Iteration'!W$203)/(1+EXP('3. Iteration'!$F304-'3. Iteration'!W$203))</f>
        <v>0.53621918244925915</v>
      </c>
      <c r="X103" s="3">
        <f>EXP('3. Iteration'!$F304-'3. Iteration'!X$203)/(1+EXP('3. Iteration'!$F304-'3. Iteration'!X$203))</f>
        <v>0.53621918244925915</v>
      </c>
      <c r="Y103" s="3">
        <f>EXP('3. Iteration'!$F304-'3. Iteration'!Y$203)/(1+EXP('3. Iteration'!$F304-'3. Iteration'!Y$203))</f>
        <v>0.52098222239585368</v>
      </c>
      <c r="Z103" s="3">
        <f>EXP('3. Iteration'!$F304-'3. Iteration'!Z$203)/(1+EXP('3. Iteration'!$F304-'3. Iteration'!Z$203))</f>
        <v>0.475626482836908</v>
      </c>
      <c r="AA103" s="3">
        <f>EXP('3. Iteration'!$F304-'3. Iteration'!AA$203)/(1+EXP('3. Iteration'!$F304-'3. Iteration'!AA$203))</f>
        <v>0.475626482836908</v>
      </c>
      <c r="AB103" s="3">
        <f>EXP('3. Iteration'!$F304-'3. Iteration'!AB$203)/(1+EXP('3. Iteration'!$F304-'3. Iteration'!AB$203))</f>
        <v>0.46813345080064361</v>
      </c>
      <c r="AC103" s="3">
        <f>EXP('3. Iteration'!$F304-'3. Iteration'!AC$203)/(1+EXP('3. Iteration'!$F304-'3. Iteration'!AC$203))</f>
        <v>0.44579448407145006</v>
      </c>
      <c r="AD103" s="3">
        <f>EXP('3. Iteration'!$F304-'3. Iteration'!AD$203)/(1+EXP('3. Iteration'!$F304-'3. Iteration'!AD$203))</f>
        <v>0.43839913247376638</v>
      </c>
      <c r="AE103" s="3">
        <f>EXP('3. Iteration'!$F304-'3. Iteration'!AE$203)/(1+EXP('3. Iteration'!$F304-'3. Iteration'!AE$203))</f>
        <v>0.43103135007814042</v>
      </c>
      <c r="AF103" s="3">
        <f>EXP('3. Iteration'!$F304-'3. Iteration'!AF$203)/(1+EXP('3. Iteration'!$F304-'3. Iteration'!AF$203))</f>
        <v>0.43103135007814042</v>
      </c>
      <c r="AG103" s="3">
        <f>EXP('3. Iteration'!$F304-'3. Iteration'!AG$203)/(1+EXP('3. Iteration'!$F304-'3. Iteration'!AG$203))</f>
        <v>0.42369235863425458</v>
      </c>
      <c r="AH103" s="3">
        <f>EXP('3. Iteration'!$F304-'3. Iteration'!AH$203)/(1+EXP('3. Iteration'!$F304-'3. Iteration'!AH$203))</f>
        <v>0.42369235863425442</v>
      </c>
      <c r="AI103" s="3">
        <f>EXP('3. Iteration'!$F304-'3. Iteration'!AI$203)/(1+EXP('3. Iteration'!$F304-'3. Iteration'!AI$203))</f>
        <v>0.42369235863425453</v>
      </c>
      <c r="AJ103" s="3">
        <f>EXP('3. Iteration'!$F304-'3. Iteration'!AJ$203)/(1+EXP('3. Iteration'!$F304-'3. Iteration'!AJ$203))</f>
        <v>0.40910553803599847</v>
      </c>
      <c r="AK103" s="3">
        <f>EXP('3. Iteration'!$F304-'3. Iteration'!AK$203)/(1+EXP('3. Iteration'!$F304-'3. Iteration'!AK$203))</f>
        <v>0.33142486505632995</v>
      </c>
      <c r="AL103" s="3">
        <f>EXP('3. Iteration'!$F304-'3. Iteration'!AL$203)/(1+EXP('3. Iteration'!$F304-'3. Iteration'!AL$203))</f>
        <v>0.32460590682021817</v>
      </c>
      <c r="AM103" s="3">
        <f>EXP('3. Iteration'!$F304-'3. Iteration'!AM$203)/(1+EXP('3. Iteration'!$F304-'3. Iteration'!AM$203))</f>
        <v>0.29119838721257313</v>
      </c>
      <c r="AN103" s="3">
        <f>EXP('3. Iteration'!$F304-'3. Iteration'!AN$203)/(1+EXP('3. Iteration'!$F304-'3. Iteration'!AN$203))</f>
        <v>0.25901153874468558</v>
      </c>
      <c r="AO103" s="3">
        <f>EXP('3. Iteration'!$F304-'3. Iteration'!AO$203)/(1+EXP('3. Iteration'!$F304-'3. Iteration'!AO$203))</f>
        <v>0.25272895197064577</v>
      </c>
      <c r="AP103" s="3">
        <f>EXP('3. Iteration'!$F304-'3. Iteration'!AP$203)/(1+EXP('3. Iteration'!$F304-'3. Iteration'!AP$203))</f>
        <v>0.23420297017253069</v>
      </c>
      <c r="AQ103" s="3">
        <f>EXP('3. Iteration'!$F304-'3. Iteration'!AQ$203)/(1+EXP('3. Iteration'!$F304-'3. Iteration'!AQ$203))</f>
        <v>0.22212665739974283</v>
      </c>
      <c r="AR103" s="3">
        <f>EXP('3. Iteration'!$F304-'3. Iteration'!AR$203)/(1+EXP('3. Iteration'!$F304-'3. Iteration'!AR$203))</f>
        <v>0.216172549989184</v>
      </c>
      <c r="AS103" s="3">
        <f>EXP('3. Iteration'!$F304-'3. Iteration'!AS$203)/(1+EXP('3. Iteration'!$F304-'3. Iteration'!AS$203))</f>
        <v>0.19865284454395585</v>
      </c>
      <c r="AT103" s="3">
        <f>EXP('3. Iteration'!$F304-'3. Iteration'!AT$203)/(1+EXP('3. Iteration'!$F304-'3. Iteration'!AT$203))</f>
        <v>0.14928472607047721</v>
      </c>
      <c r="AU103" s="3">
        <f>EXP('3. Iteration'!$F304-'3. Iteration'!AU$203)/(1+EXP('3. Iteration'!$F304-'3. Iteration'!AU$203))</f>
        <v>3.1665569609800971E-2</v>
      </c>
      <c r="AX103">
        <f t="shared" si="18"/>
        <v>-8.0227554712650786</v>
      </c>
      <c r="AY103" s="2">
        <f t="shared" si="20"/>
        <v>3.8642939936409673E-2</v>
      </c>
      <c r="AZ103" s="2">
        <f t="shared" si="20"/>
        <v>5.7873012936435826E-2</v>
      </c>
      <c r="BA103" s="2">
        <f t="shared" si="20"/>
        <v>0.10656670214924756</v>
      </c>
      <c r="BB103" s="2">
        <f t="shared" si="20"/>
        <v>0.13922625588819953</v>
      </c>
      <c r="BC103" s="2">
        <f t="shared" si="20"/>
        <v>0.15676392440837858</v>
      </c>
      <c r="BD103" s="2">
        <f t="shared" si="23"/>
        <v>0.17321892507542994</v>
      </c>
      <c r="BE103" s="2">
        <f t="shared" si="23"/>
        <v>0.20536272744852568</v>
      </c>
      <c r="BF103" s="2">
        <f t="shared" si="23"/>
        <v>0.20846188496102785</v>
      </c>
      <c r="BG103" s="2">
        <f t="shared" si="23"/>
        <v>0.2171413447374797</v>
      </c>
      <c r="BH103" s="2">
        <f t="shared" si="23"/>
        <v>0.22486062879155055</v>
      </c>
      <c r="BI103" s="2">
        <f t="shared" si="23"/>
        <v>0.22721390529172508</v>
      </c>
      <c r="BJ103" s="2">
        <f t="shared" si="23"/>
        <v>0.23359841854191865</v>
      </c>
      <c r="BK103" s="2">
        <f t="shared" si="23"/>
        <v>0.23359841854191865</v>
      </c>
      <c r="BL103" s="2">
        <f t="shared" si="23"/>
        <v>0.23549837039540605</v>
      </c>
      <c r="BM103" s="2">
        <f t="shared" si="16"/>
        <v>0.24553747792605121</v>
      </c>
      <c r="BN103" s="2">
        <f t="shared" si="16"/>
        <v>0.24868817082270728</v>
      </c>
      <c r="BO103" s="2">
        <f t="shared" si="16"/>
        <v>0.24868817082270728</v>
      </c>
      <c r="BP103" s="2">
        <f t="shared" si="16"/>
        <v>0.24955974634333095</v>
      </c>
      <c r="BQ103" s="2">
        <f t="shared" si="16"/>
        <v>0.24940593166110045</v>
      </c>
      <c r="BR103" s="2">
        <f t="shared" si="16"/>
        <v>0.24940593166110045</v>
      </c>
      <c r="BS103" s="2">
        <f t="shared" si="16"/>
        <v>0.24898452304212501</v>
      </c>
      <c r="BT103" s="2">
        <f t="shared" si="16"/>
        <v>0.24706176204291971</v>
      </c>
      <c r="BU103" s="2">
        <f t="shared" si="16"/>
        <v>0.24620533312001541</v>
      </c>
      <c r="BV103" s="2">
        <f t="shared" si="16"/>
        <v>0.24524332532795598</v>
      </c>
      <c r="BW103" s="2">
        <f t="shared" si="16"/>
        <v>0.24524332532795598</v>
      </c>
      <c r="BX103" s="2">
        <f t="shared" si="16"/>
        <v>0.24417714386919678</v>
      </c>
      <c r="BY103" s="2">
        <f t="shared" si="16"/>
        <v>0.24417714386919673</v>
      </c>
      <c r="BZ103" s="2">
        <f t="shared" si="16"/>
        <v>0.24417714386919678</v>
      </c>
      <c r="CA103" s="2">
        <f t="shared" si="16"/>
        <v>0.24173819678427469</v>
      </c>
      <c r="CB103" s="2">
        <f t="shared" si="16"/>
        <v>0.22158242387872343</v>
      </c>
      <c r="CC103" s="2">
        <f t="shared" si="22"/>
        <v>0.21923691207764201</v>
      </c>
      <c r="CD103" s="2">
        <f t="shared" si="22"/>
        <v>0.20640188649736943</v>
      </c>
      <c r="CE103" s="2">
        <f t="shared" si="24"/>
        <v>0.1919245615417958</v>
      </c>
      <c r="CF103" s="2">
        <f t="shared" si="24"/>
        <v>0.18885702880646479</v>
      </c>
      <c r="CG103" s="2">
        <f t="shared" si="24"/>
        <v>0.1793519389348954</v>
      </c>
      <c r="CH103" s="2">
        <f t="shared" si="24"/>
        <v>0.17278640547216012</v>
      </c>
      <c r="CI103" s="2">
        <f t="shared" si="24"/>
        <v>0.16944197862035776</v>
      </c>
      <c r="CJ103" s="2">
        <f t="shared" si="24"/>
        <v>0.15918989189855076</v>
      </c>
      <c r="CK103" s="2">
        <f t="shared" si="24"/>
        <v>0.1269987966325398</v>
      </c>
      <c r="CL103" s="2">
        <f t="shared" si="24"/>
        <v>3.0662861311087822E-2</v>
      </c>
    </row>
    <row r="104" spans="1:90">
      <c r="A104" t="str">
        <f>Tabelle1!A104</f>
        <v>Oberhammer Nicole</v>
      </c>
      <c r="H104" s="3">
        <f>EXP('3. Iteration'!$F305-'3. Iteration'!H$203)/(1+EXP('3. Iteration'!$F305-'3. Iteration'!H$203))</f>
        <v>0.95973585901427172</v>
      </c>
      <c r="I104" s="3">
        <f>EXP('3. Iteration'!$F305-'3. Iteration'!I$203)/(1+EXP('3. Iteration'!$F305-'3. Iteration'!I$203))</f>
        <v>0.93832292555097341</v>
      </c>
      <c r="J104" s="3">
        <f>EXP('3. Iteration'!$F305-'3. Iteration'!J$203)/(1+EXP('3. Iteration'!$F305-'3. Iteration'!J$203))</f>
        <v>0.87872588748427594</v>
      </c>
      <c r="K104" s="3">
        <f>EXP('3. Iteration'!$F305-'3. Iteration'!K$203)/(1+EXP('3. Iteration'!$F305-'3. Iteration'!K$203))</f>
        <v>0.83282689811942856</v>
      </c>
      <c r="L104" s="3">
        <f>EXP('3. Iteration'!$F305-'3. Iteration'!L$203)/(1+EXP('3. Iteration'!$F305-'3. Iteration'!L$203))</f>
        <v>0.80534582949767208</v>
      </c>
      <c r="M104" s="3">
        <f>EXP('3. Iteration'!$F305-'3. Iteration'!M$203)/(1+EXP('3. Iteration'!$F305-'3. Iteration'!M$203))</f>
        <v>0.77709398211540071</v>
      </c>
      <c r="N104" s="3">
        <f>EXP('3. Iteration'!$F305-'3. Iteration'!N$203)/(1+EXP('3. Iteration'!$F305-'3. Iteration'!N$203))</f>
        <v>0.71127534771353296</v>
      </c>
      <c r="O104" s="3">
        <f>EXP('3. Iteration'!$F305-'3. Iteration'!O$203)/(1+EXP('3. Iteration'!$F305-'3. Iteration'!O$203))</f>
        <v>0.70380901608852375</v>
      </c>
      <c r="P104" s="3">
        <f>EXP('3. Iteration'!$F305-'3. Iteration'!P$203)/(1+EXP('3. Iteration'!$F305-'3. Iteration'!P$203))</f>
        <v>0.68126956518544501</v>
      </c>
      <c r="Q104" s="3">
        <f>EXP('3. Iteration'!$F305-'3. Iteration'!Q$203)/(1+EXP('3. Iteration'!$F305-'3. Iteration'!Q$203))</f>
        <v>0.65855400092223926</v>
      </c>
      <c r="R104" s="3">
        <f>EXP('3. Iteration'!$F305-'3. Iteration'!R$203)/(1+EXP('3. Iteration'!$F305-'3. Iteration'!R$203))</f>
        <v>0.65095063666071407</v>
      </c>
      <c r="S104" s="3">
        <f>EXP('3. Iteration'!$F305-'3. Iteration'!S$203)/(1+EXP('3. Iteration'!$F305-'3. Iteration'!S$203))</f>
        <v>0.62806865915625631</v>
      </c>
      <c r="T104" s="3">
        <f>EXP('3. Iteration'!$F305-'3. Iteration'!T$203)/(1+EXP('3. Iteration'!$F305-'3. Iteration'!T$203))</f>
        <v>0.62806865915625631</v>
      </c>
      <c r="U104" s="3">
        <f>EXP('3. Iteration'!$F305-'3. Iteration'!U$203)/(1+EXP('3. Iteration'!$F305-'3. Iteration'!U$203))</f>
        <v>0.62042271216258982</v>
      </c>
      <c r="V104" s="3">
        <f>EXP('3. Iteration'!$F305-'3. Iteration'!V$203)/(1+EXP('3. Iteration'!$F305-'3. Iteration'!V$203))</f>
        <v>0.56680211129858671</v>
      </c>
      <c r="W104" s="3">
        <f>EXP('3. Iteration'!$F305-'3. Iteration'!W$203)/(1+EXP('3. Iteration'!$F305-'3. Iteration'!W$203))</f>
        <v>0.53621918244925904</v>
      </c>
      <c r="X104" s="3">
        <f>EXP('3. Iteration'!$F305-'3. Iteration'!X$203)/(1+EXP('3. Iteration'!$F305-'3. Iteration'!X$203))</f>
        <v>0.53621918244925915</v>
      </c>
      <c r="Y104" s="3">
        <f>EXP('3. Iteration'!$F305-'3. Iteration'!Y$203)/(1+EXP('3. Iteration'!$F305-'3. Iteration'!Y$203))</f>
        <v>0.52098222239585368</v>
      </c>
      <c r="Z104" s="3">
        <f>EXP('3. Iteration'!$F305-'3. Iteration'!Z$203)/(1+EXP('3. Iteration'!$F305-'3. Iteration'!Z$203))</f>
        <v>0.475626482836908</v>
      </c>
      <c r="AA104" s="3">
        <f>EXP('3. Iteration'!$F305-'3. Iteration'!AA$203)/(1+EXP('3. Iteration'!$F305-'3. Iteration'!AA$203))</f>
        <v>0.475626482836908</v>
      </c>
      <c r="AB104" s="3">
        <f>EXP('3. Iteration'!$F305-'3. Iteration'!AB$203)/(1+EXP('3. Iteration'!$F305-'3. Iteration'!AB$203))</f>
        <v>0.46813345080064356</v>
      </c>
      <c r="AC104" s="3">
        <f>EXP('3. Iteration'!$F305-'3. Iteration'!AC$203)/(1+EXP('3. Iteration'!$F305-'3. Iteration'!AC$203))</f>
        <v>0.44579448407145006</v>
      </c>
      <c r="AD104" s="3">
        <f>EXP('3. Iteration'!$F305-'3. Iteration'!AD$203)/(1+EXP('3. Iteration'!$F305-'3. Iteration'!AD$203))</f>
        <v>0.43839913247376638</v>
      </c>
      <c r="AE104" s="3">
        <f>EXP('3. Iteration'!$F305-'3. Iteration'!AE$203)/(1+EXP('3. Iteration'!$F305-'3. Iteration'!AE$203))</f>
        <v>0.43103135007814042</v>
      </c>
      <c r="AF104" s="3">
        <f>EXP('3. Iteration'!$F305-'3. Iteration'!AF$203)/(1+EXP('3. Iteration'!$F305-'3. Iteration'!AF$203))</f>
        <v>0.43103135007814042</v>
      </c>
      <c r="AG104" s="3">
        <f>EXP('3. Iteration'!$F305-'3. Iteration'!AG$203)/(1+EXP('3. Iteration'!$F305-'3. Iteration'!AG$203))</f>
        <v>0.42369235863425453</v>
      </c>
      <c r="AH104" s="3">
        <f>EXP('3. Iteration'!$F305-'3. Iteration'!AH$203)/(1+EXP('3. Iteration'!$F305-'3. Iteration'!AH$203))</f>
        <v>0.42369235863425442</v>
      </c>
      <c r="AI104" s="3">
        <f>EXP('3. Iteration'!$F305-'3. Iteration'!AI$203)/(1+EXP('3. Iteration'!$F305-'3. Iteration'!AI$203))</f>
        <v>0.42369235863425453</v>
      </c>
      <c r="AJ104" s="3">
        <f>EXP('3. Iteration'!$F305-'3. Iteration'!AJ$203)/(1+EXP('3. Iteration'!$F305-'3. Iteration'!AJ$203))</f>
        <v>0.40910553803599847</v>
      </c>
      <c r="AK104" s="3">
        <f>EXP('3. Iteration'!$F305-'3. Iteration'!AK$203)/(1+EXP('3. Iteration'!$F305-'3. Iteration'!AK$203))</f>
        <v>0.33142486505633001</v>
      </c>
      <c r="AL104" s="3">
        <f>EXP('3. Iteration'!$F305-'3. Iteration'!AL$203)/(1+EXP('3. Iteration'!$F305-'3. Iteration'!AL$203))</f>
        <v>0.32460590682021812</v>
      </c>
      <c r="AM104" s="3">
        <f>EXP('3. Iteration'!$F305-'3. Iteration'!AM$203)/(1+EXP('3. Iteration'!$F305-'3. Iteration'!AM$203))</f>
        <v>0.29119838721257307</v>
      </c>
      <c r="AN104" s="3">
        <f>EXP('3. Iteration'!$F305-'3. Iteration'!AN$203)/(1+EXP('3. Iteration'!$F305-'3. Iteration'!AN$203))</f>
        <v>0.25901153874468552</v>
      </c>
      <c r="AO104" s="3">
        <f>EXP('3. Iteration'!$F305-'3. Iteration'!AO$203)/(1+EXP('3. Iteration'!$F305-'3. Iteration'!AO$203))</f>
        <v>0.25272895197064571</v>
      </c>
      <c r="AP104" s="3">
        <f>EXP('3. Iteration'!$F305-'3. Iteration'!AP$203)/(1+EXP('3. Iteration'!$F305-'3. Iteration'!AP$203))</f>
        <v>0.23420297017253064</v>
      </c>
      <c r="AQ104" s="3">
        <f>EXP('3. Iteration'!$F305-'3. Iteration'!AQ$203)/(1+EXP('3. Iteration'!$F305-'3. Iteration'!AQ$203))</f>
        <v>0.2221266573997428</v>
      </c>
      <c r="AR104" s="3">
        <f>EXP('3. Iteration'!$F305-'3. Iteration'!AR$203)/(1+EXP('3. Iteration'!$F305-'3. Iteration'!AR$203))</f>
        <v>0.21617254998918395</v>
      </c>
      <c r="AS104" s="3">
        <f>EXP('3. Iteration'!$F305-'3. Iteration'!AS$203)/(1+EXP('3. Iteration'!$F305-'3. Iteration'!AS$203))</f>
        <v>0.19865284454395582</v>
      </c>
      <c r="AT104" s="3">
        <f>EXP('3. Iteration'!$F305-'3. Iteration'!AT$203)/(1+EXP('3. Iteration'!$F305-'3. Iteration'!AT$203))</f>
        <v>0.14928472607047719</v>
      </c>
      <c r="AU104" s="3">
        <f>EXP('3. Iteration'!$F305-'3. Iteration'!AU$203)/(1+EXP('3. Iteration'!$F305-'3. Iteration'!AU$203))</f>
        <v>3.1665569609800971E-2</v>
      </c>
      <c r="AX104">
        <f t="shared" si="18"/>
        <v>-8.0227554712650786</v>
      </c>
      <c r="AY104" s="2">
        <f t="shared" si="20"/>
        <v>3.8642939936409673E-2</v>
      </c>
      <c r="AZ104" s="2">
        <f t="shared" si="20"/>
        <v>5.7873012936435826E-2</v>
      </c>
      <c r="BA104" s="2">
        <f t="shared" si="20"/>
        <v>0.10656670214924756</v>
      </c>
      <c r="BB104" s="2">
        <f t="shared" si="20"/>
        <v>0.13922625588819953</v>
      </c>
      <c r="BC104" s="2">
        <f t="shared" si="20"/>
        <v>0.15676392440837858</v>
      </c>
      <c r="BD104" s="2">
        <f t="shared" si="23"/>
        <v>0.17321892507542999</v>
      </c>
      <c r="BE104" s="2">
        <f t="shared" si="23"/>
        <v>0.20536272744852574</v>
      </c>
      <c r="BF104" s="2">
        <f t="shared" si="23"/>
        <v>0.20846188496102785</v>
      </c>
      <c r="BG104" s="2">
        <f t="shared" si="23"/>
        <v>0.2171413447374797</v>
      </c>
      <c r="BH104" s="2">
        <f t="shared" si="23"/>
        <v>0.22486062879155055</v>
      </c>
      <c r="BI104" s="2">
        <f t="shared" si="23"/>
        <v>0.22721390529172508</v>
      </c>
      <c r="BJ104" s="2">
        <f t="shared" si="23"/>
        <v>0.23359841854191865</v>
      </c>
      <c r="BK104" s="2">
        <f t="shared" si="23"/>
        <v>0.23359841854191865</v>
      </c>
      <c r="BL104" s="2">
        <f t="shared" si="23"/>
        <v>0.23549837039540605</v>
      </c>
      <c r="BM104" s="2">
        <f t="shared" si="16"/>
        <v>0.24553747792605124</v>
      </c>
      <c r="BN104" s="2">
        <f t="shared" si="16"/>
        <v>0.24868817082270728</v>
      </c>
      <c r="BO104" s="2">
        <f t="shared" si="16"/>
        <v>0.24868817082270728</v>
      </c>
      <c r="BP104" s="2">
        <f t="shared" si="16"/>
        <v>0.24955974634333095</v>
      </c>
      <c r="BQ104" s="2">
        <f t="shared" si="16"/>
        <v>0.24940593166110045</v>
      </c>
      <c r="BR104" s="2">
        <f t="shared" si="16"/>
        <v>0.24940593166110045</v>
      </c>
      <c r="BS104" s="2">
        <f t="shared" si="16"/>
        <v>0.24898452304212496</v>
      </c>
      <c r="BT104" s="2">
        <f t="shared" si="16"/>
        <v>0.24706176204291971</v>
      </c>
      <c r="BU104" s="2">
        <f t="shared" si="16"/>
        <v>0.24620533312001541</v>
      </c>
      <c r="BV104" s="2">
        <f t="shared" si="16"/>
        <v>0.24524332532795598</v>
      </c>
      <c r="BW104" s="2">
        <f t="shared" si="16"/>
        <v>0.24524332532795598</v>
      </c>
      <c r="BX104" s="2">
        <f t="shared" si="16"/>
        <v>0.24417714386919678</v>
      </c>
      <c r="BY104" s="2">
        <f t="shared" si="16"/>
        <v>0.24417714386919673</v>
      </c>
      <c r="BZ104" s="2">
        <f t="shared" si="16"/>
        <v>0.24417714386919678</v>
      </c>
      <c r="CA104" s="2">
        <f t="shared" si="16"/>
        <v>0.24173819678427469</v>
      </c>
      <c r="CB104" s="2">
        <f t="shared" si="16"/>
        <v>0.22158242387872343</v>
      </c>
      <c r="CC104" s="2">
        <f t="shared" si="22"/>
        <v>0.21923691207764201</v>
      </c>
      <c r="CD104" s="2">
        <f t="shared" si="22"/>
        <v>0.20640188649736943</v>
      </c>
      <c r="CE104" s="2">
        <f t="shared" si="24"/>
        <v>0.1919245615417958</v>
      </c>
      <c r="CF104" s="2">
        <f t="shared" si="24"/>
        <v>0.18885702880646477</v>
      </c>
      <c r="CG104" s="2">
        <f t="shared" si="24"/>
        <v>0.17935193893489534</v>
      </c>
      <c r="CH104" s="2">
        <f t="shared" si="24"/>
        <v>0.17278640547216009</v>
      </c>
      <c r="CI104" s="2">
        <f t="shared" si="24"/>
        <v>0.1694419786203577</v>
      </c>
      <c r="CJ104" s="2">
        <f t="shared" si="24"/>
        <v>0.15918989189855073</v>
      </c>
      <c r="CK104" s="2">
        <f t="shared" si="24"/>
        <v>0.12699879663253977</v>
      </c>
      <c r="CL104" s="2">
        <f t="shared" si="24"/>
        <v>3.0662861311087822E-2</v>
      </c>
    </row>
    <row r="105" spans="1:90">
      <c r="A105" t="str">
        <f>Tabelle1!A105</f>
        <v>Springhetti Sandra</v>
      </c>
      <c r="H105" s="3">
        <f>EXP('3. Iteration'!$F306-'3. Iteration'!H$203)/(1+EXP('3. Iteration'!$F306-'3. Iteration'!H$203))</f>
        <v>0.95973585901427172</v>
      </c>
      <c r="I105" s="3">
        <f>EXP('3. Iteration'!$F306-'3. Iteration'!I$203)/(1+EXP('3. Iteration'!$F306-'3. Iteration'!I$203))</f>
        <v>0.93832292555097341</v>
      </c>
      <c r="J105" s="3">
        <f>EXP('3. Iteration'!$F306-'3. Iteration'!J$203)/(1+EXP('3. Iteration'!$F306-'3. Iteration'!J$203))</f>
        <v>0.87872588748427594</v>
      </c>
      <c r="K105" s="3">
        <f>EXP('3. Iteration'!$F306-'3. Iteration'!K$203)/(1+EXP('3. Iteration'!$F306-'3. Iteration'!K$203))</f>
        <v>0.83282689811942856</v>
      </c>
      <c r="L105" s="3">
        <f>EXP('3. Iteration'!$F306-'3. Iteration'!L$203)/(1+EXP('3. Iteration'!$F306-'3. Iteration'!L$203))</f>
        <v>0.80534582949767208</v>
      </c>
      <c r="M105" s="3">
        <f>EXP('3. Iteration'!$F306-'3. Iteration'!M$203)/(1+EXP('3. Iteration'!$F306-'3. Iteration'!M$203))</f>
        <v>0.77709398211540071</v>
      </c>
      <c r="N105" s="3">
        <f>EXP('3. Iteration'!$F306-'3. Iteration'!N$203)/(1+EXP('3. Iteration'!$F306-'3. Iteration'!N$203))</f>
        <v>0.71127534771353307</v>
      </c>
      <c r="O105" s="3">
        <f>EXP('3. Iteration'!$F306-'3. Iteration'!O$203)/(1+EXP('3. Iteration'!$F306-'3. Iteration'!O$203))</f>
        <v>0.70380901608852375</v>
      </c>
      <c r="P105" s="3">
        <f>EXP('3. Iteration'!$F306-'3. Iteration'!P$203)/(1+EXP('3. Iteration'!$F306-'3. Iteration'!P$203))</f>
        <v>0.68126956518544501</v>
      </c>
      <c r="Q105" s="3">
        <f>EXP('3. Iteration'!$F306-'3. Iteration'!Q$203)/(1+EXP('3. Iteration'!$F306-'3. Iteration'!Q$203))</f>
        <v>0.65855400092223926</v>
      </c>
      <c r="R105" s="3">
        <f>EXP('3. Iteration'!$F306-'3. Iteration'!R$203)/(1+EXP('3. Iteration'!$F306-'3. Iteration'!R$203))</f>
        <v>0.65095063666071407</v>
      </c>
      <c r="S105" s="3">
        <f>EXP('3. Iteration'!$F306-'3. Iteration'!S$203)/(1+EXP('3. Iteration'!$F306-'3. Iteration'!S$203))</f>
        <v>0.62806865915625631</v>
      </c>
      <c r="T105" s="3">
        <f>EXP('3. Iteration'!$F306-'3. Iteration'!T$203)/(1+EXP('3. Iteration'!$F306-'3. Iteration'!T$203))</f>
        <v>0.62806865915625631</v>
      </c>
      <c r="U105" s="3">
        <f>EXP('3. Iteration'!$F306-'3. Iteration'!U$203)/(1+EXP('3. Iteration'!$F306-'3. Iteration'!U$203))</f>
        <v>0.62042271216258982</v>
      </c>
      <c r="V105" s="3">
        <f>EXP('3. Iteration'!$F306-'3. Iteration'!V$203)/(1+EXP('3. Iteration'!$F306-'3. Iteration'!V$203))</f>
        <v>0.56680211129858671</v>
      </c>
      <c r="W105" s="3">
        <f>EXP('3. Iteration'!$F306-'3. Iteration'!W$203)/(1+EXP('3. Iteration'!$F306-'3. Iteration'!W$203))</f>
        <v>0.53621918244925915</v>
      </c>
      <c r="X105" s="3">
        <f>EXP('3. Iteration'!$F306-'3. Iteration'!X$203)/(1+EXP('3. Iteration'!$F306-'3. Iteration'!X$203))</f>
        <v>0.53621918244925915</v>
      </c>
      <c r="Y105" s="3">
        <f>EXP('3. Iteration'!$F306-'3. Iteration'!Y$203)/(1+EXP('3. Iteration'!$F306-'3. Iteration'!Y$203))</f>
        <v>0.52098222239585368</v>
      </c>
      <c r="Z105" s="3">
        <f>EXP('3. Iteration'!$F306-'3. Iteration'!Z$203)/(1+EXP('3. Iteration'!$F306-'3. Iteration'!Z$203))</f>
        <v>0.475626482836908</v>
      </c>
      <c r="AA105" s="3">
        <f>EXP('3. Iteration'!$F306-'3. Iteration'!AA$203)/(1+EXP('3. Iteration'!$F306-'3. Iteration'!AA$203))</f>
        <v>0.475626482836908</v>
      </c>
      <c r="AB105" s="3">
        <f>EXP('3. Iteration'!$F306-'3. Iteration'!AB$203)/(1+EXP('3. Iteration'!$F306-'3. Iteration'!AB$203))</f>
        <v>0.46813345080064356</v>
      </c>
      <c r="AC105" s="3">
        <f>EXP('3. Iteration'!$F306-'3. Iteration'!AC$203)/(1+EXP('3. Iteration'!$F306-'3. Iteration'!AC$203))</f>
        <v>0.44579448407145006</v>
      </c>
      <c r="AD105" s="3">
        <f>EXP('3. Iteration'!$F306-'3. Iteration'!AD$203)/(1+EXP('3. Iteration'!$F306-'3. Iteration'!AD$203))</f>
        <v>0.43839913247376638</v>
      </c>
      <c r="AE105" s="3">
        <f>EXP('3. Iteration'!$F306-'3. Iteration'!AE$203)/(1+EXP('3. Iteration'!$F306-'3. Iteration'!AE$203))</f>
        <v>0.43103135007814042</v>
      </c>
      <c r="AF105" s="3">
        <f>EXP('3. Iteration'!$F306-'3. Iteration'!AF$203)/(1+EXP('3. Iteration'!$F306-'3. Iteration'!AF$203))</f>
        <v>0.43103135007814042</v>
      </c>
      <c r="AG105" s="3">
        <f>EXP('3. Iteration'!$F306-'3. Iteration'!AG$203)/(1+EXP('3. Iteration'!$F306-'3. Iteration'!AG$203))</f>
        <v>0.42369235863425458</v>
      </c>
      <c r="AH105" s="3">
        <f>EXP('3. Iteration'!$F306-'3. Iteration'!AH$203)/(1+EXP('3. Iteration'!$F306-'3. Iteration'!AH$203))</f>
        <v>0.42369235863425442</v>
      </c>
      <c r="AI105" s="3">
        <f>EXP('3. Iteration'!$F306-'3. Iteration'!AI$203)/(1+EXP('3. Iteration'!$F306-'3. Iteration'!AI$203))</f>
        <v>0.42369235863425453</v>
      </c>
      <c r="AJ105" s="3">
        <f>EXP('3. Iteration'!$F306-'3. Iteration'!AJ$203)/(1+EXP('3. Iteration'!$F306-'3. Iteration'!AJ$203))</f>
        <v>0.40910553803599847</v>
      </c>
      <c r="AK105" s="3">
        <f>EXP('3. Iteration'!$F306-'3. Iteration'!AK$203)/(1+EXP('3. Iteration'!$F306-'3. Iteration'!AK$203))</f>
        <v>0.33142486505632995</v>
      </c>
      <c r="AL105" s="3">
        <f>EXP('3. Iteration'!$F306-'3. Iteration'!AL$203)/(1+EXP('3. Iteration'!$F306-'3. Iteration'!AL$203))</f>
        <v>0.32460590682021817</v>
      </c>
      <c r="AM105" s="3">
        <f>EXP('3. Iteration'!$F306-'3. Iteration'!AM$203)/(1+EXP('3. Iteration'!$F306-'3. Iteration'!AM$203))</f>
        <v>0.29119838721257313</v>
      </c>
      <c r="AN105" s="3">
        <f>EXP('3. Iteration'!$F306-'3. Iteration'!AN$203)/(1+EXP('3. Iteration'!$F306-'3. Iteration'!AN$203))</f>
        <v>0.25901153874468552</v>
      </c>
      <c r="AO105" s="3">
        <f>EXP('3. Iteration'!$F306-'3. Iteration'!AO$203)/(1+EXP('3. Iteration'!$F306-'3. Iteration'!AO$203))</f>
        <v>0.25272895197064571</v>
      </c>
      <c r="AP105" s="3">
        <f>EXP('3. Iteration'!$F306-'3. Iteration'!AP$203)/(1+EXP('3. Iteration'!$F306-'3. Iteration'!AP$203))</f>
        <v>0.23420297017253064</v>
      </c>
      <c r="AQ105" s="3">
        <f>EXP('3. Iteration'!$F306-'3. Iteration'!AQ$203)/(1+EXP('3. Iteration'!$F306-'3. Iteration'!AQ$203))</f>
        <v>0.2221266573997428</v>
      </c>
      <c r="AR105" s="3">
        <f>EXP('3. Iteration'!$F306-'3. Iteration'!AR$203)/(1+EXP('3. Iteration'!$F306-'3. Iteration'!AR$203))</f>
        <v>0.21617254998918395</v>
      </c>
      <c r="AS105" s="3">
        <f>EXP('3. Iteration'!$F306-'3. Iteration'!AS$203)/(1+EXP('3. Iteration'!$F306-'3. Iteration'!AS$203))</f>
        <v>0.19865284454395582</v>
      </c>
      <c r="AT105" s="3">
        <f>EXP('3. Iteration'!$F306-'3. Iteration'!AT$203)/(1+EXP('3. Iteration'!$F306-'3. Iteration'!AT$203))</f>
        <v>0.14928472607047719</v>
      </c>
      <c r="AU105" s="3">
        <f>EXP('3. Iteration'!$F306-'3. Iteration'!AU$203)/(1+EXP('3. Iteration'!$F306-'3. Iteration'!AU$203))</f>
        <v>3.1665569609800971E-2</v>
      </c>
      <c r="AX105">
        <f t="shared" si="18"/>
        <v>-8.0227554712650786</v>
      </c>
      <c r="AY105" s="2">
        <f t="shared" si="20"/>
        <v>3.8642939936409673E-2</v>
      </c>
      <c r="AZ105" s="2">
        <f t="shared" si="20"/>
        <v>5.7873012936435826E-2</v>
      </c>
      <c r="BA105" s="2">
        <f t="shared" si="20"/>
        <v>0.10656670214924756</v>
      </c>
      <c r="BB105" s="2">
        <f t="shared" si="20"/>
        <v>0.13922625588819953</v>
      </c>
      <c r="BC105" s="2">
        <f t="shared" si="20"/>
        <v>0.15676392440837858</v>
      </c>
      <c r="BD105" s="2">
        <f t="shared" si="23"/>
        <v>0.17321892507542999</v>
      </c>
      <c r="BE105" s="2">
        <f t="shared" si="23"/>
        <v>0.20536272744852568</v>
      </c>
      <c r="BF105" s="2">
        <f t="shared" si="23"/>
        <v>0.20846188496102785</v>
      </c>
      <c r="BG105" s="2">
        <f t="shared" si="23"/>
        <v>0.2171413447374797</v>
      </c>
      <c r="BH105" s="2">
        <f t="shared" si="23"/>
        <v>0.22486062879155055</v>
      </c>
      <c r="BI105" s="2">
        <f t="shared" si="23"/>
        <v>0.22721390529172508</v>
      </c>
      <c r="BJ105" s="2">
        <f t="shared" si="23"/>
        <v>0.23359841854191865</v>
      </c>
      <c r="BK105" s="2">
        <f t="shared" si="23"/>
        <v>0.23359841854191865</v>
      </c>
      <c r="BL105" s="2">
        <f t="shared" si="23"/>
        <v>0.23549837039540605</v>
      </c>
      <c r="BM105" s="2">
        <f t="shared" si="16"/>
        <v>0.24553747792605124</v>
      </c>
      <c r="BN105" s="2">
        <f t="shared" si="16"/>
        <v>0.24868817082270728</v>
      </c>
      <c r="BO105" s="2">
        <f t="shared" si="16"/>
        <v>0.24868817082270728</v>
      </c>
      <c r="BP105" s="2">
        <f t="shared" si="16"/>
        <v>0.24955974634333095</v>
      </c>
      <c r="BQ105" s="2">
        <f t="shared" si="16"/>
        <v>0.24940593166110045</v>
      </c>
      <c r="BR105" s="2">
        <f t="shared" si="16"/>
        <v>0.24940593166110045</v>
      </c>
      <c r="BS105" s="2">
        <f t="shared" si="16"/>
        <v>0.24898452304212496</v>
      </c>
      <c r="BT105" s="2">
        <f t="shared" si="16"/>
        <v>0.24706176204291971</v>
      </c>
      <c r="BU105" s="2">
        <f t="shared" si="16"/>
        <v>0.24620533312001541</v>
      </c>
      <c r="BV105" s="2">
        <f t="shared" si="16"/>
        <v>0.24524332532795598</v>
      </c>
      <c r="BW105" s="2">
        <f t="shared" si="16"/>
        <v>0.24524332532795598</v>
      </c>
      <c r="BX105" s="2">
        <f t="shared" si="16"/>
        <v>0.24417714386919678</v>
      </c>
      <c r="BY105" s="2">
        <f t="shared" si="16"/>
        <v>0.24417714386919673</v>
      </c>
      <c r="BZ105" s="2">
        <f t="shared" si="16"/>
        <v>0.24417714386919678</v>
      </c>
      <c r="CA105" s="2">
        <f t="shared" si="16"/>
        <v>0.24173819678427469</v>
      </c>
      <c r="CB105" s="2">
        <f t="shared" si="16"/>
        <v>0.22158242387872343</v>
      </c>
      <c r="CC105" s="2">
        <f t="shared" si="22"/>
        <v>0.21923691207764201</v>
      </c>
      <c r="CD105" s="2">
        <f t="shared" si="22"/>
        <v>0.20640188649736943</v>
      </c>
      <c r="CE105" s="2">
        <f t="shared" si="24"/>
        <v>0.1919245615417958</v>
      </c>
      <c r="CF105" s="2">
        <f t="shared" si="24"/>
        <v>0.18885702880646477</v>
      </c>
      <c r="CG105" s="2">
        <f t="shared" si="24"/>
        <v>0.17935193893489534</v>
      </c>
      <c r="CH105" s="2">
        <f t="shared" si="24"/>
        <v>0.17278640547216009</v>
      </c>
      <c r="CI105" s="2">
        <f t="shared" si="24"/>
        <v>0.1694419786203577</v>
      </c>
      <c r="CJ105" s="2">
        <f t="shared" si="24"/>
        <v>0.15918989189855073</v>
      </c>
      <c r="CK105" s="2">
        <f t="shared" si="24"/>
        <v>0.12699879663253977</v>
      </c>
      <c r="CL105" s="2">
        <f t="shared" si="24"/>
        <v>3.0662861311087822E-2</v>
      </c>
    </row>
    <row r="106" spans="1:90">
      <c r="A106" t="str">
        <f>Tabelle1!A106</f>
        <v>Fuchs Nicole</v>
      </c>
      <c r="H106" s="3">
        <f>EXP('3. Iteration'!$F307-'3. Iteration'!H$203)/(1+EXP('3. Iteration'!$F307-'3. Iteration'!H$203))</f>
        <v>0.9546451200087982</v>
      </c>
      <c r="I106" s="3">
        <f>EXP('3. Iteration'!$F307-'3. Iteration'!I$203)/(1+EXP('3. Iteration'!$F307-'3. Iteration'!I$203))</f>
        <v>0.93072030367964032</v>
      </c>
      <c r="J106" s="3">
        <f>EXP('3. Iteration'!$F307-'3. Iteration'!J$203)/(1+EXP('3. Iteration'!$F307-'3. Iteration'!J$203))</f>
        <v>0.86483525794269267</v>
      </c>
      <c r="K106" s="3">
        <f>EXP('3. Iteration'!$F307-'3. Iteration'!K$203)/(1+EXP('3. Iteration'!$F307-'3. Iteration'!K$203))</f>
        <v>0.81478712807145681</v>
      </c>
      <c r="L106" s="3">
        <f>EXP('3. Iteration'!$F307-'3. Iteration'!L$203)/(1+EXP('3. Iteration'!$F307-'3. Iteration'!L$203))</f>
        <v>0.78510574572219871</v>
      </c>
      <c r="M106" s="3">
        <f>EXP('3. Iteration'!$F307-'3. Iteration'!M$203)/(1+EXP('3. Iteration'!$F307-'3. Iteration'!M$203))</f>
        <v>0.75481064418984667</v>
      </c>
      <c r="N106" s="3">
        <f>EXP('3. Iteration'!$F307-'3. Iteration'!N$203)/(1+EXP('3. Iteration'!$F307-'3. Iteration'!N$203))</f>
        <v>0.68507875524359263</v>
      </c>
      <c r="O106" s="3">
        <f>EXP('3. Iteration'!$F307-'3. Iteration'!O$203)/(1+EXP('3. Iteration'!$F307-'3. Iteration'!O$203))</f>
        <v>0.67724238989397323</v>
      </c>
      <c r="P106" s="3">
        <f>EXP('3. Iteration'!$F307-'3. Iteration'!P$203)/(1+EXP('3. Iteration'!$F307-'3. Iteration'!P$203))</f>
        <v>0.65367607951272444</v>
      </c>
      <c r="Q106" s="3">
        <f>EXP('3. Iteration'!$F307-'3. Iteration'!Q$203)/(1+EXP('3. Iteration'!$F307-'3. Iteration'!Q$203))</f>
        <v>0.6300618240664595</v>
      </c>
      <c r="R106" s="3">
        <f>EXP('3. Iteration'!$F307-'3. Iteration'!R$203)/(1+EXP('3. Iteration'!$F307-'3. Iteration'!R$203))</f>
        <v>0.62218798589642388</v>
      </c>
      <c r="S106" s="3">
        <f>EXP('3. Iteration'!$F307-'3. Iteration'!S$203)/(1+EXP('3. Iteration'!$F307-'3. Iteration'!S$203))</f>
        <v>0.59858321026570327</v>
      </c>
      <c r="T106" s="3">
        <f>EXP('3. Iteration'!$F307-'3. Iteration'!T$203)/(1+EXP('3. Iteration'!$F307-'3. Iteration'!T$203))</f>
        <v>0.59858321026570327</v>
      </c>
      <c r="U106" s="3">
        <f>EXP('3. Iteration'!$F307-'3. Iteration'!U$203)/(1+EXP('3. Iteration'!$F307-'3. Iteration'!U$203))</f>
        <v>0.59072610599377839</v>
      </c>
      <c r="V106" s="3">
        <f>EXP('3. Iteration'!$F307-'3. Iteration'!V$203)/(1+EXP('3. Iteration'!$F307-'3. Iteration'!V$203))</f>
        <v>0.53604751333877787</v>
      </c>
      <c r="W106" s="3">
        <f>EXP('3. Iteration'!$F307-'3. Iteration'!W$203)/(1+EXP('3. Iteration'!$F307-'3. Iteration'!W$203))</f>
        <v>0.50518881317547526</v>
      </c>
      <c r="X106" s="3">
        <f>EXP('3. Iteration'!$F307-'3. Iteration'!X$203)/(1+EXP('3. Iteration'!$F307-'3. Iteration'!X$203))</f>
        <v>0.50518881317547526</v>
      </c>
      <c r="Y106" s="3">
        <f>EXP('3. Iteration'!$F307-'3. Iteration'!Y$203)/(1+EXP('3. Iteration'!$F307-'3. Iteration'!Y$203))</f>
        <v>0.48990219089956233</v>
      </c>
      <c r="Z106" s="3">
        <f>EXP('3. Iteration'!$F307-'3. Iteration'!Z$203)/(1+EXP('3. Iteration'!$F307-'3. Iteration'!Z$203))</f>
        <v>0.44474007165298302</v>
      </c>
      <c r="AA106" s="3">
        <f>EXP('3. Iteration'!$F307-'3. Iteration'!AA$203)/(1+EXP('3. Iteration'!$F307-'3. Iteration'!AA$203))</f>
        <v>0.44474007165298296</v>
      </c>
      <c r="AB106" s="3">
        <f>EXP('3. Iteration'!$F307-'3. Iteration'!AB$203)/(1+EXP('3. Iteration'!$F307-'3. Iteration'!AB$203))</f>
        <v>0.4373278125036526</v>
      </c>
      <c r="AC106" s="3">
        <f>EXP('3. Iteration'!$F307-'3. Iteration'!AC$203)/(1+EXP('3. Iteration'!$F307-'3. Iteration'!AC$203))</f>
        <v>0.4153109926500263</v>
      </c>
      <c r="AD106" s="3">
        <f>EXP('3. Iteration'!$F307-'3. Iteration'!AD$203)/(1+EXP('3. Iteration'!$F307-'3. Iteration'!AD$203))</f>
        <v>0.40804900430169416</v>
      </c>
      <c r="AE106" s="3">
        <f>EXP('3. Iteration'!$F307-'3. Iteration'!AE$203)/(1+EXP('3. Iteration'!$F307-'3. Iteration'!AE$203))</f>
        <v>0.40082724268730829</v>
      </c>
      <c r="AF106" s="3">
        <f>EXP('3. Iteration'!$F307-'3. Iteration'!AF$203)/(1+EXP('3. Iteration'!$F307-'3. Iteration'!AF$203))</f>
        <v>0.40082724268730829</v>
      </c>
      <c r="AG106" s="3">
        <f>EXP('3. Iteration'!$F307-'3. Iteration'!AG$203)/(1+EXP('3. Iteration'!$F307-'3. Iteration'!AG$203))</f>
        <v>0.39364671919188704</v>
      </c>
      <c r="AH106" s="3">
        <f>EXP('3. Iteration'!$F307-'3. Iteration'!AH$203)/(1+EXP('3. Iteration'!$F307-'3. Iteration'!AH$203))</f>
        <v>0.39364671919188704</v>
      </c>
      <c r="AI106" s="3">
        <f>EXP('3. Iteration'!$F307-'3. Iteration'!AI$203)/(1+EXP('3. Iteration'!$F307-'3. Iteration'!AI$203))</f>
        <v>0.39364671919188704</v>
      </c>
      <c r="AJ106" s="3">
        <f>EXP('3. Iteration'!$F307-'3. Iteration'!AJ$203)/(1+EXP('3. Iteration'!$F307-'3. Iteration'!AJ$203))</f>
        <v>0.37941330166101883</v>
      </c>
      <c r="AK106" s="3">
        <f>EXP('3. Iteration'!$F307-'3. Iteration'!AK$203)/(1+EXP('3. Iteration'!$F307-'3. Iteration'!AK$203))</f>
        <v>0.30446555208963999</v>
      </c>
      <c r="AL106" s="3">
        <f>EXP('3. Iteration'!$F307-'3. Iteration'!AL$203)/(1+EXP('3. Iteration'!$F307-'3. Iteration'!AL$203))</f>
        <v>0.29795407722427802</v>
      </c>
      <c r="AM106" s="3">
        <f>EXP('3. Iteration'!$F307-'3. Iteration'!AM$203)/(1+EXP('3. Iteration'!$F307-'3. Iteration'!AM$203))</f>
        <v>0.26620835500344331</v>
      </c>
      <c r="AN106" s="3">
        <f>EXP('3. Iteration'!$F307-'3. Iteration'!AN$203)/(1+EXP('3. Iteration'!$F307-'3. Iteration'!AN$203))</f>
        <v>0.23586454738509199</v>
      </c>
      <c r="AO106" s="3">
        <f>EXP('3. Iteration'!$F307-'3. Iteration'!AO$203)/(1+EXP('3. Iteration'!$F307-'3. Iteration'!AO$203))</f>
        <v>0.22996916456906294</v>
      </c>
      <c r="AP106" s="3">
        <f>EXP('3. Iteration'!$F307-'3. Iteration'!AP$203)/(1+EXP('3. Iteration'!$F307-'3. Iteration'!AP$203))</f>
        <v>0.2126368218779735</v>
      </c>
      <c r="AQ106" s="3">
        <f>EXP('3. Iteration'!$F307-'3. Iteration'!AQ$203)/(1+EXP('3. Iteration'!$F307-'3. Iteration'!AQ$203))</f>
        <v>0.20138010710579579</v>
      </c>
      <c r="AR106" s="3">
        <f>EXP('3. Iteration'!$F307-'3. Iteration'!AR$203)/(1+EXP('3. Iteration'!$F307-'3. Iteration'!AR$203))</f>
        <v>0.19584210119856998</v>
      </c>
      <c r="AS106" s="3">
        <f>EXP('3. Iteration'!$F307-'3. Iteration'!AS$203)/(1+EXP('3. Iteration'!$F307-'3. Iteration'!AS$203))</f>
        <v>0.17959255610914276</v>
      </c>
      <c r="AT106" s="3">
        <f>EXP('3. Iteration'!$F307-'3. Iteration'!AT$203)/(1+EXP('3. Iteration'!$F307-'3. Iteration'!AT$203))</f>
        <v>0.1341681291992709</v>
      </c>
      <c r="AU106" s="3">
        <f>EXP('3. Iteration'!$F307-'3. Iteration'!AU$203)/(1+EXP('3. Iteration'!$F307-'3. Iteration'!AU$203))</f>
        <v>2.8066178100321828E-2</v>
      </c>
      <c r="AX106">
        <f t="shared" si="18"/>
        <v>-7.9854283890589253</v>
      </c>
      <c r="AY106" s="2">
        <f t="shared" si="20"/>
        <v>4.3297814852185486E-2</v>
      </c>
      <c r="AZ106" s="2">
        <f t="shared" si="20"/>
        <v>6.4480019998118421E-2</v>
      </c>
      <c r="BA106" s="2">
        <f t="shared" si="20"/>
        <v>0.11689523456188891</v>
      </c>
      <c r="BB106" s="2">
        <f t="shared" si="20"/>
        <v>0.15090906400052426</v>
      </c>
      <c r="BC106" s="2">
        <f t="shared" si="20"/>
        <v>0.16871471375618896</v>
      </c>
      <c r="BD106" s="2">
        <f t="shared" si="23"/>
        <v>0.18507153560755535</v>
      </c>
      <c r="BE106" s="2">
        <f t="shared" si="23"/>
        <v>0.21574585435748234</v>
      </c>
      <c r="BF106" s="2">
        <f t="shared" si="23"/>
        <v>0.21858513522467277</v>
      </c>
      <c r="BG106" s="2">
        <f t="shared" si="23"/>
        <v>0.2263836625855988</v>
      </c>
      <c r="BH106" s="2">
        <f t="shared" si="23"/>
        <v>0.23308392192050534</v>
      </c>
      <c r="BI106" s="2">
        <f t="shared" si="23"/>
        <v>0.23507009610257532</v>
      </c>
      <c r="BJ106" s="2">
        <f t="shared" si="23"/>
        <v>0.24028135065370815</v>
      </c>
      <c r="BK106" s="2">
        <f t="shared" si="23"/>
        <v>0.24028135065370815</v>
      </c>
      <c r="BL106" s="2">
        <f t="shared" si="23"/>
        <v>0.2417687736912057</v>
      </c>
      <c r="BM106" s="2">
        <f t="shared" si="16"/>
        <v>0.24870057678209062</v>
      </c>
      <c r="BN106" s="2">
        <f t="shared" si="16"/>
        <v>0.24997307621783002</v>
      </c>
      <c r="BO106" s="2">
        <f t="shared" si="16"/>
        <v>0.24997307621783002</v>
      </c>
      <c r="BP106" s="2">
        <f t="shared" si="16"/>
        <v>0.24989803425137111</v>
      </c>
      <c r="BQ106" s="2">
        <f t="shared" si="16"/>
        <v>0.24694634031908255</v>
      </c>
      <c r="BR106" s="2">
        <f t="shared" si="16"/>
        <v>0.24694634031908252</v>
      </c>
      <c r="BS106" s="2">
        <f t="shared" si="16"/>
        <v>0.24607219691442267</v>
      </c>
      <c r="BT106" s="2">
        <f t="shared" si="16"/>
        <v>0.24282777203407613</v>
      </c>
      <c r="BU106" s="2">
        <f t="shared" ref="BM106:CB128" si="25">AD106*(1-AD106)</f>
        <v>0.24154501439009013</v>
      </c>
      <c r="BV106" s="2">
        <f t="shared" si="25"/>
        <v>0.24016476420699795</v>
      </c>
      <c r="BW106" s="2">
        <f t="shared" si="25"/>
        <v>0.24016476420699795</v>
      </c>
      <c r="BX106" s="2">
        <f t="shared" si="25"/>
        <v>0.23868897966135064</v>
      </c>
      <c r="BY106" s="2">
        <f t="shared" si="25"/>
        <v>0.23868897966135064</v>
      </c>
      <c r="BZ106" s="2">
        <f t="shared" si="25"/>
        <v>0.23868897966135064</v>
      </c>
      <c r="CA106" s="2">
        <f t="shared" si="25"/>
        <v>0.23545884818370355</v>
      </c>
      <c r="CB106" s="2">
        <f t="shared" si="25"/>
        <v>0.21176627968039072</v>
      </c>
      <c r="CC106" s="2">
        <f t="shared" si="22"/>
        <v>0.20917744508970698</v>
      </c>
      <c r="CD106" s="2">
        <f t="shared" si="22"/>
        <v>0.19534146672980401</v>
      </c>
      <c r="CE106" s="2">
        <f t="shared" si="24"/>
        <v>0.1802324626719177</v>
      </c>
      <c r="CF106" s="2">
        <f t="shared" si="24"/>
        <v>0.17708334791647018</v>
      </c>
      <c r="CG106" s="2">
        <f t="shared" si="24"/>
        <v>0.16742240385960847</v>
      </c>
      <c r="CH106" s="2">
        <f t="shared" si="24"/>
        <v>0.16082615956785401</v>
      </c>
      <c r="CI106" s="2">
        <f t="shared" si="24"/>
        <v>0.15748797259669906</v>
      </c>
      <c r="CJ106" s="2">
        <f t="shared" si="24"/>
        <v>0.14733906989932719</v>
      </c>
      <c r="CK106" s="2">
        <f t="shared" si="24"/>
        <v>0.11616704230643865</v>
      </c>
      <c r="CL106" s="2">
        <f t="shared" si="24"/>
        <v>2.7278467747162843E-2</v>
      </c>
    </row>
    <row r="107" spans="1:90">
      <c r="A107" t="str">
        <f>Tabelle1!A107</f>
        <v>Gruber Andreas</v>
      </c>
      <c r="H107" s="3">
        <f>EXP('3. Iteration'!$F308-'3. Iteration'!H$203)/(1+EXP('3. Iteration'!$F308-'3. Iteration'!H$203))</f>
        <v>0.9546451200087982</v>
      </c>
      <c r="I107" s="3">
        <f>EXP('3. Iteration'!$F308-'3. Iteration'!I$203)/(1+EXP('3. Iteration'!$F308-'3. Iteration'!I$203))</f>
        <v>0.93072030367964032</v>
      </c>
      <c r="J107" s="3">
        <f>EXP('3. Iteration'!$F308-'3. Iteration'!J$203)/(1+EXP('3. Iteration'!$F308-'3. Iteration'!J$203))</f>
        <v>0.86483525794269267</v>
      </c>
      <c r="K107" s="3">
        <f>EXP('3. Iteration'!$F308-'3. Iteration'!K$203)/(1+EXP('3. Iteration'!$F308-'3. Iteration'!K$203))</f>
        <v>0.81478712807145681</v>
      </c>
      <c r="L107" s="3">
        <f>EXP('3. Iteration'!$F308-'3. Iteration'!L$203)/(1+EXP('3. Iteration'!$F308-'3. Iteration'!L$203))</f>
        <v>0.78510574572219871</v>
      </c>
      <c r="M107" s="3">
        <f>EXP('3. Iteration'!$F308-'3. Iteration'!M$203)/(1+EXP('3. Iteration'!$F308-'3. Iteration'!M$203))</f>
        <v>0.75481064418984656</v>
      </c>
      <c r="N107" s="3">
        <f>EXP('3. Iteration'!$F308-'3. Iteration'!N$203)/(1+EXP('3. Iteration'!$F308-'3. Iteration'!N$203))</f>
        <v>0.68507875524359263</v>
      </c>
      <c r="O107" s="3">
        <f>EXP('3. Iteration'!$F308-'3. Iteration'!O$203)/(1+EXP('3. Iteration'!$F308-'3. Iteration'!O$203))</f>
        <v>0.67724238989397323</v>
      </c>
      <c r="P107" s="3">
        <f>EXP('3. Iteration'!$F308-'3. Iteration'!P$203)/(1+EXP('3. Iteration'!$F308-'3. Iteration'!P$203))</f>
        <v>0.65367607951272444</v>
      </c>
      <c r="Q107" s="3">
        <f>EXP('3. Iteration'!$F308-'3. Iteration'!Q$203)/(1+EXP('3. Iteration'!$F308-'3. Iteration'!Q$203))</f>
        <v>0.6300618240664595</v>
      </c>
      <c r="R107" s="3">
        <f>EXP('3. Iteration'!$F308-'3. Iteration'!R$203)/(1+EXP('3. Iteration'!$F308-'3. Iteration'!R$203))</f>
        <v>0.62218798589642377</v>
      </c>
      <c r="S107" s="3">
        <f>EXP('3. Iteration'!$F308-'3. Iteration'!S$203)/(1+EXP('3. Iteration'!$F308-'3. Iteration'!S$203))</f>
        <v>0.59858321026570327</v>
      </c>
      <c r="T107" s="3">
        <f>EXP('3. Iteration'!$F308-'3. Iteration'!T$203)/(1+EXP('3. Iteration'!$F308-'3. Iteration'!T$203))</f>
        <v>0.59858321026570327</v>
      </c>
      <c r="U107" s="3">
        <f>EXP('3. Iteration'!$F308-'3. Iteration'!U$203)/(1+EXP('3. Iteration'!$F308-'3. Iteration'!U$203))</f>
        <v>0.59072610599377839</v>
      </c>
      <c r="V107" s="3">
        <f>EXP('3. Iteration'!$F308-'3. Iteration'!V$203)/(1+EXP('3. Iteration'!$F308-'3. Iteration'!V$203))</f>
        <v>0.53604751333877787</v>
      </c>
      <c r="W107" s="3">
        <f>EXP('3. Iteration'!$F308-'3. Iteration'!W$203)/(1+EXP('3. Iteration'!$F308-'3. Iteration'!W$203))</f>
        <v>0.50518881317547526</v>
      </c>
      <c r="X107" s="3">
        <f>EXP('3. Iteration'!$F308-'3. Iteration'!X$203)/(1+EXP('3. Iteration'!$F308-'3. Iteration'!X$203))</f>
        <v>0.50518881317547537</v>
      </c>
      <c r="Y107" s="3">
        <f>EXP('3. Iteration'!$F308-'3. Iteration'!Y$203)/(1+EXP('3. Iteration'!$F308-'3. Iteration'!Y$203))</f>
        <v>0.48990219089956233</v>
      </c>
      <c r="Z107" s="3">
        <f>EXP('3. Iteration'!$F308-'3. Iteration'!Z$203)/(1+EXP('3. Iteration'!$F308-'3. Iteration'!Z$203))</f>
        <v>0.44474007165298302</v>
      </c>
      <c r="AA107" s="3">
        <f>EXP('3. Iteration'!$F308-'3. Iteration'!AA$203)/(1+EXP('3. Iteration'!$F308-'3. Iteration'!AA$203))</f>
        <v>0.44474007165298302</v>
      </c>
      <c r="AB107" s="3">
        <f>EXP('3. Iteration'!$F308-'3. Iteration'!AB$203)/(1+EXP('3. Iteration'!$F308-'3. Iteration'!AB$203))</f>
        <v>0.4373278125036526</v>
      </c>
      <c r="AC107" s="3">
        <f>EXP('3. Iteration'!$F308-'3. Iteration'!AC$203)/(1+EXP('3. Iteration'!$F308-'3. Iteration'!AC$203))</f>
        <v>0.4153109926500263</v>
      </c>
      <c r="AD107" s="3">
        <f>EXP('3. Iteration'!$F308-'3. Iteration'!AD$203)/(1+EXP('3. Iteration'!$F308-'3. Iteration'!AD$203))</f>
        <v>0.40804900430169416</v>
      </c>
      <c r="AE107" s="3">
        <f>EXP('3. Iteration'!$F308-'3. Iteration'!AE$203)/(1+EXP('3. Iteration'!$F308-'3. Iteration'!AE$203))</f>
        <v>0.40082724268730829</v>
      </c>
      <c r="AF107" s="3">
        <f>EXP('3. Iteration'!$F308-'3. Iteration'!AF$203)/(1+EXP('3. Iteration'!$F308-'3. Iteration'!AF$203))</f>
        <v>0.40082724268730829</v>
      </c>
      <c r="AG107" s="3">
        <f>EXP('3. Iteration'!$F308-'3. Iteration'!AG$203)/(1+EXP('3. Iteration'!$F308-'3. Iteration'!AG$203))</f>
        <v>0.39364671919188704</v>
      </c>
      <c r="AH107" s="3">
        <f>EXP('3. Iteration'!$F308-'3. Iteration'!AH$203)/(1+EXP('3. Iteration'!$F308-'3. Iteration'!AH$203))</f>
        <v>0.39364671919188704</v>
      </c>
      <c r="AI107" s="3">
        <f>EXP('3. Iteration'!$F308-'3. Iteration'!AI$203)/(1+EXP('3. Iteration'!$F308-'3. Iteration'!AI$203))</f>
        <v>0.39364671919188704</v>
      </c>
      <c r="AJ107" s="3">
        <f>EXP('3. Iteration'!$F308-'3. Iteration'!AJ$203)/(1+EXP('3. Iteration'!$F308-'3. Iteration'!AJ$203))</f>
        <v>0.37941330166101889</v>
      </c>
      <c r="AK107" s="3">
        <f>EXP('3. Iteration'!$F308-'3. Iteration'!AK$203)/(1+EXP('3. Iteration'!$F308-'3. Iteration'!AK$203))</f>
        <v>0.30446555208963999</v>
      </c>
      <c r="AL107" s="3">
        <f>EXP('3. Iteration'!$F308-'3. Iteration'!AL$203)/(1+EXP('3. Iteration'!$F308-'3. Iteration'!AL$203))</f>
        <v>0.29795407722427802</v>
      </c>
      <c r="AM107" s="3">
        <f>EXP('3. Iteration'!$F308-'3. Iteration'!AM$203)/(1+EXP('3. Iteration'!$F308-'3. Iteration'!AM$203))</f>
        <v>0.26620835500344336</v>
      </c>
      <c r="AN107" s="3">
        <f>EXP('3. Iteration'!$F308-'3. Iteration'!AN$203)/(1+EXP('3. Iteration'!$F308-'3. Iteration'!AN$203))</f>
        <v>0.23586454738509199</v>
      </c>
      <c r="AO107" s="3">
        <f>EXP('3. Iteration'!$F308-'3. Iteration'!AO$203)/(1+EXP('3. Iteration'!$F308-'3. Iteration'!AO$203))</f>
        <v>0.22996916456906294</v>
      </c>
      <c r="AP107" s="3">
        <f>EXP('3. Iteration'!$F308-'3. Iteration'!AP$203)/(1+EXP('3. Iteration'!$F308-'3. Iteration'!AP$203))</f>
        <v>0.21263682187797353</v>
      </c>
      <c r="AQ107" s="3">
        <f>EXP('3. Iteration'!$F308-'3. Iteration'!AQ$203)/(1+EXP('3. Iteration'!$F308-'3. Iteration'!AQ$203))</f>
        <v>0.20138010710579579</v>
      </c>
      <c r="AR107" s="3">
        <f>EXP('3. Iteration'!$F308-'3. Iteration'!AR$203)/(1+EXP('3. Iteration'!$F308-'3. Iteration'!AR$203))</f>
        <v>0.19584210119856998</v>
      </c>
      <c r="AS107" s="3">
        <f>EXP('3. Iteration'!$F308-'3. Iteration'!AS$203)/(1+EXP('3. Iteration'!$F308-'3. Iteration'!AS$203))</f>
        <v>0.17959255610914276</v>
      </c>
      <c r="AT107" s="3">
        <f>EXP('3. Iteration'!$F308-'3. Iteration'!AT$203)/(1+EXP('3. Iteration'!$F308-'3. Iteration'!AT$203))</f>
        <v>0.13416812919927093</v>
      </c>
      <c r="AU107" s="3">
        <f>EXP('3. Iteration'!$F308-'3. Iteration'!AU$203)/(1+EXP('3. Iteration'!$F308-'3. Iteration'!AU$203))</f>
        <v>2.8066178100321828E-2</v>
      </c>
      <c r="AX107">
        <f t="shared" si="18"/>
        <v>-7.9854283890589253</v>
      </c>
      <c r="AY107" s="2">
        <f t="shared" si="20"/>
        <v>4.3297814852185486E-2</v>
      </c>
      <c r="AZ107" s="2">
        <f t="shared" si="20"/>
        <v>6.4480019998118421E-2</v>
      </c>
      <c r="BA107" s="2">
        <f t="shared" si="20"/>
        <v>0.11689523456188891</v>
      </c>
      <c r="BB107" s="2">
        <f t="shared" si="20"/>
        <v>0.15090906400052426</v>
      </c>
      <c r="BC107" s="2">
        <f t="shared" si="20"/>
        <v>0.16871471375618896</v>
      </c>
      <c r="BD107" s="2">
        <f t="shared" si="23"/>
        <v>0.1850715356075554</v>
      </c>
      <c r="BE107" s="2">
        <f t="shared" si="23"/>
        <v>0.21574585435748234</v>
      </c>
      <c r="BF107" s="2">
        <f t="shared" si="23"/>
        <v>0.21858513522467277</v>
      </c>
      <c r="BG107" s="2">
        <f t="shared" si="23"/>
        <v>0.2263836625855988</v>
      </c>
      <c r="BH107" s="2">
        <f t="shared" si="23"/>
        <v>0.23308392192050534</v>
      </c>
      <c r="BI107" s="2">
        <f t="shared" si="23"/>
        <v>0.23507009610257534</v>
      </c>
      <c r="BJ107" s="2">
        <f t="shared" si="23"/>
        <v>0.24028135065370815</v>
      </c>
      <c r="BK107" s="2">
        <f t="shared" si="23"/>
        <v>0.24028135065370815</v>
      </c>
      <c r="BL107" s="2">
        <f t="shared" si="23"/>
        <v>0.2417687736912057</v>
      </c>
      <c r="BM107" s="2">
        <f t="shared" si="25"/>
        <v>0.24870057678209062</v>
      </c>
      <c r="BN107" s="2">
        <f t="shared" si="25"/>
        <v>0.24997307621783002</v>
      </c>
      <c r="BO107" s="2">
        <f t="shared" si="25"/>
        <v>0.24997307621783002</v>
      </c>
      <c r="BP107" s="2">
        <f t="shared" si="25"/>
        <v>0.24989803425137111</v>
      </c>
      <c r="BQ107" s="2">
        <f t="shared" si="25"/>
        <v>0.24694634031908255</v>
      </c>
      <c r="BR107" s="2">
        <f t="shared" si="25"/>
        <v>0.24694634031908255</v>
      </c>
      <c r="BS107" s="2">
        <f t="shared" si="25"/>
        <v>0.24607219691442267</v>
      </c>
      <c r="BT107" s="2">
        <f t="shared" si="25"/>
        <v>0.24282777203407613</v>
      </c>
      <c r="BU107" s="2">
        <f t="shared" si="25"/>
        <v>0.24154501439009013</v>
      </c>
      <c r="BV107" s="2">
        <f t="shared" si="25"/>
        <v>0.24016476420699795</v>
      </c>
      <c r="BW107" s="2">
        <f t="shared" si="25"/>
        <v>0.24016476420699795</v>
      </c>
      <c r="BX107" s="2">
        <f t="shared" si="25"/>
        <v>0.23868897966135064</v>
      </c>
      <c r="BY107" s="2">
        <f t="shared" si="25"/>
        <v>0.23868897966135064</v>
      </c>
      <c r="BZ107" s="2">
        <f t="shared" si="25"/>
        <v>0.23868897966135064</v>
      </c>
      <c r="CA107" s="2">
        <f t="shared" si="25"/>
        <v>0.23545884818370358</v>
      </c>
      <c r="CB107" s="2">
        <f t="shared" si="25"/>
        <v>0.21176627968039072</v>
      </c>
      <c r="CC107" s="2">
        <f t="shared" si="22"/>
        <v>0.20917744508970698</v>
      </c>
      <c r="CD107" s="2">
        <f t="shared" si="22"/>
        <v>0.19534146672980404</v>
      </c>
      <c r="CE107" s="2">
        <f t="shared" si="24"/>
        <v>0.1802324626719177</v>
      </c>
      <c r="CF107" s="2">
        <f t="shared" si="24"/>
        <v>0.17708334791647018</v>
      </c>
      <c r="CG107" s="2">
        <f t="shared" si="24"/>
        <v>0.16742240385960849</v>
      </c>
      <c r="CH107" s="2">
        <f t="shared" si="24"/>
        <v>0.16082615956785401</v>
      </c>
      <c r="CI107" s="2">
        <f t="shared" si="24"/>
        <v>0.15748797259669906</v>
      </c>
      <c r="CJ107" s="2">
        <f t="shared" si="24"/>
        <v>0.14733906989932719</v>
      </c>
      <c r="CK107" s="2">
        <f t="shared" si="24"/>
        <v>0.11616704230643868</v>
      </c>
      <c r="CL107" s="2">
        <f t="shared" si="24"/>
        <v>2.7278467747162843E-2</v>
      </c>
    </row>
    <row r="108" spans="1:90">
      <c r="A108" t="str">
        <f>Tabelle1!A108</f>
        <v>Guggenberger Bianca</v>
      </c>
      <c r="H108" s="3">
        <f>EXP('3. Iteration'!$F309-'3. Iteration'!H$203)/(1+EXP('3. Iteration'!$F309-'3. Iteration'!H$203))</f>
        <v>0.9546451200087982</v>
      </c>
      <c r="I108" s="3">
        <f>EXP('3. Iteration'!$F309-'3. Iteration'!I$203)/(1+EXP('3. Iteration'!$F309-'3. Iteration'!I$203))</f>
        <v>0.93072030367964032</v>
      </c>
      <c r="J108" s="3">
        <f>EXP('3. Iteration'!$F309-'3. Iteration'!J$203)/(1+EXP('3. Iteration'!$F309-'3. Iteration'!J$203))</f>
        <v>0.86483525794269267</v>
      </c>
      <c r="K108" s="3">
        <f>EXP('3. Iteration'!$F309-'3. Iteration'!K$203)/(1+EXP('3. Iteration'!$F309-'3. Iteration'!K$203))</f>
        <v>0.81478712807145681</v>
      </c>
      <c r="L108" s="3">
        <f>EXP('3. Iteration'!$F309-'3. Iteration'!L$203)/(1+EXP('3. Iteration'!$F309-'3. Iteration'!L$203))</f>
        <v>0.78510574572219871</v>
      </c>
      <c r="M108" s="3">
        <f>EXP('3. Iteration'!$F309-'3. Iteration'!M$203)/(1+EXP('3. Iteration'!$F309-'3. Iteration'!M$203))</f>
        <v>0.75481064418984667</v>
      </c>
      <c r="N108" s="3">
        <f>EXP('3. Iteration'!$F309-'3. Iteration'!N$203)/(1+EXP('3. Iteration'!$F309-'3. Iteration'!N$203))</f>
        <v>0.68507875524359263</v>
      </c>
      <c r="O108" s="3">
        <f>EXP('3. Iteration'!$F309-'3. Iteration'!O$203)/(1+EXP('3. Iteration'!$F309-'3. Iteration'!O$203))</f>
        <v>0.67724238989397323</v>
      </c>
      <c r="P108" s="3">
        <f>EXP('3. Iteration'!$F309-'3. Iteration'!P$203)/(1+EXP('3. Iteration'!$F309-'3. Iteration'!P$203))</f>
        <v>0.65367607951272444</v>
      </c>
      <c r="Q108" s="3">
        <f>EXP('3. Iteration'!$F309-'3. Iteration'!Q$203)/(1+EXP('3. Iteration'!$F309-'3. Iteration'!Q$203))</f>
        <v>0.6300618240664595</v>
      </c>
      <c r="R108" s="3">
        <f>EXP('3. Iteration'!$F309-'3. Iteration'!R$203)/(1+EXP('3. Iteration'!$F309-'3. Iteration'!R$203))</f>
        <v>0.62218798589642377</v>
      </c>
      <c r="S108" s="3">
        <f>EXP('3. Iteration'!$F309-'3. Iteration'!S$203)/(1+EXP('3. Iteration'!$F309-'3. Iteration'!S$203))</f>
        <v>0.59858321026570327</v>
      </c>
      <c r="T108" s="3">
        <f>EXP('3. Iteration'!$F309-'3. Iteration'!T$203)/(1+EXP('3. Iteration'!$F309-'3. Iteration'!T$203))</f>
        <v>0.59858321026570327</v>
      </c>
      <c r="U108" s="3">
        <f>EXP('3. Iteration'!$F309-'3. Iteration'!U$203)/(1+EXP('3. Iteration'!$F309-'3. Iteration'!U$203))</f>
        <v>0.59072610599377839</v>
      </c>
      <c r="V108" s="3">
        <f>EXP('3. Iteration'!$F309-'3. Iteration'!V$203)/(1+EXP('3. Iteration'!$F309-'3. Iteration'!V$203))</f>
        <v>0.53604751333877787</v>
      </c>
      <c r="W108" s="3">
        <f>EXP('3. Iteration'!$F309-'3. Iteration'!W$203)/(1+EXP('3. Iteration'!$F309-'3. Iteration'!W$203))</f>
        <v>0.50518881317547526</v>
      </c>
      <c r="X108" s="3">
        <f>EXP('3. Iteration'!$F309-'3. Iteration'!X$203)/(1+EXP('3. Iteration'!$F309-'3. Iteration'!X$203))</f>
        <v>0.50518881317547537</v>
      </c>
      <c r="Y108" s="3">
        <f>EXP('3. Iteration'!$F309-'3. Iteration'!Y$203)/(1+EXP('3. Iteration'!$F309-'3. Iteration'!Y$203))</f>
        <v>0.48990219089956233</v>
      </c>
      <c r="Z108" s="3">
        <f>EXP('3. Iteration'!$F309-'3. Iteration'!Z$203)/(1+EXP('3. Iteration'!$F309-'3. Iteration'!Z$203))</f>
        <v>0.44474007165298302</v>
      </c>
      <c r="AA108" s="3">
        <f>EXP('3. Iteration'!$F309-'3. Iteration'!AA$203)/(1+EXP('3. Iteration'!$F309-'3. Iteration'!AA$203))</f>
        <v>0.44474007165298302</v>
      </c>
      <c r="AB108" s="3">
        <f>EXP('3. Iteration'!$F309-'3. Iteration'!AB$203)/(1+EXP('3. Iteration'!$F309-'3. Iteration'!AB$203))</f>
        <v>0.4373278125036526</v>
      </c>
      <c r="AC108" s="3">
        <f>EXP('3. Iteration'!$F309-'3. Iteration'!AC$203)/(1+EXP('3. Iteration'!$F309-'3. Iteration'!AC$203))</f>
        <v>0.4153109926500263</v>
      </c>
      <c r="AD108" s="3">
        <f>EXP('3. Iteration'!$F309-'3. Iteration'!AD$203)/(1+EXP('3. Iteration'!$F309-'3. Iteration'!AD$203))</f>
        <v>0.40804900430169416</v>
      </c>
      <c r="AE108" s="3">
        <f>EXP('3. Iteration'!$F309-'3. Iteration'!AE$203)/(1+EXP('3. Iteration'!$F309-'3. Iteration'!AE$203))</f>
        <v>0.40082724268730829</v>
      </c>
      <c r="AF108" s="3">
        <f>EXP('3. Iteration'!$F309-'3. Iteration'!AF$203)/(1+EXP('3. Iteration'!$F309-'3. Iteration'!AF$203))</f>
        <v>0.40082724268730829</v>
      </c>
      <c r="AG108" s="3">
        <f>EXP('3. Iteration'!$F309-'3. Iteration'!AG$203)/(1+EXP('3. Iteration'!$F309-'3. Iteration'!AG$203))</f>
        <v>0.39364671919188704</v>
      </c>
      <c r="AH108" s="3">
        <f>EXP('3. Iteration'!$F309-'3. Iteration'!AH$203)/(1+EXP('3. Iteration'!$F309-'3. Iteration'!AH$203))</f>
        <v>0.39364671919188704</v>
      </c>
      <c r="AI108" s="3">
        <f>EXP('3. Iteration'!$F309-'3. Iteration'!AI$203)/(1+EXP('3. Iteration'!$F309-'3. Iteration'!AI$203))</f>
        <v>0.39364671919188704</v>
      </c>
      <c r="AJ108" s="3">
        <f>EXP('3. Iteration'!$F309-'3. Iteration'!AJ$203)/(1+EXP('3. Iteration'!$F309-'3. Iteration'!AJ$203))</f>
        <v>0.37941330166101889</v>
      </c>
      <c r="AK108" s="3">
        <f>EXP('3. Iteration'!$F309-'3. Iteration'!AK$203)/(1+EXP('3. Iteration'!$F309-'3. Iteration'!AK$203))</f>
        <v>0.30446555208963999</v>
      </c>
      <c r="AL108" s="3">
        <f>EXP('3. Iteration'!$F309-'3. Iteration'!AL$203)/(1+EXP('3. Iteration'!$F309-'3. Iteration'!AL$203))</f>
        <v>0.29795407722427802</v>
      </c>
      <c r="AM108" s="3">
        <f>EXP('3. Iteration'!$F309-'3. Iteration'!AM$203)/(1+EXP('3. Iteration'!$F309-'3. Iteration'!AM$203))</f>
        <v>0.26620835500344331</v>
      </c>
      <c r="AN108" s="3">
        <f>EXP('3. Iteration'!$F309-'3. Iteration'!AN$203)/(1+EXP('3. Iteration'!$F309-'3. Iteration'!AN$203))</f>
        <v>0.23586454738509199</v>
      </c>
      <c r="AO108" s="3">
        <f>EXP('3. Iteration'!$F309-'3. Iteration'!AO$203)/(1+EXP('3. Iteration'!$F309-'3. Iteration'!AO$203))</f>
        <v>0.22996916456906294</v>
      </c>
      <c r="AP108" s="3">
        <f>EXP('3. Iteration'!$F309-'3. Iteration'!AP$203)/(1+EXP('3. Iteration'!$F309-'3. Iteration'!AP$203))</f>
        <v>0.2126368218779735</v>
      </c>
      <c r="AQ108" s="3">
        <f>EXP('3. Iteration'!$F309-'3. Iteration'!AQ$203)/(1+EXP('3. Iteration'!$F309-'3. Iteration'!AQ$203))</f>
        <v>0.20138010710579579</v>
      </c>
      <c r="AR108" s="3">
        <f>EXP('3. Iteration'!$F309-'3. Iteration'!AR$203)/(1+EXP('3. Iteration'!$F309-'3. Iteration'!AR$203))</f>
        <v>0.19584210119856998</v>
      </c>
      <c r="AS108" s="3">
        <f>EXP('3. Iteration'!$F309-'3. Iteration'!AS$203)/(1+EXP('3. Iteration'!$F309-'3. Iteration'!AS$203))</f>
        <v>0.17959255610914276</v>
      </c>
      <c r="AT108" s="3">
        <f>EXP('3. Iteration'!$F309-'3. Iteration'!AT$203)/(1+EXP('3. Iteration'!$F309-'3. Iteration'!AT$203))</f>
        <v>0.1341681291992709</v>
      </c>
      <c r="AU108" s="3">
        <f>EXP('3. Iteration'!$F309-'3. Iteration'!AU$203)/(1+EXP('3. Iteration'!$F309-'3. Iteration'!AU$203))</f>
        <v>2.8066178100321828E-2</v>
      </c>
      <c r="AX108">
        <f t="shared" si="18"/>
        <v>-7.9854283890589253</v>
      </c>
      <c r="AY108" s="2">
        <f t="shared" si="20"/>
        <v>4.3297814852185486E-2</v>
      </c>
      <c r="AZ108" s="2">
        <f t="shared" si="20"/>
        <v>6.4480019998118421E-2</v>
      </c>
      <c r="BA108" s="2">
        <f t="shared" si="20"/>
        <v>0.11689523456188891</v>
      </c>
      <c r="BB108" s="2">
        <f t="shared" si="20"/>
        <v>0.15090906400052426</v>
      </c>
      <c r="BC108" s="2">
        <f t="shared" si="20"/>
        <v>0.16871471375618896</v>
      </c>
      <c r="BD108" s="2">
        <f t="shared" si="23"/>
        <v>0.18507153560755535</v>
      </c>
      <c r="BE108" s="2">
        <f t="shared" si="23"/>
        <v>0.21574585435748234</v>
      </c>
      <c r="BF108" s="2">
        <f t="shared" si="23"/>
        <v>0.21858513522467277</v>
      </c>
      <c r="BG108" s="2">
        <f t="shared" si="23"/>
        <v>0.2263836625855988</v>
      </c>
      <c r="BH108" s="2">
        <f t="shared" si="23"/>
        <v>0.23308392192050534</v>
      </c>
      <c r="BI108" s="2">
        <f t="shared" si="23"/>
        <v>0.23507009610257534</v>
      </c>
      <c r="BJ108" s="2">
        <f t="shared" si="23"/>
        <v>0.24028135065370815</v>
      </c>
      <c r="BK108" s="2">
        <f t="shared" si="23"/>
        <v>0.24028135065370815</v>
      </c>
      <c r="BL108" s="2">
        <f t="shared" si="23"/>
        <v>0.2417687736912057</v>
      </c>
      <c r="BM108" s="2">
        <f t="shared" si="25"/>
        <v>0.24870057678209062</v>
      </c>
      <c r="BN108" s="2">
        <f t="shared" si="25"/>
        <v>0.24997307621783002</v>
      </c>
      <c r="BO108" s="2">
        <f t="shared" si="25"/>
        <v>0.24997307621783002</v>
      </c>
      <c r="BP108" s="2">
        <f t="shared" si="25"/>
        <v>0.24989803425137111</v>
      </c>
      <c r="BQ108" s="2">
        <f t="shared" si="25"/>
        <v>0.24694634031908255</v>
      </c>
      <c r="BR108" s="2">
        <f t="shared" si="25"/>
        <v>0.24694634031908255</v>
      </c>
      <c r="BS108" s="2">
        <f t="shared" si="25"/>
        <v>0.24607219691442267</v>
      </c>
      <c r="BT108" s="2">
        <f t="shared" si="25"/>
        <v>0.24282777203407613</v>
      </c>
      <c r="BU108" s="2">
        <f t="shared" si="25"/>
        <v>0.24154501439009013</v>
      </c>
      <c r="BV108" s="2">
        <f t="shared" si="25"/>
        <v>0.24016476420699795</v>
      </c>
      <c r="BW108" s="2">
        <f t="shared" si="25"/>
        <v>0.24016476420699795</v>
      </c>
      <c r="BX108" s="2">
        <f t="shared" si="25"/>
        <v>0.23868897966135064</v>
      </c>
      <c r="BY108" s="2">
        <f t="shared" si="25"/>
        <v>0.23868897966135064</v>
      </c>
      <c r="BZ108" s="2">
        <f t="shared" si="25"/>
        <v>0.23868897966135064</v>
      </c>
      <c r="CA108" s="2">
        <f t="shared" si="25"/>
        <v>0.23545884818370358</v>
      </c>
      <c r="CB108" s="2">
        <f t="shared" si="25"/>
        <v>0.21176627968039072</v>
      </c>
      <c r="CC108" s="2">
        <f t="shared" si="22"/>
        <v>0.20917744508970698</v>
      </c>
      <c r="CD108" s="2">
        <f t="shared" si="22"/>
        <v>0.19534146672980401</v>
      </c>
      <c r="CE108" s="2">
        <f t="shared" si="24"/>
        <v>0.1802324626719177</v>
      </c>
      <c r="CF108" s="2">
        <f t="shared" si="24"/>
        <v>0.17708334791647018</v>
      </c>
      <c r="CG108" s="2">
        <f t="shared" si="24"/>
        <v>0.16742240385960847</v>
      </c>
      <c r="CH108" s="2">
        <f t="shared" si="24"/>
        <v>0.16082615956785401</v>
      </c>
      <c r="CI108" s="2">
        <f t="shared" si="24"/>
        <v>0.15748797259669906</v>
      </c>
      <c r="CJ108" s="2">
        <f t="shared" si="24"/>
        <v>0.14733906989932719</v>
      </c>
      <c r="CK108" s="2">
        <f t="shared" si="24"/>
        <v>0.11616704230643865</v>
      </c>
      <c r="CL108" s="2">
        <f t="shared" si="24"/>
        <v>2.7278467747162843E-2</v>
      </c>
    </row>
    <row r="109" spans="1:90">
      <c r="A109" t="str">
        <f>Tabelle1!A109</f>
        <v>Holzner Patrick</v>
      </c>
      <c r="H109" s="3">
        <f>EXP('3. Iteration'!$F310-'3. Iteration'!H$203)/(1+EXP('3. Iteration'!$F310-'3. Iteration'!H$203))</f>
        <v>0.9546451200087982</v>
      </c>
      <c r="I109" s="3">
        <f>EXP('3. Iteration'!$F310-'3. Iteration'!I$203)/(1+EXP('3. Iteration'!$F310-'3. Iteration'!I$203))</f>
        <v>0.93072030367964032</v>
      </c>
      <c r="J109" s="3">
        <f>EXP('3. Iteration'!$F310-'3. Iteration'!J$203)/(1+EXP('3. Iteration'!$F310-'3. Iteration'!J$203))</f>
        <v>0.86483525794269267</v>
      </c>
      <c r="K109" s="3">
        <f>EXP('3. Iteration'!$F310-'3. Iteration'!K$203)/(1+EXP('3. Iteration'!$F310-'3. Iteration'!K$203))</f>
        <v>0.81478712807145681</v>
      </c>
      <c r="L109" s="3">
        <f>EXP('3. Iteration'!$F310-'3. Iteration'!L$203)/(1+EXP('3. Iteration'!$F310-'3. Iteration'!L$203))</f>
        <v>0.78510574572219871</v>
      </c>
      <c r="M109" s="3">
        <f>EXP('3. Iteration'!$F310-'3. Iteration'!M$203)/(1+EXP('3. Iteration'!$F310-'3. Iteration'!M$203))</f>
        <v>0.75481064418984667</v>
      </c>
      <c r="N109" s="3">
        <f>EXP('3. Iteration'!$F310-'3. Iteration'!N$203)/(1+EXP('3. Iteration'!$F310-'3. Iteration'!N$203))</f>
        <v>0.68507875524359263</v>
      </c>
      <c r="O109" s="3">
        <f>EXP('3. Iteration'!$F310-'3. Iteration'!O$203)/(1+EXP('3. Iteration'!$F310-'3. Iteration'!O$203))</f>
        <v>0.67724238989397323</v>
      </c>
      <c r="P109" s="3">
        <f>EXP('3. Iteration'!$F310-'3. Iteration'!P$203)/(1+EXP('3. Iteration'!$F310-'3. Iteration'!P$203))</f>
        <v>0.65367607951272444</v>
      </c>
      <c r="Q109" s="3">
        <f>EXP('3. Iteration'!$F310-'3. Iteration'!Q$203)/(1+EXP('3. Iteration'!$F310-'3. Iteration'!Q$203))</f>
        <v>0.6300618240664595</v>
      </c>
      <c r="R109" s="3">
        <f>EXP('3. Iteration'!$F310-'3. Iteration'!R$203)/(1+EXP('3. Iteration'!$F310-'3. Iteration'!R$203))</f>
        <v>0.62218798589642388</v>
      </c>
      <c r="S109" s="3">
        <f>EXP('3. Iteration'!$F310-'3. Iteration'!S$203)/(1+EXP('3. Iteration'!$F310-'3. Iteration'!S$203))</f>
        <v>0.59858321026570327</v>
      </c>
      <c r="T109" s="3">
        <f>EXP('3. Iteration'!$F310-'3. Iteration'!T$203)/(1+EXP('3. Iteration'!$F310-'3. Iteration'!T$203))</f>
        <v>0.59858321026570327</v>
      </c>
      <c r="U109" s="3">
        <f>EXP('3. Iteration'!$F310-'3. Iteration'!U$203)/(1+EXP('3. Iteration'!$F310-'3. Iteration'!U$203))</f>
        <v>0.59072610599377851</v>
      </c>
      <c r="V109" s="3">
        <f>EXP('3. Iteration'!$F310-'3. Iteration'!V$203)/(1+EXP('3. Iteration'!$F310-'3. Iteration'!V$203))</f>
        <v>0.53604751333877787</v>
      </c>
      <c r="W109" s="3">
        <f>EXP('3. Iteration'!$F310-'3. Iteration'!W$203)/(1+EXP('3. Iteration'!$F310-'3. Iteration'!W$203))</f>
        <v>0.50518881317547526</v>
      </c>
      <c r="X109" s="3">
        <f>EXP('3. Iteration'!$F310-'3. Iteration'!X$203)/(1+EXP('3. Iteration'!$F310-'3. Iteration'!X$203))</f>
        <v>0.50518881317547526</v>
      </c>
      <c r="Y109" s="3">
        <f>EXP('3. Iteration'!$F310-'3. Iteration'!Y$203)/(1+EXP('3. Iteration'!$F310-'3. Iteration'!Y$203))</f>
        <v>0.48990219089956233</v>
      </c>
      <c r="Z109" s="3">
        <f>EXP('3. Iteration'!$F310-'3. Iteration'!Z$203)/(1+EXP('3. Iteration'!$F310-'3. Iteration'!Z$203))</f>
        <v>0.44474007165298296</v>
      </c>
      <c r="AA109" s="3">
        <f>EXP('3. Iteration'!$F310-'3. Iteration'!AA$203)/(1+EXP('3. Iteration'!$F310-'3. Iteration'!AA$203))</f>
        <v>0.44474007165298296</v>
      </c>
      <c r="AB109" s="3">
        <f>EXP('3. Iteration'!$F310-'3. Iteration'!AB$203)/(1+EXP('3. Iteration'!$F310-'3. Iteration'!AB$203))</f>
        <v>0.4373278125036526</v>
      </c>
      <c r="AC109" s="3">
        <f>EXP('3. Iteration'!$F310-'3. Iteration'!AC$203)/(1+EXP('3. Iteration'!$F310-'3. Iteration'!AC$203))</f>
        <v>0.4153109926500263</v>
      </c>
      <c r="AD109" s="3">
        <f>EXP('3. Iteration'!$F310-'3. Iteration'!AD$203)/(1+EXP('3. Iteration'!$F310-'3. Iteration'!AD$203))</f>
        <v>0.40804900430169416</v>
      </c>
      <c r="AE109" s="3">
        <f>EXP('3. Iteration'!$F310-'3. Iteration'!AE$203)/(1+EXP('3. Iteration'!$F310-'3. Iteration'!AE$203))</f>
        <v>0.40082724268730829</v>
      </c>
      <c r="AF109" s="3">
        <f>EXP('3. Iteration'!$F310-'3. Iteration'!AF$203)/(1+EXP('3. Iteration'!$F310-'3. Iteration'!AF$203))</f>
        <v>0.40082724268730824</v>
      </c>
      <c r="AG109" s="3">
        <f>EXP('3. Iteration'!$F310-'3. Iteration'!AG$203)/(1+EXP('3. Iteration'!$F310-'3. Iteration'!AG$203))</f>
        <v>0.39364671919188704</v>
      </c>
      <c r="AH109" s="3">
        <f>EXP('3. Iteration'!$F310-'3. Iteration'!AH$203)/(1+EXP('3. Iteration'!$F310-'3. Iteration'!AH$203))</f>
        <v>0.39364671919188704</v>
      </c>
      <c r="AI109" s="3">
        <f>EXP('3. Iteration'!$F310-'3. Iteration'!AI$203)/(1+EXP('3. Iteration'!$F310-'3. Iteration'!AI$203))</f>
        <v>0.39364671919188704</v>
      </c>
      <c r="AJ109" s="3">
        <f>EXP('3. Iteration'!$F310-'3. Iteration'!AJ$203)/(1+EXP('3. Iteration'!$F310-'3. Iteration'!AJ$203))</f>
        <v>0.37941330166101883</v>
      </c>
      <c r="AK109" s="3">
        <f>EXP('3. Iteration'!$F310-'3. Iteration'!AK$203)/(1+EXP('3. Iteration'!$F310-'3. Iteration'!AK$203))</f>
        <v>0.30446555208963993</v>
      </c>
      <c r="AL109" s="3">
        <f>EXP('3. Iteration'!$F310-'3. Iteration'!AL$203)/(1+EXP('3. Iteration'!$F310-'3. Iteration'!AL$203))</f>
        <v>0.29795407722427802</v>
      </c>
      <c r="AM109" s="3">
        <f>EXP('3. Iteration'!$F310-'3. Iteration'!AM$203)/(1+EXP('3. Iteration'!$F310-'3. Iteration'!AM$203))</f>
        <v>0.26620835500344331</v>
      </c>
      <c r="AN109" s="3">
        <f>EXP('3. Iteration'!$F310-'3. Iteration'!AN$203)/(1+EXP('3. Iteration'!$F310-'3. Iteration'!AN$203))</f>
        <v>0.23586454738509199</v>
      </c>
      <c r="AO109" s="3">
        <f>EXP('3. Iteration'!$F310-'3. Iteration'!AO$203)/(1+EXP('3. Iteration'!$F310-'3. Iteration'!AO$203))</f>
        <v>0.22996916456906294</v>
      </c>
      <c r="AP109" s="3">
        <f>EXP('3. Iteration'!$F310-'3. Iteration'!AP$203)/(1+EXP('3. Iteration'!$F310-'3. Iteration'!AP$203))</f>
        <v>0.2126368218779735</v>
      </c>
      <c r="AQ109" s="3">
        <f>EXP('3. Iteration'!$F310-'3. Iteration'!AQ$203)/(1+EXP('3. Iteration'!$F310-'3. Iteration'!AQ$203))</f>
        <v>0.20138010710579579</v>
      </c>
      <c r="AR109" s="3">
        <f>EXP('3. Iteration'!$F310-'3. Iteration'!AR$203)/(1+EXP('3. Iteration'!$F310-'3. Iteration'!AR$203))</f>
        <v>0.19584210119856998</v>
      </c>
      <c r="AS109" s="3">
        <f>EXP('3. Iteration'!$F310-'3. Iteration'!AS$203)/(1+EXP('3. Iteration'!$F310-'3. Iteration'!AS$203))</f>
        <v>0.17959255610914276</v>
      </c>
      <c r="AT109" s="3">
        <f>EXP('3. Iteration'!$F310-'3. Iteration'!AT$203)/(1+EXP('3. Iteration'!$F310-'3. Iteration'!AT$203))</f>
        <v>0.1341681291992709</v>
      </c>
      <c r="AU109" s="3">
        <f>EXP('3. Iteration'!$F310-'3. Iteration'!AU$203)/(1+EXP('3. Iteration'!$F310-'3. Iteration'!AU$203))</f>
        <v>2.8066178100321828E-2</v>
      </c>
      <c r="AX109">
        <f t="shared" si="18"/>
        <v>-7.9854283890589253</v>
      </c>
      <c r="AY109" s="2">
        <f t="shared" si="20"/>
        <v>4.3297814852185486E-2</v>
      </c>
      <c r="AZ109" s="2">
        <f t="shared" si="20"/>
        <v>6.4480019998118421E-2</v>
      </c>
      <c r="BA109" s="2">
        <f t="shared" si="20"/>
        <v>0.11689523456188891</v>
      </c>
      <c r="BB109" s="2">
        <f t="shared" si="20"/>
        <v>0.15090906400052426</v>
      </c>
      <c r="BC109" s="2">
        <f t="shared" si="20"/>
        <v>0.16871471375618896</v>
      </c>
      <c r="BD109" s="2">
        <f t="shared" si="23"/>
        <v>0.18507153560755535</v>
      </c>
      <c r="BE109" s="2">
        <f t="shared" si="23"/>
        <v>0.21574585435748234</v>
      </c>
      <c r="BF109" s="2">
        <f t="shared" si="23"/>
        <v>0.21858513522467277</v>
      </c>
      <c r="BG109" s="2">
        <f t="shared" si="23"/>
        <v>0.2263836625855988</v>
      </c>
      <c r="BH109" s="2">
        <f t="shared" si="23"/>
        <v>0.23308392192050534</v>
      </c>
      <c r="BI109" s="2">
        <f t="shared" si="23"/>
        <v>0.23507009610257532</v>
      </c>
      <c r="BJ109" s="2">
        <f t="shared" si="23"/>
        <v>0.24028135065370815</v>
      </c>
      <c r="BK109" s="2">
        <f t="shared" si="23"/>
        <v>0.24028135065370815</v>
      </c>
      <c r="BL109" s="2">
        <f t="shared" si="23"/>
        <v>0.24176877369120567</v>
      </c>
      <c r="BM109" s="2">
        <f t="shared" si="25"/>
        <v>0.24870057678209062</v>
      </c>
      <c r="BN109" s="2">
        <f t="shared" si="25"/>
        <v>0.24997307621783002</v>
      </c>
      <c r="BO109" s="2">
        <f t="shared" si="25"/>
        <v>0.24997307621783002</v>
      </c>
      <c r="BP109" s="2">
        <f t="shared" si="25"/>
        <v>0.24989803425137111</v>
      </c>
      <c r="BQ109" s="2">
        <f t="shared" si="25"/>
        <v>0.24694634031908252</v>
      </c>
      <c r="BR109" s="2">
        <f t="shared" si="25"/>
        <v>0.24694634031908252</v>
      </c>
      <c r="BS109" s="2">
        <f t="shared" si="25"/>
        <v>0.24607219691442267</v>
      </c>
      <c r="BT109" s="2">
        <f t="shared" si="25"/>
        <v>0.24282777203407613</v>
      </c>
      <c r="BU109" s="2">
        <f t="shared" si="25"/>
        <v>0.24154501439009013</v>
      </c>
      <c r="BV109" s="2">
        <f t="shared" si="25"/>
        <v>0.24016476420699795</v>
      </c>
      <c r="BW109" s="2">
        <f t="shared" si="25"/>
        <v>0.24016476420699792</v>
      </c>
      <c r="BX109" s="2">
        <f t="shared" si="25"/>
        <v>0.23868897966135064</v>
      </c>
      <c r="BY109" s="2">
        <f t="shared" si="25"/>
        <v>0.23868897966135064</v>
      </c>
      <c r="BZ109" s="2">
        <f t="shared" si="25"/>
        <v>0.23868897966135064</v>
      </c>
      <c r="CA109" s="2">
        <f t="shared" si="25"/>
        <v>0.23545884818370355</v>
      </c>
      <c r="CB109" s="2">
        <f t="shared" si="25"/>
        <v>0.21176627968039066</v>
      </c>
      <c r="CC109" s="2">
        <f t="shared" si="22"/>
        <v>0.20917744508970698</v>
      </c>
      <c r="CD109" s="2">
        <f t="shared" si="22"/>
        <v>0.19534146672980401</v>
      </c>
      <c r="CE109" s="2">
        <f t="shared" si="24"/>
        <v>0.1802324626719177</v>
      </c>
      <c r="CF109" s="2">
        <f t="shared" si="24"/>
        <v>0.17708334791647018</v>
      </c>
      <c r="CG109" s="2">
        <f t="shared" si="24"/>
        <v>0.16742240385960847</v>
      </c>
      <c r="CH109" s="2">
        <f t="shared" si="24"/>
        <v>0.16082615956785401</v>
      </c>
      <c r="CI109" s="2">
        <f t="shared" si="24"/>
        <v>0.15748797259669906</v>
      </c>
      <c r="CJ109" s="2">
        <f t="shared" si="24"/>
        <v>0.14733906989932719</v>
      </c>
      <c r="CK109" s="2">
        <f t="shared" si="24"/>
        <v>0.11616704230643865</v>
      </c>
      <c r="CL109" s="2">
        <f t="shared" si="24"/>
        <v>2.7278467747162843E-2</v>
      </c>
    </row>
    <row r="110" spans="1:90">
      <c r="A110" t="str">
        <f>Tabelle1!A110</f>
        <v>Klingler Sophia</v>
      </c>
      <c r="H110" s="3">
        <f>EXP('3. Iteration'!$F311-'3. Iteration'!H$203)/(1+EXP('3. Iteration'!$F311-'3. Iteration'!H$203))</f>
        <v>0.9546451200087982</v>
      </c>
      <c r="I110" s="3">
        <f>EXP('3. Iteration'!$F311-'3. Iteration'!I$203)/(1+EXP('3. Iteration'!$F311-'3. Iteration'!I$203))</f>
        <v>0.93072030367964032</v>
      </c>
      <c r="J110" s="3">
        <f>EXP('3. Iteration'!$F311-'3. Iteration'!J$203)/(1+EXP('3. Iteration'!$F311-'3. Iteration'!J$203))</f>
        <v>0.86483525794269267</v>
      </c>
      <c r="K110" s="3">
        <f>EXP('3. Iteration'!$F311-'3. Iteration'!K$203)/(1+EXP('3. Iteration'!$F311-'3. Iteration'!K$203))</f>
        <v>0.81478712807145681</v>
      </c>
      <c r="L110" s="3">
        <f>EXP('3. Iteration'!$F311-'3. Iteration'!L$203)/(1+EXP('3. Iteration'!$F311-'3. Iteration'!L$203))</f>
        <v>0.78510574572219871</v>
      </c>
      <c r="M110" s="3">
        <f>EXP('3. Iteration'!$F311-'3. Iteration'!M$203)/(1+EXP('3. Iteration'!$F311-'3. Iteration'!M$203))</f>
        <v>0.75481064418984667</v>
      </c>
      <c r="N110" s="3">
        <f>EXP('3. Iteration'!$F311-'3. Iteration'!N$203)/(1+EXP('3. Iteration'!$F311-'3. Iteration'!N$203))</f>
        <v>0.68507875524359263</v>
      </c>
      <c r="O110" s="3">
        <f>EXP('3. Iteration'!$F311-'3. Iteration'!O$203)/(1+EXP('3. Iteration'!$F311-'3. Iteration'!O$203))</f>
        <v>0.67724238989397323</v>
      </c>
      <c r="P110" s="3">
        <f>EXP('3. Iteration'!$F311-'3. Iteration'!P$203)/(1+EXP('3. Iteration'!$F311-'3. Iteration'!P$203))</f>
        <v>0.65367607951272444</v>
      </c>
      <c r="Q110" s="3">
        <f>EXP('3. Iteration'!$F311-'3. Iteration'!Q$203)/(1+EXP('3. Iteration'!$F311-'3. Iteration'!Q$203))</f>
        <v>0.6300618240664595</v>
      </c>
      <c r="R110" s="3">
        <f>EXP('3. Iteration'!$F311-'3. Iteration'!R$203)/(1+EXP('3. Iteration'!$F311-'3. Iteration'!R$203))</f>
        <v>0.62218798589642388</v>
      </c>
      <c r="S110" s="3">
        <f>EXP('3. Iteration'!$F311-'3. Iteration'!S$203)/(1+EXP('3. Iteration'!$F311-'3. Iteration'!S$203))</f>
        <v>0.59858321026570327</v>
      </c>
      <c r="T110" s="3">
        <f>EXP('3. Iteration'!$F311-'3. Iteration'!T$203)/(1+EXP('3. Iteration'!$F311-'3. Iteration'!T$203))</f>
        <v>0.59858321026570327</v>
      </c>
      <c r="U110" s="3">
        <f>EXP('3. Iteration'!$F311-'3. Iteration'!U$203)/(1+EXP('3. Iteration'!$F311-'3. Iteration'!U$203))</f>
        <v>0.59072610599377839</v>
      </c>
      <c r="V110" s="3">
        <f>EXP('3. Iteration'!$F311-'3. Iteration'!V$203)/(1+EXP('3. Iteration'!$F311-'3. Iteration'!V$203))</f>
        <v>0.53604751333877787</v>
      </c>
      <c r="W110" s="3">
        <f>EXP('3. Iteration'!$F311-'3. Iteration'!W$203)/(1+EXP('3. Iteration'!$F311-'3. Iteration'!W$203))</f>
        <v>0.50518881317547526</v>
      </c>
      <c r="X110" s="3">
        <f>EXP('3. Iteration'!$F311-'3. Iteration'!X$203)/(1+EXP('3. Iteration'!$F311-'3. Iteration'!X$203))</f>
        <v>0.50518881317547526</v>
      </c>
      <c r="Y110" s="3">
        <f>EXP('3. Iteration'!$F311-'3. Iteration'!Y$203)/(1+EXP('3. Iteration'!$F311-'3. Iteration'!Y$203))</f>
        <v>0.48990219089956233</v>
      </c>
      <c r="Z110" s="3">
        <f>EXP('3. Iteration'!$F311-'3. Iteration'!Z$203)/(1+EXP('3. Iteration'!$F311-'3. Iteration'!Z$203))</f>
        <v>0.44474007165298302</v>
      </c>
      <c r="AA110" s="3">
        <f>EXP('3. Iteration'!$F311-'3. Iteration'!AA$203)/(1+EXP('3. Iteration'!$F311-'3. Iteration'!AA$203))</f>
        <v>0.44474007165298296</v>
      </c>
      <c r="AB110" s="3">
        <f>EXP('3. Iteration'!$F311-'3. Iteration'!AB$203)/(1+EXP('3. Iteration'!$F311-'3. Iteration'!AB$203))</f>
        <v>0.4373278125036526</v>
      </c>
      <c r="AC110" s="3">
        <f>EXP('3. Iteration'!$F311-'3. Iteration'!AC$203)/(1+EXP('3. Iteration'!$F311-'3. Iteration'!AC$203))</f>
        <v>0.4153109926500263</v>
      </c>
      <c r="AD110" s="3">
        <f>EXP('3. Iteration'!$F311-'3. Iteration'!AD$203)/(1+EXP('3. Iteration'!$F311-'3. Iteration'!AD$203))</f>
        <v>0.40804900430169416</v>
      </c>
      <c r="AE110" s="3">
        <f>EXP('3. Iteration'!$F311-'3. Iteration'!AE$203)/(1+EXP('3. Iteration'!$F311-'3. Iteration'!AE$203))</f>
        <v>0.40082724268730829</v>
      </c>
      <c r="AF110" s="3">
        <f>EXP('3. Iteration'!$F311-'3. Iteration'!AF$203)/(1+EXP('3. Iteration'!$F311-'3. Iteration'!AF$203))</f>
        <v>0.40082724268730829</v>
      </c>
      <c r="AG110" s="3">
        <f>EXP('3. Iteration'!$F311-'3. Iteration'!AG$203)/(1+EXP('3. Iteration'!$F311-'3. Iteration'!AG$203))</f>
        <v>0.39364671919188704</v>
      </c>
      <c r="AH110" s="3">
        <f>EXP('3. Iteration'!$F311-'3. Iteration'!AH$203)/(1+EXP('3. Iteration'!$F311-'3. Iteration'!AH$203))</f>
        <v>0.39364671919188704</v>
      </c>
      <c r="AI110" s="3">
        <f>EXP('3. Iteration'!$F311-'3. Iteration'!AI$203)/(1+EXP('3. Iteration'!$F311-'3. Iteration'!AI$203))</f>
        <v>0.39364671919188704</v>
      </c>
      <c r="AJ110" s="3">
        <f>EXP('3. Iteration'!$F311-'3. Iteration'!AJ$203)/(1+EXP('3. Iteration'!$F311-'3. Iteration'!AJ$203))</f>
        <v>0.37941330166101883</v>
      </c>
      <c r="AK110" s="3">
        <f>EXP('3. Iteration'!$F311-'3. Iteration'!AK$203)/(1+EXP('3. Iteration'!$F311-'3. Iteration'!AK$203))</f>
        <v>0.30446555208963993</v>
      </c>
      <c r="AL110" s="3">
        <f>EXP('3. Iteration'!$F311-'3. Iteration'!AL$203)/(1+EXP('3. Iteration'!$F311-'3. Iteration'!AL$203))</f>
        <v>0.29795407722427802</v>
      </c>
      <c r="AM110" s="3">
        <f>EXP('3. Iteration'!$F311-'3. Iteration'!AM$203)/(1+EXP('3. Iteration'!$F311-'3. Iteration'!AM$203))</f>
        <v>0.26620835500344331</v>
      </c>
      <c r="AN110" s="3">
        <f>EXP('3. Iteration'!$F311-'3. Iteration'!AN$203)/(1+EXP('3. Iteration'!$F311-'3. Iteration'!AN$203))</f>
        <v>0.23586454738509199</v>
      </c>
      <c r="AO110" s="3">
        <f>EXP('3. Iteration'!$F311-'3. Iteration'!AO$203)/(1+EXP('3. Iteration'!$F311-'3. Iteration'!AO$203))</f>
        <v>0.22996916456906294</v>
      </c>
      <c r="AP110" s="3">
        <f>EXP('3. Iteration'!$F311-'3. Iteration'!AP$203)/(1+EXP('3. Iteration'!$F311-'3. Iteration'!AP$203))</f>
        <v>0.2126368218779735</v>
      </c>
      <c r="AQ110" s="3">
        <f>EXP('3. Iteration'!$F311-'3. Iteration'!AQ$203)/(1+EXP('3. Iteration'!$F311-'3. Iteration'!AQ$203))</f>
        <v>0.20138010710579579</v>
      </c>
      <c r="AR110" s="3">
        <f>EXP('3. Iteration'!$F311-'3. Iteration'!AR$203)/(1+EXP('3. Iteration'!$F311-'3. Iteration'!AR$203))</f>
        <v>0.19584210119856998</v>
      </c>
      <c r="AS110" s="3">
        <f>EXP('3. Iteration'!$F311-'3. Iteration'!AS$203)/(1+EXP('3. Iteration'!$F311-'3. Iteration'!AS$203))</f>
        <v>0.17959255610914276</v>
      </c>
      <c r="AT110" s="3">
        <f>EXP('3. Iteration'!$F311-'3. Iteration'!AT$203)/(1+EXP('3. Iteration'!$F311-'3. Iteration'!AT$203))</f>
        <v>0.1341681291992709</v>
      </c>
      <c r="AU110" s="3">
        <f>EXP('3. Iteration'!$F311-'3. Iteration'!AU$203)/(1+EXP('3. Iteration'!$F311-'3. Iteration'!AU$203))</f>
        <v>2.8066178100321828E-2</v>
      </c>
      <c r="AX110">
        <f t="shared" si="18"/>
        <v>-7.9854283890589253</v>
      </c>
      <c r="AY110" s="2">
        <f t="shared" si="20"/>
        <v>4.3297814852185486E-2</v>
      </c>
      <c r="AZ110" s="2">
        <f t="shared" si="20"/>
        <v>6.4480019998118421E-2</v>
      </c>
      <c r="BA110" s="2">
        <f t="shared" si="20"/>
        <v>0.11689523456188891</v>
      </c>
      <c r="BB110" s="2">
        <f t="shared" si="20"/>
        <v>0.15090906400052426</v>
      </c>
      <c r="BC110" s="2">
        <f t="shared" si="20"/>
        <v>0.16871471375618896</v>
      </c>
      <c r="BD110" s="2">
        <f t="shared" si="23"/>
        <v>0.18507153560755535</v>
      </c>
      <c r="BE110" s="2">
        <f t="shared" si="23"/>
        <v>0.21574585435748234</v>
      </c>
      <c r="BF110" s="2">
        <f t="shared" si="23"/>
        <v>0.21858513522467277</v>
      </c>
      <c r="BG110" s="2">
        <f t="shared" si="23"/>
        <v>0.2263836625855988</v>
      </c>
      <c r="BH110" s="2">
        <f t="shared" si="23"/>
        <v>0.23308392192050534</v>
      </c>
      <c r="BI110" s="2">
        <f t="shared" si="23"/>
        <v>0.23507009610257532</v>
      </c>
      <c r="BJ110" s="2">
        <f t="shared" si="23"/>
        <v>0.24028135065370815</v>
      </c>
      <c r="BK110" s="2">
        <f t="shared" si="23"/>
        <v>0.24028135065370815</v>
      </c>
      <c r="BL110" s="2">
        <f t="shared" si="23"/>
        <v>0.2417687736912057</v>
      </c>
      <c r="BM110" s="2">
        <f t="shared" si="25"/>
        <v>0.24870057678209062</v>
      </c>
      <c r="BN110" s="2">
        <f t="shared" si="25"/>
        <v>0.24997307621783002</v>
      </c>
      <c r="BO110" s="2">
        <f t="shared" si="25"/>
        <v>0.24997307621783002</v>
      </c>
      <c r="BP110" s="2">
        <f t="shared" si="25"/>
        <v>0.24989803425137111</v>
      </c>
      <c r="BQ110" s="2">
        <f t="shared" si="25"/>
        <v>0.24694634031908255</v>
      </c>
      <c r="BR110" s="2">
        <f t="shared" si="25"/>
        <v>0.24694634031908252</v>
      </c>
      <c r="BS110" s="2">
        <f t="shared" si="25"/>
        <v>0.24607219691442267</v>
      </c>
      <c r="BT110" s="2">
        <f t="shared" si="25"/>
        <v>0.24282777203407613</v>
      </c>
      <c r="BU110" s="2">
        <f t="shared" si="25"/>
        <v>0.24154501439009013</v>
      </c>
      <c r="BV110" s="2">
        <f t="shared" si="25"/>
        <v>0.24016476420699795</v>
      </c>
      <c r="BW110" s="2">
        <f t="shared" si="25"/>
        <v>0.24016476420699795</v>
      </c>
      <c r="BX110" s="2">
        <f t="shared" si="25"/>
        <v>0.23868897966135064</v>
      </c>
      <c r="BY110" s="2">
        <f t="shared" si="25"/>
        <v>0.23868897966135064</v>
      </c>
      <c r="BZ110" s="2">
        <f t="shared" si="25"/>
        <v>0.23868897966135064</v>
      </c>
      <c r="CA110" s="2">
        <f t="shared" si="25"/>
        <v>0.23545884818370355</v>
      </c>
      <c r="CB110" s="2">
        <f t="shared" si="25"/>
        <v>0.21176627968039066</v>
      </c>
      <c r="CC110" s="2">
        <f t="shared" si="22"/>
        <v>0.20917744508970698</v>
      </c>
      <c r="CD110" s="2">
        <f t="shared" si="22"/>
        <v>0.19534146672980401</v>
      </c>
      <c r="CE110" s="2">
        <f t="shared" si="24"/>
        <v>0.1802324626719177</v>
      </c>
      <c r="CF110" s="2">
        <f t="shared" si="24"/>
        <v>0.17708334791647018</v>
      </c>
      <c r="CG110" s="2">
        <f t="shared" si="24"/>
        <v>0.16742240385960847</v>
      </c>
      <c r="CH110" s="2">
        <f t="shared" si="24"/>
        <v>0.16082615956785401</v>
      </c>
      <c r="CI110" s="2">
        <f t="shared" si="24"/>
        <v>0.15748797259669906</v>
      </c>
      <c r="CJ110" s="2">
        <f t="shared" si="24"/>
        <v>0.14733906989932719</v>
      </c>
      <c r="CK110" s="2">
        <f t="shared" si="24"/>
        <v>0.11616704230643865</v>
      </c>
      <c r="CL110" s="2">
        <f t="shared" si="24"/>
        <v>2.7278467747162843E-2</v>
      </c>
    </row>
    <row r="111" spans="1:90">
      <c r="A111" t="str">
        <f>Tabelle1!A111</f>
        <v>Uysal Sinem</v>
      </c>
      <c r="H111" s="3">
        <f>EXP('3. Iteration'!$F312-'3. Iteration'!H$203)/(1+EXP('3. Iteration'!$F312-'3. Iteration'!H$203))</f>
        <v>0.9546451200087982</v>
      </c>
      <c r="I111" s="3">
        <f>EXP('3. Iteration'!$F312-'3. Iteration'!I$203)/(1+EXP('3. Iteration'!$F312-'3. Iteration'!I$203))</f>
        <v>0.93072030367964032</v>
      </c>
      <c r="J111" s="3">
        <f>EXP('3. Iteration'!$F312-'3. Iteration'!J$203)/(1+EXP('3. Iteration'!$F312-'3. Iteration'!J$203))</f>
        <v>0.86483525794269267</v>
      </c>
      <c r="K111" s="3">
        <f>EXP('3. Iteration'!$F312-'3. Iteration'!K$203)/(1+EXP('3. Iteration'!$F312-'3. Iteration'!K$203))</f>
        <v>0.81478712807145681</v>
      </c>
      <c r="L111" s="3">
        <f>EXP('3. Iteration'!$F312-'3. Iteration'!L$203)/(1+EXP('3. Iteration'!$F312-'3. Iteration'!L$203))</f>
        <v>0.78510574572219871</v>
      </c>
      <c r="M111" s="3">
        <f>EXP('3. Iteration'!$F312-'3. Iteration'!M$203)/(1+EXP('3. Iteration'!$F312-'3. Iteration'!M$203))</f>
        <v>0.75481064418984667</v>
      </c>
      <c r="N111" s="3">
        <f>EXP('3. Iteration'!$F312-'3. Iteration'!N$203)/(1+EXP('3. Iteration'!$F312-'3. Iteration'!N$203))</f>
        <v>0.68507875524359263</v>
      </c>
      <c r="O111" s="3">
        <f>EXP('3. Iteration'!$F312-'3. Iteration'!O$203)/(1+EXP('3. Iteration'!$F312-'3. Iteration'!O$203))</f>
        <v>0.67724238989397323</v>
      </c>
      <c r="P111" s="3">
        <f>EXP('3. Iteration'!$F312-'3. Iteration'!P$203)/(1+EXP('3. Iteration'!$F312-'3. Iteration'!P$203))</f>
        <v>0.65367607951272444</v>
      </c>
      <c r="Q111" s="3">
        <f>EXP('3. Iteration'!$F312-'3. Iteration'!Q$203)/(1+EXP('3. Iteration'!$F312-'3. Iteration'!Q$203))</f>
        <v>0.6300618240664595</v>
      </c>
      <c r="R111" s="3">
        <f>EXP('3. Iteration'!$F312-'3. Iteration'!R$203)/(1+EXP('3. Iteration'!$F312-'3. Iteration'!R$203))</f>
        <v>0.62218798589642388</v>
      </c>
      <c r="S111" s="3">
        <f>EXP('3. Iteration'!$F312-'3. Iteration'!S$203)/(1+EXP('3. Iteration'!$F312-'3. Iteration'!S$203))</f>
        <v>0.59858321026570327</v>
      </c>
      <c r="T111" s="3">
        <f>EXP('3. Iteration'!$F312-'3. Iteration'!T$203)/(1+EXP('3. Iteration'!$F312-'3. Iteration'!T$203))</f>
        <v>0.59858321026570327</v>
      </c>
      <c r="U111" s="3">
        <f>EXP('3. Iteration'!$F312-'3. Iteration'!U$203)/(1+EXP('3. Iteration'!$F312-'3. Iteration'!U$203))</f>
        <v>0.59072610599377839</v>
      </c>
      <c r="V111" s="3">
        <f>EXP('3. Iteration'!$F312-'3. Iteration'!V$203)/(1+EXP('3. Iteration'!$F312-'3. Iteration'!V$203))</f>
        <v>0.53604751333877787</v>
      </c>
      <c r="W111" s="3">
        <f>EXP('3. Iteration'!$F312-'3. Iteration'!W$203)/(1+EXP('3. Iteration'!$F312-'3. Iteration'!W$203))</f>
        <v>0.50518881317547526</v>
      </c>
      <c r="X111" s="3">
        <f>EXP('3. Iteration'!$F312-'3. Iteration'!X$203)/(1+EXP('3. Iteration'!$F312-'3. Iteration'!X$203))</f>
        <v>0.50518881317547526</v>
      </c>
      <c r="Y111" s="3">
        <f>EXP('3. Iteration'!$F312-'3. Iteration'!Y$203)/(1+EXP('3. Iteration'!$F312-'3. Iteration'!Y$203))</f>
        <v>0.48990219089956233</v>
      </c>
      <c r="Z111" s="3">
        <f>EXP('3. Iteration'!$F312-'3. Iteration'!Z$203)/(1+EXP('3. Iteration'!$F312-'3. Iteration'!Z$203))</f>
        <v>0.44474007165298302</v>
      </c>
      <c r="AA111" s="3">
        <f>EXP('3. Iteration'!$F312-'3. Iteration'!AA$203)/(1+EXP('3. Iteration'!$F312-'3. Iteration'!AA$203))</f>
        <v>0.44474007165298296</v>
      </c>
      <c r="AB111" s="3">
        <f>EXP('3. Iteration'!$F312-'3. Iteration'!AB$203)/(1+EXP('3. Iteration'!$F312-'3. Iteration'!AB$203))</f>
        <v>0.4373278125036526</v>
      </c>
      <c r="AC111" s="3">
        <f>EXP('3. Iteration'!$F312-'3. Iteration'!AC$203)/(1+EXP('3. Iteration'!$F312-'3. Iteration'!AC$203))</f>
        <v>0.4153109926500263</v>
      </c>
      <c r="AD111" s="3">
        <f>EXP('3. Iteration'!$F312-'3. Iteration'!AD$203)/(1+EXP('3. Iteration'!$F312-'3. Iteration'!AD$203))</f>
        <v>0.40804900430169416</v>
      </c>
      <c r="AE111" s="3">
        <f>EXP('3. Iteration'!$F312-'3. Iteration'!AE$203)/(1+EXP('3. Iteration'!$F312-'3. Iteration'!AE$203))</f>
        <v>0.40082724268730829</v>
      </c>
      <c r="AF111" s="3">
        <f>EXP('3. Iteration'!$F312-'3. Iteration'!AF$203)/(1+EXP('3. Iteration'!$F312-'3. Iteration'!AF$203))</f>
        <v>0.40082724268730829</v>
      </c>
      <c r="AG111" s="3">
        <f>EXP('3. Iteration'!$F312-'3. Iteration'!AG$203)/(1+EXP('3. Iteration'!$F312-'3. Iteration'!AG$203))</f>
        <v>0.39364671919188704</v>
      </c>
      <c r="AH111" s="3">
        <f>EXP('3. Iteration'!$F312-'3. Iteration'!AH$203)/(1+EXP('3. Iteration'!$F312-'3. Iteration'!AH$203))</f>
        <v>0.39364671919188704</v>
      </c>
      <c r="AI111" s="3">
        <f>EXP('3. Iteration'!$F312-'3. Iteration'!AI$203)/(1+EXP('3. Iteration'!$F312-'3. Iteration'!AI$203))</f>
        <v>0.39364671919188704</v>
      </c>
      <c r="AJ111" s="3">
        <f>EXP('3. Iteration'!$F312-'3. Iteration'!AJ$203)/(1+EXP('3. Iteration'!$F312-'3. Iteration'!AJ$203))</f>
        <v>0.37941330166101883</v>
      </c>
      <c r="AK111" s="3">
        <f>EXP('3. Iteration'!$F312-'3. Iteration'!AK$203)/(1+EXP('3. Iteration'!$F312-'3. Iteration'!AK$203))</f>
        <v>0.30446555208963993</v>
      </c>
      <c r="AL111" s="3">
        <f>EXP('3. Iteration'!$F312-'3. Iteration'!AL$203)/(1+EXP('3. Iteration'!$F312-'3. Iteration'!AL$203))</f>
        <v>0.29795407722427802</v>
      </c>
      <c r="AM111" s="3">
        <f>EXP('3. Iteration'!$F312-'3. Iteration'!AM$203)/(1+EXP('3. Iteration'!$F312-'3. Iteration'!AM$203))</f>
        <v>0.26620835500344331</v>
      </c>
      <c r="AN111" s="3">
        <f>EXP('3. Iteration'!$F312-'3. Iteration'!AN$203)/(1+EXP('3. Iteration'!$F312-'3. Iteration'!AN$203))</f>
        <v>0.23586454738509199</v>
      </c>
      <c r="AO111" s="3">
        <f>EXP('3. Iteration'!$F312-'3. Iteration'!AO$203)/(1+EXP('3. Iteration'!$F312-'3. Iteration'!AO$203))</f>
        <v>0.22996916456906294</v>
      </c>
      <c r="AP111" s="3">
        <f>EXP('3. Iteration'!$F312-'3. Iteration'!AP$203)/(1+EXP('3. Iteration'!$F312-'3. Iteration'!AP$203))</f>
        <v>0.2126368218779735</v>
      </c>
      <c r="AQ111" s="3">
        <f>EXP('3. Iteration'!$F312-'3. Iteration'!AQ$203)/(1+EXP('3. Iteration'!$F312-'3. Iteration'!AQ$203))</f>
        <v>0.20138010710579579</v>
      </c>
      <c r="AR111" s="3">
        <f>EXP('3. Iteration'!$F312-'3. Iteration'!AR$203)/(1+EXP('3. Iteration'!$F312-'3. Iteration'!AR$203))</f>
        <v>0.19584210119856998</v>
      </c>
      <c r="AS111" s="3">
        <f>EXP('3. Iteration'!$F312-'3. Iteration'!AS$203)/(1+EXP('3. Iteration'!$F312-'3. Iteration'!AS$203))</f>
        <v>0.17959255610914276</v>
      </c>
      <c r="AT111" s="3">
        <f>EXP('3. Iteration'!$F312-'3. Iteration'!AT$203)/(1+EXP('3. Iteration'!$F312-'3. Iteration'!AT$203))</f>
        <v>0.1341681291992709</v>
      </c>
      <c r="AU111" s="3">
        <f>EXP('3. Iteration'!$F312-'3. Iteration'!AU$203)/(1+EXP('3. Iteration'!$F312-'3. Iteration'!AU$203))</f>
        <v>2.8066178100321828E-2</v>
      </c>
      <c r="AX111">
        <f t="shared" si="18"/>
        <v>-7.9854283890589253</v>
      </c>
      <c r="AY111" s="2">
        <f t="shared" si="20"/>
        <v>4.3297814852185486E-2</v>
      </c>
      <c r="AZ111" s="2">
        <f t="shared" si="20"/>
        <v>6.4480019998118421E-2</v>
      </c>
      <c r="BA111" s="2">
        <f t="shared" si="20"/>
        <v>0.11689523456188891</v>
      </c>
      <c r="BB111" s="2">
        <f t="shared" si="20"/>
        <v>0.15090906400052426</v>
      </c>
      <c r="BC111" s="2">
        <f t="shared" si="20"/>
        <v>0.16871471375618896</v>
      </c>
      <c r="BD111" s="2">
        <f t="shared" si="23"/>
        <v>0.18507153560755535</v>
      </c>
      <c r="BE111" s="2">
        <f t="shared" si="23"/>
        <v>0.21574585435748234</v>
      </c>
      <c r="BF111" s="2">
        <f t="shared" si="23"/>
        <v>0.21858513522467277</v>
      </c>
      <c r="BG111" s="2">
        <f t="shared" si="23"/>
        <v>0.2263836625855988</v>
      </c>
      <c r="BH111" s="2">
        <f t="shared" si="23"/>
        <v>0.23308392192050534</v>
      </c>
      <c r="BI111" s="2">
        <f t="shared" si="23"/>
        <v>0.23507009610257532</v>
      </c>
      <c r="BJ111" s="2">
        <f t="shared" si="23"/>
        <v>0.24028135065370815</v>
      </c>
      <c r="BK111" s="2">
        <f t="shared" si="23"/>
        <v>0.24028135065370815</v>
      </c>
      <c r="BL111" s="2">
        <f t="shared" si="23"/>
        <v>0.2417687736912057</v>
      </c>
      <c r="BM111" s="2">
        <f t="shared" si="25"/>
        <v>0.24870057678209062</v>
      </c>
      <c r="BN111" s="2">
        <f t="shared" si="25"/>
        <v>0.24997307621783002</v>
      </c>
      <c r="BO111" s="2">
        <f t="shared" si="25"/>
        <v>0.24997307621783002</v>
      </c>
      <c r="BP111" s="2">
        <f t="shared" si="25"/>
        <v>0.24989803425137111</v>
      </c>
      <c r="BQ111" s="2">
        <f t="shared" si="25"/>
        <v>0.24694634031908255</v>
      </c>
      <c r="BR111" s="2">
        <f t="shared" si="25"/>
        <v>0.24694634031908252</v>
      </c>
      <c r="BS111" s="2">
        <f t="shared" si="25"/>
        <v>0.24607219691442267</v>
      </c>
      <c r="BT111" s="2">
        <f t="shared" si="25"/>
        <v>0.24282777203407613</v>
      </c>
      <c r="BU111" s="2">
        <f t="shared" si="25"/>
        <v>0.24154501439009013</v>
      </c>
      <c r="BV111" s="2">
        <f t="shared" si="25"/>
        <v>0.24016476420699795</v>
      </c>
      <c r="BW111" s="2">
        <f t="shared" si="25"/>
        <v>0.24016476420699795</v>
      </c>
      <c r="BX111" s="2">
        <f t="shared" si="25"/>
        <v>0.23868897966135064</v>
      </c>
      <c r="BY111" s="2">
        <f t="shared" si="25"/>
        <v>0.23868897966135064</v>
      </c>
      <c r="BZ111" s="2">
        <f t="shared" si="25"/>
        <v>0.23868897966135064</v>
      </c>
      <c r="CA111" s="2">
        <f t="shared" si="25"/>
        <v>0.23545884818370355</v>
      </c>
      <c r="CB111" s="2">
        <f t="shared" si="25"/>
        <v>0.21176627968039066</v>
      </c>
      <c r="CC111" s="2">
        <f t="shared" si="22"/>
        <v>0.20917744508970698</v>
      </c>
      <c r="CD111" s="2">
        <f t="shared" si="22"/>
        <v>0.19534146672980401</v>
      </c>
      <c r="CE111" s="2">
        <f t="shared" si="24"/>
        <v>0.1802324626719177</v>
      </c>
      <c r="CF111" s="2">
        <f t="shared" si="24"/>
        <v>0.17708334791647018</v>
      </c>
      <c r="CG111" s="2">
        <f t="shared" si="24"/>
        <v>0.16742240385960847</v>
      </c>
      <c r="CH111" s="2">
        <f t="shared" si="24"/>
        <v>0.16082615956785401</v>
      </c>
      <c r="CI111" s="2">
        <f t="shared" si="24"/>
        <v>0.15748797259669906</v>
      </c>
      <c r="CJ111" s="2">
        <f t="shared" si="24"/>
        <v>0.14733906989932719</v>
      </c>
      <c r="CK111" s="2">
        <f t="shared" si="24"/>
        <v>0.11616704230643865</v>
      </c>
      <c r="CL111" s="2">
        <f t="shared" si="24"/>
        <v>2.7278467747162843E-2</v>
      </c>
    </row>
    <row r="112" spans="1:90">
      <c r="A112" t="str">
        <f>Tabelle1!A112</f>
        <v>Seisl Matthias</v>
      </c>
      <c r="H112" s="3">
        <f>EXP('3. Iteration'!$F313-'3. Iteration'!H$203)/(1+EXP('3. Iteration'!$F313-'3. Iteration'!H$203))</f>
        <v>0.9546451200087982</v>
      </c>
      <c r="I112" s="3">
        <f>EXP('3. Iteration'!$F313-'3. Iteration'!I$203)/(1+EXP('3. Iteration'!$F313-'3. Iteration'!I$203))</f>
        <v>0.93072030367964032</v>
      </c>
      <c r="J112" s="3">
        <f>EXP('3. Iteration'!$F313-'3. Iteration'!J$203)/(1+EXP('3. Iteration'!$F313-'3. Iteration'!J$203))</f>
        <v>0.86483525794269267</v>
      </c>
      <c r="K112" s="3">
        <f>EXP('3. Iteration'!$F313-'3. Iteration'!K$203)/(1+EXP('3. Iteration'!$F313-'3. Iteration'!K$203))</f>
        <v>0.81478712807145681</v>
      </c>
      <c r="L112" s="3">
        <f>EXP('3. Iteration'!$F313-'3. Iteration'!L$203)/(1+EXP('3. Iteration'!$F313-'3. Iteration'!L$203))</f>
        <v>0.78510574572219871</v>
      </c>
      <c r="M112" s="3">
        <f>EXP('3. Iteration'!$F313-'3. Iteration'!M$203)/(1+EXP('3. Iteration'!$F313-'3. Iteration'!M$203))</f>
        <v>0.75481064418984667</v>
      </c>
      <c r="N112" s="3">
        <f>EXP('3. Iteration'!$F313-'3. Iteration'!N$203)/(1+EXP('3. Iteration'!$F313-'3. Iteration'!N$203))</f>
        <v>0.68507875524359263</v>
      </c>
      <c r="O112" s="3">
        <f>EXP('3. Iteration'!$F313-'3. Iteration'!O$203)/(1+EXP('3. Iteration'!$F313-'3. Iteration'!O$203))</f>
        <v>0.67724238989397323</v>
      </c>
      <c r="P112" s="3">
        <f>EXP('3. Iteration'!$F313-'3. Iteration'!P$203)/(1+EXP('3. Iteration'!$F313-'3. Iteration'!P$203))</f>
        <v>0.65367607951272444</v>
      </c>
      <c r="Q112" s="3">
        <f>EXP('3. Iteration'!$F313-'3. Iteration'!Q$203)/(1+EXP('3. Iteration'!$F313-'3. Iteration'!Q$203))</f>
        <v>0.6300618240664595</v>
      </c>
      <c r="R112" s="3">
        <f>EXP('3. Iteration'!$F313-'3. Iteration'!R$203)/(1+EXP('3. Iteration'!$F313-'3. Iteration'!R$203))</f>
        <v>0.62218798589642388</v>
      </c>
      <c r="S112" s="3">
        <f>EXP('3. Iteration'!$F313-'3. Iteration'!S$203)/(1+EXP('3. Iteration'!$F313-'3. Iteration'!S$203))</f>
        <v>0.59858321026570327</v>
      </c>
      <c r="T112" s="3">
        <f>EXP('3. Iteration'!$F313-'3. Iteration'!T$203)/(1+EXP('3. Iteration'!$F313-'3. Iteration'!T$203))</f>
        <v>0.59858321026570327</v>
      </c>
      <c r="U112" s="3">
        <f>EXP('3. Iteration'!$F313-'3. Iteration'!U$203)/(1+EXP('3. Iteration'!$F313-'3. Iteration'!U$203))</f>
        <v>0.59072610599377839</v>
      </c>
      <c r="V112" s="3">
        <f>EXP('3. Iteration'!$F313-'3. Iteration'!V$203)/(1+EXP('3. Iteration'!$F313-'3. Iteration'!V$203))</f>
        <v>0.53604751333877787</v>
      </c>
      <c r="W112" s="3">
        <f>EXP('3. Iteration'!$F313-'3. Iteration'!W$203)/(1+EXP('3. Iteration'!$F313-'3. Iteration'!W$203))</f>
        <v>0.50518881317547526</v>
      </c>
      <c r="X112" s="3">
        <f>EXP('3. Iteration'!$F313-'3. Iteration'!X$203)/(1+EXP('3. Iteration'!$F313-'3. Iteration'!X$203))</f>
        <v>0.50518881317547526</v>
      </c>
      <c r="Y112" s="3">
        <f>EXP('3. Iteration'!$F313-'3. Iteration'!Y$203)/(1+EXP('3. Iteration'!$F313-'3. Iteration'!Y$203))</f>
        <v>0.48990219089956233</v>
      </c>
      <c r="Z112" s="3">
        <f>EXP('3. Iteration'!$F313-'3. Iteration'!Z$203)/(1+EXP('3. Iteration'!$F313-'3. Iteration'!Z$203))</f>
        <v>0.44474007165298302</v>
      </c>
      <c r="AA112" s="3">
        <f>EXP('3. Iteration'!$F313-'3. Iteration'!AA$203)/(1+EXP('3. Iteration'!$F313-'3. Iteration'!AA$203))</f>
        <v>0.44474007165298296</v>
      </c>
      <c r="AB112" s="3">
        <f>EXP('3. Iteration'!$F313-'3. Iteration'!AB$203)/(1+EXP('3. Iteration'!$F313-'3. Iteration'!AB$203))</f>
        <v>0.4373278125036526</v>
      </c>
      <c r="AC112" s="3">
        <f>EXP('3. Iteration'!$F313-'3. Iteration'!AC$203)/(1+EXP('3. Iteration'!$F313-'3. Iteration'!AC$203))</f>
        <v>0.4153109926500263</v>
      </c>
      <c r="AD112" s="3">
        <f>EXP('3. Iteration'!$F313-'3. Iteration'!AD$203)/(1+EXP('3. Iteration'!$F313-'3. Iteration'!AD$203))</f>
        <v>0.40804900430169416</v>
      </c>
      <c r="AE112" s="3">
        <f>EXP('3. Iteration'!$F313-'3. Iteration'!AE$203)/(1+EXP('3. Iteration'!$F313-'3. Iteration'!AE$203))</f>
        <v>0.40082724268730829</v>
      </c>
      <c r="AF112" s="3">
        <f>EXP('3. Iteration'!$F313-'3. Iteration'!AF$203)/(1+EXP('3. Iteration'!$F313-'3. Iteration'!AF$203))</f>
        <v>0.40082724268730829</v>
      </c>
      <c r="AG112" s="3">
        <f>EXP('3. Iteration'!$F313-'3. Iteration'!AG$203)/(1+EXP('3. Iteration'!$F313-'3. Iteration'!AG$203))</f>
        <v>0.39364671919188704</v>
      </c>
      <c r="AH112" s="3">
        <f>EXP('3. Iteration'!$F313-'3. Iteration'!AH$203)/(1+EXP('3. Iteration'!$F313-'3. Iteration'!AH$203))</f>
        <v>0.39364671919188704</v>
      </c>
      <c r="AI112" s="3">
        <f>EXP('3. Iteration'!$F313-'3. Iteration'!AI$203)/(1+EXP('3. Iteration'!$F313-'3. Iteration'!AI$203))</f>
        <v>0.39364671919188704</v>
      </c>
      <c r="AJ112" s="3">
        <f>EXP('3. Iteration'!$F313-'3. Iteration'!AJ$203)/(1+EXP('3. Iteration'!$F313-'3. Iteration'!AJ$203))</f>
        <v>0.37941330166101883</v>
      </c>
      <c r="AK112" s="3">
        <f>EXP('3. Iteration'!$F313-'3. Iteration'!AK$203)/(1+EXP('3. Iteration'!$F313-'3. Iteration'!AK$203))</f>
        <v>0.30446555208963993</v>
      </c>
      <c r="AL112" s="3">
        <f>EXP('3. Iteration'!$F313-'3. Iteration'!AL$203)/(1+EXP('3. Iteration'!$F313-'3. Iteration'!AL$203))</f>
        <v>0.29795407722427802</v>
      </c>
      <c r="AM112" s="3">
        <f>EXP('3. Iteration'!$F313-'3. Iteration'!AM$203)/(1+EXP('3. Iteration'!$F313-'3. Iteration'!AM$203))</f>
        <v>0.26620835500344331</v>
      </c>
      <c r="AN112" s="3">
        <f>EXP('3. Iteration'!$F313-'3. Iteration'!AN$203)/(1+EXP('3. Iteration'!$F313-'3. Iteration'!AN$203))</f>
        <v>0.23586454738509199</v>
      </c>
      <c r="AO112" s="3">
        <f>EXP('3. Iteration'!$F313-'3. Iteration'!AO$203)/(1+EXP('3. Iteration'!$F313-'3. Iteration'!AO$203))</f>
        <v>0.22996916456906294</v>
      </c>
      <c r="AP112" s="3">
        <f>EXP('3. Iteration'!$F313-'3. Iteration'!AP$203)/(1+EXP('3. Iteration'!$F313-'3. Iteration'!AP$203))</f>
        <v>0.2126368218779735</v>
      </c>
      <c r="AQ112" s="3">
        <f>EXP('3. Iteration'!$F313-'3. Iteration'!AQ$203)/(1+EXP('3. Iteration'!$F313-'3. Iteration'!AQ$203))</f>
        <v>0.20138010710579579</v>
      </c>
      <c r="AR112" s="3">
        <f>EXP('3. Iteration'!$F313-'3. Iteration'!AR$203)/(1+EXP('3. Iteration'!$F313-'3. Iteration'!AR$203))</f>
        <v>0.19584210119856998</v>
      </c>
      <c r="AS112" s="3">
        <f>EXP('3. Iteration'!$F313-'3. Iteration'!AS$203)/(1+EXP('3. Iteration'!$F313-'3. Iteration'!AS$203))</f>
        <v>0.17959255610914276</v>
      </c>
      <c r="AT112" s="3">
        <f>EXP('3. Iteration'!$F313-'3. Iteration'!AT$203)/(1+EXP('3. Iteration'!$F313-'3. Iteration'!AT$203))</f>
        <v>0.1341681291992709</v>
      </c>
      <c r="AU112" s="3">
        <f>EXP('3. Iteration'!$F313-'3. Iteration'!AU$203)/(1+EXP('3. Iteration'!$F313-'3. Iteration'!AU$203))</f>
        <v>2.8066178100321828E-2</v>
      </c>
      <c r="AX112">
        <f t="shared" si="18"/>
        <v>-7.9854283890589253</v>
      </c>
      <c r="AY112" s="2">
        <f t="shared" si="20"/>
        <v>4.3297814852185486E-2</v>
      </c>
      <c r="AZ112" s="2">
        <f t="shared" si="20"/>
        <v>6.4480019998118421E-2</v>
      </c>
      <c r="BA112" s="2">
        <f t="shared" si="20"/>
        <v>0.11689523456188891</v>
      </c>
      <c r="BB112" s="2">
        <f t="shared" si="20"/>
        <v>0.15090906400052426</v>
      </c>
      <c r="BC112" s="2">
        <f t="shared" si="20"/>
        <v>0.16871471375618896</v>
      </c>
      <c r="BD112" s="2">
        <f t="shared" si="23"/>
        <v>0.18507153560755535</v>
      </c>
      <c r="BE112" s="2">
        <f t="shared" si="23"/>
        <v>0.21574585435748234</v>
      </c>
      <c r="BF112" s="2">
        <f t="shared" si="23"/>
        <v>0.21858513522467277</v>
      </c>
      <c r="BG112" s="2">
        <f t="shared" si="23"/>
        <v>0.2263836625855988</v>
      </c>
      <c r="BH112" s="2">
        <f t="shared" si="23"/>
        <v>0.23308392192050534</v>
      </c>
      <c r="BI112" s="2">
        <f t="shared" si="23"/>
        <v>0.23507009610257532</v>
      </c>
      <c r="BJ112" s="2">
        <f t="shared" si="23"/>
        <v>0.24028135065370815</v>
      </c>
      <c r="BK112" s="2">
        <f t="shared" si="23"/>
        <v>0.24028135065370815</v>
      </c>
      <c r="BL112" s="2">
        <f t="shared" si="23"/>
        <v>0.2417687736912057</v>
      </c>
      <c r="BM112" s="2">
        <f t="shared" si="25"/>
        <v>0.24870057678209062</v>
      </c>
      <c r="BN112" s="2">
        <f t="shared" si="25"/>
        <v>0.24997307621783002</v>
      </c>
      <c r="BO112" s="2">
        <f t="shared" si="25"/>
        <v>0.24997307621783002</v>
      </c>
      <c r="BP112" s="2">
        <f t="shared" si="25"/>
        <v>0.24989803425137111</v>
      </c>
      <c r="BQ112" s="2">
        <f t="shared" si="25"/>
        <v>0.24694634031908255</v>
      </c>
      <c r="BR112" s="2">
        <f t="shared" si="25"/>
        <v>0.24694634031908252</v>
      </c>
      <c r="BS112" s="2">
        <f t="shared" si="25"/>
        <v>0.24607219691442267</v>
      </c>
      <c r="BT112" s="2">
        <f t="shared" si="25"/>
        <v>0.24282777203407613</v>
      </c>
      <c r="BU112" s="2">
        <f t="shared" si="25"/>
        <v>0.24154501439009013</v>
      </c>
      <c r="BV112" s="2">
        <f t="shared" si="25"/>
        <v>0.24016476420699795</v>
      </c>
      <c r="BW112" s="2">
        <f t="shared" si="25"/>
        <v>0.24016476420699795</v>
      </c>
      <c r="BX112" s="2">
        <f t="shared" si="25"/>
        <v>0.23868897966135064</v>
      </c>
      <c r="BY112" s="2">
        <f t="shared" si="25"/>
        <v>0.23868897966135064</v>
      </c>
      <c r="BZ112" s="2">
        <f t="shared" si="25"/>
        <v>0.23868897966135064</v>
      </c>
      <c r="CA112" s="2">
        <f t="shared" si="25"/>
        <v>0.23545884818370355</v>
      </c>
      <c r="CB112" s="2">
        <f t="shared" si="25"/>
        <v>0.21176627968039066</v>
      </c>
      <c r="CC112" s="2">
        <f t="shared" si="22"/>
        <v>0.20917744508970698</v>
      </c>
      <c r="CD112" s="2">
        <f t="shared" si="22"/>
        <v>0.19534146672980401</v>
      </c>
      <c r="CE112" s="2">
        <f t="shared" si="24"/>
        <v>0.1802324626719177</v>
      </c>
      <c r="CF112" s="2">
        <f t="shared" si="24"/>
        <v>0.17708334791647018</v>
      </c>
      <c r="CG112" s="2">
        <f t="shared" si="24"/>
        <v>0.16742240385960847</v>
      </c>
      <c r="CH112" s="2">
        <f t="shared" si="24"/>
        <v>0.16082615956785401</v>
      </c>
      <c r="CI112" s="2">
        <f t="shared" si="24"/>
        <v>0.15748797259669906</v>
      </c>
      <c r="CJ112" s="2">
        <f t="shared" si="24"/>
        <v>0.14733906989932719</v>
      </c>
      <c r="CK112" s="2">
        <f t="shared" si="24"/>
        <v>0.11616704230643865</v>
      </c>
      <c r="CL112" s="2">
        <f t="shared" si="24"/>
        <v>2.7278467747162843E-2</v>
      </c>
    </row>
    <row r="113" spans="1:90">
      <c r="A113" t="str">
        <f>Tabelle1!A113</f>
        <v>Bertignol Sandro</v>
      </c>
      <c r="H113" s="3">
        <f>EXP('3. Iteration'!$F314-'3. Iteration'!H$203)/(1+EXP('3. Iteration'!$F314-'3. Iteration'!H$203))</f>
        <v>0.94890274583513234</v>
      </c>
      <c r="I113" s="3">
        <f>EXP('3. Iteration'!$F314-'3. Iteration'!I$203)/(1+EXP('3. Iteration'!$F314-'3. Iteration'!I$203))</f>
        <v>0.92219568768372595</v>
      </c>
      <c r="J113" s="3">
        <f>EXP('3. Iteration'!$F314-'3. Iteration'!J$203)/(1+EXP('3. Iteration'!$F314-'3. Iteration'!J$203))</f>
        <v>0.84951450945338147</v>
      </c>
      <c r="K113" s="3">
        <f>EXP('3. Iteration'!$F314-'3. Iteration'!K$203)/(1+EXP('3. Iteration'!$F314-'3. Iteration'!K$203))</f>
        <v>0.79513728674502215</v>
      </c>
      <c r="L113" s="3">
        <f>EXP('3. Iteration'!$F314-'3. Iteration'!L$203)/(1+EXP('3. Iteration'!$F314-'3. Iteration'!L$203))</f>
        <v>0.7632220104526477</v>
      </c>
      <c r="M113" s="3">
        <f>EXP('3. Iteration'!$F314-'3. Iteration'!M$203)/(1+EXP('3. Iteration'!$F314-'3. Iteration'!M$203))</f>
        <v>0.73089925042307535</v>
      </c>
      <c r="N113" s="3">
        <f>EXP('3. Iteration'!$F314-'3. Iteration'!N$203)/(1+EXP('3. Iteration'!$F314-'3. Iteration'!N$203))</f>
        <v>0.65745310540801405</v>
      </c>
      <c r="O113" s="3">
        <f>EXP('3. Iteration'!$F314-'3. Iteration'!O$203)/(1+EXP('3. Iteration'!$F314-'3. Iteration'!O$203))</f>
        <v>0.64928123503822854</v>
      </c>
      <c r="P113" s="3">
        <f>EXP('3. Iteration'!$F314-'3. Iteration'!P$203)/(1+EXP('3. Iteration'!$F314-'3. Iteration'!P$203))</f>
        <v>0.62480438205099686</v>
      </c>
      <c r="Q113" s="3">
        <f>EXP('3. Iteration'!$F314-'3. Iteration'!Q$203)/(1+EXP('3. Iteration'!$F314-'3. Iteration'!Q$203))</f>
        <v>0.60042486877990098</v>
      </c>
      <c r="R113" s="3">
        <f>EXP('3. Iteration'!$F314-'3. Iteration'!R$203)/(1+EXP('3. Iteration'!$F314-'3. Iteration'!R$203))</f>
        <v>0.59232838024749201</v>
      </c>
      <c r="S113" s="3">
        <f>EXP('3. Iteration'!$F314-'3. Iteration'!S$203)/(1+EXP('3. Iteration'!$F314-'3. Iteration'!S$203))</f>
        <v>0.56815289048800643</v>
      </c>
      <c r="T113" s="3">
        <f>EXP('3. Iteration'!$F314-'3. Iteration'!T$203)/(1+EXP('3. Iteration'!$F314-'3. Iteration'!T$203))</f>
        <v>0.56815289048800643</v>
      </c>
      <c r="U113" s="3">
        <f>EXP('3. Iteration'!$F314-'3. Iteration'!U$203)/(1+EXP('3. Iteration'!$F314-'3. Iteration'!U$203))</f>
        <v>0.56013784934766753</v>
      </c>
      <c r="V113" s="3">
        <f>EXP('3. Iteration'!$F314-'3. Iteration'!V$203)/(1+EXP('3. Iteration'!$F314-'3. Iteration'!V$203))</f>
        <v>0.50479843120067647</v>
      </c>
      <c r="W113" s="3">
        <f>EXP('3. Iteration'!$F314-'3. Iteration'!W$203)/(1+EXP('3. Iteration'!$F314-'3. Iteration'!W$203))</f>
        <v>0.47390115628819013</v>
      </c>
      <c r="X113" s="3">
        <f>EXP('3. Iteration'!$F314-'3. Iteration'!X$203)/(1+EXP('3. Iteration'!$F314-'3. Iteration'!X$203))</f>
        <v>0.47390115628819013</v>
      </c>
      <c r="Y113" s="3">
        <f>EXP('3. Iteration'!$F314-'3. Iteration'!Y$203)/(1+EXP('3. Iteration'!$F314-'3. Iteration'!Y$203))</f>
        <v>0.45868365812898215</v>
      </c>
      <c r="Z113" s="3">
        <f>EXP('3. Iteration'!$F314-'3. Iteration'!Z$203)/(1+EXP('3. Iteration'!$F314-'3. Iteration'!Z$203))</f>
        <v>0.41406335389985249</v>
      </c>
      <c r="AA113" s="3">
        <f>EXP('3. Iteration'!$F314-'3. Iteration'!AA$203)/(1+EXP('3. Iteration'!$F314-'3. Iteration'!AA$203))</f>
        <v>0.41406335389985244</v>
      </c>
      <c r="AB113" s="3">
        <f>EXP('3. Iteration'!$F314-'3. Iteration'!AB$203)/(1+EXP('3. Iteration'!$F314-'3. Iteration'!AB$203))</f>
        <v>0.40678780523105745</v>
      </c>
      <c r="AC113" s="3">
        <f>EXP('3. Iteration'!$F314-'3. Iteration'!AC$203)/(1+EXP('3. Iteration'!$F314-'3. Iteration'!AC$203))</f>
        <v>0.38525577684456108</v>
      </c>
      <c r="AD113" s="3">
        <f>EXP('3. Iteration'!$F314-'3. Iteration'!AD$203)/(1+EXP('3. Iteration'!$F314-'3. Iteration'!AD$203))</f>
        <v>0.37817940530127642</v>
      </c>
      <c r="AE113" s="3">
        <f>EXP('3. Iteration'!$F314-'3. Iteration'!AE$203)/(1+EXP('3. Iteration'!$F314-'3. Iteration'!AE$203))</f>
        <v>0.37115482511140346</v>
      </c>
      <c r="AF113" s="3">
        <f>EXP('3. Iteration'!$F314-'3. Iteration'!AF$203)/(1+EXP('3. Iteration'!$F314-'3. Iteration'!AF$203))</f>
        <v>0.37115482511140346</v>
      </c>
      <c r="AG113" s="3">
        <f>EXP('3. Iteration'!$F314-'3. Iteration'!AG$203)/(1+EXP('3. Iteration'!$F314-'3. Iteration'!AG$203))</f>
        <v>0.36418277427197693</v>
      </c>
      <c r="AH113" s="3">
        <f>EXP('3. Iteration'!$F314-'3. Iteration'!AH$203)/(1+EXP('3. Iteration'!$F314-'3. Iteration'!AH$203))</f>
        <v>0.36418277427197687</v>
      </c>
      <c r="AI113" s="3">
        <f>EXP('3. Iteration'!$F314-'3. Iteration'!AI$203)/(1+EXP('3. Iteration'!$F314-'3. Iteration'!AI$203))</f>
        <v>0.36418277427197693</v>
      </c>
      <c r="AJ113" s="3">
        <f>EXP('3. Iteration'!$F314-'3. Iteration'!AJ$203)/(1+EXP('3. Iteration'!$F314-'3. Iteration'!AJ$203))</f>
        <v>0.35039906411011806</v>
      </c>
      <c r="AK113" s="3">
        <f>EXP('3. Iteration'!$F314-'3. Iteration'!AK$203)/(1+EXP('3. Iteration'!$F314-'3. Iteration'!AK$203))</f>
        <v>0.2786096027825099</v>
      </c>
      <c r="AL113" s="3">
        <f>EXP('3. Iteration'!$F314-'3. Iteration'!AL$203)/(1+EXP('3. Iteration'!$F314-'3. Iteration'!AL$203))</f>
        <v>0.27243450470276503</v>
      </c>
      <c r="AM113" s="3">
        <f>EXP('3. Iteration'!$F314-'3. Iteration'!AM$203)/(1+EXP('3. Iteration'!$F314-'3. Iteration'!AM$203))</f>
        <v>0.24246870968309742</v>
      </c>
      <c r="AN113" s="3">
        <f>EXP('3. Iteration'!$F314-'3. Iteration'!AN$203)/(1+EXP('3. Iteration'!$F314-'3. Iteration'!AN$203))</f>
        <v>0.21404155918904522</v>
      </c>
      <c r="AO113" s="3">
        <f>EXP('3. Iteration'!$F314-'3. Iteration'!AO$203)/(1+EXP('3. Iteration'!$F314-'3. Iteration'!AO$203))</f>
        <v>0.20854277364859261</v>
      </c>
      <c r="AP113" s="3">
        <f>EXP('3. Iteration'!$F314-'3. Iteration'!AP$203)/(1+EXP('3. Iteration'!$F314-'3. Iteration'!AP$203))</f>
        <v>0.19242176124078705</v>
      </c>
      <c r="AQ113" s="3">
        <f>EXP('3. Iteration'!$F314-'3. Iteration'!AQ$203)/(1+EXP('3. Iteration'!$F314-'3. Iteration'!AQ$203))</f>
        <v>0.18198785323054764</v>
      </c>
      <c r="AR113" s="3">
        <f>EXP('3. Iteration'!$F314-'3. Iteration'!AR$203)/(1+EXP('3. Iteration'!$F314-'3. Iteration'!AR$203))</f>
        <v>0.17686503475542209</v>
      </c>
      <c r="AS113" s="3">
        <f>EXP('3. Iteration'!$F314-'3. Iteration'!AS$203)/(1+EXP('3. Iteration'!$F314-'3. Iteration'!AS$203))</f>
        <v>0.16187311283035391</v>
      </c>
      <c r="AT113" s="3">
        <f>EXP('3. Iteration'!$F314-'3. Iteration'!AT$203)/(1+EXP('3. Iteration'!$F314-'3. Iteration'!AT$203))</f>
        <v>0.12027343351804239</v>
      </c>
      <c r="AU113" s="3">
        <f>EXP('3. Iteration'!$F314-'3. Iteration'!AU$203)/(1+EXP('3. Iteration'!$F314-'3. Iteration'!AU$203))</f>
        <v>2.4844299229034705E-2</v>
      </c>
      <c r="AX113">
        <f t="shared" si="18"/>
        <v>-7.9104339312067102</v>
      </c>
      <c r="AY113" s="2">
        <f t="shared" si="20"/>
        <v>4.8486324781678573E-2</v>
      </c>
      <c r="AZ113" s="2">
        <f t="shared" si="20"/>
        <v>7.1750801301265738E-2</v>
      </c>
      <c r="BA113" s="2">
        <f t="shared" si="20"/>
        <v>0.12783960768156211</v>
      </c>
      <c r="BB113" s="2">
        <f t="shared" si="20"/>
        <v>0.16289398197278657</v>
      </c>
      <c r="BC113" s="2">
        <f t="shared" si="20"/>
        <v>0.18071417321326622</v>
      </c>
      <c r="BD113" s="2">
        <f t="shared" si="23"/>
        <v>0.19668553615406192</v>
      </c>
      <c r="BE113" s="2">
        <f t="shared" si="23"/>
        <v>0.22520851959737281</v>
      </c>
      <c r="BF113" s="2">
        <f t="shared" si="23"/>
        <v>0.22771511286546117</v>
      </c>
      <c r="BG113" s="2">
        <f t="shared" si="23"/>
        <v>0.2344238662208688</v>
      </c>
      <c r="BH113" s="2">
        <f t="shared" si="23"/>
        <v>0.23991484573053967</v>
      </c>
      <c r="BI113" s="2">
        <f t="shared" si="23"/>
        <v>0.24147547020087454</v>
      </c>
      <c r="BJ113" s="2">
        <f t="shared" si="23"/>
        <v>0.24535518351812979</v>
      </c>
      <c r="BK113" s="2">
        <f t="shared" si="23"/>
        <v>0.24535518351812979</v>
      </c>
      <c r="BL113" s="2">
        <f t="shared" si="23"/>
        <v>0.24638343907583724</v>
      </c>
      <c r="BM113" s="2">
        <f t="shared" si="25"/>
        <v>0.24997697505801236</v>
      </c>
      <c r="BN113" s="2">
        <f t="shared" si="25"/>
        <v>0.24931885035690654</v>
      </c>
      <c r="BO113" s="2">
        <f t="shared" si="25"/>
        <v>0.24931885035690654</v>
      </c>
      <c r="BP113" s="2">
        <f t="shared" si="25"/>
        <v>0.24829295989439717</v>
      </c>
      <c r="BQ113" s="2">
        <f t="shared" si="25"/>
        <v>0.24261489285705801</v>
      </c>
      <c r="BR113" s="2">
        <f t="shared" si="25"/>
        <v>0.24261489285705801</v>
      </c>
      <c r="BS113" s="2">
        <f t="shared" si="25"/>
        <v>0.24131148674635675</v>
      </c>
      <c r="BT113" s="2">
        <f t="shared" si="25"/>
        <v>0.23683376325245487</v>
      </c>
      <c r="BU113" s="2">
        <f t="shared" si="25"/>
        <v>0.23515974270724935</v>
      </c>
      <c r="BV113" s="2">
        <f t="shared" si="25"/>
        <v>0.23339892090792699</v>
      </c>
      <c r="BW113" s="2">
        <f t="shared" si="25"/>
        <v>0.23339892090792699</v>
      </c>
      <c r="BX113" s="2">
        <f t="shared" si="25"/>
        <v>0.2315536811955432</v>
      </c>
      <c r="BY113" s="2">
        <f t="shared" si="25"/>
        <v>0.2315536811955432</v>
      </c>
      <c r="BZ113" s="2">
        <f t="shared" si="25"/>
        <v>0.2315536811955432</v>
      </c>
      <c r="CA113" s="2">
        <f t="shared" si="25"/>
        <v>0.22761955998087147</v>
      </c>
      <c r="CB113" s="2">
        <f t="shared" si="25"/>
        <v>0.20098629201988194</v>
      </c>
      <c r="CC113" s="2">
        <f t="shared" si="22"/>
        <v>0.19821394535012415</v>
      </c>
      <c r="CD113" s="2">
        <f t="shared" si="22"/>
        <v>0.18367763450771124</v>
      </c>
      <c r="CE113" s="2">
        <f t="shared" si="24"/>
        <v>0.16822777012896767</v>
      </c>
      <c r="CF113" s="2">
        <f t="shared" si="24"/>
        <v>0.16505268520754449</v>
      </c>
      <c r="CG113" s="2">
        <f t="shared" si="24"/>
        <v>0.15539562704178059</v>
      </c>
      <c r="CH113" s="2">
        <f t="shared" si="24"/>
        <v>0.14886827450708429</v>
      </c>
      <c r="CI113" s="2">
        <f t="shared" si="24"/>
        <v>0.14558379423638543</v>
      </c>
      <c r="CJ113" s="2">
        <f t="shared" si="24"/>
        <v>0.13567020817296543</v>
      </c>
      <c r="CK113" s="2">
        <f t="shared" si="24"/>
        <v>0.10580773470782343</v>
      </c>
      <c r="CL113" s="2">
        <f t="shared" si="24"/>
        <v>2.4227060024852889E-2</v>
      </c>
    </row>
    <row r="114" spans="1:90">
      <c r="A114" t="str">
        <f>Tabelle1!A114</f>
        <v>Crnac Anja</v>
      </c>
      <c r="H114" s="3">
        <f>EXP('3. Iteration'!$F315-'3. Iteration'!H$203)/(1+EXP('3. Iteration'!$F315-'3. Iteration'!H$203))</f>
        <v>0.94890274583513234</v>
      </c>
      <c r="I114" s="3">
        <f>EXP('3. Iteration'!$F315-'3. Iteration'!I$203)/(1+EXP('3. Iteration'!$F315-'3. Iteration'!I$203))</f>
        <v>0.92219568768372595</v>
      </c>
      <c r="J114" s="3">
        <f>EXP('3. Iteration'!$F315-'3. Iteration'!J$203)/(1+EXP('3. Iteration'!$F315-'3. Iteration'!J$203))</f>
        <v>0.84951450945338147</v>
      </c>
      <c r="K114" s="3">
        <f>EXP('3. Iteration'!$F315-'3. Iteration'!K$203)/(1+EXP('3. Iteration'!$F315-'3. Iteration'!K$203))</f>
        <v>0.79513728674502215</v>
      </c>
      <c r="L114" s="3">
        <f>EXP('3. Iteration'!$F315-'3. Iteration'!L$203)/(1+EXP('3. Iteration'!$F315-'3. Iteration'!L$203))</f>
        <v>0.7632220104526477</v>
      </c>
      <c r="M114" s="3">
        <f>EXP('3. Iteration'!$F315-'3. Iteration'!M$203)/(1+EXP('3. Iteration'!$F315-'3. Iteration'!M$203))</f>
        <v>0.73089925042307535</v>
      </c>
      <c r="N114" s="3">
        <f>EXP('3. Iteration'!$F315-'3. Iteration'!N$203)/(1+EXP('3. Iteration'!$F315-'3. Iteration'!N$203))</f>
        <v>0.65745310540801405</v>
      </c>
      <c r="O114" s="3">
        <f>EXP('3. Iteration'!$F315-'3. Iteration'!O$203)/(1+EXP('3. Iteration'!$F315-'3. Iteration'!O$203))</f>
        <v>0.64928123503822843</v>
      </c>
      <c r="P114" s="3">
        <f>EXP('3. Iteration'!$F315-'3. Iteration'!P$203)/(1+EXP('3. Iteration'!$F315-'3. Iteration'!P$203))</f>
        <v>0.62480438205099686</v>
      </c>
      <c r="Q114" s="3">
        <f>EXP('3. Iteration'!$F315-'3. Iteration'!Q$203)/(1+EXP('3. Iteration'!$F315-'3. Iteration'!Q$203))</f>
        <v>0.60042486877990098</v>
      </c>
      <c r="R114" s="3">
        <f>EXP('3. Iteration'!$F315-'3. Iteration'!R$203)/(1+EXP('3. Iteration'!$F315-'3. Iteration'!R$203))</f>
        <v>0.59232838024749201</v>
      </c>
      <c r="S114" s="3">
        <f>EXP('3. Iteration'!$F315-'3. Iteration'!S$203)/(1+EXP('3. Iteration'!$F315-'3. Iteration'!S$203))</f>
        <v>0.56815289048800643</v>
      </c>
      <c r="T114" s="3">
        <f>EXP('3. Iteration'!$F315-'3. Iteration'!T$203)/(1+EXP('3. Iteration'!$F315-'3. Iteration'!T$203))</f>
        <v>0.56815289048800643</v>
      </c>
      <c r="U114" s="3">
        <f>EXP('3. Iteration'!$F315-'3. Iteration'!U$203)/(1+EXP('3. Iteration'!$F315-'3. Iteration'!U$203))</f>
        <v>0.56013784934766753</v>
      </c>
      <c r="V114" s="3">
        <f>EXP('3. Iteration'!$F315-'3. Iteration'!V$203)/(1+EXP('3. Iteration'!$F315-'3. Iteration'!V$203))</f>
        <v>0.50479843120067647</v>
      </c>
      <c r="W114" s="3">
        <f>EXP('3. Iteration'!$F315-'3. Iteration'!W$203)/(1+EXP('3. Iteration'!$F315-'3. Iteration'!W$203))</f>
        <v>0.47390115628819007</v>
      </c>
      <c r="X114" s="3">
        <f>EXP('3. Iteration'!$F315-'3. Iteration'!X$203)/(1+EXP('3. Iteration'!$F315-'3. Iteration'!X$203))</f>
        <v>0.47390115628819013</v>
      </c>
      <c r="Y114" s="3">
        <f>EXP('3. Iteration'!$F315-'3. Iteration'!Y$203)/(1+EXP('3. Iteration'!$F315-'3. Iteration'!Y$203))</f>
        <v>0.45868365812898215</v>
      </c>
      <c r="Z114" s="3">
        <f>EXP('3. Iteration'!$F315-'3. Iteration'!Z$203)/(1+EXP('3. Iteration'!$F315-'3. Iteration'!Z$203))</f>
        <v>0.41406335389985249</v>
      </c>
      <c r="AA114" s="3">
        <f>EXP('3. Iteration'!$F315-'3. Iteration'!AA$203)/(1+EXP('3. Iteration'!$F315-'3. Iteration'!AA$203))</f>
        <v>0.41406335389985244</v>
      </c>
      <c r="AB114" s="3">
        <f>EXP('3. Iteration'!$F315-'3. Iteration'!AB$203)/(1+EXP('3. Iteration'!$F315-'3. Iteration'!AB$203))</f>
        <v>0.40678780523105745</v>
      </c>
      <c r="AC114" s="3">
        <f>EXP('3. Iteration'!$F315-'3. Iteration'!AC$203)/(1+EXP('3. Iteration'!$F315-'3. Iteration'!AC$203))</f>
        <v>0.38525577684456108</v>
      </c>
      <c r="AD114" s="3">
        <f>EXP('3. Iteration'!$F315-'3. Iteration'!AD$203)/(1+EXP('3. Iteration'!$F315-'3. Iteration'!AD$203))</f>
        <v>0.37817940530127642</v>
      </c>
      <c r="AE114" s="3">
        <f>EXP('3. Iteration'!$F315-'3. Iteration'!AE$203)/(1+EXP('3. Iteration'!$F315-'3. Iteration'!AE$203))</f>
        <v>0.37115482511140346</v>
      </c>
      <c r="AF114" s="3">
        <f>EXP('3. Iteration'!$F315-'3. Iteration'!AF$203)/(1+EXP('3. Iteration'!$F315-'3. Iteration'!AF$203))</f>
        <v>0.37115482511140341</v>
      </c>
      <c r="AG114" s="3">
        <f>EXP('3. Iteration'!$F315-'3. Iteration'!AG$203)/(1+EXP('3. Iteration'!$F315-'3. Iteration'!AG$203))</f>
        <v>0.36418277427197693</v>
      </c>
      <c r="AH114" s="3">
        <f>EXP('3. Iteration'!$F315-'3. Iteration'!AH$203)/(1+EXP('3. Iteration'!$F315-'3. Iteration'!AH$203))</f>
        <v>0.36418277427197687</v>
      </c>
      <c r="AI114" s="3">
        <f>EXP('3. Iteration'!$F315-'3. Iteration'!AI$203)/(1+EXP('3. Iteration'!$F315-'3. Iteration'!AI$203))</f>
        <v>0.36418277427197693</v>
      </c>
      <c r="AJ114" s="3">
        <f>EXP('3. Iteration'!$F315-'3. Iteration'!AJ$203)/(1+EXP('3. Iteration'!$F315-'3. Iteration'!AJ$203))</f>
        <v>0.35039906411011801</v>
      </c>
      <c r="AK114" s="3">
        <f>EXP('3. Iteration'!$F315-'3. Iteration'!AK$203)/(1+EXP('3. Iteration'!$F315-'3. Iteration'!AK$203))</f>
        <v>0.2786096027825099</v>
      </c>
      <c r="AL114" s="3">
        <f>EXP('3. Iteration'!$F315-'3. Iteration'!AL$203)/(1+EXP('3. Iteration'!$F315-'3. Iteration'!AL$203))</f>
        <v>0.27243450470276503</v>
      </c>
      <c r="AM114" s="3">
        <f>EXP('3. Iteration'!$F315-'3. Iteration'!AM$203)/(1+EXP('3. Iteration'!$F315-'3. Iteration'!AM$203))</f>
        <v>0.24246870968309742</v>
      </c>
      <c r="AN114" s="3">
        <f>EXP('3. Iteration'!$F315-'3. Iteration'!AN$203)/(1+EXP('3. Iteration'!$F315-'3. Iteration'!AN$203))</f>
        <v>0.21404155918904522</v>
      </c>
      <c r="AO114" s="3">
        <f>EXP('3. Iteration'!$F315-'3. Iteration'!AO$203)/(1+EXP('3. Iteration'!$F315-'3. Iteration'!AO$203))</f>
        <v>0.20854277364859261</v>
      </c>
      <c r="AP114" s="3">
        <f>EXP('3. Iteration'!$F315-'3. Iteration'!AP$203)/(1+EXP('3. Iteration'!$F315-'3. Iteration'!AP$203))</f>
        <v>0.19242176124078705</v>
      </c>
      <c r="AQ114" s="3">
        <f>EXP('3. Iteration'!$F315-'3. Iteration'!AQ$203)/(1+EXP('3. Iteration'!$F315-'3. Iteration'!AQ$203))</f>
        <v>0.18198785323054764</v>
      </c>
      <c r="AR114" s="3">
        <f>EXP('3. Iteration'!$F315-'3. Iteration'!AR$203)/(1+EXP('3. Iteration'!$F315-'3. Iteration'!AR$203))</f>
        <v>0.17686503475542209</v>
      </c>
      <c r="AS114" s="3">
        <f>EXP('3. Iteration'!$F315-'3. Iteration'!AS$203)/(1+EXP('3. Iteration'!$F315-'3. Iteration'!AS$203))</f>
        <v>0.16187311283035391</v>
      </c>
      <c r="AT114" s="3">
        <f>EXP('3. Iteration'!$F315-'3. Iteration'!AT$203)/(1+EXP('3. Iteration'!$F315-'3. Iteration'!AT$203))</f>
        <v>0.12027343351804239</v>
      </c>
      <c r="AU114" s="3">
        <f>EXP('3. Iteration'!$F315-'3. Iteration'!AU$203)/(1+EXP('3. Iteration'!$F315-'3. Iteration'!AU$203))</f>
        <v>2.4844299229034705E-2</v>
      </c>
      <c r="AX114">
        <f t="shared" si="18"/>
        <v>-7.9104339312067102</v>
      </c>
      <c r="AY114" s="2">
        <f t="shared" si="20"/>
        <v>4.8486324781678573E-2</v>
      </c>
      <c r="AZ114" s="2">
        <f t="shared" si="20"/>
        <v>7.1750801301265738E-2</v>
      </c>
      <c r="BA114" s="2">
        <f t="shared" si="20"/>
        <v>0.12783960768156211</v>
      </c>
      <c r="BB114" s="2">
        <f t="shared" si="20"/>
        <v>0.16289398197278657</v>
      </c>
      <c r="BC114" s="2">
        <f t="shared" si="20"/>
        <v>0.18071417321326622</v>
      </c>
      <c r="BD114" s="2">
        <f t="shared" si="23"/>
        <v>0.19668553615406192</v>
      </c>
      <c r="BE114" s="2">
        <f t="shared" si="23"/>
        <v>0.22520851959737281</v>
      </c>
      <c r="BF114" s="2">
        <f t="shared" si="23"/>
        <v>0.2277151128654612</v>
      </c>
      <c r="BG114" s="2">
        <f t="shared" si="23"/>
        <v>0.2344238662208688</v>
      </c>
      <c r="BH114" s="2">
        <f t="shared" si="23"/>
        <v>0.23991484573053967</v>
      </c>
      <c r="BI114" s="2">
        <f t="shared" si="23"/>
        <v>0.24147547020087454</v>
      </c>
      <c r="BJ114" s="2">
        <f t="shared" si="23"/>
        <v>0.24535518351812979</v>
      </c>
      <c r="BK114" s="2">
        <f t="shared" si="23"/>
        <v>0.24535518351812979</v>
      </c>
      <c r="BL114" s="2">
        <f t="shared" si="23"/>
        <v>0.24638343907583724</v>
      </c>
      <c r="BM114" s="2">
        <f t="shared" si="25"/>
        <v>0.24997697505801236</v>
      </c>
      <c r="BN114" s="2">
        <f t="shared" si="25"/>
        <v>0.24931885035690651</v>
      </c>
      <c r="BO114" s="2">
        <f t="shared" si="25"/>
        <v>0.24931885035690654</v>
      </c>
      <c r="BP114" s="2">
        <f t="shared" si="25"/>
        <v>0.24829295989439717</v>
      </c>
      <c r="BQ114" s="2">
        <f t="shared" si="25"/>
        <v>0.24261489285705801</v>
      </c>
      <c r="BR114" s="2">
        <f t="shared" si="25"/>
        <v>0.24261489285705801</v>
      </c>
      <c r="BS114" s="2">
        <f t="shared" si="25"/>
        <v>0.24131148674635675</v>
      </c>
      <c r="BT114" s="2">
        <f t="shared" si="25"/>
        <v>0.23683376325245487</v>
      </c>
      <c r="BU114" s="2">
        <f t="shared" si="25"/>
        <v>0.23515974270724935</v>
      </c>
      <c r="BV114" s="2">
        <f t="shared" si="25"/>
        <v>0.23339892090792699</v>
      </c>
      <c r="BW114" s="2">
        <f t="shared" si="25"/>
        <v>0.23339892090792697</v>
      </c>
      <c r="BX114" s="2">
        <f t="shared" si="25"/>
        <v>0.2315536811955432</v>
      </c>
      <c r="BY114" s="2">
        <f t="shared" si="25"/>
        <v>0.2315536811955432</v>
      </c>
      <c r="BZ114" s="2">
        <f t="shared" si="25"/>
        <v>0.2315536811955432</v>
      </c>
      <c r="CA114" s="2">
        <f t="shared" si="25"/>
        <v>0.22761955998087141</v>
      </c>
      <c r="CB114" s="2">
        <f t="shared" si="25"/>
        <v>0.20098629201988194</v>
      </c>
      <c r="CC114" s="2">
        <f t="shared" si="22"/>
        <v>0.19821394535012415</v>
      </c>
      <c r="CD114" s="2">
        <f t="shared" si="22"/>
        <v>0.18367763450771124</v>
      </c>
      <c r="CE114" s="2">
        <f t="shared" si="24"/>
        <v>0.16822777012896767</v>
      </c>
      <c r="CF114" s="2">
        <f t="shared" si="24"/>
        <v>0.16505268520754449</v>
      </c>
      <c r="CG114" s="2">
        <f t="shared" si="24"/>
        <v>0.15539562704178059</v>
      </c>
      <c r="CH114" s="2">
        <f t="shared" si="24"/>
        <v>0.14886827450708429</v>
      </c>
      <c r="CI114" s="2">
        <f t="shared" si="24"/>
        <v>0.14558379423638543</v>
      </c>
      <c r="CJ114" s="2">
        <f t="shared" si="24"/>
        <v>0.13567020817296543</v>
      </c>
      <c r="CK114" s="2">
        <f t="shared" si="24"/>
        <v>0.10580773470782343</v>
      </c>
      <c r="CL114" s="2">
        <f t="shared" si="24"/>
        <v>2.4227060024852889E-2</v>
      </c>
    </row>
    <row r="115" spans="1:90">
      <c r="A115" t="str">
        <f>Tabelle1!A115</f>
        <v>Eberwein Marlene</v>
      </c>
      <c r="H115" s="3">
        <f>EXP('3. Iteration'!$F316-'3. Iteration'!H$203)/(1+EXP('3. Iteration'!$F316-'3. Iteration'!H$203))</f>
        <v>0.94890274583513234</v>
      </c>
      <c r="I115" s="3">
        <f>EXP('3. Iteration'!$F316-'3. Iteration'!I$203)/(1+EXP('3. Iteration'!$F316-'3. Iteration'!I$203))</f>
        <v>0.92219568768372595</v>
      </c>
      <c r="J115" s="3">
        <f>EXP('3. Iteration'!$F316-'3. Iteration'!J$203)/(1+EXP('3. Iteration'!$F316-'3. Iteration'!J$203))</f>
        <v>0.84951450945338147</v>
      </c>
      <c r="K115" s="3">
        <f>EXP('3. Iteration'!$F316-'3. Iteration'!K$203)/(1+EXP('3. Iteration'!$F316-'3. Iteration'!K$203))</f>
        <v>0.79513728674502204</v>
      </c>
      <c r="L115" s="3">
        <f>EXP('3. Iteration'!$F316-'3. Iteration'!L$203)/(1+EXP('3. Iteration'!$F316-'3. Iteration'!L$203))</f>
        <v>0.76322201045264759</v>
      </c>
      <c r="M115" s="3">
        <f>EXP('3. Iteration'!$F316-'3. Iteration'!M$203)/(1+EXP('3. Iteration'!$F316-'3. Iteration'!M$203))</f>
        <v>0.73089925042307535</v>
      </c>
      <c r="N115" s="3">
        <f>EXP('3. Iteration'!$F316-'3. Iteration'!N$203)/(1+EXP('3. Iteration'!$F316-'3. Iteration'!N$203))</f>
        <v>0.65745310540801405</v>
      </c>
      <c r="O115" s="3">
        <f>EXP('3. Iteration'!$F316-'3. Iteration'!O$203)/(1+EXP('3. Iteration'!$F316-'3. Iteration'!O$203))</f>
        <v>0.64928123503822843</v>
      </c>
      <c r="P115" s="3">
        <f>EXP('3. Iteration'!$F316-'3. Iteration'!P$203)/(1+EXP('3. Iteration'!$F316-'3. Iteration'!P$203))</f>
        <v>0.62480438205099686</v>
      </c>
      <c r="Q115" s="3">
        <f>EXP('3. Iteration'!$F316-'3. Iteration'!Q$203)/(1+EXP('3. Iteration'!$F316-'3. Iteration'!Q$203))</f>
        <v>0.60042486877990098</v>
      </c>
      <c r="R115" s="3">
        <f>EXP('3. Iteration'!$F316-'3. Iteration'!R$203)/(1+EXP('3. Iteration'!$F316-'3. Iteration'!R$203))</f>
        <v>0.59232838024749201</v>
      </c>
      <c r="S115" s="3">
        <f>EXP('3. Iteration'!$F316-'3. Iteration'!S$203)/(1+EXP('3. Iteration'!$F316-'3. Iteration'!S$203))</f>
        <v>0.56815289048800643</v>
      </c>
      <c r="T115" s="3">
        <f>EXP('3. Iteration'!$F316-'3. Iteration'!T$203)/(1+EXP('3. Iteration'!$F316-'3. Iteration'!T$203))</f>
        <v>0.56815289048800643</v>
      </c>
      <c r="U115" s="3">
        <f>EXP('3. Iteration'!$F316-'3. Iteration'!U$203)/(1+EXP('3. Iteration'!$F316-'3. Iteration'!U$203))</f>
        <v>0.56013784934766753</v>
      </c>
      <c r="V115" s="3">
        <f>EXP('3. Iteration'!$F316-'3. Iteration'!V$203)/(1+EXP('3. Iteration'!$F316-'3. Iteration'!V$203))</f>
        <v>0.50479843120067647</v>
      </c>
      <c r="W115" s="3">
        <f>EXP('3. Iteration'!$F316-'3. Iteration'!W$203)/(1+EXP('3. Iteration'!$F316-'3. Iteration'!W$203))</f>
        <v>0.47390115628819007</v>
      </c>
      <c r="X115" s="3">
        <f>EXP('3. Iteration'!$F316-'3. Iteration'!X$203)/(1+EXP('3. Iteration'!$F316-'3. Iteration'!X$203))</f>
        <v>0.47390115628819013</v>
      </c>
      <c r="Y115" s="3">
        <f>EXP('3. Iteration'!$F316-'3. Iteration'!Y$203)/(1+EXP('3. Iteration'!$F316-'3. Iteration'!Y$203))</f>
        <v>0.45868365812898215</v>
      </c>
      <c r="Z115" s="3">
        <f>EXP('3. Iteration'!$F316-'3. Iteration'!Z$203)/(1+EXP('3. Iteration'!$F316-'3. Iteration'!Z$203))</f>
        <v>0.41406335389985244</v>
      </c>
      <c r="AA115" s="3">
        <f>EXP('3. Iteration'!$F316-'3. Iteration'!AA$203)/(1+EXP('3. Iteration'!$F316-'3. Iteration'!AA$203))</f>
        <v>0.41406335389985244</v>
      </c>
      <c r="AB115" s="3">
        <f>EXP('3. Iteration'!$F316-'3. Iteration'!AB$203)/(1+EXP('3. Iteration'!$F316-'3. Iteration'!AB$203))</f>
        <v>0.40678780523105745</v>
      </c>
      <c r="AC115" s="3">
        <f>EXP('3. Iteration'!$F316-'3. Iteration'!AC$203)/(1+EXP('3. Iteration'!$F316-'3. Iteration'!AC$203))</f>
        <v>0.38525577684456108</v>
      </c>
      <c r="AD115" s="3">
        <f>EXP('3. Iteration'!$F316-'3. Iteration'!AD$203)/(1+EXP('3. Iteration'!$F316-'3. Iteration'!AD$203))</f>
        <v>0.37817940530127642</v>
      </c>
      <c r="AE115" s="3">
        <f>EXP('3. Iteration'!$F316-'3. Iteration'!AE$203)/(1+EXP('3. Iteration'!$F316-'3. Iteration'!AE$203))</f>
        <v>0.37115482511140346</v>
      </c>
      <c r="AF115" s="3">
        <f>EXP('3. Iteration'!$F316-'3. Iteration'!AF$203)/(1+EXP('3. Iteration'!$F316-'3. Iteration'!AF$203))</f>
        <v>0.37115482511140341</v>
      </c>
      <c r="AG115" s="3">
        <f>EXP('3. Iteration'!$F316-'3. Iteration'!AG$203)/(1+EXP('3. Iteration'!$F316-'3. Iteration'!AG$203))</f>
        <v>0.36418277427197693</v>
      </c>
      <c r="AH115" s="3">
        <f>EXP('3. Iteration'!$F316-'3. Iteration'!AH$203)/(1+EXP('3. Iteration'!$F316-'3. Iteration'!AH$203))</f>
        <v>0.36418277427197687</v>
      </c>
      <c r="AI115" s="3">
        <f>EXP('3. Iteration'!$F316-'3. Iteration'!AI$203)/(1+EXP('3. Iteration'!$F316-'3. Iteration'!AI$203))</f>
        <v>0.36418277427197693</v>
      </c>
      <c r="AJ115" s="3">
        <f>EXP('3. Iteration'!$F316-'3. Iteration'!AJ$203)/(1+EXP('3. Iteration'!$F316-'3. Iteration'!AJ$203))</f>
        <v>0.35039906411011801</v>
      </c>
      <c r="AK115" s="3">
        <f>EXP('3. Iteration'!$F316-'3. Iteration'!AK$203)/(1+EXP('3. Iteration'!$F316-'3. Iteration'!AK$203))</f>
        <v>0.2786096027825099</v>
      </c>
      <c r="AL115" s="3">
        <f>EXP('3. Iteration'!$F316-'3. Iteration'!AL$203)/(1+EXP('3. Iteration'!$F316-'3. Iteration'!AL$203))</f>
        <v>0.27243450470276503</v>
      </c>
      <c r="AM115" s="3">
        <f>EXP('3. Iteration'!$F316-'3. Iteration'!AM$203)/(1+EXP('3. Iteration'!$F316-'3. Iteration'!AM$203))</f>
        <v>0.24246870968309742</v>
      </c>
      <c r="AN115" s="3">
        <f>EXP('3. Iteration'!$F316-'3. Iteration'!AN$203)/(1+EXP('3. Iteration'!$F316-'3. Iteration'!AN$203))</f>
        <v>0.21404155918904516</v>
      </c>
      <c r="AO115" s="3">
        <f>EXP('3. Iteration'!$F316-'3. Iteration'!AO$203)/(1+EXP('3. Iteration'!$F316-'3. Iteration'!AO$203))</f>
        <v>0.20854277364859256</v>
      </c>
      <c r="AP115" s="3">
        <f>EXP('3. Iteration'!$F316-'3. Iteration'!AP$203)/(1+EXP('3. Iteration'!$F316-'3. Iteration'!AP$203))</f>
        <v>0.19242176124078705</v>
      </c>
      <c r="AQ115" s="3">
        <f>EXP('3. Iteration'!$F316-'3. Iteration'!AQ$203)/(1+EXP('3. Iteration'!$F316-'3. Iteration'!AQ$203))</f>
        <v>0.18198785323054761</v>
      </c>
      <c r="AR115" s="3">
        <f>EXP('3. Iteration'!$F316-'3. Iteration'!AR$203)/(1+EXP('3. Iteration'!$F316-'3. Iteration'!AR$203))</f>
        <v>0.17686503475542206</v>
      </c>
      <c r="AS115" s="3">
        <f>EXP('3. Iteration'!$F316-'3. Iteration'!AS$203)/(1+EXP('3. Iteration'!$F316-'3. Iteration'!AS$203))</f>
        <v>0.16187311283035388</v>
      </c>
      <c r="AT115" s="3">
        <f>EXP('3. Iteration'!$F316-'3. Iteration'!AT$203)/(1+EXP('3. Iteration'!$F316-'3. Iteration'!AT$203))</f>
        <v>0.12027343351804239</v>
      </c>
      <c r="AU115" s="3">
        <f>EXP('3. Iteration'!$F316-'3. Iteration'!AU$203)/(1+EXP('3. Iteration'!$F316-'3. Iteration'!AU$203))</f>
        <v>2.4844299229034705E-2</v>
      </c>
      <c r="AX115">
        <f t="shared" si="18"/>
        <v>-7.9104339312067102</v>
      </c>
      <c r="AY115" s="2">
        <f t="shared" si="20"/>
        <v>4.8486324781678573E-2</v>
      </c>
      <c r="AZ115" s="2">
        <f t="shared" si="20"/>
        <v>7.1750801301265738E-2</v>
      </c>
      <c r="BA115" s="2">
        <f t="shared" si="20"/>
        <v>0.12783960768156211</v>
      </c>
      <c r="BB115" s="2">
        <f t="shared" si="20"/>
        <v>0.16289398197278662</v>
      </c>
      <c r="BC115" s="2">
        <f t="shared" si="20"/>
        <v>0.18071417321326627</v>
      </c>
      <c r="BD115" s="2">
        <f t="shared" si="23"/>
        <v>0.19668553615406192</v>
      </c>
      <c r="BE115" s="2">
        <f t="shared" si="23"/>
        <v>0.22520851959737281</v>
      </c>
      <c r="BF115" s="2">
        <f t="shared" si="23"/>
        <v>0.2277151128654612</v>
      </c>
      <c r="BG115" s="2">
        <f t="shared" si="23"/>
        <v>0.2344238662208688</v>
      </c>
      <c r="BH115" s="2">
        <f t="shared" si="23"/>
        <v>0.23991484573053967</v>
      </c>
      <c r="BI115" s="2">
        <f t="shared" si="23"/>
        <v>0.24147547020087454</v>
      </c>
      <c r="BJ115" s="2">
        <f t="shared" si="23"/>
        <v>0.24535518351812979</v>
      </c>
      <c r="BK115" s="2">
        <f t="shared" si="23"/>
        <v>0.24535518351812979</v>
      </c>
      <c r="BL115" s="2">
        <f t="shared" si="23"/>
        <v>0.24638343907583724</v>
      </c>
      <c r="BM115" s="2">
        <f t="shared" si="23"/>
        <v>0.24997697505801236</v>
      </c>
      <c r="BN115" s="2">
        <f t="shared" si="23"/>
        <v>0.24931885035690651</v>
      </c>
      <c r="BO115" s="2">
        <f t="shared" si="23"/>
        <v>0.24931885035690654</v>
      </c>
      <c r="BP115" s="2">
        <f t="shared" si="23"/>
        <v>0.24829295989439717</v>
      </c>
      <c r="BQ115" s="2">
        <f t="shared" si="23"/>
        <v>0.24261489285705801</v>
      </c>
      <c r="BR115" s="2">
        <f t="shared" si="23"/>
        <v>0.24261489285705801</v>
      </c>
      <c r="BS115" s="2">
        <f t="shared" si="23"/>
        <v>0.24131148674635675</v>
      </c>
      <c r="BT115" s="2">
        <f t="shared" si="25"/>
        <v>0.23683376325245487</v>
      </c>
      <c r="BU115" s="2">
        <f t="shared" si="25"/>
        <v>0.23515974270724935</v>
      </c>
      <c r="BV115" s="2">
        <f t="shared" si="25"/>
        <v>0.23339892090792699</v>
      </c>
      <c r="BW115" s="2">
        <f t="shared" si="25"/>
        <v>0.23339892090792697</v>
      </c>
      <c r="BX115" s="2">
        <f t="shared" si="25"/>
        <v>0.2315536811955432</v>
      </c>
      <c r="BY115" s="2">
        <f t="shared" si="25"/>
        <v>0.2315536811955432</v>
      </c>
      <c r="BZ115" s="2">
        <f t="shared" si="25"/>
        <v>0.2315536811955432</v>
      </c>
      <c r="CA115" s="2">
        <f t="shared" si="25"/>
        <v>0.22761955998087141</v>
      </c>
      <c r="CB115" s="2">
        <f t="shared" si="25"/>
        <v>0.20098629201988194</v>
      </c>
      <c r="CC115" s="2">
        <f t="shared" si="22"/>
        <v>0.19821394535012415</v>
      </c>
      <c r="CD115" s="2">
        <f t="shared" si="22"/>
        <v>0.18367763450771124</v>
      </c>
      <c r="CE115" s="2">
        <f t="shared" si="24"/>
        <v>0.16822777012896761</v>
      </c>
      <c r="CF115" s="2">
        <f t="shared" si="24"/>
        <v>0.16505268520754446</v>
      </c>
      <c r="CG115" s="2">
        <f t="shared" si="24"/>
        <v>0.15539562704178059</v>
      </c>
      <c r="CH115" s="2">
        <f t="shared" si="24"/>
        <v>0.14886827450708426</v>
      </c>
      <c r="CI115" s="2">
        <f t="shared" si="24"/>
        <v>0.1455837942363854</v>
      </c>
      <c r="CJ115" s="2">
        <f t="shared" si="24"/>
        <v>0.13567020817296541</v>
      </c>
      <c r="CK115" s="2">
        <f t="shared" si="24"/>
        <v>0.10580773470782343</v>
      </c>
      <c r="CL115" s="2">
        <f t="shared" si="24"/>
        <v>2.4227060024852889E-2</v>
      </c>
    </row>
    <row r="116" spans="1:90">
      <c r="A116" t="str">
        <f>Tabelle1!A116</f>
        <v>Grams Sebastian</v>
      </c>
      <c r="H116" s="3">
        <f>EXP('3. Iteration'!$F317-'3. Iteration'!H$203)/(1+EXP('3. Iteration'!$F317-'3. Iteration'!H$203))</f>
        <v>0.94890274583513234</v>
      </c>
      <c r="I116" s="3">
        <f>EXP('3. Iteration'!$F317-'3. Iteration'!I$203)/(1+EXP('3. Iteration'!$F317-'3. Iteration'!I$203))</f>
        <v>0.92219568768372595</v>
      </c>
      <c r="J116" s="3">
        <f>EXP('3. Iteration'!$F317-'3. Iteration'!J$203)/(1+EXP('3. Iteration'!$F317-'3. Iteration'!J$203))</f>
        <v>0.84951450945338147</v>
      </c>
      <c r="K116" s="3">
        <f>EXP('3. Iteration'!$F317-'3. Iteration'!K$203)/(1+EXP('3. Iteration'!$F317-'3. Iteration'!K$203))</f>
        <v>0.79513728674502215</v>
      </c>
      <c r="L116" s="3">
        <f>EXP('3. Iteration'!$F317-'3. Iteration'!L$203)/(1+EXP('3. Iteration'!$F317-'3. Iteration'!L$203))</f>
        <v>0.7632220104526477</v>
      </c>
      <c r="M116" s="3">
        <f>EXP('3. Iteration'!$F317-'3. Iteration'!M$203)/(1+EXP('3. Iteration'!$F317-'3. Iteration'!M$203))</f>
        <v>0.73089925042307535</v>
      </c>
      <c r="N116" s="3">
        <f>EXP('3. Iteration'!$F317-'3. Iteration'!N$203)/(1+EXP('3. Iteration'!$F317-'3. Iteration'!N$203))</f>
        <v>0.65745310540801405</v>
      </c>
      <c r="O116" s="3">
        <f>EXP('3. Iteration'!$F317-'3. Iteration'!O$203)/(1+EXP('3. Iteration'!$F317-'3. Iteration'!O$203))</f>
        <v>0.64928123503822854</v>
      </c>
      <c r="P116" s="3">
        <f>EXP('3. Iteration'!$F317-'3. Iteration'!P$203)/(1+EXP('3. Iteration'!$F317-'3. Iteration'!P$203))</f>
        <v>0.62480438205099698</v>
      </c>
      <c r="Q116" s="3">
        <f>EXP('3. Iteration'!$F317-'3. Iteration'!Q$203)/(1+EXP('3. Iteration'!$F317-'3. Iteration'!Q$203))</f>
        <v>0.60042486877990098</v>
      </c>
      <c r="R116" s="3">
        <f>EXP('3. Iteration'!$F317-'3. Iteration'!R$203)/(1+EXP('3. Iteration'!$F317-'3. Iteration'!R$203))</f>
        <v>0.59232838024749201</v>
      </c>
      <c r="S116" s="3">
        <f>EXP('3. Iteration'!$F317-'3. Iteration'!S$203)/(1+EXP('3. Iteration'!$F317-'3. Iteration'!S$203))</f>
        <v>0.56815289048800643</v>
      </c>
      <c r="T116" s="3">
        <f>EXP('3. Iteration'!$F317-'3. Iteration'!T$203)/(1+EXP('3. Iteration'!$F317-'3. Iteration'!T$203))</f>
        <v>0.56815289048800643</v>
      </c>
      <c r="U116" s="3">
        <f>EXP('3. Iteration'!$F317-'3. Iteration'!U$203)/(1+EXP('3. Iteration'!$F317-'3. Iteration'!U$203))</f>
        <v>0.56013784934766753</v>
      </c>
      <c r="V116" s="3">
        <f>EXP('3. Iteration'!$F317-'3. Iteration'!V$203)/(1+EXP('3. Iteration'!$F317-'3. Iteration'!V$203))</f>
        <v>0.50479843120067647</v>
      </c>
      <c r="W116" s="3">
        <f>EXP('3. Iteration'!$F317-'3. Iteration'!W$203)/(1+EXP('3. Iteration'!$F317-'3. Iteration'!W$203))</f>
        <v>0.47390115628819013</v>
      </c>
      <c r="X116" s="3">
        <f>EXP('3. Iteration'!$F317-'3. Iteration'!X$203)/(1+EXP('3. Iteration'!$F317-'3. Iteration'!X$203))</f>
        <v>0.47390115628819013</v>
      </c>
      <c r="Y116" s="3">
        <f>EXP('3. Iteration'!$F317-'3. Iteration'!Y$203)/(1+EXP('3. Iteration'!$F317-'3. Iteration'!Y$203))</f>
        <v>0.45868365812898215</v>
      </c>
      <c r="Z116" s="3">
        <f>EXP('3. Iteration'!$F317-'3. Iteration'!Z$203)/(1+EXP('3. Iteration'!$F317-'3. Iteration'!Z$203))</f>
        <v>0.41406335389985249</v>
      </c>
      <c r="AA116" s="3">
        <f>EXP('3. Iteration'!$F317-'3. Iteration'!AA$203)/(1+EXP('3. Iteration'!$F317-'3. Iteration'!AA$203))</f>
        <v>0.41406335389985249</v>
      </c>
      <c r="AB116" s="3">
        <f>EXP('3. Iteration'!$F317-'3. Iteration'!AB$203)/(1+EXP('3. Iteration'!$F317-'3. Iteration'!AB$203))</f>
        <v>0.40678780523105745</v>
      </c>
      <c r="AC116" s="3">
        <f>EXP('3. Iteration'!$F317-'3. Iteration'!AC$203)/(1+EXP('3. Iteration'!$F317-'3. Iteration'!AC$203))</f>
        <v>0.38525577684456108</v>
      </c>
      <c r="AD116" s="3">
        <f>EXP('3. Iteration'!$F317-'3. Iteration'!AD$203)/(1+EXP('3. Iteration'!$F317-'3. Iteration'!AD$203))</f>
        <v>0.37817940530127642</v>
      </c>
      <c r="AE116" s="3">
        <f>EXP('3. Iteration'!$F317-'3. Iteration'!AE$203)/(1+EXP('3. Iteration'!$F317-'3. Iteration'!AE$203))</f>
        <v>0.37115482511140346</v>
      </c>
      <c r="AF116" s="3">
        <f>EXP('3. Iteration'!$F317-'3. Iteration'!AF$203)/(1+EXP('3. Iteration'!$F317-'3. Iteration'!AF$203))</f>
        <v>0.37115482511140346</v>
      </c>
      <c r="AG116" s="3">
        <f>EXP('3. Iteration'!$F317-'3. Iteration'!AG$203)/(1+EXP('3. Iteration'!$F317-'3. Iteration'!AG$203))</f>
        <v>0.36418277427197693</v>
      </c>
      <c r="AH116" s="3">
        <f>EXP('3. Iteration'!$F317-'3. Iteration'!AH$203)/(1+EXP('3. Iteration'!$F317-'3. Iteration'!AH$203))</f>
        <v>0.36418277427197687</v>
      </c>
      <c r="AI116" s="3">
        <f>EXP('3. Iteration'!$F317-'3. Iteration'!AI$203)/(1+EXP('3. Iteration'!$F317-'3. Iteration'!AI$203))</f>
        <v>0.36418277427197693</v>
      </c>
      <c r="AJ116" s="3">
        <f>EXP('3. Iteration'!$F317-'3. Iteration'!AJ$203)/(1+EXP('3. Iteration'!$F317-'3. Iteration'!AJ$203))</f>
        <v>0.35039906411011806</v>
      </c>
      <c r="AK116" s="3">
        <f>EXP('3. Iteration'!$F317-'3. Iteration'!AK$203)/(1+EXP('3. Iteration'!$F317-'3. Iteration'!AK$203))</f>
        <v>0.2786096027825099</v>
      </c>
      <c r="AL116" s="3">
        <f>EXP('3. Iteration'!$F317-'3. Iteration'!AL$203)/(1+EXP('3. Iteration'!$F317-'3. Iteration'!AL$203))</f>
        <v>0.27243450470276503</v>
      </c>
      <c r="AM116" s="3">
        <f>EXP('3. Iteration'!$F317-'3. Iteration'!AM$203)/(1+EXP('3. Iteration'!$F317-'3. Iteration'!AM$203))</f>
        <v>0.24246870968309742</v>
      </c>
      <c r="AN116" s="3">
        <f>EXP('3. Iteration'!$F317-'3. Iteration'!AN$203)/(1+EXP('3. Iteration'!$F317-'3. Iteration'!AN$203))</f>
        <v>0.21404155918904522</v>
      </c>
      <c r="AO116" s="3">
        <f>EXP('3. Iteration'!$F317-'3. Iteration'!AO$203)/(1+EXP('3. Iteration'!$F317-'3. Iteration'!AO$203))</f>
        <v>0.20854277364859261</v>
      </c>
      <c r="AP116" s="3">
        <f>EXP('3. Iteration'!$F317-'3. Iteration'!AP$203)/(1+EXP('3. Iteration'!$F317-'3. Iteration'!AP$203))</f>
        <v>0.19242176124078705</v>
      </c>
      <c r="AQ116" s="3">
        <f>EXP('3. Iteration'!$F317-'3. Iteration'!AQ$203)/(1+EXP('3. Iteration'!$F317-'3. Iteration'!AQ$203))</f>
        <v>0.18198785323054764</v>
      </c>
      <c r="AR116" s="3">
        <f>EXP('3. Iteration'!$F317-'3. Iteration'!AR$203)/(1+EXP('3. Iteration'!$F317-'3. Iteration'!AR$203))</f>
        <v>0.17686503475542209</v>
      </c>
      <c r="AS116" s="3">
        <f>EXP('3. Iteration'!$F317-'3. Iteration'!AS$203)/(1+EXP('3. Iteration'!$F317-'3. Iteration'!AS$203))</f>
        <v>0.16187311283035391</v>
      </c>
      <c r="AT116" s="3">
        <f>EXP('3. Iteration'!$F317-'3. Iteration'!AT$203)/(1+EXP('3. Iteration'!$F317-'3. Iteration'!AT$203))</f>
        <v>0.12027343351804239</v>
      </c>
      <c r="AU116" s="3">
        <f>EXP('3. Iteration'!$F317-'3. Iteration'!AU$203)/(1+EXP('3. Iteration'!$F317-'3. Iteration'!AU$203))</f>
        <v>2.4844299229034705E-2</v>
      </c>
      <c r="AX116">
        <f t="shared" si="18"/>
        <v>-7.9104339312067102</v>
      </c>
      <c r="AY116" s="2">
        <f t="shared" si="20"/>
        <v>4.8486324781678573E-2</v>
      </c>
      <c r="AZ116" s="2">
        <f t="shared" si="20"/>
        <v>7.1750801301265738E-2</v>
      </c>
      <c r="BA116" s="2">
        <f t="shared" si="20"/>
        <v>0.12783960768156211</v>
      </c>
      <c r="BB116" s="2">
        <f t="shared" si="20"/>
        <v>0.16289398197278657</v>
      </c>
      <c r="BC116" s="2">
        <f t="shared" si="20"/>
        <v>0.18071417321326622</v>
      </c>
      <c r="BD116" s="2">
        <f t="shared" si="23"/>
        <v>0.19668553615406192</v>
      </c>
      <c r="BE116" s="2">
        <f t="shared" si="23"/>
        <v>0.22520851959737281</v>
      </c>
      <c r="BF116" s="2">
        <f t="shared" si="23"/>
        <v>0.22771511286546117</v>
      </c>
      <c r="BG116" s="2">
        <f t="shared" si="23"/>
        <v>0.23442386622086878</v>
      </c>
      <c r="BH116" s="2">
        <f t="shared" si="23"/>
        <v>0.23991484573053967</v>
      </c>
      <c r="BI116" s="2">
        <f t="shared" si="23"/>
        <v>0.24147547020087454</v>
      </c>
      <c r="BJ116" s="2">
        <f t="shared" si="23"/>
        <v>0.24535518351812979</v>
      </c>
      <c r="BK116" s="2">
        <f t="shared" si="23"/>
        <v>0.24535518351812979</v>
      </c>
      <c r="BL116" s="2">
        <f t="shared" si="23"/>
        <v>0.24638343907583724</v>
      </c>
      <c r="BM116" s="2">
        <f t="shared" si="23"/>
        <v>0.24997697505801236</v>
      </c>
      <c r="BN116" s="2">
        <f t="shared" si="23"/>
        <v>0.24931885035690654</v>
      </c>
      <c r="BO116" s="2">
        <f t="shared" si="23"/>
        <v>0.24931885035690654</v>
      </c>
      <c r="BP116" s="2">
        <f t="shared" si="23"/>
        <v>0.24829295989439717</v>
      </c>
      <c r="BQ116" s="2">
        <f t="shared" si="23"/>
        <v>0.24261489285705801</v>
      </c>
      <c r="BR116" s="2">
        <f t="shared" si="23"/>
        <v>0.24261489285705801</v>
      </c>
      <c r="BS116" s="2">
        <f t="shared" si="23"/>
        <v>0.24131148674635675</v>
      </c>
      <c r="BT116" s="2">
        <f t="shared" si="25"/>
        <v>0.23683376325245487</v>
      </c>
      <c r="BU116" s="2">
        <f t="shared" si="25"/>
        <v>0.23515974270724935</v>
      </c>
      <c r="BV116" s="2">
        <f t="shared" si="25"/>
        <v>0.23339892090792699</v>
      </c>
      <c r="BW116" s="2">
        <f t="shared" si="25"/>
        <v>0.23339892090792699</v>
      </c>
      <c r="BX116" s="2">
        <f t="shared" si="25"/>
        <v>0.2315536811955432</v>
      </c>
      <c r="BY116" s="2">
        <f t="shared" si="25"/>
        <v>0.2315536811955432</v>
      </c>
      <c r="BZ116" s="2">
        <f t="shared" si="25"/>
        <v>0.2315536811955432</v>
      </c>
      <c r="CA116" s="2">
        <f t="shared" si="25"/>
        <v>0.22761955998087147</v>
      </c>
      <c r="CB116" s="2">
        <f t="shared" si="25"/>
        <v>0.20098629201988194</v>
      </c>
      <c r="CC116" s="2">
        <f t="shared" si="22"/>
        <v>0.19821394535012415</v>
      </c>
      <c r="CD116" s="2">
        <f t="shared" si="22"/>
        <v>0.18367763450771124</v>
      </c>
      <c r="CE116" s="2">
        <f t="shared" si="24"/>
        <v>0.16822777012896767</v>
      </c>
      <c r="CF116" s="2">
        <f t="shared" si="24"/>
        <v>0.16505268520754449</v>
      </c>
      <c r="CG116" s="2">
        <f t="shared" si="24"/>
        <v>0.15539562704178059</v>
      </c>
      <c r="CH116" s="2">
        <f t="shared" si="24"/>
        <v>0.14886827450708429</v>
      </c>
      <c r="CI116" s="2">
        <f t="shared" si="24"/>
        <v>0.14558379423638543</v>
      </c>
      <c r="CJ116" s="2">
        <f t="shared" si="24"/>
        <v>0.13567020817296543</v>
      </c>
      <c r="CK116" s="2">
        <f t="shared" si="24"/>
        <v>0.10580773470782343</v>
      </c>
      <c r="CL116" s="2">
        <f t="shared" si="24"/>
        <v>2.4227060024852889E-2</v>
      </c>
    </row>
    <row r="117" spans="1:90">
      <c r="A117" t="str">
        <f>Tabelle1!A117</f>
        <v>Lottersberger Florian</v>
      </c>
      <c r="H117" s="3">
        <f>EXP('3. Iteration'!$F318-'3. Iteration'!H$203)/(1+EXP('3. Iteration'!$F318-'3. Iteration'!H$203))</f>
        <v>0.94890274583513234</v>
      </c>
      <c r="I117" s="3">
        <f>EXP('3. Iteration'!$F318-'3. Iteration'!I$203)/(1+EXP('3. Iteration'!$F318-'3. Iteration'!I$203))</f>
        <v>0.92219568768372595</v>
      </c>
      <c r="J117" s="3">
        <f>EXP('3. Iteration'!$F318-'3. Iteration'!J$203)/(1+EXP('3. Iteration'!$F318-'3. Iteration'!J$203))</f>
        <v>0.84951450945338147</v>
      </c>
      <c r="K117" s="3">
        <f>EXP('3. Iteration'!$F318-'3. Iteration'!K$203)/(1+EXP('3. Iteration'!$F318-'3. Iteration'!K$203))</f>
        <v>0.79513728674502204</v>
      </c>
      <c r="L117" s="3">
        <f>EXP('3. Iteration'!$F318-'3. Iteration'!L$203)/(1+EXP('3. Iteration'!$F318-'3. Iteration'!L$203))</f>
        <v>0.76322201045264759</v>
      </c>
      <c r="M117" s="3">
        <f>EXP('3. Iteration'!$F318-'3. Iteration'!M$203)/(1+EXP('3. Iteration'!$F318-'3. Iteration'!M$203))</f>
        <v>0.73089925042307535</v>
      </c>
      <c r="N117" s="3">
        <f>EXP('3. Iteration'!$F318-'3. Iteration'!N$203)/(1+EXP('3. Iteration'!$F318-'3. Iteration'!N$203))</f>
        <v>0.65745310540801405</v>
      </c>
      <c r="O117" s="3">
        <f>EXP('3. Iteration'!$F318-'3. Iteration'!O$203)/(1+EXP('3. Iteration'!$F318-'3. Iteration'!O$203))</f>
        <v>0.64928123503822843</v>
      </c>
      <c r="P117" s="3">
        <f>EXP('3. Iteration'!$F318-'3. Iteration'!P$203)/(1+EXP('3. Iteration'!$F318-'3. Iteration'!P$203))</f>
        <v>0.62480438205099686</v>
      </c>
      <c r="Q117" s="3">
        <f>EXP('3. Iteration'!$F318-'3. Iteration'!Q$203)/(1+EXP('3. Iteration'!$F318-'3. Iteration'!Q$203))</f>
        <v>0.60042486877990098</v>
      </c>
      <c r="R117" s="3">
        <f>EXP('3. Iteration'!$F318-'3. Iteration'!R$203)/(1+EXP('3. Iteration'!$F318-'3. Iteration'!R$203))</f>
        <v>0.59232838024749201</v>
      </c>
      <c r="S117" s="3">
        <f>EXP('3. Iteration'!$F318-'3. Iteration'!S$203)/(1+EXP('3. Iteration'!$F318-'3. Iteration'!S$203))</f>
        <v>0.56815289048800643</v>
      </c>
      <c r="T117" s="3">
        <f>EXP('3. Iteration'!$F318-'3. Iteration'!T$203)/(1+EXP('3. Iteration'!$F318-'3. Iteration'!T$203))</f>
        <v>0.56815289048800643</v>
      </c>
      <c r="U117" s="3">
        <f>EXP('3. Iteration'!$F318-'3. Iteration'!U$203)/(1+EXP('3. Iteration'!$F318-'3. Iteration'!U$203))</f>
        <v>0.56013784934766753</v>
      </c>
      <c r="V117" s="3">
        <f>EXP('3. Iteration'!$F318-'3. Iteration'!V$203)/(1+EXP('3. Iteration'!$F318-'3. Iteration'!V$203))</f>
        <v>0.50479843120067647</v>
      </c>
      <c r="W117" s="3">
        <f>EXP('3. Iteration'!$F318-'3. Iteration'!W$203)/(1+EXP('3. Iteration'!$F318-'3. Iteration'!W$203))</f>
        <v>0.47390115628819007</v>
      </c>
      <c r="X117" s="3">
        <f>EXP('3. Iteration'!$F318-'3. Iteration'!X$203)/(1+EXP('3. Iteration'!$F318-'3. Iteration'!X$203))</f>
        <v>0.47390115628819007</v>
      </c>
      <c r="Y117" s="3">
        <f>EXP('3. Iteration'!$F318-'3. Iteration'!Y$203)/(1+EXP('3. Iteration'!$F318-'3. Iteration'!Y$203))</f>
        <v>0.45868365812898215</v>
      </c>
      <c r="Z117" s="3">
        <f>EXP('3. Iteration'!$F318-'3. Iteration'!Z$203)/(1+EXP('3. Iteration'!$F318-'3. Iteration'!Z$203))</f>
        <v>0.41406335389985244</v>
      </c>
      <c r="AA117" s="3">
        <f>EXP('3. Iteration'!$F318-'3. Iteration'!AA$203)/(1+EXP('3. Iteration'!$F318-'3. Iteration'!AA$203))</f>
        <v>0.41406335389985244</v>
      </c>
      <c r="AB117" s="3">
        <f>EXP('3. Iteration'!$F318-'3. Iteration'!AB$203)/(1+EXP('3. Iteration'!$F318-'3. Iteration'!AB$203))</f>
        <v>0.40678780523105745</v>
      </c>
      <c r="AC117" s="3">
        <f>EXP('3. Iteration'!$F318-'3. Iteration'!AC$203)/(1+EXP('3. Iteration'!$F318-'3. Iteration'!AC$203))</f>
        <v>0.38525577684456108</v>
      </c>
      <c r="AD117" s="3">
        <f>EXP('3. Iteration'!$F318-'3. Iteration'!AD$203)/(1+EXP('3. Iteration'!$F318-'3. Iteration'!AD$203))</f>
        <v>0.37817940530127642</v>
      </c>
      <c r="AE117" s="3">
        <f>EXP('3. Iteration'!$F318-'3. Iteration'!AE$203)/(1+EXP('3. Iteration'!$F318-'3. Iteration'!AE$203))</f>
        <v>0.37115482511140341</v>
      </c>
      <c r="AF117" s="3">
        <f>EXP('3. Iteration'!$F318-'3. Iteration'!AF$203)/(1+EXP('3. Iteration'!$F318-'3. Iteration'!AF$203))</f>
        <v>0.37115482511140341</v>
      </c>
      <c r="AG117" s="3">
        <f>EXP('3. Iteration'!$F318-'3. Iteration'!AG$203)/(1+EXP('3. Iteration'!$F318-'3. Iteration'!AG$203))</f>
        <v>0.36418277427197693</v>
      </c>
      <c r="AH117" s="3">
        <f>EXP('3. Iteration'!$F318-'3. Iteration'!AH$203)/(1+EXP('3. Iteration'!$F318-'3. Iteration'!AH$203))</f>
        <v>0.36418277427197687</v>
      </c>
      <c r="AI117" s="3">
        <f>EXP('3. Iteration'!$F318-'3. Iteration'!AI$203)/(1+EXP('3. Iteration'!$F318-'3. Iteration'!AI$203))</f>
        <v>0.36418277427197687</v>
      </c>
      <c r="AJ117" s="3">
        <f>EXP('3. Iteration'!$F318-'3. Iteration'!AJ$203)/(1+EXP('3. Iteration'!$F318-'3. Iteration'!AJ$203))</f>
        <v>0.35039906411011801</v>
      </c>
      <c r="AK117" s="3">
        <f>EXP('3. Iteration'!$F318-'3. Iteration'!AK$203)/(1+EXP('3. Iteration'!$F318-'3. Iteration'!AK$203))</f>
        <v>0.2786096027825099</v>
      </c>
      <c r="AL117" s="3">
        <f>EXP('3. Iteration'!$F318-'3. Iteration'!AL$203)/(1+EXP('3. Iteration'!$F318-'3. Iteration'!AL$203))</f>
        <v>0.27243450470276503</v>
      </c>
      <c r="AM117" s="3">
        <f>EXP('3. Iteration'!$F318-'3. Iteration'!AM$203)/(1+EXP('3. Iteration'!$F318-'3. Iteration'!AM$203))</f>
        <v>0.24246870968309736</v>
      </c>
      <c r="AN117" s="3">
        <f>EXP('3. Iteration'!$F318-'3. Iteration'!AN$203)/(1+EXP('3. Iteration'!$F318-'3. Iteration'!AN$203))</f>
        <v>0.21404155918904516</v>
      </c>
      <c r="AO117" s="3">
        <f>EXP('3. Iteration'!$F318-'3. Iteration'!AO$203)/(1+EXP('3. Iteration'!$F318-'3. Iteration'!AO$203))</f>
        <v>0.20854277364859256</v>
      </c>
      <c r="AP117" s="3">
        <f>EXP('3. Iteration'!$F318-'3. Iteration'!AP$203)/(1+EXP('3. Iteration'!$F318-'3. Iteration'!AP$203))</f>
        <v>0.192421761240787</v>
      </c>
      <c r="AQ117" s="3">
        <f>EXP('3. Iteration'!$F318-'3. Iteration'!AQ$203)/(1+EXP('3. Iteration'!$F318-'3. Iteration'!AQ$203))</f>
        <v>0.18198785323054761</v>
      </c>
      <c r="AR117" s="3">
        <f>EXP('3. Iteration'!$F318-'3. Iteration'!AR$203)/(1+EXP('3. Iteration'!$F318-'3. Iteration'!AR$203))</f>
        <v>0.17686503475542206</v>
      </c>
      <c r="AS117" s="3">
        <f>EXP('3. Iteration'!$F318-'3. Iteration'!AS$203)/(1+EXP('3. Iteration'!$F318-'3. Iteration'!AS$203))</f>
        <v>0.16187311283035388</v>
      </c>
      <c r="AT117" s="3">
        <f>EXP('3. Iteration'!$F318-'3. Iteration'!AT$203)/(1+EXP('3. Iteration'!$F318-'3. Iteration'!AT$203))</f>
        <v>0.12027343351804236</v>
      </c>
      <c r="AU117" s="3">
        <f>EXP('3. Iteration'!$F318-'3. Iteration'!AU$203)/(1+EXP('3. Iteration'!$F318-'3. Iteration'!AU$203))</f>
        <v>2.4844299229034705E-2</v>
      </c>
      <c r="AX117">
        <f t="shared" si="18"/>
        <v>-7.9104339312067102</v>
      </c>
      <c r="AY117" s="2">
        <f t="shared" si="20"/>
        <v>4.8486324781678573E-2</v>
      </c>
      <c r="AZ117" s="2">
        <f t="shared" si="20"/>
        <v>7.1750801301265738E-2</v>
      </c>
      <c r="BA117" s="2">
        <f t="shared" si="20"/>
        <v>0.12783960768156211</v>
      </c>
      <c r="BB117" s="2">
        <f t="shared" si="20"/>
        <v>0.16289398197278662</v>
      </c>
      <c r="BC117" s="2">
        <f t="shared" si="20"/>
        <v>0.18071417321326627</v>
      </c>
      <c r="BD117" s="2">
        <f t="shared" si="23"/>
        <v>0.19668553615406192</v>
      </c>
      <c r="BE117" s="2">
        <f t="shared" si="23"/>
        <v>0.22520851959737281</v>
      </c>
      <c r="BF117" s="2">
        <f t="shared" si="23"/>
        <v>0.2277151128654612</v>
      </c>
      <c r="BG117" s="2">
        <f t="shared" si="23"/>
        <v>0.2344238662208688</v>
      </c>
      <c r="BH117" s="2">
        <f t="shared" si="23"/>
        <v>0.23991484573053967</v>
      </c>
      <c r="BI117" s="2">
        <f t="shared" si="23"/>
        <v>0.24147547020087454</v>
      </c>
      <c r="BJ117" s="2">
        <f t="shared" si="23"/>
        <v>0.24535518351812979</v>
      </c>
      <c r="BK117" s="2">
        <f t="shared" si="23"/>
        <v>0.24535518351812979</v>
      </c>
      <c r="BL117" s="2">
        <f t="shared" si="23"/>
        <v>0.24638343907583724</v>
      </c>
      <c r="BM117" s="2">
        <f t="shared" si="23"/>
        <v>0.24997697505801236</v>
      </c>
      <c r="BN117" s="2">
        <f t="shared" si="23"/>
        <v>0.24931885035690651</v>
      </c>
      <c r="BO117" s="2">
        <f t="shared" si="23"/>
        <v>0.24931885035690651</v>
      </c>
      <c r="BP117" s="2">
        <f t="shared" si="23"/>
        <v>0.24829295989439717</v>
      </c>
      <c r="BQ117" s="2">
        <f t="shared" si="23"/>
        <v>0.24261489285705801</v>
      </c>
      <c r="BR117" s="2">
        <f t="shared" si="23"/>
        <v>0.24261489285705801</v>
      </c>
      <c r="BS117" s="2">
        <f t="shared" si="23"/>
        <v>0.24131148674635675</v>
      </c>
      <c r="BT117" s="2">
        <f t="shared" si="25"/>
        <v>0.23683376325245487</v>
      </c>
      <c r="BU117" s="2">
        <f t="shared" si="25"/>
        <v>0.23515974270724935</v>
      </c>
      <c r="BV117" s="2">
        <f t="shared" si="25"/>
        <v>0.23339892090792697</v>
      </c>
      <c r="BW117" s="2">
        <f t="shared" si="25"/>
        <v>0.23339892090792697</v>
      </c>
      <c r="BX117" s="2">
        <f t="shared" si="25"/>
        <v>0.2315536811955432</v>
      </c>
      <c r="BY117" s="2">
        <f t="shared" si="25"/>
        <v>0.2315536811955432</v>
      </c>
      <c r="BZ117" s="2">
        <f t="shared" si="25"/>
        <v>0.2315536811955432</v>
      </c>
      <c r="CA117" s="2">
        <f t="shared" si="25"/>
        <v>0.22761955998087141</v>
      </c>
      <c r="CB117" s="2">
        <f t="shared" si="25"/>
        <v>0.20098629201988194</v>
      </c>
      <c r="CC117" s="2">
        <f t="shared" si="22"/>
        <v>0.19821394535012415</v>
      </c>
      <c r="CD117" s="2">
        <f t="shared" si="22"/>
        <v>0.18367763450771121</v>
      </c>
      <c r="CE117" s="2">
        <f t="shared" si="24"/>
        <v>0.16822777012896761</v>
      </c>
      <c r="CF117" s="2">
        <f t="shared" si="24"/>
        <v>0.16505268520754446</v>
      </c>
      <c r="CG117" s="2">
        <f t="shared" si="24"/>
        <v>0.15539562704178056</v>
      </c>
      <c r="CH117" s="2">
        <f t="shared" si="24"/>
        <v>0.14886827450708426</v>
      </c>
      <c r="CI117" s="2">
        <f t="shared" si="24"/>
        <v>0.1455837942363854</v>
      </c>
      <c r="CJ117" s="2">
        <f t="shared" si="24"/>
        <v>0.13567020817296541</v>
      </c>
      <c r="CK117" s="2">
        <f t="shared" si="24"/>
        <v>0.10580773470782341</v>
      </c>
      <c r="CL117" s="2">
        <f t="shared" si="24"/>
        <v>2.4227060024852889E-2</v>
      </c>
    </row>
    <row r="118" spans="1:90">
      <c r="A118" t="str">
        <f>Tabelle1!A118</f>
        <v>Mert</v>
      </c>
      <c r="H118" s="3">
        <f>EXP('3. Iteration'!$F319-'3. Iteration'!H$203)/(1+EXP('3. Iteration'!$F319-'3. Iteration'!H$203))</f>
        <v>0.94890274583513234</v>
      </c>
      <c r="I118" s="3">
        <f>EXP('3. Iteration'!$F319-'3. Iteration'!I$203)/(1+EXP('3. Iteration'!$F319-'3. Iteration'!I$203))</f>
        <v>0.92219568768372595</v>
      </c>
      <c r="J118" s="3">
        <f>EXP('3. Iteration'!$F319-'3. Iteration'!J$203)/(1+EXP('3. Iteration'!$F319-'3. Iteration'!J$203))</f>
        <v>0.84951450945338147</v>
      </c>
      <c r="K118" s="3">
        <f>EXP('3. Iteration'!$F319-'3. Iteration'!K$203)/(1+EXP('3. Iteration'!$F319-'3. Iteration'!K$203))</f>
        <v>0.79513728674502215</v>
      </c>
      <c r="L118" s="3">
        <f>EXP('3. Iteration'!$F319-'3. Iteration'!L$203)/(1+EXP('3. Iteration'!$F319-'3. Iteration'!L$203))</f>
        <v>0.7632220104526477</v>
      </c>
      <c r="M118" s="3">
        <f>EXP('3. Iteration'!$F319-'3. Iteration'!M$203)/(1+EXP('3. Iteration'!$F319-'3. Iteration'!M$203))</f>
        <v>0.73089925042307535</v>
      </c>
      <c r="N118" s="3">
        <f>EXP('3. Iteration'!$F319-'3. Iteration'!N$203)/(1+EXP('3. Iteration'!$F319-'3. Iteration'!N$203))</f>
        <v>0.65745310540801405</v>
      </c>
      <c r="O118" s="3">
        <f>EXP('3. Iteration'!$F319-'3. Iteration'!O$203)/(1+EXP('3. Iteration'!$F319-'3. Iteration'!O$203))</f>
        <v>0.64928123503822854</v>
      </c>
      <c r="P118" s="3">
        <f>EXP('3. Iteration'!$F319-'3. Iteration'!P$203)/(1+EXP('3. Iteration'!$F319-'3. Iteration'!P$203))</f>
        <v>0.62480438205099698</v>
      </c>
      <c r="Q118" s="3">
        <f>EXP('3. Iteration'!$F319-'3. Iteration'!Q$203)/(1+EXP('3. Iteration'!$F319-'3. Iteration'!Q$203))</f>
        <v>0.60042486877990098</v>
      </c>
      <c r="R118" s="3">
        <f>EXP('3. Iteration'!$F319-'3. Iteration'!R$203)/(1+EXP('3. Iteration'!$F319-'3. Iteration'!R$203))</f>
        <v>0.59232838024749201</v>
      </c>
      <c r="S118" s="3">
        <f>EXP('3. Iteration'!$F319-'3. Iteration'!S$203)/(1+EXP('3. Iteration'!$F319-'3. Iteration'!S$203))</f>
        <v>0.56815289048800643</v>
      </c>
      <c r="T118" s="3">
        <f>EXP('3. Iteration'!$F319-'3. Iteration'!T$203)/(1+EXP('3. Iteration'!$F319-'3. Iteration'!T$203))</f>
        <v>0.56815289048800643</v>
      </c>
      <c r="U118" s="3">
        <f>EXP('3. Iteration'!$F319-'3. Iteration'!U$203)/(1+EXP('3. Iteration'!$F319-'3. Iteration'!U$203))</f>
        <v>0.56013784934766753</v>
      </c>
      <c r="V118" s="3">
        <f>EXP('3. Iteration'!$F319-'3. Iteration'!V$203)/(1+EXP('3. Iteration'!$F319-'3. Iteration'!V$203))</f>
        <v>0.50479843120067647</v>
      </c>
      <c r="W118" s="3">
        <f>EXP('3. Iteration'!$F319-'3. Iteration'!W$203)/(1+EXP('3. Iteration'!$F319-'3. Iteration'!W$203))</f>
        <v>0.47390115628819013</v>
      </c>
      <c r="X118" s="3">
        <f>EXP('3. Iteration'!$F319-'3. Iteration'!X$203)/(1+EXP('3. Iteration'!$F319-'3. Iteration'!X$203))</f>
        <v>0.47390115628819013</v>
      </c>
      <c r="Y118" s="3">
        <f>EXP('3. Iteration'!$F319-'3. Iteration'!Y$203)/(1+EXP('3. Iteration'!$F319-'3. Iteration'!Y$203))</f>
        <v>0.45868365812898215</v>
      </c>
      <c r="Z118" s="3">
        <f>EXP('3. Iteration'!$F319-'3. Iteration'!Z$203)/(1+EXP('3. Iteration'!$F319-'3. Iteration'!Z$203))</f>
        <v>0.41406335389985249</v>
      </c>
      <c r="AA118" s="3">
        <f>EXP('3. Iteration'!$F319-'3. Iteration'!AA$203)/(1+EXP('3. Iteration'!$F319-'3. Iteration'!AA$203))</f>
        <v>0.41406335389985249</v>
      </c>
      <c r="AB118" s="3">
        <f>EXP('3. Iteration'!$F319-'3. Iteration'!AB$203)/(1+EXP('3. Iteration'!$F319-'3. Iteration'!AB$203))</f>
        <v>0.40678780523105745</v>
      </c>
      <c r="AC118" s="3">
        <f>EXP('3. Iteration'!$F319-'3. Iteration'!AC$203)/(1+EXP('3. Iteration'!$F319-'3. Iteration'!AC$203))</f>
        <v>0.38525577684456108</v>
      </c>
      <c r="AD118" s="3">
        <f>EXP('3. Iteration'!$F319-'3. Iteration'!AD$203)/(1+EXP('3. Iteration'!$F319-'3. Iteration'!AD$203))</f>
        <v>0.37817940530127642</v>
      </c>
      <c r="AE118" s="3">
        <f>EXP('3. Iteration'!$F319-'3. Iteration'!AE$203)/(1+EXP('3. Iteration'!$F319-'3. Iteration'!AE$203))</f>
        <v>0.37115482511140346</v>
      </c>
      <c r="AF118" s="3">
        <f>EXP('3. Iteration'!$F319-'3. Iteration'!AF$203)/(1+EXP('3. Iteration'!$F319-'3. Iteration'!AF$203))</f>
        <v>0.37115482511140346</v>
      </c>
      <c r="AG118" s="3">
        <f>EXP('3. Iteration'!$F319-'3. Iteration'!AG$203)/(1+EXP('3. Iteration'!$F319-'3. Iteration'!AG$203))</f>
        <v>0.36418277427197693</v>
      </c>
      <c r="AH118" s="3">
        <f>EXP('3. Iteration'!$F319-'3. Iteration'!AH$203)/(1+EXP('3. Iteration'!$F319-'3. Iteration'!AH$203))</f>
        <v>0.36418277427197687</v>
      </c>
      <c r="AI118" s="3">
        <f>EXP('3. Iteration'!$F319-'3. Iteration'!AI$203)/(1+EXP('3. Iteration'!$F319-'3. Iteration'!AI$203))</f>
        <v>0.36418277427197693</v>
      </c>
      <c r="AJ118" s="3">
        <f>EXP('3. Iteration'!$F319-'3. Iteration'!AJ$203)/(1+EXP('3. Iteration'!$F319-'3. Iteration'!AJ$203))</f>
        <v>0.35039906411011806</v>
      </c>
      <c r="AK118" s="3">
        <f>EXP('3. Iteration'!$F319-'3. Iteration'!AK$203)/(1+EXP('3. Iteration'!$F319-'3. Iteration'!AK$203))</f>
        <v>0.2786096027825099</v>
      </c>
      <c r="AL118" s="3">
        <f>EXP('3. Iteration'!$F319-'3. Iteration'!AL$203)/(1+EXP('3. Iteration'!$F319-'3. Iteration'!AL$203))</f>
        <v>0.27243450470276503</v>
      </c>
      <c r="AM118" s="3">
        <f>EXP('3. Iteration'!$F319-'3. Iteration'!AM$203)/(1+EXP('3. Iteration'!$F319-'3. Iteration'!AM$203))</f>
        <v>0.24246870968309742</v>
      </c>
      <c r="AN118" s="3">
        <f>EXP('3. Iteration'!$F319-'3. Iteration'!AN$203)/(1+EXP('3. Iteration'!$F319-'3. Iteration'!AN$203))</f>
        <v>0.21404155918904522</v>
      </c>
      <c r="AO118" s="3">
        <f>EXP('3. Iteration'!$F319-'3. Iteration'!AO$203)/(1+EXP('3. Iteration'!$F319-'3. Iteration'!AO$203))</f>
        <v>0.20854277364859261</v>
      </c>
      <c r="AP118" s="3">
        <f>EXP('3. Iteration'!$F319-'3. Iteration'!AP$203)/(1+EXP('3. Iteration'!$F319-'3. Iteration'!AP$203))</f>
        <v>0.19242176124078705</v>
      </c>
      <c r="AQ118" s="3">
        <f>EXP('3. Iteration'!$F319-'3. Iteration'!AQ$203)/(1+EXP('3. Iteration'!$F319-'3. Iteration'!AQ$203))</f>
        <v>0.18198785323054764</v>
      </c>
      <c r="AR118" s="3">
        <f>EXP('3. Iteration'!$F319-'3. Iteration'!AR$203)/(1+EXP('3. Iteration'!$F319-'3. Iteration'!AR$203))</f>
        <v>0.17686503475542209</v>
      </c>
      <c r="AS118" s="3">
        <f>EXP('3. Iteration'!$F319-'3. Iteration'!AS$203)/(1+EXP('3. Iteration'!$F319-'3. Iteration'!AS$203))</f>
        <v>0.16187311283035391</v>
      </c>
      <c r="AT118" s="3">
        <f>EXP('3. Iteration'!$F319-'3. Iteration'!AT$203)/(1+EXP('3. Iteration'!$F319-'3. Iteration'!AT$203))</f>
        <v>0.12027343351804239</v>
      </c>
      <c r="AU118" s="3">
        <f>EXP('3. Iteration'!$F319-'3. Iteration'!AU$203)/(1+EXP('3. Iteration'!$F319-'3. Iteration'!AU$203))</f>
        <v>2.4844299229034705E-2</v>
      </c>
      <c r="AX118">
        <f t="shared" si="18"/>
        <v>-7.9104339312067102</v>
      </c>
      <c r="AY118" s="2">
        <f t="shared" si="20"/>
        <v>4.8486324781678573E-2</v>
      </c>
      <c r="AZ118" s="2">
        <f t="shared" si="20"/>
        <v>7.1750801301265738E-2</v>
      </c>
      <c r="BA118" s="2">
        <f t="shared" si="20"/>
        <v>0.12783960768156211</v>
      </c>
      <c r="BB118" s="2">
        <f t="shared" si="20"/>
        <v>0.16289398197278657</v>
      </c>
      <c r="BC118" s="2">
        <f t="shared" si="20"/>
        <v>0.18071417321326622</v>
      </c>
      <c r="BD118" s="2">
        <f t="shared" si="23"/>
        <v>0.19668553615406192</v>
      </c>
      <c r="BE118" s="2">
        <f t="shared" si="23"/>
        <v>0.22520851959737281</v>
      </c>
      <c r="BF118" s="2">
        <f t="shared" si="23"/>
        <v>0.22771511286546117</v>
      </c>
      <c r="BG118" s="2">
        <f t="shared" si="23"/>
        <v>0.23442386622086878</v>
      </c>
      <c r="BH118" s="2">
        <f t="shared" si="23"/>
        <v>0.23991484573053967</v>
      </c>
      <c r="BI118" s="2">
        <f t="shared" si="23"/>
        <v>0.24147547020087454</v>
      </c>
      <c r="BJ118" s="2">
        <f t="shared" si="23"/>
        <v>0.24535518351812979</v>
      </c>
      <c r="BK118" s="2">
        <f t="shared" si="23"/>
        <v>0.24535518351812979</v>
      </c>
      <c r="BL118" s="2">
        <f t="shared" si="23"/>
        <v>0.24638343907583724</v>
      </c>
      <c r="BM118" s="2">
        <f t="shared" si="23"/>
        <v>0.24997697505801236</v>
      </c>
      <c r="BN118" s="2">
        <f t="shared" si="23"/>
        <v>0.24931885035690654</v>
      </c>
      <c r="BO118" s="2">
        <f t="shared" si="23"/>
        <v>0.24931885035690654</v>
      </c>
      <c r="BP118" s="2">
        <f t="shared" si="23"/>
        <v>0.24829295989439717</v>
      </c>
      <c r="BQ118" s="2">
        <f t="shared" si="23"/>
        <v>0.24261489285705801</v>
      </c>
      <c r="BR118" s="2">
        <f t="shared" si="23"/>
        <v>0.24261489285705801</v>
      </c>
      <c r="BS118" s="2">
        <f t="shared" si="23"/>
        <v>0.24131148674635675</v>
      </c>
      <c r="BT118" s="2">
        <f t="shared" si="25"/>
        <v>0.23683376325245487</v>
      </c>
      <c r="BU118" s="2">
        <f t="shared" si="25"/>
        <v>0.23515974270724935</v>
      </c>
      <c r="BV118" s="2">
        <f t="shared" si="25"/>
        <v>0.23339892090792699</v>
      </c>
      <c r="BW118" s="2">
        <f t="shared" si="25"/>
        <v>0.23339892090792699</v>
      </c>
      <c r="BX118" s="2">
        <f t="shared" si="25"/>
        <v>0.2315536811955432</v>
      </c>
      <c r="BY118" s="2">
        <f t="shared" si="25"/>
        <v>0.2315536811955432</v>
      </c>
      <c r="BZ118" s="2">
        <f t="shared" si="25"/>
        <v>0.2315536811955432</v>
      </c>
      <c r="CA118" s="2">
        <f t="shared" si="25"/>
        <v>0.22761955998087147</v>
      </c>
      <c r="CB118" s="2">
        <f t="shared" si="25"/>
        <v>0.20098629201988194</v>
      </c>
      <c r="CC118" s="2">
        <f t="shared" si="22"/>
        <v>0.19821394535012415</v>
      </c>
      <c r="CD118" s="2">
        <f t="shared" si="22"/>
        <v>0.18367763450771124</v>
      </c>
      <c r="CE118" s="2">
        <f t="shared" si="24"/>
        <v>0.16822777012896767</v>
      </c>
      <c r="CF118" s="2">
        <f t="shared" si="24"/>
        <v>0.16505268520754449</v>
      </c>
      <c r="CG118" s="2">
        <f t="shared" si="24"/>
        <v>0.15539562704178059</v>
      </c>
      <c r="CH118" s="2">
        <f t="shared" si="24"/>
        <v>0.14886827450708429</v>
      </c>
      <c r="CI118" s="2">
        <f t="shared" si="24"/>
        <v>0.14558379423638543</v>
      </c>
      <c r="CJ118" s="2">
        <f t="shared" si="24"/>
        <v>0.13567020817296543</v>
      </c>
      <c r="CK118" s="2">
        <f t="shared" si="24"/>
        <v>0.10580773470782343</v>
      </c>
      <c r="CL118" s="2">
        <f t="shared" si="24"/>
        <v>2.4227060024852889E-2</v>
      </c>
    </row>
    <row r="119" spans="1:90">
      <c r="A119" t="str">
        <f>Tabelle1!A119</f>
        <v>Neurauter Lisa</v>
      </c>
      <c r="H119" s="3">
        <f>EXP('3. Iteration'!$F320-'3. Iteration'!H$203)/(1+EXP('3. Iteration'!$F320-'3. Iteration'!H$203))</f>
        <v>0.94890274583513234</v>
      </c>
      <c r="I119" s="3">
        <f>EXP('3. Iteration'!$F320-'3. Iteration'!I$203)/(1+EXP('3. Iteration'!$F320-'3. Iteration'!I$203))</f>
        <v>0.92219568768372595</v>
      </c>
      <c r="J119" s="3">
        <f>EXP('3. Iteration'!$F320-'3. Iteration'!J$203)/(1+EXP('3. Iteration'!$F320-'3. Iteration'!J$203))</f>
        <v>0.84951450945338147</v>
      </c>
      <c r="K119" s="3">
        <f>EXP('3. Iteration'!$F320-'3. Iteration'!K$203)/(1+EXP('3. Iteration'!$F320-'3. Iteration'!K$203))</f>
        <v>0.79513728674502215</v>
      </c>
      <c r="L119" s="3">
        <f>EXP('3. Iteration'!$F320-'3. Iteration'!L$203)/(1+EXP('3. Iteration'!$F320-'3. Iteration'!L$203))</f>
        <v>0.7632220104526477</v>
      </c>
      <c r="M119" s="3">
        <f>EXP('3. Iteration'!$F320-'3. Iteration'!M$203)/(1+EXP('3. Iteration'!$F320-'3. Iteration'!M$203))</f>
        <v>0.73089925042307535</v>
      </c>
      <c r="N119" s="3">
        <f>EXP('3. Iteration'!$F320-'3. Iteration'!N$203)/(1+EXP('3. Iteration'!$F320-'3. Iteration'!N$203))</f>
        <v>0.65745310540801405</v>
      </c>
      <c r="O119" s="3">
        <f>EXP('3. Iteration'!$F320-'3. Iteration'!O$203)/(1+EXP('3. Iteration'!$F320-'3. Iteration'!O$203))</f>
        <v>0.64928123503822854</v>
      </c>
      <c r="P119" s="3">
        <f>EXP('3. Iteration'!$F320-'3. Iteration'!P$203)/(1+EXP('3. Iteration'!$F320-'3. Iteration'!P$203))</f>
        <v>0.62480438205099698</v>
      </c>
      <c r="Q119" s="3">
        <f>EXP('3. Iteration'!$F320-'3. Iteration'!Q$203)/(1+EXP('3. Iteration'!$F320-'3. Iteration'!Q$203))</f>
        <v>0.60042486877990098</v>
      </c>
      <c r="R119" s="3">
        <f>EXP('3. Iteration'!$F320-'3. Iteration'!R$203)/(1+EXP('3. Iteration'!$F320-'3. Iteration'!R$203))</f>
        <v>0.59232838024749201</v>
      </c>
      <c r="S119" s="3">
        <f>EXP('3. Iteration'!$F320-'3. Iteration'!S$203)/(1+EXP('3. Iteration'!$F320-'3. Iteration'!S$203))</f>
        <v>0.56815289048800643</v>
      </c>
      <c r="T119" s="3">
        <f>EXP('3. Iteration'!$F320-'3. Iteration'!T$203)/(1+EXP('3. Iteration'!$F320-'3. Iteration'!T$203))</f>
        <v>0.56815289048800643</v>
      </c>
      <c r="U119" s="3">
        <f>EXP('3. Iteration'!$F320-'3. Iteration'!U$203)/(1+EXP('3. Iteration'!$F320-'3. Iteration'!U$203))</f>
        <v>0.56013784934766753</v>
      </c>
      <c r="V119" s="3">
        <f>EXP('3. Iteration'!$F320-'3. Iteration'!V$203)/(1+EXP('3. Iteration'!$F320-'3. Iteration'!V$203))</f>
        <v>0.50479843120067647</v>
      </c>
      <c r="W119" s="3">
        <f>EXP('3. Iteration'!$F320-'3. Iteration'!W$203)/(1+EXP('3. Iteration'!$F320-'3. Iteration'!W$203))</f>
        <v>0.47390115628819013</v>
      </c>
      <c r="X119" s="3">
        <f>EXP('3. Iteration'!$F320-'3. Iteration'!X$203)/(1+EXP('3. Iteration'!$F320-'3. Iteration'!X$203))</f>
        <v>0.47390115628819013</v>
      </c>
      <c r="Y119" s="3">
        <f>EXP('3. Iteration'!$F320-'3. Iteration'!Y$203)/(1+EXP('3. Iteration'!$F320-'3. Iteration'!Y$203))</f>
        <v>0.45868365812898215</v>
      </c>
      <c r="Z119" s="3">
        <f>EXP('3. Iteration'!$F320-'3. Iteration'!Z$203)/(1+EXP('3. Iteration'!$F320-'3. Iteration'!Z$203))</f>
        <v>0.41406335389985249</v>
      </c>
      <c r="AA119" s="3">
        <f>EXP('3. Iteration'!$F320-'3. Iteration'!AA$203)/(1+EXP('3. Iteration'!$F320-'3. Iteration'!AA$203))</f>
        <v>0.41406335389985249</v>
      </c>
      <c r="AB119" s="3">
        <f>EXP('3. Iteration'!$F320-'3. Iteration'!AB$203)/(1+EXP('3. Iteration'!$F320-'3. Iteration'!AB$203))</f>
        <v>0.40678780523105745</v>
      </c>
      <c r="AC119" s="3">
        <f>EXP('3. Iteration'!$F320-'3. Iteration'!AC$203)/(1+EXP('3. Iteration'!$F320-'3. Iteration'!AC$203))</f>
        <v>0.38525577684456108</v>
      </c>
      <c r="AD119" s="3">
        <f>EXP('3. Iteration'!$F320-'3. Iteration'!AD$203)/(1+EXP('3. Iteration'!$F320-'3. Iteration'!AD$203))</f>
        <v>0.37817940530127642</v>
      </c>
      <c r="AE119" s="3">
        <f>EXP('3. Iteration'!$F320-'3. Iteration'!AE$203)/(1+EXP('3. Iteration'!$F320-'3. Iteration'!AE$203))</f>
        <v>0.37115482511140346</v>
      </c>
      <c r="AF119" s="3">
        <f>EXP('3. Iteration'!$F320-'3. Iteration'!AF$203)/(1+EXP('3. Iteration'!$F320-'3. Iteration'!AF$203))</f>
        <v>0.37115482511140346</v>
      </c>
      <c r="AG119" s="3">
        <f>EXP('3. Iteration'!$F320-'3. Iteration'!AG$203)/(1+EXP('3. Iteration'!$F320-'3. Iteration'!AG$203))</f>
        <v>0.36418277427197693</v>
      </c>
      <c r="AH119" s="3">
        <f>EXP('3. Iteration'!$F320-'3. Iteration'!AH$203)/(1+EXP('3. Iteration'!$F320-'3. Iteration'!AH$203))</f>
        <v>0.36418277427197687</v>
      </c>
      <c r="AI119" s="3">
        <f>EXP('3. Iteration'!$F320-'3. Iteration'!AI$203)/(1+EXP('3. Iteration'!$F320-'3. Iteration'!AI$203))</f>
        <v>0.36418277427197693</v>
      </c>
      <c r="AJ119" s="3">
        <f>EXP('3. Iteration'!$F320-'3. Iteration'!AJ$203)/(1+EXP('3. Iteration'!$F320-'3. Iteration'!AJ$203))</f>
        <v>0.35039906411011806</v>
      </c>
      <c r="AK119" s="3">
        <f>EXP('3. Iteration'!$F320-'3. Iteration'!AK$203)/(1+EXP('3. Iteration'!$F320-'3. Iteration'!AK$203))</f>
        <v>0.2786096027825099</v>
      </c>
      <c r="AL119" s="3">
        <f>EXP('3. Iteration'!$F320-'3. Iteration'!AL$203)/(1+EXP('3. Iteration'!$F320-'3. Iteration'!AL$203))</f>
        <v>0.27243450470276503</v>
      </c>
      <c r="AM119" s="3">
        <f>EXP('3. Iteration'!$F320-'3. Iteration'!AM$203)/(1+EXP('3. Iteration'!$F320-'3. Iteration'!AM$203))</f>
        <v>0.24246870968309742</v>
      </c>
      <c r="AN119" s="3">
        <f>EXP('3. Iteration'!$F320-'3. Iteration'!AN$203)/(1+EXP('3. Iteration'!$F320-'3. Iteration'!AN$203))</f>
        <v>0.21404155918904522</v>
      </c>
      <c r="AO119" s="3">
        <f>EXP('3. Iteration'!$F320-'3. Iteration'!AO$203)/(1+EXP('3. Iteration'!$F320-'3. Iteration'!AO$203))</f>
        <v>0.20854277364859261</v>
      </c>
      <c r="AP119" s="3">
        <f>EXP('3. Iteration'!$F320-'3. Iteration'!AP$203)/(1+EXP('3. Iteration'!$F320-'3. Iteration'!AP$203))</f>
        <v>0.19242176124078705</v>
      </c>
      <c r="AQ119" s="3">
        <f>EXP('3. Iteration'!$F320-'3. Iteration'!AQ$203)/(1+EXP('3. Iteration'!$F320-'3. Iteration'!AQ$203))</f>
        <v>0.18198785323054764</v>
      </c>
      <c r="AR119" s="3">
        <f>EXP('3. Iteration'!$F320-'3. Iteration'!AR$203)/(1+EXP('3. Iteration'!$F320-'3. Iteration'!AR$203))</f>
        <v>0.17686503475542209</v>
      </c>
      <c r="AS119" s="3">
        <f>EXP('3. Iteration'!$F320-'3. Iteration'!AS$203)/(1+EXP('3. Iteration'!$F320-'3. Iteration'!AS$203))</f>
        <v>0.16187311283035391</v>
      </c>
      <c r="AT119" s="3">
        <f>EXP('3. Iteration'!$F320-'3. Iteration'!AT$203)/(1+EXP('3. Iteration'!$F320-'3. Iteration'!AT$203))</f>
        <v>0.12027343351804239</v>
      </c>
      <c r="AU119" s="3">
        <f>EXP('3. Iteration'!$F320-'3. Iteration'!AU$203)/(1+EXP('3. Iteration'!$F320-'3. Iteration'!AU$203))</f>
        <v>2.4844299229034705E-2</v>
      </c>
      <c r="AX119">
        <f t="shared" si="18"/>
        <v>-7.9104339312067102</v>
      </c>
      <c r="AY119" s="2">
        <f t="shared" si="20"/>
        <v>4.8486324781678573E-2</v>
      </c>
      <c r="AZ119" s="2">
        <f t="shared" si="20"/>
        <v>7.1750801301265738E-2</v>
      </c>
      <c r="BA119" s="2">
        <f t="shared" si="20"/>
        <v>0.12783960768156211</v>
      </c>
      <c r="BB119" s="2">
        <f t="shared" si="20"/>
        <v>0.16289398197278657</v>
      </c>
      <c r="BC119" s="2">
        <f t="shared" si="20"/>
        <v>0.18071417321326622</v>
      </c>
      <c r="BD119" s="2">
        <f t="shared" si="23"/>
        <v>0.19668553615406192</v>
      </c>
      <c r="BE119" s="2">
        <f t="shared" si="23"/>
        <v>0.22520851959737281</v>
      </c>
      <c r="BF119" s="2">
        <f t="shared" si="23"/>
        <v>0.22771511286546117</v>
      </c>
      <c r="BG119" s="2">
        <f t="shared" si="23"/>
        <v>0.23442386622086878</v>
      </c>
      <c r="BH119" s="2">
        <f t="shared" si="23"/>
        <v>0.23991484573053967</v>
      </c>
      <c r="BI119" s="2">
        <f t="shared" si="23"/>
        <v>0.24147547020087454</v>
      </c>
      <c r="BJ119" s="2">
        <f t="shared" si="23"/>
        <v>0.24535518351812979</v>
      </c>
      <c r="BK119" s="2">
        <f t="shared" si="23"/>
        <v>0.24535518351812979</v>
      </c>
      <c r="BL119" s="2">
        <f t="shared" si="23"/>
        <v>0.24638343907583724</v>
      </c>
      <c r="BM119" s="2">
        <f t="shared" si="23"/>
        <v>0.24997697505801236</v>
      </c>
      <c r="BN119" s="2">
        <f t="shared" si="23"/>
        <v>0.24931885035690654</v>
      </c>
      <c r="BO119" s="2">
        <f t="shared" si="23"/>
        <v>0.24931885035690654</v>
      </c>
      <c r="BP119" s="2">
        <f t="shared" si="23"/>
        <v>0.24829295989439717</v>
      </c>
      <c r="BQ119" s="2">
        <f t="shared" si="23"/>
        <v>0.24261489285705801</v>
      </c>
      <c r="BR119" s="2">
        <f t="shared" si="23"/>
        <v>0.24261489285705801</v>
      </c>
      <c r="BS119" s="2">
        <f t="shared" si="23"/>
        <v>0.24131148674635675</v>
      </c>
      <c r="BT119" s="2">
        <f t="shared" si="25"/>
        <v>0.23683376325245487</v>
      </c>
      <c r="BU119" s="2">
        <f t="shared" si="25"/>
        <v>0.23515974270724935</v>
      </c>
      <c r="BV119" s="2">
        <f t="shared" si="25"/>
        <v>0.23339892090792699</v>
      </c>
      <c r="BW119" s="2">
        <f t="shared" si="25"/>
        <v>0.23339892090792699</v>
      </c>
      <c r="BX119" s="2">
        <f t="shared" si="25"/>
        <v>0.2315536811955432</v>
      </c>
      <c r="BY119" s="2">
        <f t="shared" si="25"/>
        <v>0.2315536811955432</v>
      </c>
      <c r="BZ119" s="2">
        <f t="shared" si="25"/>
        <v>0.2315536811955432</v>
      </c>
      <c r="CA119" s="2">
        <f t="shared" si="25"/>
        <v>0.22761955998087147</v>
      </c>
      <c r="CB119" s="2">
        <f t="shared" si="25"/>
        <v>0.20098629201988194</v>
      </c>
      <c r="CC119" s="2">
        <f t="shared" si="22"/>
        <v>0.19821394535012415</v>
      </c>
      <c r="CD119" s="2">
        <f t="shared" si="22"/>
        <v>0.18367763450771124</v>
      </c>
      <c r="CE119" s="2">
        <f t="shared" si="22"/>
        <v>0.16822777012896767</v>
      </c>
      <c r="CF119" s="2">
        <f t="shared" si="24"/>
        <v>0.16505268520754449</v>
      </c>
      <c r="CG119" s="2">
        <f t="shared" si="24"/>
        <v>0.15539562704178059</v>
      </c>
      <c r="CH119" s="2">
        <f t="shared" si="24"/>
        <v>0.14886827450708429</v>
      </c>
      <c r="CI119" s="2">
        <f t="shared" si="24"/>
        <v>0.14558379423638543</v>
      </c>
      <c r="CJ119" s="2">
        <f t="shared" si="24"/>
        <v>0.13567020817296543</v>
      </c>
      <c r="CK119" s="2">
        <f t="shared" si="24"/>
        <v>0.10580773470782343</v>
      </c>
      <c r="CL119" s="2">
        <f t="shared" si="24"/>
        <v>2.4227060024852889E-2</v>
      </c>
    </row>
    <row r="120" spans="1:90">
      <c r="A120" t="str">
        <f>Tabelle1!A120</f>
        <v>Krizanac Robert</v>
      </c>
      <c r="H120" s="3">
        <f>EXP('3. Iteration'!$F321-'3. Iteration'!H$203)/(1+EXP('3. Iteration'!$F321-'3. Iteration'!H$203))</f>
        <v>0.94890274583513234</v>
      </c>
      <c r="I120" s="3">
        <f>EXP('3. Iteration'!$F321-'3. Iteration'!I$203)/(1+EXP('3. Iteration'!$F321-'3. Iteration'!I$203))</f>
        <v>0.92219568768372595</v>
      </c>
      <c r="J120" s="3">
        <f>EXP('3. Iteration'!$F321-'3. Iteration'!J$203)/(1+EXP('3. Iteration'!$F321-'3. Iteration'!J$203))</f>
        <v>0.84951450945338147</v>
      </c>
      <c r="K120" s="3">
        <f>EXP('3. Iteration'!$F321-'3. Iteration'!K$203)/(1+EXP('3. Iteration'!$F321-'3. Iteration'!K$203))</f>
        <v>0.79513728674502215</v>
      </c>
      <c r="L120" s="3">
        <f>EXP('3. Iteration'!$F321-'3. Iteration'!L$203)/(1+EXP('3. Iteration'!$F321-'3. Iteration'!L$203))</f>
        <v>0.7632220104526477</v>
      </c>
      <c r="M120" s="3">
        <f>EXP('3. Iteration'!$F321-'3. Iteration'!M$203)/(1+EXP('3. Iteration'!$F321-'3. Iteration'!M$203))</f>
        <v>0.73089925042307535</v>
      </c>
      <c r="N120" s="3">
        <f>EXP('3. Iteration'!$F321-'3. Iteration'!N$203)/(1+EXP('3. Iteration'!$F321-'3. Iteration'!N$203))</f>
        <v>0.65745310540801405</v>
      </c>
      <c r="O120" s="3">
        <f>EXP('3. Iteration'!$F321-'3. Iteration'!O$203)/(1+EXP('3. Iteration'!$F321-'3. Iteration'!O$203))</f>
        <v>0.64928123503822843</v>
      </c>
      <c r="P120" s="3">
        <f>EXP('3. Iteration'!$F321-'3. Iteration'!P$203)/(1+EXP('3. Iteration'!$F321-'3. Iteration'!P$203))</f>
        <v>0.62480438205099686</v>
      </c>
      <c r="Q120" s="3">
        <f>EXP('3. Iteration'!$F321-'3. Iteration'!Q$203)/(1+EXP('3. Iteration'!$F321-'3. Iteration'!Q$203))</f>
        <v>0.60042486877990098</v>
      </c>
      <c r="R120" s="3">
        <f>EXP('3. Iteration'!$F321-'3. Iteration'!R$203)/(1+EXP('3. Iteration'!$F321-'3. Iteration'!R$203))</f>
        <v>0.59232838024749201</v>
      </c>
      <c r="S120" s="3">
        <f>EXP('3. Iteration'!$F321-'3. Iteration'!S$203)/(1+EXP('3. Iteration'!$F321-'3. Iteration'!S$203))</f>
        <v>0.56815289048800643</v>
      </c>
      <c r="T120" s="3">
        <f>EXP('3. Iteration'!$F321-'3. Iteration'!T$203)/(1+EXP('3. Iteration'!$F321-'3. Iteration'!T$203))</f>
        <v>0.56815289048800643</v>
      </c>
      <c r="U120" s="3">
        <f>EXP('3. Iteration'!$F321-'3. Iteration'!U$203)/(1+EXP('3. Iteration'!$F321-'3. Iteration'!U$203))</f>
        <v>0.56013784934766753</v>
      </c>
      <c r="V120" s="3">
        <f>EXP('3. Iteration'!$F321-'3. Iteration'!V$203)/(1+EXP('3. Iteration'!$F321-'3. Iteration'!V$203))</f>
        <v>0.50479843120067647</v>
      </c>
      <c r="W120" s="3">
        <f>EXP('3. Iteration'!$F321-'3. Iteration'!W$203)/(1+EXP('3. Iteration'!$F321-'3. Iteration'!W$203))</f>
        <v>0.47390115628819007</v>
      </c>
      <c r="X120" s="3">
        <f>EXP('3. Iteration'!$F321-'3. Iteration'!X$203)/(1+EXP('3. Iteration'!$F321-'3. Iteration'!X$203))</f>
        <v>0.47390115628819013</v>
      </c>
      <c r="Y120" s="3">
        <f>EXP('3. Iteration'!$F321-'3. Iteration'!Y$203)/(1+EXP('3. Iteration'!$F321-'3. Iteration'!Y$203))</f>
        <v>0.45868365812898215</v>
      </c>
      <c r="Z120" s="3">
        <f>EXP('3. Iteration'!$F321-'3. Iteration'!Z$203)/(1+EXP('3. Iteration'!$F321-'3. Iteration'!Z$203))</f>
        <v>0.41406335389985249</v>
      </c>
      <c r="AA120" s="3">
        <f>EXP('3. Iteration'!$F321-'3. Iteration'!AA$203)/(1+EXP('3. Iteration'!$F321-'3. Iteration'!AA$203))</f>
        <v>0.41406335389985244</v>
      </c>
      <c r="AB120" s="3">
        <f>EXP('3. Iteration'!$F321-'3. Iteration'!AB$203)/(1+EXP('3. Iteration'!$F321-'3. Iteration'!AB$203))</f>
        <v>0.40678780523105745</v>
      </c>
      <c r="AC120" s="3">
        <f>EXP('3. Iteration'!$F321-'3. Iteration'!AC$203)/(1+EXP('3. Iteration'!$F321-'3. Iteration'!AC$203))</f>
        <v>0.38525577684456108</v>
      </c>
      <c r="AD120" s="3">
        <f>EXP('3. Iteration'!$F321-'3. Iteration'!AD$203)/(1+EXP('3. Iteration'!$F321-'3. Iteration'!AD$203))</f>
        <v>0.37817940530127642</v>
      </c>
      <c r="AE120" s="3">
        <f>EXP('3. Iteration'!$F321-'3. Iteration'!AE$203)/(1+EXP('3. Iteration'!$F321-'3. Iteration'!AE$203))</f>
        <v>0.37115482511140346</v>
      </c>
      <c r="AF120" s="3">
        <f>EXP('3. Iteration'!$F321-'3. Iteration'!AF$203)/(1+EXP('3. Iteration'!$F321-'3. Iteration'!AF$203))</f>
        <v>0.37115482511140341</v>
      </c>
      <c r="AG120" s="3">
        <f>EXP('3. Iteration'!$F321-'3. Iteration'!AG$203)/(1+EXP('3. Iteration'!$F321-'3. Iteration'!AG$203))</f>
        <v>0.36418277427197693</v>
      </c>
      <c r="AH120" s="3">
        <f>EXP('3. Iteration'!$F321-'3. Iteration'!AH$203)/(1+EXP('3. Iteration'!$F321-'3. Iteration'!AH$203))</f>
        <v>0.36418277427197687</v>
      </c>
      <c r="AI120" s="3">
        <f>EXP('3. Iteration'!$F321-'3. Iteration'!AI$203)/(1+EXP('3. Iteration'!$F321-'3. Iteration'!AI$203))</f>
        <v>0.36418277427197693</v>
      </c>
      <c r="AJ120" s="3">
        <f>EXP('3. Iteration'!$F321-'3. Iteration'!AJ$203)/(1+EXP('3. Iteration'!$F321-'3. Iteration'!AJ$203))</f>
        <v>0.35039906411011801</v>
      </c>
      <c r="AK120" s="3">
        <f>EXP('3. Iteration'!$F321-'3. Iteration'!AK$203)/(1+EXP('3. Iteration'!$F321-'3. Iteration'!AK$203))</f>
        <v>0.2786096027825099</v>
      </c>
      <c r="AL120" s="3">
        <f>EXP('3. Iteration'!$F321-'3. Iteration'!AL$203)/(1+EXP('3. Iteration'!$F321-'3. Iteration'!AL$203))</f>
        <v>0.27243450470276503</v>
      </c>
      <c r="AM120" s="3">
        <f>EXP('3. Iteration'!$F321-'3. Iteration'!AM$203)/(1+EXP('3. Iteration'!$F321-'3. Iteration'!AM$203))</f>
        <v>0.24246870968309742</v>
      </c>
      <c r="AN120" s="3">
        <f>EXP('3. Iteration'!$F321-'3. Iteration'!AN$203)/(1+EXP('3. Iteration'!$F321-'3. Iteration'!AN$203))</f>
        <v>0.21404155918904522</v>
      </c>
      <c r="AO120" s="3">
        <f>EXP('3. Iteration'!$F321-'3. Iteration'!AO$203)/(1+EXP('3. Iteration'!$F321-'3. Iteration'!AO$203))</f>
        <v>0.20854277364859261</v>
      </c>
      <c r="AP120" s="3">
        <f>EXP('3. Iteration'!$F321-'3. Iteration'!AP$203)/(1+EXP('3. Iteration'!$F321-'3. Iteration'!AP$203))</f>
        <v>0.19242176124078705</v>
      </c>
      <c r="AQ120" s="3">
        <f>EXP('3. Iteration'!$F321-'3. Iteration'!AQ$203)/(1+EXP('3. Iteration'!$F321-'3. Iteration'!AQ$203))</f>
        <v>0.18198785323054764</v>
      </c>
      <c r="AR120" s="3">
        <f>EXP('3. Iteration'!$F321-'3. Iteration'!AR$203)/(1+EXP('3. Iteration'!$F321-'3. Iteration'!AR$203))</f>
        <v>0.17686503475542209</v>
      </c>
      <c r="AS120" s="3">
        <f>EXP('3. Iteration'!$F321-'3. Iteration'!AS$203)/(1+EXP('3. Iteration'!$F321-'3. Iteration'!AS$203))</f>
        <v>0.16187311283035391</v>
      </c>
      <c r="AT120" s="3">
        <f>EXP('3. Iteration'!$F321-'3. Iteration'!AT$203)/(1+EXP('3. Iteration'!$F321-'3. Iteration'!AT$203))</f>
        <v>0.12027343351804239</v>
      </c>
      <c r="AU120" s="3">
        <f>EXP('3. Iteration'!$F321-'3. Iteration'!AU$203)/(1+EXP('3. Iteration'!$F321-'3. Iteration'!AU$203))</f>
        <v>2.4844299229034705E-2</v>
      </c>
      <c r="AX120">
        <f t="shared" si="18"/>
        <v>-7.9104339312067102</v>
      </c>
      <c r="AY120" s="2">
        <f t="shared" si="20"/>
        <v>4.8486324781678573E-2</v>
      </c>
      <c r="AZ120" s="2">
        <f t="shared" si="20"/>
        <v>7.1750801301265738E-2</v>
      </c>
      <c r="BA120" s="2">
        <f t="shared" si="20"/>
        <v>0.12783960768156211</v>
      </c>
      <c r="BB120" s="2">
        <f t="shared" si="20"/>
        <v>0.16289398197278657</v>
      </c>
      <c r="BC120" s="2">
        <f t="shared" si="20"/>
        <v>0.18071417321326622</v>
      </c>
      <c r="BD120" s="2">
        <f t="shared" si="23"/>
        <v>0.19668553615406192</v>
      </c>
      <c r="BE120" s="2">
        <f t="shared" si="23"/>
        <v>0.22520851959737281</v>
      </c>
      <c r="BF120" s="2">
        <f t="shared" si="23"/>
        <v>0.2277151128654612</v>
      </c>
      <c r="BG120" s="2">
        <f t="shared" si="23"/>
        <v>0.2344238662208688</v>
      </c>
      <c r="BH120" s="2">
        <f t="shared" ref="BH120:BU139" si="26">Q120*(1-Q120)</f>
        <v>0.23991484573053967</v>
      </c>
      <c r="BI120" s="2">
        <f t="shared" si="26"/>
        <v>0.24147547020087454</v>
      </c>
      <c r="BJ120" s="2">
        <f t="shared" si="26"/>
        <v>0.24535518351812979</v>
      </c>
      <c r="BK120" s="2">
        <f t="shared" si="26"/>
        <v>0.24535518351812979</v>
      </c>
      <c r="BL120" s="2">
        <f t="shared" si="26"/>
        <v>0.24638343907583724</v>
      </c>
      <c r="BM120" s="2">
        <f t="shared" si="26"/>
        <v>0.24997697505801236</v>
      </c>
      <c r="BN120" s="2">
        <f t="shared" si="26"/>
        <v>0.24931885035690651</v>
      </c>
      <c r="BO120" s="2">
        <f t="shared" si="26"/>
        <v>0.24931885035690654</v>
      </c>
      <c r="BP120" s="2">
        <f t="shared" si="26"/>
        <v>0.24829295989439717</v>
      </c>
      <c r="BQ120" s="2">
        <f t="shared" si="26"/>
        <v>0.24261489285705801</v>
      </c>
      <c r="BR120" s="2">
        <f t="shared" si="26"/>
        <v>0.24261489285705801</v>
      </c>
      <c r="BS120" s="2">
        <f t="shared" si="26"/>
        <v>0.24131148674635675</v>
      </c>
      <c r="BT120" s="2">
        <f t="shared" si="25"/>
        <v>0.23683376325245487</v>
      </c>
      <c r="BU120" s="2">
        <f t="shared" si="25"/>
        <v>0.23515974270724935</v>
      </c>
      <c r="BV120" s="2">
        <f t="shared" si="25"/>
        <v>0.23339892090792699</v>
      </c>
      <c r="BW120" s="2">
        <f t="shared" si="25"/>
        <v>0.23339892090792697</v>
      </c>
      <c r="BX120" s="2">
        <f t="shared" si="25"/>
        <v>0.2315536811955432</v>
      </c>
      <c r="BY120" s="2">
        <f t="shared" si="25"/>
        <v>0.2315536811955432</v>
      </c>
      <c r="BZ120" s="2">
        <f t="shared" si="25"/>
        <v>0.2315536811955432</v>
      </c>
      <c r="CA120" s="2">
        <f t="shared" si="25"/>
        <v>0.22761955998087141</v>
      </c>
      <c r="CB120" s="2">
        <f t="shared" si="25"/>
        <v>0.20098629201988194</v>
      </c>
      <c r="CC120" s="2">
        <f t="shared" si="22"/>
        <v>0.19821394535012415</v>
      </c>
      <c r="CD120" s="2">
        <f t="shared" si="22"/>
        <v>0.18367763450771124</v>
      </c>
      <c r="CE120" s="2">
        <f t="shared" si="22"/>
        <v>0.16822777012896767</v>
      </c>
      <c r="CF120" s="2">
        <f t="shared" si="24"/>
        <v>0.16505268520754449</v>
      </c>
      <c r="CG120" s="2">
        <f t="shared" si="24"/>
        <v>0.15539562704178059</v>
      </c>
      <c r="CH120" s="2">
        <f t="shared" si="24"/>
        <v>0.14886827450708429</v>
      </c>
      <c r="CI120" s="2">
        <f t="shared" si="24"/>
        <v>0.14558379423638543</v>
      </c>
      <c r="CJ120" s="2">
        <f t="shared" si="24"/>
        <v>0.13567020817296543</v>
      </c>
      <c r="CK120" s="2">
        <f t="shared" si="24"/>
        <v>0.10580773470782343</v>
      </c>
      <c r="CL120" s="2">
        <f t="shared" si="24"/>
        <v>2.4227060024852889E-2</v>
      </c>
    </row>
    <row r="121" spans="1:90">
      <c r="A121" t="str">
        <f>Tabelle1!A121</f>
        <v>Sigmeth Benedikt</v>
      </c>
      <c r="H121" s="3">
        <f>EXP('3. Iteration'!$F322-'3. Iteration'!H$203)/(1+EXP('3. Iteration'!$F322-'3. Iteration'!H$203))</f>
        <v>0.94890274583513234</v>
      </c>
      <c r="I121" s="3">
        <f>EXP('3. Iteration'!$F322-'3. Iteration'!I$203)/(1+EXP('3. Iteration'!$F322-'3. Iteration'!I$203))</f>
        <v>0.92219568768372595</v>
      </c>
      <c r="J121" s="3">
        <f>EXP('3. Iteration'!$F322-'3. Iteration'!J$203)/(1+EXP('3. Iteration'!$F322-'3. Iteration'!J$203))</f>
        <v>0.84951450945338147</v>
      </c>
      <c r="K121" s="3">
        <f>EXP('3. Iteration'!$F322-'3. Iteration'!K$203)/(1+EXP('3. Iteration'!$F322-'3. Iteration'!K$203))</f>
        <v>0.79513728674502215</v>
      </c>
      <c r="L121" s="3">
        <f>EXP('3. Iteration'!$F322-'3. Iteration'!L$203)/(1+EXP('3. Iteration'!$F322-'3. Iteration'!L$203))</f>
        <v>0.7632220104526477</v>
      </c>
      <c r="M121" s="3">
        <f>EXP('3. Iteration'!$F322-'3. Iteration'!M$203)/(1+EXP('3. Iteration'!$F322-'3. Iteration'!M$203))</f>
        <v>0.73089925042307535</v>
      </c>
      <c r="N121" s="3">
        <f>EXP('3. Iteration'!$F322-'3. Iteration'!N$203)/(1+EXP('3. Iteration'!$F322-'3. Iteration'!N$203))</f>
        <v>0.65745310540801405</v>
      </c>
      <c r="O121" s="3">
        <f>EXP('3. Iteration'!$F322-'3. Iteration'!O$203)/(1+EXP('3. Iteration'!$F322-'3. Iteration'!O$203))</f>
        <v>0.64928123503822854</v>
      </c>
      <c r="P121" s="3">
        <f>EXP('3. Iteration'!$F322-'3. Iteration'!P$203)/(1+EXP('3. Iteration'!$F322-'3. Iteration'!P$203))</f>
        <v>0.62480438205099698</v>
      </c>
      <c r="Q121" s="3">
        <f>EXP('3. Iteration'!$F322-'3. Iteration'!Q$203)/(1+EXP('3. Iteration'!$F322-'3. Iteration'!Q$203))</f>
        <v>0.60042486877990098</v>
      </c>
      <c r="R121" s="3">
        <f>EXP('3. Iteration'!$F322-'3. Iteration'!R$203)/(1+EXP('3. Iteration'!$F322-'3. Iteration'!R$203))</f>
        <v>0.59232838024749201</v>
      </c>
      <c r="S121" s="3">
        <f>EXP('3. Iteration'!$F322-'3. Iteration'!S$203)/(1+EXP('3. Iteration'!$F322-'3. Iteration'!S$203))</f>
        <v>0.56815289048800643</v>
      </c>
      <c r="T121" s="3">
        <f>EXP('3. Iteration'!$F322-'3. Iteration'!T$203)/(1+EXP('3. Iteration'!$F322-'3. Iteration'!T$203))</f>
        <v>0.56815289048800643</v>
      </c>
      <c r="U121" s="3">
        <f>EXP('3. Iteration'!$F322-'3. Iteration'!U$203)/(1+EXP('3. Iteration'!$F322-'3. Iteration'!U$203))</f>
        <v>0.56013784934766753</v>
      </c>
      <c r="V121" s="3">
        <f>EXP('3. Iteration'!$F322-'3. Iteration'!V$203)/(1+EXP('3. Iteration'!$F322-'3. Iteration'!V$203))</f>
        <v>0.50479843120067647</v>
      </c>
      <c r="W121" s="3">
        <f>EXP('3. Iteration'!$F322-'3. Iteration'!W$203)/(1+EXP('3. Iteration'!$F322-'3. Iteration'!W$203))</f>
        <v>0.47390115628819013</v>
      </c>
      <c r="X121" s="3">
        <f>EXP('3. Iteration'!$F322-'3. Iteration'!X$203)/(1+EXP('3. Iteration'!$F322-'3. Iteration'!X$203))</f>
        <v>0.47390115628819013</v>
      </c>
      <c r="Y121" s="3">
        <f>EXP('3. Iteration'!$F322-'3. Iteration'!Y$203)/(1+EXP('3. Iteration'!$F322-'3. Iteration'!Y$203))</f>
        <v>0.45868365812898215</v>
      </c>
      <c r="Z121" s="3">
        <f>EXP('3. Iteration'!$F322-'3. Iteration'!Z$203)/(1+EXP('3. Iteration'!$F322-'3. Iteration'!Z$203))</f>
        <v>0.41406335389985249</v>
      </c>
      <c r="AA121" s="3">
        <f>EXP('3. Iteration'!$F322-'3. Iteration'!AA$203)/(1+EXP('3. Iteration'!$F322-'3. Iteration'!AA$203))</f>
        <v>0.41406335389985249</v>
      </c>
      <c r="AB121" s="3">
        <f>EXP('3. Iteration'!$F322-'3. Iteration'!AB$203)/(1+EXP('3. Iteration'!$F322-'3. Iteration'!AB$203))</f>
        <v>0.40678780523105745</v>
      </c>
      <c r="AC121" s="3">
        <f>EXP('3. Iteration'!$F322-'3. Iteration'!AC$203)/(1+EXP('3. Iteration'!$F322-'3. Iteration'!AC$203))</f>
        <v>0.38525577684456108</v>
      </c>
      <c r="AD121" s="3">
        <f>EXP('3. Iteration'!$F322-'3. Iteration'!AD$203)/(1+EXP('3. Iteration'!$F322-'3. Iteration'!AD$203))</f>
        <v>0.37817940530127642</v>
      </c>
      <c r="AE121" s="3">
        <f>EXP('3. Iteration'!$F322-'3. Iteration'!AE$203)/(1+EXP('3. Iteration'!$F322-'3. Iteration'!AE$203))</f>
        <v>0.37115482511140346</v>
      </c>
      <c r="AF121" s="3">
        <f>EXP('3. Iteration'!$F322-'3. Iteration'!AF$203)/(1+EXP('3. Iteration'!$F322-'3. Iteration'!AF$203))</f>
        <v>0.37115482511140346</v>
      </c>
      <c r="AG121" s="3">
        <f>EXP('3. Iteration'!$F322-'3. Iteration'!AG$203)/(1+EXP('3. Iteration'!$F322-'3. Iteration'!AG$203))</f>
        <v>0.36418277427197693</v>
      </c>
      <c r="AH121" s="3">
        <f>EXP('3. Iteration'!$F322-'3. Iteration'!AH$203)/(1+EXP('3. Iteration'!$F322-'3. Iteration'!AH$203))</f>
        <v>0.36418277427197687</v>
      </c>
      <c r="AI121" s="3">
        <f>EXP('3. Iteration'!$F322-'3. Iteration'!AI$203)/(1+EXP('3. Iteration'!$F322-'3. Iteration'!AI$203))</f>
        <v>0.36418277427197693</v>
      </c>
      <c r="AJ121" s="3">
        <f>EXP('3. Iteration'!$F322-'3. Iteration'!AJ$203)/(1+EXP('3. Iteration'!$F322-'3. Iteration'!AJ$203))</f>
        <v>0.35039906411011806</v>
      </c>
      <c r="AK121" s="3">
        <f>EXP('3. Iteration'!$F322-'3. Iteration'!AK$203)/(1+EXP('3. Iteration'!$F322-'3. Iteration'!AK$203))</f>
        <v>0.2786096027825099</v>
      </c>
      <c r="AL121" s="3">
        <f>EXP('3. Iteration'!$F322-'3. Iteration'!AL$203)/(1+EXP('3. Iteration'!$F322-'3. Iteration'!AL$203))</f>
        <v>0.27243450470276503</v>
      </c>
      <c r="AM121" s="3">
        <f>EXP('3. Iteration'!$F322-'3. Iteration'!AM$203)/(1+EXP('3. Iteration'!$F322-'3. Iteration'!AM$203))</f>
        <v>0.24246870968309742</v>
      </c>
      <c r="AN121" s="3">
        <f>EXP('3. Iteration'!$F322-'3. Iteration'!AN$203)/(1+EXP('3. Iteration'!$F322-'3. Iteration'!AN$203))</f>
        <v>0.21404155918904522</v>
      </c>
      <c r="AO121" s="3">
        <f>EXP('3. Iteration'!$F322-'3. Iteration'!AO$203)/(1+EXP('3. Iteration'!$F322-'3. Iteration'!AO$203))</f>
        <v>0.20854277364859261</v>
      </c>
      <c r="AP121" s="3">
        <f>EXP('3. Iteration'!$F322-'3. Iteration'!AP$203)/(1+EXP('3. Iteration'!$F322-'3. Iteration'!AP$203))</f>
        <v>0.19242176124078705</v>
      </c>
      <c r="AQ121" s="3">
        <f>EXP('3. Iteration'!$F322-'3. Iteration'!AQ$203)/(1+EXP('3. Iteration'!$F322-'3. Iteration'!AQ$203))</f>
        <v>0.18198785323054764</v>
      </c>
      <c r="AR121" s="3">
        <f>EXP('3. Iteration'!$F322-'3. Iteration'!AR$203)/(1+EXP('3. Iteration'!$F322-'3. Iteration'!AR$203))</f>
        <v>0.17686503475542209</v>
      </c>
      <c r="AS121" s="3">
        <f>EXP('3. Iteration'!$F322-'3. Iteration'!AS$203)/(1+EXP('3. Iteration'!$F322-'3. Iteration'!AS$203))</f>
        <v>0.16187311283035391</v>
      </c>
      <c r="AT121" s="3">
        <f>EXP('3. Iteration'!$F322-'3. Iteration'!AT$203)/(1+EXP('3. Iteration'!$F322-'3. Iteration'!AT$203))</f>
        <v>0.12027343351804239</v>
      </c>
      <c r="AU121" s="3">
        <f>EXP('3. Iteration'!$F322-'3. Iteration'!AU$203)/(1+EXP('3. Iteration'!$F322-'3. Iteration'!AU$203))</f>
        <v>2.4844299229034705E-2</v>
      </c>
      <c r="AX121">
        <f t="shared" si="18"/>
        <v>-7.9104339312067102</v>
      </c>
      <c r="AY121" s="2">
        <f t="shared" si="20"/>
        <v>4.8486324781678573E-2</v>
      </c>
      <c r="AZ121" s="2">
        <f t="shared" si="20"/>
        <v>7.1750801301265738E-2</v>
      </c>
      <c r="BA121" s="2">
        <f t="shared" si="20"/>
        <v>0.12783960768156211</v>
      </c>
      <c r="BB121" s="2">
        <f t="shared" si="20"/>
        <v>0.16289398197278657</v>
      </c>
      <c r="BC121" s="2">
        <f t="shared" si="20"/>
        <v>0.18071417321326622</v>
      </c>
      <c r="BD121" s="2">
        <f t="shared" si="20"/>
        <v>0.19668553615406192</v>
      </c>
      <c r="BE121" s="2">
        <f t="shared" si="20"/>
        <v>0.22520851959737281</v>
      </c>
      <c r="BF121" s="2">
        <f t="shared" si="20"/>
        <v>0.22771511286546117</v>
      </c>
      <c r="BG121" s="2">
        <f t="shared" si="20"/>
        <v>0.23442386622086878</v>
      </c>
      <c r="BH121" s="2">
        <f t="shared" si="26"/>
        <v>0.23991484573053967</v>
      </c>
      <c r="BI121" s="2">
        <f t="shared" si="26"/>
        <v>0.24147547020087454</v>
      </c>
      <c r="BJ121" s="2">
        <f t="shared" si="26"/>
        <v>0.24535518351812979</v>
      </c>
      <c r="BK121" s="2">
        <f t="shared" si="26"/>
        <v>0.24535518351812979</v>
      </c>
      <c r="BL121" s="2">
        <f t="shared" si="26"/>
        <v>0.24638343907583724</v>
      </c>
      <c r="BM121" s="2">
        <f t="shared" si="26"/>
        <v>0.24997697505801236</v>
      </c>
      <c r="BN121" s="2">
        <f t="shared" si="26"/>
        <v>0.24931885035690654</v>
      </c>
      <c r="BO121" s="2">
        <f t="shared" si="26"/>
        <v>0.24931885035690654</v>
      </c>
      <c r="BP121" s="2">
        <f t="shared" si="26"/>
        <v>0.24829295989439717</v>
      </c>
      <c r="BQ121" s="2">
        <f t="shared" si="26"/>
        <v>0.24261489285705801</v>
      </c>
      <c r="BR121" s="2">
        <f t="shared" si="26"/>
        <v>0.24261489285705801</v>
      </c>
      <c r="BS121" s="2">
        <f t="shared" si="26"/>
        <v>0.24131148674635675</v>
      </c>
      <c r="BT121" s="2">
        <f t="shared" si="25"/>
        <v>0.23683376325245487</v>
      </c>
      <c r="BU121" s="2">
        <f t="shared" si="25"/>
        <v>0.23515974270724935</v>
      </c>
      <c r="BV121" s="2">
        <f t="shared" si="25"/>
        <v>0.23339892090792699</v>
      </c>
      <c r="BW121" s="2">
        <f t="shared" si="25"/>
        <v>0.23339892090792699</v>
      </c>
      <c r="BX121" s="2">
        <f t="shared" si="25"/>
        <v>0.2315536811955432</v>
      </c>
      <c r="BY121" s="2">
        <f t="shared" si="25"/>
        <v>0.2315536811955432</v>
      </c>
      <c r="BZ121" s="2">
        <f t="shared" si="25"/>
        <v>0.2315536811955432</v>
      </c>
      <c r="CA121" s="2">
        <f t="shared" si="25"/>
        <v>0.22761955998087147</v>
      </c>
      <c r="CB121" s="2">
        <f t="shared" si="25"/>
        <v>0.20098629201988194</v>
      </c>
      <c r="CC121" s="2">
        <f t="shared" si="22"/>
        <v>0.19821394535012415</v>
      </c>
      <c r="CD121" s="2">
        <f t="shared" si="22"/>
        <v>0.18367763450771124</v>
      </c>
      <c r="CE121" s="2">
        <f t="shared" si="22"/>
        <v>0.16822777012896767</v>
      </c>
      <c r="CF121" s="2">
        <f t="shared" si="24"/>
        <v>0.16505268520754449</v>
      </c>
      <c r="CG121" s="2">
        <f t="shared" si="24"/>
        <v>0.15539562704178059</v>
      </c>
      <c r="CH121" s="2">
        <f t="shared" si="24"/>
        <v>0.14886827450708429</v>
      </c>
      <c r="CI121" s="2">
        <f t="shared" si="24"/>
        <v>0.14558379423638543</v>
      </c>
      <c r="CJ121" s="2">
        <f t="shared" si="24"/>
        <v>0.13567020817296543</v>
      </c>
      <c r="CK121" s="2">
        <f t="shared" si="24"/>
        <v>0.10580773470782343</v>
      </c>
      <c r="CL121" s="2">
        <f t="shared" si="24"/>
        <v>2.4227060024852889E-2</v>
      </c>
    </row>
    <row r="122" spans="1:90">
      <c r="A122" t="str">
        <f>Tabelle1!A122</f>
        <v>Brandacher Richard</v>
      </c>
      <c r="H122" s="3">
        <f>EXP('3. Iteration'!$F323-'3. Iteration'!H$203)/(1+EXP('3. Iteration'!$F323-'3. Iteration'!H$203))</f>
        <v>0.94239624514496823</v>
      </c>
      <c r="I122" s="3">
        <f>EXP('3. Iteration'!$F323-'3. Iteration'!I$203)/(1+EXP('3. Iteration'!$F323-'3. Iteration'!I$203))</f>
        <v>0.91260165287651807</v>
      </c>
      <c r="J122" s="3">
        <f>EXP('3. Iteration'!$F323-'3. Iteration'!J$203)/(1+EXP('3. Iteration'!$F323-'3. Iteration'!J$203))</f>
        <v>0.83258518313012808</v>
      </c>
      <c r="K122" s="3">
        <f>EXP('3. Iteration'!$F323-'3. Iteration'!K$203)/(1+EXP('3. Iteration'!$F323-'3. Iteration'!K$203))</f>
        <v>0.77372006418469497</v>
      </c>
      <c r="L122" s="3">
        <f>EXP('3. Iteration'!$F323-'3. Iteration'!L$203)/(1+EXP('3. Iteration'!$F323-'3. Iteration'!L$203))</f>
        <v>0.73956108380536378</v>
      </c>
      <c r="M122" s="3">
        <f>EXP('3. Iteration'!$F323-'3. Iteration'!M$203)/(1+EXP('3. Iteration'!$F323-'3. Iteration'!M$203))</f>
        <v>0.70525571548077171</v>
      </c>
      <c r="N122" s="3">
        <f>EXP('3. Iteration'!$F323-'3. Iteration'!N$203)/(1+EXP('3. Iteration'!$F323-'3. Iteration'!N$203))</f>
        <v>0.62836929145864395</v>
      </c>
      <c r="O122" s="3">
        <f>EXP('3. Iteration'!$F323-'3. Iteration'!O$203)/(1+EXP('3. Iteration'!$F323-'3. Iteration'!O$203))</f>
        <v>0.61990471724204044</v>
      </c>
      <c r="P122" s="3">
        <f>EXP('3. Iteration'!$F323-'3. Iteration'!P$203)/(1+EXP('3. Iteration'!$F323-'3. Iteration'!P$203))</f>
        <v>0.59465759073458535</v>
      </c>
      <c r="Q122" s="3">
        <f>EXP('3. Iteration'!$F323-'3. Iteration'!Q$203)/(1+EXP('3. Iteration'!$F323-'3. Iteration'!Q$203))</f>
        <v>0.56966836783069041</v>
      </c>
      <c r="R122" s="3">
        <f>EXP('3. Iteration'!$F323-'3. Iteration'!R$203)/(1+EXP('3. Iteration'!$F323-'3. Iteration'!R$203))</f>
        <v>0.56140390908921589</v>
      </c>
      <c r="S122" s="3">
        <f>EXP('3. Iteration'!$F323-'3. Iteration'!S$203)/(1+EXP('3. Iteration'!$F323-'3. Iteration'!S$203))</f>
        <v>0.53682854618000786</v>
      </c>
      <c r="T122" s="3">
        <f>EXP('3. Iteration'!$F323-'3. Iteration'!T$203)/(1+EXP('3. Iteration'!$F323-'3. Iteration'!T$203))</f>
        <v>0.53682854618000786</v>
      </c>
      <c r="U122" s="3">
        <f>EXP('3. Iteration'!$F323-'3. Iteration'!U$203)/(1+EXP('3. Iteration'!$F323-'3. Iteration'!U$203))</f>
        <v>0.52871438314750696</v>
      </c>
      <c r="V122" s="3">
        <f>EXP('3. Iteration'!$F323-'3. Iteration'!V$203)/(1+EXP('3. Iteration'!$F323-'3. Iteration'!V$203))</f>
        <v>0.4731400917205747</v>
      </c>
      <c r="W122" s="3">
        <f>EXP('3. Iteration'!$F323-'3. Iteration'!W$203)/(1+EXP('3. Iteration'!$F323-'3. Iteration'!W$203))</f>
        <v>0.44244923595104352</v>
      </c>
      <c r="X122" s="3">
        <f>EXP('3. Iteration'!$F323-'3. Iteration'!X$203)/(1+EXP('3. Iteration'!$F323-'3. Iteration'!X$203))</f>
        <v>0.44244923595104357</v>
      </c>
      <c r="Y122" s="3">
        <f>EXP('3. Iteration'!$F323-'3. Iteration'!Y$203)/(1+EXP('3. Iteration'!$F323-'3. Iteration'!Y$203))</f>
        <v>0.4274211701698325</v>
      </c>
      <c r="Z122" s="3">
        <f>EXP('3. Iteration'!$F323-'3. Iteration'!Z$203)/(1+EXP('3. Iteration'!$F323-'3. Iteration'!Z$203))</f>
        <v>0.38368645090414671</v>
      </c>
      <c r="AA122" s="3">
        <f>EXP('3. Iteration'!$F323-'3. Iteration'!AA$203)/(1+EXP('3. Iteration'!$F323-'3. Iteration'!AA$203))</f>
        <v>0.38368645090414671</v>
      </c>
      <c r="AB122" s="3">
        <f>EXP('3. Iteration'!$F323-'3. Iteration'!AB$203)/(1+EXP('3. Iteration'!$F323-'3. Iteration'!AB$203))</f>
        <v>0.37660159479195343</v>
      </c>
      <c r="AC122" s="3">
        <f>EXP('3. Iteration'!$F323-'3. Iteration'!AC$203)/(1+EXP('3. Iteration'!$F323-'3. Iteration'!AC$203))</f>
        <v>0.35570927839513905</v>
      </c>
      <c r="AD122" s="3">
        <f>EXP('3. Iteration'!$F323-'3. Iteration'!AD$203)/(1+EXP('3. Iteration'!$F323-'3. Iteration'!AD$203))</f>
        <v>0.34886762849636194</v>
      </c>
      <c r="AE122" s="3">
        <f>EXP('3. Iteration'!$F323-'3. Iteration'!AE$203)/(1+EXP('3. Iteration'!$F323-'3. Iteration'!AE$203))</f>
        <v>0.34208797868300933</v>
      </c>
      <c r="AF122" s="3">
        <f>EXP('3. Iteration'!$F323-'3. Iteration'!AF$203)/(1+EXP('3. Iteration'!$F323-'3. Iteration'!AF$203))</f>
        <v>0.34208797868300933</v>
      </c>
      <c r="AG122" s="3">
        <f>EXP('3. Iteration'!$F323-'3. Iteration'!AG$203)/(1+EXP('3. Iteration'!$F323-'3. Iteration'!AG$203))</f>
        <v>0.33537074571531761</v>
      </c>
      <c r="AH122" s="3">
        <f>EXP('3. Iteration'!$F323-'3. Iteration'!AH$203)/(1+EXP('3. Iteration'!$F323-'3. Iteration'!AH$203))</f>
        <v>0.3353707457153175</v>
      </c>
      <c r="AI122" s="3">
        <f>EXP('3. Iteration'!$F323-'3. Iteration'!AI$203)/(1+EXP('3. Iteration'!$F323-'3. Iteration'!AI$203))</f>
        <v>0.33537074571531761</v>
      </c>
      <c r="AJ122" s="3">
        <f>EXP('3. Iteration'!$F323-'3. Iteration'!AJ$203)/(1+EXP('3. Iteration'!$F323-'3. Iteration'!AJ$203))</f>
        <v>0.32212504756162896</v>
      </c>
      <c r="AK122" s="3">
        <f>EXP('3. Iteration'!$F323-'3. Iteration'!AK$203)/(1+EXP('3. Iteration'!$F323-'3. Iteration'!AK$203))</f>
        <v>0.25386452911624069</v>
      </c>
      <c r="AL122" s="3">
        <f>EXP('3. Iteration'!$F323-'3. Iteration'!AL$203)/(1+EXP('3. Iteration'!$F323-'3. Iteration'!AL$203))</f>
        <v>0.24804929668230644</v>
      </c>
      <c r="AM122" s="3">
        <f>EXP('3. Iteration'!$F323-'3. Iteration'!AM$203)/(1+EXP('3. Iteration'!$F323-'3. Iteration'!AM$203))</f>
        <v>0.2199548248800032</v>
      </c>
      <c r="AN122" s="3">
        <f>EXP('3. Iteration'!$F323-'3. Iteration'!AN$203)/(1+EXP('3. Iteration'!$F323-'3. Iteration'!AN$203))</f>
        <v>0.19349300705195033</v>
      </c>
      <c r="AO122" s="3">
        <f>EXP('3. Iteration'!$F323-'3. Iteration'!AO$203)/(1+EXP('3. Iteration'!$F323-'3. Iteration'!AO$203))</f>
        <v>0.18839558135349627</v>
      </c>
      <c r="AP122" s="3">
        <f>EXP('3. Iteration'!$F323-'3. Iteration'!AP$203)/(1+EXP('3. Iteration'!$F323-'3. Iteration'!AP$203))</f>
        <v>0.17349061286938824</v>
      </c>
      <c r="AQ122" s="3">
        <f>EXP('3. Iteration'!$F323-'3. Iteration'!AQ$203)/(1+EXP('3. Iteration'!$F323-'3. Iteration'!AQ$203))</f>
        <v>0.16387492640879173</v>
      </c>
      <c r="AR122" s="3">
        <f>EXP('3. Iteration'!$F323-'3. Iteration'!AR$203)/(1+EXP('3. Iteration'!$F323-'3. Iteration'!AR$203))</f>
        <v>0.15916276716164093</v>
      </c>
      <c r="AS122" s="3">
        <f>EXP('3. Iteration'!$F323-'3. Iteration'!AS$203)/(1+EXP('3. Iteration'!$F323-'3. Iteration'!AS$203))</f>
        <v>0.14540630620771605</v>
      </c>
      <c r="AT122" s="3">
        <f>EXP('3. Iteration'!$F323-'3. Iteration'!AT$203)/(1+EXP('3. Iteration'!$F323-'3. Iteration'!AT$203))</f>
        <v>0.10749566468420363</v>
      </c>
      <c r="AU122" s="3">
        <f>EXP('3. Iteration'!$F323-'3. Iteration'!AU$203)/(1+EXP('3. Iteration'!$F323-'3. Iteration'!AU$203))</f>
        <v>2.1951875209298134E-2</v>
      </c>
      <c r="AX122">
        <f t="shared" si="18"/>
        <v>-7.7980181864791929</v>
      </c>
      <c r="AY122" s="2">
        <f t="shared" si="20"/>
        <v>5.4285562281633178E-2</v>
      </c>
      <c r="AZ122" s="2">
        <f t="shared" si="20"/>
        <v>7.9759876043565298E-2</v>
      </c>
      <c r="BA122" s="2">
        <f t="shared" si="20"/>
        <v>0.13938709596229917</v>
      </c>
      <c r="BB122" s="2">
        <f t="shared" si="20"/>
        <v>0.17507732646272647</v>
      </c>
      <c r="BC122" s="2">
        <f t="shared" si="20"/>
        <v>0.19261048712599946</v>
      </c>
      <c r="BD122" s="2">
        <f t="shared" si="20"/>
        <v>0.20787009126247649</v>
      </c>
      <c r="BE122" s="2">
        <f t="shared" si="20"/>
        <v>0.23352132501040573</v>
      </c>
      <c r="BF122" s="2">
        <f t="shared" si="20"/>
        <v>0.23562285878310632</v>
      </c>
      <c r="BG122" s="2">
        <f t="shared" si="20"/>
        <v>0.24103994051632374</v>
      </c>
      <c r="BH122" s="2">
        <f t="shared" si="26"/>
        <v>0.24514631852380761</v>
      </c>
      <c r="BI122" s="2">
        <f t="shared" si="26"/>
        <v>0.2462295599485633</v>
      </c>
      <c r="BJ122" s="2">
        <f t="shared" si="26"/>
        <v>0.24864365818626702</v>
      </c>
      <c r="BK122" s="2">
        <f t="shared" si="26"/>
        <v>0.24864365818626702</v>
      </c>
      <c r="BL122" s="2">
        <f t="shared" si="26"/>
        <v>0.24917548420045818</v>
      </c>
      <c r="BM122" s="2">
        <f t="shared" si="26"/>
        <v>0.24927854532722085</v>
      </c>
      <c r="BN122" s="2">
        <f t="shared" si="26"/>
        <v>0.24668790955738137</v>
      </c>
      <c r="BO122" s="2">
        <f t="shared" si="26"/>
        <v>0.24668790955738135</v>
      </c>
      <c r="BP122" s="2">
        <f t="shared" si="26"/>
        <v>0.24473231346048357</v>
      </c>
      <c r="BQ122" s="2">
        <f t="shared" si="26"/>
        <v>0.23647115829672655</v>
      </c>
      <c r="BR122" s="2">
        <f t="shared" si="26"/>
        <v>0.23647115829672655</v>
      </c>
      <c r="BS122" s="2">
        <f t="shared" si="26"/>
        <v>0.23477283359211074</v>
      </c>
      <c r="BT122" s="2">
        <f t="shared" si="25"/>
        <v>0.22918018765874854</v>
      </c>
      <c r="BU122" s="2">
        <f t="shared" si="25"/>
        <v>0.22715900628368635</v>
      </c>
      <c r="BV122" s="2">
        <f t="shared" si="25"/>
        <v>0.22506379352358227</v>
      </c>
      <c r="BW122" s="2">
        <f t="shared" si="25"/>
        <v>0.22506379352358227</v>
      </c>
      <c r="BX122" s="2">
        <f t="shared" si="25"/>
        <v>0.22289720863366935</v>
      </c>
      <c r="BY122" s="2">
        <f t="shared" si="25"/>
        <v>0.22289720863366938</v>
      </c>
      <c r="BZ122" s="2">
        <f t="shared" si="25"/>
        <v>0.22289720863366935</v>
      </c>
      <c r="CA122" s="2">
        <f t="shared" si="25"/>
        <v>0.21836050129504725</v>
      </c>
      <c r="CB122" s="2">
        <f t="shared" si="25"/>
        <v>0.18941732997283006</v>
      </c>
      <c r="CC122" s="2">
        <f t="shared" si="22"/>
        <v>0.18652084309771955</v>
      </c>
      <c r="CD122" s="2">
        <f t="shared" si="22"/>
        <v>0.17157469989201032</v>
      </c>
      <c r="CE122" s="2">
        <f t="shared" si="22"/>
        <v>0.15605346327394423</v>
      </c>
      <c r="CF122" s="2">
        <f t="shared" si="24"/>
        <v>0.15290268627997441</v>
      </c>
      <c r="CG122" s="2">
        <f t="shared" si="24"/>
        <v>0.14339162011559231</v>
      </c>
      <c r="CH122" s="2">
        <f t="shared" si="24"/>
        <v>0.13701993490330483</v>
      </c>
      <c r="CI122" s="2">
        <f t="shared" si="24"/>
        <v>0.1338299807110902</v>
      </c>
      <c r="CJ122" s="2">
        <f t="shared" si="24"/>
        <v>0.12426331232274397</v>
      </c>
      <c r="CK122" s="2">
        <f t="shared" si="24"/>
        <v>9.5940346758304887E-2</v>
      </c>
      <c r="CL122" s="2">
        <f t="shared" si="24"/>
        <v>2.1469990384093536E-2</v>
      </c>
    </row>
    <row r="123" spans="1:90">
      <c r="A123" t="str">
        <f>Tabelle1!A123</f>
        <v>Gasser Melanie</v>
      </c>
      <c r="H123" s="3">
        <f>EXP('3. Iteration'!$F324-'3. Iteration'!H$203)/(1+EXP('3. Iteration'!$F324-'3. Iteration'!H$203))</f>
        <v>0.94239624514496823</v>
      </c>
      <c r="I123" s="3">
        <f>EXP('3. Iteration'!$F324-'3. Iteration'!I$203)/(1+EXP('3. Iteration'!$F324-'3. Iteration'!I$203))</f>
        <v>0.91260165287651807</v>
      </c>
      <c r="J123" s="3">
        <f>EXP('3. Iteration'!$F324-'3. Iteration'!J$203)/(1+EXP('3. Iteration'!$F324-'3. Iteration'!J$203))</f>
        <v>0.83258518313012797</v>
      </c>
      <c r="K123" s="3">
        <f>EXP('3. Iteration'!$F324-'3. Iteration'!K$203)/(1+EXP('3. Iteration'!$F324-'3. Iteration'!K$203))</f>
        <v>0.77372006418469497</v>
      </c>
      <c r="L123" s="3">
        <f>EXP('3. Iteration'!$F324-'3. Iteration'!L$203)/(1+EXP('3. Iteration'!$F324-'3. Iteration'!L$203))</f>
        <v>0.73956108380536378</v>
      </c>
      <c r="M123" s="3">
        <f>EXP('3. Iteration'!$F324-'3. Iteration'!M$203)/(1+EXP('3. Iteration'!$F324-'3. Iteration'!M$203))</f>
        <v>0.70525571548077171</v>
      </c>
      <c r="N123" s="3">
        <f>EXP('3. Iteration'!$F324-'3. Iteration'!N$203)/(1+EXP('3. Iteration'!$F324-'3. Iteration'!N$203))</f>
        <v>0.62836929145864384</v>
      </c>
      <c r="O123" s="3">
        <f>EXP('3. Iteration'!$F324-'3. Iteration'!O$203)/(1+EXP('3. Iteration'!$F324-'3. Iteration'!O$203))</f>
        <v>0.61990471724204044</v>
      </c>
      <c r="P123" s="3">
        <f>EXP('3. Iteration'!$F324-'3. Iteration'!P$203)/(1+EXP('3. Iteration'!$F324-'3. Iteration'!P$203))</f>
        <v>0.59465759073458535</v>
      </c>
      <c r="Q123" s="3">
        <f>EXP('3. Iteration'!$F324-'3. Iteration'!Q$203)/(1+EXP('3. Iteration'!$F324-'3. Iteration'!Q$203))</f>
        <v>0.56966836783069041</v>
      </c>
      <c r="R123" s="3">
        <f>EXP('3. Iteration'!$F324-'3. Iteration'!R$203)/(1+EXP('3. Iteration'!$F324-'3. Iteration'!R$203))</f>
        <v>0.56140390908921589</v>
      </c>
      <c r="S123" s="3">
        <f>EXP('3. Iteration'!$F324-'3. Iteration'!S$203)/(1+EXP('3. Iteration'!$F324-'3. Iteration'!S$203))</f>
        <v>0.53682854618000786</v>
      </c>
      <c r="T123" s="3">
        <f>EXP('3. Iteration'!$F324-'3. Iteration'!T$203)/(1+EXP('3. Iteration'!$F324-'3. Iteration'!T$203))</f>
        <v>0.53682854618000786</v>
      </c>
      <c r="U123" s="3">
        <f>EXP('3. Iteration'!$F324-'3. Iteration'!U$203)/(1+EXP('3. Iteration'!$F324-'3. Iteration'!U$203))</f>
        <v>0.52871438314750685</v>
      </c>
      <c r="V123" s="3">
        <f>EXP('3. Iteration'!$F324-'3. Iteration'!V$203)/(1+EXP('3. Iteration'!$F324-'3. Iteration'!V$203))</f>
        <v>0.47314009172057464</v>
      </c>
      <c r="W123" s="3">
        <f>EXP('3. Iteration'!$F324-'3. Iteration'!W$203)/(1+EXP('3. Iteration'!$F324-'3. Iteration'!W$203))</f>
        <v>0.44244923595104352</v>
      </c>
      <c r="X123" s="3">
        <f>EXP('3. Iteration'!$F324-'3. Iteration'!X$203)/(1+EXP('3. Iteration'!$F324-'3. Iteration'!X$203))</f>
        <v>0.44244923595104352</v>
      </c>
      <c r="Y123" s="3">
        <f>EXP('3. Iteration'!$F324-'3. Iteration'!Y$203)/(1+EXP('3. Iteration'!$F324-'3. Iteration'!Y$203))</f>
        <v>0.42742117016983244</v>
      </c>
      <c r="Z123" s="3">
        <f>EXP('3. Iteration'!$F324-'3. Iteration'!Z$203)/(1+EXP('3. Iteration'!$F324-'3. Iteration'!Z$203))</f>
        <v>0.38368645090414671</v>
      </c>
      <c r="AA123" s="3">
        <f>EXP('3. Iteration'!$F324-'3. Iteration'!AA$203)/(1+EXP('3. Iteration'!$F324-'3. Iteration'!AA$203))</f>
        <v>0.38368645090414666</v>
      </c>
      <c r="AB123" s="3">
        <f>EXP('3. Iteration'!$F324-'3. Iteration'!AB$203)/(1+EXP('3. Iteration'!$F324-'3. Iteration'!AB$203))</f>
        <v>0.37660159479195338</v>
      </c>
      <c r="AC123" s="3">
        <f>EXP('3. Iteration'!$F324-'3. Iteration'!AC$203)/(1+EXP('3. Iteration'!$F324-'3. Iteration'!AC$203))</f>
        <v>0.35570927839513905</v>
      </c>
      <c r="AD123" s="3">
        <f>EXP('3. Iteration'!$F324-'3. Iteration'!AD$203)/(1+EXP('3. Iteration'!$F324-'3. Iteration'!AD$203))</f>
        <v>0.34886762849636183</v>
      </c>
      <c r="AE123" s="3">
        <f>EXP('3. Iteration'!$F324-'3. Iteration'!AE$203)/(1+EXP('3. Iteration'!$F324-'3. Iteration'!AE$203))</f>
        <v>0.34208797868300933</v>
      </c>
      <c r="AF123" s="3">
        <f>EXP('3. Iteration'!$F324-'3. Iteration'!AF$203)/(1+EXP('3. Iteration'!$F324-'3. Iteration'!AF$203))</f>
        <v>0.34208797868300933</v>
      </c>
      <c r="AG123" s="3">
        <f>EXP('3. Iteration'!$F324-'3. Iteration'!AG$203)/(1+EXP('3. Iteration'!$F324-'3. Iteration'!AG$203))</f>
        <v>0.3353707457153175</v>
      </c>
      <c r="AH123" s="3">
        <f>EXP('3. Iteration'!$F324-'3. Iteration'!AH$203)/(1+EXP('3. Iteration'!$F324-'3. Iteration'!AH$203))</f>
        <v>0.3353707457153175</v>
      </c>
      <c r="AI123" s="3">
        <f>EXP('3. Iteration'!$F324-'3. Iteration'!AI$203)/(1+EXP('3. Iteration'!$F324-'3. Iteration'!AI$203))</f>
        <v>0.3353707457153175</v>
      </c>
      <c r="AJ123" s="3">
        <f>EXP('3. Iteration'!$F324-'3. Iteration'!AJ$203)/(1+EXP('3. Iteration'!$F324-'3. Iteration'!AJ$203))</f>
        <v>0.32212504756162891</v>
      </c>
      <c r="AK123" s="3">
        <f>EXP('3. Iteration'!$F324-'3. Iteration'!AK$203)/(1+EXP('3. Iteration'!$F324-'3. Iteration'!AK$203))</f>
        <v>0.25386452911624069</v>
      </c>
      <c r="AL123" s="3">
        <f>EXP('3. Iteration'!$F324-'3. Iteration'!AL$203)/(1+EXP('3. Iteration'!$F324-'3. Iteration'!AL$203))</f>
        <v>0.24804929668230638</v>
      </c>
      <c r="AM123" s="3">
        <f>EXP('3. Iteration'!$F324-'3. Iteration'!AM$203)/(1+EXP('3. Iteration'!$F324-'3. Iteration'!AM$203))</f>
        <v>0.21995482488000312</v>
      </c>
      <c r="AN123" s="3">
        <f>EXP('3. Iteration'!$F324-'3. Iteration'!AN$203)/(1+EXP('3. Iteration'!$F324-'3. Iteration'!AN$203))</f>
        <v>0.19349300705195033</v>
      </c>
      <c r="AO123" s="3">
        <f>EXP('3. Iteration'!$F324-'3. Iteration'!AO$203)/(1+EXP('3. Iteration'!$F324-'3. Iteration'!AO$203))</f>
        <v>0.18839558135349627</v>
      </c>
      <c r="AP123" s="3">
        <f>EXP('3. Iteration'!$F324-'3. Iteration'!AP$203)/(1+EXP('3. Iteration'!$F324-'3. Iteration'!AP$203))</f>
        <v>0.17349061286938822</v>
      </c>
      <c r="AQ123" s="3">
        <f>EXP('3. Iteration'!$F324-'3. Iteration'!AQ$203)/(1+EXP('3. Iteration'!$F324-'3. Iteration'!AQ$203))</f>
        <v>0.16387492640879173</v>
      </c>
      <c r="AR123" s="3">
        <f>EXP('3. Iteration'!$F324-'3. Iteration'!AR$203)/(1+EXP('3. Iteration'!$F324-'3. Iteration'!AR$203))</f>
        <v>0.15916276716164093</v>
      </c>
      <c r="AS123" s="3">
        <f>EXP('3. Iteration'!$F324-'3. Iteration'!AS$203)/(1+EXP('3. Iteration'!$F324-'3. Iteration'!AS$203))</f>
        <v>0.14540630620771605</v>
      </c>
      <c r="AT123" s="3">
        <f>EXP('3. Iteration'!$F324-'3. Iteration'!AT$203)/(1+EXP('3. Iteration'!$F324-'3. Iteration'!AT$203))</f>
        <v>0.10749566468420357</v>
      </c>
      <c r="AU123" s="3">
        <f>EXP('3. Iteration'!$F324-'3. Iteration'!AU$203)/(1+EXP('3. Iteration'!$F324-'3. Iteration'!AU$203))</f>
        <v>2.1951875209298134E-2</v>
      </c>
      <c r="AX123">
        <f t="shared" si="18"/>
        <v>-7.798018186479192</v>
      </c>
      <c r="AY123" s="2">
        <f t="shared" si="20"/>
        <v>5.4285562281633178E-2</v>
      </c>
      <c r="AZ123" s="2">
        <f t="shared" si="20"/>
        <v>7.9759876043565298E-2</v>
      </c>
      <c r="BA123" s="2">
        <f t="shared" si="20"/>
        <v>0.13938709596229923</v>
      </c>
      <c r="BB123" s="2">
        <f t="shared" si="20"/>
        <v>0.17507732646272647</v>
      </c>
      <c r="BC123" s="2">
        <f t="shared" si="20"/>
        <v>0.19261048712599946</v>
      </c>
      <c r="BD123" s="2">
        <f t="shared" si="20"/>
        <v>0.20787009126247649</v>
      </c>
      <c r="BE123" s="2">
        <f t="shared" si="20"/>
        <v>0.23352132501040576</v>
      </c>
      <c r="BF123" s="2">
        <f t="shared" si="20"/>
        <v>0.23562285878310632</v>
      </c>
      <c r="BG123" s="2">
        <f t="shared" si="20"/>
        <v>0.24103994051632374</v>
      </c>
      <c r="BH123" s="2">
        <f t="shared" si="26"/>
        <v>0.24514631852380761</v>
      </c>
      <c r="BI123" s="2">
        <f t="shared" si="26"/>
        <v>0.2462295599485633</v>
      </c>
      <c r="BJ123" s="2">
        <f t="shared" si="26"/>
        <v>0.24864365818626702</v>
      </c>
      <c r="BK123" s="2">
        <f t="shared" si="26"/>
        <v>0.24864365818626702</v>
      </c>
      <c r="BL123" s="2">
        <f t="shared" si="26"/>
        <v>0.24917548420045818</v>
      </c>
      <c r="BM123" s="2">
        <f t="shared" si="26"/>
        <v>0.24927854532722088</v>
      </c>
      <c r="BN123" s="2">
        <f t="shared" si="26"/>
        <v>0.24668790955738137</v>
      </c>
      <c r="BO123" s="2">
        <f t="shared" si="26"/>
        <v>0.24668790955738137</v>
      </c>
      <c r="BP123" s="2">
        <f t="shared" si="26"/>
        <v>0.24473231346048355</v>
      </c>
      <c r="BQ123" s="2">
        <f t="shared" si="26"/>
        <v>0.23647115829672655</v>
      </c>
      <c r="BR123" s="2">
        <f t="shared" si="26"/>
        <v>0.23647115829672652</v>
      </c>
      <c r="BS123" s="2">
        <f t="shared" si="26"/>
        <v>0.23477283359211071</v>
      </c>
      <c r="BT123" s="2">
        <f t="shared" si="25"/>
        <v>0.22918018765874854</v>
      </c>
      <c r="BU123" s="2">
        <f t="shared" si="25"/>
        <v>0.22715900628368627</v>
      </c>
      <c r="BV123" s="2">
        <f t="shared" si="25"/>
        <v>0.22506379352358227</v>
      </c>
      <c r="BW123" s="2">
        <f t="shared" si="25"/>
        <v>0.22506379352358227</v>
      </c>
      <c r="BX123" s="2">
        <f t="shared" si="25"/>
        <v>0.22289720863366938</v>
      </c>
      <c r="BY123" s="2">
        <f t="shared" si="25"/>
        <v>0.22289720863366938</v>
      </c>
      <c r="BZ123" s="2">
        <f t="shared" si="25"/>
        <v>0.22289720863366938</v>
      </c>
      <c r="CA123" s="2">
        <f t="shared" si="25"/>
        <v>0.21836050129504725</v>
      </c>
      <c r="CB123" s="2">
        <f t="shared" si="25"/>
        <v>0.18941732997283006</v>
      </c>
      <c r="CC123" s="2">
        <f t="shared" si="22"/>
        <v>0.18652084309771955</v>
      </c>
      <c r="CD123" s="2">
        <f t="shared" si="22"/>
        <v>0.17157469989201027</v>
      </c>
      <c r="CE123" s="2">
        <f t="shared" si="22"/>
        <v>0.15605346327394423</v>
      </c>
      <c r="CF123" s="2">
        <f t="shared" si="24"/>
        <v>0.15290268627997441</v>
      </c>
      <c r="CG123" s="2">
        <f t="shared" si="24"/>
        <v>0.14339162011559228</v>
      </c>
      <c r="CH123" s="2">
        <f t="shared" si="24"/>
        <v>0.13701993490330483</v>
      </c>
      <c r="CI123" s="2">
        <f t="shared" si="24"/>
        <v>0.1338299807110902</v>
      </c>
      <c r="CJ123" s="2">
        <f t="shared" si="24"/>
        <v>0.12426331232274397</v>
      </c>
      <c r="CK123" s="2">
        <f t="shared" si="24"/>
        <v>9.5940346758304845E-2</v>
      </c>
      <c r="CL123" s="2">
        <f t="shared" si="24"/>
        <v>2.1469990384093536E-2</v>
      </c>
    </row>
    <row r="124" spans="1:90">
      <c r="A124" t="str">
        <f>Tabelle1!A124</f>
        <v>Haaser Daniel</v>
      </c>
      <c r="H124" s="3">
        <f>EXP('3. Iteration'!$F325-'3. Iteration'!H$203)/(1+EXP('3. Iteration'!$F325-'3. Iteration'!H$203))</f>
        <v>0.94239624514496823</v>
      </c>
      <c r="I124" s="3">
        <f>EXP('3. Iteration'!$F325-'3. Iteration'!I$203)/(1+EXP('3. Iteration'!$F325-'3. Iteration'!I$203))</f>
        <v>0.91260165287651807</v>
      </c>
      <c r="J124" s="3">
        <f>EXP('3. Iteration'!$F325-'3. Iteration'!J$203)/(1+EXP('3. Iteration'!$F325-'3. Iteration'!J$203))</f>
        <v>0.83258518313012797</v>
      </c>
      <c r="K124" s="3">
        <f>EXP('3. Iteration'!$F325-'3. Iteration'!K$203)/(1+EXP('3. Iteration'!$F325-'3. Iteration'!K$203))</f>
        <v>0.77372006418469497</v>
      </c>
      <c r="L124" s="3">
        <f>EXP('3. Iteration'!$F325-'3. Iteration'!L$203)/(1+EXP('3. Iteration'!$F325-'3. Iteration'!L$203))</f>
        <v>0.73956108380536378</v>
      </c>
      <c r="M124" s="3">
        <f>EXP('3. Iteration'!$F325-'3. Iteration'!M$203)/(1+EXP('3. Iteration'!$F325-'3. Iteration'!M$203))</f>
        <v>0.70525571548077171</v>
      </c>
      <c r="N124" s="3">
        <f>EXP('3. Iteration'!$F325-'3. Iteration'!N$203)/(1+EXP('3. Iteration'!$F325-'3. Iteration'!N$203))</f>
        <v>0.62836929145864384</v>
      </c>
      <c r="O124" s="3">
        <f>EXP('3. Iteration'!$F325-'3. Iteration'!O$203)/(1+EXP('3. Iteration'!$F325-'3. Iteration'!O$203))</f>
        <v>0.61990471724204044</v>
      </c>
      <c r="P124" s="3">
        <f>EXP('3. Iteration'!$F325-'3. Iteration'!P$203)/(1+EXP('3. Iteration'!$F325-'3. Iteration'!P$203))</f>
        <v>0.59465759073458535</v>
      </c>
      <c r="Q124" s="3">
        <f>EXP('3. Iteration'!$F325-'3. Iteration'!Q$203)/(1+EXP('3. Iteration'!$F325-'3. Iteration'!Q$203))</f>
        <v>0.56966836783069041</v>
      </c>
      <c r="R124" s="3">
        <f>EXP('3. Iteration'!$F325-'3. Iteration'!R$203)/(1+EXP('3. Iteration'!$F325-'3. Iteration'!R$203))</f>
        <v>0.56140390908921589</v>
      </c>
      <c r="S124" s="3">
        <f>EXP('3. Iteration'!$F325-'3. Iteration'!S$203)/(1+EXP('3. Iteration'!$F325-'3. Iteration'!S$203))</f>
        <v>0.53682854618000786</v>
      </c>
      <c r="T124" s="3">
        <f>EXP('3. Iteration'!$F325-'3. Iteration'!T$203)/(1+EXP('3. Iteration'!$F325-'3. Iteration'!T$203))</f>
        <v>0.53682854618000786</v>
      </c>
      <c r="U124" s="3">
        <f>EXP('3. Iteration'!$F325-'3. Iteration'!U$203)/(1+EXP('3. Iteration'!$F325-'3. Iteration'!U$203))</f>
        <v>0.52871438314750685</v>
      </c>
      <c r="V124" s="3">
        <f>EXP('3. Iteration'!$F325-'3. Iteration'!V$203)/(1+EXP('3. Iteration'!$F325-'3. Iteration'!V$203))</f>
        <v>0.47314009172057464</v>
      </c>
      <c r="W124" s="3">
        <f>EXP('3. Iteration'!$F325-'3. Iteration'!W$203)/(1+EXP('3. Iteration'!$F325-'3. Iteration'!W$203))</f>
        <v>0.44244923595104352</v>
      </c>
      <c r="X124" s="3">
        <f>EXP('3. Iteration'!$F325-'3. Iteration'!X$203)/(1+EXP('3. Iteration'!$F325-'3. Iteration'!X$203))</f>
        <v>0.44244923595104352</v>
      </c>
      <c r="Y124" s="3">
        <f>EXP('3. Iteration'!$F325-'3. Iteration'!Y$203)/(1+EXP('3. Iteration'!$F325-'3. Iteration'!Y$203))</f>
        <v>0.42742117016983244</v>
      </c>
      <c r="Z124" s="3">
        <f>EXP('3. Iteration'!$F325-'3. Iteration'!Z$203)/(1+EXP('3. Iteration'!$F325-'3. Iteration'!Z$203))</f>
        <v>0.38368645090414671</v>
      </c>
      <c r="AA124" s="3">
        <f>EXP('3. Iteration'!$F325-'3. Iteration'!AA$203)/(1+EXP('3. Iteration'!$F325-'3. Iteration'!AA$203))</f>
        <v>0.38368645090414666</v>
      </c>
      <c r="AB124" s="3">
        <f>EXP('3. Iteration'!$F325-'3. Iteration'!AB$203)/(1+EXP('3. Iteration'!$F325-'3. Iteration'!AB$203))</f>
        <v>0.37660159479195338</v>
      </c>
      <c r="AC124" s="3">
        <f>EXP('3. Iteration'!$F325-'3. Iteration'!AC$203)/(1+EXP('3. Iteration'!$F325-'3. Iteration'!AC$203))</f>
        <v>0.35570927839513905</v>
      </c>
      <c r="AD124" s="3">
        <f>EXP('3. Iteration'!$F325-'3. Iteration'!AD$203)/(1+EXP('3. Iteration'!$F325-'3. Iteration'!AD$203))</f>
        <v>0.34886762849636183</v>
      </c>
      <c r="AE124" s="3">
        <f>EXP('3. Iteration'!$F325-'3. Iteration'!AE$203)/(1+EXP('3. Iteration'!$F325-'3. Iteration'!AE$203))</f>
        <v>0.34208797868300933</v>
      </c>
      <c r="AF124" s="3">
        <f>EXP('3. Iteration'!$F325-'3. Iteration'!AF$203)/(1+EXP('3. Iteration'!$F325-'3. Iteration'!AF$203))</f>
        <v>0.34208797868300933</v>
      </c>
      <c r="AG124" s="3">
        <f>EXP('3. Iteration'!$F325-'3. Iteration'!AG$203)/(1+EXP('3. Iteration'!$F325-'3. Iteration'!AG$203))</f>
        <v>0.3353707457153175</v>
      </c>
      <c r="AH124" s="3">
        <f>EXP('3. Iteration'!$F325-'3. Iteration'!AH$203)/(1+EXP('3. Iteration'!$F325-'3. Iteration'!AH$203))</f>
        <v>0.3353707457153175</v>
      </c>
      <c r="AI124" s="3">
        <f>EXP('3. Iteration'!$F325-'3. Iteration'!AI$203)/(1+EXP('3. Iteration'!$F325-'3. Iteration'!AI$203))</f>
        <v>0.3353707457153175</v>
      </c>
      <c r="AJ124" s="3">
        <f>EXP('3. Iteration'!$F325-'3. Iteration'!AJ$203)/(1+EXP('3. Iteration'!$F325-'3. Iteration'!AJ$203))</f>
        <v>0.32212504756162891</v>
      </c>
      <c r="AK124" s="3">
        <f>EXP('3. Iteration'!$F325-'3. Iteration'!AK$203)/(1+EXP('3. Iteration'!$F325-'3. Iteration'!AK$203))</f>
        <v>0.25386452911624069</v>
      </c>
      <c r="AL124" s="3">
        <f>EXP('3. Iteration'!$F325-'3. Iteration'!AL$203)/(1+EXP('3. Iteration'!$F325-'3. Iteration'!AL$203))</f>
        <v>0.24804929668230638</v>
      </c>
      <c r="AM124" s="3">
        <f>EXP('3. Iteration'!$F325-'3. Iteration'!AM$203)/(1+EXP('3. Iteration'!$F325-'3. Iteration'!AM$203))</f>
        <v>0.21995482488000312</v>
      </c>
      <c r="AN124" s="3">
        <f>EXP('3. Iteration'!$F325-'3. Iteration'!AN$203)/(1+EXP('3. Iteration'!$F325-'3. Iteration'!AN$203))</f>
        <v>0.19349300705195033</v>
      </c>
      <c r="AO124" s="3">
        <f>EXP('3. Iteration'!$F325-'3. Iteration'!AO$203)/(1+EXP('3. Iteration'!$F325-'3. Iteration'!AO$203))</f>
        <v>0.18839558135349627</v>
      </c>
      <c r="AP124" s="3">
        <f>EXP('3. Iteration'!$F325-'3. Iteration'!AP$203)/(1+EXP('3. Iteration'!$F325-'3. Iteration'!AP$203))</f>
        <v>0.17349061286938822</v>
      </c>
      <c r="AQ124" s="3">
        <f>EXP('3. Iteration'!$F325-'3. Iteration'!AQ$203)/(1+EXP('3. Iteration'!$F325-'3. Iteration'!AQ$203))</f>
        <v>0.16387492640879173</v>
      </c>
      <c r="AR124" s="3">
        <f>EXP('3. Iteration'!$F325-'3. Iteration'!AR$203)/(1+EXP('3. Iteration'!$F325-'3. Iteration'!AR$203))</f>
        <v>0.15916276716164093</v>
      </c>
      <c r="AS124" s="3">
        <f>EXP('3. Iteration'!$F325-'3. Iteration'!AS$203)/(1+EXP('3. Iteration'!$F325-'3. Iteration'!AS$203))</f>
        <v>0.14540630620771605</v>
      </c>
      <c r="AT124" s="3">
        <f>EXP('3. Iteration'!$F325-'3. Iteration'!AT$203)/(1+EXP('3. Iteration'!$F325-'3. Iteration'!AT$203))</f>
        <v>0.10749566468420357</v>
      </c>
      <c r="AU124" s="3">
        <f>EXP('3. Iteration'!$F325-'3. Iteration'!AU$203)/(1+EXP('3. Iteration'!$F325-'3. Iteration'!AU$203))</f>
        <v>2.1951875209298134E-2</v>
      </c>
      <c r="AX124">
        <f t="shared" si="18"/>
        <v>-7.798018186479192</v>
      </c>
      <c r="AY124" s="2">
        <f t="shared" si="20"/>
        <v>5.4285562281633178E-2</v>
      </c>
      <c r="AZ124" s="2">
        <f t="shared" si="20"/>
        <v>7.9759876043565298E-2</v>
      </c>
      <c r="BA124" s="2">
        <f t="shared" si="20"/>
        <v>0.13938709596229923</v>
      </c>
      <c r="BB124" s="2">
        <f t="shared" si="20"/>
        <v>0.17507732646272647</v>
      </c>
      <c r="BC124" s="2">
        <f t="shared" si="20"/>
        <v>0.19261048712599946</v>
      </c>
      <c r="BD124" s="2">
        <f t="shared" si="20"/>
        <v>0.20787009126247649</v>
      </c>
      <c r="BE124" s="2">
        <f t="shared" si="20"/>
        <v>0.23352132501040576</v>
      </c>
      <c r="BF124" s="2">
        <f t="shared" si="20"/>
        <v>0.23562285878310632</v>
      </c>
      <c r="BG124" s="2">
        <f t="shared" si="20"/>
        <v>0.24103994051632374</v>
      </c>
      <c r="BH124" s="2">
        <f t="shared" si="26"/>
        <v>0.24514631852380761</v>
      </c>
      <c r="BI124" s="2">
        <f t="shared" si="26"/>
        <v>0.2462295599485633</v>
      </c>
      <c r="BJ124" s="2">
        <f t="shared" si="26"/>
        <v>0.24864365818626702</v>
      </c>
      <c r="BK124" s="2">
        <f t="shared" si="26"/>
        <v>0.24864365818626702</v>
      </c>
      <c r="BL124" s="2">
        <f t="shared" si="26"/>
        <v>0.24917548420045818</v>
      </c>
      <c r="BM124" s="2">
        <f t="shared" si="26"/>
        <v>0.24927854532722088</v>
      </c>
      <c r="BN124" s="2">
        <f t="shared" si="26"/>
        <v>0.24668790955738137</v>
      </c>
      <c r="BO124" s="2">
        <f t="shared" si="26"/>
        <v>0.24668790955738137</v>
      </c>
      <c r="BP124" s="2">
        <f t="shared" si="26"/>
        <v>0.24473231346048355</v>
      </c>
      <c r="BQ124" s="2">
        <f t="shared" si="26"/>
        <v>0.23647115829672655</v>
      </c>
      <c r="BR124" s="2">
        <f t="shared" si="26"/>
        <v>0.23647115829672652</v>
      </c>
      <c r="BS124" s="2">
        <f t="shared" si="26"/>
        <v>0.23477283359211071</v>
      </c>
      <c r="BT124" s="2">
        <f t="shared" si="25"/>
        <v>0.22918018765874854</v>
      </c>
      <c r="BU124" s="2">
        <f t="shared" si="25"/>
        <v>0.22715900628368627</v>
      </c>
      <c r="BV124" s="2">
        <f t="shared" si="25"/>
        <v>0.22506379352358227</v>
      </c>
      <c r="BW124" s="2">
        <f t="shared" si="25"/>
        <v>0.22506379352358227</v>
      </c>
      <c r="BX124" s="2">
        <f t="shared" si="25"/>
        <v>0.22289720863366938</v>
      </c>
      <c r="BY124" s="2">
        <f t="shared" si="25"/>
        <v>0.22289720863366938</v>
      </c>
      <c r="BZ124" s="2">
        <f t="shared" si="25"/>
        <v>0.22289720863366938</v>
      </c>
      <c r="CA124" s="2">
        <f t="shared" si="25"/>
        <v>0.21836050129504725</v>
      </c>
      <c r="CB124" s="2">
        <f t="shared" si="25"/>
        <v>0.18941732997283006</v>
      </c>
      <c r="CC124" s="2">
        <f t="shared" si="22"/>
        <v>0.18652084309771955</v>
      </c>
      <c r="CD124" s="2">
        <f t="shared" si="22"/>
        <v>0.17157469989201027</v>
      </c>
      <c r="CE124" s="2">
        <f t="shared" si="22"/>
        <v>0.15605346327394423</v>
      </c>
      <c r="CF124" s="2">
        <f t="shared" si="24"/>
        <v>0.15290268627997441</v>
      </c>
      <c r="CG124" s="2">
        <f t="shared" si="24"/>
        <v>0.14339162011559228</v>
      </c>
      <c r="CH124" s="2">
        <f t="shared" si="24"/>
        <v>0.13701993490330483</v>
      </c>
      <c r="CI124" s="2">
        <f t="shared" si="24"/>
        <v>0.1338299807110902</v>
      </c>
      <c r="CJ124" s="2">
        <f t="shared" si="24"/>
        <v>0.12426331232274397</v>
      </c>
      <c r="CK124" s="2">
        <f t="shared" si="24"/>
        <v>9.5940346758304845E-2</v>
      </c>
      <c r="CL124" s="2">
        <f t="shared" si="24"/>
        <v>2.1469990384093536E-2</v>
      </c>
    </row>
    <row r="125" spans="1:90">
      <c r="A125" t="str">
        <f>Tabelle1!A125</f>
        <v>Krenozz Niklas</v>
      </c>
      <c r="H125" s="3">
        <f>EXP('3. Iteration'!$F326-'3. Iteration'!H$203)/(1+EXP('3. Iteration'!$F326-'3. Iteration'!H$203))</f>
        <v>0.94239624514496823</v>
      </c>
      <c r="I125" s="3">
        <f>EXP('3. Iteration'!$F326-'3. Iteration'!I$203)/(1+EXP('3. Iteration'!$F326-'3. Iteration'!I$203))</f>
        <v>0.91260165287651807</v>
      </c>
      <c r="J125" s="3">
        <f>EXP('3. Iteration'!$F326-'3. Iteration'!J$203)/(1+EXP('3. Iteration'!$F326-'3. Iteration'!J$203))</f>
        <v>0.83258518313012797</v>
      </c>
      <c r="K125" s="3">
        <f>EXP('3. Iteration'!$F326-'3. Iteration'!K$203)/(1+EXP('3. Iteration'!$F326-'3. Iteration'!K$203))</f>
        <v>0.77372006418469497</v>
      </c>
      <c r="L125" s="3">
        <f>EXP('3. Iteration'!$F326-'3. Iteration'!L$203)/(1+EXP('3. Iteration'!$F326-'3. Iteration'!L$203))</f>
        <v>0.73956108380536378</v>
      </c>
      <c r="M125" s="3">
        <f>EXP('3. Iteration'!$F326-'3. Iteration'!M$203)/(1+EXP('3. Iteration'!$F326-'3. Iteration'!M$203))</f>
        <v>0.70525571548077171</v>
      </c>
      <c r="N125" s="3">
        <f>EXP('3. Iteration'!$F326-'3. Iteration'!N$203)/(1+EXP('3. Iteration'!$F326-'3. Iteration'!N$203))</f>
        <v>0.62836929145864384</v>
      </c>
      <c r="O125" s="3">
        <f>EXP('3. Iteration'!$F326-'3. Iteration'!O$203)/(1+EXP('3. Iteration'!$F326-'3. Iteration'!O$203))</f>
        <v>0.61990471724204044</v>
      </c>
      <c r="P125" s="3">
        <f>EXP('3. Iteration'!$F326-'3. Iteration'!P$203)/(1+EXP('3. Iteration'!$F326-'3. Iteration'!P$203))</f>
        <v>0.59465759073458535</v>
      </c>
      <c r="Q125" s="3">
        <f>EXP('3. Iteration'!$F326-'3. Iteration'!Q$203)/(1+EXP('3. Iteration'!$F326-'3. Iteration'!Q$203))</f>
        <v>0.56966836783069041</v>
      </c>
      <c r="R125" s="3">
        <f>EXP('3. Iteration'!$F326-'3. Iteration'!R$203)/(1+EXP('3. Iteration'!$F326-'3. Iteration'!R$203))</f>
        <v>0.56140390908921589</v>
      </c>
      <c r="S125" s="3">
        <f>EXP('3. Iteration'!$F326-'3. Iteration'!S$203)/(1+EXP('3. Iteration'!$F326-'3. Iteration'!S$203))</f>
        <v>0.53682854618000786</v>
      </c>
      <c r="T125" s="3">
        <f>EXP('3. Iteration'!$F326-'3. Iteration'!T$203)/(1+EXP('3. Iteration'!$F326-'3. Iteration'!T$203))</f>
        <v>0.53682854618000786</v>
      </c>
      <c r="U125" s="3">
        <f>EXP('3. Iteration'!$F326-'3. Iteration'!U$203)/(1+EXP('3. Iteration'!$F326-'3. Iteration'!U$203))</f>
        <v>0.52871438314750685</v>
      </c>
      <c r="V125" s="3">
        <f>EXP('3. Iteration'!$F326-'3. Iteration'!V$203)/(1+EXP('3. Iteration'!$F326-'3. Iteration'!V$203))</f>
        <v>0.47314009172057464</v>
      </c>
      <c r="W125" s="3">
        <f>EXP('3. Iteration'!$F326-'3. Iteration'!W$203)/(1+EXP('3. Iteration'!$F326-'3. Iteration'!W$203))</f>
        <v>0.44244923595104352</v>
      </c>
      <c r="X125" s="3">
        <f>EXP('3. Iteration'!$F326-'3. Iteration'!X$203)/(1+EXP('3. Iteration'!$F326-'3. Iteration'!X$203))</f>
        <v>0.44244923595104352</v>
      </c>
      <c r="Y125" s="3">
        <f>EXP('3. Iteration'!$F326-'3. Iteration'!Y$203)/(1+EXP('3. Iteration'!$F326-'3. Iteration'!Y$203))</f>
        <v>0.42742117016983244</v>
      </c>
      <c r="Z125" s="3">
        <f>EXP('3. Iteration'!$F326-'3. Iteration'!Z$203)/(1+EXP('3. Iteration'!$F326-'3. Iteration'!Z$203))</f>
        <v>0.38368645090414671</v>
      </c>
      <c r="AA125" s="3">
        <f>EXP('3. Iteration'!$F326-'3. Iteration'!AA$203)/(1+EXP('3. Iteration'!$F326-'3. Iteration'!AA$203))</f>
        <v>0.38368645090414666</v>
      </c>
      <c r="AB125" s="3">
        <f>EXP('3. Iteration'!$F326-'3. Iteration'!AB$203)/(1+EXP('3. Iteration'!$F326-'3. Iteration'!AB$203))</f>
        <v>0.37660159479195338</v>
      </c>
      <c r="AC125" s="3">
        <f>EXP('3. Iteration'!$F326-'3. Iteration'!AC$203)/(1+EXP('3. Iteration'!$F326-'3. Iteration'!AC$203))</f>
        <v>0.35570927839513905</v>
      </c>
      <c r="AD125" s="3">
        <f>EXP('3. Iteration'!$F326-'3. Iteration'!AD$203)/(1+EXP('3. Iteration'!$F326-'3. Iteration'!AD$203))</f>
        <v>0.34886762849636183</v>
      </c>
      <c r="AE125" s="3">
        <f>EXP('3. Iteration'!$F326-'3. Iteration'!AE$203)/(1+EXP('3. Iteration'!$F326-'3. Iteration'!AE$203))</f>
        <v>0.34208797868300933</v>
      </c>
      <c r="AF125" s="3">
        <f>EXP('3. Iteration'!$F326-'3. Iteration'!AF$203)/(1+EXP('3. Iteration'!$F326-'3. Iteration'!AF$203))</f>
        <v>0.34208797868300933</v>
      </c>
      <c r="AG125" s="3">
        <f>EXP('3. Iteration'!$F326-'3. Iteration'!AG$203)/(1+EXP('3. Iteration'!$F326-'3. Iteration'!AG$203))</f>
        <v>0.3353707457153175</v>
      </c>
      <c r="AH125" s="3">
        <f>EXP('3. Iteration'!$F326-'3. Iteration'!AH$203)/(1+EXP('3. Iteration'!$F326-'3. Iteration'!AH$203))</f>
        <v>0.3353707457153175</v>
      </c>
      <c r="AI125" s="3">
        <f>EXP('3. Iteration'!$F326-'3. Iteration'!AI$203)/(1+EXP('3. Iteration'!$F326-'3. Iteration'!AI$203))</f>
        <v>0.3353707457153175</v>
      </c>
      <c r="AJ125" s="3">
        <f>EXP('3. Iteration'!$F326-'3. Iteration'!AJ$203)/(1+EXP('3. Iteration'!$F326-'3. Iteration'!AJ$203))</f>
        <v>0.32212504756162891</v>
      </c>
      <c r="AK125" s="3">
        <f>EXP('3. Iteration'!$F326-'3. Iteration'!AK$203)/(1+EXP('3. Iteration'!$F326-'3. Iteration'!AK$203))</f>
        <v>0.25386452911624069</v>
      </c>
      <c r="AL125" s="3">
        <f>EXP('3. Iteration'!$F326-'3. Iteration'!AL$203)/(1+EXP('3. Iteration'!$F326-'3. Iteration'!AL$203))</f>
        <v>0.24804929668230638</v>
      </c>
      <c r="AM125" s="3">
        <f>EXP('3. Iteration'!$F326-'3. Iteration'!AM$203)/(1+EXP('3. Iteration'!$F326-'3. Iteration'!AM$203))</f>
        <v>0.21995482488000312</v>
      </c>
      <c r="AN125" s="3">
        <f>EXP('3. Iteration'!$F326-'3. Iteration'!AN$203)/(1+EXP('3. Iteration'!$F326-'3. Iteration'!AN$203))</f>
        <v>0.19349300705195033</v>
      </c>
      <c r="AO125" s="3">
        <f>EXP('3. Iteration'!$F326-'3. Iteration'!AO$203)/(1+EXP('3. Iteration'!$F326-'3. Iteration'!AO$203))</f>
        <v>0.18839558135349627</v>
      </c>
      <c r="AP125" s="3">
        <f>EXP('3. Iteration'!$F326-'3. Iteration'!AP$203)/(1+EXP('3. Iteration'!$F326-'3. Iteration'!AP$203))</f>
        <v>0.17349061286938822</v>
      </c>
      <c r="AQ125" s="3">
        <f>EXP('3. Iteration'!$F326-'3. Iteration'!AQ$203)/(1+EXP('3. Iteration'!$F326-'3. Iteration'!AQ$203))</f>
        <v>0.16387492640879173</v>
      </c>
      <c r="AR125" s="3">
        <f>EXP('3. Iteration'!$F326-'3. Iteration'!AR$203)/(1+EXP('3. Iteration'!$F326-'3. Iteration'!AR$203))</f>
        <v>0.15916276716164093</v>
      </c>
      <c r="AS125" s="3">
        <f>EXP('3. Iteration'!$F326-'3. Iteration'!AS$203)/(1+EXP('3. Iteration'!$F326-'3. Iteration'!AS$203))</f>
        <v>0.14540630620771605</v>
      </c>
      <c r="AT125" s="3">
        <f>EXP('3. Iteration'!$F326-'3. Iteration'!AT$203)/(1+EXP('3. Iteration'!$F326-'3. Iteration'!AT$203))</f>
        <v>0.10749566468420357</v>
      </c>
      <c r="AU125" s="3">
        <f>EXP('3. Iteration'!$F326-'3. Iteration'!AU$203)/(1+EXP('3. Iteration'!$F326-'3. Iteration'!AU$203))</f>
        <v>2.1951875209298134E-2</v>
      </c>
      <c r="AX125">
        <f t="shared" si="18"/>
        <v>-7.798018186479192</v>
      </c>
      <c r="AY125" s="2">
        <f t="shared" si="20"/>
        <v>5.4285562281633178E-2</v>
      </c>
      <c r="AZ125" s="2">
        <f t="shared" si="20"/>
        <v>7.9759876043565298E-2</v>
      </c>
      <c r="BA125" s="2">
        <f t="shared" si="20"/>
        <v>0.13938709596229923</v>
      </c>
      <c r="BB125" s="2">
        <f t="shared" si="20"/>
        <v>0.17507732646272647</v>
      </c>
      <c r="BC125" s="2">
        <f t="shared" si="20"/>
        <v>0.19261048712599946</v>
      </c>
      <c r="BD125" s="2">
        <f t="shared" si="20"/>
        <v>0.20787009126247649</v>
      </c>
      <c r="BE125" s="2">
        <f t="shared" si="20"/>
        <v>0.23352132501040576</v>
      </c>
      <c r="BF125" s="2">
        <f t="shared" si="20"/>
        <v>0.23562285878310632</v>
      </c>
      <c r="BG125" s="2">
        <f t="shared" si="20"/>
        <v>0.24103994051632374</v>
      </c>
      <c r="BH125" s="2">
        <f t="shared" si="26"/>
        <v>0.24514631852380761</v>
      </c>
      <c r="BI125" s="2">
        <f t="shared" si="26"/>
        <v>0.2462295599485633</v>
      </c>
      <c r="BJ125" s="2">
        <f t="shared" si="26"/>
        <v>0.24864365818626702</v>
      </c>
      <c r="BK125" s="2">
        <f t="shared" si="26"/>
        <v>0.24864365818626702</v>
      </c>
      <c r="BL125" s="2">
        <f t="shared" si="26"/>
        <v>0.24917548420045818</v>
      </c>
      <c r="BM125" s="2">
        <f t="shared" si="26"/>
        <v>0.24927854532722088</v>
      </c>
      <c r="BN125" s="2">
        <f t="shared" si="26"/>
        <v>0.24668790955738137</v>
      </c>
      <c r="BO125" s="2">
        <f t="shared" si="26"/>
        <v>0.24668790955738137</v>
      </c>
      <c r="BP125" s="2">
        <f t="shared" si="26"/>
        <v>0.24473231346048355</v>
      </c>
      <c r="BQ125" s="2">
        <f t="shared" si="26"/>
        <v>0.23647115829672655</v>
      </c>
      <c r="BR125" s="2">
        <f t="shared" si="26"/>
        <v>0.23647115829672652</v>
      </c>
      <c r="BS125" s="2">
        <f t="shared" si="26"/>
        <v>0.23477283359211071</v>
      </c>
      <c r="BT125" s="2">
        <f t="shared" si="25"/>
        <v>0.22918018765874854</v>
      </c>
      <c r="BU125" s="2">
        <f t="shared" si="25"/>
        <v>0.22715900628368627</v>
      </c>
      <c r="BV125" s="2">
        <f t="shared" si="25"/>
        <v>0.22506379352358227</v>
      </c>
      <c r="BW125" s="2">
        <f t="shared" si="25"/>
        <v>0.22506379352358227</v>
      </c>
      <c r="BX125" s="2">
        <f t="shared" si="25"/>
        <v>0.22289720863366938</v>
      </c>
      <c r="BY125" s="2">
        <f t="shared" si="25"/>
        <v>0.22289720863366938</v>
      </c>
      <c r="BZ125" s="2">
        <f t="shared" si="25"/>
        <v>0.22289720863366938</v>
      </c>
      <c r="CA125" s="2">
        <f t="shared" si="25"/>
        <v>0.21836050129504725</v>
      </c>
      <c r="CB125" s="2">
        <f t="shared" si="25"/>
        <v>0.18941732997283006</v>
      </c>
      <c r="CC125" s="2">
        <f t="shared" si="22"/>
        <v>0.18652084309771955</v>
      </c>
      <c r="CD125" s="2">
        <f t="shared" si="22"/>
        <v>0.17157469989201027</v>
      </c>
      <c r="CE125" s="2">
        <f t="shared" si="22"/>
        <v>0.15605346327394423</v>
      </c>
      <c r="CF125" s="2">
        <f t="shared" si="24"/>
        <v>0.15290268627997441</v>
      </c>
      <c r="CG125" s="2">
        <f t="shared" si="24"/>
        <v>0.14339162011559228</v>
      </c>
      <c r="CH125" s="2">
        <f t="shared" si="24"/>
        <v>0.13701993490330483</v>
      </c>
      <c r="CI125" s="2">
        <f t="shared" si="24"/>
        <v>0.1338299807110902</v>
      </c>
      <c r="CJ125" s="2">
        <f t="shared" si="24"/>
        <v>0.12426331232274397</v>
      </c>
      <c r="CK125" s="2">
        <f t="shared" si="24"/>
        <v>9.5940346758304845E-2</v>
      </c>
      <c r="CL125" s="2">
        <f t="shared" si="24"/>
        <v>2.1469990384093536E-2</v>
      </c>
    </row>
    <row r="126" spans="1:90">
      <c r="A126" t="str">
        <f>Tabelle1!A126</f>
        <v>Rauch Christoph2</v>
      </c>
      <c r="H126" s="3">
        <f>EXP('3. Iteration'!$F327-'3. Iteration'!H$203)/(1+EXP('3. Iteration'!$F327-'3. Iteration'!H$203))</f>
        <v>0.94239624514496823</v>
      </c>
      <c r="I126" s="3">
        <f>EXP('3. Iteration'!$F327-'3. Iteration'!I$203)/(1+EXP('3. Iteration'!$F327-'3. Iteration'!I$203))</f>
        <v>0.91260165287651807</v>
      </c>
      <c r="J126" s="3">
        <f>EXP('3. Iteration'!$F327-'3. Iteration'!J$203)/(1+EXP('3. Iteration'!$F327-'3. Iteration'!J$203))</f>
        <v>0.83258518313012797</v>
      </c>
      <c r="K126" s="3">
        <f>EXP('3. Iteration'!$F327-'3. Iteration'!K$203)/(1+EXP('3. Iteration'!$F327-'3. Iteration'!K$203))</f>
        <v>0.77372006418469497</v>
      </c>
      <c r="L126" s="3">
        <f>EXP('3. Iteration'!$F327-'3. Iteration'!L$203)/(1+EXP('3. Iteration'!$F327-'3. Iteration'!L$203))</f>
        <v>0.73956108380536378</v>
      </c>
      <c r="M126" s="3">
        <f>EXP('3. Iteration'!$F327-'3. Iteration'!M$203)/(1+EXP('3. Iteration'!$F327-'3. Iteration'!M$203))</f>
        <v>0.70525571548077171</v>
      </c>
      <c r="N126" s="3">
        <f>EXP('3. Iteration'!$F327-'3. Iteration'!N$203)/(1+EXP('3. Iteration'!$F327-'3. Iteration'!N$203))</f>
        <v>0.62836929145864384</v>
      </c>
      <c r="O126" s="3">
        <f>EXP('3. Iteration'!$F327-'3. Iteration'!O$203)/(1+EXP('3. Iteration'!$F327-'3. Iteration'!O$203))</f>
        <v>0.61990471724204033</v>
      </c>
      <c r="P126" s="3">
        <f>EXP('3. Iteration'!$F327-'3. Iteration'!P$203)/(1+EXP('3. Iteration'!$F327-'3. Iteration'!P$203))</f>
        <v>0.59465759073458535</v>
      </c>
      <c r="Q126" s="3">
        <f>EXP('3. Iteration'!$F327-'3. Iteration'!Q$203)/(1+EXP('3. Iteration'!$F327-'3. Iteration'!Q$203))</f>
        <v>0.56966836783069041</v>
      </c>
      <c r="R126" s="3">
        <f>EXP('3. Iteration'!$F327-'3. Iteration'!R$203)/(1+EXP('3. Iteration'!$F327-'3. Iteration'!R$203))</f>
        <v>0.56140390908921589</v>
      </c>
      <c r="S126" s="3">
        <f>EXP('3. Iteration'!$F327-'3. Iteration'!S$203)/(1+EXP('3. Iteration'!$F327-'3. Iteration'!S$203))</f>
        <v>0.53682854618000786</v>
      </c>
      <c r="T126" s="3">
        <f>EXP('3. Iteration'!$F327-'3. Iteration'!T$203)/(1+EXP('3. Iteration'!$F327-'3. Iteration'!T$203))</f>
        <v>0.53682854618000786</v>
      </c>
      <c r="U126" s="3">
        <f>EXP('3. Iteration'!$F327-'3. Iteration'!U$203)/(1+EXP('3. Iteration'!$F327-'3. Iteration'!U$203))</f>
        <v>0.52871438314750685</v>
      </c>
      <c r="V126" s="3">
        <f>EXP('3. Iteration'!$F327-'3. Iteration'!V$203)/(1+EXP('3. Iteration'!$F327-'3. Iteration'!V$203))</f>
        <v>0.47314009172057464</v>
      </c>
      <c r="W126" s="3">
        <f>EXP('3. Iteration'!$F327-'3. Iteration'!W$203)/(1+EXP('3. Iteration'!$F327-'3. Iteration'!W$203))</f>
        <v>0.44244923595104352</v>
      </c>
      <c r="X126" s="3">
        <f>EXP('3. Iteration'!$F327-'3. Iteration'!X$203)/(1+EXP('3. Iteration'!$F327-'3. Iteration'!X$203))</f>
        <v>0.44244923595104352</v>
      </c>
      <c r="Y126" s="3">
        <f>EXP('3. Iteration'!$F327-'3. Iteration'!Y$203)/(1+EXP('3. Iteration'!$F327-'3. Iteration'!Y$203))</f>
        <v>0.42742117016983244</v>
      </c>
      <c r="Z126" s="3">
        <f>EXP('3. Iteration'!$F327-'3. Iteration'!Z$203)/(1+EXP('3. Iteration'!$F327-'3. Iteration'!Z$203))</f>
        <v>0.38368645090414666</v>
      </c>
      <c r="AA126" s="3">
        <f>EXP('3. Iteration'!$F327-'3. Iteration'!AA$203)/(1+EXP('3. Iteration'!$F327-'3. Iteration'!AA$203))</f>
        <v>0.38368645090414666</v>
      </c>
      <c r="AB126" s="3">
        <f>EXP('3. Iteration'!$F327-'3. Iteration'!AB$203)/(1+EXP('3. Iteration'!$F327-'3. Iteration'!AB$203))</f>
        <v>0.37660159479195338</v>
      </c>
      <c r="AC126" s="3">
        <f>EXP('3. Iteration'!$F327-'3. Iteration'!AC$203)/(1+EXP('3. Iteration'!$F327-'3. Iteration'!AC$203))</f>
        <v>0.35570927839513905</v>
      </c>
      <c r="AD126" s="3">
        <f>EXP('3. Iteration'!$F327-'3. Iteration'!AD$203)/(1+EXP('3. Iteration'!$F327-'3. Iteration'!AD$203))</f>
        <v>0.34886762849636183</v>
      </c>
      <c r="AE126" s="3">
        <f>EXP('3. Iteration'!$F327-'3. Iteration'!AE$203)/(1+EXP('3. Iteration'!$F327-'3. Iteration'!AE$203))</f>
        <v>0.34208797868300933</v>
      </c>
      <c r="AF126" s="3">
        <f>EXP('3. Iteration'!$F327-'3. Iteration'!AF$203)/(1+EXP('3. Iteration'!$F327-'3. Iteration'!AF$203))</f>
        <v>0.34208797868300933</v>
      </c>
      <c r="AG126" s="3">
        <f>EXP('3. Iteration'!$F327-'3. Iteration'!AG$203)/(1+EXP('3. Iteration'!$F327-'3. Iteration'!AG$203))</f>
        <v>0.3353707457153175</v>
      </c>
      <c r="AH126" s="3">
        <f>EXP('3. Iteration'!$F327-'3. Iteration'!AH$203)/(1+EXP('3. Iteration'!$F327-'3. Iteration'!AH$203))</f>
        <v>0.33537074571531744</v>
      </c>
      <c r="AI126" s="3">
        <f>EXP('3. Iteration'!$F327-'3. Iteration'!AI$203)/(1+EXP('3. Iteration'!$F327-'3. Iteration'!AI$203))</f>
        <v>0.3353707457153175</v>
      </c>
      <c r="AJ126" s="3">
        <f>EXP('3. Iteration'!$F327-'3. Iteration'!AJ$203)/(1+EXP('3. Iteration'!$F327-'3. Iteration'!AJ$203))</f>
        <v>0.32212504756162891</v>
      </c>
      <c r="AK126" s="3">
        <f>EXP('3. Iteration'!$F327-'3. Iteration'!AK$203)/(1+EXP('3. Iteration'!$F327-'3. Iteration'!AK$203))</f>
        <v>0.25386452911624069</v>
      </c>
      <c r="AL126" s="3">
        <f>EXP('3. Iteration'!$F327-'3. Iteration'!AL$203)/(1+EXP('3. Iteration'!$F327-'3. Iteration'!AL$203))</f>
        <v>0.24804929668230638</v>
      </c>
      <c r="AM126" s="3">
        <f>EXP('3. Iteration'!$F327-'3. Iteration'!AM$203)/(1+EXP('3. Iteration'!$F327-'3. Iteration'!AM$203))</f>
        <v>0.21995482488000312</v>
      </c>
      <c r="AN126" s="3">
        <f>EXP('3. Iteration'!$F327-'3. Iteration'!AN$203)/(1+EXP('3. Iteration'!$F327-'3. Iteration'!AN$203))</f>
        <v>0.19349300705195033</v>
      </c>
      <c r="AO126" s="3">
        <f>EXP('3. Iteration'!$F327-'3. Iteration'!AO$203)/(1+EXP('3. Iteration'!$F327-'3. Iteration'!AO$203))</f>
        <v>0.18839558135349627</v>
      </c>
      <c r="AP126" s="3">
        <f>EXP('3. Iteration'!$F327-'3. Iteration'!AP$203)/(1+EXP('3. Iteration'!$F327-'3. Iteration'!AP$203))</f>
        <v>0.17349061286938822</v>
      </c>
      <c r="AQ126" s="3">
        <f>EXP('3. Iteration'!$F327-'3. Iteration'!AQ$203)/(1+EXP('3. Iteration'!$F327-'3. Iteration'!AQ$203))</f>
        <v>0.16387492640879173</v>
      </c>
      <c r="AR126" s="3">
        <f>EXP('3. Iteration'!$F327-'3. Iteration'!AR$203)/(1+EXP('3. Iteration'!$F327-'3. Iteration'!AR$203))</f>
        <v>0.15916276716164093</v>
      </c>
      <c r="AS126" s="3">
        <f>EXP('3. Iteration'!$F327-'3. Iteration'!AS$203)/(1+EXP('3. Iteration'!$F327-'3. Iteration'!AS$203))</f>
        <v>0.14540630620771605</v>
      </c>
      <c r="AT126" s="3">
        <f>EXP('3. Iteration'!$F327-'3. Iteration'!AT$203)/(1+EXP('3. Iteration'!$F327-'3. Iteration'!AT$203))</f>
        <v>0.10749566468420357</v>
      </c>
      <c r="AU126" s="3">
        <f>EXP('3. Iteration'!$F327-'3. Iteration'!AU$203)/(1+EXP('3. Iteration'!$F327-'3. Iteration'!AU$203))</f>
        <v>2.1951875209298123E-2</v>
      </c>
      <c r="AX126">
        <f t="shared" si="18"/>
        <v>-7.798018186479192</v>
      </c>
      <c r="AY126" s="2">
        <f t="shared" si="20"/>
        <v>5.4285562281633178E-2</v>
      </c>
      <c r="AZ126" s="2">
        <f t="shared" si="20"/>
        <v>7.9759876043565298E-2</v>
      </c>
      <c r="BA126" s="2">
        <f t="shared" si="20"/>
        <v>0.13938709596229923</v>
      </c>
      <c r="BB126" s="2">
        <f t="shared" si="20"/>
        <v>0.17507732646272647</v>
      </c>
      <c r="BC126" s="2">
        <f t="shared" si="20"/>
        <v>0.19261048712599946</v>
      </c>
      <c r="BD126" s="2">
        <f t="shared" si="20"/>
        <v>0.20787009126247649</v>
      </c>
      <c r="BE126" s="2">
        <f t="shared" si="20"/>
        <v>0.23352132501040576</v>
      </c>
      <c r="BF126" s="2">
        <f t="shared" si="20"/>
        <v>0.23562285878310635</v>
      </c>
      <c r="BG126" s="2">
        <f t="shared" si="20"/>
        <v>0.24103994051632374</v>
      </c>
      <c r="BH126" s="2">
        <f t="shared" si="26"/>
        <v>0.24514631852380761</v>
      </c>
      <c r="BI126" s="2">
        <f t="shared" si="26"/>
        <v>0.2462295599485633</v>
      </c>
      <c r="BJ126" s="2">
        <f t="shared" si="26"/>
        <v>0.24864365818626702</v>
      </c>
      <c r="BK126" s="2">
        <f t="shared" si="26"/>
        <v>0.24864365818626702</v>
      </c>
      <c r="BL126" s="2">
        <f t="shared" si="26"/>
        <v>0.24917548420045818</v>
      </c>
      <c r="BM126" s="2">
        <f t="shared" si="26"/>
        <v>0.24927854532722088</v>
      </c>
      <c r="BN126" s="2">
        <f t="shared" si="26"/>
        <v>0.24668790955738137</v>
      </c>
      <c r="BO126" s="2">
        <f t="shared" si="26"/>
        <v>0.24668790955738137</v>
      </c>
      <c r="BP126" s="2">
        <f t="shared" si="26"/>
        <v>0.24473231346048355</v>
      </c>
      <c r="BQ126" s="2">
        <f t="shared" si="26"/>
        <v>0.23647115829672652</v>
      </c>
      <c r="BR126" s="2">
        <f t="shared" si="26"/>
        <v>0.23647115829672652</v>
      </c>
      <c r="BS126" s="2">
        <f t="shared" si="26"/>
        <v>0.23477283359211071</v>
      </c>
      <c r="BT126" s="2">
        <f t="shared" si="25"/>
        <v>0.22918018765874854</v>
      </c>
      <c r="BU126" s="2">
        <f t="shared" si="25"/>
        <v>0.22715900628368627</v>
      </c>
      <c r="BV126" s="2">
        <f t="shared" si="25"/>
        <v>0.22506379352358227</v>
      </c>
      <c r="BW126" s="2">
        <f t="shared" si="25"/>
        <v>0.22506379352358227</v>
      </c>
      <c r="BX126" s="2">
        <f t="shared" si="25"/>
        <v>0.22289720863366938</v>
      </c>
      <c r="BY126" s="2">
        <f t="shared" si="25"/>
        <v>0.22289720863366932</v>
      </c>
      <c r="BZ126" s="2">
        <f t="shared" si="25"/>
        <v>0.22289720863366938</v>
      </c>
      <c r="CA126" s="2">
        <f t="shared" si="25"/>
        <v>0.21836050129504725</v>
      </c>
      <c r="CB126" s="2">
        <f t="shared" si="25"/>
        <v>0.18941732997283006</v>
      </c>
      <c r="CC126" s="2">
        <f t="shared" si="22"/>
        <v>0.18652084309771955</v>
      </c>
      <c r="CD126" s="2">
        <f t="shared" si="22"/>
        <v>0.17157469989201027</v>
      </c>
      <c r="CE126" s="2">
        <f t="shared" si="22"/>
        <v>0.15605346327394423</v>
      </c>
      <c r="CF126" s="2">
        <f t="shared" si="24"/>
        <v>0.15290268627997441</v>
      </c>
      <c r="CG126" s="2">
        <f t="shared" si="24"/>
        <v>0.14339162011559228</v>
      </c>
      <c r="CH126" s="2">
        <f t="shared" si="24"/>
        <v>0.13701993490330483</v>
      </c>
      <c r="CI126" s="2">
        <f t="shared" si="24"/>
        <v>0.1338299807110902</v>
      </c>
      <c r="CJ126" s="2">
        <f t="shared" si="24"/>
        <v>0.12426331232274397</v>
      </c>
      <c r="CK126" s="2">
        <f t="shared" si="24"/>
        <v>9.5940346758304845E-2</v>
      </c>
      <c r="CL126" s="2">
        <f t="shared" si="24"/>
        <v>2.1469990384093526E-2</v>
      </c>
    </row>
    <row r="127" spans="1:90">
      <c r="A127" t="str">
        <f>Tabelle1!A127</f>
        <v>Dimitrejevic Benjamin</v>
      </c>
      <c r="H127" s="3">
        <f>EXP('3. Iteration'!$F328-'3. Iteration'!H$203)/(1+EXP('3. Iteration'!$F328-'3. Iteration'!H$203))</f>
        <v>0.93498723201144518</v>
      </c>
      <c r="I127" s="3">
        <f>EXP('3. Iteration'!$F328-'3. Iteration'!I$203)/(1+EXP('3. Iteration'!$F328-'3. Iteration'!I$203))</f>
        <v>0.90175993637828056</v>
      </c>
      <c r="J127" s="3">
        <f>EXP('3. Iteration'!$F328-'3. Iteration'!J$203)/(1+EXP('3. Iteration'!$F328-'3. Iteration'!J$203))</f>
        <v>0.81384223061883854</v>
      </c>
      <c r="K127" s="3">
        <f>EXP('3. Iteration'!$F328-'3. Iteration'!K$203)/(1+EXP('3. Iteration'!$F328-'3. Iteration'!K$203))</f>
        <v>0.7503628385888661</v>
      </c>
      <c r="L127" s="3">
        <f>EXP('3. Iteration'!$F328-'3. Iteration'!L$203)/(1+EXP('3. Iteration'!$F328-'3. Iteration'!L$203))</f>
        <v>0.71398131490385175</v>
      </c>
      <c r="M127" s="3">
        <f>EXP('3. Iteration'!$F328-'3. Iteration'!M$203)/(1+EXP('3. Iteration'!$F328-'3. Iteration'!M$203))</f>
        <v>0.67777458689949666</v>
      </c>
      <c r="N127" s="3">
        <f>EXP('3. Iteration'!$F328-'3. Iteration'!N$203)/(1+EXP('3. Iteration'!$F328-'3. Iteration'!N$203))</f>
        <v>0.59780763151219396</v>
      </c>
      <c r="O127" s="3">
        <f>EXP('3. Iteration'!$F328-'3. Iteration'!O$203)/(1+EXP('3. Iteration'!$F328-'3. Iteration'!O$203))</f>
        <v>0.58910214568304542</v>
      </c>
      <c r="P127" s="3">
        <f>EXP('3. Iteration'!$F328-'3. Iteration'!P$203)/(1+EXP('3. Iteration'!$F328-'3. Iteration'!P$203))</f>
        <v>0.56325051287022021</v>
      </c>
      <c r="Q127" s="3">
        <f>EXP('3. Iteration'!$F328-'3. Iteration'!Q$203)/(1+EXP('3. Iteration'!$F328-'3. Iteration'!Q$203))</f>
        <v>0.5378299038555383</v>
      </c>
      <c r="R127" s="3">
        <f>EXP('3. Iteration'!$F328-'3. Iteration'!R$203)/(1+EXP('3. Iteration'!$F328-'3. Iteration'!R$203))</f>
        <v>0.52945904675580924</v>
      </c>
      <c r="S127" s="3">
        <f>EXP('3. Iteration'!$F328-'3. Iteration'!S$203)/(1+EXP('3. Iteration'!$F328-'3. Iteration'!S$203))</f>
        <v>0.50467301003278564</v>
      </c>
      <c r="T127" s="3">
        <f>EXP('3. Iteration'!$F328-'3. Iteration'!T$203)/(1+EXP('3. Iteration'!$F328-'3. Iteration'!T$203))</f>
        <v>0.50467301003278564</v>
      </c>
      <c r="U127" s="3">
        <f>EXP('3. Iteration'!$F328-'3. Iteration'!U$203)/(1+EXP('3. Iteration'!$F328-'3. Iteration'!U$203))</f>
        <v>0.49652384852540071</v>
      </c>
      <c r="V127" s="3">
        <f>EXP('3. Iteration'!$F328-'3. Iteration'!V$203)/(1+EXP('3. Iteration'!$F328-'3. Iteration'!V$203))</f>
        <v>0.44116580359878815</v>
      </c>
      <c r="W127" s="3">
        <f>EXP('3. Iteration'!$F328-'3. Iteration'!W$203)/(1+EXP('3. Iteration'!$F328-'3. Iteration'!W$203))</f>
        <v>0.41093131620503587</v>
      </c>
      <c r="X127" s="3">
        <f>EXP('3. Iteration'!$F328-'3. Iteration'!X$203)/(1+EXP('3. Iteration'!$F328-'3. Iteration'!X$203))</f>
        <v>0.41093131620503587</v>
      </c>
      <c r="Y127" s="3">
        <f>EXP('3. Iteration'!$F328-'3. Iteration'!Y$203)/(1+EXP('3. Iteration'!$F328-'3. Iteration'!Y$203))</f>
        <v>0.39621302710945616</v>
      </c>
      <c r="Z127" s="3">
        <f>EXP('3. Iteration'!$F328-'3. Iteration'!Z$203)/(1+EXP('3. Iteration'!$F328-'3. Iteration'!Z$203))</f>
        <v>0.35369900711118107</v>
      </c>
      <c r="AA127" s="3">
        <f>EXP('3. Iteration'!$F328-'3. Iteration'!AA$203)/(1+EXP('3. Iteration'!$F328-'3. Iteration'!AA$203))</f>
        <v>0.35369900711118107</v>
      </c>
      <c r="AB127" s="3">
        <f>EXP('3. Iteration'!$F328-'3. Iteration'!AB$203)/(1+EXP('3. Iteration'!$F328-'3. Iteration'!AB$203))</f>
        <v>0.34685624401712717</v>
      </c>
      <c r="AC127" s="3">
        <f>EXP('3. Iteration'!$F328-'3. Iteration'!AC$203)/(1+EXP('3. Iteration'!$F328-'3. Iteration'!AC$203))</f>
        <v>0.32674916522084541</v>
      </c>
      <c r="AD127" s="3">
        <f>EXP('3. Iteration'!$F328-'3. Iteration'!AD$203)/(1+EXP('3. Iteration'!$F328-'3. Iteration'!AD$203))</f>
        <v>0.32018771465113444</v>
      </c>
      <c r="AE127" s="3">
        <f>EXP('3. Iteration'!$F328-'3. Iteration'!AE$203)/(1+EXP('3. Iteration'!$F328-'3. Iteration'!AE$203))</f>
        <v>0.31369689721974503</v>
      </c>
      <c r="AF127" s="3">
        <f>EXP('3. Iteration'!$F328-'3. Iteration'!AF$203)/(1+EXP('3. Iteration'!$F328-'3. Iteration'!AF$203))</f>
        <v>0.31369689721974503</v>
      </c>
      <c r="AG127" s="3">
        <f>EXP('3. Iteration'!$F328-'3. Iteration'!AG$203)/(1+EXP('3. Iteration'!$F328-'3. Iteration'!AG$203))</f>
        <v>0.30727677767884104</v>
      </c>
      <c r="AH127" s="3">
        <f>EXP('3. Iteration'!$F328-'3. Iteration'!AH$203)/(1+EXP('3. Iteration'!$F328-'3. Iteration'!AH$203))</f>
        <v>0.30727677767884098</v>
      </c>
      <c r="AI127" s="3">
        <f>EXP('3. Iteration'!$F328-'3. Iteration'!AI$203)/(1+EXP('3. Iteration'!$F328-'3. Iteration'!AI$203))</f>
        <v>0.30727677767884098</v>
      </c>
      <c r="AJ127" s="3">
        <f>EXP('3. Iteration'!$F328-'3. Iteration'!AJ$203)/(1+EXP('3. Iteration'!$F328-'3. Iteration'!AJ$203))</f>
        <v>0.29464875753384645</v>
      </c>
      <c r="AK127" s="3">
        <f>EXP('3. Iteration'!$F328-'3. Iteration'!AK$203)/(1+EXP('3. Iteration'!$F328-'3. Iteration'!AK$203))</f>
        <v>0.23023313197114789</v>
      </c>
      <c r="AL127" s="3">
        <f>EXP('3. Iteration'!$F328-'3. Iteration'!AL$203)/(1+EXP('3. Iteration'!$F328-'3. Iteration'!AL$203))</f>
        <v>0.22479613066223014</v>
      </c>
      <c r="AM127" s="3">
        <f>EXP('3. Iteration'!$F328-'3. Iteration'!AM$203)/(1+EXP('3. Iteration'!$F328-'3. Iteration'!AM$203))</f>
        <v>0.1986396195517276</v>
      </c>
      <c r="AN127" s="3">
        <f>EXP('3. Iteration'!$F328-'3. Iteration'!AN$203)/(1+EXP('3. Iteration'!$F328-'3. Iteration'!AN$203))</f>
        <v>0.17416957275860137</v>
      </c>
      <c r="AO127" s="3">
        <f>EXP('3. Iteration'!$F328-'3. Iteration'!AO$203)/(1+EXP('3. Iteration'!$F328-'3. Iteration'!AO$203))</f>
        <v>0.169474237337054</v>
      </c>
      <c r="AP127" s="3">
        <f>EXP('3. Iteration'!$F328-'3. Iteration'!AP$203)/(1+EXP('3. Iteration'!$F328-'3. Iteration'!AP$203))</f>
        <v>0.15577890911576428</v>
      </c>
      <c r="AQ127" s="3">
        <f>EXP('3. Iteration'!$F328-'3. Iteration'!AQ$203)/(1+EXP('3. Iteration'!$F328-'3. Iteration'!AQ$203))</f>
        <v>0.14697032997307485</v>
      </c>
      <c r="AR127" s="3">
        <f>EXP('3. Iteration'!$F328-'3. Iteration'!AR$203)/(1+EXP('3. Iteration'!$F328-'3. Iteration'!AR$203))</f>
        <v>0.1426613189732735</v>
      </c>
      <c r="AS127" s="3">
        <f>EXP('3. Iteration'!$F328-'3. Iteration'!AS$203)/(1+EXP('3. Iteration'!$F328-'3. Iteration'!AS$203))</f>
        <v>0.13011038819013479</v>
      </c>
      <c r="AT127" s="3">
        <f>EXP('3. Iteration'!$F328-'3. Iteration'!AT$203)/(1+EXP('3. Iteration'!$F328-'3. Iteration'!AT$203))</f>
        <v>9.5740953241484003E-2</v>
      </c>
      <c r="AU127" s="3">
        <f>EXP('3. Iteration'!$F328-'3. Iteration'!AU$203)/(1+EXP('3. Iteration'!$F328-'3. Iteration'!AU$203))</f>
        <v>1.9348633922689564E-2</v>
      </c>
      <c r="AX127">
        <f t="shared" si="18"/>
        <v>-7.6484007878227098</v>
      </c>
      <c r="AY127" s="2">
        <f t="shared" si="20"/>
        <v>6.0786107987021165E-2</v>
      </c>
      <c r="AZ127" s="2">
        <f t="shared" si="20"/>
        <v>8.8588953521319957E-2</v>
      </c>
      <c r="BA127" s="2">
        <f t="shared" si="20"/>
        <v>0.15150305428019176</v>
      </c>
      <c r="BB127" s="2">
        <f t="shared" si="20"/>
        <v>0.18731844905372538</v>
      </c>
      <c r="BC127" s="2">
        <f t="shared" si="20"/>
        <v>0.20421199687201863</v>
      </c>
      <c r="BD127" s="2">
        <f t="shared" si="20"/>
        <v>0.21839619625271331</v>
      </c>
      <c r="BE127" s="2">
        <f t="shared" si="20"/>
        <v>0.24043366721797488</v>
      </c>
      <c r="BF127" s="2">
        <f t="shared" si="20"/>
        <v>0.24206080763467736</v>
      </c>
      <c r="BG127" s="2">
        <f t="shared" si="20"/>
        <v>0.24599937262165411</v>
      </c>
      <c r="BH127" s="2">
        <f t="shared" si="26"/>
        <v>0.24856889837428073</v>
      </c>
      <c r="BI127" s="2">
        <f t="shared" si="26"/>
        <v>0.24913216456423903</v>
      </c>
      <c r="BJ127" s="2">
        <f t="shared" si="26"/>
        <v>0.24997816297723349</v>
      </c>
      <c r="BK127" s="2">
        <f t="shared" si="26"/>
        <v>0.24997816297723349</v>
      </c>
      <c r="BL127" s="2">
        <f t="shared" si="26"/>
        <v>0.24998791637092566</v>
      </c>
      <c r="BM127" s="2">
        <f t="shared" si="26"/>
        <v>0.24653853733382361</v>
      </c>
      <c r="BN127" s="2">
        <f t="shared" si="26"/>
        <v>0.24206676956703269</v>
      </c>
      <c r="BO127" s="2">
        <f t="shared" si="26"/>
        <v>0.24206676956703269</v>
      </c>
      <c r="BP127" s="2">
        <f t="shared" si="26"/>
        <v>0.23922826425821753</v>
      </c>
      <c r="BQ127" s="2">
        <f t="shared" si="26"/>
        <v>0.22859601947974575</v>
      </c>
      <c r="BR127" s="2">
        <f t="shared" si="26"/>
        <v>0.22859601947974575</v>
      </c>
      <c r="BS127" s="2">
        <f t="shared" si="26"/>
        <v>0.22654699000345829</v>
      </c>
      <c r="BT127" s="2">
        <f t="shared" si="25"/>
        <v>0.21998414824832607</v>
      </c>
      <c r="BU127" s="2">
        <f t="shared" si="25"/>
        <v>0.21766754203761812</v>
      </c>
      <c r="BV127" s="2">
        <f t="shared" si="25"/>
        <v>0.21529115389444975</v>
      </c>
      <c r="BW127" s="2">
        <f t="shared" si="25"/>
        <v>0.21529115389444975</v>
      </c>
      <c r="BX127" s="2">
        <f t="shared" si="25"/>
        <v>0.21285775957814915</v>
      </c>
      <c r="BY127" s="2">
        <f t="shared" si="25"/>
        <v>0.21285775957814912</v>
      </c>
      <c r="BZ127" s="2">
        <f t="shared" si="25"/>
        <v>0.21285775957814912</v>
      </c>
      <c r="CA127" s="2">
        <f t="shared" si="25"/>
        <v>0.20783086721760702</v>
      </c>
      <c r="CB127" s="2">
        <f t="shared" si="25"/>
        <v>0.17722583691390389</v>
      </c>
      <c r="CC127" s="2">
        <f t="shared" si="22"/>
        <v>0.17426283030151971</v>
      </c>
      <c r="CD127" s="2">
        <f t="shared" si="22"/>
        <v>0.15918192109607252</v>
      </c>
      <c r="CE127" s="2">
        <f t="shared" si="22"/>
        <v>0.14383453268368765</v>
      </c>
      <c r="CF127" s="2">
        <f t="shared" si="24"/>
        <v>0.14075272021607788</v>
      </c>
      <c r="CG127" s="2">
        <f t="shared" si="24"/>
        <v>0.13151184059046672</v>
      </c>
      <c r="CH127" s="2">
        <f t="shared" si="24"/>
        <v>0.12537005208068033</v>
      </c>
      <c r="CI127" s="2">
        <f t="shared" si="24"/>
        <v>0.12230906704207942</v>
      </c>
      <c r="CJ127" s="2">
        <f t="shared" si="24"/>
        <v>0.11318167507514723</v>
      </c>
      <c r="CK127" s="2">
        <f t="shared" si="24"/>
        <v>8.6574623113895979E-2</v>
      </c>
      <c r="CL127" s="2">
        <f t="shared" si="24"/>
        <v>1.8974264288015311E-2</v>
      </c>
    </row>
    <row r="128" spans="1:90">
      <c r="A128" t="str">
        <f>Tabelle1!A128</f>
        <v>Kuen Christina</v>
      </c>
      <c r="H128" s="3">
        <f>EXP('3. Iteration'!$F329-'3. Iteration'!H$203)/(1+EXP('3. Iteration'!$F329-'3. Iteration'!H$203))</f>
        <v>0.93498723201144518</v>
      </c>
      <c r="I128" s="3">
        <f>EXP('3. Iteration'!$F329-'3. Iteration'!I$203)/(1+EXP('3. Iteration'!$F329-'3. Iteration'!I$203))</f>
        <v>0.90175993637828056</v>
      </c>
      <c r="J128" s="3">
        <f>EXP('3. Iteration'!$F329-'3. Iteration'!J$203)/(1+EXP('3. Iteration'!$F329-'3. Iteration'!J$203))</f>
        <v>0.81384223061883854</v>
      </c>
      <c r="K128" s="3">
        <f>EXP('3. Iteration'!$F329-'3. Iteration'!K$203)/(1+EXP('3. Iteration'!$F329-'3. Iteration'!K$203))</f>
        <v>0.7503628385888661</v>
      </c>
      <c r="L128" s="3">
        <f>EXP('3. Iteration'!$F329-'3. Iteration'!L$203)/(1+EXP('3. Iteration'!$F329-'3. Iteration'!L$203))</f>
        <v>0.71398131490385175</v>
      </c>
      <c r="M128" s="3">
        <f>EXP('3. Iteration'!$F329-'3. Iteration'!M$203)/(1+EXP('3. Iteration'!$F329-'3. Iteration'!M$203))</f>
        <v>0.67777458689949666</v>
      </c>
      <c r="N128" s="3">
        <f>EXP('3. Iteration'!$F329-'3. Iteration'!N$203)/(1+EXP('3. Iteration'!$F329-'3. Iteration'!N$203))</f>
        <v>0.59780763151219396</v>
      </c>
      <c r="O128" s="3">
        <f>EXP('3. Iteration'!$F329-'3. Iteration'!O$203)/(1+EXP('3. Iteration'!$F329-'3. Iteration'!O$203))</f>
        <v>0.58910214568304531</v>
      </c>
      <c r="P128" s="3">
        <f>EXP('3. Iteration'!$F329-'3. Iteration'!P$203)/(1+EXP('3. Iteration'!$F329-'3. Iteration'!P$203))</f>
        <v>0.56325051287022021</v>
      </c>
      <c r="Q128" s="3">
        <f>EXP('3. Iteration'!$F329-'3. Iteration'!Q$203)/(1+EXP('3. Iteration'!$F329-'3. Iteration'!Q$203))</f>
        <v>0.5378299038555383</v>
      </c>
      <c r="R128" s="3">
        <f>EXP('3. Iteration'!$F329-'3. Iteration'!R$203)/(1+EXP('3. Iteration'!$F329-'3. Iteration'!R$203))</f>
        <v>0.52945904675580924</v>
      </c>
      <c r="S128" s="3">
        <f>EXP('3. Iteration'!$F329-'3. Iteration'!S$203)/(1+EXP('3. Iteration'!$F329-'3. Iteration'!S$203))</f>
        <v>0.50467301003278553</v>
      </c>
      <c r="T128" s="3">
        <f>EXP('3. Iteration'!$F329-'3. Iteration'!T$203)/(1+EXP('3. Iteration'!$F329-'3. Iteration'!T$203))</f>
        <v>0.50467301003278553</v>
      </c>
      <c r="U128" s="3">
        <f>EXP('3. Iteration'!$F329-'3. Iteration'!U$203)/(1+EXP('3. Iteration'!$F329-'3. Iteration'!U$203))</f>
        <v>0.49652384852540071</v>
      </c>
      <c r="V128" s="3">
        <f>EXP('3. Iteration'!$F329-'3. Iteration'!V$203)/(1+EXP('3. Iteration'!$F329-'3. Iteration'!V$203))</f>
        <v>0.44116580359878815</v>
      </c>
      <c r="W128" s="3">
        <f>EXP('3. Iteration'!$F329-'3. Iteration'!W$203)/(1+EXP('3. Iteration'!$F329-'3. Iteration'!W$203))</f>
        <v>0.41093131620503587</v>
      </c>
      <c r="X128" s="3">
        <f>EXP('3. Iteration'!$F329-'3. Iteration'!X$203)/(1+EXP('3. Iteration'!$F329-'3. Iteration'!X$203))</f>
        <v>0.41093131620503587</v>
      </c>
      <c r="Y128" s="3">
        <f>EXP('3. Iteration'!$F329-'3. Iteration'!Y$203)/(1+EXP('3. Iteration'!$F329-'3. Iteration'!Y$203))</f>
        <v>0.39621302710945616</v>
      </c>
      <c r="Z128" s="3">
        <f>EXP('3. Iteration'!$F329-'3. Iteration'!Z$203)/(1+EXP('3. Iteration'!$F329-'3. Iteration'!Z$203))</f>
        <v>0.35369900711118102</v>
      </c>
      <c r="AA128" s="3">
        <f>EXP('3. Iteration'!$F329-'3. Iteration'!AA$203)/(1+EXP('3. Iteration'!$F329-'3. Iteration'!AA$203))</f>
        <v>0.35369900711118102</v>
      </c>
      <c r="AB128" s="3">
        <f>EXP('3. Iteration'!$F329-'3. Iteration'!AB$203)/(1+EXP('3. Iteration'!$F329-'3. Iteration'!AB$203))</f>
        <v>0.34685624401712711</v>
      </c>
      <c r="AC128" s="3">
        <f>EXP('3. Iteration'!$F329-'3. Iteration'!AC$203)/(1+EXP('3. Iteration'!$F329-'3. Iteration'!AC$203))</f>
        <v>0.32674916522084541</v>
      </c>
      <c r="AD128" s="3">
        <f>EXP('3. Iteration'!$F329-'3. Iteration'!AD$203)/(1+EXP('3. Iteration'!$F329-'3. Iteration'!AD$203))</f>
        <v>0.32018771465113438</v>
      </c>
      <c r="AE128" s="3">
        <f>EXP('3. Iteration'!$F329-'3. Iteration'!AE$203)/(1+EXP('3. Iteration'!$F329-'3. Iteration'!AE$203))</f>
        <v>0.31369689721974503</v>
      </c>
      <c r="AF128" s="3">
        <f>EXP('3. Iteration'!$F329-'3. Iteration'!AF$203)/(1+EXP('3. Iteration'!$F329-'3. Iteration'!AF$203))</f>
        <v>0.31369689721974503</v>
      </c>
      <c r="AG128" s="3">
        <f>EXP('3. Iteration'!$F329-'3. Iteration'!AG$203)/(1+EXP('3. Iteration'!$F329-'3. Iteration'!AG$203))</f>
        <v>0.30727677767884098</v>
      </c>
      <c r="AH128" s="3">
        <f>EXP('3. Iteration'!$F329-'3. Iteration'!AH$203)/(1+EXP('3. Iteration'!$F329-'3. Iteration'!AH$203))</f>
        <v>0.30727677767884098</v>
      </c>
      <c r="AI128" s="3">
        <f>EXP('3. Iteration'!$F329-'3. Iteration'!AI$203)/(1+EXP('3. Iteration'!$F329-'3. Iteration'!AI$203))</f>
        <v>0.30727677767884098</v>
      </c>
      <c r="AJ128" s="3">
        <f>EXP('3. Iteration'!$F329-'3. Iteration'!AJ$203)/(1+EXP('3. Iteration'!$F329-'3. Iteration'!AJ$203))</f>
        <v>0.29464875753384645</v>
      </c>
      <c r="AK128" s="3">
        <f>EXP('3. Iteration'!$F329-'3. Iteration'!AK$203)/(1+EXP('3. Iteration'!$F329-'3. Iteration'!AK$203))</f>
        <v>0.23023313197114789</v>
      </c>
      <c r="AL128" s="3">
        <f>EXP('3. Iteration'!$F329-'3. Iteration'!AL$203)/(1+EXP('3. Iteration'!$F329-'3. Iteration'!AL$203))</f>
        <v>0.22479613066223014</v>
      </c>
      <c r="AM128" s="3">
        <f>EXP('3. Iteration'!$F329-'3. Iteration'!AM$203)/(1+EXP('3. Iteration'!$F329-'3. Iteration'!AM$203))</f>
        <v>0.1986396195517276</v>
      </c>
      <c r="AN128" s="3">
        <f>EXP('3. Iteration'!$F329-'3. Iteration'!AN$203)/(1+EXP('3. Iteration'!$F329-'3. Iteration'!AN$203))</f>
        <v>0.17416957275860137</v>
      </c>
      <c r="AO128" s="3">
        <f>EXP('3. Iteration'!$F329-'3. Iteration'!AO$203)/(1+EXP('3. Iteration'!$F329-'3. Iteration'!AO$203))</f>
        <v>0.169474237337054</v>
      </c>
      <c r="AP128" s="3">
        <f>EXP('3. Iteration'!$F329-'3. Iteration'!AP$203)/(1+EXP('3. Iteration'!$F329-'3. Iteration'!AP$203))</f>
        <v>0.15577890911576428</v>
      </c>
      <c r="AQ128" s="3">
        <f>EXP('3. Iteration'!$F329-'3. Iteration'!AQ$203)/(1+EXP('3. Iteration'!$F329-'3. Iteration'!AQ$203))</f>
        <v>0.14697032997307485</v>
      </c>
      <c r="AR128" s="3">
        <f>EXP('3. Iteration'!$F329-'3. Iteration'!AR$203)/(1+EXP('3. Iteration'!$F329-'3. Iteration'!AR$203))</f>
        <v>0.1426613189732735</v>
      </c>
      <c r="AS128" s="3">
        <f>EXP('3. Iteration'!$F329-'3. Iteration'!AS$203)/(1+EXP('3. Iteration'!$F329-'3. Iteration'!AS$203))</f>
        <v>0.13011038819013479</v>
      </c>
      <c r="AT128" s="3">
        <f>EXP('3. Iteration'!$F329-'3. Iteration'!AT$203)/(1+EXP('3. Iteration'!$F329-'3. Iteration'!AT$203))</f>
        <v>9.5740953241484003E-2</v>
      </c>
      <c r="AU128" s="3">
        <f>EXP('3. Iteration'!$F329-'3. Iteration'!AU$203)/(1+EXP('3. Iteration'!$F329-'3. Iteration'!AU$203))</f>
        <v>1.9348633922689564E-2</v>
      </c>
      <c r="AX128">
        <f t="shared" si="18"/>
        <v>-7.6484007878227098</v>
      </c>
      <c r="AY128" s="2">
        <f t="shared" si="20"/>
        <v>6.0786107987021165E-2</v>
      </c>
      <c r="AZ128" s="2">
        <f t="shared" si="20"/>
        <v>8.8588953521319957E-2</v>
      </c>
      <c r="BA128" s="2">
        <f t="shared" si="20"/>
        <v>0.15150305428019176</v>
      </c>
      <c r="BB128" s="2">
        <f t="shared" ref="BB128:BJ160" si="27">K128*(1-K128)</f>
        <v>0.18731844905372538</v>
      </c>
      <c r="BC128" s="2">
        <f t="shared" si="27"/>
        <v>0.20421199687201863</v>
      </c>
      <c r="BD128" s="2">
        <f t="shared" si="27"/>
        <v>0.21839619625271331</v>
      </c>
      <c r="BE128" s="2">
        <f t="shared" si="27"/>
        <v>0.24043366721797488</v>
      </c>
      <c r="BF128" s="2">
        <f t="shared" si="27"/>
        <v>0.24206080763467738</v>
      </c>
      <c r="BG128" s="2">
        <f t="shared" si="27"/>
        <v>0.24599937262165411</v>
      </c>
      <c r="BH128" s="2">
        <f t="shared" si="26"/>
        <v>0.24856889837428073</v>
      </c>
      <c r="BI128" s="2">
        <f t="shared" si="26"/>
        <v>0.24913216456423903</v>
      </c>
      <c r="BJ128" s="2">
        <f t="shared" si="26"/>
        <v>0.24997816297723349</v>
      </c>
      <c r="BK128" s="2">
        <f t="shared" si="26"/>
        <v>0.24997816297723349</v>
      </c>
      <c r="BL128" s="2">
        <f t="shared" si="26"/>
        <v>0.24998791637092566</v>
      </c>
      <c r="BM128" s="2">
        <f t="shared" si="26"/>
        <v>0.24653853733382361</v>
      </c>
      <c r="BN128" s="2">
        <f t="shared" si="26"/>
        <v>0.24206676956703269</v>
      </c>
      <c r="BO128" s="2">
        <f t="shared" si="26"/>
        <v>0.24206676956703269</v>
      </c>
      <c r="BP128" s="2">
        <f t="shared" si="26"/>
        <v>0.23922826425821753</v>
      </c>
      <c r="BQ128" s="2">
        <f t="shared" si="26"/>
        <v>0.22859601947974575</v>
      </c>
      <c r="BR128" s="2">
        <f t="shared" si="26"/>
        <v>0.22859601947974575</v>
      </c>
      <c r="BS128" s="2">
        <f t="shared" si="26"/>
        <v>0.22654699000345829</v>
      </c>
      <c r="BT128" s="2">
        <f t="shared" si="25"/>
        <v>0.21998414824832607</v>
      </c>
      <c r="BU128" s="2">
        <f t="shared" si="25"/>
        <v>0.21766754203761812</v>
      </c>
      <c r="BV128" s="2">
        <f t="shared" ref="BT128:CH160" si="28">AE128*(1-AE128)</f>
        <v>0.21529115389444975</v>
      </c>
      <c r="BW128" s="2">
        <f t="shared" si="28"/>
        <v>0.21529115389444975</v>
      </c>
      <c r="BX128" s="2">
        <f t="shared" si="28"/>
        <v>0.21285775957814912</v>
      </c>
      <c r="BY128" s="2">
        <f t="shared" si="28"/>
        <v>0.21285775957814912</v>
      </c>
      <c r="BZ128" s="2">
        <f t="shared" si="28"/>
        <v>0.21285775957814912</v>
      </c>
      <c r="CA128" s="2">
        <f t="shared" si="28"/>
        <v>0.20783086721760702</v>
      </c>
      <c r="CB128" s="2">
        <f t="shared" si="28"/>
        <v>0.17722583691390389</v>
      </c>
      <c r="CC128" s="2">
        <f t="shared" si="22"/>
        <v>0.17426283030151971</v>
      </c>
      <c r="CD128" s="2">
        <f t="shared" si="22"/>
        <v>0.15918192109607252</v>
      </c>
      <c r="CE128" s="2">
        <f t="shared" si="22"/>
        <v>0.14383453268368765</v>
      </c>
      <c r="CF128" s="2">
        <f t="shared" si="24"/>
        <v>0.14075272021607788</v>
      </c>
      <c r="CG128" s="2">
        <f t="shared" si="24"/>
        <v>0.13151184059046672</v>
      </c>
      <c r="CH128" s="2">
        <f t="shared" si="24"/>
        <v>0.12537005208068033</v>
      </c>
      <c r="CI128" s="2">
        <f t="shared" si="24"/>
        <v>0.12230906704207942</v>
      </c>
      <c r="CJ128" s="2">
        <f t="shared" si="24"/>
        <v>0.11318167507514723</v>
      </c>
      <c r="CK128" s="2">
        <f t="shared" si="24"/>
        <v>8.6574623113895979E-2</v>
      </c>
      <c r="CL128" s="2">
        <f t="shared" si="24"/>
        <v>1.8974264288015311E-2</v>
      </c>
    </row>
    <row r="129" spans="1:90">
      <c r="A129" t="str">
        <f>Tabelle1!A129</f>
        <v>Rampl Stefan</v>
      </c>
      <c r="H129" s="3">
        <f>EXP('3. Iteration'!$F330-'3. Iteration'!H$203)/(1+EXP('3. Iteration'!$F330-'3. Iteration'!H$203))</f>
        <v>0.93498723201144518</v>
      </c>
      <c r="I129" s="3">
        <f>EXP('3. Iteration'!$F330-'3. Iteration'!I$203)/(1+EXP('3. Iteration'!$F330-'3. Iteration'!I$203))</f>
        <v>0.90175993637828056</v>
      </c>
      <c r="J129" s="3">
        <f>EXP('3. Iteration'!$F330-'3. Iteration'!J$203)/(1+EXP('3. Iteration'!$F330-'3. Iteration'!J$203))</f>
        <v>0.81384223061883854</v>
      </c>
      <c r="K129" s="3">
        <f>EXP('3. Iteration'!$F330-'3. Iteration'!K$203)/(1+EXP('3. Iteration'!$F330-'3. Iteration'!K$203))</f>
        <v>0.7503628385888661</v>
      </c>
      <c r="L129" s="3">
        <f>EXP('3. Iteration'!$F330-'3. Iteration'!L$203)/(1+EXP('3. Iteration'!$F330-'3. Iteration'!L$203))</f>
        <v>0.71398131490385175</v>
      </c>
      <c r="M129" s="3">
        <f>EXP('3. Iteration'!$F330-'3. Iteration'!M$203)/(1+EXP('3. Iteration'!$F330-'3. Iteration'!M$203))</f>
        <v>0.67777458689949666</v>
      </c>
      <c r="N129" s="3">
        <f>EXP('3. Iteration'!$F330-'3. Iteration'!N$203)/(1+EXP('3. Iteration'!$F330-'3. Iteration'!N$203))</f>
        <v>0.59780763151219396</v>
      </c>
      <c r="O129" s="3">
        <f>EXP('3. Iteration'!$F330-'3. Iteration'!O$203)/(1+EXP('3. Iteration'!$F330-'3. Iteration'!O$203))</f>
        <v>0.58910214568304542</v>
      </c>
      <c r="P129" s="3">
        <f>EXP('3. Iteration'!$F330-'3. Iteration'!P$203)/(1+EXP('3. Iteration'!$F330-'3. Iteration'!P$203))</f>
        <v>0.56325051287022021</v>
      </c>
      <c r="Q129" s="3">
        <f>EXP('3. Iteration'!$F330-'3. Iteration'!Q$203)/(1+EXP('3. Iteration'!$F330-'3. Iteration'!Q$203))</f>
        <v>0.5378299038555383</v>
      </c>
      <c r="R129" s="3">
        <f>EXP('3. Iteration'!$F330-'3. Iteration'!R$203)/(1+EXP('3. Iteration'!$F330-'3. Iteration'!R$203))</f>
        <v>0.52945904675580924</v>
      </c>
      <c r="S129" s="3">
        <f>EXP('3. Iteration'!$F330-'3. Iteration'!S$203)/(1+EXP('3. Iteration'!$F330-'3. Iteration'!S$203))</f>
        <v>0.50467301003278564</v>
      </c>
      <c r="T129" s="3">
        <f>EXP('3. Iteration'!$F330-'3. Iteration'!T$203)/(1+EXP('3. Iteration'!$F330-'3. Iteration'!T$203))</f>
        <v>0.50467301003278564</v>
      </c>
      <c r="U129" s="3">
        <f>EXP('3. Iteration'!$F330-'3. Iteration'!U$203)/(1+EXP('3. Iteration'!$F330-'3. Iteration'!U$203))</f>
        <v>0.49652384852540071</v>
      </c>
      <c r="V129" s="3">
        <f>EXP('3. Iteration'!$F330-'3. Iteration'!V$203)/(1+EXP('3. Iteration'!$F330-'3. Iteration'!V$203))</f>
        <v>0.44116580359878815</v>
      </c>
      <c r="W129" s="3">
        <f>EXP('3. Iteration'!$F330-'3. Iteration'!W$203)/(1+EXP('3. Iteration'!$F330-'3. Iteration'!W$203))</f>
        <v>0.41093131620503587</v>
      </c>
      <c r="X129" s="3">
        <f>EXP('3. Iteration'!$F330-'3. Iteration'!X$203)/(1+EXP('3. Iteration'!$F330-'3. Iteration'!X$203))</f>
        <v>0.41093131620503587</v>
      </c>
      <c r="Y129" s="3">
        <f>EXP('3. Iteration'!$F330-'3. Iteration'!Y$203)/(1+EXP('3. Iteration'!$F330-'3. Iteration'!Y$203))</f>
        <v>0.39621302710945616</v>
      </c>
      <c r="Z129" s="3">
        <f>EXP('3. Iteration'!$F330-'3. Iteration'!Z$203)/(1+EXP('3. Iteration'!$F330-'3. Iteration'!Z$203))</f>
        <v>0.35369900711118107</v>
      </c>
      <c r="AA129" s="3">
        <f>EXP('3. Iteration'!$F330-'3. Iteration'!AA$203)/(1+EXP('3. Iteration'!$F330-'3. Iteration'!AA$203))</f>
        <v>0.35369900711118107</v>
      </c>
      <c r="AB129" s="3">
        <f>EXP('3. Iteration'!$F330-'3. Iteration'!AB$203)/(1+EXP('3. Iteration'!$F330-'3. Iteration'!AB$203))</f>
        <v>0.34685624401712717</v>
      </c>
      <c r="AC129" s="3">
        <f>EXP('3. Iteration'!$F330-'3. Iteration'!AC$203)/(1+EXP('3. Iteration'!$F330-'3. Iteration'!AC$203))</f>
        <v>0.32674916522084541</v>
      </c>
      <c r="AD129" s="3">
        <f>EXP('3. Iteration'!$F330-'3. Iteration'!AD$203)/(1+EXP('3. Iteration'!$F330-'3. Iteration'!AD$203))</f>
        <v>0.32018771465113444</v>
      </c>
      <c r="AE129" s="3">
        <f>EXP('3. Iteration'!$F330-'3. Iteration'!AE$203)/(1+EXP('3. Iteration'!$F330-'3. Iteration'!AE$203))</f>
        <v>0.31369689721974503</v>
      </c>
      <c r="AF129" s="3">
        <f>EXP('3. Iteration'!$F330-'3. Iteration'!AF$203)/(1+EXP('3. Iteration'!$F330-'3. Iteration'!AF$203))</f>
        <v>0.31369689721974503</v>
      </c>
      <c r="AG129" s="3">
        <f>EXP('3. Iteration'!$F330-'3. Iteration'!AG$203)/(1+EXP('3. Iteration'!$F330-'3. Iteration'!AG$203))</f>
        <v>0.30727677767884104</v>
      </c>
      <c r="AH129" s="3">
        <f>EXP('3. Iteration'!$F330-'3. Iteration'!AH$203)/(1+EXP('3. Iteration'!$F330-'3. Iteration'!AH$203))</f>
        <v>0.30727677767884098</v>
      </c>
      <c r="AI129" s="3">
        <f>EXP('3. Iteration'!$F330-'3. Iteration'!AI$203)/(1+EXP('3. Iteration'!$F330-'3. Iteration'!AI$203))</f>
        <v>0.30727677767884098</v>
      </c>
      <c r="AJ129" s="3">
        <f>EXP('3. Iteration'!$F330-'3. Iteration'!AJ$203)/(1+EXP('3. Iteration'!$F330-'3. Iteration'!AJ$203))</f>
        <v>0.29464875753384645</v>
      </c>
      <c r="AK129" s="3">
        <f>EXP('3. Iteration'!$F330-'3. Iteration'!AK$203)/(1+EXP('3. Iteration'!$F330-'3. Iteration'!AK$203))</f>
        <v>0.23023313197114789</v>
      </c>
      <c r="AL129" s="3">
        <f>EXP('3. Iteration'!$F330-'3. Iteration'!AL$203)/(1+EXP('3. Iteration'!$F330-'3. Iteration'!AL$203))</f>
        <v>0.22479613066223014</v>
      </c>
      <c r="AM129" s="3">
        <f>EXP('3. Iteration'!$F330-'3. Iteration'!AM$203)/(1+EXP('3. Iteration'!$F330-'3. Iteration'!AM$203))</f>
        <v>0.1986396195517276</v>
      </c>
      <c r="AN129" s="3">
        <f>EXP('3. Iteration'!$F330-'3. Iteration'!AN$203)/(1+EXP('3. Iteration'!$F330-'3. Iteration'!AN$203))</f>
        <v>0.17416957275860137</v>
      </c>
      <c r="AO129" s="3">
        <f>EXP('3. Iteration'!$F330-'3. Iteration'!AO$203)/(1+EXP('3. Iteration'!$F330-'3. Iteration'!AO$203))</f>
        <v>0.169474237337054</v>
      </c>
      <c r="AP129" s="3">
        <f>EXP('3. Iteration'!$F330-'3. Iteration'!AP$203)/(1+EXP('3. Iteration'!$F330-'3. Iteration'!AP$203))</f>
        <v>0.15577890911576428</v>
      </c>
      <c r="AQ129" s="3">
        <f>EXP('3. Iteration'!$F330-'3. Iteration'!AQ$203)/(1+EXP('3. Iteration'!$F330-'3. Iteration'!AQ$203))</f>
        <v>0.14697032997307485</v>
      </c>
      <c r="AR129" s="3">
        <f>EXP('3. Iteration'!$F330-'3. Iteration'!AR$203)/(1+EXP('3. Iteration'!$F330-'3. Iteration'!AR$203))</f>
        <v>0.1426613189732735</v>
      </c>
      <c r="AS129" s="3">
        <f>EXP('3. Iteration'!$F330-'3. Iteration'!AS$203)/(1+EXP('3. Iteration'!$F330-'3. Iteration'!AS$203))</f>
        <v>0.13011038819013479</v>
      </c>
      <c r="AT129" s="3">
        <f>EXP('3. Iteration'!$F330-'3. Iteration'!AT$203)/(1+EXP('3. Iteration'!$F330-'3. Iteration'!AT$203))</f>
        <v>9.5740953241484003E-2</v>
      </c>
      <c r="AU129" s="3">
        <f>EXP('3. Iteration'!$F330-'3. Iteration'!AU$203)/(1+EXP('3. Iteration'!$F330-'3. Iteration'!AU$203))</f>
        <v>1.9348633922689564E-2</v>
      </c>
      <c r="AX129">
        <f t="shared" si="18"/>
        <v>-7.6484007878227098</v>
      </c>
      <c r="AY129" s="2">
        <f t="shared" ref="AY129:BJ169" si="29">H129*(1-H129)</f>
        <v>6.0786107987021165E-2</v>
      </c>
      <c r="AZ129" s="2">
        <f t="shared" si="29"/>
        <v>8.8588953521319957E-2</v>
      </c>
      <c r="BA129" s="2">
        <f t="shared" si="29"/>
        <v>0.15150305428019176</v>
      </c>
      <c r="BB129" s="2">
        <f t="shared" si="27"/>
        <v>0.18731844905372538</v>
      </c>
      <c r="BC129" s="2">
        <f t="shared" si="27"/>
        <v>0.20421199687201863</v>
      </c>
      <c r="BD129" s="2">
        <f t="shared" si="27"/>
        <v>0.21839619625271331</v>
      </c>
      <c r="BE129" s="2">
        <f t="shared" si="27"/>
        <v>0.24043366721797488</v>
      </c>
      <c r="BF129" s="2">
        <f t="shared" si="27"/>
        <v>0.24206080763467736</v>
      </c>
      <c r="BG129" s="2">
        <f t="shared" si="27"/>
        <v>0.24599937262165411</v>
      </c>
      <c r="BH129" s="2">
        <f t="shared" si="26"/>
        <v>0.24856889837428073</v>
      </c>
      <c r="BI129" s="2">
        <f t="shared" si="26"/>
        <v>0.24913216456423903</v>
      </c>
      <c r="BJ129" s="2">
        <f t="shared" si="26"/>
        <v>0.24997816297723349</v>
      </c>
      <c r="BK129" s="2">
        <f t="shared" si="26"/>
        <v>0.24997816297723349</v>
      </c>
      <c r="BL129" s="2">
        <f t="shared" si="26"/>
        <v>0.24998791637092566</v>
      </c>
      <c r="BM129" s="2">
        <f t="shared" si="26"/>
        <v>0.24653853733382361</v>
      </c>
      <c r="BN129" s="2">
        <f t="shared" si="26"/>
        <v>0.24206676956703269</v>
      </c>
      <c r="BO129" s="2">
        <f t="shared" si="26"/>
        <v>0.24206676956703269</v>
      </c>
      <c r="BP129" s="2">
        <f t="shared" si="26"/>
        <v>0.23922826425821753</v>
      </c>
      <c r="BQ129" s="2">
        <f t="shared" si="26"/>
        <v>0.22859601947974575</v>
      </c>
      <c r="BR129" s="2">
        <f t="shared" si="26"/>
        <v>0.22859601947974575</v>
      </c>
      <c r="BS129" s="2">
        <f t="shared" si="26"/>
        <v>0.22654699000345829</v>
      </c>
      <c r="BT129" s="2">
        <f t="shared" si="26"/>
        <v>0.21998414824832607</v>
      </c>
      <c r="BU129" s="2">
        <f t="shared" si="26"/>
        <v>0.21766754203761812</v>
      </c>
      <c r="BV129" s="2">
        <f t="shared" si="28"/>
        <v>0.21529115389444975</v>
      </c>
      <c r="BW129" s="2">
        <f t="shared" si="28"/>
        <v>0.21529115389444975</v>
      </c>
      <c r="BX129" s="2">
        <f t="shared" si="28"/>
        <v>0.21285775957814915</v>
      </c>
      <c r="BY129" s="2">
        <f t="shared" si="28"/>
        <v>0.21285775957814912</v>
      </c>
      <c r="BZ129" s="2">
        <f t="shared" si="28"/>
        <v>0.21285775957814912</v>
      </c>
      <c r="CA129" s="2">
        <f t="shared" si="28"/>
        <v>0.20783086721760702</v>
      </c>
      <c r="CB129" s="2">
        <f t="shared" si="28"/>
        <v>0.17722583691390389</v>
      </c>
      <c r="CC129" s="2">
        <f t="shared" si="22"/>
        <v>0.17426283030151971</v>
      </c>
      <c r="CD129" s="2">
        <f t="shared" si="22"/>
        <v>0.15918192109607252</v>
      </c>
      <c r="CE129" s="2">
        <f t="shared" si="22"/>
        <v>0.14383453268368765</v>
      </c>
      <c r="CF129" s="2">
        <f t="shared" si="24"/>
        <v>0.14075272021607788</v>
      </c>
      <c r="CG129" s="2">
        <f t="shared" si="24"/>
        <v>0.13151184059046672</v>
      </c>
      <c r="CH129" s="2">
        <f t="shared" si="24"/>
        <v>0.12537005208068033</v>
      </c>
      <c r="CI129" s="2">
        <f t="shared" si="24"/>
        <v>0.12230906704207942</v>
      </c>
      <c r="CJ129" s="2">
        <f t="shared" si="24"/>
        <v>0.11318167507514723</v>
      </c>
      <c r="CK129" s="2">
        <f t="shared" si="24"/>
        <v>8.6574623113895979E-2</v>
      </c>
      <c r="CL129" s="2">
        <f t="shared" si="24"/>
        <v>1.8974264288015311E-2</v>
      </c>
    </row>
    <row r="130" spans="1:90">
      <c r="A130" t="str">
        <f>Tabelle1!A130</f>
        <v>Seiwald Manfred</v>
      </c>
      <c r="H130" s="3">
        <f>EXP('3. Iteration'!$F331-'3. Iteration'!H$203)/(1+EXP('3. Iteration'!$F331-'3. Iteration'!H$203))</f>
        <v>0.93498723201144518</v>
      </c>
      <c r="I130" s="3">
        <f>EXP('3. Iteration'!$F331-'3. Iteration'!I$203)/(1+EXP('3. Iteration'!$F331-'3. Iteration'!I$203))</f>
        <v>0.90175993637828056</v>
      </c>
      <c r="J130" s="3">
        <f>EXP('3. Iteration'!$F331-'3. Iteration'!J$203)/(1+EXP('3. Iteration'!$F331-'3. Iteration'!J$203))</f>
        <v>0.81384223061883854</v>
      </c>
      <c r="K130" s="3">
        <f>EXP('3. Iteration'!$F331-'3. Iteration'!K$203)/(1+EXP('3. Iteration'!$F331-'3. Iteration'!K$203))</f>
        <v>0.7503628385888661</v>
      </c>
      <c r="L130" s="3">
        <f>EXP('3. Iteration'!$F331-'3. Iteration'!L$203)/(1+EXP('3. Iteration'!$F331-'3. Iteration'!L$203))</f>
        <v>0.71398131490385175</v>
      </c>
      <c r="M130" s="3">
        <f>EXP('3. Iteration'!$F331-'3. Iteration'!M$203)/(1+EXP('3. Iteration'!$F331-'3. Iteration'!M$203))</f>
        <v>0.67777458689949666</v>
      </c>
      <c r="N130" s="3">
        <f>EXP('3. Iteration'!$F331-'3. Iteration'!N$203)/(1+EXP('3. Iteration'!$F331-'3. Iteration'!N$203))</f>
        <v>0.59780763151219396</v>
      </c>
      <c r="O130" s="3">
        <f>EXP('3. Iteration'!$F331-'3. Iteration'!O$203)/(1+EXP('3. Iteration'!$F331-'3. Iteration'!O$203))</f>
        <v>0.58910214568304531</v>
      </c>
      <c r="P130" s="3">
        <f>EXP('3. Iteration'!$F331-'3. Iteration'!P$203)/(1+EXP('3. Iteration'!$F331-'3. Iteration'!P$203))</f>
        <v>0.56325051287022021</v>
      </c>
      <c r="Q130" s="3">
        <f>EXP('3. Iteration'!$F331-'3. Iteration'!Q$203)/(1+EXP('3. Iteration'!$F331-'3. Iteration'!Q$203))</f>
        <v>0.5378299038555383</v>
      </c>
      <c r="R130" s="3">
        <f>EXP('3. Iteration'!$F331-'3. Iteration'!R$203)/(1+EXP('3. Iteration'!$F331-'3. Iteration'!R$203))</f>
        <v>0.52945904675580924</v>
      </c>
      <c r="S130" s="3">
        <f>EXP('3. Iteration'!$F331-'3. Iteration'!S$203)/(1+EXP('3. Iteration'!$F331-'3. Iteration'!S$203))</f>
        <v>0.50467301003278553</v>
      </c>
      <c r="T130" s="3">
        <f>EXP('3. Iteration'!$F331-'3. Iteration'!T$203)/(1+EXP('3. Iteration'!$F331-'3. Iteration'!T$203))</f>
        <v>0.50467301003278553</v>
      </c>
      <c r="U130" s="3">
        <f>EXP('3. Iteration'!$F331-'3. Iteration'!U$203)/(1+EXP('3. Iteration'!$F331-'3. Iteration'!U$203))</f>
        <v>0.49652384852540071</v>
      </c>
      <c r="V130" s="3">
        <f>EXP('3. Iteration'!$F331-'3. Iteration'!V$203)/(1+EXP('3. Iteration'!$F331-'3. Iteration'!V$203))</f>
        <v>0.44116580359878815</v>
      </c>
      <c r="W130" s="3">
        <f>EXP('3. Iteration'!$F331-'3. Iteration'!W$203)/(1+EXP('3. Iteration'!$F331-'3. Iteration'!W$203))</f>
        <v>0.41093131620503587</v>
      </c>
      <c r="X130" s="3">
        <f>EXP('3. Iteration'!$F331-'3. Iteration'!X$203)/(1+EXP('3. Iteration'!$F331-'3. Iteration'!X$203))</f>
        <v>0.41093131620503587</v>
      </c>
      <c r="Y130" s="3">
        <f>EXP('3. Iteration'!$F331-'3. Iteration'!Y$203)/(1+EXP('3. Iteration'!$F331-'3. Iteration'!Y$203))</f>
        <v>0.39621302710945616</v>
      </c>
      <c r="Z130" s="3">
        <f>EXP('3. Iteration'!$F331-'3. Iteration'!Z$203)/(1+EXP('3. Iteration'!$F331-'3. Iteration'!Z$203))</f>
        <v>0.35369900711118102</v>
      </c>
      <c r="AA130" s="3">
        <f>EXP('3. Iteration'!$F331-'3. Iteration'!AA$203)/(1+EXP('3. Iteration'!$F331-'3. Iteration'!AA$203))</f>
        <v>0.35369900711118102</v>
      </c>
      <c r="AB130" s="3">
        <f>EXP('3. Iteration'!$F331-'3. Iteration'!AB$203)/(1+EXP('3. Iteration'!$F331-'3. Iteration'!AB$203))</f>
        <v>0.34685624401712711</v>
      </c>
      <c r="AC130" s="3">
        <f>EXP('3. Iteration'!$F331-'3. Iteration'!AC$203)/(1+EXP('3. Iteration'!$F331-'3. Iteration'!AC$203))</f>
        <v>0.32674916522084541</v>
      </c>
      <c r="AD130" s="3">
        <f>EXP('3. Iteration'!$F331-'3. Iteration'!AD$203)/(1+EXP('3. Iteration'!$F331-'3. Iteration'!AD$203))</f>
        <v>0.32018771465113438</v>
      </c>
      <c r="AE130" s="3">
        <f>EXP('3. Iteration'!$F331-'3. Iteration'!AE$203)/(1+EXP('3. Iteration'!$F331-'3. Iteration'!AE$203))</f>
        <v>0.31369689721974503</v>
      </c>
      <c r="AF130" s="3">
        <f>EXP('3. Iteration'!$F331-'3. Iteration'!AF$203)/(1+EXP('3. Iteration'!$F331-'3. Iteration'!AF$203))</f>
        <v>0.31369689721974503</v>
      </c>
      <c r="AG130" s="3">
        <f>EXP('3. Iteration'!$F331-'3. Iteration'!AG$203)/(1+EXP('3. Iteration'!$F331-'3. Iteration'!AG$203))</f>
        <v>0.30727677767884098</v>
      </c>
      <c r="AH130" s="3">
        <f>EXP('3. Iteration'!$F331-'3. Iteration'!AH$203)/(1+EXP('3. Iteration'!$F331-'3. Iteration'!AH$203))</f>
        <v>0.30727677767884098</v>
      </c>
      <c r="AI130" s="3">
        <f>EXP('3. Iteration'!$F331-'3. Iteration'!AI$203)/(1+EXP('3. Iteration'!$F331-'3. Iteration'!AI$203))</f>
        <v>0.30727677767884098</v>
      </c>
      <c r="AJ130" s="3">
        <f>EXP('3. Iteration'!$F331-'3. Iteration'!AJ$203)/(1+EXP('3. Iteration'!$F331-'3. Iteration'!AJ$203))</f>
        <v>0.29464875753384645</v>
      </c>
      <c r="AK130" s="3">
        <f>EXP('3. Iteration'!$F331-'3. Iteration'!AK$203)/(1+EXP('3. Iteration'!$F331-'3. Iteration'!AK$203))</f>
        <v>0.23023313197114789</v>
      </c>
      <c r="AL130" s="3">
        <f>EXP('3. Iteration'!$F331-'3. Iteration'!AL$203)/(1+EXP('3. Iteration'!$F331-'3. Iteration'!AL$203))</f>
        <v>0.22479613066223014</v>
      </c>
      <c r="AM130" s="3">
        <f>EXP('3. Iteration'!$F331-'3. Iteration'!AM$203)/(1+EXP('3. Iteration'!$F331-'3. Iteration'!AM$203))</f>
        <v>0.1986396195517276</v>
      </c>
      <c r="AN130" s="3">
        <f>EXP('3. Iteration'!$F331-'3. Iteration'!AN$203)/(1+EXP('3. Iteration'!$F331-'3. Iteration'!AN$203))</f>
        <v>0.17416957275860137</v>
      </c>
      <c r="AO130" s="3">
        <f>EXP('3. Iteration'!$F331-'3. Iteration'!AO$203)/(1+EXP('3. Iteration'!$F331-'3. Iteration'!AO$203))</f>
        <v>0.169474237337054</v>
      </c>
      <c r="AP130" s="3">
        <f>EXP('3. Iteration'!$F331-'3. Iteration'!AP$203)/(1+EXP('3. Iteration'!$F331-'3. Iteration'!AP$203))</f>
        <v>0.15577890911576428</v>
      </c>
      <c r="AQ130" s="3">
        <f>EXP('3. Iteration'!$F331-'3. Iteration'!AQ$203)/(1+EXP('3. Iteration'!$F331-'3. Iteration'!AQ$203))</f>
        <v>0.14697032997307485</v>
      </c>
      <c r="AR130" s="3">
        <f>EXP('3. Iteration'!$F331-'3. Iteration'!AR$203)/(1+EXP('3. Iteration'!$F331-'3. Iteration'!AR$203))</f>
        <v>0.1426613189732735</v>
      </c>
      <c r="AS130" s="3">
        <f>EXP('3. Iteration'!$F331-'3. Iteration'!AS$203)/(1+EXP('3. Iteration'!$F331-'3. Iteration'!AS$203))</f>
        <v>0.13011038819013479</v>
      </c>
      <c r="AT130" s="3">
        <f>EXP('3. Iteration'!$F331-'3. Iteration'!AT$203)/(1+EXP('3. Iteration'!$F331-'3. Iteration'!AT$203))</f>
        <v>9.5740953241484003E-2</v>
      </c>
      <c r="AU130" s="3">
        <f>EXP('3. Iteration'!$F331-'3. Iteration'!AU$203)/(1+EXP('3. Iteration'!$F331-'3. Iteration'!AU$203))</f>
        <v>1.9348633922689564E-2</v>
      </c>
      <c r="AX130">
        <f t="shared" si="18"/>
        <v>-7.6484007878227098</v>
      </c>
      <c r="AY130" s="2">
        <f t="shared" si="29"/>
        <v>6.0786107987021165E-2</v>
      </c>
      <c r="AZ130" s="2">
        <f t="shared" si="29"/>
        <v>8.8588953521319957E-2</v>
      </c>
      <c r="BA130" s="2">
        <f t="shared" si="29"/>
        <v>0.15150305428019176</v>
      </c>
      <c r="BB130" s="2">
        <f t="shared" si="27"/>
        <v>0.18731844905372538</v>
      </c>
      <c r="BC130" s="2">
        <f t="shared" si="27"/>
        <v>0.20421199687201863</v>
      </c>
      <c r="BD130" s="2">
        <f t="shared" si="27"/>
        <v>0.21839619625271331</v>
      </c>
      <c r="BE130" s="2">
        <f t="shared" si="27"/>
        <v>0.24043366721797488</v>
      </c>
      <c r="BF130" s="2">
        <f t="shared" si="27"/>
        <v>0.24206080763467738</v>
      </c>
      <c r="BG130" s="2">
        <f t="shared" si="27"/>
        <v>0.24599937262165411</v>
      </c>
      <c r="BH130" s="2">
        <f t="shared" si="26"/>
        <v>0.24856889837428073</v>
      </c>
      <c r="BI130" s="2">
        <f t="shared" si="26"/>
        <v>0.24913216456423903</v>
      </c>
      <c r="BJ130" s="2">
        <f t="shared" si="26"/>
        <v>0.24997816297723349</v>
      </c>
      <c r="BK130" s="2">
        <f t="shared" si="26"/>
        <v>0.24997816297723349</v>
      </c>
      <c r="BL130" s="2">
        <f t="shared" si="26"/>
        <v>0.24998791637092566</v>
      </c>
      <c r="BM130" s="2">
        <f t="shared" si="26"/>
        <v>0.24653853733382361</v>
      </c>
      <c r="BN130" s="2">
        <f t="shared" si="26"/>
        <v>0.24206676956703269</v>
      </c>
      <c r="BO130" s="2">
        <f t="shared" si="26"/>
        <v>0.24206676956703269</v>
      </c>
      <c r="BP130" s="2">
        <f t="shared" si="26"/>
        <v>0.23922826425821753</v>
      </c>
      <c r="BQ130" s="2">
        <f t="shared" si="26"/>
        <v>0.22859601947974575</v>
      </c>
      <c r="BR130" s="2">
        <f t="shared" si="26"/>
        <v>0.22859601947974575</v>
      </c>
      <c r="BS130" s="2">
        <f t="shared" si="26"/>
        <v>0.22654699000345829</v>
      </c>
      <c r="BT130" s="2">
        <f t="shared" si="26"/>
        <v>0.21998414824832607</v>
      </c>
      <c r="BU130" s="2">
        <f t="shared" si="26"/>
        <v>0.21766754203761812</v>
      </c>
      <c r="BV130" s="2">
        <f t="shared" si="28"/>
        <v>0.21529115389444975</v>
      </c>
      <c r="BW130" s="2">
        <f t="shared" si="28"/>
        <v>0.21529115389444975</v>
      </c>
      <c r="BX130" s="2">
        <f t="shared" si="28"/>
        <v>0.21285775957814912</v>
      </c>
      <c r="BY130" s="2">
        <f t="shared" si="28"/>
        <v>0.21285775957814912</v>
      </c>
      <c r="BZ130" s="2">
        <f t="shared" si="28"/>
        <v>0.21285775957814912</v>
      </c>
      <c r="CA130" s="2">
        <f t="shared" si="28"/>
        <v>0.20783086721760702</v>
      </c>
      <c r="CB130" s="2">
        <f t="shared" si="28"/>
        <v>0.17722583691390389</v>
      </c>
      <c r="CC130" s="2">
        <f t="shared" si="22"/>
        <v>0.17426283030151971</v>
      </c>
      <c r="CD130" s="2">
        <f t="shared" si="22"/>
        <v>0.15918192109607252</v>
      </c>
      <c r="CE130" s="2">
        <f t="shared" si="22"/>
        <v>0.14383453268368765</v>
      </c>
      <c r="CF130" s="2">
        <f t="shared" si="24"/>
        <v>0.14075272021607788</v>
      </c>
      <c r="CG130" s="2">
        <f t="shared" si="24"/>
        <v>0.13151184059046672</v>
      </c>
      <c r="CH130" s="2">
        <f t="shared" si="24"/>
        <v>0.12537005208068033</v>
      </c>
      <c r="CI130" s="2">
        <f t="shared" si="24"/>
        <v>0.12230906704207942</v>
      </c>
      <c r="CJ130" s="2">
        <f t="shared" si="24"/>
        <v>0.11318167507514723</v>
      </c>
      <c r="CK130" s="2">
        <f t="shared" si="24"/>
        <v>8.6574623113895979E-2</v>
      </c>
      <c r="CL130" s="2">
        <f t="shared" si="24"/>
        <v>1.8974264288015311E-2</v>
      </c>
    </row>
    <row r="131" spans="1:90">
      <c r="A131" t="str">
        <f>Tabelle1!A131</f>
        <v>Simic Sanja</v>
      </c>
      <c r="H131" s="3">
        <f>EXP('3. Iteration'!$F332-'3. Iteration'!H$203)/(1+EXP('3. Iteration'!$F332-'3. Iteration'!H$203))</f>
        <v>0.93498723201144518</v>
      </c>
      <c r="I131" s="3">
        <f>EXP('3. Iteration'!$F332-'3. Iteration'!I$203)/(1+EXP('3. Iteration'!$F332-'3. Iteration'!I$203))</f>
        <v>0.90175993637828056</v>
      </c>
      <c r="J131" s="3">
        <f>EXP('3. Iteration'!$F332-'3. Iteration'!J$203)/(1+EXP('3. Iteration'!$F332-'3. Iteration'!J$203))</f>
        <v>0.81384223061883854</v>
      </c>
      <c r="K131" s="3">
        <f>EXP('3. Iteration'!$F332-'3. Iteration'!K$203)/(1+EXP('3. Iteration'!$F332-'3. Iteration'!K$203))</f>
        <v>0.7503628385888661</v>
      </c>
      <c r="L131" s="3">
        <f>EXP('3. Iteration'!$F332-'3. Iteration'!L$203)/(1+EXP('3. Iteration'!$F332-'3. Iteration'!L$203))</f>
        <v>0.71398131490385175</v>
      </c>
      <c r="M131" s="3">
        <f>EXP('3. Iteration'!$F332-'3. Iteration'!M$203)/(1+EXP('3. Iteration'!$F332-'3. Iteration'!M$203))</f>
        <v>0.67777458689949666</v>
      </c>
      <c r="N131" s="3">
        <f>EXP('3. Iteration'!$F332-'3. Iteration'!N$203)/(1+EXP('3. Iteration'!$F332-'3. Iteration'!N$203))</f>
        <v>0.59780763151219396</v>
      </c>
      <c r="O131" s="3">
        <f>EXP('3. Iteration'!$F332-'3. Iteration'!O$203)/(1+EXP('3. Iteration'!$F332-'3. Iteration'!O$203))</f>
        <v>0.58910214568304542</v>
      </c>
      <c r="P131" s="3">
        <f>EXP('3. Iteration'!$F332-'3. Iteration'!P$203)/(1+EXP('3. Iteration'!$F332-'3. Iteration'!P$203))</f>
        <v>0.56325051287022021</v>
      </c>
      <c r="Q131" s="3">
        <f>EXP('3. Iteration'!$F332-'3. Iteration'!Q$203)/(1+EXP('3. Iteration'!$F332-'3. Iteration'!Q$203))</f>
        <v>0.5378299038555383</v>
      </c>
      <c r="R131" s="3">
        <f>EXP('3. Iteration'!$F332-'3. Iteration'!R$203)/(1+EXP('3. Iteration'!$F332-'3. Iteration'!R$203))</f>
        <v>0.52945904675580924</v>
      </c>
      <c r="S131" s="3">
        <f>EXP('3. Iteration'!$F332-'3. Iteration'!S$203)/(1+EXP('3. Iteration'!$F332-'3. Iteration'!S$203))</f>
        <v>0.50467301003278564</v>
      </c>
      <c r="T131" s="3">
        <f>EXP('3. Iteration'!$F332-'3. Iteration'!T$203)/(1+EXP('3. Iteration'!$F332-'3. Iteration'!T$203))</f>
        <v>0.50467301003278564</v>
      </c>
      <c r="U131" s="3">
        <f>EXP('3. Iteration'!$F332-'3. Iteration'!U$203)/(1+EXP('3. Iteration'!$F332-'3. Iteration'!U$203))</f>
        <v>0.49652384852540071</v>
      </c>
      <c r="V131" s="3">
        <f>EXP('3. Iteration'!$F332-'3. Iteration'!V$203)/(1+EXP('3. Iteration'!$F332-'3. Iteration'!V$203))</f>
        <v>0.44116580359878815</v>
      </c>
      <c r="W131" s="3">
        <f>EXP('3. Iteration'!$F332-'3. Iteration'!W$203)/(1+EXP('3. Iteration'!$F332-'3. Iteration'!W$203))</f>
        <v>0.41093131620503587</v>
      </c>
      <c r="X131" s="3">
        <f>EXP('3. Iteration'!$F332-'3. Iteration'!X$203)/(1+EXP('3. Iteration'!$F332-'3. Iteration'!X$203))</f>
        <v>0.41093131620503587</v>
      </c>
      <c r="Y131" s="3">
        <f>EXP('3. Iteration'!$F332-'3. Iteration'!Y$203)/(1+EXP('3. Iteration'!$F332-'3. Iteration'!Y$203))</f>
        <v>0.39621302710945616</v>
      </c>
      <c r="Z131" s="3">
        <f>EXP('3. Iteration'!$F332-'3. Iteration'!Z$203)/(1+EXP('3. Iteration'!$F332-'3. Iteration'!Z$203))</f>
        <v>0.35369900711118107</v>
      </c>
      <c r="AA131" s="3">
        <f>EXP('3. Iteration'!$F332-'3. Iteration'!AA$203)/(1+EXP('3. Iteration'!$F332-'3. Iteration'!AA$203))</f>
        <v>0.35369900711118107</v>
      </c>
      <c r="AB131" s="3">
        <f>EXP('3. Iteration'!$F332-'3. Iteration'!AB$203)/(1+EXP('3. Iteration'!$F332-'3. Iteration'!AB$203))</f>
        <v>0.34685624401712717</v>
      </c>
      <c r="AC131" s="3">
        <f>EXP('3. Iteration'!$F332-'3. Iteration'!AC$203)/(1+EXP('3. Iteration'!$F332-'3. Iteration'!AC$203))</f>
        <v>0.32674916522084541</v>
      </c>
      <c r="AD131" s="3">
        <f>EXP('3. Iteration'!$F332-'3. Iteration'!AD$203)/(1+EXP('3. Iteration'!$F332-'3. Iteration'!AD$203))</f>
        <v>0.32018771465113444</v>
      </c>
      <c r="AE131" s="3">
        <f>EXP('3. Iteration'!$F332-'3. Iteration'!AE$203)/(1+EXP('3. Iteration'!$F332-'3. Iteration'!AE$203))</f>
        <v>0.31369689721974503</v>
      </c>
      <c r="AF131" s="3">
        <f>EXP('3. Iteration'!$F332-'3. Iteration'!AF$203)/(1+EXP('3. Iteration'!$F332-'3. Iteration'!AF$203))</f>
        <v>0.31369689721974503</v>
      </c>
      <c r="AG131" s="3">
        <f>EXP('3. Iteration'!$F332-'3. Iteration'!AG$203)/(1+EXP('3. Iteration'!$F332-'3. Iteration'!AG$203))</f>
        <v>0.30727677767884104</v>
      </c>
      <c r="AH131" s="3">
        <f>EXP('3. Iteration'!$F332-'3. Iteration'!AH$203)/(1+EXP('3. Iteration'!$F332-'3. Iteration'!AH$203))</f>
        <v>0.30727677767884098</v>
      </c>
      <c r="AI131" s="3">
        <f>EXP('3. Iteration'!$F332-'3. Iteration'!AI$203)/(1+EXP('3. Iteration'!$F332-'3. Iteration'!AI$203))</f>
        <v>0.30727677767884098</v>
      </c>
      <c r="AJ131" s="3">
        <f>EXP('3. Iteration'!$F332-'3. Iteration'!AJ$203)/(1+EXP('3. Iteration'!$F332-'3. Iteration'!AJ$203))</f>
        <v>0.29464875753384645</v>
      </c>
      <c r="AK131" s="3">
        <f>EXP('3. Iteration'!$F332-'3. Iteration'!AK$203)/(1+EXP('3. Iteration'!$F332-'3. Iteration'!AK$203))</f>
        <v>0.23023313197114789</v>
      </c>
      <c r="AL131" s="3">
        <f>EXP('3. Iteration'!$F332-'3. Iteration'!AL$203)/(1+EXP('3. Iteration'!$F332-'3. Iteration'!AL$203))</f>
        <v>0.22479613066223014</v>
      </c>
      <c r="AM131" s="3">
        <f>EXP('3. Iteration'!$F332-'3. Iteration'!AM$203)/(1+EXP('3. Iteration'!$F332-'3. Iteration'!AM$203))</f>
        <v>0.1986396195517276</v>
      </c>
      <c r="AN131" s="3">
        <f>EXP('3. Iteration'!$F332-'3. Iteration'!AN$203)/(1+EXP('3. Iteration'!$F332-'3. Iteration'!AN$203))</f>
        <v>0.17416957275860137</v>
      </c>
      <c r="AO131" s="3">
        <f>EXP('3. Iteration'!$F332-'3. Iteration'!AO$203)/(1+EXP('3. Iteration'!$F332-'3. Iteration'!AO$203))</f>
        <v>0.169474237337054</v>
      </c>
      <c r="AP131" s="3">
        <f>EXP('3. Iteration'!$F332-'3. Iteration'!AP$203)/(1+EXP('3. Iteration'!$F332-'3. Iteration'!AP$203))</f>
        <v>0.15577890911576428</v>
      </c>
      <c r="AQ131" s="3">
        <f>EXP('3. Iteration'!$F332-'3. Iteration'!AQ$203)/(1+EXP('3. Iteration'!$F332-'3. Iteration'!AQ$203))</f>
        <v>0.14697032997307485</v>
      </c>
      <c r="AR131" s="3">
        <f>EXP('3. Iteration'!$F332-'3. Iteration'!AR$203)/(1+EXP('3. Iteration'!$F332-'3. Iteration'!AR$203))</f>
        <v>0.1426613189732735</v>
      </c>
      <c r="AS131" s="3">
        <f>EXP('3. Iteration'!$F332-'3. Iteration'!AS$203)/(1+EXP('3. Iteration'!$F332-'3. Iteration'!AS$203))</f>
        <v>0.13011038819013479</v>
      </c>
      <c r="AT131" s="3">
        <f>EXP('3. Iteration'!$F332-'3. Iteration'!AT$203)/(1+EXP('3. Iteration'!$F332-'3. Iteration'!AT$203))</f>
        <v>9.5740953241484003E-2</v>
      </c>
      <c r="AU131" s="3">
        <f>EXP('3. Iteration'!$F332-'3. Iteration'!AU$203)/(1+EXP('3. Iteration'!$F332-'3. Iteration'!AU$203))</f>
        <v>1.9348633922689564E-2</v>
      </c>
      <c r="AX131">
        <f t="shared" si="18"/>
        <v>-7.6484007878227098</v>
      </c>
      <c r="AY131" s="2">
        <f t="shared" si="29"/>
        <v>6.0786107987021165E-2</v>
      </c>
      <c r="AZ131" s="2">
        <f t="shared" si="29"/>
        <v>8.8588953521319957E-2</v>
      </c>
      <c r="BA131" s="2">
        <f t="shared" si="29"/>
        <v>0.15150305428019176</v>
      </c>
      <c r="BB131" s="2">
        <f t="shared" si="27"/>
        <v>0.18731844905372538</v>
      </c>
      <c r="BC131" s="2">
        <f t="shared" si="27"/>
        <v>0.20421199687201863</v>
      </c>
      <c r="BD131" s="2">
        <f t="shared" si="27"/>
        <v>0.21839619625271331</v>
      </c>
      <c r="BE131" s="2">
        <f t="shared" si="27"/>
        <v>0.24043366721797488</v>
      </c>
      <c r="BF131" s="2">
        <f t="shared" si="27"/>
        <v>0.24206080763467736</v>
      </c>
      <c r="BG131" s="2">
        <f t="shared" si="27"/>
        <v>0.24599937262165411</v>
      </c>
      <c r="BH131" s="2">
        <f t="shared" si="26"/>
        <v>0.24856889837428073</v>
      </c>
      <c r="BI131" s="2">
        <f t="shared" si="26"/>
        <v>0.24913216456423903</v>
      </c>
      <c r="BJ131" s="2">
        <f t="shared" si="26"/>
        <v>0.24997816297723349</v>
      </c>
      <c r="BK131" s="2">
        <f t="shared" si="26"/>
        <v>0.24997816297723349</v>
      </c>
      <c r="BL131" s="2">
        <f t="shared" si="26"/>
        <v>0.24998791637092566</v>
      </c>
      <c r="BM131" s="2">
        <f t="shared" si="26"/>
        <v>0.24653853733382361</v>
      </c>
      <c r="BN131" s="2">
        <f t="shared" si="26"/>
        <v>0.24206676956703269</v>
      </c>
      <c r="BO131" s="2">
        <f t="shared" si="26"/>
        <v>0.24206676956703269</v>
      </c>
      <c r="BP131" s="2">
        <f t="shared" si="26"/>
        <v>0.23922826425821753</v>
      </c>
      <c r="BQ131" s="2">
        <f t="shared" si="26"/>
        <v>0.22859601947974575</v>
      </c>
      <c r="BR131" s="2">
        <f t="shared" si="26"/>
        <v>0.22859601947974575</v>
      </c>
      <c r="BS131" s="2">
        <f t="shared" si="26"/>
        <v>0.22654699000345829</v>
      </c>
      <c r="BT131" s="2">
        <f t="shared" si="26"/>
        <v>0.21998414824832607</v>
      </c>
      <c r="BU131" s="2">
        <f t="shared" si="26"/>
        <v>0.21766754203761812</v>
      </c>
      <c r="BV131" s="2">
        <f t="shared" si="28"/>
        <v>0.21529115389444975</v>
      </c>
      <c r="BW131" s="2">
        <f t="shared" si="28"/>
        <v>0.21529115389444975</v>
      </c>
      <c r="BX131" s="2">
        <f t="shared" si="28"/>
        <v>0.21285775957814915</v>
      </c>
      <c r="BY131" s="2">
        <f t="shared" si="28"/>
        <v>0.21285775957814912</v>
      </c>
      <c r="BZ131" s="2">
        <f t="shared" si="28"/>
        <v>0.21285775957814912</v>
      </c>
      <c r="CA131" s="2">
        <f t="shared" si="28"/>
        <v>0.20783086721760702</v>
      </c>
      <c r="CB131" s="2">
        <f t="shared" si="28"/>
        <v>0.17722583691390389</v>
      </c>
      <c r="CC131" s="2">
        <f t="shared" si="22"/>
        <v>0.17426283030151971</v>
      </c>
      <c r="CD131" s="2">
        <f t="shared" si="22"/>
        <v>0.15918192109607252</v>
      </c>
      <c r="CE131" s="2">
        <f t="shared" si="22"/>
        <v>0.14383453268368765</v>
      </c>
      <c r="CF131" s="2">
        <f t="shared" si="22"/>
        <v>0.14075272021607788</v>
      </c>
      <c r="CG131" s="2">
        <f t="shared" si="22"/>
        <v>0.13151184059046672</v>
      </c>
      <c r="CH131" s="2">
        <f t="shared" ref="CC131:CL169" si="30">AQ131*(1-AQ131)</f>
        <v>0.12537005208068033</v>
      </c>
      <c r="CI131" s="2">
        <f t="shared" si="30"/>
        <v>0.12230906704207942</v>
      </c>
      <c r="CJ131" s="2">
        <f t="shared" si="30"/>
        <v>0.11318167507514723</v>
      </c>
      <c r="CK131" s="2">
        <f t="shared" si="30"/>
        <v>8.6574623113895979E-2</v>
      </c>
      <c r="CL131" s="2">
        <f t="shared" si="30"/>
        <v>1.8974264288015311E-2</v>
      </c>
    </row>
    <row r="132" spans="1:90">
      <c r="A132" t="str">
        <f>Tabelle1!A132</f>
        <v>Tugay Ozan</v>
      </c>
      <c r="H132" s="3">
        <f>EXP('3. Iteration'!$F333-'3. Iteration'!H$203)/(1+EXP('3. Iteration'!$F333-'3. Iteration'!H$203))</f>
        <v>0.93498723201144518</v>
      </c>
      <c r="I132" s="3">
        <f>EXP('3. Iteration'!$F333-'3. Iteration'!I$203)/(1+EXP('3. Iteration'!$F333-'3. Iteration'!I$203))</f>
        <v>0.90175993637828056</v>
      </c>
      <c r="J132" s="3">
        <f>EXP('3. Iteration'!$F333-'3. Iteration'!J$203)/(1+EXP('3. Iteration'!$F333-'3. Iteration'!J$203))</f>
        <v>0.81384223061883854</v>
      </c>
      <c r="K132" s="3">
        <f>EXP('3. Iteration'!$F333-'3. Iteration'!K$203)/(1+EXP('3. Iteration'!$F333-'3. Iteration'!K$203))</f>
        <v>0.7503628385888661</v>
      </c>
      <c r="L132" s="3">
        <f>EXP('3. Iteration'!$F333-'3. Iteration'!L$203)/(1+EXP('3. Iteration'!$F333-'3. Iteration'!L$203))</f>
        <v>0.71398131490385175</v>
      </c>
      <c r="M132" s="3">
        <f>EXP('3. Iteration'!$F333-'3. Iteration'!M$203)/(1+EXP('3. Iteration'!$F333-'3. Iteration'!M$203))</f>
        <v>0.67777458689949666</v>
      </c>
      <c r="N132" s="3">
        <f>EXP('3. Iteration'!$F333-'3. Iteration'!N$203)/(1+EXP('3. Iteration'!$F333-'3. Iteration'!N$203))</f>
        <v>0.59780763151219396</v>
      </c>
      <c r="O132" s="3">
        <f>EXP('3. Iteration'!$F333-'3. Iteration'!O$203)/(1+EXP('3. Iteration'!$F333-'3. Iteration'!O$203))</f>
        <v>0.58910214568304542</v>
      </c>
      <c r="P132" s="3">
        <f>EXP('3. Iteration'!$F333-'3. Iteration'!P$203)/(1+EXP('3. Iteration'!$F333-'3. Iteration'!P$203))</f>
        <v>0.56325051287022021</v>
      </c>
      <c r="Q132" s="3">
        <f>EXP('3. Iteration'!$F333-'3. Iteration'!Q$203)/(1+EXP('3. Iteration'!$F333-'3. Iteration'!Q$203))</f>
        <v>0.5378299038555383</v>
      </c>
      <c r="R132" s="3">
        <f>EXP('3. Iteration'!$F333-'3. Iteration'!R$203)/(1+EXP('3. Iteration'!$F333-'3. Iteration'!R$203))</f>
        <v>0.52945904675580924</v>
      </c>
      <c r="S132" s="3">
        <f>EXP('3. Iteration'!$F333-'3. Iteration'!S$203)/(1+EXP('3. Iteration'!$F333-'3. Iteration'!S$203))</f>
        <v>0.50467301003278564</v>
      </c>
      <c r="T132" s="3">
        <f>EXP('3. Iteration'!$F333-'3. Iteration'!T$203)/(1+EXP('3. Iteration'!$F333-'3. Iteration'!T$203))</f>
        <v>0.50467301003278564</v>
      </c>
      <c r="U132" s="3">
        <f>EXP('3. Iteration'!$F333-'3. Iteration'!U$203)/(1+EXP('3. Iteration'!$F333-'3. Iteration'!U$203))</f>
        <v>0.49652384852540071</v>
      </c>
      <c r="V132" s="3">
        <f>EXP('3. Iteration'!$F333-'3. Iteration'!V$203)/(1+EXP('3. Iteration'!$F333-'3. Iteration'!V$203))</f>
        <v>0.44116580359878815</v>
      </c>
      <c r="W132" s="3">
        <f>EXP('3. Iteration'!$F333-'3. Iteration'!W$203)/(1+EXP('3. Iteration'!$F333-'3. Iteration'!W$203))</f>
        <v>0.41093131620503587</v>
      </c>
      <c r="X132" s="3">
        <f>EXP('3. Iteration'!$F333-'3. Iteration'!X$203)/(1+EXP('3. Iteration'!$F333-'3. Iteration'!X$203))</f>
        <v>0.41093131620503587</v>
      </c>
      <c r="Y132" s="3">
        <f>EXP('3. Iteration'!$F333-'3. Iteration'!Y$203)/(1+EXP('3. Iteration'!$F333-'3. Iteration'!Y$203))</f>
        <v>0.39621302710945616</v>
      </c>
      <c r="Z132" s="3">
        <f>EXP('3. Iteration'!$F333-'3. Iteration'!Z$203)/(1+EXP('3. Iteration'!$F333-'3. Iteration'!Z$203))</f>
        <v>0.35369900711118107</v>
      </c>
      <c r="AA132" s="3">
        <f>EXP('3. Iteration'!$F333-'3. Iteration'!AA$203)/(1+EXP('3. Iteration'!$F333-'3. Iteration'!AA$203))</f>
        <v>0.35369900711118107</v>
      </c>
      <c r="AB132" s="3">
        <f>EXP('3. Iteration'!$F333-'3. Iteration'!AB$203)/(1+EXP('3. Iteration'!$F333-'3. Iteration'!AB$203))</f>
        <v>0.34685624401712717</v>
      </c>
      <c r="AC132" s="3">
        <f>EXP('3. Iteration'!$F333-'3. Iteration'!AC$203)/(1+EXP('3. Iteration'!$F333-'3. Iteration'!AC$203))</f>
        <v>0.32674916522084541</v>
      </c>
      <c r="AD132" s="3">
        <f>EXP('3. Iteration'!$F333-'3. Iteration'!AD$203)/(1+EXP('3. Iteration'!$F333-'3. Iteration'!AD$203))</f>
        <v>0.32018771465113444</v>
      </c>
      <c r="AE132" s="3">
        <f>EXP('3. Iteration'!$F333-'3. Iteration'!AE$203)/(1+EXP('3. Iteration'!$F333-'3. Iteration'!AE$203))</f>
        <v>0.31369689721974503</v>
      </c>
      <c r="AF132" s="3">
        <f>EXP('3. Iteration'!$F333-'3. Iteration'!AF$203)/(1+EXP('3. Iteration'!$F333-'3. Iteration'!AF$203))</f>
        <v>0.31369689721974503</v>
      </c>
      <c r="AG132" s="3">
        <f>EXP('3. Iteration'!$F333-'3. Iteration'!AG$203)/(1+EXP('3. Iteration'!$F333-'3. Iteration'!AG$203))</f>
        <v>0.30727677767884104</v>
      </c>
      <c r="AH132" s="3">
        <f>EXP('3. Iteration'!$F333-'3. Iteration'!AH$203)/(1+EXP('3. Iteration'!$F333-'3. Iteration'!AH$203))</f>
        <v>0.30727677767884098</v>
      </c>
      <c r="AI132" s="3">
        <f>EXP('3. Iteration'!$F333-'3. Iteration'!AI$203)/(1+EXP('3. Iteration'!$F333-'3. Iteration'!AI$203))</f>
        <v>0.30727677767884098</v>
      </c>
      <c r="AJ132" s="3">
        <f>EXP('3. Iteration'!$F333-'3. Iteration'!AJ$203)/(1+EXP('3. Iteration'!$F333-'3. Iteration'!AJ$203))</f>
        <v>0.29464875753384645</v>
      </c>
      <c r="AK132" s="3">
        <f>EXP('3. Iteration'!$F333-'3. Iteration'!AK$203)/(1+EXP('3. Iteration'!$F333-'3. Iteration'!AK$203))</f>
        <v>0.23023313197114789</v>
      </c>
      <c r="AL132" s="3">
        <f>EXP('3. Iteration'!$F333-'3. Iteration'!AL$203)/(1+EXP('3. Iteration'!$F333-'3. Iteration'!AL$203))</f>
        <v>0.22479613066223014</v>
      </c>
      <c r="AM132" s="3">
        <f>EXP('3. Iteration'!$F333-'3. Iteration'!AM$203)/(1+EXP('3. Iteration'!$F333-'3. Iteration'!AM$203))</f>
        <v>0.1986396195517276</v>
      </c>
      <c r="AN132" s="3">
        <f>EXP('3. Iteration'!$F333-'3. Iteration'!AN$203)/(1+EXP('3. Iteration'!$F333-'3. Iteration'!AN$203))</f>
        <v>0.17416957275860137</v>
      </c>
      <c r="AO132" s="3">
        <f>EXP('3. Iteration'!$F333-'3. Iteration'!AO$203)/(1+EXP('3. Iteration'!$F333-'3. Iteration'!AO$203))</f>
        <v>0.169474237337054</v>
      </c>
      <c r="AP132" s="3">
        <f>EXP('3. Iteration'!$F333-'3. Iteration'!AP$203)/(1+EXP('3. Iteration'!$F333-'3. Iteration'!AP$203))</f>
        <v>0.15577890911576428</v>
      </c>
      <c r="AQ132" s="3">
        <f>EXP('3. Iteration'!$F333-'3. Iteration'!AQ$203)/(1+EXP('3. Iteration'!$F333-'3. Iteration'!AQ$203))</f>
        <v>0.14697032997307485</v>
      </c>
      <c r="AR132" s="3">
        <f>EXP('3. Iteration'!$F333-'3. Iteration'!AR$203)/(1+EXP('3. Iteration'!$F333-'3. Iteration'!AR$203))</f>
        <v>0.1426613189732735</v>
      </c>
      <c r="AS132" s="3">
        <f>EXP('3. Iteration'!$F333-'3. Iteration'!AS$203)/(1+EXP('3. Iteration'!$F333-'3. Iteration'!AS$203))</f>
        <v>0.13011038819013479</v>
      </c>
      <c r="AT132" s="3">
        <f>EXP('3. Iteration'!$F333-'3. Iteration'!AT$203)/(1+EXP('3. Iteration'!$F333-'3. Iteration'!AT$203))</f>
        <v>9.5740953241484003E-2</v>
      </c>
      <c r="AU132" s="3">
        <f>EXP('3. Iteration'!$F333-'3. Iteration'!AU$203)/(1+EXP('3. Iteration'!$F333-'3. Iteration'!AU$203))</f>
        <v>1.9348633922689564E-2</v>
      </c>
      <c r="AX132">
        <f t="shared" si="18"/>
        <v>-7.6484007878227098</v>
      </c>
      <c r="AY132" s="2">
        <f t="shared" si="29"/>
        <v>6.0786107987021165E-2</v>
      </c>
      <c r="AZ132" s="2">
        <f t="shared" si="29"/>
        <v>8.8588953521319957E-2</v>
      </c>
      <c r="BA132" s="2">
        <f t="shared" si="29"/>
        <v>0.15150305428019176</v>
      </c>
      <c r="BB132" s="2">
        <f t="shared" si="27"/>
        <v>0.18731844905372538</v>
      </c>
      <c r="BC132" s="2">
        <f t="shared" si="27"/>
        <v>0.20421199687201863</v>
      </c>
      <c r="BD132" s="2">
        <f t="shared" si="27"/>
        <v>0.21839619625271331</v>
      </c>
      <c r="BE132" s="2">
        <f t="shared" si="27"/>
        <v>0.24043366721797488</v>
      </c>
      <c r="BF132" s="2">
        <f t="shared" si="27"/>
        <v>0.24206080763467736</v>
      </c>
      <c r="BG132" s="2">
        <f t="shared" si="27"/>
        <v>0.24599937262165411</v>
      </c>
      <c r="BH132" s="2">
        <f t="shared" si="26"/>
        <v>0.24856889837428073</v>
      </c>
      <c r="BI132" s="2">
        <f t="shared" si="26"/>
        <v>0.24913216456423903</v>
      </c>
      <c r="BJ132" s="2">
        <f t="shared" si="26"/>
        <v>0.24997816297723349</v>
      </c>
      <c r="BK132" s="2">
        <f t="shared" si="26"/>
        <v>0.24997816297723349</v>
      </c>
      <c r="BL132" s="2">
        <f t="shared" si="26"/>
        <v>0.24998791637092566</v>
      </c>
      <c r="BM132" s="2">
        <f t="shared" si="26"/>
        <v>0.24653853733382361</v>
      </c>
      <c r="BN132" s="2">
        <f t="shared" si="26"/>
        <v>0.24206676956703269</v>
      </c>
      <c r="BO132" s="2">
        <f t="shared" si="26"/>
        <v>0.24206676956703269</v>
      </c>
      <c r="BP132" s="2">
        <f t="shared" si="26"/>
        <v>0.23922826425821753</v>
      </c>
      <c r="BQ132" s="2">
        <f t="shared" si="26"/>
        <v>0.22859601947974575</v>
      </c>
      <c r="BR132" s="2">
        <f t="shared" si="26"/>
        <v>0.22859601947974575</v>
      </c>
      <c r="BS132" s="2">
        <f t="shared" si="26"/>
        <v>0.22654699000345829</v>
      </c>
      <c r="BT132" s="2">
        <f t="shared" si="26"/>
        <v>0.21998414824832607</v>
      </c>
      <c r="BU132" s="2">
        <f t="shared" si="26"/>
        <v>0.21766754203761812</v>
      </c>
      <c r="BV132" s="2">
        <f t="shared" si="28"/>
        <v>0.21529115389444975</v>
      </c>
      <c r="BW132" s="2">
        <f t="shared" si="28"/>
        <v>0.21529115389444975</v>
      </c>
      <c r="BX132" s="2">
        <f t="shared" si="28"/>
        <v>0.21285775957814915</v>
      </c>
      <c r="BY132" s="2">
        <f t="shared" si="28"/>
        <v>0.21285775957814912</v>
      </c>
      <c r="BZ132" s="2">
        <f t="shared" si="28"/>
        <v>0.21285775957814912</v>
      </c>
      <c r="CA132" s="2">
        <f t="shared" si="28"/>
        <v>0.20783086721760702</v>
      </c>
      <c r="CB132" s="2">
        <f t="shared" si="28"/>
        <v>0.17722583691390389</v>
      </c>
      <c r="CC132" s="2">
        <f t="shared" si="22"/>
        <v>0.17426283030151971</v>
      </c>
      <c r="CD132" s="2">
        <f t="shared" si="22"/>
        <v>0.15918192109607252</v>
      </c>
      <c r="CE132" s="2">
        <f t="shared" si="22"/>
        <v>0.14383453268368765</v>
      </c>
      <c r="CF132" s="2">
        <f t="shared" si="30"/>
        <v>0.14075272021607788</v>
      </c>
      <c r="CG132" s="2">
        <f t="shared" si="30"/>
        <v>0.13151184059046672</v>
      </c>
      <c r="CH132" s="2">
        <f t="shared" si="30"/>
        <v>0.12537005208068033</v>
      </c>
      <c r="CI132" s="2">
        <f t="shared" si="30"/>
        <v>0.12230906704207942</v>
      </c>
      <c r="CJ132" s="2">
        <f t="shared" si="30"/>
        <v>0.11318167507514723</v>
      </c>
      <c r="CK132" s="2">
        <f t="shared" si="30"/>
        <v>8.6574623113895979E-2</v>
      </c>
      <c r="CL132" s="2">
        <f t="shared" si="30"/>
        <v>1.8974264288015311E-2</v>
      </c>
    </row>
    <row r="133" spans="1:90">
      <c r="A133" t="str">
        <f>Tabelle1!A133</f>
        <v>Wörndle</v>
      </c>
      <c r="H133" s="3">
        <f>EXP('3. Iteration'!$F334-'3. Iteration'!H$203)/(1+EXP('3. Iteration'!$F334-'3. Iteration'!H$203))</f>
        <v>0.93498723201144518</v>
      </c>
      <c r="I133" s="3">
        <f>EXP('3. Iteration'!$F334-'3. Iteration'!I$203)/(1+EXP('3. Iteration'!$F334-'3. Iteration'!I$203))</f>
        <v>0.90175993637828056</v>
      </c>
      <c r="J133" s="3">
        <f>EXP('3. Iteration'!$F334-'3. Iteration'!J$203)/(1+EXP('3. Iteration'!$F334-'3. Iteration'!J$203))</f>
        <v>0.81384223061883854</v>
      </c>
      <c r="K133" s="3">
        <f>EXP('3. Iteration'!$F334-'3. Iteration'!K$203)/(1+EXP('3. Iteration'!$F334-'3. Iteration'!K$203))</f>
        <v>0.7503628385888661</v>
      </c>
      <c r="L133" s="3">
        <f>EXP('3. Iteration'!$F334-'3. Iteration'!L$203)/(1+EXP('3. Iteration'!$F334-'3. Iteration'!L$203))</f>
        <v>0.71398131490385175</v>
      </c>
      <c r="M133" s="3">
        <f>EXP('3. Iteration'!$F334-'3. Iteration'!M$203)/(1+EXP('3. Iteration'!$F334-'3. Iteration'!M$203))</f>
        <v>0.67777458689949666</v>
      </c>
      <c r="N133" s="3">
        <f>EXP('3. Iteration'!$F334-'3. Iteration'!N$203)/(1+EXP('3. Iteration'!$F334-'3. Iteration'!N$203))</f>
        <v>0.59780763151219385</v>
      </c>
      <c r="O133" s="3">
        <f>EXP('3. Iteration'!$F334-'3. Iteration'!O$203)/(1+EXP('3. Iteration'!$F334-'3. Iteration'!O$203))</f>
        <v>0.58910214568304531</v>
      </c>
      <c r="P133" s="3">
        <f>EXP('3. Iteration'!$F334-'3. Iteration'!P$203)/(1+EXP('3. Iteration'!$F334-'3. Iteration'!P$203))</f>
        <v>0.56325051287022021</v>
      </c>
      <c r="Q133" s="3">
        <f>EXP('3. Iteration'!$F334-'3. Iteration'!Q$203)/(1+EXP('3. Iteration'!$F334-'3. Iteration'!Q$203))</f>
        <v>0.53782990385553819</v>
      </c>
      <c r="R133" s="3">
        <f>EXP('3. Iteration'!$F334-'3. Iteration'!R$203)/(1+EXP('3. Iteration'!$F334-'3. Iteration'!R$203))</f>
        <v>0.52945904675580935</v>
      </c>
      <c r="S133" s="3">
        <f>EXP('3. Iteration'!$F334-'3. Iteration'!S$203)/(1+EXP('3. Iteration'!$F334-'3. Iteration'!S$203))</f>
        <v>0.50467301003278553</v>
      </c>
      <c r="T133" s="3">
        <f>EXP('3. Iteration'!$F334-'3. Iteration'!T$203)/(1+EXP('3. Iteration'!$F334-'3. Iteration'!T$203))</f>
        <v>0.50467301003278553</v>
      </c>
      <c r="U133" s="3">
        <f>EXP('3. Iteration'!$F334-'3. Iteration'!U$203)/(1+EXP('3. Iteration'!$F334-'3. Iteration'!U$203))</f>
        <v>0.49652384852540066</v>
      </c>
      <c r="V133" s="3">
        <f>EXP('3. Iteration'!$F334-'3. Iteration'!V$203)/(1+EXP('3. Iteration'!$F334-'3. Iteration'!V$203))</f>
        <v>0.4411658035987881</v>
      </c>
      <c r="W133" s="3">
        <f>EXP('3. Iteration'!$F334-'3. Iteration'!W$203)/(1+EXP('3. Iteration'!$F334-'3. Iteration'!W$203))</f>
        <v>0.41093131620503587</v>
      </c>
      <c r="X133" s="3">
        <f>EXP('3. Iteration'!$F334-'3. Iteration'!X$203)/(1+EXP('3. Iteration'!$F334-'3. Iteration'!X$203))</f>
        <v>0.41093131620503587</v>
      </c>
      <c r="Y133" s="3">
        <f>EXP('3. Iteration'!$F334-'3. Iteration'!Y$203)/(1+EXP('3. Iteration'!$F334-'3. Iteration'!Y$203))</f>
        <v>0.39621302710945616</v>
      </c>
      <c r="Z133" s="3">
        <f>EXP('3. Iteration'!$F334-'3. Iteration'!Z$203)/(1+EXP('3. Iteration'!$F334-'3. Iteration'!Z$203))</f>
        <v>0.35369900711118102</v>
      </c>
      <c r="AA133" s="3">
        <f>EXP('3. Iteration'!$F334-'3. Iteration'!AA$203)/(1+EXP('3. Iteration'!$F334-'3. Iteration'!AA$203))</f>
        <v>0.35369900711118102</v>
      </c>
      <c r="AB133" s="3">
        <f>EXP('3. Iteration'!$F334-'3. Iteration'!AB$203)/(1+EXP('3. Iteration'!$F334-'3. Iteration'!AB$203))</f>
        <v>0.34685624401712711</v>
      </c>
      <c r="AC133" s="3">
        <f>EXP('3. Iteration'!$F334-'3. Iteration'!AC$203)/(1+EXP('3. Iteration'!$F334-'3. Iteration'!AC$203))</f>
        <v>0.32674916522084541</v>
      </c>
      <c r="AD133" s="3">
        <f>EXP('3. Iteration'!$F334-'3. Iteration'!AD$203)/(1+EXP('3. Iteration'!$F334-'3. Iteration'!AD$203))</f>
        <v>0.32018771465113433</v>
      </c>
      <c r="AE133" s="3">
        <f>EXP('3. Iteration'!$F334-'3. Iteration'!AE$203)/(1+EXP('3. Iteration'!$F334-'3. Iteration'!AE$203))</f>
        <v>0.31369689721974503</v>
      </c>
      <c r="AF133" s="3">
        <f>EXP('3. Iteration'!$F334-'3. Iteration'!AF$203)/(1+EXP('3. Iteration'!$F334-'3. Iteration'!AF$203))</f>
        <v>0.31369689721974503</v>
      </c>
      <c r="AG133" s="3">
        <f>EXP('3. Iteration'!$F334-'3. Iteration'!AG$203)/(1+EXP('3. Iteration'!$F334-'3. Iteration'!AG$203))</f>
        <v>0.30727677767884098</v>
      </c>
      <c r="AH133" s="3">
        <f>EXP('3. Iteration'!$F334-'3. Iteration'!AH$203)/(1+EXP('3. Iteration'!$F334-'3. Iteration'!AH$203))</f>
        <v>0.30727677767884104</v>
      </c>
      <c r="AI133" s="3">
        <f>EXP('3. Iteration'!$F334-'3. Iteration'!AI$203)/(1+EXP('3. Iteration'!$F334-'3. Iteration'!AI$203))</f>
        <v>0.30727677767884098</v>
      </c>
      <c r="AJ133" s="3">
        <f>EXP('3. Iteration'!$F334-'3. Iteration'!AJ$203)/(1+EXP('3. Iteration'!$F334-'3. Iteration'!AJ$203))</f>
        <v>0.29464875753384645</v>
      </c>
      <c r="AK133" s="3">
        <f>EXP('3. Iteration'!$F334-'3. Iteration'!AK$203)/(1+EXP('3. Iteration'!$F334-'3. Iteration'!AK$203))</f>
        <v>0.23023313197114789</v>
      </c>
      <c r="AL133" s="3">
        <f>EXP('3. Iteration'!$F334-'3. Iteration'!AL$203)/(1+EXP('3. Iteration'!$F334-'3. Iteration'!AL$203))</f>
        <v>0.22479613066223014</v>
      </c>
      <c r="AM133" s="3">
        <f>EXP('3. Iteration'!$F334-'3. Iteration'!AM$203)/(1+EXP('3. Iteration'!$F334-'3. Iteration'!AM$203))</f>
        <v>0.1986396195517276</v>
      </c>
      <c r="AN133" s="3">
        <f>EXP('3. Iteration'!$F334-'3. Iteration'!AN$203)/(1+EXP('3. Iteration'!$F334-'3. Iteration'!AN$203))</f>
        <v>0.17416957275860137</v>
      </c>
      <c r="AO133" s="3">
        <f>EXP('3. Iteration'!$F334-'3. Iteration'!AO$203)/(1+EXP('3. Iteration'!$F334-'3. Iteration'!AO$203))</f>
        <v>0.169474237337054</v>
      </c>
      <c r="AP133" s="3">
        <f>EXP('3. Iteration'!$F334-'3. Iteration'!AP$203)/(1+EXP('3. Iteration'!$F334-'3. Iteration'!AP$203))</f>
        <v>0.15577890911576428</v>
      </c>
      <c r="AQ133" s="3">
        <f>EXP('3. Iteration'!$F334-'3. Iteration'!AQ$203)/(1+EXP('3. Iteration'!$F334-'3. Iteration'!AQ$203))</f>
        <v>0.14697032997307485</v>
      </c>
      <c r="AR133" s="3">
        <f>EXP('3. Iteration'!$F334-'3. Iteration'!AR$203)/(1+EXP('3. Iteration'!$F334-'3. Iteration'!AR$203))</f>
        <v>0.1426613189732735</v>
      </c>
      <c r="AS133" s="3">
        <f>EXP('3. Iteration'!$F334-'3. Iteration'!AS$203)/(1+EXP('3. Iteration'!$F334-'3. Iteration'!AS$203))</f>
        <v>0.13011038819013479</v>
      </c>
      <c r="AT133" s="3">
        <f>EXP('3. Iteration'!$F334-'3. Iteration'!AT$203)/(1+EXP('3. Iteration'!$F334-'3. Iteration'!AT$203))</f>
        <v>9.5740953241484003E-2</v>
      </c>
      <c r="AU133" s="3">
        <f>EXP('3. Iteration'!$F334-'3. Iteration'!AU$203)/(1+EXP('3. Iteration'!$F334-'3. Iteration'!AU$203))</f>
        <v>1.9348633922689564E-2</v>
      </c>
      <c r="AX133">
        <f t="shared" si="18"/>
        <v>-7.6484007878227098</v>
      </c>
      <c r="AY133" s="2">
        <f t="shared" si="29"/>
        <v>6.0786107987021165E-2</v>
      </c>
      <c r="AZ133" s="2">
        <f t="shared" si="29"/>
        <v>8.8588953521319957E-2</v>
      </c>
      <c r="BA133" s="2">
        <f t="shared" si="29"/>
        <v>0.15150305428019176</v>
      </c>
      <c r="BB133" s="2">
        <f t="shared" si="27"/>
        <v>0.18731844905372538</v>
      </c>
      <c r="BC133" s="2">
        <f t="shared" si="27"/>
        <v>0.20421199687201863</v>
      </c>
      <c r="BD133" s="2">
        <f t="shared" si="27"/>
        <v>0.21839619625271331</v>
      </c>
      <c r="BE133" s="2">
        <f t="shared" si="27"/>
        <v>0.24043366721797491</v>
      </c>
      <c r="BF133" s="2">
        <f t="shared" si="27"/>
        <v>0.24206080763467738</v>
      </c>
      <c r="BG133" s="2">
        <f t="shared" si="27"/>
        <v>0.24599937262165411</v>
      </c>
      <c r="BH133" s="2">
        <f t="shared" si="26"/>
        <v>0.24856889837428073</v>
      </c>
      <c r="BI133" s="2">
        <f t="shared" si="26"/>
        <v>0.24913216456423903</v>
      </c>
      <c r="BJ133" s="2">
        <f t="shared" si="26"/>
        <v>0.24997816297723349</v>
      </c>
      <c r="BK133" s="2">
        <f t="shared" si="26"/>
        <v>0.24997816297723349</v>
      </c>
      <c r="BL133" s="2">
        <f t="shared" si="26"/>
        <v>0.24998791637092563</v>
      </c>
      <c r="BM133" s="2">
        <f t="shared" si="26"/>
        <v>0.24653853733382364</v>
      </c>
      <c r="BN133" s="2">
        <f t="shared" si="26"/>
        <v>0.24206676956703269</v>
      </c>
      <c r="BO133" s="2">
        <f t="shared" si="26"/>
        <v>0.24206676956703269</v>
      </c>
      <c r="BP133" s="2">
        <f t="shared" si="26"/>
        <v>0.23922826425821753</v>
      </c>
      <c r="BQ133" s="2">
        <f t="shared" si="26"/>
        <v>0.22859601947974575</v>
      </c>
      <c r="BR133" s="2">
        <f t="shared" si="26"/>
        <v>0.22859601947974575</v>
      </c>
      <c r="BS133" s="2">
        <f t="shared" si="26"/>
        <v>0.22654699000345829</v>
      </c>
      <c r="BT133" s="2">
        <f t="shared" si="26"/>
        <v>0.21998414824832607</v>
      </c>
      <c r="BU133" s="2">
        <f t="shared" si="26"/>
        <v>0.21766754203761812</v>
      </c>
      <c r="BV133" s="2">
        <f t="shared" si="28"/>
        <v>0.21529115389444975</v>
      </c>
      <c r="BW133" s="2">
        <f t="shared" si="28"/>
        <v>0.21529115389444975</v>
      </c>
      <c r="BX133" s="2">
        <f t="shared" si="28"/>
        <v>0.21285775957814912</v>
      </c>
      <c r="BY133" s="2">
        <f t="shared" si="28"/>
        <v>0.21285775957814915</v>
      </c>
      <c r="BZ133" s="2">
        <f t="shared" si="28"/>
        <v>0.21285775957814912</v>
      </c>
      <c r="CA133" s="2">
        <f t="shared" si="28"/>
        <v>0.20783086721760702</v>
      </c>
      <c r="CB133" s="2">
        <f t="shared" si="28"/>
        <v>0.17722583691390389</v>
      </c>
      <c r="CC133" s="2">
        <f t="shared" si="22"/>
        <v>0.17426283030151971</v>
      </c>
      <c r="CD133" s="2">
        <f t="shared" si="22"/>
        <v>0.15918192109607252</v>
      </c>
      <c r="CE133" s="2">
        <f t="shared" si="22"/>
        <v>0.14383453268368765</v>
      </c>
      <c r="CF133" s="2">
        <f t="shared" si="30"/>
        <v>0.14075272021607788</v>
      </c>
      <c r="CG133" s="2">
        <f t="shared" si="30"/>
        <v>0.13151184059046672</v>
      </c>
      <c r="CH133" s="2">
        <f t="shared" si="30"/>
        <v>0.12537005208068033</v>
      </c>
      <c r="CI133" s="2">
        <f t="shared" si="30"/>
        <v>0.12230906704207942</v>
      </c>
      <c r="CJ133" s="2">
        <f t="shared" si="30"/>
        <v>0.11318167507514723</v>
      </c>
      <c r="CK133" s="2">
        <f t="shared" si="30"/>
        <v>8.6574623113895979E-2</v>
      </c>
      <c r="CL133" s="2">
        <f t="shared" si="30"/>
        <v>1.8974264288015311E-2</v>
      </c>
    </row>
    <row r="134" spans="1:90">
      <c r="A134" t="str">
        <f>Tabelle1!A134</f>
        <v>Gföller Hannes</v>
      </c>
      <c r="H134" s="3">
        <f>EXP('3. Iteration'!$F335-'3. Iteration'!H$203)/(1+EXP('3. Iteration'!$F335-'3. Iteration'!H$203))</f>
        <v>0.92650389614457207</v>
      </c>
      <c r="I134" s="3">
        <f>EXP('3. Iteration'!$F335-'3. Iteration'!I$203)/(1+EXP('3. Iteration'!$F335-'3. Iteration'!I$203))</f>
        <v>0.88945349085090364</v>
      </c>
      <c r="J134" s="3">
        <f>EXP('3. Iteration'!$F335-'3. Iteration'!J$203)/(1+EXP('3. Iteration'!$F335-'3. Iteration'!J$203))</f>
        <v>0.79304993435721383</v>
      </c>
      <c r="K134" s="3">
        <f>EXP('3. Iteration'!$F335-'3. Iteration'!K$203)/(1+EXP('3. Iteration'!$F335-'3. Iteration'!K$203))</f>
        <v>0.72487726178674061</v>
      </c>
      <c r="L134" s="3">
        <f>EXP('3. Iteration'!$F335-'3. Iteration'!L$203)/(1+EXP('3. Iteration'!$F335-'3. Iteration'!L$203))</f>
        <v>0.6863341398293582</v>
      </c>
      <c r="M134" s="3">
        <f>EXP('3. Iteration'!$F335-'3. Iteration'!M$203)/(1+EXP('3. Iteration'!$F335-'3. Iteration'!M$203))</f>
        <v>0.64835131663432743</v>
      </c>
      <c r="N134" s="3">
        <f>EXP('3. Iteration'!$F335-'3. Iteration'!N$203)/(1+EXP('3. Iteration'!$F335-'3. Iteration'!N$203))</f>
        <v>0.56576063683321276</v>
      </c>
      <c r="O134" s="3">
        <f>EXP('3. Iteration'!$F335-'3. Iteration'!O$203)/(1+EXP('3. Iteration'!$F335-'3. Iteration'!O$203))</f>
        <v>0.55687566587900972</v>
      </c>
      <c r="P134" s="3">
        <f>EXP('3. Iteration'!$F335-'3. Iteration'!P$203)/(1+EXP('3. Iteration'!$F335-'3. Iteration'!P$203))</f>
        <v>0.53061200967216937</v>
      </c>
      <c r="Q134" s="3">
        <f>EXP('3. Iteration'!$F335-'3. Iteration'!Q$203)/(1+EXP('3. Iteration'!$F335-'3. Iteration'!Q$203))</f>
        <v>0.50496134017145256</v>
      </c>
      <c r="R134" s="3">
        <f>EXP('3. Iteration'!$F335-'3. Iteration'!R$203)/(1+EXP('3. Iteration'!$F335-'3. Iteration'!R$203))</f>
        <v>0.49655242566731789</v>
      </c>
      <c r="S134" s="3">
        <f>EXP('3. Iteration'!$F335-'3. Iteration'!S$203)/(1+EXP('3. Iteration'!$F335-'3. Iteration'!S$203))</f>
        <v>0.47176239012657678</v>
      </c>
      <c r="T134" s="3">
        <f>EXP('3. Iteration'!$F335-'3. Iteration'!T$203)/(1+EXP('3. Iteration'!$F335-'3. Iteration'!T$203))</f>
        <v>0.47176239012657678</v>
      </c>
      <c r="U134" s="3">
        <f>EXP('3. Iteration'!$F335-'3. Iteration'!U$203)/(1+EXP('3. Iteration'!$F335-'3. Iteration'!U$203))</f>
        <v>0.46364721688279364</v>
      </c>
      <c r="V134" s="3">
        <f>EXP('3. Iteration'!$F335-'3. Iteration'!V$203)/(1+EXP('3. Iteration'!$F335-'3. Iteration'!V$203))</f>
        <v>0.40897715264837542</v>
      </c>
      <c r="W134" s="3">
        <f>EXP('3. Iteration'!$F335-'3. Iteration'!W$203)/(1+EXP('3. Iteration'!$F335-'3. Iteration'!W$203))</f>
        <v>0.37945077873849159</v>
      </c>
      <c r="X134" s="3">
        <f>EXP('3. Iteration'!$F335-'3. Iteration'!X$203)/(1+EXP('3. Iteration'!$F335-'3. Iteration'!X$203))</f>
        <v>0.37945077873849159</v>
      </c>
      <c r="Y134" s="3">
        <f>EXP('3. Iteration'!$F335-'3. Iteration'!Y$203)/(1+EXP('3. Iteration'!$F335-'3. Iteration'!Y$203))</f>
        <v>0.36516107087891236</v>
      </c>
      <c r="Z134" s="3">
        <f>EXP('3. Iteration'!$F335-'3. Iteration'!Z$203)/(1+EXP('3. Iteration'!$F335-'3. Iteration'!Z$203))</f>
        <v>0.32418996293224212</v>
      </c>
      <c r="AA134" s="3">
        <f>EXP('3. Iteration'!$F335-'3. Iteration'!AA$203)/(1+EXP('3. Iteration'!$F335-'3. Iteration'!AA$203))</f>
        <v>0.32418996293224212</v>
      </c>
      <c r="AB134" s="3">
        <f>EXP('3. Iteration'!$F335-'3. Iteration'!AB$203)/(1+EXP('3. Iteration'!$F335-'3. Iteration'!AB$203))</f>
        <v>0.31763751480776231</v>
      </c>
      <c r="AC134" s="3">
        <f>EXP('3. Iteration'!$F335-'3. Iteration'!AC$203)/(1+EXP('3. Iteration'!$F335-'3. Iteration'!AC$203))</f>
        <v>0.29845026105704325</v>
      </c>
      <c r="AD134" s="3">
        <f>EXP('3. Iteration'!$F335-'3. Iteration'!AD$203)/(1+EXP('3. Iteration'!$F335-'3. Iteration'!AD$203))</f>
        <v>0.29221043498189658</v>
      </c>
      <c r="AE134" s="3">
        <f>EXP('3. Iteration'!$F335-'3. Iteration'!AE$203)/(1+EXP('3. Iteration'!$F335-'3. Iteration'!AE$203))</f>
        <v>0.28604812663813023</v>
      </c>
      <c r="AF134" s="3">
        <f>EXP('3. Iteration'!$F335-'3. Iteration'!AF$203)/(1+EXP('3. Iteration'!$F335-'3. Iteration'!AF$203))</f>
        <v>0.28604812663813023</v>
      </c>
      <c r="AG134" s="3">
        <f>EXP('3. Iteration'!$F335-'3. Iteration'!AG$203)/(1+EXP('3. Iteration'!$F335-'3. Iteration'!AG$203))</f>
        <v>0.27996303609764317</v>
      </c>
      <c r="AH134" s="3">
        <f>EXP('3. Iteration'!$F335-'3. Iteration'!AH$203)/(1+EXP('3. Iteration'!$F335-'3. Iteration'!AH$203))</f>
        <v>0.27996303609764317</v>
      </c>
      <c r="AI134" s="3">
        <f>EXP('3. Iteration'!$F335-'3. Iteration'!AI$203)/(1+EXP('3. Iteration'!$F335-'3. Iteration'!AI$203))</f>
        <v>0.27996303609764317</v>
      </c>
      <c r="AJ134" s="3">
        <f>EXP('3. Iteration'!$F335-'3. Iteration'!AJ$203)/(1+EXP('3. Iteration'!$F335-'3. Iteration'!AJ$203))</f>
        <v>0.2680232073695169</v>
      </c>
      <c r="AK134" s="3">
        <f>EXP('3. Iteration'!$F335-'3. Iteration'!AK$203)/(1+EXP('3. Iteration'!$F335-'3. Iteration'!AK$203))</f>
        <v>0.20771427636765033</v>
      </c>
      <c r="AL134" s="3">
        <f>EXP('3. Iteration'!$F335-'3. Iteration'!AL$203)/(1+EXP('3. Iteration'!$F335-'3. Iteration'!AL$203))</f>
        <v>0.20266905003596303</v>
      </c>
      <c r="AM134" s="3">
        <f>EXP('3. Iteration'!$F335-'3. Iteration'!AM$203)/(1+EXP('3. Iteration'!$F335-'3. Iteration'!AM$203))</f>
        <v>0.17849434947835735</v>
      </c>
      <c r="AN134" s="3">
        <f>EXP('3. Iteration'!$F335-'3. Iteration'!AN$203)/(1+EXP('3. Iteration'!$F335-'3. Iteration'!AN$203))</f>
        <v>0.15602278871275604</v>
      </c>
      <c r="AO134" s="3">
        <f>EXP('3. Iteration'!$F335-'3. Iteration'!AO$203)/(1+EXP('3. Iteration'!$F335-'3. Iteration'!AO$203))</f>
        <v>0.15172678132780421</v>
      </c>
      <c r="AP134" s="3">
        <f>EXP('3. Iteration'!$F335-'3. Iteration'!AP$203)/(1+EXP('3. Iteration'!$F335-'3. Iteration'!AP$203))</f>
        <v>0.13922521759558867</v>
      </c>
      <c r="AQ134" s="3">
        <f>EXP('3. Iteration'!$F335-'3. Iteration'!AQ$203)/(1+EXP('3. Iteration'!$F335-'3. Iteration'!AQ$203))</f>
        <v>0.1312071966667997</v>
      </c>
      <c r="AR134" s="3">
        <f>EXP('3. Iteration'!$F335-'3. Iteration'!AR$203)/(1+EXP('3. Iteration'!$F335-'3. Iteration'!AR$203))</f>
        <v>0.12729137921461731</v>
      </c>
      <c r="AS134" s="3">
        <f>EXP('3. Iteration'!$F335-'3. Iteration'!AS$203)/(1+EXP('3. Iteration'!$F335-'3. Iteration'!AS$203))</f>
        <v>0.11590983721468275</v>
      </c>
      <c r="AT134" s="3">
        <f>EXP('3. Iteration'!$F335-'3. Iteration'!AT$203)/(1+EXP('3. Iteration'!$F335-'3. Iteration'!AT$203))</f>
        <v>8.492534524556726E-2</v>
      </c>
      <c r="AU134" s="3">
        <f>EXP('3. Iteration'!$F335-'3. Iteration'!AU$203)/(1+EXP('3. Iteration'!$F335-'3. Iteration'!AU$203))</f>
        <v>1.700062244802749E-2</v>
      </c>
      <c r="AX134">
        <f t="shared" ref="AX134:AX169" si="31">-SUM(AY134:CL134)</f>
        <v>-7.4617817174349899</v>
      </c>
      <c r="AY134" s="2">
        <f t="shared" si="29"/>
        <v>6.809442657350008E-2</v>
      </c>
      <c r="AZ134" s="2">
        <f t="shared" si="29"/>
        <v>9.8325978464045116E-2</v>
      </c>
      <c r="BA134" s="2">
        <f t="shared" si="29"/>
        <v>0.16412173597323268</v>
      </c>
      <c r="BB134" s="2">
        <f t="shared" si="27"/>
        <v>0.19943021713129774</v>
      </c>
      <c r="BC134" s="2">
        <f t="shared" si="27"/>
        <v>0.2152795883340532</v>
      </c>
      <c r="BD134" s="2">
        <f t="shared" si="27"/>
        <v>0.22799188685286154</v>
      </c>
      <c r="BE134" s="2">
        <f t="shared" si="27"/>
        <v>0.24567553864329031</v>
      </c>
      <c r="BF134" s="2">
        <f t="shared" si="27"/>
        <v>0.24676515863081924</v>
      </c>
      <c r="BG134" s="2">
        <f t="shared" si="27"/>
        <v>0.24906290486383101</v>
      </c>
      <c r="BH134" s="2">
        <f t="shared" si="26"/>
        <v>0.24997538510370312</v>
      </c>
      <c r="BI134" s="2">
        <f t="shared" si="26"/>
        <v>0.24998811423122061</v>
      </c>
      <c r="BJ134" s="2">
        <f t="shared" si="26"/>
        <v>0.24920263738863632</v>
      </c>
      <c r="BK134" s="2">
        <f t="shared" si="26"/>
        <v>0.24920263738863632</v>
      </c>
      <c r="BL134" s="2">
        <f t="shared" si="26"/>
        <v>0.24867847515963334</v>
      </c>
      <c r="BM134" s="2">
        <f t="shared" si="26"/>
        <v>0.24171484126000284</v>
      </c>
      <c r="BN134" s="2">
        <f t="shared" si="26"/>
        <v>0.23546788525324391</v>
      </c>
      <c r="BO134" s="2">
        <f t="shared" si="26"/>
        <v>0.23546788525324391</v>
      </c>
      <c r="BP134" s="2">
        <f t="shared" si="26"/>
        <v>0.23181846319347829</v>
      </c>
      <c r="BQ134" s="2">
        <f t="shared" si="26"/>
        <v>0.2190908308662336</v>
      </c>
      <c r="BR134" s="2">
        <f t="shared" si="26"/>
        <v>0.2190908308662336</v>
      </c>
      <c r="BS134" s="2">
        <f t="shared" si="26"/>
        <v>0.21674392399451087</v>
      </c>
      <c r="BT134" s="2">
        <f t="shared" si="26"/>
        <v>0.20937770273202599</v>
      </c>
      <c r="BU134" s="2">
        <f t="shared" si="26"/>
        <v>0.20682349666958738</v>
      </c>
      <c r="BV134" s="2">
        <f t="shared" si="28"/>
        <v>0.20422459588494643</v>
      </c>
      <c r="BW134" s="2">
        <f t="shared" si="28"/>
        <v>0.20422459588494643</v>
      </c>
      <c r="BX134" s="2">
        <f t="shared" si="28"/>
        <v>0.20158373451663292</v>
      </c>
      <c r="BY134" s="2">
        <f t="shared" si="28"/>
        <v>0.20158373451663292</v>
      </c>
      <c r="BZ134" s="2">
        <f t="shared" si="28"/>
        <v>0.20158373451663292</v>
      </c>
      <c r="CA134" s="2">
        <f t="shared" si="28"/>
        <v>0.19618676768087384</v>
      </c>
      <c r="CB134" s="2">
        <f t="shared" si="28"/>
        <v>0.16456905576071373</v>
      </c>
      <c r="CC134" s="2">
        <f t="shared" si="22"/>
        <v>0.16159430619348333</v>
      </c>
      <c r="CD134" s="2">
        <f t="shared" si="22"/>
        <v>0.14663411668265539</v>
      </c>
      <c r="CE134" s="2">
        <f t="shared" si="22"/>
        <v>0.13167967811505071</v>
      </c>
      <c r="CF134" s="2">
        <f t="shared" si="30"/>
        <v>0.12870576515570889</v>
      </c>
      <c r="CG134" s="2">
        <f t="shared" si="30"/>
        <v>0.11984155638104965</v>
      </c>
      <c r="CH134" s="2">
        <f t="shared" si="30"/>
        <v>0.11399186820963944</v>
      </c>
      <c r="CI134" s="2">
        <f t="shared" si="30"/>
        <v>0.1110882839922578</v>
      </c>
      <c r="CJ134" s="2">
        <f t="shared" si="30"/>
        <v>0.10247474685154849</v>
      </c>
      <c r="CK134" s="2">
        <f t="shared" si="30"/>
        <v>7.7713030980488471E-2</v>
      </c>
      <c r="CL134" s="2">
        <f t="shared" si="30"/>
        <v>1.6711601284407115E-2</v>
      </c>
    </row>
    <row r="135" spans="1:90">
      <c r="A135" t="str">
        <f>Tabelle1!A135</f>
        <v>Oberhofer Nicole</v>
      </c>
      <c r="H135" s="3">
        <f>EXP('3. Iteration'!$F336-'3. Iteration'!H$203)/(1+EXP('3. Iteration'!$F336-'3. Iteration'!H$203))</f>
        <v>0.92650389614457207</v>
      </c>
      <c r="I135" s="3">
        <f>EXP('3. Iteration'!$F336-'3. Iteration'!I$203)/(1+EXP('3. Iteration'!$F336-'3. Iteration'!I$203))</f>
        <v>0.88945349085090375</v>
      </c>
      <c r="J135" s="3">
        <f>EXP('3. Iteration'!$F336-'3. Iteration'!J$203)/(1+EXP('3. Iteration'!$F336-'3. Iteration'!J$203))</f>
        <v>0.79304993435721383</v>
      </c>
      <c r="K135" s="3">
        <f>EXP('3. Iteration'!$F336-'3. Iteration'!K$203)/(1+EXP('3. Iteration'!$F336-'3. Iteration'!K$203))</f>
        <v>0.72487726178674061</v>
      </c>
      <c r="L135" s="3">
        <f>EXP('3. Iteration'!$F336-'3. Iteration'!L$203)/(1+EXP('3. Iteration'!$F336-'3. Iteration'!L$203))</f>
        <v>0.68633413982935831</v>
      </c>
      <c r="M135" s="3">
        <f>EXP('3. Iteration'!$F336-'3. Iteration'!M$203)/(1+EXP('3. Iteration'!$F336-'3. Iteration'!M$203))</f>
        <v>0.64835131663432743</v>
      </c>
      <c r="N135" s="3">
        <f>EXP('3. Iteration'!$F336-'3. Iteration'!N$203)/(1+EXP('3. Iteration'!$F336-'3. Iteration'!N$203))</f>
        <v>0.56576063683321276</v>
      </c>
      <c r="O135" s="3">
        <f>EXP('3. Iteration'!$F336-'3. Iteration'!O$203)/(1+EXP('3. Iteration'!$F336-'3. Iteration'!O$203))</f>
        <v>0.55687566587900983</v>
      </c>
      <c r="P135" s="3">
        <f>EXP('3. Iteration'!$F336-'3. Iteration'!P$203)/(1+EXP('3. Iteration'!$F336-'3. Iteration'!P$203))</f>
        <v>0.53061200967216948</v>
      </c>
      <c r="Q135" s="3">
        <f>EXP('3. Iteration'!$F336-'3. Iteration'!Q$203)/(1+EXP('3. Iteration'!$F336-'3. Iteration'!Q$203))</f>
        <v>0.50496134017145267</v>
      </c>
      <c r="R135" s="3">
        <f>EXP('3. Iteration'!$F336-'3. Iteration'!R$203)/(1+EXP('3. Iteration'!$F336-'3. Iteration'!R$203))</f>
        <v>0.49655242566731789</v>
      </c>
      <c r="S135" s="3">
        <f>EXP('3. Iteration'!$F336-'3. Iteration'!S$203)/(1+EXP('3. Iteration'!$F336-'3. Iteration'!S$203))</f>
        <v>0.47176239012657678</v>
      </c>
      <c r="T135" s="3">
        <f>EXP('3. Iteration'!$F336-'3. Iteration'!T$203)/(1+EXP('3. Iteration'!$F336-'3. Iteration'!T$203))</f>
        <v>0.47176239012657678</v>
      </c>
      <c r="U135" s="3">
        <f>EXP('3. Iteration'!$F336-'3. Iteration'!U$203)/(1+EXP('3. Iteration'!$F336-'3. Iteration'!U$203))</f>
        <v>0.4636472168827937</v>
      </c>
      <c r="V135" s="3">
        <f>EXP('3. Iteration'!$F336-'3. Iteration'!V$203)/(1+EXP('3. Iteration'!$F336-'3. Iteration'!V$203))</f>
        <v>0.40897715264837553</v>
      </c>
      <c r="W135" s="3">
        <f>EXP('3. Iteration'!$F336-'3. Iteration'!W$203)/(1+EXP('3. Iteration'!$F336-'3. Iteration'!W$203))</f>
        <v>0.37945077873849159</v>
      </c>
      <c r="X135" s="3">
        <f>EXP('3. Iteration'!$F336-'3. Iteration'!X$203)/(1+EXP('3. Iteration'!$F336-'3. Iteration'!X$203))</f>
        <v>0.37945077873849159</v>
      </c>
      <c r="Y135" s="3">
        <f>EXP('3. Iteration'!$F336-'3. Iteration'!Y$203)/(1+EXP('3. Iteration'!$F336-'3. Iteration'!Y$203))</f>
        <v>0.36516107087891236</v>
      </c>
      <c r="Z135" s="3">
        <f>EXP('3. Iteration'!$F336-'3. Iteration'!Z$203)/(1+EXP('3. Iteration'!$F336-'3. Iteration'!Z$203))</f>
        <v>0.32418996293224212</v>
      </c>
      <c r="AA135" s="3">
        <f>EXP('3. Iteration'!$F336-'3. Iteration'!AA$203)/(1+EXP('3. Iteration'!$F336-'3. Iteration'!AA$203))</f>
        <v>0.32418996293224212</v>
      </c>
      <c r="AB135" s="3">
        <f>EXP('3. Iteration'!$F336-'3. Iteration'!AB$203)/(1+EXP('3. Iteration'!$F336-'3. Iteration'!AB$203))</f>
        <v>0.31763751480776231</v>
      </c>
      <c r="AC135" s="3">
        <f>EXP('3. Iteration'!$F336-'3. Iteration'!AC$203)/(1+EXP('3. Iteration'!$F336-'3. Iteration'!AC$203))</f>
        <v>0.29845026105704331</v>
      </c>
      <c r="AD135" s="3">
        <f>EXP('3. Iteration'!$F336-'3. Iteration'!AD$203)/(1+EXP('3. Iteration'!$F336-'3. Iteration'!AD$203))</f>
        <v>0.29221043498189658</v>
      </c>
      <c r="AE135" s="3">
        <f>EXP('3. Iteration'!$F336-'3. Iteration'!AE$203)/(1+EXP('3. Iteration'!$F336-'3. Iteration'!AE$203))</f>
        <v>0.28604812663813023</v>
      </c>
      <c r="AF135" s="3">
        <f>EXP('3. Iteration'!$F336-'3. Iteration'!AF$203)/(1+EXP('3. Iteration'!$F336-'3. Iteration'!AF$203))</f>
        <v>0.28604812663813023</v>
      </c>
      <c r="AG135" s="3">
        <f>EXP('3. Iteration'!$F336-'3. Iteration'!AG$203)/(1+EXP('3. Iteration'!$F336-'3. Iteration'!AG$203))</f>
        <v>0.27996303609764323</v>
      </c>
      <c r="AH135" s="3">
        <f>EXP('3. Iteration'!$F336-'3. Iteration'!AH$203)/(1+EXP('3. Iteration'!$F336-'3. Iteration'!AH$203))</f>
        <v>0.27996303609764317</v>
      </c>
      <c r="AI135" s="3">
        <f>EXP('3. Iteration'!$F336-'3. Iteration'!AI$203)/(1+EXP('3. Iteration'!$F336-'3. Iteration'!AI$203))</f>
        <v>0.27996303609764317</v>
      </c>
      <c r="AJ135" s="3">
        <f>EXP('3. Iteration'!$F336-'3. Iteration'!AJ$203)/(1+EXP('3. Iteration'!$F336-'3. Iteration'!AJ$203))</f>
        <v>0.2680232073695169</v>
      </c>
      <c r="AK135" s="3">
        <f>EXP('3. Iteration'!$F336-'3. Iteration'!AK$203)/(1+EXP('3. Iteration'!$F336-'3. Iteration'!AK$203))</f>
        <v>0.20771427636765033</v>
      </c>
      <c r="AL135" s="3">
        <f>EXP('3. Iteration'!$F336-'3. Iteration'!AL$203)/(1+EXP('3. Iteration'!$F336-'3. Iteration'!AL$203))</f>
        <v>0.20266905003596308</v>
      </c>
      <c r="AM135" s="3">
        <f>EXP('3. Iteration'!$F336-'3. Iteration'!AM$203)/(1+EXP('3. Iteration'!$F336-'3. Iteration'!AM$203))</f>
        <v>0.17849434947835738</v>
      </c>
      <c r="AN135" s="3">
        <f>EXP('3. Iteration'!$F336-'3. Iteration'!AN$203)/(1+EXP('3. Iteration'!$F336-'3. Iteration'!AN$203))</f>
        <v>0.15602278871275604</v>
      </c>
      <c r="AO135" s="3">
        <f>EXP('3. Iteration'!$F336-'3. Iteration'!AO$203)/(1+EXP('3. Iteration'!$F336-'3. Iteration'!AO$203))</f>
        <v>0.15172678132780421</v>
      </c>
      <c r="AP135" s="3">
        <f>EXP('3. Iteration'!$F336-'3. Iteration'!AP$203)/(1+EXP('3. Iteration'!$F336-'3. Iteration'!AP$203))</f>
        <v>0.1392252175955887</v>
      </c>
      <c r="AQ135" s="3">
        <f>EXP('3. Iteration'!$F336-'3. Iteration'!AQ$203)/(1+EXP('3. Iteration'!$F336-'3. Iteration'!AQ$203))</f>
        <v>0.1312071966667997</v>
      </c>
      <c r="AR135" s="3">
        <f>EXP('3. Iteration'!$F336-'3. Iteration'!AR$203)/(1+EXP('3. Iteration'!$F336-'3. Iteration'!AR$203))</f>
        <v>0.12729137921461731</v>
      </c>
      <c r="AS135" s="3">
        <f>EXP('3. Iteration'!$F336-'3. Iteration'!AS$203)/(1+EXP('3. Iteration'!$F336-'3. Iteration'!AS$203))</f>
        <v>0.11590983721468275</v>
      </c>
      <c r="AT135" s="3">
        <f>EXP('3. Iteration'!$F336-'3. Iteration'!AT$203)/(1+EXP('3. Iteration'!$F336-'3. Iteration'!AT$203))</f>
        <v>8.4925345245567302E-2</v>
      </c>
      <c r="AU135" s="3">
        <f>EXP('3. Iteration'!$F336-'3. Iteration'!AU$203)/(1+EXP('3. Iteration'!$F336-'3. Iteration'!AU$203))</f>
        <v>1.700062244802749E-2</v>
      </c>
      <c r="AX135">
        <f t="shared" si="31"/>
        <v>-7.4617817174349899</v>
      </c>
      <c r="AY135" s="2">
        <f t="shared" si="29"/>
        <v>6.809442657350008E-2</v>
      </c>
      <c r="AZ135" s="2">
        <f t="shared" si="29"/>
        <v>9.8325978464045033E-2</v>
      </c>
      <c r="BA135" s="2">
        <f t="shared" si="29"/>
        <v>0.16412173597323268</v>
      </c>
      <c r="BB135" s="2">
        <f t="shared" si="27"/>
        <v>0.19943021713129774</v>
      </c>
      <c r="BC135" s="2">
        <f t="shared" si="27"/>
        <v>0.21527958833405314</v>
      </c>
      <c r="BD135" s="2">
        <f t="shared" si="27"/>
        <v>0.22799188685286154</v>
      </c>
      <c r="BE135" s="2">
        <f t="shared" si="27"/>
        <v>0.24567553864329031</v>
      </c>
      <c r="BF135" s="2">
        <f t="shared" si="27"/>
        <v>0.24676515863081924</v>
      </c>
      <c r="BG135" s="2">
        <f t="shared" si="27"/>
        <v>0.24906290486383101</v>
      </c>
      <c r="BH135" s="2">
        <f t="shared" si="26"/>
        <v>0.24997538510370312</v>
      </c>
      <c r="BI135" s="2">
        <f t="shared" si="26"/>
        <v>0.24998811423122061</v>
      </c>
      <c r="BJ135" s="2">
        <f t="shared" si="26"/>
        <v>0.24920263738863632</v>
      </c>
      <c r="BK135" s="2">
        <f t="shared" si="26"/>
        <v>0.24920263738863632</v>
      </c>
      <c r="BL135" s="2">
        <f t="shared" si="26"/>
        <v>0.2486784751596334</v>
      </c>
      <c r="BM135" s="2">
        <f t="shared" si="26"/>
        <v>0.24171484126000287</v>
      </c>
      <c r="BN135" s="2">
        <f t="shared" si="26"/>
        <v>0.23546788525324391</v>
      </c>
      <c r="BO135" s="2">
        <f t="shared" si="26"/>
        <v>0.23546788525324391</v>
      </c>
      <c r="BP135" s="2">
        <f t="shared" si="26"/>
        <v>0.23181846319347829</v>
      </c>
      <c r="BQ135" s="2">
        <f t="shared" si="26"/>
        <v>0.2190908308662336</v>
      </c>
      <c r="BR135" s="2">
        <f t="shared" si="26"/>
        <v>0.2190908308662336</v>
      </c>
      <c r="BS135" s="2">
        <f t="shared" si="26"/>
        <v>0.21674392399451087</v>
      </c>
      <c r="BT135" s="2">
        <f t="shared" si="26"/>
        <v>0.20937770273202599</v>
      </c>
      <c r="BU135" s="2">
        <f t="shared" si="26"/>
        <v>0.20682349666958738</v>
      </c>
      <c r="BV135" s="2">
        <f t="shared" si="28"/>
        <v>0.20422459588494643</v>
      </c>
      <c r="BW135" s="2">
        <f t="shared" si="28"/>
        <v>0.20422459588494643</v>
      </c>
      <c r="BX135" s="2">
        <f t="shared" si="28"/>
        <v>0.20158373451663292</v>
      </c>
      <c r="BY135" s="2">
        <f t="shared" si="28"/>
        <v>0.20158373451663292</v>
      </c>
      <c r="BZ135" s="2">
        <f t="shared" si="28"/>
        <v>0.20158373451663292</v>
      </c>
      <c r="CA135" s="2">
        <f t="shared" si="28"/>
        <v>0.19618676768087384</v>
      </c>
      <c r="CB135" s="2">
        <f t="shared" si="28"/>
        <v>0.16456905576071373</v>
      </c>
      <c r="CC135" s="2">
        <f t="shared" si="22"/>
        <v>0.16159430619348336</v>
      </c>
      <c r="CD135" s="2">
        <f t="shared" si="22"/>
        <v>0.14663411668265539</v>
      </c>
      <c r="CE135" s="2">
        <f t="shared" si="22"/>
        <v>0.13167967811505071</v>
      </c>
      <c r="CF135" s="2">
        <f t="shared" si="30"/>
        <v>0.12870576515570889</v>
      </c>
      <c r="CG135" s="2">
        <f t="shared" si="30"/>
        <v>0.11984155638104968</v>
      </c>
      <c r="CH135" s="2">
        <f t="shared" si="30"/>
        <v>0.11399186820963944</v>
      </c>
      <c r="CI135" s="2">
        <f t="shared" si="30"/>
        <v>0.1110882839922578</v>
      </c>
      <c r="CJ135" s="2">
        <f t="shared" si="30"/>
        <v>0.10247474685154849</v>
      </c>
      <c r="CK135" s="2">
        <f t="shared" si="30"/>
        <v>7.7713030980488498E-2</v>
      </c>
      <c r="CL135" s="2">
        <f t="shared" si="30"/>
        <v>1.6711601284407115E-2</v>
      </c>
    </row>
    <row r="136" spans="1:90">
      <c r="A136" t="str">
        <f>Tabelle1!A136</f>
        <v>Rieder Andreas</v>
      </c>
      <c r="H136" s="3">
        <f>EXP('3. Iteration'!$F337-'3. Iteration'!H$203)/(1+EXP('3. Iteration'!$F337-'3. Iteration'!H$203))</f>
        <v>0.92650389614457207</v>
      </c>
      <c r="I136" s="3">
        <f>EXP('3. Iteration'!$F337-'3. Iteration'!I$203)/(1+EXP('3. Iteration'!$F337-'3. Iteration'!I$203))</f>
        <v>0.88945349085090364</v>
      </c>
      <c r="J136" s="3">
        <f>EXP('3. Iteration'!$F337-'3. Iteration'!J$203)/(1+EXP('3. Iteration'!$F337-'3. Iteration'!J$203))</f>
        <v>0.79304993435721383</v>
      </c>
      <c r="K136" s="3">
        <f>EXP('3. Iteration'!$F337-'3. Iteration'!K$203)/(1+EXP('3. Iteration'!$F337-'3. Iteration'!K$203))</f>
        <v>0.72487726178674061</v>
      </c>
      <c r="L136" s="3">
        <f>EXP('3. Iteration'!$F337-'3. Iteration'!L$203)/(1+EXP('3. Iteration'!$F337-'3. Iteration'!L$203))</f>
        <v>0.6863341398293582</v>
      </c>
      <c r="M136" s="3">
        <f>EXP('3. Iteration'!$F337-'3. Iteration'!M$203)/(1+EXP('3. Iteration'!$F337-'3. Iteration'!M$203))</f>
        <v>0.64835131663432743</v>
      </c>
      <c r="N136" s="3">
        <f>EXP('3. Iteration'!$F337-'3. Iteration'!N$203)/(1+EXP('3. Iteration'!$F337-'3. Iteration'!N$203))</f>
        <v>0.56576063683321276</v>
      </c>
      <c r="O136" s="3">
        <f>EXP('3. Iteration'!$F337-'3. Iteration'!O$203)/(1+EXP('3. Iteration'!$F337-'3. Iteration'!O$203))</f>
        <v>0.55687566587900972</v>
      </c>
      <c r="P136" s="3">
        <f>EXP('3. Iteration'!$F337-'3. Iteration'!P$203)/(1+EXP('3. Iteration'!$F337-'3. Iteration'!P$203))</f>
        <v>0.53061200967216937</v>
      </c>
      <c r="Q136" s="3">
        <f>EXP('3. Iteration'!$F337-'3. Iteration'!Q$203)/(1+EXP('3. Iteration'!$F337-'3. Iteration'!Q$203))</f>
        <v>0.50496134017145256</v>
      </c>
      <c r="R136" s="3">
        <f>EXP('3. Iteration'!$F337-'3. Iteration'!R$203)/(1+EXP('3. Iteration'!$F337-'3. Iteration'!R$203))</f>
        <v>0.49655242566731789</v>
      </c>
      <c r="S136" s="3">
        <f>EXP('3. Iteration'!$F337-'3. Iteration'!S$203)/(1+EXP('3. Iteration'!$F337-'3. Iteration'!S$203))</f>
        <v>0.47176239012657678</v>
      </c>
      <c r="T136" s="3">
        <f>EXP('3. Iteration'!$F337-'3. Iteration'!T$203)/(1+EXP('3. Iteration'!$F337-'3. Iteration'!T$203))</f>
        <v>0.47176239012657678</v>
      </c>
      <c r="U136" s="3">
        <f>EXP('3. Iteration'!$F337-'3. Iteration'!U$203)/(1+EXP('3. Iteration'!$F337-'3. Iteration'!U$203))</f>
        <v>0.46364721688279364</v>
      </c>
      <c r="V136" s="3">
        <f>EXP('3. Iteration'!$F337-'3. Iteration'!V$203)/(1+EXP('3. Iteration'!$F337-'3. Iteration'!V$203))</f>
        <v>0.40897715264837542</v>
      </c>
      <c r="W136" s="3">
        <f>EXP('3. Iteration'!$F337-'3. Iteration'!W$203)/(1+EXP('3. Iteration'!$F337-'3. Iteration'!W$203))</f>
        <v>0.37945077873849159</v>
      </c>
      <c r="X136" s="3">
        <f>EXP('3. Iteration'!$F337-'3. Iteration'!X$203)/(1+EXP('3. Iteration'!$F337-'3. Iteration'!X$203))</f>
        <v>0.37945077873849159</v>
      </c>
      <c r="Y136" s="3">
        <f>EXP('3. Iteration'!$F337-'3. Iteration'!Y$203)/(1+EXP('3. Iteration'!$F337-'3. Iteration'!Y$203))</f>
        <v>0.36516107087891236</v>
      </c>
      <c r="Z136" s="3">
        <f>EXP('3. Iteration'!$F337-'3. Iteration'!Z$203)/(1+EXP('3. Iteration'!$F337-'3. Iteration'!Z$203))</f>
        <v>0.32418996293224212</v>
      </c>
      <c r="AA136" s="3">
        <f>EXP('3. Iteration'!$F337-'3. Iteration'!AA$203)/(1+EXP('3. Iteration'!$F337-'3. Iteration'!AA$203))</f>
        <v>0.32418996293224212</v>
      </c>
      <c r="AB136" s="3">
        <f>EXP('3. Iteration'!$F337-'3. Iteration'!AB$203)/(1+EXP('3. Iteration'!$F337-'3. Iteration'!AB$203))</f>
        <v>0.31763751480776231</v>
      </c>
      <c r="AC136" s="3">
        <f>EXP('3. Iteration'!$F337-'3. Iteration'!AC$203)/(1+EXP('3. Iteration'!$F337-'3. Iteration'!AC$203))</f>
        <v>0.29845026105704325</v>
      </c>
      <c r="AD136" s="3">
        <f>EXP('3. Iteration'!$F337-'3. Iteration'!AD$203)/(1+EXP('3. Iteration'!$F337-'3. Iteration'!AD$203))</f>
        <v>0.29221043498189658</v>
      </c>
      <c r="AE136" s="3">
        <f>EXP('3. Iteration'!$F337-'3. Iteration'!AE$203)/(1+EXP('3. Iteration'!$F337-'3. Iteration'!AE$203))</f>
        <v>0.28604812663813023</v>
      </c>
      <c r="AF136" s="3">
        <f>EXP('3. Iteration'!$F337-'3. Iteration'!AF$203)/(1+EXP('3. Iteration'!$F337-'3. Iteration'!AF$203))</f>
        <v>0.28604812663813023</v>
      </c>
      <c r="AG136" s="3">
        <f>EXP('3. Iteration'!$F337-'3. Iteration'!AG$203)/(1+EXP('3. Iteration'!$F337-'3. Iteration'!AG$203))</f>
        <v>0.27996303609764317</v>
      </c>
      <c r="AH136" s="3">
        <f>EXP('3. Iteration'!$F337-'3. Iteration'!AH$203)/(1+EXP('3. Iteration'!$F337-'3. Iteration'!AH$203))</f>
        <v>0.27996303609764317</v>
      </c>
      <c r="AI136" s="3">
        <f>EXP('3. Iteration'!$F337-'3. Iteration'!AI$203)/(1+EXP('3. Iteration'!$F337-'3. Iteration'!AI$203))</f>
        <v>0.27996303609764317</v>
      </c>
      <c r="AJ136" s="3">
        <f>EXP('3. Iteration'!$F337-'3. Iteration'!AJ$203)/(1+EXP('3. Iteration'!$F337-'3. Iteration'!AJ$203))</f>
        <v>0.2680232073695169</v>
      </c>
      <c r="AK136" s="3">
        <f>EXP('3. Iteration'!$F337-'3. Iteration'!AK$203)/(1+EXP('3. Iteration'!$F337-'3. Iteration'!AK$203))</f>
        <v>0.20771427636765033</v>
      </c>
      <c r="AL136" s="3">
        <f>EXP('3. Iteration'!$F337-'3. Iteration'!AL$203)/(1+EXP('3. Iteration'!$F337-'3. Iteration'!AL$203))</f>
        <v>0.20266905003596303</v>
      </c>
      <c r="AM136" s="3">
        <f>EXP('3. Iteration'!$F337-'3. Iteration'!AM$203)/(1+EXP('3. Iteration'!$F337-'3. Iteration'!AM$203))</f>
        <v>0.17849434947835735</v>
      </c>
      <c r="AN136" s="3">
        <f>EXP('3. Iteration'!$F337-'3. Iteration'!AN$203)/(1+EXP('3. Iteration'!$F337-'3. Iteration'!AN$203))</f>
        <v>0.15602278871275604</v>
      </c>
      <c r="AO136" s="3">
        <f>EXP('3. Iteration'!$F337-'3. Iteration'!AO$203)/(1+EXP('3. Iteration'!$F337-'3. Iteration'!AO$203))</f>
        <v>0.15172678132780421</v>
      </c>
      <c r="AP136" s="3">
        <f>EXP('3. Iteration'!$F337-'3. Iteration'!AP$203)/(1+EXP('3. Iteration'!$F337-'3. Iteration'!AP$203))</f>
        <v>0.13922521759558867</v>
      </c>
      <c r="AQ136" s="3">
        <f>EXP('3. Iteration'!$F337-'3. Iteration'!AQ$203)/(1+EXP('3. Iteration'!$F337-'3. Iteration'!AQ$203))</f>
        <v>0.1312071966667997</v>
      </c>
      <c r="AR136" s="3">
        <f>EXP('3. Iteration'!$F337-'3. Iteration'!AR$203)/(1+EXP('3. Iteration'!$F337-'3. Iteration'!AR$203))</f>
        <v>0.12729137921461731</v>
      </c>
      <c r="AS136" s="3">
        <f>EXP('3. Iteration'!$F337-'3. Iteration'!AS$203)/(1+EXP('3. Iteration'!$F337-'3. Iteration'!AS$203))</f>
        <v>0.11590983721468275</v>
      </c>
      <c r="AT136" s="3">
        <f>EXP('3. Iteration'!$F337-'3. Iteration'!AT$203)/(1+EXP('3. Iteration'!$F337-'3. Iteration'!AT$203))</f>
        <v>8.492534524556726E-2</v>
      </c>
      <c r="AU136" s="3">
        <f>EXP('3. Iteration'!$F337-'3. Iteration'!AU$203)/(1+EXP('3. Iteration'!$F337-'3. Iteration'!AU$203))</f>
        <v>1.700062244802749E-2</v>
      </c>
      <c r="AX136">
        <f t="shared" si="31"/>
        <v>-7.4617817174349899</v>
      </c>
      <c r="AY136" s="2">
        <f t="shared" si="29"/>
        <v>6.809442657350008E-2</v>
      </c>
      <c r="AZ136" s="2">
        <f t="shared" si="29"/>
        <v>9.8325978464045116E-2</v>
      </c>
      <c r="BA136" s="2">
        <f t="shared" si="29"/>
        <v>0.16412173597323268</v>
      </c>
      <c r="BB136" s="2">
        <f t="shared" si="27"/>
        <v>0.19943021713129774</v>
      </c>
      <c r="BC136" s="2">
        <f t="shared" si="27"/>
        <v>0.2152795883340532</v>
      </c>
      <c r="BD136" s="2">
        <f t="shared" si="27"/>
        <v>0.22799188685286154</v>
      </c>
      <c r="BE136" s="2">
        <f t="shared" si="27"/>
        <v>0.24567553864329031</v>
      </c>
      <c r="BF136" s="2">
        <f t="shared" si="27"/>
        <v>0.24676515863081924</v>
      </c>
      <c r="BG136" s="2">
        <f t="shared" si="27"/>
        <v>0.24906290486383101</v>
      </c>
      <c r="BH136" s="2">
        <f t="shared" si="26"/>
        <v>0.24997538510370312</v>
      </c>
      <c r="BI136" s="2">
        <f t="shared" si="26"/>
        <v>0.24998811423122061</v>
      </c>
      <c r="BJ136" s="2">
        <f t="shared" si="26"/>
        <v>0.24920263738863632</v>
      </c>
      <c r="BK136" s="2">
        <f t="shared" si="26"/>
        <v>0.24920263738863632</v>
      </c>
      <c r="BL136" s="2">
        <f t="shared" si="26"/>
        <v>0.24867847515963334</v>
      </c>
      <c r="BM136" s="2">
        <f t="shared" si="26"/>
        <v>0.24171484126000284</v>
      </c>
      <c r="BN136" s="2">
        <f t="shared" si="26"/>
        <v>0.23546788525324391</v>
      </c>
      <c r="BO136" s="2">
        <f t="shared" si="26"/>
        <v>0.23546788525324391</v>
      </c>
      <c r="BP136" s="2">
        <f t="shared" si="26"/>
        <v>0.23181846319347829</v>
      </c>
      <c r="BQ136" s="2">
        <f t="shared" si="26"/>
        <v>0.2190908308662336</v>
      </c>
      <c r="BR136" s="2">
        <f t="shared" si="26"/>
        <v>0.2190908308662336</v>
      </c>
      <c r="BS136" s="2">
        <f t="shared" si="26"/>
        <v>0.21674392399451087</v>
      </c>
      <c r="BT136" s="2">
        <f t="shared" si="26"/>
        <v>0.20937770273202599</v>
      </c>
      <c r="BU136" s="2">
        <f t="shared" si="26"/>
        <v>0.20682349666958738</v>
      </c>
      <c r="BV136" s="2">
        <f t="shared" si="28"/>
        <v>0.20422459588494643</v>
      </c>
      <c r="BW136" s="2">
        <f t="shared" si="28"/>
        <v>0.20422459588494643</v>
      </c>
      <c r="BX136" s="2">
        <f t="shared" si="28"/>
        <v>0.20158373451663292</v>
      </c>
      <c r="BY136" s="2">
        <f t="shared" si="28"/>
        <v>0.20158373451663292</v>
      </c>
      <c r="BZ136" s="2">
        <f t="shared" si="28"/>
        <v>0.20158373451663292</v>
      </c>
      <c r="CA136" s="2">
        <f t="shared" si="28"/>
        <v>0.19618676768087384</v>
      </c>
      <c r="CB136" s="2">
        <f t="shared" si="28"/>
        <v>0.16456905576071373</v>
      </c>
      <c r="CC136" s="2">
        <f t="shared" si="22"/>
        <v>0.16159430619348333</v>
      </c>
      <c r="CD136" s="2">
        <f t="shared" si="22"/>
        <v>0.14663411668265539</v>
      </c>
      <c r="CE136" s="2">
        <f t="shared" si="22"/>
        <v>0.13167967811505071</v>
      </c>
      <c r="CF136" s="2">
        <f t="shared" si="30"/>
        <v>0.12870576515570889</v>
      </c>
      <c r="CG136" s="2">
        <f t="shared" si="30"/>
        <v>0.11984155638104965</v>
      </c>
      <c r="CH136" s="2">
        <f t="shared" si="30"/>
        <v>0.11399186820963944</v>
      </c>
      <c r="CI136" s="2">
        <f t="shared" si="30"/>
        <v>0.1110882839922578</v>
      </c>
      <c r="CJ136" s="2">
        <f t="shared" si="30"/>
        <v>0.10247474685154849</v>
      </c>
      <c r="CK136" s="2">
        <f t="shared" si="30"/>
        <v>7.7713030980488471E-2</v>
      </c>
      <c r="CL136" s="2">
        <f t="shared" si="30"/>
        <v>1.6711601284407115E-2</v>
      </c>
    </row>
    <row r="137" spans="1:90">
      <c r="A137" t="str">
        <f>Tabelle1!A137</f>
        <v>Rosina Romina</v>
      </c>
      <c r="H137" s="3">
        <f>EXP('3. Iteration'!$F338-'3. Iteration'!H$203)/(1+EXP('3. Iteration'!$F338-'3. Iteration'!H$203))</f>
        <v>0.92650389614457207</v>
      </c>
      <c r="I137" s="3">
        <f>EXP('3. Iteration'!$F338-'3. Iteration'!I$203)/(1+EXP('3. Iteration'!$F338-'3. Iteration'!I$203))</f>
        <v>0.88945349085090364</v>
      </c>
      <c r="J137" s="3">
        <f>EXP('3. Iteration'!$F338-'3. Iteration'!J$203)/(1+EXP('3. Iteration'!$F338-'3. Iteration'!J$203))</f>
        <v>0.79304993435721383</v>
      </c>
      <c r="K137" s="3">
        <f>EXP('3. Iteration'!$F338-'3. Iteration'!K$203)/(1+EXP('3. Iteration'!$F338-'3. Iteration'!K$203))</f>
        <v>0.72487726178674061</v>
      </c>
      <c r="L137" s="3">
        <f>EXP('3. Iteration'!$F338-'3. Iteration'!L$203)/(1+EXP('3. Iteration'!$F338-'3. Iteration'!L$203))</f>
        <v>0.6863341398293582</v>
      </c>
      <c r="M137" s="3">
        <f>EXP('3. Iteration'!$F338-'3. Iteration'!M$203)/(1+EXP('3. Iteration'!$F338-'3. Iteration'!M$203))</f>
        <v>0.64835131663432743</v>
      </c>
      <c r="N137" s="3">
        <f>EXP('3. Iteration'!$F338-'3. Iteration'!N$203)/(1+EXP('3. Iteration'!$F338-'3. Iteration'!N$203))</f>
        <v>0.56576063683321276</v>
      </c>
      <c r="O137" s="3">
        <f>EXP('3. Iteration'!$F338-'3. Iteration'!O$203)/(1+EXP('3. Iteration'!$F338-'3. Iteration'!O$203))</f>
        <v>0.55687566587900972</v>
      </c>
      <c r="P137" s="3">
        <f>EXP('3. Iteration'!$F338-'3. Iteration'!P$203)/(1+EXP('3. Iteration'!$F338-'3. Iteration'!P$203))</f>
        <v>0.53061200967216937</v>
      </c>
      <c r="Q137" s="3">
        <f>EXP('3. Iteration'!$F338-'3. Iteration'!Q$203)/(1+EXP('3. Iteration'!$F338-'3. Iteration'!Q$203))</f>
        <v>0.50496134017145256</v>
      </c>
      <c r="R137" s="3">
        <f>EXP('3. Iteration'!$F338-'3. Iteration'!R$203)/(1+EXP('3. Iteration'!$F338-'3. Iteration'!R$203))</f>
        <v>0.49655242566731789</v>
      </c>
      <c r="S137" s="3">
        <f>EXP('3. Iteration'!$F338-'3. Iteration'!S$203)/(1+EXP('3. Iteration'!$F338-'3. Iteration'!S$203))</f>
        <v>0.47176239012657678</v>
      </c>
      <c r="T137" s="3">
        <f>EXP('3. Iteration'!$F338-'3. Iteration'!T$203)/(1+EXP('3. Iteration'!$F338-'3. Iteration'!T$203))</f>
        <v>0.47176239012657678</v>
      </c>
      <c r="U137" s="3">
        <f>EXP('3. Iteration'!$F338-'3. Iteration'!U$203)/(1+EXP('3. Iteration'!$F338-'3. Iteration'!U$203))</f>
        <v>0.46364721688279364</v>
      </c>
      <c r="V137" s="3">
        <f>EXP('3. Iteration'!$F338-'3. Iteration'!V$203)/(1+EXP('3. Iteration'!$F338-'3. Iteration'!V$203))</f>
        <v>0.40897715264837542</v>
      </c>
      <c r="W137" s="3">
        <f>EXP('3. Iteration'!$F338-'3. Iteration'!W$203)/(1+EXP('3. Iteration'!$F338-'3. Iteration'!W$203))</f>
        <v>0.37945077873849159</v>
      </c>
      <c r="X137" s="3">
        <f>EXP('3. Iteration'!$F338-'3. Iteration'!X$203)/(1+EXP('3. Iteration'!$F338-'3. Iteration'!X$203))</f>
        <v>0.37945077873849159</v>
      </c>
      <c r="Y137" s="3">
        <f>EXP('3. Iteration'!$F338-'3. Iteration'!Y$203)/(1+EXP('3. Iteration'!$F338-'3. Iteration'!Y$203))</f>
        <v>0.36516107087891236</v>
      </c>
      <c r="Z137" s="3">
        <f>EXP('3. Iteration'!$F338-'3. Iteration'!Z$203)/(1+EXP('3. Iteration'!$F338-'3. Iteration'!Z$203))</f>
        <v>0.32418996293224212</v>
      </c>
      <c r="AA137" s="3">
        <f>EXP('3. Iteration'!$F338-'3. Iteration'!AA$203)/(1+EXP('3. Iteration'!$F338-'3. Iteration'!AA$203))</f>
        <v>0.32418996293224212</v>
      </c>
      <c r="AB137" s="3">
        <f>EXP('3. Iteration'!$F338-'3. Iteration'!AB$203)/(1+EXP('3. Iteration'!$F338-'3. Iteration'!AB$203))</f>
        <v>0.31763751480776231</v>
      </c>
      <c r="AC137" s="3">
        <f>EXP('3. Iteration'!$F338-'3. Iteration'!AC$203)/(1+EXP('3. Iteration'!$F338-'3. Iteration'!AC$203))</f>
        <v>0.29845026105704325</v>
      </c>
      <c r="AD137" s="3">
        <f>EXP('3. Iteration'!$F338-'3. Iteration'!AD$203)/(1+EXP('3. Iteration'!$F338-'3. Iteration'!AD$203))</f>
        <v>0.29221043498189658</v>
      </c>
      <c r="AE137" s="3">
        <f>EXP('3. Iteration'!$F338-'3. Iteration'!AE$203)/(1+EXP('3. Iteration'!$F338-'3. Iteration'!AE$203))</f>
        <v>0.28604812663813023</v>
      </c>
      <c r="AF137" s="3">
        <f>EXP('3. Iteration'!$F338-'3. Iteration'!AF$203)/(1+EXP('3. Iteration'!$F338-'3. Iteration'!AF$203))</f>
        <v>0.28604812663813023</v>
      </c>
      <c r="AG137" s="3">
        <f>EXP('3. Iteration'!$F338-'3. Iteration'!AG$203)/(1+EXP('3. Iteration'!$F338-'3. Iteration'!AG$203))</f>
        <v>0.27996303609764317</v>
      </c>
      <c r="AH137" s="3">
        <f>EXP('3. Iteration'!$F338-'3. Iteration'!AH$203)/(1+EXP('3. Iteration'!$F338-'3. Iteration'!AH$203))</f>
        <v>0.27996303609764317</v>
      </c>
      <c r="AI137" s="3">
        <f>EXP('3. Iteration'!$F338-'3. Iteration'!AI$203)/(1+EXP('3. Iteration'!$F338-'3. Iteration'!AI$203))</f>
        <v>0.27996303609764317</v>
      </c>
      <c r="AJ137" s="3">
        <f>EXP('3. Iteration'!$F338-'3. Iteration'!AJ$203)/(1+EXP('3. Iteration'!$F338-'3. Iteration'!AJ$203))</f>
        <v>0.2680232073695169</v>
      </c>
      <c r="AK137" s="3">
        <f>EXP('3. Iteration'!$F338-'3. Iteration'!AK$203)/(1+EXP('3. Iteration'!$F338-'3. Iteration'!AK$203))</f>
        <v>0.20771427636765033</v>
      </c>
      <c r="AL137" s="3">
        <f>EXP('3. Iteration'!$F338-'3. Iteration'!AL$203)/(1+EXP('3. Iteration'!$F338-'3. Iteration'!AL$203))</f>
        <v>0.20266905003596303</v>
      </c>
      <c r="AM137" s="3">
        <f>EXP('3. Iteration'!$F338-'3. Iteration'!AM$203)/(1+EXP('3. Iteration'!$F338-'3. Iteration'!AM$203))</f>
        <v>0.17849434947835735</v>
      </c>
      <c r="AN137" s="3">
        <f>EXP('3. Iteration'!$F338-'3. Iteration'!AN$203)/(1+EXP('3. Iteration'!$F338-'3. Iteration'!AN$203))</f>
        <v>0.15602278871275604</v>
      </c>
      <c r="AO137" s="3">
        <f>EXP('3. Iteration'!$F338-'3. Iteration'!AO$203)/(1+EXP('3. Iteration'!$F338-'3. Iteration'!AO$203))</f>
        <v>0.15172678132780421</v>
      </c>
      <c r="AP137" s="3">
        <f>EXP('3. Iteration'!$F338-'3. Iteration'!AP$203)/(1+EXP('3. Iteration'!$F338-'3. Iteration'!AP$203))</f>
        <v>0.13922521759558867</v>
      </c>
      <c r="AQ137" s="3">
        <f>EXP('3. Iteration'!$F338-'3. Iteration'!AQ$203)/(1+EXP('3. Iteration'!$F338-'3. Iteration'!AQ$203))</f>
        <v>0.1312071966667997</v>
      </c>
      <c r="AR137" s="3">
        <f>EXP('3. Iteration'!$F338-'3. Iteration'!AR$203)/(1+EXP('3. Iteration'!$F338-'3. Iteration'!AR$203))</f>
        <v>0.12729137921461731</v>
      </c>
      <c r="AS137" s="3">
        <f>EXP('3. Iteration'!$F338-'3. Iteration'!AS$203)/(1+EXP('3. Iteration'!$F338-'3. Iteration'!AS$203))</f>
        <v>0.11590983721468275</v>
      </c>
      <c r="AT137" s="3">
        <f>EXP('3. Iteration'!$F338-'3. Iteration'!AT$203)/(1+EXP('3. Iteration'!$F338-'3. Iteration'!AT$203))</f>
        <v>8.492534524556726E-2</v>
      </c>
      <c r="AU137" s="3">
        <f>EXP('3. Iteration'!$F338-'3. Iteration'!AU$203)/(1+EXP('3. Iteration'!$F338-'3. Iteration'!AU$203))</f>
        <v>1.700062244802749E-2</v>
      </c>
      <c r="AX137">
        <f t="shared" si="31"/>
        <v>-7.4617817174349899</v>
      </c>
      <c r="AY137" s="2">
        <f t="shared" si="29"/>
        <v>6.809442657350008E-2</v>
      </c>
      <c r="AZ137" s="2">
        <f t="shared" si="29"/>
        <v>9.8325978464045116E-2</v>
      </c>
      <c r="BA137" s="2">
        <f t="shared" si="29"/>
        <v>0.16412173597323268</v>
      </c>
      <c r="BB137" s="2">
        <f t="shared" si="27"/>
        <v>0.19943021713129774</v>
      </c>
      <c r="BC137" s="2">
        <f t="shared" si="27"/>
        <v>0.2152795883340532</v>
      </c>
      <c r="BD137" s="2">
        <f t="shared" si="27"/>
        <v>0.22799188685286154</v>
      </c>
      <c r="BE137" s="2">
        <f t="shared" si="27"/>
        <v>0.24567553864329031</v>
      </c>
      <c r="BF137" s="2">
        <f t="shared" si="27"/>
        <v>0.24676515863081924</v>
      </c>
      <c r="BG137" s="2">
        <f t="shared" si="27"/>
        <v>0.24906290486383101</v>
      </c>
      <c r="BH137" s="2">
        <f t="shared" si="26"/>
        <v>0.24997538510370312</v>
      </c>
      <c r="BI137" s="2">
        <f t="shared" si="26"/>
        <v>0.24998811423122061</v>
      </c>
      <c r="BJ137" s="2">
        <f t="shared" si="26"/>
        <v>0.24920263738863632</v>
      </c>
      <c r="BK137" s="2">
        <f t="shared" si="26"/>
        <v>0.24920263738863632</v>
      </c>
      <c r="BL137" s="2">
        <f t="shared" si="26"/>
        <v>0.24867847515963334</v>
      </c>
      <c r="BM137" s="2">
        <f t="shared" si="26"/>
        <v>0.24171484126000284</v>
      </c>
      <c r="BN137" s="2">
        <f t="shared" si="26"/>
        <v>0.23546788525324391</v>
      </c>
      <c r="BO137" s="2">
        <f t="shared" si="26"/>
        <v>0.23546788525324391</v>
      </c>
      <c r="BP137" s="2">
        <f t="shared" si="26"/>
        <v>0.23181846319347829</v>
      </c>
      <c r="BQ137" s="2">
        <f t="shared" si="26"/>
        <v>0.2190908308662336</v>
      </c>
      <c r="BR137" s="2">
        <f t="shared" si="26"/>
        <v>0.2190908308662336</v>
      </c>
      <c r="BS137" s="2">
        <f t="shared" si="26"/>
        <v>0.21674392399451087</v>
      </c>
      <c r="BT137" s="2">
        <f t="shared" si="26"/>
        <v>0.20937770273202599</v>
      </c>
      <c r="BU137" s="2">
        <f t="shared" si="26"/>
        <v>0.20682349666958738</v>
      </c>
      <c r="BV137" s="2">
        <f t="shared" si="28"/>
        <v>0.20422459588494643</v>
      </c>
      <c r="BW137" s="2">
        <f t="shared" si="28"/>
        <v>0.20422459588494643</v>
      </c>
      <c r="BX137" s="2">
        <f t="shared" si="28"/>
        <v>0.20158373451663292</v>
      </c>
      <c r="BY137" s="2">
        <f t="shared" si="28"/>
        <v>0.20158373451663292</v>
      </c>
      <c r="BZ137" s="2">
        <f t="shared" si="28"/>
        <v>0.20158373451663292</v>
      </c>
      <c r="CA137" s="2">
        <f t="shared" si="28"/>
        <v>0.19618676768087384</v>
      </c>
      <c r="CB137" s="2">
        <f t="shared" si="28"/>
        <v>0.16456905576071373</v>
      </c>
      <c r="CC137" s="2">
        <f t="shared" si="22"/>
        <v>0.16159430619348333</v>
      </c>
      <c r="CD137" s="2">
        <f t="shared" si="22"/>
        <v>0.14663411668265539</v>
      </c>
      <c r="CE137" s="2">
        <f t="shared" si="22"/>
        <v>0.13167967811505071</v>
      </c>
      <c r="CF137" s="2">
        <f t="shared" si="30"/>
        <v>0.12870576515570889</v>
      </c>
      <c r="CG137" s="2">
        <f t="shared" si="30"/>
        <v>0.11984155638104965</v>
      </c>
      <c r="CH137" s="2">
        <f t="shared" si="30"/>
        <v>0.11399186820963944</v>
      </c>
      <c r="CI137" s="2">
        <f t="shared" si="30"/>
        <v>0.1110882839922578</v>
      </c>
      <c r="CJ137" s="2">
        <f t="shared" si="30"/>
        <v>0.10247474685154849</v>
      </c>
      <c r="CK137" s="2">
        <f t="shared" si="30"/>
        <v>7.7713030980488471E-2</v>
      </c>
      <c r="CL137" s="2">
        <f t="shared" si="30"/>
        <v>1.6711601284407115E-2</v>
      </c>
    </row>
    <row r="138" spans="1:90">
      <c r="A138" t="str">
        <f>Tabelle1!A138</f>
        <v>Demir Kubilay</v>
      </c>
      <c r="H138" s="3">
        <f>EXP('3. Iteration'!$F339-'3. Iteration'!H$203)/(1+EXP('3. Iteration'!$F339-'3. Iteration'!H$203))</f>
        <v>0.92650389614457207</v>
      </c>
      <c r="I138" s="3">
        <f>EXP('3. Iteration'!$F339-'3. Iteration'!I$203)/(1+EXP('3. Iteration'!$F339-'3. Iteration'!I$203))</f>
        <v>0.88945349085090364</v>
      </c>
      <c r="J138" s="3">
        <f>EXP('3. Iteration'!$F339-'3. Iteration'!J$203)/(1+EXP('3. Iteration'!$F339-'3. Iteration'!J$203))</f>
        <v>0.79304993435721383</v>
      </c>
      <c r="K138" s="3">
        <f>EXP('3. Iteration'!$F339-'3. Iteration'!K$203)/(1+EXP('3. Iteration'!$F339-'3. Iteration'!K$203))</f>
        <v>0.72487726178674061</v>
      </c>
      <c r="L138" s="3">
        <f>EXP('3. Iteration'!$F339-'3. Iteration'!L$203)/(1+EXP('3. Iteration'!$F339-'3. Iteration'!L$203))</f>
        <v>0.6863341398293582</v>
      </c>
      <c r="M138" s="3">
        <f>EXP('3. Iteration'!$F339-'3. Iteration'!M$203)/(1+EXP('3. Iteration'!$F339-'3. Iteration'!M$203))</f>
        <v>0.64835131663432743</v>
      </c>
      <c r="N138" s="3">
        <f>EXP('3. Iteration'!$F339-'3. Iteration'!N$203)/(1+EXP('3. Iteration'!$F339-'3. Iteration'!N$203))</f>
        <v>0.56576063683321276</v>
      </c>
      <c r="O138" s="3">
        <f>EXP('3. Iteration'!$F339-'3. Iteration'!O$203)/(1+EXP('3. Iteration'!$F339-'3. Iteration'!O$203))</f>
        <v>0.55687566587900972</v>
      </c>
      <c r="P138" s="3">
        <f>EXP('3. Iteration'!$F339-'3. Iteration'!P$203)/(1+EXP('3. Iteration'!$F339-'3. Iteration'!P$203))</f>
        <v>0.53061200967216937</v>
      </c>
      <c r="Q138" s="3">
        <f>EXP('3. Iteration'!$F339-'3. Iteration'!Q$203)/(1+EXP('3. Iteration'!$F339-'3. Iteration'!Q$203))</f>
        <v>0.50496134017145256</v>
      </c>
      <c r="R138" s="3">
        <f>EXP('3. Iteration'!$F339-'3. Iteration'!R$203)/(1+EXP('3. Iteration'!$F339-'3. Iteration'!R$203))</f>
        <v>0.49655242566731789</v>
      </c>
      <c r="S138" s="3">
        <f>EXP('3. Iteration'!$F339-'3. Iteration'!S$203)/(1+EXP('3. Iteration'!$F339-'3. Iteration'!S$203))</f>
        <v>0.47176239012657678</v>
      </c>
      <c r="T138" s="3">
        <f>EXP('3. Iteration'!$F339-'3. Iteration'!T$203)/(1+EXP('3. Iteration'!$F339-'3. Iteration'!T$203))</f>
        <v>0.47176239012657678</v>
      </c>
      <c r="U138" s="3">
        <f>EXP('3. Iteration'!$F339-'3. Iteration'!U$203)/(1+EXP('3. Iteration'!$F339-'3. Iteration'!U$203))</f>
        <v>0.46364721688279364</v>
      </c>
      <c r="V138" s="3">
        <f>EXP('3. Iteration'!$F339-'3. Iteration'!V$203)/(1+EXP('3. Iteration'!$F339-'3. Iteration'!V$203))</f>
        <v>0.40897715264837542</v>
      </c>
      <c r="W138" s="3">
        <f>EXP('3. Iteration'!$F339-'3. Iteration'!W$203)/(1+EXP('3. Iteration'!$F339-'3. Iteration'!W$203))</f>
        <v>0.37945077873849159</v>
      </c>
      <c r="X138" s="3">
        <f>EXP('3. Iteration'!$F339-'3. Iteration'!X$203)/(1+EXP('3. Iteration'!$F339-'3. Iteration'!X$203))</f>
        <v>0.37945077873849159</v>
      </c>
      <c r="Y138" s="3">
        <f>EXP('3. Iteration'!$F339-'3. Iteration'!Y$203)/(1+EXP('3. Iteration'!$F339-'3. Iteration'!Y$203))</f>
        <v>0.36516107087891236</v>
      </c>
      <c r="Z138" s="3">
        <f>EXP('3. Iteration'!$F339-'3. Iteration'!Z$203)/(1+EXP('3. Iteration'!$F339-'3. Iteration'!Z$203))</f>
        <v>0.32418996293224212</v>
      </c>
      <c r="AA138" s="3">
        <f>EXP('3. Iteration'!$F339-'3. Iteration'!AA$203)/(1+EXP('3. Iteration'!$F339-'3. Iteration'!AA$203))</f>
        <v>0.32418996293224212</v>
      </c>
      <c r="AB138" s="3">
        <f>EXP('3. Iteration'!$F339-'3. Iteration'!AB$203)/(1+EXP('3. Iteration'!$F339-'3. Iteration'!AB$203))</f>
        <v>0.31763751480776231</v>
      </c>
      <c r="AC138" s="3">
        <f>EXP('3. Iteration'!$F339-'3. Iteration'!AC$203)/(1+EXP('3. Iteration'!$F339-'3. Iteration'!AC$203))</f>
        <v>0.29845026105704325</v>
      </c>
      <c r="AD138" s="3">
        <f>EXP('3. Iteration'!$F339-'3. Iteration'!AD$203)/(1+EXP('3. Iteration'!$F339-'3. Iteration'!AD$203))</f>
        <v>0.29221043498189658</v>
      </c>
      <c r="AE138" s="3">
        <f>EXP('3. Iteration'!$F339-'3. Iteration'!AE$203)/(1+EXP('3. Iteration'!$F339-'3. Iteration'!AE$203))</f>
        <v>0.28604812663813023</v>
      </c>
      <c r="AF138" s="3">
        <f>EXP('3. Iteration'!$F339-'3. Iteration'!AF$203)/(1+EXP('3. Iteration'!$F339-'3. Iteration'!AF$203))</f>
        <v>0.28604812663813023</v>
      </c>
      <c r="AG138" s="3">
        <f>EXP('3. Iteration'!$F339-'3. Iteration'!AG$203)/(1+EXP('3. Iteration'!$F339-'3. Iteration'!AG$203))</f>
        <v>0.27996303609764317</v>
      </c>
      <c r="AH138" s="3">
        <f>EXP('3. Iteration'!$F339-'3. Iteration'!AH$203)/(1+EXP('3. Iteration'!$F339-'3. Iteration'!AH$203))</f>
        <v>0.27996303609764317</v>
      </c>
      <c r="AI138" s="3">
        <f>EXP('3. Iteration'!$F339-'3. Iteration'!AI$203)/(1+EXP('3. Iteration'!$F339-'3. Iteration'!AI$203))</f>
        <v>0.27996303609764317</v>
      </c>
      <c r="AJ138" s="3">
        <f>EXP('3. Iteration'!$F339-'3. Iteration'!AJ$203)/(1+EXP('3. Iteration'!$F339-'3. Iteration'!AJ$203))</f>
        <v>0.2680232073695169</v>
      </c>
      <c r="AK138" s="3">
        <f>EXP('3. Iteration'!$F339-'3. Iteration'!AK$203)/(1+EXP('3. Iteration'!$F339-'3. Iteration'!AK$203))</f>
        <v>0.20771427636765033</v>
      </c>
      <c r="AL138" s="3">
        <f>EXP('3. Iteration'!$F339-'3. Iteration'!AL$203)/(1+EXP('3. Iteration'!$F339-'3. Iteration'!AL$203))</f>
        <v>0.20266905003596303</v>
      </c>
      <c r="AM138" s="3">
        <f>EXP('3. Iteration'!$F339-'3. Iteration'!AM$203)/(1+EXP('3. Iteration'!$F339-'3. Iteration'!AM$203))</f>
        <v>0.17849434947835735</v>
      </c>
      <c r="AN138" s="3">
        <f>EXP('3. Iteration'!$F339-'3. Iteration'!AN$203)/(1+EXP('3. Iteration'!$F339-'3. Iteration'!AN$203))</f>
        <v>0.15602278871275604</v>
      </c>
      <c r="AO138" s="3">
        <f>EXP('3. Iteration'!$F339-'3. Iteration'!AO$203)/(1+EXP('3. Iteration'!$F339-'3. Iteration'!AO$203))</f>
        <v>0.15172678132780421</v>
      </c>
      <c r="AP138" s="3">
        <f>EXP('3. Iteration'!$F339-'3. Iteration'!AP$203)/(1+EXP('3. Iteration'!$F339-'3. Iteration'!AP$203))</f>
        <v>0.13922521759558867</v>
      </c>
      <c r="AQ138" s="3">
        <f>EXP('3. Iteration'!$F339-'3. Iteration'!AQ$203)/(1+EXP('3. Iteration'!$F339-'3. Iteration'!AQ$203))</f>
        <v>0.1312071966667997</v>
      </c>
      <c r="AR138" s="3">
        <f>EXP('3. Iteration'!$F339-'3. Iteration'!AR$203)/(1+EXP('3. Iteration'!$F339-'3. Iteration'!AR$203))</f>
        <v>0.12729137921461731</v>
      </c>
      <c r="AS138" s="3">
        <f>EXP('3. Iteration'!$F339-'3. Iteration'!AS$203)/(1+EXP('3. Iteration'!$F339-'3. Iteration'!AS$203))</f>
        <v>0.11590983721468275</v>
      </c>
      <c r="AT138" s="3">
        <f>EXP('3. Iteration'!$F339-'3. Iteration'!AT$203)/(1+EXP('3. Iteration'!$F339-'3. Iteration'!AT$203))</f>
        <v>8.492534524556726E-2</v>
      </c>
      <c r="AU138" s="3">
        <f>EXP('3. Iteration'!$F339-'3. Iteration'!AU$203)/(1+EXP('3. Iteration'!$F339-'3. Iteration'!AU$203))</f>
        <v>1.700062244802749E-2</v>
      </c>
      <c r="AX138">
        <f t="shared" si="31"/>
        <v>-7.4617817174349899</v>
      </c>
      <c r="AY138" s="2">
        <f t="shared" si="29"/>
        <v>6.809442657350008E-2</v>
      </c>
      <c r="AZ138" s="2">
        <f t="shared" si="29"/>
        <v>9.8325978464045116E-2</v>
      </c>
      <c r="BA138" s="2">
        <f t="shared" si="29"/>
        <v>0.16412173597323268</v>
      </c>
      <c r="BB138" s="2">
        <f t="shared" si="27"/>
        <v>0.19943021713129774</v>
      </c>
      <c r="BC138" s="2">
        <f t="shared" si="27"/>
        <v>0.2152795883340532</v>
      </c>
      <c r="BD138" s="2">
        <f t="shared" si="27"/>
        <v>0.22799188685286154</v>
      </c>
      <c r="BE138" s="2">
        <f t="shared" si="27"/>
        <v>0.24567553864329031</v>
      </c>
      <c r="BF138" s="2">
        <f t="shared" si="27"/>
        <v>0.24676515863081924</v>
      </c>
      <c r="BG138" s="2">
        <f t="shared" si="27"/>
        <v>0.24906290486383101</v>
      </c>
      <c r="BH138" s="2">
        <f t="shared" si="26"/>
        <v>0.24997538510370312</v>
      </c>
      <c r="BI138" s="2">
        <f t="shared" si="26"/>
        <v>0.24998811423122061</v>
      </c>
      <c r="BJ138" s="2">
        <f t="shared" si="26"/>
        <v>0.24920263738863632</v>
      </c>
      <c r="BK138" s="2">
        <f t="shared" si="26"/>
        <v>0.24920263738863632</v>
      </c>
      <c r="BL138" s="2">
        <f t="shared" si="26"/>
        <v>0.24867847515963334</v>
      </c>
      <c r="BM138" s="2">
        <f t="shared" si="26"/>
        <v>0.24171484126000284</v>
      </c>
      <c r="BN138" s="2">
        <f t="shared" si="26"/>
        <v>0.23546788525324391</v>
      </c>
      <c r="BO138" s="2">
        <f t="shared" si="26"/>
        <v>0.23546788525324391</v>
      </c>
      <c r="BP138" s="2">
        <f t="shared" si="26"/>
        <v>0.23181846319347829</v>
      </c>
      <c r="BQ138" s="2">
        <f t="shared" si="26"/>
        <v>0.2190908308662336</v>
      </c>
      <c r="BR138" s="2">
        <f t="shared" si="26"/>
        <v>0.2190908308662336</v>
      </c>
      <c r="BS138" s="2">
        <f t="shared" si="26"/>
        <v>0.21674392399451087</v>
      </c>
      <c r="BT138" s="2">
        <f t="shared" si="26"/>
        <v>0.20937770273202599</v>
      </c>
      <c r="BU138" s="2">
        <f t="shared" si="26"/>
        <v>0.20682349666958738</v>
      </c>
      <c r="BV138" s="2">
        <f t="shared" si="28"/>
        <v>0.20422459588494643</v>
      </c>
      <c r="BW138" s="2">
        <f t="shared" si="28"/>
        <v>0.20422459588494643</v>
      </c>
      <c r="BX138" s="2">
        <f t="shared" si="28"/>
        <v>0.20158373451663292</v>
      </c>
      <c r="BY138" s="2">
        <f t="shared" si="28"/>
        <v>0.20158373451663292</v>
      </c>
      <c r="BZ138" s="2">
        <f t="shared" si="28"/>
        <v>0.20158373451663292</v>
      </c>
      <c r="CA138" s="2">
        <f t="shared" si="28"/>
        <v>0.19618676768087384</v>
      </c>
      <c r="CB138" s="2">
        <f t="shared" si="28"/>
        <v>0.16456905576071373</v>
      </c>
      <c r="CC138" s="2">
        <f t="shared" si="22"/>
        <v>0.16159430619348333</v>
      </c>
      <c r="CD138" s="2">
        <f t="shared" si="22"/>
        <v>0.14663411668265539</v>
      </c>
      <c r="CE138" s="2">
        <f t="shared" si="22"/>
        <v>0.13167967811505071</v>
      </c>
      <c r="CF138" s="2">
        <f t="shared" si="30"/>
        <v>0.12870576515570889</v>
      </c>
      <c r="CG138" s="2">
        <f t="shared" si="30"/>
        <v>0.11984155638104965</v>
      </c>
      <c r="CH138" s="2">
        <f t="shared" si="30"/>
        <v>0.11399186820963944</v>
      </c>
      <c r="CI138" s="2">
        <f t="shared" si="30"/>
        <v>0.1110882839922578</v>
      </c>
      <c r="CJ138" s="2">
        <f t="shared" si="30"/>
        <v>0.10247474685154849</v>
      </c>
      <c r="CK138" s="2">
        <f t="shared" si="30"/>
        <v>7.7713030980488471E-2</v>
      </c>
      <c r="CL138" s="2">
        <f t="shared" si="30"/>
        <v>1.6711601284407115E-2</v>
      </c>
    </row>
    <row r="139" spans="1:90">
      <c r="A139" t="str">
        <f>Tabelle1!A139</f>
        <v>Sigmeth Benedikt2</v>
      </c>
      <c r="H139" s="3">
        <f>EXP('3. Iteration'!$F340-'3. Iteration'!H$203)/(1+EXP('3. Iteration'!$F340-'3. Iteration'!H$203))</f>
        <v>0.92650389614457207</v>
      </c>
      <c r="I139" s="3">
        <f>EXP('3. Iteration'!$F340-'3. Iteration'!I$203)/(1+EXP('3. Iteration'!$F340-'3. Iteration'!I$203))</f>
        <v>0.88945349085090375</v>
      </c>
      <c r="J139" s="3">
        <f>EXP('3. Iteration'!$F340-'3. Iteration'!J$203)/(1+EXP('3. Iteration'!$F340-'3. Iteration'!J$203))</f>
        <v>0.79304993435721383</v>
      </c>
      <c r="K139" s="3">
        <f>EXP('3. Iteration'!$F340-'3. Iteration'!K$203)/(1+EXP('3. Iteration'!$F340-'3. Iteration'!K$203))</f>
        <v>0.72487726178674061</v>
      </c>
      <c r="L139" s="3">
        <f>EXP('3. Iteration'!$F340-'3. Iteration'!L$203)/(1+EXP('3. Iteration'!$F340-'3. Iteration'!L$203))</f>
        <v>0.68633413982935831</v>
      </c>
      <c r="M139" s="3">
        <f>EXP('3. Iteration'!$F340-'3. Iteration'!M$203)/(1+EXP('3. Iteration'!$F340-'3. Iteration'!M$203))</f>
        <v>0.64835131663432743</v>
      </c>
      <c r="N139" s="3">
        <f>EXP('3. Iteration'!$F340-'3. Iteration'!N$203)/(1+EXP('3. Iteration'!$F340-'3. Iteration'!N$203))</f>
        <v>0.56576063683321276</v>
      </c>
      <c r="O139" s="3">
        <f>EXP('3. Iteration'!$F340-'3. Iteration'!O$203)/(1+EXP('3. Iteration'!$F340-'3. Iteration'!O$203))</f>
        <v>0.55687566587900983</v>
      </c>
      <c r="P139" s="3">
        <f>EXP('3. Iteration'!$F340-'3. Iteration'!P$203)/(1+EXP('3. Iteration'!$F340-'3. Iteration'!P$203))</f>
        <v>0.53061200967216948</v>
      </c>
      <c r="Q139" s="3">
        <f>EXP('3. Iteration'!$F340-'3. Iteration'!Q$203)/(1+EXP('3. Iteration'!$F340-'3. Iteration'!Q$203))</f>
        <v>0.50496134017145267</v>
      </c>
      <c r="R139" s="3">
        <f>EXP('3. Iteration'!$F340-'3. Iteration'!R$203)/(1+EXP('3. Iteration'!$F340-'3. Iteration'!R$203))</f>
        <v>0.49655242566731789</v>
      </c>
      <c r="S139" s="3">
        <f>EXP('3. Iteration'!$F340-'3. Iteration'!S$203)/(1+EXP('3. Iteration'!$F340-'3. Iteration'!S$203))</f>
        <v>0.47176239012657678</v>
      </c>
      <c r="T139" s="3">
        <f>EXP('3. Iteration'!$F340-'3. Iteration'!T$203)/(1+EXP('3. Iteration'!$F340-'3. Iteration'!T$203))</f>
        <v>0.47176239012657678</v>
      </c>
      <c r="U139" s="3">
        <f>EXP('3. Iteration'!$F340-'3. Iteration'!U$203)/(1+EXP('3. Iteration'!$F340-'3. Iteration'!U$203))</f>
        <v>0.4636472168827937</v>
      </c>
      <c r="V139" s="3">
        <f>EXP('3. Iteration'!$F340-'3. Iteration'!V$203)/(1+EXP('3. Iteration'!$F340-'3. Iteration'!V$203))</f>
        <v>0.40897715264837553</v>
      </c>
      <c r="W139" s="3">
        <f>EXP('3. Iteration'!$F340-'3. Iteration'!W$203)/(1+EXP('3. Iteration'!$F340-'3. Iteration'!W$203))</f>
        <v>0.37945077873849159</v>
      </c>
      <c r="X139" s="3">
        <f>EXP('3. Iteration'!$F340-'3. Iteration'!X$203)/(1+EXP('3. Iteration'!$F340-'3. Iteration'!X$203))</f>
        <v>0.37945077873849159</v>
      </c>
      <c r="Y139" s="3">
        <f>EXP('3. Iteration'!$F340-'3. Iteration'!Y$203)/(1+EXP('3. Iteration'!$F340-'3. Iteration'!Y$203))</f>
        <v>0.36516107087891236</v>
      </c>
      <c r="Z139" s="3">
        <f>EXP('3. Iteration'!$F340-'3. Iteration'!Z$203)/(1+EXP('3. Iteration'!$F340-'3. Iteration'!Z$203))</f>
        <v>0.32418996293224212</v>
      </c>
      <c r="AA139" s="3">
        <f>EXP('3. Iteration'!$F340-'3. Iteration'!AA$203)/(1+EXP('3. Iteration'!$F340-'3. Iteration'!AA$203))</f>
        <v>0.32418996293224212</v>
      </c>
      <c r="AB139" s="3">
        <f>EXP('3. Iteration'!$F340-'3. Iteration'!AB$203)/(1+EXP('3. Iteration'!$F340-'3. Iteration'!AB$203))</f>
        <v>0.31763751480776231</v>
      </c>
      <c r="AC139" s="3">
        <f>EXP('3. Iteration'!$F340-'3. Iteration'!AC$203)/(1+EXP('3. Iteration'!$F340-'3. Iteration'!AC$203))</f>
        <v>0.29845026105704331</v>
      </c>
      <c r="AD139" s="3">
        <f>EXP('3. Iteration'!$F340-'3. Iteration'!AD$203)/(1+EXP('3. Iteration'!$F340-'3. Iteration'!AD$203))</f>
        <v>0.29221043498189658</v>
      </c>
      <c r="AE139" s="3">
        <f>EXP('3. Iteration'!$F340-'3. Iteration'!AE$203)/(1+EXP('3. Iteration'!$F340-'3. Iteration'!AE$203))</f>
        <v>0.28604812663813023</v>
      </c>
      <c r="AF139" s="3">
        <f>EXP('3. Iteration'!$F340-'3. Iteration'!AF$203)/(1+EXP('3. Iteration'!$F340-'3. Iteration'!AF$203))</f>
        <v>0.28604812663813023</v>
      </c>
      <c r="AG139" s="3">
        <f>EXP('3. Iteration'!$F340-'3. Iteration'!AG$203)/(1+EXP('3. Iteration'!$F340-'3. Iteration'!AG$203))</f>
        <v>0.27996303609764323</v>
      </c>
      <c r="AH139" s="3">
        <f>EXP('3. Iteration'!$F340-'3. Iteration'!AH$203)/(1+EXP('3. Iteration'!$F340-'3. Iteration'!AH$203))</f>
        <v>0.27996303609764317</v>
      </c>
      <c r="AI139" s="3">
        <f>EXP('3. Iteration'!$F340-'3. Iteration'!AI$203)/(1+EXP('3. Iteration'!$F340-'3. Iteration'!AI$203))</f>
        <v>0.27996303609764317</v>
      </c>
      <c r="AJ139" s="3">
        <f>EXP('3. Iteration'!$F340-'3. Iteration'!AJ$203)/(1+EXP('3. Iteration'!$F340-'3. Iteration'!AJ$203))</f>
        <v>0.2680232073695169</v>
      </c>
      <c r="AK139" s="3">
        <f>EXP('3. Iteration'!$F340-'3. Iteration'!AK$203)/(1+EXP('3. Iteration'!$F340-'3. Iteration'!AK$203))</f>
        <v>0.20771427636765033</v>
      </c>
      <c r="AL139" s="3">
        <f>EXP('3. Iteration'!$F340-'3. Iteration'!AL$203)/(1+EXP('3. Iteration'!$F340-'3. Iteration'!AL$203))</f>
        <v>0.20266905003596308</v>
      </c>
      <c r="AM139" s="3">
        <f>EXP('3. Iteration'!$F340-'3. Iteration'!AM$203)/(1+EXP('3. Iteration'!$F340-'3. Iteration'!AM$203))</f>
        <v>0.17849434947835738</v>
      </c>
      <c r="AN139" s="3">
        <f>EXP('3. Iteration'!$F340-'3. Iteration'!AN$203)/(1+EXP('3. Iteration'!$F340-'3. Iteration'!AN$203))</f>
        <v>0.15602278871275604</v>
      </c>
      <c r="AO139" s="3">
        <f>EXP('3. Iteration'!$F340-'3. Iteration'!AO$203)/(1+EXP('3. Iteration'!$F340-'3. Iteration'!AO$203))</f>
        <v>0.15172678132780421</v>
      </c>
      <c r="AP139" s="3">
        <f>EXP('3. Iteration'!$F340-'3. Iteration'!AP$203)/(1+EXP('3. Iteration'!$F340-'3. Iteration'!AP$203))</f>
        <v>0.1392252175955887</v>
      </c>
      <c r="AQ139" s="3">
        <f>EXP('3. Iteration'!$F340-'3. Iteration'!AQ$203)/(1+EXP('3. Iteration'!$F340-'3. Iteration'!AQ$203))</f>
        <v>0.1312071966667997</v>
      </c>
      <c r="AR139" s="3">
        <f>EXP('3. Iteration'!$F340-'3. Iteration'!AR$203)/(1+EXP('3. Iteration'!$F340-'3. Iteration'!AR$203))</f>
        <v>0.12729137921461731</v>
      </c>
      <c r="AS139" s="3">
        <f>EXP('3. Iteration'!$F340-'3. Iteration'!AS$203)/(1+EXP('3. Iteration'!$F340-'3. Iteration'!AS$203))</f>
        <v>0.11590983721468275</v>
      </c>
      <c r="AT139" s="3">
        <f>EXP('3. Iteration'!$F340-'3. Iteration'!AT$203)/(1+EXP('3. Iteration'!$F340-'3. Iteration'!AT$203))</f>
        <v>8.4925345245567302E-2</v>
      </c>
      <c r="AU139" s="3">
        <f>EXP('3. Iteration'!$F340-'3. Iteration'!AU$203)/(1+EXP('3. Iteration'!$F340-'3. Iteration'!AU$203))</f>
        <v>1.700062244802749E-2</v>
      </c>
      <c r="AX139">
        <f t="shared" si="31"/>
        <v>-7.4617817174349899</v>
      </c>
      <c r="AY139" s="2">
        <f t="shared" si="29"/>
        <v>6.809442657350008E-2</v>
      </c>
      <c r="AZ139" s="2">
        <f t="shared" si="29"/>
        <v>9.8325978464045033E-2</v>
      </c>
      <c r="BA139" s="2">
        <f t="shared" si="29"/>
        <v>0.16412173597323268</v>
      </c>
      <c r="BB139" s="2">
        <f t="shared" si="27"/>
        <v>0.19943021713129774</v>
      </c>
      <c r="BC139" s="2">
        <f t="shared" si="27"/>
        <v>0.21527958833405314</v>
      </c>
      <c r="BD139" s="2">
        <f t="shared" si="27"/>
        <v>0.22799188685286154</v>
      </c>
      <c r="BE139" s="2">
        <f t="shared" si="27"/>
        <v>0.24567553864329031</v>
      </c>
      <c r="BF139" s="2">
        <f t="shared" si="27"/>
        <v>0.24676515863081924</v>
      </c>
      <c r="BG139" s="2">
        <f t="shared" si="27"/>
        <v>0.24906290486383101</v>
      </c>
      <c r="BH139" s="2">
        <f t="shared" si="26"/>
        <v>0.24997538510370312</v>
      </c>
      <c r="BI139" s="2">
        <f t="shared" si="26"/>
        <v>0.24998811423122061</v>
      </c>
      <c r="BJ139" s="2">
        <f t="shared" si="26"/>
        <v>0.24920263738863632</v>
      </c>
      <c r="BK139" s="2">
        <f t="shared" si="26"/>
        <v>0.24920263738863632</v>
      </c>
      <c r="BL139" s="2">
        <f t="shared" si="26"/>
        <v>0.2486784751596334</v>
      </c>
      <c r="BM139" s="2">
        <f t="shared" si="26"/>
        <v>0.24171484126000287</v>
      </c>
      <c r="BN139" s="2">
        <f t="shared" si="26"/>
        <v>0.23546788525324391</v>
      </c>
      <c r="BO139" s="2">
        <f t="shared" ref="BH139:BW163" si="32">X139*(1-X139)</f>
        <v>0.23546788525324391</v>
      </c>
      <c r="BP139" s="2">
        <f t="shared" si="32"/>
        <v>0.23181846319347829</v>
      </c>
      <c r="BQ139" s="2">
        <f t="shared" si="32"/>
        <v>0.2190908308662336</v>
      </c>
      <c r="BR139" s="2">
        <f t="shared" si="32"/>
        <v>0.2190908308662336</v>
      </c>
      <c r="BS139" s="2">
        <f t="shared" si="32"/>
        <v>0.21674392399451087</v>
      </c>
      <c r="BT139" s="2">
        <f t="shared" si="32"/>
        <v>0.20937770273202599</v>
      </c>
      <c r="BU139" s="2">
        <f t="shared" si="32"/>
        <v>0.20682349666958738</v>
      </c>
      <c r="BV139" s="2">
        <f t="shared" si="28"/>
        <v>0.20422459588494643</v>
      </c>
      <c r="BW139" s="2">
        <f t="shared" si="28"/>
        <v>0.20422459588494643</v>
      </c>
      <c r="BX139" s="2">
        <f t="shared" si="28"/>
        <v>0.20158373451663292</v>
      </c>
      <c r="BY139" s="2">
        <f t="shared" si="28"/>
        <v>0.20158373451663292</v>
      </c>
      <c r="BZ139" s="2">
        <f t="shared" si="28"/>
        <v>0.20158373451663292</v>
      </c>
      <c r="CA139" s="2">
        <f t="shared" si="28"/>
        <v>0.19618676768087384</v>
      </c>
      <c r="CB139" s="2">
        <f t="shared" si="28"/>
        <v>0.16456905576071373</v>
      </c>
      <c r="CC139" s="2">
        <f t="shared" si="22"/>
        <v>0.16159430619348336</v>
      </c>
      <c r="CD139" s="2">
        <f t="shared" si="22"/>
        <v>0.14663411668265539</v>
      </c>
      <c r="CE139" s="2">
        <f t="shared" si="22"/>
        <v>0.13167967811505071</v>
      </c>
      <c r="CF139" s="2">
        <f t="shared" si="30"/>
        <v>0.12870576515570889</v>
      </c>
      <c r="CG139" s="2">
        <f t="shared" si="30"/>
        <v>0.11984155638104968</v>
      </c>
      <c r="CH139" s="2">
        <f t="shared" si="30"/>
        <v>0.11399186820963944</v>
      </c>
      <c r="CI139" s="2">
        <f t="shared" si="30"/>
        <v>0.1110882839922578</v>
      </c>
      <c r="CJ139" s="2">
        <f t="shared" si="30"/>
        <v>0.10247474685154849</v>
      </c>
      <c r="CK139" s="2">
        <f t="shared" si="30"/>
        <v>7.7713030980488498E-2</v>
      </c>
      <c r="CL139" s="2">
        <f t="shared" si="30"/>
        <v>1.6711601284407115E-2</v>
      </c>
    </row>
    <row r="140" spans="1:90">
      <c r="A140" t="str">
        <f>Tabelle1!A140</f>
        <v>Fröhlich Klaus</v>
      </c>
      <c r="H140" s="3">
        <f>EXP('3. Iteration'!$F341-'3. Iteration'!H$203)/(1+EXP('3. Iteration'!$F341-'3. Iteration'!H$203))</f>
        <v>0.91673079674924951</v>
      </c>
      <c r="I140" s="3">
        <f>EXP('3. Iteration'!$F341-'3. Iteration'!I$203)/(1+EXP('3. Iteration'!$F341-'3. Iteration'!I$203))</f>
        <v>0.87541612075981623</v>
      </c>
      <c r="J140" s="3">
        <f>EXP('3. Iteration'!$F341-'3. Iteration'!J$203)/(1+EXP('3. Iteration'!$F341-'3. Iteration'!J$203))</f>
        <v>0.7699374210697022</v>
      </c>
      <c r="K140" s="3">
        <f>EXP('3. Iteration'!$F341-'3. Iteration'!K$203)/(1+EXP('3. Iteration'!$F341-'3. Iteration'!K$203))</f>
        <v>0.69705947972341153</v>
      </c>
      <c r="L140" s="3">
        <f>EXP('3. Iteration'!$F341-'3. Iteration'!L$203)/(1+EXP('3. Iteration'!$F341-'3. Iteration'!L$203))</f>
        <v>0.65646616502111255</v>
      </c>
      <c r="M140" s="3">
        <f>EXP('3. Iteration'!$F341-'3. Iteration'!M$203)/(1+EXP('3. Iteration'!$F341-'3. Iteration'!M$203))</f>
        <v>0.61688544983608518</v>
      </c>
      <c r="N140" s="3">
        <f>EXP('3. Iteration'!$F341-'3. Iteration'!N$203)/(1+EXP('3. Iteration'!$F341-'3. Iteration'!N$203))</f>
        <v>0.5322363245341557</v>
      </c>
      <c r="O140" s="3">
        <f>EXP('3. Iteration'!$F341-'3. Iteration'!O$203)/(1+EXP('3. Iteration'!$F341-'3. Iteration'!O$203))</f>
        <v>0.52324344303444859</v>
      </c>
      <c r="P140" s="3">
        <f>EXP('3. Iteration'!$F341-'3. Iteration'!P$203)/(1+EXP('3. Iteration'!$F341-'3. Iteration'!P$203))</f>
        <v>0.49678769680865503</v>
      </c>
      <c r="Q140" s="3">
        <f>EXP('3. Iteration'!$F341-'3. Iteration'!Q$203)/(1+EXP('3. Iteration'!$F341-'3. Iteration'!Q$203))</f>
        <v>0.47113095564876456</v>
      </c>
      <c r="R140" s="3">
        <f>EXP('3. Iteration'!$F341-'3. Iteration'!R$203)/(1+EXP('3. Iteration'!$F341-'3. Iteration'!R$203))</f>
        <v>0.46275877627489886</v>
      </c>
      <c r="S140" s="3">
        <f>EXP('3. Iteration'!$F341-'3. Iteration'!S$203)/(1+EXP('3. Iteration'!$F341-'3. Iteration'!S$203))</f>
        <v>0.43818743674834892</v>
      </c>
      <c r="T140" s="3">
        <f>EXP('3. Iteration'!$F341-'3. Iteration'!T$203)/(1+EXP('3. Iteration'!$F341-'3. Iteration'!T$203))</f>
        <v>0.43818743674834892</v>
      </c>
      <c r="U140" s="3">
        <f>EXP('3. Iteration'!$F341-'3. Iteration'!U$203)/(1+EXP('3. Iteration'!$F341-'3. Iteration'!U$203))</f>
        <v>0.43017947570385223</v>
      </c>
      <c r="V140" s="3">
        <f>EXP('3. Iteration'!$F341-'3. Iteration'!V$203)/(1+EXP('3. Iteration'!$F341-'3. Iteration'!V$203))</f>
        <v>0.37668419345796655</v>
      </c>
      <c r="W140" s="3">
        <f>EXP('3. Iteration'!$F341-'3. Iteration'!W$203)/(1+EXP('3. Iteration'!$F341-'3. Iteration'!W$203))</f>
        <v>0.34811601558790256</v>
      </c>
      <c r="X140" s="3">
        <f>EXP('3. Iteration'!$F341-'3. Iteration'!X$203)/(1+EXP('3. Iteration'!$F341-'3. Iteration'!X$203))</f>
        <v>0.34811601558790256</v>
      </c>
      <c r="Y140" s="3">
        <f>EXP('3. Iteration'!$F341-'3. Iteration'!Y$203)/(1+EXP('3. Iteration'!$F341-'3. Iteration'!Y$203))</f>
        <v>0.33437050381702882</v>
      </c>
      <c r="Z140" s="3">
        <f>EXP('3. Iteration'!$F341-'3. Iteration'!Z$203)/(1+EXP('3. Iteration'!$F341-'3. Iteration'!Z$203))</f>
        <v>0.2952474054356502</v>
      </c>
      <c r="AA140" s="3">
        <f>EXP('3. Iteration'!$F341-'3. Iteration'!AA$203)/(1+EXP('3. Iteration'!$F341-'3. Iteration'!AA$203))</f>
        <v>0.2952474054356502</v>
      </c>
      <c r="AB140" s="3">
        <f>EXP('3. Iteration'!$F341-'3. Iteration'!AB$203)/(1+EXP('3. Iteration'!$F341-'3. Iteration'!AB$203))</f>
        <v>0.28902975358906852</v>
      </c>
      <c r="AC140" s="3">
        <f>EXP('3. Iteration'!$F341-'3. Iteration'!AC$203)/(1+EXP('3. Iteration'!$F341-'3. Iteration'!AC$203))</f>
        <v>0.27088456839586961</v>
      </c>
      <c r="AD140" s="3">
        <f>EXP('3. Iteration'!$F341-'3. Iteration'!AD$203)/(1+EXP('3. Iteration'!$F341-'3. Iteration'!AD$203))</f>
        <v>0.26500336796887275</v>
      </c>
      <c r="AE140" s="3">
        <f>EXP('3. Iteration'!$F341-'3. Iteration'!AE$203)/(1+EXP('3. Iteration'!$F341-'3. Iteration'!AE$203))</f>
        <v>0.25920469815541197</v>
      </c>
      <c r="AF140" s="3">
        <f>EXP('3. Iteration'!$F341-'3. Iteration'!AF$203)/(1+EXP('3. Iteration'!$F341-'3. Iteration'!AF$203))</f>
        <v>0.25920469815541197</v>
      </c>
      <c r="AG140" s="3">
        <f>EXP('3. Iteration'!$F341-'3. Iteration'!AG$203)/(1+EXP('3. Iteration'!$F341-'3. Iteration'!AG$203))</f>
        <v>0.25348789991552634</v>
      </c>
      <c r="AH140" s="3">
        <f>EXP('3. Iteration'!$F341-'3. Iteration'!AH$203)/(1+EXP('3. Iteration'!$F341-'3. Iteration'!AH$203))</f>
        <v>0.25348789991552634</v>
      </c>
      <c r="AI140" s="3">
        <f>EXP('3. Iteration'!$F341-'3. Iteration'!AI$203)/(1+EXP('3. Iteration'!$F341-'3. Iteration'!AI$203))</f>
        <v>0.25348789991552634</v>
      </c>
      <c r="AJ140" s="3">
        <f>EXP('3. Iteration'!$F341-'3. Iteration'!AJ$203)/(1+EXP('3. Iteration'!$F341-'3. Iteration'!AJ$203))</f>
        <v>0.24229722704422821</v>
      </c>
      <c r="AK140" s="3">
        <f>EXP('3. Iteration'!$F341-'3. Iteration'!AK$203)/(1+EXP('3. Iteration'!$F341-'3. Iteration'!AK$203))</f>
        <v>0.18630365006921823</v>
      </c>
      <c r="AL140" s="3">
        <f>EXP('3. Iteration'!$F341-'3. Iteration'!AL$203)/(1+EXP('3. Iteration'!$F341-'3. Iteration'!AL$203))</f>
        <v>0.18165923275994461</v>
      </c>
      <c r="AM140" s="3">
        <f>EXP('3. Iteration'!$F341-'3. Iteration'!AM$203)/(1+EXP('3. Iteration'!$F341-'3. Iteration'!AM$203))</f>
        <v>0.15948932816829245</v>
      </c>
      <c r="AN140" s="3">
        <f>EXP('3. Iteration'!$F341-'3. Iteration'!AN$203)/(1+EXP('3. Iteration'!$F341-'3. Iteration'!AN$203))</f>
        <v>0.13900555185551744</v>
      </c>
      <c r="AO140" s="3">
        <f>EXP('3. Iteration'!$F341-'3. Iteration'!AO$203)/(1+EXP('3. Iteration'!$F341-'3. Iteration'!AO$203))</f>
        <v>0.13510309855445482</v>
      </c>
      <c r="AP140" s="3">
        <f>EXP('3. Iteration'!$F341-'3. Iteration'!AP$203)/(1+EXP('3. Iteration'!$F341-'3. Iteration'!AP$203))</f>
        <v>0.12377139259668885</v>
      </c>
      <c r="AQ140" s="3">
        <f>EXP('3. Iteration'!$F341-'3. Iteration'!AQ$203)/(1+EXP('3. Iteration'!$F341-'3. Iteration'!AQ$203))</f>
        <v>0.11652288418021006</v>
      </c>
      <c r="AR140" s="3">
        <f>EXP('3. Iteration'!$F341-'3. Iteration'!AR$203)/(1+EXP('3. Iteration'!$F341-'3. Iteration'!AR$203))</f>
        <v>0.11298831830511827</v>
      </c>
      <c r="AS140" s="3">
        <f>EXP('3. Iteration'!$F341-'3. Iteration'!AS$203)/(1+EXP('3. Iteration'!$F341-'3. Iteration'!AS$203))</f>
        <v>0.102735110161712</v>
      </c>
      <c r="AT140" s="3">
        <f>EXP('3. Iteration'!$F341-'3. Iteration'!AT$203)/(1+EXP('3. Iteration'!$F341-'3. Iteration'!AT$203))</f>
        <v>7.4973765500766995E-2</v>
      </c>
      <c r="AU140" s="3">
        <f>EXP('3. Iteration'!$F341-'3. Iteration'!AU$203)/(1+EXP('3. Iteration'!$F341-'3. Iteration'!AU$203))</f>
        <v>1.487906386714791E-2</v>
      </c>
      <c r="AX140">
        <f t="shared" si="31"/>
        <v>-7.2383483376900202</v>
      </c>
      <c r="AY140" s="2">
        <f t="shared" si="29"/>
        <v>7.6335443040735695E-2</v>
      </c>
      <c r="AZ140" s="2">
        <f t="shared" si="29"/>
        <v>0.10906273627365108</v>
      </c>
      <c r="BA140" s="2">
        <f t="shared" si="29"/>
        <v>0.1771337887062383</v>
      </c>
      <c r="BB140" s="2">
        <f t="shared" si="27"/>
        <v>0.21116756145113835</v>
      </c>
      <c r="BC140" s="2">
        <f t="shared" si="27"/>
        <v>0.22551833920358597</v>
      </c>
      <c r="BD140" s="2">
        <f t="shared" si="27"/>
        <v>0.23633779161661603</v>
      </c>
      <c r="BE140" s="2">
        <f t="shared" si="27"/>
        <v>0.24896081938052858</v>
      </c>
      <c r="BF140" s="2">
        <f t="shared" si="27"/>
        <v>0.24945974235590435</v>
      </c>
      <c r="BG140" s="2">
        <f t="shared" si="27"/>
        <v>0.24998968110820685</v>
      </c>
      <c r="BH140" s="2">
        <f t="shared" si="32"/>
        <v>0.24916657827824637</v>
      </c>
      <c r="BI140" s="2">
        <f t="shared" si="32"/>
        <v>0.248613091255457</v>
      </c>
      <c r="BJ140" s="2">
        <f t="shared" si="32"/>
        <v>0.24617920702426063</v>
      </c>
      <c r="BK140" s="2">
        <f t="shared" si="32"/>
        <v>0.24617920702426063</v>
      </c>
      <c r="BL140" s="2">
        <f t="shared" si="32"/>
        <v>0.24512509438701105</v>
      </c>
      <c r="BM140" s="2">
        <f t="shared" si="32"/>
        <v>0.23479321185688778</v>
      </c>
      <c r="BN140" s="2">
        <f t="shared" si="32"/>
        <v>0.22693125527910571</v>
      </c>
      <c r="BO140" s="2">
        <f t="shared" si="32"/>
        <v>0.22693125527910571</v>
      </c>
      <c r="BP140" s="2">
        <f t="shared" si="32"/>
        <v>0.22256686999417513</v>
      </c>
      <c r="BQ140" s="2">
        <f t="shared" si="32"/>
        <v>0.20807637501916698</v>
      </c>
      <c r="BR140" s="2">
        <f t="shared" si="32"/>
        <v>0.20807637501916698</v>
      </c>
      <c r="BS140" s="2">
        <f t="shared" si="32"/>
        <v>0.20549155512931086</v>
      </c>
      <c r="BT140" s="2">
        <f t="shared" si="32"/>
        <v>0.19750611900085305</v>
      </c>
      <c r="BU140" s="2">
        <f t="shared" si="32"/>
        <v>0.19477658293402697</v>
      </c>
      <c r="BV140" s="2">
        <f t="shared" si="28"/>
        <v>0.19201762260957375</v>
      </c>
      <c r="BW140" s="2">
        <f t="shared" si="28"/>
        <v>0.19201762260957375</v>
      </c>
      <c r="BX140" s="2">
        <f t="shared" si="28"/>
        <v>0.18923178451194245</v>
      </c>
      <c r="BY140" s="2">
        <f t="shared" si="28"/>
        <v>0.18923178451194245</v>
      </c>
      <c r="BZ140" s="2">
        <f t="shared" si="28"/>
        <v>0.18923178451194245</v>
      </c>
      <c r="CA140" s="2">
        <f t="shared" si="28"/>
        <v>0.18358928081090595</v>
      </c>
      <c r="CB140" s="2">
        <f t="shared" si="28"/>
        <v>0.1515946000401045</v>
      </c>
      <c r="CC140" s="2">
        <f t="shared" si="22"/>
        <v>0.14865915591301287</v>
      </c>
      <c r="CD140" s="2">
        <f t="shared" si="22"/>
        <v>0.13405248236871917</v>
      </c>
      <c r="CE140" s="2">
        <f t="shared" si="22"/>
        <v>0.11968300840886049</v>
      </c>
      <c r="CF140" s="2">
        <f t="shared" si="30"/>
        <v>0.11685025131544009</v>
      </c>
      <c r="CG140" s="2">
        <f t="shared" si="30"/>
        <v>0.10845203497136517</v>
      </c>
      <c r="CH140" s="2">
        <f t="shared" si="30"/>
        <v>0.10294530164253542</v>
      </c>
      <c r="CI140" s="2">
        <f t="shared" si="30"/>
        <v>0.10022195823169955</v>
      </c>
      <c r="CJ140" s="2">
        <f t="shared" si="30"/>
        <v>9.2180607301772896E-2</v>
      </c>
      <c r="CK140" s="2">
        <f t="shared" si="30"/>
        <v>6.9352699987402996E-2</v>
      </c>
      <c r="CL140" s="2">
        <f t="shared" si="30"/>
        <v>1.4657677325585244E-2</v>
      </c>
    </row>
    <row r="141" spans="1:90">
      <c r="A141" t="str">
        <f>Tabelle1!A141</f>
        <v>Osl Melanie</v>
      </c>
      <c r="H141" s="3">
        <f>EXP('3. Iteration'!$F342-'3. Iteration'!H$203)/(1+EXP('3. Iteration'!$F342-'3. Iteration'!H$203))</f>
        <v>0.91673079674924951</v>
      </c>
      <c r="I141" s="3">
        <f>EXP('3. Iteration'!$F342-'3. Iteration'!I$203)/(1+EXP('3. Iteration'!$F342-'3. Iteration'!I$203))</f>
        <v>0.87541612075981623</v>
      </c>
      <c r="J141" s="3">
        <f>EXP('3. Iteration'!$F342-'3. Iteration'!J$203)/(1+EXP('3. Iteration'!$F342-'3. Iteration'!J$203))</f>
        <v>0.7699374210697022</v>
      </c>
      <c r="K141" s="3">
        <f>EXP('3. Iteration'!$F342-'3. Iteration'!K$203)/(1+EXP('3. Iteration'!$F342-'3. Iteration'!K$203))</f>
        <v>0.69705947972341142</v>
      </c>
      <c r="L141" s="3">
        <f>EXP('3. Iteration'!$F342-'3. Iteration'!L$203)/(1+EXP('3. Iteration'!$F342-'3. Iteration'!L$203))</f>
        <v>0.65646616502111255</v>
      </c>
      <c r="M141" s="3">
        <f>EXP('3. Iteration'!$F342-'3. Iteration'!M$203)/(1+EXP('3. Iteration'!$F342-'3. Iteration'!M$203))</f>
        <v>0.61688544983608506</v>
      </c>
      <c r="N141" s="3">
        <f>EXP('3. Iteration'!$F342-'3. Iteration'!N$203)/(1+EXP('3. Iteration'!$F342-'3. Iteration'!N$203))</f>
        <v>0.5322363245341557</v>
      </c>
      <c r="O141" s="3">
        <f>EXP('3. Iteration'!$F342-'3. Iteration'!O$203)/(1+EXP('3. Iteration'!$F342-'3. Iteration'!O$203))</f>
        <v>0.52324344303444859</v>
      </c>
      <c r="P141" s="3">
        <f>EXP('3. Iteration'!$F342-'3. Iteration'!P$203)/(1+EXP('3. Iteration'!$F342-'3. Iteration'!P$203))</f>
        <v>0.49678769680865503</v>
      </c>
      <c r="Q141" s="3">
        <f>EXP('3. Iteration'!$F342-'3. Iteration'!Q$203)/(1+EXP('3. Iteration'!$F342-'3. Iteration'!Q$203))</f>
        <v>0.47113095564876456</v>
      </c>
      <c r="R141" s="3">
        <f>EXP('3. Iteration'!$F342-'3. Iteration'!R$203)/(1+EXP('3. Iteration'!$F342-'3. Iteration'!R$203))</f>
        <v>0.46275877627489886</v>
      </c>
      <c r="S141" s="3">
        <f>EXP('3. Iteration'!$F342-'3. Iteration'!S$203)/(1+EXP('3. Iteration'!$F342-'3. Iteration'!S$203))</f>
        <v>0.43818743674834892</v>
      </c>
      <c r="T141" s="3">
        <f>EXP('3. Iteration'!$F342-'3. Iteration'!T$203)/(1+EXP('3. Iteration'!$F342-'3. Iteration'!T$203))</f>
        <v>0.43818743674834892</v>
      </c>
      <c r="U141" s="3">
        <f>EXP('3. Iteration'!$F342-'3. Iteration'!U$203)/(1+EXP('3. Iteration'!$F342-'3. Iteration'!U$203))</f>
        <v>0.43017947570385223</v>
      </c>
      <c r="V141" s="3">
        <f>EXP('3. Iteration'!$F342-'3. Iteration'!V$203)/(1+EXP('3. Iteration'!$F342-'3. Iteration'!V$203))</f>
        <v>0.37668419345796655</v>
      </c>
      <c r="W141" s="3">
        <f>EXP('3. Iteration'!$F342-'3. Iteration'!W$203)/(1+EXP('3. Iteration'!$F342-'3. Iteration'!W$203))</f>
        <v>0.34811601558790245</v>
      </c>
      <c r="X141" s="3">
        <f>EXP('3. Iteration'!$F342-'3. Iteration'!X$203)/(1+EXP('3. Iteration'!$F342-'3. Iteration'!X$203))</f>
        <v>0.34811601558790245</v>
      </c>
      <c r="Y141" s="3">
        <f>EXP('3. Iteration'!$F342-'3. Iteration'!Y$203)/(1+EXP('3. Iteration'!$F342-'3. Iteration'!Y$203))</f>
        <v>0.33437050381702882</v>
      </c>
      <c r="Z141" s="3">
        <f>EXP('3. Iteration'!$F342-'3. Iteration'!Z$203)/(1+EXP('3. Iteration'!$F342-'3. Iteration'!Z$203))</f>
        <v>0.2952474054356502</v>
      </c>
      <c r="AA141" s="3">
        <f>EXP('3. Iteration'!$F342-'3. Iteration'!AA$203)/(1+EXP('3. Iteration'!$F342-'3. Iteration'!AA$203))</f>
        <v>0.2952474054356502</v>
      </c>
      <c r="AB141" s="3">
        <f>EXP('3. Iteration'!$F342-'3. Iteration'!AB$203)/(1+EXP('3. Iteration'!$F342-'3. Iteration'!AB$203))</f>
        <v>0.28902975358906852</v>
      </c>
      <c r="AC141" s="3">
        <f>EXP('3. Iteration'!$F342-'3. Iteration'!AC$203)/(1+EXP('3. Iteration'!$F342-'3. Iteration'!AC$203))</f>
        <v>0.27088456839586955</v>
      </c>
      <c r="AD141" s="3">
        <f>EXP('3. Iteration'!$F342-'3. Iteration'!AD$203)/(1+EXP('3. Iteration'!$F342-'3. Iteration'!AD$203))</f>
        <v>0.26500336796887275</v>
      </c>
      <c r="AE141" s="3">
        <f>EXP('3. Iteration'!$F342-'3. Iteration'!AE$203)/(1+EXP('3. Iteration'!$F342-'3. Iteration'!AE$203))</f>
        <v>0.25920469815541197</v>
      </c>
      <c r="AF141" s="3">
        <f>EXP('3. Iteration'!$F342-'3. Iteration'!AF$203)/(1+EXP('3. Iteration'!$F342-'3. Iteration'!AF$203))</f>
        <v>0.25920469815541197</v>
      </c>
      <c r="AG141" s="3">
        <f>EXP('3. Iteration'!$F342-'3. Iteration'!AG$203)/(1+EXP('3. Iteration'!$F342-'3. Iteration'!AG$203))</f>
        <v>0.25348789991552634</v>
      </c>
      <c r="AH141" s="3">
        <f>EXP('3. Iteration'!$F342-'3. Iteration'!AH$203)/(1+EXP('3. Iteration'!$F342-'3. Iteration'!AH$203))</f>
        <v>0.25348789991552628</v>
      </c>
      <c r="AI141" s="3">
        <f>EXP('3. Iteration'!$F342-'3. Iteration'!AI$203)/(1+EXP('3. Iteration'!$F342-'3. Iteration'!AI$203))</f>
        <v>0.25348789991552634</v>
      </c>
      <c r="AJ141" s="3">
        <f>EXP('3. Iteration'!$F342-'3. Iteration'!AJ$203)/(1+EXP('3. Iteration'!$F342-'3. Iteration'!AJ$203))</f>
        <v>0.24229722704422821</v>
      </c>
      <c r="AK141" s="3">
        <f>EXP('3. Iteration'!$F342-'3. Iteration'!AK$203)/(1+EXP('3. Iteration'!$F342-'3. Iteration'!AK$203))</f>
        <v>0.1863036500692182</v>
      </c>
      <c r="AL141" s="3">
        <f>EXP('3. Iteration'!$F342-'3. Iteration'!AL$203)/(1+EXP('3. Iteration'!$F342-'3. Iteration'!AL$203))</f>
        <v>0.18165923275994461</v>
      </c>
      <c r="AM141" s="3">
        <f>EXP('3. Iteration'!$F342-'3. Iteration'!AM$203)/(1+EXP('3. Iteration'!$F342-'3. Iteration'!AM$203))</f>
        <v>0.15948932816829245</v>
      </c>
      <c r="AN141" s="3">
        <f>EXP('3. Iteration'!$F342-'3. Iteration'!AN$203)/(1+EXP('3. Iteration'!$F342-'3. Iteration'!AN$203))</f>
        <v>0.13900555185551738</v>
      </c>
      <c r="AO141" s="3">
        <f>EXP('3. Iteration'!$F342-'3. Iteration'!AO$203)/(1+EXP('3. Iteration'!$F342-'3. Iteration'!AO$203))</f>
        <v>0.13510309855445479</v>
      </c>
      <c r="AP141" s="3">
        <f>EXP('3. Iteration'!$F342-'3. Iteration'!AP$203)/(1+EXP('3. Iteration'!$F342-'3. Iteration'!AP$203))</f>
        <v>0.12377139259668885</v>
      </c>
      <c r="AQ141" s="3">
        <f>EXP('3. Iteration'!$F342-'3. Iteration'!AQ$203)/(1+EXP('3. Iteration'!$F342-'3. Iteration'!AQ$203))</f>
        <v>0.11652288418021001</v>
      </c>
      <c r="AR141" s="3">
        <f>EXP('3. Iteration'!$F342-'3. Iteration'!AR$203)/(1+EXP('3. Iteration'!$F342-'3. Iteration'!AR$203))</f>
        <v>0.11298831830511827</v>
      </c>
      <c r="AS141" s="3">
        <f>EXP('3. Iteration'!$F342-'3. Iteration'!AS$203)/(1+EXP('3. Iteration'!$F342-'3. Iteration'!AS$203))</f>
        <v>0.10273511016171194</v>
      </c>
      <c r="AT141" s="3">
        <f>EXP('3. Iteration'!$F342-'3. Iteration'!AT$203)/(1+EXP('3. Iteration'!$F342-'3. Iteration'!AT$203))</f>
        <v>7.4973765500766995E-2</v>
      </c>
      <c r="AU141" s="3">
        <f>EXP('3. Iteration'!$F342-'3. Iteration'!AU$203)/(1+EXP('3. Iteration'!$F342-'3. Iteration'!AU$203))</f>
        <v>1.487906386714791E-2</v>
      </c>
      <c r="AX141">
        <f t="shared" si="31"/>
        <v>-7.2383483376900184</v>
      </c>
      <c r="AY141" s="2">
        <f t="shared" si="29"/>
        <v>7.6335443040735695E-2</v>
      </c>
      <c r="AZ141" s="2">
        <f t="shared" si="29"/>
        <v>0.10906273627365108</v>
      </c>
      <c r="BA141" s="2">
        <f t="shared" si="29"/>
        <v>0.1771337887062383</v>
      </c>
      <c r="BB141" s="2">
        <f t="shared" si="27"/>
        <v>0.21116756145113841</v>
      </c>
      <c r="BC141" s="2">
        <f t="shared" si="27"/>
        <v>0.22551833920358597</v>
      </c>
      <c r="BD141" s="2">
        <f t="shared" si="27"/>
        <v>0.23633779161661606</v>
      </c>
      <c r="BE141" s="2">
        <f t="shared" si="27"/>
        <v>0.24896081938052858</v>
      </c>
      <c r="BF141" s="2">
        <f t="shared" si="27"/>
        <v>0.24945974235590435</v>
      </c>
      <c r="BG141" s="2">
        <f t="shared" si="27"/>
        <v>0.24998968110820685</v>
      </c>
      <c r="BH141" s="2">
        <f t="shared" si="32"/>
        <v>0.24916657827824637</v>
      </c>
      <c r="BI141" s="2">
        <f t="shared" si="32"/>
        <v>0.248613091255457</v>
      </c>
      <c r="BJ141" s="2">
        <f t="shared" si="32"/>
        <v>0.24617920702426063</v>
      </c>
      <c r="BK141" s="2">
        <f t="shared" si="32"/>
        <v>0.24617920702426063</v>
      </c>
      <c r="BL141" s="2">
        <f t="shared" si="32"/>
        <v>0.24512509438701105</v>
      </c>
      <c r="BM141" s="2">
        <f t="shared" si="32"/>
        <v>0.23479321185688778</v>
      </c>
      <c r="BN141" s="2">
        <f t="shared" si="32"/>
        <v>0.22693125527910574</v>
      </c>
      <c r="BO141" s="2">
        <f t="shared" si="32"/>
        <v>0.22693125527910574</v>
      </c>
      <c r="BP141" s="2">
        <f t="shared" si="32"/>
        <v>0.22256686999417513</v>
      </c>
      <c r="BQ141" s="2">
        <f t="shared" si="32"/>
        <v>0.20807637501916698</v>
      </c>
      <c r="BR141" s="2">
        <f t="shared" si="32"/>
        <v>0.20807637501916698</v>
      </c>
      <c r="BS141" s="2">
        <f t="shared" si="32"/>
        <v>0.20549155512931086</v>
      </c>
      <c r="BT141" s="2">
        <f t="shared" si="32"/>
        <v>0.19750611900085302</v>
      </c>
      <c r="BU141" s="2">
        <f t="shared" si="32"/>
        <v>0.19477658293402697</v>
      </c>
      <c r="BV141" s="2">
        <f t="shared" si="28"/>
        <v>0.19201762260957375</v>
      </c>
      <c r="BW141" s="2">
        <f t="shared" si="28"/>
        <v>0.19201762260957375</v>
      </c>
      <c r="BX141" s="2">
        <f t="shared" si="28"/>
        <v>0.18923178451194245</v>
      </c>
      <c r="BY141" s="2">
        <f t="shared" si="28"/>
        <v>0.18923178451194239</v>
      </c>
      <c r="BZ141" s="2">
        <f t="shared" si="28"/>
        <v>0.18923178451194245</v>
      </c>
      <c r="CA141" s="2">
        <f t="shared" si="28"/>
        <v>0.18358928081090595</v>
      </c>
      <c r="CB141" s="2">
        <f t="shared" si="28"/>
        <v>0.1515946000401045</v>
      </c>
      <c r="CC141" s="2">
        <f t="shared" si="22"/>
        <v>0.14865915591301287</v>
      </c>
      <c r="CD141" s="2">
        <f t="shared" si="22"/>
        <v>0.13405248236871917</v>
      </c>
      <c r="CE141" s="2">
        <f t="shared" si="22"/>
        <v>0.11968300840886045</v>
      </c>
      <c r="CF141" s="2">
        <f t="shared" si="30"/>
        <v>0.11685025131544007</v>
      </c>
      <c r="CG141" s="2">
        <f t="shared" si="30"/>
        <v>0.10845203497136517</v>
      </c>
      <c r="CH141" s="2">
        <f t="shared" si="30"/>
        <v>0.10294530164253538</v>
      </c>
      <c r="CI141" s="2">
        <f t="shared" si="30"/>
        <v>0.10022195823169955</v>
      </c>
      <c r="CJ141" s="2">
        <f t="shared" si="30"/>
        <v>9.2180607301772841E-2</v>
      </c>
      <c r="CK141" s="2">
        <f t="shared" si="30"/>
        <v>6.9352699987402996E-2</v>
      </c>
      <c r="CL141" s="2">
        <f t="shared" si="30"/>
        <v>1.4657677325585244E-2</v>
      </c>
    </row>
    <row r="142" spans="1:90">
      <c r="A142" t="str">
        <f>Tabelle1!A142</f>
        <v>Tacer Dominik</v>
      </c>
      <c r="H142" s="3">
        <f>EXP('3. Iteration'!$F343-'3. Iteration'!H$203)/(1+EXP('3. Iteration'!$F343-'3. Iteration'!H$203))</f>
        <v>0.91673079674924951</v>
      </c>
      <c r="I142" s="3">
        <f>EXP('3. Iteration'!$F343-'3. Iteration'!I$203)/(1+EXP('3. Iteration'!$F343-'3. Iteration'!I$203))</f>
        <v>0.87541612075981623</v>
      </c>
      <c r="J142" s="3">
        <f>EXP('3. Iteration'!$F343-'3. Iteration'!J$203)/(1+EXP('3. Iteration'!$F343-'3. Iteration'!J$203))</f>
        <v>0.7699374210697022</v>
      </c>
      <c r="K142" s="3">
        <f>EXP('3. Iteration'!$F343-'3. Iteration'!K$203)/(1+EXP('3. Iteration'!$F343-'3. Iteration'!K$203))</f>
        <v>0.69705947972341153</v>
      </c>
      <c r="L142" s="3">
        <f>EXP('3. Iteration'!$F343-'3. Iteration'!L$203)/(1+EXP('3. Iteration'!$F343-'3. Iteration'!L$203))</f>
        <v>0.65646616502111255</v>
      </c>
      <c r="M142" s="3">
        <f>EXP('3. Iteration'!$F343-'3. Iteration'!M$203)/(1+EXP('3. Iteration'!$F343-'3. Iteration'!M$203))</f>
        <v>0.61688544983608518</v>
      </c>
      <c r="N142" s="3">
        <f>EXP('3. Iteration'!$F343-'3. Iteration'!N$203)/(1+EXP('3. Iteration'!$F343-'3. Iteration'!N$203))</f>
        <v>0.5322363245341557</v>
      </c>
      <c r="O142" s="3">
        <f>EXP('3. Iteration'!$F343-'3. Iteration'!O$203)/(1+EXP('3. Iteration'!$F343-'3. Iteration'!O$203))</f>
        <v>0.52324344303444859</v>
      </c>
      <c r="P142" s="3">
        <f>EXP('3. Iteration'!$F343-'3. Iteration'!P$203)/(1+EXP('3. Iteration'!$F343-'3. Iteration'!P$203))</f>
        <v>0.49678769680865503</v>
      </c>
      <c r="Q142" s="3">
        <f>EXP('3. Iteration'!$F343-'3. Iteration'!Q$203)/(1+EXP('3. Iteration'!$F343-'3. Iteration'!Q$203))</f>
        <v>0.47113095564876456</v>
      </c>
      <c r="R142" s="3">
        <f>EXP('3. Iteration'!$F343-'3. Iteration'!R$203)/(1+EXP('3. Iteration'!$F343-'3. Iteration'!R$203))</f>
        <v>0.46275877627489886</v>
      </c>
      <c r="S142" s="3">
        <f>EXP('3. Iteration'!$F343-'3. Iteration'!S$203)/(1+EXP('3. Iteration'!$F343-'3. Iteration'!S$203))</f>
        <v>0.43818743674834892</v>
      </c>
      <c r="T142" s="3">
        <f>EXP('3. Iteration'!$F343-'3. Iteration'!T$203)/(1+EXP('3. Iteration'!$F343-'3. Iteration'!T$203))</f>
        <v>0.43818743674834892</v>
      </c>
      <c r="U142" s="3">
        <f>EXP('3. Iteration'!$F343-'3. Iteration'!U$203)/(1+EXP('3. Iteration'!$F343-'3. Iteration'!U$203))</f>
        <v>0.43017947570385223</v>
      </c>
      <c r="V142" s="3">
        <f>EXP('3. Iteration'!$F343-'3. Iteration'!V$203)/(1+EXP('3. Iteration'!$F343-'3. Iteration'!V$203))</f>
        <v>0.37668419345796655</v>
      </c>
      <c r="W142" s="3">
        <f>EXP('3. Iteration'!$F343-'3. Iteration'!W$203)/(1+EXP('3. Iteration'!$F343-'3. Iteration'!W$203))</f>
        <v>0.34811601558790256</v>
      </c>
      <c r="X142" s="3">
        <f>EXP('3. Iteration'!$F343-'3. Iteration'!X$203)/(1+EXP('3. Iteration'!$F343-'3. Iteration'!X$203))</f>
        <v>0.34811601558790256</v>
      </c>
      <c r="Y142" s="3">
        <f>EXP('3. Iteration'!$F343-'3. Iteration'!Y$203)/(1+EXP('3. Iteration'!$F343-'3. Iteration'!Y$203))</f>
        <v>0.33437050381702882</v>
      </c>
      <c r="Z142" s="3">
        <f>EXP('3. Iteration'!$F343-'3. Iteration'!Z$203)/(1+EXP('3. Iteration'!$F343-'3. Iteration'!Z$203))</f>
        <v>0.2952474054356502</v>
      </c>
      <c r="AA142" s="3">
        <f>EXP('3. Iteration'!$F343-'3. Iteration'!AA$203)/(1+EXP('3. Iteration'!$F343-'3. Iteration'!AA$203))</f>
        <v>0.2952474054356502</v>
      </c>
      <c r="AB142" s="3">
        <f>EXP('3. Iteration'!$F343-'3. Iteration'!AB$203)/(1+EXP('3. Iteration'!$F343-'3. Iteration'!AB$203))</f>
        <v>0.28902975358906852</v>
      </c>
      <c r="AC142" s="3">
        <f>EXP('3. Iteration'!$F343-'3. Iteration'!AC$203)/(1+EXP('3. Iteration'!$F343-'3. Iteration'!AC$203))</f>
        <v>0.27088456839586961</v>
      </c>
      <c r="AD142" s="3">
        <f>EXP('3. Iteration'!$F343-'3. Iteration'!AD$203)/(1+EXP('3. Iteration'!$F343-'3. Iteration'!AD$203))</f>
        <v>0.26500336796887275</v>
      </c>
      <c r="AE142" s="3">
        <f>EXP('3. Iteration'!$F343-'3. Iteration'!AE$203)/(1+EXP('3. Iteration'!$F343-'3. Iteration'!AE$203))</f>
        <v>0.25920469815541197</v>
      </c>
      <c r="AF142" s="3">
        <f>EXP('3. Iteration'!$F343-'3. Iteration'!AF$203)/(1+EXP('3. Iteration'!$F343-'3. Iteration'!AF$203))</f>
        <v>0.25920469815541197</v>
      </c>
      <c r="AG142" s="3">
        <f>EXP('3. Iteration'!$F343-'3. Iteration'!AG$203)/(1+EXP('3. Iteration'!$F343-'3. Iteration'!AG$203))</f>
        <v>0.25348789991552634</v>
      </c>
      <c r="AH142" s="3">
        <f>EXP('3. Iteration'!$F343-'3. Iteration'!AH$203)/(1+EXP('3. Iteration'!$F343-'3. Iteration'!AH$203))</f>
        <v>0.25348789991552634</v>
      </c>
      <c r="AI142" s="3">
        <f>EXP('3. Iteration'!$F343-'3. Iteration'!AI$203)/(1+EXP('3. Iteration'!$F343-'3. Iteration'!AI$203))</f>
        <v>0.25348789991552634</v>
      </c>
      <c r="AJ142" s="3">
        <f>EXP('3. Iteration'!$F343-'3. Iteration'!AJ$203)/(1+EXP('3. Iteration'!$F343-'3. Iteration'!AJ$203))</f>
        <v>0.24229722704422821</v>
      </c>
      <c r="AK142" s="3">
        <f>EXP('3. Iteration'!$F343-'3. Iteration'!AK$203)/(1+EXP('3. Iteration'!$F343-'3. Iteration'!AK$203))</f>
        <v>0.18630365006921823</v>
      </c>
      <c r="AL142" s="3">
        <f>EXP('3. Iteration'!$F343-'3. Iteration'!AL$203)/(1+EXP('3. Iteration'!$F343-'3. Iteration'!AL$203))</f>
        <v>0.18165923275994461</v>
      </c>
      <c r="AM142" s="3">
        <f>EXP('3. Iteration'!$F343-'3. Iteration'!AM$203)/(1+EXP('3. Iteration'!$F343-'3. Iteration'!AM$203))</f>
        <v>0.15948932816829245</v>
      </c>
      <c r="AN142" s="3">
        <f>EXP('3. Iteration'!$F343-'3. Iteration'!AN$203)/(1+EXP('3. Iteration'!$F343-'3. Iteration'!AN$203))</f>
        <v>0.13900555185551744</v>
      </c>
      <c r="AO142" s="3">
        <f>EXP('3. Iteration'!$F343-'3. Iteration'!AO$203)/(1+EXP('3. Iteration'!$F343-'3. Iteration'!AO$203))</f>
        <v>0.13510309855445482</v>
      </c>
      <c r="AP142" s="3">
        <f>EXP('3. Iteration'!$F343-'3. Iteration'!AP$203)/(1+EXP('3. Iteration'!$F343-'3. Iteration'!AP$203))</f>
        <v>0.12377139259668885</v>
      </c>
      <c r="AQ142" s="3">
        <f>EXP('3. Iteration'!$F343-'3. Iteration'!AQ$203)/(1+EXP('3. Iteration'!$F343-'3. Iteration'!AQ$203))</f>
        <v>0.11652288418021006</v>
      </c>
      <c r="AR142" s="3">
        <f>EXP('3. Iteration'!$F343-'3. Iteration'!AR$203)/(1+EXP('3. Iteration'!$F343-'3. Iteration'!AR$203))</f>
        <v>0.11298831830511827</v>
      </c>
      <c r="AS142" s="3">
        <f>EXP('3. Iteration'!$F343-'3. Iteration'!AS$203)/(1+EXP('3. Iteration'!$F343-'3. Iteration'!AS$203))</f>
        <v>0.102735110161712</v>
      </c>
      <c r="AT142" s="3">
        <f>EXP('3. Iteration'!$F343-'3. Iteration'!AT$203)/(1+EXP('3. Iteration'!$F343-'3. Iteration'!AT$203))</f>
        <v>7.4973765500766995E-2</v>
      </c>
      <c r="AU142" s="3">
        <f>EXP('3. Iteration'!$F343-'3. Iteration'!AU$203)/(1+EXP('3. Iteration'!$F343-'3. Iteration'!AU$203))</f>
        <v>1.487906386714791E-2</v>
      </c>
      <c r="AX142">
        <f t="shared" si="31"/>
        <v>-7.2383483376900202</v>
      </c>
      <c r="AY142" s="2">
        <f t="shared" si="29"/>
        <v>7.6335443040735695E-2</v>
      </c>
      <c r="AZ142" s="2">
        <f t="shared" si="29"/>
        <v>0.10906273627365108</v>
      </c>
      <c r="BA142" s="2">
        <f t="shared" si="29"/>
        <v>0.1771337887062383</v>
      </c>
      <c r="BB142" s="2">
        <f t="shared" si="27"/>
        <v>0.21116756145113835</v>
      </c>
      <c r="BC142" s="2">
        <f t="shared" si="27"/>
        <v>0.22551833920358597</v>
      </c>
      <c r="BD142" s="2">
        <f t="shared" si="27"/>
        <v>0.23633779161661603</v>
      </c>
      <c r="BE142" s="2">
        <f t="shared" si="27"/>
        <v>0.24896081938052858</v>
      </c>
      <c r="BF142" s="2">
        <f t="shared" si="27"/>
        <v>0.24945974235590435</v>
      </c>
      <c r="BG142" s="2">
        <f t="shared" si="27"/>
        <v>0.24998968110820685</v>
      </c>
      <c r="BH142" s="2">
        <f t="shared" si="27"/>
        <v>0.24916657827824637</v>
      </c>
      <c r="BI142" s="2">
        <f t="shared" si="27"/>
        <v>0.248613091255457</v>
      </c>
      <c r="BJ142" s="2">
        <f t="shared" si="27"/>
        <v>0.24617920702426063</v>
      </c>
      <c r="BK142" s="2">
        <f t="shared" si="32"/>
        <v>0.24617920702426063</v>
      </c>
      <c r="BL142" s="2">
        <f t="shared" si="32"/>
        <v>0.24512509438701105</v>
      </c>
      <c r="BM142" s="2">
        <f t="shared" si="32"/>
        <v>0.23479321185688778</v>
      </c>
      <c r="BN142" s="2">
        <f t="shared" si="32"/>
        <v>0.22693125527910571</v>
      </c>
      <c r="BO142" s="2">
        <f t="shared" si="32"/>
        <v>0.22693125527910571</v>
      </c>
      <c r="BP142" s="2">
        <f t="shared" si="32"/>
        <v>0.22256686999417513</v>
      </c>
      <c r="BQ142" s="2">
        <f t="shared" si="32"/>
        <v>0.20807637501916698</v>
      </c>
      <c r="BR142" s="2">
        <f t="shared" si="32"/>
        <v>0.20807637501916698</v>
      </c>
      <c r="BS142" s="2">
        <f t="shared" si="32"/>
        <v>0.20549155512931086</v>
      </c>
      <c r="BT142" s="2">
        <f t="shared" si="32"/>
        <v>0.19750611900085305</v>
      </c>
      <c r="BU142" s="2">
        <f t="shared" si="32"/>
        <v>0.19477658293402697</v>
      </c>
      <c r="BV142" s="2">
        <f t="shared" si="28"/>
        <v>0.19201762260957375</v>
      </c>
      <c r="BW142" s="2">
        <f t="shared" si="28"/>
        <v>0.19201762260957375</v>
      </c>
      <c r="BX142" s="2">
        <f t="shared" si="28"/>
        <v>0.18923178451194245</v>
      </c>
      <c r="BY142" s="2">
        <f t="shared" si="28"/>
        <v>0.18923178451194245</v>
      </c>
      <c r="BZ142" s="2">
        <f t="shared" si="28"/>
        <v>0.18923178451194245</v>
      </c>
      <c r="CA142" s="2">
        <f t="shared" si="28"/>
        <v>0.18358928081090595</v>
      </c>
      <c r="CB142" s="2">
        <f t="shared" si="28"/>
        <v>0.1515946000401045</v>
      </c>
      <c r="CC142" s="2">
        <f t="shared" si="22"/>
        <v>0.14865915591301287</v>
      </c>
      <c r="CD142" s="2">
        <f t="shared" si="22"/>
        <v>0.13405248236871917</v>
      </c>
      <c r="CE142" s="2">
        <f t="shared" si="22"/>
        <v>0.11968300840886049</v>
      </c>
      <c r="CF142" s="2">
        <f t="shared" si="30"/>
        <v>0.11685025131544009</v>
      </c>
      <c r="CG142" s="2">
        <f t="shared" si="30"/>
        <v>0.10845203497136517</v>
      </c>
      <c r="CH142" s="2">
        <f t="shared" si="30"/>
        <v>0.10294530164253542</v>
      </c>
      <c r="CI142" s="2">
        <f t="shared" si="30"/>
        <v>0.10022195823169955</v>
      </c>
      <c r="CJ142" s="2">
        <f t="shared" si="30"/>
        <v>9.2180607301772896E-2</v>
      </c>
      <c r="CK142" s="2">
        <f t="shared" si="30"/>
        <v>6.9352699987402996E-2</v>
      </c>
      <c r="CL142" s="2">
        <f t="shared" si="30"/>
        <v>1.4657677325585244E-2</v>
      </c>
    </row>
    <row r="143" spans="1:90">
      <c r="A143" t="str">
        <f>Tabelle1!A143</f>
        <v>Wildmann Melanie</v>
      </c>
      <c r="H143" s="3">
        <f>EXP('3. Iteration'!$F344-'3. Iteration'!H$203)/(1+EXP('3. Iteration'!$F344-'3. Iteration'!H$203))</f>
        <v>0.91673079674924951</v>
      </c>
      <c r="I143" s="3">
        <f>EXP('3. Iteration'!$F344-'3. Iteration'!I$203)/(1+EXP('3. Iteration'!$F344-'3. Iteration'!I$203))</f>
        <v>0.87541612075981623</v>
      </c>
      <c r="J143" s="3">
        <f>EXP('3. Iteration'!$F344-'3. Iteration'!J$203)/(1+EXP('3. Iteration'!$F344-'3. Iteration'!J$203))</f>
        <v>0.7699374210697022</v>
      </c>
      <c r="K143" s="3">
        <f>EXP('3. Iteration'!$F344-'3. Iteration'!K$203)/(1+EXP('3. Iteration'!$F344-'3. Iteration'!K$203))</f>
        <v>0.69705947972341153</v>
      </c>
      <c r="L143" s="3">
        <f>EXP('3. Iteration'!$F344-'3. Iteration'!L$203)/(1+EXP('3. Iteration'!$F344-'3. Iteration'!L$203))</f>
        <v>0.65646616502111255</v>
      </c>
      <c r="M143" s="3">
        <f>EXP('3. Iteration'!$F344-'3. Iteration'!M$203)/(1+EXP('3. Iteration'!$F344-'3. Iteration'!M$203))</f>
        <v>0.61688544983608518</v>
      </c>
      <c r="N143" s="3">
        <f>EXP('3. Iteration'!$F344-'3. Iteration'!N$203)/(1+EXP('3. Iteration'!$F344-'3. Iteration'!N$203))</f>
        <v>0.5322363245341557</v>
      </c>
      <c r="O143" s="3">
        <f>EXP('3. Iteration'!$F344-'3. Iteration'!O$203)/(1+EXP('3. Iteration'!$F344-'3. Iteration'!O$203))</f>
        <v>0.52324344303444859</v>
      </c>
      <c r="P143" s="3">
        <f>EXP('3. Iteration'!$F344-'3. Iteration'!P$203)/(1+EXP('3. Iteration'!$F344-'3. Iteration'!P$203))</f>
        <v>0.49678769680865503</v>
      </c>
      <c r="Q143" s="3">
        <f>EXP('3. Iteration'!$F344-'3. Iteration'!Q$203)/(1+EXP('3. Iteration'!$F344-'3. Iteration'!Q$203))</f>
        <v>0.47113095564876456</v>
      </c>
      <c r="R143" s="3">
        <f>EXP('3. Iteration'!$F344-'3. Iteration'!R$203)/(1+EXP('3. Iteration'!$F344-'3. Iteration'!R$203))</f>
        <v>0.46275877627489886</v>
      </c>
      <c r="S143" s="3">
        <f>EXP('3. Iteration'!$F344-'3. Iteration'!S$203)/(1+EXP('3. Iteration'!$F344-'3. Iteration'!S$203))</f>
        <v>0.43818743674834892</v>
      </c>
      <c r="T143" s="3">
        <f>EXP('3. Iteration'!$F344-'3. Iteration'!T$203)/(1+EXP('3. Iteration'!$F344-'3. Iteration'!T$203))</f>
        <v>0.43818743674834892</v>
      </c>
      <c r="U143" s="3">
        <f>EXP('3. Iteration'!$F344-'3. Iteration'!U$203)/(1+EXP('3. Iteration'!$F344-'3. Iteration'!U$203))</f>
        <v>0.43017947570385223</v>
      </c>
      <c r="V143" s="3">
        <f>EXP('3. Iteration'!$F344-'3. Iteration'!V$203)/(1+EXP('3. Iteration'!$F344-'3. Iteration'!V$203))</f>
        <v>0.37668419345796655</v>
      </c>
      <c r="W143" s="3">
        <f>EXP('3. Iteration'!$F344-'3. Iteration'!W$203)/(1+EXP('3. Iteration'!$F344-'3. Iteration'!W$203))</f>
        <v>0.34811601558790256</v>
      </c>
      <c r="X143" s="3">
        <f>EXP('3. Iteration'!$F344-'3. Iteration'!X$203)/(1+EXP('3. Iteration'!$F344-'3. Iteration'!X$203))</f>
        <v>0.34811601558790256</v>
      </c>
      <c r="Y143" s="3">
        <f>EXP('3. Iteration'!$F344-'3. Iteration'!Y$203)/(1+EXP('3. Iteration'!$F344-'3. Iteration'!Y$203))</f>
        <v>0.33437050381702882</v>
      </c>
      <c r="Z143" s="3">
        <f>EXP('3. Iteration'!$F344-'3. Iteration'!Z$203)/(1+EXP('3. Iteration'!$F344-'3. Iteration'!Z$203))</f>
        <v>0.2952474054356502</v>
      </c>
      <c r="AA143" s="3">
        <f>EXP('3. Iteration'!$F344-'3. Iteration'!AA$203)/(1+EXP('3. Iteration'!$F344-'3. Iteration'!AA$203))</f>
        <v>0.2952474054356502</v>
      </c>
      <c r="AB143" s="3">
        <f>EXP('3. Iteration'!$F344-'3. Iteration'!AB$203)/(1+EXP('3. Iteration'!$F344-'3. Iteration'!AB$203))</f>
        <v>0.28902975358906852</v>
      </c>
      <c r="AC143" s="3">
        <f>EXP('3. Iteration'!$F344-'3. Iteration'!AC$203)/(1+EXP('3. Iteration'!$F344-'3. Iteration'!AC$203))</f>
        <v>0.27088456839586961</v>
      </c>
      <c r="AD143" s="3">
        <f>EXP('3. Iteration'!$F344-'3. Iteration'!AD$203)/(1+EXP('3. Iteration'!$F344-'3. Iteration'!AD$203))</f>
        <v>0.26500336796887275</v>
      </c>
      <c r="AE143" s="3">
        <f>EXP('3. Iteration'!$F344-'3. Iteration'!AE$203)/(1+EXP('3. Iteration'!$F344-'3. Iteration'!AE$203))</f>
        <v>0.25920469815541197</v>
      </c>
      <c r="AF143" s="3">
        <f>EXP('3. Iteration'!$F344-'3. Iteration'!AF$203)/(1+EXP('3. Iteration'!$F344-'3. Iteration'!AF$203))</f>
        <v>0.25920469815541197</v>
      </c>
      <c r="AG143" s="3">
        <f>EXP('3. Iteration'!$F344-'3. Iteration'!AG$203)/(1+EXP('3. Iteration'!$F344-'3. Iteration'!AG$203))</f>
        <v>0.25348789991552634</v>
      </c>
      <c r="AH143" s="3">
        <f>EXP('3. Iteration'!$F344-'3. Iteration'!AH$203)/(1+EXP('3. Iteration'!$F344-'3. Iteration'!AH$203))</f>
        <v>0.25348789991552634</v>
      </c>
      <c r="AI143" s="3">
        <f>EXP('3. Iteration'!$F344-'3. Iteration'!AI$203)/(1+EXP('3. Iteration'!$F344-'3. Iteration'!AI$203))</f>
        <v>0.25348789991552634</v>
      </c>
      <c r="AJ143" s="3">
        <f>EXP('3. Iteration'!$F344-'3. Iteration'!AJ$203)/(1+EXP('3. Iteration'!$F344-'3. Iteration'!AJ$203))</f>
        <v>0.24229722704422821</v>
      </c>
      <c r="AK143" s="3">
        <f>EXP('3. Iteration'!$F344-'3. Iteration'!AK$203)/(1+EXP('3. Iteration'!$F344-'3. Iteration'!AK$203))</f>
        <v>0.18630365006921823</v>
      </c>
      <c r="AL143" s="3">
        <f>EXP('3. Iteration'!$F344-'3. Iteration'!AL$203)/(1+EXP('3. Iteration'!$F344-'3. Iteration'!AL$203))</f>
        <v>0.18165923275994461</v>
      </c>
      <c r="AM143" s="3">
        <f>EXP('3. Iteration'!$F344-'3. Iteration'!AM$203)/(1+EXP('3. Iteration'!$F344-'3. Iteration'!AM$203))</f>
        <v>0.15948932816829245</v>
      </c>
      <c r="AN143" s="3">
        <f>EXP('3. Iteration'!$F344-'3. Iteration'!AN$203)/(1+EXP('3. Iteration'!$F344-'3. Iteration'!AN$203))</f>
        <v>0.13900555185551744</v>
      </c>
      <c r="AO143" s="3">
        <f>EXP('3. Iteration'!$F344-'3. Iteration'!AO$203)/(1+EXP('3. Iteration'!$F344-'3. Iteration'!AO$203))</f>
        <v>0.13510309855445482</v>
      </c>
      <c r="AP143" s="3">
        <f>EXP('3. Iteration'!$F344-'3. Iteration'!AP$203)/(1+EXP('3. Iteration'!$F344-'3. Iteration'!AP$203))</f>
        <v>0.12377139259668885</v>
      </c>
      <c r="AQ143" s="3">
        <f>EXP('3. Iteration'!$F344-'3. Iteration'!AQ$203)/(1+EXP('3. Iteration'!$F344-'3. Iteration'!AQ$203))</f>
        <v>0.11652288418021006</v>
      </c>
      <c r="AR143" s="3">
        <f>EXP('3. Iteration'!$F344-'3. Iteration'!AR$203)/(1+EXP('3. Iteration'!$F344-'3. Iteration'!AR$203))</f>
        <v>0.11298831830511827</v>
      </c>
      <c r="AS143" s="3">
        <f>EXP('3. Iteration'!$F344-'3. Iteration'!AS$203)/(1+EXP('3. Iteration'!$F344-'3. Iteration'!AS$203))</f>
        <v>0.102735110161712</v>
      </c>
      <c r="AT143" s="3">
        <f>EXP('3. Iteration'!$F344-'3. Iteration'!AT$203)/(1+EXP('3. Iteration'!$F344-'3. Iteration'!AT$203))</f>
        <v>7.4973765500766995E-2</v>
      </c>
      <c r="AU143" s="3">
        <f>EXP('3. Iteration'!$F344-'3. Iteration'!AU$203)/(1+EXP('3. Iteration'!$F344-'3. Iteration'!AU$203))</f>
        <v>1.487906386714791E-2</v>
      </c>
      <c r="AX143">
        <f t="shared" si="31"/>
        <v>-7.2383483376900202</v>
      </c>
      <c r="AY143" s="2">
        <f t="shared" si="29"/>
        <v>7.6335443040735695E-2</v>
      </c>
      <c r="AZ143" s="2">
        <f t="shared" si="29"/>
        <v>0.10906273627365108</v>
      </c>
      <c r="BA143" s="2">
        <f t="shared" si="29"/>
        <v>0.1771337887062383</v>
      </c>
      <c r="BB143" s="2">
        <f t="shared" si="27"/>
        <v>0.21116756145113835</v>
      </c>
      <c r="BC143" s="2">
        <f t="shared" si="27"/>
        <v>0.22551833920358597</v>
      </c>
      <c r="BD143" s="2">
        <f t="shared" si="27"/>
        <v>0.23633779161661603</v>
      </c>
      <c r="BE143" s="2">
        <f t="shared" si="27"/>
        <v>0.24896081938052858</v>
      </c>
      <c r="BF143" s="2">
        <f t="shared" si="27"/>
        <v>0.24945974235590435</v>
      </c>
      <c r="BG143" s="2">
        <f t="shared" si="27"/>
        <v>0.24998968110820685</v>
      </c>
      <c r="BH143" s="2">
        <f t="shared" si="27"/>
        <v>0.24916657827824637</v>
      </c>
      <c r="BI143" s="2">
        <f t="shared" si="27"/>
        <v>0.248613091255457</v>
      </c>
      <c r="BJ143" s="2">
        <f t="shared" si="27"/>
        <v>0.24617920702426063</v>
      </c>
      <c r="BK143" s="2">
        <f t="shared" si="32"/>
        <v>0.24617920702426063</v>
      </c>
      <c r="BL143" s="2">
        <f t="shared" si="32"/>
        <v>0.24512509438701105</v>
      </c>
      <c r="BM143" s="2">
        <f t="shared" si="32"/>
        <v>0.23479321185688778</v>
      </c>
      <c r="BN143" s="2">
        <f t="shared" si="32"/>
        <v>0.22693125527910571</v>
      </c>
      <c r="BO143" s="2">
        <f t="shared" si="32"/>
        <v>0.22693125527910571</v>
      </c>
      <c r="BP143" s="2">
        <f t="shared" si="32"/>
        <v>0.22256686999417513</v>
      </c>
      <c r="BQ143" s="2">
        <f t="shared" si="32"/>
        <v>0.20807637501916698</v>
      </c>
      <c r="BR143" s="2">
        <f t="shared" si="32"/>
        <v>0.20807637501916698</v>
      </c>
      <c r="BS143" s="2">
        <f t="shared" si="32"/>
        <v>0.20549155512931086</v>
      </c>
      <c r="BT143" s="2">
        <f t="shared" si="32"/>
        <v>0.19750611900085305</v>
      </c>
      <c r="BU143" s="2">
        <f t="shared" si="32"/>
        <v>0.19477658293402697</v>
      </c>
      <c r="BV143" s="2">
        <f t="shared" si="28"/>
        <v>0.19201762260957375</v>
      </c>
      <c r="BW143" s="2">
        <f t="shared" si="28"/>
        <v>0.19201762260957375</v>
      </c>
      <c r="BX143" s="2">
        <f t="shared" si="28"/>
        <v>0.18923178451194245</v>
      </c>
      <c r="BY143" s="2">
        <f t="shared" si="28"/>
        <v>0.18923178451194245</v>
      </c>
      <c r="BZ143" s="2">
        <f t="shared" si="28"/>
        <v>0.18923178451194245</v>
      </c>
      <c r="CA143" s="2">
        <f t="shared" si="28"/>
        <v>0.18358928081090595</v>
      </c>
      <c r="CB143" s="2">
        <f t="shared" si="28"/>
        <v>0.1515946000401045</v>
      </c>
      <c r="CC143" s="2">
        <f t="shared" si="22"/>
        <v>0.14865915591301287</v>
      </c>
      <c r="CD143" s="2">
        <f t="shared" si="22"/>
        <v>0.13405248236871917</v>
      </c>
      <c r="CE143" s="2">
        <f t="shared" si="22"/>
        <v>0.11968300840886049</v>
      </c>
      <c r="CF143" s="2">
        <f t="shared" si="30"/>
        <v>0.11685025131544009</v>
      </c>
      <c r="CG143" s="2">
        <f t="shared" si="30"/>
        <v>0.10845203497136517</v>
      </c>
      <c r="CH143" s="2">
        <f t="shared" si="30"/>
        <v>0.10294530164253542</v>
      </c>
      <c r="CI143" s="2">
        <f t="shared" si="30"/>
        <v>0.10022195823169955</v>
      </c>
      <c r="CJ143" s="2">
        <f t="shared" si="30"/>
        <v>9.2180607301772896E-2</v>
      </c>
      <c r="CK143" s="2">
        <f t="shared" si="30"/>
        <v>6.9352699987402996E-2</v>
      </c>
      <c r="CL143" s="2">
        <f t="shared" si="30"/>
        <v>1.4657677325585244E-2</v>
      </c>
    </row>
    <row r="144" spans="1:90">
      <c r="A144" t="str">
        <f>Tabelle1!A144</f>
        <v>Demet Ayhen</v>
      </c>
      <c r="H144" s="3">
        <f>EXP('3. Iteration'!$F345-'3. Iteration'!H$203)/(1+EXP('3. Iteration'!$F345-'3. Iteration'!H$203))</f>
        <v>0.90539485056491764</v>
      </c>
      <c r="I144" s="3">
        <f>EXP('3. Iteration'!$F345-'3. Iteration'!I$203)/(1+EXP('3. Iteration'!$F345-'3. Iteration'!I$203))</f>
        <v>0.8593188760021151</v>
      </c>
      <c r="J144" s="3">
        <f>EXP('3. Iteration'!$F345-'3. Iteration'!J$203)/(1+EXP('3. Iteration'!$F345-'3. Iteration'!J$203))</f>
        <v>0.74419392930020389</v>
      </c>
      <c r="K144" s="3">
        <f>EXP('3. Iteration'!$F345-'3. Iteration'!K$203)/(1+EXP('3. Iteration'!$F345-'3. Iteration'!K$203))</f>
        <v>0.66669138426810359</v>
      </c>
      <c r="L144" s="3">
        <f>EXP('3. Iteration'!$F345-'3. Iteration'!L$203)/(1+EXP('3. Iteration'!$F345-'3. Iteration'!L$203))</f>
        <v>0.62422250834228343</v>
      </c>
      <c r="M144" s="3">
        <f>EXP('3. Iteration'!$F345-'3. Iteration'!M$203)/(1+EXP('3. Iteration'!$F345-'3. Iteration'!M$203))</f>
        <v>0.58328502130305371</v>
      </c>
      <c r="N144" s="3">
        <f>EXP('3. Iteration'!$F345-'3. Iteration'!N$203)/(1+EXP('3. Iteration'!$F345-'3. Iteration'!N$203))</f>
        <v>0.497262167312644</v>
      </c>
      <c r="O144" s="3">
        <f>EXP('3. Iteration'!$F345-'3. Iteration'!O$203)/(1+EXP('3. Iteration'!$F345-'3. Iteration'!O$203))</f>
        <v>0.4882434132462064</v>
      </c>
      <c r="P144" s="3">
        <f>EXP('3. Iteration'!$F345-'3. Iteration'!P$203)/(1+EXP('3. Iteration'!$F345-'3. Iteration'!P$203))</f>
        <v>0.46184302350639678</v>
      </c>
      <c r="Q144" s="3">
        <f>EXP('3. Iteration'!$F345-'3. Iteration'!Q$203)/(1+EXP('3. Iteration'!$F345-'3. Iteration'!Q$203))</f>
        <v>0.43642580635923628</v>
      </c>
      <c r="R144" s="3">
        <f>EXP('3. Iteration'!$F345-'3. Iteration'!R$203)/(1+EXP('3. Iteration'!$F345-'3. Iteration'!R$203))</f>
        <v>0.42817105276759493</v>
      </c>
      <c r="S144" s="3">
        <f>EXP('3. Iteration'!$F345-'3. Iteration'!S$203)/(1+EXP('3. Iteration'!$F345-'3. Iteration'!S$203))</f>
        <v>0.40405500115284199</v>
      </c>
      <c r="T144" s="3">
        <f>EXP('3. Iteration'!$F345-'3. Iteration'!T$203)/(1+EXP('3. Iteration'!$F345-'3. Iteration'!T$203))</f>
        <v>0.40405500115284199</v>
      </c>
      <c r="U144" s="3">
        <f>EXP('3. Iteration'!$F345-'3. Iteration'!U$203)/(1+EXP('3. Iteration'!$F345-'3. Iteration'!U$203))</f>
        <v>0.39623088439781273</v>
      </c>
      <c r="V144" s="3">
        <f>EXP('3. Iteration'!$F345-'3. Iteration'!V$203)/(1+EXP('3. Iteration'!$F345-'3. Iteration'!V$203))</f>
        <v>0.34440566192206967</v>
      </c>
      <c r="W144" s="3">
        <f>EXP('3. Iteration'!$F345-'3. Iteration'!W$203)/(1+EXP('3. Iteration'!$F345-'3. Iteration'!W$203))</f>
        <v>0.31704036583215939</v>
      </c>
      <c r="X144" s="3">
        <f>EXP('3. Iteration'!$F345-'3. Iteration'!X$203)/(1+EXP('3. Iteration'!$F345-'3. Iteration'!X$203))</f>
        <v>0.31704036583215939</v>
      </c>
      <c r="Y144" s="3">
        <f>EXP('3. Iteration'!$F345-'3. Iteration'!Y$203)/(1+EXP('3. Iteration'!$F345-'3. Iteration'!Y$203))</f>
        <v>0.30394976758299019</v>
      </c>
      <c r="Z144" s="3">
        <f>EXP('3. Iteration'!$F345-'3. Iteration'!Z$203)/(1+EXP('3. Iteration'!$F345-'3. Iteration'!Z$203))</f>
        <v>0.26695852125504788</v>
      </c>
      <c r="AA144" s="3">
        <f>EXP('3. Iteration'!$F345-'3. Iteration'!AA$203)/(1+EXP('3. Iteration'!$F345-'3. Iteration'!AA$203))</f>
        <v>0.26695852125504788</v>
      </c>
      <c r="AB144" s="3">
        <f>EXP('3. Iteration'!$F345-'3. Iteration'!AB$203)/(1+EXP('3. Iteration'!$F345-'3. Iteration'!AB$203))</f>
        <v>0.26111588292588878</v>
      </c>
      <c r="AC144" s="3">
        <f>EXP('3. Iteration'!$F345-'3. Iteration'!AC$203)/(1+EXP('3. Iteration'!$F345-'3. Iteration'!AC$203))</f>
        <v>0.24412140213902569</v>
      </c>
      <c r="AD144" s="3">
        <f>EXP('3. Iteration'!$F345-'3. Iteration'!AD$203)/(1+EXP('3. Iteration'!$F345-'3. Iteration'!AD$203))</f>
        <v>0.23863108586867895</v>
      </c>
      <c r="AE144" s="3">
        <f>EXP('3. Iteration'!$F345-'3. Iteration'!AE$203)/(1+EXP('3. Iteration'!$F345-'3. Iteration'!AE$203))</f>
        <v>0.23322636892623999</v>
      </c>
      <c r="AF144" s="3">
        <f>EXP('3. Iteration'!$F345-'3. Iteration'!AF$203)/(1+EXP('3. Iteration'!$F345-'3. Iteration'!AF$203))</f>
        <v>0.23322636892623999</v>
      </c>
      <c r="AG144" s="3">
        <f>EXP('3. Iteration'!$F345-'3. Iteration'!AG$203)/(1+EXP('3. Iteration'!$F345-'3. Iteration'!AG$203))</f>
        <v>0.22790625626906266</v>
      </c>
      <c r="AH144" s="3">
        <f>EXP('3. Iteration'!$F345-'3. Iteration'!AH$203)/(1+EXP('3. Iteration'!$F345-'3. Iteration'!AH$203))</f>
        <v>0.22790625626906266</v>
      </c>
      <c r="AI144" s="3">
        <f>EXP('3. Iteration'!$F345-'3. Iteration'!AI$203)/(1+EXP('3. Iteration'!$F345-'3. Iteration'!AI$203))</f>
        <v>0.22790625626906266</v>
      </c>
      <c r="AJ144" s="3">
        <f>EXP('3. Iteration'!$F345-'3. Iteration'!AJ$203)/(1+EXP('3. Iteration'!$F345-'3. Iteration'!AJ$203))</f>
        <v>0.21751586556792854</v>
      </c>
      <c r="AK144" s="3">
        <f>EXP('3. Iteration'!$F345-'3. Iteration'!AK$203)/(1+EXP('3. Iteration'!$F345-'3. Iteration'!AK$203))</f>
        <v>0.16599451400606222</v>
      </c>
      <c r="AL144" s="3">
        <f>EXP('3. Iteration'!$F345-'3. Iteration'!AL$203)/(1+EXP('3. Iteration'!$F345-'3. Iteration'!AL$203))</f>
        <v>0.16175574249837701</v>
      </c>
      <c r="AM144" s="3">
        <f>EXP('3. Iteration'!$F345-'3. Iteration'!AM$203)/(1+EXP('3. Iteration'!$F345-'3. Iteration'!AM$203))</f>
        <v>0.14159459401732355</v>
      </c>
      <c r="AN144" s="3">
        <f>EXP('3. Iteration'!$F345-'3. Iteration'!AN$203)/(1+EXP('3. Iteration'!$F345-'3. Iteration'!AN$203))</f>
        <v>0.12307257307613158</v>
      </c>
      <c r="AO144" s="3">
        <f>EXP('3. Iteration'!$F345-'3. Iteration'!AO$203)/(1+EXP('3. Iteration'!$F345-'3. Iteration'!AO$203))</f>
        <v>0.11955531216749574</v>
      </c>
      <c r="AP144" s="3">
        <f>EXP('3. Iteration'!$F345-'3. Iteration'!AP$203)/(1+EXP('3. Iteration'!$F345-'3. Iteration'!AP$203))</f>
        <v>0.10936277557232543</v>
      </c>
      <c r="AQ144" s="3">
        <f>EXP('3. Iteration'!$F345-'3. Iteration'!AQ$203)/(1+EXP('3. Iteration'!$F345-'3. Iteration'!AQ$203))</f>
        <v>0.10285903397872409</v>
      </c>
      <c r="AR144" s="3">
        <f>EXP('3. Iteration'!$F345-'3. Iteration'!AR$203)/(1+EXP('3. Iteration'!$F345-'3. Iteration'!AR$203))</f>
        <v>9.9692173122642003E-2</v>
      </c>
      <c r="AS144" s="3">
        <f>EXP('3. Iteration'!$F345-'3. Iteration'!AS$203)/(1+EXP('3. Iteration'!$F345-'3. Iteration'!AS$203))</f>
        <v>9.0522399264037282E-2</v>
      </c>
      <c r="AT144" s="3">
        <f>EXP('3. Iteration'!$F345-'3. Iteration'!AT$203)/(1+EXP('3. Iteration'!$F345-'3. Iteration'!AT$203))</f>
        <v>6.5819121185370699E-2</v>
      </c>
      <c r="AU144" s="3">
        <f>EXP('3. Iteration'!$F345-'3. Iteration'!AU$203)/(1+EXP('3. Iteration'!$F345-'3. Iteration'!AU$203))</f>
        <v>1.2959459289650206E-2</v>
      </c>
      <c r="AX144">
        <f t="shared" si="31"/>
        <v>-6.9782828470098632</v>
      </c>
      <c r="AY144" s="2">
        <f t="shared" si="29"/>
        <v>8.5655015135448098E-2</v>
      </c>
      <c r="AZ144" s="2">
        <f t="shared" si="29"/>
        <v>0.12088994534857664</v>
      </c>
      <c r="BA144" s="2">
        <f t="shared" si="29"/>
        <v>0.19036932489292702</v>
      </c>
      <c r="BB144" s="2">
        <f t="shared" si="27"/>
        <v>0.22221398241078344</v>
      </c>
      <c r="BC144" s="2">
        <f t="shared" si="27"/>
        <v>0.23456876842115132</v>
      </c>
      <c r="BD144" s="2">
        <f t="shared" si="27"/>
        <v>0.24306360522654988</v>
      </c>
      <c r="BE144" s="2">
        <f t="shared" si="27"/>
        <v>0.24999250427217601</v>
      </c>
      <c r="BF144" s="2">
        <f t="shared" si="27"/>
        <v>0.24986178266790054</v>
      </c>
      <c r="BG144" s="2">
        <f t="shared" si="27"/>
        <v>0.24854404514486658</v>
      </c>
      <c r="BH144" s="2">
        <f t="shared" si="27"/>
        <v>0.24595832190292666</v>
      </c>
      <c r="BI144" s="2">
        <f t="shared" si="27"/>
        <v>0.24484060233948438</v>
      </c>
      <c r="BJ144" s="2">
        <f t="shared" si="27"/>
        <v>0.24079455719621884</v>
      </c>
      <c r="BK144" s="2">
        <f t="shared" si="32"/>
        <v>0.24079455719621884</v>
      </c>
      <c r="BL144" s="2">
        <f t="shared" si="32"/>
        <v>0.23923197064713989</v>
      </c>
      <c r="BM144" s="2">
        <f t="shared" si="32"/>
        <v>0.22579040195809072</v>
      </c>
      <c r="BN144" s="2">
        <f t="shared" si="32"/>
        <v>0.21652577226516992</v>
      </c>
      <c r="BO144" s="2">
        <f t="shared" si="32"/>
        <v>0.21652577226516992</v>
      </c>
      <c r="BP144" s="2">
        <f t="shared" si="32"/>
        <v>0.21156430636923643</v>
      </c>
      <c r="BQ144" s="2">
        <f t="shared" si="32"/>
        <v>0.19569166918436603</v>
      </c>
      <c r="BR144" s="2">
        <f t="shared" si="32"/>
        <v>0.19569166918436603</v>
      </c>
      <c r="BS144" s="2">
        <f t="shared" si="32"/>
        <v>0.19293437860972232</v>
      </c>
      <c r="BT144" s="2">
        <f t="shared" si="32"/>
        <v>0.18452614315670179</v>
      </c>
      <c r="BU144" s="2">
        <f t="shared" si="32"/>
        <v>0.18168629072581413</v>
      </c>
      <c r="BV144" s="2">
        <f t="shared" si="28"/>
        <v>0.17883182976372139</v>
      </c>
      <c r="BW144" s="2">
        <f t="shared" si="28"/>
        <v>0.17883182976372139</v>
      </c>
      <c r="BX144" s="2">
        <f t="shared" si="28"/>
        <v>0.175964994622483</v>
      </c>
      <c r="BY144" s="2">
        <f t="shared" si="28"/>
        <v>0.175964994622483</v>
      </c>
      <c r="BZ144" s="2">
        <f t="shared" si="28"/>
        <v>0.175964994622483</v>
      </c>
      <c r="CA144" s="2">
        <f t="shared" si="28"/>
        <v>0.17020271379416338</v>
      </c>
      <c r="CB144" s="2">
        <f t="shared" si="28"/>
        <v>0.13844033532595343</v>
      </c>
      <c r="CC144" s="2">
        <f t="shared" si="22"/>
        <v>0.13559082226717575</v>
      </c>
      <c r="CD144" s="2">
        <f t="shared" si="22"/>
        <v>0.12154556496239287</v>
      </c>
      <c r="CE144" s="2">
        <f t="shared" si="22"/>
        <v>0.10792571483255183</v>
      </c>
      <c r="CF144" s="2">
        <f t="shared" si="30"/>
        <v>0.10526183950002839</v>
      </c>
      <c r="CG144" s="2">
        <f t="shared" si="30"/>
        <v>9.7402558891442614E-2</v>
      </c>
      <c r="CH144" s="2">
        <f t="shared" si="30"/>
        <v>9.2279053107687775E-2</v>
      </c>
      <c r="CI144" s="2">
        <f t="shared" si="30"/>
        <v>8.9753643740727182E-2</v>
      </c>
      <c r="CJ144" s="2">
        <f t="shared" si="30"/>
        <v>8.2328094495519505E-2</v>
      </c>
      <c r="CK144" s="2">
        <f t="shared" si="30"/>
        <v>6.1486964471756188E-2</v>
      </c>
      <c r="CL144" s="2">
        <f t="shared" si="30"/>
        <v>1.2791511704570104E-2</v>
      </c>
    </row>
    <row r="145" spans="1:90">
      <c r="A145" t="str">
        <f>Tabelle1!A145</f>
        <v>Dummer Hannes</v>
      </c>
      <c r="H145" s="3">
        <f>EXP('3. Iteration'!$F346-'3. Iteration'!H$203)/(1+EXP('3. Iteration'!$F346-'3. Iteration'!H$203))</f>
        <v>0.90539485056491764</v>
      </c>
      <c r="I145" s="3">
        <f>EXP('3. Iteration'!$F346-'3. Iteration'!I$203)/(1+EXP('3. Iteration'!$F346-'3. Iteration'!I$203))</f>
        <v>0.8593188760021151</v>
      </c>
      <c r="J145" s="3">
        <f>EXP('3. Iteration'!$F346-'3. Iteration'!J$203)/(1+EXP('3. Iteration'!$F346-'3. Iteration'!J$203))</f>
        <v>0.744193929300204</v>
      </c>
      <c r="K145" s="3">
        <f>EXP('3. Iteration'!$F346-'3. Iteration'!K$203)/(1+EXP('3. Iteration'!$F346-'3. Iteration'!K$203))</f>
        <v>0.6666913842681037</v>
      </c>
      <c r="L145" s="3">
        <f>EXP('3. Iteration'!$F346-'3. Iteration'!L$203)/(1+EXP('3. Iteration'!$F346-'3. Iteration'!L$203))</f>
        <v>0.62422250834228354</v>
      </c>
      <c r="M145" s="3">
        <f>EXP('3. Iteration'!$F346-'3. Iteration'!M$203)/(1+EXP('3. Iteration'!$F346-'3. Iteration'!M$203))</f>
        <v>0.58328502130305371</v>
      </c>
      <c r="N145" s="3">
        <f>EXP('3. Iteration'!$F346-'3. Iteration'!N$203)/(1+EXP('3. Iteration'!$F346-'3. Iteration'!N$203))</f>
        <v>0.497262167312644</v>
      </c>
      <c r="O145" s="3">
        <f>EXP('3. Iteration'!$F346-'3. Iteration'!O$203)/(1+EXP('3. Iteration'!$F346-'3. Iteration'!O$203))</f>
        <v>0.4882434132462064</v>
      </c>
      <c r="P145" s="3">
        <f>EXP('3. Iteration'!$F346-'3. Iteration'!P$203)/(1+EXP('3. Iteration'!$F346-'3. Iteration'!P$203))</f>
        <v>0.46184302350639683</v>
      </c>
      <c r="Q145" s="3">
        <f>EXP('3. Iteration'!$F346-'3. Iteration'!Q$203)/(1+EXP('3. Iteration'!$F346-'3. Iteration'!Q$203))</f>
        <v>0.43642580635923628</v>
      </c>
      <c r="R145" s="3">
        <f>EXP('3. Iteration'!$F346-'3. Iteration'!R$203)/(1+EXP('3. Iteration'!$F346-'3. Iteration'!R$203))</f>
        <v>0.42817105276759493</v>
      </c>
      <c r="S145" s="3">
        <f>EXP('3. Iteration'!$F346-'3. Iteration'!S$203)/(1+EXP('3. Iteration'!$F346-'3. Iteration'!S$203))</f>
        <v>0.40405500115284199</v>
      </c>
      <c r="T145" s="3">
        <f>EXP('3. Iteration'!$F346-'3. Iteration'!T$203)/(1+EXP('3. Iteration'!$F346-'3. Iteration'!T$203))</f>
        <v>0.40405500115284199</v>
      </c>
      <c r="U145" s="3">
        <f>EXP('3. Iteration'!$F346-'3. Iteration'!U$203)/(1+EXP('3. Iteration'!$F346-'3. Iteration'!U$203))</f>
        <v>0.39623088439781279</v>
      </c>
      <c r="V145" s="3">
        <f>EXP('3. Iteration'!$F346-'3. Iteration'!V$203)/(1+EXP('3. Iteration'!$F346-'3. Iteration'!V$203))</f>
        <v>0.34440566192206967</v>
      </c>
      <c r="W145" s="3">
        <f>EXP('3. Iteration'!$F346-'3. Iteration'!W$203)/(1+EXP('3. Iteration'!$F346-'3. Iteration'!W$203))</f>
        <v>0.31704036583215933</v>
      </c>
      <c r="X145" s="3">
        <f>EXP('3. Iteration'!$F346-'3. Iteration'!X$203)/(1+EXP('3. Iteration'!$F346-'3. Iteration'!X$203))</f>
        <v>0.31704036583215933</v>
      </c>
      <c r="Y145" s="3">
        <f>EXP('3. Iteration'!$F346-'3. Iteration'!Y$203)/(1+EXP('3. Iteration'!$F346-'3. Iteration'!Y$203))</f>
        <v>0.30394976758299019</v>
      </c>
      <c r="Z145" s="3">
        <f>EXP('3. Iteration'!$F346-'3. Iteration'!Z$203)/(1+EXP('3. Iteration'!$F346-'3. Iteration'!Z$203))</f>
        <v>0.26695852125504793</v>
      </c>
      <c r="AA145" s="3">
        <f>EXP('3. Iteration'!$F346-'3. Iteration'!AA$203)/(1+EXP('3. Iteration'!$F346-'3. Iteration'!AA$203))</f>
        <v>0.26695852125504793</v>
      </c>
      <c r="AB145" s="3">
        <f>EXP('3. Iteration'!$F346-'3. Iteration'!AB$203)/(1+EXP('3. Iteration'!$F346-'3. Iteration'!AB$203))</f>
        <v>0.26111588292588883</v>
      </c>
      <c r="AC145" s="3">
        <f>EXP('3. Iteration'!$F346-'3. Iteration'!AC$203)/(1+EXP('3. Iteration'!$F346-'3. Iteration'!AC$203))</f>
        <v>0.24412140213902569</v>
      </c>
      <c r="AD145" s="3">
        <f>EXP('3. Iteration'!$F346-'3. Iteration'!AD$203)/(1+EXP('3. Iteration'!$F346-'3. Iteration'!AD$203))</f>
        <v>0.23863108586867901</v>
      </c>
      <c r="AE145" s="3">
        <f>EXP('3. Iteration'!$F346-'3. Iteration'!AE$203)/(1+EXP('3. Iteration'!$F346-'3. Iteration'!AE$203))</f>
        <v>0.23322636892624005</v>
      </c>
      <c r="AF145" s="3">
        <f>EXP('3. Iteration'!$F346-'3. Iteration'!AF$203)/(1+EXP('3. Iteration'!$F346-'3. Iteration'!AF$203))</f>
        <v>0.23322636892624005</v>
      </c>
      <c r="AG145" s="3">
        <f>EXP('3. Iteration'!$F346-'3. Iteration'!AG$203)/(1+EXP('3. Iteration'!$F346-'3. Iteration'!AG$203))</f>
        <v>0.22790625626906272</v>
      </c>
      <c r="AH145" s="3">
        <f>EXP('3. Iteration'!$F346-'3. Iteration'!AH$203)/(1+EXP('3. Iteration'!$F346-'3. Iteration'!AH$203))</f>
        <v>0.22790625626906266</v>
      </c>
      <c r="AI145" s="3">
        <f>EXP('3. Iteration'!$F346-'3. Iteration'!AI$203)/(1+EXP('3. Iteration'!$F346-'3. Iteration'!AI$203))</f>
        <v>0.22790625626906272</v>
      </c>
      <c r="AJ145" s="3">
        <f>EXP('3. Iteration'!$F346-'3. Iteration'!AJ$203)/(1+EXP('3. Iteration'!$F346-'3. Iteration'!AJ$203))</f>
        <v>0.21751586556792854</v>
      </c>
      <c r="AK145" s="3">
        <f>EXP('3. Iteration'!$F346-'3. Iteration'!AK$203)/(1+EXP('3. Iteration'!$F346-'3. Iteration'!AK$203))</f>
        <v>0.16599451400606222</v>
      </c>
      <c r="AL145" s="3">
        <f>EXP('3. Iteration'!$F346-'3. Iteration'!AL$203)/(1+EXP('3. Iteration'!$F346-'3. Iteration'!AL$203))</f>
        <v>0.16175574249837704</v>
      </c>
      <c r="AM145" s="3">
        <f>EXP('3. Iteration'!$F346-'3. Iteration'!AM$203)/(1+EXP('3. Iteration'!$F346-'3. Iteration'!AM$203))</f>
        <v>0.14159459401732361</v>
      </c>
      <c r="AN145" s="3">
        <f>EXP('3. Iteration'!$F346-'3. Iteration'!AN$203)/(1+EXP('3. Iteration'!$F346-'3. Iteration'!AN$203))</f>
        <v>0.12307257307613158</v>
      </c>
      <c r="AO145" s="3">
        <f>EXP('3. Iteration'!$F346-'3. Iteration'!AO$203)/(1+EXP('3. Iteration'!$F346-'3. Iteration'!AO$203))</f>
        <v>0.11955531216749574</v>
      </c>
      <c r="AP145" s="3">
        <f>EXP('3. Iteration'!$F346-'3. Iteration'!AP$203)/(1+EXP('3. Iteration'!$F346-'3. Iteration'!AP$203))</f>
        <v>0.10936277557232543</v>
      </c>
      <c r="AQ145" s="3">
        <f>EXP('3. Iteration'!$F346-'3. Iteration'!AQ$203)/(1+EXP('3. Iteration'!$F346-'3. Iteration'!AQ$203))</f>
        <v>0.10285903397872409</v>
      </c>
      <c r="AR145" s="3">
        <f>EXP('3. Iteration'!$F346-'3. Iteration'!AR$203)/(1+EXP('3. Iteration'!$F346-'3. Iteration'!AR$203))</f>
        <v>9.9692173122642003E-2</v>
      </c>
      <c r="AS145" s="3">
        <f>EXP('3. Iteration'!$F346-'3. Iteration'!AS$203)/(1+EXP('3. Iteration'!$F346-'3. Iteration'!AS$203))</f>
        <v>9.0522399264037282E-2</v>
      </c>
      <c r="AT145" s="3">
        <f>EXP('3. Iteration'!$F346-'3. Iteration'!AT$203)/(1+EXP('3. Iteration'!$F346-'3. Iteration'!AT$203))</f>
        <v>6.5819121185370699E-2</v>
      </c>
      <c r="AU145" s="3">
        <f>EXP('3. Iteration'!$F346-'3. Iteration'!AU$203)/(1+EXP('3. Iteration'!$F346-'3. Iteration'!AU$203))</f>
        <v>1.2959459289650206E-2</v>
      </c>
      <c r="AX145">
        <f t="shared" si="31"/>
        <v>-6.9782828470098632</v>
      </c>
      <c r="AY145" s="2">
        <f t="shared" si="29"/>
        <v>8.5655015135448098E-2</v>
      </c>
      <c r="AZ145" s="2">
        <f t="shared" si="29"/>
        <v>0.12088994534857664</v>
      </c>
      <c r="BA145" s="2">
        <f t="shared" si="29"/>
        <v>0.19036932489292696</v>
      </c>
      <c r="BB145" s="2">
        <f t="shared" si="27"/>
        <v>0.22221398241078338</v>
      </c>
      <c r="BC145" s="2">
        <f t="shared" si="27"/>
        <v>0.23456876842115129</v>
      </c>
      <c r="BD145" s="2">
        <f t="shared" si="27"/>
        <v>0.24306360522654988</v>
      </c>
      <c r="BE145" s="2">
        <f t="shared" si="27"/>
        <v>0.24999250427217601</v>
      </c>
      <c r="BF145" s="2">
        <f t="shared" si="27"/>
        <v>0.24986178266790054</v>
      </c>
      <c r="BG145" s="2">
        <f t="shared" si="27"/>
        <v>0.24854404514486661</v>
      </c>
      <c r="BH145" s="2">
        <f t="shared" si="27"/>
        <v>0.24595832190292666</v>
      </c>
      <c r="BI145" s="2">
        <f t="shared" si="27"/>
        <v>0.24484060233948438</v>
      </c>
      <c r="BJ145" s="2">
        <f t="shared" si="27"/>
        <v>0.24079455719621884</v>
      </c>
      <c r="BK145" s="2">
        <f t="shared" si="32"/>
        <v>0.24079455719621884</v>
      </c>
      <c r="BL145" s="2">
        <f t="shared" si="32"/>
        <v>0.23923197064713989</v>
      </c>
      <c r="BM145" s="2">
        <f t="shared" si="32"/>
        <v>0.22579040195809072</v>
      </c>
      <c r="BN145" s="2">
        <f t="shared" si="32"/>
        <v>0.21652577226516992</v>
      </c>
      <c r="BO145" s="2">
        <f t="shared" si="32"/>
        <v>0.21652577226516992</v>
      </c>
      <c r="BP145" s="2">
        <f t="shared" si="32"/>
        <v>0.21156430636923643</v>
      </c>
      <c r="BQ145" s="2">
        <f t="shared" si="32"/>
        <v>0.19569166918436606</v>
      </c>
      <c r="BR145" s="2">
        <f t="shared" si="32"/>
        <v>0.19569166918436606</v>
      </c>
      <c r="BS145" s="2">
        <f t="shared" si="32"/>
        <v>0.19293437860972235</v>
      </c>
      <c r="BT145" s="2">
        <f t="shared" si="32"/>
        <v>0.18452614315670179</v>
      </c>
      <c r="BU145" s="2">
        <f t="shared" si="32"/>
        <v>0.18168629072581416</v>
      </c>
      <c r="BV145" s="2">
        <f t="shared" si="28"/>
        <v>0.17883182976372142</v>
      </c>
      <c r="BW145" s="2">
        <f t="shared" si="28"/>
        <v>0.17883182976372142</v>
      </c>
      <c r="BX145" s="2">
        <f t="shared" si="28"/>
        <v>0.17596499462248302</v>
      </c>
      <c r="BY145" s="2">
        <f t="shared" si="28"/>
        <v>0.175964994622483</v>
      </c>
      <c r="BZ145" s="2">
        <f t="shared" si="28"/>
        <v>0.17596499462248302</v>
      </c>
      <c r="CA145" s="2">
        <f t="shared" si="28"/>
        <v>0.17020271379416338</v>
      </c>
      <c r="CB145" s="2">
        <f t="shared" si="28"/>
        <v>0.13844033532595343</v>
      </c>
      <c r="CC145" s="2">
        <f t="shared" si="22"/>
        <v>0.13559082226717578</v>
      </c>
      <c r="CD145" s="2">
        <f t="shared" si="22"/>
        <v>0.12154556496239292</v>
      </c>
      <c r="CE145" s="2">
        <f t="shared" si="22"/>
        <v>0.10792571483255183</v>
      </c>
      <c r="CF145" s="2">
        <f t="shared" si="30"/>
        <v>0.10526183950002839</v>
      </c>
      <c r="CG145" s="2">
        <f t="shared" si="30"/>
        <v>9.7402558891442614E-2</v>
      </c>
      <c r="CH145" s="2">
        <f t="shared" si="30"/>
        <v>9.2279053107687775E-2</v>
      </c>
      <c r="CI145" s="2">
        <f t="shared" si="30"/>
        <v>8.9753643740727182E-2</v>
      </c>
      <c r="CJ145" s="2">
        <f t="shared" si="30"/>
        <v>8.2328094495519505E-2</v>
      </c>
      <c r="CK145" s="2">
        <f t="shared" si="30"/>
        <v>6.1486964471756188E-2</v>
      </c>
      <c r="CL145" s="2">
        <f t="shared" si="30"/>
        <v>1.2791511704570104E-2</v>
      </c>
    </row>
    <row r="146" spans="1:90">
      <c r="A146" t="str">
        <f>Tabelle1!A146</f>
        <v>Gschwentner Sandra</v>
      </c>
      <c r="H146" s="3">
        <f>EXP('3. Iteration'!$F347-'3. Iteration'!H$203)/(1+EXP('3. Iteration'!$F347-'3. Iteration'!H$203))</f>
        <v>0.90539485056491764</v>
      </c>
      <c r="I146" s="3">
        <f>EXP('3. Iteration'!$F347-'3. Iteration'!I$203)/(1+EXP('3. Iteration'!$F347-'3. Iteration'!I$203))</f>
        <v>0.8593188760021151</v>
      </c>
      <c r="J146" s="3">
        <f>EXP('3. Iteration'!$F347-'3. Iteration'!J$203)/(1+EXP('3. Iteration'!$F347-'3. Iteration'!J$203))</f>
        <v>0.744193929300204</v>
      </c>
      <c r="K146" s="3">
        <f>EXP('3. Iteration'!$F347-'3. Iteration'!K$203)/(1+EXP('3. Iteration'!$F347-'3. Iteration'!K$203))</f>
        <v>0.6666913842681037</v>
      </c>
      <c r="L146" s="3">
        <f>EXP('3. Iteration'!$F347-'3. Iteration'!L$203)/(1+EXP('3. Iteration'!$F347-'3. Iteration'!L$203))</f>
        <v>0.62422250834228354</v>
      </c>
      <c r="M146" s="3">
        <f>EXP('3. Iteration'!$F347-'3. Iteration'!M$203)/(1+EXP('3. Iteration'!$F347-'3. Iteration'!M$203))</f>
        <v>0.58328502130305371</v>
      </c>
      <c r="N146" s="3">
        <f>EXP('3. Iteration'!$F347-'3. Iteration'!N$203)/(1+EXP('3. Iteration'!$F347-'3. Iteration'!N$203))</f>
        <v>0.497262167312644</v>
      </c>
      <c r="O146" s="3">
        <f>EXP('3. Iteration'!$F347-'3. Iteration'!O$203)/(1+EXP('3. Iteration'!$F347-'3. Iteration'!O$203))</f>
        <v>0.4882434132462064</v>
      </c>
      <c r="P146" s="3">
        <f>EXP('3. Iteration'!$F347-'3. Iteration'!P$203)/(1+EXP('3. Iteration'!$F347-'3. Iteration'!P$203))</f>
        <v>0.46184302350639683</v>
      </c>
      <c r="Q146" s="3">
        <f>EXP('3. Iteration'!$F347-'3. Iteration'!Q$203)/(1+EXP('3. Iteration'!$F347-'3. Iteration'!Q$203))</f>
        <v>0.43642580635923628</v>
      </c>
      <c r="R146" s="3">
        <f>EXP('3. Iteration'!$F347-'3. Iteration'!R$203)/(1+EXP('3. Iteration'!$F347-'3. Iteration'!R$203))</f>
        <v>0.42817105276759493</v>
      </c>
      <c r="S146" s="3">
        <f>EXP('3. Iteration'!$F347-'3. Iteration'!S$203)/(1+EXP('3. Iteration'!$F347-'3. Iteration'!S$203))</f>
        <v>0.40405500115284199</v>
      </c>
      <c r="T146" s="3">
        <f>EXP('3. Iteration'!$F347-'3. Iteration'!T$203)/(1+EXP('3. Iteration'!$F347-'3. Iteration'!T$203))</f>
        <v>0.40405500115284199</v>
      </c>
      <c r="U146" s="3">
        <f>EXP('3. Iteration'!$F347-'3. Iteration'!U$203)/(1+EXP('3. Iteration'!$F347-'3. Iteration'!U$203))</f>
        <v>0.39623088439781279</v>
      </c>
      <c r="V146" s="3">
        <f>EXP('3. Iteration'!$F347-'3. Iteration'!V$203)/(1+EXP('3. Iteration'!$F347-'3. Iteration'!V$203))</f>
        <v>0.34440566192206967</v>
      </c>
      <c r="W146" s="3">
        <f>EXP('3. Iteration'!$F347-'3. Iteration'!W$203)/(1+EXP('3. Iteration'!$F347-'3. Iteration'!W$203))</f>
        <v>0.31704036583215933</v>
      </c>
      <c r="X146" s="3">
        <f>EXP('3. Iteration'!$F347-'3. Iteration'!X$203)/(1+EXP('3. Iteration'!$F347-'3. Iteration'!X$203))</f>
        <v>0.31704036583215933</v>
      </c>
      <c r="Y146" s="3">
        <f>EXP('3. Iteration'!$F347-'3. Iteration'!Y$203)/(1+EXP('3. Iteration'!$F347-'3. Iteration'!Y$203))</f>
        <v>0.30394976758299019</v>
      </c>
      <c r="Z146" s="3">
        <f>EXP('3. Iteration'!$F347-'3. Iteration'!Z$203)/(1+EXP('3. Iteration'!$F347-'3. Iteration'!Z$203))</f>
        <v>0.26695852125504793</v>
      </c>
      <c r="AA146" s="3">
        <f>EXP('3. Iteration'!$F347-'3. Iteration'!AA$203)/(1+EXP('3. Iteration'!$F347-'3. Iteration'!AA$203))</f>
        <v>0.26695852125504793</v>
      </c>
      <c r="AB146" s="3">
        <f>EXP('3. Iteration'!$F347-'3. Iteration'!AB$203)/(1+EXP('3. Iteration'!$F347-'3. Iteration'!AB$203))</f>
        <v>0.26111588292588883</v>
      </c>
      <c r="AC146" s="3">
        <f>EXP('3. Iteration'!$F347-'3. Iteration'!AC$203)/(1+EXP('3. Iteration'!$F347-'3. Iteration'!AC$203))</f>
        <v>0.24412140213902569</v>
      </c>
      <c r="AD146" s="3">
        <f>EXP('3. Iteration'!$F347-'3. Iteration'!AD$203)/(1+EXP('3. Iteration'!$F347-'3. Iteration'!AD$203))</f>
        <v>0.23863108586867901</v>
      </c>
      <c r="AE146" s="3">
        <f>EXP('3. Iteration'!$F347-'3. Iteration'!AE$203)/(1+EXP('3. Iteration'!$F347-'3. Iteration'!AE$203))</f>
        <v>0.23322636892624005</v>
      </c>
      <c r="AF146" s="3">
        <f>EXP('3. Iteration'!$F347-'3. Iteration'!AF$203)/(1+EXP('3. Iteration'!$F347-'3. Iteration'!AF$203))</f>
        <v>0.23322636892624005</v>
      </c>
      <c r="AG146" s="3">
        <f>EXP('3. Iteration'!$F347-'3. Iteration'!AG$203)/(1+EXP('3. Iteration'!$F347-'3. Iteration'!AG$203))</f>
        <v>0.22790625626906272</v>
      </c>
      <c r="AH146" s="3">
        <f>EXP('3. Iteration'!$F347-'3. Iteration'!AH$203)/(1+EXP('3. Iteration'!$F347-'3. Iteration'!AH$203))</f>
        <v>0.22790625626906266</v>
      </c>
      <c r="AI146" s="3">
        <f>EXP('3. Iteration'!$F347-'3. Iteration'!AI$203)/(1+EXP('3. Iteration'!$F347-'3. Iteration'!AI$203))</f>
        <v>0.22790625626906272</v>
      </c>
      <c r="AJ146" s="3">
        <f>EXP('3. Iteration'!$F347-'3. Iteration'!AJ$203)/(1+EXP('3. Iteration'!$F347-'3. Iteration'!AJ$203))</f>
        <v>0.21751586556792854</v>
      </c>
      <c r="AK146" s="3">
        <f>EXP('3. Iteration'!$F347-'3. Iteration'!AK$203)/(1+EXP('3. Iteration'!$F347-'3. Iteration'!AK$203))</f>
        <v>0.16599451400606222</v>
      </c>
      <c r="AL146" s="3">
        <f>EXP('3. Iteration'!$F347-'3. Iteration'!AL$203)/(1+EXP('3. Iteration'!$F347-'3. Iteration'!AL$203))</f>
        <v>0.16175574249837704</v>
      </c>
      <c r="AM146" s="3">
        <f>EXP('3. Iteration'!$F347-'3. Iteration'!AM$203)/(1+EXP('3. Iteration'!$F347-'3. Iteration'!AM$203))</f>
        <v>0.14159459401732361</v>
      </c>
      <c r="AN146" s="3">
        <f>EXP('3. Iteration'!$F347-'3. Iteration'!AN$203)/(1+EXP('3. Iteration'!$F347-'3. Iteration'!AN$203))</f>
        <v>0.12307257307613158</v>
      </c>
      <c r="AO146" s="3">
        <f>EXP('3. Iteration'!$F347-'3. Iteration'!AO$203)/(1+EXP('3. Iteration'!$F347-'3. Iteration'!AO$203))</f>
        <v>0.11955531216749574</v>
      </c>
      <c r="AP146" s="3">
        <f>EXP('3. Iteration'!$F347-'3. Iteration'!AP$203)/(1+EXP('3. Iteration'!$F347-'3. Iteration'!AP$203))</f>
        <v>0.10936277557232543</v>
      </c>
      <c r="AQ146" s="3">
        <f>EXP('3. Iteration'!$F347-'3. Iteration'!AQ$203)/(1+EXP('3. Iteration'!$F347-'3. Iteration'!AQ$203))</f>
        <v>0.10285903397872409</v>
      </c>
      <c r="AR146" s="3">
        <f>EXP('3. Iteration'!$F347-'3. Iteration'!AR$203)/(1+EXP('3. Iteration'!$F347-'3. Iteration'!AR$203))</f>
        <v>9.9692173122642003E-2</v>
      </c>
      <c r="AS146" s="3">
        <f>EXP('3. Iteration'!$F347-'3. Iteration'!AS$203)/(1+EXP('3. Iteration'!$F347-'3. Iteration'!AS$203))</f>
        <v>9.0522399264037282E-2</v>
      </c>
      <c r="AT146" s="3">
        <f>EXP('3. Iteration'!$F347-'3. Iteration'!AT$203)/(1+EXP('3. Iteration'!$F347-'3. Iteration'!AT$203))</f>
        <v>6.5819121185370699E-2</v>
      </c>
      <c r="AU146" s="3">
        <f>EXP('3. Iteration'!$F347-'3. Iteration'!AU$203)/(1+EXP('3. Iteration'!$F347-'3. Iteration'!AU$203))</f>
        <v>1.2959459289650206E-2</v>
      </c>
      <c r="AX146">
        <f t="shared" si="31"/>
        <v>-6.9782828470098632</v>
      </c>
      <c r="AY146" s="2">
        <f t="shared" si="29"/>
        <v>8.5655015135448098E-2</v>
      </c>
      <c r="AZ146" s="2">
        <f t="shared" si="29"/>
        <v>0.12088994534857664</v>
      </c>
      <c r="BA146" s="2">
        <f t="shared" si="29"/>
        <v>0.19036932489292696</v>
      </c>
      <c r="BB146" s="2">
        <f t="shared" si="27"/>
        <v>0.22221398241078338</v>
      </c>
      <c r="BC146" s="2">
        <f t="shared" si="27"/>
        <v>0.23456876842115129</v>
      </c>
      <c r="BD146" s="2">
        <f t="shared" si="27"/>
        <v>0.24306360522654988</v>
      </c>
      <c r="BE146" s="2">
        <f t="shared" si="27"/>
        <v>0.24999250427217601</v>
      </c>
      <c r="BF146" s="2">
        <f t="shared" si="27"/>
        <v>0.24986178266790054</v>
      </c>
      <c r="BG146" s="2">
        <f t="shared" si="27"/>
        <v>0.24854404514486661</v>
      </c>
      <c r="BH146" s="2">
        <f t="shared" si="27"/>
        <v>0.24595832190292666</v>
      </c>
      <c r="BI146" s="2">
        <f t="shared" si="27"/>
        <v>0.24484060233948438</v>
      </c>
      <c r="BJ146" s="2">
        <f t="shared" si="27"/>
        <v>0.24079455719621884</v>
      </c>
      <c r="BK146" s="2">
        <f t="shared" si="32"/>
        <v>0.24079455719621884</v>
      </c>
      <c r="BL146" s="2">
        <f t="shared" si="32"/>
        <v>0.23923197064713989</v>
      </c>
      <c r="BM146" s="2">
        <f t="shared" si="32"/>
        <v>0.22579040195809072</v>
      </c>
      <c r="BN146" s="2">
        <f t="shared" si="32"/>
        <v>0.21652577226516992</v>
      </c>
      <c r="BO146" s="2">
        <f t="shared" si="32"/>
        <v>0.21652577226516992</v>
      </c>
      <c r="BP146" s="2">
        <f t="shared" si="32"/>
        <v>0.21156430636923643</v>
      </c>
      <c r="BQ146" s="2">
        <f t="shared" si="32"/>
        <v>0.19569166918436606</v>
      </c>
      <c r="BR146" s="2">
        <f t="shared" si="32"/>
        <v>0.19569166918436606</v>
      </c>
      <c r="BS146" s="2">
        <f t="shared" si="32"/>
        <v>0.19293437860972235</v>
      </c>
      <c r="BT146" s="2">
        <f t="shared" si="32"/>
        <v>0.18452614315670179</v>
      </c>
      <c r="BU146" s="2">
        <f t="shared" si="32"/>
        <v>0.18168629072581416</v>
      </c>
      <c r="BV146" s="2">
        <f t="shared" si="28"/>
        <v>0.17883182976372142</v>
      </c>
      <c r="BW146" s="2">
        <f t="shared" si="28"/>
        <v>0.17883182976372142</v>
      </c>
      <c r="BX146" s="2">
        <f t="shared" si="28"/>
        <v>0.17596499462248302</v>
      </c>
      <c r="BY146" s="2">
        <f t="shared" si="28"/>
        <v>0.175964994622483</v>
      </c>
      <c r="BZ146" s="2">
        <f t="shared" si="28"/>
        <v>0.17596499462248302</v>
      </c>
      <c r="CA146" s="2">
        <f t="shared" si="28"/>
        <v>0.17020271379416338</v>
      </c>
      <c r="CB146" s="2">
        <f t="shared" si="28"/>
        <v>0.13844033532595343</v>
      </c>
      <c r="CC146" s="2">
        <f t="shared" si="22"/>
        <v>0.13559082226717578</v>
      </c>
      <c r="CD146" s="2">
        <f t="shared" si="22"/>
        <v>0.12154556496239292</v>
      </c>
      <c r="CE146" s="2">
        <f t="shared" si="22"/>
        <v>0.10792571483255183</v>
      </c>
      <c r="CF146" s="2">
        <f t="shared" si="30"/>
        <v>0.10526183950002839</v>
      </c>
      <c r="CG146" s="2">
        <f t="shared" si="30"/>
        <v>9.7402558891442614E-2</v>
      </c>
      <c r="CH146" s="2">
        <f t="shared" si="30"/>
        <v>9.2279053107687775E-2</v>
      </c>
      <c r="CI146" s="2">
        <f t="shared" si="30"/>
        <v>8.9753643740727182E-2</v>
      </c>
      <c r="CJ146" s="2">
        <f t="shared" si="30"/>
        <v>8.2328094495519505E-2</v>
      </c>
      <c r="CK146" s="2">
        <f t="shared" si="30"/>
        <v>6.1486964471756188E-2</v>
      </c>
      <c r="CL146" s="2">
        <f t="shared" si="30"/>
        <v>1.2791511704570104E-2</v>
      </c>
    </row>
    <row r="147" spans="1:90">
      <c r="A147" t="str">
        <f>Tabelle1!A147</f>
        <v>Zehra Sahin</v>
      </c>
      <c r="H147" s="3">
        <f>EXP('3. Iteration'!$F348-'3. Iteration'!H$203)/(1+EXP('3. Iteration'!$F348-'3. Iteration'!H$203))</f>
        <v>0.90539485056491764</v>
      </c>
      <c r="I147" s="3">
        <f>EXP('3. Iteration'!$F348-'3. Iteration'!I$203)/(1+EXP('3. Iteration'!$F348-'3. Iteration'!I$203))</f>
        <v>0.8593188760021151</v>
      </c>
      <c r="J147" s="3">
        <f>EXP('3. Iteration'!$F348-'3. Iteration'!J$203)/(1+EXP('3. Iteration'!$F348-'3. Iteration'!J$203))</f>
        <v>0.744193929300204</v>
      </c>
      <c r="K147" s="3">
        <f>EXP('3. Iteration'!$F348-'3. Iteration'!K$203)/(1+EXP('3. Iteration'!$F348-'3. Iteration'!K$203))</f>
        <v>0.6666913842681037</v>
      </c>
      <c r="L147" s="3">
        <f>EXP('3. Iteration'!$F348-'3. Iteration'!L$203)/(1+EXP('3. Iteration'!$F348-'3. Iteration'!L$203))</f>
        <v>0.62422250834228354</v>
      </c>
      <c r="M147" s="3">
        <f>EXP('3. Iteration'!$F348-'3. Iteration'!M$203)/(1+EXP('3. Iteration'!$F348-'3. Iteration'!M$203))</f>
        <v>0.58328502130305371</v>
      </c>
      <c r="N147" s="3">
        <f>EXP('3. Iteration'!$F348-'3. Iteration'!N$203)/(1+EXP('3. Iteration'!$F348-'3. Iteration'!N$203))</f>
        <v>0.497262167312644</v>
      </c>
      <c r="O147" s="3">
        <f>EXP('3. Iteration'!$F348-'3. Iteration'!O$203)/(1+EXP('3. Iteration'!$F348-'3. Iteration'!O$203))</f>
        <v>0.4882434132462064</v>
      </c>
      <c r="P147" s="3">
        <f>EXP('3. Iteration'!$F348-'3. Iteration'!P$203)/(1+EXP('3. Iteration'!$F348-'3. Iteration'!P$203))</f>
        <v>0.46184302350639683</v>
      </c>
      <c r="Q147" s="3">
        <f>EXP('3. Iteration'!$F348-'3. Iteration'!Q$203)/(1+EXP('3. Iteration'!$F348-'3. Iteration'!Q$203))</f>
        <v>0.43642580635923628</v>
      </c>
      <c r="R147" s="3">
        <f>EXP('3. Iteration'!$F348-'3. Iteration'!R$203)/(1+EXP('3. Iteration'!$F348-'3. Iteration'!R$203))</f>
        <v>0.42817105276759493</v>
      </c>
      <c r="S147" s="3">
        <f>EXP('3. Iteration'!$F348-'3. Iteration'!S$203)/(1+EXP('3. Iteration'!$F348-'3. Iteration'!S$203))</f>
        <v>0.40405500115284199</v>
      </c>
      <c r="T147" s="3">
        <f>EXP('3. Iteration'!$F348-'3. Iteration'!T$203)/(1+EXP('3. Iteration'!$F348-'3. Iteration'!T$203))</f>
        <v>0.40405500115284199</v>
      </c>
      <c r="U147" s="3">
        <f>EXP('3. Iteration'!$F348-'3. Iteration'!U$203)/(1+EXP('3. Iteration'!$F348-'3. Iteration'!U$203))</f>
        <v>0.39623088439781279</v>
      </c>
      <c r="V147" s="3">
        <f>EXP('3. Iteration'!$F348-'3. Iteration'!V$203)/(1+EXP('3. Iteration'!$F348-'3. Iteration'!V$203))</f>
        <v>0.34440566192206967</v>
      </c>
      <c r="W147" s="3">
        <f>EXP('3. Iteration'!$F348-'3. Iteration'!W$203)/(1+EXP('3. Iteration'!$F348-'3. Iteration'!W$203))</f>
        <v>0.31704036583215933</v>
      </c>
      <c r="X147" s="3">
        <f>EXP('3. Iteration'!$F348-'3. Iteration'!X$203)/(1+EXP('3. Iteration'!$F348-'3. Iteration'!X$203))</f>
        <v>0.31704036583215933</v>
      </c>
      <c r="Y147" s="3">
        <f>EXP('3. Iteration'!$F348-'3. Iteration'!Y$203)/(1+EXP('3. Iteration'!$F348-'3. Iteration'!Y$203))</f>
        <v>0.30394976758299019</v>
      </c>
      <c r="Z147" s="3">
        <f>EXP('3. Iteration'!$F348-'3. Iteration'!Z$203)/(1+EXP('3. Iteration'!$F348-'3. Iteration'!Z$203))</f>
        <v>0.26695852125504793</v>
      </c>
      <c r="AA147" s="3">
        <f>EXP('3. Iteration'!$F348-'3. Iteration'!AA$203)/(1+EXP('3. Iteration'!$F348-'3. Iteration'!AA$203))</f>
        <v>0.26695852125504793</v>
      </c>
      <c r="AB147" s="3">
        <f>EXP('3. Iteration'!$F348-'3. Iteration'!AB$203)/(1+EXP('3. Iteration'!$F348-'3. Iteration'!AB$203))</f>
        <v>0.26111588292588883</v>
      </c>
      <c r="AC147" s="3">
        <f>EXP('3. Iteration'!$F348-'3. Iteration'!AC$203)/(1+EXP('3. Iteration'!$F348-'3. Iteration'!AC$203))</f>
        <v>0.24412140213902569</v>
      </c>
      <c r="AD147" s="3">
        <f>EXP('3. Iteration'!$F348-'3. Iteration'!AD$203)/(1+EXP('3. Iteration'!$F348-'3. Iteration'!AD$203))</f>
        <v>0.23863108586867901</v>
      </c>
      <c r="AE147" s="3">
        <f>EXP('3. Iteration'!$F348-'3. Iteration'!AE$203)/(1+EXP('3. Iteration'!$F348-'3. Iteration'!AE$203))</f>
        <v>0.23322636892624005</v>
      </c>
      <c r="AF147" s="3">
        <f>EXP('3. Iteration'!$F348-'3. Iteration'!AF$203)/(1+EXP('3. Iteration'!$F348-'3. Iteration'!AF$203))</f>
        <v>0.23322636892624005</v>
      </c>
      <c r="AG147" s="3">
        <f>EXP('3. Iteration'!$F348-'3. Iteration'!AG$203)/(1+EXP('3. Iteration'!$F348-'3. Iteration'!AG$203))</f>
        <v>0.22790625626906272</v>
      </c>
      <c r="AH147" s="3">
        <f>EXP('3. Iteration'!$F348-'3. Iteration'!AH$203)/(1+EXP('3. Iteration'!$F348-'3. Iteration'!AH$203))</f>
        <v>0.22790625626906266</v>
      </c>
      <c r="AI147" s="3">
        <f>EXP('3. Iteration'!$F348-'3. Iteration'!AI$203)/(1+EXP('3. Iteration'!$F348-'3. Iteration'!AI$203))</f>
        <v>0.22790625626906272</v>
      </c>
      <c r="AJ147" s="3">
        <f>EXP('3. Iteration'!$F348-'3. Iteration'!AJ$203)/(1+EXP('3. Iteration'!$F348-'3. Iteration'!AJ$203))</f>
        <v>0.21751586556792854</v>
      </c>
      <c r="AK147" s="3">
        <f>EXP('3. Iteration'!$F348-'3. Iteration'!AK$203)/(1+EXP('3. Iteration'!$F348-'3. Iteration'!AK$203))</f>
        <v>0.16599451400606222</v>
      </c>
      <c r="AL147" s="3">
        <f>EXP('3. Iteration'!$F348-'3. Iteration'!AL$203)/(1+EXP('3. Iteration'!$F348-'3. Iteration'!AL$203))</f>
        <v>0.16175574249837704</v>
      </c>
      <c r="AM147" s="3">
        <f>EXP('3. Iteration'!$F348-'3. Iteration'!AM$203)/(1+EXP('3. Iteration'!$F348-'3. Iteration'!AM$203))</f>
        <v>0.14159459401732361</v>
      </c>
      <c r="AN147" s="3">
        <f>EXP('3. Iteration'!$F348-'3. Iteration'!AN$203)/(1+EXP('3. Iteration'!$F348-'3. Iteration'!AN$203))</f>
        <v>0.12307257307613158</v>
      </c>
      <c r="AO147" s="3">
        <f>EXP('3. Iteration'!$F348-'3. Iteration'!AO$203)/(1+EXP('3. Iteration'!$F348-'3. Iteration'!AO$203))</f>
        <v>0.11955531216749574</v>
      </c>
      <c r="AP147" s="3">
        <f>EXP('3. Iteration'!$F348-'3. Iteration'!AP$203)/(1+EXP('3. Iteration'!$F348-'3. Iteration'!AP$203))</f>
        <v>0.10936277557232543</v>
      </c>
      <c r="AQ147" s="3">
        <f>EXP('3. Iteration'!$F348-'3. Iteration'!AQ$203)/(1+EXP('3. Iteration'!$F348-'3. Iteration'!AQ$203))</f>
        <v>0.10285903397872409</v>
      </c>
      <c r="AR147" s="3">
        <f>EXP('3. Iteration'!$F348-'3. Iteration'!AR$203)/(1+EXP('3. Iteration'!$F348-'3. Iteration'!AR$203))</f>
        <v>9.9692173122642003E-2</v>
      </c>
      <c r="AS147" s="3">
        <f>EXP('3. Iteration'!$F348-'3. Iteration'!AS$203)/(1+EXP('3. Iteration'!$F348-'3. Iteration'!AS$203))</f>
        <v>9.0522399264037282E-2</v>
      </c>
      <c r="AT147" s="3">
        <f>EXP('3. Iteration'!$F348-'3. Iteration'!AT$203)/(1+EXP('3. Iteration'!$F348-'3. Iteration'!AT$203))</f>
        <v>6.5819121185370699E-2</v>
      </c>
      <c r="AU147" s="3">
        <f>EXP('3. Iteration'!$F348-'3. Iteration'!AU$203)/(1+EXP('3. Iteration'!$F348-'3. Iteration'!AU$203))</f>
        <v>1.2959459289650206E-2</v>
      </c>
      <c r="AX147">
        <f t="shared" si="31"/>
        <v>-6.9782828470098632</v>
      </c>
      <c r="AY147" s="2">
        <f t="shared" si="29"/>
        <v>8.5655015135448098E-2</v>
      </c>
      <c r="AZ147" s="2">
        <f t="shared" si="29"/>
        <v>0.12088994534857664</v>
      </c>
      <c r="BA147" s="2">
        <f t="shared" si="29"/>
        <v>0.19036932489292696</v>
      </c>
      <c r="BB147" s="2">
        <f t="shared" si="27"/>
        <v>0.22221398241078338</v>
      </c>
      <c r="BC147" s="2">
        <f t="shared" si="27"/>
        <v>0.23456876842115129</v>
      </c>
      <c r="BD147" s="2">
        <f t="shared" si="27"/>
        <v>0.24306360522654988</v>
      </c>
      <c r="BE147" s="2">
        <f t="shared" si="27"/>
        <v>0.24999250427217601</v>
      </c>
      <c r="BF147" s="2">
        <f t="shared" si="27"/>
        <v>0.24986178266790054</v>
      </c>
      <c r="BG147" s="2">
        <f t="shared" si="27"/>
        <v>0.24854404514486661</v>
      </c>
      <c r="BH147" s="2">
        <f t="shared" si="27"/>
        <v>0.24595832190292666</v>
      </c>
      <c r="BI147" s="2">
        <f t="shared" si="27"/>
        <v>0.24484060233948438</v>
      </c>
      <c r="BJ147" s="2">
        <f t="shared" si="27"/>
        <v>0.24079455719621884</v>
      </c>
      <c r="BK147" s="2">
        <f t="shared" si="32"/>
        <v>0.24079455719621884</v>
      </c>
      <c r="BL147" s="2">
        <f t="shared" si="32"/>
        <v>0.23923197064713989</v>
      </c>
      <c r="BM147" s="2">
        <f t="shared" si="32"/>
        <v>0.22579040195809072</v>
      </c>
      <c r="BN147" s="2">
        <f t="shared" si="32"/>
        <v>0.21652577226516992</v>
      </c>
      <c r="BO147" s="2">
        <f t="shared" si="32"/>
        <v>0.21652577226516992</v>
      </c>
      <c r="BP147" s="2">
        <f t="shared" si="32"/>
        <v>0.21156430636923643</v>
      </c>
      <c r="BQ147" s="2">
        <f t="shared" si="32"/>
        <v>0.19569166918436606</v>
      </c>
      <c r="BR147" s="2">
        <f t="shared" si="32"/>
        <v>0.19569166918436606</v>
      </c>
      <c r="BS147" s="2">
        <f t="shared" si="32"/>
        <v>0.19293437860972235</v>
      </c>
      <c r="BT147" s="2">
        <f t="shared" si="32"/>
        <v>0.18452614315670179</v>
      </c>
      <c r="BU147" s="2">
        <f t="shared" si="32"/>
        <v>0.18168629072581416</v>
      </c>
      <c r="BV147" s="2">
        <f t="shared" si="28"/>
        <v>0.17883182976372142</v>
      </c>
      <c r="BW147" s="2">
        <f t="shared" si="28"/>
        <v>0.17883182976372142</v>
      </c>
      <c r="BX147" s="2">
        <f t="shared" si="28"/>
        <v>0.17596499462248302</v>
      </c>
      <c r="BY147" s="2">
        <f t="shared" si="28"/>
        <v>0.175964994622483</v>
      </c>
      <c r="BZ147" s="2">
        <f t="shared" si="28"/>
        <v>0.17596499462248302</v>
      </c>
      <c r="CA147" s="2">
        <f t="shared" si="28"/>
        <v>0.17020271379416338</v>
      </c>
      <c r="CB147" s="2">
        <f t="shared" si="28"/>
        <v>0.13844033532595343</v>
      </c>
      <c r="CC147" s="2">
        <f t="shared" si="22"/>
        <v>0.13559082226717578</v>
      </c>
      <c r="CD147" s="2">
        <f t="shared" si="22"/>
        <v>0.12154556496239292</v>
      </c>
      <c r="CE147" s="2">
        <f t="shared" si="22"/>
        <v>0.10792571483255183</v>
      </c>
      <c r="CF147" s="2">
        <f t="shared" si="30"/>
        <v>0.10526183950002839</v>
      </c>
      <c r="CG147" s="2">
        <f t="shared" si="30"/>
        <v>9.7402558891442614E-2</v>
      </c>
      <c r="CH147" s="2">
        <f t="shared" si="30"/>
        <v>9.2279053107687775E-2</v>
      </c>
      <c r="CI147" s="2">
        <f t="shared" si="30"/>
        <v>8.9753643740727182E-2</v>
      </c>
      <c r="CJ147" s="2">
        <f t="shared" si="30"/>
        <v>8.2328094495519505E-2</v>
      </c>
      <c r="CK147" s="2">
        <f t="shared" si="30"/>
        <v>6.1486964471756188E-2</v>
      </c>
      <c r="CL147" s="2">
        <f t="shared" si="30"/>
        <v>1.2791511704570104E-2</v>
      </c>
    </row>
    <row r="148" spans="1:90">
      <c r="A148" t="str">
        <f>Tabelle1!A148</f>
        <v>Lindner Justin</v>
      </c>
      <c r="H148" s="3">
        <f>EXP('3. Iteration'!$F349-'3. Iteration'!H$203)/(1+EXP('3. Iteration'!$F349-'3. Iteration'!H$203))</f>
        <v>0.89214583286096594</v>
      </c>
      <c r="I148" s="3">
        <f>EXP('3. Iteration'!$F349-'3. Iteration'!I$203)/(1+EXP('3. Iteration'!$F349-'3. Iteration'!I$203))</f>
        <v>0.84075208554980041</v>
      </c>
      <c r="J148" s="3">
        <f>EXP('3. Iteration'!$F349-'3. Iteration'!J$203)/(1+EXP('3. Iteration'!$F349-'3. Iteration'!J$203))</f>
        <v>0.71546418260059064</v>
      </c>
      <c r="K148" s="3">
        <f>EXP('3. Iteration'!$F349-'3. Iteration'!K$203)/(1+EXP('3. Iteration'!$F349-'3. Iteration'!K$203))</f>
        <v>0.63354348413975137</v>
      </c>
      <c r="L148" s="3">
        <f>EXP('3. Iteration'!$F349-'3. Iteration'!L$203)/(1+EXP('3. Iteration'!$F349-'3. Iteration'!L$203))</f>
        <v>0.5894519076321465</v>
      </c>
      <c r="M148" s="3">
        <f>EXP('3. Iteration'!$F349-'3. Iteration'!M$203)/(1+EXP('3. Iteration'!$F349-'3. Iteration'!M$203))</f>
        <v>0.54747253282765684</v>
      </c>
      <c r="N148" s="3">
        <f>EXP('3. Iteration'!$F349-'3. Iteration'!N$203)/(1+EXP('3. Iteration'!$F349-'3. Iteration'!N$203))</f>
        <v>0.46088978833791872</v>
      </c>
      <c r="O148" s="3">
        <f>EXP('3. Iteration'!$F349-'3. Iteration'!O$203)/(1+EXP('3. Iteration'!$F349-'3. Iteration'!O$203))</f>
        <v>0.45193769286904772</v>
      </c>
      <c r="P148" s="3">
        <f>EXP('3. Iteration'!$F349-'3. Iteration'!P$203)/(1+EXP('3. Iteration'!$F349-'3. Iteration'!P$203))</f>
        <v>0.42586678170463615</v>
      </c>
      <c r="Q148" s="3">
        <f>EXP('3. Iteration'!$F349-'3. Iteration'!Q$203)/(1+EXP('3. Iteration'!$F349-'3. Iteration'!Q$203))</f>
        <v>0.4009543454069881</v>
      </c>
      <c r="R148" s="3">
        <f>EXP('3. Iteration'!$F349-'3. Iteration'!R$203)/(1+EXP('3. Iteration'!$F349-'3. Iteration'!R$203))</f>
        <v>0.39290277252519096</v>
      </c>
      <c r="S148" s="3">
        <f>EXP('3. Iteration'!$F349-'3. Iteration'!S$203)/(1+EXP('3. Iteration'!$F349-'3. Iteration'!S$203))</f>
        <v>0.36948961091849825</v>
      </c>
      <c r="T148" s="3">
        <f>EXP('3. Iteration'!$F349-'3. Iteration'!T$203)/(1+EXP('3. Iteration'!$F349-'3. Iteration'!T$203))</f>
        <v>0.36948961091849825</v>
      </c>
      <c r="U148" s="3">
        <f>EXP('3. Iteration'!$F349-'3. Iteration'!U$203)/(1+EXP('3. Iteration'!$F349-'3. Iteration'!U$203))</f>
        <v>0.36192832536618025</v>
      </c>
      <c r="V148" s="3">
        <f>EXP('3. Iteration'!$F349-'3. Iteration'!V$203)/(1+EXP('3. Iteration'!$F349-'3. Iteration'!V$203))</f>
        <v>0.31226924449993543</v>
      </c>
      <c r="W148" s="3">
        <f>EXP('3. Iteration'!$F349-'3. Iteration'!W$203)/(1+EXP('3. Iteration'!$F349-'3. Iteration'!W$203))</f>
        <v>0.28634213498293237</v>
      </c>
      <c r="X148" s="3">
        <f>EXP('3. Iteration'!$F349-'3. Iteration'!X$203)/(1+EXP('3. Iteration'!$F349-'3. Iteration'!X$203))</f>
        <v>0.28634213498293237</v>
      </c>
      <c r="Y148" s="3">
        <f>EXP('3. Iteration'!$F349-'3. Iteration'!Y$203)/(1+EXP('3. Iteration'!$F349-'3. Iteration'!Y$203))</f>
        <v>0.27401052055280428</v>
      </c>
      <c r="Z148" s="3">
        <f>EXP('3. Iteration'!$F349-'3. Iteration'!Z$203)/(1+EXP('3. Iteration'!$F349-'3. Iteration'!Z$203))</f>
        <v>0.23940968156975873</v>
      </c>
      <c r="AA148" s="3">
        <f>EXP('3. Iteration'!$F349-'3. Iteration'!AA$203)/(1+EXP('3. Iteration'!$F349-'3. Iteration'!AA$203))</f>
        <v>0.23940968156975873</v>
      </c>
      <c r="AB148" s="3">
        <f>EXP('3. Iteration'!$F349-'3. Iteration'!AB$203)/(1+EXP('3. Iteration'!$F349-'3. Iteration'!AB$203))</f>
        <v>0.23397752718849252</v>
      </c>
      <c r="AC148" s="3">
        <f>EXP('3. Iteration'!$F349-'3. Iteration'!AC$203)/(1+EXP('3. Iteration'!$F349-'3. Iteration'!AC$203))</f>
        <v>0.21822765579186446</v>
      </c>
      <c r="AD148" s="3">
        <f>EXP('3. Iteration'!$F349-'3. Iteration'!AD$203)/(1+EXP('3. Iteration'!$F349-'3. Iteration'!AD$203))</f>
        <v>0.21315547081910002</v>
      </c>
      <c r="AE148" s="3">
        <f>EXP('3. Iteration'!$F349-'3. Iteration'!AE$203)/(1+EXP('3. Iteration'!$F349-'3. Iteration'!AE$203))</f>
        <v>0.20816998817071794</v>
      </c>
      <c r="AF148" s="3">
        <f>EXP('3. Iteration'!$F349-'3. Iteration'!AF$203)/(1+EXP('3. Iteration'!$F349-'3. Iteration'!AF$203))</f>
        <v>0.20816998817071794</v>
      </c>
      <c r="AG148" s="3">
        <f>EXP('3. Iteration'!$F349-'3. Iteration'!AG$203)/(1+EXP('3. Iteration'!$F349-'3. Iteration'!AG$203))</f>
        <v>0.20326991598019131</v>
      </c>
      <c r="AH148" s="3">
        <f>EXP('3. Iteration'!$F349-'3. Iteration'!AH$203)/(1+EXP('3. Iteration'!$F349-'3. Iteration'!AH$203))</f>
        <v>0.20326991598019131</v>
      </c>
      <c r="AI148" s="3">
        <f>EXP('3. Iteration'!$F349-'3. Iteration'!AI$203)/(1+EXP('3. Iteration'!$F349-'3. Iteration'!AI$203))</f>
        <v>0.20326991598019131</v>
      </c>
      <c r="AJ148" s="3">
        <f>EXP('3. Iteration'!$F349-'3. Iteration'!AJ$203)/(1+EXP('3. Iteration'!$F349-'3. Iteration'!AJ$203))</f>
        <v>0.19372090043664089</v>
      </c>
      <c r="AK148" s="3">
        <f>EXP('3. Iteration'!$F349-'3. Iteration'!AK$203)/(1+EXP('3. Iteration'!$F349-'3. Iteration'!AK$203))</f>
        <v>0.14677845700200973</v>
      </c>
      <c r="AL148" s="3">
        <f>EXP('3. Iteration'!$F349-'3. Iteration'!AL$203)/(1+EXP('3. Iteration'!$F349-'3. Iteration'!AL$203))</f>
        <v>0.14294627568974844</v>
      </c>
      <c r="AM148" s="3">
        <f>EXP('3. Iteration'!$F349-'3. Iteration'!AM$203)/(1+EXP('3. Iteration'!$F349-'3. Iteration'!AM$203))</f>
        <v>0.12478054274429336</v>
      </c>
      <c r="AN148" s="3">
        <f>EXP('3. Iteration'!$F349-'3. Iteration'!AN$203)/(1+EXP('3. Iteration'!$F349-'3. Iteration'!AN$203))</f>
        <v>0.10818078536785168</v>
      </c>
      <c r="AO148" s="3">
        <f>EXP('3. Iteration'!$F349-'3. Iteration'!AO$203)/(1+EXP('3. Iteration'!$F349-'3. Iteration'!AO$203))</f>
        <v>0.10503813630245226</v>
      </c>
      <c r="AP148" s="3">
        <f>EXP('3. Iteration'!$F349-'3. Iteration'!AP$203)/(1+EXP('3. Iteration'!$F349-'3. Iteration'!AP$203))</f>
        <v>9.5948368259147848E-2</v>
      </c>
      <c r="AQ148" s="3">
        <f>EXP('3. Iteration'!$F349-'3. Iteration'!AQ$203)/(1+EXP('3. Iteration'!$F349-'3. Iteration'!AQ$203))</f>
        <v>9.016161568271891E-2</v>
      </c>
      <c r="AR148" s="3">
        <f>EXP('3. Iteration'!$F349-'3. Iteration'!AR$203)/(1+EXP('3. Iteration'!$F349-'3. Iteration'!AR$203))</f>
        <v>8.7347625430316281E-2</v>
      </c>
      <c r="AS148" s="3">
        <f>EXP('3. Iteration'!$F349-'3. Iteration'!AS$203)/(1+EXP('3. Iteration'!$F349-'3. Iteration'!AS$203))</f>
        <v>7.9213410500075312E-2</v>
      </c>
      <c r="AT148" s="3">
        <f>EXP('3. Iteration'!$F349-'3. Iteration'!AT$203)/(1+EXP('3. Iteration'!$F349-'3. Iteration'!AT$203))</f>
        <v>5.7401535653455786E-2</v>
      </c>
      <c r="AU148" s="3">
        <f>EXP('3. Iteration'!$F349-'3. Iteration'!AU$203)/(1+EXP('3. Iteration'!$F349-'3. Iteration'!AU$203))</f>
        <v>1.1220878405895951E-2</v>
      </c>
      <c r="AX148">
        <f t="shared" si="31"/>
        <v>-6.6817700862221203</v>
      </c>
      <c r="AY148" s="2">
        <f t="shared" si="29"/>
        <v>9.6221645769779374E-2</v>
      </c>
      <c r="AZ148" s="2">
        <f t="shared" si="29"/>
        <v>0.1338880161934615</v>
      </c>
      <c r="BA148" s="2">
        <f t="shared" si="29"/>
        <v>0.20357518601625935</v>
      </c>
      <c r="BB148" s="2">
        <f t="shared" si="27"/>
        <v>0.23216613784381598</v>
      </c>
      <c r="BC148" s="2">
        <f t="shared" si="27"/>
        <v>0.24199835622096993</v>
      </c>
      <c r="BD148" s="2">
        <f t="shared" si="27"/>
        <v>0.24774635862692704</v>
      </c>
      <c r="BE148" s="2">
        <f t="shared" si="27"/>
        <v>0.24847039134374721</v>
      </c>
      <c r="BF148" s="2">
        <f t="shared" si="27"/>
        <v>0.24769001463325002</v>
      </c>
      <c r="BG148" s="2">
        <f t="shared" si="27"/>
        <v>0.24450426594517191</v>
      </c>
      <c r="BH148" s="2">
        <f t="shared" si="27"/>
        <v>0.24018995830624176</v>
      </c>
      <c r="BI148" s="2">
        <f t="shared" si="27"/>
        <v>0.23853018386720898</v>
      </c>
      <c r="BJ148" s="2">
        <f t="shared" si="27"/>
        <v>0.23296703834179505</v>
      </c>
      <c r="BK148" s="2">
        <f t="shared" si="32"/>
        <v>0.23296703834179505</v>
      </c>
      <c r="BL148" s="2">
        <f t="shared" si="32"/>
        <v>0.23093621266381262</v>
      </c>
      <c r="BM148" s="2">
        <f t="shared" si="32"/>
        <v>0.21475716343937498</v>
      </c>
      <c r="BN148" s="2">
        <f t="shared" si="32"/>
        <v>0.20435031671634851</v>
      </c>
      <c r="BO148" s="2">
        <f t="shared" si="32"/>
        <v>0.20435031671634851</v>
      </c>
      <c r="BP148" s="2">
        <f t="shared" si="32"/>
        <v>0.19892875517918551</v>
      </c>
      <c r="BQ148" s="2">
        <f t="shared" si="32"/>
        <v>0.18209268594042546</v>
      </c>
      <c r="BR148" s="2">
        <f t="shared" si="32"/>
        <v>0.18209268594042546</v>
      </c>
      <c r="BS148" s="2">
        <f t="shared" si="32"/>
        <v>0.17923204395925077</v>
      </c>
      <c r="BT148" s="2">
        <f t="shared" si="32"/>
        <v>0.17060434603945199</v>
      </c>
      <c r="BU148" s="2">
        <f t="shared" si="32"/>
        <v>0.16772021607898782</v>
      </c>
      <c r="BV148" s="2">
        <f t="shared" si="28"/>
        <v>0.1648352441957211</v>
      </c>
      <c r="BW148" s="2">
        <f t="shared" si="28"/>
        <v>0.1648352441957211</v>
      </c>
      <c r="BX148" s="2">
        <f t="shared" si="28"/>
        <v>0.16195125723759729</v>
      </c>
      <c r="BY148" s="2">
        <f t="shared" si="28"/>
        <v>0.16195125723759729</v>
      </c>
      <c r="BZ148" s="2">
        <f t="shared" si="28"/>
        <v>0.16195125723759729</v>
      </c>
      <c r="CA148" s="2">
        <f t="shared" si="28"/>
        <v>0.15619311317065795</v>
      </c>
      <c r="CB148" s="2">
        <f t="shared" si="28"/>
        <v>0.12523454156211891</v>
      </c>
      <c r="CC148" s="2">
        <f t="shared" si="22"/>
        <v>0.12251263795617888</v>
      </c>
      <c r="CD148" s="2">
        <f t="shared" si="22"/>
        <v>0.10921035889673293</v>
      </c>
      <c r="CE148" s="2">
        <f t="shared" si="22"/>
        <v>9.6477703045046492E-2</v>
      </c>
      <c r="CF148" s="2">
        <f t="shared" si="30"/>
        <v>9.4005126224559712E-2</v>
      </c>
      <c r="CG148" s="2">
        <f t="shared" si="30"/>
        <v>8.67422788875548E-2</v>
      </c>
      <c r="CH148" s="2">
        <f t="shared" si="30"/>
        <v>8.2032498740200605E-2</v>
      </c>
      <c r="CI148" s="2">
        <f t="shared" si="30"/>
        <v>7.971801776200145E-2</v>
      </c>
      <c r="CJ148" s="2">
        <f t="shared" si="30"/>
        <v>7.2938646097021873E-2</v>
      </c>
      <c r="CK148" s="2">
        <f t="shared" si="30"/>
        <v>5.4106599358080834E-2</v>
      </c>
      <c r="CL148" s="2">
        <f t="shared" si="30"/>
        <v>1.1094970293696049E-2</v>
      </c>
    </row>
    <row r="149" spans="1:90">
      <c r="A149" t="str">
        <f>Tabelle1!A149</f>
        <v>Pfandl Christina</v>
      </c>
      <c r="H149" s="3">
        <f>EXP('3. Iteration'!$F350-'3. Iteration'!H$203)/(1+EXP('3. Iteration'!$F350-'3. Iteration'!H$203))</f>
        <v>0.89214583286096594</v>
      </c>
      <c r="I149" s="3">
        <f>EXP('3. Iteration'!$F350-'3. Iteration'!I$203)/(1+EXP('3. Iteration'!$F350-'3. Iteration'!I$203))</f>
        <v>0.84075208554980041</v>
      </c>
      <c r="J149" s="3">
        <f>EXP('3. Iteration'!$F350-'3. Iteration'!J$203)/(1+EXP('3. Iteration'!$F350-'3. Iteration'!J$203))</f>
        <v>0.71546418260059064</v>
      </c>
      <c r="K149" s="3">
        <f>EXP('3. Iteration'!$F350-'3. Iteration'!K$203)/(1+EXP('3. Iteration'!$F350-'3. Iteration'!K$203))</f>
        <v>0.63354348413975137</v>
      </c>
      <c r="L149" s="3">
        <f>EXP('3. Iteration'!$F350-'3. Iteration'!L$203)/(1+EXP('3. Iteration'!$F350-'3. Iteration'!L$203))</f>
        <v>0.5894519076321465</v>
      </c>
      <c r="M149" s="3">
        <f>EXP('3. Iteration'!$F350-'3. Iteration'!M$203)/(1+EXP('3. Iteration'!$F350-'3. Iteration'!M$203))</f>
        <v>0.54747253282765684</v>
      </c>
      <c r="N149" s="3">
        <f>EXP('3. Iteration'!$F350-'3. Iteration'!N$203)/(1+EXP('3. Iteration'!$F350-'3. Iteration'!N$203))</f>
        <v>0.46088978833791872</v>
      </c>
      <c r="O149" s="3">
        <f>EXP('3. Iteration'!$F350-'3. Iteration'!O$203)/(1+EXP('3. Iteration'!$F350-'3. Iteration'!O$203))</f>
        <v>0.45193769286904772</v>
      </c>
      <c r="P149" s="3">
        <f>EXP('3. Iteration'!$F350-'3. Iteration'!P$203)/(1+EXP('3. Iteration'!$F350-'3. Iteration'!P$203))</f>
        <v>0.42586678170463615</v>
      </c>
      <c r="Q149" s="3">
        <f>EXP('3. Iteration'!$F350-'3. Iteration'!Q$203)/(1+EXP('3. Iteration'!$F350-'3. Iteration'!Q$203))</f>
        <v>0.4009543454069881</v>
      </c>
      <c r="R149" s="3">
        <f>EXP('3. Iteration'!$F350-'3. Iteration'!R$203)/(1+EXP('3. Iteration'!$F350-'3. Iteration'!R$203))</f>
        <v>0.39290277252519096</v>
      </c>
      <c r="S149" s="3">
        <f>EXP('3. Iteration'!$F350-'3. Iteration'!S$203)/(1+EXP('3. Iteration'!$F350-'3. Iteration'!S$203))</f>
        <v>0.36948961091849825</v>
      </c>
      <c r="T149" s="3">
        <f>EXP('3. Iteration'!$F350-'3. Iteration'!T$203)/(1+EXP('3. Iteration'!$F350-'3. Iteration'!T$203))</f>
        <v>0.36948961091849825</v>
      </c>
      <c r="U149" s="3">
        <f>EXP('3. Iteration'!$F350-'3. Iteration'!U$203)/(1+EXP('3. Iteration'!$F350-'3. Iteration'!U$203))</f>
        <v>0.36192832536618025</v>
      </c>
      <c r="V149" s="3">
        <f>EXP('3. Iteration'!$F350-'3. Iteration'!V$203)/(1+EXP('3. Iteration'!$F350-'3. Iteration'!V$203))</f>
        <v>0.31226924449993543</v>
      </c>
      <c r="W149" s="3">
        <f>EXP('3. Iteration'!$F350-'3. Iteration'!W$203)/(1+EXP('3. Iteration'!$F350-'3. Iteration'!W$203))</f>
        <v>0.28634213498293237</v>
      </c>
      <c r="X149" s="3">
        <f>EXP('3. Iteration'!$F350-'3. Iteration'!X$203)/(1+EXP('3. Iteration'!$F350-'3. Iteration'!X$203))</f>
        <v>0.28634213498293237</v>
      </c>
      <c r="Y149" s="3">
        <f>EXP('3. Iteration'!$F350-'3. Iteration'!Y$203)/(1+EXP('3. Iteration'!$F350-'3. Iteration'!Y$203))</f>
        <v>0.27401052055280428</v>
      </c>
      <c r="Z149" s="3">
        <f>EXP('3. Iteration'!$F350-'3. Iteration'!Z$203)/(1+EXP('3. Iteration'!$F350-'3. Iteration'!Z$203))</f>
        <v>0.23940968156975873</v>
      </c>
      <c r="AA149" s="3">
        <f>EXP('3. Iteration'!$F350-'3. Iteration'!AA$203)/(1+EXP('3. Iteration'!$F350-'3. Iteration'!AA$203))</f>
        <v>0.23940968156975873</v>
      </c>
      <c r="AB149" s="3">
        <f>EXP('3. Iteration'!$F350-'3. Iteration'!AB$203)/(1+EXP('3. Iteration'!$F350-'3. Iteration'!AB$203))</f>
        <v>0.23397752718849252</v>
      </c>
      <c r="AC149" s="3">
        <f>EXP('3. Iteration'!$F350-'3. Iteration'!AC$203)/(1+EXP('3. Iteration'!$F350-'3. Iteration'!AC$203))</f>
        <v>0.21822765579186446</v>
      </c>
      <c r="AD149" s="3">
        <f>EXP('3. Iteration'!$F350-'3. Iteration'!AD$203)/(1+EXP('3. Iteration'!$F350-'3. Iteration'!AD$203))</f>
        <v>0.21315547081910002</v>
      </c>
      <c r="AE149" s="3">
        <f>EXP('3. Iteration'!$F350-'3. Iteration'!AE$203)/(1+EXP('3. Iteration'!$F350-'3. Iteration'!AE$203))</f>
        <v>0.20816998817071794</v>
      </c>
      <c r="AF149" s="3">
        <f>EXP('3. Iteration'!$F350-'3. Iteration'!AF$203)/(1+EXP('3. Iteration'!$F350-'3. Iteration'!AF$203))</f>
        <v>0.20816998817071794</v>
      </c>
      <c r="AG149" s="3">
        <f>EXP('3. Iteration'!$F350-'3. Iteration'!AG$203)/(1+EXP('3. Iteration'!$F350-'3. Iteration'!AG$203))</f>
        <v>0.20326991598019131</v>
      </c>
      <c r="AH149" s="3">
        <f>EXP('3. Iteration'!$F350-'3. Iteration'!AH$203)/(1+EXP('3. Iteration'!$F350-'3. Iteration'!AH$203))</f>
        <v>0.20326991598019131</v>
      </c>
      <c r="AI149" s="3">
        <f>EXP('3. Iteration'!$F350-'3. Iteration'!AI$203)/(1+EXP('3. Iteration'!$F350-'3. Iteration'!AI$203))</f>
        <v>0.20326991598019131</v>
      </c>
      <c r="AJ149" s="3">
        <f>EXP('3. Iteration'!$F350-'3. Iteration'!AJ$203)/(1+EXP('3. Iteration'!$F350-'3. Iteration'!AJ$203))</f>
        <v>0.19372090043664089</v>
      </c>
      <c r="AK149" s="3">
        <f>EXP('3. Iteration'!$F350-'3. Iteration'!AK$203)/(1+EXP('3. Iteration'!$F350-'3. Iteration'!AK$203))</f>
        <v>0.14677845700200973</v>
      </c>
      <c r="AL149" s="3">
        <f>EXP('3. Iteration'!$F350-'3. Iteration'!AL$203)/(1+EXP('3. Iteration'!$F350-'3. Iteration'!AL$203))</f>
        <v>0.14294627568974844</v>
      </c>
      <c r="AM149" s="3">
        <f>EXP('3. Iteration'!$F350-'3. Iteration'!AM$203)/(1+EXP('3. Iteration'!$F350-'3. Iteration'!AM$203))</f>
        <v>0.12478054274429336</v>
      </c>
      <c r="AN149" s="3">
        <f>EXP('3. Iteration'!$F350-'3. Iteration'!AN$203)/(1+EXP('3. Iteration'!$F350-'3. Iteration'!AN$203))</f>
        <v>0.10818078536785168</v>
      </c>
      <c r="AO149" s="3">
        <f>EXP('3. Iteration'!$F350-'3. Iteration'!AO$203)/(1+EXP('3. Iteration'!$F350-'3. Iteration'!AO$203))</f>
        <v>0.10503813630245226</v>
      </c>
      <c r="AP149" s="3">
        <f>EXP('3. Iteration'!$F350-'3. Iteration'!AP$203)/(1+EXP('3. Iteration'!$F350-'3. Iteration'!AP$203))</f>
        <v>9.5948368259147848E-2</v>
      </c>
      <c r="AQ149" s="3">
        <f>EXP('3. Iteration'!$F350-'3. Iteration'!AQ$203)/(1+EXP('3. Iteration'!$F350-'3. Iteration'!AQ$203))</f>
        <v>9.016161568271891E-2</v>
      </c>
      <c r="AR149" s="3">
        <f>EXP('3. Iteration'!$F350-'3. Iteration'!AR$203)/(1+EXP('3. Iteration'!$F350-'3. Iteration'!AR$203))</f>
        <v>8.7347625430316281E-2</v>
      </c>
      <c r="AS149" s="3">
        <f>EXP('3. Iteration'!$F350-'3. Iteration'!AS$203)/(1+EXP('3. Iteration'!$F350-'3. Iteration'!AS$203))</f>
        <v>7.9213410500075312E-2</v>
      </c>
      <c r="AT149" s="3">
        <f>EXP('3. Iteration'!$F350-'3. Iteration'!AT$203)/(1+EXP('3. Iteration'!$F350-'3. Iteration'!AT$203))</f>
        <v>5.7401535653455786E-2</v>
      </c>
      <c r="AU149" s="3">
        <f>EXP('3. Iteration'!$F350-'3. Iteration'!AU$203)/(1+EXP('3. Iteration'!$F350-'3. Iteration'!AU$203))</f>
        <v>1.1220878405895951E-2</v>
      </c>
      <c r="AX149">
        <f t="shared" si="31"/>
        <v>-6.6817700862221203</v>
      </c>
      <c r="AY149" s="2">
        <f t="shared" si="29"/>
        <v>9.6221645769779374E-2</v>
      </c>
      <c r="AZ149" s="2">
        <f t="shared" si="29"/>
        <v>0.1338880161934615</v>
      </c>
      <c r="BA149" s="2">
        <f t="shared" si="29"/>
        <v>0.20357518601625935</v>
      </c>
      <c r="BB149" s="2">
        <f t="shared" si="27"/>
        <v>0.23216613784381598</v>
      </c>
      <c r="BC149" s="2">
        <f t="shared" si="27"/>
        <v>0.24199835622096993</v>
      </c>
      <c r="BD149" s="2">
        <f t="shared" si="27"/>
        <v>0.24774635862692704</v>
      </c>
      <c r="BE149" s="2">
        <f t="shared" si="27"/>
        <v>0.24847039134374721</v>
      </c>
      <c r="BF149" s="2">
        <f t="shared" si="27"/>
        <v>0.24769001463325002</v>
      </c>
      <c r="BG149" s="2">
        <f t="shared" si="27"/>
        <v>0.24450426594517191</v>
      </c>
      <c r="BH149" s="2">
        <f t="shared" si="27"/>
        <v>0.24018995830624176</v>
      </c>
      <c r="BI149" s="2">
        <f t="shared" si="27"/>
        <v>0.23853018386720898</v>
      </c>
      <c r="BJ149" s="2">
        <f t="shared" si="27"/>
        <v>0.23296703834179505</v>
      </c>
      <c r="BK149" s="2">
        <f t="shared" si="32"/>
        <v>0.23296703834179505</v>
      </c>
      <c r="BL149" s="2">
        <f t="shared" si="32"/>
        <v>0.23093621266381262</v>
      </c>
      <c r="BM149" s="2">
        <f t="shared" si="32"/>
        <v>0.21475716343937498</v>
      </c>
      <c r="BN149" s="2">
        <f t="shared" si="32"/>
        <v>0.20435031671634851</v>
      </c>
      <c r="BO149" s="2">
        <f t="shared" si="32"/>
        <v>0.20435031671634851</v>
      </c>
      <c r="BP149" s="2">
        <f t="shared" si="32"/>
        <v>0.19892875517918551</v>
      </c>
      <c r="BQ149" s="2">
        <f t="shared" si="32"/>
        <v>0.18209268594042546</v>
      </c>
      <c r="BR149" s="2">
        <f t="shared" si="32"/>
        <v>0.18209268594042546</v>
      </c>
      <c r="BS149" s="2">
        <f t="shared" si="32"/>
        <v>0.17923204395925077</v>
      </c>
      <c r="BT149" s="2">
        <f t="shared" si="32"/>
        <v>0.17060434603945199</v>
      </c>
      <c r="BU149" s="2">
        <f t="shared" si="32"/>
        <v>0.16772021607898782</v>
      </c>
      <c r="BV149" s="2">
        <f t="shared" si="28"/>
        <v>0.1648352441957211</v>
      </c>
      <c r="BW149" s="2">
        <f t="shared" si="28"/>
        <v>0.1648352441957211</v>
      </c>
      <c r="BX149" s="2">
        <f t="shared" si="28"/>
        <v>0.16195125723759729</v>
      </c>
      <c r="BY149" s="2">
        <f t="shared" si="28"/>
        <v>0.16195125723759729</v>
      </c>
      <c r="BZ149" s="2">
        <f t="shared" si="28"/>
        <v>0.16195125723759729</v>
      </c>
      <c r="CA149" s="2">
        <f t="shared" si="28"/>
        <v>0.15619311317065795</v>
      </c>
      <c r="CB149" s="2">
        <f t="shared" si="28"/>
        <v>0.12523454156211891</v>
      </c>
      <c r="CC149" s="2">
        <f t="shared" si="22"/>
        <v>0.12251263795617888</v>
      </c>
      <c r="CD149" s="2">
        <f t="shared" si="22"/>
        <v>0.10921035889673293</v>
      </c>
      <c r="CE149" s="2">
        <f t="shared" si="22"/>
        <v>9.6477703045046492E-2</v>
      </c>
      <c r="CF149" s="2">
        <f t="shared" si="30"/>
        <v>9.4005126224559712E-2</v>
      </c>
      <c r="CG149" s="2">
        <f t="shared" si="30"/>
        <v>8.67422788875548E-2</v>
      </c>
      <c r="CH149" s="2">
        <f t="shared" si="30"/>
        <v>8.2032498740200605E-2</v>
      </c>
      <c r="CI149" s="2">
        <f t="shared" si="30"/>
        <v>7.971801776200145E-2</v>
      </c>
      <c r="CJ149" s="2">
        <f t="shared" si="30"/>
        <v>7.2938646097021873E-2</v>
      </c>
      <c r="CK149" s="2">
        <f t="shared" si="30"/>
        <v>5.4106599358080834E-2</v>
      </c>
      <c r="CL149" s="2">
        <f t="shared" si="30"/>
        <v>1.1094970293696049E-2</v>
      </c>
    </row>
    <row r="150" spans="1:90">
      <c r="A150" t="str">
        <f>Tabelle1!A150</f>
        <v>Schwarzenauer Samantha</v>
      </c>
      <c r="H150" s="3">
        <f>EXP('3. Iteration'!$F351-'3. Iteration'!H$203)/(1+EXP('3. Iteration'!$F351-'3. Iteration'!H$203))</f>
        <v>0.89214583286096594</v>
      </c>
      <c r="I150" s="3">
        <f>EXP('3. Iteration'!$F351-'3. Iteration'!I$203)/(1+EXP('3. Iteration'!$F351-'3. Iteration'!I$203))</f>
        <v>0.84075208554980041</v>
      </c>
      <c r="J150" s="3">
        <f>EXP('3. Iteration'!$F351-'3. Iteration'!J$203)/(1+EXP('3. Iteration'!$F351-'3. Iteration'!J$203))</f>
        <v>0.71546418260059064</v>
      </c>
      <c r="K150" s="3">
        <f>EXP('3. Iteration'!$F351-'3. Iteration'!K$203)/(1+EXP('3. Iteration'!$F351-'3. Iteration'!K$203))</f>
        <v>0.63354348413975137</v>
      </c>
      <c r="L150" s="3">
        <f>EXP('3. Iteration'!$F351-'3. Iteration'!L$203)/(1+EXP('3. Iteration'!$F351-'3. Iteration'!L$203))</f>
        <v>0.5894519076321465</v>
      </c>
      <c r="M150" s="3">
        <f>EXP('3. Iteration'!$F351-'3. Iteration'!M$203)/(1+EXP('3. Iteration'!$F351-'3. Iteration'!M$203))</f>
        <v>0.54747253282765684</v>
      </c>
      <c r="N150" s="3">
        <f>EXP('3. Iteration'!$F351-'3. Iteration'!N$203)/(1+EXP('3. Iteration'!$F351-'3. Iteration'!N$203))</f>
        <v>0.46088978833791872</v>
      </c>
      <c r="O150" s="3">
        <f>EXP('3. Iteration'!$F351-'3. Iteration'!O$203)/(1+EXP('3. Iteration'!$F351-'3. Iteration'!O$203))</f>
        <v>0.45193769286904772</v>
      </c>
      <c r="P150" s="3">
        <f>EXP('3. Iteration'!$F351-'3. Iteration'!P$203)/(1+EXP('3. Iteration'!$F351-'3. Iteration'!P$203))</f>
        <v>0.42586678170463615</v>
      </c>
      <c r="Q150" s="3">
        <f>EXP('3. Iteration'!$F351-'3. Iteration'!Q$203)/(1+EXP('3. Iteration'!$F351-'3. Iteration'!Q$203))</f>
        <v>0.4009543454069881</v>
      </c>
      <c r="R150" s="3">
        <f>EXP('3. Iteration'!$F351-'3. Iteration'!R$203)/(1+EXP('3. Iteration'!$F351-'3. Iteration'!R$203))</f>
        <v>0.39290277252519096</v>
      </c>
      <c r="S150" s="3">
        <f>EXP('3. Iteration'!$F351-'3. Iteration'!S$203)/(1+EXP('3. Iteration'!$F351-'3. Iteration'!S$203))</f>
        <v>0.36948961091849825</v>
      </c>
      <c r="T150" s="3">
        <f>EXP('3. Iteration'!$F351-'3. Iteration'!T$203)/(1+EXP('3. Iteration'!$F351-'3. Iteration'!T$203))</f>
        <v>0.36948961091849825</v>
      </c>
      <c r="U150" s="3">
        <f>EXP('3. Iteration'!$F351-'3. Iteration'!U$203)/(1+EXP('3. Iteration'!$F351-'3. Iteration'!U$203))</f>
        <v>0.36192832536618025</v>
      </c>
      <c r="V150" s="3">
        <f>EXP('3. Iteration'!$F351-'3. Iteration'!V$203)/(1+EXP('3. Iteration'!$F351-'3. Iteration'!V$203))</f>
        <v>0.31226924449993543</v>
      </c>
      <c r="W150" s="3">
        <f>EXP('3. Iteration'!$F351-'3. Iteration'!W$203)/(1+EXP('3. Iteration'!$F351-'3. Iteration'!W$203))</f>
        <v>0.28634213498293237</v>
      </c>
      <c r="X150" s="3">
        <f>EXP('3. Iteration'!$F351-'3. Iteration'!X$203)/(1+EXP('3. Iteration'!$F351-'3. Iteration'!X$203))</f>
        <v>0.28634213498293237</v>
      </c>
      <c r="Y150" s="3">
        <f>EXP('3. Iteration'!$F351-'3. Iteration'!Y$203)/(1+EXP('3. Iteration'!$F351-'3. Iteration'!Y$203))</f>
        <v>0.27401052055280428</v>
      </c>
      <c r="Z150" s="3">
        <f>EXP('3. Iteration'!$F351-'3. Iteration'!Z$203)/(1+EXP('3. Iteration'!$F351-'3. Iteration'!Z$203))</f>
        <v>0.23940968156975873</v>
      </c>
      <c r="AA150" s="3">
        <f>EXP('3. Iteration'!$F351-'3. Iteration'!AA$203)/(1+EXP('3. Iteration'!$F351-'3. Iteration'!AA$203))</f>
        <v>0.23940968156975873</v>
      </c>
      <c r="AB150" s="3">
        <f>EXP('3. Iteration'!$F351-'3. Iteration'!AB$203)/(1+EXP('3. Iteration'!$F351-'3. Iteration'!AB$203))</f>
        <v>0.23397752718849252</v>
      </c>
      <c r="AC150" s="3">
        <f>EXP('3. Iteration'!$F351-'3. Iteration'!AC$203)/(1+EXP('3. Iteration'!$F351-'3. Iteration'!AC$203))</f>
        <v>0.21822765579186446</v>
      </c>
      <c r="AD150" s="3">
        <f>EXP('3. Iteration'!$F351-'3. Iteration'!AD$203)/(1+EXP('3. Iteration'!$F351-'3. Iteration'!AD$203))</f>
        <v>0.21315547081910002</v>
      </c>
      <c r="AE150" s="3">
        <f>EXP('3. Iteration'!$F351-'3. Iteration'!AE$203)/(1+EXP('3. Iteration'!$F351-'3. Iteration'!AE$203))</f>
        <v>0.20816998817071794</v>
      </c>
      <c r="AF150" s="3">
        <f>EXP('3. Iteration'!$F351-'3. Iteration'!AF$203)/(1+EXP('3. Iteration'!$F351-'3. Iteration'!AF$203))</f>
        <v>0.20816998817071794</v>
      </c>
      <c r="AG150" s="3">
        <f>EXP('3. Iteration'!$F351-'3. Iteration'!AG$203)/(1+EXP('3. Iteration'!$F351-'3. Iteration'!AG$203))</f>
        <v>0.20326991598019131</v>
      </c>
      <c r="AH150" s="3">
        <f>EXP('3. Iteration'!$F351-'3. Iteration'!AH$203)/(1+EXP('3. Iteration'!$F351-'3. Iteration'!AH$203))</f>
        <v>0.20326991598019131</v>
      </c>
      <c r="AI150" s="3">
        <f>EXP('3. Iteration'!$F351-'3. Iteration'!AI$203)/(1+EXP('3. Iteration'!$F351-'3. Iteration'!AI$203))</f>
        <v>0.20326991598019131</v>
      </c>
      <c r="AJ150" s="3">
        <f>EXP('3. Iteration'!$F351-'3. Iteration'!AJ$203)/(1+EXP('3. Iteration'!$F351-'3. Iteration'!AJ$203))</f>
        <v>0.19372090043664089</v>
      </c>
      <c r="AK150" s="3">
        <f>EXP('3. Iteration'!$F351-'3. Iteration'!AK$203)/(1+EXP('3. Iteration'!$F351-'3. Iteration'!AK$203))</f>
        <v>0.14677845700200973</v>
      </c>
      <c r="AL150" s="3">
        <f>EXP('3. Iteration'!$F351-'3. Iteration'!AL$203)/(1+EXP('3. Iteration'!$F351-'3. Iteration'!AL$203))</f>
        <v>0.14294627568974844</v>
      </c>
      <c r="AM150" s="3">
        <f>EXP('3. Iteration'!$F351-'3. Iteration'!AM$203)/(1+EXP('3. Iteration'!$F351-'3. Iteration'!AM$203))</f>
        <v>0.12478054274429336</v>
      </c>
      <c r="AN150" s="3">
        <f>EXP('3. Iteration'!$F351-'3. Iteration'!AN$203)/(1+EXP('3. Iteration'!$F351-'3. Iteration'!AN$203))</f>
        <v>0.10818078536785168</v>
      </c>
      <c r="AO150" s="3">
        <f>EXP('3. Iteration'!$F351-'3. Iteration'!AO$203)/(1+EXP('3. Iteration'!$F351-'3. Iteration'!AO$203))</f>
        <v>0.10503813630245226</v>
      </c>
      <c r="AP150" s="3">
        <f>EXP('3. Iteration'!$F351-'3. Iteration'!AP$203)/(1+EXP('3. Iteration'!$F351-'3. Iteration'!AP$203))</f>
        <v>9.5948368259147848E-2</v>
      </c>
      <c r="AQ150" s="3">
        <f>EXP('3. Iteration'!$F351-'3. Iteration'!AQ$203)/(1+EXP('3. Iteration'!$F351-'3. Iteration'!AQ$203))</f>
        <v>9.016161568271891E-2</v>
      </c>
      <c r="AR150" s="3">
        <f>EXP('3. Iteration'!$F351-'3. Iteration'!AR$203)/(1+EXP('3. Iteration'!$F351-'3. Iteration'!AR$203))</f>
        <v>8.7347625430316281E-2</v>
      </c>
      <c r="AS150" s="3">
        <f>EXP('3. Iteration'!$F351-'3. Iteration'!AS$203)/(1+EXP('3. Iteration'!$F351-'3. Iteration'!AS$203))</f>
        <v>7.9213410500075312E-2</v>
      </c>
      <c r="AT150" s="3">
        <f>EXP('3. Iteration'!$F351-'3. Iteration'!AT$203)/(1+EXP('3. Iteration'!$F351-'3. Iteration'!AT$203))</f>
        <v>5.7401535653455786E-2</v>
      </c>
      <c r="AU150" s="3">
        <f>EXP('3. Iteration'!$F351-'3. Iteration'!AU$203)/(1+EXP('3. Iteration'!$F351-'3. Iteration'!AU$203))</f>
        <v>1.1220878405895951E-2</v>
      </c>
      <c r="AX150">
        <f t="shared" si="31"/>
        <v>-6.6817700862221203</v>
      </c>
      <c r="AY150" s="2">
        <f t="shared" si="29"/>
        <v>9.6221645769779374E-2</v>
      </c>
      <c r="AZ150" s="2">
        <f t="shared" si="29"/>
        <v>0.1338880161934615</v>
      </c>
      <c r="BA150" s="2">
        <f t="shared" si="29"/>
        <v>0.20357518601625935</v>
      </c>
      <c r="BB150" s="2">
        <f t="shared" si="27"/>
        <v>0.23216613784381598</v>
      </c>
      <c r="BC150" s="2">
        <f t="shared" si="27"/>
        <v>0.24199835622096993</v>
      </c>
      <c r="BD150" s="2">
        <f t="shared" si="27"/>
        <v>0.24774635862692704</v>
      </c>
      <c r="BE150" s="2">
        <f t="shared" si="27"/>
        <v>0.24847039134374721</v>
      </c>
      <c r="BF150" s="2">
        <f t="shared" si="27"/>
        <v>0.24769001463325002</v>
      </c>
      <c r="BG150" s="2">
        <f t="shared" si="27"/>
        <v>0.24450426594517191</v>
      </c>
      <c r="BH150" s="2">
        <f t="shared" si="27"/>
        <v>0.24018995830624176</v>
      </c>
      <c r="BI150" s="2">
        <f t="shared" si="27"/>
        <v>0.23853018386720898</v>
      </c>
      <c r="BJ150" s="2">
        <f t="shared" si="27"/>
        <v>0.23296703834179505</v>
      </c>
      <c r="BK150" s="2">
        <f t="shared" si="32"/>
        <v>0.23296703834179505</v>
      </c>
      <c r="BL150" s="2">
        <f t="shared" si="32"/>
        <v>0.23093621266381262</v>
      </c>
      <c r="BM150" s="2">
        <f t="shared" si="32"/>
        <v>0.21475716343937498</v>
      </c>
      <c r="BN150" s="2">
        <f t="shared" si="32"/>
        <v>0.20435031671634851</v>
      </c>
      <c r="BO150" s="2">
        <f t="shared" si="32"/>
        <v>0.20435031671634851</v>
      </c>
      <c r="BP150" s="2">
        <f t="shared" si="32"/>
        <v>0.19892875517918551</v>
      </c>
      <c r="BQ150" s="2">
        <f t="shared" si="32"/>
        <v>0.18209268594042546</v>
      </c>
      <c r="BR150" s="2">
        <f t="shared" si="32"/>
        <v>0.18209268594042546</v>
      </c>
      <c r="BS150" s="2">
        <f t="shared" si="32"/>
        <v>0.17923204395925077</v>
      </c>
      <c r="BT150" s="2">
        <f t="shared" si="32"/>
        <v>0.17060434603945199</v>
      </c>
      <c r="BU150" s="2">
        <f t="shared" si="32"/>
        <v>0.16772021607898782</v>
      </c>
      <c r="BV150" s="2">
        <f t="shared" si="28"/>
        <v>0.1648352441957211</v>
      </c>
      <c r="BW150" s="2">
        <f t="shared" si="28"/>
        <v>0.1648352441957211</v>
      </c>
      <c r="BX150" s="2">
        <f t="shared" si="28"/>
        <v>0.16195125723759729</v>
      </c>
      <c r="BY150" s="2">
        <f t="shared" si="28"/>
        <v>0.16195125723759729</v>
      </c>
      <c r="BZ150" s="2">
        <f t="shared" si="28"/>
        <v>0.16195125723759729</v>
      </c>
      <c r="CA150" s="2">
        <f t="shared" si="28"/>
        <v>0.15619311317065795</v>
      </c>
      <c r="CB150" s="2">
        <f t="shared" si="28"/>
        <v>0.12523454156211891</v>
      </c>
      <c r="CC150" s="2">
        <f t="shared" si="22"/>
        <v>0.12251263795617888</v>
      </c>
      <c r="CD150" s="2">
        <f t="shared" si="22"/>
        <v>0.10921035889673293</v>
      </c>
      <c r="CE150" s="2">
        <f t="shared" si="22"/>
        <v>9.6477703045046492E-2</v>
      </c>
      <c r="CF150" s="2">
        <f t="shared" si="30"/>
        <v>9.4005126224559712E-2</v>
      </c>
      <c r="CG150" s="2">
        <f t="shared" si="30"/>
        <v>8.67422788875548E-2</v>
      </c>
      <c r="CH150" s="2">
        <f t="shared" si="30"/>
        <v>8.2032498740200605E-2</v>
      </c>
      <c r="CI150" s="2">
        <f t="shared" si="30"/>
        <v>7.971801776200145E-2</v>
      </c>
      <c r="CJ150" s="2">
        <f t="shared" si="30"/>
        <v>7.2938646097021873E-2</v>
      </c>
      <c r="CK150" s="2">
        <f t="shared" si="30"/>
        <v>5.4106599358080834E-2</v>
      </c>
      <c r="CL150" s="2">
        <f t="shared" si="30"/>
        <v>1.1094970293696049E-2</v>
      </c>
    </row>
    <row r="151" spans="1:90">
      <c r="A151" t="str">
        <f>Tabelle1!A151</f>
        <v xml:space="preserve">Mölg </v>
      </c>
      <c r="H151" s="3">
        <f>EXP('3. Iteration'!$F352-'3. Iteration'!H$203)/(1+EXP('3. Iteration'!$F352-'3. Iteration'!H$203))</f>
        <v>0.89214583286096594</v>
      </c>
      <c r="I151" s="3">
        <f>EXP('3. Iteration'!$F352-'3. Iteration'!I$203)/(1+EXP('3. Iteration'!$F352-'3. Iteration'!I$203))</f>
        <v>0.84075208554980041</v>
      </c>
      <c r="J151" s="3">
        <f>EXP('3. Iteration'!$F352-'3. Iteration'!J$203)/(1+EXP('3. Iteration'!$F352-'3. Iteration'!J$203))</f>
        <v>0.71546418260059064</v>
      </c>
      <c r="K151" s="3">
        <f>EXP('3. Iteration'!$F352-'3. Iteration'!K$203)/(1+EXP('3. Iteration'!$F352-'3. Iteration'!K$203))</f>
        <v>0.63354348413975137</v>
      </c>
      <c r="L151" s="3">
        <f>EXP('3. Iteration'!$F352-'3. Iteration'!L$203)/(1+EXP('3. Iteration'!$F352-'3. Iteration'!L$203))</f>
        <v>0.5894519076321465</v>
      </c>
      <c r="M151" s="3">
        <f>EXP('3. Iteration'!$F352-'3. Iteration'!M$203)/(1+EXP('3. Iteration'!$F352-'3. Iteration'!M$203))</f>
        <v>0.54747253282765684</v>
      </c>
      <c r="N151" s="3">
        <f>EXP('3. Iteration'!$F352-'3. Iteration'!N$203)/(1+EXP('3. Iteration'!$F352-'3. Iteration'!N$203))</f>
        <v>0.46088978833791872</v>
      </c>
      <c r="O151" s="3">
        <f>EXP('3. Iteration'!$F352-'3. Iteration'!O$203)/(1+EXP('3. Iteration'!$F352-'3. Iteration'!O$203))</f>
        <v>0.45193769286904772</v>
      </c>
      <c r="P151" s="3">
        <f>EXP('3. Iteration'!$F352-'3. Iteration'!P$203)/(1+EXP('3. Iteration'!$F352-'3. Iteration'!P$203))</f>
        <v>0.42586678170463615</v>
      </c>
      <c r="Q151" s="3">
        <f>EXP('3. Iteration'!$F352-'3. Iteration'!Q$203)/(1+EXP('3. Iteration'!$F352-'3. Iteration'!Q$203))</f>
        <v>0.4009543454069881</v>
      </c>
      <c r="R151" s="3">
        <f>EXP('3. Iteration'!$F352-'3. Iteration'!R$203)/(1+EXP('3. Iteration'!$F352-'3. Iteration'!R$203))</f>
        <v>0.39290277252519096</v>
      </c>
      <c r="S151" s="3">
        <f>EXP('3. Iteration'!$F352-'3. Iteration'!S$203)/(1+EXP('3. Iteration'!$F352-'3. Iteration'!S$203))</f>
        <v>0.36948961091849825</v>
      </c>
      <c r="T151" s="3">
        <f>EXP('3. Iteration'!$F352-'3. Iteration'!T$203)/(1+EXP('3. Iteration'!$F352-'3. Iteration'!T$203))</f>
        <v>0.36948961091849825</v>
      </c>
      <c r="U151" s="3">
        <f>EXP('3. Iteration'!$F352-'3. Iteration'!U$203)/(1+EXP('3. Iteration'!$F352-'3. Iteration'!U$203))</f>
        <v>0.36192832536618025</v>
      </c>
      <c r="V151" s="3">
        <f>EXP('3. Iteration'!$F352-'3. Iteration'!V$203)/(1+EXP('3. Iteration'!$F352-'3. Iteration'!V$203))</f>
        <v>0.31226924449993543</v>
      </c>
      <c r="W151" s="3">
        <f>EXP('3. Iteration'!$F352-'3. Iteration'!W$203)/(1+EXP('3. Iteration'!$F352-'3. Iteration'!W$203))</f>
        <v>0.28634213498293237</v>
      </c>
      <c r="X151" s="3">
        <f>EXP('3. Iteration'!$F352-'3. Iteration'!X$203)/(1+EXP('3. Iteration'!$F352-'3. Iteration'!X$203))</f>
        <v>0.28634213498293237</v>
      </c>
      <c r="Y151" s="3">
        <f>EXP('3. Iteration'!$F352-'3. Iteration'!Y$203)/(1+EXP('3. Iteration'!$F352-'3. Iteration'!Y$203))</f>
        <v>0.27401052055280428</v>
      </c>
      <c r="Z151" s="3">
        <f>EXP('3. Iteration'!$F352-'3. Iteration'!Z$203)/(1+EXP('3. Iteration'!$F352-'3. Iteration'!Z$203))</f>
        <v>0.23940968156975873</v>
      </c>
      <c r="AA151" s="3">
        <f>EXP('3. Iteration'!$F352-'3. Iteration'!AA$203)/(1+EXP('3. Iteration'!$F352-'3. Iteration'!AA$203))</f>
        <v>0.23940968156975873</v>
      </c>
      <c r="AB151" s="3">
        <f>EXP('3. Iteration'!$F352-'3. Iteration'!AB$203)/(1+EXP('3. Iteration'!$F352-'3. Iteration'!AB$203))</f>
        <v>0.23397752718849252</v>
      </c>
      <c r="AC151" s="3">
        <f>EXP('3. Iteration'!$F352-'3. Iteration'!AC$203)/(1+EXP('3. Iteration'!$F352-'3. Iteration'!AC$203))</f>
        <v>0.21822765579186446</v>
      </c>
      <c r="AD151" s="3">
        <f>EXP('3. Iteration'!$F352-'3. Iteration'!AD$203)/(1+EXP('3. Iteration'!$F352-'3. Iteration'!AD$203))</f>
        <v>0.21315547081910002</v>
      </c>
      <c r="AE151" s="3">
        <f>EXP('3. Iteration'!$F352-'3. Iteration'!AE$203)/(1+EXP('3. Iteration'!$F352-'3. Iteration'!AE$203))</f>
        <v>0.20816998817071794</v>
      </c>
      <c r="AF151" s="3">
        <f>EXP('3. Iteration'!$F352-'3. Iteration'!AF$203)/(1+EXP('3. Iteration'!$F352-'3. Iteration'!AF$203))</f>
        <v>0.20816998817071794</v>
      </c>
      <c r="AG151" s="3">
        <f>EXP('3. Iteration'!$F352-'3. Iteration'!AG$203)/(1+EXP('3. Iteration'!$F352-'3. Iteration'!AG$203))</f>
        <v>0.20326991598019131</v>
      </c>
      <c r="AH151" s="3">
        <f>EXP('3. Iteration'!$F352-'3. Iteration'!AH$203)/(1+EXP('3. Iteration'!$F352-'3. Iteration'!AH$203))</f>
        <v>0.20326991598019131</v>
      </c>
      <c r="AI151" s="3">
        <f>EXP('3. Iteration'!$F352-'3. Iteration'!AI$203)/(1+EXP('3. Iteration'!$F352-'3. Iteration'!AI$203))</f>
        <v>0.20326991598019131</v>
      </c>
      <c r="AJ151" s="3">
        <f>EXP('3. Iteration'!$F352-'3. Iteration'!AJ$203)/(1+EXP('3. Iteration'!$F352-'3. Iteration'!AJ$203))</f>
        <v>0.19372090043664089</v>
      </c>
      <c r="AK151" s="3">
        <f>EXP('3. Iteration'!$F352-'3. Iteration'!AK$203)/(1+EXP('3. Iteration'!$F352-'3. Iteration'!AK$203))</f>
        <v>0.14677845700200973</v>
      </c>
      <c r="AL151" s="3">
        <f>EXP('3. Iteration'!$F352-'3. Iteration'!AL$203)/(1+EXP('3. Iteration'!$F352-'3. Iteration'!AL$203))</f>
        <v>0.14294627568974844</v>
      </c>
      <c r="AM151" s="3">
        <f>EXP('3. Iteration'!$F352-'3. Iteration'!AM$203)/(1+EXP('3. Iteration'!$F352-'3. Iteration'!AM$203))</f>
        <v>0.12478054274429336</v>
      </c>
      <c r="AN151" s="3">
        <f>EXP('3. Iteration'!$F352-'3. Iteration'!AN$203)/(1+EXP('3. Iteration'!$F352-'3. Iteration'!AN$203))</f>
        <v>0.10818078536785168</v>
      </c>
      <c r="AO151" s="3">
        <f>EXP('3. Iteration'!$F352-'3. Iteration'!AO$203)/(1+EXP('3. Iteration'!$F352-'3. Iteration'!AO$203))</f>
        <v>0.10503813630245226</v>
      </c>
      <c r="AP151" s="3">
        <f>EXP('3. Iteration'!$F352-'3. Iteration'!AP$203)/(1+EXP('3. Iteration'!$F352-'3. Iteration'!AP$203))</f>
        <v>9.5948368259147848E-2</v>
      </c>
      <c r="AQ151" s="3">
        <f>EXP('3. Iteration'!$F352-'3. Iteration'!AQ$203)/(1+EXP('3. Iteration'!$F352-'3. Iteration'!AQ$203))</f>
        <v>9.016161568271891E-2</v>
      </c>
      <c r="AR151" s="3">
        <f>EXP('3. Iteration'!$F352-'3. Iteration'!AR$203)/(1+EXP('3. Iteration'!$F352-'3. Iteration'!AR$203))</f>
        <v>8.7347625430316281E-2</v>
      </c>
      <c r="AS151" s="3">
        <f>EXP('3. Iteration'!$F352-'3. Iteration'!AS$203)/(1+EXP('3. Iteration'!$F352-'3. Iteration'!AS$203))</f>
        <v>7.9213410500075312E-2</v>
      </c>
      <c r="AT151" s="3">
        <f>EXP('3. Iteration'!$F352-'3. Iteration'!AT$203)/(1+EXP('3. Iteration'!$F352-'3. Iteration'!AT$203))</f>
        <v>5.7401535653455786E-2</v>
      </c>
      <c r="AU151" s="3">
        <f>EXP('3. Iteration'!$F352-'3. Iteration'!AU$203)/(1+EXP('3. Iteration'!$F352-'3. Iteration'!AU$203))</f>
        <v>1.1220878405895951E-2</v>
      </c>
      <c r="AX151">
        <f t="shared" si="31"/>
        <v>-6.6817700862221203</v>
      </c>
      <c r="AY151" s="2">
        <f t="shared" si="29"/>
        <v>9.6221645769779374E-2</v>
      </c>
      <c r="AZ151" s="2">
        <f t="shared" si="29"/>
        <v>0.1338880161934615</v>
      </c>
      <c r="BA151" s="2">
        <f t="shared" si="29"/>
        <v>0.20357518601625935</v>
      </c>
      <c r="BB151" s="2">
        <f t="shared" si="27"/>
        <v>0.23216613784381598</v>
      </c>
      <c r="BC151" s="2">
        <f t="shared" si="27"/>
        <v>0.24199835622096993</v>
      </c>
      <c r="BD151" s="2">
        <f t="shared" si="27"/>
        <v>0.24774635862692704</v>
      </c>
      <c r="BE151" s="2">
        <f t="shared" si="27"/>
        <v>0.24847039134374721</v>
      </c>
      <c r="BF151" s="2">
        <f t="shared" si="27"/>
        <v>0.24769001463325002</v>
      </c>
      <c r="BG151" s="2">
        <f t="shared" si="27"/>
        <v>0.24450426594517191</v>
      </c>
      <c r="BH151" s="2">
        <f t="shared" si="27"/>
        <v>0.24018995830624176</v>
      </c>
      <c r="BI151" s="2">
        <f t="shared" si="27"/>
        <v>0.23853018386720898</v>
      </c>
      <c r="BJ151" s="2">
        <f t="shared" si="27"/>
        <v>0.23296703834179505</v>
      </c>
      <c r="BK151" s="2">
        <f t="shared" si="32"/>
        <v>0.23296703834179505</v>
      </c>
      <c r="BL151" s="2">
        <f t="shared" si="32"/>
        <v>0.23093621266381262</v>
      </c>
      <c r="BM151" s="2">
        <f t="shared" si="32"/>
        <v>0.21475716343937498</v>
      </c>
      <c r="BN151" s="2">
        <f t="shared" si="32"/>
        <v>0.20435031671634851</v>
      </c>
      <c r="BO151" s="2">
        <f t="shared" si="32"/>
        <v>0.20435031671634851</v>
      </c>
      <c r="BP151" s="2">
        <f t="shared" si="32"/>
        <v>0.19892875517918551</v>
      </c>
      <c r="BQ151" s="2">
        <f t="shared" si="32"/>
        <v>0.18209268594042546</v>
      </c>
      <c r="BR151" s="2">
        <f t="shared" si="32"/>
        <v>0.18209268594042546</v>
      </c>
      <c r="BS151" s="2">
        <f t="shared" si="32"/>
        <v>0.17923204395925077</v>
      </c>
      <c r="BT151" s="2">
        <f t="shared" si="32"/>
        <v>0.17060434603945199</v>
      </c>
      <c r="BU151" s="2">
        <f t="shared" si="32"/>
        <v>0.16772021607898782</v>
      </c>
      <c r="BV151" s="2">
        <f t="shared" si="32"/>
        <v>0.1648352441957211</v>
      </c>
      <c r="BW151" s="2">
        <f t="shared" si="32"/>
        <v>0.1648352441957211</v>
      </c>
      <c r="BX151" s="2">
        <f t="shared" si="28"/>
        <v>0.16195125723759729</v>
      </c>
      <c r="BY151" s="2">
        <f t="shared" si="28"/>
        <v>0.16195125723759729</v>
      </c>
      <c r="BZ151" s="2">
        <f t="shared" si="28"/>
        <v>0.16195125723759729</v>
      </c>
      <c r="CA151" s="2">
        <f t="shared" si="28"/>
        <v>0.15619311317065795</v>
      </c>
      <c r="CB151" s="2">
        <f t="shared" si="28"/>
        <v>0.12523454156211891</v>
      </c>
      <c r="CC151" s="2">
        <f t="shared" si="22"/>
        <v>0.12251263795617888</v>
      </c>
      <c r="CD151" s="2">
        <f t="shared" si="22"/>
        <v>0.10921035889673293</v>
      </c>
      <c r="CE151" s="2">
        <f t="shared" si="22"/>
        <v>9.6477703045046492E-2</v>
      </c>
      <c r="CF151" s="2">
        <f t="shared" si="30"/>
        <v>9.4005126224559712E-2</v>
      </c>
      <c r="CG151" s="2">
        <f t="shared" si="30"/>
        <v>8.67422788875548E-2</v>
      </c>
      <c r="CH151" s="2">
        <f t="shared" si="30"/>
        <v>8.2032498740200605E-2</v>
      </c>
      <c r="CI151" s="2">
        <f t="shared" si="30"/>
        <v>7.971801776200145E-2</v>
      </c>
      <c r="CJ151" s="2">
        <f t="shared" si="30"/>
        <v>7.2938646097021873E-2</v>
      </c>
      <c r="CK151" s="2">
        <f t="shared" si="30"/>
        <v>5.4106599358080834E-2</v>
      </c>
      <c r="CL151" s="2">
        <f t="shared" si="30"/>
        <v>1.1094970293696049E-2</v>
      </c>
    </row>
    <row r="152" spans="1:90">
      <c r="A152" t="str">
        <f>Tabelle1!A152</f>
        <v>Kirschner Werner2</v>
      </c>
      <c r="H152" s="3">
        <f>EXP('3. Iteration'!$F353-'3. Iteration'!H$203)/(1+EXP('3. Iteration'!$F353-'3. Iteration'!H$203))</f>
        <v>0.89214583286096594</v>
      </c>
      <c r="I152" s="3">
        <f>EXP('3. Iteration'!$F353-'3. Iteration'!I$203)/(1+EXP('3. Iteration'!$F353-'3. Iteration'!I$203))</f>
        <v>0.84075208554980041</v>
      </c>
      <c r="J152" s="3">
        <f>EXP('3. Iteration'!$F353-'3. Iteration'!J$203)/(1+EXP('3. Iteration'!$F353-'3. Iteration'!J$203))</f>
        <v>0.71546418260059064</v>
      </c>
      <c r="K152" s="3">
        <f>EXP('3. Iteration'!$F353-'3. Iteration'!K$203)/(1+EXP('3. Iteration'!$F353-'3. Iteration'!K$203))</f>
        <v>0.63354348413975137</v>
      </c>
      <c r="L152" s="3">
        <f>EXP('3. Iteration'!$F353-'3. Iteration'!L$203)/(1+EXP('3. Iteration'!$F353-'3. Iteration'!L$203))</f>
        <v>0.5894519076321465</v>
      </c>
      <c r="M152" s="3">
        <f>EXP('3. Iteration'!$F353-'3. Iteration'!M$203)/(1+EXP('3. Iteration'!$F353-'3. Iteration'!M$203))</f>
        <v>0.54747253282765684</v>
      </c>
      <c r="N152" s="3">
        <f>EXP('3. Iteration'!$F353-'3. Iteration'!N$203)/(1+EXP('3. Iteration'!$F353-'3. Iteration'!N$203))</f>
        <v>0.46088978833791872</v>
      </c>
      <c r="O152" s="3">
        <f>EXP('3. Iteration'!$F353-'3. Iteration'!O$203)/(1+EXP('3. Iteration'!$F353-'3. Iteration'!O$203))</f>
        <v>0.45193769286904772</v>
      </c>
      <c r="P152" s="3">
        <f>EXP('3. Iteration'!$F353-'3. Iteration'!P$203)/(1+EXP('3. Iteration'!$F353-'3. Iteration'!P$203))</f>
        <v>0.42586678170463615</v>
      </c>
      <c r="Q152" s="3">
        <f>EXP('3. Iteration'!$F353-'3. Iteration'!Q$203)/(1+EXP('3. Iteration'!$F353-'3. Iteration'!Q$203))</f>
        <v>0.4009543454069881</v>
      </c>
      <c r="R152" s="3">
        <f>EXP('3. Iteration'!$F353-'3. Iteration'!R$203)/(1+EXP('3. Iteration'!$F353-'3. Iteration'!R$203))</f>
        <v>0.39290277252519096</v>
      </c>
      <c r="S152" s="3">
        <f>EXP('3. Iteration'!$F353-'3. Iteration'!S$203)/(1+EXP('3. Iteration'!$F353-'3. Iteration'!S$203))</f>
        <v>0.36948961091849825</v>
      </c>
      <c r="T152" s="3">
        <f>EXP('3. Iteration'!$F353-'3. Iteration'!T$203)/(1+EXP('3. Iteration'!$F353-'3. Iteration'!T$203))</f>
        <v>0.36948961091849825</v>
      </c>
      <c r="U152" s="3">
        <f>EXP('3. Iteration'!$F353-'3. Iteration'!U$203)/(1+EXP('3. Iteration'!$F353-'3. Iteration'!U$203))</f>
        <v>0.36192832536618025</v>
      </c>
      <c r="V152" s="3">
        <f>EXP('3. Iteration'!$F353-'3. Iteration'!V$203)/(1+EXP('3. Iteration'!$F353-'3. Iteration'!V$203))</f>
        <v>0.31226924449993543</v>
      </c>
      <c r="W152" s="3">
        <f>EXP('3. Iteration'!$F353-'3. Iteration'!W$203)/(1+EXP('3. Iteration'!$F353-'3. Iteration'!W$203))</f>
        <v>0.28634213498293237</v>
      </c>
      <c r="X152" s="3">
        <f>EXP('3. Iteration'!$F353-'3. Iteration'!X$203)/(1+EXP('3. Iteration'!$F353-'3. Iteration'!X$203))</f>
        <v>0.28634213498293237</v>
      </c>
      <c r="Y152" s="3">
        <f>EXP('3. Iteration'!$F353-'3. Iteration'!Y$203)/(1+EXP('3. Iteration'!$F353-'3. Iteration'!Y$203))</f>
        <v>0.27401052055280428</v>
      </c>
      <c r="Z152" s="3">
        <f>EXP('3. Iteration'!$F353-'3. Iteration'!Z$203)/(1+EXP('3. Iteration'!$F353-'3. Iteration'!Z$203))</f>
        <v>0.23940968156975873</v>
      </c>
      <c r="AA152" s="3">
        <f>EXP('3. Iteration'!$F353-'3. Iteration'!AA$203)/(1+EXP('3. Iteration'!$F353-'3. Iteration'!AA$203))</f>
        <v>0.23940968156975873</v>
      </c>
      <c r="AB152" s="3">
        <f>EXP('3. Iteration'!$F353-'3. Iteration'!AB$203)/(1+EXP('3. Iteration'!$F353-'3. Iteration'!AB$203))</f>
        <v>0.23397752718849252</v>
      </c>
      <c r="AC152" s="3">
        <f>EXP('3. Iteration'!$F353-'3. Iteration'!AC$203)/(1+EXP('3. Iteration'!$F353-'3. Iteration'!AC$203))</f>
        <v>0.21822765579186446</v>
      </c>
      <c r="AD152" s="3">
        <f>EXP('3. Iteration'!$F353-'3. Iteration'!AD$203)/(1+EXP('3. Iteration'!$F353-'3. Iteration'!AD$203))</f>
        <v>0.21315547081910002</v>
      </c>
      <c r="AE152" s="3">
        <f>EXP('3. Iteration'!$F353-'3. Iteration'!AE$203)/(1+EXP('3. Iteration'!$F353-'3. Iteration'!AE$203))</f>
        <v>0.20816998817071794</v>
      </c>
      <c r="AF152" s="3">
        <f>EXP('3. Iteration'!$F353-'3. Iteration'!AF$203)/(1+EXP('3. Iteration'!$F353-'3. Iteration'!AF$203))</f>
        <v>0.20816998817071794</v>
      </c>
      <c r="AG152" s="3">
        <f>EXP('3. Iteration'!$F353-'3. Iteration'!AG$203)/(1+EXP('3. Iteration'!$F353-'3. Iteration'!AG$203))</f>
        <v>0.20326991598019131</v>
      </c>
      <c r="AH152" s="3">
        <f>EXP('3. Iteration'!$F353-'3. Iteration'!AH$203)/(1+EXP('3. Iteration'!$F353-'3. Iteration'!AH$203))</f>
        <v>0.20326991598019131</v>
      </c>
      <c r="AI152" s="3">
        <f>EXP('3. Iteration'!$F353-'3. Iteration'!AI$203)/(1+EXP('3. Iteration'!$F353-'3. Iteration'!AI$203))</f>
        <v>0.20326991598019131</v>
      </c>
      <c r="AJ152" s="3">
        <f>EXP('3. Iteration'!$F353-'3. Iteration'!AJ$203)/(1+EXP('3. Iteration'!$F353-'3. Iteration'!AJ$203))</f>
        <v>0.19372090043664089</v>
      </c>
      <c r="AK152" s="3">
        <f>EXP('3. Iteration'!$F353-'3. Iteration'!AK$203)/(1+EXP('3. Iteration'!$F353-'3. Iteration'!AK$203))</f>
        <v>0.14677845700200973</v>
      </c>
      <c r="AL152" s="3">
        <f>EXP('3. Iteration'!$F353-'3. Iteration'!AL$203)/(1+EXP('3. Iteration'!$F353-'3. Iteration'!AL$203))</f>
        <v>0.14294627568974844</v>
      </c>
      <c r="AM152" s="3">
        <f>EXP('3. Iteration'!$F353-'3. Iteration'!AM$203)/(1+EXP('3. Iteration'!$F353-'3. Iteration'!AM$203))</f>
        <v>0.12478054274429336</v>
      </c>
      <c r="AN152" s="3">
        <f>EXP('3. Iteration'!$F353-'3. Iteration'!AN$203)/(1+EXP('3. Iteration'!$F353-'3. Iteration'!AN$203))</f>
        <v>0.10818078536785168</v>
      </c>
      <c r="AO152" s="3">
        <f>EXP('3. Iteration'!$F353-'3. Iteration'!AO$203)/(1+EXP('3. Iteration'!$F353-'3. Iteration'!AO$203))</f>
        <v>0.10503813630245226</v>
      </c>
      <c r="AP152" s="3">
        <f>EXP('3. Iteration'!$F353-'3. Iteration'!AP$203)/(1+EXP('3. Iteration'!$F353-'3. Iteration'!AP$203))</f>
        <v>9.5948368259147848E-2</v>
      </c>
      <c r="AQ152" s="3">
        <f>EXP('3. Iteration'!$F353-'3. Iteration'!AQ$203)/(1+EXP('3. Iteration'!$F353-'3. Iteration'!AQ$203))</f>
        <v>9.016161568271891E-2</v>
      </c>
      <c r="AR152" s="3">
        <f>EXP('3. Iteration'!$F353-'3. Iteration'!AR$203)/(1+EXP('3. Iteration'!$F353-'3. Iteration'!AR$203))</f>
        <v>8.7347625430316281E-2</v>
      </c>
      <c r="AS152" s="3">
        <f>EXP('3. Iteration'!$F353-'3. Iteration'!AS$203)/(1+EXP('3. Iteration'!$F353-'3. Iteration'!AS$203))</f>
        <v>7.9213410500075312E-2</v>
      </c>
      <c r="AT152" s="3">
        <f>EXP('3. Iteration'!$F353-'3. Iteration'!AT$203)/(1+EXP('3. Iteration'!$F353-'3. Iteration'!AT$203))</f>
        <v>5.7401535653455786E-2</v>
      </c>
      <c r="AU152" s="3">
        <f>EXP('3. Iteration'!$F353-'3. Iteration'!AU$203)/(1+EXP('3. Iteration'!$F353-'3. Iteration'!AU$203))</f>
        <v>1.1220878405895951E-2</v>
      </c>
      <c r="AX152">
        <f t="shared" si="31"/>
        <v>-6.6817700862221203</v>
      </c>
      <c r="AY152" s="2">
        <f t="shared" si="29"/>
        <v>9.6221645769779374E-2</v>
      </c>
      <c r="AZ152" s="2">
        <f t="shared" si="29"/>
        <v>0.1338880161934615</v>
      </c>
      <c r="BA152" s="2">
        <f t="shared" si="29"/>
        <v>0.20357518601625935</v>
      </c>
      <c r="BB152" s="2">
        <f t="shared" si="27"/>
        <v>0.23216613784381598</v>
      </c>
      <c r="BC152" s="2">
        <f t="shared" si="27"/>
        <v>0.24199835622096993</v>
      </c>
      <c r="BD152" s="2">
        <f t="shared" si="27"/>
        <v>0.24774635862692704</v>
      </c>
      <c r="BE152" s="2">
        <f t="shared" si="27"/>
        <v>0.24847039134374721</v>
      </c>
      <c r="BF152" s="2">
        <f t="shared" si="27"/>
        <v>0.24769001463325002</v>
      </c>
      <c r="BG152" s="2">
        <f t="shared" si="27"/>
        <v>0.24450426594517191</v>
      </c>
      <c r="BH152" s="2">
        <f t="shared" si="27"/>
        <v>0.24018995830624176</v>
      </c>
      <c r="BI152" s="2">
        <f t="shared" si="27"/>
        <v>0.23853018386720898</v>
      </c>
      <c r="BJ152" s="2">
        <f t="shared" si="27"/>
        <v>0.23296703834179505</v>
      </c>
      <c r="BK152" s="2">
        <f t="shared" si="32"/>
        <v>0.23296703834179505</v>
      </c>
      <c r="BL152" s="2">
        <f t="shared" si="32"/>
        <v>0.23093621266381262</v>
      </c>
      <c r="BM152" s="2">
        <f t="shared" si="32"/>
        <v>0.21475716343937498</v>
      </c>
      <c r="BN152" s="2">
        <f t="shared" si="32"/>
        <v>0.20435031671634851</v>
      </c>
      <c r="BO152" s="2">
        <f t="shared" si="32"/>
        <v>0.20435031671634851</v>
      </c>
      <c r="BP152" s="2">
        <f t="shared" si="32"/>
        <v>0.19892875517918551</v>
      </c>
      <c r="BQ152" s="2">
        <f t="shared" si="32"/>
        <v>0.18209268594042546</v>
      </c>
      <c r="BR152" s="2">
        <f t="shared" si="32"/>
        <v>0.18209268594042546</v>
      </c>
      <c r="BS152" s="2">
        <f t="shared" si="32"/>
        <v>0.17923204395925077</v>
      </c>
      <c r="BT152" s="2">
        <f t="shared" si="28"/>
        <v>0.17060434603945199</v>
      </c>
      <c r="BU152" s="2">
        <f t="shared" si="28"/>
        <v>0.16772021607898782</v>
      </c>
      <c r="BV152" s="2">
        <f t="shared" si="28"/>
        <v>0.1648352441957211</v>
      </c>
      <c r="BW152" s="2">
        <f t="shared" si="28"/>
        <v>0.1648352441957211</v>
      </c>
      <c r="BX152" s="2">
        <f t="shared" si="28"/>
        <v>0.16195125723759729</v>
      </c>
      <c r="BY152" s="2">
        <f t="shared" si="28"/>
        <v>0.16195125723759729</v>
      </c>
      <c r="BZ152" s="2">
        <f t="shared" si="28"/>
        <v>0.16195125723759729</v>
      </c>
      <c r="CA152" s="2">
        <f t="shared" si="28"/>
        <v>0.15619311317065795</v>
      </c>
      <c r="CB152" s="2">
        <f t="shared" si="28"/>
        <v>0.12523454156211891</v>
      </c>
      <c r="CC152" s="2">
        <f t="shared" si="22"/>
        <v>0.12251263795617888</v>
      </c>
      <c r="CD152" s="2">
        <f t="shared" si="22"/>
        <v>0.10921035889673293</v>
      </c>
      <c r="CE152" s="2">
        <f t="shared" si="22"/>
        <v>9.6477703045046492E-2</v>
      </c>
      <c r="CF152" s="2">
        <f t="shared" si="30"/>
        <v>9.4005126224559712E-2</v>
      </c>
      <c r="CG152" s="2">
        <f t="shared" si="30"/>
        <v>8.67422788875548E-2</v>
      </c>
      <c r="CH152" s="2">
        <f t="shared" si="30"/>
        <v>8.2032498740200605E-2</v>
      </c>
      <c r="CI152" s="2">
        <f t="shared" si="30"/>
        <v>7.971801776200145E-2</v>
      </c>
      <c r="CJ152" s="2">
        <f t="shared" si="30"/>
        <v>7.2938646097021873E-2</v>
      </c>
      <c r="CK152" s="2">
        <f t="shared" si="30"/>
        <v>5.4106599358080834E-2</v>
      </c>
      <c r="CL152" s="2">
        <f t="shared" si="30"/>
        <v>1.1094970293696049E-2</v>
      </c>
    </row>
    <row r="153" spans="1:90">
      <c r="A153" t="str">
        <f>Tabelle1!A153</f>
        <v>Strasser Maria</v>
      </c>
      <c r="H153" s="3">
        <f>EXP('3. Iteration'!$F354-'3. Iteration'!H$203)/(1+EXP('3. Iteration'!$F354-'3. Iteration'!H$203))</f>
        <v>0.87652885481898934</v>
      </c>
      <c r="I153" s="3">
        <f>EXP('3. Iteration'!$F354-'3. Iteration'!I$203)/(1+EXP('3. Iteration'!$F354-'3. Iteration'!I$203))</f>
        <v>0.81920153528652795</v>
      </c>
      <c r="J153" s="3">
        <f>EXP('3. Iteration'!$F354-'3. Iteration'!J$203)/(1+EXP('3. Iteration'!$F354-'3. Iteration'!J$203))</f>
        <v>0.68334455267927474</v>
      </c>
      <c r="K153" s="3">
        <f>EXP('3. Iteration'!$F354-'3. Iteration'!K$203)/(1+EXP('3. Iteration'!$F354-'3. Iteration'!K$203))</f>
        <v>0.59738025800967587</v>
      </c>
      <c r="L153" s="3">
        <f>EXP('3. Iteration'!$F354-'3. Iteration'!L$203)/(1+EXP('3. Iteration'!$F354-'3. Iteration'!L$203))</f>
        <v>0.55201428940217423</v>
      </c>
      <c r="M153" s="3">
        <f>EXP('3. Iteration'!$F354-'3. Iteration'!M$203)/(1+EXP('3. Iteration'!$F354-'3. Iteration'!M$203))</f>
        <v>0.50939298706290081</v>
      </c>
      <c r="N153" s="3">
        <f>EXP('3. Iteration'!$F354-'3. Iteration'!N$203)/(1+EXP('3. Iteration'!$F354-'3. Iteration'!N$203))</f>
        <v>0.42320052820437937</v>
      </c>
      <c r="O153" s="3">
        <f>EXP('3. Iteration'!$F354-'3. Iteration'!O$203)/(1+EXP('3. Iteration'!$F354-'3. Iteration'!O$203))</f>
        <v>0.41441775258076052</v>
      </c>
      <c r="P153" s="3">
        <f>EXP('3. Iteration'!$F354-'3. Iteration'!P$203)/(1+EXP('3. Iteration'!$F354-'3. Iteration'!P$203))</f>
        <v>0.38897510962005877</v>
      </c>
      <c r="Q153" s="3">
        <f>EXP('3. Iteration'!$F354-'3. Iteration'!Q$203)/(1+EXP('3. Iteration'!$F354-'3. Iteration'!Q$203))</f>
        <v>0.36484934563135318</v>
      </c>
      <c r="R153" s="3">
        <f>EXP('3. Iteration'!$F354-'3. Iteration'!R$203)/(1+EXP('3. Iteration'!$F354-'3. Iteration'!R$203))</f>
        <v>0.35709061107024376</v>
      </c>
      <c r="S153" s="3">
        <f>EXP('3. Iteration'!$F354-'3. Iteration'!S$203)/(1+EXP('3. Iteration'!$F354-'3. Iteration'!S$203))</f>
        <v>0.33463520183224854</v>
      </c>
      <c r="T153" s="3">
        <f>EXP('3. Iteration'!$F354-'3. Iteration'!T$203)/(1+EXP('3. Iteration'!$F354-'3. Iteration'!T$203))</f>
        <v>0.33463520183224854</v>
      </c>
      <c r="U153" s="3">
        <f>EXP('3. Iteration'!$F354-'3. Iteration'!U$203)/(1+EXP('3. Iteration'!$F354-'3. Iteration'!U$203))</f>
        <v>0.32741679114383243</v>
      </c>
      <c r="V153" s="3">
        <f>EXP('3. Iteration'!$F354-'3. Iteration'!V$203)/(1+EXP('3. Iteration'!$F354-'3. Iteration'!V$203))</f>
        <v>0.28041195483960141</v>
      </c>
      <c r="W153" s="3">
        <f>EXP('3. Iteration'!$F354-'3. Iteration'!W$203)/(1+EXP('3. Iteration'!$F354-'3. Iteration'!W$203))</f>
        <v>0.2561447479920248</v>
      </c>
      <c r="X153" s="3">
        <f>EXP('3. Iteration'!$F354-'3. Iteration'!X$203)/(1+EXP('3. Iteration'!$F354-'3. Iteration'!X$203))</f>
        <v>0.2561447479920248</v>
      </c>
      <c r="Y153" s="3">
        <f>EXP('3. Iteration'!$F354-'3. Iteration'!Y$203)/(1+EXP('3. Iteration'!$F354-'3. Iteration'!Y$203))</f>
        <v>0.24466776263789503</v>
      </c>
      <c r="Z153" s="3">
        <f>EXP('3. Iteration'!$F354-'3. Iteration'!Z$203)/(1+EXP('3. Iteration'!$F354-'3. Iteration'!Z$203))</f>
        <v>0.21268669636630094</v>
      </c>
      <c r="AA153" s="3">
        <f>EXP('3. Iteration'!$F354-'3. Iteration'!AA$203)/(1+EXP('3. Iteration'!$F354-'3. Iteration'!AA$203))</f>
        <v>0.21268669636630094</v>
      </c>
      <c r="AB153" s="3">
        <f>EXP('3. Iteration'!$F354-'3. Iteration'!AB$203)/(1+EXP('3. Iteration'!$F354-'3. Iteration'!AB$203))</f>
        <v>0.20769530713080986</v>
      </c>
      <c r="AC153" s="3">
        <f>EXP('3. Iteration'!$F354-'3. Iteration'!AC$203)/(1+EXP('3. Iteration'!$F354-'3. Iteration'!AC$203))</f>
        <v>0.19326822821657738</v>
      </c>
      <c r="AD153" s="3">
        <f>EXP('3. Iteration'!$F354-'3. Iteration'!AD$203)/(1+EXP('3. Iteration'!$F354-'3. Iteration'!AD$203))</f>
        <v>0.1886361864605984</v>
      </c>
      <c r="AE153" s="3">
        <f>EXP('3. Iteration'!$F354-'3. Iteration'!AE$203)/(1+EXP('3. Iteration'!$F354-'3. Iteration'!AE$203))</f>
        <v>0.18409001277046932</v>
      </c>
      <c r="AF153" s="3">
        <f>EXP('3. Iteration'!$F354-'3. Iteration'!AF$203)/(1+EXP('3. Iteration'!$F354-'3. Iteration'!AF$203))</f>
        <v>0.18409001277046932</v>
      </c>
      <c r="AG153" s="3">
        <f>EXP('3. Iteration'!$F354-'3. Iteration'!AG$203)/(1+EXP('3. Iteration'!$F354-'3. Iteration'!AG$203))</f>
        <v>0.17962817155605829</v>
      </c>
      <c r="AH153" s="3">
        <f>EXP('3. Iteration'!$F354-'3. Iteration'!AH$203)/(1+EXP('3. Iteration'!$F354-'3. Iteration'!AH$203))</f>
        <v>0.17962817155605826</v>
      </c>
      <c r="AI153" s="3">
        <f>EXP('3. Iteration'!$F354-'3. Iteration'!AI$203)/(1+EXP('3. Iteration'!$F354-'3. Iteration'!AI$203))</f>
        <v>0.17962817155605826</v>
      </c>
      <c r="AJ153" s="3">
        <f>EXP('3. Iteration'!$F354-'3. Iteration'!AJ$203)/(1+EXP('3. Iteration'!$F354-'3. Iteration'!AJ$203))</f>
        <v>0.170951473360166</v>
      </c>
      <c r="AK153" s="3">
        <f>EXP('3. Iteration'!$F354-'3. Iteration'!AK$203)/(1+EXP('3. Iteration'!$F354-'3. Iteration'!AK$203))</f>
        <v>0.12864617213184509</v>
      </c>
      <c r="AL153" s="3">
        <f>EXP('3. Iteration'!$F354-'3. Iteration'!AL$203)/(1+EXP('3. Iteration'!$F354-'3. Iteration'!AL$203))</f>
        <v>0.1252179225694737</v>
      </c>
      <c r="AM153" s="3">
        <f>EXP('3. Iteration'!$F354-'3. Iteration'!AM$203)/(1+EXP('3. Iteration'!$F354-'3. Iteration'!AM$203))</f>
        <v>0.10901854698947744</v>
      </c>
      <c r="AN153" s="3">
        <f>EXP('3. Iteration'!$F354-'3. Iteration'!AN$203)/(1+EXP('3. Iteration'!$F354-'3. Iteration'!AN$203))</f>
        <v>9.4289734802777692E-2</v>
      </c>
      <c r="AO153" s="3">
        <f>EXP('3. Iteration'!$F354-'3. Iteration'!AO$203)/(1+EXP('3. Iteration'!$F354-'3. Iteration'!AO$203))</f>
        <v>9.1509213872140671E-2</v>
      </c>
      <c r="AP153" s="3">
        <f>EXP('3. Iteration'!$F354-'3. Iteration'!AP$203)/(1+EXP('3. Iteration'!$F354-'3. Iteration'!AP$203))</f>
        <v>8.3481001445848246E-2</v>
      </c>
      <c r="AQ153" s="3">
        <f>EXP('3. Iteration'!$F354-'3. Iteration'!AQ$203)/(1+EXP('3. Iteration'!$F354-'3. Iteration'!AQ$203))</f>
        <v>7.8380978319389283E-2</v>
      </c>
      <c r="AR153" s="3">
        <f>EXP('3. Iteration'!$F354-'3. Iteration'!AR$203)/(1+EXP('3. Iteration'!$F354-'3. Iteration'!AR$203))</f>
        <v>7.5903993823878024E-2</v>
      </c>
      <c r="AS153" s="3">
        <f>EXP('3. Iteration'!$F354-'3. Iteration'!AS$203)/(1+EXP('3. Iteration'!$F354-'3. Iteration'!AS$203))</f>
        <v>6.8755178908866732E-2</v>
      </c>
      <c r="AT153" s="3">
        <f>EXP('3. Iteration'!$F354-'3. Iteration'!AT$203)/(1+EXP('3. Iteration'!$F354-'3. Iteration'!AT$203))</f>
        <v>4.966770476160922E-2</v>
      </c>
      <c r="AU153" s="3">
        <f>EXP('3. Iteration'!$F354-'3. Iteration'!AU$203)/(1+EXP('3. Iteration'!$F354-'3. Iteration'!AU$203))</f>
        <v>9.6453971056505178E-3</v>
      </c>
      <c r="AX153">
        <f t="shared" si="31"/>
        <v>-6.3490050017035324</v>
      </c>
      <c r="AY153" s="2">
        <f t="shared" si="29"/>
        <v>0.10822602148870045</v>
      </c>
      <c r="AZ153" s="2">
        <f t="shared" si="29"/>
        <v>0.14811037987072345</v>
      </c>
      <c r="BA153" s="2">
        <f t="shared" si="29"/>
        <v>0.21638477500283665</v>
      </c>
      <c r="BB153" s="2">
        <f t="shared" si="27"/>
        <v>0.24051708534996896</v>
      </c>
      <c r="BC153" s="2">
        <f t="shared" si="27"/>
        <v>0.24729451369798686</v>
      </c>
      <c r="BD153" s="2">
        <f t="shared" si="27"/>
        <v>0.24991177179403617</v>
      </c>
      <c r="BE153" s="2">
        <f t="shared" si="27"/>
        <v>0.24410184113191366</v>
      </c>
      <c r="BF153" s="2">
        <f t="shared" si="27"/>
        <v>0.24267567892667208</v>
      </c>
      <c r="BG153" s="2">
        <f t="shared" si="27"/>
        <v>0.23767347371612202</v>
      </c>
      <c r="BH153" s="2">
        <f t="shared" si="27"/>
        <v>0.23173430062372657</v>
      </c>
      <c r="BI153" s="2">
        <f t="shared" si="27"/>
        <v>0.22957690655572366</v>
      </c>
      <c r="BJ153" s="2">
        <f t="shared" si="27"/>
        <v>0.22265448352693884</v>
      </c>
      <c r="BK153" s="2">
        <f t="shared" si="32"/>
        <v>0.22265448352693884</v>
      </c>
      <c r="BL153" s="2">
        <f t="shared" si="32"/>
        <v>0.22021503602090847</v>
      </c>
      <c r="BM153" s="2">
        <f t="shared" si="32"/>
        <v>0.20178109042263476</v>
      </c>
      <c r="BN153" s="2">
        <f t="shared" si="32"/>
        <v>0.19053461606812691</v>
      </c>
      <c r="BO153" s="2">
        <f t="shared" si="32"/>
        <v>0.19053461606812691</v>
      </c>
      <c r="BP153" s="2">
        <f t="shared" si="32"/>
        <v>0.18480544856366168</v>
      </c>
      <c r="BQ153" s="2">
        <f t="shared" si="32"/>
        <v>0.16745106555508985</v>
      </c>
      <c r="BR153" s="2">
        <f t="shared" si="32"/>
        <v>0.16745106555508985</v>
      </c>
      <c r="BS153" s="2">
        <f t="shared" si="32"/>
        <v>0.16455796652664842</v>
      </c>
      <c r="BT153" s="2">
        <f t="shared" si="28"/>
        <v>0.15591562017860233</v>
      </c>
      <c r="BU153" s="2">
        <f t="shared" si="28"/>
        <v>0.15305257561820074</v>
      </c>
      <c r="BV153" s="2">
        <f t="shared" si="28"/>
        <v>0.15020087996863776</v>
      </c>
      <c r="BW153" s="2">
        <f t="shared" si="28"/>
        <v>0.15020087996863776</v>
      </c>
      <c r="BX153" s="2">
        <f t="shared" si="28"/>
        <v>0.14736189153948559</v>
      </c>
      <c r="BY153" s="2">
        <f t="shared" si="28"/>
        <v>0.14736189153948556</v>
      </c>
      <c r="BZ153" s="2">
        <f t="shared" si="28"/>
        <v>0.14736189153948556</v>
      </c>
      <c r="CA153" s="2">
        <f t="shared" si="28"/>
        <v>0.14172706711615446</v>
      </c>
      <c r="CB153" s="2">
        <f t="shared" si="28"/>
        <v>0.11209633452766879</v>
      </c>
      <c r="CC153" s="2">
        <f t="shared" si="22"/>
        <v>0.10953839443685899</v>
      </c>
      <c r="CD153" s="2">
        <f t="shared" si="22"/>
        <v>9.7133503401780535E-2</v>
      </c>
      <c r="CE153" s="2">
        <f t="shared" si="22"/>
        <v>8.5399180713599546E-2</v>
      </c>
      <c r="CF153" s="2">
        <f t="shared" si="30"/>
        <v>8.313527764864348E-2</v>
      </c>
      <c r="CG153" s="2">
        <f t="shared" si="30"/>
        <v>7.651192384344653E-2</v>
      </c>
      <c r="CH153" s="2">
        <f t="shared" si="30"/>
        <v>7.2237400557084705E-2</v>
      </c>
      <c r="CI153" s="2">
        <f t="shared" si="30"/>
        <v>7.0142577545462714E-2</v>
      </c>
      <c r="CJ153" s="2">
        <f t="shared" si="30"/>
        <v>6.4027904282076456E-2</v>
      </c>
      <c r="CK153" s="2">
        <f t="shared" si="30"/>
        <v>4.7200823865322844E-2</v>
      </c>
      <c r="CL153" s="2">
        <f t="shared" si="30"/>
        <v>9.5523634203248265E-3</v>
      </c>
    </row>
    <row r="154" spans="1:90">
      <c r="A154" t="str">
        <f>Tabelle1!A154</f>
        <v>Terlecka Stefan</v>
      </c>
      <c r="H154" s="3">
        <f>EXP('3. Iteration'!$F355-'3. Iteration'!H$203)/(1+EXP('3. Iteration'!$F355-'3. Iteration'!H$203))</f>
        <v>0.87652885481898934</v>
      </c>
      <c r="I154" s="3">
        <f>EXP('3. Iteration'!$F355-'3. Iteration'!I$203)/(1+EXP('3. Iteration'!$F355-'3. Iteration'!I$203))</f>
        <v>0.81920153528652795</v>
      </c>
      <c r="J154" s="3">
        <f>EXP('3. Iteration'!$F355-'3. Iteration'!J$203)/(1+EXP('3. Iteration'!$F355-'3. Iteration'!J$203))</f>
        <v>0.68334455267927474</v>
      </c>
      <c r="K154" s="3">
        <f>EXP('3. Iteration'!$F355-'3. Iteration'!K$203)/(1+EXP('3. Iteration'!$F355-'3. Iteration'!K$203))</f>
        <v>0.59738025800967587</v>
      </c>
      <c r="L154" s="3">
        <f>EXP('3. Iteration'!$F355-'3. Iteration'!L$203)/(1+EXP('3. Iteration'!$F355-'3. Iteration'!L$203))</f>
        <v>0.55201428940217423</v>
      </c>
      <c r="M154" s="3">
        <f>EXP('3. Iteration'!$F355-'3. Iteration'!M$203)/(1+EXP('3. Iteration'!$F355-'3. Iteration'!M$203))</f>
        <v>0.50939298706290081</v>
      </c>
      <c r="N154" s="3">
        <f>EXP('3. Iteration'!$F355-'3. Iteration'!N$203)/(1+EXP('3. Iteration'!$F355-'3. Iteration'!N$203))</f>
        <v>0.42320052820437937</v>
      </c>
      <c r="O154" s="3">
        <f>EXP('3. Iteration'!$F355-'3. Iteration'!O$203)/(1+EXP('3. Iteration'!$F355-'3. Iteration'!O$203))</f>
        <v>0.41441775258076052</v>
      </c>
      <c r="P154" s="3">
        <f>EXP('3. Iteration'!$F355-'3. Iteration'!P$203)/(1+EXP('3. Iteration'!$F355-'3. Iteration'!P$203))</f>
        <v>0.38897510962005877</v>
      </c>
      <c r="Q154" s="3">
        <f>EXP('3. Iteration'!$F355-'3. Iteration'!Q$203)/(1+EXP('3. Iteration'!$F355-'3. Iteration'!Q$203))</f>
        <v>0.36484934563135318</v>
      </c>
      <c r="R154" s="3">
        <f>EXP('3. Iteration'!$F355-'3. Iteration'!R$203)/(1+EXP('3. Iteration'!$F355-'3. Iteration'!R$203))</f>
        <v>0.35709061107024376</v>
      </c>
      <c r="S154" s="3">
        <f>EXP('3. Iteration'!$F355-'3. Iteration'!S$203)/(1+EXP('3. Iteration'!$F355-'3. Iteration'!S$203))</f>
        <v>0.33463520183224854</v>
      </c>
      <c r="T154" s="3">
        <f>EXP('3. Iteration'!$F355-'3. Iteration'!T$203)/(1+EXP('3. Iteration'!$F355-'3. Iteration'!T$203))</f>
        <v>0.33463520183224854</v>
      </c>
      <c r="U154" s="3">
        <f>EXP('3. Iteration'!$F355-'3. Iteration'!U$203)/(1+EXP('3. Iteration'!$F355-'3. Iteration'!U$203))</f>
        <v>0.32741679114383243</v>
      </c>
      <c r="V154" s="3">
        <f>EXP('3. Iteration'!$F355-'3. Iteration'!V$203)/(1+EXP('3. Iteration'!$F355-'3. Iteration'!V$203))</f>
        <v>0.28041195483960141</v>
      </c>
      <c r="W154" s="3">
        <f>EXP('3. Iteration'!$F355-'3. Iteration'!W$203)/(1+EXP('3. Iteration'!$F355-'3. Iteration'!W$203))</f>
        <v>0.2561447479920248</v>
      </c>
      <c r="X154" s="3">
        <f>EXP('3. Iteration'!$F355-'3. Iteration'!X$203)/(1+EXP('3. Iteration'!$F355-'3. Iteration'!X$203))</f>
        <v>0.2561447479920248</v>
      </c>
      <c r="Y154" s="3">
        <f>EXP('3. Iteration'!$F355-'3. Iteration'!Y$203)/(1+EXP('3. Iteration'!$F355-'3. Iteration'!Y$203))</f>
        <v>0.24466776263789503</v>
      </c>
      <c r="Z154" s="3">
        <f>EXP('3. Iteration'!$F355-'3. Iteration'!Z$203)/(1+EXP('3. Iteration'!$F355-'3. Iteration'!Z$203))</f>
        <v>0.21268669636630094</v>
      </c>
      <c r="AA154" s="3">
        <f>EXP('3. Iteration'!$F355-'3. Iteration'!AA$203)/(1+EXP('3. Iteration'!$F355-'3. Iteration'!AA$203))</f>
        <v>0.21268669636630094</v>
      </c>
      <c r="AB154" s="3">
        <f>EXP('3. Iteration'!$F355-'3. Iteration'!AB$203)/(1+EXP('3. Iteration'!$F355-'3. Iteration'!AB$203))</f>
        <v>0.20769530713080986</v>
      </c>
      <c r="AC154" s="3">
        <f>EXP('3. Iteration'!$F355-'3. Iteration'!AC$203)/(1+EXP('3. Iteration'!$F355-'3. Iteration'!AC$203))</f>
        <v>0.19326822821657738</v>
      </c>
      <c r="AD154" s="3">
        <f>EXP('3. Iteration'!$F355-'3. Iteration'!AD$203)/(1+EXP('3. Iteration'!$F355-'3. Iteration'!AD$203))</f>
        <v>0.1886361864605984</v>
      </c>
      <c r="AE154" s="3">
        <f>EXP('3. Iteration'!$F355-'3. Iteration'!AE$203)/(1+EXP('3. Iteration'!$F355-'3. Iteration'!AE$203))</f>
        <v>0.18409001277046932</v>
      </c>
      <c r="AF154" s="3">
        <f>EXP('3. Iteration'!$F355-'3. Iteration'!AF$203)/(1+EXP('3. Iteration'!$F355-'3. Iteration'!AF$203))</f>
        <v>0.18409001277046932</v>
      </c>
      <c r="AG154" s="3">
        <f>EXP('3. Iteration'!$F355-'3. Iteration'!AG$203)/(1+EXP('3. Iteration'!$F355-'3. Iteration'!AG$203))</f>
        <v>0.17962817155605829</v>
      </c>
      <c r="AH154" s="3">
        <f>EXP('3. Iteration'!$F355-'3. Iteration'!AH$203)/(1+EXP('3. Iteration'!$F355-'3. Iteration'!AH$203))</f>
        <v>0.17962817155605826</v>
      </c>
      <c r="AI154" s="3">
        <f>EXP('3. Iteration'!$F355-'3. Iteration'!AI$203)/(1+EXP('3. Iteration'!$F355-'3. Iteration'!AI$203))</f>
        <v>0.17962817155605826</v>
      </c>
      <c r="AJ154" s="3">
        <f>EXP('3. Iteration'!$F355-'3. Iteration'!AJ$203)/(1+EXP('3. Iteration'!$F355-'3. Iteration'!AJ$203))</f>
        <v>0.170951473360166</v>
      </c>
      <c r="AK154" s="3">
        <f>EXP('3. Iteration'!$F355-'3. Iteration'!AK$203)/(1+EXP('3. Iteration'!$F355-'3. Iteration'!AK$203))</f>
        <v>0.12864617213184509</v>
      </c>
      <c r="AL154" s="3">
        <f>EXP('3. Iteration'!$F355-'3. Iteration'!AL$203)/(1+EXP('3. Iteration'!$F355-'3. Iteration'!AL$203))</f>
        <v>0.1252179225694737</v>
      </c>
      <c r="AM154" s="3">
        <f>EXP('3. Iteration'!$F355-'3. Iteration'!AM$203)/(1+EXP('3. Iteration'!$F355-'3. Iteration'!AM$203))</f>
        <v>0.10901854698947744</v>
      </c>
      <c r="AN154" s="3">
        <f>EXP('3. Iteration'!$F355-'3. Iteration'!AN$203)/(1+EXP('3. Iteration'!$F355-'3. Iteration'!AN$203))</f>
        <v>9.4289734802777692E-2</v>
      </c>
      <c r="AO154" s="3">
        <f>EXP('3. Iteration'!$F355-'3. Iteration'!AO$203)/(1+EXP('3. Iteration'!$F355-'3. Iteration'!AO$203))</f>
        <v>9.1509213872140671E-2</v>
      </c>
      <c r="AP154" s="3">
        <f>EXP('3. Iteration'!$F355-'3. Iteration'!AP$203)/(1+EXP('3. Iteration'!$F355-'3. Iteration'!AP$203))</f>
        <v>8.3481001445848246E-2</v>
      </c>
      <c r="AQ154" s="3">
        <f>EXP('3. Iteration'!$F355-'3. Iteration'!AQ$203)/(1+EXP('3. Iteration'!$F355-'3. Iteration'!AQ$203))</f>
        <v>7.8380978319389283E-2</v>
      </c>
      <c r="AR154" s="3">
        <f>EXP('3. Iteration'!$F355-'3. Iteration'!AR$203)/(1+EXP('3. Iteration'!$F355-'3. Iteration'!AR$203))</f>
        <v>7.5903993823878024E-2</v>
      </c>
      <c r="AS154" s="3">
        <f>EXP('3. Iteration'!$F355-'3. Iteration'!AS$203)/(1+EXP('3. Iteration'!$F355-'3. Iteration'!AS$203))</f>
        <v>6.8755178908866732E-2</v>
      </c>
      <c r="AT154" s="3">
        <f>EXP('3. Iteration'!$F355-'3. Iteration'!AT$203)/(1+EXP('3. Iteration'!$F355-'3. Iteration'!AT$203))</f>
        <v>4.966770476160922E-2</v>
      </c>
      <c r="AU154" s="3">
        <f>EXP('3. Iteration'!$F355-'3. Iteration'!AU$203)/(1+EXP('3. Iteration'!$F355-'3. Iteration'!AU$203))</f>
        <v>9.6453971056505178E-3</v>
      </c>
      <c r="AX154">
        <f t="shared" si="31"/>
        <v>-6.3490050017035324</v>
      </c>
      <c r="AY154" s="2">
        <f t="shared" si="29"/>
        <v>0.10822602148870045</v>
      </c>
      <c r="AZ154" s="2">
        <f t="shared" si="29"/>
        <v>0.14811037987072345</v>
      </c>
      <c r="BA154" s="2">
        <f t="shared" si="29"/>
        <v>0.21638477500283665</v>
      </c>
      <c r="BB154" s="2">
        <f t="shared" si="27"/>
        <v>0.24051708534996896</v>
      </c>
      <c r="BC154" s="2">
        <f t="shared" si="27"/>
        <v>0.24729451369798686</v>
      </c>
      <c r="BD154" s="2">
        <f t="shared" si="27"/>
        <v>0.24991177179403617</v>
      </c>
      <c r="BE154" s="2">
        <f t="shared" si="27"/>
        <v>0.24410184113191366</v>
      </c>
      <c r="BF154" s="2">
        <f t="shared" si="27"/>
        <v>0.24267567892667208</v>
      </c>
      <c r="BG154" s="2">
        <f t="shared" si="27"/>
        <v>0.23767347371612202</v>
      </c>
      <c r="BH154" s="2">
        <f t="shared" si="27"/>
        <v>0.23173430062372657</v>
      </c>
      <c r="BI154" s="2">
        <f t="shared" si="27"/>
        <v>0.22957690655572366</v>
      </c>
      <c r="BJ154" s="2">
        <f t="shared" si="27"/>
        <v>0.22265448352693884</v>
      </c>
      <c r="BK154" s="2">
        <f t="shared" si="32"/>
        <v>0.22265448352693884</v>
      </c>
      <c r="BL154" s="2">
        <f t="shared" si="32"/>
        <v>0.22021503602090847</v>
      </c>
      <c r="BM154" s="2">
        <f t="shared" si="32"/>
        <v>0.20178109042263476</v>
      </c>
      <c r="BN154" s="2">
        <f t="shared" si="32"/>
        <v>0.19053461606812691</v>
      </c>
      <c r="BO154" s="2">
        <f t="shared" si="32"/>
        <v>0.19053461606812691</v>
      </c>
      <c r="BP154" s="2">
        <f t="shared" si="32"/>
        <v>0.18480544856366168</v>
      </c>
      <c r="BQ154" s="2">
        <f t="shared" si="32"/>
        <v>0.16745106555508985</v>
      </c>
      <c r="BR154" s="2">
        <f t="shared" si="32"/>
        <v>0.16745106555508985</v>
      </c>
      <c r="BS154" s="2">
        <f t="shared" si="32"/>
        <v>0.16455796652664842</v>
      </c>
      <c r="BT154" s="2">
        <f t="shared" si="28"/>
        <v>0.15591562017860233</v>
      </c>
      <c r="BU154" s="2">
        <f t="shared" si="28"/>
        <v>0.15305257561820074</v>
      </c>
      <c r="BV154" s="2">
        <f t="shared" si="28"/>
        <v>0.15020087996863776</v>
      </c>
      <c r="BW154" s="2">
        <f t="shared" si="28"/>
        <v>0.15020087996863776</v>
      </c>
      <c r="BX154" s="2">
        <f t="shared" si="28"/>
        <v>0.14736189153948559</v>
      </c>
      <c r="BY154" s="2">
        <f t="shared" si="28"/>
        <v>0.14736189153948556</v>
      </c>
      <c r="BZ154" s="2">
        <f t="shared" si="28"/>
        <v>0.14736189153948556</v>
      </c>
      <c r="CA154" s="2">
        <f t="shared" si="28"/>
        <v>0.14172706711615446</v>
      </c>
      <c r="CB154" s="2">
        <f t="shared" si="28"/>
        <v>0.11209633452766879</v>
      </c>
      <c r="CC154" s="2">
        <f t="shared" si="22"/>
        <v>0.10953839443685899</v>
      </c>
      <c r="CD154" s="2">
        <f t="shared" si="22"/>
        <v>9.7133503401780535E-2</v>
      </c>
      <c r="CE154" s="2">
        <f t="shared" si="22"/>
        <v>8.5399180713599546E-2</v>
      </c>
      <c r="CF154" s="2">
        <f t="shared" si="30"/>
        <v>8.313527764864348E-2</v>
      </c>
      <c r="CG154" s="2">
        <f t="shared" si="30"/>
        <v>7.651192384344653E-2</v>
      </c>
      <c r="CH154" s="2">
        <f t="shared" si="30"/>
        <v>7.2237400557084705E-2</v>
      </c>
      <c r="CI154" s="2">
        <f t="shared" si="30"/>
        <v>7.0142577545462714E-2</v>
      </c>
      <c r="CJ154" s="2">
        <f t="shared" si="30"/>
        <v>6.4027904282076456E-2</v>
      </c>
      <c r="CK154" s="2">
        <f t="shared" si="30"/>
        <v>4.7200823865322844E-2</v>
      </c>
      <c r="CL154" s="2">
        <f t="shared" si="30"/>
        <v>9.5523634203248265E-3</v>
      </c>
    </row>
    <row r="155" spans="1:90">
      <c r="A155" t="str">
        <f>Tabelle1!A155</f>
        <v>Gratt Thomas</v>
      </c>
      <c r="H155" s="3">
        <f>EXP('3. Iteration'!$F356-'3. Iteration'!H$203)/(1+EXP('3. Iteration'!$F356-'3. Iteration'!H$203))</f>
        <v>0.87652885481898934</v>
      </c>
      <c r="I155" s="3">
        <f>EXP('3. Iteration'!$F356-'3. Iteration'!I$203)/(1+EXP('3. Iteration'!$F356-'3. Iteration'!I$203))</f>
        <v>0.81920153528652795</v>
      </c>
      <c r="J155" s="3">
        <f>EXP('3. Iteration'!$F356-'3. Iteration'!J$203)/(1+EXP('3. Iteration'!$F356-'3. Iteration'!J$203))</f>
        <v>0.68334455267927474</v>
      </c>
      <c r="K155" s="3">
        <f>EXP('3. Iteration'!$F356-'3. Iteration'!K$203)/(1+EXP('3. Iteration'!$F356-'3. Iteration'!K$203))</f>
        <v>0.59738025800967587</v>
      </c>
      <c r="L155" s="3">
        <f>EXP('3. Iteration'!$F356-'3. Iteration'!L$203)/(1+EXP('3. Iteration'!$F356-'3. Iteration'!L$203))</f>
        <v>0.55201428940217423</v>
      </c>
      <c r="M155" s="3">
        <f>EXP('3. Iteration'!$F356-'3. Iteration'!M$203)/(1+EXP('3. Iteration'!$F356-'3. Iteration'!M$203))</f>
        <v>0.50939298706290081</v>
      </c>
      <c r="N155" s="3">
        <f>EXP('3. Iteration'!$F356-'3. Iteration'!N$203)/(1+EXP('3. Iteration'!$F356-'3. Iteration'!N$203))</f>
        <v>0.42320052820437937</v>
      </c>
      <c r="O155" s="3">
        <f>EXP('3. Iteration'!$F356-'3. Iteration'!O$203)/(1+EXP('3. Iteration'!$F356-'3. Iteration'!O$203))</f>
        <v>0.41441775258076052</v>
      </c>
      <c r="P155" s="3">
        <f>EXP('3. Iteration'!$F356-'3. Iteration'!P$203)/(1+EXP('3. Iteration'!$F356-'3. Iteration'!P$203))</f>
        <v>0.38897510962005877</v>
      </c>
      <c r="Q155" s="3">
        <f>EXP('3. Iteration'!$F356-'3. Iteration'!Q$203)/(1+EXP('3. Iteration'!$F356-'3. Iteration'!Q$203))</f>
        <v>0.36484934563135318</v>
      </c>
      <c r="R155" s="3">
        <f>EXP('3. Iteration'!$F356-'3. Iteration'!R$203)/(1+EXP('3. Iteration'!$F356-'3. Iteration'!R$203))</f>
        <v>0.35709061107024376</v>
      </c>
      <c r="S155" s="3">
        <f>EXP('3. Iteration'!$F356-'3. Iteration'!S$203)/(1+EXP('3. Iteration'!$F356-'3. Iteration'!S$203))</f>
        <v>0.33463520183224854</v>
      </c>
      <c r="T155" s="3">
        <f>EXP('3. Iteration'!$F356-'3. Iteration'!T$203)/(1+EXP('3. Iteration'!$F356-'3. Iteration'!T$203))</f>
        <v>0.33463520183224854</v>
      </c>
      <c r="U155" s="3">
        <f>EXP('3. Iteration'!$F356-'3. Iteration'!U$203)/(1+EXP('3. Iteration'!$F356-'3. Iteration'!U$203))</f>
        <v>0.32741679114383243</v>
      </c>
      <c r="V155" s="3">
        <f>EXP('3. Iteration'!$F356-'3. Iteration'!V$203)/(1+EXP('3. Iteration'!$F356-'3. Iteration'!V$203))</f>
        <v>0.28041195483960141</v>
      </c>
      <c r="W155" s="3">
        <f>EXP('3. Iteration'!$F356-'3. Iteration'!W$203)/(1+EXP('3. Iteration'!$F356-'3. Iteration'!W$203))</f>
        <v>0.2561447479920248</v>
      </c>
      <c r="X155" s="3">
        <f>EXP('3. Iteration'!$F356-'3. Iteration'!X$203)/(1+EXP('3. Iteration'!$F356-'3. Iteration'!X$203))</f>
        <v>0.2561447479920248</v>
      </c>
      <c r="Y155" s="3">
        <f>EXP('3. Iteration'!$F356-'3. Iteration'!Y$203)/(1+EXP('3. Iteration'!$F356-'3. Iteration'!Y$203))</f>
        <v>0.24466776263789503</v>
      </c>
      <c r="Z155" s="3">
        <f>EXP('3. Iteration'!$F356-'3. Iteration'!Z$203)/(1+EXP('3. Iteration'!$F356-'3. Iteration'!Z$203))</f>
        <v>0.21268669636630094</v>
      </c>
      <c r="AA155" s="3">
        <f>EXP('3. Iteration'!$F356-'3. Iteration'!AA$203)/(1+EXP('3. Iteration'!$F356-'3. Iteration'!AA$203))</f>
        <v>0.21268669636630094</v>
      </c>
      <c r="AB155" s="3">
        <f>EXP('3. Iteration'!$F356-'3. Iteration'!AB$203)/(1+EXP('3. Iteration'!$F356-'3. Iteration'!AB$203))</f>
        <v>0.20769530713080986</v>
      </c>
      <c r="AC155" s="3">
        <f>EXP('3. Iteration'!$F356-'3. Iteration'!AC$203)/(1+EXP('3. Iteration'!$F356-'3. Iteration'!AC$203))</f>
        <v>0.19326822821657738</v>
      </c>
      <c r="AD155" s="3">
        <f>EXP('3. Iteration'!$F356-'3. Iteration'!AD$203)/(1+EXP('3. Iteration'!$F356-'3. Iteration'!AD$203))</f>
        <v>0.1886361864605984</v>
      </c>
      <c r="AE155" s="3">
        <f>EXP('3. Iteration'!$F356-'3. Iteration'!AE$203)/(1+EXP('3. Iteration'!$F356-'3. Iteration'!AE$203))</f>
        <v>0.18409001277046932</v>
      </c>
      <c r="AF155" s="3">
        <f>EXP('3. Iteration'!$F356-'3. Iteration'!AF$203)/(1+EXP('3. Iteration'!$F356-'3. Iteration'!AF$203))</f>
        <v>0.18409001277046932</v>
      </c>
      <c r="AG155" s="3">
        <f>EXP('3. Iteration'!$F356-'3. Iteration'!AG$203)/(1+EXP('3. Iteration'!$F356-'3. Iteration'!AG$203))</f>
        <v>0.17962817155605829</v>
      </c>
      <c r="AH155" s="3">
        <f>EXP('3. Iteration'!$F356-'3. Iteration'!AH$203)/(1+EXP('3. Iteration'!$F356-'3. Iteration'!AH$203))</f>
        <v>0.17962817155605826</v>
      </c>
      <c r="AI155" s="3">
        <f>EXP('3. Iteration'!$F356-'3. Iteration'!AI$203)/(1+EXP('3. Iteration'!$F356-'3. Iteration'!AI$203))</f>
        <v>0.17962817155605826</v>
      </c>
      <c r="AJ155" s="3">
        <f>EXP('3. Iteration'!$F356-'3. Iteration'!AJ$203)/(1+EXP('3. Iteration'!$F356-'3. Iteration'!AJ$203))</f>
        <v>0.170951473360166</v>
      </c>
      <c r="AK155" s="3">
        <f>EXP('3. Iteration'!$F356-'3. Iteration'!AK$203)/(1+EXP('3. Iteration'!$F356-'3. Iteration'!AK$203))</f>
        <v>0.12864617213184509</v>
      </c>
      <c r="AL155" s="3">
        <f>EXP('3. Iteration'!$F356-'3. Iteration'!AL$203)/(1+EXP('3. Iteration'!$F356-'3. Iteration'!AL$203))</f>
        <v>0.1252179225694737</v>
      </c>
      <c r="AM155" s="3">
        <f>EXP('3. Iteration'!$F356-'3. Iteration'!AM$203)/(1+EXP('3. Iteration'!$F356-'3. Iteration'!AM$203))</f>
        <v>0.10901854698947744</v>
      </c>
      <c r="AN155" s="3">
        <f>EXP('3. Iteration'!$F356-'3. Iteration'!AN$203)/(1+EXP('3. Iteration'!$F356-'3. Iteration'!AN$203))</f>
        <v>9.4289734802777692E-2</v>
      </c>
      <c r="AO155" s="3">
        <f>EXP('3. Iteration'!$F356-'3. Iteration'!AO$203)/(1+EXP('3. Iteration'!$F356-'3. Iteration'!AO$203))</f>
        <v>9.1509213872140671E-2</v>
      </c>
      <c r="AP155" s="3">
        <f>EXP('3. Iteration'!$F356-'3. Iteration'!AP$203)/(1+EXP('3. Iteration'!$F356-'3. Iteration'!AP$203))</f>
        <v>8.3481001445848246E-2</v>
      </c>
      <c r="AQ155" s="3">
        <f>EXP('3. Iteration'!$F356-'3. Iteration'!AQ$203)/(1+EXP('3. Iteration'!$F356-'3. Iteration'!AQ$203))</f>
        <v>7.8380978319389283E-2</v>
      </c>
      <c r="AR155" s="3">
        <f>EXP('3. Iteration'!$F356-'3. Iteration'!AR$203)/(1+EXP('3. Iteration'!$F356-'3. Iteration'!AR$203))</f>
        <v>7.5903993823878024E-2</v>
      </c>
      <c r="AS155" s="3">
        <f>EXP('3. Iteration'!$F356-'3. Iteration'!AS$203)/(1+EXP('3. Iteration'!$F356-'3. Iteration'!AS$203))</f>
        <v>6.8755178908866732E-2</v>
      </c>
      <c r="AT155" s="3">
        <f>EXP('3. Iteration'!$F356-'3. Iteration'!AT$203)/(1+EXP('3. Iteration'!$F356-'3. Iteration'!AT$203))</f>
        <v>4.966770476160922E-2</v>
      </c>
      <c r="AU155" s="3">
        <f>EXP('3. Iteration'!$F356-'3. Iteration'!AU$203)/(1+EXP('3. Iteration'!$F356-'3. Iteration'!AU$203))</f>
        <v>9.6453971056505178E-3</v>
      </c>
      <c r="AX155">
        <f t="shared" si="31"/>
        <v>-6.3490050017035324</v>
      </c>
      <c r="AY155" s="2">
        <f t="shared" si="29"/>
        <v>0.10822602148870045</v>
      </c>
      <c r="AZ155" s="2">
        <f t="shared" si="29"/>
        <v>0.14811037987072345</v>
      </c>
      <c r="BA155" s="2">
        <f t="shared" si="29"/>
        <v>0.21638477500283665</v>
      </c>
      <c r="BB155" s="2">
        <f t="shared" si="27"/>
        <v>0.24051708534996896</v>
      </c>
      <c r="BC155" s="2">
        <f t="shared" si="27"/>
        <v>0.24729451369798686</v>
      </c>
      <c r="BD155" s="2">
        <f t="shared" si="27"/>
        <v>0.24991177179403617</v>
      </c>
      <c r="BE155" s="2">
        <f t="shared" si="27"/>
        <v>0.24410184113191366</v>
      </c>
      <c r="BF155" s="2">
        <f t="shared" si="27"/>
        <v>0.24267567892667208</v>
      </c>
      <c r="BG155" s="2">
        <f t="shared" si="27"/>
        <v>0.23767347371612202</v>
      </c>
      <c r="BH155" s="2">
        <f t="shared" si="27"/>
        <v>0.23173430062372657</v>
      </c>
      <c r="BI155" s="2">
        <f t="shared" si="27"/>
        <v>0.22957690655572366</v>
      </c>
      <c r="BJ155" s="2">
        <f t="shared" si="27"/>
        <v>0.22265448352693884</v>
      </c>
      <c r="BK155" s="2">
        <f t="shared" si="32"/>
        <v>0.22265448352693884</v>
      </c>
      <c r="BL155" s="2">
        <f t="shared" si="32"/>
        <v>0.22021503602090847</v>
      </c>
      <c r="BM155" s="2">
        <f t="shared" si="32"/>
        <v>0.20178109042263476</v>
      </c>
      <c r="BN155" s="2">
        <f t="shared" si="32"/>
        <v>0.19053461606812691</v>
      </c>
      <c r="BO155" s="2">
        <f t="shared" si="32"/>
        <v>0.19053461606812691</v>
      </c>
      <c r="BP155" s="2">
        <f t="shared" si="32"/>
        <v>0.18480544856366168</v>
      </c>
      <c r="BQ155" s="2">
        <f t="shared" si="32"/>
        <v>0.16745106555508985</v>
      </c>
      <c r="BR155" s="2">
        <f t="shared" si="32"/>
        <v>0.16745106555508985</v>
      </c>
      <c r="BS155" s="2">
        <f t="shared" si="32"/>
        <v>0.16455796652664842</v>
      </c>
      <c r="BT155" s="2">
        <f t="shared" si="28"/>
        <v>0.15591562017860233</v>
      </c>
      <c r="BU155" s="2">
        <f t="shared" si="28"/>
        <v>0.15305257561820074</v>
      </c>
      <c r="BV155" s="2">
        <f t="shared" si="28"/>
        <v>0.15020087996863776</v>
      </c>
      <c r="BW155" s="2">
        <f t="shared" si="28"/>
        <v>0.15020087996863776</v>
      </c>
      <c r="BX155" s="2">
        <f t="shared" si="28"/>
        <v>0.14736189153948559</v>
      </c>
      <c r="BY155" s="2">
        <f t="shared" si="28"/>
        <v>0.14736189153948556</v>
      </c>
      <c r="BZ155" s="2">
        <f t="shared" si="28"/>
        <v>0.14736189153948556</v>
      </c>
      <c r="CA155" s="2">
        <f t="shared" si="28"/>
        <v>0.14172706711615446</v>
      </c>
      <c r="CB155" s="2">
        <f t="shared" si="28"/>
        <v>0.11209633452766879</v>
      </c>
      <c r="CC155" s="2">
        <f t="shared" si="22"/>
        <v>0.10953839443685899</v>
      </c>
      <c r="CD155" s="2">
        <f t="shared" si="22"/>
        <v>9.7133503401780535E-2</v>
      </c>
      <c r="CE155" s="2">
        <f t="shared" si="22"/>
        <v>8.5399180713599546E-2</v>
      </c>
      <c r="CF155" s="2">
        <f t="shared" si="22"/>
        <v>8.313527764864348E-2</v>
      </c>
      <c r="CG155" s="2">
        <f t="shared" si="22"/>
        <v>7.651192384344653E-2</v>
      </c>
      <c r="CH155" s="2">
        <f t="shared" si="30"/>
        <v>7.2237400557084705E-2</v>
      </c>
      <c r="CI155" s="2">
        <f t="shared" si="30"/>
        <v>7.0142577545462714E-2</v>
      </c>
      <c r="CJ155" s="2">
        <f t="shared" si="30"/>
        <v>6.4027904282076456E-2</v>
      </c>
      <c r="CK155" s="2">
        <f t="shared" si="30"/>
        <v>4.7200823865322844E-2</v>
      </c>
      <c r="CL155" s="2">
        <f t="shared" si="30"/>
        <v>9.5523634203248265E-3</v>
      </c>
    </row>
    <row r="156" spans="1:90">
      <c r="A156" t="str">
        <f>Tabelle1!A156</f>
        <v>Mierke Loris</v>
      </c>
      <c r="H156" s="3">
        <f>EXP('3. Iteration'!$F357-'3. Iteration'!H$203)/(1+EXP('3. Iteration'!$F357-'3. Iteration'!H$203))</f>
        <v>0.87652885481898934</v>
      </c>
      <c r="I156" s="3">
        <f>EXP('3. Iteration'!$F357-'3. Iteration'!I$203)/(1+EXP('3. Iteration'!$F357-'3. Iteration'!I$203))</f>
        <v>0.81920153528652795</v>
      </c>
      <c r="J156" s="3">
        <f>EXP('3. Iteration'!$F357-'3. Iteration'!J$203)/(1+EXP('3. Iteration'!$F357-'3. Iteration'!J$203))</f>
        <v>0.68334455267927474</v>
      </c>
      <c r="K156" s="3">
        <f>EXP('3. Iteration'!$F357-'3. Iteration'!K$203)/(1+EXP('3. Iteration'!$F357-'3. Iteration'!K$203))</f>
        <v>0.59738025800967587</v>
      </c>
      <c r="L156" s="3">
        <f>EXP('3. Iteration'!$F357-'3. Iteration'!L$203)/(1+EXP('3. Iteration'!$F357-'3. Iteration'!L$203))</f>
        <v>0.55201428940217423</v>
      </c>
      <c r="M156" s="3">
        <f>EXP('3. Iteration'!$F357-'3. Iteration'!M$203)/(1+EXP('3. Iteration'!$F357-'3. Iteration'!M$203))</f>
        <v>0.50939298706290081</v>
      </c>
      <c r="N156" s="3">
        <f>EXP('3. Iteration'!$F357-'3. Iteration'!N$203)/(1+EXP('3. Iteration'!$F357-'3. Iteration'!N$203))</f>
        <v>0.42320052820437937</v>
      </c>
      <c r="O156" s="3">
        <f>EXP('3. Iteration'!$F357-'3. Iteration'!O$203)/(1+EXP('3. Iteration'!$F357-'3. Iteration'!O$203))</f>
        <v>0.41441775258076052</v>
      </c>
      <c r="P156" s="3">
        <f>EXP('3. Iteration'!$F357-'3. Iteration'!P$203)/(1+EXP('3. Iteration'!$F357-'3. Iteration'!P$203))</f>
        <v>0.38897510962005877</v>
      </c>
      <c r="Q156" s="3">
        <f>EXP('3. Iteration'!$F357-'3. Iteration'!Q$203)/(1+EXP('3. Iteration'!$F357-'3. Iteration'!Q$203))</f>
        <v>0.36484934563135318</v>
      </c>
      <c r="R156" s="3">
        <f>EXP('3. Iteration'!$F357-'3. Iteration'!R$203)/(1+EXP('3. Iteration'!$F357-'3. Iteration'!R$203))</f>
        <v>0.35709061107024376</v>
      </c>
      <c r="S156" s="3">
        <f>EXP('3. Iteration'!$F357-'3. Iteration'!S$203)/(1+EXP('3. Iteration'!$F357-'3. Iteration'!S$203))</f>
        <v>0.33463520183224854</v>
      </c>
      <c r="T156" s="3">
        <f>EXP('3. Iteration'!$F357-'3. Iteration'!T$203)/(1+EXP('3. Iteration'!$F357-'3. Iteration'!T$203))</f>
        <v>0.33463520183224854</v>
      </c>
      <c r="U156" s="3">
        <f>EXP('3. Iteration'!$F357-'3. Iteration'!U$203)/(1+EXP('3. Iteration'!$F357-'3. Iteration'!U$203))</f>
        <v>0.32741679114383243</v>
      </c>
      <c r="V156" s="3">
        <f>EXP('3. Iteration'!$F357-'3. Iteration'!V$203)/(1+EXP('3. Iteration'!$F357-'3. Iteration'!V$203))</f>
        <v>0.28041195483960141</v>
      </c>
      <c r="W156" s="3">
        <f>EXP('3. Iteration'!$F357-'3. Iteration'!W$203)/(1+EXP('3. Iteration'!$F357-'3. Iteration'!W$203))</f>
        <v>0.2561447479920248</v>
      </c>
      <c r="X156" s="3">
        <f>EXP('3. Iteration'!$F357-'3. Iteration'!X$203)/(1+EXP('3. Iteration'!$F357-'3. Iteration'!X$203))</f>
        <v>0.2561447479920248</v>
      </c>
      <c r="Y156" s="3">
        <f>EXP('3. Iteration'!$F357-'3. Iteration'!Y$203)/(1+EXP('3. Iteration'!$F357-'3. Iteration'!Y$203))</f>
        <v>0.24466776263789503</v>
      </c>
      <c r="Z156" s="3">
        <f>EXP('3. Iteration'!$F357-'3. Iteration'!Z$203)/(1+EXP('3. Iteration'!$F357-'3. Iteration'!Z$203))</f>
        <v>0.21268669636630094</v>
      </c>
      <c r="AA156" s="3">
        <f>EXP('3. Iteration'!$F357-'3. Iteration'!AA$203)/(1+EXP('3. Iteration'!$F357-'3. Iteration'!AA$203))</f>
        <v>0.21268669636630094</v>
      </c>
      <c r="AB156" s="3">
        <f>EXP('3. Iteration'!$F357-'3. Iteration'!AB$203)/(1+EXP('3. Iteration'!$F357-'3. Iteration'!AB$203))</f>
        <v>0.20769530713080986</v>
      </c>
      <c r="AC156" s="3">
        <f>EXP('3. Iteration'!$F357-'3. Iteration'!AC$203)/(1+EXP('3. Iteration'!$F357-'3. Iteration'!AC$203))</f>
        <v>0.19326822821657738</v>
      </c>
      <c r="AD156" s="3">
        <f>EXP('3. Iteration'!$F357-'3. Iteration'!AD$203)/(1+EXP('3. Iteration'!$F357-'3. Iteration'!AD$203))</f>
        <v>0.1886361864605984</v>
      </c>
      <c r="AE156" s="3">
        <f>EXP('3. Iteration'!$F357-'3. Iteration'!AE$203)/(1+EXP('3. Iteration'!$F357-'3. Iteration'!AE$203))</f>
        <v>0.18409001277046932</v>
      </c>
      <c r="AF156" s="3">
        <f>EXP('3. Iteration'!$F357-'3. Iteration'!AF$203)/(1+EXP('3. Iteration'!$F357-'3. Iteration'!AF$203))</f>
        <v>0.18409001277046932</v>
      </c>
      <c r="AG156" s="3">
        <f>EXP('3. Iteration'!$F357-'3. Iteration'!AG$203)/(1+EXP('3. Iteration'!$F357-'3. Iteration'!AG$203))</f>
        <v>0.17962817155605829</v>
      </c>
      <c r="AH156" s="3">
        <f>EXP('3. Iteration'!$F357-'3. Iteration'!AH$203)/(1+EXP('3. Iteration'!$F357-'3. Iteration'!AH$203))</f>
        <v>0.17962817155605826</v>
      </c>
      <c r="AI156" s="3">
        <f>EXP('3. Iteration'!$F357-'3. Iteration'!AI$203)/(1+EXP('3. Iteration'!$F357-'3. Iteration'!AI$203))</f>
        <v>0.17962817155605826</v>
      </c>
      <c r="AJ156" s="3">
        <f>EXP('3. Iteration'!$F357-'3. Iteration'!AJ$203)/(1+EXP('3. Iteration'!$F357-'3. Iteration'!AJ$203))</f>
        <v>0.170951473360166</v>
      </c>
      <c r="AK156" s="3">
        <f>EXP('3. Iteration'!$F357-'3. Iteration'!AK$203)/(1+EXP('3. Iteration'!$F357-'3. Iteration'!AK$203))</f>
        <v>0.12864617213184509</v>
      </c>
      <c r="AL156" s="3">
        <f>EXP('3. Iteration'!$F357-'3. Iteration'!AL$203)/(1+EXP('3. Iteration'!$F357-'3. Iteration'!AL$203))</f>
        <v>0.1252179225694737</v>
      </c>
      <c r="AM156" s="3">
        <f>EXP('3. Iteration'!$F357-'3. Iteration'!AM$203)/(1+EXP('3. Iteration'!$F357-'3. Iteration'!AM$203))</f>
        <v>0.10901854698947744</v>
      </c>
      <c r="AN156" s="3">
        <f>EXP('3. Iteration'!$F357-'3. Iteration'!AN$203)/(1+EXP('3. Iteration'!$F357-'3. Iteration'!AN$203))</f>
        <v>9.4289734802777692E-2</v>
      </c>
      <c r="AO156" s="3">
        <f>EXP('3. Iteration'!$F357-'3. Iteration'!AO$203)/(1+EXP('3. Iteration'!$F357-'3. Iteration'!AO$203))</f>
        <v>9.1509213872140671E-2</v>
      </c>
      <c r="AP156" s="3">
        <f>EXP('3. Iteration'!$F357-'3. Iteration'!AP$203)/(1+EXP('3. Iteration'!$F357-'3. Iteration'!AP$203))</f>
        <v>8.3481001445848246E-2</v>
      </c>
      <c r="AQ156" s="3">
        <f>EXP('3. Iteration'!$F357-'3. Iteration'!AQ$203)/(1+EXP('3. Iteration'!$F357-'3. Iteration'!AQ$203))</f>
        <v>7.8380978319389283E-2</v>
      </c>
      <c r="AR156" s="3">
        <f>EXP('3. Iteration'!$F357-'3. Iteration'!AR$203)/(1+EXP('3. Iteration'!$F357-'3. Iteration'!AR$203))</f>
        <v>7.5903993823878024E-2</v>
      </c>
      <c r="AS156" s="3">
        <f>EXP('3. Iteration'!$F357-'3. Iteration'!AS$203)/(1+EXP('3. Iteration'!$F357-'3. Iteration'!AS$203))</f>
        <v>6.8755178908866732E-2</v>
      </c>
      <c r="AT156" s="3">
        <f>EXP('3. Iteration'!$F357-'3. Iteration'!AT$203)/(1+EXP('3. Iteration'!$F357-'3. Iteration'!AT$203))</f>
        <v>4.966770476160922E-2</v>
      </c>
      <c r="AU156" s="3">
        <f>EXP('3. Iteration'!$F357-'3. Iteration'!AU$203)/(1+EXP('3. Iteration'!$F357-'3. Iteration'!AU$203))</f>
        <v>9.6453971056505178E-3</v>
      </c>
      <c r="AX156">
        <f t="shared" si="31"/>
        <v>-6.3490050017035324</v>
      </c>
      <c r="AY156" s="2">
        <f t="shared" si="29"/>
        <v>0.10822602148870045</v>
      </c>
      <c r="AZ156" s="2">
        <f t="shared" si="29"/>
        <v>0.14811037987072345</v>
      </c>
      <c r="BA156" s="2">
        <f t="shared" si="29"/>
        <v>0.21638477500283665</v>
      </c>
      <c r="BB156" s="2">
        <f t="shared" si="27"/>
        <v>0.24051708534996896</v>
      </c>
      <c r="BC156" s="2">
        <f t="shared" si="27"/>
        <v>0.24729451369798686</v>
      </c>
      <c r="BD156" s="2">
        <f t="shared" si="27"/>
        <v>0.24991177179403617</v>
      </c>
      <c r="BE156" s="2">
        <f t="shared" si="27"/>
        <v>0.24410184113191366</v>
      </c>
      <c r="BF156" s="2">
        <f t="shared" si="27"/>
        <v>0.24267567892667208</v>
      </c>
      <c r="BG156" s="2">
        <f t="shared" si="27"/>
        <v>0.23767347371612202</v>
      </c>
      <c r="BH156" s="2">
        <f t="shared" si="27"/>
        <v>0.23173430062372657</v>
      </c>
      <c r="BI156" s="2">
        <f t="shared" si="27"/>
        <v>0.22957690655572366</v>
      </c>
      <c r="BJ156" s="2">
        <f t="shared" si="27"/>
        <v>0.22265448352693884</v>
      </c>
      <c r="BK156" s="2">
        <f t="shared" si="32"/>
        <v>0.22265448352693884</v>
      </c>
      <c r="BL156" s="2">
        <f t="shared" si="32"/>
        <v>0.22021503602090847</v>
      </c>
      <c r="BM156" s="2">
        <f t="shared" si="32"/>
        <v>0.20178109042263476</v>
      </c>
      <c r="BN156" s="2">
        <f t="shared" si="32"/>
        <v>0.19053461606812691</v>
      </c>
      <c r="BO156" s="2">
        <f t="shared" si="32"/>
        <v>0.19053461606812691</v>
      </c>
      <c r="BP156" s="2">
        <f t="shared" si="32"/>
        <v>0.18480544856366168</v>
      </c>
      <c r="BQ156" s="2">
        <f t="shared" si="32"/>
        <v>0.16745106555508985</v>
      </c>
      <c r="BR156" s="2">
        <f t="shared" si="32"/>
        <v>0.16745106555508985</v>
      </c>
      <c r="BS156" s="2">
        <f t="shared" si="32"/>
        <v>0.16455796652664842</v>
      </c>
      <c r="BT156" s="2">
        <f t="shared" si="28"/>
        <v>0.15591562017860233</v>
      </c>
      <c r="BU156" s="2">
        <f t="shared" si="28"/>
        <v>0.15305257561820074</v>
      </c>
      <c r="BV156" s="2">
        <f t="shared" si="28"/>
        <v>0.15020087996863776</v>
      </c>
      <c r="BW156" s="2">
        <f t="shared" si="28"/>
        <v>0.15020087996863776</v>
      </c>
      <c r="BX156" s="2">
        <f t="shared" si="28"/>
        <v>0.14736189153948559</v>
      </c>
      <c r="BY156" s="2">
        <f t="shared" si="28"/>
        <v>0.14736189153948556</v>
      </c>
      <c r="BZ156" s="2">
        <f t="shared" si="28"/>
        <v>0.14736189153948556</v>
      </c>
      <c r="CA156" s="2">
        <f t="shared" si="28"/>
        <v>0.14172706711615446</v>
      </c>
      <c r="CB156" s="2">
        <f t="shared" si="28"/>
        <v>0.11209633452766879</v>
      </c>
      <c r="CC156" s="2">
        <f t="shared" si="30"/>
        <v>0.10953839443685899</v>
      </c>
      <c r="CD156" s="2">
        <f t="shared" si="30"/>
        <v>9.7133503401780535E-2</v>
      </c>
      <c r="CE156" s="2">
        <f t="shared" si="30"/>
        <v>8.5399180713599546E-2</v>
      </c>
      <c r="CF156" s="2">
        <f t="shared" si="30"/>
        <v>8.313527764864348E-2</v>
      </c>
      <c r="CG156" s="2">
        <f t="shared" si="30"/>
        <v>7.651192384344653E-2</v>
      </c>
      <c r="CH156" s="2">
        <f t="shared" si="30"/>
        <v>7.2237400557084705E-2</v>
      </c>
      <c r="CI156" s="2">
        <f t="shared" si="30"/>
        <v>7.0142577545462714E-2</v>
      </c>
      <c r="CJ156" s="2">
        <f t="shared" si="30"/>
        <v>6.4027904282076456E-2</v>
      </c>
      <c r="CK156" s="2">
        <f t="shared" si="30"/>
        <v>4.7200823865322844E-2</v>
      </c>
      <c r="CL156" s="2">
        <f t="shared" si="30"/>
        <v>9.5523634203248265E-3</v>
      </c>
    </row>
    <row r="157" spans="1:90">
      <c r="A157" t="str">
        <f>Tabelle1!A157</f>
        <v>Freund Günther</v>
      </c>
      <c r="H157" s="3">
        <f>EXP('3. Iteration'!$F358-'3. Iteration'!H$203)/(1+EXP('3. Iteration'!$F358-'3. Iteration'!H$203))</f>
        <v>0.85794494050929504</v>
      </c>
      <c r="I157" s="3">
        <f>EXP('3. Iteration'!$F358-'3. Iteration'!I$203)/(1+EXP('3. Iteration'!$F358-'3. Iteration'!I$203))</f>
        <v>0.79401683710219362</v>
      </c>
      <c r="J157" s="3">
        <f>EXP('3. Iteration'!$F358-'3. Iteration'!J$203)/(1+EXP('3. Iteration'!$F358-'3. Iteration'!J$203))</f>
        <v>0.64738126469199786</v>
      </c>
      <c r="K157" s="3">
        <f>EXP('3. Iteration'!$F358-'3. Iteration'!K$203)/(1+EXP('3. Iteration'!$F358-'3. Iteration'!K$203))</f>
        <v>0.55796924243033097</v>
      </c>
      <c r="L157" s="3">
        <f>EXP('3. Iteration'!$F358-'3. Iteration'!L$203)/(1+EXP('3. Iteration'!$F358-'3. Iteration'!L$203))</f>
        <v>0.51179172791449645</v>
      </c>
      <c r="M157" s="3">
        <f>EXP('3. Iteration'!$F358-'3. Iteration'!M$203)/(1+EXP('3. Iteration'!$F358-'3. Iteration'!M$203))</f>
        <v>0.46902457629842004</v>
      </c>
      <c r="N157" s="3">
        <f>EXP('3. Iteration'!$F358-'3. Iteration'!N$203)/(1+EXP('3. Iteration'!$F358-'3. Iteration'!N$203))</f>
        <v>0.38431203309028733</v>
      </c>
      <c r="O157" s="3">
        <f>EXP('3. Iteration'!$F358-'3. Iteration'!O$203)/(1+EXP('3. Iteration'!$F358-'3. Iteration'!O$203))</f>
        <v>0.37581048260313032</v>
      </c>
      <c r="P157" s="3">
        <f>EXP('3. Iteration'!$F358-'3. Iteration'!P$203)/(1+EXP('3. Iteration'!$F358-'3. Iteration'!P$203))</f>
        <v>0.35131607173691781</v>
      </c>
      <c r="Q157" s="3">
        <f>EXP('3. Iteration'!$F358-'3. Iteration'!Q$203)/(1+EXP('3. Iteration'!$F358-'3. Iteration'!Q$203))</f>
        <v>0.32827118874361433</v>
      </c>
      <c r="R157" s="3">
        <f>EXP('3. Iteration'!$F358-'3. Iteration'!R$203)/(1+EXP('3. Iteration'!$F358-'3. Iteration'!R$203))</f>
        <v>0.32089731375584996</v>
      </c>
      <c r="S157" s="3">
        <f>EXP('3. Iteration'!$F358-'3. Iteration'!S$203)/(1+EXP('3. Iteration'!$F358-'3. Iteration'!S$203))</f>
        <v>0.29965706715716833</v>
      </c>
      <c r="T157" s="3">
        <f>EXP('3. Iteration'!$F358-'3. Iteration'!T$203)/(1+EXP('3. Iteration'!$F358-'3. Iteration'!T$203))</f>
        <v>0.29965706715716833</v>
      </c>
      <c r="U157" s="3">
        <f>EXP('3. Iteration'!$F358-'3. Iteration'!U$203)/(1+EXP('3. Iteration'!$F358-'3. Iteration'!U$203))</f>
        <v>0.2928610696019604</v>
      </c>
      <c r="V157" s="3">
        <f>EXP('3. Iteration'!$F358-'3. Iteration'!V$203)/(1+EXP('3. Iteration'!$F358-'3. Iteration'!V$203))</f>
        <v>0.2489806868909919</v>
      </c>
      <c r="W157" s="3">
        <f>EXP('3. Iteration'!$F358-'3. Iteration'!W$203)/(1+EXP('3. Iteration'!$F358-'3. Iteration'!W$203))</f>
        <v>0.22657710186758434</v>
      </c>
      <c r="X157" s="3">
        <f>EXP('3. Iteration'!$F358-'3. Iteration'!X$203)/(1+EXP('3. Iteration'!$F358-'3. Iteration'!X$203))</f>
        <v>0.22657710186758434</v>
      </c>
      <c r="Y157" s="3">
        <f>EXP('3. Iteration'!$F358-'3. Iteration'!Y$203)/(1+EXP('3. Iteration'!$F358-'3. Iteration'!Y$203))</f>
        <v>0.216040169829919</v>
      </c>
      <c r="Z157" s="3">
        <f>EXP('3. Iteration'!$F358-'3. Iteration'!Z$203)/(1+EXP('3. Iteration'!$F358-'3. Iteration'!Z$203))</f>
        <v>0.18687528467442899</v>
      </c>
      <c r="AA157" s="3">
        <f>EXP('3. Iteration'!$F358-'3. Iteration'!AA$203)/(1+EXP('3. Iteration'!$F358-'3. Iteration'!AA$203))</f>
        <v>0.18687528467442899</v>
      </c>
      <c r="AB157" s="3">
        <f>EXP('3. Iteration'!$F358-'3. Iteration'!AB$203)/(1+EXP('3. Iteration'!$F358-'3. Iteration'!AB$203))</f>
        <v>0.18234934731024743</v>
      </c>
      <c r="AC157" s="3">
        <f>EXP('3. Iteration'!$F358-'3. Iteration'!AC$203)/(1+EXP('3. Iteration'!$F358-'3. Iteration'!AC$203))</f>
        <v>0.16930664713759067</v>
      </c>
      <c r="AD157" s="3">
        <f>EXP('3. Iteration'!$F358-'3. Iteration'!AD$203)/(1+EXP('3. Iteration'!$F358-'3. Iteration'!AD$203))</f>
        <v>0.16513133897795493</v>
      </c>
      <c r="AE157" s="3">
        <f>EXP('3. Iteration'!$F358-'3. Iteration'!AE$203)/(1+EXP('3. Iteration'!$F358-'3. Iteration'!AE$203))</f>
        <v>0.1610392041305965</v>
      </c>
      <c r="AF157" s="3">
        <f>EXP('3. Iteration'!$F358-'3. Iteration'!AF$203)/(1+EXP('3. Iteration'!$F358-'3. Iteration'!AF$203))</f>
        <v>0.1610392041305965</v>
      </c>
      <c r="AG157" s="3">
        <f>EXP('3. Iteration'!$F358-'3. Iteration'!AG$203)/(1+EXP('3. Iteration'!$F358-'3. Iteration'!AG$203))</f>
        <v>0.1570285275890744</v>
      </c>
      <c r="AH157" s="3">
        <f>EXP('3. Iteration'!$F358-'3. Iteration'!AH$203)/(1+EXP('3. Iteration'!$F358-'3. Iteration'!AH$203))</f>
        <v>0.15702852758907437</v>
      </c>
      <c r="AI157" s="3">
        <f>EXP('3. Iteration'!$F358-'3. Iteration'!AI$203)/(1+EXP('3. Iteration'!$F358-'3. Iteration'!AI$203))</f>
        <v>0.15702852758907437</v>
      </c>
      <c r="AJ157" s="3">
        <f>EXP('3. Iteration'!$F358-'3. Iteration'!AJ$203)/(1+EXP('3. Iteration'!$F358-'3. Iteration'!AJ$203))</f>
        <v>0.1492448789923301</v>
      </c>
      <c r="AK157" s="3">
        <f>EXP('3. Iteration'!$F358-'3. Iteration'!AK$203)/(1+EXP('3. Iteration'!$F358-'3. Iteration'!AK$203))</f>
        <v>0.11158827782762763</v>
      </c>
      <c r="AL157" s="3">
        <f>EXP('3. Iteration'!$F358-'3. Iteration'!AL$203)/(1+EXP('3. Iteration'!$F358-'3. Iteration'!AL$203))</f>
        <v>0.10855796567173978</v>
      </c>
      <c r="AM157" s="3">
        <f>EXP('3. Iteration'!$F358-'3. Iteration'!AM$203)/(1+EXP('3. Iteration'!$F358-'3. Iteration'!AM$203))</f>
        <v>9.428158864047323E-2</v>
      </c>
      <c r="AN157" s="3">
        <f>EXP('3. Iteration'!$F358-'3. Iteration'!AN$203)/(1+EXP('3. Iteration'!$F358-'3. Iteration'!AN$203))</f>
        <v>8.1361980175652091E-2</v>
      </c>
      <c r="AO157" s="3">
        <f>EXP('3. Iteration'!$F358-'3. Iteration'!AO$203)/(1+EXP('3. Iteration'!$F358-'3. Iteration'!AO$203))</f>
        <v>7.8929464616814229E-2</v>
      </c>
      <c r="AP157" s="3">
        <f>EXP('3. Iteration'!$F358-'3. Iteration'!AP$203)/(1+EXP('3. Iteration'!$F358-'3. Iteration'!AP$203))</f>
        <v>7.1917523040855358E-2</v>
      </c>
      <c r="AQ157" s="3">
        <f>EXP('3. Iteration'!$F358-'3. Iteration'!AQ$203)/(1+EXP('3. Iteration'!$F358-'3. Iteration'!AQ$203))</f>
        <v>6.7471930040981745E-2</v>
      </c>
      <c r="AR157" s="3">
        <f>EXP('3. Iteration'!$F358-'3. Iteration'!AR$203)/(1+EXP('3. Iteration'!$F358-'3. Iteration'!AR$203))</f>
        <v>6.5315259525956168E-2</v>
      </c>
      <c r="AS157" s="3">
        <f>EXP('3. Iteration'!$F358-'3. Iteration'!AS$203)/(1+EXP('3. Iteration'!$F358-'3. Iteration'!AS$203))</f>
        <v>5.9099936431980894E-2</v>
      </c>
      <c r="AT157" s="3">
        <f>EXP('3. Iteration'!$F358-'3. Iteration'!AT$203)/(1+EXP('3. Iteration'!$F358-'3. Iteration'!AT$203))</f>
        <v>4.2570371071681129E-2</v>
      </c>
      <c r="AU157" s="3">
        <f>EXP('3. Iteration'!$F358-'3. Iteration'!AU$203)/(1+EXP('3. Iteration'!$F358-'3. Iteration'!AU$203))</f>
        <v>8.2176517456033597E-3</v>
      </c>
      <c r="AX157">
        <f t="shared" si="31"/>
        <v>-5.9801977208379107</v>
      </c>
      <c r="AY157" s="2">
        <f t="shared" si="29"/>
        <v>0.12187541956379723</v>
      </c>
      <c r="AZ157" s="2">
        <f t="shared" si="29"/>
        <v>0.16355409950042213</v>
      </c>
      <c r="BA157" s="2">
        <f t="shared" si="29"/>
        <v>0.22827876281778728</v>
      </c>
      <c r="BB157" s="2">
        <f t="shared" si="27"/>
        <v>0.24663956693205352</v>
      </c>
      <c r="BC157" s="2">
        <f t="shared" si="27"/>
        <v>0.2498609551527905</v>
      </c>
      <c r="BD157" s="2">
        <f t="shared" si="27"/>
        <v>0.24904052312650762</v>
      </c>
      <c r="BE157" s="2">
        <f t="shared" si="27"/>
        <v>0.23661629431229719</v>
      </c>
      <c r="BF157" s="2">
        <f t="shared" si="27"/>
        <v>0.2345769637687326</v>
      </c>
      <c r="BG157" s="2">
        <f t="shared" si="27"/>
        <v>0.22789308947625864</v>
      </c>
      <c r="BH157" s="2">
        <f t="shared" si="27"/>
        <v>0.22050921538446869</v>
      </c>
      <c r="BI157" s="2">
        <f t="shared" si="27"/>
        <v>0.21792222778012954</v>
      </c>
      <c r="BJ157" s="2">
        <f t="shared" si="27"/>
        <v>0.20986270925993264</v>
      </c>
      <c r="BK157" s="2">
        <f t="shared" si="32"/>
        <v>0.20986270925993264</v>
      </c>
      <c r="BL157" s="2">
        <f t="shared" si="32"/>
        <v>0.20709346351355609</v>
      </c>
      <c r="BM157" s="2">
        <f t="shared" si="32"/>
        <v>0.18698930444628176</v>
      </c>
      <c r="BN157" s="2">
        <f t="shared" si="32"/>
        <v>0.17523991877687065</v>
      </c>
      <c r="BO157" s="2">
        <f t="shared" si="32"/>
        <v>0.17523991877687065</v>
      </c>
      <c r="BP157" s="2">
        <f t="shared" si="32"/>
        <v>0.16936681484977875</v>
      </c>
      <c r="BQ157" s="2">
        <f t="shared" si="32"/>
        <v>0.15195291265228011</v>
      </c>
      <c r="BR157" s="2">
        <f t="shared" si="32"/>
        <v>0.15195291265228011</v>
      </c>
      <c r="BS157" s="2">
        <f t="shared" si="32"/>
        <v>0.1490980628457742</v>
      </c>
      <c r="BT157" s="2">
        <f t="shared" si="28"/>
        <v>0.14064190637261803</v>
      </c>
      <c r="BU157" s="2">
        <f t="shared" si="28"/>
        <v>0.13786297986530266</v>
      </c>
      <c r="BV157" s="2">
        <f t="shared" si="28"/>
        <v>0.13510557886358057</v>
      </c>
      <c r="BW157" s="2">
        <f t="shared" si="28"/>
        <v>0.13510557886358057</v>
      </c>
      <c r="BX157" s="2">
        <f t="shared" si="28"/>
        <v>0.13237056911228171</v>
      </c>
      <c r="BY157" s="2">
        <f t="shared" si="28"/>
        <v>0.13237056911228168</v>
      </c>
      <c r="BZ157" s="2">
        <f t="shared" si="28"/>
        <v>0.13237056911228168</v>
      </c>
      <c r="CA157" s="2">
        <f t="shared" si="28"/>
        <v>0.12697084508689485</v>
      </c>
      <c r="CB157" s="2">
        <f t="shared" si="28"/>
        <v>9.9136334079091823E-2</v>
      </c>
      <c r="CC157" s="2">
        <f t="shared" si="30"/>
        <v>9.6773133760953145E-2</v>
      </c>
      <c r="CD157" s="2">
        <f t="shared" si="30"/>
        <v>8.5392570683901825E-2</v>
      </c>
      <c r="CE157" s="2">
        <f t="shared" si="30"/>
        <v>7.4742208357548884E-2</v>
      </c>
      <c r="CF157" s="2">
        <f t="shared" si="30"/>
        <v>7.2699604232117299E-2</v>
      </c>
      <c r="CG157" s="2">
        <f t="shared" si="30"/>
        <v>6.6745392920523394E-2</v>
      </c>
      <c r="CH157" s="2">
        <f t="shared" si="30"/>
        <v>6.2919468697526612E-2</v>
      </c>
      <c r="CI157" s="2">
        <f t="shared" si="30"/>
        <v>6.1049176399013159E-2</v>
      </c>
      <c r="CJ157" s="2">
        <f t="shared" si="30"/>
        <v>5.5607133945716716E-2</v>
      </c>
      <c r="CK157" s="2">
        <f t="shared" si="30"/>
        <v>4.0758134578500499E-2</v>
      </c>
      <c r="CL157" s="2">
        <f t="shared" si="30"/>
        <v>8.1501219453913414E-3</v>
      </c>
    </row>
    <row r="158" spans="1:90">
      <c r="A158" t="str">
        <f>Tabelle1!A158</f>
        <v>Stolte Benjamin</v>
      </c>
      <c r="H158" s="3">
        <f>EXP('3. Iteration'!$F359-'3. Iteration'!H$203)/(1+EXP('3. Iteration'!$F359-'3. Iteration'!H$203))</f>
        <v>0.85794494050929504</v>
      </c>
      <c r="I158" s="3">
        <f>EXP('3. Iteration'!$F359-'3. Iteration'!I$203)/(1+EXP('3. Iteration'!$F359-'3. Iteration'!I$203))</f>
        <v>0.79401683710219362</v>
      </c>
      <c r="J158" s="3">
        <f>EXP('3. Iteration'!$F359-'3. Iteration'!J$203)/(1+EXP('3. Iteration'!$F359-'3. Iteration'!J$203))</f>
        <v>0.64738126469199786</v>
      </c>
      <c r="K158" s="3">
        <f>EXP('3. Iteration'!$F359-'3. Iteration'!K$203)/(1+EXP('3. Iteration'!$F359-'3. Iteration'!K$203))</f>
        <v>0.55796924243033097</v>
      </c>
      <c r="L158" s="3">
        <f>EXP('3. Iteration'!$F359-'3. Iteration'!L$203)/(1+EXP('3. Iteration'!$F359-'3. Iteration'!L$203))</f>
        <v>0.51179172791449656</v>
      </c>
      <c r="M158" s="3">
        <f>EXP('3. Iteration'!$F359-'3. Iteration'!M$203)/(1+EXP('3. Iteration'!$F359-'3. Iteration'!M$203))</f>
        <v>0.46902457629842009</v>
      </c>
      <c r="N158" s="3">
        <f>EXP('3. Iteration'!$F359-'3. Iteration'!N$203)/(1+EXP('3. Iteration'!$F359-'3. Iteration'!N$203))</f>
        <v>0.38431203309028739</v>
      </c>
      <c r="O158" s="3">
        <f>EXP('3. Iteration'!$F359-'3. Iteration'!O$203)/(1+EXP('3. Iteration'!$F359-'3. Iteration'!O$203))</f>
        <v>0.37581048260313032</v>
      </c>
      <c r="P158" s="3">
        <f>EXP('3. Iteration'!$F359-'3. Iteration'!P$203)/(1+EXP('3. Iteration'!$F359-'3. Iteration'!P$203))</f>
        <v>0.35131607173691787</v>
      </c>
      <c r="Q158" s="3">
        <f>EXP('3. Iteration'!$F359-'3. Iteration'!Q$203)/(1+EXP('3. Iteration'!$F359-'3. Iteration'!Q$203))</f>
        <v>0.32827118874361433</v>
      </c>
      <c r="R158" s="3">
        <f>EXP('3. Iteration'!$F359-'3. Iteration'!R$203)/(1+EXP('3. Iteration'!$F359-'3. Iteration'!R$203))</f>
        <v>0.32089731375585007</v>
      </c>
      <c r="S158" s="3">
        <f>EXP('3. Iteration'!$F359-'3. Iteration'!S$203)/(1+EXP('3. Iteration'!$F359-'3. Iteration'!S$203))</f>
        <v>0.29965706715716833</v>
      </c>
      <c r="T158" s="3">
        <f>EXP('3. Iteration'!$F359-'3. Iteration'!T$203)/(1+EXP('3. Iteration'!$F359-'3. Iteration'!T$203))</f>
        <v>0.29965706715716833</v>
      </c>
      <c r="U158" s="3">
        <f>EXP('3. Iteration'!$F359-'3. Iteration'!U$203)/(1+EXP('3. Iteration'!$F359-'3. Iteration'!U$203))</f>
        <v>0.29286106960196046</v>
      </c>
      <c r="V158" s="3">
        <f>EXP('3. Iteration'!$F359-'3. Iteration'!V$203)/(1+EXP('3. Iteration'!$F359-'3. Iteration'!V$203))</f>
        <v>0.24898068689099193</v>
      </c>
      <c r="W158" s="3">
        <f>EXP('3. Iteration'!$F359-'3. Iteration'!W$203)/(1+EXP('3. Iteration'!$F359-'3. Iteration'!W$203))</f>
        <v>0.2265771018675844</v>
      </c>
      <c r="X158" s="3">
        <f>EXP('3. Iteration'!$F359-'3. Iteration'!X$203)/(1+EXP('3. Iteration'!$F359-'3. Iteration'!X$203))</f>
        <v>0.2265771018675844</v>
      </c>
      <c r="Y158" s="3">
        <f>EXP('3. Iteration'!$F359-'3. Iteration'!Y$203)/(1+EXP('3. Iteration'!$F359-'3. Iteration'!Y$203))</f>
        <v>0.21604016982991903</v>
      </c>
      <c r="Z158" s="3">
        <f>EXP('3. Iteration'!$F359-'3. Iteration'!Z$203)/(1+EXP('3. Iteration'!$F359-'3. Iteration'!Z$203))</f>
        <v>0.18687528467442904</v>
      </c>
      <c r="AA158" s="3">
        <f>EXP('3. Iteration'!$F359-'3. Iteration'!AA$203)/(1+EXP('3. Iteration'!$F359-'3. Iteration'!AA$203))</f>
        <v>0.18687528467442904</v>
      </c>
      <c r="AB158" s="3">
        <f>EXP('3. Iteration'!$F359-'3. Iteration'!AB$203)/(1+EXP('3. Iteration'!$F359-'3. Iteration'!AB$203))</f>
        <v>0.18234934731024746</v>
      </c>
      <c r="AC158" s="3">
        <f>EXP('3. Iteration'!$F359-'3. Iteration'!AC$203)/(1+EXP('3. Iteration'!$F359-'3. Iteration'!AC$203))</f>
        <v>0.16930664713759072</v>
      </c>
      <c r="AD158" s="3">
        <f>EXP('3. Iteration'!$F359-'3. Iteration'!AD$203)/(1+EXP('3. Iteration'!$F359-'3. Iteration'!AD$203))</f>
        <v>0.16513133897795493</v>
      </c>
      <c r="AE158" s="3">
        <f>EXP('3. Iteration'!$F359-'3. Iteration'!AE$203)/(1+EXP('3. Iteration'!$F359-'3. Iteration'!AE$203))</f>
        <v>0.16103920413059655</v>
      </c>
      <c r="AF158" s="3">
        <f>EXP('3. Iteration'!$F359-'3. Iteration'!AF$203)/(1+EXP('3. Iteration'!$F359-'3. Iteration'!AF$203))</f>
        <v>0.16103920413059655</v>
      </c>
      <c r="AG158" s="3">
        <f>EXP('3. Iteration'!$F359-'3. Iteration'!AG$203)/(1+EXP('3. Iteration'!$F359-'3. Iteration'!AG$203))</f>
        <v>0.1570285275890744</v>
      </c>
      <c r="AH158" s="3">
        <f>EXP('3. Iteration'!$F359-'3. Iteration'!AH$203)/(1+EXP('3. Iteration'!$F359-'3. Iteration'!AH$203))</f>
        <v>0.1570285275890744</v>
      </c>
      <c r="AI158" s="3">
        <f>EXP('3. Iteration'!$F359-'3. Iteration'!AI$203)/(1+EXP('3. Iteration'!$F359-'3. Iteration'!AI$203))</f>
        <v>0.1570285275890744</v>
      </c>
      <c r="AJ158" s="3">
        <f>EXP('3. Iteration'!$F359-'3. Iteration'!AJ$203)/(1+EXP('3. Iteration'!$F359-'3. Iteration'!AJ$203))</f>
        <v>0.14924487899233013</v>
      </c>
      <c r="AK158" s="3">
        <f>EXP('3. Iteration'!$F359-'3. Iteration'!AK$203)/(1+EXP('3. Iteration'!$F359-'3. Iteration'!AK$203))</f>
        <v>0.11158827782762763</v>
      </c>
      <c r="AL158" s="3">
        <f>EXP('3. Iteration'!$F359-'3. Iteration'!AL$203)/(1+EXP('3. Iteration'!$F359-'3. Iteration'!AL$203))</f>
        <v>0.10855796567173982</v>
      </c>
      <c r="AM158" s="3">
        <f>EXP('3. Iteration'!$F359-'3. Iteration'!AM$203)/(1+EXP('3. Iteration'!$F359-'3. Iteration'!AM$203))</f>
        <v>9.4281588640473257E-2</v>
      </c>
      <c r="AN158" s="3">
        <f>EXP('3. Iteration'!$F359-'3. Iteration'!AN$203)/(1+EXP('3. Iteration'!$F359-'3. Iteration'!AN$203))</f>
        <v>8.1361980175652091E-2</v>
      </c>
      <c r="AO158" s="3">
        <f>EXP('3. Iteration'!$F359-'3. Iteration'!AO$203)/(1+EXP('3. Iteration'!$F359-'3. Iteration'!AO$203))</f>
        <v>7.8929464616814271E-2</v>
      </c>
      <c r="AP158" s="3">
        <f>EXP('3. Iteration'!$F359-'3. Iteration'!AP$203)/(1+EXP('3. Iteration'!$F359-'3. Iteration'!AP$203))</f>
        <v>7.1917523040855386E-2</v>
      </c>
      <c r="AQ158" s="3">
        <f>EXP('3. Iteration'!$F359-'3. Iteration'!AQ$203)/(1+EXP('3. Iteration'!$F359-'3. Iteration'!AQ$203))</f>
        <v>6.7471930040981773E-2</v>
      </c>
      <c r="AR158" s="3">
        <f>EXP('3. Iteration'!$F359-'3. Iteration'!AR$203)/(1+EXP('3. Iteration'!$F359-'3. Iteration'!AR$203))</f>
        <v>6.5315259525956168E-2</v>
      </c>
      <c r="AS158" s="3">
        <f>EXP('3. Iteration'!$F359-'3. Iteration'!AS$203)/(1+EXP('3. Iteration'!$F359-'3. Iteration'!AS$203))</f>
        <v>5.9099936431980922E-2</v>
      </c>
      <c r="AT158" s="3">
        <f>EXP('3. Iteration'!$F359-'3. Iteration'!AT$203)/(1+EXP('3. Iteration'!$F359-'3. Iteration'!AT$203))</f>
        <v>4.2570371071681143E-2</v>
      </c>
      <c r="AU158" s="3">
        <f>EXP('3. Iteration'!$F359-'3. Iteration'!AU$203)/(1+EXP('3. Iteration'!$F359-'3. Iteration'!AU$203))</f>
        <v>8.2176517456033597E-3</v>
      </c>
      <c r="AX158">
        <f t="shared" si="31"/>
        <v>-5.9801977208379107</v>
      </c>
      <c r="AY158" s="2">
        <f t="shared" si="29"/>
        <v>0.12187541956379723</v>
      </c>
      <c r="AZ158" s="2">
        <f t="shared" si="29"/>
        <v>0.16355409950042213</v>
      </c>
      <c r="BA158" s="2">
        <f t="shared" si="29"/>
        <v>0.22827876281778728</v>
      </c>
      <c r="BB158" s="2">
        <f t="shared" si="27"/>
        <v>0.24663956693205352</v>
      </c>
      <c r="BC158" s="2">
        <f t="shared" si="27"/>
        <v>0.24986095515279047</v>
      </c>
      <c r="BD158" s="2">
        <f t="shared" si="27"/>
        <v>0.2490405231265076</v>
      </c>
      <c r="BE158" s="2">
        <f t="shared" si="27"/>
        <v>0.23661629431229725</v>
      </c>
      <c r="BF158" s="2">
        <f t="shared" si="27"/>
        <v>0.2345769637687326</v>
      </c>
      <c r="BG158" s="2">
        <f t="shared" si="27"/>
        <v>0.22789308947625864</v>
      </c>
      <c r="BH158" s="2">
        <f t="shared" si="27"/>
        <v>0.22050921538446869</v>
      </c>
      <c r="BI158" s="2">
        <f t="shared" si="27"/>
        <v>0.2179222277801296</v>
      </c>
      <c r="BJ158" s="2">
        <f t="shared" si="27"/>
        <v>0.20986270925993264</v>
      </c>
      <c r="BK158" s="2">
        <f t="shared" si="32"/>
        <v>0.20986270925993264</v>
      </c>
      <c r="BL158" s="2">
        <f t="shared" si="32"/>
        <v>0.20709346351355612</v>
      </c>
      <c r="BM158" s="2">
        <f t="shared" si="32"/>
        <v>0.18698930444628176</v>
      </c>
      <c r="BN158" s="2">
        <f t="shared" si="32"/>
        <v>0.17523991877687067</v>
      </c>
      <c r="BO158" s="2">
        <f t="shared" si="32"/>
        <v>0.17523991877687067</v>
      </c>
      <c r="BP158" s="2">
        <f t="shared" si="32"/>
        <v>0.16936681484977878</v>
      </c>
      <c r="BQ158" s="2">
        <f t="shared" si="32"/>
        <v>0.15195291265228014</v>
      </c>
      <c r="BR158" s="2">
        <f t="shared" si="32"/>
        <v>0.15195291265228014</v>
      </c>
      <c r="BS158" s="2">
        <f t="shared" si="32"/>
        <v>0.1490980628457742</v>
      </c>
      <c r="BT158" s="2">
        <f t="shared" si="28"/>
        <v>0.14064190637261806</v>
      </c>
      <c r="BU158" s="2">
        <f t="shared" si="28"/>
        <v>0.13786297986530266</v>
      </c>
      <c r="BV158" s="2">
        <f t="shared" si="28"/>
        <v>0.1351055788635806</v>
      </c>
      <c r="BW158" s="2">
        <f t="shared" si="28"/>
        <v>0.1351055788635806</v>
      </c>
      <c r="BX158" s="2">
        <f t="shared" si="28"/>
        <v>0.13237056911228171</v>
      </c>
      <c r="BY158" s="2">
        <f t="shared" si="28"/>
        <v>0.13237056911228171</v>
      </c>
      <c r="BZ158" s="2">
        <f t="shared" si="28"/>
        <v>0.13237056911228171</v>
      </c>
      <c r="CA158" s="2">
        <f t="shared" si="28"/>
        <v>0.12697084508689485</v>
      </c>
      <c r="CB158" s="2">
        <f t="shared" si="28"/>
        <v>9.9136334079091823E-2</v>
      </c>
      <c r="CC158" s="2">
        <f t="shared" si="30"/>
        <v>9.6773133760953187E-2</v>
      </c>
      <c r="CD158" s="2">
        <f t="shared" si="30"/>
        <v>8.5392570683901839E-2</v>
      </c>
      <c r="CE158" s="2">
        <f t="shared" si="30"/>
        <v>7.4742208357548884E-2</v>
      </c>
      <c r="CF158" s="2">
        <f t="shared" si="30"/>
        <v>7.269960423211734E-2</v>
      </c>
      <c r="CG158" s="2">
        <f t="shared" si="30"/>
        <v>6.6745392920523422E-2</v>
      </c>
      <c r="CH158" s="2">
        <f t="shared" si="30"/>
        <v>6.291946869752664E-2</v>
      </c>
      <c r="CI158" s="2">
        <f t="shared" si="30"/>
        <v>6.1049176399013159E-2</v>
      </c>
      <c r="CJ158" s="2">
        <f t="shared" si="30"/>
        <v>5.560713394571673E-2</v>
      </c>
      <c r="CK158" s="2">
        <f t="shared" si="30"/>
        <v>4.0758134578500513E-2</v>
      </c>
      <c r="CL158" s="2">
        <f t="shared" si="30"/>
        <v>8.1501219453913414E-3</v>
      </c>
    </row>
    <row r="159" spans="1:90">
      <c r="A159" t="str">
        <f>Tabelle1!A159</f>
        <v>Breitenlechner Marina</v>
      </c>
      <c r="H159" s="3">
        <f>EXP('3. Iteration'!$F360-'3. Iteration'!H$203)/(1+EXP('3. Iteration'!$F360-'3. Iteration'!H$203))</f>
        <v>0.83559371038578389</v>
      </c>
      <c r="I159" s="3">
        <f>EXP('3. Iteration'!$F360-'3. Iteration'!I$203)/(1+EXP('3. Iteration'!$F360-'3. Iteration'!I$203))</f>
        <v>0.76436956954476387</v>
      </c>
      <c r="J159" s="3">
        <f>EXP('3. Iteration'!$F360-'3. Iteration'!J$203)/(1+EXP('3. Iteration'!$F360-'3. Iteration'!J$203))</f>
        <v>0.60707284675419315</v>
      </c>
      <c r="K159" s="3">
        <f>EXP('3. Iteration'!$F360-'3. Iteration'!K$203)/(1+EXP('3. Iteration'!$F360-'3. Iteration'!K$203))</f>
        <v>0.51509564470211844</v>
      </c>
      <c r="L159" s="3">
        <f>EXP('3. Iteration'!$F360-'3. Iteration'!L$203)/(1+EXP('3. Iteration'!$F360-'3. Iteration'!L$203))</f>
        <v>0.46870402169139957</v>
      </c>
      <c r="M159" s="3">
        <f>EXP('3. Iteration'!$F360-'3. Iteration'!M$203)/(1+EXP('3. Iteration'!$F360-'3. Iteration'!M$203))</f>
        <v>0.42639276289951639</v>
      </c>
      <c r="N159" s="3">
        <f>EXP('3. Iteration'!$F360-'3. Iteration'!N$203)/(1+EXP('3. Iteration'!$F360-'3. Iteration'!N$203))</f>
        <v>0.34438603683543945</v>
      </c>
      <c r="O159" s="3">
        <f>EXP('3. Iteration'!$F360-'3. Iteration'!O$203)/(1+EXP('3. Iteration'!$F360-'3. Iteration'!O$203))</f>
        <v>0.3362852975056474</v>
      </c>
      <c r="P159" s="3">
        <f>EXP('3. Iteration'!$F360-'3. Iteration'!P$203)/(1+EXP('3. Iteration'!$F360-'3. Iteration'!P$203))</f>
        <v>0.31307491891437106</v>
      </c>
      <c r="Q159" s="3">
        <f>EXP('3. Iteration'!$F360-'3. Iteration'!Q$203)/(1+EXP('3. Iteration'!$F360-'3. Iteration'!Q$203))</f>
        <v>0.29141160847601716</v>
      </c>
      <c r="R159" s="3">
        <f>EXP('3. Iteration'!$F360-'3. Iteration'!R$203)/(1+EXP('3. Iteration'!$F360-'3. Iteration'!R$203))</f>
        <v>0.28451501019580749</v>
      </c>
      <c r="S159" s="3">
        <f>EXP('3. Iteration'!$F360-'3. Iteration'!S$203)/(1+EXP('3. Iteration'!$F360-'3. Iteration'!S$203))</f>
        <v>0.2647441111994594</v>
      </c>
      <c r="T159" s="3">
        <f>EXP('3. Iteration'!$F360-'3. Iteration'!T$203)/(1+EXP('3. Iteration'!$F360-'3. Iteration'!T$203))</f>
        <v>0.2647441111994594</v>
      </c>
      <c r="U159" s="3">
        <f>EXP('3. Iteration'!$F360-'3. Iteration'!U$203)/(1+EXP('3. Iteration'!$F360-'3. Iteration'!U$203))</f>
        <v>0.25844771529050564</v>
      </c>
      <c r="V159" s="3">
        <f>EXP('3. Iteration'!$F360-'3. Iteration'!V$203)/(1+EXP('3. Iteration'!$F360-'3. Iteration'!V$203))</f>
        <v>0.21813303516491822</v>
      </c>
      <c r="W159" s="3">
        <f>EXP('3. Iteration'!$F360-'3. Iteration'!W$203)/(1+EXP('3. Iteration'!$F360-'3. Iteration'!W$203))</f>
        <v>0.19777420123004461</v>
      </c>
      <c r="X159" s="3">
        <f>EXP('3. Iteration'!$F360-'3. Iteration'!X$203)/(1+EXP('3. Iteration'!$F360-'3. Iteration'!X$203))</f>
        <v>0.19777420123004461</v>
      </c>
      <c r="Y159" s="3">
        <f>EXP('3. Iteration'!$F360-'3. Iteration'!Y$203)/(1+EXP('3. Iteration'!$F360-'3. Iteration'!Y$203))</f>
        <v>0.18825071617564409</v>
      </c>
      <c r="Z159" s="3">
        <f>EXP('3. Iteration'!$F360-'3. Iteration'!Z$203)/(1+EXP('3. Iteration'!$F360-'3. Iteration'!Z$203))</f>
        <v>0.16206181868769542</v>
      </c>
      <c r="AA159" s="3">
        <f>EXP('3. Iteration'!$F360-'3. Iteration'!AA$203)/(1+EXP('3. Iteration'!$F360-'3. Iteration'!AA$203))</f>
        <v>0.16206181868769542</v>
      </c>
      <c r="AB159" s="3">
        <f>EXP('3. Iteration'!$F360-'3. Iteration'!AB$203)/(1+EXP('3. Iteration'!$F360-'3. Iteration'!AB$203))</f>
        <v>0.15802005105257994</v>
      </c>
      <c r="AC159" s="3">
        <f>EXP('3. Iteration'!$F360-'3. Iteration'!AC$203)/(1+EXP('3. Iteration'!$F360-'3. Iteration'!AC$203))</f>
        <v>0.14640593539222249</v>
      </c>
      <c r="AD159" s="3">
        <f>EXP('3. Iteration'!$F360-'3. Iteration'!AD$203)/(1+EXP('3. Iteration'!$F360-'3. Iteration'!AD$203))</f>
        <v>0.1426983710335388</v>
      </c>
      <c r="AE159" s="3">
        <f>EXP('3. Iteration'!$F360-'3. Iteration'!AE$203)/(1+EXP('3. Iteration'!$F360-'3. Iteration'!AE$203))</f>
        <v>0.13906954747482575</v>
      </c>
      <c r="AF159" s="3">
        <f>EXP('3. Iteration'!$F360-'3. Iteration'!AF$203)/(1+EXP('3. Iteration'!$F360-'3. Iteration'!AF$203))</f>
        <v>0.13906954747482575</v>
      </c>
      <c r="AG159" s="3">
        <f>EXP('3. Iteration'!$F360-'3. Iteration'!AG$203)/(1+EXP('3. Iteration'!$F360-'3. Iteration'!AG$203))</f>
        <v>0.13551764264595942</v>
      </c>
      <c r="AH159" s="3">
        <f>EXP('3. Iteration'!$F360-'3. Iteration'!AH$203)/(1+EXP('3. Iteration'!$F360-'3. Iteration'!AH$203))</f>
        <v>0.13551764264595939</v>
      </c>
      <c r="AI159" s="3">
        <f>EXP('3. Iteration'!$F360-'3. Iteration'!AI$203)/(1+EXP('3. Iteration'!$F360-'3. Iteration'!AI$203))</f>
        <v>0.13551764264595939</v>
      </c>
      <c r="AJ159" s="3">
        <f>EXP('3. Iteration'!$F360-'3. Iteration'!AJ$203)/(1+EXP('3. Iteration'!$F360-'3. Iteration'!AJ$203))</f>
        <v>0.12863754228304797</v>
      </c>
      <c r="AK159" s="3">
        <f>EXP('3. Iteration'!$F360-'3. Iteration'!AK$203)/(1+EXP('3. Iteration'!$F360-'3. Iteration'!AK$203))</f>
        <v>9.5596213374156525E-2</v>
      </c>
      <c r="AL159" s="3">
        <f>EXP('3. Iteration'!$F360-'3. Iteration'!AL$203)/(1+EXP('3. Iteration'!$F360-'3. Iteration'!AL$203))</f>
        <v>9.2954745520328744E-2</v>
      </c>
      <c r="AM159" s="3">
        <f>EXP('3. Iteration'!$F360-'3. Iteration'!AM$203)/(1+EXP('3. Iteration'!$F360-'3. Iteration'!AM$203))</f>
        <v>8.0544933788505454E-2</v>
      </c>
      <c r="AN159" s="3">
        <f>EXP('3. Iteration'!$F360-'3. Iteration'!AN$203)/(1+EXP('3. Iteration'!$F360-'3. Iteration'!AN$203))</f>
        <v>6.9363529731413479E-2</v>
      </c>
      <c r="AO159" s="3">
        <f>EXP('3. Iteration'!$F360-'3. Iteration'!AO$203)/(1+EXP('3. Iteration'!$F360-'3. Iteration'!AO$203))</f>
        <v>6.7263471206895811E-2</v>
      </c>
      <c r="AP159" s="3">
        <f>EXP('3. Iteration'!$F360-'3. Iteration'!AP$203)/(1+EXP('3. Iteration'!$F360-'3. Iteration'!AP$203))</f>
        <v>6.1219030635505031E-2</v>
      </c>
      <c r="AQ159" s="3">
        <f>EXP('3. Iteration'!$F360-'3. Iteration'!AQ$203)/(1+EXP('3. Iteration'!$F360-'3. Iteration'!AQ$203))</f>
        <v>5.7393869151961735E-2</v>
      </c>
      <c r="AR159" s="3">
        <f>EXP('3. Iteration'!$F360-'3. Iteration'!AR$203)/(1+EXP('3. Iteration'!$F360-'3. Iteration'!AR$203))</f>
        <v>5.5540147512281056E-2</v>
      </c>
      <c r="AS159" s="3">
        <f>EXP('3. Iteration'!$F360-'3. Iteration'!AS$203)/(1+EXP('3. Iteration'!$F360-'3. Iteration'!AS$203))</f>
        <v>5.0205049032009327E-2</v>
      </c>
      <c r="AT159" s="3">
        <f>EXP('3. Iteration'!$F360-'3. Iteration'!AT$203)/(1+EXP('3. Iteration'!$F360-'3. Iteration'!AT$203))</f>
        <v>3.6067914555289265E-2</v>
      </c>
      <c r="AU159" s="3">
        <f>EXP('3. Iteration'!$F360-'3. Iteration'!AU$203)/(1+EXP('3. Iteration'!$F360-'3. Iteration'!AU$203))</f>
        <v>6.9244877936249097E-3</v>
      </c>
      <c r="AX159">
        <f t="shared" si="31"/>
        <v>-5.5755712531600903</v>
      </c>
      <c r="AY159" s="2">
        <f t="shared" si="29"/>
        <v>0.1373768615495026</v>
      </c>
      <c r="AZ159" s="2">
        <f t="shared" si="29"/>
        <v>0.18010873069871625</v>
      </c>
      <c r="BA159" s="2">
        <f t="shared" si="29"/>
        <v>0.23853540548795307</v>
      </c>
      <c r="BB159" s="2">
        <f t="shared" si="27"/>
        <v>0.2497721215110274</v>
      </c>
      <c r="BC159" s="2">
        <f t="shared" si="27"/>
        <v>0.24902056174170761</v>
      </c>
      <c r="BD159" s="2">
        <f t="shared" si="27"/>
        <v>0.24458197464643322</v>
      </c>
      <c r="BE159" s="2">
        <f t="shared" si="27"/>
        <v>0.22578429446821879</v>
      </c>
      <c r="BF159" s="2">
        <f t="shared" si="27"/>
        <v>0.22319749618718562</v>
      </c>
      <c r="BG159" s="2">
        <f t="shared" si="27"/>
        <v>0.21505901406113104</v>
      </c>
      <c r="BH159" s="2">
        <f t="shared" si="27"/>
        <v>0.20649088292143764</v>
      </c>
      <c r="BI159" s="2">
        <f t="shared" si="27"/>
        <v>0.20356621916908704</v>
      </c>
      <c r="BJ159" s="2">
        <f t="shared" si="27"/>
        <v>0.19465466678466767</v>
      </c>
      <c r="BK159" s="2">
        <f t="shared" si="32"/>
        <v>0.19465466678466767</v>
      </c>
      <c r="BL159" s="2">
        <f t="shared" si="32"/>
        <v>0.19165249375162338</v>
      </c>
      <c r="BM159" s="2">
        <f t="shared" si="32"/>
        <v>0.17055101413465878</v>
      </c>
      <c r="BN159" s="2">
        <f t="shared" si="32"/>
        <v>0.15865956655786242</v>
      </c>
      <c r="BO159" s="2">
        <f t="shared" si="32"/>
        <v>0.15865956655786242</v>
      </c>
      <c r="BP159" s="2">
        <f t="shared" si="32"/>
        <v>0.15281238403500116</v>
      </c>
      <c r="BQ159" s="2">
        <f t="shared" si="32"/>
        <v>0.13579778561133196</v>
      </c>
      <c r="BR159" s="2">
        <f t="shared" si="32"/>
        <v>0.13579778561133196</v>
      </c>
      <c r="BS159" s="2">
        <f t="shared" si="32"/>
        <v>0.13304971451791997</v>
      </c>
      <c r="BT159" s="2">
        <f t="shared" si="28"/>
        <v>0.12497123747415087</v>
      </c>
      <c r="BU159" s="2">
        <f t="shared" si="28"/>
        <v>0.12233554593791331</v>
      </c>
      <c r="BV159" s="2">
        <f t="shared" si="28"/>
        <v>0.11972920843997292</v>
      </c>
      <c r="BW159" s="2">
        <f t="shared" si="28"/>
        <v>0.11972920843997292</v>
      </c>
      <c r="BX159" s="2">
        <f t="shared" si="28"/>
        <v>0.11715261117764146</v>
      </c>
      <c r="BY159" s="2">
        <f t="shared" si="28"/>
        <v>0.11715261117764143</v>
      </c>
      <c r="BZ159" s="2">
        <f t="shared" si="28"/>
        <v>0.11715261117764143</v>
      </c>
      <c r="CA159" s="2">
        <f t="shared" si="28"/>
        <v>0.11208992499842502</v>
      </c>
      <c r="CB159" s="2">
        <f t="shared" si="28"/>
        <v>8.6457577362679255E-2</v>
      </c>
      <c r="CC159" s="2">
        <f t="shared" si="28"/>
        <v>8.4314160805579658E-2</v>
      </c>
      <c r="CD159" s="2">
        <f t="shared" si="28"/>
        <v>7.4057447429510731E-2</v>
      </c>
      <c r="CE159" s="2">
        <f t="shared" si="28"/>
        <v>6.4552230474612796E-2</v>
      </c>
      <c r="CF159" s="2">
        <f t="shared" si="28"/>
        <v>6.2739096648094905E-2</v>
      </c>
      <c r="CG159" s="2">
        <f t="shared" si="28"/>
        <v>5.7471260923554125E-2</v>
      </c>
      <c r="CH159" s="2">
        <f t="shared" si="28"/>
        <v>5.4099812935729227E-2</v>
      </c>
      <c r="CI159" s="2">
        <f t="shared" si="30"/>
        <v>5.2455439526595114E-2</v>
      </c>
      <c r="CJ159" s="2">
        <f t="shared" si="30"/>
        <v>4.7684502083702868E-2</v>
      </c>
      <c r="CK159" s="2">
        <f t="shared" si="30"/>
        <v>3.4767020094921622E-2</v>
      </c>
      <c r="CL159" s="2">
        <f t="shared" si="30"/>
        <v>6.8765392624208499E-3</v>
      </c>
    </row>
    <row r="160" spans="1:90">
      <c r="A160" t="str">
        <f>Tabelle1!A160</f>
        <v>Ehrensberger Jakob</v>
      </c>
      <c r="H160" s="3">
        <f>EXP('3. Iteration'!$F361-'3. Iteration'!H$203)/(1+EXP('3. Iteration'!$F361-'3. Iteration'!H$203))</f>
        <v>0.83559371038578389</v>
      </c>
      <c r="I160" s="3">
        <f>EXP('3. Iteration'!$F361-'3. Iteration'!I$203)/(1+EXP('3. Iteration'!$F361-'3. Iteration'!I$203))</f>
        <v>0.76436956954476376</v>
      </c>
      <c r="J160" s="3">
        <f>EXP('3. Iteration'!$F361-'3. Iteration'!J$203)/(1+EXP('3. Iteration'!$F361-'3. Iteration'!J$203))</f>
        <v>0.60707284675419304</v>
      </c>
      <c r="K160" s="3">
        <f>EXP('3. Iteration'!$F361-'3. Iteration'!K$203)/(1+EXP('3. Iteration'!$F361-'3. Iteration'!K$203))</f>
        <v>0.51509564470211844</v>
      </c>
      <c r="L160" s="3">
        <f>EXP('3. Iteration'!$F361-'3. Iteration'!L$203)/(1+EXP('3. Iteration'!$F361-'3. Iteration'!L$203))</f>
        <v>0.46870402169139957</v>
      </c>
      <c r="M160" s="3">
        <f>EXP('3. Iteration'!$F361-'3. Iteration'!M$203)/(1+EXP('3. Iteration'!$F361-'3. Iteration'!M$203))</f>
        <v>0.42639276289951628</v>
      </c>
      <c r="N160" s="3">
        <f>EXP('3. Iteration'!$F361-'3. Iteration'!N$203)/(1+EXP('3. Iteration'!$F361-'3. Iteration'!N$203))</f>
        <v>0.34438603683543945</v>
      </c>
      <c r="O160" s="3">
        <f>EXP('3. Iteration'!$F361-'3. Iteration'!O$203)/(1+EXP('3. Iteration'!$F361-'3. Iteration'!O$203))</f>
        <v>0.3362852975056474</v>
      </c>
      <c r="P160" s="3">
        <f>EXP('3. Iteration'!$F361-'3. Iteration'!P$203)/(1+EXP('3. Iteration'!$F361-'3. Iteration'!P$203))</f>
        <v>0.313074918914371</v>
      </c>
      <c r="Q160" s="3">
        <f>EXP('3. Iteration'!$F361-'3. Iteration'!Q$203)/(1+EXP('3. Iteration'!$F361-'3. Iteration'!Q$203))</f>
        <v>0.29141160847601716</v>
      </c>
      <c r="R160" s="3">
        <f>EXP('3. Iteration'!$F361-'3. Iteration'!R$203)/(1+EXP('3. Iteration'!$F361-'3. Iteration'!R$203))</f>
        <v>0.28451501019580744</v>
      </c>
      <c r="S160" s="3">
        <f>EXP('3. Iteration'!$F361-'3. Iteration'!S$203)/(1+EXP('3. Iteration'!$F361-'3. Iteration'!S$203))</f>
        <v>0.2647441111994594</v>
      </c>
      <c r="T160" s="3">
        <f>EXP('3. Iteration'!$F361-'3. Iteration'!T$203)/(1+EXP('3. Iteration'!$F361-'3. Iteration'!T$203))</f>
        <v>0.2647441111994594</v>
      </c>
      <c r="U160" s="3">
        <f>EXP('3. Iteration'!$F361-'3. Iteration'!U$203)/(1+EXP('3. Iteration'!$F361-'3. Iteration'!U$203))</f>
        <v>0.25844771529050564</v>
      </c>
      <c r="V160" s="3">
        <f>EXP('3. Iteration'!$F361-'3. Iteration'!V$203)/(1+EXP('3. Iteration'!$F361-'3. Iteration'!V$203))</f>
        <v>0.21813303516491814</v>
      </c>
      <c r="W160" s="3">
        <f>EXP('3. Iteration'!$F361-'3. Iteration'!W$203)/(1+EXP('3. Iteration'!$F361-'3. Iteration'!W$203))</f>
        <v>0.19777420123004455</v>
      </c>
      <c r="X160" s="3">
        <f>EXP('3. Iteration'!$F361-'3. Iteration'!X$203)/(1+EXP('3. Iteration'!$F361-'3. Iteration'!X$203))</f>
        <v>0.19777420123004455</v>
      </c>
      <c r="Y160" s="3">
        <f>EXP('3. Iteration'!$F361-'3. Iteration'!Y$203)/(1+EXP('3. Iteration'!$F361-'3. Iteration'!Y$203))</f>
        <v>0.18825071617564407</v>
      </c>
      <c r="Z160" s="3">
        <f>EXP('3. Iteration'!$F361-'3. Iteration'!Z$203)/(1+EXP('3. Iteration'!$F361-'3. Iteration'!Z$203))</f>
        <v>0.1620618186876954</v>
      </c>
      <c r="AA160" s="3">
        <f>EXP('3. Iteration'!$F361-'3. Iteration'!AA$203)/(1+EXP('3. Iteration'!$F361-'3. Iteration'!AA$203))</f>
        <v>0.1620618186876954</v>
      </c>
      <c r="AB160" s="3">
        <f>EXP('3. Iteration'!$F361-'3. Iteration'!AB$203)/(1+EXP('3. Iteration'!$F361-'3. Iteration'!AB$203))</f>
        <v>0.15802005105257988</v>
      </c>
      <c r="AC160" s="3">
        <f>EXP('3. Iteration'!$F361-'3. Iteration'!AC$203)/(1+EXP('3. Iteration'!$F361-'3. Iteration'!AC$203))</f>
        <v>0.14640593539222249</v>
      </c>
      <c r="AD160" s="3">
        <f>EXP('3. Iteration'!$F361-'3. Iteration'!AD$203)/(1+EXP('3. Iteration'!$F361-'3. Iteration'!AD$203))</f>
        <v>0.14269837103353875</v>
      </c>
      <c r="AE160" s="3">
        <f>EXP('3. Iteration'!$F361-'3. Iteration'!AE$203)/(1+EXP('3. Iteration'!$F361-'3. Iteration'!AE$203))</f>
        <v>0.13906954747482569</v>
      </c>
      <c r="AF160" s="3">
        <f>EXP('3. Iteration'!$F361-'3. Iteration'!AF$203)/(1+EXP('3. Iteration'!$F361-'3. Iteration'!AF$203))</f>
        <v>0.13906954747482569</v>
      </c>
      <c r="AG160" s="3">
        <f>EXP('3. Iteration'!$F361-'3. Iteration'!AG$203)/(1+EXP('3. Iteration'!$F361-'3. Iteration'!AG$203))</f>
        <v>0.13551764264595939</v>
      </c>
      <c r="AH160" s="3">
        <f>EXP('3. Iteration'!$F361-'3. Iteration'!AH$203)/(1+EXP('3. Iteration'!$F361-'3. Iteration'!AH$203))</f>
        <v>0.13551764264595939</v>
      </c>
      <c r="AI160" s="3">
        <f>EXP('3. Iteration'!$F361-'3. Iteration'!AI$203)/(1+EXP('3. Iteration'!$F361-'3. Iteration'!AI$203))</f>
        <v>0.13551764264595939</v>
      </c>
      <c r="AJ160" s="3">
        <f>EXP('3. Iteration'!$F361-'3. Iteration'!AJ$203)/(1+EXP('3. Iteration'!$F361-'3. Iteration'!AJ$203))</f>
        <v>0.12863754228304791</v>
      </c>
      <c r="AK160" s="3">
        <f>EXP('3. Iteration'!$F361-'3. Iteration'!AK$203)/(1+EXP('3. Iteration'!$F361-'3. Iteration'!AK$203))</f>
        <v>9.5596213374156483E-2</v>
      </c>
      <c r="AL160" s="3">
        <f>EXP('3. Iteration'!$F361-'3. Iteration'!AL$203)/(1+EXP('3. Iteration'!$F361-'3. Iteration'!AL$203))</f>
        <v>9.2954745520328702E-2</v>
      </c>
      <c r="AM160" s="3">
        <f>EXP('3. Iteration'!$F361-'3. Iteration'!AM$203)/(1+EXP('3. Iteration'!$F361-'3. Iteration'!AM$203))</f>
        <v>8.0544933788505427E-2</v>
      </c>
      <c r="AN160" s="3">
        <f>EXP('3. Iteration'!$F361-'3. Iteration'!AN$203)/(1+EXP('3. Iteration'!$F361-'3. Iteration'!AN$203))</f>
        <v>6.9363529731413465E-2</v>
      </c>
      <c r="AO160" s="3">
        <f>EXP('3. Iteration'!$F361-'3. Iteration'!AO$203)/(1+EXP('3. Iteration'!$F361-'3. Iteration'!AO$203))</f>
        <v>6.7263471206895811E-2</v>
      </c>
      <c r="AP160" s="3">
        <f>EXP('3. Iteration'!$F361-'3. Iteration'!AP$203)/(1+EXP('3. Iteration'!$F361-'3. Iteration'!AP$203))</f>
        <v>6.1219030635505003E-2</v>
      </c>
      <c r="AQ160" s="3">
        <f>EXP('3. Iteration'!$F361-'3. Iteration'!AQ$203)/(1+EXP('3. Iteration'!$F361-'3. Iteration'!AQ$203))</f>
        <v>5.7393869151961735E-2</v>
      </c>
      <c r="AR160" s="3">
        <f>EXP('3. Iteration'!$F361-'3. Iteration'!AR$203)/(1+EXP('3. Iteration'!$F361-'3. Iteration'!AR$203))</f>
        <v>5.5540147512281028E-2</v>
      </c>
      <c r="AS160" s="3">
        <f>EXP('3. Iteration'!$F361-'3. Iteration'!AS$203)/(1+EXP('3. Iteration'!$F361-'3. Iteration'!AS$203))</f>
        <v>5.0205049032009327E-2</v>
      </c>
      <c r="AT160" s="3">
        <f>EXP('3. Iteration'!$F361-'3. Iteration'!AT$203)/(1+EXP('3. Iteration'!$F361-'3. Iteration'!AT$203))</f>
        <v>3.6067914555289252E-2</v>
      </c>
      <c r="AU160" s="3">
        <f>EXP('3. Iteration'!$F361-'3. Iteration'!AU$203)/(1+EXP('3. Iteration'!$F361-'3. Iteration'!AU$203))</f>
        <v>6.9244877936249097E-3</v>
      </c>
      <c r="AX160">
        <f t="shared" si="31"/>
        <v>-5.5755712531600894</v>
      </c>
      <c r="AY160" s="2">
        <f t="shared" si="29"/>
        <v>0.1373768615495026</v>
      </c>
      <c r="AZ160" s="2">
        <f t="shared" si="29"/>
        <v>0.18010873069871633</v>
      </c>
      <c r="BA160" s="2">
        <f t="shared" si="29"/>
        <v>0.2385354054879531</v>
      </c>
      <c r="BB160" s="2">
        <f t="shared" si="27"/>
        <v>0.2497721215110274</v>
      </c>
      <c r="BC160" s="2">
        <f t="shared" si="27"/>
        <v>0.24902056174170761</v>
      </c>
      <c r="BD160" s="2">
        <f t="shared" si="27"/>
        <v>0.24458197464643314</v>
      </c>
      <c r="BE160" s="2">
        <f t="shared" si="27"/>
        <v>0.22578429446821879</v>
      </c>
      <c r="BF160" s="2">
        <f t="shared" si="27"/>
        <v>0.22319749618718562</v>
      </c>
      <c r="BG160" s="2">
        <f t="shared" si="27"/>
        <v>0.21505901406113104</v>
      </c>
      <c r="BH160" s="2">
        <f t="shared" si="27"/>
        <v>0.20649088292143764</v>
      </c>
      <c r="BI160" s="2">
        <f t="shared" si="27"/>
        <v>0.20356621916908704</v>
      </c>
      <c r="BJ160" s="2">
        <f t="shared" si="27"/>
        <v>0.19465466678466767</v>
      </c>
      <c r="BK160" s="2">
        <f t="shared" si="32"/>
        <v>0.19465466678466767</v>
      </c>
      <c r="BL160" s="2">
        <f t="shared" si="32"/>
        <v>0.19165249375162338</v>
      </c>
      <c r="BM160" s="2">
        <f t="shared" si="32"/>
        <v>0.17055101413465873</v>
      </c>
      <c r="BN160" s="2">
        <f t="shared" si="32"/>
        <v>0.1586595665578624</v>
      </c>
      <c r="BO160" s="2">
        <f t="shared" si="32"/>
        <v>0.1586595665578624</v>
      </c>
      <c r="BP160" s="2">
        <f t="shared" si="32"/>
        <v>0.15281238403500116</v>
      </c>
      <c r="BQ160" s="2">
        <f t="shared" si="32"/>
        <v>0.13579778561133193</v>
      </c>
      <c r="BR160" s="2">
        <f t="shared" si="32"/>
        <v>0.13579778561133193</v>
      </c>
      <c r="BS160" s="2">
        <f t="shared" si="32"/>
        <v>0.13304971451791991</v>
      </c>
      <c r="BT160" s="2">
        <f t="shared" si="28"/>
        <v>0.12497123747415087</v>
      </c>
      <c r="BU160" s="2">
        <f t="shared" si="28"/>
        <v>0.12233554593791325</v>
      </c>
      <c r="BV160" s="2">
        <f t="shared" si="28"/>
        <v>0.1197292084399729</v>
      </c>
      <c r="BW160" s="2">
        <f t="shared" si="28"/>
        <v>0.1197292084399729</v>
      </c>
      <c r="BX160" s="2">
        <f t="shared" si="28"/>
        <v>0.11715261117764143</v>
      </c>
      <c r="BY160" s="2">
        <f t="shared" si="28"/>
        <v>0.11715261117764143</v>
      </c>
      <c r="BZ160" s="2">
        <f t="shared" si="28"/>
        <v>0.11715261117764143</v>
      </c>
      <c r="CA160" s="2">
        <f t="shared" si="28"/>
        <v>0.11208992499842498</v>
      </c>
      <c r="CB160" s="2">
        <f t="shared" si="28"/>
        <v>8.6457577362679228E-2</v>
      </c>
      <c r="CC160" s="2">
        <f t="shared" si="28"/>
        <v>8.431416080557963E-2</v>
      </c>
      <c r="CD160" s="2">
        <f t="shared" si="28"/>
        <v>7.4057447429510703E-2</v>
      </c>
      <c r="CE160" s="2">
        <f t="shared" ref="BY160:CH169" si="33">AN160*(1-AN160)</f>
        <v>6.4552230474612782E-2</v>
      </c>
      <c r="CF160" s="2">
        <f t="shared" si="33"/>
        <v>6.2739096648094905E-2</v>
      </c>
      <c r="CG160" s="2">
        <f t="shared" si="33"/>
        <v>5.7471260923554097E-2</v>
      </c>
      <c r="CH160" s="2">
        <f t="shared" si="33"/>
        <v>5.4099812935729227E-2</v>
      </c>
      <c r="CI160" s="2">
        <f t="shared" si="30"/>
        <v>5.2455439526595093E-2</v>
      </c>
      <c r="CJ160" s="2">
        <f t="shared" si="30"/>
        <v>4.7684502083702868E-2</v>
      </c>
      <c r="CK160" s="2">
        <f t="shared" si="30"/>
        <v>3.4767020094921608E-2</v>
      </c>
      <c r="CL160" s="2">
        <f t="shared" si="30"/>
        <v>6.8765392624208499E-3</v>
      </c>
    </row>
    <row r="161" spans="1:90">
      <c r="A161" t="str">
        <f>Tabelle1!A161</f>
        <v>Mierke Loris2</v>
      </c>
      <c r="H161" s="3">
        <f>EXP('3. Iteration'!$F362-'3. Iteration'!H$203)/(1+EXP('3. Iteration'!$F362-'3. Iteration'!H$203))</f>
        <v>0.83559371038578389</v>
      </c>
      <c r="I161" s="3">
        <f>EXP('3. Iteration'!$F362-'3. Iteration'!I$203)/(1+EXP('3. Iteration'!$F362-'3. Iteration'!I$203))</f>
        <v>0.76436956954476387</v>
      </c>
      <c r="J161" s="3">
        <f>EXP('3. Iteration'!$F362-'3. Iteration'!J$203)/(1+EXP('3. Iteration'!$F362-'3. Iteration'!J$203))</f>
        <v>0.60707284675419315</v>
      </c>
      <c r="K161" s="3">
        <f>EXP('3. Iteration'!$F362-'3. Iteration'!K$203)/(1+EXP('3. Iteration'!$F362-'3. Iteration'!K$203))</f>
        <v>0.51509564470211844</v>
      </c>
      <c r="L161" s="3">
        <f>EXP('3. Iteration'!$F362-'3. Iteration'!L$203)/(1+EXP('3. Iteration'!$F362-'3. Iteration'!L$203))</f>
        <v>0.46870402169139957</v>
      </c>
      <c r="M161" s="3">
        <f>EXP('3. Iteration'!$F362-'3. Iteration'!M$203)/(1+EXP('3. Iteration'!$F362-'3. Iteration'!M$203))</f>
        <v>0.42639276289951639</v>
      </c>
      <c r="N161" s="3">
        <f>EXP('3. Iteration'!$F362-'3. Iteration'!N$203)/(1+EXP('3. Iteration'!$F362-'3. Iteration'!N$203))</f>
        <v>0.34438603683543945</v>
      </c>
      <c r="O161" s="3">
        <f>EXP('3. Iteration'!$F362-'3. Iteration'!O$203)/(1+EXP('3. Iteration'!$F362-'3. Iteration'!O$203))</f>
        <v>0.3362852975056474</v>
      </c>
      <c r="P161" s="3">
        <f>EXP('3. Iteration'!$F362-'3. Iteration'!P$203)/(1+EXP('3. Iteration'!$F362-'3. Iteration'!P$203))</f>
        <v>0.31307491891437106</v>
      </c>
      <c r="Q161" s="3">
        <f>EXP('3. Iteration'!$F362-'3. Iteration'!Q$203)/(1+EXP('3. Iteration'!$F362-'3. Iteration'!Q$203))</f>
        <v>0.29141160847601716</v>
      </c>
      <c r="R161" s="3">
        <f>EXP('3. Iteration'!$F362-'3. Iteration'!R$203)/(1+EXP('3. Iteration'!$F362-'3. Iteration'!R$203))</f>
        <v>0.28451501019580749</v>
      </c>
      <c r="S161" s="3">
        <f>EXP('3. Iteration'!$F362-'3. Iteration'!S$203)/(1+EXP('3. Iteration'!$F362-'3. Iteration'!S$203))</f>
        <v>0.2647441111994594</v>
      </c>
      <c r="T161" s="3">
        <f>EXP('3. Iteration'!$F362-'3. Iteration'!T$203)/(1+EXP('3. Iteration'!$F362-'3. Iteration'!T$203))</f>
        <v>0.2647441111994594</v>
      </c>
      <c r="U161" s="3">
        <f>EXP('3. Iteration'!$F362-'3. Iteration'!U$203)/(1+EXP('3. Iteration'!$F362-'3. Iteration'!U$203))</f>
        <v>0.25844771529050564</v>
      </c>
      <c r="V161" s="3">
        <f>EXP('3. Iteration'!$F362-'3. Iteration'!V$203)/(1+EXP('3. Iteration'!$F362-'3. Iteration'!V$203))</f>
        <v>0.21813303516491822</v>
      </c>
      <c r="W161" s="3">
        <f>EXP('3. Iteration'!$F362-'3. Iteration'!W$203)/(1+EXP('3. Iteration'!$F362-'3. Iteration'!W$203))</f>
        <v>0.19777420123004461</v>
      </c>
      <c r="X161" s="3">
        <f>EXP('3. Iteration'!$F362-'3. Iteration'!X$203)/(1+EXP('3. Iteration'!$F362-'3. Iteration'!X$203))</f>
        <v>0.19777420123004461</v>
      </c>
      <c r="Y161" s="3">
        <f>EXP('3. Iteration'!$F362-'3. Iteration'!Y$203)/(1+EXP('3. Iteration'!$F362-'3. Iteration'!Y$203))</f>
        <v>0.18825071617564409</v>
      </c>
      <c r="Z161" s="3">
        <f>EXP('3. Iteration'!$F362-'3. Iteration'!Z$203)/(1+EXP('3. Iteration'!$F362-'3. Iteration'!Z$203))</f>
        <v>0.16206181868769542</v>
      </c>
      <c r="AA161" s="3">
        <f>EXP('3. Iteration'!$F362-'3. Iteration'!AA$203)/(1+EXP('3. Iteration'!$F362-'3. Iteration'!AA$203))</f>
        <v>0.16206181868769542</v>
      </c>
      <c r="AB161" s="3">
        <f>EXP('3. Iteration'!$F362-'3. Iteration'!AB$203)/(1+EXP('3. Iteration'!$F362-'3. Iteration'!AB$203))</f>
        <v>0.15802005105257994</v>
      </c>
      <c r="AC161" s="3">
        <f>EXP('3. Iteration'!$F362-'3. Iteration'!AC$203)/(1+EXP('3. Iteration'!$F362-'3. Iteration'!AC$203))</f>
        <v>0.14640593539222249</v>
      </c>
      <c r="AD161" s="3">
        <f>EXP('3. Iteration'!$F362-'3. Iteration'!AD$203)/(1+EXP('3. Iteration'!$F362-'3. Iteration'!AD$203))</f>
        <v>0.1426983710335388</v>
      </c>
      <c r="AE161" s="3">
        <f>EXP('3. Iteration'!$F362-'3. Iteration'!AE$203)/(1+EXP('3. Iteration'!$F362-'3. Iteration'!AE$203))</f>
        <v>0.13906954747482575</v>
      </c>
      <c r="AF161" s="3">
        <f>EXP('3. Iteration'!$F362-'3. Iteration'!AF$203)/(1+EXP('3. Iteration'!$F362-'3. Iteration'!AF$203))</f>
        <v>0.13906954747482575</v>
      </c>
      <c r="AG161" s="3">
        <f>EXP('3. Iteration'!$F362-'3. Iteration'!AG$203)/(1+EXP('3. Iteration'!$F362-'3. Iteration'!AG$203))</f>
        <v>0.13551764264595942</v>
      </c>
      <c r="AH161" s="3">
        <f>EXP('3. Iteration'!$F362-'3. Iteration'!AH$203)/(1+EXP('3. Iteration'!$F362-'3. Iteration'!AH$203))</f>
        <v>0.13551764264595939</v>
      </c>
      <c r="AI161" s="3">
        <f>EXP('3. Iteration'!$F362-'3. Iteration'!AI$203)/(1+EXP('3. Iteration'!$F362-'3. Iteration'!AI$203))</f>
        <v>0.13551764264595939</v>
      </c>
      <c r="AJ161" s="3">
        <f>EXP('3. Iteration'!$F362-'3. Iteration'!AJ$203)/(1+EXP('3. Iteration'!$F362-'3. Iteration'!AJ$203))</f>
        <v>0.12863754228304797</v>
      </c>
      <c r="AK161" s="3">
        <f>EXP('3. Iteration'!$F362-'3. Iteration'!AK$203)/(1+EXP('3. Iteration'!$F362-'3. Iteration'!AK$203))</f>
        <v>9.5596213374156525E-2</v>
      </c>
      <c r="AL161" s="3">
        <f>EXP('3. Iteration'!$F362-'3. Iteration'!AL$203)/(1+EXP('3. Iteration'!$F362-'3. Iteration'!AL$203))</f>
        <v>9.2954745520328744E-2</v>
      </c>
      <c r="AM161" s="3">
        <f>EXP('3. Iteration'!$F362-'3. Iteration'!AM$203)/(1+EXP('3. Iteration'!$F362-'3. Iteration'!AM$203))</f>
        <v>8.0544933788505454E-2</v>
      </c>
      <c r="AN161" s="3">
        <f>EXP('3. Iteration'!$F362-'3. Iteration'!AN$203)/(1+EXP('3. Iteration'!$F362-'3. Iteration'!AN$203))</f>
        <v>6.9363529731413479E-2</v>
      </c>
      <c r="AO161" s="3">
        <f>EXP('3. Iteration'!$F362-'3. Iteration'!AO$203)/(1+EXP('3. Iteration'!$F362-'3. Iteration'!AO$203))</f>
        <v>6.7263471206895811E-2</v>
      </c>
      <c r="AP161" s="3">
        <f>EXP('3. Iteration'!$F362-'3. Iteration'!AP$203)/(1+EXP('3. Iteration'!$F362-'3. Iteration'!AP$203))</f>
        <v>6.1219030635505031E-2</v>
      </c>
      <c r="AQ161" s="3">
        <f>EXP('3. Iteration'!$F362-'3. Iteration'!AQ$203)/(1+EXP('3. Iteration'!$F362-'3. Iteration'!AQ$203))</f>
        <v>5.7393869151961735E-2</v>
      </c>
      <c r="AR161" s="3">
        <f>EXP('3. Iteration'!$F362-'3. Iteration'!AR$203)/(1+EXP('3. Iteration'!$F362-'3. Iteration'!AR$203))</f>
        <v>5.5540147512281056E-2</v>
      </c>
      <c r="AS161" s="3">
        <f>EXP('3. Iteration'!$F362-'3. Iteration'!AS$203)/(1+EXP('3. Iteration'!$F362-'3. Iteration'!AS$203))</f>
        <v>5.0205049032009327E-2</v>
      </c>
      <c r="AT161" s="3">
        <f>EXP('3. Iteration'!$F362-'3. Iteration'!AT$203)/(1+EXP('3. Iteration'!$F362-'3. Iteration'!AT$203))</f>
        <v>3.6067914555289265E-2</v>
      </c>
      <c r="AU161" s="3">
        <f>EXP('3. Iteration'!$F362-'3. Iteration'!AU$203)/(1+EXP('3. Iteration'!$F362-'3. Iteration'!AU$203))</f>
        <v>6.9244877936249097E-3</v>
      </c>
      <c r="AX161">
        <f t="shared" si="31"/>
        <v>-5.5755712531600903</v>
      </c>
      <c r="AY161" s="2">
        <f t="shared" si="29"/>
        <v>0.1373768615495026</v>
      </c>
      <c r="AZ161" s="2">
        <f t="shared" si="29"/>
        <v>0.18010873069871625</v>
      </c>
      <c r="BA161" s="2">
        <f t="shared" si="29"/>
        <v>0.23853540548795307</v>
      </c>
      <c r="BB161" s="2">
        <f t="shared" si="29"/>
        <v>0.2497721215110274</v>
      </c>
      <c r="BC161" s="2">
        <f t="shared" si="29"/>
        <v>0.24902056174170761</v>
      </c>
      <c r="BD161" s="2">
        <f t="shared" si="29"/>
        <v>0.24458197464643322</v>
      </c>
      <c r="BE161" s="2">
        <f t="shared" si="29"/>
        <v>0.22578429446821879</v>
      </c>
      <c r="BF161" s="2">
        <f t="shared" si="29"/>
        <v>0.22319749618718562</v>
      </c>
      <c r="BG161" s="2">
        <f t="shared" si="29"/>
        <v>0.21505901406113104</v>
      </c>
      <c r="BH161" s="2">
        <f t="shared" si="29"/>
        <v>0.20649088292143764</v>
      </c>
      <c r="BI161" s="2">
        <f t="shared" si="29"/>
        <v>0.20356621916908704</v>
      </c>
      <c r="BJ161" s="2">
        <f t="shared" si="29"/>
        <v>0.19465466678466767</v>
      </c>
      <c r="BK161" s="2">
        <f t="shared" si="32"/>
        <v>0.19465466678466767</v>
      </c>
      <c r="BL161" s="2">
        <f t="shared" si="32"/>
        <v>0.19165249375162338</v>
      </c>
      <c r="BM161" s="2">
        <f t="shared" si="32"/>
        <v>0.17055101413465878</v>
      </c>
      <c r="BN161" s="2">
        <f t="shared" si="32"/>
        <v>0.15865956655786242</v>
      </c>
      <c r="BO161" s="2">
        <f t="shared" si="32"/>
        <v>0.15865956655786242</v>
      </c>
      <c r="BP161" s="2">
        <f t="shared" si="32"/>
        <v>0.15281238403500116</v>
      </c>
      <c r="BQ161" s="2">
        <f t="shared" si="32"/>
        <v>0.13579778561133196</v>
      </c>
      <c r="BR161" s="2">
        <f t="shared" si="32"/>
        <v>0.13579778561133196</v>
      </c>
      <c r="BS161" s="2">
        <f t="shared" si="32"/>
        <v>0.13304971451791997</v>
      </c>
      <c r="BT161" s="2">
        <f t="shared" si="32"/>
        <v>0.12497123747415087</v>
      </c>
      <c r="BU161" s="2">
        <f t="shared" si="32"/>
        <v>0.12233554593791331</v>
      </c>
      <c r="BV161" s="2">
        <f t="shared" si="32"/>
        <v>0.11972920843997292</v>
      </c>
      <c r="BW161" s="2">
        <f t="shared" si="32"/>
        <v>0.11972920843997292</v>
      </c>
      <c r="BX161" s="2">
        <f t="shared" ref="BT161:BX169" si="34">AG161*(1-AG161)</f>
        <v>0.11715261117764146</v>
      </c>
      <c r="BY161" s="2">
        <f t="shared" si="33"/>
        <v>0.11715261117764143</v>
      </c>
      <c r="BZ161" s="2">
        <f t="shared" si="33"/>
        <v>0.11715261117764143</v>
      </c>
      <c r="CA161" s="2">
        <f t="shared" si="33"/>
        <v>0.11208992499842502</v>
      </c>
      <c r="CB161" s="2">
        <f t="shared" si="33"/>
        <v>8.6457577362679255E-2</v>
      </c>
      <c r="CC161" s="2">
        <f t="shared" si="33"/>
        <v>8.4314160805579658E-2</v>
      </c>
      <c r="CD161" s="2">
        <f t="shared" si="33"/>
        <v>7.4057447429510731E-2</v>
      </c>
      <c r="CE161" s="2">
        <f t="shared" si="33"/>
        <v>6.4552230474612796E-2</v>
      </c>
      <c r="CF161" s="2">
        <f t="shared" si="33"/>
        <v>6.2739096648094905E-2</v>
      </c>
      <c r="CG161" s="2">
        <f t="shared" si="33"/>
        <v>5.7471260923554125E-2</v>
      </c>
      <c r="CH161" s="2">
        <f t="shared" si="33"/>
        <v>5.4099812935729227E-2</v>
      </c>
      <c r="CI161" s="2">
        <f t="shared" si="30"/>
        <v>5.2455439526595114E-2</v>
      </c>
      <c r="CJ161" s="2">
        <f t="shared" si="30"/>
        <v>4.7684502083702868E-2</v>
      </c>
      <c r="CK161" s="2">
        <f t="shared" si="30"/>
        <v>3.4767020094921622E-2</v>
      </c>
      <c r="CL161" s="2">
        <f t="shared" si="30"/>
        <v>6.8765392624208499E-3</v>
      </c>
    </row>
    <row r="162" spans="1:90">
      <c r="A162" t="str">
        <f>Tabelle1!A162</f>
        <v>Breitenlechner Sandra</v>
      </c>
      <c r="H162" s="3">
        <f>EXP('3. Iteration'!$F363-'3. Iteration'!H$203)/(1+EXP('3. Iteration'!$F363-'3. Iteration'!H$203))</f>
        <v>0.80838882889480279</v>
      </c>
      <c r="I162" s="3">
        <f>EXP('3. Iteration'!$F363-'3. Iteration'!I$203)/(1+EXP('3. Iteration'!$F363-'3. Iteration'!I$203))</f>
        <v>0.72919852512344407</v>
      </c>
      <c r="J162" s="3">
        <f>EXP('3. Iteration'!$F363-'3. Iteration'!J$203)/(1+EXP('3. Iteration'!$F363-'3. Iteration'!J$203))</f>
        <v>0.56188057561828675</v>
      </c>
      <c r="K162" s="3">
        <f>EXP('3. Iteration'!$F363-'3. Iteration'!K$203)/(1+EXP('3. Iteration'!$F363-'3. Iteration'!K$203))</f>
        <v>0.46858497910845609</v>
      </c>
      <c r="L162" s="3">
        <f>EXP('3. Iteration'!$F363-'3. Iteration'!L$203)/(1+EXP('3. Iteration'!$F363-'3. Iteration'!L$203))</f>
        <v>0.42273045745976862</v>
      </c>
      <c r="M162" s="3">
        <f>EXP('3. Iteration'!$F363-'3. Iteration'!M$203)/(1+EXP('3. Iteration'!$F363-'3. Iteration'!M$203))</f>
        <v>0.38158862279957589</v>
      </c>
      <c r="N162" s="3">
        <f>EXP('3. Iteration'!$F363-'3. Iteration'!N$203)/(1+EXP('3. Iteration'!$F363-'3. Iteration'!N$203))</f>
        <v>0.30363752569847724</v>
      </c>
      <c r="O162" s="3">
        <f>EXP('3. Iteration'!$F363-'3. Iteration'!O$203)/(1+EXP('3. Iteration'!$F363-'3. Iteration'!O$203))</f>
        <v>0.29606244500044293</v>
      </c>
      <c r="P162" s="3">
        <f>EXP('3. Iteration'!$F363-'3. Iteration'!P$203)/(1+EXP('3. Iteration'!$F363-'3. Iteration'!P$203))</f>
        <v>0.27448015171389151</v>
      </c>
      <c r="Q162" s="3">
        <f>EXP('3. Iteration'!$F363-'3. Iteration'!Q$203)/(1+EXP('3. Iteration'!$F363-'3. Iteration'!Q$203))</f>
        <v>0.25449799908959297</v>
      </c>
      <c r="R162" s="3">
        <f>EXP('3. Iteration'!$F363-'3. Iteration'!R$203)/(1+EXP('3. Iteration'!$F363-'3. Iteration'!R$203))</f>
        <v>0.24816904229396297</v>
      </c>
      <c r="S162" s="3">
        <f>EXP('3. Iteration'!$F363-'3. Iteration'!S$203)/(1+EXP('3. Iteration'!$F363-'3. Iteration'!S$203))</f>
        <v>0.23011152048226677</v>
      </c>
      <c r="T162" s="3">
        <f>EXP('3. Iteration'!$F363-'3. Iteration'!T$203)/(1+EXP('3. Iteration'!$F363-'3. Iteration'!T$203))</f>
        <v>0.23011152048226677</v>
      </c>
      <c r="U162" s="3">
        <f>EXP('3. Iteration'!$F363-'3. Iteration'!U$203)/(1+EXP('3. Iteration'!$F363-'3. Iteration'!U$203))</f>
        <v>0.22438742133132072</v>
      </c>
      <c r="V162" s="3">
        <f>EXP('3. Iteration'!$F363-'3. Iteration'!V$203)/(1+EXP('3. Iteration'!$F363-'3. Iteration'!V$203))</f>
        <v>0.18803849347715998</v>
      </c>
      <c r="W162" s="3">
        <f>EXP('3. Iteration'!$F363-'3. Iteration'!W$203)/(1+EXP('3. Iteration'!$F363-'3. Iteration'!W$203))</f>
        <v>0.16987817636712343</v>
      </c>
      <c r="X162" s="3">
        <f>EXP('3. Iteration'!$F363-'3. Iteration'!X$203)/(1+EXP('3. Iteration'!$F363-'3. Iteration'!X$203))</f>
        <v>0.16987817636712343</v>
      </c>
      <c r="Y162" s="3">
        <f>EXP('3. Iteration'!$F363-'3. Iteration'!Y$203)/(1+EXP('3. Iteration'!$F363-'3. Iteration'!Y$203))</f>
        <v>0.16142767518405152</v>
      </c>
      <c r="Z162" s="3">
        <f>EXP('3. Iteration'!$F363-'3. Iteration'!Z$203)/(1+EXP('3. Iteration'!$F363-'3. Iteration'!Z$203))</f>
        <v>0.13833441008680561</v>
      </c>
      <c r="AA162" s="3">
        <f>EXP('3. Iteration'!$F363-'3. Iteration'!AA$203)/(1+EXP('3. Iteration'!$F363-'3. Iteration'!AA$203))</f>
        <v>0.13833441008680561</v>
      </c>
      <c r="AB162" s="3">
        <f>EXP('3. Iteration'!$F363-'3. Iteration'!AB$203)/(1+EXP('3. Iteration'!$F363-'3. Iteration'!AB$203))</f>
        <v>0.13478920768570749</v>
      </c>
      <c r="AC162" s="3">
        <f>EXP('3. Iteration'!$F363-'3. Iteration'!AC$203)/(1+EXP('3. Iteration'!$F363-'3. Iteration'!AC$203))</f>
        <v>0.12462977509444589</v>
      </c>
      <c r="AD162" s="3">
        <f>EXP('3. Iteration'!$F363-'3. Iteration'!AD$203)/(1+EXP('3. Iteration'!$F363-'3. Iteration'!AD$203))</f>
        <v>0.12139524103517245</v>
      </c>
      <c r="AE162" s="3">
        <f>EXP('3. Iteration'!$F363-'3. Iteration'!AE$203)/(1+EXP('3. Iteration'!$F363-'3. Iteration'!AE$203))</f>
        <v>0.11823344353471901</v>
      </c>
      <c r="AF162" s="3">
        <f>EXP('3. Iteration'!$F363-'3. Iteration'!AF$203)/(1+EXP('3. Iteration'!$F363-'3. Iteration'!AF$203))</f>
        <v>0.11823344353471901</v>
      </c>
      <c r="AG162" s="3">
        <f>EXP('3. Iteration'!$F363-'3. Iteration'!AG$203)/(1+EXP('3. Iteration'!$F363-'3. Iteration'!AG$203))</f>
        <v>0.1151425303678637</v>
      </c>
      <c r="AH162" s="3">
        <f>EXP('3. Iteration'!$F363-'3. Iteration'!AH$203)/(1+EXP('3. Iteration'!$F363-'3. Iteration'!AH$203))</f>
        <v>0.1151425303678637</v>
      </c>
      <c r="AI162" s="3">
        <f>EXP('3. Iteration'!$F363-'3. Iteration'!AI$203)/(1+EXP('3. Iteration'!$F363-'3. Iteration'!AI$203))</f>
        <v>0.1151425303678637</v>
      </c>
      <c r="AJ162" s="3">
        <f>EXP('3. Iteration'!$F363-'3. Iteration'!AJ$203)/(1+EXP('3. Iteration'!$F363-'3. Iteration'!AJ$203))</f>
        <v>0.10916622840861508</v>
      </c>
      <c r="AK162" s="3">
        <f>EXP('3. Iteration'!$F363-'3. Iteration'!AK$203)/(1+EXP('3. Iteration'!$F363-'3. Iteration'!AK$203))</f>
        <v>8.0663244337932552E-2</v>
      </c>
      <c r="AL162" s="3">
        <f>EXP('3. Iteration'!$F363-'3. Iteration'!AL$203)/(1+EXP('3. Iteration'!$F363-'3. Iteration'!AL$203))</f>
        <v>7.8398628802670317E-2</v>
      </c>
      <c r="AM162" s="3">
        <f>EXP('3. Iteration'!$F363-'3. Iteration'!AM$203)/(1+EXP('3. Iteration'!$F363-'3. Iteration'!AM$203))</f>
        <v>6.7786884117854163E-2</v>
      </c>
      <c r="AN162" s="3">
        <f>EXP('3. Iteration'!$F363-'3. Iteration'!AN$203)/(1+EXP('3. Iteration'!$F363-'3. Iteration'!AN$203))</f>
        <v>5.8264345781574009E-2</v>
      </c>
      <c r="AO162" s="3">
        <f>EXP('3. Iteration'!$F363-'3. Iteration'!AO$203)/(1+EXP('3. Iteration'!$F363-'3. Iteration'!AO$203))</f>
        <v>5.6479933339445482E-2</v>
      </c>
      <c r="AP162" s="3">
        <f>EXP('3. Iteration'!$F363-'3. Iteration'!AP$203)/(1+EXP('3. Iteration'!$F363-'3. Iteration'!AP$203))</f>
        <v>5.1351175338740972E-2</v>
      </c>
      <c r="AQ162" s="3">
        <f>EXP('3. Iteration'!$F363-'3. Iteration'!AQ$203)/(1+EXP('3. Iteration'!$F363-'3. Iteration'!AQ$203))</f>
        <v>4.8110990644917528E-2</v>
      </c>
      <c r="AR162" s="3">
        <f>EXP('3. Iteration'!$F363-'3. Iteration'!AR$203)/(1+EXP('3. Iteration'!$F363-'3. Iteration'!AR$203))</f>
        <v>4.6542285751152108E-2</v>
      </c>
      <c r="AS162" s="3">
        <f>EXP('3. Iteration'!$F363-'3. Iteration'!AS$203)/(1+EXP('3. Iteration'!$F363-'3. Iteration'!AS$203))</f>
        <v>4.2033041156584863E-2</v>
      </c>
      <c r="AT162" s="3">
        <f>EXP('3. Iteration'!$F363-'3. Iteration'!AT$203)/(1+EXP('3. Iteration'!$F363-'3. Iteration'!AT$203))</f>
        <v>3.0124061446389159E-2</v>
      </c>
      <c r="AU162" s="3">
        <f>EXP('3. Iteration'!$F363-'3. Iteration'!AU$203)/(1+EXP('3. Iteration'!$F363-'3. Iteration'!AU$203))</f>
        <v>5.7546866075615603E-3</v>
      </c>
      <c r="AX162">
        <f t="shared" si="31"/>
        <v>-5.1353403912634246</v>
      </c>
      <c r="AY162" s="2">
        <f t="shared" si="29"/>
        <v>0.15489633021289204</v>
      </c>
      <c r="AZ162" s="2">
        <f t="shared" si="29"/>
        <v>0.19746803608123797</v>
      </c>
      <c r="BA162" s="2">
        <f t="shared" si="29"/>
        <v>0.2461707943611495</v>
      </c>
      <c r="BB162" s="2">
        <f t="shared" si="29"/>
        <v>0.24901309646238387</v>
      </c>
      <c r="BC162" s="2">
        <f t="shared" si="29"/>
        <v>0.2440294177956234</v>
      </c>
      <c r="BD162" s="2">
        <f t="shared" si="29"/>
        <v>0.23597874574949887</v>
      </c>
      <c r="BE162" s="2">
        <f t="shared" si="29"/>
        <v>0.2114417786861838</v>
      </c>
      <c r="BF162" s="2">
        <f t="shared" si="29"/>
        <v>0.20840947366080262</v>
      </c>
      <c r="BG162" s="2">
        <f t="shared" si="29"/>
        <v>0.19914079802901061</v>
      </c>
      <c r="BH162" s="2">
        <f t="shared" si="29"/>
        <v>0.18972876754898649</v>
      </c>
      <c r="BI162" s="2">
        <f t="shared" si="29"/>
        <v>0.1865811687408602</v>
      </c>
      <c r="BJ162" s="2">
        <f t="shared" si="29"/>
        <v>0.1771602086236061</v>
      </c>
      <c r="BK162" s="2">
        <f t="shared" si="32"/>
        <v>0.1771602086236061</v>
      </c>
      <c r="BL162" s="2">
        <f t="shared" si="32"/>
        <v>0.17403770647960107</v>
      </c>
      <c r="BM162" s="2">
        <f t="shared" si="32"/>
        <v>0.15268001844800005</v>
      </c>
      <c r="BN162" s="2">
        <f t="shared" si="32"/>
        <v>0.14101958156130395</v>
      </c>
      <c r="BO162" s="2">
        <f t="shared" si="32"/>
        <v>0.14101958156130395</v>
      </c>
      <c r="BP162" s="2">
        <f t="shared" si="32"/>
        <v>0.13536878086872386</v>
      </c>
      <c r="BQ162" s="2">
        <f t="shared" si="32"/>
        <v>0.1191980010727411</v>
      </c>
      <c r="BR162" s="2">
        <f t="shared" si="32"/>
        <v>0.1191980010727411</v>
      </c>
      <c r="BS162" s="2">
        <f t="shared" si="32"/>
        <v>0.1166210771771667</v>
      </c>
      <c r="BT162" s="2">
        <f t="shared" si="34"/>
        <v>0.10909719425435374</v>
      </c>
      <c r="BU162" s="2">
        <f t="shared" si="34"/>
        <v>0.10665843648918484</v>
      </c>
      <c r="BV162" s="2">
        <f t="shared" si="34"/>
        <v>0.10425429636464142</v>
      </c>
      <c r="BW162" s="2">
        <f t="shared" si="34"/>
        <v>0.10425429636464142</v>
      </c>
      <c r="BX162" s="2">
        <f t="shared" si="34"/>
        <v>0.10188472806834929</v>
      </c>
      <c r="BY162" s="2">
        <f t="shared" si="33"/>
        <v>0.10188472806834929</v>
      </c>
      <c r="BZ162" s="2">
        <f t="shared" si="33"/>
        <v>0.10188472806834929</v>
      </c>
      <c r="CA162" s="2">
        <f t="shared" si="33"/>
        <v>9.7248962983653153E-2</v>
      </c>
      <c r="CB162" s="2">
        <f t="shared" si="33"/>
        <v>7.4156685350811546E-2</v>
      </c>
      <c r="CC162" s="2">
        <f t="shared" si="33"/>
        <v>7.2252283804531428E-2</v>
      </c>
      <c r="CD162" s="2">
        <f t="shared" si="33"/>
        <v>6.3191822459446767E-2</v>
      </c>
      <c r="CE162" s="2">
        <f t="shared" si="33"/>
        <v>5.4869611792219185E-2</v>
      </c>
      <c r="CF162" s="2">
        <f t="shared" si="33"/>
        <v>5.3289950469417278E-2</v>
      </c>
      <c r="CG162" s="2">
        <f t="shared" si="33"/>
        <v>4.8714232130070853E-2</v>
      </c>
      <c r="CH162" s="2">
        <f t="shared" si="33"/>
        <v>4.5796323224082183E-2</v>
      </c>
      <c r="CI162" s="2">
        <f t="shared" si="30"/>
        <v>4.4376101388210208E-2</v>
      </c>
      <c r="CJ162" s="2">
        <f t="shared" si="30"/>
        <v>4.0266264607713702E-2</v>
      </c>
      <c r="CK162" s="2">
        <f t="shared" si="30"/>
        <v>2.9216602368363331E-2</v>
      </c>
      <c r="CL162" s="2">
        <f t="shared" si="30"/>
        <v>5.7215701896103123E-3</v>
      </c>
    </row>
    <row r="163" spans="1:90">
      <c r="A163" t="str">
        <f>Tabelle1!A163</f>
        <v>Jovanovic Stefan</v>
      </c>
      <c r="H163" s="3">
        <f>EXP('3. Iteration'!$F364-'3. Iteration'!H$203)/(1+EXP('3. Iteration'!$F364-'3. Iteration'!H$203))</f>
        <v>0.80838882889480279</v>
      </c>
      <c r="I163" s="3">
        <f>EXP('3. Iteration'!$F364-'3. Iteration'!I$203)/(1+EXP('3. Iteration'!$F364-'3. Iteration'!I$203))</f>
        <v>0.72919852512344407</v>
      </c>
      <c r="J163" s="3">
        <f>EXP('3. Iteration'!$F364-'3. Iteration'!J$203)/(1+EXP('3. Iteration'!$F364-'3. Iteration'!J$203))</f>
        <v>0.56188057561828675</v>
      </c>
      <c r="K163" s="3">
        <f>EXP('3. Iteration'!$F364-'3. Iteration'!K$203)/(1+EXP('3. Iteration'!$F364-'3. Iteration'!K$203))</f>
        <v>0.46858497910845609</v>
      </c>
      <c r="L163" s="3">
        <f>EXP('3. Iteration'!$F364-'3. Iteration'!L$203)/(1+EXP('3. Iteration'!$F364-'3. Iteration'!L$203))</f>
        <v>0.42273045745976862</v>
      </c>
      <c r="M163" s="3">
        <f>EXP('3. Iteration'!$F364-'3. Iteration'!M$203)/(1+EXP('3. Iteration'!$F364-'3. Iteration'!M$203))</f>
        <v>0.38158862279957589</v>
      </c>
      <c r="N163" s="3">
        <f>EXP('3. Iteration'!$F364-'3. Iteration'!N$203)/(1+EXP('3. Iteration'!$F364-'3. Iteration'!N$203))</f>
        <v>0.30363752569847724</v>
      </c>
      <c r="O163" s="3">
        <f>EXP('3. Iteration'!$F364-'3. Iteration'!O$203)/(1+EXP('3. Iteration'!$F364-'3. Iteration'!O$203))</f>
        <v>0.29606244500044293</v>
      </c>
      <c r="P163" s="3">
        <f>EXP('3. Iteration'!$F364-'3. Iteration'!P$203)/(1+EXP('3. Iteration'!$F364-'3. Iteration'!P$203))</f>
        <v>0.27448015171389151</v>
      </c>
      <c r="Q163" s="3">
        <f>EXP('3. Iteration'!$F364-'3. Iteration'!Q$203)/(1+EXP('3. Iteration'!$F364-'3. Iteration'!Q$203))</f>
        <v>0.25449799908959297</v>
      </c>
      <c r="R163" s="3">
        <f>EXP('3. Iteration'!$F364-'3. Iteration'!R$203)/(1+EXP('3. Iteration'!$F364-'3. Iteration'!R$203))</f>
        <v>0.24816904229396297</v>
      </c>
      <c r="S163" s="3">
        <f>EXP('3. Iteration'!$F364-'3. Iteration'!S$203)/(1+EXP('3. Iteration'!$F364-'3. Iteration'!S$203))</f>
        <v>0.23011152048226677</v>
      </c>
      <c r="T163" s="3">
        <f>EXP('3. Iteration'!$F364-'3. Iteration'!T$203)/(1+EXP('3. Iteration'!$F364-'3. Iteration'!T$203))</f>
        <v>0.23011152048226677</v>
      </c>
      <c r="U163" s="3">
        <f>EXP('3. Iteration'!$F364-'3. Iteration'!U$203)/(1+EXP('3. Iteration'!$F364-'3. Iteration'!U$203))</f>
        <v>0.22438742133132072</v>
      </c>
      <c r="V163" s="3">
        <f>EXP('3. Iteration'!$F364-'3. Iteration'!V$203)/(1+EXP('3. Iteration'!$F364-'3. Iteration'!V$203))</f>
        <v>0.18803849347715998</v>
      </c>
      <c r="W163" s="3">
        <f>EXP('3. Iteration'!$F364-'3. Iteration'!W$203)/(1+EXP('3. Iteration'!$F364-'3. Iteration'!W$203))</f>
        <v>0.16987817636712343</v>
      </c>
      <c r="X163" s="3">
        <f>EXP('3. Iteration'!$F364-'3. Iteration'!X$203)/(1+EXP('3. Iteration'!$F364-'3. Iteration'!X$203))</f>
        <v>0.16987817636712343</v>
      </c>
      <c r="Y163" s="3">
        <f>EXP('3. Iteration'!$F364-'3. Iteration'!Y$203)/(1+EXP('3. Iteration'!$F364-'3. Iteration'!Y$203))</f>
        <v>0.16142767518405152</v>
      </c>
      <c r="Z163" s="3">
        <f>EXP('3. Iteration'!$F364-'3. Iteration'!Z$203)/(1+EXP('3. Iteration'!$F364-'3. Iteration'!Z$203))</f>
        <v>0.13833441008680561</v>
      </c>
      <c r="AA163" s="3">
        <f>EXP('3. Iteration'!$F364-'3. Iteration'!AA$203)/(1+EXP('3. Iteration'!$F364-'3. Iteration'!AA$203))</f>
        <v>0.13833441008680561</v>
      </c>
      <c r="AB163" s="3">
        <f>EXP('3. Iteration'!$F364-'3. Iteration'!AB$203)/(1+EXP('3. Iteration'!$F364-'3. Iteration'!AB$203))</f>
        <v>0.13478920768570749</v>
      </c>
      <c r="AC163" s="3">
        <f>EXP('3. Iteration'!$F364-'3. Iteration'!AC$203)/(1+EXP('3. Iteration'!$F364-'3. Iteration'!AC$203))</f>
        <v>0.12462977509444589</v>
      </c>
      <c r="AD163" s="3">
        <f>EXP('3. Iteration'!$F364-'3. Iteration'!AD$203)/(1+EXP('3. Iteration'!$F364-'3. Iteration'!AD$203))</f>
        <v>0.12139524103517245</v>
      </c>
      <c r="AE163" s="3">
        <f>EXP('3. Iteration'!$F364-'3. Iteration'!AE$203)/(1+EXP('3. Iteration'!$F364-'3. Iteration'!AE$203))</f>
        <v>0.11823344353471901</v>
      </c>
      <c r="AF163" s="3">
        <f>EXP('3. Iteration'!$F364-'3. Iteration'!AF$203)/(1+EXP('3. Iteration'!$F364-'3. Iteration'!AF$203))</f>
        <v>0.11823344353471901</v>
      </c>
      <c r="AG163" s="3">
        <f>EXP('3. Iteration'!$F364-'3. Iteration'!AG$203)/(1+EXP('3. Iteration'!$F364-'3. Iteration'!AG$203))</f>
        <v>0.1151425303678637</v>
      </c>
      <c r="AH163" s="3">
        <f>EXP('3. Iteration'!$F364-'3. Iteration'!AH$203)/(1+EXP('3. Iteration'!$F364-'3. Iteration'!AH$203))</f>
        <v>0.1151425303678637</v>
      </c>
      <c r="AI163" s="3">
        <f>EXP('3. Iteration'!$F364-'3. Iteration'!AI$203)/(1+EXP('3. Iteration'!$F364-'3. Iteration'!AI$203))</f>
        <v>0.1151425303678637</v>
      </c>
      <c r="AJ163" s="3">
        <f>EXP('3. Iteration'!$F364-'3. Iteration'!AJ$203)/(1+EXP('3. Iteration'!$F364-'3. Iteration'!AJ$203))</f>
        <v>0.10916622840861508</v>
      </c>
      <c r="AK163" s="3">
        <f>EXP('3. Iteration'!$F364-'3. Iteration'!AK$203)/(1+EXP('3. Iteration'!$F364-'3. Iteration'!AK$203))</f>
        <v>8.0663244337932552E-2</v>
      </c>
      <c r="AL163" s="3">
        <f>EXP('3. Iteration'!$F364-'3. Iteration'!AL$203)/(1+EXP('3. Iteration'!$F364-'3. Iteration'!AL$203))</f>
        <v>7.8398628802670317E-2</v>
      </c>
      <c r="AM163" s="3">
        <f>EXP('3. Iteration'!$F364-'3. Iteration'!AM$203)/(1+EXP('3. Iteration'!$F364-'3. Iteration'!AM$203))</f>
        <v>6.7786884117854163E-2</v>
      </c>
      <c r="AN163" s="3">
        <f>EXP('3. Iteration'!$F364-'3. Iteration'!AN$203)/(1+EXP('3. Iteration'!$F364-'3. Iteration'!AN$203))</f>
        <v>5.8264345781574009E-2</v>
      </c>
      <c r="AO163" s="3">
        <f>EXP('3. Iteration'!$F364-'3. Iteration'!AO$203)/(1+EXP('3. Iteration'!$F364-'3. Iteration'!AO$203))</f>
        <v>5.6479933339445482E-2</v>
      </c>
      <c r="AP163" s="3">
        <f>EXP('3. Iteration'!$F364-'3. Iteration'!AP$203)/(1+EXP('3. Iteration'!$F364-'3. Iteration'!AP$203))</f>
        <v>5.1351175338740972E-2</v>
      </c>
      <c r="AQ163" s="3">
        <f>EXP('3. Iteration'!$F364-'3. Iteration'!AQ$203)/(1+EXP('3. Iteration'!$F364-'3. Iteration'!AQ$203))</f>
        <v>4.8110990644917528E-2</v>
      </c>
      <c r="AR163" s="3">
        <f>EXP('3. Iteration'!$F364-'3. Iteration'!AR$203)/(1+EXP('3. Iteration'!$F364-'3. Iteration'!AR$203))</f>
        <v>4.6542285751152108E-2</v>
      </c>
      <c r="AS163" s="3">
        <f>EXP('3. Iteration'!$F364-'3. Iteration'!AS$203)/(1+EXP('3. Iteration'!$F364-'3. Iteration'!AS$203))</f>
        <v>4.2033041156584863E-2</v>
      </c>
      <c r="AT163" s="3">
        <f>EXP('3. Iteration'!$F364-'3. Iteration'!AT$203)/(1+EXP('3. Iteration'!$F364-'3. Iteration'!AT$203))</f>
        <v>3.0124061446389159E-2</v>
      </c>
      <c r="AU163" s="3">
        <f>EXP('3. Iteration'!$F364-'3. Iteration'!AU$203)/(1+EXP('3. Iteration'!$F364-'3. Iteration'!AU$203))</f>
        <v>5.7546866075615603E-3</v>
      </c>
      <c r="AX163">
        <f t="shared" si="31"/>
        <v>-5.1353403912634246</v>
      </c>
      <c r="AY163" s="2">
        <f t="shared" si="29"/>
        <v>0.15489633021289204</v>
      </c>
      <c r="AZ163" s="2">
        <f t="shared" si="29"/>
        <v>0.19746803608123797</v>
      </c>
      <c r="BA163" s="2">
        <f t="shared" si="29"/>
        <v>0.2461707943611495</v>
      </c>
      <c r="BB163" s="2">
        <f t="shared" si="29"/>
        <v>0.24901309646238387</v>
      </c>
      <c r="BC163" s="2">
        <f t="shared" si="29"/>
        <v>0.2440294177956234</v>
      </c>
      <c r="BD163" s="2">
        <f t="shared" si="29"/>
        <v>0.23597874574949887</v>
      </c>
      <c r="BE163" s="2">
        <f t="shared" si="29"/>
        <v>0.2114417786861838</v>
      </c>
      <c r="BF163" s="2">
        <f t="shared" si="29"/>
        <v>0.20840947366080262</v>
      </c>
      <c r="BG163" s="2">
        <f t="shared" si="29"/>
        <v>0.19914079802901061</v>
      </c>
      <c r="BH163" s="2">
        <f t="shared" si="29"/>
        <v>0.18972876754898649</v>
      </c>
      <c r="BI163" s="2">
        <f t="shared" si="29"/>
        <v>0.1865811687408602</v>
      </c>
      <c r="BJ163" s="2">
        <f t="shared" si="29"/>
        <v>0.1771602086236061</v>
      </c>
      <c r="BK163" s="2">
        <f t="shared" si="32"/>
        <v>0.1771602086236061</v>
      </c>
      <c r="BL163" s="2">
        <f t="shared" si="32"/>
        <v>0.17403770647960107</v>
      </c>
      <c r="BM163" s="2">
        <f t="shared" si="32"/>
        <v>0.15268001844800005</v>
      </c>
      <c r="BN163" s="2">
        <f t="shared" si="32"/>
        <v>0.14101958156130395</v>
      </c>
      <c r="BO163" s="2">
        <f t="shared" si="32"/>
        <v>0.14101958156130395</v>
      </c>
      <c r="BP163" s="2">
        <f t="shared" ref="BK163:BS169" si="35">Y163*(1-Y163)</f>
        <v>0.13536878086872386</v>
      </c>
      <c r="BQ163" s="2">
        <f t="shared" si="35"/>
        <v>0.1191980010727411</v>
      </c>
      <c r="BR163" s="2">
        <f t="shared" si="35"/>
        <v>0.1191980010727411</v>
      </c>
      <c r="BS163" s="2">
        <f t="shared" si="35"/>
        <v>0.1166210771771667</v>
      </c>
      <c r="BT163" s="2">
        <f t="shared" si="34"/>
        <v>0.10909719425435374</v>
      </c>
      <c r="BU163" s="2">
        <f t="shared" si="34"/>
        <v>0.10665843648918484</v>
      </c>
      <c r="BV163" s="2">
        <f t="shared" si="34"/>
        <v>0.10425429636464142</v>
      </c>
      <c r="BW163" s="2">
        <f t="shared" si="34"/>
        <v>0.10425429636464142</v>
      </c>
      <c r="BX163" s="2">
        <f t="shared" si="34"/>
        <v>0.10188472806834929</v>
      </c>
      <c r="BY163" s="2">
        <f t="shared" si="33"/>
        <v>0.10188472806834929</v>
      </c>
      <c r="BZ163" s="2">
        <f t="shared" si="33"/>
        <v>0.10188472806834929</v>
      </c>
      <c r="CA163" s="2">
        <f t="shared" si="33"/>
        <v>9.7248962983653153E-2</v>
      </c>
      <c r="CB163" s="2">
        <f t="shared" si="33"/>
        <v>7.4156685350811546E-2</v>
      </c>
      <c r="CC163" s="2">
        <f t="shared" si="33"/>
        <v>7.2252283804531428E-2</v>
      </c>
      <c r="CD163" s="2">
        <f t="shared" si="33"/>
        <v>6.3191822459446767E-2</v>
      </c>
      <c r="CE163" s="2">
        <f t="shared" si="33"/>
        <v>5.4869611792219185E-2</v>
      </c>
      <c r="CF163" s="2">
        <f t="shared" si="33"/>
        <v>5.3289950469417278E-2</v>
      </c>
      <c r="CG163" s="2">
        <f t="shared" si="33"/>
        <v>4.8714232130070853E-2</v>
      </c>
      <c r="CH163" s="2">
        <f t="shared" si="33"/>
        <v>4.5796323224082183E-2</v>
      </c>
      <c r="CI163" s="2">
        <f t="shared" si="30"/>
        <v>4.4376101388210208E-2</v>
      </c>
      <c r="CJ163" s="2">
        <f t="shared" si="30"/>
        <v>4.0266264607713702E-2</v>
      </c>
      <c r="CK163" s="2">
        <f t="shared" si="30"/>
        <v>2.9216602368363331E-2</v>
      </c>
      <c r="CL163" s="2">
        <f t="shared" si="30"/>
        <v>5.7215701896103123E-3</v>
      </c>
    </row>
    <row r="164" spans="1:90">
      <c r="A164" t="str">
        <f>Tabelle1!A164</f>
        <v>Geiser David</v>
      </c>
      <c r="H164" s="3">
        <f>EXP('3. Iteration'!$F365-'3. Iteration'!H$203)/(1+EXP('3. Iteration'!$F365-'3. Iteration'!H$203))</f>
        <v>0.77483161379106946</v>
      </c>
      <c r="I164" s="3">
        <f>EXP('3. Iteration'!$F365-'3. Iteration'!I$203)/(1+EXP('3. Iteration'!$F365-'3. Iteration'!I$203))</f>
        <v>0.68714000261715702</v>
      </c>
      <c r="J164" s="3">
        <f>EXP('3. Iteration'!$F365-'3. Iteration'!J$203)/(1+EXP('3. Iteration'!$F365-'3. Iteration'!J$203))</f>
        <v>0.51125310592498718</v>
      </c>
      <c r="K164" s="3">
        <f>EXP('3. Iteration'!$F365-'3. Iteration'!K$203)/(1+EXP('3. Iteration'!$F365-'3. Iteration'!K$203))</f>
        <v>0.41833707661282493</v>
      </c>
      <c r="L164" s="3">
        <f>EXP('3. Iteration'!$F365-'3. Iteration'!L$203)/(1+EXP('3. Iteration'!$F365-'3. Iteration'!L$203))</f>
        <v>0.37393965890080116</v>
      </c>
      <c r="M164" s="3">
        <f>EXP('3. Iteration'!$F365-'3. Iteration'!M$203)/(1+EXP('3. Iteration'!$F365-'3. Iteration'!M$203))</f>
        <v>0.33479239847780412</v>
      </c>
      <c r="N164" s="3">
        <f>EXP('3. Iteration'!$F365-'3. Iteration'!N$203)/(1+EXP('3. Iteration'!$F365-'3. Iteration'!N$203))</f>
        <v>0.26234545527112546</v>
      </c>
      <c r="O164" s="3">
        <f>EXP('3. Iteration'!$F365-'3. Iteration'!O$203)/(1+EXP('3. Iteration'!$F365-'3. Iteration'!O$203))</f>
        <v>0.25542266713682721</v>
      </c>
      <c r="P164" s="3">
        <f>EXP('3. Iteration'!$F365-'3. Iteration'!P$203)/(1+EXP('3. Iteration'!$F365-'3. Iteration'!P$203))</f>
        <v>0.2358105052611997</v>
      </c>
      <c r="Q164" s="3">
        <f>EXP('3. Iteration'!$F365-'3. Iteration'!Q$203)/(1+EXP('3. Iteration'!$F365-'3. Iteration'!Q$203))</f>
        <v>0.21779840484792676</v>
      </c>
      <c r="R164" s="3">
        <f>EXP('3. Iteration'!$F365-'3. Iteration'!R$203)/(1+EXP('3. Iteration'!$F365-'3. Iteration'!R$203))</f>
        <v>0.21212242310826088</v>
      </c>
      <c r="S164" s="3">
        <f>EXP('3. Iteration'!$F365-'3. Iteration'!S$203)/(1+EXP('3. Iteration'!$F365-'3. Iteration'!S$203))</f>
        <v>0.1960039758298458</v>
      </c>
      <c r="T164" s="3">
        <f>EXP('3. Iteration'!$F365-'3. Iteration'!T$203)/(1+EXP('3. Iteration'!$F365-'3. Iteration'!T$203))</f>
        <v>0.1960039758298458</v>
      </c>
      <c r="U164" s="3">
        <f>EXP('3. Iteration'!$F365-'3. Iteration'!U$203)/(1+EXP('3. Iteration'!$F365-'3. Iteration'!U$203))</f>
        <v>0.19091791667575891</v>
      </c>
      <c r="V164" s="3">
        <f>EXP('3. Iteration'!$F365-'3. Iteration'!V$203)/(1+EXP('3. Iteration'!$F365-'3. Iteration'!V$203))</f>
        <v>0.15888015063078595</v>
      </c>
      <c r="W164" s="3">
        <f>EXP('3. Iteration'!$F365-'3. Iteration'!W$203)/(1+EXP('3. Iteration'!$F365-'3. Iteration'!W$203))</f>
        <v>0.14303978744355758</v>
      </c>
      <c r="X164" s="3">
        <f>EXP('3. Iteration'!$F365-'3. Iteration'!X$203)/(1+EXP('3. Iteration'!$F365-'3. Iteration'!X$203))</f>
        <v>0.14303978744355758</v>
      </c>
      <c r="Y164" s="3">
        <f>EXP('3. Iteration'!$F365-'3. Iteration'!Y$203)/(1+EXP('3. Iteration'!$F365-'3. Iteration'!Y$203))</f>
        <v>0.13570609559715285</v>
      </c>
      <c r="Z164" s="3">
        <f>EXP('3. Iteration'!$F365-'3. Iteration'!Z$203)/(1+EXP('3. Iteration'!$F365-'3. Iteration'!Z$203))</f>
        <v>0.11578440810408269</v>
      </c>
      <c r="AA164" s="3">
        <f>EXP('3. Iteration'!$F365-'3. Iteration'!AA$203)/(1+EXP('3. Iteration'!$F365-'3. Iteration'!AA$203))</f>
        <v>0.11578440810408269</v>
      </c>
      <c r="AB164" s="3">
        <f>EXP('3. Iteration'!$F365-'3. Iteration'!AB$203)/(1+EXP('3. Iteration'!$F365-'3. Iteration'!AB$203))</f>
        <v>0.1127414979193507</v>
      </c>
      <c r="AC164" s="3">
        <f>EXP('3. Iteration'!$F365-'3. Iteration'!AC$203)/(1+EXP('3. Iteration'!$F365-'3. Iteration'!AC$203))</f>
        <v>0.10404402605403133</v>
      </c>
      <c r="AD164" s="3">
        <f>EXP('3. Iteration'!$F365-'3. Iteration'!AD$203)/(1+EXP('3. Iteration'!$F365-'3. Iteration'!AD$203))</f>
        <v>0.10128194140919847</v>
      </c>
      <c r="AE164" s="3">
        <f>EXP('3. Iteration'!$F365-'3. Iteration'!AE$203)/(1+EXP('3. Iteration'!$F365-'3. Iteration'!AE$203))</f>
        <v>9.8585223884855369E-2</v>
      </c>
      <c r="AF164" s="3">
        <f>EXP('3. Iteration'!$F365-'3. Iteration'!AF$203)/(1+EXP('3. Iteration'!$F365-'3. Iteration'!AF$203))</f>
        <v>9.8585223884855369E-2</v>
      </c>
      <c r="AG164" s="3">
        <f>EXP('3. Iteration'!$F365-'3. Iteration'!AG$203)/(1+EXP('3. Iteration'!$F365-'3. Iteration'!AG$203))</f>
        <v>9.5952068861377332E-2</v>
      </c>
      <c r="AH164" s="3">
        <f>EXP('3. Iteration'!$F365-'3. Iteration'!AH$203)/(1+EXP('3. Iteration'!$F365-'3. Iteration'!AH$203))</f>
        <v>9.595206886137729E-2</v>
      </c>
      <c r="AI164" s="3">
        <f>EXP('3. Iteration'!$F365-'3. Iteration'!AI$203)/(1+EXP('3. Iteration'!$F365-'3. Iteration'!AI$203))</f>
        <v>9.5952068861377332E-2</v>
      </c>
      <c r="AJ164" s="3">
        <f>EXP('3. Iteration'!$F365-'3. Iteration'!AJ$203)/(1+EXP('3. Iteration'!$F365-'3. Iteration'!AJ$203))</f>
        <v>9.0869530714125207E-2</v>
      </c>
      <c r="AK164" s="3">
        <f>EXP('3. Iteration'!$F365-'3. Iteration'!AK$203)/(1+EXP('3. Iteration'!$F365-'3. Iteration'!AK$203))</f>
        <v>6.6785614356392964E-2</v>
      </c>
      <c r="AL164" s="3">
        <f>EXP('3. Iteration'!$F365-'3. Iteration'!AL$203)/(1+EXP('3. Iteration'!$F365-'3. Iteration'!AL$203))</f>
        <v>6.4883115043413139E-2</v>
      </c>
      <c r="AM164" s="3">
        <f>EXP('3. Iteration'!$F365-'3. Iteration'!AM$203)/(1+EXP('3. Iteration'!$F365-'3. Iteration'!AM$203))</f>
        <v>5.5989638376606393E-2</v>
      </c>
      <c r="AN164" s="3">
        <f>EXP('3. Iteration'!$F365-'3. Iteration'!AN$203)/(1+EXP('3. Iteration'!$F365-'3. Iteration'!AN$203))</f>
        <v>4.803894713945412E-2</v>
      </c>
      <c r="AO164" s="3">
        <f>EXP('3. Iteration'!$F365-'3. Iteration'!AO$203)/(1+EXP('3. Iteration'!$F365-'3. Iteration'!AO$203))</f>
        <v>4.6552218798835691E-2</v>
      </c>
      <c r="AP164" s="3">
        <f>EXP('3. Iteration'!$F365-'3. Iteration'!AP$203)/(1+EXP('3. Iteration'!$F365-'3. Iteration'!AP$203))</f>
        <v>4.2284562533249616E-2</v>
      </c>
      <c r="AQ164" s="3">
        <f>EXP('3. Iteration'!$F365-'3. Iteration'!AQ$203)/(1+EXP('3. Iteration'!$F365-'3. Iteration'!AQ$203))</f>
        <v>3.9592591335987144E-2</v>
      </c>
      <c r="AR164" s="3">
        <f>EXP('3. Iteration'!$F365-'3. Iteration'!AR$203)/(1+EXP('3. Iteration'!$F365-'3. Iteration'!AR$203))</f>
        <v>3.8290464275047703E-2</v>
      </c>
      <c r="AS164" s="3">
        <f>EXP('3. Iteration'!$F365-'3. Iteration'!AS$203)/(1+EXP('3. Iteration'!$F365-'3. Iteration'!AS$203))</f>
        <v>3.4551724845174922E-2</v>
      </c>
      <c r="AT164" s="3">
        <f>EXP('3. Iteration'!$F365-'3. Iteration'!AT$203)/(1+EXP('3. Iteration'!$F365-'3. Iteration'!AT$203))</f>
        <v>2.4707714105384956E-2</v>
      </c>
      <c r="AU164" s="3">
        <f>EXP('3. Iteration'!$F365-'3. Iteration'!AU$203)/(1+EXP('3. Iteration'!$F365-'3. Iteration'!AU$203))</f>
        <v>4.6987583392622779E-3</v>
      </c>
      <c r="AX164">
        <f t="shared" si="31"/>
        <v>-4.6596462508315586</v>
      </c>
      <c r="AY164" s="2">
        <f t="shared" si="29"/>
        <v>0.17446758406099644</v>
      </c>
      <c r="AZ164" s="2">
        <f t="shared" si="29"/>
        <v>0.21497861942045046</v>
      </c>
      <c r="BA164" s="2">
        <f t="shared" si="29"/>
        <v>0.24987336760704101</v>
      </c>
      <c r="BB164" s="2">
        <f t="shared" si="29"/>
        <v>0.24333116694386037</v>
      </c>
      <c r="BC164" s="2">
        <f t="shared" si="29"/>
        <v>0.23410879040195365</v>
      </c>
      <c r="BD164" s="2">
        <f t="shared" si="29"/>
        <v>0.22270644839928336</v>
      </c>
      <c r="BE164" s="2">
        <f t="shared" si="29"/>
        <v>0.19352031736971137</v>
      </c>
      <c r="BF164" s="2">
        <f t="shared" si="29"/>
        <v>0.19018192824953678</v>
      </c>
      <c r="BG164" s="2">
        <f t="shared" si="29"/>
        <v>0.1802039108696574</v>
      </c>
      <c r="BH164" s="2">
        <f t="shared" si="29"/>
        <v>0.17036225969362534</v>
      </c>
      <c r="BI164" s="2">
        <f t="shared" si="29"/>
        <v>0.16712650072294083</v>
      </c>
      <c r="BJ164" s="2">
        <f t="shared" si="29"/>
        <v>0.15758641728873904</v>
      </c>
      <c r="BK164" s="2">
        <f t="shared" si="35"/>
        <v>0.15758641728873904</v>
      </c>
      <c r="BL164" s="2">
        <f t="shared" si="35"/>
        <v>0.15446826576794689</v>
      </c>
      <c r="BM164" s="2">
        <f t="shared" si="35"/>
        <v>0.13363724836632471</v>
      </c>
      <c r="BN164" s="2">
        <f t="shared" si="35"/>
        <v>0.12257940665165945</v>
      </c>
      <c r="BO164" s="2">
        <f t="shared" si="35"/>
        <v>0.12257940665165945</v>
      </c>
      <c r="BP164" s="2">
        <f t="shared" si="35"/>
        <v>0.11728995121492926</v>
      </c>
      <c r="BQ164" s="2">
        <f t="shared" si="35"/>
        <v>0.10237837894406993</v>
      </c>
      <c r="BR164" s="2">
        <f t="shared" si="35"/>
        <v>0.10237837894406993</v>
      </c>
      <c r="BS164" s="2">
        <f t="shared" si="35"/>
        <v>0.10003085256625174</v>
      </c>
      <c r="BT164" s="2">
        <f t="shared" si="34"/>
        <v>9.3218866696499383E-2</v>
      </c>
      <c r="BU164" s="2">
        <f t="shared" si="34"/>
        <v>9.1023909753582155E-2</v>
      </c>
      <c r="BV164" s="2">
        <f t="shared" si="34"/>
        <v>8.8866177516428307E-2</v>
      </c>
      <c r="BW164" s="2">
        <f t="shared" si="34"/>
        <v>8.8866177516428307E-2</v>
      </c>
      <c r="BX164" s="2">
        <f t="shared" si="34"/>
        <v>8.6745269342598838E-2</v>
      </c>
      <c r="BY164" s="2">
        <f t="shared" si="33"/>
        <v>8.6745269342598796E-2</v>
      </c>
      <c r="BZ164" s="2">
        <f t="shared" si="33"/>
        <v>8.6745269342598838E-2</v>
      </c>
      <c r="CA164" s="2">
        <f t="shared" si="33"/>
        <v>8.2612259101919869E-2</v>
      </c>
      <c r="CB164" s="2">
        <f t="shared" si="33"/>
        <v>6.2325296071432119E-2</v>
      </c>
      <c r="CC164" s="2">
        <f t="shared" si="33"/>
        <v>6.0673296425676357E-2</v>
      </c>
      <c r="CD164" s="2">
        <f t="shared" si="33"/>
        <v>5.2854798771063236E-2</v>
      </c>
      <c r="CE164" s="2">
        <f t="shared" si="33"/>
        <v>4.5731206697186853E-2</v>
      </c>
      <c r="CF164" s="2">
        <f t="shared" si="33"/>
        <v>4.4385109723741024E-2</v>
      </c>
      <c r="CG164" s="2">
        <f t="shared" si="33"/>
        <v>4.049657830462132E-2</v>
      </c>
      <c r="CH164" s="2">
        <f t="shared" si="33"/>
        <v>3.802501804728866E-2</v>
      </c>
      <c r="CI164" s="2">
        <f t="shared" si="30"/>
        <v>3.6824304620649E-2</v>
      </c>
      <c r="CJ164" s="2">
        <f t="shared" si="30"/>
        <v>3.3357903155398244E-2</v>
      </c>
      <c r="CK164" s="2">
        <f t="shared" si="30"/>
        <v>2.4097242969071519E-2</v>
      </c>
      <c r="CL164" s="2">
        <f t="shared" si="30"/>
        <v>4.6766800093314912E-3</v>
      </c>
    </row>
    <row r="165" spans="1:90">
      <c r="A165" t="str">
        <f>Tabelle1!A165</f>
        <v>Stocker Michael</v>
      </c>
      <c r="H165" s="3">
        <f>EXP('3. Iteration'!$F366-'3. Iteration'!H$203)/(1+EXP('3. Iteration'!$F366-'3. Iteration'!H$203))</f>
        <v>0.73282016174851772</v>
      </c>
      <c r="I165" s="3">
        <f>EXP('3. Iteration'!$F366-'3. Iteration'!I$203)/(1+EXP('3. Iteration'!$F366-'3. Iteration'!I$203))</f>
        <v>0.6364440664818688</v>
      </c>
      <c r="J165" s="3">
        <f>EXP('3. Iteration'!$F366-'3. Iteration'!J$203)/(1+EXP('3. Iteration'!$F366-'3. Iteration'!J$203))</f>
        <v>0.45467505221615628</v>
      </c>
      <c r="K165" s="3">
        <f>EXP('3. Iteration'!$F366-'3. Iteration'!K$203)/(1+EXP('3. Iteration'!$F366-'3. Iteration'!K$203))</f>
        <v>0.36437563123651456</v>
      </c>
      <c r="L165" s="3">
        <f>EXP('3. Iteration'!$F366-'3. Iteration'!L$203)/(1+EXP('3. Iteration'!$F366-'3. Iteration'!L$203))</f>
        <v>0.32252954509390291</v>
      </c>
      <c r="M165" s="3">
        <f>EXP('3. Iteration'!$F366-'3. Iteration'!M$203)/(1+EXP('3. Iteration'!$F366-'3. Iteration'!M$203))</f>
        <v>0.28630307893811385</v>
      </c>
      <c r="N165" s="3">
        <f>EXP('3. Iteration'!$F366-'3. Iteration'!N$203)/(1+EXP('3. Iteration'!$F366-'3. Iteration'!N$203))</f>
        <v>0.22086505826177222</v>
      </c>
      <c r="O165" s="3">
        <f>EXP('3. Iteration'!$F366-'3. Iteration'!O$203)/(1+EXP('3. Iteration'!$F366-'3. Iteration'!O$203))</f>
        <v>0.21471824233934017</v>
      </c>
      <c r="P165" s="3">
        <f>EXP('3. Iteration'!$F366-'3. Iteration'!P$203)/(1+EXP('3. Iteration'!$F366-'3. Iteration'!P$203))</f>
        <v>0.1974028829773305</v>
      </c>
      <c r="Q165" s="3">
        <f>EXP('3. Iteration'!$F366-'3. Iteration'!Q$203)/(1+EXP('3. Iteration'!$F366-'3. Iteration'!Q$203))</f>
        <v>0.18162723627915647</v>
      </c>
      <c r="R165" s="3">
        <f>EXP('3. Iteration'!$F366-'3. Iteration'!R$203)/(1+EXP('3. Iteration'!$F366-'3. Iteration'!R$203))</f>
        <v>0.17668097928070334</v>
      </c>
      <c r="S165" s="3">
        <f>EXP('3. Iteration'!$F366-'3. Iteration'!S$203)/(1+EXP('3. Iteration'!$F366-'3. Iteration'!S$203))</f>
        <v>0.1626994755342886</v>
      </c>
      <c r="T165" s="3">
        <f>EXP('3. Iteration'!$F366-'3. Iteration'!T$203)/(1+EXP('3. Iteration'!$F366-'3. Iteration'!T$203))</f>
        <v>0.1626994755342886</v>
      </c>
      <c r="U165" s="3">
        <f>EXP('3. Iteration'!$F366-'3. Iteration'!U$203)/(1+EXP('3. Iteration'!$F366-'3. Iteration'!U$203))</f>
        <v>0.15830746299369236</v>
      </c>
      <c r="V165" s="3">
        <f>EXP('3. Iteration'!$F366-'3. Iteration'!V$203)/(1+EXP('3. Iteration'!$F366-'3. Iteration'!V$203))</f>
        <v>0.13085696025179239</v>
      </c>
      <c r="W165" s="3">
        <f>EXP('3. Iteration'!$F366-'3. Iteration'!W$203)/(1+EXP('3. Iteration'!$F366-'3. Iteration'!W$203))</f>
        <v>0.1174204803694051</v>
      </c>
      <c r="X165" s="3">
        <f>EXP('3. Iteration'!$F366-'3. Iteration'!X$203)/(1+EXP('3. Iteration'!$F366-'3. Iteration'!X$203))</f>
        <v>0.1174204803694051</v>
      </c>
      <c r="Y165" s="3">
        <f>EXP('3. Iteration'!$F366-'3. Iteration'!Y$203)/(1+EXP('3. Iteration'!$F366-'3. Iteration'!Y$203))</f>
        <v>0.11122980994804731</v>
      </c>
      <c r="Z165" s="3">
        <f>EXP('3. Iteration'!$F366-'3. Iteration'!Z$203)/(1+EXP('3. Iteration'!$F366-'3. Iteration'!Z$203))</f>
        <v>9.4508348007483117E-2</v>
      </c>
      <c r="AA165" s="3">
        <f>EXP('3. Iteration'!$F366-'3. Iteration'!AA$203)/(1+EXP('3. Iteration'!$F366-'3. Iteration'!AA$203))</f>
        <v>9.4508348007483117E-2</v>
      </c>
      <c r="AB165" s="3">
        <f>EXP('3. Iteration'!$F366-'3. Iteration'!AB$203)/(1+EXP('3. Iteration'!$F366-'3. Iteration'!AB$203))</f>
        <v>9.196643338629118E-2</v>
      </c>
      <c r="AC165" s="3">
        <f>EXP('3. Iteration'!$F366-'3. Iteration'!AC$203)/(1+EXP('3. Iteration'!$F366-'3. Iteration'!AC$203))</f>
        <v>8.4718627888282383E-2</v>
      </c>
      <c r="AD165" s="3">
        <f>EXP('3. Iteration'!$F366-'3. Iteration'!AD$203)/(1+EXP('3. Iteration'!$F366-'3. Iteration'!AD$203))</f>
        <v>8.242238359492951E-2</v>
      </c>
      <c r="AE165" s="3">
        <f>EXP('3. Iteration'!$F366-'3. Iteration'!AE$203)/(1+EXP('3. Iteration'!$F366-'3. Iteration'!AE$203))</f>
        <v>8.0183016145213087E-2</v>
      </c>
      <c r="AF165" s="3">
        <f>EXP('3. Iteration'!$F366-'3. Iteration'!AF$203)/(1+EXP('3. Iteration'!$F366-'3. Iteration'!AF$203))</f>
        <v>8.0183016145213087E-2</v>
      </c>
      <c r="AG165" s="3">
        <f>EXP('3. Iteration'!$F366-'3. Iteration'!AG$203)/(1+EXP('3. Iteration'!$F366-'3. Iteration'!AG$203))</f>
        <v>7.7998843321860772E-2</v>
      </c>
      <c r="AH165" s="3">
        <f>EXP('3. Iteration'!$F366-'3. Iteration'!AH$203)/(1+EXP('3. Iteration'!$F366-'3. Iteration'!AH$203))</f>
        <v>7.7998843321860731E-2</v>
      </c>
      <c r="AI165" s="3">
        <f>EXP('3. Iteration'!$F366-'3. Iteration'!AI$203)/(1+EXP('3. Iteration'!$F366-'3. Iteration'!AI$203))</f>
        <v>7.7998843321860772E-2</v>
      </c>
      <c r="AJ165" s="3">
        <f>EXP('3. Iteration'!$F366-'3. Iteration'!AJ$203)/(1+EXP('3. Iteration'!$F366-'3. Iteration'!AJ$203))</f>
        <v>7.3789659639546062E-2</v>
      </c>
      <c r="AK165" s="3">
        <f>EXP('3. Iteration'!$F366-'3. Iteration'!AK$203)/(1+EXP('3. Iteration'!$F366-'3. Iteration'!AK$203))</f>
        <v>5.3963863643426868E-2</v>
      </c>
      <c r="AL165" s="3">
        <f>EXP('3. Iteration'!$F366-'3. Iteration'!AL$203)/(1+EXP('3. Iteration'!$F366-'3. Iteration'!AL$203))</f>
        <v>5.2406102107996941E-2</v>
      </c>
      <c r="AM165" s="3">
        <f>EXP('3. Iteration'!$F366-'3. Iteration'!AM$203)/(1+EXP('3. Iteration'!$F366-'3. Iteration'!AM$203))</f>
        <v>4.5140283575000668E-2</v>
      </c>
      <c r="AN165" s="3">
        <f>EXP('3. Iteration'!$F366-'3. Iteration'!AN$203)/(1+EXP('3. Iteration'!$F366-'3. Iteration'!AN$203))</f>
        <v>3.8667126860493818E-2</v>
      </c>
      <c r="AO165" s="3">
        <f>EXP('3. Iteration'!$F366-'3. Iteration'!AO$203)/(1+EXP('3. Iteration'!$F366-'3. Iteration'!AO$203))</f>
        <v>3.7459028331905786E-2</v>
      </c>
      <c r="AP165" s="3">
        <f>EXP('3. Iteration'!$F366-'3. Iteration'!AP$203)/(1+EXP('3. Iteration'!$F366-'3. Iteration'!AP$203))</f>
        <v>3.3995264106567627E-2</v>
      </c>
      <c r="AQ165" s="3">
        <f>EXP('3. Iteration'!$F366-'3. Iteration'!AQ$203)/(1+EXP('3. Iteration'!$F366-'3. Iteration'!AQ$203))</f>
        <v>3.1813486329723618E-2</v>
      </c>
      <c r="AR165" s="3">
        <f>EXP('3. Iteration'!$F366-'3. Iteration'!AR$203)/(1+EXP('3. Iteration'!$F366-'3. Iteration'!AR$203))</f>
        <v>3.0759005827288365E-2</v>
      </c>
      <c r="AS165" s="3">
        <f>EXP('3. Iteration'!$F366-'3. Iteration'!AS$203)/(1+EXP('3. Iteration'!$F366-'3. Iteration'!AS$203))</f>
        <v>2.7734442021768523E-2</v>
      </c>
      <c r="AT165" s="3">
        <f>EXP('3. Iteration'!$F366-'3. Iteration'!AT$203)/(1+EXP('3. Iteration'!$F366-'3. Iteration'!AT$203))</f>
        <v>1.9792900078433293E-2</v>
      </c>
      <c r="AU165" s="3">
        <f>EXP('3. Iteration'!$F366-'3. Iteration'!AU$203)/(1+EXP('3. Iteration'!$F366-'3. Iteration'!AU$203))</f>
        <v>3.7487910556809382E-3</v>
      </c>
      <c r="AX165">
        <f t="shared" si="31"/>
        <v>-4.1483899181201505</v>
      </c>
      <c r="AY165" s="2">
        <f t="shared" si="29"/>
        <v>0.19579477228339404</v>
      </c>
      <c r="AZ165" s="2">
        <f t="shared" si="29"/>
        <v>0.23138301672189138</v>
      </c>
      <c r="BA165" s="2">
        <f t="shared" si="29"/>
        <v>0.24794564910839187</v>
      </c>
      <c r="BB165" s="2">
        <f t="shared" si="29"/>
        <v>0.23160603059750615</v>
      </c>
      <c r="BC165" s="2">
        <f t="shared" si="29"/>
        <v>0.21850423763542295</v>
      </c>
      <c r="BD165" s="2">
        <f t="shared" si="29"/>
        <v>0.20433362592867002</v>
      </c>
      <c r="BE165" s="2">
        <f t="shared" si="29"/>
        <v>0.17208368430079618</v>
      </c>
      <c r="BF165" s="2">
        <f t="shared" si="29"/>
        <v>0.16861431874604457</v>
      </c>
      <c r="BG165" s="2">
        <f t="shared" si="29"/>
        <v>0.15843498476956888</v>
      </c>
      <c r="BH165" s="2">
        <f t="shared" si="29"/>
        <v>0.14863878332075195</v>
      </c>
      <c r="BI165" s="2">
        <f t="shared" si="29"/>
        <v>0.14546481084111501</v>
      </c>
      <c r="BJ165" s="2">
        <f t="shared" si="29"/>
        <v>0.13622835619515603</v>
      </c>
      <c r="BK165" s="2">
        <f t="shared" si="35"/>
        <v>0.13622835619515603</v>
      </c>
      <c r="BL165" s="2">
        <f t="shared" si="35"/>
        <v>0.13324621015419308</v>
      </c>
      <c r="BM165" s="2">
        <f t="shared" si="35"/>
        <v>0.11373341620545321</v>
      </c>
      <c r="BN165" s="2">
        <f t="shared" si="35"/>
        <v>0.10363291115922325</v>
      </c>
      <c r="BO165" s="2">
        <f t="shared" si="35"/>
        <v>0.10363291115922325</v>
      </c>
      <c r="BP165" s="2">
        <f t="shared" si="35"/>
        <v>9.8857739326968577E-2</v>
      </c>
      <c r="BQ165" s="2">
        <f t="shared" si="35"/>
        <v>8.5576520164379583E-2</v>
      </c>
      <c r="BR165" s="2">
        <f t="shared" si="35"/>
        <v>8.5576520164379583E-2</v>
      </c>
      <c r="BS165" s="2">
        <f t="shared" si="35"/>
        <v>8.3508608516496052E-2</v>
      </c>
      <c r="BT165" s="2">
        <f t="shared" si="34"/>
        <v>7.7541381977009133E-2</v>
      </c>
      <c r="BU165" s="2">
        <f t="shared" si="34"/>
        <v>7.5628934277459814E-2</v>
      </c>
      <c r="BV165" s="2">
        <f t="shared" si="34"/>
        <v>7.3753700067069591E-2</v>
      </c>
      <c r="BW165" s="2">
        <f t="shared" si="34"/>
        <v>7.3753700067069591E-2</v>
      </c>
      <c r="BX165" s="2">
        <f t="shared" si="34"/>
        <v>7.1915023762312583E-2</v>
      </c>
      <c r="BY165" s="2">
        <f t="shared" si="33"/>
        <v>7.1915023762312555E-2</v>
      </c>
      <c r="BZ165" s="2">
        <f t="shared" si="33"/>
        <v>7.1915023762312583E-2</v>
      </c>
      <c r="CA165" s="2">
        <f t="shared" si="33"/>
        <v>6.8344745769826007E-2</v>
      </c>
      <c r="CB165" s="2">
        <f t="shared" si="33"/>
        <v>5.1051765064100502E-2</v>
      </c>
      <c r="CC165" s="2">
        <f t="shared" si="33"/>
        <v>4.9659702569843145E-2</v>
      </c>
      <c r="CD165" s="2">
        <f t="shared" si="33"/>
        <v>4.3102638373769195E-2</v>
      </c>
      <c r="CE165" s="2">
        <f t="shared" si="33"/>
        <v>3.71719801608483E-2</v>
      </c>
      <c r="CF165" s="2">
        <f t="shared" si="33"/>
        <v>3.6055849528335265E-2</v>
      </c>
      <c r="CG165" s="2">
        <f t="shared" si="33"/>
        <v>3.2839586124892343E-2</v>
      </c>
      <c r="CH165" s="2">
        <f t="shared" si="33"/>
        <v>3.0801388417272108E-2</v>
      </c>
      <c r="CI165" s="2">
        <f t="shared" si="30"/>
        <v>2.9812889387805203E-2</v>
      </c>
      <c r="CJ165" s="2">
        <f t="shared" si="30"/>
        <v>2.6965242747509683E-2</v>
      </c>
      <c r="CK165" s="2">
        <f t="shared" si="30"/>
        <v>1.9401141184918449E-2</v>
      </c>
      <c r="CL165" s="2">
        <f t="shared" si="30"/>
        <v>3.7347376213017849E-3</v>
      </c>
    </row>
    <row r="166" spans="1:90">
      <c r="A166" t="str">
        <f>Tabelle1!A166</f>
        <v>Huber Michelle</v>
      </c>
      <c r="H166" s="3">
        <f>EXP('3. Iteration'!$F367-'3. Iteration'!H$203)/(1+EXP('3. Iteration'!$F367-'3. Iteration'!H$203))</f>
        <v>0.6793598321240657</v>
      </c>
      <c r="I166" s="3">
        <f>EXP('3. Iteration'!$F367-'3. Iteration'!I$203)/(1+EXP('3. Iteration'!$F367-'3. Iteration'!I$203))</f>
        <v>0.57488650141245035</v>
      </c>
      <c r="J166" s="3">
        <f>EXP('3. Iteration'!$F367-'3. Iteration'!J$203)/(1+EXP('3. Iteration'!$F367-'3. Iteration'!J$203))</f>
        <v>0.39175388593284483</v>
      </c>
      <c r="K166" s="3">
        <f>EXP('3. Iteration'!$F367-'3. Iteration'!K$203)/(1+EXP('3. Iteration'!$F367-'3. Iteration'!K$203))</f>
        <v>0.30691763612754552</v>
      </c>
      <c r="L166" s="3">
        <f>EXP('3. Iteration'!$F367-'3. Iteration'!L$203)/(1+EXP('3. Iteration'!$F367-'3. Iteration'!L$203))</f>
        <v>0.26887887745882771</v>
      </c>
      <c r="M166" s="3">
        <f>EXP('3. Iteration'!$F367-'3. Iteration'!M$203)/(1+EXP('3. Iteration'!$F367-'3. Iteration'!M$203))</f>
        <v>0.23657414143902517</v>
      </c>
      <c r="N166" s="3">
        <f>EXP('3. Iteration'!$F367-'3. Iteration'!N$203)/(1+EXP('3. Iteration'!$F367-'3. Iteration'!N$203))</f>
        <v>0.17964134844981147</v>
      </c>
      <c r="O166" s="3">
        <f>EXP('3. Iteration'!$F367-'3. Iteration'!O$203)/(1+EXP('3. Iteration'!$F367-'3. Iteration'!O$203))</f>
        <v>0.17438503144680698</v>
      </c>
      <c r="P166" s="3">
        <f>EXP('3. Iteration'!$F367-'3. Iteration'!P$203)/(1+EXP('3. Iteration'!$F367-'3. Iteration'!P$203))</f>
        <v>0.15966093244270252</v>
      </c>
      <c r="Q166" s="3">
        <f>EXP('3. Iteration'!$F367-'3. Iteration'!Q$203)/(1+EXP('3. Iteration'!$F367-'3. Iteration'!Q$203))</f>
        <v>0.14635147758670922</v>
      </c>
      <c r="R166" s="3">
        <f>EXP('3. Iteration'!$F367-'3. Iteration'!R$203)/(1+EXP('3. Iteration'!$F367-'3. Iteration'!R$203))</f>
        <v>0.14219896236491114</v>
      </c>
      <c r="S166" s="3">
        <f>EXP('3. Iteration'!$F367-'3. Iteration'!S$203)/(1+EXP('3. Iteration'!$F367-'3. Iteration'!S$203))</f>
        <v>0.13051360658125849</v>
      </c>
      <c r="T166" s="3">
        <f>EXP('3. Iteration'!$F367-'3. Iteration'!T$203)/(1+EXP('3. Iteration'!$F367-'3. Iteration'!T$203))</f>
        <v>0.13051360658125849</v>
      </c>
      <c r="U166" s="3">
        <f>EXP('3. Iteration'!$F367-'3. Iteration'!U$203)/(1+EXP('3. Iteration'!$F367-'3. Iteration'!U$203))</f>
        <v>0.12685880155408716</v>
      </c>
      <c r="V166" s="3">
        <f>EXP('3. Iteration'!$F367-'3. Iteration'!V$203)/(1+EXP('3. Iteration'!$F367-'3. Iteration'!V$203))</f>
        <v>0.1041864863374712</v>
      </c>
      <c r="W166" s="3">
        <f>EXP('3. Iteration'!$F367-'3. Iteration'!W$203)/(1+EXP('3. Iteration'!$F367-'3. Iteration'!W$203))</f>
        <v>9.3194905035182185E-2</v>
      </c>
      <c r="X166" s="3">
        <f>EXP('3. Iteration'!$F367-'3. Iteration'!X$203)/(1+EXP('3. Iteration'!$F367-'3. Iteration'!X$203))</f>
        <v>9.3194905035182185E-2</v>
      </c>
      <c r="Y166" s="3">
        <f>EXP('3. Iteration'!$F367-'3. Iteration'!Y$203)/(1+EXP('3. Iteration'!$F367-'3. Iteration'!Y$203))</f>
        <v>8.8153889085364742E-2</v>
      </c>
      <c r="Z166" s="3">
        <f>EXP('3. Iteration'!$F367-'3. Iteration'!Z$203)/(1+EXP('3. Iteration'!$F367-'3. Iteration'!Z$203))</f>
        <v>7.4610269359799045E-2</v>
      </c>
      <c r="AA166" s="3">
        <f>EXP('3. Iteration'!$F367-'3. Iteration'!AA$203)/(1+EXP('3. Iteration'!$F367-'3. Iteration'!AA$203))</f>
        <v>7.4610269359799045E-2</v>
      </c>
      <c r="AB166" s="3">
        <f>EXP('3. Iteration'!$F367-'3. Iteration'!AB$203)/(1+EXP('3. Iteration'!$F367-'3. Iteration'!AB$203))</f>
        <v>7.2560650964326914E-2</v>
      </c>
      <c r="AC166" s="3">
        <f>EXP('3. Iteration'!$F367-'3. Iteration'!AC$203)/(1+EXP('3. Iteration'!$F367-'3. Iteration'!AC$203))</f>
        <v>6.6729810940400688E-2</v>
      </c>
      <c r="AD166" s="3">
        <f>EXP('3. Iteration'!$F367-'3. Iteration'!AD$203)/(1+EXP('3. Iteration'!$F367-'3. Iteration'!AD$203))</f>
        <v>6.4886576605508353E-2</v>
      </c>
      <c r="AE166" s="3">
        <f>EXP('3. Iteration'!$F367-'3. Iteration'!AE$203)/(1+EXP('3. Iteration'!$F367-'3. Iteration'!AE$203))</f>
        <v>6.3090887732736037E-2</v>
      </c>
      <c r="AF166" s="3">
        <f>EXP('3. Iteration'!$F367-'3. Iteration'!AF$203)/(1+EXP('3. Iteration'!$F367-'3. Iteration'!AF$203))</f>
        <v>6.3090887732736037E-2</v>
      </c>
      <c r="AG166" s="3">
        <f>EXP('3. Iteration'!$F367-'3. Iteration'!AG$203)/(1+EXP('3. Iteration'!$F367-'3. Iteration'!AG$203))</f>
        <v>6.1341252503645284E-2</v>
      </c>
      <c r="AH166" s="3">
        <f>EXP('3. Iteration'!$F367-'3. Iteration'!AH$203)/(1+EXP('3. Iteration'!$F367-'3. Iteration'!AH$203))</f>
        <v>6.1341252503645256E-2</v>
      </c>
      <c r="AI166" s="3">
        <f>EXP('3. Iteration'!$F367-'3. Iteration'!AI$203)/(1+EXP('3. Iteration'!$F367-'3. Iteration'!AI$203))</f>
        <v>6.1341252503645284E-2</v>
      </c>
      <c r="AJ166" s="3">
        <f>EXP('3. Iteration'!$F367-'3. Iteration'!AJ$203)/(1+EXP('3. Iteration'!$F367-'3. Iteration'!AJ$203))</f>
        <v>5.7974467345613206E-2</v>
      </c>
      <c r="AK166" s="3">
        <f>EXP('3. Iteration'!$F367-'3. Iteration'!AK$203)/(1+EXP('3. Iteration'!$F367-'3. Iteration'!AK$203))</f>
        <v>4.2204272369369723E-2</v>
      </c>
      <c r="AL166" s="3">
        <f>EXP('3. Iteration'!$F367-'3. Iteration'!AL$203)/(1+EXP('3. Iteration'!$F367-'3. Iteration'!AL$203))</f>
        <v>4.0971270545784061E-2</v>
      </c>
      <c r="AM166" s="3">
        <f>EXP('3. Iteration'!$F367-'3. Iteration'!AM$203)/(1+EXP('3. Iteration'!$F367-'3. Iteration'!AM$203))</f>
        <v>3.5231883794578596E-2</v>
      </c>
      <c r="AN166" s="3">
        <f>EXP('3. Iteration'!$F367-'3. Iteration'!AN$203)/(1+EXP('3. Iteration'!$F367-'3. Iteration'!AN$203))</f>
        <v>3.0134758551463355E-2</v>
      </c>
      <c r="AO166" s="3">
        <f>EXP('3. Iteration'!$F367-'3. Iteration'!AO$203)/(1+EXP('3. Iteration'!$F367-'3. Iteration'!AO$203))</f>
        <v>2.9185148386080582E-2</v>
      </c>
      <c r="AP166" s="3">
        <f>EXP('3. Iteration'!$F367-'3. Iteration'!AP$203)/(1+EXP('3. Iteration'!$F367-'3. Iteration'!AP$203))</f>
        <v>2.6465418034498724E-2</v>
      </c>
      <c r="AQ166" s="3">
        <f>EXP('3. Iteration'!$F367-'3. Iteration'!AQ$203)/(1+EXP('3. Iteration'!$F367-'3. Iteration'!AQ$203))</f>
        <v>2.4754513518106692E-2</v>
      </c>
      <c r="AR166" s="3">
        <f>EXP('3. Iteration'!$F367-'3. Iteration'!AR$203)/(1+EXP('3. Iteration'!$F367-'3. Iteration'!AR$203))</f>
        <v>2.3928225100083189E-2</v>
      </c>
      <c r="AS166" s="3">
        <f>EXP('3. Iteration'!$F367-'3. Iteration'!AS$203)/(1+EXP('3. Iteration'!$F367-'3. Iteration'!AS$203))</f>
        <v>2.1560397584284217E-2</v>
      </c>
      <c r="AT166" s="3">
        <f>EXP('3. Iteration'!$F367-'3. Iteration'!AT$203)/(1+EXP('3. Iteration'!$F367-'3. Iteration'!AT$203))</f>
        <v>1.5358818044105134E-2</v>
      </c>
      <c r="AU166" s="3">
        <f>EXP('3. Iteration'!$F367-'3. Iteration'!AU$203)/(1+EXP('3. Iteration'!$F367-'3. Iteration'!AU$203))</f>
        <v>2.898344614884286E-3</v>
      </c>
      <c r="AX166">
        <f t="shared" si="31"/>
        <v>-3.6008414371295716</v>
      </c>
      <c r="AY166" s="2">
        <f t="shared" si="29"/>
        <v>0.21783005062042696</v>
      </c>
      <c r="AZ166" s="2">
        <f t="shared" si="29"/>
        <v>0.24439201190620308</v>
      </c>
      <c r="BA166" s="2">
        <f t="shared" si="29"/>
        <v>0.23828277878936041</v>
      </c>
      <c r="BB166" s="2">
        <f t="shared" si="29"/>
        <v>0.21271920076142509</v>
      </c>
      <c r="BC166" s="2">
        <f t="shared" si="29"/>
        <v>0.19658302671530842</v>
      </c>
      <c r="BD166" s="2">
        <f t="shared" si="29"/>
        <v>0.18060681704141326</v>
      </c>
      <c r="BE166" s="2">
        <f t="shared" si="29"/>
        <v>0.14737033437694488</v>
      </c>
      <c r="BF166" s="2">
        <f t="shared" si="29"/>
        <v>0.14397489225410312</v>
      </c>
      <c r="BG166" s="2">
        <f t="shared" si="29"/>
        <v>0.1341693190942293</v>
      </c>
      <c r="BH166" s="2">
        <f t="shared" si="29"/>
        <v>0.12493272259489617</v>
      </c>
      <c r="BI166" s="2">
        <f t="shared" si="29"/>
        <v>0.12197841746725373</v>
      </c>
      <c r="BJ166" s="2">
        <f t="shared" si="29"/>
        <v>0.11347980507841098</v>
      </c>
      <c r="BK166" s="2">
        <f t="shared" si="35"/>
        <v>0.11347980507841098</v>
      </c>
      <c r="BL166" s="2">
        <f t="shared" si="35"/>
        <v>0.1107656460223479</v>
      </c>
      <c r="BM166" s="2">
        <f t="shared" si="35"/>
        <v>9.3331662402123122E-2</v>
      </c>
      <c r="BN166" s="2">
        <f t="shared" si="35"/>
        <v>8.4509614710665565E-2</v>
      </c>
      <c r="BO166" s="2">
        <f t="shared" si="35"/>
        <v>8.4509614710665565E-2</v>
      </c>
      <c r="BP166" s="2">
        <f t="shared" si="35"/>
        <v>8.0382780924489958E-2</v>
      </c>
      <c r="BQ166" s="2">
        <f t="shared" si="35"/>
        <v>6.9043577065857273E-2</v>
      </c>
      <c r="BR166" s="2">
        <f t="shared" si="35"/>
        <v>6.9043577065857273E-2</v>
      </c>
      <c r="BS166" s="2">
        <f t="shared" si="35"/>
        <v>6.7295602895960038E-2</v>
      </c>
      <c r="BT166" s="2">
        <f t="shared" si="34"/>
        <v>6.2276943272259071E-2</v>
      </c>
      <c r="BU166" s="2">
        <f t="shared" si="34"/>
        <v>6.0676308781925849E-2</v>
      </c>
      <c r="BV166" s="2">
        <f t="shared" si="34"/>
        <v>5.9110427617831335E-2</v>
      </c>
      <c r="BW166" s="2">
        <f t="shared" si="34"/>
        <v>5.9110427617831335E-2</v>
      </c>
      <c r="BX166" s="2">
        <f t="shared" si="34"/>
        <v>5.7578503244929316E-2</v>
      </c>
      <c r="BY166" s="2">
        <f t="shared" si="33"/>
        <v>5.7578503244929288E-2</v>
      </c>
      <c r="BZ166" s="2">
        <f t="shared" si="33"/>
        <v>5.7578503244929316E-2</v>
      </c>
      <c r="CA166" s="2">
        <f t="shared" si="33"/>
        <v>5.4613428481605636E-2</v>
      </c>
      <c r="CB166" s="2">
        <f t="shared" si="33"/>
        <v>4.0423071763141777E-2</v>
      </c>
      <c r="CC166" s="2">
        <f t="shared" si="33"/>
        <v>3.9292625535648225E-2</v>
      </c>
      <c r="CD166" s="2">
        <f t="shared" si="33"/>
        <v>3.3990598158863905E-2</v>
      </c>
      <c r="CE166" s="2">
        <f t="shared" si="33"/>
        <v>2.9226654878508364E-2</v>
      </c>
      <c r="CF166" s="2">
        <f t="shared" si="33"/>
        <v>2.8333375499763041E-2</v>
      </c>
      <c r="CG166" s="2">
        <f t="shared" si="33"/>
        <v>2.5764999682757955E-2</v>
      </c>
      <c r="CH166" s="2">
        <f t="shared" si="33"/>
        <v>2.4141727578588568E-2</v>
      </c>
      <c r="CI166" s="2">
        <f t="shared" si="30"/>
        <v>2.3355665143642939E-2</v>
      </c>
      <c r="CJ166" s="2">
        <f t="shared" si="30"/>
        <v>2.1095546840291808E-2</v>
      </c>
      <c r="CK166" s="2">
        <f t="shared" si="30"/>
        <v>1.5122924752393204E-2</v>
      </c>
      <c r="CL166" s="2">
        <f t="shared" si="30"/>
        <v>2.8899442133776573E-3</v>
      </c>
    </row>
    <row r="167" spans="1:90">
      <c r="A167" t="str">
        <f>Tabelle1!A167</f>
        <v>Vasic Marko</v>
      </c>
      <c r="H167" s="3">
        <f>EXP('3. Iteration'!$F368-'3. Iteration'!H$203)/(1+EXP('3. Iteration'!$F368-'3. Iteration'!H$203))</f>
        <v>0.6793598321240657</v>
      </c>
      <c r="I167" s="3">
        <f>EXP('3. Iteration'!$F368-'3. Iteration'!I$203)/(1+EXP('3. Iteration'!$F368-'3. Iteration'!I$203))</f>
        <v>0.57488650141245035</v>
      </c>
      <c r="J167" s="3">
        <f>EXP('3. Iteration'!$F368-'3. Iteration'!J$203)/(1+EXP('3. Iteration'!$F368-'3. Iteration'!J$203))</f>
        <v>0.39175388593284483</v>
      </c>
      <c r="K167" s="3">
        <f>EXP('3. Iteration'!$F368-'3. Iteration'!K$203)/(1+EXP('3. Iteration'!$F368-'3. Iteration'!K$203))</f>
        <v>0.30691763612754552</v>
      </c>
      <c r="L167" s="3">
        <f>EXP('3. Iteration'!$F368-'3. Iteration'!L$203)/(1+EXP('3. Iteration'!$F368-'3. Iteration'!L$203))</f>
        <v>0.26887887745882771</v>
      </c>
      <c r="M167" s="3">
        <f>EXP('3. Iteration'!$F368-'3. Iteration'!M$203)/(1+EXP('3. Iteration'!$F368-'3. Iteration'!M$203))</f>
        <v>0.23657414143902517</v>
      </c>
      <c r="N167" s="3">
        <f>EXP('3. Iteration'!$F368-'3. Iteration'!N$203)/(1+EXP('3. Iteration'!$F368-'3. Iteration'!N$203))</f>
        <v>0.17964134844981147</v>
      </c>
      <c r="O167" s="3">
        <f>EXP('3. Iteration'!$F368-'3. Iteration'!O$203)/(1+EXP('3. Iteration'!$F368-'3. Iteration'!O$203))</f>
        <v>0.17438503144680698</v>
      </c>
      <c r="P167" s="3">
        <f>EXP('3. Iteration'!$F368-'3. Iteration'!P$203)/(1+EXP('3. Iteration'!$F368-'3. Iteration'!P$203))</f>
        <v>0.15966093244270252</v>
      </c>
      <c r="Q167" s="3">
        <f>EXP('3. Iteration'!$F368-'3. Iteration'!Q$203)/(1+EXP('3. Iteration'!$F368-'3. Iteration'!Q$203))</f>
        <v>0.14635147758670922</v>
      </c>
      <c r="R167" s="3">
        <f>EXP('3. Iteration'!$F368-'3. Iteration'!R$203)/(1+EXP('3. Iteration'!$F368-'3. Iteration'!R$203))</f>
        <v>0.14219896236491114</v>
      </c>
      <c r="S167" s="3">
        <f>EXP('3. Iteration'!$F368-'3. Iteration'!S$203)/(1+EXP('3. Iteration'!$F368-'3. Iteration'!S$203))</f>
        <v>0.13051360658125849</v>
      </c>
      <c r="T167" s="3">
        <f>EXP('3. Iteration'!$F368-'3. Iteration'!T$203)/(1+EXP('3. Iteration'!$F368-'3. Iteration'!T$203))</f>
        <v>0.13051360658125849</v>
      </c>
      <c r="U167" s="3">
        <f>EXP('3. Iteration'!$F368-'3. Iteration'!U$203)/(1+EXP('3. Iteration'!$F368-'3. Iteration'!U$203))</f>
        <v>0.12685880155408716</v>
      </c>
      <c r="V167" s="3">
        <f>EXP('3. Iteration'!$F368-'3. Iteration'!V$203)/(1+EXP('3. Iteration'!$F368-'3. Iteration'!V$203))</f>
        <v>0.1041864863374712</v>
      </c>
      <c r="W167" s="3">
        <f>EXP('3. Iteration'!$F368-'3. Iteration'!W$203)/(1+EXP('3. Iteration'!$F368-'3. Iteration'!W$203))</f>
        <v>9.3194905035182185E-2</v>
      </c>
      <c r="X167" s="3">
        <f>EXP('3. Iteration'!$F368-'3. Iteration'!X$203)/(1+EXP('3. Iteration'!$F368-'3. Iteration'!X$203))</f>
        <v>9.3194905035182185E-2</v>
      </c>
      <c r="Y167" s="3">
        <f>EXP('3. Iteration'!$F368-'3. Iteration'!Y$203)/(1+EXP('3. Iteration'!$F368-'3. Iteration'!Y$203))</f>
        <v>8.8153889085364742E-2</v>
      </c>
      <c r="Z167" s="3">
        <f>EXP('3. Iteration'!$F368-'3. Iteration'!Z$203)/(1+EXP('3. Iteration'!$F368-'3. Iteration'!Z$203))</f>
        <v>7.4610269359799045E-2</v>
      </c>
      <c r="AA167" s="3">
        <f>EXP('3. Iteration'!$F368-'3. Iteration'!AA$203)/(1+EXP('3. Iteration'!$F368-'3. Iteration'!AA$203))</f>
        <v>7.4610269359799045E-2</v>
      </c>
      <c r="AB167" s="3">
        <f>EXP('3. Iteration'!$F368-'3. Iteration'!AB$203)/(1+EXP('3. Iteration'!$F368-'3. Iteration'!AB$203))</f>
        <v>7.2560650964326914E-2</v>
      </c>
      <c r="AC167" s="3">
        <f>EXP('3. Iteration'!$F368-'3. Iteration'!AC$203)/(1+EXP('3. Iteration'!$F368-'3. Iteration'!AC$203))</f>
        <v>6.6729810940400688E-2</v>
      </c>
      <c r="AD167" s="3">
        <f>EXP('3. Iteration'!$F368-'3. Iteration'!AD$203)/(1+EXP('3. Iteration'!$F368-'3. Iteration'!AD$203))</f>
        <v>6.4886576605508353E-2</v>
      </c>
      <c r="AE167" s="3">
        <f>EXP('3. Iteration'!$F368-'3. Iteration'!AE$203)/(1+EXP('3. Iteration'!$F368-'3. Iteration'!AE$203))</f>
        <v>6.3090887732736037E-2</v>
      </c>
      <c r="AF167" s="3">
        <f>EXP('3. Iteration'!$F368-'3. Iteration'!AF$203)/(1+EXP('3. Iteration'!$F368-'3. Iteration'!AF$203))</f>
        <v>6.3090887732736037E-2</v>
      </c>
      <c r="AG167" s="3">
        <f>EXP('3. Iteration'!$F368-'3. Iteration'!AG$203)/(1+EXP('3. Iteration'!$F368-'3. Iteration'!AG$203))</f>
        <v>6.1341252503645284E-2</v>
      </c>
      <c r="AH167" s="3">
        <f>EXP('3. Iteration'!$F368-'3. Iteration'!AH$203)/(1+EXP('3. Iteration'!$F368-'3. Iteration'!AH$203))</f>
        <v>6.1341252503645256E-2</v>
      </c>
      <c r="AI167" s="3">
        <f>EXP('3. Iteration'!$F368-'3. Iteration'!AI$203)/(1+EXP('3. Iteration'!$F368-'3. Iteration'!AI$203))</f>
        <v>6.1341252503645284E-2</v>
      </c>
      <c r="AJ167" s="3">
        <f>EXP('3. Iteration'!$F368-'3. Iteration'!AJ$203)/(1+EXP('3. Iteration'!$F368-'3. Iteration'!AJ$203))</f>
        <v>5.7974467345613206E-2</v>
      </c>
      <c r="AK167" s="3">
        <f>EXP('3. Iteration'!$F368-'3. Iteration'!AK$203)/(1+EXP('3. Iteration'!$F368-'3. Iteration'!AK$203))</f>
        <v>4.2204272369369723E-2</v>
      </c>
      <c r="AL167" s="3">
        <f>EXP('3. Iteration'!$F368-'3. Iteration'!AL$203)/(1+EXP('3. Iteration'!$F368-'3. Iteration'!AL$203))</f>
        <v>4.0971270545784061E-2</v>
      </c>
      <c r="AM167" s="3">
        <f>EXP('3. Iteration'!$F368-'3. Iteration'!AM$203)/(1+EXP('3. Iteration'!$F368-'3. Iteration'!AM$203))</f>
        <v>3.5231883794578596E-2</v>
      </c>
      <c r="AN167" s="3">
        <f>EXP('3. Iteration'!$F368-'3. Iteration'!AN$203)/(1+EXP('3. Iteration'!$F368-'3. Iteration'!AN$203))</f>
        <v>3.0134758551463355E-2</v>
      </c>
      <c r="AO167" s="3">
        <f>EXP('3. Iteration'!$F368-'3. Iteration'!AO$203)/(1+EXP('3. Iteration'!$F368-'3. Iteration'!AO$203))</f>
        <v>2.9185148386080582E-2</v>
      </c>
      <c r="AP167" s="3">
        <f>EXP('3. Iteration'!$F368-'3. Iteration'!AP$203)/(1+EXP('3. Iteration'!$F368-'3. Iteration'!AP$203))</f>
        <v>2.6465418034498724E-2</v>
      </c>
      <c r="AQ167" s="3">
        <f>EXP('3. Iteration'!$F368-'3. Iteration'!AQ$203)/(1+EXP('3. Iteration'!$F368-'3. Iteration'!AQ$203))</f>
        <v>2.4754513518106692E-2</v>
      </c>
      <c r="AR167" s="3">
        <f>EXP('3. Iteration'!$F368-'3. Iteration'!AR$203)/(1+EXP('3. Iteration'!$F368-'3. Iteration'!AR$203))</f>
        <v>2.3928225100083189E-2</v>
      </c>
      <c r="AS167" s="3">
        <f>EXP('3. Iteration'!$F368-'3. Iteration'!AS$203)/(1+EXP('3. Iteration'!$F368-'3. Iteration'!AS$203))</f>
        <v>2.1560397584284217E-2</v>
      </c>
      <c r="AT167" s="3">
        <f>EXP('3. Iteration'!$F368-'3. Iteration'!AT$203)/(1+EXP('3. Iteration'!$F368-'3. Iteration'!AT$203))</f>
        <v>1.5358818044105134E-2</v>
      </c>
      <c r="AU167" s="3">
        <f>EXP('3. Iteration'!$F368-'3. Iteration'!AU$203)/(1+EXP('3. Iteration'!$F368-'3. Iteration'!AU$203))</f>
        <v>2.898344614884286E-3</v>
      </c>
      <c r="AX167">
        <f t="shared" si="31"/>
        <v>-3.6008414371295716</v>
      </c>
      <c r="AY167" s="2">
        <f t="shared" si="29"/>
        <v>0.21783005062042696</v>
      </c>
      <c r="AZ167" s="2">
        <f t="shared" si="29"/>
        <v>0.24439201190620308</v>
      </c>
      <c r="BA167" s="2">
        <f t="shared" si="29"/>
        <v>0.23828277878936041</v>
      </c>
      <c r="BB167" s="2">
        <f t="shared" si="29"/>
        <v>0.21271920076142509</v>
      </c>
      <c r="BC167" s="2">
        <f t="shared" si="29"/>
        <v>0.19658302671530842</v>
      </c>
      <c r="BD167" s="2">
        <f t="shared" si="29"/>
        <v>0.18060681704141326</v>
      </c>
      <c r="BE167" s="2">
        <f t="shared" si="29"/>
        <v>0.14737033437694488</v>
      </c>
      <c r="BF167" s="2">
        <f t="shared" si="29"/>
        <v>0.14397489225410312</v>
      </c>
      <c r="BG167" s="2">
        <f t="shared" si="29"/>
        <v>0.1341693190942293</v>
      </c>
      <c r="BH167" s="2">
        <f t="shared" si="29"/>
        <v>0.12493272259489617</v>
      </c>
      <c r="BI167" s="2">
        <f t="shared" si="29"/>
        <v>0.12197841746725373</v>
      </c>
      <c r="BJ167" s="2">
        <f t="shared" si="29"/>
        <v>0.11347980507841098</v>
      </c>
      <c r="BK167" s="2">
        <f t="shared" si="35"/>
        <v>0.11347980507841098</v>
      </c>
      <c r="BL167" s="2">
        <f t="shared" si="35"/>
        <v>0.1107656460223479</v>
      </c>
      <c r="BM167" s="2">
        <f t="shared" si="35"/>
        <v>9.3331662402123122E-2</v>
      </c>
      <c r="BN167" s="2">
        <f t="shared" si="35"/>
        <v>8.4509614710665565E-2</v>
      </c>
      <c r="BO167" s="2">
        <f t="shared" si="35"/>
        <v>8.4509614710665565E-2</v>
      </c>
      <c r="BP167" s="2">
        <f t="shared" si="35"/>
        <v>8.0382780924489958E-2</v>
      </c>
      <c r="BQ167" s="2">
        <f t="shared" si="35"/>
        <v>6.9043577065857273E-2</v>
      </c>
      <c r="BR167" s="2">
        <f t="shared" si="35"/>
        <v>6.9043577065857273E-2</v>
      </c>
      <c r="BS167" s="2">
        <f t="shared" si="35"/>
        <v>6.7295602895960038E-2</v>
      </c>
      <c r="BT167" s="2">
        <f t="shared" si="34"/>
        <v>6.2276943272259071E-2</v>
      </c>
      <c r="BU167" s="2">
        <f t="shared" si="34"/>
        <v>6.0676308781925849E-2</v>
      </c>
      <c r="BV167" s="2">
        <f t="shared" si="34"/>
        <v>5.9110427617831335E-2</v>
      </c>
      <c r="BW167" s="2">
        <f t="shared" si="34"/>
        <v>5.9110427617831335E-2</v>
      </c>
      <c r="BX167" s="2">
        <f t="shared" si="34"/>
        <v>5.7578503244929316E-2</v>
      </c>
      <c r="BY167" s="2">
        <f t="shared" si="33"/>
        <v>5.7578503244929288E-2</v>
      </c>
      <c r="BZ167" s="2">
        <f t="shared" si="33"/>
        <v>5.7578503244929316E-2</v>
      </c>
      <c r="CA167" s="2">
        <f t="shared" si="33"/>
        <v>5.4613428481605636E-2</v>
      </c>
      <c r="CB167" s="2">
        <f t="shared" si="33"/>
        <v>4.0423071763141777E-2</v>
      </c>
      <c r="CC167" s="2">
        <f t="shared" si="33"/>
        <v>3.9292625535648225E-2</v>
      </c>
      <c r="CD167" s="2">
        <f t="shared" si="33"/>
        <v>3.3990598158863905E-2</v>
      </c>
      <c r="CE167" s="2">
        <f t="shared" si="33"/>
        <v>2.9226654878508364E-2</v>
      </c>
      <c r="CF167" s="2">
        <f t="shared" si="33"/>
        <v>2.8333375499763041E-2</v>
      </c>
      <c r="CG167" s="2">
        <f t="shared" si="33"/>
        <v>2.5764999682757955E-2</v>
      </c>
      <c r="CH167" s="2">
        <f t="shared" si="33"/>
        <v>2.4141727578588568E-2</v>
      </c>
      <c r="CI167" s="2">
        <f t="shared" si="30"/>
        <v>2.3355665143642939E-2</v>
      </c>
      <c r="CJ167" s="2">
        <f t="shared" si="30"/>
        <v>2.1095546840291808E-2</v>
      </c>
      <c r="CK167" s="2">
        <f t="shared" si="30"/>
        <v>1.5122924752393204E-2</v>
      </c>
      <c r="CL167" s="2">
        <f t="shared" si="30"/>
        <v>2.8899442133776573E-3</v>
      </c>
    </row>
    <row r="168" spans="1:90">
      <c r="A168" t="str">
        <f>Tabelle1!A168</f>
        <v>Walcher Michael</v>
      </c>
      <c r="H168" s="3">
        <f>EXP('3. Iteration'!$F369-'3. Iteration'!H$203)/(1+EXP('3. Iteration'!$F369-'3. Iteration'!H$203))</f>
        <v>0.6793598321240657</v>
      </c>
      <c r="I168" s="3">
        <f>EXP('3. Iteration'!$F369-'3. Iteration'!I$203)/(1+EXP('3. Iteration'!$F369-'3. Iteration'!I$203))</f>
        <v>0.57488650141245035</v>
      </c>
      <c r="J168" s="3">
        <f>EXP('3. Iteration'!$F369-'3. Iteration'!J$203)/(1+EXP('3. Iteration'!$F369-'3. Iteration'!J$203))</f>
        <v>0.39175388593284483</v>
      </c>
      <c r="K168" s="3">
        <f>EXP('3. Iteration'!$F369-'3. Iteration'!K$203)/(1+EXP('3. Iteration'!$F369-'3. Iteration'!K$203))</f>
        <v>0.30691763612754552</v>
      </c>
      <c r="L168" s="3">
        <f>EXP('3. Iteration'!$F369-'3. Iteration'!L$203)/(1+EXP('3. Iteration'!$F369-'3. Iteration'!L$203))</f>
        <v>0.26887887745882771</v>
      </c>
      <c r="M168" s="3">
        <f>EXP('3. Iteration'!$F369-'3. Iteration'!M$203)/(1+EXP('3. Iteration'!$F369-'3. Iteration'!M$203))</f>
        <v>0.23657414143902517</v>
      </c>
      <c r="N168" s="3">
        <f>EXP('3. Iteration'!$F369-'3. Iteration'!N$203)/(1+EXP('3. Iteration'!$F369-'3. Iteration'!N$203))</f>
        <v>0.17964134844981147</v>
      </c>
      <c r="O168" s="3">
        <f>EXP('3. Iteration'!$F369-'3. Iteration'!O$203)/(1+EXP('3. Iteration'!$F369-'3. Iteration'!O$203))</f>
        <v>0.17438503144680698</v>
      </c>
      <c r="P168" s="3">
        <f>EXP('3. Iteration'!$F369-'3. Iteration'!P$203)/(1+EXP('3. Iteration'!$F369-'3. Iteration'!P$203))</f>
        <v>0.15966093244270252</v>
      </c>
      <c r="Q168" s="3">
        <f>EXP('3. Iteration'!$F369-'3. Iteration'!Q$203)/(1+EXP('3. Iteration'!$F369-'3. Iteration'!Q$203))</f>
        <v>0.14635147758670922</v>
      </c>
      <c r="R168" s="3">
        <f>EXP('3. Iteration'!$F369-'3. Iteration'!R$203)/(1+EXP('3. Iteration'!$F369-'3. Iteration'!R$203))</f>
        <v>0.14219896236491114</v>
      </c>
      <c r="S168" s="3">
        <f>EXP('3. Iteration'!$F369-'3. Iteration'!S$203)/(1+EXP('3. Iteration'!$F369-'3. Iteration'!S$203))</f>
        <v>0.13051360658125849</v>
      </c>
      <c r="T168" s="3">
        <f>EXP('3. Iteration'!$F369-'3. Iteration'!T$203)/(1+EXP('3. Iteration'!$F369-'3. Iteration'!T$203))</f>
        <v>0.13051360658125849</v>
      </c>
      <c r="U168" s="3">
        <f>EXP('3. Iteration'!$F369-'3. Iteration'!U$203)/(1+EXP('3. Iteration'!$F369-'3. Iteration'!U$203))</f>
        <v>0.12685880155408716</v>
      </c>
      <c r="V168" s="3">
        <f>EXP('3. Iteration'!$F369-'3. Iteration'!V$203)/(1+EXP('3. Iteration'!$F369-'3. Iteration'!V$203))</f>
        <v>0.1041864863374712</v>
      </c>
      <c r="W168" s="3">
        <f>EXP('3. Iteration'!$F369-'3. Iteration'!W$203)/(1+EXP('3. Iteration'!$F369-'3. Iteration'!W$203))</f>
        <v>9.3194905035182185E-2</v>
      </c>
      <c r="X168" s="3">
        <f>EXP('3. Iteration'!$F369-'3. Iteration'!X$203)/(1+EXP('3. Iteration'!$F369-'3. Iteration'!X$203))</f>
        <v>9.3194905035182185E-2</v>
      </c>
      <c r="Y168" s="3">
        <f>EXP('3. Iteration'!$F369-'3. Iteration'!Y$203)/(1+EXP('3. Iteration'!$F369-'3. Iteration'!Y$203))</f>
        <v>8.8153889085364742E-2</v>
      </c>
      <c r="Z168" s="3">
        <f>EXP('3. Iteration'!$F369-'3. Iteration'!Z$203)/(1+EXP('3. Iteration'!$F369-'3. Iteration'!Z$203))</f>
        <v>7.4610269359799045E-2</v>
      </c>
      <c r="AA168" s="3">
        <f>EXP('3. Iteration'!$F369-'3. Iteration'!AA$203)/(1+EXP('3. Iteration'!$F369-'3. Iteration'!AA$203))</f>
        <v>7.4610269359799045E-2</v>
      </c>
      <c r="AB168" s="3">
        <f>EXP('3. Iteration'!$F369-'3. Iteration'!AB$203)/(1+EXP('3. Iteration'!$F369-'3. Iteration'!AB$203))</f>
        <v>7.2560650964326914E-2</v>
      </c>
      <c r="AC168" s="3">
        <f>EXP('3. Iteration'!$F369-'3. Iteration'!AC$203)/(1+EXP('3. Iteration'!$F369-'3. Iteration'!AC$203))</f>
        <v>6.6729810940400688E-2</v>
      </c>
      <c r="AD168" s="3">
        <f>EXP('3. Iteration'!$F369-'3. Iteration'!AD$203)/(1+EXP('3. Iteration'!$F369-'3. Iteration'!AD$203))</f>
        <v>6.4886576605508353E-2</v>
      </c>
      <c r="AE168" s="3">
        <f>EXP('3. Iteration'!$F369-'3. Iteration'!AE$203)/(1+EXP('3. Iteration'!$F369-'3. Iteration'!AE$203))</f>
        <v>6.3090887732736037E-2</v>
      </c>
      <c r="AF168" s="3">
        <f>EXP('3. Iteration'!$F369-'3. Iteration'!AF$203)/(1+EXP('3. Iteration'!$F369-'3. Iteration'!AF$203))</f>
        <v>6.3090887732736037E-2</v>
      </c>
      <c r="AG168" s="3">
        <f>EXP('3. Iteration'!$F369-'3. Iteration'!AG$203)/(1+EXP('3. Iteration'!$F369-'3. Iteration'!AG$203))</f>
        <v>6.1341252503645284E-2</v>
      </c>
      <c r="AH168" s="3">
        <f>EXP('3. Iteration'!$F369-'3. Iteration'!AH$203)/(1+EXP('3. Iteration'!$F369-'3. Iteration'!AH$203))</f>
        <v>6.1341252503645256E-2</v>
      </c>
      <c r="AI168" s="3">
        <f>EXP('3. Iteration'!$F369-'3. Iteration'!AI$203)/(1+EXP('3. Iteration'!$F369-'3. Iteration'!AI$203))</f>
        <v>6.1341252503645284E-2</v>
      </c>
      <c r="AJ168" s="3">
        <f>EXP('3. Iteration'!$F369-'3. Iteration'!AJ$203)/(1+EXP('3. Iteration'!$F369-'3. Iteration'!AJ$203))</f>
        <v>5.7974467345613206E-2</v>
      </c>
      <c r="AK168" s="3">
        <f>EXP('3. Iteration'!$F369-'3. Iteration'!AK$203)/(1+EXP('3. Iteration'!$F369-'3. Iteration'!AK$203))</f>
        <v>4.2204272369369723E-2</v>
      </c>
      <c r="AL168" s="3">
        <f>EXP('3. Iteration'!$F369-'3. Iteration'!AL$203)/(1+EXP('3. Iteration'!$F369-'3. Iteration'!AL$203))</f>
        <v>4.0971270545784061E-2</v>
      </c>
      <c r="AM168" s="3">
        <f>EXP('3. Iteration'!$F369-'3. Iteration'!AM$203)/(1+EXP('3. Iteration'!$F369-'3. Iteration'!AM$203))</f>
        <v>3.5231883794578596E-2</v>
      </c>
      <c r="AN168" s="3">
        <f>EXP('3. Iteration'!$F369-'3. Iteration'!AN$203)/(1+EXP('3. Iteration'!$F369-'3. Iteration'!AN$203))</f>
        <v>3.0134758551463355E-2</v>
      </c>
      <c r="AO168" s="3">
        <f>EXP('3. Iteration'!$F369-'3. Iteration'!AO$203)/(1+EXP('3. Iteration'!$F369-'3. Iteration'!AO$203))</f>
        <v>2.9185148386080582E-2</v>
      </c>
      <c r="AP168" s="3">
        <f>EXP('3. Iteration'!$F369-'3. Iteration'!AP$203)/(1+EXP('3. Iteration'!$F369-'3. Iteration'!AP$203))</f>
        <v>2.6465418034498724E-2</v>
      </c>
      <c r="AQ168" s="3">
        <f>EXP('3. Iteration'!$F369-'3. Iteration'!AQ$203)/(1+EXP('3. Iteration'!$F369-'3. Iteration'!AQ$203))</f>
        <v>2.4754513518106692E-2</v>
      </c>
      <c r="AR168" s="3">
        <f>EXP('3. Iteration'!$F369-'3. Iteration'!AR$203)/(1+EXP('3. Iteration'!$F369-'3. Iteration'!AR$203))</f>
        <v>2.3928225100083189E-2</v>
      </c>
      <c r="AS168" s="3">
        <f>EXP('3. Iteration'!$F369-'3. Iteration'!AS$203)/(1+EXP('3. Iteration'!$F369-'3. Iteration'!AS$203))</f>
        <v>2.1560397584284217E-2</v>
      </c>
      <c r="AT168" s="3">
        <f>EXP('3. Iteration'!$F369-'3. Iteration'!AT$203)/(1+EXP('3. Iteration'!$F369-'3. Iteration'!AT$203))</f>
        <v>1.5358818044105134E-2</v>
      </c>
      <c r="AU168" s="3">
        <f>EXP('3. Iteration'!$F369-'3. Iteration'!AU$203)/(1+EXP('3. Iteration'!$F369-'3. Iteration'!AU$203))</f>
        <v>2.898344614884286E-3</v>
      </c>
      <c r="AX168">
        <f t="shared" si="31"/>
        <v>-3.6008414371295716</v>
      </c>
      <c r="AY168" s="2">
        <f t="shared" si="29"/>
        <v>0.21783005062042696</v>
      </c>
      <c r="AZ168" s="2">
        <f t="shared" si="29"/>
        <v>0.24439201190620308</v>
      </c>
      <c r="BA168" s="2">
        <f t="shared" si="29"/>
        <v>0.23828277878936041</v>
      </c>
      <c r="BB168" s="2">
        <f t="shared" si="29"/>
        <v>0.21271920076142509</v>
      </c>
      <c r="BC168" s="2">
        <f t="shared" si="29"/>
        <v>0.19658302671530842</v>
      </c>
      <c r="BD168" s="2">
        <f t="shared" si="29"/>
        <v>0.18060681704141326</v>
      </c>
      <c r="BE168" s="2">
        <f t="shared" si="29"/>
        <v>0.14737033437694488</v>
      </c>
      <c r="BF168" s="2">
        <f t="shared" si="29"/>
        <v>0.14397489225410312</v>
      </c>
      <c r="BG168" s="2">
        <f t="shared" si="29"/>
        <v>0.1341693190942293</v>
      </c>
      <c r="BH168" s="2">
        <f t="shared" si="29"/>
        <v>0.12493272259489617</v>
      </c>
      <c r="BI168" s="2">
        <f t="shared" si="29"/>
        <v>0.12197841746725373</v>
      </c>
      <c r="BJ168" s="2">
        <f t="shared" si="29"/>
        <v>0.11347980507841098</v>
      </c>
      <c r="BK168" s="2">
        <f t="shared" si="35"/>
        <v>0.11347980507841098</v>
      </c>
      <c r="BL168" s="2">
        <f t="shared" si="35"/>
        <v>0.1107656460223479</v>
      </c>
      <c r="BM168" s="2">
        <f t="shared" si="35"/>
        <v>9.3331662402123122E-2</v>
      </c>
      <c r="BN168" s="2">
        <f t="shared" si="35"/>
        <v>8.4509614710665565E-2</v>
      </c>
      <c r="BO168" s="2">
        <f t="shared" si="35"/>
        <v>8.4509614710665565E-2</v>
      </c>
      <c r="BP168" s="2">
        <f t="shared" si="35"/>
        <v>8.0382780924489958E-2</v>
      </c>
      <c r="BQ168" s="2">
        <f t="shared" si="35"/>
        <v>6.9043577065857273E-2</v>
      </c>
      <c r="BR168" s="2">
        <f t="shared" si="35"/>
        <v>6.9043577065857273E-2</v>
      </c>
      <c r="BS168" s="2">
        <f t="shared" si="35"/>
        <v>6.7295602895960038E-2</v>
      </c>
      <c r="BT168" s="2">
        <f t="shared" si="34"/>
        <v>6.2276943272259071E-2</v>
      </c>
      <c r="BU168" s="2">
        <f t="shared" si="34"/>
        <v>6.0676308781925849E-2</v>
      </c>
      <c r="BV168" s="2">
        <f t="shared" si="34"/>
        <v>5.9110427617831335E-2</v>
      </c>
      <c r="BW168" s="2">
        <f t="shared" si="34"/>
        <v>5.9110427617831335E-2</v>
      </c>
      <c r="BX168" s="2">
        <f t="shared" si="34"/>
        <v>5.7578503244929316E-2</v>
      </c>
      <c r="BY168" s="2">
        <f t="shared" si="33"/>
        <v>5.7578503244929288E-2</v>
      </c>
      <c r="BZ168" s="2">
        <f t="shared" si="33"/>
        <v>5.7578503244929316E-2</v>
      </c>
      <c r="CA168" s="2">
        <f t="shared" si="33"/>
        <v>5.4613428481605636E-2</v>
      </c>
      <c r="CB168" s="2">
        <f t="shared" si="33"/>
        <v>4.0423071763141777E-2</v>
      </c>
      <c r="CC168" s="2">
        <f t="shared" si="33"/>
        <v>3.9292625535648225E-2</v>
      </c>
      <c r="CD168" s="2">
        <f t="shared" si="33"/>
        <v>3.3990598158863905E-2</v>
      </c>
      <c r="CE168" s="2">
        <f t="shared" si="33"/>
        <v>2.9226654878508364E-2</v>
      </c>
      <c r="CF168" s="2">
        <f t="shared" si="33"/>
        <v>2.8333375499763041E-2</v>
      </c>
      <c r="CG168" s="2">
        <f t="shared" si="33"/>
        <v>2.5764999682757955E-2</v>
      </c>
      <c r="CH168" s="2">
        <f t="shared" si="33"/>
        <v>2.4141727578588568E-2</v>
      </c>
      <c r="CI168" s="2">
        <f t="shared" si="30"/>
        <v>2.3355665143642939E-2</v>
      </c>
      <c r="CJ168" s="2">
        <f t="shared" si="30"/>
        <v>2.1095546840291808E-2</v>
      </c>
      <c r="CK168" s="2">
        <f t="shared" si="30"/>
        <v>1.5122924752393204E-2</v>
      </c>
      <c r="CL168" s="2">
        <f t="shared" si="30"/>
        <v>2.8899442133776573E-3</v>
      </c>
    </row>
    <row r="169" spans="1:90" ht="15.75" thickBot="1">
      <c r="A169" t="str">
        <f>Tabelle1!A169</f>
        <v>Ellinger</v>
      </c>
      <c r="H169" s="3">
        <f>EXP('3. Iteration'!$F370-'3. Iteration'!H$203)/(1+EXP('3. Iteration'!$F370-'3. Iteration'!H$203))</f>
        <v>0.22948720412474813</v>
      </c>
      <c r="I169" s="3">
        <f>EXP('3. Iteration'!$F370-'3. Iteration'!I$203)/(1+EXP('3. Iteration'!$F370-'3. Iteration'!I$203))</f>
        <v>0.15973193593370352</v>
      </c>
      <c r="J169" s="3">
        <f>EXP('3. Iteration'!$F370-'3. Iteration'!J$203)/(1+EXP('3. Iteration'!$F370-'3. Iteration'!J$203))</f>
        <v>8.3021364832772254E-2</v>
      </c>
      <c r="K169" s="3">
        <f>EXP('3. Iteration'!$F370-'3. Iteration'!K$203)/(1+EXP('3. Iteration'!$F370-'3. Iteration'!K$203))</f>
        <v>5.8601302797569733E-2</v>
      </c>
      <c r="L169" s="3">
        <f>EXP('3. Iteration'!$F370-'3. Iteration'!L$203)/(1+EXP('3. Iteration'!$F370-'3. Iteration'!L$203))</f>
        <v>4.9155652550657188E-2</v>
      </c>
      <c r="M169" s="3">
        <f>EXP('3. Iteration'!$F370-'3. Iteration'!M$203)/(1+EXP('3. Iteration'!$F370-'3. Iteration'!M$203))</f>
        <v>4.1742579138154864E-2</v>
      </c>
      <c r="N169" s="3">
        <f>EXP('3. Iteration'!$F370-'3. Iteration'!N$203)/(1+EXP('3. Iteration'!$F370-'3. Iteration'!N$203))</f>
        <v>2.9862923921482799E-2</v>
      </c>
      <c r="O169" s="3">
        <f>EXP('3. Iteration'!$F370-'3. Iteration'!O$203)/(1+EXP('3. Iteration'!$F370-'3. Iteration'!O$203))</f>
        <v>2.8835089886088471E-2</v>
      </c>
      <c r="P169" s="3">
        <f>EXP('3. Iteration'!$F370-'3. Iteration'!P$203)/(1+EXP('3. Iteration'!$F370-'3. Iteration'!P$203))</f>
        <v>2.6013204638615037E-2</v>
      </c>
      <c r="Q169" s="3">
        <f>EXP('3. Iteration'!$F370-'3. Iteration'!Q$203)/(1+EXP('3. Iteration'!$F370-'3. Iteration'!Q$203))</f>
        <v>2.3532734176800334E-2</v>
      </c>
      <c r="R169" s="3">
        <f>EXP('3. Iteration'!$F370-'3. Iteration'!R$203)/(1+EXP('3. Iteration'!$F370-'3. Iteration'!R$203))</f>
        <v>2.2772065003200247E-2</v>
      </c>
      <c r="S169" s="3">
        <f>EXP('3. Iteration'!$F370-'3. Iteration'!S$203)/(1+EXP('3. Iteration'!$F370-'3. Iteration'!S$203))</f>
        <v>2.0664326584250135E-2</v>
      </c>
      <c r="T169" s="3">
        <f>EXP('3. Iteration'!$F370-'3. Iteration'!T$203)/(1+EXP('3. Iteration'!$F370-'3. Iteration'!T$203))</f>
        <v>2.0664326584250135E-2</v>
      </c>
      <c r="U169" s="3">
        <f>EXP('3. Iteration'!$F370-'3. Iteration'!U$203)/(1+EXP('3. Iteration'!$F370-'3. Iteration'!U$203))</f>
        <v>2.0014848210567111E-2</v>
      </c>
      <c r="V169" s="3">
        <f>EXP('3. Iteration'!$F370-'3. Iteration'!V$203)/(1+EXP('3. Iteration'!$F370-'3. Iteration'!V$203))</f>
        <v>1.6085983217478391E-2</v>
      </c>
      <c r="W169" s="3">
        <f>EXP('3. Iteration'!$F370-'3. Iteration'!W$203)/(1+EXP('3. Iteration'!$F370-'3. Iteration'!W$203))</f>
        <v>1.4241166940268788E-2</v>
      </c>
      <c r="X169" s="3">
        <f>EXP('3. Iteration'!$F370-'3. Iteration'!X$203)/(1+EXP('3. Iteration'!$F370-'3. Iteration'!X$203))</f>
        <v>1.4241166940268788E-2</v>
      </c>
      <c r="Y169" s="3">
        <f>EXP('3. Iteration'!$F370-'3. Iteration'!Y$203)/(1+EXP('3. Iteration'!$F370-'3. Iteration'!Y$203))</f>
        <v>1.340770139781503E-2</v>
      </c>
      <c r="Z169" s="3">
        <f>EXP('3. Iteration'!$F370-'3. Iteration'!Z$203)/(1+EXP('3. Iteration'!$F370-'3. Iteration'!Z$203))</f>
        <v>1.1206658732172123E-2</v>
      </c>
      <c r="AA169" s="3">
        <f>EXP('3. Iteration'!$F370-'3. Iteration'!AA$203)/(1+EXP('3. Iteration'!$F370-'3. Iteration'!AA$203))</f>
        <v>1.1206658732172123E-2</v>
      </c>
      <c r="AB169" s="3">
        <f>EXP('3. Iteration'!$F370-'3. Iteration'!AB$203)/(1+EXP('3. Iteration'!$F370-'3. Iteration'!AB$203))</f>
        <v>1.0878325569685163E-2</v>
      </c>
      <c r="AC169" s="3">
        <f>EXP('3. Iteration'!$F370-'3. Iteration'!AC$203)/(1+EXP('3. Iteration'!$F370-'3. Iteration'!AC$203))</f>
        <v>9.950980616821219E-3</v>
      </c>
      <c r="AD169" s="3">
        <f>EXP('3. Iteration'!$F370-'3. Iteration'!AD$203)/(1+EXP('3. Iteration'!$F370-'3. Iteration'!AD$203))</f>
        <v>9.6598776574309889E-3</v>
      </c>
      <c r="AE169" s="3">
        <f>EXP('3. Iteration'!$F370-'3. Iteration'!AE$203)/(1+EXP('3. Iteration'!$F370-'3. Iteration'!AE$203))</f>
        <v>9.3772213355935771E-3</v>
      </c>
      <c r="AF169" s="3">
        <f>EXP('3. Iteration'!$F370-'3. Iteration'!AF$203)/(1+EXP('3. Iteration'!$F370-'3. Iteration'!AF$203))</f>
        <v>9.3772213355935771E-3</v>
      </c>
      <c r="AG169" s="3">
        <f>EXP('3. Iteration'!$F370-'3. Iteration'!AG$203)/(1+EXP('3. Iteration'!$F370-'3. Iteration'!AG$203))</f>
        <v>9.1027000925862026E-3</v>
      </c>
      <c r="AH169" s="3">
        <f>EXP('3. Iteration'!$F370-'3. Iteration'!AH$203)/(1+EXP('3. Iteration'!$F370-'3. Iteration'!AH$203))</f>
        <v>9.1027000925862026E-3</v>
      </c>
      <c r="AI169" s="3">
        <f>EXP('3. Iteration'!$F370-'3. Iteration'!AI$203)/(1+EXP('3. Iteration'!$F370-'3. Iteration'!AI$203))</f>
        <v>9.1027000925862026E-3</v>
      </c>
      <c r="AJ169" s="3">
        <f>EXP('3. Iteration'!$F370-'3. Iteration'!AJ$203)/(1+EXP('3. Iteration'!$F370-'3. Iteration'!AJ$203))</f>
        <v>8.5768894610331482E-3</v>
      </c>
      <c r="AK169" s="3">
        <f>EXP('3. Iteration'!$F370-'3. Iteration'!AK$203)/(1+EXP('3. Iteration'!$F370-'3. Iteration'!AK$203))</f>
        <v>6.1559973543825943E-3</v>
      </c>
      <c r="AL169" s="3">
        <f>EXP('3. Iteration'!$F370-'3. Iteration'!AL$203)/(1+EXP('3. Iteration'!$F370-'3. Iteration'!AL$203))</f>
        <v>5.9695853905778074E-3</v>
      </c>
      <c r="AM169" s="3">
        <f>EXP('3. Iteration'!$F370-'3. Iteration'!AM$203)/(1+EXP('3. Iteration'!$F370-'3. Iteration'!AM$203))</f>
        <v>5.1072354101704869E-3</v>
      </c>
      <c r="AN169" s="3">
        <f>EXP('3. Iteration'!$F370-'3. Iteration'!AN$203)/(1+EXP('3. Iteration'!$F370-'3. Iteration'!AN$203))</f>
        <v>4.3487081679252125E-3</v>
      </c>
      <c r="AO169" s="3">
        <f>EXP('3. Iteration'!$F370-'3. Iteration'!AO$203)/(1+EXP('3. Iteration'!$F370-'3. Iteration'!AO$203))</f>
        <v>4.2081454775835716E-3</v>
      </c>
      <c r="AP169" s="3">
        <f>EXP('3. Iteration'!$F370-'3. Iteration'!AP$203)/(1+EXP('3. Iteration'!$F370-'3. Iteration'!AP$203))</f>
        <v>3.8068660934368263E-3</v>
      </c>
      <c r="AQ169" s="3">
        <f>EXP('3. Iteration'!$F370-'3. Iteration'!AQ$203)/(1+EXP('3. Iteration'!$F370-'3. Iteration'!AQ$203))</f>
        <v>3.5554148325667471E-3</v>
      </c>
      <c r="AR169" s="3">
        <f>EXP('3. Iteration'!$F370-'3. Iteration'!AR$203)/(1+EXP('3. Iteration'!$F370-'3. Iteration'!AR$203))</f>
        <v>3.434245768314647E-3</v>
      </c>
      <c r="AS169" s="3">
        <f>EXP('3. Iteration'!$F370-'3. Iteration'!AS$203)/(1+EXP('3. Iteration'!$F370-'3. Iteration'!AS$203))</f>
        <v>3.0879926018404775E-3</v>
      </c>
      <c r="AT169" s="3">
        <f>EXP('3. Iteration'!$F370-'3. Iteration'!AT$203)/(1+EXP('3. Iteration'!$F370-'3. Iteration'!AT$203))</f>
        <v>2.1878888346931135E-3</v>
      </c>
      <c r="AU169" s="3">
        <f>EXP('3. Iteration'!$F370-'3. Iteration'!AU$203)/(1+EXP('3. Iteration'!$F370-'3. Iteration'!AU$203))</f>
        <v>4.0844148473832007E-4</v>
      </c>
      <c r="AX169">
        <f t="shared" si="31"/>
        <v>-0.92240340396391107</v>
      </c>
      <c r="AY169" s="2">
        <f t="shared" si="29"/>
        <v>0.17682282726775431</v>
      </c>
      <c r="AZ169" s="2">
        <f t="shared" si="29"/>
        <v>0.13421764457657476</v>
      </c>
      <c r="BA169" s="2">
        <f t="shared" si="29"/>
        <v>7.6128817814075989E-2</v>
      </c>
      <c r="BB169" s="2">
        <f t="shared" si="29"/>
        <v>5.5167190107997283E-2</v>
      </c>
      <c r="BC169" s="2">
        <f t="shared" si="29"/>
        <v>4.6739374372976254E-2</v>
      </c>
      <c r="BD169" s="2">
        <f t="shared" si="29"/>
        <v>4.0000136225049741E-2</v>
      </c>
      <c r="BE169" s="2">
        <f t="shared" si="29"/>
        <v>2.897112969634253E-2</v>
      </c>
      <c r="BF169" s="2">
        <f t="shared" si="29"/>
        <v>2.800362747734967E-2</v>
      </c>
      <c r="BG169" s="2">
        <f t="shared" si="29"/>
        <v>2.5336517823044576E-2</v>
      </c>
      <c r="BH169" s="2">
        <f t="shared" si="29"/>
        <v>2.2978944598964386E-2</v>
      </c>
      <c r="BI169" s="2">
        <f t="shared" si="29"/>
        <v>2.2253498058690268E-2</v>
      </c>
      <c r="BJ169" s="2">
        <f t="shared" si="29"/>
        <v>2.0237312191069588E-2</v>
      </c>
      <c r="BK169" s="2">
        <f t="shared" si="35"/>
        <v>2.0237312191069588E-2</v>
      </c>
      <c r="BL169" s="2">
        <f t="shared" si="35"/>
        <v>1.9614254061675069E-2</v>
      </c>
      <c r="BM169" s="2">
        <f t="shared" si="35"/>
        <v>1.5827224361405396E-2</v>
      </c>
      <c r="BN169" s="2">
        <f t="shared" si="35"/>
        <v>1.4038356104448183E-2</v>
      </c>
      <c r="BO169" s="2">
        <f t="shared" si="35"/>
        <v>1.4038356104448183E-2</v>
      </c>
      <c r="BP169" s="2">
        <f t="shared" si="35"/>
        <v>1.3227934941042059E-2</v>
      </c>
      <c r="BQ169" s="2">
        <f t="shared" si="35"/>
        <v>1.1081069532232753E-2</v>
      </c>
      <c r="BR169" s="2">
        <f t="shared" si="35"/>
        <v>1.1081069532232753E-2</v>
      </c>
      <c r="BS169" s="2">
        <f t="shared" si="35"/>
        <v>1.0759987602485097E-2</v>
      </c>
      <c r="BT169" s="2">
        <f t="shared" si="34"/>
        <v>9.8519586015848679E-3</v>
      </c>
      <c r="BU169" s="2">
        <f t="shared" si="34"/>
        <v>9.5665644210744544E-3</v>
      </c>
      <c r="BV169" s="2">
        <f t="shared" si="34"/>
        <v>9.2892890556168662E-3</v>
      </c>
      <c r="BW169" s="2">
        <f t="shared" si="34"/>
        <v>9.2892890556168662E-3</v>
      </c>
      <c r="BX169" s="2">
        <f t="shared" si="34"/>
        <v>9.0198409436106335E-3</v>
      </c>
      <c r="BY169" s="2">
        <f t="shared" si="33"/>
        <v>9.0198409436106335E-3</v>
      </c>
      <c r="BZ169" s="2">
        <f t="shared" si="33"/>
        <v>9.0198409436106335E-3</v>
      </c>
      <c r="CA169" s="2">
        <f t="shared" si="33"/>
        <v>8.5033264282063665E-3</v>
      </c>
      <c r="CB169" s="2">
        <f t="shared" si="33"/>
        <v>6.118101050955429E-3</v>
      </c>
      <c r="CC169" s="2">
        <f t="shared" si="33"/>
        <v>5.9339494408424077E-3</v>
      </c>
      <c r="CD169" s="2">
        <f t="shared" si="33"/>
        <v>5.0811515566355882E-3</v>
      </c>
      <c r="CE169" s="2">
        <f t="shared" si="33"/>
        <v>4.3297969051954328E-3</v>
      </c>
      <c r="CF169" s="2">
        <f t="shared" si="33"/>
        <v>4.1904369892230651E-3</v>
      </c>
      <c r="CG169" s="2">
        <f t="shared" si="33"/>
        <v>3.7923738639834672E-3</v>
      </c>
      <c r="CH169" s="2">
        <f t="shared" si="33"/>
        <v>3.5427738579351118E-3</v>
      </c>
      <c r="CI169" s="2">
        <f t="shared" si="30"/>
        <v>3.4224517243174601E-3</v>
      </c>
      <c r="CJ169" s="2">
        <f t="shared" si="30"/>
        <v>3.0784569035314561E-3</v>
      </c>
      <c r="CK169" s="2">
        <f t="shared" si="30"/>
        <v>2.1831019771401386E-3</v>
      </c>
      <c r="CL169" s="2">
        <f t="shared" si="30"/>
        <v>4.0827466029186483E-4</v>
      </c>
    </row>
    <row r="170" spans="1:90" ht="15.75" hidden="1" thickBot="1"/>
    <row r="171" spans="1:90" ht="15.75" hidden="1" thickBot="1"/>
    <row r="172" spans="1:90" ht="15.75" hidden="1" thickBot="1"/>
    <row r="173" spans="1:90" ht="15.75" hidden="1" thickBot="1"/>
    <row r="174" spans="1:90" ht="15.75" hidden="1" thickBot="1"/>
    <row r="175" spans="1:90" ht="15.75" hidden="1" thickBot="1"/>
    <row r="176" spans="1:90" ht="15.75" hidden="1" thickBot="1"/>
    <row r="177" ht="15.75" hidden="1" thickBot="1"/>
    <row r="178" ht="15.75" hidden="1" thickBot="1"/>
    <row r="179" ht="15.75" hidden="1" thickBot="1"/>
    <row r="180" ht="15.75" hidden="1" thickBot="1"/>
    <row r="181" ht="15.75" hidden="1" thickBot="1"/>
    <row r="182" ht="15.75" hidden="1" thickBot="1"/>
    <row r="183" ht="15.75" hidden="1" thickBot="1"/>
    <row r="184" ht="15.75" hidden="1" thickBot="1"/>
    <row r="185" ht="15.75" hidden="1" thickBot="1"/>
    <row r="186" ht="15.75" hidden="1" thickBot="1"/>
    <row r="187" ht="15.75" hidden="1" thickBot="1"/>
    <row r="188" ht="15.75" hidden="1" thickBot="1"/>
    <row r="189" ht="15.75" hidden="1" thickBot="1"/>
    <row r="190" ht="15.75" hidden="1" thickBot="1"/>
    <row r="191" ht="15.75" hidden="1" thickBot="1"/>
    <row r="192" ht="15.75" hidden="1" thickBot="1"/>
    <row r="193" spans="6:47" ht="15.75" hidden="1" thickBot="1"/>
    <row r="194" spans="6:47" ht="15.75" hidden="1" thickBot="1"/>
    <row r="195" spans="6:47" ht="15.75" hidden="1" thickBot="1"/>
    <row r="196" spans="6:47" ht="15.75" hidden="1" thickBot="1"/>
    <row r="197" spans="6:47" ht="15.75" hidden="1" thickBot="1"/>
    <row r="198" spans="6:47" ht="15.75" hidden="1" thickBot="1"/>
    <row r="199" spans="6:47" ht="15.75" hidden="1" thickBot="1"/>
    <row r="200" spans="6:47" ht="15.75" hidden="1" thickBot="1"/>
    <row r="201" spans="6:47" ht="15.75" hidden="1" thickBot="1"/>
    <row r="202" spans="6:47" ht="15.75" thickBot="1">
      <c r="G202" s="6">
        <f>SUMSQ(G206:G370)</f>
        <v>0.11472128342859375</v>
      </c>
    </row>
    <row r="203" spans="6:47">
      <c r="F203" t="s">
        <v>173</v>
      </c>
      <c r="H203" s="5">
        <f>H204-$G$204</f>
        <v>-3.1675115991954739</v>
      </c>
      <c r="I203" s="5">
        <f t="shared" ref="I203:AU203" si="36">I204-$G$204</f>
        <v>-2.7159683795141198</v>
      </c>
      <c r="J203" s="5">
        <f t="shared" si="36"/>
        <v>-1.9703932151296213</v>
      </c>
      <c r="K203" s="5">
        <f t="shared" si="36"/>
        <v>-1.5939303907123519</v>
      </c>
      <c r="L203" s="5">
        <f t="shared" si="36"/>
        <v>-1.4072840068459067</v>
      </c>
      <c r="M203" s="5">
        <f t="shared" si="36"/>
        <v>-1.2352277560560478</v>
      </c>
      <c r="N203" s="5">
        <f t="shared" si="36"/>
        <v>-0.88636080451870614</v>
      </c>
      <c r="O203" s="5">
        <f t="shared" si="36"/>
        <v>-0.85010812120352286</v>
      </c>
      <c r="P203" s="5">
        <f t="shared" si="36"/>
        <v>-0.74372325924108051</v>
      </c>
      <c r="Q203" s="5">
        <f t="shared" si="36"/>
        <v>-0.64049017671066177</v>
      </c>
      <c r="R203" s="5">
        <f t="shared" si="36"/>
        <v>-0.60669775251962066</v>
      </c>
      <c r="S203" s="5">
        <f t="shared" si="36"/>
        <v>-0.50695875235344456</v>
      </c>
      <c r="T203" s="5">
        <f t="shared" si="36"/>
        <v>-0.50695875235344467</v>
      </c>
      <c r="U203" s="5">
        <f t="shared" si="36"/>
        <v>-0.47421115415068699</v>
      </c>
      <c r="V203" s="5">
        <f t="shared" si="36"/>
        <v>-0.25066453401091815</v>
      </c>
      <c r="W203" s="5">
        <f t="shared" si="36"/>
        <v>-0.12641765861477047</v>
      </c>
      <c r="X203" s="5">
        <f t="shared" si="36"/>
        <v>-0.12641765861477064</v>
      </c>
      <c r="Y203" s="5">
        <f t="shared" si="36"/>
        <v>-6.498811910817702E-2</v>
      </c>
      <c r="Z203" s="5">
        <f t="shared" si="36"/>
        <v>0.11737869050031627</v>
      </c>
      <c r="AA203" s="5">
        <f t="shared" si="36"/>
        <v>0.11737869050031595</v>
      </c>
      <c r="AB203" s="5">
        <f t="shared" si="36"/>
        <v>0.14758115745751674</v>
      </c>
      <c r="AC203" s="5">
        <f t="shared" si="36"/>
        <v>0.23802156958104823</v>
      </c>
      <c r="AD203" s="5">
        <f t="shared" si="36"/>
        <v>0.26813917122753922</v>
      </c>
      <c r="AE203" s="5">
        <f t="shared" si="36"/>
        <v>0.29825533053980796</v>
      </c>
      <c r="AF203" s="5">
        <f t="shared" si="36"/>
        <v>0.29825533053980785</v>
      </c>
      <c r="AG203" s="5">
        <f t="shared" si="36"/>
        <v>0.32837792826365048</v>
      </c>
      <c r="AH203" s="5">
        <f t="shared" si="36"/>
        <v>0.32837792826365048</v>
      </c>
      <c r="AI203" s="5">
        <f t="shared" si="36"/>
        <v>0.32837792826365053</v>
      </c>
      <c r="AJ203" s="5">
        <f t="shared" si="36"/>
        <v>0.38867402065062678</v>
      </c>
      <c r="AK203" s="5">
        <f t="shared" si="36"/>
        <v>0.72422016837545611</v>
      </c>
      <c r="AL203" s="5">
        <f t="shared" si="36"/>
        <v>0.7552909231885292</v>
      </c>
      <c r="AM203" s="5">
        <f t="shared" si="36"/>
        <v>0.91285170304180907</v>
      </c>
      <c r="AN203" s="5">
        <f t="shared" si="36"/>
        <v>1.0750787837671596</v>
      </c>
      <c r="AO203" s="5">
        <f t="shared" si="36"/>
        <v>1.1082155456225031</v>
      </c>
      <c r="AP203" s="5">
        <f t="shared" si="36"/>
        <v>1.2092546794944408</v>
      </c>
      <c r="AQ203" s="5">
        <f t="shared" si="36"/>
        <v>1.2781257063937403</v>
      </c>
      <c r="AR203" s="5">
        <f t="shared" si="36"/>
        <v>1.3130650093452754</v>
      </c>
      <c r="AS203" s="5">
        <f t="shared" si="36"/>
        <v>1.4201238564820928</v>
      </c>
      <c r="AT203" s="5">
        <f t="shared" si="36"/>
        <v>1.7669772976939908</v>
      </c>
      <c r="AU203" s="5">
        <f t="shared" si="36"/>
        <v>3.4522906716603949</v>
      </c>
    </row>
    <row r="204" spans="6:47">
      <c r="G204">
        <f>AVERAGE(H204:AU204)</f>
        <v>-2.125109417192328E-3</v>
      </c>
      <c r="H204">
        <f>'3. Iteration'!H203-'4. Iteration'!H205/'4. Iteration'!AY4</f>
        <v>-3.169636708612666</v>
      </c>
      <c r="I204">
        <f>'3. Iteration'!I203-'4. Iteration'!I205/'4. Iteration'!AZ4</f>
        <v>-2.718093488931312</v>
      </c>
      <c r="J204">
        <f>'3. Iteration'!J203-'4. Iteration'!J205/'4. Iteration'!BA4</f>
        <v>-1.9725183245468136</v>
      </c>
      <c r="K204">
        <f>'3. Iteration'!K203-'4. Iteration'!K205/'4. Iteration'!BB4</f>
        <v>-1.5960555001295442</v>
      </c>
      <c r="L204">
        <f>'3. Iteration'!L203-'4. Iteration'!L205/'4. Iteration'!BC4</f>
        <v>-1.4094091162630991</v>
      </c>
      <c r="M204">
        <f>'3. Iteration'!M203-'4. Iteration'!M205/'4. Iteration'!BD4</f>
        <v>-1.2373528654732402</v>
      </c>
      <c r="N204">
        <f>'3. Iteration'!N203-'4. Iteration'!N205/'4. Iteration'!BE4</f>
        <v>-0.88848591393589849</v>
      </c>
      <c r="O204">
        <f>'3. Iteration'!O203-'4. Iteration'!O205/'4. Iteration'!BF4</f>
        <v>-0.85223323062071521</v>
      </c>
      <c r="P204">
        <f>'3. Iteration'!P203-'4. Iteration'!P205/'4. Iteration'!BG4</f>
        <v>-0.74584836865827286</v>
      </c>
      <c r="Q204">
        <f>'3. Iteration'!Q203-'4. Iteration'!Q205/'4. Iteration'!BH4</f>
        <v>-0.64261528612785412</v>
      </c>
      <c r="R204">
        <f>'3. Iteration'!R203-'4. Iteration'!R205/'4. Iteration'!BI4</f>
        <v>-0.60882286193681301</v>
      </c>
      <c r="S204">
        <f>'3. Iteration'!S203-'4. Iteration'!S205/'4. Iteration'!BJ4</f>
        <v>-0.50908386177063691</v>
      </c>
      <c r="T204">
        <f>'3. Iteration'!T203-'4. Iteration'!T205/'4. Iteration'!BK4</f>
        <v>-0.50908386177063703</v>
      </c>
      <c r="U204">
        <f>'3. Iteration'!U203-'4. Iteration'!U205/'4. Iteration'!BL4</f>
        <v>-0.47633626356787934</v>
      </c>
      <c r="V204">
        <f>'3. Iteration'!V203-'4. Iteration'!V205/'4. Iteration'!BM4</f>
        <v>-0.2527896434281105</v>
      </c>
      <c r="W204">
        <f>'3. Iteration'!W203-'4. Iteration'!W205/'4. Iteration'!BN4</f>
        <v>-0.1285427680319628</v>
      </c>
      <c r="X204">
        <f>'3. Iteration'!X203-'4. Iteration'!X205/'4. Iteration'!BO4</f>
        <v>-0.12854276803196296</v>
      </c>
      <c r="Y204">
        <f>'3. Iteration'!Y203-'4. Iteration'!Y205/'4. Iteration'!BP4</f>
        <v>-6.7113228525369342E-2</v>
      </c>
      <c r="Z204">
        <f>'3. Iteration'!Z203-'4. Iteration'!Z205/'4. Iteration'!BQ4</f>
        <v>0.11525358108312395</v>
      </c>
      <c r="AA204">
        <f>'3. Iteration'!AA203-'4. Iteration'!AA205/'4. Iteration'!BR4</f>
        <v>0.11525358108312363</v>
      </c>
      <c r="AB204">
        <f>'3. Iteration'!AB203-'4. Iteration'!AB205/'4. Iteration'!BS4</f>
        <v>0.14545604804032441</v>
      </c>
      <c r="AC204">
        <f>'3. Iteration'!AC203-'4. Iteration'!AC205/'4. Iteration'!BT4</f>
        <v>0.2358964601638559</v>
      </c>
      <c r="AD204">
        <f>'3. Iteration'!AD203-'4. Iteration'!AD205/'4. Iteration'!BU4</f>
        <v>0.26601406181034687</v>
      </c>
      <c r="AE204">
        <f>'3. Iteration'!AE203-'4. Iteration'!AE205/'4. Iteration'!BV4</f>
        <v>0.29613022112261561</v>
      </c>
      <c r="AF204">
        <f>'3. Iteration'!AF203-'4. Iteration'!AF205/'4. Iteration'!BW4</f>
        <v>0.2961302211226155</v>
      </c>
      <c r="AG204">
        <f>'3. Iteration'!AG203-'4. Iteration'!AG205/'4. Iteration'!BX4</f>
        <v>0.32625281884645813</v>
      </c>
      <c r="AH204">
        <f>'3. Iteration'!AH203-'4. Iteration'!AH205/'4. Iteration'!BY4</f>
        <v>0.32625281884645813</v>
      </c>
      <c r="AI204">
        <f>'3. Iteration'!AI203-'4. Iteration'!AI205/'4. Iteration'!BZ4</f>
        <v>0.32625281884645818</v>
      </c>
      <c r="AJ204">
        <f>'3. Iteration'!AJ203-'4. Iteration'!AJ205/'4. Iteration'!CA4</f>
        <v>0.38654891123343443</v>
      </c>
      <c r="AK204">
        <f>'3. Iteration'!AK203-'4. Iteration'!AK205/'4. Iteration'!CB4</f>
        <v>0.72209505895826376</v>
      </c>
      <c r="AL204">
        <f>'3. Iteration'!AL203-'4. Iteration'!AL205/'4. Iteration'!CC4</f>
        <v>0.75316581377133685</v>
      </c>
      <c r="AM204">
        <f>'3. Iteration'!AM203-'4. Iteration'!AM205/'4. Iteration'!CD4</f>
        <v>0.91072659362461672</v>
      </c>
      <c r="AN204">
        <f>'3. Iteration'!AN203-'4. Iteration'!AN205/'4. Iteration'!CE4</f>
        <v>1.0729536743499672</v>
      </c>
      <c r="AO204">
        <f>'3. Iteration'!AO203-'4. Iteration'!AO205/'4. Iteration'!CF4</f>
        <v>1.1060904362053108</v>
      </c>
      <c r="AP204">
        <f>'3. Iteration'!AP203-'4. Iteration'!AP205/'4. Iteration'!CG4</f>
        <v>1.2071295700772484</v>
      </c>
      <c r="AQ204">
        <f>'3. Iteration'!AQ203-'4. Iteration'!AQ205/'4. Iteration'!CH4</f>
        <v>1.276000596976548</v>
      </c>
      <c r="AR204">
        <f>'3. Iteration'!AR203-'4. Iteration'!AR205/'4. Iteration'!CI4</f>
        <v>1.310939899928083</v>
      </c>
      <c r="AS204">
        <f>'3. Iteration'!AS203-'4. Iteration'!AS205/'4. Iteration'!CJ4</f>
        <v>1.4179987470649005</v>
      </c>
      <c r="AT204">
        <f>'3. Iteration'!AT203-'4. Iteration'!AT205/'4. Iteration'!CK4</f>
        <v>1.7648521882767985</v>
      </c>
      <c r="AU204">
        <f>'3. Iteration'!AU203-'4. Iteration'!AU205/'4. Iteration'!CL4</f>
        <v>3.4501655622432028</v>
      </c>
    </row>
    <row r="205" spans="6:47">
      <c r="G205" t="s">
        <v>172</v>
      </c>
      <c r="H205">
        <f>-SUM(H206:H370)</f>
        <v>-0.13239473240071195</v>
      </c>
      <c r="I205">
        <f t="shared" ref="I205:AU205" si="37">-SUM(I206:I370)</f>
        <v>-0.157137274883108</v>
      </c>
      <c r="J205">
        <f t="shared" si="37"/>
        <v>-0.18818424310152929</v>
      </c>
      <c r="K205">
        <f t="shared" si="37"/>
        <v>-0.19198970379220578</v>
      </c>
      <c r="L205">
        <f t="shared" si="37"/>
        <v>-0.18944480890337223</v>
      </c>
      <c r="M205">
        <f t="shared" si="37"/>
        <v>-0.18412866937483779</v>
      </c>
      <c r="N205">
        <f t="shared" si="37"/>
        <v>-0.16405987918527237</v>
      </c>
      <c r="O205">
        <f t="shared" si="37"/>
        <v>-0.16125448852482907</v>
      </c>
      <c r="P205">
        <f t="shared" si="37"/>
        <v>-0.15225923268078131</v>
      </c>
      <c r="Q205">
        <f t="shared" si="37"/>
        <v>-0.1424744088150639</v>
      </c>
      <c r="R205">
        <f t="shared" si="37"/>
        <v>-0.13905394013464079</v>
      </c>
      <c r="S205">
        <f t="shared" si="37"/>
        <v>-0.12836259632189853</v>
      </c>
      <c r="T205">
        <f t="shared" si="37"/>
        <v>-0.12836259632190153</v>
      </c>
      <c r="U205">
        <f t="shared" si="37"/>
        <v>-0.12466608825840204</v>
      </c>
      <c r="V205">
        <f t="shared" si="37"/>
        <v>-9.723857458706768E-2</v>
      </c>
      <c r="W205">
        <f t="shared" si="37"/>
        <v>-8.059156368013691E-2</v>
      </c>
      <c r="X205">
        <f t="shared" si="37"/>
        <v>-8.0591563680140463E-2</v>
      </c>
      <c r="Y205">
        <f t="shared" si="37"/>
        <v>-7.2071104459998286E-2</v>
      </c>
      <c r="Z205">
        <f t="shared" si="37"/>
        <v>-4.5961985825344831E-2</v>
      </c>
      <c r="AA205">
        <f t="shared" si="37"/>
        <v>-4.5961985825356377E-2</v>
      </c>
      <c r="AB205">
        <f t="shared" si="37"/>
        <v>-4.1556156789149055E-2</v>
      </c>
      <c r="AC205">
        <f t="shared" si="37"/>
        <v>-2.8293486214121935E-2</v>
      </c>
      <c r="AD205">
        <f t="shared" si="37"/>
        <v>-2.386545130104608E-2</v>
      </c>
      <c r="AE205">
        <f t="shared" si="37"/>
        <v>-1.9437795494770642E-2</v>
      </c>
      <c r="AF205">
        <f t="shared" si="37"/>
        <v>-1.9437795494775693E-2</v>
      </c>
      <c r="AG205">
        <f t="shared" si="37"/>
        <v>-1.5012889894595009E-2</v>
      </c>
      <c r="AH205">
        <f t="shared" si="37"/>
        <v>-1.5012889894600171E-2</v>
      </c>
      <c r="AI205">
        <f t="shared" si="37"/>
        <v>-1.5012889894595897E-2</v>
      </c>
      <c r="AJ205">
        <f t="shared" si="37"/>
        <v>-6.1808307272922369E-3</v>
      </c>
      <c r="AK205">
        <f t="shared" si="37"/>
        <v>4.1167192393525273E-2</v>
      </c>
      <c r="AL205">
        <f t="shared" si="37"/>
        <v>4.5299118167647562E-2</v>
      </c>
      <c r="AM205">
        <f t="shared" si="37"/>
        <v>6.5306338606464662E-2</v>
      </c>
      <c r="AN205">
        <f t="shared" si="37"/>
        <v>8.3967612529234972E-2</v>
      </c>
      <c r="AO205">
        <f t="shared" si="37"/>
        <v>8.7505538746694825E-2</v>
      </c>
      <c r="AP205">
        <f t="shared" si="37"/>
        <v>9.7672840396424765E-2</v>
      </c>
      <c r="AQ205">
        <f t="shared" si="37"/>
        <v>0.10404467017071298</v>
      </c>
      <c r="AR205">
        <f t="shared" si="37"/>
        <v>0.10709790024903221</v>
      </c>
      <c r="AS205">
        <f t="shared" si="37"/>
        <v>0.11568096513018886</v>
      </c>
      <c r="AT205">
        <f t="shared" si="37"/>
        <v>0.13523215161787594</v>
      </c>
      <c r="AU205">
        <f t="shared" si="37"/>
        <v>9.5047593681337611E-2</v>
      </c>
    </row>
    <row r="206" spans="6:47">
      <c r="F206" s="7">
        <f>'3. Iteration'!F206-'4. Iteration'!G206/'4. Iteration'!AX5</f>
        <v>2.6720718720811387</v>
      </c>
      <c r="G206">
        <f>SUM(H206:AU206)</f>
        <v>3.4106054786848805E-2</v>
      </c>
      <c r="H206" s="4">
        <f>Tabelle1!H5-'4. Iteration'!H5</f>
        <v>2.9789734745293561E-3</v>
      </c>
      <c r="I206" s="4">
        <f>Tabelle1!I5-'4. Iteration'!I5</f>
        <v>4.6594935957943173E-3</v>
      </c>
      <c r="J206" s="4">
        <f>Tabelle1!J5-'4. Iteration'!J5</f>
        <v>9.7333522079969814E-3</v>
      </c>
      <c r="K206" s="4">
        <f>Tabelle1!K5-'4. Iteration'!K5</f>
        <v>1.4094272043269074E-2</v>
      </c>
      <c r="L206" s="4">
        <f>Tabelle1!L5-'4. Iteration'!L5</f>
        <v>1.692250517578664E-2</v>
      </c>
      <c r="M206" s="4">
        <f>Tabelle1!M5-'4. Iteration'!M5</f>
        <v>2.0019864003272492E-2</v>
      </c>
      <c r="N206" s="4">
        <f>Tabelle1!N5-'4. Iteration'!N5</f>
        <v>2.8097294528247385E-2</v>
      </c>
      <c r="O206" s="4">
        <f>Tabelle1!O5-'4. Iteration'!O5</f>
        <v>2.9099617672762368E-2</v>
      </c>
      <c r="P206" s="4">
        <f>Tabelle1!P5-'4. Iteration'!P5</f>
        <v>3.2245229386367757E-2</v>
      </c>
      <c r="Q206" s="4">
        <f>Tabelle1!Q5-'4. Iteration'!Q5</f>
        <v>3.5610550597301893E-2</v>
      </c>
      <c r="R206" s="4">
        <f>Tabelle1!R5-'4. Iteration'!R5</f>
        <v>3.67839290842914E-2</v>
      </c>
      <c r="S206" s="4">
        <f>Tabelle1!S5-'4. Iteration'!S5</f>
        <v>4.046790856444149E-2</v>
      </c>
      <c r="T206" s="4">
        <f>Tabelle1!T5-'4. Iteration'!T5</f>
        <v>4.046790856444149E-2</v>
      </c>
      <c r="U206" s="4">
        <f>Tabelle1!U5-'4. Iteration'!U5</f>
        <v>4.1752807988872487E-2</v>
      </c>
      <c r="V206" s="4">
        <f>Tabelle1!V5-'4. Iteration'!V5</f>
        <v>5.1621675225250518E-2</v>
      </c>
      <c r="W206" s="4">
        <f>Tabelle1!W5-'4. Iteration'!W5</f>
        <v>5.8023774917500437E-2</v>
      </c>
      <c r="X206" s="4">
        <f>Tabelle1!X5-'4. Iteration'!X5</f>
        <v>5.8023774917500437E-2</v>
      </c>
      <c r="Y206" s="4">
        <f>Tabelle1!Y5-'4. Iteration'!Y5</f>
        <v>6.1457949412733304E-2</v>
      </c>
      <c r="Z206" s="4">
        <f>Tabelle1!Z5-'4. Iteration'!Z5</f>
        <v>7.2801922340012482E-2</v>
      </c>
      <c r="AA206" s="4">
        <f>Tabelle1!AA5-'4. Iteration'!AA5</f>
        <v>7.2801922340012482E-2</v>
      </c>
      <c r="AB206" s="4">
        <f>Tabelle1!AB5-'4. Iteration'!AB5</f>
        <v>7.4857805836088143E-2</v>
      </c>
      <c r="AC206" s="4">
        <f>Tabelle1!AC5-'4. Iteration'!AC5</f>
        <v>8.1336970925731111E-2</v>
      </c>
      <c r="AD206" s="4">
        <f>Tabelle1!AD5-'4. Iteration'!AD5</f>
        <v>8.3605731442738418E-2</v>
      </c>
      <c r="AE206" s="4">
        <f>Tabelle1!AE5-'4. Iteration'!AE5</f>
        <v>8.5931758876202857E-2</v>
      </c>
      <c r="AF206" s="4">
        <f>Tabelle1!AF5-'4. Iteration'!AF5</f>
        <v>-0.91406824112379714</v>
      </c>
      <c r="AG206" s="4">
        <f>Tabelle1!AG5-'4. Iteration'!AG5</f>
        <v>8.83167955838422E-2</v>
      </c>
      <c r="AH206" s="4">
        <f>Tabelle1!AH5-'4. Iteration'!AH5</f>
        <v>8.83167955838422E-2</v>
      </c>
      <c r="AI206" s="4">
        <f>Tabelle1!AI5-'4. Iteration'!AI5</f>
        <v>-0.9116832044161578</v>
      </c>
      <c r="AJ206" s="4">
        <f>Tabelle1!AJ5-'4. Iteration'!AJ5</f>
        <v>9.3271201863978193E-2</v>
      </c>
      <c r="AK206" s="4">
        <f>Tabelle1!AK5-'4. Iteration'!AK5</f>
        <v>0.12562054662118749</v>
      </c>
      <c r="AL206" s="4">
        <f>Tabelle1!AL5-'4. Iteration'!AL5</f>
        <v>0.12905819306670618</v>
      </c>
      <c r="AM206" s="4">
        <f>Tabelle1!AM5-'4. Iteration'!AM5</f>
        <v>0.14774154974474152</v>
      </c>
      <c r="AN206" s="4">
        <f>Tabelle1!AN5-'4. Iteration'!AN5</f>
        <v>0.16925958601682933</v>
      </c>
      <c r="AO206" s="4">
        <f>Tabelle1!AO5-'4. Iteration'!AO5</f>
        <v>0.17395022002876503</v>
      </c>
      <c r="AP206" s="4">
        <f>Tabelle1!AP5-'4. Iteration'!AP5</f>
        <v>0.18888565052253781</v>
      </c>
      <c r="AQ206" s="4">
        <f>Tabelle1!AQ5-'4. Iteration'!AQ5</f>
        <v>0.19961852348508891</v>
      </c>
      <c r="AR206" s="4">
        <f>Tabelle1!AR5-'4. Iteration'!AR5</f>
        <v>-0.79476393589423555</v>
      </c>
      <c r="AS206" s="4">
        <f>Tabelle1!AS5-'4. Iteration'!AS5</f>
        <v>0.22317466638226369</v>
      </c>
      <c r="AT206" s="4">
        <f>Tabelle1!AT5-'4. Iteration'!AT5</f>
        <v>0.28868604291349353</v>
      </c>
      <c r="AU206" s="4">
        <f>Tabelle1!AU5-'4. Iteration'!AU5</f>
        <v>-0.31467532871338211</v>
      </c>
    </row>
    <row r="207" spans="6:47">
      <c r="F207" s="7">
        <f>'3. Iteration'!F207-'4. Iteration'!G207/'4. Iteration'!AX6</f>
        <v>2.6720718720811387</v>
      </c>
      <c r="G207">
        <f t="shared" ref="G207:G270" si="38">SUM(H207:AU207)</f>
        <v>3.4106054786848583E-2</v>
      </c>
      <c r="H207" s="4">
        <f>Tabelle1!H6-'4. Iteration'!H6</f>
        <v>2.9789734745293561E-3</v>
      </c>
      <c r="I207" s="4">
        <f>Tabelle1!I6-'4. Iteration'!I6</f>
        <v>4.6594935957943173E-3</v>
      </c>
      <c r="J207" s="4">
        <f>Tabelle1!J6-'4. Iteration'!J6</f>
        <v>9.7333522079969814E-3</v>
      </c>
      <c r="K207" s="4">
        <f>Tabelle1!K6-'4. Iteration'!K6</f>
        <v>1.4094272043269074E-2</v>
      </c>
      <c r="L207" s="4">
        <f>Tabelle1!L6-'4. Iteration'!L6</f>
        <v>1.692250517578664E-2</v>
      </c>
      <c r="M207" s="4">
        <f>Tabelle1!M6-'4. Iteration'!M6</f>
        <v>2.0019864003272492E-2</v>
      </c>
      <c r="N207" s="4">
        <f>Tabelle1!N6-'4. Iteration'!N6</f>
        <v>2.8097294528247385E-2</v>
      </c>
      <c r="O207" s="4">
        <f>Tabelle1!O6-'4. Iteration'!O6</f>
        <v>2.9099617672762368E-2</v>
      </c>
      <c r="P207" s="4">
        <f>Tabelle1!P6-'4. Iteration'!P6</f>
        <v>3.2245229386367757E-2</v>
      </c>
      <c r="Q207" s="4">
        <f>Tabelle1!Q6-'4. Iteration'!Q6</f>
        <v>3.5610550597301893E-2</v>
      </c>
      <c r="R207" s="4">
        <f>Tabelle1!R6-'4. Iteration'!R6</f>
        <v>3.67839290842914E-2</v>
      </c>
      <c r="S207" s="4">
        <f>Tabelle1!S6-'4. Iteration'!S6</f>
        <v>4.046790856444149E-2</v>
      </c>
      <c r="T207" s="4">
        <f>Tabelle1!T6-'4. Iteration'!T6</f>
        <v>4.046790856444149E-2</v>
      </c>
      <c r="U207" s="4">
        <f>Tabelle1!U6-'4. Iteration'!U6</f>
        <v>4.1752807988872487E-2</v>
      </c>
      <c r="V207" s="4">
        <f>Tabelle1!V6-'4. Iteration'!V6</f>
        <v>5.1621675225250518E-2</v>
      </c>
      <c r="W207" s="4">
        <f>Tabelle1!W6-'4. Iteration'!W6</f>
        <v>5.8023774917500437E-2</v>
      </c>
      <c r="X207" s="4">
        <f>Tabelle1!X6-'4. Iteration'!X6</f>
        <v>5.8023774917500437E-2</v>
      </c>
      <c r="Y207" s="4">
        <f>Tabelle1!Y6-'4. Iteration'!Y6</f>
        <v>6.1457949412733304E-2</v>
      </c>
      <c r="Z207" s="4">
        <f>Tabelle1!Z6-'4. Iteration'!Z6</f>
        <v>7.2801922340012482E-2</v>
      </c>
      <c r="AA207" s="4">
        <f>Tabelle1!AA6-'4. Iteration'!AA6</f>
        <v>-0.92719807765998752</v>
      </c>
      <c r="AB207" s="4">
        <f>Tabelle1!AB6-'4. Iteration'!AB6</f>
        <v>7.4857805836088143E-2</v>
      </c>
      <c r="AC207" s="4">
        <f>Tabelle1!AC6-'4. Iteration'!AC6</f>
        <v>-0.91866302907426889</v>
      </c>
      <c r="AD207" s="4">
        <f>Tabelle1!AD6-'4. Iteration'!AD6</f>
        <v>8.3605731442738418E-2</v>
      </c>
      <c r="AE207" s="4">
        <f>Tabelle1!AE6-'4. Iteration'!AE6</f>
        <v>8.5931758876202857E-2</v>
      </c>
      <c r="AF207" s="4">
        <f>Tabelle1!AF6-'4. Iteration'!AF6</f>
        <v>8.5931758876202857E-2</v>
      </c>
      <c r="AG207" s="4">
        <f>Tabelle1!AG6-'4. Iteration'!AG6</f>
        <v>8.83167955838422E-2</v>
      </c>
      <c r="AH207" s="4">
        <f>Tabelle1!AH6-'4. Iteration'!AH6</f>
        <v>8.83167955838422E-2</v>
      </c>
      <c r="AI207" s="4">
        <f>Tabelle1!AI6-'4. Iteration'!AI6</f>
        <v>8.83167955838422E-2</v>
      </c>
      <c r="AJ207" s="4">
        <f>Tabelle1!AJ6-'4. Iteration'!AJ6</f>
        <v>9.3271201863978193E-2</v>
      </c>
      <c r="AK207" s="4">
        <f>Tabelle1!AK6-'4. Iteration'!AK6</f>
        <v>0.12562054662118749</v>
      </c>
      <c r="AL207" s="4">
        <f>Tabelle1!AL6-'4. Iteration'!AL6</f>
        <v>-0.87094180693329382</v>
      </c>
      <c r="AM207" s="4">
        <f>Tabelle1!AM6-'4. Iteration'!AM6</f>
        <v>0.14774154974474152</v>
      </c>
      <c r="AN207" s="4">
        <f>Tabelle1!AN6-'4. Iteration'!AN6</f>
        <v>0.16925958601682933</v>
      </c>
      <c r="AO207" s="4">
        <f>Tabelle1!AO6-'4. Iteration'!AO6</f>
        <v>0.17395022002876503</v>
      </c>
      <c r="AP207" s="4">
        <f>Tabelle1!AP6-'4. Iteration'!AP6</f>
        <v>0.18888565052253781</v>
      </c>
      <c r="AQ207" s="4">
        <f>Tabelle1!AQ6-'4. Iteration'!AQ6</f>
        <v>0.19961852348508891</v>
      </c>
      <c r="AR207" s="4">
        <f>Tabelle1!AR6-'4. Iteration'!AR6</f>
        <v>0.20523606410576445</v>
      </c>
      <c r="AS207" s="4">
        <f>Tabelle1!AS6-'4. Iteration'!AS6</f>
        <v>-0.77682533361773631</v>
      </c>
      <c r="AT207" s="4">
        <f>Tabelle1!AT6-'4. Iteration'!AT6</f>
        <v>0.28868604291349353</v>
      </c>
      <c r="AU207" s="4">
        <f>Tabelle1!AU6-'4. Iteration'!AU6</f>
        <v>0.68532467128661789</v>
      </c>
    </row>
    <row r="208" spans="6:47">
      <c r="F208" s="7">
        <f>'3. Iteration'!F208-'4. Iteration'!G208/'4. Iteration'!AX7</f>
        <v>2.6720718720811387</v>
      </c>
      <c r="G208">
        <f t="shared" si="38"/>
        <v>3.4106054786849027E-2</v>
      </c>
      <c r="H208" s="4">
        <f>Tabelle1!H7-'4. Iteration'!H7</f>
        <v>2.9789734745293561E-3</v>
      </c>
      <c r="I208" s="4">
        <f>Tabelle1!I7-'4. Iteration'!I7</f>
        <v>4.6594935957943173E-3</v>
      </c>
      <c r="J208" s="4">
        <f>Tabelle1!J7-'4. Iteration'!J7</f>
        <v>9.7333522079969814E-3</v>
      </c>
      <c r="K208" s="4">
        <f>Tabelle1!K7-'4. Iteration'!K7</f>
        <v>1.4094272043269074E-2</v>
      </c>
      <c r="L208" s="4">
        <f>Tabelle1!L7-'4. Iteration'!L7</f>
        <v>1.692250517578664E-2</v>
      </c>
      <c r="M208" s="4">
        <f>Tabelle1!M7-'4. Iteration'!M7</f>
        <v>-0.97998013599672751</v>
      </c>
      <c r="N208" s="4">
        <f>Tabelle1!N7-'4. Iteration'!N7</f>
        <v>2.8097294528247385E-2</v>
      </c>
      <c r="O208" s="4">
        <f>Tabelle1!O7-'4. Iteration'!O7</f>
        <v>2.9099617672762368E-2</v>
      </c>
      <c r="P208" s="4">
        <f>Tabelle1!P7-'4. Iteration'!P7</f>
        <v>3.2245229386367757E-2</v>
      </c>
      <c r="Q208" s="4">
        <f>Tabelle1!Q7-'4. Iteration'!Q7</f>
        <v>3.5610550597301893E-2</v>
      </c>
      <c r="R208" s="4">
        <f>Tabelle1!R7-'4. Iteration'!R7</f>
        <v>3.67839290842914E-2</v>
      </c>
      <c r="S208" s="4">
        <f>Tabelle1!S7-'4. Iteration'!S7</f>
        <v>4.046790856444149E-2</v>
      </c>
      <c r="T208" s="4">
        <f>Tabelle1!T7-'4. Iteration'!T7</f>
        <v>4.046790856444149E-2</v>
      </c>
      <c r="U208" s="4">
        <f>Tabelle1!U7-'4. Iteration'!U7</f>
        <v>4.1752807988872487E-2</v>
      </c>
      <c r="V208" s="4">
        <f>Tabelle1!V7-'4. Iteration'!V7</f>
        <v>5.1621675225250518E-2</v>
      </c>
      <c r="W208" s="4">
        <f>Tabelle1!W7-'4. Iteration'!W7</f>
        <v>5.8023774917500437E-2</v>
      </c>
      <c r="X208" s="4">
        <f>Tabelle1!X7-'4. Iteration'!X7</f>
        <v>5.8023774917500437E-2</v>
      </c>
      <c r="Y208" s="4">
        <f>Tabelle1!Y7-'4. Iteration'!Y7</f>
        <v>-0.9385420505872667</v>
      </c>
      <c r="Z208" s="4">
        <f>Tabelle1!Z7-'4. Iteration'!Z7</f>
        <v>7.2801922340012482E-2</v>
      </c>
      <c r="AA208" s="4">
        <f>Tabelle1!AA7-'4. Iteration'!AA7</f>
        <v>7.2801922340012482E-2</v>
      </c>
      <c r="AB208" s="4">
        <f>Tabelle1!AB7-'4. Iteration'!AB7</f>
        <v>7.4857805836088143E-2</v>
      </c>
      <c r="AC208" s="4">
        <f>Tabelle1!AC7-'4. Iteration'!AC7</f>
        <v>8.1336970925731111E-2</v>
      </c>
      <c r="AD208" s="4">
        <f>Tabelle1!AD7-'4. Iteration'!AD7</f>
        <v>8.3605731442738418E-2</v>
      </c>
      <c r="AE208" s="4">
        <f>Tabelle1!AE7-'4. Iteration'!AE7</f>
        <v>8.5931758876202857E-2</v>
      </c>
      <c r="AF208" s="4">
        <f>Tabelle1!AF7-'4. Iteration'!AF7</f>
        <v>8.5931758876202857E-2</v>
      </c>
      <c r="AG208" s="4">
        <f>Tabelle1!AG7-'4. Iteration'!AG7</f>
        <v>-0.9116832044161578</v>
      </c>
      <c r="AH208" s="4">
        <f>Tabelle1!AH7-'4. Iteration'!AH7</f>
        <v>8.83167955838422E-2</v>
      </c>
      <c r="AI208" s="4">
        <f>Tabelle1!AI7-'4. Iteration'!AI7</f>
        <v>8.83167955838422E-2</v>
      </c>
      <c r="AJ208" s="4">
        <f>Tabelle1!AJ7-'4. Iteration'!AJ7</f>
        <v>9.3271201863978193E-2</v>
      </c>
      <c r="AK208" s="4">
        <f>Tabelle1!AK7-'4. Iteration'!AK7</f>
        <v>0.12562054662118749</v>
      </c>
      <c r="AL208" s="4">
        <f>Tabelle1!AL7-'4. Iteration'!AL7</f>
        <v>0.12905819306670618</v>
      </c>
      <c r="AM208" s="4">
        <f>Tabelle1!AM7-'4. Iteration'!AM7</f>
        <v>0.14774154974474152</v>
      </c>
      <c r="AN208" s="4">
        <f>Tabelle1!AN7-'4. Iteration'!AN7</f>
        <v>-0.83074041398317067</v>
      </c>
      <c r="AO208" s="4">
        <f>Tabelle1!AO7-'4. Iteration'!AO7</f>
        <v>0.17395022002876503</v>
      </c>
      <c r="AP208" s="4">
        <f>Tabelle1!AP7-'4. Iteration'!AP7</f>
        <v>0.18888565052253781</v>
      </c>
      <c r="AQ208" s="4">
        <f>Tabelle1!AQ7-'4. Iteration'!AQ7</f>
        <v>0.19961852348508891</v>
      </c>
      <c r="AR208" s="4">
        <f>Tabelle1!AR7-'4. Iteration'!AR7</f>
        <v>0.20523606410576445</v>
      </c>
      <c r="AS208" s="4">
        <f>Tabelle1!AS7-'4. Iteration'!AS7</f>
        <v>0.22317466638226369</v>
      </c>
      <c r="AT208" s="4">
        <f>Tabelle1!AT7-'4. Iteration'!AT7</f>
        <v>0.28868604291349353</v>
      </c>
      <c r="AU208" s="4">
        <f>Tabelle1!AU7-'4. Iteration'!AU7</f>
        <v>0.68532467128661789</v>
      </c>
    </row>
    <row r="209" spans="6:47">
      <c r="F209" s="7">
        <f>'3. Iteration'!F209-'4. Iteration'!G209/'4. Iteration'!AX8</f>
        <v>2.3770499026315406</v>
      </c>
      <c r="G209">
        <f t="shared" si="38"/>
        <v>3.6631846079304975E-2</v>
      </c>
      <c r="H209" s="4">
        <f>Tabelle1!H8-'4. Iteration'!H8</f>
        <v>3.9923540001134405E-3</v>
      </c>
      <c r="I209" s="4">
        <f>Tabelle1!I8-'4. Iteration'!I8</f>
        <v>6.2409712219873015E-3</v>
      </c>
      <c r="J209" s="4">
        <f>Tabelle1!J8-'4. Iteration'!J8</f>
        <v>1.3014429701330155E-2</v>
      </c>
      <c r="K209" s="4">
        <f>Tabelle1!K8-'4. Iteration'!K8</f>
        <v>1.8817465177507486E-2</v>
      </c>
      <c r="L209" s="4">
        <f>Tabelle1!L8-'4. Iteration'!L8</f>
        <v>2.2571780933132168E-2</v>
      </c>
      <c r="M209" s="4">
        <f>Tabelle1!M8-'4. Iteration'!M8</f>
        <v>2.6675080853213573E-2</v>
      </c>
      <c r="N209" s="4">
        <f>Tabelle1!N8-'4. Iteration'!N8</f>
        <v>3.7335396524328934E-2</v>
      </c>
      <c r="O209" s="4">
        <f>Tabelle1!O8-'4. Iteration'!O8</f>
        <v>3.8654166342809382E-2</v>
      </c>
      <c r="P209" s="4">
        <f>Tabelle1!P8-'4. Iteration'!P8</f>
        <v>4.2787089857324934E-2</v>
      </c>
      <c r="Q209" s="4">
        <f>Tabelle1!Q8-'4. Iteration'!Q8</f>
        <v>4.7198968616654624E-2</v>
      </c>
      <c r="R209" s="4">
        <f>Tabelle1!R8-'4. Iteration'!R8</f>
        <v>4.8734892835001431E-2</v>
      </c>
      <c r="S209" s="4">
        <f>Tabelle1!S8-'4. Iteration'!S8</f>
        <v>5.3549242394115515E-2</v>
      </c>
      <c r="T209" s="4">
        <f>Tabelle1!T8-'4. Iteration'!T8</f>
        <v>5.3549242394115515E-2</v>
      </c>
      <c r="U209" s="4">
        <f>Tabelle1!U8-'4. Iteration'!U8</f>
        <v>5.5225583037902926E-2</v>
      </c>
      <c r="V209" s="4">
        <f>Tabelle1!V8-'4. Iteration'!V8</f>
        <v>6.8052775980126157E-2</v>
      </c>
      <c r="W209" s="4">
        <f>Tabelle1!W8-'4. Iteration'!W8</f>
        <v>7.6328647062154587E-2</v>
      </c>
      <c r="X209" s="4">
        <f>Tabelle1!X8-'4. Iteration'!X8</f>
        <v>7.6328647062154587E-2</v>
      </c>
      <c r="Y209" s="4">
        <f>Tabelle1!Y8-'4. Iteration'!Y8</f>
        <v>8.0753331189325595E-2</v>
      </c>
      <c r="Z209" s="4">
        <f>Tabelle1!Z8-'4. Iteration'!Z8</f>
        <v>9.5297233810169302E-2</v>
      </c>
      <c r="AA209" s="4">
        <f>Tabelle1!AA8-'4. Iteration'!AA8</f>
        <v>9.5297233810169302E-2</v>
      </c>
      <c r="AB209" s="4">
        <f>Tabelle1!AB8-'4. Iteration'!AB8</f>
        <v>9.7921282538593002E-2</v>
      </c>
      <c r="AC209" s="4">
        <f>Tabelle1!AC8-'4. Iteration'!AC8</f>
        <v>0.10616757836277091</v>
      </c>
      <c r="AD209" s="4">
        <f>Tabelle1!AD8-'4. Iteration'!AD8</f>
        <v>0.10904673393462727</v>
      </c>
      <c r="AE209" s="4">
        <f>Tabelle1!AE8-'4. Iteration'!AE8</f>
        <v>0.11199406345254492</v>
      </c>
      <c r="AF209" s="4">
        <f>Tabelle1!AF8-'4. Iteration'!AF8</f>
        <v>0.11199406345254492</v>
      </c>
      <c r="AG209" s="4">
        <f>Tabelle1!AG8-'4. Iteration'!AG8</f>
        <v>0.11501144388431572</v>
      </c>
      <c r="AH209" s="4">
        <f>Tabelle1!AH8-'4. Iteration'!AH8</f>
        <v>0.11501144388431572</v>
      </c>
      <c r="AI209" s="4">
        <f>Tabelle1!AI8-'4. Iteration'!AI8</f>
        <v>0.11501144388431572</v>
      </c>
      <c r="AJ209" s="4">
        <f>Tabelle1!AJ8-'4. Iteration'!AJ8</f>
        <v>0.12126418271959738</v>
      </c>
      <c r="AK209" s="4">
        <f>Tabelle1!AK8-'4. Iteration'!AK8</f>
        <v>0.161592107437318</v>
      </c>
      <c r="AL209" s="4">
        <f>Tabelle1!AL8-'4. Iteration'!AL8</f>
        <v>0.16582743921272203</v>
      </c>
      <c r="AM209" s="4">
        <f>Tabelle1!AM8-'4. Iteration'!AM8</f>
        <v>0.1886805994049725</v>
      </c>
      <c r="AN209" s="4">
        <f>Tabelle1!AN8-'4. Iteration'!AN8</f>
        <v>-0.78534055095065791</v>
      </c>
      <c r="AO209" s="4">
        <f>Tabelle1!AO8-'4. Iteration'!AO8</f>
        <v>0.22027462966045686</v>
      </c>
      <c r="AP209" s="4">
        <f>Tabelle1!AP8-'4. Iteration'!AP8</f>
        <v>-0.76195867817696572</v>
      </c>
      <c r="AQ209" s="4">
        <f>Tabelle1!AQ8-'4. Iteration'!AQ8</f>
        <v>-0.74929599450372142</v>
      </c>
      <c r="AR209" s="4">
        <f>Tabelle1!AR8-'4. Iteration'!AR8</f>
        <v>0.2572970145649025</v>
      </c>
      <c r="AS209" s="4">
        <f>Tabelle1!AS8-'4. Iteration'!AS8</f>
        <v>-0.72180678849358915</v>
      </c>
      <c r="AT209" s="4">
        <f>Tabelle1!AT8-'4. Iteration'!AT8</f>
        <v>0.35252583679452276</v>
      </c>
      <c r="AU209" s="4">
        <f>Tabelle1!AU8-'4. Iteration'!AU8</f>
        <v>-0.25499053778791764</v>
      </c>
    </row>
    <row r="210" spans="6:47">
      <c r="F210" s="7">
        <f>'3. Iteration'!F210-'4. Iteration'!G210/'4. Iteration'!AX9</f>
        <v>2.127541404014976</v>
      </c>
      <c r="G210">
        <f t="shared" si="38"/>
        <v>3.8302807223791424E-2</v>
      </c>
      <c r="H210" s="4">
        <f>Tabelle1!H9-'4. Iteration'!H9</f>
        <v>5.1131145187955918E-3</v>
      </c>
      <c r="I210" s="4">
        <f>Tabelle1!I9-'4. Iteration'!I9</f>
        <v>7.9879161607503413E-3</v>
      </c>
      <c r="J210" s="4">
        <f>Tabelle1!J9-'4. Iteration'!J9</f>
        <v>1.6625650907499234E-2</v>
      </c>
      <c r="K210" s="4">
        <f>Tabelle1!K9-'4. Iteration'!K9</f>
        <v>-0.97600025182873462</v>
      </c>
      <c r="L210" s="4">
        <f>Tabelle1!L9-'4. Iteration'!L9</f>
        <v>2.8757689472879044E-2</v>
      </c>
      <c r="M210" s="4">
        <f>Tabelle1!M9-'4. Iteration'!M9</f>
        <v>3.3946463736303389E-2</v>
      </c>
      <c r="N210" s="4">
        <f>Tabelle1!N9-'4. Iteration'!N9</f>
        <v>4.7371254914287952E-2</v>
      </c>
      <c r="O210" s="4">
        <f>Tabelle1!O9-'4. Iteration'!O9</f>
        <v>4.9026460356231594E-2</v>
      </c>
      <c r="P210" s="4">
        <f>Tabelle1!P9-'4. Iteration'!P9</f>
        <v>5.4205862902037327E-2</v>
      </c>
      <c r="Q210" s="4">
        <f>Tabelle1!Q9-'4. Iteration'!Q9</f>
        <v>-0.94027830194590489</v>
      </c>
      <c r="R210" s="4">
        <f>Tabelle1!R9-'4. Iteration'!R9</f>
        <v>6.1638767816250772E-2</v>
      </c>
      <c r="S210" s="4">
        <f>Tabelle1!S9-'4. Iteration'!S9</f>
        <v>6.7637209801829079E-2</v>
      </c>
      <c r="T210" s="4">
        <f>Tabelle1!T9-'4. Iteration'!T9</f>
        <v>6.7637209801829079E-2</v>
      </c>
      <c r="U210" s="4">
        <f>Tabelle1!U9-'4. Iteration'!U9</f>
        <v>6.9722080931906016E-2</v>
      </c>
      <c r="V210" s="4">
        <f>Tabelle1!V9-'4. Iteration'!V9</f>
        <v>8.5611250981838416E-2</v>
      </c>
      <c r="W210" s="4">
        <f>Tabelle1!W9-'4. Iteration'!W9</f>
        <v>9.5802897468018955E-2</v>
      </c>
      <c r="X210" s="4">
        <f>Tabelle1!X9-'4. Iteration'!X9</f>
        <v>9.5802897468018955E-2</v>
      </c>
      <c r="Y210" s="4">
        <f>Tabelle1!Y9-'4. Iteration'!Y9</f>
        <v>0.10123275610513727</v>
      </c>
      <c r="Z210" s="4">
        <f>Tabelle1!Z9-'4. Iteration'!Z9</f>
        <v>0.11898763273603052</v>
      </c>
      <c r="AA210" s="4">
        <f>Tabelle1!AA9-'4. Iteration'!AA9</f>
        <v>0.11898763273603052</v>
      </c>
      <c r="AB210" s="4">
        <f>Tabelle1!AB9-'4. Iteration'!AB9</f>
        <v>0.12217591293608199</v>
      </c>
      <c r="AC210" s="4">
        <f>Tabelle1!AC9-'4. Iteration'!AC9</f>
        <v>0.13216551549678945</v>
      </c>
      <c r="AD210" s="4">
        <f>Tabelle1!AD9-'4. Iteration'!AD9</f>
        <v>0.13564271610443246</v>
      </c>
      <c r="AE210" s="4">
        <f>Tabelle1!AE9-'4. Iteration'!AE9</f>
        <v>0.13919657862992441</v>
      </c>
      <c r="AF210" s="4">
        <f>Tabelle1!AF9-'4. Iteration'!AF9</f>
        <v>-0.86080342137007559</v>
      </c>
      <c r="AG210" s="4">
        <f>Tabelle1!AG9-'4. Iteration'!AG9</f>
        <v>0.14282897685078288</v>
      </c>
      <c r="AH210" s="4">
        <f>Tabelle1!AH9-'4. Iteration'!AH9</f>
        <v>0.14282897685078288</v>
      </c>
      <c r="AI210" s="4">
        <f>Tabelle1!AI9-'4. Iteration'!AI9</f>
        <v>0.14282897685078288</v>
      </c>
      <c r="AJ210" s="4">
        <f>Tabelle1!AJ9-'4. Iteration'!AJ9</f>
        <v>0.15033714281343813</v>
      </c>
      <c r="AK210" s="4">
        <f>Tabelle1!AK9-'4. Iteration'!AK9</f>
        <v>0.19815339761355744</v>
      </c>
      <c r="AL210" s="4">
        <f>Tabelle1!AL9-'4. Iteration'!AL9</f>
        <v>0.20311484796431489</v>
      </c>
      <c r="AM210" s="4">
        <f>Tabelle1!AM9-'4. Iteration'!AM9</f>
        <v>0.22969174256049207</v>
      </c>
      <c r="AN210" s="4">
        <f>Tabelle1!AN9-'4. Iteration'!AN9</f>
        <v>0.25951111985835085</v>
      </c>
      <c r="AO210" s="4">
        <f>Tabelle1!AO9-'4. Iteration'!AO9</f>
        <v>-0.73409768788264473</v>
      </c>
      <c r="AP210" s="4">
        <f>Tabelle1!AP9-'4. Iteration'!AP9</f>
        <v>0.28599932064304667</v>
      </c>
      <c r="AQ210" s="4">
        <f>Tabelle1!AQ9-'4. Iteration'!AQ9</f>
        <v>0.30020800816916127</v>
      </c>
      <c r="AR210" s="4">
        <f>Tabelle1!AR9-'4. Iteration'!AR9</f>
        <v>0.30756849136790887</v>
      </c>
      <c r="AS210" s="4">
        <f>Tabelle1!AS9-'4. Iteration'!AS9</f>
        <v>-0.66927062370724022</v>
      </c>
      <c r="AT210" s="4">
        <f>Tabelle1!AT9-'4. Iteration'!AT9</f>
        <v>0.41110447616181967</v>
      </c>
      <c r="AU210" s="4">
        <f>Tabelle1!AU9-'4. Iteration'!AU9</f>
        <v>-0.21069785572895006</v>
      </c>
    </row>
    <row r="211" spans="6:47">
      <c r="F211" s="7">
        <f>'3. Iteration'!F211-'4. Iteration'!G211/'4. Iteration'!AX10</f>
        <v>2.127541404014976</v>
      </c>
      <c r="G211">
        <f t="shared" si="38"/>
        <v>3.8302807223790758E-2</v>
      </c>
      <c r="H211" s="4">
        <f>Tabelle1!H10-'4. Iteration'!H10</f>
        <v>5.1131145187955918E-3</v>
      </c>
      <c r="I211" s="4">
        <f>Tabelle1!I10-'4. Iteration'!I10</f>
        <v>7.9879161607503413E-3</v>
      </c>
      <c r="J211" s="4">
        <f>Tabelle1!J10-'4. Iteration'!J10</f>
        <v>1.6625650907499234E-2</v>
      </c>
      <c r="K211" s="4">
        <f>Tabelle1!K10-'4. Iteration'!K10</f>
        <v>2.3999748171265378E-2</v>
      </c>
      <c r="L211" s="4">
        <f>Tabelle1!L10-'4. Iteration'!L10</f>
        <v>2.8757689472879044E-2</v>
      </c>
      <c r="M211" s="4">
        <f>Tabelle1!M10-'4. Iteration'!M10</f>
        <v>3.3946463736303389E-2</v>
      </c>
      <c r="N211" s="4">
        <f>Tabelle1!N10-'4. Iteration'!N10</f>
        <v>4.7371254914287952E-2</v>
      </c>
      <c r="O211" s="4">
        <f>Tabelle1!O10-'4. Iteration'!O10</f>
        <v>4.9026460356231594E-2</v>
      </c>
      <c r="P211" s="4">
        <f>Tabelle1!P10-'4. Iteration'!P10</f>
        <v>5.4205862902037327E-2</v>
      </c>
      <c r="Q211" s="4">
        <f>Tabelle1!Q10-'4. Iteration'!Q10</f>
        <v>5.9721698054095107E-2</v>
      </c>
      <c r="R211" s="4">
        <f>Tabelle1!R10-'4. Iteration'!R10</f>
        <v>6.1638767816250772E-2</v>
      </c>
      <c r="S211" s="4">
        <f>Tabelle1!S10-'4. Iteration'!S10</f>
        <v>6.7637209801829079E-2</v>
      </c>
      <c r="T211" s="4">
        <f>Tabelle1!T10-'4. Iteration'!T10</f>
        <v>6.7637209801829079E-2</v>
      </c>
      <c r="U211" s="4">
        <f>Tabelle1!U10-'4. Iteration'!U10</f>
        <v>6.9722080931906016E-2</v>
      </c>
      <c r="V211" s="4">
        <f>Tabelle1!V10-'4. Iteration'!V10</f>
        <v>8.5611250981838416E-2</v>
      </c>
      <c r="W211" s="4">
        <f>Tabelle1!W10-'4. Iteration'!W10</f>
        <v>9.5802897468018955E-2</v>
      </c>
      <c r="X211" s="4">
        <f>Tabelle1!X10-'4. Iteration'!X10</f>
        <v>9.5802897468018955E-2</v>
      </c>
      <c r="Y211" s="4">
        <f>Tabelle1!Y10-'4. Iteration'!Y10</f>
        <v>0.10123275610513727</v>
      </c>
      <c r="Z211" s="4">
        <f>Tabelle1!Z10-'4. Iteration'!Z10</f>
        <v>0.11898763273603052</v>
      </c>
      <c r="AA211" s="4">
        <f>Tabelle1!AA10-'4. Iteration'!AA10</f>
        <v>-0.88101236726396948</v>
      </c>
      <c r="AB211" s="4">
        <f>Tabelle1!AB10-'4. Iteration'!AB10</f>
        <v>0.12217591293608199</v>
      </c>
      <c r="AC211" s="4">
        <f>Tabelle1!AC10-'4. Iteration'!AC10</f>
        <v>0.13216551549678945</v>
      </c>
      <c r="AD211" s="4">
        <f>Tabelle1!AD10-'4. Iteration'!AD10</f>
        <v>0.13564271610443246</v>
      </c>
      <c r="AE211" s="4">
        <f>Tabelle1!AE10-'4. Iteration'!AE10</f>
        <v>0.13919657862992441</v>
      </c>
      <c r="AF211" s="4">
        <f>Tabelle1!AF10-'4. Iteration'!AF10</f>
        <v>0.13919657862992441</v>
      </c>
      <c r="AG211" s="4">
        <f>Tabelle1!AG10-'4. Iteration'!AG10</f>
        <v>-0.85717102314921712</v>
      </c>
      <c r="AH211" s="4">
        <f>Tabelle1!AH10-'4. Iteration'!AH10</f>
        <v>-0.85717102314921712</v>
      </c>
      <c r="AI211" s="4">
        <f>Tabelle1!AI10-'4. Iteration'!AI10</f>
        <v>0.14282897685078288</v>
      </c>
      <c r="AJ211" s="4">
        <f>Tabelle1!AJ10-'4. Iteration'!AJ10</f>
        <v>0.15033714281343813</v>
      </c>
      <c r="AK211" s="4">
        <f>Tabelle1!AK10-'4. Iteration'!AK10</f>
        <v>0.19815339761355744</v>
      </c>
      <c r="AL211" s="4">
        <f>Tabelle1!AL10-'4. Iteration'!AL10</f>
        <v>0.20311484796431489</v>
      </c>
      <c r="AM211" s="4">
        <f>Tabelle1!AM10-'4. Iteration'!AM10</f>
        <v>0.22969174256049207</v>
      </c>
      <c r="AN211" s="4">
        <f>Tabelle1!AN10-'4. Iteration'!AN10</f>
        <v>0.25951111985835085</v>
      </c>
      <c r="AO211" s="4">
        <f>Tabelle1!AO10-'4. Iteration'!AO10</f>
        <v>0.26590231211735527</v>
      </c>
      <c r="AP211" s="4">
        <f>Tabelle1!AP10-'4. Iteration'!AP10</f>
        <v>0.28599932064304667</v>
      </c>
      <c r="AQ211" s="4">
        <f>Tabelle1!AQ10-'4. Iteration'!AQ10</f>
        <v>-0.69979199183083873</v>
      </c>
      <c r="AR211" s="4">
        <f>Tabelle1!AR10-'4. Iteration'!AR10</f>
        <v>0.30756849136790887</v>
      </c>
      <c r="AS211" s="4">
        <f>Tabelle1!AS10-'4. Iteration'!AS10</f>
        <v>-0.66927062370724022</v>
      </c>
      <c r="AT211" s="4">
        <f>Tabelle1!AT10-'4. Iteration'!AT10</f>
        <v>0.41110447616181967</v>
      </c>
      <c r="AU211" s="4">
        <f>Tabelle1!AU10-'4. Iteration'!AU10</f>
        <v>-0.21069785572895006</v>
      </c>
    </row>
    <row r="212" spans="6:47">
      <c r="F212" s="7">
        <f>'3. Iteration'!F212-'4. Iteration'!G212/'4. Iteration'!AX11</f>
        <v>2.127541404014976</v>
      </c>
      <c r="G212">
        <f t="shared" si="38"/>
        <v>3.8302807223791202E-2</v>
      </c>
      <c r="H212" s="4">
        <f>Tabelle1!H11-'4. Iteration'!H11</f>
        <v>5.1131145187955918E-3</v>
      </c>
      <c r="I212" s="4">
        <f>Tabelle1!I11-'4. Iteration'!I11</f>
        <v>7.9879161607503413E-3</v>
      </c>
      <c r="J212" s="4">
        <f>Tabelle1!J11-'4. Iteration'!J11</f>
        <v>1.6625650907499234E-2</v>
      </c>
      <c r="K212" s="4">
        <f>Tabelle1!K11-'4. Iteration'!K11</f>
        <v>2.3999748171265378E-2</v>
      </c>
      <c r="L212" s="4">
        <f>Tabelle1!L11-'4. Iteration'!L11</f>
        <v>2.8757689472879044E-2</v>
      </c>
      <c r="M212" s="4">
        <f>Tabelle1!M11-'4. Iteration'!M11</f>
        <v>3.3946463736303389E-2</v>
      </c>
      <c r="N212" s="4">
        <f>Tabelle1!N11-'4. Iteration'!N11</f>
        <v>4.7371254914287952E-2</v>
      </c>
      <c r="O212" s="4">
        <f>Tabelle1!O11-'4. Iteration'!O11</f>
        <v>4.9026460356231594E-2</v>
      </c>
      <c r="P212" s="4">
        <f>Tabelle1!P11-'4. Iteration'!P11</f>
        <v>5.4205862902037327E-2</v>
      </c>
      <c r="Q212" s="4">
        <f>Tabelle1!Q11-'4. Iteration'!Q11</f>
        <v>5.9721698054095107E-2</v>
      </c>
      <c r="R212" s="4">
        <f>Tabelle1!R11-'4. Iteration'!R11</f>
        <v>6.1638767816250772E-2</v>
      </c>
      <c r="S212" s="4">
        <f>Tabelle1!S11-'4. Iteration'!S11</f>
        <v>6.7637209801829079E-2</v>
      </c>
      <c r="T212" s="4">
        <f>Tabelle1!T11-'4. Iteration'!T11</f>
        <v>6.7637209801829079E-2</v>
      </c>
      <c r="U212" s="4">
        <f>Tabelle1!U11-'4. Iteration'!U11</f>
        <v>6.9722080931906016E-2</v>
      </c>
      <c r="V212" s="4">
        <f>Tabelle1!V11-'4. Iteration'!V11</f>
        <v>8.5611250981838416E-2</v>
      </c>
      <c r="W212" s="4">
        <f>Tabelle1!W11-'4. Iteration'!W11</f>
        <v>9.5802897468018955E-2</v>
      </c>
      <c r="X212" s="4">
        <f>Tabelle1!X11-'4. Iteration'!X11</f>
        <v>9.5802897468018955E-2</v>
      </c>
      <c r="Y212" s="4">
        <f>Tabelle1!Y11-'4. Iteration'!Y11</f>
        <v>-0.89876724389486273</v>
      </c>
      <c r="Z212" s="4">
        <f>Tabelle1!Z11-'4. Iteration'!Z11</f>
        <v>0.11898763273603052</v>
      </c>
      <c r="AA212" s="4">
        <f>Tabelle1!AA11-'4. Iteration'!AA11</f>
        <v>0.11898763273603052</v>
      </c>
      <c r="AB212" s="4">
        <f>Tabelle1!AB11-'4. Iteration'!AB11</f>
        <v>0.12217591293608199</v>
      </c>
      <c r="AC212" s="4">
        <f>Tabelle1!AC11-'4. Iteration'!AC11</f>
        <v>-0.86783448450321055</v>
      </c>
      <c r="AD212" s="4">
        <f>Tabelle1!AD11-'4. Iteration'!AD11</f>
        <v>-0.86435728389556754</v>
      </c>
      <c r="AE212" s="4">
        <f>Tabelle1!AE11-'4. Iteration'!AE11</f>
        <v>0.13919657862992441</v>
      </c>
      <c r="AF212" s="4">
        <f>Tabelle1!AF11-'4. Iteration'!AF11</f>
        <v>0.13919657862992441</v>
      </c>
      <c r="AG212" s="4">
        <f>Tabelle1!AG11-'4. Iteration'!AG11</f>
        <v>0.14282897685078288</v>
      </c>
      <c r="AH212" s="4">
        <f>Tabelle1!AH11-'4. Iteration'!AH11</f>
        <v>0.14282897685078288</v>
      </c>
      <c r="AI212" s="4">
        <f>Tabelle1!AI11-'4. Iteration'!AI11</f>
        <v>0.14282897685078288</v>
      </c>
      <c r="AJ212" s="4">
        <f>Tabelle1!AJ11-'4. Iteration'!AJ11</f>
        <v>0.15033714281343813</v>
      </c>
      <c r="AK212" s="4">
        <f>Tabelle1!AK11-'4. Iteration'!AK11</f>
        <v>-0.80184660238644256</v>
      </c>
      <c r="AL212" s="4">
        <f>Tabelle1!AL11-'4. Iteration'!AL11</f>
        <v>0.20311484796431489</v>
      </c>
      <c r="AM212" s="4">
        <f>Tabelle1!AM11-'4. Iteration'!AM11</f>
        <v>0.22969174256049207</v>
      </c>
      <c r="AN212" s="4">
        <f>Tabelle1!AN11-'4. Iteration'!AN11</f>
        <v>-0.74048888014164915</v>
      </c>
      <c r="AO212" s="4">
        <f>Tabelle1!AO11-'4. Iteration'!AO11</f>
        <v>0.26590231211735527</v>
      </c>
      <c r="AP212" s="4">
        <f>Tabelle1!AP11-'4. Iteration'!AP11</f>
        <v>0.28599932064304667</v>
      </c>
      <c r="AQ212" s="4">
        <f>Tabelle1!AQ11-'4. Iteration'!AQ11</f>
        <v>0.30020800816916127</v>
      </c>
      <c r="AR212" s="4">
        <f>Tabelle1!AR11-'4. Iteration'!AR11</f>
        <v>-0.69243150863209113</v>
      </c>
      <c r="AS212" s="4">
        <f>Tabelle1!AS11-'4. Iteration'!AS11</f>
        <v>0.33072937629275978</v>
      </c>
      <c r="AT212" s="4">
        <f>Tabelle1!AT11-'4. Iteration'!AT11</f>
        <v>0.41110447616181967</v>
      </c>
      <c r="AU212" s="4">
        <f>Tabelle1!AU11-'4. Iteration'!AU11</f>
        <v>0.78930214427104994</v>
      </c>
    </row>
    <row r="213" spans="6:47">
      <c r="F213" s="7">
        <f>'3. Iteration'!F213-'4. Iteration'!G213/'4. Iteration'!AX12</f>
        <v>2.127541404014976</v>
      </c>
      <c r="G213">
        <f t="shared" si="38"/>
        <v>3.830280722379098E-2</v>
      </c>
      <c r="H213" s="4">
        <f>Tabelle1!H12-'4. Iteration'!H12</f>
        <v>5.1131145187955918E-3</v>
      </c>
      <c r="I213" s="4">
        <f>Tabelle1!I12-'4. Iteration'!I12</f>
        <v>-0.99201208383924966</v>
      </c>
      <c r="J213" s="4">
        <f>Tabelle1!J12-'4. Iteration'!J12</f>
        <v>1.6625650907499234E-2</v>
      </c>
      <c r="K213" s="4">
        <f>Tabelle1!K12-'4. Iteration'!K12</f>
        <v>2.3999748171265378E-2</v>
      </c>
      <c r="L213" s="4">
        <f>Tabelle1!L12-'4. Iteration'!L12</f>
        <v>2.8757689472879044E-2</v>
      </c>
      <c r="M213" s="4">
        <f>Tabelle1!M12-'4. Iteration'!M12</f>
        <v>3.3946463736303389E-2</v>
      </c>
      <c r="N213" s="4">
        <f>Tabelle1!N12-'4. Iteration'!N12</f>
        <v>4.7371254914287952E-2</v>
      </c>
      <c r="O213" s="4">
        <f>Tabelle1!O12-'4. Iteration'!O12</f>
        <v>4.9026460356231594E-2</v>
      </c>
      <c r="P213" s="4">
        <f>Tabelle1!P12-'4. Iteration'!P12</f>
        <v>5.4205862902037327E-2</v>
      </c>
      <c r="Q213" s="4">
        <f>Tabelle1!Q12-'4. Iteration'!Q12</f>
        <v>5.9721698054095107E-2</v>
      </c>
      <c r="R213" s="4">
        <f>Tabelle1!R12-'4. Iteration'!R12</f>
        <v>6.1638767816250772E-2</v>
      </c>
      <c r="S213" s="4">
        <f>Tabelle1!S12-'4. Iteration'!S12</f>
        <v>6.7637209801829079E-2</v>
      </c>
      <c r="T213" s="4">
        <f>Tabelle1!T12-'4. Iteration'!T12</f>
        <v>6.7637209801829079E-2</v>
      </c>
      <c r="U213" s="4">
        <f>Tabelle1!U12-'4. Iteration'!U12</f>
        <v>6.9722080931906016E-2</v>
      </c>
      <c r="V213" s="4">
        <f>Tabelle1!V12-'4. Iteration'!V12</f>
        <v>8.5611250981838416E-2</v>
      </c>
      <c r="W213" s="4">
        <f>Tabelle1!W12-'4. Iteration'!W12</f>
        <v>9.5802897468018955E-2</v>
      </c>
      <c r="X213" s="4">
        <f>Tabelle1!X12-'4. Iteration'!X12</f>
        <v>9.5802897468018955E-2</v>
      </c>
      <c r="Y213" s="4">
        <f>Tabelle1!Y12-'4. Iteration'!Y12</f>
        <v>-0.89876724389486273</v>
      </c>
      <c r="Z213" s="4">
        <f>Tabelle1!Z12-'4. Iteration'!Z12</f>
        <v>0.11898763273603052</v>
      </c>
      <c r="AA213" s="4">
        <f>Tabelle1!AA12-'4. Iteration'!AA12</f>
        <v>0.11898763273603052</v>
      </c>
      <c r="AB213" s="4">
        <f>Tabelle1!AB12-'4. Iteration'!AB12</f>
        <v>0.12217591293608199</v>
      </c>
      <c r="AC213" s="4">
        <f>Tabelle1!AC12-'4. Iteration'!AC12</f>
        <v>-0.86783448450321055</v>
      </c>
      <c r="AD213" s="4">
        <f>Tabelle1!AD12-'4. Iteration'!AD12</f>
        <v>0.13564271610443246</v>
      </c>
      <c r="AE213" s="4">
        <f>Tabelle1!AE12-'4. Iteration'!AE12</f>
        <v>-0.86080342137007559</v>
      </c>
      <c r="AF213" s="4">
        <f>Tabelle1!AF12-'4. Iteration'!AF12</f>
        <v>0.13919657862992441</v>
      </c>
      <c r="AG213" s="4">
        <f>Tabelle1!AG12-'4. Iteration'!AG12</f>
        <v>0.14282897685078288</v>
      </c>
      <c r="AH213" s="4">
        <f>Tabelle1!AH12-'4. Iteration'!AH12</f>
        <v>0.14282897685078288</v>
      </c>
      <c r="AI213" s="4">
        <f>Tabelle1!AI12-'4. Iteration'!AI12</f>
        <v>0.14282897685078288</v>
      </c>
      <c r="AJ213" s="4">
        <f>Tabelle1!AJ12-'4. Iteration'!AJ12</f>
        <v>0.15033714281343813</v>
      </c>
      <c r="AK213" s="4">
        <f>Tabelle1!AK12-'4. Iteration'!AK12</f>
        <v>0.19815339761355744</v>
      </c>
      <c r="AL213" s="4">
        <f>Tabelle1!AL12-'4. Iteration'!AL12</f>
        <v>0.20311484796431489</v>
      </c>
      <c r="AM213" s="4">
        <f>Tabelle1!AM12-'4. Iteration'!AM12</f>
        <v>0.22969174256049207</v>
      </c>
      <c r="AN213" s="4">
        <f>Tabelle1!AN12-'4. Iteration'!AN12</f>
        <v>0.25951111985835085</v>
      </c>
      <c r="AO213" s="4">
        <f>Tabelle1!AO12-'4. Iteration'!AO12</f>
        <v>-0.73409768788264473</v>
      </c>
      <c r="AP213" s="4">
        <f>Tabelle1!AP12-'4. Iteration'!AP12</f>
        <v>0.28599932064304667</v>
      </c>
      <c r="AQ213" s="4">
        <f>Tabelle1!AQ12-'4. Iteration'!AQ12</f>
        <v>0.30020800816916127</v>
      </c>
      <c r="AR213" s="4">
        <f>Tabelle1!AR12-'4. Iteration'!AR12</f>
        <v>0.30756849136790887</v>
      </c>
      <c r="AS213" s="4">
        <f>Tabelle1!AS12-'4. Iteration'!AS12</f>
        <v>-0.66927062370724022</v>
      </c>
      <c r="AT213" s="4">
        <f>Tabelle1!AT12-'4. Iteration'!AT12</f>
        <v>0.41110447616181967</v>
      </c>
      <c r="AU213" s="4">
        <f>Tabelle1!AU12-'4. Iteration'!AU12</f>
        <v>0.78930214427104994</v>
      </c>
    </row>
    <row r="214" spans="6:47">
      <c r="F214" s="7">
        <f>'3. Iteration'!F214-'4. Iteration'!G214/'4. Iteration'!AX13</f>
        <v>1.9091925832813181</v>
      </c>
      <c r="G214">
        <f t="shared" si="38"/>
        <v>3.9220414424335798E-2</v>
      </c>
      <c r="H214" s="4">
        <f>Tabelle1!H13-'4. Iteration'!H13</f>
        <v>6.3478332730140252E-3</v>
      </c>
      <c r="I214" s="4">
        <f>Tabelle1!I13-'4. Iteration'!I13</f>
        <v>9.9099292642862435E-3</v>
      </c>
      <c r="J214" s="4">
        <f>Tabelle1!J13-'4. Iteration'!J13</f>
        <v>2.0582909914156455E-2</v>
      </c>
      <c r="K214" s="4">
        <f>Tabelle1!K13-'4. Iteration'!K13</f>
        <v>2.9659261548686922E-2</v>
      </c>
      <c r="L214" s="4">
        <f>Tabelle1!L13-'4. Iteration'!L13</f>
        <v>-0.96450160915311844</v>
      </c>
      <c r="M214" s="4">
        <f>Tabelle1!M13-'4. Iteration'!M13</f>
        <v>4.1850988000412093E-2</v>
      </c>
      <c r="N214" s="4">
        <f>Tabelle1!N13-'4. Iteration'!N13</f>
        <v>5.8213407976915099E-2</v>
      </c>
      <c r="O214" s="4">
        <f>Tabelle1!O13-'4. Iteration'!O13</f>
        <v>6.022350114662034E-2</v>
      </c>
      <c r="P214" s="4">
        <f>Tabelle1!P13-'4. Iteration'!P13</f>
        <v>6.6503092647167028E-2</v>
      </c>
      <c r="Q214" s="4">
        <f>Tabelle1!Q13-'4. Iteration'!Q13</f>
        <v>7.3173447082933496E-2</v>
      </c>
      <c r="R214" s="4">
        <f>Tabelle1!R13-'4. Iteration'!R13</f>
        <v>7.5487652698055463E-2</v>
      </c>
      <c r="S214" s="4">
        <f>Tabelle1!S13-'4. Iteration'!S13</f>
        <v>8.2715014360065564E-2</v>
      </c>
      <c r="T214" s="4">
        <f>Tabelle1!T13-'4. Iteration'!T13</f>
        <v>8.2715014360065564E-2</v>
      </c>
      <c r="U214" s="4">
        <f>Tabelle1!U13-'4. Iteration'!U13</f>
        <v>8.5222167146829175E-2</v>
      </c>
      <c r="V214" s="4">
        <f>Tabelle1!V13-'4. Iteration'!V13</f>
        <v>0.10424785766634348</v>
      </c>
      <c r="W214" s="4">
        <f>Tabelle1!W13-'4. Iteration'!W13</f>
        <v>-0.88362425471307249</v>
      </c>
      <c r="X214" s="4">
        <f>Tabelle1!X13-'4. Iteration'!X13</f>
        <v>0.11637574528692751</v>
      </c>
      <c r="Y214" s="4">
        <f>Tabelle1!Y13-'4. Iteration'!Y13</f>
        <v>-0.87718675557100512</v>
      </c>
      <c r="Z214" s="4">
        <f>Tabelle1!Z13-'4. Iteration'!Z13</f>
        <v>0.14374769425291745</v>
      </c>
      <c r="AA214" s="4">
        <f>Tabelle1!AA13-'4. Iteration'!AA13</f>
        <v>0.14374769425291745</v>
      </c>
      <c r="AB214" s="4">
        <f>Tabelle1!AB13-'4. Iteration'!AB13</f>
        <v>0.14748835542161154</v>
      </c>
      <c r="AC214" s="4">
        <f>Tabelle1!AC13-'4. Iteration'!AC13</f>
        <v>-0.84082767428679039</v>
      </c>
      <c r="AD214" s="4">
        <f>Tabelle1!AD13-'4. Iteration'!AD13</f>
        <v>0.16322641974886265</v>
      </c>
      <c r="AE214" s="4">
        <f>Tabelle1!AE13-'4. Iteration'!AE13</f>
        <v>-0.83263695385903735</v>
      </c>
      <c r="AF214" s="4">
        <f>Tabelle1!AF13-'4. Iteration'!AF13</f>
        <v>0.16736304614096265</v>
      </c>
      <c r="AG214" s="4">
        <f>Tabelle1!AG13-'4. Iteration'!AG13</f>
        <v>0.17158395027482365</v>
      </c>
      <c r="AH214" s="4">
        <f>Tabelle1!AH13-'4. Iteration'!AH13</f>
        <v>0.17158395027482376</v>
      </c>
      <c r="AI214" s="4">
        <f>Tabelle1!AI13-'4. Iteration'!AI13</f>
        <v>0.17158395027482376</v>
      </c>
      <c r="AJ214" s="4">
        <f>Tabelle1!AJ13-'4. Iteration'!AJ13</f>
        <v>0.18028576920217931</v>
      </c>
      <c r="AK214" s="4">
        <f>Tabelle1!AK13-'4. Iteration'!AK13</f>
        <v>0.23499301127281147</v>
      </c>
      <c r="AL214" s="4">
        <f>Tabelle1!AL13-'4. Iteration'!AL13</f>
        <v>0.24060009288865247</v>
      </c>
      <c r="AM214" s="4">
        <f>Tabelle1!AM13-'4. Iteration'!AM13</f>
        <v>0.27041739001336329</v>
      </c>
      <c r="AN214" s="4">
        <f>Tabelle1!AN13-'4. Iteration'!AN13</f>
        <v>0.30344119053925533</v>
      </c>
      <c r="AO214" s="4">
        <f>Tabelle1!AO13-'4. Iteration'!AO13</f>
        <v>0.31046068156329554</v>
      </c>
      <c r="AP214" s="4">
        <f>Tabelle1!AP13-'4. Iteration'!AP13</f>
        <v>-0.66759948737496555</v>
      </c>
      <c r="AQ214" s="4">
        <f>Tabelle1!AQ13-'4. Iteration'!AQ13</f>
        <v>0.34779155716599219</v>
      </c>
      <c r="AR214" s="4">
        <f>Tabelle1!AR13-'4. Iteration'!AR13</f>
        <v>0.35572564692391773</v>
      </c>
      <c r="AS214" s="4">
        <f>Tabelle1!AS13-'4. Iteration'!AS13</f>
        <v>0.38052006749820133</v>
      </c>
      <c r="AT214" s="4">
        <f>Tabelle1!AT13-'4. Iteration'!AT13</f>
        <v>0.46459566271330555</v>
      </c>
      <c r="AU214" s="4">
        <f>Tabelle1!AU13-'4. Iteration'!AU13</f>
        <v>-0.17678680341287065</v>
      </c>
    </row>
    <row r="215" spans="6:47">
      <c r="F215" s="7">
        <f>'3. Iteration'!F215-'4. Iteration'!G215/'4. Iteration'!AX14</f>
        <v>1.9091925832813177</v>
      </c>
      <c r="G215">
        <f t="shared" si="38"/>
        <v>3.9220414424333216E-2</v>
      </c>
      <c r="H215" s="4">
        <f>Tabelle1!H14-'4. Iteration'!H14</f>
        <v>6.3478332730140252E-3</v>
      </c>
      <c r="I215" s="4">
        <f>Tabelle1!I14-'4. Iteration'!I14</f>
        <v>9.9099292642862435E-3</v>
      </c>
      <c r="J215" s="4">
        <f>Tabelle1!J14-'4. Iteration'!J14</f>
        <v>-0.97941709008584354</v>
      </c>
      <c r="K215" s="4">
        <f>Tabelle1!K14-'4. Iteration'!K14</f>
        <v>2.9659261548686922E-2</v>
      </c>
      <c r="L215" s="4">
        <f>Tabelle1!L14-'4. Iteration'!L14</f>
        <v>3.5498390846881556E-2</v>
      </c>
      <c r="M215" s="4">
        <f>Tabelle1!M14-'4. Iteration'!M14</f>
        <v>4.1850988000412093E-2</v>
      </c>
      <c r="N215" s="4">
        <f>Tabelle1!N14-'4. Iteration'!N14</f>
        <v>-0.9417865920230849</v>
      </c>
      <c r="O215" s="4">
        <f>Tabelle1!O14-'4. Iteration'!O14</f>
        <v>6.0223501146620118E-2</v>
      </c>
      <c r="P215" s="4">
        <f>Tabelle1!P14-'4. Iteration'!P14</f>
        <v>6.6503092647167028E-2</v>
      </c>
      <c r="Q215" s="4">
        <f>Tabelle1!Q14-'4. Iteration'!Q14</f>
        <v>7.3173447082933496E-2</v>
      </c>
      <c r="R215" s="4">
        <f>Tabelle1!R14-'4. Iteration'!R14</f>
        <v>7.5487652698055463E-2</v>
      </c>
      <c r="S215" s="4">
        <f>Tabelle1!S14-'4. Iteration'!S14</f>
        <v>8.2715014360065564E-2</v>
      </c>
      <c r="T215" s="4">
        <f>Tabelle1!T14-'4. Iteration'!T14</f>
        <v>8.2715014360065564E-2</v>
      </c>
      <c r="U215" s="4">
        <f>Tabelle1!U14-'4. Iteration'!U14</f>
        <v>8.5222167146829175E-2</v>
      </c>
      <c r="V215" s="4">
        <f>Tabelle1!V14-'4. Iteration'!V14</f>
        <v>0.10424785766634348</v>
      </c>
      <c r="W215" s="4">
        <f>Tabelle1!W14-'4. Iteration'!W14</f>
        <v>0.11637574528692751</v>
      </c>
      <c r="X215" s="4">
        <f>Tabelle1!X14-'4. Iteration'!X14</f>
        <v>0.1163757452869274</v>
      </c>
      <c r="Y215" s="4">
        <f>Tabelle1!Y14-'4. Iteration'!Y14</f>
        <v>-0.87718675557100523</v>
      </c>
      <c r="Z215" s="4">
        <f>Tabelle1!Z14-'4. Iteration'!Z14</f>
        <v>0.14374769425291734</v>
      </c>
      <c r="AA215" s="4">
        <f>Tabelle1!AA14-'4. Iteration'!AA14</f>
        <v>0.14374769425291734</v>
      </c>
      <c r="AB215" s="4">
        <f>Tabelle1!AB14-'4. Iteration'!AB14</f>
        <v>0.14748835542161154</v>
      </c>
      <c r="AC215" s="4">
        <f>Tabelle1!AC14-'4. Iteration'!AC14</f>
        <v>0.15917232571320961</v>
      </c>
      <c r="AD215" s="4">
        <f>Tabelle1!AD14-'4. Iteration'!AD14</f>
        <v>0.16322641974886265</v>
      </c>
      <c r="AE215" s="4">
        <f>Tabelle1!AE14-'4. Iteration'!AE14</f>
        <v>-0.83263695385903747</v>
      </c>
      <c r="AF215" s="4">
        <f>Tabelle1!AF14-'4. Iteration'!AF14</f>
        <v>0.16736304614096253</v>
      </c>
      <c r="AG215" s="4">
        <f>Tabelle1!AG14-'4. Iteration'!AG14</f>
        <v>0.17158395027482365</v>
      </c>
      <c r="AH215" s="4">
        <f>Tabelle1!AH14-'4. Iteration'!AH14</f>
        <v>0.17158395027482365</v>
      </c>
      <c r="AI215" s="4">
        <f>Tabelle1!AI14-'4. Iteration'!AI14</f>
        <v>-0.82841604972517635</v>
      </c>
      <c r="AJ215" s="4">
        <f>Tabelle1!AJ14-'4. Iteration'!AJ14</f>
        <v>0.18028576920217931</v>
      </c>
      <c r="AK215" s="4">
        <f>Tabelle1!AK14-'4. Iteration'!AK14</f>
        <v>0.23499301127281147</v>
      </c>
      <c r="AL215" s="4">
        <f>Tabelle1!AL14-'4. Iteration'!AL14</f>
        <v>0.24060009288865247</v>
      </c>
      <c r="AM215" s="4">
        <f>Tabelle1!AM14-'4. Iteration'!AM14</f>
        <v>0.27041739001336318</v>
      </c>
      <c r="AN215" s="4">
        <f>Tabelle1!AN14-'4. Iteration'!AN14</f>
        <v>0.30344119053925533</v>
      </c>
      <c r="AO215" s="4">
        <f>Tabelle1!AO14-'4. Iteration'!AO14</f>
        <v>-0.68953931843670446</v>
      </c>
      <c r="AP215" s="4">
        <f>Tabelle1!AP14-'4. Iteration'!AP14</f>
        <v>0.33240051262503434</v>
      </c>
      <c r="AQ215" s="4">
        <f>Tabelle1!AQ14-'4. Iteration'!AQ14</f>
        <v>0.34779155716599219</v>
      </c>
      <c r="AR215" s="4">
        <f>Tabelle1!AR14-'4. Iteration'!AR14</f>
        <v>0.35572564692391762</v>
      </c>
      <c r="AS215" s="4">
        <f>Tabelle1!AS14-'4. Iteration'!AS14</f>
        <v>0.38052006749820122</v>
      </c>
      <c r="AT215" s="4">
        <f>Tabelle1!AT14-'4. Iteration'!AT14</f>
        <v>0.46459566271330544</v>
      </c>
      <c r="AU215" s="4">
        <f>Tabelle1!AU14-'4. Iteration'!AU14</f>
        <v>-0.17678680341287067</v>
      </c>
    </row>
    <row r="216" spans="6:47">
      <c r="F216" s="7">
        <f>'3. Iteration'!F216-'4. Iteration'!G216/'4. Iteration'!AX15</f>
        <v>1.9091925832813179</v>
      </c>
      <c r="G216">
        <f t="shared" si="38"/>
        <v>3.9220414424333994E-2</v>
      </c>
      <c r="H216" s="4">
        <f>Tabelle1!H15-'4. Iteration'!H15</f>
        <v>6.3478332730140252E-3</v>
      </c>
      <c r="I216" s="4">
        <f>Tabelle1!I15-'4. Iteration'!I15</f>
        <v>9.9099292642862435E-3</v>
      </c>
      <c r="J216" s="4">
        <f>Tabelle1!J15-'4. Iteration'!J15</f>
        <v>2.0582909914156455E-2</v>
      </c>
      <c r="K216" s="4">
        <f>Tabelle1!K15-'4. Iteration'!K15</f>
        <v>2.9659261548686922E-2</v>
      </c>
      <c r="L216" s="4">
        <f>Tabelle1!L15-'4. Iteration'!L15</f>
        <v>3.5498390846881556E-2</v>
      </c>
      <c r="M216" s="4">
        <f>Tabelle1!M15-'4. Iteration'!M15</f>
        <v>4.1850988000412093E-2</v>
      </c>
      <c r="N216" s="4">
        <f>Tabelle1!N15-'4. Iteration'!N15</f>
        <v>5.8213407976915099E-2</v>
      </c>
      <c r="O216" s="4">
        <f>Tabelle1!O15-'4. Iteration'!O15</f>
        <v>6.0223501146620118E-2</v>
      </c>
      <c r="P216" s="4">
        <f>Tabelle1!P15-'4. Iteration'!P15</f>
        <v>6.6503092647167028E-2</v>
      </c>
      <c r="Q216" s="4">
        <f>Tabelle1!Q15-'4. Iteration'!Q15</f>
        <v>7.3173447082933496E-2</v>
      </c>
      <c r="R216" s="4">
        <f>Tabelle1!R15-'4. Iteration'!R15</f>
        <v>7.5487652698055463E-2</v>
      </c>
      <c r="S216" s="4">
        <f>Tabelle1!S15-'4. Iteration'!S15</f>
        <v>8.2715014360065564E-2</v>
      </c>
      <c r="T216" s="4">
        <f>Tabelle1!T15-'4. Iteration'!T15</f>
        <v>8.2715014360065564E-2</v>
      </c>
      <c r="U216" s="4">
        <f>Tabelle1!U15-'4. Iteration'!U15</f>
        <v>8.5222167146829175E-2</v>
      </c>
      <c r="V216" s="4">
        <f>Tabelle1!V15-'4. Iteration'!V15</f>
        <v>0.10424785766634348</v>
      </c>
      <c r="W216" s="4">
        <f>Tabelle1!W15-'4. Iteration'!W15</f>
        <v>0.11637574528692751</v>
      </c>
      <c r="X216" s="4">
        <f>Tabelle1!X15-'4. Iteration'!X15</f>
        <v>0.1163757452869274</v>
      </c>
      <c r="Y216" s="4">
        <f>Tabelle1!Y15-'4. Iteration'!Y15</f>
        <v>-0.87718675557100523</v>
      </c>
      <c r="Z216" s="4">
        <f>Tabelle1!Z15-'4. Iteration'!Z15</f>
        <v>0.14374769425291734</v>
      </c>
      <c r="AA216" s="4">
        <f>Tabelle1!AA15-'4. Iteration'!AA15</f>
        <v>0.14374769425291734</v>
      </c>
      <c r="AB216" s="4">
        <f>Tabelle1!AB15-'4. Iteration'!AB15</f>
        <v>-0.85251164457838846</v>
      </c>
      <c r="AC216" s="4">
        <f>Tabelle1!AC15-'4. Iteration'!AC15</f>
        <v>-0.84082767428679039</v>
      </c>
      <c r="AD216" s="4">
        <f>Tabelle1!AD15-'4. Iteration'!AD15</f>
        <v>-0.83677358025113735</v>
      </c>
      <c r="AE216" s="4">
        <f>Tabelle1!AE15-'4. Iteration'!AE15</f>
        <v>0.16736304614096253</v>
      </c>
      <c r="AF216" s="4">
        <f>Tabelle1!AF15-'4. Iteration'!AF15</f>
        <v>0.16736304614096253</v>
      </c>
      <c r="AG216" s="4">
        <f>Tabelle1!AG15-'4. Iteration'!AG15</f>
        <v>0.17158395027482365</v>
      </c>
      <c r="AH216" s="4">
        <f>Tabelle1!AH15-'4. Iteration'!AH15</f>
        <v>0.17158395027482365</v>
      </c>
      <c r="AI216" s="4">
        <f>Tabelle1!AI15-'4. Iteration'!AI15</f>
        <v>0.17158395027482365</v>
      </c>
      <c r="AJ216" s="4">
        <f>Tabelle1!AJ15-'4. Iteration'!AJ15</f>
        <v>0.18028576920217931</v>
      </c>
      <c r="AK216" s="4">
        <f>Tabelle1!AK15-'4. Iteration'!AK15</f>
        <v>0.23499301127281147</v>
      </c>
      <c r="AL216" s="4">
        <f>Tabelle1!AL15-'4. Iteration'!AL15</f>
        <v>0.24060009288865247</v>
      </c>
      <c r="AM216" s="4">
        <f>Tabelle1!AM15-'4. Iteration'!AM15</f>
        <v>0.27041739001336318</v>
      </c>
      <c r="AN216" s="4">
        <f>Tabelle1!AN15-'4. Iteration'!AN15</f>
        <v>-0.69655880946074467</v>
      </c>
      <c r="AO216" s="4">
        <f>Tabelle1!AO15-'4. Iteration'!AO15</f>
        <v>0.31046068156329554</v>
      </c>
      <c r="AP216" s="4">
        <f>Tabelle1!AP15-'4. Iteration'!AP15</f>
        <v>0.33240051262503434</v>
      </c>
      <c r="AQ216" s="4">
        <f>Tabelle1!AQ15-'4. Iteration'!AQ15</f>
        <v>0.34779155716599219</v>
      </c>
      <c r="AR216" s="4">
        <f>Tabelle1!AR15-'4. Iteration'!AR15</f>
        <v>0.35572564692391762</v>
      </c>
      <c r="AS216" s="4">
        <f>Tabelle1!AS15-'4. Iteration'!AS15</f>
        <v>0.38052006749820122</v>
      </c>
      <c r="AT216" s="4">
        <f>Tabelle1!AT15-'4. Iteration'!AT15</f>
        <v>-0.53540433728669456</v>
      </c>
      <c r="AU216" s="4">
        <f>Tabelle1!AU15-'4. Iteration'!AU15</f>
        <v>-0.17678680341287067</v>
      </c>
    </row>
    <row r="217" spans="6:47">
      <c r="F217" s="7">
        <f>'3. Iteration'!F217-'4. Iteration'!G217/'4. Iteration'!AX16</f>
        <v>1.9091925832813179</v>
      </c>
      <c r="G217">
        <f t="shared" si="38"/>
        <v>3.9220414424333883E-2</v>
      </c>
      <c r="H217" s="4">
        <f>Tabelle1!H16-'4. Iteration'!H16</f>
        <v>6.3478332730140252E-3</v>
      </c>
      <c r="I217" s="4">
        <f>Tabelle1!I16-'4. Iteration'!I16</f>
        <v>9.9099292642862435E-3</v>
      </c>
      <c r="J217" s="4">
        <f>Tabelle1!J16-'4. Iteration'!J16</f>
        <v>2.0582909914156455E-2</v>
      </c>
      <c r="K217" s="4">
        <f>Tabelle1!K16-'4. Iteration'!K16</f>
        <v>2.9659261548686922E-2</v>
      </c>
      <c r="L217" s="4">
        <f>Tabelle1!L16-'4. Iteration'!L16</f>
        <v>3.5498390846881556E-2</v>
      </c>
      <c r="M217" s="4">
        <f>Tabelle1!M16-'4. Iteration'!M16</f>
        <v>-0.95814901199958791</v>
      </c>
      <c r="N217" s="4">
        <f>Tabelle1!N16-'4. Iteration'!N16</f>
        <v>5.8213407976915099E-2</v>
      </c>
      <c r="O217" s="4">
        <f>Tabelle1!O16-'4. Iteration'!O16</f>
        <v>6.0223501146620118E-2</v>
      </c>
      <c r="P217" s="4">
        <f>Tabelle1!P16-'4. Iteration'!P16</f>
        <v>6.6503092647167028E-2</v>
      </c>
      <c r="Q217" s="4">
        <f>Tabelle1!Q16-'4. Iteration'!Q16</f>
        <v>7.3173447082933496E-2</v>
      </c>
      <c r="R217" s="4">
        <f>Tabelle1!R16-'4. Iteration'!R16</f>
        <v>7.5487652698055463E-2</v>
      </c>
      <c r="S217" s="4">
        <f>Tabelle1!S16-'4. Iteration'!S16</f>
        <v>8.2715014360065564E-2</v>
      </c>
      <c r="T217" s="4">
        <f>Tabelle1!T16-'4. Iteration'!T16</f>
        <v>8.2715014360065564E-2</v>
      </c>
      <c r="U217" s="4">
        <f>Tabelle1!U16-'4. Iteration'!U16</f>
        <v>-0.91477783285317082</v>
      </c>
      <c r="V217" s="4">
        <f>Tabelle1!V16-'4. Iteration'!V16</f>
        <v>0.10424785766634348</v>
      </c>
      <c r="W217" s="4">
        <f>Tabelle1!W16-'4. Iteration'!W16</f>
        <v>0.11637574528692751</v>
      </c>
      <c r="X217" s="4">
        <f>Tabelle1!X16-'4. Iteration'!X16</f>
        <v>0.1163757452869274</v>
      </c>
      <c r="Y217" s="4">
        <f>Tabelle1!Y16-'4. Iteration'!Y16</f>
        <v>0.12281324442899477</v>
      </c>
      <c r="Z217" s="4">
        <f>Tabelle1!Z16-'4. Iteration'!Z16</f>
        <v>0.14374769425291734</v>
      </c>
      <c r="AA217" s="4">
        <f>Tabelle1!AA16-'4. Iteration'!AA16</f>
        <v>0.14374769425291734</v>
      </c>
      <c r="AB217" s="4">
        <f>Tabelle1!AB16-'4. Iteration'!AB16</f>
        <v>0.14748835542161154</v>
      </c>
      <c r="AC217" s="4">
        <f>Tabelle1!AC16-'4. Iteration'!AC16</f>
        <v>0.15917232571320961</v>
      </c>
      <c r="AD217" s="4">
        <f>Tabelle1!AD16-'4. Iteration'!AD16</f>
        <v>0.16322641974886265</v>
      </c>
      <c r="AE217" s="4">
        <f>Tabelle1!AE16-'4. Iteration'!AE16</f>
        <v>0.16736304614096253</v>
      </c>
      <c r="AF217" s="4">
        <f>Tabelle1!AF16-'4. Iteration'!AF16</f>
        <v>0.16736304614096253</v>
      </c>
      <c r="AG217" s="4">
        <f>Tabelle1!AG16-'4. Iteration'!AG16</f>
        <v>0.17158395027482365</v>
      </c>
      <c r="AH217" s="4">
        <f>Tabelle1!AH16-'4. Iteration'!AH16</f>
        <v>0.17158395027482365</v>
      </c>
      <c r="AI217" s="4">
        <f>Tabelle1!AI16-'4. Iteration'!AI16</f>
        <v>0.17158395027482365</v>
      </c>
      <c r="AJ217" s="4">
        <f>Tabelle1!AJ16-'4. Iteration'!AJ16</f>
        <v>0.18028576920217931</v>
      </c>
      <c r="AK217" s="4">
        <f>Tabelle1!AK16-'4. Iteration'!AK16</f>
        <v>0.23499301127281147</v>
      </c>
      <c r="AL217" s="4">
        <f>Tabelle1!AL16-'4. Iteration'!AL16</f>
        <v>0.24060009288865247</v>
      </c>
      <c r="AM217" s="4">
        <f>Tabelle1!AM16-'4. Iteration'!AM16</f>
        <v>-0.72958260998663682</v>
      </c>
      <c r="AN217" s="4">
        <f>Tabelle1!AN16-'4. Iteration'!AN16</f>
        <v>0.30344119053925533</v>
      </c>
      <c r="AO217" s="4">
        <f>Tabelle1!AO16-'4. Iteration'!AO16</f>
        <v>-0.68953931843670446</v>
      </c>
      <c r="AP217" s="4">
        <f>Tabelle1!AP16-'4. Iteration'!AP16</f>
        <v>0.33240051262503434</v>
      </c>
      <c r="AQ217" s="4">
        <f>Tabelle1!AQ16-'4. Iteration'!AQ16</f>
        <v>0.34779155716599219</v>
      </c>
      <c r="AR217" s="4">
        <f>Tabelle1!AR16-'4. Iteration'!AR16</f>
        <v>0.35572564692391762</v>
      </c>
      <c r="AS217" s="4">
        <f>Tabelle1!AS16-'4. Iteration'!AS16</f>
        <v>-0.61947993250179878</v>
      </c>
      <c r="AT217" s="4">
        <f>Tabelle1!AT16-'4. Iteration'!AT16</f>
        <v>-0.53540433728669456</v>
      </c>
      <c r="AU217" s="4">
        <f>Tabelle1!AU16-'4. Iteration'!AU16</f>
        <v>-0.17678680341287067</v>
      </c>
    </row>
    <row r="218" spans="6:47">
      <c r="F218" s="7">
        <f>'3. Iteration'!F218-'4. Iteration'!G218/'4. Iteration'!AX17</f>
        <v>1.9091925832813179</v>
      </c>
      <c r="G218">
        <f t="shared" si="38"/>
        <v>3.9220414424333883E-2</v>
      </c>
      <c r="H218" s="4">
        <f>Tabelle1!H17-'4. Iteration'!H17</f>
        <v>6.3478332730140252E-3</v>
      </c>
      <c r="I218" s="4">
        <f>Tabelle1!I17-'4. Iteration'!I17</f>
        <v>9.9099292642862435E-3</v>
      </c>
      <c r="J218" s="4">
        <f>Tabelle1!J17-'4. Iteration'!J17</f>
        <v>2.0582909914156455E-2</v>
      </c>
      <c r="K218" s="4">
        <f>Tabelle1!K17-'4. Iteration'!K17</f>
        <v>2.9659261548686922E-2</v>
      </c>
      <c r="L218" s="4">
        <f>Tabelle1!L17-'4. Iteration'!L17</f>
        <v>3.5498390846881556E-2</v>
      </c>
      <c r="M218" s="4">
        <f>Tabelle1!M17-'4. Iteration'!M17</f>
        <v>4.1850988000412093E-2</v>
      </c>
      <c r="N218" s="4">
        <f>Tabelle1!N17-'4. Iteration'!N17</f>
        <v>5.8213407976915099E-2</v>
      </c>
      <c r="O218" s="4">
        <f>Tabelle1!O17-'4. Iteration'!O17</f>
        <v>6.0223501146620118E-2</v>
      </c>
      <c r="P218" s="4">
        <f>Tabelle1!P17-'4. Iteration'!P17</f>
        <v>6.6503092647167028E-2</v>
      </c>
      <c r="Q218" s="4">
        <f>Tabelle1!Q17-'4. Iteration'!Q17</f>
        <v>7.3173447082933496E-2</v>
      </c>
      <c r="R218" s="4">
        <f>Tabelle1!R17-'4. Iteration'!R17</f>
        <v>7.5487652698055463E-2</v>
      </c>
      <c r="S218" s="4">
        <f>Tabelle1!S17-'4. Iteration'!S17</f>
        <v>8.2715014360065564E-2</v>
      </c>
      <c r="T218" s="4">
        <f>Tabelle1!T17-'4. Iteration'!T17</f>
        <v>8.2715014360065564E-2</v>
      </c>
      <c r="U218" s="4">
        <f>Tabelle1!U17-'4. Iteration'!U17</f>
        <v>8.5222167146829175E-2</v>
      </c>
      <c r="V218" s="4">
        <f>Tabelle1!V17-'4. Iteration'!V17</f>
        <v>-0.89575214233365652</v>
      </c>
      <c r="W218" s="4">
        <f>Tabelle1!W17-'4. Iteration'!W17</f>
        <v>0.11637574528692751</v>
      </c>
      <c r="X218" s="4">
        <f>Tabelle1!X17-'4. Iteration'!X17</f>
        <v>0.1163757452869274</v>
      </c>
      <c r="Y218" s="4">
        <f>Tabelle1!Y17-'4. Iteration'!Y17</f>
        <v>0.12281324442899477</v>
      </c>
      <c r="Z218" s="4">
        <f>Tabelle1!Z17-'4. Iteration'!Z17</f>
        <v>0.14374769425291734</v>
      </c>
      <c r="AA218" s="4">
        <f>Tabelle1!AA17-'4. Iteration'!AA17</f>
        <v>0.14374769425291734</v>
      </c>
      <c r="AB218" s="4">
        <f>Tabelle1!AB17-'4. Iteration'!AB17</f>
        <v>0.14748835542161154</v>
      </c>
      <c r="AC218" s="4">
        <f>Tabelle1!AC17-'4. Iteration'!AC17</f>
        <v>-0.84082767428679039</v>
      </c>
      <c r="AD218" s="4">
        <f>Tabelle1!AD17-'4. Iteration'!AD17</f>
        <v>0.16322641974886265</v>
      </c>
      <c r="AE218" s="4">
        <f>Tabelle1!AE17-'4. Iteration'!AE17</f>
        <v>0.16736304614096253</v>
      </c>
      <c r="AF218" s="4">
        <f>Tabelle1!AF17-'4. Iteration'!AF17</f>
        <v>0.16736304614096253</v>
      </c>
      <c r="AG218" s="4">
        <f>Tabelle1!AG17-'4. Iteration'!AG17</f>
        <v>0.17158395027482365</v>
      </c>
      <c r="AH218" s="4">
        <f>Tabelle1!AH17-'4. Iteration'!AH17</f>
        <v>0.17158395027482365</v>
      </c>
      <c r="AI218" s="4">
        <f>Tabelle1!AI17-'4. Iteration'!AI17</f>
        <v>0.17158395027482365</v>
      </c>
      <c r="AJ218" s="4">
        <f>Tabelle1!AJ17-'4. Iteration'!AJ17</f>
        <v>0.18028576920217931</v>
      </c>
      <c r="AK218" s="4">
        <f>Tabelle1!AK17-'4. Iteration'!AK17</f>
        <v>0.23499301127281147</v>
      </c>
      <c r="AL218" s="4">
        <f>Tabelle1!AL17-'4. Iteration'!AL17</f>
        <v>0.24060009288865247</v>
      </c>
      <c r="AM218" s="4">
        <f>Tabelle1!AM17-'4. Iteration'!AM17</f>
        <v>0.27041739001336318</v>
      </c>
      <c r="AN218" s="4">
        <f>Tabelle1!AN17-'4. Iteration'!AN17</f>
        <v>-0.69655880946074467</v>
      </c>
      <c r="AO218" s="4">
        <f>Tabelle1!AO17-'4. Iteration'!AO17</f>
        <v>0.31046068156329554</v>
      </c>
      <c r="AP218" s="4">
        <f>Tabelle1!AP17-'4. Iteration'!AP17</f>
        <v>-0.66759948737496566</v>
      </c>
      <c r="AQ218" s="4">
        <f>Tabelle1!AQ17-'4. Iteration'!AQ17</f>
        <v>0.34779155716599219</v>
      </c>
      <c r="AR218" s="4">
        <f>Tabelle1!AR17-'4. Iteration'!AR17</f>
        <v>-0.64427435307608238</v>
      </c>
      <c r="AS218" s="4">
        <f>Tabelle1!AS17-'4. Iteration'!AS17</f>
        <v>0.38052006749820122</v>
      </c>
      <c r="AT218" s="4">
        <f>Tabelle1!AT17-'4. Iteration'!AT17</f>
        <v>-0.53540433728669456</v>
      </c>
      <c r="AU218" s="4">
        <f>Tabelle1!AU17-'4. Iteration'!AU17</f>
        <v>-0.17678680341287067</v>
      </c>
    </row>
    <row r="219" spans="6:47">
      <c r="F219" s="7">
        <f>'3. Iteration'!F219-'4. Iteration'!G219/'4. Iteration'!AX18</f>
        <v>1.9091925832813177</v>
      </c>
      <c r="G219">
        <f t="shared" si="38"/>
        <v>3.9220414424333216E-2</v>
      </c>
      <c r="H219" s="4">
        <f>Tabelle1!H18-'4. Iteration'!H18</f>
        <v>6.3478332730140252E-3</v>
      </c>
      <c r="I219" s="4">
        <f>Tabelle1!I18-'4. Iteration'!I18</f>
        <v>9.9099292642862435E-3</v>
      </c>
      <c r="J219" s="4">
        <f>Tabelle1!J18-'4. Iteration'!J18</f>
        <v>2.0582909914156455E-2</v>
      </c>
      <c r="K219" s="4">
        <f>Tabelle1!K18-'4. Iteration'!K18</f>
        <v>2.9659261548686922E-2</v>
      </c>
      <c r="L219" s="4">
        <f>Tabelle1!L18-'4. Iteration'!L18</f>
        <v>3.5498390846881556E-2</v>
      </c>
      <c r="M219" s="4">
        <f>Tabelle1!M18-'4. Iteration'!M18</f>
        <v>4.1850988000412093E-2</v>
      </c>
      <c r="N219" s="4">
        <f>Tabelle1!N18-'4. Iteration'!N18</f>
        <v>5.8213407976915099E-2</v>
      </c>
      <c r="O219" s="4">
        <f>Tabelle1!O18-'4. Iteration'!O18</f>
        <v>6.0223501146620118E-2</v>
      </c>
      <c r="P219" s="4">
        <f>Tabelle1!P18-'4. Iteration'!P18</f>
        <v>6.6503092647167028E-2</v>
      </c>
      <c r="Q219" s="4">
        <f>Tabelle1!Q18-'4. Iteration'!Q18</f>
        <v>7.3173447082933496E-2</v>
      </c>
      <c r="R219" s="4">
        <f>Tabelle1!R18-'4. Iteration'!R18</f>
        <v>7.5487652698055463E-2</v>
      </c>
      <c r="S219" s="4">
        <f>Tabelle1!S18-'4. Iteration'!S18</f>
        <v>8.2715014360065564E-2</v>
      </c>
      <c r="T219" s="4">
        <f>Tabelle1!T18-'4. Iteration'!T18</f>
        <v>8.2715014360065564E-2</v>
      </c>
      <c r="U219" s="4">
        <f>Tabelle1!U18-'4. Iteration'!U18</f>
        <v>8.5222167146829175E-2</v>
      </c>
      <c r="V219" s="4">
        <f>Tabelle1!V18-'4. Iteration'!V18</f>
        <v>0.10424785766634348</v>
      </c>
      <c r="W219" s="4">
        <f>Tabelle1!W18-'4. Iteration'!W18</f>
        <v>0.11637574528692751</v>
      </c>
      <c r="X219" s="4">
        <f>Tabelle1!X18-'4. Iteration'!X18</f>
        <v>0.1163757452869274</v>
      </c>
      <c r="Y219" s="4">
        <f>Tabelle1!Y18-'4. Iteration'!Y18</f>
        <v>0.12281324442899477</v>
      </c>
      <c r="Z219" s="4">
        <f>Tabelle1!Z18-'4. Iteration'!Z18</f>
        <v>0.14374769425291734</v>
      </c>
      <c r="AA219" s="4">
        <f>Tabelle1!AA18-'4. Iteration'!AA18</f>
        <v>0.14374769425291734</v>
      </c>
      <c r="AB219" s="4">
        <f>Tabelle1!AB18-'4. Iteration'!AB18</f>
        <v>0.14748835542161154</v>
      </c>
      <c r="AC219" s="4">
        <f>Tabelle1!AC18-'4. Iteration'!AC18</f>
        <v>-0.84082767428679039</v>
      </c>
      <c r="AD219" s="4">
        <f>Tabelle1!AD18-'4. Iteration'!AD18</f>
        <v>0.16322641974886265</v>
      </c>
      <c r="AE219" s="4">
        <f>Tabelle1!AE18-'4. Iteration'!AE18</f>
        <v>0.16736304614096253</v>
      </c>
      <c r="AF219" s="4">
        <f>Tabelle1!AF18-'4. Iteration'!AF18</f>
        <v>0.16736304614096253</v>
      </c>
      <c r="AG219" s="4">
        <f>Tabelle1!AG18-'4. Iteration'!AG18</f>
        <v>-0.82841604972517635</v>
      </c>
      <c r="AH219" s="4">
        <f>Tabelle1!AH18-'4. Iteration'!AH18</f>
        <v>0.17158395027482365</v>
      </c>
      <c r="AI219" s="4">
        <f>Tabelle1!AI18-'4. Iteration'!AI18</f>
        <v>0.17158395027482365</v>
      </c>
      <c r="AJ219" s="4">
        <f>Tabelle1!AJ18-'4. Iteration'!AJ18</f>
        <v>0.18028576920217931</v>
      </c>
      <c r="AK219" s="4">
        <f>Tabelle1!AK18-'4. Iteration'!AK18</f>
        <v>-0.76500698872718853</v>
      </c>
      <c r="AL219" s="4">
        <f>Tabelle1!AL18-'4. Iteration'!AL18</f>
        <v>0.24060009288865247</v>
      </c>
      <c r="AM219" s="4">
        <f>Tabelle1!AM18-'4. Iteration'!AM18</f>
        <v>0.27041739001336318</v>
      </c>
      <c r="AN219" s="4">
        <f>Tabelle1!AN18-'4. Iteration'!AN18</f>
        <v>0.30344119053925533</v>
      </c>
      <c r="AO219" s="4">
        <f>Tabelle1!AO18-'4. Iteration'!AO18</f>
        <v>0.31046068156329554</v>
      </c>
      <c r="AP219" s="4">
        <f>Tabelle1!AP18-'4. Iteration'!AP18</f>
        <v>0.33240051262503434</v>
      </c>
      <c r="AQ219" s="4">
        <f>Tabelle1!AQ18-'4. Iteration'!AQ18</f>
        <v>-0.65220844283400781</v>
      </c>
      <c r="AR219" s="4">
        <f>Tabelle1!AR18-'4. Iteration'!AR18</f>
        <v>-0.64427435307608238</v>
      </c>
      <c r="AS219" s="4">
        <f>Tabelle1!AS18-'4. Iteration'!AS18</f>
        <v>-0.61947993250179878</v>
      </c>
      <c r="AT219" s="4">
        <f>Tabelle1!AT18-'4. Iteration'!AT18</f>
        <v>-0.53540433728669456</v>
      </c>
      <c r="AU219" s="4">
        <f>Tabelle1!AU18-'4. Iteration'!AU18</f>
        <v>0.82321319658712933</v>
      </c>
    </row>
    <row r="220" spans="6:47">
      <c r="F220" s="7">
        <f>'3. Iteration'!F220-'4. Iteration'!G220/'4. Iteration'!AX19</f>
        <v>1.7133134904035094</v>
      </c>
      <c r="G220">
        <f t="shared" si="38"/>
        <v>3.9456319472912033E-2</v>
      </c>
      <c r="H220" s="4">
        <f>Tabelle1!H19-'4. Iteration'!H19</f>
        <v>7.7054048215164928E-3</v>
      </c>
      <c r="I220" s="4">
        <f>Tabelle1!I19-'4. Iteration'!I19</f>
        <v>1.202008864591475E-2</v>
      </c>
      <c r="J220" s="4">
        <f>Tabelle1!J19-'4. Iteration'!J19</f>
        <v>2.4908533447908332E-2</v>
      </c>
      <c r="K220" s="4">
        <f>Tabelle1!K19-'4. Iteration'!K19</f>
        <v>3.5822569747708699E-2</v>
      </c>
      <c r="L220" s="4">
        <f>Tabelle1!L19-'4. Iteration'!L19</f>
        <v>4.2821544925614852E-2</v>
      </c>
      <c r="M220" s="4">
        <f>Tabelle1!M19-'4. Iteration'!M19</f>
        <v>5.0416150853866304E-2</v>
      </c>
      <c r="N220" s="4">
        <f>Tabelle1!N19-'4. Iteration'!N19</f>
        <v>-0.93011695954928941</v>
      </c>
      <c r="O220" s="4">
        <f>Tabelle1!O19-'4. Iteration'!O19</f>
        <v>7.2265163761898066E-2</v>
      </c>
      <c r="P220" s="4">
        <f>Tabelle1!P19-'4. Iteration'!P19</f>
        <v>7.969388069980643E-2</v>
      </c>
      <c r="Q220" s="4">
        <f>Tabelle1!Q19-'4. Iteration'!Q19</f>
        <v>8.7563185669729759E-2</v>
      </c>
      <c r="R220" s="4">
        <f>Tabelle1!R19-'4. Iteration'!R19</f>
        <v>9.0288151854358345E-2</v>
      </c>
      <c r="S220" s="4">
        <f>Tabelle1!S19-'4. Iteration'!S19</f>
        <v>9.8781141913808601E-2</v>
      </c>
      <c r="T220" s="4">
        <f>Tabelle1!T19-'4. Iteration'!T19</f>
        <v>9.8781141913808601E-2</v>
      </c>
      <c r="U220" s="4">
        <f>Tabelle1!U19-'4. Iteration'!U19</f>
        <v>0.10172126815823346</v>
      </c>
      <c r="V220" s="4">
        <f>Tabelle1!V19-'4. Iteration'!V19</f>
        <v>0.12393133728734074</v>
      </c>
      <c r="W220" s="4">
        <f>Tabelle1!W19-'4. Iteration'!W19</f>
        <v>0.13799636620679967</v>
      </c>
      <c r="X220" s="4">
        <f>Tabelle1!X19-'4. Iteration'!X19</f>
        <v>0.13799636620679967</v>
      </c>
      <c r="Y220" s="4">
        <f>Tabelle1!Y19-'4. Iteration'!Y19</f>
        <v>0.14543300027005812</v>
      </c>
      <c r="Z220" s="4">
        <f>Tabelle1!Z19-'4. Iteration'!Z19</f>
        <v>-0.83052178899286777</v>
      </c>
      <c r="AA220" s="4">
        <f>Tabelle1!AA19-'4. Iteration'!AA19</f>
        <v>0.16947821100713223</v>
      </c>
      <c r="AB220" s="4">
        <f>Tabelle1!AB19-'4. Iteration'!AB19</f>
        <v>0.17375257158870117</v>
      </c>
      <c r="AC220" s="4">
        <f>Tabelle1!AC19-'4. Iteration'!AC19</f>
        <v>0.18706064245050147</v>
      </c>
      <c r="AD220" s="4">
        <f>Tabelle1!AD19-'4. Iteration'!AD19</f>
        <v>0.19166313510130506</v>
      </c>
      <c r="AE220" s="4">
        <f>Tabelle1!AE19-'4. Iteration'!AE19</f>
        <v>0.19635132272417199</v>
      </c>
      <c r="AF220" s="4">
        <f>Tabelle1!AF19-'4. Iteration'!AF19</f>
        <v>0.19635132272417199</v>
      </c>
      <c r="AG220" s="4">
        <f>Tabelle1!AG19-'4. Iteration'!AG19</f>
        <v>0.20112671597546006</v>
      </c>
      <c r="AH220" s="4">
        <f>Tabelle1!AH19-'4. Iteration'!AH19</f>
        <v>0.20112671597546006</v>
      </c>
      <c r="AI220" s="4">
        <f>Tabelle1!AI19-'4. Iteration'!AI19</f>
        <v>0.20112671597546006</v>
      </c>
      <c r="AJ220" s="4">
        <f>Tabelle1!AJ19-'4. Iteration'!AJ19</f>
        <v>0.21094527582830935</v>
      </c>
      <c r="AK220" s="4">
        <f>Tabelle1!AK19-'4. Iteration'!AK19</f>
        <v>0.27187040500898696</v>
      </c>
      <c r="AL220" s="4">
        <f>Tabelle1!AL19-'4. Iteration'!AL19</f>
        <v>0.27803760317840276</v>
      </c>
      <c r="AM220" s="4">
        <f>Tabelle1!AM19-'4. Iteration'!AM19</f>
        <v>0.3105968827897797</v>
      </c>
      <c r="AN220" s="4">
        <f>Tabelle1!AN19-'4. Iteration'!AN19</f>
        <v>-0.653800883852242</v>
      </c>
      <c r="AO220" s="4">
        <f>Tabelle1!AO19-'4. Iteration'!AO19</f>
        <v>-0.64629453929817526</v>
      </c>
      <c r="AP220" s="4">
        <f>Tabelle1!AP19-'4. Iteration'!AP19</f>
        <v>0.37703033657501839</v>
      </c>
      <c r="AQ220" s="4">
        <f>Tabelle1!AQ19-'4. Iteration'!AQ19</f>
        <v>-0.60672946337459344</v>
      </c>
      <c r="AR220" s="4">
        <f>Tabelle1!AR19-'4. Iteration'!AR19</f>
        <v>0.40160327695166964</v>
      </c>
      <c r="AS220" s="4">
        <f>Tabelle1!AS19-'4. Iteration'!AS19</f>
        <v>-0.57252625997863005</v>
      </c>
      <c r="AT220" s="4">
        <f>Tabelle1!AT19-'4. Iteration'!AT19</f>
        <v>-0.48667293219635449</v>
      </c>
      <c r="AU220" s="4">
        <f>Tabelle1!AU19-'4. Iteration'!AU19</f>
        <v>-0.15014728352463788</v>
      </c>
    </row>
    <row r="221" spans="6:47">
      <c r="F221" s="7">
        <f>'3. Iteration'!F221-'4. Iteration'!G221/'4. Iteration'!AX20</f>
        <v>1.7133134904035094</v>
      </c>
      <c r="G221">
        <f t="shared" si="38"/>
        <v>3.9456319472912366E-2</v>
      </c>
      <c r="H221" s="4">
        <f>Tabelle1!H20-'4. Iteration'!H20</f>
        <v>7.7054048215164928E-3</v>
      </c>
      <c r="I221" s="4">
        <f>Tabelle1!I20-'4. Iteration'!I20</f>
        <v>1.202008864591475E-2</v>
      </c>
      <c r="J221" s="4">
        <f>Tabelle1!J20-'4. Iteration'!J20</f>
        <v>2.4908533447908332E-2</v>
      </c>
      <c r="K221" s="4">
        <f>Tabelle1!K20-'4. Iteration'!K20</f>
        <v>3.5822569747708699E-2</v>
      </c>
      <c r="L221" s="4">
        <f>Tabelle1!L20-'4. Iteration'!L20</f>
        <v>4.2821544925614852E-2</v>
      </c>
      <c r="M221" s="4">
        <f>Tabelle1!M20-'4. Iteration'!M20</f>
        <v>5.0416150853866304E-2</v>
      </c>
      <c r="N221" s="4">
        <f>Tabelle1!N20-'4. Iteration'!N20</f>
        <v>6.9883040450710587E-2</v>
      </c>
      <c r="O221" s="4">
        <f>Tabelle1!O20-'4. Iteration'!O20</f>
        <v>7.2265163761898066E-2</v>
      </c>
      <c r="P221" s="4">
        <f>Tabelle1!P20-'4. Iteration'!P20</f>
        <v>7.969388069980643E-2</v>
      </c>
      <c r="Q221" s="4">
        <f>Tabelle1!Q20-'4. Iteration'!Q20</f>
        <v>8.7563185669729759E-2</v>
      </c>
      <c r="R221" s="4">
        <f>Tabelle1!R20-'4. Iteration'!R20</f>
        <v>9.0288151854358345E-2</v>
      </c>
      <c r="S221" s="4">
        <f>Tabelle1!S20-'4. Iteration'!S20</f>
        <v>9.8781141913808601E-2</v>
      </c>
      <c r="T221" s="4">
        <f>Tabelle1!T20-'4. Iteration'!T20</f>
        <v>9.8781141913808601E-2</v>
      </c>
      <c r="U221" s="4">
        <f>Tabelle1!U20-'4. Iteration'!U20</f>
        <v>0.10172126815823346</v>
      </c>
      <c r="V221" s="4">
        <f>Tabelle1!V20-'4. Iteration'!V20</f>
        <v>0.12393133728734074</v>
      </c>
      <c r="W221" s="4">
        <f>Tabelle1!W20-'4. Iteration'!W20</f>
        <v>0.13799636620679967</v>
      </c>
      <c r="X221" s="4">
        <f>Tabelle1!X20-'4. Iteration'!X20</f>
        <v>0.13799636620679967</v>
      </c>
      <c r="Y221" s="4">
        <f>Tabelle1!Y20-'4. Iteration'!Y20</f>
        <v>0.14543300027005812</v>
      </c>
      <c r="Z221" s="4">
        <f>Tabelle1!Z20-'4. Iteration'!Z20</f>
        <v>0.16947821100713223</v>
      </c>
      <c r="AA221" s="4">
        <f>Tabelle1!AA20-'4. Iteration'!AA20</f>
        <v>0.16947821100713223</v>
      </c>
      <c r="AB221" s="4">
        <f>Tabelle1!AB20-'4. Iteration'!AB20</f>
        <v>0.17375257158870117</v>
      </c>
      <c r="AC221" s="4">
        <f>Tabelle1!AC20-'4. Iteration'!AC20</f>
        <v>-0.81293935754949853</v>
      </c>
      <c r="AD221" s="4">
        <f>Tabelle1!AD20-'4. Iteration'!AD20</f>
        <v>0.19166313510130506</v>
      </c>
      <c r="AE221" s="4">
        <f>Tabelle1!AE20-'4. Iteration'!AE20</f>
        <v>0.19635132272417199</v>
      </c>
      <c r="AF221" s="4">
        <f>Tabelle1!AF20-'4. Iteration'!AF20</f>
        <v>0.19635132272417199</v>
      </c>
      <c r="AG221" s="4">
        <f>Tabelle1!AG20-'4. Iteration'!AG20</f>
        <v>0.20112671597546006</v>
      </c>
      <c r="AH221" s="4">
        <f>Tabelle1!AH20-'4. Iteration'!AH20</f>
        <v>0.20112671597546006</v>
      </c>
      <c r="AI221" s="4">
        <f>Tabelle1!AI20-'4. Iteration'!AI20</f>
        <v>0.20112671597546006</v>
      </c>
      <c r="AJ221" s="4">
        <f>Tabelle1!AJ20-'4. Iteration'!AJ20</f>
        <v>0.21094527582830935</v>
      </c>
      <c r="AK221" s="4">
        <f>Tabelle1!AK20-'4. Iteration'!AK20</f>
        <v>0.27187040500898696</v>
      </c>
      <c r="AL221" s="4">
        <f>Tabelle1!AL20-'4. Iteration'!AL20</f>
        <v>0.27803760317840276</v>
      </c>
      <c r="AM221" s="4">
        <f>Tabelle1!AM20-'4. Iteration'!AM20</f>
        <v>-0.6894031172102203</v>
      </c>
      <c r="AN221" s="4">
        <f>Tabelle1!AN20-'4. Iteration'!AN20</f>
        <v>0.346199116147758</v>
      </c>
      <c r="AO221" s="4">
        <f>Tabelle1!AO20-'4. Iteration'!AO20</f>
        <v>-0.64629453929817526</v>
      </c>
      <c r="AP221" s="4">
        <f>Tabelle1!AP20-'4. Iteration'!AP20</f>
        <v>-0.62296966342498161</v>
      </c>
      <c r="AQ221" s="4">
        <f>Tabelle1!AQ20-'4. Iteration'!AQ20</f>
        <v>-0.60672946337459344</v>
      </c>
      <c r="AR221" s="4">
        <f>Tabelle1!AR20-'4. Iteration'!AR20</f>
        <v>-0.59839672304833036</v>
      </c>
      <c r="AS221" s="4">
        <f>Tabelle1!AS20-'4. Iteration'!AS20</f>
        <v>0.42747374002136995</v>
      </c>
      <c r="AT221" s="4">
        <f>Tabelle1!AT20-'4. Iteration'!AT20</f>
        <v>-0.48667293219635449</v>
      </c>
      <c r="AU221" s="4">
        <f>Tabelle1!AU20-'4. Iteration'!AU20</f>
        <v>-0.15014728352463788</v>
      </c>
    </row>
    <row r="222" spans="6:47">
      <c r="F222" s="7">
        <f>'3. Iteration'!F222-'4. Iteration'!G222/'4. Iteration'!AX21</f>
        <v>1.7133134904035094</v>
      </c>
      <c r="G222">
        <f t="shared" si="38"/>
        <v>3.9456319472912088E-2</v>
      </c>
      <c r="H222" s="4">
        <f>Tabelle1!H21-'4. Iteration'!H21</f>
        <v>7.7054048215164928E-3</v>
      </c>
      <c r="I222" s="4">
        <f>Tabelle1!I21-'4. Iteration'!I21</f>
        <v>1.202008864591475E-2</v>
      </c>
      <c r="J222" s="4">
        <f>Tabelle1!J21-'4. Iteration'!J21</f>
        <v>2.4908533447908332E-2</v>
      </c>
      <c r="K222" s="4">
        <f>Tabelle1!K21-'4. Iteration'!K21</f>
        <v>3.5822569747708699E-2</v>
      </c>
      <c r="L222" s="4">
        <f>Tabelle1!L21-'4. Iteration'!L21</f>
        <v>4.2821544925614852E-2</v>
      </c>
      <c r="M222" s="4">
        <f>Tabelle1!M21-'4. Iteration'!M21</f>
        <v>5.0416150853866304E-2</v>
      </c>
      <c r="N222" s="4">
        <f>Tabelle1!N21-'4. Iteration'!N21</f>
        <v>6.9883040450710587E-2</v>
      </c>
      <c r="O222" s="4">
        <f>Tabelle1!O21-'4. Iteration'!O21</f>
        <v>7.2265163761898066E-2</v>
      </c>
      <c r="P222" s="4">
        <f>Tabelle1!P21-'4. Iteration'!P21</f>
        <v>7.969388069980643E-2</v>
      </c>
      <c r="Q222" s="4">
        <f>Tabelle1!Q21-'4. Iteration'!Q21</f>
        <v>8.7563185669729759E-2</v>
      </c>
      <c r="R222" s="4">
        <f>Tabelle1!R21-'4. Iteration'!R21</f>
        <v>-0.90971184814564165</v>
      </c>
      <c r="S222" s="4">
        <f>Tabelle1!S21-'4. Iteration'!S21</f>
        <v>-0.9012188580861914</v>
      </c>
      <c r="T222" s="4">
        <f>Tabelle1!T21-'4. Iteration'!T21</f>
        <v>9.8781141913808601E-2</v>
      </c>
      <c r="U222" s="4">
        <f>Tabelle1!U21-'4. Iteration'!U21</f>
        <v>-0.89827873184176654</v>
      </c>
      <c r="V222" s="4">
        <f>Tabelle1!V21-'4. Iteration'!V21</f>
        <v>0.12393133728734074</v>
      </c>
      <c r="W222" s="4">
        <f>Tabelle1!W21-'4. Iteration'!W21</f>
        <v>0.13799636620679967</v>
      </c>
      <c r="X222" s="4">
        <f>Tabelle1!X21-'4. Iteration'!X21</f>
        <v>0.13799636620679967</v>
      </c>
      <c r="Y222" s="4">
        <f>Tabelle1!Y21-'4. Iteration'!Y21</f>
        <v>-0.85456699972994188</v>
      </c>
      <c r="Z222" s="4">
        <f>Tabelle1!Z21-'4. Iteration'!Z21</f>
        <v>0.16947821100713223</v>
      </c>
      <c r="AA222" s="4">
        <f>Tabelle1!AA21-'4. Iteration'!AA21</f>
        <v>0.16947821100713223</v>
      </c>
      <c r="AB222" s="4">
        <f>Tabelle1!AB21-'4. Iteration'!AB21</f>
        <v>0.17375257158870117</v>
      </c>
      <c r="AC222" s="4">
        <f>Tabelle1!AC21-'4. Iteration'!AC21</f>
        <v>0.18706064245050147</v>
      </c>
      <c r="AD222" s="4">
        <f>Tabelle1!AD21-'4. Iteration'!AD21</f>
        <v>0.19166313510130506</v>
      </c>
      <c r="AE222" s="4">
        <f>Tabelle1!AE21-'4. Iteration'!AE21</f>
        <v>0.19635132272417199</v>
      </c>
      <c r="AF222" s="4">
        <f>Tabelle1!AF21-'4. Iteration'!AF21</f>
        <v>0.19635132272417199</v>
      </c>
      <c r="AG222" s="4">
        <f>Tabelle1!AG21-'4. Iteration'!AG21</f>
        <v>-0.79887328402453994</v>
      </c>
      <c r="AH222" s="4">
        <f>Tabelle1!AH21-'4. Iteration'!AH21</f>
        <v>0.20112671597546006</v>
      </c>
      <c r="AI222" s="4">
        <f>Tabelle1!AI21-'4. Iteration'!AI21</f>
        <v>0.20112671597546006</v>
      </c>
      <c r="AJ222" s="4">
        <f>Tabelle1!AJ21-'4. Iteration'!AJ21</f>
        <v>0.21094527582830935</v>
      </c>
      <c r="AK222" s="4">
        <f>Tabelle1!AK21-'4. Iteration'!AK21</f>
        <v>0.27187040500898696</v>
      </c>
      <c r="AL222" s="4">
        <f>Tabelle1!AL21-'4. Iteration'!AL21</f>
        <v>0.27803760317840276</v>
      </c>
      <c r="AM222" s="4">
        <f>Tabelle1!AM21-'4. Iteration'!AM21</f>
        <v>0.3105968827897797</v>
      </c>
      <c r="AN222" s="4">
        <f>Tabelle1!AN21-'4. Iteration'!AN21</f>
        <v>0.346199116147758</v>
      </c>
      <c r="AO222" s="4">
        <f>Tabelle1!AO21-'4. Iteration'!AO21</f>
        <v>0.35370546070182474</v>
      </c>
      <c r="AP222" s="4">
        <f>Tabelle1!AP21-'4. Iteration'!AP21</f>
        <v>0.37703033657501839</v>
      </c>
      <c r="AQ222" s="4">
        <f>Tabelle1!AQ21-'4. Iteration'!AQ21</f>
        <v>-0.60672946337459344</v>
      </c>
      <c r="AR222" s="4">
        <f>Tabelle1!AR21-'4. Iteration'!AR21</f>
        <v>0.40160327695166964</v>
      </c>
      <c r="AS222" s="4">
        <f>Tabelle1!AS21-'4. Iteration'!AS21</f>
        <v>-0.57252625997863005</v>
      </c>
      <c r="AT222" s="4">
        <f>Tabelle1!AT21-'4. Iteration'!AT21</f>
        <v>0.51332706780364545</v>
      </c>
      <c r="AU222" s="4">
        <f>Tabelle1!AU21-'4. Iteration'!AU21</f>
        <v>-0.15014728352463788</v>
      </c>
    </row>
    <row r="223" spans="6:47">
      <c r="F223" s="7">
        <f>'3. Iteration'!F223-'4. Iteration'!G223/'4. Iteration'!AX22</f>
        <v>1.5342397816633286</v>
      </c>
      <c r="G223">
        <f t="shared" si="38"/>
        <v>3.9072264421654429E-2</v>
      </c>
      <c r="H223" s="4">
        <f>Tabelle1!H22-'4. Iteration'!H22</f>
        <v>9.1967912915775774E-3</v>
      </c>
      <c r="I223" s="4">
        <f>Tabelle1!I22-'4. Iteration'!I22</f>
        <v>1.4334521315517601E-2</v>
      </c>
      <c r="J223" s="4">
        <f>Tabelle1!J22-'4. Iteration'!J22</f>
        <v>-0.97036982758365642</v>
      </c>
      <c r="K223" s="4">
        <f>Tabelle1!K22-'4. Iteration'!K22</f>
        <v>4.2522842664046934E-2</v>
      </c>
      <c r="L223" s="4">
        <f>Tabelle1!L22-'4. Iteration'!L22</f>
        <v>5.0761988914562406E-2</v>
      </c>
      <c r="M223" s="4">
        <f>Tabelle1!M22-'4. Iteration'!M22</f>
        <v>-0.94032293098177633</v>
      </c>
      <c r="N223" s="4">
        <f>Tabelle1!N22-'4. Iteration'!N22</f>
        <v>8.240949130044839E-2</v>
      </c>
      <c r="O223" s="4">
        <f>Tabelle1!O22-'4. Iteration'!O22</f>
        <v>8.5179503630908204E-2</v>
      </c>
      <c r="P223" s="4">
        <f>Tabelle1!P22-'4. Iteration'!P22</f>
        <v>9.3801561313985649E-2</v>
      </c>
      <c r="Q223" s="4">
        <f>Tabelle1!Q22-'4. Iteration'!Q22</f>
        <v>0.10290814706328932</v>
      </c>
      <c r="R223" s="4">
        <f>Tabelle1!R22-'4. Iteration'!R22</f>
        <v>0.1060551431394634</v>
      </c>
      <c r="S223" s="4">
        <f>Tabelle1!S22-'4. Iteration'!S22</f>
        <v>0.1158424003159112</v>
      </c>
      <c r="T223" s="4">
        <f>Tabelle1!T22-'4. Iteration'!T22</f>
        <v>0.1158424003159112</v>
      </c>
      <c r="U223" s="4">
        <f>Tabelle1!U22-'4. Iteration'!U22</f>
        <v>0.11922315963245134</v>
      </c>
      <c r="V223" s="4">
        <f>Tabelle1!V22-'4. Iteration'!V22</f>
        <v>0.14463931807725927</v>
      </c>
      <c r="W223" s="4">
        <f>Tabelle1!W22-'4. Iteration'!W22</f>
        <v>0.1606236139417816</v>
      </c>
      <c r="X223" s="4">
        <f>Tabelle1!X22-'4. Iteration'!X22</f>
        <v>0.1606236139417816</v>
      </c>
      <c r="Y223" s="4">
        <f>Tabelle1!Y22-'4. Iteration'!Y22</f>
        <v>0.16904050854648145</v>
      </c>
      <c r="Z223" s="4">
        <f>Tabelle1!Z22-'4. Iteration'!Z22</f>
        <v>-0.8039067634323287</v>
      </c>
      <c r="AA223" s="4">
        <f>Tabelle1!AA22-'4. Iteration'!AA22</f>
        <v>0.1960932365676713</v>
      </c>
      <c r="AB223" s="4">
        <f>Tabelle1!AB22-'4. Iteration'!AB22</f>
        <v>-0.79912350677149657</v>
      </c>
      <c r="AC223" s="4">
        <f>Tabelle1!AC22-'4. Iteration'!AC22</f>
        <v>0.21571964635872765</v>
      </c>
      <c r="AD223" s="4">
        <f>Tabelle1!AD22-'4. Iteration'!AD22</f>
        <v>-0.77916427714951864</v>
      </c>
      <c r="AE223" s="4">
        <f>Tabelle1!AE22-'4. Iteration'!AE22</f>
        <v>0.2260379481448066</v>
      </c>
      <c r="AF223" s="4">
        <f>Tabelle1!AF22-'4. Iteration'!AF22</f>
        <v>0.2260379481448066</v>
      </c>
      <c r="AG223" s="4">
        <f>Tabelle1!AG22-'4. Iteration'!AG22</f>
        <v>0.23132751492401271</v>
      </c>
      <c r="AH223" s="4">
        <f>Tabelle1!AH22-'4. Iteration'!AH22</f>
        <v>-0.76867248507598729</v>
      </c>
      <c r="AI223" s="4">
        <f>Tabelle1!AI22-'4. Iteration'!AI22</f>
        <v>0.23132751492401271</v>
      </c>
      <c r="AJ223" s="4">
        <f>Tabelle1!AJ22-'4. Iteration'!AJ22</f>
        <v>0.24217347495401498</v>
      </c>
      <c r="AK223" s="4">
        <f>Tabelle1!AK22-'4. Iteration'!AK22</f>
        <v>0.30859056541530805</v>
      </c>
      <c r="AL223" s="4">
        <f>Tabelle1!AL22-'4. Iteration'!AL22</f>
        <v>0.31523011605469842</v>
      </c>
      <c r="AM223" s="4">
        <f>Tabelle1!AM22-'4. Iteration'!AM22</f>
        <v>0.35003313572947692</v>
      </c>
      <c r="AN223" s="4">
        <f>Tabelle1!AN22-'4. Iteration'!AN22</f>
        <v>0.38761418710398621</v>
      </c>
      <c r="AO223" s="4">
        <f>Tabelle1!AO22-'4. Iteration'!AO22</f>
        <v>0.39547533100724275</v>
      </c>
      <c r="AP223" s="4">
        <f>Tabelle1!AP22-'4. Iteration'!AP22</f>
        <v>0.41976566576219221</v>
      </c>
      <c r="AQ223" s="4">
        <f>Tabelle1!AQ22-'4. Iteration'!AQ22</f>
        <v>0.43655668793300551</v>
      </c>
      <c r="AR223" s="4">
        <f>Tabelle1!AR22-'4. Iteration'!AR22</f>
        <v>0.44513370396974927</v>
      </c>
      <c r="AS223" s="4">
        <f>Tabelle1!AS22-'4. Iteration'!AS22</f>
        <v>-0.52840164433049386</v>
      </c>
      <c r="AT223" s="4">
        <f>Tabelle1!AT22-'4. Iteration'!AT22</f>
        <v>-0.44231853902770185</v>
      </c>
      <c r="AU223" s="4">
        <f>Tabelle1!AU22-'4. Iteration'!AU22</f>
        <v>-0.12876944362447415</v>
      </c>
    </row>
    <row r="224" spans="6:47">
      <c r="F224" s="7">
        <f>'3. Iteration'!F224-'4. Iteration'!G224/'4. Iteration'!AX23</f>
        <v>1.5342397816633286</v>
      </c>
      <c r="G224">
        <f t="shared" si="38"/>
        <v>3.9072264421653263E-2</v>
      </c>
      <c r="H224" s="4">
        <f>Tabelle1!H23-'4. Iteration'!H23</f>
        <v>9.1967912915775774E-3</v>
      </c>
      <c r="I224" s="4">
        <f>Tabelle1!I23-'4. Iteration'!I23</f>
        <v>1.4334521315517601E-2</v>
      </c>
      <c r="J224" s="4">
        <f>Tabelle1!J23-'4. Iteration'!J23</f>
        <v>2.9630172416343581E-2</v>
      </c>
      <c r="K224" s="4">
        <f>Tabelle1!K23-'4. Iteration'!K23</f>
        <v>4.2522842664046823E-2</v>
      </c>
      <c r="L224" s="4">
        <f>Tabelle1!L23-'4. Iteration'!L23</f>
        <v>5.0761988914562406E-2</v>
      </c>
      <c r="M224" s="4">
        <f>Tabelle1!M23-'4. Iteration'!M23</f>
        <v>5.9677069018223672E-2</v>
      </c>
      <c r="N224" s="4">
        <f>Tabelle1!N23-'4. Iteration'!N23</f>
        <v>8.240949130044839E-2</v>
      </c>
      <c r="O224" s="4">
        <f>Tabelle1!O23-'4. Iteration'!O23</f>
        <v>8.5179503630908204E-2</v>
      </c>
      <c r="P224" s="4">
        <f>Tabelle1!P23-'4. Iteration'!P23</f>
        <v>9.3801561313985649E-2</v>
      </c>
      <c r="Q224" s="4">
        <f>Tabelle1!Q23-'4. Iteration'!Q23</f>
        <v>0.10290814706328932</v>
      </c>
      <c r="R224" s="4">
        <f>Tabelle1!R23-'4. Iteration'!R23</f>
        <v>0.1060551431394634</v>
      </c>
      <c r="S224" s="4">
        <f>Tabelle1!S23-'4. Iteration'!S23</f>
        <v>0.1158424003159112</v>
      </c>
      <c r="T224" s="4">
        <f>Tabelle1!T23-'4. Iteration'!T23</f>
        <v>0.1158424003159112</v>
      </c>
      <c r="U224" s="4">
        <f>Tabelle1!U23-'4. Iteration'!U23</f>
        <v>0.11922315963245111</v>
      </c>
      <c r="V224" s="4">
        <f>Tabelle1!V23-'4. Iteration'!V23</f>
        <v>-0.85536068192274084</v>
      </c>
      <c r="W224" s="4">
        <f>Tabelle1!W23-'4. Iteration'!W23</f>
        <v>-0.8393763860582184</v>
      </c>
      <c r="X224" s="4">
        <f>Tabelle1!X23-'4. Iteration'!X23</f>
        <v>-0.8393763860582184</v>
      </c>
      <c r="Y224" s="4">
        <f>Tabelle1!Y23-'4. Iteration'!Y23</f>
        <v>0.16904050854648145</v>
      </c>
      <c r="Z224" s="4">
        <f>Tabelle1!Z23-'4. Iteration'!Z23</f>
        <v>0.19609323656767119</v>
      </c>
      <c r="AA224" s="4">
        <f>Tabelle1!AA23-'4. Iteration'!AA23</f>
        <v>0.19609323656767119</v>
      </c>
      <c r="AB224" s="4">
        <f>Tabelle1!AB23-'4. Iteration'!AB23</f>
        <v>0.20087649322850354</v>
      </c>
      <c r="AC224" s="4">
        <f>Tabelle1!AC23-'4. Iteration'!AC23</f>
        <v>-0.78428035364127258</v>
      </c>
      <c r="AD224" s="4">
        <f>Tabelle1!AD23-'4. Iteration'!AD23</f>
        <v>0.22083572285048114</v>
      </c>
      <c r="AE224" s="4">
        <f>Tabelle1!AE23-'4. Iteration'!AE23</f>
        <v>0.22603794814480638</v>
      </c>
      <c r="AF224" s="4">
        <f>Tabelle1!AF23-'4. Iteration'!AF23</f>
        <v>0.22603794814480638</v>
      </c>
      <c r="AG224" s="4">
        <f>Tabelle1!AG23-'4. Iteration'!AG23</f>
        <v>-0.76867248507598729</v>
      </c>
      <c r="AH224" s="4">
        <f>Tabelle1!AH23-'4. Iteration'!AH23</f>
        <v>0.2313275149240126</v>
      </c>
      <c r="AI224" s="4">
        <f>Tabelle1!AI23-'4. Iteration'!AI23</f>
        <v>-0.7686724850759874</v>
      </c>
      <c r="AJ224" s="4">
        <f>Tabelle1!AJ23-'4. Iteration'!AJ23</f>
        <v>0.24217347495401509</v>
      </c>
      <c r="AK224" s="4">
        <f>Tabelle1!AK23-'4. Iteration'!AK23</f>
        <v>-0.69140943458469195</v>
      </c>
      <c r="AL224" s="4">
        <f>Tabelle1!AL23-'4. Iteration'!AL23</f>
        <v>0.31523011605469831</v>
      </c>
      <c r="AM224" s="4">
        <f>Tabelle1!AM23-'4. Iteration'!AM23</f>
        <v>0.35003313572947681</v>
      </c>
      <c r="AN224" s="4">
        <f>Tabelle1!AN23-'4. Iteration'!AN23</f>
        <v>0.3876141871039861</v>
      </c>
      <c r="AO224" s="4">
        <f>Tabelle1!AO23-'4. Iteration'!AO23</f>
        <v>0.39547533100724275</v>
      </c>
      <c r="AP224" s="4">
        <f>Tabelle1!AP23-'4. Iteration'!AP23</f>
        <v>0.41976566576219221</v>
      </c>
      <c r="AQ224" s="4">
        <f>Tabelle1!AQ23-'4. Iteration'!AQ23</f>
        <v>0.43655668793300539</v>
      </c>
      <c r="AR224" s="4">
        <f>Tabelle1!AR23-'4. Iteration'!AR23</f>
        <v>-0.55486629603025073</v>
      </c>
      <c r="AS224" s="4">
        <f>Tabelle1!AS23-'4. Iteration'!AS23</f>
        <v>0.47159835566950603</v>
      </c>
      <c r="AT224" s="4">
        <f>Tabelle1!AT23-'4. Iteration'!AT23</f>
        <v>0.55768146097229809</v>
      </c>
      <c r="AU224" s="4">
        <f>Tabelle1!AU23-'4. Iteration'!AU23</f>
        <v>-0.12876944362447415</v>
      </c>
    </row>
    <row r="225" spans="6:47">
      <c r="F225" s="7">
        <f>'3. Iteration'!F225-'4. Iteration'!G225/'4. Iteration'!AX24</f>
        <v>1.5342397816633286</v>
      </c>
      <c r="G225">
        <f t="shared" si="38"/>
        <v>3.9072264421653152E-2</v>
      </c>
      <c r="H225" s="4">
        <f>Tabelle1!H24-'4. Iteration'!H24</f>
        <v>9.1967912915775774E-3</v>
      </c>
      <c r="I225" s="4">
        <f>Tabelle1!I24-'4. Iteration'!I24</f>
        <v>1.4334521315517601E-2</v>
      </c>
      <c r="J225" s="4">
        <f>Tabelle1!J24-'4. Iteration'!J24</f>
        <v>2.9630172416343581E-2</v>
      </c>
      <c r="K225" s="4">
        <f>Tabelle1!K24-'4. Iteration'!K24</f>
        <v>4.2522842664046823E-2</v>
      </c>
      <c r="L225" s="4">
        <f>Tabelle1!L24-'4. Iteration'!L24</f>
        <v>5.0761988914562406E-2</v>
      </c>
      <c r="M225" s="4">
        <f>Tabelle1!M24-'4. Iteration'!M24</f>
        <v>5.9677069018223672E-2</v>
      </c>
      <c r="N225" s="4">
        <f>Tabelle1!N24-'4. Iteration'!N24</f>
        <v>8.240949130044839E-2</v>
      </c>
      <c r="O225" s="4">
        <f>Tabelle1!O24-'4. Iteration'!O24</f>
        <v>-0.9148204963690918</v>
      </c>
      <c r="P225" s="4">
        <f>Tabelle1!P24-'4. Iteration'!P24</f>
        <v>9.3801561313985649E-2</v>
      </c>
      <c r="Q225" s="4">
        <f>Tabelle1!Q24-'4. Iteration'!Q24</f>
        <v>0.10290814706328932</v>
      </c>
      <c r="R225" s="4">
        <f>Tabelle1!R24-'4. Iteration'!R24</f>
        <v>0.1060551431394634</v>
      </c>
      <c r="S225" s="4">
        <f>Tabelle1!S24-'4. Iteration'!S24</f>
        <v>-0.8841575996840888</v>
      </c>
      <c r="T225" s="4">
        <f>Tabelle1!T24-'4. Iteration'!T24</f>
        <v>0.1158424003159112</v>
      </c>
      <c r="U225" s="4">
        <f>Tabelle1!U24-'4. Iteration'!U24</f>
        <v>0.11922315963245111</v>
      </c>
      <c r="V225" s="4">
        <f>Tabelle1!V24-'4. Iteration'!V24</f>
        <v>0.14463931807725916</v>
      </c>
      <c r="W225" s="4">
        <f>Tabelle1!W24-'4. Iteration'!W24</f>
        <v>0.1606236139417816</v>
      </c>
      <c r="X225" s="4">
        <f>Tabelle1!X24-'4. Iteration'!X24</f>
        <v>0.1606236139417816</v>
      </c>
      <c r="Y225" s="4">
        <f>Tabelle1!Y24-'4. Iteration'!Y24</f>
        <v>0.16904050854648145</v>
      </c>
      <c r="Z225" s="4">
        <f>Tabelle1!Z24-'4. Iteration'!Z24</f>
        <v>0.19609323656767119</v>
      </c>
      <c r="AA225" s="4">
        <f>Tabelle1!AA24-'4. Iteration'!AA24</f>
        <v>0.19609323656767119</v>
      </c>
      <c r="AB225" s="4">
        <f>Tabelle1!AB24-'4. Iteration'!AB24</f>
        <v>0.20087649322850354</v>
      </c>
      <c r="AC225" s="4">
        <f>Tabelle1!AC24-'4. Iteration'!AC24</f>
        <v>-0.78428035364127258</v>
      </c>
      <c r="AD225" s="4">
        <f>Tabelle1!AD24-'4. Iteration'!AD24</f>
        <v>0.22083572285048114</v>
      </c>
      <c r="AE225" s="4">
        <f>Tabelle1!AE24-'4. Iteration'!AE24</f>
        <v>-0.77396205185519362</v>
      </c>
      <c r="AF225" s="4">
        <f>Tabelle1!AF24-'4. Iteration'!AF24</f>
        <v>0.22603794814480638</v>
      </c>
      <c r="AG225" s="4">
        <f>Tabelle1!AG24-'4. Iteration'!AG24</f>
        <v>0.23132751492401271</v>
      </c>
      <c r="AH225" s="4">
        <f>Tabelle1!AH24-'4. Iteration'!AH24</f>
        <v>0.2313275149240126</v>
      </c>
      <c r="AI225" s="4">
        <f>Tabelle1!AI24-'4. Iteration'!AI24</f>
        <v>0.2313275149240126</v>
      </c>
      <c r="AJ225" s="4">
        <f>Tabelle1!AJ24-'4. Iteration'!AJ24</f>
        <v>0.24217347495401509</v>
      </c>
      <c r="AK225" s="4">
        <f>Tabelle1!AK24-'4. Iteration'!AK24</f>
        <v>0.30859056541530805</v>
      </c>
      <c r="AL225" s="4">
        <f>Tabelle1!AL24-'4. Iteration'!AL24</f>
        <v>-0.68476988394530169</v>
      </c>
      <c r="AM225" s="4">
        <f>Tabelle1!AM24-'4. Iteration'!AM24</f>
        <v>0.35003313572947681</v>
      </c>
      <c r="AN225" s="4">
        <f>Tabelle1!AN24-'4. Iteration'!AN24</f>
        <v>-0.6123858128960139</v>
      </c>
      <c r="AO225" s="4">
        <f>Tabelle1!AO24-'4. Iteration'!AO24</f>
        <v>0.39547533100724275</v>
      </c>
      <c r="AP225" s="4">
        <f>Tabelle1!AP24-'4. Iteration'!AP24</f>
        <v>0.41976566576219221</v>
      </c>
      <c r="AQ225" s="4">
        <f>Tabelle1!AQ24-'4. Iteration'!AQ24</f>
        <v>0.43655668793300539</v>
      </c>
      <c r="AR225" s="4">
        <f>Tabelle1!AR24-'4. Iteration'!AR24</f>
        <v>-0.55486629603025073</v>
      </c>
      <c r="AS225" s="4">
        <f>Tabelle1!AS24-'4. Iteration'!AS24</f>
        <v>0.47159835566950603</v>
      </c>
      <c r="AT225" s="4">
        <f>Tabelle1!AT24-'4. Iteration'!AT24</f>
        <v>-0.44231853902770191</v>
      </c>
      <c r="AU225" s="4">
        <f>Tabelle1!AU24-'4. Iteration'!AU24</f>
        <v>-0.12876944362447415</v>
      </c>
    </row>
    <row r="226" spans="6:47">
      <c r="F226" s="7">
        <f>'3. Iteration'!F226-'4. Iteration'!G226/'4. Iteration'!AX25</f>
        <v>1.5342397816633289</v>
      </c>
      <c r="G226">
        <f t="shared" si="38"/>
        <v>3.9072264421655317E-2</v>
      </c>
      <c r="H226" s="4">
        <f>Tabelle1!H25-'4. Iteration'!H25</f>
        <v>9.1967912915775774E-3</v>
      </c>
      <c r="I226" s="4">
        <f>Tabelle1!I25-'4. Iteration'!I25</f>
        <v>1.4334521315517601E-2</v>
      </c>
      <c r="J226" s="4">
        <f>Tabelle1!J25-'4. Iteration'!J25</f>
        <v>2.9630172416343581E-2</v>
      </c>
      <c r="K226" s="4">
        <f>Tabelle1!K25-'4. Iteration'!K25</f>
        <v>4.2522842664046934E-2</v>
      </c>
      <c r="L226" s="4">
        <f>Tabelle1!L25-'4. Iteration'!L25</f>
        <v>5.0761988914562406E-2</v>
      </c>
      <c r="M226" s="4">
        <f>Tabelle1!M25-'4. Iteration'!M25</f>
        <v>5.9677069018223672E-2</v>
      </c>
      <c r="N226" s="4">
        <f>Tabelle1!N25-'4. Iteration'!N25</f>
        <v>8.240949130044839E-2</v>
      </c>
      <c r="O226" s="4">
        <f>Tabelle1!O25-'4. Iteration'!O25</f>
        <v>8.5179503630908204E-2</v>
      </c>
      <c r="P226" s="4">
        <f>Tabelle1!P25-'4. Iteration'!P25</f>
        <v>9.3801561313985649E-2</v>
      </c>
      <c r="Q226" s="4">
        <f>Tabelle1!Q25-'4. Iteration'!Q25</f>
        <v>0.10290814706328932</v>
      </c>
      <c r="R226" s="4">
        <f>Tabelle1!R25-'4. Iteration'!R25</f>
        <v>0.1060551431394634</v>
      </c>
      <c r="S226" s="4">
        <f>Tabelle1!S25-'4. Iteration'!S25</f>
        <v>0.1158424003159112</v>
      </c>
      <c r="T226" s="4">
        <f>Tabelle1!T25-'4. Iteration'!T25</f>
        <v>0.1158424003159112</v>
      </c>
      <c r="U226" s="4">
        <f>Tabelle1!U25-'4. Iteration'!U25</f>
        <v>0.11922315963245134</v>
      </c>
      <c r="V226" s="4">
        <f>Tabelle1!V25-'4. Iteration'!V25</f>
        <v>-0.85536068192274073</v>
      </c>
      <c r="W226" s="4">
        <f>Tabelle1!W25-'4. Iteration'!W25</f>
        <v>0.1606236139417816</v>
      </c>
      <c r="X226" s="4">
        <f>Tabelle1!X25-'4. Iteration'!X25</f>
        <v>0.1606236139417816</v>
      </c>
      <c r="Y226" s="4">
        <f>Tabelle1!Y25-'4. Iteration'!Y25</f>
        <v>0.16904050854648145</v>
      </c>
      <c r="Z226" s="4">
        <f>Tabelle1!Z25-'4. Iteration'!Z25</f>
        <v>0.1960932365676713</v>
      </c>
      <c r="AA226" s="4">
        <f>Tabelle1!AA25-'4. Iteration'!AA25</f>
        <v>0.1960932365676713</v>
      </c>
      <c r="AB226" s="4">
        <f>Tabelle1!AB25-'4. Iteration'!AB25</f>
        <v>0.20087649322850343</v>
      </c>
      <c r="AC226" s="4">
        <f>Tabelle1!AC25-'4. Iteration'!AC25</f>
        <v>0.21571964635872765</v>
      </c>
      <c r="AD226" s="4">
        <f>Tabelle1!AD25-'4. Iteration'!AD25</f>
        <v>0.22083572285048136</v>
      </c>
      <c r="AE226" s="4">
        <f>Tabelle1!AE25-'4. Iteration'!AE25</f>
        <v>0.2260379481448066</v>
      </c>
      <c r="AF226" s="4">
        <f>Tabelle1!AF25-'4. Iteration'!AF25</f>
        <v>0.2260379481448066</v>
      </c>
      <c r="AG226" s="4">
        <f>Tabelle1!AG25-'4. Iteration'!AG25</f>
        <v>-0.76867248507598729</v>
      </c>
      <c r="AH226" s="4">
        <f>Tabelle1!AH25-'4. Iteration'!AH25</f>
        <v>0.23132751492401271</v>
      </c>
      <c r="AI226" s="4">
        <f>Tabelle1!AI25-'4. Iteration'!AI25</f>
        <v>0.23132751492401271</v>
      </c>
      <c r="AJ226" s="4">
        <f>Tabelle1!AJ25-'4. Iteration'!AJ25</f>
        <v>0.24217347495401498</v>
      </c>
      <c r="AK226" s="4">
        <f>Tabelle1!AK25-'4. Iteration'!AK25</f>
        <v>0.30859056541530805</v>
      </c>
      <c r="AL226" s="4">
        <f>Tabelle1!AL25-'4. Iteration'!AL25</f>
        <v>0.31523011605469842</v>
      </c>
      <c r="AM226" s="4">
        <f>Tabelle1!AM25-'4. Iteration'!AM25</f>
        <v>0.35003313572947692</v>
      </c>
      <c r="AN226" s="4">
        <f>Tabelle1!AN25-'4. Iteration'!AN25</f>
        <v>0.38761418710398621</v>
      </c>
      <c r="AO226" s="4">
        <f>Tabelle1!AO25-'4. Iteration'!AO25</f>
        <v>-0.60452466899275725</v>
      </c>
      <c r="AP226" s="4">
        <f>Tabelle1!AP25-'4. Iteration'!AP25</f>
        <v>-0.58023433423780779</v>
      </c>
      <c r="AQ226" s="4">
        <f>Tabelle1!AQ25-'4. Iteration'!AQ25</f>
        <v>-0.56344331206699449</v>
      </c>
      <c r="AR226" s="4">
        <f>Tabelle1!AR25-'4. Iteration'!AR25</f>
        <v>-0.55486629603025073</v>
      </c>
      <c r="AS226" s="4">
        <f>Tabelle1!AS25-'4. Iteration'!AS25</f>
        <v>-0.52840164433049386</v>
      </c>
      <c r="AT226" s="4">
        <f>Tabelle1!AT25-'4. Iteration'!AT25</f>
        <v>-0.44231853902770185</v>
      </c>
      <c r="AU226" s="4">
        <f>Tabelle1!AU25-'4. Iteration'!AU25</f>
        <v>-0.12876944362447415</v>
      </c>
    </row>
    <row r="227" spans="6:47">
      <c r="F227" s="7">
        <f>'3. Iteration'!F227-'4. Iteration'!G227/'4. Iteration'!AX26</f>
        <v>1.5342397816633286</v>
      </c>
      <c r="G227">
        <f t="shared" si="38"/>
        <v>3.9072264421652708E-2</v>
      </c>
      <c r="H227" s="4">
        <f>Tabelle1!H26-'4. Iteration'!H26</f>
        <v>9.1967912915775774E-3</v>
      </c>
      <c r="I227" s="4">
        <f>Tabelle1!I26-'4. Iteration'!I26</f>
        <v>1.4334521315517601E-2</v>
      </c>
      <c r="J227" s="4">
        <f>Tabelle1!J26-'4. Iteration'!J26</f>
        <v>2.9630172416343581E-2</v>
      </c>
      <c r="K227" s="4">
        <f>Tabelle1!K26-'4. Iteration'!K26</f>
        <v>4.2522842664046823E-2</v>
      </c>
      <c r="L227" s="4">
        <f>Tabelle1!L26-'4. Iteration'!L26</f>
        <v>5.0761988914562406E-2</v>
      </c>
      <c r="M227" s="4">
        <f>Tabelle1!M26-'4. Iteration'!M26</f>
        <v>5.9677069018223672E-2</v>
      </c>
      <c r="N227" s="4">
        <f>Tabelle1!N26-'4. Iteration'!N26</f>
        <v>8.240949130044839E-2</v>
      </c>
      <c r="O227" s="4">
        <f>Tabelle1!O26-'4. Iteration'!O26</f>
        <v>-0.9148204963690918</v>
      </c>
      <c r="P227" s="4">
        <f>Tabelle1!P26-'4. Iteration'!P26</f>
        <v>9.3801561313985649E-2</v>
      </c>
      <c r="Q227" s="4">
        <f>Tabelle1!Q26-'4. Iteration'!Q26</f>
        <v>0.10290814706328932</v>
      </c>
      <c r="R227" s="4">
        <f>Tabelle1!R26-'4. Iteration'!R26</f>
        <v>0.1060551431394634</v>
      </c>
      <c r="S227" s="4">
        <f>Tabelle1!S26-'4. Iteration'!S26</f>
        <v>0.1158424003159112</v>
      </c>
      <c r="T227" s="4">
        <f>Tabelle1!T26-'4. Iteration'!T26</f>
        <v>0.1158424003159112</v>
      </c>
      <c r="U227" s="4">
        <f>Tabelle1!U26-'4. Iteration'!U26</f>
        <v>0.11922315963245111</v>
      </c>
      <c r="V227" s="4">
        <f>Tabelle1!V26-'4. Iteration'!V26</f>
        <v>0.14463931807725916</v>
      </c>
      <c r="W227" s="4">
        <f>Tabelle1!W26-'4. Iteration'!W26</f>
        <v>0.1606236139417816</v>
      </c>
      <c r="X227" s="4">
        <f>Tabelle1!X26-'4. Iteration'!X26</f>
        <v>0.1606236139417816</v>
      </c>
      <c r="Y227" s="4">
        <f>Tabelle1!Y26-'4. Iteration'!Y26</f>
        <v>0.16904050854648145</v>
      </c>
      <c r="Z227" s="4">
        <f>Tabelle1!Z26-'4. Iteration'!Z26</f>
        <v>0.19609323656767119</v>
      </c>
      <c r="AA227" s="4">
        <f>Tabelle1!AA26-'4. Iteration'!AA26</f>
        <v>0.19609323656767119</v>
      </c>
      <c r="AB227" s="4">
        <f>Tabelle1!AB26-'4. Iteration'!AB26</f>
        <v>0.20087649322850354</v>
      </c>
      <c r="AC227" s="4">
        <f>Tabelle1!AC26-'4. Iteration'!AC26</f>
        <v>-0.78428035364127258</v>
      </c>
      <c r="AD227" s="4">
        <f>Tabelle1!AD26-'4. Iteration'!AD26</f>
        <v>-0.77916427714951886</v>
      </c>
      <c r="AE227" s="4">
        <f>Tabelle1!AE26-'4. Iteration'!AE26</f>
        <v>0.22603794814480638</v>
      </c>
      <c r="AF227" s="4">
        <f>Tabelle1!AF26-'4. Iteration'!AF26</f>
        <v>0.22603794814480638</v>
      </c>
      <c r="AG227" s="4">
        <f>Tabelle1!AG26-'4. Iteration'!AG26</f>
        <v>0.23132751492401271</v>
      </c>
      <c r="AH227" s="4">
        <f>Tabelle1!AH26-'4. Iteration'!AH26</f>
        <v>0.2313275149240126</v>
      </c>
      <c r="AI227" s="4">
        <f>Tabelle1!AI26-'4. Iteration'!AI26</f>
        <v>0.2313275149240126</v>
      </c>
      <c r="AJ227" s="4">
        <f>Tabelle1!AJ26-'4. Iteration'!AJ26</f>
        <v>0.24217347495401509</v>
      </c>
      <c r="AK227" s="4">
        <f>Tabelle1!AK26-'4. Iteration'!AK26</f>
        <v>-0.69140943458469195</v>
      </c>
      <c r="AL227" s="4">
        <f>Tabelle1!AL26-'4. Iteration'!AL26</f>
        <v>0.31523011605469831</v>
      </c>
      <c r="AM227" s="4">
        <f>Tabelle1!AM26-'4. Iteration'!AM26</f>
        <v>0.35003313572947681</v>
      </c>
      <c r="AN227" s="4">
        <f>Tabelle1!AN26-'4. Iteration'!AN26</f>
        <v>-0.6123858128960139</v>
      </c>
      <c r="AO227" s="4">
        <f>Tabelle1!AO26-'4. Iteration'!AO26</f>
        <v>-0.60452466899275725</v>
      </c>
      <c r="AP227" s="4">
        <f>Tabelle1!AP26-'4. Iteration'!AP26</f>
        <v>0.41976566576219221</v>
      </c>
      <c r="AQ227" s="4">
        <f>Tabelle1!AQ26-'4. Iteration'!AQ26</f>
        <v>-0.56344331206699461</v>
      </c>
      <c r="AR227" s="4">
        <f>Tabelle1!AR26-'4. Iteration'!AR26</f>
        <v>0.44513370396974927</v>
      </c>
      <c r="AS227" s="4">
        <f>Tabelle1!AS26-'4. Iteration'!AS26</f>
        <v>-0.52840164433049397</v>
      </c>
      <c r="AT227" s="4">
        <f>Tabelle1!AT26-'4. Iteration'!AT26</f>
        <v>0.55768146097229809</v>
      </c>
      <c r="AU227" s="4">
        <f>Tabelle1!AU26-'4. Iteration'!AU26</f>
        <v>-0.12876944362447415</v>
      </c>
    </row>
    <row r="228" spans="6:47">
      <c r="F228" s="7">
        <f>'3. Iteration'!F228-'4. Iteration'!G228/'4. Iteration'!AX27</f>
        <v>1.5342397816633286</v>
      </c>
      <c r="G228">
        <f t="shared" si="38"/>
        <v>3.9072264421653152E-2</v>
      </c>
      <c r="H228" s="4">
        <f>Tabelle1!H27-'4. Iteration'!H27</f>
        <v>9.1967912915775774E-3</v>
      </c>
      <c r="I228" s="4">
        <f>Tabelle1!I27-'4. Iteration'!I27</f>
        <v>1.4334521315517601E-2</v>
      </c>
      <c r="J228" s="4">
        <f>Tabelle1!J27-'4. Iteration'!J27</f>
        <v>2.9630172416343581E-2</v>
      </c>
      <c r="K228" s="4">
        <f>Tabelle1!K27-'4. Iteration'!K27</f>
        <v>4.2522842664046823E-2</v>
      </c>
      <c r="L228" s="4">
        <f>Tabelle1!L27-'4. Iteration'!L27</f>
        <v>5.0761988914562406E-2</v>
      </c>
      <c r="M228" s="4">
        <f>Tabelle1!M27-'4. Iteration'!M27</f>
        <v>5.9677069018223672E-2</v>
      </c>
      <c r="N228" s="4">
        <f>Tabelle1!N27-'4. Iteration'!N27</f>
        <v>8.240949130044839E-2</v>
      </c>
      <c r="O228" s="4">
        <f>Tabelle1!O27-'4. Iteration'!O27</f>
        <v>8.5179503630908204E-2</v>
      </c>
      <c r="P228" s="4">
        <f>Tabelle1!P27-'4. Iteration'!P27</f>
        <v>9.3801561313985649E-2</v>
      </c>
      <c r="Q228" s="4">
        <f>Tabelle1!Q27-'4. Iteration'!Q27</f>
        <v>0.10290814706328932</v>
      </c>
      <c r="R228" s="4">
        <f>Tabelle1!R27-'4. Iteration'!R27</f>
        <v>0.1060551431394634</v>
      </c>
      <c r="S228" s="4">
        <f>Tabelle1!S27-'4. Iteration'!S27</f>
        <v>-0.8841575996840888</v>
      </c>
      <c r="T228" s="4">
        <f>Tabelle1!T27-'4. Iteration'!T27</f>
        <v>0.1158424003159112</v>
      </c>
      <c r="U228" s="4">
        <f>Tabelle1!U27-'4. Iteration'!U27</f>
        <v>-0.88077684036754889</v>
      </c>
      <c r="V228" s="4">
        <f>Tabelle1!V27-'4. Iteration'!V27</f>
        <v>0.14463931807725916</v>
      </c>
      <c r="W228" s="4">
        <f>Tabelle1!W27-'4. Iteration'!W27</f>
        <v>0.1606236139417816</v>
      </c>
      <c r="X228" s="4">
        <f>Tabelle1!X27-'4. Iteration'!X27</f>
        <v>0.1606236139417816</v>
      </c>
      <c r="Y228" s="4">
        <f>Tabelle1!Y27-'4. Iteration'!Y27</f>
        <v>0.16904050854648145</v>
      </c>
      <c r="Z228" s="4">
        <f>Tabelle1!Z27-'4. Iteration'!Z27</f>
        <v>0.19609323656767119</v>
      </c>
      <c r="AA228" s="4">
        <f>Tabelle1!AA27-'4. Iteration'!AA27</f>
        <v>0.19609323656767119</v>
      </c>
      <c r="AB228" s="4">
        <f>Tabelle1!AB27-'4. Iteration'!AB27</f>
        <v>-0.79912350677149646</v>
      </c>
      <c r="AC228" s="4">
        <f>Tabelle1!AC27-'4. Iteration'!AC27</f>
        <v>0.21571964635872742</v>
      </c>
      <c r="AD228" s="4">
        <f>Tabelle1!AD27-'4. Iteration'!AD27</f>
        <v>0.22083572285048114</v>
      </c>
      <c r="AE228" s="4">
        <f>Tabelle1!AE27-'4. Iteration'!AE27</f>
        <v>0.22603794814480638</v>
      </c>
      <c r="AF228" s="4">
        <f>Tabelle1!AF27-'4. Iteration'!AF27</f>
        <v>0.22603794814480638</v>
      </c>
      <c r="AG228" s="4">
        <f>Tabelle1!AG27-'4. Iteration'!AG27</f>
        <v>-0.76867248507598729</v>
      </c>
      <c r="AH228" s="4">
        <f>Tabelle1!AH27-'4. Iteration'!AH27</f>
        <v>-0.7686724850759874</v>
      </c>
      <c r="AI228" s="4">
        <f>Tabelle1!AI27-'4. Iteration'!AI27</f>
        <v>0.2313275149240126</v>
      </c>
      <c r="AJ228" s="4">
        <f>Tabelle1!AJ27-'4. Iteration'!AJ27</f>
        <v>0.24217347495401509</v>
      </c>
      <c r="AK228" s="4">
        <f>Tabelle1!AK27-'4. Iteration'!AK27</f>
        <v>-0.69140943458469195</v>
      </c>
      <c r="AL228" s="4">
        <f>Tabelle1!AL27-'4. Iteration'!AL27</f>
        <v>0.31523011605469831</v>
      </c>
      <c r="AM228" s="4">
        <f>Tabelle1!AM27-'4. Iteration'!AM27</f>
        <v>0.35003313572947681</v>
      </c>
      <c r="AN228" s="4">
        <f>Tabelle1!AN27-'4. Iteration'!AN27</f>
        <v>0.3876141871039861</v>
      </c>
      <c r="AO228" s="4">
        <f>Tabelle1!AO27-'4. Iteration'!AO27</f>
        <v>0.39547533100724275</v>
      </c>
      <c r="AP228" s="4">
        <f>Tabelle1!AP27-'4. Iteration'!AP27</f>
        <v>-0.58023433423780779</v>
      </c>
      <c r="AQ228" s="4">
        <f>Tabelle1!AQ27-'4. Iteration'!AQ27</f>
        <v>0.43655668793300539</v>
      </c>
      <c r="AR228" s="4">
        <f>Tabelle1!AR27-'4. Iteration'!AR27</f>
        <v>-0.55486629603025073</v>
      </c>
      <c r="AS228" s="4">
        <f>Tabelle1!AS27-'4. Iteration'!AS27</f>
        <v>0.47159835566950603</v>
      </c>
      <c r="AT228" s="4">
        <f>Tabelle1!AT27-'4. Iteration'!AT27</f>
        <v>0.55768146097229809</v>
      </c>
      <c r="AU228" s="4">
        <f>Tabelle1!AU27-'4. Iteration'!AU27</f>
        <v>-0.12876944362447415</v>
      </c>
    </row>
    <row r="229" spans="6:47">
      <c r="F229" s="7">
        <f>'3. Iteration'!F229-'4. Iteration'!G229/'4. Iteration'!AX28</f>
        <v>1.5342397816633286</v>
      </c>
      <c r="G229">
        <f t="shared" si="38"/>
        <v>3.9072264421654374E-2</v>
      </c>
      <c r="H229" s="4">
        <f>Tabelle1!H28-'4. Iteration'!H28</f>
        <v>9.1967912915775774E-3</v>
      </c>
      <c r="I229" s="4">
        <f>Tabelle1!I28-'4. Iteration'!I28</f>
        <v>1.4334521315517601E-2</v>
      </c>
      <c r="J229" s="4">
        <f>Tabelle1!J28-'4. Iteration'!J28</f>
        <v>2.9630172416343581E-2</v>
      </c>
      <c r="K229" s="4">
        <f>Tabelle1!K28-'4. Iteration'!K28</f>
        <v>4.2522842664046934E-2</v>
      </c>
      <c r="L229" s="4">
        <f>Tabelle1!L28-'4. Iteration'!L28</f>
        <v>5.0761988914562406E-2</v>
      </c>
      <c r="M229" s="4">
        <f>Tabelle1!M28-'4. Iteration'!M28</f>
        <v>5.9677069018223672E-2</v>
      </c>
      <c r="N229" s="4">
        <f>Tabelle1!N28-'4. Iteration'!N28</f>
        <v>8.240949130044839E-2</v>
      </c>
      <c r="O229" s="4">
        <f>Tabelle1!O28-'4. Iteration'!O28</f>
        <v>8.5179503630908204E-2</v>
      </c>
      <c r="P229" s="4">
        <f>Tabelle1!P28-'4. Iteration'!P28</f>
        <v>9.3801561313985649E-2</v>
      </c>
      <c r="Q229" s="4">
        <f>Tabelle1!Q28-'4. Iteration'!Q28</f>
        <v>-0.89709185293671068</v>
      </c>
      <c r="R229" s="4">
        <f>Tabelle1!R28-'4. Iteration'!R28</f>
        <v>0.1060551431394634</v>
      </c>
      <c r="S229" s="4">
        <f>Tabelle1!S28-'4. Iteration'!S28</f>
        <v>0.1158424003159112</v>
      </c>
      <c r="T229" s="4">
        <f>Tabelle1!T28-'4. Iteration'!T28</f>
        <v>0.1158424003159112</v>
      </c>
      <c r="U229" s="4">
        <f>Tabelle1!U28-'4. Iteration'!U28</f>
        <v>0.11922315963245134</v>
      </c>
      <c r="V229" s="4">
        <f>Tabelle1!V28-'4. Iteration'!V28</f>
        <v>0.14463931807725927</v>
      </c>
      <c r="W229" s="4">
        <f>Tabelle1!W28-'4. Iteration'!W28</f>
        <v>-0.8393763860582184</v>
      </c>
      <c r="X229" s="4">
        <f>Tabelle1!X28-'4. Iteration'!X28</f>
        <v>0.1606236139417816</v>
      </c>
      <c r="Y229" s="4">
        <f>Tabelle1!Y28-'4. Iteration'!Y28</f>
        <v>0.16904050854648145</v>
      </c>
      <c r="Z229" s="4">
        <f>Tabelle1!Z28-'4. Iteration'!Z28</f>
        <v>0.1960932365676713</v>
      </c>
      <c r="AA229" s="4">
        <f>Tabelle1!AA28-'4. Iteration'!AA28</f>
        <v>-0.8039067634323287</v>
      </c>
      <c r="AB229" s="4">
        <f>Tabelle1!AB28-'4. Iteration'!AB28</f>
        <v>0.20087649322850343</v>
      </c>
      <c r="AC229" s="4">
        <f>Tabelle1!AC28-'4. Iteration'!AC28</f>
        <v>-0.78428035364127235</v>
      </c>
      <c r="AD229" s="4">
        <f>Tabelle1!AD28-'4. Iteration'!AD28</f>
        <v>-0.77916427714951864</v>
      </c>
      <c r="AE229" s="4">
        <f>Tabelle1!AE28-'4. Iteration'!AE28</f>
        <v>0.2260379481448066</v>
      </c>
      <c r="AF229" s="4">
        <f>Tabelle1!AF28-'4. Iteration'!AF28</f>
        <v>0.2260379481448066</v>
      </c>
      <c r="AG229" s="4">
        <f>Tabelle1!AG28-'4. Iteration'!AG28</f>
        <v>0.23132751492401271</v>
      </c>
      <c r="AH229" s="4">
        <f>Tabelle1!AH28-'4. Iteration'!AH28</f>
        <v>-0.76867248507598729</v>
      </c>
      <c r="AI229" s="4">
        <f>Tabelle1!AI28-'4. Iteration'!AI28</f>
        <v>0.23132751492401271</v>
      </c>
      <c r="AJ229" s="4">
        <f>Tabelle1!AJ28-'4. Iteration'!AJ28</f>
        <v>0.24217347495401498</v>
      </c>
      <c r="AK229" s="4">
        <f>Tabelle1!AK28-'4. Iteration'!AK28</f>
        <v>0.30859056541530805</v>
      </c>
      <c r="AL229" s="4">
        <f>Tabelle1!AL28-'4. Iteration'!AL28</f>
        <v>0.31523011605469842</v>
      </c>
      <c r="AM229" s="4">
        <f>Tabelle1!AM28-'4. Iteration'!AM28</f>
        <v>0.35003313572947692</v>
      </c>
      <c r="AN229" s="4">
        <f>Tabelle1!AN28-'4. Iteration'!AN28</f>
        <v>0.38761418710398621</v>
      </c>
      <c r="AO229" s="4">
        <f>Tabelle1!AO28-'4. Iteration'!AO28</f>
        <v>-0.60452466899275725</v>
      </c>
      <c r="AP229" s="4">
        <f>Tabelle1!AP28-'4. Iteration'!AP28</f>
        <v>0.41976566576219221</v>
      </c>
      <c r="AQ229" s="4">
        <f>Tabelle1!AQ28-'4. Iteration'!AQ28</f>
        <v>-0.56344331206699449</v>
      </c>
      <c r="AR229" s="4">
        <f>Tabelle1!AR28-'4. Iteration'!AR28</f>
        <v>0.44513370396974927</v>
      </c>
      <c r="AS229" s="4">
        <f>Tabelle1!AS28-'4. Iteration'!AS28</f>
        <v>0.47159835566950614</v>
      </c>
      <c r="AT229" s="4">
        <f>Tabelle1!AT28-'4. Iteration'!AT28</f>
        <v>0.5576814609722982</v>
      </c>
      <c r="AU229" s="4">
        <f>Tabelle1!AU28-'4. Iteration'!AU28</f>
        <v>-0.12876944362447415</v>
      </c>
    </row>
    <row r="230" spans="6:47">
      <c r="F230" s="7">
        <f>'3. Iteration'!F230-'4. Iteration'!G230/'4. Iteration'!AX29</f>
        <v>1.5342397816633286</v>
      </c>
      <c r="G230">
        <f t="shared" si="38"/>
        <v>3.9072264421653152E-2</v>
      </c>
      <c r="H230" s="4">
        <f>Tabelle1!H29-'4. Iteration'!H29</f>
        <v>9.1967912915775774E-3</v>
      </c>
      <c r="I230" s="4">
        <f>Tabelle1!I29-'4. Iteration'!I29</f>
        <v>1.4334521315517601E-2</v>
      </c>
      <c r="J230" s="4">
        <f>Tabelle1!J29-'4. Iteration'!J29</f>
        <v>2.9630172416343581E-2</v>
      </c>
      <c r="K230" s="4">
        <f>Tabelle1!K29-'4. Iteration'!K29</f>
        <v>4.2522842664046823E-2</v>
      </c>
      <c r="L230" s="4">
        <f>Tabelle1!L29-'4. Iteration'!L29</f>
        <v>5.0761988914562406E-2</v>
      </c>
      <c r="M230" s="4">
        <f>Tabelle1!M29-'4. Iteration'!M29</f>
        <v>5.9677069018223672E-2</v>
      </c>
      <c r="N230" s="4">
        <f>Tabelle1!N29-'4. Iteration'!N29</f>
        <v>8.240949130044839E-2</v>
      </c>
      <c r="O230" s="4">
        <f>Tabelle1!O29-'4. Iteration'!O29</f>
        <v>8.5179503630908204E-2</v>
      </c>
      <c r="P230" s="4">
        <f>Tabelle1!P29-'4. Iteration'!P29</f>
        <v>9.3801561313985649E-2</v>
      </c>
      <c r="Q230" s="4">
        <f>Tabelle1!Q29-'4. Iteration'!Q29</f>
        <v>0.10290814706328932</v>
      </c>
      <c r="R230" s="4">
        <f>Tabelle1!R29-'4. Iteration'!R29</f>
        <v>-0.8939448568605366</v>
      </c>
      <c r="S230" s="4">
        <f>Tabelle1!S29-'4. Iteration'!S29</f>
        <v>0.1158424003159112</v>
      </c>
      <c r="T230" s="4">
        <f>Tabelle1!T29-'4. Iteration'!T29</f>
        <v>0.1158424003159112</v>
      </c>
      <c r="U230" s="4">
        <f>Tabelle1!U29-'4. Iteration'!U29</f>
        <v>0.11922315963245111</v>
      </c>
      <c r="V230" s="4">
        <f>Tabelle1!V29-'4. Iteration'!V29</f>
        <v>0.14463931807725916</v>
      </c>
      <c r="W230" s="4">
        <f>Tabelle1!W29-'4. Iteration'!W29</f>
        <v>0.1606236139417816</v>
      </c>
      <c r="X230" s="4">
        <f>Tabelle1!X29-'4. Iteration'!X29</f>
        <v>0.1606236139417816</v>
      </c>
      <c r="Y230" s="4">
        <f>Tabelle1!Y29-'4. Iteration'!Y29</f>
        <v>-0.83095949145351855</v>
      </c>
      <c r="Z230" s="4">
        <f>Tabelle1!Z29-'4. Iteration'!Z29</f>
        <v>0.19609323656767119</v>
      </c>
      <c r="AA230" s="4">
        <f>Tabelle1!AA29-'4. Iteration'!AA29</f>
        <v>0.19609323656767119</v>
      </c>
      <c r="AB230" s="4">
        <f>Tabelle1!AB29-'4. Iteration'!AB29</f>
        <v>-0.79912350677149646</v>
      </c>
      <c r="AC230" s="4">
        <f>Tabelle1!AC29-'4. Iteration'!AC29</f>
        <v>0.21571964635872742</v>
      </c>
      <c r="AD230" s="4">
        <f>Tabelle1!AD29-'4. Iteration'!AD29</f>
        <v>0.22083572285048114</v>
      </c>
      <c r="AE230" s="4">
        <f>Tabelle1!AE29-'4. Iteration'!AE29</f>
        <v>0.22603794814480638</v>
      </c>
      <c r="AF230" s="4">
        <f>Tabelle1!AF29-'4. Iteration'!AF29</f>
        <v>-0.77396205185519362</v>
      </c>
      <c r="AG230" s="4">
        <f>Tabelle1!AG29-'4. Iteration'!AG29</f>
        <v>0.23132751492401271</v>
      </c>
      <c r="AH230" s="4">
        <f>Tabelle1!AH29-'4. Iteration'!AH29</f>
        <v>0.2313275149240126</v>
      </c>
      <c r="AI230" s="4">
        <f>Tabelle1!AI29-'4. Iteration'!AI29</f>
        <v>-0.7686724850759874</v>
      </c>
      <c r="AJ230" s="4">
        <f>Tabelle1!AJ29-'4. Iteration'!AJ29</f>
        <v>0.24217347495401509</v>
      </c>
      <c r="AK230" s="4">
        <f>Tabelle1!AK29-'4. Iteration'!AK29</f>
        <v>0.30859056541530805</v>
      </c>
      <c r="AL230" s="4">
        <f>Tabelle1!AL29-'4. Iteration'!AL29</f>
        <v>0.31523011605469831</v>
      </c>
      <c r="AM230" s="4">
        <f>Tabelle1!AM29-'4. Iteration'!AM29</f>
        <v>0.35003313572947681</v>
      </c>
      <c r="AN230" s="4">
        <f>Tabelle1!AN29-'4. Iteration'!AN29</f>
        <v>0.3876141871039861</v>
      </c>
      <c r="AO230" s="4">
        <f>Tabelle1!AO29-'4. Iteration'!AO29</f>
        <v>-0.60452466899275725</v>
      </c>
      <c r="AP230" s="4">
        <f>Tabelle1!AP29-'4. Iteration'!AP29</f>
        <v>0.41976566576219221</v>
      </c>
      <c r="AQ230" s="4">
        <f>Tabelle1!AQ29-'4. Iteration'!AQ29</f>
        <v>0.43655668793300539</v>
      </c>
      <c r="AR230" s="4">
        <f>Tabelle1!AR29-'4. Iteration'!AR29</f>
        <v>0.44513370396974927</v>
      </c>
      <c r="AS230" s="4">
        <f>Tabelle1!AS29-'4. Iteration'!AS29</f>
        <v>-0.52840164433049397</v>
      </c>
      <c r="AT230" s="4">
        <f>Tabelle1!AT29-'4. Iteration'!AT29</f>
        <v>-0.44231853902770191</v>
      </c>
      <c r="AU230" s="4">
        <f>Tabelle1!AU29-'4. Iteration'!AU29</f>
        <v>-0.12876944362447415</v>
      </c>
    </row>
    <row r="231" spans="6:47">
      <c r="F231" s="7">
        <f>'3. Iteration'!F231-'4. Iteration'!G231/'4. Iteration'!AX30</f>
        <v>1.5342397816633286</v>
      </c>
      <c r="G231">
        <f t="shared" si="38"/>
        <v>3.9072264421653347E-2</v>
      </c>
      <c r="H231" s="4">
        <f>Tabelle1!H30-'4. Iteration'!H30</f>
        <v>9.1967912915775774E-3</v>
      </c>
      <c r="I231" s="4">
        <f>Tabelle1!I30-'4. Iteration'!I30</f>
        <v>1.4334521315517601E-2</v>
      </c>
      <c r="J231" s="4">
        <f>Tabelle1!J30-'4. Iteration'!J30</f>
        <v>2.9630172416343581E-2</v>
      </c>
      <c r="K231" s="4">
        <f>Tabelle1!K30-'4. Iteration'!K30</f>
        <v>4.2522842664046823E-2</v>
      </c>
      <c r="L231" s="4">
        <f>Tabelle1!L30-'4. Iteration'!L30</f>
        <v>-0.94923801108543759</v>
      </c>
      <c r="M231" s="4">
        <f>Tabelle1!M30-'4. Iteration'!M30</f>
        <v>5.9677069018223672E-2</v>
      </c>
      <c r="N231" s="4">
        <f>Tabelle1!N30-'4. Iteration'!N30</f>
        <v>-0.91759050869955161</v>
      </c>
      <c r="O231" s="4">
        <f>Tabelle1!O30-'4. Iteration'!O30</f>
        <v>8.5179503630908204E-2</v>
      </c>
      <c r="P231" s="4">
        <f>Tabelle1!P30-'4. Iteration'!P30</f>
        <v>9.3801561313985649E-2</v>
      </c>
      <c r="Q231" s="4">
        <f>Tabelle1!Q30-'4. Iteration'!Q30</f>
        <v>0.10290814706328932</v>
      </c>
      <c r="R231" s="4">
        <f>Tabelle1!R30-'4. Iteration'!R30</f>
        <v>0.1060551431394634</v>
      </c>
      <c r="S231" s="4">
        <f>Tabelle1!S30-'4. Iteration'!S30</f>
        <v>0.1158424003159112</v>
      </c>
      <c r="T231" s="4">
        <f>Tabelle1!T30-'4. Iteration'!T30</f>
        <v>0.1158424003159112</v>
      </c>
      <c r="U231" s="4">
        <f>Tabelle1!U30-'4. Iteration'!U30</f>
        <v>0.11922315963245111</v>
      </c>
      <c r="V231" s="4">
        <f>Tabelle1!V30-'4. Iteration'!V30</f>
        <v>0.14463931807725916</v>
      </c>
      <c r="W231" s="4">
        <f>Tabelle1!W30-'4. Iteration'!W30</f>
        <v>0.1606236139417816</v>
      </c>
      <c r="X231" s="4">
        <f>Tabelle1!X30-'4. Iteration'!X30</f>
        <v>0.1606236139417816</v>
      </c>
      <c r="Y231" s="4">
        <f>Tabelle1!Y30-'4. Iteration'!Y30</f>
        <v>0.16904050854648145</v>
      </c>
      <c r="Z231" s="4">
        <f>Tabelle1!Z30-'4. Iteration'!Z30</f>
        <v>0.19609323656767119</v>
      </c>
      <c r="AA231" s="4">
        <f>Tabelle1!AA30-'4. Iteration'!AA30</f>
        <v>0.19609323656767119</v>
      </c>
      <c r="AB231" s="4">
        <f>Tabelle1!AB30-'4. Iteration'!AB30</f>
        <v>0.20087649322850354</v>
      </c>
      <c r="AC231" s="4">
        <f>Tabelle1!AC30-'4. Iteration'!AC30</f>
        <v>0.21571964635872742</v>
      </c>
      <c r="AD231" s="4">
        <f>Tabelle1!AD30-'4. Iteration'!AD30</f>
        <v>0.22083572285048114</v>
      </c>
      <c r="AE231" s="4">
        <f>Tabelle1!AE30-'4. Iteration'!AE30</f>
        <v>-0.77396205185519362</v>
      </c>
      <c r="AF231" s="4">
        <f>Tabelle1!AF30-'4. Iteration'!AF30</f>
        <v>0.22603794814480638</v>
      </c>
      <c r="AG231" s="4">
        <f>Tabelle1!AG30-'4. Iteration'!AG30</f>
        <v>0.23132751492401271</v>
      </c>
      <c r="AH231" s="4">
        <f>Tabelle1!AH30-'4. Iteration'!AH30</f>
        <v>0.2313275149240126</v>
      </c>
      <c r="AI231" s="4">
        <f>Tabelle1!AI30-'4. Iteration'!AI30</f>
        <v>0.2313275149240126</v>
      </c>
      <c r="AJ231" s="4">
        <f>Tabelle1!AJ30-'4. Iteration'!AJ30</f>
        <v>-0.75782652504598491</v>
      </c>
      <c r="AK231" s="4">
        <f>Tabelle1!AK30-'4. Iteration'!AK30</f>
        <v>-0.69140943458469195</v>
      </c>
      <c r="AL231" s="4">
        <f>Tabelle1!AL30-'4. Iteration'!AL30</f>
        <v>-0.68476988394530169</v>
      </c>
      <c r="AM231" s="4">
        <f>Tabelle1!AM30-'4. Iteration'!AM30</f>
        <v>0.35003313572947681</v>
      </c>
      <c r="AN231" s="4">
        <f>Tabelle1!AN30-'4. Iteration'!AN30</f>
        <v>-0.6123858128960139</v>
      </c>
      <c r="AO231" s="4">
        <f>Tabelle1!AO30-'4. Iteration'!AO30</f>
        <v>0.39547533100724275</v>
      </c>
      <c r="AP231" s="4">
        <f>Tabelle1!AP30-'4. Iteration'!AP30</f>
        <v>-0.58023433423780779</v>
      </c>
      <c r="AQ231" s="4">
        <f>Tabelle1!AQ30-'4. Iteration'!AQ30</f>
        <v>0.43655668793300539</v>
      </c>
      <c r="AR231" s="4">
        <f>Tabelle1!AR30-'4. Iteration'!AR30</f>
        <v>-0.55486629603025073</v>
      </c>
      <c r="AS231" s="4">
        <f>Tabelle1!AS30-'4. Iteration'!AS30</f>
        <v>0.47159835566950603</v>
      </c>
      <c r="AT231" s="4">
        <f>Tabelle1!AT30-'4. Iteration'!AT30</f>
        <v>0.55768146097229809</v>
      </c>
      <c r="AU231" s="4">
        <f>Tabelle1!AU30-'4. Iteration'!AU30</f>
        <v>0.87123055637552582</v>
      </c>
    </row>
    <row r="232" spans="6:47">
      <c r="F232" s="7">
        <f>'3. Iteration'!F232-'4. Iteration'!G232/'4. Iteration'!AX31</f>
        <v>1.3680665830234693</v>
      </c>
      <c r="G232">
        <f t="shared" si="38"/>
        <v>3.8125754828107969E-2</v>
      </c>
      <c r="H232" s="4">
        <f>Tabelle1!H31-'4. Iteration'!H31</f>
        <v>1.08350083084231E-2</v>
      </c>
      <c r="I232" s="4">
        <f>Tabelle1!I31-'4. Iteration'!I31</f>
        <v>1.6872333493648917E-2</v>
      </c>
      <c r="J232" s="4">
        <f>Tabelle1!J31-'4. Iteration'!J31</f>
        <v>3.47804030049641E-2</v>
      </c>
      <c r="K232" s="4">
        <f>Tabelle1!K31-'4. Iteration'!K31</f>
        <v>4.9799034178448887E-2</v>
      </c>
      <c r="L232" s="4">
        <f>Tabelle1!L31-'4. Iteration'!L31</f>
        <v>5.9360597133383042E-2</v>
      </c>
      <c r="M232" s="4">
        <f>Tabelle1!M31-'4. Iteration'!M31</f>
        <v>6.9674963710418258E-2</v>
      </c>
      <c r="N232" s="4">
        <f>Tabelle1!N31-'4. Iteration'!N31</f>
        <v>9.5827707712846766E-2</v>
      </c>
      <c r="O232" s="4">
        <f>Tabelle1!O31-'4. Iteration'!O31</f>
        <v>9.9000082090881736E-2</v>
      </c>
      <c r="P232" s="4">
        <f>Tabelle1!P31-'4. Iteration'!P31</f>
        <v>0.10885462807017632</v>
      </c>
      <c r="Q232" s="4">
        <f>Tabelle1!Q31-'4. Iteration'!Q31</f>
        <v>0.11923033859000387</v>
      </c>
      <c r="R232" s="4">
        <f>Tabelle1!R31-'4. Iteration'!R31</f>
        <v>0.12280814699176323</v>
      </c>
      <c r="S232" s="4">
        <f>Tabelle1!S31-'4. Iteration'!S31</f>
        <v>0.13390985642551234</v>
      </c>
      <c r="T232" s="4">
        <f>Tabelle1!T31-'4. Iteration'!T31</f>
        <v>0.13390985642551234</v>
      </c>
      <c r="U232" s="4">
        <f>Tabelle1!U31-'4. Iteration'!U31</f>
        <v>0.13773575753362377</v>
      </c>
      <c r="V232" s="4">
        <f>Tabelle1!V31-'4. Iteration'!V31</f>
        <v>0.16635307065475469</v>
      </c>
      <c r="W232" s="4">
        <f>Tabelle1!W31-'4. Iteration'!W31</f>
        <v>0.18422017522194112</v>
      </c>
      <c r="X232" s="4">
        <f>Tabelle1!X31-'4. Iteration'!X31</f>
        <v>0.18422017522194112</v>
      </c>
      <c r="Y232" s="4">
        <f>Tabelle1!Y31-'4. Iteration'!Y31</f>
        <v>0.19358838503163478</v>
      </c>
      <c r="Z232" s="4">
        <f>Tabelle1!Z31-'4. Iteration'!Z31</f>
        <v>0.2235129673586046</v>
      </c>
      <c r="AA232" s="4">
        <f>Tabelle1!AA31-'4. Iteration'!AA31</f>
        <v>-0.7764870326413954</v>
      </c>
      <c r="AB232" s="4">
        <f>Tabelle1!AB31-'4. Iteration'!AB31</f>
        <v>0.2287747286366042</v>
      </c>
      <c r="AC232" s="4">
        <f>Tabelle1!AC31-'4. Iteration'!AC31</f>
        <v>0.24504720171996885</v>
      </c>
      <c r="AD232" s="4">
        <f>Tabelle1!AD31-'4. Iteration'!AD31</f>
        <v>-0.74936345793629666</v>
      </c>
      <c r="AE232" s="4">
        <f>Tabelle1!AE31-'4. Iteration'!AE31</f>
        <v>0.25630985291173869</v>
      </c>
      <c r="AF232" s="4">
        <f>Tabelle1!AF31-'4. Iteration'!AF31</f>
        <v>-0.74369014708826131</v>
      </c>
      <c r="AG232" s="4">
        <f>Tabelle1!AG31-'4. Iteration'!AG31</f>
        <v>0.26206795136264072</v>
      </c>
      <c r="AH232" s="4">
        <f>Tabelle1!AH31-'4. Iteration'!AH31</f>
        <v>0.26206795136264072</v>
      </c>
      <c r="AI232" s="4">
        <f>Tabelle1!AI31-'4. Iteration'!AI31</f>
        <v>-0.73793204863735928</v>
      </c>
      <c r="AJ232" s="4">
        <f>Tabelle1!AJ31-'4. Iteration'!AJ31</f>
        <v>0.27384173641231013</v>
      </c>
      <c r="AK232" s="4">
        <f>Tabelle1!AK31-'4. Iteration'!AK31</f>
        <v>-0.65500981726214547</v>
      </c>
      <c r="AL232" s="4">
        <f>Tabelle1!AL31-'4. Iteration'!AL31</f>
        <v>0.35201416874888902</v>
      </c>
      <c r="AM232" s="4">
        <f>Tabelle1!AM31-'4. Iteration'!AM31</f>
        <v>0.38857383104636478</v>
      </c>
      <c r="AN232" s="4">
        <f>Tabelle1!AN31-'4. Iteration'!AN31</f>
        <v>-0.57242927379790765</v>
      </c>
      <c r="AO232" s="4">
        <f>Tabelle1!AO31-'4. Iteration'!AO31</f>
        <v>0.43566571869747195</v>
      </c>
      <c r="AP232" s="4">
        <f>Tabelle1!AP31-'4. Iteration'!AP31</f>
        <v>-0.53945601535405707</v>
      </c>
      <c r="AQ232" s="4">
        <f>Tabelle1!AQ31-'4. Iteration'!AQ31</f>
        <v>-0.52237653061621214</v>
      </c>
      <c r="AR232" s="4">
        <f>Tabelle1!AR31-'4. Iteration'!AR31</f>
        <v>0.48631093720027596</v>
      </c>
      <c r="AS232" s="4">
        <f>Tabelle1!AS31-'4. Iteration'!AS31</f>
        <v>0.51296048119380144</v>
      </c>
      <c r="AT232" s="4">
        <f>Tabelle1!AT31-'4. Iteration'!AT31</f>
        <v>-0.40195155650372566</v>
      </c>
      <c r="AU232" s="4">
        <f>Tabelle1!AU31-'4. Iteration'!AU31</f>
        <v>-0.11130641178572116</v>
      </c>
    </row>
    <row r="233" spans="6:47">
      <c r="F233" s="7">
        <f>'3. Iteration'!F233-'4. Iteration'!G233/'4. Iteration'!AX32</f>
        <v>1.3680665830234693</v>
      </c>
      <c r="G233">
        <f t="shared" si="38"/>
        <v>3.8125754828107969E-2</v>
      </c>
      <c r="H233" s="4">
        <f>Tabelle1!H32-'4. Iteration'!H32</f>
        <v>1.08350083084231E-2</v>
      </c>
      <c r="I233" s="4">
        <f>Tabelle1!I32-'4. Iteration'!I32</f>
        <v>1.6872333493648917E-2</v>
      </c>
      <c r="J233" s="4">
        <f>Tabelle1!J32-'4. Iteration'!J32</f>
        <v>3.47804030049641E-2</v>
      </c>
      <c r="K233" s="4">
        <f>Tabelle1!K32-'4. Iteration'!K32</f>
        <v>4.9799034178448887E-2</v>
      </c>
      <c r="L233" s="4">
        <f>Tabelle1!L32-'4. Iteration'!L32</f>
        <v>5.9360597133383042E-2</v>
      </c>
      <c r="M233" s="4">
        <f>Tabelle1!M32-'4. Iteration'!M32</f>
        <v>6.9674963710418258E-2</v>
      </c>
      <c r="N233" s="4">
        <f>Tabelle1!N32-'4. Iteration'!N32</f>
        <v>9.5827707712846766E-2</v>
      </c>
      <c r="O233" s="4">
        <f>Tabelle1!O32-'4. Iteration'!O32</f>
        <v>9.9000082090881736E-2</v>
      </c>
      <c r="P233" s="4">
        <f>Tabelle1!P32-'4. Iteration'!P32</f>
        <v>0.10885462807017632</v>
      </c>
      <c r="Q233" s="4">
        <f>Tabelle1!Q32-'4. Iteration'!Q32</f>
        <v>0.11923033859000387</v>
      </c>
      <c r="R233" s="4">
        <f>Tabelle1!R32-'4. Iteration'!R32</f>
        <v>-0.87719185300823677</v>
      </c>
      <c r="S233" s="4">
        <f>Tabelle1!S32-'4. Iteration'!S32</f>
        <v>0.13390985642551234</v>
      </c>
      <c r="T233" s="4">
        <f>Tabelle1!T32-'4. Iteration'!T32</f>
        <v>0.13390985642551234</v>
      </c>
      <c r="U233" s="4">
        <f>Tabelle1!U32-'4. Iteration'!U32</f>
        <v>0.13773575753362377</v>
      </c>
      <c r="V233" s="4">
        <f>Tabelle1!V32-'4. Iteration'!V32</f>
        <v>0.16635307065475469</v>
      </c>
      <c r="W233" s="4">
        <f>Tabelle1!W32-'4. Iteration'!W32</f>
        <v>0.18422017522194112</v>
      </c>
      <c r="X233" s="4">
        <f>Tabelle1!X32-'4. Iteration'!X32</f>
        <v>0.18422017522194112</v>
      </c>
      <c r="Y233" s="4">
        <f>Tabelle1!Y32-'4. Iteration'!Y32</f>
        <v>0.19358838503163478</v>
      </c>
      <c r="Z233" s="4">
        <f>Tabelle1!Z32-'4. Iteration'!Z32</f>
        <v>0.2235129673586046</v>
      </c>
      <c r="AA233" s="4">
        <f>Tabelle1!AA32-'4. Iteration'!AA32</f>
        <v>0.2235129673586046</v>
      </c>
      <c r="AB233" s="4">
        <f>Tabelle1!AB32-'4. Iteration'!AB32</f>
        <v>-0.7712252713633958</v>
      </c>
      <c r="AC233" s="4">
        <f>Tabelle1!AC32-'4. Iteration'!AC32</f>
        <v>0.24504720171996885</v>
      </c>
      <c r="AD233" s="4">
        <f>Tabelle1!AD32-'4. Iteration'!AD32</f>
        <v>-0.74936345793629666</v>
      </c>
      <c r="AE233" s="4">
        <f>Tabelle1!AE32-'4. Iteration'!AE32</f>
        <v>0.25630985291173869</v>
      </c>
      <c r="AF233" s="4">
        <f>Tabelle1!AF32-'4. Iteration'!AF32</f>
        <v>0.25630985291173869</v>
      </c>
      <c r="AG233" s="4">
        <f>Tabelle1!AG32-'4. Iteration'!AG32</f>
        <v>0.26206795136264072</v>
      </c>
      <c r="AH233" s="4">
        <f>Tabelle1!AH32-'4. Iteration'!AH32</f>
        <v>0.26206795136264072</v>
      </c>
      <c r="AI233" s="4">
        <f>Tabelle1!AI32-'4. Iteration'!AI32</f>
        <v>-0.73793204863735928</v>
      </c>
      <c r="AJ233" s="4">
        <f>Tabelle1!AJ32-'4. Iteration'!AJ32</f>
        <v>0.27384173641231013</v>
      </c>
      <c r="AK233" s="4">
        <f>Tabelle1!AK32-'4. Iteration'!AK32</f>
        <v>0.34499018273785453</v>
      </c>
      <c r="AL233" s="4">
        <f>Tabelle1!AL32-'4. Iteration'!AL32</f>
        <v>-0.64798583125111098</v>
      </c>
      <c r="AM233" s="4">
        <f>Tabelle1!AM32-'4. Iteration'!AM32</f>
        <v>0.38857383104636478</v>
      </c>
      <c r="AN233" s="4">
        <f>Tabelle1!AN32-'4. Iteration'!AN32</f>
        <v>0.42757072620209235</v>
      </c>
      <c r="AO233" s="4">
        <f>Tabelle1!AO32-'4. Iteration'!AO32</f>
        <v>-0.56433428130252805</v>
      </c>
      <c r="AP233" s="4">
        <f>Tabelle1!AP32-'4. Iteration'!AP32</f>
        <v>-0.53945601535405707</v>
      </c>
      <c r="AQ233" s="4">
        <f>Tabelle1!AQ32-'4. Iteration'!AQ32</f>
        <v>-0.52237653061621214</v>
      </c>
      <c r="AR233" s="4">
        <f>Tabelle1!AR32-'4. Iteration'!AR32</f>
        <v>0.48631093720027596</v>
      </c>
      <c r="AS233" s="4">
        <f>Tabelle1!AS32-'4. Iteration'!AS32</f>
        <v>0.51296048119380144</v>
      </c>
      <c r="AT233" s="4">
        <f>Tabelle1!AT32-'4. Iteration'!AT32</f>
        <v>-0.40195155650372566</v>
      </c>
      <c r="AU233" s="4">
        <f>Tabelle1!AU32-'4. Iteration'!AU32</f>
        <v>-0.11130641178572116</v>
      </c>
    </row>
    <row r="234" spans="6:47">
      <c r="F234" s="7">
        <f>'3. Iteration'!F234-'4. Iteration'!G234/'4. Iteration'!AX33</f>
        <v>1.3680665830234693</v>
      </c>
      <c r="G234">
        <f t="shared" si="38"/>
        <v>3.8125754828107969E-2</v>
      </c>
      <c r="H234" s="4">
        <f>Tabelle1!H33-'4. Iteration'!H33</f>
        <v>1.08350083084231E-2</v>
      </c>
      <c r="I234" s="4">
        <f>Tabelle1!I33-'4. Iteration'!I33</f>
        <v>1.6872333493648917E-2</v>
      </c>
      <c r="J234" s="4">
        <f>Tabelle1!J33-'4. Iteration'!J33</f>
        <v>3.47804030049641E-2</v>
      </c>
      <c r="K234" s="4">
        <f>Tabelle1!K33-'4. Iteration'!K33</f>
        <v>4.9799034178448887E-2</v>
      </c>
      <c r="L234" s="4">
        <f>Tabelle1!L33-'4. Iteration'!L33</f>
        <v>5.9360597133383042E-2</v>
      </c>
      <c r="M234" s="4">
        <f>Tabelle1!M33-'4. Iteration'!M33</f>
        <v>6.9674963710418258E-2</v>
      </c>
      <c r="N234" s="4">
        <f>Tabelle1!N33-'4. Iteration'!N33</f>
        <v>9.5827707712846766E-2</v>
      </c>
      <c r="O234" s="4">
        <f>Tabelle1!O33-'4. Iteration'!O33</f>
        <v>9.9000082090881736E-2</v>
      </c>
      <c r="P234" s="4">
        <f>Tabelle1!P33-'4. Iteration'!P33</f>
        <v>0.10885462807017632</v>
      </c>
      <c r="Q234" s="4">
        <f>Tabelle1!Q33-'4. Iteration'!Q33</f>
        <v>-0.88076966140999613</v>
      </c>
      <c r="R234" s="4">
        <f>Tabelle1!R33-'4. Iteration'!R33</f>
        <v>0.12280814699176323</v>
      </c>
      <c r="S234" s="4">
        <f>Tabelle1!S33-'4. Iteration'!S33</f>
        <v>-0.86609014357448766</v>
      </c>
      <c r="T234" s="4">
        <f>Tabelle1!T33-'4. Iteration'!T33</f>
        <v>0.13390985642551234</v>
      </c>
      <c r="U234" s="4">
        <f>Tabelle1!U33-'4. Iteration'!U33</f>
        <v>-0.86226424246637623</v>
      </c>
      <c r="V234" s="4">
        <f>Tabelle1!V33-'4. Iteration'!V33</f>
        <v>0.16635307065475469</v>
      </c>
      <c r="W234" s="4">
        <f>Tabelle1!W33-'4. Iteration'!W33</f>
        <v>0.18422017522194112</v>
      </c>
      <c r="X234" s="4">
        <f>Tabelle1!X33-'4. Iteration'!X33</f>
        <v>0.18422017522194112</v>
      </c>
      <c r="Y234" s="4">
        <f>Tabelle1!Y33-'4. Iteration'!Y33</f>
        <v>0.19358838503163478</v>
      </c>
      <c r="Z234" s="4">
        <f>Tabelle1!Z33-'4. Iteration'!Z33</f>
        <v>0.2235129673586046</v>
      </c>
      <c r="AA234" s="4">
        <f>Tabelle1!AA33-'4. Iteration'!AA33</f>
        <v>0.2235129673586046</v>
      </c>
      <c r="AB234" s="4">
        <f>Tabelle1!AB33-'4. Iteration'!AB33</f>
        <v>0.2287747286366042</v>
      </c>
      <c r="AC234" s="4">
        <f>Tabelle1!AC33-'4. Iteration'!AC33</f>
        <v>0.24504720171996885</v>
      </c>
      <c r="AD234" s="4">
        <f>Tabelle1!AD33-'4. Iteration'!AD33</f>
        <v>0.25063654206370334</v>
      </c>
      <c r="AE234" s="4">
        <f>Tabelle1!AE33-'4. Iteration'!AE33</f>
        <v>0.25630985291173869</v>
      </c>
      <c r="AF234" s="4">
        <f>Tabelle1!AF33-'4. Iteration'!AF33</f>
        <v>0.25630985291173869</v>
      </c>
      <c r="AG234" s="4">
        <f>Tabelle1!AG33-'4. Iteration'!AG33</f>
        <v>0.26206795136264072</v>
      </c>
      <c r="AH234" s="4">
        <f>Tabelle1!AH33-'4. Iteration'!AH33</f>
        <v>0.26206795136264072</v>
      </c>
      <c r="AI234" s="4">
        <f>Tabelle1!AI33-'4. Iteration'!AI33</f>
        <v>0.26206795136264072</v>
      </c>
      <c r="AJ234" s="4">
        <f>Tabelle1!AJ33-'4. Iteration'!AJ33</f>
        <v>0.27384173641231013</v>
      </c>
      <c r="AK234" s="4">
        <f>Tabelle1!AK33-'4. Iteration'!AK33</f>
        <v>0.34499018273785453</v>
      </c>
      <c r="AL234" s="4">
        <f>Tabelle1!AL33-'4. Iteration'!AL33</f>
        <v>-0.64798583125111098</v>
      </c>
      <c r="AM234" s="4">
        <f>Tabelle1!AM33-'4. Iteration'!AM33</f>
        <v>-0.61142616895363522</v>
      </c>
      <c r="AN234" s="4">
        <f>Tabelle1!AN33-'4. Iteration'!AN33</f>
        <v>-0.57242927379790765</v>
      </c>
      <c r="AO234" s="4">
        <f>Tabelle1!AO33-'4. Iteration'!AO33</f>
        <v>0.43566571869747195</v>
      </c>
      <c r="AP234" s="4">
        <f>Tabelle1!AP33-'4. Iteration'!AP33</f>
        <v>0.46054398464594293</v>
      </c>
      <c r="AQ234" s="4">
        <f>Tabelle1!AQ33-'4. Iteration'!AQ33</f>
        <v>0.47762346938378786</v>
      </c>
      <c r="AR234" s="4">
        <f>Tabelle1!AR33-'4. Iteration'!AR33</f>
        <v>-0.51368906279972404</v>
      </c>
      <c r="AS234" s="4">
        <f>Tabelle1!AS33-'4. Iteration'!AS33</f>
        <v>-0.48703951880619856</v>
      </c>
      <c r="AT234" s="4">
        <f>Tabelle1!AT33-'4. Iteration'!AT33</f>
        <v>-0.40195155650372566</v>
      </c>
      <c r="AU234" s="4">
        <f>Tabelle1!AU33-'4. Iteration'!AU33</f>
        <v>-0.11130641178572116</v>
      </c>
    </row>
    <row r="235" spans="6:47">
      <c r="F235" s="7">
        <f>'3. Iteration'!F235-'4. Iteration'!G235/'4. Iteration'!AX34</f>
        <v>1.2119780669008091</v>
      </c>
      <c r="G235">
        <f t="shared" si="38"/>
        <v>3.667140750721877E-2</v>
      </c>
      <c r="H235" s="4">
        <f>Tabelle1!H34-'4. Iteration'!H34</f>
        <v>1.2635265051823219E-2</v>
      </c>
      <c r="I235" s="4">
        <f>Tabelle1!I34-'4. Iteration'!I34</f>
        <v>1.965577009587105E-2</v>
      </c>
      <c r="J235" s="4">
        <f>Tabelle1!J34-'4. Iteration'!J34</f>
        <v>4.0396749666400944E-2</v>
      </c>
      <c r="K235" s="4">
        <f>Tabelle1!K34-'4. Iteration'!K34</f>
        <v>5.7695626418989954E-2</v>
      </c>
      <c r="L235" s="4">
        <f>Tabelle1!L34-'4. Iteration'!L34</f>
        <v>6.8663796595533122E-2</v>
      </c>
      <c r="M235" s="4">
        <f>Tabelle1!M34-'4. Iteration'!M34</f>
        <v>8.0456401038283443E-2</v>
      </c>
      <c r="N235" s="4">
        <f>Tabelle1!N34-'4. Iteration'!N34</f>
        <v>0.110176734365389</v>
      </c>
      <c r="O235" s="4">
        <f>Tabelle1!O34-'4. Iteration'!O34</f>
        <v>0.11376436469874751</v>
      </c>
      <c r="P235" s="4">
        <f>Tabelle1!P34-'4. Iteration'!P34</f>
        <v>0.12488485549692441</v>
      </c>
      <c r="Q235" s="4">
        <f>Tabelle1!Q34-'4. Iteration'!Q34</f>
        <v>0.13655438550793786</v>
      </c>
      <c r="R235" s="4">
        <f>Tabelle1!R34-'4. Iteration'!R34</f>
        <v>0.1405690785029895</v>
      </c>
      <c r="S235" s="4">
        <f>Tabelle1!S34-'4. Iteration'!S34</f>
        <v>0.15299631827026339</v>
      </c>
      <c r="T235" s="4">
        <f>Tabelle1!T34-'4. Iteration'!T34</f>
        <v>0.15299631827026339</v>
      </c>
      <c r="U235" s="4">
        <f>Tabelle1!U34-'4. Iteration'!U34</f>
        <v>0.15726851280504939</v>
      </c>
      <c r="V235" s="4">
        <f>Tabelle1!V34-'4. Iteration'!V34</f>
        <v>0.18905434102190954</v>
      </c>
      <c r="W235" s="4">
        <f>Tabelle1!W34-'4. Iteration'!W34</f>
        <v>0.20874912643860744</v>
      </c>
      <c r="X235" s="4">
        <f>Tabelle1!X34-'4. Iteration'!X34</f>
        <v>0.20874912643860744</v>
      </c>
      <c r="Y235" s="4">
        <f>Tabelle1!Y34-'4. Iteration'!Y34</f>
        <v>0.21902980474415779</v>
      </c>
      <c r="Z235" s="4">
        <f>Tabelle1!Z34-'4. Iteration'!Z34</f>
        <v>0.25165979094612412</v>
      </c>
      <c r="AA235" s="4">
        <f>Tabelle1!AA34-'4. Iteration'!AA34</f>
        <v>0.25165979094612412</v>
      </c>
      <c r="AB235" s="4">
        <f>Tabelle1!AB34-'4. Iteration'!AB34</f>
        <v>-0.74263545826296673</v>
      </c>
      <c r="AC235" s="4">
        <f>Tabelle1!AC34-'4. Iteration'!AC34</f>
        <v>-0.72505439980226327</v>
      </c>
      <c r="AD235" s="4">
        <f>Tabelle1!AD34-'4. Iteration'!AD34</f>
        <v>-0.71903689773984047</v>
      </c>
      <c r="AE235" s="4">
        <f>Tabelle1!AE34-'4. Iteration'!AE34</f>
        <v>0.28705990983499252</v>
      </c>
      <c r="AF235" s="4">
        <f>Tabelle1!AF34-'4. Iteration'!AF34</f>
        <v>0.28705990983499252</v>
      </c>
      <c r="AG235" s="4">
        <f>Tabelle1!AG34-'4. Iteration'!AG34</f>
        <v>-0.70676356649454231</v>
      </c>
      <c r="AH235" s="4">
        <f>Tabelle1!AH34-'4. Iteration'!AH34</f>
        <v>0.29323643350545769</v>
      </c>
      <c r="AI235" s="4">
        <f>Tabelle1!AI34-'4. Iteration'!AI34</f>
        <v>-0.70676356649454231</v>
      </c>
      <c r="AJ235" s="4">
        <f>Tabelle1!AJ34-'4. Iteration'!AJ34</f>
        <v>0.30583016903709559</v>
      </c>
      <c r="AK235" s="4">
        <f>Tabelle1!AK34-'4. Iteration'!AK34</f>
        <v>-0.61907013947449441</v>
      </c>
      <c r="AL235" s="4">
        <f>Tabelle1!AL34-'4. Iteration'!AL34</f>
        <v>0.3882518495606655</v>
      </c>
      <c r="AM235" s="4">
        <f>Tabelle1!AM34-'4. Iteration'!AM34</f>
        <v>0.42610025388233341</v>
      </c>
      <c r="AN235" s="4">
        <f>Tabelle1!AN34-'4. Iteration'!AN34</f>
        <v>0.46599295352429149</v>
      </c>
      <c r="AO235" s="4">
        <f>Tabelle1!AO34-'4. Iteration'!AO34</f>
        <v>-0.52578724273520572</v>
      </c>
      <c r="AP235" s="4">
        <f>Tabelle1!AP34-'4. Iteration'!AP34</f>
        <v>-0.50065548361248047</v>
      </c>
      <c r="AQ235" s="4">
        <f>Tabelle1!AQ34-'4. Iteration'!AQ34</f>
        <v>-0.48351472711955279</v>
      </c>
      <c r="AR235" s="4">
        <f>Tabelle1!AR34-'4. Iteration'!AR34</f>
        <v>0.52516896211040509</v>
      </c>
      <c r="AS235" s="4">
        <f>Tabelle1!AS34-'4. Iteration'!AS34</f>
        <v>-0.44833889945011429</v>
      </c>
      <c r="AT235" s="4">
        <f>Tabelle1!AT34-'4. Iteration'!AT34</f>
        <v>0.63480145949129696</v>
      </c>
      <c r="AU235" s="4">
        <f>Tabelle1!AU34-'4. Iteration'!AU34</f>
        <v>-9.682626940830584E-2</v>
      </c>
    </row>
    <row r="236" spans="6:47">
      <c r="F236" s="7">
        <f>'3. Iteration'!F236-'4. Iteration'!G236/'4. Iteration'!AX35</f>
        <v>1.2119780669008091</v>
      </c>
      <c r="G236">
        <f t="shared" si="38"/>
        <v>3.6671407507218659E-2</v>
      </c>
      <c r="H236" s="4">
        <f>Tabelle1!H35-'4. Iteration'!H35</f>
        <v>1.2635265051823219E-2</v>
      </c>
      <c r="I236" s="4">
        <f>Tabelle1!I35-'4. Iteration'!I35</f>
        <v>1.965577009587105E-2</v>
      </c>
      <c r="J236" s="4">
        <f>Tabelle1!J35-'4. Iteration'!J35</f>
        <v>4.0396749666400944E-2</v>
      </c>
      <c r="K236" s="4">
        <f>Tabelle1!K35-'4. Iteration'!K35</f>
        <v>5.7695626418989954E-2</v>
      </c>
      <c r="L236" s="4">
        <f>Tabelle1!L35-'4. Iteration'!L35</f>
        <v>6.8663796595533122E-2</v>
      </c>
      <c r="M236" s="4">
        <f>Tabelle1!M35-'4. Iteration'!M35</f>
        <v>8.0456401038283443E-2</v>
      </c>
      <c r="N236" s="4">
        <f>Tabelle1!N35-'4. Iteration'!N35</f>
        <v>0.110176734365389</v>
      </c>
      <c r="O236" s="4">
        <f>Tabelle1!O35-'4. Iteration'!O35</f>
        <v>0.11376436469874751</v>
      </c>
      <c r="P236" s="4">
        <f>Tabelle1!P35-'4. Iteration'!P35</f>
        <v>0.12488485549692441</v>
      </c>
      <c r="Q236" s="4">
        <f>Tabelle1!Q35-'4. Iteration'!Q35</f>
        <v>0.13655438550793786</v>
      </c>
      <c r="R236" s="4">
        <f>Tabelle1!R35-'4. Iteration'!R35</f>
        <v>0.1405690785029895</v>
      </c>
      <c r="S236" s="4">
        <f>Tabelle1!S35-'4. Iteration'!S35</f>
        <v>0.15299631827026339</v>
      </c>
      <c r="T236" s="4">
        <f>Tabelle1!T35-'4. Iteration'!T35</f>
        <v>0.15299631827026339</v>
      </c>
      <c r="U236" s="4">
        <f>Tabelle1!U35-'4. Iteration'!U35</f>
        <v>0.15726851280504939</v>
      </c>
      <c r="V236" s="4">
        <f>Tabelle1!V35-'4. Iteration'!V35</f>
        <v>0.18905434102190954</v>
      </c>
      <c r="W236" s="4">
        <f>Tabelle1!W35-'4. Iteration'!W35</f>
        <v>0.20874912643860744</v>
      </c>
      <c r="X236" s="4">
        <f>Tabelle1!X35-'4. Iteration'!X35</f>
        <v>0.20874912643860744</v>
      </c>
      <c r="Y236" s="4">
        <f>Tabelle1!Y35-'4. Iteration'!Y35</f>
        <v>0.21902980474415779</v>
      </c>
      <c r="Z236" s="4">
        <f>Tabelle1!Z35-'4. Iteration'!Z35</f>
        <v>0.25165979094612412</v>
      </c>
      <c r="AA236" s="4">
        <f>Tabelle1!AA35-'4. Iteration'!AA35</f>
        <v>0.25165979094612412</v>
      </c>
      <c r="AB236" s="4">
        <f>Tabelle1!AB35-'4. Iteration'!AB35</f>
        <v>-0.74263545826296673</v>
      </c>
      <c r="AC236" s="4">
        <f>Tabelle1!AC35-'4. Iteration'!AC35</f>
        <v>-0.72505439980226327</v>
      </c>
      <c r="AD236" s="4">
        <f>Tabelle1!AD35-'4. Iteration'!AD35</f>
        <v>-0.71903689773984047</v>
      </c>
      <c r="AE236" s="4">
        <f>Tabelle1!AE35-'4. Iteration'!AE35</f>
        <v>0.28705990983499252</v>
      </c>
      <c r="AF236" s="4">
        <f>Tabelle1!AF35-'4. Iteration'!AF35</f>
        <v>0.28705990983499252</v>
      </c>
      <c r="AG236" s="4">
        <f>Tabelle1!AG35-'4. Iteration'!AG35</f>
        <v>-0.70676356649454231</v>
      </c>
      <c r="AH236" s="4">
        <f>Tabelle1!AH35-'4. Iteration'!AH35</f>
        <v>0.29323643350545769</v>
      </c>
      <c r="AI236" s="4">
        <f>Tabelle1!AI35-'4. Iteration'!AI35</f>
        <v>-0.70676356649454231</v>
      </c>
      <c r="AJ236" s="4">
        <f>Tabelle1!AJ35-'4. Iteration'!AJ35</f>
        <v>0.30583016903709559</v>
      </c>
      <c r="AK236" s="4">
        <f>Tabelle1!AK35-'4. Iteration'!AK35</f>
        <v>0.38092986052550559</v>
      </c>
      <c r="AL236" s="4">
        <f>Tabelle1!AL35-'4. Iteration'!AL35</f>
        <v>0.3882518495606655</v>
      </c>
      <c r="AM236" s="4">
        <f>Tabelle1!AM35-'4. Iteration'!AM35</f>
        <v>0.42610025388233341</v>
      </c>
      <c r="AN236" s="4">
        <f>Tabelle1!AN35-'4. Iteration'!AN35</f>
        <v>-0.53400704647570851</v>
      </c>
      <c r="AO236" s="4">
        <f>Tabelle1!AO35-'4. Iteration'!AO35</f>
        <v>-0.52578724273520572</v>
      </c>
      <c r="AP236" s="4">
        <f>Tabelle1!AP35-'4. Iteration'!AP35</f>
        <v>-0.50065548361248047</v>
      </c>
      <c r="AQ236" s="4">
        <f>Tabelle1!AQ35-'4. Iteration'!AQ35</f>
        <v>-0.48351472711955279</v>
      </c>
      <c r="AR236" s="4">
        <f>Tabelle1!AR35-'4. Iteration'!AR35</f>
        <v>0.52516896211040509</v>
      </c>
      <c r="AS236" s="4">
        <f>Tabelle1!AS35-'4. Iteration'!AS35</f>
        <v>-0.44833889945011429</v>
      </c>
      <c r="AT236" s="4">
        <f>Tabelle1!AT35-'4. Iteration'!AT35</f>
        <v>0.63480145949129696</v>
      </c>
      <c r="AU236" s="4">
        <f>Tabelle1!AU35-'4. Iteration'!AU35</f>
        <v>-9.682626940830584E-2</v>
      </c>
    </row>
    <row r="237" spans="6:47">
      <c r="F237" s="7">
        <f>'3. Iteration'!F237-'4. Iteration'!G237/'4. Iteration'!AX36</f>
        <v>1.2119780669008091</v>
      </c>
      <c r="G237">
        <f t="shared" si="38"/>
        <v>3.6671407507218659E-2</v>
      </c>
      <c r="H237" s="4">
        <f>Tabelle1!H36-'4. Iteration'!H36</f>
        <v>1.2635265051823219E-2</v>
      </c>
      <c r="I237" s="4">
        <f>Tabelle1!I36-'4. Iteration'!I36</f>
        <v>1.965577009587105E-2</v>
      </c>
      <c r="J237" s="4">
        <f>Tabelle1!J36-'4. Iteration'!J36</f>
        <v>-0.95960325033359906</v>
      </c>
      <c r="K237" s="4">
        <f>Tabelle1!K36-'4. Iteration'!K36</f>
        <v>5.7695626418989954E-2</v>
      </c>
      <c r="L237" s="4">
        <f>Tabelle1!L36-'4. Iteration'!L36</f>
        <v>6.8663796595533122E-2</v>
      </c>
      <c r="M237" s="4">
        <f>Tabelle1!M36-'4. Iteration'!M36</f>
        <v>8.0456401038283443E-2</v>
      </c>
      <c r="N237" s="4">
        <f>Tabelle1!N36-'4. Iteration'!N36</f>
        <v>0.110176734365389</v>
      </c>
      <c r="O237" s="4">
        <f>Tabelle1!O36-'4. Iteration'!O36</f>
        <v>0.11376436469874751</v>
      </c>
      <c r="P237" s="4">
        <f>Tabelle1!P36-'4. Iteration'!P36</f>
        <v>0.12488485549692441</v>
      </c>
      <c r="Q237" s="4">
        <f>Tabelle1!Q36-'4. Iteration'!Q36</f>
        <v>0.13655438550793786</v>
      </c>
      <c r="R237" s="4">
        <f>Tabelle1!R36-'4. Iteration'!R36</f>
        <v>0.1405690785029895</v>
      </c>
      <c r="S237" s="4">
        <f>Tabelle1!S36-'4. Iteration'!S36</f>
        <v>0.15299631827026339</v>
      </c>
      <c r="T237" s="4">
        <f>Tabelle1!T36-'4. Iteration'!T36</f>
        <v>0.15299631827026339</v>
      </c>
      <c r="U237" s="4">
        <f>Tabelle1!U36-'4. Iteration'!U36</f>
        <v>-0.84273148719495061</v>
      </c>
      <c r="V237" s="4">
        <f>Tabelle1!V36-'4. Iteration'!V36</f>
        <v>0.18905434102190954</v>
      </c>
      <c r="W237" s="4">
        <f>Tabelle1!W36-'4. Iteration'!W36</f>
        <v>0.20874912643860744</v>
      </c>
      <c r="X237" s="4">
        <f>Tabelle1!X36-'4. Iteration'!X36</f>
        <v>0.20874912643860744</v>
      </c>
      <c r="Y237" s="4">
        <f>Tabelle1!Y36-'4. Iteration'!Y36</f>
        <v>0.21902980474415779</v>
      </c>
      <c r="Z237" s="4">
        <f>Tabelle1!Z36-'4. Iteration'!Z36</f>
        <v>-0.74834020905387588</v>
      </c>
      <c r="AA237" s="4">
        <f>Tabelle1!AA36-'4. Iteration'!AA36</f>
        <v>0.25165979094612412</v>
      </c>
      <c r="AB237" s="4">
        <f>Tabelle1!AB36-'4. Iteration'!AB36</f>
        <v>-0.74263545826296673</v>
      </c>
      <c r="AC237" s="4">
        <f>Tabelle1!AC36-'4. Iteration'!AC36</f>
        <v>0.27494560019773673</v>
      </c>
      <c r="AD237" s="4">
        <f>Tabelle1!AD36-'4. Iteration'!AD36</f>
        <v>0.28096310226015953</v>
      </c>
      <c r="AE237" s="4">
        <f>Tabelle1!AE36-'4. Iteration'!AE36</f>
        <v>-0.71294009016500748</v>
      </c>
      <c r="AF237" s="4">
        <f>Tabelle1!AF36-'4. Iteration'!AF36</f>
        <v>-0.71294009016500748</v>
      </c>
      <c r="AG237" s="4">
        <f>Tabelle1!AG36-'4. Iteration'!AG36</f>
        <v>0.29323643350545769</v>
      </c>
      <c r="AH237" s="4">
        <f>Tabelle1!AH36-'4. Iteration'!AH36</f>
        <v>0.29323643350545769</v>
      </c>
      <c r="AI237" s="4">
        <f>Tabelle1!AI36-'4. Iteration'!AI36</f>
        <v>0.29323643350545769</v>
      </c>
      <c r="AJ237" s="4">
        <f>Tabelle1!AJ36-'4. Iteration'!AJ36</f>
        <v>0.30583016903709559</v>
      </c>
      <c r="AK237" s="4">
        <f>Tabelle1!AK36-'4. Iteration'!AK36</f>
        <v>0.38092986052550559</v>
      </c>
      <c r="AL237" s="4">
        <f>Tabelle1!AL36-'4. Iteration'!AL36</f>
        <v>-0.6117481504393345</v>
      </c>
      <c r="AM237" s="4">
        <f>Tabelle1!AM36-'4. Iteration'!AM36</f>
        <v>0.42610025388233341</v>
      </c>
      <c r="AN237" s="4">
        <f>Tabelle1!AN36-'4. Iteration'!AN36</f>
        <v>-0.53400704647570851</v>
      </c>
      <c r="AO237" s="4">
        <f>Tabelle1!AO36-'4. Iteration'!AO36</f>
        <v>-0.52578724273520572</v>
      </c>
      <c r="AP237" s="4">
        <f>Tabelle1!AP36-'4. Iteration'!AP36</f>
        <v>-0.50065548361248047</v>
      </c>
      <c r="AQ237" s="4">
        <f>Tabelle1!AQ36-'4. Iteration'!AQ36</f>
        <v>0.51648527288044721</v>
      </c>
      <c r="AR237" s="4">
        <f>Tabelle1!AR36-'4. Iteration'!AR36</f>
        <v>0.52516896211040509</v>
      </c>
      <c r="AS237" s="4">
        <f>Tabelle1!AS36-'4. Iteration'!AS36</f>
        <v>0.55166110054988571</v>
      </c>
      <c r="AT237" s="4">
        <f>Tabelle1!AT36-'4. Iteration'!AT36</f>
        <v>0.63480145949129696</v>
      </c>
      <c r="AU237" s="4">
        <f>Tabelle1!AU36-'4. Iteration'!AU36</f>
        <v>-9.682626940830584E-2</v>
      </c>
    </row>
    <row r="238" spans="6:47">
      <c r="F238" s="7">
        <f>'3. Iteration'!F238-'4. Iteration'!G238/'4. Iteration'!AX37</f>
        <v>1.2119780669008091</v>
      </c>
      <c r="G238">
        <f t="shared" si="38"/>
        <v>3.6671407507218548E-2</v>
      </c>
      <c r="H238" s="4">
        <f>Tabelle1!H37-'4. Iteration'!H37</f>
        <v>1.2635265051823219E-2</v>
      </c>
      <c r="I238" s="4">
        <f>Tabelle1!I37-'4. Iteration'!I37</f>
        <v>1.965577009587105E-2</v>
      </c>
      <c r="J238" s="4">
        <f>Tabelle1!J37-'4. Iteration'!J37</f>
        <v>4.0396749666400944E-2</v>
      </c>
      <c r="K238" s="4">
        <f>Tabelle1!K37-'4. Iteration'!K37</f>
        <v>5.7695626418989954E-2</v>
      </c>
      <c r="L238" s="4">
        <f>Tabelle1!L37-'4. Iteration'!L37</f>
        <v>6.8663796595533122E-2</v>
      </c>
      <c r="M238" s="4">
        <f>Tabelle1!M37-'4. Iteration'!M37</f>
        <v>8.0456401038283443E-2</v>
      </c>
      <c r="N238" s="4">
        <f>Tabelle1!N37-'4. Iteration'!N37</f>
        <v>0.110176734365389</v>
      </c>
      <c r="O238" s="4">
        <f>Tabelle1!O37-'4. Iteration'!O37</f>
        <v>0.11376436469874751</v>
      </c>
      <c r="P238" s="4">
        <f>Tabelle1!P37-'4. Iteration'!P37</f>
        <v>0.12488485549692441</v>
      </c>
      <c r="Q238" s="4">
        <f>Tabelle1!Q37-'4. Iteration'!Q37</f>
        <v>0.13655438550793786</v>
      </c>
      <c r="R238" s="4">
        <f>Tabelle1!R37-'4. Iteration'!R37</f>
        <v>-0.8594309214970105</v>
      </c>
      <c r="S238" s="4">
        <f>Tabelle1!S37-'4. Iteration'!S37</f>
        <v>0.15299631827026339</v>
      </c>
      <c r="T238" s="4">
        <f>Tabelle1!T37-'4. Iteration'!T37</f>
        <v>0.15299631827026339</v>
      </c>
      <c r="U238" s="4">
        <f>Tabelle1!U37-'4. Iteration'!U37</f>
        <v>0.15726851280504939</v>
      </c>
      <c r="V238" s="4">
        <f>Tabelle1!V37-'4. Iteration'!V37</f>
        <v>0.18905434102190954</v>
      </c>
      <c r="W238" s="4">
        <f>Tabelle1!W37-'4. Iteration'!W37</f>
        <v>0.20874912643860744</v>
      </c>
      <c r="X238" s="4">
        <f>Tabelle1!X37-'4. Iteration'!X37</f>
        <v>0.20874912643860744</v>
      </c>
      <c r="Y238" s="4">
        <f>Tabelle1!Y37-'4. Iteration'!Y37</f>
        <v>0.21902980474415779</v>
      </c>
      <c r="Z238" s="4">
        <f>Tabelle1!Z37-'4. Iteration'!Z37</f>
        <v>0.25165979094612412</v>
      </c>
      <c r="AA238" s="4">
        <f>Tabelle1!AA37-'4. Iteration'!AA37</f>
        <v>-0.74834020905387588</v>
      </c>
      <c r="AB238" s="4">
        <f>Tabelle1!AB37-'4. Iteration'!AB37</f>
        <v>-0.74263545826296673</v>
      </c>
      <c r="AC238" s="4">
        <f>Tabelle1!AC37-'4. Iteration'!AC37</f>
        <v>0.27494560019773673</v>
      </c>
      <c r="AD238" s="4">
        <f>Tabelle1!AD37-'4. Iteration'!AD37</f>
        <v>-0.71903689773984047</v>
      </c>
      <c r="AE238" s="4">
        <f>Tabelle1!AE37-'4. Iteration'!AE37</f>
        <v>-0.71294009016500748</v>
      </c>
      <c r="AF238" s="4">
        <f>Tabelle1!AF37-'4. Iteration'!AF37</f>
        <v>0.28705990983499252</v>
      </c>
      <c r="AG238" s="4">
        <f>Tabelle1!AG37-'4. Iteration'!AG37</f>
        <v>0.29323643350545769</v>
      </c>
      <c r="AH238" s="4">
        <f>Tabelle1!AH37-'4. Iteration'!AH37</f>
        <v>0.29323643350545769</v>
      </c>
      <c r="AI238" s="4">
        <f>Tabelle1!AI37-'4. Iteration'!AI37</f>
        <v>0.29323643350545769</v>
      </c>
      <c r="AJ238" s="4">
        <f>Tabelle1!AJ37-'4. Iteration'!AJ37</f>
        <v>0.30583016903709559</v>
      </c>
      <c r="AK238" s="4">
        <f>Tabelle1!AK37-'4. Iteration'!AK37</f>
        <v>-0.61907013947449441</v>
      </c>
      <c r="AL238" s="4">
        <f>Tabelle1!AL37-'4. Iteration'!AL37</f>
        <v>-0.6117481504393345</v>
      </c>
      <c r="AM238" s="4">
        <f>Tabelle1!AM37-'4. Iteration'!AM37</f>
        <v>-0.57389974611766659</v>
      </c>
      <c r="AN238" s="4">
        <f>Tabelle1!AN37-'4. Iteration'!AN37</f>
        <v>0.46599295352429149</v>
      </c>
      <c r="AO238" s="4">
        <f>Tabelle1!AO37-'4. Iteration'!AO37</f>
        <v>-0.52578724273520572</v>
      </c>
      <c r="AP238" s="4">
        <f>Tabelle1!AP37-'4. Iteration'!AP37</f>
        <v>0.49934451638751953</v>
      </c>
      <c r="AQ238" s="4">
        <f>Tabelle1!AQ37-'4. Iteration'!AQ37</f>
        <v>0.51648527288044721</v>
      </c>
      <c r="AR238" s="4">
        <f>Tabelle1!AR37-'4. Iteration'!AR37</f>
        <v>0.52516896211040509</v>
      </c>
      <c r="AS238" s="4">
        <f>Tabelle1!AS37-'4. Iteration'!AS37</f>
        <v>0.55166110054988571</v>
      </c>
      <c r="AT238" s="4">
        <f>Tabelle1!AT37-'4. Iteration'!AT37</f>
        <v>-0.36519854050870304</v>
      </c>
      <c r="AU238" s="4">
        <f>Tabelle1!AU37-'4. Iteration'!AU37</f>
        <v>-9.682626940830584E-2</v>
      </c>
    </row>
    <row r="239" spans="6:47">
      <c r="F239" s="7">
        <f>'3. Iteration'!F239-'4. Iteration'!G239/'4. Iteration'!AX38</f>
        <v>1.063865293085386</v>
      </c>
      <c r="G239">
        <f t="shared" si="38"/>
        <v>3.4761104046897473E-2</v>
      </c>
      <c r="H239" s="4">
        <f>Tabelle1!H38-'4. Iteration'!H38</f>
        <v>1.4615222432564301E-2</v>
      </c>
      <c r="I239" s="4">
        <f>Tabelle1!I38-'4. Iteration'!I38</f>
        <v>2.2710542888783825E-2</v>
      </c>
      <c r="J239" s="4">
        <f>Tabelle1!J38-'4. Iteration'!J38</f>
        <v>4.6521984497355007E-2</v>
      </c>
      <c r="K239" s="4">
        <f>Tabelle1!K38-'4. Iteration'!K38</f>
        <v>6.6262714472636652E-2</v>
      </c>
      <c r="L239" s="4">
        <f>Tabelle1!L38-'4. Iteration'!L38</f>
        <v>7.8723460277906887E-2</v>
      </c>
      <c r="M239" s="4">
        <f>Tabelle1!M38-'4. Iteration'!M38</f>
        <v>9.2072951754472165E-2</v>
      </c>
      <c r="N239" s="4">
        <f>Tabelle1!N38-'4. Iteration'!N38</f>
        <v>0.12549875227737217</v>
      </c>
      <c r="O239" s="4">
        <f>Tabelle1!O38-'4. Iteration'!O38</f>
        <v>0.12951268820610506</v>
      </c>
      <c r="P239" s="4">
        <f>Tabelle1!P38-'4. Iteration'!P38</f>
        <v>0.14192605370644717</v>
      </c>
      <c r="Q239" s="4">
        <f>Tabelle1!Q38-'4. Iteration'!Q38</f>
        <v>0.15490608393817551</v>
      </c>
      <c r="R239" s="4">
        <f>Tabelle1!R38-'4. Iteration'!R38</f>
        <v>-0.84063926328233574</v>
      </c>
      <c r="S239" s="4">
        <f>Tabelle1!S38-'4. Iteration'!S38</f>
        <v>-0.82688535229986626</v>
      </c>
      <c r="T239" s="4">
        <f>Tabelle1!T38-'4. Iteration'!T38</f>
        <v>0.17311464770013374</v>
      </c>
      <c r="U239" s="4">
        <f>Tabelle1!U38-'4. Iteration'!U38</f>
        <v>0.17783067061994906</v>
      </c>
      <c r="V239" s="4">
        <f>Tabelle1!V38-'4. Iteration'!V38</f>
        <v>0.21272332814277017</v>
      </c>
      <c r="W239" s="4">
        <f>Tabelle1!W38-'4. Iteration'!W38</f>
        <v>0.23417182473458031</v>
      </c>
      <c r="X239" s="4">
        <f>Tabelle1!X38-'4. Iteration'!X38</f>
        <v>-0.76582817526541969</v>
      </c>
      <c r="Y239" s="4">
        <f>Tabelle1!Y38-'4. Iteration'!Y38</f>
        <v>0.2453163664710275</v>
      </c>
      <c r="Z239" s="4">
        <f>Tabelle1!Z38-'4. Iteration'!Z38</f>
        <v>0.28045609603551336</v>
      </c>
      <c r="AA239" s="4">
        <f>Tabelle1!AA38-'4. Iteration'!AA38</f>
        <v>0.28045609603551336</v>
      </c>
      <c r="AB239" s="4">
        <f>Tabelle1!AB38-'4. Iteration'!AB38</f>
        <v>0.28656364956505809</v>
      </c>
      <c r="AC239" s="4">
        <f>Tabelle1!AC38-'4. Iteration'!AC38</f>
        <v>0.30531929649800971</v>
      </c>
      <c r="AD239" s="4">
        <f>Tabelle1!AD38-'4. Iteration'!AD38</f>
        <v>0.31171576654888511</v>
      </c>
      <c r="AE239" s="4">
        <f>Tabelle1!AE38-'4. Iteration'!AE38</f>
        <v>0.31818459657502585</v>
      </c>
      <c r="AF239" s="4">
        <f>Tabelle1!AF38-'4. Iteration'!AF38</f>
        <v>-0.68181540342497415</v>
      </c>
      <c r="AG239" s="4">
        <f>Tabelle1!AG38-'4. Iteration'!AG38</f>
        <v>0.32472578605940561</v>
      </c>
      <c r="AH239" s="4">
        <f>Tabelle1!AH38-'4. Iteration'!AH38</f>
        <v>-0.67527421394059439</v>
      </c>
      <c r="AI239" s="4">
        <f>Tabelle1!AI38-'4. Iteration'!AI38</f>
        <v>0.32472578605940561</v>
      </c>
      <c r="AJ239" s="4">
        <f>Tabelle1!AJ38-'4. Iteration'!AJ38</f>
        <v>0.338025098995129</v>
      </c>
      <c r="AK239" s="4">
        <f>Tabelle1!AK38-'4. Iteration'!AK38</f>
        <v>0.41628952544915176</v>
      </c>
      <c r="AL239" s="4">
        <f>Tabelle1!AL38-'4. Iteration'!AL38</f>
        <v>0.42382586801494071</v>
      </c>
      <c r="AM239" s="4">
        <f>Tabelle1!AM38-'4. Iteration'!AM38</f>
        <v>-0.53747977821211046</v>
      </c>
      <c r="AN239" s="4">
        <f>Tabelle1!AN38-'4. Iteration'!AN38</f>
        <v>0.50283514114319794</v>
      </c>
      <c r="AO239" s="4">
        <f>Tabelle1!AO38-'4. Iteration'!AO38</f>
        <v>-0.48891715700673816</v>
      </c>
      <c r="AP239" s="4">
        <f>Tabelle1!AP38-'4. Iteration'!AP38</f>
        <v>0.53617599413310768</v>
      </c>
      <c r="AQ239" s="4">
        <f>Tabelle1!AQ38-'4. Iteration'!AQ38</f>
        <v>-0.44681589894111173</v>
      </c>
      <c r="AR239" s="4">
        <f>Tabelle1!AR38-'4. Iteration'!AR38</f>
        <v>-0.43823206956938937</v>
      </c>
      <c r="AS239" s="4">
        <f>Tabelle1!AS38-'4. Iteration'!AS38</f>
        <v>-0.41217925680465772</v>
      </c>
      <c r="AT239" s="4">
        <f>Tabelle1!AT38-'4. Iteration'!AT38</f>
        <v>-0.33171238848707252</v>
      </c>
      <c r="AU239" s="4">
        <f>Tabelle1!AU38-'4. Iteration'!AU38</f>
        <v>-8.4665931951455553E-2</v>
      </c>
    </row>
    <row r="240" spans="6:47">
      <c r="F240" s="7">
        <f>'3. Iteration'!F240-'4. Iteration'!G240/'4. Iteration'!AX39</f>
        <v>1.063865293085386</v>
      </c>
      <c r="G240">
        <f t="shared" si="38"/>
        <v>3.4761104046895808E-2</v>
      </c>
      <c r="H240" s="4">
        <f>Tabelle1!H39-'4. Iteration'!H39</f>
        <v>1.4615222432564301E-2</v>
      </c>
      <c r="I240" s="4">
        <f>Tabelle1!I39-'4. Iteration'!I39</f>
        <v>2.2710542888783825E-2</v>
      </c>
      <c r="J240" s="4">
        <f>Tabelle1!J39-'4. Iteration'!J39</f>
        <v>4.6521984497355007E-2</v>
      </c>
      <c r="K240" s="4">
        <f>Tabelle1!K39-'4. Iteration'!K39</f>
        <v>6.6262714472636652E-2</v>
      </c>
      <c r="L240" s="4">
        <f>Tabelle1!L39-'4. Iteration'!L39</f>
        <v>7.8723460277906887E-2</v>
      </c>
      <c r="M240" s="4">
        <f>Tabelle1!M39-'4. Iteration'!M39</f>
        <v>9.2072951754472054E-2</v>
      </c>
      <c r="N240" s="4">
        <f>Tabelle1!N39-'4. Iteration'!N39</f>
        <v>0.12549875227737217</v>
      </c>
      <c r="O240" s="4">
        <f>Tabelle1!O39-'4. Iteration'!O39</f>
        <v>0.12951268820610495</v>
      </c>
      <c r="P240" s="4">
        <f>Tabelle1!P39-'4. Iteration'!P39</f>
        <v>0.14192605370644717</v>
      </c>
      <c r="Q240" s="4">
        <f>Tabelle1!Q39-'4. Iteration'!Q39</f>
        <v>0.1549060839381754</v>
      </c>
      <c r="R240" s="4">
        <f>Tabelle1!R39-'4. Iteration'!R39</f>
        <v>-0.84063926328233585</v>
      </c>
      <c r="S240" s="4">
        <f>Tabelle1!S39-'4. Iteration'!S39</f>
        <v>0.17311464770013363</v>
      </c>
      <c r="T240" s="4">
        <f>Tabelle1!T39-'4. Iteration'!T39</f>
        <v>0.17311464770013363</v>
      </c>
      <c r="U240" s="4">
        <f>Tabelle1!U39-'4. Iteration'!U39</f>
        <v>0.17783067061994895</v>
      </c>
      <c r="V240" s="4">
        <f>Tabelle1!V39-'4. Iteration'!V39</f>
        <v>0.21272332814277017</v>
      </c>
      <c r="W240" s="4">
        <f>Tabelle1!W39-'4. Iteration'!W39</f>
        <v>0.23417182473458031</v>
      </c>
      <c r="X240" s="4">
        <f>Tabelle1!X39-'4. Iteration'!X39</f>
        <v>0.23417182473458031</v>
      </c>
      <c r="Y240" s="4">
        <f>Tabelle1!Y39-'4. Iteration'!Y39</f>
        <v>0.24531636647102739</v>
      </c>
      <c r="Z240" s="4">
        <f>Tabelle1!Z39-'4. Iteration'!Z39</f>
        <v>0.28045609603551336</v>
      </c>
      <c r="AA240" s="4">
        <f>Tabelle1!AA39-'4. Iteration'!AA39</f>
        <v>0.28045609603551336</v>
      </c>
      <c r="AB240" s="4">
        <f>Tabelle1!AB39-'4. Iteration'!AB39</f>
        <v>0.28656364956505798</v>
      </c>
      <c r="AC240" s="4">
        <f>Tabelle1!AC39-'4. Iteration'!AC39</f>
        <v>0.30531929649800971</v>
      </c>
      <c r="AD240" s="4">
        <f>Tabelle1!AD39-'4. Iteration'!AD39</f>
        <v>0.311715766548885</v>
      </c>
      <c r="AE240" s="4">
        <f>Tabelle1!AE39-'4. Iteration'!AE39</f>
        <v>-0.68181540342497415</v>
      </c>
      <c r="AF240" s="4">
        <f>Tabelle1!AF39-'4. Iteration'!AF39</f>
        <v>0.31818459657502585</v>
      </c>
      <c r="AG240" s="4">
        <f>Tabelle1!AG39-'4. Iteration'!AG39</f>
        <v>0.3247257860594055</v>
      </c>
      <c r="AH240" s="4">
        <f>Tabelle1!AH39-'4. Iteration'!AH39</f>
        <v>-0.6752742139405945</v>
      </c>
      <c r="AI240" s="4">
        <f>Tabelle1!AI39-'4. Iteration'!AI39</f>
        <v>0.3247257860594055</v>
      </c>
      <c r="AJ240" s="4">
        <f>Tabelle1!AJ39-'4. Iteration'!AJ39</f>
        <v>0.33802509899512911</v>
      </c>
      <c r="AK240" s="4">
        <f>Tabelle1!AK39-'4. Iteration'!AK39</f>
        <v>-0.58371047455084846</v>
      </c>
      <c r="AL240" s="4">
        <f>Tabelle1!AL39-'4. Iteration'!AL39</f>
        <v>0.42382586801494071</v>
      </c>
      <c r="AM240" s="4">
        <f>Tabelle1!AM39-'4. Iteration'!AM39</f>
        <v>-0.53747977821211046</v>
      </c>
      <c r="AN240" s="4">
        <f>Tabelle1!AN39-'4. Iteration'!AN39</f>
        <v>-0.49716485885680212</v>
      </c>
      <c r="AO240" s="4">
        <f>Tabelle1!AO39-'4. Iteration'!AO39</f>
        <v>-0.48891715700673816</v>
      </c>
      <c r="AP240" s="4">
        <f>Tabelle1!AP39-'4. Iteration'!AP39</f>
        <v>-0.46382400586689237</v>
      </c>
      <c r="AQ240" s="4">
        <f>Tabelle1!AQ39-'4. Iteration'!AQ39</f>
        <v>-0.44681589894111173</v>
      </c>
      <c r="AR240" s="4">
        <f>Tabelle1!AR39-'4. Iteration'!AR39</f>
        <v>-0.43823206956938948</v>
      </c>
      <c r="AS240" s="4">
        <f>Tabelle1!AS39-'4. Iteration'!AS39</f>
        <v>-0.41217925680465778</v>
      </c>
      <c r="AT240" s="4">
        <f>Tabelle1!AT39-'4. Iteration'!AT39</f>
        <v>-0.33171238848707257</v>
      </c>
      <c r="AU240" s="4">
        <f>Tabelle1!AU39-'4. Iteration'!AU39</f>
        <v>0.91533406804854445</v>
      </c>
    </row>
    <row r="241" spans="6:47">
      <c r="F241" s="7">
        <f>'3. Iteration'!F241-'4. Iteration'!G241/'4. Iteration'!AX40</f>
        <v>1.0638652930853858</v>
      </c>
      <c r="G241">
        <f t="shared" si="38"/>
        <v>3.4761104046895364E-2</v>
      </c>
      <c r="H241" s="4">
        <f>Tabelle1!H40-'4. Iteration'!H40</f>
        <v>1.4615222432564301E-2</v>
      </c>
      <c r="I241" s="4">
        <f>Tabelle1!I40-'4. Iteration'!I40</f>
        <v>2.2710542888783825E-2</v>
      </c>
      <c r="J241" s="4">
        <f>Tabelle1!J40-'4. Iteration'!J40</f>
        <v>4.6521984497355007E-2</v>
      </c>
      <c r="K241" s="4">
        <f>Tabelle1!K40-'4. Iteration'!K40</f>
        <v>6.6262714472636652E-2</v>
      </c>
      <c r="L241" s="4">
        <f>Tabelle1!L40-'4. Iteration'!L40</f>
        <v>7.8723460277906887E-2</v>
      </c>
      <c r="M241" s="4">
        <f>Tabelle1!M40-'4. Iteration'!M40</f>
        <v>9.2072951754472054E-2</v>
      </c>
      <c r="N241" s="4">
        <f>Tabelle1!N40-'4. Iteration'!N40</f>
        <v>0.12549875227737217</v>
      </c>
      <c r="O241" s="4">
        <f>Tabelle1!O40-'4. Iteration'!O40</f>
        <v>0.12951268820610495</v>
      </c>
      <c r="P241" s="4">
        <f>Tabelle1!P40-'4. Iteration'!P40</f>
        <v>0.14192605370644717</v>
      </c>
      <c r="Q241" s="4">
        <f>Tabelle1!Q40-'4. Iteration'!Q40</f>
        <v>0.1549060839381754</v>
      </c>
      <c r="R241" s="4">
        <f>Tabelle1!R40-'4. Iteration'!R40</f>
        <v>0.15936073671766415</v>
      </c>
      <c r="S241" s="4">
        <f>Tabelle1!S40-'4. Iteration'!S40</f>
        <v>0.17311464770013363</v>
      </c>
      <c r="T241" s="4">
        <f>Tabelle1!T40-'4. Iteration'!T40</f>
        <v>0.17311464770013363</v>
      </c>
      <c r="U241" s="4">
        <f>Tabelle1!U40-'4. Iteration'!U40</f>
        <v>0.17783067061994895</v>
      </c>
      <c r="V241" s="4">
        <f>Tabelle1!V40-'4. Iteration'!V40</f>
        <v>0.21272332814277017</v>
      </c>
      <c r="W241" s="4">
        <f>Tabelle1!W40-'4. Iteration'!W40</f>
        <v>0.23417182473458031</v>
      </c>
      <c r="X241" s="4">
        <f>Tabelle1!X40-'4. Iteration'!X40</f>
        <v>0.23417182473458031</v>
      </c>
      <c r="Y241" s="4">
        <f>Tabelle1!Y40-'4. Iteration'!Y40</f>
        <v>0.24531636647102739</v>
      </c>
      <c r="Z241" s="4">
        <f>Tabelle1!Z40-'4. Iteration'!Z40</f>
        <v>0.28045609603551336</v>
      </c>
      <c r="AA241" s="4">
        <f>Tabelle1!AA40-'4. Iteration'!AA40</f>
        <v>0.28045609603551336</v>
      </c>
      <c r="AB241" s="4">
        <f>Tabelle1!AB40-'4. Iteration'!AB40</f>
        <v>0.28656364956505798</v>
      </c>
      <c r="AC241" s="4">
        <f>Tabelle1!AC40-'4. Iteration'!AC40</f>
        <v>-0.69468070350199029</v>
      </c>
      <c r="AD241" s="4">
        <f>Tabelle1!AD40-'4. Iteration'!AD40</f>
        <v>-0.688284233451115</v>
      </c>
      <c r="AE241" s="4">
        <f>Tabelle1!AE40-'4. Iteration'!AE40</f>
        <v>0.31818459657502585</v>
      </c>
      <c r="AF241" s="4">
        <f>Tabelle1!AF40-'4. Iteration'!AF40</f>
        <v>-0.68181540342497415</v>
      </c>
      <c r="AG241" s="4">
        <f>Tabelle1!AG40-'4. Iteration'!AG40</f>
        <v>-0.6752742139405945</v>
      </c>
      <c r="AH241" s="4">
        <f>Tabelle1!AH40-'4. Iteration'!AH40</f>
        <v>0.3247257860594055</v>
      </c>
      <c r="AI241" s="4">
        <f>Tabelle1!AI40-'4. Iteration'!AI40</f>
        <v>-0.6752742139405945</v>
      </c>
      <c r="AJ241" s="4">
        <f>Tabelle1!AJ40-'4. Iteration'!AJ40</f>
        <v>0.33802509899512911</v>
      </c>
      <c r="AK241" s="4">
        <f>Tabelle1!AK40-'4. Iteration'!AK40</f>
        <v>-0.58371047455084846</v>
      </c>
      <c r="AL241" s="4">
        <f>Tabelle1!AL40-'4. Iteration'!AL40</f>
        <v>0.42382586801494071</v>
      </c>
      <c r="AM241" s="4">
        <f>Tabelle1!AM40-'4. Iteration'!AM40</f>
        <v>0.46252022178788954</v>
      </c>
      <c r="AN241" s="4">
        <f>Tabelle1!AN40-'4. Iteration'!AN40</f>
        <v>0.50283514114319794</v>
      </c>
      <c r="AO241" s="4">
        <f>Tabelle1!AO40-'4. Iteration'!AO40</f>
        <v>-0.48891715700673816</v>
      </c>
      <c r="AP241" s="4">
        <f>Tabelle1!AP40-'4. Iteration'!AP40</f>
        <v>-0.46382400586689237</v>
      </c>
      <c r="AQ241" s="4">
        <f>Tabelle1!AQ40-'4. Iteration'!AQ40</f>
        <v>-0.44681589894111173</v>
      </c>
      <c r="AR241" s="4">
        <f>Tabelle1!AR40-'4. Iteration'!AR40</f>
        <v>0.56176793043061046</v>
      </c>
      <c r="AS241" s="4">
        <f>Tabelle1!AS40-'4. Iteration'!AS40</f>
        <v>-0.41217925680465778</v>
      </c>
      <c r="AT241" s="4">
        <f>Tabelle1!AT40-'4. Iteration'!AT40</f>
        <v>-0.33171238848707257</v>
      </c>
      <c r="AU241" s="4">
        <f>Tabelle1!AU40-'4. Iteration'!AU40</f>
        <v>-8.4665931951455553E-2</v>
      </c>
    </row>
    <row r="242" spans="6:47">
      <c r="F242" s="7">
        <f>'3. Iteration'!F242-'4. Iteration'!G242/'4. Iteration'!AX41</f>
        <v>1.063865293085386</v>
      </c>
      <c r="G242">
        <f t="shared" si="38"/>
        <v>3.4761104046897418E-2</v>
      </c>
      <c r="H242" s="4">
        <f>Tabelle1!H41-'4. Iteration'!H41</f>
        <v>1.4615222432564301E-2</v>
      </c>
      <c r="I242" s="4">
        <f>Tabelle1!I41-'4. Iteration'!I41</f>
        <v>2.2710542888783825E-2</v>
      </c>
      <c r="J242" s="4">
        <f>Tabelle1!J41-'4. Iteration'!J41</f>
        <v>4.6521984497355007E-2</v>
      </c>
      <c r="K242" s="4">
        <f>Tabelle1!K41-'4. Iteration'!K41</f>
        <v>6.6262714472636652E-2</v>
      </c>
      <c r="L242" s="4">
        <f>Tabelle1!L41-'4. Iteration'!L41</f>
        <v>7.8723460277906887E-2</v>
      </c>
      <c r="M242" s="4">
        <f>Tabelle1!M41-'4. Iteration'!M41</f>
        <v>9.2072951754472165E-2</v>
      </c>
      <c r="N242" s="4">
        <f>Tabelle1!N41-'4. Iteration'!N41</f>
        <v>0.12549875227737217</v>
      </c>
      <c r="O242" s="4">
        <f>Tabelle1!O41-'4. Iteration'!O41</f>
        <v>0.12951268820610506</v>
      </c>
      <c r="P242" s="4">
        <f>Tabelle1!P41-'4. Iteration'!P41</f>
        <v>0.14192605370644717</v>
      </c>
      <c r="Q242" s="4">
        <f>Tabelle1!Q41-'4. Iteration'!Q41</f>
        <v>0.15490608393817551</v>
      </c>
      <c r="R242" s="4">
        <f>Tabelle1!R41-'4. Iteration'!R41</f>
        <v>-0.84063926328233574</v>
      </c>
      <c r="S242" s="4">
        <f>Tabelle1!S41-'4. Iteration'!S41</f>
        <v>0.17311464770013374</v>
      </c>
      <c r="T242" s="4">
        <f>Tabelle1!T41-'4. Iteration'!T41</f>
        <v>0.17311464770013374</v>
      </c>
      <c r="U242" s="4">
        <f>Tabelle1!U41-'4. Iteration'!U41</f>
        <v>-0.82216932938005094</v>
      </c>
      <c r="V242" s="4">
        <f>Tabelle1!V41-'4. Iteration'!V41</f>
        <v>-0.78727667185722983</v>
      </c>
      <c r="W242" s="4">
        <f>Tabelle1!W41-'4. Iteration'!W41</f>
        <v>0.23417182473458031</v>
      </c>
      <c r="X242" s="4">
        <f>Tabelle1!X41-'4. Iteration'!X41</f>
        <v>-0.76582817526541969</v>
      </c>
      <c r="Y242" s="4">
        <f>Tabelle1!Y41-'4. Iteration'!Y41</f>
        <v>0.2453163664710275</v>
      </c>
      <c r="Z242" s="4">
        <f>Tabelle1!Z41-'4. Iteration'!Z41</f>
        <v>0.28045609603551336</v>
      </c>
      <c r="AA242" s="4">
        <f>Tabelle1!AA41-'4. Iteration'!AA41</f>
        <v>0.28045609603551336</v>
      </c>
      <c r="AB242" s="4">
        <f>Tabelle1!AB41-'4. Iteration'!AB41</f>
        <v>0.28656364956505809</v>
      </c>
      <c r="AC242" s="4">
        <f>Tabelle1!AC41-'4. Iteration'!AC41</f>
        <v>0.30531929649800971</v>
      </c>
      <c r="AD242" s="4">
        <f>Tabelle1!AD41-'4. Iteration'!AD41</f>
        <v>0.31171576654888511</v>
      </c>
      <c r="AE242" s="4">
        <f>Tabelle1!AE41-'4. Iteration'!AE41</f>
        <v>0.31818459657502585</v>
      </c>
      <c r="AF242" s="4">
        <f>Tabelle1!AF41-'4. Iteration'!AF41</f>
        <v>0.31818459657502585</v>
      </c>
      <c r="AG242" s="4">
        <f>Tabelle1!AG41-'4. Iteration'!AG41</f>
        <v>0.32472578605940561</v>
      </c>
      <c r="AH242" s="4">
        <f>Tabelle1!AH41-'4. Iteration'!AH41</f>
        <v>0.32472578605940561</v>
      </c>
      <c r="AI242" s="4">
        <f>Tabelle1!AI41-'4. Iteration'!AI41</f>
        <v>0.32472578605940561</v>
      </c>
      <c r="AJ242" s="4">
        <f>Tabelle1!AJ41-'4. Iteration'!AJ41</f>
        <v>-0.661974901004871</v>
      </c>
      <c r="AK242" s="4">
        <f>Tabelle1!AK41-'4. Iteration'!AK41</f>
        <v>0.41628952544915176</v>
      </c>
      <c r="AL242" s="4">
        <f>Tabelle1!AL41-'4. Iteration'!AL41</f>
        <v>0.42382586801494071</v>
      </c>
      <c r="AM242" s="4">
        <f>Tabelle1!AM41-'4. Iteration'!AM41</f>
        <v>-0.53747977821211046</v>
      </c>
      <c r="AN242" s="4">
        <f>Tabelle1!AN41-'4. Iteration'!AN41</f>
        <v>-0.49716485885680201</v>
      </c>
      <c r="AO242" s="4">
        <f>Tabelle1!AO41-'4. Iteration'!AO41</f>
        <v>-0.48891715700673816</v>
      </c>
      <c r="AP242" s="4">
        <f>Tabelle1!AP41-'4. Iteration'!AP41</f>
        <v>0.53617599413310768</v>
      </c>
      <c r="AQ242" s="4">
        <f>Tabelle1!AQ41-'4. Iteration'!AQ41</f>
        <v>-0.44681589894111173</v>
      </c>
      <c r="AR242" s="4">
        <f>Tabelle1!AR41-'4. Iteration'!AR41</f>
        <v>-0.43823206956938937</v>
      </c>
      <c r="AS242" s="4">
        <f>Tabelle1!AS41-'4. Iteration'!AS41</f>
        <v>0.58782074319534228</v>
      </c>
      <c r="AT242" s="4">
        <f>Tabelle1!AT41-'4. Iteration'!AT41</f>
        <v>-0.33171238848707252</v>
      </c>
      <c r="AU242" s="4">
        <f>Tabelle1!AU41-'4. Iteration'!AU41</f>
        <v>-8.4665931951455553E-2</v>
      </c>
    </row>
    <row r="243" spans="6:47">
      <c r="F243" s="7">
        <f>'3. Iteration'!F243-'4. Iteration'!G243/'4. Iteration'!AX42</f>
        <v>1.063865293085386</v>
      </c>
      <c r="G243">
        <f t="shared" si="38"/>
        <v>3.4761104046895919E-2</v>
      </c>
      <c r="H243" s="4">
        <f>Tabelle1!H42-'4. Iteration'!H42</f>
        <v>1.4615222432564301E-2</v>
      </c>
      <c r="I243" s="4">
        <f>Tabelle1!I42-'4. Iteration'!I42</f>
        <v>2.2710542888783825E-2</v>
      </c>
      <c r="J243" s="4">
        <f>Tabelle1!J42-'4. Iteration'!J42</f>
        <v>4.6521984497355007E-2</v>
      </c>
      <c r="K243" s="4">
        <f>Tabelle1!K42-'4. Iteration'!K42</f>
        <v>6.6262714472636652E-2</v>
      </c>
      <c r="L243" s="4">
        <f>Tabelle1!L42-'4. Iteration'!L42</f>
        <v>7.8723460277906887E-2</v>
      </c>
      <c r="M243" s="4">
        <f>Tabelle1!M42-'4. Iteration'!M42</f>
        <v>9.2072951754472054E-2</v>
      </c>
      <c r="N243" s="4">
        <f>Tabelle1!N42-'4. Iteration'!N42</f>
        <v>0.12549875227737217</v>
      </c>
      <c r="O243" s="4">
        <f>Tabelle1!O42-'4. Iteration'!O42</f>
        <v>0.12951268820610495</v>
      </c>
      <c r="P243" s="4">
        <f>Tabelle1!P42-'4. Iteration'!P42</f>
        <v>0.14192605370644717</v>
      </c>
      <c r="Q243" s="4">
        <f>Tabelle1!Q42-'4. Iteration'!Q42</f>
        <v>-0.8450939160618246</v>
      </c>
      <c r="R243" s="4">
        <f>Tabelle1!R42-'4. Iteration'!R42</f>
        <v>-0.84063926328233585</v>
      </c>
      <c r="S243" s="4">
        <f>Tabelle1!S42-'4. Iteration'!S42</f>
        <v>0.17311464770013363</v>
      </c>
      <c r="T243" s="4">
        <f>Tabelle1!T42-'4. Iteration'!T42</f>
        <v>0.17311464770013363</v>
      </c>
      <c r="U243" s="4">
        <f>Tabelle1!U42-'4. Iteration'!U42</f>
        <v>0.17783067061994895</v>
      </c>
      <c r="V243" s="4">
        <f>Tabelle1!V42-'4. Iteration'!V42</f>
        <v>0.21272332814277017</v>
      </c>
      <c r="W243" s="4">
        <f>Tabelle1!W42-'4. Iteration'!W42</f>
        <v>0.23417182473458031</v>
      </c>
      <c r="X243" s="4">
        <f>Tabelle1!X42-'4. Iteration'!X42</f>
        <v>-0.76582817526541969</v>
      </c>
      <c r="Y243" s="4">
        <f>Tabelle1!Y42-'4. Iteration'!Y42</f>
        <v>0.24531636647102739</v>
      </c>
      <c r="Z243" s="4">
        <f>Tabelle1!Z42-'4. Iteration'!Z42</f>
        <v>0.28045609603551336</v>
      </c>
      <c r="AA243" s="4">
        <f>Tabelle1!AA42-'4. Iteration'!AA42</f>
        <v>0.28045609603551336</v>
      </c>
      <c r="AB243" s="4">
        <f>Tabelle1!AB42-'4. Iteration'!AB42</f>
        <v>-0.71343635043494202</v>
      </c>
      <c r="AC243" s="4">
        <f>Tabelle1!AC42-'4. Iteration'!AC42</f>
        <v>0.30531929649800971</v>
      </c>
      <c r="AD243" s="4">
        <f>Tabelle1!AD42-'4. Iteration'!AD42</f>
        <v>0.311715766548885</v>
      </c>
      <c r="AE243" s="4">
        <f>Tabelle1!AE42-'4. Iteration'!AE42</f>
        <v>0.31818459657502585</v>
      </c>
      <c r="AF243" s="4">
        <f>Tabelle1!AF42-'4. Iteration'!AF42</f>
        <v>0.31818459657502585</v>
      </c>
      <c r="AG243" s="4">
        <f>Tabelle1!AG42-'4. Iteration'!AG42</f>
        <v>-0.6752742139405945</v>
      </c>
      <c r="AH243" s="4">
        <f>Tabelle1!AH42-'4. Iteration'!AH42</f>
        <v>0.3247257860594055</v>
      </c>
      <c r="AI243" s="4">
        <f>Tabelle1!AI42-'4. Iteration'!AI42</f>
        <v>0.3247257860594055</v>
      </c>
      <c r="AJ243" s="4">
        <f>Tabelle1!AJ42-'4. Iteration'!AJ42</f>
        <v>0.33802509899512911</v>
      </c>
      <c r="AK243" s="4">
        <f>Tabelle1!AK42-'4. Iteration'!AK42</f>
        <v>0.41628952544915154</v>
      </c>
      <c r="AL243" s="4">
        <f>Tabelle1!AL42-'4. Iteration'!AL42</f>
        <v>0.42382586801494071</v>
      </c>
      <c r="AM243" s="4">
        <f>Tabelle1!AM42-'4. Iteration'!AM42</f>
        <v>-0.53747977821211046</v>
      </c>
      <c r="AN243" s="4">
        <f>Tabelle1!AN42-'4. Iteration'!AN42</f>
        <v>-0.49716485885680212</v>
      </c>
      <c r="AO243" s="4">
        <f>Tabelle1!AO42-'4. Iteration'!AO42</f>
        <v>0.5110828429932619</v>
      </c>
      <c r="AP243" s="4">
        <f>Tabelle1!AP42-'4. Iteration'!AP42</f>
        <v>-0.46382400586689237</v>
      </c>
      <c r="AQ243" s="4">
        <f>Tabelle1!AQ42-'4. Iteration'!AQ42</f>
        <v>-0.44681589894111173</v>
      </c>
      <c r="AR243" s="4">
        <f>Tabelle1!AR42-'4. Iteration'!AR42</f>
        <v>-0.43823206956938948</v>
      </c>
      <c r="AS243" s="4">
        <f>Tabelle1!AS42-'4. Iteration'!AS42</f>
        <v>-0.41217925680465778</v>
      </c>
      <c r="AT243" s="4">
        <f>Tabelle1!AT42-'4. Iteration'!AT42</f>
        <v>0.66828761151292748</v>
      </c>
      <c r="AU243" s="4">
        <f>Tabelle1!AU42-'4. Iteration'!AU42</f>
        <v>-8.4665931951455553E-2</v>
      </c>
    </row>
    <row r="244" spans="6:47">
      <c r="F244" s="7">
        <f>'3. Iteration'!F244-'4. Iteration'!G244/'4. Iteration'!AX43</f>
        <v>0.92209528006646424</v>
      </c>
      <c r="G244">
        <f t="shared" si="38"/>
        <v>3.2443924938728136E-2</v>
      </c>
      <c r="H244" s="4">
        <f>Tabelle1!H43-'4. Iteration'!H43</f>
        <v>1.6795358605641963E-2</v>
      </c>
      <c r="I244" s="4">
        <f>Tabelle1!I43-'4. Iteration'!I43</f>
        <v>2.6066305096026143E-2</v>
      </c>
      <c r="J244" s="4">
        <f>Tabelle1!J43-'4. Iteration'!J43</f>
        <v>5.3204633141739621E-2</v>
      </c>
      <c r="K244" s="4">
        <f>Tabelle1!K43-'4. Iteration'!K43</f>
        <v>7.5556314012969805E-2</v>
      </c>
      <c r="L244" s="4">
        <f>Tabelle1!L43-'4. Iteration'!L43</f>
        <v>8.9597029230806369E-2</v>
      </c>
      <c r="M244" s="4">
        <f>Tabelle1!M43-'4. Iteration'!M43</f>
        <v>0.10458108792656673</v>
      </c>
      <c r="N244" s="4">
        <f>Tabelle1!N43-'4. Iteration'!N43</f>
        <v>0.14183840250068636</v>
      </c>
      <c r="O244" s="4">
        <f>Tabelle1!O43-'4. Iteration'!O43</f>
        <v>0.14628752171884918</v>
      </c>
      <c r="P244" s="4">
        <f>Tabelle1!P43-'4. Iteration'!P43</f>
        <v>0.16001315143425099</v>
      </c>
      <c r="Q244" s="4">
        <f>Tabelle1!Q43-'4. Iteration'!Q43</f>
        <v>0.17431132640669067</v>
      </c>
      <c r="R244" s="4">
        <f>Tabelle1!R43-'4. Iteration'!R43</f>
        <v>0.17920568359672329</v>
      </c>
      <c r="S244" s="4">
        <f>Tabelle1!S43-'4. Iteration'!S43</f>
        <v>0.19427652086280633</v>
      </c>
      <c r="T244" s="4">
        <f>Tabelle1!T43-'4. Iteration'!T43</f>
        <v>0.19427652086280633</v>
      </c>
      <c r="U244" s="4">
        <f>Tabelle1!U43-'4. Iteration'!U43</f>
        <v>0.19942999912830572</v>
      </c>
      <c r="V244" s="4">
        <f>Tabelle1!V43-'4. Iteration'!V43</f>
        <v>0.23733731083849885</v>
      </c>
      <c r="W244" s="4">
        <f>Tabelle1!W43-'4. Iteration'!W43</f>
        <v>0.26044656725015936</v>
      </c>
      <c r="X244" s="4">
        <f>Tabelle1!X43-'4. Iteration'!X43</f>
        <v>-0.73955343274984064</v>
      </c>
      <c r="Y244" s="4">
        <f>Tabelle1!Y43-'4. Iteration'!Y43</f>
        <v>-0.72760321306708553</v>
      </c>
      <c r="Z244" s="4">
        <f>Tabelle1!Z43-'4. Iteration'!Z43</f>
        <v>-0.69017690431985512</v>
      </c>
      <c r="AA244" s="4">
        <f>Tabelle1!AA43-'4. Iteration'!AA43</f>
        <v>0.30982309568014488</v>
      </c>
      <c r="AB244" s="4">
        <f>Tabelle1!AB43-'4. Iteration'!AB43</f>
        <v>0.31628906263388545</v>
      </c>
      <c r="AC244" s="4">
        <f>Tabelle1!AC43-'4. Iteration'!AC43</f>
        <v>0.33607377370294789</v>
      </c>
      <c r="AD244" s="4">
        <f>Tabelle1!AD43-'4. Iteration'!AD43</f>
        <v>-0.65720338727430816</v>
      </c>
      <c r="AE244" s="4">
        <f>Tabelle1!AE43-'4. Iteration'!AE43</f>
        <v>-0.65041715575822612</v>
      </c>
      <c r="AF244" s="4">
        <f>Tabelle1!AF43-'4. Iteration'!AF43</f>
        <v>0.34958284424177388</v>
      </c>
      <c r="AG244" s="4">
        <f>Tabelle1!AG43-'4. Iteration'!AG43</f>
        <v>-0.6435679231806587</v>
      </c>
      <c r="AH244" s="4">
        <f>Tabelle1!AH43-'4. Iteration'!AH43</f>
        <v>0.35643207681934141</v>
      </c>
      <c r="AI244" s="4">
        <f>Tabelle1!AI43-'4. Iteration'!AI43</f>
        <v>-0.64356792318065859</v>
      </c>
      <c r="AJ244" s="4">
        <f>Tabelle1!AJ43-'4. Iteration'!AJ43</f>
        <v>-0.62968218123575359</v>
      </c>
      <c r="AK244" s="4">
        <f>Tabelle1!AK43-'4. Iteration'!AK43</f>
        <v>0.45096555366955016</v>
      </c>
      <c r="AL244" s="4">
        <f>Tabelle1!AL43-'4. Iteration'!AL43</f>
        <v>-0.54136359075968254</v>
      </c>
      <c r="AM244" s="4">
        <f>Tabelle1!AM43-'4. Iteration'!AM43</f>
        <v>0.49776327025548084</v>
      </c>
      <c r="AN244" s="4">
        <f>Tabelle1!AN43-'4. Iteration'!AN43</f>
        <v>0.53807478888851124</v>
      </c>
      <c r="AO244" s="4">
        <f>Tabelle1!AO43-'4. Iteration'!AO43</f>
        <v>0.54626540537219781</v>
      </c>
      <c r="AP244" s="4">
        <f>Tabelle1!AP43-'4. Iteration'!AP43</f>
        <v>0.57106830817338716</v>
      </c>
      <c r="AQ244" s="4">
        <f>Tabelle1!AQ43-'4. Iteration'!AQ43</f>
        <v>-0.41221938264505981</v>
      </c>
      <c r="AR244" s="4">
        <f>Tabelle1!AR43-'4. Iteration'!AR43</f>
        <v>0.59618498334089864</v>
      </c>
      <c r="AS244" s="4">
        <f>Tabelle1!AS43-'4. Iteration'!AS43</f>
        <v>-0.37842996268190593</v>
      </c>
      <c r="AT244" s="4">
        <f>Tabelle1!AT43-'4. Iteration'!AT43</f>
        <v>-0.30117597633410698</v>
      </c>
      <c r="AU244" s="4">
        <f>Tabelle1!AU43-'4. Iteration'!AU43</f>
        <v>-7.4341937265777175E-2</v>
      </c>
    </row>
    <row r="245" spans="6:47">
      <c r="F245" s="7">
        <f>'3. Iteration'!F245-'4. Iteration'!G245/'4. Iteration'!AX44</f>
        <v>0.92209528006646413</v>
      </c>
      <c r="G245">
        <f t="shared" si="38"/>
        <v>3.2443924938728025E-2</v>
      </c>
      <c r="H245" s="4">
        <f>Tabelle1!H44-'4. Iteration'!H44</f>
        <v>1.6795358605641963E-2</v>
      </c>
      <c r="I245" s="4">
        <f>Tabelle1!I44-'4. Iteration'!I44</f>
        <v>2.6066305096026143E-2</v>
      </c>
      <c r="J245" s="4">
        <f>Tabelle1!J44-'4. Iteration'!J44</f>
        <v>5.3204633141739621E-2</v>
      </c>
      <c r="K245" s="4">
        <f>Tabelle1!K44-'4. Iteration'!K44</f>
        <v>7.5556314012969805E-2</v>
      </c>
      <c r="L245" s="4">
        <f>Tabelle1!L44-'4. Iteration'!L44</f>
        <v>8.9597029230806369E-2</v>
      </c>
      <c r="M245" s="4">
        <f>Tabelle1!M44-'4. Iteration'!M44</f>
        <v>0.10458108792656673</v>
      </c>
      <c r="N245" s="4">
        <f>Tabelle1!N44-'4. Iteration'!N44</f>
        <v>0.14183840250068636</v>
      </c>
      <c r="O245" s="4">
        <f>Tabelle1!O44-'4. Iteration'!O44</f>
        <v>0.14628752171884918</v>
      </c>
      <c r="P245" s="4">
        <f>Tabelle1!P44-'4. Iteration'!P44</f>
        <v>0.16001315143425099</v>
      </c>
      <c r="Q245" s="4">
        <f>Tabelle1!Q44-'4. Iteration'!Q44</f>
        <v>-0.82568867359330933</v>
      </c>
      <c r="R245" s="4">
        <f>Tabelle1!R44-'4. Iteration'!R44</f>
        <v>0.17920568359672329</v>
      </c>
      <c r="S245" s="4">
        <f>Tabelle1!S44-'4. Iteration'!S44</f>
        <v>0.19427652086280633</v>
      </c>
      <c r="T245" s="4">
        <f>Tabelle1!T44-'4. Iteration'!T44</f>
        <v>0.19427652086280633</v>
      </c>
      <c r="U245" s="4">
        <f>Tabelle1!U44-'4. Iteration'!U44</f>
        <v>-0.80057000087169428</v>
      </c>
      <c r="V245" s="4">
        <f>Tabelle1!V44-'4. Iteration'!V44</f>
        <v>-0.76266268916150115</v>
      </c>
      <c r="W245" s="4">
        <f>Tabelle1!W44-'4. Iteration'!W44</f>
        <v>0.26044656725015936</v>
      </c>
      <c r="X245" s="4">
        <f>Tabelle1!X44-'4. Iteration'!X44</f>
        <v>0.26044656725015936</v>
      </c>
      <c r="Y245" s="4">
        <f>Tabelle1!Y44-'4. Iteration'!Y44</f>
        <v>0.27239678693291447</v>
      </c>
      <c r="Z245" s="4">
        <f>Tabelle1!Z44-'4. Iteration'!Z44</f>
        <v>0.30982309568014488</v>
      </c>
      <c r="AA245" s="4">
        <f>Tabelle1!AA44-'4. Iteration'!AA44</f>
        <v>0.30982309568014488</v>
      </c>
      <c r="AB245" s="4">
        <f>Tabelle1!AB44-'4. Iteration'!AB44</f>
        <v>0.31628906263388545</v>
      </c>
      <c r="AC245" s="4">
        <f>Tabelle1!AC44-'4. Iteration'!AC44</f>
        <v>0.33607377370294789</v>
      </c>
      <c r="AD245" s="4">
        <f>Tabelle1!AD44-'4. Iteration'!AD44</f>
        <v>0.34279661272569184</v>
      </c>
      <c r="AE245" s="4">
        <f>Tabelle1!AE44-'4. Iteration'!AE44</f>
        <v>-0.65041715575822612</v>
      </c>
      <c r="AF245" s="4">
        <f>Tabelle1!AF44-'4. Iteration'!AF44</f>
        <v>0.34958284424177388</v>
      </c>
      <c r="AG245" s="4">
        <f>Tabelle1!AG44-'4. Iteration'!AG44</f>
        <v>0.3564320768193413</v>
      </c>
      <c r="AH245" s="4">
        <f>Tabelle1!AH44-'4. Iteration'!AH44</f>
        <v>0.35643207681934141</v>
      </c>
      <c r="AI245" s="4">
        <f>Tabelle1!AI44-'4. Iteration'!AI44</f>
        <v>0.35643207681934141</v>
      </c>
      <c r="AJ245" s="4">
        <f>Tabelle1!AJ44-'4. Iteration'!AJ44</f>
        <v>0.37031781876424641</v>
      </c>
      <c r="AK245" s="4">
        <f>Tabelle1!AK44-'4. Iteration'!AK44</f>
        <v>0.45096555366955016</v>
      </c>
      <c r="AL245" s="4">
        <f>Tabelle1!AL44-'4. Iteration'!AL44</f>
        <v>-0.54136359075968254</v>
      </c>
      <c r="AM245" s="4">
        <f>Tabelle1!AM44-'4. Iteration'!AM44</f>
        <v>-0.50223672974451916</v>
      </c>
      <c r="AN245" s="4">
        <f>Tabelle1!AN44-'4. Iteration'!AN44</f>
        <v>-0.46192521111148876</v>
      </c>
      <c r="AO245" s="4">
        <f>Tabelle1!AO44-'4. Iteration'!AO44</f>
        <v>-0.45373459462780213</v>
      </c>
      <c r="AP245" s="4">
        <f>Tabelle1!AP44-'4. Iteration'!AP44</f>
        <v>0.57106830817338716</v>
      </c>
      <c r="AQ245" s="4">
        <f>Tabelle1!AQ44-'4. Iteration'!AQ44</f>
        <v>-0.41221938264505981</v>
      </c>
      <c r="AR245" s="4">
        <f>Tabelle1!AR44-'4. Iteration'!AR44</f>
        <v>-0.40381501665910136</v>
      </c>
      <c r="AS245" s="4">
        <f>Tabelle1!AS44-'4. Iteration'!AS44</f>
        <v>-0.37842996268190593</v>
      </c>
      <c r="AT245" s="4">
        <f>Tabelle1!AT44-'4. Iteration'!AT44</f>
        <v>-0.30117597633410698</v>
      </c>
      <c r="AU245" s="4">
        <f>Tabelle1!AU44-'4. Iteration'!AU44</f>
        <v>-7.4341937265777175E-2</v>
      </c>
    </row>
    <row r="246" spans="6:47">
      <c r="F246" s="7">
        <f>'3. Iteration'!F246-'4. Iteration'!G246/'4. Iteration'!AX45</f>
        <v>0.92209528006646424</v>
      </c>
      <c r="G246">
        <f t="shared" si="38"/>
        <v>3.2443924938728191E-2</v>
      </c>
      <c r="H246" s="4">
        <f>Tabelle1!H45-'4. Iteration'!H45</f>
        <v>1.6795358605641963E-2</v>
      </c>
      <c r="I246" s="4">
        <f>Tabelle1!I45-'4. Iteration'!I45</f>
        <v>2.6066305096026143E-2</v>
      </c>
      <c r="J246" s="4">
        <f>Tabelle1!J45-'4. Iteration'!J45</f>
        <v>5.3204633141739621E-2</v>
      </c>
      <c r="K246" s="4">
        <f>Tabelle1!K45-'4. Iteration'!K45</f>
        <v>-0.92444368598703019</v>
      </c>
      <c r="L246" s="4">
        <f>Tabelle1!L45-'4. Iteration'!L45</f>
        <v>8.9597029230806369E-2</v>
      </c>
      <c r="M246" s="4">
        <f>Tabelle1!M45-'4. Iteration'!M45</f>
        <v>0.10458108792656673</v>
      </c>
      <c r="N246" s="4">
        <f>Tabelle1!N45-'4. Iteration'!N45</f>
        <v>0.14183840250068636</v>
      </c>
      <c r="O246" s="4">
        <f>Tabelle1!O45-'4. Iteration'!O45</f>
        <v>0.14628752171884918</v>
      </c>
      <c r="P246" s="4">
        <f>Tabelle1!P45-'4. Iteration'!P45</f>
        <v>0.16001315143425099</v>
      </c>
      <c r="Q246" s="4">
        <f>Tabelle1!Q45-'4. Iteration'!Q45</f>
        <v>0.17431132640669067</v>
      </c>
      <c r="R246" s="4">
        <f>Tabelle1!R45-'4. Iteration'!R45</f>
        <v>0.17920568359672329</v>
      </c>
      <c r="S246" s="4">
        <f>Tabelle1!S45-'4. Iteration'!S45</f>
        <v>0.19427652086280633</v>
      </c>
      <c r="T246" s="4">
        <f>Tabelle1!T45-'4. Iteration'!T45</f>
        <v>0.19427652086280633</v>
      </c>
      <c r="U246" s="4">
        <f>Tabelle1!U45-'4. Iteration'!U45</f>
        <v>0.19942999912830572</v>
      </c>
      <c r="V246" s="4">
        <f>Tabelle1!V45-'4. Iteration'!V45</f>
        <v>-0.76266268916150115</v>
      </c>
      <c r="W246" s="4">
        <f>Tabelle1!W45-'4. Iteration'!W45</f>
        <v>0.26044656725015936</v>
      </c>
      <c r="X246" s="4">
        <f>Tabelle1!X45-'4. Iteration'!X45</f>
        <v>-0.73955343274984064</v>
      </c>
      <c r="Y246" s="4">
        <f>Tabelle1!Y45-'4. Iteration'!Y45</f>
        <v>0.27239678693291447</v>
      </c>
      <c r="Z246" s="4">
        <f>Tabelle1!Z45-'4. Iteration'!Z45</f>
        <v>-0.69017690431985512</v>
      </c>
      <c r="AA246" s="4">
        <f>Tabelle1!AA45-'4. Iteration'!AA45</f>
        <v>-0.69017690431985512</v>
      </c>
      <c r="AB246" s="4">
        <f>Tabelle1!AB45-'4. Iteration'!AB45</f>
        <v>0.31628906263388545</v>
      </c>
      <c r="AC246" s="4">
        <f>Tabelle1!AC45-'4. Iteration'!AC45</f>
        <v>0.33607377370294789</v>
      </c>
      <c r="AD246" s="4">
        <f>Tabelle1!AD45-'4. Iteration'!AD45</f>
        <v>-0.65720338727430816</v>
      </c>
      <c r="AE246" s="4">
        <f>Tabelle1!AE45-'4. Iteration'!AE45</f>
        <v>0.34958284424177388</v>
      </c>
      <c r="AF246" s="4">
        <f>Tabelle1!AF45-'4. Iteration'!AF45</f>
        <v>-0.65041715575822612</v>
      </c>
      <c r="AG246" s="4">
        <f>Tabelle1!AG45-'4. Iteration'!AG45</f>
        <v>0.3564320768193413</v>
      </c>
      <c r="AH246" s="4">
        <f>Tabelle1!AH45-'4. Iteration'!AH45</f>
        <v>0.35643207681934141</v>
      </c>
      <c r="AI246" s="4">
        <f>Tabelle1!AI45-'4. Iteration'!AI45</f>
        <v>0.35643207681934141</v>
      </c>
      <c r="AJ246" s="4">
        <f>Tabelle1!AJ45-'4. Iteration'!AJ45</f>
        <v>-0.62968218123575359</v>
      </c>
      <c r="AK246" s="4">
        <f>Tabelle1!AK45-'4. Iteration'!AK45</f>
        <v>-0.54903444633044984</v>
      </c>
      <c r="AL246" s="4">
        <f>Tabelle1!AL45-'4. Iteration'!AL45</f>
        <v>0.45863640924031746</v>
      </c>
      <c r="AM246" s="4">
        <f>Tabelle1!AM45-'4. Iteration'!AM45</f>
        <v>0.49776327025548084</v>
      </c>
      <c r="AN246" s="4">
        <f>Tabelle1!AN45-'4. Iteration'!AN45</f>
        <v>0.53807478888851124</v>
      </c>
      <c r="AO246" s="4">
        <f>Tabelle1!AO45-'4. Iteration'!AO45</f>
        <v>-0.45373459462780213</v>
      </c>
      <c r="AP246" s="4">
        <f>Tabelle1!AP45-'4. Iteration'!AP45</f>
        <v>0.57106830817338716</v>
      </c>
      <c r="AQ246" s="4">
        <f>Tabelle1!AQ45-'4. Iteration'!AQ45</f>
        <v>0.58778061735494025</v>
      </c>
      <c r="AR246" s="4">
        <f>Tabelle1!AR45-'4. Iteration'!AR45</f>
        <v>-0.40381501665910136</v>
      </c>
      <c r="AS246" s="4">
        <f>Tabelle1!AS45-'4. Iteration'!AS45</f>
        <v>-0.37842996268190593</v>
      </c>
      <c r="AT246" s="4">
        <f>Tabelle1!AT45-'4. Iteration'!AT45</f>
        <v>0.69882402366589302</v>
      </c>
      <c r="AU246" s="4">
        <f>Tabelle1!AU45-'4. Iteration'!AU45</f>
        <v>-7.4341937265777175E-2</v>
      </c>
    </row>
    <row r="247" spans="6:47">
      <c r="F247" s="7">
        <f>'3. Iteration'!F247-'4. Iteration'!G247/'4. Iteration'!AX46</f>
        <v>0.92209528006646424</v>
      </c>
      <c r="G247">
        <f t="shared" si="38"/>
        <v>3.2443924938728191E-2</v>
      </c>
      <c r="H247" s="4">
        <f>Tabelle1!H46-'4. Iteration'!H46</f>
        <v>1.6795358605641963E-2</v>
      </c>
      <c r="I247" s="4">
        <f>Tabelle1!I46-'4. Iteration'!I46</f>
        <v>2.6066305096026143E-2</v>
      </c>
      <c r="J247" s="4">
        <f>Tabelle1!J46-'4. Iteration'!J46</f>
        <v>5.3204633141739621E-2</v>
      </c>
      <c r="K247" s="4">
        <f>Tabelle1!K46-'4. Iteration'!K46</f>
        <v>7.5556314012969805E-2</v>
      </c>
      <c r="L247" s="4">
        <f>Tabelle1!L46-'4. Iteration'!L46</f>
        <v>8.9597029230806369E-2</v>
      </c>
      <c r="M247" s="4">
        <f>Tabelle1!M46-'4. Iteration'!M46</f>
        <v>0.10458108792656673</v>
      </c>
      <c r="N247" s="4">
        <f>Tabelle1!N46-'4. Iteration'!N46</f>
        <v>-0.85816159749931364</v>
      </c>
      <c r="O247" s="4">
        <f>Tabelle1!O46-'4. Iteration'!O46</f>
        <v>0.14628752171884918</v>
      </c>
      <c r="P247" s="4">
        <f>Tabelle1!P46-'4. Iteration'!P46</f>
        <v>0.16001315143425099</v>
      </c>
      <c r="Q247" s="4">
        <f>Tabelle1!Q46-'4. Iteration'!Q46</f>
        <v>0.17431132640669067</v>
      </c>
      <c r="R247" s="4">
        <f>Tabelle1!R46-'4. Iteration'!R46</f>
        <v>0.17920568359672329</v>
      </c>
      <c r="S247" s="4">
        <f>Tabelle1!S46-'4. Iteration'!S46</f>
        <v>-0.80572347913719367</v>
      </c>
      <c r="T247" s="4">
        <f>Tabelle1!T46-'4. Iteration'!T46</f>
        <v>0.19427652086280633</v>
      </c>
      <c r="U247" s="4">
        <f>Tabelle1!U46-'4. Iteration'!U46</f>
        <v>0.19942999912830572</v>
      </c>
      <c r="V247" s="4">
        <f>Tabelle1!V46-'4. Iteration'!V46</f>
        <v>0.23733731083849885</v>
      </c>
      <c r="W247" s="4">
        <f>Tabelle1!W46-'4. Iteration'!W46</f>
        <v>0.26044656725015936</v>
      </c>
      <c r="X247" s="4">
        <f>Tabelle1!X46-'4. Iteration'!X46</f>
        <v>0.26044656725015936</v>
      </c>
      <c r="Y247" s="4">
        <f>Tabelle1!Y46-'4. Iteration'!Y46</f>
        <v>0.27239678693291447</v>
      </c>
      <c r="Z247" s="4">
        <f>Tabelle1!Z46-'4. Iteration'!Z46</f>
        <v>-0.69017690431985512</v>
      </c>
      <c r="AA247" s="4">
        <f>Tabelle1!AA46-'4. Iteration'!AA46</f>
        <v>0.30982309568014488</v>
      </c>
      <c r="AB247" s="4">
        <f>Tabelle1!AB46-'4. Iteration'!AB46</f>
        <v>0.31628906263388545</v>
      </c>
      <c r="AC247" s="4">
        <f>Tabelle1!AC46-'4. Iteration'!AC46</f>
        <v>-0.66392622629705211</v>
      </c>
      <c r="AD247" s="4">
        <f>Tabelle1!AD46-'4. Iteration'!AD46</f>
        <v>-0.65720338727430816</v>
      </c>
      <c r="AE247" s="4">
        <f>Tabelle1!AE46-'4. Iteration'!AE46</f>
        <v>0.34958284424177388</v>
      </c>
      <c r="AF247" s="4">
        <f>Tabelle1!AF46-'4. Iteration'!AF46</f>
        <v>-0.65041715575822612</v>
      </c>
      <c r="AG247" s="4">
        <f>Tabelle1!AG46-'4. Iteration'!AG46</f>
        <v>-0.6435679231806587</v>
      </c>
      <c r="AH247" s="4">
        <f>Tabelle1!AH46-'4. Iteration'!AH46</f>
        <v>-0.64356792318065859</v>
      </c>
      <c r="AI247" s="4">
        <f>Tabelle1!AI46-'4. Iteration'!AI46</f>
        <v>0.35643207681934141</v>
      </c>
      <c r="AJ247" s="4">
        <f>Tabelle1!AJ46-'4. Iteration'!AJ46</f>
        <v>0.37031781876424641</v>
      </c>
      <c r="AK247" s="4">
        <f>Tabelle1!AK46-'4. Iteration'!AK46</f>
        <v>-0.54903444633044984</v>
      </c>
      <c r="AL247" s="4">
        <f>Tabelle1!AL46-'4. Iteration'!AL46</f>
        <v>0.45863640924031746</v>
      </c>
      <c r="AM247" s="4">
        <f>Tabelle1!AM46-'4. Iteration'!AM46</f>
        <v>0.49776327025548084</v>
      </c>
      <c r="AN247" s="4">
        <f>Tabelle1!AN46-'4. Iteration'!AN46</f>
        <v>0.53807478888851124</v>
      </c>
      <c r="AO247" s="4">
        <f>Tabelle1!AO46-'4. Iteration'!AO46</f>
        <v>-0.45373459462780213</v>
      </c>
      <c r="AP247" s="4">
        <f>Tabelle1!AP46-'4. Iteration'!AP46</f>
        <v>0.57106830817338716</v>
      </c>
      <c r="AQ247" s="4">
        <f>Tabelle1!AQ46-'4. Iteration'!AQ46</f>
        <v>0.58778061735494025</v>
      </c>
      <c r="AR247" s="4">
        <f>Tabelle1!AR46-'4. Iteration'!AR46</f>
        <v>-0.40381501665910136</v>
      </c>
      <c r="AS247" s="4">
        <f>Tabelle1!AS46-'4. Iteration'!AS46</f>
        <v>-0.37842996268190593</v>
      </c>
      <c r="AT247" s="4">
        <f>Tabelle1!AT46-'4. Iteration'!AT46</f>
        <v>0.69882402366589302</v>
      </c>
      <c r="AU247" s="4">
        <f>Tabelle1!AU46-'4. Iteration'!AU46</f>
        <v>-7.4341937265777175E-2</v>
      </c>
    </row>
    <row r="248" spans="6:47">
      <c r="F248" s="7">
        <f>'3. Iteration'!F248-'4. Iteration'!G248/'4. Iteration'!AX47</f>
        <v>0.92209528006646424</v>
      </c>
      <c r="G248">
        <f t="shared" si="38"/>
        <v>3.2443924938729468E-2</v>
      </c>
      <c r="H248" s="4">
        <f>Tabelle1!H47-'4. Iteration'!H47</f>
        <v>1.6795358605641963E-2</v>
      </c>
      <c r="I248" s="4">
        <f>Tabelle1!I47-'4. Iteration'!I47</f>
        <v>2.6066305096026143E-2</v>
      </c>
      <c r="J248" s="4">
        <f>Tabelle1!J47-'4. Iteration'!J47</f>
        <v>5.3204633141739621E-2</v>
      </c>
      <c r="K248" s="4">
        <f>Tabelle1!K47-'4. Iteration'!K47</f>
        <v>7.5556314012969805E-2</v>
      </c>
      <c r="L248" s="4">
        <f>Tabelle1!L47-'4. Iteration'!L47</f>
        <v>8.9597029230806369E-2</v>
      </c>
      <c r="M248" s="4">
        <f>Tabelle1!M47-'4. Iteration'!M47</f>
        <v>-0.89541891207343316</v>
      </c>
      <c r="N248" s="4">
        <f>Tabelle1!N47-'4. Iteration'!N47</f>
        <v>0.14183840250068636</v>
      </c>
      <c r="O248" s="4">
        <f>Tabelle1!O47-'4. Iteration'!O47</f>
        <v>-0.85371247828115082</v>
      </c>
      <c r="P248" s="4">
        <f>Tabelle1!P47-'4. Iteration'!P47</f>
        <v>0.16001315143425099</v>
      </c>
      <c r="Q248" s="4">
        <f>Tabelle1!Q47-'4. Iteration'!Q47</f>
        <v>0.17431132640669067</v>
      </c>
      <c r="R248" s="4">
        <f>Tabelle1!R47-'4. Iteration'!R47</f>
        <v>-0.82079431640327671</v>
      </c>
      <c r="S248" s="4">
        <f>Tabelle1!S47-'4. Iteration'!S47</f>
        <v>0.19427652086280645</v>
      </c>
      <c r="T248" s="4">
        <f>Tabelle1!T47-'4. Iteration'!T47</f>
        <v>0.19427652086280645</v>
      </c>
      <c r="U248" s="4">
        <f>Tabelle1!U47-'4. Iteration'!U47</f>
        <v>0.19942999912830572</v>
      </c>
      <c r="V248" s="4">
        <f>Tabelle1!V47-'4. Iteration'!V47</f>
        <v>0.23733731083849885</v>
      </c>
      <c r="W248" s="4">
        <f>Tabelle1!W47-'4. Iteration'!W47</f>
        <v>0.26044656725015947</v>
      </c>
      <c r="X248" s="4">
        <f>Tabelle1!X47-'4. Iteration'!X47</f>
        <v>0.26044656725015936</v>
      </c>
      <c r="Y248" s="4">
        <f>Tabelle1!Y47-'4. Iteration'!Y47</f>
        <v>0.27239678693291458</v>
      </c>
      <c r="Z248" s="4">
        <f>Tabelle1!Z47-'4. Iteration'!Z47</f>
        <v>0.30982309568014488</v>
      </c>
      <c r="AA248" s="4">
        <f>Tabelle1!AA47-'4. Iteration'!AA47</f>
        <v>0.30982309568014499</v>
      </c>
      <c r="AB248" s="4">
        <f>Tabelle1!AB47-'4. Iteration'!AB47</f>
        <v>0.31628906263388545</v>
      </c>
      <c r="AC248" s="4">
        <f>Tabelle1!AC47-'4. Iteration'!AC47</f>
        <v>-0.66392622629705211</v>
      </c>
      <c r="AD248" s="4">
        <f>Tabelle1!AD47-'4. Iteration'!AD47</f>
        <v>0.34279661272569184</v>
      </c>
      <c r="AE248" s="4">
        <f>Tabelle1!AE47-'4. Iteration'!AE47</f>
        <v>-0.65041715575822612</v>
      </c>
      <c r="AF248" s="4">
        <f>Tabelle1!AF47-'4. Iteration'!AF47</f>
        <v>-0.65041715575822612</v>
      </c>
      <c r="AG248" s="4">
        <f>Tabelle1!AG47-'4. Iteration'!AG47</f>
        <v>0.35643207681934141</v>
      </c>
      <c r="AH248" s="4">
        <f>Tabelle1!AH47-'4. Iteration'!AH47</f>
        <v>0.35643207681934141</v>
      </c>
      <c r="AI248" s="4">
        <f>Tabelle1!AI47-'4. Iteration'!AI47</f>
        <v>-0.64356792318065859</v>
      </c>
      <c r="AJ248" s="4">
        <f>Tabelle1!AJ47-'4. Iteration'!AJ47</f>
        <v>0.37031781876424641</v>
      </c>
      <c r="AK248" s="4">
        <f>Tabelle1!AK47-'4. Iteration'!AK47</f>
        <v>0.45096555366955016</v>
      </c>
      <c r="AL248" s="4">
        <f>Tabelle1!AL47-'4. Iteration'!AL47</f>
        <v>0.45863640924031757</v>
      </c>
      <c r="AM248" s="4">
        <f>Tabelle1!AM47-'4. Iteration'!AM47</f>
        <v>0.49776327025548084</v>
      </c>
      <c r="AN248" s="4">
        <f>Tabelle1!AN47-'4. Iteration'!AN47</f>
        <v>-0.46192521111148871</v>
      </c>
      <c r="AO248" s="4">
        <f>Tabelle1!AO47-'4. Iteration'!AO47</f>
        <v>0.54626540537219781</v>
      </c>
      <c r="AP248" s="4">
        <f>Tabelle1!AP47-'4. Iteration'!AP47</f>
        <v>0.57106830817338716</v>
      </c>
      <c r="AQ248" s="4">
        <f>Tabelle1!AQ47-'4. Iteration'!AQ47</f>
        <v>-0.41221938264505981</v>
      </c>
      <c r="AR248" s="4">
        <f>Tabelle1!AR47-'4. Iteration'!AR47</f>
        <v>-0.40381501665910136</v>
      </c>
      <c r="AS248" s="4">
        <f>Tabelle1!AS47-'4. Iteration'!AS47</f>
        <v>-0.37842996268190587</v>
      </c>
      <c r="AT248" s="4">
        <f>Tabelle1!AT47-'4. Iteration'!AT47</f>
        <v>-0.30117597633410692</v>
      </c>
      <c r="AU248" s="4">
        <f>Tabelle1!AU47-'4. Iteration'!AU47</f>
        <v>-7.4341937265777175E-2</v>
      </c>
    </row>
    <row r="249" spans="6:47">
      <c r="F249" s="7">
        <f>'3. Iteration'!F249-'4. Iteration'!G249/'4. Iteration'!AX48</f>
        <v>0.92209528006646413</v>
      </c>
      <c r="G249">
        <f t="shared" si="38"/>
        <v>3.2443924938727747E-2</v>
      </c>
      <c r="H249" s="4">
        <f>Tabelle1!H48-'4. Iteration'!H48</f>
        <v>1.6795358605641963E-2</v>
      </c>
      <c r="I249" s="4">
        <f>Tabelle1!I48-'4. Iteration'!I48</f>
        <v>2.6066305096026143E-2</v>
      </c>
      <c r="J249" s="4">
        <f>Tabelle1!J48-'4. Iteration'!J48</f>
        <v>5.3204633141739621E-2</v>
      </c>
      <c r="K249" s="4">
        <f>Tabelle1!K48-'4. Iteration'!K48</f>
        <v>-0.92444368598703019</v>
      </c>
      <c r="L249" s="4">
        <f>Tabelle1!L48-'4. Iteration'!L48</f>
        <v>8.9597029230806369E-2</v>
      </c>
      <c r="M249" s="4">
        <f>Tabelle1!M48-'4. Iteration'!M48</f>
        <v>-0.89541891207343327</v>
      </c>
      <c r="N249" s="4">
        <f>Tabelle1!N48-'4. Iteration'!N48</f>
        <v>0.14183840250068636</v>
      </c>
      <c r="O249" s="4">
        <f>Tabelle1!O48-'4. Iteration'!O48</f>
        <v>0.14628752171884918</v>
      </c>
      <c r="P249" s="4">
        <f>Tabelle1!P48-'4. Iteration'!P48</f>
        <v>-0.83998684856574901</v>
      </c>
      <c r="Q249" s="4">
        <f>Tabelle1!Q48-'4. Iteration'!Q48</f>
        <v>0.17431132640669067</v>
      </c>
      <c r="R249" s="4">
        <f>Tabelle1!R48-'4. Iteration'!R48</f>
        <v>0.17920568359672329</v>
      </c>
      <c r="S249" s="4">
        <f>Tabelle1!S48-'4. Iteration'!S48</f>
        <v>-0.80572347913719367</v>
      </c>
      <c r="T249" s="4">
        <f>Tabelle1!T48-'4. Iteration'!T48</f>
        <v>0.19427652086280633</v>
      </c>
      <c r="U249" s="4">
        <f>Tabelle1!U48-'4. Iteration'!U48</f>
        <v>0.19942999912830572</v>
      </c>
      <c r="V249" s="4">
        <f>Tabelle1!V48-'4. Iteration'!V48</f>
        <v>0.23733731083849885</v>
      </c>
      <c r="W249" s="4">
        <f>Tabelle1!W48-'4. Iteration'!W48</f>
        <v>0.26044656725015936</v>
      </c>
      <c r="X249" s="4">
        <f>Tabelle1!X48-'4. Iteration'!X48</f>
        <v>-0.73955343274984064</v>
      </c>
      <c r="Y249" s="4">
        <f>Tabelle1!Y48-'4. Iteration'!Y48</f>
        <v>0.27239678693291447</v>
      </c>
      <c r="Z249" s="4">
        <f>Tabelle1!Z48-'4. Iteration'!Z48</f>
        <v>0.30982309568014488</v>
      </c>
      <c r="AA249" s="4">
        <f>Tabelle1!AA48-'4. Iteration'!AA48</f>
        <v>-0.69017690431985512</v>
      </c>
      <c r="AB249" s="4">
        <f>Tabelle1!AB48-'4. Iteration'!AB48</f>
        <v>-0.68371093736611455</v>
      </c>
      <c r="AC249" s="4">
        <f>Tabelle1!AC48-'4. Iteration'!AC48</f>
        <v>0.33607377370294789</v>
      </c>
      <c r="AD249" s="4">
        <f>Tabelle1!AD48-'4. Iteration'!AD48</f>
        <v>0.34279661272569184</v>
      </c>
      <c r="AE249" s="4">
        <f>Tabelle1!AE48-'4. Iteration'!AE48</f>
        <v>0.34958284424177388</v>
      </c>
      <c r="AF249" s="4">
        <f>Tabelle1!AF48-'4. Iteration'!AF48</f>
        <v>0.34958284424177388</v>
      </c>
      <c r="AG249" s="4">
        <f>Tabelle1!AG48-'4. Iteration'!AG48</f>
        <v>0.3564320768193413</v>
      </c>
      <c r="AH249" s="4">
        <f>Tabelle1!AH48-'4. Iteration'!AH48</f>
        <v>0.35643207681934141</v>
      </c>
      <c r="AI249" s="4">
        <f>Tabelle1!AI48-'4. Iteration'!AI48</f>
        <v>0.35643207681934141</v>
      </c>
      <c r="AJ249" s="4">
        <f>Tabelle1!AJ48-'4. Iteration'!AJ48</f>
        <v>-0.62968218123575359</v>
      </c>
      <c r="AK249" s="4">
        <f>Tabelle1!AK48-'4. Iteration'!AK48</f>
        <v>-0.54903444633044984</v>
      </c>
      <c r="AL249" s="4">
        <f>Tabelle1!AL48-'4. Iteration'!AL48</f>
        <v>0.45863640924031746</v>
      </c>
      <c r="AM249" s="4">
        <f>Tabelle1!AM48-'4. Iteration'!AM48</f>
        <v>0.49776327025548084</v>
      </c>
      <c r="AN249" s="4">
        <f>Tabelle1!AN48-'4. Iteration'!AN48</f>
        <v>0.53807478888851124</v>
      </c>
      <c r="AO249" s="4">
        <f>Tabelle1!AO48-'4. Iteration'!AO48</f>
        <v>0.54626540537219781</v>
      </c>
      <c r="AP249" s="4">
        <f>Tabelle1!AP48-'4. Iteration'!AP48</f>
        <v>-0.42893169182661278</v>
      </c>
      <c r="AQ249" s="4">
        <f>Tabelle1!AQ48-'4. Iteration'!AQ48</f>
        <v>0.58778061735494025</v>
      </c>
      <c r="AR249" s="4">
        <f>Tabelle1!AR48-'4. Iteration'!AR48</f>
        <v>-0.40381501665910136</v>
      </c>
      <c r="AS249" s="4">
        <f>Tabelle1!AS48-'4. Iteration'!AS48</f>
        <v>-0.37842996268190593</v>
      </c>
      <c r="AT249" s="4">
        <f>Tabelle1!AT48-'4. Iteration'!AT48</f>
        <v>0.69882402366589302</v>
      </c>
      <c r="AU249" s="4">
        <f>Tabelle1!AU48-'4. Iteration'!AU48</f>
        <v>-7.4341937265777175E-2</v>
      </c>
    </row>
    <row r="250" spans="6:47">
      <c r="F250" s="7">
        <f>'3. Iteration'!F250-'4. Iteration'!G250/'4. Iteration'!AX49</f>
        <v>0.92209528006646424</v>
      </c>
      <c r="G250">
        <f t="shared" si="38"/>
        <v>3.2443924938729191E-2</v>
      </c>
      <c r="H250" s="4">
        <f>Tabelle1!H49-'4. Iteration'!H49</f>
        <v>1.6795358605641963E-2</v>
      </c>
      <c r="I250" s="4">
        <f>Tabelle1!I49-'4. Iteration'!I49</f>
        <v>2.6066305096026143E-2</v>
      </c>
      <c r="J250" s="4">
        <f>Tabelle1!J49-'4. Iteration'!J49</f>
        <v>5.3204633141739621E-2</v>
      </c>
      <c r="K250" s="4">
        <f>Tabelle1!K49-'4. Iteration'!K49</f>
        <v>7.5556314012969805E-2</v>
      </c>
      <c r="L250" s="4">
        <f>Tabelle1!L49-'4. Iteration'!L49</f>
        <v>8.9597029230806369E-2</v>
      </c>
      <c r="M250" s="4">
        <f>Tabelle1!M49-'4. Iteration'!M49</f>
        <v>0.10458108792656684</v>
      </c>
      <c r="N250" s="4">
        <f>Tabelle1!N49-'4. Iteration'!N49</f>
        <v>-0.85816159749931364</v>
      </c>
      <c r="O250" s="4">
        <f>Tabelle1!O49-'4. Iteration'!O49</f>
        <v>0.14628752171884918</v>
      </c>
      <c r="P250" s="4">
        <f>Tabelle1!P49-'4. Iteration'!P49</f>
        <v>0.16001315143425099</v>
      </c>
      <c r="Q250" s="4">
        <f>Tabelle1!Q49-'4. Iteration'!Q49</f>
        <v>0.17431132640669067</v>
      </c>
      <c r="R250" s="4">
        <f>Tabelle1!R49-'4. Iteration'!R49</f>
        <v>0.17920568359672329</v>
      </c>
      <c r="S250" s="4">
        <f>Tabelle1!S49-'4. Iteration'!S49</f>
        <v>0.19427652086280645</v>
      </c>
      <c r="T250" s="4">
        <f>Tabelle1!T49-'4. Iteration'!T49</f>
        <v>-0.80572347913719355</v>
      </c>
      <c r="U250" s="4">
        <f>Tabelle1!U49-'4. Iteration'!U49</f>
        <v>0.19942999912830572</v>
      </c>
      <c r="V250" s="4">
        <f>Tabelle1!V49-'4. Iteration'!V49</f>
        <v>0.23733731083849885</v>
      </c>
      <c r="W250" s="4">
        <f>Tabelle1!W49-'4. Iteration'!W49</f>
        <v>-0.73955343274984053</v>
      </c>
      <c r="X250" s="4">
        <f>Tabelle1!X49-'4. Iteration'!X49</f>
        <v>0.26044656725015936</v>
      </c>
      <c r="Y250" s="4">
        <f>Tabelle1!Y49-'4. Iteration'!Y49</f>
        <v>-0.72760321306708542</v>
      </c>
      <c r="Z250" s="4">
        <f>Tabelle1!Z49-'4. Iteration'!Z49</f>
        <v>0.30982309568014488</v>
      </c>
      <c r="AA250" s="4">
        <f>Tabelle1!AA49-'4. Iteration'!AA49</f>
        <v>0.30982309568014499</v>
      </c>
      <c r="AB250" s="4">
        <f>Tabelle1!AB49-'4. Iteration'!AB49</f>
        <v>0.31628906263388545</v>
      </c>
      <c r="AC250" s="4">
        <f>Tabelle1!AC49-'4. Iteration'!AC49</f>
        <v>-0.66392622629705211</v>
      </c>
      <c r="AD250" s="4">
        <f>Tabelle1!AD49-'4. Iteration'!AD49</f>
        <v>0.34279661272569184</v>
      </c>
      <c r="AE250" s="4">
        <f>Tabelle1!AE49-'4. Iteration'!AE49</f>
        <v>-0.65041715575822612</v>
      </c>
      <c r="AF250" s="4">
        <f>Tabelle1!AF49-'4. Iteration'!AF49</f>
        <v>-0.65041715575822612</v>
      </c>
      <c r="AG250" s="4">
        <f>Tabelle1!AG49-'4. Iteration'!AG49</f>
        <v>0.35643207681934141</v>
      </c>
      <c r="AH250" s="4">
        <f>Tabelle1!AH49-'4. Iteration'!AH49</f>
        <v>0.35643207681934141</v>
      </c>
      <c r="AI250" s="4">
        <f>Tabelle1!AI49-'4. Iteration'!AI49</f>
        <v>0.35643207681934141</v>
      </c>
      <c r="AJ250" s="4">
        <f>Tabelle1!AJ49-'4. Iteration'!AJ49</f>
        <v>0.37031781876424641</v>
      </c>
      <c r="AK250" s="4">
        <f>Tabelle1!AK49-'4. Iteration'!AK49</f>
        <v>0.45096555366955016</v>
      </c>
      <c r="AL250" s="4">
        <f>Tabelle1!AL49-'4. Iteration'!AL49</f>
        <v>0.45863640924031757</v>
      </c>
      <c r="AM250" s="4">
        <f>Tabelle1!AM49-'4. Iteration'!AM49</f>
        <v>0.49776327025548084</v>
      </c>
      <c r="AN250" s="4">
        <f>Tabelle1!AN49-'4. Iteration'!AN49</f>
        <v>-0.46192521111148871</v>
      </c>
      <c r="AO250" s="4">
        <f>Tabelle1!AO49-'4. Iteration'!AO49</f>
        <v>0.54626540537219781</v>
      </c>
      <c r="AP250" s="4">
        <f>Tabelle1!AP49-'4. Iteration'!AP49</f>
        <v>-0.42893169182661278</v>
      </c>
      <c r="AQ250" s="4">
        <f>Tabelle1!AQ49-'4. Iteration'!AQ49</f>
        <v>-0.41221938264505981</v>
      </c>
      <c r="AR250" s="4">
        <f>Tabelle1!AR49-'4. Iteration'!AR49</f>
        <v>-0.40381501665910136</v>
      </c>
      <c r="AS250" s="4">
        <f>Tabelle1!AS49-'4. Iteration'!AS49</f>
        <v>-0.37842996268190587</v>
      </c>
      <c r="AT250" s="4">
        <f>Tabelle1!AT49-'4. Iteration'!AT49</f>
        <v>0.69882402366589313</v>
      </c>
      <c r="AU250" s="4">
        <f>Tabelle1!AU49-'4. Iteration'!AU49</f>
        <v>-7.4341937265777175E-2</v>
      </c>
    </row>
    <row r="251" spans="6:47">
      <c r="F251" s="7">
        <f>'3. Iteration'!F251-'4. Iteration'!G251/'4. Iteration'!AX50</f>
        <v>0.92209528006646424</v>
      </c>
      <c r="G251">
        <f t="shared" si="38"/>
        <v>3.2443924938729468E-2</v>
      </c>
      <c r="H251" s="4">
        <f>Tabelle1!H50-'4. Iteration'!H50</f>
        <v>1.6795358605641963E-2</v>
      </c>
      <c r="I251" s="4">
        <f>Tabelle1!I50-'4. Iteration'!I50</f>
        <v>2.6066305096026143E-2</v>
      </c>
      <c r="J251" s="4">
        <f>Tabelle1!J50-'4. Iteration'!J50</f>
        <v>5.3204633141739621E-2</v>
      </c>
      <c r="K251" s="4">
        <f>Tabelle1!K50-'4. Iteration'!K50</f>
        <v>7.5556314012969805E-2</v>
      </c>
      <c r="L251" s="4">
        <f>Tabelle1!L50-'4. Iteration'!L50</f>
        <v>8.9597029230806369E-2</v>
      </c>
      <c r="M251" s="4">
        <f>Tabelle1!M50-'4. Iteration'!M50</f>
        <v>0.10458108792656684</v>
      </c>
      <c r="N251" s="4">
        <f>Tabelle1!N50-'4. Iteration'!N50</f>
        <v>-0.85816159749931364</v>
      </c>
      <c r="O251" s="4">
        <f>Tabelle1!O50-'4. Iteration'!O50</f>
        <v>0.14628752171884918</v>
      </c>
      <c r="P251" s="4">
        <f>Tabelle1!P50-'4. Iteration'!P50</f>
        <v>-0.83998684856574901</v>
      </c>
      <c r="Q251" s="4">
        <f>Tabelle1!Q50-'4. Iteration'!Q50</f>
        <v>0.17431132640669067</v>
      </c>
      <c r="R251" s="4">
        <f>Tabelle1!R50-'4. Iteration'!R50</f>
        <v>0.17920568359672329</v>
      </c>
      <c r="S251" s="4">
        <f>Tabelle1!S50-'4. Iteration'!S50</f>
        <v>0.19427652086280645</v>
      </c>
      <c r="T251" s="4">
        <f>Tabelle1!T50-'4. Iteration'!T50</f>
        <v>0.19427652086280645</v>
      </c>
      <c r="U251" s="4">
        <f>Tabelle1!U50-'4. Iteration'!U50</f>
        <v>0.19942999912830572</v>
      </c>
      <c r="V251" s="4">
        <f>Tabelle1!V50-'4. Iteration'!V50</f>
        <v>-0.76266268916150115</v>
      </c>
      <c r="W251" s="4">
        <f>Tabelle1!W50-'4. Iteration'!W50</f>
        <v>0.26044656725015947</v>
      </c>
      <c r="X251" s="4">
        <f>Tabelle1!X50-'4. Iteration'!X50</f>
        <v>0.26044656725015936</v>
      </c>
      <c r="Y251" s="4">
        <f>Tabelle1!Y50-'4. Iteration'!Y50</f>
        <v>-0.72760321306708542</v>
      </c>
      <c r="Z251" s="4">
        <f>Tabelle1!Z50-'4. Iteration'!Z50</f>
        <v>0.30982309568014488</v>
      </c>
      <c r="AA251" s="4">
        <f>Tabelle1!AA50-'4. Iteration'!AA50</f>
        <v>0.30982309568014499</v>
      </c>
      <c r="AB251" s="4">
        <f>Tabelle1!AB50-'4. Iteration'!AB50</f>
        <v>0.31628906263388545</v>
      </c>
      <c r="AC251" s="4">
        <f>Tabelle1!AC50-'4. Iteration'!AC50</f>
        <v>0.33607377370294789</v>
      </c>
      <c r="AD251" s="4">
        <f>Tabelle1!AD50-'4. Iteration'!AD50</f>
        <v>-0.65720338727430816</v>
      </c>
      <c r="AE251" s="4">
        <f>Tabelle1!AE50-'4. Iteration'!AE50</f>
        <v>0.34958284424177388</v>
      </c>
      <c r="AF251" s="4">
        <f>Tabelle1!AF50-'4. Iteration'!AF50</f>
        <v>0.34958284424177388</v>
      </c>
      <c r="AG251" s="4">
        <f>Tabelle1!AG50-'4. Iteration'!AG50</f>
        <v>0.35643207681934141</v>
      </c>
      <c r="AH251" s="4">
        <f>Tabelle1!AH50-'4. Iteration'!AH50</f>
        <v>0.35643207681934141</v>
      </c>
      <c r="AI251" s="4">
        <f>Tabelle1!AI50-'4. Iteration'!AI50</f>
        <v>-0.64356792318065859</v>
      </c>
      <c r="AJ251" s="4">
        <f>Tabelle1!AJ50-'4. Iteration'!AJ50</f>
        <v>0.37031781876424641</v>
      </c>
      <c r="AK251" s="4">
        <f>Tabelle1!AK50-'4. Iteration'!AK50</f>
        <v>-0.54903444633044984</v>
      </c>
      <c r="AL251" s="4">
        <f>Tabelle1!AL50-'4. Iteration'!AL50</f>
        <v>0.45863640924031757</v>
      </c>
      <c r="AM251" s="4">
        <f>Tabelle1!AM50-'4. Iteration'!AM50</f>
        <v>0.49776327025548084</v>
      </c>
      <c r="AN251" s="4">
        <f>Tabelle1!AN50-'4. Iteration'!AN50</f>
        <v>0.53807478888851135</v>
      </c>
      <c r="AO251" s="4">
        <f>Tabelle1!AO50-'4. Iteration'!AO50</f>
        <v>-0.45373459462780213</v>
      </c>
      <c r="AP251" s="4">
        <f>Tabelle1!AP50-'4. Iteration'!AP50</f>
        <v>0.57106830817338716</v>
      </c>
      <c r="AQ251" s="4">
        <f>Tabelle1!AQ50-'4. Iteration'!AQ50</f>
        <v>-0.41221938264505981</v>
      </c>
      <c r="AR251" s="4">
        <f>Tabelle1!AR50-'4. Iteration'!AR50</f>
        <v>-0.40381501665910136</v>
      </c>
      <c r="AS251" s="4">
        <f>Tabelle1!AS50-'4. Iteration'!AS50</f>
        <v>-0.37842996268190587</v>
      </c>
      <c r="AT251" s="4">
        <f>Tabelle1!AT50-'4. Iteration'!AT50</f>
        <v>-0.30117597633410692</v>
      </c>
      <c r="AU251" s="4">
        <f>Tabelle1!AU50-'4. Iteration'!AU50</f>
        <v>-7.4341937265777175E-2</v>
      </c>
    </row>
    <row r="252" spans="6:47">
      <c r="F252" s="7">
        <f>'3. Iteration'!F252-'4. Iteration'!G252/'4. Iteration'!AX51</f>
        <v>0.92209528006646424</v>
      </c>
      <c r="G252">
        <f t="shared" si="38"/>
        <v>3.2443924938729191E-2</v>
      </c>
      <c r="H252" s="4">
        <f>Tabelle1!H51-'4. Iteration'!H51</f>
        <v>1.6795358605641963E-2</v>
      </c>
      <c r="I252" s="4">
        <f>Tabelle1!I51-'4. Iteration'!I51</f>
        <v>2.6066305096026143E-2</v>
      </c>
      <c r="J252" s="4">
        <f>Tabelle1!J51-'4. Iteration'!J51</f>
        <v>5.3204633141739621E-2</v>
      </c>
      <c r="K252" s="4">
        <f>Tabelle1!K51-'4. Iteration'!K51</f>
        <v>7.5556314012969805E-2</v>
      </c>
      <c r="L252" s="4">
        <f>Tabelle1!L51-'4. Iteration'!L51</f>
        <v>8.9597029230806369E-2</v>
      </c>
      <c r="M252" s="4">
        <f>Tabelle1!M51-'4. Iteration'!M51</f>
        <v>0.10458108792656684</v>
      </c>
      <c r="N252" s="4">
        <f>Tabelle1!N51-'4. Iteration'!N51</f>
        <v>0.14183840250068636</v>
      </c>
      <c r="O252" s="4">
        <f>Tabelle1!O51-'4. Iteration'!O51</f>
        <v>0.14628752171884918</v>
      </c>
      <c r="P252" s="4">
        <f>Tabelle1!P51-'4. Iteration'!P51</f>
        <v>0.16001315143425099</v>
      </c>
      <c r="Q252" s="4">
        <f>Tabelle1!Q51-'4. Iteration'!Q51</f>
        <v>-0.82568867359330933</v>
      </c>
      <c r="R252" s="4">
        <f>Tabelle1!R51-'4. Iteration'!R51</f>
        <v>0.17920568359672329</v>
      </c>
      <c r="S252" s="4">
        <f>Tabelle1!S51-'4. Iteration'!S51</f>
        <v>0.19427652086280645</v>
      </c>
      <c r="T252" s="4">
        <f>Tabelle1!T51-'4. Iteration'!T51</f>
        <v>0.19427652086280645</v>
      </c>
      <c r="U252" s="4">
        <f>Tabelle1!U51-'4. Iteration'!U51</f>
        <v>0.19942999912830572</v>
      </c>
      <c r="V252" s="4">
        <f>Tabelle1!V51-'4. Iteration'!V51</f>
        <v>-0.76266268916150115</v>
      </c>
      <c r="W252" s="4">
        <f>Tabelle1!W51-'4. Iteration'!W51</f>
        <v>0.26044656725015947</v>
      </c>
      <c r="X252" s="4">
        <f>Tabelle1!X51-'4. Iteration'!X51</f>
        <v>-0.73955343274984064</v>
      </c>
      <c r="Y252" s="4">
        <f>Tabelle1!Y51-'4. Iteration'!Y51</f>
        <v>0.27239678693291458</v>
      </c>
      <c r="Z252" s="4">
        <f>Tabelle1!Z51-'4. Iteration'!Z51</f>
        <v>0.30982309568014488</v>
      </c>
      <c r="AA252" s="4">
        <f>Tabelle1!AA51-'4. Iteration'!AA51</f>
        <v>0.30982309568014499</v>
      </c>
      <c r="AB252" s="4">
        <f>Tabelle1!AB51-'4. Iteration'!AB51</f>
        <v>-0.68371093736611455</v>
      </c>
      <c r="AC252" s="4">
        <f>Tabelle1!AC51-'4. Iteration'!AC51</f>
        <v>-0.66392622629705211</v>
      </c>
      <c r="AD252" s="4">
        <f>Tabelle1!AD51-'4. Iteration'!AD51</f>
        <v>0.34279661272569184</v>
      </c>
      <c r="AE252" s="4">
        <f>Tabelle1!AE51-'4. Iteration'!AE51</f>
        <v>-0.65041715575822612</v>
      </c>
      <c r="AF252" s="4">
        <f>Tabelle1!AF51-'4. Iteration'!AF51</f>
        <v>-0.65041715575822612</v>
      </c>
      <c r="AG252" s="4">
        <f>Tabelle1!AG51-'4. Iteration'!AG51</f>
        <v>0.35643207681934141</v>
      </c>
      <c r="AH252" s="4">
        <f>Tabelle1!AH51-'4. Iteration'!AH51</f>
        <v>0.35643207681934141</v>
      </c>
      <c r="AI252" s="4">
        <f>Tabelle1!AI51-'4. Iteration'!AI51</f>
        <v>0.35643207681934141</v>
      </c>
      <c r="AJ252" s="4">
        <f>Tabelle1!AJ51-'4. Iteration'!AJ51</f>
        <v>0.37031781876424641</v>
      </c>
      <c r="AK252" s="4">
        <f>Tabelle1!AK51-'4. Iteration'!AK51</f>
        <v>0.45096555366955016</v>
      </c>
      <c r="AL252" s="4">
        <f>Tabelle1!AL51-'4. Iteration'!AL51</f>
        <v>0.45863640924031757</v>
      </c>
      <c r="AM252" s="4">
        <f>Tabelle1!AM51-'4. Iteration'!AM51</f>
        <v>-0.50223672974451916</v>
      </c>
      <c r="AN252" s="4">
        <f>Tabelle1!AN51-'4. Iteration'!AN51</f>
        <v>-0.46192521111148871</v>
      </c>
      <c r="AO252" s="4">
        <f>Tabelle1!AO51-'4. Iteration'!AO51</f>
        <v>0.54626540537219781</v>
      </c>
      <c r="AP252" s="4">
        <f>Tabelle1!AP51-'4. Iteration'!AP51</f>
        <v>0.57106830817338716</v>
      </c>
      <c r="AQ252" s="4">
        <f>Tabelle1!AQ51-'4. Iteration'!AQ51</f>
        <v>-0.41221938264505981</v>
      </c>
      <c r="AR252" s="4">
        <f>Tabelle1!AR51-'4. Iteration'!AR51</f>
        <v>-0.40381501665910136</v>
      </c>
      <c r="AS252" s="4">
        <f>Tabelle1!AS51-'4. Iteration'!AS51</f>
        <v>0.62157003731809413</v>
      </c>
      <c r="AT252" s="4">
        <f>Tabelle1!AT51-'4. Iteration'!AT51</f>
        <v>-0.30117597633410692</v>
      </c>
      <c r="AU252" s="4">
        <f>Tabelle1!AU51-'4. Iteration'!AU51</f>
        <v>-7.4341937265777175E-2</v>
      </c>
    </row>
    <row r="253" spans="6:47">
      <c r="F253" s="7">
        <f>'3. Iteration'!F253-'4. Iteration'!G253/'4. Iteration'!AX52</f>
        <v>0.78536455477414246</v>
      </c>
      <c r="G253">
        <f t="shared" si="38"/>
        <v>2.9766140887077325E-2</v>
      </c>
      <c r="H253" s="4">
        <f>Tabelle1!H52-'4. Iteration'!H52</f>
        <v>1.9199446616704807E-2</v>
      </c>
      <c r="I253" s="4">
        <f>Tabelle1!I52-'4. Iteration'!I52</f>
        <v>2.9757272837652504E-2</v>
      </c>
      <c r="J253" s="4">
        <f>Tabelle1!J52-'4. Iteration'!J52</f>
        <v>6.0499657979135812E-2</v>
      </c>
      <c r="K253" s="4">
        <f>Tabelle1!K52-'4. Iteration'!K52</f>
        <v>8.5638829944933548E-2</v>
      </c>
      <c r="L253" s="4">
        <f>Tabelle1!L52-'4. Iteration'!L52</f>
        <v>0.10134778068888894</v>
      </c>
      <c r="M253" s="4">
        <f>Tabelle1!M52-'4. Iteration'!M52</f>
        <v>0.1180422122148016</v>
      </c>
      <c r="N253" s="4">
        <f>Tabelle1!N52-'4. Iteration'!N52</f>
        <v>0.15924224296185141</v>
      </c>
      <c r="O253" s="4">
        <f>Tabelle1!O52-'4. Iteration'!O52</f>
        <v>0.16413286520114689</v>
      </c>
      <c r="P253" s="4">
        <f>Tabelle1!P52-'4. Iteration'!P52</f>
        <v>0.17918143513538198</v>
      </c>
      <c r="Q253" s="4">
        <f>Tabelle1!Q52-'4. Iteration'!Q52</f>
        <v>-0.80520478827063291</v>
      </c>
      <c r="R253" s="4">
        <f>Tabelle1!R52-'4. Iteration'!R52</f>
        <v>0.20012531888543583</v>
      </c>
      <c r="S253" s="4">
        <f>Tabelle1!S52-'4. Iteration'!S52</f>
        <v>0.21649142535928845</v>
      </c>
      <c r="T253" s="4">
        <f>Tabelle1!T52-'4. Iteration'!T52</f>
        <v>0.21649142535928845</v>
      </c>
      <c r="U253" s="4">
        <f>Tabelle1!U52-'4. Iteration'!U52</f>
        <v>0.22207177037113035</v>
      </c>
      <c r="V253" s="4">
        <f>Tabelle1!V52-'4. Iteration'!V52</f>
        <v>-0.73713034518815368</v>
      </c>
      <c r="W253" s="4">
        <f>Tabelle1!W52-'4. Iteration'!W52</f>
        <v>0.28752771052444148</v>
      </c>
      <c r="X253" s="4">
        <f>Tabelle1!X52-'4. Iteration'!X52</f>
        <v>-0.71247228947555852</v>
      </c>
      <c r="Y253" s="4">
        <f>Tabelle1!Y52-'4. Iteration'!Y52</f>
        <v>0.30021609411007344</v>
      </c>
      <c r="Z253" s="4">
        <f>Tabelle1!Z52-'4. Iteration'!Z52</f>
        <v>0.33968025280415781</v>
      </c>
      <c r="AA253" s="4">
        <f>Tabelle1!AA52-'4. Iteration'!AA52</f>
        <v>0.33968025280415792</v>
      </c>
      <c r="AB253" s="4">
        <f>Tabelle1!AB52-'4. Iteration'!AB52</f>
        <v>0.3464565420568223</v>
      </c>
      <c r="AC253" s="4">
        <f>Tabelle1!AC52-'4. Iteration'!AC52</f>
        <v>-0.63288493631946452</v>
      </c>
      <c r="AD253" s="4">
        <f>Tabelle1!AD52-'4. Iteration'!AD52</f>
        <v>0.37410896073516831</v>
      </c>
      <c r="AE253" s="4">
        <f>Tabelle1!AE52-'4. Iteration'!AE52</f>
        <v>0.38115556307690124</v>
      </c>
      <c r="AF253" s="4">
        <f>Tabelle1!AF52-'4. Iteration'!AF52</f>
        <v>0.38115556307690124</v>
      </c>
      <c r="AG253" s="4">
        <f>Tabelle1!AG52-'4. Iteration'!AG52</f>
        <v>-0.61174586935132413</v>
      </c>
      <c r="AH253" s="4">
        <f>Tabelle1!AH52-'4. Iteration'!AH52</f>
        <v>0.38825413064867598</v>
      </c>
      <c r="AI253" s="4">
        <f>Tabelle1!AI52-'4. Iteration'!AI52</f>
        <v>-0.61174586935132413</v>
      </c>
      <c r="AJ253" s="4">
        <f>Tabelle1!AJ52-'4. Iteration'!AJ52</f>
        <v>0.40260404366656488</v>
      </c>
      <c r="AK253" s="4">
        <f>Tabelle1!AK52-'4. Iteration'!AK52</f>
        <v>-0.5151311766278075</v>
      </c>
      <c r="AL253" s="4">
        <f>Tabelle1!AL52-'4. Iteration'!AL52</f>
        <v>0.49259895710388424</v>
      </c>
      <c r="AM253" s="4">
        <f>Tabelle1!AM52-'4. Iteration'!AM52</f>
        <v>0.53177712507168795</v>
      </c>
      <c r="AN253" s="4">
        <f>Tabelle1!AN52-'4. Iteration'!AN52</f>
        <v>-0.42829238398271452</v>
      </c>
      <c r="AO253" s="4">
        <f>Tabelle1!AO52-'4. Iteration'!AO52</f>
        <v>-0.42023237474958741</v>
      </c>
      <c r="AP253" s="4">
        <f>Tabelle1!AP52-'4. Iteration'!AP52</f>
        <v>-0.39593346178375671</v>
      </c>
      <c r="AQ253" s="4">
        <f>Tabelle1!AQ52-'4. Iteration'!AQ52</f>
        <v>-0.37965210530563009</v>
      </c>
      <c r="AR253" s="4">
        <f>Tabelle1!AR52-'4. Iteration'!AR52</f>
        <v>-0.37149206902181842</v>
      </c>
      <c r="AS253" s="4">
        <f>Tabelle1!AS52-'4. Iteration'!AS52</f>
        <v>0.65304356328417157</v>
      </c>
      <c r="AT253" s="4">
        <f>Tabelle1!AT52-'4. Iteration'!AT52</f>
        <v>-0.27330246077058207</v>
      </c>
      <c r="AU253" s="4">
        <f>Tabelle1!AU52-'4. Iteration'!AU52</f>
        <v>-6.5494171433817111E-2</v>
      </c>
    </row>
    <row r="254" spans="6:47">
      <c r="F254" s="7">
        <f>'3. Iteration'!F254-'4. Iteration'!G254/'4. Iteration'!AX53</f>
        <v>0.78536455477414246</v>
      </c>
      <c r="G254">
        <f t="shared" si="38"/>
        <v>2.9766140887077214E-2</v>
      </c>
      <c r="H254" s="4">
        <f>Tabelle1!H53-'4. Iteration'!H53</f>
        <v>1.9199446616704807E-2</v>
      </c>
      <c r="I254" s="4">
        <f>Tabelle1!I53-'4. Iteration'!I53</f>
        <v>2.9757272837652504E-2</v>
      </c>
      <c r="J254" s="4">
        <f>Tabelle1!J53-'4. Iteration'!J53</f>
        <v>6.0499657979135812E-2</v>
      </c>
      <c r="K254" s="4">
        <f>Tabelle1!K53-'4. Iteration'!K53</f>
        <v>8.5638829944933548E-2</v>
      </c>
      <c r="L254" s="4">
        <f>Tabelle1!L53-'4. Iteration'!L53</f>
        <v>0.10134778068888894</v>
      </c>
      <c r="M254" s="4">
        <f>Tabelle1!M53-'4. Iteration'!M53</f>
        <v>0.1180422122148016</v>
      </c>
      <c r="N254" s="4">
        <f>Tabelle1!N53-'4. Iteration'!N53</f>
        <v>-0.84075775703814859</v>
      </c>
      <c r="O254" s="4">
        <f>Tabelle1!O53-'4. Iteration'!O53</f>
        <v>0.16413286520114689</v>
      </c>
      <c r="P254" s="4">
        <f>Tabelle1!P53-'4. Iteration'!P53</f>
        <v>0.17918143513538198</v>
      </c>
      <c r="Q254" s="4">
        <f>Tabelle1!Q53-'4. Iteration'!Q53</f>
        <v>0.19479521172936709</v>
      </c>
      <c r="R254" s="4">
        <f>Tabelle1!R53-'4. Iteration'!R53</f>
        <v>0.20012531888543583</v>
      </c>
      <c r="S254" s="4">
        <f>Tabelle1!S53-'4. Iteration'!S53</f>
        <v>-0.78350857464071155</v>
      </c>
      <c r="T254" s="4">
        <f>Tabelle1!T53-'4. Iteration'!T53</f>
        <v>0.21649142535928845</v>
      </c>
      <c r="U254" s="4">
        <f>Tabelle1!U53-'4. Iteration'!U53</f>
        <v>-0.77792822962886965</v>
      </c>
      <c r="V254" s="4">
        <f>Tabelle1!V53-'4. Iteration'!V53</f>
        <v>0.26286965481184632</v>
      </c>
      <c r="W254" s="4">
        <f>Tabelle1!W53-'4. Iteration'!W53</f>
        <v>0.28752771052444148</v>
      </c>
      <c r="X254" s="4">
        <f>Tabelle1!X53-'4. Iteration'!X53</f>
        <v>0.28752771052444148</v>
      </c>
      <c r="Y254" s="4">
        <f>Tabelle1!Y53-'4. Iteration'!Y53</f>
        <v>0.30021609411007344</v>
      </c>
      <c r="Z254" s="4">
        <f>Tabelle1!Z53-'4. Iteration'!Z53</f>
        <v>0.33968025280415781</v>
      </c>
      <c r="AA254" s="4">
        <f>Tabelle1!AA53-'4. Iteration'!AA53</f>
        <v>-0.66031974719584208</v>
      </c>
      <c r="AB254" s="4">
        <f>Tabelle1!AB53-'4. Iteration'!AB53</f>
        <v>0.3464565420568223</v>
      </c>
      <c r="AC254" s="4">
        <f>Tabelle1!AC53-'4. Iteration'!AC53</f>
        <v>0.36711506368053548</v>
      </c>
      <c r="AD254" s="4">
        <f>Tabelle1!AD53-'4. Iteration'!AD53</f>
        <v>-0.62589103926483169</v>
      </c>
      <c r="AE254" s="4">
        <f>Tabelle1!AE53-'4. Iteration'!AE53</f>
        <v>-0.61884443692309876</v>
      </c>
      <c r="AF254" s="4">
        <f>Tabelle1!AF53-'4. Iteration'!AF53</f>
        <v>0.38115556307690124</v>
      </c>
      <c r="AG254" s="4">
        <f>Tabelle1!AG53-'4. Iteration'!AG53</f>
        <v>-0.61174586935132413</v>
      </c>
      <c r="AH254" s="4">
        <f>Tabelle1!AH53-'4. Iteration'!AH53</f>
        <v>0.38825413064867598</v>
      </c>
      <c r="AI254" s="4">
        <f>Tabelle1!AI53-'4. Iteration'!AI53</f>
        <v>0.38825413064867587</v>
      </c>
      <c r="AJ254" s="4">
        <f>Tabelle1!AJ53-'4. Iteration'!AJ53</f>
        <v>0.40260404366656488</v>
      </c>
      <c r="AK254" s="4">
        <f>Tabelle1!AK53-'4. Iteration'!AK53</f>
        <v>0.4848688233721925</v>
      </c>
      <c r="AL254" s="4">
        <f>Tabelle1!AL53-'4. Iteration'!AL53</f>
        <v>-0.50740104289611576</v>
      </c>
      <c r="AM254" s="4">
        <f>Tabelle1!AM53-'4. Iteration'!AM53</f>
        <v>0.53177712507168795</v>
      </c>
      <c r="AN254" s="4">
        <f>Tabelle1!AN53-'4. Iteration'!AN53</f>
        <v>-0.42829238398271452</v>
      </c>
      <c r="AO254" s="4">
        <f>Tabelle1!AO53-'4. Iteration'!AO53</f>
        <v>-0.42023237474958741</v>
      </c>
      <c r="AP254" s="4">
        <f>Tabelle1!AP53-'4. Iteration'!AP53</f>
        <v>0.60406653821624334</v>
      </c>
      <c r="AQ254" s="4">
        <f>Tabelle1!AQ53-'4. Iteration'!AQ53</f>
        <v>0.62034789469436991</v>
      </c>
      <c r="AR254" s="4">
        <f>Tabelle1!AR53-'4. Iteration'!AR53</f>
        <v>-0.37149206902181842</v>
      </c>
      <c r="AS254" s="4">
        <f>Tabelle1!AS53-'4. Iteration'!AS53</f>
        <v>-0.34695643671582849</v>
      </c>
      <c r="AT254" s="4">
        <f>Tabelle1!AT53-'4. Iteration'!AT53</f>
        <v>-0.27330246077058207</v>
      </c>
      <c r="AU254" s="4">
        <f>Tabelle1!AU53-'4. Iteration'!AU53</f>
        <v>-6.5494171433817111E-2</v>
      </c>
    </row>
    <row r="255" spans="6:47">
      <c r="F255" s="7">
        <f>'3. Iteration'!F255-'4. Iteration'!G255/'4. Iteration'!AX54</f>
        <v>0.78536455477414235</v>
      </c>
      <c r="G255">
        <f t="shared" si="38"/>
        <v>2.9766140887076992E-2</v>
      </c>
      <c r="H255" s="4">
        <f>Tabelle1!H54-'4. Iteration'!H54</f>
        <v>1.9199446616704807E-2</v>
      </c>
      <c r="I255" s="4">
        <f>Tabelle1!I54-'4. Iteration'!I54</f>
        <v>2.9757272837652504E-2</v>
      </c>
      <c r="J255" s="4">
        <f>Tabelle1!J54-'4. Iteration'!J54</f>
        <v>6.0499657979135812E-2</v>
      </c>
      <c r="K255" s="4">
        <f>Tabelle1!K54-'4. Iteration'!K54</f>
        <v>-0.91436117005506645</v>
      </c>
      <c r="L255" s="4">
        <f>Tabelle1!L54-'4. Iteration'!L54</f>
        <v>0.10134778068888894</v>
      </c>
      <c r="M255" s="4">
        <f>Tabelle1!M54-'4. Iteration'!M54</f>
        <v>-0.8819577877851984</v>
      </c>
      <c r="N255" s="4">
        <f>Tabelle1!N54-'4. Iteration'!N54</f>
        <v>0.15924224296185141</v>
      </c>
      <c r="O255" s="4">
        <f>Tabelle1!O54-'4. Iteration'!O54</f>
        <v>0.16413286520114689</v>
      </c>
      <c r="P255" s="4">
        <f>Tabelle1!P54-'4. Iteration'!P54</f>
        <v>0.17918143513538198</v>
      </c>
      <c r="Q255" s="4">
        <f>Tabelle1!Q54-'4. Iteration'!Q54</f>
        <v>-0.80520478827063291</v>
      </c>
      <c r="R255" s="4">
        <f>Tabelle1!R54-'4. Iteration'!R54</f>
        <v>0.20012531888543583</v>
      </c>
      <c r="S255" s="4">
        <f>Tabelle1!S54-'4. Iteration'!S54</f>
        <v>-0.78350857464071155</v>
      </c>
      <c r="T255" s="4">
        <f>Tabelle1!T54-'4. Iteration'!T54</f>
        <v>0.21649142535928845</v>
      </c>
      <c r="U255" s="4">
        <f>Tabelle1!U54-'4. Iteration'!U54</f>
        <v>0.22207177037113035</v>
      </c>
      <c r="V255" s="4">
        <f>Tabelle1!V54-'4. Iteration'!V54</f>
        <v>-0.73713034518815368</v>
      </c>
      <c r="W255" s="4">
        <f>Tabelle1!W54-'4. Iteration'!W54</f>
        <v>0.28752771052444148</v>
      </c>
      <c r="X255" s="4">
        <f>Tabelle1!X54-'4. Iteration'!X54</f>
        <v>-0.71247228947555852</v>
      </c>
      <c r="Y255" s="4">
        <f>Tabelle1!Y54-'4. Iteration'!Y54</f>
        <v>0.30021609411007344</v>
      </c>
      <c r="Z255" s="4">
        <f>Tabelle1!Z54-'4. Iteration'!Z54</f>
        <v>-0.66031974719584219</v>
      </c>
      <c r="AA255" s="4">
        <f>Tabelle1!AA54-'4. Iteration'!AA54</f>
        <v>0.33968025280415792</v>
      </c>
      <c r="AB255" s="4">
        <f>Tabelle1!AB54-'4. Iteration'!AB54</f>
        <v>0.3464565420568223</v>
      </c>
      <c r="AC255" s="4">
        <f>Tabelle1!AC54-'4. Iteration'!AC54</f>
        <v>0.36711506368053548</v>
      </c>
      <c r="AD255" s="4">
        <f>Tabelle1!AD54-'4. Iteration'!AD54</f>
        <v>0.37410896073516831</v>
      </c>
      <c r="AE255" s="4">
        <f>Tabelle1!AE54-'4. Iteration'!AE54</f>
        <v>0.38115556307690124</v>
      </c>
      <c r="AF255" s="4">
        <f>Tabelle1!AF54-'4. Iteration'!AF54</f>
        <v>0.38115556307690124</v>
      </c>
      <c r="AG255" s="4">
        <f>Tabelle1!AG54-'4. Iteration'!AG54</f>
        <v>0.38825413064867587</v>
      </c>
      <c r="AH255" s="4">
        <f>Tabelle1!AH54-'4. Iteration'!AH54</f>
        <v>0.38825413064867598</v>
      </c>
      <c r="AI255" s="4">
        <f>Tabelle1!AI54-'4. Iteration'!AI54</f>
        <v>0.38825413064867587</v>
      </c>
      <c r="AJ255" s="4">
        <f>Tabelle1!AJ54-'4. Iteration'!AJ54</f>
        <v>0.40260404366656488</v>
      </c>
      <c r="AK255" s="4">
        <f>Tabelle1!AK54-'4. Iteration'!AK54</f>
        <v>0.4848688233721925</v>
      </c>
      <c r="AL255" s="4">
        <f>Tabelle1!AL54-'4. Iteration'!AL54</f>
        <v>-0.50740104289611576</v>
      </c>
      <c r="AM255" s="4">
        <f>Tabelle1!AM54-'4. Iteration'!AM54</f>
        <v>0.53177712507168795</v>
      </c>
      <c r="AN255" s="4">
        <f>Tabelle1!AN54-'4. Iteration'!AN54</f>
        <v>-0.42829238398271452</v>
      </c>
      <c r="AO255" s="4">
        <f>Tabelle1!AO54-'4. Iteration'!AO54</f>
        <v>-0.42023237474958741</v>
      </c>
      <c r="AP255" s="4">
        <f>Tabelle1!AP54-'4. Iteration'!AP54</f>
        <v>0.60406653821624334</v>
      </c>
      <c r="AQ255" s="4">
        <f>Tabelle1!AQ54-'4. Iteration'!AQ54</f>
        <v>-0.37965210530563009</v>
      </c>
      <c r="AR255" s="4">
        <f>Tabelle1!AR54-'4. Iteration'!AR54</f>
        <v>0.62850793097818158</v>
      </c>
      <c r="AS255" s="4">
        <f>Tabelle1!AS54-'4. Iteration'!AS54</f>
        <v>-0.34695643671582849</v>
      </c>
      <c r="AT255" s="4">
        <f>Tabelle1!AT54-'4. Iteration'!AT54</f>
        <v>-0.27330246077058207</v>
      </c>
      <c r="AU255" s="4">
        <f>Tabelle1!AU54-'4. Iteration'!AU54</f>
        <v>-6.5494171433817111E-2</v>
      </c>
    </row>
    <row r="256" spans="6:47">
      <c r="F256" s="7">
        <f>'3. Iteration'!F256-'4. Iteration'!G256/'4. Iteration'!AX55</f>
        <v>0.78536455477414246</v>
      </c>
      <c r="G256">
        <f t="shared" si="38"/>
        <v>2.976614088707849E-2</v>
      </c>
      <c r="H256" s="4">
        <f>Tabelle1!H55-'4. Iteration'!H55</f>
        <v>1.9199446616704807E-2</v>
      </c>
      <c r="I256" s="4">
        <f>Tabelle1!I55-'4. Iteration'!I55</f>
        <v>2.9757272837652504E-2</v>
      </c>
      <c r="J256" s="4">
        <f>Tabelle1!J55-'4. Iteration'!J55</f>
        <v>6.0499657979135812E-2</v>
      </c>
      <c r="K256" s="4">
        <f>Tabelle1!K55-'4. Iteration'!K55</f>
        <v>8.5638829944933548E-2</v>
      </c>
      <c r="L256" s="4">
        <f>Tabelle1!L55-'4. Iteration'!L55</f>
        <v>0.10134778068888894</v>
      </c>
      <c r="M256" s="4">
        <f>Tabelle1!M55-'4. Iteration'!M55</f>
        <v>0.1180422122148016</v>
      </c>
      <c r="N256" s="4">
        <f>Tabelle1!N55-'4. Iteration'!N55</f>
        <v>0.15924224296185141</v>
      </c>
      <c r="O256" s="4">
        <f>Tabelle1!O55-'4. Iteration'!O55</f>
        <v>0.16413286520114689</v>
      </c>
      <c r="P256" s="4">
        <f>Tabelle1!P55-'4. Iteration'!P55</f>
        <v>0.17918143513538198</v>
      </c>
      <c r="Q256" s="4">
        <f>Tabelle1!Q55-'4. Iteration'!Q55</f>
        <v>0.1947952117293672</v>
      </c>
      <c r="R256" s="4">
        <f>Tabelle1!R55-'4. Iteration'!R55</f>
        <v>0.20012531888543594</v>
      </c>
      <c r="S256" s="4">
        <f>Tabelle1!S55-'4. Iteration'!S55</f>
        <v>-0.78350857464071155</v>
      </c>
      <c r="T256" s="4">
        <f>Tabelle1!T55-'4. Iteration'!T55</f>
        <v>-0.78350857464071155</v>
      </c>
      <c r="U256" s="4">
        <f>Tabelle1!U55-'4. Iteration'!U55</f>
        <v>-0.77792822962886976</v>
      </c>
      <c r="V256" s="4">
        <f>Tabelle1!V55-'4. Iteration'!V55</f>
        <v>0.26286965481184632</v>
      </c>
      <c r="W256" s="4">
        <f>Tabelle1!W55-'4. Iteration'!W55</f>
        <v>0.28752771052444148</v>
      </c>
      <c r="X256" s="4">
        <f>Tabelle1!X55-'4. Iteration'!X55</f>
        <v>-0.71247228947555852</v>
      </c>
      <c r="Y256" s="4">
        <f>Tabelle1!Y55-'4. Iteration'!Y55</f>
        <v>0.30021609411007344</v>
      </c>
      <c r="Z256" s="4">
        <f>Tabelle1!Z55-'4. Iteration'!Z55</f>
        <v>0.33968025280415792</v>
      </c>
      <c r="AA256" s="4">
        <f>Tabelle1!AA55-'4. Iteration'!AA55</f>
        <v>0.33968025280415792</v>
      </c>
      <c r="AB256" s="4">
        <f>Tabelle1!AB55-'4. Iteration'!AB55</f>
        <v>0.3464565420568223</v>
      </c>
      <c r="AC256" s="4">
        <f>Tabelle1!AC55-'4. Iteration'!AC55</f>
        <v>-0.63288493631946452</v>
      </c>
      <c r="AD256" s="4">
        <f>Tabelle1!AD55-'4. Iteration'!AD55</f>
        <v>0.37410896073516842</v>
      </c>
      <c r="AE256" s="4">
        <f>Tabelle1!AE55-'4. Iteration'!AE55</f>
        <v>0.38115556307690124</v>
      </c>
      <c r="AF256" s="4">
        <f>Tabelle1!AF55-'4. Iteration'!AF55</f>
        <v>0.38115556307690124</v>
      </c>
      <c r="AG256" s="4">
        <f>Tabelle1!AG55-'4. Iteration'!AG55</f>
        <v>-0.61174586935132402</v>
      </c>
      <c r="AH256" s="4">
        <f>Tabelle1!AH55-'4. Iteration'!AH55</f>
        <v>0.38825413064867609</v>
      </c>
      <c r="AI256" s="4">
        <f>Tabelle1!AI55-'4. Iteration'!AI55</f>
        <v>-0.61174586935132402</v>
      </c>
      <c r="AJ256" s="4">
        <f>Tabelle1!AJ55-'4. Iteration'!AJ55</f>
        <v>0.40260404366656488</v>
      </c>
      <c r="AK256" s="4">
        <f>Tabelle1!AK55-'4. Iteration'!AK55</f>
        <v>0.4848688233721925</v>
      </c>
      <c r="AL256" s="4">
        <f>Tabelle1!AL55-'4. Iteration'!AL55</f>
        <v>0.49259895710388424</v>
      </c>
      <c r="AM256" s="4">
        <f>Tabelle1!AM55-'4. Iteration'!AM55</f>
        <v>0.53177712507168806</v>
      </c>
      <c r="AN256" s="4">
        <f>Tabelle1!AN55-'4. Iteration'!AN55</f>
        <v>-0.42829238398271452</v>
      </c>
      <c r="AO256" s="4">
        <f>Tabelle1!AO55-'4. Iteration'!AO55</f>
        <v>-0.42023237474958736</v>
      </c>
      <c r="AP256" s="4">
        <f>Tabelle1!AP55-'4. Iteration'!AP55</f>
        <v>-0.39593346178375666</v>
      </c>
      <c r="AQ256" s="4">
        <f>Tabelle1!AQ55-'4. Iteration'!AQ55</f>
        <v>-0.37965210530563004</v>
      </c>
      <c r="AR256" s="4">
        <f>Tabelle1!AR55-'4. Iteration'!AR55</f>
        <v>-0.37149206902181836</v>
      </c>
      <c r="AS256" s="4">
        <f>Tabelle1!AS55-'4. Iteration'!AS55</f>
        <v>0.65304356328417157</v>
      </c>
      <c r="AT256" s="4">
        <f>Tabelle1!AT55-'4. Iteration'!AT55</f>
        <v>-0.27330246077058207</v>
      </c>
      <c r="AU256" s="4">
        <f>Tabelle1!AU55-'4. Iteration'!AU55</f>
        <v>-6.5494171433817111E-2</v>
      </c>
    </row>
    <row r="257" spans="6:47">
      <c r="F257" s="7">
        <f>'3. Iteration'!F257-'4. Iteration'!G257/'4. Iteration'!AX56</f>
        <v>0.78536455477414246</v>
      </c>
      <c r="G257">
        <f t="shared" si="38"/>
        <v>2.9766140887077436E-2</v>
      </c>
      <c r="H257" s="4">
        <f>Tabelle1!H56-'4. Iteration'!H56</f>
        <v>1.9199446616704807E-2</v>
      </c>
      <c r="I257" s="4">
        <f>Tabelle1!I56-'4. Iteration'!I56</f>
        <v>2.9757272837652504E-2</v>
      </c>
      <c r="J257" s="4">
        <f>Tabelle1!J56-'4. Iteration'!J56</f>
        <v>-0.93950034202086419</v>
      </c>
      <c r="K257" s="4">
        <f>Tabelle1!K56-'4. Iteration'!K56</f>
        <v>8.5638829944933548E-2</v>
      </c>
      <c r="L257" s="4">
        <f>Tabelle1!L56-'4. Iteration'!L56</f>
        <v>0.10134778068888894</v>
      </c>
      <c r="M257" s="4">
        <f>Tabelle1!M56-'4. Iteration'!M56</f>
        <v>0.1180422122148016</v>
      </c>
      <c r="N257" s="4">
        <f>Tabelle1!N56-'4. Iteration'!N56</f>
        <v>0.15924224296185141</v>
      </c>
      <c r="O257" s="4">
        <f>Tabelle1!O56-'4. Iteration'!O56</f>
        <v>0.16413286520114689</v>
      </c>
      <c r="P257" s="4">
        <f>Tabelle1!P56-'4. Iteration'!P56</f>
        <v>0.17918143513538198</v>
      </c>
      <c r="Q257" s="4">
        <f>Tabelle1!Q56-'4. Iteration'!Q56</f>
        <v>0.19479521172936709</v>
      </c>
      <c r="R257" s="4">
        <f>Tabelle1!R56-'4. Iteration'!R56</f>
        <v>-0.79987468111456417</v>
      </c>
      <c r="S257" s="4">
        <f>Tabelle1!S56-'4. Iteration'!S56</f>
        <v>0.21649142535928845</v>
      </c>
      <c r="T257" s="4">
        <f>Tabelle1!T56-'4. Iteration'!T56</f>
        <v>0.21649142535928845</v>
      </c>
      <c r="U257" s="4">
        <f>Tabelle1!U56-'4. Iteration'!U56</f>
        <v>0.22207177037113035</v>
      </c>
      <c r="V257" s="4">
        <f>Tabelle1!V56-'4. Iteration'!V56</f>
        <v>0.26286965481184632</v>
      </c>
      <c r="W257" s="4">
        <f>Tabelle1!W56-'4. Iteration'!W56</f>
        <v>0.28752771052444148</v>
      </c>
      <c r="X257" s="4">
        <f>Tabelle1!X56-'4. Iteration'!X56</f>
        <v>0.28752771052444148</v>
      </c>
      <c r="Y257" s="4">
        <f>Tabelle1!Y56-'4. Iteration'!Y56</f>
        <v>0.30021609411007344</v>
      </c>
      <c r="Z257" s="4">
        <f>Tabelle1!Z56-'4. Iteration'!Z56</f>
        <v>-0.66031974719584219</v>
      </c>
      <c r="AA257" s="4">
        <f>Tabelle1!AA56-'4. Iteration'!AA56</f>
        <v>0.33968025280415792</v>
      </c>
      <c r="AB257" s="4">
        <f>Tabelle1!AB56-'4. Iteration'!AB56</f>
        <v>0.3464565420568223</v>
      </c>
      <c r="AC257" s="4">
        <f>Tabelle1!AC56-'4. Iteration'!AC56</f>
        <v>0.36711506368053548</v>
      </c>
      <c r="AD257" s="4">
        <f>Tabelle1!AD56-'4. Iteration'!AD56</f>
        <v>0.37410896073516831</v>
      </c>
      <c r="AE257" s="4">
        <f>Tabelle1!AE56-'4. Iteration'!AE56</f>
        <v>-0.61884443692309876</v>
      </c>
      <c r="AF257" s="4">
        <f>Tabelle1!AF56-'4. Iteration'!AF56</f>
        <v>-0.61884443692309876</v>
      </c>
      <c r="AG257" s="4">
        <f>Tabelle1!AG56-'4. Iteration'!AG56</f>
        <v>-0.61174586935132413</v>
      </c>
      <c r="AH257" s="4">
        <f>Tabelle1!AH56-'4. Iteration'!AH56</f>
        <v>-0.61174586935132402</v>
      </c>
      <c r="AI257" s="4">
        <f>Tabelle1!AI56-'4. Iteration'!AI56</f>
        <v>-0.61174586935132413</v>
      </c>
      <c r="AJ257" s="4">
        <f>Tabelle1!AJ56-'4. Iteration'!AJ56</f>
        <v>0.40260404366656488</v>
      </c>
      <c r="AK257" s="4">
        <f>Tabelle1!AK56-'4. Iteration'!AK56</f>
        <v>0.4848688233721925</v>
      </c>
      <c r="AL257" s="4">
        <f>Tabelle1!AL56-'4. Iteration'!AL56</f>
        <v>0.49259895710388424</v>
      </c>
      <c r="AM257" s="4">
        <f>Tabelle1!AM56-'4. Iteration'!AM56</f>
        <v>-0.46822287492831205</v>
      </c>
      <c r="AN257" s="4">
        <f>Tabelle1!AN56-'4. Iteration'!AN56</f>
        <v>0.57170761601728548</v>
      </c>
      <c r="AO257" s="4">
        <f>Tabelle1!AO56-'4. Iteration'!AO56</f>
        <v>0.57976762525041259</v>
      </c>
      <c r="AP257" s="4">
        <f>Tabelle1!AP56-'4. Iteration'!AP56</f>
        <v>-0.39593346178375671</v>
      </c>
      <c r="AQ257" s="4">
        <f>Tabelle1!AQ56-'4. Iteration'!AQ56</f>
        <v>-0.37965210530563009</v>
      </c>
      <c r="AR257" s="4">
        <f>Tabelle1!AR56-'4. Iteration'!AR56</f>
        <v>-0.37149206902181842</v>
      </c>
      <c r="AS257" s="4">
        <f>Tabelle1!AS56-'4. Iteration'!AS56</f>
        <v>0.65304356328417157</v>
      </c>
      <c r="AT257" s="4">
        <f>Tabelle1!AT56-'4. Iteration'!AT56</f>
        <v>-0.27330246077058207</v>
      </c>
      <c r="AU257" s="4">
        <f>Tabelle1!AU56-'4. Iteration'!AU56</f>
        <v>-6.5494171433817111E-2</v>
      </c>
    </row>
    <row r="258" spans="6:47">
      <c r="F258" s="7">
        <f>'3. Iteration'!F258-'4. Iteration'!G258/'4. Iteration'!AX57</f>
        <v>0.78536455477414246</v>
      </c>
      <c r="G258">
        <f t="shared" si="38"/>
        <v>2.9766140887077491E-2</v>
      </c>
      <c r="H258" s="4">
        <f>Tabelle1!H57-'4. Iteration'!H57</f>
        <v>1.9199446616704807E-2</v>
      </c>
      <c r="I258" s="4">
        <f>Tabelle1!I57-'4. Iteration'!I57</f>
        <v>2.9757272837652504E-2</v>
      </c>
      <c r="J258" s="4">
        <f>Tabelle1!J57-'4. Iteration'!J57</f>
        <v>6.0499657979135812E-2</v>
      </c>
      <c r="K258" s="4">
        <f>Tabelle1!K57-'4. Iteration'!K57</f>
        <v>8.5638829944933548E-2</v>
      </c>
      <c r="L258" s="4">
        <f>Tabelle1!L57-'4. Iteration'!L57</f>
        <v>0.10134778068888894</v>
      </c>
      <c r="M258" s="4">
        <f>Tabelle1!M57-'4. Iteration'!M57</f>
        <v>0.1180422122148016</v>
      </c>
      <c r="N258" s="4">
        <f>Tabelle1!N57-'4. Iteration'!N57</f>
        <v>0.15924224296185141</v>
      </c>
      <c r="O258" s="4">
        <f>Tabelle1!O57-'4. Iteration'!O57</f>
        <v>0.16413286520114689</v>
      </c>
      <c r="P258" s="4">
        <f>Tabelle1!P57-'4. Iteration'!P57</f>
        <v>0.17918143513538198</v>
      </c>
      <c r="Q258" s="4">
        <f>Tabelle1!Q57-'4. Iteration'!Q57</f>
        <v>0.19479521172936709</v>
      </c>
      <c r="R258" s="4">
        <f>Tabelle1!R57-'4. Iteration'!R57</f>
        <v>-0.79987468111456417</v>
      </c>
      <c r="S258" s="4">
        <f>Tabelle1!S57-'4. Iteration'!S57</f>
        <v>0.21649142535928845</v>
      </c>
      <c r="T258" s="4">
        <f>Tabelle1!T57-'4. Iteration'!T57</f>
        <v>0.21649142535928845</v>
      </c>
      <c r="U258" s="4">
        <f>Tabelle1!U57-'4. Iteration'!U57</f>
        <v>0.22207177037113035</v>
      </c>
      <c r="V258" s="4">
        <f>Tabelle1!V57-'4. Iteration'!V57</f>
        <v>-0.73713034518815368</v>
      </c>
      <c r="W258" s="4">
        <f>Tabelle1!W57-'4. Iteration'!W57</f>
        <v>0.28752771052444148</v>
      </c>
      <c r="X258" s="4">
        <f>Tabelle1!X57-'4. Iteration'!X57</f>
        <v>0.28752771052444148</v>
      </c>
      <c r="Y258" s="4">
        <f>Tabelle1!Y57-'4. Iteration'!Y57</f>
        <v>0.30021609411007344</v>
      </c>
      <c r="Z258" s="4">
        <f>Tabelle1!Z57-'4. Iteration'!Z57</f>
        <v>-0.66031974719584219</v>
      </c>
      <c r="AA258" s="4">
        <f>Tabelle1!AA57-'4. Iteration'!AA57</f>
        <v>-0.66031974719584208</v>
      </c>
      <c r="AB258" s="4">
        <f>Tabelle1!AB57-'4. Iteration'!AB57</f>
        <v>0.3464565420568223</v>
      </c>
      <c r="AC258" s="4">
        <f>Tabelle1!AC57-'4. Iteration'!AC57</f>
        <v>-0.63288493631946452</v>
      </c>
      <c r="AD258" s="4">
        <f>Tabelle1!AD57-'4. Iteration'!AD57</f>
        <v>0.37410896073516831</v>
      </c>
      <c r="AE258" s="4">
        <f>Tabelle1!AE57-'4. Iteration'!AE57</f>
        <v>-0.61884443692309876</v>
      </c>
      <c r="AF258" s="4">
        <f>Tabelle1!AF57-'4. Iteration'!AF57</f>
        <v>0.38115556307690124</v>
      </c>
      <c r="AG258" s="4">
        <f>Tabelle1!AG57-'4. Iteration'!AG57</f>
        <v>0.38825413064867587</v>
      </c>
      <c r="AH258" s="4">
        <f>Tabelle1!AH57-'4. Iteration'!AH57</f>
        <v>0.38825413064867598</v>
      </c>
      <c r="AI258" s="4">
        <f>Tabelle1!AI57-'4. Iteration'!AI57</f>
        <v>0.38825413064867587</v>
      </c>
      <c r="AJ258" s="4">
        <f>Tabelle1!AJ57-'4. Iteration'!AJ57</f>
        <v>-0.59739595633343512</v>
      </c>
      <c r="AK258" s="4">
        <f>Tabelle1!AK57-'4. Iteration'!AK57</f>
        <v>-0.5151311766278075</v>
      </c>
      <c r="AL258" s="4">
        <f>Tabelle1!AL57-'4. Iteration'!AL57</f>
        <v>-0.50740104289611576</v>
      </c>
      <c r="AM258" s="4">
        <f>Tabelle1!AM57-'4. Iteration'!AM57</f>
        <v>-0.46822287492831205</v>
      </c>
      <c r="AN258" s="4">
        <f>Tabelle1!AN57-'4. Iteration'!AN57</f>
        <v>-0.42829238398271452</v>
      </c>
      <c r="AO258" s="4">
        <f>Tabelle1!AO57-'4. Iteration'!AO57</f>
        <v>0.57976762525041259</v>
      </c>
      <c r="AP258" s="4">
        <f>Tabelle1!AP57-'4. Iteration'!AP57</f>
        <v>0.60406653821624334</v>
      </c>
      <c r="AQ258" s="4">
        <f>Tabelle1!AQ57-'4. Iteration'!AQ57</f>
        <v>0.62034789469436991</v>
      </c>
      <c r="AR258" s="4">
        <f>Tabelle1!AR57-'4. Iteration'!AR57</f>
        <v>-0.37149206902181842</v>
      </c>
      <c r="AS258" s="4">
        <f>Tabelle1!AS57-'4. Iteration'!AS57</f>
        <v>0.65304356328417157</v>
      </c>
      <c r="AT258" s="4">
        <f>Tabelle1!AT57-'4. Iteration'!AT57</f>
        <v>-0.27330246077058207</v>
      </c>
      <c r="AU258" s="4">
        <f>Tabelle1!AU57-'4. Iteration'!AU57</f>
        <v>-6.5494171433817111E-2</v>
      </c>
    </row>
    <row r="259" spans="6:47">
      <c r="F259" s="7">
        <f>'3. Iteration'!F259-'4. Iteration'!G259/'4. Iteration'!AX58</f>
        <v>0.78536455477414235</v>
      </c>
      <c r="G259">
        <f t="shared" si="38"/>
        <v>2.9766140887077158E-2</v>
      </c>
      <c r="H259" s="4">
        <f>Tabelle1!H58-'4. Iteration'!H58</f>
        <v>1.9199446616704807E-2</v>
      </c>
      <c r="I259" s="4">
        <f>Tabelle1!I58-'4. Iteration'!I58</f>
        <v>2.9757272837652504E-2</v>
      </c>
      <c r="J259" s="4">
        <f>Tabelle1!J58-'4. Iteration'!J58</f>
        <v>-0.93950034202086419</v>
      </c>
      <c r="K259" s="4">
        <f>Tabelle1!K58-'4. Iteration'!K58</f>
        <v>8.5638829944933548E-2</v>
      </c>
      <c r="L259" s="4">
        <f>Tabelle1!L58-'4. Iteration'!L58</f>
        <v>0.10134778068888894</v>
      </c>
      <c r="M259" s="4">
        <f>Tabelle1!M58-'4. Iteration'!M58</f>
        <v>-0.8819577877851984</v>
      </c>
      <c r="N259" s="4">
        <f>Tabelle1!N58-'4. Iteration'!N58</f>
        <v>0.15924224296185141</v>
      </c>
      <c r="O259" s="4">
        <f>Tabelle1!O58-'4. Iteration'!O58</f>
        <v>-0.83586713479885311</v>
      </c>
      <c r="P259" s="4">
        <f>Tabelle1!P58-'4. Iteration'!P58</f>
        <v>0.17918143513538198</v>
      </c>
      <c r="Q259" s="4">
        <f>Tabelle1!Q58-'4. Iteration'!Q58</f>
        <v>0.1947952117293672</v>
      </c>
      <c r="R259" s="4">
        <f>Tabelle1!R58-'4. Iteration'!R58</f>
        <v>0.20012531888543594</v>
      </c>
      <c r="S259" s="4">
        <f>Tabelle1!S58-'4. Iteration'!S58</f>
        <v>0.21649142535928845</v>
      </c>
      <c r="T259" s="4">
        <f>Tabelle1!T58-'4. Iteration'!T58</f>
        <v>-0.78350857464071155</v>
      </c>
      <c r="U259" s="4">
        <f>Tabelle1!U58-'4. Iteration'!U58</f>
        <v>0.22207177037113024</v>
      </c>
      <c r="V259" s="4">
        <f>Tabelle1!V58-'4. Iteration'!V58</f>
        <v>0.26286965481184632</v>
      </c>
      <c r="W259" s="4">
        <f>Tabelle1!W58-'4. Iteration'!W58</f>
        <v>0.28752771052444148</v>
      </c>
      <c r="X259" s="4">
        <f>Tabelle1!X58-'4. Iteration'!X58</f>
        <v>0.28752771052444148</v>
      </c>
      <c r="Y259" s="4">
        <f>Tabelle1!Y58-'4. Iteration'!Y58</f>
        <v>0.30021609411007344</v>
      </c>
      <c r="Z259" s="4">
        <f>Tabelle1!Z58-'4. Iteration'!Z58</f>
        <v>0.33968025280415792</v>
      </c>
      <c r="AA259" s="4">
        <f>Tabelle1!AA58-'4. Iteration'!AA58</f>
        <v>0.33968025280415792</v>
      </c>
      <c r="AB259" s="4">
        <f>Tabelle1!AB58-'4. Iteration'!AB58</f>
        <v>0.3464565420568223</v>
      </c>
      <c r="AC259" s="4">
        <f>Tabelle1!AC58-'4. Iteration'!AC58</f>
        <v>0.36711506368053548</v>
      </c>
      <c r="AD259" s="4">
        <f>Tabelle1!AD58-'4. Iteration'!AD58</f>
        <v>-0.62589103926483158</v>
      </c>
      <c r="AE259" s="4">
        <f>Tabelle1!AE58-'4. Iteration'!AE58</f>
        <v>0.38115556307690124</v>
      </c>
      <c r="AF259" s="4">
        <f>Tabelle1!AF58-'4. Iteration'!AF58</f>
        <v>-0.61884443692309876</v>
      </c>
      <c r="AG259" s="4">
        <f>Tabelle1!AG58-'4. Iteration'!AG58</f>
        <v>0.38825413064867598</v>
      </c>
      <c r="AH259" s="4">
        <f>Tabelle1!AH58-'4. Iteration'!AH58</f>
        <v>-0.61174586935132391</v>
      </c>
      <c r="AI259" s="4">
        <f>Tabelle1!AI58-'4. Iteration'!AI58</f>
        <v>-0.61174586935132402</v>
      </c>
      <c r="AJ259" s="4">
        <f>Tabelle1!AJ58-'4. Iteration'!AJ58</f>
        <v>-0.59739595633343512</v>
      </c>
      <c r="AK259" s="4">
        <f>Tabelle1!AK58-'4. Iteration'!AK58</f>
        <v>0.4848688233721925</v>
      </c>
      <c r="AL259" s="4">
        <f>Tabelle1!AL58-'4. Iteration'!AL58</f>
        <v>0.49259895710388424</v>
      </c>
      <c r="AM259" s="4">
        <f>Tabelle1!AM58-'4. Iteration'!AM58</f>
        <v>0.53177712507168806</v>
      </c>
      <c r="AN259" s="4">
        <f>Tabelle1!AN58-'4. Iteration'!AN58</f>
        <v>0.57170761601728548</v>
      </c>
      <c r="AO259" s="4">
        <f>Tabelle1!AO58-'4. Iteration'!AO58</f>
        <v>-0.42023237474958736</v>
      </c>
      <c r="AP259" s="4">
        <f>Tabelle1!AP58-'4. Iteration'!AP58</f>
        <v>0.60406653821624334</v>
      </c>
      <c r="AQ259" s="4">
        <f>Tabelle1!AQ58-'4. Iteration'!AQ58</f>
        <v>-0.37965210530563004</v>
      </c>
      <c r="AR259" s="4">
        <f>Tabelle1!AR58-'4. Iteration'!AR58</f>
        <v>0.62850793097818158</v>
      </c>
      <c r="AS259" s="4">
        <f>Tabelle1!AS58-'4. Iteration'!AS58</f>
        <v>-0.34695643671582843</v>
      </c>
      <c r="AT259" s="4">
        <f>Tabelle1!AT58-'4. Iteration'!AT58</f>
        <v>-0.27330246077058207</v>
      </c>
      <c r="AU259" s="4">
        <f>Tabelle1!AU58-'4. Iteration'!AU58</f>
        <v>-6.5494171433817111E-2</v>
      </c>
    </row>
    <row r="260" spans="6:47">
      <c r="F260" s="7">
        <f>'3. Iteration'!F260-'4. Iteration'!G260/'4. Iteration'!AX59</f>
        <v>0.78536455477414246</v>
      </c>
      <c r="G260">
        <f t="shared" si="38"/>
        <v>2.9766140887077991E-2</v>
      </c>
      <c r="H260" s="4">
        <f>Tabelle1!H59-'4. Iteration'!H59</f>
        <v>1.9199446616704807E-2</v>
      </c>
      <c r="I260" s="4">
        <f>Tabelle1!I59-'4. Iteration'!I59</f>
        <v>2.9757272837652504E-2</v>
      </c>
      <c r="J260" s="4">
        <f>Tabelle1!J59-'4. Iteration'!J59</f>
        <v>6.0499657979135812E-2</v>
      </c>
      <c r="K260" s="4">
        <f>Tabelle1!K59-'4. Iteration'!K59</f>
        <v>8.5638829944933548E-2</v>
      </c>
      <c r="L260" s="4">
        <f>Tabelle1!L59-'4. Iteration'!L59</f>
        <v>0.10134778068888894</v>
      </c>
      <c r="M260" s="4">
        <f>Tabelle1!M59-'4. Iteration'!M59</f>
        <v>0.1180422122148016</v>
      </c>
      <c r="N260" s="4">
        <f>Tabelle1!N59-'4. Iteration'!N59</f>
        <v>0.15924224296185141</v>
      </c>
      <c r="O260" s="4">
        <f>Tabelle1!O59-'4. Iteration'!O59</f>
        <v>-0.83586713479885311</v>
      </c>
      <c r="P260" s="4">
        <f>Tabelle1!P59-'4. Iteration'!P59</f>
        <v>-0.82081856486461802</v>
      </c>
      <c r="Q260" s="4">
        <f>Tabelle1!Q59-'4. Iteration'!Q59</f>
        <v>0.1947952117293672</v>
      </c>
      <c r="R260" s="4">
        <f>Tabelle1!R59-'4. Iteration'!R59</f>
        <v>0.20012531888543594</v>
      </c>
      <c r="S260" s="4">
        <f>Tabelle1!S59-'4. Iteration'!S59</f>
        <v>0.21649142535928845</v>
      </c>
      <c r="T260" s="4">
        <f>Tabelle1!T59-'4. Iteration'!T59</f>
        <v>0.21649142535928845</v>
      </c>
      <c r="U260" s="4">
        <f>Tabelle1!U59-'4. Iteration'!U59</f>
        <v>0.22207177037113024</v>
      </c>
      <c r="V260" s="4">
        <f>Tabelle1!V59-'4. Iteration'!V59</f>
        <v>0.26286965481184632</v>
      </c>
      <c r="W260" s="4">
        <f>Tabelle1!W59-'4. Iteration'!W59</f>
        <v>0.28752771052444148</v>
      </c>
      <c r="X260" s="4">
        <f>Tabelle1!X59-'4. Iteration'!X59</f>
        <v>0.28752771052444148</v>
      </c>
      <c r="Y260" s="4">
        <f>Tabelle1!Y59-'4. Iteration'!Y59</f>
        <v>-0.69978390588992656</v>
      </c>
      <c r="Z260" s="4">
        <f>Tabelle1!Z59-'4. Iteration'!Z59</f>
        <v>-0.66031974719584208</v>
      </c>
      <c r="AA260" s="4">
        <f>Tabelle1!AA59-'4. Iteration'!AA59</f>
        <v>-0.66031974719584208</v>
      </c>
      <c r="AB260" s="4">
        <f>Tabelle1!AB59-'4. Iteration'!AB59</f>
        <v>0.3464565420568223</v>
      </c>
      <c r="AC260" s="4">
        <f>Tabelle1!AC59-'4. Iteration'!AC59</f>
        <v>-0.63288493631946452</v>
      </c>
      <c r="AD260" s="4">
        <f>Tabelle1!AD59-'4. Iteration'!AD59</f>
        <v>-0.62589103926483158</v>
      </c>
      <c r="AE260" s="4">
        <f>Tabelle1!AE59-'4. Iteration'!AE59</f>
        <v>0.38115556307690124</v>
      </c>
      <c r="AF260" s="4">
        <f>Tabelle1!AF59-'4. Iteration'!AF59</f>
        <v>0.38115556307690124</v>
      </c>
      <c r="AG260" s="4">
        <f>Tabelle1!AG59-'4. Iteration'!AG59</f>
        <v>0.38825413064867598</v>
      </c>
      <c r="AH260" s="4">
        <f>Tabelle1!AH59-'4. Iteration'!AH59</f>
        <v>-0.61174586935132391</v>
      </c>
      <c r="AI260" s="4">
        <f>Tabelle1!AI59-'4. Iteration'!AI59</f>
        <v>0.38825413064867598</v>
      </c>
      <c r="AJ260" s="4">
        <f>Tabelle1!AJ59-'4. Iteration'!AJ59</f>
        <v>0.40260404366656488</v>
      </c>
      <c r="AK260" s="4">
        <f>Tabelle1!AK59-'4. Iteration'!AK59</f>
        <v>-0.5151311766278075</v>
      </c>
      <c r="AL260" s="4">
        <f>Tabelle1!AL59-'4. Iteration'!AL59</f>
        <v>0.49259895710388424</v>
      </c>
      <c r="AM260" s="4">
        <f>Tabelle1!AM59-'4. Iteration'!AM59</f>
        <v>-0.46822287492831199</v>
      </c>
      <c r="AN260" s="4">
        <f>Tabelle1!AN59-'4. Iteration'!AN59</f>
        <v>-0.42829238398271452</v>
      </c>
      <c r="AO260" s="4">
        <f>Tabelle1!AO59-'4. Iteration'!AO59</f>
        <v>0.5797676252504127</v>
      </c>
      <c r="AP260" s="4">
        <f>Tabelle1!AP59-'4. Iteration'!AP59</f>
        <v>0.60406653821624334</v>
      </c>
      <c r="AQ260" s="4">
        <f>Tabelle1!AQ59-'4. Iteration'!AQ59</f>
        <v>0.62034789469436991</v>
      </c>
      <c r="AR260" s="4">
        <f>Tabelle1!AR59-'4. Iteration'!AR59</f>
        <v>-0.37149206902181836</v>
      </c>
      <c r="AS260" s="4">
        <f>Tabelle1!AS59-'4. Iteration'!AS59</f>
        <v>0.65304356328417157</v>
      </c>
      <c r="AT260" s="4">
        <f>Tabelle1!AT59-'4. Iteration'!AT59</f>
        <v>-0.27330246077058207</v>
      </c>
      <c r="AU260" s="4">
        <f>Tabelle1!AU59-'4. Iteration'!AU59</f>
        <v>-6.5494171433817111E-2</v>
      </c>
    </row>
    <row r="261" spans="6:47">
      <c r="F261" s="7">
        <f>'3. Iteration'!F261-'4. Iteration'!G261/'4. Iteration'!AX60</f>
        <v>0.65260230468308467</v>
      </c>
      <c r="G261">
        <f t="shared" si="38"/>
        <v>2.6771314542228773E-2</v>
      </c>
      <c r="H261" s="4">
        <f>Tabelle1!H60-'4. Iteration'!H60</f>
        <v>2.1855160505303228E-2</v>
      </c>
      <c r="I261" s="4">
        <f>Tabelle1!I60-'4. Iteration'!I60</f>
        <v>3.3823009286170325E-2</v>
      </c>
      <c r="J261" s="4">
        <f>Tabelle1!J60-'4. Iteration'!J60</f>
        <v>6.8469312428108275E-2</v>
      </c>
      <c r="K261" s="4">
        <f>Tabelle1!K60-'4. Iteration'!K60</f>
        <v>9.6579653096733442E-2</v>
      </c>
      <c r="L261" s="4">
        <f>Tabelle1!L60-'4. Iteration'!L60</f>
        <v>-0.88595480714076325</v>
      </c>
      <c r="M261" s="4">
        <f>Tabelle1!M60-'4. Iteration'!M60</f>
        <v>0.13252275486468501</v>
      </c>
      <c r="N261" s="4">
        <f>Tabelle1!N60-'4. Iteration'!N60</f>
        <v>0.17775824495875958</v>
      </c>
      <c r="O261" s="4">
        <f>Tabelle1!O60-'4. Iteration'!O60</f>
        <v>0.18309368922292435</v>
      </c>
      <c r="P261" s="4">
        <f>Tabelle1!P60-'4. Iteration'!P60</f>
        <v>0.19946584066829021</v>
      </c>
      <c r="Q261" s="4">
        <f>Tabelle1!Q60-'4. Iteration'!Q60</f>
        <v>-0.78361877132681901</v>
      </c>
      <c r="R261" s="4">
        <f>Tabelle1!R60-'4. Iteration'!R60</f>
        <v>0.22213903790610323</v>
      </c>
      <c r="S261" s="4">
        <f>Tabelle1!S60-'4. Iteration'!S60</f>
        <v>0.23976577335148452</v>
      </c>
      <c r="T261" s="4">
        <f>Tabelle1!T60-'4. Iteration'!T60</f>
        <v>0.23976577335148452</v>
      </c>
      <c r="U261" s="4">
        <f>Tabelle1!U60-'4. Iteration'!U60</f>
        <v>0.24575786978643599</v>
      </c>
      <c r="V261" s="4">
        <f>Tabelle1!V60-'4. Iteration'!V60</f>
        <v>0.28928904975872183</v>
      </c>
      <c r="W261" s="4">
        <f>Tabelle1!W60-'4. Iteration'!W60</f>
        <v>-0.68463492217217126</v>
      </c>
      <c r="X261" s="4">
        <f>Tabelle1!X60-'4. Iteration'!X60</f>
        <v>-0.68463492217217126</v>
      </c>
      <c r="Y261" s="4">
        <f>Tabelle1!Y60-'4. Iteration'!Y60</f>
        <v>0.32871513418195419</v>
      </c>
      <c r="Z261" s="4">
        <f>Tabelle1!Z60-'4. Iteration'!Z60</f>
        <v>0.36994507430020962</v>
      </c>
      <c r="AA261" s="4">
        <f>Tabelle1!AA60-'4. Iteration'!AA60</f>
        <v>0.36994507430020962</v>
      </c>
      <c r="AB261" s="4">
        <f>Tabelle1!AB60-'4. Iteration'!AB60</f>
        <v>0.37698043068017639</v>
      </c>
      <c r="AC261" s="4">
        <f>Tabelle1!AC60-'4. Iteration'!AC60</f>
        <v>0.39834965177227311</v>
      </c>
      <c r="AD261" s="4">
        <f>Tabelle1!AD60-'4. Iteration'!AD60</f>
        <v>-0.59444271387387138</v>
      </c>
      <c r="AE261" s="4">
        <f>Tabelle1!AE60-'4. Iteration'!AE60</f>
        <v>0.41280555522236695</v>
      </c>
      <c r="AF261" s="4">
        <f>Tabelle1!AF60-'4. Iteration'!AF60</f>
        <v>0.41280555522236695</v>
      </c>
      <c r="AG261" s="4">
        <f>Tabelle1!AG60-'4. Iteration'!AG60</f>
        <v>0.42009343120431586</v>
      </c>
      <c r="AH261" s="4">
        <f>Tabelle1!AH60-'4. Iteration'!AH60</f>
        <v>-0.57990656879568414</v>
      </c>
      <c r="AI261" s="4">
        <f>Tabelle1!AI60-'4. Iteration'!AI60</f>
        <v>0.42009343120431586</v>
      </c>
      <c r="AJ261" s="4">
        <f>Tabelle1!AJ60-'4. Iteration'!AJ60</f>
        <v>-0.56521624292413508</v>
      </c>
      <c r="AK261" s="4">
        <f>Tabelle1!AK60-'4. Iteration'!AK60</f>
        <v>0.51792326596324667</v>
      </c>
      <c r="AL261" s="4">
        <f>Tabelle1!AL60-'4. Iteration'!AL60</f>
        <v>0.52564264648315728</v>
      </c>
      <c r="AM261" s="4">
        <f>Tabelle1!AM60-'4. Iteration'!AM60</f>
        <v>-0.43547505876270431</v>
      </c>
      <c r="AN261" s="4">
        <f>Tabelle1!AN60-'4. Iteration'!AN60</f>
        <v>-0.39625629045909178</v>
      </c>
      <c r="AO261" s="4">
        <f>Tabelle1!AO60-'4. Iteration'!AO60</f>
        <v>-0.38838959638882059</v>
      </c>
      <c r="AP261" s="4">
        <f>Tabelle1!AP60-'4. Iteration'!AP60</f>
        <v>0.63522653625225023</v>
      </c>
      <c r="AQ261" s="4">
        <f>Tabelle1!AQ60-'4. Iteration'!AQ60</f>
        <v>-0.34903308348925216</v>
      </c>
      <c r="AR261" s="4">
        <f>Tabelle1!AR60-'4. Iteration'!AR60</f>
        <v>-0.34116921956055135</v>
      </c>
      <c r="AS261" s="4">
        <f>Tabelle1!AS60-'4. Iteration'!AS60</f>
        <v>-0.31762420236392913</v>
      </c>
      <c r="AT261" s="4">
        <f>Tabelle1!AT60-'4. Iteration'!AT60</f>
        <v>-0.2478339317693222</v>
      </c>
      <c r="AU261" s="4">
        <f>Tabelle1!AU60-'4. Iteration'!AU60</f>
        <v>-5.7849310230531643E-2</v>
      </c>
    </row>
    <row r="262" spans="6:47">
      <c r="F262" s="7">
        <f>'3. Iteration'!F262-'4. Iteration'!G262/'4. Iteration'!AX61</f>
        <v>0.65260230468308478</v>
      </c>
      <c r="G262">
        <f t="shared" si="38"/>
        <v>2.677131454222844E-2</v>
      </c>
      <c r="H262" s="4">
        <f>Tabelle1!H61-'4. Iteration'!H61</f>
        <v>2.1855160505303228E-2</v>
      </c>
      <c r="I262" s="4">
        <f>Tabelle1!I61-'4. Iteration'!I61</f>
        <v>3.3823009286170325E-2</v>
      </c>
      <c r="J262" s="4">
        <f>Tabelle1!J61-'4. Iteration'!J61</f>
        <v>6.8469312428108275E-2</v>
      </c>
      <c r="K262" s="4">
        <f>Tabelle1!K61-'4. Iteration'!K61</f>
        <v>9.6579653096733442E-2</v>
      </c>
      <c r="L262" s="4">
        <f>Tabelle1!L61-'4. Iteration'!L61</f>
        <v>0.11404519285923675</v>
      </c>
      <c r="M262" s="4">
        <f>Tabelle1!M61-'4. Iteration'!M61</f>
        <v>0.13252275486468501</v>
      </c>
      <c r="N262" s="4">
        <f>Tabelle1!N61-'4. Iteration'!N61</f>
        <v>0.17775824495875958</v>
      </c>
      <c r="O262" s="4">
        <f>Tabelle1!O61-'4. Iteration'!O61</f>
        <v>0.18309368922292435</v>
      </c>
      <c r="P262" s="4">
        <f>Tabelle1!P61-'4. Iteration'!P61</f>
        <v>0.19946584066829021</v>
      </c>
      <c r="Q262" s="4">
        <f>Tabelle1!Q61-'4. Iteration'!Q61</f>
        <v>0.21638122867318088</v>
      </c>
      <c r="R262" s="4">
        <f>Tabelle1!R61-'4. Iteration'!R61</f>
        <v>-0.77786096209389688</v>
      </c>
      <c r="S262" s="4">
        <f>Tabelle1!S61-'4. Iteration'!S61</f>
        <v>0.23976577335148452</v>
      </c>
      <c r="T262" s="4">
        <f>Tabelle1!T61-'4. Iteration'!T61</f>
        <v>-0.76023422664851548</v>
      </c>
      <c r="U262" s="4">
        <f>Tabelle1!U61-'4. Iteration'!U61</f>
        <v>0.2457578697864361</v>
      </c>
      <c r="V262" s="4">
        <f>Tabelle1!V61-'4. Iteration'!V61</f>
        <v>-0.71071095024127817</v>
      </c>
      <c r="W262" s="4">
        <f>Tabelle1!W61-'4. Iteration'!W61</f>
        <v>-0.68463492217217126</v>
      </c>
      <c r="X262" s="4">
        <f>Tabelle1!X61-'4. Iteration'!X61</f>
        <v>-0.68463492217217126</v>
      </c>
      <c r="Y262" s="4">
        <f>Tabelle1!Y61-'4. Iteration'!Y61</f>
        <v>-0.67128486581804581</v>
      </c>
      <c r="Z262" s="4">
        <f>Tabelle1!Z61-'4. Iteration'!Z61</f>
        <v>0.36994507430020973</v>
      </c>
      <c r="AA262" s="4">
        <f>Tabelle1!AA61-'4. Iteration'!AA61</f>
        <v>0.36994507430020962</v>
      </c>
      <c r="AB262" s="4">
        <f>Tabelle1!AB61-'4. Iteration'!AB61</f>
        <v>0.37698043068017628</v>
      </c>
      <c r="AC262" s="4">
        <f>Tabelle1!AC61-'4. Iteration'!AC61</f>
        <v>0.39834965177227311</v>
      </c>
      <c r="AD262" s="4">
        <f>Tabelle1!AD61-'4. Iteration'!AD61</f>
        <v>0.40555728612612862</v>
      </c>
      <c r="AE262" s="4">
        <f>Tabelle1!AE61-'4. Iteration'!AE61</f>
        <v>-0.58719444477763305</v>
      </c>
      <c r="AF262" s="4">
        <f>Tabelle1!AF61-'4. Iteration'!AF61</f>
        <v>0.41280555522236695</v>
      </c>
      <c r="AG262" s="4">
        <f>Tabelle1!AG61-'4. Iteration'!AG61</f>
        <v>0.42009343120431586</v>
      </c>
      <c r="AH262" s="4">
        <f>Tabelle1!AH61-'4. Iteration'!AH61</f>
        <v>-0.57990656879568414</v>
      </c>
      <c r="AI262" s="4">
        <f>Tabelle1!AI61-'4. Iteration'!AI61</f>
        <v>-0.57990656879568414</v>
      </c>
      <c r="AJ262" s="4">
        <f>Tabelle1!AJ61-'4. Iteration'!AJ61</f>
        <v>0.43478375707586481</v>
      </c>
      <c r="AK262" s="4">
        <f>Tabelle1!AK61-'4. Iteration'!AK61</f>
        <v>0.51792326596324656</v>
      </c>
      <c r="AL262" s="4">
        <f>Tabelle1!AL61-'4. Iteration'!AL61</f>
        <v>0.52564264648315717</v>
      </c>
      <c r="AM262" s="4">
        <f>Tabelle1!AM61-'4. Iteration'!AM61</f>
        <v>0.56452494123729569</v>
      </c>
      <c r="AN262" s="4">
        <f>Tabelle1!AN61-'4. Iteration'!AN61</f>
        <v>-0.39625629045909183</v>
      </c>
      <c r="AO262" s="4">
        <f>Tabelle1!AO61-'4. Iteration'!AO61</f>
        <v>-0.38838959638882059</v>
      </c>
      <c r="AP262" s="4">
        <f>Tabelle1!AP61-'4. Iteration'!AP61</f>
        <v>0.63522653625225023</v>
      </c>
      <c r="AQ262" s="4">
        <f>Tabelle1!AQ61-'4. Iteration'!AQ61</f>
        <v>-0.34903308348925222</v>
      </c>
      <c r="AR262" s="4">
        <f>Tabelle1!AR61-'4. Iteration'!AR61</f>
        <v>-0.34116921956055135</v>
      </c>
      <c r="AS262" s="4">
        <f>Tabelle1!AS61-'4. Iteration'!AS61</f>
        <v>0.68237579763607092</v>
      </c>
      <c r="AT262" s="4">
        <f>Tabelle1!AT61-'4. Iteration'!AT61</f>
        <v>-0.2478339317693222</v>
      </c>
      <c r="AU262" s="4">
        <f>Tabelle1!AU61-'4. Iteration'!AU61</f>
        <v>-5.7849310230531643E-2</v>
      </c>
    </row>
    <row r="263" spans="6:47">
      <c r="F263" s="7">
        <f>'3. Iteration'!F263-'4. Iteration'!G263/'4. Iteration'!AX62</f>
        <v>0.65260230468308467</v>
      </c>
      <c r="G263">
        <f t="shared" si="38"/>
        <v>2.6771314542227802E-2</v>
      </c>
      <c r="H263" s="4">
        <f>Tabelle1!H62-'4. Iteration'!H62</f>
        <v>2.1855160505303228E-2</v>
      </c>
      <c r="I263" s="4">
        <f>Tabelle1!I62-'4. Iteration'!I62</f>
        <v>3.3823009286170325E-2</v>
      </c>
      <c r="J263" s="4">
        <f>Tabelle1!J62-'4. Iteration'!J62</f>
        <v>6.8469312428108275E-2</v>
      </c>
      <c r="K263" s="4">
        <f>Tabelle1!K62-'4. Iteration'!K62</f>
        <v>9.6579653096733442E-2</v>
      </c>
      <c r="L263" s="4">
        <f>Tabelle1!L62-'4. Iteration'!L62</f>
        <v>0.11404519285923675</v>
      </c>
      <c r="M263" s="4">
        <f>Tabelle1!M62-'4. Iteration'!M62</f>
        <v>0.13252275486468501</v>
      </c>
      <c r="N263" s="4">
        <f>Tabelle1!N62-'4. Iteration'!N62</f>
        <v>0.17775824495875958</v>
      </c>
      <c r="O263" s="4">
        <f>Tabelle1!O62-'4. Iteration'!O62</f>
        <v>0.18309368922292435</v>
      </c>
      <c r="P263" s="4">
        <f>Tabelle1!P62-'4. Iteration'!P62</f>
        <v>0.19946584066829021</v>
      </c>
      <c r="Q263" s="4">
        <f>Tabelle1!Q62-'4. Iteration'!Q62</f>
        <v>-0.78361877132681912</v>
      </c>
      <c r="R263" s="4">
        <f>Tabelle1!R62-'4. Iteration'!R62</f>
        <v>0.22213903790610312</v>
      </c>
      <c r="S263" s="4">
        <f>Tabelle1!S62-'4. Iteration'!S62</f>
        <v>0.23976577335148452</v>
      </c>
      <c r="T263" s="4">
        <f>Tabelle1!T62-'4. Iteration'!T62</f>
        <v>-0.76023422664851548</v>
      </c>
      <c r="U263" s="4">
        <f>Tabelle1!U62-'4. Iteration'!U62</f>
        <v>0.2457578697864361</v>
      </c>
      <c r="V263" s="4">
        <f>Tabelle1!V62-'4. Iteration'!V62</f>
        <v>-0.71071095024127817</v>
      </c>
      <c r="W263" s="4">
        <f>Tabelle1!W62-'4. Iteration'!W62</f>
        <v>-0.68463492217217126</v>
      </c>
      <c r="X263" s="4">
        <f>Tabelle1!X62-'4. Iteration'!X62</f>
        <v>-0.68463492217217126</v>
      </c>
      <c r="Y263" s="4">
        <f>Tabelle1!Y62-'4. Iteration'!Y62</f>
        <v>0.32871513418195419</v>
      </c>
      <c r="Z263" s="4">
        <f>Tabelle1!Z62-'4. Iteration'!Z62</f>
        <v>-0.63005492569979027</v>
      </c>
      <c r="AA263" s="4">
        <f>Tabelle1!AA62-'4. Iteration'!AA62</f>
        <v>0.36994507430020962</v>
      </c>
      <c r="AB263" s="4">
        <f>Tabelle1!AB62-'4. Iteration'!AB62</f>
        <v>-0.62301956931982372</v>
      </c>
      <c r="AC263" s="4">
        <f>Tabelle1!AC62-'4. Iteration'!AC62</f>
        <v>-0.60165034822772689</v>
      </c>
      <c r="AD263" s="4">
        <f>Tabelle1!AD62-'4. Iteration'!AD62</f>
        <v>0.40555728612612862</v>
      </c>
      <c r="AE263" s="4">
        <f>Tabelle1!AE62-'4. Iteration'!AE62</f>
        <v>0.41280555522236695</v>
      </c>
      <c r="AF263" s="4">
        <f>Tabelle1!AF62-'4. Iteration'!AF62</f>
        <v>0.41280555522236695</v>
      </c>
      <c r="AG263" s="4">
        <f>Tabelle1!AG62-'4. Iteration'!AG62</f>
        <v>0.42009343120431586</v>
      </c>
      <c r="AH263" s="4">
        <f>Tabelle1!AH62-'4. Iteration'!AH62</f>
        <v>-0.57990656879568414</v>
      </c>
      <c r="AI263" s="4">
        <f>Tabelle1!AI62-'4. Iteration'!AI62</f>
        <v>0.42009343120431586</v>
      </c>
      <c r="AJ263" s="4">
        <f>Tabelle1!AJ62-'4. Iteration'!AJ62</f>
        <v>0.43478375707586481</v>
      </c>
      <c r="AK263" s="4">
        <f>Tabelle1!AK62-'4. Iteration'!AK62</f>
        <v>-0.48207673403675344</v>
      </c>
      <c r="AL263" s="4">
        <f>Tabelle1!AL62-'4. Iteration'!AL62</f>
        <v>0.52564264648315717</v>
      </c>
      <c r="AM263" s="4">
        <f>Tabelle1!AM62-'4. Iteration'!AM62</f>
        <v>0.56452494123729569</v>
      </c>
      <c r="AN263" s="4">
        <f>Tabelle1!AN62-'4. Iteration'!AN62</f>
        <v>0.60374370954090817</v>
      </c>
      <c r="AO263" s="4">
        <f>Tabelle1!AO62-'4. Iteration'!AO62</f>
        <v>-0.38838959638882059</v>
      </c>
      <c r="AP263" s="4">
        <f>Tabelle1!AP62-'4. Iteration'!AP62</f>
        <v>0.63522653625225023</v>
      </c>
      <c r="AQ263" s="4">
        <f>Tabelle1!AQ62-'4. Iteration'!AQ62</f>
        <v>-0.34903308348925222</v>
      </c>
      <c r="AR263" s="4">
        <f>Tabelle1!AR62-'4. Iteration'!AR62</f>
        <v>-0.34116921956055135</v>
      </c>
      <c r="AS263" s="4">
        <f>Tabelle1!AS62-'4. Iteration'!AS62</f>
        <v>-0.31762420236392913</v>
      </c>
      <c r="AT263" s="4">
        <f>Tabelle1!AT62-'4. Iteration'!AT62</f>
        <v>0.75216606823067778</v>
      </c>
      <c r="AU263" s="4">
        <f>Tabelle1!AU62-'4. Iteration'!AU62</f>
        <v>-5.7849310230531643E-2</v>
      </c>
    </row>
    <row r="264" spans="6:47">
      <c r="F264" s="7">
        <f>'3. Iteration'!F264-'4. Iteration'!G264/'4. Iteration'!AX63</f>
        <v>0.65260230468308467</v>
      </c>
      <c r="G264">
        <f t="shared" si="38"/>
        <v>2.677131454222844E-2</v>
      </c>
      <c r="H264" s="4">
        <f>Tabelle1!H63-'4. Iteration'!H63</f>
        <v>2.1855160505303228E-2</v>
      </c>
      <c r="I264" s="4">
        <f>Tabelle1!I63-'4. Iteration'!I63</f>
        <v>3.3823009286170325E-2</v>
      </c>
      <c r="J264" s="4">
        <f>Tabelle1!J63-'4. Iteration'!J63</f>
        <v>6.8469312428108275E-2</v>
      </c>
      <c r="K264" s="4">
        <f>Tabelle1!K63-'4. Iteration'!K63</f>
        <v>9.6579653096733442E-2</v>
      </c>
      <c r="L264" s="4">
        <f>Tabelle1!L63-'4. Iteration'!L63</f>
        <v>0.11404519285923675</v>
      </c>
      <c r="M264" s="4">
        <f>Tabelle1!M63-'4. Iteration'!M63</f>
        <v>0.13252275486468501</v>
      </c>
      <c r="N264" s="4">
        <f>Tabelle1!N63-'4. Iteration'!N63</f>
        <v>-0.82224175504124042</v>
      </c>
      <c r="O264" s="4">
        <f>Tabelle1!O63-'4. Iteration'!O63</f>
        <v>0.18309368922292435</v>
      </c>
      <c r="P264" s="4">
        <f>Tabelle1!P63-'4. Iteration'!P63</f>
        <v>0.19946584066829021</v>
      </c>
      <c r="Q264" s="4">
        <f>Tabelle1!Q63-'4. Iteration'!Q63</f>
        <v>0.21638122867318099</v>
      </c>
      <c r="R264" s="4">
        <f>Tabelle1!R63-'4. Iteration'!R63</f>
        <v>-0.77786096209389677</v>
      </c>
      <c r="S264" s="4">
        <f>Tabelle1!S63-'4. Iteration'!S63</f>
        <v>0.23976577335148452</v>
      </c>
      <c r="T264" s="4">
        <f>Tabelle1!T63-'4. Iteration'!T63</f>
        <v>0.23976577335148452</v>
      </c>
      <c r="U264" s="4">
        <f>Tabelle1!U63-'4. Iteration'!U63</f>
        <v>-0.75424213021356401</v>
      </c>
      <c r="V264" s="4">
        <f>Tabelle1!V63-'4. Iteration'!V63</f>
        <v>-0.71071095024127817</v>
      </c>
      <c r="W264" s="4">
        <f>Tabelle1!W63-'4. Iteration'!W63</f>
        <v>0.31536507782782874</v>
      </c>
      <c r="X264" s="4">
        <f>Tabelle1!X63-'4. Iteration'!X63</f>
        <v>0.31536507782782874</v>
      </c>
      <c r="Y264" s="4">
        <f>Tabelle1!Y63-'4. Iteration'!Y63</f>
        <v>0.32871513418195419</v>
      </c>
      <c r="Z264" s="4">
        <f>Tabelle1!Z63-'4. Iteration'!Z63</f>
        <v>0.36994507430020962</v>
      </c>
      <c r="AA264" s="4">
        <f>Tabelle1!AA63-'4. Iteration'!AA63</f>
        <v>-0.63005492569979038</v>
      </c>
      <c r="AB264" s="4">
        <f>Tabelle1!AB63-'4. Iteration'!AB63</f>
        <v>-0.62301956931982361</v>
      </c>
      <c r="AC264" s="4">
        <f>Tabelle1!AC63-'4. Iteration'!AC63</f>
        <v>-0.60165034822772689</v>
      </c>
      <c r="AD264" s="4">
        <f>Tabelle1!AD63-'4. Iteration'!AD63</f>
        <v>0.40555728612612862</v>
      </c>
      <c r="AE264" s="4">
        <f>Tabelle1!AE63-'4. Iteration'!AE63</f>
        <v>-0.58719444477763305</v>
      </c>
      <c r="AF264" s="4">
        <f>Tabelle1!AF63-'4. Iteration'!AF63</f>
        <v>0.41280555522236695</v>
      </c>
      <c r="AG264" s="4">
        <f>Tabelle1!AG63-'4. Iteration'!AG63</f>
        <v>0.42009343120431586</v>
      </c>
      <c r="AH264" s="4">
        <f>Tabelle1!AH63-'4. Iteration'!AH63</f>
        <v>0.42009343120431586</v>
      </c>
      <c r="AI264" s="4">
        <f>Tabelle1!AI63-'4. Iteration'!AI63</f>
        <v>-0.57990656879568414</v>
      </c>
      <c r="AJ264" s="4">
        <f>Tabelle1!AJ63-'4. Iteration'!AJ63</f>
        <v>0.43478375707586492</v>
      </c>
      <c r="AK264" s="4">
        <f>Tabelle1!AK63-'4. Iteration'!AK63</f>
        <v>0.51792326596324667</v>
      </c>
      <c r="AL264" s="4">
        <f>Tabelle1!AL63-'4. Iteration'!AL63</f>
        <v>0.52564264648315728</v>
      </c>
      <c r="AM264" s="4">
        <f>Tabelle1!AM63-'4. Iteration'!AM63</f>
        <v>-0.43547505876270431</v>
      </c>
      <c r="AN264" s="4">
        <f>Tabelle1!AN63-'4. Iteration'!AN63</f>
        <v>0.60374370954090817</v>
      </c>
      <c r="AO264" s="4">
        <f>Tabelle1!AO63-'4. Iteration'!AO63</f>
        <v>0.61161040361117935</v>
      </c>
      <c r="AP264" s="4">
        <f>Tabelle1!AP63-'4. Iteration'!AP63</f>
        <v>-0.36477346374774977</v>
      </c>
      <c r="AQ264" s="4">
        <f>Tabelle1!AQ63-'4. Iteration'!AQ63</f>
        <v>0.65096691651074789</v>
      </c>
      <c r="AR264" s="4">
        <f>Tabelle1!AR63-'4. Iteration'!AR63</f>
        <v>-0.34116921956055135</v>
      </c>
      <c r="AS264" s="4">
        <f>Tabelle1!AS63-'4. Iteration'!AS63</f>
        <v>-0.31762420236392913</v>
      </c>
      <c r="AT264" s="4">
        <f>Tabelle1!AT63-'4. Iteration'!AT63</f>
        <v>-0.2478339317693222</v>
      </c>
      <c r="AU264" s="4">
        <f>Tabelle1!AU63-'4. Iteration'!AU63</f>
        <v>-5.7849310230531643E-2</v>
      </c>
    </row>
    <row r="265" spans="6:47">
      <c r="F265" s="7">
        <f>'3. Iteration'!F265-'4. Iteration'!G265/'4. Iteration'!AX64</f>
        <v>0.65260230468308467</v>
      </c>
      <c r="G265">
        <f t="shared" si="38"/>
        <v>2.6771314542228579E-2</v>
      </c>
      <c r="H265" s="4">
        <f>Tabelle1!H64-'4. Iteration'!H64</f>
        <v>2.1855160505303228E-2</v>
      </c>
      <c r="I265" s="4">
        <f>Tabelle1!I64-'4. Iteration'!I64</f>
        <v>3.3823009286170325E-2</v>
      </c>
      <c r="J265" s="4">
        <f>Tabelle1!J64-'4. Iteration'!J64</f>
        <v>6.8469312428108275E-2</v>
      </c>
      <c r="K265" s="4">
        <f>Tabelle1!K64-'4. Iteration'!K64</f>
        <v>9.6579653096733442E-2</v>
      </c>
      <c r="L265" s="4">
        <f>Tabelle1!L64-'4. Iteration'!L64</f>
        <v>-0.88595480714076325</v>
      </c>
      <c r="M265" s="4">
        <f>Tabelle1!M64-'4. Iteration'!M64</f>
        <v>0.13252275486468501</v>
      </c>
      <c r="N265" s="4">
        <f>Tabelle1!N64-'4. Iteration'!N64</f>
        <v>0.17775824495875958</v>
      </c>
      <c r="O265" s="4">
        <f>Tabelle1!O64-'4. Iteration'!O64</f>
        <v>0.18309368922292435</v>
      </c>
      <c r="P265" s="4">
        <f>Tabelle1!P64-'4. Iteration'!P64</f>
        <v>0.19946584066829021</v>
      </c>
      <c r="Q265" s="4">
        <f>Tabelle1!Q64-'4. Iteration'!Q64</f>
        <v>-0.78361877132681901</v>
      </c>
      <c r="R265" s="4">
        <f>Tabelle1!R64-'4. Iteration'!R64</f>
        <v>0.22213903790610323</v>
      </c>
      <c r="S265" s="4">
        <f>Tabelle1!S64-'4. Iteration'!S64</f>
        <v>-0.76023422664851548</v>
      </c>
      <c r="T265" s="4">
        <f>Tabelle1!T64-'4. Iteration'!T64</f>
        <v>-0.76023422664851548</v>
      </c>
      <c r="U265" s="4">
        <f>Tabelle1!U64-'4. Iteration'!U64</f>
        <v>0.24575786978643599</v>
      </c>
      <c r="V265" s="4">
        <f>Tabelle1!V64-'4. Iteration'!V64</f>
        <v>0.28928904975872183</v>
      </c>
      <c r="W265" s="4">
        <f>Tabelle1!W64-'4. Iteration'!W64</f>
        <v>0.31536507782782874</v>
      </c>
      <c r="X265" s="4">
        <f>Tabelle1!X64-'4. Iteration'!X64</f>
        <v>-0.68463492217217126</v>
      </c>
      <c r="Y265" s="4">
        <f>Tabelle1!Y64-'4. Iteration'!Y64</f>
        <v>0.32871513418195419</v>
      </c>
      <c r="Z265" s="4">
        <f>Tabelle1!Z64-'4. Iteration'!Z64</f>
        <v>0.36994507430020962</v>
      </c>
      <c r="AA265" s="4">
        <f>Tabelle1!AA64-'4. Iteration'!AA64</f>
        <v>0.36994507430020962</v>
      </c>
      <c r="AB265" s="4">
        <f>Tabelle1!AB64-'4. Iteration'!AB64</f>
        <v>0.37698043068017639</v>
      </c>
      <c r="AC265" s="4">
        <f>Tabelle1!AC64-'4. Iteration'!AC64</f>
        <v>0.39834965177227311</v>
      </c>
      <c r="AD265" s="4">
        <f>Tabelle1!AD64-'4. Iteration'!AD64</f>
        <v>-0.59444271387387138</v>
      </c>
      <c r="AE265" s="4">
        <f>Tabelle1!AE64-'4. Iteration'!AE64</f>
        <v>0.41280555522236695</v>
      </c>
      <c r="AF265" s="4">
        <f>Tabelle1!AF64-'4. Iteration'!AF64</f>
        <v>-0.58719444477763305</v>
      </c>
      <c r="AG265" s="4">
        <f>Tabelle1!AG64-'4. Iteration'!AG64</f>
        <v>0.42009343120431586</v>
      </c>
      <c r="AH265" s="4">
        <f>Tabelle1!AH64-'4. Iteration'!AH64</f>
        <v>0.42009343120431586</v>
      </c>
      <c r="AI265" s="4">
        <f>Tabelle1!AI64-'4. Iteration'!AI64</f>
        <v>0.42009343120431586</v>
      </c>
      <c r="AJ265" s="4">
        <f>Tabelle1!AJ64-'4. Iteration'!AJ64</f>
        <v>0.43478375707586492</v>
      </c>
      <c r="AK265" s="4">
        <f>Tabelle1!AK64-'4. Iteration'!AK64</f>
        <v>-0.48207673403675338</v>
      </c>
      <c r="AL265" s="4">
        <f>Tabelle1!AL64-'4. Iteration'!AL64</f>
        <v>0.52564264648315728</v>
      </c>
      <c r="AM265" s="4">
        <f>Tabelle1!AM64-'4. Iteration'!AM64</f>
        <v>-0.43547505876270431</v>
      </c>
      <c r="AN265" s="4">
        <f>Tabelle1!AN64-'4. Iteration'!AN64</f>
        <v>-0.39625629045909178</v>
      </c>
      <c r="AO265" s="4">
        <f>Tabelle1!AO64-'4. Iteration'!AO64</f>
        <v>-0.38838959638882059</v>
      </c>
      <c r="AP265" s="4">
        <f>Tabelle1!AP64-'4. Iteration'!AP64</f>
        <v>0.63522653625225023</v>
      </c>
      <c r="AQ265" s="4">
        <f>Tabelle1!AQ64-'4. Iteration'!AQ64</f>
        <v>-0.34903308348925216</v>
      </c>
      <c r="AR265" s="4">
        <f>Tabelle1!AR64-'4. Iteration'!AR64</f>
        <v>-0.34116921956055135</v>
      </c>
      <c r="AS265" s="4">
        <f>Tabelle1!AS64-'4. Iteration'!AS64</f>
        <v>-0.31762420236392913</v>
      </c>
      <c r="AT265" s="4">
        <f>Tabelle1!AT64-'4. Iteration'!AT64</f>
        <v>0.75216606823067778</v>
      </c>
      <c r="AU265" s="4">
        <f>Tabelle1!AU64-'4. Iteration'!AU64</f>
        <v>-5.7849310230531643E-2</v>
      </c>
    </row>
    <row r="266" spans="6:47">
      <c r="F266" s="7">
        <f>'3. Iteration'!F266-'4. Iteration'!G266/'4. Iteration'!AX65</f>
        <v>0.65260230468308467</v>
      </c>
      <c r="G266">
        <f t="shared" si="38"/>
        <v>2.6771314542228357E-2</v>
      </c>
      <c r="H266" s="4">
        <f>Tabelle1!H65-'4. Iteration'!H65</f>
        <v>2.1855160505303228E-2</v>
      </c>
      <c r="I266" s="4">
        <f>Tabelle1!I65-'4. Iteration'!I65</f>
        <v>3.3823009286170325E-2</v>
      </c>
      <c r="J266" s="4">
        <f>Tabelle1!J65-'4. Iteration'!J65</f>
        <v>6.8469312428108275E-2</v>
      </c>
      <c r="K266" s="4">
        <f>Tabelle1!K65-'4. Iteration'!K65</f>
        <v>9.6579653096733442E-2</v>
      </c>
      <c r="L266" s="4">
        <f>Tabelle1!L65-'4. Iteration'!L65</f>
        <v>-0.88595480714076325</v>
      </c>
      <c r="M266" s="4">
        <f>Tabelle1!M65-'4. Iteration'!M65</f>
        <v>0.13252275486468501</v>
      </c>
      <c r="N266" s="4">
        <f>Tabelle1!N65-'4. Iteration'!N65</f>
        <v>-0.82224175504124042</v>
      </c>
      <c r="O266" s="4">
        <f>Tabelle1!O65-'4. Iteration'!O65</f>
        <v>0.18309368922292435</v>
      </c>
      <c r="P266" s="4">
        <f>Tabelle1!P65-'4. Iteration'!P65</f>
        <v>0.19946584066829021</v>
      </c>
      <c r="Q266" s="4">
        <f>Tabelle1!Q65-'4. Iteration'!Q65</f>
        <v>-0.78361877132681901</v>
      </c>
      <c r="R266" s="4">
        <f>Tabelle1!R65-'4. Iteration'!R65</f>
        <v>0.22213903790610323</v>
      </c>
      <c r="S266" s="4">
        <f>Tabelle1!S65-'4. Iteration'!S65</f>
        <v>-0.76023422664851548</v>
      </c>
      <c r="T266" s="4">
        <f>Tabelle1!T65-'4. Iteration'!T65</f>
        <v>0.23976577335148452</v>
      </c>
      <c r="U266" s="4">
        <f>Tabelle1!U65-'4. Iteration'!U65</f>
        <v>0.24575786978643599</v>
      </c>
      <c r="V266" s="4">
        <f>Tabelle1!V65-'4. Iteration'!V65</f>
        <v>0.28928904975872183</v>
      </c>
      <c r="W266" s="4">
        <f>Tabelle1!W65-'4. Iteration'!W65</f>
        <v>0.31536507782782874</v>
      </c>
      <c r="X266" s="4">
        <f>Tabelle1!X65-'4. Iteration'!X65</f>
        <v>-0.68463492217217126</v>
      </c>
      <c r="Y266" s="4">
        <f>Tabelle1!Y65-'4. Iteration'!Y65</f>
        <v>-0.67128486581804581</v>
      </c>
      <c r="Z266" s="4">
        <f>Tabelle1!Z65-'4. Iteration'!Z65</f>
        <v>0.36994507430020962</v>
      </c>
      <c r="AA266" s="4">
        <f>Tabelle1!AA65-'4. Iteration'!AA65</f>
        <v>0.36994507430020962</v>
      </c>
      <c r="AB266" s="4">
        <f>Tabelle1!AB65-'4. Iteration'!AB65</f>
        <v>0.37698043068017639</v>
      </c>
      <c r="AC266" s="4">
        <f>Tabelle1!AC65-'4. Iteration'!AC65</f>
        <v>-0.60165034822772689</v>
      </c>
      <c r="AD266" s="4">
        <f>Tabelle1!AD65-'4. Iteration'!AD65</f>
        <v>-0.59444271387387138</v>
      </c>
      <c r="AE266" s="4">
        <f>Tabelle1!AE65-'4. Iteration'!AE65</f>
        <v>0.41280555522236695</v>
      </c>
      <c r="AF266" s="4">
        <f>Tabelle1!AF65-'4. Iteration'!AF65</f>
        <v>0.41280555522236695</v>
      </c>
      <c r="AG266" s="4">
        <f>Tabelle1!AG65-'4. Iteration'!AG65</f>
        <v>0.42009343120431586</v>
      </c>
      <c r="AH266" s="4">
        <f>Tabelle1!AH65-'4. Iteration'!AH65</f>
        <v>-0.57990656879568414</v>
      </c>
      <c r="AI266" s="4">
        <f>Tabelle1!AI65-'4. Iteration'!AI65</f>
        <v>0.42009343120431586</v>
      </c>
      <c r="AJ266" s="4">
        <f>Tabelle1!AJ65-'4. Iteration'!AJ65</f>
        <v>0.43478375707586492</v>
      </c>
      <c r="AK266" s="4">
        <f>Tabelle1!AK65-'4. Iteration'!AK65</f>
        <v>-0.48207673403675338</v>
      </c>
      <c r="AL266" s="4">
        <f>Tabelle1!AL65-'4. Iteration'!AL65</f>
        <v>-0.47435735351684272</v>
      </c>
      <c r="AM266" s="4">
        <f>Tabelle1!AM65-'4. Iteration'!AM65</f>
        <v>0.56452494123729569</v>
      </c>
      <c r="AN266" s="4">
        <f>Tabelle1!AN65-'4. Iteration'!AN65</f>
        <v>-0.39625629045909178</v>
      </c>
      <c r="AO266" s="4">
        <f>Tabelle1!AO65-'4. Iteration'!AO65</f>
        <v>0.61161040361117935</v>
      </c>
      <c r="AP266" s="4">
        <f>Tabelle1!AP65-'4. Iteration'!AP65</f>
        <v>0.63522653625225023</v>
      </c>
      <c r="AQ266" s="4">
        <f>Tabelle1!AQ65-'4. Iteration'!AQ65</f>
        <v>-0.34903308348925216</v>
      </c>
      <c r="AR266" s="4">
        <f>Tabelle1!AR65-'4. Iteration'!AR65</f>
        <v>-0.34116921956055135</v>
      </c>
      <c r="AS266" s="4">
        <f>Tabelle1!AS65-'4. Iteration'!AS65</f>
        <v>0.68237579763607092</v>
      </c>
      <c r="AT266" s="4">
        <f>Tabelle1!AT65-'4. Iteration'!AT65</f>
        <v>0.75216606823067778</v>
      </c>
      <c r="AU266" s="4">
        <f>Tabelle1!AU65-'4. Iteration'!AU65</f>
        <v>-5.7849310230531643E-2</v>
      </c>
    </row>
    <row r="267" spans="6:47">
      <c r="F267" s="7">
        <f>'3. Iteration'!F267-'4. Iteration'!G267/'4. Iteration'!AX66</f>
        <v>0.65260230468308456</v>
      </c>
      <c r="G267">
        <f t="shared" si="38"/>
        <v>2.677131454222903E-2</v>
      </c>
      <c r="H267" s="4">
        <f>Tabelle1!H66-'4. Iteration'!H66</f>
        <v>2.1855160505303228E-2</v>
      </c>
      <c r="I267" s="4">
        <f>Tabelle1!I66-'4. Iteration'!I66</f>
        <v>3.3823009286170325E-2</v>
      </c>
      <c r="J267" s="4">
        <f>Tabelle1!J66-'4. Iteration'!J66</f>
        <v>6.8469312428108275E-2</v>
      </c>
      <c r="K267" s="4">
        <f>Tabelle1!K66-'4. Iteration'!K66</f>
        <v>9.6579653096733442E-2</v>
      </c>
      <c r="L267" s="4">
        <f>Tabelle1!L66-'4. Iteration'!L66</f>
        <v>0.11404519285923675</v>
      </c>
      <c r="M267" s="4">
        <f>Tabelle1!M66-'4. Iteration'!M66</f>
        <v>0.13252275486468501</v>
      </c>
      <c r="N267" s="4">
        <f>Tabelle1!N66-'4. Iteration'!N66</f>
        <v>0.17775824495875958</v>
      </c>
      <c r="O267" s="4">
        <f>Tabelle1!O66-'4. Iteration'!O66</f>
        <v>-0.81690631077707565</v>
      </c>
      <c r="P267" s="4">
        <f>Tabelle1!P66-'4. Iteration'!P66</f>
        <v>0.19946584066829021</v>
      </c>
      <c r="Q267" s="4">
        <f>Tabelle1!Q66-'4. Iteration'!Q66</f>
        <v>0.21638122867318099</v>
      </c>
      <c r="R267" s="4">
        <f>Tabelle1!R66-'4. Iteration'!R66</f>
        <v>0.22213903790610323</v>
      </c>
      <c r="S267" s="4">
        <f>Tabelle1!S66-'4. Iteration'!S66</f>
        <v>-0.76023422664851548</v>
      </c>
      <c r="T267" s="4">
        <f>Tabelle1!T66-'4. Iteration'!T66</f>
        <v>0.23976577335148452</v>
      </c>
      <c r="U267" s="4">
        <f>Tabelle1!U66-'4. Iteration'!U66</f>
        <v>-0.7542421302135639</v>
      </c>
      <c r="V267" s="4">
        <f>Tabelle1!V66-'4. Iteration'!V66</f>
        <v>0.28928904975872183</v>
      </c>
      <c r="W267" s="4">
        <f>Tabelle1!W66-'4. Iteration'!W66</f>
        <v>-0.68463492217217126</v>
      </c>
      <c r="X267" s="4">
        <f>Tabelle1!X66-'4. Iteration'!X66</f>
        <v>0.31536507782782874</v>
      </c>
      <c r="Y267" s="4">
        <f>Tabelle1!Y66-'4. Iteration'!Y66</f>
        <v>0.32871513418195419</v>
      </c>
      <c r="Z267" s="4">
        <f>Tabelle1!Z66-'4. Iteration'!Z66</f>
        <v>0.36994507430020962</v>
      </c>
      <c r="AA267" s="4">
        <f>Tabelle1!AA66-'4. Iteration'!AA66</f>
        <v>-0.63005492569979038</v>
      </c>
      <c r="AB267" s="4">
        <f>Tabelle1!AB66-'4. Iteration'!AB66</f>
        <v>0.37698043068017639</v>
      </c>
      <c r="AC267" s="4">
        <f>Tabelle1!AC66-'4. Iteration'!AC66</f>
        <v>0.39834965177227322</v>
      </c>
      <c r="AD267" s="4">
        <f>Tabelle1!AD66-'4. Iteration'!AD66</f>
        <v>0.40555728612612862</v>
      </c>
      <c r="AE267" s="4">
        <f>Tabelle1!AE66-'4. Iteration'!AE66</f>
        <v>0.41280555522236695</v>
      </c>
      <c r="AF267" s="4">
        <f>Tabelle1!AF66-'4. Iteration'!AF66</f>
        <v>0.41280555522236695</v>
      </c>
      <c r="AG267" s="4">
        <f>Tabelle1!AG66-'4. Iteration'!AG66</f>
        <v>-0.57990656879568414</v>
      </c>
      <c r="AH267" s="4">
        <f>Tabelle1!AH66-'4. Iteration'!AH66</f>
        <v>-0.57990656879568425</v>
      </c>
      <c r="AI267" s="4">
        <f>Tabelle1!AI66-'4. Iteration'!AI66</f>
        <v>0.42009343120431586</v>
      </c>
      <c r="AJ267" s="4">
        <f>Tabelle1!AJ66-'4. Iteration'!AJ66</f>
        <v>0.43478375707586492</v>
      </c>
      <c r="AK267" s="4">
        <f>Tabelle1!AK66-'4. Iteration'!AK66</f>
        <v>-0.48207673403675333</v>
      </c>
      <c r="AL267" s="4">
        <f>Tabelle1!AL66-'4. Iteration'!AL66</f>
        <v>-0.47435735351684272</v>
      </c>
      <c r="AM267" s="4">
        <f>Tabelle1!AM66-'4. Iteration'!AM66</f>
        <v>-0.43547505876270431</v>
      </c>
      <c r="AN267" s="4">
        <f>Tabelle1!AN66-'4. Iteration'!AN66</f>
        <v>-0.39625629045909178</v>
      </c>
      <c r="AO267" s="4">
        <f>Tabelle1!AO66-'4. Iteration'!AO66</f>
        <v>-0.38838959638882059</v>
      </c>
      <c r="AP267" s="4">
        <f>Tabelle1!AP66-'4. Iteration'!AP66</f>
        <v>0.63522653625225023</v>
      </c>
      <c r="AQ267" s="4">
        <f>Tabelle1!AQ66-'4. Iteration'!AQ66</f>
        <v>-0.34903308348925216</v>
      </c>
      <c r="AR267" s="4">
        <f>Tabelle1!AR66-'4. Iteration'!AR66</f>
        <v>-0.34116921956055135</v>
      </c>
      <c r="AS267" s="4">
        <f>Tabelle1!AS66-'4. Iteration'!AS66</f>
        <v>0.68237579763607092</v>
      </c>
      <c r="AT267" s="4">
        <f>Tabelle1!AT66-'4. Iteration'!AT66</f>
        <v>-0.2478339317693222</v>
      </c>
      <c r="AU267" s="4">
        <f>Tabelle1!AU66-'4. Iteration'!AU66</f>
        <v>0.94215068976946836</v>
      </c>
    </row>
    <row r="268" spans="6:47">
      <c r="F268" s="7">
        <f>'3. Iteration'!F268-'4. Iteration'!G268/'4. Iteration'!AX67</f>
        <v>0.65260230468308467</v>
      </c>
      <c r="G268">
        <f t="shared" si="38"/>
        <v>2.6771314542228773E-2</v>
      </c>
      <c r="H268" s="4">
        <f>Tabelle1!H67-'4. Iteration'!H67</f>
        <v>2.1855160505303228E-2</v>
      </c>
      <c r="I268" s="4">
        <f>Tabelle1!I67-'4. Iteration'!I67</f>
        <v>3.3823009286170325E-2</v>
      </c>
      <c r="J268" s="4">
        <f>Tabelle1!J67-'4. Iteration'!J67</f>
        <v>6.8469312428108275E-2</v>
      </c>
      <c r="K268" s="4">
        <f>Tabelle1!K67-'4. Iteration'!K67</f>
        <v>9.6579653096733442E-2</v>
      </c>
      <c r="L268" s="4">
        <f>Tabelle1!L67-'4. Iteration'!L67</f>
        <v>0.11404519285923675</v>
      </c>
      <c r="M268" s="4">
        <f>Tabelle1!M67-'4. Iteration'!M67</f>
        <v>0.13252275486468501</v>
      </c>
      <c r="N268" s="4">
        <f>Tabelle1!N67-'4. Iteration'!N67</f>
        <v>0.17775824495875958</v>
      </c>
      <c r="O268" s="4">
        <f>Tabelle1!O67-'4. Iteration'!O67</f>
        <v>0.18309368922292435</v>
      </c>
      <c r="P268" s="4">
        <f>Tabelle1!P67-'4. Iteration'!P67</f>
        <v>-0.80053415933170979</v>
      </c>
      <c r="Q268" s="4">
        <f>Tabelle1!Q67-'4. Iteration'!Q67</f>
        <v>0.21638122867318099</v>
      </c>
      <c r="R268" s="4">
        <f>Tabelle1!R67-'4. Iteration'!R67</f>
        <v>0.22213903790610323</v>
      </c>
      <c r="S268" s="4">
        <f>Tabelle1!S67-'4. Iteration'!S67</f>
        <v>-0.76023422664851548</v>
      </c>
      <c r="T268" s="4">
        <f>Tabelle1!T67-'4. Iteration'!T67</f>
        <v>0.23976577335148452</v>
      </c>
      <c r="U268" s="4">
        <f>Tabelle1!U67-'4. Iteration'!U67</f>
        <v>-0.75424213021356401</v>
      </c>
      <c r="V268" s="4">
        <f>Tabelle1!V67-'4. Iteration'!V67</f>
        <v>0.28928904975872183</v>
      </c>
      <c r="W268" s="4">
        <f>Tabelle1!W67-'4. Iteration'!W67</f>
        <v>0.31536507782782874</v>
      </c>
      <c r="X268" s="4">
        <f>Tabelle1!X67-'4. Iteration'!X67</f>
        <v>0.31536507782782874</v>
      </c>
      <c r="Y268" s="4">
        <f>Tabelle1!Y67-'4. Iteration'!Y67</f>
        <v>-0.67128486581804581</v>
      </c>
      <c r="Z268" s="4">
        <f>Tabelle1!Z67-'4. Iteration'!Z67</f>
        <v>0.36994507430020962</v>
      </c>
      <c r="AA268" s="4">
        <f>Tabelle1!AA67-'4. Iteration'!AA67</f>
        <v>-0.63005492569979038</v>
      </c>
      <c r="AB268" s="4">
        <f>Tabelle1!AB67-'4. Iteration'!AB67</f>
        <v>0.37698043068017639</v>
      </c>
      <c r="AC268" s="4">
        <f>Tabelle1!AC67-'4. Iteration'!AC67</f>
        <v>0.39834965177227311</v>
      </c>
      <c r="AD268" s="4">
        <f>Tabelle1!AD67-'4. Iteration'!AD67</f>
        <v>-0.59444271387387138</v>
      </c>
      <c r="AE268" s="4">
        <f>Tabelle1!AE67-'4. Iteration'!AE67</f>
        <v>0.41280555522236695</v>
      </c>
      <c r="AF268" s="4">
        <f>Tabelle1!AF67-'4. Iteration'!AF67</f>
        <v>0.41280555522236695</v>
      </c>
      <c r="AG268" s="4">
        <f>Tabelle1!AG67-'4. Iteration'!AG67</f>
        <v>-0.57990656879568414</v>
      </c>
      <c r="AH268" s="4">
        <f>Tabelle1!AH67-'4. Iteration'!AH67</f>
        <v>0.42009343120431586</v>
      </c>
      <c r="AI268" s="4">
        <f>Tabelle1!AI67-'4. Iteration'!AI67</f>
        <v>0.42009343120431586</v>
      </c>
      <c r="AJ268" s="4">
        <f>Tabelle1!AJ67-'4. Iteration'!AJ67</f>
        <v>0.43478375707586492</v>
      </c>
      <c r="AK268" s="4">
        <f>Tabelle1!AK67-'4. Iteration'!AK67</f>
        <v>0.51792326596324667</v>
      </c>
      <c r="AL268" s="4">
        <f>Tabelle1!AL67-'4. Iteration'!AL67</f>
        <v>-0.47435735351684272</v>
      </c>
      <c r="AM268" s="4">
        <f>Tabelle1!AM67-'4. Iteration'!AM67</f>
        <v>-0.43547505876270431</v>
      </c>
      <c r="AN268" s="4">
        <f>Tabelle1!AN67-'4. Iteration'!AN67</f>
        <v>-0.39625629045909178</v>
      </c>
      <c r="AO268" s="4">
        <f>Tabelle1!AO67-'4. Iteration'!AO67</f>
        <v>-0.38838959638882059</v>
      </c>
      <c r="AP268" s="4">
        <f>Tabelle1!AP67-'4. Iteration'!AP67</f>
        <v>0.63522653625225023</v>
      </c>
      <c r="AQ268" s="4">
        <f>Tabelle1!AQ67-'4. Iteration'!AQ67</f>
        <v>-0.34903308348925216</v>
      </c>
      <c r="AR268" s="4">
        <f>Tabelle1!AR67-'4. Iteration'!AR67</f>
        <v>-0.34116921956055135</v>
      </c>
      <c r="AS268" s="4">
        <f>Tabelle1!AS67-'4. Iteration'!AS67</f>
        <v>0.68237579763607092</v>
      </c>
      <c r="AT268" s="4">
        <f>Tabelle1!AT67-'4. Iteration'!AT67</f>
        <v>-0.2478339317693222</v>
      </c>
      <c r="AU268" s="4">
        <f>Tabelle1!AU67-'4. Iteration'!AU67</f>
        <v>-5.7849310230531643E-2</v>
      </c>
    </row>
    <row r="269" spans="6:47">
      <c r="F269" s="7">
        <f>'3. Iteration'!F269-'4. Iteration'!G269/'4. Iteration'!AX68</f>
        <v>0.65260230468308456</v>
      </c>
      <c r="G269">
        <f t="shared" si="38"/>
        <v>2.6771314542228357E-2</v>
      </c>
      <c r="H269" s="4">
        <f>Tabelle1!H68-'4. Iteration'!H68</f>
        <v>2.1855160505303228E-2</v>
      </c>
      <c r="I269" s="4">
        <f>Tabelle1!I68-'4. Iteration'!I68</f>
        <v>3.3823009286170325E-2</v>
      </c>
      <c r="J269" s="4">
        <f>Tabelle1!J68-'4. Iteration'!J68</f>
        <v>6.8469312428108275E-2</v>
      </c>
      <c r="K269" s="4">
        <f>Tabelle1!K68-'4. Iteration'!K68</f>
        <v>9.6579653096733442E-2</v>
      </c>
      <c r="L269" s="4">
        <f>Tabelle1!L68-'4. Iteration'!L68</f>
        <v>0.11404519285923675</v>
      </c>
      <c r="M269" s="4">
        <f>Tabelle1!M68-'4. Iteration'!M68</f>
        <v>0.13252275486468501</v>
      </c>
      <c r="N269" s="4">
        <f>Tabelle1!N68-'4. Iteration'!N68</f>
        <v>0.17775824495875958</v>
      </c>
      <c r="O269" s="4">
        <f>Tabelle1!O68-'4. Iteration'!O68</f>
        <v>-0.81690631077707565</v>
      </c>
      <c r="P269" s="4">
        <f>Tabelle1!P68-'4. Iteration'!P68</f>
        <v>0.19946584066829021</v>
      </c>
      <c r="Q269" s="4">
        <f>Tabelle1!Q68-'4. Iteration'!Q68</f>
        <v>0.21638122867318099</v>
      </c>
      <c r="R269" s="4">
        <f>Tabelle1!R68-'4. Iteration'!R68</f>
        <v>0.22213903790610323</v>
      </c>
      <c r="S269" s="4">
        <f>Tabelle1!S68-'4. Iteration'!S68</f>
        <v>0.23976577335148452</v>
      </c>
      <c r="T269" s="4">
        <f>Tabelle1!T68-'4. Iteration'!T68</f>
        <v>0.23976577335148452</v>
      </c>
      <c r="U269" s="4">
        <f>Tabelle1!U68-'4. Iteration'!U68</f>
        <v>-0.7542421302135639</v>
      </c>
      <c r="V269" s="4">
        <f>Tabelle1!V68-'4. Iteration'!V68</f>
        <v>0.28928904975872183</v>
      </c>
      <c r="W269" s="4">
        <f>Tabelle1!W68-'4. Iteration'!W68</f>
        <v>0.31536507782782874</v>
      </c>
      <c r="X269" s="4">
        <f>Tabelle1!X68-'4. Iteration'!X68</f>
        <v>0.31536507782782874</v>
      </c>
      <c r="Y269" s="4">
        <f>Tabelle1!Y68-'4. Iteration'!Y68</f>
        <v>0.32871513418195419</v>
      </c>
      <c r="Z269" s="4">
        <f>Tabelle1!Z68-'4. Iteration'!Z68</f>
        <v>0.36994507430020962</v>
      </c>
      <c r="AA269" s="4">
        <f>Tabelle1!AA68-'4. Iteration'!AA68</f>
        <v>-0.63005492569979038</v>
      </c>
      <c r="AB269" s="4">
        <f>Tabelle1!AB68-'4. Iteration'!AB68</f>
        <v>-0.62301956931982361</v>
      </c>
      <c r="AC269" s="4">
        <f>Tabelle1!AC68-'4. Iteration'!AC68</f>
        <v>0.39834965177227322</v>
      </c>
      <c r="AD269" s="4">
        <f>Tabelle1!AD68-'4. Iteration'!AD68</f>
        <v>0.40555728612612862</v>
      </c>
      <c r="AE269" s="4">
        <f>Tabelle1!AE68-'4. Iteration'!AE68</f>
        <v>0.41280555522236695</v>
      </c>
      <c r="AF269" s="4">
        <f>Tabelle1!AF68-'4. Iteration'!AF68</f>
        <v>-0.58719444477763305</v>
      </c>
      <c r="AG269" s="4">
        <f>Tabelle1!AG68-'4. Iteration'!AG68</f>
        <v>-0.57990656879568414</v>
      </c>
      <c r="AH269" s="4">
        <f>Tabelle1!AH68-'4. Iteration'!AH68</f>
        <v>0.42009343120431575</v>
      </c>
      <c r="AI269" s="4">
        <f>Tabelle1!AI68-'4. Iteration'!AI68</f>
        <v>0.42009343120431586</v>
      </c>
      <c r="AJ269" s="4">
        <f>Tabelle1!AJ68-'4. Iteration'!AJ68</f>
        <v>-0.56521624292413508</v>
      </c>
      <c r="AK269" s="4">
        <f>Tabelle1!AK68-'4. Iteration'!AK68</f>
        <v>-0.48207673403675333</v>
      </c>
      <c r="AL269" s="4">
        <f>Tabelle1!AL68-'4. Iteration'!AL68</f>
        <v>-0.47435735351684272</v>
      </c>
      <c r="AM269" s="4">
        <f>Tabelle1!AM68-'4. Iteration'!AM68</f>
        <v>-0.43547505876270431</v>
      </c>
      <c r="AN269" s="4">
        <f>Tabelle1!AN68-'4. Iteration'!AN68</f>
        <v>-0.39625629045909178</v>
      </c>
      <c r="AO269" s="4">
        <f>Tabelle1!AO68-'4. Iteration'!AO68</f>
        <v>-0.38838959638882059</v>
      </c>
      <c r="AP269" s="4">
        <f>Tabelle1!AP68-'4. Iteration'!AP68</f>
        <v>-0.36477346374774977</v>
      </c>
      <c r="AQ269" s="4">
        <f>Tabelle1!AQ68-'4. Iteration'!AQ68</f>
        <v>0.65096691651074789</v>
      </c>
      <c r="AR269" s="4">
        <f>Tabelle1!AR68-'4. Iteration'!AR68</f>
        <v>-0.34116921956055135</v>
      </c>
      <c r="AS269" s="4">
        <f>Tabelle1!AS68-'4. Iteration'!AS68</f>
        <v>0.68237579763607092</v>
      </c>
      <c r="AT269" s="4">
        <f>Tabelle1!AT68-'4. Iteration'!AT68</f>
        <v>0.75216606823067778</v>
      </c>
      <c r="AU269" s="4">
        <f>Tabelle1!AU68-'4. Iteration'!AU68</f>
        <v>-5.7849310230531643E-2</v>
      </c>
    </row>
    <row r="270" spans="6:47">
      <c r="F270" s="7">
        <f>'3. Iteration'!F270-'4. Iteration'!G270/'4. Iteration'!AX69</f>
        <v>0.65260230468308456</v>
      </c>
      <c r="G270">
        <f t="shared" si="38"/>
        <v>2.6771314542228385E-2</v>
      </c>
      <c r="H270" s="4">
        <f>Tabelle1!H69-'4. Iteration'!H69</f>
        <v>2.1855160505303228E-2</v>
      </c>
      <c r="I270" s="4">
        <f>Tabelle1!I69-'4. Iteration'!I69</f>
        <v>3.3823009286170325E-2</v>
      </c>
      <c r="J270" s="4">
        <f>Tabelle1!J69-'4. Iteration'!J69</f>
        <v>6.8469312428108275E-2</v>
      </c>
      <c r="K270" s="4">
        <f>Tabelle1!K69-'4. Iteration'!K69</f>
        <v>9.6579653096733442E-2</v>
      </c>
      <c r="L270" s="4">
        <f>Tabelle1!L69-'4. Iteration'!L69</f>
        <v>0.11404519285923675</v>
      </c>
      <c r="M270" s="4">
        <f>Tabelle1!M69-'4. Iteration'!M69</f>
        <v>0.13252275486468501</v>
      </c>
      <c r="N270" s="4">
        <f>Tabelle1!N69-'4. Iteration'!N69</f>
        <v>0.17775824495875958</v>
      </c>
      <c r="O270" s="4">
        <f>Tabelle1!O69-'4. Iteration'!O69</f>
        <v>-0.81690631077707565</v>
      </c>
      <c r="P270" s="4">
        <f>Tabelle1!P69-'4. Iteration'!P69</f>
        <v>0.19946584066829021</v>
      </c>
      <c r="Q270" s="4">
        <f>Tabelle1!Q69-'4. Iteration'!Q69</f>
        <v>0.21638122867318099</v>
      </c>
      <c r="R270" s="4">
        <f>Tabelle1!R69-'4. Iteration'!R69</f>
        <v>0.22213903790610323</v>
      </c>
      <c r="S270" s="4">
        <f>Tabelle1!S69-'4. Iteration'!S69</f>
        <v>-0.76023422664851548</v>
      </c>
      <c r="T270" s="4">
        <f>Tabelle1!T69-'4. Iteration'!T69</f>
        <v>0.23976577335148452</v>
      </c>
      <c r="U270" s="4">
        <f>Tabelle1!U69-'4. Iteration'!U69</f>
        <v>0.2457578697864361</v>
      </c>
      <c r="V270" s="4">
        <f>Tabelle1!V69-'4. Iteration'!V69</f>
        <v>0.28928904975872183</v>
      </c>
      <c r="W270" s="4">
        <f>Tabelle1!W69-'4. Iteration'!W69</f>
        <v>0.31536507782782874</v>
      </c>
      <c r="X270" s="4">
        <f>Tabelle1!X69-'4. Iteration'!X69</f>
        <v>0.31536507782782874</v>
      </c>
      <c r="Y270" s="4">
        <f>Tabelle1!Y69-'4. Iteration'!Y69</f>
        <v>0.32871513418195419</v>
      </c>
      <c r="Z270" s="4">
        <f>Tabelle1!Z69-'4. Iteration'!Z69</f>
        <v>0.36994507430020962</v>
      </c>
      <c r="AA270" s="4">
        <f>Tabelle1!AA69-'4. Iteration'!AA69</f>
        <v>0.36994507430020962</v>
      </c>
      <c r="AB270" s="4">
        <f>Tabelle1!AB69-'4. Iteration'!AB69</f>
        <v>-0.62301956931982361</v>
      </c>
      <c r="AC270" s="4">
        <f>Tabelle1!AC69-'4. Iteration'!AC69</f>
        <v>0.39834965177227322</v>
      </c>
      <c r="AD270" s="4">
        <f>Tabelle1!AD69-'4. Iteration'!AD69</f>
        <v>0.40555728612612862</v>
      </c>
      <c r="AE270" s="4">
        <f>Tabelle1!AE69-'4. Iteration'!AE69</f>
        <v>-0.58719444477763305</v>
      </c>
      <c r="AF270" s="4">
        <f>Tabelle1!AF69-'4. Iteration'!AF69</f>
        <v>0.41280555522236695</v>
      </c>
      <c r="AG270" s="4">
        <f>Tabelle1!AG69-'4. Iteration'!AG69</f>
        <v>-0.57990656879568414</v>
      </c>
      <c r="AH270" s="4">
        <f>Tabelle1!AH69-'4. Iteration'!AH69</f>
        <v>-0.57990656879568425</v>
      </c>
      <c r="AI270" s="4">
        <f>Tabelle1!AI69-'4. Iteration'!AI69</f>
        <v>-0.57990656879568414</v>
      </c>
      <c r="AJ270" s="4">
        <f>Tabelle1!AJ69-'4. Iteration'!AJ69</f>
        <v>0.43478375707586492</v>
      </c>
      <c r="AK270" s="4">
        <f>Tabelle1!AK69-'4. Iteration'!AK69</f>
        <v>-0.48207673403675333</v>
      </c>
      <c r="AL270" s="4">
        <f>Tabelle1!AL69-'4. Iteration'!AL69</f>
        <v>-0.47435735351684272</v>
      </c>
      <c r="AM270" s="4">
        <f>Tabelle1!AM69-'4. Iteration'!AM69</f>
        <v>-0.43547505876270431</v>
      </c>
      <c r="AN270" s="4">
        <f>Tabelle1!AN69-'4. Iteration'!AN69</f>
        <v>0.60374370954090817</v>
      </c>
      <c r="AO270" s="4">
        <f>Tabelle1!AO69-'4. Iteration'!AO69</f>
        <v>-0.38838959638882059</v>
      </c>
      <c r="AP270" s="4">
        <f>Tabelle1!AP69-'4. Iteration'!AP69</f>
        <v>0.63522653625225023</v>
      </c>
      <c r="AQ270" s="4">
        <f>Tabelle1!AQ69-'4. Iteration'!AQ69</f>
        <v>-0.34903308348925216</v>
      </c>
      <c r="AR270" s="4">
        <f>Tabelle1!AR69-'4. Iteration'!AR69</f>
        <v>-0.34116921956055135</v>
      </c>
      <c r="AS270" s="4">
        <f>Tabelle1!AS69-'4. Iteration'!AS69</f>
        <v>0.68237579763607092</v>
      </c>
      <c r="AT270" s="4">
        <f>Tabelle1!AT69-'4. Iteration'!AT69</f>
        <v>-0.2478339317693222</v>
      </c>
      <c r="AU270" s="4">
        <f>Tabelle1!AU69-'4. Iteration'!AU69</f>
        <v>-5.7849310230531643E-2</v>
      </c>
    </row>
    <row r="271" spans="6:47">
      <c r="F271" s="7">
        <f>'3. Iteration'!F271-'4. Iteration'!G271/'4. Iteration'!AX70</f>
        <v>0.5229038304322513</v>
      </c>
      <c r="G271">
        <f t="shared" ref="G271:G334" si="39">SUM(H271:AU271)</f>
        <v>2.3500500130747726E-2</v>
      </c>
      <c r="H271" s="4">
        <f>Tabelle1!H70-'4. Iteration'!H70</f>
        <v>2.4794836821006472E-2</v>
      </c>
      <c r="I271" s="4">
        <f>Tabelle1!I70-'4. Iteration'!I70</f>
        <v>3.8309400452400832E-2</v>
      </c>
      <c r="J271" s="4">
        <f>Tabelle1!J70-'4. Iteration'!J70</f>
        <v>7.7184174568773245E-2</v>
      </c>
      <c r="K271" s="4">
        <f>Tabelle1!K70-'4. Iteration'!K70</f>
        <v>0.10845586693302844</v>
      </c>
      <c r="L271" s="4">
        <f>Tabelle1!L70-'4. Iteration'!L70</f>
        <v>0.12776537347771733</v>
      </c>
      <c r="M271" s="4">
        <f>Tabelle1!M70-'4. Iteration'!M70</f>
        <v>-0.85190570733820836</v>
      </c>
      <c r="N271" s="4">
        <f>Tabelle1!N70-'4. Iteration'!N70</f>
        <v>0.19743526586892557</v>
      </c>
      <c r="O271" s="4">
        <f>Tabelle1!O70-'4. Iteration'!O70</f>
        <v>0.20321535146166392</v>
      </c>
      <c r="P271" s="4">
        <f>Tabelle1!P70-'4. Iteration'!P70</f>
        <v>-0.77909976932615566</v>
      </c>
      <c r="Q271" s="4">
        <f>Tabelle1!Q70-'4. Iteration'!Q70</f>
        <v>0.23909044469232421</v>
      </c>
      <c r="R271" s="4">
        <f>Tabelle1!R70-'4. Iteration'!R70</f>
        <v>-0.75473659702513485</v>
      </c>
      <c r="S271" s="4">
        <f>Tabelle1!S70-'4. Iteration'!S70</f>
        <v>0.26410205911421092</v>
      </c>
      <c r="T271" s="4">
        <f>Tabelle1!T70-'4. Iteration'!T70</f>
        <v>0.26410205911421092</v>
      </c>
      <c r="U271" s="4">
        <f>Tabelle1!U70-'4. Iteration'!U70</f>
        <v>0.27048596182740992</v>
      </c>
      <c r="V271" s="4">
        <f>Tabelle1!V70-'4. Iteration'!V70</f>
        <v>-0.68344110872659769</v>
      </c>
      <c r="W271" s="4">
        <f>Tabelle1!W70-'4. Iteration'!W70</f>
        <v>0.34390355564337782</v>
      </c>
      <c r="X271" s="4">
        <f>Tabelle1!X70-'4. Iteration'!X70</f>
        <v>0.34390355564337782</v>
      </c>
      <c r="Y271" s="4">
        <f>Tabelle1!Y70-'4. Iteration'!Y70</f>
        <v>0.35783028479653611</v>
      </c>
      <c r="Z271" s="4">
        <f>Tabelle1!Z70-'4. Iteration'!Z70</f>
        <v>0.40053313565823534</v>
      </c>
      <c r="AA271" s="4">
        <f>Tabelle1!AA70-'4. Iteration'!AA70</f>
        <v>0.40053313565823534</v>
      </c>
      <c r="AB271" s="4">
        <f>Tabelle1!AB70-'4. Iteration'!AB70</f>
        <v>-0.59222628537931077</v>
      </c>
      <c r="AC271" s="4">
        <f>Tabelle1!AC70-'4. Iteration'!AC70</f>
        <v>0.42968460549178689</v>
      </c>
      <c r="AD271" s="4">
        <f>Tabelle1!AD70-'4. Iteration'!AD70</f>
        <v>0.43704735381853366</v>
      </c>
      <c r="AE271" s="4">
        <f>Tabelle1!AE70-'4. Iteration'!AE70</f>
        <v>-0.55556235639307683</v>
      </c>
      <c r="AF271" s="4">
        <f>Tabelle1!AF70-'4. Iteration'!AF70</f>
        <v>-0.55556235639307683</v>
      </c>
      <c r="AG271" s="4">
        <f>Tabelle1!AG70-'4. Iteration'!AG70</f>
        <v>-0.54814576569141882</v>
      </c>
      <c r="AH271" s="4">
        <f>Tabelle1!AH70-'4. Iteration'!AH70</f>
        <v>0.45185423430858118</v>
      </c>
      <c r="AI271" s="4">
        <f>Tabelle1!AI70-'4. Iteration'!AI70</f>
        <v>-0.54814576569141882</v>
      </c>
      <c r="AJ271" s="4">
        <f>Tabelle1!AJ70-'4. Iteration'!AJ70</f>
        <v>-0.53323874150000694</v>
      </c>
      <c r="AK271" s="4">
        <f>Tabelle1!AK70-'4. Iteration'!AK70</f>
        <v>0.55006468339703496</v>
      </c>
      <c r="AL271" s="4">
        <f>Tabelle1!AL70-'4. Iteration'!AL70</f>
        <v>-0.44229109360575808</v>
      </c>
      <c r="AM271" s="4">
        <f>Tabelle1!AM70-'4. Iteration'!AM70</f>
        <v>-0.40401697476740628</v>
      </c>
      <c r="AN271" s="4">
        <f>Tabelle1!AN70-'4. Iteration'!AN70</f>
        <v>0.63420445657608204</v>
      </c>
      <c r="AO271" s="4">
        <f>Tabelle1!AO70-'4. Iteration'!AO70</f>
        <v>-0.35817481665426609</v>
      </c>
      <c r="AP271" s="4">
        <f>Tabelle1!AP70-'4. Iteration'!AP70</f>
        <v>0.66461157224194556</v>
      </c>
      <c r="AQ271" s="4">
        <f>Tabelle1!AQ70-'4. Iteration'!AQ70</f>
        <v>0.67972327064829852</v>
      </c>
      <c r="AR271" s="4">
        <f>Tabelle1!AR70-'4. Iteration'!AR70</f>
        <v>-0.31274948571183264</v>
      </c>
      <c r="AS271" s="4">
        <f>Tabelle1!AS70-'4. Iteration'!AS70</f>
        <v>0.70969842896949209</v>
      </c>
      <c r="AT271" s="4">
        <f>Tabelle1!AT70-'4. Iteration'!AT70</f>
        <v>-0.224539311012004</v>
      </c>
      <c r="AU271" s="4">
        <f>Tabelle1!AU70-'4. Iteration'!AU70</f>
        <v>-5.1196431836769002E-2</v>
      </c>
    </row>
    <row r="272" spans="6:47">
      <c r="F272" s="7">
        <f>'3. Iteration'!F272-'4. Iteration'!G272/'4. Iteration'!AX71</f>
        <v>0.52290383043225119</v>
      </c>
      <c r="G272">
        <f t="shared" si="39"/>
        <v>2.3500500130747115E-2</v>
      </c>
      <c r="H272" s="4">
        <f>Tabelle1!H71-'4. Iteration'!H71</f>
        <v>2.4794836821006472E-2</v>
      </c>
      <c r="I272" s="4">
        <f>Tabelle1!I71-'4. Iteration'!I71</f>
        <v>3.8309400452400832E-2</v>
      </c>
      <c r="J272" s="4">
        <f>Tabelle1!J71-'4. Iteration'!J71</f>
        <v>7.7184174568773245E-2</v>
      </c>
      <c r="K272" s="4">
        <f>Tabelle1!K71-'4. Iteration'!K71</f>
        <v>0.10845586693302844</v>
      </c>
      <c r="L272" s="4">
        <f>Tabelle1!L71-'4. Iteration'!L71</f>
        <v>0.12776537347771733</v>
      </c>
      <c r="M272" s="4">
        <f>Tabelle1!M71-'4. Iteration'!M71</f>
        <v>0.14809429266179164</v>
      </c>
      <c r="N272" s="4">
        <f>Tabelle1!N71-'4. Iteration'!N71</f>
        <v>0.19743526586892557</v>
      </c>
      <c r="O272" s="4">
        <f>Tabelle1!O71-'4. Iteration'!O71</f>
        <v>0.20321535146166392</v>
      </c>
      <c r="P272" s="4">
        <f>Tabelle1!P71-'4. Iteration'!P71</f>
        <v>0.22090023067384434</v>
      </c>
      <c r="Q272" s="4">
        <f>Tabelle1!Q71-'4. Iteration'!Q71</f>
        <v>0.23909044469232421</v>
      </c>
      <c r="R272" s="4">
        <f>Tabelle1!R71-'4. Iteration'!R71</f>
        <v>0.24526340297486515</v>
      </c>
      <c r="S272" s="4">
        <f>Tabelle1!S71-'4. Iteration'!S71</f>
        <v>0.26410205911421092</v>
      </c>
      <c r="T272" s="4">
        <f>Tabelle1!T71-'4. Iteration'!T71</f>
        <v>-0.73589794088578908</v>
      </c>
      <c r="U272" s="4">
        <f>Tabelle1!U71-'4. Iteration'!U71</f>
        <v>-0.72951403817259008</v>
      </c>
      <c r="V272" s="4">
        <f>Tabelle1!V71-'4. Iteration'!V71</f>
        <v>0.31655889127340231</v>
      </c>
      <c r="W272" s="4">
        <f>Tabelle1!W71-'4. Iteration'!W71</f>
        <v>0.34390355564337782</v>
      </c>
      <c r="X272" s="4">
        <f>Tabelle1!X71-'4. Iteration'!X71</f>
        <v>0.34390355564337782</v>
      </c>
      <c r="Y272" s="4">
        <f>Tabelle1!Y71-'4. Iteration'!Y71</f>
        <v>-0.64216971520346389</v>
      </c>
      <c r="Z272" s="4">
        <f>Tabelle1!Z71-'4. Iteration'!Z71</f>
        <v>-0.59946686434176466</v>
      </c>
      <c r="AA272" s="4">
        <f>Tabelle1!AA71-'4. Iteration'!AA71</f>
        <v>0.40053313565823534</v>
      </c>
      <c r="AB272" s="4">
        <f>Tabelle1!AB71-'4. Iteration'!AB71</f>
        <v>0.40777371462068923</v>
      </c>
      <c r="AC272" s="4">
        <f>Tabelle1!AC71-'4. Iteration'!AC71</f>
        <v>0.42968460549178689</v>
      </c>
      <c r="AD272" s="4">
        <f>Tabelle1!AD71-'4. Iteration'!AD71</f>
        <v>0.43704735381853366</v>
      </c>
      <c r="AE272" s="4">
        <f>Tabelle1!AE71-'4. Iteration'!AE71</f>
        <v>0.44443764360692317</v>
      </c>
      <c r="AF272" s="4">
        <f>Tabelle1!AF71-'4. Iteration'!AF71</f>
        <v>-0.55556235639307683</v>
      </c>
      <c r="AG272" s="4">
        <f>Tabelle1!AG71-'4. Iteration'!AG71</f>
        <v>-0.54814576569141882</v>
      </c>
      <c r="AH272" s="4">
        <f>Tabelle1!AH71-'4. Iteration'!AH71</f>
        <v>-0.54814576569141882</v>
      </c>
      <c r="AI272" s="4">
        <f>Tabelle1!AI71-'4. Iteration'!AI71</f>
        <v>0.45185423430858118</v>
      </c>
      <c r="AJ272" s="4">
        <f>Tabelle1!AJ71-'4. Iteration'!AJ71</f>
        <v>-0.53323874150000694</v>
      </c>
      <c r="AK272" s="4">
        <f>Tabelle1!AK71-'4. Iteration'!AK71</f>
        <v>-0.44993531660296504</v>
      </c>
      <c r="AL272" s="4">
        <f>Tabelle1!AL71-'4. Iteration'!AL71</f>
        <v>0.55770890639424198</v>
      </c>
      <c r="AM272" s="4">
        <f>Tabelle1!AM71-'4. Iteration'!AM71</f>
        <v>0.59598302523259372</v>
      </c>
      <c r="AN272" s="4">
        <f>Tabelle1!AN71-'4. Iteration'!AN71</f>
        <v>-0.36579554342391801</v>
      </c>
      <c r="AO272" s="4">
        <f>Tabelle1!AO71-'4. Iteration'!AO71</f>
        <v>-0.35817481665426609</v>
      </c>
      <c r="AP272" s="4">
        <f>Tabelle1!AP71-'4. Iteration'!AP71</f>
        <v>0.66461157224194556</v>
      </c>
      <c r="AQ272" s="4">
        <f>Tabelle1!AQ71-'4. Iteration'!AQ71</f>
        <v>-0.32027672935170143</v>
      </c>
      <c r="AR272" s="4">
        <f>Tabelle1!AR71-'4. Iteration'!AR71</f>
        <v>-0.31274948571183264</v>
      </c>
      <c r="AS272" s="4">
        <f>Tabelle1!AS71-'4. Iteration'!AS71</f>
        <v>-0.29030157103050791</v>
      </c>
      <c r="AT272" s="4">
        <f>Tabelle1!AT71-'4. Iteration'!AT71</f>
        <v>-0.224539311012004</v>
      </c>
      <c r="AU272" s="4">
        <f>Tabelle1!AU71-'4. Iteration'!AU71</f>
        <v>-5.1196431836769002E-2</v>
      </c>
    </row>
    <row r="273" spans="6:47">
      <c r="F273" s="7">
        <f>'3. Iteration'!F273-'4. Iteration'!G273/'4. Iteration'!AX72</f>
        <v>0.5229038304322513</v>
      </c>
      <c r="G273">
        <f t="shared" si="39"/>
        <v>2.3500500130747559E-2</v>
      </c>
      <c r="H273" s="4">
        <f>Tabelle1!H72-'4. Iteration'!H72</f>
        <v>2.4794836821006472E-2</v>
      </c>
      <c r="I273" s="4">
        <f>Tabelle1!I72-'4. Iteration'!I72</f>
        <v>3.8309400452400832E-2</v>
      </c>
      <c r="J273" s="4">
        <f>Tabelle1!J72-'4. Iteration'!J72</f>
        <v>7.7184174568773245E-2</v>
      </c>
      <c r="K273" s="4">
        <f>Tabelle1!K72-'4. Iteration'!K72</f>
        <v>0.10845586693302844</v>
      </c>
      <c r="L273" s="4">
        <f>Tabelle1!L72-'4. Iteration'!L72</f>
        <v>0.12776537347771733</v>
      </c>
      <c r="M273" s="4">
        <f>Tabelle1!M72-'4. Iteration'!M72</f>
        <v>-0.85190570733820836</v>
      </c>
      <c r="N273" s="4">
        <f>Tabelle1!N72-'4. Iteration'!N72</f>
        <v>0.19743526586892557</v>
      </c>
      <c r="O273" s="4">
        <f>Tabelle1!O72-'4. Iteration'!O72</f>
        <v>0.20321535146166392</v>
      </c>
      <c r="P273" s="4">
        <f>Tabelle1!P72-'4. Iteration'!P72</f>
        <v>0.22090023067384434</v>
      </c>
      <c r="Q273" s="4">
        <f>Tabelle1!Q72-'4. Iteration'!Q72</f>
        <v>0.23909044469232421</v>
      </c>
      <c r="R273" s="4">
        <f>Tabelle1!R72-'4. Iteration'!R72</f>
        <v>-0.75473659702513485</v>
      </c>
      <c r="S273" s="4">
        <f>Tabelle1!S72-'4. Iteration'!S72</f>
        <v>0.26410205911421092</v>
      </c>
      <c r="T273" s="4">
        <f>Tabelle1!T72-'4. Iteration'!T72</f>
        <v>0.26410205911421092</v>
      </c>
      <c r="U273" s="4">
        <f>Tabelle1!U72-'4. Iteration'!U72</f>
        <v>-0.72951403817259008</v>
      </c>
      <c r="V273" s="4">
        <f>Tabelle1!V72-'4. Iteration'!V72</f>
        <v>0.31655889127340231</v>
      </c>
      <c r="W273" s="4">
        <f>Tabelle1!W72-'4. Iteration'!W72</f>
        <v>-0.65609644435662218</v>
      </c>
      <c r="X273" s="4">
        <f>Tabelle1!X72-'4. Iteration'!X72</f>
        <v>0.34390355564337782</v>
      </c>
      <c r="Y273" s="4">
        <f>Tabelle1!Y72-'4. Iteration'!Y72</f>
        <v>0.35783028479653611</v>
      </c>
      <c r="Z273" s="4">
        <f>Tabelle1!Z72-'4. Iteration'!Z72</f>
        <v>0.40053313565823534</v>
      </c>
      <c r="AA273" s="4">
        <f>Tabelle1!AA72-'4. Iteration'!AA72</f>
        <v>0.40053313565823534</v>
      </c>
      <c r="AB273" s="4">
        <f>Tabelle1!AB72-'4. Iteration'!AB72</f>
        <v>-0.59222628537931077</v>
      </c>
      <c r="AC273" s="4">
        <f>Tabelle1!AC72-'4. Iteration'!AC72</f>
        <v>0.42968460549178689</v>
      </c>
      <c r="AD273" s="4">
        <f>Tabelle1!AD72-'4. Iteration'!AD72</f>
        <v>0.43704735381853366</v>
      </c>
      <c r="AE273" s="4">
        <f>Tabelle1!AE72-'4. Iteration'!AE72</f>
        <v>-0.55556235639307683</v>
      </c>
      <c r="AF273" s="4">
        <f>Tabelle1!AF72-'4. Iteration'!AF72</f>
        <v>-0.55556235639307683</v>
      </c>
      <c r="AG273" s="4">
        <f>Tabelle1!AG72-'4. Iteration'!AG72</f>
        <v>-0.54814576569141882</v>
      </c>
      <c r="AH273" s="4">
        <f>Tabelle1!AH72-'4. Iteration'!AH72</f>
        <v>0.45185423430858118</v>
      </c>
      <c r="AI273" s="4">
        <f>Tabelle1!AI72-'4. Iteration'!AI72</f>
        <v>0.45185423430858118</v>
      </c>
      <c r="AJ273" s="4">
        <f>Tabelle1!AJ72-'4. Iteration'!AJ72</f>
        <v>0.46676125849999306</v>
      </c>
      <c r="AK273" s="4">
        <f>Tabelle1!AK72-'4. Iteration'!AK72</f>
        <v>0.55006468339703496</v>
      </c>
      <c r="AL273" s="4">
        <f>Tabelle1!AL72-'4. Iteration'!AL72</f>
        <v>0.55770890639424198</v>
      </c>
      <c r="AM273" s="4">
        <f>Tabelle1!AM72-'4. Iteration'!AM72</f>
        <v>-0.40401697476740628</v>
      </c>
      <c r="AN273" s="4">
        <f>Tabelle1!AN72-'4. Iteration'!AN72</f>
        <v>-0.36579554342391801</v>
      </c>
      <c r="AO273" s="4">
        <f>Tabelle1!AO72-'4. Iteration'!AO72</f>
        <v>-0.35817481665426609</v>
      </c>
      <c r="AP273" s="4">
        <f>Tabelle1!AP72-'4. Iteration'!AP72</f>
        <v>-0.33538842775805444</v>
      </c>
      <c r="AQ273" s="4">
        <f>Tabelle1!AQ72-'4. Iteration'!AQ72</f>
        <v>0.67972327064829852</v>
      </c>
      <c r="AR273" s="4">
        <f>Tabelle1!AR72-'4. Iteration'!AR72</f>
        <v>-0.31274948571183264</v>
      </c>
      <c r="AS273" s="4">
        <f>Tabelle1!AS72-'4. Iteration'!AS72</f>
        <v>-0.29030157103050791</v>
      </c>
      <c r="AT273" s="4">
        <f>Tabelle1!AT72-'4. Iteration'!AT72</f>
        <v>-0.224539311012004</v>
      </c>
      <c r="AU273" s="4">
        <f>Tabelle1!AU72-'4. Iteration'!AU72</f>
        <v>-5.1196431836769002E-2</v>
      </c>
    </row>
    <row r="274" spans="6:47">
      <c r="F274" s="7">
        <f>'3. Iteration'!F274-'4. Iteration'!G274/'4. Iteration'!AX73</f>
        <v>0.5229038304322513</v>
      </c>
      <c r="G274">
        <f t="shared" si="39"/>
        <v>2.3500500130747337E-2</v>
      </c>
      <c r="H274" s="4">
        <f>Tabelle1!H73-'4. Iteration'!H73</f>
        <v>2.4794836821006472E-2</v>
      </c>
      <c r="I274" s="4">
        <f>Tabelle1!I73-'4. Iteration'!I73</f>
        <v>3.8309400452400832E-2</v>
      </c>
      <c r="J274" s="4">
        <f>Tabelle1!J73-'4. Iteration'!J73</f>
        <v>7.7184174568773245E-2</v>
      </c>
      <c r="K274" s="4">
        <f>Tabelle1!K73-'4. Iteration'!K73</f>
        <v>-0.89154413306697156</v>
      </c>
      <c r="L274" s="4">
        <f>Tabelle1!L73-'4. Iteration'!L73</f>
        <v>0.12776537347771733</v>
      </c>
      <c r="M274" s="4">
        <f>Tabelle1!M73-'4. Iteration'!M73</f>
        <v>0.14809429266179164</v>
      </c>
      <c r="N274" s="4">
        <f>Tabelle1!N73-'4. Iteration'!N73</f>
        <v>0.19743526586892557</v>
      </c>
      <c r="O274" s="4">
        <f>Tabelle1!O73-'4. Iteration'!O73</f>
        <v>0.20321535146166392</v>
      </c>
      <c r="P274" s="4">
        <f>Tabelle1!P73-'4. Iteration'!P73</f>
        <v>0.22090023067384434</v>
      </c>
      <c r="Q274" s="4">
        <f>Tabelle1!Q73-'4. Iteration'!Q73</f>
        <v>0.23909044469232421</v>
      </c>
      <c r="R274" s="4">
        <f>Tabelle1!R73-'4. Iteration'!R73</f>
        <v>0.24526340297486515</v>
      </c>
      <c r="S274" s="4">
        <f>Tabelle1!S73-'4. Iteration'!S73</f>
        <v>-0.73589794088578908</v>
      </c>
      <c r="T274" s="4">
        <f>Tabelle1!T73-'4. Iteration'!T73</f>
        <v>0.26410205911421092</v>
      </c>
      <c r="U274" s="4">
        <f>Tabelle1!U73-'4. Iteration'!U73</f>
        <v>0.27048596182740992</v>
      </c>
      <c r="V274" s="4">
        <f>Tabelle1!V73-'4. Iteration'!V73</f>
        <v>0.31655889127340231</v>
      </c>
      <c r="W274" s="4">
        <f>Tabelle1!W73-'4. Iteration'!W73</f>
        <v>-0.65609644435662218</v>
      </c>
      <c r="X274" s="4">
        <f>Tabelle1!X73-'4. Iteration'!X73</f>
        <v>0.34390355564337782</v>
      </c>
      <c r="Y274" s="4">
        <f>Tabelle1!Y73-'4. Iteration'!Y73</f>
        <v>-0.64216971520346389</v>
      </c>
      <c r="Z274" s="4">
        <f>Tabelle1!Z73-'4. Iteration'!Z73</f>
        <v>-0.59946686434176466</v>
      </c>
      <c r="AA274" s="4">
        <f>Tabelle1!AA73-'4. Iteration'!AA73</f>
        <v>0.40053313565823534</v>
      </c>
      <c r="AB274" s="4">
        <f>Tabelle1!AB73-'4. Iteration'!AB73</f>
        <v>0.40777371462068923</v>
      </c>
      <c r="AC274" s="4">
        <f>Tabelle1!AC73-'4. Iteration'!AC73</f>
        <v>0.42968460549178689</v>
      </c>
      <c r="AD274" s="4">
        <f>Tabelle1!AD73-'4. Iteration'!AD73</f>
        <v>-0.56295264618146634</v>
      </c>
      <c r="AE274" s="4">
        <f>Tabelle1!AE73-'4. Iteration'!AE73</f>
        <v>0.44443764360692317</v>
      </c>
      <c r="AF274" s="4">
        <f>Tabelle1!AF73-'4. Iteration'!AF73</f>
        <v>-0.55556235639307683</v>
      </c>
      <c r="AG274" s="4">
        <f>Tabelle1!AG73-'4. Iteration'!AG73</f>
        <v>-0.54814576569141882</v>
      </c>
      <c r="AH274" s="4">
        <f>Tabelle1!AH73-'4. Iteration'!AH73</f>
        <v>0.45185423430858118</v>
      </c>
      <c r="AI274" s="4">
        <f>Tabelle1!AI73-'4. Iteration'!AI73</f>
        <v>-0.54814576569141882</v>
      </c>
      <c r="AJ274" s="4">
        <f>Tabelle1!AJ73-'4. Iteration'!AJ73</f>
        <v>-0.53323874150000694</v>
      </c>
      <c r="AK274" s="4">
        <f>Tabelle1!AK73-'4. Iteration'!AK73</f>
        <v>0.55006468339703496</v>
      </c>
      <c r="AL274" s="4">
        <f>Tabelle1!AL73-'4. Iteration'!AL73</f>
        <v>0.55770890639424198</v>
      </c>
      <c r="AM274" s="4">
        <f>Tabelle1!AM73-'4. Iteration'!AM73</f>
        <v>-0.40401697476740628</v>
      </c>
      <c r="AN274" s="4">
        <f>Tabelle1!AN73-'4. Iteration'!AN73</f>
        <v>-0.36579554342391801</v>
      </c>
      <c r="AO274" s="4">
        <f>Tabelle1!AO73-'4. Iteration'!AO73</f>
        <v>-0.35817481665426609</v>
      </c>
      <c r="AP274" s="4">
        <f>Tabelle1!AP73-'4. Iteration'!AP73</f>
        <v>0.66461157224194556</v>
      </c>
      <c r="AQ274" s="4">
        <f>Tabelle1!AQ73-'4. Iteration'!AQ73</f>
        <v>-0.32027672935170143</v>
      </c>
      <c r="AR274" s="4">
        <f>Tabelle1!AR73-'4. Iteration'!AR73</f>
        <v>0.6872505142881673</v>
      </c>
      <c r="AS274" s="4">
        <f>Tabelle1!AS73-'4. Iteration'!AS73</f>
        <v>0.70969842896949209</v>
      </c>
      <c r="AT274" s="4">
        <f>Tabelle1!AT73-'4. Iteration'!AT73</f>
        <v>-0.224539311012004</v>
      </c>
      <c r="AU274" s="4">
        <f>Tabelle1!AU73-'4. Iteration'!AU73</f>
        <v>-5.1196431836769002E-2</v>
      </c>
    </row>
    <row r="275" spans="6:47">
      <c r="F275" s="7">
        <f>'3. Iteration'!F275-'4. Iteration'!G275/'4. Iteration'!AX74</f>
        <v>0.39548307526276005</v>
      </c>
      <c r="G275">
        <f t="shared" si="39"/>
        <v>1.9992514499701498E-2</v>
      </c>
      <c r="H275" s="4">
        <f>Tabelle1!H74-'4. Iteration'!H74</f>
        <v>2.8056430290242518E-2</v>
      </c>
      <c r="I275" s="4">
        <f>Tabelle1!I74-'4. Iteration'!I74</f>
        <v>4.3269864798299418E-2</v>
      </c>
      <c r="J275" s="4">
        <f>Tabelle1!J74-'4. Iteration'!J74</f>
        <v>8.672437837517355E-2</v>
      </c>
      <c r="K275" s="4">
        <f>Tabelle1!K74-'4. Iteration'!K74</f>
        <v>0.12135305336985469</v>
      </c>
      <c r="L275" s="4">
        <f>Tabelle1!L74-'4. Iteration'!L74</f>
        <v>0.14259152600698077</v>
      </c>
      <c r="M275" s="4">
        <f>Tabelle1!M74-'4. Iteration'!M74</f>
        <v>0.16483365198549149</v>
      </c>
      <c r="N275" s="4">
        <f>Tabelle1!N74-'4. Iteration'!N74</f>
        <v>0.21832244982274673</v>
      </c>
      <c r="O275" s="4">
        <f>Tabelle1!O74-'4. Iteration'!O74</f>
        <v>0.22454294176561052</v>
      </c>
      <c r="P275" s="4">
        <f>Tabelle1!P74-'4. Iteration'!P74</f>
        <v>0.24351661050611506</v>
      </c>
      <c r="Q275" s="4">
        <f>Tabelle1!Q74-'4. Iteration'!Q74</f>
        <v>-0.73705934567887765</v>
      </c>
      <c r="R275" s="4">
        <f>Tabelle1!R74-'4. Iteration'!R74</f>
        <v>0.26951128359284804</v>
      </c>
      <c r="S275" s="4">
        <f>Tabelle1!S74-'4. Iteration'!S74</f>
        <v>0.28949801739232373</v>
      </c>
      <c r="T275" s="4">
        <f>Tabelle1!T74-'4. Iteration'!T74</f>
        <v>0.28949801739232373</v>
      </c>
      <c r="U275" s="4">
        <f>Tabelle1!U74-'4. Iteration'!U74</f>
        <v>0.29624866818559314</v>
      </c>
      <c r="V275" s="4">
        <f>Tabelle1!V74-'4. Iteration'!V74</f>
        <v>-0.65536324135388735</v>
      </c>
      <c r="W275" s="4">
        <f>Tabelle1!W74-'4. Iteration'!W74</f>
        <v>-0.62691717856687457</v>
      </c>
      <c r="X275" s="4">
        <f>Tabelle1!X74-'4. Iteration'!X74</f>
        <v>-0.62691717856687446</v>
      </c>
      <c r="Y275" s="4">
        <f>Tabelle1!Y74-'4. Iteration'!Y74</f>
        <v>0.38749331087417571</v>
      </c>
      <c r="Z275" s="4">
        <f>Tabelle1!Z74-'4. Iteration'!Z74</f>
        <v>0.43135825138453265</v>
      </c>
      <c r="AA275" s="4">
        <f>Tabelle1!AA74-'4. Iteration'!AA74</f>
        <v>0.43135825138453265</v>
      </c>
      <c r="AB275" s="4">
        <f>Tabelle1!AB74-'4. Iteration'!AB74</f>
        <v>-0.56125177308574303</v>
      </c>
      <c r="AC275" s="4">
        <f>Tabelle1!AC74-'4. Iteration'!AC74</f>
        <v>0.46102782898669992</v>
      </c>
      <c r="AD275" s="4">
        <f>Tabelle1!AD74-'4. Iteration'!AD74</f>
        <v>-0.53151352903004767</v>
      </c>
      <c r="AE275" s="4">
        <f>Tabelle1!AE74-'4. Iteration'!AE74</f>
        <v>0.47595891300004145</v>
      </c>
      <c r="AF275" s="4">
        <f>Tabelle1!AF74-'4. Iteration'!AF74</f>
        <v>0.47595891300004145</v>
      </c>
      <c r="AG275" s="4">
        <f>Tabelle1!AG74-'4. Iteration'!AG74</f>
        <v>0.4834437865249479</v>
      </c>
      <c r="AH275" s="4">
        <f>Tabelle1!AH74-'4. Iteration'!AH74</f>
        <v>-0.51655621347505198</v>
      </c>
      <c r="AI275" s="4">
        <f>Tabelle1!AI74-'4. Iteration'!AI74</f>
        <v>-0.5165562134750521</v>
      </c>
      <c r="AJ275" s="4">
        <f>Tabelle1!AJ74-'4. Iteration'!AJ74</f>
        <v>0.49844530388884878</v>
      </c>
      <c r="AK275" s="4">
        <f>Tabelle1!AK74-'4. Iteration'!AK74</f>
        <v>0.58123970631618072</v>
      </c>
      <c r="AL275" s="4">
        <f>Tabelle1!AL74-'4. Iteration'!AL74</f>
        <v>-0.41124973409225868</v>
      </c>
      <c r="AM275" s="4">
        <f>Tabelle1!AM74-'4. Iteration'!AM74</f>
        <v>0.62613888472296586</v>
      </c>
      <c r="AN275" s="4">
        <f>Tabelle1!AN74-'4. Iteration'!AN74</f>
        <v>-0.33687995813183119</v>
      </c>
      <c r="AO275" s="4">
        <f>Tabelle1!AO74-'4. Iteration'!AO74</f>
        <v>-0.32954861248155476</v>
      </c>
      <c r="AP275" s="4">
        <f>Tabelle1!AP74-'4. Iteration'!AP74</f>
        <v>-0.30771025635117838</v>
      </c>
      <c r="AQ275" s="4">
        <f>Tabelle1!AQ74-'4. Iteration'!AQ74</f>
        <v>-0.29329531065835374</v>
      </c>
      <c r="AR275" s="4">
        <f>Tabelle1!AR74-'4. Iteration'!AR74</f>
        <v>-0.28613525216159885</v>
      </c>
      <c r="AS275" s="4">
        <f>Tabelle1!AS74-'4. Iteration'!AS74</f>
        <v>-0.264861399412534</v>
      </c>
      <c r="AT275" s="4">
        <f>Tabelle1!AT74-'4. Iteration'!AT74</f>
        <v>-0.20321197519381101</v>
      </c>
      <c r="AU275" s="4">
        <f>Tabelle1!AU74-'4. Iteration'!AU74</f>
        <v>-4.5370357351339673E-2</v>
      </c>
    </row>
    <row r="276" spans="6:47">
      <c r="F276" s="7">
        <f>'3. Iteration'!F276-'4. Iteration'!G276/'4. Iteration'!AX75</f>
        <v>0.39548307526275994</v>
      </c>
      <c r="G276">
        <f t="shared" si="39"/>
        <v>1.9992514499700971E-2</v>
      </c>
      <c r="H276" s="4">
        <f>Tabelle1!H75-'4. Iteration'!H75</f>
        <v>2.8056430290242518E-2</v>
      </c>
      <c r="I276" s="4">
        <f>Tabelle1!I75-'4. Iteration'!I75</f>
        <v>4.3269864798299418E-2</v>
      </c>
      <c r="J276" s="4">
        <f>Tabelle1!J75-'4. Iteration'!J75</f>
        <v>8.672437837517355E-2</v>
      </c>
      <c r="K276" s="4">
        <f>Tabelle1!K75-'4. Iteration'!K75</f>
        <v>0.12135305336985469</v>
      </c>
      <c r="L276" s="4">
        <f>Tabelle1!L75-'4. Iteration'!L75</f>
        <v>-0.85740847399301923</v>
      </c>
      <c r="M276" s="4">
        <f>Tabelle1!M75-'4. Iteration'!M75</f>
        <v>0.16483365198549149</v>
      </c>
      <c r="N276" s="4">
        <f>Tabelle1!N75-'4. Iteration'!N75</f>
        <v>0.21832244982274673</v>
      </c>
      <c r="O276" s="4">
        <f>Tabelle1!O75-'4. Iteration'!O75</f>
        <v>-0.77545705823438948</v>
      </c>
      <c r="P276" s="4">
        <f>Tabelle1!P75-'4. Iteration'!P75</f>
        <v>0.24351661050611506</v>
      </c>
      <c r="Q276" s="4">
        <f>Tabelle1!Q75-'4. Iteration'!Q75</f>
        <v>-0.73705934567887765</v>
      </c>
      <c r="R276" s="4">
        <f>Tabelle1!R75-'4. Iteration'!R75</f>
        <v>0.26951128359284804</v>
      </c>
      <c r="S276" s="4">
        <f>Tabelle1!S75-'4. Iteration'!S75</f>
        <v>0.28949801739232373</v>
      </c>
      <c r="T276" s="4">
        <f>Tabelle1!T75-'4. Iteration'!T75</f>
        <v>-0.71050198260767627</v>
      </c>
      <c r="U276" s="4">
        <f>Tabelle1!U75-'4. Iteration'!U75</f>
        <v>-0.70375133181440686</v>
      </c>
      <c r="V276" s="4">
        <f>Tabelle1!V75-'4. Iteration'!V75</f>
        <v>0.34463675864611265</v>
      </c>
      <c r="W276" s="4">
        <f>Tabelle1!W75-'4. Iteration'!W75</f>
        <v>0.37308282143312543</v>
      </c>
      <c r="X276" s="4">
        <f>Tabelle1!X75-'4. Iteration'!X75</f>
        <v>0.37308282143312543</v>
      </c>
      <c r="Y276" s="4">
        <f>Tabelle1!Y75-'4. Iteration'!Y75</f>
        <v>0.38749331087417571</v>
      </c>
      <c r="Z276" s="4">
        <f>Tabelle1!Z75-'4. Iteration'!Z75</f>
        <v>0.43135825138453265</v>
      </c>
      <c r="AA276" s="4">
        <f>Tabelle1!AA75-'4. Iteration'!AA75</f>
        <v>-0.56864174861546735</v>
      </c>
      <c r="AB276" s="4">
        <f>Tabelle1!AB75-'4. Iteration'!AB75</f>
        <v>0.43874822691425686</v>
      </c>
      <c r="AC276" s="4">
        <f>Tabelle1!AC75-'4. Iteration'!AC75</f>
        <v>0.46102782898669992</v>
      </c>
      <c r="AD276" s="4">
        <f>Tabelle1!AD75-'4. Iteration'!AD75</f>
        <v>0.46848647096995233</v>
      </c>
      <c r="AE276" s="4">
        <f>Tabelle1!AE75-'4. Iteration'!AE75</f>
        <v>0.47595891300004145</v>
      </c>
      <c r="AF276" s="4">
        <f>Tabelle1!AF75-'4. Iteration'!AF75</f>
        <v>-0.52404108699995844</v>
      </c>
      <c r="AG276" s="4">
        <f>Tabelle1!AG75-'4. Iteration'!AG75</f>
        <v>0.4834437865249479</v>
      </c>
      <c r="AH276" s="4">
        <f>Tabelle1!AH75-'4. Iteration'!AH75</f>
        <v>-0.51655621347505198</v>
      </c>
      <c r="AI276" s="4">
        <f>Tabelle1!AI75-'4. Iteration'!AI75</f>
        <v>0.4834437865249479</v>
      </c>
      <c r="AJ276" s="4">
        <f>Tabelle1!AJ75-'4. Iteration'!AJ75</f>
        <v>-0.50155469611115122</v>
      </c>
      <c r="AK276" s="4">
        <f>Tabelle1!AK75-'4. Iteration'!AK75</f>
        <v>-0.41876029368381928</v>
      </c>
      <c r="AL276" s="4">
        <f>Tabelle1!AL75-'4. Iteration'!AL75</f>
        <v>-0.41124973409225868</v>
      </c>
      <c r="AM276" s="4">
        <f>Tabelle1!AM75-'4. Iteration'!AM75</f>
        <v>0.62613888472296586</v>
      </c>
      <c r="AN276" s="4">
        <f>Tabelle1!AN75-'4. Iteration'!AN75</f>
        <v>-0.33687995813183119</v>
      </c>
      <c r="AO276" s="4">
        <f>Tabelle1!AO75-'4. Iteration'!AO75</f>
        <v>0.67045138751844524</v>
      </c>
      <c r="AP276" s="4">
        <f>Tabelle1!AP75-'4. Iteration'!AP75</f>
        <v>-0.30771025635117838</v>
      </c>
      <c r="AQ276" s="4">
        <f>Tabelle1!AQ75-'4. Iteration'!AQ75</f>
        <v>0.70670468934164632</v>
      </c>
      <c r="AR276" s="4">
        <f>Tabelle1!AR75-'4. Iteration'!AR75</f>
        <v>-0.2861352521615988</v>
      </c>
      <c r="AS276" s="4">
        <f>Tabelle1!AS75-'4. Iteration'!AS75</f>
        <v>-0.264861399412534</v>
      </c>
      <c r="AT276" s="4">
        <f>Tabelle1!AT75-'4. Iteration'!AT75</f>
        <v>-0.20321197519381098</v>
      </c>
      <c r="AU276" s="4">
        <f>Tabelle1!AU75-'4. Iteration'!AU75</f>
        <v>-4.5370357351339673E-2</v>
      </c>
    </row>
    <row r="277" spans="6:47">
      <c r="F277" s="7">
        <f>'3. Iteration'!F277-'4. Iteration'!G277/'4. Iteration'!AX76</f>
        <v>0.39548307526276</v>
      </c>
      <c r="G277">
        <f t="shared" si="39"/>
        <v>1.9992514499701193E-2</v>
      </c>
      <c r="H277" s="4">
        <f>Tabelle1!H76-'4. Iteration'!H76</f>
        <v>2.8056430290242518E-2</v>
      </c>
      <c r="I277" s="4">
        <f>Tabelle1!I76-'4. Iteration'!I76</f>
        <v>4.3269864798299418E-2</v>
      </c>
      <c r="J277" s="4">
        <f>Tabelle1!J76-'4. Iteration'!J76</f>
        <v>8.672437837517355E-2</v>
      </c>
      <c r="K277" s="4">
        <f>Tabelle1!K76-'4. Iteration'!K76</f>
        <v>0.12135305336985469</v>
      </c>
      <c r="L277" s="4">
        <f>Tabelle1!L76-'4. Iteration'!L76</f>
        <v>0.14259152600698077</v>
      </c>
      <c r="M277" s="4">
        <f>Tabelle1!M76-'4. Iteration'!M76</f>
        <v>0.16483365198549149</v>
      </c>
      <c r="N277" s="4">
        <f>Tabelle1!N76-'4. Iteration'!N76</f>
        <v>0.21832244982274673</v>
      </c>
      <c r="O277" s="4">
        <f>Tabelle1!O76-'4. Iteration'!O76</f>
        <v>0.22454294176561052</v>
      </c>
      <c r="P277" s="4">
        <f>Tabelle1!P76-'4. Iteration'!P76</f>
        <v>-0.75648338949388494</v>
      </c>
      <c r="Q277" s="4">
        <f>Tabelle1!Q76-'4. Iteration'!Q76</f>
        <v>-0.73705934567887765</v>
      </c>
      <c r="R277" s="4">
        <f>Tabelle1!R76-'4. Iteration'!R76</f>
        <v>0.26951128359284804</v>
      </c>
      <c r="S277" s="4">
        <f>Tabelle1!S76-'4. Iteration'!S76</f>
        <v>0.28949801739232373</v>
      </c>
      <c r="T277" s="4">
        <f>Tabelle1!T76-'4. Iteration'!T76</f>
        <v>0.28949801739232373</v>
      </c>
      <c r="U277" s="4">
        <f>Tabelle1!U76-'4. Iteration'!U76</f>
        <v>-0.70375133181440686</v>
      </c>
      <c r="V277" s="4">
        <f>Tabelle1!V76-'4. Iteration'!V76</f>
        <v>0.34463675864611265</v>
      </c>
      <c r="W277" s="4">
        <f>Tabelle1!W76-'4. Iteration'!W76</f>
        <v>-0.62691717856687457</v>
      </c>
      <c r="X277" s="4">
        <f>Tabelle1!X76-'4. Iteration'!X76</f>
        <v>-0.62691717856687457</v>
      </c>
      <c r="Y277" s="4">
        <f>Tabelle1!Y76-'4. Iteration'!Y76</f>
        <v>-0.61250668912582429</v>
      </c>
      <c r="Z277" s="4">
        <f>Tabelle1!Z76-'4. Iteration'!Z76</f>
        <v>0.43135825138453265</v>
      </c>
      <c r="AA277" s="4">
        <f>Tabelle1!AA76-'4. Iteration'!AA76</f>
        <v>0.43135825138453265</v>
      </c>
      <c r="AB277" s="4">
        <f>Tabelle1!AB76-'4. Iteration'!AB76</f>
        <v>0.43874822691425686</v>
      </c>
      <c r="AC277" s="4">
        <f>Tabelle1!AC76-'4. Iteration'!AC76</f>
        <v>-0.53897217101330008</v>
      </c>
      <c r="AD277" s="4">
        <f>Tabelle1!AD76-'4. Iteration'!AD76</f>
        <v>0.46848647096995233</v>
      </c>
      <c r="AE277" s="4">
        <f>Tabelle1!AE76-'4. Iteration'!AE76</f>
        <v>0.47595891300004145</v>
      </c>
      <c r="AF277" s="4">
        <f>Tabelle1!AF76-'4. Iteration'!AF76</f>
        <v>0.47595891300004156</v>
      </c>
      <c r="AG277" s="4">
        <f>Tabelle1!AG76-'4. Iteration'!AG76</f>
        <v>0.4834437865249479</v>
      </c>
      <c r="AH277" s="4">
        <f>Tabelle1!AH76-'4. Iteration'!AH76</f>
        <v>0.48344378652494802</v>
      </c>
      <c r="AI277" s="4">
        <f>Tabelle1!AI76-'4. Iteration'!AI76</f>
        <v>0.4834437865249479</v>
      </c>
      <c r="AJ277" s="4">
        <f>Tabelle1!AJ76-'4. Iteration'!AJ76</f>
        <v>0.49844530388884878</v>
      </c>
      <c r="AK277" s="4">
        <f>Tabelle1!AK76-'4. Iteration'!AK76</f>
        <v>-0.41876029368381928</v>
      </c>
      <c r="AL277" s="4">
        <f>Tabelle1!AL76-'4. Iteration'!AL76</f>
        <v>0.58875026590774127</v>
      </c>
      <c r="AM277" s="4">
        <f>Tabelle1!AM76-'4. Iteration'!AM76</f>
        <v>-0.37386111527703419</v>
      </c>
      <c r="AN277" s="4">
        <f>Tabelle1!AN76-'4. Iteration'!AN76</f>
        <v>-0.33687995813183119</v>
      </c>
      <c r="AO277" s="4">
        <f>Tabelle1!AO76-'4. Iteration'!AO76</f>
        <v>-0.32954861248155476</v>
      </c>
      <c r="AP277" s="4">
        <f>Tabelle1!AP76-'4. Iteration'!AP76</f>
        <v>-0.30771025635117838</v>
      </c>
      <c r="AQ277" s="4">
        <f>Tabelle1!AQ76-'4. Iteration'!AQ76</f>
        <v>-0.29329531065835368</v>
      </c>
      <c r="AR277" s="4">
        <f>Tabelle1!AR76-'4. Iteration'!AR76</f>
        <v>-0.2861352521615988</v>
      </c>
      <c r="AS277" s="4">
        <f>Tabelle1!AS76-'4. Iteration'!AS76</f>
        <v>-0.264861399412534</v>
      </c>
      <c r="AT277" s="4">
        <f>Tabelle1!AT76-'4. Iteration'!AT76</f>
        <v>-0.20321197519381098</v>
      </c>
      <c r="AU277" s="4">
        <f>Tabelle1!AU76-'4. Iteration'!AU76</f>
        <v>-4.5370357351339673E-2</v>
      </c>
    </row>
    <row r="278" spans="6:47">
      <c r="F278" s="7">
        <f>'3. Iteration'!F278-'4. Iteration'!G278/'4. Iteration'!AX77</f>
        <v>0.39548307526276</v>
      </c>
      <c r="G278">
        <f t="shared" si="39"/>
        <v>1.9992514499701526E-2</v>
      </c>
      <c r="H278" s="4">
        <f>Tabelle1!H77-'4. Iteration'!H77</f>
        <v>2.8056430290242518E-2</v>
      </c>
      <c r="I278" s="4">
        <f>Tabelle1!I77-'4. Iteration'!I77</f>
        <v>4.3269864798299418E-2</v>
      </c>
      <c r="J278" s="4">
        <f>Tabelle1!J77-'4. Iteration'!J77</f>
        <v>8.672437837517355E-2</v>
      </c>
      <c r="K278" s="4">
        <f>Tabelle1!K77-'4. Iteration'!K77</f>
        <v>0.12135305336985469</v>
      </c>
      <c r="L278" s="4">
        <f>Tabelle1!L77-'4. Iteration'!L77</f>
        <v>-0.85740847399301923</v>
      </c>
      <c r="M278" s="4">
        <f>Tabelle1!M77-'4. Iteration'!M77</f>
        <v>0.16483365198549149</v>
      </c>
      <c r="N278" s="4">
        <f>Tabelle1!N77-'4. Iteration'!N77</f>
        <v>0.21832244982274673</v>
      </c>
      <c r="O278" s="4">
        <f>Tabelle1!O77-'4. Iteration'!O77</f>
        <v>-0.77545705823438948</v>
      </c>
      <c r="P278" s="4">
        <f>Tabelle1!P77-'4. Iteration'!P77</f>
        <v>0.24351661050611506</v>
      </c>
      <c r="Q278" s="4">
        <f>Tabelle1!Q77-'4. Iteration'!Q77</f>
        <v>0.26294065432112235</v>
      </c>
      <c r="R278" s="4">
        <f>Tabelle1!R77-'4. Iteration'!R77</f>
        <v>0.26951128359284804</v>
      </c>
      <c r="S278" s="4">
        <f>Tabelle1!S77-'4. Iteration'!S77</f>
        <v>-0.71050198260767627</v>
      </c>
      <c r="T278" s="4">
        <f>Tabelle1!T77-'4. Iteration'!T77</f>
        <v>0.28949801739232373</v>
      </c>
      <c r="U278" s="4">
        <f>Tabelle1!U77-'4. Iteration'!U77</f>
        <v>0.29624866818559314</v>
      </c>
      <c r="V278" s="4">
        <f>Tabelle1!V77-'4. Iteration'!V77</f>
        <v>0.34463675864611265</v>
      </c>
      <c r="W278" s="4">
        <f>Tabelle1!W77-'4. Iteration'!W77</f>
        <v>-0.62691717856687457</v>
      </c>
      <c r="X278" s="4">
        <f>Tabelle1!X77-'4. Iteration'!X77</f>
        <v>-0.62691717856687457</v>
      </c>
      <c r="Y278" s="4">
        <f>Tabelle1!Y77-'4. Iteration'!Y77</f>
        <v>-0.61250668912582429</v>
      </c>
      <c r="Z278" s="4">
        <f>Tabelle1!Z77-'4. Iteration'!Z77</f>
        <v>0.43135825138453265</v>
      </c>
      <c r="AA278" s="4">
        <f>Tabelle1!AA77-'4. Iteration'!AA77</f>
        <v>0.43135825138453265</v>
      </c>
      <c r="AB278" s="4">
        <f>Tabelle1!AB77-'4. Iteration'!AB77</f>
        <v>0.43874822691425686</v>
      </c>
      <c r="AC278" s="4">
        <f>Tabelle1!AC77-'4. Iteration'!AC77</f>
        <v>0.46102782898669992</v>
      </c>
      <c r="AD278" s="4">
        <f>Tabelle1!AD77-'4. Iteration'!AD77</f>
        <v>0.46848647096995233</v>
      </c>
      <c r="AE278" s="4">
        <f>Tabelle1!AE77-'4. Iteration'!AE77</f>
        <v>0.47595891300004145</v>
      </c>
      <c r="AF278" s="4">
        <f>Tabelle1!AF77-'4. Iteration'!AF77</f>
        <v>-0.52404108699995844</v>
      </c>
      <c r="AG278" s="4">
        <f>Tabelle1!AG77-'4. Iteration'!AG77</f>
        <v>-0.5165562134750521</v>
      </c>
      <c r="AH278" s="4">
        <f>Tabelle1!AH77-'4. Iteration'!AH77</f>
        <v>-0.51655621347505198</v>
      </c>
      <c r="AI278" s="4">
        <f>Tabelle1!AI77-'4. Iteration'!AI77</f>
        <v>0.4834437865249479</v>
      </c>
      <c r="AJ278" s="4">
        <f>Tabelle1!AJ77-'4. Iteration'!AJ77</f>
        <v>-0.50155469611115122</v>
      </c>
      <c r="AK278" s="4">
        <f>Tabelle1!AK77-'4. Iteration'!AK77</f>
        <v>-0.41876029368381928</v>
      </c>
      <c r="AL278" s="4">
        <f>Tabelle1!AL77-'4. Iteration'!AL77</f>
        <v>-0.41124973409225868</v>
      </c>
      <c r="AM278" s="4">
        <f>Tabelle1!AM77-'4. Iteration'!AM77</f>
        <v>-0.37386111527703419</v>
      </c>
      <c r="AN278" s="4">
        <f>Tabelle1!AN77-'4. Iteration'!AN77</f>
        <v>-0.33687995813183119</v>
      </c>
      <c r="AO278" s="4">
        <f>Tabelle1!AO77-'4. Iteration'!AO77</f>
        <v>0.67045138751844524</v>
      </c>
      <c r="AP278" s="4">
        <f>Tabelle1!AP77-'4. Iteration'!AP77</f>
        <v>0.69228974364882157</v>
      </c>
      <c r="AQ278" s="4">
        <f>Tabelle1!AQ77-'4. Iteration'!AQ77</f>
        <v>0.70670468934164632</v>
      </c>
      <c r="AR278" s="4">
        <f>Tabelle1!AR77-'4. Iteration'!AR77</f>
        <v>-0.2861352521615988</v>
      </c>
      <c r="AS278" s="4">
        <f>Tabelle1!AS77-'4. Iteration'!AS77</f>
        <v>0.73513860058746605</v>
      </c>
      <c r="AT278" s="4">
        <f>Tabelle1!AT77-'4. Iteration'!AT77</f>
        <v>-0.20321197519381098</v>
      </c>
      <c r="AU278" s="4">
        <f>Tabelle1!AU77-'4. Iteration'!AU77</f>
        <v>-4.5370357351339673E-2</v>
      </c>
    </row>
    <row r="279" spans="6:47">
      <c r="F279" s="7">
        <f>'3. Iteration'!F279-'4. Iteration'!G279/'4. Iteration'!AX78</f>
        <v>0.39548307526276005</v>
      </c>
      <c r="G279">
        <f t="shared" si="39"/>
        <v>1.9992514499701748E-2</v>
      </c>
      <c r="H279" s="4">
        <f>Tabelle1!H78-'4. Iteration'!H78</f>
        <v>2.8056430290242518E-2</v>
      </c>
      <c r="I279" s="4">
        <f>Tabelle1!I78-'4. Iteration'!I78</f>
        <v>4.3269864798299418E-2</v>
      </c>
      <c r="J279" s="4">
        <f>Tabelle1!J78-'4. Iteration'!J78</f>
        <v>8.672437837517355E-2</v>
      </c>
      <c r="K279" s="4">
        <f>Tabelle1!K78-'4. Iteration'!K78</f>
        <v>0.12135305336985469</v>
      </c>
      <c r="L279" s="4">
        <f>Tabelle1!L78-'4. Iteration'!L78</f>
        <v>0.14259152600698077</v>
      </c>
      <c r="M279" s="4">
        <f>Tabelle1!M78-'4. Iteration'!M78</f>
        <v>0.16483365198549149</v>
      </c>
      <c r="N279" s="4">
        <f>Tabelle1!N78-'4. Iteration'!N78</f>
        <v>-0.78167755017725327</v>
      </c>
      <c r="O279" s="4">
        <f>Tabelle1!O78-'4. Iteration'!O78</f>
        <v>0.22454294176561052</v>
      </c>
      <c r="P279" s="4">
        <f>Tabelle1!P78-'4. Iteration'!P78</f>
        <v>0.24351661050611506</v>
      </c>
      <c r="Q279" s="4">
        <f>Tabelle1!Q78-'4. Iteration'!Q78</f>
        <v>0.26294065432112235</v>
      </c>
      <c r="R279" s="4">
        <f>Tabelle1!R78-'4. Iteration'!R78</f>
        <v>0.26951128359284804</v>
      </c>
      <c r="S279" s="4">
        <f>Tabelle1!S78-'4. Iteration'!S78</f>
        <v>0.28949801739232373</v>
      </c>
      <c r="T279" s="4">
        <f>Tabelle1!T78-'4. Iteration'!T78</f>
        <v>0.28949801739232373</v>
      </c>
      <c r="U279" s="4">
        <f>Tabelle1!U78-'4. Iteration'!U78</f>
        <v>0.29624866818559314</v>
      </c>
      <c r="V279" s="4">
        <f>Tabelle1!V78-'4. Iteration'!V78</f>
        <v>-0.65536324135388735</v>
      </c>
      <c r="W279" s="4">
        <f>Tabelle1!W78-'4. Iteration'!W78</f>
        <v>0.37308282143312543</v>
      </c>
      <c r="X279" s="4">
        <f>Tabelle1!X78-'4. Iteration'!X78</f>
        <v>0.37308282143312543</v>
      </c>
      <c r="Y279" s="4">
        <f>Tabelle1!Y78-'4. Iteration'!Y78</f>
        <v>-0.61250668912582429</v>
      </c>
      <c r="Z279" s="4">
        <f>Tabelle1!Z78-'4. Iteration'!Z78</f>
        <v>-0.56864174861546735</v>
      </c>
      <c r="AA279" s="4">
        <f>Tabelle1!AA78-'4. Iteration'!AA78</f>
        <v>0.43135825138453265</v>
      </c>
      <c r="AB279" s="4">
        <f>Tabelle1!AB78-'4. Iteration'!AB78</f>
        <v>0.43874822691425686</v>
      </c>
      <c r="AC279" s="4">
        <f>Tabelle1!AC78-'4. Iteration'!AC78</f>
        <v>-0.53897217101330008</v>
      </c>
      <c r="AD279" s="4">
        <f>Tabelle1!AD78-'4. Iteration'!AD78</f>
        <v>-0.53151352903004767</v>
      </c>
      <c r="AE279" s="4">
        <f>Tabelle1!AE78-'4. Iteration'!AE78</f>
        <v>-0.52404108699995855</v>
      </c>
      <c r="AF279" s="4">
        <f>Tabelle1!AF78-'4. Iteration'!AF78</f>
        <v>-0.52404108699995844</v>
      </c>
      <c r="AG279" s="4">
        <f>Tabelle1!AG78-'4. Iteration'!AG78</f>
        <v>-0.5165562134750521</v>
      </c>
      <c r="AH279" s="4">
        <f>Tabelle1!AH78-'4. Iteration'!AH78</f>
        <v>-0.51655621347505198</v>
      </c>
      <c r="AI279" s="4">
        <f>Tabelle1!AI78-'4. Iteration'!AI78</f>
        <v>-0.5165562134750521</v>
      </c>
      <c r="AJ279" s="4">
        <f>Tabelle1!AJ78-'4. Iteration'!AJ78</f>
        <v>0.49844530388884878</v>
      </c>
      <c r="AK279" s="4">
        <f>Tabelle1!AK78-'4. Iteration'!AK78</f>
        <v>0.58123970631618072</v>
      </c>
      <c r="AL279" s="4">
        <f>Tabelle1!AL78-'4. Iteration'!AL78</f>
        <v>-0.41124973409225868</v>
      </c>
      <c r="AM279" s="4">
        <f>Tabelle1!AM78-'4. Iteration'!AM78</f>
        <v>0.62613888472296586</v>
      </c>
      <c r="AN279" s="4">
        <f>Tabelle1!AN78-'4. Iteration'!AN78</f>
        <v>-0.33687995813183119</v>
      </c>
      <c r="AO279" s="4">
        <f>Tabelle1!AO78-'4. Iteration'!AO78</f>
        <v>-0.32954861248155476</v>
      </c>
      <c r="AP279" s="4">
        <f>Tabelle1!AP78-'4. Iteration'!AP78</f>
        <v>0.69228974364882157</v>
      </c>
      <c r="AQ279" s="4">
        <f>Tabelle1!AQ78-'4. Iteration'!AQ78</f>
        <v>0.70670468934164632</v>
      </c>
      <c r="AR279" s="4">
        <f>Tabelle1!AR78-'4. Iteration'!AR78</f>
        <v>0.71386474783840126</v>
      </c>
      <c r="AS279" s="4">
        <f>Tabelle1!AS78-'4. Iteration'!AS78</f>
        <v>-0.264861399412534</v>
      </c>
      <c r="AT279" s="4">
        <f>Tabelle1!AT78-'4. Iteration'!AT78</f>
        <v>-0.20321197519381098</v>
      </c>
      <c r="AU279" s="4">
        <f>Tabelle1!AU78-'4. Iteration'!AU78</f>
        <v>-4.5370357351339673E-2</v>
      </c>
    </row>
    <row r="280" spans="6:47">
      <c r="F280" s="7">
        <f>'3. Iteration'!F280-'4. Iteration'!G280/'4. Iteration'!AX79</f>
        <v>0.39548307526276005</v>
      </c>
      <c r="G280">
        <f t="shared" si="39"/>
        <v>1.999251449970172E-2</v>
      </c>
      <c r="H280" s="4">
        <f>Tabelle1!H79-'4. Iteration'!H79</f>
        <v>2.8056430290242518E-2</v>
      </c>
      <c r="I280" s="4">
        <f>Tabelle1!I79-'4. Iteration'!I79</f>
        <v>4.3269864798299418E-2</v>
      </c>
      <c r="J280" s="4">
        <f>Tabelle1!J79-'4. Iteration'!J79</f>
        <v>8.672437837517355E-2</v>
      </c>
      <c r="K280" s="4">
        <f>Tabelle1!K79-'4. Iteration'!K79</f>
        <v>0.12135305336985469</v>
      </c>
      <c r="L280" s="4">
        <f>Tabelle1!L79-'4. Iteration'!L79</f>
        <v>0.14259152600698077</v>
      </c>
      <c r="M280" s="4">
        <f>Tabelle1!M79-'4. Iteration'!M79</f>
        <v>0.16483365198549149</v>
      </c>
      <c r="N280" s="4">
        <f>Tabelle1!N79-'4. Iteration'!N79</f>
        <v>0.21832244982274673</v>
      </c>
      <c r="O280" s="4">
        <f>Tabelle1!O79-'4. Iteration'!O79</f>
        <v>0.22454294176561052</v>
      </c>
      <c r="P280" s="4">
        <f>Tabelle1!P79-'4. Iteration'!P79</f>
        <v>0.24351661050611506</v>
      </c>
      <c r="Q280" s="4">
        <f>Tabelle1!Q79-'4. Iteration'!Q79</f>
        <v>0.26294065432112235</v>
      </c>
      <c r="R280" s="4">
        <f>Tabelle1!R79-'4. Iteration'!R79</f>
        <v>-0.73048871640715196</v>
      </c>
      <c r="S280" s="4">
        <f>Tabelle1!S79-'4. Iteration'!S79</f>
        <v>0.28949801739232373</v>
      </c>
      <c r="T280" s="4">
        <f>Tabelle1!T79-'4. Iteration'!T79</f>
        <v>-0.71050198260767627</v>
      </c>
      <c r="U280" s="4">
        <f>Tabelle1!U79-'4. Iteration'!U79</f>
        <v>0.29624866818559314</v>
      </c>
      <c r="V280" s="4">
        <f>Tabelle1!V79-'4. Iteration'!V79</f>
        <v>0.34463675864611265</v>
      </c>
      <c r="W280" s="4">
        <f>Tabelle1!W79-'4. Iteration'!W79</f>
        <v>-0.62691717856687457</v>
      </c>
      <c r="X280" s="4">
        <f>Tabelle1!X79-'4. Iteration'!X79</f>
        <v>0.37308282143312543</v>
      </c>
      <c r="Y280" s="4">
        <f>Tabelle1!Y79-'4. Iteration'!Y79</f>
        <v>-0.61250668912582429</v>
      </c>
      <c r="Z280" s="4">
        <f>Tabelle1!Z79-'4. Iteration'!Z79</f>
        <v>0.43135825138453265</v>
      </c>
      <c r="AA280" s="4">
        <f>Tabelle1!AA79-'4. Iteration'!AA79</f>
        <v>0.43135825138453265</v>
      </c>
      <c r="AB280" s="4">
        <f>Tabelle1!AB79-'4. Iteration'!AB79</f>
        <v>-0.56125177308574314</v>
      </c>
      <c r="AC280" s="4">
        <f>Tabelle1!AC79-'4. Iteration'!AC79</f>
        <v>-0.53897217101330008</v>
      </c>
      <c r="AD280" s="4">
        <f>Tabelle1!AD79-'4. Iteration'!AD79</f>
        <v>0.46848647096995233</v>
      </c>
      <c r="AE280" s="4">
        <f>Tabelle1!AE79-'4. Iteration'!AE79</f>
        <v>0.47595891300004145</v>
      </c>
      <c r="AF280" s="4">
        <f>Tabelle1!AF79-'4. Iteration'!AF79</f>
        <v>-0.52404108699995844</v>
      </c>
      <c r="AG280" s="4">
        <f>Tabelle1!AG79-'4. Iteration'!AG79</f>
        <v>-0.5165562134750521</v>
      </c>
      <c r="AH280" s="4">
        <f>Tabelle1!AH79-'4. Iteration'!AH79</f>
        <v>0.48344378652494802</v>
      </c>
      <c r="AI280" s="4">
        <f>Tabelle1!AI79-'4. Iteration'!AI79</f>
        <v>0.4834437865249479</v>
      </c>
      <c r="AJ280" s="4">
        <f>Tabelle1!AJ79-'4. Iteration'!AJ79</f>
        <v>-0.50155469611115122</v>
      </c>
      <c r="AK280" s="4">
        <f>Tabelle1!AK79-'4. Iteration'!AK79</f>
        <v>-0.41876029368381928</v>
      </c>
      <c r="AL280" s="4">
        <f>Tabelle1!AL79-'4. Iteration'!AL79</f>
        <v>-0.41124973409225868</v>
      </c>
      <c r="AM280" s="4">
        <f>Tabelle1!AM79-'4. Iteration'!AM79</f>
        <v>-0.37386111527703419</v>
      </c>
      <c r="AN280" s="4">
        <f>Tabelle1!AN79-'4. Iteration'!AN79</f>
        <v>-0.33687995813183119</v>
      </c>
      <c r="AO280" s="4">
        <f>Tabelle1!AO79-'4. Iteration'!AO79</f>
        <v>-0.32954861248155476</v>
      </c>
      <c r="AP280" s="4">
        <f>Tabelle1!AP79-'4. Iteration'!AP79</f>
        <v>-0.30771025635117838</v>
      </c>
      <c r="AQ280" s="4">
        <f>Tabelle1!AQ79-'4. Iteration'!AQ79</f>
        <v>-0.29329531065835368</v>
      </c>
      <c r="AR280" s="4">
        <f>Tabelle1!AR79-'4. Iteration'!AR79</f>
        <v>0.71386474783840126</v>
      </c>
      <c r="AS280" s="4">
        <f>Tabelle1!AS79-'4. Iteration'!AS79</f>
        <v>0.73513860058746605</v>
      </c>
      <c r="AT280" s="4">
        <f>Tabelle1!AT79-'4. Iteration'!AT79</f>
        <v>0.79678802480618904</v>
      </c>
      <c r="AU280" s="4">
        <f>Tabelle1!AU79-'4. Iteration'!AU79</f>
        <v>-4.5370357351339673E-2</v>
      </c>
    </row>
    <row r="281" spans="6:47">
      <c r="F281" s="7">
        <f>'3. Iteration'!F281-'4. Iteration'!G281/'4. Iteration'!AX80</f>
        <v>0.39548307526276</v>
      </c>
      <c r="G281">
        <f t="shared" si="39"/>
        <v>1.9992514499701415E-2</v>
      </c>
      <c r="H281" s="4">
        <f>Tabelle1!H80-'4. Iteration'!H80</f>
        <v>2.8056430290242518E-2</v>
      </c>
      <c r="I281" s="4">
        <f>Tabelle1!I80-'4. Iteration'!I80</f>
        <v>4.3269864798299418E-2</v>
      </c>
      <c r="J281" s="4">
        <f>Tabelle1!J80-'4. Iteration'!J80</f>
        <v>8.672437837517355E-2</v>
      </c>
      <c r="K281" s="4">
        <f>Tabelle1!K80-'4. Iteration'!K80</f>
        <v>0.12135305336985469</v>
      </c>
      <c r="L281" s="4">
        <f>Tabelle1!L80-'4. Iteration'!L80</f>
        <v>0.14259152600698077</v>
      </c>
      <c r="M281" s="4">
        <f>Tabelle1!M80-'4. Iteration'!M80</f>
        <v>0.16483365198549149</v>
      </c>
      <c r="N281" s="4">
        <f>Tabelle1!N80-'4. Iteration'!N80</f>
        <v>0.21832244982274673</v>
      </c>
      <c r="O281" s="4">
        <f>Tabelle1!O80-'4. Iteration'!O80</f>
        <v>-0.77545705823438948</v>
      </c>
      <c r="P281" s="4">
        <f>Tabelle1!P80-'4. Iteration'!P80</f>
        <v>0.24351661050611506</v>
      </c>
      <c r="Q281" s="4">
        <f>Tabelle1!Q80-'4. Iteration'!Q80</f>
        <v>0.26294065432112235</v>
      </c>
      <c r="R281" s="4">
        <f>Tabelle1!R80-'4. Iteration'!R80</f>
        <v>0.26951128359284804</v>
      </c>
      <c r="S281" s="4">
        <f>Tabelle1!S80-'4. Iteration'!S80</f>
        <v>0.28949801739232373</v>
      </c>
      <c r="T281" s="4">
        <f>Tabelle1!T80-'4. Iteration'!T80</f>
        <v>0.28949801739232373</v>
      </c>
      <c r="U281" s="4">
        <f>Tabelle1!U80-'4. Iteration'!U80</f>
        <v>0.29624866818559314</v>
      </c>
      <c r="V281" s="4">
        <f>Tabelle1!V80-'4. Iteration'!V80</f>
        <v>-0.65536324135388735</v>
      </c>
      <c r="W281" s="4">
        <f>Tabelle1!W80-'4. Iteration'!W80</f>
        <v>-0.62691717856687457</v>
      </c>
      <c r="X281" s="4">
        <f>Tabelle1!X80-'4. Iteration'!X80</f>
        <v>0.37308282143312543</v>
      </c>
      <c r="Y281" s="4">
        <f>Tabelle1!Y80-'4. Iteration'!Y80</f>
        <v>-0.61250668912582429</v>
      </c>
      <c r="Z281" s="4">
        <f>Tabelle1!Z80-'4. Iteration'!Z80</f>
        <v>-0.56864174861546735</v>
      </c>
      <c r="AA281" s="4">
        <f>Tabelle1!AA80-'4. Iteration'!AA80</f>
        <v>-0.56864174861546735</v>
      </c>
      <c r="AB281" s="4">
        <f>Tabelle1!AB80-'4. Iteration'!AB80</f>
        <v>0.43874822691425686</v>
      </c>
      <c r="AC281" s="4">
        <f>Tabelle1!AC80-'4. Iteration'!AC80</f>
        <v>-0.53897217101330008</v>
      </c>
      <c r="AD281" s="4">
        <f>Tabelle1!AD80-'4. Iteration'!AD80</f>
        <v>-0.53151352903004767</v>
      </c>
      <c r="AE281" s="4">
        <f>Tabelle1!AE80-'4. Iteration'!AE80</f>
        <v>0.47595891300004145</v>
      </c>
      <c r="AF281" s="4">
        <f>Tabelle1!AF80-'4. Iteration'!AF80</f>
        <v>0.47595891300004156</v>
      </c>
      <c r="AG281" s="4">
        <f>Tabelle1!AG80-'4. Iteration'!AG80</f>
        <v>0.4834437865249479</v>
      </c>
      <c r="AH281" s="4">
        <f>Tabelle1!AH80-'4. Iteration'!AH80</f>
        <v>-0.51655621347505198</v>
      </c>
      <c r="AI281" s="4">
        <f>Tabelle1!AI80-'4. Iteration'!AI80</f>
        <v>0.4834437865249479</v>
      </c>
      <c r="AJ281" s="4">
        <f>Tabelle1!AJ80-'4. Iteration'!AJ80</f>
        <v>0.49844530388884878</v>
      </c>
      <c r="AK281" s="4">
        <f>Tabelle1!AK80-'4. Iteration'!AK80</f>
        <v>-0.41876029368381928</v>
      </c>
      <c r="AL281" s="4">
        <f>Tabelle1!AL80-'4. Iteration'!AL80</f>
        <v>0.58875026590774127</v>
      </c>
      <c r="AM281" s="4">
        <f>Tabelle1!AM80-'4. Iteration'!AM80</f>
        <v>-0.37386111527703419</v>
      </c>
      <c r="AN281" s="4">
        <f>Tabelle1!AN80-'4. Iteration'!AN80</f>
        <v>-0.33687995813183119</v>
      </c>
      <c r="AO281" s="4">
        <f>Tabelle1!AO80-'4. Iteration'!AO80</f>
        <v>0.67045138751844524</v>
      </c>
      <c r="AP281" s="4">
        <f>Tabelle1!AP80-'4. Iteration'!AP80</f>
        <v>-0.30771025635117838</v>
      </c>
      <c r="AQ281" s="4">
        <f>Tabelle1!AQ80-'4. Iteration'!AQ80</f>
        <v>0.70670468934164632</v>
      </c>
      <c r="AR281" s="4">
        <f>Tabelle1!AR80-'4. Iteration'!AR80</f>
        <v>-0.2861352521615988</v>
      </c>
      <c r="AS281" s="4">
        <f>Tabelle1!AS80-'4. Iteration'!AS80</f>
        <v>-0.264861399412534</v>
      </c>
      <c r="AT281" s="4">
        <f>Tabelle1!AT80-'4. Iteration'!AT80</f>
        <v>-0.20321197519381098</v>
      </c>
      <c r="AU281" s="4">
        <f>Tabelle1!AU80-'4. Iteration'!AU80</f>
        <v>-4.5370357351339673E-2</v>
      </c>
    </row>
    <row r="282" spans="6:47">
      <c r="F282" s="7">
        <f>'3. Iteration'!F282-'4. Iteration'!G282/'4. Iteration'!AX81</f>
        <v>0.26963740487650906</v>
      </c>
      <c r="G282">
        <f t="shared" si="39"/>
        <v>1.6284255188619513E-2</v>
      </c>
      <c r="H282" s="4">
        <f>Tabelle1!H81-'4. Iteration'!H81</f>
        <v>3.168471700322173E-2</v>
      </c>
      <c r="I282" s="4">
        <f>Tabelle1!I81-'4. Iteration'!I81</f>
        <v>4.8766854349864053E-2</v>
      </c>
      <c r="J282" s="4">
        <f>Tabelle1!J81-'4. Iteration'!J81</f>
        <v>9.7181068812497773E-2</v>
      </c>
      <c r="K282" s="4">
        <f>Tabelle1!K81-'4. Iteration'!K81</f>
        <v>0.13536618885542573</v>
      </c>
      <c r="L282" s="4">
        <f>Tabelle1!L81-'4. Iteration'!L81</f>
        <v>-0.84138557201697339</v>
      </c>
      <c r="M282" s="4">
        <f>Tabelle1!M81-'4. Iteration'!M81</f>
        <v>0.18282295907686363</v>
      </c>
      <c r="N282" s="4">
        <f>Tabelle1!N81-'4. Iteration'!N81</f>
        <v>0.24046851510566025</v>
      </c>
      <c r="O282" s="4">
        <f>Tabelle1!O81-'4. Iteration'!O81</f>
        <v>0.24712051551544134</v>
      </c>
      <c r="P282" s="4">
        <f>Tabelle1!P81-'4. Iteration'!P81</f>
        <v>0.26734424629736586</v>
      </c>
      <c r="Q282" s="4">
        <f>Tabelle1!Q81-'4. Iteration'!Q81</f>
        <v>0.28794545520215575</v>
      </c>
      <c r="R282" s="4">
        <f>Tabelle1!R81-'4. Iteration'!R81</f>
        <v>0.29489093478942874</v>
      </c>
      <c r="S282" s="4">
        <f>Tabelle1!S81-'4. Iteration'!S81</f>
        <v>-0.68405424458596731</v>
      </c>
      <c r="T282" s="4">
        <f>Tabelle1!T81-'4. Iteration'!T81</f>
        <v>-0.68405424458596731</v>
      </c>
      <c r="U282" s="4">
        <f>Tabelle1!U81-'4. Iteration'!U81</f>
        <v>0.32303273227660456</v>
      </c>
      <c r="V282" s="4">
        <f>Tabelle1!V81-'4. Iteration'!V81</f>
        <v>0.37347396074192796</v>
      </c>
      <c r="W282" s="4">
        <f>Tabelle1!W81-'4. Iteration'!W81</f>
        <v>0.40283716817495618</v>
      </c>
      <c r="X282" s="4">
        <f>Tabelle1!X81-'4. Iteration'!X81</f>
        <v>0.40283716817495618</v>
      </c>
      <c r="Y282" s="4">
        <f>Tabelle1!Y81-'4. Iteration'!Y81</f>
        <v>-0.5823686761276059</v>
      </c>
      <c r="Z282" s="4">
        <f>Tabelle1!Z81-'4. Iteration'!Z81</f>
        <v>0.46233273699328359</v>
      </c>
      <c r="AA282" s="4">
        <f>Tabelle1!AA81-'4. Iteration'!AA81</f>
        <v>0.46233273699328359</v>
      </c>
      <c r="AB282" s="4">
        <f>Tabelle1!AB81-'4. Iteration'!AB81</f>
        <v>-0.53018506324721726</v>
      </c>
      <c r="AC282" s="4">
        <f>Tabelle1!AC81-'4. Iteration'!AC81</f>
        <v>-0.50771161903036222</v>
      </c>
      <c r="AD282" s="4">
        <f>Tabelle1!AD81-'4. Iteration'!AD81</f>
        <v>0.49978379520126237</v>
      </c>
      <c r="AE282" s="4">
        <f>Tabelle1!AE81-'4. Iteration'!AE81</f>
        <v>-0.49272100168155036</v>
      </c>
      <c r="AF282" s="4">
        <f>Tabelle1!AF81-'4. Iteration'!AF81</f>
        <v>-0.49272100168155036</v>
      </c>
      <c r="AG282" s="4">
        <f>Tabelle1!AG81-'4. Iteration'!AG81</f>
        <v>0.51477258312861962</v>
      </c>
      <c r="AH282" s="4">
        <f>Tabelle1!AH81-'4. Iteration'!AH81</f>
        <v>0.51477258312861962</v>
      </c>
      <c r="AI282" s="4">
        <f>Tabelle1!AI81-'4. Iteration'!AI81</f>
        <v>-0.48522741687138038</v>
      </c>
      <c r="AJ282" s="4">
        <f>Tabelle1!AJ81-'4. Iteration'!AJ81</f>
        <v>-0.47025072859725564</v>
      </c>
      <c r="AK282" s="4">
        <f>Tabelle1!AK81-'4. Iteration'!AK81</f>
        <v>-0.3885951725116184</v>
      </c>
      <c r="AL282" s="4">
        <f>Tabelle1!AL81-'4. Iteration'!AL81</f>
        <v>0.61872925587327687</v>
      </c>
      <c r="AM282" s="4">
        <f>Tabelle1!AM81-'4. Iteration'!AM81</f>
        <v>-0.34501048118934807</v>
      </c>
      <c r="AN282" s="4">
        <f>Tabelle1!AN81-'4. Iteration'!AN81</f>
        <v>0.69052737572950762</v>
      </c>
      <c r="AO282" s="4">
        <f>Tabelle1!AO81-'4. Iteration'!AO81</f>
        <v>-0.30246567377124167</v>
      </c>
      <c r="AP282" s="4">
        <f>Tabelle1!AP81-'4. Iteration'!AP81</f>
        <v>-0.28166804410891488</v>
      </c>
      <c r="AQ282" s="4">
        <f>Tabelle1!AQ81-'4. Iteration'!AQ81</f>
        <v>-0.2680007904260121</v>
      </c>
      <c r="AR282" s="4">
        <f>Tabelle1!AR81-'4. Iteration'!AR81</f>
        <v>0.73877002312624795</v>
      </c>
      <c r="AS282" s="4">
        <f>Tabelle1!AS81-'4. Iteration'!AS81</f>
        <v>-0.241182206795336</v>
      </c>
      <c r="AT282" s="4">
        <f>Tabelle1!AT81-'4. Iteration'!AT81</f>
        <v>-0.18366735771711046</v>
      </c>
      <c r="AU282" s="4">
        <f>Tabelle1!AU81-'4. Iteration'!AU81</f>
        <v>-4.0240024416439639E-2</v>
      </c>
    </row>
    <row r="283" spans="6:47">
      <c r="F283" s="7">
        <f>'3. Iteration'!F283-'4. Iteration'!G283/'4. Iteration'!AX82</f>
        <v>0.26963740487650906</v>
      </c>
      <c r="G283">
        <f t="shared" si="39"/>
        <v>1.62842551886202E-2</v>
      </c>
      <c r="H283" s="4">
        <f>Tabelle1!H82-'4. Iteration'!H82</f>
        <v>3.168471700322173E-2</v>
      </c>
      <c r="I283" s="4">
        <f>Tabelle1!I82-'4. Iteration'!I82</f>
        <v>4.8766854349864053E-2</v>
      </c>
      <c r="J283" s="4">
        <f>Tabelle1!J82-'4. Iteration'!J82</f>
        <v>9.7181068812497773E-2</v>
      </c>
      <c r="K283" s="4">
        <f>Tabelle1!K82-'4. Iteration'!K82</f>
        <v>0.13536618885542573</v>
      </c>
      <c r="L283" s="4">
        <f>Tabelle1!L82-'4. Iteration'!L82</f>
        <v>-0.84138557201697339</v>
      </c>
      <c r="M283" s="4">
        <f>Tabelle1!M82-'4. Iteration'!M82</f>
        <v>0.18282295907686363</v>
      </c>
      <c r="N283" s="4">
        <f>Tabelle1!N82-'4. Iteration'!N82</f>
        <v>0.24046851510566025</v>
      </c>
      <c r="O283" s="4">
        <f>Tabelle1!O82-'4. Iteration'!O82</f>
        <v>0.24712051551544134</v>
      </c>
      <c r="P283" s="4">
        <f>Tabelle1!P82-'4. Iteration'!P82</f>
        <v>0.26734424629736586</v>
      </c>
      <c r="Q283" s="4">
        <f>Tabelle1!Q82-'4. Iteration'!Q82</f>
        <v>-0.71205454479784414</v>
      </c>
      <c r="R283" s="4">
        <f>Tabelle1!R82-'4. Iteration'!R82</f>
        <v>0.29489093478942885</v>
      </c>
      <c r="S283" s="4">
        <f>Tabelle1!S82-'4. Iteration'!S82</f>
        <v>0.31594575541403269</v>
      </c>
      <c r="T283" s="4">
        <f>Tabelle1!T82-'4. Iteration'!T82</f>
        <v>0.31594575541403269</v>
      </c>
      <c r="U283" s="4">
        <f>Tabelle1!U82-'4. Iteration'!U82</f>
        <v>0.32303273227660456</v>
      </c>
      <c r="V283" s="4">
        <f>Tabelle1!V82-'4. Iteration'!V82</f>
        <v>0.37347396074192807</v>
      </c>
      <c r="W283" s="4">
        <f>Tabelle1!W82-'4. Iteration'!W82</f>
        <v>-0.59716283182504382</v>
      </c>
      <c r="X283" s="4">
        <f>Tabelle1!X82-'4. Iteration'!X82</f>
        <v>0.40283716817495618</v>
      </c>
      <c r="Y283" s="4">
        <f>Tabelle1!Y82-'4. Iteration'!Y82</f>
        <v>-0.5823686761276059</v>
      </c>
      <c r="Z283" s="4">
        <f>Tabelle1!Z82-'4. Iteration'!Z82</f>
        <v>-0.53766726300671641</v>
      </c>
      <c r="AA283" s="4">
        <f>Tabelle1!AA82-'4. Iteration'!AA82</f>
        <v>-0.5376672630067163</v>
      </c>
      <c r="AB283" s="4">
        <f>Tabelle1!AB82-'4. Iteration'!AB82</f>
        <v>0.46981493675278274</v>
      </c>
      <c r="AC283" s="4">
        <f>Tabelle1!AC82-'4. Iteration'!AC82</f>
        <v>0.4922883809696379</v>
      </c>
      <c r="AD283" s="4">
        <f>Tabelle1!AD82-'4. Iteration'!AD82</f>
        <v>-0.50021620479873763</v>
      </c>
      <c r="AE283" s="4">
        <f>Tabelle1!AE82-'4. Iteration'!AE82</f>
        <v>-0.49272100168155036</v>
      </c>
      <c r="AF283" s="4">
        <f>Tabelle1!AF82-'4. Iteration'!AF82</f>
        <v>-0.49272100168155036</v>
      </c>
      <c r="AG283" s="4">
        <f>Tabelle1!AG82-'4. Iteration'!AG82</f>
        <v>0.51477258312861962</v>
      </c>
      <c r="AH283" s="4">
        <f>Tabelle1!AH82-'4. Iteration'!AH82</f>
        <v>-0.48522741687138032</v>
      </c>
      <c r="AI283" s="4">
        <f>Tabelle1!AI82-'4. Iteration'!AI82</f>
        <v>-0.48522741687138038</v>
      </c>
      <c r="AJ283" s="4">
        <f>Tabelle1!AJ82-'4. Iteration'!AJ82</f>
        <v>0.5297492714027443</v>
      </c>
      <c r="AK283" s="4">
        <f>Tabelle1!AK82-'4. Iteration'!AK82</f>
        <v>0.61140482748838165</v>
      </c>
      <c r="AL283" s="4">
        <f>Tabelle1!AL82-'4. Iteration'!AL82</f>
        <v>-0.38127074412672318</v>
      </c>
      <c r="AM283" s="4">
        <f>Tabelle1!AM82-'4. Iteration'!AM82</f>
        <v>0.65498951881065193</v>
      </c>
      <c r="AN283" s="4">
        <f>Tabelle1!AN82-'4. Iteration'!AN82</f>
        <v>0.69052737572950762</v>
      </c>
      <c r="AO283" s="4">
        <f>Tabelle1!AO82-'4. Iteration'!AO82</f>
        <v>-0.30246567377124167</v>
      </c>
      <c r="AP283" s="4">
        <f>Tabelle1!AP82-'4. Iteration'!AP82</f>
        <v>-0.28166804410891488</v>
      </c>
      <c r="AQ283" s="4">
        <f>Tabelle1!AQ82-'4. Iteration'!AQ82</f>
        <v>-0.2680007904260121</v>
      </c>
      <c r="AR283" s="4">
        <f>Tabelle1!AR82-'4. Iteration'!AR82</f>
        <v>0.73877002312624795</v>
      </c>
      <c r="AS283" s="4">
        <f>Tabelle1!AS82-'4. Iteration'!AS82</f>
        <v>-0.241182206795336</v>
      </c>
      <c r="AT283" s="4">
        <f>Tabelle1!AT82-'4. Iteration'!AT82</f>
        <v>-0.18366735771711046</v>
      </c>
      <c r="AU283" s="4">
        <f>Tabelle1!AU82-'4. Iteration'!AU82</f>
        <v>-4.0240024416439618E-2</v>
      </c>
    </row>
    <row r="284" spans="6:47">
      <c r="F284" s="7">
        <f>'3. Iteration'!F284-'4. Iteration'!G284/'4. Iteration'!AX83</f>
        <v>0.26963740487650906</v>
      </c>
      <c r="G284">
        <f t="shared" si="39"/>
        <v>1.6284255188620117E-2</v>
      </c>
      <c r="H284" s="4">
        <f>Tabelle1!H83-'4. Iteration'!H83</f>
        <v>3.168471700322173E-2</v>
      </c>
      <c r="I284" s="4">
        <f>Tabelle1!I83-'4. Iteration'!I83</f>
        <v>4.8766854349864053E-2</v>
      </c>
      <c r="J284" s="4">
        <f>Tabelle1!J83-'4. Iteration'!J83</f>
        <v>9.7181068812497773E-2</v>
      </c>
      <c r="K284" s="4">
        <f>Tabelle1!K83-'4. Iteration'!K83</f>
        <v>0.13536618885542573</v>
      </c>
      <c r="L284" s="4">
        <f>Tabelle1!L83-'4. Iteration'!L83</f>
        <v>-0.84138557201697339</v>
      </c>
      <c r="M284" s="4">
        <f>Tabelle1!M83-'4. Iteration'!M83</f>
        <v>0.18282295907686363</v>
      </c>
      <c r="N284" s="4">
        <f>Tabelle1!N83-'4. Iteration'!N83</f>
        <v>0.24046851510566025</v>
      </c>
      <c r="O284" s="4">
        <f>Tabelle1!O83-'4. Iteration'!O83</f>
        <v>-0.75287948448455866</v>
      </c>
      <c r="P284" s="4">
        <f>Tabelle1!P83-'4. Iteration'!P83</f>
        <v>0.26734424629736586</v>
      </c>
      <c r="Q284" s="4">
        <f>Tabelle1!Q83-'4. Iteration'!Q83</f>
        <v>0.28794545520215586</v>
      </c>
      <c r="R284" s="4">
        <f>Tabelle1!R83-'4. Iteration'!R83</f>
        <v>0.29489093478942885</v>
      </c>
      <c r="S284" s="4">
        <f>Tabelle1!S83-'4. Iteration'!S83</f>
        <v>-0.68405424458596731</v>
      </c>
      <c r="T284" s="4">
        <f>Tabelle1!T83-'4. Iteration'!T83</f>
        <v>0.31594575541403269</v>
      </c>
      <c r="U284" s="4">
        <f>Tabelle1!U83-'4. Iteration'!U83</f>
        <v>0.32303273227660456</v>
      </c>
      <c r="V284" s="4">
        <f>Tabelle1!V83-'4. Iteration'!V83</f>
        <v>0.37347396074192807</v>
      </c>
      <c r="W284" s="4">
        <f>Tabelle1!W83-'4. Iteration'!W83</f>
        <v>-0.59716283182504382</v>
      </c>
      <c r="X284" s="4">
        <f>Tabelle1!X83-'4. Iteration'!X83</f>
        <v>-0.59716283182504382</v>
      </c>
      <c r="Y284" s="4">
        <f>Tabelle1!Y83-'4. Iteration'!Y83</f>
        <v>-0.5823686761276059</v>
      </c>
      <c r="Z284" s="4">
        <f>Tabelle1!Z83-'4. Iteration'!Z83</f>
        <v>0.46233273699328359</v>
      </c>
      <c r="AA284" s="4">
        <f>Tabelle1!AA83-'4. Iteration'!AA83</f>
        <v>0.4623327369932837</v>
      </c>
      <c r="AB284" s="4">
        <f>Tabelle1!AB83-'4. Iteration'!AB83</f>
        <v>0.46981493675278274</v>
      </c>
      <c r="AC284" s="4">
        <f>Tabelle1!AC83-'4. Iteration'!AC83</f>
        <v>0.4922883809696379</v>
      </c>
      <c r="AD284" s="4">
        <f>Tabelle1!AD83-'4. Iteration'!AD83</f>
        <v>0.49978379520126237</v>
      </c>
      <c r="AE284" s="4">
        <f>Tabelle1!AE83-'4. Iteration'!AE83</f>
        <v>0.50727899831844958</v>
      </c>
      <c r="AF284" s="4">
        <f>Tabelle1!AF83-'4. Iteration'!AF83</f>
        <v>-0.49272100168155036</v>
      </c>
      <c r="AG284" s="4">
        <f>Tabelle1!AG83-'4. Iteration'!AG83</f>
        <v>-0.48522741687138038</v>
      </c>
      <c r="AH284" s="4">
        <f>Tabelle1!AH83-'4. Iteration'!AH83</f>
        <v>-0.48522741687138032</v>
      </c>
      <c r="AI284" s="4">
        <f>Tabelle1!AI83-'4. Iteration'!AI83</f>
        <v>0.51477258312861962</v>
      </c>
      <c r="AJ284" s="4">
        <f>Tabelle1!AJ83-'4. Iteration'!AJ83</f>
        <v>-0.47025072859725564</v>
      </c>
      <c r="AK284" s="4">
        <f>Tabelle1!AK83-'4. Iteration'!AK83</f>
        <v>-0.3885951725116184</v>
      </c>
      <c r="AL284" s="4">
        <f>Tabelle1!AL83-'4. Iteration'!AL83</f>
        <v>-0.38127074412672318</v>
      </c>
      <c r="AM284" s="4">
        <f>Tabelle1!AM83-'4. Iteration'!AM83</f>
        <v>-0.34501048118934807</v>
      </c>
      <c r="AN284" s="4">
        <f>Tabelle1!AN83-'4. Iteration'!AN83</f>
        <v>-0.30947262427049244</v>
      </c>
      <c r="AO284" s="4">
        <f>Tabelle1!AO83-'4. Iteration'!AO83</f>
        <v>0.69753432622875833</v>
      </c>
      <c r="AP284" s="4">
        <f>Tabelle1!AP83-'4. Iteration'!AP83</f>
        <v>-0.28166804410891488</v>
      </c>
      <c r="AQ284" s="4">
        <f>Tabelle1!AQ83-'4. Iteration'!AQ83</f>
        <v>0.7319992095739879</v>
      </c>
      <c r="AR284" s="4">
        <f>Tabelle1!AR83-'4. Iteration'!AR83</f>
        <v>-0.26122997687375205</v>
      </c>
      <c r="AS284" s="4">
        <f>Tabelle1!AS83-'4. Iteration'!AS83</f>
        <v>0.75881779320466403</v>
      </c>
      <c r="AT284" s="4">
        <f>Tabelle1!AT83-'4. Iteration'!AT83</f>
        <v>-0.18366735771711046</v>
      </c>
      <c r="AU284" s="4">
        <f>Tabelle1!AU83-'4. Iteration'!AU83</f>
        <v>-4.0240024416439618E-2</v>
      </c>
    </row>
    <row r="285" spans="6:47">
      <c r="F285" s="7">
        <f>'3. Iteration'!F285-'4. Iteration'!G285/'4. Iteration'!AX84</f>
        <v>0.26963740487650906</v>
      </c>
      <c r="G285">
        <f t="shared" si="39"/>
        <v>1.6284255188620173E-2</v>
      </c>
      <c r="H285" s="4">
        <f>Tabelle1!H84-'4. Iteration'!H84</f>
        <v>3.168471700322173E-2</v>
      </c>
      <c r="I285" s="4">
        <f>Tabelle1!I84-'4. Iteration'!I84</f>
        <v>4.8766854349864053E-2</v>
      </c>
      <c r="J285" s="4">
        <f>Tabelle1!J84-'4. Iteration'!J84</f>
        <v>9.7181068812497773E-2</v>
      </c>
      <c r="K285" s="4">
        <f>Tabelle1!K84-'4. Iteration'!K84</f>
        <v>0.13536618885542573</v>
      </c>
      <c r="L285" s="4">
        <f>Tabelle1!L84-'4. Iteration'!L84</f>
        <v>0.15861442798302661</v>
      </c>
      <c r="M285" s="4">
        <f>Tabelle1!M84-'4. Iteration'!M84</f>
        <v>-0.81717704092313637</v>
      </c>
      <c r="N285" s="4">
        <f>Tabelle1!N84-'4. Iteration'!N84</f>
        <v>0.24046851510566025</v>
      </c>
      <c r="O285" s="4">
        <f>Tabelle1!O84-'4. Iteration'!O84</f>
        <v>0.24712051551544134</v>
      </c>
      <c r="P285" s="4">
        <f>Tabelle1!P84-'4. Iteration'!P84</f>
        <v>-0.73265575370263414</v>
      </c>
      <c r="Q285" s="4">
        <f>Tabelle1!Q84-'4. Iteration'!Q84</f>
        <v>0.28794545520215586</v>
      </c>
      <c r="R285" s="4">
        <f>Tabelle1!R84-'4. Iteration'!R84</f>
        <v>-0.70510906521057115</v>
      </c>
      <c r="S285" s="4">
        <f>Tabelle1!S84-'4. Iteration'!S84</f>
        <v>0.31594575541403269</v>
      </c>
      <c r="T285" s="4">
        <f>Tabelle1!T84-'4. Iteration'!T84</f>
        <v>0.31594575541403269</v>
      </c>
      <c r="U285" s="4">
        <f>Tabelle1!U84-'4. Iteration'!U84</f>
        <v>0.32303273227660456</v>
      </c>
      <c r="V285" s="4">
        <f>Tabelle1!V84-'4. Iteration'!V84</f>
        <v>0.37347396074192807</v>
      </c>
      <c r="W285" s="4">
        <f>Tabelle1!W84-'4. Iteration'!W84</f>
        <v>-0.59716283182504382</v>
      </c>
      <c r="X285" s="4">
        <f>Tabelle1!X84-'4. Iteration'!X84</f>
        <v>0.40283716817495618</v>
      </c>
      <c r="Y285" s="4">
        <f>Tabelle1!Y84-'4. Iteration'!Y84</f>
        <v>0.4176313238723941</v>
      </c>
      <c r="Z285" s="4">
        <f>Tabelle1!Z84-'4. Iteration'!Z84</f>
        <v>-0.53766726300671641</v>
      </c>
      <c r="AA285" s="4">
        <f>Tabelle1!AA84-'4. Iteration'!AA84</f>
        <v>-0.5376672630067163</v>
      </c>
      <c r="AB285" s="4">
        <f>Tabelle1!AB84-'4. Iteration'!AB84</f>
        <v>-0.53018506324721726</v>
      </c>
      <c r="AC285" s="4">
        <f>Tabelle1!AC84-'4. Iteration'!AC84</f>
        <v>-0.5077116190303621</v>
      </c>
      <c r="AD285" s="4">
        <f>Tabelle1!AD84-'4. Iteration'!AD84</f>
        <v>0.49978379520126237</v>
      </c>
      <c r="AE285" s="4">
        <f>Tabelle1!AE84-'4. Iteration'!AE84</f>
        <v>0.50727899831844958</v>
      </c>
      <c r="AF285" s="4">
        <f>Tabelle1!AF84-'4. Iteration'!AF84</f>
        <v>-0.49272100168155036</v>
      </c>
      <c r="AG285" s="4">
        <f>Tabelle1!AG84-'4. Iteration'!AG84</f>
        <v>-0.48522741687138038</v>
      </c>
      <c r="AH285" s="4">
        <f>Tabelle1!AH84-'4. Iteration'!AH84</f>
        <v>0.51477258312861962</v>
      </c>
      <c r="AI285" s="4">
        <f>Tabelle1!AI84-'4. Iteration'!AI84</f>
        <v>0.51477258312861962</v>
      </c>
      <c r="AJ285" s="4">
        <f>Tabelle1!AJ84-'4. Iteration'!AJ84</f>
        <v>0.5297492714027443</v>
      </c>
      <c r="AK285" s="4">
        <f>Tabelle1!AK84-'4. Iteration'!AK84</f>
        <v>-0.3885951725116184</v>
      </c>
      <c r="AL285" s="4">
        <f>Tabelle1!AL84-'4. Iteration'!AL84</f>
        <v>-0.38127074412672318</v>
      </c>
      <c r="AM285" s="4">
        <f>Tabelle1!AM84-'4. Iteration'!AM84</f>
        <v>-0.34501048118934807</v>
      </c>
      <c r="AN285" s="4">
        <f>Tabelle1!AN84-'4. Iteration'!AN84</f>
        <v>-0.30947262427049244</v>
      </c>
      <c r="AO285" s="4">
        <f>Tabelle1!AO84-'4. Iteration'!AO84</f>
        <v>0.69753432622875833</v>
      </c>
      <c r="AP285" s="4">
        <f>Tabelle1!AP84-'4. Iteration'!AP84</f>
        <v>-0.28166804410891488</v>
      </c>
      <c r="AQ285" s="4">
        <f>Tabelle1!AQ84-'4. Iteration'!AQ84</f>
        <v>-0.2680007904260121</v>
      </c>
      <c r="AR285" s="4">
        <f>Tabelle1!AR84-'4. Iteration'!AR84</f>
        <v>-0.26122997687375205</v>
      </c>
      <c r="AS285" s="4">
        <f>Tabelle1!AS84-'4. Iteration'!AS84</f>
        <v>0.75881779320466403</v>
      </c>
      <c r="AT285" s="4">
        <f>Tabelle1!AT84-'4. Iteration'!AT84</f>
        <v>0.8163326422828896</v>
      </c>
      <c r="AU285" s="4">
        <f>Tabelle1!AU84-'4. Iteration'!AU84</f>
        <v>-4.0240024416439618E-2</v>
      </c>
    </row>
    <row r="286" spans="6:47">
      <c r="F286" s="7">
        <f>'3. Iteration'!F286-'4. Iteration'!G286/'4. Iteration'!AX85</f>
        <v>0.26963740487650906</v>
      </c>
      <c r="G286">
        <f t="shared" si="39"/>
        <v>1.62842551886202E-2</v>
      </c>
      <c r="H286" s="4">
        <f>Tabelle1!H85-'4. Iteration'!H85</f>
        <v>3.168471700322173E-2</v>
      </c>
      <c r="I286" s="4">
        <f>Tabelle1!I85-'4. Iteration'!I85</f>
        <v>4.8766854349864053E-2</v>
      </c>
      <c r="J286" s="4">
        <f>Tabelle1!J85-'4. Iteration'!J85</f>
        <v>9.7181068812497773E-2</v>
      </c>
      <c r="K286" s="4">
        <f>Tabelle1!K85-'4. Iteration'!K85</f>
        <v>0.13536618885542573</v>
      </c>
      <c r="L286" s="4">
        <f>Tabelle1!L85-'4. Iteration'!L85</f>
        <v>0.15861442798302661</v>
      </c>
      <c r="M286" s="4">
        <f>Tabelle1!M85-'4. Iteration'!M85</f>
        <v>-0.81717704092313637</v>
      </c>
      <c r="N286" s="4">
        <f>Tabelle1!N85-'4. Iteration'!N85</f>
        <v>0.24046851510566025</v>
      </c>
      <c r="O286" s="4">
        <f>Tabelle1!O85-'4. Iteration'!O85</f>
        <v>0.24712051551544134</v>
      </c>
      <c r="P286" s="4">
        <f>Tabelle1!P85-'4. Iteration'!P85</f>
        <v>-0.73265575370263414</v>
      </c>
      <c r="Q286" s="4">
        <f>Tabelle1!Q85-'4. Iteration'!Q85</f>
        <v>0.28794545520215586</v>
      </c>
      <c r="R286" s="4">
        <f>Tabelle1!R85-'4. Iteration'!R85</f>
        <v>0.29489093478942885</v>
      </c>
      <c r="S286" s="4">
        <f>Tabelle1!S85-'4. Iteration'!S85</f>
        <v>0.31594575541403269</v>
      </c>
      <c r="T286" s="4">
        <f>Tabelle1!T85-'4. Iteration'!T85</f>
        <v>0.31594575541403269</v>
      </c>
      <c r="U286" s="4">
        <f>Tabelle1!U85-'4. Iteration'!U85</f>
        <v>0.32303273227660456</v>
      </c>
      <c r="V286" s="4">
        <f>Tabelle1!V85-'4. Iteration'!V85</f>
        <v>-0.62652603925807193</v>
      </c>
      <c r="W286" s="4">
        <f>Tabelle1!W85-'4. Iteration'!W85</f>
        <v>0.40283716817495618</v>
      </c>
      <c r="X286" s="4">
        <f>Tabelle1!X85-'4. Iteration'!X85</f>
        <v>0.40283716817495618</v>
      </c>
      <c r="Y286" s="4">
        <f>Tabelle1!Y85-'4. Iteration'!Y85</f>
        <v>-0.5823686761276059</v>
      </c>
      <c r="Z286" s="4">
        <f>Tabelle1!Z85-'4. Iteration'!Z85</f>
        <v>0.46233273699328359</v>
      </c>
      <c r="AA286" s="4">
        <f>Tabelle1!AA85-'4. Iteration'!AA85</f>
        <v>0.4623327369932837</v>
      </c>
      <c r="AB286" s="4">
        <f>Tabelle1!AB85-'4. Iteration'!AB85</f>
        <v>-0.53018506324721726</v>
      </c>
      <c r="AC286" s="4">
        <f>Tabelle1!AC85-'4. Iteration'!AC85</f>
        <v>0.4922883809696379</v>
      </c>
      <c r="AD286" s="4">
        <f>Tabelle1!AD85-'4. Iteration'!AD85</f>
        <v>-0.50021620479873763</v>
      </c>
      <c r="AE286" s="4">
        <f>Tabelle1!AE85-'4. Iteration'!AE85</f>
        <v>-0.49272100168155036</v>
      </c>
      <c r="AF286" s="4">
        <f>Tabelle1!AF85-'4. Iteration'!AF85</f>
        <v>0.50727899831844958</v>
      </c>
      <c r="AG286" s="4">
        <f>Tabelle1!AG85-'4. Iteration'!AG85</f>
        <v>-0.48522741687138038</v>
      </c>
      <c r="AH286" s="4">
        <f>Tabelle1!AH85-'4. Iteration'!AH85</f>
        <v>0.51477258312861962</v>
      </c>
      <c r="AI286" s="4">
        <f>Tabelle1!AI85-'4. Iteration'!AI85</f>
        <v>-0.48522741687138038</v>
      </c>
      <c r="AJ286" s="4">
        <f>Tabelle1!AJ85-'4. Iteration'!AJ85</f>
        <v>-0.47025072859725564</v>
      </c>
      <c r="AK286" s="4">
        <f>Tabelle1!AK85-'4. Iteration'!AK85</f>
        <v>0.61140482748838165</v>
      </c>
      <c r="AL286" s="4">
        <f>Tabelle1!AL85-'4. Iteration'!AL85</f>
        <v>-0.38127074412672318</v>
      </c>
      <c r="AM286" s="4">
        <f>Tabelle1!AM85-'4. Iteration'!AM85</f>
        <v>-0.34501048118934807</v>
      </c>
      <c r="AN286" s="4">
        <f>Tabelle1!AN85-'4. Iteration'!AN85</f>
        <v>0.69052737572950762</v>
      </c>
      <c r="AO286" s="4">
        <f>Tabelle1!AO85-'4. Iteration'!AO85</f>
        <v>-0.30246567377124167</v>
      </c>
      <c r="AP286" s="4">
        <f>Tabelle1!AP85-'4. Iteration'!AP85</f>
        <v>0.71833195589108512</v>
      </c>
      <c r="AQ286" s="4">
        <f>Tabelle1!AQ85-'4. Iteration'!AQ85</f>
        <v>-0.2680007904260121</v>
      </c>
      <c r="AR286" s="4">
        <f>Tabelle1!AR85-'4. Iteration'!AR85</f>
        <v>-0.26122997687375205</v>
      </c>
      <c r="AS286" s="4">
        <f>Tabelle1!AS85-'4. Iteration'!AS85</f>
        <v>-0.241182206795336</v>
      </c>
      <c r="AT286" s="4">
        <f>Tabelle1!AT85-'4. Iteration'!AT85</f>
        <v>-0.18366735771711046</v>
      </c>
      <c r="AU286" s="4">
        <f>Tabelle1!AU85-'4. Iteration'!AU85</f>
        <v>-4.0240024416439618E-2</v>
      </c>
    </row>
    <row r="287" spans="6:47">
      <c r="F287" s="7">
        <f>'3. Iteration'!F287-'4. Iteration'!G287/'4. Iteration'!AX86</f>
        <v>0.26963740487650911</v>
      </c>
      <c r="G287">
        <f t="shared" si="39"/>
        <v>1.6284255188620644E-2</v>
      </c>
      <c r="H287" s="4">
        <f>Tabelle1!H86-'4. Iteration'!H86</f>
        <v>3.168471700322173E-2</v>
      </c>
      <c r="I287" s="4">
        <f>Tabelle1!I86-'4. Iteration'!I86</f>
        <v>4.8766854349864053E-2</v>
      </c>
      <c r="J287" s="4">
        <f>Tabelle1!J86-'4. Iteration'!J86</f>
        <v>9.7181068812497773E-2</v>
      </c>
      <c r="K287" s="4">
        <f>Tabelle1!K86-'4. Iteration'!K86</f>
        <v>0.13536618885542573</v>
      </c>
      <c r="L287" s="4">
        <f>Tabelle1!L86-'4. Iteration'!L86</f>
        <v>0.15861442798302661</v>
      </c>
      <c r="M287" s="4">
        <f>Tabelle1!M86-'4. Iteration'!M86</f>
        <v>-0.81717704092313637</v>
      </c>
      <c r="N287" s="4">
        <f>Tabelle1!N86-'4. Iteration'!N86</f>
        <v>0.24046851510566025</v>
      </c>
      <c r="O287" s="4">
        <f>Tabelle1!O86-'4. Iteration'!O86</f>
        <v>0.24712051551544134</v>
      </c>
      <c r="P287" s="4">
        <f>Tabelle1!P86-'4. Iteration'!P86</f>
        <v>0.26734424629736586</v>
      </c>
      <c r="Q287" s="4">
        <f>Tabelle1!Q86-'4. Iteration'!Q86</f>
        <v>0.28794545520215586</v>
      </c>
      <c r="R287" s="4">
        <f>Tabelle1!R86-'4. Iteration'!R86</f>
        <v>-0.70510906521057115</v>
      </c>
      <c r="S287" s="4">
        <f>Tabelle1!S86-'4. Iteration'!S86</f>
        <v>0.31594575541403269</v>
      </c>
      <c r="T287" s="4">
        <f>Tabelle1!T86-'4. Iteration'!T86</f>
        <v>0.31594575541403269</v>
      </c>
      <c r="U287" s="4">
        <f>Tabelle1!U86-'4. Iteration'!U86</f>
        <v>-0.67696726772339544</v>
      </c>
      <c r="V287" s="4">
        <f>Tabelle1!V86-'4. Iteration'!V86</f>
        <v>0.37347396074192807</v>
      </c>
      <c r="W287" s="4">
        <f>Tabelle1!W86-'4. Iteration'!W86</f>
        <v>0.40283716817495618</v>
      </c>
      <c r="X287" s="4">
        <f>Tabelle1!X86-'4. Iteration'!X86</f>
        <v>0.40283716817495618</v>
      </c>
      <c r="Y287" s="4">
        <f>Tabelle1!Y86-'4. Iteration'!Y86</f>
        <v>-0.5823686761276059</v>
      </c>
      <c r="Z287" s="4">
        <f>Tabelle1!Z86-'4. Iteration'!Z86</f>
        <v>0.46233273699328359</v>
      </c>
      <c r="AA287" s="4">
        <f>Tabelle1!AA86-'4. Iteration'!AA86</f>
        <v>0.4623327369932837</v>
      </c>
      <c r="AB287" s="4">
        <f>Tabelle1!AB86-'4. Iteration'!AB86</f>
        <v>0.46981493675278274</v>
      </c>
      <c r="AC287" s="4">
        <f>Tabelle1!AC86-'4. Iteration'!AC86</f>
        <v>0.4922883809696379</v>
      </c>
      <c r="AD287" s="4">
        <f>Tabelle1!AD86-'4. Iteration'!AD86</f>
        <v>-0.50021620479873763</v>
      </c>
      <c r="AE287" s="4">
        <f>Tabelle1!AE86-'4. Iteration'!AE86</f>
        <v>-0.49272100168155036</v>
      </c>
      <c r="AF287" s="4">
        <f>Tabelle1!AF86-'4. Iteration'!AF86</f>
        <v>0.50727899831844958</v>
      </c>
      <c r="AG287" s="4">
        <f>Tabelle1!AG86-'4. Iteration'!AG86</f>
        <v>0.51477258312861962</v>
      </c>
      <c r="AH287" s="4">
        <f>Tabelle1!AH86-'4. Iteration'!AH86</f>
        <v>0.51477258312861962</v>
      </c>
      <c r="AI287" s="4">
        <f>Tabelle1!AI86-'4. Iteration'!AI86</f>
        <v>0.51477258312861962</v>
      </c>
      <c r="AJ287" s="4">
        <f>Tabelle1!AJ86-'4. Iteration'!AJ86</f>
        <v>-0.47025072859725564</v>
      </c>
      <c r="AK287" s="4">
        <f>Tabelle1!AK86-'4. Iteration'!AK86</f>
        <v>-0.3885951725116184</v>
      </c>
      <c r="AL287" s="4">
        <f>Tabelle1!AL86-'4. Iteration'!AL86</f>
        <v>-0.38127074412672318</v>
      </c>
      <c r="AM287" s="4">
        <f>Tabelle1!AM86-'4. Iteration'!AM86</f>
        <v>-0.34501048118934807</v>
      </c>
      <c r="AN287" s="4">
        <f>Tabelle1!AN86-'4. Iteration'!AN86</f>
        <v>-0.30947262427049244</v>
      </c>
      <c r="AO287" s="4">
        <f>Tabelle1!AO86-'4. Iteration'!AO86</f>
        <v>-0.30246567377124167</v>
      </c>
      <c r="AP287" s="4">
        <f>Tabelle1!AP86-'4. Iteration'!AP86</f>
        <v>-0.28166804410891488</v>
      </c>
      <c r="AQ287" s="4">
        <f>Tabelle1!AQ86-'4. Iteration'!AQ86</f>
        <v>-0.2680007904260121</v>
      </c>
      <c r="AR287" s="4">
        <f>Tabelle1!AR86-'4. Iteration'!AR86</f>
        <v>-0.26122997687375205</v>
      </c>
      <c r="AS287" s="4">
        <f>Tabelle1!AS86-'4. Iteration'!AS86</f>
        <v>-0.241182206795336</v>
      </c>
      <c r="AT287" s="4">
        <f>Tabelle1!AT86-'4. Iteration'!AT86</f>
        <v>-0.18366735771711046</v>
      </c>
      <c r="AU287" s="4">
        <f>Tabelle1!AU86-'4. Iteration'!AU86</f>
        <v>-4.0240024416439618E-2</v>
      </c>
    </row>
    <row r="288" spans="6:47">
      <c r="F288" s="7">
        <f>'3. Iteration'!F288-'4. Iteration'!G288/'4. Iteration'!AX87</f>
        <v>0.26963740487650906</v>
      </c>
      <c r="G288">
        <f t="shared" si="39"/>
        <v>1.62842551886202E-2</v>
      </c>
      <c r="H288" s="4">
        <f>Tabelle1!H87-'4. Iteration'!H87</f>
        <v>3.168471700322173E-2</v>
      </c>
      <c r="I288" s="4">
        <f>Tabelle1!I87-'4. Iteration'!I87</f>
        <v>4.8766854349864053E-2</v>
      </c>
      <c r="J288" s="4">
        <f>Tabelle1!J87-'4. Iteration'!J87</f>
        <v>9.7181068812497773E-2</v>
      </c>
      <c r="K288" s="4">
        <f>Tabelle1!K87-'4. Iteration'!K87</f>
        <v>0.13536618885542573</v>
      </c>
      <c r="L288" s="4">
        <f>Tabelle1!L87-'4. Iteration'!L87</f>
        <v>0.15861442798302661</v>
      </c>
      <c r="M288" s="4">
        <f>Tabelle1!M87-'4. Iteration'!M87</f>
        <v>0.18282295907686363</v>
      </c>
      <c r="N288" s="4">
        <f>Tabelle1!N87-'4. Iteration'!N87</f>
        <v>0.24046851510566025</v>
      </c>
      <c r="O288" s="4">
        <f>Tabelle1!O87-'4. Iteration'!O87</f>
        <v>0.24712051551544134</v>
      </c>
      <c r="P288" s="4">
        <f>Tabelle1!P87-'4. Iteration'!P87</f>
        <v>-0.73265575370263414</v>
      </c>
      <c r="Q288" s="4">
        <f>Tabelle1!Q87-'4. Iteration'!Q87</f>
        <v>0.28794545520215586</v>
      </c>
      <c r="R288" s="4">
        <f>Tabelle1!R87-'4. Iteration'!R87</f>
        <v>0.29489093478942885</v>
      </c>
      <c r="S288" s="4">
        <f>Tabelle1!S87-'4. Iteration'!S87</f>
        <v>0.31594575541403269</v>
      </c>
      <c r="T288" s="4">
        <f>Tabelle1!T87-'4. Iteration'!T87</f>
        <v>0.31594575541403269</v>
      </c>
      <c r="U288" s="4">
        <f>Tabelle1!U87-'4. Iteration'!U87</f>
        <v>0.32303273227660456</v>
      </c>
      <c r="V288" s="4">
        <f>Tabelle1!V87-'4. Iteration'!V87</f>
        <v>0.37347396074192807</v>
      </c>
      <c r="W288" s="4">
        <f>Tabelle1!W87-'4. Iteration'!W87</f>
        <v>-0.59716283182504382</v>
      </c>
      <c r="X288" s="4">
        <f>Tabelle1!X87-'4. Iteration'!X87</f>
        <v>0.40283716817495618</v>
      </c>
      <c r="Y288" s="4">
        <f>Tabelle1!Y87-'4. Iteration'!Y87</f>
        <v>-0.5823686761276059</v>
      </c>
      <c r="Z288" s="4">
        <f>Tabelle1!Z87-'4. Iteration'!Z87</f>
        <v>0.46233273699328359</v>
      </c>
      <c r="AA288" s="4">
        <f>Tabelle1!AA87-'4. Iteration'!AA87</f>
        <v>-0.5376672630067163</v>
      </c>
      <c r="AB288" s="4">
        <f>Tabelle1!AB87-'4. Iteration'!AB87</f>
        <v>-0.53018506324721726</v>
      </c>
      <c r="AC288" s="4">
        <f>Tabelle1!AC87-'4. Iteration'!AC87</f>
        <v>-0.5077116190303621</v>
      </c>
      <c r="AD288" s="4">
        <f>Tabelle1!AD87-'4. Iteration'!AD87</f>
        <v>-0.50021620479873763</v>
      </c>
      <c r="AE288" s="4">
        <f>Tabelle1!AE87-'4. Iteration'!AE87</f>
        <v>0.50727899831844958</v>
      </c>
      <c r="AF288" s="4">
        <f>Tabelle1!AF87-'4. Iteration'!AF87</f>
        <v>-0.49272100168155036</v>
      </c>
      <c r="AG288" s="4">
        <f>Tabelle1!AG87-'4. Iteration'!AG87</f>
        <v>0.51477258312861962</v>
      </c>
      <c r="AH288" s="4">
        <f>Tabelle1!AH87-'4. Iteration'!AH87</f>
        <v>-0.48522741687138032</v>
      </c>
      <c r="AI288" s="4">
        <f>Tabelle1!AI87-'4. Iteration'!AI87</f>
        <v>0.51477258312861962</v>
      </c>
      <c r="AJ288" s="4">
        <f>Tabelle1!AJ87-'4. Iteration'!AJ87</f>
        <v>-0.47025072859725564</v>
      </c>
      <c r="AK288" s="4">
        <f>Tabelle1!AK87-'4. Iteration'!AK87</f>
        <v>0.61140482748838165</v>
      </c>
      <c r="AL288" s="4">
        <f>Tabelle1!AL87-'4. Iteration'!AL87</f>
        <v>-0.38127074412672318</v>
      </c>
      <c r="AM288" s="4">
        <f>Tabelle1!AM87-'4. Iteration'!AM87</f>
        <v>-0.34501048118934807</v>
      </c>
      <c r="AN288" s="4">
        <f>Tabelle1!AN87-'4. Iteration'!AN87</f>
        <v>0.69052737572950762</v>
      </c>
      <c r="AO288" s="4">
        <f>Tabelle1!AO87-'4. Iteration'!AO87</f>
        <v>0.69753432622875833</v>
      </c>
      <c r="AP288" s="4">
        <f>Tabelle1!AP87-'4. Iteration'!AP87</f>
        <v>-0.28166804410891488</v>
      </c>
      <c r="AQ288" s="4">
        <f>Tabelle1!AQ87-'4. Iteration'!AQ87</f>
        <v>-0.2680007904260121</v>
      </c>
      <c r="AR288" s="4">
        <f>Tabelle1!AR87-'4. Iteration'!AR87</f>
        <v>-0.26122997687375205</v>
      </c>
      <c r="AS288" s="4">
        <f>Tabelle1!AS87-'4. Iteration'!AS87</f>
        <v>-0.241182206795336</v>
      </c>
      <c r="AT288" s="4">
        <f>Tabelle1!AT87-'4. Iteration'!AT87</f>
        <v>-0.18366735771711046</v>
      </c>
      <c r="AU288" s="4">
        <f>Tabelle1!AU87-'4. Iteration'!AU87</f>
        <v>-4.0240024416439618E-2</v>
      </c>
    </row>
    <row r="289" spans="6:47">
      <c r="F289" s="7">
        <f>'3. Iteration'!F289-'4. Iteration'!G289/'4. Iteration'!AX88</f>
        <v>0.26963740487650906</v>
      </c>
      <c r="G289">
        <f t="shared" si="39"/>
        <v>1.6284255188620089E-2</v>
      </c>
      <c r="H289" s="4">
        <f>Tabelle1!H88-'4. Iteration'!H88</f>
        <v>3.168471700322173E-2</v>
      </c>
      <c r="I289" s="4">
        <f>Tabelle1!I88-'4. Iteration'!I88</f>
        <v>4.8766854349864053E-2</v>
      </c>
      <c r="J289" s="4">
        <f>Tabelle1!J88-'4. Iteration'!J88</f>
        <v>-0.90281893118750223</v>
      </c>
      <c r="K289" s="4">
        <f>Tabelle1!K88-'4. Iteration'!K88</f>
        <v>0.13536618885542573</v>
      </c>
      <c r="L289" s="4">
        <f>Tabelle1!L88-'4. Iteration'!L88</f>
        <v>0.15861442798302661</v>
      </c>
      <c r="M289" s="4">
        <f>Tabelle1!M88-'4. Iteration'!M88</f>
        <v>0.18282295907686363</v>
      </c>
      <c r="N289" s="4">
        <f>Tabelle1!N88-'4. Iteration'!N88</f>
        <v>-0.75953148489433975</v>
      </c>
      <c r="O289" s="4">
        <f>Tabelle1!O88-'4. Iteration'!O88</f>
        <v>0.24712051551544134</v>
      </c>
      <c r="P289" s="4">
        <f>Tabelle1!P88-'4. Iteration'!P88</f>
        <v>-0.73265575370263414</v>
      </c>
      <c r="Q289" s="4">
        <f>Tabelle1!Q88-'4. Iteration'!Q88</f>
        <v>0.28794545520215586</v>
      </c>
      <c r="R289" s="4">
        <f>Tabelle1!R88-'4. Iteration'!R88</f>
        <v>0.29489093478942885</v>
      </c>
      <c r="S289" s="4">
        <f>Tabelle1!S88-'4. Iteration'!S88</f>
        <v>0.31594575541403269</v>
      </c>
      <c r="T289" s="4">
        <f>Tabelle1!T88-'4. Iteration'!T88</f>
        <v>0.31594575541403269</v>
      </c>
      <c r="U289" s="4">
        <f>Tabelle1!U88-'4. Iteration'!U88</f>
        <v>0.32303273227660456</v>
      </c>
      <c r="V289" s="4">
        <f>Tabelle1!V88-'4. Iteration'!V88</f>
        <v>0.37347396074192807</v>
      </c>
      <c r="W289" s="4">
        <f>Tabelle1!W88-'4. Iteration'!W88</f>
        <v>0.40283716817495618</v>
      </c>
      <c r="X289" s="4">
        <f>Tabelle1!X88-'4. Iteration'!X88</f>
        <v>0.40283716817495618</v>
      </c>
      <c r="Y289" s="4">
        <f>Tabelle1!Y88-'4. Iteration'!Y88</f>
        <v>-0.5823686761276059</v>
      </c>
      <c r="Z289" s="4">
        <f>Tabelle1!Z88-'4. Iteration'!Z88</f>
        <v>-0.53766726300671641</v>
      </c>
      <c r="AA289" s="4">
        <f>Tabelle1!AA88-'4. Iteration'!AA88</f>
        <v>-0.5376672630067163</v>
      </c>
      <c r="AB289" s="4">
        <f>Tabelle1!AB88-'4. Iteration'!AB88</f>
        <v>0.46981493675278274</v>
      </c>
      <c r="AC289" s="4">
        <f>Tabelle1!AC88-'4. Iteration'!AC88</f>
        <v>0.4922883809696379</v>
      </c>
      <c r="AD289" s="4">
        <f>Tabelle1!AD88-'4. Iteration'!AD88</f>
        <v>-0.50021620479873763</v>
      </c>
      <c r="AE289" s="4">
        <f>Tabelle1!AE88-'4. Iteration'!AE88</f>
        <v>-0.49272100168155036</v>
      </c>
      <c r="AF289" s="4">
        <f>Tabelle1!AF88-'4. Iteration'!AF88</f>
        <v>0.50727899831844958</v>
      </c>
      <c r="AG289" s="4">
        <f>Tabelle1!AG88-'4. Iteration'!AG88</f>
        <v>0.51477258312861962</v>
      </c>
      <c r="AH289" s="4">
        <f>Tabelle1!AH88-'4. Iteration'!AH88</f>
        <v>-0.48522741687138032</v>
      </c>
      <c r="AI289" s="4">
        <f>Tabelle1!AI88-'4. Iteration'!AI88</f>
        <v>-0.48522741687138038</v>
      </c>
      <c r="AJ289" s="4">
        <f>Tabelle1!AJ88-'4. Iteration'!AJ88</f>
        <v>0.5297492714027443</v>
      </c>
      <c r="AK289" s="4">
        <f>Tabelle1!AK88-'4. Iteration'!AK88</f>
        <v>-0.3885951725116184</v>
      </c>
      <c r="AL289" s="4">
        <f>Tabelle1!AL88-'4. Iteration'!AL88</f>
        <v>-0.38127074412672318</v>
      </c>
      <c r="AM289" s="4">
        <f>Tabelle1!AM88-'4. Iteration'!AM88</f>
        <v>0.65498951881065193</v>
      </c>
      <c r="AN289" s="4">
        <f>Tabelle1!AN88-'4. Iteration'!AN88</f>
        <v>-0.30947262427049244</v>
      </c>
      <c r="AO289" s="4">
        <f>Tabelle1!AO88-'4. Iteration'!AO88</f>
        <v>-0.30246567377124167</v>
      </c>
      <c r="AP289" s="4">
        <f>Tabelle1!AP88-'4. Iteration'!AP88</f>
        <v>-0.28166804410891488</v>
      </c>
      <c r="AQ289" s="4">
        <f>Tabelle1!AQ88-'4. Iteration'!AQ88</f>
        <v>0.7319992095739879</v>
      </c>
      <c r="AR289" s="4">
        <f>Tabelle1!AR88-'4. Iteration'!AR88</f>
        <v>0.73877002312624795</v>
      </c>
      <c r="AS289" s="4">
        <f>Tabelle1!AS88-'4. Iteration'!AS88</f>
        <v>-0.241182206795336</v>
      </c>
      <c r="AT289" s="4">
        <f>Tabelle1!AT88-'4. Iteration'!AT88</f>
        <v>-0.18366735771711046</v>
      </c>
      <c r="AU289" s="4">
        <f>Tabelle1!AU88-'4. Iteration'!AU88</f>
        <v>-4.0240024416439618E-2</v>
      </c>
    </row>
    <row r="290" spans="6:47">
      <c r="F290" s="7">
        <f>'3. Iteration'!F290-'4. Iteration'!G290/'4. Iteration'!AX89</f>
        <v>0.26963740487650911</v>
      </c>
      <c r="G290">
        <f t="shared" si="39"/>
        <v>1.6284255188619874E-2</v>
      </c>
      <c r="H290" s="4">
        <f>Tabelle1!H89-'4. Iteration'!H89</f>
        <v>3.168471700322173E-2</v>
      </c>
      <c r="I290" s="4">
        <f>Tabelle1!I89-'4. Iteration'!I89</f>
        <v>4.8766854349864053E-2</v>
      </c>
      <c r="J290" s="4">
        <f>Tabelle1!J89-'4. Iteration'!J89</f>
        <v>9.7181068812497773E-2</v>
      </c>
      <c r="K290" s="4">
        <f>Tabelle1!K89-'4. Iteration'!K89</f>
        <v>-0.86463381114457427</v>
      </c>
      <c r="L290" s="4">
        <f>Tabelle1!L89-'4. Iteration'!L89</f>
        <v>0.15861442798302661</v>
      </c>
      <c r="M290" s="4">
        <f>Tabelle1!M89-'4. Iteration'!M89</f>
        <v>0.18282295907686363</v>
      </c>
      <c r="N290" s="4">
        <f>Tabelle1!N89-'4. Iteration'!N89</f>
        <v>-0.75953148489433975</v>
      </c>
      <c r="O290" s="4">
        <f>Tabelle1!O89-'4. Iteration'!O89</f>
        <v>0.24712051551544134</v>
      </c>
      <c r="P290" s="4">
        <f>Tabelle1!P89-'4. Iteration'!P89</f>
        <v>-0.73265575370263414</v>
      </c>
      <c r="Q290" s="4">
        <f>Tabelle1!Q89-'4. Iteration'!Q89</f>
        <v>0.28794545520215575</v>
      </c>
      <c r="R290" s="4">
        <f>Tabelle1!R89-'4. Iteration'!R89</f>
        <v>-0.70510906521057126</v>
      </c>
      <c r="S290" s="4">
        <f>Tabelle1!S89-'4. Iteration'!S89</f>
        <v>0.31594575541403269</v>
      </c>
      <c r="T290" s="4">
        <f>Tabelle1!T89-'4. Iteration'!T89</f>
        <v>-0.68405424458596731</v>
      </c>
      <c r="U290" s="4">
        <f>Tabelle1!U89-'4. Iteration'!U89</f>
        <v>0.32303273227660456</v>
      </c>
      <c r="V290" s="4">
        <f>Tabelle1!V89-'4. Iteration'!V89</f>
        <v>0.37347396074192796</v>
      </c>
      <c r="W290" s="4">
        <f>Tabelle1!W89-'4. Iteration'!W89</f>
        <v>0.40283716817495618</v>
      </c>
      <c r="X290" s="4">
        <f>Tabelle1!X89-'4. Iteration'!X89</f>
        <v>0.40283716817495618</v>
      </c>
      <c r="Y290" s="4">
        <f>Tabelle1!Y89-'4. Iteration'!Y89</f>
        <v>0.4176313238723941</v>
      </c>
      <c r="Z290" s="4">
        <f>Tabelle1!Z89-'4. Iteration'!Z89</f>
        <v>-0.53766726300671641</v>
      </c>
      <c r="AA290" s="4">
        <f>Tabelle1!AA89-'4. Iteration'!AA89</f>
        <v>-0.53766726300671641</v>
      </c>
      <c r="AB290" s="4">
        <f>Tabelle1!AB89-'4. Iteration'!AB89</f>
        <v>-0.53018506324721726</v>
      </c>
      <c r="AC290" s="4">
        <f>Tabelle1!AC89-'4. Iteration'!AC89</f>
        <v>0.49228838096963778</v>
      </c>
      <c r="AD290" s="4">
        <f>Tabelle1!AD89-'4. Iteration'!AD89</f>
        <v>-0.50021620479873763</v>
      </c>
      <c r="AE290" s="4">
        <f>Tabelle1!AE89-'4. Iteration'!AE89</f>
        <v>-0.49272100168155036</v>
      </c>
      <c r="AF290" s="4">
        <f>Tabelle1!AF89-'4. Iteration'!AF89</f>
        <v>0.50727899831844958</v>
      </c>
      <c r="AG290" s="4">
        <f>Tabelle1!AG89-'4. Iteration'!AG89</f>
        <v>0.51477258312861962</v>
      </c>
      <c r="AH290" s="4">
        <f>Tabelle1!AH89-'4. Iteration'!AH89</f>
        <v>0.51477258312861962</v>
      </c>
      <c r="AI290" s="4">
        <f>Tabelle1!AI89-'4. Iteration'!AI89</f>
        <v>0.51477258312861962</v>
      </c>
      <c r="AJ290" s="4">
        <f>Tabelle1!AJ89-'4. Iteration'!AJ89</f>
        <v>-0.47025072859725564</v>
      </c>
      <c r="AK290" s="4">
        <f>Tabelle1!AK89-'4. Iteration'!AK89</f>
        <v>-0.3885951725116184</v>
      </c>
      <c r="AL290" s="4">
        <f>Tabelle1!AL89-'4. Iteration'!AL89</f>
        <v>-0.38127074412672318</v>
      </c>
      <c r="AM290" s="4">
        <f>Tabelle1!AM89-'4. Iteration'!AM89</f>
        <v>-0.34501048118934807</v>
      </c>
      <c r="AN290" s="4">
        <f>Tabelle1!AN89-'4. Iteration'!AN89</f>
        <v>0.69052737572950762</v>
      </c>
      <c r="AO290" s="4">
        <f>Tabelle1!AO89-'4. Iteration'!AO89</f>
        <v>-0.30246567377124167</v>
      </c>
      <c r="AP290" s="4">
        <f>Tabelle1!AP89-'4. Iteration'!AP89</f>
        <v>-0.28166804410891488</v>
      </c>
      <c r="AQ290" s="4">
        <f>Tabelle1!AQ89-'4. Iteration'!AQ89</f>
        <v>0.7319992095739879</v>
      </c>
      <c r="AR290" s="4">
        <f>Tabelle1!AR89-'4. Iteration'!AR89</f>
        <v>0.73877002312624795</v>
      </c>
      <c r="AS290" s="4">
        <f>Tabelle1!AS89-'4. Iteration'!AS89</f>
        <v>0.75881779320466403</v>
      </c>
      <c r="AT290" s="4">
        <f>Tabelle1!AT89-'4. Iteration'!AT89</f>
        <v>-0.18366735771711046</v>
      </c>
      <c r="AU290" s="4">
        <f>Tabelle1!AU89-'4. Iteration'!AU89</f>
        <v>-4.0240024416439639E-2</v>
      </c>
    </row>
    <row r="291" spans="6:47">
      <c r="F291" s="7">
        <f>'3. Iteration'!F291-'4. Iteration'!G291/'4. Iteration'!AX90</f>
        <v>0.14472029669218101</v>
      </c>
      <c r="G291">
        <f t="shared" si="39"/>
        <v>1.2411047342782408E-2</v>
      </c>
      <c r="H291" s="4">
        <f>Tabelle1!H90-'4. Iteration'!H90</f>
        <v>3.5732817809672413E-2</v>
      </c>
      <c r="I291" s="4">
        <f>Tabelle1!I90-'4. Iteration'!I90</f>
        <v>-0.94512627557911955</v>
      </c>
      <c r="J291" s="4">
        <f>Tabelle1!J90-'4. Iteration'!J90</f>
        <v>0.10865811387220614</v>
      </c>
      <c r="K291" s="4">
        <f>Tabelle1!K90-'4. Iteration'!K90</f>
        <v>0.15060061997495366</v>
      </c>
      <c r="L291" s="4">
        <f>Tabelle1!L90-'4. Iteration'!L90</f>
        <v>0.17593289191256467</v>
      </c>
      <c r="M291" s="4">
        <f>Tabelle1!M90-'4. Iteration'!M90</f>
        <v>0.20214959666698396</v>
      </c>
      <c r="N291" s="4">
        <f>Tabelle1!N90-'4. Iteration'!N90</f>
        <v>0.26392088928575674</v>
      </c>
      <c r="O291" s="4">
        <f>Tabelle1!O90-'4. Iteration'!O90</f>
        <v>0.27099017814987503</v>
      </c>
      <c r="P291" s="4">
        <f>Tabelle1!P90-'4. Iteration'!P90</f>
        <v>-0.70759134553488801</v>
      </c>
      <c r="Q291" s="4">
        <f>Tabelle1!Q90-'4. Iteration'!Q90</f>
        <v>0.31411322771326</v>
      </c>
      <c r="R291" s="4">
        <f>Tabelle1!R90-'4. Iteration'!R90</f>
        <v>-0.67859500837230813</v>
      </c>
      <c r="S291" s="4">
        <f>Tabelle1!S90-'4. Iteration'!S90</f>
        <v>0.34343084163005322</v>
      </c>
      <c r="T291" s="4">
        <f>Tabelle1!T90-'4. Iteration'!T90</f>
        <v>0.34343084163005322</v>
      </c>
      <c r="U291" s="4">
        <f>Tabelle1!U90-'4. Iteration'!U90</f>
        <v>0.35081815427780594</v>
      </c>
      <c r="V291" s="4">
        <f>Tabelle1!V90-'4. Iteration'!V90</f>
        <v>0.4030151346038312</v>
      </c>
      <c r="W291" s="4">
        <f>Tabelle1!W90-'4. Iteration'!W90</f>
        <v>-0.56690459540593163</v>
      </c>
      <c r="X291" s="4">
        <f>Tabelle1!X90-'4. Iteration'!X90</f>
        <v>0.43309540459406826</v>
      </c>
      <c r="Y291" s="4">
        <f>Tabelle1!Y90-'4. Iteration'!Y90</f>
        <v>0.44816681960185956</v>
      </c>
      <c r="Z291" s="4">
        <f>Tabelle1!Z90-'4. Iteration'!Z90</f>
        <v>-0.50663227382775966</v>
      </c>
      <c r="AA291" s="4">
        <f>Tabelle1!AA90-'4. Iteration'!AA90</f>
        <v>-0.50663227382775966</v>
      </c>
      <c r="AB291" s="4">
        <f>Tabelle1!AB90-'4. Iteration'!AB90</f>
        <v>0.50088428643586924</v>
      </c>
      <c r="AC291" s="4">
        <f>Tabelle1!AC90-'4. Iteration'!AC90</f>
        <v>-0.47662318475622212</v>
      </c>
      <c r="AD291" s="4">
        <f>Tabelle1!AD90-'4. Iteration'!AD90</f>
        <v>-0.46914934315469425</v>
      </c>
      <c r="AE291" s="4">
        <f>Tabelle1!AE90-'4. Iteration'!AE90</f>
        <v>0.53831037867078391</v>
      </c>
      <c r="AF291" s="4">
        <f>Tabelle1!AF90-'4. Iteration'!AF90</f>
        <v>-0.46168962132921604</v>
      </c>
      <c r="AG291" s="4">
        <f>Tabelle1!AG90-'4. Iteration'!AG90</f>
        <v>-0.45424537594095465</v>
      </c>
      <c r="AH291" s="4">
        <f>Tabelle1!AH90-'4. Iteration'!AH90</f>
        <v>0.5457546240590454</v>
      </c>
      <c r="AI291" s="4">
        <f>Tabelle1!AI90-'4. Iteration'!AI90</f>
        <v>0.5457546240590454</v>
      </c>
      <c r="AJ291" s="4">
        <f>Tabelle1!AJ90-'4. Iteration'!AJ90</f>
        <v>0.56059131221203795</v>
      </c>
      <c r="AK291" s="4">
        <f>Tabelle1!AK90-'4. Iteration'!AK90</f>
        <v>-0.35947452161560073</v>
      </c>
      <c r="AL291" s="4">
        <f>Tabelle1!AL90-'4. Iteration'!AL90</f>
        <v>-0.35238262673655485</v>
      </c>
      <c r="AM291" s="4">
        <f>Tabelle1!AM90-'4. Iteration'!AM90</f>
        <v>-0.3174601007557048</v>
      </c>
      <c r="AN291" s="4">
        <f>Tabelle1!AN90-'4. Iteration'!AN90</f>
        <v>-0.28353163560259509</v>
      </c>
      <c r="AO291" s="4">
        <f>Tabelle1!AO90-'4. Iteration'!AO90</f>
        <v>0.72312347397004539</v>
      </c>
      <c r="AP291" s="4">
        <f>Tabelle1!AP90-'4. Iteration'!AP90</f>
        <v>-0.2571896576312041</v>
      </c>
      <c r="AQ291" s="4">
        <f>Tabelle1!AQ90-'4. Iteration'!AQ90</f>
        <v>-0.24430620026289743</v>
      </c>
      <c r="AR291" s="4">
        <f>Tabelle1!AR90-'4. Iteration'!AR90</f>
        <v>-0.23793942532537343</v>
      </c>
      <c r="AS291" s="4">
        <f>Tabelle1!AS90-'4. Iteration'!AS90</f>
        <v>-0.21914884378710689</v>
      </c>
      <c r="AT291" s="4">
        <f>Tabelle1!AT90-'4. Iteration'!AT90</f>
        <v>0.83425934116775524</v>
      </c>
      <c r="AU291" s="4">
        <f>Tabelle1!AU90-'4. Iteration'!AU90</f>
        <v>-3.5700215508853064E-2</v>
      </c>
    </row>
    <row r="292" spans="6:47">
      <c r="F292" s="7">
        <f>'3. Iteration'!F292-'4. Iteration'!G292/'4. Iteration'!AX91</f>
        <v>0.14472029669218098</v>
      </c>
      <c r="G292">
        <f t="shared" si="39"/>
        <v>1.2411047342782658E-2</v>
      </c>
      <c r="H292" s="4">
        <f>Tabelle1!H91-'4. Iteration'!H91</f>
        <v>3.5732817809672413E-2</v>
      </c>
      <c r="I292" s="4">
        <f>Tabelle1!I91-'4. Iteration'!I91</f>
        <v>5.4873724420880454E-2</v>
      </c>
      <c r="J292" s="4">
        <f>Tabelle1!J91-'4. Iteration'!J91</f>
        <v>0.10865811387220614</v>
      </c>
      <c r="K292" s="4">
        <f>Tabelle1!K91-'4. Iteration'!K91</f>
        <v>0.15060061997495366</v>
      </c>
      <c r="L292" s="4">
        <f>Tabelle1!L91-'4. Iteration'!L91</f>
        <v>0.17593289191256467</v>
      </c>
      <c r="M292" s="4">
        <f>Tabelle1!M91-'4. Iteration'!M91</f>
        <v>0.20214959666698396</v>
      </c>
      <c r="N292" s="4">
        <f>Tabelle1!N91-'4. Iteration'!N91</f>
        <v>-0.73607911071424315</v>
      </c>
      <c r="O292" s="4">
        <f>Tabelle1!O91-'4. Iteration'!O91</f>
        <v>0.27099017814987503</v>
      </c>
      <c r="P292" s="4">
        <f>Tabelle1!P91-'4. Iteration'!P91</f>
        <v>-0.70759134553488801</v>
      </c>
      <c r="Q292" s="4">
        <f>Tabelle1!Q91-'4. Iteration'!Q91</f>
        <v>0.31411322771326</v>
      </c>
      <c r="R292" s="4">
        <f>Tabelle1!R91-'4. Iteration'!R91</f>
        <v>-0.67859500837230813</v>
      </c>
      <c r="S292" s="4">
        <f>Tabelle1!S91-'4. Iteration'!S91</f>
        <v>0.34343084163005322</v>
      </c>
      <c r="T292" s="4">
        <f>Tabelle1!T91-'4. Iteration'!T91</f>
        <v>0.34343084163005322</v>
      </c>
      <c r="U292" s="4">
        <f>Tabelle1!U91-'4. Iteration'!U91</f>
        <v>-0.64918184572219406</v>
      </c>
      <c r="V292" s="4">
        <f>Tabelle1!V91-'4. Iteration'!V91</f>
        <v>-0.5969848653961688</v>
      </c>
      <c r="W292" s="4">
        <f>Tabelle1!W91-'4. Iteration'!W91</f>
        <v>-0.56690459540593163</v>
      </c>
      <c r="X292" s="4">
        <f>Tabelle1!X91-'4. Iteration'!X91</f>
        <v>-0.56690459540593163</v>
      </c>
      <c r="Y292" s="4">
        <f>Tabelle1!Y91-'4. Iteration'!Y91</f>
        <v>-0.55183318039814044</v>
      </c>
      <c r="Z292" s="4">
        <f>Tabelle1!Z91-'4. Iteration'!Z91</f>
        <v>0.49336772617224034</v>
      </c>
      <c r="AA292" s="4">
        <f>Tabelle1!AA91-'4. Iteration'!AA91</f>
        <v>-0.50663227382775966</v>
      </c>
      <c r="AB292" s="4">
        <f>Tabelle1!AB91-'4. Iteration'!AB91</f>
        <v>0.50088428643586924</v>
      </c>
      <c r="AC292" s="4">
        <f>Tabelle1!AC91-'4. Iteration'!AC91</f>
        <v>0.52337681524377788</v>
      </c>
      <c r="AD292" s="4">
        <f>Tabelle1!AD91-'4. Iteration'!AD91</f>
        <v>0.53085065684530575</v>
      </c>
      <c r="AE292" s="4">
        <f>Tabelle1!AE91-'4. Iteration'!AE91</f>
        <v>0.53831037867078391</v>
      </c>
      <c r="AF292" s="4">
        <f>Tabelle1!AF91-'4. Iteration'!AF91</f>
        <v>-0.46168962132921604</v>
      </c>
      <c r="AG292" s="4">
        <f>Tabelle1!AG91-'4. Iteration'!AG91</f>
        <v>-0.45424537594095465</v>
      </c>
      <c r="AH292" s="4">
        <f>Tabelle1!AH91-'4. Iteration'!AH91</f>
        <v>-0.45424537594095454</v>
      </c>
      <c r="AI292" s="4">
        <f>Tabelle1!AI91-'4. Iteration'!AI91</f>
        <v>0.5457546240590454</v>
      </c>
      <c r="AJ292" s="4">
        <f>Tabelle1!AJ91-'4. Iteration'!AJ91</f>
        <v>-0.43940868778796205</v>
      </c>
      <c r="AK292" s="4">
        <f>Tabelle1!AK91-'4. Iteration'!AK91</f>
        <v>0.64052547838439922</v>
      </c>
      <c r="AL292" s="4">
        <f>Tabelle1!AL91-'4. Iteration'!AL91</f>
        <v>-0.35238262673655485</v>
      </c>
      <c r="AM292" s="4">
        <f>Tabelle1!AM91-'4. Iteration'!AM91</f>
        <v>-0.3174601007557048</v>
      </c>
      <c r="AN292" s="4">
        <f>Tabelle1!AN91-'4. Iteration'!AN91</f>
        <v>-0.28353163560259509</v>
      </c>
      <c r="AO292" s="4">
        <f>Tabelle1!AO91-'4. Iteration'!AO91</f>
        <v>0.72312347397004539</v>
      </c>
      <c r="AP292" s="4">
        <f>Tabelle1!AP91-'4. Iteration'!AP91</f>
        <v>-0.2571896576312041</v>
      </c>
      <c r="AQ292" s="4">
        <f>Tabelle1!AQ91-'4. Iteration'!AQ91</f>
        <v>0.7556937997371026</v>
      </c>
      <c r="AR292" s="4">
        <f>Tabelle1!AR91-'4. Iteration'!AR91</f>
        <v>0.76206057467462651</v>
      </c>
      <c r="AS292" s="4">
        <f>Tabelle1!AS91-'4. Iteration'!AS91</f>
        <v>0.78085115621289314</v>
      </c>
      <c r="AT292" s="4">
        <f>Tabelle1!AT91-'4. Iteration'!AT91</f>
        <v>-0.16574065883224473</v>
      </c>
      <c r="AU292" s="4">
        <f>Tabelle1!AU91-'4. Iteration'!AU91</f>
        <v>-3.5700215508853064E-2</v>
      </c>
    </row>
    <row r="293" spans="6:47">
      <c r="F293" s="7">
        <f>'3. Iteration'!F293-'4. Iteration'!G293/'4. Iteration'!AX92</f>
        <v>0.14472029669218101</v>
      </c>
      <c r="G293">
        <f t="shared" si="39"/>
        <v>1.2411047342782297E-2</v>
      </c>
      <c r="H293" s="4">
        <f>Tabelle1!H92-'4. Iteration'!H92</f>
        <v>3.5732817809672413E-2</v>
      </c>
      <c r="I293" s="4">
        <f>Tabelle1!I92-'4. Iteration'!I92</f>
        <v>5.4873724420880454E-2</v>
      </c>
      <c r="J293" s="4">
        <f>Tabelle1!J92-'4. Iteration'!J92</f>
        <v>0.10865811387220614</v>
      </c>
      <c r="K293" s="4">
        <f>Tabelle1!K92-'4. Iteration'!K92</f>
        <v>0.15060061997495366</v>
      </c>
      <c r="L293" s="4">
        <f>Tabelle1!L92-'4. Iteration'!L92</f>
        <v>0.17593289191256467</v>
      </c>
      <c r="M293" s="4">
        <f>Tabelle1!M92-'4. Iteration'!M92</f>
        <v>0.20214959666698396</v>
      </c>
      <c r="N293" s="4">
        <f>Tabelle1!N92-'4. Iteration'!N92</f>
        <v>0.26392088928575674</v>
      </c>
      <c r="O293" s="4">
        <f>Tabelle1!O92-'4. Iteration'!O92</f>
        <v>0.27099017814987503</v>
      </c>
      <c r="P293" s="4">
        <f>Tabelle1!P92-'4. Iteration'!P92</f>
        <v>0.29240865446511199</v>
      </c>
      <c r="Q293" s="4">
        <f>Tabelle1!Q92-'4. Iteration'!Q92</f>
        <v>0.31411322771326</v>
      </c>
      <c r="R293" s="4">
        <f>Tabelle1!R92-'4. Iteration'!R92</f>
        <v>0.32140499162769176</v>
      </c>
      <c r="S293" s="4">
        <f>Tabelle1!S92-'4. Iteration'!S92</f>
        <v>0.34343084163005322</v>
      </c>
      <c r="T293" s="4">
        <f>Tabelle1!T92-'4. Iteration'!T92</f>
        <v>-0.65656915836994678</v>
      </c>
      <c r="U293" s="4">
        <f>Tabelle1!U92-'4. Iteration'!U92</f>
        <v>0.35081815427780594</v>
      </c>
      <c r="V293" s="4">
        <f>Tabelle1!V92-'4. Iteration'!V92</f>
        <v>-0.5969848653961688</v>
      </c>
      <c r="W293" s="4">
        <f>Tabelle1!W92-'4. Iteration'!W92</f>
        <v>0.43309540459406837</v>
      </c>
      <c r="X293" s="4">
        <f>Tabelle1!X92-'4. Iteration'!X92</f>
        <v>0.43309540459406826</v>
      </c>
      <c r="Y293" s="4">
        <f>Tabelle1!Y92-'4. Iteration'!Y92</f>
        <v>-0.55183318039814044</v>
      </c>
      <c r="Z293" s="4">
        <f>Tabelle1!Z92-'4. Iteration'!Z92</f>
        <v>-0.50663227382775966</v>
      </c>
      <c r="AA293" s="4">
        <f>Tabelle1!AA92-'4. Iteration'!AA92</f>
        <v>0.49336772617224034</v>
      </c>
      <c r="AB293" s="4">
        <f>Tabelle1!AB92-'4. Iteration'!AB92</f>
        <v>0.50088428643586913</v>
      </c>
      <c r="AC293" s="4">
        <f>Tabelle1!AC92-'4. Iteration'!AC92</f>
        <v>-0.47662318475622212</v>
      </c>
      <c r="AD293" s="4">
        <f>Tabelle1!AD92-'4. Iteration'!AD92</f>
        <v>-0.46914934315469431</v>
      </c>
      <c r="AE293" s="4">
        <f>Tabelle1!AE92-'4. Iteration'!AE92</f>
        <v>-0.46168962132921604</v>
      </c>
      <c r="AF293" s="4">
        <f>Tabelle1!AF92-'4. Iteration'!AF92</f>
        <v>-0.46168962132921604</v>
      </c>
      <c r="AG293" s="4">
        <f>Tabelle1!AG92-'4. Iteration'!AG92</f>
        <v>0.5457546240590454</v>
      </c>
      <c r="AH293" s="4">
        <f>Tabelle1!AH92-'4. Iteration'!AH92</f>
        <v>-0.4542453759409546</v>
      </c>
      <c r="AI293" s="4">
        <f>Tabelle1!AI92-'4. Iteration'!AI92</f>
        <v>0.5457546240590454</v>
      </c>
      <c r="AJ293" s="4">
        <f>Tabelle1!AJ92-'4. Iteration'!AJ92</f>
        <v>-0.43940868778796205</v>
      </c>
      <c r="AK293" s="4">
        <f>Tabelle1!AK92-'4. Iteration'!AK92</f>
        <v>-0.35947452161560073</v>
      </c>
      <c r="AL293" s="4">
        <f>Tabelle1!AL92-'4. Iteration'!AL92</f>
        <v>-0.35238262673655485</v>
      </c>
      <c r="AM293" s="4">
        <f>Tabelle1!AM92-'4. Iteration'!AM92</f>
        <v>-0.3174601007557048</v>
      </c>
      <c r="AN293" s="4">
        <f>Tabelle1!AN92-'4. Iteration'!AN92</f>
        <v>-0.28353163560259509</v>
      </c>
      <c r="AO293" s="4">
        <f>Tabelle1!AO92-'4. Iteration'!AO92</f>
        <v>-0.27687652602995461</v>
      </c>
      <c r="AP293" s="4">
        <f>Tabelle1!AP92-'4. Iteration'!AP92</f>
        <v>-0.2571896576312041</v>
      </c>
      <c r="AQ293" s="4">
        <f>Tabelle1!AQ92-'4. Iteration'!AQ92</f>
        <v>0.7556937997371026</v>
      </c>
      <c r="AR293" s="4">
        <f>Tabelle1!AR92-'4. Iteration'!AR92</f>
        <v>0.76206057467462651</v>
      </c>
      <c r="AS293" s="4">
        <f>Tabelle1!AS92-'4. Iteration'!AS92</f>
        <v>-0.21914884378710689</v>
      </c>
      <c r="AT293" s="4">
        <f>Tabelle1!AT92-'4. Iteration'!AT92</f>
        <v>-0.16574065883224473</v>
      </c>
      <c r="AU293" s="4">
        <f>Tabelle1!AU92-'4. Iteration'!AU92</f>
        <v>-3.5700215508853064E-2</v>
      </c>
    </row>
    <row r="294" spans="6:47">
      <c r="F294" s="7">
        <f>'3. Iteration'!F294-'4. Iteration'!G294/'4. Iteration'!AX93</f>
        <v>0.14472029669218103</v>
      </c>
      <c r="G294">
        <f t="shared" si="39"/>
        <v>1.2411047342782575E-2</v>
      </c>
      <c r="H294" s="4">
        <f>Tabelle1!H93-'4. Iteration'!H93</f>
        <v>3.5732817809672413E-2</v>
      </c>
      <c r="I294" s="4">
        <f>Tabelle1!I93-'4. Iteration'!I93</f>
        <v>5.4873724420880454E-2</v>
      </c>
      <c r="J294" s="4">
        <f>Tabelle1!J93-'4. Iteration'!J93</f>
        <v>0.10865811387220614</v>
      </c>
      <c r="K294" s="4">
        <f>Tabelle1!K93-'4. Iteration'!K93</f>
        <v>0.15060061997495366</v>
      </c>
      <c r="L294" s="4">
        <f>Tabelle1!L93-'4. Iteration'!L93</f>
        <v>0.17593289191256467</v>
      </c>
      <c r="M294" s="4">
        <f>Tabelle1!M93-'4. Iteration'!M93</f>
        <v>0.20214959666698396</v>
      </c>
      <c r="N294" s="4">
        <f>Tabelle1!N93-'4. Iteration'!N93</f>
        <v>0.26392088928575674</v>
      </c>
      <c r="O294" s="4">
        <f>Tabelle1!O93-'4. Iteration'!O93</f>
        <v>0.27099017814987503</v>
      </c>
      <c r="P294" s="4">
        <f>Tabelle1!P93-'4. Iteration'!P93</f>
        <v>0.29240865446511199</v>
      </c>
      <c r="Q294" s="4">
        <f>Tabelle1!Q93-'4. Iteration'!Q93</f>
        <v>-0.68588677228674</v>
      </c>
      <c r="R294" s="4">
        <f>Tabelle1!R93-'4. Iteration'!R93</f>
        <v>-0.67859500837230824</v>
      </c>
      <c r="S294" s="4">
        <f>Tabelle1!S93-'4. Iteration'!S93</f>
        <v>0.34343084163005322</v>
      </c>
      <c r="T294" s="4">
        <f>Tabelle1!T93-'4. Iteration'!T93</f>
        <v>0.34343084163005322</v>
      </c>
      <c r="U294" s="4">
        <f>Tabelle1!U93-'4. Iteration'!U93</f>
        <v>-0.64918184572219406</v>
      </c>
      <c r="V294" s="4">
        <f>Tabelle1!V93-'4. Iteration'!V93</f>
        <v>0.4030151346038312</v>
      </c>
      <c r="W294" s="4">
        <f>Tabelle1!W93-'4. Iteration'!W93</f>
        <v>-0.56690459540593163</v>
      </c>
      <c r="X294" s="4">
        <f>Tabelle1!X93-'4. Iteration'!X93</f>
        <v>-0.56690459540593174</v>
      </c>
      <c r="Y294" s="4">
        <f>Tabelle1!Y93-'4. Iteration'!Y93</f>
        <v>0.44816681960185956</v>
      </c>
      <c r="Z294" s="4">
        <f>Tabelle1!Z93-'4. Iteration'!Z93</f>
        <v>0.49336772617224034</v>
      </c>
      <c r="AA294" s="4">
        <f>Tabelle1!AA93-'4. Iteration'!AA93</f>
        <v>-0.50663227382775966</v>
      </c>
      <c r="AB294" s="4">
        <f>Tabelle1!AB93-'4. Iteration'!AB93</f>
        <v>-0.49911571356413081</v>
      </c>
      <c r="AC294" s="4">
        <f>Tabelle1!AC93-'4. Iteration'!AC93</f>
        <v>-0.47662318475622212</v>
      </c>
      <c r="AD294" s="4">
        <f>Tabelle1!AD93-'4. Iteration'!AD93</f>
        <v>0.53085065684530575</v>
      </c>
      <c r="AE294" s="4">
        <f>Tabelle1!AE93-'4. Iteration'!AE93</f>
        <v>0.53831037867078391</v>
      </c>
      <c r="AF294" s="4">
        <f>Tabelle1!AF93-'4. Iteration'!AF93</f>
        <v>-0.46168962132921604</v>
      </c>
      <c r="AG294" s="4">
        <f>Tabelle1!AG93-'4. Iteration'!AG93</f>
        <v>-0.45424537594095465</v>
      </c>
      <c r="AH294" s="4">
        <f>Tabelle1!AH93-'4. Iteration'!AH93</f>
        <v>0.5457546240590454</v>
      </c>
      <c r="AI294" s="4">
        <f>Tabelle1!AI93-'4. Iteration'!AI93</f>
        <v>0.5457546240590454</v>
      </c>
      <c r="AJ294" s="4">
        <f>Tabelle1!AJ93-'4. Iteration'!AJ93</f>
        <v>-0.43940868778796205</v>
      </c>
      <c r="AK294" s="4">
        <f>Tabelle1!AK93-'4. Iteration'!AK93</f>
        <v>0.64052547838439922</v>
      </c>
      <c r="AL294" s="4">
        <f>Tabelle1!AL93-'4. Iteration'!AL93</f>
        <v>-0.35238262673655485</v>
      </c>
      <c r="AM294" s="4">
        <f>Tabelle1!AM93-'4. Iteration'!AM93</f>
        <v>0.68253989924429526</v>
      </c>
      <c r="AN294" s="4">
        <f>Tabelle1!AN93-'4. Iteration'!AN93</f>
        <v>0.71646836439740491</v>
      </c>
      <c r="AO294" s="4">
        <f>Tabelle1!AO93-'4. Iteration'!AO93</f>
        <v>-0.27687652602995461</v>
      </c>
      <c r="AP294" s="4">
        <f>Tabelle1!AP93-'4. Iteration'!AP93</f>
        <v>-0.2571896576312041</v>
      </c>
      <c r="AQ294" s="4">
        <f>Tabelle1!AQ93-'4. Iteration'!AQ93</f>
        <v>-0.24430620026289743</v>
      </c>
      <c r="AR294" s="4">
        <f>Tabelle1!AR93-'4. Iteration'!AR93</f>
        <v>-0.23793942532537343</v>
      </c>
      <c r="AS294" s="4">
        <f>Tabelle1!AS93-'4. Iteration'!AS93</f>
        <v>-0.21914884378710689</v>
      </c>
      <c r="AT294" s="4">
        <f>Tabelle1!AT93-'4. Iteration'!AT93</f>
        <v>-0.16574065883224473</v>
      </c>
      <c r="AU294" s="4">
        <f>Tabelle1!AU93-'4. Iteration'!AU93</f>
        <v>-3.5700215508853064E-2</v>
      </c>
    </row>
    <row r="295" spans="6:47">
      <c r="F295" s="7">
        <f>'3. Iteration'!F295-'4. Iteration'!G295/'4. Iteration'!AX94</f>
        <v>0.14472029669218106</v>
      </c>
      <c r="G295">
        <f t="shared" si="39"/>
        <v>1.2411047342780895E-2</v>
      </c>
      <c r="H295" s="4">
        <f>Tabelle1!H94-'4. Iteration'!H94</f>
        <v>3.5732817809672413E-2</v>
      </c>
      <c r="I295" s="4">
        <f>Tabelle1!I94-'4. Iteration'!I94</f>
        <v>5.4873724420880454E-2</v>
      </c>
      <c r="J295" s="4">
        <f>Tabelle1!J94-'4. Iteration'!J94</f>
        <v>0.10865811387220614</v>
      </c>
      <c r="K295" s="4">
        <f>Tabelle1!K94-'4. Iteration'!K94</f>
        <v>0.15060061997495366</v>
      </c>
      <c r="L295" s="4">
        <f>Tabelle1!L94-'4. Iteration'!L94</f>
        <v>0.17593289191256467</v>
      </c>
      <c r="M295" s="4">
        <f>Tabelle1!M94-'4. Iteration'!M94</f>
        <v>-0.79785040333301593</v>
      </c>
      <c r="N295" s="4">
        <f>Tabelle1!N94-'4. Iteration'!N94</f>
        <v>0.26392088928575674</v>
      </c>
      <c r="O295" s="4">
        <f>Tabelle1!O94-'4. Iteration'!O94</f>
        <v>0.27099017814987492</v>
      </c>
      <c r="P295" s="4">
        <f>Tabelle1!P94-'4. Iteration'!P94</f>
        <v>0.29240865446511199</v>
      </c>
      <c r="Q295" s="4">
        <f>Tabelle1!Q94-'4. Iteration'!Q94</f>
        <v>0.31411322771326</v>
      </c>
      <c r="R295" s="4">
        <f>Tabelle1!R94-'4. Iteration'!R94</f>
        <v>-0.67859500837230824</v>
      </c>
      <c r="S295" s="4">
        <f>Tabelle1!S94-'4. Iteration'!S94</f>
        <v>0.34343084163005311</v>
      </c>
      <c r="T295" s="4">
        <f>Tabelle1!T94-'4. Iteration'!T94</f>
        <v>0.34343084163005311</v>
      </c>
      <c r="U295" s="4">
        <f>Tabelle1!U94-'4. Iteration'!U94</f>
        <v>0.35081815427780572</v>
      </c>
      <c r="V295" s="4">
        <f>Tabelle1!V94-'4. Iteration'!V94</f>
        <v>0.4030151346038312</v>
      </c>
      <c r="W295" s="4">
        <f>Tabelle1!W94-'4. Iteration'!W94</f>
        <v>0.43309540459406826</v>
      </c>
      <c r="X295" s="4">
        <f>Tabelle1!X94-'4. Iteration'!X94</f>
        <v>0.43309540459406826</v>
      </c>
      <c r="Y295" s="4">
        <f>Tabelle1!Y94-'4. Iteration'!Y94</f>
        <v>0.44816681960185945</v>
      </c>
      <c r="Z295" s="4">
        <f>Tabelle1!Z94-'4. Iteration'!Z94</f>
        <v>-0.50663227382775966</v>
      </c>
      <c r="AA295" s="4">
        <f>Tabelle1!AA94-'4. Iteration'!AA94</f>
        <v>0.49336772617224034</v>
      </c>
      <c r="AB295" s="4">
        <f>Tabelle1!AB94-'4. Iteration'!AB94</f>
        <v>0.50088428643586913</v>
      </c>
      <c r="AC295" s="4">
        <f>Tabelle1!AC94-'4. Iteration'!AC94</f>
        <v>-0.47662318475622217</v>
      </c>
      <c r="AD295" s="4">
        <f>Tabelle1!AD94-'4. Iteration'!AD94</f>
        <v>0.53085065684530564</v>
      </c>
      <c r="AE295" s="4">
        <f>Tabelle1!AE94-'4. Iteration'!AE94</f>
        <v>-0.46168962132921609</v>
      </c>
      <c r="AF295" s="4">
        <f>Tabelle1!AF94-'4. Iteration'!AF94</f>
        <v>-0.46168962132921604</v>
      </c>
      <c r="AG295" s="4">
        <f>Tabelle1!AG94-'4. Iteration'!AG94</f>
        <v>0.54575462405904529</v>
      </c>
      <c r="AH295" s="4">
        <f>Tabelle1!AH94-'4. Iteration'!AH94</f>
        <v>-0.45424537594095465</v>
      </c>
      <c r="AI295" s="4">
        <f>Tabelle1!AI94-'4. Iteration'!AI94</f>
        <v>-0.45424537594095465</v>
      </c>
      <c r="AJ295" s="4">
        <f>Tabelle1!AJ94-'4. Iteration'!AJ94</f>
        <v>-0.43940868778796222</v>
      </c>
      <c r="AK295" s="4">
        <f>Tabelle1!AK94-'4. Iteration'!AK94</f>
        <v>-0.35947452161560073</v>
      </c>
      <c r="AL295" s="4">
        <f>Tabelle1!AL94-'4. Iteration'!AL94</f>
        <v>-0.3523826267365549</v>
      </c>
      <c r="AM295" s="4">
        <f>Tabelle1!AM94-'4. Iteration'!AM94</f>
        <v>-0.3174601007557048</v>
      </c>
      <c r="AN295" s="4">
        <f>Tabelle1!AN94-'4. Iteration'!AN94</f>
        <v>-0.28353163560259509</v>
      </c>
      <c r="AO295" s="4">
        <f>Tabelle1!AO94-'4. Iteration'!AO94</f>
        <v>-0.27687652602995461</v>
      </c>
      <c r="AP295" s="4">
        <f>Tabelle1!AP94-'4. Iteration'!AP94</f>
        <v>-0.25718965763120416</v>
      </c>
      <c r="AQ295" s="4">
        <f>Tabelle1!AQ94-'4. Iteration'!AQ94</f>
        <v>-0.24430620026289743</v>
      </c>
      <c r="AR295" s="4">
        <f>Tabelle1!AR94-'4. Iteration'!AR94</f>
        <v>0.76206057467462651</v>
      </c>
      <c r="AS295" s="4">
        <f>Tabelle1!AS94-'4. Iteration'!AS94</f>
        <v>-0.21914884378710692</v>
      </c>
      <c r="AT295" s="4">
        <f>Tabelle1!AT94-'4. Iteration'!AT94</f>
        <v>-0.16574065883224476</v>
      </c>
      <c r="AU295" s="4">
        <f>Tabelle1!AU94-'4. Iteration'!AU94</f>
        <v>-3.5700215508853078E-2</v>
      </c>
    </row>
    <row r="296" spans="6:47">
      <c r="F296" s="7">
        <f>'3. Iteration'!F296-'4. Iteration'!G296/'4. Iteration'!AX95</f>
        <v>0.14472029669218103</v>
      </c>
      <c r="G296">
        <f t="shared" si="39"/>
        <v>1.2411047342783019E-2</v>
      </c>
      <c r="H296" s="4">
        <f>Tabelle1!H95-'4. Iteration'!H95</f>
        <v>3.5732817809672413E-2</v>
      </c>
      <c r="I296" s="4">
        <f>Tabelle1!I95-'4. Iteration'!I95</f>
        <v>5.4873724420880454E-2</v>
      </c>
      <c r="J296" s="4">
        <f>Tabelle1!J95-'4. Iteration'!J95</f>
        <v>0.10865811387220614</v>
      </c>
      <c r="K296" s="4">
        <f>Tabelle1!K95-'4. Iteration'!K95</f>
        <v>0.15060061997495366</v>
      </c>
      <c r="L296" s="4">
        <f>Tabelle1!L95-'4. Iteration'!L95</f>
        <v>0.17593289191256467</v>
      </c>
      <c r="M296" s="4">
        <f>Tabelle1!M95-'4. Iteration'!M95</f>
        <v>0.20214959666698396</v>
      </c>
      <c r="N296" s="4">
        <f>Tabelle1!N95-'4. Iteration'!N95</f>
        <v>-0.73607911071424326</v>
      </c>
      <c r="O296" s="4">
        <f>Tabelle1!O95-'4. Iteration'!O95</f>
        <v>0.27099017814987503</v>
      </c>
      <c r="P296" s="4">
        <f>Tabelle1!P95-'4. Iteration'!P95</f>
        <v>0.29240865446511199</v>
      </c>
      <c r="Q296" s="4">
        <f>Tabelle1!Q95-'4. Iteration'!Q95</f>
        <v>0.31411322771326</v>
      </c>
      <c r="R296" s="4">
        <f>Tabelle1!R95-'4. Iteration'!R95</f>
        <v>0.32140499162769187</v>
      </c>
      <c r="S296" s="4">
        <f>Tabelle1!S95-'4. Iteration'!S95</f>
        <v>0.34343084163005322</v>
      </c>
      <c r="T296" s="4">
        <f>Tabelle1!T95-'4. Iteration'!T95</f>
        <v>0.34343084163005322</v>
      </c>
      <c r="U296" s="4">
        <f>Tabelle1!U95-'4. Iteration'!U95</f>
        <v>0.35081815427780594</v>
      </c>
      <c r="V296" s="4">
        <f>Tabelle1!V95-'4. Iteration'!V95</f>
        <v>-0.5969848653961688</v>
      </c>
      <c r="W296" s="4">
        <f>Tabelle1!W95-'4. Iteration'!W95</f>
        <v>0.43309540459406837</v>
      </c>
      <c r="X296" s="4">
        <f>Tabelle1!X95-'4. Iteration'!X95</f>
        <v>-0.56690459540593163</v>
      </c>
      <c r="Y296" s="4">
        <f>Tabelle1!Y95-'4. Iteration'!Y95</f>
        <v>0.44816681960185956</v>
      </c>
      <c r="Z296" s="4">
        <f>Tabelle1!Z95-'4. Iteration'!Z95</f>
        <v>-0.50663227382775966</v>
      </c>
      <c r="AA296" s="4">
        <f>Tabelle1!AA95-'4. Iteration'!AA95</f>
        <v>-0.50663227382775966</v>
      </c>
      <c r="AB296" s="4">
        <f>Tabelle1!AB95-'4. Iteration'!AB95</f>
        <v>-0.49911571356413076</v>
      </c>
      <c r="AC296" s="4">
        <f>Tabelle1!AC95-'4. Iteration'!AC95</f>
        <v>-0.47662318475622212</v>
      </c>
      <c r="AD296" s="4">
        <f>Tabelle1!AD95-'4. Iteration'!AD95</f>
        <v>-0.46914934315469425</v>
      </c>
      <c r="AE296" s="4">
        <f>Tabelle1!AE95-'4. Iteration'!AE95</f>
        <v>0.53831037867078391</v>
      </c>
      <c r="AF296" s="4">
        <f>Tabelle1!AF95-'4. Iteration'!AF95</f>
        <v>0.53831037867078391</v>
      </c>
      <c r="AG296" s="4">
        <f>Tabelle1!AG95-'4. Iteration'!AG95</f>
        <v>-0.45424537594095465</v>
      </c>
      <c r="AH296" s="4">
        <f>Tabelle1!AH95-'4. Iteration'!AH95</f>
        <v>0.5457546240590454</v>
      </c>
      <c r="AI296" s="4">
        <f>Tabelle1!AI95-'4. Iteration'!AI95</f>
        <v>0.5457546240590454</v>
      </c>
      <c r="AJ296" s="4">
        <f>Tabelle1!AJ95-'4. Iteration'!AJ95</f>
        <v>-0.43940868778796205</v>
      </c>
      <c r="AK296" s="4">
        <f>Tabelle1!AK95-'4. Iteration'!AK95</f>
        <v>0.64052547838439922</v>
      </c>
      <c r="AL296" s="4">
        <f>Tabelle1!AL95-'4. Iteration'!AL95</f>
        <v>-0.35238262673655485</v>
      </c>
      <c r="AM296" s="4">
        <f>Tabelle1!AM95-'4. Iteration'!AM95</f>
        <v>-0.3174601007557048</v>
      </c>
      <c r="AN296" s="4">
        <f>Tabelle1!AN95-'4. Iteration'!AN95</f>
        <v>-0.28353163560259509</v>
      </c>
      <c r="AO296" s="4">
        <f>Tabelle1!AO95-'4. Iteration'!AO95</f>
        <v>0.72312347397004539</v>
      </c>
      <c r="AP296" s="4">
        <f>Tabelle1!AP95-'4. Iteration'!AP95</f>
        <v>-0.2571896576312041</v>
      </c>
      <c r="AQ296" s="4">
        <f>Tabelle1!AQ95-'4. Iteration'!AQ95</f>
        <v>-0.24430620026289743</v>
      </c>
      <c r="AR296" s="4">
        <f>Tabelle1!AR95-'4. Iteration'!AR95</f>
        <v>-0.23793942532537343</v>
      </c>
      <c r="AS296" s="4">
        <f>Tabelle1!AS95-'4. Iteration'!AS95</f>
        <v>-0.21914884378710689</v>
      </c>
      <c r="AT296" s="4">
        <f>Tabelle1!AT95-'4. Iteration'!AT95</f>
        <v>-0.16574065883224473</v>
      </c>
      <c r="AU296" s="4">
        <f>Tabelle1!AU95-'4. Iteration'!AU95</f>
        <v>-3.5700215508853064E-2</v>
      </c>
    </row>
    <row r="297" spans="6:47">
      <c r="F297" s="7">
        <f>'3. Iteration'!F297-'4. Iteration'!G297/'4. Iteration'!AX96</f>
        <v>0.14472029669218101</v>
      </c>
      <c r="G297">
        <f t="shared" si="39"/>
        <v>1.2411047342783019E-2</v>
      </c>
      <c r="H297" s="4">
        <f>Tabelle1!H96-'4. Iteration'!H96</f>
        <v>-0.96426718219032759</v>
      </c>
      <c r="I297" s="4">
        <f>Tabelle1!I96-'4. Iteration'!I96</f>
        <v>5.4873724420880454E-2</v>
      </c>
      <c r="J297" s="4">
        <f>Tabelle1!J96-'4. Iteration'!J96</f>
        <v>0.10865811387220614</v>
      </c>
      <c r="K297" s="4">
        <f>Tabelle1!K96-'4. Iteration'!K96</f>
        <v>0.15060061997495366</v>
      </c>
      <c r="L297" s="4">
        <f>Tabelle1!L96-'4. Iteration'!L96</f>
        <v>0.17593289191256467</v>
      </c>
      <c r="M297" s="4">
        <f>Tabelle1!M96-'4. Iteration'!M96</f>
        <v>0.20214959666698396</v>
      </c>
      <c r="N297" s="4">
        <f>Tabelle1!N96-'4. Iteration'!N96</f>
        <v>0.26392088928575685</v>
      </c>
      <c r="O297" s="4">
        <f>Tabelle1!O96-'4. Iteration'!O96</f>
        <v>0.27099017814987503</v>
      </c>
      <c r="P297" s="4">
        <f>Tabelle1!P96-'4. Iteration'!P96</f>
        <v>0.29240865446511199</v>
      </c>
      <c r="Q297" s="4">
        <f>Tabelle1!Q96-'4. Iteration'!Q96</f>
        <v>0.31411322771326</v>
      </c>
      <c r="R297" s="4">
        <f>Tabelle1!R96-'4. Iteration'!R96</f>
        <v>0.32140499162769187</v>
      </c>
      <c r="S297" s="4">
        <f>Tabelle1!S96-'4. Iteration'!S96</f>
        <v>-0.65656915836994678</v>
      </c>
      <c r="T297" s="4">
        <f>Tabelle1!T96-'4. Iteration'!T96</f>
        <v>0.34343084163005322</v>
      </c>
      <c r="U297" s="4">
        <f>Tabelle1!U96-'4. Iteration'!U96</f>
        <v>0.35081815427780594</v>
      </c>
      <c r="V297" s="4">
        <f>Tabelle1!V96-'4. Iteration'!V96</f>
        <v>-0.5969848653961688</v>
      </c>
      <c r="W297" s="4">
        <f>Tabelle1!W96-'4. Iteration'!W96</f>
        <v>0.43309540459406837</v>
      </c>
      <c r="X297" s="4">
        <f>Tabelle1!X96-'4. Iteration'!X96</f>
        <v>0.43309540459406837</v>
      </c>
      <c r="Y297" s="4">
        <f>Tabelle1!Y96-'4. Iteration'!Y96</f>
        <v>0.44816681960185956</v>
      </c>
      <c r="Z297" s="4">
        <f>Tabelle1!Z96-'4. Iteration'!Z96</f>
        <v>-0.50663227382775966</v>
      </c>
      <c r="AA297" s="4">
        <f>Tabelle1!AA96-'4. Iteration'!AA96</f>
        <v>-0.50663227382775966</v>
      </c>
      <c r="AB297" s="4">
        <f>Tabelle1!AB96-'4. Iteration'!AB96</f>
        <v>-0.49911571356413076</v>
      </c>
      <c r="AC297" s="4">
        <f>Tabelle1!AC96-'4. Iteration'!AC96</f>
        <v>-0.47662318475622212</v>
      </c>
      <c r="AD297" s="4">
        <f>Tabelle1!AD96-'4. Iteration'!AD96</f>
        <v>-0.46914934315469425</v>
      </c>
      <c r="AE297" s="4">
        <f>Tabelle1!AE96-'4. Iteration'!AE96</f>
        <v>0.53831037867078391</v>
      </c>
      <c r="AF297" s="4">
        <f>Tabelle1!AF96-'4. Iteration'!AF96</f>
        <v>0.53831037867078391</v>
      </c>
      <c r="AG297" s="4">
        <f>Tabelle1!AG96-'4. Iteration'!AG96</f>
        <v>-0.45424537594095465</v>
      </c>
      <c r="AH297" s="4">
        <f>Tabelle1!AH96-'4. Iteration'!AH96</f>
        <v>0.5457546240590454</v>
      </c>
      <c r="AI297" s="4">
        <f>Tabelle1!AI96-'4. Iteration'!AI96</f>
        <v>-0.4542453759409546</v>
      </c>
      <c r="AJ297" s="4">
        <f>Tabelle1!AJ96-'4. Iteration'!AJ96</f>
        <v>0.56059131221203795</v>
      </c>
      <c r="AK297" s="4">
        <f>Tabelle1!AK96-'4. Iteration'!AK96</f>
        <v>-0.35947452161560073</v>
      </c>
      <c r="AL297" s="4">
        <f>Tabelle1!AL96-'4. Iteration'!AL96</f>
        <v>-0.35238262673655485</v>
      </c>
      <c r="AM297" s="4">
        <f>Tabelle1!AM96-'4. Iteration'!AM96</f>
        <v>0.68253989924429526</v>
      </c>
      <c r="AN297" s="4">
        <f>Tabelle1!AN96-'4. Iteration'!AN96</f>
        <v>-0.28353163560259509</v>
      </c>
      <c r="AO297" s="4">
        <f>Tabelle1!AO96-'4. Iteration'!AO96</f>
        <v>0.72312347397004539</v>
      </c>
      <c r="AP297" s="4">
        <f>Tabelle1!AP96-'4. Iteration'!AP96</f>
        <v>-0.2571896576312041</v>
      </c>
      <c r="AQ297" s="4">
        <f>Tabelle1!AQ96-'4. Iteration'!AQ96</f>
        <v>-0.24430620026289743</v>
      </c>
      <c r="AR297" s="4">
        <f>Tabelle1!AR96-'4. Iteration'!AR96</f>
        <v>-0.23793942532537343</v>
      </c>
      <c r="AS297" s="4">
        <f>Tabelle1!AS96-'4. Iteration'!AS96</f>
        <v>-0.21914884378710689</v>
      </c>
      <c r="AT297" s="4">
        <f>Tabelle1!AT96-'4. Iteration'!AT96</f>
        <v>-0.16574065883224473</v>
      </c>
      <c r="AU297" s="4">
        <f>Tabelle1!AU96-'4. Iteration'!AU96</f>
        <v>-3.5700215508853064E-2</v>
      </c>
    </row>
    <row r="298" spans="6:47">
      <c r="F298" s="7">
        <f>'3. Iteration'!F298-'4. Iteration'!G298/'4. Iteration'!AX97</f>
        <v>0.14472029669218117</v>
      </c>
      <c r="G298">
        <f t="shared" si="39"/>
        <v>1.2411047342782519E-2</v>
      </c>
      <c r="H298" s="4">
        <f>Tabelle1!H97-'4. Iteration'!H97</f>
        <v>-0.96426718219032759</v>
      </c>
      <c r="I298" s="4">
        <f>Tabelle1!I97-'4. Iteration'!I97</f>
        <v>5.4873724420880454E-2</v>
      </c>
      <c r="J298" s="4">
        <f>Tabelle1!J97-'4. Iteration'!J97</f>
        <v>-0.89134188612779386</v>
      </c>
      <c r="K298" s="4">
        <f>Tabelle1!K97-'4. Iteration'!K97</f>
        <v>-0.84939938002504634</v>
      </c>
      <c r="L298" s="4">
        <f>Tabelle1!L97-'4. Iteration'!L97</f>
        <v>0.17593289191256467</v>
      </c>
      <c r="M298" s="4">
        <f>Tabelle1!M97-'4. Iteration'!M97</f>
        <v>0.20214959666698407</v>
      </c>
      <c r="N298" s="4">
        <f>Tabelle1!N97-'4. Iteration'!N97</f>
        <v>-0.73607911071424326</v>
      </c>
      <c r="O298" s="4">
        <f>Tabelle1!O97-'4. Iteration'!O97</f>
        <v>0.27099017814987492</v>
      </c>
      <c r="P298" s="4">
        <f>Tabelle1!P97-'4. Iteration'!P97</f>
        <v>0.29240865446511199</v>
      </c>
      <c r="Q298" s="4">
        <f>Tabelle1!Q97-'4. Iteration'!Q97</f>
        <v>-0.68588677228674</v>
      </c>
      <c r="R298" s="4">
        <f>Tabelle1!R97-'4. Iteration'!R97</f>
        <v>-0.67859500837230824</v>
      </c>
      <c r="S298" s="4">
        <f>Tabelle1!S97-'4. Iteration'!S97</f>
        <v>0.34343084163005311</v>
      </c>
      <c r="T298" s="4">
        <f>Tabelle1!T97-'4. Iteration'!T97</f>
        <v>-0.65656915836994689</v>
      </c>
      <c r="U298" s="4">
        <f>Tabelle1!U97-'4. Iteration'!U97</f>
        <v>0.35081815427780572</v>
      </c>
      <c r="V298" s="4">
        <f>Tabelle1!V97-'4. Iteration'!V97</f>
        <v>-0.5969848653961688</v>
      </c>
      <c r="W298" s="4">
        <f>Tabelle1!W97-'4. Iteration'!W97</f>
        <v>0.43309540459406826</v>
      </c>
      <c r="X298" s="4">
        <f>Tabelle1!X97-'4. Iteration'!X97</f>
        <v>-0.56690459540593174</v>
      </c>
      <c r="Y298" s="4">
        <f>Tabelle1!Y97-'4. Iteration'!Y97</f>
        <v>0.44816681960185945</v>
      </c>
      <c r="Z298" s="4">
        <f>Tabelle1!Z97-'4. Iteration'!Z97</f>
        <v>0.49336772617224034</v>
      </c>
      <c r="AA298" s="4">
        <f>Tabelle1!AA97-'4. Iteration'!AA97</f>
        <v>0.49336772617224034</v>
      </c>
      <c r="AB298" s="4">
        <f>Tabelle1!AB97-'4. Iteration'!AB97</f>
        <v>-0.49911571356413081</v>
      </c>
      <c r="AC298" s="4">
        <f>Tabelle1!AC97-'4. Iteration'!AC97</f>
        <v>0.52337681524377788</v>
      </c>
      <c r="AD298" s="4">
        <f>Tabelle1!AD97-'4. Iteration'!AD97</f>
        <v>-0.46914934315469436</v>
      </c>
      <c r="AE298" s="4">
        <f>Tabelle1!AE97-'4. Iteration'!AE97</f>
        <v>0.53831037867078391</v>
      </c>
      <c r="AF298" s="4">
        <f>Tabelle1!AF97-'4. Iteration'!AF97</f>
        <v>-0.46168962132921604</v>
      </c>
      <c r="AG298" s="4">
        <f>Tabelle1!AG97-'4. Iteration'!AG97</f>
        <v>-0.45424537594095465</v>
      </c>
      <c r="AH298" s="4">
        <f>Tabelle1!AH97-'4. Iteration'!AH97</f>
        <v>0.5457546240590454</v>
      </c>
      <c r="AI298" s="4">
        <f>Tabelle1!AI97-'4. Iteration'!AI97</f>
        <v>0.5457546240590454</v>
      </c>
      <c r="AJ298" s="4">
        <f>Tabelle1!AJ97-'4. Iteration'!AJ97</f>
        <v>-0.4394086877879621</v>
      </c>
      <c r="AK298" s="4">
        <f>Tabelle1!AK97-'4. Iteration'!AK97</f>
        <v>0.64052547838439922</v>
      </c>
      <c r="AL298" s="4">
        <f>Tabelle1!AL97-'4. Iteration'!AL97</f>
        <v>-0.3523826267365549</v>
      </c>
      <c r="AM298" s="4">
        <f>Tabelle1!AM97-'4. Iteration'!AM97</f>
        <v>-0.3174601007557048</v>
      </c>
      <c r="AN298" s="4">
        <f>Tabelle1!AN97-'4. Iteration'!AN97</f>
        <v>0.71646836439740491</v>
      </c>
      <c r="AO298" s="4">
        <f>Tabelle1!AO97-'4. Iteration'!AO97</f>
        <v>0.72312347397004539</v>
      </c>
      <c r="AP298" s="4">
        <f>Tabelle1!AP97-'4. Iteration'!AP97</f>
        <v>-0.25718965763120416</v>
      </c>
      <c r="AQ298" s="4">
        <f>Tabelle1!AQ97-'4. Iteration'!AQ97</f>
        <v>0.7556937997371026</v>
      </c>
      <c r="AR298" s="4">
        <f>Tabelle1!AR97-'4. Iteration'!AR97</f>
        <v>0.76206057467462651</v>
      </c>
      <c r="AS298" s="4">
        <f>Tabelle1!AS97-'4. Iteration'!AS97</f>
        <v>-0.21914884378710692</v>
      </c>
      <c r="AT298" s="4">
        <f>Tabelle1!AT97-'4. Iteration'!AT97</f>
        <v>0.83425934116775524</v>
      </c>
      <c r="AU298" s="4">
        <f>Tabelle1!AU97-'4. Iteration'!AU97</f>
        <v>-3.5700215508853064E-2</v>
      </c>
    </row>
    <row r="299" spans="6:47">
      <c r="F299" s="7">
        <f>'3. Iteration'!F299-'4. Iteration'!G299/'4. Iteration'!AX98</f>
        <v>0.14472029669218103</v>
      </c>
      <c r="G299">
        <f t="shared" si="39"/>
        <v>1.2411047342782242E-2</v>
      </c>
      <c r="H299" s="4">
        <f>Tabelle1!H98-'4. Iteration'!H98</f>
        <v>3.5732817809672413E-2</v>
      </c>
      <c r="I299" s="4">
        <f>Tabelle1!I98-'4. Iteration'!I98</f>
        <v>5.4873724420880454E-2</v>
      </c>
      <c r="J299" s="4">
        <f>Tabelle1!J98-'4. Iteration'!J98</f>
        <v>0.10865811387220614</v>
      </c>
      <c r="K299" s="4">
        <f>Tabelle1!K98-'4. Iteration'!K98</f>
        <v>0.15060061997495366</v>
      </c>
      <c r="L299" s="4">
        <f>Tabelle1!L98-'4. Iteration'!L98</f>
        <v>0.17593289191256467</v>
      </c>
      <c r="M299" s="4">
        <f>Tabelle1!M98-'4. Iteration'!M98</f>
        <v>0.20214959666698396</v>
      </c>
      <c r="N299" s="4">
        <f>Tabelle1!N98-'4. Iteration'!N98</f>
        <v>0.26392088928575674</v>
      </c>
      <c r="O299" s="4">
        <f>Tabelle1!O98-'4. Iteration'!O98</f>
        <v>-0.72900982185012508</v>
      </c>
      <c r="P299" s="4">
        <f>Tabelle1!P98-'4. Iteration'!P98</f>
        <v>-0.70759134553488801</v>
      </c>
      <c r="Q299" s="4">
        <f>Tabelle1!Q98-'4. Iteration'!Q98</f>
        <v>-0.68588677228674</v>
      </c>
      <c r="R299" s="4">
        <f>Tabelle1!R98-'4. Iteration'!R98</f>
        <v>-0.67859500837230824</v>
      </c>
      <c r="S299" s="4">
        <f>Tabelle1!S98-'4. Iteration'!S98</f>
        <v>0.34343084163005322</v>
      </c>
      <c r="T299" s="4">
        <f>Tabelle1!T98-'4. Iteration'!T98</f>
        <v>-0.65656915836994678</v>
      </c>
      <c r="U299" s="4">
        <f>Tabelle1!U98-'4. Iteration'!U98</f>
        <v>0.35081815427780583</v>
      </c>
      <c r="V299" s="4">
        <f>Tabelle1!V98-'4. Iteration'!V98</f>
        <v>0.4030151346038312</v>
      </c>
      <c r="W299" s="4">
        <f>Tabelle1!W98-'4. Iteration'!W98</f>
        <v>0.43309540459406826</v>
      </c>
      <c r="X299" s="4">
        <f>Tabelle1!X98-'4. Iteration'!X98</f>
        <v>0.43309540459406826</v>
      </c>
      <c r="Y299" s="4">
        <f>Tabelle1!Y98-'4. Iteration'!Y98</f>
        <v>-0.55183318039814044</v>
      </c>
      <c r="Z299" s="4">
        <f>Tabelle1!Z98-'4. Iteration'!Z98</f>
        <v>0.49336772617224034</v>
      </c>
      <c r="AA299" s="4">
        <f>Tabelle1!AA98-'4. Iteration'!AA98</f>
        <v>-0.50663227382775966</v>
      </c>
      <c r="AB299" s="4">
        <f>Tabelle1!AB98-'4. Iteration'!AB98</f>
        <v>0.50088428643586913</v>
      </c>
      <c r="AC299" s="4">
        <f>Tabelle1!AC98-'4. Iteration'!AC98</f>
        <v>-0.47662318475622212</v>
      </c>
      <c r="AD299" s="4">
        <f>Tabelle1!AD98-'4. Iteration'!AD98</f>
        <v>0.53085065684530575</v>
      </c>
      <c r="AE299" s="4">
        <f>Tabelle1!AE98-'4. Iteration'!AE98</f>
        <v>0.53831037867078391</v>
      </c>
      <c r="AF299" s="4">
        <f>Tabelle1!AF98-'4. Iteration'!AF98</f>
        <v>0.53831037867078391</v>
      </c>
      <c r="AG299" s="4">
        <f>Tabelle1!AG98-'4. Iteration'!AG98</f>
        <v>0.5457546240590454</v>
      </c>
      <c r="AH299" s="4">
        <f>Tabelle1!AH98-'4. Iteration'!AH98</f>
        <v>-0.4542453759409546</v>
      </c>
      <c r="AI299" s="4">
        <f>Tabelle1!AI98-'4. Iteration'!AI98</f>
        <v>0.5457546240590454</v>
      </c>
      <c r="AJ299" s="4">
        <f>Tabelle1!AJ98-'4. Iteration'!AJ98</f>
        <v>-0.43940868778796205</v>
      </c>
      <c r="AK299" s="4">
        <f>Tabelle1!AK98-'4. Iteration'!AK98</f>
        <v>-0.35947452161560073</v>
      </c>
      <c r="AL299" s="4">
        <f>Tabelle1!AL98-'4. Iteration'!AL98</f>
        <v>0.64761737326344515</v>
      </c>
      <c r="AM299" s="4">
        <f>Tabelle1!AM98-'4. Iteration'!AM98</f>
        <v>-0.3174601007557048</v>
      </c>
      <c r="AN299" s="4">
        <f>Tabelle1!AN98-'4. Iteration'!AN98</f>
        <v>-0.28353163560259509</v>
      </c>
      <c r="AO299" s="4">
        <f>Tabelle1!AO98-'4. Iteration'!AO98</f>
        <v>-0.27687652602995461</v>
      </c>
      <c r="AP299" s="4">
        <f>Tabelle1!AP98-'4. Iteration'!AP98</f>
        <v>-0.2571896576312041</v>
      </c>
      <c r="AQ299" s="4">
        <f>Tabelle1!AQ98-'4. Iteration'!AQ98</f>
        <v>0.7556937997371026</v>
      </c>
      <c r="AR299" s="4">
        <f>Tabelle1!AR98-'4. Iteration'!AR98</f>
        <v>-0.23793942532537343</v>
      </c>
      <c r="AS299" s="4">
        <f>Tabelle1!AS98-'4. Iteration'!AS98</f>
        <v>-0.21914884378710689</v>
      </c>
      <c r="AT299" s="4">
        <f>Tabelle1!AT98-'4. Iteration'!AT98</f>
        <v>-0.16574065883224473</v>
      </c>
      <c r="AU299" s="4">
        <f>Tabelle1!AU98-'4. Iteration'!AU98</f>
        <v>-3.5700215508853064E-2</v>
      </c>
    </row>
    <row r="300" spans="6:47">
      <c r="F300" s="7">
        <f>'3. Iteration'!F300-'4. Iteration'!G300/'4. Iteration'!AX99</f>
        <v>2.011903734856001E-2</v>
      </c>
      <c r="G300">
        <f t="shared" si="39"/>
        <v>8.4070078745983254E-3</v>
      </c>
      <c r="H300" s="4">
        <f>Tabelle1!H99-'4. Iteration'!H99</f>
        <v>4.0264140985728281E-2</v>
      </c>
      <c r="I300" s="4">
        <f>Tabelle1!I99-'4. Iteration'!I99</f>
        <v>6.1677074449026592E-2</v>
      </c>
      <c r="J300" s="4">
        <f>Tabelle1!J99-'4. Iteration'!J99</f>
        <v>0.12127411251572406</v>
      </c>
      <c r="K300" s="4">
        <f>Tabelle1!K99-'4. Iteration'!K99</f>
        <v>0.16717310188057144</v>
      </c>
      <c r="L300" s="4">
        <f>Tabelle1!L99-'4. Iteration'!L99</f>
        <v>0.19465417050232792</v>
      </c>
      <c r="M300" s="4">
        <f>Tabelle1!M99-'4. Iteration'!M99</f>
        <v>0.22290601788459929</v>
      </c>
      <c r="N300" s="4">
        <f>Tabelle1!N99-'4. Iteration'!N99</f>
        <v>-0.71127534771353296</v>
      </c>
      <c r="O300" s="4">
        <f>Tabelle1!O99-'4. Iteration'!O99</f>
        <v>0.29619098391147625</v>
      </c>
      <c r="P300" s="4">
        <f>Tabelle1!P99-'4. Iteration'!P99</f>
        <v>0.31873043481455499</v>
      </c>
      <c r="Q300" s="4">
        <f>Tabelle1!Q99-'4. Iteration'!Q99</f>
        <v>-0.65855400092223926</v>
      </c>
      <c r="R300" s="4">
        <f>Tabelle1!R99-'4. Iteration'!R99</f>
        <v>0.34904936333928593</v>
      </c>
      <c r="S300" s="4">
        <f>Tabelle1!S99-'4. Iteration'!S99</f>
        <v>-0.62806865915625631</v>
      </c>
      <c r="T300" s="4">
        <f>Tabelle1!T99-'4. Iteration'!T99</f>
        <v>-0.62806865915625631</v>
      </c>
      <c r="U300" s="4">
        <f>Tabelle1!U99-'4. Iteration'!U99</f>
        <v>0.37957728783741018</v>
      </c>
      <c r="V300" s="4">
        <f>Tabelle1!V99-'4. Iteration'!V99</f>
        <v>-0.56680211129858671</v>
      </c>
      <c r="W300" s="4">
        <f>Tabelle1!W99-'4. Iteration'!W99</f>
        <v>-0.53621918244925904</v>
      </c>
      <c r="X300" s="4">
        <f>Tabelle1!X99-'4. Iteration'!X99</f>
        <v>-0.53621918244925915</v>
      </c>
      <c r="Y300" s="4">
        <f>Tabelle1!Y99-'4. Iteration'!Y99</f>
        <v>-0.52098222239585368</v>
      </c>
      <c r="Z300" s="4">
        <f>Tabelle1!Z99-'4. Iteration'!Z99</f>
        <v>0.524373517163092</v>
      </c>
      <c r="AA300" s="4">
        <f>Tabelle1!AA99-'4. Iteration'!AA99</f>
        <v>-0.475626482836908</v>
      </c>
      <c r="AB300" s="4">
        <f>Tabelle1!AB99-'4. Iteration'!AB99</f>
        <v>0.53186654919935639</v>
      </c>
      <c r="AC300" s="4">
        <f>Tabelle1!AC99-'4. Iteration'!AC99</f>
        <v>-0.44579448407145006</v>
      </c>
      <c r="AD300" s="4">
        <f>Tabelle1!AD99-'4. Iteration'!AD99</f>
        <v>-0.43839913247376638</v>
      </c>
      <c r="AE300" s="4">
        <f>Tabelle1!AE99-'4. Iteration'!AE99</f>
        <v>0.56896864992185958</v>
      </c>
      <c r="AF300" s="4">
        <f>Tabelle1!AF99-'4. Iteration'!AF99</f>
        <v>-0.43103135007814042</v>
      </c>
      <c r="AG300" s="4">
        <f>Tabelle1!AG99-'4. Iteration'!AG99</f>
        <v>0.57630764136574553</v>
      </c>
      <c r="AH300" s="4">
        <f>Tabelle1!AH99-'4. Iteration'!AH99</f>
        <v>0.57630764136574553</v>
      </c>
      <c r="AI300" s="4">
        <f>Tabelle1!AI99-'4. Iteration'!AI99</f>
        <v>0.57630764136574553</v>
      </c>
      <c r="AJ300" s="4">
        <f>Tabelle1!AJ99-'4. Iteration'!AJ99</f>
        <v>-0.40910553803599842</v>
      </c>
      <c r="AK300" s="4">
        <f>Tabelle1!AK99-'4. Iteration'!AK99</f>
        <v>-0.33142486505633001</v>
      </c>
      <c r="AL300" s="4">
        <f>Tabelle1!AL99-'4. Iteration'!AL99</f>
        <v>-0.32460590682021812</v>
      </c>
      <c r="AM300" s="4">
        <f>Tabelle1!AM99-'4. Iteration'!AM99</f>
        <v>-0.29119838721257307</v>
      </c>
      <c r="AN300" s="4">
        <f>Tabelle1!AN99-'4. Iteration'!AN99</f>
        <v>0.74098846125531448</v>
      </c>
      <c r="AO300" s="4">
        <f>Tabelle1!AO99-'4. Iteration'!AO99</f>
        <v>0.74727104802935429</v>
      </c>
      <c r="AP300" s="4">
        <f>Tabelle1!AP99-'4. Iteration'!AP99</f>
        <v>-0.23420297017253064</v>
      </c>
      <c r="AQ300" s="4">
        <f>Tabelle1!AQ99-'4. Iteration'!AQ99</f>
        <v>0.7778733426002572</v>
      </c>
      <c r="AR300" s="4">
        <f>Tabelle1!AR99-'4. Iteration'!AR99</f>
        <v>-0.21617254998918395</v>
      </c>
      <c r="AS300" s="4">
        <f>Tabelle1!AS99-'4. Iteration'!AS99</f>
        <v>-0.19865284454395582</v>
      </c>
      <c r="AT300" s="4">
        <f>Tabelle1!AT99-'4. Iteration'!AT99</f>
        <v>0.85071527392952284</v>
      </c>
      <c r="AU300" s="4">
        <f>Tabelle1!AU99-'4. Iteration'!AU99</f>
        <v>-3.1665569609800971E-2</v>
      </c>
    </row>
    <row r="301" spans="6:47">
      <c r="F301" s="7">
        <f>'3. Iteration'!F301-'4. Iteration'!G301/'4. Iteration'!AX100</f>
        <v>2.0119037348560163E-2</v>
      </c>
      <c r="G301">
        <f t="shared" si="39"/>
        <v>8.4070078745999074E-3</v>
      </c>
      <c r="H301" s="4">
        <f>Tabelle1!H100-'4. Iteration'!H100</f>
        <v>4.0264140985728281E-2</v>
      </c>
      <c r="I301" s="4">
        <f>Tabelle1!I100-'4. Iteration'!I100</f>
        <v>6.1677074449026592E-2</v>
      </c>
      <c r="J301" s="4">
        <f>Tabelle1!J100-'4. Iteration'!J100</f>
        <v>0.12127411251572406</v>
      </c>
      <c r="K301" s="4">
        <f>Tabelle1!K100-'4. Iteration'!K100</f>
        <v>0.16717310188057144</v>
      </c>
      <c r="L301" s="4">
        <f>Tabelle1!L100-'4. Iteration'!L100</f>
        <v>0.19465417050232792</v>
      </c>
      <c r="M301" s="4">
        <f>Tabelle1!M100-'4. Iteration'!M100</f>
        <v>0.22290601788459929</v>
      </c>
      <c r="N301" s="4">
        <f>Tabelle1!N100-'4. Iteration'!N100</f>
        <v>0.28872465228646704</v>
      </c>
      <c r="O301" s="4">
        <f>Tabelle1!O100-'4. Iteration'!O100</f>
        <v>0.29619098391147625</v>
      </c>
      <c r="P301" s="4">
        <f>Tabelle1!P100-'4. Iteration'!P100</f>
        <v>-0.68126956518544501</v>
      </c>
      <c r="Q301" s="4">
        <f>Tabelle1!Q100-'4. Iteration'!Q100</f>
        <v>-0.65855400092223926</v>
      </c>
      <c r="R301" s="4">
        <f>Tabelle1!R100-'4. Iteration'!R100</f>
        <v>0.34904936333928593</v>
      </c>
      <c r="S301" s="4">
        <f>Tabelle1!S100-'4. Iteration'!S100</f>
        <v>-0.62806865915625631</v>
      </c>
      <c r="T301" s="4">
        <f>Tabelle1!T100-'4. Iteration'!T100</f>
        <v>0.37193134084374369</v>
      </c>
      <c r="U301" s="4">
        <f>Tabelle1!U100-'4. Iteration'!U100</f>
        <v>-0.62042271216258982</v>
      </c>
      <c r="V301" s="4">
        <f>Tabelle1!V100-'4. Iteration'!V100</f>
        <v>-0.56680211129858671</v>
      </c>
      <c r="W301" s="4">
        <f>Tabelle1!W100-'4. Iteration'!W100</f>
        <v>0.46378081755074096</v>
      </c>
      <c r="X301" s="4">
        <f>Tabelle1!X100-'4. Iteration'!X100</f>
        <v>0.46378081755074096</v>
      </c>
      <c r="Y301" s="4">
        <f>Tabelle1!Y100-'4. Iteration'!Y100</f>
        <v>0.47901777760414632</v>
      </c>
      <c r="Z301" s="4">
        <f>Tabelle1!Z100-'4. Iteration'!Z100</f>
        <v>-0.475626482836908</v>
      </c>
      <c r="AA301" s="4">
        <f>Tabelle1!AA100-'4. Iteration'!AA100</f>
        <v>0.52437351716309211</v>
      </c>
      <c r="AB301" s="4">
        <f>Tabelle1!AB100-'4. Iteration'!AB100</f>
        <v>-0.4681334508006435</v>
      </c>
      <c r="AC301" s="4">
        <f>Tabelle1!AC100-'4. Iteration'!AC100</f>
        <v>0.55420551592854994</v>
      </c>
      <c r="AD301" s="4">
        <f>Tabelle1!AD100-'4. Iteration'!AD100</f>
        <v>0.56160086752623362</v>
      </c>
      <c r="AE301" s="4">
        <f>Tabelle1!AE100-'4. Iteration'!AE100</f>
        <v>0.56896864992185958</v>
      </c>
      <c r="AF301" s="4">
        <f>Tabelle1!AF100-'4. Iteration'!AF100</f>
        <v>0.56896864992185958</v>
      </c>
      <c r="AG301" s="4">
        <f>Tabelle1!AG100-'4. Iteration'!AG100</f>
        <v>-0.42369235863425453</v>
      </c>
      <c r="AH301" s="4">
        <f>Tabelle1!AH100-'4. Iteration'!AH100</f>
        <v>0.57630764136574553</v>
      </c>
      <c r="AI301" s="4">
        <f>Tabelle1!AI100-'4. Iteration'!AI100</f>
        <v>0.57630764136574553</v>
      </c>
      <c r="AJ301" s="4">
        <f>Tabelle1!AJ100-'4. Iteration'!AJ100</f>
        <v>-0.40910553803599842</v>
      </c>
      <c r="AK301" s="4">
        <f>Tabelle1!AK100-'4. Iteration'!AK100</f>
        <v>-0.33142486505633001</v>
      </c>
      <c r="AL301" s="4">
        <f>Tabelle1!AL100-'4. Iteration'!AL100</f>
        <v>-0.32460590682021812</v>
      </c>
      <c r="AM301" s="4">
        <f>Tabelle1!AM100-'4. Iteration'!AM100</f>
        <v>-0.29119838721257307</v>
      </c>
      <c r="AN301" s="4">
        <f>Tabelle1!AN100-'4. Iteration'!AN100</f>
        <v>-0.25901153874468552</v>
      </c>
      <c r="AO301" s="4">
        <f>Tabelle1!AO100-'4. Iteration'!AO100</f>
        <v>-0.25272895197064571</v>
      </c>
      <c r="AP301" s="4">
        <f>Tabelle1!AP100-'4. Iteration'!AP100</f>
        <v>-0.23420297017253064</v>
      </c>
      <c r="AQ301" s="4">
        <f>Tabelle1!AQ100-'4. Iteration'!AQ100</f>
        <v>-0.2221266573997428</v>
      </c>
      <c r="AR301" s="4">
        <f>Tabelle1!AR100-'4. Iteration'!AR100</f>
        <v>-0.21617254998918395</v>
      </c>
      <c r="AS301" s="4">
        <f>Tabelle1!AS100-'4. Iteration'!AS100</f>
        <v>-0.19865284454395582</v>
      </c>
      <c r="AT301" s="4">
        <f>Tabelle1!AT100-'4. Iteration'!AT100</f>
        <v>-0.14928472607047719</v>
      </c>
      <c r="AU301" s="4">
        <f>Tabelle1!AU100-'4. Iteration'!AU100</f>
        <v>-3.1665569609800971E-2</v>
      </c>
    </row>
    <row r="302" spans="6:47">
      <c r="F302" s="7">
        <f>'3. Iteration'!F302-'4. Iteration'!G302/'4. Iteration'!AX101</f>
        <v>2.0119037348560107E-2</v>
      </c>
      <c r="G302">
        <f t="shared" si="39"/>
        <v>8.4070078745982144E-3</v>
      </c>
      <c r="H302" s="4">
        <f>Tabelle1!H101-'4. Iteration'!H101</f>
        <v>4.0264140985728281E-2</v>
      </c>
      <c r="I302" s="4">
        <f>Tabelle1!I101-'4. Iteration'!I101</f>
        <v>6.1677074449026592E-2</v>
      </c>
      <c r="J302" s="4">
        <f>Tabelle1!J101-'4. Iteration'!J101</f>
        <v>0.12127411251572406</v>
      </c>
      <c r="K302" s="4">
        <f>Tabelle1!K101-'4. Iteration'!K101</f>
        <v>0.16717310188057144</v>
      </c>
      <c r="L302" s="4">
        <f>Tabelle1!L101-'4. Iteration'!L101</f>
        <v>0.19465417050232792</v>
      </c>
      <c r="M302" s="4">
        <f>Tabelle1!M101-'4. Iteration'!M101</f>
        <v>0.22290601788459918</v>
      </c>
      <c r="N302" s="4">
        <f>Tabelle1!N101-'4. Iteration'!N101</f>
        <v>-0.71127534771353307</v>
      </c>
      <c r="O302" s="4">
        <f>Tabelle1!O101-'4. Iteration'!O101</f>
        <v>0.29619098391147625</v>
      </c>
      <c r="P302" s="4">
        <f>Tabelle1!P101-'4. Iteration'!P101</f>
        <v>0.31873043481455499</v>
      </c>
      <c r="Q302" s="4">
        <f>Tabelle1!Q101-'4. Iteration'!Q101</f>
        <v>0.34144599907776074</v>
      </c>
      <c r="R302" s="4">
        <f>Tabelle1!R101-'4. Iteration'!R101</f>
        <v>0.34904936333928593</v>
      </c>
      <c r="S302" s="4">
        <f>Tabelle1!S101-'4. Iteration'!S101</f>
        <v>-0.62806865915625631</v>
      </c>
      <c r="T302" s="4">
        <f>Tabelle1!T101-'4. Iteration'!T101</f>
        <v>0.37193134084374369</v>
      </c>
      <c r="U302" s="4">
        <f>Tabelle1!U101-'4. Iteration'!U101</f>
        <v>-0.62042271216258982</v>
      </c>
      <c r="V302" s="4">
        <f>Tabelle1!V101-'4. Iteration'!V101</f>
        <v>0.43319788870141318</v>
      </c>
      <c r="W302" s="4">
        <f>Tabelle1!W101-'4. Iteration'!W101</f>
        <v>0.46378081755074085</v>
      </c>
      <c r="X302" s="4">
        <f>Tabelle1!X101-'4. Iteration'!X101</f>
        <v>0.46378081755074085</v>
      </c>
      <c r="Y302" s="4">
        <f>Tabelle1!Y101-'4. Iteration'!Y101</f>
        <v>-0.52098222239585368</v>
      </c>
      <c r="Z302" s="4">
        <f>Tabelle1!Z101-'4. Iteration'!Z101</f>
        <v>0.524373517163092</v>
      </c>
      <c r="AA302" s="4">
        <f>Tabelle1!AA101-'4. Iteration'!AA101</f>
        <v>-0.475626482836908</v>
      </c>
      <c r="AB302" s="4">
        <f>Tabelle1!AB101-'4. Iteration'!AB101</f>
        <v>0.53186654919935639</v>
      </c>
      <c r="AC302" s="4">
        <f>Tabelle1!AC101-'4. Iteration'!AC101</f>
        <v>0.55420551592854994</v>
      </c>
      <c r="AD302" s="4">
        <f>Tabelle1!AD101-'4. Iteration'!AD101</f>
        <v>-0.43839913247376638</v>
      </c>
      <c r="AE302" s="4">
        <f>Tabelle1!AE101-'4. Iteration'!AE101</f>
        <v>-0.43103135007814042</v>
      </c>
      <c r="AF302" s="4">
        <f>Tabelle1!AF101-'4. Iteration'!AF101</f>
        <v>-0.43103135007814042</v>
      </c>
      <c r="AG302" s="4">
        <f>Tabelle1!AG101-'4. Iteration'!AG101</f>
        <v>0.57630764136574542</v>
      </c>
      <c r="AH302" s="4">
        <f>Tabelle1!AH101-'4. Iteration'!AH101</f>
        <v>-0.42369235863425453</v>
      </c>
      <c r="AI302" s="4">
        <f>Tabelle1!AI101-'4. Iteration'!AI101</f>
        <v>0.57630764136574542</v>
      </c>
      <c r="AJ302" s="4">
        <f>Tabelle1!AJ101-'4. Iteration'!AJ101</f>
        <v>-0.40910553803599847</v>
      </c>
      <c r="AK302" s="4">
        <f>Tabelle1!AK101-'4. Iteration'!AK101</f>
        <v>-0.33142486505632995</v>
      </c>
      <c r="AL302" s="4">
        <f>Tabelle1!AL101-'4. Iteration'!AL101</f>
        <v>-0.32460590682021817</v>
      </c>
      <c r="AM302" s="4">
        <f>Tabelle1!AM101-'4. Iteration'!AM101</f>
        <v>-0.29119838721257313</v>
      </c>
      <c r="AN302" s="4">
        <f>Tabelle1!AN101-'4. Iteration'!AN101</f>
        <v>-0.25901153874468558</v>
      </c>
      <c r="AO302" s="4">
        <f>Tabelle1!AO101-'4. Iteration'!AO101</f>
        <v>-0.25272895197064577</v>
      </c>
      <c r="AP302" s="4">
        <f>Tabelle1!AP101-'4. Iteration'!AP101</f>
        <v>-0.23420297017253069</v>
      </c>
      <c r="AQ302" s="4">
        <f>Tabelle1!AQ101-'4. Iteration'!AQ101</f>
        <v>-0.22212665739974283</v>
      </c>
      <c r="AR302" s="4">
        <f>Tabelle1!AR101-'4. Iteration'!AR101</f>
        <v>-0.216172549989184</v>
      </c>
      <c r="AS302" s="4">
        <f>Tabelle1!AS101-'4. Iteration'!AS101</f>
        <v>-0.19865284454395585</v>
      </c>
      <c r="AT302" s="4">
        <f>Tabelle1!AT101-'4. Iteration'!AT101</f>
        <v>0.85071527392952273</v>
      </c>
      <c r="AU302" s="4">
        <f>Tabelle1!AU101-'4. Iteration'!AU101</f>
        <v>-3.1665569609800971E-2</v>
      </c>
    </row>
    <row r="303" spans="6:47">
      <c r="F303" s="7">
        <f>'3. Iteration'!F303-'4. Iteration'!G303/'4. Iteration'!AX102</f>
        <v>2.0119037348560149E-2</v>
      </c>
      <c r="G303">
        <f t="shared" si="39"/>
        <v>8.4070078745989638E-3</v>
      </c>
      <c r="H303" s="4">
        <f>Tabelle1!H102-'4. Iteration'!H102</f>
        <v>-0.95973585901427172</v>
      </c>
      <c r="I303" s="4">
        <f>Tabelle1!I102-'4. Iteration'!I102</f>
        <v>6.1677074449026592E-2</v>
      </c>
      <c r="J303" s="4">
        <f>Tabelle1!J102-'4. Iteration'!J102</f>
        <v>-0.87872588748427594</v>
      </c>
      <c r="K303" s="4">
        <f>Tabelle1!K102-'4. Iteration'!K102</f>
        <v>0.16717310188057144</v>
      </c>
      <c r="L303" s="4">
        <f>Tabelle1!L102-'4. Iteration'!L102</f>
        <v>0.19465417050232792</v>
      </c>
      <c r="M303" s="4">
        <f>Tabelle1!M102-'4. Iteration'!M102</f>
        <v>0.22290601788459929</v>
      </c>
      <c r="N303" s="4">
        <f>Tabelle1!N102-'4. Iteration'!N102</f>
        <v>0.28872465228646693</v>
      </c>
      <c r="O303" s="4">
        <f>Tabelle1!O102-'4. Iteration'!O102</f>
        <v>0.29619098391147625</v>
      </c>
      <c r="P303" s="4">
        <f>Tabelle1!P102-'4. Iteration'!P102</f>
        <v>-0.68126956518544501</v>
      </c>
      <c r="Q303" s="4">
        <f>Tabelle1!Q102-'4. Iteration'!Q102</f>
        <v>0.34144599907776074</v>
      </c>
      <c r="R303" s="4">
        <f>Tabelle1!R102-'4. Iteration'!R102</f>
        <v>-0.65095063666071407</v>
      </c>
      <c r="S303" s="4">
        <f>Tabelle1!S102-'4. Iteration'!S102</f>
        <v>0.37193134084374369</v>
      </c>
      <c r="T303" s="4">
        <f>Tabelle1!T102-'4. Iteration'!T102</f>
        <v>0.37193134084374369</v>
      </c>
      <c r="U303" s="4">
        <f>Tabelle1!U102-'4. Iteration'!U102</f>
        <v>0.37957728783741018</v>
      </c>
      <c r="V303" s="4">
        <f>Tabelle1!V102-'4. Iteration'!V102</f>
        <v>0.43319788870141329</v>
      </c>
      <c r="W303" s="4">
        <f>Tabelle1!W102-'4. Iteration'!W102</f>
        <v>-0.53621918244925915</v>
      </c>
      <c r="X303" s="4">
        <f>Tabelle1!X102-'4. Iteration'!X102</f>
        <v>-0.53621918244925915</v>
      </c>
      <c r="Y303" s="4">
        <f>Tabelle1!Y102-'4. Iteration'!Y102</f>
        <v>0.47901777760414632</v>
      </c>
      <c r="Z303" s="4">
        <f>Tabelle1!Z102-'4. Iteration'!Z102</f>
        <v>-0.475626482836908</v>
      </c>
      <c r="AA303" s="4">
        <f>Tabelle1!AA102-'4. Iteration'!AA102</f>
        <v>-0.475626482836908</v>
      </c>
      <c r="AB303" s="4">
        <f>Tabelle1!AB102-'4. Iteration'!AB102</f>
        <v>-0.46813345080064356</v>
      </c>
      <c r="AC303" s="4">
        <f>Tabelle1!AC102-'4. Iteration'!AC102</f>
        <v>-0.44579448407145006</v>
      </c>
      <c r="AD303" s="4">
        <f>Tabelle1!AD102-'4. Iteration'!AD102</f>
        <v>0.56160086752623362</v>
      </c>
      <c r="AE303" s="4">
        <f>Tabelle1!AE102-'4. Iteration'!AE102</f>
        <v>0.56896864992185958</v>
      </c>
      <c r="AF303" s="4">
        <f>Tabelle1!AF102-'4. Iteration'!AF102</f>
        <v>-0.43103135007814042</v>
      </c>
      <c r="AG303" s="4">
        <f>Tabelle1!AG102-'4. Iteration'!AG102</f>
        <v>0.57630764136574542</v>
      </c>
      <c r="AH303" s="4">
        <f>Tabelle1!AH102-'4. Iteration'!AH102</f>
        <v>0.57630764136574553</v>
      </c>
      <c r="AI303" s="4">
        <f>Tabelle1!AI102-'4. Iteration'!AI102</f>
        <v>0.57630764136574553</v>
      </c>
      <c r="AJ303" s="4">
        <f>Tabelle1!AJ102-'4. Iteration'!AJ102</f>
        <v>0.59089446196400153</v>
      </c>
      <c r="AK303" s="4">
        <f>Tabelle1!AK102-'4. Iteration'!AK102</f>
        <v>-0.33142486505632995</v>
      </c>
      <c r="AL303" s="4">
        <f>Tabelle1!AL102-'4. Iteration'!AL102</f>
        <v>-0.32460590682021817</v>
      </c>
      <c r="AM303" s="4">
        <f>Tabelle1!AM102-'4. Iteration'!AM102</f>
        <v>-0.29119838721257313</v>
      </c>
      <c r="AN303" s="4">
        <f>Tabelle1!AN102-'4. Iteration'!AN102</f>
        <v>-0.25901153874468552</v>
      </c>
      <c r="AO303" s="4">
        <f>Tabelle1!AO102-'4. Iteration'!AO102</f>
        <v>0.74727104802935429</v>
      </c>
      <c r="AP303" s="4">
        <f>Tabelle1!AP102-'4. Iteration'!AP102</f>
        <v>-0.23420297017253064</v>
      </c>
      <c r="AQ303" s="4">
        <f>Tabelle1!AQ102-'4. Iteration'!AQ102</f>
        <v>-0.2221266573997428</v>
      </c>
      <c r="AR303" s="4">
        <f>Tabelle1!AR102-'4. Iteration'!AR102</f>
        <v>-0.21617254998918395</v>
      </c>
      <c r="AS303" s="4">
        <f>Tabelle1!AS102-'4. Iteration'!AS102</f>
        <v>0.80134715545604418</v>
      </c>
      <c r="AT303" s="4">
        <f>Tabelle1!AT102-'4. Iteration'!AT102</f>
        <v>-0.14928472607047719</v>
      </c>
      <c r="AU303" s="4">
        <f>Tabelle1!AU102-'4. Iteration'!AU102</f>
        <v>-3.1665569609800971E-2</v>
      </c>
    </row>
    <row r="304" spans="6:47">
      <c r="F304" s="7">
        <f>'3. Iteration'!F304-'4. Iteration'!G304/'4. Iteration'!AX103</f>
        <v>2.0119037348560062E-2</v>
      </c>
      <c r="G304">
        <f t="shared" si="39"/>
        <v>8.407007874597909E-3</v>
      </c>
      <c r="H304" s="4">
        <f>Tabelle1!H103-'4. Iteration'!H103</f>
        <v>4.0264140985728281E-2</v>
      </c>
      <c r="I304" s="4">
        <f>Tabelle1!I103-'4. Iteration'!I103</f>
        <v>6.1677074449026592E-2</v>
      </c>
      <c r="J304" s="4">
        <f>Tabelle1!J103-'4. Iteration'!J103</f>
        <v>0.12127411251572406</v>
      </c>
      <c r="K304" s="4">
        <f>Tabelle1!K103-'4. Iteration'!K103</f>
        <v>0.16717310188057144</v>
      </c>
      <c r="L304" s="4">
        <f>Tabelle1!L103-'4. Iteration'!L103</f>
        <v>0.19465417050232792</v>
      </c>
      <c r="M304" s="4">
        <f>Tabelle1!M103-'4. Iteration'!M103</f>
        <v>0.22290601788459918</v>
      </c>
      <c r="N304" s="4">
        <f>Tabelle1!N103-'4. Iteration'!N103</f>
        <v>0.28872465228646693</v>
      </c>
      <c r="O304" s="4">
        <f>Tabelle1!O103-'4. Iteration'!O103</f>
        <v>0.29619098391147625</v>
      </c>
      <c r="P304" s="4">
        <f>Tabelle1!P103-'4. Iteration'!P103</f>
        <v>0.31873043481455499</v>
      </c>
      <c r="Q304" s="4">
        <f>Tabelle1!Q103-'4. Iteration'!Q103</f>
        <v>-0.65855400092223926</v>
      </c>
      <c r="R304" s="4">
        <f>Tabelle1!R103-'4. Iteration'!R103</f>
        <v>0.34904936333928593</v>
      </c>
      <c r="S304" s="4">
        <f>Tabelle1!S103-'4. Iteration'!S103</f>
        <v>0.37193134084374369</v>
      </c>
      <c r="T304" s="4">
        <f>Tabelle1!T103-'4. Iteration'!T103</f>
        <v>0.37193134084374369</v>
      </c>
      <c r="U304" s="4">
        <f>Tabelle1!U103-'4. Iteration'!U103</f>
        <v>0.37957728783741018</v>
      </c>
      <c r="V304" s="4">
        <f>Tabelle1!V103-'4. Iteration'!V103</f>
        <v>-0.56680211129858682</v>
      </c>
      <c r="W304" s="4">
        <f>Tabelle1!W103-'4. Iteration'!W103</f>
        <v>0.46378081755074085</v>
      </c>
      <c r="X304" s="4">
        <f>Tabelle1!X103-'4. Iteration'!X103</f>
        <v>-0.53621918244925915</v>
      </c>
      <c r="Y304" s="4">
        <f>Tabelle1!Y103-'4. Iteration'!Y103</f>
        <v>-0.52098222239585368</v>
      </c>
      <c r="Z304" s="4">
        <f>Tabelle1!Z103-'4. Iteration'!Z103</f>
        <v>-0.475626482836908</v>
      </c>
      <c r="AA304" s="4">
        <f>Tabelle1!AA103-'4. Iteration'!AA103</f>
        <v>-0.475626482836908</v>
      </c>
      <c r="AB304" s="4">
        <f>Tabelle1!AB103-'4. Iteration'!AB103</f>
        <v>-0.46813345080064361</v>
      </c>
      <c r="AC304" s="4">
        <f>Tabelle1!AC103-'4. Iteration'!AC103</f>
        <v>-0.44579448407145006</v>
      </c>
      <c r="AD304" s="4">
        <f>Tabelle1!AD103-'4. Iteration'!AD103</f>
        <v>-0.43839913247376638</v>
      </c>
      <c r="AE304" s="4">
        <f>Tabelle1!AE103-'4. Iteration'!AE103</f>
        <v>0.56896864992185958</v>
      </c>
      <c r="AF304" s="4">
        <f>Tabelle1!AF103-'4. Iteration'!AF103</f>
        <v>0.56896864992185958</v>
      </c>
      <c r="AG304" s="4">
        <f>Tabelle1!AG103-'4. Iteration'!AG103</f>
        <v>0.57630764136574542</v>
      </c>
      <c r="AH304" s="4">
        <f>Tabelle1!AH103-'4. Iteration'!AH103</f>
        <v>-0.42369235863425442</v>
      </c>
      <c r="AI304" s="4">
        <f>Tabelle1!AI103-'4. Iteration'!AI103</f>
        <v>-0.42369235863425453</v>
      </c>
      <c r="AJ304" s="4">
        <f>Tabelle1!AJ103-'4. Iteration'!AJ103</f>
        <v>-0.40910553803599847</v>
      </c>
      <c r="AK304" s="4">
        <f>Tabelle1!AK103-'4. Iteration'!AK103</f>
        <v>-0.33142486505632995</v>
      </c>
      <c r="AL304" s="4">
        <f>Tabelle1!AL103-'4. Iteration'!AL103</f>
        <v>0.67539409317978183</v>
      </c>
      <c r="AM304" s="4">
        <f>Tabelle1!AM103-'4. Iteration'!AM103</f>
        <v>0.70880161278742682</v>
      </c>
      <c r="AN304" s="4">
        <f>Tabelle1!AN103-'4. Iteration'!AN103</f>
        <v>-0.25901153874468558</v>
      </c>
      <c r="AO304" s="4">
        <f>Tabelle1!AO103-'4. Iteration'!AO103</f>
        <v>-0.25272895197064577</v>
      </c>
      <c r="AP304" s="4">
        <f>Tabelle1!AP103-'4. Iteration'!AP103</f>
        <v>-0.23420297017253069</v>
      </c>
      <c r="AQ304" s="4">
        <f>Tabelle1!AQ103-'4. Iteration'!AQ103</f>
        <v>0.7778733426002572</v>
      </c>
      <c r="AR304" s="4">
        <f>Tabelle1!AR103-'4. Iteration'!AR103</f>
        <v>-0.216172549989184</v>
      </c>
      <c r="AS304" s="4">
        <f>Tabelle1!AS103-'4. Iteration'!AS103</f>
        <v>-0.19865284454395585</v>
      </c>
      <c r="AT304" s="4">
        <f>Tabelle1!AT103-'4. Iteration'!AT103</f>
        <v>-0.14928472607047721</v>
      </c>
      <c r="AU304" s="4">
        <f>Tabelle1!AU103-'4. Iteration'!AU103</f>
        <v>-3.1665569609800971E-2</v>
      </c>
    </row>
    <row r="305" spans="6:47">
      <c r="F305" s="7">
        <f>'3. Iteration'!F305-'4. Iteration'!G305/'4. Iteration'!AX104</f>
        <v>2.0119037348559989E-2</v>
      </c>
      <c r="G305">
        <f t="shared" si="39"/>
        <v>8.4070078745981311E-3</v>
      </c>
      <c r="H305" s="4">
        <f>Tabelle1!H104-'4. Iteration'!H104</f>
        <v>4.0264140985728281E-2</v>
      </c>
      <c r="I305" s="4">
        <f>Tabelle1!I104-'4. Iteration'!I104</f>
        <v>6.1677074449026592E-2</v>
      </c>
      <c r="J305" s="4">
        <f>Tabelle1!J104-'4. Iteration'!J104</f>
        <v>0.12127411251572406</v>
      </c>
      <c r="K305" s="4">
        <f>Tabelle1!K104-'4. Iteration'!K104</f>
        <v>0.16717310188057144</v>
      </c>
      <c r="L305" s="4">
        <f>Tabelle1!L104-'4. Iteration'!L104</f>
        <v>0.19465417050232792</v>
      </c>
      <c r="M305" s="4">
        <f>Tabelle1!M104-'4. Iteration'!M104</f>
        <v>-0.77709398211540071</v>
      </c>
      <c r="N305" s="4">
        <f>Tabelle1!N104-'4. Iteration'!N104</f>
        <v>0.28872465228646704</v>
      </c>
      <c r="O305" s="4">
        <f>Tabelle1!O104-'4. Iteration'!O104</f>
        <v>0.29619098391147625</v>
      </c>
      <c r="P305" s="4">
        <f>Tabelle1!P104-'4. Iteration'!P104</f>
        <v>-0.68126956518544501</v>
      </c>
      <c r="Q305" s="4">
        <f>Tabelle1!Q104-'4. Iteration'!Q104</f>
        <v>-0.65855400092223926</v>
      </c>
      <c r="R305" s="4">
        <f>Tabelle1!R104-'4. Iteration'!R104</f>
        <v>0.34904936333928593</v>
      </c>
      <c r="S305" s="4">
        <f>Tabelle1!S104-'4. Iteration'!S104</f>
        <v>0.37193134084374369</v>
      </c>
      <c r="T305" s="4">
        <f>Tabelle1!T104-'4. Iteration'!T104</f>
        <v>0.37193134084374369</v>
      </c>
      <c r="U305" s="4">
        <f>Tabelle1!U104-'4. Iteration'!U104</f>
        <v>0.37957728783741018</v>
      </c>
      <c r="V305" s="4">
        <f>Tabelle1!V104-'4. Iteration'!V104</f>
        <v>-0.56680211129858671</v>
      </c>
      <c r="W305" s="4">
        <f>Tabelle1!W104-'4. Iteration'!W104</f>
        <v>0.46378081755074096</v>
      </c>
      <c r="X305" s="4">
        <f>Tabelle1!X104-'4. Iteration'!X104</f>
        <v>0.46378081755074085</v>
      </c>
      <c r="Y305" s="4">
        <f>Tabelle1!Y104-'4. Iteration'!Y104</f>
        <v>0.47901777760414632</v>
      </c>
      <c r="Z305" s="4">
        <f>Tabelle1!Z104-'4. Iteration'!Z104</f>
        <v>-0.475626482836908</v>
      </c>
      <c r="AA305" s="4">
        <f>Tabelle1!AA104-'4. Iteration'!AA104</f>
        <v>0.524373517163092</v>
      </c>
      <c r="AB305" s="4">
        <f>Tabelle1!AB104-'4. Iteration'!AB104</f>
        <v>-0.46813345080064356</v>
      </c>
      <c r="AC305" s="4">
        <f>Tabelle1!AC104-'4. Iteration'!AC104</f>
        <v>0.55420551592854994</v>
      </c>
      <c r="AD305" s="4">
        <f>Tabelle1!AD104-'4. Iteration'!AD104</f>
        <v>0.56160086752623362</v>
      </c>
      <c r="AE305" s="4">
        <f>Tabelle1!AE104-'4. Iteration'!AE104</f>
        <v>0.56896864992185958</v>
      </c>
      <c r="AF305" s="4">
        <f>Tabelle1!AF104-'4. Iteration'!AF104</f>
        <v>0.56896864992185958</v>
      </c>
      <c r="AG305" s="4">
        <f>Tabelle1!AG104-'4. Iteration'!AG104</f>
        <v>-0.42369235863425453</v>
      </c>
      <c r="AH305" s="4">
        <f>Tabelle1!AH104-'4. Iteration'!AH104</f>
        <v>0.57630764136574553</v>
      </c>
      <c r="AI305" s="4">
        <f>Tabelle1!AI104-'4. Iteration'!AI104</f>
        <v>-0.42369235863425453</v>
      </c>
      <c r="AJ305" s="4">
        <f>Tabelle1!AJ104-'4. Iteration'!AJ104</f>
        <v>-0.40910553803599847</v>
      </c>
      <c r="AK305" s="4">
        <f>Tabelle1!AK104-'4. Iteration'!AK104</f>
        <v>-0.33142486505633001</v>
      </c>
      <c r="AL305" s="4">
        <f>Tabelle1!AL104-'4. Iteration'!AL104</f>
        <v>-0.32460590682021812</v>
      </c>
      <c r="AM305" s="4">
        <f>Tabelle1!AM104-'4. Iteration'!AM104</f>
        <v>-0.29119838721257307</v>
      </c>
      <c r="AN305" s="4">
        <f>Tabelle1!AN104-'4. Iteration'!AN104</f>
        <v>-0.25901153874468552</v>
      </c>
      <c r="AO305" s="4">
        <f>Tabelle1!AO104-'4. Iteration'!AO104</f>
        <v>-0.25272895197064571</v>
      </c>
      <c r="AP305" s="4">
        <f>Tabelle1!AP104-'4. Iteration'!AP104</f>
        <v>-0.23420297017253064</v>
      </c>
      <c r="AQ305" s="4">
        <f>Tabelle1!AQ104-'4. Iteration'!AQ104</f>
        <v>-0.2221266573997428</v>
      </c>
      <c r="AR305" s="4">
        <f>Tabelle1!AR104-'4. Iteration'!AR104</f>
        <v>-0.21617254998918395</v>
      </c>
      <c r="AS305" s="4">
        <f>Tabelle1!AS104-'4. Iteration'!AS104</f>
        <v>-0.19865284454395582</v>
      </c>
      <c r="AT305" s="4">
        <f>Tabelle1!AT104-'4. Iteration'!AT104</f>
        <v>-0.14928472607047719</v>
      </c>
      <c r="AU305" s="4">
        <f>Tabelle1!AU104-'4. Iteration'!AU104</f>
        <v>-3.1665569609800971E-2</v>
      </c>
    </row>
    <row r="306" spans="6:47">
      <c r="F306" s="7">
        <f>'3. Iteration'!F306-'4. Iteration'!G306/'4. Iteration'!AX105</f>
        <v>2.0119037348560045E-2</v>
      </c>
      <c r="G306">
        <f t="shared" si="39"/>
        <v>8.4070078745981311E-3</v>
      </c>
      <c r="H306" s="4">
        <f>Tabelle1!H105-'4. Iteration'!H105</f>
        <v>4.0264140985728281E-2</v>
      </c>
      <c r="I306" s="4">
        <f>Tabelle1!I105-'4. Iteration'!I105</f>
        <v>6.1677074449026592E-2</v>
      </c>
      <c r="J306" s="4">
        <f>Tabelle1!J105-'4. Iteration'!J105</f>
        <v>0.12127411251572406</v>
      </c>
      <c r="K306" s="4">
        <f>Tabelle1!K105-'4. Iteration'!K105</f>
        <v>0.16717310188057144</v>
      </c>
      <c r="L306" s="4">
        <f>Tabelle1!L105-'4. Iteration'!L105</f>
        <v>0.19465417050232792</v>
      </c>
      <c r="M306" s="4">
        <f>Tabelle1!M105-'4. Iteration'!M105</f>
        <v>0.22290601788459929</v>
      </c>
      <c r="N306" s="4">
        <f>Tabelle1!N105-'4. Iteration'!N105</f>
        <v>-0.71127534771353307</v>
      </c>
      <c r="O306" s="4">
        <f>Tabelle1!O105-'4. Iteration'!O105</f>
        <v>0.29619098391147625</v>
      </c>
      <c r="P306" s="4">
        <f>Tabelle1!P105-'4. Iteration'!P105</f>
        <v>0.31873043481455499</v>
      </c>
      <c r="Q306" s="4">
        <f>Tabelle1!Q105-'4. Iteration'!Q105</f>
        <v>0.34144599907776074</v>
      </c>
      <c r="R306" s="4">
        <f>Tabelle1!R105-'4. Iteration'!R105</f>
        <v>-0.65095063666071407</v>
      </c>
      <c r="S306" s="4">
        <f>Tabelle1!S105-'4. Iteration'!S105</f>
        <v>0.37193134084374369</v>
      </c>
      <c r="T306" s="4">
        <f>Tabelle1!T105-'4. Iteration'!T105</f>
        <v>-0.62806865915625631</v>
      </c>
      <c r="U306" s="4">
        <f>Tabelle1!U105-'4. Iteration'!U105</f>
        <v>0.37957728783741018</v>
      </c>
      <c r="V306" s="4">
        <f>Tabelle1!V105-'4. Iteration'!V105</f>
        <v>0.43319788870141329</v>
      </c>
      <c r="W306" s="4">
        <f>Tabelle1!W105-'4. Iteration'!W105</f>
        <v>0.46378081755074085</v>
      </c>
      <c r="X306" s="4">
        <f>Tabelle1!X105-'4. Iteration'!X105</f>
        <v>-0.53621918244925915</v>
      </c>
      <c r="Y306" s="4">
        <f>Tabelle1!Y105-'4. Iteration'!Y105</f>
        <v>-0.52098222239585368</v>
      </c>
      <c r="Z306" s="4">
        <f>Tabelle1!Z105-'4. Iteration'!Z105</f>
        <v>0.524373517163092</v>
      </c>
      <c r="AA306" s="4">
        <f>Tabelle1!AA105-'4. Iteration'!AA105</f>
        <v>-0.475626482836908</v>
      </c>
      <c r="AB306" s="4">
        <f>Tabelle1!AB105-'4. Iteration'!AB105</f>
        <v>-0.46813345080064356</v>
      </c>
      <c r="AC306" s="4">
        <f>Tabelle1!AC105-'4. Iteration'!AC105</f>
        <v>0.55420551592854994</v>
      </c>
      <c r="AD306" s="4">
        <f>Tabelle1!AD105-'4. Iteration'!AD105</f>
        <v>0.56160086752623362</v>
      </c>
      <c r="AE306" s="4">
        <f>Tabelle1!AE105-'4. Iteration'!AE105</f>
        <v>-0.43103135007814042</v>
      </c>
      <c r="AF306" s="4">
        <f>Tabelle1!AF105-'4. Iteration'!AF105</f>
        <v>0.56896864992185958</v>
      </c>
      <c r="AG306" s="4">
        <f>Tabelle1!AG105-'4. Iteration'!AG105</f>
        <v>-0.42369235863425458</v>
      </c>
      <c r="AH306" s="4">
        <f>Tabelle1!AH105-'4. Iteration'!AH105</f>
        <v>0.57630764136574553</v>
      </c>
      <c r="AI306" s="4">
        <f>Tabelle1!AI105-'4. Iteration'!AI105</f>
        <v>-0.42369235863425453</v>
      </c>
      <c r="AJ306" s="4">
        <f>Tabelle1!AJ105-'4. Iteration'!AJ105</f>
        <v>-0.40910553803599847</v>
      </c>
      <c r="AK306" s="4">
        <f>Tabelle1!AK105-'4. Iteration'!AK105</f>
        <v>-0.33142486505632995</v>
      </c>
      <c r="AL306" s="4">
        <f>Tabelle1!AL105-'4. Iteration'!AL105</f>
        <v>-0.32460590682021817</v>
      </c>
      <c r="AM306" s="4">
        <f>Tabelle1!AM105-'4. Iteration'!AM105</f>
        <v>0.70880161278742682</v>
      </c>
      <c r="AN306" s="4">
        <f>Tabelle1!AN105-'4. Iteration'!AN105</f>
        <v>0.74098846125531448</v>
      </c>
      <c r="AO306" s="4">
        <f>Tabelle1!AO105-'4. Iteration'!AO105</f>
        <v>-0.25272895197064571</v>
      </c>
      <c r="AP306" s="4">
        <f>Tabelle1!AP105-'4. Iteration'!AP105</f>
        <v>-0.23420297017253064</v>
      </c>
      <c r="AQ306" s="4">
        <f>Tabelle1!AQ105-'4. Iteration'!AQ105</f>
        <v>-0.2221266573997428</v>
      </c>
      <c r="AR306" s="4">
        <f>Tabelle1!AR105-'4. Iteration'!AR105</f>
        <v>-0.21617254998918395</v>
      </c>
      <c r="AS306" s="4">
        <f>Tabelle1!AS105-'4. Iteration'!AS105</f>
        <v>-0.19865284454395582</v>
      </c>
      <c r="AT306" s="4">
        <f>Tabelle1!AT105-'4. Iteration'!AT105</f>
        <v>-0.14928472607047719</v>
      </c>
      <c r="AU306" s="4">
        <f>Tabelle1!AU105-'4. Iteration'!AU105</f>
        <v>-3.1665569609800971E-2</v>
      </c>
    </row>
    <row r="307" spans="6:47">
      <c r="F307" s="7">
        <f>'3. Iteration'!F307-'4. Iteration'!G307/'4. Iteration'!AX106</f>
        <v>-0.1047646357172396</v>
      </c>
      <c r="G307">
        <f t="shared" si="39"/>
        <v>4.3054214224908273E-3</v>
      </c>
      <c r="H307" s="4">
        <f>Tabelle1!H106-'4. Iteration'!H106</f>
        <v>4.5354879991201802E-2</v>
      </c>
      <c r="I307" s="4">
        <f>Tabelle1!I106-'4. Iteration'!I106</f>
        <v>6.9279696320359685E-2</v>
      </c>
      <c r="J307" s="4">
        <f>Tabelle1!J106-'4. Iteration'!J106</f>
        <v>0.13516474205730733</v>
      </c>
      <c r="K307" s="4">
        <f>Tabelle1!K106-'4. Iteration'!K106</f>
        <v>0.18521287192854319</v>
      </c>
      <c r="L307" s="4">
        <f>Tabelle1!L106-'4. Iteration'!L106</f>
        <v>-0.78510574572219871</v>
      </c>
      <c r="M307" s="4">
        <f>Tabelle1!M106-'4. Iteration'!M106</f>
        <v>0.24518935581015333</v>
      </c>
      <c r="N307" s="4">
        <f>Tabelle1!N106-'4. Iteration'!N106</f>
        <v>0.31492124475640737</v>
      </c>
      <c r="O307" s="4">
        <f>Tabelle1!O106-'4. Iteration'!O106</f>
        <v>-0.67724238989397323</v>
      </c>
      <c r="P307" s="4">
        <f>Tabelle1!P106-'4. Iteration'!P106</f>
        <v>0.34632392048727556</v>
      </c>
      <c r="Q307" s="4">
        <f>Tabelle1!Q106-'4. Iteration'!Q106</f>
        <v>0.3699381759335405</v>
      </c>
      <c r="R307" s="4">
        <f>Tabelle1!R106-'4. Iteration'!R106</f>
        <v>-0.62218798589642388</v>
      </c>
      <c r="S307" s="4">
        <f>Tabelle1!S106-'4. Iteration'!S106</f>
        <v>0.40141678973429673</v>
      </c>
      <c r="T307" s="4">
        <f>Tabelle1!T106-'4. Iteration'!T106</f>
        <v>0.40141678973429673</v>
      </c>
      <c r="U307" s="4">
        <f>Tabelle1!U106-'4. Iteration'!U106</f>
        <v>0.40927389400622161</v>
      </c>
      <c r="V307" s="4">
        <f>Tabelle1!V106-'4. Iteration'!V106</f>
        <v>0.46395248666122213</v>
      </c>
      <c r="W307" s="4">
        <f>Tabelle1!W106-'4. Iteration'!W106</f>
        <v>-0.50518881317547526</v>
      </c>
      <c r="X307" s="4">
        <f>Tabelle1!X106-'4. Iteration'!X106</f>
        <v>0.49481118682452474</v>
      </c>
      <c r="Y307" s="4">
        <f>Tabelle1!Y106-'4. Iteration'!Y106</f>
        <v>0.51009780910043767</v>
      </c>
      <c r="Z307" s="4">
        <f>Tabelle1!Z106-'4. Iteration'!Z106</f>
        <v>-0.44474007165298302</v>
      </c>
      <c r="AA307" s="4">
        <f>Tabelle1!AA106-'4. Iteration'!AA106</f>
        <v>0.55525992834701698</v>
      </c>
      <c r="AB307" s="4">
        <f>Tabelle1!AB106-'4. Iteration'!AB106</f>
        <v>-0.4373278125036526</v>
      </c>
      <c r="AC307" s="4">
        <f>Tabelle1!AC106-'4. Iteration'!AC106</f>
        <v>-0.4153109926500263</v>
      </c>
      <c r="AD307" s="4">
        <f>Tabelle1!AD106-'4. Iteration'!AD106</f>
        <v>0.59195099569830578</v>
      </c>
      <c r="AE307" s="4">
        <f>Tabelle1!AE106-'4. Iteration'!AE106</f>
        <v>-0.40082724268730829</v>
      </c>
      <c r="AF307" s="4">
        <f>Tabelle1!AF106-'4. Iteration'!AF106</f>
        <v>-0.40082724268730829</v>
      </c>
      <c r="AG307" s="4">
        <f>Tabelle1!AG106-'4. Iteration'!AG106</f>
        <v>-0.39364671919188704</v>
      </c>
      <c r="AH307" s="4">
        <f>Tabelle1!AH106-'4. Iteration'!AH106</f>
        <v>-0.39364671919188704</v>
      </c>
      <c r="AI307" s="4">
        <f>Tabelle1!AI106-'4. Iteration'!AI106</f>
        <v>-0.39364671919188704</v>
      </c>
      <c r="AJ307" s="4">
        <f>Tabelle1!AJ106-'4. Iteration'!AJ106</f>
        <v>-0.37941330166101883</v>
      </c>
      <c r="AK307" s="4">
        <f>Tabelle1!AK106-'4. Iteration'!AK106</f>
        <v>-0.30446555208963999</v>
      </c>
      <c r="AL307" s="4">
        <f>Tabelle1!AL106-'4. Iteration'!AL106</f>
        <v>0.70204592277572198</v>
      </c>
      <c r="AM307" s="4">
        <f>Tabelle1!AM106-'4. Iteration'!AM106</f>
        <v>-0.26620835500344331</v>
      </c>
      <c r="AN307" s="4">
        <f>Tabelle1!AN106-'4. Iteration'!AN106</f>
        <v>-0.23586454738509199</v>
      </c>
      <c r="AO307" s="4">
        <f>Tabelle1!AO106-'4. Iteration'!AO106</f>
        <v>0.77003083543093709</v>
      </c>
      <c r="AP307" s="4">
        <f>Tabelle1!AP106-'4. Iteration'!AP106</f>
        <v>-0.2126368218779735</v>
      </c>
      <c r="AQ307" s="4">
        <f>Tabelle1!AQ106-'4. Iteration'!AQ106</f>
        <v>-0.20138010710579579</v>
      </c>
      <c r="AR307" s="4">
        <f>Tabelle1!AR106-'4. Iteration'!AR106</f>
        <v>-0.19584210119856998</v>
      </c>
      <c r="AS307" s="4">
        <f>Tabelle1!AS106-'4. Iteration'!AS106</f>
        <v>0.82040744389085729</v>
      </c>
      <c r="AT307" s="4">
        <f>Tabelle1!AT106-'4. Iteration'!AT106</f>
        <v>-0.1341681291992709</v>
      </c>
      <c r="AU307" s="4">
        <f>Tabelle1!AU106-'4. Iteration'!AU106</f>
        <v>-2.8066178100321828E-2</v>
      </c>
    </row>
    <row r="308" spans="6:47">
      <c r="F308" s="7">
        <f>'3. Iteration'!F308-'4. Iteration'!G308/'4. Iteration'!AX107</f>
        <v>-0.10476463571723961</v>
      </c>
      <c r="G308">
        <f t="shared" si="39"/>
        <v>4.3054214224904665E-3</v>
      </c>
      <c r="H308" s="4">
        <f>Tabelle1!H107-'4. Iteration'!H107</f>
        <v>4.5354879991201802E-2</v>
      </c>
      <c r="I308" s="4">
        <f>Tabelle1!I107-'4. Iteration'!I107</f>
        <v>6.9279696320359685E-2</v>
      </c>
      <c r="J308" s="4">
        <f>Tabelle1!J107-'4. Iteration'!J107</f>
        <v>0.13516474205730733</v>
      </c>
      <c r="K308" s="4">
        <f>Tabelle1!K107-'4. Iteration'!K107</f>
        <v>0.18521287192854319</v>
      </c>
      <c r="L308" s="4">
        <f>Tabelle1!L107-'4. Iteration'!L107</f>
        <v>-0.78510574572219871</v>
      </c>
      <c r="M308" s="4">
        <f>Tabelle1!M107-'4. Iteration'!M107</f>
        <v>0.24518935581015344</v>
      </c>
      <c r="N308" s="4">
        <f>Tabelle1!N107-'4. Iteration'!N107</f>
        <v>0.31492124475640737</v>
      </c>
      <c r="O308" s="4">
        <f>Tabelle1!O107-'4. Iteration'!O107</f>
        <v>0.32275761010602677</v>
      </c>
      <c r="P308" s="4">
        <f>Tabelle1!P107-'4. Iteration'!P107</f>
        <v>0.34632392048727556</v>
      </c>
      <c r="Q308" s="4">
        <f>Tabelle1!Q107-'4. Iteration'!Q107</f>
        <v>-0.6300618240664595</v>
      </c>
      <c r="R308" s="4">
        <f>Tabelle1!R107-'4. Iteration'!R107</f>
        <v>0.37781201410357623</v>
      </c>
      <c r="S308" s="4">
        <f>Tabelle1!S107-'4. Iteration'!S107</f>
        <v>0.40141678973429673</v>
      </c>
      <c r="T308" s="4">
        <f>Tabelle1!T107-'4. Iteration'!T107</f>
        <v>-0.59858321026570327</v>
      </c>
      <c r="U308" s="4">
        <f>Tabelle1!U107-'4. Iteration'!U107</f>
        <v>0.40927389400622161</v>
      </c>
      <c r="V308" s="4">
        <f>Tabelle1!V107-'4. Iteration'!V107</f>
        <v>-0.53604751333877787</v>
      </c>
      <c r="W308" s="4">
        <f>Tabelle1!W107-'4. Iteration'!W107</f>
        <v>-0.50518881317547526</v>
      </c>
      <c r="X308" s="4">
        <f>Tabelle1!X107-'4. Iteration'!X107</f>
        <v>0.49481118682452463</v>
      </c>
      <c r="Y308" s="4">
        <f>Tabelle1!Y107-'4. Iteration'!Y107</f>
        <v>-0.48990219089956233</v>
      </c>
      <c r="Z308" s="4">
        <f>Tabelle1!Z107-'4. Iteration'!Z107</f>
        <v>-0.44474007165298302</v>
      </c>
      <c r="AA308" s="4">
        <f>Tabelle1!AA107-'4. Iteration'!AA107</f>
        <v>0.55525992834701698</v>
      </c>
      <c r="AB308" s="4">
        <f>Tabelle1!AB107-'4. Iteration'!AB107</f>
        <v>-0.4373278125036526</v>
      </c>
      <c r="AC308" s="4">
        <f>Tabelle1!AC107-'4. Iteration'!AC107</f>
        <v>-0.4153109926500263</v>
      </c>
      <c r="AD308" s="4">
        <f>Tabelle1!AD107-'4. Iteration'!AD107</f>
        <v>-0.40804900430169416</v>
      </c>
      <c r="AE308" s="4">
        <f>Tabelle1!AE107-'4. Iteration'!AE107</f>
        <v>-0.40082724268730829</v>
      </c>
      <c r="AF308" s="4">
        <f>Tabelle1!AF107-'4. Iteration'!AF107</f>
        <v>0.59917275731269171</v>
      </c>
      <c r="AG308" s="4">
        <f>Tabelle1!AG107-'4. Iteration'!AG107</f>
        <v>0.6063532808081129</v>
      </c>
      <c r="AH308" s="4">
        <f>Tabelle1!AH107-'4. Iteration'!AH107</f>
        <v>-0.39364671919188704</v>
      </c>
      <c r="AI308" s="4">
        <f>Tabelle1!AI107-'4. Iteration'!AI107</f>
        <v>-0.39364671919188704</v>
      </c>
      <c r="AJ308" s="4">
        <f>Tabelle1!AJ107-'4. Iteration'!AJ107</f>
        <v>-0.37941330166101889</v>
      </c>
      <c r="AK308" s="4">
        <f>Tabelle1!AK107-'4. Iteration'!AK107</f>
        <v>-0.30446555208963999</v>
      </c>
      <c r="AL308" s="4">
        <f>Tabelle1!AL107-'4. Iteration'!AL107</f>
        <v>0.70204592277572198</v>
      </c>
      <c r="AM308" s="4">
        <f>Tabelle1!AM107-'4. Iteration'!AM107</f>
        <v>-0.26620835500344336</v>
      </c>
      <c r="AN308" s="4">
        <f>Tabelle1!AN107-'4. Iteration'!AN107</f>
        <v>0.76413545261490801</v>
      </c>
      <c r="AO308" s="4">
        <f>Tabelle1!AO107-'4. Iteration'!AO107</f>
        <v>0.77003083543093709</v>
      </c>
      <c r="AP308" s="4">
        <f>Tabelle1!AP107-'4. Iteration'!AP107</f>
        <v>-0.21263682187797353</v>
      </c>
      <c r="AQ308" s="4">
        <f>Tabelle1!AQ107-'4. Iteration'!AQ107</f>
        <v>0.79861989289420421</v>
      </c>
      <c r="AR308" s="4">
        <f>Tabelle1!AR107-'4. Iteration'!AR107</f>
        <v>-0.19584210119856998</v>
      </c>
      <c r="AS308" s="4">
        <f>Tabelle1!AS107-'4. Iteration'!AS107</f>
        <v>-0.17959255610914276</v>
      </c>
      <c r="AT308" s="4">
        <f>Tabelle1!AT107-'4. Iteration'!AT107</f>
        <v>-0.13416812919927093</v>
      </c>
      <c r="AU308" s="4">
        <f>Tabelle1!AU107-'4. Iteration'!AU107</f>
        <v>-2.8066178100321828E-2</v>
      </c>
    </row>
    <row r="309" spans="6:47">
      <c r="F309" s="7">
        <f>'3. Iteration'!F309-'4. Iteration'!G309/'4. Iteration'!AX108</f>
        <v>-0.1047646357172396</v>
      </c>
      <c r="G309">
        <f t="shared" si="39"/>
        <v>4.3054214224906052E-3</v>
      </c>
      <c r="H309" s="4">
        <f>Tabelle1!H108-'4. Iteration'!H108</f>
        <v>4.5354879991201802E-2</v>
      </c>
      <c r="I309" s="4">
        <f>Tabelle1!I108-'4. Iteration'!I108</f>
        <v>6.9279696320359685E-2</v>
      </c>
      <c r="J309" s="4">
        <f>Tabelle1!J108-'4. Iteration'!J108</f>
        <v>0.13516474205730733</v>
      </c>
      <c r="K309" s="4">
        <f>Tabelle1!K108-'4. Iteration'!K108</f>
        <v>0.18521287192854319</v>
      </c>
      <c r="L309" s="4">
        <f>Tabelle1!L108-'4. Iteration'!L108</f>
        <v>0.21489425427780129</v>
      </c>
      <c r="M309" s="4">
        <f>Tabelle1!M108-'4. Iteration'!M108</f>
        <v>0.24518935581015333</v>
      </c>
      <c r="N309" s="4">
        <f>Tabelle1!N108-'4. Iteration'!N108</f>
        <v>-0.68507875524359263</v>
      </c>
      <c r="O309" s="4">
        <f>Tabelle1!O108-'4. Iteration'!O108</f>
        <v>-0.67724238989397323</v>
      </c>
      <c r="P309" s="4">
        <f>Tabelle1!P108-'4. Iteration'!P108</f>
        <v>0.34632392048727556</v>
      </c>
      <c r="Q309" s="4">
        <f>Tabelle1!Q108-'4. Iteration'!Q108</f>
        <v>-0.6300618240664595</v>
      </c>
      <c r="R309" s="4">
        <f>Tabelle1!R108-'4. Iteration'!R108</f>
        <v>0.37781201410357623</v>
      </c>
      <c r="S309" s="4">
        <f>Tabelle1!S108-'4. Iteration'!S108</f>
        <v>0.40141678973429673</v>
      </c>
      <c r="T309" s="4">
        <f>Tabelle1!T108-'4. Iteration'!T108</f>
        <v>0.40141678973429673</v>
      </c>
      <c r="U309" s="4">
        <f>Tabelle1!U108-'4. Iteration'!U108</f>
        <v>0.40927389400622161</v>
      </c>
      <c r="V309" s="4">
        <f>Tabelle1!V108-'4. Iteration'!V108</f>
        <v>0.46395248666122213</v>
      </c>
      <c r="W309" s="4">
        <f>Tabelle1!W108-'4. Iteration'!W108</f>
        <v>-0.50518881317547526</v>
      </c>
      <c r="X309" s="4">
        <f>Tabelle1!X108-'4. Iteration'!X108</f>
        <v>-0.50518881317547537</v>
      </c>
      <c r="Y309" s="4">
        <f>Tabelle1!Y108-'4. Iteration'!Y108</f>
        <v>-0.48990219089956233</v>
      </c>
      <c r="Z309" s="4">
        <f>Tabelle1!Z108-'4. Iteration'!Z108</f>
        <v>-0.44474007165298302</v>
      </c>
      <c r="AA309" s="4">
        <f>Tabelle1!AA108-'4. Iteration'!AA108</f>
        <v>-0.44474007165298302</v>
      </c>
      <c r="AB309" s="4">
        <f>Tabelle1!AB108-'4. Iteration'!AB108</f>
        <v>0.5626721874963474</v>
      </c>
      <c r="AC309" s="4">
        <f>Tabelle1!AC108-'4. Iteration'!AC108</f>
        <v>0.58468900734997376</v>
      </c>
      <c r="AD309" s="4">
        <f>Tabelle1!AD108-'4. Iteration'!AD108</f>
        <v>0.59195099569830578</v>
      </c>
      <c r="AE309" s="4">
        <f>Tabelle1!AE108-'4. Iteration'!AE108</f>
        <v>-0.40082724268730829</v>
      </c>
      <c r="AF309" s="4">
        <f>Tabelle1!AF108-'4. Iteration'!AF108</f>
        <v>-0.40082724268730829</v>
      </c>
      <c r="AG309" s="4">
        <f>Tabelle1!AG108-'4. Iteration'!AG108</f>
        <v>0.6063532808081129</v>
      </c>
      <c r="AH309" s="4">
        <f>Tabelle1!AH108-'4. Iteration'!AH108</f>
        <v>0.6063532808081129</v>
      </c>
      <c r="AI309" s="4">
        <f>Tabelle1!AI108-'4. Iteration'!AI108</f>
        <v>-0.39364671919188704</v>
      </c>
      <c r="AJ309" s="4">
        <f>Tabelle1!AJ108-'4. Iteration'!AJ108</f>
        <v>0.62058669833898117</v>
      </c>
      <c r="AK309" s="4">
        <f>Tabelle1!AK108-'4. Iteration'!AK108</f>
        <v>-0.30446555208963999</v>
      </c>
      <c r="AL309" s="4">
        <f>Tabelle1!AL108-'4. Iteration'!AL108</f>
        <v>-0.29795407722427802</v>
      </c>
      <c r="AM309" s="4">
        <f>Tabelle1!AM108-'4. Iteration'!AM108</f>
        <v>-0.26620835500344331</v>
      </c>
      <c r="AN309" s="4">
        <f>Tabelle1!AN108-'4. Iteration'!AN108</f>
        <v>-0.23586454738509199</v>
      </c>
      <c r="AO309" s="4">
        <f>Tabelle1!AO108-'4. Iteration'!AO108</f>
        <v>-0.22996916456906294</v>
      </c>
      <c r="AP309" s="4">
        <f>Tabelle1!AP108-'4. Iteration'!AP108</f>
        <v>-0.2126368218779735</v>
      </c>
      <c r="AQ309" s="4">
        <f>Tabelle1!AQ108-'4. Iteration'!AQ108</f>
        <v>-0.20138010710579579</v>
      </c>
      <c r="AR309" s="4">
        <f>Tabelle1!AR108-'4. Iteration'!AR108</f>
        <v>-0.19584210119856998</v>
      </c>
      <c r="AS309" s="4">
        <f>Tabelle1!AS108-'4. Iteration'!AS108</f>
        <v>-0.17959255610914276</v>
      </c>
      <c r="AT309" s="4">
        <f>Tabelle1!AT108-'4. Iteration'!AT108</f>
        <v>0.8658318708007291</v>
      </c>
      <c r="AU309" s="4">
        <f>Tabelle1!AU108-'4. Iteration'!AU108</f>
        <v>-2.8066178100321828E-2</v>
      </c>
    </row>
    <row r="310" spans="6:47">
      <c r="F310" s="7">
        <f>'3. Iteration'!F310-'4. Iteration'!G310/'4. Iteration'!AX109</f>
        <v>-0.10476463571723968</v>
      </c>
      <c r="G310">
        <f t="shared" si="39"/>
        <v>4.3054214224904942E-3</v>
      </c>
      <c r="H310" s="4">
        <f>Tabelle1!H109-'4. Iteration'!H109</f>
        <v>4.5354879991201802E-2</v>
      </c>
      <c r="I310" s="4">
        <f>Tabelle1!I109-'4. Iteration'!I109</f>
        <v>6.9279696320359685E-2</v>
      </c>
      <c r="J310" s="4">
        <f>Tabelle1!J109-'4. Iteration'!J109</f>
        <v>0.13516474205730733</v>
      </c>
      <c r="K310" s="4">
        <f>Tabelle1!K109-'4. Iteration'!K109</f>
        <v>0.18521287192854319</v>
      </c>
      <c r="L310" s="4">
        <f>Tabelle1!L109-'4. Iteration'!L109</f>
        <v>0.21489425427780129</v>
      </c>
      <c r="M310" s="4">
        <f>Tabelle1!M109-'4. Iteration'!M109</f>
        <v>0.24518935581015333</v>
      </c>
      <c r="N310" s="4">
        <f>Tabelle1!N109-'4. Iteration'!N109</f>
        <v>0.31492124475640737</v>
      </c>
      <c r="O310" s="4">
        <f>Tabelle1!O109-'4. Iteration'!O109</f>
        <v>-0.67724238989397323</v>
      </c>
      <c r="P310" s="4">
        <f>Tabelle1!P109-'4. Iteration'!P109</f>
        <v>-0.65367607951272444</v>
      </c>
      <c r="Q310" s="4">
        <f>Tabelle1!Q109-'4. Iteration'!Q109</f>
        <v>0.3699381759335405</v>
      </c>
      <c r="R310" s="4">
        <f>Tabelle1!R109-'4. Iteration'!R109</f>
        <v>0.37781201410357612</v>
      </c>
      <c r="S310" s="4">
        <f>Tabelle1!S109-'4. Iteration'!S109</f>
        <v>-0.59858321026570327</v>
      </c>
      <c r="T310" s="4">
        <f>Tabelle1!T109-'4. Iteration'!T109</f>
        <v>0.40141678973429673</v>
      </c>
      <c r="U310" s="4">
        <f>Tabelle1!U109-'4. Iteration'!U109</f>
        <v>0.40927389400622149</v>
      </c>
      <c r="V310" s="4">
        <f>Tabelle1!V109-'4. Iteration'!V109</f>
        <v>0.46395248666122213</v>
      </c>
      <c r="W310" s="4">
        <f>Tabelle1!W109-'4. Iteration'!W109</f>
        <v>0.49481118682452474</v>
      </c>
      <c r="X310" s="4">
        <f>Tabelle1!X109-'4. Iteration'!X109</f>
        <v>-0.50518881317547526</v>
      </c>
      <c r="Y310" s="4">
        <f>Tabelle1!Y109-'4. Iteration'!Y109</f>
        <v>0.51009780910043767</v>
      </c>
      <c r="Z310" s="4">
        <f>Tabelle1!Z109-'4. Iteration'!Z109</f>
        <v>-0.44474007165298296</v>
      </c>
      <c r="AA310" s="4">
        <f>Tabelle1!AA109-'4. Iteration'!AA109</f>
        <v>-0.44474007165298296</v>
      </c>
      <c r="AB310" s="4">
        <f>Tabelle1!AB109-'4. Iteration'!AB109</f>
        <v>0.5626721874963474</v>
      </c>
      <c r="AC310" s="4">
        <f>Tabelle1!AC109-'4. Iteration'!AC109</f>
        <v>0.58468900734997376</v>
      </c>
      <c r="AD310" s="4">
        <f>Tabelle1!AD109-'4. Iteration'!AD109</f>
        <v>0.59195099569830578</v>
      </c>
      <c r="AE310" s="4">
        <f>Tabelle1!AE109-'4. Iteration'!AE109</f>
        <v>0.59917275731269171</v>
      </c>
      <c r="AF310" s="4">
        <f>Tabelle1!AF109-'4. Iteration'!AF109</f>
        <v>-0.40082724268730824</v>
      </c>
      <c r="AG310" s="4">
        <f>Tabelle1!AG109-'4. Iteration'!AG109</f>
        <v>-0.39364671919188704</v>
      </c>
      <c r="AH310" s="4">
        <f>Tabelle1!AH109-'4. Iteration'!AH109</f>
        <v>-0.39364671919188704</v>
      </c>
      <c r="AI310" s="4">
        <f>Tabelle1!AI109-'4. Iteration'!AI109</f>
        <v>-0.39364671919188704</v>
      </c>
      <c r="AJ310" s="4">
        <f>Tabelle1!AJ109-'4. Iteration'!AJ109</f>
        <v>0.62058669833898117</v>
      </c>
      <c r="AK310" s="4">
        <f>Tabelle1!AK109-'4. Iteration'!AK109</f>
        <v>-0.30446555208963993</v>
      </c>
      <c r="AL310" s="4">
        <f>Tabelle1!AL109-'4. Iteration'!AL109</f>
        <v>-0.29795407722427802</v>
      </c>
      <c r="AM310" s="4">
        <f>Tabelle1!AM109-'4. Iteration'!AM109</f>
        <v>-0.26620835500344331</v>
      </c>
      <c r="AN310" s="4">
        <f>Tabelle1!AN109-'4. Iteration'!AN109</f>
        <v>-0.23586454738509199</v>
      </c>
      <c r="AO310" s="4">
        <f>Tabelle1!AO109-'4. Iteration'!AO109</f>
        <v>-0.22996916456906294</v>
      </c>
      <c r="AP310" s="4">
        <f>Tabelle1!AP109-'4. Iteration'!AP109</f>
        <v>-0.2126368218779735</v>
      </c>
      <c r="AQ310" s="4">
        <f>Tabelle1!AQ109-'4. Iteration'!AQ109</f>
        <v>-0.20138010710579579</v>
      </c>
      <c r="AR310" s="4">
        <f>Tabelle1!AR109-'4. Iteration'!AR109</f>
        <v>-0.19584210119856998</v>
      </c>
      <c r="AS310" s="4">
        <f>Tabelle1!AS109-'4. Iteration'!AS109</f>
        <v>-0.17959255610914276</v>
      </c>
      <c r="AT310" s="4">
        <f>Tabelle1!AT109-'4. Iteration'!AT109</f>
        <v>-0.1341681291992709</v>
      </c>
      <c r="AU310" s="4">
        <f>Tabelle1!AU109-'4. Iteration'!AU109</f>
        <v>-2.8066178100321828E-2</v>
      </c>
    </row>
    <row r="311" spans="6:47">
      <c r="F311" s="7">
        <f>'3. Iteration'!F311-'4. Iteration'!G311/'4. Iteration'!AX110</f>
        <v>-0.10476463571723961</v>
      </c>
      <c r="G311">
        <f t="shared" si="39"/>
        <v>4.3054214224909383E-3</v>
      </c>
      <c r="H311" s="4">
        <f>Tabelle1!H110-'4. Iteration'!H110</f>
        <v>4.5354879991201802E-2</v>
      </c>
      <c r="I311" s="4">
        <f>Tabelle1!I110-'4. Iteration'!I110</f>
        <v>6.9279696320359685E-2</v>
      </c>
      <c r="J311" s="4">
        <f>Tabelle1!J110-'4. Iteration'!J110</f>
        <v>0.13516474205730733</v>
      </c>
      <c r="K311" s="4">
        <f>Tabelle1!K110-'4. Iteration'!K110</f>
        <v>0.18521287192854319</v>
      </c>
      <c r="L311" s="4">
        <f>Tabelle1!L110-'4. Iteration'!L110</f>
        <v>0.21489425427780129</v>
      </c>
      <c r="M311" s="4">
        <f>Tabelle1!M110-'4. Iteration'!M110</f>
        <v>0.24518935581015333</v>
      </c>
      <c r="N311" s="4">
        <f>Tabelle1!N110-'4. Iteration'!N110</f>
        <v>0.31492124475640737</v>
      </c>
      <c r="O311" s="4">
        <f>Tabelle1!O110-'4. Iteration'!O110</f>
        <v>0.32275761010602677</v>
      </c>
      <c r="P311" s="4">
        <f>Tabelle1!P110-'4. Iteration'!P110</f>
        <v>-0.65367607951272444</v>
      </c>
      <c r="Q311" s="4">
        <f>Tabelle1!Q110-'4. Iteration'!Q110</f>
        <v>0.3699381759335405</v>
      </c>
      <c r="R311" s="4">
        <f>Tabelle1!R110-'4. Iteration'!R110</f>
        <v>-0.62218798589642388</v>
      </c>
      <c r="S311" s="4">
        <f>Tabelle1!S110-'4. Iteration'!S110</f>
        <v>-0.59858321026570327</v>
      </c>
      <c r="T311" s="4">
        <f>Tabelle1!T110-'4. Iteration'!T110</f>
        <v>0.40141678973429673</v>
      </c>
      <c r="U311" s="4">
        <f>Tabelle1!U110-'4. Iteration'!U110</f>
        <v>-0.59072610599377839</v>
      </c>
      <c r="V311" s="4">
        <f>Tabelle1!V110-'4. Iteration'!V110</f>
        <v>0.46395248666122213</v>
      </c>
      <c r="W311" s="4">
        <f>Tabelle1!W110-'4. Iteration'!W110</f>
        <v>-0.50518881317547526</v>
      </c>
      <c r="X311" s="4">
        <f>Tabelle1!X110-'4. Iteration'!X110</f>
        <v>-0.50518881317547526</v>
      </c>
      <c r="Y311" s="4">
        <f>Tabelle1!Y110-'4. Iteration'!Y110</f>
        <v>0.51009780910043767</v>
      </c>
      <c r="Z311" s="4">
        <f>Tabelle1!Z110-'4. Iteration'!Z110</f>
        <v>0.55525992834701698</v>
      </c>
      <c r="AA311" s="4">
        <f>Tabelle1!AA110-'4. Iteration'!AA110</f>
        <v>-0.44474007165298296</v>
      </c>
      <c r="AB311" s="4">
        <f>Tabelle1!AB110-'4. Iteration'!AB110</f>
        <v>0.5626721874963474</v>
      </c>
      <c r="AC311" s="4">
        <f>Tabelle1!AC110-'4. Iteration'!AC110</f>
        <v>0.58468900734997376</v>
      </c>
      <c r="AD311" s="4">
        <f>Tabelle1!AD110-'4. Iteration'!AD110</f>
        <v>0.59195099569830578</v>
      </c>
      <c r="AE311" s="4">
        <f>Tabelle1!AE110-'4. Iteration'!AE110</f>
        <v>0.59917275731269171</v>
      </c>
      <c r="AF311" s="4">
        <f>Tabelle1!AF110-'4. Iteration'!AF110</f>
        <v>-0.40082724268730829</v>
      </c>
      <c r="AG311" s="4">
        <f>Tabelle1!AG110-'4. Iteration'!AG110</f>
        <v>-0.39364671919188704</v>
      </c>
      <c r="AH311" s="4">
        <f>Tabelle1!AH110-'4. Iteration'!AH110</f>
        <v>0.6063532808081129</v>
      </c>
      <c r="AI311" s="4">
        <f>Tabelle1!AI110-'4. Iteration'!AI110</f>
        <v>-0.39364671919188704</v>
      </c>
      <c r="AJ311" s="4">
        <f>Tabelle1!AJ110-'4. Iteration'!AJ110</f>
        <v>-0.37941330166101883</v>
      </c>
      <c r="AK311" s="4">
        <f>Tabelle1!AK110-'4. Iteration'!AK110</f>
        <v>-0.30446555208963993</v>
      </c>
      <c r="AL311" s="4">
        <f>Tabelle1!AL110-'4. Iteration'!AL110</f>
        <v>-0.29795407722427802</v>
      </c>
      <c r="AM311" s="4">
        <f>Tabelle1!AM110-'4. Iteration'!AM110</f>
        <v>0.73379164499655669</v>
      </c>
      <c r="AN311" s="4">
        <f>Tabelle1!AN110-'4. Iteration'!AN110</f>
        <v>-0.23586454738509199</v>
      </c>
      <c r="AO311" s="4">
        <f>Tabelle1!AO110-'4. Iteration'!AO110</f>
        <v>-0.22996916456906294</v>
      </c>
      <c r="AP311" s="4">
        <f>Tabelle1!AP110-'4. Iteration'!AP110</f>
        <v>-0.2126368218779735</v>
      </c>
      <c r="AQ311" s="4">
        <f>Tabelle1!AQ110-'4. Iteration'!AQ110</f>
        <v>-0.20138010710579579</v>
      </c>
      <c r="AR311" s="4">
        <f>Tabelle1!AR110-'4. Iteration'!AR110</f>
        <v>-0.19584210119856998</v>
      </c>
      <c r="AS311" s="4">
        <f>Tabelle1!AS110-'4. Iteration'!AS110</f>
        <v>-0.17959255610914276</v>
      </c>
      <c r="AT311" s="4">
        <f>Tabelle1!AT110-'4. Iteration'!AT110</f>
        <v>-0.1341681291992709</v>
      </c>
      <c r="AU311" s="4">
        <f>Tabelle1!AU110-'4. Iteration'!AU110</f>
        <v>-2.8066178100321828E-2</v>
      </c>
    </row>
    <row r="312" spans="6:47">
      <c r="F312" s="7">
        <f>'3. Iteration'!F312-'4. Iteration'!G312/'4. Iteration'!AX111</f>
        <v>-0.10476463571723971</v>
      </c>
      <c r="G312">
        <f t="shared" si="39"/>
        <v>4.3054214224901056E-3</v>
      </c>
      <c r="H312" s="4">
        <f>Tabelle1!H111-'4. Iteration'!H111</f>
        <v>4.5354879991201802E-2</v>
      </c>
      <c r="I312" s="4">
        <f>Tabelle1!I111-'4. Iteration'!I111</f>
        <v>6.9279696320359685E-2</v>
      </c>
      <c r="J312" s="4">
        <f>Tabelle1!J111-'4. Iteration'!J111</f>
        <v>0.13516474205730733</v>
      </c>
      <c r="K312" s="4">
        <f>Tabelle1!K111-'4. Iteration'!K111</f>
        <v>0.18521287192854319</v>
      </c>
      <c r="L312" s="4">
        <f>Tabelle1!L111-'4. Iteration'!L111</f>
        <v>0.21489425427780129</v>
      </c>
      <c r="M312" s="4">
        <f>Tabelle1!M111-'4. Iteration'!M111</f>
        <v>-0.75481064418984667</v>
      </c>
      <c r="N312" s="4">
        <f>Tabelle1!N111-'4. Iteration'!N111</f>
        <v>-0.68507875524359263</v>
      </c>
      <c r="O312" s="4">
        <f>Tabelle1!O111-'4. Iteration'!O111</f>
        <v>0.32275761010602677</v>
      </c>
      <c r="P312" s="4">
        <f>Tabelle1!P111-'4. Iteration'!P111</f>
        <v>0.34632392048727556</v>
      </c>
      <c r="Q312" s="4">
        <f>Tabelle1!Q111-'4. Iteration'!Q111</f>
        <v>0.3699381759335405</v>
      </c>
      <c r="R312" s="4">
        <f>Tabelle1!R111-'4. Iteration'!R111</f>
        <v>0.37781201410357612</v>
      </c>
      <c r="S312" s="4">
        <f>Tabelle1!S111-'4. Iteration'!S111</f>
        <v>0.40141678973429673</v>
      </c>
      <c r="T312" s="4">
        <f>Tabelle1!T111-'4. Iteration'!T111</f>
        <v>0.40141678973429673</v>
      </c>
      <c r="U312" s="4">
        <f>Tabelle1!U111-'4. Iteration'!U111</f>
        <v>0.40927389400622161</v>
      </c>
      <c r="V312" s="4">
        <f>Tabelle1!V111-'4. Iteration'!V111</f>
        <v>0.46395248666122213</v>
      </c>
      <c r="W312" s="4">
        <f>Tabelle1!W111-'4. Iteration'!W111</f>
        <v>-0.50518881317547526</v>
      </c>
      <c r="X312" s="4">
        <f>Tabelle1!X111-'4. Iteration'!X111</f>
        <v>0.49481118682452474</v>
      </c>
      <c r="Y312" s="4">
        <f>Tabelle1!Y111-'4. Iteration'!Y111</f>
        <v>-0.48990219089956233</v>
      </c>
      <c r="Z312" s="4">
        <f>Tabelle1!Z111-'4. Iteration'!Z111</f>
        <v>-0.44474007165298302</v>
      </c>
      <c r="AA312" s="4">
        <f>Tabelle1!AA111-'4. Iteration'!AA111</f>
        <v>0.55525992834701698</v>
      </c>
      <c r="AB312" s="4">
        <f>Tabelle1!AB111-'4. Iteration'!AB111</f>
        <v>0.5626721874963474</v>
      </c>
      <c r="AC312" s="4">
        <f>Tabelle1!AC111-'4. Iteration'!AC111</f>
        <v>-0.4153109926500263</v>
      </c>
      <c r="AD312" s="4">
        <f>Tabelle1!AD111-'4. Iteration'!AD111</f>
        <v>-0.40804900430169416</v>
      </c>
      <c r="AE312" s="4">
        <f>Tabelle1!AE111-'4. Iteration'!AE111</f>
        <v>-0.40082724268730829</v>
      </c>
      <c r="AF312" s="4">
        <f>Tabelle1!AF111-'4. Iteration'!AF111</f>
        <v>-0.40082724268730829</v>
      </c>
      <c r="AG312" s="4">
        <f>Tabelle1!AG111-'4. Iteration'!AG111</f>
        <v>-0.39364671919188704</v>
      </c>
      <c r="AH312" s="4">
        <f>Tabelle1!AH111-'4. Iteration'!AH111</f>
        <v>-0.39364671919188704</v>
      </c>
      <c r="AI312" s="4">
        <f>Tabelle1!AI111-'4. Iteration'!AI111</f>
        <v>-0.39364671919188704</v>
      </c>
      <c r="AJ312" s="4">
        <f>Tabelle1!AJ111-'4. Iteration'!AJ111</f>
        <v>0.62058669833898117</v>
      </c>
      <c r="AK312" s="4">
        <f>Tabelle1!AK111-'4. Iteration'!AK111</f>
        <v>0.69553444791036001</v>
      </c>
      <c r="AL312" s="4">
        <f>Tabelle1!AL111-'4. Iteration'!AL111</f>
        <v>-0.29795407722427802</v>
      </c>
      <c r="AM312" s="4">
        <f>Tabelle1!AM111-'4. Iteration'!AM111</f>
        <v>-0.26620835500344331</v>
      </c>
      <c r="AN312" s="4">
        <f>Tabelle1!AN111-'4. Iteration'!AN111</f>
        <v>-0.23586454738509199</v>
      </c>
      <c r="AO312" s="4">
        <f>Tabelle1!AO111-'4. Iteration'!AO111</f>
        <v>-0.22996916456906294</v>
      </c>
      <c r="AP312" s="4">
        <f>Tabelle1!AP111-'4. Iteration'!AP111</f>
        <v>-0.2126368218779735</v>
      </c>
      <c r="AQ312" s="4">
        <f>Tabelle1!AQ111-'4. Iteration'!AQ111</f>
        <v>-0.20138010710579579</v>
      </c>
      <c r="AR312" s="4">
        <f>Tabelle1!AR111-'4. Iteration'!AR111</f>
        <v>0.80415789880142996</v>
      </c>
      <c r="AS312" s="4">
        <f>Tabelle1!AS111-'4. Iteration'!AS111</f>
        <v>-0.17959255610914276</v>
      </c>
      <c r="AT312" s="4">
        <f>Tabelle1!AT111-'4. Iteration'!AT111</f>
        <v>-0.1341681291992709</v>
      </c>
      <c r="AU312" s="4">
        <f>Tabelle1!AU111-'4. Iteration'!AU111</f>
        <v>-2.8066178100321828E-2</v>
      </c>
    </row>
    <row r="313" spans="6:47">
      <c r="F313" s="7">
        <f>'3. Iteration'!F313-'4. Iteration'!G313/'4. Iteration'!AX112</f>
        <v>-0.10476463571723967</v>
      </c>
      <c r="G313">
        <f t="shared" si="39"/>
        <v>4.3054214224903832E-3</v>
      </c>
      <c r="H313" s="4">
        <f>Tabelle1!H112-'4. Iteration'!H112</f>
        <v>4.5354879991201802E-2</v>
      </c>
      <c r="I313" s="4">
        <f>Tabelle1!I112-'4. Iteration'!I112</f>
        <v>6.9279696320359685E-2</v>
      </c>
      <c r="J313" s="4">
        <f>Tabelle1!J112-'4. Iteration'!J112</f>
        <v>0.13516474205730733</v>
      </c>
      <c r="K313" s="4">
        <f>Tabelle1!K112-'4. Iteration'!K112</f>
        <v>-0.81478712807145681</v>
      </c>
      <c r="L313" s="4">
        <f>Tabelle1!L112-'4. Iteration'!L112</f>
        <v>0.21489425427780129</v>
      </c>
      <c r="M313" s="4">
        <f>Tabelle1!M112-'4. Iteration'!M112</f>
        <v>0.24518935581015333</v>
      </c>
      <c r="N313" s="4">
        <f>Tabelle1!N112-'4. Iteration'!N112</f>
        <v>-0.68507875524359263</v>
      </c>
      <c r="O313" s="4">
        <f>Tabelle1!O112-'4. Iteration'!O112</f>
        <v>-0.67724238989397323</v>
      </c>
      <c r="P313" s="4">
        <f>Tabelle1!P112-'4. Iteration'!P112</f>
        <v>0.34632392048727556</v>
      </c>
      <c r="Q313" s="4">
        <f>Tabelle1!Q112-'4. Iteration'!Q112</f>
        <v>0.3699381759335405</v>
      </c>
      <c r="R313" s="4">
        <f>Tabelle1!R112-'4. Iteration'!R112</f>
        <v>0.37781201410357612</v>
      </c>
      <c r="S313" s="4">
        <f>Tabelle1!S112-'4. Iteration'!S112</f>
        <v>-0.59858321026570327</v>
      </c>
      <c r="T313" s="4">
        <f>Tabelle1!T112-'4. Iteration'!T112</f>
        <v>-0.59858321026570327</v>
      </c>
      <c r="U313" s="4">
        <f>Tabelle1!U112-'4. Iteration'!U112</f>
        <v>-0.59072610599377839</v>
      </c>
      <c r="V313" s="4">
        <f>Tabelle1!V112-'4. Iteration'!V112</f>
        <v>0.46395248666122213</v>
      </c>
      <c r="W313" s="4">
        <f>Tabelle1!W112-'4. Iteration'!W112</f>
        <v>-0.50518881317547526</v>
      </c>
      <c r="X313" s="4">
        <f>Tabelle1!X112-'4. Iteration'!X112</f>
        <v>-0.50518881317547526</v>
      </c>
      <c r="Y313" s="4">
        <f>Tabelle1!Y112-'4. Iteration'!Y112</f>
        <v>-0.48990219089956233</v>
      </c>
      <c r="Z313" s="4">
        <f>Tabelle1!Z112-'4. Iteration'!Z112</f>
        <v>0.55525992834701698</v>
      </c>
      <c r="AA313" s="4">
        <f>Tabelle1!AA112-'4. Iteration'!AA112</f>
        <v>0.55525992834701698</v>
      </c>
      <c r="AB313" s="4">
        <f>Tabelle1!AB112-'4. Iteration'!AB112</f>
        <v>-0.4373278125036526</v>
      </c>
      <c r="AC313" s="4">
        <f>Tabelle1!AC112-'4. Iteration'!AC112</f>
        <v>0.58468900734997376</v>
      </c>
      <c r="AD313" s="4">
        <f>Tabelle1!AD112-'4. Iteration'!AD112</f>
        <v>0.59195099569830578</v>
      </c>
      <c r="AE313" s="4">
        <f>Tabelle1!AE112-'4. Iteration'!AE112</f>
        <v>-0.40082724268730829</v>
      </c>
      <c r="AF313" s="4">
        <f>Tabelle1!AF112-'4. Iteration'!AF112</f>
        <v>-0.40082724268730829</v>
      </c>
      <c r="AG313" s="4">
        <f>Tabelle1!AG112-'4. Iteration'!AG112</f>
        <v>0.6063532808081129</v>
      </c>
      <c r="AH313" s="4">
        <f>Tabelle1!AH112-'4. Iteration'!AH112</f>
        <v>0.6063532808081129</v>
      </c>
      <c r="AI313" s="4">
        <f>Tabelle1!AI112-'4. Iteration'!AI112</f>
        <v>0.6063532808081129</v>
      </c>
      <c r="AJ313" s="4">
        <f>Tabelle1!AJ112-'4. Iteration'!AJ112</f>
        <v>-0.37941330166101883</v>
      </c>
      <c r="AK313" s="4">
        <f>Tabelle1!AK112-'4. Iteration'!AK112</f>
        <v>-0.30446555208963993</v>
      </c>
      <c r="AL313" s="4">
        <f>Tabelle1!AL112-'4. Iteration'!AL112</f>
        <v>-0.29795407722427802</v>
      </c>
      <c r="AM313" s="4">
        <f>Tabelle1!AM112-'4. Iteration'!AM112</f>
        <v>-0.26620835500344331</v>
      </c>
      <c r="AN313" s="4">
        <f>Tabelle1!AN112-'4. Iteration'!AN112</f>
        <v>-0.23586454738509199</v>
      </c>
      <c r="AO313" s="4">
        <f>Tabelle1!AO112-'4. Iteration'!AO112</f>
        <v>-0.22996916456906294</v>
      </c>
      <c r="AP313" s="4">
        <f>Tabelle1!AP112-'4. Iteration'!AP112</f>
        <v>-0.2126368218779735</v>
      </c>
      <c r="AQ313" s="4">
        <f>Tabelle1!AQ112-'4. Iteration'!AQ112</f>
        <v>0.79861989289420421</v>
      </c>
      <c r="AR313" s="4">
        <f>Tabelle1!AR112-'4. Iteration'!AR112</f>
        <v>-0.19584210119856998</v>
      </c>
      <c r="AS313" s="4">
        <f>Tabelle1!AS112-'4. Iteration'!AS112</f>
        <v>0.82040744389085729</v>
      </c>
      <c r="AT313" s="4">
        <f>Tabelle1!AT112-'4. Iteration'!AT112</f>
        <v>0.8658318708007291</v>
      </c>
      <c r="AU313" s="4">
        <f>Tabelle1!AU112-'4. Iteration'!AU112</f>
        <v>-2.8066178100321828E-2</v>
      </c>
    </row>
    <row r="314" spans="6:47">
      <c r="F314" s="7">
        <f>'3. Iteration'!F314-'4. Iteration'!G314/'4. Iteration'!AX113</f>
        <v>-0.23053254727663178</v>
      </c>
      <c r="G314">
        <f t="shared" si="39"/>
        <v>1.3912851701025977E-4</v>
      </c>
      <c r="H314" s="4">
        <f>Tabelle1!H113-'4. Iteration'!H113</f>
        <v>5.1097254164867656E-2</v>
      </c>
      <c r="I314" s="4">
        <f>Tabelle1!I113-'4. Iteration'!I113</f>
        <v>7.7804312316274049E-2</v>
      </c>
      <c r="J314" s="4">
        <f>Tabelle1!J113-'4. Iteration'!J113</f>
        <v>-0.84951450945338147</v>
      </c>
      <c r="K314" s="4">
        <f>Tabelle1!K113-'4. Iteration'!K113</f>
        <v>0.20486271325497785</v>
      </c>
      <c r="L314" s="4">
        <f>Tabelle1!L113-'4. Iteration'!L113</f>
        <v>-0.7632220104526477</v>
      </c>
      <c r="M314" s="4">
        <f>Tabelle1!M113-'4. Iteration'!M113</f>
        <v>0.26910074957692465</v>
      </c>
      <c r="N314" s="4">
        <f>Tabelle1!N113-'4. Iteration'!N113</f>
        <v>0.34254689459198595</v>
      </c>
      <c r="O314" s="4">
        <f>Tabelle1!O113-'4. Iteration'!O113</f>
        <v>0.35071876496177146</v>
      </c>
      <c r="P314" s="4">
        <f>Tabelle1!P113-'4. Iteration'!P113</f>
        <v>0.37519561794900314</v>
      </c>
      <c r="Q314" s="4">
        <f>Tabelle1!Q113-'4. Iteration'!Q113</f>
        <v>0.39957513122009902</v>
      </c>
      <c r="R314" s="4">
        <f>Tabelle1!R113-'4. Iteration'!R113</f>
        <v>0.40767161975250799</v>
      </c>
      <c r="S314" s="4">
        <f>Tabelle1!S113-'4. Iteration'!S113</f>
        <v>0.43184710951199357</v>
      </c>
      <c r="T314" s="4">
        <f>Tabelle1!T113-'4. Iteration'!T113</f>
        <v>0.43184710951199357</v>
      </c>
      <c r="U314" s="4">
        <f>Tabelle1!U113-'4. Iteration'!U113</f>
        <v>-0.56013784934766753</v>
      </c>
      <c r="V314" s="4">
        <f>Tabelle1!V113-'4. Iteration'!V113</f>
        <v>0.49520156879932353</v>
      </c>
      <c r="W314" s="4">
        <f>Tabelle1!W113-'4. Iteration'!W113</f>
        <v>-0.47390115628819013</v>
      </c>
      <c r="X314" s="4">
        <f>Tabelle1!X113-'4. Iteration'!X113</f>
        <v>-0.47390115628819013</v>
      </c>
      <c r="Y314" s="4">
        <f>Tabelle1!Y113-'4. Iteration'!Y113</f>
        <v>-0.45868365812898215</v>
      </c>
      <c r="Z314" s="4">
        <f>Tabelle1!Z113-'4. Iteration'!Z113</f>
        <v>-0.41406335389985249</v>
      </c>
      <c r="AA314" s="4">
        <f>Tabelle1!AA113-'4. Iteration'!AA113</f>
        <v>-0.41406335389985244</v>
      </c>
      <c r="AB314" s="4">
        <f>Tabelle1!AB113-'4. Iteration'!AB113</f>
        <v>-0.40678780523105745</v>
      </c>
      <c r="AC314" s="4">
        <f>Tabelle1!AC113-'4. Iteration'!AC113</f>
        <v>0.61474422315543897</v>
      </c>
      <c r="AD314" s="4">
        <f>Tabelle1!AD113-'4. Iteration'!AD113</f>
        <v>0.62182059469872364</v>
      </c>
      <c r="AE314" s="4">
        <f>Tabelle1!AE113-'4. Iteration'!AE113</f>
        <v>0.62884517488859659</v>
      </c>
      <c r="AF314" s="4">
        <f>Tabelle1!AF113-'4. Iteration'!AF113</f>
        <v>-0.37115482511140346</v>
      </c>
      <c r="AG314" s="4">
        <f>Tabelle1!AG113-'4. Iteration'!AG113</f>
        <v>0.63581722572802302</v>
      </c>
      <c r="AH314" s="4">
        <f>Tabelle1!AH113-'4. Iteration'!AH113</f>
        <v>0.63581722572802313</v>
      </c>
      <c r="AI314" s="4">
        <f>Tabelle1!AI113-'4. Iteration'!AI113</f>
        <v>-0.36418277427197693</v>
      </c>
      <c r="AJ314" s="4">
        <f>Tabelle1!AJ113-'4. Iteration'!AJ113</f>
        <v>0.64960093588988199</v>
      </c>
      <c r="AK314" s="4">
        <f>Tabelle1!AK113-'4. Iteration'!AK113</f>
        <v>-0.2786096027825099</v>
      </c>
      <c r="AL314" s="4">
        <f>Tabelle1!AL113-'4. Iteration'!AL113</f>
        <v>-0.27243450470276503</v>
      </c>
      <c r="AM314" s="4">
        <f>Tabelle1!AM113-'4. Iteration'!AM113</f>
        <v>-0.24246870968309742</v>
      </c>
      <c r="AN314" s="4">
        <f>Tabelle1!AN113-'4. Iteration'!AN113</f>
        <v>-0.21404155918904522</v>
      </c>
      <c r="AO314" s="4">
        <f>Tabelle1!AO113-'4. Iteration'!AO113</f>
        <v>-0.20854277364859261</v>
      </c>
      <c r="AP314" s="4">
        <f>Tabelle1!AP113-'4. Iteration'!AP113</f>
        <v>-0.19242176124078705</v>
      </c>
      <c r="AQ314" s="4">
        <f>Tabelle1!AQ113-'4. Iteration'!AQ113</f>
        <v>-0.18198785323054764</v>
      </c>
      <c r="AR314" s="4">
        <f>Tabelle1!AR113-'4. Iteration'!AR113</f>
        <v>-0.17686503475542209</v>
      </c>
      <c r="AS314" s="4">
        <f>Tabelle1!AS113-'4. Iteration'!AS113</f>
        <v>-0.16187311283035391</v>
      </c>
      <c r="AT314" s="4">
        <f>Tabelle1!AT113-'4. Iteration'!AT113</f>
        <v>-0.12027343351804239</v>
      </c>
      <c r="AU314" s="4">
        <f>Tabelle1!AU113-'4. Iteration'!AU113</f>
        <v>-2.4844299229034705E-2</v>
      </c>
    </row>
    <row r="315" spans="6:47">
      <c r="F315" s="7">
        <f>'3. Iteration'!F315-'4. Iteration'!G315/'4. Iteration'!AX114</f>
        <v>-0.23053254727663183</v>
      </c>
      <c r="G315">
        <f t="shared" si="39"/>
        <v>1.3912851701012099E-4</v>
      </c>
      <c r="H315" s="4">
        <f>Tabelle1!H114-'4. Iteration'!H114</f>
        <v>5.1097254164867656E-2</v>
      </c>
      <c r="I315" s="4">
        <f>Tabelle1!I114-'4. Iteration'!I114</f>
        <v>7.7804312316274049E-2</v>
      </c>
      <c r="J315" s="4">
        <f>Tabelle1!J114-'4. Iteration'!J114</f>
        <v>-0.84951450945338147</v>
      </c>
      <c r="K315" s="4">
        <f>Tabelle1!K114-'4. Iteration'!K114</f>
        <v>0.20486271325497785</v>
      </c>
      <c r="L315" s="4">
        <f>Tabelle1!L114-'4. Iteration'!L114</f>
        <v>0.2367779895473523</v>
      </c>
      <c r="M315" s="4">
        <f>Tabelle1!M114-'4. Iteration'!M114</f>
        <v>-0.73089925042307535</v>
      </c>
      <c r="N315" s="4">
        <f>Tabelle1!N114-'4. Iteration'!N114</f>
        <v>-0.65745310540801405</v>
      </c>
      <c r="O315" s="4">
        <f>Tabelle1!O114-'4. Iteration'!O114</f>
        <v>-0.64928123503822843</v>
      </c>
      <c r="P315" s="4">
        <f>Tabelle1!P114-'4. Iteration'!P114</f>
        <v>0.37519561794900314</v>
      </c>
      <c r="Q315" s="4">
        <f>Tabelle1!Q114-'4. Iteration'!Q114</f>
        <v>0.39957513122009902</v>
      </c>
      <c r="R315" s="4">
        <f>Tabelle1!R114-'4. Iteration'!R114</f>
        <v>0.40767161975250799</v>
      </c>
      <c r="S315" s="4">
        <f>Tabelle1!S114-'4. Iteration'!S114</f>
        <v>0.43184710951199357</v>
      </c>
      <c r="T315" s="4">
        <f>Tabelle1!T114-'4. Iteration'!T114</f>
        <v>0.43184710951199357</v>
      </c>
      <c r="U315" s="4">
        <f>Tabelle1!U114-'4. Iteration'!U114</f>
        <v>0.43986215065233247</v>
      </c>
      <c r="V315" s="4">
        <f>Tabelle1!V114-'4. Iteration'!V114</f>
        <v>-0.50479843120067647</v>
      </c>
      <c r="W315" s="4">
        <f>Tabelle1!W114-'4. Iteration'!W114</f>
        <v>0.52609884371180993</v>
      </c>
      <c r="X315" s="4">
        <f>Tabelle1!X114-'4. Iteration'!X114</f>
        <v>0.52609884371180993</v>
      </c>
      <c r="Y315" s="4">
        <f>Tabelle1!Y114-'4. Iteration'!Y114</f>
        <v>-0.45868365812898215</v>
      </c>
      <c r="Z315" s="4">
        <f>Tabelle1!Z114-'4. Iteration'!Z114</f>
        <v>0.58593664610014751</v>
      </c>
      <c r="AA315" s="4">
        <f>Tabelle1!AA114-'4. Iteration'!AA114</f>
        <v>-0.41406335389985244</v>
      </c>
      <c r="AB315" s="4">
        <f>Tabelle1!AB114-'4. Iteration'!AB114</f>
        <v>-0.40678780523105745</v>
      </c>
      <c r="AC315" s="4">
        <f>Tabelle1!AC114-'4. Iteration'!AC114</f>
        <v>-0.38525577684456108</v>
      </c>
      <c r="AD315" s="4">
        <f>Tabelle1!AD114-'4. Iteration'!AD114</f>
        <v>0.62182059469872364</v>
      </c>
      <c r="AE315" s="4">
        <f>Tabelle1!AE114-'4. Iteration'!AE114</f>
        <v>-0.37115482511140346</v>
      </c>
      <c r="AF315" s="4">
        <f>Tabelle1!AF114-'4. Iteration'!AF114</f>
        <v>-0.37115482511140341</v>
      </c>
      <c r="AG315" s="4">
        <f>Tabelle1!AG114-'4. Iteration'!AG114</f>
        <v>-0.36418277427197693</v>
      </c>
      <c r="AH315" s="4">
        <f>Tabelle1!AH114-'4. Iteration'!AH114</f>
        <v>0.63581722572802313</v>
      </c>
      <c r="AI315" s="4">
        <f>Tabelle1!AI114-'4. Iteration'!AI114</f>
        <v>-0.36418277427197693</v>
      </c>
      <c r="AJ315" s="4">
        <f>Tabelle1!AJ114-'4. Iteration'!AJ114</f>
        <v>-0.35039906411011801</v>
      </c>
      <c r="AK315" s="4">
        <f>Tabelle1!AK114-'4. Iteration'!AK114</f>
        <v>-0.2786096027825099</v>
      </c>
      <c r="AL315" s="4">
        <f>Tabelle1!AL114-'4. Iteration'!AL114</f>
        <v>-0.27243450470276503</v>
      </c>
      <c r="AM315" s="4">
        <f>Tabelle1!AM114-'4. Iteration'!AM114</f>
        <v>0.75753129031690258</v>
      </c>
      <c r="AN315" s="4">
        <f>Tabelle1!AN114-'4. Iteration'!AN114</f>
        <v>0.78595844081095478</v>
      </c>
      <c r="AO315" s="4">
        <f>Tabelle1!AO114-'4. Iteration'!AO114</f>
        <v>-0.20854277364859261</v>
      </c>
      <c r="AP315" s="4">
        <f>Tabelle1!AP114-'4. Iteration'!AP114</f>
        <v>-0.19242176124078705</v>
      </c>
      <c r="AQ315" s="4">
        <f>Tabelle1!AQ114-'4. Iteration'!AQ114</f>
        <v>-0.18198785323054764</v>
      </c>
      <c r="AR315" s="4">
        <f>Tabelle1!AR114-'4. Iteration'!AR114</f>
        <v>-0.17686503475542209</v>
      </c>
      <c r="AS315" s="4">
        <f>Tabelle1!AS114-'4. Iteration'!AS114</f>
        <v>0.83812688716964612</v>
      </c>
      <c r="AT315" s="4">
        <f>Tabelle1!AT114-'4. Iteration'!AT114</f>
        <v>-0.12027343351804239</v>
      </c>
      <c r="AU315" s="4">
        <f>Tabelle1!AU114-'4. Iteration'!AU114</f>
        <v>-2.4844299229034705E-2</v>
      </c>
    </row>
    <row r="316" spans="6:47">
      <c r="F316" s="7">
        <f>'3. Iteration'!F316-'4. Iteration'!G316/'4. Iteration'!AX115</f>
        <v>-0.23053254727663183</v>
      </c>
      <c r="G316">
        <f t="shared" si="39"/>
        <v>1.3912851701045406E-4</v>
      </c>
      <c r="H316" s="4">
        <f>Tabelle1!H115-'4. Iteration'!H115</f>
        <v>5.1097254164867656E-2</v>
      </c>
      <c r="I316" s="4">
        <f>Tabelle1!I115-'4. Iteration'!I115</f>
        <v>-0.92219568768372595</v>
      </c>
      <c r="J316" s="4">
        <f>Tabelle1!J115-'4. Iteration'!J115</f>
        <v>-0.84951450945338147</v>
      </c>
      <c r="K316" s="4">
        <f>Tabelle1!K115-'4. Iteration'!K115</f>
        <v>0.20486271325497796</v>
      </c>
      <c r="L316" s="4">
        <f>Tabelle1!L115-'4. Iteration'!L115</f>
        <v>0.23677798954735241</v>
      </c>
      <c r="M316" s="4">
        <f>Tabelle1!M115-'4. Iteration'!M115</f>
        <v>0.26910074957692465</v>
      </c>
      <c r="N316" s="4">
        <f>Tabelle1!N115-'4. Iteration'!N115</f>
        <v>0.34254689459198595</v>
      </c>
      <c r="O316" s="4">
        <f>Tabelle1!O115-'4. Iteration'!O115</f>
        <v>0.35071876496177157</v>
      </c>
      <c r="P316" s="4">
        <f>Tabelle1!P115-'4. Iteration'!P115</f>
        <v>-0.62480438205099686</v>
      </c>
      <c r="Q316" s="4">
        <f>Tabelle1!Q115-'4. Iteration'!Q115</f>
        <v>-0.60042486877990098</v>
      </c>
      <c r="R316" s="4">
        <f>Tabelle1!R115-'4. Iteration'!R115</f>
        <v>-0.59232838024749201</v>
      </c>
      <c r="S316" s="4">
        <f>Tabelle1!S115-'4. Iteration'!S115</f>
        <v>0.43184710951199357</v>
      </c>
      <c r="T316" s="4">
        <f>Tabelle1!T115-'4. Iteration'!T115</f>
        <v>-0.56815289048800643</v>
      </c>
      <c r="U316" s="4">
        <f>Tabelle1!U115-'4. Iteration'!U115</f>
        <v>-0.56013784934766753</v>
      </c>
      <c r="V316" s="4">
        <f>Tabelle1!V115-'4. Iteration'!V115</f>
        <v>0.49520156879932353</v>
      </c>
      <c r="W316" s="4">
        <f>Tabelle1!W115-'4. Iteration'!W115</f>
        <v>0.52609884371180993</v>
      </c>
      <c r="X316" s="4">
        <f>Tabelle1!X115-'4. Iteration'!X115</f>
        <v>-0.47390115628819013</v>
      </c>
      <c r="Y316" s="4">
        <f>Tabelle1!Y115-'4. Iteration'!Y115</f>
        <v>0.54131634187101785</v>
      </c>
      <c r="Z316" s="4">
        <f>Tabelle1!Z115-'4. Iteration'!Z115</f>
        <v>-0.41406335389985244</v>
      </c>
      <c r="AA316" s="4">
        <f>Tabelle1!AA115-'4. Iteration'!AA115</f>
        <v>0.58593664610014762</v>
      </c>
      <c r="AB316" s="4">
        <f>Tabelle1!AB115-'4. Iteration'!AB115</f>
        <v>0.5932121947689426</v>
      </c>
      <c r="AC316" s="4">
        <f>Tabelle1!AC115-'4. Iteration'!AC115</f>
        <v>0.61474422315543897</v>
      </c>
      <c r="AD316" s="4">
        <f>Tabelle1!AD115-'4. Iteration'!AD115</f>
        <v>-0.37817940530127642</v>
      </c>
      <c r="AE316" s="4">
        <f>Tabelle1!AE115-'4. Iteration'!AE115</f>
        <v>0.62884517488859659</v>
      </c>
      <c r="AF316" s="4">
        <f>Tabelle1!AF115-'4. Iteration'!AF115</f>
        <v>-0.37115482511140341</v>
      </c>
      <c r="AG316" s="4">
        <f>Tabelle1!AG115-'4. Iteration'!AG115</f>
        <v>0.63581722572802302</v>
      </c>
      <c r="AH316" s="4">
        <f>Tabelle1!AH115-'4. Iteration'!AH115</f>
        <v>-0.36418277427197687</v>
      </c>
      <c r="AI316" s="4">
        <f>Tabelle1!AI115-'4. Iteration'!AI115</f>
        <v>-0.36418277427197693</v>
      </c>
      <c r="AJ316" s="4">
        <f>Tabelle1!AJ115-'4. Iteration'!AJ115</f>
        <v>0.64960093588988199</v>
      </c>
      <c r="AK316" s="4">
        <f>Tabelle1!AK115-'4. Iteration'!AK115</f>
        <v>0.7213903972174901</v>
      </c>
      <c r="AL316" s="4">
        <f>Tabelle1!AL115-'4. Iteration'!AL115</f>
        <v>-0.27243450470276503</v>
      </c>
      <c r="AM316" s="4">
        <f>Tabelle1!AM115-'4. Iteration'!AM115</f>
        <v>-0.24246870968309742</v>
      </c>
      <c r="AN316" s="4">
        <f>Tabelle1!AN115-'4. Iteration'!AN115</f>
        <v>0.78595844081095478</v>
      </c>
      <c r="AO316" s="4">
        <f>Tabelle1!AO115-'4. Iteration'!AO115</f>
        <v>-0.20854277364859256</v>
      </c>
      <c r="AP316" s="4">
        <f>Tabelle1!AP115-'4. Iteration'!AP115</f>
        <v>-0.19242176124078705</v>
      </c>
      <c r="AQ316" s="4">
        <f>Tabelle1!AQ115-'4. Iteration'!AQ115</f>
        <v>-0.18198785323054761</v>
      </c>
      <c r="AR316" s="4">
        <f>Tabelle1!AR115-'4. Iteration'!AR115</f>
        <v>-0.17686503475542206</v>
      </c>
      <c r="AS316" s="4">
        <f>Tabelle1!AS115-'4. Iteration'!AS115</f>
        <v>-0.16187311283035388</v>
      </c>
      <c r="AT316" s="4">
        <f>Tabelle1!AT115-'4. Iteration'!AT115</f>
        <v>-0.12027343351804239</v>
      </c>
      <c r="AU316" s="4">
        <f>Tabelle1!AU115-'4. Iteration'!AU115</f>
        <v>-2.4844299229034705E-2</v>
      </c>
    </row>
    <row r="317" spans="6:47">
      <c r="F317" s="7">
        <f>'3. Iteration'!F317-'4. Iteration'!G317/'4. Iteration'!AX116</f>
        <v>-0.23053254727663181</v>
      </c>
      <c r="G317">
        <f t="shared" si="39"/>
        <v>1.3912851700981568E-4</v>
      </c>
      <c r="H317" s="4">
        <f>Tabelle1!H116-'4. Iteration'!H116</f>
        <v>5.1097254164867656E-2</v>
      </c>
      <c r="I317" s="4">
        <f>Tabelle1!I116-'4. Iteration'!I116</f>
        <v>7.7804312316274049E-2</v>
      </c>
      <c r="J317" s="4">
        <f>Tabelle1!J116-'4. Iteration'!J116</f>
        <v>0.15048549054661853</v>
      </c>
      <c r="K317" s="4">
        <f>Tabelle1!K116-'4. Iteration'!K116</f>
        <v>0.20486271325497785</v>
      </c>
      <c r="L317" s="4">
        <f>Tabelle1!L116-'4. Iteration'!L116</f>
        <v>0.2367779895473523</v>
      </c>
      <c r="M317" s="4">
        <f>Tabelle1!M116-'4. Iteration'!M116</f>
        <v>0.26910074957692465</v>
      </c>
      <c r="N317" s="4">
        <f>Tabelle1!N116-'4. Iteration'!N116</f>
        <v>0.34254689459198595</v>
      </c>
      <c r="O317" s="4">
        <f>Tabelle1!O116-'4. Iteration'!O116</f>
        <v>-0.64928123503822854</v>
      </c>
      <c r="P317" s="4">
        <f>Tabelle1!P116-'4. Iteration'!P116</f>
        <v>-0.62480438205099698</v>
      </c>
      <c r="Q317" s="4">
        <f>Tabelle1!Q116-'4. Iteration'!Q116</f>
        <v>0.39957513122009902</v>
      </c>
      <c r="R317" s="4">
        <f>Tabelle1!R116-'4. Iteration'!R116</f>
        <v>0.40767161975250799</v>
      </c>
      <c r="S317" s="4">
        <f>Tabelle1!S116-'4. Iteration'!S116</f>
        <v>-0.56815289048800643</v>
      </c>
      <c r="T317" s="4">
        <f>Tabelle1!T116-'4. Iteration'!T116</f>
        <v>0.43184710951199357</v>
      </c>
      <c r="U317" s="4">
        <f>Tabelle1!U116-'4. Iteration'!U116</f>
        <v>-0.56013784934766753</v>
      </c>
      <c r="V317" s="4">
        <f>Tabelle1!V116-'4. Iteration'!V116</f>
        <v>0.49520156879932353</v>
      </c>
      <c r="W317" s="4">
        <f>Tabelle1!W116-'4. Iteration'!W116</f>
        <v>-0.47390115628819013</v>
      </c>
      <c r="X317" s="4">
        <f>Tabelle1!X116-'4. Iteration'!X116</f>
        <v>0.52609884371180993</v>
      </c>
      <c r="Y317" s="4">
        <f>Tabelle1!Y116-'4. Iteration'!Y116</f>
        <v>0.54131634187101785</v>
      </c>
      <c r="Z317" s="4">
        <f>Tabelle1!Z116-'4. Iteration'!Z116</f>
        <v>0.58593664610014751</v>
      </c>
      <c r="AA317" s="4">
        <f>Tabelle1!AA116-'4. Iteration'!AA116</f>
        <v>-0.41406335389985249</v>
      </c>
      <c r="AB317" s="4">
        <f>Tabelle1!AB116-'4. Iteration'!AB116</f>
        <v>0.5932121947689426</v>
      </c>
      <c r="AC317" s="4">
        <f>Tabelle1!AC116-'4. Iteration'!AC116</f>
        <v>-0.38525577684456108</v>
      </c>
      <c r="AD317" s="4">
        <f>Tabelle1!AD116-'4. Iteration'!AD116</f>
        <v>-0.37817940530127642</v>
      </c>
      <c r="AE317" s="4">
        <f>Tabelle1!AE116-'4. Iteration'!AE116</f>
        <v>0.62884517488859659</v>
      </c>
      <c r="AF317" s="4">
        <f>Tabelle1!AF116-'4. Iteration'!AF116</f>
        <v>0.62884517488859659</v>
      </c>
      <c r="AG317" s="4">
        <f>Tabelle1!AG116-'4. Iteration'!AG116</f>
        <v>0.63581722572802302</v>
      </c>
      <c r="AH317" s="4">
        <f>Tabelle1!AH116-'4. Iteration'!AH116</f>
        <v>-0.36418277427197687</v>
      </c>
      <c r="AI317" s="4">
        <f>Tabelle1!AI116-'4. Iteration'!AI116</f>
        <v>-0.36418277427197693</v>
      </c>
      <c r="AJ317" s="4">
        <f>Tabelle1!AJ116-'4. Iteration'!AJ116</f>
        <v>-0.35039906411011806</v>
      </c>
      <c r="AK317" s="4">
        <f>Tabelle1!AK116-'4. Iteration'!AK116</f>
        <v>-0.2786096027825099</v>
      </c>
      <c r="AL317" s="4">
        <f>Tabelle1!AL116-'4. Iteration'!AL116</f>
        <v>-0.27243450470276503</v>
      </c>
      <c r="AM317" s="4">
        <f>Tabelle1!AM116-'4. Iteration'!AM116</f>
        <v>-0.24246870968309742</v>
      </c>
      <c r="AN317" s="4">
        <f>Tabelle1!AN116-'4. Iteration'!AN116</f>
        <v>-0.21404155918904522</v>
      </c>
      <c r="AO317" s="4">
        <f>Tabelle1!AO116-'4. Iteration'!AO116</f>
        <v>-0.20854277364859261</v>
      </c>
      <c r="AP317" s="4">
        <f>Tabelle1!AP116-'4. Iteration'!AP116</f>
        <v>-0.19242176124078705</v>
      </c>
      <c r="AQ317" s="4">
        <f>Tabelle1!AQ116-'4. Iteration'!AQ116</f>
        <v>-0.18198785323054764</v>
      </c>
      <c r="AR317" s="4">
        <f>Tabelle1!AR116-'4. Iteration'!AR116</f>
        <v>-0.17686503475542209</v>
      </c>
      <c r="AS317" s="4">
        <f>Tabelle1!AS116-'4. Iteration'!AS116</f>
        <v>-0.16187311283035391</v>
      </c>
      <c r="AT317" s="4">
        <f>Tabelle1!AT116-'4. Iteration'!AT116</f>
        <v>-0.12027343351804239</v>
      </c>
      <c r="AU317" s="4">
        <f>Tabelle1!AU116-'4. Iteration'!AU116</f>
        <v>-2.4844299229034705E-2</v>
      </c>
    </row>
    <row r="318" spans="6:47">
      <c r="F318" s="7">
        <f>'3. Iteration'!F318-'4. Iteration'!G318/'4. Iteration'!AX117</f>
        <v>-0.23053254727663183</v>
      </c>
      <c r="G318">
        <f t="shared" si="39"/>
        <v>1.3912851701048182E-4</v>
      </c>
      <c r="H318" s="4">
        <f>Tabelle1!H117-'4. Iteration'!H117</f>
        <v>5.1097254164867656E-2</v>
      </c>
      <c r="I318" s="4">
        <f>Tabelle1!I117-'4. Iteration'!I117</f>
        <v>-0.92219568768372595</v>
      </c>
      <c r="J318" s="4">
        <f>Tabelle1!J117-'4. Iteration'!J117</f>
        <v>0.15048549054661853</v>
      </c>
      <c r="K318" s="4">
        <f>Tabelle1!K117-'4. Iteration'!K117</f>
        <v>0.20486271325497796</v>
      </c>
      <c r="L318" s="4">
        <f>Tabelle1!L117-'4. Iteration'!L117</f>
        <v>0.23677798954735241</v>
      </c>
      <c r="M318" s="4">
        <f>Tabelle1!M117-'4. Iteration'!M117</f>
        <v>0.26910074957692465</v>
      </c>
      <c r="N318" s="4">
        <f>Tabelle1!N117-'4. Iteration'!N117</f>
        <v>0.34254689459198595</v>
      </c>
      <c r="O318" s="4">
        <f>Tabelle1!O117-'4. Iteration'!O117</f>
        <v>0.35071876496177157</v>
      </c>
      <c r="P318" s="4">
        <f>Tabelle1!P117-'4. Iteration'!P117</f>
        <v>-0.62480438205099686</v>
      </c>
      <c r="Q318" s="4">
        <f>Tabelle1!Q117-'4. Iteration'!Q117</f>
        <v>-0.60042486877990098</v>
      </c>
      <c r="R318" s="4">
        <f>Tabelle1!R117-'4. Iteration'!R117</f>
        <v>-0.59232838024749201</v>
      </c>
      <c r="S318" s="4">
        <f>Tabelle1!S117-'4. Iteration'!S117</f>
        <v>-0.56815289048800643</v>
      </c>
      <c r="T318" s="4">
        <f>Tabelle1!T117-'4. Iteration'!T117</f>
        <v>0.43184710951199357</v>
      </c>
      <c r="U318" s="4">
        <f>Tabelle1!U117-'4. Iteration'!U117</f>
        <v>0.43986215065233247</v>
      </c>
      <c r="V318" s="4">
        <f>Tabelle1!V117-'4. Iteration'!V117</f>
        <v>-0.50479843120067647</v>
      </c>
      <c r="W318" s="4">
        <f>Tabelle1!W117-'4. Iteration'!W117</f>
        <v>0.52609884371180993</v>
      </c>
      <c r="X318" s="4">
        <f>Tabelle1!X117-'4. Iteration'!X117</f>
        <v>-0.47390115628819007</v>
      </c>
      <c r="Y318" s="4">
        <f>Tabelle1!Y117-'4. Iteration'!Y117</f>
        <v>-0.45868365812898215</v>
      </c>
      <c r="Z318" s="4">
        <f>Tabelle1!Z117-'4. Iteration'!Z117</f>
        <v>-0.41406335389985244</v>
      </c>
      <c r="AA318" s="4">
        <f>Tabelle1!AA117-'4. Iteration'!AA117</f>
        <v>-0.41406335389985244</v>
      </c>
      <c r="AB318" s="4">
        <f>Tabelle1!AB117-'4. Iteration'!AB117</f>
        <v>-0.40678780523105745</v>
      </c>
      <c r="AC318" s="4">
        <f>Tabelle1!AC117-'4. Iteration'!AC117</f>
        <v>0.61474422315543897</v>
      </c>
      <c r="AD318" s="4">
        <f>Tabelle1!AD117-'4. Iteration'!AD117</f>
        <v>-0.37817940530127642</v>
      </c>
      <c r="AE318" s="4">
        <f>Tabelle1!AE117-'4. Iteration'!AE117</f>
        <v>0.62884517488859659</v>
      </c>
      <c r="AF318" s="4">
        <f>Tabelle1!AF117-'4. Iteration'!AF117</f>
        <v>0.62884517488859659</v>
      </c>
      <c r="AG318" s="4">
        <f>Tabelle1!AG117-'4. Iteration'!AG117</f>
        <v>-0.36418277427197693</v>
      </c>
      <c r="AH318" s="4">
        <f>Tabelle1!AH117-'4. Iteration'!AH117</f>
        <v>0.63581722572802313</v>
      </c>
      <c r="AI318" s="4">
        <f>Tabelle1!AI117-'4. Iteration'!AI117</f>
        <v>-0.36418277427197687</v>
      </c>
      <c r="AJ318" s="4">
        <f>Tabelle1!AJ117-'4. Iteration'!AJ117</f>
        <v>0.64960093588988199</v>
      </c>
      <c r="AK318" s="4">
        <f>Tabelle1!AK117-'4. Iteration'!AK117</f>
        <v>0.7213903972174901</v>
      </c>
      <c r="AL318" s="4">
        <f>Tabelle1!AL117-'4. Iteration'!AL117</f>
        <v>0.72756549529723502</v>
      </c>
      <c r="AM318" s="4">
        <f>Tabelle1!AM117-'4. Iteration'!AM117</f>
        <v>-0.24246870968309736</v>
      </c>
      <c r="AN318" s="4">
        <f>Tabelle1!AN117-'4. Iteration'!AN117</f>
        <v>0.78595844081095478</v>
      </c>
      <c r="AO318" s="4">
        <f>Tabelle1!AO117-'4. Iteration'!AO117</f>
        <v>-0.20854277364859256</v>
      </c>
      <c r="AP318" s="4">
        <f>Tabelle1!AP117-'4. Iteration'!AP117</f>
        <v>-0.192421761240787</v>
      </c>
      <c r="AQ318" s="4">
        <f>Tabelle1!AQ117-'4. Iteration'!AQ117</f>
        <v>-0.18198785323054761</v>
      </c>
      <c r="AR318" s="4">
        <f>Tabelle1!AR117-'4. Iteration'!AR117</f>
        <v>-0.17686503475542206</v>
      </c>
      <c r="AS318" s="4">
        <f>Tabelle1!AS117-'4. Iteration'!AS117</f>
        <v>-0.16187311283035388</v>
      </c>
      <c r="AT318" s="4">
        <f>Tabelle1!AT117-'4. Iteration'!AT117</f>
        <v>-0.12027343351804236</v>
      </c>
      <c r="AU318" s="4">
        <f>Tabelle1!AU117-'4. Iteration'!AU117</f>
        <v>-2.4844299229034705E-2</v>
      </c>
    </row>
    <row r="319" spans="6:47">
      <c r="F319" s="7">
        <f>'3. Iteration'!F319-'4. Iteration'!G319/'4. Iteration'!AX118</f>
        <v>-0.23053254727663186</v>
      </c>
      <c r="G319">
        <f t="shared" si="39"/>
        <v>1.3912851700937159E-4</v>
      </c>
      <c r="H319" s="4">
        <f>Tabelle1!H118-'4. Iteration'!H118</f>
        <v>5.1097254164867656E-2</v>
      </c>
      <c r="I319" s="4">
        <f>Tabelle1!I118-'4. Iteration'!I118</f>
        <v>7.7804312316274049E-2</v>
      </c>
      <c r="J319" s="4">
        <f>Tabelle1!J118-'4. Iteration'!J118</f>
        <v>0.15048549054661853</v>
      </c>
      <c r="K319" s="4">
        <f>Tabelle1!K118-'4. Iteration'!K118</f>
        <v>0.20486271325497785</v>
      </c>
      <c r="L319" s="4">
        <f>Tabelle1!L118-'4. Iteration'!L118</f>
        <v>0.2367779895473523</v>
      </c>
      <c r="M319" s="4">
        <f>Tabelle1!M118-'4. Iteration'!M118</f>
        <v>0.26910074957692465</v>
      </c>
      <c r="N319" s="4">
        <f>Tabelle1!N118-'4. Iteration'!N118</f>
        <v>0.34254689459198595</v>
      </c>
      <c r="O319" s="4">
        <f>Tabelle1!O118-'4. Iteration'!O118</f>
        <v>0.35071876496177146</v>
      </c>
      <c r="P319" s="4">
        <f>Tabelle1!P118-'4. Iteration'!P118</f>
        <v>0.37519561794900302</v>
      </c>
      <c r="Q319" s="4">
        <f>Tabelle1!Q118-'4. Iteration'!Q118</f>
        <v>-0.60042486877990098</v>
      </c>
      <c r="R319" s="4">
        <f>Tabelle1!R118-'4. Iteration'!R118</f>
        <v>0.40767161975250799</v>
      </c>
      <c r="S319" s="4">
        <f>Tabelle1!S118-'4. Iteration'!S118</f>
        <v>0.43184710951199357</v>
      </c>
      <c r="T319" s="4">
        <f>Tabelle1!T118-'4. Iteration'!T118</f>
        <v>-0.56815289048800643</v>
      </c>
      <c r="U319" s="4">
        <f>Tabelle1!U118-'4. Iteration'!U118</f>
        <v>0.43986215065233247</v>
      </c>
      <c r="V319" s="4">
        <f>Tabelle1!V118-'4. Iteration'!V118</f>
        <v>-0.50479843120067647</v>
      </c>
      <c r="W319" s="4">
        <f>Tabelle1!W118-'4. Iteration'!W118</f>
        <v>0.52609884371180993</v>
      </c>
      <c r="X319" s="4">
        <f>Tabelle1!X118-'4. Iteration'!X118</f>
        <v>-0.47390115628819013</v>
      </c>
      <c r="Y319" s="4">
        <f>Tabelle1!Y118-'4. Iteration'!Y118</f>
        <v>0.54131634187101785</v>
      </c>
      <c r="Z319" s="4">
        <f>Tabelle1!Z118-'4. Iteration'!Z118</f>
        <v>-0.41406335389985249</v>
      </c>
      <c r="AA319" s="4">
        <f>Tabelle1!AA118-'4. Iteration'!AA118</f>
        <v>0.58593664610014751</v>
      </c>
      <c r="AB319" s="4">
        <f>Tabelle1!AB118-'4. Iteration'!AB118</f>
        <v>0.5932121947689426</v>
      </c>
      <c r="AC319" s="4">
        <f>Tabelle1!AC118-'4. Iteration'!AC118</f>
        <v>-0.38525577684456108</v>
      </c>
      <c r="AD319" s="4">
        <f>Tabelle1!AD118-'4. Iteration'!AD118</f>
        <v>-0.37817940530127642</v>
      </c>
      <c r="AE319" s="4">
        <f>Tabelle1!AE118-'4. Iteration'!AE118</f>
        <v>-0.37115482511140346</v>
      </c>
      <c r="AF319" s="4">
        <f>Tabelle1!AF118-'4. Iteration'!AF118</f>
        <v>0.62884517488859659</v>
      </c>
      <c r="AG319" s="4">
        <f>Tabelle1!AG118-'4. Iteration'!AG118</f>
        <v>-0.36418277427197693</v>
      </c>
      <c r="AH319" s="4">
        <f>Tabelle1!AH118-'4. Iteration'!AH118</f>
        <v>-0.36418277427197687</v>
      </c>
      <c r="AI319" s="4">
        <f>Tabelle1!AI118-'4. Iteration'!AI118</f>
        <v>-0.36418277427197693</v>
      </c>
      <c r="AJ319" s="4">
        <f>Tabelle1!AJ118-'4. Iteration'!AJ118</f>
        <v>-0.35039906411011806</v>
      </c>
      <c r="AK319" s="4">
        <f>Tabelle1!AK118-'4. Iteration'!AK118</f>
        <v>-0.2786096027825099</v>
      </c>
      <c r="AL319" s="4">
        <f>Tabelle1!AL118-'4. Iteration'!AL118</f>
        <v>-0.27243450470276503</v>
      </c>
      <c r="AM319" s="4">
        <f>Tabelle1!AM118-'4. Iteration'!AM118</f>
        <v>0.75753129031690258</v>
      </c>
      <c r="AN319" s="4">
        <f>Tabelle1!AN118-'4. Iteration'!AN118</f>
        <v>-0.21404155918904522</v>
      </c>
      <c r="AO319" s="4">
        <f>Tabelle1!AO118-'4. Iteration'!AO118</f>
        <v>-0.20854277364859261</v>
      </c>
      <c r="AP319" s="4">
        <f>Tabelle1!AP118-'4. Iteration'!AP118</f>
        <v>-0.19242176124078705</v>
      </c>
      <c r="AQ319" s="4">
        <f>Tabelle1!AQ118-'4. Iteration'!AQ118</f>
        <v>-0.18198785323054764</v>
      </c>
      <c r="AR319" s="4">
        <f>Tabelle1!AR118-'4. Iteration'!AR118</f>
        <v>-0.17686503475542209</v>
      </c>
      <c r="AS319" s="4">
        <f>Tabelle1!AS118-'4. Iteration'!AS118</f>
        <v>-0.16187311283035391</v>
      </c>
      <c r="AT319" s="4">
        <f>Tabelle1!AT118-'4. Iteration'!AT118</f>
        <v>-0.12027343351804239</v>
      </c>
      <c r="AU319" s="4">
        <f>Tabelle1!AU118-'4. Iteration'!AU118</f>
        <v>-2.4844299229034705E-2</v>
      </c>
    </row>
    <row r="320" spans="6:47">
      <c r="F320" s="7">
        <f>'3. Iteration'!F320-'4. Iteration'!G320/'4. Iteration'!AX119</f>
        <v>-0.23053254727663181</v>
      </c>
      <c r="G320">
        <f t="shared" si="39"/>
        <v>1.3912851700981568E-4</v>
      </c>
      <c r="H320" s="4">
        <f>Tabelle1!H119-'4. Iteration'!H119</f>
        <v>5.1097254164867656E-2</v>
      </c>
      <c r="I320" s="4">
        <f>Tabelle1!I119-'4. Iteration'!I119</f>
        <v>7.7804312316274049E-2</v>
      </c>
      <c r="J320" s="4">
        <f>Tabelle1!J119-'4. Iteration'!J119</f>
        <v>0.15048549054661853</v>
      </c>
      <c r="K320" s="4">
        <f>Tabelle1!K119-'4. Iteration'!K119</f>
        <v>0.20486271325497785</v>
      </c>
      <c r="L320" s="4">
        <f>Tabelle1!L119-'4. Iteration'!L119</f>
        <v>-0.7632220104526477</v>
      </c>
      <c r="M320" s="4">
        <f>Tabelle1!M119-'4. Iteration'!M119</f>
        <v>0.26910074957692465</v>
      </c>
      <c r="N320" s="4">
        <f>Tabelle1!N119-'4. Iteration'!N119</f>
        <v>0.34254689459198595</v>
      </c>
      <c r="O320" s="4">
        <f>Tabelle1!O119-'4. Iteration'!O119</f>
        <v>0.35071876496177146</v>
      </c>
      <c r="P320" s="4">
        <f>Tabelle1!P119-'4. Iteration'!P119</f>
        <v>-0.62480438205099698</v>
      </c>
      <c r="Q320" s="4">
        <f>Tabelle1!Q119-'4. Iteration'!Q119</f>
        <v>0.39957513122009902</v>
      </c>
      <c r="R320" s="4">
        <f>Tabelle1!R119-'4. Iteration'!R119</f>
        <v>-0.59232838024749201</v>
      </c>
      <c r="S320" s="4">
        <f>Tabelle1!S119-'4. Iteration'!S119</f>
        <v>-0.56815289048800643</v>
      </c>
      <c r="T320" s="4">
        <f>Tabelle1!T119-'4. Iteration'!T119</f>
        <v>0.43184710951199357</v>
      </c>
      <c r="U320" s="4">
        <f>Tabelle1!U119-'4. Iteration'!U119</f>
        <v>-0.56013784934766753</v>
      </c>
      <c r="V320" s="4">
        <f>Tabelle1!V119-'4. Iteration'!V119</f>
        <v>0.49520156879932353</v>
      </c>
      <c r="W320" s="4">
        <f>Tabelle1!W119-'4. Iteration'!W119</f>
        <v>-0.47390115628819013</v>
      </c>
      <c r="X320" s="4">
        <f>Tabelle1!X119-'4. Iteration'!X119</f>
        <v>0.52609884371180993</v>
      </c>
      <c r="Y320" s="4">
        <f>Tabelle1!Y119-'4. Iteration'!Y119</f>
        <v>-0.45868365812898215</v>
      </c>
      <c r="Z320" s="4">
        <f>Tabelle1!Z119-'4. Iteration'!Z119</f>
        <v>0.58593664610014751</v>
      </c>
      <c r="AA320" s="4">
        <f>Tabelle1!AA119-'4. Iteration'!AA119</f>
        <v>-0.41406335389985249</v>
      </c>
      <c r="AB320" s="4">
        <f>Tabelle1!AB119-'4. Iteration'!AB119</f>
        <v>0.5932121947689426</v>
      </c>
      <c r="AC320" s="4">
        <f>Tabelle1!AC119-'4. Iteration'!AC119</f>
        <v>0.61474422315543897</v>
      </c>
      <c r="AD320" s="4">
        <f>Tabelle1!AD119-'4. Iteration'!AD119</f>
        <v>0.62182059469872364</v>
      </c>
      <c r="AE320" s="4">
        <f>Tabelle1!AE119-'4. Iteration'!AE119</f>
        <v>0.62884517488859659</v>
      </c>
      <c r="AF320" s="4">
        <f>Tabelle1!AF119-'4. Iteration'!AF119</f>
        <v>-0.37115482511140346</v>
      </c>
      <c r="AG320" s="4">
        <f>Tabelle1!AG119-'4. Iteration'!AG119</f>
        <v>-0.36418277427197693</v>
      </c>
      <c r="AH320" s="4">
        <f>Tabelle1!AH119-'4. Iteration'!AH119</f>
        <v>-0.36418277427197687</v>
      </c>
      <c r="AI320" s="4">
        <f>Tabelle1!AI119-'4. Iteration'!AI119</f>
        <v>0.63581722572802302</v>
      </c>
      <c r="AJ320" s="4">
        <f>Tabelle1!AJ119-'4. Iteration'!AJ119</f>
        <v>0.64960093588988199</v>
      </c>
      <c r="AK320" s="4">
        <f>Tabelle1!AK119-'4. Iteration'!AK119</f>
        <v>-0.2786096027825099</v>
      </c>
      <c r="AL320" s="4">
        <f>Tabelle1!AL119-'4. Iteration'!AL119</f>
        <v>-0.27243450470276503</v>
      </c>
      <c r="AM320" s="4">
        <f>Tabelle1!AM119-'4. Iteration'!AM119</f>
        <v>-0.24246870968309742</v>
      </c>
      <c r="AN320" s="4">
        <f>Tabelle1!AN119-'4. Iteration'!AN119</f>
        <v>-0.21404155918904522</v>
      </c>
      <c r="AO320" s="4">
        <f>Tabelle1!AO119-'4. Iteration'!AO119</f>
        <v>-0.20854277364859261</v>
      </c>
      <c r="AP320" s="4">
        <f>Tabelle1!AP119-'4. Iteration'!AP119</f>
        <v>-0.19242176124078705</v>
      </c>
      <c r="AQ320" s="4">
        <f>Tabelle1!AQ119-'4. Iteration'!AQ119</f>
        <v>-0.18198785323054764</v>
      </c>
      <c r="AR320" s="4">
        <f>Tabelle1!AR119-'4. Iteration'!AR119</f>
        <v>-0.17686503475542209</v>
      </c>
      <c r="AS320" s="4">
        <f>Tabelle1!AS119-'4. Iteration'!AS119</f>
        <v>-0.16187311283035391</v>
      </c>
      <c r="AT320" s="4">
        <f>Tabelle1!AT119-'4. Iteration'!AT119</f>
        <v>-0.12027343351804239</v>
      </c>
      <c r="AU320" s="4">
        <f>Tabelle1!AU119-'4. Iteration'!AU119</f>
        <v>-2.4844299229034705E-2</v>
      </c>
    </row>
    <row r="321" spans="6:47">
      <c r="F321" s="7">
        <f>'3. Iteration'!F321-'4. Iteration'!G321/'4. Iteration'!AX120</f>
        <v>-0.23053254727663186</v>
      </c>
      <c r="G321">
        <f t="shared" si="39"/>
        <v>1.3912851700987119E-4</v>
      </c>
      <c r="H321" s="4">
        <f>Tabelle1!H120-'4. Iteration'!H120</f>
        <v>5.1097254164867656E-2</v>
      </c>
      <c r="I321" s="4">
        <f>Tabelle1!I120-'4. Iteration'!I120</f>
        <v>7.7804312316274049E-2</v>
      </c>
      <c r="J321" s="4">
        <f>Tabelle1!J120-'4. Iteration'!J120</f>
        <v>0.15048549054661853</v>
      </c>
      <c r="K321" s="4">
        <f>Tabelle1!K120-'4. Iteration'!K120</f>
        <v>-0.79513728674502215</v>
      </c>
      <c r="L321" s="4">
        <f>Tabelle1!L120-'4. Iteration'!L120</f>
        <v>-0.7632220104526477</v>
      </c>
      <c r="M321" s="4">
        <f>Tabelle1!M120-'4. Iteration'!M120</f>
        <v>-0.73089925042307535</v>
      </c>
      <c r="N321" s="4">
        <f>Tabelle1!N120-'4. Iteration'!N120</f>
        <v>-0.65745310540801405</v>
      </c>
      <c r="O321" s="4">
        <f>Tabelle1!O120-'4. Iteration'!O120</f>
        <v>-0.64928123503822843</v>
      </c>
      <c r="P321" s="4">
        <f>Tabelle1!P120-'4. Iteration'!P120</f>
        <v>0.37519561794900314</v>
      </c>
      <c r="Q321" s="4">
        <f>Tabelle1!Q120-'4. Iteration'!Q120</f>
        <v>0.39957513122009902</v>
      </c>
      <c r="R321" s="4">
        <f>Tabelle1!R120-'4. Iteration'!R120</f>
        <v>0.40767161975250799</v>
      </c>
      <c r="S321" s="4">
        <f>Tabelle1!S120-'4. Iteration'!S120</f>
        <v>-0.56815289048800643</v>
      </c>
      <c r="T321" s="4">
        <f>Tabelle1!T120-'4. Iteration'!T120</f>
        <v>-0.56815289048800643</v>
      </c>
      <c r="U321" s="4">
        <f>Tabelle1!U120-'4. Iteration'!U120</f>
        <v>0.43986215065233247</v>
      </c>
      <c r="V321" s="4">
        <f>Tabelle1!V120-'4. Iteration'!V120</f>
        <v>0.49520156879932353</v>
      </c>
      <c r="W321" s="4">
        <f>Tabelle1!W120-'4. Iteration'!W120</f>
        <v>0.52609884371180993</v>
      </c>
      <c r="X321" s="4">
        <f>Tabelle1!X120-'4. Iteration'!X120</f>
        <v>-0.47390115628819013</v>
      </c>
      <c r="Y321" s="4">
        <f>Tabelle1!Y120-'4. Iteration'!Y120</f>
        <v>0.54131634187101785</v>
      </c>
      <c r="Z321" s="4">
        <f>Tabelle1!Z120-'4. Iteration'!Z120</f>
        <v>-0.41406335389985249</v>
      </c>
      <c r="AA321" s="4">
        <f>Tabelle1!AA120-'4. Iteration'!AA120</f>
        <v>-0.41406335389985244</v>
      </c>
      <c r="AB321" s="4">
        <f>Tabelle1!AB120-'4. Iteration'!AB120</f>
        <v>0.5932121947689426</v>
      </c>
      <c r="AC321" s="4">
        <f>Tabelle1!AC120-'4. Iteration'!AC120</f>
        <v>0.61474422315543897</v>
      </c>
      <c r="AD321" s="4">
        <f>Tabelle1!AD120-'4. Iteration'!AD120</f>
        <v>0.62182059469872364</v>
      </c>
      <c r="AE321" s="4">
        <f>Tabelle1!AE120-'4. Iteration'!AE120</f>
        <v>0.62884517488859659</v>
      </c>
      <c r="AF321" s="4">
        <f>Tabelle1!AF120-'4. Iteration'!AF120</f>
        <v>-0.37115482511140341</v>
      </c>
      <c r="AG321" s="4">
        <f>Tabelle1!AG120-'4. Iteration'!AG120</f>
        <v>0.63581722572802302</v>
      </c>
      <c r="AH321" s="4">
        <f>Tabelle1!AH120-'4. Iteration'!AH120</f>
        <v>-0.36418277427197687</v>
      </c>
      <c r="AI321" s="4">
        <f>Tabelle1!AI120-'4. Iteration'!AI120</f>
        <v>-0.36418277427197693</v>
      </c>
      <c r="AJ321" s="4">
        <f>Tabelle1!AJ120-'4. Iteration'!AJ120</f>
        <v>-0.35039906411011801</v>
      </c>
      <c r="AK321" s="4">
        <f>Tabelle1!AK120-'4. Iteration'!AK120</f>
        <v>-0.2786096027825099</v>
      </c>
      <c r="AL321" s="4">
        <f>Tabelle1!AL120-'4. Iteration'!AL120</f>
        <v>-0.27243450470276503</v>
      </c>
      <c r="AM321" s="4">
        <f>Tabelle1!AM120-'4. Iteration'!AM120</f>
        <v>-0.24246870968309742</v>
      </c>
      <c r="AN321" s="4">
        <f>Tabelle1!AN120-'4. Iteration'!AN120</f>
        <v>0.78595844081095478</v>
      </c>
      <c r="AO321" s="4">
        <f>Tabelle1!AO120-'4. Iteration'!AO120</f>
        <v>-0.20854277364859261</v>
      </c>
      <c r="AP321" s="4">
        <f>Tabelle1!AP120-'4. Iteration'!AP120</f>
        <v>-0.19242176124078705</v>
      </c>
      <c r="AQ321" s="4">
        <f>Tabelle1!AQ120-'4. Iteration'!AQ120</f>
        <v>0.81801214676945233</v>
      </c>
      <c r="AR321" s="4">
        <f>Tabelle1!AR120-'4. Iteration'!AR120</f>
        <v>0.82313496524457785</v>
      </c>
      <c r="AS321" s="4">
        <f>Tabelle1!AS120-'4. Iteration'!AS120</f>
        <v>-0.16187311283035391</v>
      </c>
      <c r="AT321" s="4">
        <f>Tabelle1!AT120-'4. Iteration'!AT120</f>
        <v>-0.12027343351804239</v>
      </c>
      <c r="AU321" s="4">
        <f>Tabelle1!AU120-'4. Iteration'!AU120</f>
        <v>-2.4844299229034705E-2</v>
      </c>
    </row>
    <row r="322" spans="6:47">
      <c r="F322" s="7">
        <f>'3. Iteration'!F322-'4. Iteration'!G322/'4. Iteration'!AX121</f>
        <v>-0.23053254727663181</v>
      </c>
      <c r="G322">
        <f t="shared" si="39"/>
        <v>1.3912851700987119E-4</v>
      </c>
      <c r="H322" s="4">
        <f>Tabelle1!H121-'4. Iteration'!H121</f>
        <v>5.1097254164867656E-2</v>
      </c>
      <c r="I322" s="4">
        <f>Tabelle1!I121-'4. Iteration'!I121</f>
        <v>7.7804312316274049E-2</v>
      </c>
      <c r="J322" s="4">
        <f>Tabelle1!J121-'4. Iteration'!J121</f>
        <v>0.15048549054661853</v>
      </c>
      <c r="K322" s="4">
        <f>Tabelle1!K121-'4. Iteration'!K121</f>
        <v>-0.79513728674502215</v>
      </c>
      <c r="L322" s="4">
        <f>Tabelle1!L121-'4. Iteration'!L121</f>
        <v>0.2367779895473523</v>
      </c>
      <c r="M322" s="4">
        <f>Tabelle1!M121-'4. Iteration'!M121</f>
        <v>0.26910074957692465</v>
      </c>
      <c r="N322" s="4">
        <f>Tabelle1!N121-'4. Iteration'!N121</f>
        <v>-0.65745310540801405</v>
      </c>
      <c r="O322" s="4">
        <f>Tabelle1!O121-'4. Iteration'!O121</f>
        <v>0.35071876496177146</v>
      </c>
      <c r="P322" s="4">
        <f>Tabelle1!P121-'4. Iteration'!P121</f>
        <v>0.37519561794900302</v>
      </c>
      <c r="Q322" s="4">
        <f>Tabelle1!Q121-'4. Iteration'!Q121</f>
        <v>-0.60042486877990098</v>
      </c>
      <c r="R322" s="4">
        <f>Tabelle1!R121-'4. Iteration'!R121</f>
        <v>-0.59232838024749201</v>
      </c>
      <c r="S322" s="4">
        <f>Tabelle1!S121-'4. Iteration'!S121</f>
        <v>0.43184710951199357</v>
      </c>
      <c r="T322" s="4">
        <f>Tabelle1!T121-'4. Iteration'!T121</f>
        <v>-0.56815289048800643</v>
      </c>
      <c r="U322" s="4">
        <f>Tabelle1!U121-'4. Iteration'!U121</f>
        <v>0.43986215065233247</v>
      </c>
      <c r="V322" s="4">
        <f>Tabelle1!V121-'4. Iteration'!V121</f>
        <v>-0.50479843120067647</v>
      </c>
      <c r="W322" s="4">
        <f>Tabelle1!W121-'4. Iteration'!W121</f>
        <v>0.52609884371180993</v>
      </c>
      <c r="X322" s="4">
        <f>Tabelle1!X121-'4. Iteration'!X121</f>
        <v>-0.47390115628819013</v>
      </c>
      <c r="Y322" s="4">
        <f>Tabelle1!Y121-'4. Iteration'!Y121</f>
        <v>0.54131634187101785</v>
      </c>
      <c r="Z322" s="4">
        <f>Tabelle1!Z121-'4. Iteration'!Z121</f>
        <v>0.58593664610014751</v>
      </c>
      <c r="AA322" s="4">
        <f>Tabelle1!AA121-'4. Iteration'!AA121</f>
        <v>-0.41406335389985249</v>
      </c>
      <c r="AB322" s="4">
        <f>Tabelle1!AB121-'4. Iteration'!AB121</f>
        <v>-0.40678780523105745</v>
      </c>
      <c r="AC322" s="4">
        <f>Tabelle1!AC121-'4. Iteration'!AC121</f>
        <v>-0.38525577684456108</v>
      </c>
      <c r="AD322" s="4">
        <f>Tabelle1!AD121-'4. Iteration'!AD121</f>
        <v>0.62182059469872364</v>
      </c>
      <c r="AE322" s="4">
        <f>Tabelle1!AE121-'4. Iteration'!AE121</f>
        <v>-0.37115482511140346</v>
      </c>
      <c r="AF322" s="4">
        <f>Tabelle1!AF121-'4. Iteration'!AF121</f>
        <v>0.62884517488859659</v>
      </c>
      <c r="AG322" s="4">
        <f>Tabelle1!AG121-'4. Iteration'!AG121</f>
        <v>0.63581722572802302</v>
      </c>
      <c r="AH322" s="4">
        <f>Tabelle1!AH121-'4. Iteration'!AH121</f>
        <v>-0.36418277427197687</v>
      </c>
      <c r="AI322" s="4">
        <f>Tabelle1!AI121-'4. Iteration'!AI121</f>
        <v>0.63581722572802302</v>
      </c>
      <c r="AJ322" s="4">
        <f>Tabelle1!AJ121-'4. Iteration'!AJ121</f>
        <v>-0.35039906411011806</v>
      </c>
      <c r="AK322" s="4">
        <f>Tabelle1!AK121-'4. Iteration'!AK121</f>
        <v>0.7213903972174901</v>
      </c>
      <c r="AL322" s="4">
        <f>Tabelle1!AL121-'4. Iteration'!AL121</f>
        <v>-0.27243450470276503</v>
      </c>
      <c r="AM322" s="4">
        <f>Tabelle1!AM121-'4. Iteration'!AM121</f>
        <v>-0.24246870968309742</v>
      </c>
      <c r="AN322" s="4">
        <f>Tabelle1!AN121-'4. Iteration'!AN121</f>
        <v>-0.21404155918904522</v>
      </c>
      <c r="AO322" s="4">
        <f>Tabelle1!AO121-'4. Iteration'!AO121</f>
        <v>-0.20854277364859261</v>
      </c>
      <c r="AP322" s="4">
        <f>Tabelle1!AP121-'4. Iteration'!AP121</f>
        <v>-0.19242176124078705</v>
      </c>
      <c r="AQ322" s="4">
        <f>Tabelle1!AQ121-'4. Iteration'!AQ121</f>
        <v>-0.18198785323054764</v>
      </c>
      <c r="AR322" s="4">
        <f>Tabelle1!AR121-'4. Iteration'!AR121</f>
        <v>0.82313496524457785</v>
      </c>
      <c r="AS322" s="4">
        <f>Tabelle1!AS121-'4. Iteration'!AS121</f>
        <v>-0.16187311283035391</v>
      </c>
      <c r="AT322" s="4">
        <f>Tabelle1!AT121-'4. Iteration'!AT121</f>
        <v>-0.12027343351804239</v>
      </c>
      <c r="AU322" s="4">
        <f>Tabelle1!AU121-'4. Iteration'!AU121</f>
        <v>-2.4844299229034705E-2</v>
      </c>
    </row>
    <row r="323" spans="6:47">
      <c r="F323" s="7">
        <f>'3. Iteration'!F323-'4. Iteration'!G323/'4. Iteration'!AX122</f>
        <v>-0.35780813772425196</v>
      </c>
      <c r="G323">
        <f t="shared" si="39"/>
        <v>-4.0590674680214718E-3</v>
      </c>
      <c r="H323" s="4">
        <f>Tabelle1!H122-'4. Iteration'!H122</f>
        <v>5.7603754855031775E-2</v>
      </c>
      <c r="I323" s="4">
        <f>Tabelle1!I122-'4. Iteration'!I122</f>
        <v>-0.91260165287651807</v>
      </c>
      <c r="J323" s="4">
        <f>Tabelle1!J122-'4. Iteration'!J122</f>
        <v>-0.83258518313012808</v>
      </c>
      <c r="K323" s="4">
        <f>Tabelle1!K122-'4. Iteration'!K122</f>
        <v>0.22627993581530503</v>
      </c>
      <c r="L323" s="4">
        <f>Tabelle1!L122-'4. Iteration'!L122</f>
        <v>-0.73956108380536378</v>
      </c>
      <c r="M323" s="4">
        <f>Tabelle1!M122-'4. Iteration'!M122</f>
        <v>0.29474428451922829</v>
      </c>
      <c r="N323" s="4">
        <f>Tabelle1!N122-'4. Iteration'!N122</f>
        <v>0.37163070854135605</v>
      </c>
      <c r="O323" s="4">
        <f>Tabelle1!O122-'4. Iteration'!O122</f>
        <v>-0.61990471724204044</v>
      </c>
      <c r="P323" s="4">
        <f>Tabelle1!P122-'4. Iteration'!P122</f>
        <v>0.40534240926541465</v>
      </c>
      <c r="Q323" s="4">
        <f>Tabelle1!Q122-'4. Iteration'!Q122</f>
        <v>0.43033163216930959</v>
      </c>
      <c r="R323" s="4">
        <f>Tabelle1!R122-'4. Iteration'!R122</f>
        <v>0.43859609091078411</v>
      </c>
      <c r="S323" s="4">
        <f>Tabelle1!S122-'4. Iteration'!S122</f>
        <v>0.46317145381999214</v>
      </c>
      <c r="T323" s="4">
        <f>Tabelle1!T122-'4. Iteration'!T122</f>
        <v>-0.53682854618000786</v>
      </c>
      <c r="U323" s="4">
        <f>Tabelle1!U122-'4. Iteration'!U122</f>
        <v>-0.52871438314750696</v>
      </c>
      <c r="V323" s="4">
        <f>Tabelle1!V122-'4. Iteration'!V122</f>
        <v>0.5268599082794253</v>
      </c>
      <c r="W323" s="4">
        <f>Tabelle1!W122-'4. Iteration'!W122</f>
        <v>0.55755076404895654</v>
      </c>
      <c r="X323" s="4">
        <f>Tabelle1!X122-'4. Iteration'!X122</f>
        <v>-0.44244923595104357</v>
      </c>
      <c r="Y323" s="4">
        <f>Tabelle1!Y122-'4. Iteration'!Y122</f>
        <v>-0.4274211701698325</v>
      </c>
      <c r="Z323" s="4">
        <f>Tabelle1!Z122-'4. Iteration'!Z122</f>
        <v>-0.38368645090414671</v>
      </c>
      <c r="AA323" s="4">
        <f>Tabelle1!AA122-'4. Iteration'!AA122</f>
        <v>0.61631354909585334</v>
      </c>
      <c r="AB323" s="4">
        <f>Tabelle1!AB122-'4. Iteration'!AB122</f>
        <v>-0.37660159479195343</v>
      </c>
      <c r="AC323" s="4">
        <f>Tabelle1!AC122-'4. Iteration'!AC122</f>
        <v>-0.35570927839513905</v>
      </c>
      <c r="AD323" s="4">
        <f>Tabelle1!AD122-'4. Iteration'!AD122</f>
        <v>0.65113237150363812</v>
      </c>
      <c r="AE323" s="4">
        <f>Tabelle1!AE122-'4. Iteration'!AE122</f>
        <v>-0.34208797868300933</v>
      </c>
      <c r="AF323" s="4">
        <f>Tabelle1!AF122-'4. Iteration'!AF122</f>
        <v>-0.34208797868300933</v>
      </c>
      <c r="AG323" s="4">
        <f>Tabelle1!AG122-'4. Iteration'!AG122</f>
        <v>0.66462925428468234</v>
      </c>
      <c r="AH323" s="4">
        <f>Tabelle1!AH122-'4. Iteration'!AH122</f>
        <v>-0.3353707457153175</v>
      </c>
      <c r="AI323" s="4">
        <f>Tabelle1!AI122-'4. Iteration'!AI122</f>
        <v>-0.33537074571531761</v>
      </c>
      <c r="AJ323" s="4">
        <f>Tabelle1!AJ122-'4. Iteration'!AJ122</f>
        <v>-0.32212504756162896</v>
      </c>
      <c r="AK323" s="4">
        <f>Tabelle1!AK122-'4. Iteration'!AK122</f>
        <v>0.74613547088375931</v>
      </c>
      <c r="AL323" s="4">
        <f>Tabelle1!AL122-'4. Iteration'!AL122</f>
        <v>-0.24804929668230644</v>
      </c>
      <c r="AM323" s="4">
        <f>Tabelle1!AM122-'4. Iteration'!AM122</f>
        <v>-0.2199548248800032</v>
      </c>
      <c r="AN323" s="4">
        <f>Tabelle1!AN122-'4. Iteration'!AN122</f>
        <v>0.80650699294804973</v>
      </c>
      <c r="AO323" s="4">
        <f>Tabelle1!AO122-'4. Iteration'!AO122</f>
        <v>-0.18839558135349627</v>
      </c>
      <c r="AP323" s="4">
        <f>Tabelle1!AP122-'4. Iteration'!AP122</f>
        <v>0.82650938713061173</v>
      </c>
      <c r="AQ323" s="4">
        <f>Tabelle1!AQ122-'4. Iteration'!AQ122</f>
        <v>-0.16387492640879173</v>
      </c>
      <c r="AR323" s="4">
        <f>Tabelle1!AR122-'4. Iteration'!AR122</f>
        <v>0.84083723283835909</v>
      </c>
      <c r="AS323" s="4">
        <f>Tabelle1!AS122-'4. Iteration'!AS122</f>
        <v>-0.14540630620771605</v>
      </c>
      <c r="AT323" s="4">
        <f>Tabelle1!AT122-'4. Iteration'!AT122</f>
        <v>-0.10749566468420363</v>
      </c>
      <c r="AU323" s="4">
        <f>Tabelle1!AU122-'4. Iteration'!AU122</f>
        <v>-2.1951875209298134E-2</v>
      </c>
    </row>
    <row r="324" spans="6:47">
      <c r="F324" s="7">
        <f>'3. Iteration'!F324-'4. Iteration'!G324/'4. Iteration'!AX123</f>
        <v>-0.35780813772425191</v>
      </c>
      <c r="G324">
        <f t="shared" si="39"/>
        <v>-4.0590674680204726E-3</v>
      </c>
      <c r="H324" s="4">
        <f>Tabelle1!H123-'4. Iteration'!H123</f>
        <v>5.7603754855031775E-2</v>
      </c>
      <c r="I324" s="4">
        <f>Tabelle1!I123-'4. Iteration'!I123</f>
        <v>8.7398347123481934E-2</v>
      </c>
      <c r="J324" s="4">
        <f>Tabelle1!J123-'4. Iteration'!J123</f>
        <v>0.16741481686987203</v>
      </c>
      <c r="K324" s="4">
        <f>Tabelle1!K123-'4. Iteration'!K123</f>
        <v>-0.77372006418469497</v>
      </c>
      <c r="L324" s="4">
        <f>Tabelle1!L123-'4. Iteration'!L123</f>
        <v>0.26043891619463622</v>
      </c>
      <c r="M324" s="4">
        <f>Tabelle1!M123-'4. Iteration'!M123</f>
        <v>0.29474428451922829</v>
      </c>
      <c r="N324" s="4">
        <f>Tabelle1!N123-'4. Iteration'!N123</f>
        <v>0.37163070854135616</v>
      </c>
      <c r="O324" s="4">
        <f>Tabelle1!O123-'4. Iteration'!O123</f>
        <v>0.38009528275795956</v>
      </c>
      <c r="P324" s="4">
        <f>Tabelle1!P123-'4. Iteration'!P123</f>
        <v>-0.59465759073458535</v>
      </c>
      <c r="Q324" s="4">
        <f>Tabelle1!Q123-'4. Iteration'!Q123</f>
        <v>-0.56966836783069041</v>
      </c>
      <c r="R324" s="4">
        <f>Tabelle1!R123-'4. Iteration'!R123</f>
        <v>-0.56140390908921589</v>
      </c>
      <c r="S324" s="4">
        <f>Tabelle1!S123-'4. Iteration'!S123</f>
        <v>0.46317145381999214</v>
      </c>
      <c r="T324" s="4">
        <f>Tabelle1!T123-'4. Iteration'!T123</f>
        <v>-0.53682854618000786</v>
      </c>
      <c r="U324" s="4">
        <f>Tabelle1!U123-'4. Iteration'!U123</f>
        <v>-0.52871438314750685</v>
      </c>
      <c r="V324" s="4">
        <f>Tabelle1!V123-'4. Iteration'!V123</f>
        <v>0.52685990827942542</v>
      </c>
      <c r="W324" s="4">
        <f>Tabelle1!W123-'4. Iteration'!W123</f>
        <v>-0.44244923595104352</v>
      </c>
      <c r="X324" s="4">
        <f>Tabelle1!X123-'4. Iteration'!X123</f>
        <v>-0.44244923595104352</v>
      </c>
      <c r="Y324" s="4">
        <f>Tabelle1!Y123-'4. Iteration'!Y123</f>
        <v>0.5725788298301675</v>
      </c>
      <c r="Z324" s="4">
        <f>Tabelle1!Z123-'4. Iteration'!Z123</f>
        <v>-0.38368645090414671</v>
      </c>
      <c r="AA324" s="4">
        <f>Tabelle1!AA123-'4. Iteration'!AA123</f>
        <v>-0.38368645090414666</v>
      </c>
      <c r="AB324" s="4">
        <f>Tabelle1!AB123-'4. Iteration'!AB123</f>
        <v>0.62339840520804657</v>
      </c>
      <c r="AC324" s="4">
        <f>Tabelle1!AC123-'4. Iteration'!AC123</f>
        <v>0.64429072160486101</v>
      </c>
      <c r="AD324" s="4">
        <f>Tabelle1!AD123-'4. Iteration'!AD123</f>
        <v>0.65113237150363812</v>
      </c>
      <c r="AE324" s="4">
        <f>Tabelle1!AE123-'4. Iteration'!AE123</f>
        <v>-0.34208797868300933</v>
      </c>
      <c r="AF324" s="4">
        <f>Tabelle1!AF123-'4. Iteration'!AF123</f>
        <v>0.65791202131699067</v>
      </c>
      <c r="AG324" s="4">
        <f>Tabelle1!AG123-'4. Iteration'!AG123</f>
        <v>-0.3353707457153175</v>
      </c>
      <c r="AH324" s="4">
        <f>Tabelle1!AH123-'4. Iteration'!AH123</f>
        <v>-0.3353707457153175</v>
      </c>
      <c r="AI324" s="4">
        <f>Tabelle1!AI123-'4. Iteration'!AI123</f>
        <v>-0.3353707457153175</v>
      </c>
      <c r="AJ324" s="4">
        <f>Tabelle1!AJ123-'4. Iteration'!AJ123</f>
        <v>-0.32212504756162891</v>
      </c>
      <c r="AK324" s="4">
        <f>Tabelle1!AK123-'4. Iteration'!AK123</f>
        <v>0.74613547088375931</v>
      </c>
      <c r="AL324" s="4">
        <f>Tabelle1!AL123-'4. Iteration'!AL123</f>
        <v>-0.24804929668230638</v>
      </c>
      <c r="AM324" s="4">
        <f>Tabelle1!AM123-'4. Iteration'!AM123</f>
        <v>-0.21995482488000312</v>
      </c>
      <c r="AN324" s="4">
        <f>Tabelle1!AN123-'4. Iteration'!AN123</f>
        <v>-0.19349300705195033</v>
      </c>
      <c r="AO324" s="4">
        <f>Tabelle1!AO123-'4. Iteration'!AO123</f>
        <v>-0.18839558135349627</v>
      </c>
      <c r="AP324" s="4">
        <f>Tabelle1!AP123-'4. Iteration'!AP123</f>
        <v>0.82650938713061173</v>
      </c>
      <c r="AQ324" s="4">
        <f>Tabelle1!AQ123-'4. Iteration'!AQ123</f>
        <v>-0.16387492640879173</v>
      </c>
      <c r="AR324" s="4">
        <f>Tabelle1!AR123-'4. Iteration'!AR123</f>
        <v>-0.15916276716164093</v>
      </c>
      <c r="AS324" s="4">
        <f>Tabelle1!AS123-'4. Iteration'!AS123</f>
        <v>0.854593693792284</v>
      </c>
      <c r="AT324" s="4">
        <f>Tabelle1!AT123-'4. Iteration'!AT123</f>
        <v>-0.10749566468420357</v>
      </c>
      <c r="AU324" s="4">
        <f>Tabelle1!AU123-'4. Iteration'!AU123</f>
        <v>-2.1951875209298134E-2</v>
      </c>
    </row>
    <row r="325" spans="6:47">
      <c r="F325" s="7">
        <f>'3. Iteration'!F325-'4. Iteration'!G325/'4. Iteration'!AX124</f>
        <v>-0.35780813772425191</v>
      </c>
      <c r="G325">
        <f t="shared" si="39"/>
        <v>-4.0590674680203061E-3</v>
      </c>
      <c r="H325" s="4">
        <f>Tabelle1!H124-'4. Iteration'!H124</f>
        <v>5.7603754855031775E-2</v>
      </c>
      <c r="I325" s="4">
        <f>Tabelle1!I124-'4. Iteration'!I124</f>
        <v>8.7398347123481934E-2</v>
      </c>
      <c r="J325" s="4">
        <f>Tabelle1!J124-'4. Iteration'!J124</f>
        <v>0.16741481686987203</v>
      </c>
      <c r="K325" s="4">
        <f>Tabelle1!K124-'4. Iteration'!K124</f>
        <v>0.22627993581530503</v>
      </c>
      <c r="L325" s="4">
        <f>Tabelle1!L124-'4. Iteration'!L124</f>
        <v>0.26043891619463622</v>
      </c>
      <c r="M325" s="4">
        <f>Tabelle1!M124-'4. Iteration'!M124</f>
        <v>0.29474428451922829</v>
      </c>
      <c r="N325" s="4">
        <f>Tabelle1!N124-'4. Iteration'!N124</f>
        <v>0.37163070854135616</v>
      </c>
      <c r="O325" s="4">
        <f>Tabelle1!O124-'4. Iteration'!O124</f>
        <v>-0.61990471724204044</v>
      </c>
      <c r="P325" s="4">
        <f>Tabelle1!P124-'4. Iteration'!P124</f>
        <v>-0.59465759073458535</v>
      </c>
      <c r="Q325" s="4">
        <f>Tabelle1!Q124-'4. Iteration'!Q124</f>
        <v>0.43033163216930959</v>
      </c>
      <c r="R325" s="4">
        <f>Tabelle1!R124-'4. Iteration'!R124</f>
        <v>0.43859609091078411</v>
      </c>
      <c r="S325" s="4">
        <f>Tabelle1!S124-'4. Iteration'!S124</f>
        <v>0.46317145381999214</v>
      </c>
      <c r="T325" s="4">
        <f>Tabelle1!T124-'4. Iteration'!T124</f>
        <v>-0.53682854618000786</v>
      </c>
      <c r="U325" s="4">
        <f>Tabelle1!U124-'4. Iteration'!U124</f>
        <v>-0.52871438314750685</v>
      </c>
      <c r="V325" s="4">
        <f>Tabelle1!V124-'4. Iteration'!V124</f>
        <v>-0.47314009172057464</v>
      </c>
      <c r="W325" s="4">
        <f>Tabelle1!W124-'4. Iteration'!W124</f>
        <v>-0.44244923595104352</v>
      </c>
      <c r="X325" s="4">
        <f>Tabelle1!X124-'4. Iteration'!X124</f>
        <v>-0.44244923595104352</v>
      </c>
      <c r="Y325" s="4">
        <f>Tabelle1!Y124-'4. Iteration'!Y124</f>
        <v>-0.42742117016983244</v>
      </c>
      <c r="Z325" s="4">
        <f>Tabelle1!Z124-'4. Iteration'!Z124</f>
        <v>0.61631354909585334</v>
      </c>
      <c r="AA325" s="4">
        <f>Tabelle1!AA124-'4. Iteration'!AA124</f>
        <v>-0.38368645090414666</v>
      </c>
      <c r="AB325" s="4">
        <f>Tabelle1!AB124-'4. Iteration'!AB124</f>
        <v>-0.37660159479195338</v>
      </c>
      <c r="AC325" s="4">
        <f>Tabelle1!AC124-'4. Iteration'!AC124</f>
        <v>0.64429072160486101</v>
      </c>
      <c r="AD325" s="4">
        <f>Tabelle1!AD124-'4. Iteration'!AD124</f>
        <v>-0.34886762849636183</v>
      </c>
      <c r="AE325" s="4">
        <f>Tabelle1!AE124-'4. Iteration'!AE124</f>
        <v>-0.34208797868300933</v>
      </c>
      <c r="AF325" s="4">
        <f>Tabelle1!AF124-'4. Iteration'!AF124</f>
        <v>0.65791202131699067</v>
      </c>
      <c r="AG325" s="4">
        <f>Tabelle1!AG124-'4. Iteration'!AG124</f>
        <v>0.66462925428468256</v>
      </c>
      <c r="AH325" s="4">
        <f>Tabelle1!AH124-'4. Iteration'!AH124</f>
        <v>-0.3353707457153175</v>
      </c>
      <c r="AI325" s="4">
        <f>Tabelle1!AI124-'4. Iteration'!AI124</f>
        <v>0.66462925428468256</v>
      </c>
      <c r="AJ325" s="4">
        <f>Tabelle1!AJ124-'4. Iteration'!AJ124</f>
        <v>-0.32212504756162891</v>
      </c>
      <c r="AK325" s="4">
        <f>Tabelle1!AK124-'4. Iteration'!AK124</f>
        <v>-0.25386452911624069</v>
      </c>
      <c r="AL325" s="4">
        <f>Tabelle1!AL124-'4. Iteration'!AL124</f>
        <v>-0.24804929668230638</v>
      </c>
      <c r="AM325" s="4">
        <f>Tabelle1!AM124-'4. Iteration'!AM124</f>
        <v>-0.21995482488000312</v>
      </c>
      <c r="AN325" s="4">
        <f>Tabelle1!AN124-'4. Iteration'!AN124</f>
        <v>-0.19349300705195033</v>
      </c>
      <c r="AO325" s="4">
        <f>Tabelle1!AO124-'4. Iteration'!AO124</f>
        <v>-0.18839558135349627</v>
      </c>
      <c r="AP325" s="4">
        <f>Tabelle1!AP124-'4. Iteration'!AP124</f>
        <v>-0.17349061286938822</v>
      </c>
      <c r="AQ325" s="4">
        <f>Tabelle1!AQ124-'4. Iteration'!AQ124</f>
        <v>0.83612507359120825</v>
      </c>
      <c r="AR325" s="4">
        <f>Tabelle1!AR124-'4. Iteration'!AR124</f>
        <v>0.84083723283835909</v>
      </c>
      <c r="AS325" s="4">
        <f>Tabelle1!AS124-'4. Iteration'!AS124</f>
        <v>-0.14540630620771605</v>
      </c>
      <c r="AT325" s="4">
        <f>Tabelle1!AT124-'4. Iteration'!AT124</f>
        <v>-0.10749566468420357</v>
      </c>
      <c r="AU325" s="4">
        <f>Tabelle1!AU124-'4. Iteration'!AU124</f>
        <v>-2.1951875209298134E-2</v>
      </c>
    </row>
    <row r="326" spans="6:47">
      <c r="F326" s="7">
        <f>'3. Iteration'!F326-'4. Iteration'!G326/'4. Iteration'!AX125</f>
        <v>-0.35780813772425191</v>
      </c>
      <c r="G326">
        <f t="shared" si="39"/>
        <v>-4.0590674680203061E-3</v>
      </c>
      <c r="H326" s="4">
        <f>Tabelle1!H125-'4. Iteration'!H125</f>
        <v>5.7603754855031775E-2</v>
      </c>
      <c r="I326" s="4">
        <f>Tabelle1!I125-'4. Iteration'!I125</f>
        <v>-0.91260165287651807</v>
      </c>
      <c r="J326" s="4">
        <f>Tabelle1!J125-'4. Iteration'!J125</f>
        <v>0.16741481686987203</v>
      </c>
      <c r="K326" s="4">
        <f>Tabelle1!K125-'4. Iteration'!K125</f>
        <v>0.22627993581530503</v>
      </c>
      <c r="L326" s="4">
        <f>Tabelle1!L125-'4. Iteration'!L125</f>
        <v>0.26043891619463622</v>
      </c>
      <c r="M326" s="4">
        <f>Tabelle1!M125-'4. Iteration'!M125</f>
        <v>0.29474428451922829</v>
      </c>
      <c r="N326" s="4">
        <f>Tabelle1!N125-'4. Iteration'!N125</f>
        <v>0.37163070854135616</v>
      </c>
      <c r="O326" s="4">
        <f>Tabelle1!O125-'4. Iteration'!O125</f>
        <v>-0.61990471724204044</v>
      </c>
      <c r="P326" s="4">
        <f>Tabelle1!P125-'4. Iteration'!P125</f>
        <v>-0.59465759073458535</v>
      </c>
      <c r="Q326" s="4">
        <f>Tabelle1!Q125-'4. Iteration'!Q125</f>
        <v>0.43033163216930959</v>
      </c>
      <c r="R326" s="4">
        <f>Tabelle1!R125-'4. Iteration'!R125</f>
        <v>0.43859609091078411</v>
      </c>
      <c r="S326" s="4">
        <f>Tabelle1!S125-'4. Iteration'!S125</f>
        <v>0.46317145381999214</v>
      </c>
      <c r="T326" s="4">
        <f>Tabelle1!T125-'4. Iteration'!T125</f>
        <v>-0.53682854618000786</v>
      </c>
      <c r="U326" s="4">
        <f>Tabelle1!U125-'4. Iteration'!U125</f>
        <v>-0.52871438314750685</v>
      </c>
      <c r="V326" s="4">
        <f>Tabelle1!V125-'4. Iteration'!V125</f>
        <v>0.52685990827942542</v>
      </c>
      <c r="W326" s="4">
        <f>Tabelle1!W125-'4. Iteration'!W125</f>
        <v>-0.44244923595104352</v>
      </c>
      <c r="X326" s="4">
        <f>Tabelle1!X125-'4. Iteration'!X125</f>
        <v>0.55755076404895654</v>
      </c>
      <c r="Y326" s="4">
        <f>Tabelle1!Y125-'4. Iteration'!Y125</f>
        <v>-0.42742117016983244</v>
      </c>
      <c r="Z326" s="4">
        <f>Tabelle1!Z125-'4. Iteration'!Z125</f>
        <v>-0.38368645090414671</v>
      </c>
      <c r="AA326" s="4">
        <f>Tabelle1!AA125-'4. Iteration'!AA125</f>
        <v>-0.38368645090414666</v>
      </c>
      <c r="AB326" s="4">
        <f>Tabelle1!AB125-'4. Iteration'!AB125</f>
        <v>0.62339840520804657</v>
      </c>
      <c r="AC326" s="4">
        <f>Tabelle1!AC125-'4. Iteration'!AC125</f>
        <v>-0.35570927839513905</v>
      </c>
      <c r="AD326" s="4">
        <f>Tabelle1!AD125-'4. Iteration'!AD125</f>
        <v>0.65113237150363812</v>
      </c>
      <c r="AE326" s="4">
        <f>Tabelle1!AE125-'4. Iteration'!AE125</f>
        <v>0.65791202131699067</v>
      </c>
      <c r="AF326" s="4">
        <f>Tabelle1!AF125-'4. Iteration'!AF125</f>
        <v>0.65791202131699067</v>
      </c>
      <c r="AG326" s="4">
        <f>Tabelle1!AG125-'4. Iteration'!AG125</f>
        <v>0.66462925428468256</v>
      </c>
      <c r="AH326" s="4">
        <f>Tabelle1!AH125-'4. Iteration'!AH125</f>
        <v>-0.3353707457153175</v>
      </c>
      <c r="AI326" s="4">
        <f>Tabelle1!AI125-'4. Iteration'!AI125</f>
        <v>-0.3353707457153175</v>
      </c>
      <c r="AJ326" s="4">
        <f>Tabelle1!AJ125-'4. Iteration'!AJ125</f>
        <v>0.67787495243837115</v>
      </c>
      <c r="AK326" s="4">
        <f>Tabelle1!AK125-'4. Iteration'!AK125</f>
        <v>-0.25386452911624069</v>
      </c>
      <c r="AL326" s="4">
        <f>Tabelle1!AL125-'4. Iteration'!AL125</f>
        <v>-0.24804929668230638</v>
      </c>
      <c r="AM326" s="4">
        <f>Tabelle1!AM125-'4. Iteration'!AM125</f>
        <v>-0.21995482488000312</v>
      </c>
      <c r="AN326" s="4">
        <f>Tabelle1!AN125-'4. Iteration'!AN125</f>
        <v>-0.19349300705195033</v>
      </c>
      <c r="AO326" s="4">
        <f>Tabelle1!AO125-'4. Iteration'!AO125</f>
        <v>-0.18839558135349627</v>
      </c>
      <c r="AP326" s="4">
        <f>Tabelle1!AP125-'4. Iteration'!AP125</f>
        <v>-0.17349061286938822</v>
      </c>
      <c r="AQ326" s="4">
        <f>Tabelle1!AQ125-'4. Iteration'!AQ125</f>
        <v>-0.16387492640879173</v>
      </c>
      <c r="AR326" s="4">
        <f>Tabelle1!AR125-'4. Iteration'!AR125</f>
        <v>-0.15916276716164093</v>
      </c>
      <c r="AS326" s="4">
        <f>Tabelle1!AS125-'4. Iteration'!AS125</f>
        <v>-0.14540630620771605</v>
      </c>
      <c r="AT326" s="4">
        <f>Tabelle1!AT125-'4. Iteration'!AT125</f>
        <v>-0.10749566468420357</v>
      </c>
      <c r="AU326" s="4">
        <f>Tabelle1!AU125-'4. Iteration'!AU125</f>
        <v>-2.1951875209298134E-2</v>
      </c>
    </row>
    <row r="327" spans="6:47">
      <c r="F327" s="7">
        <f>'3. Iteration'!F327-'4. Iteration'!G327/'4. Iteration'!AX126</f>
        <v>-0.35780813772425191</v>
      </c>
      <c r="G327">
        <f t="shared" si="39"/>
        <v>-4.0590674680200736E-3</v>
      </c>
      <c r="H327" s="4">
        <f>Tabelle1!H126-'4. Iteration'!H126</f>
        <v>5.7603754855031775E-2</v>
      </c>
      <c r="I327" s="4">
        <f>Tabelle1!I126-'4. Iteration'!I126</f>
        <v>8.7398347123481934E-2</v>
      </c>
      <c r="J327" s="4">
        <f>Tabelle1!J126-'4. Iteration'!J126</f>
        <v>0.16741481686987203</v>
      </c>
      <c r="K327" s="4">
        <f>Tabelle1!K126-'4. Iteration'!K126</f>
        <v>-0.77372006418469497</v>
      </c>
      <c r="L327" s="4">
        <f>Tabelle1!L126-'4. Iteration'!L126</f>
        <v>0.26043891619463622</v>
      </c>
      <c r="M327" s="4">
        <f>Tabelle1!M126-'4. Iteration'!M126</f>
        <v>0.29474428451922829</v>
      </c>
      <c r="N327" s="4">
        <f>Tabelle1!N126-'4. Iteration'!N126</f>
        <v>-0.62836929145864384</v>
      </c>
      <c r="O327" s="4">
        <f>Tabelle1!O126-'4. Iteration'!O126</f>
        <v>0.38009528275795967</v>
      </c>
      <c r="P327" s="4">
        <f>Tabelle1!P126-'4. Iteration'!P126</f>
        <v>0.40534240926541465</v>
      </c>
      <c r="Q327" s="4">
        <f>Tabelle1!Q126-'4. Iteration'!Q126</f>
        <v>0.43033163216930959</v>
      </c>
      <c r="R327" s="4">
        <f>Tabelle1!R126-'4. Iteration'!R126</f>
        <v>-0.56140390908921589</v>
      </c>
      <c r="S327" s="4">
        <f>Tabelle1!S126-'4. Iteration'!S126</f>
        <v>0.46317145381999214</v>
      </c>
      <c r="T327" s="4">
        <f>Tabelle1!T126-'4. Iteration'!T126</f>
        <v>-0.53682854618000786</v>
      </c>
      <c r="U327" s="4">
        <f>Tabelle1!U126-'4. Iteration'!U126</f>
        <v>0.47128561685249315</v>
      </c>
      <c r="V327" s="4">
        <f>Tabelle1!V126-'4. Iteration'!V126</f>
        <v>0.52685990827942542</v>
      </c>
      <c r="W327" s="4">
        <f>Tabelle1!W126-'4. Iteration'!W126</f>
        <v>-0.44244923595104352</v>
      </c>
      <c r="X327" s="4">
        <f>Tabelle1!X126-'4. Iteration'!X126</f>
        <v>0.55755076404895654</v>
      </c>
      <c r="Y327" s="4">
        <f>Tabelle1!Y126-'4. Iteration'!Y126</f>
        <v>-0.42742117016983244</v>
      </c>
      <c r="Z327" s="4">
        <f>Tabelle1!Z126-'4. Iteration'!Z126</f>
        <v>-0.38368645090414666</v>
      </c>
      <c r="AA327" s="4">
        <f>Tabelle1!AA126-'4. Iteration'!AA126</f>
        <v>0.61631354909585334</v>
      </c>
      <c r="AB327" s="4">
        <f>Tabelle1!AB126-'4. Iteration'!AB126</f>
        <v>-0.37660159479195338</v>
      </c>
      <c r="AC327" s="4">
        <f>Tabelle1!AC126-'4. Iteration'!AC126</f>
        <v>0.64429072160486101</v>
      </c>
      <c r="AD327" s="4">
        <f>Tabelle1!AD126-'4. Iteration'!AD126</f>
        <v>-0.34886762849636183</v>
      </c>
      <c r="AE327" s="4">
        <f>Tabelle1!AE126-'4. Iteration'!AE126</f>
        <v>-0.34208797868300933</v>
      </c>
      <c r="AF327" s="4">
        <f>Tabelle1!AF126-'4. Iteration'!AF126</f>
        <v>-0.34208797868300933</v>
      </c>
      <c r="AG327" s="4">
        <f>Tabelle1!AG126-'4. Iteration'!AG126</f>
        <v>-0.3353707457153175</v>
      </c>
      <c r="AH327" s="4">
        <f>Tabelle1!AH126-'4. Iteration'!AH126</f>
        <v>0.66462925428468256</v>
      </c>
      <c r="AI327" s="4">
        <f>Tabelle1!AI126-'4. Iteration'!AI126</f>
        <v>0.66462925428468256</v>
      </c>
      <c r="AJ327" s="4">
        <f>Tabelle1!AJ126-'4. Iteration'!AJ126</f>
        <v>-0.32212504756162891</v>
      </c>
      <c r="AK327" s="4">
        <f>Tabelle1!AK126-'4. Iteration'!AK126</f>
        <v>-0.25386452911624069</v>
      </c>
      <c r="AL327" s="4">
        <f>Tabelle1!AL126-'4. Iteration'!AL126</f>
        <v>-0.24804929668230638</v>
      </c>
      <c r="AM327" s="4">
        <f>Tabelle1!AM126-'4. Iteration'!AM126</f>
        <v>-0.21995482488000312</v>
      </c>
      <c r="AN327" s="4">
        <f>Tabelle1!AN126-'4. Iteration'!AN126</f>
        <v>-0.19349300705195033</v>
      </c>
      <c r="AO327" s="4">
        <f>Tabelle1!AO126-'4. Iteration'!AO126</f>
        <v>-0.18839558135349627</v>
      </c>
      <c r="AP327" s="4">
        <f>Tabelle1!AP126-'4. Iteration'!AP126</f>
        <v>-0.17349061286938822</v>
      </c>
      <c r="AQ327" s="4">
        <f>Tabelle1!AQ126-'4. Iteration'!AQ126</f>
        <v>-0.16387492640879173</v>
      </c>
      <c r="AR327" s="4">
        <f>Tabelle1!AR126-'4. Iteration'!AR126</f>
        <v>0.84083723283835909</v>
      </c>
      <c r="AS327" s="4">
        <f>Tabelle1!AS126-'4. Iteration'!AS126</f>
        <v>-0.14540630620771605</v>
      </c>
      <c r="AT327" s="4">
        <f>Tabelle1!AT126-'4. Iteration'!AT126</f>
        <v>-0.10749566468420357</v>
      </c>
      <c r="AU327" s="4">
        <f>Tabelle1!AU126-'4. Iteration'!AU126</f>
        <v>-2.1951875209298123E-2</v>
      </c>
    </row>
    <row r="328" spans="6:47">
      <c r="F328" s="7">
        <f>'3. Iteration'!F328-'4. Iteration'!G328/'4. Iteration'!AX127</f>
        <v>-0.48725593050371552</v>
      </c>
      <c r="G328">
        <f t="shared" si="39"/>
        <v>-8.2559606053847316E-3</v>
      </c>
      <c r="H328" s="4">
        <f>Tabelle1!H127-'4. Iteration'!H127</f>
        <v>6.501276798855482E-2</v>
      </c>
      <c r="I328" s="4">
        <f>Tabelle1!I127-'4. Iteration'!I127</f>
        <v>9.8240063621719442E-2</v>
      </c>
      <c r="J328" s="4">
        <f>Tabelle1!J127-'4. Iteration'!J127</f>
        <v>0.18615776938116146</v>
      </c>
      <c r="K328" s="4">
        <f>Tabelle1!K127-'4. Iteration'!K127</f>
        <v>0.2496371614111339</v>
      </c>
      <c r="L328" s="4">
        <f>Tabelle1!L127-'4. Iteration'!L127</f>
        <v>0.28601868509614825</v>
      </c>
      <c r="M328" s="4">
        <f>Tabelle1!M127-'4. Iteration'!M127</f>
        <v>0.32222541310050334</v>
      </c>
      <c r="N328" s="4">
        <f>Tabelle1!N127-'4. Iteration'!N127</f>
        <v>-0.59780763151219396</v>
      </c>
      <c r="O328" s="4">
        <f>Tabelle1!O127-'4. Iteration'!O127</f>
        <v>0.41089785431695458</v>
      </c>
      <c r="P328" s="4">
        <f>Tabelle1!P127-'4. Iteration'!P127</f>
        <v>-0.56325051287022021</v>
      </c>
      <c r="Q328" s="4">
        <f>Tabelle1!Q127-'4. Iteration'!Q127</f>
        <v>0.4621700961444617</v>
      </c>
      <c r="R328" s="4">
        <f>Tabelle1!R127-'4. Iteration'!R127</f>
        <v>-0.52945904675580924</v>
      </c>
      <c r="S328" s="4">
        <f>Tabelle1!S127-'4. Iteration'!S127</f>
        <v>0.49532698996721436</v>
      </c>
      <c r="T328" s="4">
        <f>Tabelle1!T127-'4. Iteration'!T127</f>
        <v>0.49532698996721436</v>
      </c>
      <c r="U328" s="4">
        <f>Tabelle1!U127-'4. Iteration'!U127</f>
        <v>-0.49652384852540071</v>
      </c>
      <c r="V328" s="4">
        <f>Tabelle1!V127-'4. Iteration'!V127</f>
        <v>-0.44116580359878815</v>
      </c>
      <c r="W328" s="4">
        <f>Tabelle1!W127-'4. Iteration'!W127</f>
        <v>0.58906868379496413</v>
      </c>
      <c r="X328" s="4">
        <f>Tabelle1!X127-'4. Iteration'!X127</f>
        <v>0.58906868379496413</v>
      </c>
      <c r="Y328" s="4">
        <f>Tabelle1!Y127-'4. Iteration'!Y127</f>
        <v>-0.39621302710945616</v>
      </c>
      <c r="Z328" s="4">
        <f>Tabelle1!Z127-'4. Iteration'!Z127</f>
        <v>-0.35369900711118107</v>
      </c>
      <c r="AA328" s="4">
        <f>Tabelle1!AA127-'4. Iteration'!AA127</f>
        <v>0.64630099288881893</v>
      </c>
      <c r="AB328" s="4">
        <f>Tabelle1!AB127-'4. Iteration'!AB127</f>
        <v>-0.34685624401712717</v>
      </c>
      <c r="AC328" s="4">
        <f>Tabelle1!AC127-'4. Iteration'!AC127</f>
        <v>-0.32674916522084541</v>
      </c>
      <c r="AD328" s="4">
        <f>Tabelle1!AD127-'4. Iteration'!AD127</f>
        <v>0.67981228534886551</v>
      </c>
      <c r="AE328" s="4">
        <f>Tabelle1!AE127-'4. Iteration'!AE127</f>
        <v>-0.31369689721974503</v>
      </c>
      <c r="AF328" s="4">
        <f>Tabelle1!AF127-'4. Iteration'!AF127</f>
        <v>0.68630310278025497</v>
      </c>
      <c r="AG328" s="4">
        <f>Tabelle1!AG127-'4. Iteration'!AG127</f>
        <v>0.69272322232115902</v>
      </c>
      <c r="AH328" s="4">
        <f>Tabelle1!AH127-'4. Iteration'!AH127</f>
        <v>-0.30727677767884098</v>
      </c>
      <c r="AI328" s="4">
        <f>Tabelle1!AI127-'4. Iteration'!AI127</f>
        <v>-0.30727677767884098</v>
      </c>
      <c r="AJ328" s="4">
        <f>Tabelle1!AJ127-'4. Iteration'!AJ127</f>
        <v>-0.29464875753384645</v>
      </c>
      <c r="AK328" s="4">
        <f>Tabelle1!AK127-'4. Iteration'!AK127</f>
        <v>-0.23023313197114789</v>
      </c>
      <c r="AL328" s="4">
        <f>Tabelle1!AL127-'4. Iteration'!AL127</f>
        <v>-0.22479613066223014</v>
      </c>
      <c r="AM328" s="4">
        <f>Tabelle1!AM127-'4. Iteration'!AM127</f>
        <v>-0.1986396195517276</v>
      </c>
      <c r="AN328" s="4">
        <f>Tabelle1!AN127-'4. Iteration'!AN127</f>
        <v>-0.17416957275860137</v>
      </c>
      <c r="AO328" s="4">
        <f>Tabelle1!AO127-'4. Iteration'!AO127</f>
        <v>-0.169474237337054</v>
      </c>
      <c r="AP328" s="4">
        <f>Tabelle1!AP127-'4. Iteration'!AP127</f>
        <v>-0.15577890911576428</v>
      </c>
      <c r="AQ328" s="4">
        <f>Tabelle1!AQ127-'4. Iteration'!AQ127</f>
        <v>-0.14697032997307485</v>
      </c>
      <c r="AR328" s="4">
        <f>Tabelle1!AR127-'4. Iteration'!AR127</f>
        <v>-0.1426613189732735</v>
      </c>
      <c r="AS328" s="4">
        <f>Tabelle1!AS127-'4. Iteration'!AS127</f>
        <v>-0.13011038819013479</v>
      </c>
      <c r="AT328" s="4">
        <f>Tabelle1!AT127-'4. Iteration'!AT127</f>
        <v>-9.5740953241484003E-2</v>
      </c>
      <c r="AU328" s="4">
        <f>Tabelle1!AU127-'4. Iteration'!AU127</f>
        <v>-1.9348633922689564E-2</v>
      </c>
    </row>
    <row r="329" spans="6:47">
      <c r="F329" s="7">
        <f>'3. Iteration'!F329-'4. Iteration'!G329/'4. Iteration'!AX128</f>
        <v>-0.48725593050371552</v>
      </c>
      <c r="G329">
        <f t="shared" si="39"/>
        <v>-8.255960605384232E-3</v>
      </c>
      <c r="H329" s="4">
        <f>Tabelle1!H128-'4. Iteration'!H128</f>
        <v>6.501276798855482E-2</v>
      </c>
      <c r="I329" s="4">
        <f>Tabelle1!I128-'4. Iteration'!I128</f>
        <v>9.8240063621719442E-2</v>
      </c>
      <c r="J329" s="4">
        <f>Tabelle1!J128-'4. Iteration'!J128</f>
        <v>-0.81384223061883854</v>
      </c>
      <c r="K329" s="4">
        <f>Tabelle1!K128-'4. Iteration'!K128</f>
        <v>0.2496371614111339</v>
      </c>
      <c r="L329" s="4">
        <f>Tabelle1!L128-'4. Iteration'!L128</f>
        <v>0.28601868509614825</v>
      </c>
      <c r="M329" s="4">
        <f>Tabelle1!M128-'4. Iteration'!M128</f>
        <v>-0.67777458689949666</v>
      </c>
      <c r="N329" s="4">
        <f>Tabelle1!N128-'4. Iteration'!N128</f>
        <v>0.40219236848780604</v>
      </c>
      <c r="O329" s="4">
        <f>Tabelle1!O128-'4. Iteration'!O128</f>
        <v>0.41089785431695469</v>
      </c>
      <c r="P329" s="4">
        <f>Tabelle1!P128-'4. Iteration'!P128</f>
        <v>0.43674948712977979</v>
      </c>
      <c r="Q329" s="4">
        <f>Tabelle1!Q128-'4. Iteration'!Q128</f>
        <v>0.4621700961444617</v>
      </c>
      <c r="R329" s="4">
        <f>Tabelle1!R128-'4. Iteration'!R128</f>
        <v>0.47054095324419076</v>
      </c>
      <c r="S329" s="4">
        <f>Tabelle1!S128-'4. Iteration'!S128</f>
        <v>-0.50467301003278553</v>
      </c>
      <c r="T329" s="4">
        <f>Tabelle1!T128-'4. Iteration'!T128</f>
        <v>-0.50467301003278553</v>
      </c>
      <c r="U329" s="4">
        <f>Tabelle1!U128-'4. Iteration'!U128</f>
        <v>-0.49652384852540071</v>
      </c>
      <c r="V329" s="4">
        <f>Tabelle1!V128-'4. Iteration'!V128</f>
        <v>-0.44116580359878815</v>
      </c>
      <c r="W329" s="4">
        <f>Tabelle1!W128-'4. Iteration'!W128</f>
        <v>0.58906868379496413</v>
      </c>
      <c r="X329" s="4">
        <f>Tabelle1!X128-'4. Iteration'!X128</f>
        <v>-0.41093131620503587</v>
      </c>
      <c r="Y329" s="4">
        <f>Tabelle1!Y128-'4. Iteration'!Y128</f>
        <v>-0.39621302710945616</v>
      </c>
      <c r="Z329" s="4">
        <f>Tabelle1!Z128-'4. Iteration'!Z128</f>
        <v>0.64630099288881904</v>
      </c>
      <c r="AA329" s="4">
        <f>Tabelle1!AA128-'4. Iteration'!AA128</f>
        <v>-0.35369900711118102</v>
      </c>
      <c r="AB329" s="4">
        <f>Tabelle1!AB128-'4. Iteration'!AB128</f>
        <v>-0.34685624401712711</v>
      </c>
      <c r="AC329" s="4">
        <f>Tabelle1!AC128-'4. Iteration'!AC128</f>
        <v>0.67325083477915459</v>
      </c>
      <c r="AD329" s="4">
        <f>Tabelle1!AD128-'4. Iteration'!AD128</f>
        <v>-0.32018771465113438</v>
      </c>
      <c r="AE329" s="4">
        <f>Tabelle1!AE128-'4. Iteration'!AE128</f>
        <v>-0.31369689721974503</v>
      </c>
      <c r="AF329" s="4">
        <f>Tabelle1!AF128-'4. Iteration'!AF128</f>
        <v>0.68630310278025497</v>
      </c>
      <c r="AG329" s="4">
        <f>Tabelle1!AG128-'4. Iteration'!AG128</f>
        <v>-0.30727677767884098</v>
      </c>
      <c r="AH329" s="4">
        <f>Tabelle1!AH128-'4. Iteration'!AH128</f>
        <v>-0.30727677767884098</v>
      </c>
      <c r="AI329" s="4">
        <f>Tabelle1!AI128-'4. Iteration'!AI128</f>
        <v>0.69272322232115902</v>
      </c>
      <c r="AJ329" s="4">
        <f>Tabelle1!AJ128-'4. Iteration'!AJ128</f>
        <v>-0.29464875753384645</v>
      </c>
      <c r="AK329" s="4">
        <f>Tabelle1!AK128-'4. Iteration'!AK128</f>
        <v>-0.23023313197114789</v>
      </c>
      <c r="AL329" s="4">
        <f>Tabelle1!AL128-'4. Iteration'!AL128</f>
        <v>-0.22479613066223014</v>
      </c>
      <c r="AM329" s="4">
        <f>Tabelle1!AM128-'4. Iteration'!AM128</f>
        <v>-0.1986396195517276</v>
      </c>
      <c r="AN329" s="4">
        <f>Tabelle1!AN128-'4. Iteration'!AN128</f>
        <v>-0.17416957275860137</v>
      </c>
      <c r="AO329" s="4">
        <f>Tabelle1!AO128-'4. Iteration'!AO128</f>
        <v>0.83052576266294598</v>
      </c>
      <c r="AP329" s="4">
        <f>Tabelle1!AP128-'4. Iteration'!AP128</f>
        <v>-0.15577890911576428</v>
      </c>
      <c r="AQ329" s="4">
        <f>Tabelle1!AQ128-'4. Iteration'!AQ128</f>
        <v>0.85302967002692509</v>
      </c>
      <c r="AR329" s="4">
        <f>Tabelle1!AR128-'4. Iteration'!AR128</f>
        <v>-0.1426613189732735</v>
      </c>
      <c r="AS329" s="4">
        <f>Tabelle1!AS128-'4. Iteration'!AS128</f>
        <v>-0.13011038819013479</v>
      </c>
      <c r="AT329" s="4">
        <f>Tabelle1!AT128-'4. Iteration'!AT128</f>
        <v>-9.5740953241484003E-2</v>
      </c>
      <c r="AU329" s="4">
        <f>Tabelle1!AU128-'4. Iteration'!AU128</f>
        <v>-1.9348633922689564E-2</v>
      </c>
    </row>
    <row r="330" spans="6:47">
      <c r="F330" s="7">
        <f>'3. Iteration'!F330-'4. Iteration'!G330/'4. Iteration'!AX129</f>
        <v>-0.48725593050371552</v>
      </c>
      <c r="G330">
        <f t="shared" si="39"/>
        <v>-8.2559606053846935E-3</v>
      </c>
      <c r="H330" s="4">
        <f>Tabelle1!H129-'4. Iteration'!H129</f>
        <v>6.501276798855482E-2</v>
      </c>
      <c r="I330" s="4">
        <f>Tabelle1!I129-'4. Iteration'!I129</f>
        <v>9.8240063621719442E-2</v>
      </c>
      <c r="J330" s="4">
        <f>Tabelle1!J129-'4. Iteration'!J129</f>
        <v>0.18615776938116146</v>
      </c>
      <c r="K330" s="4">
        <f>Tabelle1!K129-'4. Iteration'!K129</f>
        <v>-0.7503628385888661</v>
      </c>
      <c r="L330" s="4">
        <f>Tabelle1!L129-'4. Iteration'!L129</f>
        <v>0.28601868509614825</v>
      </c>
      <c r="M330" s="4">
        <f>Tabelle1!M129-'4. Iteration'!M129</f>
        <v>0.32222541310050334</v>
      </c>
      <c r="N330" s="4">
        <f>Tabelle1!N129-'4. Iteration'!N129</f>
        <v>0.40219236848780604</v>
      </c>
      <c r="O330" s="4">
        <f>Tabelle1!O129-'4. Iteration'!O129</f>
        <v>-0.58910214568304542</v>
      </c>
      <c r="P330" s="4">
        <f>Tabelle1!P129-'4. Iteration'!P129</f>
        <v>-0.56325051287022021</v>
      </c>
      <c r="Q330" s="4">
        <f>Tabelle1!Q129-'4. Iteration'!Q129</f>
        <v>0.4621700961444617</v>
      </c>
      <c r="R330" s="4">
        <f>Tabelle1!R129-'4. Iteration'!R129</f>
        <v>0.47054095324419076</v>
      </c>
      <c r="S330" s="4">
        <f>Tabelle1!S129-'4. Iteration'!S129</f>
        <v>0.49532698996721436</v>
      </c>
      <c r="T330" s="4">
        <f>Tabelle1!T129-'4. Iteration'!T129</f>
        <v>0.49532698996721436</v>
      </c>
      <c r="U330" s="4">
        <f>Tabelle1!U129-'4. Iteration'!U129</f>
        <v>-0.49652384852540071</v>
      </c>
      <c r="V330" s="4">
        <f>Tabelle1!V129-'4. Iteration'!V129</f>
        <v>-0.44116580359878815</v>
      </c>
      <c r="W330" s="4">
        <f>Tabelle1!W129-'4. Iteration'!W129</f>
        <v>0.58906868379496413</v>
      </c>
      <c r="X330" s="4">
        <f>Tabelle1!X129-'4. Iteration'!X129</f>
        <v>-0.41093131620503587</v>
      </c>
      <c r="Y330" s="4">
        <f>Tabelle1!Y129-'4. Iteration'!Y129</f>
        <v>0.60378697289054384</v>
      </c>
      <c r="Z330" s="4">
        <f>Tabelle1!Z129-'4. Iteration'!Z129</f>
        <v>-0.35369900711118107</v>
      </c>
      <c r="AA330" s="4">
        <f>Tabelle1!AA129-'4. Iteration'!AA129</f>
        <v>-0.35369900711118107</v>
      </c>
      <c r="AB330" s="4">
        <f>Tabelle1!AB129-'4. Iteration'!AB129</f>
        <v>-0.34685624401712717</v>
      </c>
      <c r="AC330" s="4">
        <f>Tabelle1!AC129-'4. Iteration'!AC129</f>
        <v>0.67325083477915459</v>
      </c>
      <c r="AD330" s="4">
        <f>Tabelle1!AD129-'4. Iteration'!AD129</f>
        <v>-0.32018771465113444</v>
      </c>
      <c r="AE330" s="4">
        <f>Tabelle1!AE129-'4. Iteration'!AE129</f>
        <v>-0.31369689721974503</v>
      </c>
      <c r="AF330" s="4">
        <f>Tabelle1!AF129-'4. Iteration'!AF129</f>
        <v>-0.31369689721974503</v>
      </c>
      <c r="AG330" s="4">
        <f>Tabelle1!AG129-'4. Iteration'!AG129</f>
        <v>-0.30727677767884104</v>
      </c>
      <c r="AH330" s="4">
        <f>Tabelle1!AH129-'4. Iteration'!AH129</f>
        <v>0.69272322232115902</v>
      </c>
      <c r="AI330" s="4">
        <f>Tabelle1!AI129-'4. Iteration'!AI129</f>
        <v>0.69272322232115902</v>
      </c>
      <c r="AJ330" s="4">
        <f>Tabelle1!AJ129-'4. Iteration'!AJ129</f>
        <v>-0.29464875753384645</v>
      </c>
      <c r="AK330" s="4">
        <f>Tabelle1!AK129-'4. Iteration'!AK129</f>
        <v>-0.23023313197114789</v>
      </c>
      <c r="AL330" s="4">
        <f>Tabelle1!AL129-'4. Iteration'!AL129</f>
        <v>-0.22479613066223014</v>
      </c>
      <c r="AM330" s="4">
        <f>Tabelle1!AM129-'4. Iteration'!AM129</f>
        <v>-0.1986396195517276</v>
      </c>
      <c r="AN330" s="4">
        <f>Tabelle1!AN129-'4. Iteration'!AN129</f>
        <v>-0.17416957275860137</v>
      </c>
      <c r="AO330" s="4">
        <f>Tabelle1!AO129-'4. Iteration'!AO129</f>
        <v>-0.169474237337054</v>
      </c>
      <c r="AP330" s="4">
        <f>Tabelle1!AP129-'4. Iteration'!AP129</f>
        <v>-0.15577890911576428</v>
      </c>
      <c r="AQ330" s="4">
        <f>Tabelle1!AQ129-'4. Iteration'!AQ129</f>
        <v>-0.14697032997307485</v>
      </c>
      <c r="AR330" s="4">
        <f>Tabelle1!AR129-'4. Iteration'!AR129</f>
        <v>-0.1426613189732735</v>
      </c>
      <c r="AS330" s="4">
        <f>Tabelle1!AS129-'4. Iteration'!AS129</f>
        <v>-0.13011038819013479</v>
      </c>
      <c r="AT330" s="4">
        <f>Tabelle1!AT129-'4. Iteration'!AT129</f>
        <v>-9.5740953241484003E-2</v>
      </c>
      <c r="AU330" s="4">
        <f>Tabelle1!AU129-'4. Iteration'!AU129</f>
        <v>0.9806513660773104</v>
      </c>
    </row>
    <row r="331" spans="6:47">
      <c r="F331" s="7">
        <f>'3. Iteration'!F331-'4. Iteration'!G331/'4. Iteration'!AX130</f>
        <v>-0.48725593050371546</v>
      </c>
      <c r="G331">
        <f t="shared" si="39"/>
        <v>-8.2559606053839545E-3</v>
      </c>
      <c r="H331" s="4">
        <f>Tabelle1!H130-'4. Iteration'!H130</f>
        <v>6.501276798855482E-2</v>
      </c>
      <c r="I331" s="4">
        <f>Tabelle1!I130-'4. Iteration'!I130</f>
        <v>9.8240063621719442E-2</v>
      </c>
      <c r="J331" s="4">
        <f>Tabelle1!J130-'4. Iteration'!J130</f>
        <v>0.18615776938116146</v>
      </c>
      <c r="K331" s="4">
        <f>Tabelle1!K130-'4. Iteration'!K130</f>
        <v>-0.7503628385888661</v>
      </c>
      <c r="L331" s="4">
        <f>Tabelle1!L130-'4. Iteration'!L130</f>
        <v>0.28601868509614825</v>
      </c>
      <c r="M331" s="4">
        <f>Tabelle1!M130-'4. Iteration'!M130</f>
        <v>0.32222541310050334</v>
      </c>
      <c r="N331" s="4">
        <f>Tabelle1!N130-'4. Iteration'!N130</f>
        <v>0.40219236848780604</v>
      </c>
      <c r="O331" s="4">
        <f>Tabelle1!O130-'4. Iteration'!O130</f>
        <v>0.41089785431695469</v>
      </c>
      <c r="P331" s="4">
        <f>Tabelle1!P130-'4. Iteration'!P130</f>
        <v>-0.56325051287022021</v>
      </c>
      <c r="Q331" s="4">
        <f>Tabelle1!Q130-'4. Iteration'!Q130</f>
        <v>0.4621700961444617</v>
      </c>
      <c r="R331" s="4">
        <f>Tabelle1!R130-'4. Iteration'!R130</f>
        <v>0.47054095324419076</v>
      </c>
      <c r="S331" s="4">
        <f>Tabelle1!S130-'4. Iteration'!S130</f>
        <v>0.49532698996721447</v>
      </c>
      <c r="T331" s="4">
        <f>Tabelle1!T130-'4. Iteration'!T130</f>
        <v>-0.50467301003278553</v>
      </c>
      <c r="U331" s="4">
        <f>Tabelle1!U130-'4. Iteration'!U130</f>
        <v>0.50347615147459934</v>
      </c>
      <c r="V331" s="4">
        <f>Tabelle1!V130-'4. Iteration'!V130</f>
        <v>-0.44116580359878815</v>
      </c>
      <c r="W331" s="4">
        <f>Tabelle1!W130-'4. Iteration'!W130</f>
        <v>-0.41093131620503587</v>
      </c>
      <c r="X331" s="4">
        <f>Tabelle1!X130-'4. Iteration'!X130</f>
        <v>-0.41093131620503587</v>
      </c>
      <c r="Y331" s="4">
        <f>Tabelle1!Y130-'4. Iteration'!Y130</f>
        <v>0.60378697289054384</v>
      </c>
      <c r="Z331" s="4">
        <f>Tabelle1!Z130-'4. Iteration'!Z130</f>
        <v>-0.35369900711118102</v>
      </c>
      <c r="AA331" s="4">
        <f>Tabelle1!AA130-'4. Iteration'!AA130</f>
        <v>-0.35369900711118102</v>
      </c>
      <c r="AB331" s="4">
        <f>Tabelle1!AB130-'4. Iteration'!AB130</f>
        <v>-0.34685624401712711</v>
      </c>
      <c r="AC331" s="4">
        <f>Tabelle1!AC130-'4. Iteration'!AC130</f>
        <v>0.67325083477915459</v>
      </c>
      <c r="AD331" s="4">
        <f>Tabelle1!AD130-'4. Iteration'!AD130</f>
        <v>0.67981228534886562</v>
      </c>
      <c r="AE331" s="4">
        <f>Tabelle1!AE130-'4. Iteration'!AE130</f>
        <v>-0.31369689721974503</v>
      </c>
      <c r="AF331" s="4">
        <f>Tabelle1!AF130-'4. Iteration'!AF130</f>
        <v>-0.31369689721974503</v>
      </c>
      <c r="AG331" s="4">
        <f>Tabelle1!AG130-'4. Iteration'!AG130</f>
        <v>-0.30727677767884098</v>
      </c>
      <c r="AH331" s="4">
        <f>Tabelle1!AH130-'4. Iteration'!AH130</f>
        <v>-0.30727677767884098</v>
      </c>
      <c r="AI331" s="4">
        <f>Tabelle1!AI130-'4. Iteration'!AI130</f>
        <v>-0.30727677767884098</v>
      </c>
      <c r="AJ331" s="4">
        <f>Tabelle1!AJ130-'4. Iteration'!AJ130</f>
        <v>-0.29464875753384645</v>
      </c>
      <c r="AK331" s="4">
        <f>Tabelle1!AK130-'4. Iteration'!AK130</f>
        <v>0.76976686802885208</v>
      </c>
      <c r="AL331" s="4">
        <f>Tabelle1!AL130-'4. Iteration'!AL130</f>
        <v>-0.22479613066223014</v>
      </c>
      <c r="AM331" s="4">
        <f>Tabelle1!AM130-'4. Iteration'!AM130</f>
        <v>-0.1986396195517276</v>
      </c>
      <c r="AN331" s="4">
        <f>Tabelle1!AN130-'4. Iteration'!AN130</f>
        <v>0.82583042724139866</v>
      </c>
      <c r="AO331" s="4">
        <f>Tabelle1!AO130-'4. Iteration'!AO130</f>
        <v>-0.169474237337054</v>
      </c>
      <c r="AP331" s="4">
        <f>Tabelle1!AP130-'4. Iteration'!AP130</f>
        <v>-0.15577890911576428</v>
      </c>
      <c r="AQ331" s="4">
        <f>Tabelle1!AQ130-'4. Iteration'!AQ130</f>
        <v>-0.14697032997307485</v>
      </c>
      <c r="AR331" s="4">
        <f>Tabelle1!AR130-'4. Iteration'!AR130</f>
        <v>-0.1426613189732735</v>
      </c>
      <c r="AS331" s="4">
        <f>Tabelle1!AS130-'4. Iteration'!AS130</f>
        <v>-0.13011038819013479</v>
      </c>
      <c r="AT331" s="4">
        <f>Tabelle1!AT130-'4. Iteration'!AT130</f>
        <v>-9.5740953241484003E-2</v>
      </c>
      <c r="AU331" s="4">
        <f>Tabelle1!AU130-'4. Iteration'!AU130</f>
        <v>-1.9348633922689564E-2</v>
      </c>
    </row>
    <row r="332" spans="6:47">
      <c r="F332" s="7">
        <f>'3. Iteration'!F332-'4. Iteration'!G332/'4. Iteration'!AX131</f>
        <v>-0.48725593050371552</v>
      </c>
      <c r="G332">
        <f t="shared" si="39"/>
        <v>-8.2559606053847316E-3</v>
      </c>
      <c r="H332" s="4">
        <f>Tabelle1!H131-'4. Iteration'!H131</f>
        <v>6.501276798855482E-2</v>
      </c>
      <c r="I332" s="4">
        <f>Tabelle1!I131-'4. Iteration'!I131</f>
        <v>9.8240063621719442E-2</v>
      </c>
      <c r="J332" s="4">
        <f>Tabelle1!J131-'4. Iteration'!J131</f>
        <v>0.18615776938116146</v>
      </c>
      <c r="K332" s="4">
        <f>Tabelle1!K131-'4. Iteration'!K131</f>
        <v>0.2496371614111339</v>
      </c>
      <c r="L332" s="4">
        <f>Tabelle1!L131-'4. Iteration'!L131</f>
        <v>0.28601868509614825</v>
      </c>
      <c r="M332" s="4">
        <f>Tabelle1!M131-'4. Iteration'!M131</f>
        <v>-0.67777458689949666</v>
      </c>
      <c r="N332" s="4">
        <f>Tabelle1!N131-'4. Iteration'!N131</f>
        <v>0.40219236848780604</v>
      </c>
      <c r="O332" s="4">
        <f>Tabelle1!O131-'4. Iteration'!O131</f>
        <v>0.41089785431695458</v>
      </c>
      <c r="P332" s="4">
        <f>Tabelle1!P131-'4. Iteration'!P131</f>
        <v>0.43674948712977979</v>
      </c>
      <c r="Q332" s="4">
        <f>Tabelle1!Q131-'4. Iteration'!Q131</f>
        <v>-0.5378299038555383</v>
      </c>
      <c r="R332" s="4">
        <f>Tabelle1!R131-'4. Iteration'!R131</f>
        <v>0.47054095324419076</v>
      </c>
      <c r="S332" s="4">
        <f>Tabelle1!S131-'4. Iteration'!S131</f>
        <v>-0.50467301003278564</v>
      </c>
      <c r="T332" s="4">
        <f>Tabelle1!T131-'4. Iteration'!T131</f>
        <v>-0.50467301003278564</v>
      </c>
      <c r="U332" s="4">
        <f>Tabelle1!U131-'4. Iteration'!U131</f>
        <v>-0.49652384852540071</v>
      </c>
      <c r="V332" s="4">
        <f>Tabelle1!V131-'4. Iteration'!V131</f>
        <v>0.55883419640121179</v>
      </c>
      <c r="W332" s="4">
        <f>Tabelle1!W131-'4. Iteration'!W131</f>
        <v>-0.41093131620503587</v>
      </c>
      <c r="X332" s="4">
        <f>Tabelle1!X131-'4. Iteration'!X131</f>
        <v>0.58906868379496413</v>
      </c>
      <c r="Y332" s="4">
        <f>Tabelle1!Y131-'4. Iteration'!Y131</f>
        <v>0.60378697289054384</v>
      </c>
      <c r="Z332" s="4">
        <f>Tabelle1!Z131-'4. Iteration'!Z131</f>
        <v>-0.35369900711118107</v>
      </c>
      <c r="AA332" s="4">
        <f>Tabelle1!AA131-'4. Iteration'!AA131</f>
        <v>0.64630099288881893</v>
      </c>
      <c r="AB332" s="4">
        <f>Tabelle1!AB131-'4. Iteration'!AB131</f>
        <v>-0.34685624401712717</v>
      </c>
      <c r="AC332" s="4">
        <f>Tabelle1!AC131-'4. Iteration'!AC131</f>
        <v>0.67325083477915459</v>
      </c>
      <c r="AD332" s="4">
        <f>Tabelle1!AD131-'4. Iteration'!AD131</f>
        <v>-0.32018771465113444</v>
      </c>
      <c r="AE332" s="4">
        <f>Tabelle1!AE131-'4. Iteration'!AE131</f>
        <v>0.68630310278025497</v>
      </c>
      <c r="AF332" s="4">
        <f>Tabelle1!AF131-'4. Iteration'!AF131</f>
        <v>-0.31369689721974503</v>
      </c>
      <c r="AG332" s="4">
        <f>Tabelle1!AG131-'4. Iteration'!AG131</f>
        <v>-0.30727677767884104</v>
      </c>
      <c r="AH332" s="4">
        <f>Tabelle1!AH131-'4. Iteration'!AH131</f>
        <v>-0.30727677767884098</v>
      </c>
      <c r="AI332" s="4">
        <f>Tabelle1!AI131-'4. Iteration'!AI131</f>
        <v>-0.30727677767884098</v>
      </c>
      <c r="AJ332" s="4">
        <f>Tabelle1!AJ131-'4. Iteration'!AJ131</f>
        <v>-0.29464875753384645</v>
      </c>
      <c r="AK332" s="4">
        <f>Tabelle1!AK131-'4. Iteration'!AK131</f>
        <v>-0.23023313197114789</v>
      </c>
      <c r="AL332" s="4">
        <f>Tabelle1!AL131-'4. Iteration'!AL131</f>
        <v>-0.22479613066223014</v>
      </c>
      <c r="AM332" s="4">
        <f>Tabelle1!AM131-'4. Iteration'!AM131</f>
        <v>-0.1986396195517276</v>
      </c>
      <c r="AN332" s="4">
        <f>Tabelle1!AN131-'4. Iteration'!AN131</f>
        <v>-0.17416957275860137</v>
      </c>
      <c r="AO332" s="4">
        <f>Tabelle1!AO131-'4. Iteration'!AO131</f>
        <v>0.83052576266294598</v>
      </c>
      <c r="AP332" s="4">
        <f>Tabelle1!AP131-'4. Iteration'!AP131</f>
        <v>-0.15577890911576428</v>
      </c>
      <c r="AQ332" s="4">
        <f>Tabelle1!AQ131-'4. Iteration'!AQ131</f>
        <v>-0.14697032997307485</v>
      </c>
      <c r="AR332" s="4">
        <f>Tabelle1!AR131-'4. Iteration'!AR131</f>
        <v>-0.1426613189732735</v>
      </c>
      <c r="AS332" s="4">
        <f>Tabelle1!AS131-'4. Iteration'!AS131</f>
        <v>-0.13011038819013479</v>
      </c>
      <c r="AT332" s="4">
        <f>Tabelle1!AT131-'4. Iteration'!AT131</f>
        <v>-9.5740953241484003E-2</v>
      </c>
      <c r="AU332" s="4">
        <f>Tabelle1!AU131-'4. Iteration'!AU131</f>
        <v>-1.9348633922689564E-2</v>
      </c>
    </row>
    <row r="333" spans="6:47">
      <c r="F333" s="7">
        <f>'3. Iteration'!F333-'4. Iteration'!G333/'4. Iteration'!AX132</f>
        <v>-0.48725593050371557</v>
      </c>
      <c r="G333">
        <f t="shared" si="39"/>
        <v>-8.2559606053853422E-3</v>
      </c>
      <c r="H333" s="4">
        <f>Tabelle1!H132-'4. Iteration'!H132</f>
        <v>6.501276798855482E-2</v>
      </c>
      <c r="I333" s="4">
        <f>Tabelle1!I132-'4. Iteration'!I132</f>
        <v>9.8240063621719442E-2</v>
      </c>
      <c r="J333" s="4">
        <f>Tabelle1!J132-'4. Iteration'!J132</f>
        <v>0.18615776938116146</v>
      </c>
      <c r="K333" s="4">
        <f>Tabelle1!K132-'4. Iteration'!K132</f>
        <v>0.2496371614111339</v>
      </c>
      <c r="L333" s="4">
        <f>Tabelle1!L132-'4. Iteration'!L132</f>
        <v>0.28601868509614825</v>
      </c>
      <c r="M333" s="4">
        <f>Tabelle1!M132-'4. Iteration'!M132</f>
        <v>-0.67777458689949666</v>
      </c>
      <c r="N333" s="4">
        <f>Tabelle1!N132-'4. Iteration'!N132</f>
        <v>0.40219236848780604</v>
      </c>
      <c r="O333" s="4">
        <f>Tabelle1!O132-'4. Iteration'!O132</f>
        <v>0.41089785431695458</v>
      </c>
      <c r="P333" s="4">
        <f>Tabelle1!P132-'4. Iteration'!P132</f>
        <v>-0.56325051287022021</v>
      </c>
      <c r="Q333" s="4">
        <f>Tabelle1!Q132-'4. Iteration'!Q132</f>
        <v>0.4621700961444617</v>
      </c>
      <c r="R333" s="4">
        <f>Tabelle1!R132-'4. Iteration'!R132</f>
        <v>0.47054095324419076</v>
      </c>
      <c r="S333" s="4">
        <f>Tabelle1!S132-'4. Iteration'!S132</f>
        <v>0.49532698996721436</v>
      </c>
      <c r="T333" s="4">
        <f>Tabelle1!T132-'4. Iteration'!T132</f>
        <v>-0.50467301003278564</v>
      </c>
      <c r="U333" s="4">
        <f>Tabelle1!U132-'4. Iteration'!U132</f>
        <v>-0.49652384852540071</v>
      </c>
      <c r="V333" s="4">
        <f>Tabelle1!V132-'4. Iteration'!V132</f>
        <v>0.55883419640121179</v>
      </c>
      <c r="W333" s="4">
        <f>Tabelle1!W132-'4. Iteration'!W132</f>
        <v>0.58906868379496413</v>
      </c>
      <c r="X333" s="4">
        <f>Tabelle1!X132-'4. Iteration'!X132</f>
        <v>0.58906868379496413</v>
      </c>
      <c r="Y333" s="4">
        <f>Tabelle1!Y132-'4. Iteration'!Y132</f>
        <v>-0.39621302710945616</v>
      </c>
      <c r="Z333" s="4">
        <f>Tabelle1!Z132-'4. Iteration'!Z132</f>
        <v>-0.35369900711118107</v>
      </c>
      <c r="AA333" s="4">
        <f>Tabelle1!AA132-'4. Iteration'!AA132</f>
        <v>-0.35369900711118107</v>
      </c>
      <c r="AB333" s="4">
        <f>Tabelle1!AB132-'4. Iteration'!AB132</f>
        <v>-0.34685624401712717</v>
      </c>
      <c r="AC333" s="4">
        <f>Tabelle1!AC132-'4. Iteration'!AC132</f>
        <v>-0.32674916522084541</v>
      </c>
      <c r="AD333" s="4">
        <f>Tabelle1!AD132-'4. Iteration'!AD132</f>
        <v>-0.32018771465113444</v>
      </c>
      <c r="AE333" s="4">
        <f>Tabelle1!AE132-'4. Iteration'!AE132</f>
        <v>-0.31369689721974503</v>
      </c>
      <c r="AF333" s="4">
        <f>Tabelle1!AF132-'4. Iteration'!AF132</f>
        <v>-0.31369689721974503</v>
      </c>
      <c r="AG333" s="4">
        <f>Tabelle1!AG132-'4. Iteration'!AG132</f>
        <v>-0.30727677767884104</v>
      </c>
      <c r="AH333" s="4">
        <f>Tabelle1!AH132-'4. Iteration'!AH132</f>
        <v>-0.30727677767884098</v>
      </c>
      <c r="AI333" s="4">
        <f>Tabelle1!AI132-'4. Iteration'!AI132</f>
        <v>0.69272322232115902</v>
      </c>
      <c r="AJ333" s="4">
        <f>Tabelle1!AJ132-'4. Iteration'!AJ132</f>
        <v>-0.29464875753384645</v>
      </c>
      <c r="AK333" s="4">
        <f>Tabelle1!AK132-'4. Iteration'!AK132</f>
        <v>0.76976686802885208</v>
      </c>
      <c r="AL333" s="4">
        <f>Tabelle1!AL132-'4. Iteration'!AL132</f>
        <v>-0.22479613066223014</v>
      </c>
      <c r="AM333" s="4">
        <f>Tabelle1!AM132-'4. Iteration'!AM132</f>
        <v>-0.1986396195517276</v>
      </c>
      <c r="AN333" s="4">
        <f>Tabelle1!AN132-'4. Iteration'!AN132</f>
        <v>-0.17416957275860137</v>
      </c>
      <c r="AO333" s="4">
        <f>Tabelle1!AO132-'4. Iteration'!AO132</f>
        <v>-0.169474237337054</v>
      </c>
      <c r="AP333" s="4">
        <f>Tabelle1!AP132-'4. Iteration'!AP132</f>
        <v>-0.15577890911576428</v>
      </c>
      <c r="AQ333" s="4">
        <f>Tabelle1!AQ132-'4. Iteration'!AQ132</f>
        <v>-0.14697032997307485</v>
      </c>
      <c r="AR333" s="4">
        <f>Tabelle1!AR132-'4. Iteration'!AR132</f>
        <v>0.8573386810267265</v>
      </c>
      <c r="AS333" s="4">
        <f>Tabelle1!AS132-'4. Iteration'!AS132</f>
        <v>-0.13011038819013479</v>
      </c>
      <c r="AT333" s="4">
        <f>Tabelle1!AT132-'4. Iteration'!AT132</f>
        <v>-9.5740953241484003E-2</v>
      </c>
      <c r="AU333" s="4">
        <f>Tabelle1!AU132-'4. Iteration'!AU132</f>
        <v>-1.9348633922689564E-2</v>
      </c>
    </row>
    <row r="334" spans="6:47">
      <c r="F334" s="7">
        <f>'3. Iteration'!F334-'4. Iteration'!G334/'4. Iteration'!AX133</f>
        <v>-0.48725593050371546</v>
      </c>
      <c r="G334">
        <f t="shared" si="39"/>
        <v>-8.2559606053835659E-3</v>
      </c>
      <c r="H334" s="4">
        <f>Tabelle1!H133-'4. Iteration'!H133</f>
        <v>6.501276798855482E-2</v>
      </c>
      <c r="I334" s="4">
        <f>Tabelle1!I133-'4. Iteration'!I133</f>
        <v>9.8240063621719442E-2</v>
      </c>
      <c r="J334" s="4">
        <f>Tabelle1!J133-'4. Iteration'!J133</f>
        <v>0.18615776938116146</v>
      </c>
      <c r="K334" s="4">
        <f>Tabelle1!K133-'4. Iteration'!K133</f>
        <v>-0.7503628385888661</v>
      </c>
      <c r="L334" s="4">
        <f>Tabelle1!L133-'4. Iteration'!L133</f>
        <v>-0.71398131490385175</v>
      </c>
      <c r="M334" s="4">
        <f>Tabelle1!M133-'4. Iteration'!M133</f>
        <v>0.32222541310050334</v>
      </c>
      <c r="N334" s="4">
        <f>Tabelle1!N133-'4. Iteration'!N133</f>
        <v>0.40219236848780615</v>
      </c>
      <c r="O334" s="4">
        <f>Tabelle1!O133-'4. Iteration'!O133</f>
        <v>-0.58910214568304531</v>
      </c>
      <c r="P334" s="4">
        <f>Tabelle1!P133-'4. Iteration'!P133</f>
        <v>-0.56325051287022021</v>
      </c>
      <c r="Q334" s="4">
        <f>Tabelle1!Q133-'4. Iteration'!Q133</f>
        <v>-0.53782990385553819</v>
      </c>
      <c r="R334" s="4">
        <f>Tabelle1!R133-'4. Iteration'!R133</f>
        <v>0.47054095324419065</v>
      </c>
      <c r="S334" s="4">
        <f>Tabelle1!S133-'4. Iteration'!S133</f>
        <v>0.49532698996721447</v>
      </c>
      <c r="T334" s="4">
        <f>Tabelle1!T133-'4. Iteration'!T133</f>
        <v>0.49532698996721447</v>
      </c>
      <c r="U334" s="4">
        <f>Tabelle1!U133-'4. Iteration'!U133</f>
        <v>-0.49652384852540066</v>
      </c>
      <c r="V334" s="4">
        <f>Tabelle1!V133-'4. Iteration'!V133</f>
        <v>0.5588341964012119</v>
      </c>
      <c r="W334" s="4">
        <f>Tabelle1!W133-'4. Iteration'!W133</f>
        <v>-0.41093131620503587</v>
      </c>
      <c r="X334" s="4">
        <f>Tabelle1!X133-'4. Iteration'!X133</f>
        <v>0.58906868379496413</v>
      </c>
      <c r="Y334" s="4">
        <f>Tabelle1!Y133-'4. Iteration'!Y133</f>
        <v>0.60378697289054384</v>
      </c>
      <c r="Z334" s="4">
        <f>Tabelle1!Z133-'4. Iteration'!Z133</f>
        <v>-0.35369900711118102</v>
      </c>
      <c r="AA334" s="4">
        <f>Tabelle1!AA133-'4. Iteration'!AA133</f>
        <v>-0.35369900711118102</v>
      </c>
      <c r="AB334" s="4">
        <f>Tabelle1!AB133-'4. Iteration'!AB133</f>
        <v>-0.34685624401712711</v>
      </c>
      <c r="AC334" s="4">
        <f>Tabelle1!AC133-'4. Iteration'!AC133</f>
        <v>-0.32674916522084541</v>
      </c>
      <c r="AD334" s="4">
        <f>Tabelle1!AD133-'4. Iteration'!AD133</f>
        <v>-0.32018771465113433</v>
      </c>
      <c r="AE334" s="4">
        <f>Tabelle1!AE133-'4. Iteration'!AE133</f>
        <v>-0.31369689721974503</v>
      </c>
      <c r="AF334" s="4">
        <f>Tabelle1!AF133-'4. Iteration'!AF133</f>
        <v>-0.31369689721974503</v>
      </c>
      <c r="AG334" s="4">
        <f>Tabelle1!AG133-'4. Iteration'!AG133</f>
        <v>0.69272322232115902</v>
      </c>
      <c r="AH334" s="4">
        <f>Tabelle1!AH133-'4. Iteration'!AH133</f>
        <v>-0.30727677767884104</v>
      </c>
      <c r="AI334" s="4">
        <f>Tabelle1!AI133-'4. Iteration'!AI133</f>
        <v>-0.30727677767884098</v>
      </c>
      <c r="AJ334" s="4">
        <f>Tabelle1!AJ133-'4. Iteration'!AJ133</f>
        <v>-0.29464875753384645</v>
      </c>
      <c r="AK334" s="4">
        <f>Tabelle1!AK133-'4. Iteration'!AK133</f>
        <v>-0.23023313197114789</v>
      </c>
      <c r="AL334" s="4">
        <f>Tabelle1!AL133-'4. Iteration'!AL133</f>
        <v>-0.22479613066223014</v>
      </c>
      <c r="AM334" s="4">
        <f>Tabelle1!AM133-'4. Iteration'!AM133</f>
        <v>0.8013603804482724</v>
      </c>
      <c r="AN334" s="4">
        <f>Tabelle1!AN133-'4. Iteration'!AN133</f>
        <v>-0.17416957275860137</v>
      </c>
      <c r="AO334" s="4">
        <f>Tabelle1!AO133-'4. Iteration'!AO133</f>
        <v>0.83052576266294598</v>
      </c>
      <c r="AP334" s="4">
        <f>Tabelle1!AP133-'4. Iteration'!AP133</f>
        <v>-0.15577890911576428</v>
      </c>
      <c r="AQ334" s="4">
        <f>Tabelle1!AQ133-'4. Iteration'!AQ133</f>
        <v>0.85302967002692509</v>
      </c>
      <c r="AR334" s="4">
        <f>Tabelle1!AR133-'4. Iteration'!AR133</f>
        <v>0.8573386810267265</v>
      </c>
      <c r="AS334" s="4">
        <f>Tabelle1!AS133-'4. Iteration'!AS133</f>
        <v>-0.13011038819013479</v>
      </c>
      <c r="AT334" s="4">
        <f>Tabelle1!AT133-'4. Iteration'!AT133</f>
        <v>-9.5740953241484003E-2</v>
      </c>
      <c r="AU334" s="4">
        <f>Tabelle1!AU133-'4. Iteration'!AU133</f>
        <v>-1.9348633922689564E-2</v>
      </c>
    </row>
    <row r="335" spans="6:47">
      <c r="F335" s="7">
        <f>'3. Iteration'!F335-'4. Iteration'!G335/'4. Iteration'!AX134</f>
        <v>-0.61960397133684075</v>
      </c>
      <c r="G335">
        <f t="shared" ref="G335:G370" si="40">SUM(H335:AU335)</f>
        <v>-1.2417445924203803E-2</v>
      </c>
      <c r="H335" s="4">
        <f>Tabelle1!H134-'4. Iteration'!H134</f>
        <v>7.349610385542793E-2</v>
      </c>
      <c r="I335" s="4">
        <f>Tabelle1!I134-'4. Iteration'!I134</f>
        <v>0.11054650914909636</v>
      </c>
      <c r="J335" s="4">
        <f>Tabelle1!J134-'4. Iteration'!J134</f>
        <v>-0.79304993435721383</v>
      </c>
      <c r="K335" s="4">
        <f>Tabelle1!K134-'4. Iteration'!K134</f>
        <v>0.27512273821325939</v>
      </c>
      <c r="L335" s="4">
        <f>Tabelle1!L134-'4. Iteration'!L134</f>
        <v>0.3136658601706418</v>
      </c>
      <c r="M335" s="4">
        <f>Tabelle1!M134-'4. Iteration'!M134</f>
        <v>0.35164868336567257</v>
      </c>
      <c r="N335" s="4">
        <f>Tabelle1!N134-'4. Iteration'!N134</f>
        <v>-0.56576063683321276</v>
      </c>
      <c r="O335" s="4">
        <f>Tabelle1!O134-'4. Iteration'!O134</f>
        <v>0.44312433412099028</v>
      </c>
      <c r="P335" s="4">
        <f>Tabelle1!P134-'4. Iteration'!P134</f>
        <v>0.46938799032783063</v>
      </c>
      <c r="Q335" s="4">
        <f>Tabelle1!Q134-'4. Iteration'!Q134</f>
        <v>-0.50496134017145256</v>
      </c>
      <c r="R335" s="4">
        <f>Tabelle1!R134-'4. Iteration'!R134</f>
        <v>-0.49655242566731789</v>
      </c>
      <c r="S335" s="4">
        <f>Tabelle1!S134-'4. Iteration'!S134</f>
        <v>-0.47176239012657678</v>
      </c>
      <c r="T335" s="4">
        <f>Tabelle1!T134-'4. Iteration'!T134</f>
        <v>0.52823760987342316</v>
      </c>
      <c r="U335" s="4">
        <f>Tabelle1!U134-'4. Iteration'!U134</f>
        <v>-0.46364721688279364</v>
      </c>
      <c r="V335" s="4">
        <f>Tabelle1!V134-'4. Iteration'!V134</f>
        <v>-0.40897715264837542</v>
      </c>
      <c r="W335" s="4">
        <f>Tabelle1!W134-'4. Iteration'!W134</f>
        <v>-0.37945077873849159</v>
      </c>
      <c r="X335" s="4">
        <f>Tabelle1!X134-'4. Iteration'!X134</f>
        <v>-0.37945077873849159</v>
      </c>
      <c r="Y335" s="4">
        <f>Tabelle1!Y134-'4. Iteration'!Y134</f>
        <v>0.63483892912108764</v>
      </c>
      <c r="Z335" s="4">
        <f>Tabelle1!Z134-'4. Iteration'!Z134</f>
        <v>-0.32418996293224212</v>
      </c>
      <c r="AA335" s="4">
        <f>Tabelle1!AA134-'4. Iteration'!AA134</f>
        <v>0.67581003706775788</v>
      </c>
      <c r="AB335" s="4">
        <f>Tabelle1!AB134-'4. Iteration'!AB134</f>
        <v>0.68236248519223763</v>
      </c>
      <c r="AC335" s="4">
        <f>Tabelle1!AC134-'4. Iteration'!AC134</f>
        <v>-0.29845026105704325</v>
      </c>
      <c r="AD335" s="4">
        <f>Tabelle1!AD134-'4. Iteration'!AD134</f>
        <v>0.70778956501810342</v>
      </c>
      <c r="AE335" s="4">
        <f>Tabelle1!AE134-'4. Iteration'!AE134</f>
        <v>-0.28604812663813023</v>
      </c>
      <c r="AF335" s="4">
        <f>Tabelle1!AF134-'4. Iteration'!AF134</f>
        <v>0.71395187336186972</v>
      </c>
      <c r="AG335" s="4">
        <f>Tabelle1!AG134-'4. Iteration'!AG134</f>
        <v>-0.27996303609764317</v>
      </c>
      <c r="AH335" s="4">
        <f>Tabelle1!AH134-'4. Iteration'!AH134</f>
        <v>-0.27996303609764317</v>
      </c>
      <c r="AI335" s="4">
        <f>Tabelle1!AI134-'4. Iteration'!AI134</f>
        <v>-0.27996303609764317</v>
      </c>
      <c r="AJ335" s="4">
        <f>Tabelle1!AJ134-'4. Iteration'!AJ134</f>
        <v>-0.2680232073695169</v>
      </c>
      <c r="AK335" s="4">
        <f>Tabelle1!AK134-'4. Iteration'!AK134</f>
        <v>-0.20771427636765033</v>
      </c>
      <c r="AL335" s="4">
        <f>Tabelle1!AL134-'4. Iteration'!AL134</f>
        <v>0.79733094996403697</v>
      </c>
      <c r="AM335" s="4">
        <f>Tabelle1!AM134-'4. Iteration'!AM134</f>
        <v>-0.17849434947835735</v>
      </c>
      <c r="AN335" s="4">
        <f>Tabelle1!AN134-'4. Iteration'!AN134</f>
        <v>-0.15602278871275604</v>
      </c>
      <c r="AO335" s="4">
        <f>Tabelle1!AO134-'4. Iteration'!AO134</f>
        <v>-0.15172678132780421</v>
      </c>
      <c r="AP335" s="4">
        <f>Tabelle1!AP134-'4. Iteration'!AP134</f>
        <v>-0.13922521759558867</v>
      </c>
      <c r="AQ335" s="4">
        <f>Tabelle1!AQ134-'4. Iteration'!AQ134</f>
        <v>-0.1312071966667997</v>
      </c>
      <c r="AR335" s="4">
        <f>Tabelle1!AR134-'4. Iteration'!AR134</f>
        <v>-0.12729137921461731</v>
      </c>
      <c r="AS335" s="4">
        <f>Tabelle1!AS134-'4. Iteration'!AS134</f>
        <v>0.88409016278531727</v>
      </c>
      <c r="AT335" s="4">
        <f>Tabelle1!AT134-'4. Iteration'!AT134</f>
        <v>-8.492534524556726E-2</v>
      </c>
      <c r="AU335" s="4">
        <f>Tabelle1!AU134-'4. Iteration'!AU134</f>
        <v>-1.700062244802749E-2</v>
      </c>
    </row>
    <row r="336" spans="6:47">
      <c r="F336" s="7">
        <f>'3. Iteration'!F336-'4. Iteration'!G336/'4. Iteration'!AX135</f>
        <v>-0.61960397133684086</v>
      </c>
      <c r="G336">
        <f t="shared" si="40"/>
        <v>-1.2417445924204969E-2</v>
      </c>
      <c r="H336" s="4">
        <f>Tabelle1!H135-'4. Iteration'!H135</f>
        <v>7.349610385542793E-2</v>
      </c>
      <c r="I336" s="4">
        <f>Tabelle1!I135-'4. Iteration'!I135</f>
        <v>0.11054650914909625</v>
      </c>
      <c r="J336" s="4">
        <f>Tabelle1!J135-'4. Iteration'!J135</f>
        <v>0.20695006564278617</v>
      </c>
      <c r="K336" s="4">
        <f>Tabelle1!K135-'4. Iteration'!K135</f>
        <v>0.27512273821325939</v>
      </c>
      <c r="L336" s="4">
        <f>Tabelle1!L135-'4. Iteration'!L135</f>
        <v>0.31366586017064169</v>
      </c>
      <c r="M336" s="4">
        <f>Tabelle1!M135-'4. Iteration'!M135</f>
        <v>0.35164868336567257</v>
      </c>
      <c r="N336" s="4">
        <f>Tabelle1!N135-'4. Iteration'!N135</f>
        <v>-0.56576063683321276</v>
      </c>
      <c r="O336" s="4">
        <f>Tabelle1!O135-'4. Iteration'!O135</f>
        <v>0.44312433412099017</v>
      </c>
      <c r="P336" s="4">
        <f>Tabelle1!P135-'4. Iteration'!P135</f>
        <v>-0.53061200967216948</v>
      </c>
      <c r="Q336" s="4">
        <f>Tabelle1!Q135-'4. Iteration'!Q135</f>
        <v>-0.50496134017145267</v>
      </c>
      <c r="R336" s="4">
        <f>Tabelle1!R135-'4. Iteration'!R135</f>
        <v>-0.49655242566731789</v>
      </c>
      <c r="S336" s="4">
        <f>Tabelle1!S135-'4. Iteration'!S135</f>
        <v>-0.47176239012657678</v>
      </c>
      <c r="T336" s="4">
        <f>Tabelle1!T135-'4. Iteration'!T135</f>
        <v>0.52823760987342316</v>
      </c>
      <c r="U336" s="4">
        <f>Tabelle1!U135-'4. Iteration'!U135</f>
        <v>-0.4636472168827937</v>
      </c>
      <c r="V336" s="4">
        <f>Tabelle1!V135-'4. Iteration'!V135</f>
        <v>0.59102284735162447</v>
      </c>
      <c r="W336" s="4">
        <f>Tabelle1!W135-'4. Iteration'!W135</f>
        <v>0.62054922126150847</v>
      </c>
      <c r="X336" s="4">
        <f>Tabelle1!X135-'4. Iteration'!X135</f>
        <v>-0.37945077873849159</v>
      </c>
      <c r="Y336" s="4">
        <f>Tabelle1!Y135-'4. Iteration'!Y135</f>
        <v>0.63483892912108764</v>
      </c>
      <c r="Z336" s="4">
        <f>Tabelle1!Z135-'4. Iteration'!Z135</f>
        <v>-0.32418996293224212</v>
      </c>
      <c r="AA336" s="4">
        <f>Tabelle1!AA135-'4. Iteration'!AA135</f>
        <v>-0.32418996293224212</v>
      </c>
      <c r="AB336" s="4">
        <f>Tabelle1!AB135-'4. Iteration'!AB135</f>
        <v>-0.31763751480776231</v>
      </c>
      <c r="AC336" s="4">
        <f>Tabelle1!AC135-'4. Iteration'!AC135</f>
        <v>-0.29845026105704331</v>
      </c>
      <c r="AD336" s="4">
        <f>Tabelle1!AD135-'4. Iteration'!AD135</f>
        <v>0.70778956501810342</v>
      </c>
      <c r="AE336" s="4">
        <f>Tabelle1!AE135-'4. Iteration'!AE135</f>
        <v>-0.28604812663813023</v>
      </c>
      <c r="AF336" s="4">
        <f>Tabelle1!AF135-'4. Iteration'!AF135</f>
        <v>0.71395187336186972</v>
      </c>
      <c r="AG336" s="4">
        <f>Tabelle1!AG135-'4. Iteration'!AG135</f>
        <v>0.72003696390235672</v>
      </c>
      <c r="AH336" s="4">
        <f>Tabelle1!AH135-'4. Iteration'!AH135</f>
        <v>-0.27996303609764317</v>
      </c>
      <c r="AI336" s="4">
        <f>Tabelle1!AI135-'4. Iteration'!AI135</f>
        <v>-0.27996303609764317</v>
      </c>
      <c r="AJ336" s="4">
        <f>Tabelle1!AJ135-'4. Iteration'!AJ135</f>
        <v>0.7319767926304831</v>
      </c>
      <c r="AK336" s="4">
        <f>Tabelle1!AK135-'4. Iteration'!AK135</f>
        <v>-0.20771427636765033</v>
      </c>
      <c r="AL336" s="4">
        <f>Tabelle1!AL135-'4. Iteration'!AL135</f>
        <v>-0.20266905003596308</v>
      </c>
      <c r="AM336" s="4">
        <f>Tabelle1!AM135-'4. Iteration'!AM135</f>
        <v>-0.17849434947835738</v>
      </c>
      <c r="AN336" s="4">
        <f>Tabelle1!AN135-'4. Iteration'!AN135</f>
        <v>-0.15602278871275604</v>
      </c>
      <c r="AO336" s="4">
        <f>Tabelle1!AO135-'4. Iteration'!AO135</f>
        <v>-0.15172678132780421</v>
      </c>
      <c r="AP336" s="4">
        <f>Tabelle1!AP135-'4. Iteration'!AP135</f>
        <v>-0.1392252175955887</v>
      </c>
      <c r="AQ336" s="4">
        <f>Tabelle1!AQ135-'4. Iteration'!AQ135</f>
        <v>-0.1312071966667997</v>
      </c>
      <c r="AR336" s="4">
        <f>Tabelle1!AR135-'4. Iteration'!AR135</f>
        <v>-0.12729137921461731</v>
      </c>
      <c r="AS336" s="4">
        <f>Tabelle1!AS135-'4. Iteration'!AS135</f>
        <v>-0.11590983721468275</v>
      </c>
      <c r="AT336" s="4">
        <f>Tabelle1!AT135-'4. Iteration'!AT135</f>
        <v>-8.4925345245567302E-2</v>
      </c>
      <c r="AU336" s="4">
        <f>Tabelle1!AU135-'4. Iteration'!AU135</f>
        <v>-1.700062244802749E-2</v>
      </c>
    </row>
    <row r="337" spans="6:47">
      <c r="F337" s="7">
        <f>'3. Iteration'!F337-'4. Iteration'!G337/'4. Iteration'!AX136</f>
        <v>-0.61960397133684075</v>
      </c>
      <c r="G337">
        <f t="shared" si="40"/>
        <v>-1.2417445924203817E-2</v>
      </c>
      <c r="H337" s="4">
        <f>Tabelle1!H136-'4. Iteration'!H136</f>
        <v>7.349610385542793E-2</v>
      </c>
      <c r="I337" s="4">
        <f>Tabelle1!I136-'4. Iteration'!I136</f>
        <v>0.11054650914909636</v>
      </c>
      <c r="J337" s="4">
        <f>Tabelle1!J136-'4. Iteration'!J136</f>
        <v>0.20695006564278617</v>
      </c>
      <c r="K337" s="4">
        <f>Tabelle1!K136-'4. Iteration'!K136</f>
        <v>-0.72487726178674061</v>
      </c>
      <c r="L337" s="4">
        <f>Tabelle1!L136-'4. Iteration'!L136</f>
        <v>-0.6863341398293582</v>
      </c>
      <c r="M337" s="4">
        <f>Tabelle1!M136-'4. Iteration'!M136</f>
        <v>0.35164868336567257</v>
      </c>
      <c r="N337" s="4">
        <f>Tabelle1!N136-'4. Iteration'!N136</f>
        <v>0.43423936316678724</v>
      </c>
      <c r="O337" s="4">
        <f>Tabelle1!O136-'4. Iteration'!O136</f>
        <v>0.44312433412099028</v>
      </c>
      <c r="P337" s="4">
        <f>Tabelle1!P136-'4. Iteration'!P136</f>
        <v>-0.53061200967216937</v>
      </c>
      <c r="Q337" s="4">
        <f>Tabelle1!Q136-'4. Iteration'!Q136</f>
        <v>0.49503865982854744</v>
      </c>
      <c r="R337" s="4">
        <f>Tabelle1!R136-'4. Iteration'!R136</f>
        <v>0.50344757433268206</v>
      </c>
      <c r="S337" s="4">
        <f>Tabelle1!S136-'4. Iteration'!S136</f>
        <v>-0.47176239012657678</v>
      </c>
      <c r="T337" s="4">
        <f>Tabelle1!T136-'4. Iteration'!T136</f>
        <v>-0.47176239012657678</v>
      </c>
      <c r="U337" s="4">
        <f>Tabelle1!U136-'4. Iteration'!U136</f>
        <v>-0.46364721688279364</v>
      </c>
      <c r="V337" s="4">
        <f>Tabelle1!V136-'4. Iteration'!V136</f>
        <v>-0.40897715264837542</v>
      </c>
      <c r="W337" s="4">
        <f>Tabelle1!W136-'4. Iteration'!W136</f>
        <v>0.62054922126150847</v>
      </c>
      <c r="X337" s="4">
        <f>Tabelle1!X136-'4. Iteration'!X136</f>
        <v>-0.37945077873849159</v>
      </c>
      <c r="Y337" s="4">
        <f>Tabelle1!Y136-'4. Iteration'!Y136</f>
        <v>-0.36516107087891236</v>
      </c>
      <c r="Z337" s="4">
        <f>Tabelle1!Z136-'4. Iteration'!Z136</f>
        <v>-0.32418996293224212</v>
      </c>
      <c r="AA337" s="4">
        <f>Tabelle1!AA136-'4. Iteration'!AA136</f>
        <v>0.67581003706775788</v>
      </c>
      <c r="AB337" s="4">
        <f>Tabelle1!AB136-'4. Iteration'!AB136</f>
        <v>-0.31763751480776231</v>
      </c>
      <c r="AC337" s="4">
        <f>Tabelle1!AC136-'4. Iteration'!AC136</f>
        <v>-0.29845026105704325</v>
      </c>
      <c r="AD337" s="4">
        <f>Tabelle1!AD136-'4. Iteration'!AD136</f>
        <v>-0.29221043498189658</v>
      </c>
      <c r="AE337" s="4">
        <f>Tabelle1!AE136-'4. Iteration'!AE136</f>
        <v>-0.28604812663813023</v>
      </c>
      <c r="AF337" s="4">
        <f>Tabelle1!AF136-'4. Iteration'!AF136</f>
        <v>0.71395187336186972</v>
      </c>
      <c r="AG337" s="4">
        <f>Tabelle1!AG136-'4. Iteration'!AG136</f>
        <v>-0.27996303609764317</v>
      </c>
      <c r="AH337" s="4">
        <f>Tabelle1!AH136-'4. Iteration'!AH136</f>
        <v>-0.27996303609764317</v>
      </c>
      <c r="AI337" s="4">
        <f>Tabelle1!AI136-'4. Iteration'!AI136</f>
        <v>-0.27996303609764317</v>
      </c>
      <c r="AJ337" s="4">
        <f>Tabelle1!AJ136-'4. Iteration'!AJ136</f>
        <v>-0.2680232073695169</v>
      </c>
      <c r="AK337" s="4">
        <f>Tabelle1!AK136-'4. Iteration'!AK136</f>
        <v>-0.20771427636765033</v>
      </c>
      <c r="AL337" s="4">
        <f>Tabelle1!AL136-'4. Iteration'!AL136</f>
        <v>0.79733094996403697</v>
      </c>
      <c r="AM337" s="4">
        <f>Tabelle1!AM136-'4. Iteration'!AM136</f>
        <v>-0.17849434947835735</v>
      </c>
      <c r="AN337" s="4">
        <f>Tabelle1!AN136-'4. Iteration'!AN136</f>
        <v>0.8439772112872439</v>
      </c>
      <c r="AO337" s="4">
        <f>Tabelle1!AO136-'4. Iteration'!AO136</f>
        <v>0.84827321867219574</v>
      </c>
      <c r="AP337" s="4">
        <f>Tabelle1!AP136-'4. Iteration'!AP136</f>
        <v>-0.13922521759558867</v>
      </c>
      <c r="AQ337" s="4">
        <f>Tabelle1!AQ136-'4. Iteration'!AQ136</f>
        <v>-0.1312071966667997</v>
      </c>
      <c r="AR337" s="4">
        <f>Tabelle1!AR136-'4. Iteration'!AR136</f>
        <v>-0.12729137921461731</v>
      </c>
      <c r="AS337" s="4">
        <f>Tabelle1!AS136-'4. Iteration'!AS136</f>
        <v>-0.11590983721468275</v>
      </c>
      <c r="AT337" s="4">
        <f>Tabelle1!AT136-'4. Iteration'!AT136</f>
        <v>0.91507465475443273</v>
      </c>
      <c r="AU337" s="4">
        <f>Tabelle1!AU136-'4. Iteration'!AU136</f>
        <v>-1.700062244802749E-2</v>
      </c>
    </row>
    <row r="338" spans="6:47">
      <c r="F338" s="7">
        <f>'3. Iteration'!F338-'4. Iteration'!G338/'4. Iteration'!AX137</f>
        <v>-0.61960397133684075</v>
      </c>
      <c r="G338">
        <f t="shared" si="40"/>
        <v>-1.2417445924203817E-2</v>
      </c>
      <c r="H338" s="4">
        <f>Tabelle1!H137-'4. Iteration'!H137</f>
        <v>7.349610385542793E-2</v>
      </c>
      <c r="I338" s="4">
        <f>Tabelle1!I137-'4. Iteration'!I137</f>
        <v>-0.88945349085090364</v>
      </c>
      <c r="J338" s="4">
        <f>Tabelle1!J137-'4. Iteration'!J137</f>
        <v>-0.79304993435721383</v>
      </c>
      <c r="K338" s="4">
        <f>Tabelle1!K137-'4. Iteration'!K137</f>
        <v>-0.72487726178674061</v>
      </c>
      <c r="L338" s="4">
        <f>Tabelle1!L137-'4. Iteration'!L137</f>
        <v>0.3136658601706418</v>
      </c>
      <c r="M338" s="4">
        <f>Tabelle1!M137-'4. Iteration'!M137</f>
        <v>0.35164868336567257</v>
      </c>
      <c r="N338" s="4">
        <f>Tabelle1!N137-'4. Iteration'!N137</f>
        <v>0.43423936316678724</v>
      </c>
      <c r="O338" s="4">
        <f>Tabelle1!O137-'4. Iteration'!O137</f>
        <v>0.44312433412099028</v>
      </c>
      <c r="P338" s="4">
        <f>Tabelle1!P137-'4. Iteration'!P137</f>
        <v>0.46938799032783063</v>
      </c>
      <c r="Q338" s="4">
        <f>Tabelle1!Q137-'4. Iteration'!Q137</f>
        <v>0.49503865982854744</v>
      </c>
      <c r="R338" s="4">
        <f>Tabelle1!R137-'4. Iteration'!R137</f>
        <v>0.50344757433268206</v>
      </c>
      <c r="S338" s="4">
        <f>Tabelle1!S137-'4. Iteration'!S137</f>
        <v>0.52823760987342316</v>
      </c>
      <c r="T338" s="4">
        <f>Tabelle1!T137-'4. Iteration'!T137</f>
        <v>-0.47176239012657678</v>
      </c>
      <c r="U338" s="4">
        <f>Tabelle1!U137-'4. Iteration'!U137</f>
        <v>0.53635278311720636</v>
      </c>
      <c r="V338" s="4">
        <f>Tabelle1!V137-'4. Iteration'!V137</f>
        <v>-0.40897715264837542</v>
      </c>
      <c r="W338" s="4">
        <f>Tabelle1!W137-'4. Iteration'!W137</f>
        <v>-0.37945077873849159</v>
      </c>
      <c r="X338" s="4">
        <f>Tabelle1!X137-'4. Iteration'!X137</f>
        <v>0.62054922126150847</v>
      </c>
      <c r="Y338" s="4">
        <f>Tabelle1!Y137-'4. Iteration'!Y137</f>
        <v>-0.36516107087891236</v>
      </c>
      <c r="Z338" s="4">
        <f>Tabelle1!Z137-'4. Iteration'!Z137</f>
        <v>-0.32418996293224212</v>
      </c>
      <c r="AA338" s="4">
        <f>Tabelle1!AA137-'4. Iteration'!AA137</f>
        <v>0.67581003706775788</v>
      </c>
      <c r="AB338" s="4">
        <f>Tabelle1!AB137-'4. Iteration'!AB137</f>
        <v>-0.31763751480776231</v>
      </c>
      <c r="AC338" s="4">
        <f>Tabelle1!AC137-'4. Iteration'!AC137</f>
        <v>0.7015497389429568</v>
      </c>
      <c r="AD338" s="4">
        <f>Tabelle1!AD137-'4. Iteration'!AD137</f>
        <v>-0.29221043498189658</v>
      </c>
      <c r="AE338" s="4">
        <f>Tabelle1!AE137-'4. Iteration'!AE137</f>
        <v>-0.28604812663813023</v>
      </c>
      <c r="AF338" s="4">
        <f>Tabelle1!AF137-'4. Iteration'!AF137</f>
        <v>-0.28604812663813023</v>
      </c>
      <c r="AG338" s="4">
        <f>Tabelle1!AG137-'4. Iteration'!AG137</f>
        <v>-0.27996303609764317</v>
      </c>
      <c r="AH338" s="4">
        <f>Tabelle1!AH137-'4. Iteration'!AH137</f>
        <v>-0.27996303609764317</v>
      </c>
      <c r="AI338" s="4">
        <f>Tabelle1!AI137-'4. Iteration'!AI137</f>
        <v>-0.27996303609764317</v>
      </c>
      <c r="AJ338" s="4">
        <f>Tabelle1!AJ137-'4. Iteration'!AJ137</f>
        <v>-0.2680232073695169</v>
      </c>
      <c r="AK338" s="4">
        <f>Tabelle1!AK137-'4. Iteration'!AK137</f>
        <v>-0.20771427636765033</v>
      </c>
      <c r="AL338" s="4">
        <f>Tabelle1!AL137-'4. Iteration'!AL137</f>
        <v>0.79733094996403697</v>
      </c>
      <c r="AM338" s="4">
        <f>Tabelle1!AM137-'4. Iteration'!AM137</f>
        <v>-0.17849434947835735</v>
      </c>
      <c r="AN338" s="4">
        <f>Tabelle1!AN137-'4. Iteration'!AN137</f>
        <v>-0.15602278871275604</v>
      </c>
      <c r="AO338" s="4">
        <f>Tabelle1!AO137-'4. Iteration'!AO137</f>
        <v>-0.15172678132780421</v>
      </c>
      <c r="AP338" s="4">
        <f>Tabelle1!AP137-'4. Iteration'!AP137</f>
        <v>-0.13922521759558867</v>
      </c>
      <c r="AQ338" s="4">
        <f>Tabelle1!AQ137-'4. Iteration'!AQ137</f>
        <v>-0.1312071966667997</v>
      </c>
      <c r="AR338" s="4">
        <f>Tabelle1!AR137-'4. Iteration'!AR137</f>
        <v>0.87270862078538269</v>
      </c>
      <c r="AS338" s="4">
        <f>Tabelle1!AS137-'4. Iteration'!AS137</f>
        <v>-0.11590983721468275</v>
      </c>
      <c r="AT338" s="4">
        <f>Tabelle1!AT137-'4. Iteration'!AT137</f>
        <v>-8.492534524556726E-2</v>
      </c>
      <c r="AU338" s="4">
        <f>Tabelle1!AU137-'4. Iteration'!AU137</f>
        <v>-1.700062244802749E-2</v>
      </c>
    </row>
    <row r="339" spans="6:47">
      <c r="F339" s="7">
        <f>'3. Iteration'!F339-'4. Iteration'!G339/'4. Iteration'!AX138</f>
        <v>-0.61960397133684075</v>
      </c>
      <c r="G339">
        <f t="shared" si="40"/>
        <v>-1.2417445924203914E-2</v>
      </c>
      <c r="H339" s="4">
        <f>Tabelle1!H138-'4. Iteration'!H138</f>
        <v>7.349610385542793E-2</v>
      </c>
      <c r="I339" s="4">
        <f>Tabelle1!I138-'4. Iteration'!I138</f>
        <v>0.11054650914909636</v>
      </c>
      <c r="J339" s="4">
        <f>Tabelle1!J138-'4. Iteration'!J138</f>
        <v>0.20695006564278617</v>
      </c>
      <c r="K339" s="4">
        <f>Tabelle1!K138-'4. Iteration'!K138</f>
        <v>0.27512273821325939</v>
      </c>
      <c r="L339" s="4">
        <f>Tabelle1!L138-'4. Iteration'!L138</f>
        <v>0.3136658601706418</v>
      </c>
      <c r="M339" s="4">
        <f>Tabelle1!M138-'4. Iteration'!M138</f>
        <v>0.35164868336567257</v>
      </c>
      <c r="N339" s="4">
        <f>Tabelle1!N138-'4. Iteration'!N138</f>
        <v>0.43423936316678724</v>
      </c>
      <c r="O339" s="4">
        <f>Tabelle1!O138-'4. Iteration'!O138</f>
        <v>-0.55687566587900972</v>
      </c>
      <c r="P339" s="4">
        <f>Tabelle1!P138-'4. Iteration'!P138</f>
        <v>-0.53061200967216937</v>
      </c>
      <c r="Q339" s="4">
        <f>Tabelle1!Q138-'4. Iteration'!Q138</f>
        <v>-0.50496134017145256</v>
      </c>
      <c r="R339" s="4">
        <f>Tabelle1!R138-'4. Iteration'!R138</f>
        <v>0.50344757433268206</v>
      </c>
      <c r="S339" s="4">
        <f>Tabelle1!S138-'4. Iteration'!S138</f>
        <v>0.52823760987342316</v>
      </c>
      <c r="T339" s="4">
        <f>Tabelle1!T138-'4. Iteration'!T138</f>
        <v>-0.47176239012657678</v>
      </c>
      <c r="U339" s="4">
        <f>Tabelle1!U138-'4. Iteration'!U138</f>
        <v>0.53635278311720636</v>
      </c>
      <c r="V339" s="4">
        <f>Tabelle1!V138-'4. Iteration'!V138</f>
        <v>-0.40897715264837542</v>
      </c>
      <c r="W339" s="4">
        <f>Tabelle1!W138-'4. Iteration'!W138</f>
        <v>-0.37945077873849159</v>
      </c>
      <c r="X339" s="4">
        <f>Tabelle1!X138-'4. Iteration'!X138</f>
        <v>0.62054922126150847</v>
      </c>
      <c r="Y339" s="4">
        <f>Tabelle1!Y138-'4. Iteration'!Y138</f>
        <v>-0.36516107087891236</v>
      </c>
      <c r="Z339" s="4">
        <f>Tabelle1!Z138-'4. Iteration'!Z138</f>
        <v>-0.32418996293224212</v>
      </c>
      <c r="AA339" s="4">
        <f>Tabelle1!AA138-'4. Iteration'!AA138</f>
        <v>-0.32418996293224212</v>
      </c>
      <c r="AB339" s="4">
        <f>Tabelle1!AB138-'4. Iteration'!AB138</f>
        <v>-0.31763751480776231</v>
      </c>
      <c r="AC339" s="4">
        <f>Tabelle1!AC138-'4. Iteration'!AC138</f>
        <v>-0.29845026105704325</v>
      </c>
      <c r="AD339" s="4">
        <f>Tabelle1!AD138-'4. Iteration'!AD138</f>
        <v>-0.29221043498189658</v>
      </c>
      <c r="AE339" s="4">
        <f>Tabelle1!AE138-'4. Iteration'!AE138</f>
        <v>-0.28604812663813023</v>
      </c>
      <c r="AF339" s="4">
        <f>Tabelle1!AF138-'4. Iteration'!AF138</f>
        <v>0.71395187336186972</v>
      </c>
      <c r="AG339" s="4">
        <f>Tabelle1!AG138-'4. Iteration'!AG138</f>
        <v>-0.27996303609764317</v>
      </c>
      <c r="AH339" s="4">
        <f>Tabelle1!AH138-'4. Iteration'!AH138</f>
        <v>-0.27996303609764317</v>
      </c>
      <c r="AI339" s="4">
        <f>Tabelle1!AI138-'4. Iteration'!AI138</f>
        <v>-0.27996303609764317</v>
      </c>
      <c r="AJ339" s="4">
        <f>Tabelle1!AJ138-'4. Iteration'!AJ138</f>
        <v>-0.2680232073695169</v>
      </c>
      <c r="AK339" s="4">
        <f>Tabelle1!AK138-'4. Iteration'!AK138</f>
        <v>0.79228572363234973</v>
      </c>
      <c r="AL339" s="4">
        <f>Tabelle1!AL138-'4. Iteration'!AL138</f>
        <v>-0.20266905003596303</v>
      </c>
      <c r="AM339" s="4">
        <f>Tabelle1!AM138-'4. Iteration'!AM138</f>
        <v>-0.17849434947835735</v>
      </c>
      <c r="AN339" s="4">
        <f>Tabelle1!AN138-'4. Iteration'!AN138</f>
        <v>0.8439772112872439</v>
      </c>
      <c r="AO339" s="4">
        <f>Tabelle1!AO138-'4. Iteration'!AO138</f>
        <v>-0.15172678132780421</v>
      </c>
      <c r="AP339" s="4">
        <f>Tabelle1!AP138-'4. Iteration'!AP138</f>
        <v>-0.13922521759558867</v>
      </c>
      <c r="AQ339" s="4">
        <f>Tabelle1!AQ138-'4. Iteration'!AQ138</f>
        <v>-0.1312071966667997</v>
      </c>
      <c r="AR339" s="4">
        <f>Tabelle1!AR138-'4. Iteration'!AR138</f>
        <v>-0.12729137921461731</v>
      </c>
      <c r="AS339" s="4">
        <f>Tabelle1!AS138-'4. Iteration'!AS138</f>
        <v>0.88409016278531727</v>
      </c>
      <c r="AT339" s="4">
        <f>Tabelle1!AT138-'4. Iteration'!AT138</f>
        <v>-8.492534524556726E-2</v>
      </c>
      <c r="AU339" s="4">
        <f>Tabelle1!AU138-'4. Iteration'!AU138</f>
        <v>-1.700062244802749E-2</v>
      </c>
    </row>
    <row r="340" spans="6:47">
      <c r="F340" s="7">
        <f>'3. Iteration'!F340-'4. Iteration'!G340/'4. Iteration'!AX139</f>
        <v>-0.61960397133684075</v>
      </c>
      <c r="G340">
        <f t="shared" si="40"/>
        <v>-1.2417445924204525E-2</v>
      </c>
      <c r="H340" s="4">
        <f>Tabelle1!H139-'4. Iteration'!H139</f>
        <v>-0.92650389614457207</v>
      </c>
      <c r="I340" s="4">
        <f>Tabelle1!I139-'4. Iteration'!I139</f>
        <v>0.11054650914909625</v>
      </c>
      <c r="J340" s="4">
        <f>Tabelle1!J139-'4. Iteration'!J139</f>
        <v>0.20695006564278617</v>
      </c>
      <c r="K340" s="4">
        <f>Tabelle1!K139-'4. Iteration'!K139</f>
        <v>0.27512273821325939</v>
      </c>
      <c r="L340" s="4">
        <f>Tabelle1!L139-'4. Iteration'!L139</f>
        <v>0.31366586017064169</v>
      </c>
      <c r="M340" s="4">
        <f>Tabelle1!M139-'4. Iteration'!M139</f>
        <v>-0.64835131663432743</v>
      </c>
      <c r="N340" s="4">
        <f>Tabelle1!N139-'4. Iteration'!N139</f>
        <v>-0.56576063683321276</v>
      </c>
      <c r="O340" s="4">
        <f>Tabelle1!O139-'4. Iteration'!O139</f>
        <v>0.44312433412099017</v>
      </c>
      <c r="P340" s="4">
        <f>Tabelle1!P139-'4. Iteration'!P139</f>
        <v>0.46938799032783052</v>
      </c>
      <c r="Q340" s="4">
        <f>Tabelle1!Q139-'4. Iteration'!Q139</f>
        <v>-0.50496134017145267</v>
      </c>
      <c r="R340" s="4">
        <f>Tabelle1!R139-'4. Iteration'!R139</f>
        <v>-0.49655242566731789</v>
      </c>
      <c r="S340" s="4">
        <f>Tabelle1!S139-'4. Iteration'!S139</f>
        <v>-0.47176239012657678</v>
      </c>
      <c r="T340" s="4">
        <f>Tabelle1!T139-'4. Iteration'!T139</f>
        <v>0.52823760987342316</v>
      </c>
      <c r="U340" s="4">
        <f>Tabelle1!U139-'4. Iteration'!U139</f>
        <v>-0.4636472168827937</v>
      </c>
      <c r="V340" s="4">
        <f>Tabelle1!V139-'4. Iteration'!V139</f>
        <v>-0.40897715264837553</v>
      </c>
      <c r="W340" s="4">
        <f>Tabelle1!W139-'4. Iteration'!W139</f>
        <v>-0.37945077873849159</v>
      </c>
      <c r="X340" s="4">
        <f>Tabelle1!X139-'4. Iteration'!X139</f>
        <v>-0.37945077873849159</v>
      </c>
      <c r="Y340" s="4">
        <f>Tabelle1!Y139-'4. Iteration'!Y139</f>
        <v>0.63483892912108764</v>
      </c>
      <c r="Z340" s="4">
        <f>Tabelle1!Z139-'4. Iteration'!Z139</f>
        <v>0.67581003706775788</v>
      </c>
      <c r="AA340" s="4">
        <f>Tabelle1!AA139-'4. Iteration'!AA139</f>
        <v>0.67581003706775788</v>
      </c>
      <c r="AB340" s="4">
        <f>Tabelle1!AB139-'4. Iteration'!AB139</f>
        <v>0.68236248519223763</v>
      </c>
      <c r="AC340" s="4">
        <f>Tabelle1!AC139-'4. Iteration'!AC139</f>
        <v>-0.29845026105704331</v>
      </c>
      <c r="AD340" s="4">
        <f>Tabelle1!AD139-'4. Iteration'!AD139</f>
        <v>-0.29221043498189658</v>
      </c>
      <c r="AE340" s="4">
        <f>Tabelle1!AE139-'4. Iteration'!AE139</f>
        <v>-0.28604812663813023</v>
      </c>
      <c r="AF340" s="4">
        <f>Tabelle1!AF139-'4. Iteration'!AF139</f>
        <v>0.71395187336186972</v>
      </c>
      <c r="AG340" s="4">
        <f>Tabelle1!AG139-'4. Iteration'!AG139</f>
        <v>-0.27996303609764323</v>
      </c>
      <c r="AH340" s="4">
        <f>Tabelle1!AH139-'4. Iteration'!AH139</f>
        <v>0.72003696390235683</v>
      </c>
      <c r="AI340" s="4">
        <f>Tabelle1!AI139-'4. Iteration'!AI139</f>
        <v>-0.27996303609764317</v>
      </c>
      <c r="AJ340" s="4">
        <f>Tabelle1!AJ139-'4. Iteration'!AJ139</f>
        <v>-0.2680232073695169</v>
      </c>
      <c r="AK340" s="4">
        <f>Tabelle1!AK139-'4. Iteration'!AK139</f>
        <v>0.79228572363234973</v>
      </c>
      <c r="AL340" s="4">
        <f>Tabelle1!AL139-'4. Iteration'!AL139</f>
        <v>0.79733094996403686</v>
      </c>
      <c r="AM340" s="4">
        <f>Tabelle1!AM139-'4. Iteration'!AM139</f>
        <v>-0.17849434947835738</v>
      </c>
      <c r="AN340" s="4">
        <f>Tabelle1!AN139-'4. Iteration'!AN139</f>
        <v>-0.15602278871275604</v>
      </c>
      <c r="AO340" s="4">
        <f>Tabelle1!AO139-'4. Iteration'!AO139</f>
        <v>-0.15172678132780421</v>
      </c>
      <c r="AP340" s="4">
        <f>Tabelle1!AP139-'4. Iteration'!AP139</f>
        <v>-0.1392252175955887</v>
      </c>
      <c r="AQ340" s="4">
        <f>Tabelle1!AQ139-'4. Iteration'!AQ139</f>
        <v>-0.1312071966667997</v>
      </c>
      <c r="AR340" s="4">
        <f>Tabelle1!AR139-'4. Iteration'!AR139</f>
        <v>-0.12729137921461731</v>
      </c>
      <c r="AS340" s="4">
        <f>Tabelle1!AS139-'4. Iteration'!AS139</f>
        <v>-0.11590983721468275</v>
      </c>
      <c r="AT340" s="4">
        <f>Tabelle1!AT139-'4. Iteration'!AT139</f>
        <v>-8.4925345245567302E-2</v>
      </c>
      <c r="AU340" s="4">
        <f>Tabelle1!AU139-'4. Iteration'!AU139</f>
        <v>-1.700062244802749E-2</v>
      </c>
    </row>
    <row r="341" spans="6:47">
      <c r="F341" s="7">
        <f>'3. Iteration'!F341-'4. Iteration'!G341/'4. Iteration'!AX140</f>
        <v>-0.75567121971191109</v>
      </c>
      <c r="G341">
        <f t="shared" si="40"/>
        <v>-1.6507927057464695E-2</v>
      </c>
      <c r="H341" s="4">
        <f>Tabelle1!H140-'4. Iteration'!H140</f>
        <v>8.326920325075049E-2</v>
      </c>
      <c r="I341" s="4">
        <f>Tabelle1!I140-'4. Iteration'!I140</f>
        <v>-0.87541612075981623</v>
      </c>
      <c r="J341" s="4">
        <f>Tabelle1!J140-'4. Iteration'!J140</f>
        <v>0.2300625789302978</v>
      </c>
      <c r="K341" s="4">
        <f>Tabelle1!K140-'4. Iteration'!K140</f>
        <v>0.30294052027658847</v>
      </c>
      <c r="L341" s="4">
        <f>Tabelle1!L140-'4. Iteration'!L140</f>
        <v>-0.65646616502111255</v>
      </c>
      <c r="M341" s="4">
        <f>Tabelle1!M140-'4. Iteration'!M140</f>
        <v>-0.61688544983608518</v>
      </c>
      <c r="N341" s="4">
        <f>Tabelle1!N140-'4. Iteration'!N140</f>
        <v>-0.5322363245341557</v>
      </c>
      <c r="O341" s="4">
        <f>Tabelle1!O140-'4. Iteration'!O140</f>
        <v>-0.52324344303444859</v>
      </c>
      <c r="P341" s="4">
        <f>Tabelle1!P140-'4. Iteration'!P140</f>
        <v>-0.49678769680865503</v>
      </c>
      <c r="Q341" s="4">
        <f>Tabelle1!Q140-'4. Iteration'!Q140</f>
        <v>0.52886904435123538</v>
      </c>
      <c r="R341" s="4">
        <f>Tabelle1!R140-'4. Iteration'!R140</f>
        <v>0.53724122372510119</v>
      </c>
      <c r="S341" s="4">
        <f>Tabelle1!S140-'4. Iteration'!S140</f>
        <v>0.56181256325165108</v>
      </c>
      <c r="T341" s="4">
        <f>Tabelle1!T140-'4. Iteration'!T140</f>
        <v>-0.43818743674834892</v>
      </c>
      <c r="U341" s="4">
        <f>Tabelle1!U140-'4. Iteration'!U140</f>
        <v>-0.43017947570385223</v>
      </c>
      <c r="V341" s="4">
        <f>Tabelle1!V140-'4. Iteration'!V140</f>
        <v>0.62331580654203345</v>
      </c>
      <c r="W341" s="4">
        <f>Tabelle1!W140-'4. Iteration'!W140</f>
        <v>0.65188398441209738</v>
      </c>
      <c r="X341" s="4">
        <f>Tabelle1!X140-'4. Iteration'!X140</f>
        <v>-0.34811601558790256</v>
      </c>
      <c r="Y341" s="4">
        <f>Tabelle1!Y140-'4. Iteration'!Y140</f>
        <v>-0.33437050381702882</v>
      </c>
      <c r="Z341" s="4">
        <f>Tabelle1!Z140-'4. Iteration'!Z140</f>
        <v>-0.2952474054356502</v>
      </c>
      <c r="AA341" s="4">
        <f>Tabelle1!AA140-'4. Iteration'!AA140</f>
        <v>-0.2952474054356502</v>
      </c>
      <c r="AB341" s="4">
        <f>Tabelle1!AB140-'4. Iteration'!AB140</f>
        <v>0.71097024641093154</v>
      </c>
      <c r="AC341" s="4">
        <f>Tabelle1!AC140-'4. Iteration'!AC140</f>
        <v>-0.27088456839586961</v>
      </c>
      <c r="AD341" s="4">
        <f>Tabelle1!AD140-'4. Iteration'!AD140</f>
        <v>0.7349966320311272</v>
      </c>
      <c r="AE341" s="4">
        <f>Tabelle1!AE140-'4. Iteration'!AE140</f>
        <v>0.74079530184458808</v>
      </c>
      <c r="AF341" s="4">
        <f>Tabelle1!AF140-'4. Iteration'!AF140</f>
        <v>0.74079530184458808</v>
      </c>
      <c r="AG341" s="4">
        <f>Tabelle1!AG140-'4. Iteration'!AG140</f>
        <v>0.74651210008447366</v>
      </c>
      <c r="AH341" s="4">
        <f>Tabelle1!AH140-'4. Iteration'!AH140</f>
        <v>-0.25348789991552634</v>
      </c>
      <c r="AI341" s="4">
        <f>Tabelle1!AI140-'4. Iteration'!AI140</f>
        <v>-0.25348789991552634</v>
      </c>
      <c r="AJ341" s="4">
        <f>Tabelle1!AJ140-'4. Iteration'!AJ140</f>
        <v>-0.24229722704422821</v>
      </c>
      <c r="AK341" s="4">
        <f>Tabelle1!AK140-'4. Iteration'!AK140</f>
        <v>-0.18630365006921823</v>
      </c>
      <c r="AL341" s="4">
        <f>Tabelle1!AL140-'4. Iteration'!AL140</f>
        <v>-0.18165923275994461</v>
      </c>
      <c r="AM341" s="4">
        <f>Tabelle1!AM140-'4. Iteration'!AM140</f>
        <v>-0.15948932816829245</v>
      </c>
      <c r="AN341" s="4">
        <f>Tabelle1!AN140-'4. Iteration'!AN140</f>
        <v>-0.13900555185551744</v>
      </c>
      <c r="AO341" s="4">
        <f>Tabelle1!AO140-'4. Iteration'!AO140</f>
        <v>-0.13510309855445482</v>
      </c>
      <c r="AP341" s="4">
        <f>Tabelle1!AP140-'4. Iteration'!AP140</f>
        <v>-0.12377139259668885</v>
      </c>
      <c r="AQ341" s="4">
        <f>Tabelle1!AQ140-'4. Iteration'!AQ140</f>
        <v>-0.11652288418021006</v>
      </c>
      <c r="AR341" s="4">
        <f>Tabelle1!AR140-'4. Iteration'!AR140</f>
        <v>0.88701168169488176</v>
      </c>
      <c r="AS341" s="4">
        <f>Tabelle1!AS140-'4. Iteration'!AS140</f>
        <v>-0.102735110161712</v>
      </c>
      <c r="AT341" s="4">
        <f>Tabelle1!AT140-'4. Iteration'!AT140</f>
        <v>-7.4973765500766995E-2</v>
      </c>
      <c r="AU341" s="4">
        <f>Tabelle1!AU140-'4. Iteration'!AU140</f>
        <v>-1.487906386714791E-2</v>
      </c>
    </row>
    <row r="342" spans="6:47">
      <c r="F342" s="7">
        <f>'3. Iteration'!F342-'4. Iteration'!G342/'4. Iteration'!AX141</f>
        <v>-0.75567121971191109</v>
      </c>
      <c r="G342">
        <f t="shared" si="40"/>
        <v>-1.6507927057463779E-2</v>
      </c>
      <c r="H342" s="4">
        <f>Tabelle1!H141-'4. Iteration'!H141</f>
        <v>8.326920325075049E-2</v>
      </c>
      <c r="I342" s="4">
        <f>Tabelle1!I141-'4. Iteration'!I141</f>
        <v>0.12458387924018377</v>
      </c>
      <c r="J342" s="4">
        <f>Tabelle1!J141-'4. Iteration'!J141</f>
        <v>0.2300625789302978</v>
      </c>
      <c r="K342" s="4">
        <f>Tabelle1!K141-'4. Iteration'!K141</f>
        <v>0.30294052027658858</v>
      </c>
      <c r="L342" s="4">
        <f>Tabelle1!L141-'4. Iteration'!L141</f>
        <v>0.34353383497888745</v>
      </c>
      <c r="M342" s="4">
        <f>Tabelle1!M141-'4. Iteration'!M141</f>
        <v>-0.61688544983608506</v>
      </c>
      <c r="N342" s="4">
        <f>Tabelle1!N141-'4. Iteration'!N141</f>
        <v>-0.5322363245341557</v>
      </c>
      <c r="O342" s="4">
        <f>Tabelle1!O141-'4. Iteration'!O141</f>
        <v>0.47675655696555141</v>
      </c>
      <c r="P342" s="4">
        <f>Tabelle1!P141-'4. Iteration'!P141</f>
        <v>0.50321230319134491</v>
      </c>
      <c r="Q342" s="4">
        <f>Tabelle1!Q141-'4. Iteration'!Q141</f>
        <v>-0.47113095564876456</v>
      </c>
      <c r="R342" s="4">
        <f>Tabelle1!R141-'4. Iteration'!R141</f>
        <v>0.53724122372510119</v>
      </c>
      <c r="S342" s="4">
        <f>Tabelle1!S141-'4. Iteration'!S141</f>
        <v>-0.43818743674834892</v>
      </c>
      <c r="T342" s="4">
        <f>Tabelle1!T141-'4. Iteration'!T141</f>
        <v>-0.43818743674834892</v>
      </c>
      <c r="U342" s="4">
        <f>Tabelle1!U141-'4. Iteration'!U141</f>
        <v>0.56982052429614782</v>
      </c>
      <c r="V342" s="4">
        <f>Tabelle1!V141-'4. Iteration'!V141</f>
        <v>-0.37668419345796655</v>
      </c>
      <c r="W342" s="4">
        <f>Tabelle1!W141-'4. Iteration'!W141</f>
        <v>0.65188398441209761</v>
      </c>
      <c r="X342" s="4">
        <f>Tabelle1!X141-'4. Iteration'!X141</f>
        <v>-0.34811601558790245</v>
      </c>
      <c r="Y342" s="4">
        <f>Tabelle1!Y141-'4. Iteration'!Y141</f>
        <v>0.66562949618297118</v>
      </c>
      <c r="Z342" s="4">
        <f>Tabelle1!Z141-'4. Iteration'!Z141</f>
        <v>-0.2952474054356502</v>
      </c>
      <c r="AA342" s="4">
        <f>Tabelle1!AA141-'4. Iteration'!AA141</f>
        <v>0.7047525945643498</v>
      </c>
      <c r="AB342" s="4">
        <f>Tabelle1!AB141-'4. Iteration'!AB141</f>
        <v>-0.28902975358906852</v>
      </c>
      <c r="AC342" s="4">
        <f>Tabelle1!AC141-'4. Iteration'!AC141</f>
        <v>-0.27088456839586955</v>
      </c>
      <c r="AD342" s="4">
        <f>Tabelle1!AD141-'4. Iteration'!AD141</f>
        <v>-0.26500336796887275</v>
      </c>
      <c r="AE342" s="4">
        <f>Tabelle1!AE141-'4. Iteration'!AE141</f>
        <v>-0.25920469815541197</v>
      </c>
      <c r="AF342" s="4">
        <f>Tabelle1!AF141-'4. Iteration'!AF141</f>
        <v>-0.25920469815541197</v>
      </c>
      <c r="AG342" s="4">
        <f>Tabelle1!AG141-'4. Iteration'!AG141</f>
        <v>-0.25348789991552634</v>
      </c>
      <c r="AH342" s="4">
        <f>Tabelle1!AH141-'4. Iteration'!AH141</f>
        <v>-0.25348789991552628</v>
      </c>
      <c r="AI342" s="4">
        <f>Tabelle1!AI141-'4. Iteration'!AI141</f>
        <v>-0.25348789991552634</v>
      </c>
      <c r="AJ342" s="4">
        <f>Tabelle1!AJ141-'4. Iteration'!AJ141</f>
        <v>-0.24229722704422821</v>
      </c>
      <c r="AK342" s="4">
        <f>Tabelle1!AK141-'4. Iteration'!AK141</f>
        <v>-0.1863036500692182</v>
      </c>
      <c r="AL342" s="4">
        <f>Tabelle1!AL141-'4. Iteration'!AL141</f>
        <v>-0.18165923275994461</v>
      </c>
      <c r="AM342" s="4">
        <f>Tabelle1!AM141-'4. Iteration'!AM141</f>
        <v>-0.15948932816829245</v>
      </c>
      <c r="AN342" s="4">
        <f>Tabelle1!AN141-'4. Iteration'!AN141</f>
        <v>0.86099444814448267</v>
      </c>
      <c r="AO342" s="4">
        <f>Tabelle1!AO141-'4. Iteration'!AO141</f>
        <v>0.86489690144554521</v>
      </c>
      <c r="AP342" s="4">
        <f>Tabelle1!AP141-'4. Iteration'!AP141</f>
        <v>-0.12377139259668885</v>
      </c>
      <c r="AQ342" s="4">
        <f>Tabelle1!AQ141-'4. Iteration'!AQ141</f>
        <v>-0.11652288418021001</v>
      </c>
      <c r="AR342" s="4">
        <f>Tabelle1!AR141-'4. Iteration'!AR141</f>
        <v>-0.11298831830511827</v>
      </c>
      <c r="AS342" s="4">
        <f>Tabelle1!AS141-'4. Iteration'!AS141</f>
        <v>-0.10273511016171194</v>
      </c>
      <c r="AT342" s="4">
        <f>Tabelle1!AT141-'4. Iteration'!AT141</f>
        <v>-7.4973765500766995E-2</v>
      </c>
      <c r="AU342" s="4">
        <f>Tabelle1!AU141-'4. Iteration'!AU141</f>
        <v>-1.487906386714791E-2</v>
      </c>
    </row>
    <row r="343" spans="6:47">
      <c r="F343" s="7">
        <f>'3. Iteration'!F343-'4. Iteration'!G343/'4. Iteration'!AX142</f>
        <v>-0.75567121971191109</v>
      </c>
      <c r="G343">
        <f t="shared" si="40"/>
        <v>-1.6507927057464889E-2</v>
      </c>
      <c r="H343" s="4">
        <f>Tabelle1!H142-'4. Iteration'!H142</f>
        <v>8.326920325075049E-2</v>
      </c>
      <c r="I343" s="4">
        <f>Tabelle1!I142-'4. Iteration'!I142</f>
        <v>0.12458387924018377</v>
      </c>
      <c r="J343" s="4">
        <f>Tabelle1!J142-'4. Iteration'!J142</f>
        <v>0.2300625789302978</v>
      </c>
      <c r="K343" s="4">
        <f>Tabelle1!K142-'4. Iteration'!K142</f>
        <v>0.30294052027658847</v>
      </c>
      <c r="L343" s="4">
        <f>Tabelle1!L142-'4. Iteration'!L142</f>
        <v>0.34353383497888745</v>
      </c>
      <c r="M343" s="4">
        <f>Tabelle1!M142-'4. Iteration'!M142</f>
        <v>0.38311455016391482</v>
      </c>
      <c r="N343" s="4">
        <f>Tabelle1!N142-'4. Iteration'!N142</f>
        <v>0.4677636754658443</v>
      </c>
      <c r="O343" s="4">
        <f>Tabelle1!O142-'4. Iteration'!O142</f>
        <v>-0.52324344303444859</v>
      </c>
      <c r="P343" s="4">
        <f>Tabelle1!P142-'4. Iteration'!P142</f>
        <v>0.50321230319134491</v>
      </c>
      <c r="Q343" s="4">
        <f>Tabelle1!Q142-'4. Iteration'!Q142</f>
        <v>-0.47113095564876456</v>
      </c>
      <c r="R343" s="4">
        <f>Tabelle1!R142-'4. Iteration'!R142</f>
        <v>-0.46275877627489886</v>
      </c>
      <c r="S343" s="4">
        <f>Tabelle1!S142-'4. Iteration'!S142</f>
        <v>0.56181256325165108</v>
      </c>
      <c r="T343" s="4">
        <f>Tabelle1!T142-'4. Iteration'!T142</f>
        <v>-0.43818743674834892</v>
      </c>
      <c r="U343" s="4">
        <f>Tabelle1!U142-'4. Iteration'!U142</f>
        <v>0.56982052429614782</v>
      </c>
      <c r="V343" s="4">
        <f>Tabelle1!V142-'4. Iteration'!V142</f>
        <v>0.62331580654203345</v>
      </c>
      <c r="W343" s="4">
        <f>Tabelle1!W142-'4. Iteration'!W142</f>
        <v>-0.34811601558790256</v>
      </c>
      <c r="X343" s="4">
        <f>Tabelle1!X142-'4. Iteration'!X142</f>
        <v>-0.34811601558790256</v>
      </c>
      <c r="Y343" s="4">
        <f>Tabelle1!Y142-'4. Iteration'!Y142</f>
        <v>-0.33437050381702882</v>
      </c>
      <c r="Z343" s="4">
        <f>Tabelle1!Z142-'4. Iteration'!Z142</f>
        <v>0.7047525945643498</v>
      </c>
      <c r="AA343" s="4">
        <f>Tabelle1!AA142-'4. Iteration'!AA142</f>
        <v>-0.2952474054356502</v>
      </c>
      <c r="AB343" s="4">
        <f>Tabelle1!AB142-'4. Iteration'!AB142</f>
        <v>-0.28902975358906852</v>
      </c>
      <c r="AC343" s="4">
        <f>Tabelle1!AC142-'4. Iteration'!AC142</f>
        <v>0.72911543160413039</v>
      </c>
      <c r="AD343" s="4">
        <f>Tabelle1!AD142-'4. Iteration'!AD142</f>
        <v>-0.26500336796887275</v>
      </c>
      <c r="AE343" s="4">
        <f>Tabelle1!AE142-'4. Iteration'!AE142</f>
        <v>-0.25920469815541197</v>
      </c>
      <c r="AF343" s="4">
        <f>Tabelle1!AF142-'4. Iteration'!AF142</f>
        <v>-0.25920469815541197</v>
      </c>
      <c r="AG343" s="4">
        <f>Tabelle1!AG142-'4. Iteration'!AG142</f>
        <v>-0.25348789991552634</v>
      </c>
      <c r="AH343" s="4">
        <f>Tabelle1!AH142-'4. Iteration'!AH142</f>
        <v>-0.25348789991552634</v>
      </c>
      <c r="AI343" s="4">
        <f>Tabelle1!AI142-'4. Iteration'!AI142</f>
        <v>-0.25348789991552634</v>
      </c>
      <c r="AJ343" s="4">
        <f>Tabelle1!AJ142-'4. Iteration'!AJ142</f>
        <v>-0.24229722704422821</v>
      </c>
      <c r="AK343" s="4">
        <f>Tabelle1!AK142-'4. Iteration'!AK142</f>
        <v>-0.18630365006921823</v>
      </c>
      <c r="AL343" s="4">
        <f>Tabelle1!AL142-'4. Iteration'!AL142</f>
        <v>-0.18165923275994461</v>
      </c>
      <c r="AM343" s="4">
        <f>Tabelle1!AM142-'4. Iteration'!AM142</f>
        <v>0.84051067183170758</v>
      </c>
      <c r="AN343" s="4">
        <f>Tabelle1!AN142-'4. Iteration'!AN142</f>
        <v>-0.13900555185551744</v>
      </c>
      <c r="AO343" s="4">
        <f>Tabelle1!AO142-'4. Iteration'!AO142</f>
        <v>-0.13510309855445482</v>
      </c>
      <c r="AP343" s="4">
        <f>Tabelle1!AP142-'4. Iteration'!AP142</f>
        <v>-0.12377139259668885</v>
      </c>
      <c r="AQ343" s="4">
        <f>Tabelle1!AQ142-'4. Iteration'!AQ142</f>
        <v>-0.11652288418021006</v>
      </c>
      <c r="AR343" s="4">
        <f>Tabelle1!AR142-'4. Iteration'!AR142</f>
        <v>-0.11298831830511827</v>
      </c>
      <c r="AS343" s="4">
        <f>Tabelle1!AS142-'4. Iteration'!AS142</f>
        <v>-0.102735110161712</v>
      </c>
      <c r="AT343" s="4">
        <f>Tabelle1!AT142-'4. Iteration'!AT142</f>
        <v>-7.4973765500766995E-2</v>
      </c>
      <c r="AU343" s="4">
        <f>Tabelle1!AU142-'4. Iteration'!AU142</f>
        <v>-1.487906386714791E-2</v>
      </c>
    </row>
    <row r="344" spans="6:47">
      <c r="F344" s="7">
        <f>'3. Iteration'!F344-'4. Iteration'!G344/'4. Iteration'!AX143</f>
        <v>-0.75567121971191109</v>
      </c>
      <c r="G344">
        <f t="shared" si="40"/>
        <v>-1.6507927057464695E-2</v>
      </c>
      <c r="H344" s="4">
        <f>Tabelle1!H143-'4. Iteration'!H143</f>
        <v>8.326920325075049E-2</v>
      </c>
      <c r="I344" s="4">
        <f>Tabelle1!I143-'4. Iteration'!I143</f>
        <v>0.12458387924018377</v>
      </c>
      <c r="J344" s="4">
        <f>Tabelle1!J143-'4. Iteration'!J143</f>
        <v>0.2300625789302978</v>
      </c>
      <c r="K344" s="4">
        <f>Tabelle1!K143-'4. Iteration'!K143</f>
        <v>0.30294052027658847</v>
      </c>
      <c r="L344" s="4">
        <f>Tabelle1!L143-'4. Iteration'!L143</f>
        <v>0.34353383497888745</v>
      </c>
      <c r="M344" s="4">
        <f>Tabelle1!M143-'4. Iteration'!M143</f>
        <v>-0.61688544983608518</v>
      </c>
      <c r="N344" s="4">
        <f>Tabelle1!N143-'4. Iteration'!N143</f>
        <v>0.4677636754658443</v>
      </c>
      <c r="O344" s="4">
        <f>Tabelle1!O143-'4. Iteration'!O143</f>
        <v>-0.52324344303444859</v>
      </c>
      <c r="P344" s="4">
        <f>Tabelle1!P143-'4. Iteration'!P143</f>
        <v>-0.49678769680865503</v>
      </c>
      <c r="Q344" s="4">
        <f>Tabelle1!Q143-'4. Iteration'!Q143</f>
        <v>0.52886904435123538</v>
      </c>
      <c r="R344" s="4">
        <f>Tabelle1!R143-'4. Iteration'!R143</f>
        <v>-0.46275877627489886</v>
      </c>
      <c r="S344" s="4">
        <f>Tabelle1!S143-'4. Iteration'!S143</f>
        <v>-0.43818743674834892</v>
      </c>
      <c r="T344" s="4">
        <f>Tabelle1!T143-'4. Iteration'!T143</f>
        <v>0.56181256325165108</v>
      </c>
      <c r="U344" s="4">
        <f>Tabelle1!U143-'4. Iteration'!U143</f>
        <v>-0.43017947570385223</v>
      </c>
      <c r="V344" s="4">
        <f>Tabelle1!V143-'4. Iteration'!V143</f>
        <v>0.62331580654203345</v>
      </c>
      <c r="W344" s="4">
        <f>Tabelle1!W143-'4. Iteration'!W143</f>
        <v>-0.34811601558790256</v>
      </c>
      <c r="X344" s="4">
        <f>Tabelle1!X143-'4. Iteration'!X143</f>
        <v>-0.34811601558790256</v>
      </c>
      <c r="Y344" s="4">
        <f>Tabelle1!Y143-'4. Iteration'!Y143</f>
        <v>0.66562949618297118</v>
      </c>
      <c r="Z344" s="4">
        <f>Tabelle1!Z143-'4. Iteration'!Z143</f>
        <v>-0.2952474054356502</v>
      </c>
      <c r="AA344" s="4">
        <f>Tabelle1!AA143-'4. Iteration'!AA143</f>
        <v>-0.2952474054356502</v>
      </c>
      <c r="AB344" s="4">
        <f>Tabelle1!AB143-'4. Iteration'!AB143</f>
        <v>0.71097024641093154</v>
      </c>
      <c r="AC344" s="4">
        <f>Tabelle1!AC143-'4. Iteration'!AC143</f>
        <v>0.72911543160413039</v>
      </c>
      <c r="AD344" s="4">
        <f>Tabelle1!AD143-'4. Iteration'!AD143</f>
        <v>-0.26500336796887275</v>
      </c>
      <c r="AE344" s="4">
        <f>Tabelle1!AE143-'4. Iteration'!AE143</f>
        <v>-0.25920469815541197</v>
      </c>
      <c r="AF344" s="4">
        <f>Tabelle1!AF143-'4. Iteration'!AF143</f>
        <v>-0.25920469815541197</v>
      </c>
      <c r="AG344" s="4">
        <f>Tabelle1!AG143-'4. Iteration'!AG143</f>
        <v>-0.25348789991552634</v>
      </c>
      <c r="AH344" s="4">
        <f>Tabelle1!AH143-'4. Iteration'!AH143</f>
        <v>-0.25348789991552634</v>
      </c>
      <c r="AI344" s="4">
        <f>Tabelle1!AI143-'4. Iteration'!AI143</f>
        <v>-0.25348789991552634</v>
      </c>
      <c r="AJ344" s="4">
        <f>Tabelle1!AJ143-'4. Iteration'!AJ143</f>
        <v>-0.24229722704422821</v>
      </c>
      <c r="AK344" s="4">
        <f>Tabelle1!AK143-'4. Iteration'!AK143</f>
        <v>-0.18630365006921823</v>
      </c>
      <c r="AL344" s="4">
        <f>Tabelle1!AL143-'4. Iteration'!AL143</f>
        <v>-0.18165923275994461</v>
      </c>
      <c r="AM344" s="4">
        <f>Tabelle1!AM143-'4. Iteration'!AM143</f>
        <v>-0.15948932816829245</v>
      </c>
      <c r="AN344" s="4">
        <f>Tabelle1!AN143-'4. Iteration'!AN143</f>
        <v>-0.13900555185551744</v>
      </c>
      <c r="AO344" s="4">
        <f>Tabelle1!AO143-'4. Iteration'!AO143</f>
        <v>0.86489690144554521</v>
      </c>
      <c r="AP344" s="4">
        <f>Tabelle1!AP143-'4. Iteration'!AP143</f>
        <v>-0.12377139259668885</v>
      </c>
      <c r="AQ344" s="4">
        <f>Tabelle1!AQ143-'4. Iteration'!AQ143</f>
        <v>-0.11652288418021006</v>
      </c>
      <c r="AR344" s="4">
        <f>Tabelle1!AR143-'4. Iteration'!AR143</f>
        <v>0.88701168169488176</v>
      </c>
      <c r="AS344" s="4">
        <f>Tabelle1!AS143-'4. Iteration'!AS143</f>
        <v>-0.102735110161712</v>
      </c>
      <c r="AT344" s="4">
        <f>Tabelle1!AT143-'4. Iteration'!AT143</f>
        <v>-7.4973765500766995E-2</v>
      </c>
      <c r="AU344" s="4">
        <f>Tabelle1!AU143-'4. Iteration'!AU143</f>
        <v>-1.487906386714791E-2</v>
      </c>
    </row>
    <row r="345" spans="6:47">
      <c r="F345" s="7">
        <f>'3. Iteration'!F345-'4. Iteration'!G345/'4. Iteration'!AX144</f>
        <v>-0.89640263759755445</v>
      </c>
      <c r="G345">
        <f t="shared" si="40"/>
        <v>-2.048956469505666E-2</v>
      </c>
      <c r="H345" s="4">
        <f>Tabelle1!H144-'4. Iteration'!H144</f>
        <v>9.4605149435082359E-2</v>
      </c>
      <c r="I345" s="4">
        <f>Tabelle1!I144-'4. Iteration'!I144</f>
        <v>0.1406811239978849</v>
      </c>
      <c r="J345" s="4">
        <f>Tabelle1!J144-'4. Iteration'!J144</f>
        <v>0.25580607069979611</v>
      </c>
      <c r="K345" s="4">
        <f>Tabelle1!K144-'4. Iteration'!K144</f>
        <v>0.33330861573189641</v>
      </c>
      <c r="L345" s="4">
        <f>Tabelle1!L144-'4. Iteration'!L144</f>
        <v>0.37577749165771657</v>
      </c>
      <c r="M345" s="4">
        <f>Tabelle1!M144-'4. Iteration'!M144</f>
        <v>0.41671497869694629</v>
      </c>
      <c r="N345" s="4">
        <f>Tabelle1!N144-'4. Iteration'!N144</f>
        <v>-0.497262167312644</v>
      </c>
      <c r="O345" s="4">
        <f>Tabelle1!O144-'4. Iteration'!O144</f>
        <v>0.51175658675379365</v>
      </c>
      <c r="P345" s="4">
        <f>Tabelle1!P144-'4. Iteration'!P144</f>
        <v>0.53815697649360317</v>
      </c>
      <c r="Q345" s="4">
        <f>Tabelle1!Q144-'4. Iteration'!Q144</f>
        <v>-0.43642580635923628</v>
      </c>
      <c r="R345" s="4">
        <f>Tabelle1!R144-'4. Iteration'!R144</f>
        <v>0.57182894723240507</v>
      </c>
      <c r="S345" s="4">
        <f>Tabelle1!S144-'4. Iteration'!S144</f>
        <v>-0.40405500115284199</v>
      </c>
      <c r="T345" s="4">
        <f>Tabelle1!T144-'4. Iteration'!T144</f>
        <v>0.59594499884715801</v>
      </c>
      <c r="U345" s="4">
        <f>Tabelle1!U144-'4. Iteration'!U144</f>
        <v>0.60376911560218727</v>
      </c>
      <c r="V345" s="4">
        <f>Tabelle1!V144-'4. Iteration'!V144</f>
        <v>-0.34440566192206967</v>
      </c>
      <c r="W345" s="4">
        <f>Tabelle1!W144-'4. Iteration'!W144</f>
        <v>-0.31704036583215939</v>
      </c>
      <c r="X345" s="4">
        <f>Tabelle1!X144-'4. Iteration'!X144</f>
        <v>-0.31704036583215939</v>
      </c>
      <c r="Y345" s="4">
        <f>Tabelle1!Y144-'4. Iteration'!Y144</f>
        <v>-0.30394976758299019</v>
      </c>
      <c r="Z345" s="4">
        <f>Tabelle1!Z144-'4. Iteration'!Z144</f>
        <v>-0.26695852125504788</v>
      </c>
      <c r="AA345" s="4">
        <f>Tabelle1!AA144-'4. Iteration'!AA144</f>
        <v>-0.26695852125504788</v>
      </c>
      <c r="AB345" s="4">
        <f>Tabelle1!AB144-'4. Iteration'!AB144</f>
        <v>0.73888411707411117</v>
      </c>
      <c r="AC345" s="4">
        <f>Tabelle1!AC144-'4. Iteration'!AC144</f>
        <v>-0.24412140213902569</v>
      </c>
      <c r="AD345" s="4">
        <f>Tabelle1!AD144-'4. Iteration'!AD144</f>
        <v>-0.23863108586867895</v>
      </c>
      <c r="AE345" s="4">
        <f>Tabelle1!AE144-'4. Iteration'!AE144</f>
        <v>-0.23322636892623999</v>
      </c>
      <c r="AF345" s="4">
        <f>Tabelle1!AF144-'4. Iteration'!AF144</f>
        <v>-0.23322636892623999</v>
      </c>
      <c r="AG345" s="4">
        <f>Tabelle1!AG144-'4. Iteration'!AG144</f>
        <v>-0.22790625626906266</v>
      </c>
      <c r="AH345" s="4">
        <f>Tabelle1!AH144-'4. Iteration'!AH144</f>
        <v>-0.22790625626906266</v>
      </c>
      <c r="AI345" s="4">
        <f>Tabelle1!AI144-'4. Iteration'!AI144</f>
        <v>-0.22790625626906266</v>
      </c>
      <c r="AJ345" s="4">
        <f>Tabelle1!AJ144-'4. Iteration'!AJ144</f>
        <v>-0.21751586556792854</v>
      </c>
      <c r="AK345" s="4">
        <f>Tabelle1!AK144-'4. Iteration'!AK144</f>
        <v>-0.16599451400606222</v>
      </c>
      <c r="AL345" s="4">
        <f>Tabelle1!AL144-'4. Iteration'!AL144</f>
        <v>-0.16175574249837701</v>
      </c>
      <c r="AM345" s="4">
        <f>Tabelle1!AM144-'4. Iteration'!AM144</f>
        <v>0.85840540598267645</v>
      </c>
      <c r="AN345" s="4">
        <f>Tabelle1!AN144-'4. Iteration'!AN144</f>
        <v>-0.12307257307613158</v>
      </c>
      <c r="AO345" s="4">
        <f>Tabelle1!AO144-'4. Iteration'!AO144</f>
        <v>-0.11955531216749574</v>
      </c>
      <c r="AP345" s="4">
        <f>Tabelle1!AP144-'4. Iteration'!AP144</f>
        <v>-0.10936277557232543</v>
      </c>
      <c r="AQ345" s="4">
        <f>Tabelle1!AQ144-'4. Iteration'!AQ144</f>
        <v>-0.10285903397872409</v>
      </c>
      <c r="AR345" s="4">
        <f>Tabelle1!AR144-'4. Iteration'!AR144</f>
        <v>-9.9692173122642003E-2</v>
      </c>
      <c r="AS345" s="4">
        <f>Tabelle1!AS144-'4. Iteration'!AS144</f>
        <v>-9.0522399264037282E-2</v>
      </c>
      <c r="AT345" s="4">
        <f>Tabelle1!AT144-'4. Iteration'!AT144</f>
        <v>-6.5819121185370699E-2</v>
      </c>
      <c r="AU345" s="4">
        <f>Tabelle1!AU144-'4. Iteration'!AU144</f>
        <v>-1.2959459289650206E-2</v>
      </c>
    </row>
    <row r="346" spans="6:47">
      <c r="F346" s="7">
        <f>'3. Iteration'!F346-'4. Iteration'!G346/'4. Iteration'!AX145</f>
        <v>-0.89640263759755445</v>
      </c>
      <c r="G346">
        <f t="shared" si="40"/>
        <v>-2.0489564695057437E-2</v>
      </c>
      <c r="H346" s="4">
        <f>Tabelle1!H145-'4. Iteration'!H145</f>
        <v>9.4605149435082359E-2</v>
      </c>
      <c r="I346" s="4">
        <f>Tabelle1!I145-'4. Iteration'!I145</f>
        <v>0.1406811239978849</v>
      </c>
      <c r="J346" s="4">
        <f>Tabelle1!J145-'4. Iteration'!J145</f>
        <v>0.255806070699796</v>
      </c>
      <c r="K346" s="4">
        <f>Tabelle1!K145-'4. Iteration'!K145</f>
        <v>-0.6666913842681037</v>
      </c>
      <c r="L346" s="4">
        <f>Tabelle1!L145-'4. Iteration'!L145</f>
        <v>0.37577749165771646</v>
      </c>
      <c r="M346" s="4">
        <f>Tabelle1!M145-'4. Iteration'!M145</f>
        <v>-0.58328502130305371</v>
      </c>
      <c r="N346" s="4">
        <f>Tabelle1!N145-'4. Iteration'!N145</f>
        <v>0.50273783268735595</v>
      </c>
      <c r="O346" s="4">
        <f>Tabelle1!O145-'4. Iteration'!O145</f>
        <v>0.51175658675379365</v>
      </c>
      <c r="P346" s="4">
        <f>Tabelle1!P145-'4. Iteration'!P145</f>
        <v>-0.46184302350639683</v>
      </c>
      <c r="Q346" s="4">
        <f>Tabelle1!Q145-'4. Iteration'!Q145</f>
        <v>0.56357419364076367</v>
      </c>
      <c r="R346" s="4">
        <f>Tabelle1!R145-'4. Iteration'!R145</f>
        <v>-0.42817105276759493</v>
      </c>
      <c r="S346" s="4">
        <f>Tabelle1!S145-'4. Iteration'!S145</f>
        <v>-0.40405500115284199</v>
      </c>
      <c r="T346" s="4">
        <f>Tabelle1!T145-'4. Iteration'!T145</f>
        <v>-0.40405500115284199</v>
      </c>
      <c r="U346" s="4">
        <f>Tabelle1!U145-'4. Iteration'!U145</f>
        <v>-0.39623088439781279</v>
      </c>
      <c r="V346" s="4">
        <f>Tabelle1!V145-'4. Iteration'!V145</f>
        <v>-0.34440566192206967</v>
      </c>
      <c r="W346" s="4">
        <f>Tabelle1!W145-'4. Iteration'!W145</f>
        <v>-0.31704036583215933</v>
      </c>
      <c r="X346" s="4">
        <f>Tabelle1!X145-'4. Iteration'!X145</f>
        <v>0.68295963416784067</v>
      </c>
      <c r="Y346" s="4">
        <f>Tabelle1!Y145-'4. Iteration'!Y145</f>
        <v>0.69605023241700981</v>
      </c>
      <c r="Z346" s="4">
        <f>Tabelle1!Z145-'4. Iteration'!Z145</f>
        <v>0.73304147874495207</v>
      </c>
      <c r="AA346" s="4">
        <f>Tabelle1!AA145-'4. Iteration'!AA145</f>
        <v>0.73304147874495207</v>
      </c>
      <c r="AB346" s="4">
        <f>Tabelle1!AB145-'4. Iteration'!AB145</f>
        <v>-0.26111588292588883</v>
      </c>
      <c r="AC346" s="4">
        <f>Tabelle1!AC145-'4. Iteration'!AC145</f>
        <v>-0.24412140213902569</v>
      </c>
      <c r="AD346" s="4">
        <f>Tabelle1!AD145-'4. Iteration'!AD145</f>
        <v>-0.23863108586867901</v>
      </c>
      <c r="AE346" s="4">
        <f>Tabelle1!AE145-'4. Iteration'!AE145</f>
        <v>-0.23322636892624005</v>
      </c>
      <c r="AF346" s="4">
        <f>Tabelle1!AF145-'4. Iteration'!AF145</f>
        <v>-0.23322636892624005</v>
      </c>
      <c r="AG346" s="4">
        <f>Tabelle1!AG145-'4. Iteration'!AG145</f>
        <v>-0.22790625626906272</v>
      </c>
      <c r="AH346" s="4">
        <f>Tabelle1!AH145-'4. Iteration'!AH145</f>
        <v>0.77209374373093731</v>
      </c>
      <c r="AI346" s="4">
        <f>Tabelle1!AI145-'4. Iteration'!AI145</f>
        <v>-0.22790625626906272</v>
      </c>
      <c r="AJ346" s="4">
        <f>Tabelle1!AJ145-'4. Iteration'!AJ145</f>
        <v>-0.21751586556792854</v>
      </c>
      <c r="AK346" s="4">
        <f>Tabelle1!AK145-'4. Iteration'!AK145</f>
        <v>-0.16599451400606222</v>
      </c>
      <c r="AL346" s="4">
        <f>Tabelle1!AL145-'4. Iteration'!AL145</f>
        <v>0.8382442575016229</v>
      </c>
      <c r="AM346" s="4">
        <f>Tabelle1!AM145-'4. Iteration'!AM145</f>
        <v>-0.14159459401732361</v>
      </c>
      <c r="AN346" s="4">
        <f>Tabelle1!AN145-'4. Iteration'!AN145</f>
        <v>-0.12307257307613158</v>
      </c>
      <c r="AO346" s="4">
        <f>Tabelle1!AO145-'4. Iteration'!AO145</f>
        <v>-0.11955531216749574</v>
      </c>
      <c r="AP346" s="4">
        <f>Tabelle1!AP145-'4. Iteration'!AP145</f>
        <v>-0.10936277557232543</v>
      </c>
      <c r="AQ346" s="4">
        <f>Tabelle1!AQ145-'4. Iteration'!AQ145</f>
        <v>-0.10285903397872409</v>
      </c>
      <c r="AR346" s="4">
        <f>Tabelle1!AR145-'4. Iteration'!AR145</f>
        <v>-9.9692173122642003E-2</v>
      </c>
      <c r="AS346" s="4">
        <f>Tabelle1!AS145-'4. Iteration'!AS145</f>
        <v>-9.0522399264037282E-2</v>
      </c>
      <c r="AT346" s="4">
        <f>Tabelle1!AT145-'4. Iteration'!AT145</f>
        <v>-6.5819121185370699E-2</v>
      </c>
      <c r="AU346" s="4">
        <f>Tabelle1!AU145-'4. Iteration'!AU145</f>
        <v>-1.2959459289650206E-2</v>
      </c>
    </row>
    <row r="347" spans="6:47">
      <c r="F347" s="7">
        <f>'3. Iteration'!F347-'4. Iteration'!G347/'4. Iteration'!AX146</f>
        <v>-0.89640263759755445</v>
      </c>
      <c r="G347">
        <f t="shared" si="40"/>
        <v>-2.0489564695057805E-2</v>
      </c>
      <c r="H347" s="4">
        <f>Tabelle1!H146-'4. Iteration'!H146</f>
        <v>9.4605149435082359E-2</v>
      </c>
      <c r="I347" s="4">
        <f>Tabelle1!I146-'4. Iteration'!I146</f>
        <v>0.1406811239978849</v>
      </c>
      <c r="J347" s="4">
        <f>Tabelle1!J146-'4. Iteration'!J146</f>
        <v>0.255806070699796</v>
      </c>
      <c r="K347" s="4">
        <f>Tabelle1!K146-'4. Iteration'!K146</f>
        <v>-0.6666913842681037</v>
      </c>
      <c r="L347" s="4">
        <f>Tabelle1!L146-'4. Iteration'!L146</f>
        <v>0.37577749165771646</v>
      </c>
      <c r="M347" s="4">
        <f>Tabelle1!M146-'4. Iteration'!M146</f>
        <v>-0.58328502130305371</v>
      </c>
      <c r="N347" s="4">
        <f>Tabelle1!N146-'4. Iteration'!N146</f>
        <v>0.50273783268735595</v>
      </c>
      <c r="O347" s="4">
        <f>Tabelle1!O146-'4. Iteration'!O146</f>
        <v>-0.4882434132462064</v>
      </c>
      <c r="P347" s="4">
        <f>Tabelle1!P146-'4. Iteration'!P146</f>
        <v>-0.46184302350639683</v>
      </c>
      <c r="Q347" s="4">
        <f>Tabelle1!Q146-'4. Iteration'!Q146</f>
        <v>0.56357419364076367</v>
      </c>
      <c r="R347" s="4">
        <f>Tabelle1!R146-'4. Iteration'!R146</f>
        <v>-0.42817105276759493</v>
      </c>
      <c r="S347" s="4">
        <f>Tabelle1!S146-'4. Iteration'!S146</f>
        <v>-0.40405500115284199</v>
      </c>
      <c r="T347" s="4">
        <f>Tabelle1!T146-'4. Iteration'!T146</f>
        <v>0.59594499884715801</v>
      </c>
      <c r="U347" s="4">
        <f>Tabelle1!U146-'4. Iteration'!U146</f>
        <v>0.60376911560218716</v>
      </c>
      <c r="V347" s="4">
        <f>Tabelle1!V146-'4. Iteration'!V146</f>
        <v>-0.34440566192206967</v>
      </c>
      <c r="W347" s="4">
        <f>Tabelle1!W146-'4. Iteration'!W146</f>
        <v>-0.31704036583215933</v>
      </c>
      <c r="X347" s="4">
        <f>Tabelle1!X146-'4. Iteration'!X146</f>
        <v>0.68295963416784067</v>
      </c>
      <c r="Y347" s="4">
        <f>Tabelle1!Y146-'4. Iteration'!Y146</f>
        <v>-0.30394976758299019</v>
      </c>
      <c r="Z347" s="4">
        <f>Tabelle1!Z146-'4. Iteration'!Z146</f>
        <v>-0.26695852125504793</v>
      </c>
      <c r="AA347" s="4">
        <f>Tabelle1!AA146-'4. Iteration'!AA146</f>
        <v>-0.26695852125504793</v>
      </c>
      <c r="AB347" s="4">
        <f>Tabelle1!AB146-'4. Iteration'!AB146</f>
        <v>-0.26111588292588883</v>
      </c>
      <c r="AC347" s="4">
        <f>Tabelle1!AC146-'4. Iteration'!AC146</f>
        <v>-0.24412140213902569</v>
      </c>
      <c r="AD347" s="4">
        <f>Tabelle1!AD146-'4. Iteration'!AD146</f>
        <v>-0.23863108586867901</v>
      </c>
      <c r="AE347" s="4">
        <f>Tabelle1!AE146-'4. Iteration'!AE146</f>
        <v>-0.23322636892624005</v>
      </c>
      <c r="AF347" s="4">
        <f>Tabelle1!AF146-'4. Iteration'!AF146</f>
        <v>-0.23322636892624005</v>
      </c>
      <c r="AG347" s="4">
        <f>Tabelle1!AG146-'4. Iteration'!AG146</f>
        <v>0.77209374373093731</v>
      </c>
      <c r="AH347" s="4">
        <f>Tabelle1!AH146-'4. Iteration'!AH146</f>
        <v>-0.22790625626906266</v>
      </c>
      <c r="AI347" s="4">
        <f>Tabelle1!AI146-'4. Iteration'!AI146</f>
        <v>-0.22790625626906272</v>
      </c>
      <c r="AJ347" s="4">
        <f>Tabelle1!AJ146-'4. Iteration'!AJ146</f>
        <v>0.78248413443207143</v>
      </c>
      <c r="AK347" s="4">
        <f>Tabelle1!AK146-'4. Iteration'!AK146</f>
        <v>-0.16599451400606222</v>
      </c>
      <c r="AL347" s="4">
        <f>Tabelle1!AL146-'4. Iteration'!AL146</f>
        <v>-0.16175574249837704</v>
      </c>
      <c r="AM347" s="4">
        <f>Tabelle1!AM146-'4. Iteration'!AM146</f>
        <v>-0.14159459401732361</v>
      </c>
      <c r="AN347" s="4">
        <f>Tabelle1!AN146-'4. Iteration'!AN146</f>
        <v>0.87692742692386838</v>
      </c>
      <c r="AO347" s="4">
        <f>Tabelle1!AO146-'4. Iteration'!AO146</f>
        <v>-0.11955531216749574</v>
      </c>
      <c r="AP347" s="4">
        <f>Tabelle1!AP146-'4. Iteration'!AP146</f>
        <v>-0.10936277557232543</v>
      </c>
      <c r="AQ347" s="4">
        <f>Tabelle1!AQ146-'4. Iteration'!AQ146</f>
        <v>-0.10285903397872409</v>
      </c>
      <c r="AR347" s="4">
        <f>Tabelle1!AR146-'4. Iteration'!AR146</f>
        <v>-9.9692173122642003E-2</v>
      </c>
      <c r="AS347" s="4">
        <f>Tabelle1!AS146-'4. Iteration'!AS146</f>
        <v>-9.0522399264037282E-2</v>
      </c>
      <c r="AT347" s="4">
        <f>Tabelle1!AT146-'4. Iteration'!AT146</f>
        <v>-6.5819121185370699E-2</v>
      </c>
      <c r="AU347" s="4">
        <f>Tabelle1!AU146-'4. Iteration'!AU146</f>
        <v>0.98704054071034975</v>
      </c>
    </row>
    <row r="348" spans="6:47">
      <c r="F348" s="7">
        <f>'3. Iteration'!F348-'4. Iteration'!G348/'4. Iteration'!AX147</f>
        <v>-0.89640263759755445</v>
      </c>
      <c r="G348">
        <f t="shared" si="40"/>
        <v>-2.0489564695057659E-2</v>
      </c>
      <c r="H348" s="4">
        <f>Tabelle1!H147-'4. Iteration'!H147</f>
        <v>-0.90539485056491764</v>
      </c>
      <c r="I348" s="4">
        <f>Tabelle1!I147-'4. Iteration'!I147</f>
        <v>-0.8593188760021151</v>
      </c>
      <c r="J348" s="4">
        <f>Tabelle1!J147-'4. Iteration'!J147</f>
        <v>0.255806070699796</v>
      </c>
      <c r="K348" s="4">
        <f>Tabelle1!K147-'4. Iteration'!K147</f>
        <v>-0.6666913842681037</v>
      </c>
      <c r="L348" s="4">
        <f>Tabelle1!L147-'4. Iteration'!L147</f>
        <v>0.37577749165771646</v>
      </c>
      <c r="M348" s="4">
        <f>Tabelle1!M147-'4. Iteration'!M147</f>
        <v>-0.58328502130305371</v>
      </c>
      <c r="N348" s="4">
        <f>Tabelle1!N147-'4. Iteration'!N147</f>
        <v>0.50273783268735595</v>
      </c>
      <c r="O348" s="4">
        <f>Tabelle1!O147-'4. Iteration'!O147</f>
        <v>-0.4882434132462064</v>
      </c>
      <c r="P348" s="4">
        <f>Tabelle1!P147-'4. Iteration'!P147</f>
        <v>0.53815697649360317</v>
      </c>
      <c r="Q348" s="4">
        <f>Tabelle1!Q147-'4. Iteration'!Q147</f>
        <v>0.56357419364076367</v>
      </c>
      <c r="R348" s="4">
        <f>Tabelle1!R147-'4. Iteration'!R147</f>
        <v>0.57182894723240507</v>
      </c>
      <c r="S348" s="4">
        <f>Tabelle1!S147-'4. Iteration'!S147</f>
        <v>-0.40405500115284199</v>
      </c>
      <c r="T348" s="4">
        <f>Tabelle1!T147-'4. Iteration'!T147</f>
        <v>-0.40405500115284199</v>
      </c>
      <c r="U348" s="4">
        <f>Tabelle1!U147-'4. Iteration'!U147</f>
        <v>-0.39623088439781279</v>
      </c>
      <c r="V348" s="4">
        <f>Tabelle1!V147-'4. Iteration'!V147</f>
        <v>0.65559433807793033</v>
      </c>
      <c r="W348" s="4">
        <f>Tabelle1!W147-'4. Iteration'!W147</f>
        <v>-0.31704036583215933</v>
      </c>
      <c r="X348" s="4">
        <f>Tabelle1!X147-'4. Iteration'!X147</f>
        <v>0.68295963416784067</v>
      </c>
      <c r="Y348" s="4">
        <f>Tabelle1!Y147-'4. Iteration'!Y147</f>
        <v>-0.30394976758299019</v>
      </c>
      <c r="Z348" s="4">
        <f>Tabelle1!Z147-'4. Iteration'!Z147</f>
        <v>-0.26695852125504793</v>
      </c>
      <c r="AA348" s="4">
        <f>Tabelle1!AA147-'4. Iteration'!AA147</f>
        <v>0.73304147874495207</v>
      </c>
      <c r="AB348" s="4">
        <f>Tabelle1!AB147-'4. Iteration'!AB147</f>
        <v>-0.26111588292588883</v>
      </c>
      <c r="AC348" s="4">
        <f>Tabelle1!AC147-'4. Iteration'!AC147</f>
        <v>-0.24412140213902569</v>
      </c>
      <c r="AD348" s="4">
        <f>Tabelle1!AD147-'4. Iteration'!AD147</f>
        <v>-0.23863108586867901</v>
      </c>
      <c r="AE348" s="4">
        <f>Tabelle1!AE147-'4. Iteration'!AE147</f>
        <v>-0.23322636892624005</v>
      </c>
      <c r="AF348" s="4">
        <f>Tabelle1!AF147-'4. Iteration'!AF147</f>
        <v>0.76677363107375995</v>
      </c>
      <c r="AG348" s="4">
        <f>Tabelle1!AG147-'4. Iteration'!AG147</f>
        <v>-0.22790625626906272</v>
      </c>
      <c r="AH348" s="4">
        <f>Tabelle1!AH147-'4. Iteration'!AH147</f>
        <v>-0.22790625626906266</v>
      </c>
      <c r="AI348" s="4">
        <f>Tabelle1!AI147-'4. Iteration'!AI147</f>
        <v>-0.22790625626906272</v>
      </c>
      <c r="AJ348" s="4">
        <f>Tabelle1!AJ147-'4. Iteration'!AJ147</f>
        <v>-0.21751586556792854</v>
      </c>
      <c r="AK348" s="4">
        <f>Tabelle1!AK147-'4. Iteration'!AK147</f>
        <v>-0.16599451400606222</v>
      </c>
      <c r="AL348" s="4">
        <f>Tabelle1!AL147-'4. Iteration'!AL147</f>
        <v>0.8382442575016229</v>
      </c>
      <c r="AM348" s="4">
        <f>Tabelle1!AM147-'4. Iteration'!AM147</f>
        <v>-0.14159459401732361</v>
      </c>
      <c r="AN348" s="4">
        <f>Tabelle1!AN147-'4. Iteration'!AN147</f>
        <v>0.87692742692386838</v>
      </c>
      <c r="AO348" s="4">
        <f>Tabelle1!AO147-'4. Iteration'!AO147</f>
        <v>-0.11955531216749574</v>
      </c>
      <c r="AP348" s="4">
        <f>Tabelle1!AP147-'4. Iteration'!AP147</f>
        <v>-0.10936277557232543</v>
      </c>
      <c r="AQ348" s="4">
        <f>Tabelle1!AQ147-'4. Iteration'!AQ147</f>
        <v>-0.10285903397872409</v>
      </c>
      <c r="AR348" s="4">
        <f>Tabelle1!AR147-'4. Iteration'!AR147</f>
        <v>0.900307826877358</v>
      </c>
      <c r="AS348" s="4">
        <f>Tabelle1!AS147-'4. Iteration'!AS147</f>
        <v>-9.0522399264037282E-2</v>
      </c>
      <c r="AT348" s="4">
        <f>Tabelle1!AT147-'4. Iteration'!AT147</f>
        <v>-6.5819121185370699E-2</v>
      </c>
      <c r="AU348" s="4">
        <f>Tabelle1!AU147-'4. Iteration'!AU147</f>
        <v>-1.2959459289650206E-2</v>
      </c>
    </row>
    <row r="349" spans="6:47">
      <c r="F349" s="7">
        <f>'3. Iteration'!F349-'4. Iteration'!G349/'4. Iteration'!AX148</f>
        <v>-1.0429160309780856</v>
      </c>
      <c r="G349">
        <f t="shared" si="40"/>
        <v>-2.432126137206525E-2</v>
      </c>
      <c r="H349" s="4">
        <f>Tabelle1!H148-'4. Iteration'!H148</f>
        <v>0.10785416713903406</v>
      </c>
      <c r="I349" s="4">
        <f>Tabelle1!I148-'4. Iteration'!I148</f>
        <v>0.15924791445019959</v>
      </c>
      <c r="J349" s="4">
        <f>Tabelle1!J148-'4. Iteration'!J148</f>
        <v>0.28453581739940936</v>
      </c>
      <c r="K349" s="4">
        <f>Tabelle1!K148-'4. Iteration'!K148</f>
        <v>0.36645651586024863</v>
      </c>
      <c r="L349" s="4">
        <f>Tabelle1!L148-'4. Iteration'!L148</f>
        <v>-0.5894519076321465</v>
      </c>
      <c r="M349" s="4">
        <f>Tabelle1!M148-'4. Iteration'!M148</f>
        <v>-0.54747253282765684</v>
      </c>
      <c r="N349" s="4">
        <f>Tabelle1!N148-'4. Iteration'!N148</f>
        <v>0.53911021166208128</v>
      </c>
      <c r="O349" s="4">
        <f>Tabelle1!O148-'4. Iteration'!O148</f>
        <v>0.54806230713095228</v>
      </c>
      <c r="P349" s="4">
        <f>Tabelle1!P148-'4. Iteration'!P148</f>
        <v>0.57413321829536379</v>
      </c>
      <c r="Q349" s="4">
        <f>Tabelle1!Q148-'4. Iteration'!Q148</f>
        <v>-0.4009543454069881</v>
      </c>
      <c r="R349" s="4">
        <f>Tabelle1!R148-'4. Iteration'!R148</f>
        <v>-0.39290277252519096</v>
      </c>
      <c r="S349" s="4">
        <f>Tabelle1!S148-'4. Iteration'!S148</f>
        <v>0.63051038908150181</v>
      </c>
      <c r="T349" s="4">
        <f>Tabelle1!T148-'4. Iteration'!T148</f>
        <v>-0.36948961091849825</v>
      </c>
      <c r="U349" s="4">
        <f>Tabelle1!U148-'4. Iteration'!U148</f>
        <v>-0.36192832536618025</v>
      </c>
      <c r="V349" s="4">
        <f>Tabelle1!V148-'4. Iteration'!V148</f>
        <v>-0.31226924449993543</v>
      </c>
      <c r="W349" s="4">
        <f>Tabelle1!W148-'4. Iteration'!W148</f>
        <v>-0.28634213498293237</v>
      </c>
      <c r="X349" s="4">
        <f>Tabelle1!X148-'4. Iteration'!X148</f>
        <v>-0.28634213498293237</v>
      </c>
      <c r="Y349" s="4">
        <f>Tabelle1!Y148-'4. Iteration'!Y148</f>
        <v>0.72598947944719572</v>
      </c>
      <c r="Z349" s="4">
        <f>Tabelle1!Z148-'4. Iteration'!Z148</f>
        <v>-0.23940968156975873</v>
      </c>
      <c r="AA349" s="4">
        <f>Tabelle1!AA148-'4. Iteration'!AA148</f>
        <v>-0.23940968156975873</v>
      </c>
      <c r="AB349" s="4">
        <f>Tabelle1!AB148-'4. Iteration'!AB148</f>
        <v>-0.23397752718849252</v>
      </c>
      <c r="AC349" s="4">
        <f>Tabelle1!AC148-'4. Iteration'!AC148</f>
        <v>0.78177234420813557</v>
      </c>
      <c r="AD349" s="4">
        <f>Tabelle1!AD148-'4. Iteration'!AD148</f>
        <v>-0.21315547081910002</v>
      </c>
      <c r="AE349" s="4">
        <f>Tabelle1!AE148-'4. Iteration'!AE148</f>
        <v>0.79183001182928203</v>
      </c>
      <c r="AF349" s="4">
        <f>Tabelle1!AF148-'4. Iteration'!AF148</f>
        <v>-0.20816998817071794</v>
      </c>
      <c r="AG349" s="4">
        <f>Tabelle1!AG148-'4. Iteration'!AG148</f>
        <v>-0.20326991598019131</v>
      </c>
      <c r="AH349" s="4">
        <f>Tabelle1!AH148-'4. Iteration'!AH148</f>
        <v>-0.20326991598019131</v>
      </c>
      <c r="AI349" s="4">
        <f>Tabelle1!AI148-'4. Iteration'!AI148</f>
        <v>-0.20326991598019131</v>
      </c>
      <c r="AJ349" s="4">
        <f>Tabelle1!AJ148-'4. Iteration'!AJ148</f>
        <v>-0.19372090043664089</v>
      </c>
      <c r="AK349" s="4">
        <f>Tabelle1!AK148-'4. Iteration'!AK148</f>
        <v>-0.14677845700200973</v>
      </c>
      <c r="AL349" s="4">
        <f>Tabelle1!AL148-'4. Iteration'!AL148</f>
        <v>-0.14294627568974844</v>
      </c>
      <c r="AM349" s="4">
        <f>Tabelle1!AM148-'4. Iteration'!AM148</f>
        <v>-0.12478054274429336</v>
      </c>
      <c r="AN349" s="4">
        <f>Tabelle1!AN148-'4. Iteration'!AN148</f>
        <v>0.8918192146321483</v>
      </c>
      <c r="AO349" s="4">
        <f>Tabelle1!AO148-'4. Iteration'!AO148</f>
        <v>-0.10503813630245226</v>
      </c>
      <c r="AP349" s="4">
        <f>Tabelle1!AP148-'4. Iteration'!AP148</f>
        <v>-9.5948368259147848E-2</v>
      </c>
      <c r="AQ349" s="4">
        <f>Tabelle1!AQ148-'4. Iteration'!AQ148</f>
        <v>-9.016161568271891E-2</v>
      </c>
      <c r="AR349" s="4">
        <f>Tabelle1!AR148-'4. Iteration'!AR148</f>
        <v>-8.7347625430316281E-2</v>
      </c>
      <c r="AS349" s="4">
        <f>Tabelle1!AS148-'4. Iteration'!AS148</f>
        <v>-7.9213410500075312E-2</v>
      </c>
      <c r="AT349" s="4">
        <f>Tabelle1!AT148-'4. Iteration'!AT148</f>
        <v>-5.7401535653455786E-2</v>
      </c>
      <c r="AU349" s="4">
        <f>Tabelle1!AU148-'4. Iteration'!AU148</f>
        <v>-1.1220878405895951E-2</v>
      </c>
    </row>
    <row r="350" spans="6:47">
      <c r="F350" s="7">
        <f>'3. Iteration'!F350-'4. Iteration'!G350/'4. Iteration'!AX149</f>
        <v>-1.0429160309780856</v>
      </c>
      <c r="G350">
        <f t="shared" si="40"/>
        <v>-2.4321261372065361E-2</v>
      </c>
      <c r="H350" s="4">
        <f>Tabelle1!H149-'4. Iteration'!H149</f>
        <v>0.10785416713903406</v>
      </c>
      <c r="I350" s="4">
        <f>Tabelle1!I149-'4. Iteration'!I149</f>
        <v>0.15924791445019959</v>
      </c>
      <c r="J350" s="4">
        <f>Tabelle1!J149-'4. Iteration'!J149</f>
        <v>0.28453581739940936</v>
      </c>
      <c r="K350" s="4">
        <f>Tabelle1!K149-'4. Iteration'!K149</f>
        <v>0.36645651586024863</v>
      </c>
      <c r="L350" s="4">
        <f>Tabelle1!L149-'4. Iteration'!L149</f>
        <v>-0.5894519076321465</v>
      </c>
      <c r="M350" s="4">
        <f>Tabelle1!M149-'4. Iteration'!M149</f>
        <v>0.45252746717234316</v>
      </c>
      <c r="N350" s="4">
        <f>Tabelle1!N149-'4. Iteration'!N149</f>
        <v>-0.46088978833791872</v>
      </c>
      <c r="O350" s="4">
        <f>Tabelle1!O149-'4. Iteration'!O149</f>
        <v>-0.45193769286904772</v>
      </c>
      <c r="P350" s="4">
        <f>Tabelle1!P149-'4. Iteration'!P149</f>
        <v>0.57413321829536379</v>
      </c>
      <c r="Q350" s="4">
        <f>Tabelle1!Q149-'4. Iteration'!Q149</f>
        <v>0.59904565459301184</v>
      </c>
      <c r="R350" s="4">
        <f>Tabelle1!R149-'4. Iteration'!R149</f>
        <v>-0.39290277252519096</v>
      </c>
      <c r="S350" s="4">
        <f>Tabelle1!S149-'4. Iteration'!S149</f>
        <v>0.63051038908150181</v>
      </c>
      <c r="T350" s="4">
        <f>Tabelle1!T149-'4. Iteration'!T149</f>
        <v>-0.36948961091849825</v>
      </c>
      <c r="U350" s="4">
        <f>Tabelle1!U149-'4. Iteration'!U149</f>
        <v>-0.36192832536618025</v>
      </c>
      <c r="V350" s="4">
        <f>Tabelle1!V149-'4. Iteration'!V149</f>
        <v>-0.31226924449993543</v>
      </c>
      <c r="W350" s="4">
        <f>Tabelle1!W149-'4. Iteration'!W149</f>
        <v>-0.28634213498293237</v>
      </c>
      <c r="X350" s="4">
        <f>Tabelle1!X149-'4. Iteration'!X149</f>
        <v>0.71365786501706763</v>
      </c>
      <c r="Y350" s="4">
        <f>Tabelle1!Y149-'4. Iteration'!Y149</f>
        <v>-0.27401052055280428</v>
      </c>
      <c r="Z350" s="4">
        <f>Tabelle1!Z149-'4. Iteration'!Z149</f>
        <v>-0.23940968156975873</v>
      </c>
      <c r="AA350" s="4">
        <f>Tabelle1!AA149-'4. Iteration'!AA149</f>
        <v>-0.23940968156975873</v>
      </c>
      <c r="AB350" s="4">
        <f>Tabelle1!AB149-'4. Iteration'!AB149</f>
        <v>-0.23397752718849252</v>
      </c>
      <c r="AC350" s="4">
        <f>Tabelle1!AC149-'4. Iteration'!AC149</f>
        <v>-0.21822765579186446</v>
      </c>
      <c r="AD350" s="4">
        <f>Tabelle1!AD149-'4. Iteration'!AD149</f>
        <v>0.78684452918089998</v>
      </c>
      <c r="AE350" s="4">
        <f>Tabelle1!AE149-'4. Iteration'!AE149</f>
        <v>-0.20816998817071794</v>
      </c>
      <c r="AF350" s="4">
        <f>Tabelle1!AF149-'4. Iteration'!AF149</f>
        <v>-0.20816998817071794</v>
      </c>
      <c r="AG350" s="4">
        <f>Tabelle1!AG149-'4. Iteration'!AG149</f>
        <v>-0.20326991598019131</v>
      </c>
      <c r="AH350" s="4">
        <f>Tabelle1!AH149-'4. Iteration'!AH149</f>
        <v>-0.20326991598019131</v>
      </c>
      <c r="AI350" s="4">
        <f>Tabelle1!AI149-'4. Iteration'!AI149</f>
        <v>-0.20326991598019131</v>
      </c>
      <c r="AJ350" s="4">
        <f>Tabelle1!AJ149-'4. Iteration'!AJ149</f>
        <v>0.80627909956335908</v>
      </c>
      <c r="AK350" s="4">
        <f>Tabelle1!AK149-'4. Iteration'!AK149</f>
        <v>-0.14677845700200973</v>
      </c>
      <c r="AL350" s="4">
        <f>Tabelle1!AL149-'4. Iteration'!AL149</f>
        <v>-0.14294627568974844</v>
      </c>
      <c r="AM350" s="4">
        <f>Tabelle1!AM149-'4. Iteration'!AM149</f>
        <v>-0.12478054274429336</v>
      </c>
      <c r="AN350" s="4">
        <f>Tabelle1!AN149-'4. Iteration'!AN149</f>
        <v>-0.10818078536785168</v>
      </c>
      <c r="AO350" s="4">
        <f>Tabelle1!AO149-'4. Iteration'!AO149</f>
        <v>0.89496186369754771</v>
      </c>
      <c r="AP350" s="4">
        <f>Tabelle1!AP149-'4. Iteration'!AP149</f>
        <v>-9.5948368259147848E-2</v>
      </c>
      <c r="AQ350" s="4">
        <f>Tabelle1!AQ149-'4. Iteration'!AQ149</f>
        <v>-9.016161568271891E-2</v>
      </c>
      <c r="AR350" s="4">
        <f>Tabelle1!AR149-'4. Iteration'!AR149</f>
        <v>-8.7347625430316281E-2</v>
      </c>
      <c r="AS350" s="4">
        <f>Tabelle1!AS149-'4. Iteration'!AS149</f>
        <v>-7.9213410500075312E-2</v>
      </c>
      <c r="AT350" s="4">
        <f>Tabelle1!AT149-'4. Iteration'!AT149</f>
        <v>-5.7401535653455786E-2</v>
      </c>
      <c r="AU350" s="4">
        <f>Tabelle1!AU149-'4. Iteration'!AU149</f>
        <v>-1.1220878405895951E-2</v>
      </c>
    </row>
    <row r="351" spans="6:47">
      <c r="F351" s="7">
        <f>'3. Iteration'!F351-'4. Iteration'!G351/'4. Iteration'!AX150</f>
        <v>-1.0429160309780854</v>
      </c>
      <c r="G351">
        <f t="shared" si="40"/>
        <v>-2.4321261372064362E-2</v>
      </c>
      <c r="H351" s="4">
        <f>Tabelle1!H150-'4. Iteration'!H150</f>
        <v>0.10785416713903406</v>
      </c>
      <c r="I351" s="4">
        <f>Tabelle1!I150-'4. Iteration'!I150</f>
        <v>0.15924791445019959</v>
      </c>
      <c r="J351" s="4">
        <f>Tabelle1!J150-'4. Iteration'!J150</f>
        <v>0.28453581739940936</v>
      </c>
      <c r="K351" s="4">
        <f>Tabelle1!K150-'4. Iteration'!K150</f>
        <v>-0.63354348413975137</v>
      </c>
      <c r="L351" s="4">
        <f>Tabelle1!L150-'4. Iteration'!L150</f>
        <v>-0.5894519076321465</v>
      </c>
      <c r="M351" s="4">
        <f>Tabelle1!M150-'4. Iteration'!M150</f>
        <v>0.45252746717234316</v>
      </c>
      <c r="N351" s="4">
        <f>Tabelle1!N150-'4. Iteration'!N150</f>
        <v>0.53911021166208128</v>
      </c>
      <c r="O351" s="4">
        <f>Tabelle1!O150-'4. Iteration'!O150</f>
        <v>0.54806230713095228</v>
      </c>
      <c r="P351" s="4">
        <f>Tabelle1!P150-'4. Iteration'!P150</f>
        <v>0.57413321829536379</v>
      </c>
      <c r="Q351" s="4">
        <f>Tabelle1!Q150-'4. Iteration'!Q150</f>
        <v>0.59904565459301184</v>
      </c>
      <c r="R351" s="4">
        <f>Tabelle1!R150-'4. Iteration'!R150</f>
        <v>0.60709722747480899</v>
      </c>
      <c r="S351" s="4">
        <f>Tabelle1!S150-'4. Iteration'!S150</f>
        <v>-0.36948961091849825</v>
      </c>
      <c r="T351" s="4">
        <f>Tabelle1!T150-'4. Iteration'!T150</f>
        <v>-0.36948961091849825</v>
      </c>
      <c r="U351" s="4">
        <f>Tabelle1!U150-'4. Iteration'!U150</f>
        <v>-0.36192832536618025</v>
      </c>
      <c r="V351" s="4">
        <f>Tabelle1!V150-'4. Iteration'!V150</f>
        <v>-0.31226924449993543</v>
      </c>
      <c r="W351" s="4">
        <f>Tabelle1!W150-'4. Iteration'!W150</f>
        <v>-0.28634213498293237</v>
      </c>
      <c r="X351" s="4">
        <f>Tabelle1!X150-'4. Iteration'!X150</f>
        <v>-0.28634213498293237</v>
      </c>
      <c r="Y351" s="4">
        <f>Tabelle1!Y150-'4. Iteration'!Y150</f>
        <v>0.72598947944719572</v>
      </c>
      <c r="Z351" s="4">
        <f>Tabelle1!Z150-'4. Iteration'!Z150</f>
        <v>-0.23940968156975873</v>
      </c>
      <c r="AA351" s="4">
        <f>Tabelle1!AA150-'4. Iteration'!AA150</f>
        <v>-0.23940968156975873</v>
      </c>
      <c r="AB351" s="4">
        <f>Tabelle1!AB150-'4. Iteration'!AB150</f>
        <v>-0.23397752718849252</v>
      </c>
      <c r="AC351" s="4">
        <f>Tabelle1!AC150-'4. Iteration'!AC150</f>
        <v>0.78177234420813557</v>
      </c>
      <c r="AD351" s="4">
        <f>Tabelle1!AD150-'4. Iteration'!AD150</f>
        <v>-0.21315547081910002</v>
      </c>
      <c r="AE351" s="4">
        <f>Tabelle1!AE150-'4. Iteration'!AE150</f>
        <v>-0.20816998817071794</v>
      </c>
      <c r="AF351" s="4">
        <f>Tabelle1!AF150-'4. Iteration'!AF150</f>
        <v>-0.20816998817071794</v>
      </c>
      <c r="AG351" s="4">
        <f>Tabelle1!AG150-'4. Iteration'!AG150</f>
        <v>-0.20326991598019131</v>
      </c>
      <c r="AH351" s="4">
        <f>Tabelle1!AH150-'4. Iteration'!AH150</f>
        <v>-0.20326991598019131</v>
      </c>
      <c r="AI351" s="4">
        <f>Tabelle1!AI150-'4. Iteration'!AI150</f>
        <v>-0.20326991598019131</v>
      </c>
      <c r="AJ351" s="4">
        <f>Tabelle1!AJ150-'4. Iteration'!AJ150</f>
        <v>-0.19372090043664089</v>
      </c>
      <c r="AK351" s="4">
        <f>Tabelle1!AK150-'4. Iteration'!AK150</f>
        <v>-0.14677845700200973</v>
      </c>
      <c r="AL351" s="4">
        <f>Tabelle1!AL150-'4. Iteration'!AL150</f>
        <v>-0.14294627568974844</v>
      </c>
      <c r="AM351" s="4">
        <f>Tabelle1!AM150-'4. Iteration'!AM150</f>
        <v>-0.12478054274429336</v>
      </c>
      <c r="AN351" s="4">
        <f>Tabelle1!AN150-'4. Iteration'!AN150</f>
        <v>-0.10818078536785168</v>
      </c>
      <c r="AO351" s="4">
        <f>Tabelle1!AO150-'4. Iteration'!AO150</f>
        <v>0.89496186369754771</v>
      </c>
      <c r="AP351" s="4">
        <f>Tabelle1!AP150-'4. Iteration'!AP150</f>
        <v>-9.5948368259147848E-2</v>
      </c>
      <c r="AQ351" s="4">
        <f>Tabelle1!AQ150-'4. Iteration'!AQ150</f>
        <v>-9.016161568271891E-2</v>
      </c>
      <c r="AR351" s="4">
        <f>Tabelle1!AR150-'4. Iteration'!AR150</f>
        <v>-8.7347625430316281E-2</v>
      </c>
      <c r="AS351" s="4">
        <f>Tabelle1!AS150-'4. Iteration'!AS150</f>
        <v>-7.9213410500075312E-2</v>
      </c>
      <c r="AT351" s="4">
        <f>Tabelle1!AT150-'4. Iteration'!AT150</f>
        <v>-5.7401535653455786E-2</v>
      </c>
      <c r="AU351" s="4">
        <f>Tabelle1!AU150-'4. Iteration'!AU150</f>
        <v>-1.1220878405895951E-2</v>
      </c>
    </row>
    <row r="352" spans="6:47">
      <c r="F352" s="7">
        <f>'3. Iteration'!F352-'4. Iteration'!G352/'4. Iteration'!AX151</f>
        <v>-1.0429160309780856</v>
      </c>
      <c r="G352">
        <f t="shared" si="40"/>
        <v>-2.4321261372065028E-2</v>
      </c>
      <c r="H352" s="4">
        <f>Tabelle1!H151-'4. Iteration'!H151</f>
        <v>0.10785416713903406</v>
      </c>
      <c r="I352" s="4">
        <f>Tabelle1!I151-'4. Iteration'!I151</f>
        <v>0.15924791445019959</v>
      </c>
      <c r="J352" s="4">
        <f>Tabelle1!J151-'4. Iteration'!J151</f>
        <v>0.28453581739940936</v>
      </c>
      <c r="K352" s="4">
        <f>Tabelle1!K151-'4. Iteration'!K151</f>
        <v>0.36645651586024863</v>
      </c>
      <c r="L352" s="4">
        <f>Tabelle1!L151-'4. Iteration'!L151</f>
        <v>-0.5894519076321465</v>
      </c>
      <c r="M352" s="4">
        <f>Tabelle1!M151-'4. Iteration'!M151</f>
        <v>0.45252746717234316</v>
      </c>
      <c r="N352" s="4">
        <f>Tabelle1!N151-'4. Iteration'!N151</f>
        <v>-0.46088978833791872</v>
      </c>
      <c r="O352" s="4">
        <f>Tabelle1!O151-'4. Iteration'!O151</f>
        <v>-0.45193769286904772</v>
      </c>
      <c r="P352" s="4">
        <f>Tabelle1!P151-'4. Iteration'!P151</f>
        <v>0.57413321829536379</v>
      </c>
      <c r="Q352" s="4">
        <f>Tabelle1!Q151-'4. Iteration'!Q151</f>
        <v>-0.4009543454069881</v>
      </c>
      <c r="R352" s="4">
        <f>Tabelle1!R151-'4. Iteration'!R151</f>
        <v>0.60709722747480899</v>
      </c>
      <c r="S352" s="4">
        <f>Tabelle1!S151-'4. Iteration'!S151</f>
        <v>0.63051038908150181</v>
      </c>
      <c r="T352" s="4">
        <f>Tabelle1!T151-'4. Iteration'!T151</f>
        <v>-0.36948961091849825</v>
      </c>
      <c r="U352" s="4">
        <f>Tabelle1!U151-'4. Iteration'!U151</f>
        <v>0.63807167463381975</v>
      </c>
      <c r="V352" s="4">
        <f>Tabelle1!V151-'4. Iteration'!V151</f>
        <v>-0.31226924449993543</v>
      </c>
      <c r="W352" s="4">
        <f>Tabelle1!W151-'4. Iteration'!W151</f>
        <v>-0.28634213498293237</v>
      </c>
      <c r="X352" s="4">
        <f>Tabelle1!X151-'4. Iteration'!X151</f>
        <v>-0.28634213498293237</v>
      </c>
      <c r="Y352" s="4">
        <f>Tabelle1!Y151-'4. Iteration'!Y151</f>
        <v>-0.27401052055280428</v>
      </c>
      <c r="Z352" s="4">
        <f>Tabelle1!Z151-'4. Iteration'!Z151</f>
        <v>-0.23940968156975873</v>
      </c>
      <c r="AA352" s="4">
        <f>Tabelle1!AA151-'4. Iteration'!AA151</f>
        <v>-0.23940968156975873</v>
      </c>
      <c r="AB352" s="4">
        <f>Tabelle1!AB151-'4. Iteration'!AB151</f>
        <v>-0.23397752718849252</v>
      </c>
      <c r="AC352" s="4">
        <f>Tabelle1!AC151-'4. Iteration'!AC151</f>
        <v>-0.21822765579186446</v>
      </c>
      <c r="AD352" s="4">
        <f>Tabelle1!AD151-'4. Iteration'!AD151</f>
        <v>0.78684452918089998</v>
      </c>
      <c r="AE352" s="4">
        <f>Tabelle1!AE151-'4. Iteration'!AE151</f>
        <v>-0.20816998817071794</v>
      </c>
      <c r="AF352" s="4">
        <f>Tabelle1!AF151-'4. Iteration'!AF151</f>
        <v>-0.20816998817071794</v>
      </c>
      <c r="AG352" s="4">
        <f>Tabelle1!AG151-'4. Iteration'!AG151</f>
        <v>0.79673008401980872</v>
      </c>
      <c r="AH352" s="4">
        <f>Tabelle1!AH151-'4. Iteration'!AH151</f>
        <v>-0.20326991598019131</v>
      </c>
      <c r="AI352" s="4">
        <f>Tabelle1!AI151-'4. Iteration'!AI151</f>
        <v>-0.20326991598019131</v>
      </c>
      <c r="AJ352" s="4">
        <f>Tabelle1!AJ151-'4. Iteration'!AJ151</f>
        <v>-0.19372090043664089</v>
      </c>
      <c r="AK352" s="4">
        <f>Tabelle1!AK151-'4. Iteration'!AK151</f>
        <v>-0.14677845700200973</v>
      </c>
      <c r="AL352" s="4">
        <f>Tabelle1!AL151-'4. Iteration'!AL151</f>
        <v>0.85705372431025162</v>
      </c>
      <c r="AM352" s="4">
        <f>Tabelle1!AM151-'4. Iteration'!AM151</f>
        <v>-0.12478054274429336</v>
      </c>
      <c r="AN352" s="4">
        <f>Tabelle1!AN151-'4. Iteration'!AN151</f>
        <v>-0.10818078536785168</v>
      </c>
      <c r="AO352" s="4">
        <f>Tabelle1!AO151-'4. Iteration'!AO151</f>
        <v>-0.10503813630245226</v>
      </c>
      <c r="AP352" s="4">
        <f>Tabelle1!AP151-'4. Iteration'!AP151</f>
        <v>-9.5948368259147848E-2</v>
      </c>
      <c r="AQ352" s="4">
        <f>Tabelle1!AQ151-'4. Iteration'!AQ151</f>
        <v>-9.016161568271891E-2</v>
      </c>
      <c r="AR352" s="4">
        <f>Tabelle1!AR151-'4. Iteration'!AR151</f>
        <v>-8.7347625430316281E-2</v>
      </c>
      <c r="AS352" s="4">
        <f>Tabelle1!AS151-'4. Iteration'!AS151</f>
        <v>-7.9213410500075312E-2</v>
      </c>
      <c r="AT352" s="4">
        <f>Tabelle1!AT151-'4. Iteration'!AT151</f>
        <v>-5.7401535653455786E-2</v>
      </c>
      <c r="AU352" s="4">
        <f>Tabelle1!AU151-'4. Iteration'!AU151</f>
        <v>-1.1220878405895951E-2</v>
      </c>
    </row>
    <row r="353" spans="6:47">
      <c r="F353" s="7">
        <f>'3. Iteration'!F353-'4. Iteration'!G353/'4. Iteration'!AX152</f>
        <v>-1.0429160309780856</v>
      </c>
      <c r="G353">
        <f t="shared" si="40"/>
        <v>-2.4321261372065361E-2</v>
      </c>
      <c r="H353" s="4">
        <f>Tabelle1!H152-'4. Iteration'!H152</f>
        <v>0.10785416713903406</v>
      </c>
      <c r="I353" s="4">
        <f>Tabelle1!I152-'4. Iteration'!I152</f>
        <v>0.15924791445019959</v>
      </c>
      <c r="J353" s="4">
        <f>Tabelle1!J152-'4. Iteration'!J152</f>
        <v>0.28453581739940936</v>
      </c>
      <c r="K353" s="4">
        <f>Tabelle1!K152-'4. Iteration'!K152</f>
        <v>-0.63354348413975137</v>
      </c>
      <c r="L353" s="4">
        <f>Tabelle1!L152-'4. Iteration'!L152</f>
        <v>-0.5894519076321465</v>
      </c>
      <c r="M353" s="4">
        <f>Tabelle1!M152-'4. Iteration'!M152</f>
        <v>0.45252746717234316</v>
      </c>
      <c r="N353" s="4">
        <f>Tabelle1!N152-'4. Iteration'!N152</f>
        <v>-0.46088978833791872</v>
      </c>
      <c r="O353" s="4">
        <f>Tabelle1!O152-'4. Iteration'!O152</f>
        <v>-0.45193769286904772</v>
      </c>
      <c r="P353" s="4">
        <f>Tabelle1!P152-'4. Iteration'!P152</f>
        <v>0.57413321829536379</v>
      </c>
      <c r="Q353" s="4">
        <f>Tabelle1!Q152-'4. Iteration'!Q152</f>
        <v>-0.4009543454069881</v>
      </c>
      <c r="R353" s="4">
        <f>Tabelle1!R152-'4. Iteration'!R152</f>
        <v>0.60709722747480899</v>
      </c>
      <c r="S353" s="4">
        <f>Tabelle1!S152-'4. Iteration'!S152</f>
        <v>0.63051038908150181</v>
      </c>
      <c r="T353" s="4">
        <f>Tabelle1!T152-'4. Iteration'!T152</f>
        <v>-0.36948961091849825</v>
      </c>
      <c r="U353" s="4">
        <f>Tabelle1!U152-'4. Iteration'!U152</f>
        <v>-0.36192832536618025</v>
      </c>
      <c r="V353" s="4">
        <f>Tabelle1!V152-'4. Iteration'!V152</f>
        <v>-0.31226924449993543</v>
      </c>
      <c r="W353" s="4">
        <f>Tabelle1!W152-'4. Iteration'!W152</f>
        <v>-0.28634213498293237</v>
      </c>
      <c r="X353" s="4">
        <f>Tabelle1!X152-'4. Iteration'!X152</f>
        <v>-0.28634213498293237</v>
      </c>
      <c r="Y353" s="4">
        <f>Tabelle1!Y152-'4. Iteration'!Y152</f>
        <v>0.72598947944719572</v>
      </c>
      <c r="Z353" s="4">
        <f>Tabelle1!Z152-'4. Iteration'!Z152</f>
        <v>-0.23940968156975873</v>
      </c>
      <c r="AA353" s="4">
        <f>Tabelle1!AA152-'4. Iteration'!AA152</f>
        <v>-0.23940968156975873</v>
      </c>
      <c r="AB353" s="4">
        <f>Tabelle1!AB152-'4. Iteration'!AB152</f>
        <v>-0.23397752718849252</v>
      </c>
      <c r="AC353" s="4">
        <f>Tabelle1!AC152-'4. Iteration'!AC152</f>
        <v>0.78177234420813557</v>
      </c>
      <c r="AD353" s="4">
        <f>Tabelle1!AD152-'4. Iteration'!AD152</f>
        <v>0.78684452918089998</v>
      </c>
      <c r="AE353" s="4">
        <f>Tabelle1!AE152-'4. Iteration'!AE152</f>
        <v>-0.20816998817071794</v>
      </c>
      <c r="AF353" s="4">
        <f>Tabelle1!AF152-'4. Iteration'!AF152</f>
        <v>-0.20816998817071794</v>
      </c>
      <c r="AG353" s="4">
        <f>Tabelle1!AG152-'4. Iteration'!AG152</f>
        <v>0.79673008401980872</v>
      </c>
      <c r="AH353" s="4">
        <f>Tabelle1!AH152-'4. Iteration'!AH152</f>
        <v>-0.20326991598019131</v>
      </c>
      <c r="AI353" s="4">
        <f>Tabelle1!AI152-'4. Iteration'!AI152</f>
        <v>0.79673008401980872</v>
      </c>
      <c r="AJ353" s="4">
        <f>Tabelle1!AJ152-'4. Iteration'!AJ152</f>
        <v>-0.19372090043664089</v>
      </c>
      <c r="AK353" s="4">
        <f>Tabelle1!AK152-'4. Iteration'!AK152</f>
        <v>-0.14677845700200973</v>
      </c>
      <c r="AL353" s="4">
        <f>Tabelle1!AL152-'4. Iteration'!AL152</f>
        <v>-0.14294627568974844</v>
      </c>
      <c r="AM353" s="4">
        <f>Tabelle1!AM152-'4. Iteration'!AM152</f>
        <v>-0.12478054274429336</v>
      </c>
      <c r="AN353" s="4">
        <f>Tabelle1!AN152-'4. Iteration'!AN152</f>
        <v>-0.10818078536785168</v>
      </c>
      <c r="AO353" s="4">
        <f>Tabelle1!AO152-'4. Iteration'!AO152</f>
        <v>-0.10503813630245226</v>
      </c>
      <c r="AP353" s="4">
        <f>Tabelle1!AP152-'4. Iteration'!AP152</f>
        <v>-9.5948368259147848E-2</v>
      </c>
      <c r="AQ353" s="4">
        <f>Tabelle1!AQ152-'4. Iteration'!AQ152</f>
        <v>-9.016161568271891E-2</v>
      </c>
      <c r="AR353" s="4">
        <f>Tabelle1!AR152-'4. Iteration'!AR152</f>
        <v>-8.7347625430316281E-2</v>
      </c>
      <c r="AS353" s="4">
        <f>Tabelle1!AS152-'4. Iteration'!AS152</f>
        <v>-7.9213410500075312E-2</v>
      </c>
      <c r="AT353" s="4">
        <f>Tabelle1!AT152-'4. Iteration'!AT152</f>
        <v>-5.7401535653455786E-2</v>
      </c>
      <c r="AU353" s="4">
        <f>Tabelle1!AU152-'4. Iteration'!AU152</f>
        <v>-1.1220878405895951E-2</v>
      </c>
    </row>
    <row r="354" spans="6:47">
      <c r="F354" s="7">
        <f>'3. Iteration'!F354-'4. Iteration'!G354/'4. Iteration'!AX153</f>
        <v>-1.1965669484020844</v>
      </c>
      <c r="G354">
        <f t="shared" si="40"/>
        <v>-2.7957205477037665E-2</v>
      </c>
      <c r="H354" s="4">
        <f>Tabelle1!H153-'4. Iteration'!H153</f>
        <v>-0.87652885481898934</v>
      </c>
      <c r="I354" s="4">
        <f>Tabelle1!I153-'4. Iteration'!I153</f>
        <v>0.18079846471347205</v>
      </c>
      <c r="J354" s="4">
        <f>Tabelle1!J153-'4. Iteration'!J153</f>
        <v>-0.68334455267927474</v>
      </c>
      <c r="K354" s="4">
        <f>Tabelle1!K153-'4. Iteration'!K153</f>
        <v>0.40261974199032413</v>
      </c>
      <c r="L354" s="4">
        <f>Tabelle1!L153-'4. Iteration'!L153</f>
        <v>0.44798571059782577</v>
      </c>
      <c r="M354" s="4">
        <f>Tabelle1!M153-'4. Iteration'!M153</f>
        <v>-0.50939298706290081</v>
      </c>
      <c r="N354" s="4">
        <f>Tabelle1!N153-'4. Iteration'!N153</f>
        <v>-0.42320052820437937</v>
      </c>
      <c r="O354" s="4">
        <f>Tabelle1!O153-'4. Iteration'!O153</f>
        <v>0.58558224741923948</v>
      </c>
      <c r="P354" s="4">
        <f>Tabelle1!P153-'4. Iteration'!P153</f>
        <v>0.61102489037994123</v>
      </c>
      <c r="Q354" s="4">
        <f>Tabelle1!Q153-'4. Iteration'!Q153</f>
        <v>-0.36484934563135318</v>
      </c>
      <c r="R354" s="4">
        <f>Tabelle1!R153-'4. Iteration'!R153</f>
        <v>-0.35709061107024376</v>
      </c>
      <c r="S354" s="4">
        <f>Tabelle1!S153-'4. Iteration'!S153</f>
        <v>-0.33463520183224854</v>
      </c>
      <c r="T354" s="4">
        <f>Tabelle1!T153-'4. Iteration'!T153</f>
        <v>0.66536479816775151</v>
      </c>
      <c r="U354" s="4">
        <f>Tabelle1!U153-'4. Iteration'!U153</f>
        <v>-0.32741679114383243</v>
      </c>
      <c r="V354" s="4">
        <f>Tabelle1!V153-'4. Iteration'!V153</f>
        <v>0.71958804516039865</v>
      </c>
      <c r="W354" s="4">
        <f>Tabelle1!W153-'4. Iteration'!W153</f>
        <v>0.7438552520079752</v>
      </c>
      <c r="X354" s="4">
        <f>Tabelle1!X153-'4. Iteration'!X153</f>
        <v>0.7438552520079752</v>
      </c>
      <c r="Y354" s="4">
        <f>Tabelle1!Y153-'4. Iteration'!Y153</f>
        <v>-0.24466776263789503</v>
      </c>
      <c r="Z354" s="4">
        <f>Tabelle1!Z153-'4. Iteration'!Z153</f>
        <v>-0.21268669636630094</v>
      </c>
      <c r="AA354" s="4">
        <f>Tabelle1!AA153-'4. Iteration'!AA153</f>
        <v>-0.21268669636630094</v>
      </c>
      <c r="AB354" s="4">
        <f>Tabelle1!AB153-'4. Iteration'!AB153</f>
        <v>-0.20769530713080986</v>
      </c>
      <c r="AC354" s="4">
        <f>Tabelle1!AC153-'4. Iteration'!AC153</f>
        <v>-0.19326822821657738</v>
      </c>
      <c r="AD354" s="4">
        <f>Tabelle1!AD153-'4. Iteration'!AD153</f>
        <v>-0.1886361864605984</v>
      </c>
      <c r="AE354" s="4">
        <f>Tabelle1!AE153-'4. Iteration'!AE153</f>
        <v>-0.18409001277046932</v>
      </c>
      <c r="AF354" s="4">
        <f>Tabelle1!AF153-'4. Iteration'!AF153</f>
        <v>-0.18409001277046932</v>
      </c>
      <c r="AG354" s="4">
        <f>Tabelle1!AG153-'4. Iteration'!AG153</f>
        <v>-0.17962817155605829</v>
      </c>
      <c r="AH354" s="4">
        <f>Tabelle1!AH153-'4. Iteration'!AH153</f>
        <v>-0.17962817155605826</v>
      </c>
      <c r="AI354" s="4">
        <f>Tabelle1!AI153-'4. Iteration'!AI153</f>
        <v>-0.17962817155605826</v>
      </c>
      <c r="AJ354" s="4">
        <f>Tabelle1!AJ153-'4. Iteration'!AJ153</f>
        <v>-0.170951473360166</v>
      </c>
      <c r="AK354" s="4">
        <f>Tabelle1!AK153-'4. Iteration'!AK153</f>
        <v>-0.12864617213184509</v>
      </c>
      <c r="AL354" s="4">
        <f>Tabelle1!AL153-'4. Iteration'!AL153</f>
        <v>-0.1252179225694737</v>
      </c>
      <c r="AM354" s="4">
        <f>Tabelle1!AM153-'4. Iteration'!AM153</f>
        <v>-0.10901854698947744</v>
      </c>
      <c r="AN354" s="4">
        <f>Tabelle1!AN153-'4. Iteration'!AN153</f>
        <v>-9.4289734802777692E-2</v>
      </c>
      <c r="AO354" s="4">
        <f>Tabelle1!AO153-'4. Iteration'!AO153</f>
        <v>0.90849078612785927</v>
      </c>
      <c r="AP354" s="4">
        <f>Tabelle1!AP153-'4. Iteration'!AP153</f>
        <v>0.91651899855415175</v>
      </c>
      <c r="AQ354" s="4">
        <f>Tabelle1!AQ153-'4. Iteration'!AQ153</f>
        <v>-7.8380978319389283E-2</v>
      </c>
      <c r="AR354" s="4">
        <f>Tabelle1!AR153-'4. Iteration'!AR153</f>
        <v>-7.5903993823878024E-2</v>
      </c>
      <c r="AS354" s="4">
        <f>Tabelle1!AS153-'4. Iteration'!AS153</f>
        <v>-6.8755178908866732E-2</v>
      </c>
      <c r="AT354" s="4">
        <f>Tabelle1!AT153-'4. Iteration'!AT153</f>
        <v>-4.966770476160922E-2</v>
      </c>
      <c r="AU354" s="4">
        <f>Tabelle1!AU153-'4. Iteration'!AU153</f>
        <v>-9.6453971056505178E-3</v>
      </c>
    </row>
    <row r="355" spans="6:47">
      <c r="F355" s="7">
        <f>'3. Iteration'!F355-'4. Iteration'!G355/'4. Iteration'!AX154</f>
        <v>-1.1965669484020844</v>
      </c>
      <c r="G355">
        <f t="shared" si="40"/>
        <v>-2.7957205477037721E-2</v>
      </c>
      <c r="H355" s="4">
        <f>Tabelle1!H154-'4. Iteration'!H154</f>
        <v>0.12347114518101066</v>
      </c>
      <c r="I355" s="4">
        <f>Tabelle1!I154-'4. Iteration'!I154</f>
        <v>0.18079846471347205</v>
      </c>
      <c r="J355" s="4">
        <f>Tabelle1!J154-'4. Iteration'!J154</f>
        <v>-0.68334455267927474</v>
      </c>
      <c r="K355" s="4">
        <f>Tabelle1!K154-'4. Iteration'!K154</f>
        <v>0.40261974199032413</v>
      </c>
      <c r="L355" s="4">
        <f>Tabelle1!L154-'4. Iteration'!L154</f>
        <v>0.44798571059782577</v>
      </c>
      <c r="M355" s="4">
        <f>Tabelle1!M154-'4. Iteration'!M154</f>
        <v>0.49060701293709919</v>
      </c>
      <c r="N355" s="4">
        <f>Tabelle1!N154-'4. Iteration'!N154</f>
        <v>0.57679947179562063</v>
      </c>
      <c r="O355" s="4">
        <f>Tabelle1!O154-'4. Iteration'!O154</f>
        <v>-0.41441775258076052</v>
      </c>
      <c r="P355" s="4">
        <f>Tabelle1!P154-'4. Iteration'!P154</f>
        <v>-0.38897510962005877</v>
      </c>
      <c r="Q355" s="4">
        <f>Tabelle1!Q154-'4. Iteration'!Q154</f>
        <v>-0.36484934563135318</v>
      </c>
      <c r="R355" s="4">
        <f>Tabelle1!R154-'4. Iteration'!R154</f>
        <v>0.64290938892975624</v>
      </c>
      <c r="S355" s="4">
        <f>Tabelle1!S154-'4. Iteration'!S154</f>
        <v>-0.33463520183224854</v>
      </c>
      <c r="T355" s="4">
        <f>Tabelle1!T154-'4. Iteration'!T154</f>
        <v>0.66536479816775151</v>
      </c>
      <c r="U355" s="4">
        <f>Tabelle1!U154-'4. Iteration'!U154</f>
        <v>-0.32741679114383243</v>
      </c>
      <c r="V355" s="4">
        <f>Tabelle1!V154-'4. Iteration'!V154</f>
        <v>-0.28041195483960141</v>
      </c>
      <c r="W355" s="4">
        <f>Tabelle1!W154-'4. Iteration'!W154</f>
        <v>-0.2561447479920248</v>
      </c>
      <c r="X355" s="4">
        <f>Tabelle1!X154-'4. Iteration'!X154</f>
        <v>-0.2561447479920248</v>
      </c>
      <c r="Y355" s="4">
        <f>Tabelle1!Y154-'4. Iteration'!Y154</f>
        <v>0.75533223736210497</v>
      </c>
      <c r="Z355" s="4">
        <f>Tabelle1!Z154-'4. Iteration'!Z154</f>
        <v>0.787313303633699</v>
      </c>
      <c r="AA355" s="4">
        <f>Tabelle1!AA154-'4. Iteration'!AA154</f>
        <v>-0.21268669636630094</v>
      </c>
      <c r="AB355" s="4">
        <f>Tabelle1!AB154-'4. Iteration'!AB154</f>
        <v>-0.20769530713080986</v>
      </c>
      <c r="AC355" s="4">
        <f>Tabelle1!AC154-'4. Iteration'!AC154</f>
        <v>-0.19326822821657738</v>
      </c>
      <c r="AD355" s="4">
        <f>Tabelle1!AD154-'4. Iteration'!AD154</f>
        <v>-0.1886361864605984</v>
      </c>
      <c r="AE355" s="4">
        <f>Tabelle1!AE154-'4. Iteration'!AE154</f>
        <v>-0.18409001277046932</v>
      </c>
      <c r="AF355" s="4">
        <f>Tabelle1!AF154-'4. Iteration'!AF154</f>
        <v>-0.18409001277046932</v>
      </c>
      <c r="AG355" s="4">
        <f>Tabelle1!AG154-'4. Iteration'!AG154</f>
        <v>-0.17962817155605829</v>
      </c>
      <c r="AH355" s="4">
        <f>Tabelle1!AH154-'4. Iteration'!AH154</f>
        <v>-0.17962817155605826</v>
      </c>
      <c r="AI355" s="4">
        <f>Tabelle1!AI154-'4. Iteration'!AI154</f>
        <v>0.82037182844394174</v>
      </c>
      <c r="AJ355" s="4">
        <f>Tabelle1!AJ154-'4. Iteration'!AJ154</f>
        <v>-0.170951473360166</v>
      </c>
      <c r="AK355" s="4">
        <f>Tabelle1!AK154-'4. Iteration'!AK154</f>
        <v>-0.12864617213184509</v>
      </c>
      <c r="AL355" s="4">
        <f>Tabelle1!AL154-'4. Iteration'!AL154</f>
        <v>-0.1252179225694737</v>
      </c>
      <c r="AM355" s="4">
        <f>Tabelle1!AM154-'4. Iteration'!AM154</f>
        <v>-0.10901854698947744</v>
      </c>
      <c r="AN355" s="4">
        <f>Tabelle1!AN154-'4. Iteration'!AN154</f>
        <v>-9.4289734802777692E-2</v>
      </c>
      <c r="AO355" s="4">
        <f>Tabelle1!AO154-'4. Iteration'!AO154</f>
        <v>-9.1509213872140671E-2</v>
      </c>
      <c r="AP355" s="4">
        <f>Tabelle1!AP154-'4. Iteration'!AP154</f>
        <v>-8.3481001445848246E-2</v>
      </c>
      <c r="AQ355" s="4">
        <f>Tabelle1!AQ154-'4. Iteration'!AQ154</f>
        <v>-7.8380978319389283E-2</v>
      </c>
      <c r="AR355" s="4">
        <f>Tabelle1!AR154-'4. Iteration'!AR154</f>
        <v>-7.5903993823878024E-2</v>
      </c>
      <c r="AS355" s="4">
        <f>Tabelle1!AS154-'4. Iteration'!AS154</f>
        <v>-6.8755178908866732E-2</v>
      </c>
      <c r="AT355" s="4">
        <f>Tabelle1!AT154-'4. Iteration'!AT154</f>
        <v>-4.966770476160922E-2</v>
      </c>
      <c r="AU355" s="4">
        <f>Tabelle1!AU154-'4. Iteration'!AU154</f>
        <v>-9.6453971056505178E-3</v>
      </c>
    </row>
    <row r="356" spans="6:47">
      <c r="F356" s="7">
        <f>'3. Iteration'!F356-'4. Iteration'!G356/'4. Iteration'!AX155</f>
        <v>-1.1965669484020844</v>
      </c>
      <c r="G356">
        <f t="shared" si="40"/>
        <v>-2.7957205477037277E-2</v>
      </c>
      <c r="H356" s="4">
        <f>Tabelle1!H155-'4. Iteration'!H155</f>
        <v>0.12347114518101066</v>
      </c>
      <c r="I356" s="4">
        <f>Tabelle1!I155-'4. Iteration'!I155</f>
        <v>0.18079846471347205</v>
      </c>
      <c r="J356" s="4">
        <f>Tabelle1!J155-'4. Iteration'!J155</f>
        <v>0.31665544732072526</v>
      </c>
      <c r="K356" s="4">
        <f>Tabelle1!K155-'4. Iteration'!K155</f>
        <v>0.40261974199032413</v>
      </c>
      <c r="L356" s="4">
        <f>Tabelle1!L155-'4. Iteration'!L155</f>
        <v>-0.55201428940217423</v>
      </c>
      <c r="M356" s="4">
        <f>Tabelle1!M155-'4. Iteration'!M155</f>
        <v>0.49060701293709919</v>
      </c>
      <c r="N356" s="4">
        <f>Tabelle1!N155-'4. Iteration'!N155</f>
        <v>0.57679947179562063</v>
      </c>
      <c r="O356" s="4">
        <f>Tabelle1!O155-'4. Iteration'!O155</f>
        <v>-0.41441775258076052</v>
      </c>
      <c r="P356" s="4">
        <f>Tabelle1!P155-'4. Iteration'!P155</f>
        <v>-0.38897510962005877</v>
      </c>
      <c r="Q356" s="4">
        <f>Tabelle1!Q155-'4. Iteration'!Q155</f>
        <v>0.63515065436864682</v>
      </c>
      <c r="R356" s="4">
        <f>Tabelle1!R155-'4. Iteration'!R155</f>
        <v>-0.35709061107024376</v>
      </c>
      <c r="S356" s="4">
        <f>Tabelle1!S155-'4. Iteration'!S155</f>
        <v>-0.33463520183224854</v>
      </c>
      <c r="T356" s="4">
        <f>Tabelle1!T155-'4. Iteration'!T155</f>
        <v>-0.33463520183224854</v>
      </c>
      <c r="U356" s="4">
        <f>Tabelle1!U155-'4. Iteration'!U155</f>
        <v>0.67258320885616762</v>
      </c>
      <c r="V356" s="4">
        <f>Tabelle1!V155-'4. Iteration'!V155</f>
        <v>-0.28041195483960141</v>
      </c>
      <c r="W356" s="4">
        <f>Tabelle1!W155-'4. Iteration'!W155</f>
        <v>-0.2561447479920248</v>
      </c>
      <c r="X356" s="4">
        <f>Tabelle1!X155-'4. Iteration'!X155</f>
        <v>-0.2561447479920248</v>
      </c>
      <c r="Y356" s="4">
        <f>Tabelle1!Y155-'4. Iteration'!Y155</f>
        <v>-0.24466776263789503</v>
      </c>
      <c r="Z356" s="4">
        <f>Tabelle1!Z155-'4. Iteration'!Z155</f>
        <v>0.787313303633699</v>
      </c>
      <c r="AA356" s="4">
        <f>Tabelle1!AA155-'4. Iteration'!AA155</f>
        <v>-0.21268669636630094</v>
      </c>
      <c r="AB356" s="4">
        <f>Tabelle1!AB155-'4. Iteration'!AB155</f>
        <v>0.79230469286919014</v>
      </c>
      <c r="AC356" s="4">
        <f>Tabelle1!AC155-'4. Iteration'!AC155</f>
        <v>-0.19326822821657738</v>
      </c>
      <c r="AD356" s="4">
        <f>Tabelle1!AD155-'4. Iteration'!AD155</f>
        <v>-0.1886361864605984</v>
      </c>
      <c r="AE356" s="4">
        <f>Tabelle1!AE155-'4. Iteration'!AE155</f>
        <v>-0.18409001277046932</v>
      </c>
      <c r="AF356" s="4">
        <f>Tabelle1!AF155-'4. Iteration'!AF155</f>
        <v>-0.18409001277046932</v>
      </c>
      <c r="AG356" s="4">
        <f>Tabelle1!AG155-'4. Iteration'!AG155</f>
        <v>-0.17962817155605829</v>
      </c>
      <c r="AH356" s="4">
        <f>Tabelle1!AH155-'4. Iteration'!AH155</f>
        <v>-0.17962817155605826</v>
      </c>
      <c r="AI356" s="4">
        <f>Tabelle1!AI155-'4. Iteration'!AI155</f>
        <v>-0.17962817155605826</v>
      </c>
      <c r="AJ356" s="4">
        <f>Tabelle1!AJ155-'4. Iteration'!AJ155</f>
        <v>-0.170951473360166</v>
      </c>
      <c r="AK356" s="4">
        <f>Tabelle1!AK155-'4. Iteration'!AK155</f>
        <v>0.87135382786815496</v>
      </c>
      <c r="AL356" s="4">
        <f>Tabelle1!AL155-'4. Iteration'!AL155</f>
        <v>-0.1252179225694737</v>
      </c>
      <c r="AM356" s="4">
        <f>Tabelle1!AM155-'4. Iteration'!AM155</f>
        <v>-0.10901854698947744</v>
      </c>
      <c r="AN356" s="4">
        <f>Tabelle1!AN155-'4. Iteration'!AN155</f>
        <v>-9.4289734802777692E-2</v>
      </c>
      <c r="AO356" s="4">
        <f>Tabelle1!AO155-'4. Iteration'!AO155</f>
        <v>-9.1509213872140671E-2</v>
      </c>
      <c r="AP356" s="4">
        <f>Tabelle1!AP155-'4. Iteration'!AP155</f>
        <v>-8.3481001445848246E-2</v>
      </c>
      <c r="AQ356" s="4">
        <f>Tabelle1!AQ155-'4. Iteration'!AQ155</f>
        <v>-7.8380978319389283E-2</v>
      </c>
      <c r="AR356" s="4">
        <f>Tabelle1!AR155-'4. Iteration'!AR155</f>
        <v>-7.5903993823878024E-2</v>
      </c>
      <c r="AS356" s="4">
        <f>Tabelle1!AS155-'4. Iteration'!AS155</f>
        <v>-6.8755178908866732E-2</v>
      </c>
      <c r="AT356" s="4">
        <f>Tabelle1!AT155-'4. Iteration'!AT155</f>
        <v>-4.966770476160922E-2</v>
      </c>
      <c r="AU356" s="4">
        <f>Tabelle1!AU155-'4. Iteration'!AU155</f>
        <v>-9.6453971056505178E-3</v>
      </c>
    </row>
    <row r="357" spans="6:47">
      <c r="F357" s="7">
        <f>'3. Iteration'!F357-'4. Iteration'!G357/'4. Iteration'!AX156</f>
        <v>-1.1965669484020844</v>
      </c>
      <c r="G357">
        <f t="shared" si="40"/>
        <v>-2.7957205477037221E-2</v>
      </c>
      <c r="H357" s="4">
        <f>Tabelle1!H156-'4. Iteration'!H156</f>
        <v>0.12347114518101066</v>
      </c>
      <c r="I357" s="4">
        <f>Tabelle1!I156-'4. Iteration'!I156</f>
        <v>0.18079846471347205</v>
      </c>
      <c r="J357" s="4">
        <f>Tabelle1!J156-'4. Iteration'!J156</f>
        <v>0.31665544732072526</v>
      </c>
      <c r="K357" s="4">
        <f>Tabelle1!K156-'4. Iteration'!K156</f>
        <v>0.40261974199032413</v>
      </c>
      <c r="L357" s="4">
        <f>Tabelle1!L156-'4. Iteration'!L156</f>
        <v>0.44798571059782577</v>
      </c>
      <c r="M357" s="4">
        <f>Tabelle1!M156-'4. Iteration'!M156</f>
        <v>0.49060701293709919</v>
      </c>
      <c r="N357" s="4">
        <f>Tabelle1!N156-'4. Iteration'!N156</f>
        <v>0.57679947179562063</v>
      </c>
      <c r="O357" s="4">
        <f>Tabelle1!O156-'4. Iteration'!O156</f>
        <v>-0.41441775258076052</v>
      </c>
      <c r="P357" s="4">
        <f>Tabelle1!P156-'4. Iteration'!P156</f>
        <v>-0.38897510962005877</v>
      </c>
      <c r="Q357" s="4">
        <f>Tabelle1!Q156-'4. Iteration'!Q156</f>
        <v>-0.36484934563135318</v>
      </c>
      <c r="R357" s="4">
        <f>Tabelle1!R156-'4. Iteration'!R156</f>
        <v>-0.35709061107024376</v>
      </c>
      <c r="S357" s="4">
        <f>Tabelle1!S156-'4. Iteration'!S156</f>
        <v>0.66536479816775151</v>
      </c>
      <c r="T357" s="4">
        <f>Tabelle1!T156-'4. Iteration'!T156</f>
        <v>-0.33463520183224854</v>
      </c>
      <c r="U357" s="4">
        <f>Tabelle1!U156-'4. Iteration'!U156</f>
        <v>-0.32741679114383243</v>
      </c>
      <c r="V357" s="4">
        <f>Tabelle1!V156-'4. Iteration'!V156</f>
        <v>-0.28041195483960141</v>
      </c>
      <c r="W357" s="4">
        <f>Tabelle1!W156-'4. Iteration'!W156</f>
        <v>-0.2561447479920248</v>
      </c>
      <c r="X357" s="4">
        <f>Tabelle1!X156-'4. Iteration'!X156</f>
        <v>-0.2561447479920248</v>
      </c>
      <c r="Y357" s="4">
        <f>Tabelle1!Y156-'4. Iteration'!Y156</f>
        <v>0.75533223736210497</v>
      </c>
      <c r="Z357" s="4">
        <f>Tabelle1!Z156-'4. Iteration'!Z156</f>
        <v>-0.21268669636630094</v>
      </c>
      <c r="AA357" s="4">
        <f>Tabelle1!AA156-'4. Iteration'!AA156</f>
        <v>-0.21268669636630094</v>
      </c>
      <c r="AB357" s="4">
        <f>Tabelle1!AB156-'4. Iteration'!AB156</f>
        <v>-0.20769530713080986</v>
      </c>
      <c r="AC357" s="4">
        <f>Tabelle1!AC156-'4. Iteration'!AC156</f>
        <v>0.80673177178342259</v>
      </c>
      <c r="AD357" s="4">
        <f>Tabelle1!AD156-'4. Iteration'!AD156</f>
        <v>-0.1886361864605984</v>
      </c>
      <c r="AE357" s="4">
        <f>Tabelle1!AE156-'4. Iteration'!AE156</f>
        <v>-0.18409001277046932</v>
      </c>
      <c r="AF357" s="4">
        <f>Tabelle1!AF156-'4. Iteration'!AF156</f>
        <v>-0.18409001277046932</v>
      </c>
      <c r="AG357" s="4">
        <f>Tabelle1!AG156-'4. Iteration'!AG156</f>
        <v>-0.17962817155605829</v>
      </c>
      <c r="AH357" s="4">
        <f>Tabelle1!AH156-'4. Iteration'!AH156</f>
        <v>-0.17962817155605826</v>
      </c>
      <c r="AI357" s="4">
        <f>Tabelle1!AI156-'4. Iteration'!AI156</f>
        <v>-0.17962817155605826</v>
      </c>
      <c r="AJ357" s="4">
        <f>Tabelle1!AJ156-'4. Iteration'!AJ156</f>
        <v>-0.170951473360166</v>
      </c>
      <c r="AK357" s="4">
        <f>Tabelle1!AK156-'4. Iteration'!AK156</f>
        <v>-0.12864617213184509</v>
      </c>
      <c r="AL357" s="4">
        <f>Tabelle1!AL156-'4. Iteration'!AL156</f>
        <v>-0.1252179225694737</v>
      </c>
      <c r="AM357" s="4">
        <f>Tabelle1!AM156-'4. Iteration'!AM156</f>
        <v>-0.10901854698947744</v>
      </c>
      <c r="AN357" s="4">
        <f>Tabelle1!AN156-'4. Iteration'!AN156</f>
        <v>-9.4289734802777692E-2</v>
      </c>
      <c r="AO357" s="4">
        <f>Tabelle1!AO156-'4. Iteration'!AO156</f>
        <v>-9.1509213872140671E-2</v>
      </c>
      <c r="AP357" s="4">
        <f>Tabelle1!AP156-'4. Iteration'!AP156</f>
        <v>-8.3481001445848246E-2</v>
      </c>
      <c r="AQ357" s="4">
        <f>Tabelle1!AQ156-'4. Iteration'!AQ156</f>
        <v>-7.8380978319389283E-2</v>
      </c>
      <c r="AR357" s="4">
        <f>Tabelle1!AR156-'4. Iteration'!AR156</f>
        <v>-7.5903993823878024E-2</v>
      </c>
      <c r="AS357" s="4">
        <f>Tabelle1!AS156-'4. Iteration'!AS156</f>
        <v>0.93124482109113327</v>
      </c>
      <c r="AT357" s="4">
        <f>Tabelle1!AT156-'4. Iteration'!AT156</f>
        <v>-4.966770476160922E-2</v>
      </c>
      <c r="AU357" s="4">
        <f>Tabelle1!AU156-'4. Iteration'!AU156</f>
        <v>-9.6453971056505178E-3</v>
      </c>
    </row>
    <row r="358" spans="6:47">
      <c r="F358" s="7">
        <f>'3. Iteration'!F358-'4. Iteration'!G358/'4. Iteration'!AX157</f>
        <v>-1.3590418959679107</v>
      </c>
      <c r="G358">
        <f t="shared" si="40"/>
        <v>-3.1344664833673319E-2</v>
      </c>
      <c r="H358" s="4">
        <f>Tabelle1!H157-'4. Iteration'!H157</f>
        <v>-0.85794494050929504</v>
      </c>
      <c r="I358" s="4">
        <f>Tabelle1!I157-'4. Iteration'!I157</f>
        <v>0.20598316289780638</v>
      </c>
      <c r="J358" s="4">
        <f>Tabelle1!J157-'4. Iteration'!J157</f>
        <v>0.35261873530800214</v>
      </c>
      <c r="K358" s="4">
        <f>Tabelle1!K157-'4. Iteration'!K157</f>
        <v>-0.55796924243033097</v>
      </c>
      <c r="L358" s="4">
        <f>Tabelle1!L157-'4. Iteration'!L157</f>
        <v>0.48820827208550355</v>
      </c>
      <c r="M358" s="4">
        <f>Tabelle1!M157-'4. Iteration'!M157</f>
        <v>-0.46902457629842004</v>
      </c>
      <c r="N358" s="4">
        <f>Tabelle1!N157-'4. Iteration'!N157</f>
        <v>-0.38431203309028733</v>
      </c>
      <c r="O358" s="4">
        <f>Tabelle1!O157-'4. Iteration'!O157</f>
        <v>0.62418951739686968</v>
      </c>
      <c r="P358" s="4">
        <f>Tabelle1!P157-'4. Iteration'!P157</f>
        <v>0.64868392826308219</v>
      </c>
      <c r="Q358" s="4">
        <f>Tabelle1!Q157-'4. Iteration'!Q157</f>
        <v>-0.32827118874361433</v>
      </c>
      <c r="R358" s="4">
        <f>Tabelle1!R157-'4. Iteration'!R157</f>
        <v>0.67910268624415004</v>
      </c>
      <c r="S358" s="4">
        <f>Tabelle1!S157-'4. Iteration'!S157</f>
        <v>-0.29965706715716833</v>
      </c>
      <c r="T358" s="4">
        <f>Tabelle1!T157-'4. Iteration'!T157</f>
        <v>-0.29965706715716833</v>
      </c>
      <c r="U358" s="4">
        <f>Tabelle1!U157-'4. Iteration'!U157</f>
        <v>0.70713893039803954</v>
      </c>
      <c r="V358" s="4">
        <f>Tabelle1!V157-'4. Iteration'!V157</f>
        <v>-0.2489806868909919</v>
      </c>
      <c r="W358" s="4">
        <f>Tabelle1!W157-'4. Iteration'!W157</f>
        <v>-0.22657710186758434</v>
      </c>
      <c r="X358" s="4">
        <f>Tabelle1!X157-'4. Iteration'!X157</f>
        <v>-0.22657710186758434</v>
      </c>
      <c r="Y358" s="4">
        <f>Tabelle1!Y157-'4. Iteration'!Y157</f>
        <v>-0.216040169829919</v>
      </c>
      <c r="Z358" s="4">
        <f>Tabelle1!Z157-'4. Iteration'!Z157</f>
        <v>-0.18687528467442899</v>
      </c>
      <c r="AA358" s="4">
        <f>Tabelle1!AA157-'4. Iteration'!AA157</f>
        <v>0.81312471532557096</v>
      </c>
      <c r="AB358" s="4">
        <f>Tabelle1!AB157-'4. Iteration'!AB157</f>
        <v>-0.18234934731024743</v>
      </c>
      <c r="AC358" s="4">
        <f>Tabelle1!AC157-'4. Iteration'!AC157</f>
        <v>-0.16930664713759067</v>
      </c>
      <c r="AD358" s="4">
        <f>Tabelle1!AD157-'4. Iteration'!AD157</f>
        <v>-0.16513133897795493</v>
      </c>
      <c r="AE358" s="4">
        <f>Tabelle1!AE157-'4. Iteration'!AE157</f>
        <v>-0.1610392041305965</v>
      </c>
      <c r="AF358" s="4">
        <f>Tabelle1!AF157-'4. Iteration'!AF157</f>
        <v>-0.1610392041305965</v>
      </c>
      <c r="AG358" s="4">
        <f>Tabelle1!AG157-'4. Iteration'!AG157</f>
        <v>-0.1570285275890744</v>
      </c>
      <c r="AH358" s="4">
        <f>Tabelle1!AH157-'4. Iteration'!AH157</f>
        <v>-0.15702852758907437</v>
      </c>
      <c r="AI358" s="4">
        <f>Tabelle1!AI157-'4. Iteration'!AI157</f>
        <v>0.84297147241092563</v>
      </c>
      <c r="AJ358" s="4">
        <f>Tabelle1!AJ157-'4. Iteration'!AJ157</f>
        <v>-0.1492448789923301</v>
      </c>
      <c r="AK358" s="4">
        <f>Tabelle1!AK157-'4. Iteration'!AK157</f>
        <v>-0.11158827782762763</v>
      </c>
      <c r="AL358" s="4">
        <f>Tabelle1!AL157-'4. Iteration'!AL157</f>
        <v>-0.10855796567173978</v>
      </c>
      <c r="AM358" s="4">
        <f>Tabelle1!AM157-'4. Iteration'!AM157</f>
        <v>-9.428158864047323E-2</v>
      </c>
      <c r="AN358" s="4">
        <f>Tabelle1!AN157-'4. Iteration'!AN157</f>
        <v>0.9186380198243479</v>
      </c>
      <c r="AO358" s="4">
        <f>Tabelle1!AO157-'4. Iteration'!AO157</f>
        <v>-7.8929464616814229E-2</v>
      </c>
      <c r="AP358" s="4">
        <f>Tabelle1!AP157-'4. Iteration'!AP157</f>
        <v>-7.1917523040855358E-2</v>
      </c>
      <c r="AQ358" s="4">
        <f>Tabelle1!AQ157-'4. Iteration'!AQ157</f>
        <v>-6.7471930040981745E-2</v>
      </c>
      <c r="AR358" s="4">
        <f>Tabelle1!AR157-'4. Iteration'!AR157</f>
        <v>-6.5315259525956168E-2</v>
      </c>
      <c r="AS358" s="4">
        <f>Tabelle1!AS157-'4. Iteration'!AS157</f>
        <v>-5.9099936431980894E-2</v>
      </c>
      <c r="AT358" s="4">
        <f>Tabelle1!AT157-'4. Iteration'!AT157</f>
        <v>-4.2570371071681129E-2</v>
      </c>
      <c r="AU358" s="4">
        <f>Tabelle1!AU157-'4. Iteration'!AU157</f>
        <v>-8.2176517456033597E-3</v>
      </c>
    </row>
    <row r="359" spans="6:47">
      <c r="F359" s="7">
        <f>'3. Iteration'!F359-'4. Iteration'!G359/'4. Iteration'!AX158</f>
        <v>-1.3590418959679107</v>
      </c>
      <c r="G359">
        <f t="shared" si="40"/>
        <v>-3.1344664833674304E-2</v>
      </c>
      <c r="H359" s="4">
        <f>Tabelle1!H158-'4. Iteration'!H158</f>
        <v>0.14205505949070496</v>
      </c>
      <c r="I359" s="4">
        <f>Tabelle1!I158-'4. Iteration'!I158</f>
        <v>0.20598316289780638</v>
      </c>
      <c r="J359" s="4">
        <f>Tabelle1!J158-'4. Iteration'!J158</f>
        <v>0.35261873530800214</v>
      </c>
      <c r="K359" s="4">
        <f>Tabelle1!K158-'4. Iteration'!K158</f>
        <v>0.44203075756966903</v>
      </c>
      <c r="L359" s="4">
        <f>Tabelle1!L158-'4. Iteration'!L158</f>
        <v>0.48820827208550344</v>
      </c>
      <c r="M359" s="4">
        <f>Tabelle1!M158-'4. Iteration'!M158</f>
        <v>-0.46902457629842009</v>
      </c>
      <c r="N359" s="4">
        <f>Tabelle1!N158-'4. Iteration'!N158</f>
        <v>-0.38431203309028739</v>
      </c>
      <c r="O359" s="4">
        <f>Tabelle1!O158-'4. Iteration'!O158</f>
        <v>0.62418951739686968</v>
      </c>
      <c r="P359" s="4">
        <f>Tabelle1!P158-'4. Iteration'!P158</f>
        <v>-0.35131607173691787</v>
      </c>
      <c r="Q359" s="4">
        <f>Tabelle1!Q158-'4. Iteration'!Q158</f>
        <v>-0.32827118874361433</v>
      </c>
      <c r="R359" s="4">
        <f>Tabelle1!R158-'4. Iteration'!R158</f>
        <v>0.67910268624414993</v>
      </c>
      <c r="S359" s="4">
        <f>Tabelle1!S158-'4. Iteration'!S158</f>
        <v>-0.29965706715716833</v>
      </c>
      <c r="T359" s="4">
        <f>Tabelle1!T158-'4. Iteration'!T158</f>
        <v>-0.29965706715716833</v>
      </c>
      <c r="U359" s="4">
        <f>Tabelle1!U158-'4. Iteration'!U158</f>
        <v>0.70713893039803954</v>
      </c>
      <c r="V359" s="4">
        <f>Tabelle1!V158-'4. Iteration'!V158</f>
        <v>-0.24898068689099193</v>
      </c>
      <c r="W359" s="4">
        <f>Tabelle1!W158-'4. Iteration'!W158</f>
        <v>-0.2265771018675844</v>
      </c>
      <c r="X359" s="4">
        <f>Tabelle1!X158-'4. Iteration'!X158</f>
        <v>-0.2265771018675844</v>
      </c>
      <c r="Y359" s="4">
        <f>Tabelle1!Y158-'4. Iteration'!Y158</f>
        <v>-0.21604016982991903</v>
      </c>
      <c r="Z359" s="4">
        <f>Tabelle1!Z158-'4. Iteration'!Z158</f>
        <v>-0.18687528467442904</v>
      </c>
      <c r="AA359" s="4">
        <f>Tabelle1!AA158-'4. Iteration'!AA158</f>
        <v>-0.18687528467442904</v>
      </c>
      <c r="AB359" s="4">
        <f>Tabelle1!AB158-'4. Iteration'!AB158</f>
        <v>-0.18234934731024746</v>
      </c>
      <c r="AC359" s="4">
        <f>Tabelle1!AC158-'4. Iteration'!AC158</f>
        <v>0.83069335286240931</v>
      </c>
      <c r="AD359" s="4">
        <f>Tabelle1!AD158-'4. Iteration'!AD158</f>
        <v>-0.16513133897795493</v>
      </c>
      <c r="AE359" s="4">
        <f>Tabelle1!AE158-'4. Iteration'!AE158</f>
        <v>-0.16103920413059655</v>
      </c>
      <c r="AF359" s="4">
        <f>Tabelle1!AF158-'4. Iteration'!AF158</f>
        <v>-0.16103920413059655</v>
      </c>
      <c r="AG359" s="4">
        <f>Tabelle1!AG158-'4. Iteration'!AG158</f>
        <v>-0.1570285275890744</v>
      </c>
      <c r="AH359" s="4">
        <f>Tabelle1!AH158-'4. Iteration'!AH158</f>
        <v>-0.1570285275890744</v>
      </c>
      <c r="AI359" s="4">
        <f>Tabelle1!AI158-'4. Iteration'!AI158</f>
        <v>-0.1570285275890744</v>
      </c>
      <c r="AJ359" s="4">
        <f>Tabelle1!AJ158-'4. Iteration'!AJ158</f>
        <v>-0.14924487899233013</v>
      </c>
      <c r="AK359" s="4">
        <f>Tabelle1!AK158-'4. Iteration'!AK158</f>
        <v>0.88841172217237241</v>
      </c>
      <c r="AL359" s="4">
        <f>Tabelle1!AL158-'4. Iteration'!AL158</f>
        <v>-0.10855796567173982</v>
      </c>
      <c r="AM359" s="4">
        <f>Tabelle1!AM158-'4. Iteration'!AM158</f>
        <v>-9.4281588640473257E-2</v>
      </c>
      <c r="AN359" s="4">
        <f>Tabelle1!AN158-'4. Iteration'!AN158</f>
        <v>-8.1361980175652091E-2</v>
      </c>
      <c r="AO359" s="4">
        <f>Tabelle1!AO158-'4. Iteration'!AO158</f>
        <v>-7.8929464616814271E-2</v>
      </c>
      <c r="AP359" s="4">
        <f>Tabelle1!AP158-'4. Iteration'!AP158</f>
        <v>-7.1917523040855386E-2</v>
      </c>
      <c r="AQ359" s="4">
        <f>Tabelle1!AQ158-'4. Iteration'!AQ158</f>
        <v>-6.7471930040981773E-2</v>
      </c>
      <c r="AR359" s="4">
        <f>Tabelle1!AR158-'4. Iteration'!AR158</f>
        <v>-6.5315259525956168E-2</v>
      </c>
      <c r="AS359" s="4">
        <f>Tabelle1!AS158-'4. Iteration'!AS158</f>
        <v>-5.9099936431980922E-2</v>
      </c>
      <c r="AT359" s="4">
        <f>Tabelle1!AT158-'4. Iteration'!AT158</f>
        <v>-4.2570371071681143E-2</v>
      </c>
      <c r="AU359" s="4">
        <f>Tabelle1!AU158-'4. Iteration'!AU158</f>
        <v>-8.2176517456033597E-3</v>
      </c>
    </row>
    <row r="360" spans="6:47">
      <c r="F360" s="7">
        <f>'3. Iteration'!F360-'4. Iteration'!G360/'4. Iteration'!AX159</f>
        <v>-1.5324973670726363</v>
      </c>
      <c r="G360">
        <f t="shared" si="40"/>
        <v>-3.4420471721414873E-2</v>
      </c>
      <c r="H360" s="4">
        <f>Tabelle1!H159-'4. Iteration'!H159</f>
        <v>0.16440628961421611</v>
      </c>
      <c r="I360" s="4">
        <f>Tabelle1!I159-'4. Iteration'!I159</f>
        <v>0.23563043045523613</v>
      </c>
      <c r="J360" s="4">
        <f>Tabelle1!J159-'4. Iteration'!J159</f>
        <v>0.39292715324580685</v>
      </c>
      <c r="K360" s="4">
        <f>Tabelle1!K159-'4. Iteration'!K159</f>
        <v>-0.51509564470211844</v>
      </c>
      <c r="L360" s="4">
        <f>Tabelle1!L159-'4. Iteration'!L159</f>
        <v>0.53129597830860043</v>
      </c>
      <c r="M360" s="4">
        <f>Tabelle1!M159-'4. Iteration'!M159</f>
        <v>0.57360723710048367</v>
      </c>
      <c r="N360" s="4">
        <f>Tabelle1!N159-'4. Iteration'!N159</f>
        <v>-0.34438603683543945</v>
      </c>
      <c r="O360" s="4">
        <f>Tabelle1!O159-'4. Iteration'!O159</f>
        <v>-0.3362852975056474</v>
      </c>
      <c r="P360" s="4">
        <f>Tabelle1!P159-'4. Iteration'!P159</f>
        <v>-0.31307491891437106</v>
      </c>
      <c r="Q360" s="4">
        <f>Tabelle1!Q159-'4. Iteration'!Q159</f>
        <v>-0.29141160847601716</v>
      </c>
      <c r="R360" s="4">
        <f>Tabelle1!R159-'4. Iteration'!R159</f>
        <v>-0.28451501019580749</v>
      </c>
      <c r="S360" s="4">
        <f>Tabelle1!S159-'4. Iteration'!S159</f>
        <v>-0.2647441111994594</v>
      </c>
      <c r="T360" s="4">
        <f>Tabelle1!T159-'4. Iteration'!T159</f>
        <v>0.7352558888005406</v>
      </c>
      <c r="U360" s="4">
        <f>Tabelle1!U159-'4. Iteration'!U159</f>
        <v>0.74155228470949441</v>
      </c>
      <c r="V360" s="4">
        <f>Tabelle1!V159-'4. Iteration'!V159</f>
        <v>-0.21813303516491822</v>
      </c>
      <c r="W360" s="4">
        <f>Tabelle1!W159-'4. Iteration'!W159</f>
        <v>-0.19777420123004461</v>
      </c>
      <c r="X360" s="4">
        <f>Tabelle1!X159-'4. Iteration'!X159</f>
        <v>-0.19777420123004461</v>
      </c>
      <c r="Y360" s="4">
        <f>Tabelle1!Y159-'4. Iteration'!Y159</f>
        <v>-0.18825071617564409</v>
      </c>
      <c r="Z360" s="4">
        <f>Tabelle1!Z159-'4. Iteration'!Z159</f>
        <v>0.83793818131230458</v>
      </c>
      <c r="AA360" s="4">
        <f>Tabelle1!AA159-'4. Iteration'!AA159</f>
        <v>-0.16206181868769542</v>
      </c>
      <c r="AB360" s="4">
        <f>Tabelle1!AB159-'4. Iteration'!AB159</f>
        <v>-0.15802005105257994</v>
      </c>
      <c r="AC360" s="4">
        <f>Tabelle1!AC159-'4. Iteration'!AC159</f>
        <v>-0.14640593539222249</v>
      </c>
      <c r="AD360" s="4">
        <f>Tabelle1!AD159-'4. Iteration'!AD159</f>
        <v>-0.1426983710335388</v>
      </c>
      <c r="AE360" s="4">
        <f>Tabelle1!AE159-'4. Iteration'!AE159</f>
        <v>-0.13906954747482575</v>
      </c>
      <c r="AF360" s="4">
        <f>Tabelle1!AF159-'4. Iteration'!AF159</f>
        <v>-0.13906954747482575</v>
      </c>
      <c r="AG360" s="4">
        <f>Tabelle1!AG159-'4. Iteration'!AG159</f>
        <v>-0.13551764264595942</v>
      </c>
      <c r="AH360" s="4">
        <f>Tabelle1!AH159-'4. Iteration'!AH159</f>
        <v>-0.13551764264595939</v>
      </c>
      <c r="AI360" s="4">
        <f>Tabelle1!AI159-'4. Iteration'!AI159</f>
        <v>-0.13551764264595939</v>
      </c>
      <c r="AJ360" s="4">
        <f>Tabelle1!AJ159-'4. Iteration'!AJ159</f>
        <v>-0.12863754228304797</v>
      </c>
      <c r="AK360" s="4">
        <f>Tabelle1!AK159-'4. Iteration'!AK159</f>
        <v>-9.5596213374156525E-2</v>
      </c>
      <c r="AL360" s="4">
        <f>Tabelle1!AL159-'4. Iteration'!AL159</f>
        <v>-9.2954745520328744E-2</v>
      </c>
      <c r="AM360" s="4">
        <f>Tabelle1!AM159-'4. Iteration'!AM159</f>
        <v>-8.0544933788505454E-2</v>
      </c>
      <c r="AN360" s="4">
        <f>Tabelle1!AN159-'4. Iteration'!AN159</f>
        <v>-6.9363529731413479E-2</v>
      </c>
      <c r="AO360" s="4">
        <f>Tabelle1!AO159-'4. Iteration'!AO159</f>
        <v>0.9327365287931042</v>
      </c>
      <c r="AP360" s="4">
        <f>Tabelle1!AP159-'4. Iteration'!AP159</f>
        <v>-6.1219030635505031E-2</v>
      </c>
      <c r="AQ360" s="4">
        <f>Tabelle1!AQ159-'4. Iteration'!AQ159</f>
        <v>-5.7393869151961735E-2</v>
      </c>
      <c r="AR360" s="4">
        <f>Tabelle1!AR159-'4. Iteration'!AR159</f>
        <v>-5.5540147512281056E-2</v>
      </c>
      <c r="AS360" s="4">
        <f>Tabelle1!AS159-'4. Iteration'!AS159</f>
        <v>-5.0205049032009327E-2</v>
      </c>
      <c r="AT360" s="4">
        <f>Tabelle1!AT159-'4. Iteration'!AT159</f>
        <v>-3.6067914555289265E-2</v>
      </c>
      <c r="AU360" s="4">
        <f>Tabelle1!AU159-'4. Iteration'!AU159</f>
        <v>-6.9244877936249097E-3</v>
      </c>
    </row>
    <row r="361" spans="6:47">
      <c r="F361" s="7">
        <f>'3. Iteration'!F361-'4. Iteration'!G361/'4. Iteration'!AX160</f>
        <v>-1.5324973670726365</v>
      </c>
      <c r="G361">
        <f t="shared" si="40"/>
        <v>-3.4420471721413833E-2</v>
      </c>
      <c r="H361" s="4">
        <f>Tabelle1!H160-'4. Iteration'!H160</f>
        <v>0.16440628961421611</v>
      </c>
      <c r="I361" s="4">
        <f>Tabelle1!I160-'4. Iteration'!I160</f>
        <v>0.23563043045523624</v>
      </c>
      <c r="J361" s="4">
        <f>Tabelle1!J160-'4. Iteration'!J160</f>
        <v>-0.60707284675419304</v>
      </c>
      <c r="K361" s="4">
        <f>Tabelle1!K160-'4. Iteration'!K160</f>
        <v>0.48490435529788156</v>
      </c>
      <c r="L361" s="4">
        <f>Tabelle1!L160-'4. Iteration'!L160</f>
        <v>0.53129597830860043</v>
      </c>
      <c r="M361" s="4">
        <f>Tabelle1!M160-'4. Iteration'!M160</f>
        <v>0.57360723710048367</v>
      </c>
      <c r="N361" s="4">
        <f>Tabelle1!N160-'4. Iteration'!N160</f>
        <v>-0.34438603683543945</v>
      </c>
      <c r="O361" s="4">
        <f>Tabelle1!O160-'4. Iteration'!O160</f>
        <v>-0.3362852975056474</v>
      </c>
      <c r="P361" s="4">
        <f>Tabelle1!P160-'4. Iteration'!P160</f>
        <v>-0.313074918914371</v>
      </c>
      <c r="Q361" s="4">
        <f>Tabelle1!Q160-'4. Iteration'!Q160</f>
        <v>0.70858839152398279</v>
      </c>
      <c r="R361" s="4">
        <f>Tabelle1!R160-'4. Iteration'!R160</f>
        <v>-0.28451501019580744</v>
      </c>
      <c r="S361" s="4">
        <f>Tabelle1!S160-'4. Iteration'!S160</f>
        <v>-0.2647441111994594</v>
      </c>
      <c r="T361" s="4">
        <f>Tabelle1!T160-'4. Iteration'!T160</f>
        <v>-0.2647441111994594</v>
      </c>
      <c r="U361" s="4">
        <f>Tabelle1!U160-'4. Iteration'!U160</f>
        <v>-0.25844771529050564</v>
      </c>
      <c r="V361" s="4">
        <f>Tabelle1!V160-'4. Iteration'!V160</f>
        <v>-0.21813303516491814</v>
      </c>
      <c r="W361" s="4">
        <f>Tabelle1!W160-'4. Iteration'!W160</f>
        <v>-0.19777420123004455</v>
      </c>
      <c r="X361" s="4">
        <f>Tabelle1!X160-'4. Iteration'!X160</f>
        <v>0.80222579876995548</v>
      </c>
      <c r="Y361" s="4">
        <f>Tabelle1!Y160-'4. Iteration'!Y160</f>
        <v>-0.18825071617564407</v>
      </c>
      <c r="Z361" s="4">
        <f>Tabelle1!Z160-'4. Iteration'!Z160</f>
        <v>-0.1620618186876954</v>
      </c>
      <c r="AA361" s="4">
        <f>Tabelle1!AA160-'4. Iteration'!AA160</f>
        <v>-0.1620618186876954</v>
      </c>
      <c r="AB361" s="4">
        <f>Tabelle1!AB160-'4. Iteration'!AB160</f>
        <v>0.84197994894742012</v>
      </c>
      <c r="AC361" s="4">
        <f>Tabelle1!AC160-'4. Iteration'!AC160</f>
        <v>-0.14640593539222249</v>
      </c>
      <c r="AD361" s="4">
        <f>Tabelle1!AD160-'4. Iteration'!AD160</f>
        <v>-0.14269837103353875</v>
      </c>
      <c r="AE361" s="4">
        <f>Tabelle1!AE160-'4. Iteration'!AE160</f>
        <v>-0.13906954747482569</v>
      </c>
      <c r="AF361" s="4">
        <f>Tabelle1!AF160-'4. Iteration'!AF160</f>
        <v>-0.13906954747482569</v>
      </c>
      <c r="AG361" s="4">
        <f>Tabelle1!AG160-'4. Iteration'!AG160</f>
        <v>-0.13551764264595939</v>
      </c>
      <c r="AH361" s="4">
        <f>Tabelle1!AH160-'4. Iteration'!AH160</f>
        <v>-0.13551764264595939</v>
      </c>
      <c r="AI361" s="4">
        <f>Tabelle1!AI160-'4. Iteration'!AI160</f>
        <v>-0.13551764264595939</v>
      </c>
      <c r="AJ361" s="4">
        <f>Tabelle1!AJ160-'4. Iteration'!AJ160</f>
        <v>-0.12863754228304791</v>
      </c>
      <c r="AK361" s="4">
        <f>Tabelle1!AK160-'4. Iteration'!AK160</f>
        <v>0.90440378662584353</v>
      </c>
      <c r="AL361" s="4">
        <f>Tabelle1!AL160-'4. Iteration'!AL160</f>
        <v>-9.2954745520328702E-2</v>
      </c>
      <c r="AM361" s="4">
        <f>Tabelle1!AM160-'4. Iteration'!AM160</f>
        <v>-8.0544933788505427E-2</v>
      </c>
      <c r="AN361" s="4">
        <f>Tabelle1!AN160-'4. Iteration'!AN160</f>
        <v>-6.9363529731413465E-2</v>
      </c>
      <c r="AO361" s="4">
        <f>Tabelle1!AO160-'4. Iteration'!AO160</f>
        <v>-6.7263471206895811E-2</v>
      </c>
      <c r="AP361" s="4">
        <f>Tabelle1!AP160-'4. Iteration'!AP160</f>
        <v>-6.1219030635505003E-2</v>
      </c>
      <c r="AQ361" s="4">
        <f>Tabelle1!AQ160-'4. Iteration'!AQ160</f>
        <v>-5.7393869151961735E-2</v>
      </c>
      <c r="AR361" s="4">
        <f>Tabelle1!AR160-'4. Iteration'!AR160</f>
        <v>-5.5540147512281028E-2</v>
      </c>
      <c r="AS361" s="4">
        <f>Tabelle1!AS160-'4. Iteration'!AS160</f>
        <v>-5.0205049032009327E-2</v>
      </c>
      <c r="AT361" s="4">
        <f>Tabelle1!AT160-'4. Iteration'!AT160</f>
        <v>-3.6067914555289252E-2</v>
      </c>
      <c r="AU361" s="4">
        <f>Tabelle1!AU160-'4. Iteration'!AU160</f>
        <v>-6.9244877936249097E-3</v>
      </c>
    </row>
    <row r="362" spans="6:47">
      <c r="F362" s="7">
        <f>'3. Iteration'!F362-'4. Iteration'!G362/'4. Iteration'!AX161</f>
        <v>-1.5324973670726365</v>
      </c>
      <c r="G362">
        <f t="shared" si="40"/>
        <v>-3.4420471721415151E-2</v>
      </c>
      <c r="H362" s="4">
        <f>Tabelle1!H161-'4. Iteration'!H161</f>
        <v>0.16440628961421611</v>
      </c>
      <c r="I362" s="4">
        <f>Tabelle1!I161-'4. Iteration'!I161</f>
        <v>0.23563043045523613</v>
      </c>
      <c r="J362" s="4">
        <f>Tabelle1!J161-'4. Iteration'!J161</f>
        <v>0.39292715324580685</v>
      </c>
      <c r="K362" s="4">
        <f>Tabelle1!K161-'4. Iteration'!K161</f>
        <v>0.48490435529788156</v>
      </c>
      <c r="L362" s="4">
        <f>Tabelle1!L161-'4. Iteration'!L161</f>
        <v>-0.46870402169139957</v>
      </c>
      <c r="M362" s="4">
        <f>Tabelle1!M161-'4. Iteration'!M161</f>
        <v>-0.42639276289951639</v>
      </c>
      <c r="N362" s="4">
        <f>Tabelle1!N161-'4. Iteration'!N161</f>
        <v>0.65561396316456055</v>
      </c>
      <c r="O362" s="4">
        <f>Tabelle1!O161-'4. Iteration'!O161</f>
        <v>-0.3362852975056474</v>
      </c>
      <c r="P362" s="4">
        <f>Tabelle1!P161-'4. Iteration'!P161</f>
        <v>-0.31307491891437106</v>
      </c>
      <c r="Q362" s="4">
        <f>Tabelle1!Q161-'4. Iteration'!Q161</f>
        <v>-0.29141160847601716</v>
      </c>
      <c r="R362" s="4">
        <f>Tabelle1!R161-'4. Iteration'!R161</f>
        <v>0.71548498980419251</v>
      </c>
      <c r="S362" s="4">
        <f>Tabelle1!S161-'4. Iteration'!S161</f>
        <v>-0.2647441111994594</v>
      </c>
      <c r="T362" s="4">
        <f>Tabelle1!T161-'4. Iteration'!T161</f>
        <v>-0.2647441111994594</v>
      </c>
      <c r="U362" s="4">
        <f>Tabelle1!U161-'4. Iteration'!U161</f>
        <v>0.74155228470949441</v>
      </c>
      <c r="V362" s="4">
        <f>Tabelle1!V161-'4. Iteration'!V161</f>
        <v>0.78186696483508178</v>
      </c>
      <c r="W362" s="4">
        <f>Tabelle1!W161-'4. Iteration'!W161</f>
        <v>-0.19777420123004461</v>
      </c>
      <c r="X362" s="4">
        <f>Tabelle1!X161-'4. Iteration'!X161</f>
        <v>-0.19777420123004461</v>
      </c>
      <c r="Y362" s="4">
        <f>Tabelle1!Y161-'4. Iteration'!Y161</f>
        <v>0.81174928382435585</v>
      </c>
      <c r="Z362" s="4">
        <f>Tabelle1!Z161-'4. Iteration'!Z161</f>
        <v>-0.16206181868769542</v>
      </c>
      <c r="AA362" s="4">
        <f>Tabelle1!AA161-'4. Iteration'!AA161</f>
        <v>-0.16206181868769542</v>
      </c>
      <c r="AB362" s="4">
        <f>Tabelle1!AB161-'4. Iteration'!AB161</f>
        <v>-0.15802005105257994</v>
      </c>
      <c r="AC362" s="4">
        <f>Tabelle1!AC161-'4. Iteration'!AC161</f>
        <v>-0.14640593539222249</v>
      </c>
      <c r="AD362" s="4">
        <f>Tabelle1!AD161-'4. Iteration'!AD161</f>
        <v>-0.1426983710335388</v>
      </c>
      <c r="AE362" s="4">
        <f>Tabelle1!AE161-'4. Iteration'!AE161</f>
        <v>-0.13906954747482575</v>
      </c>
      <c r="AF362" s="4">
        <f>Tabelle1!AF161-'4. Iteration'!AF161</f>
        <v>-0.13906954747482575</v>
      </c>
      <c r="AG362" s="4">
        <f>Tabelle1!AG161-'4. Iteration'!AG161</f>
        <v>-0.13551764264595942</v>
      </c>
      <c r="AH362" s="4">
        <f>Tabelle1!AH161-'4. Iteration'!AH161</f>
        <v>-0.13551764264595939</v>
      </c>
      <c r="AI362" s="4">
        <f>Tabelle1!AI161-'4. Iteration'!AI161</f>
        <v>-0.13551764264595939</v>
      </c>
      <c r="AJ362" s="4">
        <f>Tabelle1!AJ161-'4. Iteration'!AJ161</f>
        <v>-0.12863754228304797</v>
      </c>
      <c r="AK362" s="4">
        <f>Tabelle1!AK161-'4. Iteration'!AK161</f>
        <v>-9.5596213374156525E-2</v>
      </c>
      <c r="AL362" s="4">
        <f>Tabelle1!AL161-'4. Iteration'!AL161</f>
        <v>-9.2954745520328744E-2</v>
      </c>
      <c r="AM362" s="4">
        <f>Tabelle1!AM161-'4. Iteration'!AM161</f>
        <v>-8.0544933788505454E-2</v>
      </c>
      <c r="AN362" s="4">
        <f>Tabelle1!AN161-'4. Iteration'!AN161</f>
        <v>-6.9363529731413479E-2</v>
      </c>
      <c r="AO362" s="4">
        <f>Tabelle1!AO161-'4. Iteration'!AO161</f>
        <v>-6.7263471206895811E-2</v>
      </c>
      <c r="AP362" s="4">
        <f>Tabelle1!AP161-'4. Iteration'!AP161</f>
        <v>-6.1219030635505031E-2</v>
      </c>
      <c r="AQ362" s="4">
        <f>Tabelle1!AQ161-'4. Iteration'!AQ161</f>
        <v>-5.7393869151961735E-2</v>
      </c>
      <c r="AR362" s="4">
        <f>Tabelle1!AR161-'4. Iteration'!AR161</f>
        <v>-5.5540147512281056E-2</v>
      </c>
      <c r="AS362" s="4">
        <f>Tabelle1!AS161-'4. Iteration'!AS161</f>
        <v>-5.0205049032009327E-2</v>
      </c>
      <c r="AT362" s="4">
        <f>Tabelle1!AT161-'4. Iteration'!AT161</f>
        <v>-3.6067914555289265E-2</v>
      </c>
      <c r="AU362" s="4">
        <f>Tabelle1!AU161-'4. Iteration'!AU161</f>
        <v>-6.9244877936249097E-3</v>
      </c>
    </row>
    <row r="363" spans="6:47">
      <c r="F363" s="7">
        <f>'3. Iteration'!F363-'4. Iteration'!G363/'4. Iteration'!AX162</f>
        <v>-1.7197761419324624</v>
      </c>
      <c r="G363">
        <f t="shared" si="40"/>
        <v>-3.7105164387418614E-2</v>
      </c>
      <c r="H363" s="4">
        <f>Tabelle1!H162-'4. Iteration'!H162</f>
        <v>0.19161117110519721</v>
      </c>
      <c r="I363" s="4">
        <f>Tabelle1!I162-'4. Iteration'!I162</f>
        <v>0.27080147487655593</v>
      </c>
      <c r="J363" s="4">
        <f>Tabelle1!J162-'4. Iteration'!J162</f>
        <v>0.43811942438171325</v>
      </c>
      <c r="K363" s="4">
        <f>Tabelle1!K162-'4. Iteration'!K162</f>
        <v>0.53141502089154391</v>
      </c>
      <c r="L363" s="4">
        <f>Tabelle1!L162-'4. Iteration'!L162</f>
        <v>-0.42273045745976862</v>
      </c>
      <c r="M363" s="4">
        <f>Tabelle1!M162-'4. Iteration'!M162</f>
        <v>-0.38158862279957589</v>
      </c>
      <c r="N363" s="4">
        <f>Tabelle1!N162-'4. Iteration'!N162</f>
        <v>-0.30363752569847724</v>
      </c>
      <c r="O363" s="4">
        <f>Tabelle1!O162-'4. Iteration'!O162</f>
        <v>-0.29606244500044293</v>
      </c>
      <c r="P363" s="4">
        <f>Tabelle1!P162-'4. Iteration'!P162</f>
        <v>0.72551984828610849</v>
      </c>
      <c r="Q363" s="4">
        <f>Tabelle1!Q162-'4. Iteration'!Q162</f>
        <v>0.74550200091040697</v>
      </c>
      <c r="R363" s="4">
        <f>Tabelle1!R162-'4. Iteration'!R162</f>
        <v>-0.24816904229396297</v>
      </c>
      <c r="S363" s="4">
        <f>Tabelle1!S162-'4. Iteration'!S162</f>
        <v>-0.23011152048226677</v>
      </c>
      <c r="T363" s="4">
        <f>Tabelle1!T162-'4. Iteration'!T162</f>
        <v>-0.23011152048226677</v>
      </c>
      <c r="U363" s="4">
        <f>Tabelle1!U162-'4. Iteration'!U162</f>
        <v>-0.22438742133132072</v>
      </c>
      <c r="V363" s="4">
        <f>Tabelle1!V162-'4. Iteration'!V162</f>
        <v>-0.18803849347715998</v>
      </c>
      <c r="W363" s="4">
        <f>Tabelle1!W162-'4. Iteration'!W162</f>
        <v>-0.16987817636712343</v>
      </c>
      <c r="X363" s="4">
        <f>Tabelle1!X162-'4. Iteration'!X162</f>
        <v>-0.16987817636712343</v>
      </c>
      <c r="Y363" s="4">
        <f>Tabelle1!Y162-'4. Iteration'!Y162</f>
        <v>0.83857232481594846</v>
      </c>
      <c r="Z363" s="4">
        <f>Tabelle1!Z162-'4. Iteration'!Z162</f>
        <v>-0.13833441008680561</v>
      </c>
      <c r="AA363" s="4">
        <f>Tabelle1!AA162-'4. Iteration'!AA162</f>
        <v>-0.13833441008680561</v>
      </c>
      <c r="AB363" s="4">
        <f>Tabelle1!AB162-'4. Iteration'!AB162</f>
        <v>-0.13478920768570749</v>
      </c>
      <c r="AC363" s="4">
        <f>Tabelle1!AC162-'4. Iteration'!AC162</f>
        <v>-0.12462977509444589</v>
      </c>
      <c r="AD363" s="4">
        <f>Tabelle1!AD162-'4. Iteration'!AD162</f>
        <v>-0.12139524103517245</v>
      </c>
      <c r="AE363" s="4">
        <f>Tabelle1!AE162-'4. Iteration'!AE162</f>
        <v>-0.11823344353471901</v>
      </c>
      <c r="AF363" s="4">
        <f>Tabelle1!AF162-'4. Iteration'!AF162</f>
        <v>-0.11823344353471901</v>
      </c>
      <c r="AG363" s="4">
        <f>Tabelle1!AG162-'4. Iteration'!AG162</f>
        <v>0.8848574696321363</v>
      </c>
      <c r="AH363" s="4">
        <f>Tabelle1!AH162-'4. Iteration'!AH162</f>
        <v>-0.1151425303678637</v>
      </c>
      <c r="AI363" s="4">
        <f>Tabelle1!AI162-'4. Iteration'!AI162</f>
        <v>-0.1151425303678637</v>
      </c>
      <c r="AJ363" s="4">
        <f>Tabelle1!AJ162-'4. Iteration'!AJ162</f>
        <v>-0.10916622840861508</v>
      </c>
      <c r="AK363" s="4">
        <f>Tabelle1!AK162-'4. Iteration'!AK162</f>
        <v>-8.0663244337932552E-2</v>
      </c>
      <c r="AL363" s="4">
        <f>Tabelle1!AL162-'4. Iteration'!AL162</f>
        <v>-7.8398628802670317E-2</v>
      </c>
      <c r="AM363" s="4">
        <f>Tabelle1!AM162-'4. Iteration'!AM162</f>
        <v>-6.7786884117854163E-2</v>
      </c>
      <c r="AN363" s="4">
        <f>Tabelle1!AN162-'4. Iteration'!AN162</f>
        <v>-5.8264345781574009E-2</v>
      </c>
      <c r="AO363" s="4">
        <f>Tabelle1!AO162-'4. Iteration'!AO162</f>
        <v>-5.6479933339445482E-2</v>
      </c>
      <c r="AP363" s="4">
        <f>Tabelle1!AP162-'4. Iteration'!AP162</f>
        <v>-5.1351175338740972E-2</v>
      </c>
      <c r="AQ363" s="4">
        <f>Tabelle1!AQ162-'4. Iteration'!AQ162</f>
        <v>-4.8110990644917528E-2</v>
      </c>
      <c r="AR363" s="4">
        <f>Tabelle1!AR162-'4. Iteration'!AR162</f>
        <v>-4.6542285751152108E-2</v>
      </c>
      <c r="AS363" s="4">
        <f>Tabelle1!AS162-'4. Iteration'!AS162</f>
        <v>-4.2033041156584863E-2</v>
      </c>
      <c r="AT363" s="4">
        <f>Tabelle1!AT162-'4. Iteration'!AT162</f>
        <v>-3.0124061446389159E-2</v>
      </c>
      <c r="AU363" s="4">
        <f>Tabelle1!AU162-'4. Iteration'!AU162</f>
        <v>-5.7546866075615603E-3</v>
      </c>
    </row>
    <row r="364" spans="6:47">
      <c r="F364" s="7">
        <f>'3. Iteration'!F364-'4. Iteration'!G364/'4. Iteration'!AX163</f>
        <v>-1.7197761419324624</v>
      </c>
      <c r="G364">
        <f t="shared" si="40"/>
        <v>-3.7105164387418503E-2</v>
      </c>
      <c r="H364" s="4">
        <f>Tabelle1!H163-'4. Iteration'!H163</f>
        <v>0.19161117110519721</v>
      </c>
      <c r="I364" s="4">
        <f>Tabelle1!I163-'4. Iteration'!I163</f>
        <v>0.27080147487655593</v>
      </c>
      <c r="J364" s="4">
        <f>Tabelle1!J163-'4. Iteration'!J163</f>
        <v>0.43811942438171325</v>
      </c>
      <c r="K364" s="4">
        <f>Tabelle1!K163-'4. Iteration'!K163</f>
        <v>0.53141502089154391</v>
      </c>
      <c r="L364" s="4">
        <f>Tabelle1!L163-'4. Iteration'!L163</f>
        <v>-0.42273045745976862</v>
      </c>
      <c r="M364" s="4">
        <f>Tabelle1!M163-'4. Iteration'!M163</f>
        <v>-0.38158862279957589</v>
      </c>
      <c r="N364" s="4">
        <f>Tabelle1!N163-'4. Iteration'!N163</f>
        <v>0.69636247430152276</v>
      </c>
      <c r="O364" s="4">
        <f>Tabelle1!O163-'4. Iteration'!O163</f>
        <v>-0.29606244500044293</v>
      </c>
      <c r="P364" s="4">
        <f>Tabelle1!P163-'4. Iteration'!P163</f>
        <v>-0.27448015171389151</v>
      </c>
      <c r="Q364" s="4">
        <f>Tabelle1!Q163-'4. Iteration'!Q163</f>
        <v>0.74550200091040697</v>
      </c>
      <c r="R364" s="4">
        <f>Tabelle1!R163-'4. Iteration'!R163</f>
        <v>-0.24816904229396297</v>
      </c>
      <c r="S364" s="4">
        <f>Tabelle1!S163-'4. Iteration'!S163</f>
        <v>-0.23011152048226677</v>
      </c>
      <c r="T364" s="4">
        <f>Tabelle1!T163-'4. Iteration'!T163</f>
        <v>-0.23011152048226677</v>
      </c>
      <c r="U364" s="4">
        <f>Tabelle1!U163-'4. Iteration'!U163</f>
        <v>-0.22438742133132072</v>
      </c>
      <c r="V364" s="4">
        <f>Tabelle1!V163-'4. Iteration'!V163</f>
        <v>0.81196150652284005</v>
      </c>
      <c r="W364" s="4">
        <f>Tabelle1!W163-'4. Iteration'!W163</f>
        <v>-0.16987817636712343</v>
      </c>
      <c r="X364" s="4">
        <f>Tabelle1!X163-'4. Iteration'!X163</f>
        <v>-0.16987817636712343</v>
      </c>
      <c r="Y364" s="4">
        <f>Tabelle1!Y163-'4. Iteration'!Y163</f>
        <v>-0.16142767518405152</v>
      </c>
      <c r="Z364" s="4">
        <f>Tabelle1!Z163-'4. Iteration'!Z163</f>
        <v>-0.13833441008680561</v>
      </c>
      <c r="AA364" s="4">
        <f>Tabelle1!AA163-'4. Iteration'!AA163</f>
        <v>-0.13833441008680561</v>
      </c>
      <c r="AB364" s="4">
        <f>Tabelle1!AB163-'4. Iteration'!AB163</f>
        <v>-0.13478920768570749</v>
      </c>
      <c r="AC364" s="4">
        <f>Tabelle1!AC163-'4. Iteration'!AC163</f>
        <v>-0.12462977509444589</v>
      </c>
      <c r="AD364" s="4">
        <f>Tabelle1!AD163-'4. Iteration'!AD163</f>
        <v>-0.12139524103517245</v>
      </c>
      <c r="AE364" s="4">
        <f>Tabelle1!AE163-'4. Iteration'!AE163</f>
        <v>-0.11823344353471901</v>
      </c>
      <c r="AF364" s="4">
        <f>Tabelle1!AF163-'4. Iteration'!AF163</f>
        <v>-0.11823344353471901</v>
      </c>
      <c r="AG364" s="4">
        <f>Tabelle1!AG163-'4. Iteration'!AG163</f>
        <v>-0.1151425303678637</v>
      </c>
      <c r="AH364" s="4">
        <f>Tabelle1!AH163-'4. Iteration'!AH163</f>
        <v>-0.1151425303678637</v>
      </c>
      <c r="AI364" s="4">
        <f>Tabelle1!AI163-'4. Iteration'!AI163</f>
        <v>-0.1151425303678637</v>
      </c>
      <c r="AJ364" s="4">
        <f>Tabelle1!AJ163-'4. Iteration'!AJ163</f>
        <v>-0.10916622840861508</v>
      </c>
      <c r="AK364" s="4">
        <f>Tabelle1!AK163-'4. Iteration'!AK163</f>
        <v>0.91933675566206741</v>
      </c>
      <c r="AL364" s="4">
        <f>Tabelle1!AL163-'4. Iteration'!AL163</f>
        <v>-7.8398628802670317E-2</v>
      </c>
      <c r="AM364" s="4">
        <f>Tabelle1!AM163-'4. Iteration'!AM163</f>
        <v>-6.7786884117854163E-2</v>
      </c>
      <c r="AN364" s="4">
        <f>Tabelle1!AN163-'4. Iteration'!AN163</f>
        <v>-5.8264345781574009E-2</v>
      </c>
      <c r="AO364" s="4">
        <f>Tabelle1!AO163-'4. Iteration'!AO163</f>
        <v>-5.6479933339445482E-2</v>
      </c>
      <c r="AP364" s="4">
        <f>Tabelle1!AP163-'4. Iteration'!AP163</f>
        <v>-5.1351175338740972E-2</v>
      </c>
      <c r="AQ364" s="4">
        <f>Tabelle1!AQ163-'4. Iteration'!AQ163</f>
        <v>-4.8110990644917528E-2</v>
      </c>
      <c r="AR364" s="4">
        <f>Tabelle1!AR163-'4. Iteration'!AR163</f>
        <v>-4.6542285751152108E-2</v>
      </c>
      <c r="AS364" s="4">
        <f>Tabelle1!AS163-'4. Iteration'!AS163</f>
        <v>-4.2033041156584863E-2</v>
      </c>
      <c r="AT364" s="4">
        <f>Tabelle1!AT163-'4. Iteration'!AT163</f>
        <v>-3.0124061446389159E-2</v>
      </c>
      <c r="AU364" s="4">
        <f>Tabelle1!AU163-'4. Iteration'!AU163</f>
        <v>-5.7546866075615603E-3</v>
      </c>
    </row>
    <row r="365" spans="6:47">
      <c r="F365" s="7">
        <f>'3. Iteration'!F365-'4. Iteration'!G365/'4. Iteration'!AX164</f>
        <v>-1.9247610341007424</v>
      </c>
      <c r="G365">
        <f t="shared" si="40"/>
        <v>-3.9292817208011553E-2</v>
      </c>
      <c r="H365" s="4">
        <f>Tabelle1!H164-'4. Iteration'!H164</f>
        <v>0.22516838620893054</v>
      </c>
      <c r="I365" s="4">
        <f>Tabelle1!I164-'4. Iteration'!I164</f>
        <v>-0.68714000261715702</v>
      </c>
      <c r="J365" s="4">
        <f>Tabelle1!J164-'4. Iteration'!J164</f>
        <v>-0.51125310592498718</v>
      </c>
      <c r="K365" s="4">
        <f>Tabelle1!K164-'4. Iteration'!K164</f>
        <v>-0.41833707661282493</v>
      </c>
      <c r="L365" s="4">
        <f>Tabelle1!L164-'4. Iteration'!L164</f>
        <v>-0.37393965890080116</v>
      </c>
      <c r="M365" s="4">
        <f>Tabelle1!M164-'4. Iteration'!M164</f>
        <v>-0.33479239847780412</v>
      </c>
      <c r="N365" s="4">
        <f>Tabelle1!N164-'4. Iteration'!N164</f>
        <v>-0.26234545527112546</v>
      </c>
      <c r="O365" s="4">
        <f>Tabelle1!O164-'4. Iteration'!O164</f>
        <v>-0.25542266713682721</v>
      </c>
      <c r="P365" s="4">
        <f>Tabelle1!P164-'4. Iteration'!P164</f>
        <v>-0.2358105052611997</v>
      </c>
      <c r="Q365" s="4">
        <f>Tabelle1!Q164-'4. Iteration'!Q164</f>
        <v>0.78220159515207321</v>
      </c>
      <c r="R365" s="4">
        <f>Tabelle1!R164-'4. Iteration'!R164</f>
        <v>0.7878775768917391</v>
      </c>
      <c r="S365" s="4">
        <f>Tabelle1!S164-'4. Iteration'!S164</f>
        <v>-0.1960039758298458</v>
      </c>
      <c r="T365" s="4">
        <f>Tabelle1!T164-'4. Iteration'!T164</f>
        <v>-0.1960039758298458</v>
      </c>
      <c r="U365" s="4">
        <f>Tabelle1!U164-'4. Iteration'!U164</f>
        <v>0.80908208332424114</v>
      </c>
      <c r="V365" s="4">
        <f>Tabelle1!V164-'4. Iteration'!V164</f>
        <v>-0.15888015063078595</v>
      </c>
      <c r="W365" s="4">
        <f>Tabelle1!W164-'4. Iteration'!W164</f>
        <v>0.85696021255644239</v>
      </c>
      <c r="X365" s="4">
        <f>Tabelle1!X164-'4. Iteration'!X164</f>
        <v>0.85696021255644239</v>
      </c>
      <c r="Y365" s="4">
        <f>Tabelle1!Y164-'4. Iteration'!Y164</f>
        <v>-0.13570609559715285</v>
      </c>
      <c r="Z365" s="4">
        <f>Tabelle1!Z164-'4. Iteration'!Z164</f>
        <v>-0.11578440810408269</v>
      </c>
      <c r="AA365" s="4">
        <f>Tabelle1!AA164-'4. Iteration'!AA164</f>
        <v>-0.11578440810408269</v>
      </c>
      <c r="AB365" s="4">
        <f>Tabelle1!AB164-'4. Iteration'!AB164</f>
        <v>0.88725850208064927</v>
      </c>
      <c r="AC365" s="4">
        <f>Tabelle1!AC164-'4. Iteration'!AC164</f>
        <v>-0.10404402605403133</v>
      </c>
      <c r="AD365" s="4">
        <f>Tabelle1!AD164-'4. Iteration'!AD164</f>
        <v>-0.10128194140919847</v>
      </c>
      <c r="AE365" s="4">
        <f>Tabelle1!AE164-'4. Iteration'!AE164</f>
        <v>-9.8585223884855369E-2</v>
      </c>
      <c r="AF365" s="4">
        <f>Tabelle1!AF164-'4. Iteration'!AF164</f>
        <v>-9.8585223884855369E-2</v>
      </c>
      <c r="AG365" s="4">
        <f>Tabelle1!AG164-'4. Iteration'!AG164</f>
        <v>-9.5952068861377332E-2</v>
      </c>
      <c r="AH365" s="4">
        <f>Tabelle1!AH164-'4. Iteration'!AH164</f>
        <v>-9.595206886137729E-2</v>
      </c>
      <c r="AI365" s="4">
        <f>Tabelle1!AI164-'4. Iteration'!AI164</f>
        <v>-9.5952068861377332E-2</v>
      </c>
      <c r="AJ365" s="4">
        <f>Tabelle1!AJ164-'4. Iteration'!AJ164</f>
        <v>-9.0869530714125207E-2</v>
      </c>
      <c r="AK365" s="4">
        <f>Tabelle1!AK164-'4. Iteration'!AK164</f>
        <v>-6.6785614356392964E-2</v>
      </c>
      <c r="AL365" s="4">
        <f>Tabelle1!AL164-'4. Iteration'!AL164</f>
        <v>-6.4883115043413139E-2</v>
      </c>
      <c r="AM365" s="4">
        <f>Tabelle1!AM164-'4. Iteration'!AM164</f>
        <v>-5.5989638376606393E-2</v>
      </c>
      <c r="AN365" s="4">
        <f>Tabelle1!AN164-'4. Iteration'!AN164</f>
        <v>-4.803894713945412E-2</v>
      </c>
      <c r="AO365" s="4">
        <f>Tabelle1!AO164-'4. Iteration'!AO164</f>
        <v>-4.6552218798835691E-2</v>
      </c>
      <c r="AP365" s="4">
        <f>Tabelle1!AP164-'4. Iteration'!AP164</f>
        <v>-4.2284562533249616E-2</v>
      </c>
      <c r="AQ365" s="4">
        <f>Tabelle1!AQ164-'4. Iteration'!AQ164</f>
        <v>-3.9592591335987144E-2</v>
      </c>
      <c r="AR365" s="4">
        <f>Tabelle1!AR164-'4. Iteration'!AR164</f>
        <v>-3.8290464275047703E-2</v>
      </c>
      <c r="AS365" s="4">
        <f>Tabelle1!AS164-'4. Iteration'!AS164</f>
        <v>-3.4551724845174922E-2</v>
      </c>
      <c r="AT365" s="4">
        <f>Tabelle1!AT164-'4. Iteration'!AT164</f>
        <v>-2.4707714105384956E-2</v>
      </c>
      <c r="AU365" s="4">
        <f>Tabelle1!AU164-'4. Iteration'!AU164</f>
        <v>-4.6987583392622779E-3</v>
      </c>
    </row>
    <row r="366" spans="6:47">
      <c r="F366" s="7">
        <f>'3. Iteration'!F366-'4. Iteration'!G366/'4. Iteration'!AX165</f>
        <v>-2.1529903760414455</v>
      </c>
      <c r="G366">
        <f t="shared" si="40"/>
        <v>-4.0832736572606255E-2</v>
      </c>
      <c r="H366" s="4">
        <f>Tabelle1!H165-'4. Iteration'!H165</f>
        <v>-0.73282016174851772</v>
      </c>
      <c r="I366" s="4">
        <f>Tabelle1!I165-'4. Iteration'!I165</f>
        <v>0.3635559335181312</v>
      </c>
      <c r="J366" s="4">
        <f>Tabelle1!J165-'4. Iteration'!J165</f>
        <v>-0.45467505221615628</v>
      </c>
      <c r="K366" s="4">
        <f>Tabelle1!K165-'4. Iteration'!K165</f>
        <v>-0.36437563123651456</v>
      </c>
      <c r="L366" s="4">
        <f>Tabelle1!L165-'4. Iteration'!L165</f>
        <v>-0.32252954509390291</v>
      </c>
      <c r="M366" s="4">
        <f>Tabelle1!M165-'4. Iteration'!M165</f>
        <v>0.7136969210618862</v>
      </c>
      <c r="N366" s="4">
        <f>Tabelle1!N165-'4. Iteration'!N165</f>
        <v>-0.22086505826177222</v>
      </c>
      <c r="O366" s="4">
        <f>Tabelle1!O165-'4. Iteration'!O165</f>
        <v>-0.21471824233934017</v>
      </c>
      <c r="P366" s="4">
        <f>Tabelle1!P165-'4. Iteration'!P165</f>
        <v>0.80259711702266956</v>
      </c>
      <c r="Q366" s="4">
        <f>Tabelle1!Q165-'4. Iteration'!Q165</f>
        <v>-0.18162723627915647</v>
      </c>
      <c r="R366" s="4">
        <f>Tabelle1!R165-'4. Iteration'!R165</f>
        <v>-0.17668097928070334</v>
      </c>
      <c r="S366" s="4">
        <f>Tabelle1!S165-'4. Iteration'!S165</f>
        <v>-0.1626994755342886</v>
      </c>
      <c r="T366" s="4">
        <f>Tabelle1!T165-'4. Iteration'!T165</f>
        <v>-0.1626994755342886</v>
      </c>
      <c r="U366" s="4">
        <f>Tabelle1!U165-'4. Iteration'!U165</f>
        <v>0.84169253700630764</v>
      </c>
      <c r="V366" s="4">
        <f>Tabelle1!V165-'4. Iteration'!V165</f>
        <v>-0.13085696025179239</v>
      </c>
      <c r="W366" s="4">
        <f>Tabelle1!W165-'4. Iteration'!W165</f>
        <v>-0.1174204803694051</v>
      </c>
      <c r="X366" s="4">
        <f>Tabelle1!X165-'4. Iteration'!X165</f>
        <v>-0.1174204803694051</v>
      </c>
      <c r="Y366" s="4">
        <f>Tabelle1!Y165-'4. Iteration'!Y165</f>
        <v>-0.11122980994804731</v>
      </c>
      <c r="Z366" s="4">
        <f>Tabelle1!Z165-'4. Iteration'!Z165</f>
        <v>-9.4508348007483117E-2</v>
      </c>
      <c r="AA366" s="4">
        <f>Tabelle1!AA165-'4. Iteration'!AA165</f>
        <v>-9.4508348007483117E-2</v>
      </c>
      <c r="AB366" s="4">
        <f>Tabelle1!AB165-'4. Iteration'!AB165</f>
        <v>-9.196643338629118E-2</v>
      </c>
      <c r="AC366" s="4">
        <f>Tabelle1!AC165-'4. Iteration'!AC165</f>
        <v>0.91528137211171767</v>
      </c>
      <c r="AD366" s="4">
        <f>Tabelle1!AD165-'4. Iteration'!AD165</f>
        <v>-8.242238359492951E-2</v>
      </c>
      <c r="AE366" s="4">
        <f>Tabelle1!AE165-'4. Iteration'!AE165</f>
        <v>-8.0183016145213087E-2</v>
      </c>
      <c r="AF366" s="4">
        <f>Tabelle1!AF165-'4. Iteration'!AF165</f>
        <v>0.91981698385478694</v>
      </c>
      <c r="AG366" s="4">
        <f>Tabelle1!AG165-'4. Iteration'!AG165</f>
        <v>-7.7998843321860772E-2</v>
      </c>
      <c r="AH366" s="4">
        <f>Tabelle1!AH165-'4. Iteration'!AH165</f>
        <v>-7.7998843321860731E-2</v>
      </c>
      <c r="AI366" s="4">
        <f>Tabelle1!AI165-'4. Iteration'!AI165</f>
        <v>-7.7998843321860772E-2</v>
      </c>
      <c r="AJ366" s="4">
        <f>Tabelle1!AJ165-'4. Iteration'!AJ165</f>
        <v>-7.3789659639546062E-2</v>
      </c>
      <c r="AK366" s="4">
        <f>Tabelle1!AK165-'4. Iteration'!AK165</f>
        <v>-5.3963863643426868E-2</v>
      </c>
      <c r="AL366" s="4">
        <f>Tabelle1!AL165-'4. Iteration'!AL165</f>
        <v>-5.2406102107996941E-2</v>
      </c>
      <c r="AM366" s="4">
        <f>Tabelle1!AM165-'4. Iteration'!AM165</f>
        <v>-4.5140283575000668E-2</v>
      </c>
      <c r="AN366" s="4">
        <f>Tabelle1!AN165-'4. Iteration'!AN165</f>
        <v>-3.8667126860493818E-2</v>
      </c>
      <c r="AO366" s="4">
        <f>Tabelle1!AO165-'4. Iteration'!AO165</f>
        <v>-3.7459028331905786E-2</v>
      </c>
      <c r="AP366" s="4">
        <f>Tabelle1!AP165-'4. Iteration'!AP165</f>
        <v>-3.3995264106567627E-2</v>
      </c>
      <c r="AQ366" s="4">
        <f>Tabelle1!AQ165-'4. Iteration'!AQ165</f>
        <v>-3.1813486329723618E-2</v>
      </c>
      <c r="AR366" s="4">
        <f>Tabelle1!AR165-'4. Iteration'!AR165</f>
        <v>-3.0759005827288365E-2</v>
      </c>
      <c r="AS366" s="4">
        <f>Tabelle1!AS165-'4. Iteration'!AS165</f>
        <v>-2.7734442021768523E-2</v>
      </c>
      <c r="AT366" s="4">
        <f>Tabelle1!AT165-'4. Iteration'!AT165</f>
        <v>-1.9792900078433293E-2</v>
      </c>
      <c r="AU366" s="4">
        <f>Tabelle1!AU165-'4. Iteration'!AU165</f>
        <v>-3.7487910556809382E-3</v>
      </c>
    </row>
    <row r="367" spans="6:47">
      <c r="F367" s="7">
        <f>'3. Iteration'!F367-'4. Iteration'!G367/'4. Iteration'!AX166</f>
        <v>-2.4128180991340926</v>
      </c>
      <c r="G367">
        <f t="shared" si="40"/>
        <v>-4.1495455090598793E-2</v>
      </c>
      <c r="H367" s="4">
        <f>Tabelle1!H166-'4. Iteration'!H166</f>
        <v>0.3206401678759343</v>
      </c>
      <c r="I367" s="4">
        <f>Tabelle1!I166-'4. Iteration'!I166</f>
        <v>-0.57488650141245035</v>
      </c>
      <c r="J367" s="4">
        <f>Tabelle1!J166-'4. Iteration'!J166</f>
        <v>0.60824611406715512</v>
      </c>
      <c r="K367" s="4">
        <f>Tabelle1!K166-'4. Iteration'!K166</f>
        <v>-0.30691763612754552</v>
      </c>
      <c r="L367" s="4">
        <f>Tabelle1!L166-'4. Iteration'!L166</f>
        <v>-0.26887887745882771</v>
      </c>
      <c r="M367" s="4">
        <f>Tabelle1!M166-'4. Iteration'!M166</f>
        <v>-0.23657414143902517</v>
      </c>
      <c r="N367" s="4">
        <f>Tabelle1!N166-'4. Iteration'!N166</f>
        <v>-0.17964134844981147</v>
      </c>
      <c r="O367" s="4">
        <f>Tabelle1!O166-'4. Iteration'!O166</f>
        <v>-0.17438503144680698</v>
      </c>
      <c r="P367" s="4">
        <f>Tabelle1!P166-'4. Iteration'!P166</f>
        <v>-0.15966093244270252</v>
      </c>
      <c r="Q367" s="4">
        <f>Tabelle1!Q166-'4. Iteration'!Q166</f>
        <v>-0.14635147758670922</v>
      </c>
      <c r="R367" s="4">
        <f>Tabelle1!R166-'4. Iteration'!R166</f>
        <v>0.85780103763508886</v>
      </c>
      <c r="S367" s="4">
        <f>Tabelle1!S166-'4. Iteration'!S166</f>
        <v>0.86948639341874157</v>
      </c>
      <c r="T367" s="4">
        <f>Tabelle1!T166-'4. Iteration'!T166</f>
        <v>-0.13051360658125849</v>
      </c>
      <c r="U367" s="4">
        <f>Tabelle1!U166-'4. Iteration'!U166</f>
        <v>0.87314119844591287</v>
      </c>
      <c r="V367" s="4">
        <f>Tabelle1!V166-'4. Iteration'!V166</f>
        <v>-0.1041864863374712</v>
      </c>
      <c r="W367" s="4">
        <f>Tabelle1!W166-'4. Iteration'!W166</f>
        <v>-9.3194905035182185E-2</v>
      </c>
      <c r="X367" s="4">
        <f>Tabelle1!X166-'4. Iteration'!X166</f>
        <v>-9.3194905035182185E-2</v>
      </c>
      <c r="Y367" s="4">
        <f>Tabelle1!Y166-'4. Iteration'!Y166</f>
        <v>-8.8153889085364742E-2</v>
      </c>
      <c r="Z367" s="4">
        <f>Tabelle1!Z166-'4. Iteration'!Z166</f>
        <v>-7.4610269359799045E-2</v>
      </c>
      <c r="AA367" s="4">
        <f>Tabelle1!AA166-'4. Iteration'!AA166</f>
        <v>-7.4610269359799045E-2</v>
      </c>
      <c r="AB367" s="4">
        <f>Tabelle1!AB166-'4. Iteration'!AB166</f>
        <v>-7.2560650964326914E-2</v>
      </c>
      <c r="AC367" s="4">
        <f>Tabelle1!AC166-'4. Iteration'!AC166</f>
        <v>-6.6729810940400688E-2</v>
      </c>
      <c r="AD367" s="4">
        <f>Tabelle1!AD166-'4. Iteration'!AD166</f>
        <v>-6.4886576605508353E-2</v>
      </c>
      <c r="AE367" s="4">
        <f>Tabelle1!AE166-'4. Iteration'!AE166</f>
        <v>-6.3090887732736037E-2</v>
      </c>
      <c r="AF367" s="4">
        <f>Tabelle1!AF166-'4. Iteration'!AF166</f>
        <v>-6.3090887732736037E-2</v>
      </c>
      <c r="AG367" s="4">
        <f>Tabelle1!AG166-'4. Iteration'!AG166</f>
        <v>-6.1341252503645284E-2</v>
      </c>
      <c r="AH367" s="4">
        <f>Tabelle1!AH166-'4. Iteration'!AH166</f>
        <v>-6.1341252503645256E-2</v>
      </c>
      <c r="AI367" s="4">
        <f>Tabelle1!AI166-'4. Iteration'!AI166</f>
        <v>-6.1341252503645284E-2</v>
      </c>
      <c r="AJ367" s="4">
        <f>Tabelle1!AJ166-'4. Iteration'!AJ166</f>
        <v>-5.7974467345613206E-2</v>
      </c>
      <c r="AK367" s="4">
        <f>Tabelle1!AK166-'4. Iteration'!AK166</f>
        <v>-4.2204272369369723E-2</v>
      </c>
      <c r="AL367" s="4">
        <f>Tabelle1!AL166-'4. Iteration'!AL166</f>
        <v>-4.0971270545784061E-2</v>
      </c>
      <c r="AM367" s="4">
        <f>Tabelle1!AM166-'4. Iteration'!AM166</f>
        <v>-3.5231883794578596E-2</v>
      </c>
      <c r="AN367" s="4">
        <f>Tabelle1!AN166-'4. Iteration'!AN166</f>
        <v>-3.0134758551463355E-2</v>
      </c>
      <c r="AO367" s="4">
        <f>Tabelle1!AO166-'4. Iteration'!AO166</f>
        <v>-2.9185148386080582E-2</v>
      </c>
      <c r="AP367" s="4">
        <f>Tabelle1!AP166-'4. Iteration'!AP166</f>
        <v>-2.6465418034498724E-2</v>
      </c>
      <c r="AQ367" s="4">
        <f>Tabelle1!AQ166-'4. Iteration'!AQ166</f>
        <v>-2.4754513518106692E-2</v>
      </c>
      <c r="AR367" s="4">
        <f>Tabelle1!AR166-'4. Iteration'!AR166</f>
        <v>-2.3928225100083189E-2</v>
      </c>
      <c r="AS367" s="4">
        <f>Tabelle1!AS166-'4. Iteration'!AS166</f>
        <v>-2.1560397584284217E-2</v>
      </c>
      <c r="AT367" s="4">
        <f>Tabelle1!AT166-'4. Iteration'!AT166</f>
        <v>-1.5358818044105134E-2</v>
      </c>
      <c r="AU367" s="4">
        <f>Tabelle1!AU166-'4. Iteration'!AU166</f>
        <v>-2.898344614884286E-3</v>
      </c>
    </row>
    <row r="368" spans="6:47">
      <c r="F368" s="7">
        <f>'3. Iteration'!F368-'4. Iteration'!G368/'4. Iteration'!AX167</f>
        <v>-2.4128180991340926</v>
      </c>
      <c r="G368">
        <f t="shared" si="40"/>
        <v>-4.1495455090598488E-2</v>
      </c>
      <c r="H368" s="4">
        <f>Tabelle1!H167-'4. Iteration'!H167</f>
        <v>0.3206401678759343</v>
      </c>
      <c r="I368" s="4">
        <f>Tabelle1!I167-'4. Iteration'!I167</f>
        <v>-0.57488650141245035</v>
      </c>
      <c r="J368" s="4">
        <f>Tabelle1!J167-'4. Iteration'!J167</f>
        <v>-0.39175388593284483</v>
      </c>
      <c r="K368" s="4">
        <f>Tabelle1!K167-'4. Iteration'!K167</f>
        <v>-0.30691763612754552</v>
      </c>
      <c r="L368" s="4">
        <f>Tabelle1!L167-'4. Iteration'!L167</f>
        <v>-0.26887887745882771</v>
      </c>
      <c r="M368" s="4">
        <f>Tabelle1!M167-'4. Iteration'!M167</f>
        <v>-0.23657414143902517</v>
      </c>
      <c r="N368" s="4">
        <f>Tabelle1!N167-'4. Iteration'!N167</f>
        <v>-0.17964134844981147</v>
      </c>
      <c r="O368" s="4">
        <f>Tabelle1!O167-'4. Iteration'!O167</f>
        <v>-0.17438503144680698</v>
      </c>
      <c r="P368" s="4">
        <f>Tabelle1!P167-'4. Iteration'!P167</f>
        <v>-0.15966093244270252</v>
      </c>
      <c r="Q368" s="4">
        <f>Tabelle1!Q167-'4. Iteration'!Q167</f>
        <v>-0.14635147758670922</v>
      </c>
      <c r="R368" s="4">
        <f>Tabelle1!R167-'4. Iteration'!R167</f>
        <v>-0.14219896236491114</v>
      </c>
      <c r="S368" s="4">
        <f>Tabelle1!S167-'4. Iteration'!S167</f>
        <v>-0.13051360658125849</v>
      </c>
      <c r="T368" s="4">
        <f>Tabelle1!T167-'4. Iteration'!T167</f>
        <v>-0.13051360658125849</v>
      </c>
      <c r="U368" s="4">
        <f>Tabelle1!U167-'4. Iteration'!U167</f>
        <v>-0.12685880155408716</v>
      </c>
      <c r="V368" s="4">
        <f>Tabelle1!V167-'4. Iteration'!V167</f>
        <v>-0.1041864863374712</v>
      </c>
      <c r="W368" s="4">
        <f>Tabelle1!W167-'4. Iteration'!W167</f>
        <v>-9.3194905035182185E-2</v>
      </c>
      <c r="X368" s="4">
        <f>Tabelle1!X167-'4. Iteration'!X167</f>
        <v>0.90680509496481787</v>
      </c>
      <c r="Y368" s="4">
        <f>Tabelle1!Y167-'4. Iteration'!Y167</f>
        <v>0.9118461109146353</v>
      </c>
      <c r="Z368" s="4">
        <f>Tabelle1!Z167-'4. Iteration'!Z167</f>
        <v>-7.4610269359799045E-2</v>
      </c>
      <c r="AA368" s="4">
        <f>Tabelle1!AA167-'4. Iteration'!AA167</f>
        <v>-7.4610269359799045E-2</v>
      </c>
      <c r="AB368" s="4">
        <f>Tabelle1!AB167-'4. Iteration'!AB167</f>
        <v>-7.2560650964326914E-2</v>
      </c>
      <c r="AC368" s="4">
        <f>Tabelle1!AC167-'4. Iteration'!AC167</f>
        <v>-6.6729810940400688E-2</v>
      </c>
      <c r="AD368" s="4">
        <f>Tabelle1!AD167-'4. Iteration'!AD167</f>
        <v>-6.4886576605508353E-2</v>
      </c>
      <c r="AE368" s="4">
        <f>Tabelle1!AE167-'4. Iteration'!AE167</f>
        <v>-6.3090887732736037E-2</v>
      </c>
      <c r="AF368" s="4">
        <f>Tabelle1!AF167-'4. Iteration'!AF167</f>
        <v>-6.3090887732736037E-2</v>
      </c>
      <c r="AG368" s="4">
        <f>Tabelle1!AG167-'4. Iteration'!AG167</f>
        <v>-6.1341252503645284E-2</v>
      </c>
      <c r="AH368" s="4">
        <f>Tabelle1!AH167-'4. Iteration'!AH167</f>
        <v>0.9386587474963547</v>
      </c>
      <c r="AI368" s="4">
        <f>Tabelle1!AI167-'4. Iteration'!AI167</f>
        <v>-6.1341252503645284E-2</v>
      </c>
      <c r="AJ368" s="4">
        <f>Tabelle1!AJ167-'4. Iteration'!AJ167</f>
        <v>-5.7974467345613206E-2</v>
      </c>
      <c r="AK368" s="4">
        <f>Tabelle1!AK167-'4. Iteration'!AK167</f>
        <v>-4.2204272369369723E-2</v>
      </c>
      <c r="AL368" s="4">
        <f>Tabelle1!AL167-'4. Iteration'!AL167</f>
        <v>-4.0971270545784061E-2</v>
      </c>
      <c r="AM368" s="4">
        <f>Tabelle1!AM167-'4. Iteration'!AM167</f>
        <v>-3.5231883794578596E-2</v>
      </c>
      <c r="AN368" s="4">
        <f>Tabelle1!AN167-'4. Iteration'!AN167</f>
        <v>-3.0134758551463355E-2</v>
      </c>
      <c r="AO368" s="4">
        <f>Tabelle1!AO167-'4. Iteration'!AO167</f>
        <v>0.97081485161391945</v>
      </c>
      <c r="AP368" s="4">
        <f>Tabelle1!AP167-'4. Iteration'!AP167</f>
        <v>-2.6465418034498724E-2</v>
      </c>
      <c r="AQ368" s="4">
        <f>Tabelle1!AQ167-'4. Iteration'!AQ167</f>
        <v>-2.4754513518106692E-2</v>
      </c>
      <c r="AR368" s="4">
        <f>Tabelle1!AR167-'4. Iteration'!AR167</f>
        <v>-2.3928225100083189E-2</v>
      </c>
      <c r="AS368" s="4">
        <f>Tabelle1!AS167-'4. Iteration'!AS167</f>
        <v>-2.1560397584284217E-2</v>
      </c>
      <c r="AT368" s="4">
        <f>Tabelle1!AT167-'4. Iteration'!AT167</f>
        <v>-1.5358818044105134E-2</v>
      </c>
      <c r="AU368" s="4">
        <f>Tabelle1!AU167-'4. Iteration'!AU167</f>
        <v>-2.898344614884286E-3</v>
      </c>
    </row>
    <row r="369" spans="6:47">
      <c r="F369" s="7">
        <f>'3. Iteration'!F369-'4. Iteration'!G369/'4. Iteration'!AX168</f>
        <v>-2.4128180991340926</v>
      </c>
      <c r="G369">
        <f t="shared" si="40"/>
        <v>-4.1495455090598807E-2</v>
      </c>
      <c r="H369" s="4">
        <f>Tabelle1!H168-'4. Iteration'!H168</f>
        <v>0.3206401678759343</v>
      </c>
      <c r="I369" s="4">
        <f>Tabelle1!I168-'4. Iteration'!I168</f>
        <v>0.42511349858754965</v>
      </c>
      <c r="J369" s="4">
        <f>Tabelle1!J168-'4. Iteration'!J168</f>
        <v>-0.39175388593284483</v>
      </c>
      <c r="K369" s="4">
        <f>Tabelle1!K168-'4. Iteration'!K168</f>
        <v>-0.30691763612754552</v>
      </c>
      <c r="L369" s="4">
        <f>Tabelle1!L168-'4. Iteration'!L168</f>
        <v>-0.26887887745882771</v>
      </c>
      <c r="M369" s="4">
        <f>Tabelle1!M168-'4. Iteration'!M168</f>
        <v>0.76342585856097478</v>
      </c>
      <c r="N369" s="4">
        <f>Tabelle1!N168-'4. Iteration'!N168</f>
        <v>-0.17964134844981147</v>
      </c>
      <c r="O369" s="4">
        <f>Tabelle1!O168-'4. Iteration'!O168</f>
        <v>-0.17438503144680698</v>
      </c>
      <c r="P369" s="4">
        <f>Tabelle1!P168-'4. Iteration'!P168</f>
        <v>-0.15966093244270252</v>
      </c>
      <c r="Q369" s="4">
        <f>Tabelle1!Q168-'4. Iteration'!Q168</f>
        <v>-0.14635147758670922</v>
      </c>
      <c r="R369" s="4">
        <f>Tabelle1!R168-'4. Iteration'!R168</f>
        <v>-0.14219896236491114</v>
      </c>
      <c r="S369" s="4">
        <f>Tabelle1!S168-'4. Iteration'!S168</f>
        <v>-0.13051360658125849</v>
      </c>
      <c r="T369" s="4">
        <f>Tabelle1!T168-'4. Iteration'!T168</f>
        <v>-0.13051360658125849</v>
      </c>
      <c r="U369" s="4">
        <f>Tabelle1!U168-'4. Iteration'!U168</f>
        <v>-0.12685880155408716</v>
      </c>
      <c r="V369" s="4">
        <f>Tabelle1!V168-'4. Iteration'!V168</f>
        <v>-0.1041864863374712</v>
      </c>
      <c r="W369" s="4">
        <f>Tabelle1!W168-'4. Iteration'!W168</f>
        <v>-9.3194905035182185E-2</v>
      </c>
      <c r="X369" s="4">
        <f>Tabelle1!X168-'4. Iteration'!X168</f>
        <v>-9.3194905035182185E-2</v>
      </c>
      <c r="Y369" s="4">
        <f>Tabelle1!Y168-'4. Iteration'!Y168</f>
        <v>0.9118461109146353</v>
      </c>
      <c r="Z369" s="4">
        <f>Tabelle1!Z168-'4. Iteration'!Z168</f>
        <v>-7.4610269359799045E-2</v>
      </c>
      <c r="AA369" s="4">
        <f>Tabelle1!AA168-'4. Iteration'!AA168</f>
        <v>-7.4610269359799045E-2</v>
      </c>
      <c r="AB369" s="4">
        <f>Tabelle1!AB168-'4. Iteration'!AB168</f>
        <v>-7.2560650964326914E-2</v>
      </c>
      <c r="AC369" s="4">
        <f>Tabelle1!AC168-'4. Iteration'!AC168</f>
        <v>-6.6729810940400688E-2</v>
      </c>
      <c r="AD369" s="4">
        <f>Tabelle1!AD168-'4. Iteration'!AD168</f>
        <v>-6.4886576605508353E-2</v>
      </c>
      <c r="AE369" s="4">
        <f>Tabelle1!AE168-'4. Iteration'!AE168</f>
        <v>-6.3090887732736037E-2</v>
      </c>
      <c r="AF369" s="4">
        <f>Tabelle1!AF168-'4. Iteration'!AF168</f>
        <v>-6.3090887732736037E-2</v>
      </c>
      <c r="AG369" s="4">
        <f>Tabelle1!AG168-'4. Iteration'!AG168</f>
        <v>-6.1341252503645284E-2</v>
      </c>
      <c r="AH369" s="4">
        <f>Tabelle1!AH168-'4. Iteration'!AH168</f>
        <v>-6.1341252503645256E-2</v>
      </c>
      <c r="AI369" s="4">
        <f>Tabelle1!AI168-'4. Iteration'!AI168</f>
        <v>-6.1341252503645284E-2</v>
      </c>
      <c r="AJ369" s="4">
        <f>Tabelle1!AJ168-'4. Iteration'!AJ168</f>
        <v>-5.7974467345613206E-2</v>
      </c>
      <c r="AK369" s="4">
        <f>Tabelle1!AK168-'4. Iteration'!AK168</f>
        <v>-4.2204272369369723E-2</v>
      </c>
      <c r="AL369" s="4">
        <f>Tabelle1!AL168-'4. Iteration'!AL168</f>
        <v>-4.0971270545784061E-2</v>
      </c>
      <c r="AM369" s="4">
        <f>Tabelle1!AM168-'4. Iteration'!AM168</f>
        <v>-3.5231883794578596E-2</v>
      </c>
      <c r="AN369" s="4">
        <f>Tabelle1!AN168-'4. Iteration'!AN168</f>
        <v>-3.0134758551463355E-2</v>
      </c>
      <c r="AO369" s="4">
        <f>Tabelle1!AO168-'4. Iteration'!AO168</f>
        <v>-2.9185148386080582E-2</v>
      </c>
      <c r="AP369" s="4">
        <f>Tabelle1!AP168-'4. Iteration'!AP168</f>
        <v>-2.6465418034498724E-2</v>
      </c>
      <c r="AQ369" s="4">
        <f>Tabelle1!AQ168-'4. Iteration'!AQ168</f>
        <v>0.97524548648189335</v>
      </c>
      <c r="AR369" s="4">
        <f>Tabelle1!AR168-'4. Iteration'!AR168</f>
        <v>-2.3928225100083189E-2</v>
      </c>
      <c r="AS369" s="4">
        <f>Tabelle1!AS168-'4. Iteration'!AS168</f>
        <v>-2.1560397584284217E-2</v>
      </c>
      <c r="AT369" s="4">
        <f>Tabelle1!AT168-'4. Iteration'!AT168</f>
        <v>-1.5358818044105134E-2</v>
      </c>
      <c r="AU369" s="4">
        <f>Tabelle1!AU168-'4. Iteration'!AU168</f>
        <v>-2.898344614884286E-3</v>
      </c>
    </row>
    <row r="370" spans="6:47">
      <c r="F370" s="7">
        <f>'3. Iteration'!F370-'4. Iteration'!G370/'4. Iteration'!AX169</f>
        <v>-4.3870640247656842</v>
      </c>
      <c r="G370">
        <f t="shared" si="40"/>
        <v>-2.1888032013181347E-2</v>
      </c>
      <c r="H370" s="4">
        <f>Tabelle1!H169-'4. Iteration'!H169</f>
        <v>-0.22948720412474813</v>
      </c>
      <c r="I370" s="4">
        <f>Tabelle1!I169-'4. Iteration'!I169</f>
        <v>-0.15973193593370352</v>
      </c>
      <c r="J370" s="4">
        <f>Tabelle1!J169-'4. Iteration'!J169</f>
        <v>-8.3021364832772254E-2</v>
      </c>
      <c r="K370" s="4">
        <f>Tabelle1!K169-'4. Iteration'!K169</f>
        <v>-5.8601302797569733E-2</v>
      </c>
      <c r="L370" s="4">
        <f>Tabelle1!L169-'4. Iteration'!L169</f>
        <v>-4.9155652550657188E-2</v>
      </c>
      <c r="M370" s="4">
        <f>Tabelle1!M169-'4. Iteration'!M169</f>
        <v>-4.1742579138154864E-2</v>
      </c>
      <c r="N370" s="4">
        <f>Tabelle1!N169-'4. Iteration'!N169</f>
        <v>-2.9862923921482799E-2</v>
      </c>
      <c r="O370" s="4">
        <f>Tabelle1!O169-'4. Iteration'!O169</f>
        <v>-2.8835089886088471E-2</v>
      </c>
      <c r="P370" s="4">
        <f>Tabelle1!P169-'4. Iteration'!P169</f>
        <v>-2.6013204638615037E-2</v>
      </c>
      <c r="Q370" s="4">
        <f>Tabelle1!Q169-'4. Iteration'!Q169</f>
        <v>-2.3532734176800334E-2</v>
      </c>
      <c r="R370" s="4">
        <f>Tabelle1!R169-'4. Iteration'!R169</f>
        <v>0.97722793499679972</v>
      </c>
      <c r="S370" s="4">
        <f>Tabelle1!S169-'4. Iteration'!S169</f>
        <v>-2.0664326584250135E-2</v>
      </c>
      <c r="T370" s="4">
        <f>Tabelle1!T169-'4. Iteration'!T169</f>
        <v>-2.0664326584250135E-2</v>
      </c>
      <c r="U370" s="4">
        <f>Tabelle1!U169-'4. Iteration'!U169</f>
        <v>-2.0014848210567111E-2</v>
      </c>
      <c r="V370" s="4">
        <f>Tabelle1!V169-'4. Iteration'!V169</f>
        <v>-1.6085983217478391E-2</v>
      </c>
      <c r="W370" s="4">
        <f>Tabelle1!W169-'4. Iteration'!W169</f>
        <v>-1.4241166940268788E-2</v>
      </c>
      <c r="X370" s="4">
        <f>Tabelle1!X169-'4. Iteration'!X169</f>
        <v>-1.4241166940268788E-2</v>
      </c>
      <c r="Y370" s="4">
        <f>Tabelle1!Y169-'4. Iteration'!Y169</f>
        <v>-1.340770139781503E-2</v>
      </c>
      <c r="Z370" s="4">
        <f>Tabelle1!Z169-'4. Iteration'!Z169</f>
        <v>-1.1206658732172123E-2</v>
      </c>
      <c r="AA370" s="4">
        <f>Tabelle1!AA169-'4. Iteration'!AA169</f>
        <v>-1.1206658732172123E-2</v>
      </c>
      <c r="AB370" s="4">
        <f>Tabelle1!AB169-'4. Iteration'!AB169</f>
        <v>-1.0878325569685163E-2</v>
      </c>
      <c r="AC370" s="4">
        <f>Tabelle1!AC169-'4. Iteration'!AC169</f>
        <v>-9.950980616821219E-3</v>
      </c>
      <c r="AD370" s="4">
        <f>Tabelle1!AD169-'4. Iteration'!AD169</f>
        <v>-9.6598776574309889E-3</v>
      </c>
      <c r="AE370" s="4">
        <f>Tabelle1!AE169-'4. Iteration'!AE169</f>
        <v>-9.3772213355935771E-3</v>
      </c>
      <c r="AF370" s="4">
        <f>Tabelle1!AF169-'4. Iteration'!AF169</f>
        <v>-9.3772213355935771E-3</v>
      </c>
      <c r="AG370" s="4">
        <f>Tabelle1!AG169-'4. Iteration'!AG169</f>
        <v>-9.1027000925862026E-3</v>
      </c>
      <c r="AH370" s="4">
        <f>Tabelle1!AH169-'4. Iteration'!AH169</f>
        <v>-9.1027000925862026E-3</v>
      </c>
      <c r="AI370" s="4">
        <f>Tabelle1!AI169-'4. Iteration'!AI169</f>
        <v>-9.1027000925862026E-3</v>
      </c>
      <c r="AJ370" s="4">
        <f>Tabelle1!AJ169-'4. Iteration'!AJ169</f>
        <v>-8.5768894610331482E-3</v>
      </c>
      <c r="AK370" s="4">
        <f>Tabelle1!AK169-'4. Iteration'!AK169</f>
        <v>-6.1559973543825943E-3</v>
      </c>
      <c r="AL370" s="4">
        <f>Tabelle1!AL169-'4. Iteration'!AL169</f>
        <v>-5.9695853905778074E-3</v>
      </c>
      <c r="AM370" s="4">
        <f>Tabelle1!AM169-'4. Iteration'!AM169</f>
        <v>-5.1072354101704869E-3</v>
      </c>
      <c r="AN370" s="4">
        <f>Tabelle1!AN169-'4. Iteration'!AN169</f>
        <v>-4.3487081679252125E-3</v>
      </c>
      <c r="AO370" s="4">
        <f>Tabelle1!AO169-'4. Iteration'!AO169</f>
        <v>-4.2081454775835716E-3</v>
      </c>
      <c r="AP370" s="4">
        <f>Tabelle1!AP169-'4. Iteration'!AP169</f>
        <v>-3.8068660934368263E-3</v>
      </c>
      <c r="AQ370" s="4">
        <f>Tabelle1!AQ169-'4. Iteration'!AQ169</f>
        <v>-3.5554148325667471E-3</v>
      </c>
      <c r="AR370" s="4">
        <f>Tabelle1!AR169-'4. Iteration'!AR169</f>
        <v>-3.434245768314647E-3</v>
      </c>
      <c r="AS370" s="4">
        <f>Tabelle1!AS169-'4. Iteration'!AS169</f>
        <v>-3.0879926018404775E-3</v>
      </c>
      <c r="AT370" s="4">
        <f>Tabelle1!AT169-'4. Iteration'!AT169</f>
        <v>-2.1878888346931135E-3</v>
      </c>
      <c r="AU370" s="4">
        <f>Tabelle1!AU169-'4. Iteration'!AU169</f>
        <v>-4.0844148473832007E-4</v>
      </c>
    </row>
  </sheetData>
  <pageMargins left="0.7" right="0.7" top="0.78740157499999996" bottom="0.78740157499999996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CL370"/>
  <sheetViews>
    <sheetView workbookViewId="0">
      <pane xSplit="1" ySplit="4" topLeftCell="B112" activePane="bottomRight" state="frozen"/>
      <selection pane="topRight" activeCell="B1" sqref="B1"/>
      <selection pane="bottomLeft" activeCell="A5" sqref="A5"/>
      <selection pane="bottomRight" activeCell="F131" sqref="F131"/>
    </sheetView>
  </sheetViews>
  <sheetFormatPr baseColWidth="10" defaultRowHeight="15"/>
  <sheetData>
    <row r="1" spans="1:90">
      <c r="A1" t="s">
        <v>169</v>
      </c>
      <c r="H1">
        <f>Tabelle1!H1</f>
        <v>12</v>
      </c>
      <c r="I1">
        <f>Tabelle1!I1</f>
        <v>40</v>
      </c>
      <c r="J1">
        <f>Tabelle1!J1</f>
        <v>32</v>
      </c>
      <c r="K1">
        <f>Tabelle1!K1</f>
        <v>35</v>
      </c>
      <c r="L1">
        <f>Tabelle1!L1</f>
        <v>30</v>
      </c>
      <c r="M1">
        <f>Tabelle1!M1</f>
        <v>33</v>
      </c>
      <c r="N1">
        <f>Tabelle1!N1</f>
        <v>6</v>
      </c>
      <c r="O1">
        <f>Tabelle1!O1</f>
        <v>20</v>
      </c>
      <c r="P1">
        <f>Tabelle1!P1</f>
        <v>23</v>
      </c>
      <c r="Q1">
        <f>Tabelle1!Q1</f>
        <v>8</v>
      </c>
      <c r="R1">
        <f>Tabelle1!R1</f>
        <v>1</v>
      </c>
      <c r="S1">
        <f>Tabelle1!S1</f>
        <v>13</v>
      </c>
      <c r="T1">
        <f>Tabelle1!T1</f>
        <v>27</v>
      </c>
      <c r="U1">
        <f>Tabelle1!U1</f>
        <v>3</v>
      </c>
      <c r="V1">
        <f>Tabelle1!V1</f>
        <v>11</v>
      </c>
      <c r="W1">
        <f>Tabelle1!W1</f>
        <v>2</v>
      </c>
      <c r="X1">
        <f>Tabelle1!X1</f>
        <v>9</v>
      </c>
      <c r="Y1">
        <f>Tabelle1!Y1</f>
        <v>14</v>
      </c>
      <c r="Z1">
        <f>Tabelle1!Z1</f>
        <v>21</v>
      </c>
      <c r="AA1">
        <f>Tabelle1!AA1</f>
        <v>22</v>
      </c>
      <c r="AB1">
        <f>Tabelle1!AB1</f>
        <v>25</v>
      </c>
      <c r="AC1">
        <f>Tabelle1!AC1</f>
        <v>37</v>
      </c>
      <c r="AD1">
        <f>Tabelle1!AD1</f>
        <v>36</v>
      </c>
      <c r="AE1">
        <f>Tabelle1!AE1</f>
        <v>7</v>
      </c>
      <c r="AF1">
        <f>Tabelle1!AF1</f>
        <v>39</v>
      </c>
      <c r="AG1">
        <f>Tabelle1!AG1</f>
        <v>15</v>
      </c>
      <c r="AH1">
        <f>Tabelle1!AH1</f>
        <v>19</v>
      </c>
      <c r="AI1">
        <f>Tabelle1!AI1</f>
        <v>29</v>
      </c>
      <c r="AJ1">
        <f>Tabelle1!AJ1</f>
        <v>31</v>
      </c>
      <c r="AK1">
        <f>Tabelle1!AK1</f>
        <v>4</v>
      </c>
      <c r="AL1">
        <f>Tabelle1!AL1</f>
        <v>24</v>
      </c>
      <c r="AM1">
        <f>Tabelle1!AM1</f>
        <v>28</v>
      </c>
      <c r="AN1">
        <f>Tabelle1!AN1</f>
        <v>5</v>
      </c>
      <c r="AO1">
        <f>Tabelle1!AO1</f>
        <v>17</v>
      </c>
      <c r="AP1">
        <f>Tabelle1!AP1</f>
        <v>38</v>
      </c>
      <c r="AQ1">
        <f>Tabelle1!AQ1</f>
        <v>16</v>
      </c>
      <c r="AR1">
        <f>Tabelle1!AR1</f>
        <v>10</v>
      </c>
      <c r="AS1">
        <f>Tabelle1!AS1</f>
        <v>34</v>
      </c>
      <c r="AT1">
        <f>Tabelle1!AT1</f>
        <v>18</v>
      </c>
      <c r="AU1">
        <f>Tabelle1!AU1</f>
        <v>26</v>
      </c>
      <c r="AY1">
        <f>H1</f>
        <v>12</v>
      </c>
      <c r="AZ1">
        <f t="shared" ref="AZ1:CL1" si="0">I1</f>
        <v>40</v>
      </c>
      <c r="BA1">
        <f t="shared" si="0"/>
        <v>32</v>
      </c>
      <c r="BB1">
        <f t="shared" si="0"/>
        <v>35</v>
      </c>
      <c r="BC1">
        <f t="shared" si="0"/>
        <v>30</v>
      </c>
      <c r="BD1">
        <f t="shared" si="0"/>
        <v>33</v>
      </c>
      <c r="BE1">
        <f t="shared" si="0"/>
        <v>6</v>
      </c>
      <c r="BF1">
        <f t="shared" si="0"/>
        <v>20</v>
      </c>
      <c r="BG1">
        <f t="shared" si="0"/>
        <v>23</v>
      </c>
      <c r="BH1">
        <f t="shared" si="0"/>
        <v>8</v>
      </c>
      <c r="BI1">
        <f t="shared" si="0"/>
        <v>1</v>
      </c>
      <c r="BJ1">
        <f t="shared" si="0"/>
        <v>13</v>
      </c>
      <c r="BK1">
        <f t="shared" si="0"/>
        <v>27</v>
      </c>
      <c r="BL1">
        <f t="shared" si="0"/>
        <v>3</v>
      </c>
      <c r="BM1">
        <f t="shared" si="0"/>
        <v>11</v>
      </c>
      <c r="BN1">
        <f t="shared" si="0"/>
        <v>2</v>
      </c>
      <c r="BO1">
        <f t="shared" si="0"/>
        <v>9</v>
      </c>
      <c r="BP1">
        <f t="shared" si="0"/>
        <v>14</v>
      </c>
      <c r="BQ1">
        <f t="shared" si="0"/>
        <v>21</v>
      </c>
      <c r="BR1">
        <f t="shared" si="0"/>
        <v>22</v>
      </c>
      <c r="BS1">
        <f t="shared" si="0"/>
        <v>25</v>
      </c>
      <c r="BT1">
        <f t="shared" si="0"/>
        <v>37</v>
      </c>
      <c r="BU1">
        <f t="shared" si="0"/>
        <v>36</v>
      </c>
      <c r="BV1">
        <f t="shared" si="0"/>
        <v>7</v>
      </c>
      <c r="BW1">
        <f t="shared" si="0"/>
        <v>39</v>
      </c>
      <c r="BX1">
        <f t="shared" si="0"/>
        <v>15</v>
      </c>
      <c r="BY1">
        <f t="shared" si="0"/>
        <v>19</v>
      </c>
      <c r="BZ1">
        <f t="shared" si="0"/>
        <v>29</v>
      </c>
      <c r="CA1">
        <f t="shared" si="0"/>
        <v>31</v>
      </c>
      <c r="CB1">
        <f t="shared" si="0"/>
        <v>4</v>
      </c>
      <c r="CC1">
        <f t="shared" si="0"/>
        <v>24</v>
      </c>
      <c r="CD1">
        <f t="shared" si="0"/>
        <v>28</v>
      </c>
      <c r="CE1">
        <f t="shared" si="0"/>
        <v>5</v>
      </c>
      <c r="CF1">
        <f t="shared" si="0"/>
        <v>17</v>
      </c>
      <c r="CG1">
        <f t="shared" si="0"/>
        <v>38</v>
      </c>
      <c r="CH1">
        <f t="shared" si="0"/>
        <v>16</v>
      </c>
      <c r="CI1">
        <f t="shared" si="0"/>
        <v>10</v>
      </c>
      <c r="CJ1">
        <f t="shared" si="0"/>
        <v>34</v>
      </c>
      <c r="CK1">
        <f t="shared" si="0"/>
        <v>18</v>
      </c>
      <c r="CL1">
        <f t="shared" si="0"/>
        <v>26</v>
      </c>
    </row>
    <row r="2" spans="1:90">
      <c r="AY2" t="s">
        <v>170</v>
      </c>
    </row>
    <row r="4" spans="1:90">
      <c r="AX4" t="s">
        <v>171</v>
      </c>
      <c r="AY4">
        <f>-SUM(AY5:AY169)</f>
        <v>-7.4784793667033593</v>
      </c>
      <c r="AZ4">
        <f t="shared" ref="AZ4:CL4" si="1">-SUM(AZ5:AZ169)</f>
        <v>-10.395790299070287</v>
      </c>
      <c r="BA4">
        <f t="shared" si="1"/>
        <v>-16.749185314817673</v>
      </c>
      <c r="BB4">
        <f t="shared" si="1"/>
        <v>-20.48195539380578</v>
      </c>
      <c r="BC4">
        <f t="shared" si="1"/>
        <v>-22.374386711549228</v>
      </c>
      <c r="BD4">
        <f t="shared" si="1"/>
        <v>-24.100451148391357</v>
      </c>
      <c r="BE4">
        <f t="shared" si="1"/>
        <v>-27.402105755228298</v>
      </c>
      <c r="BF4">
        <f t="shared" si="1"/>
        <v>-27.720709912544613</v>
      </c>
      <c r="BG4">
        <f t="shared" si="1"/>
        <v>-28.62000340023803</v>
      </c>
      <c r="BH4">
        <f t="shared" si="1"/>
        <v>-29.435451017691506</v>
      </c>
      <c r="BI4">
        <f t="shared" si="1"/>
        <v>-29.688824715884504</v>
      </c>
      <c r="BJ4">
        <f t="shared" si="1"/>
        <v>-30.394131588331938</v>
      </c>
      <c r="BK4">
        <f t="shared" si="1"/>
        <v>-30.394131588331938</v>
      </c>
      <c r="BL4">
        <f t="shared" si="1"/>
        <v>-30.611074184564796</v>
      </c>
      <c r="BM4">
        <f t="shared" si="1"/>
        <v>-31.878445843026352</v>
      </c>
      <c r="BN4">
        <f t="shared" si="1"/>
        <v>-32.407420068639176</v>
      </c>
      <c r="BO4">
        <f t="shared" si="1"/>
        <v>-32.407420068639176</v>
      </c>
      <c r="BP4">
        <f t="shared" si="1"/>
        <v>-32.619187799236222</v>
      </c>
      <c r="BQ4">
        <f t="shared" si="1"/>
        <v>-33.04504542755636</v>
      </c>
      <c r="BR4">
        <f t="shared" si="1"/>
        <v>-33.04504542755636</v>
      </c>
      <c r="BS4">
        <f t="shared" si="1"/>
        <v>-33.085596914387736</v>
      </c>
      <c r="BT4">
        <f t="shared" si="1"/>
        <v>-33.155256812466604</v>
      </c>
      <c r="BU4">
        <f t="shared" si="1"/>
        <v>-33.161162258404758</v>
      </c>
      <c r="BV4">
        <f t="shared" si="1"/>
        <v>-33.158416160551866</v>
      </c>
      <c r="BW4">
        <f t="shared" si="1"/>
        <v>-33.158416160551845</v>
      </c>
      <c r="BX4">
        <f t="shared" si="1"/>
        <v>-33.147020252721298</v>
      </c>
      <c r="BY4">
        <f t="shared" si="1"/>
        <v>-33.147020252721298</v>
      </c>
      <c r="BZ4">
        <f t="shared" si="1"/>
        <v>-33.147020252721298</v>
      </c>
      <c r="CA4">
        <f t="shared" si="1"/>
        <v>-33.0982801679029</v>
      </c>
      <c r="CB4">
        <f t="shared" si="1"/>
        <v>-32.210339134901297</v>
      </c>
      <c r="CC4">
        <f t="shared" si="1"/>
        <v>-32.077341098490223</v>
      </c>
      <c r="CD4">
        <f t="shared" si="1"/>
        <v>-31.280279491976867</v>
      </c>
      <c r="CE4">
        <f t="shared" si="1"/>
        <v>-30.260739770090002</v>
      </c>
      <c r="CF4">
        <f t="shared" si="1"/>
        <v>-30.029783966194859</v>
      </c>
      <c r="CG4">
        <f t="shared" si="1"/>
        <v>-29.282101572478837</v>
      </c>
      <c r="CH4">
        <f t="shared" si="1"/>
        <v>-28.737494800201461</v>
      </c>
      <c r="CI4">
        <f t="shared" si="1"/>
        <v>-28.451188484137447</v>
      </c>
      <c r="CJ4">
        <f t="shared" si="1"/>
        <v>-27.535540163809031</v>
      </c>
      <c r="CK4">
        <f t="shared" si="1"/>
        <v>-24.260591306517547</v>
      </c>
      <c r="CL4">
        <f t="shared" si="1"/>
        <v>-8.7868509682084284</v>
      </c>
    </row>
    <row r="5" spans="1:90">
      <c r="A5" t="str">
        <f>Tabelle1!A5</f>
        <v>Ortner</v>
      </c>
      <c r="H5" s="3">
        <f>EXP('4. Iteration'!$F206-'4. Iteration'!H$203)/(1+EXP('4. Iteration'!$F206-'4. Iteration'!H$203))</f>
        <v>0.99709838935042305</v>
      </c>
      <c r="I5" s="3">
        <f>EXP('4. Iteration'!$F206-'4. Iteration'!I$203)/(1+EXP('4. Iteration'!$F206-'4. Iteration'!I$203))</f>
        <v>0.99544987584271594</v>
      </c>
      <c r="J5" s="3">
        <f>EXP('4. Iteration'!$F206-'4. Iteration'!J$203)/(1+EXP('4. Iteration'!$F206-'4. Iteration'!J$203))</f>
        <v>0.99045800691707186</v>
      </c>
      <c r="K5" s="3">
        <f>EXP('4. Iteration'!$F206-'4. Iteration'!K$203)/(1+EXP('4. Iteration'!$F206-'4. Iteration'!K$203))</f>
        <v>0.98615654105200312</v>
      </c>
      <c r="L5" s="3">
        <f>EXP('4. Iteration'!$F206-'4. Iteration'!L$203)/(1+EXP('4. Iteration'!$F206-'4. Iteration'!L$203))</f>
        <v>0.98336310928425574</v>
      </c>
      <c r="M5" s="3">
        <f>EXP('4. Iteration'!$F206-'4. Iteration'!M$203)/(1+EXP('4. Iteration'!$F206-'4. Iteration'!M$203))</f>
        <v>0.98030115127770756</v>
      </c>
      <c r="N5" s="3">
        <f>EXP('4. Iteration'!$F206-'4. Iteration'!N$203)/(1+EXP('4. Iteration'!$F206-'4. Iteration'!N$203))</f>
        <v>0.97230540463959314</v>
      </c>
      <c r="O5" s="3">
        <f>EXP('4. Iteration'!$F206-'4. Iteration'!O$203)/(1+EXP('4. Iteration'!$F206-'4. Iteration'!O$203))</f>
        <v>0.97131231139638319</v>
      </c>
      <c r="P5" s="3">
        <f>EXP('4. Iteration'!$F206-'4. Iteration'!P$203)/(1+EXP('4. Iteration'!$F206-'4. Iteration'!P$203))</f>
        <v>0.96819454204237732</v>
      </c>
      <c r="Q5" s="3">
        <f>EXP('4. Iteration'!$F206-'4. Iteration'!Q$203)/(1+EXP('4. Iteration'!$F206-'4. Iteration'!Q$203))</f>
        <v>0.96485725759357643</v>
      </c>
      <c r="R5" s="3">
        <f>EXP('4. Iteration'!$F206-'4. Iteration'!R$203)/(1+EXP('4. Iteration'!$F206-'4. Iteration'!R$203))</f>
        <v>0.96369325911171799</v>
      </c>
      <c r="S5" s="3">
        <f>EXP('4. Iteration'!$F206-'4. Iteration'!S$203)/(1+EXP('4. Iteration'!$F206-'4. Iteration'!S$203))</f>
        <v>0.96003749204382283</v>
      </c>
      <c r="T5" s="3">
        <f>EXP('4. Iteration'!$F206-'4. Iteration'!T$203)/(1+EXP('4. Iteration'!$F206-'4. Iteration'!T$203))</f>
        <v>0.96003749204382283</v>
      </c>
      <c r="U5" s="3">
        <f>EXP('4. Iteration'!$F206-'4. Iteration'!U$203)/(1+EXP('4. Iteration'!$F206-'4. Iteration'!U$203))</f>
        <v>0.95876201260053473</v>
      </c>
      <c r="V5" s="3">
        <f>EXP('4. Iteration'!$F206-'4. Iteration'!V$203)/(1+EXP('4. Iteration'!$F206-'4. Iteration'!V$203))</f>
        <v>0.94895900208799466</v>
      </c>
      <c r="W5" s="3">
        <f>EXP('4. Iteration'!$F206-'4. Iteration'!W$203)/(1+EXP('4. Iteration'!$F206-'4. Iteration'!W$203))</f>
        <v>0.9425941465895451</v>
      </c>
      <c r="X5" s="3">
        <f>EXP('4. Iteration'!$F206-'4. Iteration'!X$203)/(1+EXP('4. Iteration'!$F206-'4. Iteration'!X$203))</f>
        <v>0.94259414658954521</v>
      </c>
      <c r="Y5" s="3">
        <f>EXP('4. Iteration'!$F206-'4. Iteration'!Y$203)/(1+EXP('4. Iteration'!$F206-'4. Iteration'!Y$203))</f>
        <v>0.93917837313623931</v>
      </c>
      <c r="Z5" s="3">
        <f>EXP('4. Iteration'!$F206-'4. Iteration'!Z$203)/(1+EXP('4. Iteration'!$F206-'4. Iteration'!Z$203))</f>
        <v>0.92788817475228147</v>
      </c>
      <c r="AA5" s="3">
        <f>EXP('4. Iteration'!$F206-'4. Iteration'!AA$203)/(1+EXP('4. Iteration'!$F206-'4. Iteration'!AA$203))</f>
        <v>0.92788817475228158</v>
      </c>
      <c r="AB5" s="3">
        <f>EXP('4. Iteration'!$F206-'4. Iteration'!AB$203)/(1+EXP('4. Iteration'!$F206-'4. Iteration'!AB$203))</f>
        <v>0.92584097513104413</v>
      </c>
      <c r="AC5" s="3">
        <f>EXP('4. Iteration'!$F206-'4. Iteration'!AC$203)/(1+EXP('4. Iteration'!$F206-'4. Iteration'!AC$203))</f>
        <v>0.91938722869595402</v>
      </c>
      <c r="AD5" s="3">
        <f>EXP('4. Iteration'!$F206-'4. Iteration'!AD$203)/(1+EXP('4. Iteration'!$F206-'4. Iteration'!AD$203))</f>
        <v>0.91712670043153055</v>
      </c>
      <c r="AE5" s="3">
        <f>EXP('4. Iteration'!$F206-'4. Iteration'!AE$203)/(1+EXP('4. Iteration'!$F206-'4. Iteration'!AE$203))</f>
        <v>0.91480876897973917</v>
      </c>
      <c r="AF5" s="3">
        <f>EXP('4. Iteration'!$F206-'4. Iteration'!AF$203)/(1+EXP('4. Iteration'!$F206-'4. Iteration'!AF$203))</f>
        <v>0.91480876897973928</v>
      </c>
      <c r="AG5" s="3">
        <f>EXP('4. Iteration'!$F206-'4. Iteration'!AG$203)/(1+EXP('4. Iteration'!$F206-'4. Iteration'!AG$203))</f>
        <v>0.91243168168545574</v>
      </c>
      <c r="AH5" s="3">
        <f>EXP('4. Iteration'!$F206-'4. Iteration'!AH$203)/(1+EXP('4. Iteration'!$F206-'4. Iteration'!AH$203))</f>
        <v>0.91243168168545574</v>
      </c>
      <c r="AI5" s="3">
        <f>EXP('4. Iteration'!$F206-'4. Iteration'!AI$203)/(1+EXP('4. Iteration'!$F206-'4. Iteration'!AI$203))</f>
        <v>0.91243168168545574</v>
      </c>
      <c r="AJ5" s="3">
        <f>EXP('4. Iteration'!$F206-'4. Iteration'!AJ$203)/(1+EXP('4. Iteration'!$F206-'4. Iteration'!AJ$203))</f>
        <v>0.90749269074239269</v>
      </c>
      <c r="AK5" s="3">
        <f>EXP('4. Iteration'!$F206-'4. Iteration'!AK$203)/(1+EXP('4. Iteration'!$F206-'4. Iteration'!AK$203))</f>
        <v>0.87521220297184843</v>
      </c>
      <c r="AL5" s="3">
        <f>EXP('4. Iteration'!$F206-'4. Iteration'!AL$203)/(1+EXP('4. Iteration'!$F206-'4. Iteration'!AL$203))</f>
        <v>0.87177903745715668</v>
      </c>
      <c r="AM5" s="3">
        <f>EXP('4. Iteration'!$F206-'4. Iteration'!AM$203)/(1+EXP('4. Iteration'!$F206-'4. Iteration'!AM$203))</f>
        <v>0.85311196497496911</v>
      </c>
      <c r="AN5" s="3">
        <f>EXP('4. Iteration'!$F206-'4. Iteration'!AN$203)/(1+EXP('4. Iteration'!$F206-'4. Iteration'!AN$203))</f>
        <v>0.83159770808872946</v>
      </c>
      <c r="AO5" s="3">
        <f>EXP('4. Iteration'!$F206-'4. Iteration'!AO$203)/(1+EXP('4. Iteration'!$F206-'4. Iteration'!AO$203))</f>
        <v>0.82690601449599099</v>
      </c>
      <c r="AP5" s="3">
        <f>EXP('4. Iteration'!$F206-'4. Iteration'!AP$203)/(1+EXP('4. Iteration'!$F206-'4. Iteration'!AP$203))</f>
        <v>0.81196317893096881</v>
      </c>
      <c r="AQ5" s="3">
        <f>EXP('4. Iteration'!$F206-'4. Iteration'!AQ$203)/(1+EXP('4. Iteration'!$F206-'4. Iteration'!AQ$203))</f>
        <v>0.80122147881584216</v>
      </c>
      <c r="AR5" s="3">
        <f>EXP('4. Iteration'!$F206-'4. Iteration'!AR$203)/(1+EXP('4. Iteration'!$F206-'4. Iteration'!AR$203))</f>
        <v>0.79559823947723707</v>
      </c>
      <c r="AS5" s="3">
        <f>EXP('4. Iteration'!$F206-'4. Iteration'!AS$203)/(1+EXP('4. Iteration'!$F206-'4. Iteration'!AS$203))</f>
        <v>0.77763688983579959</v>
      </c>
      <c r="AT5" s="3">
        <f>EXP('4. Iteration'!$F206-'4. Iteration'!AT$203)/(1+EXP('4. Iteration'!$F206-'4. Iteration'!AT$203))</f>
        <v>0.71199531303508223</v>
      </c>
      <c r="AU5" s="3">
        <f>EXP('4. Iteration'!$F206-'4. Iteration'!AU$203)/(1+EXP('4. Iteration'!$F206-'4. Iteration'!AU$203))</f>
        <v>0.31427273165885444</v>
      </c>
      <c r="AX5">
        <f>-SUM(AY5:CL5)</f>
        <v>-3.0803770591333741</v>
      </c>
      <c r="AY5" s="2">
        <f>H5*(1-H5)</f>
        <v>2.8931913052152084E-3</v>
      </c>
      <c r="AZ5" s="2">
        <f t="shared" ref="AZ5:BO20" si="2">I5*(1-I5)</f>
        <v>4.529420527437363E-3</v>
      </c>
      <c r="BA5" s="2">
        <f t="shared" si="2"/>
        <v>9.4509434509334866E-3</v>
      </c>
      <c r="BB5" s="2">
        <f t="shared" si="2"/>
        <v>1.3651817592352004E-2</v>
      </c>
      <c r="BC5" s="2">
        <f t="shared" si="2"/>
        <v>1.6360104583056638E-2</v>
      </c>
      <c r="BD5" s="2">
        <f t="shared" si="2"/>
        <v>1.9310804081308676E-2</v>
      </c>
      <c r="BE5" s="2">
        <f t="shared" si="2"/>
        <v>2.692760474823019E-2</v>
      </c>
      <c r="BF5" s="2">
        <f t="shared" si="2"/>
        <v>2.7864705126198725E-2</v>
      </c>
      <c r="BG5" s="2">
        <f t="shared" si="2"/>
        <v>3.079387080172858E-2</v>
      </c>
      <c r="BH5" s="2">
        <f t="shared" si="2"/>
        <v>3.3907730062579328E-2</v>
      </c>
      <c r="BI5" s="2">
        <f t="shared" si="2"/>
        <v>3.4988561454353161E-2</v>
      </c>
      <c r="BJ5" s="2">
        <f t="shared" si="2"/>
        <v>3.8365505914029652E-2</v>
      </c>
      <c r="BK5" s="2">
        <f t="shared" si="2"/>
        <v>3.8365505914029652E-2</v>
      </c>
      <c r="BL5" s="2">
        <f t="shared" si="2"/>
        <v>3.9537415794706814E-2</v>
      </c>
      <c r="BM5" s="2">
        <f t="shared" si="2"/>
        <v>4.8435814444152001E-2</v>
      </c>
      <c r="BN5" s="2">
        <f t="shared" si="2"/>
        <v>5.411042140467226E-2</v>
      </c>
      <c r="BO5" s="2">
        <f t="shared" si="2"/>
        <v>5.4110421404672163E-2</v>
      </c>
      <c r="BP5" s="2">
        <f t="shared" ref="BP5:CE20" si="3">Y5*(1-Y5)</f>
        <v>5.7122356569406153E-2</v>
      </c>
      <c r="BQ5" s="2">
        <f t="shared" si="3"/>
        <v>6.6911709907161041E-2</v>
      </c>
      <c r="BR5" s="2">
        <f t="shared" si="3"/>
        <v>6.6911709907160943E-2</v>
      </c>
      <c r="BS5" s="2">
        <f t="shared" si="3"/>
        <v>6.8659463899441456E-2</v>
      </c>
      <c r="BT5" s="2">
        <f t="shared" si="3"/>
        <v>7.4114352406727563E-2</v>
      </c>
      <c r="BU5" s="2">
        <f t="shared" si="3"/>
        <v>7.6005315787104177E-2</v>
      </c>
      <c r="BV5" s="2">
        <f t="shared" si="3"/>
        <v>7.7933685177513382E-2</v>
      </c>
      <c r="BW5" s="2">
        <f t="shared" si="3"/>
        <v>7.7933685177513284E-2</v>
      </c>
      <c r="BX5" s="2">
        <f t="shared" si="3"/>
        <v>7.9900107942106904E-2</v>
      </c>
      <c r="BY5" s="2">
        <f t="shared" si="3"/>
        <v>7.9900107942106904E-2</v>
      </c>
      <c r="BZ5" s="2">
        <f t="shared" si="3"/>
        <v>7.9900107942106904E-2</v>
      </c>
      <c r="CA5" s="2">
        <f t="shared" si="3"/>
        <v>8.3949706991524708E-2</v>
      </c>
      <c r="CB5" s="2">
        <f t="shared" si="3"/>
        <v>0.10921580274101242</v>
      </c>
      <c r="CC5" s="2">
        <f t="shared" si="3"/>
        <v>0.11178034730743008</v>
      </c>
      <c r="CD5" s="2">
        <f t="shared" si="3"/>
        <v>0.1253119401915162</v>
      </c>
      <c r="CE5" s="2">
        <f t="shared" si="3"/>
        <v>0.14004295999030175</v>
      </c>
      <c r="CF5" s="2">
        <f t="shared" ref="CF5:CL20" si="4">AO5*(1-AO5)</f>
        <v>0.14313245768634691</v>
      </c>
      <c r="CG5" s="2">
        <f t="shared" si="4"/>
        <v>0.15267897499128433</v>
      </c>
      <c r="CH5" s="2">
        <f t="shared" si="4"/>
        <v>0.15926562069999714</v>
      </c>
      <c r="CI5" s="2">
        <f t="shared" si="4"/>
        <v>0.162621680817958</v>
      </c>
      <c r="CJ5" s="2">
        <f t="shared" si="4"/>
        <v>0.17291775740230408</v>
      </c>
      <c r="CK5" s="2">
        <f t="shared" si="4"/>
        <v>0.20505798725115748</v>
      </c>
      <c r="CL5" s="2">
        <f t="shared" si="4"/>
        <v>0.2155053817945361</v>
      </c>
    </row>
    <row r="6" spans="1:90">
      <c r="A6" t="str">
        <f>Tabelle1!A6</f>
        <v>Häusler Patrick</v>
      </c>
      <c r="H6" s="3">
        <f>EXP('4. Iteration'!$F207-'4. Iteration'!H$203)/(1+EXP('4. Iteration'!$F207-'4. Iteration'!H$203))</f>
        <v>0.99709838935042305</v>
      </c>
      <c r="I6" s="3">
        <f>EXP('4. Iteration'!$F207-'4. Iteration'!I$203)/(1+EXP('4. Iteration'!$F207-'4. Iteration'!I$203))</f>
        <v>0.99544987584271594</v>
      </c>
      <c r="J6" s="3">
        <f>EXP('4. Iteration'!$F207-'4. Iteration'!J$203)/(1+EXP('4. Iteration'!$F207-'4. Iteration'!J$203))</f>
        <v>0.99045800691707186</v>
      </c>
      <c r="K6" s="3">
        <f>EXP('4. Iteration'!$F207-'4. Iteration'!K$203)/(1+EXP('4. Iteration'!$F207-'4. Iteration'!K$203))</f>
        <v>0.98615654105200312</v>
      </c>
      <c r="L6" s="3">
        <f>EXP('4. Iteration'!$F207-'4. Iteration'!L$203)/(1+EXP('4. Iteration'!$F207-'4. Iteration'!L$203))</f>
        <v>0.98336310928425574</v>
      </c>
      <c r="M6" s="3">
        <f>EXP('4. Iteration'!$F207-'4. Iteration'!M$203)/(1+EXP('4. Iteration'!$F207-'4. Iteration'!M$203))</f>
        <v>0.98030115127770756</v>
      </c>
      <c r="N6" s="3">
        <f>EXP('4. Iteration'!$F207-'4. Iteration'!N$203)/(1+EXP('4. Iteration'!$F207-'4. Iteration'!N$203))</f>
        <v>0.97230540463959314</v>
      </c>
      <c r="O6" s="3">
        <f>EXP('4. Iteration'!$F207-'4. Iteration'!O$203)/(1+EXP('4. Iteration'!$F207-'4. Iteration'!O$203))</f>
        <v>0.97131231139638319</v>
      </c>
      <c r="P6" s="3">
        <f>EXP('4. Iteration'!$F207-'4. Iteration'!P$203)/(1+EXP('4. Iteration'!$F207-'4. Iteration'!P$203))</f>
        <v>0.96819454204237732</v>
      </c>
      <c r="Q6" s="3">
        <f>EXP('4. Iteration'!$F207-'4. Iteration'!Q$203)/(1+EXP('4. Iteration'!$F207-'4. Iteration'!Q$203))</f>
        <v>0.96485725759357643</v>
      </c>
      <c r="R6" s="3">
        <f>EXP('4. Iteration'!$F207-'4. Iteration'!R$203)/(1+EXP('4. Iteration'!$F207-'4. Iteration'!R$203))</f>
        <v>0.96369325911171799</v>
      </c>
      <c r="S6" s="3">
        <f>EXP('4. Iteration'!$F207-'4. Iteration'!S$203)/(1+EXP('4. Iteration'!$F207-'4. Iteration'!S$203))</f>
        <v>0.96003749204382283</v>
      </c>
      <c r="T6" s="3">
        <f>EXP('4. Iteration'!$F207-'4. Iteration'!T$203)/(1+EXP('4. Iteration'!$F207-'4. Iteration'!T$203))</f>
        <v>0.96003749204382283</v>
      </c>
      <c r="U6" s="3">
        <f>EXP('4. Iteration'!$F207-'4. Iteration'!U$203)/(1+EXP('4. Iteration'!$F207-'4. Iteration'!U$203))</f>
        <v>0.95876201260053473</v>
      </c>
      <c r="V6" s="3">
        <f>EXP('4. Iteration'!$F207-'4. Iteration'!V$203)/(1+EXP('4. Iteration'!$F207-'4. Iteration'!V$203))</f>
        <v>0.94895900208799466</v>
      </c>
      <c r="W6" s="3">
        <f>EXP('4. Iteration'!$F207-'4. Iteration'!W$203)/(1+EXP('4. Iteration'!$F207-'4. Iteration'!W$203))</f>
        <v>0.9425941465895451</v>
      </c>
      <c r="X6" s="3">
        <f>EXP('4. Iteration'!$F207-'4. Iteration'!X$203)/(1+EXP('4. Iteration'!$F207-'4. Iteration'!X$203))</f>
        <v>0.94259414658954521</v>
      </c>
      <c r="Y6" s="3">
        <f>EXP('4. Iteration'!$F207-'4. Iteration'!Y$203)/(1+EXP('4. Iteration'!$F207-'4. Iteration'!Y$203))</f>
        <v>0.93917837313623931</v>
      </c>
      <c r="Z6" s="3">
        <f>EXP('4. Iteration'!$F207-'4. Iteration'!Z$203)/(1+EXP('4. Iteration'!$F207-'4. Iteration'!Z$203))</f>
        <v>0.92788817475228147</v>
      </c>
      <c r="AA6" s="3">
        <f>EXP('4. Iteration'!$F207-'4. Iteration'!AA$203)/(1+EXP('4. Iteration'!$F207-'4. Iteration'!AA$203))</f>
        <v>0.92788817475228158</v>
      </c>
      <c r="AB6" s="3">
        <f>EXP('4. Iteration'!$F207-'4. Iteration'!AB$203)/(1+EXP('4. Iteration'!$F207-'4. Iteration'!AB$203))</f>
        <v>0.92584097513104413</v>
      </c>
      <c r="AC6" s="3">
        <f>EXP('4. Iteration'!$F207-'4. Iteration'!AC$203)/(1+EXP('4. Iteration'!$F207-'4. Iteration'!AC$203))</f>
        <v>0.91938722869595402</v>
      </c>
      <c r="AD6" s="3">
        <f>EXP('4. Iteration'!$F207-'4. Iteration'!AD$203)/(1+EXP('4. Iteration'!$F207-'4. Iteration'!AD$203))</f>
        <v>0.91712670043153055</v>
      </c>
      <c r="AE6" s="3">
        <f>EXP('4. Iteration'!$F207-'4. Iteration'!AE$203)/(1+EXP('4. Iteration'!$F207-'4. Iteration'!AE$203))</f>
        <v>0.91480876897973917</v>
      </c>
      <c r="AF6" s="3">
        <f>EXP('4. Iteration'!$F207-'4. Iteration'!AF$203)/(1+EXP('4. Iteration'!$F207-'4. Iteration'!AF$203))</f>
        <v>0.91480876897973928</v>
      </c>
      <c r="AG6" s="3">
        <f>EXP('4. Iteration'!$F207-'4. Iteration'!AG$203)/(1+EXP('4. Iteration'!$F207-'4. Iteration'!AG$203))</f>
        <v>0.91243168168545574</v>
      </c>
      <c r="AH6" s="3">
        <f>EXP('4. Iteration'!$F207-'4. Iteration'!AH$203)/(1+EXP('4. Iteration'!$F207-'4. Iteration'!AH$203))</f>
        <v>0.91243168168545574</v>
      </c>
      <c r="AI6" s="3">
        <f>EXP('4. Iteration'!$F207-'4. Iteration'!AI$203)/(1+EXP('4. Iteration'!$F207-'4. Iteration'!AI$203))</f>
        <v>0.91243168168545574</v>
      </c>
      <c r="AJ6" s="3">
        <f>EXP('4. Iteration'!$F207-'4. Iteration'!AJ$203)/(1+EXP('4. Iteration'!$F207-'4. Iteration'!AJ$203))</f>
        <v>0.90749269074239269</v>
      </c>
      <c r="AK6" s="3">
        <f>EXP('4. Iteration'!$F207-'4. Iteration'!AK$203)/(1+EXP('4. Iteration'!$F207-'4. Iteration'!AK$203))</f>
        <v>0.87521220297184843</v>
      </c>
      <c r="AL6" s="3">
        <f>EXP('4. Iteration'!$F207-'4. Iteration'!AL$203)/(1+EXP('4. Iteration'!$F207-'4. Iteration'!AL$203))</f>
        <v>0.87177903745715668</v>
      </c>
      <c r="AM6" s="3">
        <f>EXP('4. Iteration'!$F207-'4. Iteration'!AM$203)/(1+EXP('4. Iteration'!$F207-'4. Iteration'!AM$203))</f>
        <v>0.85311196497496911</v>
      </c>
      <c r="AN6" s="3">
        <f>EXP('4. Iteration'!$F207-'4. Iteration'!AN$203)/(1+EXP('4. Iteration'!$F207-'4. Iteration'!AN$203))</f>
        <v>0.83159770808872946</v>
      </c>
      <c r="AO6" s="3">
        <f>EXP('4. Iteration'!$F207-'4. Iteration'!AO$203)/(1+EXP('4. Iteration'!$F207-'4. Iteration'!AO$203))</f>
        <v>0.82690601449599099</v>
      </c>
      <c r="AP6" s="3">
        <f>EXP('4. Iteration'!$F207-'4. Iteration'!AP$203)/(1+EXP('4. Iteration'!$F207-'4. Iteration'!AP$203))</f>
        <v>0.81196317893096881</v>
      </c>
      <c r="AQ6" s="3">
        <f>EXP('4. Iteration'!$F207-'4. Iteration'!AQ$203)/(1+EXP('4. Iteration'!$F207-'4. Iteration'!AQ$203))</f>
        <v>0.80122147881584216</v>
      </c>
      <c r="AR6" s="3">
        <f>EXP('4. Iteration'!$F207-'4. Iteration'!AR$203)/(1+EXP('4. Iteration'!$F207-'4. Iteration'!AR$203))</f>
        <v>0.79559823947723707</v>
      </c>
      <c r="AS6" s="3">
        <f>EXP('4. Iteration'!$F207-'4. Iteration'!AS$203)/(1+EXP('4. Iteration'!$F207-'4. Iteration'!AS$203))</f>
        <v>0.77763688983579959</v>
      </c>
      <c r="AT6" s="3">
        <f>EXP('4. Iteration'!$F207-'4. Iteration'!AT$203)/(1+EXP('4. Iteration'!$F207-'4. Iteration'!AT$203))</f>
        <v>0.71199531303508223</v>
      </c>
      <c r="AU6" s="3">
        <f>EXP('4. Iteration'!$F207-'4. Iteration'!AU$203)/(1+EXP('4. Iteration'!$F207-'4. Iteration'!AU$203))</f>
        <v>0.31427273165885444</v>
      </c>
      <c r="AX6">
        <f t="shared" ref="AX6:AX69" si="5">-SUM(AY6:CL6)</f>
        <v>-3.0803770591333741</v>
      </c>
      <c r="AY6" s="2">
        <f t="shared" ref="AY6:BN27" si="6">H6*(1-H6)</f>
        <v>2.8931913052152084E-3</v>
      </c>
      <c r="AZ6" s="2">
        <f t="shared" si="2"/>
        <v>4.529420527437363E-3</v>
      </c>
      <c r="BA6" s="2">
        <f t="shared" si="2"/>
        <v>9.4509434509334866E-3</v>
      </c>
      <c r="BB6" s="2">
        <f t="shared" si="2"/>
        <v>1.3651817592352004E-2</v>
      </c>
      <c r="BC6" s="2">
        <f t="shared" si="2"/>
        <v>1.6360104583056638E-2</v>
      </c>
      <c r="BD6" s="2">
        <f t="shared" si="2"/>
        <v>1.9310804081308676E-2</v>
      </c>
      <c r="BE6" s="2">
        <f t="shared" si="2"/>
        <v>2.692760474823019E-2</v>
      </c>
      <c r="BF6" s="2">
        <f t="shared" si="2"/>
        <v>2.7864705126198725E-2</v>
      </c>
      <c r="BG6" s="2">
        <f t="shared" si="2"/>
        <v>3.079387080172858E-2</v>
      </c>
      <c r="BH6" s="2">
        <f t="shared" si="2"/>
        <v>3.3907730062579328E-2</v>
      </c>
      <c r="BI6" s="2">
        <f t="shared" si="2"/>
        <v>3.4988561454353161E-2</v>
      </c>
      <c r="BJ6" s="2">
        <f t="shared" si="2"/>
        <v>3.8365505914029652E-2</v>
      </c>
      <c r="BK6" s="2">
        <f t="shared" si="2"/>
        <v>3.8365505914029652E-2</v>
      </c>
      <c r="BL6" s="2">
        <f t="shared" si="2"/>
        <v>3.9537415794706814E-2</v>
      </c>
      <c r="BM6" s="2">
        <f t="shared" si="2"/>
        <v>4.8435814444152001E-2</v>
      </c>
      <c r="BN6" s="2">
        <f t="shared" si="2"/>
        <v>5.411042140467226E-2</v>
      </c>
      <c r="BO6" s="2">
        <f t="shared" si="2"/>
        <v>5.4110421404672163E-2</v>
      </c>
      <c r="BP6" s="2">
        <f t="shared" si="3"/>
        <v>5.7122356569406153E-2</v>
      </c>
      <c r="BQ6" s="2">
        <f t="shared" si="3"/>
        <v>6.6911709907161041E-2</v>
      </c>
      <c r="BR6" s="2">
        <f t="shared" si="3"/>
        <v>6.6911709907160943E-2</v>
      </c>
      <c r="BS6" s="2">
        <f t="shared" si="3"/>
        <v>6.8659463899441456E-2</v>
      </c>
      <c r="BT6" s="2">
        <f t="shared" si="3"/>
        <v>7.4114352406727563E-2</v>
      </c>
      <c r="BU6" s="2">
        <f t="shared" si="3"/>
        <v>7.6005315787104177E-2</v>
      </c>
      <c r="BV6" s="2">
        <f t="shared" si="3"/>
        <v>7.7933685177513382E-2</v>
      </c>
      <c r="BW6" s="2">
        <f t="shared" si="3"/>
        <v>7.7933685177513284E-2</v>
      </c>
      <c r="BX6" s="2">
        <f t="shared" si="3"/>
        <v>7.9900107942106904E-2</v>
      </c>
      <c r="BY6" s="2">
        <f t="shared" si="3"/>
        <v>7.9900107942106904E-2</v>
      </c>
      <c r="BZ6" s="2">
        <f t="shared" si="3"/>
        <v>7.9900107942106904E-2</v>
      </c>
      <c r="CA6" s="2">
        <f t="shared" si="3"/>
        <v>8.3949706991524708E-2</v>
      </c>
      <c r="CB6" s="2">
        <f t="shared" si="3"/>
        <v>0.10921580274101242</v>
      </c>
      <c r="CC6" s="2">
        <f t="shared" si="3"/>
        <v>0.11178034730743008</v>
      </c>
      <c r="CD6" s="2">
        <f t="shared" si="3"/>
        <v>0.1253119401915162</v>
      </c>
      <c r="CE6" s="2">
        <f t="shared" si="3"/>
        <v>0.14004295999030175</v>
      </c>
      <c r="CF6" s="2">
        <f t="shared" si="4"/>
        <v>0.14313245768634691</v>
      </c>
      <c r="CG6" s="2">
        <f t="shared" si="4"/>
        <v>0.15267897499128433</v>
      </c>
      <c r="CH6" s="2">
        <f t="shared" si="4"/>
        <v>0.15926562069999714</v>
      </c>
      <c r="CI6" s="2">
        <f t="shared" si="4"/>
        <v>0.162621680817958</v>
      </c>
      <c r="CJ6" s="2">
        <f t="shared" si="4"/>
        <v>0.17291775740230408</v>
      </c>
      <c r="CK6" s="2">
        <f t="shared" si="4"/>
        <v>0.20505798725115748</v>
      </c>
      <c r="CL6" s="2">
        <f t="shared" si="4"/>
        <v>0.2155053817945361</v>
      </c>
    </row>
    <row r="7" spans="1:90">
      <c r="A7" t="str">
        <f>Tabelle1!A7</f>
        <v>Hausberger Michael2</v>
      </c>
      <c r="H7" s="3">
        <f>EXP('4. Iteration'!$F208-'4. Iteration'!H$203)/(1+EXP('4. Iteration'!$F208-'4. Iteration'!H$203))</f>
        <v>0.99709838935042305</v>
      </c>
      <c r="I7" s="3">
        <f>EXP('4. Iteration'!$F208-'4. Iteration'!I$203)/(1+EXP('4. Iteration'!$F208-'4. Iteration'!I$203))</f>
        <v>0.99544987584271594</v>
      </c>
      <c r="J7" s="3">
        <f>EXP('4. Iteration'!$F208-'4. Iteration'!J$203)/(1+EXP('4. Iteration'!$F208-'4. Iteration'!J$203))</f>
        <v>0.99045800691707186</v>
      </c>
      <c r="K7" s="3">
        <f>EXP('4. Iteration'!$F208-'4. Iteration'!K$203)/(1+EXP('4. Iteration'!$F208-'4. Iteration'!K$203))</f>
        <v>0.98615654105200312</v>
      </c>
      <c r="L7" s="3">
        <f>EXP('4. Iteration'!$F208-'4. Iteration'!L$203)/(1+EXP('4. Iteration'!$F208-'4. Iteration'!L$203))</f>
        <v>0.98336310928425574</v>
      </c>
      <c r="M7" s="3">
        <f>EXP('4. Iteration'!$F208-'4. Iteration'!M$203)/(1+EXP('4. Iteration'!$F208-'4. Iteration'!M$203))</f>
        <v>0.98030115127770756</v>
      </c>
      <c r="N7" s="3">
        <f>EXP('4. Iteration'!$F208-'4. Iteration'!N$203)/(1+EXP('4. Iteration'!$F208-'4. Iteration'!N$203))</f>
        <v>0.97230540463959314</v>
      </c>
      <c r="O7" s="3">
        <f>EXP('4. Iteration'!$F208-'4. Iteration'!O$203)/(1+EXP('4. Iteration'!$F208-'4. Iteration'!O$203))</f>
        <v>0.97131231139638319</v>
      </c>
      <c r="P7" s="3">
        <f>EXP('4. Iteration'!$F208-'4. Iteration'!P$203)/(1+EXP('4. Iteration'!$F208-'4. Iteration'!P$203))</f>
        <v>0.96819454204237732</v>
      </c>
      <c r="Q7" s="3">
        <f>EXP('4. Iteration'!$F208-'4. Iteration'!Q$203)/(1+EXP('4. Iteration'!$F208-'4. Iteration'!Q$203))</f>
        <v>0.96485725759357643</v>
      </c>
      <c r="R7" s="3">
        <f>EXP('4. Iteration'!$F208-'4. Iteration'!R$203)/(1+EXP('4. Iteration'!$F208-'4. Iteration'!R$203))</f>
        <v>0.96369325911171799</v>
      </c>
      <c r="S7" s="3">
        <f>EXP('4. Iteration'!$F208-'4. Iteration'!S$203)/(1+EXP('4. Iteration'!$F208-'4. Iteration'!S$203))</f>
        <v>0.96003749204382283</v>
      </c>
      <c r="T7" s="3">
        <f>EXP('4. Iteration'!$F208-'4. Iteration'!T$203)/(1+EXP('4. Iteration'!$F208-'4. Iteration'!T$203))</f>
        <v>0.96003749204382283</v>
      </c>
      <c r="U7" s="3">
        <f>EXP('4. Iteration'!$F208-'4. Iteration'!U$203)/(1+EXP('4. Iteration'!$F208-'4. Iteration'!U$203))</f>
        <v>0.95876201260053473</v>
      </c>
      <c r="V7" s="3">
        <f>EXP('4. Iteration'!$F208-'4. Iteration'!V$203)/(1+EXP('4. Iteration'!$F208-'4. Iteration'!V$203))</f>
        <v>0.94895900208799466</v>
      </c>
      <c r="W7" s="3">
        <f>EXP('4. Iteration'!$F208-'4. Iteration'!W$203)/(1+EXP('4. Iteration'!$F208-'4. Iteration'!W$203))</f>
        <v>0.9425941465895451</v>
      </c>
      <c r="X7" s="3">
        <f>EXP('4. Iteration'!$F208-'4. Iteration'!X$203)/(1+EXP('4. Iteration'!$F208-'4. Iteration'!X$203))</f>
        <v>0.94259414658954521</v>
      </c>
      <c r="Y7" s="3">
        <f>EXP('4. Iteration'!$F208-'4. Iteration'!Y$203)/(1+EXP('4. Iteration'!$F208-'4. Iteration'!Y$203))</f>
        <v>0.93917837313623931</v>
      </c>
      <c r="Z7" s="3">
        <f>EXP('4. Iteration'!$F208-'4. Iteration'!Z$203)/(1+EXP('4. Iteration'!$F208-'4. Iteration'!Z$203))</f>
        <v>0.92788817475228147</v>
      </c>
      <c r="AA7" s="3">
        <f>EXP('4. Iteration'!$F208-'4. Iteration'!AA$203)/(1+EXP('4. Iteration'!$F208-'4. Iteration'!AA$203))</f>
        <v>0.92788817475228158</v>
      </c>
      <c r="AB7" s="3">
        <f>EXP('4. Iteration'!$F208-'4. Iteration'!AB$203)/(1+EXP('4. Iteration'!$F208-'4. Iteration'!AB$203))</f>
        <v>0.92584097513104413</v>
      </c>
      <c r="AC7" s="3">
        <f>EXP('4. Iteration'!$F208-'4. Iteration'!AC$203)/(1+EXP('4. Iteration'!$F208-'4. Iteration'!AC$203))</f>
        <v>0.91938722869595402</v>
      </c>
      <c r="AD7" s="3">
        <f>EXP('4. Iteration'!$F208-'4. Iteration'!AD$203)/(1+EXP('4. Iteration'!$F208-'4. Iteration'!AD$203))</f>
        <v>0.91712670043153055</v>
      </c>
      <c r="AE7" s="3">
        <f>EXP('4. Iteration'!$F208-'4. Iteration'!AE$203)/(1+EXP('4. Iteration'!$F208-'4. Iteration'!AE$203))</f>
        <v>0.91480876897973917</v>
      </c>
      <c r="AF7" s="3">
        <f>EXP('4. Iteration'!$F208-'4. Iteration'!AF$203)/(1+EXP('4. Iteration'!$F208-'4. Iteration'!AF$203))</f>
        <v>0.91480876897973928</v>
      </c>
      <c r="AG7" s="3">
        <f>EXP('4. Iteration'!$F208-'4. Iteration'!AG$203)/(1+EXP('4. Iteration'!$F208-'4. Iteration'!AG$203))</f>
        <v>0.91243168168545574</v>
      </c>
      <c r="AH7" s="3">
        <f>EXP('4. Iteration'!$F208-'4. Iteration'!AH$203)/(1+EXP('4. Iteration'!$F208-'4. Iteration'!AH$203))</f>
        <v>0.91243168168545574</v>
      </c>
      <c r="AI7" s="3">
        <f>EXP('4. Iteration'!$F208-'4. Iteration'!AI$203)/(1+EXP('4. Iteration'!$F208-'4. Iteration'!AI$203))</f>
        <v>0.91243168168545574</v>
      </c>
      <c r="AJ7" s="3">
        <f>EXP('4. Iteration'!$F208-'4. Iteration'!AJ$203)/(1+EXP('4. Iteration'!$F208-'4. Iteration'!AJ$203))</f>
        <v>0.90749269074239269</v>
      </c>
      <c r="AK7" s="3">
        <f>EXP('4. Iteration'!$F208-'4. Iteration'!AK$203)/(1+EXP('4. Iteration'!$F208-'4. Iteration'!AK$203))</f>
        <v>0.87521220297184843</v>
      </c>
      <c r="AL7" s="3">
        <f>EXP('4. Iteration'!$F208-'4. Iteration'!AL$203)/(1+EXP('4. Iteration'!$F208-'4. Iteration'!AL$203))</f>
        <v>0.87177903745715668</v>
      </c>
      <c r="AM7" s="3">
        <f>EXP('4. Iteration'!$F208-'4. Iteration'!AM$203)/(1+EXP('4. Iteration'!$F208-'4. Iteration'!AM$203))</f>
        <v>0.85311196497496911</v>
      </c>
      <c r="AN7" s="3">
        <f>EXP('4. Iteration'!$F208-'4. Iteration'!AN$203)/(1+EXP('4. Iteration'!$F208-'4. Iteration'!AN$203))</f>
        <v>0.83159770808872946</v>
      </c>
      <c r="AO7" s="3">
        <f>EXP('4. Iteration'!$F208-'4. Iteration'!AO$203)/(1+EXP('4. Iteration'!$F208-'4. Iteration'!AO$203))</f>
        <v>0.82690601449599099</v>
      </c>
      <c r="AP7" s="3">
        <f>EXP('4. Iteration'!$F208-'4. Iteration'!AP$203)/(1+EXP('4. Iteration'!$F208-'4. Iteration'!AP$203))</f>
        <v>0.81196317893096881</v>
      </c>
      <c r="AQ7" s="3">
        <f>EXP('4. Iteration'!$F208-'4. Iteration'!AQ$203)/(1+EXP('4. Iteration'!$F208-'4. Iteration'!AQ$203))</f>
        <v>0.80122147881584216</v>
      </c>
      <c r="AR7" s="3">
        <f>EXP('4. Iteration'!$F208-'4. Iteration'!AR$203)/(1+EXP('4. Iteration'!$F208-'4. Iteration'!AR$203))</f>
        <v>0.79559823947723707</v>
      </c>
      <c r="AS7" s="3">
        <f>EXP('4. Iteration'!$F208-'4. Iteration'!AS$203)/(1+EXP('4. Iteration'!$F208-'4. Iteration'!AS$203))</f>
        <v>0.77763688983579959</v>
      </c>
      <c r="AT7" s="3">
        <f>EXP('4. Iteration'!$F208-'4. Iteration'!AT$203)/(1+EXP('4. Iteration'!$F208-'4. Iteration'!AT$203))</f>
        <v>0.71199531303508223</v>
      </c>
      <c r="AU7" s="3">
        <f>EXP('4. Iteration'!$F208-'4. Iteration'!AU$203)/(1+EXP('4. Iteration'!$F208-'4. Iteration'!AU$203))</f>
        <v>0.31427273165885444</v>
      </c>
      <c r="AX7">
        <f t="shared" si="5"/>
        <v>-3.0803770591333741</v>
      </c>
      <c r="AY7" s="2">
        <f t="shared" si="6"/>
        <v>2.8931913052152084E-3</v>
      </c>
      <c r="AZ7" s="2">
        <f t="shared" si="2"/>
        <v>4.529420527437363E-3</v>
      </c>
      <c r="BA7" s="2">
        <f t="shared" si="2"/>
        <v>9.4509434509334866E-3</v>
      </c>
      <c r="BB7" s="2">
        <f t="shared" si="2"/>
        <v>1.3651817592352004E-2</v>
      </c>
      <c r="BC7" s="2">
        <f t="shared" si="2"/>
        <v>1.6360104583056638E-2</v>
      </c>
      <c r="BD7" s="2">
        <f t="shared" si="2"/>
        <v>1.9310804081308676E-2</v>
      </c>
      <c r="BE7" s="2">
        <f t="shared" si="2"/>
        <v>2.692760474823019E-2</v>
      </c>
      <c r="BF7" s="2">
        <f t="shared" si="2"/>
        <v>2.7864705126198725E-2</v>
      </c>
      <c r="BG7" s="2">
        <f t="shared" si="2"/>
        <v>3.079387080172858E-2</v>
      </c>
      <c r="BH7" s="2">
        <f t="shared" si="2"/>
        <v>3.3907730062579328E-2</v>
      </c>
      <c r="BI7" s="2">
        <f t="shared" si="2"/>
        <v>3.4988561454353161E-2</v>
      </c>
      <c r="BJ7" s="2">
        <f t="shared" si="2"/>
        <v>3.8365505914029652E-2</v>
      </c>
      <c r="BK7" s="2">
        <f t="shared" si="2"/>
        <v>3.8365505914029652E-2</v>
      </c>
      <c r="BL7" s="2">
        <f t="shared" si="2"/>
        <v>3.9537415794706814E-2</v>
      </c>
      <c r="BM7" s="2">
        <f t="shared" si="2"/>
        <v>4.8435814444152001E-2</v>
      </c>
      <c r="BN7" s="2">
        <f t="shared" si="2"/>
        <v>5.411042140467226E-2</v>
      </c>
      <c r="BO7" s="2">
        <f t="shared" si="2"/>
        <v>5.4110421404672163E-2</v>
      </c>
      <c r="BP7" s="2">
        <f t="shared" si="3"/>
        <v>5.7122356569406153E-2</v>
      </c>
      <c r="BQ7" s="2">
        <f t="shared" si="3"/>
        <v>6.6911709907161041E-2</v>
      </c>
      <c r="BR7" s="2">
        <f t="shared" si="3"/>
        <v>6.6911709907160943E-2</v>
      </c>
      <c r="BS7" s="2">
        <f t="shared" si="3"/>
        <v>6.8659463899441456E-2</v>
      </c>
      <c r="BT7" s="2">
        <f t="shared" si="3"/>
        <v>7.4114352406727563E-2</v>
      </c>
      <c r="BU7" s="2">
        <f t="shared" si="3"/>
        <v>7.6005315787104177E-2</v>
      </c>
      <c r="BV7" s="2">
        <f t="shared" si="3"/>
        <v>7.7933685177513382E-2</v>
      </c>
      <c r="BW7" s="2">
        <f t="shared" si="3"/>
        <v>7.7933685177513284E-2</v>
      </c>
      <c r="BX7" s="2">
        <f t="shared" si="3"/>
        <v>7.9900107942106904E-2</v>
      </c>
      <c r="BY7" s="2">
        <f t="shared" si="3"/>
        <v>7.9900107942106904E-2</v>
      </c>
      <c r="BZ7" s="2">
        <f t="shared" si="3"/>
        <v>7.9900107942106904E-2</v>
      </c>
      <c r="CA7" s="2">
        <f t="shared" si="3"/>
        <v>8.3949706991524708E-2</v>
      </c>
      <c r="CB7" s="2">
        <f t="shared" si="3"/>
        <v>0.10921580274101242</v>
      </c>
      <c r="CC7" s="2">
        <f t="shared" si="3"/>
        <v>0.11178034730743008</v>
      </c>
      <c r="CD7" s="2">
        <f t="shared" si="3"/>
        <v>0.1253119401915162</v>
      </c>
      <c r="CE7" s="2">
        <f t="shared" si="3"/>
        <v>0.14004295999030175</v>
      </c>
      <c r="CF7" s="2">
        <f t="shared" si="4"/>
        <v>0.14313245768634691</v>
      </c>
      <c r="CG7" s="2">
        <f t="shared" si="4"/>
        <v>0.15267897499128433</v>
      </c>
      <c r="CH7" s="2">
        <f t="shared" si="4"/>
        <v>0.15926562069999714</v>
      </c>
      <c r="CI7" s="2">
        <f t="shared" si="4"/>
        <v>0.162621680817958</v>
      </c>
      <c r="CJ7" s="2">
        <f t="shared" si="4"/>
        <v>0.17291775740230408</v>
      </c>
      <c r="CK7" s="2">
        <f t="shared" si="4"/>
        <v>0.20505798725115748</v>
      </c>
      <c r="CL7" s="2">
        <f t="shared" si="4"/>
        <v>0.2155053817945361</v>
      </c>
    </row>
    <row r="8" spans="1:90">
      <c r="A8" t="str">
        <f>Tabelle1!A8</f>
        <v>Angerer Martin2</v>
      </c>
      <c r="H8" s="3">
        <f>EXP('4. Iteration'!$F209-'4. Iteration'!H$203)/(1+EXP('4. Iteration'!$F209-'4. Iteration'!H$203))</f>
        <v>0.99610656134820796</v>
      </c>
      <c r="I8" s="3">
        <f>EXP('4. Iteration'!$F209-'4. Iteration'!I$203)/(1+EXP('4. Iteration'!$F209-'4. Iteration'!I$203))</f>
        <v>0.99389800171477027</v>
      </c>
      <c r="J8" s="3">
        <f>EXP('4. Iteration'!$F209-'4. Iteration'!J$203)/(1+EXP('4. Iteration'!$F209-'4. Iteration'!J$203))</f>
        <v>0.98722544489717723</v>
      </c>
      <c r="K8" s="3">
        <f>EXP('4. Iteration'!$F209-'4. Iteration'!K$203)/(1+EXP('4. Iteration'!$F209-'4. Iteration'!K$203))</f>
        <v>0.98149398903949026</v>
      </c>
      <c r="L8" s="3">
        <f>EXP('4. Iteration'!$F209-'4. Iteration'!L$203)/(1+EXP('4. Iteration'!$F209-'4. Iteration'!L$203))</f>
        <v>0.97778091243804277</v>
      </c>
      <c r="M8" s="3">
        <f>EXP('4. Iteration'!$F209-'4. Iteration'!M$203)/(1+EXP('4. Iteration'!$F209-'4. Iteration'!M$203))</f>
        <v>0.97371902923279263</v>
      </c>
      <c r="N8" s="3">
        <f>EXP('4. Iteration'!$F209-'4. Iteration'!N$203)/(1+EXP('4. Iteration'!$F209-'4. Iteration'!N$203))</f>
        <v>0.96315202877556338</v>
      </c>
      <c r="O8" s="3">
        <f>EXP('4. Iteration'!$F209-'4. Iteration'!O$203)/(1+EXP('4. Iteration'!$F209-'4. Iteration'!O$203))</f>
        <v>0.96184358777346313</v>
      </c>
      <c r="P8" s="3">
        <f>EXP('4. Iteration'!$F209-'4. Iteration'!P$203)/(1+EXP('4. Iteration'!$F209-'4. Iteration'!P$203))</f>
        <v>0.95774153117608729</v>
      </c>
      <c r="Q8" s="3">
        <f>EXP('4. Iteration'!$F209-'4. Iteration'!Q$203)/(1+EXP('4. Iteration'!$F209-'4. Iteration'!Q$203))</f>
        <v>0.95336026832609122</v>
      </c>
      <c r="R8" s="3">
        <f>EXP('4. Iteration'!$F209-'4. Iteration'!R$203)/(1+EXP('4. Iteration'!$F209-'4. Iteration'!R$203))</f>
        <v>0.95183447602954196</v>
      </c>
      <c r="S8" s="3">
        <f>EXP('4. Iteration'!$F209-'4. Iteration'!S$203)/(1+EXP('4. Iteration'!$F209-'4. Iteration'!S$203))</f>
        <v>0.94705024255358872</v>
      </c>
      <c r="T8" s="3">
        <f>EXP('4. Iteration'!$F209-'4. Iteration'!T$203)/(1+EXP('4. Iteration'!$F209-'4. Iteration'!T$203))</f>
        <v>0.94705024255358872</v>
      </c>
      <c r="U8" s="3">
        <f>EXP('4. Iteration'!$F209-'4. Iteration'!U$203)/(1+EXP('4. Iteration'!$F209-'4. Iteration'!U$203))</f>
        <v>0.94538383181712149</v>
      </c>
      <c r="V8" s="3">
        <f>EXP('4. Iteration'!$F209-'4. Iteration'!V$203)/(1+EXP('4. Iteration'!$F209-'4. Iteration'!V$203))</f>
        <v>0.93262407474478093</v>
      </c>
      <c r="W8" s="3">
        <f>EXP('4. Iteration'!$F209-'4. Iteration'!W$203)/(1+EXP('4. Iteration'!$F209-'4. Iteration'!W$203))</f>
        <v>0.92438455167159306</v>
      </c>
      <c r="X8" s="3">
        <f>EXP('4. Iteration'!$F209-'4. Iteration'!X$203)/(1+EXP('4. Iteration'!$F209-'4. Iteration'!X$203))</f>
        <v>0.92438455167159306</v>
      </c>
      <c r="Y8" s="3">
        <f>EXP('4. Iteration'!$F209-'4. Iteration'!Y$203)/(1+EXP('4. Iteration'!$F209-'4. Iteration'!Y$203))</f>
        <v>0.91997725364489857</v>
      </c>
      <c r="Z8" s="3">
        <f>EXP('4. Iteration'!$F209-'4. Iteration'!Z$203)/(1+EXP('4. Iteration'!$F209-'4. Iteration'!Z$203))</f>
        <v>0.90548149557127167</v>
      </c>
      <c r="AA8" s="3">
        <f>EXP('4. Iteration'!$F209-'4. Iteration'!AA$203)/(1+EXP('4. Iteration'!$F209-'4. Iteration'!AA$203))</f>
        <v>0.90548149557127167</v>
      </c>
      <c r="AB8" s="3">
        <f>EXP('4. Iteration'!$F209-'4. Iteration'!AB$203)/(1+EXP('4. Iteration'!$F209-'4. Iteration'!AB$203))</f>
        <v>0.90286477795139031</v>
      </c>
      <c r="AC8" s="3">
        <f>EXP('4. Iteration'!$F209-'4. Iteration'!AC$203)/(1+EXP('4. Iteration'!$F209-'4. Iteration'!AC$203))</f>
        <v>0.89463905625036</v>
      </c>
      <c r="AD8" s="3">
        <f>EXP('4. Iteration'!$F209-'4. Iteration'!AD$203)/(1+EXP('4. Iteration'!$F209-'4. Iteration'!AD$203))</f>
        <v>0.89176624274906335</v>
      </c>
      <c r="AE8" s="3">
        <f>EXP('4. Iteration'!$F209-'4. Iteration'!AE$203)/(1+EXP('4. Iteration'!$F209-'4. Iteration'!AE$203))</f>
        <v>0.88882497457939991</v>
      </c>
      <c r="AF8" s="3">
        <f>EXP('4. Iteration'!$F209-'4. Iteration'!AF$203)/(1+EXP('4. Iteration'!$F209-'4. Iteration'!AF$203))</f>
        <v>0.88882497457939991</v>
      </c>
      <c r="AG8" s="3">
        <f>EXP('4. Iteration'!$F209-'4. Iteration'!AG$203)/(1+EXP('4. Iteration'!$F209-'4. Iteration'!AG$203))</f>
        <v>0.88581336032556079</v>
      </c>
      <c r="AH8" s="3">
        <f>EXP('4. Iteration'!$F209-'4. Iteration'!AH$203)/(1+EXP('4. Iteration'!$F209-'4. Iteration'!AH$203))</f>
        <v>0.88581336032556079</v>
      </c>
      <c r="AI8" s="3">
        <f>EXP('4. Iteration'!$F209-'4. Iteration'!AI$203)/(1+EXP('4. Iteration'!$F209-'4. Iteration'!AI$203))</f>
        <v>0.88581336032556079</v>
      </c>
      <c r="AJ8" s="3">
        <f>EXP('4. Iteration'!$F209-'4. Iteration'!AJ$203)/(1+EXP('4. Iteration'!$F209-'4. Iteration'!AJ$203))</f>
        <v>0.87957120772410247</v>
      </c>
      <c r="AK8" s="3">
        <f>EXP('4. Iteration'!$F209-'4. Iteration'!AK$203)/(1+EXP('4. Iteration'!$F209-'4. Iteration'!AK$203))</f>
        <v>0.83927313043084706</v>
      </c>
      <c r="AL8" s="3">
        <f>EXP('4. Iteration'!$F209-'4. Iteration'!AL$203)/(1+EXP('4. Iteration'!$F209-'4. Iteration'!AL$203))</f>
        <v>0.83503757173514814</v>
      </c>
      <c r="AM8" s="3">
        <f>EXP('4. Iteration'!$F209-'4. Iteration'!AM$203)/(1+EXP('4. Iteration'!$F209-'4. Iteration'!AM$203))</f>
        <v>0.81217393883086852</v>
      </c>
      <c r="AN8" s="3">
        <f>EXP('4. Iteration'!$F209-'4. Iteration'!AN$203)/(1+EXP('4. Iteration'!$F209-'4. Iteration'!AN$203))</f>
        <v>0.78616653221263311</v>
      </c>
      <c r="AO8" s="3">
        <f>EXP('4. Iteration'!$F209-'4. Iteration'!AO$203)/(1+EXP('4. Iteration'!$F209-'4. Iteration'!AO$203))</f>
        <v>0.78054314375709333</v>
      </c>
      <c r="AP8" s="3">
        <f>EXP('4. Iteration'!$F209-'4. Iteration'!AP$203)/(1+EXP('4. Iteration'!$F209-'4. Iteration'!AP$203))</f>
        <v>0.76274626075834662</v>
      </c>
      <c r="AQ8" s="3">
        <f>EXP('4. Iteration'!$F209-'4. Iteration'!AQ$203)/(1+EXP('4. Iteration'!$F209-'4. Iteration'!AQ$203))</f>
        <v>0.75005847810890169</v>
      </c>
      <c r="AR8" s="3">
        <f>EXP('4. Iteration'!$F209-'4. Iteration'!AR$203)/(1+EXP('4. Iteration'!$F209-'4. Iteration'!AR$203))</f>
        <v>0.74345132683150317</v>
      </c>
      <c r="AS8" s="3">
        <f>EXP('4. Iteration'!$F209-'4. Iteration'!AS$203)/(1+EXP('4. Iteration'!$F209-'4. Iteration'!AS$203))</f>
        <v>0.72250592642582045</v>
      </c>
      <c r="AT8" s="3">
        <f>EXP('4. Iteration'!$F209-'4. Iteration'!AT$203)/(1+EXP('4. Iteration'!$F209-'4. Iteration'!AT$203))</f>
        <v>0.64795736407055382</v>
      </c>
      <c r="AU8" s="3">
        <f>EXP('4. Iteration'!$F209-'4. Iteration'!AU$203)/(1+EXP('4. Iteration'!$F209-'4. Iteration'!AU$203))</f>
        <v>0.25440771303747767</v>
      </c>
      <c r="AX8">
        <f t="shared" si="5"/>
        <v>-3.717878388329162</v>
      </c>
      <c r="AY8" s="2">
        <f t="shared" si="6"/>
        <v>3.8782797872567677E-3</v>
      </c>
      <c r="AZ8" s="2">
        <f t="shared" si="2"/>
        <v>6.0647639021567798E-3</v>
      </c>
      <c r="BA8" s="2">
        <f t="shared" si="2"/>
        <v>1.2611365844747716E-2</v>
      </c>
      <c r="BB8" s="2">
        <f t="shared" si="2"/>
        <v>1.8163538518839239E-2</v>
      </c>
      <c r="BC8" s="2">
        <f t="shared" si="2"/>
        <v>2.1725399709871307E-2</v>
      </c>
      <c r="BD8" s="2">
        <f t="shared" si="2"/>
        <v>2.5590281342740561E-2</v>
      </c>
      <c r="BE8" s="2">
        <f t="shared" si="2"/>
        <v>3.5490198241079705E-2</v>
      </c>
      <c r="BF8" s="2">
        <f t="shared" si="2"/>
        <v>3.6700500432535463E-2</v>
      </c>
      <c r="BG8" s="2">
        <f t="shared" si="2"/>
        <v>4.0472690636571107E-2</v>
      </c>
      <c r="BH8" s="2">
        <f t="shared" si="2"/>
        <v>4.4464467103294568E-2</v>
      </c>
      <c r="BI8" s="2">
        <f t="shared" si="2"/>
        <v>4.5845606271109271E-2</v>
      </c>
      <c r="BJ8" s="2">
        <f t="shared" si="2"/>
        <v>5.0146080632777493E-2</v>
      </c>
      <c r="BK8" s="2">
        <f t="shared" si="2"/>
        <v>5.0146080632777493E-2</v>
      </c>
      <c r="BL8" s="2">
        <f t="shared" si="2"/>
        <v>5.1633242355898043E-2</v>
      </c>
      <c r="BM8" s="2">
        <f t="shared" si="2"/>
        <v>6.2836409951222208E-2</v>
      </c>
      <c r="BN8" s="2">
        <f t="shared" si="2"/>
        <v>6.9897752302500962E-2</v>
      </c>
      <c r="BO8" s="2">
        <f t="shared" si="2"/>
        <v>6.9897752302500962E-2</v>
      </c>
      <c r="BP8" s="2">
        <f t="shared" si="3"/>
        <v>7.3619106420888522E-2</v>
      </c>
      <c r="BQ8" s="2">
        <f t="shared" si="3"/>
        <v>8.5584756749284799E-2</v>
      </c>
      <c r="BR8" s="2">
        <f t="shared" si="3"/>
        <v>8.5584756749284799E-2</v>
      </c>
      <c r="BS8" s="2">
        <f t="shared" si="3"/>
        <v>8.7699970686176978E-2</v>
      </c>
      <c r="BT8" s="2">
        <f t="shared" si="3"/>
        <v>9.4260015281825191E-2</v>
      </c>
      <c r="BU8" s="2">
        <f t="shared" si="3"/>
        <v>9.6519211042281963E-2</v>
      </c>
      <c r="BV8" s="2">
        <f t="shared" si="3"/>
        <v>9.8815139143329012E-2</v>
      </c>
      <c r="BW8" s="2">
        <f t="shared" si="3"/>
        <v>9.8815139143329012E-2</v>
      </c>
      <c r="BX8" s="2">
        <f t="shared" si="3"/>
        <v>0.10114805099429899</v>
      </c>
      <c r="BY8" s="2">
        <f t="shared" si="3"/>
        <v>0.10114805099429899</v>
      </c>
      <c r="BZ8" s="2">
        <f t="shared" si="3"/>
        <v>0.10114805099429899</v>
      </c>
      <c r="CA8" s="2">
        <f t="shared" si="3"/>
        <v>0.10592569826686625</v>
      </c>
      <c r="CB8" s="2">
        <f t="shared" si="3"/>
        <v>0.13489374296765344</v>
      </c>
      <c r="CC8" s="2">
        <f t="shared" si="3"/>
        <v>0.13774982552581547</v>
      </c>
      <c r="CD8" s="2">
        <f t="shared" si="3"/>
        <v>0.15254743191482115</v>
      </c>
      <c r="CE8" s="2">
        <f t="shared" si="3"/>
        <v>0.16810871584139603</v>
      </c>
      <c r="CF8" s="2">
        <f t="shared" si="4"/>
        <v>0.17129554449088688</v>
      </c>
      <c r="CG8" s="2">
        <f t="shared" si="4"/>
        <v>0.18096440245750692</v>
      </c>
      <c r="CH8" s="2">
        <f t="shared" si="4"/>
        <v>0.18747075752585993</v>
      </c>
      <c r="CI8" s="2">
        <f t="shared" si="4"/>
        <v>0.19073145146398063</v>
      </c>
      <c r="CJ8" s="2">
        <f t="shared" si="4"/>
        <v>0.20049111270538739</v>
      </c>
      <c r="CK8" s="2">
        <f t="shared" si="4"/>
        <v>0.2281086184172936</v>
      </c>
      <c r="CL8" s="2">
        <f t="shared" si="4"/>
        <v>0.18968442858451809</v>
      </c>
    </row>
    <row r="9" spans="1:90">
      <c r="A9" t="str">
        <f>Tabelle1!A9</f>
        <v>Gruber Andreas</v>
      </c>
      <c r="H9" s="3">
        <f>EXP('4. Iteration'!$F210-'4. Iteration'!H$203)/(1+EXP('4. Iteration'!$F210-'4. Iteration'!H$203))</f>
        <v>0.99500868966616629</v>
      </c>
      <c r="I9" s="3">
        <f>EXP('4. Iteration'!$F210-'4. Iteration'!I$203)/(1+EXP('4. Iteration'!$F210-'4. Iteration'!I$203))</f>
        <v>0.99218224815960054</v>
      </c>
      <c r="J9" s="3">
        <f>EXP('4. Iteration'!$F210-'4. Iteration'!J$203)/(1+EXP('4. Iteration'!$F210-'4. Iteration'!J$203))</f>
        <v>0.98366434556703186</v>
      </c>
      <c r="K9" s="3">
        <f>EXP('4. Iteration'!$F210-'4. Iteration'!K$203)/(1+EXP('4. Iteration'!$F210-'4. Iteration'!K$203))</f>
        <v>0.97637339758859598</v>
      </c>
      <c r="L9" s="3">
        <f>EXP('4. Iteration'!$F210-'4. Iteration'!L$203)/(1+EXP('4. Iteration'!$F210-'4. Iteration'!L$203))</f>
        <v>0.97166257998074146</v>
      </c>
      <c r="M9" s="3">
        <f>EXP('4. Iteration'!$F210-'4. Iteration'!M$203)/(1+EXP('4. Iteration'!$F210-'4. Iteration'!M$203))</f>
        <v>0.96652049878055446</v>
      </c>
      <c r="N9" s="3">
        <f>EXP('4. Iteration'!$F210-'4. Iteration'!N$203)/(1+EXP('4. Iteration'!$F210-'4. Iteration'!N$203))</f>
        <v>0.95319824529880148</v>
      </c>
      <c r="O9" s="3">
        <f>EXP('4. Iteration'!$F210-'4. Iteration'!O$203)/(1+EXP('4. Iteration'!$F210-'4. Iteration'!O$203))</f>
        <v>0.95155413198978134</v>
      </c>
      <c r="P9" s="3">
        <f>EXP('4. Iteration'!$F210-'4. Iteration'!P$203)/(1+EXP('4. Iteration'!$F210-'4. Iteration'!P$203))</f>
        <v>0.94640752834094344</v>
      </c>
      <c r="Q9" s="3">
        <f>EXP('4. Iteration'!$F210-'4. Iteration'!Q$203)/(1+EXP('4. Iteration'!$F210-'4. Iteration'!Q$203))</f>
        <v>0.94092366426559237</v>
      </c>
      <c r="R9" s="3">
        <f>EXP('4. Iteration'!$F210-'4. Iteration'!R$203)/(1+EXP('4. Iteration'!$F210-'4. Iteration'!R$203))</f>
        <v>0.93901704065357006</v>
      </c>
      <c r="S9" s="3">
        <f>EXP('4. Iteration'!$F210-'4. Iteration'!S$203)/(1+EXP('4. Iteration'!$F210-'4. Iteration'!S$203))</f>
        <v>0.93304921530938112</v>
      </c>
      <c r="T9" s="3">
        <f>EXP('4. Iteration'!$F210-'4. Iteration'!T$203)/(1+EXP('4. Iteration'!$F210-'4. Iteration'!T$203))</f>
        <v>0.93304921530938112</v>
      </c>
      <c r="U9" s="3">
        <f>EXP('4. Iteration'!$F210-'4. Iteration'!U$203)/(1+EXP('4. Iteration'!$F210-'4. Iteration'!U$203))</f>
        <v>0.93097428618472988</v>
      </c>
      <c r="V9" s="3">
        <f>EXP('4. Iteration'!$F210-'4. Iteration'!V$203)/(1+EXP('4. Iteration'!$F210-'4. Iteration'!V$203))</f>
        <v>0.91515022855925454</v>
      </c>
      <c r="W9" s="3">
        <f>EXP('4. Iteration'!$F210-'4. Iteration'!W$203)/(1+EXP('4. Iteration'!$F210-'4. Iteration'!W$203))</f>
        <v>0.90499148903914406</v>
      </c>
      <c r="X9" s="3">
        <f>EXP('4. Iteration'!$F210-'4. Iteration'!X$203)/(1+EXP('4. Iteration'!$F210-'4. Iteration'!X$203))</f>
        <v>0.90499148903914406</v>
      </c>
      <c r="Y9" s="3">
        <f>EXP('4. Iteration'!$F210-'4. Iteration'!Y$203)/(1+EXP('4. Iteration'!$F210-'4. Iteration'!Y$203))</f>
        <v>0.89957665083959604</v>
      </c>
      <c r="Z9" s="3">
        <f>EXP('4. Iteration'!$F210-'4. Iteration'!Z$203)/(1+EXP('4. Iteration'!$F210-'4. Iteration'!Z$203))</f>
        <v>0.8818599752195283</v>
      </c>
      <c r="AA9" s="3">
        <f>EXP('4. Iteration'!$F210-'4. Iteration'!AA$203)/(1+EXP('4. Iteration'!$F210-'4. Iteration'!AA$203))</f>
        <v>0.8818599752195283</v>
      </c>
      <c r="AB9" s="3">
        <f>EXP('4. Iteration'!$F210-'4. Iteration'!AB$203)/(1+EXP('4. Iteration'!$F210-'4. Iteration'!AB$203))</f>
        <v>0.87867692430453737</v>
      </c>
      <c r="AC9" s="3">
        <f>EXP('4. Iteration'!$F210-'4. Iteration'!AC$203)/(1+EXP('4. Iteration'!$F210-'4. Iteration'!AC$203))</f>
        <v>0.86870077269699431</v>
      </c>
      <c r="AD9" s="3">
        <f>EXP('4. Iteration'!$F210-'4. Iteration'!AD$203)/(1+EXP('4. Iteration'!$F210-'4. Iteration'!AD$203))</f>
        <v>0.86522725819809654</v>
      </c>
      <c r="AE9" s="3">
        <f>EXP('4. Iteration'!$F210-'4. Iteration'!AE$203)/(1+EXP('4. Iteration'!$F210-'4. Iteration'!AE$203))</f>
        <v>0.86167665589727926</v>
      </c>
      <c r="AF9" s="3">
        <f>EXP('4. Iteration'!$F210-'4. Iteration'!AF$203)/(1+EXP('4. Iteration'!$F210-'4. Iteration'!AF$203))</f>
        <v>0.86167665589727926</v>
      </c>
      <c r="AG9" s="3">
        <f>EXP('4. Iteration'!$F210-'4. Iteration'!AG$203)/(1+EXP('4. Iteration'!$F210-'4. Iteration'!AG$203))</f>
        <v>0.85804707504322664</v>
      </c>
      <c r="AH9" s="3">
        <f>EXP('4. Iteration'!$F210-'4. Iteration'!AH$203)/(1+EXP('4. Iteration'!$F210-'4. Iteration'!AH$203))</f>
        <v>0.85804707504322664</v>
      </c>
      <c r="AI9" s="3">
        <f>EXP('4. Iteration'!$F210-'4. Iteration'!AI$203)/(1+EXP('4. Iteration'!$F210-'4. Iteration'!AI$203))</f>
        <v>0.85804707504322664</v>
      </c>
      <c r="AJ9" s="3">
        <f>EXP('4. Iteration'!$F210-'4. Iteration'!AJ$203)/(1+EXP('4. Iteration'!$F210-'4. Iteration'!AJ$203))</f>
        <v>0.85054314496104111</v>
      </c>
      <c r="AK9" s="3">
        <f>EXP('4. Iteration'!$F210-'4. Iteration'!AK$203)/(1+EXP('4. Iteration'!$F210-'4. Iteration'!AK$203))</f>
        <v>0.80271038960259766</v>
      </c>
      <c r="AL9" s="3">
        <f>EXP('4. Iteration'!$F210-'4. Iteration'!AL$203)/(1+EXP('4. Iteration'!$F210-'4. Iteration'!AL$203))</f>
        <v>0.79774350927465132</v>
      </c>
      <c r="AM9" s="3">
        <f>EXP('4. Iteration'!$F210-'4. Iteration'!AM$203)/(1+EXP('4. Iteration'!$F210-'4. Iteration'!AM$203))</f>
        <v>0.77112768555685296</v>
      </c>
      <c r="AN9" s="3">
        <f>EXP('4. Iteration'!$F210-'4. Iteration'!AN$203)/(1+EXP('4. Iteration'!$F210-'4. Iteration'!AN$203))</f>
        <v>0.74124750939655271</v>
      </c>
      <c r="AO9" s="3">
        <f>EXP('4. Iteration'!$F210-'4. Iteration'!AO$203)/(1+EXP('4. Iteration'!$F210-'4. Iteration'!AO$203))</f>
        <v>0.7348412640544677</v>
      </c>
      <c r="AP9" s="3">
        <f>EXP('4. Iteration'!$F210-'4. Iteration'!AP$203)/(1+EXP('4. Iteration'!$F210-'4. Iteration'!AP$203))</f>
        <v>0.7146928854362945</v>
      </c>
      <c r="AQ9" s="3">
        <f>EXP('4. Iteration'!$F210-'4. Iteration'!AQ$203)/(1+EXP('4. Iteration'!$F210-'4. Iteration'!AQ$203))</f>
        <v>0.70044455735296185</v>
      </c>
      <c r="AR9" s="3">
        <f>EXP('4. Iteration'!$F210-'4. Iteration'!AR$203)/(1+EXP('4. Iteration'!$F210-'4. Iteration'!AR$203))</f>
        <v>0.69306257567879803</v>
      </c>
      <c r="AS9" s="3">
        <f>EXP('4. Iteration'!$F210-'4. Iteration'!AS$203)/(1+EXP('4. Iteration'!$F210-'4. Iteration'!AS$203))</f>
        <v>0.66983028131640299</v>
      </c>
      <c r="AT9" s="3">
        <f>EXP('4. Iteration'!$F210-'4. Iteration'!AT$203)/(1+EXP('4. Iteration'!$F210-'4. Iteration'!AT$203))</f>
        <v>0.58917698142964003</v>
      </c>
      <c r="AU9" s="3">
        <f>EXP('4. Iteration'!$F210-'4. Iteration'!AU$203)/(1+EXP('4. Iteration'!$F210-'4. Iteration'!AU$203))</f>
        <v>0.21002922429636717</v>
      </c>
      <c r="AX9">
        <f t="shared" si="5"/>
        <v>-4.310161609454715</v>
      </c>
      <c r="AY9" s="2">
        <f t="shared" si="6"/>
        <v>4.9663971549850743E-3</v>
      </c>
      <c r="AZ9" s="2">
        <f t="shared" si="2"/>
        <v>7.7566345965613872E-3</v>
      </c>
      <c r="BA9" s="2">
        <f t="shared" si="2"/>
        <v>1.6068800827214787E-2</v>
      </c>
      <c r="BB9" s="2">
        <f t="shared" si="2"/>
        <v>2.3068386069897456E-2</v>
      </c>
      <c r="BC9" s="2">
        <f t="shared" si="2"/>
        <v>2.7534410645910667E-2</v>
      </c>
      <c r="BD9" s="2">
        <f t="shared" si="2"/>
        <v>3.2358624217542688E-2</v>
      </c>
      <c r="BE9" s="2">
        <f t="shared" si="2"/>
        <v>4.4611350458087361E-2</v>
      </c>
      <c r="BF9" s="2">
        <f t="shared" si="2"/>
        <v>4.6098865882955135E-2</v>
      </c>
      <c r="BG9" s="2">
        <f t="shared" si="2"/>
        <v>5.0720318640529782E-2</v>
      </c>
      <c r="BH9" s="2">
        <f t="shared" si="2"/>
        <v>5.5586322290603181E-2</v>
      </c>
      <c r="BI9" s="2">
        <f t="shared" si="2"/>
        <v>5.7264038015781615E-2</v>
      </c>
      <c r="BJ9" s="2">
        <f t="shared" si="2"/>
        <v>6.2468377119929273E-2</v>
      </c>
      <c r="BK9" s="2">
        <f t="shared" si="2"/>
        <v>6.2468377119929273E-2</v>
      </c>
      <c r="BL9" s="2">
        <f t="shared" si="2"/>
        <v>6.4261164647562541E-2</v>
      </c>
      <c r="BM9" s="2">
        <f t="shared" si="2"/>
        <v>7.7650287727198716E-2</v>
      </c>
      <c r="BN9" s="2">
        <f t="shared" si="2"/>
        <v>8.5981893805856857E-2</v>
      </c>
      <c r="BO9" s="2">
        <f t="shared" si="2"/>
        <v>8.5981893805856857E-2</v>
      </c>
      <c r="BP9" s="2">
        <f t="shared" si="3"/>
        <v>9.0338500103811559E-2</v>
      </c>
      <c r="BQ9" s="2">
        <f t="shared" si="3"/>
        <v>0.10418295932534123</v>
      </c>
      <c r="BR9" s="2">
        <f t="shared" si="3"/>
        <v>0.10418295932534123</v>
      </c>
      <c r="BS9" s="2">
        <f t="shared" si="3"/>
        <v>0.10660378699925568</v>
      </c>
      <c r="BT9" s="2">
        <f t="shared" si="3"/>
        <v>0.11405974021263934</v>
      </c>
      <c r="BU9" s="2">
        <f t="shared" si="3"/>
        <v>0.11660904986910092</v>
      </c>
      <c r="BV9" s="2">
        <f t="shared" si="3"/>
        <v>0.11918999657896105</v>
      </c>
      <c r="BW9" s="2">
        <f t="shared" si="3"/>
        <v>0.11918999657896105</v>
      </c>
      <c r="BX9" s="2">
        <f t="shared" si="3"/>
        <v>0.12180229205299004</v>
      </c>
      <c r="BY9" s="2">
        <f t="shared" si="3"/>
        <v>0.12180229205299004</v>
      </c>
      <c r="BZ9" s="2">
        <f t="shared" si="3"/>
        <v>0.12180229205299004</v>
      </c>
      <c r="CA9" s="2">
        <f t="shared" si="3"/>
        <v>0.12711950352082252</v>
      </c>
      <c r="CB9" s="2">
        <f t="shared" si="3"/>
        <v>0.15836642002664353</v>
      </c>
      <c r="CC9" s="2">
        <f t="shared" si="3"/>
        <v>0.16134880268481563</v>
      </c>
      <c r="CD9" s="2">
        <f t="shared" si="3"/>
        <v>0.17648977812458427</v>
      </c>
      <c r="CE9" s="2">
        <f t="shared" si="3"/>
        <v>0.19179963920996021</v>
      </c>
      <c r="CF9" s="2">
        <f t="shared" si="4"/>
        <v>0.19484958069729977</v>
      </c>
      <c r="CG9" s="2">
        <f t="shared" si="4"/>
        <v>0.20390696494303812</v>
      </c>
      <c r="CH9" s="2">
        <f t="shared" si="4"/>
        <v>0.20982197942757519</v>
      </c>
      <c r="CI9" s="2">
        <f t="shared" si="4"/>
        <v>0.2127268418722684</v>
      </c>
      <c r="CJ9" s="2">
        <f t="shared" si="4"/>
        <v>0.22115767554799143</v>
      </c>
      <c r="CK9" s="2">
        <f t="shared" si="4"/>
        <v>0.24204746598309765</v>
      </c>
      <c r="CL9" s="2">
        <f t="shared" si="4"/>
        <v>0.16591694923783346</v>
      </c>
    </row>
    <row r="10" spans="1:90">
      <c r="A10" t="str">
        <f>Tabelle1!A10</f>
        <v>Burak Tülü</v>
      </c>
      <c r="H10" s="3">
        <f>EXP('4. Iteration'!$F211-'4. Iteration'!H$203)/(1+EXP('4. Iteration'!$F211-'4. Iteration'!H$203))</f>
        <v>0.99500868966616629</v>
      </c>
      <c r="I10" s="3">
        <f>EXP('4. Iteration'!$F211-'4. Iteration'!I$203)/(1+EXP('4. Iteration'!$F211-'4. Iteration'!I$203))</f>
        <v>0.99218224815960054</v>
      </c>
      <c r="J10" s="3">
        <f>EXP('4. Iteration'!$F211-'4. Iteration'!J$203)/(1+EXP('4. Iteration'!$F211-'4. Iteration'!J$203))</f>
        <v>0.98366434556703186</v>
      </c>
      <c r="K10" s="3">
        <f>EXP('4. Iteration'!$F211-'4. Iteration'!K$203)/(1+EXP('4. Iteration'!$F211-'4. Iteration'!K$203))</f>
        <v>0.97637339758859598</v>
      </c>
      <c r="L10" s="3">
        <f>EXP('4. Iteration'!$F211-'4. Iteration'!L$203)/(1+EXP('4. Iteration'!$F211-'4. Iteration'!L$203))</f>
        <v>0.97166257998074146</v>
      </c>
      <c r="M10" s="3">
        <f>EXP('4. Iteration'!$F211-'4. Iteration'!M$203)/(1+EXP('4. Iteration'!$F211-'4. Iteration'!M$203))</f>
        <v>0.96652049878055446</v>
      </c>
      <c r="N10" s="3">
        <f>EXP('4. Iteration'!$F211-'4. Iteration'!N$203)/(1+EXP('4. Iteration'!$F211-'4. Iteration'!N$203))</f>
        <v>0.95319824529880148</v>
      </c>
      <c r="O10" s="3">
        <f>EXP('4. Iteration'!$F211-'4. Iteration'!O$203)/(1+EXP('4. Iteration'!$F211-'4. Iteration'!O$203))</f>
        <v>0.95155413198978134</v>
      </c>
      <c r="P10" s="3">
        <f>EXP('4. Iteration'!$F211-'4. Iteration'!P$203)/(1+EXP('4. Iteration'!$F211-'4. Iteration'!P$203))</f>
        <v>0.94640752834094344</v>
      </c>
      <c r="Q10" s="3">
        <f>EXP('4. Iteration'!$F211-'4. Iteration'!Q$203)/(1+EXP('4. Iteration'!$F211-'4. Iteration'!Q$203))</f>
        <v>0.94092366426559237</v>
      </c>
      <c r="R10" s="3">
        <f>EXP('4. Iteration'!$F211-'4. Iteration'!R$203)/(1+EXP('4. Iteration'!$F211-'4. Iteration'!R$203))</f>
        <v>0.93901704065357006</v>
      </c>
      <c r="S10" s="3">
        <f>EXP('4. Iteration'!$F211-'4. Iteration'!S$203)/(1+EXP('4. Iteration'!$F211-'4. Iteration'!S$203))</f>
        <v>0.93304921530938112</v>
      </c>
      <c r="T10" s="3">
        <f>EXP('4. Iteration'!$F211-'4. Iteration'!T$203)/(1+EXP('4. Iteration'!$F211-'4. Iteration'!T$203))</f>
        <v>0.93304921530938112</v>
      </c>
      <c r="U10" s="3">
        <f>EXP('4. Iteration'!$F211-'4. Iteration'!U$203)/(1+EXP('4. Iteration'!$F211-'4. Iteration'!U$203))</f>
        <v>0.93097428618472988</v>
      </c>
      <c r="V10" s="3">
        <f>EXP('4. Iteration'!$F211-'4. Iteration'!V$203)/(1+EXP('4. Iteration'!$F211-'4. Iteration'!V$203))</f>
        <v>0.91515022855925454</v>
      </c>
      <c r="W10" s="3">
        <f>EXP('4. Iteration'!$F211-'4. Iteration'!W$203)/(1+EXP('4. Iteration'!$F211-'4. Iteration'!W$203))</f>
        <v>0.90499148903914406</v>
      </c>
      <c r="X10" s="3">
        <f>EXP('4. Iteration'!$F211-'4. Iteration'!X$203)/(1+EXP('4. Iteration'!$F211-'4. Iteration'!X$203))</f>
        <v>0.90499148903914406</v>
      </c>
      <c r="Y10" s="3">
        <f>EXP('4. Iteration'!$F211-'4. Iteration'!Y$203)/(1+EXP('4. Iteration'!$F211-'4. Iteration'!Y$203))</f>
        <v>0.89957665083959604</v>
      </c>
      <c r="Z10" s="3">
        <f>EXP('4. Iteration'!$F211-'4. Iteration'!Z$203)/(1+EXP('4. Iteration'!$F211-'4. Iteration'!Z$203))</f>
        <v>0.8818599752195283</v>
      </c>
      <c r="AA10" s="3">
        <f>EXP('4. Iteration'!$F211-'4. Iteration'!AA$203)/(1+EXP('4. Iteration'!$F211-'4. Iteration'!AA$203))</f>
        <v>0.8818599752195283</v>
      </c>
      <c r="AB10" s="3">
        <f>EXP('4. Iteration'!$F211-'4. Iteration'!AB$203)/(1+EXP('4. Iteration'!$F211-'4. Iteration'!AB$203))</f>
        <v>0.87867692430453737</v>
      </c>
      <c r="AC10" s="3">
        <f>EXP('4. Iteration'!$F211-'4. Iteration'!AC$203)/(1+EXP('4. Iteration'!$F211-'4. Iteration'!AC$203))</f>
        <v>0.86870077269699431</v>
      </c>
      <c r="AD10" s="3">
        <f>EXP('4. Iteration'!$F211-'4. Iteration'!AD$203)/(1+EXP('4. Iteration'!$F211-'4. Iteration'!AD$203))</f>
        <v>0.86522725819809654</v>
      </c>
      <c r="AE10" s="3">
        <f>EXP('4. Iteration'!$F211-'4. Iteration'!AE$203)/(1+EXP('4. Iteration'!$F211-'4. Iteration'!AE$203))</f>
        <v>0.86167665589727926</v>
      </c>
      <c r="AF10" s="3">
        <f>EXP('4. Iteration'!$F211-'4. Iteration'!AF$203)/(1+EXP('4. Iteration'!$F211-'4. Iteration'!AF$203))</f>
        <v>0.86167665589727926</v>
      </c>
      <c r="AG10" s="3">
        <f>EXP('4. Iteration'!$F211-'4. Iteration'!AG$203)/(1+EXP('4. Iteration'!$F211-'4. Iteration'!AG$203))</f>
        <v>0.85804707504322664</v>
      </c>
      <c r="AH10" s="3">
        <f>EXP('4. Iteration'!$F211-'4. Iteration'!AH$203)/(1+EXP('4. Iteration'!$F211-'4. Iteration'!AH$203))</f>
        <v>0.85804707504322664</v>
      </c>
      <c r="AI10" s="3">
        <f>EXP('4. Iteration'!$F211-'4. Iteration'!AI$203)/(1+EXP('4. Iteration'!$F211-'4. Iteration'!AI$203))</f>
        <v>0.85804707504322664</v>
      </c>
      <c r="AJ10" s="3">
        <f>EXP('4. Iteration'!$F211-'4. Iteration'!AJ$203)/(1+EXP('4. Iteration'!$F211-'4. Iteration'!AJ$203))</f>
        <v>0.85054314496104111</v>
      </c>
      <c r="AK10" s="3">
        <f>EXP('4. Iteration'!$F211-'4. Iteration'!AK$203)/(1+EXP('4. Iteration'!$F211-'4. Iteration'!AK$203))</f>
        <v>0.80271038960259766</v>
      </c>
      <c r="AL10" s="3">
        <f>EXP('4. Iteration'!$F211-'4. Iteration'!AL$203)/(1+EXP('4. Iteration'!$F211-'4. Iteration'!AL$203))</f>
        <v>0.79774350927465132</v>
      </c>
      <c r="AM10" s="3">
        <f>EXP('4. Iteration'!$F211-'4. Iteration'!AM$203)/(1+EXP('4. Iteration'!$F211-'4. Iteration'!AM$203))</f>
        <v>0.77112768555685296</v>
      </c>
      <c r="AN10" s="3">
        <f>EXP('4. Iteration'!$F211-'4. Iteration'!AN$203)/(1+EXP('4. Iteration'!$F211-'4. Iteration'!AN$203))</f>
        <v>0.74124750939655271</v>
      </c>
      <c r="AO10" s="3">
        <f>EXP('4. Iteration'!$F211-'4. Iteration'!AO$203)/(1+EXP('4. Iteration'!$F211-'4. Iteration'!AO$203))</f>
        <v>0.7348412640544677</v>
      </c>
      <c r="AP10" s="3">
        <f>EXP('4. Iteration'!$F211-'4. Iteration'!AP$203)/(1+EXP('4. Iteration'!$F211-'4. Iteration'!AP$203))</f>
        <v>0.7146928854362945</v>
      </c>
      <c r="AQ10" s="3">
        <f>EXP('4. Iteration'!$F211-'4. Iteration'!AQ$203)/(1+EXP('4. Iteration'!$F211-'4. Iteration'!AQ$203))</f>
        <v>0.70044455735296185</v>
      </c>
      <c r="AR10" s="3">
        <f>EXP('4. Iteration'!$F211-'4. Iteration'!AR$203)/(1+EXP('4. Iteration'!$F211-'4. Iteration'!AR$203))</f>
        <v>0.69306257567879803</v>
      </c>
      <c r="AS10" s="3">
        <f>EXP('4. Iteration'!$F211-'4. Iteration'!AS$203)/(1+EXP('4. Iteration'!$F211-'4. Iteration'!AS$203))</f>
        <v>0.66983028131640299</v>
      </c>
      <c r="AT10" s="3">
        <f>EXP('4. Iteration'!$F211-'4. Iteration'!AT$203)/(1+EXP('4. Iteration'!$F211-'4. Iteration'!AT$203))</f>
        <v>0.58917698142964003</v>
      </c>
      <c r="AU10" s="3">
        <f>EXP('4. Iteration'!$F211-'4. Iteration'!AU$203)/(1+EXP('4. Iteration'!$F211-'4. Iteration'!AU$203))</f>
        <v>0.21002922429636717</v>
      </c>
      <c r="AX10">
        <f t="shared" si="5"/>
        <v>-4.310161609454715</v>
      </c>
      <c r="AY10" s="2">
        <f t="shared" si="6"/>
        <v>4.9663971549850743E-3</v>
      </c>
      <c r="AZ10" s="2">
        <f t="shared" si="2"/>
        <v>7.7566345965613872E-3</v>
      </c>
      <c r="BA10" s="2">
        <f t="shared" si="2"/>
        <v>1.6068800827214787E-2</v>
      </c>
      <c r="BB10" s="2">
        <f t="shared" si="2"/>
        <v>2.3068386069897456E-2</v>
      </c>
      <c r="BC10" s="2">
        <f t="shared" si="2"/>
        <v>2.7534410645910667E-2</v>
      </c>
      <c r="BD10" s="2">
        <f t="shared" si="2"/>
        <v>3.2358624217542688E-2</v>
      </c>
      <c r="BE10" s="2">
        <f t="shared" si="2"/>
        <v>4.4611350458087361E-2</v>
      </c>
      <c r="BF10" s="2">
        <f t="shared" si="2"/>
        <v>4.6098865882955135E-2</v>
      </c>
      <c r="BG10" s="2">
        <f t="shared" si="2"/>
        <v>5.0720318640529782E-2</v>
      </c>
      <c r="BH10" s="2">
        <f t="shared" si="2"/>
        <v>5.5586322290603181E-2</v>
      </c>
      <c r="BI10" s="2">
        <f t="shared" si="2"/>
        <v>5.7264038015781615E-2</v>
      </c>
      <c r="BJ10" s="2">
        <f t="shared" si="2"/>
        <v>6.2468377119929273E-2</v>
      </c>
      <c r="BK10" s="2">
        <f t="shared" si="2"/>
        <v>6.2468377119929273E-2</v>
      </c>
      <c r="BL10" s="2">
        <f t="shared" si="2"/>
        <v>6.4261164647562541E-2</v>
      </c>
      <c r="BM10" s="2">
        <f t="shared" si="2"/>
        <v>7.7650287727198716E-2</v>
      </c>
      <c r="BN10" s="2">
        <f t="shared" si="2"/>
        <v>8.5981893805856857E-2</v>
      </c>
      <c r="BO10" s="2">
        <f t="shared" si="2"/>
        <v>8.5981893805856857E-2</v>
      </c>
      <c r="BP10" s="2">
        <f t="shared" si="3"/>
        <v>9.0338500103811559E-2</v>
      </c>
      <c r="BQ10" s="2">
        <f t="shared" si="3"/>
        <v>0.10418295932534123</v>
      </c>
      <c r="BR10" s="2">
        <f t="shared" si="3"/>
        <v>0.10418295932534123</v>
      </c>
      <c r="BS10" s="2">
        <f t="shared" si="3"/>
        <v>0.10660378699925568</v>
      </c>
      <c r="BT10" s="2">
        <f t="shared" si="3"/>
        <v>0.11405974021263934</v>
      </c>
      <c r="BU10" s="2">
        <f t="shared" si="3"/>
        <v>0.11660904986910092</v>
      </c>
      <c r="BV10" s="2">
        <f t="shared" si="3"/>
        <v>0.11918999657896105</v>
      </c>
      <c r="BW10" s="2">
        <f t="shared" si="3"/>
        <v>0.11918999657896105</v>
      </c>
      <c r="BX10" s="2">
        <f t="shared" si="3"/>
        <v>0.12180229205299004</v>
      </c>
      <c r="BY10" s="2">
        <f t="shared" si="3"/>
        <v>0.12180229205299004</v>
      </c>
      <c r="BZ10" s="2">
        <f t="shared" si="3"/>
        <v>0.12180229205299004</v>
      </c>
      <c r="CA10" s="2">
        <f t="shared" si="3"/>
        <v>0.12711950352082252</v>
      </c>
      <c r="CB10" s="2">
        <f t="shared" si="3"/>
        <v>0.15836642002664353</v>
      </c>
      <c r="CC10" s="2">
        <f t="shared" si="3"/>
        <v>0.16134880268481563</v>
      </c>
      <c r="CD10" s="2">
        <f t="shared" si="3"/>
        <v>0.17648977812458427</v>
      </c>
      <c r="CE10" s="2">
        <f t="shared" si="3"/>
        <v>0.19179963920996021</v>
      </c>
      <c r="CF10" s="2">
        <f t="shared" si="4"/>
        <v>0.19484958069729977</v>
      </c>
      <c r="CG10" s="2">
        <f t="shared" si="4"/>
        <v>0.20390696494303812</v>
      </c>
      <c r="CH10" s="2">
        <f t="shared" si="4"/>
        <v>0.20982197942757519</v>
      </c>
      <c r="CI10" s="2">
        <f t="shared" si="4"/>
        <v>0.2127268418722684</v>
      </c>
      <c r="CJ10" s="2">
        <f t="shared" si="4"/>
        <v>0.22115767554799143</v>
      </c>
      <c r="CK10" s="2">
        <f t="shared" si="4"/>
        <v>0.24204746598309765</v>
      </c>
      <c r="CL10" s="2">
        <f t="shared" si="4"/>
        <v>0.16591694923783346</v>
      </c>
    </row>
    <row r="11" spans="1:90">
      <c r="A11" t="str">
        <f>Tabelle1!A11</f>
        <v>Unmut</v>
      </c>
      <c r="H11" s="3">
        <f>EXP('4. Iteration'!$F212-'4. Iteration'!H$203)/(1+EXP('4. Iteration'!$F212-'4. Iteration'!H$203))</f>
        <v>0.99500868966616629</v>
      </c>
      <c r="I11" s="3">
        <f>EXP('4. Iteration'!$F212-'4. Iteration'!I$203)/(1+EXP('4. Iteration'!$F212-'4. Iteration'!I$203))</f>
        <v>0.99218224815960054</v>
      </c>
      <c r="J11" s="3">
        <f>EXP('4. Iteration'!$F212-'4. Iteration'!J$203)/(1+EXP('4. Iteration'!$F212-'4. Iteration'!J$203))</f>
        <v>0.98366434556703186</v>
      </c>
      <c r="K11" s="3">
        <f>EXP('4. Iteration'!$F212-'4. Iteration'!K$203)/(1+EXP('4. Iteration'!$F212-'4. Iteration'!K$203))</f>
        <v>0.97637339758859598</v>
      </c>
      <c r="L11" s="3">
        <f>EXP('4. Iteration'!$F212-'4. Iteration'!L$203)/(1+EXP('4. Iteration'!$F212-'4. Iteration'!L$203))</f>
        <v>0.97166257998074146</v>
      </c>
      <c r="M11" s="3">
        <f>EXP('4. Iteration'!$F212-'4. Iteration'!M$203)/(1+EXP('4. Iteration'!$F212-'4. Iteration'!M$203))</f>
        <v>0.96652049878055446</v>
      </c>
      <c r="N11" s="3">
        <f>EXP('4. Iteration'!$F212-'4. Iteration'!N$203)/(1+EXP('4. Iteration'!$F212-'4. Iteration'!N$203))</f>
        <v>0.95319824529880148</v>
      </c>
      <c r="O11" s="3">
        <f>EXP('4. Iteration'!$F212-'4. Iteration'!O$203)/(1+EXP('4. Iteration'!$F212-'4. Iteration'!O$203))</f>
        <v>0.95155413198978134</v>
      </c>
      <c r="P11" s="3">
        <f>EXP('4. Iteration'!$F212-'4. Iteration'!P$203)/(1+EXP('4. Iteration'!$F212-'4. Iteration'!P$203))</f>
        <v>0.94640752834094344</v>
      </c>
      <c r="Q11" s="3">
        <f>EXP('4. Iteration'!$F212-'4. Iteration'!Q$203)/(1+EXP('4. Iteration'!$F212-'4. Iteration'!Q$203))</f>
        <v>0.94092366426559237</v>
      </c>
      <c r="R11" s="3">
        <f>EXP('4. Iteration'!$F212-'4. Iteration'!R$203)/(1+EXP('4. Iteration'!$F212-'4. Iteration'!R$203))</f>
        <v>0.93901704065357006</v>
      </c>
      <c r="S11" s="3">
        <f>EXP('4. Iteration'!$F212-'4. Iteration'!S$203)/(1+EXP('4. Iteration'!$F212-'4. Iteration'!S$203))</f>
        <v>0.93304921530938112</v>
      </c>
      <c r="T11" s="3">
        <f>EXP('4. Iteration'!$F212-'4. Iteration'!T$203)/(1+EXP('4. Iteration'!$F212-'4. Iteration'!T$203))</f>
        <v>0.93304921530938112</v>
      </c>
      <c r="U11" s="3">
        <f>EXP('4. Iteration'!$F212-'4. Iteration'!U$203)/(1+EXP('4. Iteration'!$F212-'4. Iteration'!U$203))</f>
        <v>0.93097428618472988</v>
      </c>
      <c r="V11" s="3">
        <f>EXP('4. Iteration'!$F212-'4. Iteration'!V$203)/(1+EXP('4. Iteration'!$F212-'4. Iteration'!V$203))</f>
        <v>0.91515022855925454</v>
      </c>
      <c r="W11" s="3">
        <f>EXP('4. Iteration'!$F212-'4. Iteration'!W$203)/(1+EXP('4. Iteration'!$F212-'4. Iteration'!W$203))</f>
        <v>0.90499148903914406</v>
      </c>
      <c r="X11" s="3">
        <f>EXP('4. Iteration'!$F212-'4. Iteration'!X$203)/(1+EXP('4. Iteration'!$F212-'4. Iteration'!X$203))</f>
        <v>0.90499148903914406</v>
      </c>
      <c r="Y11" s="3">
        <f>EXP('4. Iteration'!$F212-'4. Iteration'!Y$203)/(1+EXP('4. Iteration'!$F212-'4. Iteration'!Y$203))</f>
        <v>0.89957665083959604</v>
      </c>
      <c r="Z11" s="3">
        <f>EXP('4. Iteration'!$F212-'4. Iteration'!Z$203)/(1+EXP('4. Iteration'!$F212-'4. Iteration'!Z$203))</f>
        <v>0.8818599752195283</v>
      </c>
      <c r="AA11" s="3">
        <f>EXP('4. Iteration'!$F212-'4. Iteration'!AA$203)/(1+EXP('4. Iteration'!$F212-'4. Iteration'!AA$203))</f>
        <v>0.8818599752195283</v>
      </c>
      <c r="AB11" s="3">
        <f>EXP('4. Iteration'!$F212-'4. Iteration'!AB$203)/(1+EXP('4. Iteration'!$F212-'4. Iteration'!AB$203))</f>
        <v>0.87867692430453737</v>
      </c>
      <c r="AC11" s="3">
        <f>EXP('4. Iteration'!$F212-'4. Iteration'!AC$203)/(1+EXP('4. Iteration'!$F212-'4. Iteration'!AC$203))</f>
        <v>0.86870077269699431</v>
      </c>
      <c r="AD11" s="3">
        <f>EXP('4. Iteration'!$F212-'4. Iteration'!AD$203)/(1+EXP('4. Iteration'!$F212-'4. Iteration'!AD$203))</f>
        <v>0.86522725819809654</v>
      </c>
      <c r="AE11" s="3">
        <f>EXP('4. Iteration'!$F212-'4. Iteration'!AE$203)/(1+EXP('4. Iteration'!$F212-'4. Iteration'!AE$203))</f>
        <v>0.86167665589727926</v>
      </c>
      <c r="AF11" s="3">
        <f>EXP('4. Iteration'!$F212-'4. Iteration'!AF$203)/(1+EXP('4. Iteration'!$F212-'4. Iteration'!AF$203))</f>
        <v>0.86167665589727926</v>
      </c>
      <c r="AG11" s="3">
        <f>EXP('4. Iteration'!$F212-'4. Iteration'!AG$203)/(1+EXP('4. Iteration'!$F212-'4. Iteration'!AG$203))</f>
        <v>0.85804707504322664</v>
      </c>
      <c r="AH11" s="3">
        <f>EXP('4. Iteration'!$F212-'4. Iteration'!AH$203)/(1+EXP('4. Iteration'!$F212-'4. Iteration'!AH$203))</f>
        <v>0.85804707504322664</v>
      </c>
      <c r="AI11" s="3">
        <f>EXP('4. Iteration'!$F212-'4. Iteration'!AI$203)/(1+EXP('4. Iteration'!$F212-'4. Iteration'!AI$203))</f>
        <v>0.85804707504322664</v>
      </c>
      <c r="AJ11" s="3">
        <f>EXP('4. Iteration'!$F212-'4. Iteration'!AJ$203)/(1+EXP('4. Iteration'!$F212-'4. Iteration'!AJ$203))</f>
        <v>0.85054314496104111</v>
      </c>
      <c r="AK11" s="3">
        <f>EXP('4. Iteration'!$F212-'4. Iteration'!AK$203)/(1+EXP('4. Iteration'!$F212-'4. Iteration'!AK$203))</f>
        <v>0.80271038960259766</v>
      </c>
      <c r="AL11" s="3">
        <f>EXP('4. Iteration'!$F212-'4. Iteration'!AL$203)/(1+EXP('4. Iteration'!$F212-'4. Iteration'!AL$203))</f>
        <v>0.79774350927465132</v>
      </c>
      <c r="AM11" s="3">
        <f>EXP('4. Iteration'!$F212-'4. Iteration'!AM$203)/(1+EXP('4. Iteration'!$F212-'4. Iteration'!AM$203))</f>
        <v>0.77112768555685296</v>
      </c>
      <c r="AN11" s="3">
        <f>EXP('4. Iteration'!$F212-'4. Iteration'!AN$203)/(1+EXP('4. Iteration'!$F212-'4. Iteration'!AN$203))</f>
        <v>0.74124750939655271</v>
      </c>
      <c r="AO11" s="3">
        <f>EXP('4. Iteration'!$F212-'4. Iteration'!AO$203)/(1+EXP('4. Iteration'!$F212-'4. Iteration'!AO$203))</f>
        <v>0.7348412640544677</v>
      </c>
      <c r="AP11" s="3">
        <f>EXP('4. Iteration'!$F212-'4. Iteration'!AP$203)/(1+EXP('4. Iteration'!$F212-'4. Iteration'!AP$203))</f>
        <v>0.7146928854362945</v>
      </c>
      <c r="AQ11" s="3">
        <f>EXP('4. Iteration'!$F212-'4. Iteration'!AQ$203)/(1+EXP('4. Iteration'!$F212-'4. Iteration'!AQ$203))</f>
        <v>0.70044455735296185</v>
      </c>
      <c r="AR11" s="3">
        <f>EXP('4. Iteration'!$F212-'4. Iteration'!AR$203)/(1+EXP('4. Iteration'!$F212-'4. Iteration'!AR$203))</f>
        <v>0.69306257567879803</v>
      </c>
      <c r="AS11" s="3">
        <f>EXP('4. Iteration'!$F212-'4. Iteration'!AS$203)/(1+EXP('4. Iteration'!$F212-'4. Iteration'!AS$203))</f>
        <v>0.66983028131640299</v>
      </c>
      <c r="AT11" s="3">
        <f>EXP('4. Iteration'!$F212-'4. Iteration'!AT$203)/(1+EXP('4. Iteration'!$F212-'4. Iteration'!AT$203))</f>
        <v>0.58917698142964003</v>
      </c>
      <c r="AU11" s="3">
        <f>EXP('4. Iteration'!$F212-'4. Iteration'!AU$203)/(1+EXP('4. Iteration'!$F212-'4. Iteration'!AU$203))</f>
        <v>0.21002922429636717</v>
      </c>
      <c r="AX11">
        <f t="shared" si="5"/>
        <v>-4.310161609454715</v>
      </c>
      <c r="AY11" s="2">
        <f t="shared" si="6"/>
        <v>4.9663971549850743E-3</v>
      </c>
      <c r="AZ11" s="2">
        <f t="shared" si="2"/>
        <v>7.7566345965613872E-3</v>
      </c>
      <c r="BA11" s="2">
        <f t="shared" si="2"/>
        <v>1.6068800827214787E-2</v>
      </c>
      <c r="BB11" s="2">
        <f t="shared" si="2"/>
        <v>2.3068386069897456E-2</v>
      </c>
      <c r="BC11" s="2">
        <f t="shared" si="2"/>
        <v>2.7534410645910667E-2</v>
      </c>
      <c r="BD11" s="2">
        <f t="shared" si="2"/>
        <v>3.2358624217542688E-2</v>
      </c>
      <c r="BE11" s="2">
        <f t="shared" si="2"/>
        <v>4.4611350458087361E-2</v>
      </c>
      <c r="BF11" s="2">
        <f t="shared" si="2"/>
        <v>4.6098865882955135E-2</v>
      </c>
      <c r="BG11" s="2">
        <f t="shared" si="2"/>
        <v>5.0720318640529782E-2</v>
      </c>
      <c r="BH11" s="2">
        <f t="shared" si="2"/>
        <v>5.5586322290603181E-2</v>
      </c>
      <c r="BI11" s="2">
        <f t="shared" si="2"/>
        <v>5.7264038015781615E-2</v>
      </c>
      <c r="BJ11" s="2">
        <f t="shared" si="2"/>
        <v>6.2468377119929273E-2</v>
      </c>
      <c r="BK11" s="2">
        <f t="shared" si="2"/>
        <v>6.2468377119929273E-2</v>
      </c>
      <c r="BL11" s="2">
        <f t="shared" si="2"/>
        <v>6.4261164647562541E-2</v>
      </c>
      <c r="BM11" s="2">
        <f t="shared" si="2"/>
        <v>7.7650287727198716E-2</v>
      </c>
      <c r="BN11" s="2">
        <f t="shared" si="2"/>
        <v>8.5981893805856857E-2</v>
      </c>
      <c r="BO11" s="2">
        <f t="shared" si="2"/>
        <v>8.5981893805856857E-2</v>
      </c>
      <c r="BP11" s="2">
        <f t="shared" si="3"/>
        <v>9.0338500103811559E-2</v>
      </c>
      <c r="BQ11" s="2">
        <f t="shared" si="3"/>
        <v>0.10418295932534123</v>
      </c>
      <c r="BR11" s="2">
        <f t="shared" si="3"/>
        <v>0.10418295932534123</v>
      </c>
      <c r="BS11" s="2">
        <f t="shared" si="3"/>
        <v>0.10660378699925568</v>
      </c>
      <c r="BT11" s="2">
        <f t="shared" si="3"/>
        <v>0.11405974021263934</v>
      </c>
      <c r="BU11" s="2">
        <f t="shared" si="3"/>
        <v>0.11660904986910092</v>
      </c>
      <c r="BV11" s="2">
        <f t="shared" si="3"/>
        <v>0.11918999657896105</v>
      </c>
      <c r="BW11" s="2">
        <f t="shared" si="3"/>
        <v>0.11918999657896105</v>
      </c>
      <c r="BX11" s="2">
        <f t="shared" si="3"/>
        <v>0.12180229205299004</v>
      </c>
      <c r="BY11" s="2">
        <f t="shared" si="3"/>
        <v>0.12180229205299004</v>
      </c>
      <c r="BZ11" s="2">
        <f t="shared" si="3"/>
        <v>0.12180229205299004</v>
      </c>
      <c r="CA11" s="2">
        <f t="shared" si="3"/>
        <v>0.12711950352082252</v>
      </c>
      <c r="CB11" s="2">
        <f t="shared" si="3"/>
        <v>0.15836642002664353</v>
      </c>
      <c r="CC11" s="2">
        <f t="shared" si="3"/>
        <v>0.16134880268481563</v>
      </c>
      <c r="CD11" s="2">
        <f t="shared" si="3"/>
        <v>0.17648977812458427</v>
      </c>
      <c r="CE11" s="2">
        <f t="shared" si="3"/>
        <v>0.19179963920996021</v>
      </c>
      <c r="CF11" s="2">
        <f t="shared" si="4"/>
        <v>0.19484958069729977</v>
      </c>
      <c r="CG11" s="2">
        <f t="shared" si="4"/>
        <v>0.20390696494303812</v>
      </c>
      <c r="CH11" s="2">
        <f t="shared" si="4"/>
        <v>0.20982197942757519</v>
      </c>
      <c r="CI11" s="2">
        <f t="shared" si="4"/>
        <v>0.2127268418722684</v>
      </c>
      <c r="CJ11" s="2">
        <f t="shared" si="4"/>
        <v>0.22115767554799143</v>
      </c>
      <c r="CK11" s="2">
        <f t="shared" si="4"/>
        <v>0.24204746598309765</v>
      </c>
      <c r="CL11" s="2">
        <f t="shared" si="4"/>
        <v>0.16591694923783346</v>
      </c>
    </row>
    <row r="12" spans="1:90">
      <c r="A12" t="str">
        <f>Tabelle1!A12</f>
        <v>Lanner Christian2</v>
      </c>
      <c r="H12" s="3">
        <f>EXP('4. Iteration'!$F213-'4. Iteration'!H$203)/(1+EXP('4. Iteration'!$F213-'4. Iteration'!H$203))</f>
        <v>0.99500868966616629</v>
      </c>
      <c r="I12" s="3">
        <f>EXP('4. Iteration'!$F213-'4. Iteration'!I$203)/(1+EXP('4. Iteration'!$F213-'4. Iteration'!I$203))</f>
        <v>0.99218224815960054</v>
      </c>
      <c r="J12" s="3">
        <f>EXP('4. Iteration'!$F213-'4. Iteration'!J$203)/(1+EXP('4. Iteration'!$F213-'4. Iteration'!J$203))</f>
        <v>0.98366434556703186</v>
      </c>
      <c r="K12" s="3">
        <f>EXP('4. Iteration'!$F213-'4. Iteration'!K$203)/(1+EXP('4. Iteration'!$F213-'4. Iteration'!K$203))</f>
        <v>0.97637339758859598</v>
      </c>
      <c r="L12" s="3">
        <f>EXP('4. Iteration'!$F213-'4. Iteration'!L$203)/(1+EXP('4. Iteration'!$F213-'4. Iteration'!L$203))</f>
        <v>0.97166257998074146</v>
      </c>
      <c r="M12" s="3">
        <f>EXP('4. Iteration'!$F213-'4. Iteration'!M$203)/(1+EXP('4. Iteration'!$F213-'4. Iteration'!M$203))</f>
        <v>0.96652049878055446</v>
      </c>
      <c r="N12" s="3">
        <f>EXP('4. Iteration'!$F213-'4. Iteration'!N$203)/(1+EXP('4. Iteration'!$F213-'4. Iteration'!N$203))</f>
        <v>0.95319824529880148</v>
      </c>
      <c r="O12" s="3">
        <f>EXP('4. Iteration'!$F213-'4. Iteration'!O$203)/(1+EXP('4. Iteration'!$F213-'4. Iteration'!O$203))</f>
        <v>0.95155413198978134</v>
      </c>
      <c r="P12" s="3">
        <f>EXP('4. Iteration'!$F213-'4. Iteration'!P$203)/(1+EXP('4. Iteration'!$F213-'4. Iteration'!P$203))</f>
        <v>0.94640752834094344</v>
      </c>
      <c r="Q12" s="3">
        <f>EXP('4. Iteration'!$F213-'4. Iteration'!Q$203)/(1+EXP('4. Iteration'!$F213-'4. Iteration'!Q$203))</f>
        <v>0.94092366426559237</v>
      </c>
      <c r="R12" s="3">
        <f>EXP('4. Iteration'!$F213-'4. Iteration'!R$203)/(1+EXP('4. Iteration'!$F213-'4. Iteration'!R$203))</f>
        <v>0.93901704065357006</v>
      </c>
      <c r="S12" s="3">
        <f>EXP('4. Iteration'!$F213-'4. Iteration'!S$203)/(1+EXP('4. Iteration'!$F213-'4. Iteration'!S$203))</f>
        <v>0.93304921530938112</v>
      </c>
      <c r="T12" s="3">
        <f>EXP('4. Iteration'!$F213-'4. Iteration'!T$203)/(1+EXP('4. Iteration'!$F213-'4. Iteration'!T$203))</f>
        <v>0.93304921530938112</v>
      </c>
      <c r="U12" s="3">
        <f>EXP('4. Iteration'!$F213-'4. Iteration'!U$203)/(1+EXP('4. Iteration'!$F213-'4. Iteration'!U$203))</f>
        <v>0.93097428618472988</v>
      </c>
      <c r="V12" s="3">
        <f>EXP('4. Iteration'!$F213-'4. Iteration'!V$203)/(1+EXP('4. Iteration'!$F213-'4. Iteration'!V$203))</f>
        <v>0.91515022855925454</v>
      </c>
      <c r="W12" s="3">
        <f>EXP('4. Iteration'!$F213-'4. Iteration'!W$203)/(1+EXP('4. Iteration'!$F213-'4. Iteration'!W$203))</f>
        <v>0.90499148903914406</v>
      </c>
      <c r="X12" s="3">
        <f>EXP('4. Iteration'!$F213-'4. Iteration'!X$203)/(1+EXP('4. Iteration'!$F213-'4. Iteration'!X$203))</f>
        <v>0.90499148903914406</v>
      </c>
      <c r="Y12" s="3">
        <f>EXP('4. Iteration'!$F213-'4. Iteration'!Y$203)/(1+EXP('4. Iteration'!$F213-'4. Iteration'!Y$203))</f>
        <v>0.89957665083959604</v>
      </c>
      <c r="Z12" s="3">
        <f>EXP('4. Iteration'!$F213-'4. Iteration'!Z$203)/(1+EXP('4. Iteration'!$F213-'4. Iteration'!Z$203))</f>
        <v>0.8818599752195283</v>
      </c>
      <c r="AA12" s="3">
        <f>EXP('4. Iteration'!$F213-'4. Iteration'!AA$203)/(1+EXP('4. Iteration'!$F213-'4. Iteration'!AA$203))</f>
        <v>0.8818599752195283</v>
      </c>
      <c r="AB12" s="3">
        <f>EXP('4. Iteration'!$F213-'4. Iteration'!AB$203)/(1+EXP('4. Iteration'!$F213-'4. Iteration'!AB$203))</f>
        <v>0.87867692430453737</v>
      </c>
      <c r="AC12" s="3">
        <f>EXP('4. Iteration'!$F213-'4. Iteration'!AC$203)/(1+EXP('4. Iteration'!$F213-'4. Iteration'!AC$203))</f>
        <v>0.86870077269699431</v>
      </c>
      <c r="AD12" s="3">
        <f>EXP('4. Iteration'!$F213-'4. Iteration'!AD$203)/(1+EXP('4. Iteration'!$F213-'4. Iteration'!AD$203))</f>
        <v>0.86522725819809654</v>
      </c>
      <c r="AE12" s="3">
        <f>EXP('4. Iteration'!$F213-'4. Iteration'!AE$203)/(1+EXP('4. Iteration'!$F213-'4. Iteration'!AE$203))</f>
        <v>0.86167665589727926</v>
      </c>
      <c r="AF12" s="3">
        <f>EXP('4. Iteration'!$F213-'4. Iteration'!AF$203)/(1+EXP('4. Iteration'!$F213-'4. Iteration'!AF$203))</f>
        <v>0.86167665589727926</v>
      </c>
      <c r="AG12" s="3">
        <f>EXP('4. Iteration'!$F213-'4. Iteration'!AG$203)/(1+EXP('4. Iteration'!$F213-'4. Iteration'!AG$203))</f>
        <v>0.85804707504322664</v>
      </c>
      <c r="AH12" s="3">
        <f>EXP('4. Iteration'!$F213-'4. Iteration'!AH$203)/(1+EXP('4. Iteration'!$F213-'4. Iteration'!AH$203))</f>
        <v>0.85804707504322664</v>
      </c>
      <c r="AI12" s="3">
        <f>EXP('4. Iteration'!$F213-'4. Iteration'!AI$203)/(1+EXP('4. Iteration'!$F213-'4. Iteration'!AI$203))</f>
        <v>0.85804707504322664</v>
      </c>
      <c r="AJ12" s="3">
        <f>EXP('4. Iteration'!$F213-'4. Iteration'!AJ$203)/(1+EXP('4. Iteration'!$F213-'4. Iteration'!AJ$203))</f>
        <v>0.85054314496104111</v>
      </c>
      <c r="AK12" s="3">
        <f>EXP('4. Iteration'!$F213-'4. Iteration'!AK$203)/(1+EXP('4. Iteration'!$F213-'4. Iteration'!AK$203))</f>
        <v>0.80271038960259766</v>
      </c>
      <c r="AL12" s="3">
        <f>EXP('4. Iteration'!$F213-'4. Iteration'!AL$203)/(1+EXP('4. Iteration'!$F213-'4. Iteration'!AL$203))</f>
        <v>0.79774350927465132</v>
      </c>
      <c r="AM12" s="3">
        <f>EXP('4. Iteration'!$F213-'4. Iteration'!AM$203)/(1+EXP('4. Iteration'!$F213-'4. Iteration'!AM$203))</f>
        <v>0.77112768555685296</v>
      </c>
      <c r="AN12" s="3">
        <f>EXP('4. Iteration'!$F213-'4. Iteration'!AN$203)/(1+EXP('4. Iteration'!$F213-'4. Iteration'!AN$203))</f>
        <v>0.74124750939655271</v>
      </c>
      <c r="AO12" s="3">
        <f>EXP('4. Iteration'!$F213-'4. Iteration'!AO$203)/(1+EXP('4. Iteration'!$F213-'4. Iteration'!AO$203))</f>
        <v>0.7348412640544677</v>
      </c>
      <c r="AP12" s="3">
        <f>EXP('4. Iteration'!$F213-'4. Iteration'!AP$203)/(1+EXP('4. Iteration'!$F213-'4. Iteration'!AP$203))</f>
        <v>0.7146928854362945</v>
      </c>
      <c r="AQ12" s="3">
        <f>EXP('4. Iteration'!$F213-'4. Iteration'!AQ$203)/(1+EXP('4. Iteration'!$F213-'4. Iteration'!AQ$203))</f>
        <v>0.70044455735296185</v>
      </c>
      <c r="AR12" s="3">
        <f>EXP('4. Iteration'!$F213-'4. Iteration'!AR$203)/(1+EXP('4. Iteration'!$F213-'4. Iteration'!AR$203))</f>
        <v>0.69306257567879803</v>
      </c>
      <c r="AS12" s="3">
        <f>EXP('4. Iteration'!$F213-'4. Iteration'!AS$203)/(1+EXP('4. Iteration'!$F213-'4. Iteration'!AS$203))</f>
        <v>0.66983028131640299</v>
      </c>
      <c r="AT12" s="3">
        <f>EXP('4. Iteration'!$F213-'4. Iteration'!AT$203)/(1+EXP('4. Iteration'!$F213-'4. Iteration'!AT$203))</f>
        <v>0.58917698142964003</v>
      </c>
      <c r="AU12" s="3">
        <f>EXP('4. Iteration'!$F213-'4. Iteration'!AU$203)/(1+EXP('4. Iteration'!$F213-'4. Iteration'!AU$203))</f>
        <v>0.21002922429636717</v>
      </c>
      <c r="AX12">
        <f t="shared" si="5"/>
        <v>-4.310161609454715</v>
      </c>
      <c r="AY12" s="2">
        <f t="shared" si="6"/>
        <v>4.9663971549850743E-3</v>
      </c>
      <c r="AZ12" s="2">
        <f t="shared" si="6"/>
        <v>7.7566345965613872E-3</v>
      </c>
      <c r="BA12" s="2">
        <f t="shared" si="6"/>
        <v>1.6068800827214787E-2</v>
      </c>
      <c r="BB12" s="2">
        <f t="shared" si="6"/>
        <v>2.3068386069897456E-2</v>
      </c>
      <c r="BC12" s="2">
        <f t="shared" si="6"/>
        <v>2.7534410645910667E-2</v>
      </c>
      <c r="BD12" s="2">
        <f t="shared" si="6"/>
        <v>3.2358624217542688E-2</v>
      </c>
      <c r="BE12" s="2">
        <f t="shared" si="6"/>
        <v>4.4611350458087361E-2</v>
      </c>
      <c r="BF12" s="2">
        <f t="shared" si="6"/>
        <v>4.6098865882955135E-2</v>
      </c>
      <c r="BG12" s="2">
        <f t="shared" si="6"/>
        <v>5.0720318640529782E-2</v>
      </c>
      <c r="BH12" s="2">
        <f t="shared" si="6"/>
        <v>5.5586322290603181E-2</v>
      </c>
      <c r="BI12" s="2">
        <f t="shared" si="6"/>
        <v>5.7264038015781615E-2</v>
      </c>
      <c r="BJ12" s="2">
        <f t="shared" si="6"/>
        <v>6.2468377119929273E-2</v>
      </c>
      <c r="BK12" s="2">
        <f t="shared" si="6"/>
        <v>6.2468377119929273E-2</v>
      </c>
      <c r="BL12" s="2">
        <f t="shared" si="6"/>
        <v>6.4261164647562541E-2</v>
      </c>
      <c r="BM12" s="2">
        <f t="shared" si="6"/>
        <v>7.7650287727198716E-2</v>
      </c>
      <c r="BN12" s="2">
        <f t="shared" si="6"/>
        <v>8.5981893805856857E-2</v>
      </c>
      <c r="BO12" s="2">
        <f t="shared" si="2"/>
        <v>8.5981893805856857E-2</v>
      </c>
      <c r="BP12" s="2">
        <f t="shared" si="3"/>
        <v>9.0338500103811559E-2</v>
      </c>
      <c r="BQ12" s="2">
        <f t="shared" si="3"/>
        <v>0.10418295932534123</v>
      </c>
      <c r="BR12" s="2">
        <f t="shared" si="3"/>
        <v>0.10418295932534123</v>
      </c>
      <c r="BS12" s="2">
        <f t="shared" si="3"/>
        <v>0.10660378699925568</v>
      </c>
      <c r="BT12" s="2">
        <f t="shared" si="3"/>
        <v>0.11405974021263934</v>
      </c>
      <c r="BU12" s="2">
        <f t="shared" si="3"/>
        <v>0.11660904986910092</v>
      </c>
      <c r="BV12" s="2">
        <f t="shared" si="3"/>
        <v>0.11918999657896105</v>
      </c>
      <c r="BW12" s="2">
        <f t="shared" si="3"/>
        <v>0.11918999657896105</v>
      </c>
      <c r="BX12" s="2">
        <f t="shared" si="3"/>
        <v>0.12180229205299004</v>
      </c>
      <c r="BY12" s="2">
        <f t="shared" si="3"/>
        <v>0.12180229205299004</v>
      </c>
      <c r="BZ12" s="2">
        <f t="shared" si="3"/>
        <v>0.12180229205299004</v>
      </c>
      <c r="CA12" s="2">
        <f t="shared" si="3"/>
        <v>0.12711950352082252</v>
      </c>
      <c r="CB12" s="2">
        <f t="shared" si="3"/>
        <v>0.15836642002664353</v>
      </c>
      <c r="CC12" s="2">
        <f t="shared" si="3"/>
        <v>0.16134880268481563</v>
      </c>
      <c r="CD12" s="2">
        <f t="shared" si="3"/>
        <v>0.17648977812458427</v>
      </c>
      <c r="CE12" s="2">
        <f t="shared" si="3"/>
        <v>0.19179963920996021</v>
      </c>
      <c r="CF12" s="2">
        <f t="shared" si="4"/>
        <v>0.19484958069729977</v>
      </c>
      <c r="CG12" s="2">
        <f t="shared" si="4"/>
        <v>0.20390696494303812</v>
      </c>
      <c r="CH12" s="2">
        <f t="shared" si="4"/>
        <v>0.20982197942757519</v>
      </c>
      <c r="CI12" s="2">
        <f t="shared" si="4"/>
        <v>0.2127268418722684</v>
      </c>
      <c r="CJ12" s="2">
        <f t="shared" si="4"/>
        <v>0.22115767554799143</v>
      </c>
      <c r="CK12" s="2">
        <f t="shared" si="4"/>
        <v>0.24204746598309765</v>
      </c>
      <c r="CL12" s="2">
        <f t="shared" si="4"/>
        <v>0.16591694923783346</v>
      </c>
    </row>
    <row r="13" spans="1:90">
      <c r="A13" t="str">
        <f>Tabelle1!A13</f>
        <v>Raich Sebastian</v>
      </c>
      <c r="H13" s="3">
        <f>EXP('4. Iteration'!$F214-'4. Iteration'!H$203)/(1+EXP('4. Iteration'!$F214-'4. Iteration'!H$203))</f>
        <v>0.99379825908786101</v>
      </c>
      <c r="I13" s="3">
        <f>EXP('4. Iteration'!$F214-'4. Iteration'!I$203)/(1+EXP('4. Iteration'!$F214-'4. Iteration'!I$203))</f>
        <v>0.99029307092844665</v>
      </c>
      <c r="J13" s="3">
        <f>EXP('4. Iteration'!$F214-'4. Iteration'!J$203)/(1+EXP('4. Iteration'!$F214-'4. Iteration'!J$203))</f>
        <v>0.97975879029620427</v>
      </c>
      <c r="K13" s="3">
        <f>EXP('4. Iteration'!$F214-'4. Iteration'!K$203)/(1+EXP('4. Iteration'!$F214-'4. Iteration'!K$203))</f>
        <v>0.97077649680546096</v>
      </c>
      <c r="L13" s="3">
        <f>EXP('4. Iteration'!$F214-'4. Iteration'!L$203)/(1+EXP('4. Iteration'!$F214-'4. Iteration'!L$203))</f>
        <v>0.96498974953932415</v>
      </c>
      <c r="M13" s="3">
        <f>EXP('4. Iteration'!$F214-'4. Iteration'!M$203)/(1+EXP('4. Iteration'!$F214-'4. Iteration'!M$203))</f>
        <v>0.9586883038092322</v>
      </c>
      <c r="N13" s="3">
        <f>EXP('4. Iteration'!$F214-'4. Iteration'!N$203)/(1+EXP('4. Iteration'!$F214-'4. Iteration'!N$203))</f>
        <v>0.94243506404353516</v>
      </c>
      <c r="O13" s="3">
        <f>EXP('4. Iteration'!$F214-'4. Iteration'!O$203)/(1+EXP('4. Iteration'!$F214-'4. Iteration'!O$203))</f>
        <v>0.94043647454992585</v>
      </c>
      <c r="P13" s="3">
        <f>EXP('4. Iteration'!$F214-'4. Iteration'!P$203)/(1+EXP('4. Iteration'!$F214-'4. Iteration'!P$203))</f>
        <v>0.9341904796164191</v>
      </c>
      <c r="Q13" s="3">
        <f>EXP('4. Iteration'!$F214-'4. Iteration'!Q$203)/(1+EXP('4. Iteration'!$F214-'4. Iteration'!Q$203))</f>
        <v>0.92755219928142396</v>
      </c>
      <c r="R13" s="3">
        <f>EXP('4. Iteration'!$F214-'4. Iteration'!R$203)/(1+EXP('4. Iteration'!$F214-'4. Iteration'!R$203))</f>
        <v>0.92524831081479098</v>
      </c>
      <c r="S13" s="3">
        <f>EXP('4. Iteration'!$F214-'4. Iteration'!S$203)/(1+EXP('4. Iteration'!$F214-'4. Iteration'!S$203))</f>
        <v>0.91805066096433474</v>
      </c>
      <c r="T13" s="3">
        <f>EXP('4. Iteration'!$F214-'4. Iteration'!T$203)/(1+EXP('4. Iteration'!$F214-'4. Iteration'!T$203))</f>
        <v>0.91805066096433474</v>
      </c>
      <c r="U13" s="3">
        <f>EXP('4. Iteration'!$F214-'4. Iteration'!U$203)/(1+EXP('4. Iteration'!$F214-'4. Iteration'!U$203))</f>
        <v>0.91555296921093865</v>
      </c>
      <c r="V13" s="3">
        <f>EXP('4. Iteration'!$F214-'4. Iteration'!V$203)/(1+EXP('4. Iteration'!$F214-'4. Iteration'!V$203))</f>
        <v>0.89658630130698347</v>
      </c>
      <c r="W13" s="3">
        <f>EXP('4. Iteration'!$F214-'4. Iteration'!W$203)/(1+EXP('4. Iteration'!$F214-'4. Iteration'!W$203))</f>
        <v>0.8844855189098918</v>
      </c>
      <c r="X13" s="3">
        <f>EXP('4. Iteration'!$F214-'4. Iteration'!X$203)/(1+EXP('4. Iteration'!$F214-'4. Iteration'!X$203))</f>
        <v>0.8844855189098918</v>
      </c>
      <c r="Y13" s="3">
        <f>EXP('4. Iteration'!$F214-'4. Iteration'!Y$203)/(1+EXP('4. Iteration'!$F214-'4. Iteration'!Y$203))</f>
        <v>0.87805945334328839</v>
      </c>
      <c r="Z13" s="3">
        <f>EXP('4. Iteration'!$F214-'4. Iteration'!Z$203)/(1+EXP('4. Iteration'!$F214-'4. Iteration'!Z$203))</f>
        <v>0.85714952112185194</v>
      </c>
      <c r="AA13" s="3">
        <f>EXP('4. Iteration'!$F214-'4. Iteration'!AA$203)/(1+EXP('4. Iteration'!$F214-'4. Iteration'!AA$203))</f>
        <v>0.85714952112185194</v>
      </c>
      <c r="AB13" s="3">
        <f>EXP('4. Iteration'!$F214-'4. Iteration'!AB$203)/(1+EXP('4. Iteration'!$F214-'4. Iteration'!AB$203))</f>
        <v>0.85341136505161008</v>
      </c>
      <c r="AC13" s="3">
        <f>EXP('4. Iteration'!$F214-'4. Iteration'!AC$203)/(1+EXP('4. Iteration'!$F214-'4. Iteration'!AC$203))</f>
        <v>0.84173188523703413</v>
      </c>
      <c r="AD13" s="3">
        <f>EXP('4. Iteration'!$F214-'4. Iteration'!AD$203)/(1+EXP('4. Iteration'!$F214-'4. Iteration'!AD$203))</f>
        <v>0.83767822441149431</v>
      </c>
      <c r="AE13" s="3">
        <f>EXP('4. Iteration'!$F214-'4. Iteration'!AE$203)/(1+EXP('4. Iteration'!$F214-'4. Iteration'!AE$203))</f>
        <v>0.83354147098064957</v>
      </c>
      <c r="AF13" s="3">
        <f>EXP('4. Iteration'!$F214-'4. Iteration'!AF$203)/(1+EXP('4. Iteration'!$F214-'4. Iteration'!AF$203))</f>
        <v>0.83354147098064957</v>
      </c>
      <c r="AG13" s="3">
        <f>EXP('4. Iteration'!$F214-'4. Iteration'!AG$203)/(1+EXP('4. Iteration'!$F214-'4. Iteration'!AG$203))</f>
        <v>0.82931986205348029</v>
      </c>
      <c r="AH13" s="3">
        <f>EXP('4. Iteration'!$F214-'4. Iteration'!AH$203)/(1+EXP('4. Iteration'!$F214-'4. Iteration'!AH$203))</f>
        <v>0.82931986205348029</v>
      </c>
      <c r="AI13" s="3">
        <f>EXP('4. Iteration'!$F214-'4. Iteration'!AI$203)/(1+EXP('4. Iteration'!$F214-'4. Iteration'!AI$203))</f>
        <v>0.82931986205348029</v>
      </c>
      <c r="AJ13" s="3">
        <f>EXP('4. Iteration'!$F214-'4. Iteration'!AJ$203)/(1+EXP('4. Iteration'!$F214-'4. Iteration'!AJ$203))</f>
        <v>0.82061482888334736</v>
      </c>
      <c r="AK13" s="3">
        <f>EXP('4. Iteration'!$F214-'4. Iteration'!AK$203)/(1+EXP('4. Iteration'!$F214-'4. Iteration'!AK$203))</f>
        <v>0.76584067905608189</v>
      </c>
      <c r="AL13" s="3">
        <f>EXP('4. Iteration'!$F214-'4. Iteration'!AL$203)/(1+EXP('4. Iteration'!$F214-'4. Iteration'!AL$203))</f>
        <v>0.76022284934802997</v>
      </c>
      <c r="AM13" s="3">
        <f>EXP('4. Iteration'!$F214-'4. Iteration'!AM$203)/(1+EXP('4. Iteration'!$F214-'4. Iteration'!AM$203))</f>
        <v>0.73033854405496046</v>
      </c>
      <c r="AN13" s="3">
        <f>EXP('4. Iteration'!$F214-'4. Iteration'!AN$203)/(1+EXP('4. Iteration'!$F214-'4. Iteration'!AN$203))</f>
        <v>0.69722406781401325</v>
      </c>
      <c r="AO13" s="3">
        <f>EXP('4. Iteration'!$F214-'4. Iteration'!AO$203)/(1+EXP('4. Iteration'!$F214-'4. Iteration'!AO$203))</f>
        <v>0.69018344015472632</v>
      </c>
      <c r="AP13" s="3">
        <f>EXP('4. Iteration'!$F214-'4. Iteration'!AP$203)/(1+EXP('4. Iteration'!$F214-'4. Iteration'!AP$203))</f>
        <v>0.66817400449455133</v>
      </c>
      <c r="AQ13" s="3">
        <f>EXP('4. Iteration'!$F214-'4. Iteration'!AQ$203)/(1+EXP('4. Iteration'!$F214-'4. Iteration'!AQ$203))</f>
        <v>0.65273133391543559</v>
      </c>
      <c r="AR13" s="3">
        <f>EXP('4. Iteration'!$F214-'4. Iteration'!AR$203)/(1+EXP('4. Iteration'!$F214-'4. Iteration'!AR$203))</f>
        <v>0.64476985728220371</v>
      </c>
      <c r="AS13" s="3">
        <f>EXP('4. Iteration'!$F214-'4. Iteration'!AS$203)/(1+EXP('4. Iteration'!$F214-'4. Iteration'!AS$203))</f>
        <v>0.61988702365033588</v>
      </c>
      <c r="AT13" s="3">
        <f>EXP('4. Iteration'!$F214-'4. Iteration'!AT$203)/(1+EXP('4. Iteration'!$F214-'4. Iteration'!AT$203))</f>
        <v>0.53549401878727898</v>
      </c>
      <c r="AU13" s="3">
        <f>EXP('4. Iteration'!$F214-'4. Iteration'!AU$203)/(1+EXP('4. Iteration'!$F214-'4. Iteration'!AU$203))</f>
        <v>0.17608535513515336</v>
      </c>
      <c r="AX13">
        <f t="shared" si="5"/>
        <v>-4.8562922080114426</v>
      </c>
      <c r="AY13" s="2">
        <f t="shared" si="6"/>
        <v>6.1632793217976881E-3</v>
      </c>
      <c r="AZ13" s="2">
        <f t="shared" si="6"/>
        <v>9.6127045995531828E-3</v>
      </c>
      <c r="BA13" s="2">
        <f t="shared" si="6"/>
        <v>1.9831503133522693E-2</v>
      </c>
      <c r="BB13" s="2">
        <f t="shared" si="6"/>
        <v>2.8369490055577803E-2</v>
      </c>
      <c r="BC13" s="2">
        <f t="shared" si="6"/>
        <v>3.3784532823356597E-2</v>
      </c>
      <c r="BD13" s="2">
        <f t="shared" si="6"/>
        <v>3.9605039948609498E-2</v>
      </c>
      <c r="BE13" s="2">
        <f t="shared" si="6"/>
        <v>5.4251214104792937E-2</v>
      </c>
      <c r="BF13" s="2">
        <f t="shared" si="6"/>
        <v>5.6015711886032521E-2</v>
      </c>
      <c r="BG13" s="2">
        <f t="shared" si="6"/>
        <v>6.1478627410463949E-2</v>
      </c>
      <c r="BH13" s="2">
        <f t="shared" si="6"/>
        <v>6.7199116889617536E-2</v>
      </c>
      <c r="BI13" s="2">
        <f t="shared" si="6"/>
        <v>6.9163874149166929E-2</v>
      </c>
      <c r="BJ13" s="2">
        <f t="shared" si="6"/>
        <v>7.5233644867282845E-2</v>
      </c>
      <c r="BK13" s="2">
        <f t="shared" si="6"/>
        <v>7.5233644867282845E-2</v>
      </c>
      <c r="BL13" s="2">
        <f t="shared" si="6"/>
        <v>7.7315729779972669E-2</v>
      </c>
      <c r="BM13" s="2">
        <f t="shared" si="6"/>
        <v>9.2719305615646522E-2</v>
      </c>
      <c r="BN13" s="2">
        <f t="shared" si="6"/>
        <v>0.10217088574859123</v>
      </c>
      <c r="BO13" s="2">
        <f t="shared" si="2"/>
        <v>0.10217088574859123</v>
      </c>
      <c r="BP13" s="2">
        <f t="shared" si="3"/>
        <v>0.10707104973777395</v>
      </c>
      <c r="BQ13" s="2">
        <f t="shared" si="3"/>
        <v>0.12244421956243183</v>
      </c>
      <c r="BR13" s="2">
        <f t="shared" si="3"/>
        <v>0.12244421956243183</v>
      </c>
      <c r="BS13" s="2">
        <f t="shared" si="3"/>
        <v>0.12510040705235759</v>
      </c>
      <c r="BT13" s="2">
        <f t="shared" si="3"/>
        <v>0.13321931861234254</v>
      </c>
      <c r="BU13" s="2">
        <f t="shared" si="3"/>
        <v>0.13597341675830049</v>
      </c>
      <c r="BV13" s="2">
        <f t="shared" si="3"/>
        <v>0.13875008713606451</v>
      </c>
      <c r="BW13" s="2">
        <f t="shared" si="3"/>
        <v>0.13875008713606451</v>
      </c>
      <c r="BX13" s="2">
        <f t="shared" si="3"/>
        <v>0.14154842845707671</v>
      </c>
      <c r="BY13" s="2">
        <f t="shared" si="3"/>
        <v>0.14154842845707671</v>
      </c>
      <c r="BZ13" s="2">
        <f t="shared" si="3"/>
        <v>0.14154842845707671</v>
      </c>
      <c r="CA13" s="2">
        <f t="shared" si="3"/>
        <v>0.14720613150010189</v>
      </c>
      <c r="CB13" s="2">
        <f t="shared" si="3"/>
        <v>0.17932873335900126</v>
      </c>
      <c r="CC13" s="2">
        <f t="shared" si="3"/>
        <v>0.18228406867719249</v>
      </c>
      <c r="CD13" s="2">
        <f t="shared" si="3"/>
        <v>0.19694415512264105</v>
      </c>
      <c r="CE13" s="2">
        <f t="shared" si="3"/>
        <v>0.2111026670748935</v>
      </c>
      <c r="CF13" s="2">
        <f t="shared" si="4"/>
        <v>0.21383025909091363</v>
      </c>
      <c r="CG13" s="2">
        <f t="shared" si="4"/>
        <v>0.22171750421226663</v>
      </c>
      <c r="CH13" s="2">
        <f t="shared" si="4"/>
        <v>0.22667313964041172</v>
      </c>
      <c r="CI13" s="2">
        <f t="shared" si="4"/>
        <v>0.22904168842249037</v>
      </c>
      <c r="CJ13" s="2">
        <f t="shared" si="4"/>
        <v>0.23562710156026381</v>
      </c>
      <c r="CK13" s="2">
        <f t="shared" si="4"/>
        <v>0.2487401746303283</v>
      </c>
      <c r="CL13" s="2">
        <f t="shared" si="4"/>
        <v>0.14507930284208029</v>
      </c>
    </row>
    <row r="14" spans="1:90">
      <c r="A14" t="str">
        <f>Tabelle1!A14</f>
        <v>Schiestl Manuel</v>
      </c>
      <c r="H14" s="3">
        <f>EXP('4. Iteration'!$F215-'4. Iteration'!H$203)/(1+EXP('4. Iteration'!$F215-'4. Iteration'!H$203))</f>
        <v>0.99379825908786101</v>
      </c>
      <c r="I14" s="3">
        <f>EXP('4. Iteration'!$F215-'4. Iteration'!I$203)/(1+EXP('4. Iteration'!$F215-'4. Iteration'!I$203))</f>
        <v>0.99029307092844665</v>
      </c>
      <c r="J14" s="3">
        <f>EXP('4. Iteration'!$F215-'4. Iteration'!J$203)/(1+EXP('4. Iteration'!$F215-'4. Iteration'!J$203))</f>
        <v>0.97975879029620427</v>
      </c>
      <c r="K14" s="3">
        <f>EXP('4. Iteration'!$F215-'4. Iteration'!K$203)/(1+EXP('4. Iteration'!$F215-'4. Iteration'!K$203))</f>
        <v>0.97077649680546096</v>
      </c>
      <c r="L14" s="3">
        <f>EXP('4. Iteration'!$F215-'4. Iteration'!L$203)/(1+EXP('4. Iteration'!$F215-'4. Iteration'!L$203))</f>
        <v>0.96498974953932415</v>
      </c>
      <c r="M14" s="3">
        <f>EXP('4. Iteration'!$F215-'4. Iteration'!M$203)/(1+EXP('4. Iteration'!$F215-'4. Iteration'!M$203))</f>
        <v>0.9586883038092322</v>
      </c>
      <c r="N14" s="3">
        <f>EXP('4. Iteration'!$F215-'4. Iteration'!N$203)/(1+EXP('4. Iteration'!$F215-'4. Iteration'!N$203))</f>
        <v>0.94243506404353516</v>
      </c>
      <c r="O14" s="3">
        <f>EXP('4. Iteration'!$F215-'4. Iteration'!O$203)/(1+EXP('4. Iteration'!$F215-'4. Iteration'!O$203))</f>
        <v>0.94043647454992585</v>
      </c>
      <c r="P14" s="3">
        <f>EXP('4. Iteration'!$F215-'4. Iteration'!P$203)/(1+EXP('4. Iteration'!$F215-'4. Iteration'!P$203))</f>
        <v>0.93419047961641899</v>
      </c>
      <c r="Q14" s="3">
        <f>EXP('4. Iteration'!$F215-'4. Iteration'!Q$203)/(1+EXP('4. Iteration'!$F215-'4. Iteration'!Q$203))</f>
        <v>0.92755219928142396</v>
      </c>
      <c r="R14" s="3">
        <f>EXP('4. Iteration'!$F215-'4. Iteration'!R$203)/(1+EXP('4. Iteration'!$F215-'4. Iteration'!R$203))</f>
        <v>0.92524831081479098</v>
      </c>
      <c r="S14" s="3">
        <f>EXP('4. Iteration'!$F215-'4. Iteration'!S$203)/(1+EXP('4. Iteration'!$F215-'4. Iteration'!S$203))</f>
        <v>0.91805066096433474</v>
      </c>
      <c r="T14" s="3">
        <f>EXP('4. Iteration'!$F215-'4. Iteration'!T$203)/(1+EXP('4. Iteration'!$F215-'4. Iteration'!T$203))</f>
        <v>0.91805066096433474</v>
      </c>
      <c r="U14" s="3">
        <f>EXP('4. Iteration'!$F215-'4. Iteration'!U$203)/(1+EXP('4. Iteration'!$F215-'4. Iteration'!U$203))</f>
        <v>0.91555296921093854</v>
      </c>
      <c r="V14" s="3">
        <f>EXP('4. Iteration'!$F215-'4. Iteration'!V$203)/(1+EXP('4. Iteration'!$F215-'4. Iteration'!V$203))</f>
        <v>0.89658630130698347</v>
      </c>
      <c r="W14" s="3">
        <f>EXP('4. Iteration'!$F215-'4. Iteration'!W$203)/(1+EXP('4. Iteration'!$F215-'4. Iteration'!W$203))</f>
        <v>0.8844855189098918</v>
      </c>
      <c r="X14" s="3">
        <f>EXP('4. Iteration'!$F215-'4. Iteration'!X$203)/(1+EXP('4. Iteration'!$F215-'4. Iteration'!X$203))</f>
        <v>0.8844855189098918</v>
      </c>
      <c r="Y14" s="3">
        <f>EXP('4. Iteration'!$F215-'4. Iteration'!Y$203)/(1+EXP('4. Iteration'!$F215-'4. Iteration'!Y$203))</f>
        <v>0.87805945334328839</v>
      </c>
      <c r="Z14" s="3">
        <f>EXP('4. Iteration'!$F215-'4. Iteration'!Z$203)/(1+EXP('4. Iteration'!$F215-'4. Iteration'!Z$203))</f>
        <v>0.85714952112185194</v>
      </c>
      <c r="AA14" s="3">
        <f>EXP('4. Iteration'!$F215-'4. Iteration'!AA$203)/(1+EXP('4. Iteration'!$F215-'4. Iteration'!AA$203))</f>
        <v>0.85714952112185194</v>
      </c>
      <c r="AB14" s="3">
        <f>EXP('4. Iteration'!$F215-'4. Iteration'!AB$203)/(1+EXP('4. Iteration'!$F215-'4. Iteration'!AB$203))</f>
        <v>0.85341136505160997</v>
      </c>
      <c r="AC14" s="3">
        <f>EXP('4. Iteration'!$F215-'4. Iteration'!AC$203)/(1+EXP('4. Iteration'!$F215-'4. Iteration'!AC$203))</f>
        <v>0.84173188523703402</v>
      </c>
      <c r="AD14" s="3">
        <f>EXP('4. Iteration'!$F215-'4. Iteration'!AD$203)/(1+EXP('4. Iteration'!$F215-'4. Iteration'!AD$203))</f>
        <v>0.8376782244114942</v>
      </c>
      <c r="AE14" s="3">
        <f>EXP('4. Iteration'!$F215-'4. Iteration'!AE$203)/(1+EXP('4. Iteration'!$F215-'4. Iteration'!AE$203))</f>
        <v>0.83354147098064957</v>
      </c>
      <c r="AF14" s="3">
        <f>EXP('4. Iteration'!$F215-'4. Iteration'!AF$203)/(1+EXP('4. Iteration'!$F215-'4. Iteration'!AF$203))</f>
        <v>0.83354147098064957</v>
      </c>
      <c r="AG14" s="3">
        <f>EXP('4. Iteration'!$F215-'4. Iteration'!AG$203)/(1+EXP('4. Iteration'!$F215-'4. Iteration'!AG$203))</f>
        <v>0.82931986205348018</v>
      </c>
      <c r="AH14" s="3">
        <f>EXP('4. Iteration'!$F215-'4. Iteration'!AH$203)/(1+EXP('4. Iteration'!$F215-'4. Iteration'!AH$203))</f>
        <v>0.82931986205348018</v>
      </c>
      <c r="AI14" s="3">
        <f>EXP('4. Iteration'!$F215-'4. Iteration'!AI$203)/(1+EXP('4. Iteration'!$F215-'4. Iteration'!AI$203))</f>
        <v>0.82931986205348018</v>
      </c>
      <c r="AJ14" s="3">
        <f>EXP('4. Iteration'!$F215-'4. Iteration'!AJ$203)/(1+EXP('4. Iteration'!$F215-'4. Iteration'!AJ$203))</f>
        <v>0.82061482888334736</v>
      </c>
      <c r="AK14" s="3">
        <f>EXP('4. Iteration'!$F215-'4. Iteration'!AK$203)/(1+EXP('4. Iteration'!$F215-'4. Iteration'!AK$203))</f>
        <v>0.76584067905608177</v>
      </c>
      <c r="AL14" s="3">
        <f>EXP('4. Iteration'!$F215-'4. Iteration'!AL$203)/(1+EXP('4. Iteration'!$F215-'4. Iteration'!AL$203))</f>
        <v>0.76022284934802997</v>
      </c>
      <c r="AM14" s="3">
        <f>EXP('4. Iteration'!$F215-'4. Iteration'!AM$203)/(1+EXP('4. Iteration'!$F215-'4. Iteration'!AM$203))</f>
        <v>0.73033854405496035</v>
      </c>
      <c r="AN14" s="3">
        <f>EXP('4. Iteration'!$F215-'4. Iteration'!AN$203)/(1+EXP('4. Iteration'!$F215-'4. Iteration'!AN$203))</f>
        <v>0.69722406781401314</v>
      </c>
      <c r="AO14" s="3">
        <f>EXP('4. Iteration'!$F215-'4. Iteration'!AO$203)/(1+EXP('4. Iteration'!$F215-'4. Iteration'!AO$203))</f>
        <v>0.69018344015472621</v>
      </c>
      <c r="AP14" s="3">
        <f>EXP('4. Iteration'!$F215-'4. Iteration'!AP$203)/(1+EXP('4. Iteration'!$F215-'4. Iteration'!AP$203))</f>
        <v>0.66817400449455122</v>
      </c>
      <c r="AQ14" s="3">
        <f>EXP('4. Iteration'!$F215-'4. Iteration'!AQ$203)/(1+EXP('4. Iteration'!$F215-'4. Iteration'!AQ$203))</f>
        <v>0.65273133391543547</v>
      </c>
      <c r="AR14" s="3">
        <f>EXP('4. Iteration'!$F215-'4. Iteration'!AR$203)/(1+EXP('4. Iteration'!$F215-'4. Iteration'!AR$203))</f>
        <v>0.6447698572822036</v>
      </c>
      <c r="AS14" s="3">
        <f>EXP('4. Iteration'!$F215-'4. Iteration'!AS$203)/(1+EXP('4. Iteration'!$F215-'4. Iteration'!AS$203))</f>
        <v>0.61988702365033577</v>
      </c>
      <c r="AT14" s="3">
        <f>EXP('4. Iteration'!$F215-'4. Iteration'!AT$203)/(1+EXP('4. Iteration'!$F215-'4. Iteration'!AT$203))</f>
        <v>0.53549401878727887</v>
      </c>
      <c r="AU14" s="3">
        <f>EXP('4. Iteration'!$F215-'4. Iteration'!AU$203)/(1+EXP('4. Iteration'!$F215-'4. Iteration'!AU$203))</f>
        <v>0.17608535513515328</v>
      </c>
      <c r="AX14">
        <f t="shared" si="5"/>
        <v>-4.8562922080114426</v>
      </c>
      <c r="AY14" s="2">
        <f t="shared" si="6"/>
        <v>6.1632793217976881E-3</v>
      </c>
      <c r="AZ14" s="2">
        <f t="shared" si="6"/>
        <v>9.6127045995531828E-3</v>
      </c>
      <c r="BA14" s="2">
        <f t="shared" si="6"/>
        <v>1.9831503133522693E-2</v>
      </c>
      <c r="BB14" s="2">
        <f t="shared" si="6"/>
        <v>2.8369490055577803E-2</v>
      </c>
      <c r="BC14" s="2">
        <f t="shared" si="6"/>
        <v>3.3784532823356597E-2</v>
      </c>
      <c r="BD14" s="2">
        <f t="shared" si="6"/>
        <v>3.9605039948609498E-2</v>
      </c>
      <c r="BE14" s="2">
        <f t="shared" si="6"/>
        <v>5.4251214104792937E-2</v>
      </c>
      <c r="BF14" s="2">
        <f t="shared" si="6"/>
        <v>5.6015711886032521E-2</v>
      </c>
      <c r="BG14" s="2">
        <f t="shared" si="6"/>
        <v>6.1478627410464046E-2</v>
      </c>
      <c r="BH14" s="2">
        <f t="shared" si="6"/>
        <v>6.7199116889617536E-2</v>
      </c>
      <c r="BI14" s="2">
        <f t="shared" si="6"/>
        <v>6.9163874149166929E-2</v>
      </c>
      <c r="BJ14" s="2">
        <f t="shared" si="6"/>
        <v>7.5233644867282845E-2</v>
      </c>
      <c r="BK14" s="2">
        <f t="shared" si="6"/>
        <v>7.5233644867282845E-2</v>
      </c>
      <c r="BL14" s="2">
        <f t="shared" si="6"/>
        <v>7.7315729779972767E-2</v>
      </c>
      <c r="BM14" s="2">
        <f t="shared" si="6"/>
        <v>9.2719305615646522E-2</v>
      </c>
      <c r="BN14" s="2">
        <f t="shared" si="6"/>
        <v>0.10217088574859123</v>
      </c>
      <c r="BO14" s="2">
        <f t="shared" si="2"/>
        <v>0.10217088574859123</v>
      </c>
      <c r="BP14" s="2">
        <f t="shared" si="3"/>
        <v>0.10707104973777395</v>
      </c>
      <c r="BQ14" s="2">
        <f t="shared" si="3"/>
        <v>0.12244421956243183</v>
      </c>
      <c r="BR14" s="2">
        <f t="shared" si="3"/>
        <v>0.12244421956243183</v>
      </c>
      <c r="BS14" s="2">
        <f t="shared" si="3"/>
        <v>0.12510040705235767</v>
      </c>
      <c r="BT14" s="2">
        <f t="shared" si="3"/>
        <v>0.13321931861234262</v>
      </c>
      <c r="BU14" s="2">
        <f t="shared" si="3"/>
        <v>0.13597341675830057</v>
      </c>
      <c r="BV14" s="2">
        <f t="shared" si="3"/>
        <v>0.13875008713606451</v>
      </c>
      <c r="BW14" s="2">
        <f t="shared" si="3"/>
        <v>0.13875008713606451</v>
      </c>
      <c r="BX14" s="2">
        <f t="shared" si="3"/>
        <v>0.14154842845707677</v>
      </c>
      <c r="BY14" s="2">
        <f t="shared" si="3"/>
        <v>0.14154842845707677</v>
      </c>
      <c r="BZ14" s="2">
        <f t="shared" si="3"/>
        <v>0.14154842845707677</v>
      </c>
      <c r="CA14" s="2">
        <f t="shared" si="3"/>
        <v>0.14720613150010189</v>
      </c>
      <c r="CB14" s="2">
        <f t="shared" si="3"/>
        <v>0.17932873335900132</v>
      </c>
      <c r="CC14" s="2">
        <f t="shared" si="3"/>
        <v>0.18228406867719249</v>
      </c>
      <c r="CD14" s="2">
        <f t="shared" si="3"/>
        <v>0.1969441551226411</v>
      </c>
      <c r="CE14" s="2">
        <f t="shared" si="3"/>
        <v>0.21110266707489356</v>
      </c>
      <c r="CF14" s="2">
        <f t="shared" si="4"/>
        <v>0.21383025909091366</v>
      </c>
      <c r="CG14" s="2">
        <f t="shared" si="4"/>
        <v>0.22171750421226666</v>
      </c>
      <c r="CH14" s="2">
        <f t="shared" si="4"/>
        <v>0.22667313964041175</v>
      </c>
      <c r="CI14" s="2">
        <f t="shared" si="4"/>
        <v>0.2290416884224904</v>
      </c>
      <c r="CJ14" s="2">
        <f t="shared" si="4"/>
        <v>0.23562710156026384</v>
      </c>
      <c r="CK14" s="2">
        <f t="shared" si="4"/>
        <v>0.2487401746303283</v>
      </c>
      <c r="CL14" s="2">
        <f t="shared" si="4"/>
        <v>0.1450793028420802</v>
      </c>
    </row>
    <row r="15" spans="1:90">
      <c r="A15" t="str">
        <f>Tabelle1!A15</f>
        <v>Angerer Martin</v>
      </c>
      <c r="H15" s="3">
        <f>EXP('4. Iteration'!$F216-'4. Iteration'!H$203)/(1+EXP('4. Iteration'!$F216-'4. Iteration'!H$203))</f>
        <v>0.99379825908786101</v>
      </c>
      <c r="I15" s="3">
        <f>EXP('4. Iteration'!$F216-'4. Iteration'!I$203)/(1+EXP('4. Iteration'!$F216-'4. Iteration'!I$203))</f>
        <v>0.99029307092844665</v>
      </c>
      <c r="J15" s="3">
        <f>EXP('4. Iteration'!$F216-'4. Iteration'!J$203)/(1+EXP('4. Iteration'!$F216-'4. Iteration'!J$203))</f>
        <v>0.97975879029620427</v>
      </c>
      <c r="K15" s="3">
        <f>EXP('4. Iteration'!$F216-'4. Iteration'!K$203)/(1+EXP('4. Iteration'!$F216-'4. Iteration'!K$203))</f>
        <v>0.97077649680546096</v>
      </c>
      <c r="L15" s="3">
        <f>EXP('4. Iteration'!$F216-'4. Iteration'!L$203)/(1+EXP('4. Iteration'!$F216-'4. Iteration'!L$203))</f>
        <v>0.96498974953932415</v>
      </c>
      <c r="M15" s="3">
        <f>EXP('4. Iteration'!$F216-'4. Iteration'!M$203)/(1+EXP('4. Iteration'!$F216-'4. Iteration'!M$203))</f>
        <v>0.9586883038092322</v>
      </c>
      <c r="N15" s="3">
        <f>EXP('4. Iteration'!$F216-'4. Iteration'!N$203)/(1+EXP('4. Iteration'!$F216-'4. Iteration'!N$203))</f>
        <v>0.94243506404353516</v>
      </c>
      <c r="O15" s="3">
        <f>EXP('4. Iteration'!$F216-'4. Iteration'!O$203)/(1+EXP('4. Iteration'!$F216-'4. Iteration'!O$203))</f>
        <v>0.94043647454992585</v>
      </c>
      <c r="P15" s="3">
        <f>EXP('4. Iteration'!$F216-'4. Iteration'!P$203)/(1+EXP('4. Iteration'!$F216-'4. Iteration'!P$203))</f>
        <v>0.9341904796164191</v>
      </c>
      <c r="Q15" s="3">
        <f>EXP('4. Iteration'!$F216-'4. Iteration'!Q$203)/(1+EXP('4. Iteration'!$F216-'4. Iteration'!Q$203))</f>
        <v>0.92755219928142396</v>
      </c>
      <c r="R15" s="3">
        <f>EXP('4. Iteration'!$F216-'4. Iteration'!R$203)/(1+EXP('4. Iteration'!$F216-'4. Iteration'!R$203))</f>
        <v>0.92524831081479098</v>
      </c>
      <c r="S15" s="3">
        <f>EXP('4. Iteration'!$F216-'4. Iteration'!S$203)/(1+EXP('4. Iteration'!$F216-'4. Iteration'!S$203))</f>
        <v>0.91805066096433474</v>
      </c>
      <c r="T15" s="3">
        <f>EXP('4. Iteration'!$F216-'4. Iteration'!T$203)/(1+EXP('4. Iteration'!$F216-'4. Iteration'!T$203))</f>
        <v>0.91805066096433474</v>
      </c>
      <c r="U15" s="3">
        <f>EXP('4. Iteration'!$F216-'4. Iteration'!U$203)/(1+EXP('4. Iteration'!$F216-'4. Iteration'!U$203))</f>
        <v>0.91555296921093854</v>
      </c>
      <c r="V15" s="3">
        <f>EXP('4. Iteration'!$F216-'4. Iteration'!V$203)/(1+EXP('4. Iteration'!$F216-'4. Iteration'!V$203))</f>
        <v>0.89658630130698347</v>
      </c>
      <c r="W15" s="3">
        <f>EXP('4. Iteration'!$F216-'4. Iteration'!W$203)/(1+EXP('4. Iteration'!$F216-'4. Iteration'!W$203))</f>
        <v>0.8844855189098918</v>
      </c>
      <c r="X15" s="3">
        <f>EXP('4. Iteration'!$F216-'4. Iteration'!X$203)/(1+EXP('4. Iteration'!$F216-'4. Iteration'!X$203))</f>
        <v>0.8844855189098918</v>
      </c>
      <c r="Y15" s="3">
        <f>EXP('4. Iteration'!$F216-'4. Iteration'!Y$203)/(1+EXP('4. Iteration'!$F216-'4. Iteration'!Y$203))</f>
        <v>0.87805945334328817</v>
      </c>
      <c r="Z15" s="3">
        <f>EXP('4. Iteration'!$F216-'4. Iteration'!Z$203)/(1+EXP('4. Iteration'!$F216-'4. Iteration'!Z$203))</f>
        <v>0.85714952112185194</v>
      </c>
      <c r="AA15" s="3">
        <f>EXP('4. Iteration'!$F216-'4. Iteration'!AA$203)/(1+EXP('4. Iteration'!$F216-'4. Iteration'!AA$203))</f>
        <v>0.85714952112185194</v>
      </c>
      <c r="AB15" s="3">
        <f>EXP('4. Iteration'!$F216-'4. Iteration'!AB$203)/(1+EXP('4. Iteration'!$F216-'4. Iteration'!AB$203))</f>
        <v>0.85341136505160997</v>
      </c>
      <c r="AC15" s="3">
        <f>EXP('4. Iteration'!$F216-'4. Iteration'!AC$203)/(1+EXP('4. Iteration'!$F216-'4. Iteration'!AC$203))</f>
        <v>0.84173188523703402</v>
      </c>
      <c r="AD15" s="3">
        <f>EXP('4. Iteration'!$F216-'4. Iteration'!AD$203)/(1+EXP('4. Iteration'!$F216-'4. Iteration'!AD$203))</f>
        <v>0.8376782244114942</v>
      </c>
      <c r="AE15" s="3">
        <f>EXP('4. Iteration'!$F216-'4. Iteration'!AE$203)/(1+EXP('4. Iteration'!$F216-'4. Iteration'!AE$203))</f>
        <v>0.83354147098064957</v>
      </c>
      <c r="AF15" s="3">
        <f>EXP('4. Iteration'!$F216-'4. Iteration'!AF$203)/(1+EXP('4. Iteration'!$F216-'4. Iteration'!AF$203))</f>
        <v>0.83354147098064957</v>
      </c>
      <c r="AG15" s="3">
        <f>EXP('4. Iteration'!$F216-'4. Iteration'!AG$203)/(1+EXP('4. Iteration'!$F216-'4. Iteration'!AG$203))</f>
        <v>0.82931986205348029</v>
      </c>
      <c r="AH15" s="3">
        <f>EXP('4. Iteration'!$F216-'4. Iteration'!AH$203)/(1+EXP('4. Iteration'!$F216-'4. Iteration'!AH$203))</f>
        <v>0.82931986205348029</v>
      </c>
      <c r="AI15" s="3">
        <f>EXP('4. Iteration'!$F216-'4. Iteration'!AI$203)/(1+EXP('4. Iteration'!$F216-'4. Iteration'!AI$203))</f>
        <v>0.82931986205348029</v>
      </c>
      <c r="AJ15" s="3">
        <f>EXP('4. Iteration'!$F216-'4. Iteration'!AJ$203)/(1+EXP('4. Iteration'!$F216-'4. Iteration'!AJ$203))</f>
        <v>0.82061482888334736</v>
      </c>
      <c r="AK15" s="3">
        <f>EXP('4. Iteration'!$F216-'4. Iteration'!AK$203)/(1+EXP('4. Iteration'!$F216-'4. Iteration'!AK$203))</f>
        <v>0.76584067905608177</v>
      </c>
      <c r="AL15" s="3">
        <f>EXP('4. Iteration'!$F216-'4. Iteration'!AL$203)/(1+EXP('4. Iteration'!$F216-'4. Iteration'!AL$203))</f>
        <v>0.76022284934802997</v>
      </c>
      <c r="AM15" s="3">
        <f>EXP('4. Iteration'!$F216-'4. Iteration'!AM$203)/(1+EXP('4. Iteration'!$F216-'4. Iteration'!AM$203))</f>
        <v>0.73033854405496046</v>
      </c>
      <c r="AN15" s="3">
        <f>EXP('4. Iteration'!$F216-'4. Iteration'!AN$203)/(1+EXP('4. Iteration'!$F216-'4. Iteration'!AN$203))</f>
        <v>0.69722406781401314</v>
      </c>
      <c r="AO15" s="3">
        <f>EXP('4. Iteration'!$F216-'4. Iteration'!AO$203)/(1+EXP('4. Iteration'!$F216-'4. Iteration'!AO$203))</f>
        <v>0.69018344015472632</v>
      </c>
      <c r="AP15" s="3">
        <f>EXP('4. Iteration'!$F216-'4. Iteration'!AP$203)/(1+EXP('4. Iteration'!$F216-'4. Iteration'!AP$203))</f>
        <v>0.66817400449455122</v>
      </c>
      <c r="AQ15" s="3">
        <f>EXP('4. Iteration'!$F216-'4. Iteration'!AQ$203)/(1+EXP('4. Iteration'!$F216-'4. Iteration'!AQ$203))</f>
        <v>0.65273133391543547</v>
      </c>
      <c r="AR15" s="3">
        <f>EXP('4. Iteration'!$F216-'4. Iteration'!AR$203)/(1+EXP('4. Iteration'!$F216-'4. Iteration'!AR$203))</f>
        <v>0.64476985728220382</v>
      </c>
      <c r="AS15" s="3">
        <f>EXP('4. Iteration'!$F216-'4. Iteration'!AS$203)/(1+EXP('4. Iteration'!$F216-'4. Iteration'!AS$203))</f>
        <v>0.61988702365033588</v>
      </c>
      <c r="AT15" s="3">
        <f>EXP('4. Iteration'!$F216-'4. Iteration'!AT$203)/(1+EXP('4. Iteration'!$F216-'4. Iteration'!AT$203))</f>
        <v>0.53549401878727887</v>
      </c>
      <c r="AU15" s="3">
        <f>EXP('4. Iteration'!$F216-'4. Iteration'!AU$203)/(1+EXP('4. Iteration'!$F216-'4. Iteration'!AU$203))</f>
        <v>0.1760853551351533</v>
      </c>
      <c r="AX15">
        <f t="shared" si="5"/>
        <v>-4.8562922080114426</v>
      </c>
      <c r="AY15" s="2">
        <f t="shared" si="6"/>
        <v>6.1632793217976881E-3</v>
      </c>
      <c r="AZ15" s="2">
        <f t="shared" si="6"/>
        <v>9.6127045995531828E-3</v>
      </c>
      <c r="BA15" s="2">
        <f t="shared" si="6"/>
        <v>1.9831503133522693E-2</v>
      </c>
      <c r="BB15" s="2">
        <f t="shared" si="6"/>
        <v>2.8369490055577803E-2</v>
      </c>
      <c r="BC15" s="2">
        <f t="shared" si="6"/>
        <v>3.3784532823356597E-2</v>
      </c>
      <c r="BD15" s="2">
        <f t="shared" si="6"/>
        <v>3.9605039948609498E-2</v>
      </c>
      <c r="BE15" s="2">
        <f t="shared" si="6"/>
        <v>5.4251214104792937E-2</v>
      </c>
      <c r="BF15" s="2">
        <f t="shared" si="6"/>
        <v>5.6015711886032521E-2</v>
      </c>
      <c r="BG15" s="2">
        <f t="shared" si="6"/>
        <v>6.1478627410463949E-2</v>
      </c>
      <c r="BH15" s="2">
        <f t="shared" si="6"/>
        <v>6.7199116889617536E-2</v>
      </c>
      <c r="BI15" s="2">
        <f t="shared" si="6"/>
        <v>6.9163874149166929E-2</v>
      </c>
      <c r="BJ15" s="2">
        <f t="shared" si="6"/>
        <v>7.5233644867282845E-2</v>
      </c>
      <c r="BK15" s="2">
        <f t="shared" si="6"/>
        <v>7.5233644867282845E-2</v>
      </c>
      <c r="BL15" s="2">
        <f t="shared" si="6"/>
        <v>7.7315729779972767E-2</v>
      </c>
      <c r="BM15" s="2">
        <f t="shared" si="6"/>
        <v>9.2719305615646522E-2</v>
      </c>
      <c r="BN15" s="2">
        <f t="shared" si="6"/>
        <v>0.10217088574859123</v>
      </c>
      <c r="BO15" s="2">
        <f t="shared" si="2"/>
        <v>0.10217088574859123</v>
      </c>
      <c r="BP15" s="2">
        <f t="shared" si="3"/>
        <v>0.10707104973777412</v>
      </c>
      <c r="BQ15" s="2">
        <f t="shared" si="3"/>
        <v>0.12244421956243183</v>
      </c>
      <c r="BR15" s="2">
        <f t="shared" si="3"/>
        <v>0.12244421956243183</v>
      </c>
      <c r="BS15" s="2">
        <f t="shared" si="3"/>
        <v>0.12510040705235767</v>
      </c>
      <c r="BT15" s="2">
        <f t="shared" si="3"/>
        <v>0.13321931861234262</v>
      </c>
      <c r="BU15" s="2">
        <f t="shared" si="3"/>
        <v>0.13597341675830057</v>
      </c>
      <c r="BV15" s="2">
        <f t="shared" si="3"/>
        <v>0.13875008713606451</v>
      </c>
      <c r="BW15" s="2">
        <f t="shared" si="3"/>
        <v>0.13875008713606451</v>
      </c>
      <c r="BX15" s="2">
        <f t="shared" si="3"/>
        <v>0.14154842845707671</v>
      </c>
      <c r="BY15" s="2">
        <f t="shared" si="3"/>
        <v>0.14154842845707671</v>
      </c>
      <c r="BZ15" s="2">
        <f t="shared" si="3"/>
        <v>0.14154842845707671</v>
      </c>
      <c r="CA15" s="2">
        <f t="shared" si="3"/>
        <v>0.14720613150010189</v>
      </c>
      <c r="CB15" s="2">
        <f t="shared" si="3"/>
        <v>0.17932873335900132</v>
      </c>
      <c r="CC15" s="2">
        <f t="shared" si="3"/>
        <v>0.18228406867719249</v>
      </c>
      <c r="CD15" s="2">
        <f t="shared" si="3"/>
        <v>0.19694415512264105</v>
      </c>
      <c r="CE15" s="2">
        <f t="shared" si="3"/>
        <v>0.21110266707489356</v>
      </c>
      <c r="CF15" s="2">
        <f t="shared" si="4"/>
        <v>0.21383025909091363</v>
      </c>
      <c r="CG15" s="2">
        <f t="shared" si="4"/>
        <v>0.22171750421226666</v>
      </c>
      <c r="CH15" s="2">
        <f t="shared" si="4"/>
        <v>0.22667313964041175</v>
      </c>
      <c r="CI15" s="2">
        <f t="shared" si="4"/>
        <v>0.22904168842249034</v>
      </c>
      <c r="CJ15" s="2">
        <f t="shared" si="4"/>
        <v>0.23562710156026381</v>
      </c>
      <c r="CK15" s="2">
        <f t="shared" si="4"/>
        <v>0.2487401746303283</v>
      </c>
      <c r="CL15" s="2">
        <f t="shared" si="4"/>
        <v>0.14507930284208023</v>
      </c>
    </row>
    <row r="16" spans="1:90">
      <c r="A16" t="str">
        <f>Tabelle1!A16</f>
        <v>Schwaninger</v>
      </c>
      <c r="H16" s="3">
        <f>EXP('4. Iteration'!$F217-'4. Iteration'!H$203)/(1+EXP('4. Iteration'!$F217-'4. Iteration'!H$203))</f>
        <v>0.99379825908786101</v>
      </c>
      <c r="I16" s="3">
        <f>EXP('4. Iteration'!$F217-'4. Iteration'!I$203)/(1+EXP('4. Iteration'!$F217-'4. Iteration'!I$203))</f>
        <v>0.99029307092844665</v>
      </c>
      <c r="J16" s="3">
        <f>EXP('4. Iteration'!$F217-'4. Iteration'!J$203)/(1+EXP('4. Iteration'!$F217-'4. Iteration'!J$203))</f>
        <v>0.97975879029620427</v>
      </c>
      <c r="K16" s="3">
        <f>EXP('4. Iteration'!$F217-'4. Iteration'!K$203)/(1+EXP('4. Iteration'!$F217-'4. Iteration'!K$203))</f>
        <v>0.97077649680546096</v>
      </c>
      <c r="L16" s="3">
        <f>EXP('4. Iteration'!$F217-'4. Iteration'!L$203)/(1+EXP('4. Iteration'!$F217-'4. Iteration'!L$203))</f>
        <v>0.96498974953932415</v>
      </c>
      <c r="M16" s="3">
        <f>EXP('4. Iteration'!$F217-'4. Iteration'!M$203)/(1+EXP('4. Iteration'!$F217-'4. Iteration'!M$203))</f>
        <v>0.9586883038092322</v>
      </c>
      <c r="N16" s="3">
        <f>EXP('4. Iteration'!$F217-'4. Iteration'!N$203)/(1+EXP('4. Iteration'!$F217-'4. Iteration'!N$203))</f>
        <v>0.94243506404353516</v>
      </c>
      <c r="O16" s="3">
        <f>EXP('4. Iteration'!$F217-'4. Iteration'!O$203)/(1+EXP('4. Iteration'!$F217-'4. Iteration'!O$203))</f>
        <v>0.94043647454992585</v>
      </c>
      <c r="P16" s="3">
        <f>EXP('4. Iteration'!$F217-'4. Iteration'!P$203)/(1+EXP('4. Iteration'!$F217-'4. Iteration'!P$203))</f>
        <v>0.9341904796164191</v>
      </c>
      <c r="Q16" s="3">
        <f>EXP('4. Iteration'!$F217-'4. Iteration'!Q$203)/(1+EXP('4. Iteration'!$F217-'4. Iteration'!Q$203))</f>
        <v>0.92755219928142396</v>
      </c>
      <c r="R16" s="3">
        <f>EXP('4. Iteration'!$F217-'4. Iteration'!R$203)/(1+EXP('4. Iteration'!$F217-'4. Iteration'!R$203))</f>
        <v>0.92524831081479098</v>
      </c>
      <c r="S16" s="3">
        <f>EXP('4. Iteration'!$F217-'4. Iteration'!S$203)/(1+EXP('4. Iteration'!$F217-'4. Iteration'!S$203))</f>
        <v>0.91805066096433474</v>
      </c>
      <c r="T16" s="3">
        <f>EXP('4. Iteration'!$F217-'4. Iteration'!T$203)/(1+EXP('4. Iteration'!$F217-'4. Iteration'!T$203))</f>
        <v>0.91805066096433474</v>
      </c>
      <c r="U16" s="3">
        <f>EXP('4. Iteration'!$F217-'4. Iteration'!U$203)/(1+EXP('4. Iteration'!$F217-'4. Iteration'!U$203))</f>
        <v>0.91555296921093854</v>
      </c>
      <c r="V16" s="3">
        <f>EXP('4. Iteration'!$F217-'4. Iteration'!V$203)/(1+EXP('4. Iteration'!$F217-'4. Iteration'!V$203))</f>
        <v>0.89658630130698347</v>
      </c>
      <c r="W16" s="3">
        <f>EXP('4. Iteration'!$F217-'4. Iteration'!W$203)/(1+EXP('4. Iteration'!$F217-'4. Iteration'!W$203))</f>
        <v>0.8844855189098918</v>
      </c>
      <c r="X16" s="3">
        <f>EXP('4. Iteration'!$F217-'4. Iteration'!X$203)/(1+EXP('4. Iteration'!$F217-'4. Iteration'!X$203))</f>
        <v>0.8844855189098918</v>
      </c>
      <c r="Y16" s="3">
        <f>EXP('4. Iteration'!$F217-'4. Iteration'!Y$203)/(1+EXP('4. Iteration'!$F217-'4. Iteration'!Y$203))</f>
        <v>0.87805945334328817</v>
      </c>
      <c r="Z16" s="3">
        <f>EXP('4. Iteration'!$F217-'4. Iteration'!Z$203)/(1+EXP('4. Iteration'!$F217-'4. Iteration'!Z$203))</f>
        <v>0.85714952112185194</v>
      </c>
      <c r="AA16" s="3">
        <f>EXP('4. Iteration'!$F217-'4. Iteration'!AA$203)/(1+EXP('4. Iteration'!$F217-'4. Iteration'!AA$203))</f>
        <v>0.85714952112185194</v>
      </c>
      <c r="AB16" s="3">
        <f>EXP('4. Iteration'!$F217-'4. Iteration'!AB$203)/(1+EXP('4. Iteration'!$F217-'4. Iteration'!AB$203))</f>
        <v>0.85341136505160997</v>
      </c>
      <c r="AC16" s="3">
        <f>EXP('4. Iteration'!$F217-'4. Iteration'!AC$203)/(1+EXP('4. Iteration'!$F217-'4. Iteration'!AC$203))</f>
        <v>0.84173188523703402</v>
      </c>
      <c r="AD16" s="3">
        <f>EXP('4. Iteration'!$F217-'4. Iteration'!AD$203)/(1+EXP('4. Iteration'!$F217-'4. Iteration'!AD$203))</f>
        <v>0.8376782244114942</v>
      </c>
      <c r="AE16" s="3">
        <f>EXP('4. Iteration'!$F217-'4. Iteration'!AE$203)/(1+EXP('4. Iteration'!$F217-'4. Iteration'!AE$203))</f>
        <v>0.83354147098064957</v>
      </c>
      <c r="AF16" s="3">
        <f>EXP('4. Iteration'!$F217-'4. Iteration'!AF$203)/(1+EXP('4. Iteration'!$F217-'4. Iteration'!AF$203))</f>
        <v>0.83354147098064957</v>
      </c>
      <c r="AG16" s="3">
        <f>EXP('4. Iteration'!$F217-'4. Iteration'!AG$203)/(1+EXP('4. Iteration'!$F217-'4. Iteration'!AG$203))</f>
        <v>0.82931986205348029</v>
      </c>
      <c r="AH16" s="3">
        <f>EXP('4. Iteration'!$F217-'4. Iteration'!AH$203)/(1+EXP('4. Iteration'!$F217-'4. Iteration'!AH$203))</f>
        <v>0.82931986205348029</v>
      </c>
      <c r="AI16" s="3">
        <f>EXP('4. Iteration'!$F217-'4. Iteration'!AI$203)/(1+EXP('4. Iteration'!$F217-'4. Iteration'!AI$203))</f>
        <v>0.82931986205348029</v>
      </c>
      <c r="AJ16" s="3">
        <f>EXP('4. Iteration'!$F217-'4. Iteration'!AJ$203)/(1+EXP('4. Iteration'!$F217-'4. Iteration'!AJ$203))</f>
        <v>0.82061482888334736</v>
      </c>
      <c r="AK16" s="3">
        <f>EXP('4. Iteration'!$F217-'4. Iteration'!AK$203)/(1+EXP('4. Iteration'!$F217-'4. Iteration'!AK$203))</f>
        <v>0.76584067905608177</v>
      </c>
      <c r="AL16" s="3">
        <f>EXP('4. Iteration'!$F217-'4. Iteration'!AL$203)/(1+EXP('4. Iteration'!$F217-'4. Iteration'!AL$203))</f>
        <v>0.76022284934802997</v>
      </c>
      <c r="AM16" s="3">
        <f>EXP('4. Iteration'!$F217-'4. Iteration'!AM$203)/(1+EXP('4. Iteration'!$F217-'4. Iteration'!AM$203))</f>
        <v>0.73033854405496046</v>
      </c>
      <c r="AN16" s="3">
        <f>EXP('4. Iteration'!$F217-'4. Iteration'!AN$203)/(1+EXP('4. Iteration'!$F217-'4. Iteration'!AN$203))</f>
        <v>0.69722406781401314</v>
      </c>
      <c r="AO16" s="3">
        <f>EXP('4. Iteration'!$F217-'4. Iteration'!AO$203)/(1+EXP('4. Iteration'!$F217-'4. Iteration'!AO$203))</f>
        <v>0.69018344015472632</v>
      </c>
      <c r="AP16" s="3">
        <f>EXP('4. Iteration'!$F217-'4. Iteration'!AP$203)/(1+EXP('4. Iteration'!$F217-'4. Iteration'!AP$203))</f>
        <v>0.66817400449455122</v>
      </c>
      <c r="AQ16" s="3">
        <f>EXP('4. Iteration'!$F217-'4. Iteration'!AQ$203)/(1+EXP('4. Iteration'!$F217-'4. Iteration'!AQ$203))</f>
        <v>0.65273133391543547</v>
      </c>
      <c r="AR16" s="3">
        <f>EXP('4. Iteration'!$F217-'4. Iteration'!AR$203)/(1+EXP('4. Iteration'!$F217-'4. Iteration'!AR$203))</f>
        <v>0.64476985728220382</v>
      </c>
      <c r="AS16" s="3">
        <f>EXP('4. Iteration'!$F217-'4. Iteration'!AS$203)/(1+EXP('4. Iteration'!$F217-'4. Iteration'!AS$203))</f>
        <v>0.61988702365033588</v>
      </c>
      <c r="AT16" s="3">
        <f>EXP('4. Iteration'!$F217-'4. Iteration'!AT$203)/(1+EXP('4. Iteration'!$F217-'4. Iteration'!AT$203))</f>
        <v>0.53549401878727887</v>
      </c>
      <c r="AU16" s="3">
        <f>EXP('4. Iteration'!$F217-'4. Iteration'!AU$203)/(1+EXP('4. Iteration'!$F217-'4. Iteration'!AU$203))</f>
        <v>0.1760853551351533</v>
      </c>
      <c r="AX16">
        <f t="shared" si="5"/>
        <v>-4.8562922080114426</v>
      </c>
      <c r="AY16" s="2">
        <f t="shared" si="6"/>
        <v>6.1632793217976881E-3</v>
      </c>
      <c r="AZ16" s="2">
        <f t="shared" si="6"/>
        <v>9.6127045995531828E-3</v>
      </c>
      <c r="BA16" s="2">
        <f t="shared" si="6"/>
        <v>1.9831503133522693E-2</v>
      </c>
      <c r="BB16" s="2">
        <f t="shared" si="6"/>
        <v>2.8369490055577803E-2</v>
      </c>
      <c r="BC16" s="2">
        <f t="shared" si="6"/>
        <v>3.3784532823356597E-2</v>
      </c>
      <c r="BD16" s="2">
        <f t="shared" si="6"/>
        <v>3.9605039948609498E-2</v>
      </c>
      <c r="BE16" s="2">
        <f t="shared" si="6"/>
        <v>5.4251214104792937E-2</v>
      </c>
      <c r="BF16" s="2">
        <f t="shared" si="6"/>
        <v>5.6015711886032521E-2</v>
      </c>
      <c r="BG16" s="2">
        <f t="shared" si="6"/>
        <v>6.1478627410463949E-2</v>
      </c>
      <c r="BH16" s="2">
        <f t="shared" si="6"/>
        <v>6.7199116889617536E-2</v>
      </c>
      <c r="BI16" s="2">
        <f t="shared" si="6"/>
        <v>6.9163874149166929E-2</v>
      </c>
      <c r="BJ16" s="2">
        <f t="shared" si="6"/>
        <v>7.5233644867282845E-2</v>
      </c>
      <c r="BK16" s="2">
        <f t="shared" si="6"/>
        <v>7.5233644867282845E-2</v>
      </c>
      <c r="BL16" s="2">
        <f t="shared" si="6"/>
        <v>7.7315729779972767E-2</v>
      </c>
      <c r="BM16" s="2">
        <f t="shared" si="6"/>
        <v>9.2719305615646522E-2</v>
      </c>
      <c r="BN16" s="2">
        <f t="shared" si="6"/>
        <v>0.10217088574859123</v>
      </c>
      <c r="BO16" s="2">
        <f t="shared" si="2"/>
        <v>0.10217088574859123</v>
      </c>
      <c r="BP16" s="2">
        <f t="shared" si="3"/>
        <v>0.10707104973777412</v>
      </c>
      <c r="BQ16" s="2">
        <f t="shared" si="3"/>
        <v>0.12244421956243183</v>
      </c>
      <c r="BR16" s="2">
        <f t="shared" si="3"/>
        <v>0.12244421956243183</v>
      </c>
      <c r="BS16" s="2">
        <f t="shared" si="3"/>
        <v>0.12510040705235767</v>
      </c>
      <c r="BT16" s="2">
        <f t="shared" si="3"/>
        <v>0.13321931861234262</v>
      </c>
      <c r="BU16" s="2">
        <f t="shared" si="3"/>
        <v>0.13597341675830057</v>
      </c>
      <c r="BV16" s="2">
        <f t="shared" si="3"/>
        <v>0.13875008713606451</v>
      </c>
      <c r="BW16" s="2">
        <f t="shared" si="3"/>
        <v>0.13875008713606451</v>
      </c>
      <c r="BX16" s="2">
        <f t="shared" si="3"/>
        <v>0.14154842845707671</v>
      </c>
      <c r="BY16" s="2">
        <f t="shared" si="3"/>
        <v>0.14154842845707671</v>
      </c>
      <c r="BZ16" s="2">
        <f t="shared" si="3"/>
        <v>0.14154842845707671</v>
      </c>
      <c r="CA16" s="2">
        <f t="shared" si="3"/>
        <v>0.14720613150010189</v>
      </c>
      <c r="CB16" s="2">
        <f t="shared" si="3"/>
        <v>0.17932873335900132</v>
      </c>
      <c r="CC16" s="2">
        <f t="shared" si="3"/>
        <v>0.18228406867719249</v>
      </c>
      <c r="CD16" s="2">
        <f t="shared" si="3"/>
        <v>0.19694415512264105</v>
      </c>
      <c r="CE16" s="2">
        <f t="shared" si="3"/>
        <v>0.21110266707489356</v>
      </c>
      <c r="CF16" s="2">
        <f t="shared" si="4"/>
        <v>0.21383025909091363</v>
      </c>
      <c r="CG16" s="2">
        <f t="shared" si="4"/>
        <v>0.22171750421226666</v>
      </c>
      <c r="CH16" s="2">
        <f t="shared" si="4"/>
        <v>0.22667313964041175</v>
      </c>
      <c r="CI16" s="2">
        <f t="shared" si="4"/>
        <v>0.22904168842249034</v>
      </c>
      <c r="CJ16" s="2">
        <f t="shared" si="4"/>
        <v>0.23562710156026381</v>
      </c>
      <c r="CK16" s="2">
        <f t="shared" si="4"/>
        <v>0.2487401746303283</v>
      </c>
      <c r="CL16" s="2">
        <f t="shared" si="4"/>
        <v>0.14507930284208023</v>
      </c>
    </row>
    <row r="17" spans="1:90">
      <c r="A17" t="str">
        <f>Tabelle1!A17</f>
        <v>Michaela2</v>
      </c>
      <c r="H17" s="3">
        <f>EXP('4. Iteration'!$F218-'4. Iteration'!H$203)/(1+EXP('4. Iteration'!$F218-'4. Iteration'!H$203))</f>
        <v>0.99379825908786101</v>
      </c>
      <c r="I17" s="3">
        <f>EXP('4. Iteration'!$F218-'4. Iteration'!I$203)/(1+EXP('4. Iteration'!$F218-'4. Iteration'!I$203))</f>
        <v>0.99029307092844665</v>
      </c>
      <c r="J17" s="3">
        <f>EXP('4. Iteration'!$F218-'4. Iteration'!J$203)/(1+EXP('4. Iteration'!$F218-'4. Iteration'!J$203))</f>
        <v>0.97975879029620427</v>
      </c>
      <c r="K17" s="3">
        <f>EXP('4. Iteration'!$F218-'4. Iteration'!K$203)/(1+EXP('4. Iteration'!$F218-'4. Iteration'!K$203))</f>
        <v>0.97077649680546096</v>
      </c>
      <c r="L17" s="3">
        <f>EXP('4. Iteration'!$F218-'4. Iteration'!L$203)/(1+EXP('4. Iteration'!$F218-'4. Iteration'!L$203))</f>
        <v>0.96498974953932415</v>
      </c>
      <c r="M17" s="3">
        <f>EXP('4. Iteration'!$F218-'4. Iteration'!M$203)/(1+EXP('4. Iteration'!$F218-'4. Iteration'!M$203))</f>
        <v>0.9586883038092322</v>
      </c>
      <c r="N17" s="3">
        <f>EXP('4. Iteration'!$F218-'4. Iteration'!N$203)/(1+EXP('4. Iteration'!$F218-'4. Iteration'!N$203))</f>
        <v>0.94243506404353516</v>
      </c>
      <c r="O17" s="3">
        <f>EXP('4. Iteration'!$F218-'4. Iteration'!O$203)/(1+EXP('4. Iteration'!$F218-'4. Iteration'!O$203))</f>
        <v>0.94043647454992585</v>
      </c>
      <c r="P17" s="3">
        <f>EXP('4. Iteration'!$F218-'4. Iteration'!P$203)/(1+EXP('4. Iteration'!$F218-'4. Iteration'!P$203))</f>
        <v>0.9341904796164191</v>
      </c>
      <c r="Q17" s="3">
        <f>EXP('4. Iteration'!$F218-'4. Iteration'!Q$203)/(1+EXP('4. Iteration'!$F218-'4. Iteration'!Q$203))</f>
        <v>0.92755219928142396</v>
      </c>
      <c r="R17" s="3">
        <f>EXP('4. Iteration'!$F218-'4. Iteration'!R$203)/(1+EXP('4. Iteration'!$F218-'4. Iteration'!R$203))</f>
        <v>0.92524831081479098</v>
      </c>
      <c r="S17" s="3">
        <f>EXP('4. Iteration'!$F218-'4. Iteration'!S$203)/(1+EXP('4. Iteration'!$F218-'4. Iteration'!S$203))</f>
        <v>0.91805066096433474</v>
      </c>
      <c r="T17" s="3">
        <f>EXP('4. Iteration'!$F218-'4. Iteration'!T$203)/(1+EXP('4. Iteration'!$F218-'4. Iteration'!T$203))</f>
        <v>0.91805066096433474</v>
      </c>
      <c r="U17" s="3">
        <f>EXP('4. Iteration'!$F218-'4. Iteration'!U$203)/(1+EXP('4. Iteration'!$F218-'4. Iteration'!U$203))</f>
        <v>0.91555296921093854</v>
      </c>
      <c r="V17" s="3">
        <f>EXP('4. Iteration'!$F218-'4. Iteration'!V$203)/(1+EXP('4. Iteration'!$F218-'4. Iteration'!V$203))</f>
        <v>0.89658630130698347</v>
      </c>
      <c r="W17" s="3">
        <f>EXP('4. Iteration'!$F218-'4. Iteration'!W$203)/(1+EXP('4. Iteration'!$F218-'4. Iteration'!W$203))</f>
        <v>0.8844855189098918</v>
      </c>
      <c r="X17" s="3">
        <f>EXP('4. Iteration'!$F218-'4. Iteration'!X$203)/(1+EXP('4. Iteration'!$F218-'4. Iteration'!X$203))</f>
        <v>0.8844855189098918</v>
      </c>
      <c r="Y17" s="3">
        <f>EXP('4. Iteration'!$F218-'4. Iteration'!Y$203)/(1+EXP('4. Iteration'!$F218-'4. Iteration'!Y$203))</f>
        <v>0.87805945334328817</v>
      </c>
      <c r="Z17" s="3">
        <f>EXP('4. Iteration'!$F218-'4. Iteration'!Z$203)/(1+EXP('4. Iteration'!$F218-'4. Iteration'!Z$203))</f>
        <v>0.85714952112185194</v>
      </c>
      <c r="AA17" s="3">
        <f>EXP('4. Iteration'!$F218-'4. Iteration'!AA$203)/(1+EXP('4. Iteration'!$F218-'4. Iteration'!AA$203))</f>
        <v>0.85714952112185194</v>
      </c>
      <c r="AB17" s="3">
        <f>EXP('4. Iteration'!$F218-'4. Iteration'!AB$203)/(1+EXP('4. Iteration'!$F218-'4. Iteration'!AB$203))</f>
        <v>0.85341136505160997</v>
      </c>
      <c r="AC17" s="3">
        <f>EXP('4. Iteration'!$F218-'4. Iteration'!AC$203)/(1+EXP('4. Iteration'!$F218-'4. Iteration'!AC$203))</f>
        <v>0.84173188523703402</v>
      </c>
      <c r="AD17" s="3">
        <f>EXP('4. Iteration'!$F218-'4. Iteration'!AD$203)/(1+EXP('4. Iteration'!$F218-'4. Iteration'!AD$203))</f>
        <v>0.8376782244114942</v>
      </c>
      <c r="AE17" s="3">
        <f>EXP('4. Iteration'!$F218-'4. Iteration'!AE$203)/(1+EXP('4. Iteration'!$F218-'4. Iteration'!AE$203))</f>
        <v>0.83354147098064957</v>
      </c>
      <c r="AF17" s="3">
        <f>EXP('4. Iteration'!$F218-'4. Iteration'!AF$203)/(1+EXP('4. Iteration'!$F218-'4. Iteration'!AF$203))</f>
        <v>0.83354147098064957</v>
      </c>
      <c r="AG17" s="3">
        <f>EXP('4. Iteration'!$F218-'4. Iteration'!AG$203)/(1+EXP('4. Iteration'!$F218-'4. Iteration'!AG$203))</f>
        <v>0.82931986205348029</v>
      </c>
      <c r="AH17" s="3">
        <f>EXP('4. Iteration'!$F218-'4. Iteration'!AH$203)/(1+EXP('4. Iteration'!$F218-'4. Iteration'!AH$203))</f>
        <v>0.82931986205348029</v>
      </c>
      <c r="AI17" s="3">
        <f>EXP('4. Iteration'!$F218-'4. Iteration'!AI$203)/(1+EXP('4. Iteration'!$F218-'4. Iteration'!AI$203))</f>
        <v>0.82931986205348029</v>
      </c>
      <c r="AJ17" s="3">
        <f>EXP('4. Iteration'!$F218-'4. Iteration'!AJ$203)/(1+EXP('4. Iteration'!$F218-'4. Iteration'!AJ$203))</f>
        <v>0.82061482888334736</v>
      </c>
      <c r="AK17" s="3">
        <f>EXP('4. Iteration'!$F218-'4. Iteration'!AK$203)/(1+EXP('4. Iteration'!$F218-'4. Iteration'!AK$203))</f>
        <v>0.76584067905608177</v>
      </c>
      <c r="AL17" s="3">
        <f>EXP('4. Iteration'!$F218-'4. Iteration'!AL$203)/(1+EXP('4. Iteration'!$F218-'4. Iteration'!AL$203))</f>
        <v>0.76022284934802997</v>
      </c>
      <c r="AM17" s="3">
        <f>EXP('4. Iteration'!$F218-'4. Iteration'!AM$203)/(1+EXP('4. Iteration'!$F218-'4. Iteration'!AM$203))</f>
        <v>0.73033854405496046</v>
      </c>
      <c r="AN17" s="3">
        <f>EXP('4. Iteration'!$F218-'4. Iteration'!AN$203)/(1+EXP('4. Iteration'!$F218-'4. Iteration'!AN$203))</f>
        <v>0.69722406781401314</v>
      </c>
      <c r="AO17" s="3">
        <f>EXP('4. Iteration'!$F218-'4. Iteration'!AO$203)/(1+EXP('4. Iteration'!$F218-'4. Iteration'!AO$203))</f>
        <v>0.69018344015472632</v>
      </c>
      <c r="AP17" s="3">
        <f>EXP('4. Iteration'!$F218-'4. Iteration'!AP$203)/(1+EXP('4. Iteration'!$F218-'4. Iteration'!AP$203))</f>
        <v>0.66817400449455122</v>
      </c>
      <c r="AQ17" s="3">
        <f>EXP('4. Iteration'!$F218-'4. Iteration'!AQ$203)/(1+EXP('4. Iteration'!$F218-'4. Iteration'!AQ$203))</f>
        <v>0.65273133391543547</v>
      </c>
      <c r="AR17" s="3">
        <f>EXP('4. Iteration'!$F218-'4. Iteration'!AR$203)/(1+EXP('4. Iteration'!$F218-'4. Iteration'!AR$203))</f>
        <v>0.64476985728220382</v>
      </c>
      <c r="AS17" s="3">
        <f>EXP('4. Iteration'!$F218-'4. Iteration'!AS$203)/(1+EXP('4. Iteration'!$F218-'4. Iteration'!AS$203))</f>
        <v>0.61988702365033588</v>
      </c>
      <c r="AT17" s="3">
        <f>EXP('4. Iteration'!$F218-'4. Iteration'!AT$203)/(1+EXP('4. Iteration'!$F218-'4. Iteration'!AT$203))</f>
        <v>0.53549401878727887</v>
      </c>
      <c r="AU17" s="3">
        <f>EXP('4. Iteration'!$F218-'4. Iteration'!AU$203)/(1+EXP('4. Iteration'!$F218-'4. Iteration'!AU$203))</f>
        <v>0.1760853551351533</v>
      </c>
      <c r="AX17">
        <f t="shared" si="5"/>
        <v>-4.8562922080114426</v>
      </c>
      <c r="AY17" s="2">
        <f t="shared" si="6"/>
        <v>6.1632793217976881E-3</v>
      </c>
      <c r="AZ17" s="2">
        <f t="shared" si="6"/>
        <v>9.6127045995531828E-3</v>
      </c>
      <c r="BA17" s="2">
        <f t="shared" si="6"/>
        <v>1.9831503133522693E-2</v>
      </c>
      <c r="BB17" s="2">
        <f t="shared" si="6"/>
        <v>2.8369490055577803E-2</v>
      </c>
      <c r="BC17" s="2">
        <f t="shared" si="6"/>
        <v>3.3784532823356597E-2</v>
      </c>
      <c r="BD17" s="2">
        <f t="shared" si="6"/>
        <v>3.9605039948609498E-2</v>
      </c>
      <c r="BE17" s="2">
        <f t="shared" si="6"/>
        <v>5.4251214104792937E-2</v>
      </c>
      <c r="BF17" s="2">
        <f t="shared" si="6"/>
        <v>5.6015711886032521E-2</v>
      </c>
      <c r="BG17" s="2">
        <f t="shared" si="6"/>
        <v>6.1478627410463949E-2</v>
      </c>
      <c r="BH17" s="2">
        <f t="shared" si="6"/>
        <v>6.7199116889617536E-2</v>
      </c>
      <c r="BI17" s="2">
        <f t="shared" si="6"/>
        <v>6.9163874149166929E-2</v>
      </c>
      <c r="BJ17" s="2">
        <f t="shared" si="6"/>
        <v>7.5233644867282845E-2</v>
      </c>
      <c r="BK17" s="2">
        <f t="shared" si="6"/>
        <v>7.5233644867282845E-2</v>
      </c>
      <c r="BL17" s="2">
        <f t="shared" si="6"/>
        <v>7.7315729779972767E-2</v>
      </c>
      <c r="BM17" s="2">
        <f t="shared" si="6"/>
        <v>9.2719305615646522E-2</v>
      </c>
      <c r="BN17" s="2">
        <f t="shared" si="6"/>
        <v>0.10217088574859123</v>
      </c>
      <c r="BO17" s="2">
        <f t="shared" si="2"/>
        <v>0.10217088574859123</v>
      </c>
      <c r="BP17" s="2">
        <f t="shared" si="3"/>
        <v>0.10707104973777412</v>
      </c>
      <c r="BQ17" s="2">
        <f t="shared" si="3"/>
        <v>0.12244421956243183</v>
      </c>
      <c r="BR17" s="2">
        <f t="shared" si="3"/>
        <v>0.12244421956243183</v>
      </c>
      <c r="BS17" s="2">
        <f t="shared" si="3"/>
        <v>0.12510040705235767</v>
      </c>
      <c r="BT17" s="2">
        <f t="shared" si="3"/>
        <v>0.13321931861234262</v>
      </c>
      <c r="BU17" s="2">
        <f t="shared" si="3"/>
        <v>0.13597341675830057</v>
      </c>
      <c r="BV17" s="2">
        <f t="shared" si="3"/>
        <v>0.13875008713606451</v>
      </c>
      <c r="BW17" s="2">
        <f t="shared" si="3"/>
        <v>0.13875008713606451</v>
      </c>
      <c r="BX17" s="2">
        <f t="shared" si="3"/>
        <v>0.14154842845707671</v>
      </c>
      <c r="BY17" s="2">
        <f t="shared" si="3"/>
        <v>0.14154842845707671</v>
      </c>
      <c r="BZ17" s="2">
        <f t="shared" si="3"/>
        <v>0.14154842845707671</v>
      </c>
      <c r="CA17" s="2">
        <f t="shared" si="3"/>
        <v>0.14720613150010189</v>
      </c>
      <c r="CB17" s="2">
        <f t="shared" si="3"/>
        <v>0.17932873335900132</v>
      </c>
      <c r="CC17" s="2">
        <f t="shared" si="3"/>
        <v>0.18228406867719249</v>
      </c>
      <c r="CD17" s="2">
        <f t="shared" si="3"/>
        <v>0.19694415512264105</v>
      </c>
      <c r="CE17" s="2">
        <f t="shared" si="3"/>
        <v>0.21110266707489356</v>
      </c>
      <c r="CF17" s="2">
        <f t="shared" si="4"/>
        <v>0.21383025909091363</v>
      </c>
      <c r="CG17" s="2">
        <f t="shared" si="4"/>
        <v>0.22171750421226666</v>
      </c>
      <c r="CH17" s="2">
        <f t="shared" si="4"/>
        <v>0.22667313964041175</v>
      </c>
      <c r="CI17" s="2">
        <f t="shared" si="4"/>
        <v>0.22904168842249034</v>
      </c>
      <c r="CJ17" s="2">
        <f t="shared" si="4"/>
        <v>0.23562710156026381</v>
      </c>
      <c r="CK17" s="2">
        <f t="shared" si="4"/>
        <v>0.2487401746303283</v>
      </c>
      <c r="CL17" s="2">
        <f t="shared" si="4"/>
        <v>0.14507930284208023</v>
      </c>
    </row>
    <row r="18" spans="1:90">
      <c r="A18" t="str">
        <f>Tabelle1!A18</f>
        <v>Häusler Patrick2</v>
      </c>
      <c r="H18" s="3">
        <f>EXP('4. Iteration'!$F219-'4. Iteration'!H$203)/(1+EXP('4. Iteration'!$F219-'4. Iteration'!H$203))</f>
        <v>0.99379825908786101</v>
      </c>
      <c r="I18" s="3">
        <f>EXP('4. Iteration'!$F219-'4. Iteration'!I$203)/(1+EXP('4. Iteration'!$F219-'4. Iteration'!I$203))</f>
        <v>0.99029307092844665</v>
      </c>
      <c r="J18" s="3">
        <f>EXP('4. Iteration'!$F219-'4. Iteration'!J$203)/(1+EXP('4. Iteration'!$F219-'4. Iteration'!J$203))</f>
        <v>0.97975879029620427</v>
      </c>
      <c r="K18" s="3">
        <f>EXP('4. Iteration'!$F219-'4. Iteration'!K$203)/(1+EXP('4. Iteration'!$F219-'4. Iteration'!K$203))</f>
        <v>0.97077649680546096</v>
      </c>
      <c r="L18" s="3">
        <f>EXP('4. Iteration'!$F219-'4. Iteration'!L$203)/(1+EXP('4. Iteration'!$F219-'4. Iteration'!L$203))</f>
        <v>0.96498974953932415</v>
      </c>
      <c r="M18" s="3">
        <f>EXP('4. Iteration'!$F219-'4. Iteration'!M$203)/(1+EXP('4. Iteration'!$F219-'4. Iteration'!M$203))</f>
        <v>0.9586883038092322</v>
      </c>
      <c r="N18" s="3">
        <f>EXP('4. Iteration'!$F219-'4. Iteration'!N$203)/(1+EXP('4. Iteration'!$F219-'4. Iteration'!N$203))</f>
        <v>0.94243506404353516</v>
      </c>
      <c r="O18" s="3">
        <f>EXP('4. Iteration'!$F219-'4. Iteration'!O$203)/(1+EXP('4. Iteration'!$F219-'4. Iteration'!O$203))</f>
        <v>0.94043647454992585</v>
      </c>
      <c r="P18" s="3">
        <f>EXP('4. Iteration'!$F219-'4. Iteration'!P$203)/(1+EXP('4. Iteration'!$F219-'4. Iteration'!P$203))</f>
        <v>0.93419047961641899</v>
      </c>
      <c r="Q18" s="3">
        <f>EXP('4. Iteration'!$F219-'4. Iteration'!Q$203)/(1+EXP('4. Iteration'!$F219-'4. Iteration'!Q$203))</f>
        <v>0.92755219928142396</v>
      </c>
      <c r="R18" s="3">
        <f>EXP('4. Iteration'!$F219-'4. Iteration'!R$203)/(1+EXP('4. Iteration'!$F219-'4. Iteration'!R$203))</f>
        <v>0.92524831081479098</v>
      </c>
      <c r="S18" s="3">
        <f>EXP('4. Iteration'!$F219-'4. Iteration'!S$203)/(1+EXP('4. Iteration'!$F219-'4. Iteration'!S$203))</f>
        <v>0.91805066096433474</v>
      </c>
      <c r="T18" s="3">
        <f>EXP('4. Iteration'!$F219-'4. Iteration'!T$203)/(1+EXP('4. Iteration'!$F219-'4. Iteration'!T$203))</f>
        <v>0.91805066096433474</v>
      </c>
      <c r="U18" s="3">
        <f>EXP('4. Iteration'!$F219-'4. Iteration'!U$203)/(1+EXP('4. Iteration'!$F219-'4. Iteration'!U$203))</f>
        <v>0.91555296921093854</v>
      </c>
      <c r="V18" s="3">
        <f>EXP('4. Iteration'!$F219-'4. Iteration'!V$203)/(1+EXP('4. Iteration'!$F219-'4. Iteration'!V$203))</f>
        <v>0.89658630130698347</v>
      </c>
      <c r="W18" s="3">
        <f>EXP('4. Iteration'!$F219-'4. Iteration'!W$203)/(1+EXP('4. Iteration'!$F219-'4. Iteration'!W$203))</f>
        <v>0.8844855189098918</v>
      </c>
      <c r="X18" s="3">
        <f>EXP('4. Iteration'!$F219-'4. Iteration'!X$203)/(1+EXP('4. Iteration'!$F219-'4. Iteration'!X$203))</f>
        <v>0.8844855189098918</v>
      </c>
      <c r="Y18" s="3">
        <f>EXP('4. Iteration'!$F219-'4. Iteration'!Y$203)/(1+EXP('4. Iteration'!$F219-'4. Iteration'!Y$203))</f>
        <v>0.87805945334328839</v>
      </c>
      <c r="Z18" s="3">
        <f>EXP('4. Iteration'!$F219-'4. Iteration'!Z$203)/(1+EXP('4. Iteration'!$F219-'4. Iteration'!Z$203))</f>
        <v>0.85714952112185194</v>
      </c>
      <c r="AA18" s="3">
        <f>EXP('4. Iteration'!$F219-'4. Iteration'!AA$203)/(1+EXP('4. Iteration'!$F219-'4. Iteration'!AA$203))</f>
        <v>0.85714952112185194</v>
      </c>
      <c r="AB18" s="3">
        <f>EXP('4. Iteration'!$F219-'4. Iteration'!AB$203)/(1+EXP('4. Iteration'!$F219-'4. Iteration'!AB$203))</f>
        <v>0.85341136505160997</v>
      </c>
      <c r="AC18" s="3">
        <f>EXP('4. Iteration'!$F219-'4. Iteration'!AC$203)/(1+EXP('4. Iteration'!$F219-'4. Iteration'!AC$203))</f>
        <v>0.84173188523703402</v>
      </c>
      <c r="AD18" s="3">
        <f>EXP('4. Iteration'!$F219-'4. Iteration'!AD$203)/(1+EXP('4. Iteration'!$F219-'4. Iteration'!AD$203))</f>
        <v>0.8376782244114942</v>
      </c>
      <c r="AE18" s="3">
        <f>EXP('4. Iteration'!$F219-'4. Iteration'!AE$203)/(1+EXP('4. Iteration'!$F219-'4. Iteration'!AE$203))</f>
        <v>0.83354147098064957</v>
      </c>
      <c r="AF18" s="3">
        <f>EXP('4. Iteration'!$F219-'4. Iteration'!AF$203)/(1+EXP('4. Iteration'!$F219-'4. Iteration'!AF$203))</f>
        <v>0.83354147098064957</v>
      </c>
      <c r="AG18" s="3">
        <f>EXP('4. Iteration'!$F219-'4. Iteration'!AG$203)/(1+EXP('4. Iteration'!$F219-'4. Iteration'!AG$203))</f>
        <v>0.82931986205348018</v>
      </c>
      <c r="AH18" s="3">
        <f>EXP('4. Iteration'!$F219-'4. Iteration'!AH$203)/(1+EXP('4. Iteration'!$F219-'4. Iteration'!AH$203))</f>
        <v>0.82931986205348018</v>
      </c>
      <c r="AI18" s="3">
        <f>EXP('4. Iteration'!$F219-'4. Iteration'!AI$203)/(1+EXP('4. Iteration'!$F219-'4. Iteration'!AI$203))</f>
        <v>0.82931986205348018</v>
      </c>
      <c r="AJ18" s="3">
        <f>EXP('4. Iteration'!$F219-'4. Iteration'!AJ$203)/(1+EXP('4. Iteration'!$F219-'4. Iteration'!AJ$203))</f>
        <v>0.82061482888334736</v>
      </c>
      <c r="AK18" s="3">
        <f>EXP('4. Iteration'!$F219-'4. Iteration'!AK$203)/(1+EXP('4. Iteration'!$F219-'4. Iteration'!AK$203))</f>
        <v>0.76584067905608177</v>
      </c>
      <c r="AL18" s="3">
        <f>EXP('4. Iteration'!$F219-'4. Iteration'!AL$203)/(1+EXP('4. Iteration'!$F219-'4. Iteration'!AL$203))</f>
        <v>0.76022284934802997</v>
      </c>
      <c r="AM18" s="3">
        <f>EXP('4. Iteration'!$F219-'4. Iteration'!AM$203)/(1+EXP('4. Iteration'!$F219-'4. Iteration'!AM$203))</f>
        <v>0.73033854405496035</v>
      </c>
      <c r="AN18" s="3">
        <f>EXP('4. Iteration'!$F219-'4. Iteration'!AN$203)/(1+EXP('4. Iteration'!$F219-'4. Iteration'!AN$203))</f>
        <v>0.69722406781401314</v>
      </c>
      <c r="AO18" s="3">
        <f>EXP('4. Iteration'!$F219-'4. Iteration'!AO$203)/(1+EXP('4. Iteration'!$F219-'4. Iteration'!AO$203))</f>
        <v>0.69018344015472621</v>
      </c>
      <c r="AP18" s="3">
        <f>EXP('4. Iteration'!$F219-'4. Iteration'!AP$203)/(1+EXP('4. Iteration'!$F219-'4. Iteration'!AP$203))</f>
        <v>0.66817400449455122</v>
      </c>
      <c r="AQ18" s="3">
        <f>EXP('4. Iteration'!$F219-'4. Iteration'!AQ$203)/(1+EXP('4. Iteration'!$F219-'4. Iteration'!AQ$203))</f>
        <v>0.65273133391543547</v>
      </c>
      <c r="AR18" s="3">
        <f>EXP('4. Iteration'!$F219-'4. Iteration'!AR$203)/(1+EXP('4. Iteration'!$F219-'4. Iteration'!AR$203))</f>
        <v>0.6447698572822036</v>
      </c>
      <c r="AS18" s="3">
        <f>EXP('4. Iteration'!$F219-'4. Iteration'!AS$203)/(1+EXP('4. Iteration'!$F219-'4. Iteration'!AS$203))</f>
        <v>0.61988702365033577</v>
      </c>
      <c r="AT18" s="3">
        <f>EXP('4. Iteration'!$F219-'4. Iteration'!AT$203)/(1+EXP('4. Iteration'!$F219-'4. Iteration'!AT$203))</f>
        <v>0.53549401878727887</v>
      </c>
      <c r="AU18" s="3">
        <f>EXP('4. Iteration'!$F219-'4. Iteration'!AU$203)/(1+EXP('4. Iteration'!$F219-'4. Iteration'!AU$203))</f>
        <v>0.17608535513515328</v>
      </c>
      <c r="AX18">
        <f t="shared" si="5"/>
        <v>-4.8562922080114426</v>
      </c>
      <c r="AY18" s="2">
        <f t="shared" si="6"/>
        <v>6.1632793217976881E-3</v>
      </c>
      <c r="AZ18" s="2">
        <f t="shared" si="6"/>
        <v>9.6127045995531828E-3</v>
      </c>
      <c r="BA18" s="2">
        <f t="shared" si="6"/>
        <v>1.9831503133522693E-2</v>
      </c>
      <c r="BB18" s="2">
        <f t="shared" si="6"/>
        <v>2.8369490055577803E-2</v>
      </c>
      <c r="BC18" s="2">
        <f t="shared" si="6"/>
        <v>3.3784532823356597E-2</v>
      </c>
      <c r="BD18" s="2">
        <f t="shared" si="6"/>
        <v>3.9605039948609498E-2</v>
      </c>
      <c r="BE18" s="2">
        <f t="shared" si="6"/>
        <v>5.4251214104792937E-2</v>
      </c>
      <c r="BF18" s="2">
        <f t="shared" si="6"/>
        <v>5.6015711886032521E-2</v>
      </c>
      <c r="BG18" s="2">
        <f t="shared" si="6"/>
        <v>6.1478627410464046E-2</v>
      </c>
      <c r="BH18" s="2">
        <f t="shared" si="6"/>
        <v>6.7199116889617536E-2</v>
      </c>
      <c r="BI18" s="2">
        <f t="shared" si="6"/>
        <v>6.9163874149166929E-2</v>
      </c>
      <c r="BJ18" s="2">
        <f t="shared" si="6"/>
        <v>7.5233644867282845E-2</v>
      </c>
      <c r="BK18" s="2">
        <f t="shared" si="6"/>
        <v>7.5233644867282845E-2</v>
      </c>
      <c r="BL18" s="2">
        <f t="shared" si="6"/>
        <v>7.7315729779972767E-2</v>
      </c>
      <c r="BM18" s="2">
        <f t="shared" si="6"/>
        <v>9.2719305615646522E-2</v>
      </c>
      <c r="BN18" s="2">
        <f t="shared" si="6"/>
        <v>0.10217088574859123</v>
      </c>
      <c r="BO18" s="2">
        <f t="shared" si="2"/>
        <v>0.10217088574859123</v>
      </c>
      <c r="BP18" s="2">
        <f t="shared" si="3"/>
        <v>0.10707104973777395</v>
      </c>
      <c r="BQ18" s="2">
        <f t="shared" si="3"/>
        <v>0.12244421956243183</v>
      </c>
      <c r="BR18" s="2">
        <f t="shared" si="3"/>
        <v>0.12244421956243183</v>
      </c>
      <c r="BS18" s="2">
        <f t="shared" si="3"/>
        <v>0.12510040705235767</v>
      </c>
      <c r="BT18" s="2">
        <f t="shared" si="3"/>
        <v>0.13321931861234262</v>
      </c>
      <c r="BU18" s="2">
        <f t="shared" si="3"/>
        <v>0.13597341675830057</v>
      </c>
      <c r="BV18" s="2">
        <f t="shared" si="3"/>
        <v>0.13875008713606451</v>
      </c>
      <c r="BW18" s="2">
        <f t="shared" si="3"/>
        <v>0.13875008713606451</v>
      </c>
      <c r="BX18" s="2">
        <f t="shared" si="3"/>
        <v>0.14154842845707677</v>
      </c>
      <c r="BY18" s="2">
        <f t="shared" si="3"/>
        <v>0.14154842845707677</v>
      </c>
      <c r="BZ18" s="2">
        <f t="shared" si="3"/>
        <v>0.14154842845707677</v>
      </c>
      <c r="CA18" s="2">
        <f t="shared" si="3"/>
        <v>0.14720613150010189</v>
      </c>
      <c r="CB18" s="2">
        <f t="shared" si="3"/>
        <v>0.17932873335900132</v>
      </c>
      <c r="CC18" s="2">
        <f t="shared" si="3"/>
        <v>0.18228406867719249</v>
      </c>
      <c r="CD18" s="2">
        <f t="shared" si="3"/>
        <v>0.1969441551226411</v>
      </c>
      <c r="CE18" s="2">
        <f t="shared" si="3"/>
        <v>0.21110266707489356</v>
      </c>
      <c r="CF18" s="2">
        <f t="shared" si="4"/>
        <v>0.21383025909091366</v>
      </c>
      <c r="CG18" s="2">
        <f t="shared" si="4"/>
        <v>0.22171750421226666</v>
      </c>
      <c r="CH18" s="2">
        <f t="shared" si="4"/>
        <v>0.22667313964041175</v>
      </c>
      <c r="CI18" s="2">
        <f t="shared" si="4"/>
        <v>0.2290416884224904</v>
      </c>
      <c r="CJ18" s="2">
        <f t="shared" si="4"/>
        <v>0.23562710156026384</v>
      </c>
      <c r="CK18" s="2">
        <f t="shared" si="4"/>
        <v>0.2487401746303283</v>
      </c>
      <c r="CL18" s="2">
        <f t="shared" si="4"/>
        <v>0.1450793028420802</v>
      </c>
    </row>
    <row r="19" spans="1:90">
      <c r="A19" t="str">
        <f>Tabelle1!A19</f>
        <v>Doss Serena</v>
      </c>
      <c r="H19" s="3">
        <f>EXP('4. Iteration'!$F220-'4. Iteration'!H$203)/(1+EXP('4. Iteration'!$F220-'4. Iteration'!H$203))</f>
        <v>0.99246643698583292</v>
      </c>
      <c r="I19" s="3">
        <f>EXP('4. Iteration'!$F220-'4. Iteration'!I$203)/(1+EXP('4. Iteration'!$F220-'4. Iteration'!I$203))</f>
        <v>0.9882174351971118</v>
      </c>
      <c r="J19" s="3">
        <f>EXP('4. Iteration'!$F220-'4. Iteration'!J$203)/(1+EXP('4. Iteration'!$F220-'4. Iteration'!J$203))</f>
        <v>0.97548636539150646</v>
      </c>
      <c r="K19" s="3">
        <f>EXP('4. Iteration'!$F220-'4. Iteration'!K$203)/(1+EXP('4. Iteration'!$F220-'4. Iteration'!K$203))</f>
        <v>0.96467648411949414</v>
      </c>
      <c r="L19" s="3">
        <f>EXP('4. Iteration'!$F220-'4. Iteration'!L$203)/(1+EXP('4. Iteration'!$F220-'4. Iteration'!L$203))</f>
        <v>0.95773442098443151</v>
      </c>
      <c r="M19" s="3">
        <f>EXP('4. Iteration'!$F220-'4. Iteration'!M$203)/(1+EXP('4. Iteration'!$F220-'4. Iteration'!M$203))</f>
        <v>0.95019449837571557</v>
      </c>
      <c r="N19" s="3">
        <f>EXP('4. Iteration'!$F220-'4. Iteration'!N$203)/(1+EXP('4. Iteration'!$F220-'4. Iteration'!N$203))</f>
        <v>0.93084061488993397</v>
      </c>
      <c r="O19" s="3">
        <f>EXP('4. Iteration'!$F220-'4. Iteration'!O$203)/(1+EXP('4. Iteration'!$F220-'4. Iteration'!O$203))</f>
        <v>0.92847003211981716</v>
      </c>
      <c r="P19" s="3">
        <f>EXP('4. Iteration'!$F220-'4. Iteration'!P$203)/(1+EXP('4. Iteration'!$F220-'4. Iteration'!P$203))</f>
        <v>0.92107451423948261</v>
      </c>
      <c r="Q19" s="3">
        <f>EXP('4. Iteration'!$F220-'4. Iteration'!Q$203)/(1+EXP('4. Iteration'!$F220-'4. Iteration'!Q$203))</f>
        <v>0.91323608878497875</v>
      </c>
      <c r="R19" s="3">
        <f>EXP('4. Iteration'!$F220-'4. Iteration'!R$203)/(1+EXP('4. Iteration'!$F220-'4. Iteration'!R$203))</f>
        <v>0.91052085666114035</v>
      </c>
      <c r="S19" s="3">
        <f>EXP('4. Iteration'!$F220-'4. Iteration'!S$203)/(1+EXP('4. Iteration'!$F220-'4. Iteration'!S$203))</f>
        <v>0.90205525141166254</v>
      </c>
      <c r="T19" s="3">
        <f>EXP('4. Iteration'!$F220-'4. Iteration'!T$203)/(1+EXP('4. Iteration'!$F220-'4. Iteration'!T$203))</f>
        <v>0.90205525141166254</v>
      </c>
      <c r="U19" s="3">
        <f>EXP('4. Iteration'!$F220-'4. Iteration'!U$203)/(1+EXP('4. Iteration'!$F220-'4. Iteration'!U$203))</f>
        <v>0.8991236125614217</v>
      </c>
      <c r="V19" s="3">
        <f>EXP('4. Iteration'!$F220-'4. Iteration'!V$203)/(1+EXP('4. Iteration'!$F220-'4. Iteration'!V$203))</f>
        <v>0.87696282146597893</v>
      </c>
      <c r="W19" s="3">
        <f>EXP('4. Iteration'!$F220-'4. Iteration'!W$203)/(1+EXP('4. Iteration'!$F220-'4. Iteration'!W$203))</f>
        <v>0.86291690779045627</v>
      </c>
      <c r="X19" s="3">
        <f>EXP('4. Iteration'!$F220-'4. Iteration'!X$203)/(1+EXP('4. Iteration'!$F220-'4. Iteration'!X$203))</f>
        <v>0.86291690779045627</v>
      </c>
      <c r="Y19" s="3">
        <f>EXP('4. Iteration'!$F220-'4. Iteration'!Y$203)/(1+EXP('4. Iteration'!$F220-'4. Iteration'!Y$203))</f>
        <v>0.85548702237568375</v>
      </c>
      <c r="Z19" s="3">
        <f>EXP('4. Iteration'!$F220-'4. Iteration'!Z$203)/(1+EXP('4. Iteration'!$F220-'4. Iteration'!Z$203))</f>
        <v>0.83144945023345873</v>
      </c>
      <c r="AA19" s="3">
        <f>EXP('4. Iteration'!$F220-'4. Iteration'!AA$203)/(1+EXP('4. Iteration'!$F220-'4. Iteration'!AA$203))</f>
        <v>0.83144945023345873</v>
      </c>
      <c r="AB19" s="3">
        <f>EXP('4. Iteration'!$F220-'4. Iteration'!AB$203)/(1+EXP('4. Iteration'!$F220-'4. Iteration'!AB$203))</f>
        <v>0.82717436726166371</v>
      </c>
      <c r="AC19" s="3">
        <f>EXP('4. Iteration'!$F220-'4. Iteration'!AC$203)/(1+EXP('4. Iteration'!$F220-'4. Iteration'!AC$203))</f>
        <v>0.81386039971733226</v>
      </c>
      <c r="AD19" s="3">
        <f>EXP('4. Iteration'!$F220-'4. Iteration'!AD$203)/(1+EXP('4. Iteration'!$F220-'4. Iteration'!AD$203))</f>
        <v>0.80925464579132944</v>
      </c>
      <c r="AE19" s="3">
        <f>EXP('4. Iteration'!$F220-'4. Iteration'!AE$203)/(1+EXP('4. Iteration'!$F220-'4. Iteration'!AE$203))</f>
        <v>0.80456252258963934</v>
      </c>
      <c r="AF19" s="3">
        <f>EXP('4. Iteration'!$F220-'4. Iteration'!AF$203)/(1+EXP('4. Iteration'!$F220-'4. Iteration'!AF$203))</f>
        <v>0.80456252258963934</v>
      </c>
      <c r="AG19" s="3">
        <f>EXP('4. Iteration'!$F220-'4. Iteration'!AG$203)/(1+EXP('4. Iteration'!$F220-'4. Iteration'!AG$203))</f>
        <v>0.79978250353646729</v>
      </c>
      <c r="AH19" s="3">
        <f>EXP('4. Iteration'!$F220-'4. Iteration'!AH$203)/(1+EXP('4. Iteration'!$F220-'4. Iteration'!AH$203))</f>
        <v>0.79978250353646729</v>
      </c>
      <c r="AI19" s="3">
        <f>EXP('4. Iteration'!$F220-'4. Iteration'!AI$203)/(1+EXP('4. Iteration'!$F220-'4. Iteration'!AI$203))</f>
        <v>0.79978250353646729</v>
      </c>
      <c r="AJ19" s="3">
        <f>EXP('4. Iteration'!$F220-'4. Iteration'!AJ$203)/(1+EXP('4. Iteration'!$F220-'4. Iteration'!AJ$203))</f>
        <v>0.78995255779226359</v>
      </c>
      <c r="AK19" s="3">
        <f>EXP('4. Iteration'!$F220-'4. Iteration'!AK$203)/(1+EXP('4. Iteration'!$F220-'4. Iteration'!AK$203))</f>
        <v>0.72890879928016172</v>
      </c>
      <c r="AL19" s="3">
        <f>EXP('4. Iteration'!$F220-'4. Iteration'!AL$203)/(1+EXP('4. Iteration'!$F220-'4. Iteration'!AL$203))</f>
        <v>0.7227257155076563</v>
      </c>
      <c r="AM19" s="3">
        <f>EXP('4. Iteration'!$F220-'4. Iteration'!AM$203)/(1+EXP('4. Iteration'!$F220-'4. Iteration'!AM$203))</f>
        <v>0.69007325325519253</v>
      </c>
      <c r="AN19" s="3">
        <f>EXP('4. Iteration'!$F220-'4. Iteration'!AN$203)/(1+EXP('4. Iteration'!$F220-'4. Iteration'!AN$203))</f>
        <v>0.6543543046894601</v>
      </c>
      <c r="AO19" s="3">
        <f>EXP('4. Iteration'!$F220-'4. Iteration'!AO$203)/(1+EXP('4. Iteration'!$F220-'4. Iteration'!AO$203))</f>
        <v>0.64682176771543454</v>
      </c>
      <c r="AP19" s="3">
        <f>EXP('4. Iteration'!$F220-'4. Iteration'!AP$203)/(1+EXP('4. Iteration'!$F220-'4. Iteration'!AP$203))</f>
        <v>0.62341269166622093</v>
      </c>
      <c r="AQ19" s="3">
        <f>EXP('4. Iteration'!$F220-'4. Iteration'!AQ$203)/(1+EXP('4. Iteration'!$F220-'4. Iteration'!AQ$203))</f>
        <v>0.60711178054150228</v>
      </c>
      <c r="AR19" s="3">
        <f>EXP('4. Iteration'!$F220-'4. Iteration'!AR$203)/(1+EXP('4. Iteration'!$F220-'4. Iteration'!AR$203))</f>
        <v>0.59874735889256447</v>
      </c>
      <c r="AS19" s="3">
        <f>EXP('4. Iteration'!$F220-'4. Iteration'!AS$203)/(1+EXP('4. Iteration'!$F220-'4. Iteration'!AS$203))</f>
        <v>0.57277682818398634</v>
      </c>
      <c r="AT19" s="3">
        <f>EXP('4. Iteration'!$F220-'4. Iteration'!AT$203)/(1+EXP('4. Iteration'!$F220-'4. Iteration'!AT$203))</f>
        <v>0.48658726686001352</v>
      </c>
      <c r="AU19" s="3">
        <f>EXP('4. Iteration'!$F220-'4. Iteration'!AU$203)/(1+EXP('4. Iteration'!$F220-'4. Iteration'!AU$203))</f>
        <v>0.14944289812257239</v>
      </c>
      <c r="AX19">
        <f t="shared" si="5"/>
        <v>-5.3561797384136565</v>
      </c>
      <c r="AY19" s="2">
        <f t="shared" si="6"/>
        <v>7.4768084424786515E-3</v>
      </c>
      <c r="AZ19" s="2">
        <f t="shared" si="6"/>
        <v>1.1643735969553936E-2</v>
      </c>
      <c r="BA19" s="2">
        <f t="shared" si="6"/>
        <v>2.3912716326774809E-2</v>
      </c>
      <c r="BB19" s="2">
        <f t="shared" si="6"/>
        <v>3.407576510634551E-2</v>
      </c>
      <c r="BC19" s="2">
        <f t="shared" si="6"/>
        <v>4.0479199846047226E-2</v>
      </c>
      <c r="BD19" s="2">
        <f t="shared" si="6"/>
        <v>4.7324913632237835E-2</v>
      </c>
      <c r="BE19" s="2">
        <f t="shared" si="6"/>
        <v>6.437636456126361E-2</v>
      </c>
      <c r="BF19" s="2">
        <f t="shared" si="6"/>
        <v>6.6413431575242848E-2</v>
      </c>
      <c r="BG19" s="2">
        <f t="shared" si="6"/>
        <v>7.269625345798375E-2</v>
      </c>
      <c r="BH19" s="2">
        <f t="shared" si="6"/>
        <v>7.9235934925693155E-2</v>
      </c>
      <c r="BI19" s="2">
        <f t="shared" si="6"/>
        <v>8.1472626246203453E-2</v>
      </c>
      <c r="BJ19" s="2">
        <f t="shared" si="6"/>
        <v>8.8351574812304823E-2</v>
      </c>
      <c r="BK19" s="2">
        <f t="shared" si="6"/>
        <v>8.8351574812304823E-2</v>
      </c>
      <c r="BL19" s="2">
        <f t="shared" si="6"/>
        <v>9.0700341895920134E-2</v>
      </c>
      <c r="BM19" s="2">
        <f t="shared" si="6"/>
        <v>0.1078990312324085</v>
      </c>
      <c r="BN19" s="2">
        <f t="shared" si="6"/>
        <v>0.11829131803981346</v>
      </c>
      <c r="BO19" s="2">
        <f t="shared" si="2"/>
        <v>0.11829131803981346</v>
      </c>
      <c r="BP19" s="2">
        <f t="shared" si="3"/>
        <v>0.12362897692247012</v>
      </c>
      <c r="BQ19" s="2">
        <f t="shared" si="3"/>
        <v>0.14014126193993798</v>
      </c>
      <c r="BR19" s="2">
        <f t="shared" si="3"/>
        <v>0.14014126193993798</v>
      </c>
      <c r="BS19" s="2">
        <f t="shared" si="3"/>
        <v>0.14295693340693</v>
      </c>
      <c r="BT19" s="2">
        <f t="shared" si="3"/>
        <v>0.15149164948927643</v>
      </c>
      <c r="BU19" s="2">
        <f t="shared" si="3"/>
        <v>0.15436156405647936</v>
      </c>
      <c r="BV19" s="2">
        <f t="shared" si="3"/>
        <v>0.15724166983383542</v>
      </c>
      <c r="BW19" s="2">
        <f t="shared" si="3"/>
        <v>0.15724166983383542</v>
      </c>
      <c r="BX19" s="2">
        <f t="shared" si="3"/>
        <v>0.16013045057340797</v>
      </c>
      <c r="BY19" s="2">
        <f t="shared" si="3"/>
        <v>0.16013045057340797</v>
      </c>
      <c r="BZ19" s="2">
        <f t="shared" si="3"/>
        <v>0.16013045057340797</v>
      </c>
      <c r="CA19" s="2">
        <f t="shared" si="3"/>
        <v>0.16592751422972404</v>
      </c>
      <c r="CB19" s="2">
        <f t="shared" si="3"/>
        <v>0.19760076161211462</v>
      </c>
      <c r="CC19" s="2">
        <f t="shared" si="3"/>
        <v>0.20039325565160254</v>
      </c>
      <c r="CD19" s="2">
        <f t="shared" si="3"/>
        <v>0.21387215839698745</v>
      </c>
      <c r="CE19" s="2">
        <f t="shared" si="3"/>
        <v>0.22617474862383333</v>
      </c>
      <c r="CF19" s="2">
        <f t="shared" si="4"/>
        <v>0.22844336852491498</v>
      </c>
      <c r="CG19" s="2">
        <f t="shared" si="4"/>
        <v>0.23476930753569827</v>
      </c>
      <c r="CH19" s="2">
        <f t="shared" si="4"/>
        <v>0.23852706646922905</v>
      </c>
      <c r="CI19" s="2">
        <f t="shared" si="4"/>
        <v>0.24024895911174307</v>
      </c>
      <c r="CJ19" s="2">
        <f t="shared" si="4"/>
        <v>0.24470353327947852</v>
      </c>
      <c r="CK19" s="2">
        <f t="shared" si="4"/>
        <v>0.24982009858971552</v>
      </c>
      <c r="CL19" s="2">
        <f t="shared" si="4"/>
        <v>0.12710971832329884</v>
      </c>
    </row>
    <row r="20" spans="1:90">
      <c r="A20" t="str">
        <f>Tabelle1!A20</f>
        <v>FuchsPatrick</v>
      </c>
      <c r="H20" s="3">
        <f>EXP('4. Iteration'!$F221-'4. Iteration'!H$203)/(1+EXP('4. Iteration'!$F221-'4. Iteration'!H$203))</f>
        <v>0.99246643698583292</v>
      </c>
      <c r="I20" s="3">
        <f>EXP('4. Iteration'!$F221-'4. Iteration'!I$203)/(1+EXP('4. Iteration'!$F221-'4. Iteration'!I$203))</f>
        <v>0.9882174351971118</v>
      </c>
      <c r="J20" s="3">
        <f>EXP('4. Iteration'!$F221-'4. Iteration'!J$203)/(1+EXP('4. Iteration'!$F221-'4. Iteration'!J$203))</f>
        <v>0.97548636539150646</v>
      </c>
      <c r="K20" s="3">
        <f>EXP('4. Iteration'!$F221-'4. Iteration'!K$203)/(1+EXP('4. Iteration'!$F221-'4. Iteration'!K$203))</f>
        <v>0.96467648411949414</v>
      </c>
      <c r="L20" s="3">
        <f>EXP('4. Iteration'!$F221-'4. Iteration'!L$203)/(1+EXP('4. Iteration'!$F221-'4. Iteration'!L$203))</f>
        <v>0.95773442098443151</v>
      </c>
      <c r="M20" s="3">
        <f>EXP('4. Iteration'!$F221-'4. Iteration'!M$203)/(1+EXP('4. Iteration'!$F221-'4. Iteration'!M$203))</f>
        <v>0.95019449837571557</v>
      </c>
      <c r="N20" s="3">
        <f>EXP('4. Iteration'!$F221-'4. Iteration'!N$203)/(1+EXP('4. Iteration'!$F221-'4. Iteration'!N$203))</f>
        <v>0.93084061488993397</v>
      </c>
      <c r="O20" s="3">
        <f>EXP('4. Iteration'!$F221-'4. Iteration'!O$203)/(1+EXP('4. Iteration'!$F221-'4. Iteration'!O$203))</f>
        <v>0.92847003211981716</v>
      </c>
      <c r="P20" s="3">
        <f>EXP('4. Iteration'!$F221-'4. Iteration'!P$203)/(1+EXP('4. Iteration'!$F221-'4. Iteration'!P$203))</f>
        <v>0.92107451423948261</v>
      </c>
      <c r="Q20" s="3">
        <f>EXP('4. Iteration'!$F221-'4. Iteration'!Q$203)/(1+EXP('4. Iteration'!$F221-'4. Iteration'!Q$203))</f>
        <v>0.91323608878497875</v>
      </c>
      <c r="R20" s="3">
        <f>EXP('4. Iteration'!$F221-'4. Iteration'!R$203)/(1+EXP('4. Iteration'!$F221-'4. Iteration'!R$203))</f>
        <v>0.91052085666114035</v>
      </c>
      <c r="S20" s="3">
        <f>EXP('4. Iteration'!$F221-'4. Iteration'!S$203)/(1+EXP('4. Iteration'!$F221-'4. Iteration'!S$203))</f>
        <v>0.90205525141166254</v>
      </c>
      <c r="T20" s="3">
        <f>EXP('4. Iteration'!$F221-'4. Iteration'!T$203)/(1+EXP('4. Iteration'!$F221-'4. Iteration'!T$203))</f>
        <v>0.90205525141166254</v>
      </c>
      <c r="U20" s="3">
        <f>EXP('4. Iteration'!$F221-'4. Iteration'!U$203)/(1+EXP('4. Iteration'!$F221-'4. Iteration'!U$203))</f>
        <v>0.8991236125614217</v>
      </c>
      <c r="V20" s="3">
        <f>EXP('4. Iteration'!$F221-'4. Iteration'!V$203)/(1+EXP('4. Iteration'!$F221-'4. Iteration'!V$203))</f>
        <v>0.87696282146597893</v>
      </c>
      <c r="W20" s="3">
        <f>EXP('4. Iteration'!$F221-'4. Iteration'!W$203)/(1+EXP('4. Iteration'!$F221-'4. Iteration'!W$203))</f>
        <v>0.86291690779045627</v>
      </c>
      <c r="X20" s="3">
        <f>EXP('4. Iteration'!$F221-'4. Iteration'!X$203)/(1+EXP('4. Iteration'!$F221-'4. Iteration'!X$203))</f>
        <v>0.86291690779045627</v>
      </c>
      <c r="Y20" s="3">
        <f>EXP('4. Iteration'!$F221-'4. Iteration'!Y$203)/(1+EXP('4. Iteration'!$F221-'4. Iteration'!Y$203))</f>
        <v>0.85548702237568375</v>
      </c>
      <c r="Z20" s="3">
        <f>EXP('4. Iteration'!$F221-'4. Iteration'!Z$203)/(1+EXP('4. Iteration'!$F221-'4. Iteration'!Z$203))</f>
        <v>0.83144945023345873</v>
      </c>
      <c r="AA20" s="3">
        <f>EXP('4. Iteration'!$F221-'4. Iteration'!AA$203)/(1+EXP('4. Iteration'!$F221-'4. Iteration'!AA$203))</f>
        <v>0.83144945023345873</v>
      </c>
      <c r="AB20" s="3">
        <f>EXP('4. Iteration'!$F221-'4. Iteration'!AB$203)/(1+EXP('4. Iteration'!$F221-'4. Iteration'!AB$203))</f>
        <v>0.82717436726166371</v>
      </c>
      <c r="AC20" s="3">
        <f>EXP('4. Iteration'!$F221-'4. Iteration'!AC$203)/(1+EXP('4. Iteration'!$F221-'4. Iteration'!AC$203))</f>
        <v>0.81386039971733226</v>
      </c>
      <c r="AD20" s="3">
        <f>EXP('4. Iteration'!$F221-'4. Iteration'!AD$203)/(1+EXP('4. Iteration'!$F221-'4. Iteration'!AD$203))</f>
        <v>0.80925464579132944</v>
      </c>
      <c r="AE20" s="3">
        <f>EXP('4. Iteration'!$F221-'4. Iteration'!AE$203)/(1+EXP('4. Iteration'!$F221-'4. Iteration'!AE$203))</f>
        <v>0.80456252258963934</v>
      </c>
      <c r="AF20" s="3">
        <f>EXP('4. Iteration'!$F221-'4. Iteration'!AF$203)/(1+EXP('4. Iteration'!$F221-'4. Iteration'!AF$203))</f>
        <v>0.80456252258963934</v>
      </c>
      <c r="AG20" s="3">
        <f>EXP('4. Iteration'!$F221-'4. Iteration'!AG$203)/(1+EXP('4. Iteration'!$F221-'4. Iteration'!AG$203))</f>
        <v>0.79978250353646729</v>
      </c>
      <c r="AH20" s="3">
        <f>EXP('4. Iteration'!$F221-'4. Iteration'!AH$203)/(1+EXP('4. Iteration'!$F221-'4. Iteration'!AH$203))</f>
        <v>0.79978250353646729</v>
      </c>
      <c r="AI20" s="3">
        <f>EXP('4. Iteration'!$F221-'4. Iteration'!AI$203)/(1+EXP('4. Iteration'!$F221-'4. Iteration'!AI$203))</f>
        <v>0.79978250353646729</v>
      </c>
      <c r="AJ20" s="3">
        <f>EXP('4. Iteration'!$F221-'4. Iteration'!AJ$203)/(1+EXP('4. Iteration'!$F221-'4. Iteration'!AJ$203))</f>
        <v>0.78995255779226359</v>
      </c>
      <c r="AK20" s="3">
        <f>EXP('4. Iteration'!$F221-'4. Iteration'!AK$203)/(1+EXP('4. Iteration'!$F221-'4. Iteration'!AK$203))</f>
        <v>0.72890879928016172</v>
      </c>
      <c r="AL20" s="3">
        <f>EXP('4. Iteration'!$F221-'4. Iteration'!AL$203)/(1+EXP('4. Iteration'!$F221-'4. Iteration'!AL$203))</f>
        <v>0.7227257155076563</v>
      </c>
      <c r="AM20" s="3">
        <f>EXP('4. Iteration'!$F221-'4. Iteration'!AM$203)/(1+EXP('4. Iteration'!$F221-'4. Iteration'!AM$203))</f>
        <v>0.69007325325519253</v>
      </c>
      <c r="AN20" s="3">
        <f>EXP('4. Iteration'!$F221-'4. Iteration'!AN$203)/(1+EXP('4. Iteration'!$F221-'4. Iteration'!AN$203))</f>
        <v>0.6543543046894601</v>
      </c>
      <c r="AO20" s="3">
        <f>EXP('4. Iteration'!$F221-'4. Iteration'!AO$203)/(1+EXP('4. Iteration'!$F221-'4. Iteration'!AO$203))</f>
        <v>0.64682176771543454</v>
      </c>
      <c r="AP20" s="3">
        <f>EXP('4. Iteration'!$F221-'4. Iteration'!AP$203)/(1+EXP('4. Iteration'!$F221-'4. Iteration'!AP$203))</f>
        <v>0.62341269166622093</v>
      </c>
      <c r="AQ20" s="3">
        <f>EXP('4. Iteration'!$F221-'4. Iteration'!AQ$203)/(1+EXP('4. Iteration'!$F221-'4. Iteration'!AQ$203))</f>
        <v>0.60711178054150228</v>
      </c>
      <c r="AR20" s="3">
        <f>EXP('4. Iteration'!$F221-'4. Iteration'!AR$203)/(1+EXP('4. Iteration'!$F221-'4. Iteration'!AR$203))</f>
        <v>0.59874735889256447</v>
      </c>
      <c r="AS20" s="3">
        <f>EXP('4. Iteration'!$F221-'4. Iteration'!AS$203)/(1+EXP('4. Iteration'!$F221-'4. Iteration'!AS$203))</f>
        <v>0.57277682818398634</v>
      </c>
      <c r="AT20" s="3">
        <f>EXP('4. Iteration'!$F221-'4. Iteration'!AT$203)/(1+EXP('4. Iteration'!$F221-'4. Iteration'!AT$203))</f>
        <v>0.48658726686001352</v>
      </c>
      <c r="AU20" s="3">
        <f>EXP('4. Iteration'!$F221-'4. Iteration'!AU$203)/(1+EXP('4. Iteration'!$F221-'4. Iteration'!AU$203))</f>
        <v>0.14944289812257239</v>
      </c>
      <c r="AX20">
        <f t="shared" si="5"/>
        <v>-5.3561797384136565</v>
      </c>
      <c r="AY20" s="2">
        <f t="shared" si="6"/>
        <v>7.4768084424786515E-3</v>
      </c>
      <c r="AZ20" s="2">
        <f t="shared" si="6"/>
        <v>1.1643735969553936E-2</v>
      </c>
      <c r="BA20" s="2">
        <f t="shared" si="6"/>
        <v>2.3912716326774809E-2</v>
      </c>
      <c r="BB20" s="2">
        <f t="shared" si="6"/>
        <v>3.407576510634551E-2</v>
      </c>
      <c r="BC20" s="2">
        <f t="shared" si="6"/>
        <v>4.0479199846047226E-2</v>
      </c>
      <c r="BD20" s="2">
        <f t="shared" si="6"/>
        <v>4.7324913632237835E-2</v>
      </c>
      <c r="BE20" s="2">
        <f t="shared" si="6"/>
        <v>6.437636456126361E-2</v>
      </c>
      <c r="BF20" s="2">
        <f t="shared" si="6"/>
        <v>6.6413431575242848E-2</v>
      </c>
      <c r="BG20" s="2">
        <f t="shared" si="6"/>
        <v>7.269625345798375E-2</v>
      </c>
      <c r="BH20" s="2">
        <f t="shared" si="6"/>
        <v>7.9235934925693155E-2</v>
      </c>
      <c r="BI20" s="2">
        <f t="shared" si="6"/>
        <v>8.1472626246203453E-2</v>
      </c>
      <c r="BJ20" s="2">
        <f t="shared" si="6"/>
        <v>8.8351574812304823E-2</v>
      </c>
      <c r="BK20" s="2">
        <f t="shared" si="6"/>
        <v>8.8351574812304823E-2</v>
      </c>
      <c r="BL20" s="2">
        <f t="shared" si="6"/>
        <v>9.0700341895920134E-2</v>
      </c>
      <c r="BM20" s="2">
        <f t="shared" si="6"/>
        <v>0.1078990312324085</v>
      </c>
      <c r="BN20" s="2">
        <f t="shared" si="6"/>
        <v>0.11829131803981346</v>
      </c>
      <c r="BO20" s="2">
        <f t="shared" si="2"/>
        <v>0.11829131803981346</v>
      </c>
      <c r="BP20" s="2">
        <f t="shared" si="3"/>
        <v>0.12362897692247012</v>
      </c>
      <c r="BQ20" s="2">
        <f t="shared" si="3"/>
        <v>0.14014126193993798</v>
      </c>
      <c r="BR20" s="2">
        <f t="shared" si="3"/>
        <v>0.14014126193993798</v>
      </c>
      <c r="BS20" s="2">
        <f t="shared" si="3"/>
        <v>0.14295693340693</v>
      </c>
      <c r="BT20" s="2">
        <f t="shared" si="3"/>
        <v>0.15149164948927643</v>
      </c>
      <c r="BU20" s="2">
        <f t="shared" si="3"/>
        <v>0.15436156405647936</v>
      </c>
      <c r="BV20" s="2">
        <f t="shared" si="3"/>
        <v>0.15724166983383542</v>
      </c>
      <c r="BW20" s="2">
        <f t="shared" si="3"/>
        <v>0.15724166983383542</v>
      </c>
      <c r="BX20" s="2">
        <f t="shared" si="3"/>
        <v>0.16013045057340797</v>
      </c>
      <c r="BY20" s="2">
        <f t="shared" si="3"/>
        <v>0.16013045057340797</v>
      </c>
      <c r="BZ20" s="2">
        <f t="shared" si="3"/>
        <v>0.16013045057340797</v>
      </c>
      <c r="CA20" s="2">
        <f t="shared" si="3"/>
        <v>0.16592751422972404</v>
      </c>
      <c r="CB20" s="2">
        <f t="shared" si="3"/>
        <v>0.19760076161211462</v>
      </c>
      <c r="CC20" s="2">
        <f t="shared" si="3"/>
        <v>0.20039325565160254</v>
      </c>
      <c r="CD20" s="2">
        <f t="shared" si="3"/>
        <v>0.21387215839698745</v>
      </c>
      <c r="CE20" s="2">
        <f t="shared" ref="BU20:CJ52" si="7">AN20*(1-AN20)</f>
        <v>0.22617474862383333</v>
      </c>
      <c r="CF20" s="2">
        <f t="shared" si="7"/>
        <v>0.22844336852491498</v>
      </c>
      <c r="CG20" s="2">
        <f t="shared" si="7"/>
        <v>0.23476930753569827</v>
      </c>
      <c r="CH20" s="2">
        <f t="shared" si="7"/>
        <v>0.23852706646922905</v>
      </c>
      <c r="CI20" s="2">
        <f t="shared" si="7"/>
        <v>0.24024895911174307</v>
      </c>
      <c r="CJ20" s="2">
        <f t="shared" si="7"/>
        <v>0.24470353327947852</v>
      </c>
      <c r="CK20" s="2">
        <f t="shared" si="4"/>
        <v>0.24982009858971552</v>
      </c>
      <c r="CL20" s="2">
        <f t="shared" si="4"/>
        <v>0.12710971832329884</v>
      </c>
    </row>
    <row r="21" spans="1:90">
      <c r="A21" t="str">
        <f>Tabelle1!A21</f>
        <v>Hausberger Michael</v>
      </c>
      <c r="H21" s="3">
        <f>EXP('4. Iteration'!$F222-'4. Iteration'!H$203)/(1+EXP('4. Iteration'!$F222-'4. Iteration'!H$203))</f>
        <v>0.99246643698583292</v>
      </c>
      <c r="I21" s="3">
        <f>EXP('4. Iteration'!$F222-'4. Iteration'!I$203)/(1+EXP('4. Iteration'!$F222-'4. Iteration'!I$203))</f>
        <v>0.9882174351971118</v>
      </c>
      <c r="J21" s="3">
        <f>EXP('4. Iteration'!$F222-'4. Iteration'!J$203)/(1+EXP('4. Iteration'!$F222-'4. Iteration'!J$203))</f>
        <v>0.97548636539150646</v>
      </c>
      <c r="K21" s="3">
        <f>EXP('4. Iteration'!$F222-'4. Iteration'!K$203)/(1+EXP('4. Iteration'!$F222-'4. Iteration'!K$203))</f>
        <v>0.96467648411949414</v>
      </c>
      <c r="L21" s="3">
        <f>EXP('4. Iteration'!$F222-'4. Iteration'!L$203)/(1+EXP('4. Iteration'!$F222-'4. Iteration'!L$203))</f>
        <v>0.95773442098443151</v>
      </c>
      <c r="M21" s="3">
        <f>EXP('4. Iteration'!$F222-'4. Iteration'!M$203)/(1+EXP('4. Iteration'!$F222-'4. Iteration'!M$203))</f>
        <v>0.95019449837571557</v>
      </c>
      <c r="N21" s="3">
        <f>EXP('4. Iteration'!$F222-'4. Iteration'!N$203)/(1+EXP('4. Iteration'!$F222-'4. Iteration'!N$203))</f>
        <v>0.93084061488993397</v>
      </c>
      <c r="O21" s="3">
        <f>EXP('4. Iteration'!$F222-'4. Iteration'!O$203)/(1+EXP('4. Iteration'!$F222-'4. Iteration'!O$203))</f>
        <v>0.92847003211981716</v>
      </c>
      <c r="P21" s="3">
        <f>EXP('4. Iteration'!$F222-'4. Iteration'!P$203)/(1+EXP('4. Iteration'!$F222-'4. Iteration'!P$203))</f>
        <v>0.92107451423948261</v>
      </c>
      <c r="Q21" s="3">
        <f>EXP('4. Iteration'!$F222-'4. Iteration'!Q$203)/(1+EXP('4. Iteration'!$F222-'4. Iteration'!Q$203))</f>
        <v>0.91323608878497875</v>
      </c>
      <c r="R21" s="3">
        <f>EXP('4. Iteration'!$F222-'4. Iteration'!R$203)/(1+EXP('4. Iteration'!$F222-'4. Iteration'!R$203))</f>
        <v>0.91052085666114035</v>
      </c>
      <c r="S21" s="3">
        <f>EXP('4. Iteration'!$F222-'4. Iteration'!S$203)/(1+EXP('4. Iteration'!$F222-'4. Iteration'!S$203))</f>
        <v>0.90205525141166254</v>
      </c>
      <c r="T21" s="3">
        <f>EXP('4. Iteration'!$F222-'4. Iteration'!T$203)/(1+EXP('4. Iteration'!$F222-'4. Iteration'!T$203))</f>
        <v>0.90205525141166254</v>
      </c>
      <c r="U21" s="3">
        <f>EXP('4. Iteration'!$F222-'4. Iteration'!U$203)/(1+EXP('4. Iteration'!$F222-'4. Iteration'!U$203))</f>
        <v>0.8991236125614217</v>
      </c>
      <c r="V21" s="3">
        <f>EXP('4. Iteration'!$F222-'4. Iteration'!V$203)/(1+EXP('4. Iteration'!$F222-'4. Iteration'!V$203))</f>
        <v>0.87696282146597893</v>
      </c>
      <c r="W21" s="3">
        <f>EXP('4. Iteration'!$F222-'4. Iteration'!W$203)/(1+EXP('4. Iteration'!$F222-'4. Iteration'!W$203))</f>
        <v>0.86291690779045627</v>
      </c>
      <c r="X21" s="3">
        <f>EXP('4. Iteration'!$F222-'4. Iteration'!X$203)/(1+EXP('4. Iteration'!$F222-'4. Iteration'!X$203))</f>
        <v>0.86291690779045627</v>
      </c>
      <c r="Y21" s="3">
        <f>EXP('4. Iteration'!$F222-'4. Iteration'!Y$203)/(1+EXP('4. Iteration'!$F222-'4. Iteration'!Y$203))</f>
        <v>0.85548702237568375</v>
      </c>
      <c r="Z21" s="3">
        <f>EXP('4. Iteration'!$F222-'4. Iteration'!Z$203)/(1+EXP('4. Iteration'!$F222-'4. Iteration'!Z$203))</f>
        <v>0.83144945023345873</v>
      </c>
      <c r="AA21" s="3">
        <f>EXP('4. Iteration'!$F222-'4. Iteration'!AA$203)/(1+EXP('4. Iteration'!$F222-'4. Iteration'!AA$203))</f>
        <v>0.83144945023345873</v>
      </c>
      <c r="AB21" s="3">
        <f>EXP('4. Iteration'!$F222-'4. Iteration'!AB$203)/(1+EXP('4. Iteration'!$F222-'4. Iteration'!AB$203))</f>
        <v>0.82717436726166371</v>
      </c>
      <c r="AC21" s="3">
        <f>EXP('4. Iteration'!$F222-'4. Iteration'!AC$203)/(1+EXP('4. Iteration'!$F222-'4. Iteration'!AC$203))</f>
        <v>0.81386039971733226</v>
      </c>
      <c r="AD21" s="3">
        <f>EXP('4. Iteration'!$F222-'4. Iteration'!AD$203)/(1+EXP('4. Iteration'!$F222-'4. Iteration'!AD$203))</f>
        <v>0.80925464579132944</v>
      </c>
      <c r="AE21" s="3">
        <f>EXP('4. Iteration'!$F222-'4. Iteration'!AE$203)/(1+EXP('4. Iteration'!$F222-'4. Iteration'!AE$203))</f>
        <v>0.80456252258963934</v>
      </c>
      <c r="AF21" s="3">
        <f>EXP('4. Iteration'!$F222-'4. Iteration'!AF$203)/(1+EXP('4. Iteration'!$F222-'4. Iteration'!AF$203))</f>
        <v>0.80456252258963934</v>
      </c>
      <c r="AG21" s="3">
        <f>EXP('4. Iteration'!$F222-'4. Iteration'!AG$203)/(1+EXP('4. Iteration'!$F222-'4. Iteration'!AG$203))</f>
        <v>0.79978250353646729</v>
      </c>
      <c r="AH21" s="3">
        <f>EXP('4. Iteration'!$F222-'4. Iteration'!AH$203)/(1+EXP('4. Iteration'!$F222-'4. Iteration'!AH$203))</f>
        <v>0.79978250353646729</v>
      </c>
      <c r="AI21" s="3">
        <f>EXP('4. Iteration'!$F222-'4. Iteration'!AI$203)/(1+EXP('4. Iteration'!$F222-'4. Iteration'!AI$203))</f>
        <v>0.79978250353646729</v>
      </c>
      <c r="AJ21" s="3">
        <f>EXP('4. Iteration'!$F222-'4. Iteration'!AJ$203)/(1+EXP('4. Iteration'!$F222-'4. Iteration'!AJ$203))</f>
        <v>0.78995255779226359</v>
      </c>
      <c r="AK21" s="3">
        <f>EXP('4. Iteration'!$F222-'4. Iteration'!AK$203)/(1+EXP('4. Iteration'!$F222-'4. Iteration'!AK$203))</f>
        <v>0.72890879928016172</v>
      </c>
      <c r="AL21" s="3">
        <f>EXP('4. Iteration'!$F222-'4. Iteration'!AL$203)/(1+EXP('4. Iteration'!$F222-'4. Iteration'!AL$203))</f>
        <v>0.7227257155076563</v>
      </c>
      <c r="AM21" s="3">
        <f>EXP('4. Iteration'!$F222-'4. Iteration'!AM$203)/(1+EXP('4. Iteration'!$F222-'4. Iteration'!AM$203))</f>
        <v>0.69007325325519253</v>
      </c>
      <c r="AN21" s="3">
        <f>EXP('4. Iteration'!$F222-'4. Iteration'!AN$203)/(1+EXP('4. Iteration'!$F222-'4. Iteration'!AN$203))</f>
        <v>0.6543543046894601</v>
      </c>
      <c r="AO21" s="3">
        <f>EXP('4. Iteration'!$F222-'4. Iteration'!AO$203)/(1+EXP('4. Iteration'!$F222-'4. Iteration'!AO$203))</f>
        <v>0.64682176771543454</v>
      </c>
      <c r="AP21" s="3">
        <f>EXP('4. Iteration'!$F222-'4. Iteration'!AP$203)/(1+EXP('4. Iteration'!$F222-'4. Iteration'!AP$203))</f>
        <v>0.62341269166622093</v>
      </c>
      <c r="AQ21" s="3">
        <f>EXP('4. Iteration'!$F222-'4. Iteration'!AQ$203)/(1+EXP('4. Iteration'!$F222-'4. Iteration'!AQ$203))</f>
        <v>0.60711178054150228</v>
      </c>
      <c r="AR21" s="3">
        <f>EXP('4. Iteration'!$F222-'4. Iteration'!AR$203)/(1+EXP('4. Iteration'!$F222-'4. Iteration'!AR$203))</f>
        <v>0.59874735889256447</v>
      </c>
      <c r="AS21" s="3">
        <f>EXP('4. Iteration'!$F222-'4. Iteration'!AS$203)/(1+EXP('4. Iteration'!$F222-'4. Iteration'!AS$203))</f>
        <v>0.57277682818398634</v>
      </c>
      <c r="AT21" s="3">
        <f>EXP('4. Iteration'!$F222-'4. Iteration'!AT$203)/(1+EXP('4. Iteration'!$F222-'4. Iteration'!AT$203))</f>
        <v>0.48658726686001352</v>
      </c>
      <c r="AU21" s="3">
        <f>EXP('4. Iteration'!$F222-'4. Iteration'!AU$203)/(1+EXP('4. Iteration'!$F222-'4. Iteration'!AU$203))</f>
        <v>0.14944289812257239</v>
      </c>
      <c r="AX21">
        <f t="shared" si="5"/>
        <v>-5.3561797384136565</v>
      </c>
      <c r="AY21" s="2">
        <f t="shared" si="6"/>
        <v>7.4768084424786515E-3</v>
      </c>
      <c r="AZ21" s="2">
        <f t="shared" si="6"/>
        <v>1.1643735969553936E-2</v>
      </c>
      <c r="BA21" s="2">
        <f t="shared" si="6"/>
        <v>2.3912716326774809E-2</v>
      </c>
      <c r="BB21" s="2">
        <f t="shared" si="6"/>
        <v>3.407576510634551E-2</v>
      </c>
      <c r="BC21" s="2">
        <f t="shared" si="6"/>
        <v>4.0479199846047226E-2</v>
      </c>
      <c r="BD21" s="2">
        <f t="shared" si="6"/>
        <v>4.7324913632237835E-2</v>
      </c>
      <c r="BE21" s="2">
        <f t="shared" si="6"/>
        <v>6.437636456126361E-2</v>
      </c>
      <c r="BF21" s="2">
        <f t="shared" si="6"/>
        <v>6.6413431575242848E-2</v>
      </c>
      <c r="BG21" s="2">
        <f t="shared" si="6"/>
        <v>7.269625345798375E-2</v>
      </c>
      <c r="BH21" s="2">
        <f t="shared" si="6"/>
        <v>7.9235934925693155E-2</v>
      </c>
      <c r="BI21" s="2">
        <f t="shared" si="6"/>
        <v>8.1472626246203453E-2</v>
      </c>
      <c r="BJ21" s="2">
        <f t="shared" si="6"/>
        <v>8.8351574812304823E-2</v>
      </c>
      <c r="BK21" s="2">
        <f t="shared" si="6"/>
        <v>8.8351574812304823E-2</v>
      </c>
      <c r="BL21" s="2">
        <f t="shared" si="6"/>
        <v>9.0700341895920134E-2</v>
      </c>
      <c r="BM21" s="2">
        <f t="shared" si="6"/>
        <v>0.1078990312324085</v>
      </c>
      <c r="BN21" s="2">
        <f t="shared" si="6"/>
        <v>0.11829131803981346</v>
      </c>
      <c r="BO21" s="2">
        <f t="shared" ref="BO21:CD41" si="8">X21*(1-X21)</f>
        <v>0.11829131803981346</v>
      </c>
      <c r="BP21" s="2">
        <f t="shared" si="8"/>
        <v>0.12362897692247012</v>
      </c>
      <c r="BQ21" s="2">
        <f t="shared" si="8"/>
        <v>0.14014126193993798</v>
      </c>
      <c r="BR21" s="2">
        <f t="shared" si="8"/>
        <v>0.14014126193993798</v>
      </c>
      <c r="BS21" s="2">
        <f t="shared" si="8"/>
        <v>0.14295693340693</v>
      </c>
      <c r="BT21" s="2">
        <f t="shared" si="8"/>
        <v>0.15149164948927643</v>
      </c>
      <c r="BU21" s="2">
        <f t="shared" si="7"/>
        <v>0.15436156405647936</v>
      </c>
      <c r="BV21" s="2">
        <f t="shared" si="7"/>
        <v>0.15724166983383542</v>
      </c>
      <c r="BW21" s="2">
        <f t="shared" si="7"/>
        <v>0.15724166983383542</v>
      </c>
      <c r="BX21" s="2">
        <f t="shared" si="7"/>
        <v>0.16013045057340797</v>
      </c>
      <c r="BY21" s="2">
        <f t="shared" si="7"/>
        <v>0.16013045057340797</v>
      </c>
      <c r="BZ21" s="2">
        <f t="shared" si="7"/>
        <v>0.16013045057340797</v>
      </c>
      <c r="CA21" s="2">
        <f t="shared" si="7"/>
        <v>0.16592751422972404</v>
      </c>
      <c r="CB21" s="2">
        <f t="shared" si="7"/>
        <v>0.19760076161211462</v>
      </c>
      <c r="CC21" s="2">
        <f t="shared" si="7"/>
        <v>0.20039325565160254</v>
      </c>
      <c r="CD21" s="2">
        <f t="shared" si="7"/>
        <v>0.21387215839698745</v>
      </c>
      <c r="CE21" s="2">
        <f t="shared" si="7"/>
        <v>0.22617474862383333</v>
      </c>
      <c r="CF21" s="2">
        <f t="shared" si="7"/>
        <v>0.22844336852491498</v>
      </c>
      <c r="CG21" s="2">
        <f t="shared" si="7"/>
        <v>0.23476930753569827</v>
      </c>
      <c r="CH21" s="2">
        <f t="shared" si="7"/>
        <v>0.23852706646922905</v>
      </c>
      <c r="CI21" s="2">
        <f t="shared" si="7"/>
        <v>0.24024895911174307</v>
      </c>
      <c r="CJ21" s="2">
        <f t="shared" si="7"/>
        <v>0.24470353327947852</v>
      </c>
      <c r="CK21" s="2">
        <f t="shared" ref="CK21:CL74" si="9">AT21*(1-AT21)</f>
        <v>0.24982009858971552</v>
      </c>
      <c r="CL21" s="2">
        <f t="shared" si="9"/>
        <v>0.12710971832329884</v>
      </c>
    </row>
    <row r="22" spans="1:90">
      <c r="A22" t="str">
        <f>Tabelle1!A22</f>
        <v>Lanner</v>
      </c>
      <c r="H22" s="3">
        <f>EXP('4. Iteration'!$F223-'4. Iteration'!H$203)/(1+EXP('4. Iteration'!$F223-'4. Iteration'!H$203))</f>
        <v>0.99100233134019022</v>
      </c>
      <c r="I22" s="3">
        <f>EXP('4. Iteration'!$F223-'4. Iteration'!I$203)/(1+EXP('4. Iteration'!$F223-'4. Iteration'!I$203))</f>
        <v>0.98593925899469248</v>
      </c>
      <c r="J22" s="3">
        <f>EXP('4. Iteration'!$F223-'4. Iteration'!J$203)/(1+EXP('4. Iteration'!$F223-'4. Iteration'!J$203))</f>
        <v>0.97081930494252744</v>
      </c>
      <c r="K22" s="3">
        <f>EXP('4. Iteration'!$F223-'4. Iteration'!K$203)/(1+EXP('4. Iteration'!$F223-'4. Iteration'!K$203))</f>
        <v>0.95803989649260546</v>
      </c>
      <c r="L22" s="3">
        <f>EXP('4. Iteration'!$F223-'4. Iteration'!L$203)/(1+EXP('4. Iteration'!$F223-'4. Iteration'!L$203))</f>
        <v>0.94986134665155064</v>
      </c>
      <c r="M22" s="3">
        <f>EXP('4. Iteration'!$F223-'4. Iteration'!M$203)/(1+EXP('4. Iteration'!$F223-'4. Iteration'!M$203))</f>
        <v>0.94100343331456737</v>
      </c>
      <c r="N22" s="3">
        <f>EXP('4. Iteration'!$F223-'4. Iteration'!N$203)/(1+EXP('4. Iteration'!$F223-'4. Iteration'!N$203))</f>
        <v>0.91838477229763293</v>
      </c>
      <c r="O22" s="3">
        <f>EXP('4. Iteration'!$F223-'4. Iteration'!O$203)/(1+EXP('4. Iteration'!$F223-'4. Iteration'!O$203))</f>
        <v>0.91562593941523163</v>
      </c>
      <c r="P22" s="3">
        <f>EXP('4. Iteration'!$F223-'4. Iteration'!P$203)/(1+EXP('4. Iteration'!$F223-'4. Iteration'!P$203))</f>
        <v>0.90703542844276686</v>
      </c>
      <c r="Q22" s="3">
        <f>EXP('4. Iteration'!$F223-'4. Iteration'!Q$203)/(1+EXP('4. Iteration'!$F223-'4. Iteration'!Q$203))</f>
        <v>0.89795718953531667</v>
      </c>
      <c r="R22" s="3">
        <f>EXP('4. Iteration'!$F223-'4. Iteration'!R$203)/(1+EXP('4. Iteration'!$F223-'4. Iteration'!R$203))</f>
        <v>0.89481888203476068</v>
      </c>
      <c r="S22" s="3">
        <f>EXP('4. Iteration'!$F223-'4. Iteration'!S$203)/(1+EXP('4. Iteration'!$F223-'4. Iteration'!S$203))</f>
        <v>0.88505525404018415</v>
      </c>
      <c r="T22" s="3">
        <f>EXP('4. Iteration'!$F223-'4. Iteration'!T$203)/(1+EXP('4. Iteration'!$F223-'4. Iteration'!T$203))</f>
        <v>0.88505525404018415</v>
      </c>
      <c r="U22" s="3">
        <f>EXP('4. Iteration'!$F223-'4. Iteration'!U$203)/(1+EXP('4. Iteration'!$F223-'4. Iteration'!U$203))</f>
        <v>0.88168152054797166</v>
      </c>
      <c r="V22" s="3">
        <f>EXP('4. Iteration'!$F223-'4. Iteration'!V$203)/(1+EXP('4. Iteration'!$F223-'4. Iteration'!V$203))</f>
        <v>0.85630139375165359</v>
      </c>
      <c r="W22" s="3">
        <f>EXP('4. Iteration'!$F223-'4. Iteration'!W$203)/(1+EXP('4. Iteration'!$F223-'4. Iteration'!W$203))</f>
        <v>0.84032623685110808</v>
      </c>
      <c r="X22" s="3">
        <f>EXP('4. Iteration'!$F223-'4. Iteration'!X$203)/(1+EXP('4. Iteration'!$F223-'4. Iteration'!X$203))</f>
        <v>0.84032623685110808</v>
      </c>
      <c r="Y22" s="3">
        <f>EXP('4. Iteration'!$F223-'4. Iteration'!Y$203)/(1+EXP('4. Iteration'!$F223-'4. Iteration'!Y$203))</f>
        <v>0.83191044595303176</v>
      </c>
      <c r="Z22" s="3">
        <f>EXP('4. Iteration'!$F223-'4. Iteration'!Z$203)/(1+EXP('4. Iteration'!$F223-'4. Iteration'!Z$203))</f>
        <v>0.8048458628573435</v>
      </c>
      <c r="AA22" s="3">
        <f>EXP('4. Iteration'!$F223-'4. Iteration'!AA$203)/(1+EXP('4. Iteration'!$F223-'4. Iteration'!AA$203))</f>
        <v>0.8048458628573435</v>
      </c>
      <c r="AB22" s="3">
        <f>EXP('4. Iteration'!$F223-'4. Iteration'!AB$203)/(1+EXP('4. Iteration'!$F223-'4. Iteration'!AB$203))</f>
        <v>0.80005827572479438</v>
      </c>
      <c r="AC22" s="3">
        <f>EXP('4. Iteration'!$F223-'4. Iteration'!AC$203)/(1+EXP('4. Iteration'!$F223-'4. Iteration'!AC$203))</f>
        <v>0.78519782634263313</v>
      </c>
      <c r="AD22" s="3">
        <f>EXP('4. Iteration'!$F223-'4. Iteration'!AD$203)/(1+EXP('4. Iteration'!$F223-'4. Iteration'!AD$203))</f>
        <v>0.78007450602704487</v>
      </c>
      <c r="AE22" s="3">
        <f>EXP('4. Iteration'!$F223-'4. Iteration'!AE$203)/(1+EXP('4. Iteration'!$F223-'4. Iteration'!AE$203))</f>
        <v>0.77486427651780976</v>
      </c>
      <c r="AF22" s="3">
        <f>EXP('4. Iteration'!$F223-'4. Iteration'!AF$203)/(1+EXP('4. Iteration'!$F223-'4. Iteration'!AF$203))</f>
        <v>0.77486427651780976</v>
      </c>
      <c r="AG22" s="3">
        <f>EXP('4. Iteration'!$F223-'4. Iteration'!AG$203)/(1+EXP('4. Iteration'!$F223-'4. Iteration'!AG$203))</f>
        <v>0.76956593282530406</v>
      </c>
      <c r="AH22" s="3">
        <f>EXP('4. Iteration'!$F223-'4. Iteration'!AH$203)/(1+EXP('4. Iteration'!$F223-'4. Iteration'!AH$203))</f>
        <v>0.76956593282530406</v>
      </c>
      <c r="AI22" s="3">
        <f>EXP('4. Iteration'!$F223-'4. Iteration'!AI$203)/(1+EXP('4. Iteration'!$F223-'4. Iteration'!AI$203))</f>
        <v>0.76956593282530406</v>
      </c>
      <c r="AJ22" s="3">
        <f>EXP('4. Iteration'!$F223-'4. Iteration'!AJ$203)/(1+EXP('4. Iteration'!$F223-'4. Iteration'!AJ$203))</f>
        <v>0.75870005332947998</v>
      </c>
      <c r="AK22" s="3">
        <f>EXP('4. Iteration'!$F223-'4. Iteration'!AK$203)/(1+EXP('4. Iteration'!$F223-'4. Iteration'!AK$203))</f>
        <v>0.69211368375879712</v>
      </c>
      <c r="AL22" s="3">
        <f>EXP('4. Iteration'!$F223-'4. Iteration'!AL$203)/(1+EXP('4. Iteration'!$F223-'4. Iteration'!AL$203))</f>
        <v>0.68545352466944365</v>
      </c>
      <c r="AM22" s="3">
        <f>EXP('4. Iteration'!$F223-'4. Iteration'!AM$203)/(1+EXP('4. Iteration'!$F223-'4. Iteration'!AM$203))</f>
        <v>0.65053417952062753</v>
      </c>
      <c r="AN22" s="3">
        <f>EXP('4. Iteration'!$F223-'4. Iteration'!AN$203)/(1+EXP('4. Iteration'!$F223-'4. Iteration'!AN$203))</f>
        <v>0.61281512265700966</v>
      </c>
      <c r="AO22" s="3">
        <f>EXP('4. Iteration'!$F223-'4. Iteration'!AO$203)/(1+EXP('4. Iteration'!$F223-'4. Iteration'!AO$203))</f>
        <v>0.60492389417299852</v>
      </c>
      <c r="AP22" s="3">
        <f>EXP('4. Iteration'!$F223-'4. Iteration'!AP$203)/(1+EXP('4. Iteration'!$F223-'4. Iteration'!AP$203))</f>
        <v>0.58053867700169548</v>
      </c>
      <c r="AQ22" s="3">
        <f>EXP('4. Iteration'!$F223-'4. Iteration'!AQ$203)/(1+EXP('4. Iteration'!$F223-'4. Iteration'!AQ$203))</f>
        <v>0.56368080664336606</v>
      </c>
      <c r="AR22" s="3">
        <f>EXP('4. Iteration'!$F223-'4. Iteration'!AR$203)/(1+EXP('4. Iteration'!$F223-'4. Iteration'!AR$203))</f>
        <v>0.5550693842661687</v>
      </c>
      <c r="AS22" s="3">
        <f>EXP('4. Iteration'!$F223-'4. Iteration'!AS$203)/(1+EXP('4. Iteration'!$F223-'4. Iteration'!AS$203))</f>
        <v>0.52849806180340986</v>
      </c>
      <c r="AT22" s="3">
        <f>EXP('4. Iteration'!$F223-'4. Iteration'!AT$203)/(1+EXP('4. Iteration'!$F223-'4. Iteration'!AT$203))</f>
        <v>0.44207684435403527</v>
      </c>
      <c r="AU22" s="3">
        <f>EXP('4. Iteration'!$F223-'4. Iteration'!AU$203)/(1+EXP('4. Iteration'!$F223-'4. Iteration'!AU$203))</f>
        <v>0.12807907509457866</v>
      </c>
      <c r="AX22">
        <f t="shared" si="5"/>
        <v>-5.8102890751242287</v>
      </c>
      <c r="AY22" s="2">
        <f t="shared" si="6"/>
        <v>8.9167106184980527E-3</v>
      </c>
      <c r="AZ22" s="2">
        <f t="shared" si="6"/>
        <v>1.3863036567689184E-2</v>
      </c>
      <c r="BA22" s="2">
        <f t="shared" si="6"/>
        <v>2.8329182093435358E-2</v>
      </c>
      <c r="BB22" s="2">
        <f t="shared" si="6"/>
        <v>4.0199453221043277E-2</v>
      </c>
      <c r="BC22" s="2">
        <f t="shared" si="6"/>
        <v>4.7624768788853383E-2</v>
      </c>
      <c r="BD22" s="2">
        <f t="shared" si="6"/>
        <v>5.5515971804763926E-2</v>
      </c>
      <c r="BE22" s="2">
        <f t="shared" si="6"/>
        <v>7.4954182309457842E-2</v>
      </c>
      <c r="BF22" s="2">
        <f t="shared" si="6"/>
        <v>7.7255078485206213E-2</v>
      </c>
      <c r="BG22" s="2">
        <f t="shared" si="6"/>
        <v>8.4322159992413229E-2</v>
      </c>
      <c r="BH22" s="2">
        <f t="shared" si="6"/>
        <v>9.1630075297152044E-2</v>
      </c>
      <c r="BI22" s="2">
        <f t="shared" si="6"/>
        <v>9.4118050388821733E-2</v>
      </c>
      <c r="BJ22" s="2">
        <f t="shared" si="6"/>
        <v>0.10173245133604925</v>
      </c>
      <c r="BK22" s="2">
        <f t="shared" si="6"/>
        <v>0.10173245133604925</v>
      </c>
      <c r="BL22" s="2">
        <f t="shared" si="6"/>
        <v>0.10431921687218829</v>
      </c>
      <c r="BM22" s="2">
        <f t="shared" si="6"/>
        <v>0.12304931681062911</v>
      </c>
      <c r="BN22" s="2">
        <f t="shared" si="6"/>
        <v>0.13417805251076348</v>
      </c>
      <c r="BO22" s="2">
        <f t="shared" si="8"/>
        <v>0.13417805251076348</v>
      </c>
      <c r="BP22" s="2">
        <f t="shared" si="8"/>
        <v>0.13983545586725957</v>
      </c>
      <c r="BQ22" s="2">
        <f t="shared" si="8"/>
        <v>0.15706899989876172</v>
      </c>
      <c r="BR22" s="2">
        <f t="shared" si="8"/>
        <v>0.15706899989876172</v>
      </c>
      <c r="BS22" s="2">
        <f t="shared" si="8"/>
        <v>0.15996503116906327</v>
      </c>
      <c r="BT22" s="2">
        <f t="shared" si="8"/>
        <v>0.16866219984943728</v>
      </c>
      <c r="BU22" s="2">
        <f t="shared" si="7"/>
        <v>0.1715582710737068</v>
      </c>
      <c r="BV22" s="2">
        <f t="shared" si="7"/>
        <v>0.17444962949434101</v>
      </c>
      <c r="BW22" s="2">
        <f t="shared" si="7"/>
        <v>0.17444962949434101</v>
      </c>
      <c r="BX22" s="2">
        <f t="shared" si="7"/>
        <v>0.17733420786002366</v>
      </c>
      <c r="BY22" s="2">
        <f t="shared" si="7"/>
        <v>0.17733420786002366</v>
      </c>
      <c r="BZ22" s="2">
        <f t="shared" si="7"/>
        <v>0.17733420786002366</v>
      </c>
      <c r="CA22" s="2">
        <f t="shared" si="7"/>
        <v>0.18307428240732421</v>
      </c>
      <c r="CB22" s="2">
        <f t="shared" si="7"/>
        <v>0.21309233251262488</v>
      </c>
      <c r="CC22" s="2">
        <f t="shared" si="7"/>
        <v>0.21560699018768006</v>
      </c>
      <c r="CD22" s="2">
        <f t="shared" si="7"/>
        <v>0.2273394607960515</v>
      </c>
      <c r="CE22" s="2">
        <f t="shared" si="7"/>
        <v>0.23727274809988386</v>
      </c>
      <c r="CF22" s="2">
        <f t="shared" si="7"/>
        <v>0.23899097643157341</v>
      </c>
      <c r="CG22" s="2">
        <f t="shared" si="7"/>
        <v>0.24351352150681657</v>
      </c>
      <c r="CH22" s="2">
        <f t="shared" si="7"/>
        <v>0.24594475486525022</v>
      </c>
      <c r="CI22" s="2">
        <f t="shared" si="7"/>
        <v>0.24696736291654506</v>
      </c>
      <c r="CJ22" s="2">
        <f t="shared" si="7"/>
        <v>0.24918786047344904</v>
      </c>
      <c r="CK22" s="2">
        <f t="shared" si="9"/>
        <v>0.24664490804001335</v>
      </c>
      <c r="CL22" s="2">
        <f t="shared" si="9"/>
        <v>0.11167482561749595</v>
      </c>
    </row>
    <row r="23" spans="1:90">
      <c r="A23" t="str">
        <f>Tabelle1!A23</f>
        <v>Stanglechner</v>
      </c>
      <c r="H23" s="3">
        <f>EXP('4. Iteration'!$F224-'4. Iteration'!H$203)/(1+EXP('4. Iteration'!$F224-'4. Iteration'!H$203))</f>
        <v>0.99100233134019022</v>
      </c>
      <c r="I23" s="3">
        <f>EXP('4. Iteration'!$F224-'4. Iteration'!I$203)/(1+EXP('4. Iteration'!$F224-'4. Iteration'!I$203))</f>
        <v>0.98593925899469248</v>
      </c>
      <c r="J23" s="3">
        <f>EXP('4. Iteration'!$F224-'4. Iteration'!J$203)/(1+EXP('4. Iteration'!$F224-'4. Iteration'!J$203))</f>
        <v>0.97081930494252744</v>
      </c>
      <c r="K23" s="3">
        <f>EXP('4. Iteration'!$F224-'4. Iteration'!K$203)/(1+EXP('4. Iteration'!$F224-'4. Iteration'!K$203))</f>
        <v>0.95803989649260546</v>
      </c>
      <c r="L23" s="3">
        <f>EXP('4. Iteration'!$F224-'4. Iteration'!L$203)/(1+EXP('4. Iteration'!$F224-'4. Iteration'!L$203))</f>
        <v>0.94986134665155064</v>
      </c>
      <c r="M23" s="3">
        <f>EXP('4. Iteration'!$F224-'4. Iteration'!M$203)/(1+EXP('4. Iteration'!$F224-'4. Iteration'!M$203))</f>
        <v>0.94100343331456737</v>
      </c>
      <c r="N23" s="3">
        <f>EXP('4. Iteration'!$F224-'4. Iteration'!N$203)/(1+EXP('4. Iteration'!$F224-'4. Iteration'!N$203))</f>
        <v>0.91838477229763293</v>
      </c>
      <c r="O23" s="3">
        <f>EXP('4. Iteration'!$F224-'4. Iteration'!O$203)/(1+EXP('4. Iteration'!$F224-'4. Iteration'!O$203))</f>
        <v>0.91562593941523163</v>
      </c>
      <c r="P23" s="3">
        <f>EXP('4. Iteration'!$F224-'4. Iteration'!P$203)/(1+EXP('4. Iteration'!$F224-'4. Iteration'!P$203))</f>
        <v>0.90703542844276686</v>
      </c>
      <c r="Q23" s="3">
        <f>EXP('4. Iteration'!$F224-'4. Iteration'!Q$203)/(1+EXP('4. Iteration'!$F224-'4. Iteration'!Q$203))</f>
        <v>0.89795718953531667</v>
      </c>
      <c r="R23" s="3">
        <f>EXP('4. Iteration'!$F224-'4. Iteration'!R$203)/(1+EXP('4. Iteration'!$F224-'4. Iteration'!R$203))</f>
        <v>0.89481888203476068</v>
      </c>
      <c r="S23" s="3">
        <f>EXP('4. Iteration'!$F224-'4. Iteration'!S$203)/(1+EXP('4. Iteration'!$F224-'4. Iteration'!S$203))</f>
        <v>0.88505525404018415</v>
      </c>
      <c r="T23" s="3">
        <f>EXP('4. Iteration'!$F224-'4. Iteration'!T$203)/(1+EXP('4. Iteration'!$F224-'4. Iteration'!T$203))</f>
        <v>0.88505525404018415</v>
      </c>
      <c r="U23" s="3">
        <f>EXP('4. Iteration'!$F224-'4. Iteration'!U$203)/(1+EXP('4. Iteration'!$F224-'4. Iteration'!U$203))</f>
        <v>0.88168152054797166</v>
      </c>
      <c r="V23" s="3">
        <f>EXP('4. Iteration'!$F224-'4. Iteration'!V$203)/(1+EXP('4. Iteration'!$F224-'4. Iteration'!V$203))</f>
        <v>0.85630139375165359</v>
      </c>
      <c r="W23" s="3">
        <f>EXP('4. Iteration'!$F224-'4. Iteration'!W$203)/(1+EXP('4. Iteration'!$F224-'4. Iteration'!W$203))</f>
        <v>0.84032623685110808</v>
      </c>
      <c r="X23" s="3">
        <f>EXP('4. Iteration'!$F224-'4. Iteration'!X$203)/(1+EXP('4. Iteration'!$F224-'4. Iteration'!X$203))</f>
        <v>0.84032623685110808</v>
      </c>
      <c r="Y23" s="3">
        <f>EXP('4. Iteration'!$F224-'4. Iteration'!Y$203)/(1+EXP('4. Iteration'!$F224-'4. Iteration'!Y$203))</f>
        <v>0.83191044595303176</v>
      </c>
      <c r="Z23" s="3">
        <f>EXP('4. Iteration'!$F224-'4. Iteration'!Z$203)/(1+EXP('4. Iteration'!$F224-'4. Iteration'!Z$203))</f>
        <v>0.8048458628573435</v>
      </c>
      <c r="AA23" s="3">
        <f>EXP('4. Iteration'!$F224-'4. Iteration'!AA$203)/(1+EXP('4. Iteration'!$F224-'4. Iteration'!AA$203))</f>
        <v>0.8048458628573435</v>
      </c>
      <c r="AB23" s="3">
        <f>EXP('4. Iteration'!$F224-'4. Iteration'!AB$203)/(1+EXP('4. Iteration'!$F224-'4. Iteration'!AB$203))</f>
        <v>0.80005827572479438</v>
      </c>
      <c r="AC23" s="3">
        <f>EXP('4. Iteration'!$F224-'4. Iteration'!AC$203)/(1+EXP('4. Iteration'!$F224-'4. Iteration'!AC$203))</f>
        <v>0.78519782634263313</v>
      </c>
      <c r="AD23" s="3">
        <f>EXP('4. Iteration'!$F224-'4. Iteration'!AD$203)/(1+EXP('4. Iteration'!$F224-'4. Iteration'!AD$203))</f>
        <v>0.78007450602704487</v>
      </c>
      <c r="AE23" s="3">
        <f>EXP('4. Iteration'!$F224-'4. Iteration'!AE$203)/(1+EXP('4. Iteration'!$F224-'4. Iteration'!AE$203))</f>
        <v>0.77486427651780976</v>
      </c>
      <c r="AF23" s="3">
        <f>EXP('4. Iteration'!$F224-'4. Iteration'!AF$203)/(1+EXP('4. Iteration'!$F224-'4. Iteration'!AF$203))</f>
        <v>0.77486427651780976</v>
      </c>
      <c r="AG23" s="3">
        <f>EXP('4. Iteration'!$F224-'4. Iteration'!AG$203)/(1+EXP('4. Iteration'!$F224-'4. Iteration'!AG$203))</f>
        <v>0.76956593282530406</v>
      </c>
      <c r="AH23" s="3">
        <f>EXP('4. Iteration'!$F224-'4. Iteration'!AH$203)/(1+EXP('4. Iteration'!$F224-'4. Iteration'!AH$203))</f>
        <v>0.76956593282530406</v>
      </c>
      <c r="AI23" s="3">
        <f>EXP('4. Iteration'!$F224-'4. Iteration'!AI$203)/(1+EXP('4. Iteration'!$F224-'4. Iteration'!AI$203))</f>
        <v>0.76956593282530406</v>
      </c>
      <c r="AJ23" s="3">
        <f>EXP('4. Iteration'!$F224-'4. Iteration'!AJ$203)/(1+EXP('4. Iteration'!$F224-'4. Iteration'!AJ$203))</f>
        <v>0.75870005332947998</v>
      </c>
      <c r="AK23" s="3">
        <f>EXP('4. Iteration'!$F224-'4. Iteration'!AK$203)/(1+EXP('4. Iteration'!$F224-'4. Iteration'!AK$203))</f>
        <v>0.69211368375879712</v>
      </c>
      <c r="AL23" s="3">
        <f>EXP('4. Iteration'!$F224-'4. Iteration'!AL$203)/(1+EXP('4. Iteration'!$F224-'4. Iteration'!AL$203))</f>
        <v>0.68545352466944365</v>
      </c>
      <c r="AM23" s="3">
        <f>EXP('4. Iteration'!$F224-'4. Iteration'!AM$203)/(1+EXP('4. Iteration'!$F224-'4. Iteration'!AM$203))</f>
        <v>0.65053417952062753</v>
      </c>
      <c r="AN23" s="3">
        <f>EXP('4. Iteration'!$F224-'4. Iteration'!AN$203)/(1+EXP('4. Iteration'!$F224-'4. Iteration'!AN$203))</f>
        <v>0.61281512265700966</v>
      </c>
      <c r="AO23" s="3">
        <f>EXP('4. Iteration'!$F224-'4. Iteration'!AO$203)/(1+EXP('4. Iteration'!$F224-'4. Iteration'!AO$203))</f>
        <v>0.60492389417299852</v>
      </c>
      <c r="AP23" s="3">
        <f>EXP('4. Iteration'!$F224-'4. Iteration'!AP$203)/(1+EXP('4. Iteration'!$F224-'4. Iteration'!AP$203))</f>
        <v>0.58053867700169548</v>
      </c>
      <c r="AQ23" s="3">
        <f>EXP('4. Iteration'!$F224-'4. Iteration'!AQ$203)/(1+EXP('4. Iteration'!$F224-'4. Iteration'!AQ$203))</f>
        <v>0.56368080664336606</v>
      </c>
      <c r="AR23" s="3">
        <f>EXP('4. Iteration'!$F224-'4. Iteration'!AR$203)/(1+EXP('4. Iteration'!$F224-'4. Iteration'!AR$203))</f>
        <v>0.5550693842661687</v>
      </c>
      <c r="AS23" s="3">
        <f>EXP('4. Iteration'!$F224-'4. Iteration'!AS$203)/(1+EXP('4. Iteration'!$F224-'4. Iteration'!AS$203))</f>
        <v>0.52849806180340986</v>
      </c>
      <c r="AT23" s="3">
        <f>EXP('4. Iteration'!$F224-'4. Iteration'!AT$203)/(1+EXP('4. Iteration'!$F224-'4. Iteration'!AT$203))</f>
        <v>0.44207684435403527</v>
      </c>
      <c r="AU23" s="3">
        <f>EXP('4. Iteration'!$F224-'4. Iteration'!AU$203)/(1+EXP('4. Iteration'!$F224-'4. Iteration'!AU$203))</f>
        <v>0.12807907509457866</v>
      </c>
      <c r="AX23">
        <f t="shared" si="5"/>
        <v>-5.8102890751242287</v>
      </c>
      <c r="AY23" s="2">
        <f t="shared" si="6"/>
        <v>8.9167106184980527E-3</v>
      </c>
      <c r="AZ23" s="2">
        <f t="shared" si="6"/>
        <v>1.3863036567689184E-2</v>
      </c>
      <c r="BA23" s="2">
        <f t="shared" si="6"/>
        <v>2.8329182093435358E-2</v>
      </c>
      <c r="BB23" s="2">
        <f t="shared" si="6"/>
        <v>4.0199453221043277E-2</v>
      </c>
      <c r="BC23" s="2">
        <f t="shared" si="6"/>
        <v>4.7624768788853383E-2</v>
      </c>
      <c r="BD23" s="2">
        <f t="shared" si="6"/>
        <v>5.5515971804763926E-2</v>
      </c>
      <c r="BE23" s="2">
        <f t="shared" si="6"/>
        <v>7.4954182309457842E-2</v>
      </c>
      <c r="BF23" s="2">
        <f t="shared" si="6"/>
        <v>7.7255078485206213E-2</v>
      </c>
      <c r="BG23" s="2">
        <f t="shared" si="6"/>
        <v>8.4322159992413229E-2</v>
      </c>
      <c r="BH23" s="2">
        <f t="shared" si="6"/>
        <v>9.1630075297152044E-2</v>
      </c>
      <c r="BI23" s="2">
        <f t="shared" si="6"/>
        <v>9.4118050388821733E-2</v>
      </c>
      <c r="BJ23" s="2">
        <f t="shared" si="6"/>
        <v>0.10173245133604925</v>
      </c>
      <c r="BK23" s="2">
        <f t="shared" si="6"/>
        <v>0.10173245133604925</v>
      </c>
      <c r="BL23" s="2">
        <f t="shared" si="6"/>
        <v>0.10431921687218829</v>
      </c>
      <c r="BM23" s="2">
        <f t="shared" si="6"/>
        <v>0.12304931681062911</v>
      </c>
      <c r="BN23" s="2">
        <f t="shared" si="6"/>
        <v>0.13417805251076348</v>
      </c>
      <c r="BO23" s="2">
        <f t="shared" si="8"/>
        <v>0.13417805251076348</v>
      </c>
      <c r="BP23" s="2">
        <f t="shared" si="8"/>
        <v>0.13983545586725957</v>
      </c>
      <c r="BQ23" s="2">
        <f t="shared" si="8"/>
        <v>0.15706899989876172</v>
      </c>
      <c r="BR23" s="2">
        <f t="shared" si="8"/>
        <v>0.15706899989876172</v>
      </c>
      <c r="BS23" s="2">
        <f t="shared" si="8"/>
        <v>0.15996503116906327</v>
      </c>
      <c r="BT23" s="2">
        <f t="shared" si="8"/>
        <v>0.16866219984943728</v>
      </c>
      <c r="BU23" s="2">
        <f t="shared" si="7"/>
        <v>0.1715582710737068</v>
      </c>
      <c r="BV23" s="2">
        <f t="shared" si="7"/>
        <v>0.17444962949434101</v>
      </c>
      <c r="BW23" s="2">
        <f t="shared" si="7"/>
        <v>0.17444962949434101</v>
      </c>
      <c r="BX23" s="2">
        <f t="shared" si="7"/>
        <v>0.17733420786002366</v>
      </c>
      <c r="BY23" s="2">
        <f t="shared" si="7"/>
        <v>0.17733420786002366</v>
      </c>
      <c r="BZ23" s="2">
        <f t="shared" si="7"/>
        <v>0.17733420786002366</v>
      </c>
      <c r="CA23" s="2">
        <f t="shared" si="7"/>
        <v>0.18307428240732421</v>
      </c>
      <c r="CB23" s="2">
        <f t="shared" si="7"/>
        <v>0.21309233251262488</v>
      </c>
      <c r="CC23" s="2">
        <f t="shared" si="7"/>
        <v>0.21560699018768006</v>
      </c>
      <c r="CD23" s="2">
        <f t="shared" si="7"/>
        <v>0.2273394607960515</v>
      </c>
      <c r="CE23" s="2">
        <f t="shared" si="7"/>
        <v>0.23727274809988386</v>
      </c>
      <c r="CF23" s="2">
        <f t="shared" si="7"/>
        <v>0.23899097643157341</v>
      </c>
      <c r="CG23" s="2">
        <f t="shared" si="7"/>
        <v>0.24351352150681657</v>
      </c>
      <c r="CH23" s="2">
        <f t="shared" si="7"/>
        <v>0.24594475486525022</v>
      </c>
      <c r="CI23" s="2">
        <f t="shared" si="7"/>
        <v>0.24696736291654506</v>
      </c>
      <c r="CJ23" s="2">
        <f t="shared" si="7"/>
        <v>0.24918786047344904</v>
      </c>
      <c r="CK23" s="2">
        <f t="shared" si="9"/>
        <v>0.24664490804001335</v>
      </c>
      <c r="CL23" s="2">
        <f t="shared" si="9"/>
        <v>0.11167482561749595</v>
      </c>
    </row>
    <row r="24" spans="1:90">
      <c r="A24" t="str">
        <f>Tabelle1!A24</f>
        <v>Klingler Patrick</v>
      </c>
      <c r="H24" s="3">
        <f>EXP('4. Iteration'!$F225-'4. Iteration'!H$203)/(1+EXP('4. Iteration'!$F225-'4. Iteration'!H$203))</f>
        <v>0.99100233134019022</v>
      </c>
      <c r="I24" s="3">
        <f>EXP('4. Iteration'!$F225-'4. Iteration'!I$203)/(1+EXP('4. Iteration'!$F225-'4. Iteration'!I$203))</f>
        <v>0.98593925899469248</v>
      </c>
      <c r="J24" s="3">
        <f>EXP('4. Iteration'!$F225-'4. Iteration'!J$203)/(1+EXP('4. Iteration'!$F225-'4. Iteration'!J$203))</f>
        <v>0.97081930494252744</v>
      </c>
      <c r="K24" s="3">
        <f>EXP('4. Iteration'!$F225-'4. Iteration'!K$203)/(1+EXP('4. Iteration'!$F225-'4. Iteration'!K$203))</f>
        <v>0.95803989649260546</v>
      </c>
      <c r="L24" s="3">
        <f>EXP('4. Iteration'!$F225-'4. Iteration'!L$203)/(1+EXP('4. Iteration'!$F225-'4. Iteration'!L$203))</f>
        <v>0.94986134665155064</v>
      </c>
      <c r="M24" s="3">
        <f>EXP('4. Iteration'!$F225-'4. Iteration'!M$203)/(1+EXP('4. Iteration'!$F225-'4. Iteration'!M$203))</f>
        <v>0.94100343331456737</v>
      </c>
      <c r="N24" s="3">
        <f>EXP('4. Iteration'!$F225-'4. Iteration'!N$203)/(1+EXP('4. Iteration'!$F225-'4. Iteration'!N$203))</f>
        <v>0.91838477229763293</v>
      </c>
      <c r="O24" s="3">
        <f>EXP('4. Iteration'!$F225-'4. Iteration'!O$203)/(1+EXP('4. Iteration'!$F225-'4. Iteration'!O$203))</f>
        <v>0.91562593941523163</v>
      </c>
      <c r="P24" s="3">
        <f>EXP('4. Iteration'!$F225-'4. Iteration'!P$203)/(1+EXP('4. Iteration'!$F225-'4. Iteration'!P$203))</f>
        <v>0.90703542844276686</v>
      </c>
      <c r="Q24" s="3">
        <f>EXP('4. Iteration'!$F225-'4. Iteration'!Q$203)/(1+EXP('4. Iteration'!$F225-'4. Iteration'!Q$203))</f>
        <v>0.89795718953531667</v>
      </c>
      <c r="R24" s="3">
        <f>EXP('4. Iteration'!$F225-'4. Iteration'!R$203)/(1+EXP('4. Iteration'!$F225-'4. Iteration'!R$203))</f>
        <v>0.89481888203476068</v>
      </c>
      <c r="S24" s="3">
        <f>EXP('4. Iteration'!$F225-'4. Iteration'!S$203)/(1+EXP('4. Iteration'!$F225-'4. Iteration'!S$203))</f>
        <v>0.88505525404018415</v>
      </c>
      <c r="T24" s="3">
        <f>EXP('4. Iteration'!$F225-'4. Iteration'!T$203)/(1+EXP('4. Iteration'!$F225-'4. Iteration'!T$203))</f>
        <v>0.88505525404018415</v>
      </c>
      <c r="U24" s="3">
        <f>EXP('4. Iteration'!$F225-'4. Iteration'!U$203)/(1+EXP('4. Iteration'!$F225-'4. Iteration'!U$203))</f>
        <v>0.88168152054797166</v>
      </c>
      <c r="V24" s="3">
        <f>EXP('4. Iteration'!$F225-'4. Iteration'!V$203)/(1+EXP('4. Iteration'!$F225-'4. Iteration'!V$203))</f>
        <v>0.85630139375165359</v>
      </c>
      <c r="W24" s="3">
        <f>EXP('4. Iteration'!$F225-'4. Iteration'!W$203)/(1+EXP('4. Iteration'!$F225-'4. Iteration'!W$203))</f>
        <v>0.84032623685110808</v>
      </c>
      <c r="X24" s="3">
        <f>EXP('4. Iteration'!$F225-'4. Iteration'!X$203)/(1+EXP('4. Iteration'!$F225-'4. Iteration'!X$203))</f>
        <v>0.84032623685110808</v>
      </c>
      <c r="Y24" s="3">
        <f>EXP('4. Iteration'!$F225-'4. Iteration'!Y$203)/(1+EXP('4. Iteration'!$F225-'4. Iteration'!Y$203))</f>
        <v>0.83191044595303176</v>
      </c>
      <c r="Z24" s="3">
        <f>EXP('4. Iteration'!$F225-'4. Iteration'!Z$203)/(1+EXP('4. Iteration'!$F225-'4. Iteration'!Z$203))</f>
        <v>0.8048458628573435</v>
      </c>
      <c r="AA24" s="3">
        <f>EXP('4. Iteration'!$F225-'4. Iteration'!AA$203)/(1+EXP('4. Iteration'!$F225-'4. Iteration'!AA$203))</f>
        <v>0.8048458628573435</v>
      </c>
      <c r="AB24" s="3">
        <f>EXP('4. Iteration'!$F225-'4. Iteration'!AB$203)/(1+EXP('4. Iteration'!$F225-'4. Iteration'!AB$203))</f>
        <v>0.80005827572479438</v>
      </c>
      <c r="AC24" s="3">
        <f>EXP('4. Iteration'!$F225-'4. Iteration'!AC$203)/(1+EXP('4. Iteration'!$F225-'4. Iteration'!AC$203))</f>
        <v>0.78519782634263313</v>
      </c>
      <c r="AD24" s="3">
        <f>EXP('4. Iteration'!$F225-'4. Iteration'!AD$203)/(1+EXP('4. Iteration'!$F225-'4. Iteration'!AD$203))</f>
        <v>0.78007450602704487</v>
      </c>
      <c r="AE24" s="3">
        <f>EXP('4. Iteration'!$F225-'4. Iteration'!AE$203)/(1+EXP('4. Iteration'!$F225-'4. Iteration'!AE$203))</f>
        <v>0.77486427651780976</v>
      </c>
      <c r="AF24" s="3">
        <f>EXP('4. Iteration'!$F225-'4. Iteration'!AF$203)/(1+EXP('4. Iteration'!$F225-'4. Iteration'!AF$203))</f>
        <v>0.77486427651780976</v>
      </c>
      <c r="AG24" s="3">
        <f>EXP('4. Iteration'!$F225-'4. Iteration'!AG$203)/(1+EXP('4. Iteration'!$F225-'4. Iteration'!AG$203))</f>
        <v>0.76956593282530406</v>
      </c>
      <c r="AH24" s="3">
        <f>EXP('4. Iteration'!$F225-'4. Iteration'!AH$203)/(1+EXP('4. Iteration'!$F225-'4. Iteration'!AH$203))</f>
        <v>0.76956593282530406</v>
      </c>
      <c r="AI24" s="3">
        <f>EXP('4. Iteration'!$F225-'4. Iteration'!AI$203)/(1+EXP('4. Iteration'!$F225-'4. Iteration'!AI$203))</f>
        <v>0.76956593282530406</v>
      </c>
      <c r="AJ24" s="3">
        <f>EXP('4. Iteration'!$F225-'4. Iteration'!AJ$203)/(1+EXP('4. Iteration'!$F225-'4. Iteration'!AJ$203))</f>
        <v>0.75870005332947998</v>
      </c>
      <c r="AK24" s="3">
        <f>EXP('4. Iteration'!$F225-'4. Iteration'!AK$203)/(1+EXP('4. Iteration'!$F225-'4. Iteration'!AK$203))</f>
        <v>0.69211368375879712</v>
      </c>
      <c r="AL24" s="3">
        <f>EXP('4. Iteration'!$F225-'4. Iteration'!AL$203)/(1+EXP('4. Iteration'!$F225-'4. Iteration'!AL$203))</f>
        <v>0.68545352466944365</v>
      </c>
      <c r="AM24" s="3">
        <f>EXP('4. Iteration'!$F225-'4. Iteration'!AM$203)/(1+EXP('4. Iteration'!$F225-'4. Iteration'!AM$203))</f>
        <v>0.65053417952062753</v>
      </c>
      <c r="AN24" s="3">
        <f>EXP('4. Iteration'!$F225-'4. Iteration'!AN$203)/(1+EXP('4. Iteration'!$F225-'4. Iteration'!AN$203))</f>
        <v>0.61281512265700966</v>
      </c>
      <c r="AO24" s="3">
        <f>EXP('4. Iteration'!$F225-'4. Iteration'!AO$203)/(1+EXP('4. Iteration'!$F225-'4. Iteration'!AO$203))</f>
        <v>0.60492389417299852</v>
      </c>
      <c r="AP24" s="3">
        <f>EXP('4. Iteration'!$F225-'4. Iteration'!AP$203)/(1+EXP('4. Iteration'!$F225-'4. Iteration'!AP$203))</f>
        <v>0.58053867700169548</v>
      </c>
      <c r="AQ24" s="3">
        <f>EXP('4. Iteration'!$F225-'4. Iteration'!AQ$203)/(1+EXP('4. Iteration'!$F225-'4. Iteration'!AQ$203))</f>
        <v>0.56368080664336606</v>
      </c>
      <c r="AR24" s="3">
        <f>EXP('4. Iteration'!$F225-'4. Iteration'!AR$203)/(1+EXP('4. Iteration'!$F225-'4. Iteration'!AR$203))</f>
        <v>0.5550693842661687</v>
      </c>
      <c r="AS24" s="3">
        <f>EXP('4. Iteration'!$F225-'4. Iteration'!AS$203)/(1+EXP('4. Iteration'!$F225-'4. Iteration'!AS$203))</f>
        <v>0.52849806180340986</v>
      </c>
      <c r="AT24" s="3">
        <f>EXP('4. Iteration'!$F225-'4. Iteration'!AT$203)/(1+EXP('4. Iteration'!$F225-'4. Iteration'!AT$203))</f>
        <v>0.44207684435403527</v>
      </c>
      <c r="AU24" s="3">
        <f>EXP('4. Iteration'!$F225-'4. Iteration'!AU$203)/(1+EXP('4. Iteration'!$F225-'4. Iteration'!AU$203))</f>
        <v>0.12807907509457866</v>
      </c>
      <c r="AX24">
        <f t="shared" si="5"/>
        <v>-5.8102890751242287</v>
      </c>
      <c r="AY24" s="2">
        <f t="shared" si="6"/>
        <v>8.9167106184980527E-3</v>
      </c>
      <c r="AZ24" s="2">
        <f t="shared" si="6"/>
        <v>1.3863036567689184E-2</v>
      </c>
      <c r="BA24" s="2">
        <f t="shared" si="6"/>
        <v>2.8329182093435358E-2</v>
      </c>
      <c r="BB24" s="2">
        <f t="shared" si="6"/>
        <v>4.0199453221043277E-2</v>
      </c>
      <c r="BC24" s="2">
        <f t="shared" si="6"/>
        <v>4.7624768788853383E-2</v>
      </c>
      <c r="BD24" s="2">
        <f t="shared" si="6"/>
        <v>5.5515971804763926E-2</v>
      </c>
      <c r="BE24" s="2">
        <f t="shared" si="6"/>
        <v>7.4954182309457842E-2</v>
      </c>
      <c r="BF24" s="2">
        <f t="shared" si="6"/>
        <v>7.7255078485206213E-2</v>
      </c>
      <c r="BG24" s="2">
        <f t="shared" si="6"/>
        <v>8.4322159992413229E-2</v>
      </c>
      <c r="BH24" s="2">
        <f t="shared" si="6"/>
        <v>9.1630075297152044E-2</v>
      </c>
      <c r="BI24" s="2">
        <f t="shared" si="6"/>
        <v>9.4118050388821733E-2</v>
      </c>
      <c r="BJ24" s="2">
        <f t="shared" si="6"/>
        <v>0.10173245133604925</v>
      </c>
      <c r="BK24" s="2">
        <f t="shared" si="6"/>
        <v>0.10173245133604925</v>
      </c>
      <c r="BL24" s="2">
        <f t="shared" si="6"/>
        <v>0.10431921687218829</v>
      </c>
      <c r="BM24" s="2">
        <f t="shared" si="6"/>
        <v>0.12304931681062911</v>
      </c>
      <c r="BN24" s="2">
        <f t="shared" si="6"/>
        <v>0.13417805251076348</v>
      </c>
      <c r="BO24" s="2">
        <f t="shared" si="8"/>
        <v>0.13417805251076348</v>
      </c>
      <c r="BP24" s="2">
        <f t="shared" si="8"/>
        <v>0.13983545586725957</v>
      </c>
      <c r="BQ24" s="2">
        <f t="shared" si="8"/>
        <v>0.15706899989876172</v>
      </c>
      <c r="BR24" s="2">
        <f t="shared" si="8"/>
        <v>0.15706899989876172</v>
      </c>
      <c r="BS24" s="2">
        <f t="shared" si="8"/>
        <v>0.15996503116906327</v>
      </c>
      <c r="BT24" s="2">
        <f t="shared" si="8"/>
        <v>0.16866219984943728</v>
      </c>
      <c r="BU24" s="2">
        <f t="shared" si="7"/>
        <v>0.1715582710737068</v>
      </c>
      <c r="BV24" s="2">
        <f t="shared" si="7"/>
        <v>0.17444962949434101</v>
      </c>
      <c r="BW24" s="2">
        <f t="shared" si="7"/>
        <v>0.17444962949434101</v>
      </c>
      <c r="BX24" s="2">
        <f t="shared" si="7"/>
        <v>0.17733420786002366</v>
      </c>
      <c r="BY24" s="2">
        <f t="shared" si="7"/>
        <v>0.17733420786002366</v>
      </c>
      <c r="BZ24" s="2">
        <f t="shared" si="7"/>
        <v>0.17733420786002366</v>
      </c>
      <c r="CA24" s="2">
        <f t="shared" si="7"/>
        <v>0.18307428240732421</v>
      </c>
      <c r="CB24" s="2">
        <f t="shared" si="7"/>
        <v>0.21309233251262488</v>
      </c>
      <c r="CC24" s="2">
        <f t="shared" si="7"/>
        <v>0.21560699018768006</v>
      </c>
      <c r="CD24" s="2">
        <f t="shared" si="7"/>
        <v>0.2273394607960515</v>
      </c>
      <c r="CE24" s="2">
        <f t="shared" si="7"/>
        <v>0.23727274809988386</v>
      </c>
      <c r="CF24" s="2">
        <f t="shared" si="7"/>
        <v>0.23899097643157341</v>
      </c>
      <c r="CG24" s="2">
        <f t="shared" si="7"/>
        <v>0.24351352150681657</v>
      </c>
      <c r="CH24" s="2">
        <f t="shared" si="7"/>
        <v>0.24594475486525022</v>
      </c>
      <c r="CI24" s="2">
        <f t="shared" si="7"/>
        <v>0.24696736291654506</v>
      </c>
      <c r="CJ24" s="2">
        <f t="shared" si="7"/>
        <v>0.24918786047344904</v>
      </c>
      <c r="CK24" s="2">
        <f t="shared" si="9"/>
        <v>0.24664490804001335</v>
      </c>
      <c r="CL24" s="2">
        <f t="shared" si="9"/>
        <v>0.11167482561749595</v>
      </c>
    </row>
    <row r="25" spans="1:90">
      <c r="A25" t="str">
        <f>Tabelle1!A25</f>
        <v>Brandl Silvano</v>
      </c>
      <c r="H25" s="3">
        <f>EXP('4. Iteration'!$F226-'4. Iteration'!H$203)/(1+EXP('4. Iteration'!$F226-'4. Iteration'!H$203))</f>
        <v>0.99100233134019022</v>
      </c>
      <c r="I25" s="3">
        <f>EXP('4. Iteration'!$F226-'4. Iteration'!I$203)/(1+EXP('4. Iteration'!$F226-'4. Iteration'!I$203))</f>
        <v>0.98593925899469248</v>
      </c>
      <c r="J25" s="3">
        <f>EXP('4. Iteration'!$F226-'4. Iteration'!J$203)/(1+EXP('4. Iteration'!$F226-'4. Iteration'!J$203))</f>
        <v>0.97081930494252744</v>
      </c>
      <c r="K25" s="3">
        <f>EXP('4. Iteration'!$F226-'4. Iteration'!K$203)/(1+EXP('4. Iteration'!$F226-'4. Iteration'!K$203))</f>
        <v>0.95803989649260546</v>
      </c>
      <c r="L25" s="3">
        <f>EXP('4. Iteration'!$F226-'4. Iteration'!L$203)/(1+EXP('4. Iteration'!$F226-'4. Iteration'!L$203))</f>
        <v>0.94986134665155064</v>
      </c>
      <c r="M25" s="3">
        <f>EXP('4. Iteration'!$F226-'4. Iteration'!M$203)/(1+EXP('4. Iteration'!$F226-'4. Iteration'!M$203))</f>
        <v>0.94100343331456737</v>
      </c>
      <c r="N25" s="3">
        <f>EXP('4. Iteration'!$F226-'4. Iteration'!N$203)/(1+EXP('4. Iteration'!$F226-'4. Iteration'!N$203))</f>
        <v>0.91838477229763293</v>
      </c>
      <c r="O25" s="3">
        <f>EXP('4. Iteration'!$F226-'4. Iteration'!O$203)/(1+EXP('4. Iteration'!$F226-'4. Iteration'!O$203))</f>
        <v>0.91562593941523163</v>
      </c>
      <c r="P25" s="3">
        <f>EXP('4. Iteration'!$F226-'4. Iteration'!P$203)/(1+EXP('4. Iteration'!$F226-'4. Iteration'!P$203))</f>
        <v>0.90703542844276686</v>
      </c>
      <c r="Q25" s="3">
        <f>EXP('4. Iteration'!$F226-'4. Iteration'!Q$203)/(1+EXP('4. Iteration'!$F226-'4. Iteration'!Q$203))</f>
        <v>0.89795718953531667</v>
      </c>
      <c r="R25" s="3">
        <f>EXP('4. Iteration'!$F226-'4. Iteration'!R$203)/(1+EXP('4. Iteration'!$F226-'4. Iteration'!R$203))</f>
        <v>0.89481888203476068</v>
      </c>
      <c r="S25" s="3">
        <f>EXP('4. Iteration'!$F226-'4. Iteration'!S$203)/(1+EXP('4. Iteration'!$F226-'4. Iteration'!S$203))</f>
        <v>0.88505525404018415</v>
      </c>
      <c r="T25" s="3">
        <f>EXP('4. Iteration'!$F226-'4. Iteration'!T$203)/(1+EXP('4. Iteration'!$F226-'4. Iteration'!T$203))</f>
        <v>0.88505525404018415</v>
      </c>
      <c r="U25" s="3">
        <f>EXP('4. Iteration'!$F226-'4. Iteration'!U$203)/(1+EXP('4. Iteration'!$F226-'4. Iteration'!U$203))</f>
        <v>0.88168152054797178</v>
      </c>
      <c r="V25" s="3">
        <f>EXP('4. Iteration'!$F226-'4. Iteration'!V$203)/(1+EXP('4. Iteration'!$F226-'4. Iteration'!V$203))</f>
        <v>0.85630139375165371</v>
      </c>
      <c r="W25" s="3">
        <f>EXP('4. Iteration'!$F226-'4. Iteration'!W$203)/(1+EXP('4. Iteration'!$F226-'4. Iteration'!W$203))</f>
        <v>0.84032623685110808</v>
      </c>
      <c r="X25" s="3">
        <f>EXP('4. Iteration'!$F226-'4. Iteration'!X$203)/(1+EXP('4. Iteration'!$F226-'4. Iteration'!X$203))</f>
        <v>0.84032623685110808</v>
      </c>
      <c r="Y25" s="3">
        <f>EXP('4. Iteration'!$F226-'4. Iteration'!Y$203)/(1+EXP('4. Iteration'!$F226-'4. Iteration'!Y$203))</f>
        <v>0.83191044595303176</v>
      </c>
      <c r="Z25" s="3">
        <f>EXP('4. Iteration'!$F226-'4. Iteration'!Z$203)/(1+EXP('4. Iteration'!$F226-'4. Iteration'!Z$203))</f>
        <v>0.8048458628573435</v>
      </c>
      <c r="AA25" s="3">
        <f>EXP('4. Iteration'!$F226-'4. Iteration'!AA$203)/(1+EXP('4. Iteration'!$F226-'4. Iteration'!AA$203))</f>
        <v>0.8048458628573435</v>
      </c>
      <c r="AB25" s="3">
        <f>EXP('4. Iteration'!$F226-'4. Iteration'!AB$203)/(1+EXP('4. Iteration'!$F226-'4. Iteration'!AB$203))</f>
        <v>0.80005827572479449</v>
      </c>
      <c r="AC25" s="3">
        <f>EXP('4. Iteration'!$F226-'4. Iteration'!AC$203)/(1+EXP('4. Iteration'!$F226-'4. Iteration'!AC$203))</f>
        <v>0.78519782634263302</v>
      </c>
      <c r="AD25" s="3">
        <f>EXP('4. Iteration'!$F226-'4. Iteration'!AD$203)/(1+EXP('4. Iteration'!$F226-'4. Iteration'!AD$203))</f>
        <v>0.78007450602704509</v>
      </c>
      <c r="AE25" s="3">
        <f>EXP('4. Iteration'!$F226-'4. Iteration'!AE$203)/(1+EXP('4. Iteration'!$F226-'4. Iteration'!AE$203))</f>
        <v>0.77486427651780998</v>
      </c>
      <c r="AF25" s="3">
        <f>EXP('4. Iteration'!$F226-'4. Iteration'!AF$203)/(1+EXP('4. Iteration'!$F226-'4. Iteration'!AF$203))</f>
        <v>0.77486427651780998</v>
      </c>
      <c r="AG25" s="3">
        <f>EXP('4. Iteration'!$F226-'4. Iteration'!AG$203)/(1+EXP('4. Iteration'!$F226-'4. Iteration'!AG$203))</f>
        <v>0.76956593282530406</v>
      </c>
      <c r="AH25" s="3">
        <f>EXP('4. Iteration'!$F226-'4. Iteration'!AH$203)/(1+EXP('4. Iteration'!$F226-'4. Iteration'!AH$203))</f>
        <v>0.76956593282530406</v>
      </c>
      <c r="AI25" s="3">
        <f>EXP('4. Iteration'!$F226-'4. Iteration'!AI$203)/(1+EXP('4. Iteration'!$F226-'4. Iteration'!AI$203))</f>
        <v>0.76956593282530406</v>
      </c>
      <c r="AJ25" s="3">
        <f>EXP('4. Iteration'!$F226-'4. Iteration'!AJ$203)/(1+EXP('4. Iteration'!$F226-'4. Iteration'!AJ$203))</f>
        <v>0.7587000533294801</v>
      </c>
      <c r="AK25" s="3">
        <f>EXP('4. Iteration'!$F226-'4. Iteration'!AK$203)/(1+EXP('4. Iteration'!$F226-'4. Iteration'!AK$203))</f>
        <v>0.69211368375879712</v>
      </c>
      <c r="AL25" s="3">
        <f>EXP('4. Iteration'!$F226-'4. Iteration'!AL$203)/(1+EXP('4. Iteration'!$F226-'4. Iteration'!AL$203))</f>
        <v>0.68545352466944365</v>
      </c>
      <c r="AM25" s="3">
        <f>EXP('4. Iteration'!$F226-'4. Iteration'!AM$203)/(1+EXP('4. Iteration'!$F226-'4. Iteration'!AM$203))</f>
        <v>0.65053417952062753</v>
      </c>
      <c r="AN25" s="3">
        <f>EXP('4. Iteration'!$F226-'4. Iteration'!AN$203)/(1+EXP('4. Iteration'!$F226-'4. Iteration'!AN$203))</f>
        <v>0.61281512265700966</v>
      </c>
      <c r="AO25" s="3">
        <f>EXP('4. Iteration'!$F226-'4. Iteration'!AO$203)/(1+EXP('4. Iteration'!$F226-'4. Iteration'!AO$203))</f>
        <v>0.60492389417299852</v>
      </c>
      <c r="AP25" s="3">
        <f>EXP('4. Iteration'!$F226-'4. Iteration'!AP$203)/(1+EXP('4. Iteration'!$F226-'4. Iteration'!AP$203))</f>
        <v>0.5805386770016957</v>
      </c>
      <c r="AQ25" s="3">
        <f>EXP('4. Iteration'!$F226-'4. Iteration'!AQ$203)/(1+EXP('4. Iteration'!$F226-'4. Iteration'!AQ$203))</f>
        <v>0.56368080664336595</v>
      </c>
      <c r="AR25" s="3">
        <f>EXP('4. Iteration'!$F226-'4. Iteration'!AR$203)/(1+EXP('4. Iteration'!$F226-'4. Iteration'!AR$203))</f>
        <v>0.5550693842661687</v>
      </c>
      <c r="AS25" s="3">
        <f>EXP('4. Iteration'!$F226-'4. Iteration'!AS$203)/(1+EXP('4. Iteration'!$F226-'4. Iteration'!AS$203))</f>
        <v>0.52849806180340997</v>
      </c>
      <c r="AT25" s="3">
        <f>EXP('4. Iteration'!$F226-'4. Iteration'!AT$203)/(1+EXP('4. Iteration'!$F226-'4. Iteration'!AT$203))</f>
        <v>0.44207684435403527</v>
      </c>
      <c r="AU25" s="3">
        <f>EXP('4. Iteration'!$F226-'4. Iteration'!AU$203)/(1+EXP('4. Iteration'!$F226-'4. Iteration'!AU$203))</f>
        <v>0.12807907509457869</v>
      </c>
      <c r="AX25">
        <f t="shared" si="5"/>
        <v>-5.8102890751242278</v>
      </c>
      <c r="AY25" s="2">
        <f t="shared" si="6"/>
        <v>8.9167106184980527E-3</v>
      </c>
      <c r="AZ25" s="2">
        <f t="shared" si="6"/>
        <v>1.3863036567689184E-2</v>
      </c>
      <c r="BA25" s="2">
        <f t="shared" si="6"/>
        <v>2.8329182093435358E-2</v>
      </c>
      <c r="BB25" s="2">
        <f t="shared" si="6"/>
        <v>4.0199453221043277E-2</v>
      </c>
      <c r="BC25" s="2">
        <f t="shared" si="6"/>
        <v>4.7624768788853383E-2</v>
      </c>
      <c r="BD25" s="2">
        <f t="shared" si="6"/>
        <v>5.5515971804763926E-2</v>
      </c>
      <c r="BE25" s="2">
        <f t="shared" si="6"/>
        <v>7.4954182309457842E-2</v>
      </c>
      <c r="BF25" s="2">
        <f t="shared" si="6"/>
        <v>7.7255078485206213E-2</v>
      </c>
      <c r="BG25" s="2">
        <f t="shared" si="6"/>
        <v>8.4322159992413229E-2</v>
      </c>
      <c r="BH25" s="2">
        <f t="shared" si="6"/>
        <v>9.1630075297152044E-2</v>
      </c>
      <c r="BI25" s="2">
        <f t="shared" si="6"/>
        <v>9.4118050388821733E-2</v>
      </c>
      <c r="BJ25" s="2">
        <f t="shared" si="6"/>
        <v>0.10173245133604925</v>
      </c>
      <c r="BK25" s="2">
        <f t="shared" si="6"/>
        <v>0.10173245133604925</v>
      </c>
      <c r="BL25" s="2">
        <f t="shared" si="6"/>
        <v>0.1043192168721882</v>
      </c>
      <c r="BM25" s="2">
        <f t="shared" si="6"/>
        <v>0.12304931681062903</v>
      </c>
      <c r="BN25" s="2">
        <f t="shared" si="6"/>
        <v>0.13417805251076348</v>
      </c>
      <c r="BO25" s="2">
        <f t="shared" si="8"/>
        <v>0.13417805251076348</v>
      </c>
      <c r="BP25" s="2">
        <f t="shared" si="8"/>
        <v>0.13983545586725957</v>
      </c>
      <c r="BQ25" s="2">
        <f t="shared" si="8"/>
        <v>0.15706899989876172</v>
      </c>
      <c r="BR25" s="2">
        <f t="shared" si="8"/>
        <v>0.15706899989876172</v>
      </c>
      <c r="BS25" s="2">
        <f t="shared" si="8"/>
        <v>0.15996503116906322</v>
      </c>
      <c r="BT25" s="2">
        <f t="shared" si="8"/>
        <v>0.16866219984943734</v>
      </c>
      <c r="BU25" s="2">
        <f t="shared" si="7"/>
        <v>0.17155827107370669</v>
      </c>
      <c r="BV25" s="2">
        <f t="shared" si="7"/>
        <v>0.1744496294943409</v>
      </c>
      <c r="BW25" s="2">
        <f t="shared" si="7"/>
        <v>0.1744496294943409</v>
      </c>
      <c r="BX25" s="2">
        <f t="shared" si="7"/>
        <v>0.17733420786002366</v>
      </c>
      <c r="BY25" s="2">
        <f t="shared" si="7"/>
        <v>0.17733420786002366</v>
      </c>
      <c r="BZ25" s="2">
        <f t="shared" si="7"/>
        <v>0.17733420786002366</v>
      </c>
      <c r="CA25" s="2">
        <f t="shared" si="7"/>
        <v>0.18307428240732415</v>
      </c>
      <c r="CB25" s="2">
        <f t="shared" si="7"/>
        <v>0.21309233251262488</v>
      </c>
      <c r="CC25" s="2">
        <f t="shared" si="7"/>
        <v>0.21560699018768006</v>
      </c>
      <c r="CD25" s="2">
        <f t="shared" si="7"/>
        <v>0.2273394607960515</v>
      </c>
      <c r="CE25" s="2">
        <f t="shared" si="7"/>
        <v>0.23727274809988386</v>
      </c>
      <c r="CF25" s="2">
        <f t="shared" si="7"/>
        <v>0.23899097643157341</v>
      </c>
      <c r="CG25" s="2">
        <f t="shared" si="7"/>
        <v>0.24351352150681654</v>
      </c>
      <c r="CH25" s="2">
        <f t="shared" si="7"/>
        <v>0.24594475486525025</v>
      </c>
      <c r="CI25" s="2">
        <f t="shared" si="7"/>
        <v>0.24696736291654506</v>
      </c>
      <c r="CJ25" s="2">
        <f t="shared" si="7"/>
        <v>0.24918786047344901</v>
      </c>
      <c r="CK25" s="2">
        <f t="shared" si="9"/>
        <v>0.24664490804001335</v>
      </c>
      <c r="CL25" s="2">
        <f t="shared" si="9"/>
        <v>0.11167482561749596</v>
      </c>
    </row>
    <row r="26" spans="1:90">
      <c r="A26" t="str">
        <f>Tabelle1!A26</f>
        <v>Huber Andreas</v>
      </c>
      <c r="H26" s="3">
        <f>EXP('4. Iteration'!$F227-'4. Iteration'!H$203)/(1+EXP('4. Iteration'!$F227-'4. Iteration'!H$203))</f>
        <v>0.99100233134019022</v>
      </c>
      <c r="I26" s="3">
        <f>EXP('4. Iteration'!$F227-'4. Iteration'!I$203)/(1+EXP('4. Iteration'!$F227-'4. Iteration'!I$203))</f>
        <v>0.98593925899469248</v>
      </c>
      <c r="J26" s="3">
        <f>EXP('4. Iteration'!$F227-'4. Iteration'!J$203)/(1+EXP('4. Iteration'!$F227-'4. Iteration'!J$203))</f>
        <v>0.97081930494252744</v>
      </c>
      <c r="K26" s="3">
        <f>EXP('4. Iteration'!$F227-'4. Iteration'!K$203)/(1+EXP('4. Iteration'!$F227-'4. Iteration'!K$203))</f>
        <v>0.95803989649260546</v>
      </c>
      <c r="L26" s="3">
        <f>EXP('4. Iteration'!$F227-'4. Iteration'!L$203)/(1+EXP('4. Iteration'!$F227-'4. Iteration'!L$203))</f>
        <v>0.94986134665155064</v>
      </c>
      <c r="M26" s="3">
        <f>EXP('4. Iteration'!$F227-'4. Iteration'!M$203)/(1+EXP('4. Iteration'!$F227-'4. Iteration'!M$203))</f>
        <v>0.94100343331456737</v>
      </c>
      <c r="N26" s="3">
        <f>EXP('4. Iteration'!$F227-'4. Iteration'!N$203)/(1+EXP('4. Iteration'!$F227-'4. Iteration'!N$203))</f>
        <v>0.91838477229763293</v>
      </c>
      <c r="O26" s="3">
        <f>EXP('4. Iteration'!$F227-'4. Iteration'!O$203)/(1+EXP('4. Iteration'!$F227-'4. Iteration'!O$203))</f>
        <v>0.91562593941523163</v>
      </c>
      <c r="P26" s="3">
        <f>EXP('4. Iteration'!$F227-'4. Iteration'!P$203)/(1+EXP('4. Iteration'!$F227-'4. Iteration'!P$203))</f>
        <v>0.90703542844276686</v>
      </c>
      <c r="Q26" s="3">
        <f>EXP('4. Iteration'!$F227-'4. Iteration'!Q$203)/(1+EXP('4. Iteration'!$F227-'4. Iteration'!Q$203))</f>
        <v>0.89795718953531667</v>
      </c>
      <c r="R26" s="3">
        <f>EXP('4. Iteration'!$F227-'4. Iteration'!R$203)/(1+EXP('4. Iteration'!$F227-'4. Iteration'!R$203))</f>
        <v>0.89481888203476068</v>
      </c>
      <c r="S26" s="3">
        <f>EXP('4. Iteration'!$F227-'4. Iteration'!S$203)/(1+EXP('4. Iteration'!$F227-'4. Iteration'!S$203))</f>
        <v>0.88505525404018415</v>
      </c>
      <c r="T26" s="3">
        <f>EXP('4. Iteration'!$F227-'4. Iteration'!T$203)/(1+EXP('4. Iteration'!$F227-'4. Iteration'!T$203))</f>
        <v>0.88505525404018415</v>
      </c>
      <c r="U26" s="3">
        <f>EXP('4. Iteration'!$F227-'4. Iteration'!U$203)/(1+EXP('4. Iteration'!$F227-'4. Iteration'!U$203))</f>
        <v>0.88168152054797166</v>
      </c>
      <c r="V26" s="3">
        <f>EXP('4. Iteration'!$F227-'4. Iteration'!V$203)/(1+EXP('4. Iteration'!$F227-'4. Iteration'!V$203))</f>
        <v>0.85630139375165359</v>
      </c>
      <c r="W26" s="3">
        <f>EXP('4. Iteration'!$F227-'4. Iteration'!W$203)/(1+EXP('4. Iteration'!$F227-'4. Iteration'!W$203))</f>
        <v>0.84032623685110808</v>
      </c>
      <c r="X26" s="3">
        <f>EXP('4. Iteration'!$F227-'4. Iteration'!X$203)/(1+EXP('4. Iteration'!$F227-'4. Iteration'!X$203))</f>
        <v>0.84032623685110808</v>
      </c>
      <c r="Y26" s="3">
        <f>EXP('4. Iteration'!$F227-'4. Iteration'!Y$203)/(1+EXP('4. Iteration'!$F227-'4. Iteration'!Y$203))</f>
        <v>0.83191044595303176</v>
      </c>
      <c r="Z26" s="3">
        <f>EXP('4. Iteration'!$F227-'4. Iteration'!Z$203)/(1+EXP('4. Iteration'!$F227-'4. Iteration'!Z$203))</f>
        <v>0.8048458628573435</v>
      </c>
      <c r="AA26" s="3">
        <f>EXP('4. Iteration'!$F227-'4. Iteration'!AA$203)/(1+EXP('4. Iteration'!$F227-'4. Iteration'!AA$203))</f>
        <v>0.8048458628573435</v>
      </c>
      <c r="AB26" s="3">
        <f>EXP('4. Iteration'!$F227-'4. Iteration'!AB$203)/(1+EXP('4. Iteration'!$F227-'4. Iteration'!AB$203))</f>
        <v>0.80005827572479438</v>
      </c>
      <c r="AC26" s="3">
        <f>EXP('4. Iteration'!$F227-'4. Iteration'!AC$203)/(1+EXP('4. Iteration'!$F227-'4. Iteration'!AC$203))</f>
        <v>0.78519782634263313</v>
      </c>
      <c r="AD26" s="3">
        <f>EXP('4. Iteration'!$F227-'4. Iteration'!AD$203)/(1+EXP('4. Iteration'!$F227-'4. Iteration'!AD$203))</f>
        <v>0.78007450602704487</v>
      </c>
      <c r="AE26" s="3">
        <f>EXP('4. Iteration'!$F227-'4. Iteration'!AE$203)/(1+EXP('4. Iteration'!$F227-'4. Iteration'!AE$203))</f>
        <v>0.77486427651780976</v>
      </c>
      <c r="AF26" s="3">
        <f>EXP('4. Iteration'!$F227-'4. Iteration'!AF$203)/(1+EXP('4. Iteration'!$F227-'4. Iteration'!AF$203))</f>
        <v>0.77486427651780976</v>
      </c>
      <c r="AG26" s="3">
        <f>EXP('4. Iteration'!$F227-'4. Iteration'!AG$203)/(1+EXP('4. Iteration'!$F227-'4. Iteration'!AG$203))</f>
        <v>0.76956593282530406</v>
      </c>
      <c r="AH26" s="3">
        <f>EXP('4. Iteration'!$F227-'4. Iteration'!AH$203)/(1+EXP('4. Iteration'!$F227-'4. Iteration'!AH$203))</f>
        <v>0.76956593282530406</v>
      </c>
      <c r="AI26" s="3">
        <f>EXP('4. Iteration'!$F227-'4. Iteration'!AI$203)/(1+EXP('4. Iteration'!$F227-'4. Iteration'!AI$203))</f>
        <v>0.76956593282530406</v>
      </c>
      <c r="AJ26" s="3">
        <f>EXP('4. Iteration'!$F227-'4. Iteration'!AJ$203)/(1+EXP('4. Iteration'!$F227-'4. Iteration'!AJ$203))</f>
        <v>0.75870005332947998</v>
      </c>
      <c r="AK26" s="3">
        <f>EXP('4. Iteration'!$F227-'4. Iteration'!AK$203)/(1+EXP('4. Iteration'!$F227-'4. Iteration'!AK$203))</f>
        <v>0.69211368375879712</v>
      </c>
      <c r="AL26" s="3">
        <f>EXP('4. Iteration'!$F227-'4. Iteration'!AL$203)/(1+EXP('4. Iteration'!$F227-'4. Iteration'!AL$203))</f>
        <v>0.68545352466944365</v>
      </c>
      <c r="AM26" s="3">
        <f>EXP('4. Iteration'!$F227-'4. Iteration'!AM$203)/(1+EXP('4. Iteration'!$F227-'4. Iteration'!AM$203))</f>
        <v>0.65053417952062753</v>
      </c>
      <c r="AN26" s="3">
        <f>EXP('4. Iteration'!$F227-'4. Iteration'!AN$203)/(1+EXP('4. Iteration'!$F227-'4. Iteration'!AN$203))</f>
        <v>0.61281512265700966</v>
      </c>
      <c r="AO26" s="3">
        <f>EXP('4. Iteration'!$F227-'4. Iteration'!AO$203)/(1+EXP('4. Iteration'!$F227-'4. Iteration'!AO$203))</f>
        <v>0.60492389417299852</v>
      </c>
      <c r="AP26" s="3">
        <f>EXP('4. Iteration'!$F227-'4. Iteration'!AP$203)/(1+EXP('4. Iteration'!$F227-'4. Iteration'!AP$203))</f>
        <v>0.58053867700169548</v>
      </c>
      <c r="AQ26" s="3">
        <f>EXP('4. Iteration'!$F227-'4. Iteration'!AQ$203)/(1+EXP('4. Iteration'!$F227-'4. Iteration'!AQ$203))</f>
        <v>0.56368080664336606</v>
      </c>
      <c r="AR26" s="3">
        <f>EXP('4. Iteration'!$F227-'4. Iteration'!AR$203)/(1+EXP('4. Iteration'!$F227-'4. Iteration'!AR$203))</f>
        <v>0.5550693842661687</v>
      </c>
      <c r="AS26" s="3">
        <f>EXP('4. Iteration'!$F227-'4. Iteration'!AS$203)/(1+EXP('4. Iteration'!$F227-'4. Iteration'!AS$203))</f>
        <v>0.52849806180340986</v>
      </c>
      <c r="AT26" s="3">
        <f>EXP('4. Iteration'!$F227-'4. Iteration'!AT$203)/(1+EXP('4. Iteration'!$F227-'4. Iteration'!AT$203))</f>
        <v>0.44207684435403527</v>
      </c>
      <c r="AU26" s="3">
        <f>EXP('4. Iteration'!$F227-'4. Iteration'!AU$203)/(1+EXP('4. Iteration'!$F227-'4. Iteration'!AU$203))</f>
        <v>0.12807907509457866</v>
      </c>
      <c r="AX26">
        <f t="shared" si="5"/>
        <v>-5.8102890751242287</v>
      </c>
      <c r="AY26" s="2">
        <f t="shared" si="6"/>
        <v>8.9167106184980527E-3</v>
      </c>
      <c r="AZ26" s="2">
        <f t="shared" si="6"/>
        <v>1.3863036567689184E-2</v>
      </c>
      <c r="BA26" s="2">
        <f t="shared" si="6"/>
        <v>2.8329182093435358E-2</v>
      </c>
      <c r="BB26" s="2">
        <f t="shared" si="6"/>
        <v>4.0199453221043277E-2</v>
      </c>
      <c r="BC26" s="2">
        <f t="shared" si="6"/>
        <v>4.7624768788853383E-2</v>
      </c>
      <c r="BD26" s="2">
        <f t="shared" si="6"/>
        <v>5.5515971804763926E-2</v>
      </c>
      <c r="BE26" s="2">
        <f t="shared" si="6"/>
        <v>7.4954182309457842E-2</v>
      </c>
      <c r="BF26" s="2">
        <f t="shared" si="6"/>
        <v>7.7255078485206213E-2</v>
      </c>
      <c r="BG26" s="2">
        <f t="shared" si="6"/>
        <v>8.4322159992413229E-2</v>
      </c>
      <c r="BH26" s="2">
        <f t="shared" si="6"/>
        <v>9.1630075297152044E-2</v>
      </c>
      <c r="BI26" s="2">
        <f t="shared" si="6"/>
        <v>9.4118050388821733E-2</v>
      </c>
      <c r="BJ26" s="2">
        <f t="shared" si="6"/>
        <v>0.10173245133604925</v>
      </c>
      <c r="BK26" s="2">
        <f t="shared" si="6"/>
        <v>0.10173245133604925</v>
      </c>
      <c r="BL26" s="2">
        <f t="shared" si="6"/>
        <v>0.10431921687218829</v>
      </c>
      <c r="BM26" s="2">
        <f t="shared" si="6"/>
        <v>0.12304931681062911</v>
      </c>
      <c r="BN26" s="2">
        <f t="shared" si="6"/>
        <v>0.13417805251076348</v>
      </c>
      <c r="BO26" s="2">
        <f t="shared" si="8"/>
        <v>0.13417805251076348</v>
      </c>
      <c r="BP26" s="2">
        <f t="shared" si="8"/>
        <v>0.13983545586725957</v>
      </c>
      <c r="BQ26" s="2">
        <f t="shared" si="8"/>
        <v>0.15706899989876172</v>
      </c>
      <c r="BR26" s="2">
        <f t="shared" si="8"/>
        <v>0.15706899989876172</v>
      </c>
      <c r="BS26" s="2">
        <f t="shared" si="8"/>
        <v>0.15996503116906327</v>
      </c>
      <c r="BT26" s="2">
        <f t="shared" si="8"/>
        <v>0.16866219984943728</v>
      </c>
      <c r="BU26" s="2">
        <f t="shared" si="7"/>
        <v>0.1715582710737068</v>
      </c>
      <c r="BV26" s="2">
        <f t="shared" si="7"/>
        <v>0.17444962949434101</v>
      </c>
      <c r="BW26" s="2">
        <f t="shared" si="7"/>
        <v>0.17444962949434101</v>
      </c>
      <c r="BX26" s="2">
        <f t="shared" si="7"/>
        <v>0.17733420786002366</v>
      </c>
      <c r="BY26" s="2">
        <f t="shared" si="7"/>
        <v>0.17733420786002366</v>
      </c>
      <c r="BZ26" s="2">
        <f t="shared" si="7"/>
        <v>0.17733420786002366</v>
      </c>
      <c r="CA26" s="2">
        <f t="shared" si="7"/>
        <v>0.18307428240732421</v>
      </c>
      <c r="CB26" s="2">
        <f t="shared" si="7"/>
        <v>0.21309233251262488</v>
      </c>
      <c r="CC26" s="2">
        <f t="shared" si="7"/>
        <v>0.21560699018768006</v>
      </c>
      <c r="CD26" s="2">
        <f t="shared" si="7"/>
        <v>0.2273394607960515</v>
      </c>
      <c r="CE26" s="2">
        <f t="shared" si="7"/>
        <v>0.23727274809988386</v>
      </c>
      <c r="CF26" s="2">
        <f t="shared" si="7"/>
        <v>0.23899097643157341</v>
      </c>
      <c r="CG26" s="2">
        <f t="shared" si="7"/>
        <v>0.24351352150681657</v>
      </c>
      <c r="CH26" s="2">
        <f t="shared" si="7"/>
        <v>0.24594475486525022</v>
      </c>
      <c r="CI26" s="2">
        <f t="shared" si="7"/>
        <v>0.24696736291654506</v>
      </c>
      <c r="CJ26" s="2">
        <f t="shared" si="7"/>
        <v>0.24918786047344904</v>
      </c>
      <c r="CK26" s="2">
        <f t="shared" si="9"/>
        <v>0.24664490804001335</v>
      </c>
      <c r="CL26" s="2">
        <f t="shared" si="9"/>
        <v>0.11167482561749595</v>
      </c>
    </row>
    <row r="27" spans="1:90">
      <c r="A27" t="str">
        <f>Tabelle1!A27</f>
        <v>Trixl Christoph</v>
      </c>
      <c r="H27" s="3">
        <f>EXP('4. Iteration'!$F228-'4. Iteration'!H$203)/(1+EXP('4. Iteration'!$F228-'4. Iteration'!H$203))</f>
        <v>0.99100233134019022</v>
      </c>
      <c r="I27" s="3">
        <f>EXP('4. Iteration'!$F228-'4. Iteration'!I$203)/(1+EXP('4. Iteration'!$F228-'4. Iteration'!I$203))</f>
        <v>0.98593925899469248</v>
      </c>
      <c r="J27" s="3">
        <f>EXP('4. Iteration'!$F228-'4. Iteration'!J$203)/(1+EXP('4. Iteration'!$F228-'4. Iteration'!J$203))</f>
        <v>0.97081930494252744</v>
      </c>
      <c r="K27" s="3">
        <f>EXP('4. Iteration'!$F228-'4. Iteration'!K$203)/(1+EXP('4. Iteration'!$F228-'4. Iteration'!K$203))</f>
        <v>0.95803989649260546</v>
      </c>
      <c r="L27" s="3">
        <f>EXP('4. Iteration'!$F228-'4. Iteration'!L$203)/(1+EXP('4. Iteration'!$F228-'4. Iteration'!L$203))</f>
        <v>0.94986134665155064</v>
      </c>
      <c r="M27" s="3">
        <f>EXP('4. Iteration'!$F228-'4. Iteration'!M$203)/(1+EXP('4. Iteration'!$F228-'4. Iteration'!M$203))</f>
        <v>0.94100343331456737</v>
      </c>
      <c r="N27" s="3">
        <f>EXP('4. Iteration'!$F228-'4. Iteration'!N$203)/(1+EXP('4. Iteration'!$F228-'4. Iteration'!N$203))</f>
        <v>0.91838477229763293</v>
      </c>
      <c r="O27" s="3">
        <f>EXP('4. Iteration'!$F228-'4. Iteration'!O$203)/(1+EXP('4. Iteration'!$F228-'4. Iteration'!O$203))</f>
        <v>0.91562593941523163</v>
      </c>
      <c r="P27" s="3">
        <f>EXP('4. Iteration'!$F228-'4. Iteration'!P$203)/(1+EXP('4. Iteration'!$F228-'4. Iteration'!P$203))</f>
        <v>0.90703542844276686</v>
      </c>
      <c r="Q27" s="3">
        <f>EXP('4. Iteration'!$F228-'4. Iteration'!Q$203)/(1+EXP('4. Iteration'!$F228-'4. Iteration'!Q$203))</f>
        <v>0.89795718953531667</v>
      </c>
      <c r="R27" s="3">
        <f>EXP('4. Iteration'!$F228-'4. Iteration'!R$203)/(1+EXP('4. Iteration'!$F228-'4. Iteration'!R$203))</f>
        <v>0.89481888203476068</v>
      </c>
      <c r="S27" s="3">
        <f>EXP('4. Iteration'!$F228-'4. Iteration'!S$203)/(1+EXP('4. Iteration'!$F228-'4. Iteration'!S$203))</f>
        <v>0.88505525404018415</v>
      </c>
      <c r="T27" s="3">
        <f>EXP('4. Iteration'!$F228-'4. Iteration'!T$203)/(1+EXP('4. Iteration'!$F228-'4. Iteration'!T$203))</f>
        <v>0.88505525404018415</v>
      </c>
      <c r="U27" s="3">
        <f>EXP('4. Iteration'!$F228-'4. Iteration'!U$203)/(1+EXP('4. Iteration'!$F228-'4. Iteration'!U$203))</f>
        <v>0.88168152054797166</v>
      </c>
      <c r="V27" s="3">
        <f>EXP('4. Iteration'!$F228-'4. Iteration'!V$203)/(1+EXP('4. Iteration'!$F228-'4. Iteration'!V$203))</f>
        <v>0.85630139375165359</v>
      </c>
      <c r="W27" s="3">
        <f>EXP('4. Iteration'!$F228-'4. Iteration'!W$203)/(1+EXP('4. Iteration'!$F228-'4. Iteration'!W$203))</f>
        <v>0.84032623685110808</v>
      </c>
      <c r="X27" s="3">
        <f>EXP('4. Iteration'!$F228-'4. Iteration'!X$203)/(1+EXP('4. Iteration'!$F228-'4. Iteration'!X$203))</f>
        <v>0.84032623685110808</v>
      </c>
      <c r="Y27" s="3">
        <f>EXP('4. Iteration'!$F228-'4. Iteration'!Y$203)/(1+EXP('4. Iteration'!$F228-'4. Iteration'!Y$203))</f>
        <v>0.83191044595303176</v>
      </c>
      <c r="Z27" s="3">
        <f>EXP('4. Iteration'!$F228-'4. Iteration'!Z$203)/(1+EXP('4. Iteration'!$F228-'4. Iteration'!Z$203))</f>
        <v>0.8048458628573435</v>
      </c>
      <c r="AA27" s="3">
        <f>EXP('4. Iteration'!$F228-'4. Iteration'!AA$203)/(1+EXP('4. Iteration'!$F228-'4. Iteration'!AA$203))</f>
        <v>0.8048458628573435</v>
      </c>
      <c r="AB27" s="3">
        <f>EXP('4. Iteration'!$F228-'4. Iteration'!AB$203)/(1+EXP('4. Iteration'!$F228-'4. Iteration'!AB$203))</f>
        <v>0.80005827572479438</v>
      </c>
      <c r="AC27" s="3">
        <f>EXP('4. Iteration'!$F228-'4. Iteration'!AC$203)/(1+EXP('4. Iteration'!$F228-'4. Iteration'!AC$203))</f>
        <v>0.78519782634263313</v>
      </c>
      <c r="AD27" s="3">
        <f>EXP('4. Iteration'!$F228-'4. Iteration'!AD$203)/(1+EXP('4. Iteration'!$F228-'4. Iteration'!AD$203))</f>
        <v>0.78007450602704487</v>
      </c>
      <c r="AE27" s="3">
        <f>EXP('4. Iteration'!$F228-'4. Iteration'!AE$203)/(1+EXP('4. Iteration'!$F228-'4. Iteration'!AE$203))</f>
        <v>0.77486427651780976</v>
      </c>
      <c r="AF27" s="3">
        <f>EXP('4. Iteration'!$F228-'4. Iteration'!AF$203)/(1+EXP('4. Iteration'!$F228-'4. Iteration'!AF$203))</f>
        <v>0.77486427651780976</v>
      </c>
      <c r="AG27" s="3">
        <f>EXP('4. Iteration'!$F228-'4. Iteration'!AG$203)/(1+EXP('4. Iteration'!$F228-'4. Iteration'!AG$203))</f>
        <v>0.76956593282530406</v>
      </c>
      <c r="AH27" s="3">
        <f>EXP('4. Iteration'!$F228-'4. Iteration'!AH$203)/(1+EXP('4. Iteration'!$F228-'4. Iteration'!AH$203))</f>
        <v>0.76956593282530406</v>
      </c>
      <c r="AI27" s="3">
        <f>EXP('4. Iteration'!$F228-'4. Iteration'!AI$203)/(1+EXP('4. Iteration'!$F228-'4. Iteration'!AI$203))</f>
        <v>0.76956593282530406</v>
      </c>
      <c r="AJ27" s="3">
        <f>EXP('4. Iteration'!$F228-'4. Iteration'!AJ$203)/(1+EXP('4. Iteration'!$F228-'4. Iteration'!AJ$203))</f>
        <v>0.75870005332947998</v>
      </c>
      <c r="AK27" s="3">
        <f>EXP('4. Iteration'!$F228-'4. Iteration'!AK$203)/(1+EXP('4. Iteration'!$F228-'4. Iteration'!AK$203))</f>
        <v>0.69211368375879712</v>
      </c>
      <c r="AL27" s="3">
        <f>EXP('4. Iteration'!$F228-'4. Iteration'!AL$203)/(1+EXP('4. Iteration'!$F228-'4. Iteration'!AL$203))</f>
        <v>0.68545352466944365</v>
      </c>
      <c r="AM27" s="3">
        <f>EXP('4. Iteration'!$F228-'4. Iteration'!AM$203)/(1+EXP('4. Iteration'!$F228-'4. Iteration'!AM$203))</f>
        <v>0.65053417952062753</v>
      </c>
      <c r="AN27" s="3">
        <f>EXP('4. Iteration'!$F228-'4. Iteration'!AN$203)/(1+EXP('4. Iteration'!$F228-'4. Iteration'!AN$203))</f>
        <v>0.61281512265700966</v>
      </c>
      <c r="AO27" s="3">
        <f>EXP('4. Iteration'!$F228-'4. Iteration'!AO$203)/(1+EXP('4. Iteration'!$F228-'4. Iteration'!AO$203))</f>
        <v>0.60492389417299852</v>
      </c>
      <c r="AP27" s="3">
        <f>EXP('4. Iteration'!$F228-'4. Iteration'!AP$203)/(1+EXP('4. Iteration'!$F228-'4. Iteration'!AP$203))</f>
        <v>0.58053867700169548</v>
      </c>
      <c r="AQ27" s="3">
        <f>EXP('4. Iteration'!$F228-'4. Iteration'!AQ$203)/(1+EXP('4. Iteration'!$F228-'4. Iteration'!AQ$203))</f>
        <v>0.56368080664336606</v>
      </c>
      <c r="AR27" s="3">
        <f>EXP('4. Iteration'!$F228-'4. Iteration'!AR$203)/(1+EXP('4. Iteration'!$F228-'4. Iteration'!AR$203))</f>
        <v>0.5550693842661687</v>
      </c>
      <c r="AS27" s="3">
        <f>EXP('4. Iteration'!$F228-'4. Iteration'!AS$203)/(1+EXP('4. Iteration'!$F228-'4. Iteration'!AS$203))</f>
        <v>0.52849806180340986</v>
      </c>
      <c r="AT27" s="3">
        <f>EXP('4. Iteration'!$F228-'4. Iteration'!AT$203)/(1+EXP('4. Iteration'!$F228-'4. Iteration'!AT$203))</f>
        <v>0.44207684435403527</v>
      </c>
      <c r="AU27" s="3">
        <f>EXP('4. Iteration'!$F228-'4. Iteration'!AU$203)/(1+EXP('4. Iteration'!$F228-'4. Iteration'!AU$203))</f>
        <v>0.12807907509457866</v>
      </c>
      <c r="AX27">
        <f t="shared" si="5"/>
        <v>-5.8102890751242287</v>
      </c>
      <c r="AY27" s="2">
        <f t="shared" si="6"/>
        <v>8.9167106184980527E-3</v>
      </c>
      <c r="AZ27" s="2">
        <f t="shared" si="6"/>
        <v>1.3863036567689184E-2</v>
      </c>
      <c r="BA27" s="2">
        <f t="shared" si="6"/>
        <v>2.8329182093435358E-2</v>
      </c>
      <c r="BB27" s="2">
        <f t="shared" si="6"/>
        <v>4.0199453221043277E-2</v>
      </c>
      <c r="BC27" s="2">
        <f t="shared" si="6"/>
        <v>4.7624768788853383E-2</v>
      </c>
      <c r="BD27" s="2">
        <f t="shared" si="6"/>
        <v>5.5515971804763926E-2</v>
      </c>
      <c r="BE27" s="2">
        <f t="shared" si="6"/>
        <v>7.4954182309457842E-2</v>
      </c>
      <c r="BF27" s="2">
        <f t="shared" si="6"/>
        <v>7.7255078485206213E-2</v>
      </c>
      <c r="BG27" s="2">
        <f t="shared" si="6"/>
        <v>8.4322159992413229E-2</v>
      </c>
      <c r="BH27" s="2">
        <f t="shared" ref="BH27:BS52" si="10">Q27*(1-Q27)</f>
        <v>9.1630075297152044E-2</v>
      </c>
      <c r="BI27" s="2">
        <f t="shared" si="10"/>
        <v>9.4118050388821733E-2</v>
      </c>
      <c r="BJ27" s="2">
        <f t="shared" si="10"/>
        <v>0.10173245133604925</v>
      </c>
      <c r="BK27" s="2">
        <f t="shared" si="10"/>
        <v>0.10173245133604925</v>
      </c>
      <c r="BL27" s="2">
        <f t="shared" si="10"/>
        <v>0.10431921687218829</v>
      </c>
      <c r="BM27" s="2">
        <f t="shared" si="10"/>
        <v>0.12304931681062911</v>
      </c>
      <c r="BN27" s="2">
        <f t="shared" si="10"/>
        <v>0.13417805251076348</v>
      </c>
      <c r="BO27" s="2">
        <f t="shared" si="8"/>
        <v>0.13417805251076348</v>
      </c>
      <c r="BP27" s="2">
        <f t="shared" si="8"/>
        <v>0.13983545586725957</v>
      </c>
      <c r="BQ27" s="2">
        <f t="shared" si="8"/>
        <v>0.15706899989876172</v>
      </c>
      <c r="BR27" s="2">
        <f t="shared" si="8"/>
        <v>0.15706899989876172</v>
      </c>
      <c r="BS27" s="2">
        <f t="shared" si="8"/>
        <v>0.15996503116906327</v>
      </c>
      <c r="BT27" s="2">
        <f t="shared" si="8"/>
        <v>0.16866219984943728</v>
      </c>
      <c r="BU27" s="2">
        <f t="shared" si="8"/>
        <v>0.1715582710737068</v>
      </c>
      <c r="BV27" s="2">
        <f t="shared" si="8"/>
        <v>0.17444962949434101</v>
      </c>
      <c r="BW27" s="2">
        <f t="shared" si="8"/>
        <v>0.17444962949434101</v>
      </c>
      <c r="BX27" s="2">
        <f t="shared" si="8"/>
        <v>0.17733420786002366</v>
      </c>
      <c r="BY27" s="2">
        <f t="shared" si="8"/>
        <v>0.17733420786002366</v>
      </c>
      <c r="BZ27" s="2">
        <f t="shared" si="8"/>
        <v>0.17733420786002366</v>
      </c>
      <c r="CA27" s="2">
        <f t="shared" si="8"/>
        <v>0.18307428240732421</v>
      </c>
      <c r="CB27" s="2">
        <f t="shared" si="8"/>
        <v>0.21309233251262488</v>
      </c>
      <c r="CC27" s="2">
        <f t="shared" si="8"/>
        <v>0.21560699018768006</v>
      </c>
      <c r="CD27" s="2">
        <f t="shared" si="8"/>
        <v>0.2273394607960515</v>
      </c>
      <c r="CE27" s="2">
        <f t="shared" si="7"/>
        <v>0.23727274809988386</v>
      </c>
      <c r="CF27" s="2">
        <f t="shared" si="7"/>
        <v>0.23899097643157341</v>
      </c>
      <c r="CG27" s="2">
        <f t="shared" si="7"/>
        <v>0.24351352150681657</v>
      </c>
      <c r="CH27" s="2">
        <f t="shared" si="7"/>
        <v>0.24594475486525022</v>
      </c>
      <c r="CI27" s="2">
        <f t="shared" si="7"/>
        <v>0.24696736291654506</v>
      </c>
      <c r="CJ27" s="2">
        <f t="shared" si="7"/>
        <v>0.24918786047344904</v>
      </c>
      <c r="CK27" s="2">
        <f t="shared" si="9"/>
        <v>0.24664490804001335</v>
      </c>
      <c r="CL27" s="2">
        <f t="shared" si="9"/>
        <v>0.11167482561749595</v>
      </c>
    </row>
    <row r="28" spans="1:90">
      <c r="A28" t="str">
        <f>Tabelle1!A28</f>
        <v>Schnitzer</v>
      </c>
      <c r="H28" s="3">
        <f>EXP('4. Iteration'!$F229-'4. Iteration'!H$203)/(1+EXP('4. Iteration'!$F229-'4. Iteration'!H$203))</f>
        <v>0.99100233134019022</v>
      </c>
      <c r="I28" s="3">
        <f>EXP('4. Iteration'!$F229-'4. Iteration'!I$203)/(1+EXP('4. Iteration'!$F229-'4. Iteration'!I$203))</f>
        <v>0.98593925899469248</v>
      </c>
      <c r="J28" s="3">
        <f>EXP('4. Iteration'!$F229-'4. Iteration'!J$203)/(1+EXP('4. Iteration'!$F229-'4. Iteration'!J$203))</f>
        <v>0.97081930494252744</v>
      </c>
      <c r="K28" s="3">
        <f>EXP('4. Iteration'!$F229-'4. Iteration'!K$203)/(1+EXP('4. Iteration'!$F229-'4. Iteration'!K$203))</f>
        <v>0.95803989649260546</v>
      </c>
      <c r="L28" s="3">
        <f>EXP('4. Iteration'!$F229-'4. Iteration'!L$203)/(1+EXP('4. Iteration'!$F229-'4. Iteration'!L$203))</f>
        <v>0.94986134665155064</v>
      </c>
      <c r="M28" s="3">
        <f>EXP('4. Iteration'!$F229-'4. Iteration'!M$203)/(1+EXP('4. Iteration'!$F229-'4. Iteration'!M$203))</f>
        <v>0.94100343331456737</v>
      </c>
      <c r="N28" s="3">
        <f>EXP('4. Iteration'!$F229-'4. Iteration'!N$203)/(1+EXP('4. Iteration'!$F229-'4. Iteration'!N$203))</f>
        <v>0.91838477229763293</v>
      </c>
      <c r="O28" s="3">
        <f>EXP('4. Iteration'!$F229-'4. Iteration'!O$203)/(1+EXP('4. Iteration'!$F229-'4. Iteration'!O$203))</f>
        <v>0.91562593941523163</v>
      </c>
      <c r="P28" s="3">
        <f>EXP('4. Iteration'!$F229-'4. Iteration'!P$203)/(1+EXP('4. Iteration'!$F229-'4. Iteration'!P$203))</f>
        <v>0.90703542844276686</v>
      </c>
      <c r="Q28" s="3">
        <f>EXP('4. Iteration'!$F229-'4. Iteration'!Q$203)/(1+EXP('4. Iteration'!$F229-'4. Iteration'!Q$203))</f>
        <v>0.89795718953531667</v>
      </c>
      <c r="R28" s="3">
        <f>EXP('4. Iteration'!$F229-'4. Iteration'!R$203)/(1+EXP('4. Iteration'!$F229-'4. Iteration'!R$203))</f>
        <v>0.89481888203476068</v>
      </c>
      <c r="S28" s="3">
        <f>EXP('4. Iteration'!$F229-'4. Iteration'!S$203)/(1+EXP('4. Iteration'!$F229-'4. Iteration'!S$203))</f>
        <v>0.88505525404018415</v>
      </c>
      <c r="T28" s="3">
        <f>EXP('4. Iteration'!$F229-'4. Iteration'!T$203)/(1+EXP('4. Iteration'!$F229-'4. Iteration'!T$203))</f>
        <v>0.88505525404018415</v>
      </c>
      <c r="U28" s="3">
        <f>EXP('4. Iteration'!$F229-'4. Iteration'!U$203)/(1+EXP('4. Iteration'!$F229-'4. Iteration'!U$203))</f>
        <v>0.88168152054797166</v>
      </c>
      <c r="V28" s="3">
        <f>EXP('4. Iteration'!$F229-'4. Iteration'!V$203)/(1+EXP('4. Iteration'!$F229-'4. Iteration'!V$203))</f>
        <v>0.85630139375165359</v>
      </c>
      <c r="W28" s="3">
        <f>EXP('4. Iteration'!$F229-'4. Iteration'!W$203)/(1+EXP('4. Iteration'!$F229-'4. Iteration'!W$203))</f>
        <v>0.84032623685110808</v>
      </c>
      <c r="X28" s="3">
        <f>EXP('4. Iteration'!$F229-'4. Iteration'!X$203)/(1+EXP('4. Iteration'!$F229-'4. Iteration'!X$203))</f>
        <v>0.84032623685110808</v>
      </c>
      <c r="Y28" s="3">
        <f>EXP('4. Iteration'!$F229-'4. Iteration'!Y$203)/(1+EXP('4. Iteration'!$F229-'4. Iteration'!Y$203))</f>
        <v>0.83191044595303176</v>
      </c>
      <c r="Z28" s="3">
        <f>EXP('4. Iteration'!$F229-'4. Iteration'!Z$203)/(1+EXP('4. Iteration'!$F229-'4. Iteration'!Z$203))</f>
        <v>0.8048458628573435</v>
      </c>
      <c r="AA28" s="3">
        <f>EXP('4. Iteration'!$F229-'4. Iteration'!AA$203)/(1+EXP('4. Iteration'!$F229-'4. Iteration'!AA$203))</f>
        <v>0.8048458628573435</v>
      </c>
      <c r="AB28" s="3">
        <f>EXP('4. Iteration'!$F229-'4. Iteration'!AB$203)/(1+EXP('4. Iteration'!$F229-'4. Iteration'!AB$203))</f>
        <v>0.80005827572479438</v>
      </c>
      <c r="AC28" s="3">
        <f>EXP('4. Iteration'!$F229-'4. Iteration'!AC$203)/(1+EXP('4. Iteration'!$F229-'4. Iteration'!AC$203))</f>
        <v>0.78519782634263313</v>
      </c>
      <c r="AD28" s="3">
        <f>EXP('4. Iteration'!$F229-'4. Iteration'!AD$203)/(1+EXP('4. Iteration'!$F229-'4. Iteration'!AD$203))</f>
        <v>0.78007450602704487</v>
      </c>
      <c r="AE28" s="3">
        <f>EXP('4. Iteration'!$F229-'4. Iteration'!AE$203)/(1+EXP('4. Iteration'!$F229-'4. Iteration'!AE$203))</f>
        <v>0.77486427651780976</v>
      </c>
      <c r="AF28" s="3">
        <f>EXP('4. Iteration'!$F229-'4. Iteration'!AF$203)/(1+EXP('4. Iteration'!$F229-'4. Iteration'!AF$203))</f>
        <v>0.77486427651780976</v>
      </c>
      <c r="AG28" s="3">
        <f>EXP('4. Iteration'!$F229-'4. Iteration'!AG$203)/(1+EXP('4. Iteration'!$F229-'4. Iteration'!AG$203))</f>
        <v>0.76956593282530406</v>
      </c>
      <c r="AH28" s="3">
        <f>EXP('4. Iteration'!$F229-'4. Iteration'!AH$203)/(1+EXP('4. Iteration'!$F229-'4. Iteration'!AH$203))</f>
        <v>0.76956593282530406</v>
      </c>
      <c r="AI28" s="3">
        <f>EXP('4. Iteration'!$F229-'4. Iteration'!AI$203)/(1+EXP('4. Iteration'!$F229-'4. Iteration'!AI$203))</f>
        <v>0.76956593282530406</v>
      </c>
      <c r="AJ28" s="3">
        <f>EXP('4. Iteration'!$F229-'4. Iteration'!AJ$203)/(1+EXP('4. Iteration'!$F229-'4. Iteration'!AJ$203))</f>
        <v>0.75870005332947998</v>
      </c>
      <c r="AK28" s="3">
        <f>EXP('4. Iteration'!$F229-'4. Iteration'!AK$203)/(1+EXP('4. Iteration'!$F229-'4. Iteration'!AK$203))</f>
        <v>0.69211368375879712</v>
      </c>
      <c r="AL28" s="3">
        <f>EXP('4. Iteration'!$F229-'4. Iteration'!AL$203)/(1+EXP('4. Iteration'!$F229-'4. Iteration'!AL$203))</f>
        <v>0.68545352466944365</v>
      </c>
      <c r="AM28" s="3">
        <f>EXP('4. Iteration'!$F229-'4. Iteration'!AM$203)/(1+EXP('4. Iteration'!$F229-'4. Iteration'!AM$203))</f>
        <v>0.65053417952062753</v>
      </c>
      <c r="AN28" s="3">
        <f>EXP('4. Iteration'!$F229-'4. Iteration'!AN$203)/(1+EXP('4. Iteration'!$F229-'4. Iteration'!AN$203))</f>
        <v>0.61281512265700966</v>
      </c>
      <c r="AO28" s="3">
        <f>EXP('4. Iteration'!$F229-'4. Iteration'!AO$203)/(1+EXP('4. Iteration'!$F229-'4. Iteration'!AO$203))</f>
        <v>0.60492389417299852</v>
      </c>
      <c r="AP28" s="3">
        <f>EXP('4. Iteration'!$F229-'4. Iteration'!AP$203)/(1+EXP('4. Iteration'!$F229-'4. Iteration'!AP$203))</f>
        <v>0.58053867700169548</v>
      </c>
      <c r="AQ28" s="3">
        <f>EXP('4. Iteration'!$F229-'4. Iteration'!AQ$203)/(1+EXP('4. Iteration'!$F229-'4. Iteration'!AQ$203))</f>
        <v>0.56368080664336606</v>
      </c>
      <c r="AR28" s="3">
        <f>EXP('4. Iteration'!$F229-'4. Iteration'!AR$203)/(1+EXP('4. Iteration'!$F229-'4. Iteration'!AR$203))</f>
        <v>0.5550693842661687</v>
      </c>
      <c r="AS28" s="3">
        <f>EXP('4. Iteration'!$F229-'4. Iteration'!AS$203)/(1+EXP('4. Iteration'!$F229-'4. Iteration'!AS$203))</f>
        <v>0.52849806180340986</v>
      </c>
      <c r="AT28" s="3">
        <f>EXP('4. Iteration'!$F229-'4. Iteration'!AT$203)/(1+EXP('4. Iteration'!$F229-'4. Iteration'!AT$203))</f>
        <v>0.44207684435403527</v>
      </c>
      <c r="AU28" s="3">
        <f>EXP('4. Iteration'!$F229-'4. Iteration'!AU$203)/(1+EXP('4. Iteration'!$F229-'4. Iteration'!AU$203))</f>
        <v>0.12807907509457866</v>
      </c>
      <c r="AX28">
        <f t="shared" si="5"/>
        <v>-5.8102890751242287</v>
      </c>
      <c r="AY28" s="2">
        <f t="shared" ref="AY28:BN54" si="11">H28*(1-H28)</f>
        <v>8.9167106184980527E-3</v>
      </c>
      <c r="AZ28" s="2">
        <f t="shared" si="11"/>
        <v>1.3863036567689184E-2</v>
      </c>
      <c r="BA28" s="2">
        <f t="shared" si="11"/>
        <v>2.8329182093435358E-2</v>
      </c>
      <c r="BB28" s="2">
        <f t="shared" si="11"/>
        <v>4.0199453221043277E-2</v>
      </c>
      <c r="BC28" s="2">
        <f t="shared" si="11"/>
        <v>4.7624768788853383E-2</v>
      </c>
      <c r="BD28" s="2">
        <f t="shared" si="11"/>
        <v>5.5515971804763926E-2</v>
      </c>
      <c r="BE28" s="2">
        <f t="shared" si="11"/>
        <v>7.4954182309457842E-2</v>
      </c>
      <c r="BF28" s="2">
        <f t="shared" si="11"/>
        <v>7.7255078485206213E-2</v>
      </c>
      <c r="BG28" s="2">
        <f t="shared" si="11"/>
        <v>8.4322159992413229E-2</v>
      </c>
      <c r="BH28" s="2">
        <f t="shared" si="10"/>
        <v>9.1630075297152044E-2</v>
      </c>
      <c r="BI28" s="2">
        <f t="shared" si="10"/>
        <v>9.4118050388821733E-2</v>
      </c>
      <c r="BJ28" s="2">
        <f t="shared" si="10"/>
        <v>0.10173245133604925</v>
      </c>
      <c r="BK28" s="2">
        <f t="shared" si="10"/>
        <v>0.10173245133604925</v>
      </c>
      <c r="BL28" s="2">
        <f t="shared" si="10"/>
        <v>0.10431921687218829</v>
      </c>
      <c r="BM28" s="2">
        <f t="shared" si="10"/>
        <v>0.12304931681062911</v>
      </c>
      <c r="BN28" s="2">
        <f t="shared" si="10"/>
        <v>0.13417805251076348</v>
      </c>
      <c r="BO28" s="2">
        <f t="shared" si="8"/>
        <v>0.13417805251076348</v>
      </c>
      <c r="BP28" s="2">
        <f t="shared" si="8"/>
        <v>0.13983545586725957</v>
      </c>
      <c r="BQ28" s="2">
        <f t="shared" si="8"/>
        <v>0.15706899989876172</v>
      </c>
      <c r="BR28" s="2">
        <f t="shared" si="8"/>
        <v>0.15706899989876172</v>
      </c>
      <c r="BS28" s="2">
        <f t="shared" si="8"/>
        <v>0.15996503116906327</v>
      </c>
      <c r="BT28" s="2">
        <f t="shared" si="8"/>
        <v>0.16866219984943728</v>
      </c>
      <c r="BU28" s="2">
        <f t="shared" si="8"/>
        <v>0.1715582710737068</v>
      </c>
      <c r="BV28" s="2">
        <f t="shared" si="8"/>
        <v>0.17444962949434101</v>
      </c>
      <c r="BW28" s="2">
        <f t="shared" si="8"/>
        <v>0.17444962949434101</v>
      </c>
      <c r="BX28" s="2">
        <f t="shared" si="8"/>
        <v>0.17733420786002366</v>
      </c>
      <c r="BY28" s="2">
        <f t="shared" si="8"/>
        <v>0.17733420786002366</v>
      </c>
      <c r="BZ28" s="2">
        <f t="shared" si="8"/>
        <v>0.17733420786002366</v>
      </c>
      <c r="CA28" s="2">
        <f t="shared" si="8"/>
        <v>0.18307428240732421</v>
      </c>
      <c r="CB28" s="2">
        <f t="shared" si="8"/>
        <v>0.21309233251262488</v>
      </c>
      <c r="CC28" s="2">
        <f t="shared" si="8"/>
        <v>0.21560699018768006</v>
      </c>
      <c r="CD28" s="2">
        <f t="shared" si="8"/>
        <v>0.2273394607960515</v>
      </c>
      <c r="CE28" s="2">
        <f t="shared" si="7"/>
        <v>0.23727274809988386</v>
      </c>
      <c r="CF28" s="2">
        <f t="shared" si="7"/>
        <v>0.23899097643157341</v>
      </c>
      <c r="CG28" s="2">
        <f t="shared" si="7"/>
        <v>0.24351352150681657</v>
      </c>
      <c r="CH28" s="2">
        <f t="shared" si="7"/>
        <v>0.24594475486525022</v>
      </c>
      <c r="CI28" s="2">
        <f t="shared" si="7"/>
        <v>0.24696736291654506</v>
      </c>
      <c r="CJ28" s="2">
        <f t="shared" si="7"/>
        <v>0.24918786047344904</v>
      </c>
      <c r="CK28" s="2">
        <f t="shared" si="9"/>
        <v>0.24664490804001335</v>
      </c>
      <c r="CL28" s="2">
        <f t="shared" si="9"/>
        <v>0.11167482561749595</v>
      </c>
    </row>
    <row r="29" spans="1:90">
      <c r="A29" t="str">
        <f>Tabelle1!A29</f>
        <v>Lanner Christian</v>
      </c>
      <c r="H29" s="3">
        <f>EXP('4. Iteration'!$F230-'4. Iteration'!H$203)/(1+EXP('4. Iteration'!$F230-'4. Iteration'!H$203))</f>
        <v>0.99100233134019022</v>
      </c>
      <c r="I29" s="3">
        <f>EXP('4. Iteration'!$F230-'4. Iteration'!I$203)/(1+EXP('4. Iteration'!$F230-'4. Iteration'!I$203))</f>
        <v>0.98593925899469248</v>
      </c>
      <c r="J29" s="3">
        <f>EXP('4. Iteration'!$F230-'4. Iteration'!J$203)/(1+EXP('4. Iteration'!$F230-'4. Iteration'!J$203))</f>
        <v>0.97081930494252744</v>
      </c>
      <c r="K29" s="3">
        <f>EXP('4. Iteration'!$F230-'4. Iteration'!K$203)/(1+EXP('4. Iteration'!$F230-'4. Iteration'!K$203))</f>
        <v>0.95803989649260546</v>
      </c>
      <c r="L29" s="3">
        <f>EXP('4. Iteration'!$F230-'4. Iteration'!L$203)/(1+EXP('4. Iteration'!$F230-'4. Iteration'!L$203))</f>
        <v>0.94986134665155064</v>
      </c>
      <c r="M29" s="3">
        <f>EXP('4. Iteration'!$F230-'4. Iteration'!M$203)/(1+EXP('4. Iteration'!$F230-'4. Iteration'!M$203))</f>
        <v>0.94100343331456737</v>
      </c>
      <c r="N29" s="3">
        <f>EXP('4. Iteration'!$F230-'4. Iteration'!N$203)/(1+EXP('4. Iteration'!$F230-'4. Iteration'!N$203))</f>
        <v>0.91838477229763293</v>
      </c>
      <c r="O29" s="3">
        <f>EXP('4. Iteration'!$F230-'4. Iteration'!O$203)/(1+EXP('4. Iteration'!$F230-'4. Iteration'!O$203))</f>
        <v>0.91562593941523163</v>
      </c>
      <c r="P29" s="3">
        <f>EXP('4. Iteration'!$F230-'4. Iteration'!P$203)/(1+EXP('4. Iteration'!$F230-'4. Iteration'!P$203))</f>
        <v>0.90703542844276686</v>
      </c>
      <c r="Q29" s="3">
        <f>EXP('4. Iteration'!$F230-'4. Iteration'!Q$203)/(1+EXP('4. Iteration'!$F230-'4. Iteration'!Q$203))</f>
        <v>0.89795718953531667</v>
      </c>
      <c r="R29" s="3">
        <f>EXP('4. Iteration'!$F230-'4. Iteration'!R$203)/(1+EXP('4. Iteration'!$F230-'4. Iteration'!R$203))</f>
        <v>0.89481888203476068</v>
      </c>
      <c r="S29" s="3">
        <f>EXP('4. Iteration'!$F230-'4. Iteration'!S$203)/(1+EXP('4. Iteration'!$F230-'4. Iteration'!S$203))</f>
        <v>0.88505525404018415</v>
      </c>
      <c r="T29" s="3">
        <f>EXP('4. Iteration'!$F230-'4. Iteration'!T$203)/(1+EXP('4. Iteration'!$F230-'4. Iteration'!T$203))</f>
        <v>0.88505525404018415</v>
      </c>
      <c r="U29" s="3">
        <f>EXP('4. Iteration'!$F230-'4. Iteration'!U$203)/(1+EXP('4. Iteration'!$F230-'4. Iteration'!U$203))</f>
        <v>0.88168152054797166</v>
      </c>
      <c r="V29" s="3">
        <f>EXP('4. Iteration'!$F230-'4. Iteration'!V$203)/(1+EXP('4. Iteration'!$F230-'4. Iteration'!V$203))</f>
        <v>0.85630139375165359</v>
      </c>
      <c r="W29" s="3">
        <f>EXP('4. Iteration'!$F230-'4. Iteration'!W$203)/(1+EXP('4. Iteration'!$F230-'4. Iteration'!W$203))</f>
        <v>0.84032623685110808</v>
      </c>
      <c r="X29" s="3">
        <f>EXP('4. Iteration'!$F230-'4. Iteration'!X$203)/(1+EXP('4. Iteration'!$F230-'4. Iteration'!X$203))</f>
        <v>0.84032623685110808</v>
      </c>
      <c r="Y29" s="3">
        <f>EXP('4. Iteration'!$F230-'4. Iteration'!Y$203)/(1+EXP('4. Iteration'!$F230-'4. Iteration'!Y$203))</f>
        <v>0.83191044595303176</v>
      </c>
      <c r="Z29" s="3">
        <f>EXP('4. Iteration'!$F230-'4. Iteration'!Z$203)/(1+EXP('4. Iteration'!$F230-'4. Iteration'!Z$203))</f>
        <v>0.8048458628573435</v>
      </c>
      <c r="AA29" s="3">
        <f>EXP('4. Iteration'!$F230-'4. Iteration'!AA$203)/(1+EXP('4. Iteration'!$F230-'4. Iteration'!AA$203))</f>
        <v>0.8048458628573435</v>
      </c>
      <c r="AB29" s="3">
        <f>EXP('4. Iteration'!$F230-'4. Iteration'!AB$203)/(1+EXP('4. Iteration'!$F230-'4. Iteration'!AB$203))</f>
        <v>0.80005827572479438</v>
      </c>
      <c r="AC29" s="3">
        <f>EXP('4. Iteration'!$F230-'4. Iteration'!AC$203)/(1+EXP('4. Iteration'!$F230-'4. Iteration'!AC$203))</f>
        <v>0.78519782634263313</v>
      </c>
      <c r="AD29" s="3">
        <f>EXP('4. Iteration'!$F230-'4. Iteration'!AD$203)/(1+EXP('4. Iteration'!$F230-'4. Iteration'!AD$203))</f>
        <v>0.78007450602704487</v>
      </c>
      <c r="AE29" s="3">
        <f>EXP('4. Iteration'!$F230-'4. Iteration'!AE$203)/(1+EXP('4. Iteration'!$F230-'4. Iteration'!AE$203))</f>
        <v>0.77486427651780976</v>
      </c>
      <c r="AF29" s="3">
        <f>EXP('4. Iteration'!$F230-'4. Iteration'!AF$203)/(1+EXP('4. Iteration'!$F230-'4. Iteration'!AF$203))</f>
        <v>0.77486427651780976</v>
      </c>
      <c r="AG29" s="3">
        <f>EXP('4. Iteration'!$F230-'4. Iteration'!AG$203)/(1+EXP('4. Iteration'!$F230-'4. Iteration'!AG$203))</f>
        <v>0.76956593282530406</v>
      </c>
      <c r="AH29" s="3">
        <f>EXP('4. Iteration'!$F230-'4. Iteration'!AH$203)/(1+EXP('4. Iteration'!$F230-'4. Iteration'!AH$203))</f>
        <v>0.76956593282530406</v>
      </c>
      <c r="AI29" s="3">
        <f>EXP('4. Iteration'!$F230-'4. Iteration'!AI$203)/(1+EXP('4. Iteration'!$F230-'4. Iteration'!AI$203))</f>
        <v>0.76956593282530406</v>
      </c>
      <c r="AJ29" s="3">
        <f>EXP('4. Iteration'!$F230-'4. Iteration'!AJ$203)/(1+EXP('4. Iteration'!$F230-'4. Iteration'!AJ$203))</f>
        <v>0.75870005332947998</v>
      </c>
      <c r="AK29" s="3">
        <f>EXP('4. Iteration'!$F230-'4. Iteration'!AK$203)/(1+EXP('4. Iteration'!$F230-'4. Iteration'!AK$203))</f>
        <v>0.69211368375879712</v>
      </c>
      <c r="AL29" s="3">
        <f>EXP('4. Iteration'!$F230-'4. Iteration'!AL$203)/(1+EXP('4. Iteration'!$F230-'4. Iteration'!AL$203))</f>
        <v>0.68545352466944365</v>
      </c>
      <c r="AM29" s="3">
        <f>EXP('4. Iteration'!$F230-'4. Iteration'!AM$203)/(1+EXP('4. Iteration'!$F230-'4. Iteration'!AM$203))</f>
        <v>0.65053417952062753</v>
      </c>
      <c r="AN29" s="3">
        <f>EXP('4. Iteration'!$F230-'4. Iteration'!AN$203)/(1+EXP('4. Iteration'!$F230-'4. Iteration'!AN$203))</f>
        <v>0.61281512265700966</v>
      </c>
      <c r="AO29" s="3">
        <f>EXP('4. Iteration'!$F230-'4. Iteration'!AO$203)/(1+EXP('4. Iteration'!$F230-'4. Iteration'!AO$203))</f>
        <v>0.60492389417299852</v>
      </c>
      <c r="AP29" s="3">
        <f>EXP('4. Iteration'!$F230-'4. Iteration'!AP$203)/(1+EXP('4. Iteration'!$F230-'4. Iteration'!AP$203))</f>
        <v>0.58053867700169548</v>
      </c>
      <c r="AQ29" s="3">
        <f>EXP('4. Iteration'!$F230-'4. Iteration'!AQ$203)/(1+EXP('4. Iteration'!$F230-'4. Iteration'!AQ$203))</f>
        <v>0.56368080664336606</v>
      </c>
      <c r="AR29" s="3">
        <f>EXP('4. Iteration'!$F230-'4. Iteration'!AR$203)/(1+EXP('4. Iteration'!$F230-'4. Iteration'!AR$203))</f>
        <v>0.5550693842661687</v>
      </c>
      <c r="AS29" s="3">
        <f>EXP('4. Iteration'!$F230-'4. Iteration'!AS$203)/(1+EXP('4. Iteration'!$F230-'4. Iteration'!AS$203))</f>
        <v>0.52849806180340986</v>
      </c>
      <c r="AT29" s="3">
        <f>EXP('4. Iteration'!$F230-'4. Iteration'!AT$203)/(1+EXP('4. Iteration'!$F230-'4. Iteration'!AT$203))</f>
        <v>0.44207684435403527</v>
      </c>
      <c r="AU29" s="3">
        <f>EXP('4. Iteration'!$F230-'4. Iteration'!AU$203)/(1+EXP('4. Iteration'!$F230-'4. Iteration'!AU$203))</f>
        <v>0.12807907509457866</v>
      </c>
      <c r="AX29">
        <f t="shared" si="5"/>
        <v>-5.8102890751242287</v>
      </c>
      <c r="AY29" s="2">
        <f t="shared" si="11"/>
        <v>8.9167106184980527E-3</v>
      </c>
      <c r="AZ29" s="2">
        <f t="shared" si="11"/>
        <v>1.3863036567689184E-2</v>
      </c>
      <c r="BA29" s="2">
        <f t="shared" si="11"/>
        <v>2.8329182093435358E-2</v>
      </c>
      <c r="BB29" s="2">
        <f t="shared" si="11"/>
        <v>4.0199453221043277E-2</v>
      </c>
      <c r="BC29" s="2">
        <f t="shared" si="11"/>
        <v>4.7624768788853383E-2</v>
      </c>
      <c r="BD29" s="2">
        <f t="shared" si="11"/>
        <v>5.5515971804763926E-2</v>
      </c>
      <c r="BE29" s="2">
        <f t="shared" si="11"/>
        <v>7.4954182309457842E-2</v>
      </c>
      <c r="BF29" s="2">
        <f t="shared" si="11"/>
        <v>7.7255078485206213E-2</v>
      </c>
      <c r="BG29" s="2">
        <f t="shared" si="11"/>
        <v>8.4322159992413229E-2</v>
      </c>
      <c r="BH29" s="2">
        <f t="shared" si="10"/>
        <v>9.1630075297152044E-2</v>
      </c>
      <c r="BI29" s="2">
        <f t="shared" si="10"/>
        <v>9.4118050388821733E-2</v>
      </c>
      <c r="BJ29" s="2">
        <f t="shared" si="10"/>
        <v>0.10173245133604925</v>
      </c>
      <c r="BK29" s="2">
        <f t="shared" si="10"/>
        <v>0.10173245133604925</v>
      </c>
      <c r="BL29" s="2">
        <f t="shared" si="10"/>
        <v>0.10431921687218829</v>
      </c>
      <c r="BM29" s="2">
        <f t="shared" si="10"/>
        <v>0.12304931681062911</v>
      </c>
      <c r="BN29" s="2">
        <f t="shared" si="10"/>
        <v>0.13417805251076348</v>
      </c>
      <c r="BO29" s="2">
        <f t="shared" si="8"/>
        <v>0.13417805251076348</v>
      </c>
      <c r="BP29" s="2">
        <f t="shared" si="8"/>
        <v>0.13983545586725957</v>
      </c>
      <c r="BQ29" s="2">
        <f t="shared" si="8"/>
        <v>0.15706899989876172</v>
      </c>
      <c r="BR29" s="2">
        <f t="shared" si="8"/>
        <v>0.15706899989876172</v>
      </c>
      <c r="BS29" s="2">
        <f t="shared" si="8"/>
        <v>0.15996503116906327</v>
      </c>
      <c r="BT29" s="2">
        <f t="shared" si="8"/>
        <v>0.16866219984943728</v>
      </c>
      <c r="BU29" s="2">
        <f t="shared" si="8"/>
        <v>0.1715582710737068</v>
      </c>
      <c r="BV29" s="2">
        <f t="shared" si="8"/>
        <v>0.17444962949434101</v>
      </c>
      <c r="BW29" s="2">
        <f t="shared" si="8"/>
        <v>0.17444962949434101</v>
      </c>
      <c r="BX29" s="2">
        <f t="shared" si="8"/>
        <v>0.17733420786002366</v>
      </c>
      <c r="BY29" s="2">
        <f t="shared" si="8"/>
        <v>0.17733420786002366</v>
      </c>
      <c r="BZ29" s="2">
        <f t="shared" si="8"/>
        <v>0.17733420786002366</v>
      </c>
      <c r="CA29" s="2">
        <f t="shared" si="8"/>
        <v>0.18307428240732421</v>
      </c>
      <c r="CB29" s="2">
        <f t="shared" si="8"/>
        <v>0.21309233251262488</v>
      </c>
      <c r="CC29" s="2">
        <f t="shared" si="8"/>
        <v>0.21560699018768006</v>
      </c>
      <c r="CD29" s="2">
        <f t="shared" si="8"/>
        <v>0.2273394607960515</v>
      </c>
      <c r="CE29" s="2">
        <f t="shared" si="7"/>
        <v>0.23727274809988386</v>
      </c>
      <c r="CF29" s="2">
        <f t="shared" si="7"/>
        <v>0.23899097643157341</v>
      </c>
      <c r="CG29" s="2">
        <f t="shared" si="7"/>
        <v>0.24351352150681657</v>
      </c>
      <c r="CH29" s="2">
        <f t="shared" si="7"/>
        <v>0.24594475486525022</v>
      </c>
      <c r="CI29" s="2">
        <f t="shared" si="7"/>
        <v>0.24696736291654506</v>
      </c>
      <c r="CJ29" s="2">
        <f t="shared" si="7"/>
        <v>0.24918786047344904</v>
      </c>
      <c r="CK29" s="2">
        <f t="shared" si="9"/>
        <v>0.24664490804001335</v>
      </c>
      <c r="CL29" s="2">
        <f t="shared" si="9"/>
        <v>0.11167482561749595</v>
      </c>
    </row>
    <row r="30" spans="1:90">
      <c r="A30" t="str">
        <f>Tabelle1!A30</f>
        <v>Walcher Michael2</v>
      </c>
      <c r="H30" s="3">
        <f>EXP('4. Iteration'!$F231-'4. Iteration'!H$203)/(1+EXP('4. Iteration'!$F231-'4. Iteration'!H$203))</f>
        <v>0.99100233134019022</v>
      </c>
      <c r="I30" s="3">
        <f>EXP('4. Iteration'!$F231-'4. Iteration'!I$203)/(1+EXP('4. Iteration'!$F231-'4. Iteration'!I$203))</f>
        <v>0.98593925899469248</v>
      </c>
      <c r="J30" s="3">
        <f>EXP('4. Iteration'!$F231-'4. Iteration'!J$203)/(1+EXP('4. Iteration'!$F231-'4. Iteration'!J$203))</f>
        <v>0.97081930494252744</v>
      </c>
      <c r="K30" s="3">
        <f>EXP('4. Iteration'!$F231-'4. Iteration'!K$203)/(1+EXP('4. Iteration'!$F231-'4. Iteration'!K$203))</f>
        <v>0.95803989649260546</v>
      </c>
      <c r="L30" s="3">
        <f>EXP('4. Iteration'!$F231-'4. Iteration'!L$203)/(1+EXP('4. Iteration'!$F231-'4. Iteration'!L$203))</f>
        <v>0.94986134665155064</v>
      </c>
      <c r="M30" s="3">
        <f>EXP('4. Iteration'!$F231-'4. Iteration'!M$203)/(1+EXP('4. Iteration'!$F231-'4. Iteration'!M$203))</f>
        <v>0.94100343331456737</v>
      </c>
      <c r="N30" s="3">
        <f>EXP('4. Iteration'!$F231-'4. Iteration'!N$203)/(1+EXP('4. Iteration'!$F231-'4. Iteration'!N$203))</f>
        <v>0.91838477229763293</v>
      </c>
      <c r="O30" s="3">
        <f>EXP('4. Iteration'!$F231-'4. Iteration'!O$203)/(1+EXP('4. Iteration'!$F231-'4. Iteration'!O$203))</f>
        <v>0.91562593941523163</v>
      </c>
      <c r="P30" s="3">
        <f>EXP('4. Iteration'!$F231-'4. Iteration'!P$203)/(1+EXP('4. Iteration'!$F231-'4. Iteration'!P$203))</f>
        <v>0.90703542844276686</v>
      </c>
      <c r="Q30" s="3">
        <f>EXP('4. Iteration'!$F231-'4. Iteration'!Q$203)/(1+EXP('4. Iteration'!$F231-'4. Iteration'!Q$203))</f>
        <v>0.89795718953531667</v>
      </c>
      <c r="R30" s="3">
        <f>EXP('4. Iteration'!$F231-'4. Iteration'!R$203)/(1+EXP('4. Iteration'!$F231-'4. Iteration'!R$203))</f>
        <v>0.89481888203476068</v>
      </c>
      <c r="S30" s="3">
        <f>EXP('4. Iteration'!$F231-'4. Iteration'!S$203)/(1+EXP('4. Iteration'!$F231-'4. Iteration'!S$203))</f>
        <v>0.88505525404018415</v>
      </c>
      <c r="T30" s="3">
        <f>EXP('4. Iteration'!$F231-'4. Iteration'!T$203)/(1+EXP('4. Iteration'!$F231-'4. Iteration'!T$203))</f>
        <v>0.88505525404018415</v>
      </c>
      <c r="U30" s="3">
        <f>EXP('4. Iteration'!$F231-'4. Iteration'!U$203)/(1+EXP('4. Iteration'!$F231-'4. Iteration'!U$203))</f>
        <v>0.88168152054797166</v>
      </c>
      <c r="V30" s="3">
        <f>EXP('4. Iteration'!$F231-'4. Iteration'!V$203)/(1+EXP('4. Iteration'!$F231-'4. Iteration'!V$203))</f>
        <v>0.85630139375165359</v>
      </c>
      <c r="W30" s="3">
        <f>EXP('4. Iteration'!$F231-'4. Iteration'!W$203)/(1+EXP('4. Iteration'!$F231-'4. Iteration'!W$203))</f>
        <v>0.84032623685110808</v>
      </c>
      <c r="X30" s="3">
        <f>EXP('4. Iteration'!$F231-'4. Iteration'!X$203)/(1+EXP('4. Iteration'!$F231-'4. Iteration'!X$203))</f>
        <v>0.84032623685110808</v>
      </c>
      <c r="Y30" s="3">
        <f>EXP('4. Iteration'!$F231-'4. Iteration'!Y$203)/(1+EXP('4. Iteration'!$F231-'4. Iteration'!Y$203))</f>
        <v>0.83191044595303176</v>
      </c>
      <c r="Z30" s="3">
        <f>EXP('4. Iteration'!$F231-'4. Iteration'!Z$203)/(1+EXP('4. Iteration'!$F231-'4. Iteration'!Z$203))</f>
        <v>0.8048458628573435</v>
      </c>
      <c r="AA30" s="3">
        <f>EXP('4. Iteration'!$F231-'4. Iteration'!AA$203)/(1+EXP('4. Iteration'!$F231-'4. Iteration'!AA$203))</f>
        <v>0.8048458628573435</v>
      </c>
      <c r="AB30" s="3">
        <f>EXP('4. Iteration'!$F231-'4. Iteration'!AB$203)/(1+EXP('4. Iteration'!$F231-'4. Iteration'!AB$203))</f>
        <v>0.80005827572479438</v>
      </c>
      <c r="AC30" s="3">
        <f>EXP('4. Iteration'!$F231-'4. Iteration'!AC$203)/(1+EXP('4. Iteration'!$F231-'4. Iteration'!AC$203))</f>
        <v>0.78519782634263313</v>
      </c>
      <c r="AD30" s="3">
        <f>EXP('4. Iteration'!$F231-'4. Iteration'!AD$203)/(1+EXP('4. Iteration'!$F231-'4. Iteration'!AD$203))</f>
        <v>0.78007450602704487</v>
      </c>
      <c r="AE30" s="3">
        <f>EXP('4. Iteration'!$F231-'4. Iteration'!AE$203)/(1+EXP('4. Iteration'!$F231-'4. Iteration'!AE$203))</f>
        <v>0.77486427651780976</v>
      </c>
      <c r="AF30" s="3">
        <f>EXP('4. Iteration'!$F231-'4. Iteration'!AF$203)/(1+EXP('4. Iteration'!$F231-'4. Iteration'!AF$203))</f>
        <v>0.77486427651780976</v>
      </c>
      <c r="AG30" s="3">
        <f>EXP('4. Iteration'!$F231-'4. Iteration'!AG$203)/(1+EXP('4. Iteration'!$F231-'4. Iteration'!AG$203))</f>
        <v>0.76956593282530406</v>
      </c>
      <c r="AH30" s="3">
        <f>EXP('4. Iteration'!$F231-'4. Iteration'!AH$203)/(1+EXP('4. Iteration'!$F231-'4. Iteration'!AH$203))</f>
        <v>0.76956593282530406</v>
      </c>
      <c r="AI30" s="3">
        <f>EXP('4. Iteration'!$F231-'4. Iteration'!AI$203)/(1+EXP('4. Iteration'!$F231-'4. Iteration'!AI$203))</f>
        <v>0.76956593282530406</v>
      </c>
      <c r="AJ30" s="3">
        <f>EXP('4. Iteration'!$F231-'4. Iteration'!AJ$203)/(1+EXP('4. Iteration'!$F231-'4. Iteration'!AJ$203))</f>
        <v>0.75870005332947998</v>
      </c>
      <c r="AK30" s="3">
        <f>EXP('4. Iteration'!$F231-'4. Iteration'!AK$203)/(1+EXP('4. Iteration'!$F231-'4. Iteration'!AK$203))</f>
        <v>0.69211368375879712</v>
      </c>
      <c r="AL30" s="3">
        <f>EXP('4. Iteration'!$F231-'4. Iteration'!AL$203)/(1+EXP('4. Iteration'!$F231-'4. Iteration'!AL$203))</f>
        <v>0.68545352466944365</v>
      </c>
      <c r="AM30" s="3">
        <f>EXP('4. Iteration'!$F231-'4. Iteration'!AM$203)/(1+EXP('4. Iteration'!$F231-'4. Iteration'!AM$203))</f>
        <v>0.65053417952062753</v>
      </c>
      <c r="AN30" s="3">
        <f>EXP('4. Iteration'!$F231-'4. Iteration'!AN$203)/(1+EXP('4. Iteration'!$F231-'4. Iteration'!AN$203))</f>
        <v>0.61281512265700966</v>
      </c>
      <c r="AO30" s="3">
        <f>EXP('4. Iteration'!$F231-'4. Iteration'!AO$203)/(1+EXP('4. Iteration'!$F231-'4. Iteration'!AO$203))</f>
        <v>0.60492389417299852</v>
      </c>
      <c r="AP30" s="3">
        <f>EXP('4. Iteration'!$F231-'4. Iteration'!AP$203)/(1+EXP('4. Iteration'!$F231-'4. Iteration'!AP$203))</f>
        <v>0.58053867700169548</v>
      </c>
      <c r="AQ30" s="3">
        <f>EXP('4. Iteration'!$F231-'4. Iteration'!AQ$203)/(1+EXP('4. Iteration'!$F231-'4. Iteration'!AQ$203))</f>
        <v>0.56368080664336606</v>
      </c>
      <c r="AR30" s="3">
        <f>EXP('4. Iteration'!$F231-'4. Iteration'!AR$203)/(1+EXP('4. Iteration'!$F231-'4. Iteration'!AR$203))</f>
        <v>0.5550693842661687</v>
      </c>
      <c r="AS30" s="3">
        <f>EXP('4. Iteration'!$F231-'4. Iteration'!AS$203)/(1+EXP('4. Iteration'!$F231-'4. Iteration'!AS$203))</f>
        <v>0.52849806180340986</v>
      </c>
      <c r="AT30" s="3">
        <f>EXP('4. Iteration'!$F231-'4. Iteration'!AT$203)/(1+EXP('4. Iteration'!$F231-'4. Iteration'!AT$203))</f>
        <v>0.44207684435403527</v>
      </c>
      <c r="AU30" s="3">
        <f>EXP('4. Iteration'!$F231-'4. Iteration'!AU$203)/(1+EXP('4. Iteration'!$F231-'4. Iteration'!AU$203))</f>
        <v>0.12807907509457866</v>
      </c>
      <c r="AX30">
        <f t="shared" si="5"/>
        <v>-5.8102890751242287</v>
      </c>
      <c r="AY30" s="2">
        <f t="shared" si="11"/>
        <v>8.9167106184980527E-3</v>
      </c>
      <c r="AZ30" s="2">
        <f t="shared" si="11"/>
        <v>1.3863036567689184E-2</v>
      </c>
      <c r="BA30" s="2">
        <f t="shared" si="11"/>
        <v>2.8329182093435358E-2</v>
      </c>
      <c r="BB30" s="2">
        <f t="shared" si="11"/>
        <v>4.0199453221043277E-2</v>
      </c>
      <c r="BC30" s="2">
        <f t="shared" si="11"/>
        <v>4.7624768788853383E-2</v>
      </c>
      <c r="BD30" s="2">
        <f t="shared" si="11"/>
        <v>5.5515971804763926E-2</v>
      </c>
      <c r="BE30" s="2">
        <f t="shared" si="11"/>
        <v>7.4954182309457842E-2</v>
      </c>
      <c r="BF30" s="2">
        <f t="shared" si="11"/>
        <v>7.7255078485206213E-2</v>
      </c>
      <c r="BG30" s="2">
        <f t="shared" si="11"/>
        <v>8.4322159992413229E-2</v>
      </c>
      <c r="BH30" s="2">
        <f t="shared" si="10"/>
        <v>9.1630075297152044E-2</v>
      </c>
      <c r="BI30" s="2">
        <f t="shared" si="10"/>
        <v>9.4118050388821733E-2</v>
      </c>
      <c r="BJ30" s="2">
        <f t="shared" si="10"/>
        <v>0.10173245133604925</v>
      </c>
      <c r="BK30" s="2">
        <f t="shared" si="10"/>
        <v>0.10173245133604925</v>
      </c>
      <c r="BL30" s="2">
        <f t="shared" si="10"/>
        <v>0.10431921687218829</v>
      </c>
      <c r="BM30" s="2">
        <f t="shared" si="10"/>
        <v>0.12304931681062911</v>
      </c>
      <c r="BN30" s="2">
        <f t="shared" si="10"/>
        <v>0.13417805251076348</v>
      </c>
      <c r="BO30" s="2">
        <f t="shared" si="8"/>
        <v>0.13417805251076348</v>
      </c>
      <c r="BP30" s="2">
        <f t="shared" si="8"/>
        <v>0.13983545586725957</v>
      </c>
      <c r="BQ30" s="2">
        <f t="shared" si="8"/>
        <v>0.15706899989876172</v>
      </c>
      <c r="BR30" s="2">
        <f t="shared" si="8"/>
        <v>0.15706899989876172</v>
      </c>
      <c r="BS30" s="2">
        <f t="shared" si="8"/>
        <v>0.15996503116906327</v>
      </c>
      <c r="BT30" s="2">
        <f t="shared" si="8"/>
        <v>0.16866219984943728</v>
      </c>
      <c r="BU30" s="2">
        <f t="shared" si="8"/>
        <v>0.1715582710737068</v>
      </c>
      <c r="BV30" s="2">
        <f t="shared" si="8"/>
        <v>0.17444962949434101</v>
      </c>
      <c r="BW30" s="2">
        <f t="shared" si="8"/>
        <v>0.17444962949434101</v>
      </c>
      <c r="BX30" s="2">
        <f t="shared" si="8"/>
        <v>0.17733420786002366</v>
      </c>
      <c r="BY30" s="2">
        <f t="shared" si="8"/>
        <v>0.17733420786002366</v>
      </c>
      <c r="BZ30" s="2">
        <f t="shared" si="8"/>
        <v>0.17733420786002366</v>
      </c>
      <c r="CA30" s="2">
        <f t="shared" si="8"/>
        <v>0.18307428240732421</v>
      </c>
      <c r="CB30" s="2">
        <f t="shared" si="8"/>
        <v>0.21309233251262488</v>
      </c>
      <c r="CC30" s="2">
        <f t="shared" si="8"/>
        <v>0.21560699018768006</v>
      </c>
      <c r="CD30" s="2">
        <f t="shared" si="8"/>
        <v>0.2273394607960515</v>
      </c>
      <c r="CE30" s="2">
        <f t="shared" si="7"/>
        <v>0.23727274809988386</v>
      </c>
      <c r="CF30" s="2">
        <f t="shared" si="7"/>
        <v>0.23899097643157341</v>
      </c>
      <c r="CG30" s="2">
        <f t="shared" si="7"/>
        <v>0.24351352150681657</v>
      </c>
      <c r="CH30" s="2">
        <f t="shared" si="7"/>
        <v>0.24594475486525022</v>
      </c>
      <c r="CI30" s="2">
        <f t="shared" si="7"/>
        <v>0.24696736291654506</v>
      </c>
      <c r="CJ30" s="2">
        <f t="shared" si="7"/>
        <v>0.24918786047344904</v>
      </c>
      <c r="CK30" s="2">
        <f t="shared" si="9"/>
        <v>0.24664490804001335</v>
      </c>
      <c r="CL30" s="2">
        <f t="shared" si="9"/>
        <v>0.11167482561749595</v>
      </c>
    </row>
    <row r="31" spans="1:90">
      <c r="A31" t="str">
        <f>Tabelle1!A31</f>
        <v>Huter Sandrina</v>
      </c>
      <c r="H31" s="3">
        <f>EXP('4. Iteration'!$F232-'4. Iteration'!H$203)/(1+EXP('4. Iteration'!$F232-'4. Iteration'!H$203))</f>
        <v>0.98939300754520765</v>
      </c>
      <c r="I31" s="3">
        <f>EXP('4. Iteration'!$F232-'4. Iteration'!I$203)/(1+EXP('4. Iteration'!$F232-'4. Iteration'!I$203))</f>
        <v>0.98343948669960213</v>
      </c>
      <c r="J31" s="3">
        <f>EXP('4. Iteration'!$F232-'4. Iteration'!J$203)/(1+EXP('4. Iteration'!$F232-'4. Iteration'!J$203))</f>
        <v>0.96572489768728298</v>
      </c>
      <c r="K31" s="3">
        <f>EXP('4. Iteration'!$F232-'4. Iteration'!K$203)/(1+EXP('4. Iteration'!$F232-'4. Iteration'!K$203))</f>
        <v>0.95082744575522005</v>
      </c>
      <c r="L31" s="3">
        <f>EXP('4. Iteration'!$F232-'4. Iteration'!L$203)/(1+EXP('4. Iteration'!$F232-'4. Iteration'!L$203))</f>
        <v>0.94132919057262765</v>
      </c>
      <c r="M31" s="3">
        <f>EXP('4. Iteration'!$F232-'4. Iteration'!M$203)/(1+EXP('4. Iteration'!$F232-'4. Iteration'!M$203))</f>
        <v>0.93107329701275265</v>
      </c>
      <c r="N31" s="3">
        <f>EXP('4. Iteration'!$F232-'4. Iteration'!N$203)/(1+EXP('4. Iteration'!$F232-'4. Iteration'!N$203))</f>
        <v>0.90503174886531057</v>
      </c>
      <c r="O31" s="3">
        <f>EXP('4. Iteration'!$F232-'4. Iteration'!O$203)/(1+EXP('4. Iteration'!$F232-'4. Iteration'!O$203))</f>
        <v>0.9018697742295132</v>
      </c>
      <c r="P31" s="3">
        <f>EXP('4. Iteration'!$F232-'4. Iteration'!P$203)/(1+EXP('4. Iteration'!$F232-'4. Iteration'!P$203))</f>
        <v>0.89204381897718565</v>
      </c>
      <c r="Q31" s="3">
        <f>EXP('4. Iteration'!$F232-'4. Iteration'!Q$203)/(1+EXP('4. Iteration'!$F232-'4. Iteration'!Q$203))</f>
        <v>0.88169255957055659</v>
      </c>
      <c r="R31" s="3">
        <f>EXP('4. Iteration'!$F232-'4. Iteration'!R$203)/(1+EXP('4. Iteration'!$F232-'4. Iteration'!R$203))</f>
        <v>0.8781219297706313</v>
      </c>
      <c r="S31" s="3">
        <f>EXP('4. Iteration'!$F232-'4. Iteration'!S$203)/(1+EXP('4. Iteration'!$F232-'4. Iteration'!S$203))</f>
        <v>0.86703868055763023</v>
      </c>
      <c r="T31" s="3">
        <f>EXP('4. Iteration'!$F232-'4. Iteration'!T$203)/(1+EXP('4. Iteration'!$F232-'4. Iteration'!T$203))</f>
        <v>0.86703868055763023</v>
      </c>
      <c r="U31" s="3">
        <f>EXP('4. Iteration'!$F232-'4. Iteration'!U$203)/(1+EXP('4. Iteration'!$F232-'4. Iteration'!U$203))</f>
        <v>0.86321786874918471</v>
      </c>
      <c r="V31" s="3">
        <f>EXP('4. Iteration'!$F232-'4. Iteration'!V$203)/(1+EXP('4. Iteration'!$F232-'4. Iteration'!V$203))</f>
        <v>0.83462006099282116</v>
      </c>
      <c r="W31" s="3">
        <f>EXP('4. Iteration'!$F232-'4. Iteration'!W$203)/(1+EXP('4. Iteration'!$F232-'4. Iteration'!W$203))</f>
        <v>0.8167503789513102</v>
      </c>
      <c r="X31" s="3">
        <f>EXP('4. Iteration'!$F232-'4. Iteration'!X$203)/(1+EXP('4. Iteration'!$F232-'4. Iteration'!X$203))</f>
        <v>0.8167503789513102</v>
      </c>
      <c r="Y31" s="3">
        <f>EXP('4. Iteration'!$F232-'4. Iteration'!Y$203)/(1+EXP('4. Iteration'!$F232-'4. Iteration'!Y$203))</f>
        <v>0.80737682758128748</v>
      </c>
      <c r="Z31" s="3">
        <f>EXP('4. Iteration'!$F232-'4. Iteration'!Z$203)/(1+EXP('4. Iteration'!$F232-'4. Iteration'!Z$203))</f>
        <v>0.77741891594869472</v>
      </c>
      <c r="AA31" s="3">
        <f>EXP('4. Iteration'!$F232-'4. Iteration'!AA$203)/(1+EXP('4. Iteration'!$F232-'4. Iteration'!AA$203))</f>
        <v>0.77741891594869461</v>
      </c>
      <c r="AB31" s="3">
        <f>EXP('4. Iteration'!$F232-'4. Iteration'!AB$203)/(1+EXP('4. Iteration'!$F232-'4. Iteration'!AB$203))</f>
        <v>0.77214896402755362</v>
      </c>
      <c r="AC31" s="3">
        <f>EXP('4. Iteration'!$F232-'4. Iteration'!AC$203)/(1+EXP('4. Iteration'!$F232-'4. Iteration'!AC$203))</f>
        <v>0.75584720607047917</v>
      </c>
      <c r="AD31" s="3">
        <f>EXP('4. Iteration'!$F232-'4. Iteration'!AD$203)/(1+EXP('4. Iteration'!$F232-'4. Iteration'!AD$203))</f>
        <v>0.75024650450499397</v>
      </c>
      <c r="AE31" s="3">
        <f>EXP('4. Iteration'!$F232-'4. Iteration'!AE$203)/(1+EXP('4. Iteration'!$F232-'4. Iteration'!AE$203))</f>
        <v>0.74456101961185361</v>
      </c>
      <c r="AF31" s="3">
        <f>EXP('4. Iteration'!$F232-'4. Iteration'!AF$203)/(1+EXP('4. Iteration'!$F232-'4. Iteration'!AF$203))</f>
        <v>0.74456101961185361</v>
      </c>
      <c r="AG31" s="3">
        <f>EXP('4. Iteration'!$F232-'4. Iteration'!AG$203)/(1+EXP('4. Iteration'!$F232-'4. Iteration'!AG$203))</f>
        <v>0.73878992734286553</v>
      </c>
      <c r="AH31" s="3">
        <f>EXP('4. Iteration'!$F232-'4. Iteration'!AH$203)/(1+EXP('4. Iteration'!$F232-'4. Iteration'!AH$203))</f>
        <v>0.73878992734286553</v>
      </c>
      <c r="AI31" s="3">
        <f>EXP('4. Iteration'!$F232-'4. Iteration'!AI$203)/(1+EXP('4. Iteration'!$F232-'4. Iteration'!AI$203))</f>
        <v>0.73878992734286553</v>
      </c>
      <c r="AJ31" s="3">
        <f>EXP('4. Iteration'!$F232-'4. Iteration'!AJ$203)/(1+EXP('4. Iteration'!$F232-'4. Iteration'!AJ$203))</f>
        <v>0.72698767081244664</v>
      </c>
      <c r="AK31" s="3">
        <f>EXP('4. Iteration'!$F232-'4. Iteration'!AK$203)/(1+EXP('4. Iteration'!$F232-'4. Iteration'!AK$203))</f>
        <v>0.65562242957171979</v>
      </c>
      <c r="AL31" s="3">
        <f>EXP('4. Iteration'!$F232-'4. Iteration'!AL$203)/(1+EXP('4. Iteration'!$F232-'4. Iteration'!AL$203))</f>
        <v>0.64857370731503472</v>
      </c>
      <c r="AM31" s="3">
        <f>EXP('4. Iteration'!$F232-'4. Iteration'!AM$203)/(1+EXP('4. Iteration'!$F232-'4. Iteration'!AM$203))</f>
        <v>0.61187840061906762</v>
      </c>
      <c r="AN31" s="3">
        <f>EXP('4. Iteration'!$F232-'4. Iteration'!AN$203)/(1+EXP('4. Iteration'!$F232-'4. Iteration'!AN$203))</f>
        <v>0.57272743780297442</v>
      </c>
      <c r="AO31" s="3">
        <f>EXP('4. Iteration'!$F232-'4. Iteration'!AO$203)/(1+EXP('4. Iteration'!$F232-'4. Iteration'!AO$203))</f>
        <v>0.56459967314418646</v>
      </c>
      <c r="AP31" s="3">
        <f>EXP('4. Iteration'!$F232-'4. Iteration'!AP$203)/(1+EXP('4. Iteration'!$F232-'4. Iteration'!AP$203))</f>
        <v>0.53961973934888074</v>
      </c>
      <c r="AQ31" s="3">
        <f>EXP('4. Iteration'!$F232-'4. Iteration'!AQ$203)/(1+EXP('4. Iteration'!$F232-'4. Iteration'!AQ$203))</f>
        <v>0.52247007382047239</v>
      </c>
      <c r="AR31" s="3">
        <f>EXP('4. Iteration'!$F232-'4. Iteration'!AR$203)/(1+EXP('4. Iteration'!$F232-'4. Iteration'!AR$203))</f>
        <v>0.51374692802452138</v>
      </c>
      <c r="AS31" s="3">
        <f>EXP('4. Iteration'!$F232-'4. Iteration'!AS$203)/(1+EXP('4. Iteration'!$F232-'4. Iteration'!AS$203))</f>
        <v>0.48698861986231157</v>
      </c>
      <c r="AT31" s="3">
        <f>EXP('4. Iteration'!$F232-'4. Iteration'!AT$203)/(1+EXP('4. Iteration'!$F232-'4. Iteration'!AT$203))</f>
        <v>0.4015740805041132</v>
      </c>
      <c r="AU31" s="3">
        <f>EXP('4. Iteration'!$F232-'4. Iteration'!AU$203)/(1+EXP('4. Iteration'!$F232-'4. Iteration'!AU$203))</f>
        <v>0.11063963857506186</v>
      </c>
      <c r="AX31">
        <f t="shared" si="5"/>
        <v>-6.2193836691449595</v>
      </c>
      <c r="AY31" s="2">
        <f t="shared" si="11"/>
        <v>1.0494484165856331E-2</v>
      </c>
      <c r="AZ31" s="2">
        <f t="shared" si="11"/>
        <v>1.6286262699625218E-2</v>
      </c>
      <c r="BA31" s="2">
        <f t="shared" si="11"/>
        <v>3.3100319674169799E-2</v>
      </c>
      <c r="BB31" s="2">
        <f t="shared" si="11"/>
        <v>4.6754614153824127E-2</v>
      </c>
      <c r="BC31" s="2">
        <f t="shared" si="11"/>
        <v>5.5228545548509304E-2</v>
      </c>
      <c r="BD31" s="2">
        <f t="shared" si="11"/>
        <v>6.417581260255513E-2</v>
      </c>
      <c r="BE31" s="2">
        <f t="shared" si="11"/>
        <v>8.5949282411107983E-2</v>
      </c>
      <c r="BF31" s="2">
        <f t="shared" si="11"/>
        <v>8.8500684560720091E-2</v>
      </c>
      <c r="BG31" s="2">
        <f t="shared" si="11"/>
        <v>9.630164400178369E-2</v>
      </c>
      <c r="BH31" s="2">
        <f t="shared" si="10"/>
        <v>0.10431078996847711</v>
      </c>
      <c r="BI31" s="2">
        <f t="shared" si="10"/>
        <v>0.10702380622653376</v>
      </c>
      <c r="BJ31" s="2">
        <f t="shared" si="10"/>
        <v>0.11528260697451388</v>
      </c>
      <c r="BK31" s="2">
        <f t="shared" si="10"/>
        <v>0.11528260697451388</v>
      </c>
      <c r="BL31" s="2">
        <f t="shared" si="10"/>
        <v>0.11807277982130003</v>
      </c>
      <c r="BM31" s="2">
        <f t="shared" si="10"/>
        <v>0.13802941478116065</v>
      </c>
      <c r="BN31" s="2">
        <f t="shared" si="10"/>
        <v>0.14966919743420137</v>
      </c>
      <c r="BO31" s="2">
        <f t="shared" si="8"/>
        <v>0.14966919743420137</v>
      </c>
      <c r="BP31" s="2">
        <f t="shared" si="8"/>
        <v>0.15551948586606346</v>
      </c>
      <c r="BQ31" s="2">
        <f t="shared" si="8"/>
        <v>0.17303874507385106</v>
      </c>
      <c r="BR31" s="2">
        <f t="shared" si="8"/>
        <v>0.17303874507385111</v>
      </c>
      <c r="BS31" s="2">
        <f t="shared" si="8"/>
        <v>0.17593494137872934</v>
      </c>
      <c r="BT31" s="2">
        <f t="shared" si="8"/>
        <v>0.18454220714592975</v>
      </c>
      <c r="BU31" s="2">
        <f t="shared" si="8"/>
        <v>0.18737668698303203</v>
      </c>
      <c r="BV31" s="2">
        <f t="shared" si="8"/>
        <v>0.19018990768641056</v>
      </c>
      <c r="BW31" s="2">
        <f t="shared" si="8"/>
        <v>0.19018990768641056</v>
      </c>
      <c r="BX31" s="2">
        <f t="shared" si="8"/>
        <v>0.192979370599589</v>
      </c>
      <c r="BY31" s="2">
        <f t="shared" si="8"/>
        <v>0.192979370599589</v>
      </c>
      <c r="BZ31" s="2">
        <f t="shared" si="8"/>
        <v>0.192979370599589</v>
      </c>
      <c r="CA31" s="2">
        <f t="shared" si="8"/>
        <v>0.19847659729914036</v>
      </c>
      <c r="CB31" s="2">
        <f t="shared" si="8"/>
        <v>0.22578165941419512</v>
      </c>
      <c r="CC31" s="2">
        <f t="shared" si="8"/>
        <v>0.2279258534946664</v>
      </c>
      <c r="CD31" s="2">
        <f t="shared" si="8"/>
        <v>0.2374832234749194</v>
      </c>
      <c r="CE31" s="2">
        <f t="shared" si="7"/>
        <v>0.24471071979061448</v>
      </c>
      <c r="CF31" s="2">
        <f t="shared" si="7"/>
        <v>0.24582688222966428</v>
      </c>
      <c r="CG31" s="2">
        <f t="shared" si="7"/>
        <v>0.24843027625392675</v>
      </c>
      <c r="CH31" s="2">
        <f t="shared" si="7"/>
        <v>0.24949509578250254</v>
      </c>
      <c r="CI31" s="2">
        <f t="shared" si="7"/>
        <v>0.24981102196988864</v>
      </c>
      <c r="CJ31" s="2">
        <f t="shared" si="7"/>
        <v>0.24983070398691257</v>
      </c>
      <c r="CK31" s="2">
        <f t="shared" si="9"/>
        <v>0.24031233837138918</v>
      </c>
      <c r="CL31" s="2">
        <f t="shared" si="9"/>
        <v>9.8398508951041547E-2</v>
      </c>
    </row>
    <row r="32" spans="1:90">
      <c r="A32" t="str">
        <f>Tabelle1!A32</f>
        <v>Nothdurfter Michael</v>
      </c>
      <c r="H32" s="3">
        <f>EXP('4. Iteration'!$F233-'4. Iteration'!H$203)/(1+EXP('4. Iteration'!$F233-'4. Iteration'!H$203))</f>
        <v>0.98939300754520765</v>
      </c>
      <c r="I32" s="3">
        <f>EXP('4. Iteration'!$F233-'4. Iteration'!I$203)/(1+EXP('4. Iteration'!$F233-'4. Iteration'!I$203))</f>
        <v>0.98343948669960213</v>
      </c>
      <c r="J32" s="3">
        <f>EXP('4. Iteration'!$F233-'4. Iteration'!J$203)/(1+EXP('4. Iteration'!$F233-'4. Iteration'!J$203))</f>
        <v>0.96572489768728298</v>
      </c>
      <c r="K32" s="3">
        <f>EXP('4. Iteration'!$F233-'4. Iteration'!K$203)/(1+EXP('4. Iteration'!$F233-'4. Iteration'!K$203))</f>
        <v>0.95082744575522005</v>
      </c>
      <c r="L32" s="3">
        <f>EXP('4. Iteration'!$F233-'4. Iteration'!L$203)/(1+EXP('4. Iteration'!$F233-'4. Iteration'!L$203))</f>
        <v>0.94132919057262765</v>
      </c>
      <c r="M32" s="3">
        <f>EXP('4. Iteration'!$F233-'4. Iteration'!M$203)/(1+EXP('4. Iteration'!$F233-'4. Iteration'!M$203))</f>
        <v>0.93107329701275265</v>
      </c>
      <c r="N32" s="3">
        <f>EXP('4. Iteration'!$F233-'4. Iteration'!N$203)/(1+EXP('4. Iteration'!$F233-'4. Iteration'!N$203))</f>
        <v>0.90503174886531057</v>
      </c>
      <c r="O32" s="3">
        <f>EXP('4. Iteration'!$F233-'4. Iteration'!O$203)/(1+EXP('4. Iteration'!$F233-'4. Iteration'!O$203))</f>
        <v>0.9018697742295132</v>
      </c>
      <c r="P32" s="3">
        <f>EXP('4. Iteration'!$F233-'4. Iteration'!P$203)/(1+EXP('4. Iteration'!$F233-'4. Iteration'!P$203))</f>
        <v>0.89204381897718565</v>
      </c>
      <c r="Q32" s="3">
        <f>EXP('4. Iteration'!$F233-'4. Iteration'!Q$203)/(1+EXP('4. Iteration'!$F233-'4. Iteration'!Q$203))</f>
        <v>0.88169255957055659</v>
      </c>
      <c r="R32" s="3">
        <f>EXP('4. Iteration'!$F233-'4. Iteration'!R$203)/(1+EXP('4. Iteration'!$F233-'4. Iteration'!R$203))</f>
        <v>0.8781219297706313</v>
      </c>
      <c r="S32" s="3">
        <f>EXP('4. Iteration'!$F233-'4. Iteration'!S$203)/(1+EXP('4. Iteration'!$F233-'4. Iteration'!S$203))</f>
        <v>0.86703868055763023</v>
      </c>
      <c r="T32" s="3">
        <f>EXP('4. Iteration'!$F233-'4. Iteration'!T$203)/(1+EXP('4. Iteration'!$F233-'4. Iteration'!T$203))</f>
        <v>0.86703868055763023</v>
      </c>
      <c r="U32" s="3">
        <f>EXP('4. Iteration'!$F233-'4. Iteration'!U$203)/(1+EXP('4. Iteration'!$F233-'4. Iteration'!U$203))</f>
        <v>0.86321786874918471</v>
      </c>
      <c r="V32" s="3">
        <f>EXP('4. Iteration'!$F233-'4. Iteration'!V$203)/(1+EXP('4. Iteration'!$F233-'4. Iteration'!V$203))</f>
        <v>0.83462006099282116</v>
      </c>
      <c r="W32" s="3">
        <f>EXP('4. Iteration'!$F233-'4. Iteration'!W$203)/(1+EXP('4. Iteration'!$F233-'4. Iteration'!W$203))</f>
        <v>0.8167503789513102</v>
      </c>
      <c r="X32" s="3">
        <f>EXP('4. Iteration'!$F233-'4. Iteration'!X$203)/(1+EXP('4. Iteration'!$F233-'4. Iteration'!X$203))</f>
        <v>0.8167503789513102</v>
      </c>
      <c r="Y32" s="3">
        <f>EXP('4. Iteration'!$F233-'4. Iteration'!Y$203)/(1+EXP('4. Iteration'!$F233-'4. Iteration'!Y$203))</f>
        <v>0.80737682758128748</v>
      </c>
      <c r="Z32" s="3">
        <f>EXP('4. Iteration'!$F233-'4. Iteration'!Z$203)/(1+EXP('4. Iteration'!$F233-'4. Iteration'!Z$203))</f>
        <v>0.77741891594869472</v>
      </c>
      <c r="AA32" s="3">
        <f>EXP('4. Iteration'!$F233-'4. Iteration'!AA$203)/(1+EXP('4. Iteration'!$F233-'4. Iteration'!AA$203))</f>
        <v>0.77741891594869461</v>
      </c>
      <c r="AB32" s="3">
        <f>EXP('4. Iteration'!$F233-'4. Iteration'!AB$203)/(1+EXP('4. Iteration'!$F233-'4. Iteration'!AB$203))</f>
        <v>0.77214896402755362</v>
      </c>
      <c r="AC32" s="3">
        <f>EXP('4. Iteration'!$F233-'4. Iteration'!AC$203)/(1+EXP('4. Iteration'!$F233-'4. Iteration'!AC$203))</f>
        <v>0.75584720607047917</v>
      </c>
      <c r="AD32" s="3">
        <f>EXP('4. Iteration'!$F233-'4. Iteration'!AD$203)/(1+EXP('4. Iteration'!$F233-'4. Iteration'!AD$203))</f>
        <v>0.75024650450499397</v>
      </c>
      <c r="AE32" s="3">
        <f>EXP('4. Iteration'!$F233-'4. Iteration'!AE$203)/(1+EXP('4. Iteration'!$F233-'4. Iteration'!AE$203))</f>
        <v>0.74456101961185361</v>
      </c>
      <c r="AF32" s="3">
        <f>EXP('4. Iteration'!$F233-'4. Iteration'!AF$203)/(1+EXP('4. Iteration'!$F233-'4. Iteration'!AF$203))</f>
        <v>0.74456101961185361</v>
      </c>
      <c r="AG32" s="3">
        <f>EXP('4. Iteration'!$F233-'4. Iteration'!AG$203)/(1+EXP('4. Iteration'!$F233-'4. Iteration'!AG$203))</f>
        <v>0.73878992734286553</v>
      </c>
      <c r="AH32" s="3">
        <f>EXP('4. Iteration'!$F233-'4. Iteration'!AH$203)/(1+EXP('4. Iteration'!$F233-'4. Iteration'!AH$203))</f>
        <v>0.73878992734286553</v>
      </c>
      <c r="AI32" s="3">
        <f>EXP('4. Iteration'!$F233-'4. Iteration'!AI$203)/(1+EXP('4. Iteration'!$F233-'4. Iteration'!AI$203))</f>
        <v>0.73878992734286553</v>
      </c>
      <c r="AJ32" s="3">
        <f>EXP('4. Iteration'!$F233-'4. Iteration'!AJ$203)/(1+EXP('4. Iteration'!$F233-'4. Iteration'!AJ$203))</f>
        <v>0.72698767081244664</v>
      </c>
      <c r="AK32" s="3">
        <f>EXP('4. Iteration'!$F233-'4. Iteration'!AK$203)/(1+EXP('4. Iteration'!$F233-'4. Iteration'!AK$203))</f>
        <v>0.65562242957171979</v>
      </c>
      <c r="AL32" s="3">
        <f>EXP('4. Iteration'!$F233-'4. Iteration'!AL$203)/(1+EXP('4. Iteration'!$F233-'4. Iteration'!AL$203))</f>
        <v>0.64857370731503472</v>
      </c>
      <c r="AM32" s="3">
        <f>EXP('4. Iteration'!$F233-'4. Iteration'!AM$203)/(1+EXP('4. Iteration'!$F233-'4. Iteration'!AM$203))</f>
        <v>0.61187840061906762</v>
      </c>
      <c r="AN32" s="3">
        <f>EXP('4. Iteration'!$F233-'4. Iteration'!AN$203)/(1+EXP('4. Iteration'!$F233-'4. Iteration'!AN$203))</f>
        <v>0.57272743780297442</v>
      </c>
      <c r="AO32" s="3">
        <f>EXP('4. Iteration'!$F233-'4. Iteration'!AO$203)/(1+EXP('4. Iteration'!$F233-'4. Iteration'!AO$203))</f>
        <v>0.56459967314418646</v>
      </c>
      <c r="AP32" s="3">
        <f>EXP('4. Iteration'!$F233-'4. Iteration'!AP$203)/(1+EXP('4. Iteration'!$F233-'4. Iteration'!AP$203))</f>
        <v>0.53961973934888074</v>
      </c>
      <c r="AQ32" s="3">
        <f>EXP('4. Iteration'!$F233-'4. Iteration'!AQ$203)/(1+EXP('4. Iteration'!$F233-'4. Iteration'!AQ$203))</f>
        <v>0.52247007382047239</v>
      </c>
      <c r="AR32" s="3">
        <f>EXP('4. Iteration'!$F233-'4. Iteration'!AR$203)/(1+EXP('4. Iteration'!$F233-'4. Iteration'!AR$203))</f>
        <v>0.51374692802452138</v>
      </c>
      <c r="AS32" s="3">
        <f>EXP('4. Iteration'!$F233-'4. Iteration'!AS$203)/(1+EXP('4. Iteration'!$F233-'4. Iteration'!AS$203))</f>
        <v>0.48698861986231157</v>
      </c>
      <c r="AT32" s="3">
        <f>EXP('4. Iteration'!$F233-'4. Iteration'!AT$203)/(1+EXP('4. Iteration'!$F233-'4. Iteration'!AT$203))</f>
        <v>0.4015740805041132</v>
      </c>
      <c r="AU32" s="3">
        <f>EXP('4. Iteration'!$F233-'4. Iteration'!AU$203)/(1+EXP('4. Iteration'!$F233-'4. Iteration'!AU$203))</f>
        <v>0.11063963857506186</v>
      </c>
      <c r="AX32">
        <f t="shared" si="5"/>
        <v>-6.2193836691449595</v>
      </c>
      <c r="AY32" s="2">
        <f t="shared" si="11"/>
        <v>1.0494484165856331E-2</v>
      </c>
      <c r="AZ32" s="2">
        <f t="shared" si="11"/>
        <v>1.6286262699625218E-2</v>
      </c>
      <c r="BA32" s="2">
        <f t="shared" si="11"/>
        <v>3.3100319674169799E-2</v>
      </c>
      <c r="BB32" s="2">
        <f t="shared" si="11"/>
        <v>4.6754614153824127E-2</v>
      </c>
      <c r="BC32" s="2">
        <f t="shared" si="11"/>
        <v>5.5228545548509304E-2</v>
      </c>
      <c r="BD32" s="2">
        <f t="shared" si="11"/>
        <v>6.417581260255513E-2</v>
      </c>
      <c r="BE32" s="2">
        <f t="shared" si="11"/>
        <v>8.5949282411107983E-2</v>
      </c>
      <c r="BF32" s="2">
        <f t="shared" si="11"/>
        <v>8.8500684560720091E-2</v>
      </c>
      <c r="BG32" s="2">
        <f t="shared" si="11"/>
        <v>9.630164400178369E-2</v>
      </c>
      <c r="BH32" s="2">
        <f t="shared" si="10"/>
        <v>0.10431078996847711</v>
      </c>
      <c r="BI32" s="2">
        <f t="shared" si="10"/>
        <v>0.10702380622653376</v>
      </c>
      <c r="BJ32" s="2">
        <f t="shared" si="10"/>
        <v>0.11528260697451388</v>
      </c>
      <c r="BK32" s="2">
        <f t="shared" si="10"/>
        <v>0.11528260697451388</v>
      </c>
      <c r="BL32" s="2">
        <f t="shared" si="10"/>
        <v>0.11807277982130003</v>
      </c>
      <c r="BM32" s="2">
        <f t="shared" si="10"/>
        <v>0.13802941478116065</v>
      </c>
      <c r="BN32" s="2">
        <f t="shared" si="10"/>
        <v>0.14966919743420137</v>
      </c>
      <c r="BO32" s="2">
        <f t="shared" si="8"/>
        <v>0.14966919743420137</v>
      </c>
      <c r="BP32" s="2">
        <f t="shared" si="8"/>
        <v>0.15551948586606346</v>
      </c>
      <c r="BQ32" s="2">
        <f t="shared" si="8"/>
        <v>0.17303874507385106</v>
      </c>
      <c r="BR32" s="2">
        <f t="shared" si="8"/>
        <v>0.17303874507385111</v>
      </c>
      <c r="BS32" s="2">
        <f t="shared" si="8"/>
        <v>0.17593494137872934</v>
      </c>
      <c r="BT32" s="2">
        <f t="shared" si="8"/>
        <v>0.18454220714592975</v>
      </c>
      <c r="BU32" s="2">
        <f t="shared" si="8"/>
        <v>0.18737668698303203</v>
      </c>
      <c r="BV32" s="2">
        <f t="shared" si="8"/>
        <v>0.19018990768641056</v>
      </c>
      <c r="BW32" s="2">
        <f t="shared" si="8"/>
        <v>0.19018990768641056</v>
      </c>
      <c r="BX32" s="2">
        <f t="shared" si="8"/>
        <v>0.192979370599589</v>
      </c>
      <c r="BY32" s="2">
        <f t="shared" si="8"/>
        <v>0.192979370599589</v>
      </c>
      <c r="BZ32" s="2">
        <f t="shared" si="8"/>
        <v>0.192979370599589</v>
      </c>
      <c r="CA32" s="2">
        <f t="shared" si="8"/>
        <v>0.19847659729914036</v>
      </c>
      <c r="CB32" s="2">
        <f t="shared" si="8"/>
        <v>0.22578165941419512</v>
      </c>
      <c r="CC32" s="2">
        <f t="shared" si="8"/>
        <v>0.2279258534946664</v>
      </c>
      <c r="CD32" s="2">
        <f t="shared" si="8"/>
        <v>0.2374832234749194</v>
      </c>
      <c r="CE32" s="2">
        <f t="shared" si="7"/>
        <v>0.24471071979061448</v>
      </c>
      <c r="CF32" s="2">
        <f t="shared" si="7"/>
        <v>0.24582688222966428</v>
      </c>
      <c r="CG32" s="2">
        <f t="shared" si="7"/>
        <v>0.24843027625392675</v>
      </c>
      <c r="CH32" s="2">
        <f t="shared" si="7"/>
        <v>0.24949509578250254</v>
      </c>
      <c r="CI32" s="2">
        <f t="shared" si="7"/>
        <v>0.24981102196988864</v>
      </c>
      <c r="CJ32" s="2">
        <f t="shared" si="7"/>
        <v>0.24983070398691257</v>
      </c>
      <c r="CK32" s="2">
        <f t="shared" si="9"/>
        <v>0.24031233837138918</v>
      </c>
      <c r="CL32" s="2">
        <f t="shared" si="9"/>
        <v>9.8398508951041547E-2</v>
      </c>
    </row>
    <row r="33" spans="1:90">
      <c r="A33" t="str">
        <f>Tabelle1!A33</f>
        <v>Peer Johannes</v>
      </c>
      <c r="H33" s="3">
        <f>EXP('4. Iteration'!$F234-'4. Iteration'!H$203)/(1+EXP('4. Iteration'!$F234-'4. Iteration'!H$203))</f>
        <v>0.98939300754520765</v>
      </c>
      <c r="I33" s="3">
        <f>EXP('4. Iteration'!$F234-'4. Iteration'!I$203)/(1+EXP('4. Iteration'!$F234-'4. Iteration'!I$203))</f>
        <v>0.98343948669960213</v>
      </c>
      <c r="J33" s="3">
        <f>EXP('4. Iteration'!$F234-'4. Iteration'!J$203)/(1+EXP('4. Iteration'!$F234-'4. Iteration'!J$203))</f>
        <v>0.96572489768728298</v>
      </c>
      <c r="K33" s="3">
        <f>EXP('4. Iteration'!$F234-'4. Iteration'!K$203)/(1+EXP('4. Iteration'!$F234-'4. Iteration'!K$203))</f>
        <v>0.95082744575522005</v>
      </c>
      <c r="L33" s="3">
        <f>EXP('4. Iteration'!$F234-'4. Iteration'!L$203)/(1+EXP('4. Iteration'!$F234-'4. Iteration'!L$203))</f>
        <v>0.94132919057262765</v>
      </c>
      <c r="M33" s="3">
        <f>EXP('4. Iteration'!$F234-'4. Iteration'!M$203)/(1+EXP('4. Iteration'!$F234-'4. Iteration'!M$203))</f>
        <v>0.93107329701275265</v>
      </c>
      <c r="N33" s="3">
        <f>EXP('4. Iteration'!$F234-'4. Iteration'!N$203)/(1+EXP('4. Iteration'!$F234-'4. Iteration'!N$203))</f>
        <v>0.90503174886531057</v>
      </c>
      <c r="O33" s="3">
        <f>EXP('4. Iteration'!$F234-'4. Iteration'!O$203)/(1+EXP('4. Iteration'!$F234-'4. Iteration'!O$203))</f>
        <v>0.9018697742295132</v>
      </c>
      <c r="P33" s="3">
        <f>EXP('4. Iteration'!$F234-'4. Iteration'!P$203)/(1+EXP('4. Iteration'!$F234-'4. Iteration'!P$203))</f>
        <v>0.89204381897718565</v>
      </c>
      <c r="Q33" s="3">
        <f>EXP('4. Iteration'!$F234-'4. Iteration'!Q$203)/(1+EXP('4. Iteration'!$F234-'4. Iteration'!Q$203))</f>
        <v>0.88169255957055659</v>
      </c>
      <c r="R33" s="3">
        <f>EXP('4. Iteration'!$F234-'4. Iteration'!R$203)/(1+EXP('4. Iteration'!$F234-'4. Iteration'!R$203))</f>
        <v>0.8781219297706313</v>
      </c>
      <c r="S33" s="3">
        <f>EXP('4. Iteration'!$F234-'4. Iteration'!S$203)/(1+EXP('4. Iteration'!$F234-'4. Iteration'!S$203))</f>
        <v>0.86703868055763023</v>
      </c>
      <c r="T33" s="3">
        <f>EXP('4. Iteration'!$F234-'4. Iteration'!T$203)/(1+EXP('4. Iteration'!$F234-'4. Iteration'!T$203))</f>
        <v>0.86703868055763023</v>
      </c>
      <c r="U33" s="3">
        <f>EXP('4. Iteration'!$F234-'4. Iteration'!U$203)/(1+EXP('4. Iteration'!$F234-'4. Iteration'!U$203))</f>
        <v>0.86321786874918471</v>
      </c>
      <c r="V33" s="3">
        <f>EXP('4. Iteration'!$F234-'4. Iteration'!V$203)/(1+EXP('4. Iteration'!$F234-'4. Iteration'!V$203))</f>
        <v>0.83462006099282116</v>
      </c>
      <c r="W33" s="3">
        <f>EXP('4. Iteration'!$F234-'4. Iteration'!W$203)/(1+EXP('4. Iteration'!$F234-'4. Iteration'!W$203))</f>
        <v>0.8167503789513102</v>
      </c>
      <c r="X33" s="3">
        <f>EXP('4. Iteration'!$F234-'4. Iteration'!X$203)/(1+EXP('4. Iteration'!$F234-'4. Iteration'!X$203))</f>
        <v>0.8167503789513102</v>
      </c>
      <c r="Y33" s="3">
        <f>EXP('4. Iteration'!$F234-'4. Iteration'!Y$203)/(1+EXP('4. Iteration'!$F234-'4. Iteration'!Y$203))</f>
        <v>0.80737682758128748</v>
      </c>
      <c r="Z33" s="3">
        <f>EXP('4. Iteration'!$F234-'4. Iteration'!Z$203)/(1+EXP('4. Iteration'!$F234-'4. Iteration'!Z$203))</f>
        <v>0.77741891594869472</v>
      </c>
      <c r="AA33" s="3">
        <f>EXP('4. Iteration'!$F234-'4. Iteration'!AA$203)/(1+EXP('4. Iteration'!$F234-'4. Iteration'!AA$203))</f>
        <v>0.77741891594869461</v>
      </c>
      <c r="AB33" s="3">
        <f>EXP('4. Iteration'!$F234-'4. Iteration'!AB$203)/(1+EXP('4. Iteration'!$F234-'4. Iteration'!AB$203))</f>
        <v>0.77214896402755362</v>
      </c>
      <c r="AC33" s="3">
        <f>EXP('4. Iteration'!$F234-'4. Iteration'!AC$203)/(1+EXP('4. Iteration'!$F234-'4. Iteration'!AC$203))</f>
        <v>0.75584720607047917</v>
      </c>
      <c r="AD33" s="3">
        <f>EXP('4. Iteration'!$F234-'4. Iteration'!AD$203)/(1+EXP('4. Iteration'!$F234-'4. Iteration'!AD$203))</f>
        <v>0.75024650450499397</v>
      </c>
      <c r="AE33" s="3">
        <f>EXP('4. Iteration'!$F234-'4. Iteration'!AE$203)/(1+EXP('4. Iteration'!$F234-'4. Iteration'!AE$203))</f>
        <v>0.74456101961185361</v>
      </c>
      <c r="AF33" s="3">
        <f>EXP('4. Iteration'!$F234-'4. Iteration'!AF$203)/(1+EXP('4. Iteration'!$F234-'4. Iteration'!AF$203))</f>
        <v>0.74456101961185361</v>
      </c>
      <c r="AG33" s="3">
        <f>EXP('4. Iteration'!$F234-'4. Iteration'!AG$203)/(1+EXP('4. Iteration'!$F234-'4. Iteration'!AG$203))</f>
        <v>0.73878992734286553</v>
      </c>
      <c r="AH33" s="3">
        <f>EXP('4. Iteration'!$F234-'4. Iteration'!AH$203)/(1+EXP('4. Iteration'!$F234-'4. Iteration'!AH$203))</f>
        <v>0.73878992734286553</v>
      </c>
      <c r="AI33" s="3">
        <f>EXP('4. Iteration'!$F234-'4. Iteration'!AI$203)/(1+EXP('4. Iteration'!$F234-'4. Iteration'!AI$203))</f>
        <v>0.73878992734286553</v>
      </c>
      <c r="AJ33" s="3">
        <f>EXP('4. Iteration'!$F234-'4. Iteration'!AJ$203)/(1+EXP('4. Iteration'!$F234-'4. Iteration'!AJ$203))</f>
        <v>0.72698767081244664</v>
      </c>
      <c r="AK33" s="3">
        <f>EXP('4. Iteration'!$F234-'4. Iteration'!AK$203)/(1+EXP('4. Iteration'!$F234-'4. Iteration'!AK$203))</f>
        <v>0.65562242957171979</v>
      </c>
      <c r="AL33" s="3">
        <f>EXP('4. Iteration'!$F234-'4. Iteration'!AL$203)/(1+EXP('4. Iteration'!$F234-'4. Iteration'!AL$203))</f>
        <v>0.64857370731503472</v>
      </c>
      <c r="AM33" s="3">
        <f>EXP('4. Iteration'!$F234-'4. Iteration'!AM$203)/(1+EXP('4. Iteration'!$F234-'4. Iteration'!AM$203))</f>
        <v>0.61187840061906762</v>
      </c>
      <c r="AN33" s="3">
        <f>EXP('4. Iteration'!$F234-'4. Iteration'!AN$203)/(1+EXP('4. Iteration'!$F234-'4. Iteration'!AN$203))</f>
        <v>0.57272743780297442</v>
      </c>
      <c r="AO33" s="3">
        <f>EXP('4. Iteration'!$F234-'4. Iteration'!AO$203)/(1+EXP('4. Iteration'!$F234-'4. Iteration'!AO$203))</f>
        <v>0.56459967314418646</v>
      </c>
      <c r="AP33" s="3">
        <f>EXP('4. Iteration'!$F234-'4. Iteration'!AP$203)/(1+EXP('4. Iteration'!$F234-'4. Iteration'!AP$203))</f>
        <v>0.53961973934888074</v>
      </c>
      <c r="AQ33" s="3">
        <f>EXP('4. Iteration'!$F234-'4. Iteration'!AQ$203)/(1+EXP('4. Iteration'!$F234-'4. Iteration'!AQ$203))</f>
        <v>0.52247007382047239</v>
      </c>
      <c r="AR33" s="3">
        <f>EXP('4. Iteration'!$F234-'4. Iteration'!AR$203)/(1+EXP('4. Iteration'!$F234-'4. Iteration'!AR$203))</f>
        <v>0.51374692802452138</v>
      </c>
      <c r="AS33" s="3">
        <f>EXP('4. Iteration'!$F234-'4. Iteration'!AS$203)/(1+EXP('4. Iteration'!$F234-'4. Iteration'!AS$203))</f>
        <v>0.48698861986231157</v>
      </c>
      <c r="AT33" s="3">
        <f>EXP('4. Iteration'!$F234-'4. Iteration'!AT$203)/(1+EXP('4. Iteration'!$F234-'4. Iteration'!AT$203))</f>
        <v>0.4015740805041132</v>
      </c>
      <c r="AU33" s="3">
        <f>EXP('4. Iteration'!$F234-'4. Iteration'!AU$203)/(1+EXP('4. Iteration'!$F234-'4. Iteration'!AU$203))</f>
        <v>0.11063963857506186</v>
      </c>
      <c r="AX33">
        <f t="shared" si="5"/>
        <v>-6.2193836691449595</v>
      </c>
      <c r="AY33" s="2">
        <f t="shared" si="11"/>
        <v>1.0494484165856331E-2</v>
      </c>
      <c r="AZ33" s="2">
        <f t="shared" si="11"/>
        <v>1.6286262699625218E-2</v>
      </c>
      <c r="BA33" s="2">
        <f t="shared" si="11"/>
        <v>3.3100319674169799E-2</v>
      </c>
      <c r="BB33" s="2">
        <f t="shared" si="11"/>
        <v>4.6754614153824127E-2</v>
      </c>
      <c r="BC33" s="2">
        <f t="shared" si="11"/>
        <v>5.5228545548509304E-2</v>
      </c>
      <c r="BD33" s="2">
        <f t="shared" si="11"/>
        <v>6.417581260255513E-2</v>
      </c>
      <c r="BE33" s="2">
        <f t="shared" si="11"/>
        <v>8.5949282411107983E-2</v>
      </c>
      <c r="BF33" s="2">
        <f t="shared" si="11"/>
        <v>8.8500684560720091E-2</v>
      </c>
      <c r="BG33" s="2">
        <f t="shared" si="11"/>
        <v>9.630164400178369E-2</v>
      </c>
      <c r="BH33" s="2">
        <f t="shared" si="10"/>
        <v>0.10431078996847711</v>
      </c>
      <c r="BI33" s="2">
        <f t="shared" si="10"/>
        <v>0.10702380622653376</v>
      </c>
      <c r="BJ33" s="2">
        <f t="shared" si="10"/>
        <v>0.11528260697451388</v>
      </c>
      <c r="BK33" s="2">
        <f t="shared" si="10"/>
        <v>0.11528260697451388</v>
      </c>
      <c r="BL33" s="2">
        <f t="shared" si="10"/>
        <v>0.11807277982130003</v>
      </c>
      <c r="BM33" s="2">
        <f t="shared" si="10"/>
        <v>0.13802941478116065</v>
      </c>
      <c r="BN33" s="2">
        <f t="shared" si="10"/>
        <v>0.14966919743420137</v>
      </c>
      <c r="BO33" s="2">
        <f t="shared" si="8"/>
        <v>0.14966919743420137</v>
      </c>
      <c r="BP33" s="2">
        <f t="shared" si="8"/>
        <v>0.15551948586606346</v>
      </c>
      <c r="BQ33" s="2">
        <f t="shared" si="8"/>
        <v>0.17303874507385106</v>
      </c>
      <c r="BR33" s="2">
        <f t="shared" si="8"/>
        <v>0.17303874507385111</v>
      </c>
      <c r="BS33" s="2">
        <f t="shared" si="8"/>
        <v>0.17593494137872934</v>
      </c>
      <c r="BT33" s="2">
        <f t="shared" si="8"/>
        <v>0.18454220714592975</v>
      </c>
      <c r="BU33" s="2">
        <f t="shared" si="8"/>
        <v>0.18737668698303203</v>
      </c>
      <c r="BV33" s="2">
        <f t="shared" si="8"/>
        <v>0.19018990768641056</v>
      </c>
      <c r="BW33" s="2">
        <f t="shared" si="8"/>
        <v>0.19018990768641056</v>
      </c>
      <c r="BX33" s="2">
        <f t="shared" si="8"/>
        <v>0.192979370599589</v>
      </c>
      <c r="BY33" s="2">
        <f t="shared" si="8"/>
        <v>0.192979370599589</v>
      </c>
      <c r="BZ33" s="2">
        <f t="shared" si="8"/>
        <v>0.192979370599589</v>
      </c>
      <c r="CA33" s="2">
        <f t="shared" si="8"/>
        <v>0.19847659729914036</v>
      </c>
      <c r="CB33" s="2">
        <f t="shared" si="8"/>
        <v>0.22578165941419512</v>
      </c>
      <c r="CC33" s="2">
        <f t="shared" si="8"/>
        <v>0.2279258534946664</v>
      </c>
      <c r="CD33" s="2">
        <f t="shared" si="8"/>
        <v>0.2374832234749194</v>
      </c>
      <c r="CE33" s="2">
        <f t="shared" si="7"/>
        <v>0.24471071979061448</v>
      </c>
      <c r="CF33" s="2">
        <f t="shared" si="7"/>
        <v>0.24582688222966428</v>
      </c>
      <c r="CG33" s="2">
        <f t="shared" si="7"/>
        <v>0.24843027625392675</v>
      </c>
      <c r="CH33" s="2">
        <f t="shared" si="7"/>
        <v>0.24949509578250254</v>
      </c>
      <c r="CI33" s="2">
        <f t="shared" si="7"/>
        <v>0.24981102196988864</v>
      </c>
      <c r="CJ33" s="2">
        <f t="shared" si="7"/>
        <v>0.24983070398691257</v>
      </c>
      <c r="CK33" s="2">
        <f t="shared" si="9"/>
        <v>0.24031233837138918</v>
      </c>
      <c r="CL33" s="2">
        <f t="shared" si="9"/>
        <v>9.8398508951041547E-2</v>
      </c>
    </row>
    <row r="34" spans="1:90">
      <c r="A34" t="str">
        <f>Tabelle1!A34</f>
        <v>Moser Marco</v>
      </c>
      <c r="H34" s="3">
        <f>EXP('4. Iteration'!$F235-'4. Iteration'!H$203)/(1+EXP('4. Iteration'!$F235-'4. Iteration'!H$203))</f>
        <v>0.98762334876089919</v>
      </c>
      <c r="I34" s="3">
        <f>EXP('4. Iteration'!$F235-'4. Iteration'!I$203)/(1+EXP('4. Iteration'!$F235-'4. Iteration'!I$203))</f>
        <v>0.98069592902748814</v>
      </c>
      <c r="J34" s="3">
        <f>EXP('4. Iteration'!$F235-'4. Iteration'!J$203)/(1+EXP('4. Iteration'!$F235-'4. Iteration'!J$203))</f>
        <v>0.96016546127689417</v>
      </c>
      <c r="K34" s="3">
        <f>EXP('4. Iteration'!$F235-'4. Iteration'!K$203)/(1+EXP('4. Iteration'!$F235-'4. Iteration'!K$203))</f>
        <v>0.94299427217433329</v>
      </c>
      <c r="L34" s="3">
        <f>EXP('4. Iteration'!$F235-'4. Iteration'!L$203)/(1+EXP('4. Iteration'!$F235-'4. Iteration'!L$203))</f>
        <v>0.93209101253212046</v>
      </c>
      <c r="M34" s="3">
        <f>EXP('4. Iteration'!$F235-'4. Iteration'!M$203)/(1+EXP('4. Iteration'!$F235-'4. Iteration'!M$203))</f>
        <v>0.92035687778714714</v>
      </c>
      <c r="N34" s="3">
        <f>EXP('4. Iteration'!$F235-'4. Iteration'!N$203)/(1+EXP('4. Iteration'!$F235-'4. Iteration'!N$203))</f>
        <v>0.89074162103352605</v>
      </c>
      <c r="O34" s="3">
        <f>EXP('4. Iteration'!$F235-'4. Iteration'!O$203)/(1+EXP('4. Iteration'!$F235-'4. Iteration'!O$203))</f>
        <v>0.88716317584793003</v>
      </c>
      <c r="P34" s="3">
        <f>EXP('4. Iteration'!$F235-'4. Iteration'!P$203)/(1+EXP('4. Iteration'!$F235-'4. Iteration'!P$203))</f>
        <v>0.87606698383442294</v>
      </c>
      <c r="Q34" s="3">
        <f>EXP('4. Iteration'!$F235-'4. Iteration'!Q$203)/(1+EXP('4. Iteration'!$F235-'4. Iteration'!Q$203))</f>
        <v>0.86441664268728935</v>
      </c>
      <c r="R34" s="3">
        <f>EXP('4. Iteration'!$F235-'4. Iteration'!R$203)/(1+EXP('4. Iteration'!$F235-'4. Iteration'!R$203))</f>
        <v>0.86040715999583151</v>
      </c>
      <c r="S34" s="3">
        <f>EXP('4. Iteration'!$F235-'4. Iteration'!S$203)/(1+EXP('4. Iteration'!$F235-'4. Iteration'!S$203))</f>
        <v>0.84799184125885574</v>
      </c>
      <c r="T34" s="3">
        <f>EXP('4. Iteration'!$F235-'4. Iteration'!T$203)/(1+EXP('4. Iteration'!$F235-'4. Iteration'!T$203))</f>
        <v>0.84799184125885574</v>
      </c>
      <c r="U34" s="3">
        <f>EXP('4. Iteration'!$F235-'4. Iteration'!U$203)/(1+EXP('4. Iteration'!$F235-'4. Iteration'!U$203))</f>
        <v>0.84372234772326382</v>
      </c>
      <c r="V34" s="3">
        <f>EXP('4. Iteration'!$F235-'4. Iteration'!V$203)/(1+EXP('4. Iteration'!$F235-'4. Iteration'!V$203))</f>
        <v>0.81193652100110458</v>
      </c>
      <c r="W34" s="3">
        <f>EXP('4. Iteration'!$F235-'4. Iteration'!W$203)/(1+EXP('4. Iteration'!$F235-'4. Iteration'!W$203))</f>
        <v>0.79222599529237858</v>
      </c>
      <c r="X34" s="3">
        <f>EXP('4. Iteration'!$F235-'4. Iteration'!X$203)/(1+EXP('4. Iteration'!$F235-'4. Iteration'!X$203))</f>
        <v>0.79222599529237869</v>
      </c>
      <c r="Y34" s="3">
        <f>EXP('4. Iteration'!$F235-'4. Iteration'!Y$203)/(1+EXP('4. Iteration'!$F235-'4. Iteration'!Y$203))</f>
        <v>0.78193291165732781</v>
      </c>
      <c r="Z34" s="3">
        <f>EXP('4. Iteration'!$F235-'4. Iteration'!Z$203)/(1+EXP('4. Iteration'!$F235-'4. Iteration'!Z$203))</f>
        <v>0.7492468243536019</v>
      </c>
      <c r="AA34" s="3">
        <f>EXP('4. Iteration'!$F235-'4. Iteration'!AA$203)/(1+EXP('4. Iteration'!$F235-'4. Iteration'!AA$203))</f>
        <v>0.74924682435360201</v>
      </c>
      <c r="AB34" s="3">
        <f>EXP('4. Iteration'!$F235-'4. Iteration'!AB$203)/(1+EXP('4. Iteration'!$F235-'4. Iteration'!AB$203))</f>
        <v>0.74352990338835734</v>
      </c>
      <c r="AC34" s="3">
        <f>EXP('4. Iteration'!$F235-'4. Iteration'!AC$203)/(1+EXP('4. Iteration'!$F235-'4. Iteration'!AC$203))</f>
        <v>0.72590740882163041</v>
      </c>
      <c r="AD34" s="3">
        <f>EXP('4. Iteration'!$F235-'4. Iteration'!AD$203)/(1+EXP('4. Iteration'!$F235-'4. Iteration'!AD$203))</f>
        <v>0.71987444382866694</v>
      </c>
      <c r="AE34" s="3">
        <f>EXP('4. Iteration'!$F235-'4. Iteration'!AE$203)/(1+EXP('4. Iteration'!$F235-'4. Iteration'!AE$203))</f>
        <v>0.71376134530465596</v>
      </c>
      <c r="AF34" s="3">
        <f>EXP('4. Iteration'!$F235-'4. Iteration'!AF$203)/(1+EXP('4. Iteration'!$F235-'4. Iteration'!AF$203))</f>
        <v>0.71376134530465596</v>
      </c>
      <c r="AG34" s="3">
        <f>EXP('4. Iteration'!$F235-'4. Iteration'!AG$203)/(1+EXP('4. Iteration'!$F235-'4. Iteration'!AG$203))</f>
        <v>0.70756770238838906</v>
      </c>
      <c r="AH34" s="3">
        <f>EXP('4. Iteration'!$F235-'4. Iteration'!AH$203)/(1+EXP('4. Iteration'!$F235-'4. Iteration'!AH$203))</f>
        <v>0.70756770238838906</v>
      </c>
      <c r="AI34" s="3">
        <f>EXP('4. Iteration'!$F235-'4. Iteration'!AI$203)/(1+EXP('4. Iteration'!$F235-'4. Iteration'!AI$203))</f>
        <v>0.70756770238838906</v>
      </c>
      <c r="AJ34" s="3">
        <f>EXP('4. Iteration'!$F235-'4. Iteration'!AJ$203)/(1+EXP('4. Iteration'!$F235-'4. Iteration'!AJ$203))</f>
        <v>0.69493724696471693</v>
      </c>
      <c r="AK34" s="3">
        <f>EXP('4. Iteration'!$F235-'4. Iteration'!AK$203)/(1+EXP('4. Iteration'!$F235-'4. Iteration'!AK$203))</f>
        <v>0.61957810848133299</v>
      </c>
      <c r="AL34" s="3">
        <f>EXP('4. Iteration'!$F235-'4. Iteration'!AL$203)/(1+EXP('4. Iteration'!$F235-'4. Iteration'!AL$203))</f>
        <v>0.61222798091152864</v>
      </c>
      <c r="AM34" s="3">
        <f>EXP('4. Iteration'!$F235-'4. Iteration'!AM$203)/(1+EXP('4. Iteration'!$F235-'4. Iteration'!AM$203))</f>
        <v>0.57422893531876651</v>
      </c>
      <c r="AN34" s="3">
        <f>EXP('4. Iteration'!$F235-'4. Iteration'!AN$203)/(1+EXP('4. Iteration'!$F235-'4. Iteration'!AN$203))</f>
        <v>0.53417146897618784</v>
      </c>
      <c r="AO34" s="3">
        <f>EXP('4. Iteration'!$F235-'4. Iteration'!AO$203)/(1+EXP('4. Iteration'!$F235-'4. Iteration'!AO$203))</f>
        <v>0.52591738085382023</v>
      </c>
      <c r="AP34" s="3">
        <f>EXP('4. Iteration'!$F235-'4. Iteration'!AP$203)/(1+EXP('4. Iteration'!$F235-'4. Iteration'!AP$203))</f>
        <v>0.50068084643078137</v>
      </c>
      <c r="AQ34" s="3">
        <f>EXP('4. Iteration'!$F235-'4. Iteration'!AQ$203)/(1+EXP('4. Iteration'!$F235-'4. Iteration'!AQ$203))</f>
        <v>0.48346911727442965</v>
      </c>
      <c r="AR34" s="3">
        <f>EXP('4. Iteration'!$F235-'4. Iteration'!AR$203)/(1+EXP('4. Iteration'!$F235-'4. Iteration'!AR$203))</f>
        <v>0.47474976250428974</v>
      </c>
      <c r="AS34" s="3">
        <f>EXP('4. Iteration'!$F235-'4. Iteration'!AS$203)/(1+EXP('4. Iteration'!$F235-'4. Iteration'!AS$203))</f>
        <v>0.4481506140337313</v>
      </c>
      <c r="AT34" s="3">
        <f>EXP('4. Iteration'!$F235-'4. Iteration'!AT$203)/(1+EXP('4. Iteration'!$F235-'4. Iteration'!AT$203))</f>
        <v>0.3647053288988189</v>
      </c>
      <c r="AU34" s="3">
        <f>EXP('4. Iteration'!$F235-'4. Iteration'!AU$203)/(1+EXP('4. Iteration'!$F235-'4. Iteration'!AU$203))</f>
        <v>9.6188361622259841E-2</v>
      </c>
      <c r="AX34">
        <f t="shared" si="5"/>
        <v>-6.5843516800643753</v>
      </c>
      <c r="AY34" s="2">
        <f t="shared" si="11"/>
        <v>1.2223469743206476E-2</v>
      </c>
      <c r="AZ34" s="2">
        <f t="shared" si="11"/>
        <v>1.8931423816400079E-2</v>
      </c>
      <c r="BA34" s="2">
        <f t="shared" si="11"/>
        <v>3.8247748247823211E-2</v>
      </c>
      <c r="BB34" s="2">
        <f t="shared" si="11"/>
        <v>5.3756074820732719E-2</v>
      </c>
      <c r="BC34" s="2">
        <f t="shared" si="11"/>
        <v>6.3297356888966927E-2</v>
      </c>
      <c r="BD34" s="2">
        <f t="shared" si="11"/>
        <v>7.3300095297041443E-2</v>
      </c>
      <c r="BE34" s="2">
        <f t="shared" si="11"/>
        <v>9.7320985592092304E-2</v>
      </c>
      <c r="BF34" s="2">
        <f t="shared" si="11"/>
        <v>0.1001046752673448</v>
      </c>
      <c r="BG34" s="2">
        <f t="shared" si="11"/>
        <v>0.10857362366967988</v>
      </c>
      <c r="BH34" s="2">
        <f t="shared" si="10"/>
        <v>0.11720051053252448</v>
      </c>
      <c r="BI34" s="2">
        <f t="shared" si="10"/>
        <v>0.12010667902373912</v>
      </c>
      <c r="BJ34" s="2">
        <f t="shared" si="10"/>
        <v>0.12890167841727135</v>
      </c>
      <c r="BK34" s="2">
        <f t="shared" si="10"/>
        <v>0.12890167841727135</v>
      </c>
      <c r="BL34" s="2">
        <f t="shared" si="10"/>
        <v>0.13185494767560771</v>
      </c>
      <c r="BM34" s="2">
        <f t="shared" si="10"/>
        <v>0.15269560686572745</v>
      </c>
      <c r="BN34" s="2">
        <f t="shared" si="10"/>
        <v>0.16460396767537874</v>
      </c>
      <c r="BO34" s="2">
        <f t="shared" si="8"/>
        <v>0.16460396767537866</v>
      </c>
      <c r="BP34" s="2">
        <f t="shared" si="8"/>
        <v>0.17051383332442138</v>
      </c>
      <c r="BQ34" s="2">
        <f t="shared" si="8"/>
        <v>0.18787602054964472</v>
      </c>
      <c r="BR34" s="2">
        <f t="shared" si="8"/>
        <v>0.18787602054964467</v>
      </c>
      <c r="BS34" s="2">
        <f t="shared" si="8"/>
        <v>0.19069318615565733</v>
      </c>
      <c r="BT34" s="2">
        <f t="shared" si="8"/>
        <v>0.19896584263949674</v>
      </c>
      <c r="BU34" s="2">
        <f t="shared" si="8"/>
        <v>0.20165522895103438</v>
      </c>
      <c r="BV34" s="2">
        <f t="shared" si="8"/>
        <v>0.20430608725354363</v>
      </c>
      <c r="BW34" s="2">
        <f t="shared" si="8"/>
        <v>0.20430608725354363</v>
      </c>
      <c r="BX34" s="2">
        <f t="shared" si="8"/>
        <v>0.20691564892520514</v>
      </c>
      <c r="BY34" s="2">
        <f t="shared" si="8"/>
        <v>0.20691564892520514</v>
      </c>
      <c r="BZ34" s="2">
        <f t="shared" si="8"/>
        <v>0.20691564892520514</v>
      </c>
      <c r="CA34" s="2">
        <f t="shared" si="8"/>
        <v>0.21199946974581696</v>
      </c>
      <c r="CB34" s="2">
        <f t="shared" si="8"/>
        <v>0.23570107597202655</v>
      </c>
      <c r="CC34" s="2">
        <f t="shared" si="8"/>
        <v>0.23740488030052156</v>
      </c>
      <c r="CD34" s="2">
        <f t="shared" si="8"/>
        <v>0.24449006516144237</v>
      </c>
      <c r="CE34" s="2">
        <f t="shared" si="7"/>
        <v>0.24883231070800943</v>
      </c>
      <c r="CF34" s="2">
        <f t="shared" si="7"/>
        <v>0.24932828936967802</v>
      </c>
      <c r="CG34" s="2">
        <f t="shared" si="7"/>
        <v>0.24999953644813769</v>
      </c>
      <c r="CH34" s="2">
        <f t="shared" si="7"/>
        <v>0.24972672991631345</v>
      </c>
      <c r="CI34" s="2">
        <f t="shared" si="7"/>
        <v>0.24936242550641019</v>
      </c>
      <c r="CJ34" s="2">
        <f t="shared" si="7"/>
        <v>0.24731164117492091</v>
      </c>
      <c r="CK34" s="2">
        <f t="shared" si="9"/>
        <v>0.23169535197162322</v>
      </c>
      <c r="CL34" s="2">
        <f t="shared" si="9"/>
        <v>8.6936160710685204E-2</v>
      </c>
    </row>
    <row r="35" spans="1:90">
      <c r="A35" t="str">
        <f>Tabelle1!A35</f>
        <v>Rißbacher Daniel</v>
      </c>
      <c r="H35" s="3">
        <f>EXP('4. Iteration'!$F236-'4. Iteration'!H$203)/(1+EXP('4. Iteration'!$F236-'4. Iteration'!H$203))</f>
        <v>0.98762334876089919</v>
      </c>
      <c r="I35" s="3">
        <f>EXP('4. Iteration'!$F236-'4. Iteration'!I$203)/(1+EXP('4. Iteration'!$F236-'4. Iteration'!I$203))</f>
        <v>0.98069592902748814</v>
      </c>
      <c r="J35" s="3">
        <f>EXP('4. Iteration'!$F236-'4. Iteration'!J$203)/(1+EXP('4. Iteration'!$F236-'4. Iteration'!J$203))</f>
        <v>0.96016546127689417</v>
      </c>
      <c r="K35" s="3">
        <f>EXP('4. Iteration'!$F236-'4. Iteration'!K$203)/(1+EXP('4. Iteration'!$F236-'4. Iteration'!K$203))</f>
        <v>0.94299427217433329</v>
      </c>
      <c r="L35" s="3">
        <f>EXP('4. Iteration'!$F236-'4. Iteration'!L$203)/(1+EXP('4. Iteration'!$F236-'4. Iteration'!L$203))</f>
        <v>0.93209101253212046</v>
      </c>
      <c r="M35" s="3">
        <f>EXP('4. Iteration'!$F236-'4. Iteration'!M$203)/(1+EXP('4. Iteration'!$F236-'4. Iteration'!M$203))</f>
        <v>0.92035687778714714</v>
      </c>
      <c r="N35" s="3">
        <f>EXP('4. Iteration'!$F236-'4. Iteration'!N$203)/(1+EXP('4. Iteration'!$F236-'4. Iteration'!N$203))</f>
        <v>0.89074162103352605</v>
      </c>
      <c r="O35" s="3">
        <f>EXP('4. Iteration'!$F236-'4. Iteration'!O$203)/(1+EXP('4. Iteration'!$F236-'4. Iteration'!O$203))</f>
        <v>0.88716317584793003</v>
      </c>
      <c r="P35" s="3">
        <f>EXP('4. Iteration'!$F236-'4. Iteration'!P$203)/(1+EXP('4. Iteration'!$F236-'4. Iteration'!P$203))</f>
        <v>0.87606698383442294</v>
      </c>
      <c r="Q35" s="3">
        <f>EXP('4. Iteration'!$F236-'4. Iteration'!Q$203)/(1+EXP('4. Iteration'!$F236-'4. Iteration'!Q$203))</f>
        <v>0.86441664268728935</v>
      </c>
      <c r="R35" s="3">
        <f>EXP('4. Iteration'!$F236-'4. Iteration'!R$203)/(1+EXP('4. Iteration'!$F236-'4. Iteration'!R$203))</f>
        <v>0.86040715999583151</v>
      </c>
      <c r="S35" s="3">
        <f>EXP('4. Iteration'!$F236-'4. Iteration'!S$203)/(1+EXP('4. Iteration'!$F236-'4. Iteration'!S$203))</f>
        <v>0.84799184125885574</v>
      </c>
      <c r="T35" s="3">
        <f>EXP('4. Iteration'!$F236-'4. Iteration'!T$203)/(1+EXP('4. Iteration'!$F236-'4. Iteration'!T$203))</f>
        <v>0.84799184125885574</v>
      </c>
      <c r="U35" s="3">
        <f>EXP('4. Iteration'!$F236-'4. Iteration'!U$203)/(1+EXP('4. Iteration'!$F236-'4. Iteration'!U$203))</f>
        <v>0.84372234772326382</v>
      </c>
      <c r="V35" s="3">
        <f>EXP('4. Iteration'!$F236-'4. Iteration'!V$203)/(1+EXP('4. Iteration'!$F236-'4. Iteration'!V$203))</f>
        <v>0.81193652100110458</v>
      </c>
      <c r="W35" s="3">
        <f>EXP('4. Iteration'!$F236-'4. Iteration'!W$203)/(1+EXP('4. Iteration'!$F236-'4. Iteration'!W$203))</f>
        <v>0.79222599529237858</v>
      </c>
      <c r="X35" s="3">
        <f>EXP('4. Iteration'!$F236-'4. Iteration'!X$203)/(1+EXP('4. Iteration'!$F236-'4. Iteration'!X$203))</f>
        <v>0.79222599529237869</v>
      </c>
      <c r="Y35" s="3">
        <f>EXP('4. Iteration'!$F236-'4. Iteration'!Y$203)/(1+EXP('4. Iteration'!$F236-'4. Iteration'!Y$203))</f>
        <v>0.78193291165732781</v>
      </c>
      <c r="Z35" s="3">
        <f>EXP('4. Iteration'!$F236-'4. Iteration'!Z$203)/(1+EXP('4. Iteration'!$F236-'4. Iteration'!Z$203))</f>
        <v>0.7492468243536019</v>
      </c>
      <c r="AA35" s="3">
        <f>EXP('4. Iteration'!$F236-'4. Iteration'!AA$203)/(1+EXP('4. Iteration'!$F236-'4. Iteration'!AA$203))</f>
        <v>0.74924682435360201</v>
      </c>
      <c r="AB35" s="3">
        <f>EXP('4. Iteration'!$F236-'4. Iteration'!AB$203)/(1+EXP('4. Iteration'!$F236-'4. Iteration'!AB$203))</f>
        <v>0.74352990338835734</v>
      </c>
      <c r="AC35" s="3">
        <f>EXP('4. Iteration'!$F236-'4. Iteration'!AC$203)/(1+EXP('4. Iteration'!$F236-'4. Iteration'!AC$203))</f>
        <v>0.72590740882163041</v>
      </c>
      <c r="AD35" s="3">
        <f>EXP('4. Iteration'!$F236-'4. Iteration'!AD$203)/(1+EXP('4. Iteration'!$F236-'4. Iteration'!AD$203))</f>
        <v>0.71987444382866694</v>
      </c>
      <c r="AE35" s="3">
        <f>EXP('4. Iteration'!$F236-'4. Iteration'!AE$203)/(1+EXP('4. Iteration'!$F236-'4. Iteration'!AE$203))</f>
        <v>0.71376134530465596</v>
      </c>
      <c r="AF35" s="3">
        <f>EXP('4. Iteration'!$F236-'4. Iteration'!AF$203)/(1+EXP('4. Iteration'!$F236-'4. Iteration'!AF$203))</f>
        <v>0.71376134530465596</v>
      </c>
      <c r="AG35" s="3">
        <f>EXP('4. Iteration'!$F236-'4. Iteration'!AG$203)/(1+EXP('4. Iteration'!$F236-'4. Iteration'!AG$203))</f>
        <v>0.70756770238838906</v>
      </c>
      <c r="AH35" s="3">
        <f>EXP('4. Iteration'!$F236-'4. Iteration'!AH$203)/(1+EXP('4. Iteration'!$F236-'4. Iteration'!AH$203))</f>
        <v>0.70756770238838906</v>
      </c>
      <c r="AI35" s="3">
        <f>EXP('4. Iteration'!$F236-'4. Iteration'!AI$203)/(1+EXP('4. Iteration'!$F236-'4. Iteration'!AI$203))</f>
        <v>0.70756770238838906</v>
      </c>
      <c r="AJ35" s="3">
        <f>EXP('4. Iteration'!$F236-'4. Iteration'!AJ$203)/(1+EXP('4. Iteration'!$F236-'4. Iteration'!AJ$203))</f>
        <v>0.69493724696471693</v>
      </c>
      <c r="AK35" s="3">
        <f>EXP('4. Iteration'!$F236-'4. Iteration'!AK$203)/(1+EXP('4. Iteration'!$F236-'4. Iteration'!AK$203))</f>
        <v>0.61957810848133299</v>
      </c>
      <c r="AL35" s="3">
        <f>EXP('4. Iteration'!$F236-'4. Iteration'!AL$203)/(1+EXP('4. Iteration'!$F236-'4. Iteration'!AL$203))</f>
        <v>0.61222798091152864</v>
      </c>
      <c r="AM35" s="3">
        <f>EXP('4. Iteration'!$F236-'4. Iteration'!AM$203)/(1+EXP('4. Iteration'!$F236-'4. Iteration'!AM$203))</f>
        <v>0.57422893531876651</v>
      </c>
      <c r="AN35" s="3">
        <f>EXP('4. Iteration'!$F236-'4. Iteration'!AN$203)/(1+EXP('4. Iteration'!$F236-'4. Iteration'!AN$203))</f>
        <v>0.53417146897618784</v>
      </c>
      <c r="AO35" s="3">
        <f>EXP('4. Iteration'!$F236-'4. Iteration'!AO$203)/(1+EXP('4. Iteration'!$F236-'4. Iteration'!AO$203))</f>
        <v>0.52591738085382023</v>
      </c>
      <c r="AP35" s="3">
        <f>EXP('4. Iteration'!$F236-'4. Iteration'!AP$203)/(1+EXP('4. Iteration'!$F236-'4. Iteration'!AP$203))</f>
        <v>0.50068084643078137</v>
      </c>
      <c r="AQ35" s="3">
        <f>EXP('4. Iteration'!$F236-'4. Iteration'!AQ$203)/(1+EXP('4. Iteration'!$F236-'4. Iteration'!AQ$203))</f>
        <v>0.48346911727442965</v>
      </c>
      <c r="AR35" s="3">
        <f>EXP('4. Iteration'!$F236-'4. Iteration'!AR$203)/(1+EXP('4. Iteration'!$F236-'4. Iteration'!AR$203))</f>
        <v>0.47474976250428974</v>
      </c>
      <c r="AS35" s="3">
        <f>EXP('4. Iteration'!$F236-'4. Iteration'!AS$203)/(1+EXP('4. Iteration'!$F236-'4. Iteration'!AS$203))</f>
        <v>0.4481506140337313</v>
      </c>
      <c r="AT35" s="3">
        <f>EXP('4. Iteration'!$F236-'4. Iteration'!AT$203)/(1+EXP('4. Iteration'!$F236-'4. Iteration'!AT$203))</f>
        <v>0.3647053288988189</v>
      </c>
      <c r="AU35" s="3">
        <f>EXP('4. Iteration'!$F236-'4. Iteration'!AU$203)/(1+EXP('4. Iteration'!$F236-'4. Iteration'!AU$203))</f>
        <v>9.6188361622259841E-2</v>
      </c>
      <c r="AX35">
        <f t="shared" si="5"/>
        <v>-6.5843516800643753</v>
      </c>
      <c r="AY35" s="2">
        <f t="shared" si="11"/>
        <v>1.2223469743206476E-2</v>
      </c>
      <c r="AZ35" s="2">
        <f t="shared" si="11"/>
        <v>1.8931423816400079E-2</v>
      </c>
      <c r="BA35" s="2">
        <f t="shared" si="11"/>
        <v>3.8247748247823211E-2</v>
      </c>
      <c r="BB35" s="2">
        <f t="shared" si="11"/>
        <v>5.3756074820732719E-2</v>
      </c>
      <c r="BC35" s="2">
        <f t="shared" si="11"/>
        <v>6.3297356888966927E-2</v>
      </c>
      <c r="BD35" s="2">
        <f t="shared" si="11"/>
        <v>7.3300095297041443E-2</v>
      </c>
      <c r="BE35" s="2">
        <f t="shared" si="11"/>
        <v>9.7320985592092304E-2</v>
      </c>
      <c r="BF35" s="2">
        <f t="shared" si="11"/>
        <v>0.1001046752673448</v>
      </c>
      <c r="BG35" s="2">
        <f t="shared" si="11"/>
        <v>0.10857362366967988</v>
      </c>
      <c r="BH35" s="2">
        <f t="shared" si="10"/>
        <v>0.11720051053252448</v>
      </c>
      <c r="BI35" s="2">
        <f t="shared" si="10"/>
        <v>0.12010667902373912</v>
      </c>
      <c r="BJ35" s="2">
        <f t="shared" si="10"/>
        <v>0.12890167841727135</v>
      </c>
      <c r="BK35" s="2">
        <f t="shared" si="10"/>
        <v>0.12890167841727135</v>
      </c>
      <c r="BL35" s="2">
        <f t="shared" si="10"/>
        <v>0.13185494767560771</v>
      </c>
      <c r="BM35" s="2">
        <f t="shared" si="10"/>
        <v>0.15269560686572745</v>
      </c>
      <c r="BN35" s="2">
        <f t="shared" si="10"/>
        <v>0.16460396767537874</v>
      </c>
      <c r="BO35" s="2">
        <f t="shared" si="8"/>
        <v>0.16460396767537866</v>
      </c>
      <c r="BP35" s="2">
        <f t="shared" si="8"/>
        <v>0.17051383332442138</v>
      </c>
      <c r="BQ35" s="2">
        <f t="shared" si="8"/>
        <v>0.18787602054964472</v>
      </c>
      <c r="BR35" s="2">
        <f t="shared" si="8"/>
        <v>0.18787602054964467</v>
      </c>
      <c r="BS35" s="2">
        <f t="shared" si="8"/>
        <v>0.19069318615565733</v>
      </c>
      <c r="BT35" s="2">
        <f t="shared" si="8"/>
        <v>0.19896584263949674</v>
      </c>
      <c r="BU35" s="2">
        <f t="shared" si="8"/>
        <v>0.20165522895103438</v>
      </c>
      <c r="BV35" s="2">
        <f t="shared" si="8"/>
        <v>0.20430608725354363</v>
      </c>
      <c r="BW35" s="2">
        <f t="shared" si="8"/>
        <v>0.20430608725354363</v>
      </c>
      <c r="BX35" s="2">
        <f t="shared" si="8"/>
        <v>0.20691564892520514</v>
      </c>
      <c r="BY35" s="2">
        <f t="shared" si="8"/>
        <v>0.20691564892520514</v>
      </c>
      <c r="BZ35" s="2">
        <f t="shared" si="8"/>
        <v>0.20691564892520514</v>
      </c>
      <c r="CA35" s="2">
        <f t="shared" si="8"/>
        <v>0.21199946974581696</v>
      </c>
      <c r="CB35" s="2">
        <f t="shared" si="8"/>
        <v>0.23570107597202655</v>
      </c>
      <c r="CC35" s="2">
        <f t="shared" si="8"/>
        <v>0.23740488030052156</v>
      </c>
      <c r="CD35" s="2">
        <f t="shared" si="8"/>
        <v>0.24449006516144237</v>
      </c>
      <c r="CE35" s="2">
        <f t="shared" si="7"/>
        <v>0.24883231070800943</v>
      </c>
      <c r="CF35" s="2">
        <f t="shared" si="7"/>
        <v>0.24932828936967802</v>
      </c>
      <c r="CG35" s="2">
        <f t="shared" si="7"/>
        <v>0.24999953644813769</v>
      </c>
      <c r="CH35" s="2">
        <f t="shared" si="7"/>
        <v>0.24972672991631345</v>
      </c>
      <c r="CI35" s="2">
        <f t="shared" si="7"/>
        <v>0.24936242550641019</v>
      </c>
      <c r="CJ35" s="2">
        <f t="shared" si="7"/>
        <v>0.24731164117492091</v>
      </c>
      <c r="CK35" s="2">
        <f t="shared" si="9"/>
        <v>0.23169535197162322</v>
      </c>
      <c r="CL35" s="2">
        <f t="shared" si="9"/>
        <v>8.6936160710685204E-2</v>
      </c>
    </row>
    <row r="36" spans="1:90">
      <c r="A36" t="str">
        <f>Tabelle1!A36</f>
        <v>Haaser</v>
      </c>
      <c r="H36" s="3">
        <f>EXP('4. Iteration'!$F237-'4. Iteration'!H$203)/(1+EXP('4. Iteration'!$F237-'4. Iteration'!H$203))</f>
        <v>0.98762334876089919</v>
      </c>
      <c r="I36" s="3">
        <f>EXP('4. Iteration'!$F237-'4. Iteration'!I$203)/(1+EXP('4. Iteration'!$F237-'4. Iteration'!I$203))</f>
        <v>0.98069592902748814</v>
      </c>
      <c r="J36" s="3">
        <f>EXP('4. Iteration'!$F237-'4. Iteration'!J$203)/(1+EXP('4. Iteration'!$F237-'4. Iteration'!J$203))</f>
        <v>0.96016546127689417</v>
      </c>
      <c r="K36" s="3">
        <f>EXP('4. Iteration'!$F237-'4. Iteration'!K$203)/(1+EXP('4. Iteration'!$F237-'4. Iteration'!K$203))</f>
        <v>0.94299427217433329</v>
      </c>
      <c r="L36" s="3">
        <f>EXP('4. Iteration'!$F237-'4. Iteration'!L$203)/(1+EXP('4. Iteration'!$F237-'4. Iteration'!L$203))</f>
        <v>0.93209101253212046</v>
      </c>
      <c r="M36" s="3">
        <f>EXP('4. Iteration'!$F237-'4. Iteration'!M$203)/(1+EXP('4. Iteration'!$F237-'4. Iteration'!M$203))</f>
        <v>0.92035687778714714</v>
      </c>
      <c r="N36" s="3">
        <f>EXP('4. Iteration'!$F237-'4. Iteration'!N$203)/(1+EXP('4. Iteration'!$F237-'4. Iteration'!N$203))</f>
        <v>0.89074162103352605</v>
      </c>
      <c r="O36" s="3">
        <f>EXP('4. Iteration'!$F237-'4. Iteration'!O$203)/(1+EXP('4. Iteration'!$F237-'4. Iteration'!O$203))</f>
        <v>0.88716317584793003</v>
      </c>
      <c r="P36" s="3">
        <f>EXP('4. Iteration'!$F237-'4. Iteration'!P$203)/(1+EXP('4. Iteration'!$F237-'4. Iteration'!P$203))</f>
        <v>0.87606698383442294</v>
      </c>
      <c r="Q36" s="3">
        <f>EXP('4. Iteration'!$F237-'4. Iteration'!Q$203)/(1+EXP('4. Iteration'!$F237-'4. Iteration'!Q$203))</f>
        <v>0.86441664268728935</v>
      </c>
      <c r="R36" s="3">
        <f>EXP('4. Iteration'!$F237-'4. Iteration'!R$203)/(1+EXP('4. Iteration'!$F237-'4. Iteration'!R$203))</f>
        <v>0.86040715999583151</v>
      </c>
      <c r="S36" s="3">
        <f>EXP('4. Iteration'!$F237-'4. Iteration'!S$203)/(1+EXP('4. Iteration'!$F237-'4. Iteration'!S$203))</f>
        <v>0.84799184125885574</v>
      </c>
      <c r="T36" s="3">
        <f>EXP('4. Iteration'!$F237-'4. Iteration'!T$203)/(1+EXP('4. Iteration'!$F237-'4. Iteration'!T$203))</f>
        <v>0.84799184125885574</v>
      </c>
      <c r="U36" s="3">
        <f>EXP('4. Iteration'!$F237-'4. Iteration'!U$203)/(1+EXP('4. Iteration'!$F237-'4. Iteration'!U$203))</f>
        <v>0.84372234772326382</v>
      </c>
      <c r="V36" s="3">
        <f>EXP('4. Iteration'!$F237-'4. Iteration'!V$203)/(1+EXP('4. Iteration'!$F237-'4. Iteration'!V$203))</f>
        <v>0.81193652100110458</v>
      </c>
      <c r="W36" s="3">
        <f>EXP('4. Iteration'!$F237-'4. Iteration'!W$203)/(1+EXP('4. Iteration'!$F237-'4. Iteration'!W$203))</f>
        <v>0.79222599529237858</v>
      </c>
      <c r="X36" s="3">
        <f>EXP('4. Iteration'!$F237-'4. Iteration'!X$203)/(1+EXP('4. Iteration'!$F237-'4. Iteration'!X$203))</f>
        <v>0.79222599529237869</v>
      </c>
      <c r="Y36" s="3">
        <f>EXP('4. Iteration'!$F237-'4. Iteration'!Y$203)/(1+EXP('4. Iteration'!$F237-'4. Iteration'!Y$203))</f>
        <v>0.78193291165732781</v>
      </c>
      <c r="Z36" s="3">
        <f>EXP('4. Iteration'!$F237-'4. Iteration'!Z$203)/(1+EXP('4. Iteration'!$F237-'4. Iteration'!Z$203))</f>
        <v>0.7492468243536019</v>
      </c>
      <c r="AA36" s="3">
        <f>EXP('4. Iteration'!$F237-'4. Iteration'!AA$203)/(1+EXP('4. Iteration'!$F237-'4. Iteration'!AA$203))</f>
        <v>0.74924682435360201</v>
      </c>
      <c r="AB36" s="3">
        <f>EXP('4. Iteration'!$F237-'4. Iteration'!AB$203)/(1+EXP('4. Iteration'!$F237-'4. Iteration'!AB$203))</f>
        <v>0.74352990338835734</v>
      </c>
      <c r="AC36" s="3">
        <f>EXP('4. Iteration'!$F237-'4. Iteration'!AC$203)/(1+EXP('4. Iteration'!$F237-'4. Iteration'!AC$203))</f>
        <v>0.72590740882163041</v>
      </c>
      <c r="AD36" s="3">
        <f>EXP('4. Iteration'!$F237-'4. Iteration'!AD$203)/(1+EXP('4. Iteration'!$F237-'4. Iteration'!AD$203))</f>
        <v>0.71987444382866694</v>
      </c>
      <c r="AE36" s="3">
        <f>EXP('4. Iteration'!$F237-'4. Iteration'!AE$203)/(1+EXP('4. Iteration'!$F237-'4. Iteration'!AE$203))</f>
        <v>0.71376134530465596</v>
      </c>
      <c r="AF36" s="3">
        <f>EXP('4. Iteration'!$F237-'4. Iteration'!AF$203)/(1+EXP('4. Iteration'!$F237-'4. Iteration'!AF$203))</f>
        <v>0.71376134530465596</v>
      </c>
      <c r="AG36" s="3">
        <f>EXP('4. Iteration'!$F237-'4. Iteration'!AG$203)/(1+EXP('4. Iteration'!$F237-'4. Iteration'!AG$203))</f>
        <v>0.70756770238838906</v>
      </c>
      <c r="AH36" s="3">
        <f>EXP('4. Iteration'!$F237-'4. Iteration'!AH$203)/(1+EXP('4. Iteration'!$F237-'4. Iteration'!AH$203))</f>
        <v>0.70756770238838906</v>
      </c>
      <c r="AI36" s="3">
        <f>EXP('4. Iteration'!$F237-'4. Iteration'!AI$203)/(1+EXP('4. Iteration'!$F237-'4. Iteration'!AI$203))</f>
        <v>0.70756770238838906</v>
      </c>
      <c r="AJ36" s="3">
        <f>EXP('4. Iteration'!$F237-'4. Iteration'!AJ$203)/(1+EXP('4. Iteration'!$F237-'4. Iteration'!AJ$203))</f>
        <v>0.69493724696471693</v>
      </c>
      <c r="AK36" s="3">
        <f>EXP('4. Iteration'!$F237-'4. Iteration'!AK$203)/(1+EXP('4. Iteration'!$F237-'4. Iteration'!AK$203))</f>
        <v>0.61957810848133299</v>
      </c>
      <c r="AL36" s="3">
        <f>EXP('4. Iteration'!$F237-'4. Iteration'!AL$203)/(1+EXP('4. Iteration'!$F237-'4. Iteration'!AL$203))</f>
        <v>0.61222798091152864</v>
      </c>
      <c r="AM36" s="3">
        <f>EXP('4. Iteration'!$F237-'4. Iteration'!AM$203)/(1+EXP('4. Iteration'!$F237-'4. Iteration'!AM$203))</f>
        <v>0.57422893531876651</v>
      </c>
      <c r="AN36" s="3">
        <f>EXP('4. Iteration'!$F237-'4. Iteration'!AN$203)/(1+EXP('4. Iteration'!$F237-'4. Iteration'!AN$203))</f>
        <v>0.53417146897618784</v>
      </c>
      <c r="AO36" s="3">
        <f>EXP('4. Iteration'!$F237-'4. Iteration'!AO$203)/(1+EXP('4. Iteration'!$F237-'4. Iteration'!AO$203))</f>
        <v>0.52591738085382023</v>
      </c>
      <c r="AP36" s="3">
        <f>EXP('4. Iteration'!$F237-'4. Iteration'!AP$203)/(1+EXP('4. Iteration'!$F237-'4. Iteration'!AP$203))</f>
        <v>0.50068084643078137</v>
      </c>
      <c r="AQ36" s="3">
        <f>EXP('4. Iteration'!$F237-'4. Iteration'!AQ$203)/(1+EXP('4. Iteration'!$F237-'4. Iteration'!AQ$203))</f>
        <v>0.48346911727442965</v>
      </c>
      <c r="AR36" s="3">
        <f>EXP('4. Iteration'!$F237-'4. Iteration'!AR$203)/(1+EXP('4. Iteration'!$F237-'4. Iteration'!AR$203))</f>
        <v>0.47474976250428974</v>
      </c>
      <c r="AS36" s="3">
        <f>EXP('4. Iteration'!$F237-'4. Iteration'!AS$203)/(1+EXP('4. Iteration'!$F237-'4. Iteration'!AS$203))</f>
        <v>0.4481506140337313</v>
      </c>
      <c r="AT36" s="3">
        <f>EXP('4. Iteration'!$F237-'4. Iteration'!AT$203)/(1+EXP('4. Iteration'!$F237-'4. Iteration'!AT$203))</f>
        <v>0.3647053288988189</v>
      </c>
      <c r="AU36" s="3">
        <f>EXP('4. Iteration'!$F237-'4. Iteration'!AU$203)/(1+EXP('4. Iteration'!$F237-'4. Iteration'!AU$203))</f>
        <v>9.6188361622259841E-2</v>
      </c>
      <c r="AX36">
        <f t="shared" si="5"/>
        <v>-6.5843516800643753</v>
      </c>
      <c r="AY36" s="2">
        <f t="shared" si="11"/>
        <v>1.2223469743206476E-2</v>
      </c>
      <c r="AZ36" s="2">
        <f t="shared" si="11"/>
        <v>1.8931423816400079E-2</v>
      </c>
      <c r="BA36" s="2">
        <f t="shared" si="11"/>
        <v>3.8247748247823211E-2</v>
      </c>
      <c r="BB36" s="2">
        <f t="shared" si="11"/>
        <v>5.3756074820732719E-2</v>
      </c>
      <c r="BC36" s="2">
        <f t="shared" si="11"/>
        <v>6.3297356888966927E-2</v>
      </c>
      <c r="BD36" s="2">
        <f t="shared" si="11"/>
        <v>7.3300095297041443E-2</v>
      </c>
      <c r="BE36" s="2">
        <f t="shared" si="11"/>
        <v>9.7320985592092304E-2</v>
      </c>
      <c r="BF36" s="2">
        <f t="shared" si="11"/>
        <v>0.1001046752673448</v>
      </c>
      <c r="BG36" s="2">
        <f t="shared" si="11"/>
        <v>0.10857362366967988</v>
      </c>
      <c r="BH36" s="2">
        <f t="shared" si="10"/>
        <v>0.11720051053252448</v>
      </c>
      <c r="BI36" s="2">
        <f t="shared" si="10"/>
        <v>0.12010667902373912</v>
      </c>
      <c r="BJ36" s="2">
        <f t="shared" si="10"/>
        <v>0.12890167841727135</v>
      </c>
      <c r="BK36" s="2">
        <f t="shared" si="10"/>
        <v>0.12890167841727135</v>
      </c>
      <c r="BL36" s="2">
        <f t="shared" si="10"/>
        <v>0.13185494767560771</v>
      </c>
      <c r="BM36" s="2">
        <f t="shared" si="10"/>
        <v>0.15269560686572745</v>
      </c>
      <c r="BN36" s="2">
        <f t="shared" si="10"/>
        <v>0.16460396767537874</v>
      </c>
      <c r="BO36" s="2">
        <f t="shared" si="8"/>
        <v>0.16460396767537866</v>
      </c>
      <c r="BP36" s="2">
        <f t="shared" si="8"/>
        <v>0.17051383332442138</v>
      </c>
      <c r="BQ36" s="2">
        <f t="shared" si="8"/>
        <v>0.18787602054964472</v>
      </c>
      <c r="BR36" s="2">
        <f t="shared" si="8"/>
        <v>0.18787602054964467</v>
      </c>
      <c r="BS36" s="2">
        <f t="shared" si="8"/>
        <v>0.19069318615565733</v>
      </c>
      <c r="BT36" s="2">
        <f t="shared" si="8"/>
        <v>0.19896584263949674</v>
      </c>
      <c r="BU36" s="2">
        <f t="shared" si="8"/>
        <v>0.20165522895103438</v>
      </c>
      <c r="BV36" s="2">
        <f t="shared" si="8"/>
        <v>0.20430608725354363</v>
      </c>
      <c r="BW36" s="2">
        <f t="shared" si="8"/>
        <v>0.20430608725354363</v>
      </c>
      <c r="BX36" s="2">
        <f t="shared" si="8"/>
        <v>0.20691564892520514</v>
      </c>
      <c r="BY36" s="2">
        <f t="shared" si="8"/>
        <v>0.20691564892520514</v>
      </c>
      <c r="BZ36" s="2">
        <f t="shared" si="8"/>
        <v>0.20691564892520514</v>
      </c>
      <c r="CA36" s="2">
        <f t="shared" si="8"/>
        <v>0.21199946974581696</v>
      </c>
      <c r="CB36" s="2">
        <f t="shared" si="8"/>
        <v>0.23570107597202655</v>
      </c>
      <c r="CC36" s="2">
        <f t="shared" si="8"/>
        <v>0.23740488030052156</v>
      </c>
      <c r="CD36" s="2">
        <f t="shared" si="8"/>
        <v>0.24449006516144237</v>
      </c>
      <c r="CE36" s="2">
        <f t="shared" si="7"/>
        <v>0.24883231070800943</v>
      </c>
      <c r="CF36" s="2">
        <f t="shared" si="7"/>
        <v>0.24932828936967802</v>
      </c>
      <c r="CG36" s="2">
        <f t="shared" si="7"/>
        <v>0.24999953644813769</v>
      </c>
      <c r="CH36" s="2">
        <f t="shared" si="7"/>
        <v>0.24972672991631345</v>
      </c>
      <c r="CI36" s="2">
        <f t="shared" si="7"/>
        <v>0.24936242550641019</v>
      </c>
      <c r="CJ36" s="2">
        <f t="shared" si="7"/>
        <v>0.24731164117492091</v>
      </c>
      <c r="CK36" s="2">
        <f t="shared" si="9"/>
        <v>0.23169535197162322</v>
      </c>
      <c r="CL36" s="2">
        <f t="shared" si="9"/>
        <v>8.6936160710685204E-2</v>
      </c>
    </row>
    <row r="37" spans="1:90">
      <c r="A37" t="str">
        <f>Tabelle1!A37</f>
        <v>Haaser Daniel2</v>
      </c>
      <c r="H37" s="3">
        <f>EXP('4. Iteration'!$F238-'4. Iteration'!H$203)/(1+EXP('4. Iteration'!$F238-'4. Iteration'!H$203))</f>
        <v>0.98762334876089919</v>
      </c>
      <c r="I37" s="3">
        <f>EXP('4. Iteration'!$F238-'4. Iteration'!I$203)/(1+EXP('4. Iteration'!$F238-'4. Iteration'!I$203))</f>
        <v>0.98069592902748814</v>
      </c>
      <c r="J37" s="3">
        <f>EXP('4. Iteration'!$F238-'4. Iteration'!J$203)/(1+EXP('4. Iteration'!$F238-'4. Iteration'!J$203))</f>
        <v>0.96016546127689417</v>
      </c>
      <c r="K37" s="3">
        <f>EXP('4. Iteration'!$F238-'4. Iteration'!K$203)/(1+EXP('4. Iteration'!$F238-'4. Iteration'!K$203))</f>
        <v>0.94299427217433329</v>
      </c>
      <c r="L37" s="3">
        <f>EXP('4. Iteration'!$F238-'4. Iteration'!L$203)/(1+EXP('4. Iteration'!$F238-'4. Iteration'!L$203))</f>
        <v>0.93209101253212046</v>
      </c>
      <c r="M37" s="3">
        <f>EXP('4. Iteration'!$F238-'4. Iteration'!M$203)/(1+EXP('4. Iteration'!$F238-'4. Iteration'!M$203))</f>
        <v>0.92035687778714714</v>
      </c>
      <c r="N37" s="3">
        <f>EXP('4. Iteration'!$F238-'4. Iteration'!N$203)/(1+EXP('4. Iteration'!$F238-'4. Iteration'!N$203))</f>
        <v>0.89074162103352605</v>
      </c>
      <c r="O37" s="3">
        <f>EXP('4. Iteration'!$F238-'4. Iteration'!O$203)/(1+EXP('4. Iteration'!$F238-'4. Iteration'!O$203))</f>
        <v>0.88716317584793003</v>
      </c>
      <c r="P37" s="3">
        <f>EXP('4. Iteration'!$F238-'4. Iteration'!P$203)/(1+EXP('4. Iteration'!$F238-'4. Iteration'!P$203))</f>
        <v>0.87606698383442294</v>
      </c>
      <c r="Q37" s="3">
        <f>EXP('4. Iteration'!$F238-'4. Iteration'!Q$203)/(1+EXP('4. Iteration'!$F238-'4. Iteration'!Q$203))</f>
        <v>0.86441664268728935</v>
      </c>
      <c r="R37" s="3">
        <f>EXP('4. Iteration'!$F238-'4. Iteration'!R$203)/(1+EXP('4. Iteration'!$F238-'4. Iteration'!R$203))</f>
        <v>0.86040715999583151</v>
      </c>
      <c r="S37" s="3">
        <f>EXP('4. Iteration'!$F238-'4. Iteration'!S$203)/(1+EXP('4. Iteration'!$F238-'4. Iteration'!S$203))</f>
        <v>0.84799184125885574</v>
      </c>
      <c r="T37" s="3">
        <f>EXP('4. Iteration'!$F238-'4. Iteration'!T$203)/(1+EXP('4. Iteration'!$F238-'4. Iteration'!T$203))</f>
        <v>0.84799184125885574</v>
      </c>
      <c r="U37" s="3">
        <f>EXP('4. Iteration'!$F238-'4. Iteration'!U$203)/(1+EXP('4. Iteration'!$F238-'4. Iteration'!U$203))</f>
        <v>0.84372234772326382</v>
      </c>
      <c r="V37" s="3">
        <f>EXP('4. Iteration'!$F238-'4. Iteration'!V$203)/(1+EXP('4. Iteration'!$F238-'4. Iteration'!V$203))</f>
        <v>0.81193652100110458</v>
      </c>
      <c r="W37" s="3">
        <f>EXP('4. Iteration'!$F238-'4. Iteration'!W$203)/(1+EXP('4. Iteration'!$F238-'4. Iteration'!W$203))</f>
        <v>0.79222599529237858</v>
      </c>
      <c r="X37" s="3">
        <f>EXP('4. Iteration'!$F238-'4. Iteration'!X$203)/(1+EXP('4. Iteration'!$F238-'4. Iteration'!X$203))</f>
        <v>0.79222599529237869</v>
      </c>
      <c r="Y37" s="3">
        <f>EXP('4. Iteration'!$F238-'4. Iteration'!Y$203)/(1+EXP('4. Iteration'!$F238-'4. Iteration'!Y$203))</f>
        <v>0.78193291165732781</v>
      </c>
      <c r="Z37" s="3">
        <f>EXP('4. Iteration'!$F238-'4. Iteration'!Z$203)/(1+EXP('4. Iteration'!$F238-'4. Iteration'!Z$203))</f>
        <v>0.7492468243536019</v>
      </c>
      <c r="AA37" s="3">
        <f>EXP('4. Iteration'!$F238-'4. Iteration'!AA$203)/(1+EXP('4. Iteration'!$F238-'4. Iteration'!AA$203))</f>
        <v>0.74924682435360201</v>
      </c>
      <c r="AB37" s="3">
        <f>EXP('4. Iteration'!$F238-'4. Iteration'!AB$203)/(1+EXP('4. Iteration'!$F238-'4. Iteration'!AB$203))</f>
        <v>0.74352990338835734</v>
      </c>
      <c r="AC37" s="3">
        <f>EXP('4. Iteration'!$F238-'4. Iteration'!AC$203)/(1+EXP('4. Iteration'!$F238-'4. Iteration'!AC$203))</f>
        <v>0.72590740882163041</v>
      </c>
      <c r="AD37" s="3">
        <f>EXP('4. Iteration'!$F238-'4. Iteration'!AD$203)/(1+EXP('4. Iteration'!$F238-'4. Iteration'!AD$203))</f>
        <v>0.71987444382866694</v>
      </c>
      <c r="AE37" s="3">
        <f>EXP('4. Iteration'!$F238-'4. Iteration'!AE$203)/(1+EXP('4. Iteration'!$F238-'4. Iteration'!AE$203))</f>
        <v>0.71376134530465596</v>
      </c>
      <c r="AF37" s="3">
        <f>EXP('4. Iteration'!$F238-'4. Iteration'!AF$203)/(1+EXP('4. Iteration'!$F238-'4. Iteration'!AF$203))</f>
        <v>0.71376134530465596</v>
      </c>
      <c r="AG37" s="3">
        <f>EXP('4. Iteration'!$F238-'4. Iteration'!AG$203)/(1+EXP('4. Iteration'!$F238-'4. Iteration'!AG$203))</f>
        <v>0.70756770238838906</v>
      </c>
      <c r="AH37" s="3">
        <f>EXP('4. Iteration'!$F238-'4. Iteration'!AH$203)/(1+EXP('4. Iteration'!$F238-'4. Iteration'!AH$203))</f>
        <v>0.70756770238838906</v>
      </c>
      <c r="AI37" s="3">
        <f>EXP('4. Iteration'!$F238-'4. Iteration'!AI$203)/(1+EXP('4. Iteration'!$F238-'4. Iteration'!AI$203))</f>
        <v>0.70756770238838906</v>
      </c>
      <c r="AJ37" s="3">
        <f>EXP('4. Iteration'!$F238-'4. Iteration'!AJ$203)/(1+EXP('4. Iteration'!$F238-'4. Iteration'!AJ$203))</f>
        <v>0.69493724696471693</v>
      </c>
      <c r="AK37" s="3">
        <f>EXP('4. Iteration'!$F238-'4. Iteration'!AK$203)/(1+EXP('4. Iteration'!$F238-'4. Iteration'!AK$203))</f>
        <v>0.61957810848133299</v>
      </c>
      <c r="AL37" s="3">
        <f>EXP('4. Iteration'!$F238-'4. Iteration'!AL$203)/(1+EXP('4. Iteration'!$F238-'4. Iteration'!AL$203))</f>
        <v>0.61222798091152864</v>
      </c>
      <c r="AM37" s="3">
        <f>EXP('4. Iteration'!$F238-'4. Iteration'!AM$203)/(1+EXP('4. Iteration'!$F238-'4. Iteration'!AM$203))</f>
        <v>0.57422893531876651</v>
      </c>
      <c r="AN37" s="3">
        <f>EXP('4. Iteration'!$F238-'4. Iteration'!AN$203)/(1+EXP('4. Iteration'!$F238-'4. Iteration'!AN$203))</f>
        <v>0.53417146897618784</v>
      </c>
      <c r="AO37" s="3">
        <f>EXP('4. Iteration'!$F238-'4. Iteration'!AO$203)/(1+EXP('4. Iteration'!$F238-'4. Iteration'!AO$203))</f>
        <v>0.52591738085382023</v>
      </c>
      <c r="AP37" s="3">
        <f>EXP('4. Iteration'!$F238-'4. Iteration'!AP$203)/(1+EXP('4. Iteration'!$F238-'4. Iteration'!AP$203))</f>
        <v>0.50068084643078137</v>
      </c>
      <c r="AQ37" s="3">
        <f>EXP('4. Iteration'!$F238-'4. Iteration'!AQ$203)/(1+EXP('4. Iteration'!$F238-'4. Iteration'!AQ$203))</f>
        <v>0.48346911727442965</v>
      </c>
      <c r="AR37" s="3">
        <f>EXP('4. Iteration'!$F238-'4. Iteration'!AR$203)/(1+EXP('4. Iteration'!$F238-'4. Iteration'!AR$203))</f>
        <v>0.47474976250428974</v>
      </c>
      <c r="AS37" s="3">
        <f>EXP('4. Iteration'!$F238-'4. Iteration'!AS$203)/(1+EXP('4. Iteration'!$F238-'4. Iteration'!AS$203))</f>
        <v>0.4481506140337313</v>
      </c>
      <c r="AT37" s="3">
        <f>EXP('4. Iteration'!$F238-'4. Iteration'!AT$203)/(1+EXP('4. Iteration'!$F238-'4. Iteration'!AT$203))</f>
        <v>0.3647053288988189</v>
      </c>
      <c r="AU37" s="3">
        <f>EXP('4. Iteration'!$F238-'4. Iteration'!AU$203)/(1+EXP('4. Iteration'!$F238-'4. Iteration'!AU$203))</f>
        <v>9.6188361622259841E-2</v>
      </c>
      <c r="AX37">
        <f t="shared" si="5"/>
        <v>-6.5843516800643753</v>
      </c>
      <c r="AY37" s="2">
        <f t="shared" si="11"/>
        <v>1.2223469743206476E-2</v>
      </c>
      <c r="AZ37" s="2">
        <f t="shared" si="11"/>
        <v>1.8931423816400079E-2</v>
      </c>
      <c r="BA37" s="2">
        <f t="shared" si="11"/>
        <v>3.8247748247823211E-2</v>
      </c>
      <c r="BB37" s="2">
        <f t="shared" si="11"/>
        <v>5.3756074820732719E-2</v>
      </c>
      <c r="BC37" s="2">
        <f t="shared" si="11"/>
        <v>6.3297356888966927E-2</v>
      </c>
      <c r="BD37" s="2">
        <f t="shared" si="11"/>
        <v>7.3300095297041443E-2</v>
      </c>
      <c r="BE37" s="2">
        <f t="shared" si="11"/>
        <v>9.7320985592092304E-2</v>
      </c>
      <c r="BF37" s="2">
        <f t="shared" si="11"/>
        <v>0.1001046752673448</v>
      </c>
      <c r="BG37" s="2">
        <f t="shared" si="11"/>
        <v>0.10857362366967988</v>
      </c>
      <c r="BH37" s="2">
        <f t="shared" si="10"/>
        <v>0.11720051053252448</v>
      </c>
      <c r="BI37" s="2">
        <f t="shared" si="10"/>
        <v>0.12010667902373912</v>
      </c>
      <c r="BJ37" s="2">
        <f t="shared" si="10"/>
        <v>0.12890167841727135</v>
      </c>
      <c r="BK37" s="2">
        <f t="shared" si="10"/>
        <v>0.12890167841727135</v>
      </c>
      <c r="BL37" s="2">
        <f t="shared" si="10"/>
        <v>0.13185494767560771</v>
      </c>
      <c r="BM37" s="2">
        <f t="shared" si="10"/>
        <v>0.15269560686572745</v>
      </c>
      <c r="BN37" s="2">
        <f t="shared" si="10"/>
        <v>0.16460396767537874</v>
      </c>
      <c r="BO37" s="2">
        <f t="shared" si="8"/>
        <v>0.16460396767537866</v>
      </c>
      <c r="BP37" s="2">
        <f t="shared" si="8"/>
        <v>0.17051383332442138</v>
      </c>
      <c r="BQ37" s="2">
        <f t="shared" si="8"/>
        <v>0.18787602054964472</v>
      </c>
      <c r="BR37" s="2">
        <f t="shared" si="8"/>
        <v>0.18787602054964467</v>
      </c>
      <c r="BS37" s="2">
        <f t="shared" si="8"/>
        <v>0.19069318615565733</v>
      </c>
      <c r="BT37" s="2">
        <f t="shared" si="8"/>
        <v>0.19896584263949674</v>
      </c>
      <c r="BU37" s="2">
        <f t="shared" si="8"/>
        <v>0.20165522895103438</v>
      </c>
      <c r="BV37" s="2">
        <f t="shared" si="8"/>
        <v>0.20430608725354363</v>
      </c>
      <c r="BW37" s="2">
        <f t="shared" si="8"/>
        <v>0.20430608725354363</v>
      </c>
      <c r="BX37" s="2">
        <f t="shared" si="8"/>
        <v>0.20691564892520514</v>
      </c>
      <c r="BY37" s="2">
        <f t="shared" si="8"/>
        <v>0.20691564892520514</v>
      </c>
      <c r="BZ37" s="2">
        <f t="shared" si="8"/>
        <v>0.20691564892520514</v>
      </c>
      <c r="CA37" s="2">
        <f t="shared" si="8"/>
        <v>0.21199946974581696</v>
      </c>
      <c r="CB37" s="2">
        <f t="shared" si="8"/>
        <v>0.23570107597202655</v>
      </c>
      <c r="CC37" s="2">
        <f t="shared" si="8"/>
        <v>0.23740488030052156</v>
      </c>
      <c r="CD37" s="2">
        <f t="shared" si="8"/>
        <v>0.24449006516144237</v>
      </c>
      <c r="CE37" s="2">
        <f t="shared" si="7"/>
        <v>0.24883231070800943</v>
      </c>
      <c r="CF37" s="2">
        <f t="shared" si="7"/>
        <v>0.24932828936967802</v>
      </c>
      <c r="CG37" s="2">
        <f t="shared" si="7"/>
        <v>0.24999953644813769</v>
      </c>
      <c r="CH37" s="2">
        <f t="shared" si="7"/>
        <v>0.24972672991631345</v>
      </c>
      <c r="CI37" s="2">
        <f t="shared" si="7"/>
        <v>0.24936242550641019</v>
      </c>
      <c r="CJ37" s="2">
        <f t="shared" si="7"/>
        <v>0.24731164117492091</v>
      </c>
      <c r="CK37" s="2">
        <f t="shared" si="9"/>
        <v>0.23169535197162322</v>
      </c>
      <c r="CL37" s="2">
        <f t="shared" si="9"/>
        <v>8.6936160710685204E-2</v>
      </c>
    </row>
    <row r="38" spans="1:90">
      <c r="A38" t="str">
        <f>Tabelle1!A38</f>
        <v>Fill Manuel</v>
      </c>
      <c r="H38" s="3">
        <f>EXP('4. Iteration'!$F239-'4. Iteration'!H$203)/(1+EXP('4. Iteration'!$F239-'4. Iteration'!H$203))</f>
        <v>0.98567579731188426</v>
      </c>
      <c r="I38" s="3">
        <f>EXP('4. Iteration'!$F239-'4. Iteration'!I$203)/(1+EXP('4. Iteration'!$F239-'4. Iteration'!I$203))</f>
        <v>0.97768293248907756</v>
      </c>
      <c r="J38" s="3">
        <f>EXP('4. Iteration'!$F239-'4. Iteration'!J$203)/(1+EXP('4. Iteration'!$F239-'4. Iteration'!J$203))</f>
        <v>0.95409803528902692</v>
      </c>
      <c r="K38" s="3">
        <f>EXP('4. Iteration'!$F239-'4. Iteration'!K$203)/(1+EXP('4. Iteration'!$F239-'4. Iteration'!K$203))</f>
        <v>0.93448985066435919</v>
      </c>
      <c r="L38" s="3">
        <f>EXP('4. Iteration'!$F239-'4. Iteration'!L$203)/(1+EXP('4. Iteration'!$F239-'4. Iteration'!L$203))</f>
        <v>0.92209436643995346</v>
      </c>
      <c r="M38" s="3">
        <f>EXP('4. Iteration'!$F239-'4. Iteration'!M$203)/(1+EXP('4. Iteration'!$F239-'4. Iteration'!M$203))</f>
        <v>0.90880189784821463</v>
      </c>
      <c r="N38" s="3">
        <f>EXP('4. Iteration'!$F239-'4. Iteration'!N$203)/(1+EXP('4. Iteration'!$F239-'4. Iteration'!N$203))</f>
        <v>0.87547129336172891</v>
      </c>
      <c r="O38" s="3">
        <f>EXP('4. Iteration'!$F239-'4. Iteration'!O$203)/(1+EXP('4. Iteration'!$F239-'4. Iteration'!O$203))</f>
        <v>0.8714648825610446</v>
      </c>
      <c r="P38" s="3">
        <f>EXP('4. Iteration'!$F239-'4. Iteration'!P$203)/(1+EXP('4. Iteration'!$F239-'4. Iteration'!P$203))</f>
        <v>0.85907017636811889</v>
      </c>
      <c r="Q38" s="3">
        <f>EXP('4. Iteration'!$F239-'4. Iteration'!Q$203)/(1+EXP('4. Iteration'!$F239-'4. Iteration'!Q$203))</f>
        <v>0.84610272859342861</v>
      </c>
      <c r="R38" s="3">
        <f>EXP('4. Iteration'!$F239-'4. Iteration'!R$203)/(1+EXP('4. Iteration'!$F239-'4. Iteration'!R$203))</f>
        <v>0.84165087531334981</v>
      </c>
      <c r="S38" s="3">
        <f>EXP('4. Iteration'!$F239-'4. Iteration'!S$203)/(1+EXP('4. Iteration'!$F239-'4. Iteration'!S$203))</f>
        <v>0.8279010507295923</v>
      </c>
      <c r="T38" s="3">
        <f>EXP('4. Iteration'!$F239-'4. Iteration'!T$203)/(1+EXP('4. Iteration'!$F239-'4. Iteration'!T$203))</f>
        <v>0.82790105072959241</v>
      </c>
      <c r="U38" s="3">
        <f>EXP('4. Iteration'!$F239-'4. Iteration'!U$203)/(1+EXP('4. Iteration'!$F239-'4. Iteration'!U$203))</f>
        <v>0.82318492324928472</v>
      </c>
      <c r="V38" s="3">
        <f>EXP('4. Iteration'!$F239-'4. Iteration'!V$203)/(1+EXP('4. Iteration'!$F239-'4. Iteration'!V$203))</f>
        <v>0.78827017264171328</v>
      </c>
      <c r="W38" s="3">
        <f>EXP('4. Iteration'!$F239-'4. Iteration'!W$203)/(1+EXP('4. Iteration'!$F239-'4. Iteration'!W$203))</f>
        <v>0.76679166609556615</v>
      </c>
      <c r="X38" s="3">
        <f>EXP('4. Iteration'!$F239-'4. Iteration'!X$203)/(1+EXP('4. Iteration'!$F239-'4. Iteration'!X$203))</f>
        <v>0.76679166609556604</v>
      </c>
      <c r="Y38" s="3">
        <f>EXP('4. Iteration'!$F239-'4. Iteration'!Y$203)/(1+EXP('4. Iteration'!$F239-'4. Iteration'!Y$203))</f>
        <v>0.75562723831090695</v>
      </c>
      <c r="Z38" s="3">
        <f>EXP('4. Iteration'!$F239-'4. Iteration'!Z$203)/(1+EXP('4. Iteration'!$F239-'4. Iteration'!Z$203))</f>
        <v>0.72040805681064712</v>
      </c>
      <c r="AA38" s="3">
        <f>EXP('4. Iteration'!$F239-'4. Iteration'!AA$203)/(1+EXP('4. Iteration'!$F239-'4. Iteration'!AA$203))</f>
        <v>0.72040805681064712</v>
      </c>
      <c r="AB38" s="3">
        <f>EXP('4. Iteration'!$F239-'4. Iteration'!AB$203)/(1+EXP('4. Iteration'!$F239-'4. Iteration'!AB$203))</f>
        <v>0.71428436811110008</v>
      </c>
      <c r="AC38" s="3">
        <f>EXP('4. Iteration'!$F239-'4. Iteration'!AC$203)/(1+EXP('4. Iteration'!$F239-'4. Iteration'!AC$203))</f>
        <v>0.69547539048382157</v>
      </c>
      <c r="AD38" s="3">
        <f>EXP('4. Iteration'!$F239-'4. Iteration'!AD$203)/(1+EXP('4. Iteration'!$F239-'4. Iteration'!AD$203))</f>
        <v>0.68905951565810719</v>
      </c>
      <c r="AE38" s="3">
        <f>EXP('4. Iteration'!$F239-'4. Iteration'!AE$203)/(1+EXP('4. Iteration'!$F239-'4. Iteration'!AE$203))</f>
        <v>0.68257047628577572</v>
      </c>
      <c r="AF38" s="3">
        <f>EXP('4. Iteration'!$F239-'4. Iteration'!AF$203)/(1+EXP('4. Iteration'!$F239-'4. Iteration'!AF$203))</f>
        <v>0.68257047628577572</v>
      </c>
      <c r="AG38" s="3">
        <f>EXP('4. Iteration'!$F239-'4. Iteration'!AG$203)/(1+EXP('4. Iteration'!$F239-'4. Iteration'!AG$203))</f>
        <v>0.67600828005328761</v>
      </c>
      <c r="AH38" s="3">
        <f>EXP('4. Iteration'!$F239-'4. Iteration'!AH$203)/(1+EXP('4. Iteration'!$F239-'4. Iteration'!AH$203))</f>
        <v>0.67600828005328761</v>
      </c>
      <c r="AI38" s="3">
        <f>EXP('4. Iteration'!$F239-'4. Iteration'!AI$203)/(1+EXP('4. Iteration'!$F239-'4. Iteration'!AI$203))</f>
        <v>0.67600828005328761</v>
      </c>
      <c r="AJ38" s="3">
        <f>EXP('4. Iteration'!$F239-'4. Iteration'!AJ$203)/(1+EXP('4. Iteration'!$F239-'4. Iteration'!AJ$203))</f>
        <v>0.66266459558423874</v>
      </c>
      <c r="AK38" s="3">
        <f>EXP('4. Iteration'!$F239-'4. Iteration'!AK$203)/(1+EXP('4. Iteration'!$F239-'4. Iteration'!AK$203))</f>
        <v>0.58410431690992981</v>
      </c>
      <c r="AL38" s="3">
        <f>EXP('4. Iteration'!$F239-'4. Iteration'!AL$203)/(1+EXP('4. Iteration'!$F239-'4. Iteration'!AL$203))</f>
        <v>0.57653724290801789</v>
      </c>
      <c r="AM38" s="3">
        <f>EXP('4. Iteration'!$F239-'4. Iteration'!AM$203)/(1+EXP('4. Iteration'!$F239-'4. Iteration'!AM$203))</f>
        <v>0.53768181324090047</v>
      </c>
      <c r="AN38" s="3">
        <f>EXP('4. Iteration'!$F239-'4. Iteration'!AN$203)/(1+EXP('4. Iteration'!$F239-'4. Iteration'!AN$203))</f>
        <v>0.49719665670441499</v>
      </c>
      <c r="AO38" s="3">
        <f>EXP('4. Iteration'!$F239-'4. Iteration'!AO$203)/(1+EXP('4. Iteration'!$F239-'4. Iteration'!AO$203))</f>
        <v>0.48891425389380228</v>
      </c>
      <c r="AP38" s="3">
        <f>EXP('4. Iteration'!$F239-'4. Iteration'!AP$203)/(1+EXP('4. Iteration'!$F239-'4. Iteration'!AP$203))</f>
        <v>0.46371654442202992</v>
      </c>
      <c r="AQ38" s="3">
        <f>EXP('4. Iteration'!$F239-'4. Iteration'!AQ$203)/(1+EXP('4. Iteration'!$F239-'4. Iteration'!AQ$203))</f>
        <v>0.44663888039401162</v>
      </c>
      <c r="AR38" s="3">
        <f>EXP('4. Iteration'!$F239-'4. Iteration'!AR$203)/(1+EXP('4. Iteration'!$F239-'4. Iteration'!AR$203))</f>
        <v>0.4380204860098304</v>
      </c>
      <c r="AS38" s="3">
        <f>EXP('4. Iteration'!$F239-'4. Iteration'!AS$203)/(1+EXP('4. Iteration'!$F239-'4. Iteration'!AS$203))</f>
        <v>0.41186556300481564</v>
      </c>
      <c r="AT38" s="3">
        <f>EXP('4. Iteration'!$F239-'4. Iteration'!AT$203)/(1+EXP('4. Iteration'!$F239-'4. Iteration'!AT$203))</f>
        <v>0.33112261784754637</v>
      </c>
      <c r="AU38" s="3">
        <f>EXP('4. Iteration'!$F239-'4. Iteration'!AU$203)/(1+EXP('4. Iteration'!$F239-'4. Iteration'!AU$203))</f>
        <v>8.4059588252340278E-2</v>
      </c>
      <c r="AX38">
        <f t="shared" si="5"/>
        <v>-6.9061000103769663</v>
      </c>
      <c r="AY38" s="2">
        <f t="shared" si="11"/>
        <v>1.4119019905465517E-2</v>
      </c>
      <c r="AZ38" s="2">
        <f t="shared" si="11"/>
        <v>2.181901600863537E-2</v>
      </c>
      <c r="BA38" s="2">
        <f t="shared" si="11"/>
        <v>4.3794974346645657E-2</v>
      </c>
      <c r="BB38" s="2">
        <f t="shared" si="11"/>
        <v>6.1218569669662853E-2</v>
      </c>
      <c r="BC38" s="2">
        <f t="shared" si="11"/>
        <v>7.1836345819654285E-2</v>
      </c>
      <c r="BD38" s="2">
        <f t="shared" si="11"/>
        <v>8.2881008315697891E-2</v>
      </c>
      <c r="BE38" s="2">
        <f t="shared" si="11"/>
        <v>0.10902130786127051</v>
      </c>
      <c r="BF38" s="2">
        <f t="shared" si="11"/>
        <v>0.11201384102390935</v>
      </c>
      <c r="BG38" s="2">
        <f t="shared" si="11"/>
        <v>0.12106860844296799</v>
      </c>
      <c r="BH38" s="2">
        <f t="shared" si="10"/>
        <v>0.13021290126018351</v>
      </c>
      <c r="BI38" s="2">
        <f t="shared" si="10"/>
        <v>0.13327467939762189</v>
      </c>
      <c r="BJ38" s="2">
        <f t="shared" si="10"/>
        <v>0.14248090093042934</v>
      </c>
      <c r="BK38" s="2">
        <f t="shared" si="10"/>
        <v>0.14248090093042926</v>
      </c>
      <c r="BL38" s="2">
        <f t="shared" si="10"/>
        <v>0.14555150538435394</v>
      </c>
      <c r="BM38" s="2">
        <f t="shared" si="10"/>
        <v>0.16690030756511681</v>
      </c>
      <c r="BN38" s="2">
        <f t="shared" si="10"/>
        <v>0.17882220690195194</v>
      </c>
      <c r="BO38" s="2">
        <f t="shared" si="10"/>
        <v>0.178822206901952</v>
      </c>
      <c r="BP38" s="2">
        <f t="shared" si="10"/>
        <v>0.18465471503353878</v>
      </c>
      <c r="BQ38" s="2">
        <f t="shared" si="10"/>
        <v>0.20142028849295454</v>
      </c>
      <c r="BR38" s="2">
        <f t="shared" si="10"/>
        <v>0.20142028849295454</v>
      </c>
      <c r="BS38" s="2">
        <f t="shared" si="10"/>
        <v>0.20408220958322656</v>
      </c>
      <c r="BT38" s="2">
        <f t="shared" si="8"/>
        <v>0.21178937171519749</v>
      </c>
      <c r="BU38" s="2">
        <f t="shared" si="8"/>
        <v>0.21425649953912193</v>
      </c>
      <c r="BV38" s="2">
        <f t="shared" si="8"/>
        <v>0.216668021188785</v>
      </c>
      <c r="BW38" s="2">
        <f t="shared" si="8"/>
        <v>0.216668021188785</v>
      </c>
      <c r="BX38" s="2">
        <f t="shared" si="8"/>
        <v>0.21902108535268347</v>
      </c>
      <c r="BY38" s="2">
        <f t="shared" si="8"/>
        <v>0.21902108535268347</v>
      </c>
      <c r="BZ38" s="2">
        <f t="shared" si="8"/>
        <v>0.21902108535268347</v>
      </c>
      <c r="CA38" s="2">
        <f t="shared" si="8"/>
        <v>0.22354022934341605</v>
      </c>
      <c r="CB38" s="2">
        <f t="shared" si="8"/>
        <v>0.24292646387711408</v>
      </c>
      <c r="CC38" s="2">
        <f t="shared" si="8"/>
        <v>0.24414205044803908</v>
      </c>
      <c r="CD38" s="2">
        <f t="shared" si="8"/>
        <v>0.24858008095087789</v>
      </c>
      <c r="CE38" s="2">
        <f t="shared" si="7"/>
        <v>0.24999214126636707</v>
      </c>
      <c r="CF38" s="2">
        <f t="shared" si="7"/>
        <v>0.24987710623326892</v>
      </c>
      <c r="CG38" s="2">
        <f t="shared" si="7"/>
        <v>0.24868351085132148</v>
      </c>
      <c r="CH38" s="2">
        <f t="shared" si="7"/>
        <v>0.24715259091439543</v>
      </c>
      <c r="CI38" s="2">
        <f t="shared" si="7"/>
        <v>0.24615853984554234</v>
      </c>
      <c r="CJ38" s="2">
        <f t="shared" si="7"/>
        <v>0.2422323210155419</v>
      </c>
      <c r="CK38" s="2">
        <f t="shared" si="9"/>
        <v>0.22148042979733415</v>
      </c>
      <c r="CL38" s="2">
        <f t="shared" si="9"/>
        <v>7.6993573875187293E-2</v>
      </c>
    </row>
    <row r="39" spans="1:90">
      <c r="A39" t="str">
        <f>Tabelle1!A39</f>
        <v>Lamplmeier Anja</v>
      </c>
      <c r="H39" s="3">
        <f>EXP('4. Iteration'!$F240-'4. Iteration'!H$203)/(1+EXP('4. Iteration'!$F240-'4. Iteration'!H$203))</f>
        <v>0.98567579731188426</v>
      </c>
      <c r="I39" s="3">
        <f>EXP('4. Iteration'!$F240-'4. Iteration'!I$203)/(1+EXP('4. Iteration'!$F240-'4. Iteration'!I$203))</f>
        <v>0.97768293248907756</v>
      </c>
      <c r="J39" s="3">
        <f>EXP('4. Iteration'!$F240-'4. Iteration'!J$203)/(1+EXP('4. Iteration'!$F240-'4. Iteration'!J$203))</f>
        <v>0.95409803528902692</v>
      </c>
      <c r="K39" s="3">
        <f>EXP('4. Iteration'!$F240-'4. Iteration'!K$203)/(1+EXP('4. Iteration'!$F240-'4. Iteration'!K$203))</f>
        <v>0.93448985066435919</v>
      </c>
      <c r="L39" s="3">
        <f>EXP('4. Iteration'!$F240-'4. Iteration'!L$203)/(1+EXP('4. Iteration'!$F240-'4. Iteration'!L$203))</f>
        <v>0.92209436643995346</v>
      </c>
      <c r="M39" s="3">
        <f>EXP('4. Iteration'!$F240-'4. Iteration'!M$203)/(1+EXP('4. Iteration'!$F240-'4. Iteration'!M$203))</f>
        <v>0.90880189784821463</v>
      </c>
      <c r="N39" s="3">
        <f>EXP('4. Iteration'!$F240-'4. Iteration'!N$203)/(1+EXP('4. Iteration'!$F240-'4. Iteration'!N$203))</f>
        <v>0.87547129336172891</v>
      </c>
      <c r="O39" s="3">
        <f>EXP('4. Iteration'!$F240-'4. Iteration'!O$203)/(1+EXP('4. Iteration'!$F240-'4. Iteration'!O$203))</f>
        <v>0.8714648825610446</v>
      </c>
      <c r="P39" s="3">
        <f>EXP('4. Iteration'!$F240-'4. Iteration'!P$203)/(1+EXP('4. Iteration'!$F240-'4. Iteration'!P$203))</f>
        <v>0.85907017636811889</v>
      </c>
      <c r="Q39" s="3">
        <f>EXP('4. Iteration'!$F240-'4. Iteration'!Q$203)/(1+EXP('4. Iteration'!$F240-'4. Iteration'!Q$203))</f>
        <v>0.84610272859342861</v>
      </c>
      <c r="R39" s="3">
        <f>EXP('4. Iteration'!$F240-'4. Iteration'!R$203)/(1+EXP('4. Iteration'!$F240-'4. Iteration'!R$203))</f>
        <v>0.84165087531334981</v>
      </c>
      <c r="S39" s="3">
        <f>EXP('4. Iteration'!$F240-'4. Iteration'!S$203)/(1+EXP('4. Iteration'!$F240-'4. Iteration'!S$203))</f>
        <v>0.8279010507295923</v>
      </c>
      <c r="T39" s="3">
        <f>EXP('4. Iteration'!$F240-'4. Iteration'!T$203)/(1+EXP('4. Iteration'!$F240-'4. Iteration'!T$203))</f>
        <v>0.82790105072959241</v>
      </c>
      <c r="U39" s="3">
        <f>EXP('4. Iteration'!$F240-'4. Iteration'!U$203)/(1+EXP('4. Iteration'!$F240-'4. Iteration'!U$203))</f>
        <v>0.82318492324928472</v>
      </c>
      <c r="V39" s="3">
        <f>EXP('4. Iteration'!$F240-'4. Iteration'!V$203)/(1+EXP('4. Iteration'!$F240-'4. Iteration'!V$203))</f>
        <v>0.78827017264171328</v>
      </c>
      <c r="W39" s="3">
        <f>EXP('4. Iteration'!$F240-'4. Iteration'!W$203)/(1+EXP('4. Iteration'!$F240-'4. Iteration'!W$203))</f>
        <v>0.76679166609556615</v>
      </c>
      <c r="X39" s="3">
        <f>EXP('4. Iteration'!$F240-'4. Iteration'!X$203)/(1+EXP('4. Iteration'!$F240-'4. Iteration'!X$203))</f>
        <v>0.76679166609556604</v>
      </c>
      <c r="Y39" s="3">
        <f>EXP('4. Iteration'!$F240-'4. Iteration'!Y$203)/(1+EXP('4. Iteration'!$F240-'4. Iteration'!Y$203))</f>
        <v>0.75562723831090695</v>
      </c>
      <c r="Z39" s="3">
        <f>EXP('4. Iteration'!$F240-'4. Iteration'!Z$203)/(1+EXP('4. Iteration'!$F240-'4. Iteration'!Z$203))</f>
        <v>0.72040805681064712</v>
      </c>
      <c r="AA39" s="3">
        <f>EXP('4. Iteration'!$F240-'4. Iteration'!AA$203)/(1+EXP('4. Iteration'!$F240-'4. Iteration'!AA$203))</f>
        <v>0.72040805681064712</v>
      </c>
      <c r="AB39" s="3">
        <f>EXP('4. Iteration'!$F240-'4. Iteration'!AB$203)/(1+EXP('4. Iteration'!$F240-'4. Iteration'!AB$203))</f>
        <v>0.71428436811110008</v>
      </c>
      <c r="AC39" s="3">
        <f>EXP('4. Iteration'!$F240-'4. Iteration'!AC$203)/(1+EXP('4. Iteration'!$F240-'4. Iteration'!AC$203))</f>
        <v>0.69547539048382157</v>
      </c>
      <c r="AD39" s="3">
        <f>EXP('4. Iteration'!$F240-'4. Iteration'!AD$203)/(1+EXP('4. Iteration'!$F240-'4. Iteration'!AD$203))</f>
        <v>0.68905951565810719</v>
      </c>
      <c r="AE39" s="3">
        <f>EXP('4. Iteration'!$F240-'4. Iteration'!AE$203)/(1+EXP('4. Iteration'!$F240-'4. Iteration'!AE$203))</f>
        <v>0.68257047628577572</v>
      </c>
      <c r="AF39" s="3">
        <f>EXP('4. Iteration'!$F240-'4. Iteration'!AF$203)/(1+EXP('4. Iteration'!$F240-'4. Iteration'!AF$203))</f>
        <v>0.68257047628577572</v>
      </c>
      <c r="AG39" s="3">
        <f>EXP('4. Iteration'!$F240-'4. Iteration'!AG$203)/(1+EXP('4. Iteration'!$F240-'4. Iteration'!AG$203))</f>
        <v>0.67600828005328761</v>
      </c>
      <c r="AH39" s="3">
        <f>EXP('4. Iteration'!$F240-'4. Iteration'!AH$203)/(1+EXP('4. Iteration'!$F240-'4. Iteration'!AH$203))</f>
        <v>0.67600828005328761</v>
      </c>
      <c r="AI39" s="3">
        <f>EXP('4. Iteration'!$F240-'4. Iteration'!AI$203)/(1+EXP('4. Iteration'!$F240-'4. Iteration'!AI$203))</f>
        <v>0.67600828005328761</v>
      </c>
      <c r="AJ39" s="3">
        <f>EXP('4. Iteration'!$F240-'4. Iteration'!AJ$203)/(1+EXP('4. Iteration'!$F240-'4. Iteration'!AJ$203))</f>
        <v>0.66266459558423874</v>
      </c>
      <c r="AK39" s="3">
        <f>EXP('4. Iteration'!$F240-'4. Iteration'!AK$203)/(1+EXP('4. Iteration'!$F240-'4. Iteration'!AK$203))</f>
        <v>0.58410431690992981</v>
      </c>
      <c r="AL39" s="3">
        <f>EXP('4. Iteration'!$F240-'4. Iteration'!AL$203)/(1+EXP('4. Iteration'!$F240-'4. Iteration'!AL$203))</f>
        <v>0.57653724290801789</v>
      </c>
      <c r="AM39" s="3">
        <f>EXP('4. Iteration'!$F240-'4. Iteration'!AM$203)/(1+EXP('4. Iteration'!$F240-'4. Iteration'!AM$203))</f>
        <v>0.53768181324090047</v>
      </c>
      <c r="AN39" s="3">
        <f>EXP('4. Iteration'!$F240-'4. Iteration'!AN$203)/(1+EXP('4. Iteration'!$F240-'4. Iteration'!AN$203))</f>
        <v>0.49719665670441499</v>
      </c>
      <c r="AO39" s="3">
        <f>EXP('4. Iteration'!$F240-'4. Iteration'!AO$203)/(1+EXP('4. Iteration'!$F240-'4. Iteration'!AO$203))</f>
        <v>0.48891425389380228</v>
      </c>
      <c r="AP39" s="3">
        <f>EXP('4. Iteration'!$F240-'4. Iteration'!AP$203)/(1+EXP('4. Iteration'!$F240-'4. Iteration'!AP$203))</f>
        <v>0.46371654442202992</v>
      </c>
      <c r="AQ39" s="3">
        <f>EXP('4. Iteration'!$F240-'4. Iteration'!AQ$203)/(1+EXP('4. Iteration'!$F240-'4. Iteration'!AQ$203))</f>
        <v>0.44663888039401162</v>
      </c>
      <c r="AR39" s="3">
        <f>EXP('4. Iteration'!$F240-'4. Iteration'!AR$203)/(1+EXP('4. Iteration'!$F240-'4. Iteration'!AR$203))</f>
        <v>0.4380204860098304</v>
      </c>
      <c r="AS39" s="3">
        <f>EXP('4. Iteration'!$F240-'4. Iteration'!AS$203)/(1+EXP('4. Iteration'!$F240-'4. Iteration'!AS$203))</f>
        <v>0.41186556300481564</v>
      </c>
      <c r="AT39" s="3">
        <f>EXP('4. Iteration'!$F240-'4. Iteration'!AT$203)/(1+EXP('4. Iteration'!$F240-'4. Iteration'!AT$203))</f>
        <v>0.33112261784754637</v>
      </c>
      <c r="AU39" s="3">
        <f>EXP('4. Iteration'!$F240-'4. Iteration'!AU$203)/(1+EXP('4. Iteration'!$F240-'4. Iteration'!AU$203))</f>
        <v>8.4059588252340278E-2</v>
      </c>
      <c r="AX39">
        <f t="shared" si="5"/>
        <v>-6.9061000103769663</v>
      </c>
      <c r="AY39" s="2">
        <f t="shared" si="11"/>
        <v>1.4119019905465517E-2</v>
      </c>
      <c r="AZ39" s="2">
        <f t="shared" si="11"/>
        <v>2.181901600863537E-2</v>
      </c>
      <c r="BA39" s="2">
        <f t="shared" si="11"/>
        <v>4.3794974346645657E-2</v>
      </c>
      <c r="BB39" s="2">
        <f t="shared" si="11"/>
        <v>6.1218569669662853E-2</v>
      </c>
      <c r="BC39" s="2">
        <f t="shared" si="11"/>
        <v>7.1836345819654285E-2</v>
      </c>
      <c r="BD39" s="2">
        <f t="shared" si="11"/>
        <v>8.2881008315697891E-2</v>
      </c>
      <c r="BE39" s="2">
        <f t="shared" si="11"/>
        <v>0.10902130786127051</v>
      </c>
      <c r="BF39" s="2">
        <f t="shared" si="11"/>
        <v>0.11201384102390935</v>
      </c>
      <c r="BG39" s="2">
        <f t="shared" si="11"/>
        <v>0.12106860844296799</v>
      </c>
      <c r="BH39" s="2">
        <f t="shared" si="10"/>
        <v>0.13021290126018351</v>
      </c>
      <c r="BI39" s="2">
        <f t="shared" si="10"/>
        <v>0.13327467939762189</v>
      </c>
      <c r="BJ39" s="2">
        <f t="shared" si="10"/>
        <v>0.14248090093042934</v>
      </c>
      <c r="BK39" s="2">
        <f t="shared" si="10"/>
        <v>0.14248090093042926</v>
      </c>
      <c r="BL39" s="2">
        <f t="shared" si="10"/>
        <v>0.14555150538435394</v>
      </c>
      <c r="BM39" s="2">
        <f t="shared" si="10"/>
        <v>0.16690030756511681</v>
      </c>
      <c r="BN39" s="2">
        <f t="shared" si="10"/>
        <v>0.17882220690195194</v>
      </c>
      <c r="BO39" s="2">
        <f t="shared" si="10"/>
        <v>0.178822206901952</v>
      </c>
      <c r="BP39" s="2">
        <f t="shared" si="10"/>
        <v>0.18465471503353878</v>
      </c>
      <c r="BQ39" s="2">
        <f t="shared" si="10"/>
        <v>0.20142028849295454</v>
      </c>
      <c r="BR39" s="2">
        <f t="shared" si="10"/>
        <v>0.20142028849295454</v>
      </c>
      <c r="BS39" s="2">
        <f t="shared" si="10"/>
        <v>0.20408220958322656</v>
      </c>
      <c r="BT39" s="2">
        <f t="shared" si="8"/>
        <v>0.21178937171519749</v>
      </c>
      <c r="BU39" s="2">
        <f t="shared" si="8"/>
        <v>0.21425649953912193</v>
      </c>
      <c r="BV39" s="2">
        <f t="shared" si="8"/>
        <v>0.216668021188785</v>
      </c>
      <c r="BW39" s="2">
        <f t="shared" si="8"/>
        <v>0.216668021188785</v>
      </c>
      <c r="BX39" s="2">
        <f t="shared" si="8"/>
        <v>0.21902108535268347</v>
      </c>
      <c r="BY39" s="2">
        <f t="shared" si="8"/>
        <v>0.21902108535268347</v>
      </c>
      <c r="BZ39" s="2">
        <f t="shared" si="8"/>
        <v>0.21902108535268347</v>
      </c>
      <c r="CA39" s="2">
        <f t="shared" si="8"/>
        <v>0.22354022934341605</v>
      </c>
      <c r="CB39" s="2">
        <f t="shared" si="8"/>
        <v>0.24292646387711408</v>
      </c>
      <c r="CC39" s="2">
        <f t="shared" si="8"/>
        <v>0.24414205044803908</v>
      </c>
      <c r="CD39" s="2">
        <f t="shared" si="8"/>
        <v>0.24858008095087789</v>
      </c>
      <c r="CE39" s="2">
        <f t="shared" si="7"/>
        <v>0.24999214126636707</v>
      </c>
      <c r="CF39" s="2">
        <f t="shared" si="7"/>
        <v>0.24987710623326892</v>
      </c>
      <c r="CG39" s="2">
        <f t="shared" si="7"/>
        <v>0.24868351085132148</v>
      </c>
      <c r="CH39" s="2">
        <f t="shared" si="7"/>
        <v>0.24715259091439543</v>
      </c>
      <c r="CI39" s="2">
        <f t="shared" si="7"/>
        <v>0.24615853984554234</v>
      </c>
      <c r="CJ39" s="2">
        <f t="shared" si="7"/>
        <v>0.2422323210155419</v>
      </c>
      <c r="CK39" s="2">
        <f t="shared" si="9"/>
        <v>0.22148042979733415</v>
      </c>
      <c r="CL39" s="2">
        <f t="shared" si="9"/>
        <v>7.6993573875187293E-2</v>
      </c>
    </row>
    <row r="40" spans="1:90">
      <c r="A40" t="str">
        <f>Tabelle1!A40</f>
        <v>Leonhardt David</v>
      </c>
      <c r="H40" s="3">
        <f>EXP('4. Iteration'!$F241-'4. Iteration'!H$203)/(1+EXP('4. Iteration'!$F241-'4. Iteration'!H$203))</f>
        <v>0.98567579731188426</v>
      </c>
      <c r="I40" s="3">
        <f>EXP('4. Iteration'!$F241-'4. Iteration'!I$203)/(1+EXP('4. Iteration'!$F241-'4. Iteration'!I$203))</f>
        <v>0.97768293248907756</v>
      </c>
      <c r="J40" s="3">
        <f>EXP('4. Iteration'!$F241-'4. Iteration'!J$203)/(1+EXP('4. Iteration'!$F241-'4. Iteration'!J$203))</f>
        <v>0.95409803528902692</v>
      </c>
      <c r="K40" s="3">
        <f>EXP('4. Iteration'!$F241-'4. Iteration'!K$203)/(1+EXP('4. Iteration'!$F241-'4. Iteration'!K$203))</f>
        <v>0.93448985066435919</v>
      </c>
      <c r="L40" s="3">
        <f>EXP('4. Iteration'!$F241-'4. Iteration'!L$203)/(1+EXP('4. Iteration'!$F241-'4. Iteration'!L$203))</f>
        <v>0.92209436643995346</v>
      </c>
      <c r="M40" s="3">
        <f>EXP('4. Iteration'!$F241-'4. Iteration'!M$203)/(1+EXP('4. Iteration'!$F241-'4. Iteration'!M$203))</f>
        <v>0.90880189784821452</v>
      </c>
      <c r="N40" s="3">
        <f>EXP('4. Iteration'!$F241-'4. Iteration'!N$203)/(1+EXP('4. Iteration'!$F241-'4. Iteration'!N$203))</f>
        <v>0.87547129336172891</v>
      </c>
      <c r="O40" s="3">
        <f>EXP('4. Iteration'!$F241-'4. Iteration'!O$203)/(1+EXP('4. Iteration'!$F241-'4. Iteration'!O$203))</f>
        <v>0.8714648825610446</v>
      </c>
      <c r="P40" s="3">
        <f>EXP('4. Iteration'!$F241-'4. Iteration'!P$203)/(1+EXP('4. Iteration'!$F241-'4. Iteration'!P$203))</f>
        <v>0.85907017636811889</v>
      </c>
      <c r="Q40" s="3">
        <f>EXP('4. Iteration'!$F241-'4. Iteration'!Q$203)/(1+EXP('4. Iteration'!$F241-'4. Iteration'!Q$203))</f>
        <v>0.84610272859342861</v>
      </c>
      <c r="R40" s="3">
        <f>EXP('4. Iteration'!$F241-'4. Iteration'!R$203)/(1+EXP('4. Iteration'!$F241-'4. Iteration'!R$203))</f>
        <v>0.84165087531334981</v>
      </c>
      <c r="S40" s="3">
        <f>EXP('4. Iteration'!$F241-'4. Iteration'!S$203)/(1+EXP('4. Iteration'!$F241-'4. Iteration'!S$203))</f>
        <v>0.8279010507295923</v>
      </c>
      <c r="T40" s="3">
        <f>EXP('4. Iteration'!$F241-'4. Iteration'!T$203)/(1+EXP('4. Iteration'!$F241-'4. Iteration'!T$203))</f>
        <v>0.8279010507295923</v>
      </c>
      <c r="U40" s="3">
        <f>EXP('4. Iteration'!$F241-'4. Iteration'!U$203)/(1+EXP('4. Iteration'!$F241-'4. Iteration'!U$203))</f>
        <v>0.82318492324928472</v>
      </c>
      <c r="V40" s="3">
        <f>EXP('4. Iteration'!$F241-'4. Iteration'!V$203)/(1+EXP('4. Iteration'!$F241-'4. Iteration'!V$203))</f>
        <v>0.78827017264171306</v>
      </c>
      <c r="W40" s="3">
        <f>EXP('4. Iteration'!$F241-'4. Iteration'!W$203)/(1+EXP('4. Iteration'!$F241-'4. Iteration'!W$203))</f>
        <v>0.76679166609556604</v>
      </c>
      <c r="X40" s="3">
        <f>EXP('4. Iteration'!$F241-'4. Iteration'!X$203)/(1+EXP('4. Iteration'!$F241-'4. Iteration'!X$203))</f>
        <v>0.76679166609556615</v>
      </c>
      <c r="Y40" s="3">
        <f>EXP('4. Iteration'!$F241-'4. Iteration'!Y$203)/(1+EXP('4. Iteration'!$F241-'4. Iteration'!Y$203))</f>
        <v>0.75562723831090695</v>
      </c>
      <c r="Z40" s="3">
        <f>EXP('4. Iteration'!$F241-'4. Iteration'!Z$203)/(1+EXP('4. Iteration'!$F241-'4. Iteration'!Z$203))</f>
        <v>0.72040805681064701</v>
      </c>
      <c r="AA40" s="3">
        <f>EXP('4. Iteration'!$F241-'4. Iteration'!AA$203)/(1+EXP('4. Iteration'!$F241-'4. Iteration'!AA$203))</f>
        <v>0.72040805681064712</v>
      </c>
      <c r="AB40" s="3">
        <f>EXP('4. Iteration'!$F241-'4. Iteration'!AB$203)/(1+EXP('4. Iteration'!$F241-'4. Iteration'!AB$203))</f>
        <v>0.71428436811110008</v>
      </c>
      <c r="AC40" s="3">
        <f>EXP('4. Iteration'!$F241-'4. Iteration'!AC$203)/(1+EXP('4. Iteration'!$F241-'4. Iteration'!AC$203))</f>
        <v>0.69547539048382145</v>
      </c>
      <c r="AD40" s="3">
        <f>EXP('4. Iteration'!$F241-'4. Iteration'!AD$203)/(1+EXP('4. Iteration'!$F241-'4. Iteration'!AD$203))</f>
        <v>0.68905951565810719</v>
      </c>
      <c r="AE40" s="3">
        <f>EXP('4. Iteration'!$F241-'4. Iteration'!AE$203)/(1+EXP('4. Iteration'!$F241-'4. Iteration'!AE$203))</f>
        <v>0.68257047628577572</v>
      </c>
      <c r="AF40" s="3">
        <f>EXP('4. Iteration'!$F241-'4. Iteration'!AF$203)/(1+EXP('4. Iteration'!$F241-'4. Iteration'!AF$203))</f>
        <v>0.68257047628577572</v>
      </c>
      <c r="AG40" s="3">
        <f>EXP('4. Iteration'!$F241-'4. Iteration'!AG$203)/(1+EXP('4. Iteration'!$F241-'4. Iteration'!AG$203))</f>
        <v>0.6760082800532875</v>
      </c>
      <c r="AH40" s="3">
        <f>EXP('4. Iteration'!$F241-'4. Iteration'!AH$203)/(1+EXP('4. Iteration'!$F241-'4. Iteration'!AH$203))</f>
        <v>0.6760082800532875</v>
      </c>
      <c r="AI40" s="3">
        <f>EXP('4. Iteration'!$F241-'4. Iteration'!AI$203)/(1+EXP('4. Iteration'!$F241-'4. Iteration'!AI$203))</f>
        <v>0.6760082800532875</v>
      </c>
      <c r="AJ40" s="3">
        <f>EXP('4. Iteration'!$F241-'4. Iteration'!AJ$203)/(1+EXP('4. Iteration'!$F241-'4. Iteration'!AJ$203))</f>
        <v>0.66266459558423862</v>
      </c>
      <c r="AK40" s="3">
        <f>EXP('4. Iteration'!$F241-'4. Iteration'!AK$203)/(1+EXP('4. Iteration'!$F241-'4. Iteration'!AK$203))</f>
        <v>0.58410431690992981</v>
      </c>
      <c r="AL40" s="3">
        <f>EXP('4. Iteration'!$F241-'4. Iteration'!AL$203)/(1+EXP('4. Iteration'!$F241-'4. Iteration'!AL$203))</f>
        <v>0.57653724290801778</v>
      </c>
      <c r="AM40" s="3">
        <f>EXP('4. Iteration'!$F241-'4. Iteration'!AM$203)/(1+EXP('4. Iteration'!$F241-'4. Iteration'!AM$203))</f>
        <v>0.53768181324090025</v>
      </c>
      <c r="AN40" s="3">
        <f>EXP('4. Iteration'!$F241-'4. Iteration'!AN$203)/(1+EXP('4. Iteration'!$F241-'4. Iteration'!AN$203))</f>
        <v>0.49719665670441487</v>
      </c>
      <c r="AO40" s="3">
        <f>EXP('4. Iteration'!$F241-'4. Iteration'!AO$203)/(1+EXP('4. Iteration'!$F241-'4. Iteration'!AO$203))</f>
        <v>0.48891425389380222</v>
      </c>
      <c r="AP40" s="3">
        <f>EXP('4. Iteration'!$F241-'4. Iteration'!AP$203)/(1+EXP('4. Iteration'!$F241-'4. Iteration'!AP$203))</f>
        <v>0.46371654442202992</v>
      </c>
      <c r="AQ40" s="3">
        <f>EXP('4. Iteration'!$F241-'4. Iteration'!AQ$203)/(1+EXP('4. Iteration'!$F241-'4. Iteration'!AQ$203))</f>
        <v>0.44663888039401156</v>
      </c>
      <c r="AR40" s="3">
        <f>EXP('4. Iteration'!$F241-'4. Iteration'!AR$203)/(1+EXP('4. Iteration'!$F241-'4. Iteration'!AR$203))</f>
        <v>0.43802048600983029</v>
      </c>
      <c r="AS40" s="3">
        <f>EXP('4. Iteration'!$F241-'4. Iteration'!AS$203)/(1+EXP('4. Iteration'!$F241-'4. Iteration'!AS$203))</f>
        <v>0.41186556300481564</v>
      </c>
      <c r="AT40" s="3">
        <f>EXP('4. Iteration'!$F241-'4. Iteration'!AT$203)/(1+EXP('4. Iteration'!$F241-'4. Iteration'!AT$203))</f>
        <v>0.33112261784754637</v>
      </c>
      <c r="AU40" s="3">
        <f>EXP('4. Iteration'!$F241-'4. Iteration'!AU$203)/(1+EXP('4. Iteration'!$F241-'4. Iteration'!AU$203))</f>
        <v>8.4059588252340237E-2</v>
      </c>
      <c r="AX40">
        <f t="shared" si="5"/>
        <v>-6.906100010376969</v>
      </c>
      <c r="AY40" s="2">
        <f t="shared" si="11"/>
        <v>1.4119019905465517E-2</v>
      </c>
      <c r="AZ40" s="2">
        <f t="shared" si="11"/>
        <v>2.181901600863537E-2</v>
      </c>
      <c r="BA40" s="2">
        <f t="shared" si="11"/>
        <v>4.3794974346645657E-2</v>
      </c>
      <c r="BB40" s="2">
        <f t="shared" si="11"/>
        <v>6.1218569669662853E-2</v>
      </c>
      <c r="BC40" s="2">
        <f t="shared" si="11"/>
        <v>7.1836345819654285E-2</v>
      </c>
      <c r="BD40" s="2">
        <f t="shared" si="11"/>
        <v>8.2881008315697974E-2</v>
      </c>
      <c r="BE40" s="2">
        <f t="shared" si="11"/>
        <v>0.10902130786127051</v>
      </c>
      <c r="BF40" s="2">
        <f t="shared" si="11"/>
        <v>0.11201384102390935</v>
      </c>
      <c r="BG40" s="2">
        <f t="shared" si="11"/>
        <v>0.12106860844296799</v>
      </c>
      <c r="BH40" s="2">
        <f t="shared" si="10"/>
        <v>0.13021290126018351</v>
      </c>
      <c r="BI40" s="2">
        <f t="shared" si="10"/>
        <v>0.13327467939762189</v>
      </c>
      <c r="BJ40" s="2">
        <f t="shared" si="10"/>
        <v>0.14248090093042934</v>
      </c>
      <c r="BK40" s="2">
        <f t="shared" si="10"/>
        <v>0.14248090093042934</v>
      </c>
      <c r="BL40" s="2">
        <f t="shared" si="10"/>
        <v>0.14555150538435394</v>
      </c>
      <c r="BM40" s="2">
        <f t="shared" si="10"/>
        <v>0.16690030756511695</v>
      </c>
      <c r="BN40" s="2">
        <f t="shared" si="10"/>
        <v>0.178822206901952</v>
      </c>
      <c r="BO40" s="2">
        <f t="shared" si="10"/>
        <v>0.17882220690195194</v>
      </c>
      <c r="BP40" s="2">
        <f t="shared" si="10"/>
        <v>0.18465471503353878</v>
      </c>
      <c r="BQ40" s="2">
        <f t="shared" si="10"/>
        <v>0.2014202884929546</v>
      </c>
      <c r="BR40" s="2">
        <f t="shared" si="10"/>
        <v>0.20142028849295454</v>
      </c>
      <c r="BS40" s="2">
        <f t="shared" si="10"/>
        <v>0.20408220958322656</v>
      </c>
      <c r="BT40" s="2">
        <f t="shared" si="8"/>
        <v>0.21178937171519752</v>
      </c>
      <c r="BU40" s="2">
        <f t="shared" si="8"/>
        <v>0.21425649953912193</v>
      </c>
      <c r="BV40" s="2">
        <f t="shared" si="8"/>
        <v>0.216668021188785</v>
      </c>
      <c r="BW40" s="2">
        <f t="shared" si="8"/>
        <v>0.216668021188785</v>
      </c>
      <c r="BX40" s="2">
        <f t="shared" si="8"/>
        <v>0.21902108535268353</v>
      </c>
      <c r="BY40" s="2">
        <f t="shared" si="8"/>
        <v>0.21902108535268353</v>
      </c>
      <c r="BZ40" s="2">
        <f t="shared" si="8"/>
        <v>0.21902108535268353</v>
      </c>
      <c r="CA40" s="2">
        <f t="shared" si="8"/>
        <v>0.22354022934341611</v>
      </c>
      <c r="CB40" s="2">
        <f t="shared" si="8"/>
        <v>0.24292646387711408</v>
      </c>
      <c r="CC40" s="2">
        <f t="shared" si="8"/>
        <v>0.24414205044803908</v>
      </c>
      <c r="CD40" s="2">
        <f t="shared" si="8"/>
        <v>0.24858008095087791</v>
      </c>
      <c r="CE40" s="2">
        <f t="shared" si="7"/>
        <v>0.24999214126636712</v>
      </c>
      <c r="CF40" s="2">
        <f t="shared" si="7"/>
        <v>0.24987710623326889</v>
      </c>
      <c r="CG40" s="2">
        <f t="shared" si="7"/>
        <v>0.24868351085132148</v>
      </c>
      <c r="CH40" s="2">
        <f t="shared" si="7"/>
        <v>0.2471525909143954</v>
      </c>
      <c r="CI40" s="2">
        <f t="shared" si="7"/>
        <v>0.24615853984554237</v>
      </c>
      <c r="CJ40" s="2">
        <f t="shared" si="7"/>
        <v>0.2422323210155419</v>
      </c>
      <c r="CK40" s="2">
        <f t="shared" si="9"/>
        <v>0.22148042979733415</v>
      </c>
      <c r="CL40" s="2">
        <f t="shared" si="9"/>
        <v>7.6993573875187252E-2</v>
      </c>
    </row>
    <row r="41" spans="1:90">
      <c r="A41" t="str">
        <f>Tabelle1!A41</f>
        <v>Horngacher</v>
      </c>
      <c r="H41" s="3">
        <f>EXP('4. Iteration'!$F242-'4. Iteration'!H$203)/(1+EXP('4. Iteration'!$F242-'4. Iteration'!H$203))</f>
        <v>0.98567579731188426</v>
      </c>
      <c r="I41" s="3">
        <f>EXP('4. Iteration'!$F242-'4. Iteration'!I$203)/(1+EXP('4. Iteration'!$F242-'4. Iteration'!I$203))</f>
        <v>0.97768293248907756</v>
      </c>
      <c r="J41" s="3">
        <f>EXP('4. Iteration'!$F242-'4. Iteration'!J$203)/(1+EXP('4. Iteration'!$F242-'4. Iteration'!J$203))</f>
        <v>0.95409803528902692</v>
      </c>
      <c r="K41" s="3">
        <f>EXP('4. Iteration'!$F242-'4. Iteration'!K$203)/(1+EXP('4. Iteration'!$F242-'4. Iteration'!K$203))</f>
        <v>0.93448985066435919</v>
      </c>
      <c r="L41" s="3">
        <f>EXP('4. Iteration'!$F242-'4. Iteration'!L$203)/(1+EXP('4. Iteration'!$F242-'4. Iteration'!L$203))</f>
        <v>0.92209436643995346</v>
      </c>
      <c r="M41" s="3">
        <f>EXP('4. Iteration'!$F242-'4. Iteration'!M$203)/(1+EXP('4. Iteration'!$F242-'4. Iteration'!M$203))</f>
        <v>0.90880189784821463</v>
      </c>
      <c r="N41" s="3">
        <f>EXP('4. Iteration'!$F242-'4. Iteration'!N$203)/(1+EXP('4. Iteration'!$F242-'4. Iteration'!N$203))</f>
        <v>0.87547129336172891</v>
      </c>
      <c r="O41" s="3">
        <f>EXP('4. Iteration'!$F242-'4. Iteration'!O$203)/(1+EXP('4. Iteration'!$F242-'4. Iteration'!O$203))</f>
        <v>0.8714648825610446</v>
      </c>
      <c r="P41" s="3">
        <f>EXP('4. Iteration'!$F242-'4. Iteration'!P$203)/(1+EXP('4. Iteration'!$F242-'4. Iteration'!P$203))</f>
        <v>0.85907017636811889</v>
      </c>
      <c r="Q41" s="3">
        <f>EXP('4. Iteration'!$F242-'4. Iteration'!Q$203)/(1+EXP('4. Iteration'!$F242-'4. Iteration'!Q$203))</f>
        <v>0.84610272859342861</v>
      </c>
      <c r="R41" s="3">
        <f>EXP('4. Iteration'!$F242-'4. Iteration'!R$203)/(1+EXP('4. Iteration'!$F242-'4. Iteration'!R$203))</f>
        <v>0.84165087531334981</v>
      </c>
      <c r="S41" s="3">
        <f>EXP('4. Iteration'!$F242-'4. Iteration'!S$203)/(1+EXP('4. Iteration'!$F242-'4. Iteration'!S$203))</f>
        <v>0.8279010507295923</v>
      </c>
      <c r="T41" s="3">
        <f>EXP('4. Iteration'!$F242-'4. Iteration'!T$203)/(1+EXP('4. Iteration'!$F242-'4. Iteration'!T$203))</f>
        <v>0.82790105072959241</v>
      </c>
      <c r="U41" s="3">
        <f>EXP('4. Iteration'!$F242-'4. Iteration'!U$203)/(1+EXP('4. Iteration'!$F242-'4. Iteration'!U$203))</f>
        <v>0.82318492324928472</v>
      </c>
      <c r="V41" s="3">
        <f>EXP('4. Iteration'!$F242-'4. Iteration'!V$203)/(1+EXP('4. Iteration'!$F242-'4. Iteration'!V$203))</f>
        <v>0.78827017264171328</v>
      </c>
      <c r="W41" s="3">
        <f>EXP('4. Iteration'!$F242-'4. Iteration'!W$203)/(1+EXP('4. Iteration'!$F242-'4. Iteration'!W$203))</f>
        <v>0.76679166609556615</v>
      </c>
      <c r="X41" s="3">
        <f>EXP('4. Iteration'!$F242-'4. Iteration'!X$203)/(1+EXP('4. Iteration'!$F242-'4. Iteration'!X$203))</f>
        <v>0.76679166609556604</v>
      </c>
      <c r="Y41" s="3">
        <f>EXP('4. Iteration'!$F242-'4. Iteration'!Y$203)/(1+EXP('4. Iteration'!$F242-'4. Iteration'!Y$203))</f>
        <v>0.75562723831090695</v>
      </c>
      <c r="Z41" s="3">
        <f>EXP('4. Iteration'!$F242-'4. Iteration'!Z$203)/(1+EXP('4. Iteration'!$F242-'4. Iteration'!Z$203))</f>
        <v>0.72040805681064712</v>
      </c>
      <c r="AA41" s="3">
        <f>EXP('4. Iteration'!$F242-'4. Iteration'!AA$203)/(1+EXP('4. Iteration'!$F242-'4. Iteration'!AA$203))</f>
        <v>0.72040805681064712</v>
      </c>
      <c r="AB41" s="3">
        <f>EXP('4. Iteration'!$F242-'4. Iteration'!AB$203)/(1+EXP('4. Iteration'!$F242-'4. Iteration'!AB$203))</f>
        <v>0.71428436811110008</v>
      </c>
      <c r="AC41" s="3">
        <f>EXP('4. Iteration'!$F242-'4. Iteration'!AC$203)/(1+EXP('4. Iteration'!$F242-'4. Iteration'!AC$203))</f>
        <v>0.69547539048382157</v>
      </c>
      <c r="AD41" s="3">
        <f>EXP('4. Iteration'!$F242-'4. Iteration'!AD$203)/(1+EXP('4. Iteration'!$F242-'4. Iteration'!AD$203))</f>
        <v>0.68905951565810719</v>
      </c>
      <c r="AE41" s="3">
        <f>EXP('4. Iteration'!$F242-'4. Iteration'!AE$203)/(1+EXP('4. Iteration'!$F242-'4. Iteration'!AE$203))</f>
        <v>0.68257047628577572</v>
      </c>
      <c r="AF41" s="3">
        <f>EXP('4. Iteration'!$F242-'4. Iteration'!AF$203)/(1+EXP('4. Iteration'!$F242-'4. Iteration'!AF$203))</f>
        <v>0.68257047628577572</v>
      </c>
      <c r="AG41" s="3">
        <f>EXP('4. Iteration'!$F242-'4. Iteration'!AG$203)/(1+EXP('4. Iteration'!$F242-'4. Iteration'!AG$203))</f>
        <v>0.67600828005328761</v>
      </c>
      <c r="AH41" s="3">
        <f>EXP('4. Iteration'!$F242-'4. Iteration'!AH$203)/(1+EXP('4. Iteration'!$F242-'4. Iteration'!AH$203))</f>
        <v>0.67600828005328761</v>
      </c>
      <c r="AI41" s="3">
        <f>EXP('4. Iteration'!$F242-'4. Iteration'!AI$203)/(1+EXP('4. Iteration'!$F242-'4. Iteration'!AI$203))</f>
        <v>0.67600828005328761</v>
      </c>
      <c r="AJ41" s="3">
        <f>EXP('4. Iteration'!$F242-'4. Iteration'!AJ$203)/(1+EXP('4. Iteration'!$F242-'4. Iteration'!AJ$203))</f>
        <v>0.66266459558423874</v>
      </c>
      <c r="AK41" s="3">
        <f>EXP('4. Iteration'!$F242-'4. Iteration'!AK$203)/(1+EXP('4. Iteration'!$F242-'4. Iteration'!AK$203))</f>
        <v>0.58410431690992981</v>
      </c>
      <c r="AL41" s="3">
        <f>EXP('4. Iteration'!$F242-'4. Iteration'!AL$203)/(1+EXP('4. Iteration'!$F242-'4. Iteration'!AL$203))</f>
        <v>0.57653724290801789</v>
      </c>
      <c r="AM41" s="3">
        <f>EXP('4. Iteration'!$F242-'4. Iteration'!AM$203)/(1+EXP('4. Iteration'!$F242-'4. Iteration'!AM$203))</f>
        <v>0.53768181324090047</v>
      </c>
      <c r="AN41" s="3">
        <f>EXP('4. Iteration'!$F242-'4. Iteration'!AN$203)/(1+EXP('4. Iteration'!$F242-'4. Iteration'!AN$203))</f>
        <v>0.49719665670441499</v>
      </c>
      <c r="AO41" s="3">
        <f>EXP('4. Iteration'!$F242-'4. Iteration'!AO$203)/(1+EXP('4. Iteration'!$F242-'4. Iteration'!AO$203))</f>
        <v>0.48891425389380228</v>
      </c>
      <c r="AP41" s="3">
        <f>EXP('4. Iteration'!$F242-'4. Iteration'!AP$203)/(1+EXP('4. Iteration'!$F242-'4. Iteration'!AP$203))</f>
        <v>0.46371654442202992</v>
      </c>
      <c r="AQ41" s="3">
        <f>EXP('4. Iteration'!$F242-'4. Iteration'!AQ$203)/(1+EXP('4. Iteration'!$F242-'4. Iteration'!AQ$203))</f>
        <v>0.44663888039401162</v>
      </c>
      <c r="AR41" s="3">
        <f>EXP('4. Iteration'!$F242-'4. Iteration'!AR$203)/(1+EXP('4. Iteration'!$F242-'4. Iteration'!AR$203))</f>
        <v>0.4380204860098304</v>
      </c>
      <c r="AS41" s="3">
        <f>EXP('4. Iteration'!$F242-'4. Iteration'!AS$203)/(1+EXP('4. Iteration'!$F242-'4. Iteration'!AS$203))</f>
        <v>0.41186556300481564</v>
      </c>
      <c r="AT41" s="3">
        <f>EXP('4. Iteration'!$F242-'4. Iteration'!AT$203)/(1+EXP('4. Iteration'!$F242-'4. Iteration'!AT$203))</f>
        <v>0.33112261784754637</v>
      </c>
      <c r="AU41" s="3">
        <f>EXP('4. Iteration'!$F242-'4. Iteration'!AU$203)/(1+EXP('4. Iteration'!$F242-'4. Iteration'!AU$203))</f>
        <v>8.4059588252340278E-2</v>
      </c>
      <c r="AX41">
        <f t="shared" si="5"/>
        <v>-6.9061000103769663</v>
      </c>
      <c r="AY41" s="2">
        <f t="shared" si="11"/>
        <v>1.4119019905465517E-2</v>
      </c>
      <c r="AZ41" s="2">
        <f t="shared" si="11"/>
        <v>2.181901600863537E-2</v>
      </c>
      <c r="BA41" s="2">
        <f t="shared" si="11"/>
        <v>4.3794974346645657E-2</v>
      </c>
      <c r="BB41" s="2">
        <f t="shared" si="11"/>
        <v>6.1218569669662853E-2</v>
      </c>
      <c r="BC41" s="2">
        <f t="shared" si="11"/>
        <v>7.1836345819654285E-2</v>
      </c>
      <c r="BD41" s="2">
        <f t="shared" si="11"/>
        <v>8.2881008315697891E-2</v>
      </c>
      <c r="BE41" s="2">
        <f t="shared" si="11"/>
        <v>0.10902130786127051</v>
      </c>
      <c r="BF41" s="2">
        <f t="shared" si="11"/>
        <v>0.11201384102390935</v>
      </c>
      <c r="BG41" s="2">
        <f t="shared" si="11"/>
        <v>0.12106860844296799</v>
      </c>
      <c r="BH41" s="2">
        <f t="shared" si="10"/>
        <v>0.13021290126018351</v>
      </c>
      <c r="BI41" s="2">
        <f t="shared" si="10"/>
        <v>0.13327467939762189</v>
      </c>
      <c r="BJ41" s="2">
        <f t="shared" si="10"/>
        <v>0.14248090093042934</v>
      </c>
      <c r="BK41" s="2">
        <f t="shared" si="10"/>
        <v>0.14248090093042926</v>
      </c>
      <c r="BL41" s="2">
        <f t="shared" si="10"/>
        <v>0.14555150538435394</v>
      </c>
      <c r="BM41" s="2">
        <f t="shared" si="10"/>
        <v>0.16690030756511681</v>
      </c>
      <c r="BN41" s="2">
        <f t="shared" si="10"/>
        <v>0.17882220690195194</v>
      </c>
      <c r="BO41" s="2">
        <f t="shared" si="10"/>
        <v>0.178822206901952</v>
      </c>
      <c r="BP41" s="2">
        <f t="shared" si="10"/>
        <v>0.18465471503353878</v>
      </c>
      <c r="BQ41" s="2">
        <f t="shared" si="10"/>
        <v>0.20142028849295454</v>
      </c>
      <c r="BR41" s="2">
        <f t="shared" si="10"/>
        <v>0.20142028849295454</v>
      </c>
      <c r="BS41" s="2">
        <f t="shared" si="10"/>
        <v>0.20408220958322656</v>
      </c>
      <c r="BT41" s="2">
        <f t="shared" si="8"/>
        <v>0.21178937171519749</v>
      </c>
      <c r="BU41" s="2">
        <f t="shared" si="8"/>
        <v>0.21425649953912193</v>
      </c>
      <c r="BV41" s="2">
        <f t="shared" si="8"/>
        <v>0.216668021188785</v>
      </c>
      <c r="BW41" s="2">
        <f t="shared" si="8"/>
        <v>0.216668021188785</v>
      </c>
      <c r="BX41" s="2">
        <f t="shared" si="8"/>
        <v>0.21902108535268347</v>
      </c>
      <c r="BY41" s="2">
        <f t="shared" si="8"/>
        <v>0.21902108535268347</v>
      </c>
      <c r="BZ41" s="2">
        <f t="shared" si="8"/>
        <v>0.21902108535268347</v>
      </c>
      <c r="CA41" s="2">
        <f t="shared" si="8"/>
        <v>0.22354022934341605</v>
      </c>
      <c r="CB41" s="2">
        <f t="shared" si="8"/>
        <v>0.24292646387711408</v>
      </c>
      <c r="CC41" s="2">
        <f t="shared" si="8"/>
        <v>0.24414205044803908</v>
      </c>
      <c r="CD41" s="2">
        <f t="shared" ref="BT41:CD65" si="12">AM41*(1-AM41)</f>
        <v>0.24858008095087789</v>
      </c>
      <c r="CE41" s="2">
        <f t="shared" si="7"/>
        <v>0.24999214126636707</v>
      </c>
      <c r="CF41" s="2">
        <f t="shared" si="7"/>
        <v>0.24987710623326892</v>
      </c>
      <c r="CG41" s="2">
        <f t="shared" si="7"/>
        <v>0.24868351085132148</v>
      </c>
      <c r="CH41" s="2">
        <f t="shared" si="7"/>
        <v>0.24715259091439543</v>
      </c>
      <c r="CI41" s="2">
        <f t="shared" si="7"/>
        <v>0.24615853984554234</v>
      </c>
      <c r="CJ41" s="2">
        <f t="shared" si="7"/>
        <v>0.2422323210155419</v>
      </c>
      <c r="CK41" s="2">
        <f t="shared" si="9"/>
        <v>0.22148042979733415</v>
      </c>
      <c r="CL41" s="2">
        <f t="shared" si="9"/>
        <v>7.6993573875187293E-2</v>
      </c>
    </row>
    <row r="42" spans="1:90">
      <c r="A42" t="str">
        <f>Tabelle1!A42</f>
        <v>Michaela</v>
      </c>
      <c r="H42" s="3">
        <f>EXP('4. Iteration'!$F243-'4. Iteration'!H$203)/(1+EXP('4. Iteration'!$F243-'4. Iteration'!H$203))</f>
        <v>0.98567579731188426</v>
      </c>
      <c r="I42" s="3">
        <f>EXP('4. Iteration'!$F243-'4. Iteration'!I$203)/(1+EXP('4. Iteration'!$F243-'4. Iteration'!I$203))</f>
        <v>0.97768293248907756</v>
      </c>
      <c r="J42" s="3">
        <f>EXP('4. Iteration'!$F243-'4. Iteration'!J$203)/(1+EXP('4. Iteration'!$F243-'4. Iteration'!J$203))</f>
        <v>0.95409803528902692</v>
      </c>
      <c r="K42" s="3">
        <f>EXP('4. Iteration'!$F243-'4. Iteration'!K$203)/(1+EXP('4. Iteration'!$F243-'4. Iteration'!K$203))</f>
        <v>0.93448985066435919</v>
      </c>
      <c r="L42" s="3">
        <f>EXP('4. Iteration'!$F243-'4. Iteration'!L$203)/(1+EXP('4. Iteration'!$F243-'4. Iteration'!L$203))</f>
        <v>0.92209436643995346</v>
      </c>
      <c r="M42" s="3">
        <f>EXP('4. Iteration'!$F243-'4. Iteration'!M$203)/(1+EXP('4. Iteration'!$F243-'4. Iteration'!M$203))</f>
        <v>0.90880189784821463</v>
      </c>
      <c r="N42" s="3">
        <f>EXP('4. Iteration'!$F243-'4. Iteration'!N$203)/(1+EXP('4. Iteration'!$F243-'4. Iteration'!N$203))</f>
        <v>0.87547129336172891</v>
      </c>
      <c r="O42" s="3">
        <f>EXP('4. Iteration'!$F243-'4. Iteration'!O$203)/(1+EXP('4. Iteration'!$F243-'4. Iteration'!O$203))</f>
        <v>0.8714648825610446</v>
      </c>
      <c r="P42" s="3">
        <f>EXP('4. Iteration'!$F243-'4. Iteration'!P$203)/(1+EXP('4. Iteration'!$F243-'4. Iteration'!P$203))</f>
        <v>0.85907017636811889</v>
      </c>
      <c r="Q42" s="3">
        <f>EXP('4. Iteration'!$F243-'4. Iteration'!Q$203)/(1+EXP('4. Iteration'!$F243-'4. Iteration'!Q$203))</f>
        <v>0.84610272859342861</v>
      </c>
      <c r="R42" s="3">
        <f>EXP('4. Iteration'!$F243-'4. Iteration'!R$203)/(1+EXP('4. Iteration'!$F243-'4. Iteration'!R$203))</f>
        <v>0.84165087531334981</v>
      </c>
      <c r="S42" s="3">
        <f>EXP('4. Iteration'!$F243-'4. Iteration'!S$203)/(1+EXP('4. Iteration'!$F243-'4. Iteration'!S$203))</f>
        <v>0.8279010507295923</v>
      </c>
      <c r="T42" s="3">
        <f>EXP('4. Iteration'!$F243-'4. Iteration'!T$203)/(1+EXP('4. Iteration'!$F243-'4. Iteration'!T$203))</f>
        <v>0.82790105072959241</v>
      </c>
      <c r="U42" s="3">
        <f>EXP('4. Iteration'!$F243-'4. Iteration'!U$203)/(1+EXP('4. Iteration'!$F243-'4. Iteration'!U$203))</f>
        <v>0.82318492324928472</v>
      </c>
      <c r="V42" s="3">
        <f>EXP('4. Iteration'!$F243-'4. Iteration'!V$203)/(1+EXP('4. Iteration'!$F243-'4. Iteration'!V$203))</f>
        <v>0.78827017264171328</v>
      </c>
      <c r="W42" s="3">
        <f>EXP('4. Iteration'!$F243-'4. Iteration'!W$203)/(1+EXP('4. Iteration'!$F243-'4. Iteration'!W$203))</f>
        <v>0.76679166609556615</v>
      </c>
      <c r="X42" s="3">
        <f>EXP('4. Iteration'!$F243-'4. Iteration'!X$203)/(1+EXP('4. Iteration'!$F243-'4. Iteration'!X$203))</f>
        <v>0.76679166609556604</v>
      </c>
      <c r="Y42" s="3">
        <f>EXP('4. Iteration'!$F243-'4. Iteration'!Y$203)/(1+EXP('4. Iteration'!$F243-'4. Iteration'!Y$203))</f>
        <v>0.75562723831090695</v>
      </c>
      <c r="Z42" s="3">
        <f>EXP('4. Iteration'!$F243-'4. Iteration'!Z$203)/(1+EXP('4. Iteration'!$F243-'4. Iteration'!Z$203))</f>
        <v>0.72040805681064712</v>
      </c>
      <c r="AA42" s="3">
        <f>EXP('4. Iteration'!$F243-'4. Iteration'!AA$203)/(1+EXP('4. Iteration'!$F243-'4. Iteration'!AA$203))</f>
        <v>0.72040805681064712</v>
      </c>
      <c r="AB42" s="3">
        <f>EXP('4. Iteration'!$F243-'4. Iteration'!AB$203)/(1+EXP('4. Iteration'!$F243-'4. Iteration'!AB$203))</f>
        <v>0.71428436811110008</v>
      </c>
      <c r="AC42" s="3">
        <f>EXP('4. Iteration'!$F243-'4. Iteration'!AC$203)/(1+EXP('4. Iteration'!$F243-'4. Iteration'!AC$203))</f>
        <v>0.69547539048382157</v>
      </c>
      <c r="AD42" s="3">
        <f>EXP('4. Iteration'!$F243-'4. Iteration'!AD$203)/(1+EXP('4. Iteration'!$F243-'4. Iteration'!AD$203))</f>
        <v>0.68905951565810719</v>
      </c>
      <c r="AE42" s="3">
        <f>EXP('4. Iteration'!$F243-'4. Iteration'!AE$203)/(1+EXP('4. Iteration'!$F243-'4. Iteration'!AE$203))</f>
        <v>0.68257047628577572</v>
      </c>
      <c r="AF42" s="3">
        <f>EXP('4. Iteration'!$F243-'4. Iteration'!AF$203)/(1+EXP('4. Iteration'!$F243-'4. Iteration'!AF$203))</f>
        <v>0.68257047628577572</v>
      </c>
      <c r="AG42" s="3">
        <f>EXP('4. Iteration'!$F243-'4. Iteration'!AG$203)/(1+EXP('4. Iteration'!$F243-'4. Iteration'!AG$203))</f>
        <v>0.67600828005328761</v>
      </c>
      <c r="AH42" s="3">
        <f>EXP('4. Iteration'!$F243-'4. Iteration'!AH$203)/(1+EXP('4. Iteration'!$F243-'4. Iteration'!AH$203))</f>
        <v>0.67600828005328761</v>
      </c>
      <c r="AI42" s="3">
        <f>EXP('4. Iteration'!$F243-'4. Iteration'!AI$203)/(1+EXP('4. Iteration'!$F243-'4. Iteration'!AI$203))</f>
        <v>0.67600828005328761</v>
      </c>
      <c r="AJ42" s="3">
        <f>EXP('4. Iteration'!$F243-'4. Iteration'!AJ$203)/(1+EXP('4. Iteration'!$F243-'4. Iteration'!AJ$203))</f>
        <v>0.66266459558423874</v>
      </c>
      <c r="AK42" s="3">
        <f>EXP('4. Iteration'!$F243-'4. Iteration'!AK$203)/(1+EXP('4. Iteration'!$F243-'4. Iteration'!AK$203))</f>
        <v>0.58410431690992981</v>
      </c>
      <c r="AL42" s="3">
        <f>EXP('4. Iteration'!$F243-'4. Iteration'!AL$203)/(1+EXP('4. Iteration'!$F243-'4. Iteration'!AL$203))</f>
        <v>0.57653724290801789</v>
      </c>
      <c r="AM42" s="3">
        <f>EXP('4. Iteration'!$F243-'4. Iteration'!AM$203)/(1+EXP('4. Iteration'!$F243-'4. Iteration'!AM$203))</f>
        <v>0.53768181324090047</v>
      </c>
      <c r="AN42" s="3">
        <f>EXP('4. Iteration'!$F243-'4. Iteration'!AN$203)/(1+EXP('4. Iteration'!$F243-'4. Iteration'!AN$203))</f>
        <v>0.49719665670441499</v>
      </c>
      <c r="AO42" s="3">
        <f>EXP('4. Iteration'!$F243-'4. Iteration'!AO$203)/(1+EXP('4. Iteration'!$F243-'4. Iteration'!AO$203))</f>
        <v>0.48891425389380228</v>
      </c>
      <c r="AP42" s="3">
        <f>EXP('4. Iteration'!$F243-'4. Iteration'!AP$203)/(1+EXP('4. Iteration'!$F243-'4. Iteration'!AP$203))</f>
        <v>0.46371654442202992</v>
      </c>
      <c r="AQ42" s="3">
        <f>EXP('4. Iteration'!$F243-'4. Iteration'!AQ$203)/(1+EXP('4. Iteration'!$F243-'4. Iteration'!AQ$203))</f>
        <v>0.44663888039401162</v>
      </c>
      <c r="AR42" s="3">
        <f>EXP('4. Iteration'!$F243-'4. Iteration'!AR$203)/(1+EXP('4. Iteration'!$F243-'4. Iteration'!AR$203))</f>
        <v>0.4380204860098304</v>
      </c>
      <c r="AS42" s="3">
        <f>EXP('4. Iteration'!$F243-'4. Iteration'!AS$203)/(1+EXP('4. Iteration'!$F243-'4. Iteration'!AS$203))</f>
        <v>0.41186556300481564</v>
      </c>
      <c r="AT42" s="3">
        <f>EXP('4. Iteration'!$F243-'4. Iteration'!AT$203)/(1+EXP('4. Iteration'!$F243-'4. Iteration'!AT$203))</f>
        <v>0.33112261784754637</v>
      </c>
      <c r="AU42" s="3">
        <f>EXP('4. Iteration'!$F243-'4. Iteration'!AU$203)/(1+EXP('4. Iteration'!$F243-'4. Iteration'!AU$203))</f>
        <v>8.4059588252340278E-2</v>
      </c>
      <c r="AX42">
        <f t="shared" si="5"/>
        <v>-6.9061000103769663</v>
      </c>
      <c r="AY42" s="2">
        <f t="shared" si="11"/>
        <v>1.4119019905465517E-2</v>
      </c>
      <c r="AZ42" s="2">
        <f t="shared" si="11"/>
        <v>2.181901600863537E-2</v>
      </c>
      <c r="BA42" s="2">
        <f t="shared" si="11"/>
        <v>4.3794974346645657E-2</v>
      </c>
      <c r="BB42" s="2">
        <f t="shared" si="11"/>
        <v>6.1218569669662853E-2</v>
      </c>
      <c r="BC42" s="2">
        <f t="shared" si="11"/>
        <v>7.1836345819654285E-2</v>
      </c>
      <c r="BD42" s="2">
        <f t="shared" si="11"/>
        <v>8.2881008315697891E-2</v>
      </c>
      <c r="BE42" s="2">
        <f t="shared" si="11"/>
        <v>0.10902130786127051</v>
      </c>
      <c r="BF42" s="2">
        <f t="shared" si="11"/>
        <v>0.11201384102390935</v>
      </c>
      <c r="BG42" s="2">
        <f t="shared" si="11"/>
        <v>0.12106860844296799</v>
      </c>
      <c r="BH42" s="2">
        <f t="shared" si="10"/>
        <v>0.13021290126018351</v>
      </c>
      <c r="BI42" s="2">
        <f t="shared" si="10"/>
        <v>0.13327467939762189</v>
      </c>
      <c r="BJ42" s="2">
        <f t="shared" si="10"/>
        <v>0.14248090093042934</v>
      </c>
      <c r="BK42" s="2">
        <f t="shared" si="10"/>
        <v>0.14248090093042926</v>
      </c>
      <c r="BL42" s="2">
        <f t="shared" si="10"/>
        <v>0.14555150538435394</v>
      </c>
      <c r="BM42" s="2">
        <f t="shared" si="10"/>
        <v>0.16690030756511681</v>
      </c>
      <c r="BN42" s="2">
        <f t="shared" si="10"/>
        <v>0.17882220690195194</v>
      </c>
      <c r="BO42" s="2">
        <f t="shared" si="10"/>
        <v>0.178822206901952</v>
      </c>
      <c r="BP42" s="2">
        <f t="shared" si="10"/>
        <v>0.18465471503353878</v>
      </c>
      <c r="BQ42" s="2">
        <f t="shared" si="10"/>
        <v>0.20142028849295454</v>
      </c>
      <c r="BR42" s="2">
        <f t="shared" si="10"/>
        <v>0.20142028849295454</v>
      </c>
      <c r="BS42" s="2">
        <f t="shared" si="10"/>
        <v>0.20408220958322656</v>
      </c>
      <c r="BT42" s="2">
        <f t="shared" si="12"/>
        <v>0.21178937171519749</v>
      </c>
      <c r="BU42" s="2">
        <f t="shared" si="12"/>
        <v>0.21425649953912193</v>
      </c>
      <c r="BV42" s="2">
        <f t="shared" si="12"/>
        <v>0.216668021188785</v>
      </c>
      <c r="BW42" s="2">
        <f t="shared" si="12"/>
        <v>0.216668021188785</v>
      </c>
      <c r="BX42" s="2">
        <f t="shared" si="12"/>
        <v>0.21902108535268347</v>
      </c>
      <c r="BY42" s="2">
        <f t="shared" si="12"/>
        <v>0.21902108535268347</v>
      </c>
      <c r="BZ42" s="2">
        <f t="shared" si="12"/>
        <v>0.21902108535268347</v>
      </c>
      <c r="CA42" s="2">
        <f t="shared" si="12"/>
        <v>0.22354022934341605</v>
      </c>
      <c r="CB42" s="2">
        <f t="shared" si="12"/>
        <v>0.24292646387711408</v>
      </c>
      <c r="CC42" s="2">
        <f t="shared" si="12"/>
        <v>0.24414205044803908</v>
      </c>
      <c r="CD42" s="2">
        <f t="shared" si="12"/>
        <v>0.24858008095087789</v>
      </c>
      <c r="CE42" s="2">
        <f t="shared" si="7"/>
        <v>0.24999214126636707</v>
      </c>
      <c r="CF42" s="2">
        <f t="shared" si="7"/>
        <v>0.24987710623326892</v>
      </c>
      <c r="CG42" s="2">
        <f t="shared" si="7"/>
        <v>0.24868351085132148</v>
      </c>
      <c r="CH42" s="2">
        <f t="shared" si="7"/>
        <v>0.24715259091439543</v>
      </c>
      <c r="CI42" s="2">
        <f t="shared" si="7"/>
        <v>0.24615853984554234</v>
      </c>
      <c r="CJ42" s="2">
        <f t="shared" si="7"/>
        <v>0.2422323210155419</v>
      </c>
      <c r="CK42" s="2">
        <f t="shared" si="9"/>
        <v>0.22148042979733415</v>
      </c>
      <c r="CL42" s="2">
        <f t="shared" si="9"/>
        <v>7.6993573875187293E-2</v>
      </c>
    </row>
    <row r="43" spans="1:90">
      <c r="A43" t="str">
        <f>Tabelle1!A43</f>
        <v>Lanzinger Anna</v>
      </c>
      <c r="H43" s="3">
        <f>EXP('4. Iteration'!$F244-'4. Iteration'!H$203)/(1+EXP('4. Iteration'!$F244-'4. Iteration'!H$203))</f>
        <v>0.98352998838198591</v>
      </c>
      <c r="I43" s="3">
        <f>EXP('4. Iteration'!$F244-'4. Iteration'!I$203)/(1+EXP('4. Iteration'!$F244-'4. Iteration'!I$203))</f>
        <v>0.97437090130512116</v>
      </c>
      <c r="J43" s="3">
        <f>EXP('4. Iteration'!$F244-'4. Iteration'!J$203)/(1+EXP('4. Iteration'!$F244-'4. Iteration'!J$203))</f>
        <v>0.94747386485013696</v>
      </c>
      <c r="K43" s="3">
        <f>EXP('4. Iteration'!$F244-'4. Iteration'!K$203)/(1+EXP('4. Iteration'!$F244-'4. Iteration'!K$203))</f>
        <v>0.92525767056749175</v>
      </c>
      <c r="L43" s="3">
        <f>EXP('4. Iteration'!$F244-'4. Iteration'!L$203)/(1+EXP('4. Iteration'!$F244-'4. Iteration'!L$203))</f>
        <v>0.9112811662658008</v>
      </c>
      <c r="M43" s="3">
        <f>EXP('4. Iteration'!$F244-'4. Iteration'!M$203)/(1+EXP('4. Iteration'!$F244-'4. Iteration'!M$203))</f>
        <v>0.89635110682021568</v>
      </c>
      <c r="N43" s="3">
        <f>EXP('4. Iteration'!$F244-'4. Iteration'!N$203)/(1+EXP('4. Iteration'!$F244-'4. Iteration'!N$203))</f>
        <v>0.85917517457741122</v>
      </c>
      <c r="O43" s="3">
        <f>EXP('4. Iteration'!$F244-'4. Iteration'!O$203)/(1+EXP('4. Iteration'!$F244-'4. Iteration'!O$203))</f>
        <v>0.85473147156250373</v>
      </c>
      <c r="P43" s="3">
        <f>EXP('4. Iteration'!$F244-'4. Iteration'!P$203)/(1+EXP('4. Iteration'!$F244-'4. Iteration'!P$203))</f>
        <v>0.84101752731095503</v>
      </c>
      <c r="Q43" s="3">
        <f>EXP('4. Iteration'!$F244-'4. Iteration'!Q$203)/(1+EXP('4. Iteration'!$F244-'4. Iteration'!Q$203))</f>
        <v>0.82672403621579438</v>
      </c>
      <c r="R43" s="3">
        <f>EXP('4. Iteration'!$F244-'4. Iteration'!R$203)/(1+EXP('4. Iteration'!$F244-'4. Iteration'!R$203))</f>
        <v>0.82182965183903867</v>
      </c>
      <c r="S43" s="3">
        <f>EXP('4. Iteration'!$F244-'4. Iteration'!S$203)/(1+EXP('4. Iteration'!$F244-'4. Iteration'!S$203))</f>
        <v>0.80675388026896189</v>
      </c>
      <c r="T43" s="3">
        <f>EXP('4. Iteration'!$F244-'4. Iteration'!T$203)/(1+EXP('4. Iteration'!$F244-'4. Iteration'!T$203))</f>
        <v>0.80675388026896189</v>
      </c>
      <c r="U43" s="3">
        <f>EXP('4. Iteration'!$F244-'4. Iteration'!U$203)/(1+EXP('4. Iteration'!$F244-'4. Iteration'!U$203))</f>
        <v>0.80159712120580684</v>
      </c>
      <c r="V43" s="3">
        <f>EXP('4. Iteration'!$F244-'4. Iteration'!V$203)/(1+EXP('4. Iteration'!$F244-'4. Iteration'!V$203))</f>
        <v>0.76364350276110193</v>
      </c>
      <c r="W43" s="3">
        <f>EXP('4. Iteration'!$F244-'4. Iteration'!W$203)/(1+EXP('4. Iteration'!$F244-'4. Iteration'!W$203))</f>
        <v>0.74048924036555275</v>
      </c>
      <c r="X43" s="3">
        <f>EXP('4. Iteration'!$F244-'4. Iteration'!X$203)/(1+EXP('4. Iteration'!$F244-'4. Iteration'!X$203))</f>
        <v>0.74048924036555286</v>
      </c>
      <c r="Y43" s="3">
        <f>EXP('4. Iteration'!$F244-'4. Iteration'!Y$203)/(1+EXP('4. Iteration'!$F244-'4. Iteration'!Y$203))</f>
        <v>0.72851145431325248</v>
      </c>
      <c r="Z43" s="3">
        <f>EXP('4. Iteration'!$F244-'4. Iteration'!Z$203)/(1+EXP('4. Iteration'!$F244-'4. Iteration'!Z$203))</f>
        <v>0.6909825002845269</v>
      </c>
      <c r="AA43" s="3">
        <f>EXP('4. Iteration'!$F244-'4. Iteration'!AA$203)/(1+EXP('4. Iteration'!$F244-'4. Iteration'!AA$203))</f>
        <v>0.69098250028452701</v>
      </c>
      <c r="AB43" s="3">
        <f>EXP('4. Iteration'!$F244-'4. Iteration'!AB$203)/(1+EXP('4. Iteration'!$F244-'4. Iteration'!AB$203))</f>
        <v>0.68449657915769802</v>
      </c>
      <c r="AC43" s="3">
        <f>EXP('4. Iteration'!$F244-'4. Iteration'!AC$203)/(1+EXP('4. Iteration'!$F244-'4. Iteration'!AC$203))</f>
        <v>0.66464730006051798</v>
      </c>
      <c r="AD43" s="3">
        <f>EXP('4. Iteration'!$F244-'4. Iteration'!AD$203)/(1+EXP('4. Iteration'!$F244-'4. Iteration'!AD$203))</f>
        <v>0.65790140818587084</v>
      </c>
      <c r="AE43" s="3">
        <f>EXP('4. Iteration'!$F244-'4. Iteration'!AE$203)/(1+EXP('4. Iteration'!$F244-'4. Iteration'!AE$203))</f>
        <v>0.65109138059344751</v>
      </c>
      <c r="AF43" s="3">
        <f>EXP('4. Iteration'!$F244-'4. Iteration'!AF$203)/(1+EXP('4. Iteration'!$F244-'4. Iteration'!AF$203))</f>
        <v>0.6510913805934474</v>
      </c>
      <c r="AG43" s="3">
        <f>EXP('4. Iteration'!$F244-'4. Iteration'!AG$203)/(1+EXP('4. Iteration'!$F244-'4. Iteration'!AG$203))</f>
        <v>0.6442176235131144</v>
      </c>
      <c r="AH43" s="3">
        <f>EXP('4. Iteration'!$F244-'4. Iteration'!AH$203)/(1+EXP('4. Iteration'!$F244-'4. Iteration'!AH$203))</f>
        <v>0.6442176235131144</v>
      </c>
      <c r="AI43" s="3">
        <f>EXP('4. Iteration'!$F244-'4. Iteration'!AI$203)/(1+EXP('4. Iteration'!$F244-'4. Iteration'!AI$203))</f>
        <v>0.64421762351311451</v>
      </c>
      <c r="AJ43" s="3">
        <f>EXP('4. Iteration'!$F244-'4. Iteration'!AJ$203)/(1+EXP('4. Iteration'!$F244-'4. Iteration'!AJ$203))</f>
        <v>0.63028071229804605</v>
      </c>
      <c r="AK43" s="3">
        <f>EXP('4. Iteration'!$F244-'4. Iteration'!AK$203)/(1+EXP('4. Iteration'!$F244-'4. Iteration'!AK$203))</f>
        <v>0.54930799673967157</v>
      </c>
      <c r="AL43" s="3">
        <f>EXP('4. Iteration'!$F244-'4. Iteration'!AL$203)/(1+EXP('4. Iteration'!$F244-'4. Iteration'!AL$203))</f>
        <v>0.54160466763074377</v>
      </c>
      <c r="AM43" s="3">
        <f>EXP('4. Iteration'!$F244-'4. Iteration'!AM$203)/(1+EXP('4. Iteration'!$F244-'4. Iteration'!AM$203))</f>
        <v>0.50231087780202166</v>
      </c>
      <c r="AN43" s="3">
        <f>EXP('4. Iteration'!$F244-'4. Iteration'!AN$203)/(1+EXP('4. Iteration'!$F244-'4. Iteration'!AN$203))</f>
        <v>0.46182854196738116</v>
      </c>
      <c r="AO43" s="3">
        <f>EXP('4. Iteration'!$F244-'4. Iteration'!AO$203)/(1+EXP('4. Iteration'!$F244-'4. Iteration'!AO$203))</f>
        <v>0.45360378965506204</v>
      </c>
      <c r="AP43" s="3">
        <f>EXP('4. Iteration'!$F244-'4. Iteration'!AP$203)/(1+EXP('4. Iteration'!$F244-'4. Iteration'!AP$203))</f>
        <v>0.42869943490432572</v>
      </c>
      <c r="AQ43" s="3">
        <f>EXP('4. Iteration'!$F244-'4. Iteration'!AQ$203)/(1+EXP('4. Iteration'!$F244-'4. Iteration'!AQ$203))</f>
        <v>0.41192082628757792</v>
      </c>
      <c r="AR43" s="3">
        <f>EXP('4. Iteration'!$F244-'4. Iteration'!AR$203)/(1+EXP('4. Iteration'!$F244-'4. Iteration'!AR$203))</f>
        <v>0.40348387993362322</v>
      </c>
      <c r="AS43" s="3">
        <f>EXP('4. Iteration'!$F244-'4. Iteration'!AS$203)/(1+EXP('4. Iteration'!$F244-'4. Iteration'!AS$203))</f>
        <v>0.37800407238323835</v>
      </c>
      <c r="AT43" s="3">
        <f>EXP('4. Iteration'!$F244-'4. Iteration'!AT$203)/(1+EXP('4. Iteration'!$F244-'4. Iteration'!AT$203))</f>
        <v>0.30050757197548689</v>
      </c>
      <c r="AU43" s="3">
        <f>EXP('4. Iteration'!$F244-'4. Iteration'!AU$203)/(1+EXP('4. Iteration'!$F244-'4. Iteration'!AU$203))</f>
        <v>7.3768295060235189E-2</v>
      </c>
      <c r="AX43">
        <f t="shared" si="5"/>
        <v>-7.1854946566928541</v>
      </c>
      <c r="AY43" s="2">
        <f t="shared" si="11"/>
        <v>1.6198750335316571E-2</v>
      </c>
      <c r="AZ43" s="2">
        <f t="shared" si="11"/>
        <v>2.4972247994966997E-2</v>
      </c>
      <c r="BA43" s="2">
        <f t="shared" si="11"/>
        <v>4.9767140276081361E-2</v>
      </c>
      <c r="BB43" s="2">
        <f t="shared" si="11"/>
        <v>6.9155913623510659E-2</v>
      </c>
      <c r="BC43" s="2">
        <f t="shared" si="11"/>
        <v>8.0847802275042721E-2</v>
      </c>
      <c r="BD43" s="2">
        <f t="shared" si="11"/>
        <v>9.2905800122389984E-2</v>
      </c>
      <c r="BE43" s="2">
        <f t="shared" si="11"/>
        <v>0.12099319396728618</v>
      </c>
      <c r="BF43" s="2">
        <f t="shared" si="11"/>
        <v>0.12416558308310061</v>
      </c>
      <c r="BG43" s="2">
        <f t="shared" si="11"/>
        <v>0.13370704606672204</v>
      </c>
      <c r="BH43" s="2">
        <f t="shared" si="10"/>
        <v>0.14325140415886028</v>
      </c>
      <c r="BI43" s="2">
        <f t="shared" si="10"/>
        <v>0.14642567519716315</v>
      </c>
      <c r="BJ43" s="2">
        <f t="shared" si="10"/>
        <v>0.15590205693993539</v>
      </c>
      <c r="BK43" s="2">
        <f t="shared" si="10"/>
        <v>0.15590205693993539</v>
      </c>
      <c r="BL43" s="2">
        <f t="shared" si="10"/>
        <v>0.15903917648036986</v>
      </c>
      <c r="BM43" s="2">
        <f t="shared" si="10"/>
        <v>0.18049210345185684</v>
      </c>
      <c r="BN43" s="2">
        <f t="shared" si="10"/>
        <v>0.1921649252683994</v>
      </c>
      <c r="BO43" s="2">
        <f t="shared" si="10"/>
        <v>0.19216492526839934</v>
      </c>
      <c r="BP43" s="2">
        <f t="shared" si="10"/>
        <v>0.19778251524764232</v>
      </c>
      <c r="BQ43" s="2">
        <f t="shared" si="10"/>
        <v>0.21352568458507068</v>
      </c>
      <c r="BR43" s="2">
        <f t="shared" si="10"/>
        <v>0.21352568458507065</v>
      </c>
      <c r="BS43" s="2">
        <f t="shared" si="10"/>
        <v>0.21596101227910727</v>
      </c>
      <c r="BT43" s="2">
        <f t="shared" si="12"/>
        <v>0.22289126658278174</v>
      </c>
      <c r="BU43" s="2">
        <f t="shared" si="12"/>
        <v>0.22506714529291899</v>
      </c>
      <c r="BV43" s="2">
        <f t="shared" si="12"/>
        <v>0.22717139471036599</v>
      </c>
      <c r="BW43" s="2">
        <f t="shared" si="12"/>
        <v>0.22717139471036601</v>
      </c>
      <c r="BX43" s="2">
        <f t="shared" si="12"/>
        <v>0.2292012770682296</v>
      </c>
      <c r="BY43" s="2">
        <f t="shared" si="12"/>
        <v>0.2292012770682296</v>
      </c>
      <c r="BZ43" s="2">
        <f t="shared" si="12"/>
        <v>0.22920127706822957</v>
      </c>
      <c r="CA43" s="2">
        <f t="shared" si="12"/>
        <v>0.23302693600311375</v>
      </c>
      <c r="CB43" s="2">
        <f t="shared" si="12"/>
        <v>0.24756872145752054</v>
      </c>
      <c r="CC43" s="2">
        <f t="shared" si="12"/>
        <v>0.24826905163133534</v>
      </c>
      <c r="CD43" s="2">
        <f t="shared" si="12"/>
        <v>0.24999465984378413</v>
      </c>
      <c r="CE43" s="2">
        <f t="shared" si="7"/>
        <v>0.24854293979166403</v>
      </c>
      <c r="CF43" s="2">
        <f t="shared" si="7"/>
        <v>0.2478473916656283</v>
      </c>
      <c r="CG43" s="2">
        <f t="shared" si="7"/>
        <v>0.2449162294170375</v>
      </c>
      <c r="CH43" s="2">
        <f t="shared" si="7"/>
        <v>0.24224205915813696</v>
      </c>
      <c r="CI43" s="2">
        <f t="shared" si="7"/>
        <v>0.24068463856733274</v>
      </c>
      <c r="CJ43" s="2">
        <f t="shared" si="7"/>
        <v>0.23511699364492589</v>
      </c>
      <c r="CK43" s="2">
        <f t="shared" si="9"/>
        <v>0.21020277116088448</v>
      </c>
      <c r="CL43" s="2">
        <f t="shared" si="9"/>
        <v>6.8326533704141268E-2</v>
      </c>
    </row>
    <row r="44" spans="1:90">
      <c r="A44" t="str">
        <f>Tabelle1!A44</f>
        <v>Osl Christian</v>
      </c>
      <c r="H44" s="3">
        <f>EXP('4. Iteration'!$F245-'4. Iteration'!H$203)/(1+EXP('4. Iteration'!$F245-'4. Iteration'!H$203))</f>
        <v>0.98352998838198591</v>
      </c>
      <c r="I44" s="3">
        <f>EXP('4. Iteration'!$F245-'4. Iteration'!I$203)/(1+EXP('4. Iteration'!$F245-'4. Iteration'!I$203))</f>
        <v>0.97437090130512116</v>
      </c>
      <c r="J44" s="3">
        <f>EXP('4. Iteration'!$F245-'4. Iteration'!J$203)/(1+EXP('4. Iteration'!$F245-'4. Iteration'!J$203))</f>
        <v>0.94747386485013696</v>
      </c>
      <c r="K44" s="3">
        <f>EXP('4. Iteration'!$F245-'4. Iteration'!K$203)/(1+EXP('4. Iteration'!$F245-'4. Iteration'!K$203))</f>
        <v>0.92525767056749175</v>
      </c>
      <c r="L44" s="3">
        <f>EXP('4. Iteration'!$F245-'4. Iteration'!L$203)/(1+EXP('4. Iteration'!$F245-'4. Iteration'!L$203))</f>
        <v>0.9112811662658008</v>
      </c>
      <c r="M44" s="3">
        <f>EXP('4. Iteration'!$F245-'4. Iteration'!M$203)/(1+EXP('4. Iteration'!$F245-'4. Iteration'!M$203))</f>
        <v>0.89635110682021568</v>
      </c>
      <c r="N44" s="3">
        <f>EXP('4. Iteration'!$F245-'4. Iteration'!N$203)/(1+EXP('4. Iteration'!$F245-'4. Iteration'!N$203))</f>
        <v>0.85917517457741122</v>
      </c>
      <c r="O44" s="3">
        <f>EXP('4. Iteration'!$F245-'4. Iteration'!O$203)/(1+EXP('4. Iteration'!$F245-'4. Iteration'!O$203))</f>
        <v>0.85473147156250373</v>
      </c>
      <c r="P44" s="3">
        <f>EXP('4. Iteration'!$F245-'4. Iteration'!P$203)/(1+EXP('4. Iteration'!$F245-'4. Iteration'!P$203))</f>
        <v>0.84101752731095503</v>
      </c>
      <c r="Q44" s="3">
        <f>EXP('4. Iteration'!$F245-'4. Iteration'!Q$203)/(1+EXP('4. Iteration'!$F245-'4. Iteration'!Q$203))</f>
        <v>0.82672403621579438</v>
      </c>
      <c r="R44" s="3">
        <f>EXP('4. Iteration'!$F245-'4. Iteration'!R$203)/(1+EXP('4. Iteration'!$F245-'4. Iteration'!R$203))</f>
        <v>0.82182965183903867</v>
      </c>
      <c r="S44" s="3">
        <f>EXP('4. Iteration'!$F245-'4. Iteration'!S$203)/(1+EXP('4. Iteration'!$F245-'4. Iteration'!S$203))</f>
        <v>0.80675388026896189</v>
      </c>
      <c r="T44" s="3">
        <f>EXP('4. Iteration'!$F245-'4. Iteration'!T$203)/(1+EXP('4. Iteration'!$F245-'4. Iteration'!T$203))</f>
        <v>0.80675388026896189</v>
      </c>
      <c r="U44" s="3">
        <f>EXP('4. Iteration'!$F245-'4. Iteration'!U$203)/(1+EXP('4. Iteration'!$F245-'4. Iteration'!U$203))</f>
        <v>0.80159712120580684</v>
      </c>
      <c r="V44" s="3">
        <f>EXP('4. Iteration'!$F245-'4. Iteration'!V$203)/(1+EXP('4. Iteration'!$F245-'4. Iteration'!V$203))</f>
        <v>0.76364350276110204</v>
      </c>
      <c r="W44" s="3">
        <f>EXP('4. Iteration'!$F245-'4. Iteration'!W$203)/(1+EXP('4. Iteration'!$F245-'4. Iteration'!W$203))</f>
        <v>0.74048924036555275</v>
      </c>
      <c r="X44" s="3">
        <f>EXP('4. Iteration'!$F245-'4. Iteration'!X$203)/(1+EXP('4. Iteration'!$F245-'4. Iteration'!X$203))</f>
        <v>0.74048924036555286</v>
      </c>
      <c r="Y44" s="3">
        <f>EXP('4. Iteration'!$F245-'4. Iteration'!Y$203)/(1+EXP('4. Iteration'!$F245-'4. Iteration'!Y$203))</f>
        <v>0.72851145431325248</v>
      </c>
      <c r="Z44" s="3">
        <f>EXP('4. Iteration'!$F245-'4. Iteration'!Z$203)/(1+EXP('4. Iteration'!$F245-'4. Iteration'!Z$203))</f>
        <v>0.6909825002845269</v>
      </c>
      <c r="AA44" s="3">
        <f>EXP('4. Iteration'!$F245-'4. Iteration'!AA$203)/(1+EXP('4. Iteration'!$F245-'4. Iteration'!AA$203))</f>
        <v>0.69098250028452701</v>
      </c>
      <c r="AB44" s="3">
        <f>EXP('4. Iteration'!$F245-'4. Iteration'!AB$203)/(1+EXP('4. Iteration'!$F245-'4. Iteration'!AB$203))</f>
        <v>0.6844965791576979</v>
      </c>
      <c r="AC44" s="3">
        <f>EXP('4. Iteration'!$F245-'4. Iteration'!AC$203)/(1+EXP('4. Iteration'!$F245-'4. Iteration'!AC$203))</f>
        <v>0.66464730006051798</v>
      </c>
      <c r="AD44" s="3">
        <f>EXP('4. Iteration'!$F245-'4. Iteration'!AD$203)/(1+EXP('4. Iteration'!$F245-'4. Iteration'!AD$203))</f>
        <v>0.65790140818587084</v>
      </c>
      <c r="AE44" s="3">
        <f>EXP('4. Iteration'!$F245-'4. Iteration'!AE$203)/(1+EXP('4. Iteration'!$F245-'4. Iteration'!AE$203))</f>
        <v>0.65109138059344751</v>
      </c>
      <c r="AF44" s="3">
        <f>EXP('4. Iteration'!$F245-'4. Iteration'!AF$203)/(1+EXP('4. Iteration'!$F245-'4. Iteration'!AF$203))</f>
        <v>0.65109138059344751</v>
      </c>
      <c r="AG44" s="3">
        <f>EXP('4. Iteration'!$F245-'4. Iteration'!AG$203)/(1+EXP('4. Iteration'!$F245-'4. Iteration'!AG$203))</f>
        <v>0.6442176235131144</v>
      </c>
      <c r="AH44" s="3">
        <f>EXP('4. Iteration'!$F245-'4. Iteration'!AH$203)/(1+EXP('4. Iteration'!$F245-'4. Iteration'!AH$203))</f>
        <v>0.6442176235131144</v>
      </c>
      <c r="AI44" s="3">
        <f>EXP('4. Iteration'!$F245-'4. Iteration'!AI$203)/(1+EXP('4. Iteration'!$F245-'4. Iteration'!AI$203))</f>
        <v>0.6442176235131144</v>
      </c>
      <c r="AJ44" s="3">
        <f>EXP('4. Iteration'!$F245-'4. Iteration'!AJ$203)/(1+EXP('4. Iteration'!$F245-'4. Iteration'!AJ$203))</f>
        <v>0.63028071229804605</v>
      </c>
      <c r="AK44" s="3">
        <f>EXP('4. Iteration'!$F245-'4. Iteration'!AK$203)/(1+EXP('4. Iteration'!$F245-'4. Iteration'!AK$203))</f>
        <v>0.54930799673967157</v>
      </c>
      <c r="AL44" s="3">
        <f>EXP('4. Iteration'!$F245-'4. Iteration'!AL$203)/(1+EXP('4. Iteration'!$F245-'4. Iteration'!AL$203))</f>
        <v>0.54160466763074377</v>
      </c>
      <c r="AM44" s="3">
        <f>EXP('4. Iteration'!$F245-'4. Iteration'!AM$203)/(1+EXP('4. Iteration'!$F245-'4. Iteration'!AM$203))</f>
        <v>0.50231087780202166</v>
      </c>
      <c r="AN44" s="3">
        <f>EXP('4. Iteration'!$F245-'4. Iteration'!AN$203)/(1+EXP('4. Iteration'!$F245-'4. Iteration'!AN$203))</f>
        <v>0.46182854196738116</v>
      </c>
      <c r="AO44" s="3">
        <f>EXP('4. Iteration'!$F245-'4. Iteration'!AO$203)/(1+EXP('4. Iteration'!$F245-'4. Iteration'!AO$203))</f>
        <v>0.45360378965506198</v>
      </c>
      <c r="AP44" s="3">
        <f>EXP('4. Iteration'!$F245-'4. Iteration'!AP$203)/(1+EXP('4. Iteration'!$F245-'4. Iteration'!AP$203))</f>
        <v>0.42869943490432572</v>
      </c>
      <c r="AQ44" s="3">
        <f>EXP('4. Iteration'!$F245-'4. Iteration'!AQ$203)/(1+EXP('4. Iteration'!$F245-'4. Iteration'!AQ$203))</f>
        <v>0.41192082628757787</v>
      </c>
      <c r="AR44" s="3">
        <f>EXP('4. Iteration'!$F245-'4. Iteration'!AR$203)/(1+EXP('4. Iteration'!$F245-'4. Iteration'!AR$203))</f>
        <v>0.40348387993362322</v>
      </c>
      <c r="AS44" s="3">
        <f>EXP('4. Iteration'!$F245-'4. Iteration'!AS$203)/(1+EXP('4. Iteration'!$F245-'4. Iteration'!AS$203))</f>
        <v>0.37800407238323835</v>
      </c>
      <c r="AT44" s="3">
        <f>EXP('4. Iteration'!$F245-'4. Iteration'!AT$203)/(1+EXP('4. Iteration'!$F245-'4. Iteration'!AT$203))</f>
        <v>0.30050757197548689</v>
      </c>
      <c r="AU44" s="3">
        <f>EXP('4. Iteration'!$F245-'4. Iteration'!AU$203)/(1+EXP('4. Iteration'!$F245-'4. Iteration'!AU$203))</f>
        <v>7.3768295060235189E-2</v>
      </c>
      <c r="AX44">
        <f t="shared" si="5"/>
        <v>-7.1854946566928533</v>
      </c>
      <c r="AY44" s="2">
        <f t="shared" si="11"/>
        <v>1.6198750335316571E-2</v>
      </c>
      <c r="AZ44" s="2">
        <f t="shared" si="11"/>
        <v>2.4972247994966997E-2</v>
      </c>
      <c r="BA44" s="2">
        <f t="shared" si="11"/>
        <v>4.9767140276081361E-2</v>
      </c>
      <c r="BB44" s="2">
        <f t="shared" si="11"/>
        <v>6.9155913623510659E-2</v>
      </c>
      <c r="BC44" s="2">
        <f t="shared" si="11"/>
        <v>8.0847802275042721E-2</v>
      </c>
      <c r="BD44" s="2">
        <f t="shared" si="11"/>
        <v>9.2905800122389984E-2</v>
      </c>
      <c r="BE44" s="2">
        <f t="shared" si="11"/>
        <v>0.12099319396728618</v>
      </c>
      <c r="BF44" s="2">
        <f t="shared" si="11"/>
        <v>0.12416558308310061</v>
      </c>
      <c r="BG44" s="2">
        <f t="shared" si="11"/>
        <v>0.13370704606672204</v>
      </c>
      <c r="BH44" s="2">
        <f t="shared" si="10"/>
        <v>0.14325140415886028</v>
      </c>
      <c r="BI44" s="2">
        <f t="shared" si="10"/>
        <v>0.14642567519716315</v>
      </c>
      <c r="BJ44" s="2">
        <f t="shared" si="10"/>
        <v>0.15590205693993539</v>
      </c>
      <c r="BK44" s="2">
        <f t="shared" si="10"/>
        <v>0.15590205693993539</v>
      </c>
      <c r="BL44" s="2">
        <f t="shared" si="10"/>
        <v>0.15903917648036986</v>
      </c>
      <c r="BM44" s="2">
        <f t="shared" si="10"/>
        <v>0.18049210345185679</v>
      </c>
      <c r="BN44" s="2">
        <f t="shared" si="10"/>
        <v>0.1921649252683994</v>
      </c>
      <c r="BO44" s="2">
        <f t="shared" si="10"/>
        <v>0.19216492526839934</v>
      </c>
      <c r="BP44" s="2">
        <f t="shared" si="10"/>
        <v>0.19778251524764232</v>
      </c>
      <c r="BQ44" s="2">
        <f t="shared" si="10"/>
        <v>0.21352568458507068</v>
      </c>
      <c r="BR44" s="2">
        <f t="shared" si="10"/>
        <v>0.21352568458507065</v>
      </c>
      <c r="BS44" s="2">
        <f t="shared" si="10"/>
        <v>0.2159610122791073</v>
      </c>
      <c r="BT44" s="2">
        <f t="shared" si="12"/>
        <v>0.22289126658278174</v>
      </c>
      <c r="BU44" s="2">
        <f t="shared" si="12"/>
        <v>0.22506714529291899</v>
      </c>
      <c r="BV44" s="2">
        <f t="shared" si="12"/>
        <v>0.22717139471036599</v>
      </c>
      <c r="BW44" s="2">
        <f t="shared" si="12"/>
        <v>0.22717139471036599</v>
      </c>
      <c r="BX44" s="2">
        <f t="shared" si="12"/>
        <v>0.2292012770682296</v>
      </c>
      <c r="BY44" s="2">
        <f t="shared" si="12"/>
        <v>0.2292012770682296</v>
      </c>
      <c r="BZ44" s="2">
        <f t="shared" si="12"/>
        <v>0.2292012770682296</v>
      </c>
      <c r="CA44" s="2">
        <f t="shared" si="12"/>
        <v>0.23302693600311375</v>
      </c>
      <c r="CB44" s="2">
        <f t="shared" si="12"/>
        <v>0.24756872145752054</v>
      </c>
      <c r="CC44" s="2">
        <f t="shared" si="12"/>
        <v>0.24826905163133534</v>
      </c>
      <c r="CD44" s="2">
        <f t="shared" si="12"/>
        <v>0.24999465984378413</v>
      </c>
      <c r="CE44" s="2">
        <f t="shared" si="7"/>
        <v>0.24854293979166403</v>
      </c>
      <c r="CF44" s="2">
        <f t="shared" si="7"/>
        <v>0.24784739166562827</v>
      </c>
      <c r="CG44" s="2">
        <f t="shared" si="7"/>
        <v>0.2449162294170375</v>
      </c>
      <c r="CH44" s="2">
        <f t="shared" si="7"/>
        <v>0.24224205915813696</v>
      </c>
      <c r="CI44" s="2">
        <f t="shared" si="7"/>
        <v>0.24068463856733274</v>
      </c>
      <c r="CJ44" s="2">
        <f t="shared" si="7"/>
        <v>0.23511699364492589</v>
      </c>
      <c r="CK44" s="2">
        <f t="shared" si="9"/>
        <v>0.21020277116088448</v>
      </c>
      <c r="CL44" s="2">
        <f t="shared" si="9"/>
        <v>6.8326533704141268E-2</v>
      </c>
    </row>
    <row r="45" spans="1:90">
      <c r="A45" t="str">
        <f>Tabelle1!A45</f>
        <v>Pichler Sandra</v>
      </c>
      <c r="H45" s="3">
        <f>EXP('4. Iteration'!$F246-'4. Iteration'!H$203)/(1+EXP('4. Iteration'!$F246-'4. Iteration'!H$203))</f>
        <v>0.98352998838198591</v>
      </c>
      <c r="I45" s="3">
        <f>EXP('4. Iteration'!$F246-'4. Iteration'!I$203)/(1+EXP('4. Iteration'!$F246-'4. Iteration'!I$203))</f>
        <v>0.97437090130512116</v>
      </c>
      <c r="J45" s="3">
        <f>EXP('4. Iteration'!$F246-'4. Iteration'!J$203)/(1+EXP('4. Iteration'!$F246-'4. Iteration'!J$203))</f>
        <v>0.94747386485013696</v>
      </c>
      <c r="K45" s="3">
        <f>EXP('4. Iteration'!$F246-'4. Iteration'!K$203)/(1+EXP('4. Iteration'!$F246-'4. Iteration'!K$203))</f>
        <v>0.92525767056749175</v>
      </c>
      <c r="L45" s="3">
        <f>EXP('4. Iteration'!$F246-'4. Iteration'!L$203)/(1+EXP('4. Iteration'!$F246-'4. Iteration'!L$203))</f>
        <v>0.9112811662658008</v>
      </c>
      <c r="M45" s="3">
        <f>EXP('4. Iteration'!$F246-'4. Iteration'!M$203)/(1+EXP('4. Iteration'!$F246-'4. Iteration'!M$203))</f>
        <v>0.89635110682021568</v>
      </c>
      <c r="N45" s="3">
        <f>EXP('4. Iteration'!$F246-'4. Iteration'!N$203)/(1+EXP('4. Iteration'!$F246-'4. Iteration'!N$203))</f>
        <v>0.85917517457741122</v>
      </c>
      <c r="O45" s="3">
        <f>EXP('4. Iteration'!$F246-'4. Iteration'!O$203)/(1+EXP('4. Iteration'!$F246-'4. Iteration'!O$203))</f>
        <v>0.85473147156250373</v>
      </c>
      <c r="P45" s="3">
        <f>EXP('4. Iteration'!$F246-'4. Iteration'!P$203)/(1+EXP('4. Iteration'!$F246-'4. Iteration'!P$203))</f>
        <v>0.84101752731095503</v>
      </c>
      <c r="Q45" s="3">
        <f>EXP('4. Iteration'!$F246-'4. Iteration'!Q$203)/(1+EXP('4. Iteration'!$F246-'4. Iteration'!Q$203))</f>
        <v>0.82672403621579438</v>
      </c>
      <c r="R45" s="3">
        <f>EXP('4. Iteration'!$F246-'4. Iteration'!R$203)/(1+EXP('4. Iteration'!$F246-'4. Iteration'!R$203))</f>
        <v>0.82182965183903867</v>
      </c>
      <c r="S45" s="3">
        <f>EXP('4. Iteration'!$F246-'4. Iteration'!S$203)/(1+EXP('4. Iteration'!$F246-'4. Iteration'!S$203))</f>
        <v>0.80675388026896189</v>
      </c>
      <c r="T45" s="3">
        <f>EXP('4. Iteration'!$F246-'4. Iteration'!T$203)/(1+EXP('4. Iteration'!$F246-'4. Iteration'!T$203))</f>
        <v>0.80675388026896189</v>
      </c>
      <c r="U45" s="3">
        <f>EXP('4. Iteration'!$F246-'4. Iteration'!U$203)/(1+EXP('4. Iteration'!$F246-'4. Iteration'!U$203))</f>
        <v>0.80159712120580684</v>
      </c>
      <c r="V45" s="3">
        <f>EXP('4. Iteration'!$F246-'4. Iteration'!V$203)/(1+EXP('4. Iteration'!$F246-'4. Iteration'!V$203))</f>
        <v>0.76364350276110193</v>
      </c>
      <c r="W45" s="3">
        <f>EXP('4. Iteration'!$F246-'4. Iteration'!W$203)/(1+EXP('4. Iteration'!$F246-'4. Iteration'!W$203))</f>
        <v>0.74048924036555275</v>
      </c>
      <c r="X45" s="3">
        <f>EXP('4. Iteration'!$F246-'4. Iteration'!X$203)/(1+EXP('4. Iteration'!$F246-'4. Iteration'!X$203))</f>
        <v>0.74048924036555286</v>
      </c>
      <c r="Y45" s="3">
        <f>EXP('4. Iteration'!$F246-'4. Iteration'!Y$203)/(1+EXP('4. Iteration'!$F246-'4. Iteration'!Y$203))</f>
        <v>0.72851145431325248</v>
      </c>
      <c r="Z45" s="3">
        <f>EXP('4. Iteration'!$F246-'4. Iteration'!Z$203)/(1+EXP('4. Iteration'!$F246-'4. Iteration'!Z$203))</f>
        <v>0.6909825002845269</v>
      </c>
      <c r="AA45" s="3">
        <f>EXP('4. Iteration'!$F246-'4. Iteration'!AA$203)/(1+EXP('4. Iteration'!$F246-'4. Iteration'!AA$203))</f>
        <v>0.69098250028452701</v>
      </c>
      <c r="AB45" s="3">
        <f>EXP('4. Iteration'!$F246-'4. Iteration'!AB$203)/(1+EXP('4. Iteration'!$F246-'4. Iteration'!AB$203))</f>
        <v>0.68449657915769802</v>
      </c>
      <c r="AC45" s="3">
        <f>EXP('4. Iteration'!$F246-'4. Iteration'!AC$203)/(1+EXP('4. Iteration'!$F246-'4. Iteration'!AC$203))</f>
        <v>0.66464730006051798</v>
      </c>
      <c r="AD45" s="3">
        <f>EXP('4. Iteration'!$F246-'4. Iteration'!AD$203)/(1+EXP('4. Iteration'!$F246-'4. Iteration'!AD$203))</f>
        <v>0.65790140818587084</v>
      </c>
      <c r="AE45" s="3">
        <f>EXP('4. Iteration'!$F246-'4. Iteration'!AE$203)/(1+EXP('4. Iteration'!$F246-'4. Iteration'!AE$203))</f>
        <v>0.65109138059344751</v>
      </c>
      <c r="AF45" s="3">
        <f>EXP('4. Iteration'!$F246-'4. Iteration'!AF$203)/(1+EXP('4. Iteration'!$F246-'4. Iteration'!AF$203))</f>
        <v>0.6510913805934474</v>
      </c>
      <c r="AG45" s="3">
        <f>EXP('4. Iteration'!$F246-'4. Iteration'!AG$203)/(1+EXP('4. Iteration'!$F246-'4. Iteration'!AG$203))</f>
        <v>0.6442176235131144</v>
      </c>
      <c r="AH45" s="3">
        <f>EXP('4. Iteration'!$F246-'4. Iteration'!AH$203)/(1+EXP('4. Iteration'!$F246-'4. Iteration'!AH$203))</f>
        <v>0.6442176235131144</v>
      </c>
      <c r="AI45" s="3">
        <f>EXP('4. Iteration'!$F246-'4. Iteration'!AI$203)/(1+EXP('4. Iteration'!$F246-'4. Iteration'!AI$203))</f>
        <v>0.64421762351311451</v>
      </c>
      <c r="AJ45" s="3">
        <f>EXP('4. Iteration'!$F246-'4. Iteration'!AJ$203)/(1+EXP('4. Iteration'!$F246-'4. Iteration'!AJ$203))</f>
        <v>0.63028071229804605</v>
      </c>
      <c r="AK45" s="3">
        <f>EXP('4. Iteration'!$F246-'4. Iteration'!AK$203)/(1+EXP('4. Iteration'!$F246-'4. Iteration'!AK$203))</f>
        <v>0.54930799673967157</v>
      </c>
      <c r="AL45" s="3">
        <f>EXP('4. Iteration'!$F246-'4. Iteration'!AL$203)/(1+EXP('4. Iteration'!$F246-'4. Iteration'!AL$203))</f>
        <v>0.54160466763074377</v>
      </c>
      <c r="AM45" s="3">
        <f>EXP('4. Iteration'!$F246-'4. Iteration'!AM$203)/(1+EXP('4. Iteration'!$F246-'4. Iteration'!AM$203))</f>
        <v>0.50231087780202166</v>
      </c>
      <c r="AN45" s="3">
        <f>EXP('4. Iteration'!$F246-'4. Iteration'!AN$203)/(1+EXP('4. Iteration'!$F246-'4. Iteration'!AN$203))</f>
        <v>0.46182854196738116</v>
      </c>
      <c r="AO45" s="3">
        <f>EXP('4. Iteration'!$F246-'4. Iteration'!AO$203)/(1+EXP('4. Iteration'!$F246-'4. Iteration'!AO$203))</f>
        <v>0.45360378965506204</v>
      </c>
      <c r="AP45" s="3">
        <f>EXP('4. Iteration'!$F246-'4. Iteration'!AP$203)/(1+EXP('4. Iteration'!$F246-'4. Iteration'!AP$203))</f>
        <v>0.42869943490432572</v>
      </c>
      <c r="AQ45" s="3">
        <f>EXP('4. Iteration'!$F246-'4. Iteration'!AQ$203)/(1+EXP('4. Iteration'!$F246-'4. Iteration'!AQ$203))</f>
        <v>0.41192082628757792</v>
      </c>
      <c r="AR45" s="3">
        <f>EXP('4. Iteration'!$F246-'4. Iteration'!AR$203)/(1+EXP('4. Iteration'!$F246-'4. Iteration'!AR$203))</f>
        <v>0.40348387993362322</v>
      </c>
      <c r="AS45" s="3">
        <f>EXP('4. Iteration'!$F246-'4. Iteration'!AS$203)/(1+EXP('4. Iteration'!$F246-'4. Iteration'!AS$203))</f>
        <v>0.37800407238323835</v>
      </c>
      <c r="AT45" s="3">
        <f>EXP('4. Iteration'!$F246-'4. Iteration'!AT$203)/(1+EXP('4. Iteration'!$F246-'4. Iteration'!AT$203))</f>
        <v>0.30050757197548689</v>
      </c>
      <c r="AU45" s="3">
        <f>EXP('4. Iteration'!$F246-'4. Iteration'!AU$203)/(1+EXP('4. Iteration'!$F246-'4. Iteration'!AU$203))</f>
        <v>7.3768295060235189E-2</v>
      </c>
      <c r="AX45">
        <f t="shared" si="5"/>
        <v>-7.1854946566928541</v>
      </c>
      <c r="AY45" s="2">
        <f t="shared" si="11"/>
        <v>1.6198750335316571E-2</v>
      </c>
      <c r="AZ45" s="2">
        <f t="shared" si="11"/>
        <v>2.4972247994966997E-2</v>
      </c>
      <c r="BA45" s="2">
        <f t="shared" si="11"/>
        <v>4.9767140276081361E-2</v>
      </c>
      <c r="BB45" s="2">
        <f t="shared" si="11"/>
        <v>6.9155913623510659E-2</v>
      </c>
      <c r="BC45" s="2">
        <f t="shared" si="11"/>
        <v>8.0847802275042721E-2</v>
      </c>
      <c r="BD45" s="2">
        <f t="shared" si="11"/>
        <v>9.2905800122389984E-2</v>
      </c>
      <c r="BE45" s="2">
        <f t="shared" si="11"/>
        <v>0.12099319396728618</v>
      </c>
      <c r="BF45" s="2">
        <f t="shared" si="11"/>
        <v>0.12416558308310061</v>
      </c>
      <c r="BG45" s="2">
        <f t="shared" si="11"/>
        <v>0.13370704606672204</v>
      </c>
      <c r="BH45" s="2">
        <f t="shared" si="10"/>
        <v>0.14325140415886028</v>
      </c>
      <c r="BI45" s="2">
        <f t="shared" si="10"/>
        <v>0.14642567519716315</v>
      </c>
      <c r="BJ45" s="2">
        <f t="shared" si="10"/>
        <v>0.15590205693993539</v>
      </c>
      <c r="BK45" s="2">
        <f t="shared" si="10"/>
        <v>0.15590205693993539</v>
      </c>
      <c r="BL45" s="2">
        <f t="shared" si="10"/>
        <v>0.15903917648036986</v>
      </c>
      <c r="BM45" s="2">
        <f t="shared" si="10"/>
        <v>0.18049210345185684</v>
      </c>
      <c r="BN45" s="2">
        <f t="shared" si="10"/>
        <v>0.1921649252683994</v>
      </c>
      <c r="BO45" s="2">
        <f t="shared" si="10"/>
        <v>0.19216492526839934</v>
      </c>
      <c r="BP45" s="2">
        <f t="shared" si="10"/>
        <v>0.19778251524764232</v>
      </c>
      <c r="BQ45" s="2">
        <f t="shared" si="10"/>
        <v>0.21352568458507068</v>
      </c>
      <c r="BR45" s="2">
        <f t="shared" si="10"/>
        <v>0.21352568458507065</v>
      </c>
      <c r="BS45" s="2">
        <f t="shared" si="10"/>
        <v>0.21596101227910727</v>
      </c>
      <c r="BT45" s="2">
        <f t="shared" si="12"/>
        <v>0.22289126658278174</v>
      </c>
      <c r="BU45" s="2">
        <f t="shared" si="12"/>
        <v>0.22506714529291899</v>
      </c>
      <c r="BV45" s="2">
        <f t="shared" si="12"/>
        <v>0.22717139471036599</v>
      </c>
      <c r="BW45" s="2">
        <f t="shared" si="12"/>
        <v>0.22717139471036601</v>
      </c>
      <c r="BX45" s="2">
        <f t="shared" si="12"/>
        <v>0.2292012770682296</v>
      </c>
      <c r="BY45" s="2">
        <f t="shared" si="12"/>
        <v>0.2292012770682296</v>
      </c>
      <c r="BZ45" s="2">
        <f t="shared" si="12"/>
        <v>0.22920127706822957</v>
      </c>
      <c r="CA45" s="2">
        <f t="shared" si="12"/>
        <v>0.23302693600311375</v>
      </c>
      <c r="CB45" s="2">
        <f t="shared" si="12"/>
        <v>0.24756872145752054</v>
      </c>
      <c r="CC45" s="2">
        <f t="shared" si="12"/>
        <v>0.24826905163133534</v>
      </c>
      <c r="CD45" s="2">
        <f t="shared" si="12"/>
        <v>0.24999465984378413</v>
      </c>
      <c r="CE45" s="2">
        <f t="shared" si="7"/>
        <v>0.24854293979166403</v>
      </c>
      <c r="CF45" s="2">
        <f t="shared" si="7"/>
        <v>0.2478473916656283</v>
      </c>
      <c r="CG45" s="2">
        <f t="shared" si="7"/>
        <v>0.2449162294170375</v>
      </c>
      <c r="CH45" s="2">
        <f t="shared" si="7"/>
        <v>0.24224205915813696</v>
      </c>
      <c r="CI45" s="2">
        <f t="shared" si="7"/>
        <v>0.24068463856733274</v>
      </c>
      <c r="CJ45" s="2">
        <f t="shared" si="7"/>
        <v>0.23511699364492589</v>
      </c>
      <c r="CK45" s="2">
        <f t="shared" si="9"/>
        <v>0.21020277116088448</v>
      </c>
      <c r="CL45" s="2">
        <f t="shared" si="9"/>
        <v>6.8326533704141268E-2</v>
      </c>
    </row>
    <row r="46" spans="1:90">
      <c r="A46" t="str">
        <f>Tabelle1!A46</f>
        <v>Rieser Mario</v>
      </c>
      <c r="H46" s="3">
        <f>EXP('4. Iteration'!$F247-'4. Iteration'!H$203)/(1+EXP('4. Iteration'!$F247-'4. Iteration'!H$203))</f>
        <v>0.98352998838198591</v>
      </c>
      <c r="I46" s="3">
        <f>EXP('4. Iteration'!$F247-'4. Iteration'!I$203)/(1+EXP('4. Iteration'!$F247-'4. Iteration'!I$203))</f>
        <v>0.97437090130512116</v>
      </c>
      <c r="J46" s="3">
        <f>EXP('4. Iteration'!$F247-'4. Iteration'!J$203)/(1+EXP('4. Iteration'!$F247-'4. Iteration'!J$203))</f>
        <v>0.94747386485013696</v>
      </c>
      <c r="K46" s="3">
        <f>EXP('4. Iteration'!$F247-'4. Iteration'!K$203)/(1+EXP('4. Iteration'!$F247-'4. Iteration'!K$203))</f>
        <v>0.92525767056749175</v>
      </c>
      <c r="L46" s="3">
        <f>EXP('4. Iteration'!$F247-'4. Iteration'!L$203)/(1+EXP('4. Iteration'!$F247-'4. Iteration'!L$203))</f>
        <v>0.9112811662658008</v>
      </c>
      <c r="M46" s="3">
        <f>EXP('4. Iteration'!$F247-'4. Iteration'!M$203)/(1+EXP('4. Iteration'!$F247-'4. Iteration'!M$203))</f>
        <v>0.89635110682021568</v>
      </c>
      <c r="N46" s="3">
        <f>EXP('4. Iteration'!$F247-'4. Iteration'!N$203)/(1+EXP('4. Iteration'!$F247-'4. Iteration'!N$203))</f>
        <v>0.85917517457741122</v>
      </c>
      <c r="O46" s="3">
        <f>EXP('4. Iteration'!$F247-'4. Iteration'!O$203)/(1+EXP('4. Iteration'!$F247-'4. Iteration'!O$203))</f>
        <v>0.85473147156250373</v>
      </c>
      <c r="P46" s="3">
        <f>EXP('4. Iteration'!$F247-'4. Iteration'!P$203)/(1+EXP('4. Iteration'!$F247-'4. Iteration'!P$203))</f>
        <v>0.84101752731095503</v>
      </c>
      <c r="Q46" s="3">
        <f>EXP('4. Iteration'!$F247-'4. Iteration'!Q$203)/(1+EXP('4. Iteration'!$F247-'4. Iteration'!Q$203))</f>
        <v>0.82672403621579438</v>
      </c>
      <c r="R46" s="3">
        <f>EXP('4. Iteration'!$F247-'4. Iteration'!R$203)/(1+EXP('4. Iteration'!$F247-'4. Iteration'!R$203))</f>
        <v>0.82182965183903867</v>
      </c>
      <c r="S46" s="3">
        <f>EXP('4. Iteration'!$F247-'4. Iteration'!S$203)/(1+EXP('4. Iteration'!$F247-'4. Iteration'!S$203))</f>
        <v>0.80675388026896189</v>
      </c>
      <c r="T46" s="3">
        <f>EXP('4. Iteration'!$F247-'4. Iteration'!T$203)/(1+EXP('4. Iteration'!$F247-'4. Iteration'!T$203))</f>
        <v>0.80675388026896189</v>
      </c>
      <c r="U46" s="3">
        <f>EXP('4. Iteration'!$F247-'4. Iteration'!U$203)/(1+EXP('4. Iteration'!$F247-'4. Iteration'!U$203))</f>
        <v>0.80159712120580684</v>
      </c>
      <c r="V46" s="3">
        <f>EXP('4. Iteration'!$F247-'4. Iteration'!V$203)/(1+EXP('4. Iteration'!$F247-'4. Iteration'!V$203))</f>
        <v>0.76364350276110193</v>
      </c>
      <c r="W46" s="3">
        <f>EXP('4. Iteration'!$F247-'4. Iteration'!W$203)/(1+EXP('4. Iteration'!$F247-'4. Iteration'!W$203))</f>
        <v>0.74048924036555275</v>
      </c>
      <c r="X46" s="3">
        <f>EXP('4. Iteration'!$F247-'4. Iteration'!X$203)/(1+EXP('4. Iteration'!$F247-'4. Iteration'!X$203))</f>
        <v>0.74048924036555286</v>
      </c>
      <c r="Y46" s="3">
        <f>EXP('4. Iteration'!$F247-'4. Iteration'!Y$203)/(1+EXP('4. Iteration'!$F247-'4. Iteration'!Y$203))</f>
        <v>0.72851145431325248</v>
      </c>
      <c r="Z46" s="3">
        <f>EXP('4. Iteration'!$F247-'4. Iteration'!Z$203)/(1+EXP('4. Iteration'!$F247-'4. Iteration'!Z$203))</f>
        <v>0.6909825002845269</v>
      </c>
      <c r="AA46" s="3">
        <f>EXP('4. Iteration'!$F247-'4. Iteration'!AA$203)/(1+EXP('4. Iteration'!$F247-'4. Iteration'!AA$203))</f>
        <v>0.69098250028452701</v>
      </c>
      <c r="AB46" s="3">
        <f>EXP('4. Iteration'!$F247-'4. Iteration'!AB$203)/(1+EXP('4. Iteration'!$F247-'4. Iteration'!AB$203))</f>
        <v>0.68449657915769802</v>
      </c>
      <c r="AC46" s="3">
        <f>EXP('4. Iteration'!$F247-'4. Iteration'!AC$203)/(1+EXP('4. Iteration'!$F247-'4. Iteration'!AC$203))</f>
        <v>0.66464730006051798</v>
      </c>
      <c r="AD46" s="3">
        <f>EXP('4. Iteration'!$F247-'4. Iteration'!AD$203)/(1+EXP('4. Iteration'!$F247-'4. Iteration'!AD$203))</f>
        <v>0.65790140818587084</v>
      </c>
      <c r="AE46" s="3">
        <f>EXP('4. Iteration'!$F247-'4. Iteration'!AE$203)/(1+EXP('4. Iteration'!$F247-'4. Iteration'!AE$203))</f>
        <v>0.65109138059344751</v>
      </c>
      <c r="AF46" s="3">
        <f>EXP('4. Iteration'!$F247-'4. Iteration'!AF$203)/(1+EXP('4. Iteration'!$F247-'4. Iteration'!AF$203))</f>
        <v>0.6510913805934474</v>
      </c>
      <c r="AG46" s="3">
        <f>EXP('4. Iteration'!$F247-'4. Iteration'!AG$203)/(1+EXP('4. Iteration'!$F247-'4. Iteration'!AG$203))</f>
        <v>0.6442176235131144</v>
      </c>
      <c r="AH46" s="3">
        <f>EXP('4. Iteration'!$F247-'4. Iteration'!AH$203)/(1+EXP('4. Iteration'!$F247-'4. Iteration'!AH$203))</f>
        <v>0.6442176235131144</v>
      </c>
      <c r="AI46" s="3">
        <f>EXP('4. Iteration'!$F247-'4. Iteration'!AI$203)/(1+EXP('4. Iteration'!$F247-'4. Iteration'!AI$203))</f>
        <v>0.64421762351311451</v>
      </c>
      <c r="AJ46" s="3">
        <f>EXP('4. Iteration'!$F247-'4. Iteration'!AJ$203)/(1+EXP('4. Iteration'!$F247-'4. Iteration'!AJ$203))</f>
        <v>0.63028071229804605</v>
      </c>
      <c r="AK46" s="3">
        <f>EXP('4. Iteration'!$F247-'4. Iteration'!AK$203)/(1+EXP('4. Iteration'!$F247-'4. Iteration'!AK$203))</f>
        <v>0.54930799673967157</v>
      </c>
      <c r="AL46" s="3">
        <f>EXP('4. Iteration'!$F247-'4. Iteration'!AL$203)/(1+EXP('4. Iteration'!$F247-'4. Iteration'!AL$203))</f>
        <v>0.54160466763074377</v>
      </c>
      <c r="AM46" s="3">
        <f>EXP('4. Iteration'!$F247-'4. Iteration'!AM$203)/(1+EXP('4. Iteration'!$F247-'4. Iteration'!AM$203))</f>
        <v>0.50231087780202166</v>
      </c>
      <c r="AN46" s="3">
        <f>EXP('4. Iteration'!$F247-'4. Iteration'!AN$203)/(1+EXP('4. Iteration'!$F247-'4. Iteration'!AN$203))</f>
        <v>0.46182854196738116</v>
      </c>
      <c r="AO46" s="3">
        <f>EXP('4. Iteration'!$F247-'4. Iteration'!AO$203)/(1+EXP('4. Iteration'!$F247-'4. Iteration'!AO$203))</f>
        <v>0.45360378965506204</v>
      </c>
      <c r="AP46" s="3">
        <f>EXP('4. Iteration'!$F247-'4. Iteration'!AP$203)/(1+EXP('4. Iteration'!$F247-'4. Iteration'!AP$203))</f>
        <v>0.42869943490432572</v>
      </c>
      <c r="AQ46" s="3">
        <f>EXP('4. Iteration'!$F247-'4. Iteration'!AQ$203)/(1+EXP('4. Iteration'!$F247-'4. Iteration'!AQ$203))</f>
        <v>0.41192082628757792</v>
      </c>
      <c r="AR46" s="3">
        <f>EXP('4. Iteration'!$F247-'4. Iteration'!AR$203)/(1+EXP('4. Iteration'!$F247-'4. Iteration'!AR$203))</f>
        <v>0.40348387993362322</v>
      </c>
      <c r="AS46" s="3">
        <f>EXP('4. Iteration'!$F247-'4. Iteration'!AS$203)/(1+EXP('4. Iteration'!$F247-'4. Iteration'!AS$203))</f>
        <v>0.37800407238323835</v>
      </c>
      <c r="AT46" s="3">
        <f>EXP('4. Iteration'!$F247-'4. Iteration'!AT$203)/(1+EXP('4. Iteration'!$F247-'4. Iteration'!AT$203))</f>
        <v>0.30050757197548689</v>
      </c>
      <c r="AU46" s="3">
        <f>EXP('4. Iteration'!$F247-'4. Iteration'!AU$203)/(1+EXP('4. Iteration'!$F247-'4. Iteration'!AU$203))</f>
        <v>7.3768295060235189E-2</v>
      </c>
      <c r="AX46">
        <f t="shared" si="5"/>
        <v>-7.1854946566928541</v>
      </c>
      <c r="AY46" s="2">
        <f t="shared" si="11"/>
        <v>1.6198750335316571E-2</v>
      </c>
      <c r="AZ46" s="2">
        <f t="shared" si="11"/>
        <v>2.4972247994966997E-2</v>
      </c>
      <c r="BA46" s="2">
        <f t="shared" si="11"/>
        <v>4.9767140276081361E-2</v>
      </c>
      <c r="BB46" s="2">
        <f t="shared" si="11"/>
        <v>6.9155913623510659E-2</v>
      </c>
      <c r="BC46" s="2">
        <f t="shared" si="11"/>
        <v>8.0847802275042721E-2</v>
      </c>
      <c r="BD46" s="2">
        <f t="shared" si="11"/>
        <v>9.2905800122389984E-2</v>
      </c>
      <c r="BE46" s="2">
        <f t="shared" si="11"/>
        <v>0.12099319396728618</v>
      </c>
      <c r="BF46" s="2">
        <f t="shared" si="11"/>
        <v>0.12416558308310061</v>
      </c>
      <c r="BG46" s="2">
        <f t="shared" si="11"/>
        <v>0.13370704606672204</v>
      </c>
      <c r="BH46" s="2">
        <f t="shared" si="10"/>
        <v>0.14325140415886028</v>
      </c>
      <c r="BI46" s="2">
        <f t="shared" si="10"/>
        <v>0.14642567519716315</v>
      </c>
      <c r="BJ46" s="2">
        <f t="shared" si="10"/>
        <v>0.15590205693993539</v>
      </c>
      <c r="BK46" s="2">
        <f t="shared" si="10"/>
        <v>0.15590205693993539</v>
      </c>
      <c r="BL46" s="2">
        <f t="shared" si="10"/>
        <v>0.15903917648036986</v>
      </c>
      <c r="BM46" s="2">
        <f t="shared" si="10"/>
        <v>0.18049210345185684</v>
      </c>
      <c r="BN46" s="2">
        <f t="shared" si="10"/>
        <v>0.1921649252683994</v>
      </c>
      <c r="BO46" s="2">
        <f t="shared" si="10"/>
        <v>0.19216492526839934</v>
      </c>
      <c r="BP46" s="2">
        <f t="shared" si="10"/>
        <v>0.19778251524764232</v>
      </c>
      <c r="BQ46" s="2">
        <f t="shared" si="10"/>
        <v>0.21352568458507068</v>
      </c>
      <c r="BR46" s="2">
        <f t="shared" si="10"/>
        <v>0.21352568458507065</v>
      </c>
      <c r="BS46" s="2">
        <f t="shared" si="10"/>
        <v>0.21596101227910727</v>
      </c>
      <c r="BT46" s="2">
        <f t="shared" si="12"/>
        <v>0.22289126658278174</v>
      </c>
      <c r="BU46" s="2">
        <f t="shared" si="12"/>
        <v>0.22506714529291899</v>
      </c>
      <c r="BV46" s="2">
        <f t="shared" si="12"/>
        <v>0.22717139471036599</v>
      </c>
      <c r="BW46" s="2">
        <f t="shared" si="12"/>
        <v>0.22717139471036601</v>
      </c>
      <c r="BX46" s="2">
        <f t="shared" si="12"/>
        <v>0.2292012770682296</v>
      </c>
      <c r="BY46" s="2">
        <f t="shared" si="12"/>
        <v>0.2292012770682296</v>
      </c>
      <c r="BZ46" s="2">
        <f t="shared" si="12"/>
        <v>0.22920127706822957</v>
      </c>
      <c r="CA46" s="2">
        <f t="shared" si="12"/>
        <v>0.23302693600311375</v>
      </c>
      <c r="CB46" s="2">
        <f t="shared" si="12"/>
        <v>0.24756872145752054</v>
      </c>
      <c r="CC46" s="2">
        <f t="shared" si="12"/>
        <v>0.24826905163133534</v>
      </c>
      <c r="CD46" s="2">
        <f t="shared" si="12"/>
        <v>0.24999465984378413</v>
      </c>
      <c r="CE46" s="2">
        <f t="shared" si="7"/>
        <v>0.24854293979166403</v>
      </c>
      <c r="CF46" s="2">
        <f t="shared" si="7"/>
        <v>0.2478473916656283</v>
      </c>
      <c r="CG46" s="2">
        <f t="shared" si="7"/>
        <v>0.2449162294170375</v>
      </c>
      <c r="CH46" s="2">
        <f t="shared" si="7"/>
        <v>0.24224205915813696</v>
      </c>
      <c r="CI46" s="2">
        <f t="shared" si="7"/>
        <v>0.24068463856733274</v>
      </c>
      <c r="CJ46" s="2">
        <f t="shared" si="7"/>
        <v>0.23511699364492589</v>
      </c>
      <c r="CK46" s="2">
        <f t="shared" si="9"/>
        <v>0.21020277116088448</v>
      </c>
      <c r="CL46" s="2">
        <f t="shared" si="9"/>
        <v>6.8326533704141268E-2</v>
      </c>
    </row>
    <row r="47" spans="1:90">
      <c r="A47" t="str">
        <f>Tabelle1!A47</f>
        <v>Stöckl Anna</v>
      </c>
      <c r="H47" s="3">
        <f>EXP('4. Iteration'!$F248-'4. Iteration'!H$203)/(1+EXP('4. Iteration'!$F248-'4. Iteration'!H$203))</f>
        <v>0.98352998838198591</v>
      </c>
      <c r="I47" s="3">
        <f>EXP('4. Iteration'!$F248-'4. Iteration'!I$203)/(1+EXP('4. Iteration'!$F248-'4. Iteration'!I$203))</f>
        <v>0.97437090130512116</v>
      </c>
      <c r="J47" s="3">
        <f>EXP('4. Iteration'!$F248-'4. Iteration'!J$203)/(1+EXP('4. Iteration'!$F248-'4. Iteration'!J$203))</f>
        <v>0.94747386485013696</v>
      </c>
      <c r="K47" s="3">
        <f>EXP('4. Iteration'!$F248-'4. Iteration'!K$203)/(1+EXP('4. Iteration'!$F248-'4. Iteration'!K$203))</f>
        <v>0.92525767056749175</v>
      </c>
      <c r="L47" s="3">
        <f>EXP('4. Iteration'!$F248-'4. Iteration'!L$203)/(1+EXP('4. Iteration'!$F248-'4. Iteration'!L$203))</f>
        <v>0.9112811662658008</v>
      </c>
      <c r="M47" s="3">
        <f>EXP('4. Iteration'!$F248-'4. Iteration'!M$203)/(1+EXP('4. Iteration'!$F248-'4. Iteration'!M$203))</f>
        <v>0.89635110682021568</v>
      </c>
      <c r="N47" s="3">
        <f>EXP('4. Iteration'!$F248-'4. Iteration'!N$203)/(1+EXP('4. Iteration'!$F248-'4. Iteration'!N$203))</f>
        <v>0.85917517457741122</v>
      </c>
      <c r="O47" s="3">
        <f>EXP('4. Iteration'!$F248-'4. Iteration'!O$203)/(1+EXP('4. Iteration'!$F248-'4. Iteration'!O$203))</f>
        <v>0.85473147156250373</v>
      </c>
      <c r="P47" s="3">
        <f>EXP('4. Iteration'!$F248-'4. Iteration'!P$203)/(1+EXP('4. Iteration'!$F248-'4. Iteration'!P$203))</f>
        <v>0.84101752731095503</v>
      </c>
      <c r="Q47" s="3">
        <f>EXP('4. Iteration'!$F248-'4. Iteration'!Q$203)/(1+EXP('4. Iteration'!$F248-'4. Iteration'!Q$203))</f>
        <v>0.82672403621579438</v>
      </c>
      <c r="R47" s="3">
        <f>EXP('4. Iteration'!$F248-'4. Iteration'!R$203)/(1+EXP('4. Iteration'!$F248-'4. Iteration'!R$203))</f>
        <v>0.82182965183903867</v>
      </c>
      <c r="S47" s="3">
        <f>EXP('4. Iteration'!$F248-'4. Iteration'!S$203)/(1+EXP('4. Iteration'!$F248-'4. Iteration'!S$203))</f>
        <v>0.80675388026896189</v>
      </c>
      <c r="T47" s="3">
        <f>EXP('4. Iteration'!$F248-'4. Iteration'!T$203)/(1+EXP('4. Iteration'!$F248-'4. Iteration'!T$203))</f>
        <v>0.80675388026896189</v>
      </c>
      <c r="U47" s="3">
        <f>EXP('4. Iteration'!$F248-'4. Iteration'!U$203)/(1+EXP('4. Iteration'!$F248-'4. Iteration'!U$203))</f>
        <v>0.80159712120580684</v>
      </c>
      <c r="V47" s="3">
        <f>EXP('4. Iteration'!$F248-'4. Iteration'!V$203)/(1+EXP('4. Iteration'!$F248-'4. Iteration'!V$203))</f>
        <v>0.76364350276110193</v>
      </c>
      <c r="W47" s="3">
        <f>EXP('4. Iteration'!$F248-'4. Iteration'!W$203)/(1+EXP('4. Iteration'!$F248-'4. Iteration'!W$203))</f>
        <v>0.74048924036555275</v>
      </c>
      <c r="X47" s="3">
        <f>EXP('4. Iteration'!$F248-'4. Iteration'!X$203)/(1+EXP('4. Iteration'!$F248-'4. Iteration'!X$203))</f>
        <v>0.74048924036555286</v>
      </c>
      <c r="Y47" s="3">
        <f>EXP('4. Iteration'!$F248-'4. Iteration'!Y$203)/(1+EXP('4. Iteration'!$F248-'4. Iteration'!Y$203))</f>
        <v>0.72851145431325248</v>
      </c>
      <c r="Z47" s="3">
        <f>EXP('4. Iteration'!$F248-'4. Iteration'!Z$203)/(1+EXP('4. Iteration'!$F248-'4. Iteration'!Z$203))</f>
        <v>0.6909825002845269</v>
      </c>
      <c r="AA47" s="3">
        <f>EXP('4. Iteration'!$F248-'4. Iteration'!AA$203)/(1+EXP('4. Iteration'!$F248-'4. Iteration'!AA$203))</f>
        <v>0.69098250028452701</v>
      </c>
      <c r="AB47" s="3">
        <f>EXP('4. Iteration'!$F248-'4. Iteration'!AB$203)/(1+EXP('4. Iteration'!$F248-'4. Iteration'!AB$203))</f>
        <v>0.68449657915769802</v>
      </c>
      <c r="AC47" s="3">
        <f>EXP('4. Iteration'!$F248-'4. Iteration'!AC$203)/(1+EXP('4. Iteration'!$F248-'4. Iteration'!AC$203))</f>
        <v>0.66464730006051798</v>
      </c>
      <c r="AD47" s="3">
        <f>EXP('4. Iteration'!$F248-'4. Iteration'!AD$203)/(1+EXP('4. Iteration'!$F248-'4. Iteration'!AD$203))</f>
        <v>0.65790140818587084</v>
      </c>
      <c r="AE47" s="3">
        <f>EXP('4. Iteration'!$F248-'4. Iteration'!AE$203)/(1+EXP('4. Iteration'!$F248-'4. Iteration'!AE$203))</f>
        <v>0.65109138059344751</v>
      </c>
      <c r="AF47" s="3">
        <f>EXP('4. Iteration'!$F248-'4. Iteration'!AF$203)/(1+EXP('4. Iteration'!$F248-'4. Iteration'!AF$203))</f>
        <v>0.6510913805934474</v>
      </c>
      <c r="AG47" s="3">
        <f>EXP('4. Iteration'!$F248-'4. Iteration'!AG$203)/(1+EXP('4. Iteration'!$F248-'4. Iteration'!AG$203))</f>
        <v>0.6442176235131144</v>
      </c>
      <c r="AH47" s="3">
        <f>EXP('4. Iteration'!$F248-'4. Iteration'!AH$203)/(1+EXP('4. Iteration'!$F248-'4. Iteration'!AH$203))</f>
        <v>0.6442176235131144</v>
      </c>
      <c r="AI47" s="3">
        <f>EXP('4. Iteration'!$F248-'4. Iteration'!AI$203)/(1+EXP('4. Iteration'!$F248-'4. Iteration'!AI$203))</f>
        <v>0.64421762351311451</v>
      </c>
      <c r="AJ47" s="3">
        <f>EXP('4. Iteration'!$F248-'4. Iteration'!AJ$203)/(1+EXP('4. Iteration'!$F248-'4. Iteration'!AJ$203))</f>
        <v>0.63028071229804605</v>
      </c>
      <c r="AK47" s="3">
        <f>EXP('4. Iteration'!$F248-'4. Iteration'!AK$203)/(1+EXP('4. Iteration'!$F248-'4. Iteration'!AK$203))</f>
        <v>0.54930799673967157</v>
      </c>
      <c r="AL47" s="3">
        <f>EXP('4. Iteration'!$F248-'4. Iteration'!AL$203)/(1+EXP('4. Iteration'!$F248-'4. Iteration'!AL$203))</f>
        <v>0.54160466763074377</v>
      </c>
      <c r="AM47" s="3">
        <f>EXP('4. Iteration'!$F248-'4. Iteration'!AM$203)/(1+EXP('4. Iteration'!$F248-'4. Iteration'!AM$203))</f>
        <v>0.50231087780202166</v>
      </c>
      <c r="AN47" s="3">
        <f>EXP('4. Iteration'!$F248-'4. Iteration'!AN$203)/(1+EXP('4. Iteration'!$F248-'4. Iteration'!AN$203))</f>
        <v>0.46182854196738116</v>
      </c>
      <c r="AO47" s="3">
        <f>EXP('4. Iteration'!$F248-'4. Iteration'!AO$203)/(1+EXP('4. Iteration'!$F248-'4. Iteration'!AO$203))</f>
        <v>0.45360378965506204</v>
      </c>
      <c r="AP47" s="3">
        <f>EXP('4. Iteration'!$F248-'4. Iteration'!AP$203)/(1+EXP('4. Iteration'!$F248-'4. Iteration'!AP$203))</f>
        <v>0.42869943490432572</v>
      </c>
      <c r="AQ47" s="3">
        <f>EXP('4. Iteration'!$F248-'4. Iteration'!AQ$203)/(1+EXP('4. Iteration'!$F248-'4. Iteration'!AQ$203))</f>
        <v>0.41192082628757792</v>
      </c>
      <c r="AR47" s="3">
        <f>EXP('4. Iteration'!$F248-'4. Iteration'!AR$203)/(1+EXP('4. Iteration'!$F248-'4. Iteration'!AR$203))</f>
        <v>0.40348387993362322</v>
      </c>
      <c r="AS47" s="3">
        <f>EXP('4. Iteration'!$F248-'4. Iteration'!AS$203)/(1+EXP('4. Iteration'!$F248-'4. Iteration'!AS$203))</f>
        <v>0.37800407238323835</v>
      </c>
      <c r="AT47" s="3">
        <f>EXP('4. Iteration'!$F248-'4. Iteration'!AT$203)/(1+EXP('4. Iteration'!$F248-'4. Iteration'!AT$203))</f>
        <v>0.30050757197548689</v>
      </c>
      <c r="AU47" s="3">
        <f>EXP('4. Iteration'!$F248-'4. Iteration'!AU$203)/(1+EXP('4. Iteration'!$F248-'4. Iteration'!AU$203))</f>
        <v>7.3768295060235189E-2</v>
      </c>
      <c r="AX47">
        <f t="shared" si="5"/>
        <v>-7.1854946566928541</v>
      </c>
      <c r="AY47" s="2">
        <f t="shared" si="11"/>
        <v>1.6198750335316571E-2</v>
      </c>
      <c r="AZ47" s="2">
        <f t="shared" si="11"/>
        <v>2.4972247994966997E-2</v>
      </c>
      <c r="BA47" s="2">
        <f t="shared" si="11"/>
        <v>4.9767140276081361E-2</v>
      </c>
      <c r="BB47" s="2">
        <f t="shared" si="11"/>
        <v>6.9155913623510659E-2</v>
      </c>
      <c r="BC47" s="2">
        <f t="shared" si="11"/>
        <v>8.0847802275042721E-2</v>
      </c>
      <c r="BD47" s="2">
        <f t="shared" si="11"/>
        <v>9.2905800122389984E-2</v>
      </c>
      <c r="BE47" s="2">
        <f t="shared" si="11"/>
        <v>0.12099319396728618</v>
      </c>
      <c r="BF47" s="2">
        <f t="shared" si="11"/>
        <v>0.12416558308310061</v>
      </c>
      <c r="BG47" s="2">
        <f t="shared" si="11"/>
        <v>0.13370704606672204</v>
      </c>
      <c r="BH47" s="2">
        <f t="shared" si="10"/>
        <v>0.14325140415886028</v>
      </c>
      <c r="BI47" s="2">
        <f t="shared" si="10"/>
        <v>0.14642567519716315</v>
      </c>
      <c r="BJ47" s="2">
        <f t="shared" si="10"/>
        <v>0.15590205693993539</v>
      </c>
      <c r="BK47" s="2">
        <f t="shared" si="10"/>
        <v>0.15590205693993539</v>
      </c>
      <c r="BL47" s="2">
        <f t="shared" si="10"/>
        <v>0.15903917648036986</v>
      </c>
      <c r="BM47" s="2">
        <f t="shared" si="10"/>
        <v>0.18049210345185684</v>
      </c>
      <c r="BN47" s="2">
        <f t="shared" si="10"/>
        <v>0.1921649252683994</v>
      </c>
      <c r="BO47" s="2">
        <f t="shared" si="10"/>
        <v>0.19216492526839934</v>
      </c>
      <c r="BP47" s="2">
        <f t="shared" si="10"/>
        <v>0.19778251524764232</v>
      </c>
      <c r="BQ47" s="2">
        <f t="shared" si="10"/>
        <v>0.21352568458507068</v>
      </c>
      <c r="BR47" s="2">
        <f t="shared" si="10"/>
        <v>0.21352568458507065</v>
      </c>
      <c r="BS47" s="2">
        <f t="shared" si="10"/>
        <v>0.21596101227910727</v>
      </c>
      <c r="BT47" s="2">
        <f t="shared" si="12"/>
        <v>0.22289126658278174</v>
      </c>
      <c r="BU47" s="2">
        <f t="shared" si="12"/>
        <v>0.22506714529291899</v>
      </c>
      <c r="BV47" s="2">
        <f t="shared" si="12"/>
        <v>0.22717139471036599</v>
      </c>
      <c r="BW47" s="2">
        <f t="shared" si="12"/>
        <v>0.22717139471036601</v>
      </c>
      <c r="BX47" s="2">
        <f t="shared" si="12"/>
        <v>0.2292012770682296</v>
      </c>
      <c r="BY47" s="2">
        <f t="shared" si="12"/>
        <v>0.2292012770682296</v>
      </c>
      <c r="BZ47" s="2">
        <f t="shared" si="12"/>
        <v>0.22920127706822957</v>
      </c>
      <c r="CA47" s="2">
        <f t="shared" si="12"/>
        <v>0.23302693600311375</v>
      </c>
      <c r="CB47" s="2">
        <f t="shared" si="12"/>
        <v>0.24756872145752054</v>
      </c>
      <c r="CC47" s="2">
        <f t="shared" si="12"/>
        <v>0.24826905163133534</v>
      </c>
      <c r="CD47" s="2">
        <f t="shared" si="12"/>
        <v>0.24999465984378413</v>
      </c>
      <c r="CE47" s="2">
        <f t="shared" si="7"/>
        <v>0.24854293979166403</v>
      </c>
      <c r="CF47" s="2">
        <f t="shared" si="7"/>
        <v>0.2478473916656283</v>
      </c>
      <c r="CG47" s="2">
        <f t="shared" si="7"/>
        <v>0.2449162294170375</v>
      </c>
      <c r="CH47" s="2">
        <f t="shared" si="7"/>
        <v>0.24224205915813696</v>
      </c>
      <c r="CI47" s="2">
        <f t="shared" si="7"/>
        <v>0.24068463856733274</v>
      </c>
      <c r="CJ47" s="2">
        <f t="shared" si="7"/>
        <v>0.23511699364492589</v>
      </c>
      <c r="CK47" s="2">
        <f t="shared" si="9"/>
        <v>0.21020277116088448</v>
      </c>
      <c r="CL47" s="2">
        <f t="shared" si="9"/>
        <v>6.8326533704141268E-2</v>
      </c>
    </row>
    <row r="48" spans="1:90">
      <c r="A48" t="str">
        <f>Tabelle1!A48</f>
        <v>Tohumcu Tural</v>
      </c>
      <c r="H48" s="3">
        <f>EXP('4. Iteration'!$F249-'4. Iteration'!H$203)/(1+EXP('4. Iteration'!$F249-'4. Iteration'!H$203))</f>
        <v>0.98352998838198591</v>
      </c>
      <c r="I48" s="3">
        <f>EXP('4. Iteration'!$F249-'4. Iteration'!I$203)/(1+EXP('4. Iteration'!$F249-'4. Iteration'!I$203))</f>
        <v>0.97437090130512116</v>
      </c>
      <c r="J48" s="3">
        <f>EXP('4. Iteration'!$F249-'4. Iteration'!J$203)/(1+EXP('4. Iteration'!$F249-'4. Iteration'!J$203))</f>
        <v>0.94747386485013696</v>
      </c>
      <c r="K48" s="3">
        <f>EXP('4. Iteration'!$F249-'4. Iteration'!K$203)/(1+EXP('4. Iteration'!$F249-'4. Iteration'!K$203))</f>
        <v>0.92525767056749175</v>
      </c>
      <c r="L48" s="3">
        <f>EXP('4. Iteration'!$F249-'4. Iteration'!L$203)/(1+EXP('4. Iteration'!$F249-'4. Iteration'!L$203))</f>
        <v>0.9112811662658008</v>
      </c>
      <c r="M48" s="3">
        <f>EXP('4. Iteration'!$F249-'4. Iteration'!M$203)/(1+EXP('4. Iteration'!$F249-'4. Iteration'!M$203))</f>
        <v>0.89635110682021568</v>
      </c>
      <c r="N48" s="3">
        <f>EXP('4. Iteration'!$F249-'4. Iteration'!N$203)/(1+EXP('4. Iteration'!$F249-'4. Iteration'!N$203))</f>
        <v>0.85917517457741122</v>
      </c>
      <c r="O48" s="3">
        <f>EXP('4. Iteration'!$F249-'4. Iteration'!O$203)/(1+EXP('4. Iteration'!$F249-'4. Iteration'!O$203))</f>
        <v>0.85473147156250373</v>
      </c>
      <c r="P48" s="3">
        <f>EXP('4. Iteration'!$F249-'4. Iteration'!P$203)/(1+EXP('4. Iteration'!$F249-'4. Iteration'!P$203))</f>
        <v>0.84101752731095503</v>
      </c>
      <c r="Q48" s="3">
        <f>EXP('4. Iteration'!$F249-'4. Iteration'!Q$203)/(1+EXP('4. Iteration'!$F249-'4. Iteration'!Q$203))</f>
        <v>0.82672403621579438</v>
      </c>
      <c r="R48" s="3">
        <f>EXP('4. Iteration'!$F249-'4. Iteration'!R$203)/(1+EXP('4. Iteration'!$F249-'4. Iteration'!R$203))</f>
        <v>0.82182965183903867</v>
      </c>
      <c r="S48" s="3">
        <f>EXP('4. Iteration'!$F249-'4. Iteration'!S$203)/(1+EXP('4. Iteration'!$F249-'4. Iteration'!S$203))</f>
        <v>0.80675388026896189</v>
      </c>
      <c r="T48" s="3">
        <f>EXP('4. Iteration'!$F249-'4. Iteration'!T$203)/(1+EXP('4. Iteration'!$F249-'4. Iteration'!T$203))</f>
        <v>0.80675388026896189</v>
      </c>
      <c r="U48" s="3">
        <f>EXP('4. Iteration'!$F249-'4. Iteration'!U$203)/(1+EXP('4. Iteration'!$F249-'4. Iteration'!U$203))</f>
        <v>0.80159712120580684</v>
      </c>
      <c r="V48" s="3">
        <f>EXP('4. Iteration'!$F249-'4. Iteration'!V$203)/(1+EXP('4. Iteration'!$F249-'4. Iteration'!V$203))</f>
        <v>0.76364350276110204</v>
      </c>
      <c r="W48" s="3">
        <f>EXP('4. Iteration'!$F249-'4. Iteration'!W$203)/(1+EXP('4. Iteration'!$F249-'4. Iteration'!W$203))</f>
        <v>0.74048924036555275</v>
      </c>
      <c r="X48" s="3">
        <f>EXP('4. Iteration'!$F249-'4. Iteration'!X$203)/(1+EXP('4. Iteration'!$F249-'4. Iteration'!X$203))</f>
        <v>0.74048924036555286</v>
      </c>
      <c r="Y48" s="3">
        <f>EXP('4. Iteration'!$F249-'4. Iteration'!Y$203)/(1+EXP('4. Iteration'!$F249-'4. Iteration'!Y$203))</f>
        <v>0.72851145431325248</v>
      </c>
      <c r="Z48" s="3">
        <f>EXP('4. Iteration'!$F249-'4. Iteration'!Z$203)/(1+EXP('4. Iteration'!$F249-'4. Iteration'!Z$203))</f>
        <v>0.6909825002845269</v>
      </c>
      <c r="AA48" s="3">
        <f>EXP('4. Iteration'!$F249-'4. Iteration'!AA$203)/(1+EXP('4. Iteration'!$F249-'4. Iteration'!AA$203))</f>
        <v>0.69098250028452701</v>
      </c>
      <c r="AB48" s="3">
        <f>EXP('4. Iteration'!$F249-'4. Iteration'!AB$203)/(1+EXP('4. Iteration'!$F249-'4. Iteration'!AB$203))</f>
        <v>0.6844965791576979</v>
      </c>
      <c r="AC48" s="3">
        <f>EXP('4. Iteration'!$F249-'4. Iteration'!AC$203)/(1+EXP('4. Iteration'!$F249-'4. Iteration'!AC$203))</f>
        <v>0.66464730006051798</v>
      </c>
      <c r="AD48" s="3">
        <f>EXP('4. Iteration'!$F249-'4. Iteration'!AD$203)/(1+EXP('4. Iteration'!$F249-'4. Iteration'!AD$203))</f>
        <v>0.65790140818587084</v>
      </c>
      <c r="AE48" s="3">
        <f>EXP('4. Iteration'!$F249-'4. Iteration'!AE$203)/(1+EXP('4. Iteration'!$F249-'4. Iteration'!AE$203))</f>
        <v>0.65109138059344751</v>
      </c>
      <c r="AF48" s="3">
        <f>EXP('4. Iteration'!$F249-'4. Iteration'!AF$203)/(1+EXP('4. Iteration'!$F249-'4. Iteration'!AF$203))</f>
        <v>0.65109138059344751</v>
      </c>
      <c r="AG48" s="3">
        <f>EXP('4. Iteration'!$F249-'4. Iteration'!AG$203)/(1+EXP('4. Iteration'!$F249-'4. Iteration'!AG$203))</f>
        <v>0.6442176235131144</v>
      </c>
      <c r="AH48" s="3">
        <f>EXP('4. Iteration'!$F249-'4. Iteration'!AH$203)/(1+EXP('4. Iteration'!$F249-'4. Iteration'!AH$203))</f>
        <v>0.6442176235131144</v>
      </c>
      <c r="AI48" s="3">
        <f>EXP('4. Iteration'!$F249-'4. Iteration'!AI$203)/(1+EXP('4. Iteration'!$F249-'4. Iteration'!AI$203))</f>
        <v>0.6442176235131144</v>
      </c>
      <c r="AJ48" s="3">
        <f>EXP('4. Iteration'!$F249-'4. Iteration'!AJ$203)/(1+EXP('4. Iteration'!$F249-'4. Iteration'!AJ$203))</f>
        <v>0.63028071229804605</v>
      </c>
      <c r="AK48" s="3">
        <f>EXP('4. Iteration'!$F249-'4. Iteration'!AK$203)/(1+EXP('4. Iteration'!$F249-'4. Iteration'!AK$203))</f>
        <v>0.54930799673967157</v>
      </c>
      <c r="AL48" s="3">
        <f>EXP('4. Iteration'!$F249-'4. Iteration'!AL$203)/(1+EXP('4. Iteration'!$F249-'4. Iteration'!AL$203))</f>
        <v>0.54160466763074377</v>
      </c>
      <c r="AM48" s="3">
        <f>EXP('4. Iteration'!$F249-'4. Iteration'!AM$203)/(1+EXP('4. Iteration'!$F249-'4. Iteration'!AM$203))</f>
        <v>0.50231087780202166</v>
      </c>
      <c r="AN48" s="3">
        <f>EXP('4. Iteration'!$F249-'4. Iteration'!AN$203)/(1+EXP('4. Iteration'!$F249-'4. Iteration'!AN$203))</f>
        <v>0.46182854196738116</v>
      </c>
      <c r="AO48" s="3">
        <f>EXP('4. Iteration'!$F249-'4. Iteration'!AO$203)/(1+EXP('4. Iteration'!$F249-'4. Iteration'!AO$203))</f>
        <v>0.45360378965506198</v>
      </c>
      <c r="AP48" s="3">
        <f>EXP('4. Iteration'!$F249-'4. Iteration'!AP$203)/(1+EXP('4. Iteration'!$F249-'4. Iteration'!AP$203))</f>
        <v>0.42869943490432572</v>
      </c>
      <c r="AQ48" s="3">
        <f>EXP('4. Iteration'!$F249-'4. Iteration'!AQ$203)/(1+EXP('4. Iteration'!$F249-'4. Iteration'!AQ$203))</f>
        <v>0.41192082628757787</v>
      </c>
      <c r="AR48" s="3">
        <f>EXP('4. Iteration'!$F249-'4. Iteration'!AR$203)/(1+EXP('4. Iteration'!$F249-'4. Iteration'!AR$203))</f>
        <v>0.40348387993362322</v>
      </c>
      <c r="AS48" s="3">
        <f>EXP('4. Iteration'!$F249-'4. Iteration'!AS$203)/(1+EXP('4. Iteration'!$F249-'4. Iteration'!AS$203))</f>
        <v>0.37800407238323835</v>
      </c>
      <c r="AT48" s="3">
        <f>EXP('4. Iteration'!$F249-'4. Iteration'!AT$203)/(1+EXP('4. Iteration'!$F249-'4. Iteration'!AT$203))</f>
        <v>0.30050757197548689</v>
      </c>
      <c r="AU48" s="3">
        <f>EXP('4. Iteration'!$F249-'4. Iteration'!AU$203)/(1+EXP('4. Iteration'!$F249-'4. Iteration'!AU$203))</f>
        <v>7.3768295060235189E-2</v>
      </c>
      <c r="AX48">
        <f t="shared" si="5"/>
        <v>-7.1854946566928533</v>
      </c>
      <c r="AY48" s="2">
        <f t="shared" si="11"/>
        <v>1.6198750335316571E-2</v>
      </c>
      <c r="AZ48" s="2">
        <f t="shared" si="11"/>
        <v>2.4972247994966997E-2</v>
      </c>
      <c r="BA48" s="2">
        <f t="shared" si="11"/>
        <v>4.9767140276081361E-2</v>
      </c>
      <c r="BB48" s="2">
        <f t="shared" si="11"/>
        <v>6.9155913623510659E-2</v>
      </c>
      <c r="BC48" s="2">
        <f t="shared" si="11"/>
        <v>8.0847802275042721E-2</v>
      </c>
      <c r="BD48" s="2">
        <f t="shared" si="11"/>
        <v>9.2905800122389984E-2</v>
      </c>
      <c r="BE48" s="2">
        <f t="shared" si="11"/>
        <v>0.12099319396728618</v>
      </c>
      <c r="BF48" s="2">
        <f t="shared" si="11"/>
        <v>0.12416558308310061</v>
      </c>
      <c r="BG48" s="2">
        <f t="shared" si="11"/>
        <v>0.13370704606672204</v>
      </c>
      <c r="BH48" s="2">
        <f t="shared" si="10"/>
        <v>0.14325140415886028</v>
      </c>
      <c r="BI48" s="2">
        <f t="shared" si="10"/>
        <v>0.14642567519716315</v>
      </c>
      <c r="BJ48" s="2">
        <f t="shared" si="10"/>
        <v>0.15590205693993539</v>
      </c>
      <c r="BK48" s="2">
        <f t="shared" si="10"/>
        <v>0.15590205693993539</v>
      </c>
      <c r="BL48" s="2">
        <f t="shared" si="10"/>
        <v>0.15903917648036986</v>
      </c>
      <c r="BM48" s="2">
        <f t="shared" si="10"/>
        <v>0.18049210345185679</v>
      </c>
      <c r="BN48" s="2">
        <f t="shared" si="10"/>
        <v>0.1921649252683994</v>
      </c>
      <c r="BO48" s="2">
        <f t="shared" si="10"/>
        <v>0.19216492526839934</v>
      </c>
      <c r="BP48" s="2">
        <f t="shared" si="10"/>
        <v>0.19778251524764232</v>
      </c>
      <c r="BQ48" s="2">
        <f t="shared" si="10"/>
        <v>0.21352568458507068</v>
      </c>
      <c r="BR48" s="2">
        <f t="shared" si="10"/>
        <v>0.21352568458507065</v>
      </c>
      <c r="BS48" s="2">
        <f t="shared" si="10"/>
        <v>0.2159610122791073</v>
      </c>
      <c r="BT48" s="2">
        <f t="shared" si="12"/>
        <v>0.22289126658278174</v>
      </c>
      <c r="BU48" s="2">
        <f t="shared" si="12"/>
        <v>0.22506714529291899</v>
      </c>
      <c r="BV48" s="2">
        <f t="shared" si="12"/>
        <v>0.22717139471036599</v>
      </c>
      <c r="BW48" s="2">
        <f t="shared" si="12"/>
        <v>0.22717139471036599</v>
      </c>
      <c r="BX48" s="2">
        <f t="shared" si="12"/>
        <v>0.2292012770682296</v>
      </c>
      <c r="BY48" s="2">
        <f t="shared" si="12"/>
        <v>0.2292012770682296</v>
      </c>
      <c r="BZ48" s="2">
        <f t="shared" si="12"/>
        <v>0.2292012770682296</v>
      </c>
      <c r="CA48" s="2">
        <f t="shared" si="12"/>
        <v>0.23302693600311375</v>
      </c>
      <c r="CB48" s="2">
        <f t="shared" si="12"/>
        <v>0.24756872145752054</v>
      </c>
      <c r="CC48" s="2">
        <f t="shared" si="12"/>
        <v>0.24826905163133534</v>
      </c>
      <c r="CD48" s="2">
        <f t="shared" si="12"/>
        <v>0.24999465984378413</v>
      </c>
      <c r="CE48" s="2">
        <f t="shared" si="7"/>
        <v>0.24854293979166403</v>
      </c>
      <c r="CF48" s="2">
        <f t="shared" si="7"/>
        <v>0.24784739166562827</v>
      </c>
      <c r="CG48" s="2">
        <f t="shared" si="7"/>
        <v>0.2449162294170375</v>
      </c>
      <c r="CH48" s="2">
        <f t="shared" si="7"/>
        <v>0.24224205915813696</v>
      </c>
      <c r="CI48" s="2">
        <f t="shared" si="7"/>
        <v>0.24068463856733274</v>
      </c>
      <c r="CJ48" s="2">
        <f t="shared" si="7"/>
        <v>0.23511699364492589</v>
      </c>
      <c r="CK48" s="2">
        <f t="shared" si="9"/>
        <v>0.21020277116088448</v>
      </c>
      <c r="CL48" s="2">
        <f t="shared" si="9"/>
        <v>6.8326533704141268E-2</v>
      </c>
    </row>
    <row r="49" spans="1:90">
      <c r="A49" t="str">
        <f>Tabelle1!A49</f>
        <v>Ribo</v>
      </c>
      <c r="H49" s="3">
        <f>EXP('4. Iteration'!$F250-'4. Iteration'!H$203)/(1+EXP('4. Iteration'!$F250-'4. Iteration'!H$203))</f>
        <v>0.98352998838198591</v>
      </c>
      <c r="I49" s="3">
        <f>EXP('4. Iteration'!$F250-'4. Iteration'!I$203)/(1+EXP('4. Iteration'!$F250-'4. Iteration'!I$203))</f>
        <v>0.97437090130512116</v>
      </c>
      <c r="J49" s="3">
        <f>EXP('4. Iteration'!$F250-'4. Iteration'!J$203)/(1+EXP('4. Iteration'!$F250-'4. Iteration'!J$203))</f>
        <v>0.94747386485013696</v>
      </c>
      <c r="K49" s="3">
        <f>EXP('4. Iteration'!$F250-'4. Iteration'!K$203)/(1+EXP('4. Iteration'!$F250-'4. Iteration'!K$203))</f>
        <v>0.92525767056749175</v>
      </c>
      <c r="L49" s="3">
        <f>EXP('4. Iteration'!$F250-'4. Iteration'!L$203)/(1+EXP('4. Iteration'!$F250-'4. Iteration'!L$203))</f>
        <v>0.9112811662658008</v>
      </c>
      <c r="M49" s="3">
        <f>EXP('4. Iteration'!$F250-'4. Iteration'!M$203)/(1+EXP('4. Iteration'!$F250-'4. Iteration'!M$203))</f>
        <v>0.89635110682021568</v>
      </c>
      <c r="N49" s="3">
        <f>EXP('4. Iteration'!$F250-'4. Iteration'!N$203)/(1+EXP('4. Iteration'!$F250-'4. Iteration'!N$203))</f>
        <v>0.85917517457741122</v>
      </c>
      <c r="O49" s="3">
        <f>EXP('4. Iteration'!$F250-'4. Iteration'!O$203)/(1+EXP('4. Iteration'!$F250-'4. Iteration'!O$203))</f>
        <v>0.85473147156250373</v>
      </c>
      <c r="P49" s="3">
        <f>EXP('4. Iteration'!$F250-'4. Iteration'!P$203)/(1+EXP('4. Iteration'!$F250-'4. Iteration'!P$203))</f>
        <v>0.84101752731095503</v>
      </c>
      <c r="Q49" s="3">
        <f>EXP('4. Iteration'!$F250-'4. Iteration'!Q$203)/(1+EXP('4. Iteration'!$F250-'4. Iteration'!Q$203))</f>
        <v>0.82672403621579438</v>
      </c>
      <c r="R49" s="3">
        <f>EXP('4. Iteration'!$F250-'4. Iteration'!R$203)/(1+EXP('4. Iteration'!$F250-'4. Iteration'!R$203))</f>
        <v>0.82182965183903867</v>
      </c>
      <c r="S49" s="3">
        <f>EXP('4. Iteration'!$F250-'4. Iteration'!S$203)/(1+EXP('4. Iteration'!$F250-'4. Iteration'!S$203))</f>
        <v>0.80675388026896189</v>
      </c>
      <c r="T49" s="3">
        <f>EXP('4. Iteration'!$F250-'4. Iteration'!T$203)/(1+EXP('4. Iteration'!$F250-'4. Iteration'!T$203))</f>
        <v>0.80675388026896189</v>
      </c>
      <c r="U49" s="3">
        <f>EXP('4. Iteration'!$F250-'4. Iteration'!U$203)/(1+EXP('4. Iteration'!$F250-'4. Iteration'!U$203))</f>
        <v>0.80159712120580684</v>
      </c>
      <c r="V49" s="3">
        <f>EXP('4. Iteration'!$F250-'4. Iteration'!V$203)/(1+EXP('4. Iteration'!$F250-'4. Iteration'!V$203))</f>
        <v>0.76364350276110193</v>
      </c>
      <c r="W49" s="3">
        <f>EXP('4. Iteration'!$F250-'4. Iteration'!W$203)/(1+EXP('4. Iteration'!$F250-'4. Iteration'!W$203))</f>
        <v>0.74048924036555275</v>
      </c>
      <c r="X49" s="3">
        <f>EXP('4. Iteration'!$F250-'4. Iteration'!X$203)/(1+EXP('4. Iteration'!$F250-'4. Iteration'!X$203))</f>
        <v>0.74048924036555286</v>
      </c>
      <c r="Y49" s="3">
        <f>EXP('4. Iteration'!$F250-'4. Iteration'!Y$203)/(1+EXP('4. Iteration'!$F250-'4. Iteration'!Y$203))</f>
        <v>0.72851145431325248</v>
      </c>
      <c r="Z49" s="3">
        <f>EXP('4. Iteration'!$F250-'4. Iteration'!Z$203)/(1+EXP('4. Iteration'!$F250-'4. Iteration'!Z$203))</f>
        <v>0.6909825002845269</v>
      </c>
      <c r="AA49" s="3">
        <f>EXP('4. Iteration'!$F250-'4. Iteration'!AA$203)/(1+EXP('4. Iteration'!$F250-'4. Iteration'!AA$203))</f>
        <v>0.69098250028452701</v>
      </c>
      <c r="AB49" s="3">
        <f>EXP('4. Iteration'!$F250-'4. Iteration'!AB$203)/(1+EXP('4. Iteration'!$F250-'4. Iteration'!AB$203))</f>
        <v>0.68449657915769802</v>
      </c>
      <c r="AC49" s="3">
        <f>EXP('4. Iteration'!$F250-'4. Iteration'!AC$203)/(1+EXP('4. Iteration'!$F250-'4. Iteration'!AC$203))</f>
        <v>0.66464730006051798</v>
      </c>
      <c r="AD49" s="3">
        <f>EXP('4. Iteration'!$F250-'4. Iteration'!AD$203)/(1+EXP('4. Iteration'!$F250-'4. Iteration'!AD$203))</f>
        <v>0.65790140818587084</v>
      </c>
      <c r="AE49" s="3">
        <f>EXP('4. Iteration'!$F250-'4. Iteration'!AE$203)/(1+EXP('4. Iteration'!$F250-'4. Iteration'!AE$203))</f>
        <v>0.65109138059344751</v>
      </c>
      <c r="AF49" s="3">
        <f>EXP('4. Iteration'!$F250-'4. Iteration'!AF$203)/(1+EXP('4. Iteration'!$F250-'4. Iteration'!AF$203))</f>
        <v>0.6510913805934474</v>
      </c>
      <c r="AG49" s="3">
        <f>EXP('4. Iteration'!$F250-'4. Iteration'!AG$203)/(1+EXP('4. Iteration'!$F250-'4. Iteration'!AG$203))</f>
        <v>0.6442176235131144</v>
      </c>
      <c r="AH49" s="3">
        <f>EXP('4. Iteration'!$F250-'4. Iteration'!AH$203)/(1+EXP('4. Iteration'!$F250-'4. Iteration'!AH$203))</f>
        <v>0.6442176235131144</v>
      </c>
      <c r="AI49" s="3">
        <f>EXP('4. Iteration'!$F250-'4. Iteration'!AI$203)/(1+EXP('4. Iteration'!$F250-'4. Iteration'!AI$203))</f>
        <v>0.64421762351311451</v>
      </c>
      <c r="AJ49" s="3">
        <f>EXP('4. Iteration'!$F250-'4. Iteration'!AJ$203)/(1+EXP('4. Iteration'!$F250-'4. Iteration'!AJ$203))</f>
        <v>0.63028071229804605</v>
      </c>
      <c r="AK49" s="3">
        <f>EXP('4. Iteration'!$F250-'4. Iteration'!AK$203)/(1+EXP('4. Iteration'!$F250-'4. Iteration'!AK$203))</f>
        <v>0.54930799673967157</v>
      </c>
      <c r="AL49" s="3">
        <f>EXP('4. Iteration'!$F250-'4. Iteration'!AL$203)/(1+EXP('4. Iteration'!$F250-'4. Iteration'!AL$203))</f>
        <v>0.54160466763074377</v>
      </c>
      <c r="AM49" s="3">
        <f>EXP('4. Iteration'!$F250-'4. Iteration'!AM$203)/(1+EXP('4. Iteration'!$F250-'4. Iteration'!AM$203))</f>
        <v>0.50231087780202166</v>
      </c>
      <c r="AN49" s="3">
        <f>EXP('4. Iteration'!$F250-'4. Iteration'!AN$203)/(1+EXP('4. Iteration'!$F250-'4. Iteration'!AN$203))</f>
        <v>0.46182854196738116</v>
      </c>
      <c r="AO49" s="3">
        <f>EXP('4. Iteration'!$F250-'4. Iteration'!AO$203)/(1+EXP('4. Iteration'!$F250-'4. Iteration'!AO$203))</f>
        <v>0.45360378965506204</v>
      </c>
      <c r="AP49" s="3">
        <f>EXP('4. Iteration'!$F250-'4. Iteration'!AP$203)/(1+EXP('4. Iteration'!$F250-'4. Iteration'!AP$203))</f>
        <v>0.42869943490432572</v>
      </c>
      <c r="AQ49" s="3">
        <f>EXP('4. Iteration'!$F250-'4. Iteration'!AQ$203)/(1+EXP('4. Iteration'!$F250-'4. Iteration'!AQ$203))</f>
        <v>0.41192082628757792</v>
      </c>
      <c r="AR49" s="3">
        <f>EXP('4. Iteration'!$F250-'4. Iteration'!AR$203)/(1+EXP('4. Iteration'!$F250-'4. Iteration'!AR$203))</f>
        <v>0.40348387993362322</v>
      </c>
      <c r="AS49" s="3">
        <f>EXP('4. Iteration'!$F250-'4. Iteration'!AS$203)/(1+EXP('4. Iteration'!$F250-'4. Iteration'!AS$203))</f>
        <v>0.37800407238323835</v>
      </c>
      <c r="AT49" s="3">
        <f>EXP('4. Iteration'!$F250-'4. Iteration'!AT$203)/(1+EXP('4. Iteration'!$F250-'4. Iteration'!AT$203))</f>
        <v>0.30050757197548689</v>
      </c>
      <c r="AU49" s="3">
        <f>EXP('4. Iteration'!$F250-'4. Iteration'!AU$203)/(1+EXP('4. Iteration'!$F250-'4. Iteration'!AU$203))</f>
        <v>7.3768295060235189E-2</v>
      </c>
      <c r="AX49">
        <f t="shared" si="5"/>
        <v>-7.1854946566928541</v>
      </c>
      <c r="AY49" s="2">
        <f t="shared" si="11"/>
        <v>1.6198750335316571E-2</v>
      </c>
      <c r="AZ49" s="2">
        <f t="shared" si="11"/>
        <v>2.4972247994966997E-2</v>
      </c>
      <c r="BA49" s="2">
        <f t="shared" si="11"/>
        <v>4.9767140276081361E-2</v>
      </c>
      <c r="BB49" s="2">
        <f t="shared" si="11"/>
        <v>6.9155913623510659E-2</v>
      </c>
      <c r="BC49" s="2">
        <f t="shared" si="11"/>
        <v>8.0847802275042721E-2</v>
      </c>
      <c r="BD49" s="2">
        <f t="shared" si="11"/>
        <v>9.2905800122389984E-2</v>
      </c>
      <c r="BE49" s="2">
        <f t="shared" si="11"/>
        <v>0.12099319396728618</v>
      </c>
      <c r="BF49" s="2">
        <f t="shared" si="11"/>
        <v>0.12416558308310061</v>
      </c>
      <c r="BG49" s="2">
        <f t="shared" si="11"/>
        <v>0.13370704606672204</v>
      </c>
      <c r="BH49" s="2">
        <f t="shared" si="10"/>
        <v>0.14325140415886028</v>
      </c>
      <c r="BI49" s="2">
        <f t="shared" si="10"/>
        <v>0.14642567519716315</v>
      </c>
      <c r="BJ49" s="2">
        <f t="shared" si="10"/>
        <v>0.15590205693993539</v>
      </c>
      <c r="BK49" s="2">
        <f t="shared" si="10"/>
        <v>0.15590205693993539</v>
      </c>
      <c r="BL49" s="2">
        <f t="shared" si="10"/>
        <v>0.15903917648036986</v>
      </c>
      <c r="BM49" s="2">
        <f t="shared" si="10"/>
        <v>0.18049210345185684</v>
      </c>
      <c r="BN49" s="2">
        <f t="shared" si="10"/>
        <v>0.1921649252683994</v>
      </c>
      <c r="BO49" s="2">
        <f t="shared" si="10"/>
        <v>0.19216492526839934</v>
      </c>
      <c r="BP49" s="2">
        <f t="shared" si="10"/>
        <v>0.19778251524764232</v>
      </c>
      <c r="BQ49" s="2">
        <f t="shared" si="10"/>
        <v>0.21352568458507068</v>
      </c>
      <c r="BR49" s="2">
        <f t="shared" si="10"/>
        <v>0.21352568458507065</v>
      </c>
      <c r="BS49" s="2">
        <f t="shared" si="10"/>
        <v>0.21596101227910727</v>
      </c>
      <c r="BT49" s="2">
        <f t="shared" si="12"/>
        <v>0.22289126658278174</v>
      </c>
      <c r="BU49" s="2">
        <f t="shared" si="12"/>
        <v>0.22506714529291899</v>
      </c>
      <c r="BV49" s="2">
        <f t="shared" si="12"/>
        <v>0.22717139471036599</v>
      </c>
      <c r="BW49" s="2">
        <f t="shared" si="12"/>
        <v>0.22717139471036601</v>
      </c>
      <c r="BX49" s="2">
        <f t="shared" si="12"/>
        <v>0.2292012770682296</v>
      </c>
      <c r="BY49" s="2">
        <f t="shared" si="12"/>
        <v>0.2292012770682296</v>
      </c>
      <c r="BZ49" s="2">
        <f t="shared" si="12"/>
        <v>0.22920127706822957</v>
      </c>
      <c r="CA49" s="2">
        <f t="shared" si="12"/>
        <v>0.23302693600311375</v>
      </c>
      <c r="CB49" s="2">
        <f t="shared" si="12"/>
        <v>0.24756872145752054</v>
      </c>
      <c r="CC49" s="2">
        <f t="shared" si="12"/>
        <v>0.24826905163133534</v>
      </c>
      <c r="CD49" s="2">
        <f t="shared" si="12"/>
        <v>0.24999465984378413</v>
      </c>
      <c r="CE49" s="2">
        <f t="shared" si="7"/>
        <v>0.24854293979166403</v>
      </c>
      <c r="CF49" s="2">
        <f t="shared" si="7"/>
        <v>0.2478473916656283</v>
      </c>
      <c r="CG49" s="2">
        <f t="shared" si="7"/>
        <v>0.2449162294170375</v>
      </c>
      <c r="CH49" s="2">
        <f t="shared" si="7"/>
        <v>0.24224205915813696</v>
      </c>
      <c r="CI49" s="2">
        <f t="shared" si="7"/>
        <v>0.24068463856733274</v>
      </c>
      <c r="CJ49" s="2">
        <f t="shared" si="7"/>
        <v>0.23511699364492589</v>
      </c>
      <c r="CK49" s="2">
        <f t="shared" si="9"/>
        <v>0.21020277116088448</v>
      </c>
      <c r="CL49" s="2">
        <f t="shared" si="9"/>
        <v>6.8326533704141268E-2</v>
      </c>
    </row>
    <row r="50" spans="1:90">
      <c r="A50" t="str">
        <f>Tabelle1!A50</f>
        <v>Biler Mahmut</v>
      </c>
      <c r="H50" s="3">
        <f>EXP('4. Iteration'!$F251-'4. Iteration'!H$203)/(1+EXP('4. Iteration'!$F251-'4. Iteration'!H$203))</f>
        <v>0.98352998838198591</v>
      </c>
      <c r="I50" s="3">
        <f>EXP('4. Iteration'!$F251-'4. Iteration'!I$203)/(1+EXP('4. Iteration'!$F251-'4. Iteration'!I$203))</f>
        <v>0.97437090130512116</v>
      </c>
      <c r="J50" s="3">
        <f>EXP('4. Iteration'!$F251-'4. Iteration'!J$203)/(1+EXP('4. Iteration'!$F251-'4. Iteration'!J$203))</f>
        <v>0.94747386485013696</v>
      </c>
      <c r="K50" s="3">
        <f>EXP('4. Iteration'!$F251-'4. Iteration'!K$203)/(1+EXP('4. Iteration'!$F251-'4. Iteration'!K$203))</f>
        <v>0.92525767056749175</v>
      </c>
      <c r="L50" s="3">
        <f>EXP('4. Iteration'!$F251-'4. Iteration'!L$203)/(1+EXP('4. Iteration'!$F251-'4. Iteration'!L$203))</f>
        <v>0.9112811662658008</v>
      </c>
      <c r="M50" s="3">
        <f>EXP('4. Iteration'!$F251-'4. Iteration'!M$203)/(1+EXP('4. Iteration'!$F251-'4. Iteration'!M$203))</f>
        <v>0.89635110682021568</v>
      </c>
      <c r="N50" s="3">
        <f>EXP('4. Iteration'!$F251-'4. Iteration'!N$203)/(1+EXP('4. Iteration'!$F251-'4. Iteration'!N$203))</f>
        <v>0.85917517457741122</v>
      </c>
      <c r="O50" s="3">
        <f>EXP('4. Iteration'!$F251-'4. Iteration'!O$203)/(1+EXP('4. Iteration'!$F251-'4. Iteration'!O$203))</f>
        <v>0.85473147156250373</v>
      </c>
      <c r="P50" s="3">
        <f>EXP('4. Iteration'!$F251-'4. Iteration'!P$203)/(1+EXP('4. Iteration'!$F251-'4. Iteration'!P$203))</f>
        <v>0.84101752731095503</v>
      </c>
      <c r="Q50" s="3">
        <f>EXP('4. Iteration'!$F251-'4. Iteration'!Q$203)/(1+EXP('4. Iteration'!$F251-'4. Iteration'!Q$203))</f>
        <v>0.82672403621579438</v>
      </c>
      <c r="R50" s="3">
        <f>EXP('4. Iteration'!$F251-'4. Iteration'!R$203)/(1+EXP('4. Iteration'!$F251-'4. Iteration'!R$203))</f>
        <v>0.82182965183903867</v>
      </c>
      <c r="S50" s="3">
        <f>EXP('4. Iteration'!$F251-'4. Iteration'!S$203)/(1+EXP('4. Iteration'!$F251-'4. Iteration'!S$203))</f>
        <v>0.80675388026896189</v>
      </c>
      <c r="T50" s="3">
        <f>EXP('4. Iteration'!$F251-'4. Iteration'!T$203)/(1+EXP('4. Iteration'!$F251-'4. Iteration'!T$203))</f>
        <v>0.80675388026896189</v>
      </c>
      <c r="U50" s="3">
        <f>EXP('4. Iteration'!$F251-'4. Iteration'!U$203)/(1+EXP('4. Iteration'!$F251-'4. Iteration'!U$203))</f>
        <v>0.80159712120580684</v>
      </c>
      <c r="V50" s="3">
        <f>EXP('4. Iteration'!$F251-'4. Iteration'!V$203)/(1+EXP('4. Iteration'!$F251-'4. Iteration'!V$203))</f>
        <v>0.76364350276110193</v>
      </c>
      <c r="W50" s="3">
        <f>EXP('4. Iteration'!$F251-'4. Iteration'!W$203)/(1+EXP('4. Iteration'!$F251-'4. Iteration'!W$203))</f>
        <v>0.74048924036555275</v>
      </c>
      <c r="X50" s="3">
        <f>EXP('4. Iteration'!$F251-'4. Iteration'!X$203)/(1+EXP('4. Iteration'!$F251-'4. Iteration'!X$203))</f>
        <v>0.74048924036555286</v>
      </c>
      <c r="Y50" s="3">
        <f>EXP('4. Iteration'!$F251-'4. Iteration'!Y$203)/(1+EXP('4. Iteration'!$F251-'4. Iteration'!Y$203))</f>
        <v>0.72851145431325248</v>
      </c>
      <c r="Z50" s="3">
        <f>EXP('4. Iteration'!$F251-'4. Iteration'!Z$203)/(1+EXP('4. Iteration'!$F251-'4. Iteration'!Z$203))</f>
        <v>0.6909825002845269</v>
      </c>
      <c r="AA50" s="3">
        <f>EXP('4. Iteration'!$F251-'4. Iteration'!AA$203)/(1+EXP('4. Iteration'!$F251-'4. Iteration'!AA$203))</f>
        <v>0.69098250028452701</v>
      </c>
      <c r="AB50" s="3">
        <f>EXP('4. Iteration'!$F251-'4. Iteration'!AB$203)/(1+EXP('4. Iteration'!$F251-'4. Iteration'!AB$203))</f>
        <v>0.68449657915769802</v>
      </c>
      <c r="AC50" s="3">
        <f>EXP('4. Iteration'!$F251-'4. Iteration'!AC$203)/(1+EXP('4. Iteration'!$F251-'4. Iteration'!AC$203))</f>
        <v>0.66464730006051798</v>
      </c>
      <c r="AD50" s="3">
        <f>EXP('4. Iteration'!$F251-'4. Iteration'!AD$203)/(1+EXP('4. Iteration'!$F251-'4. Iteration'!AD$203))</f>
        <v>0.65790140818587084</v>
      </c>
      <c r="AE50" s="3">
        <f>EXP('4. Iteration'!$F251-'4. Iteration'!AE$203)/(1+EXP('4. Iteration'!$F251-'4. Iteration'!AE$203))</f>
        <v>0.65109138059344751</v>
      </c>
      <c r="AF50" s="3">
        <f>EXP('4. Iteration'!$F251-'4. Iteration'!AF$203)/(1+EXP('4. Iteration'!$F251-'4. Iteration'!AF$203))</f>
        <v>0.6510913805934474</v>
      </c>
      <c r="AG50" s="3">
        <f>EXP('4. Iteration'!$F251-'4. Iteration'!AG$203)/(1+EXP('4. Iteration'!$F251-'4. Iteration'!AG$203))</f>
        <v>0.6442176235131144</v>
      </c>
      <c r="AH50" s="3">
        <f>EXP('4. Iteration'!$F251-'4. Iteration'!AH$203)/(1+EXP('4. Iteration'!$F251-'4. Iteration'!AH$203))</f>
        <v>0.6442176235131144</v>
      </c>
      <c r="AI50" s="3">
        <f>EXP('4. Iteration'!$F251-'4. Iteration'!AI$203)/(1+EXP('4. Iteration'!$F251-'4. Iteration'!AI$203))</f>
        <v>0.64421762351311451</v>
      </c>
      <c r="AJ50" s="3">
        <f>EXP('4. Iteration'!$F251-'4. Iteration'!AJ$203)/(1+EXP('4. Iteration'!$F251-'4. Iteration'!AJ$203))</f>
        <v>0.63028071229804605</v>
      </c>
      <c r="AK50" s="3">
        <f>EXP('4. Iteration'!$F251-'4. Iteration'!AK$203)/(1+EXP('4. Iteration'!$F251-'4. Iteration'!AK$203))</f>
        <v>0.54930799673967157</v>
      </c>
      <c r="AL50" s="3">
        <f>EXP('4. Iteration'!$F251-'4. Iteration'!AL$203)/(1+EXP('4. Iteration'!$F251-'4. Iteration'!AL$203))</f>
        <v>0.54160466763074377</v>
      </c>
      <c r="AM50" s="3">
        <f>EXP('4. Iteration'!$F251-'4. Iteration'!AM$203)/(1+EXP('4. Iteration'!$F251-'4. Iteration'!AM$203))</f>
        <v>0.50231087780202166</v>
      </c>
      <c r="AN50" s="3">
        <f>EXP('4. Iteration'!$F251-'4. Iteration'!AN$203)/(1+EXP('4. Iteration'!$F251-'4. Iteration'!AN$203))</f>
        <v>0.46182854196738116</v>
      </c>
      <c r="AO50" s="3">
        <f>EXP('4. Iteration'!$F251-'4. Iteration'!AO$203)/(1+EXP('4. Iteration'!$F251-'4. Iteration'!AO$203))</f>
        <v>0.45360378965506204</v>
      </c>
      <c r="AP50" s="3">
        <f>EXP('4. Iteration'!$F251-'4. Iteration'!AP$203)/(1+EXP('4. Iteration'!$F251-'4. Iteration'!AP$203))</f>
        <v>0.42869943490432572</v>
      </c>
      <c r="AQ50" s="3">
        <f>EXP('4. Iteration'!$F251-'4. Iteration'!AQ$203)/(1+EXP('4. Iteration'!$F251-'4. Iteration'!AQ$203))</f>
        <v>0.41192082628757792</v>
      </c>
      <c r="AR50" s="3">
        <f>EXP('4. Iteration'!$F251-'4. Iteration'!AR$203)/(1+EXP('4. Iteration'!$F251-'4. Iteration'!AR$203))</f>
        <v>0.40348387993362322</v>
      </c>
      <c r="AS50" s="3">
        <f>EXP('4. Iteration'!$F251-'4. Iteration'!AS$203)/(1+EXP('4. Iteration'!$F251-'4. Iteration'!AS$203))</f>
        <v>0.37800407238323835</v>
      </c>
      <c r="AT50" s="3">
        <f>EXP('4. Iteration'!$F251-'4. Iteration'!AT$203)/(1+EXP('4. Iteration'!$F251-'4. Iteration'!AT$203))</f>
        <v>0.30050757197548689</v>
      </c>
      <c r="AU50" s="3">
        <f>EXP('4. Iteration'!$F251-'4. Iteration'!AU$203)/(1+EXP('4. Iteration'!$F251-'4. Iteration'!AU$203))</f>
        <v>7.3768295060235189E-2</v>
      </c>
      <c r="AX50">
        <f t="shared" si="5"/>
        <v>-7.1854946566928541</v>
      </c>
      <c r="AY50" s="2">
        <f t="shared" si="11"/>
        <v>1.6198750335316571E-2</v>
      </c>
      <c r="AZ50" s="2">
        <f t="shared" si="11"/>
        <v>2.4972247994966997E-2</v>
      </c>
      <c r="BA50" s="2">
        <f t="shared" si="11"/>
        <v>4.9767140276081361E-2</v>
      </c>
      <c r="BB50" s="2">
        <f t="shared" si="11"/>
        <v>6.9155913623510659E-2</v>
      </c>
      <c r="BC50" s="2">
        <f t="shared" si="11"/>
        <v>8.0847802275042721E-2</v>
      </c>
      <c r="BD50" s="2">
        <f t="shared" si="11"/>
        <v>9.2905800122389984E-2</v>
      </c>
      <c r="BE50" s="2">
        <f t="shared" si="11"/>
        <v>0.12099319396728618</v>
      </c>
      <c r="BF50" s="2">
        <f t="shared" si="11"/>
        <v>0.12416558308310061</v>
      </c>
      <c r="BG50" s="2">
        <f t="shared" si="11"/>
        <v>0.13370704606672204</v>
      </c>
      <c r="BH50" s="2">
        <f t="shared" si="10"/>
        <v>0.14325140415886028</v>
      </c>
      <c r="BI50" s="2">
        <f t="shared" si="10"/>
        <v>0.14642567519716315</v>
      </c>
      <c r="BJ50" s="2">
        <f t="shared" si="10"/>
        <v>0.15590205693993539</v>
      </c>
      <c r="BK50" s="2">
        <f t="shared" si="10"/>
        <v>0.15590205693993539</v>
      </c>
      <c r="BL50" s="2">
        <f t="shared" si="10"/>
        <v>0.15903917648036986</v>
      </c>
      <c r="BM50" s="2">
        <f t="shared" si="10"/>
        <v>0.18049210345185684</v>
      </c>
      <c r="BN50" s="2">
        <f t="shared" si="10"/>
        <v>0.1921649252683994</v>
      </c>
      <c r="BO50" s="2">
        <f t="shared" si="10"/>
        <v>0.19216492526839934</v>
      </c>
      <c r="BP50" s="2">
        <f t="shared" si="10"/>
        <v>0.19778251524764232</v>
      </c>
      <c r="BQ50" s="2">
        <f t="shared" si="10"/>
        <v>0.21352568458507068</v>
      </c>
      <c r="BR50" s="2">
        <f t="shared" si="10"/>
        <v>0.21352568458507065</v>
      </c>
      <c r="BS50" s="2">
        <f t="shared" si="10"/>
        <v>0.21596101227910727</v>
      </c>
      <c r="BT50" s="2">
        <f t="shared" si="12"/>
        <v>0.22289126658278174</v>
      </c>
      <c r="BU50" s="2">
        <f t="shared" si="12"/>
        <v>0.22506714529291899</v>
      </c>
      <c r="BV50" s="2">
        <f t="shared" si="12"/>
        <v>0.22717139471036599</v>
      </c>
      <c r="BW50" s="2">
        <f t="shared" si="12"/>
        <v>0.22717139471036601</v>
      </c>
      <c r="BX50" s="2">
        <f t="shared" si="12"/>
        <v>0.2292012770682296</v>
      </c>
      <c r="BY50" s="2">
        <f t="shared" si="12"/>
        <v>0.2292012770682296</v>
      </c>
      <c r="BZ50" s="2">
        <f t="shared" si="12"/>
        <v>0.22920127706822957</v>
      </c>
      <c r="CA50" s="2">
        <f t="shared" si="12"/>
        <v>0.23302693600311375</v>
      </c>
      <c r="CB50" s="2">
        <f t="shared" si="12"/>
        <v>0.24756872145752054</v>
      </c>
      <c r="CC50" s="2">
        <f t="shared" si="12"/>
        <v>0.24826905163133534</v>
      </c>
      <c r="CD50" s="2">
        <f t="shared" si="12"/>
        <v>0.24999465984378413</v>
      </c>
      <c r="CE50" s="2">
        <f t="shared" si="7"/>
        <v>0.24854293979166403</v>
      </c>
      <c r="CF50" s="2">
        <f t="shared" si="7"/>
        <v>0.2478473916656283</v>
      </c>
      <c r="CG50" s="2">
        <f t="shared" si="7"/>
        <v>0.2449162294170375</v>
      </c>
      <c r="CH50" s="2">
        <f t="shared" si="7"/>
        <v>0.24224205915813696</v>
      </c>
      <c r="CI50" s="2">
        <f t="shared" si="7"/>
        <v>0.24068463856733274</v>
      </c>
      <c r="CJ50" s="2">
        <f t="shared" si="7"/>
        <v>0.23511699364492589</v>
      </c>
      <c r="CK50" s="2">
        <f t="shared" si="9"/>
        <v>0.21020277116088448</v>
      </c>
      <c r="CL50" s="2">
        <f t="shared" si="9"/>
        <v>6.8326533704141268E-2</v>
      </c>
    </row>
    <row r="51" spans="1:90">
      <c r="A51" t="str">
        <f>Tabelle1!A51</f>
        <v>Dummer Patrick</v>
      </c>
      <c r="H51" s="3">
        <f>EXP('4. Iteration'!$F252-'4. Iteration'!H$203)/(1+EXP('4. Iteration'!$F252-'4. Iteration'!H$203))</f>
        <v>0.98352998838198591</v>
      </c>
      <c r="I51" s="3">
        <f>EXP('4. Iteration'!$F252-'4. Iteration'!I$203)/(1+EXP('4. Iteration'!$F252-'4. Iteration'!I$203))</f>
        <v>0.97437090130512116</v>
      </c>
      <c r="J51" s="3">
        <f>EXP('4. Iteration'!$F252-'4. Iteration'!J$203)/(1+EXP('4. Iteration'!$F252-'4. Iteration'!J$203))</f>
        <v>0.94747386485013696</v>
      </c>
      <c r="K51" s="3">
        <f>EXP('4. Iteration'!$F252-'4. Iteration'!K$203)/(1+EXP('4. Iteration'!$F252-'4. Iteration'!K$203))</f>
        <v>0.92525767056749175</v>
      </c>
      <c r="L51" s="3">
        <f>EXP('4. Iteration'!$F252-'4. Iteration'!L$203)/(1+EXP('4. Iteration'!$F252-'4. Iteration'!L$203))</f>
        <v>0.9112811662658008</v>
      </c>
      <c r="M51" s="3">
        <f>EXP('4. Iteration'!$F252-'4. Iteration'!M$203)/(1+EXP('4. Iteration'!$F252-'4. Iteration'!M$203))</f>
        <v>0.89635110682021568</v>
      </c>
      <c r="N51" s="3">
        <f>EXP('4. Iteration'!$F252-'4. Iteration'!N$203)/(1+EXP('4. Iteration'!$F252-'4. Iteration'!N$203))</f>
        <v>0.85917517457741122</v>
      </c>
      <c r="O51" s="3">
        <f>EXP('4. Iteration'!$F252-'4. Iteration'!O$203)/(1+EXP('4. Iteration'!$F252-'4. Iteration'!O$203))</f>
        <v>0.85473147156250373</v>
      </c>
      <c r="P51" s="3">
        <f>EXP('4. Iteration'!$F252-'4. Iteration'!P$203)/(1+EXP('4. Iteration'!$F252-'4. Iteration'!P$203))</f>
        <v>0.84101752731095503</v>
      </c>
      <c r="Q51" s="3">
        <f>EXP('4. Iteration'!$F252-'4. Iteration'!Q$203)/(1+EXP('4. Iteration'!$F252-'4. Iteration'!Q$203))</f>
        <v>0.82672403621579438</v>
      </c>
      <c r="R51" s="3">
        <f>EXP('4. Iteration'!$F252-'4. Iteration'!R$203)/(1+EXP('4. Iteration'!$F252-'4. Iteration'!R$203))</f>
        <v>0.82182965183903867</v>
      </c>
      <c r="S51" s="3">
        <f>EXP('4. Iteration'!$F252-'4. Iteration'!S$203)/(1+EXP('4. Iteration'!$F252-'4. Iteration'!S$203))</f>
        <v>0.80675388026896189</v>
      </c>
      <c r="T51" s="3">
        <f>EXP('4. Iteration'!$F252-'4. Iteration'!T$203)/(1+EXP('4. Iteration'!$F252-'4. Iteration'!T$203))</f>
        <v>0.80675388026896189</v>
      </c>
      <c r="U51" s="3">
        <f>EXP('4. Iteration'!$F252-'4. Iteration'!U$203)/(1+EXP('4. Iteration'!$F252-'4. Iteration'!U$203))</f>
        <v>0.80159712120580684</v>
      </c>
      <c r="V51" s="3">
        <f>EXP('4. Iteration'!$F252-'4. Iteration'!V$203)/(1+EXP('4. Iteration'!$F252-'4. Iteration'!V$203))</f>
        <v>0.76364350276110193</v>
      </c>
      <c r="W51" s="3">
        <f>EXP('4. Iteration'!$F252-'4. Iteration'!W$203)/(1+EXP('4. Iteration'!$F252-'4. Iteration'!W$203))</f>
        <v>0.74048924036555275</v>
      </c>
      <c r="X51" s="3">
        <f>EXP('4. Iteration'!$F252-'4. Iteration'!X$203)/(1+EXP('4. Iteration'!$F252-'4. Iteration'!X$203))</f>
        <v>0.74048924036555286</v>
      </c>
      <c r="Y51" s="3">
        <f>EXP('4. Iteration'!$F252-'4. Iteration'!Y$203)/(1+EXP('4. Iteration'!$F252-'4. Iteration'!Y$203))</f>
        <v>0.72851145431325248</v>
      </c>
      <c r="Z51" s="3">
        <f>EXP('4. Iteration'!$F252-'4. Iteration'!Z$203)/(1+EXP('4. Iteration'!$F252-'4. Iteration'!Z$203))</f>
        <v>0.6909825002845269</v>
      </c>
      <c r="AA51" s="3">
        <f>EXP('4. Iteration'!$F252-'4. Iteration'!AA$203)/(1+EXP('4. Iteration'!$F252-'4. Iteration'!AA$203))</f>
        <v>0.69098250028452701</v>
      </c>
      <c r="AB51" s="3">
        <f>EXP('4. Iteration'!$F252-'4. Iteration'!AB$203)/(1+EXP('4. Iteration'!$F252-'4. Iteration'!AB$203))</f>
        <v>0.68449657915769802</v>
      </c>
      <c r="AC51" s="3">
        <f>EXP('4. Iteration'!$F252-'4. Iteration'!AC$203)/(1+EXP('4. Iteration'!$F252-'4. Iteration'!AC$203))</f>
        <v>0.66464730006051798</v>
      </c>
      <c r="AD51" s="3">
        <f>EXP('4. Iteration'!$F252-'4. Iteration'!AD$203)/(1+EXP('4. Iteration'!$F252-'4. Iteration'!AD$203))</f>
        <v>0.65790140818587084</v>
      </c>
      <c r="AE51" s="3">
        <f>EXP('4. Iteration'!$F252-'4. Iteration'!AE$203)/(1+EXP('4. Iteration'!$F252-'4. Iteration'!AE$203))</f>
        <v>0.65109138059344751</v>
      </c>
      <c r="AF51" s="3">
        <f>EXP('4. Iteration'!$F252-'4. Iteration'!AF$203)/(1+EXP('4. Iteration'!$F252-'4. Iteration'!AF$203))</f>
        <v>0.6510913805934474</v>
      </c>
      <c r="AG51" s="3">
        <f>EXP('4. Iteration'!$F252-'4. Iteration'!AG$203)/(1+EXP('4. Iteration'!$F252-'4. Iteration'!AG$203))</f>
        <v>0.6442176235131144</v>
      </c>
      <c r="AH51" s="3">
        <f>EXP('4. Iteration'!$F252-'4. Iteration'!AH$203)/(1+EXP('4. Iteration'!$F252-'4. Iteration'!AH$203))</f>
        <v>0.6442176235131144</v>
      </c>
      <c r="AI51" s="3">
        <f>EXP('4. Iteration'!$F252-'4. Iteration'!AI$203)/(1+EXP('4. Iteration'!$F252-'4. Iteration'!AI$203))</f>
        <v>0.64421762351311451</v>
      </c>
      <c r="AJ51" s="3">
        <f>EXP('4. Iteration'!$F252-'4. Iteration'!AJ$203)/(1+EXP('4. Iteration'!$F252-'4. Iteration'!AJ$203))</f>
        <v>0.63028071229804605</v>
      </c>
      <c r="AK51" s="3">
        <f>EXP('4. Iteration'!$F252-'4. Iteration'!AK$203)/(1+EXP('4. Iteration'!$F252-'4. Iteration'!AK$203))</f>
        <v>0.54930799673967157</v>
      </c>
      <c r="AL51" s="3">
        <f>EXP('4. Iteration'!$F252-'4. Iteration'!AL$203)/(1+EXP('4. Iteration'!$F252-'4. Iteration'!AL$203))</f>
        <v>0.54160466763074377</v>
      </c>
      <c r="AM51" s="3">
        <f>EXP('4. Iteration'!$F252-'4. Iteration'!AM$203)/(1+EXP('4. Iteration'!$F252-'4. Iteration'!AM$203))</f>
        <v>0.50231087780202166</v>
      </c>
      <c r="AN51" s="3">
        <f>EXP('4. Iteration'!$F252-'4. Iteration'!AN$203)/(1+EXP('4. Iteration'!$F252-'4. Iteration'!AN$203))</f>
        <v>0.46182854196738116</v>
      </c>
      <c r="AO51" s="3">
        <f>EXP('4. Iteration'!$F252-'4. Iteration'!AO$203)/(1+EXP('4. Iteration'!$F252-'4. Iteration'!AO$203))</f>
        <v>0.45360378965506204</v>
      </c>
      <c r="AP51" s="3">
        <f>EXP('4. Iteration'!$F252-'4. Iteration'!AP$203)/(1+EXP('4. Iteration'!$F252-'4. Iteration'!AP$203))</f>
        <v>0.42869943490432572</v>
      </c>
      <c r="AQ51" s="3">
        <f>EXP('4. Iteration'!$F252-'4. Iteration'!AQ$203)/(1+EXP('4. Iteration'!$F252-'4. Iteration'!AQ$203))</f>
        <v>0.41192082628757792</v>
      </c>
      <c r="AR51" s="3">
        <f>EXP('4. Iteration'!$F252-'4. Iteration'!AR$203)/(1+EXP('4. Iteration'!$F252-'4. Iteration'!AR$203))</f>
        <v>0.40348387993362322</v>
      </c>
      <c r="AS51" s="3">
        <f>EXP('4. Iteration'!$F252-'4. Iteration'!AS$203)/(1+EXP('4. Iteration'!$F252-'4. Iteration'!AS$203))</f>
        <v>0.37800407238323835</v>
      </c>
      <c r="AT51" s="3">
        <f>EXP('4. Iteration'!$F252-'4. Iteration'!AT$203)/(1+EXP('4. Iteration'!$F252-'4. Iteration'!AT$203))</f>
        <v>0.30050757197548689</v>
      </c>
      <c r="AU51" s="3">
        <f>EXP('4. Iteration'!$F252-'4. Iteration'!AU$203)/(1+EXP('4. Iteration'!$F252-'4. Iteration'!AU$203))</f>
        <v>7.3768295060235189E-2</v>
      </c>
      <c r="AX51">
        <f t="shared" si="5"/>
        <v>-7.1854946566928541</v>
      </c>
      <c r="AY51" s="2">
        <f t="shared" si="11"/>
        <v>1.6198750335316571E-2</v>
      </c>
      <c r="AZ51" s="2">
        <f t="shared" si="11"/>
        <v>2.4972247994966997E-2</v>
      </c>
      <c r="BA51" s="2">
        <f t="shared" si="11"/>
        <v>4.9767140276081361E-2</v>
      </c>
      <c r="BB51" s="2">
        <f t="shared" si="11"/>
        <v>6.9155913623510659E-2</v>
      </c>
      <c r="BC51" s="2">
        <f t="shared" si="11"/>
        <v>8.0847802275042721E-2</v>
      </c>
      <c r="BD51" s="2">
        <f t="shared" si="11"/>
        <v>9.2905800122389984E-2</v>
      </c>
      <c r="BE51" s="2">
        <f t="shared" si="11"/>
        <v>0.12099319396728618</v>
      </c>
      <c r="BF51" s="2">
        <f t="shared" si="11"/>
        <v>0.12416558308310061</v>
      </c>
      <c r="BG51" s="2">
        <f t="shared" si="11"/>
        <v>0.13370704606672204</v>
      </c>
      <c r="BH51" s="2">
        <f t="shared" si="10"/>
        <v>0.14325140415886028</v>
      </c>
      <c r="BI51" s="2">
        <f t="shared" si="10"/>
        <v>0.14642567519716315</v>
      </c>
      <c r="BJ51" s="2">
        <f t="shared" si="10"/>
        <v>0.15590205693993539</v>
      </c>
      <c r="BK51" s="2">
        <f t="shared" si="10"/>
        <v>0.15590205693993539</v>
      </c>
      <c r="BL51" s="2">
        <f t="shared" si="10"/>
        <v>0.15903917648036986</v>
      </c>
      <c r="BM51" s="2">
        <f t="shared" si="10"/>
        <v>0.18049210345185684</v>
      </c>
      <c r="BN51" s="2">
        <f t="shared" si="10"/>
        <v>0.1921649252683994</v>
      </c>
      <c r="BO51" s="2">
        <f t="shared" si="10"/>
        <v>0.19216492526839934</v>
      </c>
      <c r="BP51" s="2">
        <f t="shared" si="10"/>
        <v>0.19778251524764232</v>
      </c>
      <c r="BQ51" s="2">
        <f t="shared" si="10"/>
        <v>0.21352568458507068</v>
      </c>
      <c r="BR51" s="2">
        <f t="shared" si="10"/>
        <v>0.21352568458507065</v>
      </c>
      <c r="BS51" s="2">
        <f t="shared" si="10"/>
        <v>0.21596101227910727</v>
      </c>
      <c r="BT51" s="2">
        <f t="shared" si="12"/>
        <v>0.22289126658278174</v>
      </c>
      <c r="BU51" s="2">
        <f t="shared" si="12"/>
        <v>0.22506714529291899</v>
      </c>
      <c r="BV51" s="2">
        <f t="shared" si="12"/>
        <v>0.22717139471036599</v>
      </c>
      <c r="BW51" s="2">
        <f t="shared" si="12"/>
        <v>0.22717139471036601</v>
      </c>
      <c r="BX51" s="2">
        <f t="shared" si="12"/>
        <v>0.2292012770682296</v>
      </c>
      <c r="BY51" s="2">
        <f t="shared" si="12"/>
        <v>0.2292012770682296</v>
      </c>
      <c r="BZ51" s="2">
        <f t="shared" si="12"/>
        <v>0.22920127706822957</v>
      </c>
      <c r="CA51" s="2">
        <f t="shared" si="12"/>
        <v>0.23302693600311375</v>
      </c>
      <c r="CB51" s="2">
        <f t="shared" si="12"/>
        <v>0.24756872145752054</v>
      </c>
      <c r="CC51" s="2">
        <f t="shared" si="12"/>
        <v>0.24826905163133534</v>
      </c>
      <c r="CD51" s="2">
        <f t="shared" si="12"/>
        <v>0.24999465984378413</v>
      </c>
      <c r="CE51" s="2">
        <f t="shared" si="7"/>
        <v>0.24854293979166403</v>
      </c>
      <c r="CF51" s="2">
        <f t="shared" si="7"/>
        <v>0.2478473916656283</v>
      </c>
      <c r="CG51" s="2">
        <f t="shared" si="7"/>
        <v>0.2449162294170375</v>
      </c>
      <c r="CH51" s="2">
        <f t="shared" si="7"/>
        <v>0.24224205915813696</v>
      </c>
      <c r="CI51" s="2">
        <f t="shared" si="7"/>
        <v>0.24068463856733274</v>
      </c>
      <c r="CJ51" s="2">
        <f t="shared" si="7"/>
        <v>0.23511699364492589</v>
      </c>
      <c r="CK51" s="2">
        <f t="shared" si="9"/>
        <v>0.21020277116088448</v>
      </c>
      <c r="CL51" s="2">
        <f t="shared" si="9"/>
        <v>6.8326533704141268E-2</v>
      </c>
    </row>
    <row r="52" spans="1:90">
      <c r="A52" t="str">
        <f>Tabelle1!A52</f>
        <v>Hofer Robert</v>
      </c>
      <c r="H52" s="3">
        <f>EXP('4. Iteration'!$F253-'4. Iteration'!H$203)/(1+EXP('4. Iteration'!$F253-'4. Iteration'!H$203))</f>
        <v>0.98116227127172506</v>
      </c>
      <c r="I52" s="3">
        <f>EXP('4. Iteration'!$F253-'4. Iteration'!I$203)/(1+EXP('4. Iteration'!$F253-'4. Iteration'!I$203))</f>
        <v>0.97072567147446609</v>
      </c>
      <c r="J52" s="3">
        <f>EXP('4. Iteration'!$F253-'4. Iteration'!J$203)/(1+EXP('4. Iteration'!$F253-'4. Iteration'!J$203))</f>
        <v>0.94023770458699374</v>
      </c>
      <c r="K52" s="3">
        <f>EXP('4. Iteration'!$F253-'4. Iteration'!K$203)/(1+EXP('4. Iteration'!$F253-'4. Iteration'!K$203))</f>
        <v>0.91523475208032656</v>
      </c>
      <c r="L52" s="3">
        <f>EXP('4. Iteration'!$F253-'4. Iteration'!L$203)/(1+EXP('4. Iteration'!$F253-'4. Iteration'!L$203))</f>
        <v>0.89958740408736926</v>
      </c>
      <c r="M52" s="3">
        <f>EXP('4. Iteration'!$F253-'4. Iteration'!M$203)/(1+EXP('4. Iteration'!$F253-'4. Iteration'!M$203))</f>
        <v>0.88294224143903832</v>
      </c>
      <c r="N52" s="3">
        <f>EXP('4. Iteration'!$F253-'4. Iteration'!N$203)/(1+EXP('4. Iteration'!$F253-'4. Iteration'!N$203))</f>
        <v>0.84180572079003502</v>
      </c>
      <c r="O52" s="3">
        <f>EXP('4. Iteration'!$F253-'4. Iteration'!O$203)/(1+EXP('4. Iteration'!$F253-'4. Iteration'!O$203))</f>
        <v>0.83691796192299628</v>
      </c>
      <c r="P52" s="3">
        <f>EXP('4. Iteration'!$F253-'4. Iteration'!P$203)/(1+EXP('4. Iteration'!$F253-'4. Iteration'!P$203))</f>
        <v>0.82187281131400958</v>
      </c>
      <c r="Q52" s="3">
        <f>EXP('4. Iteration'!$F253-'4. Iteration'!Q$203)/(1+EXP('4. Iteration'!$F253-'4. Iteration'!Q$203))</f>
        <v>0.80625461311849345</v>
      </c>
      <c r="R52" s="3">
        <f>EXP('4. Iteration'!$F253-'4. Iteration'!R$203)/(1+EXP('4. Iteration'!$F253-'4. Iteration'!R$203))</f>
        <v>0.80092127467482743</v>
      </c>
      <c r="S52" s="3">
        <f>EXP('4. Iteration'!$F253-'4. Iteration'!S$203)/(1+EXP('4. Iteration'!$F253-'4. Iteration'!S$203))</f>
        <v>0.78454017340316451</v>
      </c>
      <c r="T52" s="3">
        <f>EXP('4. Iteration'!$F253-'4. Iteration'!T$203)/(1+EXP('4. Iteration'!$F253-'4. Iteration'!T$203))</f>
        <v>0.78454017340316451</v>
      </c>
      <c r="U52" s="3">
        <f>EXP('4. Iteration'!$F253-'4. Iteration'!U$203)/(1+EXP('4. Iteration'!$F253-'4. Iteration'!U$203))</f>
        <v>0.77895305978709251</v>
      </c>
      <c r="V52" s="3">
        <f>EXP('4. Iteration'!$F253-'4. Iteration'!V$203)/(1+EXP('4. Iteration'!$F253-'4. Iteration'!V$203))</f>
        <v>0.73808308971081493</v>
      </c>
      <c r="W52" s="3">
        <f>EXP('4. Iteration'!$F253-'4. Iteration'!W$203)/(1+EXP('4. Iteration'!$F253-'4. Iteration'!W$203))</f>
        <v>0.7133647202499015</v>
      </c>
      <c r="X52" s="3">
        <f>EXP('4. Iteration'!$F253-'4. Iteration'!X$203)/(1+EXP('4. Iteration'!$F253-'4. Iteration'!X$203))</f>
        <v>0.7133647202499015</v>
      </c>
      <c r="Y52" s="3">
        <f>EXP('4. Iteration'!$F253-'4. Iteration'!Y$203)/(1+EXP('4. Iteration'!$F253-'4. Iteration'!Y$203))</f>
        <v>0.70064111863583178</v>
      </c>
      <c r="Z52" s="3">
        <f>EXP('4. Iteration'!$F253-'4. Iteration'!Z$203)/(1+EXP('4. Iteration'!$F253-'4. Iteration'!Z$203))</f>
        <v>0.66105201391803148</v>
      </c>
      <c r="AA52" s="3">
        <f>EXP('4. Iteration'!$F253-'4. Iteration'!AA$203)/(1+EXP('4. Iteration'!$F253-'4. Iteration'!AA$203))</f>
        <v>0.66105201391803148</v>
      </c>
      <c r="AB52" s="3">
        <f>EXP('4. Iteration'!$F253-'4. Iteration'!AB$203)/(1+EXP('4. Iteration'!$F253-'4. Iteration'!AB$203))</f>
        <v>0.65425222280807194</v>
      </c>
      <c r="AC52" s="3">
        <f>EXP('4. Iteration'!$F253-'4. Iteration'!AC$203)/(1+EXP('4. Iteration'!$F253-'4. Iteration'!AC$203))</f>
        <v>0.63351892384989927</v>
      </c>
      <c r="AD52" s="3">
        <f>EXP('4. Iteration'!$F253-'4. Iteration'!AD$203)/(1+EXP('4. Iteration'!$F253-'4. Iteration'!AD$203))</f>
        <v>0.62649873963656466</v>
      </c>
      <c r="AE52" s="3">
        <f>EXP('4. Iteration'!$F253-'4. Iteration'!AE$203)/(1+EXP('4. Iteration'!$F253-'4. Iteration'!AE$203))</f>
        <v>0.61942520339792007</v>
      </c>
      <c r="AF52" s="3">
        <f>EXP('4. Iteration'!$F253-'4. Iteration'!AF$203)/(1+EXP('4. Iteration'!$F253-'4. Iteration'!AF$203))</f>
        <v>0.61942520339792018</v>
      </c>
      <c r="AG52" s="3">
        <f>EXP('4. Iteration'!$F253-'4. Iteration'!AG$203)/(1+EXP('4. Iteration'!$F253-'4. Iteration'!AG$203))</f>
        <v>0.61229907719928778</v>
      </c>
      <c r="AH52" s="3">
        <f>EXP('4. Iteration'!$F253-'4. Iteration'!AH$203)/(1+EXP('4. Iteration'!$F253-'4. Iteration'!AH$203))</f>
        <v>0.61229907719928778</v>
      </c>
      <c r="AI52" s="3">
        <f>EXP('4. Iteration'!$F253-'4. Iteration'!AI$203)/(1+EXP('4. Iteration'!$F253-'4. Iteration'!AI$203))</f>
        <v>0.61229907719928767</v>
      </c>
      <c r="AJ52" s="3">
        <f>EXP('4. Iteration'!$F253-'4. Iteration'!AJ$203)/(1+EXP('4. Iteration'!$F253-'4. Iteration'!AJ$203))</f>
        <v>0.59789226632057701</v>
      </c>
      <c r="AK52" s="3">
        <f>EXP('4. Iteration'!$F253-'4. Iteration'!AK$203)/(1+EXP('4. Iteration'!$F253-'4. Iteration'!AK$203))</f>
        <v>0.51528133595025838</v>
      </c>
      <c r="AL52" s="3">
        <f>EXP('4. Iteration'!$F253-'4. Iteration'!AL$203)/(1+EXP('4. Iteration'!$F253-'4. Iteration'!AL$203))</f>
        <v>0.50751784129569733</v>
      </c>
      <c r="AM52" s="3">
        <f>EXP('4. Iteration'!$F253-'4. Iteration'!AM$203)/(1+EXP('4. Iteration'!$F253-'4. Iteration'!AM$203))</f>
        <v>0.46817131049590383</v>
      </c>
      <c r="AN52" s="3">
        <f>EXP('4. Iteration'!$F253-'4. Iteration'!AN$203)/(1+EXP('4. Iteration'!$F253-'4. Iteration'!AN$203))</f>
        <v>0.42807382998142579</v>
      </c>
      <c r="AO52" s="3">
        <f>EXP('4. Iteration'!$F253-'4. Iteration'!AO$203)/(1+EXP('4. Iteration'!$F253-'4. Iteration'!AO$203))</f>
        <v>0.41998109710197512</v>
      </c>
      <c r="AP52" s="3">
        <f>EXP('4. Iteration'!$F253-'4. Iteration'!AP$203)/(1+EXP('4. Iteration'!$F253-'4. Iteration'!AP$203))</f>
        <v>0.3955862532135192</v>
      </c>
      <c r="AQ52" s="3">
        <f>EXP('4. Iteration'!$F253-'4. Iteration'!AQ$203)/(1+EXP('4. Iteration'!$F253-'4. Iteration'!AQ$203))</f>
        <v>0.37924332695060015</v>
      </c>
      <c r="AR52" s="3">
        <f>EXP('4. Iteration'!$F253-'4. Iteration'!AR$203)/(1+EXP('4. Iteration'!$F253-'4. Iteration'!AR$203))</f>
        <v>0.37105338000095689</v>
      </c>
      <c r="AS52" s="3">
        <f>EXP('4. Iteration'!$F253-'4. Iteration'!AS$203)/(1+EXP('4. Iteration'!$F253-'4. Iteration'!AS$203))</f>
        <v>0.34643216525183018</v>
      </c>
      <c r="AT52" s="3">
        <f>EXP('4. Iteration'!$F253-'4. Iteration'!AT$203)/(1+EXP('4. Iteration'!$F253-'4. Iteration'!AT$203))</f>
        <v>0.2725718974452756</v>
      </c>
      <c r="AU52" s="3">
        <f>EXP('4. Iteration'!$F253-'4. Iteration'!AU$203)/(1+EXP('4. Iteration'!$F253-'4. Iteration'!AU$203))</f>
        <v>6.4953409779839669E-2</v>
      </c>
      <c r="AX52">
        <f t="shared" si="5"/>
        <v>-7.4233306138629978</v>
      </c>
      <c r="AY52" s="2">
        <f t="shared" si="11"/>
        <v>1.8482868704634864E-2</v>
      </c>
      <c r="AZ52" s="2">
        <f t="shared" si="11"/>
        <v>2.8417342214913023E-2</v>
      </c>
      <c r="BA52" s="2">
        <f t="shared" si="11"/>
        <v>5.6190763459974834E-2</v>
      </c>
      <c r="BB52" s="2">
        <f t="shared" si="11"/>
        <v>7.7580100664789736E-2</v>
      </c>
      <c r="BC52" s="2">
        <f t="shared" si="11"/>
        <v>9.0329906494717477E-2</v>
      </c>
      <c r="BD52" s="2">
        <f t="shared" si="11"/>
        <v>0.10335523972164529</v>
      </c>
      <c r="BE52" s="2">
        <f t="shared" si="11"/>
        <v>0.13316884923520461</v>
      </c>
      <c r="BF52" s="2">
        <f t="shared" si="11"/>
        <v>0.13648628693365442</v>
      </c>
      <c r="BG52" s="2">
        <f t="shared" si="11"/>
        <v>0.14639789333681599</v>
      </c>
      <c r="BH52" s="2">
        <f t="shared" si="10"/>
        <v>0.1562081119436419</v>
      </c>
      <c r="BI52" s="2">
        <f t="shared" si="10"/>
        <v>0.15944638644807707</v>
      </c>
      <c r="BJ52" s="2">
        <f t="shared" si="10"/>
        <v>0.16903688971969708</v>
      </c>
      <c r="BK52" s="2">
        <f t="shared" si="10"/>
        <v>0.16903688971969708</v>
      </c>
      <c r="BL52" s="2">
        <f t="shared" si="10"/>
        <v>0.1721851904354188</v>
      </c>
      <c r="BM52" s="2">
        <f t="shared" si="10"/>
        <v>0.19331644239375204</v>
      </c>
      <c r="BN52" s="2">
        <f t="shared" si="10"/>
        <v>0.20447549615268126</v>
      </c>
      <c r="BO52" s="2">
        <f t="shared" si="10"/>
        <v>0.20447549615268126</v>
      </c>
      <c r="BP52" s="2">
        <f t="shared" si="10"/>
        <v>0.20974314151256207</v>
      </c>
      <c r="BQ52" s="2">
        <f t="shared" si="10"/>
        <v>0.2240622488129462</v>
      </c>
      <c r="BR52" s="2">
        <f t="shared" ref="BR52:CG81" si="13">AA52*(1-AA52)</f>
        <v>0.2240622488129462</v>
      </c>
      <c r="BS52" s="2">
        <f t="shared" si="13"/>
        <v>0.22620625175876893</v>
      </c>
      <c r="BT52" s="2">
        <f t="shared" si="12"/>
        <v>0.23217269697396481</v>
      </c>
      <c r="BU52" s="2">
        <f t="shared" si="12"/>
        <v>0.23399806887036062</v>
      </c>
      <c r="BV52" s="2">
        <f t="shared" si="12"/>
        <v>0.23573762079336541</v>
      </c>
      <c r="BW52" s="2">
        <f t="shared" si="12"/>
        <v>0.23573762079336538</v>
      </c>
      <c r="BX52" s="2">
        <f t="shared" si="12"/>
        <v>0.2373889172601884</v>
      </c>
      <c r="BY52" s="2">
        <f t="shared" si="12"/>
        <v>0.2373889172601884</v>
      </c>
      <c r="BZ52" s="2">
        <f t="shared" si="12"/>
        <v>0.23738891726018843</v>
      </c>
      <c r="CA52" s="2">
        <f t="shared" si="12"/>
        <v>0.24041710419462123</v>
      </c>
      <c r="CB52" s="2">
        <f t="shared" si="12"/>
        <v>0.24976648077157534</v>
      </c>
      <c r="CC52" s="2">
        <f t="shared" si="12"/>
        <v>0.2499434820622527</v>
      </c>
      <c r="CD52" s="2">
        <f t="shared" si="12"/>
        <v>0.24898693452445186</v>
      </c>
      <c r="CE52" s="2">
        <f t="shared" si="7"/>
        <v>0.24482662606645919</v>
      </c>
      <c r="CF52" s="2">
        <f t="shared" si="7"/>
        <v>0.24359697517899648</v>
      </c>
      <c r="CG52" s="2">
        <f t="shared" si="7"/>
        <v>0.23909776948200864</v>
      </c>
      <c r="CH52" s="2">
        <f t="shared" ref="CE52:CL97" si="14">AQ52*(1-AQ52)</f>
        <v>0.23541782591404034</v>
      </c>
      <c r="CI52" s="2">
        <f t="shared" si="14"/>
        <v>0.23337276919082237</v>
      </c>
      <c r="CJ52" s="2">
        <f t="shared" si="14"/>
        <v>0.22641692013075881</v>
      </c>
      <c r="CK52" s="2">
        <f t="shared" si="9"/>
        <v>0.19827645816835779</v>
      </c>
      <c r="CL52" s="2">
        <f t="shared" si="9"/>
        <v>6.0734464337811898E-2</v>
      </c>
    </row>
    <row r="53" spans="1:90">
      <c r="A53" t="str">
        <f>Tabelle1!A53</f>
        <v>Moser Mario</v>
      </c>
      <c r="H53" s="3">
        <f>EXP('4. Iteration'!$F254-'4. Iteration'!H$203)/(1+EXP('4. Iteration'!$F254-'4. Iteration'!H$203))</f>
        <v>0.98116227127172506</v>
      </c>
      <c r="I53" s="3">
        <f>EXP('4. Iteration'!$F254-'4. Iteration'!I$203)/(1+EXP('4. Iteration'!$F254-'4. Iteration'!I$203))</f>
        <v>0.97072567147446609</v>
      </c>
      <c r="J53" s="3">
        <f>EXP('4. Iteration'!$F254-'4. Iteration'!J$203)/(1+EXP('4. Iteration'!$F254-'4. Iteration'!J$203))</f>
        <v>0.94023770458699374</v>
      </c>
      <c r="K53" s="3">
        <f>EXP('4. Iteration'!$F254-'4. Iteration'!K$203)/(1+EXP('4. Iteration'!$F254-'4. Iteration'!K$203))</f>
        <v>0.91523475208032656</v>
      </c>
      <c r="L53" s="3">
        <f>EXP('4. Iteration'!$F254-'4. Iteration'!L$203)/(1+EXP('4. Iteration'!$F254-'4. Iteration'!L$203))</f>
        <v>0.89958740408736926</v>
      </c>
      <c r="M53" s="3">
        <f>EXP('4. Iteration'!$F254-'4. Iteration'!M$203)/(1+EXP('4. Iteration'!$F254-'4. Iteration'!M$203))</f>
        <v>0.88294224143903832</v>
      </c>
      <c r="N53" s="3">
        <f>EXP('4. Iteration'!$F254-'4. Iteration'!N$203)/(1+EXP('4. Iteration'!$F254-'4. Iteration'!N$203))</f>
        <v>0.84180572079003502</v>
      </c>
      <c r="O53" s="3">
        <f>EXP('4. Iteration'!$F254-'4. Iteration'!O$203)/(1+EXP('4. Iteration'!$F254-'4. Iteration'!O$203))</f>
        <v>0.83691796192299628</v>
      </c>
      <c r="P53" s="3">
        <f>EXP('4. Iteration'!$F254-'4. Iteration'!P$203)/(1+EXP('4. Iteration'!$F254-'4. Iteration'!P$203))</f>
        <v>0.82187281131400958</v>
      </c>
      <c r="Q53" s="3">
        <f>EXP('4. Iteration'!$F254-'4. Iteration'!Q$203)/(1+EXP('4. Iteration'!$F254-'4. Iteration'!Q$203))</f>
        <v>0.80625461311849345</v>
      </c>
      <c r="R53" s="3">
        <f>EXP('4. Iteration'!$F254-'4. Iteration'!R$203)/(1+EXP('4. Iteration'!$F254-'4. Iteration'!R$203))</f>
        <v>0.80092127467482743</v>
      </c>
      <c r="S53" s="3">
        <f>EXP('4. Iteration'!$F254-'4. Iteration'!S$203)/(1+EXP('4. Iteration'!$F254-'4. Iteration'!S$203))</f>
        <v>0.78454017340316451</v>
      </c>
      <c r="T53" s="3">
        <f>EXP('4. Iteration'!$F254-'4. Iteration'!T$203)/(1+EXP('4. Iteration'!$F254-'4. Iteration'!T$203))</f>
        <v>0.78454017340316451</v>
      </c>
      <c r="U53" s="3">
        <f>EXP('4. Iteration'!$F254-'4. Iteration'!U$203)/(1+EXP('4. Iteration'!$F254-'4. Iteration'!U$203))</f>
        <v>0.77895305978709251</v>
      </c>
      <c r="V53" s="3">
        <f>EXP('4. Iteration'!$F254-'4. Iteration'!V$203)/(1+EXP('4. Iteration'!$F254-'4. Iteration'!V$203))</f>
        <v>0.73808308971081493</v>
      </c>
      <c r="W53" s="3">
        <f>EXP('4. Iteration'!$F254-'4. Iteration'!W$203)/(1+EXP('4. Iteration'!$F254-'4. Iteration'!W$203))</f>
        <v>0.7133647202499015</v>
      </c>
      <c r="X53" s="3">
        <f>EXP('4. Iteration'!$F254-'4. Iteration'!X$203)/(1+EXP('4. Iteration'!$F254-'4. Iteration'!X$203))</f>
        <v>0.7133647202499015</v>
      </c>
      <c r="Y53" s="3">
        <f>EXP('4. Iteration'!$F254-'4. Iteration'!Y$203)/(1+EXP('4. Iteration'!$F254-'4. Iteration'!Y$203))</f>
        <v>0.70064111863583178</v>
      </c>
      <c r="Z53" s="3">
        <f>EXP('4. Iteration'!$F254-'4. Iteration'!Z$203)/(1+EXP('4. Iteration'!$F254-'4. Iteration'!Z$203))</f>
        <v>0.66105201391803148</v>
      </c>
      <c r="AA53" s="3">
        <f>EXP('4. Iteration'!$F254-'4. Iteration'!AA$203)/(1+EXP('4. Iteration'!$F254-'4. Iteration'!AA$203))</f>
        <v>0.66105201391803148</v>
      </c>
      <c r="AB53" s="3">
        <f>EXP('4. Iteration'!$F254-'4. Iteration'!AB$203)/(1+EXP('4. Iteration'!$F254-'4. Iteration'!AB$203))</f>
        <v>0.65425222280807194</v>
      </c>
      <c r="AC53" s="3">
        <f>EXP('4. Iteration'!$F254-'4. Iteration'!AC$203)/(1+EXP('4. Iteration'!$F254-'4. Iteration'!AC$203))</f>
        <v>0.63351892384989927</v>
      </c>
      <c r="AD53" s="3">
        <f>EXP('4. Iteration'!$F254-'4. Iteration'!AD$203)/(1+EXP('4. Iteration'!$F254-'4. Iteration'!AD$203))</f>
        <v>0.62649873963656466</v>
      </c>
      <c r="AE53" s="3">
        <f>EXP('4. Iteration'!$F254-'4. Iteration'!AE$203)/(1+EXP('4. Iteration'!$F254-'4. Iteration'!AE$203))</f>
        <v>0.61942520339792007</v>
      </c>
      <c r="AF53" s="3">
        <f>EXP('4. Iteration'!$F254-'4. Iteration'!AF$203)/(1+EXP('4. Iteration'!$F254-'4. Iteration'!AF$203))</f>
        <v>0.61942520339792018</v>
      </c>
      <c r="AG53" s="3">
        <f>EXP('4. Iteration'!$F254-'4. Iteration'!AG$203)/(1+EXP('4. Iteration'!$F254-'4. Iteration'!AG$203))</f>
        <v>0.61229907719928778</v>
      </c>
      <c r="AH53" s="3">
        <f>EXP('4. Iteration'!$F254-'4. Iteration'!AH$203)/(1+EXP('4. Iteration'!$F254-'4. Iteration'!AH$203))</f>
        <v>0.61229907719928778</v>
      </c>
      <c r="AI53" s="3">
        <f>EXP('4. Iteration'!$F254-'4. Iteration'!AI$203)/(1+EXP('4. Iteration'!$F254-'4. Iteration'!AI$203))</f>
        <v>0.61229907719928767</v>
      </c>
      <c r="AJ53" s="3">
        <f>EXP('4. Iteration'!$F254-'4. Iteration'!AJ$203)/(1+EXP('4. Iteration'!$F254-'4. Iteration'!AJ$203))</f>
        <v>0.59789226632057701</v>
      </c>
      <c r="AK53" s="3">
        <f>EXP('4. Iteration'!$F254-'4. Iteration'!AK$203)/(1+EXP('4. Iteration'!$F254-'4. Iteration'!AK$203))</f>
        <v>0.51528133595025838</v>
      </c>
      <c r="AL53" s="3">
        <f>EXP('4. Iteration'!$F254-'4. Iteration'!AL$203)/(1+EXP('4. Iteration'!$F254-'4. Iteration'!AL$203))</f>
        <v>0.50751784129569733</v>
      </c>
      <c r="AM53" s="3">
        <f>EXP('4. Iteration'!$F254-'4. Iteration'!AM$203)/(1+EXP('4. Iteration'!$F254-'4. Iteration'!AM$203))</f>
        <v>0.46817131049590383</v>
      </c>
      <c r="AN53" s="3">
        <f>EXP('4. Iteration'!$F254-'4. Iteration'!AN$203)/(1+EXP('4. Iteration'!$F254-'4. Iteration'!AN$203))</f>
        <v>0.42807382998142579</v>
      </c>
      <c r="AO53" s="3">
        <f>EXP('4. Iteration'!$F254-'4. Iteration'!AO$203)/(1+EXP('4. Iteration'!$F254-'4. Iteration'!AO$203))</f>
        <v>0.41998109710197512</v>
      </c>
      <c r="AP53" s="3">
        <f>EXP('4. Iteration'!$F254-'4. Iteration'!AP$203)/(1+EXP('4. Iteration'!$F254-'4. Iteration'!AP$203))</f>
        <v>0.3955862532135192</v>
      </c>
      <c r="AQ53" s="3">
        <f>EXP('4. Iteration'!$F254-'4. Iteration'!AQ$203)/(1+EXP('4. Iteration'!$F254-'4. Iteration'!AQ$203))</f>
        <v>0.37924332695060015</v>
      </c>
      <c r="AR53" s="3">
        <f>EXP('4. Iteration'!$F254-'4. Iteration'!AR$203)/(1+EXP('4. Iteration'!$F254-'4. Iteration'!AR$203))</f>
        <v>0.37105338000095689</v>
      </c>
      <c r="AS53" s="3">
        <f>EXP('4. Iteration'!$F254-'4. Iteration'!AS$203)/(1+EXP('4. Iteration'!$F254-'4. Iteration'!AS$203))</f>
        <v>0.34643216525183018</v>
      </c>
      <c r="AT53" s="3">
        <f>EXP('4. Iteration'!$F254-'4. Iteration'!AT$203)/(1+EXP('4. Iteration'!$F254-'4. Iteration'!AT$203))</f>
        <v>0.2725718974452756</v>
      </c>
      <c r="AU53" s="3">
        <f>EXP('4. Iteration'!$F254-'4. Iteration'!AU$203)/(1+EXP('4. Iteration'!$F254-'4. Iteration'!AU$203))</f>
        <v>6.4953409779839669E-2</v>
      </c>
      <c r="AX53">
        <f t="shared" si="5"/>
        <v>-7.4233306138629978</v>
      </c>
      <c r="AY53" s="2">
        <f t="shared" si="11"/>
        <v>1.8482868704634864E-2</v>
      </c>
      <c r="AZ53" s="2">
        <f t="shared" si="11"/>
        <v>2.8417342214913023E-2</v>
      </c>
      <c r="BA53" s="2">
        <f t="shared" si="11"/>
        <v>5.6190763459974834E-2</v>
      </c>
      <c r="BB53" s="2">
        <f t="shared" si="11"/>
        <v>7.7580100664789736E-2</v>
      </c>
      <c r="BC53" s="2">
        <f t="shared" si="11"/>
        <v>9.0329906494717477E-2</v>
      </c>
      <c r="BD53" s="2">
        <f t="shared" si="11"/>
        <v>0.10335523972164529</v>
      </c>
      <c r="BE53" s="2">
        <f t="shared" si="11"/>
        <v>0.13316884923520461</v>
      </c>
      <c r="BF53" s="2">
        <f t="shared" si="11"/>
        <v>0.13648628693365442</v>
      </c>
      <c r="BG53" s="2">
        <f t="shared" si="11"/>
        <v>0.14639789333681599</v>
      </c>
      <c r="BH53" s="2">
        <f t="shared" si="11"/>
        <v>0.1562081119436419</v>
      </c>
      <c r="BI53" s="2">
        <f t="shared" si="11"/>
        <v>0.15944638644807707</v>
      </c>
      <c r="BJ53" s="2">
        <f t="shared" si="11"/>
        <v>0.16903688971969708</v>
      </c>
      <c r="BK53" s="2">
        <f t="shared" si="11"/>
        <v>0.16903688971969708</v>
      </c>
      <c r="BL53" s="2">
        <f t="shared" si="11"/>
        <v>0.1721851904354188</v>
      </c>
      <c r="BM53" s="2">
        <f t="shared" si="11"/>
        <v>0.19331644239375204</v>
      </c>
      <c r="BN53" s="2">
        <f t="shared" si="11"/>
        <v>0.20447549615268126</v>
      </c>
      <c r="BO53" s="2">
        <f t="shared" ref="BO53:CD94" si="15">X53*(1-X53)</f>
        <v>0.20447549615268126</v>
      </c>
      <c r="BP53" s="2">
        <f t="shared" si="15"/>
        <v>0.20974314151256207</v>
      </c>
      <c r="BQ53" s="2">
        <f t="shared" si="15"/>
        <v>0.2240622488129462</v>
      </c>
      <c r="BR53" s="2">
        <f t="shared" si="13"/>
        <v>0.2240622488129462</v>
      </c>
      <c r="BS53" s="2">
        <f t="shared" si="13"/>
        <v>0.22620625175876893</v>
      </c>
      <c r="BT53" s="2">
        <f t="shared" si="12"/>
        <v>0.23217269697396481</v>
      </c>
      <c r="BU53" s="2">
        <f t="shared" si="12"/>
        <v>0.23399806887036062</v>
      </c>
      <c r="BV53" s="2">
        <f t="shared" si="12"/>
        <v>0.23573762079336541</v>
      </c>
      <c r="BW53" s="2">
        <f t="shared" si="12"/>
        <v>0.23573762079336538</v>
      </c>
      <c r="BX53" s="2">
        <f t="shared" si="12"/>
        <v>0.2373889172601884</v>
      </c>
      <c r="BY53" s="2">
        <f t="shared" si="12"/>
        <v>0.2373889172601884</v>
      </c>
      <c r="BZ53" s="2">
        <f t="shared" si="12"/>
        <v>0.23738891726018843</v>
      </c>
      <c r="CA53" s="2">
        <f t="shared" si="12"/>
        <v>0.24041710419462123</v>
      </c>
      <c r="CB53" s="2">
        <f t="shared" si="12"/>
        <v>0.24976648077157534</v>
      </c>
      <c r="CC53" s="2">
        <f t="shared" si="12"/>
        <v>0.2499434820622527</v>
      </c>
      <c r="CD53" s="2">
        <f t="shared" si="12"/>
        <v>0.24898693452445186</v>
      </c>
      <c r="CE53" s="2">
        <f t="shared" si="14"/>
        <v>0.24482662606645919</v>
      </c>
      <c r="CF53" s="2">
        <f t="shared" si="14"/>
        <v>0.24359697517899648</v>
      </c>
      <c r="CG53" s="2">
        <f t="shared" si="14"/>
        <v>0.23909776948200864</v>
      </c>
      <c r="CH53" s="2">
        <f t="shared" si="14"/>
        <v>0.23541782591404034</v>
      </c>
      <c r="CI53" s="2">
        <f t="shared" si="14"/>
        <v>0.23337276919082237</v>
      </c>
      <c r="CJ53" s="2">
        <f t="shared" si="14"/>
        <v>0.22641692013075881</v>
      </c>
      <c r="CK53" s="2">
        <f t="shared" si="9"/>
        <v>0.19827645816835779</v>
      </c>
      <c r="CL53" s="2">
        <f t="shared" si="9"/>
        <v>6.0734464337811898E-2</v>
      </c>
    </row>
    <row r="54" spans="1:90">
      <c r="A54" t="str">
        <f>Tabelle1!A54</f>
        <v>Moser Vanessa</v>
      </c>
      <c r="H54" s="3">
        <f>EXP('4. Iteration'!$F255-'4. Iteration'!H$203)/(1+EXP('4. Iteration'!$F255-'4. Iteration'!H$203))</f>
        <v>0.98116227127172506</v>
      </c>
      <c r="I54" s="3">
        <f>EXP('4. Iteration'!$F255-'4. Iteration'!I$203)/(1+EXP('4. Iteration'!$F255-'4. Iteration'!I$203))</f>
        <v>0.97072567147446609</v>
      </c>
      <c r="J54" s="3">
        <f>EXP('4. Iteration'!$F255-'4. Iteration'!J$203)/(1+EXP('4. Iteration'!$F255-'4. Iteration'!J$203))</f>
        <v>0.94023770458699374</v>
      </c>
      <c r="K54" s="3">
        <f>EXP('4. Iteration'!$F255-'4. Iteration'!K$203)/(1+EXP('4. Iteration'!$F255-'4. Iteration'!K$203))</f>
        <v>0.91523475208032656</v>
      </c>
      <c r="L54" s="3">
        <f>EXP('4. Iteration'!$F255-'4. Iteration'!L$203)/(1+EXP('4. Iteration'!$F255-'4. Iteration'!L$203))</f>
        <v>0.89958740408736926</v>
      </c>
      <c r="M54" s="3">
        <f>EXP('4. Iteration'!$F255-'4. Iteration'!M$203)/(1+EXP('4. Iteration'!$F255-'4. Iteration'!M$203))</f>
        <v>0.88294224143903832</v>
      </c>
      <c r="N54" s="3">
        <f>EXP('4. Iteration'!$F255-'4. Iteration'!N$203)/(1+EXP('4. Iteration'!$F255-'4. Iteration'!N$203))</f>
        <v>0.84180572079003502</v>
      </c>
      <c r="O54" s="3">
        <f>EXP('4. Iteration'!$F255-'4. Iteration'!O$203)/(1+EXP('4. Iteration'!$F255-'4. Iteration'!O$203))</f>
        <v>0.83691796192299628</v>
      </c>
      <c r="P54" s="3">
        <f>EXP('4. Iteration'!$F255-'4. Iteration'!P$203)/(1+EXP('4. Iteration'!$F255-'4. Iteration'!P$203))</f>
        <v>0.82187281131400958</v>
      </c>
      <c r="Q54" s="3">
        <f>EXP('4. Iteration'!$F255-'4. Iteration'!Q$203)/(1+EXP('4. Iteration'!$F255-'4. Iteration'!Q$203))</f>
        <v>0.80625461311849334</v>
      </c>
      <c r="R54" s="3">
        <f>EXP('4. Iteration'!$F255-'4. Iteration'!R$203)/(1+EXP('4. Iteration'!$F255-'4. Iteration'!R$203))</f>
        <v>0.80092127467482743</v>
      </c>
      <c r="S54" s="3">
        <f>EXP('4. Iteration'!$F255-'4. Iteration'!S$203)/(1+EXP('4. Iteration'!$F255-'4. Iteration'!S$203))</f>
        <v>0.78454017340316451</v>
      </c>
      <c r="T54" s="3">
        <f>EXP('4. Iteration'!$F255-'4. Iteration'!T$203)/(1+EXP('4. Iteration'!$F255-'4. Iteration'!T$203))</f>
        <v>0.78454017340316451</v>
      </c>
      <c r="U54" s="3">
        <f>EXP('4. Iteration'!$F255-'4. Iteration'!U$203)/(1+EXP('4. Iteration'!$F255-'4. Iteration'!U$203))</f>
        <v>0.77895305978709251</v>
      </c>
      <c r="V54" s="3">
        <f>EXP('4. Iteration'!$F255-'4. Iteration'!V$203)/(1+EXP('4. Iteration'!$F255-'4. Iteration'!V$203))</f>
        <v>0.73808308971081493</v>
      </c>
      <c r="W54" s="3">
        <f>EXP('4. Iteration'!$F255-'4. Iteration'!W$203)/(1+EXP('4. Iteration'!$F255-'4. Iteration'!W$203))</f>
        <v>0.71336472024990139</v>
      </c>
      <c r="X54" s="3">
        <f>EXP('4. Iteration'!$F255-'4. Iteration'!X$203)/(1+EXP('4. Iteration'!$F255-'4. Iteration'!X$203))</f>
        <v>0.7133647202499015</v>
      </c>
      <c r="Y54" s="3">
        <f>EXP('4. Iteration'!$F255-'4. Iteration'!Y$203)/(1+EXP('4. Iteration'!$F255-'4. Iteration'!Y$203))</f>
        <v>0.70064111863583178</v>
      </c>
      <c r="Z54" s="3">
        <f>EXP('4. Iteration'!$F255-'4. Iteration'!Z$203)/(1+EXP('4. Iteration'!$F255-'4. Iteration'!Z$203))</f>
        <v>0.66105201391803137</v>
      </c>
      <c r="AA54" s="3">
        <f>EXP('4. Iteration'!$F255-'4. Iteration'!AA$203)/(1+EXP('4. Iteration'!$F255-'4. Iteration'!AA$203))</f>
        <v>0.66105201391803148</v>
      </c>
      <c r="AB54" s="3">
        <f>EXP('4. Iteration'!$F255-'4. Iteration'!AB$203)/(1+EXP('4. Iteration'!$F255-'4. Iteration'!AB$203))</f>
        <v>0.65425222280807194</v>
      </c>
      <c r="AC54" s="3">
        <f>EXP('4. Iteration'!$F255-'4. Iteration'!AC$203)/(1+EXP('4. Iteration'!$F255-'4. Iteration'!AC$203))</f>
        <v>0.63351892384989938</v>
      </c>
      <c r="AD54" s="3">
        <f>EXP('4. Iteration'!$F255-'4. Iteration'!AD$203)/(1+EXP('4. Iteration'!$F255-'4. Iteration'!AD$203))</f>
        <v>0.62649873963656466</v>
      </c>
      <c r="AE54" s="3">
        <f>EXP('4. Iteration'!$F255-'4. Iteration'!AE$203)/(1+EXP('4. Iteration'!$F255-'4. Iteration'!AE$203))</f>
        <v>0.61942520339792007</v>
      </c>
      <c r="AF54" s="3">
        <f>EXP('4. Iteration'!$F255-'4. Iteration'!AF$203)/(1+EXP('4. Iteration'!$F255-'4. Iteration'!AF$203))</f>
        <v>0.61942520339792007</v>
      </c>
      <c r="AG54" s="3">
        <f>EXP('4. Iteration'!$F255-'4. Iteration'!AG$203)/(1+EXP('4. Iteration'!$F255-'4. Iteration'!AG$203))</f>
        <v>0.61229907719928767</v>
      </c>
      <c r="AH54" s="3">
        <f>EXP('4. Iteration'!$F255-'4. Iteration'!AH$203)/(1+EXP('4. Iteration'!$F255-'4. Iteration'!AH$203))</f>
        <v>0.61229907719928767</v>
      </c>
      <c r="AI54" s="3">
        <f>EXP('4. Iteration'!$F255-'4. Iteration'!AI$203)/(1+EXP('4. Iteration'!$F255-'4. Iteration'!AI$203))</f>
        <v>0.61229907719928767</v>
      </c>
      <c r="AJ54" s="3">
        <f>EXP('4. Iteration'!$F255-'4. Iteration'!AJ$203)/(1+EXP('4. Iteration'!$F255-'4. Iteration'!AJ$203))</f>
        <v>0.5978922663205769</v>
      </c>
      <c r="AK54" s="3">
        <f>EXP('4. Iteration'!$F255-'4. Iteration'!AK$203)/(1+EXP('4. Iteration'!$F255-'4. Iteration'!AK$203))</f>
        <v>0.51528133595025838</v>
      </c>
      <c r="AL54" s="3">
        <f>EXP('4. Iteration'!$F255-'4. Iteration'!AL$203)/(1+EXP('4. Iteration'!$F255-'4. Iteration'!AL$203))</f>
        <v>0.50751784129569733</v>
      </c>
      <c r="AM54" s="3">
        <f>EXP('4. Iteration'!$F255-'4. Iteration'!AM$203)/(1+EXP('4. Iteration'!$F255-'4. Iteration'!AM$203))</f>
        <v>0.46817131049590377</v>
      </c>
      <c r="AN54" s="3">
        <f>EXP('4. Iteration'!$F255-'4. Iteration'!AN$203)/(1+EXP('4. Iteration'!$F255-'4. Iteration'!AN$203))</f>
        <v>0.42807382998142579</v>
      </c>
      <c r="AO54" s="3">
        <f>EXP('4. Iteration'!$F255-'4. Iteration'!AO$203)/(1+EXP('4. Iteration'!$F255-'4. Iteration'!AO$203))</f>
        <v>0.41998109710197512</v>
      </c>
      <c r="AP54" s="3">
        <f>EXP('4. Iteration'!$F255-'4. Iteration'!AP$203)/(1+EXP('4. Iteration'!$F255-'4. Iteration'!AP$203))</f>
        <v>0.3955862532135192</v>
      </c>
      <c r="AQ54" s="3">
        <f>EXP('4. Iteration'!$F255-'4. Iteration'!AQ$203)/(1+EXP('4. Iteration'!$F255-'4. Iteration'!AQ$203))</f>
        <v>0.37924332695060009</v>
      </c>
      <c r="AR54" s="3">
        <f>EXP('4. Iteration'!$F255-'4. Iteration'!AR$203)/(1+EXP('4. Iteration'!$F255-'4. Iteration'!AR$203))</f>
        <v>0.37105338000095678</v>
      </c>
      <c r="AS54" s="3">
        <f>EXP('4. Iteration'!$F255-'4. Iteration'!AS$203)/(1+EXP('4. Iteration'!$F255-'4. Iteration'!AS$203))</f>
        <v>0.34643216525183013</v>
      </c>
      <c r="AT54" s="3">
        <f>EXP('4. Iteration'!$F255-'4. Iteration'!AT$203)/(1+EXP('4. Iteration'!$F255-'4. Iteration'!AT$203))</f>
        <v>0.27257189744527555</v>
      </c>
      <c r="AU54" s="3">
        <f>EXP('4. Iteration'!$F255-'4. Iteration'!AU$203)/(1+EXP('4. Iteration'!$F255-'4. Iteration'!AU$203))</f>
        <v>6.4953409779839655E-2</v>
      </c>
      <c r="AX54">
        <f t="shared" si="5"/>
        <v>-7.4233306138629986</v>
      </c>
      <c r="AY54" s="2">
        <f t="shared" si="11"/>
        <v>1.8482868704634864E-2</v>
      </c>
      <c r="AZ54" s="2">
        <f t="shared" si="11"/>
        <v>2.8417342214913023E-2</v>
      </c>
      <c r="BA54" s="2">
        <f t="shared" si="11"/>
        <v>5.6190763459974834E-2</v>
      </c>
      <c r="BB54" s="2">
        <f t="shared" si="11"/>
        <v>7.7580100664789736E-2</v>
      </c>
      <c r="BC54" s="2">
        <f t="shared" si="11"/>
        <v>9.0329906494717477E-2</v>
      </c>
      <c r="BD54" s="2">
        <f t="shared" si="11"/>
        <v>0.10335523972164529</v>
      </c>
      <c r="BE54" s="2">
        <f t="shared" si="11"/>
        <v>0.13316884923520461</v>
      </c>
      <c r="BF54" s="2">
        <f t="shared" si="11"/>
        <v>0.13648628693365442</v>
      </c>
      <c r="BG54" s="2">
        <f t="shared" si="11"/>
        <v>0.14639789333681599</v>
      </c>
      <c r="BH54" s="2">
        <f t="shared" si="11"/>
        <v>0.15620811194364198</v>
      </c>
      <c r="BI54" s="2">
        <f t="shared" si="11"/>
        <v>0.15944638644807707</v>
      </c>
      <c r="BJ54" s="2">
        <f t="shared" si="11"/>
        <v>0.16903688971969708</v>
      </c>
      <c r="BK54" s="2">
        <f t="shared" si="11"/>
        <v>0.16903688971969708</v>
      </c>
      <c r="BL54" s="2">
        <f t="shared" si="11"/>
        <v>0.1721851904354188</v>
      </c>
      <c r="BM54" s="2">
        <f t="shared" ref="BM54:CB106" si="16">V54*(1-V54)</f>
        <v>0.19331644239375204</v>
      </c>
      <c r="BN54" s="2">
        <f t="shared" si="16"/>
        <v>0.20447549615268132</v>
      </c>
      <c r="BO54" s="2">
        <f t="shared" si="15"/>
        <v>0.20447549615268126</v>
      </c>
      <c r="BP54" s="2">
        <f t="shared" si="15"/>
        <v>0.20974314151256207</v>
      </c>
      <c r="BQ54" s="2">
        <f t="shared" si="15"/>
        <v>0.22406224881294623</v>
      </c>
      <c r="BR54" s="2">
        <f t="shared" si="13"/>
        <v>0.2240622488129462</v>
      </c>
      <c r="BS54" s="2">
        <f t="shared" si="13"/>
        <v>0.22620625175876893</v>
      </c>
      <c r="BT54" s="2">
        <f t="shared" si="12"/>
        <v>0.23217269697396478</v>
      </c>
      <c r="BU54" s="2">
        <f t="shared" si="12"/>
        <v>0.23399806887036062</v>
      </c>
      <c r="BV54" s="2">
        <f t="shared" si="12"/>
        <v>0.23573762079336541</v>
      </c>
      <c r="BW54" s="2">
        <f t="shared" si="12"/>
        <v>0.23573762079336541</v>
      </c>
      <c r="BX54" s="2">
        <f t="shared" si="12"/>
        <v>0.23738891726018843</v>
      </c>
      <c r="BY54" s="2">
        <f t="shared" si="12"/>
        <v>0.23738891726018843</v>
      </c>
      <c r="BZ54" s="2">
        <f t="shared" si="12"/>
        <v>0.23738891726018843</v>
      </c>
      <c r="CA54" s="2">
        <f t="shared" si="12"/>
        <v>0.24041710419462126</v>
      </c>
      <c r="CB54" s="2">
        <f t="shared" si="12"/>
        <v>0.24976648077157534</v>
      </c>
      <c r="CC54" s="2">
        <f t="shared" si="12"/>
        <v>0.2499434820622527</v>
      </c>
      <c r="CD54" s="2">
        <f t="shared" si="12"/>
        <v>0.24898693452445184</v>
      </c>
      <c r="CE54" s="2">
        <f t="shared" si="14"/>
        <v>0.24482662606645919</v>
      </c>
      <c r="CF54" s="2">
        <f t="shared" si="14"/>
        <v>0.24359697517899648</v>
      </c>
      <c r="CG54" s="2">
        <f t="shared" si="14"/>
        <v>0.23909776948200864</v>
      </c>
      <c r="CH54" s="2">
        <f t="shared" si="14"/>
        <v>0.23541782591404031</v>
      </c>
      <c r="CI54" s="2">
        <f t="shared" si="14"/>
        <v>0.23337276919082234</v>
      </c>
      <c r="CJ54" s="2">
        <f t="shared" si="14"/>
        <v>0.22641692013075881</v>
      </c>
      <c r="CK54" s="2">
        <f t="shared" si="9"/>
        <v>0.19827645816835773</v>
      </c>
      <c r="CL54" s="2">
        <f t="shared" si="9"/>
        <v>6.0734464337811885E-2</v>
      </c>
    </row>
    <row r="55" spans="1:90">
      <c r="A55" t="str">
        <f>Tabelle1!A55</f>
        <v>Wegscheider Andreas</v>
      </c>
      <c r="H55" s="3">
        <f>EXP('4. Iteration'!$F256-'4. Iteration'!H$203)/(1+EXP('4. Iteration'!$F256-'4. Iteration'!H$203))</f>
        <v>0.98116227127172506</v>
      </c>
      <c r="I55" s="3">
        <f>EXP('4. Iteration'!$F256-'4. Iteration'!I$203)/(1+EXP('4. Iteration'!$F256-'4. Iteration'!I$203))</f>
        <v>0.97072567147446609</v>
      </c>
      <c r="J55" s="3">
        <f>EXP('4. Iteration'!$F256-'4. Iteration'!J$203)/(1+EXP('4. Iteration'!$F256-'4. Iteration'!J$203))</f>
        <v>0.94023770458699374</v>
      </c>
      <c r="K55" s="3">
        <f>EXP('4. Iteration'!$F256-'4. Iteration'!K$203)/(1+EXP('4. Iteration'!$F256-'4. Iteration'!K$203))</f>
        <v>0.91523475208032656</v>
      </c>
      <c r="L55" s="3">
        <f>EXP('4. Iteration'!$F256-'4. Iteration'!L$203)/(1+EXP('4. Iteration'!$F256-'4. Iteration'!L$203))</f>
        <v>0.89958740408736926</v>
      </c>
      <c r="M55" s="3">
        <f>EXP('4. Iteration'!$F256-'4. Iteration'!M$203)/(1+EXP('4. Iteration'!$F256-'4. Iteration'!M$203))</f>
        <v>0.88294224143903832</v>
      </c>
      <c r="N55" s="3">
        <f>EXP('4. Iteration'!$F256-'4. Iteration'!N$203)/(1+EXP('4. Iteration'!$F256-'4. Iteration'!N$203))</f>
        <v>0.84180572079003502</v>
      </c>
      <c r="O55" s="3">
        <f>EXP('4. Iteration'!$F256-'4. Iteration'!O$203)/(1+EXP('4. Iteration'!$F256-'4. Iteration'!O$203))</f>
        <v>0.83691796192299628</v>
      </c>
      <c r="P55" s="3">
        <f>EXP('4. Iteration'!$F256-'4. Iteration'!P$203)/(1+EXP('4. Iteration'!$F256-'4. Iteration'!P$203))</f>
        <v>0.82187281131400958</v>
      </c>
      <c r="Q55" s="3">
        <f>EXP('4. Iteration'!$F256-'4. Iteration'!Q$203)/(1+EXP('4. Iteration'!$F256-'4. Iteration'!Q$203))</f>
        <v>0.80625461311849345</v>
      </c>
      <c r="R55" s="3">
        <f>EXP('4. Iteration'!$F256-'4. Iteration'!R$203)/(1+EXP('4. Iteration'!$F256-'4. Iteration'!R$203))</f>
        <v>0.80092127467482743</v>
      </c>
      <c r="S55" s="3">
        <f>EXP('4. Iteration'!$F256-'4. Iteration'!S$203)/(1+EXP('4. Iteration'!$F256-'4. Iteration'!S$203))</f>
        <v>0.78454017340316451</v>
      </c>
      <c r="T55" s="3">
        <f>EXP('4. Iteration'!$F256-'4. Iteration'!T$203)/(1+EXP('4. Iteration'!$F256-'4. Iteration'!T$203))</f>
        <v>0.78454017340316451</v>
      </c>
      <c r="U55" s="3">
        <f>EXP('4. Iteration'!$F256-'4. Iteration'!U$203)/(1+EXP('4. Iteration'!$F256-'4. Iteration'!U$203))</f>
        <v>0.77895305978709251</v>
      </c>
      <c r="V55" s="3">
        <f>EXP('4. Iteration'!$F256-'4. Iteration'!V$203)/(1+EXP('4. Iteration'!$F256-'4. Iteration'!V$203))</f>
        <v>0.73808308971081493</v>
      </c>
      <c r="W55" s="3">
        <f>EXP('4. Iteration'!$F256-'4. Iteration'!W$203)/(1+EXP('4. Iteration'!$F256-'4. Iteration'!W$203))</f>
        <v>0.7133647202499015</v>
      </c>
      <c r="X55" s="3">
        <f>EXP('4. Iteration'!$F256-'4. Iteration'!X$203)/(1+EXP('4. Iteration'!$F256-'4. Iteration'!X$203))</f>
        <v>0.7133647202499015</v>
      </c>
      <c r="Y55" s="3">
        <f>EXP('4. Iteration'!$F256-'4. Iteration'!Y$203)/(1+EXP('4. Iteration'!$F256-'4. Iteration'!Y$203))</f>
        <v>0.70064111863583178</v>
      </c>
      <c r="Z55" s="3">
        <f>EXP('4. Iteration'!$F256-'4. Iteration'!Z$203)/(1+EXP('4. Iteration'!$F256-'4. Iteration'!Z$203))</f>
        <v>0.66105201391803148</v>
      </c>
      <c r="AA55" s="3">
        <f>EXP('4. Iteration'!$F256-'4. Iteration'!AA$203)/(1+EXP('4. Iteration'!$F256-'4. Iteration'!AA$203))</f>
        <v>0.66105201391803148</v>
      </c>
      <c r="AB55" s="3">
        <f>EXP('4. Iteration'!$F256-'4. Iteration'!AB$203)/(1+EXP('4. Iteration'!$F256-'4. Iteration'!AB$203))</f>
        <v>0.65425222280807194</v>
      </c>
      <c r="AC55" s="3">
        <f>EXP('4. Iteration'!$F256-'4. Iteration'!AC$203)/(1+EXP('4. Iteration'!$F256-'4. Iteration'!AC$203))</f>
        <v>0.63351892384989927</v>
      </c>
      <c r="AD55" s="3">
        <f>EXP('4. Iteration'!$F256-'4. Iteration'!AD$203)/(1+EXP('4. Iteration'!$F256-'4. Iteration'!AD$203))</f>
        <v>0.62649873963656466</v>
      </c>
      <c r="AE55" s="3">
        <f>EXP('4. Iteration'!$F256-'4. Iteration'!AE$203)/(1+EXP('4. Iteration'!$F256-'4. Iteration'!AE$203))</f>
        <v>0.61942520339792007</v>
      </c>
      <c r="AF55" s="3">
        <f>EXP('4. Iteration'!$F256-'4. Iteration'!AF$203)/(1+EXP('4. Iteration'!$F256-'4. Iteration'!AF$203))</f>
        <v>0.61942520339792018</v>
      </c>
      <c r="AG55" s="3">
        <f>EXP('4. Iteration'!$F256-'4. Iteration'!AG$203)/(1+EXP('4. Iteration'!$F256-'4. Iteration'!AG$203))</f>
        <v>0.61229907719928778</v>
      </c>
      <c r="AH55" s="3">
        <f>EXP('4. Iteration'!$F256-'4. Iteration'!AH$203)/(1+EXP('4. Iteration'!$F256-'4. Iteration'!AH$203))</f>
        <v>0.61229907719928778</v>
      </c>
      <c r="AI55" s="3">
        <f>EXP('4. Iteration'!$F256-'4. Iteration'!AI$203)/(1+EXP('4. Iteration'!$F256-'4. Iteration'!AI$203))</f>
        <v>0.61229907719928767</v>
      </c>
      <c r="AJ55" s="3">
        <f>EXP('4. Iteration'!$F256-'4. Iteration'!AJ$203)/(1+EXP('4. Iteration'!$F256-'4. Iteration'!AJ$203))</f>
        <v>0.59789226632057701</v>
      </c>
      <c r="AK55" s="3">
        <f>EXP('4. Iteration'!$F256-'4. Iteration'!AK$203)/(1+EXP('4. Iteration'!$F256-'4. Iteration'!AK$203))</f>
        <v>0.51528133595025838</v>
      </c>
      <c r="AL55" s="3">
        <f>EXP('4. Iteration'!$F256-'4. Iteration'!AL$203)/(1+EXP('4. Iteration'!$F256-'4. Iteration'!AL$203))</f>
        <v>0.50751784129569733</v>
      </c>
      <c r="AM55" s="3">
        <f>EXP('4. Iteration'!$F256-'4. Iteration'!AM$203)/(1+EXP('4. Iteration'!$F256-'4. Iteration'!AM$203))</f>
        <v>0.46817131049590383</v>
      </c>
      <c r="AN55" s="3">
        <f>EXP('4. Iteration'!$F256-'4. Iteration'!AN$203)/(1+EXP('4. Iteration'!$F256-'4. Iteration'!AN$203))</f>
        <v>0.42807382998142579</v>
      </c>
      <c r="AO55" s="3">
        <f>EXP('4. Iteration'!$F256-'4. Iteration'!AO$203)/(1+EXP('4. Iteration'!$F256-'4. Iteration'!AO$203))</f>
        <v>0.41998109710197512</v>
      </c>
      <c r="AP55" s="3">
        <f>EXP('4. Iteration'!$F256-'4. Iteration'!AP$203)/(1+EXP('4. Iteration'!$F256-'4. Iteration'!AP$203))</f>
        <v>0.3955862532135192</v>
      </c>
      <c r="AQ55" s="3">
        <f>EXP('4. Iteration'!$F256-'4. Iteration'!AQ$203)/(1+EXP('4. Iteration'!$F256-'4. Iteration'!AQ$203))</f>
        <v>0.37924332695060015</v>
      </c>
      <c r="AR55" s="3">
        <f>EXP('4. Iteration'!$F256-'4. Iteration'!AR$203)/(1+EXP('4. Iteration'!$F256-'4. Iteration'!AR$203))</f>
        <v>0.37105338000095689</v>
      </c>
      <c r="AS55" s="3">
        <f>EXP('4. Iteration'!$F256-'4. Iteration'!AS$203)/(1+EXP('4. Iteration'!$F256-'4. Iteration'!AS$203))</f>
        <v>0.34643216525183018</v>
      </c>
      <c r="AT55" s="3">
        <f>EXP('4. Iteration'!$F256-'4. Iteration'!AT$203)/(1+EXP('4. Iteration'!$F256-'4. Iteration'!AT$203))</f>
        <v>0.2725718974452756</v>
      </c>
      <c r="AU55" s="3">
        <f>EXP('4. Iteration'!$F256-'4. Iteration'!AU$203)/(1+EXP('4. Iteration'!$F256-'4. Iteration'!AU$203))</f>
        <v>6.4953409779839669E-2</v>
      </c>
      <c r="AX55">
        <f t="shared" si="5"/>
        <v>-7.4233306138629978</v>
      </c>
      <c r="AY55" s="2">
        <f t="shared" ref="AY55:BL73" si="17">H55*(1-H55)</f>
        <v>1.8482868704634864E-2</v>
      </c>
      <c r="AZ55" s="2">
        <f t="shared" si="17"/>
        <v>2.8417342214913023E-2</v>
      </c>
      <c r="BA55" s="2">
        <f t="shared" si="17"/>
        <v>5.6190763459974834E-2</v>
      </c>
      <c r="BB55" s="2">
        <f t="shared" si="17"/>
        <v>7.7580100664789736E-2</v>
      </c>
      <c r="BC55" s="2">
        <f t="shared" si="17"/>
        <v>9.0329906494717477E-2</v>
      </c>
      <c r="BD55" s="2">
        <f t="shared" si="17"/>
        <v>0.10335523972164529</v>
      </c>
      <c r="BE55" s="2">
        <f t="shared" si="17"/>
        <v>0.13316884923520461</v>
      </c>
      <c r="BF55" s="2">
        <f t="shared" si="17"/>
        <v>0.13648628693365442</v>
      </c>
      <c r="BG55" s="2">
        <f t="shared" si="17"/>
        <v>0.14639789333681599</v>
      </c>
      <c r="BH55" s="2">
        <f t="shared" si="17"/>
        <v>0.1562081119436419</v>
      </c>
      <c r="BI55" s="2">
        <f t="shared" si="17"/>
        <v>0.15944638644807707</v>
      </c>
      <c r="BJ55" s="2">
        <f t="shared" si="17"/>
        <v>0.16903688971969708</v>
      </c>
      <c r="BK55" s="2">
        <f t="shared" si="17"/>
        <v>0.16903688971969708</v>
      </c>
      <c r="BL55" s="2">
        <f t="shared" si="17"/>
        <v>0.1721851904354188</v>
      </c>
      <c r="BM55" s="2">
        <f t="shared" si="16"/>
        <v>0.19331644239375204</v>
      </c>
      <c r="BN55" s="2">
        <f t="shared" si="16"/>
        <v>0.20447549615268126</v>
      </c>
      <c r="BO55" s="2">
        <f t="shared" si="15"/>
        <v>0.20447549615268126</v>
      </c>
      <c r="BP55" s="2">
        <f t="shared" si="15"/>
        <v>0.20974314151256207</v>
      </c>
      <c r="BQ55" s="2">
        <f t="shared" si="15"/>
        <v>0.2240622488129462</v>
      </c>
      <c r="BR55" s="2">
        <f t="shared" si="13"/>
        <v>0.2240622488129462</v>
      </c>
      <c r="BS55" s="2">
        <f t="shared" si="13"/>
        <v>0.22620625175876893</v>
      </c>
      <c r="BT55" s="2">
        <f t="shared" si="12"/>
        <v>0.23217269697396481</v>
      </c>
      <c r="BU55" s="2">
        <f t="shared" si="12"/>
        <v>0.23399806887036062</v>
      </c>
      <c r="BV55" s="2">
        <f t="shared" si="12"/>
        <v>0.23573762079336541</v>
      </c>
      <c r="BW55" s="2">
        <f t="shared" si="12"/>
        <v>0.23573762079336538</v>
      </c>
      <c r="BX55" s="2">
        <f t="shared" si="12"/>
        <v>0.2373889172601884</v>
      </c>
      <c r="BY55" s="2">
        <f t="shared" si="12"/>
        <v>0.2373889172601884</v>
      </c>
      <c r="BZ55" s="2">
        <f t="shared" si="12"/>
        <v>0.23738891726018843</v>
      </c>
      <c r="CA55" s="2">
        <f t="shared" si="12"/>
        <v>0.24041710419462123</v>
      </c>
      <c r="CB55" s="2">
        <f t="shared" si="12"/>
        <v>0.24976648077157534</v>
      </c>
      <c r="CC55" s="2">
        <f t="shared" si="12"/>
        <v>0.2499434820622527</v>
      </c>
      <c r="CD55" s="2">
        <f t="shared" si="12"/>
        <v>0.24898693452445186</v>
      </c>
      <c r="CE55" s="2">
        <f t="shared" si="14"/>
        <v>0.24482662606645919</v>
      </c>
      <c r="CF55" s="2">
        <f t="shared" si="14"/>
        <v>0.24359697517899648</v>
      </c>
      <c r="CG55" s="2">
        <f t="shared" si="14"/>
        <v>0.23909776948200864</v>
      </c>
      <c r="CH55" s="2">
        <f t="shared" si="14"/>
        <v>0.23541782591404034</v>
      </c>
      <c r="CI55" s="2">
        <f t="shared" si="14"/>
        <v>0.23337276919082237</v>
      </c>
      <c r="CJ55" s="2">
        <f t="shared" si="14"/>
        <v>0.22641692013075881</v>
      </c>
      <c r="CK55" s="2">
        <f t="shared" si="9"/>
        <v>0.19827645816835779</v>
      </c>
      <c r="CL55" s="2">
        <f t="shared" si="9"/>
        <v>6.0734464337811898E-2</v>
      </c>
    </row>
    <row r="56" spans="1:90">
      <c r="A56" t="str">
        <f>Tabelle1!A56</f>
        <v>Zivic</v>
      </c>
      <c r="H56" s="3">
        <f>EXP('4. Iteration'!$F257-'4. Iteration'!H$203)/(1+EXP('4. Iteration'!$F257-'4. Iteration'!H$203))</f>
        <v>0.98116227127172506</v>
      </c>
      <c r="I56" s="3">
        <f>EXP('4. Iteration'!$F257-'4. Iteration'!I$203)/(1+EXP('4. Iteration'!$F257-'4. Iteration'!I$203))</f>
        <v>0.97072567147446609</v>
      </c>
      <c r="J56" s="3">
        <f>EXP('4. Iteration'!$F257-'4. Iteration'!J$203)/(1+EXP('4. Iteration'!$F257-'4. Iteration'!J$203))</f>
        <v>0.94023770458699374</v>
      </c>
      <c r="K56" s="3">
        <f>EXP('4. Iteration'!$F257-'4. Iteration'!K$203)/(1+EXP('4. Iteration'!$F257-'4. Iteration'!K$203))</f>
        <v>0.91523475208032656</v>
      </c>
      <c r="L56" s="3">
        <f>EXP('4. Iteration'!$F257-'4. Iteration'!L$203)/(1+EXP('4. Iteration'!$F257-'4. Iteration'!L$203))</f>
        <v>0.89958740408736926</v>
      </c>
      <c r="M56" s="3">
        <f>EXP('4. Iteration'!$F257-'4. Iteration'!M$203)/(1+EXP('4. Iteration'!$F257-'4. Iteration'!M$203))</f>
        <v>0.88294224143903832</v>
      </c>
      <c r="N56" s="3">
        <f>EXP('4. Iteration'!$F257-'4. Iteration'!N$203)/(1+EXP('4. Iteration'!$F257-'4. Iteration'!N$203))</f>
        <v>0.84180572079003502</v>
      </c>
      <c r="O56" s="3">
        <f>EXP('4. Iteration'!$F257-'4. Iteration'!O$203)/(1+EXP('4. Iteration'!$F257-'4. Iteration'!O$203))</f>
        <v>0.83691796192299628</v>
      </c>
      <c r="P56" s="3">
        <f>EXP('4. Iteration'!$F257-'4. Iteration'!P$203)/(1+EXP('4. Iteration'!$F257-'4. Iteration'!P$203))</f>
        <v>0.82187281131400958</v>
      </c>
      <c r="Q56" s="3">
        <f>EXP('4. Iteration'!$F257-'4. Iteration'!Q$203)/(1+EXP('4. Iteration'!$F257-'4. Iteration'!Q$203))</f>
        <v>0.80625461311849345</v>
      </c>
      <c r="R56" s="3">
        <f>EXP('4. Iteration'!$F257-'4. Iteration'!R$203)/(1+EXP('4. Iteration'!$F257-'4. Iteration'!R$203))</f>
        <v>0.80092127467482743</v>
      </c>
      <c r="S56" s="3">
        <f>EXP('4. Iteration'!$F257-'4. Iteration'!S$203)/(1+EXP('4. Iteration'!$F257-'4. Iteration'!S$203))</f>
        <v>0.78454017340316451</v>
      </c>
      <c r="T56" s="3">
        <f>EXP('4. Iteration'!$F257-'4. Iteration'!T$203)/(1+EXP('4. Iteration'!$F257-'4. Iteration'!T$203))</f>
        <v>0.78454017340316451</v>
      </c>
      <c r="U56" s="3">
        <f>EXP('4. Iteration'!$F257-'4. Iteration'!U$203)/(1+EXP('4. Iteration'!$F257-'4. Iteration'!U$203))</f>
        <v>0.77895305978709251</v>
      </c>
      <c r="V56" s="3">
        <f>EXP('4. Iteration'!$F257-'4. Iteration'!V$203)/(1+EXP('4. Iteration'!$F257-'4. Iteration'!V$203))</f>
        <v>0.73808308971081493</v>
      </c>
      <c r="W56" s="3">
        <f>EXP('4. Iteration'!$F257-'4. Iteration'!W$203)/(1+EXP('4. Iteration'!$F257-'4. Iteration'!W$203))</f>
        <v>0.7133647202499015</v>
      </c>
      <c r="X56" s="3">
        <f>EXP('4. Iteration'!$F257-'4. Iteration'!X$203)/(1+EXP('4. Iteration'!$F257-'4. Iteration'!X$203))</f>
        <v>0.7133647202499015</v>
      </c>
      <c r="Y56" s="3">
        <f>EXP('4. Iteration'!$F257-'4. Iteration'!Y$203)/(1+EXP('4. Iteration'!$F257-'4. Iteration'!Y$203))</f>
        <v>0.70064111863583178</v>
      </c>
      <c r="Z56" s="3">
        <f>EXP('4. Iteration'!$F257-'4. Iteration'!Z$203)/(1+EXP('4. Iteration'!$F257-'4. Iteration'!Z$203))</f>
        <v>0.66105201391803148</v>
      </c>
      <c r="AA56" s="3">
        <f>EXP('4. Iteration'!$F257-'4. Iteration'!AA$203)/(1+EXP('4. Iteration'!$F257-'4. Iteration'!AA$203))</f>
        <v>0.66105201391803148</v>
      </c>
      <c r="AB56" s="3">
        <f>EXP('4. Iteration'!$F257-'4. Iteration'!AB$203)/(1+EXP('4. Iteration'!$F257-'4. Iteration'!AB$203))</f>
        <v>0.65425222280807194</v>
      </c>
      <c r="AC56" s="3">
        <f>EXP('4. Iteration'!$F257-'4. Iteration'!AC$203)/(1+EXP('4. Iteration'!$F257-'4. Iteration'!AC$203))</f>
        <v>0.63351892384989927</v>
      </c>
      <c r="AD56" s="3">
        <f>EXP('4. Iteration'!$F257-'4. Iteration'!AD$203)/(1+EXP('4. Iteration'!$F257-'4. Iteration'!AD$203))</f>
        <v>0.62649873963656466</v>
      </c>
      <c r="AE56" s="3">
        <f>EXP('4. Iteration'!$F257-'4. Iteration'!AE$203)/(1+EXP('4. Iteration'!$F257-'4. Iteration'!AE$203))</f>
        <v>0.61942520339792007</v>
      </c>
      <c r="AF56" s="3">
        <f>EXP('4. Iteration'!$F257-'4. Iteration'!AF$203)/(1+EXP('4. Iteration'!$F257-'4. Iteration'!AF$203))</f>
        <v>0.61942520339792018</v>
      </c>
      <c r="AG56" s="3">
        <f>EXP('4. Iteration'!$F257-'4. Iteration'!AG$203)/(1+EXP('4. Iteration'!$F257-'4. Iteration'!AG$203))</f>
        <v>0.61229907719928778</v>
      </c>
      <c r="AH56" s="3">
        <f>EXP('4. Iteration'!$F257-'4. Iteration'!AH$203)/(1+EXP('4. Iteration'!$F257-'4. Iteration'!AH$203))</f>
        <v>0.61229907719928778</v>
      </c>
      <c r="AI56" s="3">
        <f>EXP('4. Iteration'!$F257-'4. Iteration'!AI$203)/(1+EXP('4. Iteration'!$F257-'4. Iteration'!AI$203))</f>
        <v>0.61229907719928767</v>
      </c>
      <c r="AJ56" s="3">
        <f>EXP('4. Iteration'!$F257-'4. Iteration'!AJ$203)/(1+EXP('4. Iteration'!$F257-'4. Iteration'!AJ$203))</f>
        <v>0.59789226632057701</v>
      </c>
      <c r="AK56" s="3">
        <f>EXP('4. Iteration'!$F257-'4. Iteration'!AK$203)/(1+EXP('4. Iteration'!$F257-'4. Iteration'!AK$203))</f>
        <v>0.51528133595025838</v>
      </c>
      <c r="AL56" s="3">
        <f>EXP('4. Iteration'!$F257-'4. Iteration'!AL$203)/(1+EXP('4. Iteration'!$F257-'4. Iteration'!AL$203))</f>
        <v>0.50751784129569733</v>
      </c>
      <c r="AM56" s="3">
        <f>EXP('4. Iteration'!$F257-'4. Iteration'!AM$203)/(1+EXP('4. Iteration'!$F257-'4. Iteration'!AM$203))</f>
        <v>0.46817131049590383</v>
      </c>
      <c r="AN56" s="3">
        <f>EXP('4. Iteration'!$F257-'4. Iteration'!AN$203)/(1+EXP('4. Iteration'!$F257-'4. Iteration'!AN$203))</f>
        <v>0.42807382998142579</v>
      </c>
      <c r="AO56" s="3">
        <f>EXP('4. Iteration'!$F257-'4. Iteration'!AO$203)/(1+EXP('4. Iteration'!$F257-'4. Iteration'!AO$203))</f>
        <v>0.41998109710197512</v>
      </c>
      <c r="AP56" s="3">
        <f>EXP('4. Iteration'!$F257-'4. Iteration'!AP$203)/(1+EXP('4. Iteration'!$F257-'4. Iteration'!AP$203))</f>
        <v>0.3955862532135192</v>
      </c>
      <c r="AQ56" s="3">
        <f>EXP('4. Iteration'!$F257-'4. Iteration'!AQ$203)/(1+EXP('4. Iteration'!$F257-'4. Iteration'!AQ$203))</f>
        <v>0.37924332695060015</v>
      </c>
      <c r="AR56" s="3">
        <f>EXP('4. Iteration'!$F257-'4. Iteration'!AR$203)/(1+EXP('4. Iteration'!$F257-'4. Iteration'!AR$203))</f>
        <v>0.37105338000095689</v>
      </c>
      <c r="AS56" s="3">
        <f>EXP('4. Iteration'!$F257-'4. Iteration'!AS$203)/(1+EXP('4. Iteration'!$F257-'4. Iteration'!AS$203))</f>
        <v>0.34643216525183018</v>
      </c>
      <c r="AT56" s="3">
        <f>EXP('4. Iteration'!$F257-'4. Iteration'!AT$203)/(1+EXP('4. Iteration'!$F257-'4. Iteration'!AT$203))</f>
        <v>0.2725718974452756</v>
      </c>
      <c r="AU56" s="3">
        <f>EXP('4. Iteration'!$F257-'4. Iteration'!AU$203)/(1+EXP('4. Iteration'!$F257-'4. Iteration'!AU$203))</f>
        <v>6.4953409779839669E-2</v>
      </c>
      <c r="AX56">
        <f t="shared" si="5"/>
        <v>-7.4233306138629978</v>
      </c>
      <c r="AY56" s="2">
        <f t="shared" si="17"/>
        <v>1.8482868704634864E-2</v>
      </c>
      <c r="AZ56" s="2">
        <f t="shared" si="17"/>
        <v>2.8417342214913023E-2</v>
      </c>
      <c r="BA56" s="2">
        <f t="shared" si="17"/>
        <v>5.6190763459974834E-2</v>
      </c>
      <c r="BB56" s="2">
        <f t="shared" si="17"/>
        <v>7.7580100664789736E-2</v>
      </c>
      <c r="BC56" s="2">
        <f t="shared" si="17"/>
        <v>9.0329906494717477E-2</v>
      </c>
      <c r="BD56" s="2">
        <f t="shared" si="17"/>
        <v>0.10335523972164529</v>
      </c>
      <c r="BE56" s="2">
        <f t="shared" si="17"/>
        <v>0.13316884923520461</v>
      </c>
      <c r="BF56" s="2">
        <f t="shared" si="17"/>
        <v>0.13648628693365442</v>
      </c>
      <c r="BG56" s="2">
        <f t="shared" si="17"/>
        <v>0.14639789333681599</v>
      </c>
      <c r="BH56" s="2">
        <f t="shared" si="17"/>
        <v>0.1562081119436419</v>
      </c>
      <c r="BI56" s="2">
        <f t="shared" si="17"/>
        <v>0.15944638644807707</v>
      </c>
      <c r="BJ56" s="2">
        <f t="shared" si="17"/>
        <v>0.16903688971969708</v>
      </c>
      <c r="BK56" s="2">
        <f t="shared" si="17"/>
        <v>0.16903688971969708</v>
      </c>
      <c r="BL56" s="2">
        <f t="shared" si="17"/>
        <v>0.1721851904354188</v>
      </c>
      <c r="BM56" s="2">
        <f t="shared" si="16"/>
        <v>0.19331644239375204</v>
      </c>
      <c r="BN56" s="2">
        <f t="shared" si="16"/>
        <v>0.20447549615268126</v>
      </c>
      <c r="BO56" s="2">
        <f t="shared" si="15"/>
        <v>0.20447549615268126</v>
      </c>
      <c r="BP56" s="2">
        <f t="shared" si="15"/>
        <v>0.20974314151256207</v>
      </c>
      <c r="BQ56" s="2">
        <f t="shared" si="15"/>
        <v>0.2240622488129462</v>
      </c>
      <c r="BR56" s="2">
        <f t="shared" si="13"/>
        <v>0.2240622488129462</v>
      </c>
      <c r="BS56" s="2">
        <f t="shared" si="13"/>
        <v>0.22620625175876893</v>
      </c>
      <c r="BT56" s="2">
        <f t="shared" si="12"/>
        <v>0.23217269697396481</v>
      </c>
      <c r="BU56" s="2">
        <f t="shared" si="12"/>
        <v>0.23399806887036062</v>
      </c>
      <c r="BV56" s="2">
        <f t="shared" si="12"/>
        <v>0.23573762079336541</v>
      </c>
      <c r="BW56" s="2">
        <f t="shared" si="12"/>
        <v>0.23573762079336538</v>
      </c>
      <c r="BX56" s="2">
        <f t="shared" si="12"/>
        <v>0.2373889172601884</v>
      </c>
      <c r="BY56" s="2">
        <f t="shared" si="12"/>
        <v>0.2373889172601884</v>
      </c>
      <c r="BZ56" s="2">
        <f t="shared" si="12"/>
        <v>0.23738891726018843</v>
      </c>
      <c r="CA56" s="2">
        <f t="shared" si="12"/>
        <v>0.24041710419462123</v>
      </c>
      <c r="CB56" s="2">
        <f t="shared" si="12"/>
        <v>0.24976648077157534</v>
      </c>
      <c r="CC56" s="2">
        <f t="shared" si="12"/>
        <v>0.2499434820622527</v>
      </c>
      <c r="CD56" s="2">
        <f t="shared" si="12"/>
        <v>0.24898693452445186</v>
      </c>
      <c r="CE56" s="2">
        <f t="shared" si="14"/>
        <v>0.24482662606645919</v>
      </c>
      <c r="CF56" s="2">
        <f t="shared" si="14"/>
        <v>0.24359697517899648</v>
      </c>
      <c r="CG56" s="2">
        <f t="shared" si="14"/>
        <v>0.23909776948200864</v>
      </c>
      <c r="CH56" s="2">
        <f t="shared" si="14"/>
        <v>0.23541782591404034</v>
      </c>
      <c r="CI56" s="2">
        <f t="shared" si="14"/>
        <v>0.23337276919082237</v>
      </c>
      <c r="CJ56" s="2">
        <f t="shared" si="14"/>
        <v>0.22641692013075881</v>
      </c>
      <c r="CK56" s="2">
        <f t="shared" si="9"/>
        <v>0.19827645816835779</v>
      </c>
      <c r="CL56" s="2">
        <f t="shared" si="9"/>
        <v>6.0734464337811898E-2</v>
      </c>
    </row>
    <row r="57" spans="1:90">
      <c r="A57" t="str">
        <f>Tabelle1!A57</f>
        <v>Prosch</v>
      </c>
      <c r="H57" s="3">
        <f>EXP('4. Iteration'!$F258-'4. Iteration'!H$203)/(1+EXP('4. Iteration'!$F258-'4. Iteration'!H$203))</f>
        <v>0.98116227127172506</v>
      </c>
      <c r="I57" s="3">
        <f>EXP('4. Iteration'!$F258-'4. Iteration'!I$203)/(1+EXP('4. Iteration'!$F258-'4. Iteration'!I$203))</f>
        <v>0.97072567147446609</v>
      </c>
      <c r="J57" s="3">
        <f>EXP('4. Iteration'!$F258-'4. Iteration'!J$203)/(1+EXP('4. Iteration'!$F258-'4. Iteration'!J$203))</f>
        <v>0.94023770458699374</v>
      </c>
      <c r="K57" s="3">
        <f>EXP('4. Iteration'!$F258-'4. Iteration'!K$203)/(1+EXP('4. Iteration'!$F258-'4. Iteration'!K$203))</f>
        <v>0.91523475208032656</v>
      </c>
      <c r="L57" s="3">
        <f>EXP('4. Iteration'!$F258-'4. Iteration'!L$203)/(1+EXP('4. Iteration'!$F258-'4. Iteration'!L$203))</f>
        <v>0.89958740408736926</v>
      </c>
      <c r="M57" s="3">
        <f>EXP('4. Iteration'!$F258-'4. Iteration'!M$203)/(1+EXP('4. Iteration'!$F258-'4. Iteration'!M$203))</f>
        <v>0.88294224143903832</v>
      </c>
      <c r="N57" s="3">
        <f>EXP('4. Iteration'!$F258-'4. Iteration'!N$203)/(1+EXP('4. Iteration'!$F258-'4. Iteration'!N$203))</f>
        <v>0.84180572079003502</v>
      </c>
      <c r="O57" s="3">
        <f>EXP('4. Iteration'!$F258-'4. Iteration'!O$203)/(1+EXP('4. Iteration'!$F258-'4. Iteration'!O$203))</f>
        <v>0.83691796192299628</v>
      </c>
      <c r="P57" s="3">
        <f>EXP('4. Iteration'!$F258-'4. Iteration'!P$203)/(1+EXP('4. Iteration'!$F258-'4. Iteration'!P$203))</f>
        <v>0.82187281131400958</v>
      </c>
      <c r="Q57" s="3">
        <f>EXP('4. Iteration'!$F258-'4. Iteration'!Q$203)/(1+EXP('4. Iteration'!$F258-'4. Iteration'!Q$203))</f>
        <v>0.80625461311849345</v>
      </c>
      <c r="R57" s="3">
        <f>EXP('4. Iteration'!$F258-'4. Iteration'!R$203)/(1+EXP('4. Iteration'!$F258-'4. Iteration'!R$203))</f>
        <v>0.80092127467482743</v>
      </c>
      <c r="S57" s="3">
        <f>EXP('4. Iteration'!$F258-'4. Iteration'!S$203)/(1+EXP('4. Iteration'!$F258-'4. Iteration'!S$203))</f>
        <v>0.78454017340316451</v>
      </c>
      <c r="T57" s="3">
        <f>EXP('4. Iteration'!$F258-'4. Iteration'!T$203)/(1+EXP('4. Iteration'!$F258-'4. Iteration'!T$203))</f>
        <v>0.78454017340316451</v>
      </c>
      <c r="U57" s="3">
        <f>EXP('4. Iteration'!$F258-'4. Iteration'!U$203)/(1+EXP('4. Iteration'!$F258-'4. Iteration'!U$203))</f>
        <v>0.77895305978709251</v>
      </c>
      <c r="V57" s="3">
        <f>EXP('4. Iteration'!$F258-'4. Iteration'!V$203)/(1+EXP('4. Iteration'!$F258-'4. Iteration'!V$203))</f>
        <v>0.73808308971081493</v>
      </c>
      <c r="W57" s="3">
        <f>EXP('4. Iteration'!$F258-'4. Iteration'!W$203)/(1+EXP('4. Iteration'!$F258-'4. Iteration'!W$203))</f>
        <v>0.7133647202499015</v>
      </c>
      <c r="X57" s="3">
        <f>EXP('4. Iteration'!$F258-'4. Iteration'!X$203)/(1+EXP('4. Iteration'!$F258-'4. Iteration'!X$203))</f>
        <v>0.7133647202499015</v>
      </c>
      <c r="Y57" s="3">
        <f>EXP('4. Iteration'!$F258-'4. Iteration'!Y$203)/(1+EXP('4. Iteration'!$F258-'4. Iteration'!Y$203))</f>
        <v>0.70064111863583178</v>
      </c>
      <c r="Z57" s="3">
        <f>EXP('4. Iteration'!$F258-'4. Iteration'!Z$203)/(1+EXP('4. Iteration'!$F258-'4. Iteration'!Z$203))</f>
        <v>0.66105201391803148</v>
      </c>
      <c r="AA57" s="3">
        <f>EXP('4. Iteration'!$F258-'4. Iteration'!AA$203)/(1+EXP('4. Iteration'!$F258-'4. Iteration'!AA$203))</f>
        <v>0.66105201391803148</v>
      </c>
      <c r="AB57" s="3">
        <f>EXP('4. Iteration'!$F258-'4. Iteration'!AB$203)/(1+EXP('4. Iteration'!$F258-'4. Iteration'!AB$203))</f>
        <v>0.65425222280807194</v>
      </c>
      <c r="AC57" s="3">
        <f>EXP('4. Iteration'!$F258-'4. Iteration'!AC$203)/(1+EXP('4. Iteration'!$F258-'4. Iteration'!AC$203))</f>
        <v>0.63351892384989927</v>
      </c>
      <c r="AD57" s="3">
        <f>EXP('4. Iteration'!$F258-'4. Iteration'!AD$203)/(1+EXP('4. Iteration'!$F258-'4. Iteration'!AD$203))</f>
        <v>0.62649873963656466</v>
      </c>
      <c r="AE57" s="3">
        <f>EXP('4. Iteration'!$F258-'4. Iteration'!AE$203)/(1+EXP('4. Iteration'!$F258-'4. Iteration'!AE$203))</f>
        <v>0.61942520339792007</v>
      </c>
      <c r="AF57" s="3">
        <f>EXP('4. Iteration'!$F258-'4. Iteration'!AF$203)/(1+EXP('4. Iteration'!$F258-'4. Iteration'!AF$203))</f>
        <v>0.61942520339792018</v>
      </c>
      <c r="AG57" s="3">
        <f>EXP('4. Iteration'!$F258-'4. Iteration'!AG$203)/(1+EXP('4. Iteration'!$F258-'4. Iteration'!AG$203))</f>
        <v>0.61229907719928778</v>
      </c>
      <c r="AH57" s="3">
        <f>EXP('4. Iteration'!$F258-'4. Iteration'!AH$203)/(1+EXP('4. Iteration'!$F258-'4. Iteration'!AH$203))</f>
        <v>0.61229907719928778</v>
      </c>
      <c r="AI57" s="3">
        <f>EXP('4. Iteration'!$F258-'4. Iteration'!AI$203)/(1+EXP('4. Iteration'!$F258-'4. Iteration'!AI$203))</f>
        <v>0.61229907719928767</v>
      </c>
      <c r="AJ57" s="3">
        <f>EXP('4. Iteration'!$F258-'4. Iteration'!AJ$203)/(1+EXP('4. Iteration'!$F258-'4. Iteration'!AJ$203))</f>
        <v>0.59789226632057701</v>
      </c>
      <c r="AK57" s="3">
        <f>EXP('4. Iteration'!$F258-'4. Iteration'!AK$203)/(1+EXP('4. Iteration'!$F258-'4. Iteration'!AK$203))</f>
        <v>0.51528133595025838</v>
      </c>
      <c r="AL57" s="3">
        <f>EXP('4. Iteration'!$F258-'4. Iteration'!AL$203)/(1+EXP('4. Iteration'!$F258-'4. Iteration'!AL$203))</f>
        <v>0.50751784129569733</v>
      </c>
      <c r="AM57" s="3">
        <f>EXP('4. Iteration'!$F258-'4. Iteration'!AM$203)/(1+EXP('4. Iteration'!$F258-'4. Iteration'!AM$203))</f>
        <v>0.46817131049590383</v>
      </c>
      <c r="AN57" s="3">
        <f>EXP('4. Iteration'!$F258-'4. Iteration'!AN$203)/(1+EXP('4. Iteration'!$F258-'4. Iteration'!AN$203))</f>
        <v>0.42807382998142579</v>
      </c>
      <c r="AO57" s="3">
        <f>EXP('4. Iteration'!$F258-'4. Iteration'!AO$203)/(1+EXP('4. Iteration'!$F258-'4. Iteration'!AO$203))</f>
        <v>0.41998109710197512</v>
      </c>
      <c r="AP57" s="3">
        <f>EXP('4. Iteration'!$F258-'4. Iteration'!AP$203)/(1+EXP('4. Iteration'!$F258-'4. Iteration'!AP$203))</f>
        <v>0.3955862532135192</v>
      </c>
      <c r="AQ57" s="3">
        <f>EXP('4. Iteration'!$F258-'4. Iteration'!AQ$203)/(1+EXP('4. Iteration'!$F258-'4. Iteration'!AQ$203))</f>
        <v>0.37924332695060015</v>
      </c>
      <c r="AR57" s="3">
        <f>EXP('4. Iteration'!$F258-'4. Iteration'!AR$203)/(1+EXP('4. Iteration'!$F258-'4. Iteration'!AR$203))</f>
        <v>0.37105338000095689</v>
      </c>
      <c r="AS57" s="3">
        <f>EXP('4. Iteration'!$F258-'4. Iteration'!AS$203)/(1+EXP('4. Iteration'!$F258-'4. Iteration'!AS$203))</f>
        <v>0.34643216525183018</v>
      </c>
      <c r="AT57" s="3">
        <f>EXP('4. Iteration'!$F258-'4. Iteration'!AT$203)/(1+EXP('4. Iteration'!$F258-'4. Iteration'!AT$203))</f>
        <v>0.2725718974452756</v>
      </c>
      <c r="AU57" s="3">
        <f>EXP('4. Iteration'!$F258-'4. Iteration'!AU$203)/(1+EXP('4. Iteration'!$F258-'4. Iteration'!AU$203))</f>
        <v>6.4953409779839669E-2</v>
      </c>
      <c r="AX57">
        <f t="shared" si="5"/>
        <v>-7.4233306138629978</v>
      </c>
      <c r="AY57" s="2">
        <f t="shared" si="17"/>
        <v>1.8482868704634864E-2</v>
      </c>
      <c r="AZ57" s="2">
        <f t="shared" si="17"/>
        <v>2.8417342214913023E-2</v>
      </c>
      <c r="BA57" s="2">
        <f t="shared" si="17"/>
        <v>5.6190763459974834E-2</v>
      </c>
      <c r="BB57" s="2">
        <f t="shared" si="17"/>
        <v>7.7580100664789736E-2</v>
      </c>
      <c r="BC57" s="2">
        <f t="shared" si="17"/>
        <v>9.0329906494717477E-2</v>
      </c>
      <c r="BD57" s="2">
        <f t="shared" si="17"/>
        <v>0.10335523972164529</v>
      </c>
      <c r="BE57" s="2">
        <f t="shared" si="17"/>
        <v>0.13316884923520461</v>
      </c>
      <c r="BF57" s="2">
        <f t="shared" si="17"/>
        <v>0.13648628693365442</v>
      </c>
      <c r="BG57" s="2">
        <f t="shared" si="17"/>
        <v>0.14639789333681599</v>
      </c>
      <c r="BH57" s="2">
        <f t="shared" si="17"/>
        <v>0.1562081119436419</v>
      </c>
      <c r="BI57" s="2">
        <f t="shared" si="17"/>
        <v>0.15944638644807707</v>
      </c>
      <c r="BJ57" s="2">
        <f t="shared" si="17"/>
        <v>0.16903688971969708</v>
      </c>
      <c r="BK57" s="2">
        <f t="shared" si="17"/>
        <v>0.16903688971969708</v>
      </c>
      <c r="BL57" s="2">
        <f t="shared" si="17"/>
        <v>0.1721851904354188</v>
      </c>
      <c r="BM57" s="2">
        <f t="shared" si="16"/>
        <v>0.19331644239375204</v>
      </c>
      <c r="BN57" s="2">
        <f t="shared" si="16"/>
        <v>0.20447549615268126</v>
      </c>
      <c r="BO57" s="2">
        <f t="shared" si="15"/>
        <v>0.20447549615268126</v>
      </c>
      <c r="BP57" s="2">
        <f t="shared" si="15"/>
        <v>0.20974314151256207</v>
      </c>
      <c r="BQ57" s="2">
        <f t="shared" si="15"/>
        <v>0.2240622488129462</v>
      </c>
      <c r="BR57" s="2">
        <f t="shared" si="13"/>
        <v>0.2240622488129462</v>
      </c>
      <c r="BS57" s="2">
        <f t="shared" si="13"/>
        <v>0.22620625175876893</v>
      </c>
      <c r="BT57" s="2">
        <f t="shared" si="12"/>
        <v>0.23217269697396481</v>
      </c>
      <c r="BU57" s="2">
        <f t="shared" si="12"/>
        <v>0.23399806887036062</v>
      </c>
      <c r="BV57" s="2">
        <f t="shared" si="12"/>
        <v>0.23573762079336541</v>
      </c>
      <c r="BW57" s="2">
        <f t="shared" si="12"/>
        <v>0.23573762079336538</v>
      </c>
      <c r="BX57" s="2">
        <f t="shared" si="12"/>
        <v>0.2373889172601884</v>
      </c>
      <c r="BY57" s="2">
        <f t="shared" si="12"/>
        <v>0.2373889172601884</v>
      </c>
      <c r="BZ57" s="2">
        <f t="shared" si="12"/>
        <v>0.23738891726018843</v>
      </c>
      <c r="CA57" s="2">
        <f t="shared" si="12"/>
        <v>0.24041710419462123</v>
      </c>
      <c r="CB57" s="2">
        <f t="shared" si="12"/>
        <v>0.24976648077157534</v>
      </c>
      <c r="CC57" s="2">
        <f t="shared" si="12"/>
        <v>0.2499434820622527</v>
      </c>
      <c r="CD57" s="2">
        <f t="shared" si="12"/>
        <v>0.24898693452445186</v>
      </c>
      <c r="CE57" s="2">
        <f t="shared" si="14"/>
        <v>0.24482662606645919</v>
      </c>
      <c r="CF57" s="2">
        <f t="shared" si="14"/>
        <v>0.24359697517899648</v>
      </c>
      <c r="CG57" s="2">
        <f t="shared" si="14"/>
        <v>0.23909776948200864</v>
      </c>
      <c r="CH57" s="2">
        <f t="shared" si="14"/>
        <v>0.23541782591404034</v>
      </c>
      <c r="CI57" s="2">
        <f t="shared" si="14"/>
        <v>0.23337276919082237</v>
      </c>
      <c r="CJ57" s="2">
        <f t="shared" si="14"/>
        <v>0.22641692013075881</v>
      </c>
      <c r="CK57" s="2">
        <f t="shared" si="9"/>
        <v>0.19827645816835779</v>
      </c>
      <c r="CL57" s="2">
        <f t="shared" si="9"/>
        <v>6.0734464337811898E-2</v>
      </c>
    </row>
    <row r="58" spans="1:90">
      <c r="A58" t="str">
        <f>Tabelle1!A58</f>
        <v>Gün</v>
      </c>
      <c r="H58" s="3">
        <f>EXP('4. Iteration'!$F259-'4. Iteration'!H$203)/(1+EXP('4. Iteration'!$F259-'4. Iteration'!H$203))</f>
        <v>0.98116227127172506</v>
      </c>
      <c r="I58" s="3">
        <f>EXP('4. Iteration'!$F259-'4. Iteration'!I$203)/(1+EXP('4. Iteration'!$F259-'4. Iteration'!I$203))</f>
        <v>0.97072567147446609</v>
      </c>
      <c r="J58" s="3">
        <f>EXP('4. Iteration'!$F259-'4. Iteration'!J$203)/(1+EXP('4. Iteration'!$F259-'4. Iteration'!J$203))</f>
        <v>0.94023770458699374</v>
      </c>
      <c r="K58" s="3">
        <f>EXP('4. Iteration'!$F259-'4. Iteration'!K$203)/(1+EXP('4. Iteration'!$F259-'4. Iteration'!K$203))</f>
        <v>0.91523475208032656</v>
      </c>
      <c r="L58" s="3">
        <f>EXP('4. Iteration'!$F259-'4. Iteration'!L$203)/(1+EXP('4. Iteration'!$F259-'4. Iteration'!L$203))</f>
        <v>0.89958740408736926</v>
      </c>
      <c r="M58" s="3">
        <f>EXP('4. Iteration'!$F259-'4. Iteration'!M$203)/(1+EXP('4. Iteration'!$F259-'4. Iteration'!M$203))</f>
        <v>0.88294224143903832</v>
      </c>
      <c r="N58" s="3">
        <f>EXP('4. Iteration'!$F259-'4. Iteration'!N$203)/(1+EXP('4. Iteration'!$F259-'4. Iteration'!N$203))</f>
        <v>0.84180572079003502</v>
      </c>
      <c r="O58" s="3">
        <f>EXP('4. Iteration'!$F259-'4. Iteration'!O$203)/(1+EXP('4. Iteration'!$F259-'4. Iteration'!O$203))</f>
        <v>0.83691796192299628</v>
      </c>
      <c r="P58" s="3">
        <f>EXP('4. Iteration'!$F259-'4. Iteration'!P$203)/(1+EXP('4. Iteration'!$F259-'4. Iteration'!P$203))</f>
        <v>0.82187281131400958</v>
      </c>
      <c r="Q58" s="3">
        <f>EXP('4. Iteration'!$F259-'4. Iteration'!Q$203)/(1+EXP('4. Iteration'!$F259-'4. Iteration'!Q$203))</f>
        <v>0.80625461311849334</v>
      </c>
      <c r="R58" s="3">
        <f>EXP('4. Iteration'!$F259-'4. Iteration'!R$203)/(1+EXP('4. Iteration'!$F259-'4. Iteration'!R$203))</f>
        <v>0.80092127467482743</v>
      </c>
      <c r="S58" s="3">
        <f>EXP('4. Iteration'!$F259-'4. Iteration'!S$203)/(1+EXP('4. Iteration'!$F259-'4. Iteration'!S$203))</f>
        <v>0.78454017340316451</v>
      </c>
      <c r="T58" s="3">
        <f>EXP('4. Iteration'!$F259-'4. Iteration'!T$203)/(1+EXP('4. Iteration'!$F259-'4. Iteration'!T$203))</f>
        <v>0.78454017340316451</v>
      </c>
      <c r="U58" s="3">
        <f>EXP('4. Iteration'!$F259-'4. Iteration'!U$203)/(1+EXP('4. Iteration'!$F259-'4. Iteration'!U$203))</f>
        <v>0.77895305978709251</v>
      </c>
      <c r="V58" s="3">
        <f>EXP('4. Iteration'!$F259-'4. Iteration'!V$203)/(1+EXP('4. Iteration'!$F259-'4. Iteration'!V$203))</f>
        <v>0.73808308971081493</v>
      </c>
      <c r="W58" s="3">
        <f>EXP('4. Iteration'!$F259-'4. Iteration'!W$203)/(1+EXP('4. Iteration'!$F259-'4. Iteration'!W$203))</f>
        <v>0.71336472024990139</v>
      </c>
      <c r="X58" s="3">
        <f>EXP('4. Iteration'!$F259-'4. Iteration'!X$203)/(1+EXP('4. Iteration'!$F259-'4. Iteration'!X$203))</f>
        <v>0.7133647202499015</v>
      </c>
      <c r="Y58" s="3">
        <f>EXP('4. Iteration'!$F259-'4. Iteration'!Y$203)/(1+EXP('4. Iteration'!$F259-'4. Iteration'!Y$203))</f>
        <v>0.70064111863583178</v>
      </c>
      <c r="Z58" s="3">
        <f>EXP('4. Iteration'!$F259-'4. Iteration'!Z$203)/(1+EXP('4. Iteration'!$F259-'4. Iteration'!Z$203))</f>
        <v>0.66105201391803137</v>
      </c>
      <c r="AA58" s="3">
        <f>EXP('4. Iteration'!$F259-'4. Iteration'!AA$203)/(1+EXP('4. Iteration'!$F259-'4. Iteration'!AA$203))</f>
        <v>0.66105201391803148</v>
      </c>
      <c r="AB58" s="3">
        <f>EXP('4. Iteration'!$F259-'4. Iteration'!AB$203)/(1+EXP('4. Iteration'!$F259-'4. Iteration'!AB$203))</f>
        <v>0.65425222280807194</v>
      </c>
      <c r="AC58" s="3">
        <f>EXP('4. Iteration'!$F259-'4. Iteration'!AC$203)/(1+EXP('4. Iteration'!$F259-'4. Iteration'!AC$203))</f>
        <v>0.63351892384989938</v>
      </c>
      <c r="AD58" s="3">
        <f>EXP('4. Iteration'!$F259-'4. Iteration'!AD$203)/(1+EXP('4. Iteration'!$F259-'4. Iteration'!AD$203))</f>
        <v>0.62649873963656466</v>
      </c>
      <c r="AE58" s="3">
        <f>EXP('4. Iteration'!$F259-'4. Iteration'!AE$203)/(1+EXP('4. Iteration'!$F259-'4. Iteration'!AE$203))</f>
        <v>0.61942520339792007</v>
      </c>
      <c r="AF58" s="3">
        <f>EXP('4. Iteration'!$F259-'4. Iteration'!AF$203)/(1+EXP('4. Iteration'!$F259-'4. Iteration'!AF$203))</f>
        <v>0.61942520339792007</v>
      </c>
      <c r="AG58" s="3">
        <f>EXP('4. Iteration'!$F259-'4. Iteration'!AG$203)/(1+EXP('4. Iteration'!$F259-'4. Iteration'!AG$203))</f>
        <v>0.61229907719928767</v>
      </c>
      <c r="AH58" s="3">
        <f>EXP('4. Iteration'!$F259-'4. Iteration'!AH$203)/(1+EXP('4. Iteration'!$F259-'4. Iteration'!AH$203))</f>
        <v>0.61229907719928767</v>
      </c>
      <c r="AI58" s="3">
        <f>EXP('4. Iteration'!$F259-'4. Iteration'!AI$203)/(1+EXP('4. Iteration'!$F259-'4. Iteration'!AI$203))</f>
        <v>0.61229907719928767</v>
      </c>
      <c r="AJ58" s="3">
        <f>EXP('4. Iteration'!$F259-'4. Iteration'!AJ$203)/(1+EXP('4. Iteration'!$F259-'4. Iteration'!AJ$203))</f>
        <v>0.5978922663205769</v>
      </c>
      <c r="AK58" s="3">
        <f>EXP('4. Iteration'!$F259-'4. Iteration'!AK$203)/(1+EXP('4. Iteration'!$F259-'4. Iteration'!AK$203))</f>
        <v>0.51528133595025838</v>
      </c>
      <c r="AL58" s="3">
        <f>EXP('4. Iteration'!$F259-'4. Iteration'!AL$203)/(1+EXP('4. Iteration'!$F259-'4. Iteration'!AL$203))</f>
        <v>0.50751784129569733</v>
      </c>
      <c r="AM58" s="3">
        <f>EXP('4. Iteration'!$F259-'4. Iteration'!AM$203)/(1+EXP('4. Iteration'!$F259-'4. Iteration'!AM$203))</f>
        <v>0.46817131049590377</v>
      </c>
      <c r="AN58" s="3">
        <f>EXP('4. Iteration'!$F259-'4. Iteration'!AN$203)/(1+EXP('4. Iteration'!$F259-'4. Iteration'!AN$203))</f>
        <v>0.42807382998142579</v>
      </c>
      <c r="AO58" s="3">
        <f>EXP('4. Iteration'!$F259-'4. Iteration'!AO$203)/(1+EXP('4. Iteration'!$F259-'4. Iteration'!AO$203))</f>
        <v>0.41998109710197512</v>
      </c>
      <c r="AP58" s="3">
        <f>EXP('4. Iteration'!$F259-'4. Iteration'!AP$203)/(1+EXP('4. Iteration'!$F259-'4. Iteration'!AP$203))</f>
        <v>0.3955862532135192</v>
      </c>
      <c r="AQ58" s="3">
        <f>EXP('4. Iteration'!$F259-'4. Iteration'!AQ$203)/(1+EXP('4. Iteration'!$F259-'4. Iteration'!AQ$203))</f>
        <v>0.37924332695060009</v>
      </c>
      <c r="AR58" s="3">
        <f>EXP('4. Iteration'!$F259-'4. Iteration'!AR$203)/(1+EXP('4. Iteration'!$F259-'4. Iteration'!AR$203))</f>
        <v>0.37105338000095678</v>
      </c>
      <c r="AS58" s="3">
        <f>EXP('4. Iteration'!$F259-'4. Iteration'!AS$203)/(1+EXP('4. Iteration'!$F259-'4. Iteration'!AS$203))</f>
        <v>0.34643216525183013</v>
      </c>
      <c r="AT58" s="3">
        <f>EXP('4. Iteration'!$F259-'4. Iteration'!AT$203)/(1+EXP('4. Iteration'!$F259-'4. Iteration'!AT$203))</f>
        <v>0.27257189744527555</v>
      </c>
      <c r="AU58" s="3">
        <f>EXP('4. Iteration'!$F259-'4. Iteration'!AU$203)/(1+EXP('4. Iteration'!$F259-'4. Iteration'!AU$203))</f>
        <v>6.4953409779839655E-2</v>
      </c>
      <c r="AX58">
        <f t="shared" si="5"/>
        <v>-7.4233306138629986</v>
      </c>
      <c r="AY58" s="2">
        <f t="shared" si="17"/>
        <v>1.8482868704634864E-2</v>
      </c>
      <c r="AZ58" s="2">
        <f t="shared" si="17"/>
        <v>2.8417342214913023E-2</v>
      </c>
      <c r="BA58" s="2">
        <f t="shared" si="17"/>
        <v>5.6190763459974834E-2</v>
      </c>
      <c r="BB58" s="2">
        <f t="shared" si="17"/>
        <v>7.7580100664789736E-2</v>
      </c>
      <c r="BC58" s="2">
        <f t="shared" si="17"/>
        <v>9.0329906494717477E-2</v>
      </c>
      <c r="BD58" s="2">
        <f t="shared" si="17"/>
        <v>0.10335523972164529</v>
      </c>
      <c r="BE58" s="2">
        <f t="shared" si="17"/>
        <v>0.13316884923520461</v>
      </c>
      <c r="BF58" s="2">
        <f t="shared" si="17"/>
        <v>0.13648628693365442</v>
      </c>
      <c r="BG58" s="2">
        <f t="shared" si="17"/>
        <v>0.14639789333681599</v>
      </c>
      <c r="BH58" s="2">
        <f t="shared" si="17"/>
        <v>0.15620811194364198</v>
      </c>
      <c r="BI58" s="2">
        <f t="shared" si="17"/>
        <v>0.15944638644807707</v>
      </c>
      <c r="BJ58" s="2">
        <f t="shared" si="17"/>
        <v>0.16903688971969708</v>
      </c>
      <c r="BK58" s="2">
        <f t="shared" si="17"/>
        <v>0.16903688971969708</v>
      </c>
      <c r="BL58" s="2">
        <f t="shared" si="17"/>
        <v>0.1721851904354188</v>
      </c>
      <c r="BM58" s="2">
        <f t="shared" si="16"/>
        <v>0.19331644239375204</v>
      </c>
      <c r="BN58" s="2">
        <f t="shared" si="16"/>
        <v>0.20447549615268132</v>
      </c>
      <c r="BO58" s="2">
        <f t="shared" si="15"/>
        <v>0.20447549615268126</v>
      </c>
      <c r="BP58" s="2">
        <f t="shared" si="15"/>
        <v>0.20974314151256207</v>
      </c>
      <c r="BQ58" s="2">
        <f t="shared" si="15"/>
        <v>0.22406224881294623</v>
      </c>
      <c r="BR58" s="2">
        <f t="shared" si="13"/>
        <v>0.2240622488129462</v>
      </c>
      <c r="BS58" s="2">
        <f t="shared" si="13"/>
        <v>0.22620625175876893</v>
      </c>
      <c r="BT58" s="2">
        <f t="shared" si="12"/>
        <v>0.23217269697396478</v>
      </c>
      <c r="BU58" s="2">
        <f t="shared" si="12"/>
        <v>0.23399806887036062</v>
      </c>
      <c r="BV58" s="2">
        <f t="shared" si="12"/>
        <v>0.23573762079336541</v>
      </c>
      <c r="BW58" s="2">
        <f t="shared" si="12"/>
        <v>0.23573762079336541</v>
      </c>
      <c r="BX58" s="2">
        <f t="shared" si="12"/>
        <v>0.23738891726018843</v>
      </c>
      <c r="BY58" s="2">
        <f t="shared" si="12"/>
        <v>0.23738891726018843</v>
      </c>
      <c r="BZ58" s="2">
        <f t="shared" si="12"/>
        <v>0.23738891726018843</v>
      </c>
      <c r="CA58" s="2">
        <f t="shared" si="12"/>
        <v>0.24041710419462126</v>
      </c>
      <c r="CB58" s="2">
        <f t="shared" si="12"/>
        <v>0.24976648077157534</v>
      </c>
      <c r="CC58" s="2">
        <f t="shared" si="12"/>
        <v>0.2499434820622527</v>
      </c>
      <c r="CD58" s="2">
        <f t="shared" si="12"/>
        <v>0.24898693452445184</v>
      </c>
      <c r="CE58" s="2">
        <f t="shared" si="14"/>
        <v>0.24482662606645919</v>
      </c>
      <c r="CF58" s="2">
        <f t="shared" si="14"/>
        <v>0.24359697517899648</v>
      </c>
      <c r="CG58" s="2">
        <f t="shared" si="14"/>
        <v>0.23909776948200864</v>
      </c>
      <c r="CH58" s="2">
        <f t="shared" si="14"/>
        <v>0.23541782591404031</v>
      </c>
      <c r="CI58" s="2">
        <f t="shared" si="14"/>
        <v>0.23337276919082234</v>
      </c>
      <c r="CJ58" s="2">
        <f t="shared" si="14"/>
        <v>0.22641692013075881</v>
      </c>
      <c r="CK58" s="2">
        <f t="shared" si="9"/>
        <v>0.19827645816835773</v>
      </c>
      <c r="CL58" s="2">
        <f t="shared" si="9"/>
        <v>6.0734464337811885E-2</v>
      </c>
    </row>
    <row r="59" spans="1:90">
      <c r="A59" t="str">
        <f>Tabelle1!A59</f>
        <v>Rohm Christoph2</v>
      </c>
      <c r="H59" s="3">
        <f>EXP('4. Iteration'!$F260-'4. Iteration'!H$203)/(1+EXP('4. Iteration'!$F260-'4. Iteration'!H$203))</f>
        <v>0.98116227127172506</v>
      </c>
      <c r="I59" s="3">
        <f>EXP('4. Iteration'!$F260-'4. Iteration'!I$203)/(1+EXP('4. Iteration'!$F260-'4. Iteration'!I$203))</f>
        <v>0.97072567147446609</v>
      </c>
      <c r="J59" s="3">
        <f>EXP('4. Iteration'!$F260-'4. Iteration'!J$203)/(1+EXP('4. Iteration'!$F260-'4. Iteration'!J$203))</f>
        <v>0.94023770458699374</v>
      </c>
      <c r="K59" s="3">
        <f>EXP('4. Iteration'!$F260-'4. Iteration'!K$203)/(1+EXP('4. Iteration'!$F260-'4. Iteration'!K$203))</f>
        <v>0.91523475208032656</v>
      </c>
      <c r="L59" s="3">
        <f>EXP('4. Iteration'!$F260-'4. Iteration'!L$203)/(1+EXP('4. Iteration'!$F260-'4. Iteration'!L$203))</f>
        <v>0.89958740408736926</v>
      </c>
      <c r="M59" s="3">
        <f>EXP('4. Iteration'!$F260-'4. Iteration'!M$203)/(1+EXP('4. Iteration'!$F260-'4. Iteration'!M$203))</f>
        <v>0.88294224143903832</v>
      </c>
      <c r="N59" s="3">
        <f>EXP('4. Iteration'!$F260-'4. Iteration'!N$203)/(1+EXP('4. Iteration'!$F260-'4. Iteration'!N$203))</f>
        <v>0.84180572079003502</v>
      </c>
      <c r="O59" s="3">
        <f>EXP('4. Iteration'!$F260-'4. Iteration'!O$203)/(1+EXP('4. Iteration'!$F260-'4. Iteration'!O$203))</f>
        <v>0.83691796192299628</v>
      </c>
      <c r="P59" s="3">
        <f>EXP('4. Iteration'!$F260-'4. Iteration'!P$203)/(1+EXP('4. Iteration'!$F260-'4. Iteration'!P$203))</f>
        <v>0.82187281131400958</v>
      </c>
      <c r="Q59" s="3">
        <f>EXP('4. Iteration'!$F260-'4. Iteration'!Q$203)/(1+EXP('4. Iteration'!$F260-'4. Iteration'!Q$203))</f>
        <v>0.80625461311849345</v>
      </c>
      <c r="R59" s="3">
        <f>EXP('4. Iteration'!$F260-'4. Iteration'!R$203)/(1+EXP('4. Iteration'!$F260-'4. Iteration'!R$203))</f>
        <v>0.80092127467482743</v>
      </c>
      <c r="S59" s="3">
        <f>EXP('4. Iteration'!$F260-'4. Iteration'!S$203)/(1+EXP('4. Iteration'!$F260-'4. Iteration'!S$203))</f>
        <v>0.78454017340316451</v>
      </c>
      <c r="T59" s="3">
        <f>EXP('4. Iteration'!$F260-'4. Iteration'!T$203)/(1+EXP('4. Iteration'!$F260-'4. Iteration'!T$203))</f>
        <v>0.78454017340316451</v>
      </c>
      <c r="U59" s="3">
        <f>EXP('4. Iteration'!$F260-'4. Iteration'!U$203)/(1+EXP('4. Iteration'!$F260-'4. Iteration'!U$203))</f>
        <v>0.77895305978709251</v>
      </c>
      <c r="V59" s="3">
        <f>EXP('4. Iteration'!$F260-'4. Iteration'!V$203)/(1+EXP('4. Iteration'!$F260-'4. Iteration'!V$203))</f>
        <v>0.73808308971081493</v>
      </c>
      <c r="W59" s="3">
        <f>EXP('4. Iteration'!$F260-'4. Iteration'!W$203)/(1+EXP('4. Iteration'!$F260-'4. Iteration'!W$203))</f>
        <v>0.7133647202499015</v>
      </c>
      <c r="X59" s="3">
        <f>EXP('4. Iteration'!$F260-'4. Iteration'!X$203)/(1+EXP('4. Iteration'!$F260-'4. Iteration'!X$203))</f>
        <v>0.7133647202499015</v>
      </c>
      <c r="Y59" s="3">
        <f>EXP('4. Iteration'!$F260-'4. Iteration'!Y$203)/(1+EXP('4. Iteration'!$F260-'4. Iteration'!Y$203))</f>
        <v>0.70064111863583178</v>
      </c>
      <c r="Z59" s="3">
        <f>EXP('4. Iteration'!$F260-'4. Iteration'!Z$203)/(1+EXP('4. Iteration'!$F260-'4. Iteration'!Z$203))</f>
        <v>0.66105201391803148</v>
      </c>
      <c r="AA59" s="3">
        <f>EXP('4. Iteration'!$F260-'4. Iteration'!AA$203)/(1+EXP('4. Iteration'!$F260-'4. Iteration'!AA$203))</f>
        <v>0.66105201391803148</v>
      </c>
      <c r="AB59" s="3">
        <f>EXP('4. Iteration'!$F260-'4. Iteration'!AB$203)/(1+EXP('4. Iteration'!$F260-'4. Iteration'!AB$203))</f>
        <v>0.65425222280807194</v>
      </c>
      <c r="AC59" s="3">
        <f>EXP('4. Iteration'!$F260-'4. Iteration'!AC$203)/(1+EXP('4. Iteration'!$F260-'4. Iteration'!AC$203))</f>
        <v>0.63351892384989927</v>
      </c>
      <c r="AD59" s="3">
        <f>EXP('4. Iteration'!$F260-'4. Iteration'!AD$203)/(1+EXP('4. Iteration'!$F260-'4. Iteration'!AD$203))</f>
        <v>0.62649873963656466</v>
      </c>
      <c r="AE59" s="3">
        <f>EXP('4. Iteration'!$F260-'4. Iteration'!AE$203)/(1+EXP('4. Iteration'!$F260-'4. Iteration'!AE$203))</f>
        <v>0.61942520339792007</v>
      </c>
      <c r="AF59" s="3">
        <f>EXP('4. Iteration'!$F260-'4. Iteration'!AF$203)/(1+EXP('4. Iteration'!$F260-'4. Iteration'!AF$203))</f>
        <v>0.61942520339792018</v>
      </c>
      <c r="AG59" s="3">
        <f>EXP('4. Iteration'!$F260-'4. Iteration'!AG$203)/(1+EXP('4. Iteration'!$F260-'4. Iteration'!AG$203))</f>
        <v>0.61229907719928778</v>
      </c>
      <c r="AH59" s="3">
        <f>EXP('4. Iteration'!$F260-'4. Iteration'!AH$203)/(1+EXP('4. Iteration'!$F260-'4. Iteration'!AH$203))</f>
        <v>0.61229907719928778</v>
      </c>
      <c r="AI59" s="3">
        <f>EXP('4. Iteration'!$F260-'4. Iteration'!AI$203)/(1+EXP('4. Iteration'!$F260-'4. Iteration'!AI$203))</f>
        <v>0.61229907719928767</v>
      </c>
      <c r="AJ59" s="3">
        <f>EXP('4. Iteration'!$F260-'4. Iteration'!AJ$203)/(1+EXP('4. Iteration'!$F260-'4. Iteration'!AJ$203))</f>
        <v>0.59789226632057701</v>
      </c>
      <c r="AK59" s="3">
        <f>EXP('4. Iteration'!$F260-'4. Iteration'!AK$203)/(1+EXP('4. Iteration'!$F260-'4. Iteration'!AK$203))</f>
        <v>0.51528133595025838</v>
      </c>
      <c r="AL59" s="3">
        <f>EXP('4. Iteration'!$F260-'4. Iteration'!AL$203)/(1+EXP('4. Iteration'!$F260-'4. Iteration'!AL$203))</f>
        <v>0.50751784129569733</v>
      </c>
      <c r="AM59" s="3">
        <f>EXP('4. Iteration'!$F260-'4. Iteration'!AM$203)/(1+EXP('4. Iteration'!$F260-'4. Iteration'!AM$203))</f>
        <v>0.46817131049590383</v>
      </c>
      <c r="AN59" s="3">
        <f>EXP('4. Iteration'!$F260-'4. Iteration'!AN$203)/(1+EXP('4. Iteration'!$F260-'4. Iteration'!AN$203))</f>
        <v>0.42807382998142579</v>
      </c>
      <c r="AO59" s="3">
        <f>EXP('4. Iteration'!$F260-'4. Iteration'!AO$203)/(1+EXP('4. Iteration'!$F260-'4. Iteration'!AO$203))</f>
        <v>0.41998109710197512</v>
      </c>
      <c r="AP59" s="3">
        <f>EXP('4. Iteration'!$F260-'4. Iteration'!AP$203)/(1+EXP('4. Iteration'!$F260-'4. Iteration'!AP$203))</f>
        <v>0.3955862532135192</v>
      </c>
      <c r="AQ59" s="3">
        <f>EXP('4. Iteration'!$F260-'4. Iteration'!AQ$203)/(1+EXP('4. Iteration'!$F260-'4. Iteration'!AQ$203))</f>
        <v>0.37924332695060015</v>
      </c>
      <c r="AR59" s="3">
        <f>EXP('4. Iteration'!$F260-'4. Iteration'!AR$203)/(1+EXP('4. Iteration'!$F260-'4. Iteration'!AR$203))</f>
        <v>0.37105338000095689</v>
      </c>
      <c r="AS59" s="3">
        <f>EXP('4. Iteration'!$F260-'4. Iteration'!AS$203)/(1+EXP('4. Iteration'!$F260-'4. Iteration'!AS$203))</f>
        <v>0.34643216525183018</v>
      </c>
      <c r="AT59" s="3">
        <f>EXP('4. Iteration'!$F260-'4. Iteration'!AT$203)/(1+EXP('4. Iteration'!$F260-'4. Iteration'!AT$203))</f>
        <v>0.2725718974452756</v>
      </c>
      <c r="AU59" s="3">
        <f>EXP('4. Iteration'!$F260-'4. Iteration'!AU$203)/(1+EXP('4. Iteration'!$F260-'4. Iteration'!AU$203))</f>
        <v>6.4953409779839669E-2</v>
      </c>
      <c r="AX59">
        <f t="shared" si="5"/>
        <v>-7.4233306138629978</v>
      </c>
      <c r="AY59" s="2">
        <f t="shared" si="17"/>
        <v>1.8482868704634864E-2</v>
      </c>
      <c r="AZ59" s="2">
        <f t="shared" si="17"/>
        <v>2.8417342214913023E-2</v>
      </c>
      <c r="BA59" s="2">
        <f t="shared" si="17"/>
        <v>5.6190763459974834E-2</v>
      </c>
      <c r="BB59" s="2">
        <f t="shared" si="17"/>
        <v>7.7580100664789736E-2</v>
      </c>
      <c r="BC59" s="2">
        <f t="shared" si="17"/>
        <v>9.0329906494717477E-2</v>
      </c>
      <c r="BD59" s="2">
        <f t="shared" si="17"/>
        <v>0.10335523972164529</v>
      </c>
      <c r="BE59" s="2">
        <f t="shared" si="17"/>
        <v>0.13316884923520461</v>
      </c>
      <c r="BF59" s="2">
        <f t="shared" si="17"/>
        <v>0.13648628693365442</v>
      </c>
      <c r="BG59" s="2">
        <f t="shared" si="17"/>
        <v>0.14639789333681599</v>
      </c>
      <c r="BH59" s="2">
        <f t="shared" si="17"/>
        <v>0.1562081119436419</v>
      </c>
      <c r="BI59" s="2">
        <f t="shared" si="17"/>
        <v>0.15944638644807707</v>
      </c>
      <c r="BJ59" s="2">
        <f t="shared" si="17"/>
        <v>0.16903688971969708</v>
      </c>
      <c r="BK59" s="2">
        <f t="shared" si="17"/>
        <v>0.16903688971969708</v>
      </c>
      <c r="BL59" s="2">
        <f t="shared" si="17"/>
        <v>0.1721851904354188</v>
      </c>
      <c r="BM59" s="2">
        <f t="shared" si="16"/>
        <v>0.19331644239375204</v>
      </c>
      <c r="BN59" s="2">
        <f t="shared" si="16"/>
        <v>0.20447549615268126</v>
      </c>
      <c r="BO59" s="2">
        <f t="shared" si="15"/>
        <v>0.20447549615268126</v>
      </c>
      <c r="BP59" s="2">
        <f t="shared" si="15"/>
        <v>0.20974314151256207</v>
      </c>
      <c r="BQ59" s="2">
        <f t="shared" si="15"/>
        <v>0.2240622488129462</v>
      </c>
      <c r="BR59" s="2">
        <f t="shared" si="13"/>
        <v>0.2240622488129462</v>
      </c>
      <c r="BS59" s="2">
        <f t="shared" si="13"/>
        <v>0.22620625175876893</v>
      </c>
      <c r="BT59" s="2">
        <f t="shared" si="12"/>
        <v>0.23217269697396481</v>
      </c>
      <c r="BU59" s="2">
        <f t="shared" si="12"/>
        <v>0.23399806887036062</v>
      </c>
      <c r="BV59" s="2">
        <f t="shared" si="12"/>
        <v>0.23573762079336541</v>
      </c>
      <c r="BW59" s="2">
        <f t="shared" si="12"/>
        <v>0.23573762079336538</v>
      </c>
      <c r="BX59" s="2">
        <f t="shared" si="12"/>
        <v>0.2373889172601884</v>
      </c>
      <c r="BY59" s="2">
        <f t="shared" si="12"/>
        <v>0.2373889172601884</v>
      </c>
      <c r="BZ59" s="2">
        <f t="shared" si="12"/>
        <v>0.23738891726018843</v>
      </c>
      <c r="CA59" s="2">
        <f t="shared" si="12"/>
        <v>0.24041710419462123</v>
      </c>
      <c r="CB59" s="2">
        <f t="shared" si="12"/>
        <v>0.24976648077157534</v>
      </c>
      <c r="CC59" s="2">
        <f t="shared" si="12"/>
        <v>0.2499434820622527</v>
      </c>
      <c r="CD59" s="2">
        <f t="shared" si="12"/>
        <v>0.24898693452445186</v>
      </c>
      <c r="CE59" s="2">
        <f t="shared" si="14"/>
        <v>0.24482662606645919</v>
      </c>
      <c r="CF59" s="2">
        <f t="shared" si="14"/>
        <v>0.24359697517899648</v>
      </c>
      <c r="CG59" s="2">
        <f t="shared" si="14"/>
        <v>0.23909776948200864</v>
      </c>
      <c r="CH59" s="2">
        <f t="shared" si="14"/>
        <v>0.23541782591404034</v>
      </c>
      <c r="CI59" s="2">
        <f t="shared" si="14"/>
        <v>0.23337276919082237</v>
      </c>
      <c r="CJ59" s="2">
        <f t="shared" si="14"/>
        <v>0.22641692013075881</v>
      </c>
      <c r="CK59" s="2">
        <f t="shared" si="9"/>
        <v>0.19827645816835779</v>
      </c>
      <c r="CL59" s="2">
        <f t="shared" si="9"/>
        <v>6.0734464337811898E-2</v>
      </c>
    </row>
    <row r="60" spans="1:90">
      <c r="A60" t="str">
        <f>Tabelle1!A60</f>
        <v>Biechl</v>
      </c>
      <c r="H60" s="3">
        <f>EXP('4. Iteration'!$F261-'4. Iteration'!H$203)/(1+EXP('4. Iteration'!$F261-'4. Iteration'!H$203))</f>
        <v>0.97854510177747445</v>
      </c>
      <c r="I60" s="3">
        <f>EXP('4. Iteration'!$F261-'4. Iteration'!I$203)/(1+EXP('4. Iteration'!$F261-'4. Iteration'!I$203))</f>
        <v>0.96670772087232626</v>
      </c>
      <c r="J60" s="3">
        <f>EXP('4. Iteration'!$F261-'4. Iteration'!J$203)/(1+EXP('4. Iteration'!$F261-'4. Iteration'!J$203))</f>
        <v>0.93232694891627343</v>
      </c>
      <c r="K60" s="3">
        <f>EXP('4. Iteration'!$F261-'4. Iteration'!K$203)/(1+EXP('4. Iteration'!$F261-'4. Iteration'!K$203))</f>
        <v>0.90435103261704042</v>
      </c>
      <c r="L60" s="3">
        <f>EXP('4. Iteration'!$F261-'4. Iteration'!L$203)/(1+EXP('4. Iteration'!$F261-'4. Iteration'!L$203))</f>
        <v>0.88694277028472712</v>
      </c>
      <c r="M60" s="3">
        <f>EXP('4. Iteration'!$F261-'4. Iteration'!M$203)/(1+EXP('4. Iteration'!$F261-'4. Iteration'!M$203))</f>
        <v>0.86850791744138811</v>
      </c>
      <c r="N60" s="3">
        <f>EXP('4. Iteration'!$F261-'4. Iteration'!N$203)/(1+EXP('4. Iteration'!$F261-'4. Iteration'!N$203))</f>
        <v>0.8233139412538546</v>
      </c>
      <c r="O60" s="3">
        <f>EXP('4. Iteration'!$F261-'4. Iteration'!O$203)/(1+EXP('4. Iteration'!$F261-'4. Iteration'!O$203))</f>
        <v>0.81797837868701062</v>
      </c>
      <c r="P60" s="3">
        <f>EXP('4. Iteration'!$F261-'4. Iteration'!P$203)/(1+EXP('4. Iteration'!$F261-'4. Iteration'!P$203))</f>
        <v>0.80160016356110386</v>
      </c>
      <c r="Q60" s="3">
        <f>EXP('4. Iteration'!$F261-'4. Iteration'!Q$203)/(1+EXP('4. Iteration'!$F261-'4. Iteration'!Q$203))</f>
        <v>0.7846701637725404</v>
      </c>
      <c r="R60" s="3">
        <f>EXP('4. Iteration'!$F261-'4. Iteration'!R$203)/(1+EXP('4. Iteration'!$F261-'4. Iteration'!R$203))</f>
        <v>0.77890559299321882</v>
      </c>
      <c r="S60" s="3">
        <f>EXP('4. Iteration'!$F261-'4. Iteration'!S$203)/(1+EXP('4. Iteration'!$F261-'4. Iteration'!S$203))</f>
        <v>0.76125294746976302</v>
      </c>
      <c r="T60" s="3">
        <f>EXP('4. Iteration'!$F261-'4. Iteration'!T$203)/(1+EXP('4. Iteration'!$F261-'4. Iteration'!T$203))</f>
        <v>0.76125294746976302</v>
      </c>
      <c r="U60" s="3">
        <f>EXP('4. Iteration'!$F261-'4. Iteration'!U$203)/(1+EXP('4. Iteration'!$F261-'4. Iteration'!U$203))</f>
        <v>0.75525035490276737</v>
      </c>
      <c r="V60" s="3">
        <f>EXP('4. Iteration'!$F261-'4. Iteration'!V$203)/(1+EXP('4. Iteration'!$F261-'4. Iteration'!V$203))</f>
        <v>0.71162037605964057</v>
      </c>
      <c r="W60" s="3">
        <f>EXP('4. Iteration'!$F261-'4. Iteration'!W$203)/(1+EXP('4. Iteration'!$F261-'4. Iteration'!W$203))</f>
        <v>0.68546885516416634</v>
      </c>
      <c r="X60" s="3">
        <f>EXP('4. Iteration'!$F261-'4. Iteration'!X$203)/(1+EXP('4. Iteration'!$F261-'4. Iteration'!X$203))</f>
        <v>0.68546885516416634</v>
      </c>
      <c r="Y60" s="3">
        <f>EXP('4. Iteration'!$F261-'4. Iteration'!Y$203)/(1+EXP('4. Iteration'!$F261-'4. Iteration'!Y$203))</f>
        <v>0.6720761914402007</v>
      </c>
      <c r="Z60" s="3">
        <f>EXP('4. Iteration'!$F261-'4. Iteration'!Z$203)/(1+EXP('4. Iteration'!$F261-'4. Iteration'!Z$203))</f>
        <v>0.63070061079607276</v>
      </c>
      <c r="AA60" s="3">
        <f>EXP('4. Iteration'!$F261-'4. Iteration'!AA$203)/(1+EXP('4. Iteration'!$F261-'4. Iteration'!AA$203))</f>
        <v>0.63070061079607276</v>
      </c>
      <c r="AB60" s="3">
        <f>EXP('4. Iteration'!$F261-'4. Iteration'!AB$203)/(1+EXP('4. Iteration'!$F261-'4. Iteration'!AB$203))</f>
        <v>0.62363859185050241</v>
      </c>
      <c r="AC60" s="3">
        <f>EXP('4. Iteration'!$F261-'4. Iteration'!AC$203)/(1+EXP('4. Iteration'!$F261-'4. Iteration'!AC$203))</f>
        <v>0.60218574290155458</v>
      </c>
      <c r="AD60" s="3">
        <f>EXP('4. Iteration'!$F261-'4. Iteration'!AD$203)/(1+EXP('4. Iteration'!$F261-'4. Iteration'!AD$203))</f>
        <v>0.5949491038580752</v>
      </c>
      <c r="AE60" s="3">
        <f>EXP('4. Iteration'!$F261-'4. Iteration'!AE$203)/(1+EXP('4. Iteration'!$F261-'4. Iteration'!AE$203))</f>
        <v>0.58767131040842124</v>
      </c>
      <c r="AF60" s="3">
        <f>EXP('4. Iteration'!$F261-'4. Iteration'!AF$203)/(1+EXP('4. Iteration'!$F261-'4. Iteration'!AF$203))</f>
        <v>0.58767131040842124</v>
      </c>
      <c r="AG60" s="3">
        <f>EXP('4. Iteration'!$F261-'4. Iteration'!AG$203)/(1+EXP('4. Iteration'!$F261-'4. Iteration'!AG$203))</f>
        <v>0.58035341865409951</v>
      </c>
      <c r="AH60" s="3">
        <f>EXP('4. Iteration'!$F261-'4. Iteration'!AH$203)/(1+EXP('4. Iteration'!$F261-'4. Iteration'!AH$203))</f>
        <v>0.58035341865409951</v>
      </c>
      <c r="AI60" s="3">
        <f>EXP('4. Iteration'!$F261-'4. Iteration'!AI$203)/(1+EXP('4. Iteration'!$F261-'4. Iteration'!AI$203))</f>
        <v>0.58035341865409951</v>
      </c>
      <c r="AJ60" s="3">
        <f>EXP('4. Iteration'!$F261-'4. Iteration'!AJ$203)/(1+EXP('4. Iteration'!$F261-'4. Iteration'!AJ$203))</f>
        <v>0.56560170465966719</v>
      </c>
      <c r="AK60" s="3">
        <f>EXP('4. Iteration'!$F261-'4. Iteration'!AK$203)/(1+EXP('4. Iteration'!$F261-'4. Iteration'!AK$203))</f>
        <v>0.48210318299750965</v>
      </c>
      <c r="AL60" s="3">
        <f>EXP('4. Iteration'!$F261-'4. Iteration'!AL$203)/(1+EXP('4. Iteration'!$F261-'4. Iteration'!AL$203))</f>
        <v>0.47435038091429887</v>
      </c>
      <c r="AM60" s="3">
        <f>EXP('4. Iteration'!$F261-'4. Iteration'!AM$203)/(1+EXP('4. Iteration'!$F261-'4. Iteration'!AM$203))</f>
        <v>0.43530240154486949</v>
      </c>
      <c r="AN60" s="3">
        <f>EXP('4. Iteration'!$F261-'4. Iteration'!AN$203)/(1+EXP('4. Iteration'!$F261-'4. Iteration'!AN$203))</f>
        <v>0.39592430257313233</v>
      </c>
      <c r="AO60" s="3">
        <f>EXP('4. Iteration'!$F261-'4. Iteration'!AO$203)/(1+EXP('4. Iteration'!$F261-'4. Iteration'!AO$203))</f>
        <v>0.3880269995539522</v>
      </c>
      <c r="AP60" s="3">
        <f>EXP('4. Iteration'!$F261-'4. Iteration'!AP$203)/(1+EXP('4. Iteration'!$F261-'4. Iteration'!AP$203))</f>
        <v>0.36432238884985413</v>
      </c>
      <c r="AQ60" s="3">
        <f>EXP('4. Iteration'!$F261-'4. Iteration'!AQ$203)/(1+EXP('4. Iteration'!$F261-'4. Iteration'!AQ$203))</f>
        <v>0.34852628456510271</v>
      </c>
      <c r="AR60" s="3">
        <f>EXP('4. Iteration'!$F261-'4. Iteration'!AR$203)/(1+EXP('4. Iteration'!$F261-'4. Iteration'!AR$203))</f>
        <v>0.34063567902527875</v>
      </c>
      <c r="AS60" s="3">
        <f>EXP('4. Iteration'!$F261-'4. Iteration'!AS$203)/(1+EXP('4. Iteration'!$F261-'4. Iteration'!AS$203))</f>
        <v>0.31701548807777558</v>
      </c>
      <c r="AT60" s="3">
        <f>EXP('4. Iteration'!$F261-'4. Iteration'!AT$203)/(1+EXP('4. Iteration'!$F261-'4. Iteration'!AT$203))</f>
        <v>0.24705615462954172</v>
      </c>
      <c r="AU60" s="3">
        <f>EXP('4. Iteration'!$F261-'4. Iteration'!AU$203)/(1+EXP('4. Iteration'!$F261-'4. Iteration'!AU$203))</f>
        <v>5.7341018283221849E-2</v>
      </c>
      <c r="AX60">
        <f t="shared" si="5"/>
        <v>-7.6203199231018974</v>
      </c>
      <c r="AY60" s="2">
        <f t="shared" si="17"/>
        <v>2.0994585564786623E-2</v>
      </c>
      <c r="AZ60" s="2">
        <f t="shared" si="17"/>
        <v>3.2183903278158801E-2</v>
      </c>
      <c r="BA60" s="2">
        <f t="shared" si="17"/>
        <v>6.3093409240745899E-2</v>
      </c>
      <c r="BB60" s="2">
        <f t="shared" si="17"/>
        <v>8.6500242421533119E-2</v>
      </c>
      <c r="BC60" s="2">
        <f t="shared" si="17"/>
        <v>0.1002752925243809</v>
      </c>
      <c r="BD60" s="2">
        <f t="shared" si="17"/>
        <v>0.11420191478301109</v>
      </c>
      <c r="BE60" s="2">
        <f t="shared" si="17"/>
        <v>0.14546809539089905</v>
      </c>
      <c r="BF60" s="2">
        <f t="shared" si="17"/>
        <v>0.14888975068758006</v>
      </c>
      <c r="BG60" s="2">
        <f t="shared" si="17"/>
        <v>0.1590373413399154</v>
      </c>
      <c r="BH60" s="2">
        <f t="shared" si="17"/>
        <v>0.16896289785771504</v>
      </c>
      <c r="BI60" s="2">
        <f t="shared" si="17"/>
        <v>0.17221167019710096</v>
      </c>
      <c r="BJ60" s="2">
        <f t="shared" si="17"/>
        <v>0.18174689743836125</v>
      </c>
      <c r="BK60" s="2">
        <f t="shared" si="17"/>
        <v>0.18174689743836125</v>
      </c>
      <c r="BL60" s="2">
        <f t="shared" si="17"/>
        <v>0.18484725632201129</v>
      </c>
      <c r="BM60" s="2">
        <f t="shared" si="16"/>
        <v>0.20521681643637629</v>
      </c>
      <c r="BN60" s="2">
        <f t="shared" si="16"/>
        <v>0.21560130376409348</v>
      </c>
      <c r="BO60" s="2">
        <f t="shared" si="15"/>
        <v>0.21560130376409348</v>
      </c>
      <c r="BP60" s="2">
        <f t="shared" si="15"/>
        <v>0.2203897843394354</v>
      </c>
      <c r="BQ60" s="2">
        <f t="shared" si="15"/>
        <v>0.2329173503375335</v>
      </c>
      <c r="BR60" s="2">
        <f t="shared" si="13"/>
        <v>0.2329173503375335</v>
      </c>
      <c r="BS60" s="2">
        <f t="shared" si="13"/>
        <v>0.23471349860522489</v>
      </c>
      <c r="BT60" s="2">
        <f t="shared" si="12"/>
        <v>0.23955807394765738</v>
      </c>
      <c r="BU60" s="2">
        <f t="shared" si="12"/>
        <v>0.24098466767654844</v>
      </c>
      <c r="BV60" s="2">
        <f t="shared" si="12"/>
        <v>0.24231374133127026</v>
      </c>
      <c r="BW60" s="2">
        <f t="shared" si="12"/>
        <v>0.24231374133127026</v>
      </c>
      <c r="BX60" s="2">
        <f t="shared" si="12"/>
        <v>0.24354332811059901</v>
      </c>
      <c r="BY60" s="2">
        <f t="shared" si="12"/>
        <v>0.24354332811059901</v>
      </c>
      <c r="BZ60" s="2">
        <f t="shared" si="12"/>
        <v>0.24354332811059901</v>
      </c>
      <c r="CA60" s="2">
        <f t="shared" si="12"/>
        <v>0.24569641634574579</v>
      </c>
      <c r="CB60" s="2">
        <f t="shared" si="12"/>
        <v>0.24967970394117936</v>
      </c>
      <c r="CC60" s="2">
        <f t="shared" si="12"/>
        <v>0.24934209704075846</v>
      </c>
      <c r="CD60" s="2">
        <f t="shared" si="12"/>
        <v>0.24581422075413872</v>
      </c>
      <c r="CE60" s="2">
        <f t="shared" si="14"/>
        <v>0.23916824920511112</v>
      </c>
      <c r="CF60" s="2">
        <f t="shared" si="14"/>
        <v>0.23746204717110936</v>
      </c>
      <c r="CG60" s="2">
        <f t="shared" si="14"/>
        <v>0.23159158583258982</v>
      </c>
      <c r="CH60" s="2">
        <f t="shared" si="14"/>
        <v>0.22705571353234777</v>
      </c>
      <c r="CI60" s="2">
        <f t="shared" si="14"/>
        <v>0.22460301320026604</v>
      </c>
      <c r="CJ60" s="2">
        <f t="shared" si="14"/>
        <v>0.21651666839658532</v>
      </c>
      <c r="CK60" s="2">
        <f t="shared" si="9"/>
        <v>0.18601941108920567</v>
      </c>
      <c r="CL60" s="2">
        <f t="shared" si="9"/>
        <v>5.4053025905465069E-2</v>
      </c>
    </row>
    <row r="61" spans="1:90">
      <c r="A61" t="str">
        <f>Tabelle1!A61</f>
        <v>Gföller Markus</v>
      </c>
      <c r="H61" s="3">
        <f>EXP('4. Iteration'!$F262-'4. Iteration'!H$203)/(1+EXP('4. Iteration'!$F262-'4. Iteration'!H$203))</f>
        <v>0.97854510177747445</v>
      </c>
      <c r="I61" s="3">
        <f>EXP('4. Iteration'!$F262-'4. Iteration'!I$203)/(1+EXP('4. Iteration'!$F262-'4. Iteration'!I$203))</f>
        <v>0.96670772087232626</v>
      </c>
      <c r="J61" s="3">
        <f>EXP('4. Iteration'!$F262-'4. Iteration'!J$203)/(1+EXP('4. Iteration'!$F262-'4. Iteration'!J$203))</f>
        <v>0.93232694891627343</v>
      </c>
      <c r="K61" s="3">
        <f>EXP('4. Iteration'!$F262-'4. Iteration'!K$203)/(1+EXP('4. Iteration'!$F262-'4. Iteration'!K$203))</f>
        <v>0.90435103261704042</v>
      </c>
      <c r="L61" s="3">
        <f>EXP('4. Iteration'!$F262-'4. Iteration'!L$203)/(1+EXP('4. Iteration'!$F262-'4. Iteration'!L$203))</f>
        <v>0.88694277028472712</v>
      </c>
      <c r="M61" s="3">
        <f>EXP('4. Iteration'!$F262-'4. Iteration'!M$203)/(1+EXP('4. Iteration'!$F262-'4. Iteration'!M$203))</f>
        <v>0.86850791744138811</v>
      </c>
      <c r="N61" s="3">
        <f>EXP('4. Iteration'!$F262-'4. Iteration'!N$203)/(1+EXP('4. Iteration'!$F262-'4. Iteration'!N$203))</f>
        <v>0.82331394125385471</v>
      </c>
      <c r="O61" s="3">
        <f>EXP('4. Iteration'!$F262-'4. Iteration'!O$203)/(1+EXP('4. Iteration'!$F262-'4. Iteration'!O$203))</f>
        <v>0.81797837868701062</v>
      </c>
      <c r="P61" s="3">
        <f>EXP('4. Iteration'!$F262-'4. Iteration'!P$203)/(1+EXP('4. Iteration'!$F262-'4. Iteration'!P$203))</f>
        <v>0.80160016356110386</v>
      </c>
      <c r="Q61" s="3">
        <f>EXP('4. Iteration'!$F262-'4. Iteration'!Q$203)/(1+EXP('4. Iteration'!$F262-'4. Iteration'!Q$203))</f>
        <v>0.78467016377254029</v>
      </c>
      <c r="R61" s="3">
        <f>EXP('4. Iteration'!$F262-'4. Iteration'!R$203)/(1+EXP('4. Iteration'!$F262-'4. Iteration'!R$203))</f>
        <v>0.77890559299321882</v>
      </c>
      <c r="S61" s="3">
        <f>EXP('4. Iteration'!$F262-'4. Iteration'!S$203)/(1+EXP('4. Iteration'!$F262-'4. Iteration'!S$203))</f>
        <v>0.76125294746976302</v>
      </c>
      <c r="T61" s="3">
        <f>EXP('4. Iteration'!$F262-'4. Iteration'!T$203)/(1+EXP('4. Iteration'!$F262-'4. Iteration'!T$203))</f>
        <v>0.76125294746976302</v>
      </c>
      <c r="U61" s="3">
        <f>EXP('4. Iteration'!$F262-'4. Iteration'!U$203)/(1+EXP('4. Iteration'!$F262-'4. Iteration'!U$203))</f>
        <v>0.75525035490276737</v>
      </c>
      <c r="V61" s="3">
        <f>EXP('4. Iteration'!$F262-'4. Iteration'!V$203)/(1+EXP('4. Iteration'!$F262-'4. Iteration'!V$203))</f>
        <v>0.71162037605964057</v>
      </c>
      <c r="W61" s="3">
        <f>EXP('4. Iteration'!$F262-'4. Iteration'!W$203)/(1+EXP('4. Iteration'!$F262-'4. Iteration'!W$203))</f>
        <v>0.68546885516416634</v>
      </c>
      <c r="X61" s="3">
        <f>EXP('4. Iteration'!$F262-'4. Iteration'!X$203)/(1+EXP('4. Iteration'!$F262-'4. Iteration'!X$203))</f>
        <v>0.68546885516416634</v>
      </c>
      <c r="Y61" s="3">
        <f>EXP('4. Iteration'!$F262-'4. Iteration'!Y$203)/(1+EXP('4. Iteration'!$F262-'4. Iteration'!Y$203))</f>
        <v>0.67207619144020081</v>
      </c>
      <c r="Z61" s="3">
        <f>EXP('4. Iteration'!$F262-'4. Iteration'!Z$203)/(1+EXP('4. Iteration'!$F262-'4. Iteration'!Z$203))</f>
        <v>0.63070061079607276</v>
      </c>
      <c r="AA61" s="3">
        <f>EXP('4. Iteration'!$F262-'4. Iteration'!AA$203)/(1+EXP('4. Iteration'!$F262-'4. Iteration'!AA$203))</f>
        <v>0.63070061079607287</v>
      </c>
      <c r="AB61" s="3">
        <f>EXP('4. Iteration'!$F262-'4. Iteration'!AB$203)/(1+EXP('4. Iteration'!$F262-'4. Iteration'!AB$203))</f>
        <v>0.62363859185050241</v>
      </c>
      <c r="AC61" s="3">
        <f>EXP('4. Iteration'!$F262-'4. Iteration'!AC$203)/(1+EXP('4. Iteration'!$F262-'4. Iteration'!AC$203))</f>
        <v>0.60218574290155469</v>
      </c>
      <c r="AD61" s="3">
        <f>EXP('4. Iteration'!$F262-'4. Iteration'!AD$203)/(1+EXP('4. Iteration'!$F262-'4. Iteration'!AD$203))</f>
        <v>0.5949491038580752</v>
      </c>
      <c r="AE61" s="3">
        <f>EXP('4. Iteration'!$F262-'4. Iteration'!AE$203)/(1+EXP('4. Iteration'!$F262-'4. Iteration'!AE$203))</f>
        <v>0.58767131040842124</v>
      </c>
      <c r="AF61" s="3">
        <f>EXP('4. Iteration'!$F262-'4. Iteration'!AF$203)/(1+EXP('4. Iteration'!$F262-'4. Iteration'!AF$203))</f>
        <v>0.58767131040842135</v>
      </c>
      <c r="AG61" s="3">
        <f>EXP('4. Iteration'!$F262-'4. Iteration'!AG$203)/(1+EXP('4. Iteration'!$F262-'4. Iteration'!AG$203))</f>
        <v>0.58035341865409951</v>
      </c>
      <c r="AH61" s="3">
        <f>EXP('4. Iteration'!$F262-'4. Iteration'!AH$203)/(1+EXP('4. Iteration'!$F262-'4. Iteration'!AH$203))</f>
        <v>0.58035341865409951</v>
      </c>
      <c r="AI61" s="3">
        <f>EXP('4. Iteration'!$F262-'4. Iteration'!AI$203)/(1+EXP('4. Iteration'!$F262-'4. Iteration'!AI$203))</f>
        <v>0.58035341865409951</v>
      </c>
      <c r="AJ61" s="3">
        <f>EXP('4. Iteration'!$F262-'4. Iteration'!AJ$203)/(1+EXP('4. Iteration'!$F262-'4. Iteration'!AJ$203))</f>
        <v>0.56560170465966719</v>
      </c>
      <c r="AK61" s="3">
        <f>EXP('4. Iteration'!$F262-'4. Iteration'!AK$203)/(1+EXP('4. Iteration'!$F262-'4. Iteration'!AK$203))</f>
        <v>0.48210318299750965</v>
      </c>
      <c r="AL61" s="3">
        <f>EXP('4. Iteration'!$F262-'4. Iteration'!AL$203)/(1+EXP('4. Iteration'!$F262-'4. Iteration'!AL$203))</f>
        <v>0.47435038091429893</v>
      </c>
      <c r="AM61" s="3">
        <f>EXP('4. Iteration'!$F262-'4. Iteration'!AM$203)/(1+EXP('4. Iteration'!$F262-'4. Iteration'!AM$203))</f>
        <v>0.43530240154486949</v>
      </c>
      <c r="AN61" s="3">
        <f>EXP('4. Iteration'!$F262-'4. Iteration'!AN$203)/(1+EXP('4. Iteration'!$F262-'4. Iteration'!AN$203))</f>
        <v>0.39592430257313233</v>
      </c>
      <c r="AO61" s="3">
        <f>EXP('4. Iteration'!$F262-'4. Iteration'!AO$203)/(1+EXP('4. Iteration'!$F262-'4. Iteration'!AO$203))</f>
        <v>0.38802699955395231</v>
      </c>
      <c r="AP61" s="3">
        <f>EXP('4. Iteration'!$F262-'4. Iteration'!AP$203)/(1+EXP('4. Iteration'!$F262-'4. Iteration'!AP$203))</f>
        <v>0.36432238884985413</v>
      </c>
      <c r="AQ61" s="3">
        <f>EXP('4. Iteration'!$F262-'4. Iteration'!AQ$203)/(1+EXP('4. Iteration'!$F262-'4. Iteration'!AQ$203))</f>
        <v>0.34852628456510271</v>
      </c>
      <c r="AR61" s="3">
        <f>EXP('4. Iteration'!$F262-'4. Iteration'!AR$203)/(1+EXP('4. Iteration'!$F262-'4. Iteration'!AR$203))</f>
        <v>0.3406356790252788</v>
      </c>
      <c r="AS61" s="3">
        <f>EXP('4. Iteration'!$F262-'4. Iteration'!AS$203)/(1+EXP('4. Iteration'!$F262-'4. Iteration'!AS$203))</f>
        <v>0.31701548807777563</v>
      </c>
      <c r="AT61" s="3">
        <f>EXP('4. Iteration'!$F262-'4. Iteration'!AT$203)/(1+EXP('4. Iteration'!$F262-'4. Iteration'!AT$203))</f>
        <v>0.24705615462954172</v>
      </c>
      <c r="AU61" s="3">
        <f>EXP('4. Iteration'!$F262-'4. Iteration'!AU$203)/(1+EXP('4. Iteration'!$F262-'4. Iteration'!AU$203))</f>
        <v>5.7341018283221863E-2</v>
      </c>
      <c r="AX61">
        <f t="shared" si="5"/>
        <v>-7.6203199231018965</v>
      </c>
      <c r="AY61" s="2">
        <f t="shared" si="17"/>
        <v>2.0994585564786623E-2</v>
      </c>
      <c r="AZ61" s="2">
        <f t="shared" si="17"/>
        <v>3.2183903278158801E-2</v>
      </c>
      <c r="BA61" s="2">
        <f t="shared" si="17"/>
        <v>6.3093409240745899E-2</v>
      </c>
      <c r="BB61" s="2">
        <f t="shared" si="17"/>
        <v>8.6500242421533119E-2</v>
      </c>
      <c r="BC61" s="2">
        <f t="shared" si="17"/>
        <v>0.1002752925243809</v>
      </c>
      <c r="BD61" s="2">
        <f t="shared" si="17"/>
        <v>0.11420191478301109</v>
      </c>
      <c r="BE61" s="2">
        <f t="shared" si="17"/>
        <v>0.145468095390899</v>
      </c>
      <c r="BF61" s="2">
        <f t="shared" si="17"/>
        <v>0.14888975068758006</v>
      </c>
      <c r="BG61" s="2">
        <f t="shared" si="17"/>
        <v>0.1590373413399154</v>
      </c>
      <c r="BH61" s="2">
        <f t="shared" si="17"/>
        <v>0.16896289785771509</v>
      </c>
      <c r="BI61" s="2">
        <f t="shared" si="17"/>
        <v>0.17221167019710096</v>
      </c>
      <c r="BJ61" s="2">
        <f t="shared" si="17"/>
        <v>0.18174689743836125</v>
      </c>
      <c r="BK61" s="2">
        <f t="shared" si="17"/>
        <v>0.18174689743836125</v>
      </c>
      <c r="BL61" s="2">
        <f t="shared" si="17"/>
        <v>0.18484725632201129</v>
      </c>
      <c r="BM61" s="2">
        <f t="shared" si="16"/>
        <v>0.20521681643637629</v>
      </c>
      <c r="BN61" s="2">
        <f t="shared" si="16"/>
        <v>0.21560130376409348</v>
      </c>
      <c r="BO61" s="2">
        <f t="shared" si="15"/>
        <v>0.21560130376409348</v>
      </c>
      <c r="BP61" s="2">
        <f t="shared" si="15"/>
        <v>0.22038978433943537</v>
      </c>
      <c r="BQ61" s="2">
        <f t="shared" si="15"/>
        <v>0.2329173503375335</v>
      </c>
      <c r="BR61" s="2">
        <f t="shared" si="13"/>
        <v>0.23291735033753347</v>
      </c>
      <c r="BS61" s="2">
        <f t="shared" si="13"/>
        <v>0.23471349860522489</v>
      </c>
      <c r="BT61" s="2">
        <f t="shared" si="13"/>
        <v>0.23955807394765738</v>
      </c>
      <c r="BU61" s="2">
        <f t="shared" si="13"/>
        <v>0.24098466767654844</v>
      </c>
      <c r="BV61" s="2">
        <f t="shared" si="12"/>
        <v>0.24231374133127026</v>
      </c>
      <c r="BW61" s="2">
        <f t="shared" si="12"/>
        <v>0.24231374133127023</v>
      </c>
      <c r="BX61" s="2">
        <f t="shared" si="12"/>
        <v>0.24354332811059901</v>
      </c>
      <c r="BY61" s="2">
        <f t="shared" si="12"/>
        <v>0.24354332811059901</v>
      </c>
      <c r="BZ61" s="2">
        <f t="shared" si="12"/>
        <v>0.24354332811059901</v>
      </c>
      <c r="CA61" s="2">
        <f t="shared" si="12"/>
        <v>0.24569641634574579</v>
      </c>
      <c r="CB61" s="2">
        <f t="shared" si="12"/>
        <v>0.24967970394117936</v>
      </c>
      <c r="CC61" s="2">
        <f t="shared" si="12"/>
        <v>0.24934209704075844</v>
      </c>
      <c r="CD61" s="2">
        <f t="shared" si="12"/>
        <v>0.24581422075413872</v>
      </c>
      <c r="CE61" s="2">
        <f t="shared" si="14"/>
        <v>0.23916824920511112</v>
      </c>
      <c r="CF61" s="2">
        <f t="shared" si="14"/>
        <v>0.23746204717110941</v>
      </c>
      <c r="CG61" s="2">
        <f t="shared" si="14"/>
        <v>0.23159158583258982</v>
      </c>
      <c r="CH61" s="2">
        <f t="shared" si="14"/>
        <v>0.22705571353234777</v>
      </c>
      <c r="CI61" s="2">
        <f t="shared" si="14"/>
        <v>0.22460301320026604</v>
      </c>
      <c r="CJ61" s="2">
        <f t="shared" si="14"/>
        <v>0.21651666839658534</v>
      </c>
      <c r="CK61" s="2">
        <f t="shared" si="9"/>
        <v>0.18601941108920567</v>
      </c>
      <c r="CL61" s="2">
        <f t="shared" si="9"/>
        <v>5.4053025905465076E-2</v>
      </c>
    </row>
    <row r="62" spans="1:90">
      <c r="A62" t="str">
        <f>Tabelle1!A62</f>
        <v>Schön Florian</v>
      </c>
      <c r="H62" s="3">
        <f>EXP('4. Iteration'!$F263-'4. Iteration'!H$203)/(1+EXP('4. Iteration'!$F263-'4. Iteration'!H$203))</f>
        <v>0.97854510177747445</v>
      </c>
      <c r="I62" s="3">
        <f>EXP('4. Iteration'!$F263-'4. Iteration'!I$203)/(1+EXP('4. Iteration'!$F263-'4. Iteration'!I$203))</f>
        <v>0.96670772087232626</v>
      </c>
      <c r="J62" s="3">
        <f>EXP('4. Iteration'!$F263-'4. Iteration'!J$203)/(1+EXP('4. Iteration'!$F263-'4. Iteration'!J$203))</f>
        <v>0.93232694891627343</v>
      </c>
      <c r="K62" s="3">
        <f>EXP('4. Iteration'!$F263-'4. Iteration'!K$203)/(1+EXP('4. Iteration'!$F263-'4. Iteration'!K$203))</f>
        <v>0.90435103261704042</v>
      </c>
      <c r="L62" s="3">
        <f>EXP('4. Iteration'!$F263-'4. Iteration'!L$203)/(1+EXP('4. Iteration'!$F263-'4. Iteration'!L$203))</f>
        <v>0.88694277028472712</v>
      </c>
      <c r="M62" s="3">
        <f>EXP('4. Iteration'!$F263-'4. Iteration'!M$203)/(1+EXP('4. Iteration'!$F263-'4. Iteration'!M$203))</f>
        <v>0.86850791744138811</v>
      </c>
      <c r="N62" s="3">
        <f>EXP('4. Iteration'!$F263-'4. Iteration'!N$203)/(1+EXP('4. Iteration'!$F263-'4. Iteration'!N$203))</f>
        <v>0.8233139412538546</v>
      </c>
      <c r="O62" s="3">
        <f>EXP('4. Iteration'!$F263-'4. Iteration'!O$203)/(1+EXP('4. Iteration'!$F263-'4. Iteration'!O$203))</f>
        <v>0.81797837868701062</v>
      </c>
      <c r="P62" s="3">
        <f>EXP('4. Iteration'!$F263-'4. Iteration'!P$203)/(1+EXP('4. Iteration'!$F263-'4. Iteration'!P$203))</f>
        <v>0.80160016356110386</v>
      </c>
      <c r="Q62" s="3">
        <f>EXP('4. Iteration'!$F263-'4. Iteration'!Q$203)/(1+EXP('4. Iteration'!$F263-'4. Iteration'!Q$203))</f>
        <v>0.7846701637725404</v>
      </c>
      <c r="R62" s="3">
        <f>EXP('4. Iteration'!$F263-'4. Iteration'!R$203)/(1+EXP('4. Iteration'!$F263-'4. Iteration'!R$203))</f>
        <v>0.77890559299321882</v>
      </c>
      <c r="S62" s="3">
        <f>EXP('4. Iteration'!$F263-'4. Iteration'!S$203)/(1+EXP('4. Iteration'!$F263-'4. Iteration'!S$203))</f>
        <v>0.76125294746976302</v>
      </c>
      <c r="T62" s="3">
        <f>EXP('4. Iteration'!$F263-'4. Iteration'!T$203)/(1+EXP('4. Iteration'!$F263-'4. Iteration'!T$203))</f>
        <v>0.76125294746976302</v>
      </c>
      <c r="U62" s="3">
        <f>EXP('4. Iteration'!$F263-'4. Iteration'!U$203)/(1+EXP('4. Iteration'!$F263-'4. Iteration'!U$203))</f>
        <v>0.75525035490276737</v>
      </c>
      <c r="V62" s="3">
        <f>EXP('4. Iteration'!$F263-'4. Iteration'!V$203)/(1+EXP('4. Iteration'!$F263-'4. Iteration'!V$203))</f>
        <v>0.71162037605964057</v>
      </c>
      <c r="W62" s="3">
        <f>EXP('4. Iteration'!$F263-'4. Iteration'!W$203)/(1+EXP('4. Iteration'!$F263-'4. Iteration'!W$203))</f>
        <v>0.68546885516416634</v>
      </c>
      <c r="X62" s="3">
        <f>EXP('4. Iteration'!$F263-'4. Iteration'!X$203)/(1+EXP('4. Iteration'!$F263-'4. Iteration'!X$203))</f>
        <v>0.68546885516416634</v>
      </c>
      <c r="Y62" s="3">
        <f>EXP('4. Iteration'!$F263-'4. Iteration'!Y$203)/(1+EXP('4. Iteration'!$F263-'4. Iteration'!Y$203))</f>
        <v>0.6720761914402007</v>
      </c>
      <c r="Z62" s="3">
        <f>EXP('4. Iteration'!$F263-'4. Iteration'!Z$203)/(1+EXP('4. Iteration'!$F263-'4. Iteration'!Z$203))</f>
        <v>0.63070061079607276</v>
      </c>
      <c r="AA62" s="3">
        <f>EXP('4. Iteration'!$F263-'4. Iteration'!AA$203)/(1+EXP('4. Iteration'!$F263-'4. Iteration'!AA$203))</f>
        <v>0.63070061079607276</v>
      </c>
      <c r="AB62" s="3">
        <f>EXP('4. Iteration'!$F263-'4. Iteration'!AB$203)/(1+EXP('4. Iteration'!$F263-'4. Iteration'!AB$203))</f>
        <v>0.62363859185050241</v>
      </c>
      <c r="AC62" s="3">
        <f>EXP('4. Iteration'!$F263-'4. Iteration'!AC$203)/(1+EXP('4. Iteration'!$F263-'4. Iteration'!AC$203))</f>
        <v>0.60218574290155458</v>
      </c>
      <c r="AD62" s="3">
        <f>EXP('4. Iteration'!$F263-'4. Iteration'!AD$203)/(1+EXP('4. Iteration'!$F263-'4. Iteration'!AD$203))</f>
        <v>0.5949491038580752</v>
      </c>
      <c r="AE62" s="3">
        <f>EXP('4. Iteration'!$F263-'4. Iteration'!AE$203)/(1+EXP('4. Iteration'!$F263-'4. Iteration'!AE$203))</f>
        <v>0.58767131040842124</v>
      </c>
      <c r="AF62" s="3">
        <f>EXP('4. Iteration'!$F263-'4. Iteration'!AF$203)/(1+EXP('4. Iteration'!$F263-'4. Iteration'!AF$203))</f>
        <v>0.58767131040842124</v>
      </c>
      <c r="AG62" s="3">
        <f>EXP('4. Iteration'!$F263-'4. Iteration'!AG$203)/(1+EXP('4. Iteration'!$F263-'4. Iteration'!AG$203))</f>
        <v>0.58035341865409951</v>
      </c>
      <c r="AH62" s="3">
        <f>EXP('4. Iteration'!$F263-'4. Iteration'!AH$203)/(1+EXP('4. Iteration'!$F263-'4. Iteration'!AH$203))</f>
        <v>0.58035341865409951</v>
      </c>
      <c r="AI62" s="3">
        <f>EXP('4. Iteration'!$F263-'4. Iteration'!AI$203)/(1+EXP('4. Iteration'!$F263-'4. Iteration'!AI$203))</f>
        <v>0.58035341865409951</v>
      </c>
      <c r="AJ62" s="3">
        <f>EXP('4. Iteration'!$F263-'4. Iteration'!AJ$203)/(1+EXP('4. Iteration'!$F263-'4. Iteration'!AJ$203))</f>
        <v>0.56560170465966719</v>
      </c>
      <c r="AK62" s="3">
        <f>EXP('4. Iteration'!$F263-'4. Iteration'!AK$203)/(1+EXP('4. Iteration'!$F263-'4. Iteration'!AK$203))</f>
        <v>0.48210318299750965</v>
      </c>
      <c r="AL62" s="3">
        <f>EXP('4. Iteration'!$F263-'4. Iteration'!AL$203)/(1+EXP('4. Iteration'!$F263-'4. Iteration'!AL$203))</f>
        <v>0.47435038091429887</v>
      </c>
      <c r="AM62" s="3">
        <f>EXP('4. Iteration'!$F263-'4. Iteration'!AM$203)/(1+EXP('4. Iteration'!$F263-'4. Iteration'!AM$203))</f>
        <v>0.43530240154486949</v>
      </c>
      <c r="AN62" s="3">
        <f>EXP('4. Iteration'!$F263-'4. Iteration'!AN$203)/(1+EXP('4. Iteration'!$F263-'4. Iteration'!AN$203))</f>
        <v>0.39592430257313233</v>
      </c>
      <c r="AO62" s="3">
        <f>EXP('4. Iteration'!$F263-'4. Iteration'!AO$203)/(1+EXP('4. Iteration'!$F263-'4. Iteration'!AO$203))</f>
        <v>0.3880269995539522</v>
      </c>
      <c r="AP62" s="3">
        <f>EXP('4. Iteration'!$F263-'4. Iteration'!AP$203)/(1+EXP('4. Iteration'!$F263-'4. Iteration'!AP$203))</f>
        <v>0.36432238884985413</v>
      </c>
      <c r="AQ62" s="3">
        <f>EXP('4. Iteration'!$F263-'4. Iteration'!AQ$203)/(1+EXP('4. Iteration'!$F263-'4. Iteration'!AQ$203))</f>
        <v>0.34852628456510271</v>
      </c>
      <c r="AR62" s="3">
        <f>EXP('4. Iteration'!$F263-'4. Iteration'!AR$203)/(1+EXP('4. Iteration'!$F263-'4. Iteration'!AR$203))</f>
        <v>0.34063567902527875</v>
      </c>
      <c r="AS62" s="3">
        <f>EXP('4. Iteration'!$F263-'4. Iteration'!AS$203)/(1+EXP('4. Iteration'!$F263-'4. Iteration'!AS$203))</f>
        <v>0.31701548807777558</v>
      </c>
      <c r="AT62" s="3">
        <f>EXP('4. Iteration'!$F263-'4. Iteration'!AT$203)/(1+EXP('4. Iteration'!$F263-'4. Iteration'!AT$203))</f>
        <v>0.24705615462954172</v>
      </c>
      <c r="AU62" s="3">
        <f>EXP('4. Iteration'!$F263-'4. Iteration'!AU$203)/(1+EXP('4. Iteration'!$F263-'4. Iteration'!AU$203))</f>
        <v>5.7341018283221849E-2</v>
      </c>
      <c r="AX62">
        <f t="shared" si="5"/>
        <v>-7.6203199231018974</v>
      </c>
      <c r="AY62" s="2">
        <f t="shared" si="17"/>
        <v>2.0994585564786623E-2</v>
      </c>
      <c r="AZ62" s="2">
        <f t="shared" si="17"/>
        <v>3.2183903278158801E-2</v>
      </c>
      <c r="BA62" s="2">
        <f t="shared" si="17"/>
        <v>6.3093409240745899E-2</v>
      </c>
      <c r="BB62" s="2">
        <f t="shared" si="17"/>
        <v>8.6500242421533119E-2</v>
      </c>
      <c r="BC62" s="2">
        <f t="shared" si="17"/>
        <v>0.1002752925243809</v>
      </c>
      <c r="BD62" s="2">
        <f t="shared" si="17"/>
        <v>0.11420191478301109</v>
      </c>
      <c r="BE62" s="2">
        <f t="shared" si="17"/>
        <v>0.14546809539089905</v>
      </c>
      <c r="BF62" s="2">
        <f t="shared" si="17"/>
        <v>0.14888975068758006</v>
      </c>
      <c r="BG62" s="2">
        <f t="shared" si="17"/>
        <v>0.1590373413399154</v>
      </c>
      <c r="BH62" s="2">
        <f t="shared" si="17"/>
        <v>0.16896289785771504</v>
      </c>
      <c r="BI62" s="2">
        <f t="shared" si="17"/>
        <v>0.17221167019710096</v>
      </c>
      <c r="BJ62" s="2">
        <f t="shared" si="17"/>
        <v>0.18174689743836125</v>
      </c>
      <c r="BK62" s="2">
        <f t="shared" si="17"/>
        <v>0.18174689743836125</v>
      </c>
      <c r="BL62" s="2">
        <f t="shared" si="17"/>
        <v>0.18484725632201129</v>
      </c>
      <c r="BM62" s="2">
        <f t="shared" si="16"/>
        <v>0.20521681643637629</v>
      </c>
      <c r="BN62" s="2">
        <f t="shared" si="16"/>
        <v>0.21560130376409348</v>
      </c>
      <c r="BO62" s="2">
        <f t="shared" si="15"/>
        <v>0.21560130376409348</v>
      </c>
      <c r="BP62" s="2">
        <f t="shared" si="15"/>
        <v>0.2203897843394354</v>
      </c>
      <c r="BQ62" s="2">
        <f t="shared" si="15"/>
        <v>0.2329173503375335</v>
      </c>
      <c r="BR62" s="2">
        <f t="shared" si="13"/>
        <v>0.2329173503375335</v>
      </c>
      <c r="BS62" s="2">
        <f t="shared" si="13"/>
        <v>0.23471349860522489</v>
      </c>
      <c r="BT62" s="2">
        <f t="shared" si="13"/>
        <v>0.23955807394765738</v>
      </c>
      <c r="BU62" s="2">
        <f t="shared" si="13"/>
        <v>0.24098466767654844</v>
      </c>
      <c r="BV62" s="2">
        <f t="shared" si="12"/>
        <v>0.24231374133127026</v>
      </c>
      <c r="BW62" s="2">
        <f t="shared" si="12"/>
        <v>0.24231374133127026</v>
      </c>
      <c r="BX62" s="2">
        <f t="shared" si="12"/>
        <v>0.24354332811059901</v>
      </c>
      <c r="BY62" s="2">
        <f t="shared" si="12"/>
        <v>0.24354332811059901</v>
      </c>
      <c r="BZ62" s="2">
        <f t="shared" si="12"/>
        <v>0.24354332811059901</v>
      </c>
      <c r="CA62" s="2">
        <f t="shared" si="12"/>
        <v>0.24569641634574579</v>
      </c>
      <c r="CB62" s="2">
        <f t="shared" si="12"/>
        <v>0.24967970394117936</v>
      </c>
      <c r="CC62" s="2">
        <f t="shared" si="12"/>
        <v>0.24934209704075846</v>
      </c>
      <c r="CD62" s="2">
        <f t="shared" si="12"/>
        <v>0.24581422075413872</v>
      </c>
      <c r="CE62" s="2">
        <f t="shared" si="14"/>
        <v>0.23916824920511112</v>
      </c>
      <c r="CF62" s="2">
        <f t="shared" si="14"/>
        <v>0.23746204717110936</v>
      </c>
      <c r="CG62" s="2">
        <f t="shared" si="14"/>
        <v>0.23159158583258982</v>
      </c>
      <c r="CH62" s="2">
        <f t="shared" si="14"/>
        <v>0.22705571353234777</v>
      </c>
      <c r="CI62" s="2">
        <f t="shared" si="14"/>
        <v>0.22460301320026604</v>
      </c>
      <c r="CJ62" s="2">
        <f t="shared" si="14"/>
        <v>0.21651666839658532</v>
      </c>
      <c r="CK62" s="2">
        <f t="shared" si="9"/>
        <v>0.18601941108920567</v>
      </c>
      <c r="CL62" s="2">
        <f t="shared" si="9"/>
        <v>5.4053025905465069E-2</v>
      </c>
    </row>
    <row r="63" spans="1:90">
      <c r="A63" t="str">
        <f>Tabelle1!A63</f>
        <v>Thaler Michael</v>
      </c>
      <c r="H63" s="3">
        <f>EXP('4. Iteration'!$F264-'4. Iteration'!H$203)/(1+EXP('4. Iteration'!$F264-'4. Iteration'!H$203))</f>
        <v>0.97854510177747445</v>
      </c>
      <c r="I63" s="3">
        <f>EXP('4. Iteration'!$F264-'4. Iteration'!I$203)/(1+EXP('4. Iteration'!$F264-'4. Iteration'!I$203))</f>
        <v>0.96670772087232626</v>
      </c>
      <c r="J63" s="3">
        <f>EXP('4. Iteration'!$F264-'4. Iteration'!J$203)/(1+EXP('4. Iteration'!$F264-'4. Iteration'!J$203))</f>
        <v>0.93232694891627343</v>
      </c>
      <c r="K63" s="3">
        <f>EXP('4. Iteration'!$F264-'4. Iteration'!K$203)/(1+EXP('4. Iteration'!$F264-'4. Iteration'!K$203))</f>
        <v>0.90435103261704042</v>
      </c>
      <c r="L63" s="3">
        <f>EXP('4. Iteration'!$F264-'4. Iteration'!L$203)/(1+EXP('4. Iteration'!$F264-'4. Iteration'!L$203))</f>
        <v>0.88694277028472712</v>
      </c>
      <c r="M63" s="3">
        <f>EXP('4. Iteration'!$F264-'4. Iteration'!M$203)/(1+EXP('4. Iteration'!$F264-'4. Iteration'!M$203))</f>
        <v>0.86850791744138811</v>
      </c>
      <c r="N63" s="3">
        <f>EXP('4. Iteration'!$F264-'4. Iteration'!N$203)/(1+EXP('4. Iteration'!$F264-'4. Iteration'!N$203))</f>
        <v>0.8233139412538546</v>
      </c>
      <c r="O63" s="3">
        <f>EXP('4. Iteration'!$F264-'4. Iteration'!O$203)/(1+EXP('4. Iteration'!$F264-'4. Iteration'!O$203))</f>
        <v>0.81797837868701062</v>
      </c>
      <c r="P63" s="3">
        <f>EXP('4. Iteration'!$F264-'4. Iteration'!P$203)/(1+EXP('4. Iteration'!$F264-'4. Iteration'!P$203))</f>
        <v>0.80160016356110386</v>
      </c>
      <c r="Q63" s="3">
        <f>EXP('4. Iteration'!$F264-'4. Iteration'!Q$203)/(1+EXP('4. Iteration'!$F264-'4. Iteration'!Q$203))</f>
        <v>0.7846701637725404</v>
      </c>
      <c r="R63" s="3">
        <f>EXP('4. Iteration'!$F264-'4. Iteration'!R$203)/(1+EXP('4. Iteration'!$F264-'4. Iteration'!R$203))</f>
        <v>0.77890559299321882</v>
      </c>
      <c r="S63" s="3">
        <f>EXP('4. Iteration'!$F264-'4. Iteration'!S$203)/(1+EXP('4. Iteration'!$F264-'4. Iteration'!S$203))</f>
        <v>0.76125294746976302</v>
      </c>
      <c r="T63" s="3">
        <f>EXP('4. Iteration'!$F264-'4. Iteration'!T$203)/(1+EXP('4. Iteration'!$F264-'4. Iteration'!T$203))</f>
        <v>0.76125294746976302</v>
      </c>
      <c r="U63" s="3">
        <f>EXP('4. Iteration'!$F264-'4. Iteration'!U$203)/(1+EXP('4. Iteration'!$F264-'4. Iteration'!U$203))</f>
        <v>0.75525035490276737</v>
      </c>
      <c r="V63" s="3">
        <f>EXP('4. Iteration'!$F264-'4. Iteration'!V$203)/(1+EXP('4. Iteration'!$F264-'4. Iteration'!V$203))</f>
        <v>0.71162037605964057</v>
      </c>
      <c r="W63" s="3">
        <f>EXP('4. Iteration'!$F264-'4. Iteration'!W$203)/(1+EXP('4. Iteration'!$F264-'4. Iteration'!W$203))</f>
        <v>0.68546885516416634</v>
      </c>
      <c r="X63" s="3">
        <f>EXP('4. Iteration'!$F264-'4. Iteration'!X$203)/(1+EXP('4. Iteration'!$F264-'4. Iteration'!X$203))</f>
        <v>0.68546885516416634</v>
      </c>
      <c r="Y63" s="3">
        <f>EXP('4. Iteration'!$F264-'4. Iteration'!Y$203)/(1+EXP('4. Iteration'!$F264-'4. Iteration'!Y$203))</f>
        <v>0.6720761914402007</v>
      </c>
      <c r="Z63" s="3">
        <f>EXP('4. Iteration'!$F264-'4. Iteration'!Z$203)/(1+EXP('4. Iteration'!$F264-'4. Iteration'!Z$203))</f>
        <v>0.63070061079607276</v>
      </c>
      <c r="AA63" s="3">
        <f>EXP('4. Iteration'!$F264-'4. Iteration'!AA$203)/(1+EXP('4. Iteration'!$F264-'4. Iteration'!AA$203))</f>
        <v>0.63070061079607276</v>
      </c>
      <c r="AB63" s="3">
        <f>EXP('4. Iteration'!$F264-'4. Iteration'!AB$203)/(1+EXP('4. Iteration'!$F264-'4. Iteration'!AB$203))</f>
        <v>0.62363859185050241</v>
      </c>
      <c r="AC63" s="3">
        <f>EXP('4. Iteration'!$F264-'4. Iteration'!AC$203)/(1+EXP('4. Iteration'!$F264-'4. Iteration'!AC$203))</f>
        <v>0.60218574290155458</v>
      </c>
      <c r="AD63" s="3">
        <f>EXP('4. Iteration'!$F264-'4. Iteration'!AD$203)/(1+EXP('4. Iteration'!$F264-'4. Iteration'!AD$203))</f>
        <v>0.5949491038580752</v>
      </c>
      <c r="AE63" s="3">
        <f>EXP('4. Iteration'!$F264-'4. Iteration'!AE$203)/(1+EXP('4. Iteration'!$F264-'4. Iteration'!AE$203))</f>
        <v>0.58767131040842124</v>
      </c>
      <c r="AF63" s="3">
        <f>EXP('4. Iteration'!$F264-'4. Iteration'!AF$203)/(1+EXP('4. Iteration'!$F264-'4. Iteration'!AF$203))</f>
        <v>0.58767131040842124</v>
      </c>
      <c r="AG63" s="3">
        <f>EXP('4. Iteration'!$F264-'4. Iteration'!AG$203)/(1+EXP('4. Iteration'!$F264-'4. Iteration'!AG$203))</f>
        <v>0.58035341865409951</v>
      </c>
      <c r="AH63" s="3">
        <f>EXP('4. Iteration'!$F264-'4. Iteration'!AH$203)/(1+EXP('4. Iteration'!$F264-'4. Iteration'!AH$203))</f>
        <v>0.58035341865409951</v>
      </c>
      <c r="AI63" s="3">
        <f>EXP('4. Iteration'!$F264-'4. Iteration'!AI$203)/(1+EXP('4. Iteration'!$F264-'4. Iteration'!AI$203))</f>
        <v>0.58035341865409951</v>
      </c>
      <c r="AJ63" s="3">
        <f>EXP('4. Iteration'!$F264-'4. Iteration'!AJ$203)/(1+EXP('4. Iteration'!$F264-'4. Iteration'!AJ$203))</f>
        <v>0.56560170465966719</v>
      </c>
      <c r="AK63" s="3">
        <f>EXP('4. Iteration'!$F264-'4. Iteration'!AK$203)/(1+EXP('4. Iteration'!$F264-'4. Iteration'!AK$203))</f>
        <v>0.48210318299750965</v>
      </c>
      <c r="AL63" s="3">
        <f>EXP('4. Iteration'!$F264-'4. Iteration'!AL$203)/(1+EXP('4. Iteration'!$F264-'4. Iteration'!AL$203))</f>
        <v>0.47435038091429887</v>
      </c>
      <c r="AM63" s="3">
        <f>EXP('4. Iteration'!$F264-'4. Iteration'!AM$203)/(1+EXP('4. Iteration'!$F264-'4. Iteration'!AM$203))</f>
        <v>0.43530240154486949</v>
      </c>
      <c r="AN63" s="3">
        <f>EXP('4. Iteration'!$F264-'4. Iteration'!AN$203)/(1+EXP('4. Iteration'!$F264-'4. Iteration'!AN$203))</f>
        <v>0.39592430257313233</v>
      </c>
      <c r="AO63" s="3">
        <f>EXP('4. Iteration'!$F264-'4. Iteration'!AO$203)/(1+EXP('4. Iteration'!$F264-'4. Iteration'!AO$203))</f>
        <v>0.3880269995539522</v>
      </c>
      <c r="AP63" s="3">
        <f>EXP('4. Iteration'!$F264-'4. Iteration'!AP$203)/(1+EXP('4. Iteration'!$F264-'4. Iteration'!AP$203))</f>
        <v>0.36432238884985413</v>
      </c>
      <c r="AQ63" s="3">
        <f>EXP('4. Iteration'!$F264-'4. Iteration'!AQ$203)/(1+EXP('4. Iteration'!$F264-'4. Iteration'!AQ$203))</f>
        <v>0.34852628456510271</v>
      </c>
      <c r="AR63" s="3">
        <f>EXP('4. Iteration'!$F264-'4. Iteration'!AR$203)/(1+EXP('4. Iteration'!$F264-'4. Iteration'!AR$203))</f>
        <v>0.34063567902527875</v>
      </c>
      <c r="AS63" s="3">
        <f>EXP('4. Iteration'!$F264-'4. Iteration'!AS$203)/(1+EXP('4. Iteration'!$F264-'4. Iteration'!AS$203))</f>
        <v>0.31701548807777558</v>
      </c>
      <c r="AT63" s="3">
        <f>EXP('4. Iteration'!$F264-'4. Iteration'!AT$203)/(1+EXP('4. Iteration'!$F264-'4. Iteration'!AT$203))</f>
        <v>0.24705615462954172</v>
      </c>
      <c r="AU63" s="3">
        <f>EXP('4. Iteration'!$F264-'4. Iteration'!AU$203)/(1+EXP('4. Iteration'!$F264-'4. Iteration'!AU$203))</f>
        <v>5.7341018283221849E-2</v>
      </c>
      <c r="AX63">
        <f t="shared" si="5"/>
        <v>-7.6203199231018974</v>
      </c>
      <c r="AY63" s="2">
        <f t="shared" si="17"/>
        <v>2.0994585564786623E-2</v>
      </c>
      <c r="AZ63" s="2">
        <f t="shared" si="17"/>
        <v>3.2183903278158801E-2</v>
      </c>
      <c r="BA63" s="2">
        <f t="shared" si="17"/>
        <v>6.3093409240745899E-2</v>
      </c>
      <c r="BB63" s="2">
        <f t="shared" si="17"/>
        <v>8.6500242421533119E-2</v>
      </c>
      <c r="BC63" s="2">
        <f t="shared" si="17"/>
        <v>0.1002752925243809</v>
      </c>
      <c r="BD63" s="2">
        <f t="shared" si="17"/>
        <v>0.11420191478301109</v>
      </c>
      <c r="BE63" s="2">
        <f t="shared" si="17"/>
        <v>0.14546809539089905</v>
      </c>
      <c r="BF63" s="2">
        <f t="shared" si="17"/>
        <v>0.14888975068758006</v>
      </c>
      <c r="BG63" s="2">
        <f t="shared" si="17"/>
        <v>0.1590373413399154</v>
      </c>
      <c r="BH63" s="2">
        <f t="shared" si="17"/>
        <v>0.16896289785771504</v>
      </c>
      <c r="BI63" s="2">
        <f t="shared" si="17"/>
        <v>0.17221167019710096</v>
      </c>
      <c r="BJ63" s="2">
        <f t="shared" si="17"/>
        <v>0.18174689743836125</v>
      </c>
      <c r="BK63" s="2">
        <f t="shared" si="17"/>
        <v>0.18174689743836125</v>
      </c>
      <c r="BL63" s="2">
        <f t="shared" si="17"/>
        <v>0.18484725632201129</v>
      </c>
      <c r="BM63" s="2">
        <f t="shared" si="16"/>
        <v>0.20521681643637629</v>
      </c>
      <c r="BN63" s="2">
        <f t="shared" si="16"/>
        <v>0.21560130376409348</v>
      </c>
      <c r="BO63" s="2">
        <f t="shared" si="15"/>
        <v>0.21560130376409348</v>
      </c>
      <c r="BP63" s="2">
        <f t="shared" si="15"/>
        <v>0.2203897843394354</v>
      </c>
      <c r="BQ63" s="2">
        <f t="shared" si="15"/>
        <v>0.2329173503375335</v>
      </c>
      <c r="BR63" s="2">
        <f t="shared" si="13"/>
        <v>0.2329173503375335</v>
      </c>
      <c r="BS63" s="2">
        <f t="shared" si="13"/>
        <v>0.23471349860522489</v>
      </c>
      <c r="BT63" s="2">
        <f t="shared" si="13"/>
        <v>0.23955807394765738</v>
      </c>
      <c r="BU63" s="2">
        <f t="shared" si="13"/>
        <v>0.24098466767654844</v>
      </c>
      <c r="BV63" s="2">
        <f t="shared" si="12"/>
        <v>0.24231374133127026</v>
      </c>
      <c r="BW63" s="2">
        <f t="shared" si="12"/>
        <v>0.24231374133127026</v>
      </c>
      <c r="BX63" s="2">
        <f t="shared" si="12"/>
        <v>0.24354332811059901</v>
      </c>
      <c r="BY63" s="2">
        <f t="shared" si="12"/>
        <v>0.24354332811059901</v>
      </c>
      <c r="BZ63" s="2">
        <f t="shared" si="12"/>
        <v>0.24354332811059901</v>
      </c>
      <c r="CA63" s="2">
        <f t="shared" si="12"/>
        <v>0.24569641634574579</v>
      </c>
      <c r="CB63" s="2">
        <f t="shared" si="12"/>
        <v>0.24967970394117936</v>
      </c>
      <c r="CC63" s="2">
        <f t="shared" si="12"/>
        <v>0.24934209704075846</v>
      </c>
      <c r="CD63" s="2">
        <f t="shared" si="12"/>
        <v>0.24581422075413872</v>
      </c>
      <c r="CE63" s="2">
        <f t="shared" si="14"/>
        <v>0.23916824920511112</v>
      </c>
      <c r="CF63" s="2">
        <f t="shared" si="14"/>
        <v>0.23746204717110936</v>
      </c>
      <c r="CG63" s="2">
        <f t="shared" si="14"/>
        <v>0.23159158583258982</v>
      </c>
      <c r="CH63" s="2">
        <f t="shared" si="14"/>
        <v>0.22705571353234777</v>
      </c>
      <c r="CI63" s="2">
        <f t="shared" si="14"/>
        <v>0.22460301320026604</v>
      </c>
      <c r="CJ63" s="2">
        <f t="shared" si="14"/>
        <v>0.21651666839658532</v>
      </c>
      <c r="CK63" s="2">
        <f t="shared" si="9"/>
        <v>0.18601941108920567</v>
      </c>
      <c r="CL63" s="2">
        <f t="shared" si="9"/>
        <v>5.4053025905465069E-2</v>
      </c>
    </row>
    <row r="64" spans="1:90">
      <c r="A64" t="str">
        <f>Tabelle1!A64</f>
        <v>Trasnjic Emin</v>
      </c>
      <c r="H64" s="3">
        <f>EXP('4. Iteration'!$F265-'4. Iteration'!H$203)/(1+EXP('4. Iteration'!$F265-'4. Iteration'!H$203))</f>
        <v>0.97854510177747445</v>
      </c>
      <c r="I64" s="3">
        <f>EXP('4. Iteration'!$F265-'4. Iteration'!I$203)/(1+EXP('4. Iteration'!$F265-'4. Iteration'!I$203))</f>
        <v>0.96670772087232626</v>
      </c>
      <c r="J64" s="3">
        <f>EXP('4. Iteration'!$F265-'4. Iteration'!J$203)/(1+EXP('4. Iteration'!$F265-'4. Iteration'!J$203))</f>
        <v>0.93232694891627343</v>
      </c>
      <c r="K64" s="3">
        <f>EXP('4. Iteration'!$F265-'4. Iteration'!K$203)/(1+EXP('4. Iteration'!$F265-'4. Iteration'!K$203))</f>
        <v>0.90435103261704042</v>
      </c>
      <c r="L64" s="3">
        <f>EXP('4. Iteration'!$F265-'4. Iteration'!L$203)/(1+EXP('4. Iteration'!$F265-'4. Iteration'!L$203))</f>
        <v>0.88694277028472712</v>
      </c>
      <c r="M64" s="3">
        <f>EXP('4. Iteration'!$F265-'4. Iteration'!M$203)/(1+EXP('4. Iteration'!$F265-'4. Iteration'!M$203))</f>
        <v>0.86850791744138811</v>
      </c>
      <c r="N64" s="3">
        <f>EXP('4. Iteration'!$F265-'4. Iteration'!N$203)/(1+EXP('4. Iteration'!$F265-'4. Iteration'!N$203))</f>
        <v>0.8233139412538546</v>
      </c>
      <c r="O64" s="3">
        <f>EXP('4. Iteration'!$F265-'4. Iteration'!O$203)/(1+EXP('4. Iteration'!$F265-'4. Iteration'!O$203))</f>
        <v>0.81797837868701062</v>
      </c>
      <c r="P64" s="3">
        <f>EXP('4. Iteration'!$F265-'4. Iteration'!P$203)/(1+EXP('4. Iteration'!$F265-'4. Iteration'!P$203))</f>
        <v>0.80160016356110386</v>
      </c>
      <c r="Q64" s="3">
        <f>EXP('4. Iteration'!$F265-'4. Iteration'!Q$203)/(1+EXP('4. Iteration'!$F265-'4. Iteration'!Q$203))</f>
        <v>0.7846701637725404</v>
      </c>
      <c r="R64" s="3">
        <f>EXP('4. Iteration'!$F265-'4. Iteration'!R$203)/(1+EXP('4. Iteration'!$F265-'4. Iteration'!R$203))</f>
        <v>0.77890559299321882</v>
      </c>
      <c r="S64" s="3">
        <f>EXP('4. Iteration'!$F265-'4. Iteration'!S$203)/(1+EXP('4. Iteration'!$F265-'4. Iteration'!S$203))</f>
        <v>0.76125294746976302</v>
      </c>
      <c r="T64" s="3">
        <f>EXP('4. Iteration'!$F265-'4. Iteration'!T$203)/(1+EXP('4. Iteration'!$F265-'4. Iteration'!T$203))</f>
        <v>0.76125294746976302</v>
      </c>
      <c r="U64" s="3">
        <f>EXP('4. Iteration'!$F265-'4. Iteration'!U$203)/(1+EXP('4. Iteration'!$F265-'4. Iteration'!U$203))</f>
        <v>0.75525035490276737</v>
      </c>
      <c r="V64" s="3">
        <f>EXP('4. Iteration'!$F265-'4. Iteration'!V$203)/(1+EXP('4. Iteration'!$F265-'4. Iteration'!V$203))</f>
        <v>0.71162037605964057</v>
      </c>
      <c r="W64" s="3">
        <f>EXP('4. Iteration'!$F265-'4. Iteration'!W$203)/(1+EXP('4. Iteration'!$F265-'4. Iteration'!W$203))</f>
        <v>0.68546885516416634</v>
      </c>
      <c r="X64" s="3">
        <f>EXP('4. Iteration'!$F265-'4. Iteration'!X$203)/(1+EXP('4. Iteration'!$F265-'4. Iteration'!X$203))</f>
        <v>0.68546885516416634</v>
      </c>
      <c r="Y64" s="3">
        <f>EXP('4. Iteration'!$F265-'4. Iteration'!Y$203)/(1+EXP('4. Iteration'!$F265-'4. Iteration'!Y$203))</f>
        <v>0.6720761914402007</v>
      </c>
      <c r="Z64" s="3">
        <f>EXP('4. Iteration'!$F265-'4. Iteration'!Z$203)/(1+EXP('4. Iteration'!$F265-'4. Iteration'!Z$203))</f>
        <v>0.63070061079607276</v>
      </c>
      <c r="AA64" s="3">
        <f>EXP('4. Iteration'!$F265-'4. Iteration'!AA$203)/(1+EXP('4. Iteration'!$F265-'4. Iteration'!AA$203))</f>
        <v>0.63070061079607276</v>
      </c>
      <c r="AB64" s="3">
        <f>EXP('4. Iteration'!$F265-'4. Iteration'!AB$203)/(1+EXP('4. Iteration'!$F265-'4. Iteration'!AB$203))</f>
        <v>0.62363859185050241</v>
      </c>
      <c r="AC64" s="3">
        <f>EXP('4. Iteration'!$F265-'4. Iteration'!AC$203)/(1+EXP('4. Iteration'!$F265-'4. Iteration'!AC$203))</f>
        <v>0.60218574290155458</v>
      </c>
      <c r="AD64" s="3">
        <f>EXP('4. Iteration'!$F265-'4. Iteration'!AD$203)/(1+EXP('4. Iteration'!$F265-'4. Iteration'!AD$203))</f>
        <v>0.5949491038580752</v>
      </c>
      <c r="AE64" s="3">
        <f>EXP('4. Iteration'!$F265-'4. Iteration'!AE$203)/(1+EXP('4. Iteration'!$F265-'4. Iteration'!AE$203))</f>
        <v>0.58767131040842124</v>
      </c>
      <c r="AF64" s="3">
        <f>EXP('4. Iteration'!$F265-'4. Iteration'!AF$203)/(1+EXP('4. Iteration'!$F265-'4. Iteration'!AF$203))</f>
        <v>0.58767131040842124</v>
      </c>
      <c r="AG64" s="3">
        <f>EXP('4. Iteration'!$F265-'4. Iteration'!AG$203)/(1+EXP('4. Iteration'!$F265-'4. Iteration'!AG$203))</f>
        <v>0.58035341865409951</v>
      </c>
      <c r="AH64" s="3">
        <f>EXP('4. Iteration'!$F265-'4. Iteration'!AH$203)/(1+EXP('4. Iteration'!$F265-'4. Iteration'!AH$203))</f>
        <v>0.58035341865409951</v>
      </c>
      <c r="AI64" s="3">
        <f>EXP('4. Iteration'!$F265-'4. Iteration'!AI$203)/(1+EXP('4. Iteration'!$F265-'4. Iteration'!AI$203))</f>
        <v>0.58035341865409951</v>
      </c>
      <c r="AJ64" s="3">
        <f>EXP('4. Iteration'!$F265-'4. Iteration'!AJ$203)/(1+EXP('4. Iteration'!$F265-'4. Iteration'!AJ$203))</f>
        <v>0.56560170465966719</v>
      </c>
      <c r="AK64" s="3">
        <f>EXP('4. Iteration'!$F265-'4. Iteration'!AK$203)/(1+EXP('4. Iteration'!$F265-'4. Iteration'!AK$203))</f>
        <v>0.48210318299750965</v>
      </c>
      <c r="AL64" s="3">
        <f>EXP('4. Iteration'!$F265-'4. Iteration'!AL$203)/(1+EXP('4. Iteration'!$F265-'4. Iteration'!AL$203))</f>
        <v>0.47435038091429887</v>
      </c>
      <c r="AM64" s="3">
        <f>EXP('4. Iteration'!$F265-'4. Iteration'!AM$203)/(1+EXP('4. Iteration'!$F265-'4. Iteration'!AM$203))</f>
        <v>0.43530240154486949</v>
      </c>
      <c r="AN64" s="3">
        <f>EXP('4. Iteration'!$F265-'4. Iteration'!AN$203)/(1+EXP('4. Iteration'!$F265-'4. Iteration'!AN$203))</f>
        <v>0.39592430257313233</v>
      </c>
      <c r="AO64" s="3">
        <f>EXP('4. Iteration'!$F265-'4. Iteration'!AO$203)/(1+EXP('4. Iteration'!$F265-'4. Iteration'!AO$203))</f>
        <v>0.3880269995539522</v>
      </c>
      <c r="AP64" s="3">
        <f>EXP('4. Iteration'!$F265-'4. Iteration'!AP$203)/(1+EXP('4. Iteration'!$F265-'4. Iteration'!AP$203))</f>
        <v>0.36432238884985413</v>
      </c>
      <c r="AQ64" s="3">
        <f>EXP('4. Iteration'!$F265-'4. Iteration'!AQ$203)/(1+EXP('4. Iteration'!$F265-'4. Iteration'!AQ$203))</f>
        <v>0.34852628456510271</v>
      </c>
      <c r="AR64" s="3">
        <f>EXP('4. Iteration'!$F265-'4. Iteration'!AR$203)/(1+EXP('4. Iteration'!$F265-'4. Iteration'!AR$203))</f>
        <v>0.34063567902527875</v>
      </c>
      <c r="AS64" s="3">
        <f>EXP('4. Iteration'!$F265-'4. Iteration'!AS$203)/(1+EXP('4. Iteration'!$F265-'4. Iteration'!AS$203))</f>
        <v>0.31701548807777558</v>
      </c>
      <c r="AT64" s="3">
        <f>EXP('4. Iteration'!$F265-'4. Iteration'!AT$203)/(1+EXP('4. Iteration'!$F265-'4. Iteration'!AT$203))</f>
        <v>0.24705615462954172</v>
      </c>
      <c r="AU64" s="3">
        <f>EXP('4. Iteration'!$F265-'4. Iteration'!AU$203)/(1+EXP('4. Iteration'!$F265-'4. Iteration'!AU$203))</f>
        <v>5.7341018283221849E-2</v>
      </c>
      <c r="AX64">
        <f t="shared" si="5"/>
        <v>-7.6203199231018974</v>
      </c>
      <c r="AY64" s="2">
        <f t="shared" si="17"/>
        <v>2.0994585564786623E-2</v>
      </c>
      <c r="AZ64" s="2">
        <f t="shared" si="17"/>
        <v>3.2183903278158801E-2</v>
      </c>
      <c r="BA64" s="2">
        <f t="shared" si="17"/>
        <v>6.3093409240745899E-2</v>
      </c>
      <c r="BB64" s="2">
        <f t="shared" si="17"/>
        <v>8.6500242421533119E-2</v>
      </c>
      <c r="BC64" s="2">
        <f t="shared" si="17"/>
        <v>0.1002752925243809</v>
      </c>
      <c r="BD64" s="2">
        <f t="shared" si="17"/>
        <v>0.11420191478301109</v>
      </c>
      <c r="BE64" s="2">
        <f t="shared" si="17"/>
        <v>0.14546809539089905</v>
      </c>
      <c r="BF64" s="2">
        <f t="shared" si="17"/>
        <v>0.14888975068758006</v>
      </c>
      <c r="BG64" s="2">
        <f t="shared" si="17"/>
        <v>0.1590373413399154</v>
      </c>
      <c r="BH64" s="2">
        <f t="shared" si="17"/>
        <v>0.16896289785771504</v>
      </c>
      <c r="BI64" s="2">
        <f t="shared" si="17"/>
        <v>0.17221167019710096</v>
      </c>
      <c r="BJ64" s="2">
        <f t="shared" si="17"/>
        <v>0.18174689743836125</v>
      </c>
      <c r="BK64" s="2">
        <f t="shared" si="17"/>
        <v>0.18174689743836125</v>
      </c>
      <c r="BL64" s="2">
        <f t="shared" si="17"/>
        <v>0.18484725632201129</v>
      </c>
      <c r="BM64" s="2">
        <f t="shared" si="16"/>
        <v>0.20521681643637629</v>
      </c>
      <c r="BN64" s="2">
        <f t="shared" si="16"/>
        <v>0.21560130376409348</v>
      </c>
      <c r="BO64" s="2">
        <f t="shared" si="15"/>
        <v>0.21560130376409348</v>
      </c>
      <c r="BP64" s="2">
        <f t="shared" si="15"/>
        <v>0.2203897843394354</v>
      </c>
      <c r="BQ64" s="2">
        <f t="shared" si="15"/>
        <v>0.2329173503375335</v>
      </c>
      <c r="BR64" s="2">
        <f t="shared" si="13"/>
        <v>0.2329173503375335</v>
      </c>
      <c r="BS64" s="2">
        <f t="shared" si="13"/>
        <v>0.23471349860522489</v>
      </c>
      <c r="BT64" s="2">
        <f t="shared" si="13"/>
        <v>0.23955807394765738</v>
      </c>
      <c r="BU64" s="2">
        <f t="shared" si="13"/>
        <v>0.24098466767654844</v>
      </c>
      <c r="BV64" s="2">
        <f t="shared" si="12"/>
        <v>0.24231374133127026</v>
      </c>
      <c r="BW64" s="2">
        <f t="shared" si="12"/>
        <v>0.24231374133127026</v>
      </c>
      <c r="BX64" s="2">
        <f t="shared" si="12"/>
        <v>0.24354332811059901</v>
      </c>
      <c r="BY64" s="2">
        <f t="shared" si="12"/>
        <v>0.24354332811059901</v>
      </c>
      <c r="BZ64" s="2">
        <f t="shared" si="12"/>
        <v>0.24354332811059901</v>
      </c>
      <c r="CA64" s="2">
        <f t="shared" si="12"/>
        <v>0.24569641634574579</v>
      </c>
      <c r="CB64" s="2">
        <f t="shared" si="12"/>
        <v>0.24967970394117936</v>
      </c>
      <c r="CC64" s="2">
        <f t="shared" si="12"/>
        <v>0.24934209704075846</v>
      </c>
      <c r="CD64" s="2">
        <f t="shared" si="12"/>
        <v>0.24581422075413872</v>
      </c>
      <c r="CE64" s="2">
        <f t="shared" si="14"/>
        <v>0.23916824920511112</v>
      </c>
      <c r="CF64" s="2">
        <f t="shared" si="14"/>
        <v>0.23746204717110936</v>
      </c>
      <c r="CG64" s="2">
        <f t="shared" si="14"/>
        <v>0.23159158583258982</v>
      </c>
      <c r="CH64" s="2">
        <f t="shared" si="14"/>
        <v>0.22705571353234777</v>
      </c>
      <c r="CI64" s="2">
        <f t="shared" si="14"/>
        <v>0.22460301320026604</v>
      </c>
      <c r="CJ64" s="2">
        <f t="shared" si="14"/>
        <v>0.21651666839658532</v>
      </c>
      <c r="CK64" s="2">
        <f t="shared" si="9"/>
        <v>0.18601941108920567</v>
      </c>
      <c r="CL64" s="2">
        <f t="shared" si="9"/>
        <v>5.4053025905465069E-2</v>
      </c>
    </row>
    <row r="65" spans="1:90">
      <c r="A65" t="str">
        <f>Tabelle1!A65</f>
        <v>Coban Mehmet</v>
      </c>
      <c r="H65" s="3">
        <f>EXP('4. Iteration'!$F266-'4. Iteration'!H$203)/(1+EXP('4. Iteration'!$F266-'4. Iteration'!H$203))</f>
        <v>0.97854510177747445</v>
      </c>
      <c r="I65" s="3">
        <f>EXP('4. Iteration'!$F266-'4. Iteration'!I$203)/(1+EXP('4. Iteration'!$F266-'4. Iteration'!I$203))</f>
        <v>0.96670772087232626</v>
      </c>
      <c r="J65" s="3">
        <f>EXP('4. Iteration'!$F266-'4. Iteration'!J$203)/(1+EXP('4. Iteration'!$F266-'4. Iteration'!J$203))</f>
        <v>0.93232694891627343</v>
      </c>
      <c r="K65" s="3">
        <f>EXP('4. Iteration'!$F266-'4. Iteration'!K$203)/(1+EXP('4. Iteration'!$F266-'4. Iteration'!K$203))</f>
        <v>0.90435103261704042</v>
      </c>
      <c r="L65" s="3">
        <f>EXP('4. Iteration'!$F266-'4. Iteration'!L$203)/(1+EXP('4. Iteration'!$F266-'4. Iteration'!L$203))</f>
        <v>0.88694277028472712</v>
      </c>
      <c r="M65" s="3">
        <f>EXP('4. Iteration'!$F266-'4. Iteration'!M$203)/(1+EXP('4. Iteration'!$F266-'4. Iteration'!M$203))</f>
        <v>0.86850791744138811</v>
      </c>
      <c r="N65" s="3">
        <f>EXP('4. Iteration'!$F266-'4. Iteration'!N$203)/(1+EXP('4. Iteration'!$F266-'4. Iteration'!N$203))</f>
        <v>0.8233139412538546</v>
      </c>
      <c r="O65" s="3">
        <f>EXP('4. Iteration'!$F266-'4. Iteration'!O$203)/(1+EXP('4. Iteration'!$F266-'4. Iteration'!O$203))</f>
        <v>0.81797837868701062</v>
      </c>
      <c r="P65" s="3">
        <f>EXP('4. Iteration'!$F266-'4. Iteration'!P$203)/(1+EXP('4. Iteration'!$F266-'4. Iteration'!P$203))</f>
        <v>0.80160016356110386</v>
      </c>
      <c r="Q65" s="3">
        <f>EXP('4. Iteration'!$F266-'4. Iteration'!Q$203)/(1+EXP('4. Iteration'!$F266-'4. Iteration'!Q$203))</f>
        <v>0.7846701637725404</v>
      </c>
      <c r="R65" s="3">
        <f>EXP('4. Iteration'!$F266-'4. Iteration'!R$203)/(1+EXP('4. Iteration'!$F266-'4. Iteration'!R$203))</f>
        <v>0.77890559299321882</v>
      </c>
      <c r="S65" s="3">
        <f>EXP('4. Iteration'!$F266-'4. Iteration'!S$203)/(1+EXP('4. Iteration'!$F266-'4. Iteration'!S$203))</f>
        <v>0.76125294746976302</v>
      </c>
      <c r="T65" s="3">
        <f>EXP('4. Iteration'!$F266-'4. Iteration'!T$203)/(1+EXP('4. Iteration'!$F266-'4. Iteration'!T$203))</f>
        <v>0.76125294746976302</v>
      </c>
      <c r="U65" s="3">
        <f>EXP('4. Iteration'!$F266-'4. Iteration'!U$203)/(1+EXP('4. Iteration'!$F266-'4. Iteration'!U$203))</f>
        <v>0.75525035490276737</v>
      </c>
      <c r="V65" s="3">
        <f>EXP('4. Iteration'!$F266-'4. Iteration'!V$203)/(1+EXP('4. Iteration'!$F266-'4. Iteration'!V$203))</f>
        <v>0.71162037605964057</v>
      </c>
      <c r="W65" s="3">
        <f>EXP('4. Iteration'!$F266-'4. Iteration'!W$203)/(1+EXP('4. Iteration'!$F266-'4. Iteration'!W$203))</f>
        <v>0.68546885516416634</v>
      </c>
      <c r="X65" s="3">
        <f>EXP('4. Iteration'!$F266-'4. Iteration'!X$203)/(1+EXP('4. Iteration'!$F266-'4. Iteration'!X$203))</f>
        <v>0.68546885516416634</v>
      </c>
      <c r="Y65" s="3">
        <f>EXP('4. Iteration'!$F266-'4. Iteration'!Y$203)/(1+EXP('4. Iteration'!$F266-'4. Iteration'!Y$203))</f>
        <v>0.6720761914402007</v>
      </c>
      <c r="Z65" s="3">
        <f>EXP('4. Iteration'!$F266-'4. Iteration'!Z$203)/(1+EXP('4. Iteration'!$F266-'4. Iteration'!Z$203))</f>
        <v>0.63070061079607276</v>
      </c>
      <c r="AA65" s="3">
        <f>EXP('4. Iteration'!$F266-'4. Iteration'!AA$203)/(1+EXP('4. Iteration'!$F266-'4. Iteration'!AA$203))</f>
        <v>0.63070061079607276</v>
      </c>
      <c r="AB65" s="3">
        <f>EXP('4. Iteration'!$F266-'4. Iteration'!AB$203)/(1+EXP('4. Iteration'!$F266-'4. Iteration'!AB$203))</f>
        <v>0.62363859185050241</v>
      </c>
      <c r="AC65" s="3">
        <f>EXP('4. Iteration'!$F266-'4. Iteration'!AC$203)/(1+EXP('4. Iteration'!$F266-'4. Iteration'!AC$203))</f>
        <v>0.60218574290155458</v>
      </c>
      <c r="AD65" s="3">
        <f>EXP('4. Iteration'!$F266-'4. Iteration'!AD$203)/(1+EXP('4. Iteration'!$F266-'4. Iteration'!AD$203))</f>
        <v>0.5949491038580752</v>
      </c>
      <c r="AE65" s="3">
        <f>EXP('4. Iteration'!$F266-'4. Iteration'!AE$203)/(1+EXP('4. Iteration'!$F266-'4. Iteration'!AE$203))</f>
        <v>0.58767131040842124</v>
      </c>
      <c r="AF65" s="3">
        <f>EXP('4. Iteration'!$F266-'4. Iteration'!AF$203)/(1+EXP('4. Iteration'!$F266-'4. Iteration'!AF$203))</f>
        <v>0.58767131040842124</v>
      </c>
      <c r="AG65" s="3">
        <f>EXP('4. Iteration'!$F266-'4. Iteration'!AG$203)/(1+EXP('4. Iteration'!$F266-'4. Iteration'!AG$203))</f>
        <v>0.58035341865409951</v>
      </c>
      <c r="AH65" s="3">
        <f>EXP('4. Iteration'!$F266-'4. Iteration'!AH$203)/(1+EXP('4. Iteration'!$F266-'4. Iteration'!AH$203))</f>
        <v>0.58035341865409951</v>
      </c>
      <c r="AI65" s="3">
        <f>EXP('4. Iteration'!$F266-'4. Iteration'!AI$203)/(1+EXP('4. Iteration'!$F266-'4. Iteration'!AI$203))</f>
        <v>0.58035341865409951</v>
      </c>
      <c r="AJ65" s="3">
        <f>EXP('4. Iteration'!$F266-'4. Iteration'!AJ$203)/(1+EXP('4. Iteration'!$F266-'4. Iteration'!AJ$203))</f>
        <v>0.56560170465966719</v>
      </c>
      <c r="AK65" s="3">
        <f>EXP('4. Iteration'!$F266-'4. Iteration'!AK$203)/(1+EXP('4. Iteration'!$F266-'4. Iteration'!AK$203))</f>
        <v>0.48210318299750965</v>
      </c>
      <c r="AL65" s="3">
        <f>EXP('4. Iteration'!$F266-'4. Iteration'!AL$203)/(1+EXP('4. Iteration'!$F266-'4. Iteration'!AL$203))</f>
        <v>0.47435038091429887</v>
      </c>
      <c r="AM65" s="3">
        <f>EXP('4. Iteration'!$F266-'4. Iteration'!AM$203)/(1+EXP('4. Iteration'!$F266-'4. Iteration'!AM$203))</f>
        <v>0.43530240154486949</v>
      </c>
      <c r="AN65" s="3">
        <f>EXP('4. Iteration'!$F266-'4. Iteration'!AN$203)/(1+EXP('4. Iteration'!$F266-'4. Iteration'!AN$203))</f>
        <v>0.39592430257313233</v>
      </c>
      <c r="AO65" s="3">
        <f>EXP('4. Iteration'!$F266-'4. Iteration'!AO$203)/(1+EXP('4. Iteration'!$F266-'4. Iteration'!AO$203))</f>
        <v>0.3880269995539522</v>
      </c>
      <c r="AP65" s="3">
        <f>EXP('4. Iteration'!$F266-'4. Iteration'!AP$203)/(1+EXP('4. Iteration'!$F266-'4. Iteration'!AP$203))</f>
        <v>0.36432238884985413</v>
      </c>
      <c r="AQ65" s="3">
        <f>EXP('4. Iteration'!$F266-'4. Iteration'!AQ$203)/(1+EXP('4. Iteration'!$F266-'4. Iteration'!AQ$203))</f>
        <v>0.34852628456510271</v>
      </c>
      <c r="AR65" s="3">
        <f>EXP('4. Iteration'!$F266-'4. Iteration'!AR$203)/(1+EXP('4. Iteration'!$F266-'4. Iteration'!AR$203))</f>
        <v>0.34063567902527875</v>
      </c>
      <c r="AS65" s="3">
        <f>EXP('4. Iteration'!$F266-'4. Iteration'!AS$203)/(1+EXP('4. Iteration'!$F266-'4. Iteration'!AS$203))</f>
        <v>0.31701548807777558</v>
      </c>
      <c r="AT65" s="3">
        <f>EXP('4. Iteration'!$F266-'4. Iteration'!AT$203)/(1+EXP('4. Iteration'!$F266-'4. Iteration'!AT$203))</f>
        <v>0.24705615462954172</v>
      </c>
      <c r="AU65" s="3">
        <f>EXP('4. Iteration'!$F266-'4. Iteration'!AU$203)/(1+EXP('4. Iteration'!$F266-'4. Iteration'!AU$203))</f>
        <v>5.7341018283221849E-2</v>
      </c>
      <c r="AX65">
        <f t="shared" si="5"/>
        <v>-7.6203199231018974</v>
      </c>
      <c r="AY65" s="2">
        <f t="shared" si="17"/>
        <v>2.0994585564786623E-2</v>
      </c>
      <c r="AZ65" s="2">
        <f t="shared" si="17"/>
        <v>3.2183903278158801E-2</v>
      </c>
      <c r="BA65" s="2">
        <f t="shared" si="17"/>
        <v>6.3093409240745899E-2</v>
      </c>
      <c r="BB65" s="2">
        <f t="shared" si="17"/>
        <v>8.6500242421533119E-2</v>
      </c>
      <c r="BC65" s="2">
        <f t="shared" si="17"/>
        <v>0.1002752925243809</v>
      </c>
      <c r="BD65" s="2">
        <f t="shared" si="17"/>
        <v>0.11420191478301109</v>
      </c>
      <c r="BE65" s="2">
        <f t="shared" si="17"/>
        <v>0.14546809539089905</v>
      </c>
      <c r="BF65" s="2">
        <f t="shared" si="17"/>
        <v>0.14888975068758006</v>
      </c>
      <c r="BG65" s="2">
        <f t="shared" si="17"/>
        <v>0.1590373413399154</v>
      </c>
      <c r="BH65" s="2">
        <f t="shared" si="17"/>
        <v>0.16896289785771504</v>
      </c>
      <c r="BI65" s="2">
        <f t="shared" si="17"/>
        <v>0.17221167019710096</v>
      </c>
      <c r="BJ65" s="2">
        <f t="shared" si="17"/>
        <v>0.18174689743836125</v>
      </c>
      <c r="BK65" s="2">
        <f t="shared" si="17"/>
        <v>0.18174689743836125</v>
      </c>
      <c r="BL65" s="2">
        <f t="shared" si="17"/>
        <v>0.18484725632201129</v>
      </c>
      <c r="BM65" s="2">
        <f t="shared" si="16"/>
        <v>0.20521681643637629</v>
      </c>
      <c r="BN65" s="2">
        <f t="shared" si="16"/>
        <v>0.21560130376409348</v>
      </c>
      <c r="BO65" s="2">
        <f t="shared" si="15"/>
        <v>0.21560130376409348</v>
      </c>
      <c r="BP65" s="2">
        <f t="shared" si="15"/>
        <v>0.2203897843394354</v>
      </c>
      <c r="BQ65" s="2">
        <f t="shared" si="15"/>
        <v>0.2329173503375335</v>
      </c>
      <c r="BR65" s="2">
        <f t="shared" si="13"/>
        <v>0.2329173503375335</v>
      </c>
      <c r="BS65" s="2">
        <f t="shared" si="13"/>
        <v>0.23471349860522489</v>
      </c>
      <c r="BT65" s="2">
        <f t="shared" si="13"/>
        <v>0.23955807394765738</v>
      </c>
      <c r="BU65" s="2">
        <f t="shared" si="13"/>
        <v>0.24098466767654844</v>
      </c>
      <c r="BV65" s="2">
        <f t="shared" si="12"/>
        <v>0.24231374133127026</v>
      </c>
      <c r="BW65" s="2">
        <f t="shared" si="12"/>
        <v>0.24231374133127026</v>
      </c>
      <c r="BX65" s="2">
        <f t="shared" si="12"/>
        <v>0.24354332811059901</v>
      </c>
      <c r="BY65" s="2">
        <f t="shared" si="12"/>
        <v>0.24354332811059901</v>
      </c>
      <c r="BZ65" s="2">
        <f t="shared" si="12"/>
        <v>0.24354332811059901</v>
      </c>
      <c r="CA65" s="2">
        <f t="shared" si="12"/>
        <v>0.24569641634574579</v>
      </c>
      <c r="CB65" s="2">
        <f t="shared" si="12"/>
        <v>0.24967970394117936</v>
      </c>
      <c r="CC65" s="2">
        <f t="shared" si="12"/>
        <v>0.24934209704075846</v>
      </c>
      <c r="CD65" s="2">
        <f t="shared" si="12"/>
        <v>0.24581422075413872</v>
      </c>
      <c r="CE65" s="2">
        <f t="shared" si="14"/>
        <v>0.23916824920511112</v>
      </c>
      <c r="CF65" s="2">
        <f t="shared" si="14"/>
        <v>0.23746204717110936</v>
      </c>
      <c r="CG65" s="2">
        <f t="shared" si="14"/>
        <v>0.23159158583258982</v>
      </c>
      <c r="CH65" s="2">
        <f t="shared" si="14"/>
        <v>0.22705571353234777</v>
      </c>
      <c r="CI65" s="2">
        <f t="shared" si="14"/>
        <v>0.22460301320026604</v>
      </c>
      <c r="CJ65" s="2">
        <f t="shared" si="14"/>
        <v>0.21651666839658532</v>
      </c>
      <c r="CK65" s="2">
        <f t="shared" si="9"/>
        <v>0.18601941108920567</v>
      </c>
      <c r="CL65" s="2">
        <f t="shared" si="9"/>
        <v>5.4053025905465069E-2</v>
      </c>
    </row>
    <row r="66" spans="1:90">
      <c r="A66" t="str">
        <f>Tabelle1!A66</f>
        <v>Heiss</v>
      </c>
      <c r="H66" s="3">
        <f>EXP('4. Iteration'!$F267-'4. Iteration'!H$203)/(1+EXP('4. Iteration'!$F267-'4. Iteration'!H$203))</f>
        <v>0.97854510177747445</v>
      </c>
      <c r="I66" s="3">
        <f>EXP('4. Iteration'!$F267-'4. Iteration'!I$203)/(1+EXP('4. Iteration'!$F267-'4. Iteration'!I$203))</f>
        <v>0.96670772087232626</v>
      </c>
      <c r="J66" s="3">
        <f>EXP('4. Iteration'!$F267-'4. Iteration'!J$203)/(1+EXP('4. Iteration'!$F267-'4. Iteration'!J$203))</f>
        <v>0.93232694891627332</v>
      </c>
      <c r="K66" s="3">
        <f>EXP('4. Iteration'!$F267-'4. Iteration'!K$203)/(1+EXP('4. Iteration'!$F267-'4. Iteration'!K$203))</f>
        <v>0.90435103261704042</v>
      </c>
      <c r="L66" s="3">
        <f>EXP('4. Iteration'!$F267-'4. Iteration'!L$203)/(1+EXP('4. Iteration'!$F267-'4. Iteration'!L$203))</f>
        <v>0.88694277028472712</v>
      </c>
      <c r="M66" s="3">
        <f>EXP('4. Iteration'!$F267-'4. Iteration'!M$203)/(1+EXP('4. Iteration'!$F267-'4. Iteration'!M$203))</f>
        <v>0.86850791744138811</v>
      </c>
      <c r="N66" s="3">
        <f>EXP('4. Iteration'!$F267-'4. Iteration'!N$203)/(1+EXP('4. Iteration'!$F267-'4. Iteration'!N$203))</f>
        <v>0.8233139412538546</v>
      </c>
      <c r="O66" s="3">
        <f>EXP('4. Iteration'!$F267-'4. Iteration'!O$203)/(1+EXP('4. Iteration'!$F267-'4. Iteration'!O$203))</f>
        <v>0.81797837868701062</v>
      </c>
      <c r="P66" s="3">
        <f>EXP('4. Iteration'!$F267-'4. Iteration'!P$203)/(1+EXP('4. Iteration'!$F267-'4. Iteration'!P$203))</f>
        <v>0.80160016356110386</v>
      </c>
      <c r="Q66" s="3">
        <f>EXP('4. Iteration'!$F267-'4. Iteration'!Q$203)/(1+EXP('4. Iteration'!$F267-'4. Iteration'!Q$203))</f>
        <v>0.7846701637725404</v>
      </c>
      <c r="R66" s="3">
        <f>EXP('4. Iteration'!$F267-'4. Iteration'!R$203)/(1+EXP('4. Iteration'!$F267-'4. Iteration'!R$203))</f>
        <v>0.77890559299321882</v>
      </c>
      <c r="S66" s="3">
        <f>EXP('4. Iteration'!$F267-'4. Iteration'!S$203)/(1+EXP('4. Iteration'!$F267-'4. Iteration'!S$203))</f>
        <v>0.7612529474697628</v>
      </c>
      <c r="T66" s="3">
        <f>EXP('4. Iteration'!$F267-'4. Iteration'!T$203)/(1+EXP('4. Iteration'!$F267-'4. Iteration'!T$203))</f>
        <v>0.76125294746976302</v>
      </c>
      <c r="U66" s="3">
        <f>EXP('4. Iteration'!$F267-'4. Iteration'!U$203)/(1+EXP('4. Iteration'!$F267-'4. Iteration'!U$203))</f>
        <v>0.75525035490276726</v>
      </c>
      <c r="V66" s="3">
        <f>EXP('4. Iteration'!$F267-'4. Iteration'!V$203)/(1+EXP('4. Iteration'!$F267-'4. Iteration'!V$203))</f>
        <v>0.71162037605964057</v>
      </c>
      <c r="W66" s="3">
        <f>EXP('4. Iteration'!$F267-'4. Iteration'!W$203)/(1+EXP('4. Iteration'!$F267-'4. Iteration'!W$203))</f>
        <v>0.68546885516416634</v>
      </c>
      <c r="X66" s="3">
        <f>EXP('4. Iteration'!$F267-'4. Iteration'!X$203)/(1+EXP('4. Iteration'!$F267-'4. Iteration'!X$203))</f>
        <v>0.68546885516416634</v>
      </c>
      <c r="Y66" s="3">
        <f>EXP('4. Iteration'!$F267-'4. Iteration'!Y$203)/(1+EXP('4. Iteration'!$F267-'4. Iteration'!Y$203))</f>
        <v>0.6720761914402007</v>
      </c>
      <c r="Z66" s="3">
        <f>EXP('4. Iteration'!$F267-'4. Iteration'!Z$203)/(1+EXP('4. Iteration'!$F267-'4. Iteration'!Z$203))</f>
        <v>0.63070061079607276</v>
      </c>
      <c r="AA66" s="3">
        <f>EXP('4. Iteration'!$F267-'4. Iteration'!AA$203)/(1+EXP('4. Iteration'!$F267-'4. Iteration'!AA$203))</f>
        <v>0.63070061079607276</v>
      </c>
      <c r="AB66" s="3">
        <f>EXP('4. Iteration'!$F267-'4. Iteration'!AB$203)/(1+EXP('4. Iteration'!$F267-'4. Iteration'!AB$203))</f>
        <v>0.62363859185050241</v>
      </c>
      <c r="AC66" s="3">
        <f>EXP('4. Iteration'!$F267-'4. Iteration'!AC$203)/(1+EXP('4. Iteration'!$F267-'4. Iteration'!AC$203))</f>
        <v>0.60218574290155458</v>
      </c>
      <c r="AD66" s="3">
        <f>EXP('4. Iteration'!$F267-'4. Iteration'!AD$203)/(1+EXP('4. Iteration'!$F267-'4. Iteration'!AD$203))</f>
        <v>0.59494910385807509</v>
      </c>
      <c r="AE66" s="3">
        <f>EXP('4. Iteration'!$F267-'4. Iteration'!AE$203)/(1+EXP('4. Iteration'!$F267-'4. Iteration'!AE$203))</f>
        <v>0.58767131040842113</v>
      </c>
      <c r="AF66" s="3">
        <f>EXP('4. Iteration'!$F267-'4. Iteration'!AF$203)/(1+EXP('4. Iteration'!$F267-'4. Iteration'!AF$203))</f>
        <v>0.58767131040842124</v>
      </c>
      <c r="AG66" s="3">
        <f>EXP('4. Iteration'!$F267-'4. Iteration'!AG$203)/(1+EXP('4. Iteration'!$F267-'4. Iteration'!AG$203))</f>
        <v>0.58035341865409962</v>
      </c>
      <c r="AH66" s="3">
        <f>EXP('4. Iteration'!$F267-'4. Iteration'!AH$203)/(1+EXP('4. Iteration'!$F267-'4. Iteration'!AH$203))</f>
        <v>0.58035341865409962</v>
      </c>
      <c r="AI66" s="3">
        <f>EXP('4. Iteration'!$F267-'4. Iteration'!AI$203)/(1+EXP('4. Iteration'!$F267-'4. Iteration'!AI$203))</f>
        <v>0.58035341865409962</v>
      </c>
      <c r="AJ66" s="3">
        <f>EXP('4. Iteration'!$F267-'4. Iteration'!AJ$203)/(1+EXP('4. Iteration'!$F267-'4. Iteration'!AJ$203))</f>
        <v>0.56560170465966708</v>
      </c>
      <c r="AK66" s="3">
        <f>EXP('4. Iteration'!$F267-'4. Iteration'!AK$203)/(1+EXP('4. Iteration'!$F267-'4. Iteration'!AK$203))</f>
        <v>0.48210318299750965</v>
      </c>
      <c r="AL66" s="3">
        <f>EXP('4. Iteration'!$F267-'4. Iteration'!AL$203)/(1+EXP('4. Iteration'!$F267-'4. Iteration'!AL$203))</f>
        <v>0.47435038091429887</v>
      </c>
      <c r="AM66" s="3">
        <f>EXP('4. Iteration'!$F267-'4. Iteration'!AM$203)/(1+EXP('4. Iteration'!$F267-'4. Iteration'!AM$203))</f>
        <v>0.43530240154486943</v>
      </c>
      <c r="AN66" s="3">
        <f>EXP('4. Iteration'!$F267-'4. Iteration'!AN$203)/(1+EXP('4. Iteration'!$F267-'4. Iteration'!AN$203))</f>
        <v>0.39592430257313233</v>
      </c>
      <c r="AO66" s="3">
        <f>EXP('4. Iteration'!$F267-'4. Iteration'!AO$203)/(1+EXP('4. Iteration'!$F267-'4. Iteration'!AO$203))</f>
        <v>0.3880269995539522</v>
      </c>
      <c r="AP66" s="3">
        <f>EXP('4. Iteration'!$F267-'4. Iteration'!AP$203)/(1+EXP('4. Iteration'!$F267-'4. Iteration'!AP$203))</f>
        <v>0.36432238884985402</v>
      </c>
      <c r="AQ66" s="3">
        <f>EXP('4. Iteration'!$F267-'4. Iteration'!AQ$203)/(1+EXP('4. Iteration'!$F267-'4. Iteration'!AQ$203))</f>
        <v>0.34852628456510265</v>
      </c>
      <c r="AR66" s="3">
        <f>EXP('4. Iteration'!$F267-'4. Iteration'!AR$203)/(1+EXP('4. Iteration'!$F267-'4. Iteration'!AR$203))</f>
        <v>0.34063567902527875</v>
      </c>
      <c r="AS66" s="3">
        <f>EXP('4. Iteration'!$F267-'4. Iteration'!AS$203)/(1+EXP('4. Iteration'!$F267-'4. Iteration'!AS$203))</f>
        <v>0.31701548807777552</v>
      </c>
      <c r="AT66" s="3">
        <f>EXP('4. Iteration'!$F267-'4. Iteration'!AT$203)/(1+EXP('4. Iteration'!$F267-'4. Iteration'!AT$203))</f>
        <v>0.24705615462954172</v>
      </c>
      <c r="AU66" s="3">
        <f>EXP('4. Iteration'!$F267-'4. Iteration'!AU$203)/(1+EXP('4. Iteration'!$F267-'4. Iteration'!AU$203))</f>
        <v>5.7341018283221849E-2</v>
      </c>
      <c r="AX66">
        <f t="shared" si="5"/>
        <v>-7.6203199231018974</v>
      </c>
      <c r="AY66" s="2">
        <f t="shared" si="17"/>
        <v>2.0994585564786623E-2</v>
      </c>
      <c r="AZ66" s="2">
        <f t="shared" si="17"/>
        <v>3.2183903278158801E-2</v>
      </c>
      <c r="BA66" s="2">
        <f t="shared" si="17"/>
        <v>6.3093409240745996E-2</v>
      </c>
      <c r="BB66" s="2">
        <f t="shared" si="17"/>
        <v>8.6500242421533119E-2</v>
      </c>
      <c r="BC66" s="2">
        <f t="shared" si="17"/>
        <v>0.1002752925243809</v>
      </c>
      <c r="BD66" s="2">
        <f t="shared" si="17"/>
        <v>0.11420191478301109</v>
      </c>
      <c r="BE66" s="2">
        <f t="shared" si="17"/>
        <v>0.14546809539089905</v>
      </c>
      <c r="BF66" s="2">
        <f t="shared" si="17"/>
        <v>0.14888975068758006</v>
      </c>
      <c r="BG66" s="2">
        <f t="shared" si="17"/>
        <v>0.1590373413399154</v>
      </c>
      <c r="BH66" s="2">
        <f t="shared" si="17"/>
        <v>0.16896289785771504</v>
      </c>
      <c r="BI66" s="2">
        <f t="shared" si="17"/>
        <v>0.17221167019710096</v>
      </c>
      <c r="BJ66" s="2">
        <f t="shared" si="17"/>
        <v>0.18174689743836137</v>
      </c>
      <c r="BK66" s="2">
        <f t="shared" si="17"/>
        <v>0.18174689743836125</v>
      </c>
      <c r="BL66" s="2">
        <f t="shared" si="17"/>
        <v>0.18484725632201135</v>
      </c>
      <c r="BM66" s="2">
        <f t="shared" si="16"/>
        <v>0.20521681643637629</v>
      </c>
      <c r="BN66" s="2">
        <f t="shared" si="16"/>
        <v>0.21560130376409348</v>
      </c>
      <c r="BO66" s="2">
        <f t="shared" si="15"/>
        <v>0.21560130376409348</v>
      </c>
      <c r="BP66" s="2">
        <f t="shared" si="15"/>
        <v>0.2203897843394354</v>
      </c>
      <c r="BQ66" s="2">
        <f t="shared" si="15"/>
        <v>0.2329173503375335</v>
      </c>
      <c r="BR66" s="2">
        <f t="shared" si="13"/>
        <v>0.2329173503375335</v>
      </c>
      <c r="BS66" s="2">
        <f t="shared" si="13"/>
        <v>0.23471349860522489</v>
      </c>
      <c r="BT66" s="2">
        <f t="shared" si="13"/>
        <v>0.23955807394765738</v>
      </c>
      <c r="BU66" s="2">
        <f t="shared" si="13"/>
        <v>0.24098466767654847</v>
      </c>
      <c r="BV66" s="2">
        <f t="shared" si="13"/>
        <v>0.24231374133127026</v>
      </c>
      <c r="BW66" s="2">
        <f t="shared" si="13"/>
        <v>0.24231374133127026</v>
      </c>
      <c r="BX66" s="2">
        <f t="shared" si="13"/>
        <v>0.24354332811059901</v>
      </c>
      <c r="BY66" s="2">
        <f t="shared" si="13"/>
        <v>0.24354332811059901</v>
      </c>
      <c r="BZ66" s="2">
        <f t="shared" si="13"/>
        <v>0.24354332811059901</v>
      </c>
      <c r="CA66" s="2">
        <f t="shared" si="13"/>
        <v>0.24569641634574582</v>
      </c>
      <c r="CB66" s="2">
        <f t="shared" si="13"/>
        <v>0.24967970394117936</v>
      </c>
      <c r="CC66" s="2">
        <f t="shared" si="13"/>
        <v>0.24934209704075846</v>
      </c>
      <c r="CD66" s="2">
        <f t="shared" si="13"/>
        <v>0.2458142207541387</v>
      </c>
      <c r="CE66" s="2">
        <f t="shared" si="14"/>
        <v>0.23916824920511112</v>
      </c>
      <c r="CF66" s="2">
        <f t="shared" si="14"/>
        <v>0.23746204717110936</v>
      </c>
      <c r="CG66" s="2">
        <f t="shared" si="14"/>
        <v>0.23159158583258979</v>
      </c>
      <c r="CH66" s="2">
        <f t="shared" si="14"/>
        <v>0.22705571353234771</v>
      </c>
      <c r="CI66" s="2">
        <f t="shared" si="14"/>
        <v>0.22460301320026604</v>
      </c>
      <c r="CJ66" s="2">
        <f t="shared" si="14"/>
        <v>0.21651666839658526</v>
      </c>
      <c r="CK66" s="2">
        <f t="shared" si="9"/>
        <v>0.18601941108920567</v>
      </c>
      <c r="CL66" s="2">
        <f t="shared" si="9"/>
        <v>5.4053025905465069E-2</v>
      </c>
    </row>
    <row r="67" spans="1:90">
      <c r="A67" t="str">
        <f>Tabelle1!A67</f>
        <v>Greiderer Manuel</v>
      </c>
      <c r="H67" s="3">
        <f>EXP('4. Iteration'!$F268-'4. Iteration'!H$203)/(1+EXP('4. Iteration'!$F268-'4. Iteration'!H$203))</f>
        <v>0.97854510177747445</v>
      </c>
      <c r="I67" s="3">
        <f>EXP('4. Iteration'!$F268-'4. Iteration'!I$203)/(1+EXP('4. Iteration'!$F268-'4. Iteration'!I$203))</f>
        <v>0.96670772087232626</v>
      </c>
      <c r="J67" s="3">
        <f>EXP('4. Iteration'!$F268-'4. Iteration'!J$203)/(1+EXP('4. Iteration'!$F268-'4. Iteration'!J$203))</f>
        <v>0.93232694891627343</v>
      </c>
      <c r="K67" s="3">
        <f>EXP('4. Iteration'!$F268-'4. Iteration'!K$203)/(1+EXP('4. Iteration'!$F268-'4. Iteration'!K$203))</f>
        <v>0.90435103261704042</v>
      </c>
      <c r="L67" s="3">
        <f>EXP('4. Iteration'!$F268-'4. Iteration'!L$203)/(1+EXP('4. Iteration'!$F268-'4. Iteration'!L$203))</f>
        <v>0.88694277028472712</v>
      </c>
      <c r="M67" s="3">
        <f>EXP('4. Iteration'!$F268-'4. Iteration'!M$203)/(1+EXP('4. Iteration'!$F268-'4. Iteration'!M$203))</f>
        <v>0.86850791744138811</v>
      </c>
      <c r="N67" s="3">
        <f>EXP('4. Iteration'!$F268-'4. Iteration'!N$203)/(1+EXP('4. Iteration'!$F268-'4. Iteration'!N$203))</f>
        <v>0.8233139412538546</v>
      </c>
      <c r="O67" s="3">
        <f>EXP('4. Iteration'!$F268-'4. Iteration'!O$203)/(1+EXP('4. Iteration'!$F268-'4. Iteration'!O$203))</f>
        <v>0.81797837868701062</v>
      </c>
      <c r="P67" s="3">
        <f>EXP('4. Iteration'!$F268-'4. Iteration'!P$203)/(1+EXP('4. Iteration'!$F268-'4. Iteration'!P$203))</f>
        <v>0.80160016356110386</v>
      </c>
      <c r="Q67" s="3">
        <f>EXP('4. Iteration'!$F268-'4. Iteration'!Q$203)/(1+EXP('4. Iteration'!$F268-'4. Iteration'!Q$203))</f>
        <v>0.7846701637725404</v>
      </c>
      <c r="R67" s="3">
        <f>EXP('4. Iteration'!$F268-'4. Iteration'!R$203)/(1+EXP('4. Iteration'!$F268-'4. Iteration'!R$203))</f>
        <v>0.77890559299321882</v>
      </c>
      <c r="S67" s="3">
        <f>EXP('4. Iteration'!$F268-'4. Iteration'!S$203)/(1+EXP('4. Iteration'!$F268-'4. Iteration'!S$203))</f>
        <v>0.76125294746976302</v>
      </c>
      <c r="T67" s="3">
        <f>EXP('4. Iteration'!$F268-'4. Iteration'!T$203)/(1+EXP('4. Iteration'!$F268-'4. Iteration'!T$203))</f>
        <v>0.76125294746976302</v>
      </c>
      <c r="U67" s="3">
        <f>EXP('4. Iteration'!$F268-'4. Iteration'!U$203)/(1+EXP('4. Iteration'!$F268-'4. Iteration'!U$203))</f>
        <v>0.75525035490276737</v>
      </c>
      <c r="V67" s="3">
        <f>EXP('4. Iteration'!$F268-'4. Iteration'!V$203)/(1+EXP('4. Iteration'!$F268-'4. Iteration'!V$203))</f>
        <v>0.71162037605964057</v>
      </c>
      <c r="W67" s="3">
        <f>EXP('4. Iteration'!$F268-'4. Iteration'!W$203)/(1+EXP('4. Iteration'!$F268-'4. Iteration'!W$203))</f>
        <v>0.68546885516416634</v>
      </c>
      <c r="X67" s="3">
        <f>EXP('4. Iteration'!$F268-'4. Iteration'!X$203)/(1+EXP('4. Iteration'!$F268-'4. Iteration'!X$203))</f>
        <v>0.68546885516416634</v>
      </c>
      <c r="Y67" s="3">
        <f>EXP('4. Iteration'!$F268-'4. Iteration'!Y$203)/(1+EXP('4. Iteration'!$F268-'4. Iteration'!Y$203))</f>
        <v>0.6720761914402007</v>
      </c>
      <c r="Z67" s="3">
        <f>EXP('4. Iteration'!$F268-'4. Iteration'!Z$203)/(1+EXP('4. Iteration'!$F268-'4. Iteration'!Z$203))</f>
        <v>0.63070061079607276</v>
      </c>
      <c r="AA67" s="3">
        <f>EXP('4. Iteration'!$F268-'4. Iteration'!AA$203)/(1+EXP('4. Iteration'!$F268-'4. Iteration'!AA$203))</f>
        <v>0.63070061079607276</v>
      </c>
      <c r="AB67" s="3">
        <f>EXP('4. Iteration'!$F268-'4. Iteration'!AB$203)/(1+EXP('4. Iteration'!$F268-'4. Iteration'!AB$203))</f>
        <v>0.62363859185050241</v>
      </c>
      <c r="AC67" s="3">
        <f>EXP('4. Iteration'!$F268-'4. Iteration'!AC$203)/(1+EXP('4. Iteration'!$F268-'4. Iteration'!AC$203))</f>
        <v>0.60218574290155458</v>
      </c>
      <c r="AD67" s="3">
        <f>EXP('4. Iteration'!$F268-'4. Iteration'!AD$203)/(1+EXP('4. Iteration'!$F268-'4. Iteration'!AD$203))</f>
        <v>0.5949491038580752</v>
      </c>
      <c r="AE67" s="3">
        <f>EXP('4. Iteration'!$F268-'4. Iteration'!AE$203)/(1+EXP('4. Iteration'!$F268-'4. Iteration'!AE$203))</f>
        <v>0.58767131040842124</v>
      </c>
      <c r="AF67" s="3">
        <f>EXP('4. Iteration'!$F268-'4. Iteration'!AF$203)/(1+EXP('4. Iteration'!$F268-'4. Iteration'!AF$203))</f>
        <v>0.58767131040842124</v>
      </c>
      <c r="AG67" s="3">
        <f>EXP('4. Iteration'!$F268-'4. Iteration'!AG$203)/(1+EXP('4. Iteration'!$F268-'4. Iteration'!AG$203))</f>
        <v>0.58035341865409951</v>
      </c>
      <c r="AH67" s="3">
        <f>EXP('4. Iteration'!$F268-'4. Iteration'!AH$203)/(1+EXP('4. Iteration'!$F268-'4. Iteration'!AH$203))</f>
        <v>0.58035341865409951</v>
      </c>
      <c r="AI67" s="3">
        <f>EXP('4. Iteration'!$F268-'4. Iteration'!AI$203)/(1+EXP('4. Iteration'!$F268-'4. Iteration'!AI$203))</f>
        <v>0.58035341865409951</v>
      </c>
      <c r="AJ67" s="3">
        <f>EXP('4. Iteration'!$F268-'4. Iteration'!AJ$203)/(1+EXP('4. Iteration'!$F268-'4. Iteration'!AJ$203))</f>
        <v>0.56560170465966719</v>
      </c>
      <c r="AK67" s="3">
        <f>EXP('4. Iteration'!$F268-'4. Iteration'!AK$203)/(1+EXP('4. Iteration'!$F268-'4. Iteration'!AK$203))</f>
        <v>0.48210318299750965</v>
      </c>
      <c r="AL67" s="3">
        <f>EXP('4. Iteration'!$F268-'4. Iteration'!AL$203)/(1+EXP('4. Iteration'!$F268-'4. Iteration'!AL$203))</f>
        <v>0.47435038091429887</v>
      </c>
      <c r="AM67" s="3">
        <f>EXP('4. Iteration'!$F268-'4. Iteration'!AM$203)/(1+EXP('4. Iteration'!$F268-'4. Iteration'!AM$203))</f>
        <v>0.43530240154486949</v>
      </c>
      <c r="AN67" s="3">
        <f>EXP('4. Iteration'!$F268-'4. Iteration'!AN$203)/(1+EXP('4. Iteration'!$F268-'4. Iteration'!AN$203))</f>
        <v>0.39592430257313233</v>
      </c>
      <c r="AO67" s="3">
        <f>EXP('4. Iteration'!$F268-'4. Iteration'!AO$203)/(1+EXP('4. Iteration'!$F268-'4. Iteration'!AO$203))</f>
        <v>0.3880269995539522</v>
      </c>
      <c r="AP67" s="3">
        <f>EXP('4. Iteration'!$F268-'4. Iteration'!AP$203)/(1+EXP('4. Iteration'!$F268-'4. Iteration'!AP$203))</f>
        <v>0.36432238884985413</v>
      </c>
      <c r="AQ67" s="3">
        <f>EXP('4. Iteration'!$F268-'4. Iteration'!AQ$203)/(1+EXP('4. Iteration'!$F268-'4. Iteration'!AQ$203))</f>
        <v>0.34852628456510271</v>
      </c>
      <c r="AR67" s="3">
        <f>EXP('4. Iteration'!$F268-'4. Iteration'!AR$203)/(1+EXP('4. Iteration'!$F268-'4. Iteration'!AR$203))</f>
        <v>0.34063567902527875</v>
      </c>
      <c r="AS67" s="3">
        <f>EXP('4. Iteration'!$F268-'4. Iteration'!AS$203)/(1+EXP('4. Iteration'!$F268-'4. Iteration'!AS$203))</f>
        <v>0.31701548807777558</v>
      </c>
      <c r="AT67" s="3">
        <f>EXP('4. Iteration'!$F268-'4. Iteration'!AT$203)/(1+EXP('4. Iteration'!$F268-'4. Iteration'!AT$203))</f>
        <v>0.24705615462954172</v>
      </c>
      <c r="AU67" s="3">
        <f>EXP('4. Iteration'!$F268-'4. Iteration'!AU$203)/(1+EXP('4. Iteration'!$F268-'4. Iteration'!AU$203))</f>
        <v>5.7341018283221849E-2</v>
      </c>
      <c r="AX67">
        <f t="shared" si="5"/>
        <v>-7.6203199231018974</v>
      </c>
      <c r="AY67" s="2">
        <f t="shared" si="17"/>
        <v>2.0994585564786623E-2</v>
      </c>
      <c r="AZ67" s="2">
        <f t="shared" si="17"/>
        <v>3.2183903278158801E-2</v>
      </c>
      <c r="BA67" s="2">
        <f t="shared" si="17"/>
        <v>6.3093409240745899E-2</v>
      </c>
      <c r="BB67" s="2">
        <f t="shared" si="17"/>
        <v>8.6500242421533119E-2</v>
      </c>
      <c r="BC67" s="2">
        <f t="shared" si="17"/>
        <v>0.1002752925243809</v>
      </c>
      <c r="BD67" s="2">
        <f t="shared" si="17"/>
        <v>0.11420191478301109</v>
      </c>
      <c r="BE67" s="2">
        <f t="shared" si="17"/>
        <v>0.14546809539089905</v>
      </c>
      <c r="BF67" s="2">
        <f t="shared" si="17"/>
        <v>0.14888975068758006</v>
      </c>
      <c r="BG67" s="2">
        <f t="shared" si="17"/>
        <v>0.1590373413399154</v>
      </c>
      <c r="BH67" s="2">
        <f t="shared" si="17"/>
        <v>0.16896289785771504</v>
      </c>
      <c r="BI67" s="2">
        <f t="shared" si="17"/>
        <v>0.17221167019710096</v>
      </c>
      <c r="BJ67" s="2">
        <f t="shared" si="17"/>
        <v>0.18174689743836125</v>
      </c>
      <c r="BK67" s="2">
        <f t="shared" si="17"/>
        <v>0.18174689743836125</v>
      </c>
      <c r="BL67" s="2">
        <f t="shared" si="17"/>
        <v>0.18484725632201129</v>
      </c>
      <c r="BM67" s="2">
        <f t="shared" si="16"/>
        <v>0.20521681643637629</v>
      </c>
      <c r="BN67" s="2">
        <f t="shared" si="16"/>
        <v>0.21560130376409348</v>
      </c>
      <c r="BO67" s="2">
        <f t="shared" si="15"/>
        <v>0.21560130376409348</v>
      </c>
      <c r="BP67" s="2">
        <f t="shared" si="15"/>
        <v>0.2203897843394354</v>
      </c>
      <c r="BQ67" s="2">
        <f t="shared" si="15"/>
        <v>0.2329173503375335</v>
      </c>
      <c r="BR67" s="2">
        <f t="shared" si="13"/>
        <v>0.2329173503375335</v>
      </c>
      <c r="BS67" s="2">
        <f t="shared" si="13"/>
        <v>0.23471349860522489</v>
      </c>
      <c r="BT67" s="2">
        <f t="shared" si="13"/>
        <v>0.23955807394765738</v>
      </c>
      <c r="BU67" s="2">
        <f t="shared" si="13"/>
        <v>0.24098466767654844</v>
      </c>
      <c r="BV67" s="2">
        <f t="shared" si="13"/>
        <v>0.24231374133127026</v>
      </c>
      <c r="BW67" s="2">
        <f t="shared" si="13"/>
        <v>0.24231374133127026</v>
      </c>
      <c r="BX67" s="2">
        <f t="shared" si="13"/>
        <v>0.24354332811059901</v>
      </c>
      <c r="BY67" s="2">
        <f t="shared" si="13"/>
        <v>0.24354332811059901</v>
      </c>
      <c r="BZ67" s="2">
        <f t="shared" si="13"/>
        <v>0.24354332811059901</v>
      </c>
      <c r="CA67" s="2">
        <f t="shared" si="13"/>
        <v>0.24569641634574579</v>
      </c>
      <c r="CB67" s="2">
        <f t="shared" si="13"/>
        <v>0.24967970394117936</v>
      </c>
      <c r="CC67" s="2">
        <f t="shared" si="13"/>
        <v>0.24934209704075846</v>
      </c>
      <c r="CD67" s="2">
        <f t="shared" si="13"/>
        <v>0.24581422075413872</v>
      </c>
      <c r="CE67" s="2">
        <f t="shared" si="14"/>
        <v>0.23916824920511112</v>
      </c>
      <c r="CF67" s="2">
        <f t="shared" si="14"/>
        <v>0.23746204717110936</v>
      </c>
      <c r="CG67" s="2">
        <f t="shared" si="14"/>
        <v>0.23159158583258982</v>
      </c>
      <c r="CH67" s="2">
        <f t="shared" si="14"/>
        <v>0.22705571353234777</v>
      </c>
      <c r="CI67" s="2">
        <f t="shared" si="14"/>
        <v>0.22460301320026604</v>
      </c>
      <c r="CJ67" s="2">
        <f t="shared" si="14"/>
        <v>0.21651666839658532</v>
      </c>
      <c r="CK67" s="2">
        <f t="shared" si="9"/>
        <v>0.18601941108920567</v>
      </c>
      <c r="CL67" s="2">
        <f t="shared" si="9"/>
        <v>5.4053025905465069E-2</v>
      </c>
    </row>
    <row r="68" spans="1:90">
      <c r="A68" t="str">
        <f>Tabelle1!A68</f>
        <v>Seisl Matthias2</v>
      </c>
      <c r="H68" s="3">
        <f>EXP('4. Iteration'!$F269-'4. Iteration'!H$203)/(1+EXP('4. Iteration'!$F269-'4. Iteration'!H$203))</f>
        <v>0.97854510177747445</v>
      </c>
      <c r="I68" s="3">
        <f>EXP('4. Iteration'!$F269-'4. Iteration'!I$203)/(1+EXP('4. Iteration'!$F269-'4. Iteration'!I$203))</f>
        <v>0.96670772087232626</v>
      </c>
      <c r="J68" s="3">
        <f>EXP('4. Iteration'!$F269-'4. Iteration'!J$203)/(1+EXP('4. Iteration'!$F269-'4. Iteration'!J$203))</f>
        <v>0.93232694891627332</v>
      </c>
      <c r="K68" s="3">
        <f>EXP('4. Iteration'!$F269-'4. Iteration'!K$203)/(1+EXP('4. Iteration'!$F269-'4. Iteration'!K$203))</f>
        <v>0.90435103261704042</v>
      </c>
      <c r="L68" s="3">
        <f>EXP('4. Iteration'!$F269-'4. Iteration'!L$203)/(1+EXP('4. Iteration'!$F269-'4. Iteration'!L$203))</f>
        <v>0.88694277028472712</v>
      </c>
      <c r="M68" s="3">
        <f>EXP('4. Iteration'!$F269-'4. Iteration'!M$203)/(1+EXP('4. Iteration'!$F269-'4. Iteration'!M$203))</f>
        <v>0.86850791744138811</v>
      </c>
      <c r="N68" s="3">
        <f>EXP('4. Iteration'!$F269-'4. Iteration'!N$203)/(1+EXP('4. Iteration'!$F269-'4. Iteration'!N$203))</f>
        <v>0.8233139412538546</v>
      </c>
      <c r="O68" s="3">
        <f>EXP('4. Iteration'!$F269-'4. Iteration'!O$203)/(1+EXP('4. Iteration'!$F269-'4. Iteration'!O$203))</f>
        <v>0.81797837868701062</v>
      </c>
      <c r="P68" s="3">
        <f>EXP('4. Iteration'!$F269-'4. Iteration'!P$203)/(1+EXP('4. Iteration'!$F269-'4. Iteration'!P$203))</f>
        <v>0.80160016356110386</v>
      </c>
      <c r="Q68" s="3">
        <f>EXP('4. Iteration'!$F269-'4. Iteration'!Q$203)/(1+EXP('4. Iteration'!$F269-'4. Iteration'!Q$203))</f>
        <v>0.7846701637725404</v>
      </c>
      <c r="R68" s="3">
        <f>EXP('4. Iteration'!$F269-'4. Iteration'!R$203)/(1+EXP('4. Iteration'!$F269-'4. Iteration'!R$203))</f>
        <v>0.77890559299321882</v>
      </c>
      <c r="S68" s="3">
        <f>EXP('4. Iteration'!$F269-'4. Iteration'!S$203)/(1+EXP('4. Iteration'!$F269-'4. Iteration'!S$203))</f>
        <v>0.7612529474697628</v>
      </c>
      <c r="T68" s="3">
        <f>EXP('4. Iteration'!$F269-'4. Iteration'!T$203)/(1+EXP('4. Iteration'!$F269-'4. Iteration'!T$203))</f>
        <v>0.76125294746976302</v>
      </c>
      <c r="U68" s="3">
        <f>EXP('4. Iteration'!$F269-'4. Iteration'!U$203)/(1+EXP('4. Iteration'!$F269-'4. Iteration'!U$203))</f>
        <v>0.75525035490276726</v>
      </c>
      <c r="V68" s="3">
        <f>EXP('4. Iteration'!$F269-'4. Iteration'!V$203)/(1+EXP('4. Iteration'!$F269-'4. Iteration'!V$203))</f>
        <v>0.71162037605964057</v>
      </c>
      <c r="W68" s="3">
        <f>EXP('4. Iteration'!$F269-'4. Iteration'!W$203)/(1+EXP('4. Iteration'!$F269-'4. Iteration'!W$203))</f>
        <v>0.68546885516416634</v>
      </c>
      <c r="X68" s="3">
        <f>EXP('4. Iteration'!$F269-'4. Iteration'!X$203)/(1+EXP('4. Iteration'!$F269-'4. Iteration'!X$203))</f>
        <v>0.68546885516416634</v>
      </c>
      <c r="Y68" s="3">
        <f>EXP('4. Iteration'!$F269-'4. Iteration'!Y$203)/(1+EXP('4. Iteration'!$F269-'4. Iteration'!Y$203))</f>
        <v>0.6720761914402007</v>
      </c>
      <c r="Z68" s="3">
        <f>EXP('4. Iteration'!$F269-'4. Iteration'!Z$203)/(1+EXP('4. Iteration'!$F269-'4. Iteration'!Z$203))</f>
        <v>0.63070061079607276</v>
      </c>
      <c r="AA68" s="3">
        <f>EXP('4. Iteration'!$F269-'4. Iteration'!AA$203)/(1+EXP('4. Iteration'!$F269-'4. Iteration'!AA$203))</f>
        <v>0.63070061079607276</v>
      </c>
      <c r="AB68" s="3">
        <f>EXP('4. Iteration'!$F269-'4. Iteration'!AB$203)/(1+EXP('4. Iteration'!$F269-'4. Iteration'!AB$203))</f>
        <v>0.62363859185050241</v>
      </c>
      <c r="AC68" s="3">
        <f>EXP('4. Iteration'!$F269-'4. Iteration'!AC$203)/(1+EXP('4. Iteration'!$F269-'4. Iteration'!AC$203))</f>
        <v>0.60218574290155458</v>
      </c>
      <c r="AD68" s="3">
        <f>EXP('4. Iteration'!$F269-'4. Iteration'!AD$203)/(1+EXP('4. Iteration'!$F269-'4. Iteration'!AD$203))</f>
        <v>0.59494910385807509</v>
      </c>
      <c r="AE68" s="3">
        <f>EXP('4. Iteration'!$F269-'4. Iteration'!AE$203)/(1+EXP('4. Iteration'!$F269-'4. Iteration'!AE$203))</f>
        <v>0.58767131040842113</v>
      </c>
      <c r="AF68" s="3">
        <f>EXP('4. Iteration'!$F269-'4. Iteration'!AF$203)/(1+EXP('4. Iteration'!$F269-'4. Iteration'!AF$203))</f>
        <v>0.58767131040842124</v>
      </c>
      <c r="AG68" s="3">
        <f>EXP('4. Iteration'!$F269-'4. Iteration'!AG$203)/(1+EXP('4. Iteration'!$F269-'4. Iteration'!AG$203))</f>
        <v>0.58035341865409962</v>
      </c>
      <c r="AH68" s="3">
        <f>EXP('4. Iteration'!$F269-'4. Iteration'!AH$203)/(1+EXP('4. Iteration'!$F269-'4. Iteration'!AH$203))</f>
        <v>0.58035341865409962</v>
      </c>
      <c r="AI68" s="3">
        <f>EXP('4. Iteration'!$F269-'4. Iteration'!AI$203)/(1+EXP('4. Iteration'!$F269-'4. Iteration'!AI$203))</f>
        <v>0.58035341865409962</v>
      </c>
      <c r="AJ68" s="3">
        <f>EXP('4. Iteration'!$F269-'4. Iteration'!AJ$203)/(1+EXP('4. Iteration'!$F269-'4. Iteration'!AJ$203))</f>
        <v>0.56560170465966708</v>
      </c>
      <c r="AK68" s="3">
        <f>EXP('4. Iteration'!$F269-'4. Iteration'!AK$203)/(1+EXP('4. Iteration'!$F269-'4. Iteration'!AK$203))</f>
        <v>0.48210318299750965</v>
      </c>
      <c r="AL68" s="3">
        <f>EXP('4. Iteration'!$F269-'4. Iteration'!AL$203)/(1+EXP('4. Iteration'!$F269-'4. Iteration'!AL$203))</f>
        <v>0.47435038091429887</v>
      </c>
      <c r="AM68" s="3">
        <f>EXP('4. Iteration'!$F269-'4. Iteration'!AM$203)/(1+EXP('4. Iteration'!$F269-'4. Iteration'!AM$203))</f>
        <v>0.43530240154486943</v>
      </c>
      <c r="AN68" s="3">
        <f>EXP('4. Iteration'!$F269-'4. Iteration'!AN$203)/(1+EXP('4. Iteration'!$F269-'4. Iteration'!AN$203))</f>
        <v>0.39592430257313233</v>
      </c>
      <c r="AO68" s="3">
        <f>EXP('4. Iteration'!$F269-'4. Iteration'!AO$203)/(1+EXP('4. Iteration'!$F269-'4. Iteration'!AO$203))</f>
        <v>0.3880269995539522</v>
      </c>
      <c r="AP68" s="3">
        <f>EXP('4. Iteration'!$F269-'4. Iteration'!AP$203)/(1+EXP('4. Iteration'!$F269-'4. Iteration'!AP$203))</f>
        <v>0.36432238884985402</v>
      </c>
      <c r="AQ68" s="3">
        <f>EXP('4. Iteration'!$F269-'4. Iteration'!AQ$203)/(1+EXP('4. Iteration'!$F269-'4. Iteration'!AQ$203))</f>
        <v>0.34852628456510265</v>
      </c>
      <c r="AR68" s="3">
        <f>EXP('4. Iteration'!$F269-'4. Iteration'!AR$203)/(1+EXP('4. Iteration'!$F269-'4. Iteration'!AR$203))</f>
        <v>0.34063567902527875</v>
      </c>
      <c r="AS68" s="3">
        <f>EXP('4. Iteration'!$F269-'4. Iteration'!AS$203)/(1+EXP('4. Iteration'!$F269-'4. Iteration'!AS$203))</f>
        <v>0.31701548807777552</v>
      </c>
      <c r="AT68" s="3">
        <f>EXP('4. Iteration'!$F269-'4. Iteration'!AT$203)/(1+EXP('4. Iteration'!$F269-'4. Iteration'!AT$203))</f>
        <v>0.24705615462954172</v>
      </c>
      <c r="AU68" s="3">
        <f>EXP('4. Iteration'!$F269-'4. Iteration'!AU$203)/(1+EXP('4. Iteration'!$F269-'4. Iteration'!AU$203))</f>
        <v>5.7341018283221849E-2</v>
      </c>
      <c r="AX68">
        <f t="shared" si="5"/>
        <v>-7.6203199231018974</v>
      </c>
      <c r="AY68" s="2">
        <f t="shared" si="17"/>
        <v>2.0994585564786623E-2</v>
      </c>
      <c r="AZ68" s="2">
        <f t="shared" si="17"/>
        <v>3.2183903278158801E-2</v>
      </c>
      <c r="BA68" s="2">
        <f t="shared" si="17"/>
        <v>6.3093409240745996E-2</v>
      </c>
      <c r="BB68" s="2">
        <f t="shared" si="17"/>
        <v>8.6500242421533119E-2</v>
      </c>
      <c r="BC68" s="2">
        <f t="shared" si="17"/>
        <v>0.1002752925243809</v>
      </c>
      <c r="BD68" s="2">
        <f t="shared" si="17"/>
        <v>0.11420191478301109</v>
      </c>
      <c r="BE68" s="2">
        <f t="shared" si="17"/>
        <v>0.14546809539089905</v>
      </c>
      <c r="BF68" s="2">
        <f t="shared" si="17"/>
        <v>0.14888975068758006</v>
      </c>
      <c r="BG68" s="2">
        <f t="shared" si="17"/>
        <v>0.1590373413399154</v>
      </c>
      <c r="BH68" s="2">
        <f t="shared" si="17"/>
        <v>0.16896289785771504</v>
      </c>
      <c r="BI68" s="2">
        <f t="shared" si="17"/>
        <v>0.17221167019710096</v>
      </c>
      <c r="BJ68" s="2">
        <f t="shared" si="17"/>
        <v>0.18174689743836137</v>
      </c>
      <c r="BK68" s="2">
        <f t="shared" si="17"/>
        <v>0.18174689743836125</v>
      </c>
      <c r="BL68" s="2">
        <f t="shared" si="17"/>
        <v>0.18484725632201135</v>
      </c>
      <c r="BM68" s="2">
        <f t="shared" si="16"/>
        <v>0.20521681643637629</v>
      </c>
      <c r="BN68" s="2">
        <f t="shared" si="16"/>
        <v>0.21560130376409348</v>
      </c>
      <c r="BO68" s="2">
        <f t="shared" si="15"/>
        <v>0.21560130376409348</v>
      </c>
      <c r="BP68" s="2">
        <f t="shared" si="15"/>
        <v>0.2203897843394354</v>
      </c>
      <c r="BQ68" s="2">
        <f t="shared" si="15"/>
        <v>0.2329173503375335</v>
      </c>
      <c r="BR68" s="2">
        <f t="shared" si="13"/>
        <v>0.2329173503375335</v>
      </c>
      <c r="BS68" s="2">
        <f t="shared" si="13"/>
        <v>0.23471349860522489</v>
      </c>
      <c r="BT68" s="2">
        <f t="shared" si="13"/>
        <v>0.23955807394765738</v>
      </c>
      <c r="BU68" s="2">
        <f t="shared" si="13"/>
        <v>0.24098466767654847</v>
      </c>
      <c r="BV68" s="2">
        <f t="shared" si="13"/>
        <v>0.24231374133127026</v>
      </c>
      <c r="BW68" s="2">
        <f t="shared" si="13"/>
        <v>0.24231374133127026</v>
      </c>
      <c r="BX68" s="2">
        <f t="shared" si="13"/>
        <v>0.24354332811059901</v>
      </c>
      <c r="BY68" s="2">
        <f t="shared" si="13"/>
        <v>0.24354332811059901</v>
      </c>
      <c r="BZ68" s="2">
        <f t="shared" si="13"/>
        <v>0.24354332811059901</v>
      </c>
      <c r="CA68" s="2">
        <f t="shared" si="13"/>
        <v>0.24569641634574582</v>
      </c>
      <c r="CB68" s="2">
        <f t="shared" si="13"/>
        <v>0.24967970394117936</v>
      </c>
      <c r="CC68" s="2">
        <f t="shared" si="13"/>
        <v>0.24934209704075846</v>
      </c>
      <c r="CD68" s="2">
        <f t="shared" si="13"/>
        <v>0.2458142207541387</v>
      </c>
      <c r="CE68" s="2">
        <f t="shared" si="14"/>
        <v>0.23916824920511112</v>
      </c>
      <c r="CF68" s="2">
        <f t="shared" si="14"/>
        <v>0.23746204717110936</v>
      </c>
      <c r="CG68" s="2">
        <f t="shared" si="14"/>
        <v>0.23159158583258979</v>
      </c>
      <c r="CH68" s="2">
        <f t="shared" si="14"/>
        <v>0.22705571353234771</v>
      </c>
      <c r="CI68" s="2">
        <f t="shared" si="14"/>
        <v>0.22460301320026604</v>
      </c>
      <c r="CJ68" s="2">
        <f t="shared" si="14"/>
        <v>0.21651666839658526</v>
      </c>
      <c r="CK68" s="2">
        <f t="shared" si="9"/>
        <v>0.18601941108920567</v>
      </c>
      <c r="CL68" s="2">
        <f t="shared" si="9"/>
        <v>5.4053025905465069E-2</v>
      </c>
    </row>
    <row r="69" spans="1:90">
      <c r="A69" t="str">
        <f>Tabelle1!A69</f>
        <v>Greiderer Manuel2</v>
      </c>
      <c r="H69" s="3">
        <f>EXP('4. Iteration'!$F270-'4. Iteration'!H$203)/(1+EXP('4. Iteration'!$F270-'4. Iteration'!H$203))</f>
        <v>0.97854510177747445</v>
      </c>
      <c r="I69" s="3">
        <f>EXP('4. Iteration'!$F270-'4. Iteration'!I$203)/(1+EXP('4. Iteration'!$F270-'4. Iteration'!I$203))</f>
        <v>0.96670772087232626</v>
      </c>
      <c r="J69" s="3">
        <f>EXP('4. Iteration'!$F270-'4. Iteration'!J$203)/(1+EXP('4. Iteration'!$F270-'4. Iteration'!J$203))</f>
        <v>0.93232694891627332</v>
      </c>
      <c r="K69" s="3">
        <f>EXP('4. Iteration'!$F270-'4. Iteration'!K$203)/(1+EXP('4. Iteration'!$F270-'4. Iteration'!K$203))</f>
        <v>0.90435103261704042</v>
      </c>
      <c r="L69" s="3">
        <f>EXP('4. Iteration'!$F270-'4. Iteration'!L$203)/(1+EXP('4. Iteration'!$F270-'4. Iteration'!L$203))</f>
        <v>0.88694277028472712</v>
      </c>
      <c r="M69" s="3">
        <f>EXP('4. Iteration'!$F270-'4. Iteration'!M$203)/(1+EXP('4. Iteration'!$F270-'4. Iteration'!M$203))</f>
        <v>0.86850791744138811</v>
      </c>
      <c r="N69" s="3">
        <f>EXP('4. Iteration'!$F270-'4. Iteration'!N$203)/(1+EXP('4. Iteration'!$F270-'4. Iteration'!N$203))</f>
        <v>0.8233139412538546</v>
      </c>
      <c r="O69" s="3">
        <f>EXP('4. Iteration'!$F270-'4. Iteration'!O$203)/(1+EXP('4. Iteration'!$F270-'4. Iteration'!O$203))</f>
        <v>0.81797837868701062</v>
      </c>
      <c r="P69" s="3">
        <f>EXP('4. Iteration'!$F270-'4. Iteration'!P$203)/(1+EXP('4. Iteration'!$F270-'4. Iteration'!P$203))</f>
        <v>0.80160016356110386</v>
      </c>
      <c r="Q69" s="3">
        <f>EXP('4. Iteration'!$F270-'4. Iteration'!Q$203)/(1+EXP('4. Iteration'!$F270-'4. Iteration'!Q$203))</f>
        <v>0.7846701637725404</v>
      </c>
      <c r="R69" s="3">
        <f>EXP('4. Iteration'!$F270-'4. Iteration'!R$203)/(1+EXP('4. Iteration'!$F270-'4. Iteration'!R$203))</f>
        <v>0.77890559299321882</v>
      </c>
      <c r="S69" s="3">
        <f>EXP('4. Iteration'!$F270-'4. Iteration'!S$203)/(1+EXP('4. Iteration'!$F270-'4. Iteration'!S$203))</f>
        <v>0.7612529474697628</v>
      </c>
      <c r="T69" s="3">
        <f>EXP('4. Iteration'!$F270-'4. Iteration'!T$203)/(1+EXP('4. Iteration'!$F270-'4. Iteration'!T$203))</f>
        <v>0.76125294746976302</v>
      </c>
      <c r="U69" s="3">
        <f>EXP('4. Iteration'!$F270-'4. Iteration'!U$203)/(1+EXP('4. Iteration'!$F270-'4. Iteration'!U$203))</f>
        <v>0.75525035490276726</v>
      </c>
      <c r="V69" s="3">
        <f>EXP('4. Iteration'!$F270-'4. Iteration'!V$203)/(1+EXP('4. Iteration'!$F270-'4. Iteration'!V$203))</f>
        <v>0.71162037605964057</v>
      </c>
      <c r="W69" s="3">
        <f>EXP('4. Iteration'!$F270-'4. Iteration'!W$203)/(1+EXP('4. Iteration'!$F270-'4. Iteration'!W$203))</f>
        <v>0.68546885516416634</v>
      </c>
      <c r="X69" s="3">
        <f>EXP('4. Iteration'!$F270-'4. Iteration'!X$203)/(1+EXP('4. Iteration'!$F270-'4. Iteration'!X$203))</f>
        <v>0.68546885516416634</v>
      </c>
      <c r="Y69" s="3">
        <f>EXP('4. Iteration'!$F270-'4. Iteration'!Y$203)/(1+EXP('4. Iteration'!$F270-'4. Iteration'!Y$203))</f>
        <v>0.6720761914402007</v>
      </c>
      <c r="Z69" s="3">
        <f>EXP('4. Iteration'!$F270-'4. Iteration'!Z$203)/(1+EXP('4. Iteration'!$F270-'4. Iteration'!Z$203))</f>
        <v>0.63070061079607276</v>
      </c>
      <c r="AA69" s="3">
        <f>EXP('4. Iteration'!$F270-'4. Iteration'!AA$203)/(1+EXP('4. Iteration'!$F270-'4. Iteration'!AA$203))</f>
        <v>0.63070061079607276</v>
      </c>
      <c r="AB69" s="3">
        <f>EXP('4. Iteration'!$F270-'4. Iteration'!AB$203)/(1+EXP('4. Iteration'!$F270-'4. Iteration'!AB$203))</f>
        <v>0.62363859185050241</v>
      </c>
      <c r="AC69" s="3">
        <f>EXP('4. Iteration'!$F270-'4. Iteration'!AC$203)/(1+EXP('4. Iteration'!$F270-'4. Iteration'!AC$203))</f>
        <v>0.60218574290155458</v>
      </c>
      <c r="AD69" s="3">
        <f>EXP('4. Iteration'!$F270-'4. Iteration'!AD$203)/(1+EXP('4. Iteration'!$F270-'4. Iteration'!AD$203))</f>
        <v>0.59494910385807509</v>
      </c>
      <c r="AE69" s="3">
        <f>EXP('4. Iteration'!$F270-'4. Iteration'!AE$203)/(1+EXP('4. Iteration'!$F270-'4. Iteration'!AE$203))</f>
        <v>0.58767131040842113</v>
      </c>
      <c r="AF69" s="3">
        <f>EXP('4. Iteration'!$F270-'4. Iteration'!AF$203)/(1+EXP('4. Iteration'!$F270-'4. Iteration'!AF$203))</f>
        <v>0.58767131040842124</v>
      </c>
      <c r="AG69" s="3">
        <f>EXP('4. Iteration'!$F270-'4. Iteration'!AG$203)/(1+EXP('4. Iteration'!$F270-'4. Iteration'!AG$203))</f>
        <v>0.58035341865409962</v>
      </c>
      <c r="AH69" s="3">
        <f>EXP('4. Iteration'!$F270-'4. Iteration'!AH$203)/(1+EXP('4. Iteration'!$F270-'4. Iteration'!AH$203))</f>
        <v>0.58035341865409962</v>
      </c>
      <c r="AI69" s="3">
        <f>EXP('4. Iteration'!$F270-'4. Iteration'!AI$203)/(1+EXP('4. Iteration'!$F270-'4. Iteration'!AI$203))</f>
        <v>0.58035341865409962</v>
      </c>
      <c r="AJ69" s="3">
        <f>EXP('4. Iteration'!$F270-'4. Iteration'!AJ$203)/(1+EXP('4. Iteration'!$F270-'4. Iteration'!AJ$203))</f>
        <v>0.56560170465966708</v>
      </c>
      <c r="AK69" s="3">
        <f>EXP('4. Iteration'!$F270-'4. Iteration'!AK$203)/(1+EXP('4. Iteration'!$F270-'4. Iteration'!AK$203))</f>
        <v>0.48210318299750965</v>
      </c>
      <c r="AL69" s="3">
        <f>EXP('4. Iteration'!$F270-'4. Iteration'!AL$203)/(1+EXP('4. Iteration'!$F270-'4. Iteration'!AL$203))</f>
        <v>0.47435038091429887</v>
      </c>
      <c r="AM69" s="3">
        <f>EXP('4. Iteration'!$F270-'4. Iteration'!AM$203)/(1+EXP('4. Iteration'!$F270-'4. Iteration'!AM$203))</f>
        <v>0.43530240154486943</v>
      </c>
      <c r="AN69" s="3">
        <f>EXP('4. Iteration'!$F270-'4. Iteration'!AN$203)/(1+EXP('4. Iteration'!$F270-'4. Iteration'!AN$203))</f>
        <v>0.39592430257313233</v>
      </c>
      <c r="AO69" s="3">
        <f>EXP('4. Iteration'!$F270-'4. Iteration'!AO$203)/(1+EXP('4. Iteration'!$F270-'4. Iteration'!AO$203))</f>
        <v>0.3880269995539522</v>
      </c>
      <c r="AP69" s="3">
        <f>EXP('4. Iteration'!$F270-'4. Iteration'!AP$203)/(1+EXP('4. Iteration'!$F270-'4. Iteration'!AP$203))</f>
        <v>0.36432238884985402</v>
      </c>
      <c r="AQ69" s="3">
        <f>EXP('4. Iteration'!$F270-'4. Iteration'!AQ$203)/(1+EXP('4. Iteration'!$F270-'4. Iteration'!AQ$203))</f>
        <v>0.34852628456510265</v>
      </c>
      <c r="AR69" s="3">
        <f>EXP('4. Iteration'!$F270-'4. Iteration'!AR$203)/(1+EXP('4. Iteration'!$F270-'4. Iteration'!AR$203))</f>
        <v>0.34063567902527875</v>
      </c>
      <c r="AS69" s="3">
        <f>EXP('4. Iteration'!$F270-'4. Iteration'!AS$203)/(1+EXP('4. Iteration'!$F270-'4. Iteration'!AS$203))</f>
        <v>0.31701548807777552</v>
      </c>
      <c r="AT69" s="3">
        <f>EXP('4. Iteration'!$F270-'4. Iteration'!AT$203)/(1+EXP('4. Iteration'!$F270-'4. Iteration'!AT$203))</f>
        <v>0.24705615462954172</v>
      </c>
      <c r="AU69" s="3">
        <f>EXP('4. Iteration'!$F270-'4. Iteration'!AU$203)/(1+EXP('4. Iteration'!$F270-'4. Iteration'!AU$203))</f>
        <v>5.7341018283221849E-2</v>
      </c>
      <c r="AX69">
        <f t="shared" si="5"/>
        <v>-7.6203199231018974</v>
      </c>
      <c r="AY69" s="2">
        <f t="shared" si="17"/>
        <v>2.0994585564786623E-2</v>
      </c>
      <c r="AZ69" s="2">
        <f t="shared" si="17"/>
        <v>3.2183903278158801E-2</v>
      </c>
      <c r="BA69" s="2">
        <f t="shared" si="17"/>
        <v>6.3093409240745996E-2</v>
      </c>
      <c r="BB69" s="2">
        <f t="shared" si="17"/>
        <v>8.6500242421533119E-2</v>
      </c>
      <c r="BC69" s="2">
        <f t="shared" si="17"/>
        <v>0.1002752925243809</v>
      </c>
      <c r="BD69" s="2">
        <f t="shared" si="17"/>
        <v>0.11420191478301109</v>
      </c>
      <c r="BE69" s="2">
        <f t="shared" si="17"/>
        <v>0.14546809539089905</v>
      </c>
      <c r="BF69" s="2">
        <f t="shared" si="17"/>
        <v>0.14888975068758006</v>
      </c>
      <c r="BG69" s="2">
        <f t="shared" si="17"/>
        <v>0.1590373413399154</v>
      </c>
      <c r="BH69" s="2">
        <f t="shared" si="17"/>
        <v>0.16896289785771504</v>
      </c>
      <c r="BI69" s="2">
        <f t="shared" si="17"/>
        <v>0.17221167019710096</v>
      </c>
      <c r="BJ69" s="2">
        <f t="shared" si="17"/>
        <v>0.18174689743836137</v>
      </c>
      <c r="BK69" s="2">
        <f t="shared" si="17"/>
        <v>0.18174689743836125</v>
      </c>
      <c r="BL69" s="2">
        <f t="shared" si="17"/>
        <v>0.18484725632201135</v>
      </c>
      <c r="BM69" s="2">
        <f t="shared" si="16"/>
        <v>0.20521681643637629</v>
      </c>
      <c r="BN69" s="2">
        <f t="shared" si="16"/>
        <v>0.21560130376409348</v>
      </c>
      <c r="BO69" s="2">
        <f t="shared" si="15"/>
        <v>0.21560130376409348</v>
      </c>
      <c r="BP69" s="2">
        <f t="shared" si="15"/>
        <v>0.2203897843394354</v>
      </c>
      <c r="BQ69" s="2">
        <f t="shared" si="15"/>
        <v>0.2329173503375335</v>
      </c>
      <c r="BR69" s="2">
        <f t="shared" si="13"/>
        <v>0.2329173503375335</v>
      </c>
      <c r="BS69" s="2">
        <f t="shared" si="13"/>
        <v>0.23471349860522489</v>
      </c>
      <c r="BT69" s="2">
        <f t="shared" si="13"/>
        <v>0.23955807394765738</v>
      </c>
      <c r="BU69" s="2">
        <f t="shared" si="13"/>
        <v>0.24098466767654847</v>
      </c>
      <c r="BV69" s="2">
        <f t="shared" si="13"/>
        <v>0.24231374133127026</v>
      </c>
      <c r="BW69" s="2">
        <f t="shared" si="13"/>
        <v>0.24231374133127026</v>
      </c>
      <c r="BX69" s="2">
        <f t="shared" si="13"/>
        <v>0.24354332811059901</v>
      </c>
      <c r="BY69" s="2">
        <f t="shared" si="13"/>
        <v>0.24354332811059901</v>
      </c>
      <c r="BZ69" s="2">
        <f t="shared" si="13"/>
        <v>0.24354332811059901</v>
      </c>
      <c r="CA69" s="2">
        <f t="shared" si="13"/>
        <v>0.24569641634574582</v>
      </c>
      <c r="CB69" s="2">
        <f t="shared" si="13"/>
        <v>0.24967970394117936</v>
      </c>
      <c r="CC69" s="2">
        <f t="shared" si="13"/>
        <v>0.24934209704075846</v>
      </c>
      <c r="CD69" s="2">
        <f t="shared" si="13"/>
        <v>0.2458142207541387</v>
      </c>
      <c r="CE69" s="2">
        <f t="shared" si="14"/>
        <v>0.23916824920511112</v>
      </c>
      <c r="CF69" s="2">
        <f t="shared" si="14"/>
        <v>0.23746204717110936</v>
      </c>
      <c r="CG69" s="2">
        <f t="shared" si="14"/>
        <v>0.23159158583258979</v>
      </c>
      <c r="CH69" s="2">
        <f t="shared" si="14"/>
        <v>0.22705571353234771</v>
      </c>
      <c r="CI69" s="2">
        <f t="shared" si="14"/>
        <v>0.22460301320026604</v>
      </c>
      <c r="CJ69" s="2">
        <f t="shared" si="14"/>
        <v>0.21651666839658526</v>
      </c>
      <c r="CK69" s="2">
        <f t="shared" si="9"/>
        <v>0.18601941108920567</v>
      </c>
      <c r="CL69" s="2">
        <f t="shared" si="9"/>
        <v>5.4053025905465069E-2</v>
      </c>
    </row>
    <row r="70" spans="1:90">
      <c r="A70" t="str">
        <f>Tabelle1!A70</f>
        <v>Krall Michael</v>
      </c>
      <c r="H70" s="3">
        <f>EXP('4. Iteration'!$F271-'4. Iteration'!H$203)/(1+EXP('4. Iteration'!$F271-'4. Iteration'!H$203))</f>
        <v>0.9756462785000104</v>
      </c>
      <c r="I70" s="3">
        <f>EXP('4. Iteration'!$F271-'4. Iteration'!I$203)/(1+EXP('4. Iteration'!$F271-'4. Iteration'!I$203))</f>
        <v>0.96227118601769857</v>
      </c>
      <c r="J70" s="3">
        <f>EXP('4. Iteration'!$F271-'4. Iteration'!J$203)/(1+EXP('4. Iteration'!$F271-'4. Iteration'!J$203))</f>
        <v>0.92367057998834989</v>
      </c>
      <c r="K70" s="3">
        <f>EXP('4. Iteration'!$F271-'4. Iteration'!K$203)/(1+EXP('4. Iteration'!$F271-'4. Iteration'!K$203))</f>
        <v>0.89252864113543362</v>
      </c>
      <c r="L70" s="3">
        <f>EXP('4. Iteration'!$F271-'4. Iteration'!L$203)/(1+EXP('4. Iteration'!$F271-'4. Iteration'!L$203))</f>
        <v>0.87327020916507736</v>
      </c>
      <c r="M70" s="3">
        <f>EXP('4. Iteration'!$F271-'4. Iteration'!M$203)/(1+EXP('4. Iteration'!$F271-'4. Iteration'!M$203))</f>
        <v>0.85297550014099133</v>
      </c>
      <c r="N70" s="3">
        <f>EXP('4. Iteration'!$F271-'4. Iteration'!N$203)/(1+EXP('4. Iteration'!$F271-'4. Iteration'!N$203))</f>
        <v>0.80364993135209695</v>
      </c>
      <c r="O70" s="3">
        <f>EXP('4. Iteration'!$F271-'4. Iteration'!O$203)/(1+EXP('4. Iteration'!$F271-'4. Iteration'!O$203))</f>
        <v>0.79786634382266441</v>
      </c>
      <c r="P70" s="3">
        <f>EXP('4. Iteration'!$F271-'4. Iteration'!P$203)/(1+EXP('4. Iteration'!$F271-'4. Iteration'!P$203))</f>
        <v>0.78016481457640419</v>
      </c>
      <c r="Q70" s="3">
        <f>EXP('4. Iteration'!$F271-'4. Iteration'!Q$203)/(1+EXP('4. Iteration'!$F271-'4. Iteration'!Q$203))</f>
        <v>0.76194887652547438</v>
      </c>
      <c r="R70" s="3">
        <f>EXP('4. Iteration'!$F271-'4. Iteration'!R$203)/(1+EXP('4. Iteration'!$F271-'4. Iteration'!R$203))</f>
        <v>0.75576536514548853</v>
      </c>
      <c r="S70" s="3">
        <f>EXP('4. Iteration'!$F271-'4. Iteration'!S$203)/(1+EXP('4. Iteration'!$F271-'4. Iteration'!S$203))</f>
        <v>0.73688925377281211</v>
      </c>
      <c r="T70" s="3">
        <f>EXP('4. Iteration'!$F271-'4. Iteration'!T$203)/(1+EXP('4. Iteration'!$F271-'4. Iteration'!T$203))</f>
        <v>0.73688925377281211</v>
      </c>
      <c r="U70" s="3">
        <f>EXP('4. Iteration'!$F271-'4. Iteration'!U$203)/(1+EXP('4. Iteration'!$F271-'4. Iteration'!U$203))</f>
        <v>0.73049097219438008</v>
      </c>
      <c r="V70" s="3">
        <f>EXP('4. Iteration'!$F271-'4. Iteration'!V$203)/(1+EXP('4. Iteration'!$F271-'4. Iteration'!V$203))</f>
        <v>0.68429229663698954</v>
      </c>
      <c r="W70" s="3">
        <f>EXP('4. Iteration'!$F271-'4. Iteration'!W$203)/(1+EXP('4. Iteration'!$F271-'4. Iteration'!W$203))</f>
        <v>0.65685754549599884</v>
      </c>
      <c r="X70" s="3">
        <f>EXP('4. Iteration'!$F271-'4. Iteration'!X$203)/(1+EXP('4. Iteration'!$F271-'4. Iteration'!X$203))</f>
        <v>0.65685754549599884</v>
      </c>
      <c r="Y70" s="3">
        <f>EXP('4. Iteration'!$F271-'4. Iteration'!Y$203)/(1+EXP('4. Iteration'!$F271-'4. Iteration'!Y$203))</f>
        <v>0.64288131498704504</v>
      </c>
      <c r="Z70" s="3">
        <f>EXP('4. Iteration'!$F271-'4. Iteration'!Z$203)/(1+EXP('4. Iteration'!$F271-'4. Iteration'!Z$203))</f>
        <v>0.60001440755120938</v>
      </c>
      <c r="AA70" s="3">
        <f>EXP('4. Iteration'!$F271-'4. Iteration'!AA$203)/(1+EXP('4. Iteration'!$F271-'4. Iteration'!AA$203))</f>
        <v>0.60001440755120961</v>
      </c>
      <c r="AB70" s="3">
        <f>EXP('4. Iteration'!$F271-'4. Iteration'!AB$203)/(1+EXP('4. Iteration'!$F271-'4. Iteration'!AB$203))</f>
        <v>0.59274449504323878</v>
      </c>
      <c r="AC70" s="3">
        <f>EXP('4. Iteration'!$F271-'4. Iteration'!AC$203)/(1+EXP('4. Iteration'!$F271-'4. Iteration'!AC$203))</f>
        <v>0.57074276657774881</v>
      </c>
      <c r="AD70" s="3">
        <f>EXP('4. Iteration'!$F271-'4. Iteration'!AD$203)/(1+EXP('4. Iteration'!$F271-'4. Iteration'!AD$203))</f>
        <v>0.56334889636876229</v>
      </c>
      <c r="AE70" s="3">
        <f>EXP('4. Iteration'!$F271-'4. Iteration'!AE$203)/(1+EXP('4. Iteration'!$F271-'4. Iteration'!AE$203))</f>
        <v>0.55592711666139105</v>
      </c>
      <c r="AF70" s="3">
        <f>EXP('4. Iteration'!$F271-'4. Iteration'!AF$203)/(1+EXP('4. Iteration'!$F271-'4. Iteration'!AF$203))</f>
        <v>0.55592711666139105</v>
      </c>
      <c r="AG70" s="3">
        <f>EXP('4. Iteration'!$F271-'4. Iteration'!AG$203)/(1+EXP('4. Iteration'!$F271-'4. Iteration'!AG$203))</f>
        <v>0.54847870104329044</v>
      </c>
      <c r="AH70" s="3">
        <f>EXP('4. Iteration'!$F271-'4. Iteration'!AH$203)/(1+EXP('4. Iteration'!$F271-'4. Iteration'!AH$203))</f>
        <v>0.54847870104329044</v>
      </c>
      <c r="AI70" s="3">
        <f>EXP('4. Iteration'!$F271-'4. Iteration'!AI$203)/(1+EXP('4. Iteration'!$F271-'4. Iteration'!AI$203))</f>
        <v>0.54847870104329044</v>
      </c>
      <c r="AJ70" s="3">
        <f>EXP('4. Iteration'!$F271-'4. Iteration'!AJ$203)/(1+EXP('4. Iteration'!$F271-'4. Iteration'!AJ$203))</f>
        <v>0.53350715754975242</v>
      </c>
      <c r="AK70" s="3">
        <f>EXP('4. Iteration'!$F271-'4. Iteration'!AK$203)/(1+EXP('4. Iteration'!$F271-'4. Iteration'!AK$203))</f>
        <v>0.44984020864989421</v>
      </c>
      <c r="AL70" s="3">
        <f>EXP('4. Iteration'!$F271-'4. Iteration'!AL$203)/(1+EXP('4. Iteration'!$F271-'4. Iteration'!AL$203))</f>
        <v>0.44216327622379781</v>
      </c>
      <c r="AM70" s="3">
        <f>EXP('4. Iteration'!$F271-'4. Iteration'!AM$203)/(1+EXP('4. Iteration'!$F271-'4. Iteration'!AM$203))</f>
        <v>0.40372984937422063</v>
      </c>
      <c r="AN70" s="3">
        <f>EXP('4. Iteration'!$F271-'4. Iteration'!AN$203)/(1+EXP('4. Iteration'!$F271-'4. Iteration'!AN$203))</f>
        <v>0.36535995056072451</v>
      </c>
      <c r="AO70" s="3">
        <f>EXP('4. Iteration'!$F271-'4. Iteration'!AO$203)/(1+EXP('4. Iteration'!$F271-'4. Iteration'!AO$203))</f>
        <v>0.35771128607902475</v>
      </c>
      <c r="AP70" s="3">
        <f>EXP('4. Iteration'!$F271-'4. Iteration'!AP$203)/(1+EXP('4. Iteration'!$F271-'4. Iteration'!AP$203))</f>
        <v>0.33484533608041117</v>
      </c>
      <c r="AQ70" s="3">
        <f>EXP('4. Iteration'!$F271-'4. Iteration'!AQ$203)/(1+EXP('4. Iteration'!$F271-'4. Iteration'!AQ$203))</f>
        <v>0.31968454638072891</v>
      </c>
      <c r="AR70" s="3">
        <f>EXP('4. Iteration'!$F271-'4. Iteration'!AR$203)/(1+EXP('4. Iteration'!$F271-'4. Iteration'!AR$203))</f>
        <v>0.31213406222686108</v>
      </c>
      <c r="AS70" s="3">
        <f>EXP('4. Iteration'!$F271-'4. Iteration'!AS$203)/(1+EXP('4. Iteration'!$F271-'4. Iteration'!AS$203))</f>
        <v>0.28962211772570001</v>
      </c>
      <c r="AT70" s="3">
        <f>EXP('4. Iteration'!$F271-'4. Iteration'!AT$203)/(1+EXP('4. Iteration'!$F271-'4. Iteration'!AT$203))</f>
        <v>0.22372773578509919</v>
      </c>
      <c r="AU70" s="3">
        <f>EXP('4. Iteration'!$F271-'4. Iteration'!AU$203)/(1+EXP('4. Iteration'!$F271-'4. Iteration'!AU$203))</f>
        <v>5.0719838761703821E-2</v>
      </c>
      <c r="AX70">
        <f t="shared" ref="AX70:AX133" si="18">-SUM(AY70:CL70)</f>
        <v>-7.7770904315399401</v>
      </c>
      <c r="AY70" s="2">
        <f t="shared" si="17"/>
        <v>2.3760617749090544E-2</v>
      </c>
      <c r="AZ70" s="2">
        <f t="shared" si="17"/>
        <v>3.630535057779033E-2</v>
      </c>
      <c r="BA70" s="2">
        <f t="shared" si="17"/>
        <v>7.0503239652335209E-2</v>
      </c>
      <c r="BB70" s="2">
        <f t="shared" si="17"/>
        <v>9.5921265888369966E-2</v>
      </c>
      <c r="BC70" s="2">
        <f t="shared" si="17"/>
        <v>0.1106693509498594</v>
      </c>
      <c r="BD70" s="2">
        <f t="shared" si="17"/>
        <v>0.12540829630021702</v>
      </c>
      <c r="BE70" s="2">
        <f t="shared" si="17"/>
        <v>0.15779671918986682</v>
      </c>
      <c r="BF70" s="2">
        <f t="shared" si="17"/>
        <v>0.16127564121771826</v>
      </c>
      <c r="BG70" s="2">
        <f t="shared" si="17"/>
        <v>0.17150767667336905</v>
      </c>
      <c r="BH70" s="2">
        <f t="shared" si="17"/>
        <v>0.18138278608704178</v>
      </c>
      <c r="BI70" s="2">
        <f t="shared" si="17"/>
        <v>0.18458407799199492</v>
      </c>
      <c r="BJ70" s="2">
        <f t="shared" si="17"/>
        <v>0.19388348144696022</v>
      </c>
      <c r="BK70" s="2">
        <f t="shared" si="17"/>
        <v>0.19388348144696022</v>
      </c>
      <c r="BL70" s="2">
        <f t="shared" si="17"/>
        <v>0.19687391173688951</v>
      </c>
      <c r="BM70" s="2">
        <f t="shared" si="16"/>
        <v>0.21603634940026387</v>
      </c>
      <c r="BN70" s="2">
        <f t="shared" si="16"/>
        <v>0.22539571042097065</v>
      </c>
      <c r="BO70" s="2">
        <f t="shared" si="15"/>
        <v>0.22539571042097065</v>
      </c>
      <c r="BP70" s="2">
        <f t="shared" si="15"/>
        <v>0.22958492982757281</v>
      </c>
      <c r="BQ70" s="2">
        <f t="shared" si="15"/>
        <v>0.23999711828218059</v>
      </c>
      <c r="BR70" s="2">
        <f t="shared" si="13"/>
        <v>0.23999711828218054</v>
      </c>
      <c r="BS70" s="2">
        <f t="shared" si="13"/>
        <v>0.24139845863917467</v>
      </c>
      <c r="BT70" s="2">
        <f t="shared" si="13"/>
        <v>0.24499546097692615</v>
      </c>
      <c r="BU70" s="2">
        <f t="shared" si="13"/>
        <v>0.24598691732885983</v>
      </c>
      <c r="BV70" s="2">
        <f t="shared" si="13"/>
        <v>0.24687215762194314</v>
      </c>
      <c r="BW70" s="2">
        <f t="shared" si="13"/>
        <v>0.24687215762194314</v>
      </c>
      <c r="BX70" s="2">
        <f t="shared" si="13"/>
        <v>0.24764981554515528</v>
      </c>
      <c r="BY70" s="2">
        <f t="shared" si="13"/>
        <v>0.24764981554515528</v>
      </c>
      <c r="BZ70" s="2">
        <f t="shared" si="13"/>
        <v>0.24764981554515528</v>
      </c>
      <c r="CA70" s="2">
        <f t="shared" si="13"/>
        <v>0.24887727039293606</v>
      </c>
      <c r="CB70" s="2">
        <f t="shared" si="13"/>
        <v>0.24748399533171384</v>
      </c>
      <c r="CC70" s="2">
        <f t="shared" si="13"/>
        <v>0.24665491338283529</v>
      </c>
      <c r="CD70" s="2">
        <f t="shared" si="13"/>
        <v>0.24073205809848974</v>
      </c>
      <c r="CE70" s="2">
        <f t="shared" si="14"/>
        <v>0.23187205708698944</v>
      </c>
      <c r="CF70" s="2">
        <f t="shared" si="14"/>
        <v>0.22975392189071484</v>
      </c>
      <c r="CG70" s="2">
        <f t="shared" si="14"/>
        <v>0.22272393698560769</v>
      </c>
      <c r="CH70" s="2">
        <f t="shared" si="14"/>
        <v>0.21748633718607649</v>
      </c>
      <c r="CI70" s="2">
        <f t="shared" si="14"/>
        <v>0.21470638942461909</v>
      </c>
      <c r="CJ70" s="2">
        <f t="shared" si="14"/>
        <v>0.20574114664978077</v>
      </c>
      <c r="CK70" s="2">
        <f t="shared" si="9"/>
        <v>0.17367363602557204</v>
      </c>
      <c r="CL70" s="2">
        <f t="shared" si="9"/>
        <v>4.8147336717690586E-2</v>
      </c>
    </row>
    <row r="71" spans="1:90">
      <c r="A71" t="str">
        <f>Tabelle1!A71</f>
        <v>Schrattenthaler Tina</v>
      </c>
      <c r="H71" s="3">
        <f>EXP('4. Iteration'!$F272-'4. Iteration'!H$203)/(1+EXP('4. Iteration'!$F272-'4. Iteration'!H$203))</f>
        <v>0.9756462785000104</v>
      </c>
      <c r="I71" s="3">
        <f>EXP('4. Iteration'!$F272-'4. Iteration'!I$203)/(1+EXP('4. Iteration'!$F272-'4. Iteration'!I$203))</f>
        <v>0.96227118601769857</v>
      </c>
      <c r="J71" s="3">
        <f>EXP('4. Iteration'!$F272-'4. Iteration'!J$203)/(1+EXP('4. Iteration'!$F272-'4. Iteration'!J$203))</f>
        <v>0.92367057998834989</v>
      </c>
      <c r="K71" s="3">
        <f>EXP('4. Iteration'!$F272-'4. Iteration'!K$203)/(1+EXP('4. Iteration'!$F272-'4. Iteration'!K$203))</f>
        <v>0.89252864113543362</v>
      </c>
      <c r="L71" s="3">
        <f>EXP('4. Iteration'!$F272-'4. Iteration'!L$203)/(1+EXP('4. Iteration'!$F272-'4. Iteration'!L$203))</f>
        <v>0.87327020916507736</v>
      </c>
      <c r="M71" s="3">
        <f>EXP('4. Iteration'!$F272-'4. Iteration'!M$203)/(1+EXP('4. Iteration'!$F272-'4. Iteration'!M$203))</f>
        <v>0.85297550014099133</v>
      </c>
      <c r="N71" s="3">
        <f>EXP('4. Iteration'!$F272-'4. Iteration'!N$203)/(1+EXP('4. Iteration'!$F272-'4. Iteration'!N$203))</f>
        <v>0.80364993135209695</v>
      </c>
      <c r="O71" s="3">
        <f>EXP('4. Iteration'!$F272-'4. Iteration'!O$203)/(1+EXP('4. Iteration'!$F272-'4. Iteration'!O$203))</f>
        <v>0.79786634382266441</v>
      </c>
      <c r="P71" s="3">
        <f>EXP('4. Iteration'!$F272-'4. Iteration'!P$203)/(1+EXP('4. Iteration'!$F272-'4. Iteration'!P$203))</f>
        <v>0.78016481457640419</v>
      </c>
      <c r="Q71" s="3">
        <f>EXP('4. Iteration'!$F272-'4. Iteration'!Q$203)/(1+EXP('4. Iteration'!$F272-'4. Iteration'!Q$203))</f>
        <v>0.76194887652547438</v>
      </c>
      <c r="R71" s="3">
        <f>EXP('4. Iteration'!$F272-'4. Iteration'!R$203)/(1+EXP('4. Iteration'!$F272-'4. Iteration'!R$203))</f>
        <v>0.75576536514548842</v>
      </c>
      <c r="S71" s="3">
        <f>EXP('4. Iteration'!$F272-'4. Iteration'!S$203)/(1+EXP('4. Iteration'!$F272-'4. Iteration'!S$203))</f>
        <v>0.73688925377281211</v>
      </c>
      <c r="T71" s="3">
        <f>EXP('4. Iteration'!$F272-'4. Iteration'!T$203)/(1+EXP('4. Iteration'!$F272-'4. Iteration'!T$203))</f>
        <v>0.73688925377281211</v>
      </c>
      <c r="U71" s="3">
        <f>EXP('4. Iteration'!$F272-'4. Iteration'!U$203)/(1+EXP('4. Iteration'!$F272-'4. Iteration'!U$203))</f>
        <v>0.73049097219437997</v>
      </c>
      <c r="V71" s="3">
        <f>EXP('4. Iteration'!$F272-'4. Iteration'!V$203)/(1+EXP('4. Iteration'!$F272-'4. Iteration'!V$203))</f>
        <v>0.68429229663698943</v>
      </c>
      <c r="W71" s="3">
        <f>EXP('4. Iteration'!$F272-'4. Iteration'!W$203)/(1+EXP('4. Iteration'!$F272-'4. Iteration'!W$203))</f>
        <v>0.65685754549599873</v>
      </c>
      <c r="X71" s="3">
        <f>EXP('4. Iteration'!$F272-'4. Iteration'!X$203)/(1+EXP('4. Iteration'!$F272-'4. Iteration'!X$203))</f>
        <v>0.65685754549599884</v>
      </c>
      <c r="Y71" s="3">
        <f>EXP('4. Iteration'!$F272-'4. Iteration'!Y$203)/(1+EXP('4. Iteration'!$F272-'4. Iteration'!Y$203))</f>
        <v>0.64288131498704504</v>
      </c>
      <c r="Z71" s="3">
        <f>EXP('4. Iteration'!$F272-'4. Iteration'!Z$203)/(1+EXP('4. Iteration'!$F272-'4. Iteration'!Z$203))</f>
        <v>0.60001440755120949</v>
      </c>
      <c r="AA71" s="3">
        <f>EXP('4. Iteration'!$F272-'4. Iteration'!AA$203)/(1+EXP('4. Iteration'!$F272-'4. Iteration'!AA$203))</f>
        <v>0.60001440755120949</v>
      </c>
      <c r="AB71" s="3">
        <f>EXP('4. Iteration'!$F272-'4. Iteration'!AB$203)/(1+EXP('4. Iteration'!$F272-'4. Iteration'!AB$203))</f>
        <v>0.59274449504323878</v>
      </c>
      <c r="AC71" s="3">
        <f>EXP('4. Iteration'!$F272-'4. Iteration'!AC$203)/(1+EXP('4. Iteration'!$F272-'4. Iteration'!AC$203))</f>
        <v>0.57074276657774881</v>
      </c>
      <c r="AD71" s="3">
        <f>EXP('4. Iteration'!$F272-'4. Iteration'!AD$203)/(1+EXP('4. Iteration'!$F272-'4. Iteration'!AD$203))</f>
        <v>0.56334889636876229</v>
      </c>
      <c r="AE71" s="3">
        <f>EXP('4. Iteration'!$F272-'4. Iteration'!AE$203)/(1+EXP('4. Iteration'!$F272-'4. Iteration'!AE$203))</f>
        <v>0.55592711666139105</v>
      </c>
      <c r="AF71" s="3">
        <f>EXP('4. Iteration'!$F272-'4. Iteration'!AF$203)/(1+EXP('4. Iteration'!$F272-'4. Iteration'!AF$203))</f>
        <v>0.55592711666139105</v>
      </c>
      <c r="AG71" s="3">
        <f>EXP('4. Iteration'!$F272-'4. Iteration'!AG$203)/(1+EXP('4. Iteration'!$F272-'4. Iteration'!AG$203))</f>
        <v>0.54847870104329044</v>
      </c>
      <c r="AH71" s="3">
        <f>EXP('4. Iteration'!$F272-'4. Iteration'!AH$203)/(1+EXP('4. Iteration'!$F272-'4. Iteration'!AH$203))</f>
        <v>0.54847870104329044</v>
      </c>
      <c r="AI71" s="3">
        <f>EXP('4. Iteration'!$F272-'4. Iteration'!AI$203)/(1+EXP('4. Iteration'!$F272-'4. Iteration'!AI$203))</f>
        <v>0.54847870104329044</v>
      </c>
      <c r="AJ71" s="3">
        <f>EXP('4. Iteration'!$F272-'4. Iteration'!AJ$203)/(1+EXP('4. Iteration'!$F272-'4. Iteration'!AJ$203))</f>
        <v>0.53350715754975242</v>
      </c>
      <c r="AK71" s="3">
        <f>EXP('4. Iteration'!$F272-'4. Iteration'!AK$203)/(1+EXP('4. Iteration'!$F272-'4. Iteration'!AK$203))</f>
        <v>0.44984020864989421</v>
      </c>
      <c r="AL71" s="3">
        <f>EXP('4. Iteration'!$F272-'4. Iteration'!AL$203)/(1+EXP('4. Iteration'!$F272-'4. Iteration'!AL$203))</f>
        <v>0.44216327622379781</v>
      </c>
      <c r="AM71" s="3">
        <f>EXP('4. Iteration'!$F272-'4. Iteration'!AM$203)/(1+EXP('4. Iteration'!$F272-'4. Iteration'!AM$203))</f>
        <v>0.40372984937422057</v>
      </c>
      <c r="AN71" s="3">
        <f>EXP('4. Iteration'!$F272-'4. Iteration'!AN$203)/(1+EXP('4. Iteration'!$F272-'4. Iteration'!AN$203))</f>
        <v>0.36535995056072451</v>
      </c>
      <c r="AO71" s="3">
        <f>EXP('4. Iteration'!$F272-'4. Iteration'!AO$203)/(1+EXP('4. Iteration'!$F272-'4. Iteration'!AO$203))</f>
        <v>0.35771128607902475</v>
      </c>
      <c r="AP71" s="3">
        <f>EXP('4. Iteration'!$F272-'4. Iteration'!AP$203)/(1+EXP('4. Iteration'!$F272-'4. Iteration'!AP$203))</f>
        <v>0.33484533608041117</v>
      </c>
      <c r="AQ71" s="3">
        <f>EXP('4. Iteration'!$F272-'4. Iteration'!AQ$203)/(1+EXP('4. Iteration'!$F272-'4. Iteration'!AQ$203))</f>
        <v>0.31968454638072891</v>
      </c>
      <c r="AR71" s="3">
        <f>EXP('4. Iteration'!$F272-'4. Iteration'!AR$203)/(1+EXP('4. Iteration'!$F272-'4. Iteration'!AR$203))</f>
        <v>0.31213406222686102</v>
      </c>
      <c r="AS71" s="3">
        <f>EXP('4. Iteration'!$F272-'4. Iteration'!AS$203)/(1+EXP('4. Iteration'!$F272-'4. Iteration'!AS$203))</f>
        <v>0.28962211772570001</v>
      </c>
      <c r="AT71" s="3">
        <f>EXP('4. Iteration'!$F272-'4. Iteration'!AT$203)/(1+EXP('4. Iteration'!$F272-'4. Iteration'!AT$203))</f>
        <v>0.22372773578509914</v>
      </c>
      <c r="AU71" s="3">
        <f>EXP('4. Iteration'!$F272-'4. Iteration'!AU$203)/(1+EXP('4. Iteration'!$F272-'4. Iteration'!AU$203))</f>
        <v>5.0719838761703821E-2</v>
      </c>
      <c r="AX71">
        <f t="shared" si="18"/>
        <v>-7.7770904315399401</v>
      </c>
      <c r="AY71" s="2">
        <f t="shared" si="17"/>
        <v>2.3760617749090544E-2</v>
      </c>
      <c r="AZ71" s="2">
        <f t="shared" si="17"/>
        <v>3.630535057779033E-2</v>
      </c>
      <c r="BA71" s="2">
        <f t="shared" si="17"/>
        <v>7.0503239652335209E-2</v>
      </c>
      <c r="BB71" s="2">
        <f t="shared" si="17"/>
        <v>9.5921265888369966E-2</v>
      </c>
      <c r="BC71" s="2">
        <f t="shared" si="17"/>
        <v>0.1106693509498594</v>
      </c>
      <c r="BD71" s="2">
        <f t="shared" si="17"/>
        <v>0.12540829630021702</v>
      </c>
      <c r="BE71" s="2">
        <f t="shared" si="17"/>
        <v>0.15779671918986682</v>
      </c>
      <c r="BF71" s="2">
        <f t="shared" si="17"/>
        <v>0.16127564121771826</v>
      </c>
      <c r="BG71" s="2">
        <f t="shared" si="17"/>
        <v>0.17150767667336905</v>
      </c>
      <c r="BH71" s="2">
        <f t="shared" si="17"/>
        <v>0.18138278608704178</v>
      </c>
      <c r="BI71" s="2">
        <f t="shared" si="17"/>
        <v>0.18458407799199497</v>
      </c>
      <c r="BJ71" s="2">
        <f t="shared" si="17"/>
        <v>0.19388348144696022</v>
      </c>
      <c r="BK71" s="2">
        <f t="shared" si="17"/>
        <v>0.19388348144696022</v>
      </c>
      <c r="BL71" s="2">
        <f t="shared" si="17"/>
        <v>0.19687391173688956</v>
      </c>
      <c r="BM71" s="2">
        <f t="shared" si="16"/>
        <v>0.21603634940026389</v>
      </c>
      <c r="BN71" s="2">
        <f t="shared" si="16"/>
        <v>0.2253957104209707</v>
      </c>
      <c r="BO71" s="2">
        <f t="shared" si="15"/>
        <v>0.22539571042097065</v>
      </c>
      <c r="BP71" s="2">
        <f t="shared" si="15"/>
        <v>0.22958492982757281</v>
      </c>
      <c r="BQ71" s="2">
        <f t="shared" si="15"/>
        <v>0.23999711828218057</v>
      </c>
      <c r="BR71" s="2">
        <f t="shared" si="13"/>
        <v>0.23999711828218057</v>
      </c>
      <c r="BS71" s="2">
        <f t="shared" si="13"/>
        <v>0.24139845863917467</v>
      </c>
      <c r="BT71" s="2">
        <f t="shared" si="13"/>
        <v>0.24499546097692615</v>
      </c>
      <c r="BU71" s="2">
        <f t="shared" si="13"/>
        <v>0.24598691732885983</v>
      </c>
      <c r="BV71" s="2">
        <f t="shared" si="13"/>
        <v>0.24687215762194314</v>
      </c>
      <c r="BW71" s="2">
        <f t="shared" si="13"/>
        <v>0.24687215762194314</v>
      </c>
      <c r="BX71" s="2">
        <f t="shared" si="13"/>
        <v>0.24764981554515528</v>
      </c>
      <c r="BY71" s="2">
        <f t="shared" si="13"/>
        <v>0.24764981554515528</v>
      </c>
      <c r="BZ71" s="2">
        <f t="shared" si="13"/>
        <v>0.24764981554515528</v>
      </c>
      <c r="CA71" s="2">
        <f t="shared" si="13"/>
        <v>0.24887727039293606</v>
      </c>
      <c r="CB71" s="2">
        <f t="shared" si="13"/>
        <v>0.24748399533171384</v>
      </c>
      <c r="CC71" s="2">
        <f t="shared" si="13"/>
        <v>0.24665491338283529</v>
      </c>
      <c r="CD71" s="2">
        <f t="shared" si="13"/>
        <v>0.24073205809848977</v>
      </c>
      <c r="CE71" s="2">
        <f t="shared" si="14"/>
        <v>0.23187205708698944</v>
      </c>
      <c r="CF71" s="2">
        <f t="shared" si="14"/>
        <v>0.22975392189071484</v>
      </c>
      <c r="CG71" s="2">
        <f t="shared" si="14"/>
        <v>0.22272393698560769</v>
      </c>
      <c r="CH71" s="2">
        <f t="shared" si="14"/>
        <v>0.21748633718607649</v>
      </c>
      <c r="CI71" s="2">
        <f t="shared" si="14"/>
        <v>0.21470638942461906</v>
      </c>
      <c r="CJ71" s="2">
        <f t="shared" si="14"/>
        <v>0.20574114664978077</v>
      </c>
      <c r="CK71" s="2">
        <f t="shared" si="9"/>
        <v>0.17367363602557201</v>
      </c>
      <c r="CL71" s="2">
        <f t="shared" si="9"/>
        <v>4.8147336717690586E-2</v>
      </c>
    </row>
    <row r="72" spans="1:90">
      <c r="A72" t="str">
        <f>Tabelle1!A72</f>
        <v>Tarakci Tolga</v>
      </c>
      <c r="H72" s="3">
        <f>EXP('4. Iteration'!$F273-'4. Iteration'!H$203)/(1+EXP('4. Iteration'!$F273-'4. Iteration'!H$203))</f>
        <v>0.9756462785000104</v>
      </c>
      <c r="I72" s="3">
        <f>EXP('4. Iteration'!$F273-'4. Iteration'!I$203)/(1+EXP('4. Iteration'!$F273-'4. Iteration'!I$203))</f>
        <v>0.96227118601769857</v>
      </c>
      <c r="J72" s="3">
        <f>EXP('4. Iteration'!$F273-'4. Iteration'!J$203)/(1+EXP('4. Iteration'!$F273-'4. Iteration'!J$203))</f>
        <v>0.92367057998834989</v>
      </c>
      <c r="K72" s="3">
        <f>EXP('4. Iteration'!$F273-'4. Iteration'!K$203)/(1+EXP('4. Iteration'!$F273-'4. Iteration'!K$203))</f>
        <v>0.89252864113543362</v>
      </c>
      <c r="L72" s="3">
        <f>EXP('4. Iteration'!$F273-'4. Iteration'!L$203)/(1+EXP('4. Iteration'!$F273-'4. Iteration'!L$203))</f>
        <v>0.87327020916507736</v>
      </c>
      <c r="M72" s="3">
        <f>EXP('4. Iteration'!$F273-'4. Iteration'!M$203)/(1+EXP('4. Iteration'!$F273-'4. Iteration'!M$203))</f>
        <v>0.85297550014099133</v>
      </c>
      <c r="N72" s="3">
        <f>EXP('4. Iteration'!$F273-'4. Iteration'!N$203)/(1+EXP('4. Iteration'!$F273-'4. Iteration'!N$203))</f>
        <v>0.80364993135209695</v>
      </c>
      <c r="O72" s="3">
        <f>EXP('4. Iteration'!$F273-'4. Iteration'!O$203)/(1+EXP('4. Iteration'!$F273-'4. Iteration'!O$203))</f>
        <v>0.79786634382266441</v>
      </c>
      <c r="P72" s="3">
        <f>EXP('4. Iteration'!$F273-'4. Iteration'!P$203)/(1+EXP('4. Iteration'!$F273-'4. Iteration'!P$203))</f>
        <v>0.78016481457640419</v>
      </c>
      <c r="Q72" s="3">
        <f>EXP('4. Iteration'!$F273-'4. Iteration'!Q$203)/(1+EXP('4. Iteration'!$F273-'4. Iteration'!Q$203))</f>
        <v>0.76194887652547438</v>
      </c>
      <c r="R72" s="3">
        <f>EXP('4. Iteration'!$F273-'4. Iteration'!R$203)/(1+EXP('4. Iteration'!$F273-'4. Iteration'!R$203))</f>
        <v>0.75576536514548853</v>
      </c>
      <c r="S72" s="3">
        <f>EXP('4. Iteration'!$F273-'4. Iteration'!S$203)/(1+EXP('4. Iteration'!$F273-'4. Iteration'!S$203))</f>
        <v>0.73688925377281211</v>
      </c>
      <c r="T72" s="3">
        <f>EXP('4. Iteration'!$F273-'4. Iteration'!T$203)/(1+EXP('4. Iteration'!$F273-'4. Iteration'!T$203))</f>
        <v>0.73688925377281211</v>
      </c>
      <c r="U72" s="3">
        <f>EXP('4. Iteration'!$F273-'4. Iteration'!U$203)/(1+EXP('4. Iteration'!$F273-'4. Iteration'!U$203))</f>
        <v>0.73049097219438008</v>
      </c>
      <c r="V72" s="3">
        <f>EXP('4. Iteration'!$F273-'4. Iteration'!V$203)/(1+EXP('4. Iteration'!$F273-'4. Iteration'!V$203))</f>
        <v>0.68429229663698954</v>
      </c>
      <c r="W72" s="3">
        <f>EXP('4. Iteration'!$F273-'4. Iteration'!W$203)/(1+EXP('4. Iteration'!$F273-'4. Iteration'!W$203))</f>
        <v>0.65685754549599884</v>
      </c>
      <c r="X72" s="3">
        <f>EXP('4. Iteration'!$F273-'4. Iteration'!X$203)/(1+EXP('4. Iteration'!$F273-'4. Iteration'!X$203))</f>
        <v>0.65685754549599884</v>
      </c>
      <c r="Y72" s="3">
        <f>EXP('4. Iteration'!$F273-'4. Iteration'!Y$203)/(1+EXP('4. Iteration'!$F273-'4. Iteration'!Y$203))</f>
        <v>0.64288131498704504</v>
      </c>
      <c r="Z72" s="3">
        <f>EXP('4. Iteration'!$F273-'4. Iteration'!Z$203)/(1+EXP('4. Iteration'!$F273-'4. Iteration'!Z$203))</f>
        <v>0.60001440755120938</v>
      </c>
      <c r="AA72" s="3">
        <f>EXP('4. Iteration'!$F273-'4. Iteration'!AA$203)/(1+EXP('4. Iteration'!$F273-'4. Iteration'!AA$203))</f>
        <v>0.60001440755120961</v>
      </c>
      <c r="AB72" s="3">
        <f>EXP('4. Iteration'!$F273-'4. Iteration'!AB$203)/(1+EXP('4. Iteration'!$F273-'4. Iteration'!AB$203))</f>
        <v>0.59274449504323878</v>
      </c>
      <c r="AC72" s="3">
        <f>EXP('4. Iteration'!$F273-'4. Iteration'!AC$203)/(1+EXP('4. Iteration'!$F273-'4. Iteration'!AC$203))</f>
        <v>0.57074276657774881</v>
      </c>
      <c r="AD72" s="3">
        <f>EXP('4. Iteration'!$F273-'4. Iteration'!AD$203)/(1+EXP('4. Iteration'!$F273-'4. Iteration'!AD$203))</f>
        <v>0.56334889636876229</v>
      </c>
      <c r="AE72" s="3">
        <f>EXP('4. Iteration'!$F273-'4. Iteration'!AE$203)/(1+EXP('4. Iteration'!$F273-'4. Iteration'!AE$203))</f>
        <v>0.55592711666139105</v>
      </c>
      <c r="AF72" s="3">
        <f>EXP('4. Iteration'!$F273-'4. Iteration'!AF$203)/(1+EXP('4. Iteration'!$F273-'4. Iteration'!AF$203))</f>
        <v>0.55592711666139105</v>
      </c>
      <c r="AG72" s="3">
        <f>EXP('4. Iteration'!$F273-'4. Iteration'!AG$203)/(1+EXP('4. Iteration'!$F273-'4. Iteration'!AG$203))</f>
        <v>0.54847870104329044</v>
      </c>
      <c r="AH72" s="3">
        <f>EXP('4. Iteration'!$F273-'4. Iteration'!AH$203)/(1+EXP('4. Iteration'!$F273-'4. Iteration'!AH$203))</f>
        <v>0.54847870104329044</v>
      </c>
      <c r="AI72" s="3">
        <f>EXP('4. Iteration'!$F273-'4. Iteration'!AI$203)/(1+EXP('4. Iteration'!$F273-'4. Iteration'!AI$203))</f>
        <v>0.54847870104329044</v>
      </c>
      <c r="AJ72" s="3">
        <f>EXP('4. Iteration'!$F273-'4. Iteration'!AJ$203)/(1+EXP('4. Iteration'!$F273-'4. Iteration'!AJ$203))</f>
        <v>0.53350715754975242</v>
      </c>
      <c r="AK72" s="3">
        <f>EXP('4. Iteration'!$F273-'4. Iteration'!AK$203)/(1+EXP('4. Iteration'!$F273-'4. Iteration'!AK$203))</f>
        <v>0.44984020864989421</v>
      </c>
      <c r="AL72" s="3">
        <f>EXP('4. Iteration'!$F273-'4. Iteration'!AL$203)/(1+EXP('4. Iteration'!$F273-'4. Iteration'!AL$203))</f>
        <v>0.44216327622379781</v>
      </c>
      <c r="AM72" s="3">
        <f>EXP('4. Iteration'!$F273-'4. Iteration'!AM$203)/(1+EXP('4. Iteration'!$F273-'4. Iteration'!AM$203))</f>
        <v>0.40372984937422063</v>
      </c>
      <c r="AN72" s="3">
        <f>EXP('4. Iteration'!$F273-'4. Iteration'!AN$203)/(1+EXP('4. Iteration'!$F273-'4. Iteration'!AN$203))</f>
        <v>0.36535995056072451</v>
      </c>
      <c r="AO72" s="3">
        <f>EXP('4. Iteration'!$F273-'4. Iteration'!AO$203)/(1+EXP('4. Iteration'!$F273-'4. Iteration'!AO$203))</f>
        <v>0.35771128607902475</v>
      </c>
      <c r="AP72" s="3">
        <f>EXP('4. Iteration'!$F273-'4. Iteration'!AP$203)/(1+EXP('4. Iteration'!$F273-'4. Iteration'!AP$203))</f>
        <v>0.33484533608041117</v>
      </c>
      <c r="AQ72" s="3">
        <f>EXP('4. Iteration'!$F273-'4. Iteration'!AQ$203)/(1+EXP('4. Iteration'!$F273-'4. Iteration'!AQ$203))</f>
        <v>0.31968454638072891</v>
      </c>
      <c r="AR72" s="3">
        <f>EXP('4. Iteration'!$F273-'4. Iteration'!AR$203)/(1+EXP('4. Iteration'!$F273-'4. Iteration'!AR$203))</f>
        <v>0.31213406222686108</v>
      </c>
      <c r="AS72" s="3">
        <f>EXP('4. Iteration'!$F273-'4. Iteration'!AS$203)/(1+EXP('4. Iteration'!$F273-'4. Iteration'!AS$203))</f>
        <v>0.28962211772570001</v>
      </c>
      <c r="AT72" s="3">
        <f>EXP('4. Iteration'!$F273-'4. Iteration'!AT$203)/(1+EXP('4. Iteration'!$F273-'4. Iteration'!AT$203))</f>
        <v>0.22372773578509919</v>
      </c>
      <c r="AU72" s="3">
        <f>EXP('4. Iteration'!$F273-'4. Iteration'!AU$203)/(1+EXP('4. Iteration'!$F273-'4. Iteration'!AU$203))</f>
        <v>5.0719838761703821E-2</v>
      </c>
      <c r="AX72">
        <f t="shared" si="18"/>
        <v>-7.7770904315399401</v>
      </c>
      <c r="AY72" s="2">
        <f t="shared" si="17"/>
        <v>2.3760617749090544E-2</v>
      </c>
      <c r="AZ72" s="2">
        <f t="shared" si="17"/>
        <v>3.630535057779033E-2</v>
      </c>
      <c r="BA72" s="2">
        <f t="shared" si="17"/>
        <v>7.0503239652335209E-2</v>
      </c>
      <c r="BB72" s="2">
        <f t="shared" si="17"/>
        <v>9.5921265888369966E-2</v>
      </c>
      <c r="BC72" s="2">
        <f t="shared" si="17"/>
        <v>0.1106693509498594</v>
      </c>
      <c r="BD72" s="2">
        <f t="shared" si="17"/>
        <v>0.12540829630021702</v>
      </c>
      <c r="BE72" s="2">
        <f t="shared" si="17"/>
        <v>0.15779671918986682</v>
      </c>
      <c r="BF72" s="2">
        <f t="shared" si="17"/>
        <v>0.16127564121771826</v>
      </c>
      <c r="BG72" s="2">
        <f t="shared" si="17"/>
        <v>0.17150767667336905</v>
      </c>
      <c r="BH72" s="2">
        <f t="shared" si="17"/>
        <v>0.18138278608704178</v>
      </c>
      <c r="BI72" s="2">
        <f t="shared" si="17"/>
        <v>0.18458407799199492</v>
      </c>
      <c r="BJ72" s="2">
        <f t="shared" si="17"/>
        <v>0.19388348144696022</v>
      </c>
      <c r="BK72" s="2">
        <f t="shared" si="17"/>
        <v>0.19388348144696022</v>
      </c>
      <c r="BL72" s="2">
        <f t="shared" si="17"/>
        <v>0.19687391173688951</v>
      </c>
      <c r="BM72" s="2">
        <f t="shared" si="16"/>
        <v>0.21603634940026387</v>
      </c>
      <c r="BN72" s="2">
        <f t="shared" si="16"/>
        <v>0.22539571042097065</v>
      </c>
      <c r="BO72" s="2">
        <f t="shared" si="15"/>
        <v>0.22539571042097065</v>
      </c>
      <c r="BP72" s="2">
        <f t="shared" si="15"/>
        <v>0.22958492982757281</v>
      </c>
      <c r="BQ72" s="2">
        <f t="shared" si="15"/>
        <v>0.23999711828218059</v>
      </c>
      <c r="BR72" s="2">
        <f t="shared" si="13"/>
        <v>0.23999711828218054</v>
      </c>
      <c r="BS72" s="2">
        <f t="shared" si="13"/>
        <v>0.24139845863917467</v>
      </c>
      <c r="BT72" s="2">
        <f t="shared" si="13"/>
        <v>0.24499546097692615</v>
      </c>
      <c r="BU72" s="2">
        <f t="shared" si="13"/>
        <v>0.24598691732885983</v>
      </c>
      <c r="BV72" s="2">
        <f t="shared" si="13"/>
        <v>0.24687215762194314</v>
      </c>
      <c r="BW72" s="2">
        <f t="shared" si="13"/>
        <v>0.24687215762194314</v>
      </c>
      <c r="BX72" s="2">
        <f t="shared" si="13"/>
        <v>0.24764981554515528</v>
      </c>
      <c r="BY72" s="2">
        <f t="shared" si="13"/>
        <v>0.24764981554515528</v>
      </c>
      <c r="BZ72" s="2">
        <f t="shared" si="13"/>
        <v>0.24764981554515528</v>
      </c>
      <c r="CA72" s="2">
        <f t="shared" si="13"/>
        <v>0.24887727039293606</v>
      </c>
      <c r="CB72" s="2">
        <f t="shared" si="13"/>
        <v>0.24748399533171384</v>
      </c>
      <c r="CC72" s="2">
        <f t="shared" si="13"/>
        <v>0.24665491338283529</v>
      </c>
      <c r="CD72" s="2">
        <f t="shared" si="13"/>
        <v>0.24073205809848974</v>
      </c>
      <c r="CE72" s="2">
        <f t="shared" si="14"/>
        <v>0.23187205708698944</v>
      </c>
      <c r="CF72" s="2">
        <f t="shared" si="14"/>
        <v>0.22975392189071484</v>
      </c>
      <c r="CG72" s="2">
        <f t="shared" si="14"/>
        <v>0.22272393698560769</v>
      </c>
      <c r="CH72" s="2">
        <f t="shared" si="14"/>
        <v>0.21748633718607649</v>
      </c>
      <c r="CI72" s="2">
        <f t="shared" si="14"/>
        <v>0.21470638942461909</v>
      </c>
      <c r="CJ72" s="2">
        <f t="shared" si="14"/>
        <v>0.20574114664978077</v>
      </c>
      <c r="CK72" s="2">
        <f t="shared" si="9"/>
        <v>0.17367363602557204</v>
      </c>
      <c r="CL72" s="2">
        <f t="shared" si="9"/>
        <v>4.8147336717690586E-2</v>
      </c>
    </row>
    <row r="73" spans="1:90">
      <c r="A73" t="str">
        <f>Tabelle1!A73</f>
        <v>Vonbun Patrizia</v>
      </c>
      <c r="H73" s="3">
        <f>EXP('4. Iteration'!$F274-'4. Iteration'!H$203)/(1+EXP('4. Iteration'!$F274-'4. Iteration'!H$203))</f>
        <v>0.9756462785000104</v>
      </c>
      <c r="I73" s="3">
        <f>EXP('4. Iteration'!$F274-'4. Iteration'!I$203)/(1+EXP('4. Iteration'!$F274-'4. Iteration'!I$203))</f>
        <v>0.96227118601769857</v>
      </c>
      <c r="J73" s="3">
        <f>EXP('4. Iteration'!$F274-'4. Iteration'!J$203)/(1+EXP('4. Iteration'!$F274-'4. Iteration'!J$203))</f>
        <v>0.92367057998834989</v>
      </c>
      <c r="K73" s="3">
        <f>EXP('4. Iteration'!$F274-'4. Iteration'!K$203)/(1+EXP('4. Iteration'!$F274-'4. Iteration'!K$203))</f>
        <v>0.89252864113543362</v>
      </c>
      <c r="L73" s="3">
        <f>EXP('4. Iteration'!$F274-'4. Iteration'!L$203)/(1+EXP('4. Iteration'!$F274-'4. Iteration'!L$203))</f>
        <v>0.87327020916507736</v>
      </c>
      <c r="M73" s="3">
        <f>EXP('4. Iteration'!$F274-'4. Iteration'!M$203)/(1+EXP('4. Iteration'!$F274-'4. Iteration'!M$203))</f>
        <v>0.85297550014099133</v>
      </c>
      <c r="N73" s="3">
        <f>EXP('4. Iteration'!$F274-'4. Iteration'!N$203)/(1+EXP('4. Iteration'!$F274-'4. Iteration'!N$203))</f>
        <v>0.80364993135209695</v>
      </c>
      <c r="O73" s="3">
        <f>EXP('4. Iteration'!$F274-'4. Iteration'!O$203)/(1+EXP('4. Iteration'!$F274-'4. Iteration'!O$203))</f>
        <v>0.79786634382266441</v>
      </c>
      <c r="P73" s="3">
        <f>EXP('4. Iteration'!$F274-'4. Iteration'!P$203)/(1+EXP('4. Iteration'!$F274-'4. Iteration'!P$203))</f>
        <v>0.78016481457640419</v>
      </c>
      <c r="Q73" s="3">
        <f>EXP('4. Iteration'!$F274-'4. Iteration'!Q$203)/(1+EXP('4. Iteration'!$F274-'4. Iteration'!Q$203))</f>
        <v>0.76194887652547438</v>
      </c>
      <c r="R73" s="3">
        <f>EXP('4. Iteration'!$F274-'4. Iteration'!R$203)/(1+EXP('4. Iteration'!$F274-'4. Iteration'!R$203))</f>
        <v>0.75576536514548853</v>
      </c>
      <c r="S73" s="3">
        <f>EXP('4. Iteration'!$F274-'4. Iteration'!S$203)/(1+EXP('4. Iteration'!$F274-'4. Iteration'!S$203))</f>
        <v>0.73688925377281211</v>
      </c>
      <c r="T73" s="3">
        <f>EXP('4. Iteration'!$F274-'4. Iteration'!T$203)/(1+EXP('4. Iteration'!$F274-'4. Iteration'!T$203))</f>
        <v>0.73688925377281211</v>
      </c>
      <c r="U73" s="3">
        <f>EXP('4. Iteration'!$F274-'4. Iteration'!U$203)/(1+EXP('4. Iteration'!$F274-'4. Iteration'!U$203))</f>
        <v>0.73049097219438008</v>
      </c>
      <c r="V73" s="3">
        <f>EXP('4. Iteration'!$F274-'4. Iteration'!V$203)/(1+EXP('4. Iteration'!$F274-'4. Iteration'!V$203))</f>
        <v>0.68429229663698954</v>
      </c>
      <c r="W73" s="3">
        <f>EXP('4. Iteration'!$F274-'4. Iteration'!W$203)/(1+EXP('4. Iteration'!$F274-'4. Iteration'!W$203))</f>
        <v>0.65685754549599884</v>
      </c>
      <c r="X73" s="3">
        <f>EXP('4. Iteration'!$F274-'4. Iteration'!X$203)/(1+EXP('4. Iteration'!$F274-'4. Iteration'!X$203))</f>
        <v>0.65685754549599884</v>
      </c>
      <c r="Y73" s="3">
        <f>EXP('4. Iteration'!$F274-'4. Iteration'!Y$203)/(1+EXP('4. Iteration'!$F274-'4. Iteration'!Y$203))</f>
        <v>0.64288131498704504</v>
      </c>
      <c r="Z73" s="3">
        <f>EXP('4. Iteration'!$F274-'4. Iteration'!Z$203)/(1+EXP('4. Iteration'!$F274-'4. Iteration'!Z$203))</f>
        <v>0.60001440755120938</v>
      </c>
      <c r="AA73" s="3">
        <f>EXP('4. Iteration'!$F274-'4. Iteration'!AA$203)/(1+EXP('4. Iteration'!$F274-'4. Iteration'!AA$203))</f>
        <v>0.60001440755120961</v>
      </c>
      <c r="AB73" s="3">
        <f>EXP('4. Iteration'!$F274-'4. Iteration'!AB$203)/(1+EXP('4. Iteration'!$F274-'4. Iteration'!AB$203))</f>
        <v>0.59274449504323878</v>
      </c>
      <c r="AC73" s="3">
        <f>EXP('4. Iteration'!$F274-'4. Iteration'!AC$203)/(1+EXP('4. Iteration'!$F274-'4. Iteration'!AC$203))</f>
        <v>0.57074276657774881</v>
      </c>
      <c r="AD73" s="3">
        <f>EXP('4. Iteration'!$F274-'4. Iteration'!AD$203)/(1+EXP('4. Iteration'!$F274-'4. Iteration'!AD$203))</f>
        <v>0.56334889636876229</v>
      </c>
      <c r="AE73" s="3">
        <f>EXP('4. Iteration'!$F274-'4. Iteration'!AE$203)/(1+EXP('4. Iteration'!$F274-'4. Iteration'!AE$203))</f>
        <v>0.55592711666139105</v>
      </c>
      <c r="AF73" s="3">
        <f>EXP('4. Iteration'!$F274-'4. Iteration'!AF$203)/(1+EXP('4. Iteration'!$F274-'4. Iteration'!AF$203))</f>
        <v>0.55592711666139105</v>
      </c>
      <c r="AG73" s="3">
        <f>EXP('4. Iteration'!$F274-'4. Iteration'!AG$203)/(1+EXP('4. Iteration'!$F274-'4. Iteration'!AG$203))</f>
        <v>0.54847870104329044</v>
      </c>
      <c r="AH73" s="3">
        <f>EXP('4. Iteration'!$F274-'4. Iteration'!AH$203)/(1+EXP('4. Iteration'!$F274-'4. Iteration'!AH$203))</f>
        <v>0.54847870104329044</v>
      </c>
      <c r="AI73" s="3">
        <f>EXP('4. Iteration'!$F274-'4. Iteration'!AI$203)/(1+EXP('4. Iteration'!$F274-'4. Iteration'!AI$203))</f>
        <v>0.54847870104329044</v>
      </c>
      <c r="AJ73" s="3">
        <f>EXP('4. Iteration'!$F274-'4. Iteration'!AJ$203)/(1+EXP('4. Iteration'!$F274-'4. Iteration'!AJ$203))</f>
        <v>0.53350715754975242</v>
      </c>
      <c r="AK73" s="3">
        <f>EXP('4. Iteration'!$F274-'4. Iteration'!AK$203)/(1+EXP('4. Iteration'!$F274-'4. Iteration'!AK$203))</f>
        <v>0.44984020864989421</v>
      </c>
      <c r="AL73" s="3">
        <f>EXP('4. Iteration'!$F274-'4. Iteration'!AL$203)/(1+EXP('4. Iteration'!$F274-'4. Iteration'!AL$203))</f>
        <v>0.44216327622379781</v>
      </c>
      <c r="AM73" s="3">
        <f>EXP('4. Iteration'!$F274-'4. Iteration'!AM$203)/(1+EXP('4. Iteration'!$F274-'4. Iteration'!AM$203))</f>
        <v>0.40372984937422063</v>
      </c>
      <c r="AN73" s="3">
        <f>EXP('4. Iteration'!$F274-'4. Iteration'!AN$203)/(1+EXP('4. Iteration'!$F274-'4. Iteration'!AN$203))</f>
        <v>0.36535995056072451</v>
      </c>
      <c r="AO73" s="3">
        <f>EXP('4. Iteration'!$F274-'4. Iteration'!AO$203)/(1+EXP('4. Iteration'!$F274-'4. Iteration'!AO$203))</f>
        <v>0.35771128607902475</v>
      </c>
      <c r="AP73" s="3">
        <f>EXP('4. Iteration'!$F274-'4. Iteration'!AP$203)/(1+EXP('4. Iteration'!$F274-'4. Iteration'!AP$203))</f>
        <v>0.33484533608041117</v>
      </c>
      <c r="AQ73" s="3">
        <f>EXP('4. Iteration'!$F274-'4. Iteration'!AQ$203)/(1+EXP('4. Iteration'!$F274-'4. Iteration'!AQ$203))</f>
        <v>0.31968454638072891</v>
      </c>
      <c r="AR73" s="3">
        <f>EXP('4. Iteration'!$F274-'4. Iteration'!AR$203)/(1+EXP('4. Iteration'!$F274-'4. Iteration'!AR$203))</f>
        <v>0.31213406222686108</v>
      </c>
      <c r="AS73" s="3">
        <f>EXP('4. Iteration'!$F274-'4. Iteration'!AS$203)/(1+EXP('4. Iteration'!$F274-'4. Iteration'!AS$203))</f>
        <v>0.28962211772570001</v>
      </c>
      <c r="AT73" s="3">
        <f>EXP('4. Iteration'!$F274-'4. Iteration'!AT$203)/(1+EXP('4. Iteration'!$F274-'4. Iteration'!AT$203))</f>
        <v>0.22372773578509919</v>
      </c>
      <c r="AU73" s="3">
        <f>EXP('4. Iteration'!$F274-'4. Iteration'!AU$203)/(1+EXP('4. Iteration'!$F274-'4. Iteration'!AU$203))</f>
        <v>5.0719838761703821E-2</v>
      </c>
      <c r="AX73">
        <f t="shared" si="18"/>
        <v>-7.7770904315399401</v>
      </c>
      <c r="AY73" s="2">
        <f t="shared" si="17"/>
        <v>2.3760617749090544E-2</v>
      </c>
      <c r="AZ73" s="2">
        <f t="shared" si="17"/>
        <v>3.630535057779033E-2</v>
      </c>
      <c r="BA73" s="2">
        <f t="shared" si="17"/>
        <v>7.0503239652335209E-2</v>
      </c>
      <c r="BB73" s="2">
        <f t="shared" ref="BB73:BL96" si="19">K73*(1-K73)</f>
        <v>9.5921265888369966E-2</v>
      </c>
      <c r="BC73" s="2">
        <f t="shared" si="19"/>
        <v>0.1106693509498594</v>
      </c>
      <c r="BD73" s="2">
        <f t="shared" si="19"/>
        <v>0.12540829630021702</v>
      </c>
      <c r="BE73" s="2">
        <f t="shared" si="19"/>
        <v>0.15779671918986682</v>
      </c>
      <c r="BF73" s="2">
        <f t="shared" si="19"/>
        <v>0.16127564121771826</v>
      </c>
      <c r="BG73" s="2">
        <f t="shared" si="19"/>
        <v>0.17150767667336905</v>
      </c>
      <c r="BH73" s="2">
        <f t="shared" si="19"/>
        <v>0.18138278608704178</v>
      </c>
      <c r="BI73" s="2">
        <f t="shared" si="19"/>
        <v>0.18458407799199492</v>
      </c>
      <c r="BJ73" s="2">
        <f t="shared" si="19"/>
        <v>0.19388348144696022</v>
      </c>
      <c r="BK73" s="2">
        <f t="shared" si="19"/>
        <v>0.19388348144696022</v>
      </c>
      <c r="BL73" s="2">
        <f t="shared" si="19"/>
        <v>0.19687391173688951</v>
      </c>
      <c r="BM73" s="2">
        <f t="shared" si="16"/>
        <v>0.21603634940026387</v>
      </c>
      <c r="BN73" s="2">
        <f t="shared" si="16"/>
        <v>0.22539571042097065</v>
      </c>
      <c r="BO73" s="2">
        <f t="shared" si="15"/>
        <v>0.22539571042097065</v>
      </c>
      <c r="BP73" s="2">
        <f t="shared" si="15"/>
        <v>0.22958492982757281</v>
      </c>
      <c r="BQ73" s="2">
        <f t="shared" si="15"/>
        <v>0.23999711828218059</v>
      </c>
      <c r="BR73" s="2">
        <f t="shared" si="13"/>
        <v>0.23999711828218054</v>
      </c>
      <c r="BS73" s="2">
        <f t="shared" si="13"/>
        <v>0.24139845863917467</v>
      </c>
      <c r="BT73" s="2">
        <f t="shared" si="13"/>
        <v>0.24499546097692615</v>
      </c>
      <c r="BU73" s="2">
        <f t="shared" si="13"/>
        <v>0.24598691732885983</v>
      </c>
      <c r="BV73" s="2">
        <f t="shared" si="13"/>
        <v>0.24687215762194314</v>
      </c>
      <c r="BW73" s="2">
        <f t="shared" si="13"/>
        <v>0.24687215762194314</v>
      </c>
      <c r="BX73" s="2">
        <f t="shared" si="13"/>
        <v>0.24764981554515528</v>
      </c>
      <c r="BY73" s="2">
        <f t="shared" si="13"/>
        <v>0.24764981554515528</v>
      </c>
      <c r="BZ73" s="2">
        <f t="shared" si="13"/>
        <v>0.24764981554515528</v>
      </c>
      <c r="CA73" s="2">
        <f t="shared" si="13"/>
        <v>0.24887727039293606</v>
      </c>
      <c r="CB73" s="2">
        <f t="shared" si="13"/>
        <v>0.24748399533171384</v>
      </c>
      <c r="CC73" s="2">
        <f t="shared" si="13"/>
        <v>0.24665491338283529</v>
      </c>
      <c r="CD73" s="2">
        <f t="shared" si="13"/>
        <v>0.24073205809848974</v>
      </c>
      <c r="CE73" s="2">
        <f t="shared" si="14"/>
        <v>0.23187205708698944</v>
      </c>
      <c r="CF73" s="2">
        <f t="shared" si="14"/>
        <v>0.22975392189071484</v>
      </c>
      <c r="CG73" s="2">
        <f t="shared" si="14"/>
        <v>0.22272393698560769</v>
      </c>
      <c r="CH73" s="2">
        <f t="shared" si="14"/>
        <v>0.21748633718607649</v>
      </c>
      <c r="CI73" s="2">
        <f t="shared" si="14"/>
        <v>0.21470638942461909</v>
      </c>
      <c r="CJ73" s="2">
        <f t="shared" si="14"/>
        <v>0.20574114664978077</v>
      </c>
      <c r="CK73" s="2">
        <f t="shared" si="9"/>
        <v>0.17367363602557204</v>
      </c>
      <c r="CL73" s="2">
        <f t="shared" si="9"/>
        <v>4.8147336717690586E-2</v>
      </c>
    </row>
    <row r="74" spans="1:90">
      <c r="A74" t="str">
        <f>Tabelle1!A74</f>
        <v>Bramböck Daniel</v>
      </c>
      <c r="H74" s="3">
        <f>EXP('4. Iteration'!$F275-'4. Iteration'!H$203)/(1+EXP('4. Iteration'!$F275-'4. Iteration'!H$203))</f>
        <v>0.97242798398584074</v>
      </c>
      <c r="I74" s="3">
        <f>EXP('4. Iteration'!$F275-'4. Iteration'!I$203)/(1+EXP('4. Iteration'!$F275-'4. Iteration'!I$203))</f>
        <v>0.95736264266048143</v>
      </c>
      <c r="J74" s="3">
        <f>EXP('4. Iteration'!$F275-'4. Iteration'!J$203)/(1+EXP('4. Iteration'!$F275-'4. Iteration'!J$203))</f>
        <v>0.91418791430819402</v>
      </c>
      <c r="K74" s="3">
        <f>EXP('4. Iteration'!$F275-'4. Iteration'!K$203)/(1+EXP('4. Iteration'!$F275-'4. Iteration'!K$203))</f>
        <v>0.87968107125501738</v>
      </c>
      <c r="L74" s="3">
        <f>EXP('4. Iteration'!$F275-'4. Iteration'!L$203)/(1+EXP('4. Iteration'!$F275-'4. Iteration'!L$203))</f>
        <v>0.85848543648228404</v>
      </c>
      <c r="M74" s="3">
        <f>EXP('4. Iteration'!$F275-'4. Iteration'!M$203)/(1+EXP('4. Iteration'!$F275-'4. Iteration'!M$203))</f>
        <v>0.8362669922728162</v>
      </c>
      <c r="N74" s="3">
        <f>EXP('4. Iteration'!$F275-'4. Iteration'!N$203)/(1+EXP('4. Iteration'!$F275-'4. Iteration'!N$203))</f>
        <v>0.78276348208767554</v>
      </c>
      <c r="O74" s="3">
        <f>EXP('4. Iteration'!$F275-'4. Iteration'!O$203)/(1+EXP('4. Iteration'!$F275-'4. Iteration'!O$203))</f>
        <v>0.77653574323531738</v>
      </c>
      <c r="P74" s="3">
        <f>EXP('4. Iteration'!$F275-'4. Iteration'!P$203)/(1+EXP('4. Iteration'!$F275-'4. Iteration'!P$203))</f>
        <v>0.75753389126389081</v>
      </c>
      <c r="Q74" s="3">
        <f>EXP('4. Iteration'!$F275-'4. Iteration'!Q$203)/(1+EXP('4. Iteration'!$F275-'4. Iteration'!Q$203))</f>
        <v>0.73807229539353958</v>
      </c>
      <c r="R74" s="3">
        <f>EXP('4. Iteration'!$F275-'4. Iteration'!R$203)/(1+EXP('4. Iteration'!$F275-'4. Iteration'!R$203))</f>
        <v>0.73148713927524556</v>
      </c>
      <c r="S74" s="3">
        <f>EXP('4. Iteration'!$F275-'4. Iteration'!S$203)/(1+EXP('4. Iteration'!$F275-'4. Iteration'!S$203))</f>
        <v>0.71145104035815787</v>
      </c>
      <c r="T74" s="3">
        <f>EXP('4. Iteration'!$F275-'4. Iteration'!T$203)/(1+EXP('4. Iteration'!$F275-'4. Iteration'!T$203))</f>
        <v>0.71145104035815787</v>
      </c>
      <c r="U74" s="3">
        <f>EXP('4. Iteration'!$F275-'4. Iteration'!U$203)/(1+EXP('4. Iteration'!$F275-'4. Iteration'!U$203))</f>
        <v>0.70468206951633827</v>
      </c>
      <c r="V74" s="3">
        <f>EXP('4. Iteration'!$F275-'4. Iteration'!V$203)/(1+EXP('4. Iteration'!$F275-'4. Iteration'!V$203))</f>
        <v>0.65614181088420254</v>
      </c>
      <c r="W74" s="3">
        <f>EXP('4. Iteration'!$F275-'4. Iteration'!W$203)/(1+EXP('4. Iteration'!$F275-'4. Iteration'!W$203))</f>
        <v>0.62759211394372127</v>
      </c>
      <c r="X74" s="3">
        <f>EXP('4. Iteration'!$F275-'4. Iteration'!X$203)/(1+EXP('4. Iteration'!$F275-'4. Iteration'!X$203))</f>
        <v>0.62759211394372139</v>
      </c>
      <c r="Y74" s="3">
        <f>EXP('4. Iteration'!$F275-'4. Iteration'!Y$203)/(1+EXP('4. Iteration'!$F275-'4. Iteration'!Y$203))</f>
        <v>0.61312595058719543</v>
      </c>
      <c r="Z74" s="3">
        <f>EXP('4. Iteration'!$F275-'4. Iteration'!Z$203)/(1+EXP('4. Iteration'!$F275-'4. Iteration'!Z$203))</f>
        <v>0.56908142747268509</v>
      </c>
      <c r="AA74" s="3">
        <f>EXP('4. Iteration'!$F275-'4. Iteration'!AA$203)/(1+EXP('4. Iteration'!$F275-'4. Iteration'!AA$203))</f>
        <v>0.5690814274726852</v>
      </c>
      <c r="AB74" s="3">
        <f>EXP('4. Iteration'!$F275-'4. Iteration'!AB$203)/(1+EXP('4. Iteration'!$F275-'4. Iteration'!AB$203))</f>
        <v>0.56166002416362582</v>
      </c>
      <c r="AC74" s="3">
        <f>EXP('4. Iteration'!$F275-'4. Iteration'!AC$203)/(1+EXP('4. Iteration'!$F275-'4. Iteration'!AC$203))</f>
        <v>0.53928424173967193</v>
      </c>
      <c r="AD74" s="3">
        <f>EXP('4. Iteration'!$F275-'4. Iteration'!AD$203)/(1+EXP('4. Iteration'!$F275-'4. Iteration'!AD$203))</f>
        <v>0.53179302339922052</v>
      </c>
      <c r="AE74" s="3">
        <f>EXP('4. Iteration'!$F275-'4. Iteration'!AE$203)/(1+EXP('4. Iteration'!$F275-'4. Iteration'!AE$203))</f>
        <v>0.52428780600108349</v>
      </c>
      <c r="AF74" s="3">
        <f>EXP('4. Iteration'!$F275-'4. Iteration'!AF$203)/(1+EXP('4. Iteration'!$F275-'4. Iteration'!AF$203))</f>
        <v>0.52428780600108349</v>
      </c>
      <c r="AG74" s="3">
        <f>EXP('4. Iteration'!$F275-'4. Iteration'!AG$203)/(1+EXP('4. Iteration'!$F275-'4. Iteration'!AG$203))</f>
        <v>0.51676999414092839</v>
      </c>
      <c r="AH74" s="3">
        <f>EXP('4. Iteration'!$F275-'4. Iteration'!AH$203)/(1+EXP('4. Iteration'!$F275-'4. Iteration'!AH$203))</f>
        <v>0.51676999414092839</v>
      </c>
      <c r="AI74" s="3">
        <f>EXP('4. Iteration'!$F275-'4. Iteration'!AI$203)/(1+EXP('4. Iteration'!$F275-'4. Iteration'!AI$203))</f>
        <v>0.51676999414092828</v>
      </c>
      <c r="AJ74" s="3">
        <f>EXP('4. Iteration'!$F275-'4. Iteration'!AJ$203)/(1+EXP('4. Iteration'!$F275-'4. Iteration'!AJ$203))</f>
        <v>0.50170225707619442</v>
      </c>
      <c r="AK74" s="3">
        <f>EXP('4. Iteration'!$F275-'4. Iteration'!AK$203)/(1+EXP('4. Iteration'!$F275-'4. Iteration'!AK$203))</f>
        <v>0.41854793954898772</v>
      </c>
      <c r="AL74" s="3">
        <f>EXP('4. Iteration'!$F275-'4. Iteration'!AL$203)/(1+EXP('4. Iteration'!$F275-'4. Iteration'!AL$203))</f>
        <v>0.41100608133573246</v>
      </c>
      <c r="AM74" s="3">
        <f>EXP('4. Iteration'!$F275-'4. Iteration'!AM$203)/(1+EXP('4. Iteration'!$F275-'4. Iteration'!AM$203))</f>
        <v>0.37346774209708172</v>
      </c>
      <c r="AN74" s="3">
        <f>EXP('4. Iteration'!$F275-'4. Iteration'!AN$203)/(1+EXP('4. Iteration'!$F275-'4. Iteration'!AN$203))</f>
        <v>0.33635154224105962</v>
      </c>
      <c r="AO74" s="3">
        <f>EXP('4. Iteration'!$F275-'4. Iteration'!AO$203)/(1+EXP('4. Iteration'!$F275-'4. Iteration'!AO$203))</f>
        <v>0.32899534550015375</v>
      </c>
      <c r="AP74" s="3">
        <f>EXP('4. Iteration'!$F275-'4. Iteration'!AP$203)/(1+EXP('4. Iteration'!$F275-'4. Iteration'!AP$203))</f>
        <v>0.30708737256231261</v>
      </c>
      <c r="AQ74" s="3">
        <f>EXP('4. Iteration'!$F275-'4. Iteration'!AQ$203)/(1+EXP('4. Iteration'!$F275-'4. Iteration'!AQ$203))</f>
        <v>0.29263046026782147</v>
      </c>
      <c r="AR74" s="3">
        <f>EXP('4. Iteration'!$F275-'4. Iteration'!AR$203)/(1+EXP('4. Iteration'!$F275-'4. Iteration'!AR$203))</f>
        <v>0.28545084798569942</v>
      </c>
      <c r="AS74" s="3">
        <f>EXP('4. Iteration'!$F275-'4. Iteration'!AS$203)/(1+EXP('4. Iteration'!$F275-'4. Iteration'!AS$203))</f>
        <v>0.26412441889257365</v>
      </c>
      <c r="AT74" s="3">
        <f>EXP('4. Iteration'!$F275-'4. Iteration'!AT$203)/(1+EXP('4. Iteration'!$F275-'4. Iteration'!AT$203))</f>
        <v>0.20237853958798804</v>
      </c>
      <c r="AU74" s="3">
        <f>EXP('4. Iteration'!$F275-'4. Iteration'!AU$203)/(1+EXP('4. Iteration'!$F275-'4. Iteration'!AU$203))</f>
        <v>4.4924478358188039E-2</v>
      </c>
      <c r="AX74">
        <f t="shared" si="18"/>
        <v>-7.8941905098809348</v>
      </c>
      <c r="AY74" s="2">
        <f t="shared" ref="AY74:BG128" si="20">H74*(1-H74)</f>
        <v>2.6811799947074208E-2</v>
      </c>
      <c r="AZ74" s="2">
        <f t="shared" si="20"/>
        <v>4.081941309862077E-2</v>
      </c>
      <c r="BA74" s="2">
        <f t="shared" si="20"/>
        <v>7.8448371641028136E-2</v>
      </c>
      <c r="BB74" s="2">
        <f t="shared" si="19"/>
        <v>0.10584228413064242</v>
      </c>
      <c r="BC74" s="2">
        <f t="shared" si="19"/>
        <v>0.1214881918301063</v>
      </c>
      <c r="BD74" s="2">
        <f t="shared" si="19"/>
        <v>0.13692450990779376</v>
      </c>
      <c r="BE74" s="2">
        <f t="shared" si="19"/>
        <v>0.1700448131976528</v>
      </c>
      <c r="BF74" s="2">
        <f t="shared" si="19"/>
        <v>0.17352798271329062</v>
      </c>
      <c r="BG74" s="2">
        <f t="shared" si="19"/>
        <v>0.18367629485047846</v>
      </c>
      <c r="BH74" s="2">
        <f t="shared" si="19"/>
        <v>0.19332158216605122</v>
      </c>
      <c r="BI74" s="2">
        <f t="shared" si="19"/>
        <v>0.19641370435016306</v>
      </c>
      <c r="BJ74" s="2">
        <f t="shared" si="19"/>
        <v>0.20528845753145269</v>
      </c>
      <c r="BK74" s="2">
        <f t="shared" si="19"/>
        <v>0.20528845753145269</v>
      </c>
      <c r="BL74" s="2">
        <f t="shared" si="19"/>
        <v>0.20810525041850886</v>
      </c>
      <c r="BM74" s="2">
        <f t="shared" si="16"/>
        <v>0.22561973489380194</v>
      </c>
      <c r="BN74" s="2">
        <f t="shared" si="16"/>
        <v>0.23372025245937245</v>
      </c>
      <c r="BO74" s="2">
        <f t="shared" si="15"/>
        <v>0.23372025245937242</v>
      </c>
      <c r="BP74" s="2">
        <f t="shared" si="15"/>
        <v>0.23720251930374342</v>
      </c>
      <c r="BQ74" s="2">
        <f t="shared" si="15"/>
        <v>0.24522775637833616</v>
      </c>
      <c r="BR74" s="2">
        <f t="shared" si="13"/>
        <v>0.24522775637833613</v>
      </c>
      <c r="BS74" s="2">
        <f t="shared" si="13"/>
        <v>0.24619804142014107</v>
      </c>
      <c r="BT74" s="2">
        <f t="shared" si="13"/>
        <v>0.24845674835093901</v>
      </c>
      <c r="BU74" s="2">
        <f t="shared" si="13"/>
        <v>0.24898920366313662</v>
      </c>
      <c r="BV74" s="2">
        <f t="shared" si="13"/>
        <v>0.24941010247965373</v>
      </c>
      <c r="BW74" s="2">
        <f t="shared" si="13"/>
        <v>0.24941010247965373</v>
      </c>
      <c r="BX74" s="2">
        <f t="shared" si="13"/>
        <v>0.24971876729651324</v>
      </c>
      <c r="BY74" s="2">
        <f t="shared" si="13"/>
        <v>0.24971876729651324</v>
      </c>
      <c r="BZ74" s="2">
        <f t="shared" si="13"/>
        <v>0.24971876729651324</v>
      </c>
      <c r="CA74" s="2">
        <f t="shared" si="13"/>
        <v>0.24999710232084654</v>
      </c>
      <c r="CB74" s="2">
        <f t="shared" si="13"/>
        <v>0.24336556184828464</v>
      </c>
      <c r="CC74" s="2">
        <f t="shared" si="13"/>
        <v>0.24208008244077772</v>
      </c>
      <c r="CD74" s="2">
        <f t="shared" si="13"/>
        <v>0.23398958770998934</v>
      </c>
      <c r="CE74" s="2">
        <f t="shared" si="14"/>
        <v>0.22321918227312029</v>
      </c>
      <c r="CF74" s="2">
        <f t="shared" si="14"/>
        <v>0.22075740813938821</v>
      </c>
      <c r="CG74" s="2">
        <f t="shared" si="14"/>
        <v>0.21278471817508801</v>
      </c>
      <c r="CH74" s="2">
        <f t="shared" si="14"/>
        <v>0.20699787399126443</v>
      </c>
      <c r="CI74" s="2">
        <f t="shared" si="14"/>
        <v>0.20396866136994454</v>
      </c>
      <c r="CJ74" s="2">
        <f t="shared" si="14"/>
        <v>0.19436271023723395</v>
      </c>
      <c r="CK74" s="2">
        <f t="shared" si="9"/>
        <v>0.16142146630222121</v>
      </c>
      <c r="CL74" s="2">
        <f t="shared" si="9"/>
        <v>4.2906269602432733E-2</v>
      </c>
    </row>
    <row r="75" spans="1:90">
      <c r="A75" t="str">
        <f>Tabelle1!A75</f>
        <v>Demirhan Mürsel</v>
      </c>
      <c r="H75" s="3">
        <f>EXP('4. Iteration'!$F276-'4. Iteration'!H$203)/(1+EXP('4. Iteration'!$F276-'4. Iteration'!H$203))</f>
        <v>0.97242798398584074</v>
      </c>
      <c r="I75" s="3">
        <f>EXP('4. Iteration'!$F276-'4. Iteration'!I$203)/(1+EXP('4. Iteration'!$F276-'4. Iteration'!I$203))</f>
        <v>0.95736264266048143</v>
      </c>
      <c r="J75" s="3">
        <f>EXP('4. Iteration'!$F276-'4. Iteration'!J$203)/(1+EXP('4. Iteration'!$F276-'4. Iteration'!J$203))</f>
        <v>0.91418791430819402</v>
      </c>
      <c r="K75" s="3">
        <f>EXP('4. Iteration'!$F276-'4. Iteration'!K$203)/(1+EXP('4. Iteration'!$F276-'4. Iteration'!K$203))</f>
        <v>0.87968107125501749</v>
      </c>
      <c r="L75" s="3">
        <f>EXP('4. Iteration'!$F276-'4. Iteration'!L$203)/(1+EXP('4. Iteration'!$F276-'4. Iteration'!L$203))</f>
        <v>0.85848543648228404</v>
      </c>
      <c r="M75" s="3">
        <f>EXP('4. Iteration'!$F276-'4. Iteration'!M$203)/(1+EXP('4. Iteration'!$F276-'4. Iteration'!M$203))</f>
        <v>0.8362669922728162</v>
      </c>
      <c r="N75" s="3">
        <f>EXP('4. Iteration'!$F276-'4. Iteration'!N$203)/(1+EXP('4. Iteration'!$F276-'4. Iteration'!N$203))</f>
        <v>0.78276348208767554</v>
      </c>
      <c r="O75" s="3">
        <f>EXP('4. Iteration'!$F276-'4. Iteration'!O$203)/(1+EXP('4. Iteration'!$F276-'4. Iteration'!O$203))</f>
        <v>0.77653574323531738</v>
      </c>
      <c r="P75" s="3">
        <f>EXP('4. Iteration'!$F276-'4. Iteration'!P$203)/(1+EXP('4. Iteration'!$F276-'4. Iteration'!P$203))</f>
        <v>0.75753389126389081</v>
      </c>
      <c r="Q75" s="3">
        <f>EXP('4. Iteration'!$F276-'4. Iteration'!Q$203)/(1+EXP('4. Iteration'!$F276-'4. Iteration'!Q$203))</f>
        <v>0.73807229539353958</v>
      </c>
      <c r="R75" s="3">
        <f>EXP('4. Iteration'!$F276-'4. Iteration'!R$203)/(1+EXP('4. Iteration'!$F276-'4. Iteration'!R$203))</f>
        <v>0.73148713927524556</v>
      </c>
      <c r="S75" s="3">
        <f>EXP('4. Iteration'!$F276-'4. Iteration'!S$203)/(1+EXP('4. Iteration'!$F276-'4. Iteration'!S$203))</f>
        <v>0.71145104035815787</v>
      </c>
      <c r="T75" s="3">
        <f>EXP('4. Iteration'!$F276-'4. Iteration'!T$203)/(1+EXP('4. Iteration'!$F276-'4. Iteration'!T$203))</f>
        <v>0.71145104035815787</v>
      </c>
      <c r="U75" s="3">
        <f>EXP('4. Iteration'!$F276-'4. Iteration'!U$203)/(1+EXP('4. Iteration'!$F276-'4. Iteration'!U$203))</f>
        <v>0.70468206951633816</v>
      </c>
      <c r="V75" s="3">
        <f>EXP('4. Iteration'!$F276-'4. Iteration'!V$203)/(1+EXP('4. Iteration'!$F276-'4. Iteration'!V$203))</f>
        <v>0.65614181088420254</v>
      </c>
      <c r="W75" s="3">
        <f>EXP('4. Iteration'!$F276-'4. Iteration'!W$203)/(1+EXP('4. Iteration'!$F276-'4. Iteration'!W$203))</f>
        <v>0.62759211394372116</v>
      </c>
      <c r="X75" s="3">
        <f>EXP('4. Iteration'!$F276-'4. Iteration'!X$203)/(1+EXP('4. Iteration'!$F276-'4. Iteration'!X$203))</f>
        <v>0.62759211394372127</v>
      </c>
      <c r="Y75" s="3">
        <f>EXP('4. Iteration'!$F276-'4. Iteration'!Y$203)/(1+EXP('4. Iteration'!$F276-'4. Iteration'!Y$203))</f>
        <v>0.61312595058719543</v>
      </c>
      <c r="Z75" s="3">
        <f>EXP('4. Iteration'!$F276-'4. Iteration'!Z$203)/(1+EXP('4. Iteration'!$F276-'4. Iteration'!Z$203))</f>
        <v>0.56908142747268509</v>
      </c>
      <c r="AA75" s="3">
        <f>EXP('4. Iteration'!$F276-'4. Iteration'!AA$203)/(1+EXP('4. Iteration'!$F276-'4. Iteration'!AA$203))</f>
        <v>0.5690814274726852</v>
      </c>
      <c r="AB75" s="3">
        <f>EXP('4. Iteration'!$F276-'4. Iteration'!AB$203)/(1+EXP('4. Iteration'!$F276-'4. Iteration'!AB$203))</f>
        <v>0.56166002416362582</v>
      </c>
      <c r="AC75" s="3">
        <f>EXP('4. Iteration'!$F276-'4. Iteration'!AC$203)/(1+EXP('4. Iteration'!$F276-'4. Iteration'!AC$203))</f>
        <v>0.53928424173967193</v>
      </c>
      <c r="AD75" s="3">
        <f>EXP('4. Iteration'!$F276-'4. Iteration'!AD$203)/(1+EXP('4. Iteration'!$F276-'4. Iteration'!AD$203))</f>
        <v>0.53179302339922041</v>
      </c>
      <c r="AE75" s="3">
        <f>EXP('4. Iteration'!$F276-'4. Iteration'!AE$203)/(1+EXP('4. Iteration'!$F276-'4. Iteration'!AE$203))</f>
        <v>0.52428780600108338</v>
      </c>
      <c r="AF75" s="3">
        <f>EXP('4. Iteration'!$F276-'4. Iteration'!AF$203)/(1+EXP('4. Iteration'!$F276-'4. Iteration'!AF$203))</f>
        <v>0.52428780600108349</v>
      </c>
      <c r="AG75" s="3">
        <f>EXP('4. Iteration'!$F276-'4. Iteration'!AG$203)/(1+EXP('4. Iteration'!$F276-'4. Iteration'!AG$203))</f>
        <v>0.51676999414092828</v>
      </c>
      <c r="AH75" s="3">
        <f>EXP('4. Iteration'!$F276-'4. Iteration'!AH$203)/(1+EXP('4. Iteration'!$F276-'4. Iteration'!AH$203))</f>
        <v>0.51676999414092828</v>
      </c>
      <c r="AI75" s="3">
        <f>EXP('4. Iteration'!$F276-'4. Iteration'!AI$203)/(1+EXP('4. Iteration'!$F276-'4. Iteration'!AI$203))</f>
        <v>0.51676999414092828</v>
      </c>
      <c r="AJ75" s="3">
        <f>EXP('4. Iteration'!$F276-'4. Iteration'!AJ$203)/(1+EXP('4. Iteration'!$F276-'4. Iteration'!AJ$203))</f>
        <v>0.50170225707619442</v>
      </c>
      <c r="AK75" s="3">
        <f>EXP('4. Iteration'!$F276-'4. Iteration'!AK$203)/(1+EXP('4. Iteration'!$F276-'4. Iteration'!AK$203))</f>
        <v>0.41854793954898772</v>
      </c>
      <c r="AL75" s="3">
        <f>EXP('4. Iteration'!$F276-'4. Iteration'!AL$203)/(1+EXP('4. Iteration'!$F276-'4. Iteration'!AL$203))</f>
        <v>0.41100608133573241</v>
      </c>
      <c r="AM75" s="3">
        <f>EXP('4. Iteration'!$F276-'4. Iteration'!AM$203)/(1+EXP('4. Iteration'!$F276-'4. Iteration'!AM$203))</f>
        <v>0.37346774209708167</v>
      </c>
      <c r="AN75" s="3">
        <f>EXP('4. Iteration'!$F276-'4. Iteration'!AN$203)/(1+EXP('4. Iteration'!$F276-'4. Iteration'!AN$203))</f>
        <v>0.33635154224105951</v>
      </c>
      <c r="AO75" s="3">
        <f>EXP('4. Iteration'!$F276-'4. Iteration'!AO$203)/(1+EXP('4. Iteration'!$F276-'4. Iteration'!AO$203))</f>
        <v>0.32899534550015369</v>
      </c>
      <c r="AP75" s="3">
        <f>EXP('4. Iteration'!$F276-'4. Iteration'!AP$203)/(1+EXP('4. Iteration'!$F276-'4. Iteration'!AP$203))</f>
        <v>0.30708737256231261</v>
      </c>
      <c r="AQ75" s="3">
        <f>EXP('4. Iteration'!$F276-'4. Iteration'!AQ$203)/(1+EXP('4. Iteration'!$F276-'4. Iteration'!AQ$203))</f>
        <v>0.29263046026782147</v>
      </c>
      <c r="AR75" s="3">
        <f>EXP('4. Iteration'!$F276-'4. Iteration'!AR$203)/(1+EXP('4. Iteration'!$F276-'4. Iteration'!AR$203))</f>
        <v>0.28545084798569942</v>
      </c>
      <c r="AS75" s="3">
        <f>EXP('4. Iteration'!$F276-'4. Iteration'!AS$203)/(1+EXP('4. Iteration'!$F276-'4. Iteration'!AS$203))</f>
        <v>0.26412441889257365</v>
      </c>
      <c r="AT75" s="3">
        <f>EXP('4. Iteration'!$F276-'4. Iteration'!AT$203)/(1+EXP('4. Iteration'!$F276-'4. Iteration'!AT$203))</f>
        <v>0.20237853958798802</v>
      </c>
      <c r="AU75" s="3">
        <f>EXP('4. Iteration'!$F276-'4. Iteration'!AU$203)/(1+EXP('4. Iteration'!$F276-'4. Iteration'!AU$203))</f>
        <v>4.4924478358188039E-2</v>
      </c>
      <c r="AX75">
        <f t="shared" si="18"/>
        <v>-7.8941905098809348</v>
      </c>
      <c r="AY75" s="2">
        <f t="shared" si="20"/>
        <v>2.6811799947074208E-2</v>
      </c>
      <c r="AZ75" s="2">
        <f t="shared" si="20"/>
        <v>4.081941309862077E-2</v>
      </c>
      <c r="BA75" s="2">
        <f t="shared" si="20"/>
        <v>7.8448371641028136E-2</v>
      </c>
      <c r="BB75" s="2">
        <f t="shared" si="19"/>
        <v>0.10584228413064234</v>
      </c>
      <c r="BC75" s="2">
        <f t="shared" si="19"/>
        <v>0.1214881918301063</v>
      </c>
      <c r="BD75" s="2">
        <f t="shared" si="19"/>
        <v>0.13692450990779376</v>
      </c>
      <c r="BE75" s="2">
        <f t="shared" si="19"/>
        <v>0.1700448131976528</v>
      </c>
      <c r="BF75" s="2">
        <f t="shared" si="19"/>
        <v>0.17352798271329062</v>
      </c>
      <c r="BG75" s="2">
        <f t="shared" si="19"/>
        <v>0.18367629485047846</v>
      </c>
      <c r="BH75" s="2">
        <f t="shared" si="19"/>
        <v>0.19332158216605122</v>
      </c>
      <c r="BI75" s="2">
        <f t="shared" si="19"/>
        <v>0.19641370435016306</v>
      </c>
      <c r="BJ75" s="2">
        <f t="shared" si="19"/>
        <v>0.20528845753145269</v>
      </c>
      <c r="BK75" s="2">
        <f t="shared" si="19"/>
        <v>0.20528845753145269</v>
      </c>
      <c r="BL75" s="2">
        <f t="shared" si="19"/>
        <v>0.20810525041850891</v>
      </c>
      <c r="BM75" s="2">
        <f t="shared" si="16"/>
        <v>0.22561973489380194</v>
      </c>
      <c r="BN75" s="2">
        <f t="shared" si="16"/>
        <v>0.23372025245937247</v>
      </c>
      <c r="BO75" s="2">
        <f t="shared" si="15"/>
        <v>0.23372025245937245</v>
      </c>
      <c r="BP75" s="2">
        <f t="shared" si="15"/>
        <v>0.23720251930374342</v>
      </c>
      <c r="BQ75" s="2">
        <f t="shared" si="15"/>
        <v>0.24522775637833616</v>
      </c>
      <c r="BR75" s="2">
        <f t="shared" si="13"/>
        <v>0.24522775637833613</v>
      </c>
      <c r="BS75" s="2">
        <f t="shared" si="13"/>
        <v>0.24619804142014107</v>
      </c>
      <c r="BT75" s="2">
        <f t="shared" si="13"/>
        <v>0.24845674835093901</v>
      </c>
      <c r="BU75" s="2">
        <f t="shared" si="13"/>
        <v>0.24898920366313662</v>
      </c>
      <c r="BV75" s="2">
        <f t="shared" si="13"/>
        <v>0.24941010247965373</v>
      </c>
      <c r="BW75" s="2">
        <f t="shared" si="13"/>
        <v>0.24941010247965373</v>
      </c>
      <c r="BX75" s="2">
        <f t="shared" si="13"/>
        <v>0.24971876729651324</v>
      </c>
      <c r="BY75" s="2">
        <f t="shared" si="13"/>
        <v>0.24971876729651324</v>
      </c>
      <c r="BZ75" s="2">
        <f t="shared" si="13"/>
        <v>0.24971876729651324</v>
      </c>
      <c r="CA75" s="2">
        <f t="shared" si="13"/>
        <v>0.24999710232084654</v>
      </c>
      <c r="CB75" s="2">
        <f t="shared" si="13"/>
        <v>0.24336556184828464</v>
      </c>
      <c r="CC75" s="2">
        <f t="shared" si="13"/>
        <v>0.24208008244077775</v>
      </c>
      <c r="CD75" s="2">
        <f t="shared" si="13"/>
        <v>0.23398958770998937</v>
      </c>
      <c r="CE75" s="2">
        <f t="shared" si="14"/>
        <v>0.22321918227312029</v>
      </c>
      <c r="CF75" s="2">
        <f t="shared" si="14"/>
        <v>0.22075740813938818</v>
      </c>
      <c r="CG75" s="2">
        <f t="shared" si="14"/>
        <v>0.21278471817508801</v>
      </c>
      <c r="CH75" s="2">
        <f t="shared" si="14"/>
        <v>0.20699787399126443</v>
      </c>
      <c r="CI75" s="2">
        <f t="shared" si="14"/>
        <v>0.20396866136994454</v>
      </c>
      <c r="CJ75" s="2">
        <f t="shared" si="14"/>
        <v>0.19436271023723395</v>
      </c>
      <c r="CK75" s="2">
        <f t="shared" si="14"/>
        <v>0.16142146630222118</v>
      </c>
      <c r="CL75" s="2">
        <f t="shared" si="14"/>
        <v>4.2906269602432733E-2</v>
      </c>
    </row>
    <row r="76" spans="1:90">
      <c r="A76" t="str">
        <f>Tabelle1!A76</f>
        <v>Hörl Manuel</v>
      </c>
      <c r="H76" s="3">
        <f>EXP('4. Iteration'!$F277-'4. Iteration'!H$203)/(1+EXP('4. Iteration'!$F277-'4. Iteration'!H$203))</f>
        <v>0.97242798398584074</v>
      </c>
      <c r="I76" s="3">
        <f>EXP('4. Iteration'!$F277-'4. Iteration'!I$203)/(1+EXP('4. Iteration'!$F277-'4. Iteration'!I$203))</f>
        <v>0.95736264266048143</v>
      </c>
      <c r="J76" s="3">
        <f>EXP('4. Iteration'!$F277-'4. Iteration'!J$203)/(1+EXP('4. Iteration'!$F277-'4. Iteration'!J$203))</f>
        <v>0.91418791430819402</v>
      </c>
      <c r="K76" s="3">
        <f>EXP('4. Iteration'!$F277-'4. Iteration'!K$203)/(1+EXP('4. Iteration'!$F277-'4. Iteration'!K$203))</f>
        <v>0.87968107125501738</v>
      </c>
      <c r="L76" s="3">
        <f>EXP('4. Iteration'!$F277-'4. Iteration'!L$203)/(1+EXP('4. Iteration'!$F277-'4. Iteration'!L$203))</f>
        <v>0.85848543648228404</v>
      </c>
      <c r="M76" s="3">
        <f>EXP('4. Iteration'!$F277-'4. Iteration'!M$203)/(1+EXP('4. Iteration'!$F277-'4. Iteration'!M$203))</f>
        <v>0.8362669922728162</v>
      </c>
      <c r="N76" s="3">
        <f>EXP('4. Iteration'!$F277-'4. Iteration'!N$203)/(1+EXP('4. Iteration'!$F277-'4. Iteration'!N$203))</f>
        <v>0.78276348208767554</v>
      </c>
      <c r="O76" s="3">
        <f>EXP('4. Iteration'!$F277-'4. Iteration'!O$203)/(1+EXP('4. Iteration'!$F277-'4. Iteration'!O$203))</f>
        <v>0.77653574323531738</v>
      </c>
      <c r="P76" s="3">
        <f>EXP('4. Iteration'!$F277-'4. Iteration'!P$203)/(1+EXP('4. Iteration'!$F277-'4. Iteration'!P$203))</f>
        <v>0.75753389126389081</v>
      </c>
      <c r="Q76" s="3">
        <f>EXP('4. Iteration'!$F277-'4. Iteration'!Q$203)/(1+EXP('4. Iteration'!$F277-'4. Iteration'!Q$203))</f>
        <v>0.73807229539353958</v>
      </c>
      <c r="R76" s="3">
        <f>EXP('4. Iteration'!$F277-'4. Iteration'!R$203)/(1+EXP('4. Iteration'!$F277-'4. Iteration'!R$203))</f>
        <v>0.73148713927524556</v>
      </c>
      <c r="S76" s="3">
        <f>EXP('4. Iteration'!$F277-'4. Iteration'!S$203)/(1+EXP('4. Iteration'!$F277-'4. Iteration'!S$203))</f>
        <v>0.71145104035815787</v>
      </c>
      <c r="T76" s="3">
        <f>EXP('4. Iteration'!$F277-'4. Iteration'!T$203)/(1+EXP('4. Iteration'!$F277-'4. Iteration'!T$203))</f>
        <v>0.71145104035815787</v>
      </c>
      <c r="U76" s="3">
        <f>EXP('4. Iteration'!$F277-'4. Iteration'!U$203)/(1+EXP('4. Iteration'!$F277-'4. Iteration'!U$203))</f>
        <v>0.70468206951633827</v>
      </c>
      <c r="V76" s="3">
        <f>EXP('4. Iteration'!$F277-'4. Iteration'!V$203)/(1+EXP('4. Iteration'!$F277-'4. Iteration'!V$203))</f>
        <v>0.65614181088420254</v>
      </c>
      <c r="W76" s="3">
        <f>EXP('4. Iteration'!$F277-'4. Iteration'!W$203)/(1+EXP('4. Iteration'!$F277-'4. Iteration'!W$203))</f>
        <v>0.62759211394372116</v>
      </c>
      <c r="X76" s="3">
        <f>EXP('4. Iteration'!$F277-'4. Iteration'!X$203)/(1+EXP('4. Iteration'!$F277-'4. Iteration'!X$203))</f>
        <v>0.62759211394372139</v>
      </c>
      <c r="Y76" s="3">
        <f>EXP('4. Iteration'!$F277-'4. Iteration'!Y$203)/(1+EXP('4. Iteration'!$F277-'4. Iteration'!Y$203))</f>
        <v>0.61312595058719543</v>
      </c>
      <c r="Z76" s="3">
        <f>EXP('4. Iteration'!$F277-'4. Iteration'!Z$203)/(1+EXP('4. Iteration'!$F277-'4. Iteration'!Z$203))</f>
        <v>0.56908142747268509</v>
      </c>
      <c r="AA76" s="3">
        <f>EXP('4. Iteration'!$F277-'4. Iteration'!AA$203)/(1+EXP('4. Iteration'!$F277-'4. Iteration'!AA$203))</f>
        <v>0.5690814274726852</v>
      </c>
      <c r="AB76" s="3">
        <f>EXP('4. Iteration'!$F277-'4. Iteration'!AB$203)/(1+EXP('4. Iteration'!$F277-'4. Iteration'!AB$203))</f>
        <v>0.56166002416362582</v>
      </c>
      <c r="AC76" s="3">
        <f>EXP('4. Iteration'!$F277-'4. Iteration'!AC$203)/(1+EXP('4. Iteration'!$F277-'4. Iteration'!AC$203))</f>
        <v>0.53928424173967193</v>
      </c>
      <c r="AD76" s="3">
        <f>EXP('4. Iteration'!$F277-'4. Iteration'!AD$203)/(1+EXP('4. Iteration'!$F277-'4. Iteration'!AD$203))</f>
        <v>0.53179302339922052</v>
      </c>
      <c r="AE76" s="3">
        <f>EXP('4. Iteration'!$F277-'4. Iteration'!AE$203)/(1+EXP('4. Iteration'!$F277-'4. Iteration'!AE$203))</f>
        <v>0.52428780600108338</v>
      </c>
      <c r="AF76" s="3">
        <f>EXP('4. Iteration'!$F277-'4. Iteration'!AF$203)/(1+EXP('4. Iteration'!$F277-'4. Iteration'!AF$203))</f>
        <v>0.52428780600108349</v>
      </c>
      <c r="AG76" s="3">
        <f>EXP('4. Iteration'!$F277-'4. Iteration'!AG$203)/(1+EXP('4. Iteration'!$F277-'4. Iteration'!AG$203))</f>
        <v>0.51676999414092828</v>
      </c>
      <c r="AH76" s="3">
        <f>EXP('4. Iteration'!$F277-'4. Iteration'!AH$203)/(1+EXP('4. Iteration'!$F277-'4. Iteration'!AH$203))</f>
        <v>0.51676999414092828</v>
      </c>
      <c r="AI76" s="3">
        <f>EXP('4. Iteration'!$F277-'4. Iteration'!AI$203)/(1+EXP('4. Iteration'!$F277-'4. Iteration'!AI$203))</f>
        <v>0.51676999414092828</v>
      </c>
      <c r="AJ76" s="3">
        <f>EXP('4. Iteration'!$F277-'4. Iteration'!AJ$203)/(1+EXP('4. Iteration'!$F277-'4. Iteration'!AJ$203))</f>
        <v>0.50170225707619442</v>
      </c>
      <c r="AK76" s="3">
        <f>EXP('4. Iteration'!$F277-'4. Iteration'!AK$203)/(1+EXP('4. Iteration'!$F277-'4. Iteration'!AK$203))</f>
        <v>0.41854793954898772</v>
      </c>
      <c r="AL76" s="3">
        <f>EXP('4. Iteration'!$F277-'4. Iteration'!AL$203)/(1+EXP('4. Iteration'!$F277-'4. Iteration'!AL$203))</f>
        <v>0.41100608133573246</v>
      </c>
      <c r="AM76" s="3">
        <f>EXP('4. Iteration'!$F277-'4. Iteration'!AM$203)/(1+EXP('4. Iteration'!$F277-'4. Iteration'!AM$203))</f>
        <v>0.37346774209708172</v>
      </c>
      <c r="AN76" s="3">
        <f>EXP('4. Iteration'!$F277-'4. Iteration'!AN$203)/(1+EXP('4. Iteration'!$F277-'4. Iteration'!AN$203))</f>
        <v>0.33635154224105962</v>
      </c>
      <c r="AO76" s="3">
        <f>EXP('4. Iteration'!$F277-'4. Iteration'!AO$203)/(1+EXP('4. Iteration'!$F277-'4. Iteration'!AO$203))</f>
        <v>0.32899534550015375</v>
      </c>
      <c r="AP76" s="3">
        <f>EXP('4. Iteration'!$F277-'4. Iteration'!AP$203)/(1+EXP('4. Iteration'!$F277-'4. Iteration'!AP$203))</f>
        <v>0.30708737256231261</v>
      </c>
      <c r="AQ76" s="3">
        <f>EXP('4. Iteration'!$F277-'4. Iteration'!AQ$203)/(1+EXP('4. Iteration'!$F277-'4. Iteration'!AQ$203))</f>
        <v>0.29263046026782147</v>
      </c>
      <c r="AR76" s="3">
        <f>EXP('4. Iteration'!$F277-'4. Iteration'!AR$203)/(1+EXP('4. Iteration'!$F277-'4. Iteration'!AR$203))</f>
        <v>0.28545084798569942</v>
      </c>
      <c r="AS76" s="3">
        <f>EXP('4. Iteration'!$F277-'4. Iteration'!AS$203)/(1+EXP('4. Iteration'!$F277-'4. Iteration'!AS$203))</f>
        <v>0.26412441889257365</v>
      </c>
      <c r="AT76" s="3">
        <f>EXP('4. Iteration'!$F277-'4. Iteration'!AT$203)/(1+EXP('4. Iteration'!$F277-'4. Iteration'!AT$203))</f>
        <v>0.20237853958798804</v>
      </c>
      <c r="AU76" s="3">
        <f>EXP('4. Iteration'!$F277-'4. Iteration'!AU$203)/(1+EXP('4. Iteration'!$F277-'4. Iteration'!AU$203))</f>
        <v>4.4924478358188039E-2</v>
      </c>
      <c r="AX76">
        <f t="shared" si="18"/>
        <v>-7.8941905098809348</v>
      </c>
      <c r="AY76" s="2">
        <f t="shared" si="20"/>
        <v>2.6811799947074208E-2</v>
      </c>
      <c r="AZ76" s="2">
        <f t="shared" si="20"/>
        <v>4.081941309862077E-2</v>
      </c>
      <c r="BA76" s="2">
        <f t="shared" si="20"/>
        <v>7.8448371641028136E-2</v>
      </c>
      <c r="BB76" s="2">
        <f t="shared" si="19"/>
        <v>0.10584228413064242</v>
      </c>
      <c r="BC76" s="2">
        <f t="shared" si="19"/>
        <v>0.1214881918301063</v>
      </c>
      <c r="BD76" s="2">
        <f t="shared" si="19"/>
        <v>0.13692450990779376</v>
      </c>
      <c r="BE76" s="2">
        <f t="shared" si="19"/>
        <v>0.1700448131976528</v>
      </c>
      <c r="BF76" s="2">
        <f t="shared" si="19"/>
        <v>0.17352798271329062</v>
      </c>
      <c r="BG76" s="2">
        <f t="shared" si="19"/>
        <v>0.18367629485047846</v>
      </c>
      <c r="BH76" s="2">
        <f t="shared" si="19"/>
        <v>0.19332158216605122</v>
      </c>
      <c r="BI76" s="2">
        <f t="shared" si="19"/>
        <v>0.19641370435016306</v>
      </c>
      <c r="BJ76" s="2">
        <f t="shared" si="19"/>
        <v>0.20528845753145269</v>
      </c>
      <c r="BK76" s="2">
        <f t="shared" si="19"/>
        <v>0.20528845753145269</v>
      </c>
      <c r="BL76" s="2">
        <f t="shared" si="19"/>
        <v>0.20810525041850886</v>
      </c>
      <c r="BM76" s="2">
        <f t="shared" si="16"/>
        <v>0.22561973489380194</v>
      </c>
      <c r="BN76" s="2">
        <f t="shared" si="16"/>
        <v>0.23372025245937247</v>
      </c>
      <c r="BO76" s="2">
        <f t="shared" si="15"/>
        <v>0.23372025245937242</v>
      </c>
      <c r="BP76" s="2">
        <f t="shared" si="15"/>
        <v>0.23720251930374342</v>
      </c>
      <c r="BQ76" s="2">
        <f t="shared" si="15"/>
        <v>0.24522775637833616</v>
      </c>
      <c r="BR76" s="2">
        <f t="shared" si="13"/>
        <v>0.24522775637833613</v>
      </c>
      <c r="BS76" s="2">
        <f t="shared" si="13"/>
        <v>0.24619804142014107</v>
      </c>
      <c r="BT76" s="2">
        <f t="shared" si="13"/>
        <v>0.24845674835093901</v>
      </c>
      <c r="BU76" s="2">
        <f t="shared" si="13"/>
        <v>0.24898920366313662</v>
      </c>
      <c r="BV76" s="2">
        <f t="shared" si="13"/>
        <v>0.24941010247965373</v>
      </c>
      <c r="BW76" s="2">
        <f t="shared" si="13"/>
        <v>0.24941010247965373</v>
      </c>
      <c r="BX76" s="2">
        <f t="shared" si="13"/>
        <v>0.24971876729651324</v>
      </c>
      <c r="BY76" s="2">
        <f t="shared" si="13"/>
        <v>0.24971876729651324</v>
      </c>
      <c r="BZ76" s="2">
        <f t="shared" si="13"/>
        <v>0.24971876729651324</v>
      </c>
      <c r="CA76" s="2">
        <f t="shared" si="13"/>
        <v>0.24999710232084654</v>
      </c>
      <c r="CB76" s="2">
        <f t="shared" si="13"/>
        <v>0.24336556184828464</v>
      </c>
      <c r="CC76" s="2">
        <f t="shared" si="13"/>
        <v>0.24208008244077772</v>
      </c>
      <c r="CD76" s="2">
        <f t="shared" si="13"/>
        <v>0.23398958770998934</v>
      </c>
      <c r="CE76" s="2">
        <f t="shared" si="14"/>
        <v>0.22321918227312029</v>
      </c>
      <c r="CF76" s="2">
        <f t="shared" si="14"/>
        <v>0.22075740813938821</v>
      </c>
      <c r="CG76" s="2">
        <f t="shared" si="14"/>
        <v>0.21278471817508801</v>
      </c>
      <c r="CH76" s="2">
        <f t="shared" si="14"/>
        <v>0.20699787399126443</v>
      </c>
      <c r="CI76" s="2">
        <f t="shared" si="14"/>
        <v>0.20396866136994454</v>
      </c>
      <c r="CJ76" s="2">
        <f t="shared" si="14"/>
        <v>0.19436271023723395</v>
      </c>
      <c r="CK76" s="2">
        <f t="shared" si="14"/>
        <v>0.16142146630222121</v>
      </c>
      <c r="CL76" s="2">
        <f t="shared" si="14"/>
        <v>4.2906269602432733E-2</v>
      </c>
    </row>
    <row r="77" spans="1:90">
      <c r="A77" t="str">
        <f>Tabelle1!A77</f>
        <v>Rinnengschwentner Julia</v>
      </c>
      <c r="H77" s="3">
        <f>EXP('4. Iteration'!$F278-'4. Iteration'!H$203)/(1+EXP('4. Iteration'!$F278-'4. Iteration'!H$203))</f>
        <v>0.97242798398584074</v>
      </c>
      <c r="I77" s="3">
        <f>EXP('4. Iteration'!$F278-'4. Iteration'!I$203)/(1+EXP('4. Iteration'!$F278-'4. Iteration'!I$203))</f>
        <v>0.95736264266048143</v>
      </c>
      <c r="J77" s="3">
        <f>EXP('4. Iteration'!$F278-'4. Iteration'!J$203)/(1+EXP('4. Iteration'!$F278-'4. Iteration'!J$203))</f>
        <v>0.91418791430819402</v>
      </c>
      <c r="K77" s="3">
        <f>EXP('4. Iteration'!$F278-'4. Iteration'!K$203)/(1+EXP('4. Iteration'!$F278-'4. Iteration'!K$203))</f>
        <v>0.87968107125501738</v>
      </c>
      <c r="L77" s="3">
        <f>EXP('4. Iteration'!$F278-'4. Iteration'!L$203)/(1+EXP('4. Iteration'!$F278-'4. Iteration'!L$203))</f>
        <v>0.85848543648228404</v>
      </c>
      <c r="M77" s="3">
        <f>EXP('4. Iteration'!$F278-'4. Iteration'!M$203)/(1+EXP('4. Iteration'!$F278-'4. Iteration'!M$203))</f>
        <v>0.8362669922728162</v>
      </c>
      <c r="N77" s="3">
        <f>EXP('4. Iteration'!$F278-'4. Iteration'!N$203)/(1+EXP('4. Iteration'!$F278-'4. Iteration'!N$203))</f>
        <v>0.78276348208767554</v>
      </c>
      <c r="O77" s="3">
        <f>EXP('4. Iteration'!$F278-'4. Iteration'!O$203)/(1+EXP('4. Iteration'!$F278-'4. Iteration'!O$203))</f>
        <v>0.77653574323531738</v>
      </c>
      <c r="P77" s="3">
        <f>EXP('4. Iteration'!$F278-'4. Iteration'!P$203)/(1+EXP('4. Iteration'!$F278-'4. Iteration'!P$203))</f>
        <v>0.75753389126389081</v>
      </c>
      <c r="Q77" s="3">
        <f>EXP('4. Iteration'!$F278-'4. Iteration'!Q$203)/(1+EXP('4. Iteration'!$F278-'4. Iteration'!Q$203))</f>
        <v>0.73807229539353958</v>
      </c>
      <c r="R77" s="3">
        <f>EXP('4. Iteration'!$F278-'4. Iteration'!R$203)/(1+EXP('4. Iteration'!$F278-'4. Iteration'!R$203))</f>
        <v>0.73148713927524556</v>
      </c>
      <c r="S77" s="3">
        <f>EXP('4. Iteration'!$F278-'4. Iteration'!S$203)/(1+EXP('4. Iteration'!$F278-'4. Iteration'!S$203))</f>
        <v>0.71145104035815787</v>
      </c>
      <c r="T77" s="3">
        <f>EXP('4. Iteration'!$F278-'4. Iteration'!T$203)/(1+EXP('4. Iteration'!$F278-'4. Iteration'!T$203))</f>
        <v>0.71145104035815787</v>
      </c>
      <c r="U77" s="3">
        <f>EXP('4. Iteration'!$F278-'4. Iteration'!U$203)/(1+EXP('4. Iteration'!$F278-'4. Iteration'!U$203))</f>
        <v>0.70468206951633827</v>
      </c>
      <c r="V77" s="3">
        <f>EXP('4. Iteration'!$F278-'4. Iteration'!V$203)/(1+EXP('4. Iteration'!$F278-'4. Iteration'!V$203))</f>
        <v>0.65614181088420254</v>
      </c>
      <c r="W77" s="3">
        <f>EXP('4. Iteration'!$F278-'4. Iteration'!W$203)/(1+EXP('4. Iteration'!$F278-'4. Iteration'!W$203))</f>
        <v>0.62759211394372116</v>
      </c>
      <c r="X77" s="3">
        <f>EXP('4. Iteration'!$F278-'4. Iteration'!X$203)/(1+EXP('4. Iteration'!$F278-'4. Iteration'!X$203))</f>
        <v>0.62759211394372139</v>
      </c>
      <c r="Y77" s="3">
        <f>EXP('4. Iteration'!$F278-'4. Iteration'!Y$203)/(1+EXP('4. Iteration'!$F278-'4. Iteration'!Y$203))</f>
        <v>0.61312595058719543</v>
      </c>
      <c r="Z77" s="3">
        <f>EXP('4. Iteration'!$F278-'4. Iteration'!Z$203)/(1+EXP('4. Iteration'!$F278-'4. Iteration'!Z$203))</f>
        <v>0.56908142747268509</v>
      </c>
      <c r="AA77" s="3">
        <f>EXP('4. Iteration'!$F278-'4. Iteration'!AA$203)/(1+EXP('4. Iteration'!$F278-'4. Iteration'!AA$203))</f>
        <v>0.5690814274726852</v>
      </c>
      <c r="AB77" s="3">
        <f>EXP('4. Iteration'!$F278-'4. Iteration'!AB$203)/(1+EXP('4. Iteration'!$F278-'4. Iteration'!AB$203))</f>
        <v>0.56166002416362582</v>
      </c>
      <c r="AC77" s="3">
        <f>EXP('4. Iteration'!$F278-'4. Iteration'!AC$203)/(1+EXP('4. Iteration'!$F278-'4. Iteration'!AC$203))</f>
        <v>0.53928424173967193</v>
      </c>
      <c r="AD77" s="3">
        <f>EXP('4. Iteration'!$F278-'4. Iteration'!AD$203)/(1+EXP('4. Iteration'!$F278-'4. Iteration'!AD$203))</f>
        <v>0.53179302339922052</v>
      </c>
      <c r="AE77" s="3">
        <f>EXP('4. Iteration'!$F278-'4. Iteration'!AE$203)/(1+EXP('4. Iteration'!$F278-'4. Iteration'!AE$203))</f>
        <v>0.52428780600108338</v>
      </c>
      <c r="AF77" s="3">
        <f>EXP('4. Iteration'!$F278-'4. Iteration'!AF$203)/(1+EXP('4. Iteration'!$F278-'4. Iteration'!AF$203))</f>
        <v>0.52428780600108349</v>
      </c>
      <c r="AG77" s="3">
        <f>EXP('4. Iteration'!$F278-'4. Iteration'!AG$203)/(1+EXP('4. Iteration'!$F278-'4. Iteration'!AG$203))</f>
        <v>0.51676999414092828</v>
      </c>
      <c r="AH77" s="3">
        <f>EXP('4. Iteration'!$F278-'4. Iteration'!AH$203)/(1+EXP('4. Iteration'!$F278-'4. Iteration'!AH$203))</f>
        <v>0.51676999414092828</v>
      </c>
      <c r="AI77" s="3">
        <f>EXP('4. Iteration'!$F278-'4. Iteration'!AI$203)/(1+EXP('4. Iteration'!$F278-'4. Iteration'!AI$203))</f>
        <v>0.51676999414092828</v>
      </c>
      <c r="AJ77" s="3">
        <f>EXP('4. Iteration'!$F278-'4. Iteration'!AJ$203)/(1+EXP('4. Iteration'!$F278-'4. Iteration'!AJ$203))</f>
        <v>0.50170225707619442</v>
      </c>
      <c r="AK77" s="3">
        <f>EXP('4. Iteration'!$F278-'4. Iteration'!AK$203)/(1+EXP('4. Iteration'!$F278-'4. Iteration'!AK$203))</f>
        <v>0.41854793954898772</v>
      </c>
      <c r="AL77" s="3">
        <f>EXP('4. Iteration'!$F278-'4. Iteration'!AL$203)/(1+EXP('4. Iteration'!$F278-'4. Iteration'!AL$203))</f>
        <v>0.41100608133573246</v>
      </c>
      <c r="AM77" s="3">
        <f>EXP('4. Iteration'!$F278-'4. Iteration'!AM$203)/(1+EXP('4. Iteration'!$F278-'4. Iteration'!AM$203))</f>
        <v>0.37346774209708172</v>
      </c>
      <c r="AN77" s="3">
        <f>EXP('4. Iteration'!$F278-'4. Iteration'!AN$203)/(1+EXP('4. Iteration'!$F278-'4. Iteration'!AN$203))</f>
        <v>0.33635154224105962</v>
      </c>
      <c r="AO77" s="3">
        <f>EXP('4. Iteration'!$F278-'4. Iteration'!AO$203)/(1+EXP('4. Iteration'!$F278-'4. Iteration'!AO$203))</f>
        <v>0.32899534550015375</v>
      </c>
      <c r="AP77" s="3">
        <f>EXP('4. Iteration'!$F278-'4. Iteration'!AP$203)/(1+EXP('4. Iteration'!$F278-'4. Iteration'!AP$203))</f>
        <v>0.30708737256231261</v>
      </c>
      <c r="AQ77" s="3">
        <f>EXP('4. Iteration'!$F278-'4. Iteration'!AQ$203)/(1+EXP('4. Iteration'!$F278-'4. Iteration'!AQ$203))</f>
        <v>0.29263046026782147</v>
      </c>
      <c r="AR77" s="3">
        <f>EXP('4. Iteration'!$F278-'4. Iteration'!AR$203)/(1+EXP('4. Iteration'!$F278-'4. Iteration'!AR$203))</f>
        <v>0.28545084798569942</v>
      </c>
      <c r="AS77" s="3">
        <f>EXP('4. Iteration'!$F278-'4. Iteration'!AS$203)/(1+EXP('4. Iteration'!$F278-'4. Iteration'!AS$203))</f>
        <v>0.26412441889257365</v>
      </c>
      <c r="AT77" s="3">
        <f>EXP('4. Iteration'!$F278-'4. Iteration'!AT$203)/(1+EXP('4. Iteration'!$F278-'4. Iteration'!AT$203))</f>
        <v>0.20237853958798804</v>
      </c>
      <c r="AU77" s="3">
        <f>EXP('4. Iteration'!$F278-'4. Iteration'!AU$203)/(1+EXP('4. Iteration'!$F278-'4. Iteration'!AU$203))</f>
        <v>4.4924478358188039E-2</v>
      </c>
      <c r="AX77">
        <f t="shared" si="18"/>
        <v>-7.8941905098809348</v>
      </c>
      <c r="AY77" s="2">
        <f t="shared" si="20"/>
        <v>2.6811799947074208E-2</v>
      </c>
      <c r="AZ77" s="2">
        <f t="shared" si="20"/>
        <v>4.081941309862077E-2</v>
      </c>
      <c r="BA77" s="2">
        <f t="shared" si="20"/>
        <v>7.8448371641028136E-2</v>
      </c>
      <c r="BB77" s="2">
        <f t="shared" si="19"/>
        <v>0.10584228413064242</v>
      </c>
      <c r="BC77" s="2">
        <f t="shared" si="19"/>
        <v>0.1214881918301063</v>
      </c>
      <c r="BD77" s="2">
        <f t="shared" si="19"/>
        <v>0.13692450990779376</v>
      </c>
      <c r="BE77" s="2">
        <f t="shared" si="19"/>
        <v>0.1700448131976528</v>
      </c>
      <c r="BF77" s="2">
        <f t="shared" si="19"/>
        <v>0.17352798271329062</v>
      </c>
      <c r="BG77" s="2">
        <f t="shared" si="19"/>
        <v>0.18367629485047846</v>
      </c>
      <c r="BH77" s="2">
        <f t="shared" si="19"/>
        <v>0.19332158216605122</v>
      </c>
      <c r="BI77" s="2">
        <f t="shared" si="19"/>
        <v>0.19641370435016306</v>
      </c>
      <c r="BJ77" s="2">
        <f t="shared" si="19"/>
        <v>0.20528845753145269</v>
      </c>
      <c r="BK77" s="2">
        <f t="shared" si="19"/>
        <v>0.20528845753145269</v>
      </c>
      <c r="BL77" s="2">
        <f t="shared" si="19"/>
        <v>0.20810525041850886</v>
      </c>
      <c r="BM77" s="2">
        <f t="shared" si="16"/>
        <v>0.22561973489380194</v>
      </c>
      <c r="BN77" s="2">
        <f t="shared" si="16"/>
        <v>0.23372025245937247</v>
      </c>
      <c r="BO77" s="2">
        <f t="shared" si="15"/>
        <v>0.23372025245937242</v>
      </c>
      <c r="BP77" s="2">
        <f t="shared" si="15"/>
        <v>0.23720251930374342</v>
      </c>
      <c r="BQ77" s="2">
        <f t="shared" si="15"/>
        <v>0.24522775637833616</v>
      </c>
      <c r="BR77" s="2">
        <f t="shared" si="13"/>
        <v>0.24522775637833613</v>
      </c>
      <c r="BS77" s="2">
        <f t="shared" si="13"/>
        <v>0.24619804142014107</v>
      </c>
      <c r="BT77" s="2">
        <f t="shared" si="13"/>
        <v>0.24845674835093901</v>
      </c>
      <c r="BU77" s="2">
        <f t="shared" si="13"/>
        <v>0.24898920366313662</v>
      </c>
      <c r="BV77" s="2">
        <f t="shared" si="13"/>
        <v>0.24941010247965373</v>
      </c>
      <c r="BW77" s="2">
        <f t="shared" si="13"/>
        <v>0.24941010247965373</v>
      </c>
      <c r="BX77" s="2">
        <f t="shared" si="13"/>
        <v>0.24971876729651324</v>
      </c>
      <c r="BY77" s="2">
        <f t="shared" si="13"/>
        <v>0.24971876729651324</v>
      </c>
      <c r="BZ77" s="2">
        <f t="shared" si="13"/>
        <v>0.24971876729651324</v>
      </c>
      <c r="CA77" s="2">
        <f t="shared" si="13"/>
        <v>0.24999710232084654</v>
      </c>
      <c r="CB77" s="2">
        <f t="shared" si="13"/>
        <v>0.24336556184828464</v>
      </c>
      <c r="CC77" s="2">
        <f t="shared" si="13"/>
        <v>0.24208008244077772</v>
      </c>
      <c r="CD77" s="2">
        <f t="shared" si="13"/>
        <v>0.23398958770998934</v>
      </c>
      <c r="CE77" s="2">
        <f t="shared" si="14"/>
        <v>0.22321918227312029</v>
      </c>
      <c r="CF77" s="2">
        <f t="shared" si="14"/>
        <v>0.22075740813938821</v>
      </c>
      <c r="CG77" s="2">
        <f t="shared" si="14"/>
        <v>0.21278471817508801</v>
      </c>
      <c r="CH77" s="2">
        <f t="shared" si="14"/>
        <v>0.20699787399126443</v>
      </c>
      <c r="CI77" s="2">
        <f t="shared" si="14"/>
        <v>0.20396866136994454</v>
      </c>
      <c r="CJ77" s="2">
        <f t="shared" si="14"/>
        <v>0.19436271023723395</v>
      </c>
      <c r="CK77" s="2">
        <f t="shared" si="14"/>
        <v>0.16142146630222121</v>
      </c>
      <c r="CL77" s="2">
        <f t="shared" si="14"/>
        <v>4.2906269602432733E-2</v>
      </c>
    </row>
    <row r="78" spans="1:90">
      <c r="A78" t="str">
        <f>Tabelle1!A78</f>
        <v>Schaubmair Ch</v>
      </c>
      <c r="H78" s="3">
        <f>EXP('4. Iteration'!$F279-'4. Iteration'!H$203)/(1+EXP('4. Iteration'!$F279-'4. Iteration'!H$203))</f>
        <v>0.97242798398584074</v>
      </c>
      <c r="I78" s="3">
        <f>EXP('4. Iteration'!$F279-'4. Iteration'!I$203)/(1+EXP('4. Iteration'!$F279-'4. Iteration'!I$203))</f>
        <v>0.95736264266048143</v>
      </c>
      <c r="J78" s="3">
        <f>EXP('4. Iteration'!$F279-'4. Iteration'!J$203)/(1+EXP('4. Iteration'!$F279-'4. Iteration'!J$203))</f>
        <v>0.91418791430819402</v>
      </c>
      <c r="K78" s="3">
        <f>EXP('4. Iteration'!$F279-'4. Iteration'!K$203)/(1+EXP('4. Iteration'!$F279-'4. Iteration'!K$203))</f>
        <v>0.87968107125501738</v>
      </c>
      <c r="L78" s="3">
        <f>EXP('4. Iteration'!$F279-'4. Iteration'!L$203)/(1+EXP('4. Iteration'!$F279-'4. Iteration'!L$203))</f>
        <v>0.85848543648228404</v>
      </c>
      <c r="M78" s="3">
        <f>EXP('4. Iteration'!$F279-'4. Iteration'!M$203)/(1+EXP('4. Iteration'!$F279-'4. Iteration'!M$203))</f>
        <v>0.8362669922728162</v>
      </c>
      <c r="N78" s="3">
        <f>EXP('4. Iteration'!$F279-'4. Iteration'!N$203)/(1+EXP('4. Iteration'!$F279-'4. Iteration'!N$203))</f>
        <v>0.78276348208767554</v>
      </c>
      <c r="O78" s="3">
        <f>EXP('4. Iteration'!$F279-'4. Iteration'!O$203)/(1+EXP('4. Iteration'!$F279-'4. Iteration'!O$203))</f>
        <v>0.77653574323531738</v>
      </c>
      <c r="P78" s="3">
        <f>EXP('4. Iteration'!$F279-'4. Iteration'!P$203)/(1+EXP('4. Iteration'!$F279-'4. Iteration'!P$203))</f>
        <v>0.75753389126389081</v>
      </c>
      <c r="Q78" s="3">
        <f>EXP('4. Iteration'!$F279-'4. Iteration'!Q$203)/(1+EXP('4. Iteration'!$F279-'4. Iteration'!Q$203))</f>
        <v>0.73807229539353958</v>
      </c>
      <c r="R78" s="3">
        <f>EXP('4. Iteration'!$F279-'4. Iteration'!R$203)/(1+EXP('4. Iteration'!$F279-'4. Iteration'!R$203))</f>
        <v>0.73148713927524556</v>
      </c>
      <c r="S78" s="3">
        <f>EXP('4. Iteration'!$F279-'4. Iteration'!S$203)/(1+EXP('4. Iteration'!$F279-'4. Iteration'!S$203))</f>
        <v>0.71145104035815787</v>
      </c>
      <c r="T78" s="3">
        <f>EXP('4. Iteration'!$F279-'4. Iteration'!T$203)/(1+EXP('4. Iteration'!$F279-'4. Iteration'!T$203))</f>
        <v>0.71145104035815787</v>
      </c>
      <c r="U78" s="3">
        <f>EXP('4. Iteration'!$F279-'4. Iteration'!U$203)/(1+EXP('4. Iteration'!$F279-'4. Iteration'!U$203))</f>
        <v>0.70468206951633827</v>
      </c>
      <c r="V78" s="3">
        <f>EXP('4. Iteration'!$F279-'4. Iteration'!V$203)/(1+EXP('4. Iteration'!$F279-'4. Iteration'!V$203))</f>
        <v>0.65614181088420254</v>
      </c>
      <c r="W78" s="3">
        <f>EXP('4. Iteration'!$F279-'4. Iteration'!W$203)/(1+EXP('4. Iteration'!$F279-'4. Iteration'!W$203))</f>
        <v>0.62759211394372127</v>
      </c>
      <c r="X78" s="3">
        <f>EXP('4. Iteration'!$F279-'4. Iteration'!X$203)/(1+EXP('4. Iteration'!$F279-'4. Iteration'!X$203))</f>
        <v>0.62759211394372139</v>
      </c>
      <c r="Y78" s="3">
        <f>EXP('4. Iteration'!$F279-'4. Iteration'!Y$203)/(1+EXP('4. Iteration'!$F279-'4. Iteration'!Y$203))</f>
        <v>0.61312595058719543</v>
      </c>
      <c r="Z78" s="3">
        <f>EXP('4. Iteration'!$F279-'4. Iteration'!Z$203)/(1+EXP('4. Iteration'!$F279-'4. Iteration'!Z$203))</f>
        <v>0.56908142747268509</v>
      </c>
      <c r="AA78" s="3">
        <f>EXP('4. Iteration'!$F279-'4. Iteration'!AA$203)/(1+EXP('4. Iteration'!$F279-'4. Iteration'!AA$203))</f>
        <v>0.5690814274726852</v>
      </c>
      <c r="AB78" s="3">
        <f>EXP('4. Iteration'!$F279-'4. Iteration'!AB$203)/(1+EXP('4. Iteration'!$F279-'4. Iteration'!AB$203))</f>
        <v>0.56166002416362582</v>
      </c>
      <c r="AC78" s="3">
        <f>EXP('4. Iteration'!$F279-'4. Iteration'!AC$203)/(1+EXP('4. Iteration'!$F279-'4. Iteration'!AC$203))</f>
        <v>0.53928424173967193</v>
      </c>
      <c r="AD78" s="3">
        <f>EXP('4. Iteration'!$F279-'4. Iteration'!AD$203)/(1+EXP('4. Iteration'!$F279-'4. Iteration'!AD$203))</f>
        <v>0.53179302339922052</v>
      </c>
      <c r="AE78" s="3">
        <f>EXP('4. Iteration'!$F279-'4. Iteration'!AE$203)/(1+EXP('4. Iteration'!$F279-'4. Iteration'!AE$203))</f>
        <v>0.52428780600108349</v>
      </c>
      <c r="AF78" s="3">
        <f>EXP('4. Iteration'!$F279-'4. Iteration'!AF$203)/(1+EXP('4. Iteration'!$F279-'4. Iteration'!AF$203))</f>
        <v>0.52428780600108349</v>
      </c>
      <c r="AG78" s="3">
        <f>EXP('4. Iteration'!$F279-'4. Iteration'!AG$203)/(1+EXP('4. Iteration'!$F279-'4. Iteration'!AG$203))</f>
        <v>0.51676999414092839</v>
      </c>
      <c r="AH78" s="3">
        <f>EXP('4. Iteration'!$F279-'4. Iteration'!AH$203)/(1+EXP('4. Iteration'!$F279-'4. Iteration'!AH$203))</f>
        <v>0.51676999414092839</v>
      </c>
      <c r="AI78" s="3">
        <f>EXP('4. Iteration'!$F279-'4. Iteration'!AI$203)/(1+EXP('4. Iteration'!$F279-'4. Iteration'!AI$203))</f>
        <v>0.51676999414092828</v>
      </c>
      <c r="AJ78" s="3">
        <f>EXP('4. Iteration'!$F279-'4. Iteration'!AJ$203)/(1+EXP('4. Iteration'!$F279-'4. Iteration'!AJ$203))</f>
        <v>0.50170225707619442</v>
      </c>
      <c r="AK78" s="3">
        <f>EXP('4. Iteration'!$F279-'4. Iteration'!AK$203)/(1+EXP('4. Iteration'!$F279-'4. Iteration'!AK$203))</f>
        <v>0.41854793954898772</v>
      </c>
      <c r="AL78" s="3">
        <f>EXP('4. Iteration'!$F279-'4. Iteration'!AL$203)/(1+EXP('4. Iteration'!$F279-'4. Iteration'!AL$203))</f>
        <v>0.41100608133573246</v>
      </c>
      <c r="AM78" s="3">
        <f>EXP('4. Iteration'!$F279-'4. Iteration'!AM$203)/(1+EXP('4. Iteration'!$F279-'4. Iteration'!AM$203))</f>
        <v>0.37346774209708172</v>
      </c>
      <c r="AN78" s="3">
        <f>EXP('4. Iteration'!$F279-'4. Iteration'!AN$203)/(1+EXP('4. Iteration'!$F279-'4. Iteration'!AN$203))</f>
        <v>0.33635154224105962</v>
      </c>
      <c r="AO78" s="3">
        <f>EXP('4. Iteration'!$F279-'4. Iteration'!AO$203)/(1+EXP('4. Iteration'!$F279-'4. Iteration'!AO$203))</f>
        <v>0.32899534550015375</v>
      </c>
      <c r="AP78" s="3">
        <f>EXP('4. Iteration'!$F279-'4. Iteration'!AP$203)/(1+EXP('4. Iteration'!$F279-'4. Iteration'!AP$203))</f>
        <v>0.30708737256231261</v>
      </c>
      <c r="AQ78" s="3">
        <f>EXP('4. Iteration'!$F279-'4. Iteration'!AQ$203)/(1+EXP('4. Iteration'!$F279-'4. Iteration'!AQ$203))</f>
        <v>0.29263046026782147</v>
      </c>
      <c r="AR78" s="3">
        <f>EXP('4. Iteration'!$F279-'4. Iteration'!AR$203)/(1+EXP('4. Iteration'!$F279-'4. Iteration'!AR$203))</f>
        <v>0.28545084798569942</v>
      </c>
      <c r="AS78" s="3">
        <f>EXP('4. Iteration'!$F279-'4. Iteration'!AS$203)/(1+EXP('4. Iteration'!$F279-'4. Iteration'!AS$203))</f>
        <v>0.26412441889257365</v>
      </c>
      <c r="AT78" s="3">
        <f>EXP('4. Iteration'!$F279-'4. Iteration'!AT$203)/(1+EXP('4. Iteration'!$F279-'4. Iteration'!AT$203))</f>
        <v>0.20237853958798804</v>
      </c>
      <c r="AU78" s="3">
        <f>EXP('4. Iteration'!$F279-'4. Iteration'!AU$203)/(1+EXP('4. Iteration'!$F279-'4. Iteration'!AU$203))</f>
        <v>4.4924478358188039E-2</v>
      </c>
      <c r="AX78">
        <f t="shared" si="18"/>
        <v>-7.8941905098809348</v>
      </c>
      <c r="AY78" s="2">
        <f t="shared" si="20"/>
        <v>2.6811799947074208E-2</v>
      </c>
      <c r="AZ78" s="2">
        <f t="shared" si="20"/>
        <v>4.081941309862077E-2</v>
      </c>
      <c r="BA78" s="2">
        <f t="shared" si="20"/>
        <v>7.8448371641028136E-2</v>
      </c>
      <c r="BB78" s="2">
        <f t="shared" si="19"/>
        <v>0.10584228413064242</v>
      </c>
      <c r="BC78" s="2">
        <f t="shared" si="19"/>
        <v>0.1214881918301063</v>
      </c>
      <c r="BD78" s="2">
        <f t="shared" si="19"/>
        <v>0.13692450990779376</v>
      </c>
      <c r="BE78" s="2">
        <f t="shared" si="19"/>
        <v>0.1700448131976528</v>
      </c>
      <c r="BF78" s="2">
        <f t="shared" si="19"/>
        <v>0.17352798271329062</v>
      </c>
      <c r="BG78" s="2">
        <f t="shared" si="19"/>
        <v>0.18367629485047846</v>
      </c>
      <c r="BH78" s="2">
        <f t="shared" si="19"/>
        <v>0.19332158216605122</v>
      </c>
      <c r="BI78" s="2">
        <f t="shared" si="19"/>
        <v>0.19641370435016306</v>
      </c>
      <c r="BJ78" s="2">
        <f t="shared" si="19"/>
        <v>0.20528845753145269</v>
      </c>
      <c r="BK78" s="2">
        <f t="shared" si="19"/>
        <v>0.20528845753145269</v>
      </c>
      <c r="BL78" s="2">
        <f t="shared" si="19"/>
        <v>0.20810525041850886</v>
      </c>
      <c r="BM78" s="2">
        <f t="shared" si="16"/>
        <v>0.22561973489380194</v>
      </c>
      <c r="BN78" s="2">
        <f t="shared" si="16"/>
        <v>0.23372025245937245</v>
      </c>
      <c r="BO78" s="2">
        <f t="shared" si="15"/>
        <v>0.23372025245937242</v>
      </c>
      <c r="BP78" s="2">
        <f t="shared" si="15"/>
        <v>0.23720251930374342</v>
      </c>
      <c r="BQ78" s="2">
        <f t="shared" si="15"/>
        <v>0.24522775637833616</v>
      </c>
      <c r="BR78" s="2">
        <f t="shared" si="13"/>
        <v>0.24522775637833613</v>
      </c>
      <c r="BS78" s="2">
        <f t="shared" si="13"/>
        <v>0.24619804142014107</v>
      </c>
      <c r="BT78" s="2">
        <f t="shared" si="13"/>
        <v>0.24845674835093901</v>
      </c>
      <c r="BU78" s="2">
        <f t="shared" si="13"/>
        <v>0.24898920366313662</v>
      </c>
      <c r="BV78" s="2">
        <f t="shared" si="13"/>
        <v>0.24941010247965373</v>
      </c>
      <c r="BW78" s="2">
        <f t="shared" si="13"/>
        <v>0.24941010247965373</v>
      </c>
      <c r="BX78" s="2">
        <f t="shared" si="13"/>
        <v>0.24971876729651324</v>
      </c>
      <c r="BY78" s="2">
        <f t="shared" si="13"/>
        <v>0.24971876729651324</v>
      </c>
      <c r="BZ78" s="2">
        <f t="shared" si="13"/>
        <v>0.24971876729651324</v>
      </c>
      <c r="CA78" s="2">
        <f t="shared" si="13"/>
        <v>0.24999710232084654</v>
      </c>
      <c r="CB78" s="2">
        <f t="shared" si="13"/>
        <v>0.24336556184828464</v>
      </c>
      <c r="CC78" s="2">
        <f t="shared" si="13"/>
        <v>0.24208008244077772</v>
      </c>
      <c r="CD78" s="2">
        <f t="shared" si="13"/>
        <v>0.23398958770998934</v>
      </c>
      <c r="CE78" s="2">
        <f t="shared" si="13"/>
        <v>0.22321918227312029</v>
      </c>
      <c r="CF78" s="2">
        <f t="shared" si="13"/>
        <v>0.22075740813938821</v>
      </c>
      <c r="CG78" s="2">
        <f t="shared" si="13"/>
        <v>0.21278471817508801</v>
      </c>
      <c r="CH78" s="2">
        <f t="shared" si="14"/>
        <v>0.20699787399126443</v>
      </c>
      <c r="CI78" s="2">
        <f t="shared" si="14"/>
        <v>0.20396866136994454</v>
      </c>
      <c r="CJ78" s="2">
        <f t="shared" si="14"/>
        <v>0.19436271023723395</v>
      </c>
      <c r="CK78" s="2">
        <f t="shared" si="14"/>
        <v>0.16142146630222121</v>
      </c>
      <c r="CL78" s="2">
        <f t="shared" si="14"/>
        <v>4.2906269602432733E-2</v>
      </c>
    </row>
    <row r="79" spans="1:90">
      <c r="A79" t="str">
        <f>Tabelle1!A79</f>
        <v>Rauch Christoph</v>
      </c>
      <c r="H79" s="3">
        <f>EXP('4. Iteration'!$F280-'4. Iteration'!H$203)/(1+EXP('4. Iteration'!$F280-'4. Iteration'!H$203))</f>
        <v>0.97242798398584074</v>
      </c>
      <c r="I79" s="3">
        <f>EXP('4. Iteration'!$F280-'4. Iteration'!I$203)/(1+EXP('4. Iteration'!$F280-'4. Iteration'!I$203))</f>
        <v>0.95736264266048143</v>
      </c>
      <c r="J79" s="3">
        <f>EXP('4. Iteration'!$F280-'4. Iteration'!J$203)/(1+EXP('4. Iteration'!$F280-'4. Iteration'!J$203))</f>
        <v>0.91418791430819402</v>
      </c>
      <c r="K79" s="3">
        <f>EXP('4. Iteration'!$F280-'4. Iteration'!K$203)/(1+EXP('4. Iteration'!$F280-'4. Iteration'!K$203))</f>
        <v>0.87968107125501738</v>
      </c>
      <c r="L79" s="3">
        <f>EXP('4. Iteration'!$F280-'4. Iteration'!L$203)/(1+EXP('4. Iteration'!$F280-'4. Iteration'!L$203))</f>
        <v>0.85848543648228404</v>
      </c>
      <c r="M79" s="3">
        <f>EXP('4. Iteration'!$F280-'4. Iteration'!M$203)/(1+EXP('4. Iteration'!$F280-'4. Iteration'!M$203))</f>
        <v>0.8362669922728162</v>
      </c>
      <c r="N79" s="3">
        <f>EXP('4. Iteration'!$F280-'4. Iteration'!N$203)/(1+EXP('4. Iteration'!$F280-'4. Iteration'!N$203))</f>
        <v>0.78276348208767554</v>
      </c>
      <c r="O79" s="3">
        <f>EXP('4. Iteration'!$F280-'4. Iteration'!O$203)/(1+EXP('4. Iteration'!$F280-'4. Iteration'!O$203))</f>
        <v>0.77653574323531738</v>
      </c>
      <c r="P79" s="3">
        <f>EXP('4. Iteration'!$F280-'4. Iteration'!P$203)/(1+EXP('4. Iteration'!$F280-'4. Iteration'!P$203))</f>
        <v>0.75753389126389081</v>
      </c>
      <c r="Q79" s="3">
        <f>EXP('4. Iteration'!$F280-'4. Iteration'!Q$203)/(1+EXP('4. Iteration'!$F280-'4. Iteration'!Q$203))</f>
        <v>0.73807229539353958</v>
      </c>
      <c r="R79" s="3">
        <f>EXP('4. Iteration'!$F280-'4. Iteration'!R$203)/(1+EXP('4. Iteration'!$F280-'4. Iteration'!R$203))</f>
        <v>0.73148713927524556</v>
      </c>
      <c r="S79" s="3">
        <f>EXP('4. Iteration'!$F280-'4. Iteration'!S$203)/(1+EXP('4. Iteration'!$F280-'4. Iteration'!S$203))</f>
        <v>0.71145104035815787</v>
      </c>
      <c r="T79" s="3">
        <f>EXP('4. Iteration'!$F280-'4. Iteration'!T$203)/(1+EXP('4. Iteration'!$F280-'4. Iteration'!T$203))</f>
        <v>0.71145104035815787</v>
      </c>
      <c r="U79" s="3">
        <f>EXP('4. Iteration'!$F280-'4. Iteration'!U$203)/(1+EXP('4. Iteration'!$F280-'4. Iteration'!U$203))</f>
        <v>0.70468206951633827</v>
      </c>
      <c r="V79" s="3">
        <f>EXP('4. Iteration'!$F280-'4. Iteration'!V$203)/(1+EXP('4. Iteration'!$F280-'4. Iteration'!V$203))</f>
        <v>0.65614181088420254</v>
      </c>
      <c r="W79" s="3">
        <f>EXP('4. Iteration'!$F280-'4. Iteration'!W$203)/(1+EXP('4. Iteration'!$F280-'4. Iteration'!W$203))</f>
        <v>0.62759211394372127</v>
      </c>
      <c r="X79" s="3">
        <f>EXP('4. Iteration'!$F280-'4. Iteration'!X$203)/(1+EXP('4. Iteration'!$F280-'4. Iteration'!X$203))</f>
        <v>0.62759211394372139</v>
      </c>
      <c r="Y79" s="3">
        <f>EXP('4. Iteration'!$F280-'4. Iteration'!Y$203)/(1+EXP('4. Iteration'!$F280-'4. Iteration'!Y$203))</f>
        <v>0.61312595058719543</v>
      </c>
      <c r="Z79" s="3">
        <f>EXP('4. Iteration'!$F280-'4. Iteration'!Z$203)/(1+EXP('4. Iteration'!$F280-'4. Iteration'!Z$203))</f>
        <v>0.56908142747268509</v>
      </c>
      <c r="AA79" s="3">
        <f>EXP('4. Iteration'!$F280-'4. Iteration'!AA$203)/(1+EXP('4. Iteration'!$F280-'4. Iteration'!AA$203))</f>
        <v>0.5690814274726852</v>
      </c>
      <c r="AB79" s="3">
        <f>EXP('4. Iteration'!$F280-'4. Iteration'!AB$203)/(1+EXP('4. Iteration'!$F280-'4. Iteration'!AB$203))</f>
        <v>0.56166002416362582</v>
      </c>
      <c r="AC79" s="3">
        <f>EXP('4. Iteration'!$F280-'4. Iteration'!AC$203)/(1+EXP('4. Iteration'!$F280-'4. Iteration'!AC$203))</f>
        <v>0.53928424173967193</v>
      </c>
      <c r="AD79" s="3">
        <f>EXP('4. Iteration'!$F280-'4. Iteration'!AD$203)/(1+EXP('4. Iteration'!$F280-'4. Iteration'!AD$203))</f>
        <v>0.53179302339922052</v>
      </c>
      <c r="AE79" s="3">
        <f>EXP('4. Iteration'!$F280-'4. Iteration'!AE$203)/(1+EXP('4. Iteration'!$F280-'4. Iteration'!AE$203))</f>
        <v>0.52428780600108349</v>
      </c>
      <c r="AF79" s="3">
        <f>EXP('4. Iteration'!$F280-'4. Iteration'!AF$203)/(1+EXP('4. Iteration'!$F280-'4. Iteration'!AF$203))</f>
        <v>0.52428780600108349</v>
      </c>
      <c r="AG79" s="3">
        <f>EXP('4. Iteration'!$F280-'4. Iteration'!AG$203)/(1+EXP('4. Iteration'!$F280-'4. Iteration'!AG$203))</f>
        <v>0.51676999414092839</v>
      </c>
      <c r="AH79" s="3">
        <f>EXP('4. Iteration'!$F280-'4. Iteration'!AH$203)/(1+EXP('4. Iteration'!$F280-'4. Iteration'!AH$203))</f>
        <v>0.51676999414092839</v>
      </c>
      <c r="AI79" s="3">
        <f>EXP('4. Iteration'!$F280-'4. Iteration'!AI$203)/(1+EXP('4. Iteration'!$F280-'4. Iteration'!AI$203))</f>
        <v>0.51676999414092828</v>
      </c>
      <c r="AJ79" s="3">
        <f>EXP('4. Iteration'!$F280-'4. Iteration'!AJ$203)/(1+EXP('4. Iteration'!$F280-'4. Iteration'!AJ$203))</f>
        <v>0.50170225707619442</v>
      </c>
      <c r="AK79" s="3">
        <f>EXP('4. Iteration'!$F280-'4. Iteration'!AK$203)/(1+EXP('4. Iteration'!$F280-'4. Iteration'!AK$203))</f>
        <v>0.41854793954898772</v>
      </c>
      <c r="AL79" s="3">
        <f>EXP('4. Iteration'!$F280-'4. Iteration'!AL$203)/(1+EXP('4. Iteration'!$F280-'4. Iteration'!AL$203))</f>
        <v>0.41100608133573246</v>
      </c>
      <c r="AM79" s="3">
        <f>EXP('4. Iteration'!$F280-'4. Iteration'!AM$203)/(1+EXP('4. Iteration'!$F280-'4. Iteration'!AM$203))</f>
        <v>0.37346774209708172</v>
      </c>
      <c r="AN79" s="3">
        <f>EXP('4. Iteration'!$F280-'4. Iteration'!AN$203)/(1+EXP('4. Iteration'!$F280-'4. Iteration'!AN$203))</f>
        <v>0.33635154224105962</v>
      </c>
      <c r="AO79" s="3">
        <f>EXP('4. Iteration'!$F280-'4. Iteration'!AO$203)/(1+EXP('4. Iteration'!$F280-'4. Iteration'!AO$203))</f>
        <v>0.32899534550015375</v>
      </c>
      <c r="AP79" s="3">
        <f>EXP('4. Iteration'!$F280-'4. Iteration'!AP$203)/(1+EXP('4. Iteration'!$F280-'4. Iteration'!AP$203))</f>
        <v>0.30708737256231261</v>
      </c>
      <c r="AQ79" s="3">
        <f>EXP('4. Iteration'!$F280-'4. Iteration'!AQ$203)/(1+EXP('4. Iteration'!$F280-'4. Iteration'!AQ$203))</f>
        <v>0.29263046026782147</v>
      </c>
      <c r="AR79" s="3">
        <f>EXP('4. Iteration'!$F280-'4. Iteration'!AR$203)/(1+EXP('4. Iteration'!$F280-'4. Iteration'!AR$203))</f>
        <v>0.28545084798569942</v>
      </c>
      <c r="AS79" s="3">
        <f>EXP('4. Iteration'!$F280-'4. Iteration'!AS$203)/(1+EXP('4. Iteration'!$F280-'4. Iteration'!AS$203))</f>
        <v>0.26412441889257365</v>
      </c>
      <c r="AT79" s="3">
        <f>EXP('4. Iteration'!$F280-'4. Iteration'!AT$203)/(1+EXP('4. Iteration'!$F280-'4. Iteration'!AT$203))</f>
        <v>0.20237853958798804</v>
      </c>
      <c r="AU79" s="3">
        <f>EXP('4. Iteration'!$F280-'4. Iteration'!AU$203)/(1+EXP('4. Iteration'!$F280-'4. Iteration'!AU$203))</f>
        <v>4.4924478358188039E-2</v>
      </c>
      <c r="AX79">
        <f t="shared" si="18"/>
        <v>-7.8941905098809348</v>
      </c>
      <c r="AY79" s="2">
        <f t="shared" si="20"/>
        <v>2.6811799947074208E-2</v>
      </c>
      <c r="AZ79" s="2">
        <f t="shared" si="20"/>
        <v>4.081941309862077E-2</v>
      </c>
      <c r="BA79" s="2">
        <f t="shared" si="20"/>
        <v>7.8448371641028136E-2</v>
      </c>
      <c r="BB79" s="2">
        <f t="shared" si="19"/>
        <v>0.10584228413064242</v>
      </c>
      <c r="BC79" s="2">
        <f t="shared" si="19"/>
        <v>0.1214881918301063</v>
      </c>
      <c r="BD79" s="2">
        <f t="shared" si="19"/>
        <v>0.13692450990779376</v>
      </c>
      <c r="BE79" s="2">
        <f t="shared" si="19"/>
        <v>0.1700448131976528</v>
      </c>
      <c r="BF79" s="2">
        <f t="shared" si="19"/>
        <v>0.17352798271329062</v>
      </c>
      <c r="BG79" s="2">
        <f t="shared" si="19"/>
        <v>0.18367629485047846</v>
      </c>
      <c r="BH79" s="2">
        <f t="shared" si="19"/>
        <v>0.19332158216605122</v>
      </c>
      <c r="BI79" s="2">
        <f t="shared" si="19"/>
        <v>0.19641370435016306</v>
      </c>
      <c r="BJ79" s="2">
        <f t="shared" si="19"/>
        <v>0.20528845753145269</v>
      </c>
      <c r="BK79" s="2">
        <f t="shared" si="19"/>
        <v>0.20528845753145269</v>
      </c>
      <c r="BL79" s="2">
        <f t="shared" si="19"/>
        <v>0.20810525041850886</v>
      </c>
      <c r="BM79" s="2">
        <f t="shared" si="16"/>
        <v>0.22561973489380194</v>
      </c>
      <c r="BN79" s="2">
        <f t="shared" si="16"/>
        <v>0.23372025245937245</v>
      </c>
      <c r="BO79" s="2">
        <f t="shared" si="15"/>
        <v>0.23372025245937242</v>
      </c>
      <c r="BP79" s="2">
        <f t="shared" si="15"/>
        <v>0.23720251930374342</v>
      </c>
      <c r="BQ79" s="2">
        <f t="shared" si="15"/>
        <v>0.24522775637833616</v>
      </c>
      <c r="BR79" s="2">
        <f t="shared" si="13"/>
        <v>0.24522775637833613</v>
      </c>
      <c r="BS79" s="2">
        <f t="shared" si="13"/>
        <v>0.24619804142014107</v>
      </c>
      <c r="BT79" s="2">
        <f t="shared" si="13"/>
        <v>0.24845674835093901</v>
      </c>
      <c r="BU79" s="2">
        <f t="shared" si="13"/>
        <v>0.24898920366313662</v>
      </c>
      <c r="BV79" s="2">
        <f t="shared" si="13"/>
        <v>0.24941010247965373</v>
      </c>
      <c r="BW79" s="2">
        <f t="shared" si="13"/>
        <v>0.24941010247965373</v>
      </c>
      <c r="BX79" s="2">
        <f t="shared" si="13"/>
        <v>0.24971876729651324</v>
      </c>
      <c r="BY79" s="2">
        <f t="shared" si="13"/>
        <v>0.24971876729651324</v>
      </c>
      <c r="BZ79" s="2">
        <f t="shared" si="13"/>
        <v>0.24971876729651324</v>
      </c>
      <c r="CA79" s="2">
        <f t="shared" si="13"/>
        <v>0.24999710232084654</v>
      </c>
      <c r="CB79" s="2">
        <f t="shared" si="13"/>
        <v>0.24336556184828464</v>
      </c>
      <c r="CC79" s="2">
        <f t="shared" si="13"/>
        <v>0.24208008244077772</v>
      </c>
      <c r="CD79" s="2">
        <f t="shared" si="13"/>
        <v>0.23398958770998934</v>
      </c>
      <c r="CE79" s="2">
        <f t="shared" si="13"/>
        <v>0.22321918227312029</v>
      </c>
      <c r="CF79" s="2">
        <f t="shared" si="13"/>
        <v>0.22075740813938821</v>
      </c>
      <c r="CG79" s="2">
        <f t="shared" si="13"/>
        <v>0.21278471817508801</v>
      </c>
      <c r="CH79" s="2">
        <f t="shared" si="14"/>
        <v>0.20699787399126443</v>
      </c>
      <c r="CI79" s="2">
        <f t="shared" si="14"/>
        <v>0.20396866136994454</v>
      </c>
      <c r="CJ79" s="2">
        <f t="shared" si="14"/>
        <v>0.19436271023723395</v>
      </c>
      <c r="CK79" s="2">
        <f t="shared" si="14"/>
        <v>0.16142146630222121</v>
      </c>
      <c r="CL79" s="2">
        <f t="shared" si="14"/>
        <v>4.2906269602432733E-2</v>
      </c>
    </row>
    <row r="80" spans="1:90">
      <c r="A80" t="str">
        <f>Tabelle1!A80</f>
        <v>Huber Michelle2</v>
      </c>
      <c r="H80" s="3">
        <f>EXP('4. Iteration'!$F281-'4. Iteration'!H$203)/(1+EXP('4. Iteration'!$F281-'4. Iteration'!H$203))</f>
        <v>0.97242798398584074</v>
      </c>
      <c r="I80" s="3">
        <f>EXP('4. Iteration'!$F281-'4. Iteration'!I$203)/(1+EXP('4. Iteration'!$F281-'4. Iteration'!I$203))</f>
        <v>0.95736264266048143</v>
      </c>
      <c r="J80" s="3">
        <f>EXP('4. Iteration'!$F281-'4. Iteration'!J$203)/(1+EXP('4. Iteration'!$F281-'4. Iteration'!J$203))</f>
        <v>0.91418791430819402</v>
      </c>
      <c r="K80" s="3">
        <f>EXP('4. Iteration'!$F281-'4. Iteration'!K$203)/(1+EXP('4. Iteration'!$F281-'4. Iteration'!K$203))</f>
        <v>0.87968107125501738</v>
      </c>
      <c r="L80" s="3">
        <f>EXP('4. Iteration'!$F281-'4. Iteration'!L$203)/(1+EXP('4. Iteration'!$F281-'4. Iteration'!L$203))</f>
        <v>0.85848543648228404</v>
      </c>
      <c r="M80" s="3">
        <f>EXP('4. Iteration'!$F281-'4. Iteration'!M$203)/(1+EXP('4. Iteration'!$F281-'4. Iteration'!M$203))</f>
        <v>0.8362669922728162</v>
      </c>
      <c r="N80" s="3">
        <f>EXP('4. Iteration'!$F281-'4. Iteration'!N$203)/(1+EXP('4. Iteration'!$F281-'4. Iteration'!N$203))</f>
        <v>0.78276348208767554</v>
      </c>
      <c r="O80" s="3">
        <f>EXP('4. Iteration'!$F281-'4. Iteration'!O$203)/(1+EXP('4. Iteration'!$F281-'4. Iteration'!O$203))</f>
        <v>0.77653574323531738</v>
      </c>
      <c r="P80" s="3">
        <f>EXP('4. Iteration'!$F281-'4. Iteration'!P$203)/(1+EXP('4. Iteration'!$F281-'4. Iteration'!P$203))</f>
        <v>0.75753389126389081</v>
      </c>
      <c r="Q80" s="3">
        <f>EXP('4. Iteration'!$F281-'4. Iteration'!Q$203)/(1+EXP('4. Iteration'!$F281-'4. Iteration'!Q$203))</f>
        <v>0.73807229539353958</v>
      </c>
      <c r="R80" s="3">
        <f>EXP('4. Iteration'!$F281-'4. Iteration'!R$203)/(1+EXP('4. Iteration'!$F281-'4. Iteration'!R$203))</f>
        <v>0.73148713927524556</v>
      </c>
      <c r="S80" s="3">
        <f>EXP('4. Iteration'!$F281-'4. Iteration'!S$203)/(1+EXP('4. Iteration'!$F281-'4. Iteration'!S$203))</f>
        <v>0.71145104035815787</v>
      </c>
      <c r="T80" s="3">
        <f>EXP('4. Iteration'!$F281-'4. Iteration'!T$203)/(1+EXP('4. Iteration'!$F281-'4. Iteration'!T$203))</f>
        <v>0.71145104035815787</v>
      </c>
      <c r="U80" s="3">
        <f>EXP('4. Iteration'!$F281-'4. Iteration'!U$203)/(1+EXP('4. Iteration'!$F281-'4. Iteration'!U$203))</f>
        <v>0.70468206951633827</v>
      </c>
      <c r="V80" s="3">
        <f>EXP('4. Iteration'!$F281-'4. Iteration'!V$203)/(1+EXP('4. Iteration'!$F281-'4. Iteration'!V$203))</f>
        <v>0.65614181088420254</v>
      </c>
      <c r="W80" s="3">
        <f>EXP('4. Iteration'!$F281-'4. Iteration'!W$203)/(1+EXP('4. Iteration'!$F281-'4. Iteration'!W$203))</f>
        <v>0.62759211394372116</v>
      </c>
      <c r="X80" s="3">
        <f>EXP('4. Iteration'!$F281-'4. Iteration'!X$203)/(1+EXP('4. Iteration'!$F281-'4. Iteration'!X$203))</f>
        <v>0.62759211394372139</v>
      </c>
      <c r="Y80" s="3">
        <f>EXP('4. Iteration'!$F281-'4. Iteration'!Y$203)/(1+EXP('4. Iteration'!$F281-'4. Iteration'!Y$203))</f>
        <v>0.61312595058719543</v>
      </c>
      <c r="Z80" s="3">
        <f>EXP('4. Iteration'!$F281-'4. Iteration'!Z$203)/(1+EXP('4. Iteration'!$F281-'4. Iteration'!Z$203))</f>
        <v>0.56908142747268509</v>
      </c>
      <c r="AA80" s="3">
        <f>EXP('4. Iteration'!$F281-'4. Iteration'!AA$203)/(1+EXP('4. Iteration'!$F281-'4. Iteration'!AA$203))</f>
        <v>0.5690814274726852</v>
      </c>
      <c r="AB80" s="3">
        <f>EXP('4. Iteration'!$F281-'4. Iteration'!AB$203)/(1+EXP('4. Iteration'!$F281-'4. Iteration'!AB$203))</f>
        <v>0.56166002416362582</v>
      </c>
      <c r="AC80" s="3">
        <f>EXP('4. Iteration'!$F281-'4. Iteration'!AC$203)/(1+EXP('4. Iteration'!$F281-'4. Iteration'!AC$203))</f>
        <v>0.53928424173967193</v>
      </c>
      <c r="AD80" s="3">
        <f>EXP('4. Iteration'!$F281-'4. Iteration'!AD$203)/(1+EXP('4. Iteration'!$F281-'4. Iteration'!AD$203))</f>
        <v>0.53179302339922052</v>
      </c>
      <c r="AE80" s="3">
        <f>EXP('4. Iteration'!$F281-'4. Iteration'!AE$203)/(1+EXP('4. Iteration'!$F281-'4. Iteration'!AE$203))</f>
        <v>0.52428780600108338</v>
      </c>
      <c r="AF80" s="3">
        <f>EXP('4. Iteration'!$F281-'4. Iteration'!AF$203)/(1+EXP('4. Iteration'!$F281-'4. Iteration'!AF$203))</f>
        <v>0.52428780600108349</v>
      </c>
      <c r="AG80" s="3">
        <f>EXP('4. Iteration'!$F281-'4. Iteration'!AG$203)/(1+EXP('4. Iteration'!$F281-'4. Iteration'!AG$203))</f>
        <v>0.51676999414092828</v>
      </c>
      <c r="AH80" s="3">
        <f>EXP('4. Iteration'!$F281-'4. Iteration'!AH$203)/(1+EXP('4. Iteration'!$F281-'4. Iteration'!AH$203))</f>
        <v>0.51676999414092828</v>
      </c>
      <c r="AI80" s="3">
        <f>EXP('4. Iteration'!$F281-'4. Iteration'!AI$203)/(1+EXP('4. Iteration'!$F281-'4. Iteration'!AI$203))</f>
        <v>0.51676999414092828</v>
      </c>
      <c r="AJ80" s="3">
        <f>EXP('4. Iteration'!$F281-'4. Iteration'!AJ$203)/(1+EXP('4. Iteration'!$F281-'4. Iteration'!AJ$203))</f>
        <v>0.50170225707619442</v>
      </c>
      <c r="AK80" s="3">
        <f>EXP('4. Iteration'!$F281-'4. Iteration'!AK$203)/(1+EXP('4. Iteration'!$F281-'4. Iteration'!AK$203))</f>
        <v>0.41854793954898772</v>
      </c>
      <c r="AL80" s="3">
        <f>EXP('4. Iteration'!$F281-'4. Iteration'!AL$203)/(1+EXP('4. Iteration'!$F281-'4. Iteration'!AL$203))</f>
        <v>0.41100608133573246</v>
      </c>
      <c r="AM80" s="3">
        <f>EXP('4. Iteration'!$F281-'4. Iteration'!AM$203)/(1+EXP('4. Iteration'!$F281-'4. Iteration'!AM$203))</f>
        <v>0.37346774209708172</v>
      </c>
      <c r="AN80" s="3">
        <f>EXP('4. Iteration'!$F281-'4. Iteration'!AN$203)/(1+EXP('4. Iteration'!$F281-'4. Iteration'!AN$203))</f>
        <v>0.33635154224105962</v>
      </c>
      <c r="AO80" s="3">
        <f>EXP('4. Iteration'!$F281-'4. Iteration'!AO$203)/(1+EXP('4. Iteration'!$F281-'4. Iteration'!AO$203))</f>
        <v>0.32899534550015375</v>
      </c>
      <c r="AP80" s="3">
        <f>EXP('4. Iteration'!$F281-'4. Iteration'!AP$203)/(1+EXP('4. Iteration'!$F281-'4. Iteration'!AP$203))</f>
        <v>0.30708737256231261</v>
      </c>
      <c r="AQ80" s="3">
        <f>EXP('4. Iteration'!$F281-'4. Iteration'!AQ$203)/(1+EXP('4. Iteration'!$F281-'4. Iteration'!AQ$203))</f>
        <v>0.29263046026782147</v>
      </c>
      <c r="AR80" s="3">
        <f>EXP('4. Iteration'!$F281-'4. Iteration'!AR$203)/(1+EXP('4. Iteration'!$F281-'4. Iteration'!AR$203))</f>
        <v>0.28545084798569942</v>
      </c>
      <c r="AS80" s="3">
        <f>EXP('4. Iteration'!$F281-'4. Iteration'!AS$203)/(1+EXP('4. Iteration'!$F281-'4. Iteration'!AS$203))</f>
        <v>0.26412441889257365</v>
      </c>
      <c r="AT80" s="3">
        <f>EXP('4. Iteration'!$F281-'4. Iteration'!AT$203)/(1+EXP('4. Iteration'!$F281-'4. Iteration'!AT$203))</f>
        <v>0.20237853958798804</v>
      </c>
      <c r="AU80" s="3">
        <f>EXP('4. Iteration'!$F281-'4. Iteration'!AU$203)/(1+EXP('4. Iteration'!$F281-'4. Iteration'!AU$203))</f>
        <v>4.4924478358188039E-2</v>
      </c>
      <c r="AX80">
        <f t="shared" si="18"/>
        <v>-7.8941905098809348</v>
      </c>
      <c r="AY80" s="2">
        <f t="shared" si="20"/>
        <v>2.6811799947074208E-2</v>
      </c>
      <c r="AZ80" s="2">
        <f t="shared" si="20"/>
        <v>4.081941309862077E-2</v>
      </c>
      <c r="BA80" s="2">
        <f t="shared" si="20"/>
        <v>7.8448371641028136E-2</v>
      </c>
      <c r="BB80" s="2">
        <f t="shared" si="19"/>
        <v>0.10584228413064242</v>
      </c>
      <c r="BC80" s="2">
        <f t="shared" si="19"/>
        <v>0.1214881918301063</v>
      </c>
      <c r="BD80" s="2">
        <f t="shared" si="19"/>
        <v>0.13692450990779376</v>
      </c>
      <c r="BE80" s="2">
        <f t="shared" si="19"/>
        <v>0.1700448131976528</v>
      </c>
      <c r="BF80" s="2">
        <f t="shared" si="19"/>
        <v>0.17352798271329062</v>
      </c>
      <c r="BG80" s="2">
        <f t="shared" si="19"/>
        <v>0.18367629485047846</v>
      </c>
      <c r="BH80" s="2">
        <f t="shared" si="19"/>
        <v>0.19332158216605122</v>
      </c>
      <c r="BI80" s="2">
        <f t="shared" si="19"/>
        <v>0.19641370435016306</v>
      </c>
      <c r="BJ80" s="2">
        <f t="shared" si="19"/>
        <v>0.20528845753145269</v>
      </c>
      <c r="BK80" s="2">
        <f t="shared" si="19"/>
        <v>0.20528845753145269</v>
      </c>
      <c r="BL80" s="2">
        <f t="shared" si="19"/>
        <v>0.20810525041850886</v>
      </c>
      <c r="BM80" s="2">
        <f t="shared" si="16"/>
        <v>0.22561973489380194</v>
      </c>
      <c r="BN80" s="2">
        <f t="shared" si="16"/>
        <v>0.23372025245937247</v>
      </c>
      <c r="BO80" s="2">
        <f t="shared" si="15"/>
        <v>0.23372025245937242</v>
      </c>
      <c r="BP80" s="2">
        <f t="shared" si="15"/>
        <v>0.23720251930374342</v>
      </c>
      <c r="BQ80" s="2">
        <f t="shared" si="15"/>
        <v>0.24522775637833616</v>
      </c>
      <c r="BR80" s="2">
        <f t="shared" si="13"/>
        <v>0.24522775637833613</v>
      </c>
      <c r="BS80" s="2">
        <f t="shared" si="13"/>
        <v>0.24619804142014107</v>
      </c>
      <c r="BT80" s="2">
        <f t="shared" si="13"/>
        <v>0.24845674835093901</v>
      </c>
      <c r="BU80" s="2">
        <f t="shared" si="13"/>
        <v>0.24898920366313662</v>
      </c>
      <c r="BV80" s="2">
        <f t="shared" si="13"/>
        <v>0.24941010247965373</v>
      </c>
      <c r="BW80" s="2">
        <f t="shared" si="13"/>
        <v>0.24941010247965373</v>
      </c>
      <c r="BX80" s="2">
        <f t="shared" si="13"/>
        <v>0.24971876729651324</v>
      </c>
      <c r="BY80" s="2">
        <f t="shared" si="13"/>
        <v>0.24971876729651324</v>
      </c>
      <c r="BZ80" s="2">
        <f t="shared" si="13"/>
        <v>0.24971876729651324</v>
      </c>
      <c r="CA80" s="2">
        <f t="shared" si="13"/>
        <v>0.24999710232084654</v>
      </c>
      <c r="CB80" s="2">
        <f t="shared" si="13"/>
        <v>0.24336556184828464</v>
      </c>
      <c r="CC80" s="2">
        <f t="shared" si="13"/>
        <v>0.24208008244077772</v>
      </c>
      <c r="CD80" s="2">
        <f t="shared" si="13"/>
        <v>0.23398958770998934</v>
      </c>
      <c r="CE80" s="2">
        <f t="shared" si="13"/>
        <v>0.22321918227312029</v>
      </c>
      <c r="CF80" s="2">
        <f t="shared" si="13"/>
        <v>0.22075740813938821</v>
      </c>
      <c r="CG80" s="2">
        <f t="shared" si="13"/>
        <v>0.21278471817508801</v>
      </c>
      <c r="CH80" s="2">
        <f t="shared" si="14"/>
        <v>0.20699787399126443</v>
      </c>
      <c r="CI80" s="2">
        <f t="shared" si="14"/>
        <v>0.20396866136994454</v>
      </c>
      <c r="CJ80" s="2">
        <f t="shared" si="14"/>
        <v>0.19436271023723395</v>
      </c>
      <c r="CK80" s="2">
        <f t="shared" si="14"/>
        <v>0.16142146630222121</v>
      </c>
      <c r="CL80" s="2">
        <f t="shared" si="14"/>
        <v>4.2906269602432733E-2</v>
      </c>
    </row>
    <row r="81" spans="1:90">
      <c r="A81" t="str">
        <f>Tabelle1!A81</f>
        <v>Buchmayr Julia</v>
      </c>
      <c r="H81" s="3">
        <f>EXP('4. Iteration'!$F282-'4. Iteration'!H$203)/(1+EXP('4. Iteration'!$F282-'4. Iteration'!H$203))</f>
        <v>0.96884557680878391</v>
      </c>
      <c r="I81" s="3">
        <f>EXP('4. Iteration'!$F282-'4. Iteration'!I$203)/(1+EXP('4. Iteration'!$F282-'4. Iteration'!I$203))</f>
        <v>0.95191959160634909</v>
      </c>
      <c r="J81" s="3">
        <f>EXP('4. Iteration'!$F282-'4. Iteration'!J$203)/(1+EXP('4. Iteration'!$F282-'4. Iteration'!J$203))</f>
        <v>0.90378712091428592</v>
      </c>
      <c r="K81" s="3">
        <f>EXP('4. Iteration'!$F282-'4. Iteration'!K$203)/(1+EXP('4. Iteration'!$F282-'4. Iteration'!K$203))</f>
        <v>0.86571226194364637</v>
      </c>
      <c r="L81" s="3">
        <f>EXP('4. Iteration'!$F282-'4. Iteration'!L$203)/(1+EXP('4. Iteration'!$F282-'4. Iteration'!L$203))</f>
        <v>0.84249644480479058</v>
      </c>
      <c r="M81" s="3">
        <f>EXP('4. Iteration'!$F282-'4. Iteration'!M$203)/(1+EXP('4. Iteration'!$F282-'4. Iteration'!M$203))</f>
        <v>0.8182989768659803</v>
      </c>
      <c r="N81" s="3">
        <f>EXP('4. Iteration'!$F282-'4. Iteration'!N$203)/(1+EXP('4. Iteration'!$F282-'4. Iteration'!N$203))</f>
        <v>0.76060480835975897</v>
      </c>
      <c r="O81" s="3">
        <f>EXP('4. Iteration'!$F282-'4. Iteration'!O$203)/(1+EXP('4. Iteration'!$F282-'4. Iteration'!O$203))</f>
        <v>0.7539415110989609</v>
      </c>
      <c r="P81" s="3">
        <f>EXP('4. Iteration'!$F282-'4. Iteration'!P$203)/(1+EXP('4. Iteration'!$F282-'4. Iteration'!P$203))</f>
        <v>0.73367732136588537</v>
      </c>
      <c r="Q81" s="3">
        <f>EXP('4. Iteration'!$F282-'4. Iteration'!Q$203)/(1+EXP('4. Iteration'!$F282-'4. Iteration'!Q$203))</f>
        <v>0.71302626918172551</v>
      </c>
      <c r="R81" s="3">
        <f>EXP('4. Iteration'!$F282-'4. Iteration'!R$203)/(1+EXP('4. Iteration'!$F282-'4. Iteration'!R$203))</f>
        <v>0.70606220044216372</v>
      </c>
      <c r="S81" s="3">
        <f>EXP('4. Iteration'!$F282-'4. Iteration'!S$203)/(1+EXP('4. Iteration'!$F282-'4. Iteration'!S$203))</f>
        <v>0.68494604464728726</v>
      </c>
      <c r="T81" s="3">
        <f>EXP('4. Iteration'!$F282-'4. Iteration'!T$203)/(1+EXP('4. Iteration'!$F282-'4. Iteration'!T$203))</f>
        <v>0.68494604464728737</v>
      </c>
      <c r="U81" s="3">
        <f>EXP('4. Iteration'!$F282-'4. Iteration'!U$203)/(1+EXP('4. Iteration'!$F282-'4. Iteration'!U$203))</f>
        <v>0.67783685622534895</v>
      </c>
      <c r="V81" s="3">
        <f>EXP('4. Iteration'!$F282-'4. Iteration'!V$203)/(1+EXP('4. Iteration'!$F282-'4. Iteration'!V$203))</f>
        <v>0.62721836701262201</v>
      </c>
      <c r="W81" s="3">
        <f>EXP('4. Iteration'!$F282-'4. Iteration'!W$203)/(1+EXP('4. Iteration'!$F282-'4. Iteration'!W$203))</f>
        <v>0.59773947881196221</v>
      </c>
      <c r="X81" s="3">
        <f>EXP('4. Iteration'!$F282-'4. Iteration'!X$203)/(1+EXP('4. Iteration'!$F282-'4. Iteration'!X$203))</f>
        <v>0.59773947881196221</v>
      </c>
      <c r="Y81" s="3">
        <f>EXP('4. Iteration'!$F282-'4. Iteration'!Y$203)/(1+EXP('4. Iteration'!$F282-'4. Iteration'!Y$203))</f>
        <v>0.58288441060915375</v>
      </c>
      <c r="Z81" s="3">
        <f>EXP('4. Iteration'!$F282-'4. Iteration'!Z$203)/(1+EXP('4. Iteration'!$F282-'4. Iteration'!Z$203))</f>
        <v>0.5379913117870897</v>
      </c>
      <c r="AA81" s="3">
        <f>EXP('4. Iteration'!$F282-'4. Iteration'!AA$203)/(1+EXP('4. Iteration'!$F282-'4. Iteration'!AA$203))</f>
        <v>0.5379913117870897</v>
      </c>
      <c r="AB81" s="3">
        <f>EXP('4. Iteration'!$F282-'4. Iteration'!AB$203)/(1+EXP('4. Iteration'!$F282-'4. Iteration'!AB$203))</f>
        <v>0.53047623569118096</v>
      </c>
      <c r="AC81" s="3">
        <f>EXP('4. Iteration'!$F282-'4. Iteration'!AC$203)/(1+EXP('4. Iteration'!$F282-'4. Iteration'!AC$203))</f>
        <v>0.50790330051555765</v>
      </c>
      <c r="AD81" s="3">
        <f>EXP('4. Iteration'!$F282-'4. Iteration'!AD$203)/(1+EXP('4. Iteration'!$F282-'4. Iteration'!AD$203))</f>
        <v>0.50037455834217803</v>
      </c>
      <c r="AE81" s="3">
        <f>EXP('4. Iteration'!$F282-'4. Iteration'!AE$203)/(1+EXP('4. Iteration'!$F282-'4. Iteration'!AE$203))</f>
        <v>0.49284600682900132</v>
      </c>
      <c r="AF81" s="3">
        <f>EXP('4. Iteration'!$F282-'4. Iteration'!AF$203)/(1+EXP('4. Iteration'!$F282-'4. Iteration'!AF$203))</f>
        <v>0.49284600682900132</v>
      </c>
      <c r="AG81" s="3">
        <f>EXP('4. Iteration'!$F282-'4. Iteration'!AG$203)/(1+EXP('4. Iteration'!$F282-'4. Iteration'!AG$203))</f>
        <v>0.48531909022145703</v>
      </c>
      <c r="AH81" s="3">
        <f>EXP('4. Iteration'!$F282-'4. Iteration'!AH$203)/(1+EXP('4. Iteration'!$F282-'4. Iteration'!AH$203))</f>
        <v>0.48531909022145703</v>
      </c>
      <c r="AI81" s="3">
        <f>EXP('4. Iteration'!$F282-'4. Iteration'!AI$203)/(1+EXP('4. Iteration'!$F282-'4. Iteration'!AI$203))</f>
        <v>0.48531909022145703</v>
      </c>
      <c r="AJ81" s="3">
        <f>EXP('4. Iteration'!$F282-'4. Iteration'!AJ$203)/(1+EXP('4. Iteration'!$F282-'4. Iteration'!AJ$203))</f>
        <v>0.47027593623191533</v>
      </c>
      <c r="AK81" s="3">
        <f>EXP('4. Iteration'!$F282-'4. Iteration'!AK$203)/(1+EXP('4. Iteration'!$F282-'4. Iteration'!AK$203))</f>
        <v>0.38827172705291602</v>
      </c>
      <c r="AL81" s="3">
        <f>EXP('4. Iteration'!$F282-'4. Iteration'!AL$203)/(1+EXP('4. Iteration'!$F282-'4. Iteration'!AL$203))</f>
        <v>0.38091802086101384</v>
      </c>
      <c r="AM81" s="3">
        <f>EXP('4. Iteration'!$F282-'4. Iteration'!AM$203)/(1+EXP('4. Iteration'!$F282-'4. Iteration'!AM$203))</f>
        <v>0.34452030477292961</v>
      </c>
      <c r="AN81" s="3">
        <f>EXP('4. Iteration'!$F282-'4. Iteration'!AN$203)/(1+EXP('4. Iteration'!$F282-'4. Iteration'!AN$203))</f>
        <v>0.30886276000494489</v>
      </c>
      <c r="AO81" s="3">
        <f>EXP('4. Iteration'!$F282-'4. Iteration'!AO$203)/(1+EXP('4. Iteration'!$F282-'4. Iteration'!AO$203))</f>
        <v>0.30183432846812708</v>
      </c>
      <c r="AP81" s="3">
        <f>EXP('4. Iteration'!$F282-'4. Iteration'!AP$203)/(1+EXP('4. Iteration'!$F282-'4. Iteration'!AP$203))</f>
        <v>0.28097765780966411</v>
      </c>
      <c r="AQ81" s="3">
        <f>EXP('4. Iteration'!$F282-'4. Iteration'!AQ$203)/(1+EXP('4. Iteration'!$F282-'4. Iteration'!AQ$203))</f>
        <v>0.26727579678059171</v>
      </c>
      <c r="AR81" s="3">
        <f>EXP('4. Iteration'!$F282-'4. Iteration'!AR$203)/(1+EXP('4. Iteration'!$F282-'4. Iteration'!AR$203))</f>
        <v>0.26048917696805962</v>
      </c>
      <c r="AS81" s="3">
        <f>EXP('4. Iteration'!$F282-'4. Iteration'!AS$203)/(1+EXP('4. Iteration'!$F282-'4. Iteration'!AS$203))</f>
        <v>0.24040024189548351</v>
      </c>
      <c r="AT81" s="3">
        <f>EXP('4. Iteration'!$F282-'4. Iteration'!AT$203)/(1+EXP('4. Iteration'!$F282-'4. Iteration'!AT$203))</f>
        <v>0.18282260456734192</v>
      </c>
      <c r="AU81" s="3">
        <f>EXP('4. Iteration'!$F282-'4. Iteration'!AU$203)/(1+EXP('4. Iteration'!$F282-'4. Iteration'!AU$203))</f>
        <v>3.9823754840630131E-2</v>
      </c>
      <c r="AX81">
        <f t="shared" si="18"/>
        <v>-7.9720967368036071</v>
      </c>
      <c r="AY81" s="2">
        <f t="shared" si="20"/>
        <v>3.0183825106838702E-2</v>
      </c>
      <c r="AZ81" s="2">
        <f t="shared" si="20"/>
        <v>4.576868272235065E-2</v>
      </c>
      <c r="BA81" s="2">
        <f t="shared" si="20"/>
        <v>8.6955960983751843E-2</v>
      </c>
      <c r="BB81" s="2">
        <f t="shared" si="19"/>
        <v>0.11625454146406179</v>
      </c>
      <c r="BC81" s="2">
        <f t="shared" si="19"/>
        <v>0.13269618529607904</v>
      </c>
      <c r="BD81" s="2">
        <f t="shared" si="19"/>
        <v>0.14868576132607014</v>
      </c>
      <c r="BE81" s="2">
        <f t="shared" si="19"/>
        <v>0.18208513385977329</v>
      </c>
      <c r="BF81" s="2">
        <f t="shared" si="19"/>
        <v>0.18551370894077632</v>
      </c>
      <c r="BG81" s="2">
        <f t="shared" si="19"/>
        <v>0.19539490947926474</v>
      </c>
      <c r="BH81" s="2">
        <f t="shared" si="19"/>
        <v>0.20461980863851503</v>
      </c>
      <c r="BI81" s="2">
        <f t="shared" si="19"/>
        <v>0.20753836954893354</v>
      </c>
      <c r="BJ81" s="2">
        <f t="shared" si="19"/>
        <v>0.21579496056932362</v>
      </c>
      <c r="BK81" s="2">
        <f t="shared" si="19"/>
        <v>0.2157949605693236</v>
      </c>
      <c r="BL81" s="2">
        <f t="shared" si="19"/>
        <v>0.21837405256788456</v>
      </c>
      <c r="BM81" s="2">
        <f t="shared" si="16"/>
        <v>0.23381548709464181</v>
      </c>
      <c r="BN81" s="2">
        <f t="shared" si="16"/>
        <v>0.24044699428156599</v>
      </c>
      <c r="BO81" s="2">
        <f t="shared" si="15"/>
        <v>0.24044699428156599</v>
      </c>
      <c r="BP81" s="2">
        <f t="shared" si="15"/>
        <v>0.24313017447797319</v>
      </c>
      <c r="BQ81" s="2">
        <f t="shared" si="15"/>
        <v>0.24855666022869613</v>
      </c>
      <c r="BR81" s="2">
        <f t="shared" si="13"/>
        <v>0.24855666022869613</v>
      </c>
      <c r="BS81" s="2">
        <f t="shared" si="13"/>
        <v>0.24907119905809558</v>
      </c>
      <c r="BT81" s="2">
        <f t="shared" si="13"/>
        <v>0.24993753784096079</v>
      </c>
      <c r="BU81" s="2">
        <f t="shared" si="13"/>
        <v>0.24999985970604829</v>
      </c>
      <c r="BV81" s="2">
        <f t="shared" si="13"/>
        <v>0.24994882038170932</v>
      </c>
      <c r="BW81" s="2">
        <f t="shared" si="13"/>
        <v>0.24994882038170932</v>
      </c>
      <c r="BX81" s="2">
        <f t="shared" si="13"/>
        <v>0.24978447088807429</v>
      </c>
      <c r="BY81" s="2">
        <f t="shared" si="13"/>
        <v>0.24978447088807429</v>
      </c>
      <c r="BZ81" s="2">
        <f t="shared" si="13"/>
        <v>0.24978447088807429</v>
      </c>
      <c r="CA81" s="2">
        <f t="shared" si="13"/>
        <v>0.24911648003311085</v>
      </c>
      <c r="CB81" s="2">
        <f t="shared" si="13"/>
        <v>0.2375167930242619</v>
      </c>
      <c r="CC81" s="2">
        <f t="shared" si="13"/>
        <v>0.23581948224434204</v>
      </c>
      <c r="CD81" s="2">
        <f t="shared" si="13"/>
        <v>0.22582606437209732</v>
      </c>
      <c r="CE81" s="2">
        <f t="shared" ref="BV81:CK90" si="21">AN81*(1-AN81)</f>
        <v>0.21346655548707269</v>
      </c>
      <c r="CF81" s="2">
        <f t="shared" si="21"/>
        <v>0.21073036662632186</v>
      </c>
      <c r="CG81" s="2">
        <f t="shared" si="21"/>
        <v>0.2020292136214594</v>
      </c>
      <c r="CH81" s="2">
        <f t="shared" si="21"/>
        <v>0.19583944523589156</v>
      </c>
      <c r="CI81" s="2">
        <f t="shared" si="21"/>
        <v>0.19263456565056253</v>
      </c>
      <c r="CJ81" s="2">
        <f t="shared" si="14"/>
        <v>0.18260796559207654</v>
      </c>
      <c r="CK81" s="2">
        <f t="shared" si="14"/>
        <v>0.14939849982655526</v>
      </c>
      <c r="CL81" s="2">
        <f t="shared" si="14"/>
        <v>3.8237823391023516E-2</v>
      </c>
    </row>
    <row r="82" spans="1:90">
      <c r="A82" t="str">
        <f>Tabelle1!A82</f>
        <v>Exenberger Sabrina</v>
      </c>
      <c r="H82" s="3">
        <f>EXP('4. Iteration'!$F283-'4. Iteration'!H$203)/(1+EXP('4. Iteration'!$F283-'4. Iteration'!H$203))</f>
        <v>0.96884557680878391</v>
      </c>
      <c r="I82" s="3">
        <f>EXP('4. Iteration'!$F283-'4. Iteration'!I$203)/(1+EXP('4. Iteration'!$F283-'4. Iteration'!I$203))</f>
        <v>0.95191959160634909</v>
      </c>
      <c r="J82" s="3">
        <f>EXP('4. Iteration'!$F283-'4. Iteration'!J$203)/(1+EXP('4. Iteration'!$F283-'4. Iteration'!J$203))</f>
        <v>0.90378712091428592</v>
      </c>
      <c r="K82" s="3">
        <f>EXP('4. Iteration'!$F283-'4. Iteration'!K$203)/(1+EXP('4. Iteration'!$F283-'4. Iteration'!K$203))</f>
        <v>0.86571226194364637</v>
      </c>
      <c r="L82" s="3">
        <f>EXP('4. Iteration'!$F283-'4. Iteration'!L$203)/(1+EXP('4. Iteration'!$F283-'4. Iteration'!L$203))</f>
        <v>0.84249644480479058</v>
      </c>
      <c r="M82" s="3">
        <f>EXP('4. Iteration'!$F283-'4. Iteration'!M$203)/(1+EXP('4. Iteration'!$F283-'4. Iteration'!M$203))</f>
        <v>0.8182989768659803</v>
      </c>
      <c r="N82" s="3">
        <f>EXP('4. Iteration'!$F283-'4. Iteration'!N$203)/(1+EXP('4. Iteration'!$F283-'4. Iteration'!N$203))</f>
        <v>0.76060480835975897</v>
      </c>
      <c r="O82" s="3">
        <f>EXP('4. Iteration'!$F283-'4. Iteration'!O$203)/(1+EXP('4. Iteration'!$F283-'4. Iteration'!O$203))</f>
        <v>0.7539415110989609</v>
      </c>
      <c r="P82" s="3">
        <f>EXP('4. Iteration'!$F283-'4. Iteration'!P$203)/(1+EXP('4. Iteration'!$F283-'4. Iteration'!P$203))</f>
        <v>0.73367732136588537</v>
      </c>
      <c r="Q82" s="3">
        <f>EXP('4. Iteration'!$F283-'4. Iteration'!Q$203)/(1+EXP('4. Iteration'!$F283-'4. Iteration'!Q$203))</f>
        <v>0.71302626918172551</v>
      </c>
      <c r="R82" s="3">
        <f>EXP('4. Iteration'!$F283-'4. Iteration'!R$203)/(1+EXP('4. Iteration'!$F283-'4. Iteration'!R$203))</f>
        <v>0.70606220044216372</v>
      </c>
      <c r="S82" s="3">
        <f>EXP('4. Iteration'!$F283-'4. Iteration'!S$203)/(1+EXP('4. Iteration'!$F283-'4. Iteration'!S$203))</f>
        <v>0.68494604464728726</v>
      </c>
      <c r="T82" s="3">
        <f>EXP('4. Iteration'!$F283-'4. Iteration'!T$203)/(1+EXP('4. Iteration'!$F283-'4. Iteration'!T$203))</f>
        <v>0.68494604464728737</v>
      </c>
      <c r="U82" s="3">
        <f>EXP('4. Iteration'!$F283-'4. Iteration'!U$203)/(1+EXP('4. Iteration'!$F283-'4. Iteration'!U$203))</f>
        <v>0.67783685622534895</v>
      </c>
      <c r="V82" s="3">
        <f>EXP('4. Iteration'!$F283-'4. Iteration'!V$203)/(1+EXP('4. Iteration'!$F283-'4. Iteration'!V$203))</f>
        <v>0.62721836701262201</v>
      </c>
      <c r="W82" s="3">
        <f>EXP('4. Iteration'!$F283-'4. Iteration'!W$203)/(1+EXP('4. Iteration'!$F283-'4. Iteration'!W$203))</f>
        <v>0.59773947881196221</v>
      </c>
      <c r="X82" s="3">
        <f>EXP('4. Iteration'!$F283-'4. Iteration'!X$203)/(1+EXP('4. Iteration'!$F283-'4. Iteration'!X$203))</f>
        <v>0.59773947881196221</v>
      </c>
      <c r="Y82" s="3">
        <f>EXP('4. Iteration'!$F283-'4. Iteration'!Y$203)/(1+EXP('4. Iteration'!$F283-'4. Iteration'!Y$203))</f>
        <v>0.58288441060915375</v>
      </c>
      <c r="Z82" s="3">
        <f>EXP('4. Iteration'!$F283-'4. Iteration'!Z$203)/(1+EXP('4. Iteration'!$F283-'4. Iteration'!Z$203))</f>
        <v>0.5379913117870897</v>
      </c>
      <c r="AA82" s="3">
        <f>EXP('4. Iteration'!$F283-'4. Iteration'!AA$203)/(1+EXP('4. Iteration'!$F283-'4. Iteration'!AA$203))</f>
        <v>0.5379913117870897</v>
      </c>
      <c r="AB82" s="3">
        <f>EXP('4. Iteration'!$F283-'4. Iteration'!AB$203)/(1+EXP('4. Iteration'!$F283-'4. Iteration'!AB$203))</f>
        <v>0.53047623569118096</v>
      </c>
      <c r="AC82" s="3">
        <f>EXP('4. Iteration'!$F283-'4. Iteration'!AC$203)/(1+EXP('4. Iteration'!$F283-'4. Iteration'!AC$203))</f>
        <v>0.50790330051555765</v>
      </c>
      <c r="AD82" s="3">
        <f>EXP('4. Iteration'!$F283-'4. Iteration'!AD$203)/(1+EXP('4. Iteration'!$F283-'4. Iteration'!AD$203))</f>
        <v>0.50037455834217803</v>
      </c>
      <c r="AE82" s="3">
        <f>EXP('4. Iteration'!$F283-'4. Iteration'!AE$203)/(1+EXP('4. Iteration'!$F283-'4. Iteration'!AE$203))</f>
        <v>0.49284600682900132</v>
      </c>
      <c r="AF82" s="3">
        <f>EXP('4. Iteration'!$F283-'4. Iteration'!AF$203)/(1+EXP('4. Iteration'!$F283-'4. Iteration'!AF$203))</f>
        <v>0.49284600682900132</v>
      </c>
      <c r="AG82" s="3">
        <f>EXP('4. Iteration'!$F283-'4. Iteration'!AG$203)/(1+EXP('4. Iteration'!$F283-'4. Iteration'!AG$203))</f>
        <v>0.48531909022145703</v>
      </c>
      <c r="AH82" s="3">
        <f>EXP('4. Iteration'!$F283-'4. Iteration'!AH$203)/(1+EXP('4. Iteration'!$F283-'4. Iteration'!AH$203))</f>
        <v>0.48531909022145703</v>
      </c>
      <c r="AI82" s="3">
        <f>EXP('4. Iteration'!$F283-'4. Iteration'!AI$203)/(1+EXP('4. Iteration'!$F283-'4. Iteration'!AI$203))</f>
        <v>0.48531909022145703</v>
      </c>
      <c r="AJ82" s="3">
        <f>EXP('4. Iteration'!$F283-'4. Iteration'!AJ$203)/(1+EXP('4. Iteration'!$F283-'4. Iteration'!AJ$203))</f>
        <v>0.47027593623191533</v>
      </c>
      <c r="AK82" s="3">
        <f>EXP('4. Iteration'!$F283-'4. Iteration'!AK$203)/(1+EXP('4. Iteration'!$F283-'4. Iteration'!AK$203))</f>
        <v>0.38827172705291602</v>
      </c>
      <c r="AL82" s="3">
        <f>EXP('4. Iteration'!$F283-'4. Iteration'!AL$203)/(1+EXP('4. Iteration'!$F283-'4. Iteration'!AL$203))</f>
        <v>0.38091802086101384</v>
      </c>
      <c r="AM82" s="3">
        <f>EXP('4. Iteration'!$F283-'4. Iteration'!AM$203)/(1+EXP('4. Iteration'!$F283-'4. Iteration'!AM$203))</f>
        <v>0.34452030477292961</v>
      </c>
      <c r="AN82" s="3">
        <f>EXP('4. Iteration'!$F283-'4. Iteration'!AN$203)/(1+EXP('4. Iteration'!$F283-'4. Iteration'!AN$203))</f>
        <v>0.30886276000494489</v>
      </c>
      <c r="AO82" s="3">
        <f>EXP('4. Iteration'!$F283-'4. Iteration'!AO$203)/(1+EXP('4. Iteration'!$F283-'4. Iteration'!AO$203))</f>
        <v>0.30183432846812708</v>
      </c>
      <c r="AP82" s="3">
        <f>EXP('4. Iteration'!$F283-'4. Iteration'!AP$203)/(1+EXP('4. Iteration'!$F283-'4. Iteration'!AP$203))</f>
        <v>0.28097765780966411</v>
      </c>
      <c r="AQ82" s="3">
        <f>EXP('4. Iteration'!$F283-'4. Iteration'!AQ$203)/(1+EXP('4. Iteration'!$F283-'4. Iteration'!AQ$203))</f>
        <v>0.26727579678059171</v>
      </c>
      <c r="AR82" s="3">
        <f>EXP('4. Iteration'!$F283-'4. Iteration'!AR$203)/(1+EXP('4. Iteration'!$F283-'4. Iteration'!AR$203))</f>
        <v>0.26048917696805962</v>
      </c>
      <c r="AS82" s="3">
        <f>EXP('4. Iteration'!$F283-'4. Iteration'!AS$203)/(1+EXP('4. Iteration'!$F283-'4. Iteration'!AS$203))</f>
        <v>0.24040024189548351</v>
      </c>
      <c r="AT82" s="3">
        <f>EXP('4. Iteration'!$F283-'4. Iteration'!AT$203)/(1+EXP('4. Iteration'!$F283-'4. Iteration'!AT$203))</f>
        <v>0.18282260456734192</v>
      </c>
      <c r="AU82" s="3">
        <f>EXP('4. Iteration'!$F283-'4. Iteration'!AU$203)/(1+EXP('4. Iteration'!$F283-'4. Iteration'!AU$203))</f>
        <v>3.9823754840630131E-2</v>
      </c>
      <c r="AX82">
        <f t="shared" si="18"/>
        <v>-7.9720967368036071</v>
      </c>
      <c r="AY82" s="2">
        <f t="shared" si="20"/>
        <v>3.0183825106838702E-2</v>
      </c>
      <c r="AZ82" s="2">
        <f t="shared" si="20"/>
        <v>4.576868272235065E-2</v>
      </c>
      <c r="BA82" s="2">
        <f t="shared" si="20"/>
        <v>8.6955960983751843E-2</v>
      </c>
      <c r="BB82" s="2">
        <f t="shared" si="19"/>
        <v>0.11625454146406179</v>
      </c>
      <c r="BC82" s="2">
        <f t="shared" si="19"/>
        <v>0.13269618529607904</v>
      </c>
      <c r="BD82" s="2">
        <f t="shared" si="19"/>
        <v>0.14868576132607014</v>
      </c>
      <c r="BE82" s="2">
        <f t="shared" si="19"/>
        <v>0.18208513385977329</v>
      </c>
      <c r="BF82" s="2">
        <f t="shared" si="19"/>
        <v>0.18551370894077632</v>
      </c>
      <c r="BG82" s="2">
        <f t="shared" si="19"/>
        <v>0.19539490947926474</v>
      </c>
      <c r="BH82" s="2">
        <f t="shared" si="19"/>
        <v>0.20461980863851503</v>
      </c>
      <c r="BI82" s="2">
        <f t="shared" si="19"/>
        <v>0.20753836954893354</v>
      </c>
      <c r="BJ82" s="2">
        <f t="shared" si="19"/>
        <v>0.21579496056932362</v>
      </c>
      <c r="BK82" s="2">
        <f t="shared" si="19"/>
        <v>0.2157949605693236</v>
      </c>
      <c r="BL82" s="2">
        <f t="shared" si="19"/>
        <v>0.21837405256788456</v>
      </c>
      <c r="BM82" s="2">
        <f t="shared" si="16"/>
        <v>0.23381548709464181</v>
      </c>
      <c r="BN82" s="2">
        <f t="shared" si="16"/>
        <v>0.24044699428156599</v>
      </c>
      <c r="BO82" s="2">
        <f t="shared" si="15"/>
        <v>0.24044699428156599</v>
      </c>
      <c r="BP82" s="2">
        <f t="shared" si="15"/>
        <v>0.24313017447797319</v>
      </c>
      <c r="BQ82" s="2">
        <f t="shared" si="15"/>
        <v>0.24855666022869613</v>
      </c>
      <c r="BR82" s="2">
        <f t="shared" si="15"/>
        <v>0.24855666022869613</v>
      </c>
      <c r="BS82" s="2">
        <f t="shared" si="15"/>
        <v>0.24907119905809558</v>
      </c>
      <c r="BT82" s="2">
        <f t="shared" si="15"/>
        <v>0.24993753784096079</v>
      </c>
      <c r="BU82" s="2">
        <f t="shared" si="15"/>
        <v>0.24999985970604829</v>
      </c>
      <c r="BV82" s="2">
        <f t="shared" si="21"/>
        <v>0.24994882038170932</v>
      </c>
      <c r="BW82" s="2">
        <f t="shared" si="21"/>
        <v>0.24994882038170932</v>
      </c>
      <c r="BX82" s="2">
        <f t="shared" si="21"/>
        <v>0.24978447088807429</v>
      </c>
      <c r="BY82" s="2">
        <f t="shared" si="21"/>
        <v>0.24978447088807429</v>
      </c>
      <c r="BZ82" s="2">
        <f t="shared" si="21"/>
        <v>0.24978447088807429</v>
      </c>
      <c r="CA82" s="2">
        <f t="shared" si="21"/>
        <v>0.24911648003311085</v>
      </c>
      <c r="CB82" s="2">
        <f t="shared" si="21"/>
        <v>0.2375167930242619</v>
      </c>
      <c r="CC82" s="2">
        <f t="shared" si="21"/>
        <v>0.23581948224434204</v>
      </c>
      <c r="CD82" s="2">
        <f t="shared" si="21"/>
        <v>0.22582606437209732</v>
      </c>
      <c r="CE82" s="2">
        <f t="shared" si="21"/>
        <v>0.21346655548707269</v>
      </c>
      <c r="CF82" s="2">
        <f t="shared" si="21"/>
        <v>0.21073036662632186</v>
      </c>
      <c r="CG82" s="2">
        <f t="shared" si="21"/>
        <v>0.2020292136214594</v>
      </c>
      <c r="CH82" s="2">
        <f t="shared" si="21"/>
        <v>0.19583944523589156</v>
      </c>
      <c r="CI82" s="2">
        <f t="shared" si="21"/>
        <v>0.19263456565056253</v>
      </c>
      <c r="CJ82" s="2">
        <f t="shared" si="14"/>
        <v>0.18260796559207654</v>
      </c>
      <c r="CK82" s="2">
        <f t="shared" si="14"/>
        <v>0.14939849982655526</v>
      </c>
      <c r="CL82" s="2">
        <f t="shared" si="14"/>
        <v>3.8237823391023516E-2</v>
      </c>
    </row>
    <row r="83" spans="1:90">
      <c r="A83" t="str">
        <f>Tabelle1!A83</f>
        <v>Gredler Caroline</v>
      </c>
      <c r="H83" s="3">
        <f>EXP('4. Iteration'!$F284-'4. Iteration'!H$203)/(1+EXP('4. Iteration'!$F284-'4. Iteration'!H$203))</f>
        <v>0.96884557680878391</v>
      </c>
      <c r="I83" s="3">
        <f>EXP('4. Iteration'!$F284-'4. Iteration'!I$203)/(1+EXP('4. Iteration'!$F284-'4. Iteration'!I$203))</f>
        <v>0.95191959160634909</v>
      </c>
      <c r="J83" s="3">
        <f>EXP('4. Iteration'!$F284-'4. Iteration'!J$203)/(1+EXP('4. Iteration'!$F284-'4. Iteration'!J$203))</f>
        <v>0.90378712091428592</v>
      </c>
      <c r="K83" s="3">
        <f>EXP('4. Iteration'!$F284-'4. Iteration'!K$203)/(1+EXP('4. Iteration'!$F284-'4. Iteration'!K$203))</f>
        <v>0.86571226194364637</v>
      </c>
      <c r="L83" s="3">
        <f>EXP('4. Iteration'!$F284-'4. Iteration'!L$203)/(1+EXP('4. Iteration'!$F284-'4. Iteration'!L$203))</f>
        <v>0.84249644480479058</v>
      </c>
      <c r="M83" s="3">
        <f>EXP('4. Iteration'!$F284-'4. Iteration'!M$203)/(1+EXP('4. Iteration'!$F284-'4. Iteration'!M$203))</f>
        <v>0.8182989768659803</v>
      </c>
      <c r="N83" s="3">
        <f>EXP('4. Iteration'!$F284-'4. Iteration'!N$203)/(1+EXP('4. Iteration'!$F284-'4. Iteration'!N$203))</f>
        <v>0.76060480835975897</v>
      </c>
      <c r="O83" s="3">
        <f>EXP('4. Iteration'!$F284-'4. Iteration'!O$203)/(1+EXP('4. Iteration'!$F284-'4. Iteration'!O$203))</f>
        <v>0.7539415110989609</v>
      </c>
      <c r="P83" s="3">
        <f>EXP('4. Iteration'!$F284-'4. Iteration'!P$203)/(1+EXP('4. Iteration'!$F284-'4. Iteration'!P$203))</f>
        <v>0.73367732136588537</v>
      </c>
      <c r="Q83" s="3">
        <f>EXP('4. Iteration'!$F284-'4. Iteration'!Q$203)/(1+EXP('4. Iteration'!$F284-'4. Iteration'!Q$203))</f>
        <v>0.71302626918172551</v>
      </c>
      <c r="R83" s="3">
        <f>EXP('4. Iteration'!$F284-'4. Iteration'!R$203)/(1+EXP('4. Iteration'!$F284-'4. Iteration'!R$203))</f>
        <v>0.70606220044216372</v>
      </c>
      <c r="S83" s="3">
        <f>EXP('4. Iteration'!$F284-'4. Iteration'!S$203)/(1+EXP('4. Iteration'!$F284-'4. Iteration'!S$203))</f>
        <v>0.68494604464728726</v>
      </c>
      <c r="T83" s="3">
        <f>EXP('4. Iteration'!$F284-'4. Iteration'!T$203)/(1+EXP('4. Iteration'!$F284-'4. Iteration'!T$203))</f>
        <v>0.68494604464728737</v>
      </c>
      <c r="U83" s="3">
        <f>EXP('4. Iteration'!$F284-'4. Iteration'!U$203)/(1+EXP('4. Iteration'!$F284-'4. Iteration'!U$203))</f>
        <v>0.67783685622534895</v>
      </c>
      <c r="V83" s="3">
        <f>EXP('4. Iteration'!$F284-'4. Iteration'!V$203)/(1+EXP('4. Iteration'!$F284-'4. Iteration'!V$203))</f>
        <v>0.62721836701262201</v>
      </c>
      <c r="W83" s="3">
        <f>EXP('4. Iteration'!$F284-'4. Iteration'!W$203)/(1+EXP('4. Iteration'!$F284-'4. Iteration'!W$203))</f>
        <v>0.59773947881196221</v>
      </c>
      <c r="X83" s="3">
        <f>EXP('4. Iteration'!$F284-'4. Iteration'!X$203)/(1+EXP('4. Iteration'!$F284-'4. Iteration'!X$203))</f>
        <v>0.59773947881196221</v>
      </c>
      <c r="Y83" s="3">
        <f>EXP('4. Iteration'!$F284-'4. Iteration'!Y$203)/(1+EXP('4. Iteration'!$F284-'4. Iteration'!Y$203))</f>
        <v>0.58288441060915375</v>
      </c>
      <c r="Z83" s="3">
        <f>EXP('4. Iteration'!$F284-'4. Iteration'!Z$203)/(1+EXP('4. Iteration'!$F284-'4. Iteration'!Z$203))</f>
        <v>0.5379913117870897</v>
      </c>
      <c r="AA83" s="3">
        <f>EXP('4. Iteration'!$F284-'4. Iteration'!AA$203)/(1+EXP('4. Iteration'!$F284-'4. Iteration'!AA$203))</f>
        <v>0.5379913117870897</v>
      </c>
      <c r="AB83" s="3">
        <f>EXP('4. Iteration'!$F284-'4. Iteration'!AB$203)/(1+EXP('4. Iteration'!$F284-'4. Iteration'!AB$203))</f>
        <v>0.53047623569118096</v>
      </c>
      <c r="AC83" s="3">
        <f>EXP('4. Iteration'!$F284-'4. Iteration'!AC$203)/(1+EXP('4. Iteration'!$F284-'4. Iteration'!AC$203))</f>
        <v>0.50790330051555765</v>
      </c>
      <c r="AD83" s="3">
        <f>EXP('4. Iteration'!$F284-'4. Iteration'!AD$203)/(1+EXP('4. Iteration'!$F284-'4. Iteration'!AD$203))</f>
        <v>0.50037455834217803</v>
      </c>
      <c r="AE83" s="3">
        <f>EXP('4. Iteration'!$F284-'4. Iteration'!AE$203)/(1+EXP('4. Iteration'!$F284-'4. Iteration'!AE$203))</f>
        <v>0.49284600682900132</v>
      </c>
      <c r="AF83" s="3">
        <f>EXP('4. Iteration'!$F284-'4. Iteration'!AF$203)/(1+EXP('4. Iteration'!$F284-'4. Iteration'!AF$203))</f>
        <v>0.49284600682900132</v>
      </c>
      <c r="AG83" s="3">
        <f>EXP('4. Iteration'!$F284-'4. Iteration'!AG$203)/(1+EXP('4. Iteration'!$F284-'4. Iteration'!AG$203))</f>
        <v>0.48531909022145703</v>
      </c>
      <c r="AH83" s="3">
        <f>EXP('4. Iteration'!$F284-'4. Iteration'!AH$203)/(1+EXP('4. Iteration'!$F284-'4. Iteration'!AH$203))</f>
        <v>0.48531909022145703</v>
      </c>
      <c r="AI83" s="3">
        <f>EXP('4. Iteration'!$F284-'4. Iteration'!AI$203)/(1+EXP('4. Iteration'!$F284-'4. Iteration'!AI$203))</f>
        <v>0.48531909022145703</v>
      </c>
      <c r="AJ83" s="3">
        <f>EXP('4. Iteration'!$F284-'4. Iteration'!AJ$203)/(1+EXP('4. Iteration'!$F284-'4. Iteration'!AJ$203))</f>
        <v>0.47027593623191533</v>
      </c>
      <c r="AK83" s="3">
        <f>EXP('4. Iteration'!$F284-'4. Iteration'!AK$203)/(1+EXP('4. Iteration'!$F284-'4. Iteration'!AK$203))</f>
        <v>0.38827172705291602</v>
      </c>
      <c r="AL83" s="3">
        <f>EXP('4. Iteration'!$F284-'4. Iteration'!AL$203)/(1+EXP('4. Iteration'!$F284-'4. Iteration'!AL$203))</f>
        <v>0.38091802086101384</v>
      </c>
      <c r="AM83" s="3">
        <f>EXP('4. Iteration'!$F284-'4. Iteration'!AM$203)/(1+EXP('4. Iteration'!$F284-'4. Iteration'!AM$203))</f>
        <v>0.34452030477292961</v>
      </c>
      <c r="AN83" s="3">
        <f>EXP('4. Iteration'!$F284-'4. Iteration'!AN$203)/(1+EXP('4. Iteration'!$F284-'4. Iteration'!AN$203))</f>
        <v>0.30886276000494489</v>
      </c>
      <c r="AO83" s="3">
        <f>EXP('4. Iteration'!$F284-'4. Iteration'!AO$203)/(1+EXP('4. Iteration'!$F284-'4. Iteration'!AO$203))</f>
        <v>0.30183432846812708</v>
      </c>
      <c r="AP83" s="3">
        <f>EXP('4. Iteration'!$F284-'4. Iteration'!AP$203)/(1+EXP('4. Iteration'!$F284-'4. Iteration'!AP$203))</f>
        <v>0.28097765780966411</v>
      </c>
      <c r="AQ83" s="3">
        <f>EXP('4. Iteration'!$F284-'4. Iteration'!AQ$203)/(1+EXP('4. Iteration'!$F284-'4. Iteration'!AQ$203))</f>
        <v>0.26727579678059171</v>
      </c>
      <c r="AR83" s="3">
        <f>EXP('4. Iteration'!$F284-'4. Iteration'!AR$203)/(1+EXP('4. Iteration'!$F284-'4. Iteration'!AR$203))</f>
        <v>0.26048917696805962</v>
      </c>
      <c r="AS83" s="3">
        <f>EXP('4. Iteration'!$F284-'4. Iteration'!AS$203)/(1+EXP('4. Iteration'!$F284-'4. Iteration'!AS$203))</f>
        <v>0.24040024189548351</v>
      </c>
      <c r="AT83" s="3">
        <f>EXP('4. Iteration'!$F284-'4. Iteration'!AT$203)/(1+EXP('4. Iteration'!$F284-'4. Iteration'!AT$203))</f>
        <v>0.18282260456734192</v>
      </c>
      <c r="AU83" s="3">
        <f>EXP('4. Iteration'!$F284-'4. Iteration'!AU$203)/(1+EXP('4. Iteration'!$F284-'4. Iteration'!AU$203))</f>
        <v>3.9823754840630131E-2</v>
      </c>
      <c r="AX83">
        <f t="shared" si="18"/>
        <v>-7.9720967368036071</v>
      </c>
      <c r="AY83" s="2">
        <f t="shared" si="20"/>
        <v>3.0183825106838702E-2</v>
      </c>
      <c r="AZ83" s="2">
        <f t="shared" si="20"/>
        <v>4.576868272235065E-2</v>
      </c>
      <c r="BA83" s="2">
        <f t="shared" si="20"/>
        <v>8.6955960983751843E-2</v>
      </c>
      <c r="BB83" s="2">
        <f t="shared" si="19"/>
        <v>0.11625454146406179</v>
      </c>
      <c r="BC83" s="2">
        <f t="shared" si="19"/>
        <v>0.13269618529607904</v>
      </c>
      <c r="BD83" s="2">
        <f t="shared" si="19"/>
        <v>0.14868576132607014</v>
      </c>
      <c r="BE83" s="2">
        <f t="shared" si="19"/>
        <v>0.18208513385977329</v>
      </c>
      <c r="BF83" s="2">
        <f t="shared" si="19"/>
        <v>0.18551370894077632</v>
      </c>
      <c r="BG83" s="2">
        <f t="shared" si="19"/>
        <v>0.19539490947926474</v>
      </c>
      <c r="BH83" s="2">
        <f t="shared" si="19"/>
        <v>0.20461980863851503</v>
      </c>
      <c r="BI83" s="2">
        <f t="shared" si="19"/>
        <v>0.20753836954893354</v>
      </c>
      <c r="BJ83" s="2">
        <f t="shared" si="19"/>
        <v>0.21579496056932362</v>
      </c>
      <c r="BK83" s="2">
        <f t="shared" si="19"/>
        <v>0.2157949605693236</v>
      </c>
      <c r="BL83" s="2">
        <f t="shared" si="19"/>
        <v>0.21837405256788456</v>
      </c>
      <c r="BM83" s="2">
        <f t="shared" si="16"/>
        <v>0.23381548709464181</v>
      </c>
      <c r="BN83" s="2">
        <f t="shared" si="16"/>
        <v>0.24044699428156599</v>
      </c>
      <c r="BO83" s="2">
        <f t="shared" si="15"/>
        <v>0.24044699428156599</v>
      </c>
      <c r="BP83" s="2">
        <f t="shared" si="15"/>
        <v>0.24313017447797319</v>
      </c>
      <c r="BQ83" s="2">
        <f t="shared" si="15"/>
        <v>0.24855666022869613</v>
      </c>
      <c r="BR83" s="2">
        <f t="shared" si="15"/>
        <v>0.24855666022869613</v>
      </c>
      <c r="BS83" s="2">
        <f t="shared" si="15"/>
        <v>0.24907119905809558</v>
      </c>
      <c r="BT83" s="2">
        <f t="shared" si="15"/>
        <v>0.24993753784096079</v>
      </c>
      <c r="BU83" s="2">
        <f t="shared" si="15"/>
        <v>0.24999985970604829</v>
      </c>
      <c r="BV83" s="2">
        <f t="shared" si="21"/>
        <v>0.24994882038170932</v>
      </c>
      <c r="BW83" s="2">
        <f t="shared" si="21"/>
        <v>0.24994882038170932</v>
      </c>
      <c r="BX83" s="2">
        <f t="shared" si="21"/>
        <v>0.24978447088807429</v>
      </c>
      <c r="BY83" s="2">
        <f t="shared" si="21"/>
        <v>0.24978447088807429</v>
      </c>
      <c r="BZ83" s="2">
        <f t="shared" si="21"/>
        <v>0.24978447088807429</v>
      </c>
      <c r="CA83" s="2">
        <f t="shared" si="21"/>
        <v>0.24911648003311085</v>
      </c>
      <c r="CB83" s="2">
        <f t="shared" si="21"/>
        <v>0.2375167930242619</v>
      </c>
      <c r="CC83" s="2">
        <f t="shared" si="21"/>
        <v>0.23581948224434204</v>
      </c>
      <c r="CD83" s="2">
        <f t="shared" si="21"/>
        <v>0.22582606437209732</v>
      </c>
      <c r="CE83" s="2">
        <f t="shared" si="21"/>
        <v>0.21346655548707269</v>
      </c>
      <c r="CF83" s="2">
        <f t="shared" si="21"/>
        <v>0.21073036662632186</v>
      </c>
      <c r="CG83" s="2">
        <f t="shared" si="21"/>
        <v>0.2020292136214594</v>
      </c>
      <c r="CH83" s="2">
        <f t="shared" si="21"/>
        <v>0.19583944523589156</v>
      </c>
      <c r="CI83" s="2">
        <f t="shared" si="21"/>
        <v>0.19263456565056253</v>
      </c>
      <c r="CJ83" s="2">
        <f t="shared" si="14"/>
        <v>0.18260796559207654</v>
      </c>
      <c r="CK83" s="2">
        <f t="shared" si="14"/>
        <v>0.14939849982655526</v>
      </c>
      <c r="CL83" s="2">
        <f t="shared" si="14"/>
        <v>3.8237823391023516E-2</v>
      </c>
    </row>
    <row r="84" spans="1:90">
      <c r="A84" t="str">
        <f>Tabelle1!A84</f>
        <v>Hager Thomas</v>
      </c>
      <c r="H84" s="3">
        <f>EXP('4. Iteration'!$F285-'4. Iteration'!H$203)/(1+EXP('4. Iteration'!$F285-'4. Iteration'!H$203))</f>
        <v>0.96884557680878391</v>
      </c>
      <c r="I84" s="3">
        <f>EXP('4. Iteration'!$F285-'4. Iteration'!I$203)/(1+EXP('4. Iteration'!$F285-'4. Iteration'!I$203))</f>
        <v>0.95191959160634909</v>
      </c>
      <c r="J84" s="3">
        <f>EXP('4. Iteration'!$F285-'4. Iteration'!J$203)/(1+EXP('4. Iteration'!$F285-'4. Iteration'!J$203))</f>
        <v>0.90378712091428592</v>
      </c>
      <c r="K84" s="3">
        <f>EXP('4. Iteration'!$F285-'4. Iteration'!K$203)/(1+EXP('4. Iteration'!$F285-'4. Iteration'!K$203))</f>
        <v>0.86571226194364637</v>
      </c>
      <c r="L84" s="3">
        <f>EXP('4. Iteration'!$F285-'4. Iteration'!L$203)/(1+EXP('4. Iteration'!$F285-'4. Iteration'!L$203))</f>
        <v>0.84249644480479058</v>
      </c>
      <c r="M84" s="3">
        <f>EXP('4. Iteration'!$F285-'4. Iteration'!M$203)/(1+EXP('4. Iteration'!$F285-'4. Iteration'!M$203))</f>
        <v>0.8182989768659803</v>
      </c>
      <c r="N84" s="3">
        <f>EXP('4. Iteration'!$F285-'4. Iteration'!N$203)/(1+EXP('4. Iteration'!$F285-'4. Iteration'!N$203))</f>
        <v>0.76060480835975897</v>
      </c>
      <c r="O84" s="3">
        <f>EXP('4. Iteration'!$F285-'4. Iteration'!O$203)/(1+EXP('4. Iteration'!$F285-'4. Iteration'!O$203))</f>
        <v>0.7539415110989609</v>
      </c>
      <c r="P84" s="3">
        <f>EXP('4. Iteration'!$F285-'4. Iteration'!P$203)/(1+EXP('4. Iteration'!$F285-'4. Iteration'!P$203))</f>
        <v>0.73367732136588537</v>
      </c>
      <c r="Q84" s="3">
        <f>EXP('4. Iteration'!$F285-'4. Iteration'!Q$203)/(1+EXP('4. Iteration'!$F285-'4. Iteration'!Q$203))</f>
        <v>0.71302626918172551</v>
      </c>
      <c r="R84" s="3">
        <f>EXP('4. Iteration'!$F285-'4. Iteration'!R$203)/(1+EXP('4. Iteration'!$F285-'4. Iteration'!R$203))</f>
        <v>0.70606220044216372</v>
      </c>
      <c r="S84" s="3">
        <f>EXP('4. Iteration'!$F285-'4. Iteration'!S$203)/(1+EXP('4. Iteration'!$F285-'4. Iteration'!S$203))</f>
        <v>0.68494604464728726</v>
      </c>
      <c r="T84" s="3">
        <f>EXP('4. Iteration'!$F285-'4. Iteration'!T$203)/(1+EXP('4. Iteration'!$F285-'4. Iteration'!T$203))</f>
        <v>0.68494604464728737</v>
      </c>
      <c r="U84" s="3">
        <f>EXP('4. Iteration'!$F285-'4. Iteration'!U$203)/(1+EXP('4. Iteration'!$F285-'4. Iteration'!U$203))</f>
        <v>0.67783685622534895</v>
      </c>
      <c r="V84" s="3">
        <f>EXP('4. Iteration'!$F285-'4. Iteration'!V$203)/(1+EXP('4. Iteration'!$F285-'4. Iteration'!V$203))</f>
        <v>0.62721836701262201</v>
      </c>
      <c r="W84" s="3">
        <f>EXP('4. Iteration'!$F285-'4. Iteration'!W$203)/(1+EXP('4. Iteration'!$F285-'4. Iteration'!W$203))</f>
        <v>0.59773947881196221</v>
      </c>
      <c r="X84" s="3">
        <f>EXP('4. Iteration'!$F285-'4. Iteration'!X$203)/(1+EXP('4. Iteration'!$F285-'4. Iteration'!X$203))</f>
        <v>0.59773947881196221</v>
      </c>
      <c r="Y84" s="3">
        <f>EXP('4. Iteration'!$F285-'4. Iteration'!Y$203)/(1+EXP('4. Iteration'!$F285-'4. Iteration'!Y$203))</f>
        <v>0.58288441060915375</v>
      </c>
      <c r="Z84" s="3">
        <f>EXP('4. Iteration'!$F285-'4. Iteration'!Z$203)/(1+EXP('4. Iteration'!$F285-'4. Iteration'!Z$203))</f>
        <v>0.5379913117870897</v>
      </c>
      <c r="AA84" s="3">
        <f>EXP('4. Iteration'!$F285-'4. Iteration'!AA$203)/(1+EXP('4. Iteration'!$F285-'4. Iteration'!AA$203))</f>
        <v>0.5379913117870897</v>
      </c>
      <c r="AB84" s="3">
        <f>EXP('4. Iteration'!$F285-'4. Iteration'!AB$203)/(1+EXP('4. Iteration'!$F285-'4. Iteration'!AB$203))</f>
        <v>0.53047623569118096</v>
      </c>
      <c r="AC84" s="3">
        <f>EXP('4. Iteration'!$F285-'4. Iteration'!AC$203)/(1+EXP('4. Iteration'!$F285-'4. Iteration'!AC$203))</f>
        <v>0.50790330051555765</v>
      </c>
      <c r="AD84" s="3">
        <f>EXP('4. Iteration'!$F285-'4. Iteration'!AD$203)/(1+EXP('4. Iteration'!$F285-'4. Iteration'!AD$203))</f>
        <v>0.50037455834217803</v>
      </c>
      <c r="AE84" s="3">
        <f>EXP('4. Iteration'!$F285-'4. Iteration'!AE$203)/(1+EXP('4. Iteration'!$F285-'4. Iteration'!AE$203))</f>
        <v>0.49284600682900132</v>
      </c>
      <c r="AF84" s="3">
        <f>EXP('4. Iteration'!$F285-'4. Iteration'!AF$203)/(1+EXP('4. Iteration'!$F285-'4. Iteration'!AF$203))</f>
        <v>0.49284600682900132</v>
      </c>
      <c r="AG84" s="3">
        <f>EXP('4. Iteration'!$F285-'4. Iteration'!AG$203)/(1+EXP('4. Iteration'!$F285-'4. Iteration'!AG$203))</f>
        <v>0.48531909022145703</v>
      </c>
      <c r="AH84" s="3">
        <f>EXP('4. Iteration'!$F285-'4. Iteration'!AH$203)/(1+EXP('4. Iteration'!$F285-'4. Iteration'!AH$203))</f>
        <v>0.48531909022145703</v>
      </c>
      <c r="AI84" s="3">
        <f>EXP('4. Iteration'!$F285-'4. Iteration'!AI$203)/(1+EXP('4. Iteration'!$F285-'4. Iteration'!AI$203))</f>
        <v>0.48531909022145703</v>
      </c>
      <c r="AJ84" s="3">
        <f>EXP('4. Iteration'!$F285-'4. Iteration'!AJ$203)/(1+EXP('4. Iteration'!$F285-'4. Iteration'!AJ$203))</f>
        <v>0.47027593623191533</v>
      </c>
      <c r="AK84" s="3">
        <f>EXP('4. Iteration'!$F285-'4. Iteration'!AK$203)/(1+EXP('4. Iteration'!$F285-'4. Iteration'!AK$203))</f>
        <v>0.38827172705291602</v>
      </c>
      <c r="AL84" s="3">
        <f>EXP('4. Iteration'!$F285-'4. Iteration'!AL$203)/(1+EXP('4. Iteration'!$F285-'4. Iteration'!AL$203))</f>
        <v>0.38091802086101384</v>
      </c>
      <c r="AM84" s="3">
        <f>EXP('4. Iteration'!$F285-'4. Iteration'!AM$203)/(1+EXP('4. Iteration'!$F285-'4. Iteration'!AM$203))</f>
        <v>0.34452030477292961</v>
      </c>
      <c r="AN84" s="3">
        <f>EXP('4. Iteration'!$F285-'4. Iteration'!AN$203)/(1+EXP('4. Iteration'!$F285-'4. Iteration'!AN$203))</f>
        <v>0.30886276000494489</v>
      </c>
      <c r="AO84" s="3">
        <f>EXP('4. Iteration'!$F285-'4. Iteration'!AO$203)/(1+EXP('4. Iteration'!$F285-'4. Iteration'!AO$203))</f>
        <v>0.30183432846812708</v>
      </c>
      <c r="AP84" s="3">
        <f>EXP('4. Iteration'!$F285-'4. Iteration'!AP$203)/(1+EXP('4. Iteration'!$F285-'4. Iteration'!AP$203))</f>
        <v>0.28097765780966411</v>
      </c>
      <c r="AQ84" s="3">
        <f>EXP('4. Iteration'!$F285-'4. Iteration'!AQ$203)/(1+EXP('4. Iteration'!$F285-'4. Iteration'!AQ$203))</f>
        <v>0.26727579678059171</v>
      </c>
      <c r="AR84" s="3">
        <f>EXP('4. Iteration'!$F285-'4. Iteration'!AR$203)/(1+EXP('4. Iteration'!$F285-'4. Iteration'!AR$203))</f>
        <v>0.26048917696805962</v>
      </c>
      <c r="AS84" s="3">
        <f>EXP('4. Iteration'!$F285-'4. Iteration'!AS$203)/(1+EXP('4. Iteration'!$F285-'4. Iteration'!AS$203))</f>
        <v>0.24040024189548351</v>
      </c>
      <c r="AT84" s="3">
        <f>EXP('4. Iteration'!$F285-'4. Iteration'!AT$203)/(1+EXP('4. Iteration'!$F285-'4. Iteration'!AT$203))</f>
        <v>0.18282260456734192</v>
      </c>
      <c r="AU84" s="3">
        <f>EXP('4. Iteration'!$F285-'4. Iteration'!AU$203)/(1+EXP('4. Iteration'!$F285-'4. Iteration'!AU$203))</f>
        <v>3.9823754840630131E-2</v>
      </c>
      <c r="AX84">
        <f t="shared" si="18"/>
        <v>-7.9720967368036071</v>
      </c>
      <c r="AY84" s="2">
        <f t="shared" si="20"/>
        <v>3.0183825106838702E-2</v>
      </c>
      <c r="AZ84" s="2">
        <f t="shared" si="20"/>
        <v>4.576868272235065E-2</v>
      </c>
      <c r="BA84" s="2">
        <f t="shared" si="20"/>
        <v>8.6955960983751843E-2</v>
      </c>
      <c r="BB84" s="2">
        <f t="shared" si="19"/>
        <v>0.11625454146406179</v>
      </c>
      <c r="BC84" s="2">
        <f t="shared" si="19"/>
        <v>0.13269618529607904</v>
      </c>
      <c r="BD84" s="2">
        <f t="shared" si="19"/>
        <v>0.14868576132607014</v>
      </c>
      <c r="BE84" s="2">
        <f t="shared" si="19"/>
        <v>0.18208513385977329</v>
      </c>
      <c r="BF84" s="2">
        <f t="shared" si="19"/>
        <v>0.18551370894077632</v>
      </c>
      <c r="BG84" s="2">
        <f t="shared" si="19"/>
        <v>0.19539490947926474</v>
      </c>
      <c r="BH84" s="2">
        <f t="shared" si="19"/>
        <v>0.20461980863851503</v>
      </c>
      <c r="BI84" s="2">
        <f t="shared" si="19"/>
        <v>0.20753836954893354</v>
      </c>
      <c r="BJ84" s="2">
        <f t="shared" si="19"/>
        <v>0.21579496056932362</v>
      </c>
      <c r="BK84" s="2">
        <f t="shared" si="19"/>
        <v>0.2157949605693236</v>
      </c>
      <c r="BL84" s="2">
        <f t="shared" si="19"/>
        <v>0.21837405256788456</v>
      </c>
      <c r="BM84" s="2">
        <f t="shared" si="16"/>
        <v>0.23381548709464181</v>
      </c>
      <c r="BN84" s="2">
        <f t="shared" si="16"/>
        <v>0.24044699428156599</v>
      </c>
      <c r="BO84" s="2">
        <f t="shared" si="15"/>
        <v>0.24044699428156599</v>
      </c>
      <c r="BP84" s="2">
        <f t="shared" si="15"/>
        <v>0.24313017447797319</v>
      </c>
      <c r="BQ84" s="2">
        <f t="shared" si="15"/>
        <v>0.24855666022869613</v>
      </c>
      <c r="BR84" s="2">
        <f t="shared" si="15"/>
        <v>0.24855666022869613</v>
      </c>
      <c r="BS84" s="2">
        <f t="shared" si="15"/>
        <v>0.24907119905809558</v>
      </c>
      <c r="BT84" s="2">
        <f t="shared" si="15"/>
        <v>0.24993753784096079</v>
      </c>
      <c r="BU84" s="2">
        <f t="shared" si="15"/>
        <v>0.24999985970604829</v>
      </c>
      <c r="BV84" s="2">
        <f t="shared" si="21"/>
        <v>0.24994882038170932</v>
      </c>
      <c r="BW84" s="2">
        <f t="shared" si="21"/>
        <v>0.24994882038170932</v>
      </c>
      <c r="BX84" s="2">
        <f t="shared" si="21"/>
        <v>0.24978447088807429</v>
      </c>
      <c r="BY84" s="2">
        <f t="shared" si="21"/>
        <v>0.24978447088807429</v>
      </c>
      <c r="BZ84" s="2">
        <f t="shared" si="21"/>
        <v>0.24978447088807429</v>
      </c>
      <c r="CA84" s="2">
        <f t="shared" si="21"/>
        <v>0.24911648003311085</v>
      </c>
      <c r="CB84" s="2">
        <f t="shared" si="21"/>
        <v>0.2375167930242619</v>
      </c>
      <c r="CC84" s="2">
        <f t="shared" si="21"/>
        <v>0.23581948224434204</v>
      </c>
      <c r="CD84" s="2">
        <f t="shared" si="21"/>
        <v>0.22582606437209732</v>
      </c>
      <c r="CE84" s="2">
        <f t="shared" si="21"/>
        <v>0.21346655548707269</v>
      </c>
      <c r="CF84" s="2">
        <f t="shared" si="21"/>
        <v>0.21073036662632186</v>
      </c>
      <c r="CG84" s="2">
        <f t="shared" si="21"/>
        <v>0.2020292136214594</v>
      </c>
      <c r="CH84" s="2">
        <f t="shared" si="21"/>
        <v>0.19583944523589156</v>
      </c>
      <c r="CI84" s="2">
        <f t="shared" si="21"/>
        <v>0.19263456565056253</v>
      </c>
      <c r="CJ84" s="2">
        <f t="shared" si="14"/>
        <v>0.18260796559207654</v>
      </c>
      <c r="CK84" s="2">
        <f t="shared" si="14"/>
        <v>0.14939849982655526</v>
      </c>
      <c r="CL84" s="2">
        <f t="shared" si="14"/>
        <v>3.8237823391023516E-2</v>
      </c>
    </row>
    <row r="85" spans="1:90">
      <c r="A85" t="str">
        <f>Tabelle1!A85</f>
        <v>Kraißer 'Tamaris</v>
      </c>
      <c r="H85" s="3">
        <f>EXP('4. Iteration'!$F286-'4. Iteration'!H$203)/(1+EXP('4. Iteration'!$F286-'4. Iteration'!H$203))</f>
        <v>0.96884557680878391</v>
      </c>
      <c r="I85" s="3">
        <f>EXP('4. Iteration'!$F286-'4. Iteration'!I$203)/(1+EXP('4. Iteration'!$F286-'4. Iteration'!I$203))</f>
        <v>0.95191959160634909</v>
      </c>
      <c r="J85" s="3">
        <f>EXP('4. Iteration'!$F286-'4. Iteration'!J$203)/(1+EXP('4. Iteration'!$F286-'4. Iteration'!J$203))</f>
        <v>0.90378712091428592</v>
      </c>
      <c r="K85" s="3">
        <f>EXP('4. Iteration'!$F286-'4. Iteration'!K$203)/(1+EXP('4. Iteration'!$F286-'4. Iteration'!K$203))</f>
        <v>0.86571226194364637</v>
      </c>
      <c r="L85" s="3">
        <f>EXP('4. Iteration'!$F286-'4. Iteration'!L$203)/(1+EXP('4. Iteration'!$F286-'4. Iteration'!L$203))</f>
        <v>0.84249644480479058</v>
      </c>
      <c r="M85" s="3">
        <f>EXP('4. Iteration'!$F286-'4. Iteration'!M$203)/(1+EXP('4. Iteration'!$F286-'4. Iteration'!M$203))</f>
        <v>0.8182989768659803</v>
      </c>
      <c r="N85" s="3">
        <f>EXP('4. Iteration'!$F286-'4. Iteration'!N$203)/(1+EXP('4. Iteration'!$F286-'4. Iteration'!N$203))</f>
        <v>0.76060480835975897</v>
      </c>
      <c r="O85" s="3">
        <f>EXP('4. Iteration'!$F286-'4. Iteration'!O$203)/(1+EXP('4. Iteration'!$F286-'4. Iteration'!O$203))</f>
        <v>0.7539415110989609</v>
      </c>
      <c r="P85" s="3">
        <f>EXP('4. Iteration'!$F286-'4. Iteration'!P$203)/(1+EXP('4. Iteration'!$F286-'4. Iteration'!P$203))</f>
        <v>0.73367732136588537</v>
      </c>
      <c r="Q85" s="3">
        <f>EXP('4. Iteration'!$F286-'4. Iteration'!Q$203)/(1+EXP('4. Iteration'!$F286-'4. Iteration'!Q$203))</f>
        <v>0.71302626918172551</v>
      </c>
      <c r="R85" s="3">
        <f>EXP('4. Iteration'!$F286-'4. Iteration'!R$203)/(1+EXP('4. Iteration'!$F286-'4. Iteration'!R$203))</f>
        <v>0.70606220044216372</v>
      </c>
      <c r="S85" s="3">
        <f>EXP('4. Iteration'!$F286-'4. Iteration'!S$203)/(1+EXP('4. Iteration'!$F286-'4. Iteration'!S$203))</f>
        <v>0.68494604464728726</v>
      </c>
      <c r="T85" s="3">
        <f>EXP('4. Iteration'!$F286-'4. Iteration'!T$203)/(1+EXP('4. Iteration'!$F286-'4. Iteration'!T$203))</f>
        <v>0.68494604464728737</v>
      </c>
      <c r="U85" s="3">
        <f>EXP('4. Iteration'!$F286-'4. Iteration'!U$203)/(1+EXP('4. Iteration'!$F286-'4. Iteration'!U$203))</f>
        <v>0.67783685622534895</v>
      </c>
      <c r="V85" s="3">
        <f>EXP('4. Iteration'!$F286-'4. Iteration'!V$203)/(1+EXP('4. Iteration'!$F286-'4. Iteration'!V$203))</f>
        <v>0.62721836701262201</v>
      </c>
      <c r="W85" s="3">
        <f>EXP('4. Iteration'!$F286-'4. Iteration'!W$203)/(1+EXP('4. Iteration'!$F286-'4. Iteration'!W$203))</f>
        <v>0.59773947881196221</v>
      </c>
      <c r="X85" s="3">
        <f>EXP('4. Iteration'!$F286-'4. Iteration'!X$203)/(1+EXP('4. Iteration'!$F286-'4. Iteration'!X$203))</f>
        <v>0.59773947881196221</v>
      </c>
      <c r="Y85" s="3">
        <f>EXP('4. Iteration'!$F286-'4. Iteration'!Y$203)/(1+EXP('4. Iteration'!$F286-'4. Iteration'!Y$203))</f>
        <v>0.58288441060915375</v>
      </c>
      <c r="Z85" s="3">
        <f>EXP('4. Iteration'!$F286-'4. Iteration'!Z$203)/(1+EXP('4. Iteration'!$F286-'4. Iteration'!Z$203))</f>
        <v>0.5379913117870897</v>
      </c>
      <c r="AA85" s="3">
        <f>EXP('4. Iteration'!$F286-'4. Iteration'!AA$203)/(1+EXP('4. Iteration'!$F286-'4. Iteration'!AA$203))</f>
        <v>0.5379913117870897</v>
      </c>
      <c r="AB85" s="3">
        <f>EXP('4. Iteration'!$F286-'4. Iteration'!AB$203)/(1+EXP('4. Iteration'!$F286-'4. Iteration'!AB$203))</f>
        <v>0.53047623569118096</v>
      </c>
      <c r="AC85" s="3">
        <f>EXP('4. Iteration'!$F286-'4. Iteration'!AC$203)/(1+EXP('4. Iteration'!$F286-'4. Iteration'!AC$203))</f>
        <v>0.50790330051555765</v>
      </c>
      <c r="AD85" s="3">
        <f>EXP('4. Iteration'!$F286-'4. Iteration'!AD$203)/(1+EXP('4. Iteration'!$F286-'4. Iteration'!AD$203))</f>
        <v>0.50037455834217803</v>
      </c>
      <c r="AE85" s="3">
        <f>EXP('4. Iteration'!$F286-'4. Iteration'!AE$203)/(1+EXP('4. Iteration'!$F286-'4. Iteration'!AE$203))</f>
        <v>0.49284600682900132</v>
      </c>
      <c r="AF85" s="3">
        <f>EXP('4. Iteration'!$F286-'4. Iteration'!AF$203)/(1+EXP('4. Iteration'!$F286-'4. Iteration'!AF$203))</f>
        <v>0.49284600682900132</v>
      </c>
      <c r="AG85" s="3">
        <f>EXP('4. Iteration'!$F286-'4. Iteration'!AG$203)/(1+EXP('4. Iteration'!$F286-'4. Iteration'!AG$203))</f>
        <v>0.48531909022145703</v>
      </c>
      <c r="AH85" s="3">
        <f>EXP('4. Iteration'!$F286-'4. Iteration'!AH$203)/(1+EXP('4. Iteration'!$F286-'4. Iteration'!AH$203))</f>
        <v>0.48531909022145703</v>
      </c>
      <c r="AI85" s="3">
        <f>EXP('4. Iteration'!$F286-'4. Iteration'!AI$203)/(1+EXP('4. Iteration'!$F286-'4. Iteration'!AI$203))</f>
        <v>0.48531909022145703</v>
      </c>
      <c r="AJ85" s="3">
        <f>EXP('4. Iteration'!$F286-'4. Iteration'!AJ$203)/(1+EXP('4. Iteration'!$F286-'4. Iteration'!AJ$203))</f>
        <v>0.47027593623191533</v>
      </c>
      <c r="AK85" s="3">
        <f>EXP('4. Iteration'!$F286-'4. Iteration'!AK$203)/(1+EXP('4. Iteration'!$F286-'4. Iteration'!AK$203))</f>
        <v>0.38827172705291602</v>
      </c>
      <c r="AL85" s="3">
        <f>EXP('4. Iteration'!$F286-'4. Iteration'!AL$203)/(1+EXP('4. Iteration'!$F286-'4. Iteration'!AL$203))</f>
        <v>0.38091802086101384</v>
      </c>
      <c r="AM85" s="3">
        <f>EXP('4. Iteration'!$F286-'4. Iteration'!AM$203)/(1+EXP('4. Iteration'!$F286-'4. Iteration'!AM$203))</f>
        <v>0.34452030477292961</v>
      </c>
      <c r="AN85" s="3">
        <f>EXP('4. Iteration'!$F286-'4. Iteration'!AN$203)/(1+EXP('4. Iteration'!$F286-'4. Iteration'!AN$203))</f>
        <v>0.30886276000494489</v>
      </c>
      <c r="AO85" s="3">
        <f>EXP('4. Iteration'!$F286-'4. Iteration'!AO$203)/(1+EXP('4. Iteration'!$F286-'4. Iteration'!AO$203))</f>
        <v>0.30183432846812708</v>
      </c>
      <c r="AP85" s="3">
        <f>EXP('4. Iteration'!$F286-'4. Iteration'!AP$203)/(1+EXP('4. Iteration'!$F286-'4. Iteration'!AP$203))</f>
        <v>0.28097765780966411</v>
      </c>
      <c r="AQ85" s="3">
        <f>EXP('4. Iteration'!$F286-'4. Iteration'!AQ$203)/(1+EXP('4. Iteration'!$F286-'4. Iteration'!AQ$203))</f>
        <v>0.26727579678059171</v>
      </c>
      <c r="AR85" s="3">
        <f>EXP('4. Iteration'!$F286-'4. Iteration'!AR$203)/(1+EXP('4. Iteration'!$F286-'4. Iteration'!AR$203))</f>
        <v>0.26048917696805962</v>
      </c>
      <c r="AS85" s="3">
        <f>EXP('4. Iteration'!$F286-'4. Iteration'!AS$203)/(1+EXP('4. Iteration'!$F286-'4. Iteration'!AS$203))</f>
        <v>0.24040024189548351</v>
      </c>
      <c r="AT85" s="3">
        <f>EXP('4. Iteration'!$F286-'4. Iteration'!AT$203)/(1+EXP('4. Iteration'!$F286-'4. Iteration'!AT$203))</f>
        <v>0.18282260456734192</v>
      </c>
      <c r="AU85" s="3">
        <f>EXP('4. Iteration'!$F286-'4. Iteration'!AU$203)/(1+EXP('4. Iteration'!$F286-'4. Iteration'!AU$203))</f>
        <v>3.9823754840630131E-2</v>
      </c>
      <c r="AX85">
        <f t="shared" si="18"/>
        <v>-7.9720967368036071</v>
      </c>
      <c r="AY85" s="2">
        <f t="shared" si="20"/>
        <v>3.0183825106838702E-2</v>
      </c>
      <c r="AZ85" s="2">
        <f t="shared" si="20"/>
        <v>4.576868272235065E-2</v>
      </c>
      <c r="BA85" s="2">
        <f t="shared" si="20"/>
        <v>8.6955960983751843E-2</v>
      </c>
      <c r="BB85" s="2">
        <f t="shared" si="19"/>
        <v>0.11625454146406179</v>
      </c>
      <c r="BC85" s="2">
        <f t="shared" si="19"/>
        <v>0.13269618529607904</v>
      </c>
      <c r="BD85" s="2">
        <f t="shared" si="19"/>
        <v>0.14868576132607014</v>
      </c>
      <c r="BE85" s="2">
        <f t="shared" si="19"/>
        <v>0.18208513385977329</v>
      </c>
      <c r="BF85" s="2">
        <f t="shared" si="19"/>
        <v>0.18551370894077632</v>
      </c>
      <c r="BG85" s="2">
        <f t="shared" si="19"/>
        <v>0.19539490947926474</v>
      </c>
      <c r="BH85" s="2">
        <f t="shared" si="19"/>
        <v>0.20461980863851503</v>
      </c>
      <c r="BI85" s="2">
        <f t="shared" si="19"/>
        <v>0.20753836954893354</v>
      </c>
      <c r="BJ85" s="2">
        <f t="shared" si="19"/>
        <v>0.21579496056932362</v>
      </c>
      <c r="BK85" s="2">
        <f t="shared" si="19"/>
        <v>0.2157949605693236</v>
      </c>
      <c r="BL85" s="2">
        <f t="shared" si="19"/>
        <v>0.21837405256788456</v>
      </c>
      <c r="BM85" s="2">
        <f t="shared" si="16"/>
        <v>0.23381548709464181</v>
      </c>
      <c r="BN85" s="2">
        <f t="shared" si="16"/>
        <v>0.24044699428156599</v>
      </c>
      <c r="BO85" s="2">
        <f t="shared" si="15"/>
        <v>0.24044699428156599</v>
      </c>
      <c r="BP85" s="2">
        <f t="shared" si="15"/>
        <v>0.24313017447797319</v>
      </c>
      <c r="BQ85" s="2">
        <f t="shared" si="15"/>
        <v>0.24855666022869613</v>
      </c>
      <c r="BR85" s="2">
        <f t="shared" si="15"/>
        <v>0.24855666022869613</v>
      </c>
      <c r="BS85" s="2">
        <f t="shared" si="15"/>
        <v>0.24907119905809558</v>
      </c>
      <c r="BT85" s="2">
        <f t="shared" si="15"/>
        <v>0.24993753784096079</v>
      </c>
      <c r="BU85" s="2">
        <f t="shared" si="15"/>
        <v>0.24999985970604829</v>
      </c>
      <c r="BV85" s="2">
        <f t="shared" si="15"/>
        <v>0.24994882038170932</v>
      </c>
      <c r="BW85" s="2">
        <f t="shared" si="15"/>
        <v>0.24994882038170932</v>
      </c>
      <c r="BX85" s="2">
        <f t="shared" si="15"/>
        <v>0.24978447088807429</v>
      </c>
      <c r="BY85" s="2">
        <f t="shared" si="15"/>
        <v>0.24978447088807429</v>
      </c>
      <c r="BZ85" s="2">
        <f t="shared" si="15"/>
        <v>0.24978447088807429</v>
      </c>
      <c r="CA85" s="2">
        <f t="shared" si="15"/>
        <v>0.24911648003311085</v>
      </c>
      <c r="CB85" s="2">
        <f t="shared" si="15"/>
        <v>0.2375167930242619</v>
      </c>
      <c r="CC85" s="2">
        <f t="shared" si="15"/>
        <v>0.23581948224434204</v>
      </c>
      <c r="CD85" s="2">
        <f t="shared" si="15"/>
        <v>0.22582606437209732</v>
      </c>
      <c r="CE85" s="2">
        <f t="shared" si="21"/>
        <v>0.21346655548707269</v>
      </c>
      <c r="CF85" s="2">
        <f t="shared" si="21"/>
        <v>0.21073036662632186</v>
      </c>
      <c r="CG85" s="2">
        <f t="shared" si="21"/>
        <v>0.2020292136214594</v>
      </c>
      <c r="CH85" s="2">
        <f t="shared" si="21"/>
        <v>0.19583944523589156</v>
      </c>
      <c r="CI85" s="2">
        <f t="shared" si="21"/>
        <v>0.19263456565056253</v>
      </c>
      <c r="CJ85" s="2">
        <f t="shared" si="14"/>
        <v>0.18260796559207654</v>
      </c>
      <c r="CK85" s="2">
        <f t="shared" si="14"/>
        <v>0.14939849982655526</v>
      </c>
      <c r="CL85" s="2">
        <f t="shared" si="14"/>
        <v>3.8237823391023516E-2</v>
      </c>
    </row>
    <row r="86" spans="1:90">
      <c r="A86" t="str">
        <f>Tabelle1!A86</f>
        <v>Pirchner Hannes</v>
      </c>
      <c r="H86" s="3">
        <f>EXP('4. Iteration'!$F287-'4. Iteration'!H$203)/(1+EXP('4. Iteration'!$F287-'4. Iteration'!H$203))</f>
        <v>0.96884557680878391</v>
      </c>
      <c r="I86" s="3">
        <f>EXP('4. Iteration'!$F287-'4. Iteration'!I$203)/(1+EXP('4. Iteration'!$F287-'4. Iteration'!I$203))</f>
        <v>0.95191959160634909</v>
      </c>
      <c r="J86" s="3">
        <f>EXP('4. Iteration'!$F287-'4. Iteration'!J$203)/(1+EXP('4. Iteration'!$F287-'4. Iteration'!J$203))</f>
        <v>0.90378712091428592</v>
      </c>
      <c r="K86" s="3">
        <f>EXP('4. Iteration'!$F287-'4. Iteration'!K$203)/(1+EXP('4. Iteration'!$F287-'4. Iteration'!K$203))</f>
        <v>0.86571226194364637</v>
      </c>
      <c r="L86" s="3">
        <f>EXP('4. Iteration'!$F287-'4. Iteration'!L$203)/(1+EXP('4. Iteration'!$F287-'4. Iteration'!L$203))</f>
        <v>0.84249644480479058</v>
      </c>
      <c r="M86" s="3">
        <f>EXP('4. Iteration'!$F287-'4. Iteration'!M$203)/(1+EXP('4. Iteration'!$F287-'4. Iteration'!M$203))</f>
        <v>0.8182989768659803</v>
      </c>
      <c r="N86" s="3">
        <f>EXP('4. Iteration'!$F287-'4. Iteration'!N$203)/(1+EXP('4. Iteration'!$F287-'4. Iteration'!N$203))</f>
        <v>0.76060480835975897</v>
      </c>
      <c r="O86" s="3">
        <f>EXP('4. Iteration'!$F287-'4. Iteration'!O$203)/(1+EXP('4. Iteration'!$F287-'4. Iteration'!O$203))</f>
        <v>0.7539415110989609</v>
      </c>
      <c r="P86" s="3">
        <f>EXP('4. Iteration'!$F287-'4. Iteration'!P$203)/(1+EXP('4. Iteration'!$F287-'4. Iteration'!P$203))</f>
        <v>0.73367732136588537</v>
      </c>
      <c r="Q86" s="3">
        <f>EXP('4. Iteration'!$F287-'4. Iteration'!Q$203)/(1+EXP('4. Iteration'!$F287-'4. Iteration'!Q$203))</f>
        <v>0.71302626918172551</v>
      </c>
      <c r="R86" s="3">
        <f>EXP('4. Iteration'!$F287-'4. Iteration'!R$203)/(1+EXP('4. Iteration'!$F287-'4. Iteration'!R$203))</f>
        <v>0.70606220044216372</v>
      </c>
      <c r="S86" s="3">
        <f>EXP('4. Iteration'!$F287-'4. Iteration'!S$203)/(1+EXP('4. Iteration'!$F287-'4. Iteration'!S$203))</f>
        <v>0.68494604464728726</v>
      </c>
      <c r="T86" s="3">
        <f>EXP('4. Iteration'!$F287-'4. Iteration'!T$203)/(1+EXP('4. Iteration'!$F287-'4. Iteration'!T$203))</f>
        <v>0.68494604464728737</v>
      </c>
      <c r="U86" s="3">
        <f>EXP('4. Iteration'!$F287-'4. Iteration'!U$203)/(1+EXP('4. Iteration'!$F287-'4. Iteration'!U$203))</f>
        <v>0.67783685622534895</v>
      </c>
      <c r="V86" s="3">
        <f>EXP('4. Iteration'!$F287-'4. Iteration'!V$203)/(1+EXP('4. Iteration'!$F287-'4. Iteration'!V$203))</f>
        <v>0.62721836701262201</v>
      </c>
      <c r="W86" s="3">
        <f>EXP('4. Iteration'!$F287-'4. Iteration'!W$203)/(1+EXP('4. Iteration'!$F287-'4. Iteration'!W$203))</f>
        <v>0.59773947881196221</v>
      </c>
      <c r="X86" s="3">
        <f>EXP('4. Iteration'!$F287-'4. Iteration'!X$203)/(1+EXP('4. Iteration'!$F287-'4. Iteration'!X$203))</f>
        <v>0.59773947881196221</v>
      </c>
      <c r="Y86" s="3">
        <f>EXP('4. Iteration'!$F287-'4. Iteration'!Y$203)/(1+EXP('4. Iteration'!$F287-'4. Iteration'!Y$203))</f>
        <v>0.58288441060915375</v>
      </c>
      <c r="Z86" s="3">
        <f>EXP('4. Iteration'!$F287-'4. Iteration'!Z$203)/(1+EXP('4. Iteration'!$F287-'4. Iteration'!Z$203))</f>
        <v>0.5379913117870897</v>
      </c>
      <c r="AA86" s="3">
        <f>EXP('4. Iteration'!$F287-'4. Iteration'!AA$203)/(1+EXP('4. Iteration'!$F287-'4. Iteration'!AA$203))</f>
        <v>0.53799131178708981</v>
      </c>
      <c r="AB86" s="3">
        <f>EXP('4. Iteration'!$F287-'4. Iteration'!AB$203)/(1+EXP('4. Iteration'!$F287-'4. Iteration'!AB$203))</f>
        <v>0.53047623569118108</v>
      </c>
      <c r="AC86" s="3">
        <f>EXP('4. Iteration'!$F287-'4. Iteration'!AC$203)/(1+EXP('4. Iteration'!$F287-'4. Iteration'!AC$203))</f>
        <v>0.50790330051555765</v>
      </c>
      <c r="AD86" s="3">
        <f>EXP('4. Iteration'!$F287-'4. Iteration'!AD$203)/(1+EXP('4. Iteration'!$F287-'4. Iteration'!AD$203))</f>
        <v>0.50037455834217803</v>
      </c>
      <c r="AE86" s="3">
        <f>EXP('4. Iteration'!$F287-'4. Iteration'!AE$203)/(1+EXP('4. Iteration'!$F287-'4. Iteration'!AE$203))</f>
        <v>0.49284600682900132</v>
      </c>
      <c r="AF86" s="3">
        <f>EXP('4. Iteration'!$F287-'4. Iteration'!AF$203)/(1+EXP('4. Iteration'!$F287-'4. Iteration'!AF$203))</f>
        <v>0.49284600682900132</v>
      </c>
      <c r="AG86" s="3">
        <f>EXP('4. Iteration'!$F287-'4. Iteration'!AG$203)/(1+EXP('4. Iteration'!$F287-'4. Iteration'!AG$203))</f>
        <v>0.48531909022145714</v>
      </c>
      <c r="AH86" s="3">
        <f>EXP('4. Iteration'!$F287-'4. Iteration'!AH$203)/(1+EXP('4. Iteration'!$F287-'4. Iteration'!AH$203))</f>
        <v>0.48531909022145714</v>
      </c>
      <c r="AI86" s="3">
        <f>EXP('4. Iteration'!$F287-'4. Iteration'!AI$203)/(1+EXP('4. Iteration'!$F287-'4. Iteration'!AI$203))</f>
        <v>0.48531909022145703</v>
      </c>
      <c r="AJ86" s="3">
        <f>EXP('4. Iteration'!$F287-'4. Iteration'!AJ$203)/(1+EXP('4. Iteration'!$F287-'4. Iteration'!AJ$203))</f>
        <v>0.47027593623191533</v>
      </c>
      <c r="AK86" s="3">
        <f>EXP('4. Iteration'!$F287-'4. Iteration'!AK$203)/(1+EXP('4. Iteration'!$F287-'4. Iteration'!AK$203))</f>
        <v>0.38827172705291602</v>
      </c>
      <c r="AL86" s="3">
        <f>EXP('4. Iteration'!$F287-'4. Iteration'!AL$203)/(1+EXP('4. Iteration'!$F287-'4. Iteration'!AL$203))</f>
        <v>0.38091802086101384</v>
      </c>
      <c r="AM86" s="3">
        <f>EXP('4. Iteration'!$F287-'4. Iteration'!AM$203)/(1+EXP('4. Iteration'!$F287-'4. Iteration'!AM$203))</f>
        <v>0.34452030477292961</v>
      </c>
      <c r="AN86" s="3">
        <f>EXP('4. Iteration'!$F287-'4. Iteration'!AN$203)/(1+EXP('4. Iteration'!$F287-'4. Iteration'!AN$203))</f>
        <v>0.30886276000494489</v>
      </c>
      <c r="AO86" s="3">
        <f>EXP('4. Iteration'!$F287-'4. Iteration'!AO$203)/(1+EXP('4. Iteration'!$F287-'4. Iteration'!AO$203))</f>
        <v>0.30183432846812708</v>
      </c>
      <c r="AP86" s="3">
        <f>EXP('4. Iteration'!$F287-'4. Iteration'!AP$203)/(1+EXP('4. Iteration'!$F287-'4. Iteration'!AP$203))</f>
        <v>0.28097765780966411</v>
      </c>
      <c r="AQ86" s="3">
        <f>EXP('4. Iteration'!$F287-'4. Iteration'!AQ$203)/(1+EXP('4. Iteration'!$F287-'4. Iteration'!AQ$203))</f>
        <v>0.26727579678059171</v>
      </c>
      <c r="AR86" s="3">
        <f>EXP('4. Iteration'!$F287-'4. Iteration'!AR$203)/(1+EXP('4. Iteration'!$F287-'4. Iteration'!AR$203))</f>
        <v>0.26048917696805962</v>
      </c>
      <c r="AS86" s="3">
        <f>EXP('4. Iteration'!$F287-'4. Iteration'!AS$203)/(1+EXP('4. Iteration'!$F287-'4. Iteration'!AS$203))</f>
        <v>0.24040024189548351</v>
      </c>
      <c r="AT86" s="3">
        <f>EXP('4. Iteration'!$F287-'4. Iteration'!AT$203)/(1+EXP('4. Iteration'!$F287-'4. Iteration'!AT$203))</f>
        <v>0.18282260456734192</v>
      </c>
      <c r="AU86" s="3">
        <f>EXP('4. Iteration'!$F287-'4. Iteration'!AU$203)/(1+EXP('4. Iteration'!$F287-'4. Iteration'!AU$203))</f>
        <v>3.9823754840630131E-2</v>
      </c>
      <c r="AX86">
        <f t="shared" si="18"/>
        <v>-7.9720967368036071</v>
      </c>
      <c r="AY86" s="2">
        <f t="shared" si="20"/>
        <v>3.0183825106838702E-2</v>
      </c>
      <c r="AZ86" s="2">
        <f t="shared" si="20"/>
        <v>4.576868272235065E-2</v>
      </c>
      <c r="BA86" s="2">
        <f t="shared" si="20"/>
        <v>8.6955960983751843E-2</v>
      </c>
      <c r="BB86" s="2">
        <f t="shared" si="19"/>
        <v>0.11625454146406179</v>
      </c>
      <c r="BC86" s="2">
        <f t="shared" si="19"/>
        <v>0.13269618529607904</v>
      </c>
      <c r="BD86" s="2">
        <f t="shared" si="19"/>
        <v>0.14868576132607014</v>
      </c>
      <c r="BE86" s="2">
        <f t="shared" si="19"/>
        <v>0.18208513385977329</v>
      </c>
      <c r="BF86" s="2">
        <f t="shared" si="19"/>
        <v>0.18551370894077632</v>
      </c>
      <c r="BG86" s="2">
        <f t="shared" si="19"/>
        <v>0.19539490947926474</v>
      </c>
      <c r="BH86" s="2">
        <f t="shared" si="19"/>
        <v>0.20461980863851503</v>
      </c>
      <c r="BI86" s="2">
        <f t="shared" si="19"/>
        <v>0.20753836954893354</v>
      </c>
      <c r="BJ86" s="2">
        <f t="shared" si="19"/>
        <v>0.21579496056932362</v>
      </c>
      <c r="BK86" s="2">
        <f t="shared" si="19"/>
        <v>0.2157949605693236</v>
      </c>
      <c r="BL86" s="2">
        <f t="shared" si="19"/>
        <v>0.21837405256788456</v>
      </c>
      <c r="BM86" s="2">
        <f t="shared" si="16"/>
        <v>0.23381548709464181</v>
      </c>
      <c r="BN86" s="2">
        <f t="shared" si="16"/>
        <v>0.24044699428156599</v>
      </c>
      <c r="BO86" s="2">
        <f t="shared" si="15"/>
        <v>0.24044699428156599</v>
      </c>
      <c r="BP86" s="2">
        <f t="shared" si="15"/>
        <v>0.24313017447797319</v>
      </c>
      <c r="BQ86" s="2">
        <f t="shared" si="15"/>
        <v>0.24855666022869613</v>
      </c>
      <c r="BR86" s="2">
        <f t="shared" si="15"/>
        <v>0.24855666022869613</v>
      </c>
      <c r="BS86" s="2">
        <f t="shared" si="15"/>
        <v>0.24907119905809558</v>
      </c>
      <c r="BT86" s="2">
        <f t="shared" si="15"/>
        <v>0.24993753784096079</v>
      </c>
      <c r="BU86" s="2">
        <f t="shared" si="15"/>
        <v>0.24999985970604829</v>
      </c>
      <c r="BV86" s="2">
        <f t="shared" si="15"/>
        <v>0.24994882038170932</v>
      </c>
      <c r="BW86" s="2">
        <f t="shared" si="15"/>
        <v>0.24994882038170932</v>
      </c>
      <c r="BX86" s="2">
        <f t="shared" si="15"/>
        <v>0.24978447088807429</v>
      </c>
      <c r="BY86" s="2">
        <f t="shared" si="15"/>
        <v>0.24978447088807429</v>
      </c>
      <c r="BZ86" s="2">
        <f t="shared" si="15"/>
        <v>0.24978447088807429</v>
      </c>
      <c r="CA86" s="2">
        <f t="shared" si="15"/>
        <v>0.24911648003311085</v>
      </c>
      <c r="CB86" s="2">
        <f t="shared" si="15"/>
        <v>0.2375167930242619</v>
      </c>
      <c r="CC86" s="2">
        <f t="shared" si="15"/>
        <v>0.23581948224434204</v>
      </c>
      <c r="CD86" s="2">
        <f t="shared" si="15"/>
        <v>0.22582606437209732</v>
      </c>
      <c r="CE86" s="2">
        <f t="shared" si="21"/>
        <v>0.21346655548707269</v>
      </c>
      <c r="CF86" s="2">
        <f t="shared" si="21"/>
        <v>0.21073036662632186</v>
      </c>
      <c r="CG86" s="2">
        <f t="shared" si="21"/>
        <v>0.2020292136214594</v>
      </c>
      <c r="CH86" s="2">
        <f t="shared" si="21"/>
        <v>0.19583944523589156</v>
      </c>
      <c r="CI86" s="2">
        <f t="shared" si="21"/>
        <v>0.19263456565056253</v>
      </c>
      <c r="CJ86" s="2">
        <f t="shared" si="14"/>
        <v>0.18260796559207654</v>
      </c>
      <c r="CK86" s="2">
        <f t="shared" si="14"/>
        <v>0.14939849982655526</v>
      </c>
      <c r="CL86" s="2">
        <f t="shared" si="14"/>
        <v>3.8237823391023516E-2</v>
      </c>
    </row>
    <row r="87" spans="1:90">
      <c r="A87" t="str">
        <f>Tabelle1!A87</f>
        <v>Seitz Desiree</v>
      </c>
      <c r="H87" s="3">
        <f>EXP('4. Iteration'!$F288-'4. Iteration'!H$203)/(1+EXP('4. Iteration'!$F288-'4. Iteration'!H$203))</f>
        <v>0.96884557680878391</v>
      </c>
      <c r="I87" s="3">
        <f>EXP('4. Iteration'!$F288-'4. Iteration'!I$203)/(1+EXP('4. Iteration'!$F288-'4. Iteration'!I$203))</f>
        <v>0.95191959160634909</v>
      </c>
      <c r="J87" s="3">
        <f>EXP('4. Iteration'!$F288-'4. Iteration'!J$203)/(1+EXP('4. Iteration'!$F288-'4. Iteration'!J$203))</f>
        <v>0.90378712091428592</v>
      </c>
      <c r="K87" s="3">
        <f>EXP('4. Iteration'!$F288-'4. Iteration'!K$203)/(1+EXP('4. Iteration'!$F288-'4. Iteration'!K$203))</f>
        <v>0.86571226194364637</v>
      </c>
      <c r="L87" s="3">
        <f>EXP('4. Iteration'!$F288-'4. Iteration'!L$203)/(1+EXP('4. Iteration'!$F288-'4. Iteration'!L$203))</f>
        <v>0.84249644480479058</v>
      </c>
      <c r="M87" s="3">
        <f>EXP('4. Iteration'!$F288-'4. Iteration'!M$203)/(1+EXP('4. Iteration'!$F288-'4. Iteration'!M$203))</f>
        <v>0.8182989768659803</v>
      </c>
      <c r="N87" s="3">
        <f>EXP('4. Iteration'!$F288-'4. Iteration'!N$203)/(1+EXP('4. Iteration'!$F288-'4. Iteration'!N$203))</f>
        <v>0.76060480835975897</v>
      </c>
      <c r="O87" s="3">
        <f>EXP('4. Iteration'!$F288-'4. Iteration'!O$203)/(1+EXP('4. Iteration'!$F288-'4. Iteration'!O$203))</f>
        <v>0.7539415110989609</v>
      </c>
      <c r="P87" s="3">
        <f>EXP('4. Iteration'!$F288-'4. Iteration'!P$203)/(1+EXP('4. Iteration'!$F288-'4. Iteration'!P$203))</f>
        <v>0.73367732136588537</v>
      </c>
      <c r="Q87" s="3">
        <f>EXP('4. Iteration'!$F288-'4. Iteration'!Q$203)/(1+EXP('4. Iteration'!$F288-'4. Iteration'!Q$203))</f>
        <v>0.71302626918172551</v>
      </c>
      <c r="R87" s="3">
        <f>EXP('4. Iteration'!$F288-'4. Iteration'!R$203)/(1+EXP('4. Iteration'!$F288-'4. Iteration'!R$203))</f>
        <v>0.70606220044216372</v>
      </c>
      <c r="S87" s="3">
        <f>EXP('4. Iteration'!$F288-'4. Iteration'!S$203)/(1+EXP('4. Iteration'!$F288-'4. Iteration'!S$203))</f>
        <v>0.68494604464728726</v>
      </c>
      <c r="T87" s="3">
        <f>EXP('4. Iteration'!$F288-'4. Iteration'!T$203)/(1+EXP('4. Iteration'!$F288-'4. Iteration'!T$203))</f>
        <v>0.68494604464728737</v>
      </c>
      <c r="U87" s="3">
        <f>EXP('4. Iteration'!$F288-'4. Iteration'!U$203)/(1+EXP('4. Iteration'!$F288-'4. Iteration'!U$203))</f>
        <v>0.67783685622534895</v>
      </c>
      <c r="V87" s="3">
        <f>EXP('4. Iteration'!$F288-'4. Iteration'!V$203)/(1+EXP('4. Iteration'!$F288-'4. Iteration'!V$203))</f>
        <v>0.62721836701262201</v>
      </c>
      <c r="W87" s="3">
        <f>EXP('4. Iteration'!$F288-'4. Iteration'!W$203)/(1+EXP('4. Iteration'!$F288-'4. Iteration'!W$203))</f>
        <v>0.59773947881196221</v>
      </c>
      <c r="X87" s="3">
        <f>EXP('4. Iteration'!$F288-'4. Iteration'!X$203)/(1+EXP('4. Iteration'!$F288-'4. Iteration'!X$203))</f>
        <v>0.59773947881196221</v>
      </c>
      <c r="Y87" s="3">
        <f>EXP('4. Iteration'!$F288-'4. Iteration'!Y$203)/(1+EXP('4. Iteration'!$F288-'4. Iteration'!Y$203))</f>
        <v>0.58288441060915375</v>
      </c>
      <c r="Z87" s="3">
        <f>EXP('4. Iteration'!$F288-'4. Iteration'!Z$203)/(1+EXP('4. Iteration'!$F288-'4. Iteration'!Z$203))</f>
        <v>0.5379913117870897</v>
      </c>
      <c r="AA87" s="3">
        <f>EXP('4. Iteration'!$F288-'4. Iteration'!AA$203)/(1+EXP('4. Iteration'!$F288-'4. Iteration'!AA$203))</f>
        <v>0.5379913117870897</v>
      </c>
      <c r="AB87" s="3">
        <f>EXP('4. Iteration'!$F288-'4. Iteration'!AB$203)/(1+EXP('4. Iteration'!$F288-'4. Iteration'!AB$203))</f>
        <v>0.53047623569118096</v>
      </c>
      <c r="AC87" s="3">
        <f>EXP('4. Iteration'!$F288-'4. Iteration'!AC$203)/(1+EXP('4. Iteration'!$F288-'4. Iteration'!AC$203))</f>
        <v>0.50790330051555765</v>
      </c>
      <c r="AD87" s="3">
        <f>EXP('4. Iteration'!$F288-'4. Iteration'!AD$203)/(1+EXP('4. Iteration'!$F288-'4. Iteration'!AD$203))</f>
        <v>0.50037455834217803</v>
      </c>
      <c r="AE87" s="3">
        <f>EXP('4. Iteration'!$F288-'4. Iteration'!AE$203)/(1+EXP('4. Iteration'!$F288-'4. Iteration'!AE$203))</f>
        <v>0.49284600682900132</v>
      </c>
      <c r="AF87" s="3">
        <f>EXP('4. Iteration'!$F288-'4. Iteration'!AF$203)/(1+EXP('4. Iteration'!$F288-'4. Iteration'!AF$203))</f>
        <v>0.49284600682900132</v>
      </c>
      <c r="AG87" s="3">
        <f>EXP('4. Iteration'!$F288-'4. Iteration'!AG$203)/(1+EXP('4. Iteration'!$F288-'4. Iteration'!AG$203))</f>
        <v>0.48531909022145703</v>
      </c>
      <c r="AH87" s="3">
        <f>EXP('4. Iteration'!$F288-'4. Iteration'!AH$203)/(1+EXP('4. Iteration'!$F288-'4. Iteration'!AH$203))</f>
        <v>0.48531909022145703</v>
      </c>
      <c r="AI87" s="3">
        <f>EXP('4. Iteration'!$F288-'4. Iteration'!AI$203)/(1+EXP('4. Iteration'!$F288-'4. Iteration'!AI$203))</f>
        <v>0.48531909022145703</v>
      </c>
      <c r="AJ87" s="3">
        <f>EXP('4. Iteration'!$F288-'4. Iteration'!AJ$203)/(1+EXP('4. Iteration'!$F288-'4. Iteration'!AJ$203))</f>
        <v>0.47027593623191533</v>
      </c>
      <c r="AK87" s="3">
        <f>EXP('4. Iteration'!$F288-'4. Iteration'!AK$203)/(1+EXP('4. Iteration'!$F288-'4. Iteration'!AK$203))</f>
        <v>0.38827172705291602</v>
      </c>
      <c r="AL87" s="3">
        <f>EXP('4. Iteration'!$F288-'4. Iteration'!AL$203)/(1+EXP('4. Iteration'!$F288-'4. Iteration'!AL$203))</f>
        <v>0.38091802086101384</v>
      </c>
      <c r="AM87" s="3">
        <f>EXP('4. Iteration'!$F288-'4. Iteration'!AM$203)/(1+EXP('4. Iteration'!$F288-'4. Iteration'!AM$203))</f>
        <v>0.34452030477292961</v>
      </c>
      <c r="AN87" s="3">
        <f>EXP('4. Iteration'!$F288-'4. Iteration'!AN$203)/(1+EXP('4. Iteration'!$F288-'4. Iteration'!AN$203))</f>
        <v>0.30886276000494489</v>
      </c>
      <c r="AO87" s="3">
        <f>EXP('4. Iteration'!$F288-'4. Iteration'!AO$203)/(1+EXP('4. Iteration'!$F288-'4. Iteration'!AO$203))</f>
        <v>0.30183432846812708</v>
      </c>
      <c r="AP87" s="3">
        <f>EXP('4. Iteration'!$F288-'4. Iteration'!AP$203)/(1+EXP('4. Iteration'!$F288-'4. Iteration'!AP$203))</f>
        <v>0.28097765780966411</v>
      </c>
      <c r="AQ87" s="3">
        <f>EXP('4. Iteration'!$F288-'4. Iteration'!AQ$203)/(1+EXP('4. Iteration'!$F288-'4. Iteration'!AQ$203))</f>
        <v>0.26727579678059171</v>
      </c>
      <c r="AR87" s="3">
        <f>EXP('4. Iteration'!$F288-'4. Iteration'!AR$203)/(1+EXP('4. Iteration'!$F288-'4. Iteration'!AR$203))</f>
        <v>0.26048917696805962</v>
      </c>
      <c r="AS87" s="3">
        <f>EXP('4. Iteration'!$F288-'4. Iteration'!AS$203)/(1+EXP('4. Iteration'!$F288-'4. Iteration'!AS$203))</f>
        <v>0.24040024189548351</v>
      </c>
      <c r="AT87" s="3">
        <f>EXP('4. Iteration'!$F288-'4. Iteration'!AT$203)/(1+EXP('4. Iteration'!$F288-'4. Iteration'!AT$203))</f>
        <v>0.18282260456734192</v>
      </c>
      <c r="AU87" s="3">
        <f>EXP('4. Iteration'!$F288-'4. Iteration'!AU$203)/(1+EXP('4. Iteration'!$F288-'4. Iteration'!AU$203))</f>
        <v>3.9823754840630131E-2</v>
      </c>
      <c r="AX87">
        <f t="shared" si="18"/>
        <v>-7.9720967368036071</v>
      </c>
      <c r="AY87" s="2">
        <f t="shared" si="20"/>
        <v>3.0183825106838702E-2</v>
      </c>
      <c r="AZ87" s="2">
        <f t="shared" si="20"/>
        <v>4.576868272235065E-2</v>
      </c>
      <c r="BA87" s="2">
        <f t="shared" si="20"/>
        <v>8.6955960983751843E-2</v>
      </c>
      <c r="BB87" s="2">
        <f t="shared" si="19"/>
        <v>0.11625454146406179</v>
      </c>
      <c r="BC87" s="2">
        <f t="shared" si="19"/>
        <v>0.13269618529607904</v>
      </c>
      <c r="BD87" s="2">
        <f t="shared" si="19"/>
        <v>0.14868576132607014</v>
      </c>
      <c r="BE87" s="2">
        <f t="shared" si="19"/>
        <v>0.18208513385977329</v>
      </c>
      <c r="BF87" s="2">
        <f t="shared" si="19"/>
        <v>0.18551370894077632</v>
      </c>
      <c r="BG87" s="2">
        <f t="shared" si="19"/>
        <v>0.19539490947926474</v>
      </c>
      <c r="BH87" s="2">
        <f t="shared" si="19"/>
        <v>0.20461980863851503</v>
      </c>
      <c r="BI87" s="2">
        <f t="shared" si="19"/>
        <v>0.20753836954893354</v>
      </c>
      <c r="BJ87" s="2">
        <f t="shared" si="19"/>
        <v>0.21579496056932362</v>
      </c>
      <c r="BK87" s="2">
        <f t="shared" si="19"/>
        <v>0.2157949605693236</v>
      </c>
      <c r="BL87" s="2">
        <f t="shared" si="19"/>
        <v>0.21837405256788456</v>
      </c>
      <c r="BM87" s="2">
        <f t="shared" si="16"/>
        <v>0.23381548709464181</v>
      </c>
      <c r="BN87" s="2">
        <f t="shared" si="16"/>
        <v>0.24044699428156599</v>
      </c>
      <c r="BO87" s="2">
        <f t="shared" si="15"/>
        <v>0.24044699428156599</v>
      </c>
      <c r="BP87" s="2">
        <f t="shared" si="15"/>
        <v>0.24313017447797319</v>
      </c>
      <c r="BQ87" s="2">
        <f t="shared" si="15"/>
        <v>0.24855666022869613</v>
      </c>
      <c r="BR87" s="2">
        <f t="shared" si="15"/>
        <v>0.24855666022869613</v>
      </c>
      <c r="BS87" s="2">
        <f t="shared" si="15"/>
        <v>0.24907119905809558</v>
      </c>
      <c r="BT87" s="2">
        <f t="shared" si="15"/>
        <v>0.24993753784096079</v>
      </c>
      <c r="BU87" s="2">
        <f t="shared" si="15"/>
        <v>0.24999985970604829</v>
      </c>
      <c r="BV87" s="2">
        <f t="shared" si="15"/>
        <v>0.24994882038170932</v>
      </c>
      <c r="BW87" s="2">
        <f t="shared" si="15"/>
        <v>0.24994882038170932</v>
      </c>
      <c r="BX87" s="2">
        <f t="shared" si="15"/>
        <v>0.24978447088807429</v>
      </c>
      <c r="BY87" s="2">
        <f t="shared" si="15"/>
        <v>0.24978447088807429</v>
      </c>
      <c r="BZ87" s="2">
        <f t="shared" si="15"/>
        <v>0.24978447088807429</v>
      </c>
      <c r="CA87" s="2">
        <f t="shared" si="15"/>
        <v>0.24911648003311085</v>
      </c>
      <c r="CB87" s="2">
        <f t="shared" si="15"/>
        <v>0.2375167930242619</v>
      </c>
      <c r="CC87" s="2">
        <f t="shared" si="15"/>
        <v>0.23581948224434204</v>
      </c>
      <c r="CD87" s="2">
        <f t="shared" si="15"/>
        <v>0.22582606437209732</v>
      </c>
      <c r="CE87" s="2">
        <f t="shared" si="21"/>
        <v>0.21346655548707269</v>
      </c>
      <c r="CF87" s="2">
        <f t="shared" si="21"/>
        <v>0.21073036662632186</v>
      </c>
      <c r="CG87" s="2">
        <f t="shared" si="21"/>
        <v>0.2020292136214594</v>
      </c>
      <c r="CH87" s="2">
        <f t="shared" si="21"/>
        <v>0.19583944523589156</v>
      </c>
      <c r="CI87" s="2">
        <f t="shared" si="21"/>
        <v>0.19263456565056253</v>
      </c>
      <c r="CJ87" s="2">
        <f t="shared" si="14"/>
        <v>0.18260796559207654</v>
      </c>
      <c r="CK87" s="2">
        <f t="shared" si="14"/>
        <v>0.14939849982655526</v>
      </c>
      <c r="CL87" s="2">
        <f t="shared" si="14"/>
        <v>3.8237823391023516E-2</v>
      </c>
    </row>
    <row r="88" spans="1:90">
      <c r="A88" t="str">
        <f>Tabelle1!A88</f>
        <v>Rohm Christoph</v>
      </c>
      <c r="H88" s="3">
        <f>EXP('4. Iteration'!$F289-'4. Iteration'!H$203)/(1+EXP('4. Iteration'!$F289-'4. Iteration'!H$203))</f>
        <v>0.96884557680878391</v>
      </c>
      <c r="I88" s="3">
        <f>EXP('4. Iteration'!$F289-'4. Iteration'!I$203)/(1+EXP('4. Iteration'!$F289-'4. Iteration'!I$203))</f>
        <v>0.95191959160634909</v>
      </c>
      <c r="J88" s="3">
        <f>EXP('4. Iteration'!$F289-'4. Iteration'!J$203)/(1+EXP('4. Iteration'!$F289-'4. Iteration'!J$203))</f>
        <v>0.90378712091428592</v>
      </c>
      <c r="K88" s="3">
        <f>EXP('4. Iteration'!$F289-'4. Iteration'!K$203)/(1+EXP('4. Iteration'!$F289-'4. Iteration'!K$203))</f>
        <v>0.86571226194364637</v>
      </c>
      <c r="L88" s="3">
        <f>EXP('4. Iteration'!$F289-'4. Iteration'!L$203)/(1+EXP('4. Iteration'!$F289-'4. Iteration'!L$203))</f>
        <v>0.84249644480479058</v>
      </c>
      <c r="M88" s="3">
        <f>EXP('4. Iteration'!$F289-'4. Iteration'!M$203)/(1+EXP('4. Iteration'!$F289-'4. Iteration'!M$203))</f>
        <v>0.8182989768659803</v>
      </c>
      <c r="N88" s="3">
        <f>EXP('4. Iteration'!$F289-'4. Iteration'!N$203)/(1+EXP('4. Iteration'!$F289-'4. Iteration'!N$203))</f>
        <v>0.76060480835975897</v>
      </c>
      <c r="O88" s="3">
        <f>EXP('4. Iteration'!$F289-'4. Iteration'!O$203)/(1+EXP('4. Iteration'!$F289-'4. Iteration'!O$203))</f>
        <v>0.7539415110989609</v>
      </c>
      <c r="P88" s="3">
        <f>EXP('4. Iteration'!$F289-'4. Iteration'!P$203)/(1+EXP('4. Iteration'!$F289-'4. Iteration'!P$203))</f>
        <v>0.73367732136588537</v>
      </c>
      <c r="Q88" s="3">
        <f>EXP('4. Iteration'!$F289-'4. Iteration'!Q$203)/(1+EXP('4. Iteration'!$F289-'4. Iteration'!Q$203))</f>
        <v>0.71302626918172551</v>
      </c>
      <c r="R88" s="3">
        <f>EXP('4. Iteration'!$F289-'4. Iteration'!R$203)/(1+EXP('4. Iteration'!$F289-'4. Iteration'!R$203))</f>
        <v>0.70606220044216372</v>
      </c>
      <c r="S88" s="3">
        <f>EXP('4. Iteration'!$F289-'4. Iteration'!S$203)/(1+EXP('4. Iteration'!$F289-'4. Iteration'!S$203))</f>
        <v>0.68494604464728726</v>
      </c>
      <c r="T88" s="3">
        <f>EXP('4. Iteration'!$F289-'4. Iteration'!T$203)/(1+EXP('4. Iteration'!$F289-'4. Iteration'!T$203))</f>
        <v>0.68494604464728737</v>
      </c>
      <c r="U88" s="3">
        <f>EXP('4. Iteration'!$F289-'4. Iteration'!U$203)/(1+EXP('4. Iteration'!$F289-'4. Iteration'!U$203))</f>
        <v>0.67783685622534895</v>
      </c>
      <c r="V88" s="3">
        <f>EXP('4. Iteration'!$F289-'4. Iteration'!V$203)/(1+EXP('4. Iteration'!$F289-'4. Iteration'!V$203))</f>
        <v>0.62721836701262201</v>
      </c>
      <c r="W88" s="3">
        <f>EXP('4. Iteration'!$F289-'4. Iteration'!W$203)/(1+EXP('4. Iteration'!$F289-'4. Iteration'!W$203))</f>
        <v>0.59773947881196221</v>
      </c>
      <c r="X88" s="3">
        <f>EXP('4. Iteration'!$F289-'4. Iteration'!X$203)/(1+EXP('4. Iteration'!$F289-'4. Iteration'!X$203))</f>
        <v>0.59773947881196221</v>
      </c>
      <c r="Y88" s="3">
        <f>EXP('4. Iteration'!$F289-'4. Iteration'!Y$203)/(1+EXP('4. Iteration'!$F289-'4. Iteration'!Y$203))</f>
        <v>0.58288441060915375</v>
      </c>
      <c r="Z88" s="3">
        <f>EXP('4. Iteration'!$F289-'4. Iteration'!Z$203)/(1+EXP('4. Iteration'!$F289-'4. Iteration'!Z$203))</f>
        <v>0.5379913117870897</v>
      </c>
      <c r="AA88" s="3">
        <f>EXP('4. Iteration'!$F289-'4. Iteration'!AA$203)/(1+EXP('4. Iteration'!$F289-'4. Iteration'!AA$203))</f>
        <v>0.5379913117870897</v>
      </c>
      <c r="AB88" s="3">
        <f>EXP('4. Iteration'!$F289-'4. Iteration'!AB$203)/(1+EXP('4. Iteration'!$F289-'4. Iteration'!AB$203))</f>
        <v>0.53047623569118096</v>
      </c>
      <c r="AC88" s="3">
        <f>EXP('4. Iteration'!$F289-'4. Iteration'!AC$203)/(1+EXP('4. Iteration'!$F289-'4. Iteration'!AC$203))</f>
        <v>0.50790330051555765</v>
      </c>
      <c r="AD88" s="3">
        <f>EXP('4. Iteration'!$F289-'4. Iteration'!AD$203)/(1+EXP('4. Iteration'!$F289-'4. Iteration'!AD$203))</f>
        <v>0.50037455834217803</v>
      </c>
      <c r="AE88" s="3">
        <f>EXP('4. Iteration'!$F289-'4. Iteration'!AE$203)/(1+EXP('4. Iteration'!$F289-'4. Iteration'!AE$203))</f>
        <v>0.49284600682900132</v>
      </c>
      <c r="AF88" s="3">
        <f>EXP('4. Iteration'!$F289-'4. Iteration'!AF$203)/(1+EXP('4. Iteration'!$F289-'4. Iteration'!AF$203))</f>
        <v>0.49284600682900132</v>
      </c>
      <c r="AG88" s="3">
        <f>EXP('4. Iteration'!$F289-'4. Iteration'!AG$203)/(1+EXP('4. Iteration'!$F289-'4. Iteration'!AG$203))</f>
        <v>0.48531909022145703</v>
      </c>
      <c r="AH88" s="3">
        <f>EXP('4. Iteration'!$F289-'4. Iteration'!AH$203)/(1+EXP('4. Iteration'!$F289-'4. Iteration'!AH$203))</f>
        <v>0.48531909022145703</v>
      </c>
      <c r="AI88" s="3">
        <f>EXP('4. Iteration'!$F289-'4. Iteration'!AI$203)/(1+EXP('4. Iteration'!$F289-'4. Iteration'!AI$203))</f>
        <v>0.48531909022145703</v>
      </c>
      <c r="AJ88" s="3">
        <f>EXP('4. Iteration'!$F289-'4. Iteration'!AJ$203)/(1+EXP('4. Iteration'!$F289-'4. Iteration'!AJ$203))</f>
        <v>0.47027593623191533</v>
      </c>
      <c r="AK88" s="3">
        <f>EXP('4. Iteration'!$F289-'4. Iteration'!AK$203)/(1+EXP('4. Iteration'!$F289-'4. Iteration'!AK$203))</f>
        <v>0.38827172705291602</v>
      </c>
      <c r="AL88" s="3">
        <f>EXP('4. Iteration'!$F289-'4. Iteration'!AL$203)/(1+EXP('4. Iteration'!$F289-'4. Iteration'!AL$203))</f>
        <v>0.38091802086101384</v>
      </c>
      <c r="AM88" s="3">
        <f>EXP('4. Iteration'!$F289-'4. Iteration'!AM$203)/(1+EXP('4. Iteration'!$F289-'4. Iteration'!AM$203))</f>
        <v>0.34452030477292961</v>
      </c>
      <c r="AN88" s="3">
        <f>EXP('4. Iteration'!$F289-'4. Iteration'!AN$203)/(1+EXP('4. Iteration'!$F289-'4. Iteration'!AN$203))</f>
        <v>0.30886276000494489</v>
      </c>
      <c r="AO88" s="3">
        <f>EXP('4. Iteration'!$F289-'4. Iteration'!AO$203)/(1+EXP('4. Iteration'!$F289-'4. Iteration'!AO$203))</f>
        <v>0.30183432846812708</v>
      </c>
      <c r="AP88" s="3">
        <f>EXP('4. Iteration'!$F289-'4. Iteration'!AP$203)/(1+EXP('4. Iteration'!$F289-'4. Iteration'!AP$203))</f>
        <v>0.28097765780966411</v>
      </c>
      <c r="AQ88" s="3">
        <f>EXP('4. Iteration'!$F289-'4. Iteration'!AQ$203)/(1+EXP('4. Iteration'!$F289-'4. Iteration'!AQ$203))</f>
        <v>0.26727579678059171</v>
      </c>
      <c r="AR88" s="3">
        <f>EXP('4. Iteration'!$F289-'4. Iteration'!AR$203)/(1+EXP('4. Iteration'!$F289-'4. Iteration'!AR$203))</f>
        <v>0.26048917696805962</v>
      </c>
      <c r="AS88" s="3">
        <f>EXP('4. Iteration'!$F289-'4. Iteration'!AS$203)/(1+EXP('4. Iteration'!$F289-'4. Iteration'!AS$203))</f>
        <v>0.24040024189548351</v>
      </c>
      <c r="AT88" s="3">
        <f>EXP('4. Iteration'!$F289-'4. Iteration'!AT$203)/(1+EXP('4. Iteration'!$F289-'4. Iteration'!AT$203))</f>
        <v>0.18282260456734192</v>
      </c>
      <c r="AU88" s="3">
        <f>EXP('4. Iteration'!$F289-'4. Iteration'!AU$203)/(1+EXP('4. Iteration'!$F289-'4. Iteration'!AU$203))</f>
        <v>3.9823754840630131E-2</v>
      </c>
      <c r="AX88">
        <f t="shared" si="18"/>
        <v>-7.9720967368036071</v>
      </c>
      <c r="AY88" s="2">
        <f t="shared" si="20"/>
        <v>3.0183825106838702E-2</v>
      </c>
      <c r="AZ88" s="2">
        <f t="shared" si="20"/>
        <v>4.576868272235065E-2</v>
      </c>
      <c r="BA88" s="2">
        <f t="shared" si="20"/>
        <v>8.6955960983751843E-2</v>
      </c>
      <c r="BB88" s="2">
        <f t="shared" si="19"/>
        <v>0.11625454146406179</v>
      </c>
      <c r="BC88" s="2">
        <f t="shared" si="19"/>
        <v>0.13269618529607904</v>
      </c>
      <c r="BD88" s="2">
        <f t="shared" si="19"/>
        <v>0.14868576132607014</v>
      </c>
      <c r="BE88" s="2">
        <f t="shared" si="19"/>
        <v>0.18208513385977329</v>
      </c>
      <c r="BF88" s="2">
        <f t="shared" si="19"/>
        <v>0.18551370894077632</v>
      </c>
      <c r="BG88" s="2">
        <f t="shared" si="19"/>
        <v>0.19539490947926474</v>
      </c>
      <c r="BH88" s="2">
        <f t="shared" si="19"/>
        <v>0.20461980863851503</v>
      </c>
      <c r="BI88" s="2">
        <f t="shared" si="19"/>
        <v>0.20753836954893354</v>
      </c>
      <c r="BJ88" s="2">
        <f t="shared" si="19"/>
        <v>0.21579496056932362</v>
      </c>
      <c r="BK88" s="2">
        <f t="shared" si="19"/>
        <v>0.2157949605693236</v>
      </c>
      <c r="BL88" s="2">
        <f t="shared" si="19"/>
        <v>0.21837405256788456</v>
      </c>
      <c r="BM88" s="2">
        <f t="shared" si="16"/>
        <v>0.23381548709464181</v>
      </c>
      <c r="BN88" s="2">
        <f t="shared" si="16"/>
        <v>0.24044699428156599</v>
      </c>
      <c r="BO88" s="2">
        <f t="shared" si="15"/>
        <v>0.24044699428156599</v>
      </c>
      <c r="BP88" s="2">
        <f t="shared" si="15"/>
        <v>0.24313017447797319</v>
      </c>
      <c r="BQ88" s="2">
        <f t="shared" si="15"/>
        <v>0.24855666022869613</v>
      </c>
      <c r="BR88" s="2">
        <f t="shared" si="15"/>
        <v>0.24855666022869613</v>
      </c>
      <c r="BS88" s="2">
        <f t="shared" si="15"/>
        <v>0.24907119905809558</v>
      </c>
      <c r="BT88" s="2">
        <f t="shared" si="15"/>
        <v>0.24993753784096079</v>
      </c>
      <c r="BU88" s="2">
        <f t="shared" si="15"/>
        <v>0.24999985970604829</v>
      </c>
      <c r="BV88" s="2">
        <f t="shared" si="15"/>
        <v>0.24994882038170932</v>
      </c>
      <c r="BW88" s="2">
        <f t="shared" si="15"/>
        <v>0.24994882038170932</v>
      </c>
      <c r="BX88" s="2">
        <f t="shared" si="15"/>
        <v>0.24978447088807429</v>
      </c>
      <c r="BY88" s="2">
        <f t="shared" si="15"/>
        <v>0.24978447088807429</v>
      </c>
      <c r="BZ88" s="2">
        <f t="shared" si="15"/>
        <v>0.24978447088807429</v>
      </c>
      <c r="CA88" s="2">
        <f t="shared" si="15"/>
        <v>0.24911648003311085</v>
      </c>
      <c r="CB88" s="2">
        <f t="shared" si="15"/>
        <v>0.2375167930242619</v>
      </c>
      <c r="CC88" s="2">
        <f t="shared" si="15"/>
        <v>0.23581948224434204</v>
      </c>
      <c r="CD88" s="2">
        <f t="shared" si="15"/>
        <v>0.22582606437209732</v>
      </c>
      <c r="CE88" s="2">
        <f t="shared" si="21"/>
        <v>0.21346655548707269</v>
      </c>
      <c r="CF88" s="2">
        <f t="shared" si="21"/>
        <v>0.21073036662632186</v>
      </c>
      <c r="CG88" s="2">
        <f t="shared" si="21"/>
        <v>0.2020292136214594</v>
      </c>
      <c r="CH88" s="2">
        <f t="shared" si="21"/>
        <v>0.19583944523589156</v>
      </c>
      <c r="CI88" s="2">
        <f t="shared" si="21"/>
        <v>0.19263456565056253</v>
      </c>
      <c r="CJ88" s="2">
        <f t="shared" si="14"/>
        <v>0.18260796559207654</v>
      </c>
      <c r="CK88" s="2">
        <f t="shared" si="14"/>
        <v>0.14939849982655526</v>
      </c>
      <c r="CL88" s="2">
        <f t="shared" si="14"/>
        <v>3.8237823391023516E-2</v>
      </c>
    </row>
    <row r="89" spans="1:90">
      <c r="A89" t="str">
        <f>Tabelle1!A89</f>
        <v>Geiser David2</v>
      </c>
      <c r="H89" s="3">
        <f>EXP('4. Iteration'!$F290-'4. Iteration'!H$203)/(1+EXP('4. Iteration'!$F290-'4. Iteration'!H$203))</f>
        <v>0.96884557680878391</v>
      </c>
      <c r="I89" s="3">
        <f>EXP('4. Iteration'!$F290-'4. Iteration'!I$203)/(1+EXP('4. Iteration'!$F290-'4. Iteration'!I$203))</f>
        <v>0.95191959160634909</v>
      </c>
      <c r="J89" s="3">
        <f>EXP('4. Iteration'!$F290-'4. Iteration'!J$203)/(1+EXP('4. Iteration'!$F290-'4. Iteration'!J$203))</f>
        <v>0.90378712091428592</v>
      </c>
      <c r="K89" s="3">
        <f>EXP('4. Iteration'!$F290-'4. Iteration'!K$203)/(1+EXP('4. Iteration'!$F290-'4. Iteration'!K$203))</f>
        <v>0.86571226194364637</v>
      </c>
      <c r="L89" s="3">
        <f>EXP('4. Iteration'!$F290-'4. Iteration'!L$203)/(1+EXP('4. Iteration'!$F290-'4. Iteration'!L$203))</f>
        <v>0.84249644480479058</v>
      </c>
      <c r="M89" s="3">
        <f>EXP('4. Iteration'!$F290-'4. Iteration'!M$203)/(1+EXP('4. Iteration'!$F290-'4. Iteration'!M$203))</f>
        <v>0.8182989768659803</v>
      </c>
      <c r="N89" s="3">
        <f>EXP('4. Iteration'!$F290-'4. Iteration'!N$203)/(1+EXP('4. Iteration'!$F290-'4. Iteration'!N$203))</f>
        <v>0.76060480835975897</v>
      </c>
      <c r="O89" s="3">
        <f>EXP('4. Iteration'!$F290-'4. Iteration'!O$203)/(1+EXP('4. Iteration'!$F290-'4. Iteration'!O$203))</f>
        <v>0.7539415110989609</v>
      </c>
      <c r="P89" s="3">
        <f>EXP('4. Iteration'!$F290-'4. Iteration'!P$203)/(1+EXP('4. Iteration'!$F290-'4. Iteration'!P$203))</f>
        <v>0.73367732136588537</v>
      </c>
      <c r="Q89" s="3">
        <f>EXP('4. Iteration'!$F290-'4. Iteration'!Q$203)/(1+EXP('4. Iteration'!$F290-'4. Iteration'!Q$203))</f>
        <v>0.71302626918172551</v>
      </c>
      <c r="R89" s="3">
        <f>EXP('4. Iteration'!$F290-'4. Iteration'!R$203)/(1+EXP('4. Iteration'!$F290-'4. Iteration'!R$203))</f>
        <v>0.70606220044216372</v>
      </c>
      <c r="S89" s="3">
        <f>EXP('4. Iteration'!$F290-'4. Iteration'!S$203)/(1+EXP('4. Iteration'!$F290-'4. Iteration'!S$203))</f>
        <v>0.68494604464728726</v>
      </c>
      <c r="T89" s="3">
        <f>EXP('4. Iteration'!$F290-'4. Iteration'!T$203)/(1+EXP('4. Iteration'!$F290-'4. Iteration'!T$203))</f>
        <v>0.68494604464728737</v>
      </c>
      <c r="U89" s="3">
        <f>EXP('4. Iteration'!$F290-'4. Iteration'!U$203)/(1+EXP('4. Iteration'!$F290-'4. Iteration'!U$203))</f>
        <v>0.67783685622534895</v>
      </c>
      <c r="V89" s="3">
        <f>EXP('4. Iteration'!$F290-'4. Iteration'!V$203)/(1+EXP('4. Iteration'!$F290-'4. Iteration'!V$203))</f>
        <v>0.62721836701262201</v>
      </c>
      <c r="W89" s="3">
        <f>EXP('4. Iteration'!$F290-'4. Iteration'!W$203)/(1+EXP('4. Iteration'!$F290-'4. Iteration'!W$203))</f>
        <v>0.59773947881196221</v>
      </c>
      <c r="X89" s="3">
        <f>EXP('4. Iteration'!$F290-'4. Iteration'!X$203)/(1+EXP('4. Iteration'!$F290-'4. Iteration'!X$203))</f>
        <v>0.59773947881196221</v>
      </c>
      <c r="Y89" s="3">
        <f>EXP('4. Iteration'!$F290-'4. Iteration'!Y$203)/(1+EXP('4. Iteration'!$F290-'4. Iteration'!Y$203))</f>
        <v>0.58288441060915375</v>
      </c>
      <c r="Z89" s="3">
        <f>EXP('4. Iteration'!$F290-'4. Iteration'!Z$203)/(1+EXP('4. Iteration'!$F290-'4. Iteration'!Z$203))</f>
        <v>0.5379913117870897</v>
      </c>
      <c r="AA89" s="3">
        <f>EXP('4. Iteration'!$F290-'4. Iteration'!AA$203)/(1+EXP('4. Iteration'!$F290-'4. Iteration'!AA$203))</f>
        <v>0.53799131178708981</v>
      </c>
      <c r="AB89" s="3">
        <f>EXP('4. Iteration'!$F290-'4. Iteration'!AB$203)/(1+EXP('4. Iteration'!$F290-'4. Iteration'!AB$203))</f>
        <v>0.53047623569118108</v>
      </c>
      <c r="AC89" s="3">
        <f>EXP('4. Iteration'!$F290-'4. Iteration'!AC$203)/(1+EXP('4. Iteration'!$F290-'4. Iteration'!AC$203))</f>
        <v>0.50790330051555765</v>
      </c>
      <c r="AD89" s="3">
        <f>EXP('4. Iteration'!$F290-'4. Iteration'!AD$203)/(1+EXP('4. Iteration'!$F290-'4. Iteration'!AD$203))</f>
        <v>0.50037455834217803</v>
      </c>
      <c r="AE89" s="3">
        <f>EXP('4. Iteration'!$F290-'4. Iteration'!AE$203)/(1+EXP('4. Iteration'!$F290-'4. Iteration'!AE$203))</f>
        <v>0.49284600682900132</v>
      </c>
      <c r="AF89" s="3">
        <f>EXP('4. Iteration'!$F290-'4. Iteration'!AF$203)/(1+EXP('4. Iteration'!$F290-'4. Iteration'!AF$203))</f>
        <v>0.49284600682900132</v>
      </c>
      <c r="AG89" s="3">
        <f>EXP('4. Iteration'!$F290-'4. Iteration'!AG$203)/(1+EXP('4. Iteration'!$F290-'4. Iteration'!AG$203))</f>
        <v>0.48531909022145714</v>
      </c>
      <c r="AH89" s="3">
        <f>EXP('4. Iteration'!$F290-'4. Iteration'!AH$203)/(1+EXP('4. Iteration'!$F290-'4. Iteration'!AH$203))</f>
        <v>0.48531909022145714</v>
      </c>
      <c r="AI89" s="3">
        <f>EXP('4. Iteration'!$F290-'4. Iteration'!AI$203)/(1+EXP('4. Iteration'!$F290-'4. Iteration'!AI$203))</f>
        <v>0.48531909022145703</v>
      </c>
      <c r="AJ89" s="3">
        <f>EXP('4. Iteration'!$F290-'4. Iteration'!AJ$203)/(1+EXP('4. Iteration'!$F290-'4. Iteration'!AJ$203))</f>
        <v>0.47027593623191533</v>
      </c>
      <c r="AK89" s="3">
        <f>EXP('4. Iteration'!$F290-'4. Iteration'!AK$203)/(1+EXP('4. Iteration'!$F290-'4. Iteration'!AK$203))</f>
        <v>0.38827172705291602</v>
      </c>
      <c r="AL89" s="3">
        <f>EXP('4. Iteration'!$F290-'4. Iteration'!AL$203)/(1+EXP('4. Iteration'!$F290-'4. Iteration'!AL$203))</f>
        <v>0.38091802086101384</v>
      </c>
      <c r="AM89" s="3">
        <f>EXP('4. Iteration'!$F290-'4. Iteration'!AM$203)/(1+EXP('4. Iteration'!$F290-'4. Iteration'!AM$203))</f>
        <v>0.34452030477292961</v>
      </c>
      <c r="AN89" s="3">
        <f>EXP('4. Iteration'!$F290-'4. Iteration'!AN$203)/(1+EXP('4. Iteration'!$F290-'4. Iteration'!AN$203))</f>
        <v>0.30886276000494489</v>
      </c>
      <c r="AO89" s="3">
        <f>EXP('4. Iteration'!$F290-'4. Iteration'!AO$203)/(1+EXP('4. Iteration'!$F290-'4. Iteration'!AO$203))</f>
        <v>0.30183432846812708</v>
      </c>
      <c r="AP89" s="3">
        <f>EXP('4. Iteration'!$F290-'4. Iteration'!AP$203)/(1+EXP('4. Iteration'!$F290-'4. Iteration'!AP$203))</f>
        <v>0.28097765780966411</v>
      </c>
      <c r="AQ89" s="3">
        <f>EXP('4. Iteration'!$F290-'4. Iteration'!AQ$203)/(1+EXP('4. Iteration'!$F290-'4. Iteration'!AQ$203))</f>
        <v>0.26727579678059171</v>
      </c>
      <c r="AR89" s="3">
        <f>EXP('4. Iteration'!$F290-'4. Iteration'!AR$203)/(1+EXP('4. Iteration'!$F290-'4. Iteration'!AR$203))</f>
        <v>0.26048917696805962</v>
      </c>
      <c r="AS89" s="3">
        <f>EXP('4. Iteration'!$F290-'4. Iteration'!AS$203)/(1+EXP('4. Iteration'!$F290-'4. Iteration'!AS$203))</f>
        <v>0.24040024189548351</v>
      </c>
      <c r="AT89" s="3">
        <f>EXP('4. Iteration'!$F290-'4. Iteration'!AT$203)/(1+EXP('4. Iteration'!$F290-'4. Iteration'!AT$203))</f>
        <v>0.18282260456734192</v>
      </c>
      <c r="AU89" s="3">
        <f>EXP('4. Iteration'!$F290-'4. Iteration'!AU$203)/(1+EXP('4. Iteration'!$F290-'4. Iteration'!AU$203))</f>
        <v>3.9823754840630131E-2</v>
      </c>
      <c r="AX89">
        <f t="shared" si="18"/>
        <v>-7.9720967368036071</v>
      </c>
      <c r="AY89" s="2">
        <f t="shared" si="20"/>
        <v>3.0183825106838702E-2</v>
      </c>
      <c r="AZ89" s="2">
        <f t="shared" si="20"/>
        <v>4.576868272235065E-2</v>
      </c>
      <c r="BA89" s="2">
        <f t="shared" si="20"/>
        <v>8.6955960983751843E-2</v>
      </c>
      <c r="BB89" s="2">
        <f t="shared" si="19"/>
        <v>0.11625454146406179</v>
      </c>
      <c r="BC89" s="2">
        <f t="shared" si="19"/>
        <v>0.13269618529607904</v>
      </c>
      <c r="BD89" s="2">
        <f t="shared" si="19"/>
        <v>0.14868576132607014</v>
      </c>
      <c r="BE89" s="2">
        <f t="shared" si="19"/>
        <v>0.18208513385977329</v>
      </c>
      <c r="BF89" s="2">
        <f t="shared" si="19"/>
        <v>0.18551370894077632</v>
      </c>
      <c r="BG89" s="2">
        <f t="shared" si="19"/>
        <v>0.19539490947926474</v>
      </c>
      <c r="BH89" s="2">
        <f t="shared" si="19"/>
        <v>0.20461980863851503</v>
      </c>
      <c r="BI89" s="2">
        <f t="shared" si="19"/>
        <v>0.20753836954893354</v>
      </c>
      <c r="BJ89" s="2">
        <f t="shared" si="19"/>
        <v>0.21579496056932362</v>
      </c>
      <c r="BK89" s="2">
        <f t="shared" si="19"/>
        <v>0.2157949605693236</v>
      </c>
      <c r="BL89" s="2">
        <f t="shared" si="19"/>
        <v>0.21837405256788456</v>
      </c>
      <c r="BM89" s="2">
        <f t="shared" si="16"/>
        <v>0.23381548709464181</v>
      </c>
      <c r="BN89" s="2">
        <f t="shared" si="16"/>
        <v>0.24044699428156599</v>
      </c>
      <c r="BO89" s="2">
        <f t="shared" si="15"/>
        <v>0.24044699428156599</v>
      </c>
      <c r="BP89" s="2">
        <f t="shared" si="15"/>
        <v>0.24313017447797319</v>
      </c>
      <c r="BQ89" s="2">
        <f t="shared" si="15"/>
        <v>0.24855666022869613</v>
      </c>
      <c r="BR89" s="2">
        <f t="shared" si="15"/>
        <v>0.24855666022869613</v>
      </c>
      <c r="BS89" s="2">
        <f t="shared" si="15"/>
        <v>0.24907119905809558</v>
      </c>
      <c r="BT89" s="2">
        <f t="shared" si="15"/>
        <v>0.24993753784096079</v>
      </c>
      <c r="BU89" s="2">
        <f t="shared" si="15"/>
        <v>0.24999985970604829</v>
      </c>
      <c r="BV89" s="2">
        <f t="shared" si="15"/>
        <v>0.24994882038170932</v>
      </c>
      <c r="BW89" s="2">
        <f t="shared" si="15"/>
        <v>0.24994882038170932</v>
      </c>
      <c r="BX89" s="2">
        <f t="shared" si="15"/>
        <v>0.24978447088807429</v>
      </c>
      <c r="BY89" s="2">
        <f t="shared" si="15"/>
        <v>0.24978447088807429</v>
      </c>
      <c r="BZ89" s="2">
        <f t="shared" si="15"/>
        <v>0.24978447088807429</v>
      </c>
      <c r="CA89" s="2">
        <f t="shared" si="15"/>
        <v>0.24911648003311085</v>
      </c>
      <c r="CB89" s="2">
        <f t="shared" si="15"/>
        <v>0.2375167930242619</v>
      </c>
      <c r="CC89" s="2">
        <f t="shared" si="15"/>
        <v>0.23581948224434204</v>
      </c>
      <c r="CD89" s="2">
        <f t="shared" si="15"/>
        <v>0.22582606437209732</v>
      </c>
      <c r="CE89" s="2">
        <f t="shared" si="21"/>
        <v>0.21346655548707269</v>
      </c>
      <c r="CF89" s="2">
        <f t="shared" si="21"/>
        <v>0.21073036662632186</v>
      </c>
      <c r="CG89" s="2">
        <f t="shared" si="21"/>
        <v>0.2020292136214594</v>
      </c>
      <c r="CH89" s="2">
        <f t="shared" si="21"/>
        <v>0.19583944523589156</v>
      </c>
      <c r="CI89" s="2">
        <f t="shared" si="21"/>
        <v>0.19263456565056253</v>
      </c>
      <c r="CJ89" s="2">
        <f t="shared" si="14"/>
        <v>0.18260796559207654</v>
      </c>
      <c r="CK89" s="2">
        <f t="shared" si="14"/>
        <v>0.14939849982655526</v>
      </c>
      <c r="CL89" s="2">
        <f t="shared" si="14"/>
        <v>3.8237823391023516E-2</v>
      </c>
    </row>
    <row r="90" spans="1:90">
      <c r="A90" t="str">
        <f>Tabelle1!A90</f>
        <v>Adamer Hannes</v>
      </c>
      <c r="H90" s="3">
        <f>EXP('4. Iteration'!$F291-'4. Iteration'!H$203)/(1+EXP('4. Iteration'!$F291-'4. Iteration'!H$203))</f>
        <v>0.96484606113976068</v>
      </c>
      <c r="I90" s="3">
        <f>EXP('4. Iteration'!$F291-'4. Iteration'!I$203)/(1+EXP('4. Iteration'!$F291-'4. Iteration'!I$203))</f>
        <v>0.94586857140782632</v>
      </c>
      <c r="J90" s="3">
        <f>EXP('4. Iteration'!$F291-'4. Iteration'!J$203)/(1+EXP('4. Iteration'!$F291-'4. Iteration'!J$203))</f>
        <v>0.892363477003288</v>
      </c>
      <c r="K90" s="3">
        <f>EXP('4. Iteration'!$F291-'4. Iteration'!K$203)/(1+EXP('4. Iteration'!$F291-'4. Iteration'!K$203))</f>
        <v>0.85051559658571219</v>
      </c>
      <c r="L90" s="3">
        <f>EXP('4. Iteration'!$F291-'4. Iteration'!L$203)/(1+EXP('4. Iteration'!$F291-'4. Iteration'!L$203))</f>
        <v>0.8252030270409545</v>
      </c>
      <c r="M90" s="3">
        <f>EXP('4. Iteration'!$F291-'4. Iteration'!M$203)/(1+EXP('4. Iteration'!$F291-'4. Iteration'!M$203))</f>
        <v>0.79898265716363437</v>
      </c>
      <c r="N90" s="3">
        <f>EXP('4. Iteration'!$F291-'4. Iteration'!N$203)/(1+EXP('4. Iteration'!$F291-'4. Iteration'!N$203))</f>
        <v>0.73712543616309922</v>
      </c>
      <c r="O90" s="3">
        <f>EXP('4. Iteration'!$F291-'4. Iteration'!O$203)/(1+EXP('4. Iteration'!$F291-'4. Iteration'!O$203))</f>
        <v>0.73004056968548092</v>
      </c>
      <c r="P90" s="3">
        <f>EXP('4. Iteration'!$F291-'4. Iteration'!P$203)/(1+EXP('4. Iteration'!$F291-'4. Iteration'!P$203))</f>
        <v>0.70856887275044156</v>
      </c>
      <c r="Q90" s="3">
        <f>EXP('4. Iteration'!$F291-'4. Iteration'!Q$203)/(1+EXP('4. Iteration'!$F291-'4. Iteration'!Q$203))</f>
        <v>0.68680200230766153</v>
      </c>
      <c r="R90" s="3">
        <f>EXP('4. Iteration'!$F291-'4. Iteration'!R$203)/(1+EXP('4. Iteration'!$F291-'4. Iteration'!R$203))</f>
        <v>0.67948760645932405</v>
      </c>
      <c r="S90" s="3">
        <f>EXP('4. Iteration'!$F291-'4. Iteration'!S$203)/(1+EXP('4. Iteration'!$F291-'4. Iteration'!S$203))</f>
        <v>0.65738873272710308</v>
      </c>
      <c r="T90" s="3">
        <f>EXP('4. Iteration'!$F291-'4. Iteration'!T$203)/(1+EXP('4. Iteration'!$F291-'4. Iteration'!T$203))</f>
        <v>0.65738873272710308</v>
      </c>
      <c r="U90" s="3">
        <f>EXP('4. Iteration'!$F291-'4. Iteration'!U$203)/(1+EXP('4. Iteration'!$F291-'4. Iteration'!U$203))</f>
        <v>0.64997548475810496</v>
      </c>
      <c r="V90" s="3">
        <f>EXP('4. Iteration'!$F291-'4. Iteration'!V$203)/(1+EXP('4. Iteration'!$F291-'4. Iteration'!V$203))</f>
        <v>0.59757831280091256</v>
      </c>
      <c r="W90" s="3">
        <f>EXP('4. Iteration'!$F291-'4. Iteration'!W$203)/(1+EXP('4. Iteration'!$F291-'4. Iteration'!W$203))</f>
        <v>0.56737224997650892</v>
      </c>
      <c r="X90" s="3">
        <f>EXP('4. Iteration'!$F291-'4. Iteration'!X$203)/(1+EXP('4. Iteration'!$F291-'4. Iteration'!X$203))</f>
        <v>0.56737224997650892</v>
      </c>
      <c r="Y90" s="3">
        <f>EXP('4. Iteration'!$F291-'4. Iteration'!Y$203)/(1+EXP('4. Iteration'!$F291-'4. Iteration'!Y$203))</f>
        <v>0.55223581023385837</v>
      </c>
      <c r="Z90" s="3">
        <f>EXP('4. Iteration'!$F291-'4. Iteration'!Z$203)/(1+EXP('4. Iteration'!$F291-'4. Iteration'!Z$203))</f>
        <v>0.50683497575511172</v>
      </c>
      <c r="AA90" s="3">
        <f>EXP('4. Iteration'!$F291-'4. Iteration'!AA$203)/(1+EXP('4. Iteration'!$F291-'4. Iteration'!AA$203))</f>
        <v>0.50683497575511194</v>
      </c>
      <c r="AB90" s="3">
        <f>EXP('4. Iteration'!$F291-'4. Iteration'!AB$203)/(1+EXP('4. Iteration'!$F291-'4. Iteration'!AB$203))</f>
        <v>0.49928478529647369</v>
      </c>
      <c r="AC90" s="3">
        <f>EXP('4. Iteration'!$F291-'4. Iteration'!AC$203)/(1+EXP('4. Iteration'!$F291-'4. Iteration'!AC$203))</f>
        <v>0.47669158788342447</v>
      </c>
      <c r="AD90" s="3">
        <f>EXP('4. Iteration'!$F291-'4. Iteration'!AD$203)/(1+EXP('4. Iteration'!$F291-'4. Iteration'!AD$203))</f>
        <v>0.46918438728515083</v>
      </c>
      <c r="AE90" s="3">
        <f>EXP('4. Iteration'!$F291-'4. Iteration'!AE$203)/(1+EXP('4. Iteration'!$F291-'4. Iteration'!AE$203))</f>
        <v>0.46169146593257576</v>
      </c>
      <c r="AF90" s="3">
        <f>EXP('4. Iteration'!$F291-'4. Iteration'!AF$203)/(1+EXP('4. Iteration'!$F291-'4. Iteration'!AF$203))</f>
        <v>0.46169146593257582</v>
      </c>
      <c r="AG90" s="3">
        <f>EXP('4. Iteration'!$F291-'4. Iteration'!AG$203)/(1+EXP('4. Iteration'!$F291-'4. Iteration'!AG$203))</f>
        <v>0.45421421650173655</v>
      </c>
      <c r="AH90" s="3">
        <f>EXP('4. Iteration'!$F291-'4. Iteration'!AH$203)/(1+EXP('4. Iteration'!$F291-'4. Iteration'!AH$203))</f>
        <v>0.45421421650173655</v>
      </c>
      <c r="AI90" s="3">
        <f>EXP('4. Iteration'!$F291-'4. Iteration'!AI$203)/(1+EXP('4. Iteration'!$F291-'4. Iteration'!AI$203))</f>
        <v>0.45421421650173649</v>
      </c>
      <c r="AJ90" s="3">
        <f>EXP('4. Iteration'!$F291-'4. Iteration'!AJ$203)/(1+EXP('4. Iteration'!$F291-'4. Iteration'!AJ$203))</f>
        <v>0.4393122488613157</v>
      </c>
      <c r="AK90" s="3">
        <f>EXP('4. Iteration'!$F291-'4. Iteration'!AK$203)/(1+EXP('4. Iteration'!$F291-'4. Iteration'!AK$203))</f>
        <v>0.35904768130153614</v>
      </c>
      <c r="AL90" s="3">
        <f>EXP('4. Iteration'!$F291-'4. Iteration'!AL$203)/(1+EXP('4. Iteration'!$F291-'4. Iteration'!AL$203))</f>
        <v>0.3519290412924041</v>
      </c>
      <c r="AM90" s="3">
        <f>EXP('4. Iteration'!$F291-'4. Iteration'!AM$203)/(1+EXP('4. Iteration'!$F291-'4. Iteration'!AM$203))</f>
        <v>0.31688345913998994</v>
      </c>
      <c r="AN90" s="3">
        <f>EXP('4. Iteration'!$F291-'4. Iteration'!AN$203)/(1+EXP('4. Iteration'!$F291-'4. Iteration'!AN$203))</f>
        <v>0.28285199091139396</v>
      </c>
      <c r="AO90" s="3">
        <f>EXP('4. Iteration'!$F291-'4. Iteration'!AO$203)/(1+EXP('4. Iteration'!$F291-'4. Iteration'!AO$203))</f>
        <v>0.27617893385060577</v>
      </c>
      <c r="AP90" s="3">
        <f>EXP('4. Iteration'!$F291-'4. Iteration'!AP$203)/(1+EXP('4. Iteration'!$F291-'4. Iteration'!AP$203))</f>
        <v>0.25644388225647813</v>
      </c>
      <c r="AQ90" s="3">
        <f>EXP('4. Iteration'!$F291-'4. Iteration'!AQ$203)/(1+EXP('4. Iteration'!$F291-'4. Iteration'!AQ$203))</f>
        <v>0.24353319227131609</v>
      </c>
      <c r="AR90" s="3">
        <f>EXP('4. Iteration'!$F291-'4. Iteration'!AR$203)/(1+EXP('4. Iteration'!$F291-'4. Iteration'!AR$203))</f>
        <v>0.23715431555666172</v>
      </c>
      <c r="AS90" s="3">
        <f>EXP('4. Iteration'!$F291-'4. Iteration'!AS$203)/(1+EXP('4. Iteration'!$F291-'4. Iteration'!AS$203))</f>
        <v>0.2183336551126237</v>
      </c>
      <c r="AT90" s="3">
        <f>EXP('4. Iteration'!$F291-'4. Iteration'!AT$203)/(1+EXP('4. Iteration'!$F291-'4. Iteration'!AT$203))</f>
        <v>0.1648938373282417</v>
      </c>
      <c r="AU90" s="3">
        <f>EXP('4. Iteration'!$F291-'4. Iteration'!AU$203)/(1+EXP('4. Iteration'!$F291-'4. Iteration'!AU$203))</f>
        <v>3.5312392040425709E-2</v>
      </c>
      <c r="AX90">
        <f t="shared" si="18"/>
        <v>-8.0112227206430191</v>
      </c>
      <c r="AY90" s="2">
        <f t="shared" si="20"/>
        <v>3.3918139442849875E-2</v>
      </c>
      <c r="AZ90" s="2">
        <f t="shared" si="20"/>
        <v>5.1201217030744081E-2</v>
      </c>
      <c r="BA90" s="2">
        <f t="shared" si="20"/>
        <v>9.6050901913890291E-2</v>
      </c>
      <c r="BB90" s="2">
        <f t="shared" si="19"/>
        <v>0.12713881655016226</v>
      </c>
      <c r="BC90" s="2">
        <f t="shared" si="19"/>
        <v>0.14424299120340023</v>
      </c>
      <c r="BD90" s="2">
        <f t="shared" si="19"/>
        <v>0.16060937071537268</v>
      </c>
      <c r="BE90" s="2">
        <f t="shared" si="19"/>
        <v>0.19377152752445995</v>
      </c>
      <c r="BF90" s="2">
        <f t="shared" si="19"/>
        <v>0.19708133629877939</v>
      </c>
      <c r="BG90" s="2">
        <f t="shared" si="19"/>
        <v>0.20649902531961012</v>
      </c>
      <c r="BH90" s="2">
        <f t="shared" si="19"/>
        <v>0.21510501193384843</v>
      </c>
      <c r="BI90" s="2">
        <f t="shared" si="19"/>
        <v>0.21778419912750283</v>
      </c>
      <c r="BJ90" s="2">
        <f t="shared" si="19"/>
        <v>0.22522878681055652</v>
      </c>
      <c r="BK90" s="2">
        <f t="shared" si="19"/>
        <v>0.22522878681055652</v>
      </c>
      <c r="BL90" s="2">
        <f t="shared" si="19"/>
        <v>0.22750735397157143</v>
      </c>
      <c r="BM90" s="2">
        <f t="shared" si="16"/>
        <v>0.24047847287092727</v>
      </c>
      <c r="BN90" s="2">
        <f t="shared" si="16"/>
        <v>0.24546097993310279</v>
      </c>
      <c r="BO90" s="2">
        <f t="shared" si="15"/>
        <v>0.24546097993310279</v>
      </c>
      <c r="BP90" s="2">
        <f t="shared" si="15"/>
        <v>0.24727142012921233</v>
      </c>
      <c r="BQ90" s="2">
        <f t="shared" si="15"/>
        <v>0.24995328310642703</v>
      </c>
      <c r="BR90" s="2">
        <f t="shared" si="15"/>
        <v>0.24995328310642703</v>
      </c>
      <c r="BS90" s="2">
        <f t="shared" si="15"/>
        <v>0.24999948846792786</v>
      </c>
      <c r="BT90" s="2">
        <f t="shared" si="15"/>
        <v>0.24945671792460389</v>
      </c>
      <c r="BU90" s="2">
        <f t="shared" si="15"/>
        <v>0.24905039801300841</v>
      </c>
      <c r="BV90" s="2">
        <f t="shared" si="15"/>
        <v>0.24853245621760503</v>
      </c>
      <c r="BW90" s="2">
        <f t="shared" si="15"/>
        <v>0.248532456217605</v>
      </c>
      <c r="BX90" s="2">
        <f t="shared" si="15"/>
        <v>0.24790366202945013</v>
      </c>
      <c r="BY90" s="2">
        <f t="shared" si="15"/>
        <v>0.24790366202945013</v>
      </c>
      <c r="BZ90" s="2">
        <f t="shared" si="15"/>
        <v>0.24790366202945016</v>
      </c>
      <c r="CA90" s="2">
        <f t="shared" si="15"/>
        <v>0.24631699686172912</v>
      </c>
      <c r="CB90" s="2">
        <f t="shared" si="15"/>
        <v>0.23013244385352666</v>
      </c>
      <c r="CC90" s="2">
        <f t="shared" si="15"/>
        <v>0.22807499118741342</v>
      </c>
      <c r="CD90" s="2">
        <f t="shared" si="15"/>
        <v>0.21646833246346428</v>
      </c>
      <c r="CE90" s="2">
        <f t="shared" si="21"/>
        <v>0.20284674214885465</v>
      </c>
      <c r="CF90" s="2">
        <f t="shared" si="21"/>
        <v>0.19990413034774848</v>
      </c>
      <c r="CG90" s="2">
        <f t="shared" si="21"/>
        <v>0.19068041750970371</v>
      </c>
      <c r="CH90" s="2">
        <f t="shared" si="21"/>
        <v>0.18422477653345828</v>
      </c>
      <c r="CI90" s="2">
        <f t="shared" si="21"/>
        <v>0.18091214616951301</v>
      </c>
      <c r="CJ90" s="2">
        <f t="shared" si="21"/>
        <v>0.17066407015778559</v>
      </c>
      <c r="CK90" s="2">
        <f t="shared" si="21"/>
        <v>0.13770385973940907</v>
      </c>
      <c r="CL90" s="2">
        <f t="shared" si="14"/>
        <v>3.4065427008808991E-2</v>
      </c>
    </row>
    <row r="91" spans="1:90">
      <c r="A91" t="str">
        <f>Tabelle1!A91</f>
        <v>Gschößer Martin</v>
      </c>
      <c r="H91" s="3">
        <f>EXP('4. Iteration'!$F292-'4. Iteration'!H$203)/(1+EXP('4. Iteration'!$F292-'4. Iteration'!H$203))</f>
        <v>0.96484606113976068</v>
      </c>
      <c r="I91" s="3">
        <f>EXP('4. Iteration'!$F292-'4. Iteration'!I$203)/(1+EXP('4. Iteration'!$F292-'4. Iteration'!I$203))</f>
        <v>0.94586857140782632</v>
      </c>
      <c r="J91" s="3">
        <f>EXP('4. Iteration'!$F292-'4. Iteration'!J$203)/(1+EXP('4. Iteration'!$F292-'4. Iteration'!J$203))</f>
        <v>0.892363477003288</v>
      </c>
      <c r="K91" s="3">
        <f>EXP('4. Iteration'!$F292-'4. Iteration'!K$203)/(1+EXP('4. Iteration'!$F292-'4. Iteration'!K$203))</f>
        <v>0.85051559658571219</v>
      </c>
      <c r="L91" s="3">
        <f>EXP('4. Iteration'!$F292-'4. Iteration'!L$203)/(1+EXP('4. Iteration'!$F292-'4. Iteration'!L$203))</f>
        <v>0.8252030270409545</v>
      </c>
      <c r="M91" s="3">
        <f>EXP('4. Iteration'!$F292-'4. Iteration'!M$203)/(1+EXP('4. Iteration'!$F292-'4. Iteration'!M$203))</f>
        <v>0.79898265716363437</v>
      </c>
      <c r="N91" s="3">
        <f>EXP('4. Iteration'!$F292-'4. Iteration'!N$203)/(1+EXP('4. Iteration'!$F292-'4. Iteration'!N$203))</f>
        <v>0.73712543616309922</v>
      </c>
      <c r="O91" s="3">
        <f>EXP('4. Iteration'!$F292-'4. Iteration'!O$203)/(1+EXP('4. Iteration'!$F292-'4. Iteration'!O$203))</f>
        <v>0.73004056968548092</v>
      </c>
      <c r="P91" s="3">
        <f>EXP('4. Iteration'!$F292-'4. Iteration'!P$203)/(1+EXP('4. Iteration'!$F292-'4. Iteration'!P$203))</f>
        <v>0.70856887275044156</v>
      </c>
      <c r="Q91" s="3">
        <f>EXP('4. Iteration'!$F292-'4. Iteration'!Q$203)/(1+EXP('4. Iteration'!$F292-'4. Iteration'!Q$203))</f>
        <v>0.68680200230766153</v>
      </c>
      <c r="R91" s="3">
        <f>EXP('4. Iteration'!$F292-'4. Iteration'!R$203)/(1+EXP('4. Iteration'!$F292-'4. Iteration'!R$203))</f>
        <v>0.67948760645932405</v>
      </c>
      <c r="S91" s="3">
        <f>EXP('4. Iteration'!$F292-'4. Iteration'!S$203)/(1+EXP('4. Iteration'!$F292-'4. Iteration'!S$203))</f>
        <v>0.65738873272710308</v>
      </c>
      <c r="T91" s="3">
        <f>EXP('4. Iteration'!$F292-'4. Iteration'!T$203)/(1+EXP('4. Iteration'!$F292-'4. Iteration'!T$203))</f>
        <v>0.65738873272710308</v>
      </c>
      <c r="U91" s="3">
        <f>EXP('4. Iteration'!$F292-'4. Iteration'!U$203)/(1+EXP('4. Iteration'!$F292-'4. Iteration'!U$203))</f>
        <v>0.64997548475810485</v>
      </c>
      <c r="V91" s="3">
        <f>EXP('4. Iteration'!$F292-'4. Iteration'!V$203)/(1+EXP('4. Iteration'!$F292-'4. Iteration'!V$203))</f>
        <v>0.59757831280091256</v>
      </c>
      <c r="W91" s="3">
        <f>EXP('4. Iteration'!$F292-'4. Iteration'!W$203)/(1+EXP('4. Iteration'!$F292-'4. Iteration'!W$203))</f>
        <v>0.56737224997650892</v>
      </c>
      <c r="X91" s="3">
        <f>EXP('4. Iteration'!$F292-'4. Iteration'!X$203)/(1+EXP('4. Iteration'!$F292-'4. Iteration'!X$203))</f>
        <v>0.56737224997650892</v>
      </c>
      <c r="Y91" s="3">
        <f>EXP('4. Iteration'!$F292-'4. Iteration'!Y$203)/(1+EXP('4. Iteration'!$F292-'4. Iteration'!Y$203))</f>
        <v>0.55223581023385826</v>
      </c>
      <c r="Z91" s="3">
        <f>EXP('4. Iteration'!$F292-'4. Iteration'!Z$203)/(1+EXP('4. Iteration'!$F292-'4. Iteration'!Z$203))</f>
        <v>0.50683497575511172</v>
      </c>
      <c r="AA91" s="3">
        <f>EXP('4. Iteration'!$F292-'4. Iteration'!AA$203)/(1+EXP('4. Iteration'!$F292-'4. Iteration'!AA$203))</f>
        <v>0.50683497575511183</v>
      </c>
      <c r="AB91" s="3">
        <f>EXP('4. Iteration'!$F292-'4. Iteration'!AB$203)/(1+EXP('4. Iteration'!$F292-'4. Iteration'!AB$203))</f>
        <v>0.49928478529647369</v>
      </c>
      <c r="AC91" s="3">
        <f>EXP('4. Iteration'!$F292-'4. Iteration'!AC$203)/(1+EXP('4. Iteration'!$F292-'4. Iteration'!AC$203))</f>
        <v>0.47669158788342447</v>
      </c>
      <c r="AD91" s="3">
        <f>EXP('4. Iteration'!$F292-'4. Iteration'!AD$203)/(1+EXP('4. Iteration'!$F292-'4. Iteration'!AD$203))</f>
        <v>0.46918438728515083</v>
      </c>
      <c r="AE91" s="3">
        <f>EXP('4. Iteration'!$F292-'4. Iteration'!AE$203)/(1+EXP('4. Iteration'!$F292-'4. Iteration'!AE$203))</f>
        <v>0.46169146593257576</v>
      </c>
      <c r="AF91" s="3">
        <f>EXP('4. Iteration'!$F292-'4. Iteration'!AF$203)/(1+EXP('4. Iteration'!$F292-'4. Iteration'!AF$203))</f>
        <v>0.46169146593257582</v>
      </c>
      <c r="AG91" s="3">
        <f>EXP('4. Iteration'!$F292-'4. Iteration'!AG$203)/(1+EXP('4. Iteration'!$F292-'4. Iteration'!AG$203))</f>
        <v>0.45421421650173655</v>
      </c>
      <c r="AH91" s="3">
        <f>EXP('4. Iteration'!$F292-'4. Iteration'!AH$203)/(1+EXP('4. Iteration'!$F292-'4. Iteration'!AH$203))</f>
        <v>0.45421421650173655</v>
      </c>
      <c r="AI91" s="3">
        <f>EXP('4. Iteration'!$F292-'4. Iteration'!AI$203)/(1+EXP('4. Iteration'!$F292-'4. Iteration'!AI$203))</f>
        <v>0.45421421650173649</v>
      </c>
      <c r="AJ91" s="3">
        <f>EXP('4. Iteration'!$F292-'4. Iteration'!AJ$203)/(1+EXP('4. Iteration'!$F292-'4. Iteration'!AJ$203))</f>
        <v>0.4393122488613157</v>
      </c>
      <c r="AK91" s="3">
        <f>EXP('4. Iteration'!$F292-'4. Iteration'!AK$203)/(1+EXP('4. Iteration'!$F292-'4. Iteration'!AK$203))</f>
        <v>0.35904768130153614</v>
      </c>
      <c r="AL91" s="3">
        <f>EXP('4. Iteration'!$F292-'4. Iteration'!AL$203)/(1+EXP('4. Iteration'!$F292-'4. Iteration'!AL$203))</f>
        <v>0.3519290412924041</v>
      </c>
      <c r="AM91" s="3">
        <f>EXP('4. Iteration'!$F292-'4. Iteration'!AM$203)/(1+EXP('4. Iteration'!$F292-'4. Iteration'!AM$203))</f>
        <v>0.31688345913998994</v>
      </c>
      <c r="AN91" s="3">
        <f>EXP('4. Iteration'!$F292-'4. Iteration'!AN$203)/(1+EXP('4. Iteration'!$F292-'4. Iteration'!AN$203))</f>
        <v>0.28285199091139396</v>
      </c>
      <c r="AO91" s="3">
        <f>EXP('4. Iteration'!$F292-'4. Iteration'!AO$203)/(1+EXP('4. Iteration'!$F292-'4. Iteration'!AO$203))</f>
        <v>0.27617893385060577</v>
      </c>
      <c r="AP91" s="3">
        <f>EXP('4. Iteration'!$F292-'4. Iteration'!AP$203)/(1+EXP('4. Iteration'!$F292-'4. Iteration'!AP$203))</f>
        <v>0.25644388225647813</v>
      </c>
      <c r="AQ91" s="3">
        <f>EXP('4. Iteration'!$F292-'4. Iteration'!AQ$203)/(1+EXP('4. Iteration'!$F292-'4. Iteration'!AQ$203))</f>
        <v>0.24353319227131609</v>
      </c>
      <c r="AR91" s="3">
        <f>EXP('4. Iteration'!$F292-'4. Iteration'!AR$203)/(1+EXP('4. Iteration'!$F292-'4. Iteration'!AR$203))</f>
        <v>0.23715431555666172</v>
      </c>
      <c r="AS91" s="3">
        <f>EXP('4. Iteration'!$F292-'4. Iteration'!AS$203)/(1+EXP('4. Iteration'!$F292-'4. Iteration'!AS$203))</f>
        <v>0.2183336551126237</v>
      </c>
      <c r="AT91" s="3">
        <f>EXP('4. Iteration'!$F292-'4. Iteration'!AT$203)/(1+EXP('4. Iteration'!$F292-'4. Iteration'!AT$203))</f>
        <v>0.1648938373282417</v>
      </c>
      <c r="AU91" s="3">
        <f>EXP('4. Iteration'!$F292-'4. Iteration'!AU$203)/(1+EXP('4. Iteration'!$F292-'4. Iteration'!AU$203))</f>
        <v>3.5312392040425709E-2</v>
      </c>
      <c r="AX91">
        <f t="shared" si="18"/>
        <v>-8.0112227206430191</v>
      </c>
      <c r="AY91" s="2">
        <f t="shared" si="20"/>
        <v>3.3918139442849875E-2</v>
      </c>
      <c r="AZ91" s="2">
        <f t="shared" si="20"/>
        <v>5.1201217030744081E-2</v>
      </c>
      <c r="BA91" s="2">
        <f t="shared" si="20"/>
        <v>9.6050901913890291E-2</v>
      </c>
      <c r="BB91" s="2">
        <f t="shared" si="19"/>
        <v>0.12713881655016226</v>
      </c>
      <c r="BC91" s="2">
        <f t="shared" si="19"/>
        <v>0.14424299120340023</v>
      </c>
      <c r="BD91" s="2">
        <f t="shared" si="19"/>
        <v>0.16060937071537268</v>
      </c>
      <c r="BE91" s="2">
        <f t="shared" si="19"/>
        <v>0.19377152752445995</v>
      </c>
      <c r="BF91" s="2">
        <f t="shared" si="19"/>
        <v>0.19708133629877939</v>
      </c>
      <c r="BG91" s="2">
        <f t="shared" si="19"/>
        <v>0.20649902531961012</v>
      </c>
      <c r="BH91" s="2">
        <f t="shared" si="19"/>
        <v>0.21510501193384843</v>
      </c>
      <c r="BI91" s="2">
        <f t="shared" si="19"/>
        <v>0.21778419912750283</v>
      </c>
      <c r="BJ91" s="2">
        <f t="shared" si="19"/>
        <v>0.22522878681055652</v>
      </c>
      <c r="BK91" s="2">
        <f t="shared" si="19"/>
        <v>0.22522878681055652</v>
      </c>
      <c r="BL91" s="2">
        <f t="shared" si="19"/>
        <v>0.22750735397157146</v>
      </c>
      <c r="BM91" s="2">
        <f t="shared" si="16"/>
        <v>0.24047847287092727</v>
      </c>
      <c r="BN91" s="2">
        <f t="shared" si="16"/>
        <v>0.24546097993310279</v>
      </c>
      <c r="BO91" s="2">
        <f t="shared" si="15"/>
        <v>0.24546097993310279</v>
      </c>
      <c r="BP91" s="2">
        <f t="shared" si="15"/>
        <v>0.24727142012921235</v>
      </c>
      <c r="BQ91" s="2">
        <f t="shared" si="15"/>
        <v>0.24995328310642703</v>
      </c>
      <c r="BR91" s="2">
        <f t="shared" si="15"/>
        <v>0.24995328310642703</v>
      </c>
      <c r="BS91" s="2">
        <f t="shared" si="15"/>
        <v>0.24999948846792786</v>
      </c>
      <c r="BT91" s="2">
        <f t="shared" si="15"/>
        <v>0.24945671792460389</v>
      </c>
      <c r="BU91" s="2">
        <f t="shared" si="15"/>
        <v>0.24905039801300841</v>
      </c>
      <c r="BV91" s="2">
        <f t="shared" si="15"/>
        <v>0.24853245621760503</v>
      </c>
      <c r="BW91" s="2">
        <f t="shared" si="15"/>
        <v>0.248532456217605</v>
      </c>
      <c r="BX91" s="2">
        <f t="shared" si="15"/>
        <v>0.24790366202945013</v>
      </c>
      <c r="BY91" s="2">
        <f t="shared" si="15"/>
        <v>0.24790366202945013</v>
      </c>
      <c r="BZ91" s="2">
        <f t="shared" si="15"/>
        <v>0.24790366202945016</v>
      </c>
      <c r="CA91" s="2">
        <f t="shared" si="15"/>
        <v>0.24631699686172912</v>
      </c>
      <c r="CB91" s="2">
        <f t="shared" si="15"/>
        <v>0.23013244385352666</v>
      </c>
      <c r="CC91" s="2">
        <f t="shared" si="15"/>
        <v>0.22807499118741342</v>
      </c>
      <c r="CD91" s="2">
        <f t="shared" si="15"/>
        <v>0.21646833246346428</v>
      </c>
      <c r="CE91" s="2">
        <f t="shared" si="14"/>
        <v>0.20284674214885465</v>
      </c>
      <c r="CF91" s="2">
        <f t="shared" si="14"/>
        <v>0.19990413034774848</v>
      </c>
      <c r="CG91" s="2">
        <f t="shared" si="14"/>
        <v>0.19068041750970371</v>
      </c>
      <c r="CH91" s="2">
        <f t="shared" si="14"/>
        <v>0.18422477653345828</v>
      </c>
      <c r="CI91" s="2">
        <f t="shared" si="14"/>
        <v>0.18091214616951301</v>
      </c>
      <c r="CJ91" s="2">
        <f t="shared" si="14"/>
        <v>0.17066407015778559</v>
      </c>
      <c r="CK91" s="2">
        <f t="shared" si="14"/>
        <v>0.13770385973940907</v>
      </c>
      <c r="CL91" s="2">
        <f t="shared" si="14"/>
        <v>3.4065427008808991E-2</v>
      </c>
    </row>
    <row r="92" spans="1:90">
      <c r="A92" t="str">
        <f>Tabelle1!A92</f>
        <v>Kirchmayr Benjamin</v>
      </c>
      <c r="H92" s="3">
        <f>EXP('4. Iteration'!$F293-'4. Iteration'!H$203)/(1+EXP('4. Iteration'!$F293-'4. Iteration'!H$203))</f>
        <v>0.96484606113976068</v>
      </c>
      <c r="I92" s="3">
        <f>EXP('4. Iteration'!$F293-'4. Iteration'!I$203)/(1+EXP('4. Iteration'!$F293-'4. Iteration'!I$203))</f>
        <v>0.94586857140782632</v>
      </c>
      <c r="J92" s="3">
        <f>EXP('4. Iteration'!$F293-'4. Iteration'!J$203)/(1+EXP('4. Iteration'!$F293-'4. Iteration'!J$203))</f>
        <v>0.892363477003288</v>
      </c>
      <c r="K92" s="3">
        <f>EXP('4. Iteration'!$F293-'4. Iteration'!K$203)/(1+EXP('4. Iteration'!$F293-'4. Iteration'!K$203))</f>
        <v>0.85051559658571219</v>
      </c>
      <c r="L92" s="3">
        <f>EXP('4. Iteration'!$F293-'4. Iteration'!L$203)/(1+EXP('4. Iteration'!$F293-'4. Iteration'!L$203))</f>
        <v>0.8252030270409545</v>
      </c>
      <c r="M92" s="3">
        <f>EXP('4. Iteration'!$F293-'4. Iteration'!M$203)/(1+EXP('4. Iteration'!$F293-'4. Iteration'!M$203))</f>
        <v>0.79898265716363437</v>
      </c>
      <c r="N92" s="3">
        <f>EXP('4. Iteration'!$F293-'4. Iteration'!N$203)/(1+EXP('4. Iteration'!$F293-'4. Iteration'!N$203))</f>
        <v>0.73712543616309922</v>
      </c>
      <c r="O92" s="3">
        <f>EXP('4. Iteration'!$F293-'4. Iteration'!O$203)/(1+EXP('4. Iteration'!$F293-'4. Iteration'!O$203))</f>
        <v>0.73004056968548092</v>
      </c>
      <c r="P92" s="3">
        <f>EXP('4. Iteration'!$F293-'4. Iteration'!P$203)/(1+EXP('4. Iteration'!$F293-'4. Iteration'!P$203))</f>
        <v>0.70856887275044156</v>
      </c>
      <c r="Q92" s="3">
        <f>EXP('4. Iteration'!$F293-'4. Iteration'!Q$203)/(1+EXP('4. Iteration'!$F293-'4. Iteration'!Q$203))</f>
        <v>0.68680200230766153</v>
      </c>
      <c r="R92" s="3">
        <f>EXP('4. Iteration'!$F293-'4. Iteration'!R$203)/(1+EXP('4. Iteration'!$F293-'4. Iteration'!R$203))</f>
        <v>0.67948760645932405</v>
      </c>
      <c r="S92" s="3">
        <f>EXP('4. Iteration'!$F293-'4. Iteration'!S$203)/(1+EXP('4. Iteration'!$F293-'4. Iteration'!S$203))</f>
        <v>0.65738873272710308</v>
      </c>
      <c r="T92" s="3">
        <f>EXP('4. Iteration'!$F293-'4. Iteration'!T$203)/(1+EXP('4. Iteration'!$F293-'4. Iteration'!T$203))</f>
        <v>0.65738873272710308</v>
      </c>
      <c r="U92" s="3">
        <f>EXP('4. Iteration'!$F293-'4. Iteration'!U$203)/(1+EXP('4. Iteration'!$F293-'4. Iteration'!U$203))</f>
        <v>0.64997548475810496</v>
      </c>
      <c r="V92" s="3">
        <f>EXP('4. Iteration'!$F293-'4. Iteration'!V$203)/(1+EXP('4. Iteration'!$F293-'4. Iteration'!V$203))</f>
        <v>0.59757831280091256</v>
      </c>
      <c r="W92" s="3">
        <f>EXP('4. Iteration'!$F293-'4. Iteration'!W$203)/(1+EXP('4. Iteration'!$F293-'4. Iteration'!W$203))</f>
        <v>0.56737224997650892</v>
      </c>
      <c r="X92" s="3">
        <f>EXP('4. Iteration'!$F293-'4. Iteration'!X$203)/(1+EXP('4. Iteration'!$F293-'4. Iteration'!X$203))</f>
        <v>0.56737224997650892</v>
      </c>
      <c r="Y92" s="3">
        <f>EXP('4. Iteration'!$F293-'4. Iteration'!Y$203)/(1+EXP('4. Iteration'!$F293-'4. Iteration'!Y$203))</f>
        <v>0.55223581023385837</v>
      </c>
      <c r="Z92" s="3">
        <f>EXP('4. Iteration'!$F293-'4. Iteration'!Z$203)/(1+EXP('4. Iteration'!$F293-'4. Iteration'!Z$203))</f>
        <v>0.50683497575511172</v>
      </c>
      <c r="AA92" s="3">
        <f>EXP('4. Iteration'!$F293-'4. Iteration'!AA$203)/(1+EXP('4. Iteration'!$F293-'4. Iteration'!AA$203))</f>
        <v>0.50683497575511194</v>
      </c>
      <c r="AB92" s="3">
        <f>EXP('4. Iteration'!$F293-'4. Iteration'!AB$203)/(1+EXP('4. Iteration'!$F293-'4. Iteration'!AB$203))</f>
        <v>0.49928478529647369</v>
      </c>
      <c r="AC92" s="3">
        <f>EXP('4. Iteration'!$F293-'4. Iteration'!AC$203)/(1+EXP('4. Iteration'!$F293-'4. Iteration'!AC$203))</f>
        <v>0.47669158788342447</v>
      </c>
      <c r="AD92" s="3">
        <f>EXP('4. Iteration'!$F293-'4. Iteration'!AD$203)/(1+EXP('4. Iteration'!$F293-'4. Iteration'!AD$203))</f>
        <v>0.46918438728515083</v>
      </c>
      <c r="AE92" s="3">
        <f>EXP('4. Iteration'!$F293-'4. Iteration'!AE$203)/(1+EXP('4. Iteration'!$F293-'4. Iteration'!AE$203))</f>
        <v>0.46169146593257576</v>
      </c>
      <c r="AF92" s="3">
        <f>EXP('4. Iteration'!$F293-'4. Iteration'!AF$203)/(1+EXP('4. Iteration'!$F293-'4. Iteration'!AF$203))</f>
        <v>0.46169146593257582</v>
      </c>
      <c r="AG92" s="3">
        <f>EXP('4. Iteration'!$F293-'4. Iteration'!AG$203)/(1+EXP('4. Iteration'!$F293-'4. Iteration'!AG$203))</f>
        <v>0.45421421650173655</v>
      </c>
      <c r="AH92" s="3">
        <f>EXP('4. Iteration'!$F293-'4. Iteration'!AH$203)/(1+EXP('4. Iteration'!$F293-'4. Iteration'!AH$203))</f>
        <v>0.45421421650173655</v>
      </c>
      <c r="AI92" s="3">
        <f>EXP('4. Iteration'!$F293-'4. Iteration'!AI$203)/(1+EXP('4. Iteration'!$F293-'4. Iteration'!AI$203))</f>
        <v>0.45421421650173649</v>
      </c>
      <c r="AJ92" s="3">
        <f>EXP('4. Iteration'!$F293-'4. Iteration'!AJ$203)/(1+EXP('4. Iteration'!$F293-'4. Iteration'!AJ$203))</f>
        <v>0.4393122488613157</v>
      </c>
      <c r="AK92" s="3">
        <f>EXP('4. Iteration'!$F293-'4. Iteration'!AK$203)/(1+EXP('4. Iteration'!$F293-'4. Iteration'!AK$203))</f>
        <v>0.35904768130153614</v>
      </c>
      <c r="AL92" s="3">
        <f>EXP('4. Iteration'!$F293-'4. Iteration'!AL$203)/(1+EXP('4. Iteration'!$F293-'4. Iteration'!AL$203))</f>
        <v>0.3519290412924041</v>
      </c>
      <c r="AM92" s="3">
        <f>EXP('4. Iteration'!$F293-'4. Iteration'!AM$203)/(1+EXP('4. Iteration'!$F293-'4. Iteration'!AM$203))</f>
        <v>0.31688345913998994</v>
      </c>
      <c r="AN92" s="3">
        <f>EXP('4. Iteration'!$F293-'4. Iteration'!AN$203)/(1+EXP('4. Iteration'!$F293-'4. Iteration'!AN$203))</f>
        <v>0.28285199091139396</v>
      </c>
      <c r="AO92" s="3">
        <f>EXP('4. Iteration'!$F293-'4. Iteration'!AO$203)/(1+EXP('4. Iteration'!$F293-'4. Iteration'!AO$203))</f>
        <v>0.27617893385060577</v>
      </c>
      <c r="AP92" s="3">
        <f>EXP('4. Iteration'!$F293-'4. Iteration'!AP$203)/(1+EXP('4. Iteration'!$F293-'4. Iteration'!AP$203))</f>
        <v>0.25644388225647813</v>
      </c>
      <c r="AQ92" s="3">
        <f>EXP('4. Iteration'!$F293-'4. Iteration'!AQ$203)/(1+EXP('4. Iteration'!$F293-'4. Iteration'!AQ$203))</f>
        <v>0.24353319227131609</v>
      </c>
      <c r="AR92" s="3">
        <f>EXP('4. Iteration'!$F293-'4. Iteration'!AR$203)/(1+EXP('4. Iteration'!$F293-'4. Iteration'!AR$203))</f>
        <v>0.23715431555666172</v>
      </c>
      <c r="AS92" s="3">
        <f>EXP('4. Iteration'!$F293-'4. Iteration'!AS$203)/(1+EXP('4. Iteration'!$F293-'4. Iteration'!AS$203))</f>
        <v>0.2183336551126237</v>
      </c>
      <c r="AT92" s="3">
        <f>EXP('4. Iteration'!$F293-'4. Iteration'!AT$203)/(1+EXP('4. Iteration'!$F293-'4. Iteration'!AT$203))</f>
        <v>0.1648938373282417</v>
      </c>
      <c r="AU92" s="3">
        <f>EXP('4. Iteration'!$F293-'4. Iteration'!AU$203)/(1+EXP('4. Iteration'!$F293-'4. Iteration'!AU$203))</f>
        <v>3.5312392040425709E-2</v>
      </c>
      <c r="AX92">
        <f t="shared" si="18"/>
        <v>-8.0112227206430191</v>
      </c>
      <c r="AY92" s="2">
        <f t="shared" si="20"/>
        <v>3.3918139442849875E-2</v>
      </c>
      <c r="AZ92" s="2">
        <f t="shared" si="20"/>
        <v>5.1201217030744081E-2</v>
      </c>
      <c r="BA92" s="2">
        <f t="shared" si="20"/>
        <v>9.6050901913890291E-2</v>
      </c>
      <c r="BB92" s="2">
        <f t="shared" si="19"/>
        <v>0.12713881655016226</v>
      </c>
      <c r="BC92" s="2">
        <f t="shared" si="19"/>
        <v>0.14424299120340023</v>
      </c>
      <c r="BD92" s="2">
        <f t="shared" si="19"/>
        <v>0.16060937071537268</v>
      </c>
      <c r="BE92" s="2">
        <f t="shared" si="19"/>
        <v>0.19377152752445995</v>
      </c>
      <c r="BF92" s="2">
        <f t="shared" si="19"/>
        <v>0.19708133629877939</v>
      </c>
      <c r="BG92" s="2">
        <f t="shared" si="19"/>
        <v>0.20649902531961012</v>
      </c>
      <c r="BH92" s="2">
        <f t="shared" si="19"/>
        <v>0.21510501193384843</v>
      </c>
      <c r="BI92" s="2">
        <f t="shared" si="19"/>
        <v>0.21778419912750283</v>
      </c>
      <c r="BJ92" s="2">
        <f t="shared" si="19"/>
        <v>0.22522878681055652</v>
      </c>
      <c r="BK92" s="2">
        <f t="shared" si="19"/>
        <v>0.22522878681055652</v>
      </c>
      <c r="BL92" s="2">
        <f t="shared" si="19"/>
        <v>0.22750735397157143</v>
      </c>
      <c r="BM92" s="2">
        <f t="shared" si="16"/>
        <v>0.24047847287092727</v>
      </c>
      <c r="BN92" s="2">
        <f t="shared" si="16"/>
        <v>0.24546097993310279</v>
      </c>
      <c r="BO92" s="2">
        <f t="shared" si="15"/>
        <v>0.24546097993310279</v>
      </c>
      <c r="BP92" s="2">
        <f t="shared" si="15"/>
        <v>0.24727142012921233</v>
      </c>
      <c r="BQ92" s="2">
        <f t="shared" si="15"/>
        <v>0.24995328310642703</v>
      </c>
      <c r="BR92" s="2">
        <f t="shared" si="15"/>
        <v>0.24995328310642703</v>
      </c>
      <c r="BS92" s="2">
        <f t="shared" si="15"/>
        <v>0.24999948846792786</v>
      </c>
      <c r="BT92" s="2">
        <f t="shared" si="15"/>
        <v>0.24945671792460389</v>
      </c>
      <c r="BU92" s="2">
        <f t="shared" si="15"/>
        <v>0.24905039801300841</v>
      </c>
      <c r="BV92" s="2">
        <f t="shared" si="15"/>
        <v>0.24853245621760503</v>
      </c>
      <c r="BW92" s="2">
        <f t="shared" si="15"/>
        <v>0.248532456217605</v>
      </c>
      <c r="BX92" s="2">
        <f t="shared" si="15"/>
        <v>0.24790366202945013</v>
      </c>
      <c r="BY92" s="2">
        <f t="shared" si="15"/>
        <v>0.24790366202945013</v>
      </c>
      <c r="BZ92" s="2">
        <f t="shared" si="15"/>
        <v>0.24790366202945016</v>
      </c>
      <c r="CA92" s="2">
        <f t="shared" si="15"/>
        <v>0.24631699686172912</v>
      </c>
      <c r="CB92" s="2">
        <f t="shared" si="15"/>
        <v>0.23013244385352666</v>
      </c>
      <c r="CC92" s="2">
        <f t="shared" si="15"/>
        <v>0.22807499118741342</v>
      </c>
      <c r="CD92" s="2">
        <f t="shared" si="15"/>
        <v>0.21646833246346428</v>
      </c>
      <c r="CE92" s="2">
        <f t="shared" si="14"/>
        <v>0.20284674214885465</v>
      </c>
      <c r="CF92" s="2">
        <f t="shared" si="14"/>
        <v>0.19990413034774848</v>
      </c>
      <c r="CG92" s="2">
        <f t="shared" si="14"/>
        <v>0.19068041750970371</v>
      </c>
      <c r="CH92" s="2">
        <f t="shared" si="14"/>
        <v>0.18422477653345828</v>
      </c>
      <c r="CI92" s="2">
        <f t="shared" si="14"/>
        <v>0.18091214616951301</v>
      </c>
      <c r="CJ92" s="2">
        <f t="shared" si="14"/>
        <v>0.17066407015778559</v>
      </c>
      <c r="CK92" s="2">
        <f t="shared" si="14"/>
        <v>0.13770385973940907</v>
      </c>
      <c r="CL92" s="2">
        <f t="shared" si="14"/>
        <v>3.4065427008808991E-2</v>
      </c>
    </row>
    <row r="93" spans="1:90">
      <c r="A93" t="str">
        <f>Tabelle1!A93</f>
        <v>Lettenbichler Julia</v>
      </c>
      <c r="H93" s="3">
        <f>EXP('4. Iteration'!$F294-'4. Iteration'!H$203)/(1+EXP('4. Iteration'!$F294-'4. Iteration'!H$203))</f>
        <v>0.96484606113976068</v>
      </c>
      <c r="I93" s="3">
        <f>EXP('4. Iteration'!$F294-'4. Iteration'!I$203)/(1+EXP('4. Iteration'!$F294-'4. Iteration'!I$203))</f>
        <v>0.94586857140782632</v>
      </c>
      <c r="J93" s="3">
        <f>EXP('4. Iteration'!$F294-'4. Iteration'!J$203)/(1+EXP('4. Iteration'!$F294-'4. Iteration'!J$203))</f>
        <v>0.892363477003288</v>
      </c>
      <c r="K93" s="3">
        <f>EXP('4. Iteration'!$F294-'4. Iteration'!K$203)/(1+EXP('4. Iteration'!$F294-'4. Iteration'!K$203))</f>
        <v>0.85051559658571219</v>
      </c>
      <c r="L93" s="3">
        <f>EXP('4. Iteration'!$F294-'4. Iteration'!L$203)/(1+EXP('4. Iteration'!$F294-'4. Iteration'!L$203))</f>
        <v>0.8252030270409545</v>
      </c>
      <c r="M93" s="3">
        <f>EXP('4. Iteration'!$F294-'4. Iteration'!M$203)/(1+EXP('4. Iteration'!$F294-'4. Iteration'!M$203))</f>
        <v>0.79898265716363437</v>
      </c>
      <c r="N93" s="3">
        <f>EXP('4. Iteration'!$F294-'4. Iteration'!N$203)/(1+EXP('4. Iteration'!$F294-'4. Iteration'!N$203))</f>
        <v>0.73712543616309922</v>
      </c>
      <c r="O93" s="3">
        <f>EXP('4. Iteration'!$F294-'4. Iteration'!O$203)/(1+EXP('4. Iteration'!$F294-'4. Iteration'!O$203))</f>
        <v>0.73004056968548092</v>
      </c>
      <c r="P93" s="3">
        <f>EXP('4. Iteration'!$F294-'4. Iteration'!P$203)/(1+EXP('4. Iteration'!$F294-'4. Iteration'!P$203))</f>
        <v>0.70856887275044156</v>
      </c>
      <c r="Q93" s="3">
        <f>EXP('4. Iteration'!$F294-'4. Iteration'!Q$203)/(1+EXP('4. Iteration'!$F294-'4. Iteration'!Q$203))</f>
        <v>0.68680200230766153</v>
      </c>
      <c r="R93" s="3">
        <f>EXP('4. Iteration'!$F294-'4. Iteration'!R$203)/(1+EXP('4. Iteration'!$F294-'4. Iteration'!R$203))</f>
        <v>0.67948760645932405</v>
      </c>
      <c r="S93" s="3">
        <f>EXP('4. Iteration'!$F294-'4. Iteration'!S$203)/(1+EXP('4. Iteration'!$F294-'4. Iteration'!S$203))</f>
        <v>0.65738873272710308</v>
      </c>
      <c r="T93" s="3">
        <f>EXP('4. Iteration'!$F294-'4. Iteration'!T$203)/(1+EXP('4. Iteration'!$F294-'4. Iteration'!T$203))</f>
        <v>0.65738873272710308</v>
      </c>
      <c r="U93" s="3">
        <f>EXP('4. Iteration'!$F294-'4. Iteration'!U$203)/(1+EXP('4. Iteration'!$F294-'4. Iteration'!U$203))</f>
        <v>0.64997548475810496</v>
      </c>
      <c r="V93" s="3">
        <f>EXP('4. Iteration'!$F294-'4. Iteration'!V$203)/(1+EXP('4. Iteration'!$F294-'4. Iteration'!V$203))</f>
        <v>0.59757831280091256</v>
      </c>
      <c r="W93" s="3">
        <f>EXP('4. Iteration'!$F294-'4. Iteration'!W$203)/(1+EXP('4. Iteration'!$F294-'4. Iteration'!W$203))</f>
        <v>0.56737224997650892</v>
      </c>
      <c r="X93" s="3">
        <f>EXP('4. Iteration'!$F294-'4. Iteration'!X$203)/(1+EXP('4. Iteration'!$F294-'4. Iteration'!X$203))</f>
        <v>0.56737224997650892</v>
      </c>
      <c r="Y93" s="3">
        <f>EXP('4. Iteration'!$F294-'4. Iteration'!Y$203)/(1+EXP('4. Iteration'!$F294-'4. Iteration'!Y$203))</f>
        <v>0.55223581023385837</v>
      </c>
      <c r="Z93" s="3">
        <f>EXP('4. Iteration'!$F294-'4. Iteration'!Z$203)/(1+EXP('4. Iteration'!$F294-'4. Iteration'!Z$203))</f>
        <v>0.50683497575511172</v>
      </c>
      <c r="AA93" s="3">
        <f>EXP('4. Iteration'!$F294-'4. Iteration'!AA$203)/(1+EXP('4. Iteration'!$F294-'4. Iteration'!AA$203))</f>
        <v>0.50683497575511194</v>
      </c>
      <c r="AB93" s="3">
        <f>EXP('4. Iteration'!$F294-'4. Iteration'!AB$203)/(1+EXP('4. Iteration'!$F294-'4. Iteration'!AB$203))</f>
        <v>0.49928478529647369</v>
      </c>
      <c r="AC93" s="3">
        <f>EXP('4. Iteration'!$F294-'4. Iteration'!AC$203)/(1+EXP('4. Iteration'!$F294-'4. Iteration'!AC$203))</f>
        <v>0.47669158788342447</v>
      </c>
      <c r="AD93" s="3">
        <f>EXP('4. Iteration'!$F294-'4. Iteration'!AD$203)/(1+EXP('4. Iteration'!$F294-'4. Iteration'!AD$203))</f>
        <v>0.46918438728515083</v>
      </c>
      <c r="AE93" s="3">
        <f>EXP('4. Iteration'!$F294-'4. Iteration'!AE$203)/(1+EXP('4. Iteration'!$F294-'4. Iteration'!AE$203))</f>
        <v>0.46169146593257582</v>
      </c>
      <c r="AF93" s="3">
        <f>EXP('4. Iteration'!$F294-'4. Iteration'!AF$203)/(1+EXP('4. Iteration'!$F294-'4. Iteration'!AF$203))</f>
        <v>0.46169146593257582</v>
      </c>
      <c r="AG93" s="3">
        <f>EXP('4. Iteration'!$F294-'4. Iteration'!AG$203)/(1+EXP('4. Iteration'!$F294-'4. Iteration'!AG$203))</f>
        <v>0.45421421650173655</v>
      </c>
      <c r="AH93" s="3">
        <f>EXP('4. Iteration'!$F294-'4. Iteration'!AH$203)/(1+EXP('4. Iteration'!$F294-'4. Iteration'!AH$203))</f>
        <v>0.45421421650173655</v>
      </c>
      <c r="AI93" s="3">
        <f>EXP('4. Iteration'!$F294-'4. Iteration'!AI$203)/(1+EXP('4. Iteration'!$F294-'4. Iteration'!AI$203))</f>
        <v>0.45421421650173655</v>
      </c>
      <c r="AJ93" s="3">
        <f>EXP('4. Iteration'!$F294-'4. Iteration'!AJ$203)/(1+EXP('4. Iteration'!$F294-'4. Iteration'!AJ$203))</f>
        <v>0.43931224886131576</v>
      </c>
      <c r="AK93" s="3">
        <f>EXP('4. Iteration'!$F294-'4. Iteration'!AK$203)/(1+EXP('4. Iteration'!$F294-'4. Iteration'!AK$203))</f>
        <v>0.35904768130153614</v>
      </c>
      <c r="AL93" s="3">
        <f>EXP('4. Iteration'!$F294-'4. Iteration'!AL$203)/(1+EXP('4. Iteration'!$F294-'4. Iteration'!AL$203))</f>
        <v>0.3519290412924041</v>
      </c>
      <c r="AM93" s="3">
        <f>EXP('4. Iteration'!$F294-'4. Iteration'!AM$203)/(1+EXP('4. Iteration'!$F294-'4. Iteration'!AM$203))</f>
        <v>0.31688345913998994</v>
      </c>
      <c r="AN93" s="3">
        <f>EXP('4. Iteration'!$F294-'4. Iteration'!AN$203)/(1+EXP('4. Iteration'!$F294-'4. Iteration'!AN$203))</f>
        <v>0.28285199091139396</v>
      </c>
      <c r="AO93" s="3">
        <f>EXP('4. Iteration'!$F294-'4. Iteration'!AO$203)/(1+EXP('4. Iteration'!$F294-'4. Iteration'!AO$203))</f>
        <v>0.27617893385060577</v>
      </c>
      <c r="AP93" s="3">
        <f>EXP('4. Iteration'!$F294-'4. Iteration'!AP$203)/(1+EXP('4. Iteration'!$F294-'4. Iteration'!AP$203))</f>
        <v>0.25644388225647813</v>
      </c>
      <c r="AQ93" s="3">
        <f>EXP('4. Iteration'!$F294-'4. Iteration'!AQ$203)/(1+EXP('4. Iteration'!$F294-'4. Iteration'!AQ$203))</f>
        <v>0.24353319227131609</v>
      </c>
      <c r="AR93" s="3">
        <f>EXP('4. Iteration'!$F294-'4. Iteration'!AR$203)/(1+EXP('4. Iteration'!$F294-'4. Iteration'!AR$203))</f>
        <v>0.23715431555666172</v>
      </c>
      <c r="AS93" s="3">
        <f>EXP('4. Iteration'!$F294-'4. Iteration'!AS$203)/(1+EXP('4. Iteration'!$F294-'4. Iteration'!AS$203))</f>
        <v>0.2183336551126237</v>
      </c>
      <c r="AT93" s="3">
        <f>EXP('4. Iteration'!$F294-'4. Iteration'!AT$203)/(1+EXP('4. Iteration'!$F294-'4. Iteration'!AT$203))</f>
        <v>0.1648938373282417</v>
      </c>
      <c r="AU93" s="3">
        <f>EXP('4. Iteration'!$F294-'4. Iteration'!AU$203)/(1+EXP('4. Iteration'!$F294-'4. Iteration'!AU$203))</f>
        <v>3.5312392040425709E-2</v>
      </c>
      <c r="AX93">
        <f t="shared" si="18"/>
        <v>-8.0112227206430191</v>
      </c>
      <c r="AY93" s="2">
        <f t="shared" si="20"/>
        <v>3.3918139442849875E-2</v>
      </c>
      <c r="AZ93" s="2">
        <f t="shared" si="20"/>
        <v>5.1201217030744081E-2</v>
      </c>
      <c r="BA93" s="2">
        <f t="shared" si="20"/>
        <v>9.6050901913890291E-2</v>
      </c>
      <c r="BB93" s="2">
        <f t="shared" si="19"/>
        <v>0.12713881655016226</v>
      </c>
      <c r="BC93" s="2">
        <f t="shared" si="19"/>
        <v>0.14424299120340023</v>
      </c>
      <c r="BD93" s="2">
        <f t="shared" si="19"/>
        <v>0.16060937071537268</v>
      </c>
      <c r="BE93" s="2">
        <f t="shared" si="19"/>
        <v>0.19377152752445995</v>
      </c>
      <c r="BF93" s="2">
        <f t="shared" si="19"/>
        <v>0.19708133629877939</v>
      </c>
      <c r="BG93" s="2">
        <f t="shared" si="19"/>
        <v>0.20649902531961012</v>
      </c>
      <c r="BH93" s="2">
        <f t="shared" si="19"/>
        <v>0.21510501193384843</v>
      </c>
      <c r="BI93" s="2">
        <f t="shared" si="19"/>
        <v>0.21778419912750283</v>
      </c>
      <c r="BJ93" s="2">
        <f t="shared" si="19"/>
        <v>0.22522878681055652</v>
      </c>
      <c r="BK93" s="2">
        <f t="shared" si="19"/>
        <v>0.22522878681055652</v>
      </c>
      <c r="BL93" s="2">
        <f t="shared" si="19"/>
        <v>0.22750735397157143</v>
      </c>
      <c r="BM93" s="2">
        <f t="shared" si="16"/>
        <v>0.24047847287092727</v>
      </c>
      <c r="BN93" s="2">
        <f t="shared" si="16"/>
        <v>0.24546097993310279</v>
      </c>
      <c r="BO93" s="2">
        <f t="shared" si="15"/>
        <v>0.24546097993310279</v>
      </c>
      <c r="BP93" s="2">
        <f t="shared" si="15"/>
        <v>0.24727142012921233</v>
      </c>
      <c r="BQ93" s="2">
        <f t="shared" si="15"/>
        <v>0.24995328310642703</v>
      </c>
      <c r="BR93" s="2">
        <f t="shared" si="15"/>
        <v>0.24995328310642703</v>
      </c>
      <c r="BS93" s="2">
        <f t="shared" si="15"/>
        <v>0.24999948846792786</v>
      </c>
      <c r="BT93" s="2">
        <f t="shared" si="15"/>
        <v>0.24945671792460389</v>
      </c>
      <c r="BU93" s="2">
        <f t="shared" si="15"/>
        <v>0.24905039801300841</v>
      </c>
      <c r="BV93" s="2">
        <f t="shared" si="15"/>
        <v>0.248532456217605</v>
      </c>
      <c r="BW93" s="2">
        <f t="shared" si="15"/>
        <v>0.248532456217605</v>
      </c>
      <c r="BX93" s="2">
        <f t="shared" si="15"/>
        <v>0.24790366202945013</v>
      </c>
      <c r="BY93" s="2">
        <f t="shared" si="15"/>
        <v>0.24790366202945013</v>
      </c>
      <c r="BZ93" s="2">
        <f t="shared" si="15"/>
        <v>0.24790366202945013</v>
      </c>
      <c r="CA93" s="2">
        <f t="shared" si="15"/>
        <v>0.24631699686172914</v>
      </c>
      <c r="CB93" s="2">
        <f t="shared" si="15"/>
        <v>0.23013244385352666</v>
      </c>
      <c r="CC93" s="2">
        <f t="shared" si="15"/>
        <v>0.22807499118741342</v>
      </c>
      <c r="CD93" s="2">
        <f t="shared" si="15"/>
        <v>0.21646833246346428</v>
      </c>
      <c r="CE93" s="2">
        <f t="shared" si="14"/>
        <v>0.20284674214885465</v>
      </c>
      <c r="CF93" s="2">
        <f t="shared" si="14"/>
        <v>0.19990413034774848</v>
      </c>
      <c r="CG93" s="2">
        <f t="shared" si="14"/>
        <v>0.19068041750970371</v>
      </c>
      <c r="CH93" s="2">
        <f t="shared" si="14"/>
        <v>0.18422477653345828</v>
      </c>
      <c r="CI93" s="2">
        <f t="shared" si="14"/>
        <v>0.18091214616951301</v>
      </c>
      <c r="CJ93" s="2">
        <f t="shared" si="14"/>
        <v>0.17066407015778559</v>
      </c>
      <c r="CK93" s="2">
        <f t="shared" si="14"/>
        <v>0.13770385973940907</v>
      </c>
      <c r="CL93" s="2">
        <f t="shared" si="14"/>
        <v>3.4065427008808991E-2</v>
      </c>
    </row>
    <row r="94" spans="1:90">
      <c r="A94" t="str">
        <f>Tabelle1!A94</f>
        <v>Moser Lisa</v>
      </c>
      <c r="H94" s="3">
        <f>EXP('4. Iteration'!$F295-'4. Iteration'!H$203)/(1+EXP('4. Iteration'!$F295-'4. Iteration'!H$203))</f>
        <v>0.96484606113976068</v>
      </c>
      <c r="I94" s="3">
        <f>EXP('4. Iteration'!$F295-'4. Iteration'!I$203)/(1+EXP('4. Iteration'!$F295-'4. Iteration'!I$203))</f>
        <v>0.94586857140782632</v>
      </c>
      <c r="J94" s="3">
        <f>EXP('4. Iteration'!$F295-'4. Iteration'!J$203)/(1+EXP('4. Iteration'!$F295-'4. Iteration'!J$203))</f>
        <v>0.892363477003288</v>
      </c>
      <c r="K94" s="3">
        <f>EXP('4. Iteration'!$F295-'4. Iteration'!K$203)/(1+EXP('4. Iteration'!$F295-'4. Iteration'!K$203))</f>
        <v>0.85051559658571219</v>
      </c>
      <c r="L94" s="3">
        <f>EXP('4. Iteration'!$F295-'4. Iteration'!L$203)/(1+EXP('4. Iteration'!$F295-'4. Iteration'!L$203))</f>
        <v>0.8252030270409545</v>
      </c>
      <c r="M94" s="3">
        <f>EXP('4. Iteration'!$F295-'4. Iteration'!M$203)/(1+EXP('4. Iteration'!$F295-'4. Iteration'!M$203))</f>
        <v>0.79898265716363437</v>
      </c>
      <c r="N94" s="3">
        <f>EXP('4. Iteration'!$F295-'4. Iteration'!N$203)/(1+EXP('4. Iteration'!$F295-'4. Iteration'!N$203))</f>
        <v>0.73712543616309922</v>
      </c>
      <c r="O94" s="3">
        <f>EXP('4. Iteration'!$F295-'4. Iteration'!O$203)/(1+EXP('4. Iteration'!$F295-'4. Iteration'!O$203))</f>
        <v>0.73004056968548092</v>
      </c>
      <c r="P94" s="3">
        <f>EXP('4. Iteration'!$F295-'4. Iteration'!P$203)/(1+EXP('4. Iteration'!$F295-'4. Iteration'!P$203))</f>
        <v>0.70856887275044156</v>
      </c>
      <c r="Q94" s="3">
        <f>EXP('4. Iteration'!$F295-'4. Iteration'!Q$203)/(1+EXP('4. Iteration'!$F295-'4. Iteration'!Q$203))</f>
        <v>0.68680200230766153</v>
      </c>
      <c r="R94" s="3">
        <f>EXP('4. Iteration'!$F295-'4. Iteration'!R$203)/(1+EXP('4. Iteration'!$F295-'4. Iteration'!R$203))</f>
        <v>0.67948760645932405</v>
      </c>
      <c r="S94" s="3">
        <f>EXP('4. Iteration'!$F295-'4. Iteration'!S$203)/(1+EXP('4. Iteration'!$F295-'4. Iteration'!S$203))</f>
        <v>0.65738873272710308</v>
      </c>
      <c r="T94" s="3">
        <f>EXP('4. Iteration'!$F295-'4. Iteration'!T$203)/(1+EXP('4. Iteration'!$F295-'4. Iteration'!T$203))</f>
        <v>0.65738873272710308</v>
      </c>
      <c r="U94" s="3">
        <f>EXP('4. Iteration'!$F295-'4. Iteration'!U$203)/(1+EXP('4. Iteration'!$F295-'4. Iteration'!U$203))</f>
        <v>0.64997548475810496</v>
      </c>
      <c r="V94" s="3">
        <f>EXP('4. Iteration'!$F295-'4. Iteration'!V$203)/(1+EXP('4. Iteration'!$F295-'4. Iteration'!V$203))</f>
        <v>0.59757831280091267</v>
      </c>
      <c r="W94" s="3">
        <f>EXP('4. Iteration'!$F295-'4. Iteration'!W$203)/(1+EXP('4. Iteration'!$F295-'4. Iteration'!W$203))</f>
        <v>0.56737224997650892</v>
      </c>
      <c r="X94" s="3">
        <f>EXP('4. Iteration'!$F295-'4. Iteration'!X$203)/(1+EXP('4. Iteration'!$F295-'4. Iteration'!X$203))</f>
        <v>0.56737224997650892</v>
      </c>
      <c r="Y94" s="3">
        <f>EXP('4. Iteration'!$F295-'4. Iteration'!Y$203)/(1+EXP('4. Iteration'!$F295-'4. Iteration'!Y$203))</f>
        <v>0.55223581023385837</v>
      </c>
      <c r="Z94" s="3">
        <f>EXP('4. Iteration'!$F295-'4. Iteration'!Z$203)/(1+EXP('4. Iteration'!$F295-'4. Iteration'!Z$203))</f>
        <v>0.50683497575511172</v>
      </c>
      <c r="AA94" s="3">
        <f>EXP('4. Iteration'!$F295-'4. Iteration'!AA$203)/(1+EXP('4. Iteration'!$F295-'4. Iteration'!AA$203))</f>
        <v>0.50683497575511194</v>
      </c>
      <c r="AB94" s="3">
        <f>EXP('4. Iteration'!$F295-'4. Iteration'!AB$203)/(1+EXP('4. Iteration'!$F295-'4. Iteration'!AB$203))</f>
        <v>0.49928478529647369</v>
      </c>
      <c r="AC94" s="3">
        <f>EXP('4. Iteration'!$F295-'4. Iteration'!AC$203)/(1+EXP('4. Iteration'!$F295-'4. Iteration'!AC$203))</f>
        <v>0.47669158788342447</v>
      </c>
      <c r="AD94" s="3">
        <f>EXP('4. Iteration'!$F295-'4. Iteration'!AD$203)/(1+EXP('4. Iteration'!$F295-'4. Iteration'!AD$203))</f>
        <v>0.46918438728515083</v>
      </c>
      <c r="AE94" s="3">
        <f>EXP('4. Iteration'!$F295-'4. Iteration'!AE$203)/(1+EXP('4. Iteration'!$F295-'4. Iteration'!AE$203))</f>
        <v>0.46169146593257582</v>
      </c>
      <c r="AF94" s="3">
        <f>EXP('4. Iteration'!$F295-'4. Iteration'!AF$203)/(1+EXP('4. Iteration'!$F295-'4. Iteration'!AF$203))</f>
        <v>0.46169146593257587</v>
      </c>
      <c r="AG94" s="3">
        <f>EXP('4. Iteration'!$F295-'4. Iteration'!AG$203)/(1+EXP('4. Iteration'!$F295-'4. Iteration'!AG$203))</f>
        <v>0.45421421650173655</v>
      </c>
      <c r="AH94" s="3">
        <f>EXP('4. Iteration'!$F295-'4. Iteration'!AH$203)/(1+EXP('4. Iteration'!$F295-'4. Iteration'!AH$203))</f>
        <v>0.45421421650173655</v>
      </c>
      <c r="AI94" s="3">
        <f>EXP('4. Iteration'!$F295-'4. Iteration'!AI$203)/(1+EXP('4. Iteration'!$F295-'4. Iteration'!AI$203))</f>
        <v>0.45421421650173655</v>
      </c>
      <c r="AJ94" s="3">
        <f>EXP('4. Iteration'!$F295-'4. Iteration'!AJ$203)/(1+EXP('4. Iteration'!$F295-'4. Iteration'!AJ$203))</f>
        <v>0.43931224886131576</v>
      </c>
      <c r="AK94" s="3">
        <f>EXP('4. Iteration'!$F295-'4. Iteration'!AK$203)/(1+EXP('4. Iteration'!$F295-'4. Iteration'!AK$203))</f>
        <v>0.35904768130153614</v>
      </c>
      <c r="AL94" s="3">
        <f>EXP('4. Iteration'!$F295-'4. Iteration'!AL$203)/(1+EXP('4. Iteration'!$F295-'4. Iteration'!AL$203))</f>
        <v>0.3519290412924041</v>
      </c>
      <c r="AM94" s="3">
        <f>EXP('4. Iteration'!$F295-'4. Iteration'!AM$203)/(1+EXP('4. Iteration'!$F295-'4. Iteration'!AM$203))</f>
        <v>0.31688345913998994</v>
      </c>
      <c r="AN94" s="3">
        <f>EXP('4. Iteration'!$F295-'4. Iteration'!AN$203)/(1+EXP('4. Iteration'!$F295-'4. Iteration'!AN$203))</f>
        <v>0.28285199091139396</v>
      </c>
      <c r="AO94" s="3">
        <f>EXP('4. Iteration'!$F295-'4. Iteration'!AO$203)/(1+EXP('4. Iteration'!$F295-'4. Iteration'!AO$203))</f>
        <v>0.27617893385060577</v>
      </c>
      <c r="AP94" s="3">
        <f>EXP('4. Iteration'!$F295-'4. Iteration'!AP$203)/(1+EXP('4. Iteration'!$F295-'4. Iteration'!AP$203))</f>
        <v>0.25644388225647813</v>
      </c>
      <c r="AQ94" s="3">
        <f>EXP('4. Iteration'!$F295-'4. Iteration'!AQ$203)/(1+EXP('4. Iteration'!$F295-'4. Iteration'!AQ$203))</f>
        <v>0.24353319227131609</v>
      </c>
      <c r="AR94" s="3">
        <f>EXP('4. Iteration'!$F295-'4. Iteration'!AR$203)/(1+EXP('4. Iteration'!$F295-'4. Iteration'!AR$203))</f>
        <v>0.23715431555666172</v>
      </c>
      <c r="AS94" s="3">
        <f>EXP('4. Iteration'!$F295-'4. Iteration'!AS$203)/(1+EXP('4. Iteration'!$F295-'4. Iteration'!AS$203))</f>
        <v>0.2183336551126237</v>
      </c>
      <c r="AT94" s="3">
        <f>EXP('4. Iteration'!$F295-'4. Iteration'!AT$203)/(1+EXP('4. Iteration'!$F295-'4. Iteration'!AT$203))</f>
        <v>0.1648938373282417</v>
      </c>
      <c r="AU94" s="3">
        <f>EXP('4. Iteration'!$F295-'4. Iteration'!AU$203)/(1+EXP('4. Iteration'!$F295-'4. Iteration'!AU$203))</f>
        <v>3.5312392040425709E-2</v>
      </c>
      <c r="AX94">
        <f t="shared" si="18"/>
        <v>-8.0112227206430191</v>
      </c>
      <c r="AY94" s="2">
        <f t="shared" si="20"/>
        <v>3.3918139442849875E-2</v>
      </c>
      <c r="AZ94" s="2">
        <f t="shared" si="20"/>
        <v>5.1201217030744081E-2</v>
      </c>
      <c r="BA94" s="2">
        <f t="shared" si="20"/>
        <v>9.6050901913890291E-2</v>
      </c>
      <c r="BB94" s="2">
        <f t="shared" si="19"/>
        <v>0.12713881655016226</v>
      </c>
      <c r="BC94" s="2">
        <f t="shared" si="19"/>
        <v>0.14424299120340023</v>
      </c>
      <c r="BD94" s="2">
        <f t="shared" si="19"/>
        <v>0.16060937071537268</v>
      </c>
      <c r="BE94" s="2">
        <f t="shared" si="19"/>
        <v>0.19377152752445995</v>
      </c>
      <c r="BF94" s="2">
        <f t="shared" si="19"/>
        <v>0.19708133629877939</v>
      </c>
      <c r="BG94" s="2">
        <f t="shared" si="19"/>
        <v>0.20649902531961012</v>
      </c>
      <c r="BH94" s="2">
        <f t="shared" si="19"/>
        <v>0.21510501193384843</v>
      </c>
      <c r="BI94" s="2">
        <f t="shared" si="19"/>
        <v>0.21778419912750283</v>
      </c>
      <c r="BJ94" s="2">
        <f t="shared" si="19"/>
        <v>0.22522878681055652</v>
      </c>
      <c r="BK94" s="2">
        <f t="shared" si="19"/>
        <v>0.22522878681055652</v>
      </c>
      <c r="BL94" s="2">
        <f t="shared" si="19"/>
        <v>0.22750735397157143</v>
      </c>
      <c r="BM94" s="2">
        <f t="shared" si="16"/>
        <v>0.24047847287092725</v>
      </c>
      <c r="BN94" s="2">
        <f t="shared" si="16"/>
        <v>0.24546097993310279</v>
      </c>
      <c r="BO94" s="2">
        <f t="shared" si="15"/>
        <v>0.24546097993310279</v>
      </c>
      <c r="BP94" s="2">
        <f t="shared" si="15"/>
        <v>0.24727142012921233</v>
      </c>
      <c r="BQ94" s="2">
        <f t="shared" si="15"/>
        <v>0.24995328310642703</v>
      </c>
      <c r="BR94" s="2">
        <f t="shared" ref="BR94:CG155" si="22">AA94*(1-AA94)</f>
        <v>0.24995328310642703</v>
      </c>
      <c r="BS94" s="2">
        <f t="shared" si="22"/>
        <v>0.24999948846792786</v>
      </c>
      <c r="BT94" s="2">
        <f t="shared" si="22"/>
        <v>0.24945671792460389</v>
      </c>
      <c r="BU94" s="2">
        <f t="shared" si="22"/>
        <v>0.24905039801300841</v>
      </c>
      <c r="BV94" s="2">
        <f t="shared" si="22"/>
        <v>0.248532456217605</v>
      </c>
      <c r="BW94" s="2">
        <f t="shared" si="22"/>
        <v>0.24853245621760497</v>
      </c>
      <c r="BX94" s="2">
        <f t="shared" si="22"/>
        <v>0.24790366202945013</v>
      </c>
      <c r="BY94" s="2">
        <f t="shared" si="22"/>
        <v>0.24790366202945013</v>
      </c>
      <c r="BZ94" s="2">
        <f t="shared" si="22"/>
        <v>0.24790366202945013</v>
      </c>
      <c r="CA94" s="2">
        <f t="shared" si="22"/>
        <v>0.24631699686172914</v>
      </c>
      <c r="CB94" s="2">
        <f t="shared" si="22"/>
        <v>0.23013244385352666</v>
      </c>
      <c r="CC94" s="2">
        <f t="shared" si="22"/>
        <v>0.22807499118741342</v>
      </c>
      <c r="CD94" s="2">
        <f t="shared" si="22"/>
        <v>0.21646833246346428</v>
      </c>
      <c r="CE94" s="2">
        <f t="shared" si="14"/>
        <v>0.20284674214885465</v>
      </c>
      <c r="CF94" s="2">
        <f t="shared" si="14"/>
        <v>0.19990413034774848</v>
      </c>
      <c r="CG94" s="2">
        <f t="shared" si="14"/>
        <v>0.19068041750970371</v>
      </c>
      <c r="CH94" s="2">
        <f t="shared" si="14"/>
        <v>0.18422477653345828</v>
      </c>
      <c r="CI94" s="2">
        <f t="shared" si="14"/>
        <v>0.18091214616951301</v>
      </c>
      <c r="CJ94" s="2">
        <f t="shared" si="14"/>
        <v>0.17066407015778559</v>
      </c>
      <c r="CK94" s="2">
        <f t="shared" si="14"/>
        <v>0.13770385973940907</v>
      </c>
      <c r="CL94" s="2">
        <f t="shared" si="14"/>
        <v>3.4065427008808991E-2</v>
      </c>
    </row>
    <row r="95" spans="1:90">
      <c r="A95" t="str">
        <f>Tabelle1!A95</f>
        <v>Pirchmoser Cornelia</v>
      </c>
      <c r="H95" s="3">
        <f>EXP('4. Iteration'!$F296-'4. Iteration'!H$203)/(1+EXP('4. Iteration'!$F296-'4. Iteration'!H$203))</f>
        <v>0.96484606113976068</v>
      </c>
      <c r="I95" s="3">
        <f>EXP('4. Iteration'!$F296-'4. Iteration'!I$203)/(1+EXP('4. Iteration'!$F296-'4. Iteration'!I$203))</f>
        <v>0.94586857140782632</v>
      </c>
      <c r="J95" s="3">
        <f>EXP('4. Iteration'!$F296-'4. Iteration'!J$203)/(1+EXP('4. Iteration'!$F296-'4. Iteration'!J$203))</f>
        <v>0.892363477003288</v>
      </c>
      <c r="K95" s="3">
        <f>EXP('4. Iteration'!$F296-'4. Iteration'!K$203)/(1+EXP('4. Iteration'!$F296-'4. Iteration'!K$203))</f>
        <v>0.85051559658571219</v>
      </c>
      <c r="L95" s="3">
        <f>EXP('4. Iteration'!$F296-'4. Iteration'!L$203)/(1+EXP('4. Iteration'!$F296-'4. Iteration'!L$203))</f>
        <v>0.8252030270409545</v>
      </c>
      <c r="M95" s="3">
        <f>EXP('4. Iteration'!$F296-'4. Iteration'!M$203)/(1+EXP('4. Iteration'!$F296-'4. Iteration'!M$203))</f>
        <v>0.79898265716363437</v>
      </c>
      <c r="N95" s="3">
        <f>EXP('4. Iteration'!$F296-'4. Iteration'!N$203)/(1+EXP('4. Iteration'!$F296-'4. Iteration'!N$203))</f>
        <v>0.73712543616309922</v>
      </c>
      <c r="O95" s="3">
        <f>EXP('4. Iteration'!$F296-'4. Iteration'!O$203)/(1+EXP('4. Iteration'!$F296-'4. Iteration'!O$203))</f>
        <v>0.73004056968548092</v>
      </c>
      <c r="P95" s="3">
        <f>EXP('4. Iteration'!$F296-'4. Iteration'!P$203)/(1+EXP('4. Iteration'!$F296-'4. Iteration'!P$203))</f>
        <v>0.70856887275044156</v>
      </c>
      <c r="Q95" s="3">
        <f>EXP('4. Iteration'!$F296-'4. Iteration'!Q$203)/(1+EXP('4. Iteration'!$F296-'4. Iteration'!Q$203))</f>
        <v>0.68680200230766153</v>
      </c>
      <c r="R95" s="3">
        <f>EXP('4. Iteration'!$F296-'4. Iteration'!R$203)/(1+EXP('4. Iteration'!$F296-'4. Iteration'!R$203))</f>
        <v>0.67948760645932405</v>
      </c>
      <c r="S95" s="3">
        <f>EXP('4. Iteration'!$F296-'4. Iteration'!S$203)/(1+EXP('4. Iteration'!$F296-'4. Iteration'!S$203))</f>
        <v>0.65738873272710308</v>
      </c>
      <c r="T95" s="3">
        <f>EXP('4. Iteration'!$F296-'4. Iteration'!T$203)/(1+EXP('4. Iteration'!$F296-'4. Iteration'!T$203))</f>
        <v>0.65738873272710308</v>
      </c>
      <c r="U95" s="3">
        <f>EXP('4. Iteration'!$F296-'4. Iteration'!U$203)/(1+EXP('4. Iteration'!$F296-'4. Iteration'!U$203))</f>
        <v>0.64997548475810496</v>
      </c>
      <c r="V95" s="3">
        <f>EXP('4. Iteration'!$F296-'4. Iteration'!V$203)/(1+EXP('4. Iteration'!$F296-'4. Iteration'!V$203))</f>
        <v>0.59757831280091256</v>
      </c>
      <c r="W95" s="3">
        <f>EXP('4. Iteration'!$F296-'4. Iteration'!W$203)/(1+EXP('4. Iteration'!$F296-'4. Iteration'!W$203))</f>
        <v>0.56737224997650892</v>
      </c>
      <c r="X95" s="3">
        <f>EXP('4. Iteration'!$F296-'4. Iteration'!X$203)/(1+EXP('4. Iteration'!$F296-'4. Iteration'!X$203))</f>
        <v>0.56737224997650892</v>
      </c>
      <c r="Y95" s="3">
        <f>EXP('4. Iteration'!$F296-'4. Iteration'!Y$203)/(1+EXP('4. Iteration'!$F296-'4. Iteration'!Y$203))</f>
        <v>0.55223581023385837</v>
      </c>
      <c r="Z95" s="3">
        <f>EXP('4. Iteration'!$F296-'4. Iteration'!Z$203)/(1+EXP('4. Iteration'!$F296-'4. Iteration'!Z$203))</f>
        <v>0.50683497575511172</v>
      </c>
      <c r="AA95" s="3">
        <f>EXP('4. Iteration'!$F296-'4. Iteration'!AA$203)/(1+EXP('4. Iteration'!$F296-'4. Iteration'!AA$203))</f>
        <v>0.50683497575511194</v>
      </c>
      <c r="AB95" s="3">
        <f>EXP('4. Iteration'!$F296-'4. Iteration'!AB$203)/(1+EXP('4. Iteration'!$F296-'4. Iteration'!AB$203))</f>
        <v>0.49928478529647369</v>
      </c>
      <c r="AC95" s="3">
        <f>EXP('4. Iteration'!$F296-'4. Iteration'!AC$203)/(1+EXP('4. Iteration'!$F296-'4. Iteration'!AC$203))</f>
        <v>0.47669158788342447</v>
      </c>
      <c r="AD95" s="3">
        <f>EXP('4. Iteration'!$F296-'4. Iteration'!AD$203)/(1+EXP('4. Iteration'!$F296-'4. Iteration'!AD$203))</f>
        <v>0.46918438728515083</v>
      </c>
      <c r="AE95" s="3">
        <f>EXP('4. Iteration'!$F296-'4. Iteration'!AE$203)/(1+EXP('4. Iteration'!$F296-'4. Iteration'!AE$203))</f>
        <v>0.46169146593257582</v>
      </c>
      <c r="AF95" s="3">
        <f>EXP('4. Iteration'!$F296-'4. Iteration'!AF$203)/(1+EXP('4. Iteration'!$F296-'4. Iteration'!AF$203))</f>
        <v>0.46169146593257582</v>
      </c>
      <c r="AG95" s="3">
        <f>EXP('4. Iteration'!$F296-'4. Iteration'!AG$203)/(1+EXP('4. Iteration'!$F296-'4. Iteration'!AG$203))</f>
        <v>0.45421421650173655</v>
      </c>
      <c r="AH95" s="3">
        <f>EXP('4. Iteration'!$F296-'4. Iteration'!AH$203)/(1+EXP('4. Iteration'!$F296-'4. Iteration'!AH$203))</f>
        <v>0.45421421650173655</v>
      </c>
      <c r="AI95" s="3">
        <f>EXP('4. Iteration'!$F296-'4. Iteration'!AI$203)/(1+EXP('4. Iteration'!$F296-'4. Iteration'!AI$203))</f>
        <v>0.45421421650173655</v>
      </c>
      <c r="AJ95" s="3">
        <f>EXP('4. Iteration'!$F296-'4. Iteration'!AJ$203)/(1+EXP('4. Iteration'!$F296-'4. Iteration'!AJ$203))</f>
        <v>0.43931224886131576</v>
      </c>
      <c r="AK95" s="3">
        <f>EXP('4. Iteration'!$F296-'4. Iteration'!AK$203)/(1+EXP('4. Iteration'!$F296-'4. Iteration'!AK$203))</f>
        <v>0.35904768130153614</v>
      </c>
      <c r="AL95" s="3">
        <f>EXP('4. Iteration'!$F296-'4. Iteration'!AL$203)/(1+EXP('4. Iteration'!$F296-'4. Iteration'!AL$203))</f>
        <v>0.3519290412924041</v>
      </c>
      <c r="AM95" s="3">
        <f>EXP('4. Iteration'!$F296-'4. Iteration'!AM$203)/(1+EXP('4. Iteration'!$F296-'4. Iteration'!AM$203))</f>
        <v>0.31688345913998994</v>
      </c>
      <c r="AN95" s="3">
        <f>EXP('4. Iteration'!$F296-'4. Iteration'!AN$203)/(1+EXP('4. Iteration'!$F296-'4. Iteration'!AN$203))</f>
        <v>0.28285199091139396</v>
      </c>
      <c r="AO95" s="3">
        <f>EXP('4. Iteration'!$F296-'4. Iteration'!AO$203)/(1+EXP('4. Iteration'!$F296-'4. Iteration'!AO$203))</f>
        <v>0.27617893385060577</v>
      </c>
      <c r="AP95" s="3">
        <f>EXP('4. Iteration'!$F296-'4. Iteration'!AP$203)/(1+EXP('4. Iteration'!$F296-'4. Iteration'!AP$203))</f>
        <v>0.25644388225647813</v>
      </c>
      <c r="AQ95" s="3">
        <f>EXP('4. Iteration'!$F296-'4. Iteration'!AQ$203)/(1+EXP('4. Iteration'!$F296-'4. Iteration'!AQ$203))</f>
        <v>0.24353319227131609</v>
      </c>
      <c r="AR95" s="3">
        <f>EXP('4. Iteration'!$F296-'4. Iteration'!AR$203)/(1+EXP('4. Iteration'!$F296-'4. Iteration'!AR$203))</f>
        <v>0.23715431555666172</v>
      </c>
      <c r="AS95" s="3">
        <f>EXP('4. Iteration'!$F296-'4. Iteration'!AS$203)/(1+EXP('4. Iteration'!$F296-'4. Iteration'!AS$203))</f>
        <v>0.2183336551126237</v>
      </c>
      <c r="AT95" s="3">
        <f>EXP('4. Iteration'!$F296-'4. Iteration'!AT$203)/(1+EXP('4. Iteration'!$F296-'4. Iteration'!AT$203))</f>
        <v>0.1648938373282417</v>
      </c>
      <c r="AU95" s="3">
        <f>EXP('4. Iteration'!$F296-'4. Iteration'!AU$203)/(1+EXP('4. Iteration'!$F296-'4. Iteration'!AU$203))</f>
        <v>3.5312392040425709E-2</v>
      </c>
      <c r="AX95">
        <f t="shared" si="18"/>
        <v>-8.0112227206430191</v>
      </c>
      <c r="AY95" s="2">
        <f t="shared" si="20"/>
        <v>3.3918139442849875E-2</v>
      </c>
      <c r="AZ95" s="2">
        <f t="shared" si="20"/>
        <v>5.1201217030744081E-2</v>
      </c>
      <c r="BA95" s="2">
        <f t="shared" si="20"/>
        <v>9.6050901913890291E-2</v>
      </c>
      <c r="BB95" s="2">
        <f t="shared" si="19"/>
        <v>0.12713881655016226</v>
      </c>
      <c r="BC95" s="2">
        <f t="shared" si="19"/>
        <v>0.14424299120340023</v>
      </c>
      <c r="BD95" s="2">
        <f t="shared" si="19"/>
        <v>0.16060937071537268</v>
      </c>
      <c r="BE95" s="2">
        <f t="shared" si="19"/>
        <v>0.19377152752445995</v>
      </c>
      <c r="BF95" s="2">
        <f t="shared" si="19"/>
        <v>0.19708133629877939</v>
      </c>
      <c r="BG95" s="2">
        <f t="shared" si="19"/>
        <v>0.20649902531961012</v>
      </c>
      <c r="BH95" s="2">
        <f t="shared" si="19"/>
        <v>0.21510501193384843</v>
      </c>
      <c r="BI95" s="2">
        <f t="shared" si="19"/>
        <v>0.21778419912750283</v>
      </c>
      <c r="BJ95" s="2">
        <f t="shared" si="19"/>
        <v>0.22522878681055652</v>
      </c>
      <c r="BK95" s="2">
        <f t="shared" si="19"/>
        <v>0.22522878681055652</v>
      </c>
      <c r="BL95" s="2">
        <f t="shared" si="19"/>
        <v>0.22750735397157143</v>
      </c>
      <c r="BM95" s="2">
        <f t="shared" si="16"/>
        <v>0.24047847287092727</v>
      </c>
      <c r="BN95" s="2">
        <f t="shared" si="16"/>
        <v>0.24546097993310279</v>
      </c>
      <c r="BO95" s="2">
        <f t="shared" si="16"/>
        <v>0.24546097993310279</v>
      </c>
      <c r="BP95" s="2">
        <f t="shared" si="16"/>
        <v>0.24727142012921233</v>
      </c>
      <c r="BQ95" s="2">
        <f t="shared" si="16"/>
        <v>0.24995328310642703</v>
      </c>
      <c r="BR95" s="2">
        <f t="shared" si="22"/>
        <v>0.24995328310642703</v>
      </c>
      <c r="BS95" s="2">
        <f t="shared" si="22"/>
        <v>0.24999948846792786</v>
      </c>
      <c r="BT95" s="2">
        <f t="shared" si="22"/>
        <v>0.24945671792460389</v>
      </c>
      <c r="BU95" s="2">
        <f t="shared" si="22"/>
        <v>0.24905039801300841</v>
      </c>
      <c r="BV95" s="2">
        <f t="shared" si="22"/>
        <v>0.248532456217605</v>
      </c>
      <c r="BW95" s="2">
        <f t="shared" si="22"/>
        <v>0.248532456217605</v>
      </c>
      <c r="BX95" s="2">
        <f t="shared" si="22"/>
        <v>0.24790366202945013</v>
      </c>
      <c r="BY95" s="2">
        <f t="shared" si="22"/>
        <v>0.24790366202945013</v>
      </c>
      <c r="BZ95" s="2">
        <f t="shared" si="22"/>
        <v>0.24790366202945013</v>
      </c>
      <c r="CA95" s="2">
        <f t="shared" si="22"/>
        <v>0.24631699686172914</v>
      </c>
      <c r="CB95" s="2">
        <f t="shared" si="22"/>
        <v>0.23013244385352666</v>
      </c>
      <c r="CC95" s="2">
        <f t="shared" si="22"/>
        <v>0.22807499118741342</v>
      </c>
      <c r="CD95" s="2">
        <f t="shared" si="22"/>
        <v>0.21646833246346428</v>
      </c>
      <c r="CE95" s="2">
        <f t="shared" si="14"/>
        <v>0.20284674214885465</v>
      </c>
      <c r="CF95" s="2">
        <f t="shared" si="14"/>
        <v>0.19990413034774848</v>
      </c>
      <c r="CG95" s="2">
        <f t="shared" si="14"/>
        <v>0.19068041750970371</v>
      </c>
      <c r="CH95" s="2">
        <f t="shared" si="14"/>
        <v>0.18422477653345828</v>
      </c>
      <c r="CI95" s="2">
        <f t="shared" si="14"/>
        <v>0.18091214616951301</v>
      </c>
      <c r="CJ95" s="2">
        <f t="shared" si="14"/>
        <v>0.17066407015778559</v>
      </c>
      <c r="CK95" s="2">
        <f t="shared" si="14"/>
        <v>0.13770385973940907</v>
      </c>
      <c r="CL95" s="2">
        <f t="shared" si="14"/>
        <v>3.4065427008808991E-2</v>
      </c>
    </row>
    <row r="96" spans="1:90">
      <c r="A96" t="str">
        <f>Tabelle1!A96</f>
        <v>Rohm Patrick</v>
      </c>
      <c r="H96" s="3">
        <f>EXP('4. Iteration'!$F297-'4. Iteration'!H$203)/(1+EXP('4. Iteration'!$F297-'4. Iteration'!H$203))</f>
        <v>0.96484606113976068</v>
      </c>
      <c r="I96" s="3">
        <f>EXP('4. Iteration'!$F297-'4. Iteration'!I$203)/(1+EXP('4. Iteration'!$F297-'4. Iteration'!I$203))</f>
        <v>0.94586857140782632</v>
      </c>
      <c r="J96" s="3">
        <f>EXP('4. Iteration'!$F297-'4. Iteration'!J$203)/(1+EXP('4. Iteration'!$F297-'4. Iteration'!J$203))</f>
        <v>0.892363477003288</v>
      </c>
      <c r="K96" s="3">
        <f>EXP('4. Iteration'!$F297-'4. Iteration'!K$203)/(1+EXP('4. Iteration'!$F297-'4. Iteration'!K$203))</f>
        <v>0.85051559658571219</v>
      </c>
      <c r="L96" s="3">
        <f>EXP('4. Iteration'!$F297-'4. Iteration'!L$203)/(1+EXP('4. Iteration'!$F297-'4. Iteration'!L$203))</f>
        <v>0.8252030270409545</v>
      </c>
      <c r="M96" s="3">
        <f>EXP('4. Iteration'!$F297-'4. Iteration'!M$203)/(1+EXP('4. Iteration'!$F297-'4. Iteration'!M$203))</f>
        <v>0.79898265716363437</v>
      </c>
      <c r="N96" s="3">
        <f>EXP('4. Iteration'!$F297-'4. Iteration'!N$203)/(1+EXP('4. Iteration'!$F297-'4. Iteration'!N$203))</f>
        <v>0.73712543616309922</v>
      </c>
      <c r="O96" s="3">
        <f>EXP('4. Iteration'!$F297-'4. Iteration'!O$203)/(1+EXP('4. Iteration'!$F297-'4. Iteration'!O$203))</f>
        <v>0.73004056968548092</v>
      </c>
      <c r="P96" s="3">
        <f>EXP('4. Iteration'!$F297-'4. Iteration'!P$203)/(1+EXP('4. Iteration'!$F297-'4. Iteration'!P$203))</f>
        <v>0.70856887275044156</v>
      </c>
      <c r="Q96" s="3">
        <f>EXP('4. Iteration'!$F297-'4. Iteration'!Q$203)/(1+EXP('4. Iteration'!$F297-'4. Iteration'!Q$203))</f>
        <v>0.68680200230766153</v>
      </c>
      <c r="R96" s="3">
        <f>EXP('4. Iteration'!$F297-'4. Iteration'!R$203)/(1+EXP('4. Iteration'!$F297-'4. Iteration'!R$203))</f>
        <v>0.67948760645932405</v>
      </c>
      <c r="S96" s="3">
        <f>EXP('4. Iteration'!$F297-'4. Iteration'!S$203)/(1+EXP('4. Iteration'!$F297-'4. Iteration'!S$203))</f>
        <v>0.65738873272710308</v>
      </c>
      <c r="T96" s="3">
        <f>EXP('4. Iteration'!$F297-'4. Iteration'!T$203)/(1+EXP('4. Iteration'!$F297-'4. Iteration'!T$203))</f>
        <v>0.65738873272710308</v>
      </c>
      <c r="U96" s="3">
        <f>EXP('4. Iteration'!$F297-'4. Iteration'!U$203)/(1+EXP('4. Iteration'!$F297-'4. Iteration'!U$203))</f>
        <v>0.64997548475810496</v>
      </c>
      <c r="V96" s="3">
        <f>EXP('4. Iteration'!$F297-'4. Iteration'!V$203)/(1+EXP('4. Iteration'!$F297-'4. Iteration'!V$203))</f>
        <v>0.59757831280091256</v>
      </c>
      <c r="W96" s="3">
        <f>EXP('4. Iteration'!$F297-'4. Iteration'!W$203)/(1+EXP('4. Iteration'!$F297-'4. Iteration'!W$203))</f>
        <v>0.56737224997650892</v>
      </c>
      <c r="X96" s="3">
        <f>EXP('4. Iteration'!$F297-'4. Iteration'!X$203)/(1+EXP('4. Iteration'!$F297-'4. Iteration'!X$203))</f>
        <v>0.56737224997650892</v>
      </c>
      <c r="Y96" s="3">
        <f>EXP('4. Iteration'!$F297-'4. Iteration'!Y$203)/(1+EXP('4. Iteration'!$F297-'4. Iteration'!Y$203))</f>
        <v>0.55223581023385837</v>
      </c>
      <c r="Z96" s="3">
        <f>EXP('4. Iteration'!$F297-'4. Iteration'!Z$203)/(1+EXP('4. Iteration'!$F297-'4. Iteration'!Z$203))</f>
        <v>0.50683497575511172</v>
      </c>
      <c r="AA96" s="3">
        <f>EXP('4. Iteration'!$F297-'4. Iteration'!AA$203)/(1+EXP('4. Iteration'!$F297-'4. Iteration'!AA$203))</f>
        <v>0.50683497575511194</v>
      </c>
      <c r="AB96" s="3">
        <f>EXP('4. Iteration'!$F297-'4. Iteration'!AB$203)/(1+EXP('4. Iteration'!$F297-'4. Iteration'!AB$203))</f>
        <v>0.49928478529647369</v>
      </c>
      <c r="AC96" s="3">
        <f>EXP('4. Iteration'!$F297-'4. Iteration'!AC$203)/(1+EXP('4. Iteration'!$F297-'4. Iteration'!AC$203))</f>
        <v>0.47669158788342447</v>
      </c>
      <c r="AD96" s="3">
        <f>EXP('4. Iteration'!$F297-'4. Iteration'!AD$203)/(1+EXP('4. Iteration'!$F297-'4. Iteration'!AD$203))</f>
        <v>0.46918438728515083</v>
      </c>
      <c r="AE96" s="3">
        <f>EXP('4. Iteration'!$F297-'4. Iteration'!AE$203)/(1+EXP('4. Iteration'!$F297-'4. Iteration'!AE$203))</f>
        <v>0.46169146593257576</v>
      </c>
      <c r="AF96" s="3">
        <f>EXP('4. Iteration'!$F297-'4. Iteration'!AF$203)/(1+EXP('4. Iteration'!$F297-'4. Iteration'!AF$203))</f>
        <v>0.46169146593257582</v>
      </c>
      <c r="AG96" s="3">
        <f>EXP('4. Iteration'!$F297-'4. Iteration'!AG$203)/(1+EXP('4. Iteration'!$F297-'4. Iteration'!AG$203))</f>
        <v>0.45421421650173655</v>
      </c>
      <c r="AH96" s="3">
        <f>EXP('4. Iteration'!$F297-'4. Iteration'!AH$203)/(1+EXP('4. Iteration'!$F297-'4. Iteration'!AH$203))</f>
        <v>0.45421421650173655</v>
      </c>
      <c r="AI96" s="3">
        <f>EXP('4. Iteration'!$F297-'4. Iteration'!AI$203)/(1+EXP('4. Iteration'!$F297-'4. Iteration'!AI$203))</f>
        <v>0.45421421650173649</v>
      </c>
      <c r="AJ96" s="3">
        <f>EXP('4. Iteration'!$F297-'4. Iteration'!AJ$203)/(1+EXP('4. Iteration'!$F297-'4. Iteration'!AJ$203))</f>
        <v>0.4393122488613157</v>
      </c>
      <c r="AK96" s="3">
        <f>EXP('4. Iteration'!$F297-'4. Iteration'!AK$203)/(1+EXP('4. Iteration'!$F297-'4. Iteration'!AK$203))</f>
        <v>0.35904768130153614</v>
      </c>
      <c r="AL96" s="3">
        <f>EXP('4. Iteration'!$F297-'4. Iteration'!AL$203)/(1+EXP('4. Iteration'!$F297-'4. Iteration'!AL$203))</f>
        <v>0.3519290412924041</v>
      </c>
      <c r="AM96" s="3">
        <f>EXP('4. Iteration'!$F297-'4. Iteration'!AM$203)/(1+EXP('4. Iteration'!$F297-'4. Iteration'!AM$203))</f>
        <v>0.31688345913998994</v>
      </c>
      <c r="AN96" s="3">
        <f>EXP('4. Iteration'!$F297-'4. Iteration'!AN$203)/(1+EXP('4. Iteration'!$F297-'4. Iteration'!AN$203))</f>
        <v>0.28285199091139396</v>
      </c>
      <c r="AO96" s="3">
        <f>EXP('4. Iteration'!$F297-'4. Iteration'!AO$203)/(1+EXP('4. Iteration'!$F297-'4. Iteration'!AO$203))</f>
        <v>0.27617893385060577</v>
      </c>
      <c r="AP96" s="3">
        <f>EXP('4. Iteration'!$F297-'4. Iteration'!AP$203)/(1+EXP('4. Iteration'!$F297-'4. Iteration'!AP$203))</f>
        <v>0.25644388225647813</v>
      </c>
      <c r="AQ96" s="3">
        <f>EXP('4. Iteration'!$F297-'4. Iteration'!AQ$203)/(1+EXP('4. Iteration'!$F297-'4. Iteration'!AQ$203))</f>
        <v>0.24353319227131609</v>
      </c>
      <c r="AR96" s="3">
        <f>EXP('4. Iteration'!$F297-'4. Iteration'!AR$203)/(1+EXP('4. Iteration'!$F297-'4. Iteration'!AR$203))</f>
        <v>0.23715431555666172</v>
      </c>
      <c r="AS96" s="3">
        <f>EXP('4. Iteration'!$F297-'4. Iteration'!AS$203)/(1+EXP('4. Iteration'!$F297-'4. Iteration'!AS$203))</f>
        <v>0.2183336551126237</v>
      </c>
      <c r="AT96" s="3">
        <f>EXP('4. Iteration'!$F297-'4. Iteration'!AT$203)/(1+EXP('4. Iteration'!$F297-'4. Iteration'!AT$203))</f>
        <v>0.1648938373282417</v>
      </c>
      <c r="AU96" s="3">
        <f>EXP('4. Iteration'!$F297-'4. Iteration'!AU$203)/(1+EXP('4. Iteration'!$F297-'4. Iteration'!AU$203))</f>
        <v>3.5312392040425709E-2</v>
      </c>
      <c r="AX96">
        <f t="shared" si="18"/>
        <v>-8.0112227206430191</v>
      </c>
      <c r="AY96" s="2">
        <f t="shared" si="20"/>
        <v>3.3918139442849875E-2</v>
      </c>
      <c r="AZ96" s="2">
        <f t="shared" si="20"/>
        <v>5.1201217030744081E-2</v>
      </c>
      <c r="BA96" s="2">
        <f t="shared" si="20"/>
        <v>9.6050901913890291E-2</v>
      </c>
      <c r="BB96" s="2">
        <f t="shared" si="19"/>
        <v>0.12713881655016226</v>
      </c>
      <c r="BC96" s="2">
        <f t="shared" si="19"/>
        <v>0.14424299120340023</v>
      </c>
      <c r="BD96" s="2">
        <f t="shared" ref="BD96:BS120" si="23">M96*(1-M96)</f>
        <v>0.16060937071537268</v>
      </c>
      <c r="BE96" s="2">
        <f t="shared" si="23"/>
        <v>0.19377152752445995</v>
      </c>
      <c r="BF96" s="2">
        <f t="shared" si="23"/>
        <v>0.19708133629877939</v>
      </c>
      <c r="BG96" s="2">
        <f t="shared" si="23"/>
        <v>0.20649902531961012</v>
      </c>
      <c r="BH96" s="2">
        <f t="shared" si="23"/>
        <v>0.21510501193384843</v>
      </c>
      <c r="BI96" s="2">
        <f t="shared" si="23"/>
        <v>0.21778419912750283</v>
      </c>
      <c r="BJ96" s="2">
        <f t="shared" si="23"/>
        <v>0.22522878681055652</v>
      </c>
      <c r="BK96" s="2">
        <f t="shared" si="23"/>
        <v>0.22522878681055652</v>
      </c>
      <c r="BL96" s="2">
        <f t="shared" si="23"/>
        <v>0.22750735397157143</v>
      </c>
      <c r="BM96" s="2">
        <f t="shared" si="16"/>
        <v>0.24047847287092727</v>
      </c>
      <c r="BN96" s="2">
        <f t="shared" si="16"/>
        <v>0.24546097993310279</v>
      </c>
      <c r="BO96" s="2">
        <f t="shared" si="16"/>
        <v>0.24546097993310279</v>
      </c>
      <c r="BP96" s="2">
        <f t="shared" si="16"/>
        <v>0.24727142012921233</v>
      </c>
      <c r="BQ96" s="2">
        <f t="shared" si="16"/>
        <v>0.24995328310642703</v>
      </c>
      <c r="BR96" s="2">
        <f t="shared" si="16"/>
        <v>0.24995328310642703</v>
      </c>
      <c r="BS96" s="2">
        <f t="shared" si="16"/>
        <v>0.24999948846792786</v>
      </c>
      <c r="BT96" s="2">
        <f t="shared" si="16"/>
        <v>0.24945671792460389</v>
      </c>
      <c r="BU96" s="2">
        <f t="shared" si="16"/>
        <v>0.24905039801300841</v>
      </c>
      <c r="BV96" s="2">
        <f t="shared" si="16"/>
        <v>0.24853245621760503</v>
      </c>
      <c r="BW96" s="2">
        <f t="shared" si="16"/>
        <v>0.248532456217605</v>
      </c>
      <c r="BX96" s="2">
        <f t="shared" si="16"/>
        <v>0.24790366202945013</v>
      </c>
      <c r="BY96" s="2">
        <f t="shared" si="16"/>
        <v>0.24790366202945013</v>
      </c>
      <c r="BZ96" s="2">
        <f t="shared" si="16"/>
        <v>0.24790366202945016</v>
      </c>
      <c r="CA96" s="2">
        <f t="shared" si="16"/>
        <v>0.24631699686172912</v>
      </c>
      <c r="CB96" s="2">
        <f t="shared" si="16"/>
        <v>0.23013244385352666</v>
      </c>
      <c r="CC96" s="2">
        <f t="shared" si="22"/>
        <v>0.22807499118741342</v>
      </c>
      <c r="CD96" s="2">
        <f t="shared" si="22"/>
        <v>0.21646833246346428</v>
      </c>
      <c r="CE96" s="2">
        <f t="shared" si="14"/>
        <v>0.20284674214885465</v>
      </c>
      <c r="CF96" s="2">
        <f t="shared" si="14"/>
        <v>0.19990413034774848</v>
      </c>
      <c r="CG96" s="2">
        <f t="shared" si="14"/>
        <v>0.19068041750970371</v>
      </c>
      <c r="CH96" s="2">
        <f t="shared" si="14"/>
        <v>0.18422477653345828</v>
      </c>
      <c r="CI96" s="2">
        <f t="shared" si="14"/>
        <v>0.18091214616951301</v>
      </c>
      <c r="CJ96" s="2">
        <f t="shared" si="14"/>
        <v>0.17066407015778559</v>
      </c>
      <c r="CK96" s="2">
        <f t="shared" si="14"/>
        <v>0.13770385973940907</v>
      </c>
      <c r="CL96" s="2">
        <f t="shared" si="14"/>
        <v>3.4065427008808991E-2</v>
      </c>
    </row>
    <row r="97" spans="1:90">
      <c r="A97" t="str">
        <f>Tabelle1!A97</f>
        <v>Kirschner Werner</v>
      </c>
      <c r="H97" s="3">
        <f>EXP('4. Iteration'!$F298-'4. Iteration'!H$203)/(1+EXP('4. Iteration'!$F298-'4. Iteration'!H$203))</f>
        <v>0.96484606113976068</v>
      </c>
      <c r="I97" s="3">
        <f>EXP('4. Iteration'!$F298-'4. Iteration'!I$203)/(1+EXP('4. Iteration'!$F298-'4. Iteration'!I$203))</f>
        <v>0.94586857140782632</v>
      </c>
      <c r="J97" s="3">
        <f>EXP('4. Iteration'!$F298-'4. Iteration'!J$203)/(1+EXP('4. Iteration'!$F298-'4. Iteration'!J$203))</f>
        <v>0.892363477003288</v>
      </c>
      <c r="K97" s="3">
        <f>EXP('4. Iteration'!$F298-'4. Iteration'!K$203)/(1+EXP('4. Iteration'!$F298-'4. Iteration'!K$203))</f>
        <v>0.85051559658571219</v>
      </c>
      <c r="L97" s="3">
        <f>EXP('4. Iteration'!$F298-'4. Iteration'!L$203)/(1+EXP('4. Iteration'!$F298-'4. Iteration'!L$203))</f>
        <v>0.82520302704095461</v>
      </c>
      <c r="M97" s="3">
        <f>EXP('4. Iteration'!$F298-'4. Iteration'!M$203)/(1+EXP('4. Iteration'!$F298-'4. Iteration'!M$203))</f>
        <v>0.79898265716363426</v>
      </c>
      <c r="N97" s="3">
        <f>EXP('4. Iteration'!$F298-'4. Iteration'!N$203)/(1+EXP('4. Iteration'!$F298-'4. Iteration'!N$203))</f>
        <v>0.73712543616309922</v>
      </c>
      <c r="O97" s="3">
        <f>EXP('4. Iteration'!$F298-'4. Iteration'!O$203)/(1+EXP('4. Iteration'!$F298-'4. Iteration'!O$203))</f>
        <v>0.73004056968548092</v>
      </c>
      <c r="P97" s="3">
        <f>EXP('4. Iteration'!$F298-'4. Iteration'!P$203)/(1+EXP('4. Iteration'!$F298-'4. Iteration'!P$203))</f>
        <v>0.70856887275044156</v>
      </c>
      <c r="Q97" s="3">
        <f>EXP('4. Iteration'!$F298-'4. Iteration'!Q$203)/(1+EXP('4. Iteration'!$F298-'4. Iteration'!Q$203))</f>
        <v>0.68680200230766153</v>
      </c>
      <c r="R97" s="3">
        <f>EXP('4. Iteration'!$F298-'4. Iteration'!R$203)/(1+EXP('4. Iteration'!$F298-'4. Iteration'!R$203))</f>
        <v>0.67948760645932416</v>
      </c>
      <c r="S97" s="3">
        <f>EXP('4. Iteration'!$F298-'4. Iteration'!S$203)/(1+EXP('4. Iteration'!$F298-'4. Iteration'!S$203))</f>
        <v>0.65738873272710308</v>
      </c>
      <c r="T97" s="3">
        <f>EXP('4. Iteration'!$F298-'4. Iteration'!T$203)/(1+EXP('4. Iteration'!$F298-'4. Iteration'!T$203))</f>
        <v>0.65738873272710319</v>
      </c>
      <c r="U97" s="3">
        <f>EXP('4. Iteration'!$F298-'4. Iteration'!U$203)/(1+EXP('4. Iteration'!$F298-'4. Iteration'!U$203))</f>
        <v>0.64997548475810507</v>
      </c>
      <c r="V97" s="3">
        <f>EXP('4. Iteration'!$F298-'4. Iteration'!V$203)/(1+EXP('4. Iteration'!$F298-'4. Iteration'!V$203))</f>
        <v>0.59757831280091267</v>
      </c>
      <c r="W97" s="3">
        <f>EXP('4. Iteration'!$F298-'4. Iteration'!W$203)/(1+EXP('4. Iteration'!$F298-'4. Iteration'!W$203))</f>
        <v>0.56737224997650892</v>
      </c>
      <c r="X97" s="3">
        <f>EXP('4. Iteration'!$F298-'4. Iteration'!X$203)/(1+EXP('4. Iteration'!$F298-'4. Iteration'!X$203))</f>
        <v>0.56737224997650904</v>
      </c>
      <c r="Y97" s="3">
        <f>EXP('4. Iteration'!$F298-'4. Iteration'!Y$203)/(1+EXP('4. Iteration'!$F298-'4. Iteration'!Y$203))</f>
        <v>0.55223581023385837</v>
      </c>
      <c r="Z97" s="3">
        <f>EXP('4. Iteration'!$F298-'4. Iteration'!Z$203)/(1+EXP('4. Iteration'!$F298-'4. Iteration'!Z$203))</f>
        <v>0.50683497575511183</v>
      </c>
      <c r="AA97" s="3">
        <f>EXP('4. Iteration'!$F298-'4. Iteration'!AA$203)/(1+EXP('4. Iteration'!$F298-'4. Iteration'!AA$203))</f>
        <v>0.50683497575511194</v>
      </c>
      <c r="AB97" s="3">
        <f>EXP('4. Iteration'!$F298-'4. Iteration'!AB$203)/(1+EXP('4. Iteration'!$F298-'4. Iteration'!AB$203))</f>
        <v>0.49928478529647374</v>
      </c>
      <c r="AC97" s="3">
        <f>EXP('4. Iteration'!$F298-'4. Iteration'!AC$203)/(1+EXP('4. Iteration'!$F298-'4. Iteration'!AC$203))</f>
        <v>0.47669158788342447</v>
      </c>
      <c r="AD97" s="3">
        <f>EXP('4. Iteration'!$F298-'4. Iteration'!AD$203)/(1+EXP('4. Iteration'!$F298-'4. Iteration'!AD$203))</f>
        <v>0.46918438728515083</v>
      </c>
      <c r="AE97" s="3">
        <f>EXP('4. Iteration'!$F298-'4. Iteration'!AE$203)/(1+EXP('4. Iteration'!$F298-'4. Iteration'!AE$203))</f>
        <v>0.46169146593257587</v>
      </c>
      <c r="AF97" s="3">
        <f>EXP('4. Iteration'!$F298-'4. Iteration'!AF$203)/(1+EXP('4. Iteration'!$F298-'4. Iteration'!AF$203))</f>
        <v>0.46169146593257587</v>
      </c>
      <c r="AG97" s="3">
        <f>EXP('4. Iteration'!$F298-'4. Iteration'!AG$203)/(1+EXP('4. Iteration'!$F298-'4. Iteration'!AG$203))</f>
        <v>0.4542142165017366</v>
      </c>
      <c r="AH97" s="3">
        <f>EXP('4. Iteration'!$F298-'4. Iteration'!AH$203)/(1+EXP('4. Iteration'!$F298-'4. Iteration'!AH$203))</f>
        <v>0.4542142165017366</v>
      </c>
      <c r="AI97" s="3">
        <f>EXP('4. Iteration'!$F298-'4. Iteration'!AI$203)/(1+EXP('4. Iteration'!$F298-'4. Iteration'!AI$203))</f>
        <v>0.4542142165017366</v>
      </c>
      <c r="AJ97" s="3">
        <f>EXP('4. Iteration'!$F298-'4. Iteration'!AJ$203)/(1+EXP('4. Iteration'!$F298-'4. Iteration'!AJ$203))</f>
        <v>0.43931224886131581</v>
      </c>
      <c r="AK97" s="3">
        <f>EXP('4. Iteration'!$F298-'4. Iteration'!AK$203)/(1+EXP('4. Iteration'!$F298-'4. Iteration'!AK$203))</f>
        <v>0.35904768130153619</v>
      </c>
      <c r="AL97" s="3">
        <f>EXP('4. Iteration'!$F298-'4. Iteration'!AL$203)/(1+EXP('4. Iteration'!$F298-'4. Iteration'!AL$203))</f>
        <v>0.3519290412924041</v>
      </c>
      <c r="AM97" s="3">
        <f>EXP('4. Iteration'!$F298-'4. Iteration'!AM$203)/(1+EXP('4. Iteration'!$F298-'4. Iteration'!AM$203))</f>
        <v>0.31688345913998994</v>
      </c>
      <c r="AN97" s="3">
        <f>EXP('4. Iteration'!$F298-'4. Iteration'!AN$203)/(1+EXP('4. Iteration'!$F298-'4. Iteration'!AN$203))</f>
        <v>0.28285199091139401</v>
      </c>
      <c r="AO97" s="3">
        <f>EXP('4. Iteration'!$F298-'4. Iteration'!AO$203)/(1+EXP('4. Iteration'!$F298-'4. Iteration'!AO$203))</f>
        <v>0.27617893385060582</v>
      </c>
      <c r="AP97" s="3">
        <f>EXP('4. Iteration'!$F298-'4. Iteration'!AP$203)/(1+EXP('4. Iteration'!$F298-'4. Iteration'!AP$203))</f>
        <v>0.25644388225647813</v>
      </c>
      <c r="AQ97" s="3">
        <f>EXP('4. Iteration'!$F298-'4. Iteration'!AQ$203)/(1+EXP('4. Iteration'!$F298-'4. Iteration'!AQ$203))</f>
        <v>0.24353319227131612</v>
      </c>
      <c r="AR97" s="3">
        <f>EXP('4. Iteration'!$F298-'4. Iteration'!AR$203)/(1+EXP('4. Iteration'!$F298-'4. Iteration'!AR$203))</f>
        <v>0.23715431555666172</v>
      </c>
      <c r="AS97" s="3">
        <f>EXP('4. Iteration'!$F298-'4. Iteration'!AS$203)/(1+EXP('4. Iteration'!$F298-'4. Iteration'!AS$203))</f>
        <v>0.21833365511262376</v>
      </c>
      <c r="AT97" s="3">
        <f>EXP('4. Iteration'!$F298-'4. Iteration'!AT$203)/(1+EXP('4. Iteration'!$F298-'4. Iteration'!AT$203))</f>
        <v>0.16489383732824175</v>
      </c>
      <c r="AU97" s="3">
        <f>EXP('4. Iteration'!$F298-'4. Iteration'!AU$203)/(1+EXP('4. Iteration'!$F298-'4. Iteration'!AU$203))</f>
        <v>3.5312392040425709E-2</v>
      </c>
      <c r="AX97">
        <f t="shared" si="18"/>
        <v>-8.0112227206430191</v>
      </c>
      <c r="AY97" s="2">
        <f t="shared" si="20"/>
        <v>3.3918139442849875E-2</v>
      </c>
      <c r="AZ97" s="2">
        <f t="shared" si="20"/>
        <v>5.1201217030744081E-2</v>
      </c>
      <c r="BA97" s="2">
        <f t="shared" si="20"/>
        <v>9.6050901913890291E-2</v>
      </c>
      <c r="BB97" s="2">
        <f t="shared" si="20"/>
        <v>0.12713881655016226</v>
      </c>
      <c r="BC97" s="2">
        <f t="shared" si="20"/>
        <v>0.14424299120340014</v>
      </c>
      <c r="BD97" s="2">
        <f t="shared" si="23"/>
        <v>0.16060937071537273</v>
      </c>
      <c r="BE97" s="2">
        <f t="shared" si="23"/>
        <v>0.19377152752445995</v>
      </c>
      <c r="BF97" s="2">
        <f t="shared" si="23"/>
        <v>0.19708133629877939</v>
      </c>
      <c r="BG97" s="2">
        <f t="shared" si="23"/>
        <v>0.20649902531961012</v>
      </c>
      <c r="BH97" s="2">
        <f t="shared" si="23"/>
        <v>0.21510501193384843</v>
      </c>
      <c r="BI97" s="2">
        <f t="shared" si="23"/>
        <v>0.21778419912750277</v>
      </c>
      <c r="BJ97" s="2">
        <f t="shared" si="23"/>
        <v>0.22522878681055652</v>
      </c>
      <c r="BK97" s="2">
        <f t="shared" si="23"/>
        <v>0.22522878681055647</v>
      </c>
      <c r="BL97" s="2">
        <f t="shared" si="23"/>
        <v>0.2275073539715714</v>
      </c>
      <c r="BM97" s="2">
        <f t="shared" si="16"/>
        <v>0.24047847287092725</v>
      </c>
      <c r="BN97" s="2">
        <f t="shared" si="16"/>
        <v>0.24546097993310279</v>
      </c>
      <c r="BO97" s="2">
        <f t="shared" si="16"/>
        <v>0.24546097993310279</v>
      </c>
      <c r="BP97" s="2">
        <f t="shared" si="16"/>
        <v>0.24727142012921233</v>
      </c>
      <c r="BQ97" s="2">
        <f t="shared" si="16"/>
        <v>0.24995328310642703</v>
      </c>
      <c r="BR97" s="2">
        <f t="shared" si="16"/>
        <v>0.24995328310642703</v>
      </c>
      <c r="BS97" s="2">
        <f t="shared" si="16"/>
        <v>0.24999948846792788</v>
      </c>
      <c r="BT97" s="2">
        <f t="shared" si="16"/>
        <v>0.24945671792460389</v>
      </c>
      <c r="BU97" s="2">
        <f t="shared" si="16"/>
        <v>0.24905039801300841</v>
      </c>
      <c r="BV97" s="2">
        <f t="shared" si="16"/>
        <v>0.24853245621760497</v>
      </c>
      <c r="BW97" s="2">
        <f t="shared" si="16"/>
        <v>0.24853245621760497</v>
      </c>
      <c r="BX97" s="2">
        <f t="shared" si="16"/>
        <v>0.24790366202945013</v>
      </c>
      <c r="BY97" s="2">
        <f t="shared" si="16"/>
        <v>0.24790366202945013</v>
      </c>
      <c r="BZ97" s="2">
        <f t="shared" si="16"/>
        <v>0.24790366202945013</v>
      </c>
      <c r="CA97" s="2">
        <f t="shared" si="16"/>
        <v>0.24631699686172914</v>
      </c>
      <c r="CB97" s="2">
        <f t="shared" si="16"/>
        <v>0.23013244385352669</v>
      </c>
      <c r="CC97" s="2">
        <f t="shared" si="22"/>
        <v>0.22807499118741342</v>
      </c>
      <c r="CD97" s="2">
        <f t="shared" si="22"/>
        <v>0.21646833246346428</v>
      </c>
      <c r="CE97" s="2">
        <f t="shared" si="14"/>
        <v>0.2028467421488547</v>
      </c>
      <c r="CF97" s="2">
        <f t="shared" si="14"/>
        <v>0.19990413034774854</v>
      </c>
      <c r="CG97" s="2">
        <f t="shared" si="14"/>
        <v>0.19068041750970371</v>
      </c>
      <c r="CH97" s="2">
        <f t="shared" si="14"/>
        <v>0.18422477653345831</v>
      </c>
      <c r="CI97" s="2">
        <f t="shared" si="14"/>
        <v>0.18091214616951301</v>
      </c>
      <c r="CJ97" s="2">
        <f t="shared" ref="CE97:CL130" si="24">AS97*(1-AS97)</f>
        <v>0.17066407015778562</v>
      </c>
      <c r="CK97" s="2">
        <f t="shared" si="24"/>
        <v>0.1377038597394091</v>
      </c>
      <c r="CL97" s="2">
        <f t="shared" si="24"/>
        <v>3.4065427008808991E-2</v>
      </c>
    </row>
    <row r="98" spans="1:90">
      <c r="A98" t="str">
        <f>Tabelle1!A98</f>
        <v>Riedmann Jochen</v>
      </c>
      <c r="H98" s="3">
        <f>EXP('4. Iteration'!$F299-'4. Iteration'!H$203)/(1+EXP('4. Iteration'!$F299-'4. Iteration'!H$203))</f>
        <v>0.96484606113976068</v>
      </c>
      <c r="I98" s="3">
        <f>EXP('4. Iteration'!$F299-'4. Iteration'!I$203)/(1+EXP('4. Iteration'!$F299-'4. Iteration'!I$203))</f>
        <v>0.94586857140782632</v>
      </c>
      <c r="J98" s="3">
        <f>EXP('4. Iteration'!$F299-'4. Iteration'!J$203)/(1+EXP('4. Iteration'!$F299-'4. Iteration'!J$203))</f>
        <v>0.892363477003288</v>
      </c>
      <c r="K98" s="3">
        <f>EXP('4. Iteration'!$F299-'4. Iteration'!K$203)/(1+EXP('4. Iteration'!$F299-'4. Iteration'!K$203))</f>
        <v>0.85051559658571219</v>
      </c>
      <c r="L98" s="3">
        <f>EXP('4. Iteration'!$F299-'4. Iteration'!L$203)/(1+EXP('4. Iteration'!$F299-'4. Iteration'!L$203))</f>
        <v>0.8252030270409545</v>
      </c>
      <c r="M98" s="3">
        <f>EXP('4. Iteration'!$F299-'4. Iteration'!M$203)/(1+EXP('4. Iteration'!$F299-'4. Iteration'!M$203))</f>
        <v>0.79898265716363437</v>
      </c>
      <c r="N98" s="3">
        <f>EXP('4. Iteration'!$F299-'4. Iteration'!N$203)/(1+EXP('4. Iteration'!$F299-'4. Iteration'!N$203))</f>
        <v>0.73712543616309922</v>
      </c>
      <c r="O98" s="3">
        <f>EXP('4. Iteration'!$F299-'4. Iteration'!O$203)/(1+EXP('4. Iteration'!$F299-'4. Iteration'!O$203))</f>
        <v>0.73004056968548092</v>
      </c>
      <c r="P98" s="3">
        <f>EXP('4. Iteration'!$F299-'4. Iteration'!P$203)/(1+EXP('4. Iteration'!$F299-'4. Iteration'!P$203))</f>
        <v>0.70856887275044156</v>
      </c>
      <c r="Q98" s="3">
        <f>EXP('4. Iteration'!$F299-'4. Iteration'!Q$203)/(1+EXP('4. Iteration'!$F299-'4. Iteration'!Q$203))</f>
        <v>0.68680200230766153</v>
      </c>
      <c r="R98" s="3">
        <f>EXP('4. Iteration'!$F299-'4. Iteration'!R$203)/(1+EXP('4. Iteration'!$F299-'4. Iteration'!R$203))</f>
        <v>0.67948760645932405</v>
      </c>
      <c r="S98" s="3">
        <f>EXP('4. Iteration'!$F299-'4. Iteration'!S$203)/(1+EXP('4. Iteration'!$F299-'4. Iteration'!S$203))</f>
        <v>0.65738873272710308</v>
      </c>
      <c r="T98" s="3">
        <f>EXP('4. Iteration'!$F299-'4. Iteration'!T$203)/(1+EXP('4. Iteration'!$F299-'4. Iteration'!T$203))</f>
        <v>0.65738873272710308</v>
      </c>
      <c r="U98" s="3">
        <f>EXP('4. Iteration'!$F299-'4. Iteration'!U$203)/(1+EXP('4. Iteration'!$F299-'4. Iteration'!U$203))</f>
        <v>0.64997548475810496</v>
      </c>
      <c r="V98" s="3">
        <f>EXP('4. Iteration'!$F299-'4. Iteration'!V$203)/(1+EXP('4. Iteration'!$F299-'4. Iteration'!V$203))</f>
        <v>0.59757831280091256</v>
      </c>
      <c r="W98" s="3">
        <f>EXP('4. Iteration'!$F299-'4. Iteration'!W$203)/(1+EXP('4. Iteration'!$F299-'4. Iteration'!W$203))</f>
        <v>0.56737224997650892</v>
      </c>
      <c r="X98" s="3">
        <f>EXP('4. Iteration'!$F299-'4. Iteration'!X$203)/(1+EXP('4. Iteration'!$F299-'4. Iteration'!X$203))</f>
        <v>0.56737224997650892</v>
      </c>
      <c r="Y98" s="3">
        <f>EXP('4. Iteration'!$F299-'4. Iteration'!Y$203)/(1+EXP('4. Iteration'!$F299-'4. Iteration'!Y$203))</f>
        <v>0.55223581023385837</v>
      </c>
      <c r="Z98" s="3">
        <f>EXP('4. Iteration'!$F299-'4. Iteration'!Z$203)/(1+EXP('4. Iteration'!$F299-'4. Iteration'!Z$203))</f>
        <v>0.50683497575511172</v>
      </c>
      <c r="AA98" s="3">
        <f>EXP('4. Iteration'!$F299-'4. Iteration'!AA$203)/(1+EXP('4. Iteration'!$F299-'4. Iteration'!AA$203))</f>
        <v>0.50683497575511194</v>
      </c>
      <c r="AB98" s="3">
        <f>EXP('4. Iteration'!$F299-'4. Iteration'!AB$203)/(1+EXP('4. Iteration'!$F299-'4. Iteration'!AB$203))</f>
        <v>0.49928478529647369</v>
      </c>
      <c r="AC98" s="3">
        <f>EXP('4. Iteration'!$F299-'4. Iteration'!AC$203)/(1+EXP('4. Iteration'!$F299-'4. Iteration'!AC$203))</f>
        <v>0.47669158788342447</v>
      </c>
      <c r="AD98" s="3">
        <f>EXP('4. Iteration'!$F299-'4. Iteration'!AD$203)/(1+EXP('4. Iteration'!$F299-'4. Iteration'!AD$203))</f>
        <v>0.46918438728515083</v>
      </c>
      <c r="AE98" s="3">
        <f>EXP('4. Iteration'!$F299-'4. Iteration'!AE$203)/(1+EXP('4. Iteration'!$F299-'4. Iteration'!AE$203))</f>
        <v>0.46169146593257582</v>
      </c>
      <c r="AF98" s="3">
        <f>EXP('4. Iteration'!$F299-'4. Iteration'!AF$203)/(1+EXP('4. Iteration'!$F299-'4. Iteration'!AF$203))</f>
        <v>0.46169146593257582</v>
      </c>
      <c r="AG98" s="3">
        <f>EXP('4. Iteration'!$F299-'4. Iteration'!AG$203)/(1+EXP('4. Iteration'!$F299-'4. Iteration'!AG$203))</f>
        <v>0.45421421650173655</v>
      </c>
      <c r="AH98" s="3">
        <f>EXP('4. Iteration'!$F299-'4. Iteration'!AH$203)/(1+EXP('4. Iteration'!$F299-'4. Iteration'!AH$203))</f>
        <v>0.45421421650173655</v>
      </c>
      <c r="AI98" s="3">
        <f>EXP('4. Iteration'!$F299-'4. Iteration'!AI$203)/(1+EXP('4. Iteration'!$F299-'4. Iteration'!AI$203))</f>
        <v>0.45421421650173655</v>
      </c>
      <c r="AJ98" s="3">
        <f>EXP('4. Iteration'!$F299-'4. Iteration'!AJ$203)/(1+EXP('4. Iteration'!$F299-'4. Iteration'!AJ$203))</f>
        <v>0.43931224886131576</v>
      </c>
      <c r="AK98" s="3">
        <f>EXP('4. Iteration'!$F299-'4. Iteration'!AK$203)/(1+EXP('4. Iteration'!$F299-'4. Iteration'!AK$203))</f>
        <v>0.35904768130153614</v>
      </c>
      <c r="AL98" s="3">
        <f>EXP('4. Iteration'!$F299-'4. Iteration'!AL$203)/(1+EXP('4. Iteration'!$F299-'4. Iteration'!AL$203))</f>
        <v>0.3519290412924041</v>
      </c>
      <c r="AM98" s="3">
        <f>EXP('4. Iteration'!$F299-'4. Iteration'!AM$203)/(1+EXP('4. Iteration'!$F299-'4. Iteration'!AM$203))</f>
        <v>0.31688345913998994</v>
      </c>
      <c r="AN98" s="3">
        <f>EXP('4. Iteration'!$F299-'4. Iteration'!AN$203)/(1+EXP('4. Iteration'!$F299-'4. Iteration'!AN$203))</f>
        <v>0.28285199091139396</v>
      </c>
      <c r="AO98" s="3">
        <f>EXP('4. Iteration'!$F299-'4. Iteration'!AO$203)/(1+EXP('4. Iteration'!$F299-'4. Iteration'!AO$203))</f>
        <v>0.27617893385060577</v>
      </c>
      <c r="AP98" s="3">
        <f>EXP('4. Iteration'!$F299-'4. Iteration'!AP$203)/(1+EXP('4. Iteration'!$F299-'4. Iteration'!AP$203))</f>
        <v>0.25644388225647813</v>
      </c>
      <c r="AQ98" s="3">
        <f>EXP('4. Iteration'!$F299-'4. Iteration'!AQ$203)/(1+EXP('4. Iteration'!$F299-'4. Iteration'!AQ$203))</f>
        <v>0.24353319227131609</v>
      </c>
      <c r="AR98" s="3">
        <f>EXP('4. Iteration'!$F299-'4. Iteration'!AR$203)/(1+EXP('4. Iteration'!$F299-'4. Iteration'!AR$203))</f>
        <v>0.23715431555666172</v>
      </c>
      <c r="AS98" s="3">
        <f>EXP('4. Iteration'!$F299-'4. Iteration'!AS$203)/(1+EXP('4. Iteration'!$F299-'4. Iteration'!AS$203))</f>
        <v>0.2183336551126237</v>
      </c>
      <c r="AT98" s="3">
        <f>EXP('4. Iteration'!$F299-'4. Iteration'!AT$203)/(1+EXP('4. Iteration'!$F299-'4. Iteration'!AT$203))</f>
        <v>0.1648938373282417</v>
      </c>
      <c r="AU98" s="3">
        <f>EXP('4. Iteration'!$F299-'4. Iteration'!AU$203)/(1+EXP('4. Iteration'!$F299-'4. Iteration'!AU$203))</f>
        <v>3.5312392040425709E-2</v>
      </c>
      <c r="AX98">
        <f t="shared" si="18"/>
        <v>-8.0112227206430191</v>
      </c>
      <c r="AY98" s="2">
        <f t="shared" si="20"/>
        <v>3.3918139442849875E-2</v>
      </c>
      <c r="AZ98" s="2">
        <f t="shared" si="20"/>
        <v>5.1201217030744081E-2</v>
      </c>
      <c r="BA98" s="2">
        <f t="shared" si="20"/>
        <v>9.6050901913890291E-2</v>
      </c>
      <c r="BB98" s="2">
        <f t="shared" si="20"/>
        <v>0.12713881655016226</v>
      </c>
      <c r="BC98" s="2">
        <f t="shared" si="20"/>
        <v>0.14424299120340023</v>
      </c>
      <c r="BD98" s="2">
        <f t="shared" si="23"/>
        <v>0.16060937071537268</v>
      </c>
      <c r="BE98" s="2">
        <f t="shared" si="23"/>
        <v>0.19377152752445995</v>
      </c>
      <c r="BF98" s="2">
        <f t="shared" si="23"/>
        <v>0.19708133629877939</v>
      </c>
      <c r="BG98" s="2">
        <f t="shared" si="23"/>
        <v>0.20649902531961012</v>
      </c>
      <c r="BH98" s="2">
        <f t="shared" si="23"/>
        <v>0.21510501193384843</v>
      </c>
      <c r="BI98" s="2">
        <f t="shared" si="23"/>
        <v>0.21778419912750283</v>
      </c>
      <c r="BJ98" s="2">
        <f t="shared" si="23"/>
        <v>0.22522878681055652</v>
      </c>
      <c r="BK98" s="2">
        <f t="shared" si="23"/>
        <v>0.22522878681055652</v>
      </c>
      <c r="BL98" s="2">
        <f t="shared" si="23"/>
        <v>0.22750735397157143</v>
      </c>
      <c r="BM98" s="2">
        <f t="shared" si="16"/>
        <v>0.24047847287092727</v>
      </c>
      <c r="BN98" s="2">
        <f t="shared" si="16"/>
        <v>0.24546097993310279</v>
      </c>
      <c r="BO98" s="2">
        <f t="shared" si="16"/>
        <v>0.24546097993310279</v>
      </c>
      <c r="BP98" s="2">
        <f t="shared" si="16"/>
        <v>0.24727142012921233</v>
      </c>
      <c r="BQ98" s="2">
        <f t="shared" si="16"/>
        <v>0.24995328310642703</v>
      </c>
      <c r="BR98" s="2">
        <f t="shared" si="16"/>
        <v>0.24995328310642703</v>
      </c>
      <c r="BS98" s="2">
        <f t="shared" si="16"/>
        <v>0.24999948846792786</v>
      </c>
      <c r="BT98" s="2">
        <f t="shared" si="16"/>
        <v>0.24945671792460389</v>
      </c>
      <c r="BU98" s="2">
        <f t="shared" si="16"/>
        <v>0.24905039801300841</v>
      </c>
      <c r="BV98" s="2">
        <f t="shared" si="16"/>
        <v>0.248532456217605</v>
      </c>
      <c r="BW98" s="2">
        <f t="shared" si="16"/>
        <v>0.248532456217605</v>
      </c>
      <c r="BX98" s="2">
        <f t="shared" si="16"/>
        <v>0.24790366202945013</v>
      </c>
      <c r="BY98" s="2">
        <f t="shared" si="16"/>
        <v>0.24790366202945013</v>
      </c>
      <c r="BZ98" s="2">
        <f t="shared" si="16"/>
        <v>0.24790366202945013</v>
      </c>
      <c r="CA98" s="2">
        <f t="shared" si="16"/>
        <v>0.24631699686172914</v>
      </c>
      <c r="CB98" s="2">
        <f t="shared" si="16"/>
        <v>0.23013244385352666</v>
      </c>
      <c r="CC98" s="2">
        <f t="shared" si="22"/>
        <v>0.22807499118741342</v>
      </c>
      <c r="CD98" s="2">
        <f t="shared" si="22"/>
        <v>0.21646833246346428</v>
      </c>
      <c r="CE98" s="2">
        <f t="shared" si="24"/>
        <v>0.20284674214885465</v>
      </c>
      <c r="CF98" s="2">
        <f t="shared" si="24"/>
        <v>0.19990413034774848</v>
      </c>
      <c r="CG98" s="2">
        <f t="shared" si="24"/>
        <v>0.19068041750970371</v>
      </c>
      <c r="CH98" s="2">
        <f t="shared" si="24"/>
        <v>0.18422477653345828</v>
      </c>
      <c r="CI98" s="2">
        <f t="shared" si="24"/>
        <v>0.18091214616951301</v>
      </c>
      <c r="CJ98" s="2">
        <f t="shared" si="24"/>
        <v>0.17066407015778559</v>
      </c>
      <c r="CK98" s="2">
        <f t="shared" si="24"/>
        <v>0.13770385973940907</v>
      </c>
      <c r="CL98" s="2">
        <f t="shared" si="24"/>
        <v>3.4065427008808991E-2</v>
      </c>
    </row>
    <row r="99" spans="1:90">
      <c r="A99" t="str">
        <f>Tabelle1!A99</f>
        <v>Duftner Alexander</v>
      </c>
      <c r="H99" s="3">
        <f>EXP('4. Iteration'!$F300-'4. Iteration'!H$203)/(1+EXP('4. Iteration'!$F300-'4. Iteration'!H$203))</f>
        <v>0.96036613361986778</v>
      </c>
      <c r="I99" s="3">
        <f>EXP('4. Iteration'!$F300-'4. Iteration'!I$203)/(1+EXP('4. Iteration'!$F300-'4. Iteration'!I$203))</f>
        <v>0.93912279366328322</v>
      </c>
      <c r="J99" s="3">
        <f>EXP('4. Iteration'!$F300-'4. Iteration'!J$203)/(1+EXP('4. Iteration'!$F300-'4. Iteration'!J$203))</f>
        <v>0.87979732081860462</v>
      </c>
      <c r="K99" s="3">
        <f>EXP('4. Iteration'!$F300-'4. Iteration'!K$203)/(1+EXP('4. Iteration'!$F300-'4. Iteration'!K$203))</f>
        <v>0.83397283745377515</v>
      </c>
      <c r="L99" s="3">
        <f>EXP('4. Iteration'!$F300-'4. Iteration'!L$203)/(1+EXP('4. Iteration'!$F300-'4. Iteration'!L$203))</f>
        <v>0.80649635744545456</v>
      </c>
      <c r="M99" s="3">
        <f>EXP('4. Iteration'!$F300-'4. Iteration'!M$203)/(1+EXP('4. Iteration'!$F300-'4. Iteration'!M$203))</f>
        <v>0.77822404425239577</v>
      </c>
      <c r="N99" s="3">
        <f>EXP('4. Iteration'!$F300-'4. Iteration'!N$203)/(1+EXP('4. Iteration'!$F300-'4. Iteration'!N$203))</f>
        <v>0.71227928975544397</v>
      </c>
      <c r="O99" s="3">
        <f>EXP('4. Iteration'!$F300-'4. Iteration'!O$203)/(1+EXP('4. Iteration'!$F300-'4. Iteration'!O$203))</f>
        <v>0.70479296276921355</v>
      </c>
      <c r="P99" s="3">
        <f>EXP('4. Iteration'!$F300-'4. Iteration'!P$203)/(1+EXP('4. Iteration'!$F300-'4. Iteration'!P$203))</f>
        <v>0.68218735605879466</v>
      </c>
      <c r="Q99" s="3">
        <f>EXP('4. Iteration'!$F300-'4. Iteration'!Q$203)/(1+EXP('4. Iteration'!$F300-'4. Iteration'!Q$203))</f>
        <v>0.65939722665840361</v>
      </c>
      <c r="R99" s="3">
        <f>EXP('4. Iteration'!$F300-'4. Iteration'!R$203)/(1+EXP('4. Iteration'!$F300-'4. Iteration'!R$203))</f>
        <v>0.65176732904184032</v>
      </c>
      <c r="S99" s="3">
        <f>EXP('4. Iteration'!$F300-'4. Iteration'!S$203)/(1+EXP('4. Iteration'!$F300-'4. Iteration'!S$203))</f>
        <v>0.62880129531075579</v>
      </c>
      <c r="T99" s="3">
        <f>EXP('4. Iteration'!$F300-'4. Iteration'!T$203)/(1+EXP('4. Iteration'!$F300-'4. Iteration'!T$203))</f>
        <v>0.6288012953107559</v>
      </c>
      <c r="U99" s="3">
        <f>EXP('4. Iteration'!$F300-'4. Iteration'!U$203)/(1+EXP('4. Iteration'!$F300-'4. Iteration'!U$203))</f>
        <v>0.62112598295697274</v>
      </c>
      <c r="V99" s="3">
        <f>EXP('4. Iteration'!$F300-'4. Iteration'!V$203)/(1+EXP('4. Iteration'!$F300-'4. Iteration'!V$203))</f>
        <v>0.56728526046946959</v>
      </c>
      <c r="W99" s="3">
        <f>EXP('4. Iteration'!$F300-'4. Iteration'!W$203)/(1+EXP('4. Iteration'!$F300-'4. Iteration'!W$203))</f>
        <v>0.53656876063788417</v>
      </c>
      <c r="X99" s="3">
        <f>EXP('4. Iteration'!$F300-'4. Iteration'!X$203)/(1+EXP('4. Iteration'!$F300-'4. Iteration'!X$203))</f>
        <v>0.53656876063788428</v>
      </c>
      <c r="Y99" s="3">
        <f>EXP('4. Iteration'!$F300-'4. Iteration'!Y$203)/(1+EXP('4. Iteration'!$F300-'4. Iteration'!Y$203))</f>
        <v>0.52126395568994865</v>
      </c>
      <c r="Z99" s="3">
        <f>EXP('4. Iteration'!$F300-'4. Iteration'!Z$203)/(1+EXP('4. Iteration'!$F300-'4. Iteration'!Z$203))</f>
        <v>0.47570423572058684</v>
      </c>
      <c r="AA99" s="3">
        <f>EXP('4. Iteration'!$F300-'4. Iteration'!AA$203)/(1+EXP('4. Iteration'!$F300-'4. Iteration'!AA$203))</f>
        <v>0.47570423572058684</v>
      </c>
      <c r="AB99" s="3">
        <f>EXP('4. Iteration'!$F300-'4. Iteration'!AB$203)/(1+EXP('4. Iteration'!$F300-'4. Iteration'!AB$203))</f>
        <v>0.46817754218538171</v>
      </c>
      <c r="AC99" s="3">
        <f>EXP('4. Iteration'!$F300-'4. Iteration'!AC$203)/(1+EXP('4. Iteration'!$F300-'4. Iteration'!AC$203))</f>
        <v>0.44573889716988091</v>
      </c>
      <c r="AD99" s="3">
        <f>EXP('4. Iteration'!$F300-'4. Iteration'!AD$203)/(1+EXP('4. Iteration'!$F300-'4. Iteration'!AD$203))</f>
        <v>0.43831087148273751</v>
      </c>
      <c r="AE99" s="3">
        <f>EXP('4. Iteration'!$F300-'4. Iteration'!AE$203)/(1+EXP('4. Iteration'!$F300-'4. Iteration'!AE$203))</f>
        <v>0.43091074771215843</v>
      </c>
      <c r="AF99" s="3">
        <f>EXP('4. Iteration'!$F300-'4. Iteration'!AF$203)/(1+EXP('4. Iteration'!$F300-'4. Iteration'!AF$203))</f>
        <v>0.43091074771215843</v>
      </c>
      <c r="AG99" s="3">
        <f>EXP('4. Iteration'!$F300-'4. Iteration'!AG$203)/(1+EXP('4. Iteration'!$F300-'4. Iteration'!AG$203))</f>
        <v>0.42353978063662723</v>
      </c>
      <c r="AH99" s="3">
        <f>EXP('4. Iteration'!$F300-'4. Iteration'!AH$203)/(1+EXP('4. Iteration'!$F300-'4. Iteration'!AH$203))</f>
        <v>0.42353978063662723</v>
      </c>
      <c r="AI99" s="3">
        <f>EXP('4. Iteration'!$F300-'4. Iteration'!AI$203)/(1+EXP('4. Iteration'!$F300-'4. Iteration'!AI$203))</f>
        <v>0.42353978063662717</v>
      </c>
      <c r="AJ99" s="3">
        <f>EXP('4. Iteration'!$F300-'4. Iteration'!AJ$203)/(1+EXP('4. Iteration'!$F300-'4. Iteration'!AJ$203))</f>
        <v>0.408890234637033</v>
      </c>
      <c r="AK99" s="3">
        <f>EXP('4. Iteration'!$F300-'4. Iteration'!AK$203)/(1+EXP('4. Iteration'!$F300-'4. Iteration'!AK$203))</f>
        <v>0.33090358230909045</v>
      </c>
      <c r="AL99" s="3">
        <f>EXP('4. Iteration'!$F300-'4. Iteration'!AL$203)/(1+EXP('4. Iteration'!$F300-'4. Iteration'!AL$203))</f>
        <v>0.32406082033206279</v>
      </c>
      <c r="AM99" s="3">
        <f>EXP('4. Iteration'!$F300-'4. Iteration'!AM$203)/(1+EXP('4. Iteration'!$F300-'4. Iteration'!AM$203))</f>
        <v>0.29054622323404561</v>
      </c>
      <c r="AN99" s="3">
        <f>EXP('4. Iteration'!$F300-'4. Iteration'!AN$203)/(1+EXP('4. Iteration'!$F300-'4. Iteration'!AN$203))</f>
        <v>0.25827383131010767</v>
      </c>
      <c r="AO99" s="3">
        <f>EXP('4. Iteration'!$F300-'4. Iteration'!AO$203)/(1+EXP('4. Iteration'!$F300-'4. Iteration'!AO$203))</f>
        <v>0.25197688773597349</v>
      </c>
      <c r="AP99" s="3">
        <f>EXP('4. Iteration'!$F300-'4. Iteration'!AP$203)/(1+EXP('4. Iteration'!$F300-'4. Iteration'!AP$203))</f>
        <v>0.23341356112695696</v>
      </c>
      <c r="AQ99" s="3">
        <f>EXP('4. Iteration'!$F300-'4. Iteration'!AQ$203)/(1+EXP('4. Iteration'!$F300-'4. Iteration'!AQ$203))</f>
        <v>0.22131722388798469</v>
      </c>
      <c r="AR99" s="3">
        <f>EXP('4. Iteration'!$F300-'4. Iteration'!AR$203)/(1+EXP('4. Iteration'!$F300-'4. Iteration'!AR$203))</f>
        <v>0.2153545919121829</v>
      </c>
      <c r="AS99" s="3">
        <f>EXP('4. Iteration'!$F300-'4. Iteration'!AS$203)/(1+EXP('4. Iteration'!$F300-'4. Iteration'!AS$203))</f>
        <v>0.19781534671882123</v>
      </c>
      <c r="AT99" s="3">
        <f>EXP('4. Iteration'!$F300-'4. Iteration'!AT$203)/(1+EXP('4. Iteration'!$F300-'4. Iteration'!AT$203))</f>
        <v>0.14844390154631304</v>
      </c>
      <c r="AU99" s="3">
        <f>EXP('4. Iteration'!$F300-'4. Iteration'!AU$203)/(1+EXP('4. Iteration'!$F300-'4. Iteration'!AU$203))</f>
        <v>3.1305010351535933E-2</v>
      </c>
      <c r="AX99">
        <f t="shared" si="18"/>
        <v>-8.0119280052160171</v>
      </c>
      <c r="AY99" s="2">
        <f t="shared" si="20"/>
        <v>3.8063023015894044E-2</v>
      </c>
      <c r="AZ99" s="2">
        <f t="shared" si="20"/>
        <v>5.7171172085353592E-2</v>
      </c>
      <c r="BA99" s="2">
        <f t="shared" si="20"/>
        <v>0.10575399509900991</v>
      </c>
      <c r="BB99" s="2">
        <f t="shared" si="20"/>
        <v>0.13846214384307429</v>
      </c>
      <c r="BC99" s="2">
        <f t="shared" si="20"/>
        <v>0.15605998287266815</v>
      </c>
      <c r="BD99" s="2">
        <f t="shared" si="23"/>
        <v>0.17259138119984091</v>
      </c>
      <c r="BE99" s="2">
        <f t="shared" si="23"/>
        <v>0.20493750314092427</v>
      </c>
      <c r="BF99" s="2">
        <f t="shared" si="23"/>
        <v>0.2080598424002075</v>
      </c>
      <c r="BG99" s="2">
        <f t="shared" si="23"/>
        <v>0.21680776729230597</v>
      </c>
      <c r="BH99" s="2">
        <f t="shared" si="23"/>
        <v>0.2245925241336095</v>
      </c>
      <c r="BI99" s="2">
        <f t="shared" si="23"/>
        <v>0.22696667783550578</v>
      </c>
      <c r="BJ99" s="2">
        <f t="shared" si="23"/>
        <v>0.23341022632627148</v>
      </c>
      <c r="BK99" s="2">
        <f t="shared" si="23"/>
        <v>0.23341022632627145</v>
      </c>
      <c r="BL99" s="2">
        <f t="shared" si="23"/>
        <v>0.23532849625270716</v>
      </c>
      <c r="BM99" s="2">
        <f t="shared" si="16"/>
        <v>0.24547269372355562</v>
      </c>
      <c r="BN99" s="2">
        <f t="shared" si="16"/>
        <v>0.24866272574540912</v>
      </c>
      <c r="BO99" s="2">
        <f t="shared" si="16"/>
        <v>0.24866272574540912</v>
      </c>
      <c r="BP99" s="2">
        <f t="shared" si="16"/>
        <v>0.24954784418841591</v>
      </c>
      <c r="BQ99" s="2">
        <f t="shared" si="16"/>
        <v>0.24940971583807919</v>
      </c>
      <c r="BR99" s="2">
        <f t="shared" si="16"/>
        <v>0.24940971583807919</v>
      </c>
      <c r="BS99" s="2">
        <f t="shared" si="16"/>
        <v>0.24898733117863681</v>
      </c>
      <c r="BT99" s="2">
        <f t="shared" si="16"/>
        <v>0.24705573271965925</v>
      </c>
      <c r="BU99" s="2">
        <f t="shared" si="16"/>
        <v>0.24619445142278068</v>
      </c>
      <c r="BV99" s="2">
        <f t="shared" si="16"/>
        <v>0.24522667521830699</v>
      </c>
      <c r="BW99" s="2">
        <f t="shared" si="16"/>
        <v>0.24522667521830699</v>
      </c>
      <c r="BX99" s="2">
        <f t="shared" si="16"/>
        <v>0.24415383485490491</v>
      </c>
      <c r="BY99" s="2">
        <f t="shared" si="16"/>
        <v>0.24415383485490491</v>
      </c>
      <c r="BZ99" s="2">
        <f t="shared" si="16"/>
        <v>0.24415383485490488</v>
      </c>
      <c r="CA99" s="2">
        <f t="shared" si="16"/>
        <v>0.24169901065550509</v>
      </c>
      <c r="CB99" s="2">
        <f t="shared" si="16"/>
        <v>0.22140640152410146</v>
      </c>
      <c r="CC99" s="2">
        <f t="shared" si="22"/>
        <v>0.21904540505777334</v>
      </c>
      <c r="CD99" s="2">
        <f t="shared" si="22"/>
        <v>0.20612911539847772</v>
      </c>
      <c r="CE99" s="2">
        <f t="shared" si="24"/>
        <v>0.19156845937050573</v>
      </c>
      <c r="CF99" s="2">
        <f t="shared" si="24"/>
        <v>0.18848453578286611</v>
      </c>
      <c r="CG99" s="2">
        <f t="shared" si="24"/>
        <v>0.17893167060898929</v>
      </c>
      <c r="CH99" s="2">
        <f t="shared" si="24"/>
        <v>0.17233591029850034</v>
      </c>
      <c r="CI99" s="2">
        <f t="shared" si="24"/>
        <v>0.16897699165452007</v>
      </c>
      <c r="CJ99" s="2">
        <f t="shared" si="24"/>
        <v>0.15868443532133375</v>
      </c>
      <c r="CK99" s="2">
        <f t="shared" si="24"/>
        <v>0.12640830964002156</v>
      </c>
      <c r="CL99" s="2">
        <f t="shared" si="24"/>
        <v>3.0325006678426161E-2</v>
      </c>
    </row>
    <row r="100" spans="1:90">
      <c r="A100" t="str">
        <f>Tabelle1!A100</f>
        <v>Eberl Stefanie</v>
      </c>
      <c r="H100" s="3">
        <f>EXP('4. Iteration'!$F301-'4. Iteration'!H$203)/(1+EXP('4. Iteration'!$F301-'4. Iteration'!H$203))</f>
        <v>0.96036613361986778</v>
      </c>
      <c r="I100" s="3">
        <f>EXP('4. Iteration'!$F301-'4. Iteration'!I$203)/(1+EXP('4. Iteration'!$F301-'4. Iteration'!I$203))</f>
        <v>0.93912279366328322</v>
      </c>
      <c r="J100" s="3">
        <f>EXP('4. Iteration'!$F301-'4. Iteration'!J$203)/(1+EXP('4. Iteration'!$F301-'4. Iteration'!J$203))</f>
        <v>0.87979732081860451</v>
      </c>
      <c r="K100" s="3">
        <f>EXP('4. Iteration'!$F301-'4. Iteration'!K$203)/(1+EXP('4. Iteration'!$F301-'4. Iteration'!K$203))</f>
        <v>0.83397283745377515</v>
      </c>
      <c r="L100" s="3">
        <f>EXP('4. Iteration'!$F301-'4. Iteration'!L$203)/(1+EXP('4. Iteration'!$F301-'4. Iteration'!L$203))</f>
        <v>0.80649635744545456</v>
      </c>
      <c r="M100" s="3">
        <f>EXP('4. Iteration'!$F301-'4. Iteration'!M$203)/(1+EXP('4. Iteration'!$F301-'4. Iteration'!M$203))</f>
        <v>0.77822404425239566</v>
      </c>
      <c r="N100" s="3">
        <f>EXP('4. Iteration'!$F301-'4. Iteration'!N$203)/(1+EXP('4. Iteration'!$F301-'4. Iteration'!N$203))</f>
        <v>0.71227928975544397</v>
      </c>
      <c r="O100" s="3">
        <f>EXP('4. Iteration'!$F301-'4. Iteration'!O$203)/(1+EXP('4. Iteration'!$F301-'4. Iteration'!O$203))</f>
        <v>0.70479296276921355</v>
      </c>
      <c r="P100" s="3">
        <f>EXP('4. Iteration'!$F301-'4. Iteration'!P$203)/(1+EXP('4. Iteration'!$F301-'4. Iteration'!P$203))</f>
        <v>0.68218735605879466</v>
      </c>
      <c r="Q100" s="3">
        <f>EXP('4. Iteration'!$F301-'4. Iteration'!Q$203)/(1+EXP('4. Iteration'!$F301-'4. Iteration'!Q$203))</f>
        <v>0.65939722665840361</v>
      </c>
      <c r="R100" s="3">
        <f>EXP('4. Iteration'!$F301-'4. Iteration'!R$203)/(1+EXP('4. Iteration'!$F301-'4. Iteration'!R$203))</f>
        <v>0.65176732904184032</v>
      </c>
      <c r="S100" s="3">
        <f>EXP('4. Iteration'!$F301-'4. Iteration'!S$203)/(1+EXP('4. Iteration'!$F301-'4. Iteration'!S$203))</f>
        <v>0.6288012953107559</v>
      </c>
      <c r="T100" s="3">
        <f>EXP('4. Iteration'!$F301-'4. Iteration'!T$203)/(1+EXP('4. Iteration'!$F301-'4. Iteration'!T$203))</f>
        <v>0.62880129531075601</v>
      </c>
      <c r="U100" s="3">
        <f>EXP('4. Iteration'!$F301-'4. Iteration'!U$203)/(1+EXP('4. Iteration'!$F301-'4. Iteration'!U$203))</f>
        <v>0.62112598295697274</v>
      </c>
      <c r="V100" s="3">
        <f>EXP('4. Iteration'!$F301-'4. Iteration'!V$203)/(1+EXP('4. Iteration'!$F301-'4. Iteration'!V$203))</f>
        <v>0.56728526046946948</v>
      </c>
      <c r="W100" s="3">
        <f>EXP('4. Iteration'!$F301-'4. Iteration'!W$203)/(1+EXP('4. Iteration'!$F301-'4. Iteration'!W$203))</f>
        <v>0.53656876063788428</v>
      </c>
      <c r="X100" s="3">
        <f>EXP('4. Iteration'!$F301-'4. Iteration'!X$203)/(1+EXP('4. Iteration'!$F301-'4. Iteration'!X$203))</f>
        <v>0.53656876063788428</v>
      </c>
      <c r="Y100" s="3">
        <f>EXP('4. Iteration'!$F301-'4. Iteration'!Y$203)/(1+EXP('4. Iteration'!$F301-'4. Iteration'!Y$203))</f>
        <v>0.52126395568994877</v>
      </c>
      <c r="Z100" s="3">
        <f>EXP('4. Iteration'!$F301-'4. Iteration'!Z$203)/(1+EXP('4. Iteration'!$F301-'4. Iteration'!Z$203))</f>
        <v>0.47570423572058684</v>
      </c>
      <c r="AA100" s="3">
        <f>EXP('4. Iteration'!$F301-'4. Iteration'!AA$203)/(1+EXP('4. Iteration'!$F301-'4. Iteration'!AA$203))</f>
        <v>0.47570423572058695</v>
      </c>
      <c r="AB100" s="3">
        <f>EXP('4. Iteration'!$F301-'4. Iteration'!AB$203)/(1+EXP('4. Iteration'!$F301-'4. Iteration'!AB$203))</f>
        <v>0.46817754218538171</v>
      </c>
      <c r="AC100" s="3">
        <f>EXP('4. Iteration'!$F301-'4. Iteration'!AC$203)/(1+EXP('4. Iteration'!$F301-'4. Iteration'!AC$203))</f>
        <v>0.44573889716988097</v>
      </c>
      <c r="AD100" s="3">
        <f>EXP('4. Iteration'!$F301-'4. Iteration'!AD$203)/(1+EXP('4. Iteration'!$F301-'4. Iteration'!AD$203))</f>
        <v>0.43831087148273751</v>
      </c>
      <c r="AE100" s="3">
        <f>EXP('4. Iteration'!$F301-'4. Iteration'!AE$203)/(1+EXP('4. Iteration'!$F301-'4. Iteration'!AE$203))</f>
        <v>0.43091074771215843</v>
      </c>
      <c r="AF100" s="3">
        <f>EXP('4. Iteration'!$F301-'4. Iteration'!AF$203)/(1+EXP('4. Iteration'!$F301-'4. Iteration'!AF$203))</f>
        <v>0.43091074771215848</v>
      </c>
      <c r="AG100" s="3">
        <f>EXP('4. Iteration'!$F301-'4. Iteration'!AG$203)/(1+EXP('4. Iteration'!$F301-'4. Iteration'!AG$203))</f>
        <v>0.42353978063662723</v>
      </c>
      <c r="AH100" s="3">
        <f>EXP('4. Iteration'!$F301-'4. Iteration'!AH$203)/(1+EXP('4. Iteration'!$F301-'4. Iteration'!AH$203))</f>
        <v>0.42353978063662723</v>
      </c>
      <c r="AI100" s="3">
        <f>EXP('4. Iteration'!$F301-'4. Iteration'!AI$203)/(1+EXP('4. Iteration'!$F301-'4. Iteration'!AI$203))</f>
        <v>0.42353978063662723</v>
      </c>
      <c r="AJ100" s="3">
        <f>EXP('4. Iteration'!$F301-'4. Iteration'!AJ$203)/(1+EXP('4. Iteration'!$F301-'4. Iteration'!AJ$203))</f>
        <v>0.408890234637033</v>
      </c>
      <c r="AK100" s="3">
        <f>EXP('4. Iteration'!$F301-'4. Iteration'!AK$203)/(1+EXP('4. Iteration'!$F301-'4. Iteration'!AK$203))</f>
        <v>0.33090358230909045</v>
      </c>
      <c r="AL100" s="3">
        <f>EXP('4. Iteration'!$F301-'4. Iteration'!AL$203)/(1+EXP('4. Iteration'!$F301-'4. Iteration'!AL$203))</f>
        <v>0.32406082033206285</v>
      </c>
      <c r="AM100" s="3">
        <f>EXP('4. Iteration'!$F301-'4. Iteration'!AM$203)/(1+EXP('4. Iteration'!$F301-'4. Iteration'!AM$203))</f>
        <v>0.29054622323404561</v>
      </c>
      <c r="AN100" s="3">
        <f>EXP('4. Iteration'!$F301-'4. Iteration'!AN$203)/(1+EXP('4. Iteration'!$F301-'4. Iteration'!AN$203))</f>
        <v>0.25827383131010773</v>
      </c>
      <c r="AO100" s="3">
        <f>EXP('4. Iteration'!$F301-'4. Iteration'!AO$203)/(1+EXP('4. Iteration'!$F301-'4. Iteration'!AO$203))</f>
        <v>0.25197688773597349</v>
      </c>
      <c r="AP100" s="3">
        <f>EXP('4. Iteration'!$F301-'4. Iteration'!AP$203)/(1+EXP('4. Iteration'!$F301-'4. Iteration'!AP$203))</f>
        <v>0.23341356112695702</v>
      </c>
      <c r="AQ100" s="3">
        <f>EXP('4. Iteration'!$F301-'4. Iteration'!AQ$203)/(1+EXP('4. Iteration'!$F301-'4. Iteration'!AQ$203))</f>
        <v>0.22131722388798475</v>
      </c>
      <c r="AR100" s="3">
        <f>EXP('4. Iteration'!$F301-'4. Iteration'!AR$203)/(1+EXP('4. Iteration'!$F301-'4. Iteration'!AR$203))</f>
        <v>0.21535459191218295</v>
      </c>
      <c r="AS100" s="3">
        <f>EXP('4. Iteration'!$F301-'4. Iteration'!AS$203)/(1+EXP('4. Iteration'!$F301-'4. Iteration'!AS$203))</f>
        <v>0.19781534671882126</v>
      </c>
      <c r="AT100" s="3">
        <f>EXP('4. Iteration'!$F301-'4. Iteration'!AT$203)/(1+EXP('4. Iteration'!$F301-'4. Iteration'!AT$203))</f>
        <v>0.1484439015463131</v>
      </c>
      <c r="AU100" s="3">
        <f>EXP('4. Iteration'!$F301-'4. Iteration'!AU$203)/(1+EXP('4. Iteration'!$F301-'4. Iteration'!AU$203))</f>
        <v>3.1305010351535933E-2</v>
      </c>
      <c r="AX100">
        <f t="shared" si="18"/>
        <v>-8.0119280052160189</v>
      </c>
      <c r="AY100" s="2">
        <f t="shared" si="20"/>
        <v>3.8063023015894044E-2</v>
      </c>
      <c r="AZ100" s="2">
        <f t="shared" si="20"/>
        <v>5.7171172085353592E-2</v>
      </c>
      <c r="BA100" s="2">
        <f t="shared" si="20"/>
        <v>0.10575399509901</v>
      </c>
      <c r="BB100" s="2">
        <f t="shared" si="20"/>
        <v>0.13846214384307429</v>
      </c>
      <c r="BC100" s="2">
        <f t="shared" si="20"/>
        <v>0.15605998287266815</v>
      </c>
      <c r="BD100" s="2">
        <f t="shared" si="23"/>
        <v>0.17259138119984099</v>
      </c>
      <c r="BE100" s="2">
        <f t="shared" si="23"/>
        <v>0.20493750314092427</v>
      </c>
      <c r="BF100" s="2">
        <f t="shared" si="23"/>
        <v>0.2080598424002075</v>
      </c>
      <c r="BG100" s="2">
        <f t="shared" si="23"/>
        <v>0.21680776729230597</v>
      </c>
      <c r="BH100" s="2">
        <f t="shared" si="23"/>
        <v>0.2245925241336095</v>
      </c>
      <c r="BI100" s="2">
        <f t="shared" si="23"/>
        <v>0.22696667783550578</v>
      </c>
      <c r="BJ100" s="2">
        <f t="shared" si="23"/>
        <v>0.23341022632627145</v>
      </c>
      <c r="BK100" s="2">
        <f t="shared" si="23"/>
        <v>0.23341022632627142</v>
      </c>
      <c r="BL100" s="2">
        <f t="shared" si="23"/>
        <v>0.23532849625270716</v>
      </c>
      <c r="BM100" s="2">
        <f t="shared" si="16"/>
        <v>0.24547269372355565</v>
      </c>
      <c r="BN100" s="2">
        <f t="shared" si="16"/>
        <v>0.24866272574540912</v>
      </c>
      <c r="BO100" s="2">
        <f t="shared" si="16"/>
        <v>0.24866272574540912</v>
      </c>
      <c r="BP100" s="2">
        <f t="shared" si="16"/>
        <v>0.24954784418841588</v>
      </c>
      <c r="BQ100" s="2">
        <f t="shared" si="16"/>
        <v>0.24940971583807919</v>
      </c>
      <c r="BR100" s="2">
        <f t="shared" si="16"/>
        <v>0.24940971583807919</v>
      </c>
      <c r="BS100" s="2">
        <f t="shared" si="16"/>
        <v>0.24898733117863681</v>
      </c>
      <c r="BT100" s="2">
        <f t="shared" si="16"/>
        <v>0.24705573271965922</v>
      </c>
      <c r="BU100" s="2">
        <f t="shared" si="16"/>
        <v>0.24619445142278068</v>
      </c>
      <c r="BV100" s="2">
        <f t="shared" si="16"/>
        <v>0.24522667521830699</v>
      </c>
      <c r="BW100" s="2">
        <f t="shared" si="16"/>
        <v>0.24522667521830696</v>
      </c>
      <c r="BX100" s="2">
        <f t="shared" si="16"/>
        <v>0.24415383485490491</v>
      </c>
      <c r="BY100" s="2">
        <f t="shared" si="16"/>
        <v>0.24415383485490491</v>
      </c>
      <c r="BZ100" s="2">
        <f t="shared" si="16"/>
        <v>0.24415383485490491</v>
      </c>
      <c r="CA100" s="2">
        <f t="shared" si="16"/>
        <v>0.24169901065550509</v>
      </c>
      <c r="CB100" s="2">
        <f t="shared" si="16"/>
        <v>0.22140640152410146</v>
      </c>
      <c r="CC100" s="2">
        <f t="shared" si="22"/>
        <v>0.21904540505777334</v>
      </c>
      <c r="CD100" s="2">
        <f t="shared" si="22"/>
        <v>0.20612911539847772</v>
      </c>
      <c r="CE100" s="2">
        <f t="shared" si="24"/>
        <v>0.19156845937050573</v>
      </c>
      <c r="CF100" s="2">
        <f t="shared" si="24"/>
        <v>0.18848453578286611</v>
      </c>
      <c r="CG100" s="2">
        <f t="shared" si="24"/>
        <v>0.17893167060898932</v>
      </c>
      <c r="CH100" s="2">
        <f t="shared" si="24"/>
        <v>0.17233591029850037</v>
      </c>
      <c r="CI100" s="2">
        <f t="shared" si="24"/>
        <v>0.1689769916545201</v>
      </c>
      <c r="CJ100" s="2">
        <f t="shared" si="24"/>
        <v>0.15868443532133378</v>
      </c>
      <c r="CK100" s="2">
        <f t="shared" si="24"/>
        <v>0.12640830964002162</v>
      </c>
      <c r="CL100" s="2">
        <f t="shared" si="24"/>
        <v>3.0325006678426161E-2</v>
      </c>
    </row>
    <row r="101" spans="1:90">
      <c r="A101" t="str">
        <f>Tabelle1!A101</f>
        <v>Feger Sandra</v>
      </c>
      <c r="H101" s="3">
        <f>EXP('4. Iteration'!$F302-'4. Iteration'!H$203)/(1+EXP('4. Iteration'!$F302-'4. Iteration'!H$203))</f>
        <v>0.96036613361986778</v>
      </c>
      <c r="I101" s="3">
        <f>EXP('4. Iteration'!$F302-'4. Iteration'!I$203)/(1+EXP('4. Iteration'!$F302-'4. Iteration'!I$203))</f>
        <v>0.93912279366328322</v>
      </c>
      <c r="J101" s="3">
        <f>EXP('4. Iteration'!$F302-'4. Iteration'!J$203)/(1+EXP('4. Iteration'!$F302-'4. Iteration'!J$203))</f>
        <v>0.87979732081860462</v>
      </c>
      <c r="K101" s="3">
        <f>EXP('4. Iteration'!$F302-'4. Iteration'!K$203)/(1+EXP('4. Iteration'!$F302-'4. Iteration'!K$203))</f>
        <v>0.83397283745377515</v>
      </c>
      <c r="L101" s="3">
        <f>EXP('4. Iteration'!$F302-'4. Iteration'!L$203)/(1+EXP('4. Iteration'!$F302-'4. Iteration'!L$203))</f>
        <v>0.80649635744545456</v>
      </c>
      <c r="M101" s="3">
        <f>EXP('4. Iteration'!$F302-'4. Iteration'!M$203)/(1+EXP('4. Iteration'!$F302-'4. Iteration'!M$203))</f>
        <v>0.77822404425239577</v>
      </c>
      <c r="N101" s="3">
        <f>EXP('4. Iteration'!$F302-'4. Iteration'!N$203)/(1+EXP('4. Iteration'!$F302-'4. Iteration'!N$203))</f>
        <v>0.71227928975544397</v>
      </c>
      <c r="O101" s="3">
        <f>EXP('4. Iteration'!$F302-'4. Iteration'!O$203)/(1+EXP('4. Iteration'!$F302-'4. Iteration'!O$203))</f>
        <v>0.70479296276921355</v>
      </c>
      <c r="P101" s="3">
        <f>EXP('4. Iteration'!$F302-'4. Iteration'!P$203)/(1+EXP('4. Iteration'!$F302-'4. Iteration'!P$203))</f>
        <v>0.68218735605879466</v>
      </c>
      <c r="Q101" s="3">
        <f>EXP('4. Iteration'!$F302-'4. Iteration'!Q$203)/(1+EXP('4. Iteration'!$F302-'4. Iteration'!Q$203))</f>
        <v>0.65939722665840361</v>
      </c>
      <c r="R101" s="3">
        <f>EXP('4. Iteration'!$F302-'4. Iteration'!R$203)/(1+EXP('4. Iteration'!$F302-'4. Iteration'!R$203))</f>
        <v>0.65176732904184032</v>
      </c>
      <c r="S101" s="3">
        <f>EXP('4. Iteration'!$F302-'4. Iteration'!S$203)/(1+EXP('4. Iteration'!$F302-'4. Iteration'!S$203))</f>
        <v>0.6288012953107559</v>
      </c>
      <c r="T101" s="3">
        <f>EXP('4. Iteration'!$F302-'4. Iteration'!T$203)/(1+EXP('4. Iteration'!$F302-'4. Iteration'!T$203))</f>
        <v>0.62880129531075601</v>
      </c>
      <c r="U101" s="3">
        <f>EXP('4. Iteration'!$F302-'4. Iteration'!U$203)/(1+EXP('4. Iteration'!$F302-'4. Iteration'!U$203))</f>
        <v>0.62112598295697274</v>
      </c>
      <c r="V101" s="3">
        <f>EXP('4. Iteration'!$F302-'4. Iteration'!V$203)/(1+EXP('4. Iteration'!$F302-'4. Iteration'!V$203))</f>
        <v>0.56728526046946948</v>
      </c>
      <c r="W101" s="3">
        <f>EXP('4. Iteration'!$F302-'4. Iteration'!W$203)/(1+EXP('4. Iteration'!$F302-'4. Iteration'!W$203))</f>
        <v>0.53656876063788417</v>
      </c>
      <c r="X101" s="3">
        <f>EXP('4. Iteration'!$F302-'4. Iteration'!X$203)/(1+EXP('4. Iteration'!$F302-'4. Iteration'!X$203))</f>
        <v>0.53656876063788428</v>
      </c>
      <c r="Y101" s="3">
        <f>EXP('4. Iteration'!$F302-'4. Iteration'!Y$203)/(1+EXP('4. Iteration'!$F302-'4. Iteration'!Y$203))</f>
        <v>0.52126395568994877</v>
      </c>
      <c r="Z101" s="3">
        <f>EXP('4. Iteration'!$F302-'4. Iteration'!Z$203)/(1+EXP('4. Iteration'!$F302-'4. Iteration'!Z$203))</f>
        <v>0.47570423572058684</v>
      </c>
      <c r="AA101" s="3">
        <f>EXP('4. Iteration'!$F302-'4. Iteration'!AA$203)/(1+EXP('4. Iteration'!$F302-'4. Iteration'!AA$203))</f>
        <v>0.4757042357205869</v>
      </c>
      <c r="AB101" s="3">
        <f>EXP('4. Iteration'!$F302-'4. Iteration'!AB$203)/(1+EXP('4. Iteration'!$F302-'4. Iteration'!AB$203))</f>
        <v>0.46817754218538171</v>
      </c>
      <c r="AC101" s="3">
        <f>EXP('4. Iteration'!$F302-'4. Iteration'!AC$203)/(1+EXP('4. Iteration'!$F302-'4. Iteration'!AC$203))</f>
        <v>0.44573889716988091</v>
      </c>
      <c r="AD101" s="3">
        <f>EXP('4. Iteration'!$F302-'4. Iteration'!AD$203)/(1+EXP('4. Iteration'!$F302-'4. Iteration'!AD$203))</f>
        <v>0.43831087148273751</v>
      </c>
      <c r="AE101" s="3">
        <f>EXP('4. Iteration'!$F302-'4. Iteration'!AE$203)/(1+EXP('4. Iteration'!$F302-'4. Iteration'!AE$203))</f>
        <v>0.43091074771215843</v>
      </c>
      <c r="AF101" s="3">
        <f>EXP('4. Iteration'!$F302-'4. Iteration'!AF$203)/(1+EXP('4. Iteration'!$F302-'4. Iteration'!AF$203))</f>
        <v>0.43091074771215848</v>
      </c>
      <c r="AG101" s="3">
        <f>EXP('4. Iteration'!$F302-'4. Iteration'!AG$203)/(1+EXP('4. Iteration'!$F302-'4. Iteration'!AG$203))</f>
        <v>0.42353978063662723</v>
      </c>
      <c r="AH101" s="3">
        <f>EXP('4. Iteration'!$F302-'4. Iteration'!AH$203)/(1+EXP('4. Iteration'!$F302-'4. Iteration'!AH$203))</f>
        <v>0.42353978063662723</v>
      </c>
      <c r="AI101" s="3">
        <f>EXP('4. Iteration'!$F302-'4. Iteration'!AI$203)/(1+EXP('4. Iteration'!$F302-'4. Iteration'!AI$203))</f>
        <v>0.42353978063662723</v>
      </c>
      <c r="AJ101" s="3">
        <f>EXP('4. Iteration'!$F302-'4. Iteration'!AJ$203)/(1+EXP('4. Iteration'!$F302-'4. Iteration'!AJ$203))</f>
        <v>0.408890234637033</v>
      </c>
      <c r="AK101" s="3">
        <f>EXP('4. Iteration'!$F302-'4. Iteration'!AK$203)/(1+EXP('4. Iteration'!$F302-'4. Iteration'!AK$203))</f>
        <v>0.33090358230909045</v>
      </c>
      <c r="AL101" s="3">
        <f>EXP('4. Iteration'!$F302-'4. Iteration'!AL$203)/(1+EXP('4. Iteration'!$F302-'4. Iteration'!AL$203))</f>
        <v>0.32406082033206285</v>
      </c>
      <c r="AM101" s="3">
        <f>EXP('4. Iteration'!$F302-'4. Iteration'!AM$203)/(1+EXP('4. Iteration'!$F302-'4. Iteration'!AM$203))</f>
        <v>0.29054622323404561</v>
      </c>
      <c r="AN101" s="3">
        <f>EXP('4. Iteration'!$F302-'4. Iteration'!AN$203)/(1+EXP('4. Iteration'!$F302-'4. Iteration'!AN$203))</f>
        <v>0.25827383131010767</v>
      </c>
      <c r="AO101" s="3">
        <f>EXP('4. Iteration'!$F302-'4. Iteration'!AO$203)/(1+EXP('4. Iteration'!$F302-'4. Iteration'!AO$203))</f>
        <v>0.25197688773597349</v>
      </c>
      <c r="AP101" s="3">
        <f>EXP('4. Iteration'!$F302-'4. Iteration'!AP$203)/(1+EXP('4. Iteration'!$F302-'4. Iteration'!AP$203))</f>
        <v>0.23341356112695696</v>
      </c>
      <c r="AQ101" s="3">
        <f>EXP('4. Iteration'!$F302-'4. Iteration'!AQ$203)/(1+EXP('4. Iteration'!$F302-'4. Iteration'!AQ$203))</f>
        <v>0.22131722388798469</v>
      </c>
      <c r="AR101" s="3">
        <f>EXP('4. Iteration'!$F302-'4. Iteration'!AR$203)/(1+EXP('4. Iteration'!$F302-'4. Iteration'!AR$203))</f>
        <v>0.2153545919121829</v>
      </c>
      <c r="AS101" s="3">
        <f>EXP('4. Iteration'!$F302-'4. Iteration'!AS$203)/(1+EXP('4. Iteration'!$F302-'4. Iteration'!AS$203))</f>
        <v>0.19781534671882123</v>
      </c>
      <c r="AT101" s="3">
        <f>EXP('4. Iteration'!$F302-'4. Iteration'!AT$203)/(1+EXP('4. Iteration'!$F302-'4. Iteration'!AT$203))</f>
        <v>0.14844390154631304</v>
      </c>
      <c r="AU101" s="3">
        <f>EXP('4. Iteration'!$F302-'4. Iteration'!AU$203)/(1+EXP('4. Iteration'!$F302-'4. Iteration'!AU$203))</f>
        <v>3.1305010351535933E-2</v>
      </c>
      <c r="AX101">
        <f t="shared" si="18"/>
        <v>-8.0119280052160171</v>
      </c>
      <c r="AY101" s="2">
        <f t="shared" si="20"/>
        <v>3.8063023015894044E-2</v>
      </c>
      <c r="AZ101" s="2">
        <f t="shared" si="20"/>
        <v>5.7171172085353592E-2</v>
      </c>
      <c r="BA101" s="2">
        <f t="shared" si="20"/>
        <v>0.10575399509900991</v>
      </c>
      <c r="BB101" s="2">
        <f t="shared" si="20"/>
        <v>0.13846214384307429</v>
      </c>
      <c r="BC101" s="2">
        <f t="shared" si="20"/>
        <v>0.15605998287266815</v>
      </c>
      <c r="BD101" s="2">
        <f t="shared" si="23"/>
        <v>0.17259138119984091</v>
      </c>
      <c r="BE101" s="2">
        <f t="shared" si="23"/>
        <v>0.20493750314092427</v>
      </c>
      <c r="BF101" s="2">
        <f t="shared" si="23"/>
        <v>0.2080598424002075</v>
      </c>
      <c r="BG101" s="2">
        <f t="shared" si="23"/>
        <v>0.21680776729230597</v>
      </c>
      <c r="BH101" s="2">
        <f t="shared" si="23"/>
        <v>0.2245925241336095</v>
      </c>
      <c r="BI101" s="2">
        <f t="shared" si="23"/>
        <v>0.22696667783550578</v>
      </c>
      <c r="BJ101" s="2">
        <f t="shared" si="23"/>
        <v>0.23341022632627145</v>
      </c>
      <c r="BK101" s="2">
        <f t="shared" si="23"/>
        <v>0.23341022632627142</v>
      </c>
      <c r="BL101" s="2">
        <f t="shared" si="23"/>
        <v>0.23532849625270716</v>
      </c>
      <c r="BM101" s="2">
        <f t="shared" si="16"/>
        <v>0.24547269372355565</v>
      </c>
      <c r="BN101" s="2">
        <f t="shared" si="16"/>
        <v>0.24866272574540912</v>
      </c>
      <c r="BO101" s="2">
        <f t="shared" si="16"/>
        <v>0.24866272574540912</v>
      </c>
      <c r="BP101" s="2">
        <f t="shared" si="16"/>
        <v>0.24954784418841588</v>
      </c>
      <c r="BQ101" s="2">
        <f t="shared" si="16"/>
        <v>0.24940971583807919</v>
      </c>
      <c r="BR101" s="2">
        <f t="shared" si="16"/>
        <v>0.24940971583807917</v>
      </c>
      <c r="BS101" s="2">
        <f t="shared" si="16"/>
        <v>0.24898733117863681</v>
      </c>
      <c r="BT101" s="2">
        <f t="shared" si="16"/>
        <v>0.24705573271965925</v>
      </c>
      <c r="BU101" s="2">
        <f t="shared" si="16"/>
        <v>0.24619445142278068</v>
      </c>
      <c r="BV101" s="2">
        <f t="shared" si="16"/>
        <v>0.24522667521830699</v>
      </c>
      <c r="BW101" s="2">
        <f t="shared" si="16"/>
        <v>0.24522667521830696</v>
      </c>
      <c r="BX101" s="2">
        <f t="shared" si="16"/>
        <v>0.24415383485490491</v>
      </c>
      <c r="BY101" s="2">
        <f t="shared" si="16"/>
        <v>0.24415383485490491</v>
      </c>
      <c r="BZ101" s="2">
        <f t="shared" si="16"/>
        <v>0.24415383485490491</v>
      </c>
      <c r="CA101" s="2">
        <f t="shared" si="16"/>
        <v>0.24169901065550509</v>
      </c>
      <c r="CB101" s="2">
        <f t="shared" si="16"/>
        <v>0.22140640152410146</v>
      </c>
      <c r="CC101" s="2">
        <f t="shared" si="22"/>
        <v>0.21904540505777334</v>
      </c>
      <c r="CD101" s="2">
        <f t="shared" si="22"/>
        <v>0.20612911539847772</v>
      </c>
      <c r="CE101" s="2">
        <f t="shared" si="24"/>
        <v>0.19156845937050573</v>
      </c>
      <c r="CF101" s="2">
        <f t="shared" si="24"/>
        <v>0.18848453578286611</v>
      </c>
      <c r="CG101" s="2">
        <f t="shared" si="24"/>
        <v>0.17893167060898929</v>
      </c>
      <c r="CH101" s="2">
        <f t="shared" si="24"/>
        <v>0.17233591029850034</v>
      </c>
      <c r="CI101" s="2">
        <f t="shared" si="24"/>
        <v>0.16897699165452007</v>
      </c>
      <c r="CJ101" s="2">
        <f t="shared" si="24"/>
        <v>0.15868443532133375</v>
      </c>
      <c r="CK101" s="2">
        <f t="shared" si="24"/>
        <v>0.12640830964002156</v>
      </c>
      <c r="CL101" s="2">
        <f t="shared" si="24"/>
        <v>3.0325006678426161E-2</v>
      </c>
    </row>
    <row r="102" spans="1:90">
      <c r="A102" t="str">
        <f>Tabelle1!A102</f>
        <v>Haas Manuel</v>
      </c>
      <c r="H102" s="3">
        <f>EXP('4. Iteration'!$F303-'4. Iteration'!H$203)/(1+EXP('4. Iteration'!$F303-'4. Iteration'!H$203))</f>
        <v>0.96036613361986778</v>
      </c>
      <c r="I102" s="3">
        <f>EXP('4. Iteration'!$F303-'4. Iteration'!I$203)/(1+EXP('4. Iteration'!$F303-'4. Iteration'!I$203))</f>
        <v>0.93912279366328322</v>
      </c>
      <c r="J102" s="3">
        <f>EXP('4. Iteration'!$F303-'4. Iteration'!J$203)/(1+EXP('4. Iteration'!$F303-'4. Iteration'!J$203))</f>
        <v>0.87979732081860451</v>
      </c>
      <c r="K102" s="3">
        <f>EXP('4. Iteration'!$F303-'4. Iteration'!K$203)/(1+EXP('4. Iteration'!$F303-'4. Iteration'!K$203))</f>
        <v>0.83397283745377515</v>
      </c>
      <c r="L102" s="3">
        <f>EXP('4. Iteration'!$F303-'4. Iteration'!L$203)/(1+EXP('4. Iteration'!$F303-'4. Iteration'!L$203))</f>
        <v>0.80649635744545456</v>
      </c>
      <c r="M102" s="3">
        <f>EXP('4. Iteration'!$F303-'4. Iteration'!M$203)/(1+EXP('4. Iteration'!$F303-'4. Iteration'!M$203))</f>
        <v>0.77822404425239566</v>
      </c>
      <c r="N102" s="3">
        <f>EXP('4. Iteration'!$F303-'4. Iteration'!N$203)/(1+EXP('4. Iteration'!$F303-'4. Iteration'!N$203))</f>
        <v>0.71227928975544397</v>
      </c>
      <c r="O102" s="3">
        <f>EXP('4. Iteration'!$F303-'4. Iteration'!O$203)/(1+EXP('4. Iteration'!$F303-'4. Iteration'!O$203))</f>
        <v>0.70479296276921355</v>
      </c>
      <c r="P102" s="3">
        <f>EXP('4. Iteration'!$F303-'4. Iteration'!P$203)/(1+EXP('4. Iteration'!$F303-'4. Iteration'!P$203))</f>
        <v>0.68218735605879466</v>
      </c>
      <c r="Q102" s="3">
        <f>EXP('4. Iteration'!$F303-'4. Iteration'!Q$203)/(1+EXP('4. Iteration'!$F303-'4. Iteration'!Q$203))</f>
        <v>0.65939722665840361</v>
      </c>
      <c r="R102" s="3">
        <f>EXP('4. Iteration'!$F303-'4. Iteration'!R$203)/(1+EXP('4. Iteration'!$F303-'4. Iteration'!R$203))</f>
        <v>0.65176732904184032</v>
      </c>
      <c r="S102" s="3">
        <f>EXP('4. Iteration'!$F303-'4. Iteration'!S$203)/(1+EXP('4. Iteration'!$F303-'4. Iteration'!S$203))</f>
        <v>0.6288012953107559</v>
      </c>
      <c r="T102" s="3">
        <f>EXP('4. Iteration'!$F303-'4. Iteration'!T$203)/(1+EXP('4. Iteration'!$F303-'4. Iteration'!T$203))</f>
        <v>0.62880129531075601</v>
      </c>
      <c r="U102" s="3">
        <f>EXP('4. Iteration'!$F303-'4. Iteration'!U$203)/(1+EXP('4. Iteration'!$F303-'4. Iteration'!U$203))</f>
        <v>0.62112598295697274</v>
      </c>
      <c r="V102" s="3">
        <f>EXP('4. Iteration'!$F303-'4. Iteration'!V$203)/(1+EXP('4. Iteration'!$F303-'4. Iteration'!V$203))</f>
        <v>0.56728526046946948</v>
      </c>
      <c r="W102" s="3">
        <f>EXP('4. Iteration'!$F303-'4. Iteration'!W$203)/(1+EXP('4. Iteration'!$F303-'4. Iteration'!W$203))</f>
        <v>0.53656876063788428</v>
      </c>
      <c r="X102" s="3">
        <f>EXP('4. Iteration'!$F303-'4. Iteration'!X$203)/(1+EXP('4. Iteration'!$F303-'4. Iteration'!X$203))</f>
        <v>0.53656876063788428</v>
      </c>
      <c r="Y102" s="3">
        <f>EXP('4. Iteration'!$F303-'4. Iteration'!Y$203)/(1+EXP('4. Iteration'!$F303-'4. Iteration'!Y$203))</f>
        <v>0.52126395568994877</v>
      </c>
      <c r="Z102" s="3">
        <f>EXP('4. Iteration'!$F303-'4. Iteration'!Z$203)/(1+EXP('4. Iteration'!$F303-'4. Iteration'!Z$203))</f>
        <v>0.47570423572058684</v>
      </c>
      <c r="AA102" s="3">
        <f>EXP('4. Iteration'!$F303-'4. Iteration'!AA$203)/(1+EXP('4. Iteration'!$F303-'4. Iteration'!AA$203))</f>
        <v>0.47570423572058695</v>
      </c>
      <c r="AB102" s="3">
        <f>EXP('4. Iteration'!$F303-'4. Iteration'!AB$203)/(1+EXP('4. Iteration'!$F303-'4. Iteration'!AB$203))</f>
        <v>0.46817754218538171</v>
      </c>
      <c r="AC102" s="3">
        <f>EXP('4. Iteration'!$F303-'4. Iteration'!AC$203)/(1+EXP('4. Iteration'!$F303-'4. Iteration'!AC$203))</f>
        <v>0.44573889716988097</v>
      </c>
      <c r="AD102" s="3">
        <f>EXP('4. Iteration'!$F303-'4. Iteration'!AD$203)/(1+EXP('4. Iteration'!$F303-'4. Iteration'!AD$203))</f>
        <v>0.43831087148273751</v>
      </c>
      <c r="AE102" s="3">
        <f>EXP('4. Iteration'!$F303-'4. Iteration'!AE$203)/(1+EXP('4. Iteration'!$F303-'4. Iteration'!AE$203))</f>
        <v>0.43091074771215843</v>
      </c>
      <c r="AF102" s="3">
        <f>EXP('4. Iteration'!$F303-'4. Iteration'!AF$203)/(1+EXP('4. Iteration'!$F303-'4. Iteration'!AF$203))</f>
        <v>0.43091074771215848</v>
      </c>
      <c r="AG102" s="3">
        <f>EXP('4. Iteration'!$F303-'4. Iteration'!AG$203)/(1+EXP('4. Iteration'!$F303-'4. Iteration'!AG$203))</f>
        <v>0.42353978063662723</v>
      </c>
      <c r="AH102" s="3">
        <f>EXP('4. Iteration'!$F303-'4. Iteration'!AH$203)/(1+EXP('4. Iteration'!$F303-'4. Iteration'!AH$203))</f>
        <v>0.42353978063662723</v>
      </c>
      <c r="AI102" s="3">
        <f>EXP('4. Iteration'!$F303-'4. Iteration'!AI$203)/(1+EXP('4. Iteration'!$F303-'4. Iteration'!AI$203))</f>
        <v>0.42353978063662723</v>
      </c>
      <c r="AJ102" s="3">
        <f>EXP('4. Iteration'!$F303-'4. Iteration'!AJ$203)/(1+EXP('4. Iteration'!$F303-'4. Iteration'!AJ$203))</f>
        <v>0.408890234637033</v>
      </c>
      <c r="AK102" s="3">
        <f>EXP('4. Iteration'!$F303-'4. Iteration'!AK$203)/(1+EXP('4. Iteration'!$F303-'4. Iteration'!AK$203))</f>
        <v>0.33090358230909045</v>
      </c>
      <c r="AL102" s="3">
        <f>EXP('4. Iteration'!$F303-'4. Iteration'!AL$203)/(1+EXP('4. Iteration'!$F303-'4. Iteration'!AL$203))</f>
        <v>0.32406082033206285</v>
      </c>
      <c r="AM102" s="3">
        <f>EXP('4. Iteration'!$F303-'4. Iteration'!AM$203)/(1+EXP('4. Iteration'!$F303-'4. Iteration'!AM$203))</f>
        <v>0.29054622323404561</v>
      </c>
      <c r="AN102" s="3">
        <f>EXP('4. Iteration'!$F303-'4. Iteration'!AN$203)/(1+EXP('4. Iteration'!$F303-'4. Iteration'!AN$203))</f>
        <v>0.25827383131010773</v>
      </c>
      <c r="AO102" s="3">
        <f>EXP('4. Iteration'!$F303-'4. Iteration'!AO$203)/(1+EXP('4. Iteration'!$F303-'4. Iteration'!AO$203))</f>
        <v>0.25197688773597349</v>
      </c>
      <c r="AP102" s="3">
        <f>EXP('4. Iteration'!$F303-'4. Iteration'!AP$203)/(1+EXP('4. Iteration'!$F303-'4. Iteration'!AP$203))</f>
        <v>0.23341356112695702</v>
      </c>
      <c r="AQ102" s="3">
        <f>EXP('4. Iteration'!$F303-'4. Iteration'!AQ$203)/(1+EXP('4. Iteration'!$F303-'4. Iteration'!AQ$203))</f>
        <v>0.22131722388798475</v>
      </c>
      <c r="AR102" s="3">
        <f>EXP('4. Iteration'!$F303-'4. Iteration'!AR$203)/(1+EXP('4. Iteration'!$F303-'4. Iteration'!AR$203))</f>
        <v>0.21535459191218295</v>
      </c>
      <c r="AS102" s="3">
        <f>EXP('4. Iteration'!$F303-'4. Iteration'!AS$203)/(1+EXP('4. Iteration'!$F303-'4. Iteration'!AS$203))</f>
        <v>0.19781534671882126</v>
      </c>
      <c r="AT102" s="3">
        <f>EXP('4. Iteration'!$F303-'4. Iteration'!AT$203)/(1+EXP('4. Iteration'!$F303-'4. Iteration'!AT$203))</f>
        <v>0.1484439015463131</v>
      </c>
      <c r="AU102" s="3">
        <f>EXP('4. Iteration'!$F303-'4. Iteration'!AU$203)/(1+EXP('4. Iteration'!$F303-'4. Iteration'!AU$203))</f>
        <v>3.1305010351535933E-2</v>
      </c>
      <c r="AX102">
        <f t="shared" si="18"/>
        <v>-8.0119280052160189</v>
      </c>
      <c r="AY102" s="2">
        <f t="shared" si="20"/>
        <v>3.8063023015894044E-2</v>
      </c>
      <c r="AZ102" s="2">
        <f t="shared" si="20"/>
        <v>5.7171172085353592E-2</v>
      </c>
      <c r="BA102" s="2">
        <f t="shared" si="20"/>
        <v>0.10575399509901</v>
      </c>
      <c r="BB102" s="2">
        <f t="shared" si="20"/>
        <v>0.13846214384307429</v>
      </c>
      <c r="BC102" s="2">
        <f t="shared" si="20"/>
        <v>0.15605998287266815</v>
      </c>
      <c r="BD102" s="2">
        <f t="shared" si="23"/>
        <v>0.17259138119984099</v>
      </c>
      <c r="BE102" s="2">
        <f t="shared" si="23"/>
        <v>0.20493750314092427</v>
      </c>
      <c r="BF102" s="2">
        <f t="shared" si="23"/>
        <v>0.2080598424002075</v>
      </c>
      <c r="BG102" s="2">
        <f t="shared" si="23"/>
        <v>0.21680776729230597</v>
      </c>
      <c r="BH102" s="2">
        <f t="shared" si="23"/>
        <v>0.2245925241336095</v>
      </c>
      <c r="BI102" s="2">
        <f t="shared" si="23"/>
        <v>0.22696667783550578</v>
      </c>
      <c r="BJ102" s="2">
        <f t="shared" si="23"/>
        <v>0.23341022632627145</v>
      </c>
      <c r="BK102" s="2">
        <f t="shared" si="23"/>
        <v>0.23341022632627142</v>
      </c>
      <c r="BL102" s="2">
        <f t="shared" si="23"/>
        <v>0.23532849625270716</v>
      </c>
      <c r="BM102" s="2">
        <f t="shared" si="16"/>
        <v>0.24547269372355565</v>
      </c>
      <c r="BN102" s="2">
        <f t="shared" si="16"/>
        <v>0.24866272574540912</v>
      </c>
      <c r="BO102" s="2">
        <f t="shared" si="16"/>
        <v>0.24866272574540912</v>
      </c>
      <c r="BP102" s="2">
        <f t="shared" si="16"/>
        <v>0.24954784418841588</v>
      </c>
      <c r="BQ102" s="2">
        <f t="shared" si="16"/>
        <v>0.24940971583807919</v>
      </c>
      <c r="BR102" s="2">
        <f t="shared" si="16"/>
        <v>0.24940971583807919</v>
      </c>
      <c r="BS102" s="2">
        <f t="shared" si="16"/>
        <v>0.24898733117863681</v>
      </c>
      <c r="BT102" s="2">
        <f t="shared" si="16"/>
        <v>0.24705573271965922</v>
      </c>
      <c r="BU102" s="2">
        <f t="shared" si="16"/>
        <v>0.24619445142278068</v>
      </c>
      <c r="BV102" s="2">
        <f t="shared" si="16"/>
        <v>0.24522667521830699</v>
      </c>
      <c r="BW102" s="2">
        <f t="shared" si="16"/>
        <v>0.24522667521830696</v>
      </c>
      <c r="BX102" s="2">
        <f t="shared" si="16"/>
        <v>0.24415383485490491</v>
      </c>
      <c r="BY102" s="2">
        <f t="shared" si="16"/>
        <v>0.24415383485490491</v>
      </c>
      <c r="BZ102" s="2">
        <f t="shared" si="16"/>
        <v>0.24415383485490491</v>
      </c>
      <c r="CA102" s="2">
        <f t="shared" si="16"/>
        <v>0.24169901065550509</v>
      </c>
      <c r="CB102" s="2">
        <f t="shared" si="16"/>
        <v>0.22140640152410146</v>
      </c>
      <c r="CC102" s="2">
        <f t="shared" si="22"/>
        <v>0.21904540505777334</v>
      </c>
      <c r="CD102" s="2">
        <f t="shared" si="22"/>
        <v>0.20612911539847772</v>
      </c>
      <c r="CE102" s="2">
        <f t="shared" si="24"/>
        <v>0.19156845937050573</v>
      </c>
      <c r="CF102" s="2">
        <f t="shared" si="24"/>
        <v>0.18848453578286611</v>
      </c>
      <c r="CG102" s="2">
        <f t="shared" si="24"/>
        <v>0.17893167060898932</v>
      </c>
      <c r="CH102" s="2">
        <f t="shared" si="24"/>
        <v>0.17233591029850037</v>
      </c>
      <c r="CI102" s="2">
        <f t="shared" si="24"/>
        <v>0.1689769916545201</v>
      </c>
      <c r="CJ102" s="2">
        <f t="shared" si="24"/>
        <v>0.15868443532133378</v>
      </c>
      <c r="CK102" s="2">
        <f t="shared" si="24"/>
        <v>0.12640830964002162</v>
      </c>
      <c r="CL102" s="2">
        <f t="shared" si="24"/>
        <v>3.0325006678426161E-2</v>
      </c>
    </row>
    <row r="103" spans="1:90">
      <c r="A103" t="str">
        <f>Tabelle1!A103</f>
        <v>Kaindl Philipp</v>
      </c>
      <c r="H103" s="3">
        <f>EXP('4. Iteration'!$F304-'4. Iteration'!H$203)/(1+EXP('4. Iteration'!$F304-'4. Iteration'!H$203))</f>
        <v>0.96036613361986778</v>
      </c>
      <c r="I103" s="3">
        <f>EXP('4. Iteration'!$F304-'4. Iteration'!I$203)/(1+EXP('4. Iteration'!$F304-'4. Iteration'!I$203))</f>
        <v>0.93912279366328322</v>
      </c>
      <c r="J103" s="3">
        <f>EXP('4. Iteration'!$F304-'4. Iteration'!J$203)/(1+EXP('4. Iteration'!$F304-'4. Iteration'!J$203))</f>
        <v>0.87979732081860462</v>
      </c>
      <c r="K103" s="3">
        <f>EXP('4. Iteration'!$F304-'4. Iteration'!K$203)/(1+EXP('4. Iteration'!$F304-'4. Iteration'!K$203))</f>
        <v>0.83397283745377515</v>
      </c>
      <c r="L103" s="3">
        <f>EXP('4. Iteration'!$F304-'4. Iteration'!L$203)/(1+EXP('4. Iteration'!$F304-'4. Iteration'!L$203))</f>
        <v>0.80649635744545456</v>
      </c>
      <c r="M103" s="3">
        <f>EXP('4. Iteration'!$F304-'4. Iteration'!M$203)/(1+EXP('4. Iteration'!$F304-'4. Iteration'!M$203))</f>
        <v>0.77822404425239577</v>
      </c>
      <c r="N103" s="3">
        <f>EXP('4. Iteration'!$F304-'4. Iteration'!N$203)/(1+EXP('4. Iteration'!$F304-'4. Iteration'!N$203))</f>
        <v>0.71227928975544397</v>
      </c>
      <c r="O103" s="3">
        <f>EXP('4. Iteration'!$F304-'4. Iteration'!O$203)/(1+EXP('4. Iteration'!$F304-'4. Iteration'!O$203))</f>
        <v>0.70479296276921355</v>
      </c>
      <c r="P103" s="3">
        <f>EXP('4. Iteration'!$F304-'4. Iteration'!P$203)/(1+EXP('4. Iteration'!$F304-'4. Iteration'!P$203))</f>
        <v>0.68218735605879466</v>
      </c>
      <c r="Q103" s="3">
        <f>EXP('4. Iteration'!$F304-'4. Iteration'!Q$203)/(1+EXP('4. Iteration'!$F304-'4. Iteration'!Q$203))</f>
        <v>0.65939722665840361</v>
      </c>
      <c r="R103" s="3">
        <f>EXP('4. Iteration'!$F304-'4. Iteration'!R$203)/(1+EXP('4. Iteration'!$F304-'4. Iteration'!R$203))</f>
        <v>0.65176732904184032</v>
      </c>
      <c r="S103" s="3">
        <f>EXP('4. Iteration'!$F304-'4. Iteration'!S$203)/(1+EXP('4. Iteration'!$F304-'4. Iteration'!S$203))</f>
        <v>0.62880129531075579</v>
      </c>
      <c r="T103" s="3">
        <f>EXP('4. Iteration'!$F304-'4. Iteration'!T$203)/(1+EXP('4. Iteration'!$F304-'4. Iteration'!T$203))</f>
        <v>0.6288012953107559</v>
      </c>
      <c r="U103" s="3">
        <f>EXP('4. Iteration'!$F304-'4. Iteration'!U$203)/(1+EXP('4. Iteration'!$F304-'4. Iteration'!U$203))</f>
        <v>0.62112598295697274</v>
      </c>
      <c r="V103" s="3">
        <f>EXP('4. Iteration'!$F304-'4. Iteration'!V$203)/(1+EXP('4. Iteration'!$F304-'4. Iteration'!V$203))</f>
        <v>0.56728526046946959</v>
      </c>
      <c r="W103" s="3">
        <f>EXP('4. Iteration'!$F304-'4. Iteration'!W$203)/(1+EXP('4. Iteration'!$F304-'4. Iteration'!W$203))</f>
        <v>0.53656876063788417</v>
      </c>
      <c r="X103" s="3">
        <f>EXP('4. Iteration'!$F304-'4. Iteration'!X$203)/(1+EXP('4. Iteration'!$F304-'4. Iteration'!X$203))</f>
        <v>0.53656876063788428</v>
      </c>
      <c r="Y103" s="3">
        <f>EXP('4. Iteration'!$F304-'4. Iteration'!Y$203)/(1+EXP('4. Iteration'!$F304-'4. Iteration'!Y$203))</f>
        <v>0.52126395568994877</v>
      </c>
      <c r="Z103" s="3">
        <f>EXP('4. Iteration'!$F304-'4. Iteration'!Z$203)/(1+EXP('4. Iteration'!$F304-'4. Iteration'!Z$203))</f>
        <v>0.47570423572058684</v>
      </c>
      <c r="AA103" s="3">
        <f>EXP('4. Iteration'!$F304-'4. Iteration'!AA$203)/(1+EXP('4. Iteration'!$F304-'4. Iteration'!AA$203))</f>
        <v>0.4757042357205869</v>
      </c>
      <c r="AB103" s="3">
        <f>EXP('4. Iteration'!$F304-'4. Iteration'!AB$203)/(1+EXP('4. Iteration'!$F304-'4. Iteration'!AB$203))</f>
        <v>0.46817754218538171</v>
      </c>
      <c r="AC103" s="3">
        <f>EXP('4. Iteration'!$F304-'4. Iteration'!AC$203)/(1+EXP('4. Iteration'!$F304-'4. Iteration'!AC$203))</f>
        <v>0.44573889716988091</v>
      </c>
      <c r="AD103" s="3">
        <f>EXP('4. Iteration'!$F304-'4. Iteration'!AD$203)/(1+EXP('4. Iteration'!$F304-'4. Iteration'!AD$203))</f>
        <v>0.43831087148273751</v>
      </c>
      <c r="AE103" s="3">
        <f>EXP('4. Iteration'!$F304-'4. Iteration'!AE$203)/(1+EXP('4. Iteration'!$F304-'4. Iteration'!AE$203))</f>
        <v>0.43091074771215843</v>
      </c>
      <c r="AF103" s="3">
        <f>EXP('4. Iteration'!$F304-'4. Iteration'!AF$203)/(1+EXP('4. Iteration'!$F304-'4. Iteration'!AF$203))</f>
        <v>0.43091074771215843</v>
      </c>
      <c r="AG103" s="3">
        <f>EXP('4. Iteration'!$F304-'4. Iteration'!AG$203)/(1+EXP('4. Iteration'!$F304-'4. Iteration'!AG$203))</f>
        <v>0.42353978063662723</v>
      </c>
      <c r="AH103" s="3">
        <f>EXP('4. Iteration'!$F304-'4. Iteration'!AH$203)/(1+EXP('4. Iteration'!$F304-'4. Iteration'!AH$203))</f>
        <v>0.42353978063662723</v>
      </c>
      <c r="AI103" s="3">
        <f>EXP('4. Iteration'!$F304-'4. Iteration'!AI$203)/(1+EXP('4. Iteration'!$F304-'4. Iteration'!AI$203))</f>
        <v>0.42353978063662723</v>
      </c>
      <c r="AJ103" s="3">
        <f>EXP('4. Iteration'!$F304-'4. Iteration'!AJ$203)/(1+EXP('4. Iteration'!$F304-'4. Iteration'!AJ$203))</f>
        <v>0.408890234637033</v>
      </c>
      <c r="AK103" s="3">
        <f>EXP('4. Iteration'!$F304-'4. Iteration'!AK$203)/(1+EXP('4. Iteration'!$F304-'4. Iteration'!AK$203))</f>
        <v>0.33090358230909045</v>
      </c>
      <c r="AL103" s="3">
        <f>EXP('4. Iteration'!$F304-'4. Iteration'!AL$203)/(1+EXP('4. Iteration'!$F304-'4. Iteration'!AL$203))</f>
        <v>0.32406082033206279</v>
      </c>
      <c r="AM103" s="3">
        <f>EXP('4. Iteration'!$F304-'4. Iteration'!AM$203)/(1+EXP('4. Iteration'!$F304-'4. Iteration'!AM$203))</f>
        <v>0.29054622323404561</v>
      </c>
      <c r="AN103" s="3">
        <f>EXP('4. Iteration'!$F304-'4. Iteration'!AN$203)/(1+EXP('4. Iteration'!$F304-'4. Iteration'!AN$203))</f>
        <v>0.25827383131010767</v>
      </c>
      <c r="AO103" s="3">
        <f>EXP('4. Iteration'!$F304-'4. Iteration'!AO$203)/(1+EXP('4. Iteration'!$F304-'4. Iteration'!AO$203))</f>
        <v>0.25197688773597349</v>
      </c>
      <c r="AP103" s="3">
        <f>EXP('4. Iteration'!$F304-'4. Iteration'!AP$203)/(1+EXP('4. Iteration'!$F304-'4. Iteration'!AP$203))</f>
        <v>0.23341356112695696</v>
      </c>
      <c r="AQ103" s="3">
        <f>EXP('4. Iteration'!$F304-'4. Iteration'!AQ$203)/(1+EXP('4. Iteration'!$F304-'4. Iteration'!AQ$203))</f>
        <v>0.22131722388798469</v>
      </c>
      <c r="AR103" s="3">
        <f>EXP('4. Iteration'!$F304-'4. Iteration'!AR$203)/(1+EXP('4. Iteration'!$F304-'4. Iteration'!AR$203))</f>
        <v>0.2153545919121829</v>
      </c>
      <c r="AS103" s="3">
        <f>EXP('4. Iteration'!$F304-'4. Iteration'!AS$203)/(1+EXP('4. Iteration'!$F304-'4. Iteration'!AS$203))</f>
        <v>0.19781534671882123</v>
      </c>
      <c r="AT103" s="3">
        <f>EXP('4. Iteration'!$F304-'4. Iteration'!AT$203)/(1+EXP('4. Iteration'!$F304-'4. Iteration'!AT$203))</f>
        <v>0.14844390154631304</v>
      </c>
      <c r="AU103" s="3">
        <f>EXP('4. Iteration'!$F304-'4. Iteration'!AU$203)/(1+EXP('4. Iteration'!$F304-'4. Iteration'!AU$203))</f>
        <v>3.1305010351535933E-2</v>
      </c>
      <c r="AX103">
        <f t="shared" si="18"/>
        <v>-8.0119280052160171</v>
      </c>
      <c r="AY103" s="2">
        <f t="shared" si="20"/>
        <v>3.8063023015894044E-2</v>
      </c>
      <c r="AZ103" s="2">
        <f t="shared" si="20"/>
        <v>5.7171172085353592E-2</v>
      </c>
      <c r="BA103" s="2">
        <f t="shared" si="20"/>
        <v>0.10575399509900991</v>
      </c>
      <c r="BB103" s="2">
        <f t="shared" si="20"/>
        <v>0.13846214384307429</v>
      </c>
      <c r="BC103" s="2">
        <f t="shared" si="20"/>
        <v>0.15605998287266815</v>
      </c>
      <c r="BD103" s="2">
        <f t="shared" si="23"/>
        <v>0.17259138119984091</v>
      </c>
      <c r="BE103" s="2">
        <f t="shared" si="23"/>
        <v>0.20493750314092427</v>
      </c>
      <c r="BF103" s="2">
        <f t="shared" si="23"/>
        <v>0.2080598424002075</v>
      </c>
      <c r="BG103" s="2">
        <f t="shared" si="23"/>
        <v>0.21680776729230597</v>
      </c>
      <c r="BH103" s="2">
        <f t="shared" si="23"/>
        <v>0.2245925241336095</v>
      </c>
      <c r="BI103" s="2">
        <f t="shared" si="23"/>
        <v>0.22696667783550578</v>
      </c>
      <c r="BJ103" s="2">
        <f t="shared" si="23"/>
        <v>0.23341022632627148</v>
      </c>
      <c r="BK103" s="2">
        <f t="shared" si="23"/>
        <v>0.23341022632627145</v>
      </c>
      <c r="BL103" s="2">
        <f t="shared" si="23"/>
        <v>0.23532849625270716</v>
      </c>
      <c r="BM103" s="2">
        <f t="shared" si="16"/>
        <v>0.24547269372355562</v>
      </c>
      <c r="BN103" s="2">
        <f t="shared" si="16"/>
        <v>0.24866272574540912</v>
      </c>
      <c r="BO103" s="2">
        <f t="shared" si="16"/>
        <v>0.24866272574540912</v>
      </c>
      <c r="BP103" s="2">
        <f t="shared" si="16"/>
        <v>0.24954784418841588</v>
      </c>
      <c r="BQ103" s="2">
        <f t="shared" si="16"/>
        <v>0.24940971583807919</v>
      </c>
      <c r="BR103" s="2">
        <f t="shared" si="16"/>
        <v>0.24940971583807917</v>
      </c>
      <c r="BS103" s="2">
        <f t="shared" si="16"/>
        <v>0.24898733117863681</v>
      </c>
      <c r="BT103" s="2">
        <f t="shared" si="16"/>
        <v>0.24705573271965925</v>
      </c>
      <c r="BU103" s="2">
        <f t="shared" si="16"/>
        <v>0.24619445142278068</v>
      </c>
      <c r="BV103" s="2">
        <f t="shared" si="16"/>
        <v>0.24522667521830699</v>
      </c>
      <c r="BW103" s="2">
        <f t="shared" si="16"/>
        <v>0.24522667521830699</v>
      </c>
      <c r="BX103" s="2">
        <f t="shared" si="16"/>
        <v>0.24415383485490491</v>
      </c>
      <c r="BY103" s="2">
        <f t="shared" si="16"/>
        <v>0.24415383485490491</v>
      </c>
      <c r="BZ103" s="2">
        <f t="shared" si="16"/>
        <v>0.24415383485490491</v>
      </c>
      <c r="CA103" s="2">
        <f t="shared" si="16"/>
        <v>0.24169901065550509</v>
      </c>
      <c r="CB103" s="2">
        <f t="shared" si="16"/>
        <v>0.22140640152410146</v>
      </c>
      <c r="CC103" s="2">
        <f t="shared" si="22"/>
        <v>0.21904540505777334</v>
      </c>
      <c r="CD103" s="2">
        <f t="shared" si="22"/>
        <v>0.20612911539847772</v>
      </c>
      <c r="CE103" s="2">
        <f t="shared" si="24"/>
        <v>0.19156845937050573</v>
      </c>
      <c r="CF103" s="2">
        <f t="shared" si="24"/>
        <v>0.18848453578286611</v>
      </c>
      <c r="CG103" s="2">
        <f t="shared" si="24"/>
        <v>0.17893167060898929</v>
      </c>
      <c r="CH103" s="2">
        <f t="shared" si="24"/>
        <v>0.17233591029850034</v>
      </c>
      <c r="CI103" s="2">
        <f t="shared" si="24"/>
        <v>0.16897699165452007</v>
      </c>
      <c r="CJ103" s="2">
        <f t="shared" si="24"/>
        <v>0.15868443532133375</v>
      </c>
      <c r="CK103" s="2">
        <f t="shared" si="24"/>
        <v>0.12640830964002156</v>
      </c>
      <c r="CL103" s="2">
        <f t="shared" si="24"/>
        <v>3.0325006678426161E-2</v>
      </c>
    </row>
    <row r="104" spans="1:90">
      <c r="A104" t="str">
        <f>Tabelle1!A104</f>
        <v>Oberhammer Nicole</v>
      </c>
      <c r="H104" s="3">
        <f>EXP('4. Iteration'!$F305-'4. Iteration'!H$203)/(1+EXP('4. Iteration'!$F305-'4. Iteration'!H$203))</f>
        <v>0.96036613361986778</v>
      </c>
      <c r="I104" s="3">
        <f>EXP('4. Iteration'!$F305-'4. Iteration'!I$203)/(1+EXP('4. Iteration'!$F305-'4. Iteration'!I$203))</f>
        <v>0.93912279366328322</v>
      </c>
      <c r="J104" s="3">
        <f>EXP('4. Iteration'!$F305-'4. Iteration'!J$203)/(1+EXP('4. Iteration'!$F305-'4. Iteration'!J$203))</f>
        <v>0.87979732081860462</v>
      </c>
      <c r="K104" s="3">
        <f>EXP('4. Iteration'!$F305-'4. Iteration'!K$203)/(1+EXP('4. Iteration'!$F305-'4. Iteration'!K$203))</f>
        <v>0.83397283745377515</v>
      </c>
      <c r="L104" s="3">
        <f>EXP('4. Iteration'!$F305-'4. Iteration'!L$203)/(1+EXP('4. Iteration'!$F305-'4. Iteration'!L$203))</f>
        <v>0.80649635744545456</v>
      </c>
      <c r="M104" s="3">
        <f>EXP('4. Iteration'!$F305-'4. Iteration'!M$203)/(1+EXP('4. Iteration'!$F305-'4. Iteration'!M$203))</f>
        <v>0.77822404425239577</v>
      </c>
      <c r="N104" s="3">
        <f>EXP('4. Iteration'!$F305-'4. Iteration'!N$203)/(1+EXP('4. Iteration'!$F305-'4. Iteration'!N$203))</f>
        <v>0.71227928975544397</v>
      </c>
      <c r="O104" s="3">
        <f>EXP('4. Iteration'!$F305-'4. Iteration'!O$203)/(1+EXP('4. Iteration'!$F305-'4. Iteration'!O$203))</f>
        <v>0.70479296276921355</v>
      </c>
      <c r="P104" s="3">
        <f>EXP('4. Iteration'!$F305-'4. Iteration'!P$203)/(1+EXP('4. Iteration'!$F305-'4. Iteration'!P$203))</f>
        <v>0.68218735605879466</v>
      </c>
      <c r="Q104" s="3">
        <f>EXP('4. Iteration'!$F305-'4. Iteration'!Q$203)/(1+EXP('4. Iteration'!$F305-'4. Iteration'!Q$203))</f>
        <v>0.65939722665840361</v>
      </c>
      <c r="R104" s="3">
        <f>EXP('4. Iteration'!$F305-'4. Iteration'!R$203)/(1+EXP('4. Iteration'!$F305-'4. Iteration'!R$203))</f>
        <v>0.65176732904184032</v>
      </c>
      <c r="S104" s="3">
        <f>EXP('4. Iteration'!$F305-'4. Iteration'!S$203)/(1+EXP('4. Iteration'!$F305-'4. Iteration'!S$203))</f>
        <v>0.62880129531075579</v>
      </c>
      <c r="T104" s="3">
        <f>EXP('4. Iteration'!$F305-'4. Iteration'!T$203)/(1+EXP('4. Iteration'!$F305-'4. Iteration'!T$203))</f>
        <v>0.6288012953107559</v>
      </c>
      <c r="U104" s="3">
        <f>EXP('4. Iteration'!$F305-'4. Iteration'!U$203)/(1+EXP('4. Iteration'!$F305-'4. Iteration'!U$203))</f>
        <v>0.62112598295697274</v>
      </c>
      <c r="V104" s="3">
        <f>EXP('4. Iteration'!$F305-'4. Iteration'!V$203)/(1+EXP('4. Iteration'!$F305-'4. Iteration'!V$203))</f>
        <v>0.56728526046946959</v>
      </c>
      <c r="W104" s="3">
        <f>EXP('4. Iteration'!$F305-'4. Iteration'!W$203)/(1+EXP('4. Iteration'!$F305-'4. Iteration'!W$203))</f>
        <v>0.53656876063788417</v>
      </c>
      <c r="X104" s="3">
        <f>EXP('4. Iteration'!$F305-'4. Iteration'!X$203)/(1+EXP('4. Iteration'!$F305-'4. Iteration'!X$203))</f>
        <v>0.53656876063788428</v>
      </c>
      <c r="Y104" s="3">
        <f>EXP('4. Iteration'!$F305-'4. Iteration'!Y$203)/(1+EXP('4. Iteration'!$F305-'4. Iteration'!Y$203))</f>
        <v>0.52126395568994865</v>
      </c>
      <c r="Z104" s="3">
        <f>EXP('4. Iteration'!$F305-'4. Iteration'!Z$203)/(1+EXP('4. Iteration'!$F305-'4. Iteration'!Z$203))</f>
        <v>0.47570423572058684</v>
      </c>
      <c r="AA104" s="3">
        <f>EXP('4. Iteration'!$F305-'4. Iteration'!AA$203)/(1+EXP('4. Iteration'!$F305-'4. Iteration'!AA$203))</f>
        <v>0.47570423572058684</v>
      </c>
      <c r="AB104" s="3">
        <f>EXP('4. Iteration'!$F305-'4. Iteration'!AB$203)/(1+EXP('4. Iteration'!$F305-'4. Iteration'!AB$203))</f>
        <v>0.46817754218538171</v>
      </c>
      <c r="AC104" s="3">
        <f>EXP('4. Iteration'!$F305-'4. Iteration'!AC$203)/(1+EXP('4. Iteration'!$F305-'4. Iteration'!AC$203))</f>
        <v>0.44573889716988091</v>
      </c>
      <c r="AD104" s="3">
        <f>EXP('4. Iteration'!$F305-'4. Iteration'!AD$203)/(1+EXP('4. Iteration'!$F305-'4. Iteration'!AD$203))</f>
        <v>0.43831087148273751</v>
      </c>
      <c r="AE104" s="3">
        <f>EXP('4. Iteration'!$F305-'4. Iteration'!AE$203)/(1+EXP('4. Iteration'!$F305-'4. Iteration'!AE$203))</f>
        <v>0.43091074771215843</v>
      </c>
      <c r="AF104" s="3">
        <f>EXP('4. Iteration'!$F305-'4. Iteration'!AF$203)/(1+EXP('4. Iteration'!$F305-'4. Iteration'!AF$203))</f>
        <v>0.43091074771215843</v>
      </c>
      <c r="AG104" s="3">
        <f>EXP('4. Iteration'!$F305-'4. Iteration'!AG$203)/(1+EXP('4. Iteration'!$F305-'4. Iteration'!AG$203))</f>
        <v>0.42353978063662717</v>
      </c>
      <c r="AH104" s="3">
        <f>EXP('4. Iteration'!$F305-'4. Iteration'!AH$203)/(1+EXP('4. Iteration'!$F305-'4. Iteration'!AH$203))</f>
        <v>0.42353978063662717</v>
      </c>
      <c r="AI104" s="3">
        <f>EXP('4. Iteration'!$F305-'4. Iteration'!AI$203)/(1+EXP('4. Iteration'!$F305-'4. Iteration'!AI$203))</f>
        <v>0.42353978063662717</v>
      </c>
      <c r="AJ104" s="3">
        <f>EXP('4. Iteration'!$F305-'4. Iteration'!AJ$203)/(1+EXP('4. Iteration'!$F305-'4. Iteration'!AJ$203))</f>
        <v>0.408890234637033</v>
      </c>
      <c r="AK104" s="3">
        <f>EXP('4. Iteration'!$F305-'4. Iteration'!AK$203)/(1+EXP('4. Iteration'!$F305-'4. Iteration'!AK$203))</f>
        <v>0.33090358230909045</v>
      </c>
      <c r="AL104" s="3">
        <f>EXP('4. Iteration'!$F305-'4. Iteration'!AL$203)/(1+EXP('4. Iteration'!$F305-'4. Iteration'!AL$203))</f>
        <v>0.32406082033206279</v>
      </c>
      <c r="AM104" s="3">
        <f>EXP('4. Iteration'!$F305-'4. Iteration'!AM$203)/(1+EXP('4. Iteration'!$F305-'4. Iteration'!AM$203))</f>
        <v>0.29054622323404561</v>
      </c>
      <c r="AN104" s="3">
        <f>EXP('4. Iteration'!$F305-'4. Iteration'!AN$203)/(1+EXP('4. Iteration'!$F305-'4. Iteration'!AN$203))</f>
        <v>0.25827383131010767</v>
      </c>
      <c r="AO104" s="3">
        <f>EXP('4. Iteration'!$F305-'4. Iteration'!AO$203)/(1+EXP('4. Iteration'!$F305-'4. Iteration'!AO$203))</f>
        <v>0.25197688773597349</v>
      </c>
      <c r="AP104" s="3">
        <f>EXP('4. Iteration'!$F305-'4. Iteration'!AP$203)/(1+EXP('4. Iteration'!$F305-'4. Iteration'!AP$203))</f>
        <v>0.23341356112695696</v>
      </c>
      <c r="AQ104" s="3">
        <f>EXP('4. Iteration'!$F305-'4. Iteration'!AQ$203)/(1+EXP('4. Iteration'!$F305-'4. Iteration'!AQ$203))</f>
        <v>0.22131722388798469</v>
      </c>
      <c r="AR104" s="3">
        <f>EXP('4. Iteration'!$F305-'4. Iteration'!AR$203)/(1+EXP('4. Iteration'!$F305-'4. Iteration'!AR$203))</f>
        <v>0.2153545919121829</v>
      </c>
      <c r="AS104" s="3">
        <f>EXP('4. Iteration'!$F305-'4. Iteration'!AS$203)/(1+EXP('4. Iteration'!$F305-'4. Iteration'!AS$203))</f>
        <v>0.19781534671882123</v>
      </c>
      <c r="AT104" s="3">
        <f>EXP('4. Iteration'!$F305-'4. Iteration'!AT$203)/(1+EXP('4. Iteration'!$F305-'4. Iteration'!AT$203))</f>
        <v>0.14844390154631304</v>
      </c>
      <c r="AU104" s="3">
        <f>EXP('4. Iteration'!$F305-'4. Iteration'!AU$203)/(1+EXP('4. Iteration'!$F305-'4. Iteration'!AU$203))</f>
        <v>3.1305010351535933E-2</v>
      </c>
      <c r="AX104">
        <f t="shared" si="18"/>
        <v>-8.0119280052160171</v>
      </c>
      <c r="AY104" s="2">
        <f t="shared" si="20"/>
        <v>3.8063023015894044E-2</v>
      </c>
      <c r="AZ104" s="2">
        <f t="shared" si="20"/>
        <v>5.7171172085353592E-2</v>
      </c>
      <c r="BA104" s="2">
        <f t="shared" si="20"/>
        <v>0.10575399509900991</v>
      </c>
      <c r="BB104" s="2">
        <f t="shared" si="20"/>
        <v>0.13846214384307429</v>
      </c>
      <c r="BC104" s="2">
        <f t="shared" si="20"/>
        <v>0.15605998287266815</v>
      </c>
      <c r="BD104" s="2">
        <f t="shared" si="23"/>
        <v>0.17259138119984091</v>
      </c>
      <c r="BE104" s="2">
        <f t="shared" si="23"/>
        <v>0.20493750314092427</v>
      </c>
      <c r="BF104" s="2">
        <f t="shared" si="23"/>
        <v>0.2080598424002075</v>
      </c>
      <c r="BG104" s="2">
        <f t="shared" si="23"/>
        <v>0.21680776729230597</v>
      </c>
      <c r="BH104" s="2">
        <f t="shared" si="23"/>
        <v>0.2245925241336095</v>
      </c>
      <c r="BI104" s="2">
        <f t="shared" si="23"/>
        <v>0.22696667783550578</v>
      </c>
      <c r="BJ104" s="2">
        <f t="shared" si="23"/>
        <v>0.23341022632627148</v>
      </c>
      <c r="BK104" s="2">
        <f t="shared" si="23"/>
        <v>0.23341022632627145</v>
      </c>
      <c r="BL104" s="2">
        <f t="shared" si="23"/>
        <v>0.23532849625270716</v>
      </c>
      <c r="BM104" s="2">
        <f t="shared" si="16"/>
        <v>0.24547269372355562</v>
      </c>
      <c r="BN104" s="2">
        <f t="shared" si="16"/>
        <v>0.24866272574540912</v>
      </c>
      <c r="BO104" s="2">
        <f t="shared" si="16"/>
        <v>0.24866272574540912</v>
      </c>
      <c r="BP104" s="2">
        <f t="shared" si="16"/>
        <v>0.24954784418841591</v>
      </c>
      <c r="BQ104" s="2">
        <f t="shared" si="16"/>
        <v>0.24940971583807919</v>
      </c>
      <c r="BR104" s="2">
        <f t="shared" si="16"/>
        <v>0.24940971583807919</v>
      </c>
      <c r="BS104" s="2">
        <f t="shared" si="16"/>
        <v>0.24898733117863681</v>
      </c>
      <c r="BT104" s="2">
        <f t="shared" si="16"/>
        <v>0.24705573271965925</v>
      </c>
      <c r="BU104" s="2">
        <f t="shared" si="16"/>
        <v>0.24619445142278068</v>
      </c>
      <c r="BV104" s="2">
        <f t="shared" si="16"/>
        <v>0.24522667521830699</v>
      </c>
      <c r="BW104" s="2">
        <f t="shared" si="16"/>
        <v>0.24522667521830699</v>
      </c>
      <c r="BX104" s="2">
        <f t="shared" si="16"/>
        <v>0.24415383485490488</v>
      </c>
      <c r="BY104" s="2">
        <f t="shared" si="16"/>
        <v>0.24415383485490488</v>
      </c>
      <c r="BZ104" s="2">
        <f t="shared" si="16"/>
        <v>0.24415383485490488</v>
      </c>
      <c r="CA104" s="2">
        <f t="shared" si="16"/>
        <v>0.24169901065550509</v>
      </c>
      <c r="CB104" s="2">
        <f t="shared" si="16"/>
        <v>0.22140640152410146</v>
      </c>
      <c r="CC104" s="2">
        <f t="shared" si="22"/>
        <v>0.21904540505777334</v>
      </c>
      <c r="CD104" s="2">
        <f t="shared" si="22"/>
        <v>0.20612911539847772</v>
      </c>
      <c r="CE104" s="2">
        <f t="shared" si="24"/>
        <v>0.19156845937050573</v>
      </c>
      <c r="CF104" s="2">
        <f t="shared" si="24"/>
        <v>0.18848453578286611</v>
      </c>
      <c r="CG104" s="2">
        <f t="shared" si="24"/>
        <v>0.17893167060898929</v>
      </c>
      <c r="CH104" s="2">
        <f t="shared" si="24"/>
        <v>0.17233591029850034</v>
      </c>
      <c r="CI104" s="2">
        <f t="shared" si="24"/>
        <v>0.16897699165452007</v>
      </c>
      <c r="CJ104" s="2">
        <f t="shared" si="24"/>
        <v>0.15868443532133375</v>
      </c>
      <c r="CK104" s="2">
        <f t="shared" si="24"/>
        <v>0.12640830964002156</v>
      </c>
      <c r="CL104" s="2">
        <f t="shared" si="24"/>
        <v>3.0325006678426161E-2</v>
      </c>
    </row>
    <row r="105" spans="1:90">
      <c r="A105" t="str">
        <f>Tabelle1!A105</f>
        <v>Springhetti Sandra</v>
      </c>
      <c r="H105" s="3">
        <f>EXP('4. Iteration'!$F306-'4. Iteration'!H$203)/(1+EXP('4. Iteration'!$F306-'4. Iteration'!H$203))</f>
        <v>0.96036613361986778</v>
      </c>
      <c r="I105" s="3">
        <f>EXP('4. Iteration'!$F306-'4. Iteration'!I$203)/(1+EXP('4. Iteration'!$F306-'4. Iteration'!I$203))</f>
        <v>0.93912279366328322</v>
      </c>
      <c r="J105" s="3">
        <f>EXP('4. Iteration'!$F306-'4. Iteration'!J$203)/(1+EXP('4. Iteration'!$F306-'4. Iteration'!J$203))</f>
        <v>0.87979732081860462</v>
      </c>
      <c r="K105" s="3">
        <f>EXP('4. Iteration'!$F306-'4. Iteration'!K$203)/(1+EXP('4. Iteration'!$F306-'4. Iteration'!K$203))</f>
        <v>0.83397283745377515</v>
      </c>
      <c r="L105" s="3">
        <f>EXP('4. Iteration'!$F306-'4. Iteration'!L$203)/(1+EXP('4. Iteration'!$F306-'4. Iteration'!L$203))</f>
        <v>0.80649635744545456</v>
      </c>
      <c r="M105" s="3">
        <f>EXP('4. Iteration'!$F306-'4. Iteration'!M$203)/(1+EXP('4. Iteration'!$F306-'4. Iteration'!M$203))</f>
        <v>0.77822404425239577</v>
      </c>
      <c r="N105" s="3">
        <f>EXP('4. Iteration'!$F306-'4. Iteration'!N$203)/(1+EXP('4. Iteration'!$F306-'4. Iteration'!N$203))</f>
        <v>0.71227928975544397</v>
      </c>
      <c r="O105" s="3">
        <f>EXP('4. Iteration'!$F306-'4. Iteration'!O$203)/(1+EXP('4. Iteration'!$F306-'4. Iteration'!O$203))</f>
        <v>0.70479296276921355</v>
      </c>
      <c r="P105" s="3">
        <f>EXP('4. Iteration'!$F306-'4. Iteration'!P$203)/(1+EXP('4. Iteration'!$F306-'4. Iteration'!P$203))</f>
        <v>0.68218735605879466</v>
      </c>
      <c r="Q105" s="3">
        <f>EXP('4. Iteration'!$F306-'4. Iteration'!Q$203)/(1+EXP('4. Iteration'!$F306-'4. Iteration'!Q$203))</f>
        <v>0.65939722665840361</v>
      </c>
      <c r="R105" s="3">
        <f>EXP('4. Iteration'!$F306-'4. Iteration'!R$203)/(1+EXP('4. Iteration'!$F306-'4. Iteration'!R$203))</f>
        <v>0.65176732904184032</v>
      </c>
      <c r="S105" s="3">
        <f>EXP('4. Iteration'!$F306-'4. Iteration'!S$203)/(1+EXP('4. Iteration'!$F306-'4. Iteration'!S$203))</f>
        <v>0.62880129531075579</v>
      </c>
      <c r="T105" s="3">
        <f>EXP('4. Iteration'!$F306-'4. Iteration'!T$203)/(1+EXP('4. Iteration'!$F306-'4. Iteration'!T$203))</f>
        <v>0.6288012953107559</v>
      </c>
      <c r="U105" s="3">
        <f>EXP('4. Iteration'!$F306-'4. Iteration'!U$203)/(1+EXP('4. Iteration'!$F306-'4. Iteration'!U$203))</f>
        <v>0.62112598295697274</v>
      </c>
      <c r="V105" s="3">
        <f>EXP('4. Iteration'!$F306-'4. Iteration'!V$203)/(1+EXP('4. Iteration'!$F306-'4. Iteration'!V$203))</f>
        <v>0.56728526046946959</v>
      </c>
      <c r="W105" s="3">
        <f>EXP('4. Iteration'!$F306-'4. Iteration'!W$203)/(1+EXP('4. Iteration'!$F306-'4. Iteration'!W$203))</f>
        <v>0.53656876063788417</v>
      </c>
      <c r="X105" s="3">
        <f>EXP('4. Iteration'!$F306-'4. Iteration'!X$203)/(1+EXP('4. Iteration'!$F306-'4. Iteration'!X$203))</f>
        <v>0.53656876063788428</v>
      </c>
      <c r="Y105" s="3">
        <f>EXP('4. Iteration'!$F306-'4. Iteration'!Y$203)/(1+EXP('4. Iteration'!$F306-'4. Iteration'!Y$203))</f>
        <v>0.52126395568994865</v>
      </c>
      <c r="Z105" s="3">
        <f>EXP('4. Iteration'!$F306-'4. Iteration'!Z$203)/(1+EXP('4. Iteration'!$F306-'4. Iteration'!Z$203))</f>
        <v>0.47570423572058684</v>
      </c>
      <c r="AA105" s="3">
        <f>EXP('4. Iteration'!$F306-'4. Iteration'!AA$203)/(1+EXP('4. Iteration'!$F306-'4. Iteration'!AA$203))</f>
        <v>0.4757042357205869</v>
      </c>
      <c r="AB105" s="3">
        <f>EXP('4. Iteration'!$F306-'4. Iteration'!AB$203)/(1+EXP('4. Iteration'!$F306-'4. Iteration'!AB$203))</f>
        <v>0.46817754218538171</v>
      </c>
      <c r="AC105" s="3">
        <f>EXP('4. Iteration'!$F306-'4. Iteration'!AC$203)/(1+EXP('4. Iteration'!$F306-'4. Iteration'!AC$203))</f>
        <v>0.44573889716988091</v>
      </c>
      <c r="AD105" s="3">
        <f>EXP('4. Iteration'!$F306-'4. Iteration'!AD$203)/(1+EXP('4. Iteration'!$F306-'4. Iteration'!AD$203))</f>
        <v>0.43831087148273751</v>
      </c>
      <c r="AE105" s="3">
        <f>EXP('4. Iteration'!$F306-'4. Iteration'!AE$203)/(1+EXP('4. Iteration'!$F306-'4. Iteration'!AE$203))</f>
        <v>0.43091074771215843</v>
      </c>
      <c r="AF105" s="3">
        <f>EXP('4. Iteration'!$F306-'4. Iteration'!AF$203)/(1+EXP('4. Iteration'!$F306-'4. Iteration'!AF$203))</f>
        <v>0.43091074771215843</v>
      </c>
      <c r="AG105" s="3">
        <f>EXP('4. Iteration'!$F306-'4. Iteration'!AG$203)/(1+EXP('4. Iteration'!$F306-'4. Iteration'!AG$203))</f>
        <v>0.42353978063662723</v>
      </c>
      <c r="AH105" s="3">
        <f>EXP('4. Iteration'!$F306-'4. Iteration'!AH$203)/(1+EXP('4. Iteration'!$F306-'4. Iteration'!AH$203))</f>
        <v>0.42353978063662723</v>
      </c>
      <c r="AI105" s="3">
        <f>EXP('4. Iteration'!$F306-'4. Iteration'!AI$203)/(1+EXP('4. Iteration'!$F306-'4. Iteration'!AI$203))</f>
        <v>0.42353978063662717</v>
      </c>
      <c r="AJ105" s="3">
        <f>EXP('4. Iteration'!$F306-'4. Iteration'!AJ$203)/(1+EXP('4. Iteration'!$F306-'4. Iteration'!AJ$203))</f>
        <v>0.408890234637033</v>
      </c>
      <c r="AK105" s="3">
        <f>EXP('4. Iteration'!$F306-'4. Iteration'!AK$203)/(1+EXP('4. Iteration'!$F306-'4. Iteration'!AK$203))</f>
        <v>0.33090358230909045</v>
      </c>
      <c r="AL105" s="3">
        <f>EXP('4. Iteration'!$F306-'4. Iteration'!AL$203)/(1+EXP('4. Iteration'!$F306-'4. Iteration'!AL$203))</f>
        <v>0.32406082033206279</v>
      </c>
      <c r="AM105" s="3">
        <f>EXP('4. Iteration'!$F306-'4. Iteration'!AM$203)/(1+EXP('4. Iteration'!$F306-'4. Iteration'!AM$203))</f>
        <v>0.29054622323404561</v>
      </c>
      <c r="AN105" s="3">
        <f>EXP('4. Iteration'!$F306-'4. Iteration'!AN$203)/(1+EXP('4. Iteration'!$F306-'4. Iteration'!AN$203))</f>
        <v>0.25827383131010767</v>
      </c>
      <c r="AO105" s="3">
        <f>EXP('4. Iteration'!$F306-'4. Iteration'!AO$203)/(1+EXP('4. Iteration'!$F306-'4. Iteration'!AO$203))</f>
        <v>0.25197688773597349</v>
      </c>
      <c r="AP105" s="3">
        <f>EXP('4. Iteration'!$F306-'4. Iteration'!AP$203)/(1+EXP('4. Iteration'!$F306-'4. Iteration'!AP$203))</f>
        <v>0.23341356112695696</v>
      </c>
      <c r="AQ105" s="3">
        <f>EXP('4. Iteration'!$F306-'4. Iteration'!AQ$203)/(1+EXP('4. Iteration'!$F306-'4. Iteration'!AQ$203))</f>
        <v>0.22131722388798469</v>
      </c>
      <c r="AR105" s="3">
        <f>EXP('4. Iteration'!$F306-'4. Iteration'!AR$203)/(1+EXP('4. Iteration'!$F306-'4. Iteration'!AR$203))</f>
        <v>0.2153545919121829</v>
      </c>
      <c r="AS105" s="3">
        <f>EXP('4. Iteration'!$F306-'4. Iteration'!AS$203)/(1+EXP('4. Iteration'!$F306-'4. Iteration'!AS$203))</f>
        <v>0.19781534671882123</v>
      </c>
      <c r="AT105" s="3">
        <f>EXP('4. Iteration'!$F306-'4. Iteration'!AT$203)/(1+EXP('4. Iteration'!$F306-'4. Iteration'!AT$203))</f>
        <v>0.14844390154631304</v>
      </c>
      <c r="AU105" s="3">
        <f>EXP('4. Iteration'!$F306-'4. Iteration'!AU$203)/(1+EXP('4. Iteration'!$F306-'4. Iteration'!AU$203))</f>
        <v>3.1305010351535933E-2</v>
      </c>
      <c r="AX105">
        <f t="shared" si="18"/>
        <v>-8.0119280052160171</v>
      </c>
      <c r="AY105" s="2">
        <f t="shared" si="20"/>
        <v>3.8063023015894044E-2</v>
      </c>
      <c r="AZ105" s="2">
        <f t="shared" si="20"/>
        <v>5.7171172085353592E-2</v>
      </c>
      <c r="BA105" s="2">
        <f t="shared" si="20"/>
        <v>0.10575399509900991</v>
      </c>
      <c r="BB105" s="2">
        <f t="shared" si="20"/>
        <v>0.13846214384307429</v>
      </c>
      <c r="BC105" s="2">
        <f t="shared" si="20"/>
        <v>0.15605998287266815</v>
      </c>
      <c r="BD105" s="2">
        <f t="shared" si="23"/>
        <v>0.17259138119984091</v>
      </c>
      <c r="BE105" s="2">
        <f t="shared" si="23"/>
        <v>0.20493750314092427</v>
      </c>
      <c r="BF105" s="2">
        <f t="shared" si="23"/>
        <v>0.2080598424002075</v>
      </c>
      <c r="BG105" s="2">
        <f t="shared" si="23"/>
        <v>0.21680776729230597</v>
      </c>
      <c r="BH105" s="2">
        <f t="shared" si="23"/>
        <v>0.2245925241336095</v>
      </c>
      <c r="BI105" s="2">
        <f t="shared" si="23"/>
        <v>0.22696667783550578</v>
      </c>
      <c r="BJ105" s="2">
        <f t="shared" si="23"/>
        <v>0.23341022632627148</v>
      </c>
      <c r="BK105" s="2">
        <f t="shared" si="23"/>
        <v>0.23341022632627145</v>
      </c>
      <c r="BL105" s="2">
        <f t="shared" si="23"/>
        <v>0.23532849625270716</v>
      </c>
      <c r="BM105" s="2">
        <f t="shared" si="16"/>
        <v>0.24547269372355562</v>
      </c>
      <c r="BN105" s="2">
        <f t="shared" si="16"/>
        <v>0.24866272574540912</v>
      </c>
      <c r="BO105" s="2">
        <f t="shared" si="16"/>
        <v>0.24866272574540912</v>
      </c>
      <c r="BP105" s="2">
        <f t="shared" si="16"/>
        <v>0.24954784418841591</v>
      </c>
      <c r="BQ105" s="2">
        <f t="shared" si="16"/>
        <v>0.24940971583807919</v>
      </c>
      <c r="BR105" s="2">
        <f t="shared" si="16"/>
        <v>0.24940971583807917</v>
      </c>
      <c r="BS105" s="2">
        <f t="shared" si="16"/>
        <v>0.24898733117863681</v>
      </c>
      <c r="BT105" s="2">
        <f t="shared" si="16"/>
        <v>0.24705573271965925</v>
      </c>
      <c r="BU105" s="2">
        <f t="shared" si="16"/>
        <v>0.24619445142278068</v>
      </c>
      <c r="BV105" s="2">
        <f t="shared" si="16"/>
        <v>0.24522667521830699</v>
      </c>
      <c r="BW105" s="2">
        <f t="shared" si="16"/>
        <v>0.24522667521830699</v>
      </c>
      <c r="BX105" s="2">
        <f t="shared" si="16"/>
        <v>0.24415383485490491</v>
      </c>
      <c r="BY105" s="2">
        <f t="shared" si="16"/>
        <v>0.24415383485490491</v>
      </c>
      <c r="BZ105" s="2">
        <f t="shared" si="16"/>
        <v>0.24415383485490488</v>
      </c>
      <c r="CA105" s="2">
        <f t="shared" si="16"/>
        <v>0.24169901065550509</v>
      </c>
      <c r="CB105" s="2">
        <f t="shared" si="16"/>
        <v>0.22140640152410146</v>
      </c>
      <c r="CC105" s="2">
        <f t="shared" si="22"/>
        <v>0.21904540505777334</v>
      </c>
      <c r="CD105" s="2">
        <f t="shared" si="22"/>
        <v>0.20612911539847772</v>
      </c>
      <c r="CE105" s="2">
        <f t="shared" si="24"/>
        <v>0.19156845937050573</v>
      </c>
      <c r="CF105" s="2">
        <f t="shared" si="24"/>
        <v>0.18848453578286611</v>
      </c>
      <c r="CG105" s="2">
        <f t="shared" si="24"/>
        <v>0.17893167060898929</v>
      </c>
      <c r="CH105" s="2">
        <f t="shared" si="24"/>
        <v>0.17233591029850034</v>
      </c>
      <c r="CI105" s="2">
        <f t="shared" si="24"/>
        <v>0.16897699165452007</v>
      </c>
      <c r="CJ105" s="2">
        <f t="shared" si="24"/>
        <v>0.15868443532133375</v>
      </c>
      <c r="CK105" s="2">
        <f t="shared" si="24"/>
        <v>0.12640830964002156</v>
      </c>
      <c r="CL105" s="2">
        <f t="shared" si="24"/>
        <v>3.0325006678426161E-2</v>
      </c>
    </row>
    <row r="106" spans="1:90">
      <c r="A106" t="str">
        <f>Tabelle1!A106</f>
        <v>Fuchs Nicole</v>
      </c>
      <c r="H106" s="3">
        <f>EXP('4. Iteration'!$F307-'4. Iteration'!H$203)/(1+EXP('4. Iteration'!$F307-'4. Iteration'!H$203))</f>
        <v>0.95532967005220903</v>
      </c>
      <c r="I106" s="3">
        <f>EXP('4. Iteration'!$F307-'4. Iteration'!I$203)/(1+EXP('4. Iteration'!$F307-'4. Iteration'!I$203))</f>
        <v>0.93157916208675806</v>
      </c>
      <c r="J106" s="3">
        <f>EXP('4. Iteration'!$F307-'4. Iteration'!J$203)/(1+EXP('4. Iteration'!$F307-'4. Iteration'!J$203))</f>
        <v>0.86595165691642573</v>
      </c>
      <c r="K106" s="3">
        <f>EXP('4. Iteration'!$F307-'4. Iteration'!K$203)/(1+EXP('4. Iteration'!$F307-'4. Iteration'!K$203))</f>
        <v>0.81595302395311509</v>
      </c>
      <c r="L106" s="3">
        <f>EXP('4. Iteration'!$F307-'4. Iteration'!L$203)/(1+EXP('4. Iteration'!$F307-'4. Iteration'!L$203))</f>
        <v>0.78625868373664487</v>
      </c>
      <c r="M106" s="3">
        <f>EXP('4. Iteration'!$F307-'4. Iteration'!M$203)/(1+EXP('4. Iteration'!$F307-'4. Iteration'!M$203))</f>
        <v>0.75592435618597531</v>
      </c>
      <c r="N106" s="3">
        <f>EXP('4. Iteration'!$F307-'4. Iteration'!N$203)/(1+EXP('4. Iteration'!$F307-'4. Iteration'!N$203))</f>
        <v>0.68602402286007036</v>
      </c>
      <c r="O106" s="3">
        <f>EXP('4. Iteration'!$F307-'4. Iteration'!O$203)/(1+EXP('4. Iteration'!$F307-'4. Iteration'!O$203))</f>
        <v>0.67816322254825723</v>
      </c>
      <c r="P106" s="3">
        <f>EXP('4. Iteration'!$F307-'4. Iteration'!P$203)/(1+EXP('4. Iteration'!$F307-'4. Iteration'!P$203))</f>
        <v>0.65451801810907695</v>
      </c>
      <c r="Q106" s="3">
        <f>EXP('4. Iteration'!$F307-'4. Iteration'!Q$203)/(1+EXP('4. Iteration'!$F307-'4. Iteration'!Q$203))</f>
        <v>0.63081751058754276</v>
      </c>
      <c r="R106" s="3">
        <f>EXP('4. Iteration'!$F307-'4. Iteration'!R$203)/(1+EXP('4. Iteration'!$F307-'4. Iteration'!R$203))</f>
        <v>0.62291351316742083</v>
      </c>
      <c r="S106" s="3">
        <f>EXP('4. Iteration'!$F307-'4. Iteration'!S$203)/(1+EXP('4. Iteration'!$F307-'4. Iteration'!S$203))</f>
        <v>0.5992147058778724</v>
      </c>
      <c r="T106" s="3">
        <f>EXP('4. Iteration'!$F307-'4. Iteration'!T$203)/(1+EXP('4. Iteration'!$F307-'4. Iteration'!T$203))</f>
        <v>0.5992147058778724</v>
      </c>
      <c r="U106" s="3">
        <f>EXP('4. Iteration'!$F307-'4. Iteration'!U$203)/(1+EXP('4. Iteration'!$F307-'4. Iteration'!U$203))</f>
        <v>0.59132523100616696</v>
      </c>
      <c r="V106" s="3">
        <f>EXP('4. Iteration'!$F307-'4. Iteration'!V$203)/(1+EXP('4. Iteration'!$F307-'4. Iteration'!V$203))</f>
        <v>0.53641040911143489</v>
      </c>
      <c r="W106" s="3">
        <f>EXP('4. Iteration'!$F307-'4. Iteration'!W$203)/(1+EXP('4. Iteration'!$F307-'4. Iteration'!W$203))</f>
        <v>0.50541304423235234</v>
      </c>
      <c r="X106" s="3">
        <f>EXP('4. Iteration'!$F307-'4. Iteration'!X$203)/(1+EXP('4. Iteration'!$F307-'4. Iteration'!X$203))</f>
        <v>0.50541304423235234</v>
      </c>
      <c r="Y106" s="3">
        <f>EXP('4. Iteration'!$F307-'4. Iteration'!Y$203)/(1+EXP('4. Iteration'!$F307-'4. Iteration'!Y$203))</f>
        <v>0.49005718174995133</v>
      </c>
      <c r="Z106" s="3">
        <f>EXP('4. Iteration'!$F307-'4. Iteration'!Z$203)/(1+EXP('4. Iteration'!$F307-'4. Iteration'!Z$203))</f>
        <v>0.44469142730787969</v>
      </c>
      <c r="AA106" s="3">
        <f>EXP('4. Iteration'!$F307-'4. Iteration'!AA$203)/(1+EXP('4. Iteration'!$F307-'4. Iteration'!AA$203))</f>
        <v>0.44469142730787981</v>
      </c>
      <c r="AB106" s="3">
        <f>EXP('4. Iteration'!$F307-'4. Iteration'!AB$203)/(1+EXP('4. Iteration'!$F307-'4. Iteration'!AB$203))</f>
        <v>0.43724620392792368</v>
      </c>
      <c r="AC106" s="3">
        <f>EXP('4. Iteration'!$F307-'4. Iteration'!AC$203)/(1+EXP('4. Iteration'!$F307-'4. Iteration'!AC$203))</f>
        <v>0.41513283364557529</v>
      </c>
      <c r="AD106" s="3">
        <f>EXP('4. Iteration'!$F307-'4. Iteration'!AD$203)/(1+EXP('4. Iteration'!$F307-'4. Iteration'!AD$203))</f>
        <v>0.40783954622506152</v>
      </c>
      <c r="AE106" s="3">
        <f>EXP('4. Iteration'!$F307-'4. Iteration'!AE$203)/(1+EXP('4. Iteration'!$F307-'4. Iteration'!AE$203))</f>
        <v>0.40058697727609077</v>
      </c>
      <c r="AF106" s="3">
        <f>EXP('4. Iteration'!$F307-'4. Iteration'!AF$203)/(1+EXP('4. Iteration'!$F307-'4. Iteration'!AF$203))</f>
        <v>0.40058697727609077</v>
      </c>
      <c r="AG106" s="3">
        <f>EXP('4. Iteration'!$F307-'4. Iteration'!AG$203)/(1+EXP('4. Iteration'!$F307-'4. Iteration'!AG$203))</f>
        <v>0.39337616651535856</v>
      </c>
      <c r="AH106" s="3">
        <f>EXP('4. Iteration'!$F307-'4. Iteration'!AH$203)/(1+EXP('4. Iteration'!$F307-'4. Iteration'!AH$203))</f>
        <v>0.39337616651535856</v>
      </c>
      <c r="AI106" s="3">
        <f>EXP('4. Iteration'!$F307-'4. Iteration'!AI$203)/(1+EXP('4. Iteration'!$F307-'4. Iteration'!AI$203))</f>
        <v>0.39337616651535856</v>
      </c>
      <c r="AJ106" s="3">
        <f>EXP('4. Iteration'!$F307-'4. Iteration'!AJ$203)/(1+EXP('4. Iteration'!$F307-'4. Iteration'!AJ$203))</f>
        <v>0.37908384330968675</v>
      </c>
      <c r="AK106" s="3">
        <f>EXP('4. Iteration'!$F307-'4. Iteration'!AK$203)/(1+EXP('4. Iteration'!$F307-'4. Iteration'!AK$203))</f>
        <v>0.30385977079209869</v>
      </c>
      <c r="AL106" s="3">
        <f>EXP('4. Iteration'!$F307-'4. Iteration'!AL$203)/(1+EXP('4. Iteration'!$F307-'4. Iteration'!AL$203))</f>
        <v>0.29732773793828193</v>
      </c>
      <c r="AM106" s="3">
        <f>EXP('4. Iteration'!$F307-'4. Iteration'!AM$203)/(1+EXP('4. Iteration'!$F307-'4. Iteration'!AM$203))</f>
        <v>0.26549196882973425</v>
      </c>
      <c r="AN106" s="3">
        <f>EXP('4. Iteration'!$F307-'4. Iteration'!AN$203)/(1+EXP('4. Iteration'!$F307-'4. Iteration'!AN$203))</f>
        <v>0.23508035099760649</v>
      </c>
      <c r="AO106" s="3">
        <f>EXP('4. Iteration'!$F307-'4. Iteration'!AO$203)/(1+EXP('4. Iteration'!$F307-'4. Iteration'!AO$203))</f>
        <v>0.22917416701853288</v>
      </c>
      <c r="AP106" s="3">
        <f>EXP('4. Iteration'!$F307-'4. Iteration'!AP$203)/(1+EXP('4. Iteration'!$F307-'4. Iteration'!AP$203))</f>
        <v>0.21181504448800401</v>
      </c>
      <c r="AQ106" s="3">
        <f>EXP('4. Iteration'!$F307-'4. Iteration'!AQ$203)/(1+EXP('4. Iteration'!$F307-'4. Iteration'!AQ$203))</f>
        <v>0.20054519927558409</v>
      </c>
      <c r="AR106" s="3">
        <f>EXP('4. Iteration'!$F307-'4. Iteration'!AR$203)/(1+EXP('4. Iteration'!$F307-'4. Iteration'!AR$203))</f>
        <v>0.19500205226672995</v>
      </c>
      <c r="AS106" s="3">
        <f>EXP('4. Iteration'!$F307-'4. Iteration'!AS$203)/(1+EXP('4. Iteration'!$F307-'4. Iteration'!AS$203))</f>
        <v>0.17874279172695884</v>
      </c>
      <c r="AT106" s="3">
        <f>EXP('4. Iteration'!$F307-'4. Iteration'!AT$203)/(1+EXP('4. Iteration'!$F307-'4. Iteration'!AT$203))</f>
        <v>0.13334029495710575</v>
      </c>
      <c r="AU106" s="3">
        <f>EXP('4. Iteration'!$F307-'4. Iteration'!AU$203)/(1+EXP('4. Iteration'!$F307-'4. Iteration'!AU$203))</f>
        <v>2.77317087522536E-2</v>
      </c>
      <c r="AX106">
        <f t="shared" si="18"/>
        <v>-7.9745265329925861</v>
      </c>
      <c r="AY106" s="2">
        <f t="shared" si="20"/>
        <v>4.2674891570146457E-2</v>
      </c>
      <c r="AZ106" s="2">
        <f t="shared" si="20"/>
        <v>6.3739426852491815E-2</v>
      </c>
      <c r="BA106" s="2">
        <f t="shared" si="20"/>
        <v>0.11607938480012264</v>
      </c>
      <c r="BB106" s="2">
        <f t="shared" si="20"/>
        <v>0.15017368665488229</v>
      </c>
      <c r="BC106" s="2">
        <f t="shared" si="20"/>
        <v>0.16805596598536354</v>
      </c>
      <c r="BD106" s="2">
        <f t="shared" si="23"/>
        <v>0.18450272391079403</v>
      </c>
      <c r="BE106" s="2">
        <f t="shared" si="23"/>
        <v>0.21539506291895602</v>
      </c>
      <c r="BF106" s="2">
        <f t="shared" si="23"/>
        <v>0.21825786613122017</v>
      </c>
      <c r="BG106" s="2">
        <f t="shared" si="23"/>
        <v>0.22612418207964297</v>
      </c>
      <c r="BH106" s="2">
        <f t="shared" si="23"/>
        <v>0.23288677892367815</v>
      </c>
      <c r="BI106" s="2">
        <f t="shared" si="23"/>
        <v>0.23489226828084225</v>
      </c>
      <c r="BJ106" s="2">
        <f t="shared" si="23"/>
        <v>0.24015644213756726</v>
      </c>
      <c r="BK106" s="2">
        <f t="shared" si="23"/>
        <v>0.24015644213756726</v>
      </c>
      <c r="BL106" s="2">
        <f t="shared" si="23"/>
        <v>0.24165970218167024</v>
      </c>
      <c r="BM106" s="2">
        <f t="shared" si="16"/>
        <v>0.24867428210833795</v>
      </c>
      <c r="BN106" s="2">
        <f t="shared" si="16"/>
        <v>0.24997069895213861</v>
      </c>
      <c r="BO106" s="2">
        <f t="shared" si="16"/>
        <v>0.24997069895213861</v>
      </c>
      <c r="BP106" s="2">
        <f t="shared" si="16"/>
        <v>0.24990114036524652</v>
      </c>
      <c r="BQ106" s="2">
        <f t="shared" si="16"/>
        <v>0.24694096178676045</v>
      </c>
      <c r="BR106" s="2">
        <f t="shared" si="16"/>
        <v>0.24694096178676045</v>
      </c>
      <c r="BS106" s="2">
        <f t="shared" si="16"/>
        <v>0.24606196107854425</v>
      </c>
      <c r="BT106" s="2">
        <f t="shared" si="16"/>
        <v>0.24279756407497041</v>
      </c>
      <c r="BU106" s="2">
        <f t="shared" ref="BM106:CB128" si="25">AD106*(1-AD106)</f>
        <v>0.24150645075999744</v>
      </c>
      <c r="BV106" s="2">
        <f t="shared" si="25"/>
        <v>0.24011705091289548</v>
      </c>
      <c r="BW106" s="2">
        <f t="shared" si="25"/>
        <v>0.24011705091289548</v>
      </c>
      <c r="BX106" s="2">
        <f t="shared" si="25"/>
        <v>0.23863135813303946</v>
      </c>
      <c r="BY106" s="2">
        <f t="shared" si="25"/>
        <v>0.23863135813303946</v>
      </c>
      <c r="BZ106" s="2">
        <f t="shared" si="25"/>
        <v>0.23863135813303946</v>
      </c>
      <c r="CA106" s="2">
        <f t="shared" si="25"/>
        <v>0.23537928305124359</v>
      </c>
      <c r="CB106" s="2">
        <f t="shared" si="25"/>
        <v>0.21152901048627193</v>
      </c>
      <c r="CC106" s="2">
        <f t="shared" si="22"/>
        <v>0.20892395419078627</v>
      </c>
      <c r="CD106" s="2">
        <f t="shared" si="22"/>
        <v>0.19500598331664568</v>
      </c>
      <c r="CE106" s="2">
        <f t="shared" si="24"/>
        <v>0.17981757957244862</v>
      </c>
      <c r="CF106" s="2">
        <f t="shared" si="24"/>
        <v>0.17665336818989447</v>
      </c>
      <c r="CG106" s="2">
        <f t="shared" si="24"/>
        <v>0.16694943141654889</v>
      </c>
      <c r="CH106" s="2">
        <f t="shared" si="24"/>
        <v>0.16032682232310036</v>
      </c>
      <c r="CI106" s="2">
        <f t="shared" si="24"/>
        <v>0.15697625187849348</v>
      </c>
      <c r="CJ106" s="2">
        <f t="shared" si="24"/>
        <v>0.14679380613261186</v>
      </c>
      <c r="CK106" s="2">
        <f t="shared" si="24"/>
        <v>0.11556066069785779</v>
      </c>
      <c r="CL106" s="2">
        <f t="shared" si="24"/>
        <v>2.6962661081933782E-2</v>
      </c>
    </row>
    <row r="107" spans="1:90">
      <c r="A107" t="str">
        <f>Tabelle1!A107</f>
        <v>Gruber Andreas</v>
      </c>
      <c r="H107" s="3">
        <f>EXP('4. Iteration'!$F308-'4. Iteration'!H$203)/(1+EXP('4. Iteration'!$F308-'4. Iteration'!H$203))</f>
        <v>0.95532967005220903</v>
      </c>
      <c r="I107" s="3">
        <f>EXP('4. Iteration'!$F308-'4. Iteration'!I$203)/(1+EXP('4. Iteration'!$F308-'4. Iteration'!I$203))</f>
        <v>0.93157916208675806</v>
      </c>
      <c r="J107" s="3">
        <f>EXP('4. Iteration'!$F308-'4. Iteration'!J$203)/(1+EXP('4. Iteration'!$F308-'4. Iteration'!J$203))</f>
        <v>0.86595165691642573</v>
      </c>
      <c r="K107" s="3">
        <f>EXP('4. Iteration'!$F308-'4. Iteration'!K$203)/(1+EXP('4. Iteration'!$F308-'4. Iteration'!K$203))</f>
        <v>0.81595302395311509</v>
      </c>
      <c r="L107" s="3">
        <f>EXP('4. Iteration'!$F308-'4. Iteration'!L$203)/(1+EXP('4. Iteration'!$F308-'4. Iteration'!L$203))</f>
        <v>0.78625868373664487</v>
      </c>
      <c r="M107" s="3">
        <f>EXP('4. Iteration'!$F308-'4. Iteration'!M$203)/(1+EXP('4. Iteration'!$F308-'4. Iteration'!M$203))</f>
        <v>0.75592435618597531</v>
      </c>
      <c r="N107" s="3">
        <f>EXP('4. Iteration'!$F308-'4. Iteration'!N$203)/(1+EXP('4. Iteration'!$F308-'4. Iteration'!N$203))</f>
        <v>0.68602402286007036</v>
      </c>
      <c r="O107" s="3">
        <f>EXP('4. Iteration'!$F308-'4. Iteration'!O$203)/(1+EXP('4. Iteration'!$F308-'4. Iteration'!O$203))</f>
        <v>0.67816322254825723</v>
      </c>
      <c r="P107" s="3">
        <f>EXP('4. Iteration'!$F308-'4. Iteration'!P$203)/(1+EXP('4. Iteration'!$F308-'4. Iteration'!P$203))</f>
        <v>0.65451801810907695</v>
      </c>
      <c r="Q107" s="3">
        <f>EXP('4. Iteration'!$F308-'4. Iteration'!Q$203)/(1+EXP('4. Iteration'!$F308-'4. Iteration'!Q$203))</f>
        <v>0.63081751058754276</v>
      </c>
      <c r="R107" s="3">
        <f>EXP('4. Iteration'!$F308-'4. Iteration'!R$203)/(1+EXP('4. Iteration'!$F308-'4. Iteration'!R$203))</f>
        <v>0.62291351316742083</v>
      </c>
      <c r="S107" s="3">
        <f>EXP('4. Iteration'!$F308-'4. Iteration'!S$203)/(1+EXP('4. Iteration'!$F308-'4. Iteration'!S$203))</f>
        <v>0.5992147058778724</v>
      </c>
      <c r="T107" s="3">
        <f>EXP('4. Iteration'!$F308-'4. Iteration'!T$203)/(1+EXP('4. Iteration'!$F308-'4. Iteration'!T$203))</f>
        <v>0.5992147058778724</v>
      </c>
      <c r="U107" s="3">
        <f>EXP('4. Iteration'!$F308-'4. Iteration'!U$203)/(1+EXP('4. Iteration'!$F308-'4. Iteration'!U$203))</f>
        <v>0.59132523100616696</v>
      </c>
      <c r="V107" s="3">
        <f>EXP('4. Iteration'!$F308-'4. Iteration'!V$203)/(1+EXP('4. Iteration'!$F308-'4. Iteration'!V$203))</f>
        <v>0.53641040911143489</v>
      </c>
      <c r="W107" s="3">
        <f>EXP('4. Iteration'!$F308-'4. Iteration'!W$203)/(1+EXP('4. Iteration'!$F308-'4. Iteration'!W$203))</f>
        <v>0.50541304423235234</v>
      </c>
      <c r="X107" s="3">
        <f>EXP('4. Iteration'!$F308-'4. Iteration'!X$203)/(1+EXP('4. Iteration'!$F308-'4. Iteration'!X$203))</f>
        <v>0.50541304423235234</v>
      </c>
      <c r="Y107" s="3">
        <f>EXP('4. Iteration'!$F308-'4. Iteration'!Y$203)/(1+EXP('4. Iteration'!$F308-'4. Iteration'!Y$203))</f>
        <v>0.49005718174995133</v>
      </c>
      <c r="Z107" s="3">
        <f>EXP('4. Iteration'!$F308-'4. Iteration'!Z$203)/(1+EXP('4. Iteration'!$F308-'4. Iteration'!Z$203))</f>
        <v>0.44469142730787969</v>
      </c>
      <c r="AA107" s="3">
        <f>EXP('4. Iteration'!$F308-'4. Iteration'!AA$203)/(1+EXP('4. Iteration'!$F308-'4. Iteration'!AA$203))</f>
        <v>0.44469142730787981</v>
      </c>
      <c r="AB107" s="3">
        <f>EXP('4. Iteration'!$F308-'4. Iteration'!AB$203)/(1+EXP('4. Iteration'!$F308-'4. Iteration'!AB$203))</f>
        <v>0.43724620392792368</v>
      </c>
      <c r="AC107" s="3">
        <f>EXP('4. Iteration'!$F308-'4. Iteration'!AC$203)/(1+EXP('4. Iteration'!$F308-'4. Iteration'!AC$203))</f>
        <v>0.41513283364557529</v>
      </c>
      <c r="AD107" s="3">
        <f>EXP('4. Iteration'!$F308-'4. Iteration'!AD$203)/(1+EXP('4. Iteration'!$F308-'4. Iteration'!AD$203))</f>
        <v>0.40783954622506152</v>
      </c>
      <c r="AE107" s="3">
        <f>EXP('4. Iteration'!$F308-'4. Iteration'!AE$203)/(1+EXP('4. Iteration'!$F308-'4. Iteration'!AE$203))</f>
        <v>0.40058697727609077</v>
      </c>
      <c r="AF107" s="3">
        <f>EXP('4. Iteration'!$F308-'4. Iteration'!AF$203)/(1+EXP('4. Iteration'!$F308-'4. Iteration'!AF$203))</f>
        <v>0.40058697727609077</v>
      </c>
      <c r="AG107" s="3">
        <f>EXP('4. Iteration'!$F308-'4. Iteration'!AG$203)/(1+EXP('4. Iteration'!$F308-'4. Iteration'!AG$203))</f>
        <v>0.39337616651535856</v>
      </c>
      <c r="AH107" s="3">
        <f>EXP('4. Iteration'!$F308-'4. Iteration'!AH$203)/(1+EXP('4. Iteration'!$F308-'4. Iteration'!AH$203))</f>
        <v>0.39337616651535856</v>
      </c>
      <c r="AI107" s="3">
        <f>EXP('4. Iteration'!$F308-'4. Iteration'!AI$203)/(1+EXP('4. Iteration'!$F308-'4. Iteration'!AI$203))</f>
        <v>0.39337616651535856</v>
      </c>
      <c r="AJ107" s="3">
        <f>EXP('4. Iteration'!$F308-'4. Iteration'!AJ$203)/(1+EXP('4. Iteration'!$F308-'4. Iteration'!AJ$203))</f>
        <v>0.37908384330968675</v>
      </c>
      <c r="AK107" s="3">
        <f>EXP('4. Iteration'!$F308-'4. Iteration'!AK$203)/(1+EXP('4. Iteration'!$F308-'4. Iteration'!AK$203))</f>
        <v>0.30385977079209869</v>
      </c>
      <c r="AL107" s="3">
        <f>EXP('4. Iteration'!$F308-'4. Iteration'!AL$203)/(1+EXP('4. Iteration'!$F308-'4. Iteration'!AL$203))</f>
        <v>0.29732773793828193</v>
      </c>
      <c r="AM107" s="3">
        <f>EXP('4. Iteration'!$F308-'4. Iteration'!AM$203)/(1+EXP('4. Iteration'!$F308-'4. Iteration'!AM$203))</f>
        <v>0.26549196882973425</v>
      </c>
      <c r="AN107" s="3">
        <f>EXP('4. Iteration'!$F308-'4. Iteration'!AN$203)/(1+EXP('4. Iteration'!$F308-'4. Iteration'!AN$203))</f>
        <v>0.23508035099760649</v>
      </c>
      <c r="AO107" s="3">
        <f>EXP('4. Iteration'!$F308-'4. Iteration'!AO$203)/(1+EXP('4. Iteration'!$F308-'4. Iteration'!AO$203))</f>
        <v>0.22917416701853288</v>
      </c>
      <c r="AP107" s="3">
        <f>EXP('4. Iteration'!$F308-'4. Iteration'!AP$203)/(1+EXP('4. Iteration'!$F308-'4. Iteration'!AP$203))</f>
        <v>0.21181504448800401</v>
      </c>
      <c r="AQ107" s="3">
        <f>EXP('4. Iteration'!$F308-'4. Iteration'!AQ$203)/(1+EXP('4. Iteration'!$F308-'4. Iteration'!AQ$203))</f>
        <v>0.20054519927558409</v>
      </c>
      <c r="AR107" s="3">
        <f>EXP('4. Iteration'!$F308-'4. Iteration'!AR$203)/(1+EXP('4. Iteration'!$F308-'4. Iteration'!AR$203))</f>
        <v>0.19500205226672995</v>
      </c>
      <c r="AS107" s="3">
        <f>EXP('4. Iteration'!$F308-'4. Iteration'!AS$203)/(1+EXP('4. Iteration'!$F308-'4. Iteration'!AS$203))</f>
        <v>0.17874279172695884</v>
      </c>
      <c r="AT107" s="3">
        <f>EXP('4. Iteration'!$F308-'4. Iteration'!AT$203)/(1+EXP('4. Iteration'!$F308-'4. Iteration'!AT$203))</f>
        <v>0.13334029495710575</v>
      </c>
      <c r="AU107" s="3">
        <f>EXP('4. Iteration'!$F308-'4. Iteration'!AU$203)/(1+EXP('4. Iteration'!$F308-'4. Iteration'!AU$203))</f>
        <v>2.77317087522536E-2</v>
      </c>
      <c r="AX107">
        <f t="shared" si="18"/>
        <v>-7.9745265329925861</v>
      </c>
      <c r="AY107" s="2">
        <f t="shared" si="20"/>
        <v>4.2674891570146457E-2</v>
      </c>
      <c r="AZ107" s="2">
        <f t="shared" si="20"/>
        <v>6.3739426852491815E-2</v>
      </c>
      <c r="BA107" s="2">
        <f t="shared" si="20"/>
        <v>0.11607938480012264</v>
      </c>
      <c r="BB107" s="2">
        <f t="shared" si="20"/>
        <v>0.15017368665488229</v>
      </c>
      <c r="BC107" s="2">
        <f t="shared" si="20"/>
        <v>0.16805596598536354</v>
      </c>
      <c r="BD107" s="2">
        <f t="shared" si="23"/>
        <v>0.18450272391079403</v>
      </c>
      <c r="BE107" s="2">
        <f t="shared" si="23"/>
        <v>0.21539506291895602</v>
      </c>
      <c r="BF107" s="2">
        <f t="shared" si="23"/>
        <v>0.21825786613122017</v>
      </c>
      <c r="BG107" s="2">
        <f t="shared" si="23"/>
        <v>0.22612418207964297</v>
      </c>
      <c r="BH107" s="2">
        <f t="shared" si="23"/>
        <v>0.23288677892367815</v>
      </c>
      <c r="BI107" s="2">
        <f t="shared" si="23"/>
        <v>0.23489226828084225</v>
      </c>
      <c r="BJ107" s="2">
        <f t="shared" si="23"/>
        <v>0.24015644213756726</v>
      </c>
      <c r="BK107" s="2">
        <f t="shared" si="23"/>
        <v>0.24015644213756726</v>
      </c>
      <c r="BL107" s="2">
        <f t="shared" si="23"/>
        <v>0.24165970218167024</v>
      </c>
      <c r="BM107" s="2">
        <f t="shared" si="25"/>
        <v>0.24867428210833795</v>
      </c>
      <c r="BN107" s="2">
        <f t="shared" si="25"/>
        <v>0.24997069895213861</v>
      </c>
      <c r="BO107" s="2">
        <f t="shared" si="25"/>
        <v>0.24997069895213861</v>
      </c>
      <c r="BP107" s="2">
        <f t="shared" si="25"/>
        <v>0.24990114036524652</v>
      </c>
      <c r="BQ107" s="2">
        <f t="shared" si="25"/>
        <v>0.24694096178676045</v>
      </c>
      <c r="BR107" s="2">
        <f t="shared" si="25"/>
        <v>0.24694096178676045</v>
      </c>
      <c r="BS107" s="2">
        <f t="shared" si="25"/>
        <v>0.24606196107854425</v>
      </c>
      <c r="BT107" s="2">
        <f t="shared" si="25"/>
        <v>0.24279756407497041</v>
      </c>
      <c r="BU107" s="2">
        <f t="shared" si="25"/>
        <v>0.24150645075999744</v>
      </c>
      <c r="BV107" s="2">
        <f t="shared" si="25"/>
        <v>0.24011705091289548</v>
      </c>
      <c r="BW107" s="2">
        <f t="shared" si="25"/>
        <v>0.24011705091289548</v>
      </c>
      <c r="BX107" s="2">
        <f t="shared" si="25"/>
        <v>0.23863135813303946</v>
      </c>
      <c r="BY107" s="2">
        <f t="shared" si="25"/>
        <v>0.23863135813303946</v>
      </c>
      <c r="BZ107" s="2">
        <f t="shared" si="25"/>
        <v>0.23863135813303946</v>
      </c>
      <c r="CA107" s="2">
        <f t="shared" si="25"/>
        <v>0.23537928305124359</v>
      </c>
      <c r="CB107" s="2">
        <f t="shared" si="25"/>
        <v>0.21152901048627193</v>
      </c>
      <c r="CC107" s="2">
        <f t="shared" si="22"/>
        <v>0.20892395419078627</v>
      </c>
      <c r="CD107" s="2">
        <f t="shared" si="22"/>
        <v>0.19500598331664568</v>
      </c>
      <c r="CE107" s="2">
        <f t="shared" si="24"/>
        <v>0.17981757957244862</v>
      </c>
      <c r="CF107" s="2">
        <f t="shared" si="24"/>
        <v>0.17665336818989447</v>
      </c>
      <c r="CG107" s="2">
        <f t="shared" si="24"/>
        <v>0.16694943141654889</v>
      </c>
      <c r="CH107" s="2">
        <f t="shared" si="24"/>
        <v>0.16032682232310036</v>
      </c>
      <c r="CI107" s="2">
        <f t="shared" si="24"/>
        <v>0.15697625187849348</v>
      </c>
      <c r="CJ107" s="2">
        <f t="shared" si="24"/>
        <v>0.14679380613261186</v>
      </c>
      <c r="CK107" s="2">
        <f t="shared" si="24"/>
        <v>0.11556066069785779</v>
      </c>
      <c r="CL107" s="2">
        <f t="shared" si="24"/>
        <v>2.6962661081933782E-2</v>
      </c>
    </row>
    <row r="108" spans="1:90">
      <c r="A108" t="str">
        <f>Tabelle1!A108</f>
        <v>Guggenberger Bianca</v>
      </c>
      <c r="H108" s="3">
        <f>EXP('4. Iteration'!$F309-'4. Iteration'!H$203)/(1+EXP('4. Iteration'!$F309-'4. Iteration'!H$203))</f>
        <v>0.95532967005220903</v>
      </c>
      <c r="I108" s="3">
        <f>EXP('4. Iteration'!$F309-'4. Iteration'!I$203)/(1+EXP('4. Iteration'!$F309-'4. Iteration'!I$203))</f>
        <v>0.93157916208675806</v>
      </c>
      <c r="J108" s="3">
        <f>EXP('4. Iteration'!$F309-'4. Iteration'!J$203)/(1+EXP('4. Iteration'!$F309-'4. Iteration'!J$203))</f>
        <v>0.86595165691642573</v>
      </c>
      <c r="K108" s="3">
        <f>EXP('4. Iteration'!$F309-'4. Iteration'!K$203)/(1+EXP('4. Iteration'!$F309-'4. Iteration'!K$203))</f>
        <v>0.81595302395311509</v>
      </c>
      <c r="L108" s="3">
        <f>EXP('4. Iteration'!$F309-'4. Iteration'!L$203)/(1+EXP('4. Iteration'!$F309-'4. Iteration'!L$203))</f>
        <v>0.78625868373664487</v>
      </c>
      <c r="M108" s="3">
        <f>EXP('4. Iteration'!$F309-'4. Iteration'!M$203)/(1+EXP('4. Iteration'!$F309-'4. Iteration'!M$203))</f>
        <v>0.75592435618597531</v>
      </c>
      <c r="N108" s="3">
        <f>EXP('4. Iteration'!$F309-'4. Iteration'!N$203)/(1+EXP('4. Iteration'!$F309-'4. Iteration'!N$203))</f>
        <v>0.68602402286007036</v>
      </c>
      <c r="O108" s="3">
        <f>EXP('4. Iteration'!$F309-'4. Iteration'!O$203)/(1+EXP('4. Iteration'!$F309-'4. Iteration'!O$203))</f>
        <v>0.67816322254825723</v>
      </c>
      <c r="P108" s="3">
        <f>EXP('4. Iteration'!$F309-'4. Iteration'!P$203)/(1+EXP('4. Iteration'!$F309-'4. Iteration'!P$203))</f>
        <v>0.65451801810907695</v>
      </c>
      <c r="Q108" s="3">
        <f>EXP('4. Iteration'!$F309-'4. Iteration'!Q$203)/(1+EXP('4. Iteration'!$F309-'4. Iteration'!Q$203))</f>
        <v>0.63081751058754276</v>
      </c>
      <c r="R108" s="3">
        <f>EXP('4. Iteration'!$F309-'4. Iteration'!R$203)/(1+EXP('4. Iteration'!$F309-'4. Iteration'!R$203))</f>
        <v>0.62291351316742083</v>
      </c>
      <c r="S108" s="3">
        <f>EXP('4. Iteration'!$F309-'4. Iteration'!S$203)/(1+EXP('4. Iteration'!$F309-'4. Iteration'!S$203))</f>
        <v>0.5992147058778724</v>
      </c>
      <c r="T108" s="3">
        <f>EXP('4. Iteration'!$F309-'4. Iteration'!T$203)/(1+EXP('4. Iteration'!$F309-'4. Iteration'!T$203))</f>
        <v>0.5992147058778724</v>
      </c>
      <c r="U108" s="3">
        <f>EXP('4. Iteration'!$F309-'4. Iteration'!U$203)/(1+EXP('4. Iteration'!$F309-'4. Iteration'!U$203))</f>
        <v>0.59132523100616696</v>
      </c>
      <c r="V108" s="3">
        <f>EXP('4. Iteration'!$F309-'4. Iteration'!V$203)/(1+EXP('4. Iteration'!$F309-'4. Iteration'!V$203))</f>
        <v>0.53641040911143489</v>
      </c>
      <c r="W108" s="3">
        <f>EXP('4. Iteration'!$F309-'4. Iteration'!W$203)/(1+EXP('4. Iteration'!$F309-'4. Iteration'!W$203))</f>
        <v>0.50541304423235234</v>
      </c>
      <c r="X108" s="3">
        <f>EXP('4. Iteration'!$F309-'4. Iteration'!X$203)/(1+EXP('4. Iteration'!$F309-'4. Iteration'!X$203))</f>
        <v>0.50541304423235234</v>
      </c>
      <c r="Y108" s="3">
        <f>EXP('4. Iteration'!$F309-'4. Iteration'!Y$203)/(1+EXP('4. Iteration'!$F309-'4. Iteration'!Y$203))</f>
        <v>0.49005718174995133</v>
      </c>
      <c r="Z108" s="3">
        <f>EXP('4. Iteration'!$F309-'4. Iteration'!Z$203)/(1+EXP('4. Iteration'!$F309-'4. Iteration'!Z$203))</f>
        <v>0.44469142730787969</v>
      </c>
      <c r="AA108" s="3">
        <f>EXP('4. Iteration'!$F309-'4. Iteration'!AA$203)/(1+EXP('4. Iteration'!$F309-'4. Iteration'!AA$203))</f>
        <v>0.44469142730787981</v>
      </c>
      <c r="AB108" s="3">
        <f>EXP('4. Iteration'!$F309-'4. Iteration'!AB$203)/(1+EXP('4. Iteration'!$F309-'4. Iteration'!AB$203))</f>
        <v>0.43724620392792368</v>
      </c>
      <c r="AC108" s="3">
        <f>EXP('4. Iteration'!$F309-'4. Iteration'!AC$203)/(1+EXP('4. Iteration'!$F309-'4. Iteration'!AC$203))</f>
        <v>0.41513283364557529</v>
      </c>
      <c r="AD108" s="3">
        <f>EXP('4. Iteration'!$F309-'4. Iteration'!AD$203)/(1+EXP('4. Iteration'!$F309-'4. Iteration'!AD$203))</f>
        <v>0.40783954622506152</v>
      </c>
      <c r="AE108" s="3">
        <f>EXP('4. Iteration'!$F309-'4. Iteration'!AE$203)/(1+EXP('4. Iteration'!$F309-'4. Iteration'!AE$203))</f>
        <v>0.40058697727609077</v>
      </c>
      <c r="AF108" s="3">
        <f>EXP('4. Iteration'!$F309-'4. Iteration'!AF$203)/(1+EXP('4. Iteration'!$F309-'4. Iteration'!AF$203))</f>
        <v>0.40058697727609077</v>
      </c>
      <c r="AG108" s="3">
        <f>EXP('4. Iteration'!$F309-'4. Iteration'!AG$203)/(1+EXP('4. Iteration'!$F309-'4. Iteration'!AG$203))</f>
        <v>0.39337616651535856</v>
      </c>
      <c r="AH108" s="3">
        <f>EXP('4. Iteration'!$F309-'4. Iteration'!AH$203)/(1+EXP('4. Iteration'!$F309-'4. Iteration'!AH$203))</f>
        <v>0.39337616651535856</v>
      </c>
      <c r="AI108" s="3">
        <f>EXP('4. Iteration'!$F309-'4. Iteration'!AI$203)/(1+EXP('4. Iteration'!$F309-'4. Iteration'!AI$203))</f>
        <v>0.39337616651535856</v>
      </c>
      <c r="AJ108" s="3">
        <f>EXP('4. Iteration'!$F309-'4. Iteration'!AJ$203)/(1+EXP('4. Iteration'!$F309-'4. Iteration'!AJ$203))</f>
        <v>0.37908384330968675</v>
      </c>
      <c r="AK108" s="3">
        <f>EXP('4. Iteration'!$F309-'4. Iteration'!AK$203)/(1+EXP('4. Iteration'!$F309-'4. Iteration'!AK$203))</f>
        <v>0.30385977079209869</v>
      </c>
      <c r="AL108" s="3">
        <f>EXP('4. Iteration'!$F309-'4. Iteration'!AL$203)/(1+EXP('4. Iteration'!$F309-'4. Iteration'!AL$203))</f>
        <v>0.29732773793828193</v>
      </c>
      <c r="AM108" s="3">
        <f>EXP('4. Iteration'!$F309-'4. Iteration'!AM$203)/(1+EXP('4. Iteration'!$F309-'4. Iteration'!AM$203))</f>
        <v>0.26549196882973425</v>
      </c>
      <c r="AN108" s="3">
        <f>EXP('4. Iteration'!$F309-'4. Iteration'!AN$203)/(1+EXP('4. Iteration'!$F309-'4. Iteration'!AN$203))</f>
        <v>0.23508035099760649</v>
      </c>
      <c r="AO108" s="3">
        <f>EXP('4. Iteration'!$F309-'4. Iteration'!AO$203)/(1+EXP('4. Iteration'!$F309-'4. Iteration'!AO$203))</f>
        <v>0.22917416701853288</v>
      </c>
      <c r="AP108" s="3">
        <f>EXP('4. Iteration'!$F309-'4. Iteration'!AP$203)/(1+EXP('4. Iteration'!$F309-'4. Iteration'!AP$203))</f>
        <v>0.21181504448800401</v>
      </c>
      <c r="AQ108" s="3">
        <f>EXP('4. Iteration'!$F309-'4. Iteration'!AQ$203)/(1+EXP('4. Iteration'!$F309-'4. Iteration'!AQ$203))</f>
        <v>0.20054519927558409</v>
      </c>
      <c r="AR108" s="3">
        <f>EXP('4. Iteration'!$F309-'4. Iteration'!AR$203)/(1+EXP('4. Iteration'!$F309-'4. Iteration'!AR$203))</f>
        <v>0.19500205226672995</v>
      </c>
      <c r="AS108" s="3">
        <f>EXP('4. Iteration'!$F309-'4. Iteration'!AS$203)/(1+EXP('4. Iteration'!$F309-'4. Iteration'!AS$203))</f>
        <v>0.17874279172695884</v>
      </c>
      <c r="AT108" s="3">
        <f>EXP('4. Iteration'!$F309-'4. Iteration'!AT$203)/(1+EXP('4. Iteration'!$F309-'4. Iteration'!AT$203))</f>
        <v>0.13334029495710575</v>
      </c>
      <c r="AU108" s="3">
        <f>EXP('4. Iteration'!$F309-'4. Iteration'!AU$203)/(1+EXP('4. Iteration'!$F309-'4. Iteration'!AU$203))</f>
        <v>2.77317087522536E-2</v>
      </c>
      <c r="AX108">
        <f t="shared" si="18"/>
        <v>-7.9745265329925861</v>
      </c>
      <c r="AY108" s="2">
        <f t="shared" si="20"/>
        <v>4.2674891570146457E-2</v>
      </c>
      <c r="AZ108" s="2">
        <f t="shared" si="20"/>
        <v>6.3739426852491815E-2</v>
      </c>
      <c r="BA108" s="2">
        <f t="shared" si="20"/>
        <v>0.11607938480012264</v>
      </c>
      <c r="BB108" s="2">
        <f t="shared" si="20"/>
        <v>0.15017368665488229</v>
      </c>
      <c r="BC108" s="2">
        <f t="shared" si="20"/>
        <v>0.16805596598536354</v>
      </c>
      <c r="BD108" s="2">
        <f t="shared" si="23"/>
        <v>0.18450272391079403</v>
      </c>
      <c r="BE108" s="2">
        <f t="shared" si="23"/>
        <v>0.21539506291895602</v>
      </c>
      <c r="BF108" s="2">
        <f t="shared" si="23"/>
        <v>0.21825786613122017</v>
      </c>
      <c r="BG108" s="2">
        <f t="shared" si="23"/>
        <v>0.22612418207964297</v>
      </c>
      <c r="BH108" s="2">
        <f t="shared" si="23"/>
        <v>0.23288677892367815</v>
      </c>
      <c r="BI108" s="2">
        <f t="shared" si="23"/>
        <v>0.23489226828084225</v>
      </c>
      <c r="BJ108" s="2">
        <f t="shared" si="23"/>
        <v>0.24015644213756726</v>
      </c>
      <c r="BK108" s="2">
        <f t="shared" si="23"/>
        <v>0.24015644213756726</v>
      </c>
      <c r="BL108" s="2">
        <f t="shared" si="23"/>
        <v>0.24165970218167024</v>
      </c>
      <c r="BM108" s="2">
        <f t="shared" si="25"/>
        <v>0.24867428210833795</v>
      </c>
      <c r="BN108" s="2">
        <f t="shared" si="25"/>
        <v>0.24997069895213861</v>
      </c>
      <c r="BO108" s="2">
        <f t="shared" si="25"/>
        <v>0.24997069895213861</v>
      </c>
      <c r="BP108" s="2">
        <f t="shared" si="25"/>
        <v>0.24990114036524652</v>
      </c>
      <c r="BQ108" s="2">
        <f t="shared" si="25"/>
        <v>0.24694096178676045</v>
      </c>
      <c r="BR108" s="2">
        <f t="shared" si="25"/>
        <v>0.24694096178676045</v>
      </c>
      <c r="BS108" s="2">
        <f t="shared" si="25"/>
        <v>0.24606196107854425</v>
      </c>
      <c r="BT108" s="2">
        <f t="shared" si="25"/>
        <v>0.24279756407497041</v>
      </c>
      <c r="BU108" s="2">
        <f t="shared" si="25"/>
        <v>0.24150645075999744</v>
      </c>
      <c r="BV108" s="2">
        <f t="shared" si="25"/>
        <v>0.24011705091289548</v>
      </c>
      <c r="BW108" s="2">
        <f t="shared" si="25"/>
        <v>0.24011705091289548</v>
      </c>
      <c r="BX108" s="2">
        <f t="shared" si="25"/>
        <v>0.23863135813303946</v>
      </c>
      <c r="BY108" s="2">
        <f t="shared" si="25"/>
        <v>0.23863135813303946</v>
      </c>
      <c r="BZ108" s="2">
        <f t="shared" si="25"/>
        <v>0.23863135813303946</v>
      </c>
      <c r="CA108" s="2">
        <f t="shared" si="25"/>
        <v>0.23537928305124359</v>
      </c>
      <c r="CB108" s="2">
        <f t="shared" si="25"/>
        <v>0.21152901048627193</v>
      </c>
      <c r="CC108" s="2">
        <f t="shared" si="22"/>
        <v>0.20892395419078627</v>
      </c>
      <c r="CD108" s="2">
        <f t="shared" si="22"/>
        <v>0.19500598331664568</v>
      </c>
      <c r="CE108" s="2">
        <f t="shared" si="24"/>
        <v>0.17981757957244862</v>
      </c>
      <c r="CF108" s="2">
        <f t="shared" si="24"/>
        <v>0.17665336818989447</v>
      </c>
      <c r="CG108" s="2">
        <f t="shared" si="24"/>
        <v>0.16694943141654889</v>
      </c>
      <c r="CH108" s="2">
        <f t="shared" si="24"/>
        <v>0.16032682232310036</v>
      </c>
      <c r="CI108" s="2">
        <f t="shared" si="24"/>
        <v>0.15697625187849348</v>
      </c>
      <c r="CJ108" s="2">
        <f t="shared" si="24"/>
        <v>0.14679380613261186</v>
      </c>
      <c r="CK108" s="2">
        <f t="shared" si="24"/>
        <v>0.11556066069785779</v>
      </c>
      <c r="CL108" s="2">
        <f t="shared" si="24"/>
        <v>2.6962661081933782E-2</v>
      </c>
    </row>
    <row r="109" spans="1:90">
      <c r="A109" t="str">
        <f>Tabelle1!A109</f>
        <v>Holzner Patrick</v>
      </c>
      <c r="H109" s="3">
        <f>EXP('4. Iteration'!$F310-'4. Iteration'!H$203)/(1+EXP('4. Iteration'!$F310-'4. Iteration'!H$203))</f>
        <v>0.95532967005220903</v>
      </c>
      <c r="I109" s="3">
        <f>EXP('4. Iteration'!$F310-'4. Iteration'!I$203)/(1+EXP('4. Iteration'!$F310-'4. Iteration'!I$203))</f>
        <v>0.93157916208675806</v>
      </c>
      <c r="J109" s="3">
        <f>EXP('4. Iteration'!$F310-'4. Iteration'!J$203)/(1+EXP('4. Iteration'!$F310-'4. Iteration'!J$203))</f>
        <v>0.86595165691642573</v>
      </c>
      <c r="K109" s="3">
        <f>EXP('4. Iteration'!$F310-'4. Iteration'!K$203)/(1+EXP('4. Iteration'!$F310-'4. Iteration'!K$203))</f>
        <v>0.81595302395311509</v>
      </c>
      <c r="L109" s="3">
        <f>EXP('4. Iteration'!$F310-'4. Iteration'!L$203)/(1+EXP('4. Iteration'!$F310-'4. Iteration'!L$203))</f>
        <v>0.78625868373664487</v>
      </c>
      <c r="M109" s="3">
        <f>EXP('4. Iteration'!$F310-'4. Iteration'!M$203)/(1+EXP('4. Iteration'!$F310-'4. Iteration'!M$203))</f>
        <v>0.75592435618597531</v>
      </c>
      <c r="N109" s="3">
        <f>EXP('4. Iteration'!$F310-'4. Iteration'!N$203)/(1+EXP('4. Iteration'!$F310-'4. Iteration'!N$203))</f>
        <v>0.68602402286007036</v>
      </c>
      <c r="O109" s="3">
        <f>EXP('4. Iteration'!$F310-'4. Iteration'!O$203)/(1+EXP('4. Iteration'!$F310-'4. Iteration'!O$203))</f>
        <v>0.67816322254825712</v>
      </c>
      <c r="P109" s="3">
        <f>EXP('4. Iteration'!$F310-'4. Iteration'!P$203)/(1+EXP('4. Iteration'!$F310-'4. Iteration'!P$203))</f>
        <v>0.65451801810907695</v>
      </c>
      <c r="Q109" s="3">
        <f>EXP('4. Iteration'!$F310-'4. Iteration'!Q$203)/(1+EXP('4. Iteration'!$F310-'4. Iteration'!Q$203))</f>
        <v>0.63081751058754287</v>
      </c>
      <c r="R109" s="3">
        <f>EXP('4. Iteration'!$F310-'4. Iteration'!R$203)/(1+EXP('4. Iteration'!$F310-'4. Iteration'!R$203))</f>
        <v>0.62291351316742072</v>
      </c>
      <c r="S109" s="3">
        <f>EXP('4. Iteration'!$F310-'4. Iteration'!S$203)/(1+EXP('4. Iteration'!$F310-'4. Iteration'!S$203))</f>
        <v>0.59921470587787229</v>
      </c>
      <c r="T109" s="3">
        <f>EXP('4. Iteration'!$F310-'4. Iteration'!T$203)/(1+EXP('4. Iteration'!$F310-'4. Iteration'!T$203))</f>
        <v>0.5992147058778724</v>
      </c>
      <c r="U109" s="3">
        <f>EXP('4. Iteration'!$F310-'4. Iteration'!U$203)/(1+EXP('4. Iteration'!$F310-'4. Iteration'!U$203))</f>
        <v>0.59132523100616696</v>
      </c>
      <c r="V109" s="3">
        <f>EXP('4. Iteration'!$F310-'4. Iteration'!V$203)/(1+EXP('4. Iteration'!$F310-'4. Iteration'!V$203))</f>
        <v>0.53641040911143478</v>
      </c>
      <c r="W109" s="3">
        <f>EXP('4. Iteration'!$F310-'4. Iteration'!W$203)/(1+EXP('4. Iteration'!$F310-'4. Iteration'!W$203))</f>
        <v>0.50541304423235223</v>
      </c>
      <c r="X109" s="3">
        <f>EXP('4. Iteration'!$F310-'4. Iteration'!X$203)/(1+EXP('4. Iteration'!$F310-'4. Iteration'!X$203))</f>
        <v>0.50541304423235234</v>
      </c>
      <c r="Y109" s="3">
        <f>EXP('4. Iteration'!$F310-'4. Iteration'!Y$203)/(1+EXP('4. Iteration'!$F310-'4. Iteration'!Y$203))</f>
        <v>0.49005718174995133</v>
      </c>
      <c r="Z109" s="3">
        <f>EXP('4. Iteration'!$F310-'4. Iteration'!Z$203)/(1+EXP('4. Iteration'!$F310-'4. Iteration'!Z$203))</f>
        <v>0.44469142730787969</v>
      </c>
      <c r="AA109" s="3">
        <f>EXP('4. Iteration'!$F310-'4. Iteration'!AA$203)/(1+EXP('4. Iteration'!$F310-'4. Iteration'!AA$203))</f>
        <v>0.44469142730787975</v>
      </c>
      <c r="AB109" s="3">
        <f>EXP('4. Iteration'!$F310-'4. Iteration'!AB$203)/(1+EXP('4. Iteration'!$F310-'4. Iteration'!AB$203))</f>
        <v>0.43724620392792363</v>
      </c>
      <c r="AC109" s="3">
        <f>EXP('4. Iteration'!$F310-'4. Iteration'!AC$203)/(1+EXP('4. Iteration'!$F310-'4. Iteration'!AC$203))</f>
        <v>0.41513283364557529</v>
      </c>
      <c r="AD109" s="3">
        <f>EXP('4. Iteration'!$F310-'4. Iteration'!AD$203)/(1+EXP('4. Iteration'!$F310-'4. Iteration'!AD$203))</f>
        <v>0.40783954622506152</v>
      </c>
      <c r="AE109" s="3">
        <f>EXP('4. Iteration'!$F310-'4. Iteration'!AE$203)/(1+EXP('4. Iteration'!$F310-'4. Iteration'!AE$203))</f>
        <v>0.40058697727609072</v>
      </c>
      <c r="AF109" s="3">
        <f>EXP('4. Iteration'!$F310-'4. Iteration'!AF$203)/(1+EXP('4. Iteration'!$F310-'4. Iteration'!AF$203))</f>
        <v>0.40058697727609077</v>
      </c>
      <c r="AG109" s="3">
        <f>EXP('4. Iteration'!$F310-'4. Iteration'!AG$203)/(1+EXP('4. Iteration'!$F310-'4. Iteration'!AG$203))</f>
        <v>0.39337616651535856</v>
      </c>
      <c r="AH109" s="3">
        <f>EXP('4. Iteration'!$F310-'4. Iteration'!AH$203)/(1+EXP('4. Iteration'!$F310-'4. Iteration'!AH$203))</f>
        <v>0.39337616651535856</v>
      </c>
      <c r="AI109" s="3">
        <f>EXP('4. Iteration'!$F310-'4. Iteration'!AI$203)/(1+EXP('4. Iteration'!$F310-'4. Iteration'!AI$203))</f>
        <v>0.39337616651535851</v>
      </c>
      <c r="AJ109" s="3">
        <f>EXP('4. Iteration'!$F310-'4. Iteration'!AJ$203)/(1+EXP('4. Iteration'!$F310-'4. Iteration'!AJ$203))</f>
        <v>0.37908384330968675</v>
      </c>
      <c r="AK109" s="3">
        <f>EXP('4. Iteration'!$F310-'4. Iteration'!AK$203)/(1+EXP('4. Iteration'!$F310-'4. Iteration'!AK$203))</f>
        <v>0.30385977079209864</v>
      </c>
      <c r="AL109" s="3">
        <f>EXP('4. Iteration'!$F310-'4. Iteration'!AL$203)/(1+EXP('4. Iteration'!$F310-'4. Iteration'!AL$203))</f>
        <v>0.29732773793828193</v>
      </c>
      <c r="AM109" s="3">
        <f>EXP('4. Iteration'!$F310-'4. Iteration'!AM$203)/(1+EXP('4. Iteration'!$F310-'4. Iteration'!AM$203))</f>
        <v>0.26549196882973425</v>
      </c>
      <c r="AN109" s="3">
        <f>EXP('4. Iteration'!$F310-'4. Iteration'!AN$203)/(1+EXP('4. Iteration'!$F310-'4. Iteration'!AN$203))</f>
        <v>0.23508035099760649</v>
      </c>
      <c r="AO109" s="3">
        <f>EXP('4. Iteration'!$F310-'4. Iteration'!AO$203)/(1+EXP('4. Iteration'!$F310-'4. Iteration'!AO$203))</f>
        <v>0.22917416701853288</v>
      </c>
      <c r="AP109" s="3">
        <f>EXP('4. Iteration'!$F310-'4. Iteration'!AP$203)/(1+EXP('4. Iteration'!$F310-'4. Iteration'!AP$203))</f>
        <v>0.21181504448800401</v>
      </c>
      <c r="AQ109" s="3">
        <f>EXP('4. Iteration'!$F310-'4. Iteration'!AQ$203)/(1+EXP('4. Iteration'!$F310-'4. Iteration'!AQ$203))</f>
        <v>0.20054519927558409</v>
      </c>
      <c r="AR109" s="3">
        <f>EXP('4. Iteration'!$F310-'4. Iteration'!AR$203)/(1+EXP('4. Iteration'!$F310-'4. Iteration'!AR$203))</f>
        <v>0.19500205226672995</v>
      </c>
      <c r="AS109" s="3">
        <f>EXP('4. Iteration'!$F310-'4. Iteration'!AS$203)/(1+EXP('4. Iteration'!$F310-'4. Iteration'!AS$203))</f>
        <v>0.17874279172695884</v>
      </c>
      <c r="AT109" s="3">
        <f>EXP('4. Iteration'!$F310-'4. Iteration'!AT$203)/(1+EXP('4. Iteration'!$F310-'4. Iteration'!AT$203))</f>
        <v>0.13334029495710575</v>
      </c>
      <c r="AU109" s="3">
        <f>EXP('4. Iteration'!$F310-'4. Iteration'!AU$203)/(1+EXP('4. Iteration'!$F310-'4. Iteration'!AU$203))</f>
        <v>2.77317087522536E-2</v>
      </c>
      <c r="AX109">
        <f t="shared" si="18"/>
        <v>-7.9745265329925861</v>
      </c>
      <c r="AY109" s="2">
        <f t="shared" si="20"/>
        <v>4.2674891570146457E-2</v>
      </c>
      <c r="AZ109" s="2">
        <f t="shared" si="20"/>
        <v>6.3739426852491815E-2</v>
      </c>
      <c r="BA109" s="2">
        <f t="shared" si="20"/>
        <v>0.11607938480012264</v>
      </c>
      <c r="BB109" s="2">
        <f t="shared" si="20"/>
        <v>0.15017368665488229</v>
      </c>
      <c r="BC109" s="2">
        <f t="shared" si="20"/>
        <v>0.16805596598536354</v>
      </c>
      <c r="BD109" s="2">
        <f t="shared" si="23"/>
        <v>0.18450272391079403</v>
      </c>
      <c r="BE109" s="2">
        <f t="shared" si="23"/>
        <v>0.21539506291895602</v>
      </c>
      <c r="BF109" s="2">
        <f t="shared" si="23"/>
        <v>0.2182578661312202</v>
      </c>
      <c r="BG109" s="2">
        <f t="shared" si="23"/>
        <v>0.22612418207964297</v>
      </c>
      <c r="BH109" s="2">
        <f t="shared" si="23"/>
        <v>0.23288677892367809</v>
      </c>
      <c r="BI109" s="2">
        <f t="shared" si="23"/>
        <v>0.23489226828084228</v>
      </c>
      <c r="BJ109" s="2">
        <f t="shared" si="23"/>
        <v>0.24015644213756729</v>
      </c>
      <c r="BK109" s="2">
        <f t="shared" si="23"/>
        <v>0.24015644213756726</v>
      </c>
      <c r="BL109" s="2">
        <f t="shared" si="23"/>
        <v>0.24165970218167024</v>
      </c>
      <c r="BM109" s="2">
        <f t="shared" si="25"/>
        <v>0.24867428210833795</v>
      </c>
      <c r="BN109" s="2">
        <f t="shared" si="25"/>
        <v>0.24997069895213861</v>
      </c>
      <c r="BO109" s="2">
        <f t="shared" si="25"/>
        <v>0.24997069895213861</v>
      </c>
      <c r="BP109" s="2">
        <f t="shared" si="25"/>
        <v>0.24990114036524652</v>
      </c>
      <c r="BQ109" s="2">
        <f t="shared" si="25"/>
        <v>0.24694096178676045</v>
      </c>
      <c r="BR109" s="2">
        <f t="shared" si="25"/>
        <v>0.24694096178676048</v>
      </c>
      <c r="BS109" s="2">
        <f t="shared" si="25"/>
        <v>0.24606196107854422</v>
      </c>
      <c r="BT109" s="2">
        <f t="shared" si="25"/>
        <v>0.24279756407497041</v>
      </c>
      <c r="BU109" s="2">
        <f t="shared" si="25"/>
        <v>0.24150645075999744</v>
      </c>
      <c r="BV109" s="2">
        <f t="shared" si="25"/>
        <v>0.24011705091289551</v>
      </c>
      <c r="BW109" s="2">
        <f t="shared" si="25"/>
        <v>0.24011705091289548</v>
      </c>
      <c r="BX109" s="2">
        <f t="shared" si="25"/>
        <v>0.23863135813303946</v>
      </c>
      <c r="BY109" s="2">
        <f t="shared" si="25"/>
        <v>0.23863135813303946</v>
      </c>
      <c r="BZ109" s="2">
        <f t="shared" si="25"/>
        <v>0.23863135813303943</v>
      </c>
      <c r="CA109" s="2">
        <f t="shared" si="25"/>
        <v>0.23537928305124359</v>
      </c>
      <c r="CB109" s="2">
        <f t="shared" si="25"/>
        <v>0.2115290104862719</v>
      </c>
      <c r="CC109" s="2">
        <f t="shared" si="22"/>
        <v>0.20892395419078627</v>
      </c>
      <c r="CD109" s="2">
        <f t="shared" si="22"/>
        <v>0.19500598331664568</v>
      </c>
      <c r="CE109" s="2">
        <f t="shared" si="24"/>
        <v>0.17981757957244862</v>
      </c>
      <c r="CF109" s="2">
        <f t="shared" si="24"/>
        <v>0.17665336818989447</v>
      </c>
      <c r="CG109" s="2">
        <f t="shared" si="24"/>
        <v>0.16694943141654889</v>
      </c>
      <c r="CH109" s="2">
        <f t="shared" si="24"/>
        <v>0.16032682232310036</v>
      </c>
      <c r="CI109" s="2">
        <f t="shared" si="24"/>
        <v>0.15697625187849348</v>
      </c>
      <c r="CJ109" s="2">
        <f t="shared" si="24"/>
        <v>0.14679380613261186</v>
      </c>
      <c r="CK109" s="2">
        <f t="shared" si="24"/>
        <v>0.11556066069785779</v>
      </c>
      <c r="CL109" s="2">
        <f t="shared" si="24"/>
        <v>2.6962661081933782E-2</v>
      </c>
    </row>
    <row r="110" spans="1:90">
      <c r="A110" t="str">
        <f>Tabelle1!A110</f>
        <v>Klingler Sophia</v>
      </c>
      <c r="H110" s="3">
        <f>EXP('4. Iteration'!$F311-'4. Iteration'!H$203)/(1+EXP('4. Iteration'!$F311-'4. Iteration'!H$203))</f>
        <v>0.95532967005220903</v>
      </c>
      <c r="I110" s="3">
        <f>EXP('4. Iteration'!$F311-'4. Iteration'!I$203)/(1+EXP('4. Iteration'!$F311-'4. Iteration'!I$203))</f>
        <v>0.93157916208675806</v>
      </c>
      <c r="J110" s="3">
        <f>EXP('4. Iteration'!$F311-'4. Iteration'!J$203)/(1+EXP('4. Iteration'!$F311-'4. Iteration'!J$203))</f>
        <v>0.86595165691642573</v>
      </c>
      <c r="K110" s="3">
        <f>EXP('4. Iteration'!$F311-'4. Iteration'!K$203)/(1+EXP('4. Iteration'!$F311-'4. Iteration'!K$203))</f>
        <v>0.81595302395311509</v>
      </c>
      <c r="L110" s="3">
        <f>EXP('4. Iteration'!$F311-'4. Iteration'!L$203)/(1+EXP('4. Iteration'!$F311-'4. Iteration'!L$203))</f>
        <v>0.78625868373664487</v>
      </c>
      <c r="M110" s="3">
        <f>EXP('4. Iteration'!$F311-'4. Iteration'!M$203)/(1+EXP('4. Iteration'!$F311-'4. Iteration'!M$203))</f>
        <v>0.75592435618597531</v>
      </c>
      <c r="N110" s="3">
        <f>EXP('4. Iteration'!$F311-'4. Iteration'!N$203)/(1+EXP('4. Iteration'!$F311-'4. Iteration'!N$203))</f>
        <v>0.68602402286007036</v>
      </c>
      <c r="O110" s="3">
        <f>EXP('4. Iteration'!$F311-'4. Iteration'!O$203)/(1+EXP('4. Iteration'!$F311-'4. Iteration'!O$203))</f>
        <v>0.67816322254825723</v>
      </c>
      <c r="P110" s="3">
        <f>EXP('4. Iteration'!$F311-'4. Iteration'!P$203)/(1+EXP('4. Iteration'!$F311-'4. Iteration'!P$203))</f>
        <v>0.65451801810907695</v>
      </c>
      <c r="Q110" s="3">
        <f>EXP('4. Iteration'!$F311-'4. Iteration'!Q$203)/(1+EXP('4. Iteration'!$F311-'4. Iteration'!Q$203))</f>
        <v>0.63081751058754276</v>
      </c>
      <c r="R110" s="3">
        <f>EXP('4. Iteration'!$F311-'4. Iteration'!R$203)/(1+EXP('4. Iteration'!$F311-'4. Iteration'!R$203))</f>
        <v>0.62291351316742083</v>
      </c>
      <c r="S110" s="3">
        <f>EXP('4. Iteration'!$F311-'4. Iteration'!S$203)/(1+EXP('4. Iteration'!$F311-'4. Iteration'!S$203))</f>
        <v>0.5992147058778724</v>
      </c>
      <c r="T110" s="3">
        <f>EXP('4. Iteration'!$F311-'4. Iteration'!T$203)/(1+EXP('4. Iteration'!$F311-'4. Iteration'!T$203))</f>
        <v>0.5992147058778724</v>
      </c>
      <c r="U110" s="3">
        <f>EXP('4. Iteration'!$F311-'4. Iteration'!U$203)/(1+EXP('4. Iteration'!$F311-'4. Iteration'!U$203))</f>
        <v>0.59132523100616696</v>
      </c>
      <c r="V110" s="3">
        <f>EXP('4. Iteration'!$F311-'4. Iteration'!V$203)/(1+EXP('4. Iteration'!$F311-'4. Iteration'!V$203))</f>
        <v>0.53641040911143489</v>
      </c>
      <c r="W110" s="3">
        <f>EXP('4. Iteration'!$F311-'4. Iteration'!W$203)/(1+EXP('4. Iteration'!$F311-'4. Iteration'!W$203))</f>
        <v>0.50541304423235234</v>
      </c>
      <c r="X110" s="3">
        <f>EXP('4. Iteration'!$F311-'4. Iteration'!X$203)/(1+EXP('4. Iteration'!$F311-'4. Iteration'!X$203))</f>
        <v>0.50541304423235234</v>
      </c>
      <c r="Y110" s="3">
        <f>EXP('4. Iteration'!$F311-'4. Iteration'!Y$203)/(1+EXP('4. Iteration'!$F311-'4. Iteration'!Y$203))</f>
        <v>0.49005718174995133</v>
      </c>
      <c r="Z110" s="3">
        <f>EXP('4. Iteration'!$F311-'4. Iteration'!Z$203)/(1+EXP('4. Iteration'!$F311-'4. Iteration'!Z$203))</f>
        <v>0.44469142730787969</v>
      </c>
      <c r="AA110" s="3">
        <f>EXP('4. Iteration'!$F311-'4. Iteration'!AA$203)/(1+EXP('4. Iteration'!$F311-'4. Iteration'!AA$203))</f>
        <v>0.44469142730787981</v>
      </c>
      <c r="AB110" s="3">
        <f>EXP('4. Iteration'!$F311-'4. Iteration'!AB$203)/(1+EXP('4. Iteration'!$F311-'4. Iteration'!AB$203))</f>
        <v>0.43724620392792368</v>
      </c>
      <c r="AC110" s="3">
        <f>EXP('4. Iteration'!$F311-'4. Iteration'!AC$203)/(1+EXP('4. Iteration'!$F311-'4. Iteration'!AC$203))</f>
        <v>0.41513283364557529</v>
      </c>
      <c r="AD110" s="3">
        <f>EXP('4. Iteration'!$F311-'4. Iteration'!AD$203)/(1+EXP('4. Iteration'!$F311-'4. Iteration'!AD$203))</f>
        <v>0.40783954622506152</v>
      </c>
      <c r="AE110" s="3">
        <f>EXP('4. Iteration'!$F311-'4. Iteration'!AE$203)/(1+EXP('4. Iteration'!$F311-'4. Iteration'!AE$203))</f>
        <v>0.40058697727609077</v>
      </c>
      <c r="AF110" s="3">
        <f>EXP('4. Iteration'!$F311-'4. Iteration'!AF$203)/(1+EXP('4. Iteration'!$F311-'4. Iteration'!AF$203))</f>
        <v>0.40058697727609077</v>
      </c>
      <c r="AG110" s="3">
        <f>EXP('4. Iteration'!$F311-'4. Iteration'!AG$203)/(1+EXP('4. Iteration'!$F311-'4. Iteration'!AG$203))</f>
        <v>0.39337616651535856</v>
      </c>
      <c r="AH110" s="3">
        <f>EXP('4. Iteration'!$F311-'4. Iteration'!AH$203)/(1+EXP('4. Iteration'!$F311-'4. Iteration'!AH$203))</f>
        <v>0.39337616651535856</v>
      </c>
      <c r="AI110" s="3">
        <f>EXP('4. Iteration'!$F311-'4. Iteration'!AI$203)/(1+EXP('4. Iteration'!$F311-'4. Iteration'!AI$203))</f>
        <v>0.39337616651535856</v>
      </c>
      <c r="AJ110" s="3">
        <f>EXP('4. Iteration'!$F311-'4. Iteration'!AJ$203)/(1+EXP('4. Iteration'!$F311-'4. Iteration'!AJ$203))</f>
        <v>0.37908384330968675</v>
      </c>
      <c r="AK110" s="3">
        <f>EXP('4. Iteration'!$F311-'4. Iteration'!AK$203)/(1+EXP('4. Iteration'!$F311-'4. Iteration'!AK$203))</f>
        <v>0.30385977079209869</v>
      </c>
      <c r="AL110" s="3">
        <f>EXP('4. Iteration'!$F311-'4. Iteration'!AL$203)/(1+EXP('4. Iteration'!$F311-'4. Iteration'!AL$203))</f>
        <v>0.29732773793828193</v>
      </c>
      <c r="AM110" s="3">
        <f>EXP('4. Iteration'!$F311-'4. Iteration'!AM$203)/(1+EXP('4. Iteration'!$F311-'4. Iteration'!AM$203))</f>
        <v>0.26549196882973425</v>
      </c>
      <c r="AN110" s="3">
        <f>EXP('4. Iteration'!$F311-'4. Iteration'!AN$203)/(1+EXP('4. Iteration'!$F311-'4. Iteration'!AN$203))</f>
        <v>0.23508035099760649</v>
      </c>
      <c r="AO110" s="3">
        <f>EXP('4. Iteration'!$F311-'4. Iteration'!AO$203)/(1+EXP('4. Iteration'!$F311-'4. Iteration'!AO$203))</f>
        <v>0.22917416701853288</v>
      </c>
      <c r="AP110" s="3">
        <f>EXP('4. Iteration'!$F311-'4. Iteration'!AP$203)/(1+EXP('4. Iteration'!$F311-'4. Iteration'!AP$203))</f>
        <v>0.21181504448800401</v>
      </c>
      <c r="AQ110" s="3">
        <f>EXP('4. Iteration'!$F311-'4. Iteration'!AQ$203)/(1+EXP('4. Iteration'!$F311-'4. Iteration'!AQ$203))</f>
        <v>0.20054519927558409</v>
      </c>
      <c r="AR110" s="3">
        <f>EXP('4. Iteration'!$F311-'4. Iteration'!AR$203)/(1+EXP('4. Iteration'!$F311-'4. Iteration'!AR$203))</f>
        <v>0.19500205226672995</v>
      </c>
      <c r="AS110" s="3">
        <f>EXP('4. Iteration'!$F311-'4. Iteration'!AS$203)/(1+EXP('4. Iteration'!$F311-'4. Iteration'!AS$203))</f>
        <v>0.17874279172695884</v>
      </c>
      <c r="AT110" s="3">
        <f>EXP('4. Iteration'!$F311-'4. Iteration'!AT$203)/(1+EXP('4. Iteration'!$F311-'4. Iteration'!AT$203))</f>
        <v>0.13334029495710575</v>
      </c>
      <c r="AU110" s="3">
        <f>EXP('4. Iteration'!$F311-'4. Iteration'!AU$203)/(1+EXP('4. Iteration'!$F311-'4. Iteration'!AU$203))</f>
        <v>2.77317087522536E-2</v>
      </c>
      <c r="AX110">
        <f t="shared" si="18"/>
        <v>-7.9745265329925861</v>
      </c>
      <c r="AY110" s="2">
        <f t="shared" si="20"/>
        <v>4.2674891570146457E-2</v>
      </c>
      <c r="AZ110" s="2">
        <f t="shared" si="20"/>
        <v>6.3739426852491815E-2</v>
      </c>
      <c r="BA110" s="2">
        <f t="shared" si="20"/>
        <v>0.11607938480012264</v>
      </c>
      <c r="BB110" s="2">
        <f t="shared" si="20"/>
        <v>0.15017368665488229</v>
      </c>
      <c r="BC110" s="2">
        <f t="shared" si="20"/>
        <v>0.16805596598536354</v>
      </c>
      <c r="BD110" s="2">
        <f t="shared" si="23"/>
        <v>0.18450272391079403</v>
      </c>
      <c r="BE110" s="2">
        <f t="shared" si="23"/>
        <v>0.21539506291895602</v>
      </c>
      <c r="BF110" s="2">
        <f t="shared" si="23"/>
        <v>0.21825786613122017</v>
      </c>
      <c r="BG110" s="2">
        <f t="shared" si="23"/>
        <v>0.22612418207964297</v>
      </c>
      <c r="BH110" s="2">
        <f t="shared" si="23"/>
        <v>0.23288677892367815</v>
      </c>
      <c r="BI110" s="2">
        <f t="shared" si="23"/>
        <v>0.23489226828084225</v>
      </c>
      <c r="BJ110" s="2">
        <f t="shared" si="23"/>
        <v>0.24015644213756726</v>
      </c>
      <c r="BK110" s="2">
        <f t="shared" si="23"/>
        <v>0.24015644213756726</v>
      </c>
      <c r="BL110" s="2">
        <f t="shared" si="23"/>
        <v>0.24165970218167024</v>
      </c>
      <c r="BM110" s="2">
        <f t="shared" si="25"/>
        <v>0.24867428210833795</v>
      </c>
      <c r="BN110" s="2">
        <f t="shared" si="25"/>
        <v>0.24997069895213861</v>
      </c>
      <c r="BO110" s="2">
        <f t="shared" si="25"/>
        <v>0.24997069895213861</v>
      </c>
      <c r="BP110" s="2">
        <f t="shared" si="25"/>
        <v>0.24990114036524652</v>
      </c>
      <c r="BQ110" s="2">
        <f t="shared" si="25"/>
        <v>0.24694096178676045</v>
      </c>
      <c r="BR110" s="2">
        <f t="shared" si="25"/>
        <v>0.24694096178676045</v>
      </c>
      <c r="BS110" s="2">
        <f t="shared" si="25"/>
        <v>0.24606196107854425</v>
      </c>
      <c r="BT110" s="2">
        <f t="shared" si="25"/>
        <v>0.24279756407497041</v>
      </c>
      <c r="BU110" s="2">
        <f t="shared" si="25"/>
        <v>0.24150645075999744</v>
      </c>
      <c r="BV110" s="2">
        <f t="shared" si="25"/>
        <v>0.24011705091289548</v>
      </c>
      <c r="BW110" s="2">
        <f t="shared" si="25"/>
        <v>0.24011705091289548</v>
      </c>
      <c r="BX110" s="2">
        <f t="shared" si="25"/>
        <v>0.23863135813303946</v>
      </c>
      <c r="BY110" s="2">
        <f t="shared" si="25"/>
        <v>0.23863135813303946</v>
      </c>
      <c r="BZ110" s="2">
        <f t="shared" si="25"/>
        <v>0.23863135813303946</v>
      </c>
      <c r="CA110" s="2">
        <f t="shared" si="25"/>
        <v>0.23537928305124359</v>
      </c>
      <c r="CB110" s="2">
        <f t="shared" si="25"/>
        <v>0.21152901048627193</v>
      </c>
      <c r="CC110" s="2">
        <f t="shared" si="22"/>
        <v>0.20892395419078627</v>
      </c>
      <c r="CD110" s="2">
        <f t="shared" si="22"/>
        <v>0.19500598331664568</v>
      </c>
      <c r="CE110" s="2">
        <f t="shared" si="24"/>
        <v>0.17981757957244862</v>
      </c>
      <c r="CF110" s="2">
        <f t="shared" si="24"/>
        <v>0.17665336818989447</v>
      </c>
      <c r="CG110" s="2">
        <f t="shared" si="24"/>
        <v>0.16694943141654889</v>
      </c>
      <c r="CH110" s="2">
        <f t="shared" si="24"/>
        <v>0.16032682232310036</v>
      </c>
      <c r="CI110" s="2">
        <f t="shared" si="24"/>
        <v>0.15697625187849348</v>
      </c>
      <c r="CJ110" s="2">
        <f t="shared" si="24"/>
        <v>0.14679380613261186</v>
      </c>
      <c r="CK110" s="2">
        <f t="shared" si="24"/>
        <v>0.11556066069785779</v>
      </c>
      <c r="CL110" s="2">
        <f t="shared" si="24"/>
        <v>2.6962661081933782E-2</v>
      </c>
    </row>
    <row r="111" spans="1:90">
      <c r="A111" t="str">
        <f>Tabelle1!A111</f>
        <v>Uysal Sinem</v>
      </c>
      <c r="H111" s="3">
        <f>EXP('4. Iteration'!$F312-'4. Iteration'!H$203)/(1+EXP('4. Iteration'!$F312-'4. Iteration'!H$203))</f>
        <v>0.95532967005220903</v>
      </c>
      <c r="I111" s="3">
        <f>EXP('4. Iteration'!$F312-'4. Iteration'!I$203)/(1+EXP('4. Iteration'!$F312-'4. Iteration'!I$203))</f>
        <v>0.93157916208675806</v>
      </c>
      <c r="J111" s="3">
        <f>EXP('4. Iteration'!$F312-'4. Iteration'!J$203)/(1+EXP('4. Iteration'!$F312-'4. Iteration'!J$203))</f>
        <v>0.86595165691642573</v>
      </c>
      <c r="K111" s="3">
        <f>EXP('4. Iteration'!$F312-'4. Iteration'!K$203)/(1+EXP('4. Iteration'!$F312-'4. Iteration'!K$203))</f>
        <v>0.81595302395311509</v>
      </c>
      <c r="L111" s="3">
        <f>EXP('4. Iteration'!$F312-'4. Iteration'!L$203)/(1+EXP('4. Iteration'!$F312-'4. Iteration'!L$203))</f>
        <v>0.78625868373664487</v>
      </c>
      <c r="M111" s="3">
        <f>EXP('4. Iteration'!$F312-'4. Iteration'!M$203)/(1+EXP('4. Iteration'!$F312-'4. Iteration'!M$203))</f>
        <v>0.75592435618597531</v>
      </c>
      <c r="N111" s="3">
        <f>EXP('4. Iteration'!$F312-'4. Iteration'!N$203)/(1+EXP('4. Iteration'!$F312-'4. Iteration'!N$203))</f>
        <v>0.68602402286007036</v>
      </c>
      <c r="O111" s="3">
        <f>EXP('4. Iteration'!$F312-'4. Iteration'!O$203)/(1+EXP('4. Iteration'!$F312-'4. Iteration'!O$203))</f>
        <v>0.67816322254825712</v>
      </c>
      <c r="P111" s="3">
        <f>EXP('4. Iteration'!$F312-'4. Iteration'!P$203)/(1+EXP('4. Iteration'!$F312-'4. Iteration'!P$203))</f>
        <v>0.65451801810907695</v>
      </c>
      <c r="Q111" s="3">
        <f>EXP('4. Iteration'!$F312-'4. Iteration'!Q$203)/(1+EXP('4. Iteration'!$F312-'4. Iteration'!Q$203))</f>
        <v>0.63081751058754287</v>
      </c>
      <c r="R111" s="3">
        <f>EXP('4. Iteration'!$F312-'4. Iteration'!R$203)/(1+EXP('4. Iteration'!$F312-'4. Iteration'!R$203))</f>
        <v>0.62291351316742072</v>
      </c>
      <c r="S111" s="3">
        <f>EXP('4. Iteration'!$F312-'4. Iteration'!S$203)/(1+EXP('4. Iteration'!$F312-'4. Iteration'!S$203))</f>
        <v>0.59921470587787229</v>
      </c>
      <c r="T111" s="3">
        <f>EXP('4. Iteration'!$F312-'4. Iteration'!T$203)/(1+EXP('4. Iteration'!$F312-'4. Iteration'!T$203))</f>
        <v>0.5992147058778724</v>
      </c>
      <c r="U111" s="3">
        <f>EXP('4. Iteration'!$F312-'4. Iteration'!U$203)/(1+EXP('4. Iteration'!$F312-'4. Iteration'!U$203))</f>
        <v>0.59132523100616696</v>
      </c>
      <c r="V111" s="3">
        <f>EXP('4. Iteration'!$F312-'4. Iteration'!V$203)/(1+EXP('4. Iteration'!$F312-'4. Iteration'!V$203))</f>
        <v>0.53641040911143478</v>
      </c>
      <c r="W111" s="3">
        <f>EXP('4. Iteration'!$F312-'4. Iteration'!W$203)/(1+EXP('4. Iteration'!$F312-'4. Iteration'!W$203))</f>
        <v>0.50541304423235223</v>
      </c>
      <c r="X111" s="3">
        <f>EXP('4. Iteration'!$F312-'4. Iteration'!X$203)/(1+EXP('4. Iteration'!$F312-'4. Iteration'!X$203))</f>
        <v>0.50541304423235234</v>
      </c>
      <c r="Y111" s="3">
        <f>EXP('4. Iteration'!$F312-'4. Iteration'!Y$203)/(1+EXP('4. Iteration'!$F312-'4. Iteration'!Y$203))</f>
        <v>0.49005718174995128</v>
      </c>
      <c r="Z111" s="3">
        <f>EXP('4. Iteration'!$F312-'4. Iteration'!Z$203)/(1+EXP('4. Iteration'!$F312-'4. Iteration'!Z$203))</f>
        <v>0.44469142730787969</v>
      </c>
      <c r="AA111" s="3">
        <f>EXP('4. Iteration'!$F312-'4. Iteration'!AA$203)/(1+EXP('4. Iteration'!$F312-'4. Iteration'!AA$203))</f>
        <v>0.44469142730787975</v>
      </c>
      <c r="AB111" s="3">
        <f>EXP('4. Iteration'!$F312-'4. Iteration'!AB$203)/(1+EXP('4. Iteration'!$F312-'4. Iteration'!AB$203))</f>
        <v>0.43724620392792363</v>
      </c>
      <c r="AC111" s="3">
        <f>EXP('4. Iteration'!$F312-'4. Iteration'!AC$203)/(1+EXP('4. Iteration'!$F312-'4. Iteration'!AC$203))</f>
        <v>0.41513283364557518</v>
      </c>
      <c r="AD111" s="3">
        <f>EXP('4. Iteration'!$F312-'4. Iteration'!AD$203)/(1+EXP('4. Iteration'!$F312-'4. Iteration'!AD$203))</f>
        <v>0.40783954622506152</v>
      </c>
      <c r="AE111" s="3">
        <f>EXP('4. Iteration'!$F312-'4. Iteration'!AE$203)/(1+EXP('4. Iteration'!$F312-'4. Iteration'!AE$203))</f>
        <v>0.40058697727609072</v>
      </c>
      <c r="AF111" s="3">
        <f>EXP('4. Iteration'!$F312-'4. Iteration'!AF$203)/(1+EXP('4. Iteration'!$F312-'4. Iteration'!AF$203))</f>
        <v>0.40058697727609077</v>
      </c>
      <c r="AG111" s="3">
        <f>EXP('4. Iteration'!$F312-'4. Iteration'!AG$203)/(1+EXP('4. Iteration'!$F312-'4. Iteration'!AG$203))</f>
        <v>0.39337616651535856</v>
      </c>
      <c r="AH111" s="3">
        <f>EXP('4. Iteration'!$F312-'4. Iteration'!AH$203)/(1+EXP('4. Iteration'!$F312-'4. Iteration'!AH$203))</f>
        <v>0.39337616651535856</v>
      </c>
      <c r="AI111" s="3">
        <f>EXP('4. Iteration'!$F312-'4. Iteration'!AI$203)/(1+EXP('4. Iteration'!$F312-'4. Iteration'!AI$203))</f>
        <v>0.39337616651535851</v>
      </c>
      <c r="AJ111" s="3">
        <f>EXP('4. Iteration'!$F312-'4. Iteration'!AJ$203)/(1+EXP('4. Iteration'!$F312-'4. Iteration'!AJ$203))</f>
        <v>0.37908384330968675</v>
      </c>
      <c r="AK111" s="3">
        <f>EXP('4. Iteration'!$F312-'4. Iteration'!AK$203)/(1+EXP('4. Iteration'!$F312-'4. Iteration'!AK$203))</f>
        <v>0.30385977079209864</v>
      </c>
      <c r="AL111" s="3">
        <f>EXP('4. Iteration'!$F312-'4. Iteration'!AL$203)/(1+EXP('4. Iteration'!$F312-'4. Iteration'!AL$203))</f>
        <v>0.29732773793828193</v>
      </c>
      <c r="AM111" s="3">
        <f>EXP('4. Iteration'!$F312-'4. Iteration'!AM$203)/(1+EXP('4. Iteration'!$F312-'4. Iteration'!AM$203))</f>
        <v>0.26549196882973425</v>
      </c>
      <c r="AN111" s="3">
        <f>EXP('4. Iteration'!$F312-'4. Iteration'!AN$203)/(1+EXP('4. Iteration'!$F312-'4. Iteration'!AN$203))</f>
        <v>0.23508035099760649</v>
      </c>
      <c r="AO111" s="3">
        <f>EXP('4. Iteration'!$F312-'4. Iteration'!AO$203)/(1+EXP('4. Iteration'!$F312-'4. Iteration'!AO$203))</f>
        <v>0.22917416701853288</v>
      </c>
      <c r="AP111" s="3">
        <f>EXP('4. Iteration'!$F312-'4. Iteration'!AP$203)/(1+EXP('4. Iteration'!$F312-'4. Iteration'!AP$203))</f>
        <v>0.21181504448800401</v>
      </c>
      <c r="AQ111" s="3">
        <f>EXP('4. Iteration'!$F312-'4. Iteration'!AQ$203)/(1+EXP('4. Iteration'!$F312-'4. Iteration'!AQ$203))</f>
        <v>0.20054519927558404</v>
      </c>
      <c r="AR111" s="3">
        <f>EXP('4. Iteration'!$F312-'4. Iteration'!AR$203)/(1+EXP('4. Iteration'!$F312-'4. Iteration'!AR$203))</f>
        <v>0.1950020522667299</v>
      </c>
      <c r="AS111" s="3">
        <f>EXP('4. Iteration'!$F312-'4. Iteration'!AS$203)/(1+EXP('4. Iteration'!$F312-'4. Iteration'!AS$203))</f>
        <v>0.17874279172695881</v>
      </c>
      <c r="AT111" s="3">
        <f>EXP('4. Iteration'!$F312-'4. Iteration'!AT$203)/(1+EXP('4. Iteration'!$F312-'4. Iteration'!AT$203))</f>
        <v>0.13334029495710573</v>
      </c>
      <c r="AU111" s="3">
        <f>EXP('4. Iteration'!$F312-'4. Iteration'!AU$203)/(1+EXP('4. Iteration'!$F312-'4. Iteration'!AU$203))</f>
        <v>2.77317087522536E-2</v>
      </c>
      <c r="AX111">
        <f t="shared" si="18"/>
        <v>-7.9745265329925861</v>
      </c>
      <c r="AY111" s="2">
        <f t="shared" si="20"/>
        <v>4.2674891570146457E-2</v>
      </c>
      <c r="AZ111" s="2">
        <f t="shared" si="20"/>
        <v>6.3739426852491815E-2</v>
      </c>
      <c r="BA111" s="2">
        <f t="shared" si="20"/>
        <v>0.11607938480012264</v>
      </c>
      <c r="BB111" s="2">
        <f t="shared" si="20"/>
        <v>0.15017368665488229</v>
      </c>
      <c r="BC111" s="2">
        <f t="shared" si="20"/>
        <v>0.16805596598536354</v>
      </c>
      <c r="BD111" s="2">
        <f t="shared" si="23"/>
        <v>0.18450272391079403</v>
      </c>
      <c r="BE111" s="2">
        <f t="shared" si="23"/>
        <v>0.21539506291895602</v>
      </c>
      <c r="BF111" s="2">
        <f t="shared" si="23"/>
        <v>0.2182578661312202</v>
      </c>
      <c r="BG111" s="2">
        <f t="shared" si="23"/>
        <v>0.22612418207964297</v>
      </c>
      <c r="BH111" s="2">
        <f t="shared" si="23"/>
        <v>0.23288677892367809</v>
      </c>
      <c r="BI111" s="2">
        <f t="shared" si="23"/>
        <v>0.23489226828084228</v>
      </c>
      <c r="BJ111" s="2">
        <f t="shared" si="23"/>
        <v>0.24015644213756729</v>
      </c>
      <c r="BK111" s="2">
        <f t="shared" si="23"/>
        <v>0.24015644213756726</v>
      </c>
      <c r="BL111" s="2">
        <f t="shared" si="23"/>
        <v>0.24165970218167024</v>
      </c>
      <c r="BM111" s="2">
        <f t="shared" si="25"/>
        <v>0.24867428210833795</v>
      </c>
      <c r="BN111" s="2">
        <f t="shared" si="25"/>
        <v>0.24997069895213861</v>
      </c>
      <c r="BO111" s="2">
        <f t="shared" si="25"/>
        <v>0.24997069895213861</v>
      </c>
      <c r="BP111" s="2">
        <f t="shared" si="25"/>
        <v>0.24990114036524649</v>
      </c>
      <c r="BQ111" s="2">
        <f t="shared" si="25"/>
        <v>0.24694096178676045</v>
      </c>
      <c r="BR111" s="2">
        <f t="shared" si="25"/>
        <v>0.24694096178676048</v>
      </c>
      <c r="BS111" s="2">
        <f t="shared" si="25"/>
        <v>0.24606196107854422</v>
      </c>
      <c r="BT111" s="2">
        <f t="shared" si="25"/>
        <v>0.24279756407497038</v>
      </c>
      <c r="BU111" s="2">
        <f t="shared" si="25"/>
        <v>0.24150645075999744</v>
      </c>
      <c r="BV111" s="2">
        <f t="shared" si="25"/>
        <v>0.24011705091289551</v>
      </c>
      <c r="BW111" s="2">
        <f t="shared" si="25"/>
        <v>0.24011705091289548</v>
      </c>
      <c r="BX111" s="2">
        <f t="shared" si="25"/>
        <v>0.23863135813303946</v>
      </c>
      <c r="BY111" s="2">
        <f t="shared" si="25"/>
        <v>0.23863135813303946</v>
      </c>
      <c r="BZ111" s="2">
        <f t="shared" si="25"/>
        <v>0.23863135813303943</v>
      </c>
      <c r="CA111" s="2">
        <f t="shared" si="25"/>
        <v>0.23537928305124359</v>
      </c>
      <c r="CB111" s="2">
        <f t="shared" si="25"/>
        <v>0.2115290104862719</v>
      </c>
      <c r="CC111" s="2">
        <f t="shared" si="22"/>
        <v>0.20892395419078627</v>
      </c>
      <c r="CD111" s="2">
        <f t="shared" si="22"/>
        <v>0.19500598331664568</v>
      </c>
      <c r="CE111" s="2">
        <f t="shared" si="24"/>
        <v>0.17981757957244862</v>
      </c>
      <c r="CF111" s="2">
        <f t="shared" si="24"/>
        <v>0.17665336818989447</v>
      </c>
      <c r="CG111" s="2">
        <f t="shared" si="24"/>
        <v>0.16694943141654889</v>
      </c>
      <c r="CH111" s="2">
        <f t="shared" si="24"/>
        <v>0.16032682232310033</v>
      </c>
      <c r="CI111" s="2">
        <f t="shared" si="24"/>
        <v>0.15697625187849343</v>
      </c>
      <c r="CJ111" s="2">
        <f t="shared" si="24"/>
        <v>0.14679380613261184</v>
      </c>
      <c r="CK111" s="2">
        <f t="shared" si="24"/>
        <v>0.11556066069785777</v>
      </c>
      <c r="CL111" s="2">
        <f t="shared" si="24"/>
        <v>2.6962661081933782E-2</v>
      </c>
    </row>
    <row r="112" spans="1:90">
      <c r="A112" t="str">
        <f>Tabelle1!A112</f>
        <v>Seisl Matthias</v>
      </c>
      <c r="H112" s="3">
        <f>EXP('4. Iteration'!$F313-'4. Iteration'!H$203)/(1+EXP('4. Iteration'!$F313-'4. Iteration'!H$203))</f>
        <v>0.95532967005220903</v>
      </c>
      <c r="I112" s="3">
        <f>EXP('4. Iteration'!$F313-'4. Iteration'!I$203)/(1+EXP('4. Iteration'!$F313-'4. Iteration'!I$203))</f>
        <v>0.93157916208675806</v>
      </c>
      <c r="J112" s="3">
        <f>EXP('4. Iteration'!$F313-'4. Iteration'!J$203)/(1+EXP('4. Iteration'!$F313-'4. Iteration'!J$203))</f>
        <v>0.86595165691642573</v>
      </c>
      <c r="K112" s="3">
        <f>EXP('4. Iteration'!$F313-'4. Iteration'!K$203)/(1+EXP('4. Iteration'!$F313-'4. Iteration'!K$203))</f>
        <v>0.81595302395311509</v>
      </c>
      <c r="L112" s="3">
        <f>EXP('4. Iteration'!$F313-'4. Iteration'!L$203)/(1+EXP('4. Iteration'!$F313-'4. Iteration'!L$203))</f>
        <v>0.78625868373664487</v>
      </c>
      <c r="M112" s="3">
        <f>EXP('4. Iteration'!$F313-'4. Iteration'!M$203)/(1+EXP('4. Iteration'!$F313-'4. Iteration'!M$203))</f>
        <v>0.75592435618597531</v>
      </c>
      <c r="N112" s="3">
        <f>EXP('4. Iteration'!$F313-'4. Iteration'!N$203)/(1+EXP('4. Iteration'!$F313-'4. Iteration'!N$203))</f>
        <v>0.68602402286007036</v>
      </c>
      <c r="O112" s="3">
        <f>EXP('4. Iteration'!$F313-'4. Iteration'!O$203)/(1+EXP('4. Iteration'!$F313-'4. Iteration'!O$203))</f>
        <v>0.67816322254825712</v>
      </c>
      <c r="P112" s="3">
        <f>EXP('4. Iteration'!$F313-'4. Iteration'!P$203)/(1+EXP('4. Iteration'!$F313-'4. Iteration'!P$203))</f>
        <v>0.65451801810907695</v>
      </c>
      <c r="Q112" s="3">
        <f>EXP('4. Iteration'!$F313-'4. Iteration'!Q$203)/(1+EXP('4. Iteration'!$F313-'4. Iteration'!Q$203))</f>
        <v>0.63081751058754287</v>
      </c>
      <c r="R112" s="3">
        <f>EXP('4. Iteration'!$F313-'4. Iteration'!R$203)/(1+EXP('4. Iteration'!$F313-'4. Iteration'!R$203))</f>
        <v>0.62291351316742072</v>
      </c>
      <c r="S112" s="3">
        <f>EXP('4. Iteration'!$F313-'4. Iteration'!S$203)/(1+EXP('4. Iteration'!$F313-'4. Iteration'!S$203))</f>
        <v>0.5992147058778724</v>
      </c>
      <c r="T112" s="3">
        <f>EXP('4. Iteration'!$F313-'4. Iteration'!T$203)/(1+EXP('4. Iteration'!$F313-'4. Iteration'!T$203))</f>
        <v>0.5992147058778724</v>
      </c>
      <c r="U112" s="3">
        <f>EXP('4. Iteration'!$F313-'4. Iteration'!U$203)/(1+EXP('4. Iteration'!$F313-'4. Iteration'!U$203))</f>
        <v>0.59132523100616696</v>
      </c>
      <c r="V112" s="3">
        <f>EXP('4. Iteration'!$F313-'4. Iteration'!V$203)/(1+EXP('4. Iteration'!$F313-'4. Iteration'!V$203))</f>
        <v>0.53641040911143478</v>
      </c>
      <c r="W112" s="3">
        <f>EXP('4. Iteration'!$F313-'4. Iteration'!W$203)/(1+EXP('4. Iteration'!$F313-'4. Iteration'!W$203))</f>
        <v>0.50541304423235223</v>
      </c>
      <c r="X112" s="3">
        <f>EXP('4. Iteration'!$F313-'4. Iteration'!X$203)/(1+EXP('4. Iteration'!$F313-'4. Iteration'!X$203))</f>
        <v>0.50541304423235234</v>
      </c>
      <c r="Y112" s="3">
        <f>EXP('4. Iteration'!$F313-'4. Iteration'!Y$203)/(1+EXP('4. Iteration'!$F313-'4. Iteration'!Y$203))</f>
        <v>0.49005718174995133</v>
      </c>
      <c r="Z112" s="3">
        <f>EXP('4. Iteration'!$F313-'4. Iteration'!Z$203)/(1+EXP('4. Iteration'!$F313-'4. Iteration'!Z$203))</f>
        <v>0.44469142730787969</v>
      </c>
      <c r="AA112" s="3">
        <f>EXP('4. Iteration'!$F313-'4. Iteration'!AA$203)/(1+EXP('4. Iteration'!$F313-'4. Iteration'!AA$203))</f>
        <v>0.44469142730787975</v>
      </c>
      <c r="AB112" s="3">
        <f>EXP('4. Iteration'!$F313-'4. Iteration'!AB$203)/(1+EXP('4. Iteration'!$F313-'4. Iteration'!AB$203))</f>
        <v>0.43724620392792363</v>
      </c>
      <c r="AC112" s="3">
        <f>EXP('4. Iteration'!$F313-'4. Iteration'!AC$203)/(1+EXP('4. Iteration'!$F313-'4. Iteration'!AC$203))</f>
        <v>0.41513283364557529</v>
      </c>
      <c r="AD112" s="3">
        <f>EXP('4. Iteration'!$F313-'4. Iteration'!AD$203)/(1+EXP('4. Iteration'!$F313-'4. Iteration'!AD$203))</f>
        <v>0.40783954622506152</v>
      </c>
      <c r="AE112" s="3">
        <f>EXP('4. Iteration'!$F313-'4. Iteration'!AE$203)/(1+EXP('4. Iteration'!$F313-'4. Iteration'!AE$203))</f>
        <v>0.40058697727609072</v>
      </c>
      <c r="AF112" s="3">
        <f>EXP('4. Iteration'!$F313-'4. Iteration'!AF$203)/(1+EXP('4. Iteration'!$F313-'4. Iteration'!AF$203))</f>
        <v>0.40058697727609077</v>
      </c>
      <c r="AG112" s="3">
        <f>EXP('4. Iteration'!$F313-'4. Iteration'!AG$203)/(1+EXP('4. Iteration'!$F313-'4. Iteration'!AG$203))</f>
        <v>0.39337616651535856</v>
      </c>
      <c r="AH112" s="3">
        <f>EXP('4. Iteration'!$F313-'4. Iteration'!AH$203)/(1+EXP('4. Iteration'!$F313-'4. Iteration'!AH$203))</f>
        <v>0.39337616651535856</v>
      </c>
      <c r="AI112" s="3">
        <f>EXP('4. Iteration'!$F313-'4. Iteration'!AI$203)/(1+EXP('4. Iteration'!$F313-'4. Iteration'!AI$203))</f>
        <v>0.39337616651535856</v>
      </c>
      <c r="AJ112" s="3">
        <f>EXP('4. Iteration'!$F313-'4. Iteration'!AJ$203)/(1+EXP('4. Iteration'!$F313-'4. Iteration'!AJ$203))</f>
        <v>0.37908384330968675</v>
      </c>
      <c r="AK112" s="3">
        <f>EXP('4. Iteration'!$F313-'4. Iteration'!AK$203)/(1+EXP('4. Iteration'!$F313-'4. Iteration'!AK$203))</f>
        <v>0.30385977079209864</v>
      </c>
      <c r="AL112" s="3">
        <f>EXP('4. Iteration'!$F313-'4. Iteration'!AL$203)/(1+EXP('4. Iteration'!$F313-'4. Iteration'!AL$203))</f>
        <v>0.29732773793828193</v>
      </c>
      <c r="AM112" s="3">
        <f>EXP('4. Iteration'!$F313-'4. Iteration'!AM$203)/(1+EXP('4. Iteration'!$F313-'4. Iteration'!AM$203))</f>
        <v>0.26549196882973425</v>
      </c>
      <c r="AN112" s="3">
        <f>EXP('4. Iteration'!$F313-'4. Iteration'!AN$203)/(1+EXP('4. Iteration'!$F313-'4. Iteration'!AN$203))</f>
        <v>0.23508035099760649</v>
      </c>
      <c r="AO112" s="3">
        <f>EXP('4. Iteration'!$F313-'4. Iteration'!AO$203)/(1+EXP('4. Iteration'!$F313-'4. Iteration'!AO$203))</f>
        <v>0.22917416701853288</v>
      </c>
      <c r="AP112" s="3">
        <f>EXP('4. Iteration'!$F313-'4. Iteration'!AP$203)/(1+EXP('4. Iteration'!$F313-'4. Iteration'!AP$203))</f>
        <v>0.21181504448800401</v>
      </c>
      <c r="AQ112" s="3">
        <f>EXP('4. Iteration'!$F313-'4. Iteration'!AQ$203)/(1+EXP('4. Iteration'!$F313-'4. Iteration'!AQ$203))</f>
        <v>0.20054519927558409</v>
      </c>
      <c r="AR112" s="3">
        <f>EXP('4. Iteration'!$F313-'4. Iteration'!AR$203)/(1+EXP('4. Iteration'!$F313-'4. Iteration'!AR$203))</f>
        <v>0.19500205226672995</v>
      </c>
      <c r="AS112" s="3">
        <f>EXP('4. Iteration'!$F313-'4. Iteration'!AS$203)/(1+EXP('4. Iteration'!$F313-'4. Iteration'!AS$203))</f>
        <v>0.17874279172695884</v>
      </c>
      <c r="AT112" s="3">
        <f>EXP('4. Iteration'!$F313-'4. Iteration'!AT$203)/(1+EXP('4. Iteration'!$F313-'4. Iteration'!AT$203))</f>
        <v>0.13334029495710575</v>
      </c>
      <c r="AU112" s="3">
        <f>EXP('4. Iteration'!$F313-'4. Iteration'!AU$203)/(1+EXP('4. Iteration'!$F313-'4. Iteration'!AU$203))</f>
        <v>2.77317087522536E-2</v>
      </c>
      <c r="AX112">
        <f t="shared" si="18"/>
        <v>-7.9745265329925861</v>
      </c>
      <c r="AY112" s="2">
        <f t="shared" si="20"/>
        <v>4.2674891570146457E-2</v>
      </c>
      <c r="AZ112" s="2">
        <f t="shared" si="20"/>
        <v>6.3739426852491815E-2</v>
      </c>
      <c r="BA112" s="2">
        <f t="shared" si="20"/>
        <v>0.11607938480012264</v>
      </c>
      <c r="BB112" s="2">
        <f t="shared" si="20"/>
        <v>0.15017368665488229</v>
      </c>
      <c r="BC112" s="2">
        <f t="shared" si="20"/>
        <v>0.16805596598536354</v>
      </c>
      <c r="BD112" s="2">
        <f t="shared" si="23"/>
        <v>0.18450272391079403</v>
      </c>
      <c r="BE112" s="2">
        <f t="shared" si="23"/>
        <v>0.21539506291895602</v>
      </c>
      <c r="BF112" s="2">
        <f t="shared" si="23"/>
        <v>0.2182578661312202</v>
      </c>
      <c r="BG112" s="2">
        <f t="shared" si="23"/>
        <v>0.22612418207964297</v>
      </c>
      <c r="BH112" s="2">
        <f t="shared" si="23"/>
        <v>0.23288677892367809</v>
      </c>
      <c r="BI112" s="2">
        <f t="shared" si="23"/>
        <v>0.23489226828084228</v>
      </c>
      <c r="BJ112" s="2">
        <f t="shared" si="23"/>
        <v>0.24015644213756726</v>
      </c>
      <c r="BK112" s="2">
        <f t="shared" si="23"/>
        <v>0.24015644213756726</v>
      </c>
      <c r="BL112" s="2">
        <f t="shared" si="23"/>
        <v>0.24165970218167024</v>
      </c>
      <c r="BM112" s="2">
        <f t="shared" si="25"/>
        <v>0.24867428210833795</v>
      </c>
      <c r="BN112" s="2">
        <f t="shared" si="25"/>
        <v>0.24997069895213861</v>
      </c>
      <c r="BO112" s="2">
        <f t="shared" si="25"/>
        <v>0.24997069895213861</v>
      </c>
      <c r="BP112" s="2">
        <f t="shared" si="25"/>
        <v>0.24990114036524652</v>
      </c>
      <c r="BQ112" s="2">
        <f t="shared" si="25"/>
        <v>0.24694096178676045</v>
      </c>
      <c r="BR112" s="2">
        <f t="shared" si="25"/>
        <v>0.24694096178676048</v>
      </c>
      <c r="BS112" s="2">
        <f t="shared" si="25"/>
        <v>0.24606196107854422</v>
      </c>
      <c r="BT112" s="2">
        <f t="shared" si="25"/>
        <v>0.24279756407497041</v>
      </c>
      <c r="BU112" s="2">
        <f t="shared" si="25"/>
        <v>0.24150645075999744</v>
      </c>
      <c r="BV112" s="2">
        <f t="shared" si="25"/>
        <v>0.24011705091289551</v>
      </c>
      <c r="BW112" s="2">
        <f t="shared" si="25"/>
        <v>0.24011705091289548</v>
      </c>
      <c r="BX112" s="2">
        <f t="shared" si="25"/>
        <v>0.23863135813303946</v>
      </c>
      <c r="BY112" s="2">
        <f t="shared" si="25"/>
        <v>0.23863135813303946</v>
      </c>
      <c r="BZ112" s="2">
        <f t="shared" si="25"/>
        <v>0.23863135813303946</v>
      </c>
      <c r="CA112" s="2">
        <f t="shared" si="25"/>
        <v>0.23537928305124359</v>
      </c>
      <c r="CB112" s="2">
        <f t="shared" si="25"/>
        <v>0.2115290104862719</v>
      </c>
      <c r="CC112" s="2">
        <f t="shared" si="22"/>
        <v>0.20892395419078627</v>
      </c>
      <c r="CD112" s="2">
        <f t="shared" si="22"/>
        <v>0.19500598331664568</v>
      </c>
      <c r="CE112" s="2">
        <f t="shared" si="24"/>
        <v>0.17981757957244862</v>
      </c>
      <c r="CF112" s="2">
        <f t="shared" si="24"/>
        <v>0.17665336818989447</v>
      </c>
      <c r="CG112" s="2">
        <f t="shared" si="24"/>
        <v>0.16694943141654889</v>
      </c>
      <c r="CH112" s="2">
        <f t="shared" si="24"/>
        <v>0.16032682232310036</v>
      </c>
      <c r="CI112" s="2">
        <f t="shared" si="24"/>
        <v>0.15697625187849348</v>
      </c>
      <c r="CJ112" s="2">
        <f t="shared" si="24"/>
        <v>0.14679380613261186</v>
      </c>
      <c r="CK112" s="2">
        <f t="shared" si="24"/>
        <v>0.11556066069785779</v>
      </c>
      <c r="CL112" s="2">
        <f t="shared" si="24"/>
        <v>2.6962661081933782E-2</v>
      </c>
    </row>
    <row r="113" spans="1:90">
      <c r="A113" t="str">
        <f>Tabelle1!A113</f>
        <v>Bertignol Sandro</v>
      </c>
      <c r="H113" s="3">
        <f>EXP('4. Iteration'!$F314-'4. Iteration'!H$203)/(1+EXP('4. Iteration'!$F314-'4. Iteration'!H$203))</f>
        <v>0.94964446157370497</v>
      </c>
      <c r="I113" s="3">
        <f>EXP('4. Iteration'!$F314-'4. Iteration'!I$203)/(1+EXP('4. Iteration'!$F314-'4. Iteration'!I$203))</f>
        <v>0.92311448975060684</v>
      </c>
      <c r="J113" s="3">
        <f>EXP('4. Iteration'!$F314-'4. Iteration'!J$203)/(1+EXP('4. Iteration'!$F314-'4. Iteration'!J$203))</f>
        <v>0.8506693668326385</v>
      </c>
      <c r="K113" s="3">
        <f>EXP('4. Iteration'!$F314-'4. Iteration'!K$203)/(1+EXP('4. Iteration'!$F314-'4. Iteration'!K$203))</f>
        <v>0.79631138135923041</v>
      </c>
      <c r="L113" s="3">
        <f>EXP('4. Iteration'!$F314-'4. Iteration'!L$203)/(1+EXP('4. Iteration'!$F314-'4. Iteration'!L$203))</f>
        <v>0.76436320490261978</v>
      </c>
      <c r="M113" s="3">
        <f>EXP('4. Iteration'!$F314-'4. Iteration'!M$203)/(1+EXP('4. Iteration'!$F314-'4. Iteration'!M$203))</f>
        <v>0.73198071061933356</v>
      </c>
      <c r="N113" s="3">
        <f>EXP('4. Iteration'!$F314-'4. Iteration'!N$203)/(1+EXP('4. Iteration'!$F314-'4. Iteration'!N$203))</f>
        <v>0.658322642636332</v>
      </c>
      <c r="O113" s="3">
        <f>EXP('4. Iteration'!$F314-'4. Iteration'!O$203)/(1+EXP('4. Iteration'!$F314-'4. Iteration'!O$203))</f>
        <v>0.65012201333646469</v>
      </c>
      <c r="P113" s="3">
        <f>EXP('4. Iteration'!$F314-'4. Iteration'!P$203)/(1+EXP('4. Iteration'!$F314-'4. Iteration'!P$203))</f>
        <v>0.62555415346047616</v>
      </c>
      <c r="Q113" s="3">
        <f>EXP('4. Iteration'!$F314-'4. Iteration'!Q$203)/(1+EXP('4. Iteration'!$F314-'4. Iteration'!Q$203))</f>
        <v>0.60107771913797614</v>
      </c>
      <c r="R113" s="3">
        <f>EXP('4. Iteration'!$F314-'4. Iteration'!R$203)/(1+EXP('4. Iteration'!$F314-'4. Iteration'!R$203))</f>
        <v>0.59294786513073339</v>
      </c>
      <c r="S113" s="3">
        <f>EXP('4. Iteration'!$F314-'4. Iteration'!S$203)/(1+EXP('4. Iteration'!$F314-'4. Iteration'!S$203))</f>
        <v>0.56866984361482487</v>
      </c>
      <c r="T113" s="3">
        <f>EXP('4. Iteration'!$F314-'4. Iteration'!T$203)/(1+EXP('4. Iteration'!$F314-'4. Iteration'!T$203))</f>
        <v>0.56866984361482487</v>
      </c>
      <c r="U113" s="3">
        <f>EXP('4. Iteration'!$F314-'4. Iteration'!U$203)/(1+EXP('4. Iteration'!$F314-'4. Iteration'!U$203))</f>
        <v>0.56061998399364299</v>
      </c>
      <c r="V113" s="3">
        <f>EXP('4. Iteration'!$F314-'4. Iteration'!V$203)/(1+EXP('4. Iteration'!$F314-'4. Iteration'!V$203))</f>
        <v>0.50503282670230232</v>
      </c>
      <c r="W113" s="3">
        <f>EXP('4. Iteration'!$F314-'4. Iteration'!W$203)/(1+EXP('4. Iteration'!$F314-'4. Iteration'!W$203))</f>
        <v>0.4739947647924419</v>
      </c>
      <c r="X113" s="3">
        <f>EXP('4. Iteration'!$F314-'4. Iteration'!X$203)/(1+EXP('4. Iteration'!$F314-'4. Iteration'!X$203))</f>
        <v>0.4739947647924419</v>
      </c>
      <c r="Y113" s="3">
        <f>EXP('4. Iteration'!$F314-'4. Iteration'!Y$203)/(1+EXP('4. Iteration'!$F314-'4. Iteration'!Y$203))</f>
        <v>0.45870815003126347</v>
      </c>
      <c r="Z113" s="3">
        <f>EXP('4. Iteration'!$F314-'4. Iteration'!Z$203)/(1+EXP('4. Iteration'!$F314-'4. Iteration'!Z$203))</f>
        <v>0.41388903195421478</v>
      </c>
      <c r="AA113" s="3">
        <f>EXP('4. Iteration'!$F314-'4. Iteration'!AA$203)/(1+EXP('4. Iteration'!$F314-'4. Iteration'!AA$203))</f>
        <v>0.41388903195421489</v>
      </c>
      <c r="AB113" s="3">
        <f>EXP('4. Iteration'!$F314-'4. Iteration'!AB$203)/(1+EXP('4. Iteration'!$F314-'4. Iteration'!AB$203))</f>
        <v>0.40658192898632767</v>
      </c>
      <c r="AC113" s="3">
        <f>EXP('4. Iteration'!$F314-'4. Iteration'!AC$203)/(1+EXP('4. Iteration'!$F314-'4. Iteration'!AC$203))</f>
        <v>0.38495852180065032</v>
      </c>
      <c r="AD113" s="3">
        <f>EXP('4. Iteration'!$F314-'4. Iteration'!AD$203)/(1+EXP('4. Iteration'!$F314-'4. Iteration'!AD$203))</f>
        <v>0.37785287061750428</v>
      </c>
      <c r="AE113" s="3">
        <f>EXP('4. Iteration'!$F314-'4. Iteration'!AE$203)/(1+EXP('4. Iteration'!$F314-'4. Iteration'!AE$203))</f>
        <v>0.37079964063114157</v>
      </c>
      <c r="AF113" s="3">
        <f>EXP('4. Iteration'!$F314-'4. Iteration'!AF$203)/(1+EXP('4. Iteration'!$F314-'4. Iteration'!AF$203))</f>
        <v>0.37079964063114157</v>
      </c>
      <c r="AG113" s="3">
        <f>EXP('4. Iteration'!$F314-'4. Iteration'!AG$203)/(1+EXP('4. Iteration'!$F314-'4. Iteration'!AG$203))</f>
        <v>0.36379959211439494</v>
      </c>
      <c r="AH113" s="3">
        <f>EXP('4. Iteration'!$F314-'4. Iteration'!AH$203)/(1+EXP('4. Iteration'!$F314-'4. Iteration'!AH$203))</f>
        <v>0.36379959211439494</v>
      </c>
      <c r="AI113" s="3">
        <f>EXP('4. Iteration'!$F314-'4. Iteration'!AI$203)/(1+EXP('4. Iteration'!$F314-'4. Iteration'!AI$203))</f>
        <v>0.36379959211439494</v>
      </c>
      <c r="AJ113" s="3">
        <f>EXP('4. Iteration'!$F314-'4. Iteration'!AJ$203)/(1+EXP('4. Iteration'!$F314-'4. Iteration'!AJ$203))</f>
        <v>0.34996192666484366</v>
      </c>
      <c r="AK113" s="3">
        <f>EXP('4. Iteration'!$F314-'4. Iteration'!AK$203)/(1+EXP('4. Iteration'!$F314-'4. Iteration'!AK$203))</f>
        <v>0.27793001766564934</v>
      </c>
      <c r="AL113" s="3">
        <f>EXP('4. Iteration'!$F314-'4. Iteration'!AL$203)/(1+EXP('4. Iteration'!$F314-'4. Iteration'!AL$203))</f>
        <v>0.27173780928798763</v>
      </c>
      <c r="AM113" s="3">
        <f>EXP('4. Iteration'!$F314-'4. Iteration'!AM$203)/(1+EXP('4. Iteration'!$F314-'4. Iteration'!AM$203))</f>
        <v>0.24169955053617187</v>
      </c>
      <c r="AN113" s="3">
        <f>EXP('4. Iteration'!$F314-'4. Iteration'!AN$203)/(1+EXP('4. Iteration'!$F314-'4. Iteration'!AN$203))</f>
        <v>0.21322215387746224</v>
      </c>
      <c r="AO113" s="3">
        <f>EXP('4. Iteration'!$F314-'4. Iteration'!AO$203)/(1+EXP('4. Iteration'!$F314-'4. Iteration'!AO$203))</f>
        <v>0.20771600961061668</v>
      </c>
      <c r="AP113" s="3">
        <f>EXP('4. Iteration'!$F314-'4. Iteration'!AP$203)/(1+EXP('4. Iteration'!$F314-'4. Iteration'!AP$203))</f>
        <v>0.19157829987723315</v>
      </c>
      <c r="AQ113" s="3">
        <f>EXP('4. Iteration'!$F314-'4. Iteration'!AQ$203)/(1+EXP('4. Iteration'!$F314-'4. Iteration'!AQ$203))</f>
        <v>0.18113772501884984</v>
      </c>
      <c r="AR113" s="3">
        <f>EXP('4. Iteration'!$F314-'4. Iteration'!AR$203)/(1+EXP('4. Iteration'!$F314-'4. Iteration'!AR$203))</f>
        <v>0.17601290435365333</v>
      </c>
      <c r="AS113" s="3">
        <f>EXP('4. Iteration'!$F314-'4. Iteration'!AS$203)/(1+EXP('4. Iteration'!$F314-'4. Iteration'!AS$203))</f>
        <v>0.16102025446729681</v>
      </c>
      <c r="AT113" s="3">
        <f>EXP('4. Iteration'!$F314-'4. Iteration'!AT$203)/(1+EXP('4. Iteration'!$F314-'4. Iteration'!AT$203))</f>
        <v>0.11946462034543447</v>
      </c>
      <c r="AU113" s="3">
        <f>EXP('4. Iteration'!$F314-'4. Iteration'!AU$203)/(1+EXP('4. Iteration'!$F314-'4. Iteration'!AU$203))</f>
        <v>2.4534770050169498E-2</v>
      </c>
      <c r="AX113">
        <f t="shared" si="18"/>
        <v>-7.899294498820808</v>
      </c>
      <c r="AY113" s="2">
        <f t="shared" si="20"/>
        <v>4.7819858176092959E-2</v>
      </c>
      <c r="AZ113" s="2">
        <f t="shared" si="20"/>
        <v>7.0974128563083619E-2</v>
      </c>
      <c r="BA113" s="2">
        <f t="shared" si="20"/>
        <v>0.12703099516519642</v>
      </c>
      <c r="BB113" s="2">
        <f t="shared" si="20"/>
        <v>0.16219956527698473</v>
      </c>
      <c r="BC113" s="2">
        <f t="shared" si="20"/>
        <v>0.18011209589361546</v>
      </c>
      <c r="BD113" s="2">
        <f t="shared" si="23"/>
        <v>0.19618494990054902</v>
      </c>
      <c r="BE113" s="2">
        <f t="shared" si="23"/>
        <v>0.22493394082864832</v>
      </c>
      <c r="BF113" s="2">
        <f t="shared" si="23"/>
        <v>0.22746338111180631</v>
      </c>
      <c r="BG113" s="2">
        <f t="shared" si="23"/>
        <v>0.23423615454882321</v>
      </c>
      <c r="BH113" s="2">
        <f t="shared" si="23"/>
        <v>0.23978329469386442</v>
      </c>
      <c r="BI113" s="2">
        <f t="shared" si="23"/>
        <v>0.24136069436763899</v>
      </c>
      <c r="BJ113" s="2">
        <f t="shared" si="23"/>
        <v>0.24528445257791551</v>
      </c>
      <c r="BK113" s="2">
        <f t="shared" si="23"/>
        <v>0.24528445257791551</v>
      </c>
      <c r="BL113" s="2">
        <f t="shared" si="23"/>
        <v>0.24632521754061046</v>
      </c>
      <c r="BM113" s="2">
        <f t="shared" si="25"/>
        <v>0.24997467065538459</v>
      </c>
      <c r="BN113" s="2">
        <f t="shared" si="25"/>
        <v>0.24932372774179962</v>
      </c>
      <c r="BO113" s="2">
        <f t="shared" si="25"/>
        <v>0.24932372774179962</v>
      </c>
      <c r="BP113" s="2">
        <f t="shared" si="25"/>
        <v>0.24829498312615933</v>
      </c>
      <c r="BQ113" s="2">
        <f t="shared" si="25"/>
        <v>0.24258490118221776</v>
      </c>
      <c r="BR113" s="2">
        <f t="shared" si="25"/>
        <v>0.24258490118221779</v>
      </c>
      <c r="BS113" s="2">
        <f t="shared" si="25"/>
        <v>0.24127306400808446</v>
      </c>
      <c r="BT113" s="2">
        <f t="shared" si="25"/>
        <v>0.23676545829370854</v>
      </c>
      <c r="BU113" s="2">
        <f t="shared" si="25"/>
        <v>0.23508007878361584</v>
      </c>
      <c r="BV113" s="2">
        <f t="shared" si="25"/>
        <v>0.23330726713895783</v>
      </c>
      <c r="BW113" s="2">
        <f t="shared" si="25"/>
        <v>0.23330726713895783</v>
      </c>
      <c r="BX113" s="2">
        <f t="shared" si="25"/>
        <v>0.23144944889179481</v>
      </c>
      <c r="BY113" s="2">
        <f t="shared" si="25"/>
        <v>0.23144944889179481</v>
      </c>
      <c r="BZ113" s="2">
        <f t="shared" si="25"/>
        <v>0.23144944889179481</v>
      </c>
      <c r="CA113" s="2">
        <f t="shared" si="25"/>
        <v>0.22748857654987423</v>
      </c>
      <c r="CB113" s="2">
        <f t="shared" si="25"/>
        <v>0.20068492294602117</v>
      </c>
      <c r="CC113" s="2">
        <f t="shared" si="22"/>
        <v>0.1978963722913529</v>
      </c>
      <c r="CD113" s="2">
        <f t="shared" si="22"/>
        <v>0.18328087780678437</v>
      </c>
      <c r="CE113" s="2">
        <f t="shared" si="24"/>
        <v>0.16775846697331806</v>
      </c>
      <c r="CF113" s="2">
        <f t="shared" si="24"/>
        <v>0.16457006896205889</v>
      </c>
      <c r="CG113" s="2">
        <f t="shared" si="24"/>
        <v>0.15487605489338208</v>
      </c>
      <c r="CH113" s="2">
        <f t="shared" si="24"/>
        <v>0.14832684959384537</v>
      </c>
      <c r="CI113" s="2">
        <f t="shared" si="24"/>
        <v>0.14503236185464502</v>
      </c>
      <c r="CJ113" s="2">
        <f t="shared" si="24"/>
        <v>0.1350927321185838</v>
      </c>
      <c r="CK113" s="2">
        <f t="shared" si="24"/>
        <v>0.10519282483115568</v>
      </c>
      <c r="CL113" s="2">
        <f t="shared" si="24"/>
        <v>2.3932815108754803E-2</v>
      </c>
    </row>
    <row r="114" spans="1:90">
      <c r="A114" t="str">
        <f>Tabelle1!A114</f>
        <v>Crnac Anja</v>
      </c>
      <c r="H114" s="3">
        <f>EXP('4. Iteration'!$F315-'4. Iteration'!H$203)/(1+EXP('4. Iteration'!$F315-'4. Iteration'!H$203))</f>
        <v>0.94964446157370497</v>
      </c>
      <c r="I114" s="3">
        <f>EXP('4. Iteration'!$F315-'4. Iteration'!I$203)/(1+EXP('4. Iteration'!$F315-'4. Iteration'!I$203))</f>
        <v>0.92311448975060684</v>
      </c>
      <c r="J114" s="3">
        <f>EXP('4. Iteration'!$F315-'4. Iteration'!J$203)/(1+EXP('4. Iteration'!$F315-'4. Iteration'!J$203))</f>
        <v>0.8506693668326385</v>
      </c>
      <c r="K114" s="3">
        <f>EXP('4. Iteration'!$F315-'4. Iteration'!K$203)/(1+EXP('4. Iteration'!$F315-'4. Iteration'!K$203))</f>
        <v>0.79631138135923041</v>
      </c>
      <c r="L114" s="3">
        <f>EXP('4. Iteration'!$F315-'4. Iteration'!L$203)/(1+EXP('4. Iteration'!$F315-'4. Iteration'!L$203))</f>
        <v>0.76436320490261978</v>
      </c>
      <c r="M114" s="3">
        <f>EXP('4. Iteration'!$F315-'4. Iteration'!M$203)/(1+EXP('4. Iteration'!$F315-'4. Iteration'!M$203))</f>
        <v>0.73198071061933356</v>
      </c>
      <c r="N114" s="3">
        <f>EXP('4. Iteration'!$F315-'4. Iteration'!N$203)/(1+EXP('4. Iteration'!$F315-'4. Iteration'!N$203))</f>
        <v>0.658322642636332</v>
      </c>
      <c r="O114" s="3">
        <f>EXP('4. Iteration'!$F315-'4. Iteration'!O$203)/(1+EXP('4. Iteration'!$F315-'4. Iteration'!O$203))</f>
        <v>0.65012201333646469</v>
      </c>
      <c r="P114" s="3">
        <f>EXP('4. Iteration'!$F315-'4. Iteration'!P$203)/(1+EXP('4. Iteration'!$F315-'4. Iteration'!P$203))</f>
        <v>0.62555415346047616</v>
      </c>
      <c r="Q114" s="3">
        <f>EXP('4. Iteration'!$F315-'4. Iteration'!Q$203)/(1+EXP('4. Iteration'!$F315-'4. Iteration'!Q$203))</f>
        <v>0.60107771913797614</v>
      </c>
      <c r="R114" s="3">
        <f>EXP('4. Iteration'!$F315-'4. Iteration'!R$203)/(1+EXP('4. Iteration'!$F315-'4. Iteration'!R$203))</f>
        <v>0.59294786513073339</v>
      </c>
      <c r="S114" s="3">
        <f>EXP('4. Iteration'!$F315-'4. Iteration'!S$203)/(1+EXP('4. Iteration'!$F315-'4. Iteration'!S$203))</f>
        <v>0.56866984361482487</v>
      </c>
      <c r="T114" s="3">
        <f>EXP('4. Iteration'!$F315-'4. Iteration'!T$203)/(1+EXP('4. Iteration'!$F315-'4. Iteration'!T$203))</f>
        <v>0.56866984361482487</v>
      </c>
      <c r="U114" s="3">
        <f>EXP('4. Iteration'!$F315-'4. Iteration'!U$203)/(1+EXP('4. Iteration'!$F315-'4. Iteration'!U$203))</f>
        <v>0.56061998399364299</v>
      </c>
      <c r="V114" s="3">
        <f>EXP('4. Iteration'!$F315-'4. Iteration'!V$203)/(1+EXP('4. Iteration'!$F315-'4. Iteration'!V$203))</f>
        <v>0.50503282670230221</v>
      </c>
      <c r="W114" s="3">
        <f>EXP('4. Iteration'!$F315-'4. Iteration'!W$203)/(1+EXP('4. Iteration'!$F315-'4. Iteration'!W$203))</f>
        <v>0.4739947647924419</v>
      </c>
      <c r="X114" s="3">
        <f>EXP('4. Iteration'!$F315-'4. Iteration'!X$203)/(1+EXP('4. Iteration'!$F315-'4. Iteration'!X$203))</f>
        <v>0.4739947647924419</v>
      </c>
      <c r="Y114" s="3">
        <f>EXP('4. Iteration'!$F315-'4. Iteration'!Y$203)/(1+EXP('4. Iteration'!$F315-'4. Iteration'!Y$203))</f>
        <v>0.45870815003126342</v>
      </c>
      <c r="Z114" s="3">
        <f>EXP('4. Iteration'!$F315-'4. Iteration'!Z$203)/(1+EXP('4. Iteration'!$F315-'4. Iteration'!Z$203))</f>
        <v>0.41388903195421478</v>
      </c>
      <c r="AA114" s="3">
        <f>EXP('4. Iteration'!$F315-'4. Iteration'!AA$203)/(1+EXP('4. Iteration'!$F315-'4. Iteration'!AA$203))</f>
        <v>0.41388903195421489</v>
      </c>
      <c r="AB114" s="3">
        <f>EXP('4. Iteration'!$F315-'4. Iteration'!AB$203)/(1+EXP('4. Iteration'!$F315-'4. Iteration'!AB$203))</f>
        <v>0.40658192898632767</v>
      </c>
      <c r="AC114" s="3">
        <f>EXP('4. Iteration'!$F315-'4. Iteration'!AC$203)/(1+EXP('4. Iteration'!$F315-'4. Iteration'!AC$203))</f>
        <v>0.38495852180065032</v>
      </c>
      <c r="AD114" s="3">
        <f>EXP('4. Iteration'!$F315-'4. Iteration'!AD$203)/(1+EXP('4. Iteration'!$F315-'4. Iteration'!AD$203))</f>
        <v>0.37785287061750428</v>
      </c>
      <c r="AE114" s="3">
        <f>EXP('4. Iteration'!$F315-'4. Iteration'!AE$203)/(1+EXP('4. Iteration'!$F315-'4. Iteration'!AE$203))</f>
        <v>0.37079964063114157</v>
      </c>
      <c r="AF114" s="3">
        <f>EXP('4. Iteration'!$F315-'4. Iteration'!AF$203)/(1+EXP('4. Iteration'!$F315-'4. Iteration'!AF$203))</f>
        <v>0.37079964063114157</v>
      </c>
      <c r="AG114" s="3">
        <f>EXP('4. Iteration'!$F315-'4. Iteration'!AG$203)/(1+EXP('4. Iteration'!$F315-'4. Iteration'!AG$203))</f>
        <v>0.36379959211439494</v>
      </c>
      <c r="AH114" s="3">
        <f>EXP('4. Iteration'!$F315-'4. Iteration'!AH$203)/(1+EXP('4. Iteration'!$F315-'4. Iteration'!AH$203))</f>
        <v>0.36379959211439494</v>
      </c>
      <c r="AI114" s="3">
        <f>EXP('4. Iteration'!$F315-'4. Iteration'!AI$203)/(1+EXP('4. Iteration'!$F315-'4. Iteration'!AI$203))</f>
        <v>0.36379959211439494</v>
      </c>
      <c r="AJ114" s="3">
        <f>EXP('4. Iteration'!$F315-'4. Iteration'!AJ$203)/(1+EXP('4. Iteration'!$F315-'4. Iteration'!AJ$203))</f>
        <v>0.34996192666484366</v>
      </c>
      <c r="AK114" s="3">
        <f>EXP('4. Iteration'!$F315-'4. Iteration'!AK$203)/(1+EXP('4. Iteration'!$F315-'4. Iteration'!AK$203))</f>
        <v>0.27793001766564929</v>
      </c>
      <c r="AL114" s="3">
        <f>EXP('4. Iteration'!$F315-'4. Iteration'!AL$203)/(1+EXP('4. Iteration'!$F315-'4. Iteration'!AL$203))</f>
        <v>0.27173780928798763</v>
      </c>
      <c r="AM114" s="3">
        <f>EXP('4. Iteration'!$F315-'4. Iteration'!AM$203)/(1+EXP('4. Iteration'!$F315-'4. Iteration'!AM$203))</f>
        <v>0.24169955053617187</v>
      </c>
      <c r="AN114" s="3">
        <f>EXP('4. Iteration'!$F315-'4. Iteration'!AN$203)/(1+EXP('4. Iteration'!$F315-'4. Iteration'!AN$203))</f>
        <v>0.21322215387746224</v>
      </c>
      <c r="AO114" s="3">
        <f>EXP('4. Iteration'!$F315-'4. Iteration'!AO$203)/(1+EXP('4. Iteration'!$F315-'4. Iteration'!AO$203))</f>
        <v>0.20771600961061668</v>
      </c>
      <c r="AP114" s="3">
        <f>EXP('4. Iteration'!$F315-'4. Iteration'!AP$203)/(1+EXP('4. Iteration'!$F315-'4. Iteration'!AP$203))</f>
        <v>0.19157829987723315</v>
      </c>
      <c r="AQ114" s="3">
        <f>EXP('4. Iteration'!$F315-'4. Iteration'!AQ$203)/(1+EXP('4. Iteration'!$F315-'4. Iteration'!AQ$203))</f>
        <v>0.18113772501884984</v>
      </c>
      <c r="AR114" s="3">
        <f>EXP('4. Iteration'!$F315-'4. Iteration'!AR$203)/(1+EXP('4. Iteration'!$F315-'4. Iteration'!AR$203))</f>
        <v>0.17601290435365333</v>
      </c>
      <c r="AS114" s="3">
        <f>EXP('4. Iteration'!$F315-'4. Iteration'!AS$203)/(1+EXP('4. Iteration'!$F315-'4. Iteration'!AS$203))</f>
        <v>0.16102025446729681</v>
      </c>
      <c r="AT114" s="3">
        <f>EXP('4. Iteration'!$F315-'4. Iteration'!AT$203)/(1+EXP('4. Iteration'!$F315-'4. Iteration'!AT$203))</f>
        <v>0.11946462034543447</v>
      </c>
      <c r="AU114" s="3">
        <f>EXP('4. Iteration'!$F315-'4. Iteration'!AU$203)/(1+EXP('4. Iteration'!$F315-'4. Iteration'!AU$203))</f>
        <v>2.4534770050169498E-2</v>
      </c>
      <c r="AX114">
        <f t="shared" si="18"/>
        <v>-7.899294498820808</v>
      </c>
      <c r="AY114" s="2">
        <f t="shared" si="20"/>
        <v>4.7819858176092959E-2</v>
      </c>
      <c r="AZ114" s="2">
        <f t="shared" si="20"/>
        <v>7.0974128563083619E-2</v>
      </c>
      <c r="BA114" s="2">
        <f t="shared" si="20"/>
        <v>0.12703099516519642</v>
      </c>
      <c r="BB114" s="2">
        <f t="shared" si="20"/>
        <v>0.16219956527698473</v>
      </c>
      <c r="BC114" s="2">
        <f t="shared" si="20"/>
        <v>0.18011209589361546</v>
      </c>
      <c r="BD114" s="2">
        <f t="shared" si="23"/>
        <v>0.19618494990054902</v>
      </c>
      <c r="BE114" s="2">
        <f t="shared" si="23"/>
        <v>0.22493394082864832</v>
      </c>
      <c r="BF114" s="2">
        <f t="shared" si="23"/>
        <v>0.22746338111180631</v>
      </c>
      <c r="BG114" s="2">
        <f t="shared" si="23"/>
        <v>0.23423615454882321</v>
      </c>
      <c r="BH114" s="2">
        <f t="shared" si="23"/>
        <v>0.23978329469386442</v>
      </c>
      <c r="BI114" s="2">
        <f t="shared" si="23"/>
        <v>0.24136069436763899</v>
      </c>
      <c r="BJ114" s="2">
        <f t="shared" si="23"/>
        <v>0.24528445257791551</v>
      </c>
      <c r="BK114" s="2">
        <f t="shared" si="23"/>
        <v>0.24528445257791551</v>
      </c>
      <c r="BL114" s="2">
        <f t="shared" si="23"/>
        <v>0.24632521754061046</v>
      </c>
      <c r="BM114" s="2">
        <f t="shared" si="25"/>
        <v>0.24997467065538459</v>
      </c>
      <c r="BN114" s="2">
        <f t="shared" si="25"/>
        <v>0.24932372774179962</v>
      </c>
      <c r="BO114" s="2">
        <f t="shared" si="25"/>
        <v>0.24932372774179962</v>
      </c>
      <c r="BP114" s="2">
        <f t="shared" si="25"/>
        <v>0.24829498312615936</v>
      </c>
      <c r="BQ114" s="2">
        <f t="shared" si="25"/>
        <v>0.24258490118221776</v>
      </c>
      <c r="BR114" s="2">
        <f t="shared" si="25"/>
        <v>0.24258490118221779</v>
      </c>
      <c r="BS114" s="2">
        <f t="shared" si="25"/>
        <v>0.24127306400808446</v>
      </c>
      <c r="BT114" s="2">
        <f t="shared" si="25"/>
        <v>0.23676545829370854</v>
      </c>
      <c r="BU114" s="2">
        <f t="shared" si="25"/>
        <v>0.23508007878361584</v>
      </c>
      <c r="BV114" s="2">
        <f t="shared" si="25"/>
        <v>0.23330726713895783</v>
      </c>
      <c r="BW114" s="2">
        <f t="shared" si="25"/>
        <v>0.23330726713895783</v>
      </c>
      <c r="BX114" s="2">
        <f t="shared" si="25"/>
        <v>0.23144944889179481</v>
      </c>
      <c r="BY114" s="2">
        <f t="shared" si="25"/>
        <v>0.23144944889179481</v>
      </c>
      <c r="BZ114" s="2">
        <f t="shared" si="25"/>
        <v>0.23144944889179481</v>
      </c>
      <c r="CA114" s="2">
        <f t="shared" si="25"/>
        <v>0.22748857654987423</v>
      </c>
      <c r="CB114" s="2">
        <f t="shared" si="25"/>
        <v>0.20068492294602117</v>
      </c>
      <c r="CC114" s="2">
        <f t="shared" si="22"/>
        <v>0.1978963722913529</v>
      </c>
      <c r="CD114" s="2">
        <f t="shared" si="22"/>
        <v>0.18328087780678437</v>
      </c>
      <c r="CE114" s="2">
        <f t="shared" si="24"/>
        <v>0.16775846697331806</v>
      </c>
      <c r="CF114" s="2">
        <f t="shared" si="24"/>
        <v>0.16457006896205889</v>
      </c>
      <c r="CG114" s="2">
        <f t="shared" si="24"/>
        <v>0.15487605489338208</v>
      </c>
      <c r="CH114" s="2">
        <f t="shared" si="24"/>
        <v>0.14832684959384537</v>
      </c>
      <c r="CI114" s="2">
        <f t="shared" si="24"/>
        <v>0.14503236185464502</v>
      </c>
      <c r="CJ114" s="2">
        <f t="shared" si="24"/>
        <v>0.1350927321185838</v>
      </c>
      <c r="CK114" s="2">
        <f t="shared" si="24"/>
        <v>0.10519282483115568</v>
      </c>
      <c r="CL114" s="2">
        <f t="shared" si="24"/>
        <v>2.3932815108754803E-2</v>
      </c>
    </row>
    <row r="115" spans="1:90">
      <c r="A115" t="str">
        <f>Tabelle1!A115</f>
        <v>Eberwein Marlene</v>
      </c>
      <c r="H115" s="3">
        <f>EXP('4. Iteration'!$F316-'4. Iteration'!H$203)/(1+EXP('4. Iteration'!$F316-'4. Iteration'!H$203))</f>
        <v>0.94964446157370497</v>
      </c>
      <c r="I115" s="3">
        <f>EXP('4. Iteration'!$F316-'4. Iteration'!I$203)/(1+EXP('4. Iteration'!$F316-'4. Iteration'!I$203))</f>
        <v>0.92311448975060684</v>
      </c>
      <c r="J115" s="3">
        <f>EXP('4. Iteration'!$F316-'4. Iteration'!J$203)/(1+EXP('4. Iteration'!$F316-'4. Iteration'!J$203))</f>
        <v>0.8506693668326385</v>
      </c>
      <c r="K115" s="3">
        <f>EXP('4. Iteration'!$F316-'4. Iteration'!K$203)/(1+EXP('4. Iteration'!$F316-'4. Iteration'!K$203))</f>
        <v>0.79631138135923041</v>
      </c>
      <c r="L115" s="3">
        <f>EXP('4. Iteration'!$F316-'4. Iteration'!L$203)/(1+EXP('4. Iteration'!$F316-'4. Iteration'!L$203))</f>
        <v>0.76436320490261978</v>
      </c>
      <c r="M115" s="3">
        <f>EXP('4. Iteration'!$F316-'4. Iteration'!M$203)/(1+EXP('4. Iteration'!$F316-'4. Iteration'!M$203))</f>
        <v>0.73198071061933356</v>
      </c>
      <c r="N115" s="3">
        <f>EXP('4. Iteration'!$F316-'4. Iteration'!N$203)/(1+EXP('4. Iteration'!$F316-'4. Iteration'!N$203))</f>
        <v>0.658322642636332</v>
      </c>
      <c r="O115" s="3">
        <f>EXP('4. Iteration'!$F316-'4. Iteration'!O$203)/(1+EXP('4. Iteration'!$F316-'4. Iteration'!O$203))</f>
        <v>0.65012201333646469</v>
      </c>
      <c r="P115" s="3">
        <f>EXP('4. Iteration'!$F316-'4. Iteration'!P$203)/(1+EXP('4. Iteration'!$F316-'4. Iteration'!P$203))</f>
        <v>0.62555415346047616</v>
      </c>
      <c r="Q115" s="3">
        <f>EXP('4. Iteration'!$F316-'4. Iteration'!Q$203)/(1+EXP('4. Iteration'!$F316-'4. Iteration'!Q$203))</f>
        <v>0.60107771913797614</v>
      </c>
      <c r="R115" s="3">
        <f>EXP('4. Iteration'!$F316-'4. Iteration'!R$203)/(1+EXP('4. Iteration'!$F316-'4. Iteration'!R$203))</f>
        <v>0.59294786513073339</v>
      </c>
      <c r="S115" s="3">
        <f>EXP('4. Iteration'!$F316-'4. Iteration'!S$203)/(1+EXP('4. Iteration'!$F316-'4. Iteration'!S$203))</f>
        <v>0.56866984361482487</v>
      </c>
      <c r="T115" s="3">
        <f>EXP('4. Iteration'!$F316-'4. Iteration'!T$203)/(1+EXP('4. Iteration'!$F316-'4. Iteration'!T$203))</f>
        <v>0.56866984361482487</v>
      </c>
      <c r="U115" s="3">
        <f>EXP('4. Iteration'!$F316-'4. Iteration'!U$203)/(1+EXP('4. Iteration'!$F316-'4. Iteration'!U$203))</f>
        <v>0.56061998399364299</v>
      </c>
      <c r="V115" s="3">
        <f>EXP('4. Iteration'!$F316-'4. Iteration'!V$203)/(1+EXP('4. Iteration'!$F316-'4. Iteration'!V$203))</f>
        <v>0.50503282670230221</v>
      </c>
      <c r="W115" s="3">
        <f>EXP('4. Iteration'!$F316-'4. Iteration'!W$203)/(1+EXP('4. Iteration'!$F316-'4. Iteration'!W$203))</f>
        <v>0.4739947647924419</v>
      </c>
      <c r="X115" s="3">
        <f>EXP('4. Iteration'!$F316-'4. Iteration'!X$203)/(1+EXP('4. Iteration'!$F316-'4. Iteration'!X$203))</f>
        <v>0.4739947647924419</v>
      </c>
      <c r="Y115" s="3">
        <f>EXP('4. Iteration'!$F316-'4. Iteration'!Y$203)/(1+EXP('4. Iteration'!$F316-'4. Iteration'!Y$203))</f>
        <v>0.45870815003126342</v>
      </c>
      <c r="Z115" s="3">
        <f>EXP('4. Iteration'!$F316-'4. Iteration'!Z$203)/(1+EXP('4. Iteration'!$F316-'4. Iteration'!Z$203))</f>
        <v>0.41388903195421478</v>
      </c>
      <c r="AA115" s="3">
        <f>EXP('4. Iteration'!$F316-'4. Iteration'!AA$203)/(1+EXP('4. Iteration'!$F316-'4. Iteration'!AA$203))</f>
        <v>0.41388903195421489</v>
      </c>
      <c r="AB115" s="3">
        <f>EXP('4. Iteration'!$F316-'4. Iteration'!AB$203)/(1+EXP('4. Iteration'!$F316-'4. Iteration'!AB$203))</f>
        <v>0.40658192898632767</v>
      </c>
      <c r="AC115" s="3">
        <f>EXP('4. Iteration'!$F316-'4. Iteration'!AC$203)/(1+EXP('4. Iteration'!$F316-'4. Iteration'!AC$203))</f>
        <v>0.38495852180065032</v>
      </c>
      <c r="AD115" s="3">
        <f>EXP('4. Iteration'!$F316-'4. Iteration'!AD$203)/(1+EXP('4. Iteration'!$F316-'4. Iteration'!AD$203))</f>
        <v>0.37785287061750428</v>
      </c>
      <c r="AE115" s="3">
        <f>EXP('4. Iteration'!$F316-'4. Iteration'!AE$203)/(1+EXP('4. Iteration'!$F316-'4. Iteration'!AE$203))</f>
        <v>0.37079964063114157</v>
      </c>
      <c r="AF115" s="3">
        <f>EXP('4. Iteration'!$F316-'4. Iteration'!AF$203)/(1+EXP('4. Iteration'!$F316-'4. Iteration'!AF$203))</f>
        <v>0.37079964063114157</v>
      </c>
      <c r="AG115" s="3">
        <f>EXP('4. Iteration'!$F316-'4. Iteration'!AG$203)/(1+EXP('4. Iteration'!$F316-'4. Iteration'!AG$203))</f>
        <v>0.36379959211439494</v>
      </c>
      <c r="AH115" s="3">
        <f>EXP('4. Iteration'!$F316-'4. Iteration'!AH$203)/(1+EXP('4. Iteration'!$F316-'4. Iteration'!AH$203))</f>
        <v>0.36379959211439494</v>
      </c>
      <c r="AI115" s="3">
        <f>EXP('4. Iteration'!$F316-'4. Iteration'!AI$203)/(1+EXP('4. Iteration'!$F316-'4. Iteration'!AI$203))</f>
        <v>0.36379959211439494</v>
      </c>
      <c r="AJ115" s="3">
        <f>EXP('4. Iteration'!$F316-'4. Iteration'!AJ$203)/(1+EXP('4. Iteration'!$F316-'4. Iteration'!AJ$203))</f>
        <v>0.34996192666484366</v>
      </c>
      <c r="AK115" s="3">
        <f>EXP('4. Iteration'!$F316-'4. Iteration'!AK$203)/(1+EXP('4. Iteration'!$F316-'4. Iteration'!AK$203))</f>
        <v>0.27793001766564929</v>
      </c>
      <c r="AL115" s="3">
        <f>EXP('4. Iteration'!$F316-'4. Iteration'!AL$203)/(1+EXP('4. Iteration'!$F316-'4. Iteration'!AL$203))</f>
        <v>0.27173780928798763</v>
      </c>
      <c r="AM115" s="3">
        <f>EXP('4. Iteration'!$F316-'4. Iteration'!AM$203)/(1+EXP('4. Iteration'!$F316-'4. Iteration'!AM$203))</f>
        <v>0.24169955053617187</v>
      </c>
      <c r="AN115" s="3">
        <f>EXP('4. Iteration'!$F316-'4. Iteration'!AN$203)/(1+EXP('4. Iteration'!$F316-'4. Iteration'!AN$203))</f>
        <v>0.21322215387746224</v>
      </c>
      <c r="AO115" s="3">
        <f>EXP('4. Iteration'!$F316-'4. Iteration'!AO$203)/(1+EXP('4. Iteration'!$F316-'4. Iteration'!AO$203))</f>
        <v>0.20771600961061668</v>
      </c>
      <c r="AP115" s="3">
        <f>EXP('4. Iteration'!$F316-'4. Iteration'!AP$203)/(1+EXP('4. Iteration'!$F316-'4. Iteration'!AP$203))</f>
        <v>0.19157829987723315</v>
      </c>
      <c r="AQ115" s="3">
        <f>EXP('4. Iteration'!$F316-'4. Iteration'!AQ$203)/(1+EXP('4. Iteration'!$F316-'4. Iteration'!AQ$203))</f>
        <v>0.18113772501884984</v>
      </c>
      <c r="AR115" s="3">
        <f>EXP('4. Iteration'!$F316-'4. Iteration'!AR$203)/(1+EXP('4. Iteration'!$F316-'4. Iteration'!AR$203))</f>
        <v>0.17601290435365333</v>
      </c>
      <c r="AS115" s="3">
        <f>EXP('4. Iteration'!$F316-'4. Iteration'!AS$203)/(1+EXP('4. Iteration'!$F316-'4. Iteration'!AS$203))</f>
        <v>0.16102025446729681</v>
      </c>
      <c r="AT115" s="3">
        <f>EXP('4. Iteration'!$F316-'4. Iteration'!AT$203)/(1+EXP('4. Iteration'!$F316-'4. Iteration'!AT$203))</f>
        <v>0.11946462034543447</v>
      </c>
      <c r="AU115" s="3">
        <f>EXP('4. Iteration'!$F316-'4. Iteration'!AU$203)/(1+EXP('4. Iteration'!$F316-'4. Iteration'!AU$203))</f>
        <v>2.4534770050169498E-2</v>
      </c>
      <c r="AX115">
        <f t="shared" si="18"/>
        <v>-7.899294498820808</v>
      </c>
      <c r="AY115" s="2">
        <f t="shared" si="20"/>
        <v>4.7819858176092959E-2</v>
      </c>
      <c r="AZ115" s="2">
        <f t="shared" si="20"/>
        <v>7.0974128563083619E-2</v>
      </c>
      <c r="BA115" s="2">
        <f t="shared" si="20"/>
        <v>0.12703099516519642</v>
      </c>
      <c r="BB115" s="2">
        <f t="shared" si="20"/>
        <v>0.16219956527698473</v>
      </c>
      <c r="BC115" s="2">
        <f t="shared" si="20"/>
        <v>0.18011209589361546</v>
      </c>
      <c r="BD115" s="2">
        <f t="shared" si="23"/>
        <v>0.19618494990054902</v>
      </c>
      <c r="BE115" s="2">
        <f t="shared" si="23"/>
        <v>0.22493394082864832</v>
      </c>
      <c r="BF115" s="2">
        <f t="shared" si="23"/>
        <v>0.22746338111180631</v>
      </c>
      <c r="BG115" s="2">
        <f t="shared" si="23"/>
        <v>0.23423615454882321</v>
      </c>
      <c r="BH115" s="2">
        <f t="shared" si="23"/>
        <v>0.23978329469386442</v>
      </c>
      <c r="BI115" s="2">
        <f t="shared" si="23"/>
        <v>0.24136069436763899</v>
      </c>
      <c r="BJ115" s="2">
        <f t="shared" si="23"/>
        <v>0.24528445257791551</v>
      </c>
      <c r="BK115" s="2">
        <f t="shared" si="23"/>
        <v>0.24528445257791551</v>
      </c>
      <c r="BL115" s="2">
        <f t="shared" si="23"/>
        <v>0.24632521754061046</v>
      </c>
      <c r="BM115" s="2">
        <f t="shared" si="23"/>
        <v>0.24997467065538459</v>
      </c>
      <c r="BN115" s="2">
        <f t="shared" si="23"/>
        <v>0.24932372774179962</v>
      </c>
      <c r="BO115" s="2">
        <f t="shared" si="23"/>
        <v>0.24932372774179962</v>
      </c>
      <c r="BP115" s="2">
        <f t="shared" si="23"/>
        <v>0.24829498312615936</v>
      </c>
      <c r="BQ115" s="2">
        <f t="shared" si="23"/>
        <v>0.24258490118221776</v>
      </c>
      <c r="BR115" s="2">
        <f t="shared" si="23"/>
        <v>0.24258490118221779</v>
      </c>
      <c r="BS115" s="2">
        <f t="shared" si="23"/>
        <v>0.24127306400808446</v>
      </c>
      <c r="BT115" s="2">
        <f t="shared" si="25"/>
        <v>0.23676545829370854</v>
      </c>
      <c r="BU115" s="2">
        <f t="shared" si="25"/>
        <v>0.23508007878361584</v>
      </c>
      <c r="BV115" s="2">
        <f t="shared" si="25"/>
        <v>0.23330726713895783</v>
      </c>
      <c r="BW115" s="2">
        <f t="shared" si="25"/>
        <v>0.23330726713895783</v>
      </c>
      <c r="BX115" s="2">
        <f t="shared" si="25"/>
        <v>0.23144944889179481</v>
      </c>
      <c r="BY115" s="2">
        <f t="shared" si="25"/>
        <v>0.23144944889179481</v>
      </c>
      <c r="BZ115" s="2">
        <f t="shared" si="25"/>
        <v>0.23144944889179481</v>
      </c>
      <c r="CA115" s="2">
        <f t="shared" si="25"/>
        <v>0.22748857654987423</v>
      </c>
      <c r="CB115" s="2">
        <f t="shared" si="25"/>
        <v>0.20068492294602117</v>
      </c>
      <c r="CC115" s="2">
        <f t="shared" si="22"/>
        <v>0.1978963722913529</v>
      </c>
      <c r="CD115" s="2">
        <f t="shared" si="22"/>
        <v>0.18328087780678437</v>
      </c>
      <c r="CE115" s="2">
        <f t="shared" si="24"/>
        <v>0.16775846697331806</v>
      </c>
      <c r="CF115" s="2">
        <f t="shared" si="24"/>
        <v>0.16457006896205889</v>
      </c>
      <c r="CG115" s="2">
        <f t="shared" si="24"/>
        <v>0.15487605489338208</v>
      </c>
      <c r="CH115" s="2">
        <f t="shared" si="24"/>
        <v>0.14832684959384537</v>
      </c>
      <c r="CI115" s="2">
        <f t="shared" si="24"/>
        <v>0.14503236185464502</v>
      </c>
      <c r="CJ115" s="2">
        <f t="shared" si="24"/>
        <v>0.1350927321185838</v>
      </c>
      <c r="CK115" s="2">
        <f t="shared" si="24"/>
        <v>0.10519282483115568</v>
      </c>
      <c r="CL115" s="2">
        <f t="shared" si="24"/>
        <v>2.3932815108754803E-2</v>
      </c>
    </row>
    <row r="116" spans="1:90">
      <c r="A116" t="str">
        <f>Tabelle1!A116</f>
        <v>Grams Sebastian</v>
      </c>
      <c r="H116" s="3">
        <f>EXP('4. Iteration'!$F317-'4. Iteration'!H$203)/(1+EXP('4. Iteration'!$F317-'4. Iteration'!H$203))</f>
        <v>0.94964446157370497</v>
      </c>
      <c r="I116" s="3">
        <f>EXP('4. Iteration'!$F317-'4. Iteration'!I$203)/(1+EXP('4. Iteration'!$F317-'4. Iteration'!I$203))</f>
        <v>0.92311448975060684</v>
      </c>
      <c r="J116" s="3">
        <f>EXP('4. Iteration'!$F317-'4. Iteration'!J$203)/(1+EXP('4. Iteration'!$F317-'4. Iteration'!J$203))</f>
        <v>0.8506693668326385</v>
      </c>
      <c r="K116" s="3">
        <f>EXP('4. Iteration'!$F317-'4. Iteration'!K$203)/(1+EXP('4. Iteration'!$F317-'4. Iteration'!K$203))</f>
        <v>0.79631138135923041</v>
      </c>
      <c r="L116" s="3">
        <f>EXP('4. Iteration'!$F317-'4. Iteration'!L$203)/(1+EXP('4. Iteration'!$F317-'4. Iteration'!L$203))</f>
        <v>0.76436320490261978</v>
      </c>
      <c r="M116" s="3">
        <f>EXP('4. Iteration'!$F317-'4. Iteration'!M$203)/(1+EXP('4. Iteration'!$F317-'4. Iteration'!M$203))</f>
        <v>0.73198071061933356</v>
      </c>
      <c r="N116" s="3">
        <f>EXP('4. Iteration'!$F317-'4. Iteration'!N$203)/(1+EXP('4. Iteration'!$F317-'4. Iteration'!N$203))</f>
        <v>0.658322642636332</v>
      </c>
      <c r="O116" s="3">
        <f>EXP('4. Iteration'!$F317-'4. Iteration'!O$203)/(1+EXP('4. Iteration'!$F317-'4. Iteration'!O$203))</f>
        <v>0.65012201333646469</v>
      </c>
      <c r="P116" s="3">
        <f>EXP('4. Iteration'!$F317-'4. Iteration'!P$203)/(1+EXP('4. Iteration'!$F317-'4. Iteration'!P$203))</f>
        <v>0.62555415346047616</v>
      </c>
      <c r="Q116" s="3">
        <f>EXP('4. Iteration'!$F317-'4. Iteration'!Q$203)/(1+EXP('4. Iteration'!$F317-'4. Iteration'!Q$203))</f>
        <v>0.60107771913797614</v>
      </c>
      <c r="R116" s="3">
        <f>EXP('4. Iteration'!$F317-'4. Iteration'!R$203)/(1+EXP('4. Iteration'!$F317-'4. Iteration'!R$203))</f>
        <v>0.59294786513073339</v>
      </c>
      <c r="S116" s="3">
        <f>EXP('4. Iteration'!$F317-'4. Iteration'!S$203)/(1+EXP('4. Iteration'!$F317-'4. Iteration'!S$203))</f>
        <v>0.56866984361482487</v>
      </c>
      <c r="T116" s="3">
        <f>EXP('4. Iteration'!$F317-'4. Iteration'!T$203)/(1+EXP('4. Iteration'!$F317-'4. Iteration'!T$203))</f>
        <v>0.56866984361482487</v>
      </c>
      <c r="U116" s="3">
        <f>EXP('4. Iteration'!$F317-'4. Iteration'!U$203)/(1+EXP('4. Iteration'!$F317-'4. Iteration'!U$203))</f>
        <v>0.56061998399364299</v>
      </c>
      <c r="V116" s="3">
        <f>EXP('4. Iteration'!$F317-'4. Iteration'!V$203)/(1+EXP('4. Iteration'!$F317-'4. Iteration'!V$203))</f>
        <v>0.50503282670230232</v>
      </c>
      <c r="W116" s="3">
        <f>EXP('4. Iteration'!$F317-'4. Iteration'!W$203)/(1+EXP('4. Iteration'!$F317-'4. Iteration'!W$203))</f>
        <v>0.4739947647924419</v>
      </c>
      <c r="X116" s="3">
        <f>EXP('4. Iteration'!$F317-'4. Iteration'!X$203)/(1+EXP('4. Iteration'!$F317-'4. Iteration'!X$203))</f>
        <v>0.4739947647924419</v>
      </c>
      <c r="Y116" s="3">
        <f>EXP('4. Iteration'!$F317-'4. Iteration'!Y$203)/(1+EXP('4. Iteration'!$F317-'4. Iteration'!Y$203))</f>
        <v>0.45870815003126347</v>
      </c>
      <c r="Z116" s="3">
        <f>EXP('4. Iteration'!$F317-'4. Iteration'!Z$203)/(1+EXP('4. Iteration'!$F317-'4. Iteration'!Z$203))</f>
        <v>0.41388903195421478</v>
      </c>
      <c r="AA116" s="3">
        <f>EXP('4. Iteration'!$F317-'4. Iteration'!AA$203)/(1+EXP('4. Iteration'!$F317-'4. Iteration'!AA$203))</f>
        <v>0.41388903195421489</v>
      </c>
      <c r="AB116" s="3">
        <f>EXP('4. Iteration'!$F317-'4. Iteration'!AB$203)/(1+EXP('4. Iteration'!$F317-'4. Iteration'!AB$203))</f>
        <v>0.40658192898632767</v>
      </c>
      <c r="AC116" s="3">
        <f>EXP('4. Iteration'!$F317-'4. Iteration'!AC$203)/(1+EXP('4. Iteration'!$F317-'4. Iteration'!AC$203))</f>
        <v>0.38495852180065032</v>
      </c>
      <c r="AD116" s="3">
        <f>EXP('4. Iteration'!$F317-'4. Iteration'!AD$203)/(1+EXP('4. Iteration'!$F317-'4. Iteration'!AD$203))</f>
        <v>0.37785287061750428</v>
      </c>
      <c r="AE116" s="3">
        <f>EXP('4. Iteration'!$F317-'4. Iteration'!AE$203)/(1+EXP('4. Iteration'!$F317-'4. Iteration'!AE$203))</f>
        <v>0.37079964063114157</v>
      </c>
      <c r="AF116" s="3">
        <f>EXP('4. Iteration'!$F317-'4. Iteration'!AF$203)/(1+EXP('4. Iteration'!$F317-'4. Iteration'!AF$203))</f>
        <v>0.37079964063114157</v>
      </c>
      <c r="AG116" s="3">
        <f>EXP('4. Iteration'!$F317-'4. Iteration'!AG$203)/(1+EXP('4. Iteration'!$F317-'4. Iteration'!AG$203))</f>
        <v>0.36379959211439494</v>
      </c>
      <c r="AH116" s="3">
        <f>EXP('4. Iteration'!$F317-'4. Iteration'!AH$203)/(1+EXP('4. Iteration'!$F317-'4. Iteration'!AH$203))</f>
        <v>0.36379959211439494</v>
      </c>
      <c r="AI116" s="3">
        <f>EXP('4. Iteration'!$F317-'4. Iteration'!AI$203)/(1+EXP('4. Iteration'!$F317-'4. Iteration'!AI$203))</f>
        <v>0.36379959211439494</v>
      </c>
      <c r="AJ116" s="3">
        <f>EXP('4. Iteration'!$F317-'4. Iteration'!AJ$203)/(1+EXP('4. Iteration'!$F317-'4. Iteration'!AJ$203))</f>
        <v>0.34996192666484366</v>
      </c>
      <c r="AK116" s="3">
        <f>EXP('4. Iteration'!$F317-'4. Iteration'!AK$203)/(1+EXP('4. Iteration'!$F317-'4. Iteration'!AK$203))</f>
        <v>0.27793001766564934</v>
      </c>
      <c r="AL116" s="3">
        <f>EXP('4. Iteration'!$F317-'4. Iteration'!AL$203)/(1+EXP('4. Iteration'!$F317-'4. Iteration'!AL$203))</f>
        <v>0.27173780928798763</v>
      </c>
      <c r="AM116" s="3">
        <f>EXP('4. Iteration'!$F317-'4. Iteration'!AM$203)/(1+EXP('4. Iteration'!$F317-'4. Iteration'!AM$203))</f>
        <v>0.24169955053617187</v>
      </c>
      <c r="AN116" s="3">
        <f>EXP('4. Iteration'!$F317-'4. Iteration'!AN$203)/(1+EXP('4. Iteration'!$F317-'4. Iteration'!AN$203))</f>
        <v>0.21322215387746224</v>
      </c>
      <c r="AO116" s="3">
        <f>EXP('4. Iteration'!$F317-'4. Iteration'!AO$203)/(1+EXP('4. Iteration'!$F317-'4. Iteration'!AO$203))</f>
        <v>0.20771600961061668</v>
      </c>
      <c r="AP116" s="3">
        <f>EXP('4. Iteration'!$F317-'4. Iteration'!AP$203)/(1+EXP('4. Iteration'!$F317-'4. Iteration'!AP$203))</f>
        <v>0.19157829987723315</v>
      </c>
      <c r="AQ116" s="3">
        <f>EXP('4. Iteration'!$F317-'4. Iteration'!AQ$203)/(1+EXP('4. Iteration'!$F317-'4. Iteration'!AQ$203))</f>
        <v>0.18113772501884984</v>
      </c>
      <c r="AR116" s="3">
        <f>EXP('4. Iteration'!$F317-'4. Iteration'!AR$203)/(1+EXP('4. Iteration'!$F317-'4. Iteration'!AR$203))</f>
        <v>0.17601290435365333</v>
      </c>
      <c r="AS116" s="3">
        <f>EXP('4. Iteration'!$F317-'4. Iteration'!AS$203)/(1+EXP('4. Iteration'!$F317-'4. Iteration'!AS$203))</f>
        <v>0.16102025446729681</v>
      </c>
      <c r="AT116" s="3">
        <f>EXP('4. Iteration'!$F317-'4. Iteration'!AT$203)/(1+EXP('4. Iteration'!$F317-'4. Iteration'!AT$203))</f>
        <v>0.11946462034543447</v>
      </c>
      <c r="AU116" s="3">
        <f>EXP('4. Iteration'!$F317-'4. Iteration'!AU$203)/(1+EXP('4. Iteration'!$F317-'4. Iteration'!AU$203))</f>
        <v>2.4534770050169498E-2</v>
      </c>
      <c r="AX116">
        <f t="shared" si="18"/>
        <v>-7.899294498820808</v>
      </c>
      <c r="AY116" s="2">
        <f t="shared" si="20"/>
        <v>4.7819858176092959E-2</v>
      </c>
      <c r="AZ116" s="2">
        <f t="shared" si="20"/>
        <v>7.0974128563083619E-2</v>
      </c>
      <c r="BA116" s="2">
        <f t="shared" si="20"/>
        <v>0.12703099516519642</v>
      </c>
      <c r="BB116" s="2">
        <f t="shared" si="20"/>
        <v>0.16219956527698473</v>
      </c>
      <c r="BC116" s="2">
        <f t="shared" si="20"/>
        <v>0.18011209589361546</v>
      </c>
      <c r="BD116" s="2">
        <f t="shared" si="23"/>
        <v>0.19618494990054902</v>
      </c>
      <c r="BE116" s="2">
        <f t="shared" si="23"/>
        <v>0.22493394082864832</v>
      </c>
      <c r="BF116" s="2">
        <f t="shared" si="23"/>
        <v>0.22746338111180631</v>
      </c>
      <c r="BG116" s="2">
        <f t="shared" si="23"/>
        <v>0.23423615454882321</v>
      </c>
      <c r="BH116" s="2">
        <f t="shared" si="23"/>
        <v>0.23978329469386442</v>
      </c>
      <c r="BI116" s="2">
        <f t="shared" si="23"/>
        <v>0.24136069436763899</v>
      </c>
      <c r="BJ116" s="2">
        <f t="shared" si="23"/>
        <v>0.24528445257791551</v>
      </c>
      <c r="BK116" s="2">
        <f t="shared" si="23"/>
        <v>0.24528445257791551</v>
      </c>
      <c r="BL116" s="2">
        <f t="shared" si="23"/>
        <v>0.24632521754061046</v>
      </c>
      <c r="BM116" s="2">
        <f t="shared" si="23"/>
        <v>0.24997467065538459</v>
      </c>
      <c r="BN116" s="2">
        <f t="shared" si="23"/>
        <v>0.24932372774179962</v>
      </c>
      <c r="BO116" s="2">
        <f t="shared" si="23"/>
        <v>0.24932372774179962</v>
      </c>
      <c r="BP116" s="2">
        <f t="shared" si="23"/>
        <v>0.24829498312615933</v>
      </c>
      <c r="BQ116" s="2">
        <f t="shared" si="23"/>
        <v>0.24258490118221776</v>
      </c>
      <c r="BR116" s="2">
        <f t="shared" si="23"/>
        <v>0.24258490118221779</v>
      </c>
      <c r="BS116" s="2">
        <f t="shared" si="23"/>
        <v>0.24127306400808446</v>
      </c>
      <c r="BT116" s="2">
        <f t="shared" si="25"/>
        <v>0.23676545829370854</v>
      </c>
      <c r="BU116" s="2">
        <f t="shared" si="25"/>
        <v>0.23508007878361584</v>
      </c>
      <c r="BV116" s="2">
        <f t="shared" si="25"/>
        <v>0.23330726713895783</v>
      </c>
      <c r="BW116" s="2">
        <f t="shared" si="25"/>
        <v>0.23330726713895783</v>
      </c>
      <c r="BX116" s="2">
        <f t="shared" si="25"/>
        <v>0.23144944889179481</v>
      </c>
      <c r="BY116" s="2">
        <f t="shared" si="25"/>
        <v>0.23144944889179481</v>
      </c>
      <c r="BZ116" s="2">
        <f t="shared" si="25"/>
        <v>0.23144944889179481</v>
      </c>
      <c r="CA116" s="2">
        <f t="shared" si="25"/>
        <v>0.22748857654987423</v>
      </c>
      <c r="CB116" s="2">
        <f t="shared" si="25"/>
        <v>0.20068492294602117</v>
      </c>
      <c r="CC116" s="2">
        <f t="shared" si="22"/>
        <v>0.1978963722913529</v>
      </c>
      <c r="CD116" s="2">
        <f t="shared" si="22"/>
        <v>0.18328087780678437</v>
      </c>
      <c r="CE116" s="2">
        <f t="shared" si="24"/>
        <v>0.16775846697331806</v>
      </c>
      <c r="CF116" s="2">
        <f t="shared" si="24"/>
        <v>0.16457006896205889</v>
      </c>
      <c r="CG116" s="2">
        <f t="shared" si="24"/>
        <v>0.15487605489338208</v>
      </c>
      <c r="CH116" s="2">
        <f t="shared" si="24"/>
        <v>0.14832684959384537</v>
      </c>
      <c r="CI116" s="2">
        <f t="shared" si="24"/>
        <v>0.14503236185464502</v>
      </c>
      <c r="CJ116" s="2">
        <f t="shared" si="24"/>
        <v>0.1350927321185838</v>
      </c>
      <c r="CK116" s="2">
        <f t="shared" si="24"/>
        <v>0.10519282483115568</v>
      </c>
      <c r="CL116" s="2">
        <f t="shared" si="24"/>
        <v>2.3932815108754803E-2</v>
      </c>
    </row>
    <row r="117" spans="1:90">
      <c r="A117" t="str">
        <f>Tabelle1!A117</f>
        <v>Lottersberger Florian</v>
      </c>
      <c r="H117" s="3">
        <f>EXP('4. Iteration'!$F318-'4. Iteration'!H$203)/(1+EXP('4. Iteration'!$F318-'4. Iteration'!H$203))</f>
        <v>0.94964446157370497</v>
      </c>
      <c r="I117" s="3">
        <f>EXP('4. Iteration'!$F318-'4. Iteration'!I$203)/(1+EXP('4. Iteration'!$F318-'4. Iteration'!I$203))</f>
        <v>0.92311448975060684</v>
      </c>
      <c r="J117" s="3">
        <f>EXP('4. Iteration'!$F318-'4. Iteration'!J$203)/(1+EXP('4. Iteration'!$F318-'4. Iteration'!J$203))</f>
        <v>0.8506693668326385</v>
      </c>
      <c r="K117" s="3">
        <f>EXP('4. Iteration'!$F318-'4. Iteration'!K$203)/(1+EXP('4. Iteration'!$F318-'4. Iteration'!K$203))</f>
        <v>0.79631138135923041</v>
      </c>
      <c r="L117" s="3">
        <f>EXP('4. Iteration'!$F318-'4. Iteration'!L$203)/(1+EXP('4. Iteration'!$F318-'4. Iteration'!L$203))</f>
        <v>0.76436320490261978</v>
      </c>
      <c r="M117" s="3">
        <f>EXP('4. Iteration'!$F318-'4. Iteration'!M$203)/(1+EXP('4. Iteration'!$F318-'4. Iteration'!M$203))</f>
        <v>0.73198071061933356</v>
      </c>
      <c r="N117" s="3">
        <f>EXP('4. Iteration'!$F318-'4. Iteration'!N$203)/(1+EXP('4. Iteration'!$F318-'4. Iteration'!N$203))</f>
        <v>0.658322642636332</v>
      </c>
      <c r="O117" s="3">
        <f>EXP('4. Iteration'!$F318-'4. Iteration'!O$203)/(1+EXP('4. Iteration'!$F318-'4. Iteration'!O$203))</f>
        <v>0.65012201333646469</v>
      </c>
      <c r="P117" s="3">
        <f>EXP('4. Iteration'!$F318-'4. Iteration'!P$203)/(1+EXP('4. Iteration'!$F318-'4. Iteration'!P$203))</f>
        <v>0.62555415346047616</v>
      </c>
      <c r="Q117" s="3">
        <f>EXP('4. Iteration'!$F318-'4. Iteration'!Q$203)/(1+EXP('4. Iteration'!$F318-'4. Iteration'!Q$203))</f>
        <v>0.60107771913797614</v>
      </c>
      <c r="R117" s="3">
        <f>EXP('4. Iteration'!$F318-'4. Iteration'!R$203)/(1+EXP('4. Iteration'!$F318-'4. Iteration'!R$203))</f>
        <v>0.59294786513073339</v>
      </c>
      <c r="S117" s="3">
        <f>EXP('4. Iteration'!$F318-'4. Iteration'!S$203)/(1+EXP('4. Iteration'!$F318-'4. Iteration'!S$203))</f>
        <v>0.56866984361482487</v>
      </c>
      <c r="T117" s="3">
        <f>EXP('4. Iteration'!$F318-'4. Iteration'!T$203)/(1+EXP('4. Iteration'!$F318-'4. Iteration'!T$203))</f>
        <v>0.56866984361482487</v>
      </c>
      <c r="U117" s="3">
        <f>EXP('4. Iteration'!$F318-'4. Iteration'!U$203)/(1+EXP('4. Iteration'!$F318-'4. Iteration'!U$203))</f>
        <v>0.56061998399364299</v>
      </c>
      <c r="V117" s="3">
        <f>EXP('4. Iteration'!$F318-'4. Iteration'!V$203)/(1+EXP('4. Iteration'!$F318-'4. Iteration'!V$203))</f>
        <v>0.50503282670230221</v>
      </c>
      <c r="W117" s="3">
        <f>EXP('4. Iteration'!$F318-'4. Iteration'!W$203)/(1+EXP('4. Iteration'!$F318-'4. Iteration'!W$203))</f>
        <v>0.4739947647924419</v>
      </c>
      <c r="X117" s="3">
        <f>EXP('4. Iteration'!$F318-'4. Iteration'!X$203)/(1+EXP('4. Iteration'!$F318-'4. Iteration'!X$203))</f>
        <v>0.4739947647924419</v>
      </c>
      <c r="Y117" s="3">
        <f>EXP('4. Iteration'!$F318-'4. Iteration'!Y$203)/(1+EXP('4. Iteration'!$F318-'4. Iteration'!Y$203))</f>
        <v>0.45870815003126342</v>
      </c>
      <c r="Z117" s="3">
        <f>EXP('4. Iteration'!$F318-'4. Iteration'!Z$203)/(1+EXP('4. Iteration'!$F318-'4. Iteration'!Z$203))</f>
        <v>0.41388903195421478</v>
      </c>
      <c r="AA117" s="3">
        <f>EXP('4. Iteration'!$F318-'4. Iteration'!AA$203)/(1+EXP('4. Iteration'!$F318-'4. Iteration'!AA$203))</f>
        <v>0.41388903195421489</v>
      </c>
      <c r="AB117" s="3">
        <f>EXP('4. Iteration'!$F318-'4. Iteration'!AB$203)/(1+EXP('4. Iteration'!$F318-'4. Iteration'!AB$203))</f>
        <v>0.40658192898632767</v>
      </c>
      <c r="AC117" s="3">
        <f>EXP('4. Iteration'!$F318-'4. Iteration'!AC$203)/(1+EXP('4. Iteration'!$F318-'4. Iteration'!AC$203))</f>
        <v>0.38495852180065032</v>
      </c>
      <c r="AD117" s="3">
        <f>EXP('4. Iteration'!$F318-'4. Iteration'!AD$203)/(1+EXP('4. Iteration'!$F318-'4. Iteration'!AD$203))</f>
        <v>0.37785287061750428</v>
      </c>
      <c r="AE117" s="3">
        <f>EXP('4. Iteration'!$F318-'4. Iteration'!AE$203)/(1+EXP('4. Iteration'!$F318-'4. Iteration'!AE$203))</f>
        <v>0.37079964063114157</v>
      </c>
      <c r="AF117" s="3">
        <f>EXP('4. Iteration'!$F318-'4. Iteration'!AF$203)/(1+EXP('4. Iteration'!$F318-'4. Iteration'!AF$203))</f>
        <v>0.37079964063114157</v>
      </c>
      <c r="AG117" s="3">
        <f>EXP('4. Iteration'!$F318-'4. Iteration'!AG$203)/(1+EXP('4. Iteration'!$F318-'4. Iteration'!AG$203))</f>
        <v>0.36379959211439494</v>
      </c>
      <c r="AH117" s="3">
        <f>EXP('4. Iteration'!$F318-'4. Iteration'!AH$203)/(1+EXP('4. Iteration'!$F318-'4. Iteration'!AH$203))</f>
        <v>0.36379959211439494</v>
      </c>
      <c r="AI117" s="3">
        <f>EXP('4. Iteration'!$F318-'4. Iteration'!AI$203)/(1+EXP('4. Iteration'!$F318-'4. Iteration'!AI$203))</f>
        <v>0.36379959211439494</v>
      </c>
      <c r="AJ117" s="3">
        <f>EXP('4. Iteration'!$F318-'4. Iteration'!AJ$203)/(1+EXP('4. Iteration'!$F318-'4. Iteration'!AJ$203))</f>
        <v>0.34996192666484366</v>
      </c>
      <c r="AK117" s="3">
        <f>EXP('4. Iteration'!$F318-'4. Iteration'!AK$203)/(1+EXP('4. Iteration'!$F318-'4. Iteration'!AK$203))</f>
        <v>0.27793001766564929</v>
      </c>
      <c r="AL117" s="3">
        <f>EXP('4. Iteration'!$F318-'4. Iteration'!AL$203)/(1+EXP('4. Iteration'!$F318-'4. Iteration'!AL$203))</f>
        <v>0.27173780928798763</v>
      </c>
      <c r="AM117" s="3">
        <f>EXP('4. Iteration'!$F318-'4. Iteration'!AM$203)/(1+EXP('4. Iteration'!$F318-'4. Iteration'!AM$203))</f>
        <v>0.24169955053617187</v>
      </c>
      <c r="AN117" s="3">
        <f>EXP('4. Iteration'!$F318-'4. Iteration'!AN$203)/(1+EXP('4. Iteration'!$F318-'4. Iteration'!AN$203))</f>
        <v>0.21322215387746224</v>
      </c>
      <c r="AO117" s="3">
        <f>EXP('4. Iteration'!$F318-'4. Iteration'!AO$203)/(1+EXP('4. Iteration'!$F318-'4. Iteration'!AO$203))</f>
        <v>0.20771600961061668</v>
      </c>
      <c r="AP117" s="3">
        <f>EXP('4. Iteration'!$F318-'4. Iteration'!AP$203)/(1+EXP('4. Iteration'!$F318-'4. Iteration'!AP$203))</f>
        <v>0.19157829987723315</v>
      </c>
      <c r="AQ117" s="3">
        <f>EXP('4. Iteration'!$F318-'4. Iteration'!AQ$203)/(1+EXP('4. Iteration'!$F318-'4. Iteration'!AQ$203))</f>
        <v>0.18113772501884984</v>
      </c>
      <c r="AR117" s="3">
        <f>EXP('4. Iteration'!$F318-'4. Iteration'!AR$203)/(1+EXP('4. Iteration'!$F318-'4. Iteration'!AR$203))</f>
        <v>0.17601290435365333</v>
      </c>
      <c r="AS117" s="3">
        <f>EXP('4. Iteration'!$F318-'4. Iteration'!AS$203)/(1+EXP('4. Iteration'!$F318-'4. Iteration'!AS$203))</f>
        <v>0.16102025446729681</v>
      </c>
      <c r="AT117" s="3">
        <f>EXP('4. Iteration'!$F318-'4. Iteration'!AT$203)/(1+EXP('4. Iteration'!$F318-'4. Iteration'!AT$203))</f>
        <v>0.11946462034543447</v>
      </c>
      <c r="AU117" s="3">
        <f>EXP('4. Iteration'!$F318-'4. Iteration'!AU$203)/(1+EXP('4. Iteration'!$F318-'4. Iteration'!AU$203))</f>
        <v>2.4534770050169498E-2</v>
      </c>
      <c r="AX117">
        <f t="shared" si="18"/>
        <v>-7.899294498820808</v>
      </c>
      <c r="AY117" s="2">
        <f t="shared" si="20"/>
        <v>4.7819858176092959E-2</v>
      </c>
      <c r="AZ117" s="2">
        <f t="shared" si="20"/>
        <v>7.0974128563083619E-2</v>
      </c>
      <c r="BA117" s="2">
        <f t="shared" si="20"/>
        <v>0.12703099516519642</v>
      </c>
      <c r="BB117" s="2">
        <f t="shared" si="20"/>
        <v>0.16219956527698473</v>
      </c>
      <c r="BC117" s="2">
        <f t="shared" si="20"/>
        <v>0.18011209589361546</v>
      </c>
      <c r="BD117" s="2">
        <f t="shared" si="23"/>
        <v>0.19618494990054902</v>
      </c>
      <c r="BE117" s="2">
        <f t="shared" si="23"/>
        <v>0.22493394082864832</v>
      </c>
      <c r="BF117" s="2">
        <f t="shared" si="23"/>
        <v>0.22746338111180631</v>
      </c>
      <c r="BG117" s="2">
        <f t="shared" si="23"/>
        <v>0.23423615454882321</v>
      </c>
      <c r="BH117" s="2">
        <f t="shared" si="23"/>
        <v>0.23978329469386442</v>
      </c>
      <c r="BI117" s="2">
        <f t="shared" si="23"/>
        <v>0.24136069436763899</v>
      </c>
      <c r="BJ117" s="2">
        <f t="shared" si="23"/>
        <v>0.24528445257791551</v>
      </c>
      <c r="BK117" s="2">
        <f t="shared" si="23"/>
        <v>0.24528445257791551</v>
      </c>
      <c r="BL117" s="2">
        <f t="shared" si="23"/>
        <v>0.24632521754061046</v>
      </c>
      <c r="BM117" s="2">
        <f t="shared" si="23"/>
        <v>0.24997467065538459</v>
      </c>
      <c r="BN117" s="2">
        <f t="shared" si="23"/>
        <v>0.24932372774179962</v>
      </c>
      <c r="BO117" s="2">
        <f t="shared" si="23"/>
        <v>0.24932372774179962</v>
      </c>
      <c r="BP117" s="2">
        <f t="shared" si="23"/>
        <v>0.24829498312615936</v>
      </c>
      <c r="BQ117" s="2">
        <f t="shared" si="23"/>
        <v>0.24258490118221776</v>
      </c>
      <c r="BR117" s="2">
        <f t="shared" si="23"/>
        <v>0.24258490118221779</v>
      </c>
      <c r="BS117" s="2">
        <f t="shared" si="23"/>
        <v>0.24127306400808446</v>
      </c>
      <c r="BT117" s="2">
        <f t="shared" si="25"/>
        <v>0.23676545829370854</v>
      </c>
      <c r="BU117" s="2">
        <f t="shared" si="25"/>
        <v>0.23508007878361584</v>
      </c>
      <c r="BV117" s="2">
        <f t="shared" si="25"/>
        <v>0.23330726713895783</v>
      </c>
      <c r="BW117" s="2">
        <f t="shared" si="25"/>
        <v>0.23330726713895783</v>
      </c>
      <c r="BX117" s="2">
        <f t="shared" si="25"/>
        <v>0.23144944889179481</v>
      </c>
      <c r="BY117" s="2">
        <f t="shared" si="25"/>
        <v>0.23144944889179481</v>
      </c>
      <c r="BZ117" s="2">
        <f t="shared" si="25"/>
        <v>0.23144944889179481</v>
      </c>
      <c r="CA117" s="2">
        <f t="shared" si="25"/>
        <v>0.22748857654987423</v>
      </c>
      <c r="CB117" s="2">
        <f t="shared" si="25"/>
        <v>0.20068492294602117</v>
      </c>
      <c r="CC117" s="2">
        <f t="shared" si="22"/>
        <v>0.1978963722913529</v>
      </c>
      <c r="CD117" s="2">
        <f t="shared" si="22"/>
        <v>0.18328087780678437</v>
      </c>
      <c r="CE117" s="2">
        <f t="shared" si="24"/>
        <v>0.16775846697331806</v>
      </c>
      <c r="CF117" s="2">
        <f t="shared" si="24"/>
        <v>0.16457006896205889</v>
      </c>
      <c r="CG117" s="2">
        <f t="shared" si="24"/>
        <v>0.15487605489338208</v>
      </c>
      <c r="CH117" s="2">
        <f t="shared" si="24"/>
        <v>0.14832684959384537</v>
      </c>
      <c r="CI117" s="2">
        <f t="shared" si="24"/>
        <v>0.14503236185464502</v>
      </c>
      <c r="CJ117" s="2">
        <f t="shared" si="24"/>
        <v>0.1350927321185838</v>
      </c>
      <c r="CK117" s="2">
        <f t="shared" si="24"/>
        <v>0.10519282483115568</v>
      </c>
      <c r="CL117" s="2">
        <f t="shared" si="24"/>
        <v>2.3932815108754803E-2</v>
      </c>
    </row>
    <row r="118" spans="1:90">
      <c r="A118" t="str">
        <f>Tabelle1!A118</f>
        <v>Mert</v>
      </c>
      <c r="H118" s="3">
        <f>EXP('4. Iteration'!$F319-'4. Iteration'!H$203)/(1+EXP('4. Iteration'!$F319-'4. Iteration'!H$203))</f>
        <v>0.94964446157370497</v>
      </c>
      <c r="I118" s="3">
        <f>EXP('4. Iteration'!$F319-'4. Iteration'!I$203)/(1+EXP('4. Iteration'!$F319-'4. Iteration'!I$203))</f>
        <v>0.92311448975060684</v>
      </c>
      <c r="J118" s="3">
        <f>EXP('4. Iteration'!$F319-'4. Iteration'!J$203)/(1+EXP('4. Iteration'!$F319-'4. Iteration'!J$203))</f>
        <v>0.8506693668326385</v>
      </c>
      <c r="K118" s="3">
        <f>EXP('4. Iteration'!$F319-'4. Iteration'!K$203)/(1+EXP('4. Iteration'!$F319-'4. Iteration'!K$203))</f>
        <v>0.79631138135923052</v>
      </c>
      <c r="L118" s="3">
        <f>EXP('4. Iteration'!$F319-'4. Iteration'!L$203)/(1+EXP('4. Iteration'!$F319-'4. Iteration'!L$203))</f>
        <v>0.76436320490261978</v>
      </c>
      <c r="M118" s="3">
        <f>EXP('4. Iteration'!$F319-'4. Iteration'!M$203)/(1+EXP('4. Iteration'!$F319-'4. Iteration'!M$203))</f>
        <v>0.73198071061933345</v>
      </c>
      <c r="N118" s="3">
        <f>EXP('4. Iteration'!$F319-'4. Iteration'!N$203)/(1+EXP('4. Iteration'!$F319-'4. Iteration'!N$203))</f>
        <v>0.658322642636332</v>
      </c>
      <c r="O118" s="3">
        <f>EXP('4. Iteration'!$F319-'4. Iteration'!O$203)/(1+EXP('4. Iteration'!$F319-'4. Iteration'!O$203))</f>
        <v>0.65012201333646469</v>
      </c>
      <c r="P118" s="3">
        <f>EXP('4. Iteration'!$F319-'4. Iteration'!P$203)/(1+EXP('4. Iteration'!$F319-'4. Iteration'!P$203))</f>
        <v>0.62555415346047616</v>
      </c>
      <c r="Q118" s="3">
        <f>EXP('4. Iteration'!$F319-'4. Iteration'!Q$203)/(1+EXP('4. Iteration'!$F319-'4. Iteration'!Q$203))</f>
        <v>0.60107771913797614</v>
      </c>
      <c r="R118" s="3">
        <f>EXP('4. Iteration'!$F319-'4. Iteration'!R$203)/(1+EXP('4. Iteration'!$F319-'4. Iteration'!R$203))</f>
        <v>0.59294786513073339</v>
      </c>
      <c r="S118" s="3">
        <f>EXP('4. Iteration'!$F319-'4. Iteration'!S$203)/(1+EXP('4. Iteration'!$F319-'4. Iteration'!S$203))</f>
        <v>0.56866984361482487</v>
      </c>
      <c r="T118" s="3">
        <f>EXP('4. Iteration'!$F319-'4. Iteration'!T$203)/(1+EXP('4. Iteration'!$F319-'4. Iteration'!T$203))</f>
        <v>0.56866984361482487</v>
      </c>
      <c r="U118" s="3">
        <f>EXP('4. Iteration'!$F319-'4. Iteration'!U$203)/(1+EXP('4. Iteration'!$F319-'4. Iteration'!U$203))</f>
        <v>0.56061998399364299</v>
      </c>
      <c r="V118" s="3">
        <f>EXP('4. Iteration'!$F319-'4. Iteration'!V$203)/(1+EXP('4. Iteration'!$F319-'4. Iteration'!V$203))</f>
        <v>0.50503282670230221</v>
      </c>
      <c r="W118" s="3">
        <f>EXP('4. Iteration'!$F319-'4. Iteration'!W$203)/(1+EXP('4. Iteration'!$F319-'4. Iteration'!W$203))</f>
        <v>0.4739947647924419</v>
      </c>
      <c r="X118" s="3">
        <f>EXP('4. Iteration'!$F319-'4. Iteration'!X$203)/(1+EXP('4. Iteration'!$F319-'4. Iteration'!X$203))</f>
        <v>0.4739947647924419</v>
      </c>
      <c r="Y118" s="3">
        <f>EXP('4. Iteration'!$F319-'4. Iteration'!Y$203)/(1+EXP('4. Iteration'!$F319-'4. Iteration'!Y$203))</f>
        <v>0.45870815003126342</v>
      </c>
      <c r="Z118" s="3">
        <f>EXP('4. Iteration'!$F319-'4. Iteration'!Z$203)/(1+EXP('4. Iteration'!$F319-'4. Iteration'!Z$203))</f>
        <v>0.41388903195421478</v>
      </c>
      <c r="AA118" s="3">
        <f>EXP('4. Iteration'!$F319-'4. Iteration'!AA$203)/(1+EXP('4. Iteration'!$F319-'4. Iteration'!AA$203))</f>
        <v>0.41388903195421484</v>
      </c>
      <c r="AB118" s="3">
        <f>EXP('4. Iteration'!$F319-'4. Iteration'!AB$203)/(1+EXP('4. Iteration'!$F319-'4. Iteration'!AB$203))</f>
        <v>0.40658192898632761</v>
      </c>
      <c r="AC118" s="3">
        <f>EXP('4. Iteration'!$F319-'4. Iteration'!AC$203)/(1+EXP('4. Iteration'!$F319-'4. Iteration'!AC$203))</f>
        <v>0.38495852180065032</v>
      </c>
      <c r="AD118" s="3">
        <f>EXP('4. Iteration'!$F319-'4. Iteration'!AD$203)/(1+EXP('4. Iteration'!$F319-'4. Iteration'!AD$203))</f>
        <v>0.37785287061750428</v>
      </c>
      <c r="AE118" s="3">
        <f>EXP('4. Iteration'!$F319-'4. Iteration'!AE$203)/(1+EXP('4. Iteration'!$F319-'4. Iteration'!AE$203))</f>
        <v>0.37079964063114146</v>
      </c>
      <c r="AF118" s="3">
        <f>EXP('4. Iteration'!$F319-'4. Iteration'!AF$203)/(1+EXP('4. Iteration'!$F319-'4. Iteration'!AF$203))</f>
        <v>0.37079964063114157</v>
      </c>
      <c r="AG118" s="3">
        <f>EXP('4. Iteration'!$F319-'4. Iteration'!AG$203)/(1+EXP('4. Iteration'!$F319-'4. Iteration'!AG$203))</f>
        <v>0.36379959211439494</v>
      </c>
      <c r="AH118" s="3">
        <f>EXP('4. Iteration'!$F319-'4. Iteration'!AH$203)/(1+EXP('4. Iteration'!$F319-'4. Iteration'!AH$203))</f>
        <v>0.36379959211439494</v>
      </c>
      <c r="AI118" s="3">
        <f>EXP('4. Iteration'!$F319-'4. Iteration'!AI$203)/(1+EXP('4. Iteration'!$F319-'4. Iteration'!AI$203))</f>
        <v>0.36379959211439494</v>
      </c>
      <c r="AJ118" s="3">
        <f>EXP('4. Iteration'!$F319-'4. Iteration'!AJ$203)/(1+EXP('4. Iteration'!$F319-'4. Iteration'!AJ$203))</f>
        <v>0.3499619266648436</v>
      </c>
      <c r="AK118" s="3">
        <f>EXP('4. Iteration'!$F319-'4. Iteration'!AK$203)/(1+EXP('4. Iteration'!$F319-'4. Iteration'!AK$203))</f>
        <v>0.27793001766564929</v>
      </c>
      <c r="AL118" s="3">
        <f>EXP('4. Iteration'!$F319-'4. Iteration'!AL$203)/(1+EXP('4. Iteration'!$F319-'4. Iteration'!AL$203))</f>
        <v>0.27173780928798763</v>
      </c>
      <c r="AM118" s="3">
        <f>EXP('4. Iteration'!$F319-'4. Iteration'!AM$203)/(1+EXP('4. Iteration'!$F319-'4. Iteration'!AM$203))</f>
        <v>0.24169955053617187</v>
      </c>
      <c r="AN118" s="3">
        <f>EXP('4. Iteration'!$F319-'4. Iteration'!AN$203)/(1+EXP('4. Iteration'!$F319-'4. Iteration'!AN$203))</f>
        <v>0.21322215387746224</v>
      </c>
      <c r="AO118" s="3">
        <f>EXP('4. Iteration'!$F319-'4. Iteration'!AO$203)/(1+EXP('4. Iteration'!$F319-'4. Iteration'!AO$203))</f>
        <v>0.20771600961061668</v>
      </c>
      <c r="AP118" s="3">
        <f>EXP('4. Iteration'!$F319-'4. Iteration'!AP$203)/(1+EXP('4. Iteration'!$F319-'4. Iteration'!AP$203))</f>
        <v>0.19157829987723315</v>
      </c>
      <c r="AQ118" s="3">
        <f>EXP('4. Iteration'!$F319-'4. Iteration'!AQ$203)/(1+EXP('4. Iteration'!$F319-'4. Iteration'!AQ$203))</f>
        <v>0.18113772501884981</v>
      </c>
      <c r="AR118" s="3">
        <f>EXP('4. Iteration'!$F319-'4. Iteration'!AR$203)/(1+EXP('4. Iteration'!$F319-'4. Iteration'!AR$203))</f>
        <v>0.17601290435365327</v>
      </c>
      <c r="AS118" s="3">
        <f>EXP('4. Iteration'!$F319-'4. Iteration'!AS$203)/(1+EXP('4. Iteration'!$F319-'4. Iteration'!AS$203))</f>
        <v>0.16102025446729681</v>
      </c>
      <c r="AT118" s="3">
        <f>EXP('4. Iteration'!$F319-'4. Iteration'!AT$203)/(1+EXP('4. Iteration'!$F319-'4. Iteration'!AT$203))</f>
        <v>0.11946462034543445</v>
      </c>
      <c r="AU118" s="3">
        <f>EXP('4. Iteration'!$F319-'4. Iteration'!AU$203)/(1+EXP('4. Iteration'!$F319-'4. Iteration'!AU$203))</f>
        <v>2.4534770050169498E-2</v>
      </c>
      <c r="AX118">
        <f t="shared" si="18"/>
        <v>-7.899294498820808</v>
      </c>
      <c r="AY118" s="2">
        <f t="shared" si="20"/>
        <v>4.7819858176092959E-2</v>
      </c>
      <c r="AZ118" s="2">
        <f t="shared" si="20"/>
        <v>7.0974128563083619E-2</v>
      </c>
      <c r="BA118" s="2">
        <f t="shared" si="20"/>
        <v>0.12703099516519642</v>
      </c>
      <c r="BB118" s="2">
        <f t="shared" si="20"/>
        <v>0.16219956527698465</v>
      </c>
      <c r="BC118" s="2">
        <f t="shared" si="20"/>
        <v>0.18011209589361546</v>
      </c>
      <c r="BD118" s="2">
        <f t="shared" si="23"/>
        <v>0.19618494990054908</v>
      </c>
      <c r="BE118" s="2">
        <f t="shared" si="23"/>
        <v>0.22493394082864832</v>
      </c>
      <c r="BF118" s="2">
        <f t="shared" si="23"/>
        <v>0.22746338111180631</v>
      </c>
      <c r="BG118" s="2">
        <f t="shared" si="23"/>
        <v>0.23423615454882321</v>
      </c>
      <c r="BH118" s="2">
        <f t="shared" si="23"/>
        <v>0.23978329469386442</v>
      </c>
      <c r="BI118" s="2">
        <f t="shared" si="23"/>
        <v>0.24136069436763899</v>
      </c>
      <c r="BJ118" s="2">
        <f t="shared" si="23"/>
        <v>0.24528445257791551</v>
      </c>
      <c r="BK118" s="2">
        <f t="shared" si="23"/>
        <v>0.24528445257791551</v>
      </c>
      <c r="BL118" s="2">
        <f t="shared" si="23"/>
        <v>0.24632521754061046</v>
      </c>
      <c r="BM118" s="2">
        <f t="shared" si="23"/>
        <v>0.24997467065538459</v>
      </c>
      <c r="BN118" s="2">
        <f t="shared" si="23"/>
        <v>0.24932372774179962</v>
      </c>
      <c r="BO118" s="2">
        <f t="shared" si="23"/>
        <v>0.24932372774179962</v>
      </c>
      <c r="BP118" s="2">
        <f t="shared" si="23"/>
        <v>0.24829498312615936</v>
      </c>
      <c r="BQ118" s="2">
        <f t="shared" si="23"/>
        <v>0.24258490118221776</v>
      </c>
      <c r="BR118" s="2">
        <f t="shared" si="23"/>
        <v>0.24258490118221779</v>
      </c>
      <c r="BS118" s="2">
        <f t="shared" si="23"/>
        <v>0.24127306400808446</v>
      </c>
      <c r="BT118" s="2">
        <f t="shared" si="25"/>
        <v>0.23676545829370854</v>
      </c>
      <c r="BU118" s="2">
        <f t="shared" si="25"/>
        <v>0.23508007878361584</v>
      </c>
      <c r="BV118" s="2">
        <f t="shared" si="25"/>
        <v>0.2333072671389578</v>
      </c>
      <c r="BW118" s="2">
        <f t="shared" si="25"/>
        <v>0.23330726713895783</v>
      </c>
      <c r="BX118" s="2">
        <f t="shared" si="25"/>
        <v>0.23144944889179481</v>
      </c>
      <c r="BY118" s="2">
        <f t="shared" si="25"/>
        <v>0.23144944889179481</v>
      </c>
      <c r="BZ118" s="2">
        <f t="shared" si="25"/>
        <v>0.23144944889179481</v>
      </c>
      <c r="CA118" s="2">
        <f t="shared" si="25"/>
        <v>0.22748857654987423</v>
      </c>
      <c r="CB118" s="2">
        <f t="shared" si="25"/>
        <v>0.20068492294602117</v>
      </c>
      <c r="CC118" s="2">
        <f t="shared" si="22"/>
        <v>0.1978963722913529</v>
      </c>
      <c r="CD118" s="2">
        <f t="shared" si="22"/>
        <v>0.18328087780678437</v>
      </c>
      <c r="CE118" s="2">
        <f t="shared" si="24"/>
        <v>0.16775846697331806</v>
      </c>
      <c r="CF118" s="2">
        <f t="shared" si="24"/>
        <v>0.16457006896205889</v>
      </c>
      <c r="CG118" s="2">
        <f t="shared" si="24"/>
        <v>0.15487605489338208</v>
      </c>
      <c r="CH118" s="2">
        <f t="shared" si="24"/>
        <v>0.14832684959384534</v>
      </c>
      <c r="CI118" s="2">
        <f t="shared" si="24"/>
        <v>0.14503236185464499</v>
      </c>
      <c r="CJ118" s="2">
        <f t="shared" si="24"/>
        <v>0.1350927321185838</v>
      </c>
      <c r="CK118" s="2">
        <f t="shared" si="24"/>
        <v>0.10519282483115566</v>
      </c>
      <c r="CL118" s="2">
        <f t="shared" si="24"/>
        <v>2.3932815108754803E-2</v>
      </c>
    </row>
    <row r="119" spans="1:90">
      <c r="A119" t="str">
        <f>Tabelle1!A119</f>
        <v>Neurauter Lisa</v>
      </c>
      <c r="H119" s="3">
        <f>EXP('4. Iteration'!$F320-'4. Iteration'!H$203)/(1+EXP('4. Iteration'!$F320-'4. Iteration'!H$203))</f>
        <v>0.94964446157370497</v>
      </c>
      <c r="I119" s="3">
        <f>EXP('4. Iteration'!$F320-'4. Iteration'!I$203)/(1+EXP('4. Iteration'!$F320-'4. Iteration'!I$203))</f>
        <v>0.92311448975060684</v>
      </c>
      <c r="J119" s="3">
        <f>EXP('4. Iteration'!$F320-'4. Iteration'!J$203)/(1+EXP('4. Iteration'!$F320-'4. Iteration'!J$203))</f>
        <v>0.8506693668326385</v>
      </c>
      <c r="K119" s="3">
        <f>EXP('4. Iteration'!$F320-'4. Iteration'!K$203)/(1+EXP('4. Iteration'!$F320-'4. Iteration'!K$203))</f>
        <v>0.79631138135923041</v>
      </c>
      <c r="L119" s="3">
        <f>EXP('4. Iteration'!$F320-'4. Iteration'!L$203)/(1+EXP('4. Iteration'!$F320-'4. Iteration'!L$203))</f>
        <v>0.76436320490261978</v>
      </c>
      <c r="M119" s="3">
        <f>EXP('4. Iteration'!$F320-'4. Iteration'!M$203)/(1+EXP('4. Iteration'!$F320-'4. Iteration'!M$203))</f>
        <v>0.73198071061933356</v>
      </c>
      <c r="N119" s="3">
        <f>EXP('4. Iteration'!$F320-'4. Iteration'!N$203)/(1+EXP('4. Iteration'!$F320-'4. Iteration'!N$203))</f>
        <v>0.658322642636332</v>
      </c>
      <c r="O119" s="3">
        <f>EXP('4. Iteration'!$F320-'4. Iteration'!O$203)/(1+EXP('4. Iteration'!$F320-'4. Iteration'!O$203))</f>
        <v>0.65012201333646469</v>
      </c>
      <c r="P119" s="3">
        <f>EXP('4. Iteration'!$F320-'4. Iteration'!P$203)/(1+EXP('4. Iteration'!$F320-'4. Iteration'!P$203))</f>
        <v>0.62555415346047616</v>
      </c>
      <c r="Q119" s="3">
        <f>EXP('4. Iteration'!$F320-'4. Iteration'!Q$203)/(1+EXP('4. Iteration'!$F320-'4. Iteration'!Q$203))</f>
        <v>0.60107771913797614</v>
      </c>
      <c r="R119" s="3">
        <f>EXP('4. Iteration'!$F320-'4. Iteration'!R$203)/(1+EXP('4. Iteration'!$F320-'4. Iteration'!R$203))</f>
        <v>0.59294786513073339</v>
      </c>
      <c r="S119" s="3">
        <f>EXP('4. Iteration'!$F320-'4. Iteration'!S$203)/(1+EXP('4. Iteration'!$F320-'4. Iteration'!S$203))</f>
        <v>0.56866984361482487</v>
      </c>
      <c r="T119" s="3">
        <f>EXP('4. Iteration'!$F320-'4. Iteration'!T$203)/(1+EXP('4. Iteration'!$F320-'4. Iteration'!T$203))</f>
        <v>0.56866984361482487</v>
      </c>
      <c r="U119" s="3">
        <f>EXP('4. Iteration'!$F320-'4. Iteration'!U$203)/(1+EXP('4. Iteration'!$F320-'4. Iteration'!U$203))</f>
        <v>0.56061998399364299</v>
      </c>
      <c r="V119" s="3">
        <f>EXP('4. Iteration'!$F320-'4. Iteration'!V$203)/(1+EXP('4. Iteration'!$F320-'4. Iteration'!V$203))</f>
        <v>0.50503282670230232</v>
      </c>
      <c r="W119" s="3">
        <f>EXP('4. Iteration'!$F320-'4. Iteration'!W$203)/(1+EXP('4. Iteration'!$F320-'4. Iteration'!W$203))</f>
        <v>0.4739947647924419</v>
      </c>
      <c r="X119" s="3">
        <f>EXP('4. Iteration'!$F320-'4. Iteration'!X$203)/(1+EXP('4. Iteration'!$F320-'4. Iteration'!X$203))</f>
        <v>0.4739947647924419</v>
      </c>
      <c r="Y119" s="3">
        <f>EXP('4. Iteration'!$F320-'4. Iteration'!Y$203)/(1+EXP('4. Iteration'!$F320-'4. Iteration'!Y$203))</f>
        <v>0.45870815003126347</v>
      </c>
      <c r="Z119" s="3">
        <f>EXP('4. Iteration'!$F320-'4. Iteration'!Z$203)/(1+EXP('4. Iteration'!$F320-'4. Iteration'!Z$203))</f>
        <v>0.41388903195421478</v>
      </c>
      <c r="AA119" s="3">
        <f>EXP('4. Iteration'!$F320-'4. Iteration'!AA$203)/(1+EXP('4. Iteration'!$F320-'4. Iteration'!AA$203))</f>
        <v>0.41388903195421489</v>
      </c>
      <c r="AB119" s="3">
        <f>EXP('4. Iteration'!$F320-'4. Iteration'!AB$203)/(1+EXP('4. Iteration'!$F320-'4. Iteration'!AB$203))</f>
        <v>0.40658192898632767</v>
      </c>
      <c r="AC119" s="3">
        <f>EXP('4. Iteration'!$F320-'4. Iteration'!AC$203)/(1+EXP('4. Iteration'!$F320-'4. Iteration'!AC$203))</f>
        <v>0.38495852180065032</v>
      </c>
      <c r="AD119" s="3">
        <f>EXP('4. Iteration'!$F320-'4. Iteration'!AD$203)/(1+EXP('4. Iteration'!$F320-'4. Iteration'!AD$203))</f>
        <v>0.37785287061750428</v>
      </c>
      <c r="AE119" s="3">
        <f>EXP('4. Iteration'!$F320-'4. Iteration'!AE$203)/(1+EXP('4. Iteration'!$F320-'4. Iteration'!AE$203))</f>
        <v>0.37079964063114157</v>
      </c>
      <c r="AF119" s="3">
        <f>EXP('4. Iteration'!$F320-'4. Iteration'!AF$203)/(1+EXP('4. Iteration'!$F320-'4. Iteration'!AF$203))</f>
        <v>0.37079964063114157</v>
      </c>
      <c r="AG119" s="3">
        <f>EXP('4. Iteration'!$F320-'4. Iteration'!AG$203)/(1+EXP('4. Iteration'!$F320-'4. Iteration'!AG$203))</f>
        <v>0.36379959211439494</v>
      </c>
      <c r="AH119" s="3">
        <f>EXP('4. Iteration'!$F320-'4. Iteration'!AH$203)/(1+EXP('4. Iteration'!$F320-'4. Iteration'!AH$203))</f>
        <v>0.36379959211439494</v>
      </c>
      <c r="AI119" s="3">
        <f>EXP('4. Iteration'!$F320-'4. Iteration'!AI$203)/(1+EXP('4. Iteration'!$F320-'4. Iteration'!AI$203))</f>
        <v>0.36379959211439494</v>
      </c>
      <c r="AJ119" s="3">
        <f>EXP('4. Iteration'!$F320-'4. Iteration'!AJ$203)/(1+EXP('4. Iteration'!$F320-'4. Iteration'!AJ$203))</f>
        <v>0.34996192666484366</v>
      </c>
      <c r="AK119" s="3">
        <f>EXP('4. Iteration'!$F320-'4. Iteration'!AK$203)/(1+EXP('4. Iteration'!$F320-'4. Iteration'!AK$203))</f>
        <v>0.27793001766564934</v>
      </c>
      <c r="AL119" s="3">
        <f>EXP('4. Iteration'!$F320-'4. Iteration'!AL$203)/(1+EXP('4. Iteration'!$F320-'4. Iteration'!AL$203))</f>
        <v>0.27173780928798763</v>
      </c>
      <c r="AM119" s="3">
        <f>EXP('4. Iteration'!$F320-'4. Iteration'!AM$203)/(1+EXP('4. Iteration'!$F320-'4. Iteration'!AM$203))</f>
        <v>0.24169955053617187</v>
      </c>
      <c r="AN119" s="3">
        <f>EXP('4. Iteration'!$F320-'4. Iteration'!AN$203)/(1+EXP('4. Iteration'!$F320-'4. Iteration'!AN$203))</f>
        <v>0.21322215387746224</v>
      </c>
      <c r="AO119" s="3">
        <f>EXP('4. Iteration'!$F320-'4. Iteration'!AO$203)/(1+EXP('4. Iteration'!$F320-'4. Iteration'!AO$203))</f>
        <v>0.20771600961061668</v>
      </c>
      <c r="AP119" s="3">
        <f>EXP('4. Iteration'!$F320-'4. Iteration'!AP$203)/(1+EXP('4. Iteration'!$F320-'4. Iteration'!AP$203))</f>
        <v>0.19157829987723315</v>
      </c>
      <c r="AQ119" s="3">
        <f>EXP('4. Iteration'!$F320-'4. Iteration'!AQ$203)/(1+EXP('4. Iteration'!$F320-'4. Iteration'!AQ$203))</f>
        <v>0.18113772501884984</v>
      </c>
      <c r="AR119" s="3">
        <f>EXP('4. Iteration'!$F320-'4. Iteration'!AR$203)/(1+EXP('4. Iteration'!$F320-'4. Iteration'!AR$203))</f>
        <v>0.17601290435365333</v>
      </c>
      <c r="AS119" s="3">
        <f>EXP('4. Iteration'!$F320-'4. Iteration'!AS$203)/(1+EXP('4. Iteration'!$F320-'4. Iteration'!AS$203))</f>
        <v>0.16102025446729681</v>
      </c>
      <c r="AT119" s="3">
        <f>EXP('4. Iteration'!$F320-'4. Iteration'!AT$203)/(1+EXP('4. Iteration'!$F320-'4. Iteration'!AT$203))</f>
        <v>0.11946462034543447</v>
      </c>
      <c r="AU119" s="3">
        <f>EXP('4. Iteration'!$F320-'4. Iteration'!AU$203)/(1+EXP('4. Iteration'!$F320-'4. Iteration'!AU$203))</f>
        <v>2.4534770050169498E-2</v>
      </c>
      <c r="AX119">
        <f t="shared" si="18"/>
        <v>-7.899294498820808</v>
      </c>
      <c r="AY119" s="2">
        <f t="shared" si="20"/>
        <v>4.7819858176092959E-2</v>
      </c>
      <c r="AZ119" s="2">
        <f t="shared" si="20"/>
        <v>7.0974128563083619E-2</v>
      </c>
      <c r="BA119" s="2">
        <f t="shared" si="20"/>
        <v>0.12703099516519642</v>
      </c>
      <c r="BB119" s="2">
        <f t="shared" si="20"/>
        <v>0.16219956527698473</v>
      </c>
      <c r="BC119" s="2">
        <f t="shared" si="20"/>
        <v>0.18011209589361546</v>
      </c>
      <c r="BD119" s="2">
        <f t="shared" si="23"/>
        <v>0.19618494990054902</v>
      </c>
      <c r="BE119" s="2">
        <f t="shared" si="23"/>
        <v>0.22493394082864832</v>
      </c>
      <c r="BF119" s="2">
        <f t="shared" si="23"/>
        <v>0.22746338111180631</v>
      </c>
      <c r="BG119" s="2">
        <f t="shared" si="23"/>
        <v>0.23423615454882321</v>
      </c>
      <c r="BH119" s="2">
        <f t="shared" si="23"/>
        <v>0.23978329469386442</v>
      </c>
      <c r="BI119" s="2">
        <f t="shared" si="23"/>
        <v>0.24136069436763899</v>
      </c>
      <c r="BJ119" s="2">
        <f t="shared" si="23"/>
        <v>0.24528445257791551</v>
      </c>
      <c r="BK119" s="2">
        <f t="shared" si="23"/>
        <v>0.24528445257791551</v>
      </c>
      <c r="BL119" s="2">
        <f t="shared" si="23"/>
        <v>0.24632521754061046</v>
      </c>
      <c r="BM119" s="2">
        <f t="shared" si="23"/>
        <v>0.24997467065538459</v>
      </c>
      <c r="BN119" s="2">
        <f t="shared" si="23"/>
        <v>0.24932372774179962</v>
      </c>
      <c r="BO119" s="2">
        <f t="shared" si="23"/>
        <v>0.24932372774179962</v>
      </c>
      <c r="BP119" s="2">
        <f t="shared" si="23"/>
        <v>0.24829498312615933</v>
      </c>
      <c r="BQ119" s="2">
        <f t="shared" si="23"/>
        <v>0.24258490118221776</v>
      </c>
      <c r="BR119" s="2">
        <f t="shared" si="23"/>
        <v>0.24258490118221779</v>
      </c>
      <c r="BS119" s="2">
        <f t="shared" si="23"/>
        <v>0.24127306400808446</v>
      </c>
      <c r="BT119" s="2">
        <f t="shared" si="25"/>
        <v>0.23676545829370854</v>
      </c>
      <c r="BU119" s="2">
        <f t="shared" si="25"/>
        <v>0.23508007878361584</v>
      </c>
      <c r="BV119" s="2">
        <f t="shared" si="25"/>
        <v>0.23330726713895783</v>
      </c>
      <c r="BW119" s="2">
        <f t="shared" si="25"/>
        <v>0.23330726713895783</v>
      </c>
      <c r="BX119" s="2">
        <f t="shared" si="25"/>
        <v>0.23144944889179481</v>
      </c>
      <c r="BY119" s="2">
        <f t="shared" si="25"/>
        <v>0.23144944889179481</v>
      </c>
      <c r="BZ119" s="2">
        <f t="shared" si="25"/>
        <v>0.23144944889179481</v>
      </c>
      <c r="CA119" s="2">
        <f t="shared" si="25"/>
        <v>0.22748857654987423</v>
      </c>
      <c r="CB119" s="2">
        <f t="shared" si="25"/>
        <v>0.20068492294602117</v>
      </c>
      <c r="CC119" s="2">
        <f t="shared" si="22"/>
        <v>0.1978963722913529</v>
      </c>
      <c r="CD119" s="2">
        <f t="shared" si="22"/>
        <v>0.18328087780678437</v>
      </c>
      <c r="CE119" s="2">
        <f t="shared" si="22"/>
        <v>0.16775846697331806</v>
      </c>
      <c r="CF119" s="2">
        <f t="shared" si="24"/>
        <v>0.16457006896205889</v>
      </c>
      <c r="CG119" s="2">
        <f t="shared" si="24"/>
        <v>0.15487605489338208</v>
      </c>
      <c r="CH119" s="2">
        <f t="shared" si="24"/>
        <v>0.14832684959384537</v>
      </c>
      <c r="CI119" s="2">
        <f t="shared" si="24"/>
        <v>0.14503236185464502</v>
      </c>
      <c r="CJ119" s="2">
        <f t="shared" si="24"/>
        <v>0.1350927321185838</v>
      </c>
      <c r="CK119" s="2">
        <f t="shared" si="24"/>
        <v>0.10519282483115568</v>
      </c>
      <c r="CL119" s="2">
        <f t="shared" si="24"/>
        <v>2.3932815108754803E-2</v>
      </c>
    </row>
    <row r="120" spans="1:90">
      <c r="A120" t="str">
        <f>Tabelle1!A120</f>
        <v>Krizanac Robert</v>
      </c>
      <c r="H120" s="3">
        <f>EXP('4. Iteration'!$F321-'4. Iteration'!H$203)/(1+EXP('4. Iteration'!$F321-'4. Iteration'!H$203))</f>
        <v>0.94964446157370497</v>
      </c>
      <c r="I120" s="3">
        <f>EXP('4. Iteration'!$F321-'4. Iteration'!I$203)/(1+EXP('4. Iteration'!$F321-'4. Iteration'!I$203))</f>
        <v>0.92311448975060684</v>
      </c>
      <c r="J120" s="3">
        <f>EXP('4. Iteration'!$F321-'4. Iteration'!J$203)/(1+EXP('4. Iteration'!$F321-'4. Iteration'!J$203))</f>
        <v>0.8506693668326385</v>
      </c>
      <c r="K120" s="3">
        <f>EXP('4. Iteration'!$F321-'4. Iteration'!K$203)/(1+EXP('4. Iteration'!$F321-'4. Iteration'!K$203))</f>
        <v>0.79631138135923052</v>
      </c>
      <c r="L120" s="3">
        <f>EXP('4. Iteration'!$F321-'4. Iteration'!L$203)/(1+EXP('4. Iteration'!$F321-'4. Iteration'!L$203))</f>
        <v>0.76436320490261978</v>
      </c>
      <c r="M120" s="3">
        <f>EXP('4. Iteration'!$F321-'4. Iteration'!M$203)/(1+EXP('4. Iteration'!$F321-'4. Iteration'!M$203))</f>
        <v>0.73198071061933345</v>
      </c>
      <c r="N120" s="3">
        <f>EXP('4. Iteration'!$F321-'4. Iteration'!N$203)/(1+EXP('4. Iteration'!$F321-'4. Iteration'!N$203))</f>
        <v>0.658322642636332</v>
      </c>
      <c r="O120" s="3">
        <f>EXP('4. Iteration'!$F321-'4. Iteration'!O$203)/(1+EXP('4. Iteration'!$F321-'4. Iteration'!O$203))</f>
        <v>0.65012201333646469</v>
      </c>
      <c r="P120" s="3">
        <f>EXP('4. Iteration'!$F321-'4. Iteration'!P$203)/(1+EXP('4. Iteration'!$F321-'4. Iteration'!P$203))</f>
        <v>0.62555415346047616</v>
      </c>
      <c r="Q120" s="3">
        <f>EXP('4. Iteration'!$F321-'4. Iteration'!Q$203)/(1+EXP('4. Iteration'!$F321-'4. Iteration'!Q$203))</f>
        <v>0.60107771913797614</v>
      </c>
      <c r="R120" s="3">
        <f>EXP('4. Iteration'!$F321-'4. Iteration'!R$203)/(1+EXP('4. Iteration'!$F321-'4. Iteration'!R$203))</f>
        <v>0.59294786513073339</v>
      </c>
      <c r="S120" s="3">
        <f>EXP('4. Iteration'!$F321-'4. Iteration'!S$203)/(1+EXP('4. Iteration'!$F321-'4. Iteration'!S$203))</f>
        <v>0.56866984361482487</v>
      </c>
      <c r="T120" s="3">
        <f>EXP('4. Iteration'!$F321-'4. Iteration'!T$203)/(1+EXP('4. Iteration'!$F321-'4. Iteration'!T$203))</f>
        <v>0.56866984361482487</v>
      </c>
      <c r="U120" s="3">
        <f>EXP('4. Iteration'!$F321-'4. Iteration'!U$203)/(1+EXP('4. Iteration'!$F321-'4. Iteration'!U$203))</f>
        <v>0.56061998399364299</v>
      </c>
      <c r="V120" s="3">
        <f>EXP('4. Iteration'!$F321-'4. Iteration'!V$203)/(1+EXP('4. Iteration'!$F321-'4. Iteration'!V$203))</f>
        <v>0.50503282670230221</v>
      </c>
      <c r="W120" s="3">
        <f>EXP('4. Iteration'!$F321-'4. Iteration'!W$203)/(1+EXP('4. Iteration'!$F321-'4. Iteration'!W$203))</f>
        <v>0.4739947647924419</v>
      </c>
      <c r="X120" s="3">
        <f>EXP('4. Iteration'!$F321-'4. Iteration'!X$203)/(1+EXP('4. Iteration'!$F321-'4. Iteration'!X$203))</f>
        <v>0.4739947647924419</v>
      </c>
      <c r="Y120" s="3">
        <f>EXP('4. Iteration'!$F321-'4. Iteration'!Y$203)/(1+EXP('4. Iteration'!$F321-'4. Iteration'!Y$203))</f>
        <v>0.45870815003126342</v>
      </c>
      <c r="Z120" s="3">
        <f>EXP('4. Iteration'!$F321-'4. Iteration'!Z$203)/(1+EXP('4. Iteration'!$F321-'4. Iteration'!Z$203))</f>
        <v>0.41388903195421478</v>
      </c>
      <c r="AA120" s="3">
        <f>EXP('4. Iteration'!$F321-'4. Iteration'!AA$203)/(1+EXP('4. Iteration'!$F321-'4. Iteration'!AA$203))</f>
        <v>0.41388903195421484</v>
      </c>
      <c r="AB120" s="3">
        <f>EXP('4. Iteration'!$F321-'4. Iteration'!AB$203)/(1+EXP('4. Iteration'!$F321-'4. Iteration'!AB$203))</f>
        <v>0.40658192898632761</v>
      </c>
      <c r="AC120" s="3">
        <f>EXP('4. Iteration'!$F321-'4. Iteration'!AC$203)/(1+EXP('4. Iteration'!$F321-'4. Iteration'!AC$203))</f>
        <v>0.38495852180065032</v>
      </c>
      <c r="AD120" s="3">
        <f>EXP('4. Iteration'!$F321-'4. Iteration'!AD$203)/(1+EXP('4. Iteration'!$F321-'4. Iteration'!AD$203))</f>
        <v>0.37785287061750428</v>
      </c>
      <c r="AE120" s="3">
        <f>EXP('4. Iteration'!$F321-'4. Iteration'!AE$203)/(1+EXP('4. Iteration'!$F321-'4. Iteration'!AE$203))</f>
        <v>0.37079964063114146</v>
      </c>
      <c r="AF120" s="3">
        <f>EXP('4. Iteration'!$F321-'4. Iteration'!AF$203)/(1+EXP('4. Iteration'!$F321-'4. Iteration'!AF$203))</f>
        <v>0.37079964063114157</v>
      </c>
      <c r="AG120" s="3">
        <f>EXP('4. Iteration'!$F321-'4. Iteration'!AG$203)/(1+EXP('4. Iteration'!$F321-'4. Iteration'!AG$203))</f>
        <v>0.36379959211439494</v>
      </c>
      <c r="AH120" s="3">
        <f>EXP('4. Iteration'!$F321-'4. Iteration'!AH$203)/(1+EXP('4. Iteration'!$F321-'4. Iteration'!AH$203))</f>
        <v>0.36379959211439494</v>
      </c>
      <c r="AI120" s="3">
        <f>EXP('4. Iteration'!$F321-'4. Iteration'!AI$203)/(1+EXP('4. Iteration'!$F321-'4. Iteration'!AI$203))</f>
        <v>0.36379959211439494</v>
      </c>
      <c r="AJ120" s="3">
        <f>EXP('4. Iteration'!$F321-'4. Iteration'!AJ$203)/(1+EXP('4. Iteration'!$F321-'4. Iteration'!AJ$203))</f>
        <v>0.3499619266648436</v>
      </c>
      <c r="AK120" s="3">
        <f>EXP('4. Iteration'!$F321-'4. Iteration'!AK$203)/(1+EXP('4. Iteration'!$F321-'4. Iteration'!AK$203))</f>
        <v>0.27793001766564929</v>
      </c>
      <c r="AL120" s="3">
        <f>EXP('4. Iteration'!$F321-'4. Iteration'!AL$203)/(1+EXP('4. Iteration'!$F321-'4. Iteration'!AL$203))</f>
        <v>0.27173780928798763</v>
      </c>
      <c r="AM120" s="3">
        <f>EXP('4. Iteration'!$F321-'4. Iteration'!AM$203)/(1+EXP('4. Iteration'!$F321-'4. Iteration'!AM$203))</f>
        <v>0.24169955053617187</v>
      </c>
      <c r="AN120" s="3">
        <f>EXP('4. Iteration'!$F321-'4. Iteration'!AN$203)/(1+EXP('4. Iteration'!$F321-'4. Iteration'!AN$203))</f>
        <v>0.21322215387746224</v>
      </c>
      <c r="AO120" s="3">
        <f>EXP('4. Iteration'!$F321-'4. Iteration'!AO$203)/(1+EXP('4. Iteration'!$F321-'4. Iteration'!AO$203))</f>
        <v>0.20771600961061668</v>
      </c>
      <c r="AP120" s="3">
        <f>EXP('4. Iteration'!$F321-'4. Iteration'!AP$203)/(1+EXP('4. Iteration'!$F321-'4. Iteration'!AP$203))</f>
        <v>0.19157829987723315</v>
      </c>
      <c r="AQ120" s="3">
        <f>EXP('4. Iteration'!$F321-'4. Iteration'!AQ$203)/(1+EXP('4. Iteration'!$F321-'4. Iteration'!AQ$203))</f>
        <v>0.18113772501884981</v>
      </c>
      <c r="AR120" s="3">
        <f>EXP('4. Iteration'!$F321-'4. Iteration'!AR$203)/(1+EXP('4. Iteration'!$F321-'4. Iteration'!AR$203))</f>
        <v>0.17601290435365327</v>
      </c>
      <c r="AS120" s="3">
        <f>EXP('4. Iteration'!$F321-'4. Iteration'!AS$203)/(1+EXP('4. Iteration'!$F321-'4. Iteration'!AS$203))</f>
        <v>0.16102025446729681</v>
      </c>
      <c r="AT120" s="3">
        <f>EXP('4. Iteration'!$F321-'4. Iteration'!AT$203)/(1+EXP('4. Iteration'!$F321-'4. Iteration'!AT$203))</f>
        <v>0.11946462034543445</v>
      </c>
      <c r="AU120" s="3">
        <f>EXP('4. Iteration'!$F321-'4. Iteration'!AU$203)/(1+EXP('4. Iteration'!$F321-'4. Iteration'!AU$203))</f>
        <v>2.4534770050169498E-2</v>
      </c>
      <c r="AX120">
        <f t="shared" si="18"/>
        <v>-7.899294498820808</v>
      </c>
      <c r="AY120" s="2">
        <f t="shared" si="20"/>
        <v>4.7819858176092959E-2</v>
      </c>
      <c r="AZ120" s="2">
        <f t="shared" si="20"/>
        <v>7.0974128563083619E-2</v>
      </c>
      <c r="BA120" s="2">
        <f t="shared" si="20"/>
        <v>0.12703099516519642</v>
      </c>
      <c r="BB120" s="2">
        <f t="shared" si="20"/>
        <v>0.16219956527698465</v>
      </c>
      <c r="BC120" s="2">
        <f t="shared" si="20"/>
        <v>0.18011209589361546</v>
      </c>
      <c r="BD120" s="2">
        <f t="shared" si="23"/>
        <v>0.19618494990054908</v>
      </c>
      <c r="BE120" s="2">
        <f t="shared" si="23"/>
        <v>0.22493394082864832</v>
      </c>
      <c r="BF120" s="2">
        <f t="shared" si="23"/>
        <v>0.22746338111180631</v>
      </c>
      <c r="BG120" s="2">
        <f t="shared" si="23"/>
        <v>0.23423615454882321</v>
      </c>
      <c r="BH120" s="2">
        <f t="shared" ref="BH120:BU139" si="26">Q120*(1-Q120)</f>
        <v>0.23978329469386442</v>
      </c>
      <c r="BI120" s="2">
        <f t="shared" si="26"/>
        <v>0.24136069436763899</v>
      </c>
      <c r="BJ120" s="2">
        <f t="shared" si="26"/>
        <v>0.24528445257791551</v>
      </c>
      <c r="BK120" s="2">
        <f t="shared" si="26"/>
        <v>0.24528445257791551</v>
      </c>
      <c r="BL120" s="2">
        <f t="shared" si="26"/>
        <v>0.24632521754061046</v>
      </c>
      <c r="BM120" s="2">
        <f t="shared" si="26"/>
        <v>0.24997467065538459</v>
      </c>
      <c r="BN120" s="2">
        <f t="shared" si="26"/>
        <v>0.24932372774179962</v>
      </c>
      <c r="BO120" s="2">
        <f t="shared" si="26"/>
        <v>0.24932372774179962</v>
      </c>
      <c r="BP120" s="2">
        <f t="shared" si="26"/>
        <v>0.24829498312615936</v>
      </c>
      <c r="BQ120" s="2">
        <f t="shared" si="26"/>
        <v>0.24258490118221776</v>
      </c>
      <c r="BR120" s="2">
        <f t="shared" si="26"/>
        <v>0.24258490118221779</v>
      </c>
      <c r="BS120" s="2">
        <f t="shared" si="26"/>
        <v>0.24127306400808446</v>
      </c>
      <c r="BT120" s="2">
        <f t="shared" si="25"/>
        <v>0.23676545829370854</v>
      </c>
      <c r="BU120" s="2">
        <f t="shared" si="25"/>
        <v>0.23508007878361584</v>
      </c>
      <c r="BV120" s="2">
        <f t="shared" si="25"/>
        <v>0.2333072671389578</v>
      </c>
      <c r="BW120" s="2">
        <f t="shared" si="25"/>
        <v>0.23330726713895783</v>
      </c>
      <c r="BX120" s="2">
        <f t="shared" si="25"/>
        <v>0.23144944889179481</v>
      </c>
      <c r="BY120" s="2">
        <f t="shared" si="25"/>
        <v>0.23144944889179481</v>
      </c>
      <c r="BZ120" s="2">
        <f t="shared" si="25"/>
        <v>0.23144944889179481</v>
      </c>
      <c r="CA120" s="2">
        <f t="shared" si="25"/>
        <v>0.22748857654987423</v>
      </c>
      <c r="CB120" s="2">
        <f t="shared" si="25"/>
        <v>0.20068492294602117</v>
      </c>
      <c r="CC120" s="2">
        <f t="shared" si="22"/>
        <v>0.1978963722913529</v>
      </c>
      <c r="CD120" s="2">
        <f t="shared" si="22"/>
        <v>0.18328087780678437</v>
      </c>
      <c r="CE120" s="2">
        <f t="shared" si="22"/>
        <v>0.16775846697331806</v>
      </c>
      <c r="CF120" s="2">
        <f t="shared" si="24"/>
        <v>0.16457006896205889</v>
      </c>
      <c r="CG120" s="2">
        <f t="shared" si="24"/>
        <v>0.15487605489338208</v>
      </c>
      <c r="CH120" s="2">
        <f t="shared" si="24"/>
        <v>0.14832684959384534</v>
      </c>
      <c r="CI120" s="2">
        <f t="shared" si="24"/>
        <v>0.14503236185464499</v>
      </c>
      <c r="CJ120" s="2">
        <f t="shared" si="24"/>
        <v>0.1350927321185838</v>
      </c>
      <c r="CK120" s="2">
        <f t="shared" si="24"/>
        <v>0.10519282483115566</v>
      </c>
      <c r="CL120" s="2">
        <f t="shared" si="24"/>
        <v>2.3932815108754803E-2</v>
      </c>
    </row>
    <row r="121" spans="1:90">
      <c r="A121" t="str">
        <f>Tabelle1!A121</f>
        <v>Sigmeth Benedikt</v>
      </c>
      <c r="H121" s="3">
        <f>EXP('4. Iteration'!$F322-'4. Iteration'!H$203)/(1+EXP('4. Iteration'!$F322-'4. Iteration'!H$203))</f>
        <v>0.94964446157370497</v>
      </c>
      <c r="I121" s="3">
        <f>EXP('4. Iteration'!$F322-'4. Iteration'!I$203)/(1+EXP('4. Iteration'!$F322-'4. Iteration'!I$203))</f>
        <v>0.92311448975060684</v>
      </c>
      <c r="J121" s="3">
        <f>EXP('4. Iteration'!$F322-'4. Iteration'!J$203)/(1+EXP('4. Iteration'!$F322-'4. Iteration'!J$203))</f>
        <v>0.8506693668326385</v>
      </c>
      <c r="K121" s="3">
        <f>EXP('4. Iteration'!$F322-'4. Iteration'!K$203)/(1+EXP('4. Iteration'!$F322-'4. Iteration'!K$203))</f>
        <v>0.79631138135923041</v>
      </c>
      <c r="L121" s="3">
        <f>EXP('4. Iteration'!$F322-'4. Iteration'!L$203)/(1+EXP('4. Iteration'!$F322-'4. Iteration'!L$203))</f>
        <v>0.76436320490261978</v>
      </c>
      <c r="M121" s="3">
        <f>EXP('4. Iteration'!$F322-'4. Iteration'!M$203)/(1+EXP('4. Iteration'!$F322-'4. Iteration'!M$203))</f>
        <v>0.73198071061933356</v>
      </c>
      <c r="N121" s="3">
        <f>EXP('4. Iteration'!$F322-'4. Iteration'!N$203)/(1+EXP('4. Iteration'!$F322-'4. Iteration'!N$203))</f>
        <v>0.658322642636332</v>
      </c>
      <c r="O121" s="3">
        <f>EXP('4. Iteration'!$F322-'4. Iteration'!O$203)/(1+EXP('4. Iteration'!$F322-'4. Iteration'!O$203))</f>
        <v>0.65012201333646469</v>
      </c>
      <c r="P121" s="3">
        <f>EXP('4. Iteration'!$F322-'4. Iteration'!P$203)/(1+EXP('4. Iteration'!$F322-'4. Iteration'!P$203))</f>
        <v>0.62555415346047616</v>
      </c>
      <c r="Q121" s="3">
        <f>EXP('4. Iteration'!$F322-'4. Iteration'!Q$203)/(1+EXP('4. Iteration'!$F322-'4. Iteration'!Q$203))</f>
        <v>0.60107771913797614</v>
      </c>
      <c r="R121" s="3">
        <f>EXP('4. Iteration'!$F322-'4. Iteration'!R$203)/(1+EXP('4. Iteration'!$F322-'4. Iteration'!R$203))</f>
        <v>0.59294786513073339</v>
      </c>
      <c r="S121" s="3">
        <f>EXP('4. Iteration'!$F322-'4. Iteration'!S$203)/(1+EXP('4. Iteration'!$F322-'4. Iteration'!S$203))</f>
        <v>0.56866984361482487</v>
      </c>
      <c r="T121" s="3">
        <f>EXP('4. Iteration'!$F322-'4. Iteration'!T$203)/(1+EXP('4. Iteration'!$F322-'4. Iteration'!T$203))</f>
        <v>0.56866984361482487</v>
      </c>
      <c r="U121" s="3">
        <f>EXP('4. Iteration'!$F322-'4. Iteration'!U$203)/(1+EXP('4. Iteration'!$F322-'4. Iteration'!U$203))</f>
        <v>0.56061998399364299</v>
      </c>
      <c r="V121" s="3">
        <f>EXP('4. Iteration'!$F322-'4. Iteration'!V$203)/(1+EXP('4. Iteration'!$F322-'4. Iteration'!V$203))</f>
        <v>0.50503282670230232</v>
      </c>
      <c r="W121" s="3">
        <f>EXP('4. Iteration'!$F322-'4. Iteration'!W$203)/(1+EXP('4. Iteration'!$F322-'4. Iteration'!W$203))</f>
        <v>0.4739947647924419</v>
      </c>
      <c r="X121" s="3">
        <f>EXP('4. Iteration'!$F322-'4. Iteration'!X$203)/(1+EXP('4. Iteration'!$F322-'4. Iteration'!X$203))</f>
        <v>0.4739947647924419</v>
      </c>
      <c r="Y121" s="3">
        <f>EXP('4. Iteration'!$F322-'4. Iteration'!Y$203)/(1+EXP('4. Iteration'!$F322-'4. Iteration'!Y$203))</f>
        <v>0.45870815003126347</v>
      </c>
      <c r="Z121" s="3">
        <f>EXP('4. Iteration'!$F322-'4. Iteration'!Z$203)/(1+EXP('4. Iteration'!$F322-'4. Iteration'!Z$203))</f>
        <v>0.41388903195421478</v>
      </c>
      <c r="AA121" s="3">
        <f>EXP('4. Iteration'!$F322-'4. Iteration'!AA$203)/(1+EXP('4. Iteration'!$F322-'4. Iteration'!AA$203))</f>
        <v>0.41388903195421489</v>
      </c>
      <c r="AB121" s="3">
        <f>EXP('4. Iteration'!$F322-'4. Iteration'!AB$203)/(1+EXP('4. Iteration'!$F322-'4. Iteration'!AB$203))</f>
        <v>0.40658192898632767</v>
      </c>
      <c r="AC121" s="3">
        <f>EXP('4. Iteration'!$F322-'4. Iteration'!AC$203)/(1+EXP('4. Iteration'!$F322-'4. Iteration'!AC$203))</f>
        <v>0.38495852180065032</v>
      </c>
      <c r="AD121" s="3">
        <f>EXP('4. Iteration'!$F322-'4. Iteration'!AD$203)/(1+EXP('4. Iteration'!$F322-'4. Iteration'!AD$203))</f>
        <v>0.37785287061750428</v>
      </c>
      <c r="AE121" s="3">
        <f>EXP('4. Iteration'!$F322-'4. Iteration'!AE$203)/(1+EXP('4. Iteration'!$F322-'4. Iteration'!AE$203))</f>
        <v>0.37079964063114157</v>
      </c>
      <c r="AF121" s="3">
        <f>EXP('4. Iteration'!$F322-'4. Iteration'!AF$203)/(1+EXP('4. Iteration'!$F322-'4. Iteration'!AF$203))</f>
        <v>0.37079964063114157</v>
      </c>
      <c r="AG121" s="3">
        <f>EXP('4. Iteration'!$F322-'4. Iteration'!AG$203)/(1+EXP('4. Iteration'!$F322-'4. Iteration'!AG$203))</f>
        <v>0.36379959211439494</v>
      </c>
      <c r="AH121" s="3">
        <f>EXP('4. Iteration'!$F322-'4. Iteration'!AH$203)/(1+EXP('4. Iteration'!$F322-'4. Iteration'!AH$203))</f>
        <v>0.36379959211439494</v>
      </c>
      <c r="AI121" s="3">
        <f>EXP('4. Iteration'!$F322-'4. Iteration'!AI$203)/(1+EXP('4. Iteration'!$F322-'4. Iteration'!AI$203))</f>
        <v>0.36379959211439494</v>
      </c>
      <c r="AJ121" s="3">
        <f>EXP('4. Iteration'!$F322-'4. Iteration'!AJ$203)/(1+EXP('4. Iteration'!$F322-'4. Iteration'!AJ$203))</f>
        <v>0.34996192666484366</v>
      </c>
      <c r="AK121" s="3">
        <f>EXP('4. Iteration'!$F322-'4. Iteration'!AK$203)/(1+EXP('4. Iteration'!$F322-'4. Iteration'!AK$203))</f>
        <v>0.27793001766564934</v>
      </c>
      <c r="AL121" s="3">
        <f>EXP('4. Iteration'!$F322-'4. Iteration'!AL$203)/(1+EXP('4. Iteration'!$F322-'4. Iteration'!AL$203))</f>
        <v>0.27173780928798763</v>
      </c>
      <c r="AM121" s="3">
        <f>EXP('4. Iteration'!$F322-'4. Iteration'!AM$203)/(1+EXP('4. Iteration'!$F322-'4. Iteration'!AM$203))</f>
        <v>0.24169955053617187</v>
      </c>
      <c r="AN121" s="3">
        <f>EXP('4. Iteration'!$F322-'4. Iteration'!AN$203)/(1+EXP('4. Iteration'!$F322-'4. Iteration'!AN$203))</f>
        <v>0.21322215387746224</v>
      </c>
      <c r="AO121" s="3">
        <f>EXP('4. Iteration'!$F322-'4. Iteration'!AO$203)/(1+EXP('4. Iteration'!$F322-'4. Iteration'!AO$203))</f>
        <v>0.20771600961061668</v>
      </c>
      <c r="AP121" s="3">
        <f>EXP('4. Iteration'!$F322-'4. Iteration'!AP$203)/(1+EXP('4. Iteration'!$F322-'4. Iteration'!AP$203))</f>
        <v>0.19157829987723315</v>
      </c>
      <c r="AQ121" s="3">
        <f>EXP('4. Iteration'!$F322-'4. Iteration'!AQ$203)/(1+EXP('4. Iteration'!$F322-'4. Iteration'!AQ$203))</f>
        <v>0.18113772501884984</v>
      </c>
      <c r="AR121" s="3">
        <f>EXP('4. Iteration'!$F322-'4. Iteration'!AR$203)/(1+EXP('4. Iteration'!$F322-'4. Iteration'!AR$203))</f>
        <v>0.17601290435365333</v>
      </c>
      <c r="AS121" s="3">
        <f>EXP('4. Iteration'!$F322-'4. Iteration'!AS$203)/(1+EXP('4. Iteration'!$F322-'4. Iteration'!AS$203))</f>
        <v>0.16102025446729681</v>
      </c>
      <c r="AT121" s="3">
        <f>EXP('4. Iteration'!$F322-'4. Iteration'!AT$203)/(1+EXP('4. Iteration'!$F322-'4. Iteration'!AT$203))</f>
        <v>0.11946462034543447</v>
      </c>
      <c r="AU121" s="3">
        <f>EXP('4. Iteration'!$F322-'4. Iteration'!AU$203)/(1+EXP('4. Iteration'!$F322-'4. Iteration'!AU$203))</f>
        <v>2.4534770050169498E-2</v>
      </c>
      <c r="AX121">
        <f t="shared" si="18"/>
        <v>-7.899294498820808</v>
      </c>
      <c r="AY121" s="2">
        <f t="shared" si="20"/>
        <v>4.7819858176092959E-2</v>
      </c>
      <c r="AZ121" s="2">
        <f t="shared" si="20"/>
        <v>7.0974128563083619E-2</v>
      </c>
      <c r="BA121" s="2">
        <f t="shared" si="20"/>
        <v>0.12703099516519642</v>
      </c>
      <c r="BB121" s="2">
        <f t="shared" si="20"/>
        <v>0.16219956527698473</v>
      </c>
      <c r="BC121" s="2">
        <f t="shared" si="20"/>
        <v>0.18011209589361546</v>
      </c>
      <c r="BD121" s="2">
        <f t="shared" si="20"/>
        <v>0.19618494990054902</v>
      </c>
      <c r="BE121" s="2">
        <f t="shared" si="20"/>
        <v>0.22493394082864832</v>
      </c>
      <c r="BF121" s="2">
        <f t="shared" si="20"/>
        <v>0.22746338111180631</v>
      </c>
      <c r="BG121" s="2">
        <f t="shared" si="20"/>
        <v>0.23423615454882321</v>
      </c>
      <c r="BH121" s="2">
        <f t="shared" si="26"/>
        <v>0.23978329469386442</v>
      </c>
      <c r="BI121" s="2">
        <f t="shared" si="26"/>
        <v>0.24136069436763899</v>
      </c>
      <c r="BJ121" s="2">
        <f t="shared" si="26"/>
        <v>0.24528445257791551</v>
      </c>
      <c r="BK121" s="2">
        <f t="shared" si="26"/>
        <v>0.24528445257791551</v>
      </c>
      <c r="BL121" s="2">
        <f t="shared" si="26"/>
        <v>0.24632521754061046</v>
      </c>
      <c r="BM121" s="2">
        <f t="shared" si="26"/>
        <v>0.24997467065538459</v>
      </c>
      <c r="BN121" s="2">
        <f t="shared" si="26"/>
        <v>0.24932372774179962</v>
      </c>
      <c r="BO121" s="2">
        <f t="shared" si="26"/>
        <v>0.24932372774179962</v>
      </c>
      <c r="BP121" s="2">
        <f t="shared" si="26"/>
        <v>0.24829498312615933</v>
      </c>
      <c r="BQ121" s="2">
        <f t="shared" si="26"/>
        <v>0.24258490118221776</v>
      </c>
      <c r="BR121" s="2">
        <f t="shared" si="26"/>
        <v>0.24258490118221779</v>
      </c>
      <c r="BS121" s="2">
        <f t="shared" si="26"/>
        <v>0.24127306400808446</v>
      </c>
      <c r="BT121" s="2">
        <f t="shared" si="25"/>
        <v>0.23676545829370854</v>
      </c>
      <c r="BU121" s="2">
        <f t="shared" si="25"/>
        <v>0.23508007878361584</v>
      </c>
      <c r="BV121" s="2">
        <f t="shared" si="25"/>
        <v>0.23330726713895783</v>
      </c>
      <c r="BW121" s="2">
        <f t="shared" si="25"/>
        <v>0.23330726713895783</v>
      </c>
      <c r="BX121" s="2">
        <f t="shared" si="25"/>
        <v>0.23144944889179481</v>
      </c>
      <c r="BY121" s="2">
        <f t="shared" si="25"/>
        <v>0.23144944889179481</v>
      </c>
      <c r="BZ121" s="2">
        <f t="shared" si="25"/>
        <v>0.23144944889179481</v>
      </c>
      <c r="CA121" s="2">
        <f t="shared" si="25"/>
        <v>0.22748857654987423</v>
      </c>
      <c r="CB121" s="2">
        <f t="shared" si="25"/>
        <v>0.20068492294602117</v>
      </c>
      <c r="CC121" s="2">
        <f t="shared" si="22"/>
        <v>0.1978963722913529</v>
      </c>
      <c r="CD121" s="2">
        <f t="shared" si="22"/>
        <v>0.18328087780678437</v>
      </c>
      <c r="CE121" s="2">
        <f t="shared" si="22"/>
        <v>0.16775846697331806</v>
      </c>
      <c r="CF121" s="2">
        <f t="shared" si="24"/>
        <v>0.16457006896205889</v>
      </c>
      <c r="CG121" s="2">
        <f t="shared" si="24"/>
        <v>0.15487605489338208</v>
      </c>
      <c r="CH121" s="2">
        <f t="shared" si="24"/>
        <v>0.14832684959384537</v>
      </c>
      <c r="CI121" s="2">
        <f t="shared" si="24"/>
        <v>0.14503236185464502</v>
      </c>
      <c r="CJ121" s="2">
        <f t="shared" si="24"/>
        <v>0.1350927321185838</v>
      </c>
      <c r="CK121" s="2">
        <f t="shared" si="24"/>
        <v>0.10519282483115568</v>
      </c>
      <c r="CL121" s="2">
        <f t="shared" si="24"/>
        <v>2.3932815108754803E-2</v>
      </c>
    </row>
    <row r="122" spans="1:90">
      <c r="A122" t="str">
        <f>Tabelle1!A122</f>
        <v>Brandacher Richard</v>
      </c>
      <c r="H122" s="3">
        <f>EXP('4. Iteration'!$F323-'4. Iteration'!H$203)/(1+EXP('4. Iteration'!$F323-'4. Iteration'!H$203))</f>
        <v>0.94319793405202823</v>
      </c>
      <c r="I122" s="3">
        <f>EXP('4. Iteration'!$F323-'4. Iteration'!I$203)/(1+EXP('4. Iteration'!$F323-'4. Iteration'!I$203))</f>
        <v>0.91358066516872904</v>
      </c>
      <c r="J122" s="3">
        <f>EXP('4. Iteration'!$F323-'4. Iteration'!J$203)/(1+EXP('4. Iteration'!$F323-'4. Iteration'!J$203))</f>
        <v>0.83376998115136691</v>
      </c>
      <c r="K122" s="3">
        <f>EXP('4. Iteration'!$F323-'4. Iteration'!K$203)/(1+EXP('4. Iteration'!$F323-'4. Iteration'!K$203))</f>
        <v>0.77488831509148681</v>
      </c>
      <c r="L122" s="3">
        <f>EXP('4. Iteration'!$F323-'4. Iteration'!L$203)/(1+EXP('4. Iteration'!$F323-'4. Iteration'!L$203))</f>
        <v>0.74067423896643814</v>
      </c>
      <c r="M122" s="3">
        <f>EXP('4. Iteration'!$F323-'4. Iteration'!M$203)/(1+EXP('4. Iteration'!$F323-'4. Iteration'!M$203))</f>
        <v>0.70628721739080969</v>
      </c>
      <c r="N122" s="3">
        <f>EXP('4. Iteration'!$F323-'4. Iteration'!N$203)/(1+EXP('4. Iteration'!$F323-'4. Iteration'!N$203))</f>
        <v>0.62914548126066105</v>
      </c>
      <c r="O122" s="3">
        <f>EXP('4. Iteration'!$F323-'4. Iteration'!O$203)/(1+EXP('4. Iteration'!$F323-'4. Iteration'!O$203))</f>
        <v>0.62064809980399793</v>
      </c>
      <c r="P122" s="3">
        <f>EXP('4. Iteration'!$F323-'4. Iteration'!P$203)/(1+EXP('4. Iteration'!$F323-'4. Iteration'!P$203))</f>
        <v>0.59529896242378832</v>
      </c>
      <c r="Q122" s="3">
        <f>EXP('4. Iteration'!$F323-'4. Iteration'!Q$203)/(1+EXP('4. Iteration'!$F323-'4. Iteration'!Q$203))</f>
        <v>0.57020363851005829</v>
      </c>
      <c r="R122" s="3">
        <f>EXP('4. Iteration'!$F323-'4. Iteration'!R$203)/(1+EXP('4. Iteration'!$F323-'4. Iteration'!R$203))</f>
        <v>0.56190317839990578</v>
      </c>
      <c r="S122" s="3">
        <f>EXP('4. Iteration'!$F323-'4. Iteration'!S$203)/(1+EXP('4. Iteration'!$F323-'4. Iteration'!S$203))</f>
        <v>0.53721868228360303</v>
      </c>
      <c r="T122" s="3">
        <f>EXP('4. Iteration'!$F323-'4. Iteration'!T$203)/(1+EXP('4. Iteration'!$F323-'4. Iteration'!T$203))</f>
        <v>0.53721868228360314</v>
      </c>
      <c r="U122" s="3">
        <f>EXP('4. Iteration'!$F323-'4. Iteration'!U$203)/(1+EXP('4. Iteration'!$F323-'4. Iteration'!U$203))</f>
        <v>0.52906793978578182</v>
      </c>
      <c r="V122" s="3">
        <f>EXP('4. Iteration'!$F323-'4. Iteration'!V$203)/(1+EXP('4. Iteration'!$F323-'4. Iteration'!V$203))</f>
        <v>0.47323969431393542</v>
      </c>
      <c r="W122" s="3">
        <f>EXP('4. Iteration'!$F323-'4. Iteration'!W$203)/(1+EXP('4. Iteration'!$F323-'4. Iteration'!W$203))</f>
        <v>0.44240911002625066</v>
      </c>
      <c r="X122" s="3">
        <f>EXP('4. Iteration'!$F323-'4. Iteration'!X$203)/(1+EXP('4. Iteration'!$F323-'4. Iteration'!X$203))</f>
        <v>0.44240911002625072</v>
      </c>
      <c r="Y122" s="3">
        <f>EXP('4. Iteration'!$F323-'4. Iteration'!Y$203)/(1+EXP('4. Iteration'!$F323-'4. Iteration'!Y$203))</f>
        <v>0.42731362041917104</v>
      </c>
      <c r="Z122" s="3">
        <f>EXP('4. Iteration'!$F323-'4. Iteration'!Z$203)/(1+EXP('4. Iteration'!$F323-'4. Iteration'!Z$203))</f>
        <v>0.38338932795974745</v>
      </c>
      <c r="AA122" s="3">
        <f>EXP('4. Iteration'!$F323-'4. Iteration'!AA$203)/(1+EXP('4. Iteration'!$F323-'4. Iteration'!AA$203))</f>
        <v>0.38338932795974756</v>
      </c>
      <c r="AB122" s="3">
        <f>EXP('4. Iteration'!$F323-'4. Iteration'!AB$203)/(1+EXP('4. Iteration'!$F323-'4. Iteration'!AB$203))</f>
        <v>0.37627500278860748</v>
      </c>
      <c r="AC122" s="3">
        <f>EXP('4. Iteration'!$F323-'4. Iteration'!AC$203)/(1+EXP('4. Iteration'!$F323-'4. Iteration'!AC$203))</f>
        <v>0.35529836953540611</v>
      </c>
      <c r="AD122" s="3">
        <f>EXP('4. Iteration'!$F323-'4. Iteration'!AD$203)/(1+EXP('4. Iteration'!$F323-'4. Iteration'!AD$203))</f>
        <v>0.3484300401853655</v>
      </c>
      <c r="AE122" s="3">
        <f>EXP('4. Iteration'!$F323-'4. Iteration'!AE$203)/(1+EXP('4. Iteration'!$F323-'4. Iteration'!AE$203))</f>
        <v>0.34162445239195088</v>
      </c>
      <c r="AF122" s="3">
        <f>EXP('4. Iteration'!$F323-'4. Iteration'!AF$203)/(1+EXP('4. Iteration'!$F323-'4. Iteration'!AF$203))</f>
        <v>0.34162445239195088</v>
      </c>
      <c r="AG122" s="3">
        <f>EXP('4. Iteration'!$F323-'4. Iteration'!AG$203)/(1+EXP('4. Iteration'!$F323-'4. Iteration'!AG$203))</f>
        <v>0.33488203821421925</v>
      </c>
      <c r="AH122" s="3">
        <f>EXP('4. Iteration'!$F323-'4. Iteration'!AH$203)/(1+EXP('4. Iteration'!$F323-'4. Iteration'!AH$203))</f>
        <v>0.33488203821421925</v>
      </c>
      <c r="AI122" s="3">
        <f>EXP('4. Iteration'!$F323-'4. Iteration'!AI$203)/(1+EXP('4. Iteration'!$F323-'4. Iteration'!AI$203))</f>
        <v>0.33488203821421925</v>
      </c>
      <c r="AJ122" s="3">
        <f>EXP('4. Iteration'!$F323-'4. Iteration'!AJ$203)/(1+EXP('4. Iteration'!$F323-'4. Iteration'!AJ$203))</f>
        <v>0.32158830357150808</v>
      </c>
      <c r="AK122" s="3">
        <f>EXP('4. Iteration'!$F323-'4. Iteration'!AK$203)/(1+EXP('4. Iteration'!$F323-'4. Iteration'!AK$203))</f>
        <v>0.25312237050467479</v>
      </c>
      <c r="AL122" s="3">
        <f>EXP('4. Iteration'!$F323-'4. Iteration'!AL$203)/(1+EXP('4. Iteration'!$F323-'4. Iteration'!AL$203))</f>
        <v>0.24729357936107524</v>
      </c>
      <c r="AM122" s="3">
        <f>EXP('4. Iteration'!$F323-'4. Iteration'!AM$203)/(1+EXP('4. Iteration'!$F323-'4. Iteration'!AM$203))</f>
        <v>0.21914431915424604</v>
      </c>
      <c r="AN122" s="3">
        <f>EXP('4. Iteration'!$F323-'4. Iteration'!AN$203)/(1+EXP('4. Iteration'!$F323-'4. Iteration'!AN$203))</f>
        <v>0.19264926692330159</v>
      </c>
      <c r="AO122" s="3">
        <f>EXP('4. Iteration'!$F323-'4. Iteration'!AO$203)/(1+EXP('4. Iteration'!$F323-'4. Iteration'!AO$203))</f>
        <v>0.18754774698975432</v>
      </c>
      <c r="AP122" s="3">
        <f>EXP('4. Iteration'!$F323-'4. Iteration'!AP$203)/(1+EXP('4. Iteration'!$F323-'4. Iteration'!AP$203))</f>
        <v>0.17263551357374937</v>
      </c>
      <c r="AQ122" s="3">
        <f>EXP('4. Iteration'!$F323-'4. Iteration'!AQ$203)/(1+EXP('4. Iteration'!$F323-'4. Iteration'!AQ$203))</f>
        <v>0.16301910472931494</v>
      </c>
      <c r="AR122" s="3">
        <f>EXP('4. Iteration'!$F323-'4. Iteration'!AR$203)/(1+EXP('4. Iteration'!$F323-'4. Iteration'!AR$203))</f>
        <v>0.15830780039187842</v>
      </c>
      <c r="AS122" s="3">
        <f>EXP('4. Iteration'!$F323-'4. Iteration'!AS$203)/(1+EXP('4. Iteration'!$F323-'4. Iteration'!AS$203))</f>
        <v>0.14455867879068388</v>
      </c>
      <c r="AT122" s="3">
        <f>EXP('4. Iteration'!$F323-'4. Iteration'!AT$203)/(1+EXP('4. Iteration'!$F323-'4. Iteration'!AT$203))</f>
        <v>0.10671104533064295</v>
      </c>
      <c r="AU122" s="3">
        <f>EXP('4. Iteration'!$F323-'4. Iteration'!AU$203)/(1+EXP('4. Iteration'!$F323-'4. Iteration'!AU$203))</f>
        <v>2.1666171780262793E-2</v>
      </c>
      <c r="AX122">
        <f t="shared" si="18"/>
        <v>-7.7864776720075835</v>
      </c>
      <c r="AY122" s="2">
        <f t="shared" si="20"/>
        <v>5.3575591252014033E-2</v>
      </c>
      <c r="AZ122" s="2">
        <f t="shared" si="20"/>
        <v>7.8951033398591636E-2</v>
      </c>
      <c r="BA122" s="2">
        <f t="shared" si="20"/>
        <v>0.13859759968221619</v>
      </c>
      <c r="BB122" s="2">
        <f t="shared" si="20"/>
        <v>0.17443641422616346</v>
      </c>
      <c r="BC122" s="2">
        <f t="shared" si="20"/>
        <v>0.19207591069792584</v>
      </c>
      <c r="BD122" s="2">
        <f t="shared" si="20"/>
        <v>0.20744558394115684</v>
      </c>
      <c r="BE122" s="2">
        <f t="shared" si="20"/>
        <v>0.23332144466995225</v>
      </c>
      <c r="BF122" s="2">
        <f t="shared" si="20"/>
        <v>0.23544403601368455</v>
      </c>
      <c r="BG122" s="2">
        <f t="shared" si="20"/>
        <v>0.24091810776094938</v>
      </c>
      <c r="BH122" s="2">
        <f t="shared" si="26"/>
        <v>0.24507144913994905</v>
      </c>
      <c r="BI122" s="2">
        <f t="shared" si="26"/>
        <v>0.24616799650398943</v>
      </c>
      <c r="BJ122" s="2">
        <f t="shared" si="26"/>
        <v>0.2486147696890722</v>
      </c>
      <c r="BK122" s="2">
        <f t="shared" si="26"/>
        <v>0.2486147696890722</v>
      </c>
      <c r="BL122" s="2">
        <f t="shared" si="26"/>
        <v>0.24915505487661016</v>
      </c>
      <c r="BM122" s="2">
        <f t="shared" si="26"/>
        <v>0.24928388603958837</v>
      </c>
      <c r="BN122" s="2">
        <f t="shared" si="26"/>
        <v>0.24668328939203152</v>
      </c>
      <c r="BO122" s="2">
        <f t="shared" si="26"/>
        <v>0.24668328939203149</v>
      </c>
      <c r="BP122" s="2">
        <f t="shared" si="26"/>
        <v>0.24471669022343168</v>
      </c>
      <c r="BQ122" s="2">
        <f t="shared" si="26"/>
        <v>0.23640195116632065</v>
      </c>
      <c r="BR122" s="2">
        <f t="shared" si="26"/>
        <v>0.23640195116632068</v>
      </c>
      <c r="BS122" s="2">
        <f t="shared" si="26"/>
        <v>0.23469212506504092</v>
      </c>
      <c r="BT122" s="2">
        <f t="shared" si="25"/>
        <v>0.22906143814088809</v>
      </c>
      <c r="BU122" s="2">
        <f t="shared" si="25"/>
        <v>0.22702654728179009</v>
      </c>
      <c r="BV122" s="2">
        <f t="shared" si="25"/>
        <v>0.22491718591985055</v>
      </c>
      <c r="BW122" s="2">
        <f t="shared" si="25"/>
        <v>0.22491718591985055</v>
      </c>
      <c r="BX122" s="2">
        <f t="shared" si="25"/>
        <v>0.22273605869570945</v>
      </c>
      <c r="BY122" s="2">
        <f t="shared" si="25"/>
        <v>0.22273605869570945</v>
      </c>
      <c r="BZ122" s="2">
        <f t="shared" si="25"/>
        <v>0.22273605869570945</v>
      </c>
      <c r="CA122" s="2">
        <f t="shared" si="25"/>
        <v>0.21816926657750763</v>
      </c>
      <c r="CB122" s="2">
        <f t="shared" si="25"/>
        <v>0.18905143605476893</v>
      </c>
      <c r="CC122" s="2">
        <f t="shared" si="22"/>
        <v>0.18613946496786282</v>
      </c>
      <c r="CD122" s="2">
        <f t="shared" si="22"/>
        <v>0.17112008653666799</v>
      </c>
      <c r="CE122" s="2">
        <f t="shared" si="22"/>
        <v>0.15553552687721608</v>
      </c>
      <c r="CF122" s="2">
        <f t="shared" si="24"/>
        <v>0.15237358958882141</v>
      </c>
      <c r="CG122" s="2">
        <f t="shared" si="24"/>
        <v>0.14283249302687717</v>
      </c>
      <c r="CH122" s="2">
        <f t="shared" si="24"/>
        <v>0.13644387622256759</v>
      </c>
      <c r="CI122" s="2">
        <f t="shared" si="24"/>
        <v>0.13324644072696359</v>
      </c>
      <c r="CJ122" s="2">
        <f t="shared" si="24"/>
        <v>0.12366146717697576</v>
      </c>
      <c r="CK122" s="2">
        <f t="shared" si="24"/>
        <v>9.5323798135084417E-2</v>
      </c>
      <c r="CL122" s="2">
        <f t="shared" si="24"/>
        <v>2.1196748780650938E-2</v>
      </c>
    </row>
    <row r="123" spans="1:90">
      <c r="A123" t="str">
        <f>Tabelle1!A123</f>
        <v>Gasser Melanie</v>
      </c>
      <c r="H123" s="3">
        <f>EXP('4. Iteration'!$F324-'4. Iteration'!H$203)/(1+EXP('4. Iteration'!$F324-'4. Iteration'!H$203))</f>
        <v>0.94319793405202823</v>
      </c>
      <c r="I123" s="3">
        <f>EXP('4. Iteration'!$F324-'4. Iteration'!I$203)/(1+EXP('4. Iteration'!$F324-'4. Iteration'!I$203))</f>
        <v>0.91358066516872904</v>
      </c>
      <c r="J123" s="3">
        <f>EXP('4. Iteration'!$F324-'4. Iteration'!J$203)/(1+EXP('4. Iteration'!$F324-'4. Iteration'!J$203))</f>
        <v>0.83376998115136691</v>
      </c>
      <c r="K123" s="3">
        <f>EXP('4. Iteration'!$F324-'4. Iteration'!K$203)/(1+EXP('4. Iteration'!$F324-'4. Iteration'!K$203))</f>
        <v>0.77488831509148681</v>
      </c>
      <c r="L123" s="3">
        <f>EXP('4. Iteration'!$F324-'4. Iteration'!L$203)/(1+EXP('4. Iteration'!$F324-'4. Iteration'!L$203))</f>
        <v>0.74067423896643814</v>
      </c>
      <c r="M123" s="3">
        <f>EXP('4. Iteration'!$F324-'4. Iteration'!M$203)/(1+EXP('4. Iteration'!$F324-'4. Iteration'!M$203))</f>
        <v>0.70628721739080969</v>
      </c>
      <c r="N123" s="3">
        <f>EXP('4. Iteration'!$F324-'4. Iteration'!N$203)/(1+EXP('4. Iteration'!$F324-'4. Iteration'!N$203))</f>
        <v>0.62914548126066105</v>
      </c>
      <c r="O123" s="3">
        <f>EXP('4. Iteration'!$F324-'4. Iteration'!O$203)/(1+EXP('4. Iteration'!$F324-'4. Iteration'!O$203))</f>
        <v>0.62064809980399793</v>
      </c>
      <c r="P123" s="3">
        <f>EXP('4. Iteration'!$F324-'4. Iteration'!P$203)/(1+EXP('4. Iteration'!$F324-'4. Iteration'!P$203))</f>
        <v>0.59529896242378832</v>
      </c>
      <c r="Q123" s="3">
        <f>EXP('4. Iteration'!$F324-'4. Iteration'!Q$203)/(1+EXP('4. Iteration'!$F324-'4. Iteration'!Q$203))</f>
        <v>0.57020363851005829</v>
      </c>
      <c r="R123" s="3">
        <f>EXP('4. Iteration'!$F324-'4. Iteration'!R$203)/(1+EXP('4. Iteration'!$F324-'4. Iteration'!R$203))</f>
        <v>0.56190317839990578</v>
      </c>
      <c r="S123" s="3">
        <f>EXP('4. Iteration'!$F324-'4. Iteration'!S$203)/(1+EXP('4. Iteration'!$F324-'4. Iteration'!S$203))</f>
        <v>0.53721868228360303</v>
      </c>
      <c r="T123" s="3">
        <f>EXP('4. Iteration'!$F324-'4. Iteration'!T$203)/(1+EXP('4. Iteration'!$F324-'4. Iteration'!T$203))</f>
        <v>0.53721868228360314</v>
      </c>
      <c r="U123" s="3">
        <f>EXP('4. Iteration'!$F324-'4. Iteration'!U$203)/(1+EXP('4. Iteration'!$F324-'4. Iteration'!U$203))</f>
        <v>0.52906793978578182</v>
      </c>
      <c r="V123" s="3">
        <f>EXP('4. Iteration'!$F324-'4. Iteration'!V$203)/(1+EXP('4. Iteration'!$F324-'4. Iteration'!V$203))</f>
        <v>0.47323969431393542</v>
      </c>
      <c r="W123" s="3">
        <f>EXP('4. Iteration'!$F324-'4. Iteration'!W$203)/(1+EXP('4. Iteration'!$F324-'4. Iteration'!W$203))</f>
        <v>0.44240911002625072</v>
      </c>
      <c r="X123" s="3">
        <f>EXP('4. Iteration'!$F324-'4. Iteration'!X$203)/(1+EXP('4. Iteration'!$F324-'4. Iteration'!X$203))</f>
        <v>0.44240911002625072</v>
      </c>
      <c r="Y123" s="3">
        <f>EXP('4. Iteration'!$F324-'4. Iteration'!Y$203)/(1+EXP('4. Iteration'!$F324-'4. Iteration'!Y$203))</f>
        <v>0.42731362041917104</v>
      </c>
      <c r="Z123" s="3">
        <f>EXP('4. Iteration'!$F324-'4. Iteration'!Z$203)/(1+EXP('4. Iteration'!$F324-'4. Iteration'!Z$203))</f>
        <v>0.38338932795974745</v>
      </c>
      <c r="AA123" s="3">
        <f>EXP('4. Iteration'!$F324-'4. Iteration'!AA$203)/(1+EXP('4. Iteration'!$F324-'4. Iteration'!AA$203))</f>
        <v>0.38338932795974756</v>
      </c>
      <c r="AB123" s="3">
        <f>EXP('4. Iteration'!$F324-'4. Iteration'!AB$203)/(1+EXP('4. Iteration'!$F324-'4. Iteration'!AB$203))</f>
        <v>0.37627500278860748</v>
      </c>
      <c r="AC123" s="3">
        <f>EXP('4. Iteration'!$F324-'4. Iteration'!AC$203)/(1+EXP('4. Iteration'!$F324-'4. Iteration'!AC$203))</f>
        <v>0.35529836953540611</v>
      </c>
      <c r="AD123" s="3">
        <f>EXP('4. Iteration'!$F324-'4. Iteration'!AD$203)/(1+EXP('4. Iteration'!$F324-'4. Iteration'!AD$203))</f>
        <v>0.3484300401853655</v>
      </c>
      <c r="AE123" s="3">
        <f>EXP('4. Iteration'!$F324-'4. Iteration'!AE$203)/(1+EXP('4. Iteration'!$F324-'4. Iteration'!AE$203))</f>
        <v>0.34162445239195088</v>
      </c>
      <c r="AF123" s="3">
        <f>EXP('4. Iteration'!$F324-'4. Iteration'!AF$203)/(1+EXP('4. Iteration'!$F324-'4. Iteration'!AF$203))</f>
        <v>0.34162445239195088</v>
      </c>
      <c r="AG123" s="3">
        <f>EXP('4. Iteration'!$F324-'4. Iteration'!AG$203)/(1+EXP('4. Iteration'!$F324-'4. Iteration'!AG$203))</f>
        <v>0.33488203821421925</v>
      </c>
      <c r="AH123" s="3">
        <f>EXP('4. Iteration'!$F324-'4. Iteration'!AH$203)/(1+EXP('4. Iteration'!$F324-'4. Iteration'!AH$203))</f>
        <v>0.33488203821421925</v>
      </c>
      <c r="AI123" s="3">
        <f>EXP('4. Iteration'!$F324-'4. Iteration'!AI$203)/(1+EXP('4. Iteration'!$F324-'4. Iteration'!AI$203))</f>
        <v>0.33488203821421925</v>
      </c>
      <c r="AJ123" s="3">
        <f>EXP('4. Iteration'!$F324-'4. Iteration'!AJ$203)/(1+EXP('4. Iteration'!$F324-'4. Iteration'!AJ$203))</f>
        <v>0.32158830357150808</v>
      </c>
      <c r="AK123" s="3">
        <f>EXP('4. Iteration'!$F324-'4. Iteration'!AK$203)/(1+EXP('4. Iteration'!$F324-'4. Iteration'!AK$203))</f>
        <v>0.25312237050467479</v>
      </c>
      <c r="AL123" s="3">
        <f>EXP('4. Iteration'!$F324-'4. Iteration'!AL$203)/(1+EXP('4. Iteration'!$F324-'4. Iteration'!AL$203))</f>
        <v>0.24729357936107524</v>
      </c>
      <c r="AM123" s="3">
        <f>EXP('4. Iteration'!$F324-'4. Iteration'!AM$203)/(1+EXP('4. Iteration'!$F324-'4. Iteration'!AM$203))</f>
        <v>0.21914431915424604</v>
      </c>
      <c r="AN123" s="3">
        <f>EXP('4. Iteration'!$F324-'4. Iteration'!AN$203)/(1+EXP('4. Iteration'!$F324-'4. Iteration'!AN$203))</f>
        <v>0.19264926692330159</v>
      </c>
      <c r="AO123" s="3">
        <f>EXP('4. Iteration'!$F324-'4. Iteration'!AO$203)/(1+EXP('4. Iteration'!$F324-'4. Iteration'!AO$203))</f>
        <v>0.18754774698975432</v>
      </c>
      <c r="AP123" s="3">
        <f>EXP('4. Iteration'!$F324-'4. Iteration'!AP$203)/(1+EXP('4. Iteration'!$F324-'4. Iteration'!AP$203))</f>
        <v>0.17263551357374937</v>
      </c>
      <c r="AQ123" s="3">
        <f>EXP('4. Iteration'!$F324-'4. Iteration'!AQ$203)/(1+EXP('4. Iteration'!$F324-'4. Iteration'!AQ$203))</f>
        <v>0.16301910472931494</v>
      </c>
      <c r="AR123" s="3">
        <f>EXP('4. Iteration'!$F324-'4. Iteration'!AR$203)/(1+EXP('4. Iteration'!$F324-'4. Iteration'!AR$203))</f>
        <v>0.15830780039187842</v>
      </c>
      <c r="AS123" s="3">
        <f>EXP('4. Iteration'!$F324-'4. Iteration'!AS$203)/(1+EXP('4. Iteration'!$F324-'4. Iteration'!AS$203))</f>
        <v>0.14455867879068388</v>
      </c>
      <c r="AT123" s="3">
        <f>EXP('4. Iteration'!$F324-'4. Iteration'!AT$203)/(1+EXP('4. Iteration'!$F324-'4. Iteration'!AT$203))</f>
        <v>0.10671104533064295</v>
      </c>
      <c r="AU123" s="3">
        <f>EXP('4. Iteration'!$F324-'4. Iteration'!AU$203)/(1+EXP('4. Iteration'!$F324-'4. Iteration'!AU$203))</f>
        <v>2.1666171780262793E-2</v>
      </c>
      <c r="AX123">
        <f t="shared" si="18"/>
        <v>-7.7864776720075835</v>
      </c>
      <c r="AY123" s="2">
        <f t="shared" si="20"/>
        <v>5.3575591252014033E-2</v>
      </c>
      <c r="AZ123" s="2">
        <f t="shared" si="20"/>
        <v>7.8951033398591636E-2</v>
      </c>
      <c r="BA123" s="2">
        <f t="shared" si="20"/>
        <v>0.13859759968221619</v>
      </c>
      <c r="BB123" s="2">
        <f t="shared" si="20"/>
        <v>0.17443641422616346</v>
      </c>
      <c r="BC123" s="2">
        <f t="shared" si="20"/>
        <v>0.19207591069792584</v>
      </c>
      <c r="BD123" s="2">
        <f t="shared" si="20"/>
        <v>0.20744558394115684</v>
      </c>
      <c r="BE123" s="2">
        <f t="shared" si="20"/>
        <v>0.23332144466995225</v>
      </c>
      <c r="BF123" s="2">
        <f t="shared" si="20"/>
        <v>0.23544403601368455</v>
      </c>
      <c r="BG123" s="2">
        <f t="shared" si="20"/>
        <v>0.24091810776094938</v>
      </c>
      <c r="BH123" s="2">
        <f t="shared" si="26"/>
        <v>0.24507144913994905</v>
      </c>
      <c r="BI123" s="2">
        <f t="shared" si="26"/>
        <v>0.24616799650398943</v>
      </c>
      <c r="BJ123" s="2">
        <f t="shared" si="26"/>
        <v>0.2486147696890722</v>
      </c>
      <c r="BK123" s="2">
        <f t="shared" si="26"/>
        <v>0.2486147696890722</v>
      </c>
      <c r="BL123" s="2">
        <f t="shared" si="26"/>
        <v>0.24915505487661016</v>
      </c>
      <c r="BM123" s="2">
        <f t="shared" si="26"/>
        <v>0.24928388603958837</v>
      </c>
      <c r="BN123" s="2">
        <f t="shared" si="26"/>
        <v>0.24668328939203149</v>
      </c>
      <c r="BO123" s="2">
        <f t="shared" si="26"/>
        <v>0.24668328939203149</v>
      </c>
      <c r="BP123" s="2">
        <f t="shared" si="26"/>
        <v>0.24471669022343168</v>
      </c>
      <c r="BQ123" s="2">
        <f t="shared" si="26"/>
        <v>0.23640195116632065</v>
      </c>
      <c r="BR123" s="2">
        <f t="shared" si="26"/>
        <v>0.23640195116632068</v>
      </c>
      <c r="BS123" s="2">
        <f t="shared" si="26"/>
        <v>0.23469212506504092</v>
      </c>
      <c r="BT123" s="2">
        <f t="shared" si="25"/>
        <v>0.22906143814088809</v>
      </c>
      <c r="BU123" s="2">
        <f t="shared" si="25"/>
        <v>0.22702654728179009</v>
      </c>
      <c r="BV123" s="2">
        <f t="shared" si="25"/>
        <v>0.22491718591985055</v>
      </c>
      <c r="BW123" s="2">
        <f t="shared" si="25"/>
        <v>0.22491718591985055</v>
      </c>
      <c r="BX123" s="2">
        <f t="shared" si="25"/>
        <v>0.22273605869570945</v>
      </c>
      <c r="BY123" s="2">
        <f t="shared" si="25"/>
        <v>0.22273605869570945</v>
      </c>
      <c r="BZ123" s="2">
        <f t="shared" si="25"/>
        <v>0.22273605869570945</v>
      </c>
      <c r="CA123" s="2">
        <f t="shared" si="25"/>
        <v>0.21816926657750763</v>
      </c>
      <c r="CB123" s="2">
        <f t="shared" si="25"/>
        <v>0.18905143605476893</v>
      </c>
      <c r="CC123" s="2">
        <f t="shared" si="22"/>
        <v>0.18613946496786282</v>
      </c>
      <c r="CD123" s="2">
        <f t="shared" si="22"/>
        <v>0.17112008653666799</v>
      </c>
      <c r="CE123" s="2">
        <f t="shared" si="22"/>
        <v>0.15553552687721608</v>
      </c>
      <c r="CF123" s="2">
        <f t="shared" si="24"/>
        <v>0.15237358958882141</v>
      </c>
      <c r="CG123" s="2">
        <f t="shared" si="24"/>
        <v>0.14283249302687717</v>
      </c>
      <c r="CH123" s="2">
        <f t="shared" si="24"/>
        <v>0.13644387622256759</v>
      </c>
      <c r="CI123" s="2">
        <f t="shared" si="24"/>
        <v>0.13324644072696359</v>
      </c>
      <c r="CJ123" s="2">
        <f t="shared" si="24"/>
        <v>0.12366146717697576</v>
      </c>
      <c r="CK123" s="2">
        <f t="shared" si="24"/>
        <v>9.5323798135084417E-2</v>
      </c>
      <c r="CL123" s="2">
        <f t="shared" si="24"/>
        <v>2.1196748780650938E-2</v>
      </c>
    </row>
    <row r="124" spans="1:90">
      <c r="A124" t="str">
        <f>Tabelle1!A124</f>
        <v>Haaser Daniel</v>
      </c>
      <c r="H124" s="3">
        <f>EXP('4. Iteration'!$F325-'4. Iteration'!H$203)/(1+EXP('4. Iteration'!$F325-'4. Iteration'!H$203))</f>
        <v>0.94319793405202823</v>
      </c>
      <c r="I124" s="3">
        <f>EXP('4. Iteration'!$F325-'4. Iteration'!I$203)/(1+EXP('4. Iteration'!$F325-'4. Iteration'!I$203))</f>
        <v>0.91358066516872904</v>
      </c>
      <c r="J124" s="3">
        <f>EXP('4. Iteration'!$F325-'4. Iteration'!J$203)/(1+EXP('4. Iteration'!$F325-'4. Iteration'!J$203))</f>
        <v>0.83376998115136691</v>
      </c>
      <c r="K124" s="3">
        <f>EXP('4. Iteration'!$F325-'4. Iteration'!K$203)/(1+EXP('4. Iteration'!$F325-'4. Iteration'!K$203))</f>
        <v>0.77488831509148681</v>
      </c>
      <c r="L124" s="3">
        <f>EXP('4. Iteration'!$F325-'4. Iteration'!L$203)/(1+EXP('4. Iteration'!$F325-'4. Iteration'!L$203))</f>
        <v>0.74067423896643814</v>
      </c>
      <c r="M124" s="3">
        <f>EXP('4. Iteration'!$F325-'4. Iteration'!M$203)/(1+EXP('4. Iteration'!$F325-'4. Iteration'!M$203))</f>
        <v>0.70628721739080969</v>
      </c>
      <c r="N124" s="3">
        <f>EXP('4. Iteration'!$F325-'4. Iteration'!N$203)/(1+EXP('4. Iteration'!$F325-'4. Iteration'!N$203))</f>
        <v>0.62914548126066105</v>
      </c>
      <c r="O124" s="3">
        <f>EXP('4. Iteration'!$F325-'4. Iteration'!O$203)/(1+EXP('4. Iteration'!$F325-'4. Iteration'!O$203))</f>
        <v>0.62064809980399793</v>
      </c>
      <c r="P124" s="3">
        <f>EXP('4. Iteration'!$F325-'4. Iteration'!P$203)/(1+EXP('4. Iteration'!$F325-'4. Iteration'!P$203))</f>
        <v>0.59529896242378832</v>
      </c>
      <c r="Q124" s="3">
        <f>EXP('4. Iteration'!$F325-'4. Iteration'!Q$203)/(1+EXP('4. Iteration'!$F325-'4. Iteration'!Q$203))</f>
        <v>0.57020363851005829</v>
      </c>
      <c r="R124" s="3">
        <f>EXP('4. Iteration'!$F325-'4. Iteration'!R$203)/(1+EXP('4. Iteration'!$F325-'4. Iteration'!R$203))</f>
        <v>0.56190317839990578</v>
      </c>
      <c r="S124" s="3">
        <f>EXP('4. Iteration'!$F325-'4. Iteration'!S$203)/(1+EXP('4. Iteration'!$F325-'4. Iteration'!S$203))</f>
        <v>0.53721868228360303</v>
      </c>
      <c r="T124" s="3">
        <f>EXP('4. Iteration'!$F325-'4. Iteration'!T$203)/(1+EXP('4. Iteration'!$F325-'4. Iteration'!T$203))</f>
        <v>0.53721868228360314</v>
      </c>
      <c r="U124" s="3">
        <f>EXP('4. Iteration'!$F325-'4. Iteration'!U$203)/(1+EXP('4. Iteration'!$F325-'4. Iteration'!U$203))</f>
        <v>0.52906793978578182</v>
      </c>
      <c r="V124" s="3">
        <f>EXP('4. Iteration'!$F325-'4. Iteration'!V$203)/(1+EXP('4. Iteration'!$F325-'4. Iteration'!V$203))</f>
        <v>0.47323969431393542</v>
      </c>
      <c r="W124" s="3">
        <f>EXP('4. Iteration'!$F325-'4. Iteration'!W$203)/(1+EXP('4. Iteration'!$F325-'4. Iteration'!W$203))</f>
        <v>0.44240911002625072</v>
      </c>
      <c r="X124" s="3">
        <f>EXP('4. Iteration'!$F325-'4. Iteration'!X$203)/(1+EXP('4. Iteration'!$F325-'4. Iteration'!X$203))</f>
        <v>0.44240911002625072</v>
      </c>
      <c r="Y124" s="3">
        <f>EXP('4. Iteration'!$F325-'4. Iteration'!Y$203)/(1+EXP('4. Iteration'!$F325-'4. Iteration'!Y$203))</f>
        <v>0.42731362041917104</v>
      </c>
      <c r="Z124" s="3">
        <f>EXP('4. Iteration'!$F325-'4. Iteration'!Z$203)/(1+EXP('4. Iteration'!$F325-'4. Iteration'!Z$203))</f>
        <v>0.38338932795974745</v>
      </c>
      <c r="AA124" s="3">
        <f>EXP('4. Iteration'!$F325-'4. Iteration'!AA$203)/(1+EXP('4. Iteration'!$F325-'4. Iteration'!AA$203))</f>
        <v>0.38338932795974756</v>
      </c>
      <c r="AB124" s="3">
        <f>EXP('4. Iteration'!$F325-'4. Iteration'!AB$203)/(1+EXP('4. Iteration'!$F325-'4. Iteration'!AB$203))</f>
        <v>0.37627500278860748</v>
      </c>
      <c r="AC124" s="3">
        <f>EXP('4. Iteration'!$F325-'4. Iteration'!AC$203)/(1+EXP('4. Iteration'!$F325-'4. Iteration'!AC$203))</f>
        <v>0.35529836953540611</v>
      </c>
      <c r="AD124" s="3">
        <f>EXP('4. Iteration'!$F325-'4. Iteration'!AD$203)/(1+EXP('4. Iteration'!$F325-'4. Iteration'!AD$203))</f>
        <v>0.3484300401853655</v>
      </c>
      <c r="AE124" s="3">
        <f>EXP('4. Iteration'!$F325-'4. Iteration'!AE$203)/(1+EXP('4. Iteration'!$F325-'4. Iteration'!AE$203))</f>
        <v>0.34162445239195088</v>
      </c>
      <c r="AF124" s="3">
        <f>EXP('4. Iteration'!$F325-'4. Iteration'!AF$203)/(1+EXP('4. Iteration'!$F325-'4. Iteration'!AF$203))</f>
        <v>0.34162445239195088</v>
      </c>
      <c r="AG124" s="3">
        <f>EXP('4. Iteration'!$F325-'4. Iteration'!AG$203)/(1+EXP('4. Iteration'!$F325-'4. Iteration'!AG$203))</f>
        <v>0.33488203821421925</v>
      </c>
      <c r="AH124" s="3">
        <f>EXP('4. Iteration'!$F325-'4. Iteration'!AH$203)/(1+EXP('4. Iteration'!$F325-'4. Iteration'!AH$203))</f>
        <v>0.33488203821421925</v>
      </c>
      <c r="AI124" s="3">
        <f>EXP('4. Iteration'!$F325-'4. Iteration'!AI$203)/(1+EXP('4. Iteration'!$F325-'4. Iteration'!AI$203))</f>
        <v>0.33488203821421925</v>
      </c>
      <c r="AJ124" s="3">
        <f>EXP('4. Iteration'!$F325-'4. Iteration'!AJ$203)/(1+EXP('4. Iteration'!$F325-'4. Iteration'!AJ$203))</f>
        <v>0.32158830357150808</v>
      </c>
      <c r="AK124" s="3">
        <f>EXP('4. Iteration'!$F325-'4. Iteration'!AK$203)/(1+EXP('4. Iteration'!$F325-'4. Iteration'!AK$203))</f>
        <v>0.25312237050467479</v>
      </c>
      <c r="AL124" s="3">
        <f>EXP('4. Iteration'!$F325-'4. Iteration'!AL$203)/(1+EXP('4. Iteration'!$F325-'4. Iteration'!AL$203))</f>
        <v>0.24729357936107524</v>
      </c>
      <c r="AM124" s="3">
        <f>EXP('4. Iteration'!$F325-'4. Iteration'!AM$203)/(1+EXP('4. Iteration'!$F325-'4. Iteration'!AM$203))</f>
        <v>0.21914431915424604</v>
      </c>
      <c r="AN124" s="3">
        <f>EXP('4. Iteration'!$F325-'4. Iteration'!AN$203)/(1+EXP('4. Iteration'!$F325-'4. Iteration'!AN$203))</f>
        <v>0.19264926692330159</v>
      </c>
      <c r="AO124" s="3">
        <f>EXP('4. Iteration'!$F325-'4. Iteration'!AO$203)/(1+EXP('4. Iteration'!$F325-'4. Iteration'!AO$203))</f>
        <v>0.18754774698975432</v>
      </c>
      <c r="AP124" s="3">
        <f>EXP('4. Iteration'!$F325-'4. Iteration'!AP$203)/(1+EXP('4. Iteration'!$F325-'4. Iteration'!AP$203))</f>
        <v>0.17263551357374937</v>
      </c>
      <c r="AQ124" s="3">
        <f>EXP('4. Iteration'!$F325-'4. Iteration'!AQ$203)/(1+EXP('4. Iteration'!$F325-'4. Iteration'!AQ$203))</f>
        <v>0.16301910472931494</v>
      </c>
      <c r="AR124" s="3">
        <f>EXP('4. Iteration'!$F325-'4. Iteration'!AR$203)/(1+EXP('4. Iteration'!$F325-'4. Iteration'!AR$203))</f>
        <v>0.15830780039187842</v>
      </c>
      <c r="AS124" s="3">
        <f>EXP('4. Iteration'!$F325-'4. Iteration'!AS$203)/(1+EXP('4. Iteration'!$F325-'4. Iteration'!AS$203))</f>
        <v>0.14455867879068388</v>
      </c>
      <c r="AT124" s="3">
        <f>EXP('4. Iteration'!$F325-'4. Iteration'!AT$203)/(1+EXP('4. Iteration'!$F325-'4. Iteration'!AT$203))</f>
        <v>0.10671104533064295</v>
      </c>
      <c r="AU124" s="3">
        <f>EXP('4. Iteration'!$F325-'4. Iteration'!AU$203)/(1+EXP('4. Iteration'!$F325-'4. Iteration'!AU$203))</f>
        <v>2.1666171780262793E-2</v>
      </c>
      <c r="AX124">
        <f t="shared" si="18"/>
        <v>-7.7864776720075835</v>
      </c>
      <c r="AY124" s="2">
        <f t="shared" si="20"/>
        <v>5.3575591252014033E-2</v>
      </c>
      <c r="AZ124" s="2">
        <f t="shared" si="20"/>
        <v>7.8951033398591636E-2</v>
      </c>
      <c r="BA124" s="2">
        <f t="shared" si="20"/>
        <v>0.13859759968221619</v>
      </c>
      <c r="BB124" s="2">
        <f t="shared" si="20"/>
        <v>0.17443641422616346</v>
      </c>
      <c r="BC124" s="2">
        <f t="shared" si="20"/>
        <v>0.19207591069792584</v>
      </c>
      <c r="BD124" s="2">
        <f t="shared" si="20"/>
        <v>0.20744558394115684</v>
      </c>
      <c r="BE124" s="2">
        <f t="shared" si="20"/>
        <v>0.23332144466995225</v>
      </c>
      <c r="BF124" s="2">
        <f t="shared" si="20"/>
        <v>0.23544403601368455</v>
      </c>
      <c r="BG124" s="2">
        <f t="shared" si="20"/>
        <v>0.24091810776094938</v>
      </c>
      <c r="BH124" s="2">
        <f t="shared" si="26"/>
        <v>0.24507144913994905</v>
      </c>
      <c r="BI124" s="2">
        <f t="shared" si="26"/>
        <v>0.24616799650398943</v>
      </c>
      <c r="BJ124" s="2">
        <f t="shared" si="26"/>
        <v>0.2486147696890722</v>
      </c>
      <c r="BK124" s="2">
        <f t="shared" si="26"/>
        <v>0.2486147696890722</v>
      </c>
      <c r="BL124" s="2">
        <f t="shared" si="26"/>
        <v>0.24915505487661016</v>
      </c>
      <c r="BM124" s="2">
        <f t="shared" si="26"/>
        <v>0.24928388603958837</v>
      </c>
      <c r="BN124" s="2">
        <f t="shared" si="26"/>
        <v>0.24668328939203149</v>
      </c>
      <c r="BO124" s="2">
        <f t="shared" si="26"/>
        <v>0.24668328939203149</v>
      </c>
      <c r="BP124" s="2">
        <f t="shared" si="26"/>
        <v>0.24471669022343168</v>
      </c>
      <c r="BQ124" s="2">
        <f t="shared" si="26"/>
        <v>0.23640195116632065</v>
      </c>
      <c r="BR124" s="2">
        <f t="shared" si="26"/>
        <v>0.23640195116632068</v>
      </c>
      <c r="BS124" s="2">
        <f t="shared" si="26"/>
        <v>0.23469212506504092</v>
      </c>
      <c r="BT124" s="2">
        <f t="shared" si="25"/>
        <v>0.22906143814088809</v>
      </c>
      <c r="BU124" s="2">
        <f t="shared" si="25"/>
        <v>0.22702654728179009</v>
      </c>
      <c r="BV124" s="2">
        <f t="shared" si="25"/>
        <v>0.22491718591985055</v>
      </c>
      <c r="BW124" s="2">
        <f t="shared" si="25"/>
        <v>0.22491718591985055</v>
      </c>
      <c r="BX124" s="2">
        <f t="shared" si="25"/>
        <v>0.22273605869570945</v>
      </c>
      <c r="BY124" s="2">
        <f t="shared" si="25"/>
        <v>0.22273605869570945</v>
      </c>
      <c r="BZ124" s="2">
        <f t="shared" si="25"/>
        <v>0.22273605869570945</v>
      </c>
      <c r="CA124" s="2">
        <f t="shared" si="25"/>
        <v>0.21816926657750763</v>
      </c>
      <c r="CB124" s="2">
        <f t="shared" si="25"/>
        <v>0.18905143605476893</v>
      </c>
      <c r="CC124" s="2">
        <f t="shared" si="22"/>
        <v>0.18613946496786282</v>
      </c>
      <c r="CD124" s="2">
        <f t="shared" si="22"/>
        <v>0.17112008653666799</v>
      </c>
      <c r="CE124" s="2">
        <f t="shared" si="22"/>
        <v>0.15553552687721608</v>
      </c>
      <c r="CF124" s="2">
        <f t="shared" si="24"/>
        <v>0.15237358958882141</v>
      </c>
      <c r="CG124" s="2">
        <f t="shared" si="24"/>
        <v>0.14283249302687717</v>
      </c>
      <c r="CH124" s="2">
        <f t="shared" si="24"/>
        <v>0.13644387622256759</v>
      </c>
      <c r="CI124" s="2">
        <f t="shared" si="24"/>
        <v>0.13324644072696359</v>
      </c>
      <c r="CJ124" s="2">
        <f t="shared" si="24"/>
        <v>0.12366146717697576</v>
      </c>
      <c r="CK124" s="2">
        <f t="shared" si="24"/>
        <v>9.5323798135084417E-2</v>
      </c>
      <c r="CL124" s="2">
        <f t="shared" si="24"/>
        <v>2.1196748780650938E-2</v>
      </c>
    </row>
    <row r="125" spans="1:90">
      <c r="A125" t="str">
        <f>Tabelle1!A125</f>
        <v>Krenozz Niklas</v>
      </c>
      <c r="H125" s="3">
        <f>EXP('4. Iteration'!$F326-'4. Iteration'!H$203)/(1+EXP('4. Iteration'!$F326-'4. Iteration'!H$203))</f>
        <v>0.94319793405202823</v>
      </c>
      <c r="I125" s="3">
        <f>EXP('4. Iteration'!$F326-'4. Iteration'!I$203)/(1+EXP('4. Iteration'!$F326-'4. Iteration'!I$203))</f>
        <v>0.91358066516872904</v>
      </c>
      <c r="J125" s="3">
        <f>EXP('4. Iteration'!$F326-'4. Iteration'!J$203)/(1+EXP('4. Iteration'!$F326-'4. Iteration'!J$203))</f>
        <v>0.83376998115136691</v>
      </c>
      <c r="K125" s="3">
        <f>EXP('4. Iteration'!$F326-'4. Iteration'!K$203)/(1+EXP('4. Iteration'!$F326-'4. Iteration'!K$203))</f>
        <v>0.77488831509148681</v>
      </c>
      <c r="L125" s="3">
        <f>EXP('4. Iteration'!$F326-'4. Iteration'!L$203)/(1+EXP('4. Iteration'!$F326-'4. Iteration'!L$203))</f>
        <v>0.74067423896643814</v>
      </c>
      <c r="M125" s="3">
        <f>EXP('4. Iteration'!$F326-'4. Iteration'!M$203)/(1+EXP('4. Iteration'!$F326-'4. Iteration'!M$203))</f>
        <v>0.70628721739080969</v>
      </c>
      <c r="N125" s="3">
        <f>EXP('4. Iteration'!$F326-'4. Iteration'!N$203)/(1+EXP('4. Iteration'!$F326-'4. Iteration'!N$203))</f>
        <v>0.62914548126066105</v>
      </c>
      <c r="O125" s="3">
        <f>EXP('4. Iteration'!$F326-'4. Iteration'!O$203)/(1+EXP('4. Iteration'!$F326-'4. Iteration'!O$203))</f>
        <v>0.62064809980399793</v>
      </c>
      <c r="P125" s="3">
        <f>EXP('4. Iteration'!$F326-'4. Iteration'!P$203)/(1+EXP('4. Iteration'!$F326-'4. Iteration'!P$203))</f>
        <v>0.59529896242378832</v>
      </c>
      <c r="Q125" s="3">
        <f>EXP('4. Iteration'!$F326-'4. Iteration'!Q$203)/(1+EXP('4. Iteration'!$F326-'4. Iteration'!Q$203))</f>
        <v>0.57020363851005829</v>
      </c>
      <c r="R125" s="3">
        <f>EXP('4. Iteration'!$F326-'4. Iteration'!R$203)/(1+EXP('4. Iteration'!$F326-'4. Iteration'!R$203))</f>
        <v>0.56190317839990578</v>
      </c>
      <c r="S125" s="3">
        <f>EXP('4. Iteration'!$F326-'4. Iteration'!S$203)/(1+EXP('4. Iteration'!$F326-'4. Iteration'!S$203))</f>
        <v>0.53721868228360303</v>
      </c>
      <c r="T125" s="3">
        <f>EXP('4. Iteration'!$F326-'4. Iteration'!T$203)/(1+EXP('4. Iteration'!$F326-'4. Iteration'!T$203))</f>
        <v>0.53721868228360314</v>
      </c>
      <c r="U125" s="3">
        <f>EXP('4. Iteration'!$F326-'4. Iteration'!U$203)/(1+EXP('4. Iteration'!$F326-'4. Iteration'!U$203))</f>
        <v>0.52906793978578182</v>
      </c>
      <c r="V125" s="3">
        <f>EXP('4. Iteration'!$F326-'4. Iteration'!V$203)/(1+EXP('4. Iteration'!$F326-'4. Iteration'!V$203))</f>
        <v>0.47323969431393542</v>
      </c>
      <c r="W125" s="3">
        <f>EXP('4. Iteration'!$F326-'4. Iteration'!W$203)/(1+EXP('4. Iteration'!$F326-'4. Iteration'!W$203))</f>
        <v>0.44240911002625072</v>
      </c>
      <c r="X125" s="3">
        <f>EXP('4. Iteration'!$F326-'4. Iteration'!X$203)/(1+EXP('4. Iteration'!$F326-'4. Iteration'!X$203))</f>
        <v>0.44240911002625072</v>
      </c>
      <c r="Y125" s="3">
        <f>EXP('4. Iteration'!$F326-'4. Iteration'!Y$203)/(1+EXP('4. Iteration'!$F326-'4. Iteration'!Y$203))</f>
        <v>0.42731362041917104</v>
      </c>
      <c r="Z125" s="3">
        <f>EXP('4. Iteration'!$F326-'4. Iteration'!Z$203)/(1+EXP('4. Iteration'!$F326-'4. Iteration'!Z$203))</f>
        <v>0.38338932795974745</v>
      </c>
      <c r="AA125" s="3">
        <f>EXP('4. Iteration'!$F326-'4. Iteration'!AA$203)/(1+EXP('4. Iteration'!$F326-'4. Iteration'!AA$203))</f>
        <v>0.38338932795974756</v>
      </c>
      <c r="AB125" s="3">
        <f>EXP('4. Iteration'!$F326-'4. Iteration'!AB$203)/(1+EXP('4. Iteration'!$F326-'4. Iteration'!AB$203))</f>
        <v>0.37627500278860748</v>
      </c>
      <c r="AC125" s="3">
        <f>EXP('4. Iteration'!$F326-'4. Iteration'!AC$203)/(1+EXP('4. Iteration'!$F326-'4. Iteration'!AC$203))</f>
        <v>0.35529836953540611</v>
      </c>
      <c r="AD125" s="3">
        <f>EXP('4. Iteration'!$F326-'4. Iteration'!AD$203)/(1+EXP('4. Iteration'!$F326-'4. Iteration'!AD$203))</f>
        <v>0.3484300401853655</v>
      </c>
      <c r="AE125" s="3">
        <f>EXP('4. Iteration'!$F326-'4. Iteration'!AE$203)/(1+EXP('4. Iteration'!$F326-'4. Iteration'!AE$203))</f>
        <v>0.34162445239195088</v>
      </c>
      <c r="AF125" s="3">
        <f>EXP('4. Iteration'!$F326-'4. Iteration'!AF$203)/(1+EXP('4. Iteration'!$F326-'4. Iteration'!AF$203))</f>
        <v>0.34162445239195088</v>
      </c>
      <c r="AG125" s="3">
        <f>EXP('4. Iteration'!$F326-'4. Iteration'!AG$203)/(1+EXP('4. Iteration'!$F326-'4. Iteration'!AG$203))</f>
        <v>0.33488203821421925</v>
      </c>
      <c r="AH125" s="3">
        <f>EXP('4. Iteration'!$F326-'4. Iteration'!AH$203)/(1+EXP('4. Iteration'!$F326-'4. Iteration'!AH$203))</f>
        <v>0.33488203821421925</v>
      </c>
      <c r="AI125" s="3">
        <f>EXP('4. Iteration'!$F326-'4. Iteration'!AI$203)/(1+EXP('4. Iteration'!$F326-'4. Iteration'!AI$203))</f>
        <v>0.33488203821421925</v>
      </c>
      <c r="AJ125" s="3">
        <f>EXP('4. Iteration'!$F326-'4. Iteration'!AJ$203)/(1+EXP('4. Iteration'!$F326-'4. Iteration'!AJ$203))</f>
        <v>0.32158830357150808</v>
      </c>
      <c r="AK125" s="3">
        <f>EXP('4. Iteration'!$F326-'4. Iteration'!AK$203)/(1+EXP('4. Iteration'!$F326-'4. Iteration'!AK$203))</f>
        <v>0.25312237050467479</v>
      </c>
      <c r="AL125" s="3">
        <f>EXP('4. Iteration'!$F326-'4. Iteration'!AL$203)/(1+EXP('4. Iteration'!$F326-'4. Iteration'!AL$203))</f>
        <v>0.24729357936107524</v>
      </c>
      <c r="AM125" s="3">
        <f>EXP('4. Iteration'!$F326-'4. Iteration'!AM$203)/(1+EXP('4. Iteration'!$F326-'4. Iteration'!AM$203))</f>
        <v>0.21914431915424604</v>
      </c>
      <c r="AN125" s="3">
        <f>EXP('4. Iteration'!$F326-'4. Iteration'!AN$203)/(1+EXP('4. Iteration'!$F326-'4. Iteration'!AN$203))</f>
        <v>0.19264926692330159</v>
      </c>
      <c r="AO125" s="3">
        <f>EXP('4. Iteration'!$F326-'4. Iteration'!AO$203)/(1+EXP('4. Iteration'!$F326-'4. Iteration'!AO$203))</f>
        <v>0.18754774698975432</v>
      </c>
      <c r="AP125" s="3">
        <f>EXP('4. Iteration'!$F326-'4. Iteration'!AP$203)/(1+EXP('4. Iteration'!$F326-'4. Iteration'!AP$203))</f>
        <v>0.17263551357374937</v>
      </c>
      <c r="AQ125" s="3">
        <f>EXP('4. Iteration'!$F326-'4. Iteration'!AQ$203)/(1+EXP('4. Iteration'!$F326-'4. Iteration'!AQ$203))</f>
        <v>0.16301910472931494</v>
      </c>
      <c r="AR125" s="3">
        <f>EXP('4. Iteration'!$F326-'4. Iteration'!AR$203)/(1+EXP('4. Iteration'!$F326-'4. Iteration'!AR$203))</f>
        <v>0.15830780039187842</v>
      </c>
      <c r="AS125" s="3">
        <f>EXP('4. Iteration'!$F326-'4. Iteration'!AS$203)/(1+EXP('4. Iteration'!$F326-'4. Iteration'!AS$203))</f>
        <v>0.14455867879068388</v>
      </c>
      <c r="AT125" s="3">
        <f>EXP('4. Iteration'!$F326-'4. Iteration'!AT$203)/(1+EXP('4. Iteration'!$F326-'4. Iteration'!AT$203))</f>
        <v>0.10671104533064295</v>
      </c>
      <c r="AU125" s="3">
        <f>EXP('4. Iteration'!$F326-'4. Iteration'!AU$203)/(1+EXP('4. Iteration'!$F326-'4. Iteration'!AU$203))</f>
        <v>2.1666171780262793E-2</v>
      </c>
      <c r="AX125">
        <f t="shared" si="18"/>
        <v>-7.7864776720075835</v>
      </c>
      <c r="AY125" s="2">
        <f t="shared" si="20"/>
        <v>5.3575591252014033E-2</v>
      </c>
      <c r="AZ125" s="2">
        <f t="shared" si="20"/>
        <v>7.8951033398591636E-2</v>
      </c>
      <c r="BA125" s="2">
        <f t="shared" si="20"/>
        <v>0.13859759968221619</v>
      </c>
      <c r="BB125" s="2">
        <f t="shared" si="20"/>
        <v>0.17443641422616346</v>
      </c>
      <c r="BC125" s="2">
        <f t="shared" si="20"/>
        <v>0.19207591069792584</v>
      </c>
      <c r="BD125" s="2">
        <f t="shared" si="20"/>
        <v>0.20744558394115684</v>
      </c>
      <c r="BE125" s="2">
        <f t="shared" si="20"/>
        <v>0.23332144466995225</v>
      </c>
      <c r="BF125" s="2">
        <f t="shared" si="20"/>
        <v>0.23544403601368455</v>
      </c>
      <c r="BG125" s="2">
        <f t="shared" si="20"/>
        <v>0.24091810776094938</v>
      </c>
      <c r="BH125" s="2">
        <f t="shared" si="26"/>
        <v>0.24507144913994905</v>
      </c>
      <c r="BI125" s="2">
        <f t="shared" si="26"/>
        <v>0.24616799650398943</v>
      </c>
      <c r="BJ125" s="2">
        <f t="shared" si="26"/>
        <v>0.2486147696890722</v>
      </c>
      <c r="BK125" s="2">
        <f t="shared" si="26"/>
        <v>0.2486147696890722</v>
      </c>
      <c r="BL125" s="2">
        <f t="shared" si="26"/>
        <v>0.24915505487661016</v>
      </c>
      <c r="BM125" s="2">
        <f t="shared" si="26"/>
        <v>0.24928388603958837</v>
      </c>
      <c r="BN125" s="2">
        <f t="shared" si="26"/>
        <v>0.24668328939203149</v>
      </c>
      <c r="BO125" s="2">
        <f t="shared" si="26"/>
        <v>0.24668328939203149</v>
      </c>
      <c r="BP125" s="2">
        <f t="shared" si="26"/>
        <v>0.24471669022343168</v>
      </c>
      <c r="BQ125" s="2">
        <f t="shared" si="26"/>
        <v>0.23640195116632065</v>
      </c>
      <c r="BR125" s="2">
        <f t="shared" si="26"/>
        <v>0.23640195116632068</v>
      </c>
      <c r="BS125" s="2">
        <f t="shared" si="26"/>
        <v>0.23469212506504092</v>
      </c>
      <c r="BT125" s="2">
        <f t="shared" si="25"/>
        <v>0.22906143814088809</v>
      </c>
      <c r="BU125" s="2">
        <f t="shared" si="25"/>
        <v>0.22702654728179009</v>
      </c>
      <c r="BV125" s="2">
        <f t="shared" si="25"/>
        <v>0.22491718591985055</v>
      </c>
      <c r="BW125" s="2">
        <f t="shared" si="25"/>
        <v>0.22491718591985055</v>
      </c>
      <c r="BX125" s="2">
        <f t="shared" si="25"/>
        <v>0.22273605869570945</v>
      </c>
      <c r="BY125" s="2">
        <f t="shared" si="25"/>
        <v>0.22273605869570945</v>
      </c>
      <c r="BZ125" s="2">
        <f t="shared" si="25"/>
        <v>0.22273605869570945</v>
      </c>
      <c r="CA125" s="2">
        <f t="shared" si="25"/>
        <v>0.21816926657750763</v>
      </c>
      <c r="CB125" s="2">
        <f t="shared" si="25"/>
        <v>0.18905143605476893</v>
      </c>
      <c r="CC125" s="2">
        <f t="shared" si="22"/>
        <v>0.18613946496786282</v>
      </c>
      <c r="CD125" s="2">
        <f t="shared" si="22"/>
        <v>0.17112008653666799</v>
      </c>
      <c r="CE125" s="2">
        <f t="shared" si="22"/>
        <v>0.15553552687721608</v>
      </c>
      <c r="CF125" s="2">
        <f t="shared" si="24"/>
        <v>0.15237358958882141</v>
      </c>
      <c r="CG125" s="2">
        <f t="shared" si="24"/>
        <v>0.14283249302687717</v>
      </c>
      <c r="CH125" s="2">
        <f t="shared" si="24"/>
        <v>0.13644387622256759</v>
      </c>
      <c r="CI125" s="2">
        <f t="shared" si="24"/>
        <v>0.13324644072696359</v>
      </c>
      <c r="CJ125" s="2">
        <f t="shared" si="24"/>
        <v>0.12366146717697576</v>
      </c>
      <c r="CK125" s="2">
        <f t="shared" si="24"/>
        <v>9.5323798135084417E-2</v>
      </c>
      <c r="CL125" s="2">
        <f t="shared" si="24"/>
        <v>2.1196748780650938E-2</v>
      </c>
    </row>
    <row r="126" spans="1:90">
      <c r="A126" t="str">
        <f>Tabelle1!A126</f>
        <v>Rauch Christoph2</v>
      </c>
      <c r="H126" s="3">
        <f>EXP('4. Iteration'!$F327-'4. Iteration'!H$203)/(1+EXP('4. Iteration'!$F327-'4. Iteration'!H$203))</f>
        <v>0.94319793405202823</v>
      </c>
      <c r="I126" s="3">
        <f>EXP('4. Iteration'!$F327-'4. Iteration'!I$203)/(1+EXP('4. Iteration'!$F327-'4. Iteration'!I$203))</f>
        <v>0.91358066516872904</v>
      </c>
      <c r="J126" s="3">
        <f>EXP('4. Iteration'!$F327-'4. Iteration'!J$203)/(1+EXP('4. Iteration'!$F327-'4. Iteration'!J$203))</f>
        <v>0.83376998115136691</v>
      </c>
      <c r="K126" s="3">
        <f>EXP('4. Iteration'!$F327-'4. Iteration'!K$203)/(1+EXP('4. Iteration'!$F327-'4. Iteration'!K$203))</f>
        <v>0.77488831509148681</v>
      </c>
      <c r="L126" s="3">
        <f>EXP('4. Iteration'!$F327-'4. Iteration'!L$203)/(1+EXP('4. Iteration'!$F327-'4. Iteration'!L$203))</f>
        <v>0.74067423896643814</v>
      </c>
      <c r="M126" s="3">
        <f>EXP('4. Iteration'!$F327-'4. Iteration'!M$203)/(1+EXP('4. Iteration'!$F327-'4. Iteration'!M$203))</f>
        <v>0.70628721739080969</v>
      </c>
      <c r="N126" s="3">
        <f>EXP('4. Iteration'!$F327-'4. Iteration'!N$203)/(1+EXP('4. Iteration'!$F327-'4. Iteration'!N$203))</f>
        <v>0.62914548126066105</v>
      </c>
      <c r="O126" s="3">
        <f>EXP('4. Iteration'!$F327-'4. Iteration'!O$203)/(1+EXP('4. Iteration'!$F327-'4. Iteration'!O$203))</f>
        <v>0.62064809980399793</v>
      </c>
      <c r="P126" s="3">
        <f>EXP('4. Iteration'!$F327-'4. Iteration'!P$203)/(1+EXP('4. Iteration'!$F327-'4. Iteration'!P$203))</f>
        <v>0.59529896242378832</v>
      </c>
      <c r="Q126" s="3">
        <f>EXP('4. Iteration'!$F327-'4. Iteration'!Q$203)/(1+EXP('4. Iteration'!$F327-'4. Iteration'!Q$203))</f>
        <v>0.57020363851005829</v>
      </c>
      <c r="R126" s="3">
        <f>EXP('4. Iteration'!$F327-'4. Iteration'!R$203)/(1+EXP('4. Iteration'!$F327-'4. Iteration'!R$203))</f>
        <v>0.56190317839990578</v>
      </c>
      <c r="S126" s="3">
        <f>EXP('4. Iteration'!$F327-'4. Iteration'!S$203)/(1+EXP('4. Iteration'!$F327-'4. Iteration'!S$203))</f>
        <v>0.53721868228360303</v>
      </c>
      <c r="T126" s="3">
        <f>EXP('4. Iteration'!$F327-'4. Iteration'!T$203)/(1+EXP('4. Iteration'!$F327-'4. Iteration'!T$203))</f>
        <v>0.53721868228360314</v>
      </c>
      <c r="U126" s="3">
        <f>EXP('4. Iteration'!$F327-'4. Iteration'!U$203)/(1+EXP('4. Iteration'!$F327-'4. Iteration'!U$203))</f>
        <v>0.52906793978578182</v>
      </c>
      <c r="V126" s="3">
        <f>EXP('4. Iteration'!$F327-'4. Iteration'!V$203)/(1+EXP('4. Iteration'!$F327-'4. Iteration'!V$203))</f>
        <v>0.47323969431393542</v>
      </c>
      <c r="W126" s="3">
        <f>EXP('4. Iteration'!$F327-'4. Iteration'!W$203)/(1+EXP('4. Iteration'!$F327-'4. Iteration'!W$203))</f>
        <v>0.44240911002625072</v>
      </c>
      <c r="X126" s="3">
        <f>EXP('4. Iteration'!$F327-'4. Iteration'!X$203)/(1+EXP('4. Iteration'!$F327-'4. Iteration'!X$203))</f>
        <v>0.44240911002625072</v>
      </c>
      <c r="Y126" s="3">
        <f>EXP('4. Iteration'!$F327-'4. Iteration'!Y$203)/(1+EXP('4. Iteration'!$F327-'4. Iteration'!Y$203))</f>
        <v>0.42731362041917104</v>
      </c>
      <c r="Z126" s="3">
        <f>EXP('4. Iteration'!$F327-'4. Iteration'!Z$203)/(1+EXP('4. Iteration'!$F327-'4. Iteration'!Z$203))</f>
        <v>0.38338932795974745</v>
      </c>
      <c r="AA126" s="3">
        <f>EXP('4. Iteration'!$F327-'4. Iteration'!AA$203)/(1+EXP('4. Iteration'!$F327-'4. Iteration'!AA$203))</f>
        <v>0.38338932795974756</v>
      </c>
      <c r="AB126" s="3">
        <f>EXP('4. Iteration'!$F327-'4. Iteration'!AB$203)/(1+EXP('4. Iteration'!$F327-'4. Iteration'!AB$203))</f>
        <v>0.37627500278860748</v>
      </c>
      <c r="AC126" s="3">
        <f>EXP('4. Iteration'!$F327-'4. Iteration'!AC$203)/(1+EXP('4. Iteration'!$F327-'4. Iteration'!AC$203))</f>
        <v>0.35529836953540611</v>
      </c>
      <c r="AD126" s="3">
        <f>EXP('4. Iteration'!$F327-'4. Iteration'!AD$203)/(1+EXP('4. Iteration'!$F327-'4. Iteration'!AD$203))</f>
        <v>0.3484300401853655</v>
      </c>
      <c r="AE126" s="3">
        <f>EXP('4. Iteration'!$F327-'4. Iteration'!AE$203)/(1+EXP('4. Iteration'!$F327-'4. Iteration'!AE$203))</f>
        <v>0.34162445239195088</v>
      </c>
      <c r="AF126" s="3">
        <f>EXP('4. Iteration'!$F327-'4. Iteration'!AF$203)/(1+EXP('4. Iteration'!$F327-'4. Iteration'!AF$203))</f>
        <v>0.34162445239195088</v>
      </c>
      <c r="AG126" s="3">
        <f>EXP('4. Iteration'!$F327-'4. Iteration'!AG$203)/(1+EXP('4. Iteration'!$F327-'4. Iteration'!AG$203))</f>
        <v>0.33488203821421925</v>
      </c>
      <c r="AH126" s="3">
        <f>EXP('4. Iteration'!$F327-'4. Iteration'!AH$203)/(1+EXP('4. Iteration'!$F327-'4. Iteration'!AH$203))</f>
        <v>0.33488203821421925</v>
      </c>
      <c r="AI126" s="3">
        <f>EXP('4. Iteration'!$F327-'4. Iteration'!AI$203)/(1+EXP('4. Iteration'!$F327-'4. Iteration'!AI$203))</f>
        <v>0.33488203821421925</v>
      </c>
      <c r="AJ126" s="3">
        <f>EXP('4. Iteration'!$F327-'4. Iteration'!AJ$203)/(1+EXP('4. Iteration'!$F327-'4. Iteration'!AJ$203))</f>
        <v>0.32158830357150808</v>
      </c>
      <c r="AK126" s="3">
        <f>EXP('4. Iteration'!$F327-'4. Iteration'!AK$203)/(1+EXP('4. Iteration'!$F327-'4. Iteration'!AK$203))</f>
        <v>0.25312237050467479</v>
      </c>
      <c r="AL126" s="3">
        <f>EXP('4. Iteration'!$F327-'4. Iteration'!AL$203)/(1+EXP('4. Iteration'!$F327-'4. Iteration'!AL$203))</f>
        <v>0.24729357936107524</v>
      </c>
      <c r="AM126" s="3">
        <f>EXP('4. Iteration'!$F327-'4. Iteration'!AM$203)/(1+EXP('4. Iteration'!$F327-'4. Iteration'!AM$203))</f>
        <v>0.21914431915424604</v>
      </c>
      <c r="AN126" s="3">
        <f>EXP('4. Iteration'!$F327-'4. Iteration'!AN$203)/(1+EXP('4. Iteration'!$F327-'4. Iteration'!AN$203))</f>
        <v>0.19264926692330159</v>
      </c>
      <c r="AO126" s="3">
        <f>EXP('4. Iteration'!$F327-'4. Iteration'!AO$203)/(1+EXP('4. Iteration'!$F327-'4. Iteration'!AO$203))</f>
        <v>0.18754774698975432</v>
      </c>
      <c r="AP126" s="3">
        <f>EXP('4. Iteration'!$F327-'4. Iteration'!AP$203)/(1+EXP('4. Iteration'!$F327-'4. Iteration'!AP$203))</f>
        <v>0.17263551357374937</v>
      </c>
      <c r="AQ126" s="3">
        <f>EXP('4. Iteration'!$F327-'4. Iteration'!AQ$203)/(1+EXP('4. Iteration'!$F327-'4. Iteration'!AQ$203))</f>
        <v>0.16301910472931494</v>
      </c>
      <c r="AR126" s="3">
        <f>EXP('4. Iteration'!$F327-'4. Iteration'!AR$203)/(1+EXP('4. Iteration'!$F327-'4. Iteration'!AR$203))</f>
        <v>0.15830780039187842</v>
      </c>
      <c r="AS126" s="3">
        <f>EXP('4. Iteration'!$F327-'4. Iteration'!AS$203)/(1+EXP('4. Iteration'!$F327-'4. Iteration'!AS$203))</f>
        <v>0.14455867879068388</v>
      </c>
      <c r="AT126" s="3">
        <f>EXP('4. Iteration'!$F327-'4. Iteration'!AT$203)/(1+EXP('4. Iteration'!$F327-'4. Iteration'!AT$203))</f>
        <v>0.10671104533064295</v>
      </c>
      <c r="AU126" s="3">
        <f>EXP('4. Iteration'!$F327-'4. Iteration'!AU$203)/(1+EXP('4. Iteration'!$F327-'4. Iteration'!AU$203))</f>
        <v>2.1666171780262793E-2</v>
      </c>
      <c r="AX126">
        <f t="shared" si="18"/>
        <v>-7.7864776720075835</v>
      </c>
      <c r="AY126" s="2">
        <f t="shared" si="20"/>
        <v>5.3575591252014033E-2</v>
      </c>
      <c r="AZ126" s="2">
        <f t="shared" si="20"/>
        <v>7.8951033398591636E-2</v>
      </c>
      <c r="BA126" s="2">
        <f t="shared" si="20"/>
        <v>0.13859759968221619</v>
      </c>
      <c r="BB126" s="2">
        <f t="shared" si="20"/>
        <v>0.17443641422616346</v>
      </c>
      <c r="BC126" s="2">
        <f t="shared" si="20"/>
        <v>0.19207591069792584</v>
      </c>
      <c r="BD126" s="2">
        <f t="shared" si="20"/>
        <v>0.20744558394115684</v>
      </c>
      <c r="BE126" s="2">
        <f t="shared" si="20"/>
        <v>0.23332144466995225</v>
      </c>
      <c r="BF126" s="2">
        <f t="shared" si="20"/>
        <v>0.23544403601368455</v>
      </c>
      <c r="BG126" s="2">
        <f t="shared" si="20"/>
        <v>0.24091810776094938</v>
      </c>
      <c r="BH126" s="2">
        <f t="shared" si="26"/>
        <v>0.24507144913994905</v>
      </c>
      <c r="BI126" s="2">
        <f t="shared" si="26"/>
        <v>0.24616799650398943</v>
      </c>
      <c r="BJ126" s="2">
        <f t="shared" si="26"/>
        <v>0.2486147696890722</v>
      </c>
      <c r="BK126" s="2">
        <f t="shared" si="26"/>
        <v>0.2486147696890722</v>
      </c>
      <c r="BL126" s="2">
        <f t="shared" si="26"/>
        <v>0.24915505487661016</v>
      </c>
      <c r="BM126" s="2">
        <f t="shared" si="26"/>
        <v>0.24928388603958837</v>
      </c>
      <c r="BN126" s="2">
        <f t="shared" si="26"/>
        <v>0.24668328939203149</v>
      </c>
      <c r="BO126" s="2">
        <f t="shared" si="26"/>
        <v>0.24668328939203149</v>
      </c>
      <c r="BP126" s="2">
        <f t="shared" si="26"/>
        <v>0.24471669022343168</v>
      </c>
      <c r="BQ126" s="2">
        <f t="shared" si="26"/>
        <v>0.23640195116632065</v>
      </c>
      <c r="BR126" s="2">
        <f t="shared" si="26"/>
        <v>0.23640195116632068</v>
      </c>
      <c r="BS126" s="2">
        <f t="shared" si="26"/>
        <v>0.23469212506504092</v>
      </c>
      <c r="BT126" s="2">
        <f t="shared" si="25"/>
        <v>0.22906143814088809</v>
      </c>
      <c r="BU126" s="2">
        <f t="shared" si="25"/>
        <v>0.22702654728179009</v>
      </c>
      <c r="BV126" s="2">
        <f t="shared" si="25"/>
        <v>0.22491718591985055</v>
      </c>
      <c r="BW126" s="2">
        <f t="shared" si="25"/>
        <v>0.22491718591985055</v>
      </c>
      <c r="BX126" s="2">
        <f t="shared" si="25"/>
        <v>0.22273605869570945</v>
      </c>
      <c r="BY126" s="2">
        <f t="shared" si="25"/>
        <v>0.22273605869570945</v>
      </c>
      <c r="BZ126" s="2">
        <f t="shared" si="25"/>
        <v>0.22273605869570945</v>
      </c>
      <c r="CA126" s="2">
        <f t="shared" si="25"/>
        <v>0.21816926657750763</v>
      </c>
      <c r="CB126" s="2">
        <f t="shared" si="25"/>
        <v>0.18905143605476893</v>
      </c>
      <c r="CC126" s="2">
        <f t="shared" si="22"/>
        <v>0.18613946496786282</v>
      </c>
      <c r="CD126" s="2">
        <f t="shared" si="22"/>
        <v>0.17112008653666799</v>
      </c>
      <c r="CE126" s="2">
        <f t="shared" si="22"/>
        <v>0.15553552687721608</v>
      </c>
      <c r="CF126" s="2">
        <f t="shared" si="24"/>
        <v>0.15237358958882141</v>
      </c>
      <c r="CG126" s="2">
        <f t="shared" si="24"/>
        <v>0.14283249302687717</v>
      </c>
      <c r="CH126" s="2">
        <f t="shared" si="24"/>
        <v>0.13644387622256759</v>
      </c>
      <c r="CI126" s="2">
        <f t="shared" si="24"/>
        <v>0.13324644072696359</v>
      </c>
      <c r="CJ126" s="2">
        <f t="shared" si="24"/>
        <v>0.12366146717697576</v>
      </c>
      <c r="CK126" s="2">
        <f t="shared" si="24"/>
        <v>9.5323798135084417E-2</v>
      </c>
      <c r="CL126" s="2">
        <f t="shared" si="24"/>
        <v>2.1196748780650938E-2</v>
      </c>
    </row>
    <row r="127" spans="1:90">
      <c r="A127" t="str">
        <f>Tabelle1!A127</f>
        <v>Dimitrejevic Benjamin</v>
      </c>
      <c r="H127" s="3">
        <f>EXP('4. Iteration'!$F328-'4. Iteration'!H$203)/(1+EXP('4. Iteration'!$F328-'4. Iteration'!H$203))</f>
        <v>0.93585147398981194</v>
      </c>
      <c r="I127" s="3">
        <f>EXP('4. Iteration'!$F328-'4. Iteration'!I$203)/(1+EXP('4. Iteration'!$F328-'4. Iteration'!I$203))</f>
        <v>0.90279843058812115</v>
      </c>
      <c r="J127" s="3">
        <f>EXP('4. Iteration'!$F328-'4. Iteration'!J$203)/(1+EXP('4. Iteration'!$F328-'4. Iteration'!J$203))</f>
        <v>0.81504598142379381</v>
      </c>
      <c r="K127" s="3">
        <f>EXP('4. Iteration'!$F328-'4. Iteration'!K$203)/(1+EXP('4. Iteration'!$F328-'4. Iteration'!K$203))</f>
        <v>0.75150860832762278</v>
      </c>
      <c r="L127" s="3">
        <f>EXP('4. Iteration'!$F328-'4. Iteration'!L$203)/(1+EXP('4. Iteration'!$F328-'4. Iteration'!L$203))</f>
        <v>0.71504782641469533</v>
      </c>
      <c r="M127" s="3">
        <f>EXP('4. Iteration'!$F328-'4. Iteration'!M$203)/(1+EXP('4. Iteration'!$F328-'4. Iteration'!M$203))</f>
        <v>0.67873660961046511</v>
      </c>
      <c r="N127" s="3">
        <f>EXP('4. Iteration'!$F328-'4. Iteration'!N$203)/(1+EXP('4. Iteration'!$F328-'4. Iteration'!N$203))</f>
        <v>0.59847257749017746</v>
      </c>
      <c r="O127" s="3">
        <f>EXP('4. Iteration'!$F328-'4. Iteration'!O$203)/(1+EXP('4. Iteration'!$F328-'4. Iteration'!O$203))</f>
        <v>0.5897306932320926</v>
      </c>
      <c r="P127" s="3">
        <f>EXP('4. Iteration'!$F328-'4. Iteration'!P$203)/(1+EXP('4. Iteration'!$F328-'4. Iteration'!P$203))</f>
        <v>0.56376768552561918</v>
      </c>
      <c r="Q127" s="3">
        <f>EXP('4. Iteration'!$F328-'4. Iteration'!Q$203)/(1+EXP('4. Iteration'!$F328-'4. Iteration'!Q$203))</f>
        <v>0.538233777715452</v>
      </c>
      <c r="R127" s="3">
        <f>EXP('4. Iteration'!$F328-'4. Iteration'!R$203)/(1+EXP('4. Iteration'!$F328-'4. Iteration'!R$203))</f>
        <v>0.52982500610355754</v>
      </c>
      <c r="S127" s="3">
        <f>EXP('4. Iteration'!$F328-'4. Iteration'!S$203)/(1+EXP('4. Iteration'!$F328-'4. Iteration'!S$203))</f>
        <v>0.50492554612155827</v>
      </c>
      <c r="T127" s="3">
        <f>EXP('4. Iteration'!$F328-'4. Iteration'!T$203)/(1+EXP('4. Iteration'!$F328-'4. Iteration'!T$203))</f>
        <v>0.50492554612155827</v>
      </c>
      <c r="U127" s="3">
        <f>EXP('4. Iteration'!$F328-'4. Iteration'!U$203)/(1+EXP('4. Iteration'!$F328-'4. Iteration'!U$203))</f>
        <v>0.49673885215637037</v>
      </c>
      <c r="V127" s="3">
        <f>EXP('4. Iteration'!$F328-'4. Iteration'!V$203)/(1+EXP('4. Iteration'!$F328-'4. Iteration'!V$203))</f>
        <v>0.44112651767846867</v>
      </c>
      <c r="W127" s="3">
        <f>EXP('4. Iteration'!$F328-'4. Iteration'!W$203)/(1+EXP('4. Iteration'!$F328-'4. Iteration'!W$203))</f>
        <v>0.41075665911223069</v>
      </c>
      <c r="X127" s="3">
        <f>EXP('4. Iteration'!$F328-'4. Iteration'!X$203)/(1+EXP('4. Iteration'!$F328-'4. Iteration'!X$203))</f>
        <v>0.41075665911223075</v>
      </c>
      <c r="Y127" s="3">
        <f>EXP('4. Iteration'!$F328-'4. Iteration'!Y$203)/(1+EXP('4. Iteration'!$F328-'4. Iteration'!Y$203))</f>
        <v>0.39597421034254293</v>
      </c>
      <c r="Z127" s="3">
        <f>EXP('4. Iteration'!$F328-'4. Iteration'!Z$203)/(1+EXP('4. Iteration'!$F328-'4. Iteration'!Z$203))</f>
        <v>0.35328408272758549</v>
      </c>
      <c r="AA127" s="3">
        <f>EXP('4. Iteration'!$F328-'4. Iteration'!AA$203)/(1+EXP('4. Iteration'!$F328-'4. Iteration'!AA$203))</f>
        <v>0.35328408272758566</v>
      </c>
      <c r="AB127" s="3">
        <f>EXP('4. Iteration'!$F328-'4. Iteration'!AB$203)/(1+EXP('4. Iteration'!$F328-'4. Iteration'!AB$203))</f>
        <v>0.34641455333832494</v>
      </c>
      <c r="AC127" s="3">
        <f>EXP('4. Iteration'!$F328-'4. Iteration'!AC$203)/(1+EXP('4. Iteration'!$F328-'4. Iteration'!AC$203))</f>
        <v>0.32623190179600559</v>
      </c>
      <c r="AD127" s="3">
        <f>EXP('4. Iteration'!$F328-'4. Iteration'!AD$203)/(1+EXP('4. Iteration'!$F328-'4. Iteration'!AD$203))</f>
        <v>0.31964687331937924</v>
      </c>
      <c r="AE127" s="3">
        <f>EXP('4. Iteration'!$F328-'4. Iteration'!AE$203)/(1+EXP('4. Iteration'!$F328-'4. Iteration'!AE$203))</f>
        <v>0.31313330039898235</v>
      </c>
      <c r="AF127" s="3">
        <f>EXP('4. Iteration'!$F328-'4. Iteration'!AF$203)/(1+EXP('4. Iteration'!$F328-'4. Iteration'!AF$203))</f>
        <v>0.31313330039898241</v>
      </c>
      <c r="AG127" s="3">
        <f>EXP('4. Iteration'!$F328-'4. Iteration'!AG$203)/(1+EXP('4. Iteration'!$F328-'4. Iteration'!AG$203))</f>
        <v>0.30669125567619221</v>
      </c>
      <c r="AH127" s="3">
        <f>EXP('4. Iteration'!$F328-'4. Iteration'!AH$203)/(1+EXP('4. Iteration'!$F328-'4. Iteration'!AH$203))</f>
        <v>0.30669125567619221</v>
      </c>
      <c r="AI127" s="3">
        <f>EXP('4. Iteration'!$F328-'4. Iteration'!AI$203)/(1+EXP('4. Iteration'!$F328-'4. Iteration'!AI$203))</f>
        <v>0.30669125567619215</v>
      </c>
      <c r="AJ127" s="3">
        <f>EXP('4. Iteration'!$F328-'4. Iteration'!AJ$203)/(1+EXP('4. Iteration'!$F328-'4. Iteration'!AJ$203))</f>
        <v>0.29402190242183202</v>
      </c>
      <c r="AK127" s="3">
        <f>EXP('4. Iteration'!$F328-'4. Iteration'!AK$203)/(1+EXP('4. Iteration'!$F328-'4. Iteration'!AK$203))</f>
        <v>0.22943997647710765</v>
      </c>
      <c r="AL127" s="3">
        <f>EXP('4. Iteration'!$F328-'4. Iteration'!AL$203)/(1+EXP('4. Iteration'!$F328-'4. Iteration'!AL$203))</f>
        <v>0.22399298013272351</v>
      </c>
      <c r="AM127" s="3">
        <f>EXP('4. Iteration'!$F328-'4. Iteration'!AM$203)/(1+EXP('4. Iteration'!$F328-'4. Iteration'!AM$203))</f>
        <v>0.19779903217880118</v>
      </c>
      <c r="AN127" s="3">
        <f>EXP('4. Iteration'!$F328-'4. Iteration'!AN$203)/(1+EXP('4. Iteration'!$F328-'4. Iteration'!AN$203))</f>
        <v>0.17331188594299279</v>
      </c>
      <c r="AO127" s="3">
        <f>EXP('4. Iteration'!$F328-'4. Iteration'!AO$203)/(1+EXP('4. Iteration'!$F328-'4. Iteration'!AO$203))</f>
        <v>0.16861549051701935</v>
      </c>
      <c r="AP127" s="3">
        <f>EXP('4. Iteration'!$F328-'4. Iteration'!AP$203)/(1+EXP('4. Iteration'!$F328-'4. Iteration'!AP$203))</f>
        <v>0.15492154915240003</v>
      </c>
      <c r="AQ127" s="3">
        <f>EXP('4. Iteration'!$F328-'4. Iteration'!AQ$203)/(1+EXP('4. Iteration'!$F328-'4. Iteration'!AQ$203))</f>
        <v>0.14611760817911443</v>
      </c>
      <c r="AR127" s="3">
        <f>EXP('4. Iteration'!$F328-'4. Iteration'!AR$203)/(1+EXP('4. Iteration'!$F328-'4. Iteration'!AR$203))</f>
        <v>0.14181200159483656</v>
      </c>
      <c r="AS127" s="3">
        <f>EXP('4. Iteration'!$F328-'4. Iteration'!AS$203)/(1+EXP('4. Iteration'!$F328-'4. Iteration'!AS$203))</f>
        <v>0.1292755057107644</v>
      </c>
      <c r="AT127" s="3">
        <f>EXP('4. Iteration'!$F328-'4. Iteration'!AT$203)/(1+EXP('4. Iteration'!$F328-'4. Iteration'!AT$203))</f>
        <v>9.4984940303415408E-2</v>
      </c>
      <c r="AU127" s="3">
        <f>EXP('4. Iteration'!$F328-'4. Iteration'!AU$203)/(1+EXP('4. Iteration'!$F328-'4. Iteration'!AU$203))</f>
        <v>1.9085683716182245E-2</v>
      </c>
      <c r="AX127">
        <f t="shared" si="18"/>
        <v>-7.6362984235102482</v>
      </c>
      <c r="AY127" s="2">
        <f t="shared" si="20"/>
        <v>6.0033492620908284E-2</v>
      </c>
      <c r="AZ127" s="2">
        <f t="shared" si="20"/>
        <v>8.775342431574655E-2</v>
      </c>
      <c r="BA127" s="2">
        <f t="shared" si="20"/>
        <v>0.15074602958871858</v>
      </c>
      <c r="BB127" s="2">
        <f t="shared" si="20"/>
        <v>0.18674341993710245</v>
      </c>
      <c r="BC127" s="2">
        <f t="shared" si="20"/>
        <v>0.20375443235431506</v>
      </c>
      <c r="BD127" s="2">
        <f t="shared" si="20"/>
        <v>0.2180532243849562</v>
      </c>
      <c r="BE127" s="2">
        <f t="shared" si="20"/>
        <v>0.240303151482441</v>
      </c>
      <c r="BF127" s="2">
        <f t="shared" si="20"/>
        <v>0.24194840269208809</v>
      </c>
      <c r="BG127" s="2">
        <f t="shared" si="20"/>
        <v>0.24593368228270573</v>
      </c>
      <c r="BH127" s="2">
        <f t="shared" si="26"/>
        <v>0.2485381782416054</v>
      </c>
      <c r="BI127" s="2">
        <f t="shared" si="26"/>
        <v>0.24911046901092276</v>
      </c>
      <c r="BJ127" s="2">
        <f t="shared" si="26"/>
        <v>0.2499757389954044</v>
      </c>
      <c r="BK127" s="2">
        <f t="shared" si="26"/>
        <v>0.2499757389954044</v>
      </c>
      <c r="BL127" s="2">
        <f t="shared" si="26"/>
        <v>0.249989364914742</v>
      </c>
      <c r="BM127" s="2">
        <f t="shared" si="26"/>
        <v>0.24653391307933634</v>
      </c>
      <c r="BN127" s="2">
        <f t="shared" si="26"/>
        <v>0.2420356261071894</v>
      </c>
      <c r="BO127" s="2">
        <f t="shared" si="26"/>
        <v>0.24203562610718943</v>
      </c>
      <c r="BP127" s="2">
        <f t="shared" si="26"/>
        <v>0.23917863508614248</v>
      </c>
      <c r="BQ127" s="2">
        <f t="shared" si="26"/>
        <v>0.22847443961891403</v>
      </c>
      <c r="BR127" s="2">
        <f t="shared" si="26"/>
        <v>0.22847443961891409</v>
      </c>
      <c r="BS127" s="2">
        <f t="shared" si="26"/>
        <v>0.22641151057373377</v>
      </c>
      <c r="BT127" s="2">
        <f t="shared" si="25"/>
        <v>0.21980464804656696</v>
      </c>
      <c r="BU127" s="2">
        <f t="shared" si="25"/>
        <v>0.21747274969652397</v>
      </c>
      <c r="BV127" s="2">
        <f t="shared" si="25"/>
        <v>0.21508083658022303</v>
      </c>
      <c r="BW127" s="2">
        <f t="shared" si="25"/>
        <v>0.21508083658022303</v>
      </c>
      <c r="BX127" s="2">
        <f t="shared" si="25"/>
        <v>0.21263172936795269</v>
      </c>
      <c r="BY127" s="2">
        <f t="shared" si="25"/>
        <v>0.21263172936795269</v>
      </c>
      <c r="BZ127" s="2">
        <f t="shared" si="25"/>
        <v>0.21263172936795269</v>
      </c>
      <c r="CA127" s="2">
        <f t="shared" si="25"/>
        <v>0.2075730233180787</v>
      </c>
      <c r="CB127" s="2">
        <f t="shared" si="25"/>
        <v>0.17679727367129194</v>
      </c>
      <c r="CC127" s="2">
        <f t="shared" si="22"/>
        <v>0.17382012498398483</v>
      </c>
      <c r="CD127" s="2">
        <f t="shared" si="22"/>
        <v>0.15867457504793075</v>
      </c>
      <c r="CE127" s="2">
        <f t="shared" si="22"/>
        <v>0.14327487613387585</v>
      </c>
      <c r="CF127" s="2">
        <f t="shared" si="24"/>
        <v>0.1401843068747243</v>
      </c>
      <c r="CG127" s="2">
        <f t="shared" si="24"/>
        <v>0.13092086276062051</v>
      </c>
      <c r="CH127" s="2">
        <f t="shared" si="24"/>
        <v>0.12476725275912921</v>
      </c>
      <c r="CI127" s="2">
        <f t="shared" si="24"/>
        <v>0.12170135779850264</v>
      </c>
      <c r="CJ127" s="2">
        <f t="shared" si="24"/>
        <v>0.11256334933399052</v>
      </c>
      <c r="CK127" s="2">
        <f t="shared" si="24"/>
        <v>8.5962801418972015E-2</v>
      </c>
      <c r="CL127" s="2">
        <f t="shared" si="24"/>
        <v>1.8721420393268101E-2</v>
      </c>
    </row>
    <row r="128" spans="1:90">
      <c r="A128" t="str">
        <f>Tabelle1!A128</f>
        <v>Kuen Christina</v>
      </c>
      <c r="H128" s="3">
        <f>EXP('4. Iteration'!$F329-'4. Iteration'!H$203)/(1+EXP('4. Iteration'!$F329-'4. Iteration'!H$203))</f>
        <v>0.93585147398981194</v>
      </c>
      <c r="I128" s="3">
        <f>EXP('4. Iteration'!$F329-'4. Iteration'!I$203)/(1+EXP('4. Iteration'!$F329-'4. Iteration'!I$203))</f>
        <v>0.90279843058812115</v>
      </c>
      <c r="J128" s="3">
        <f>EXP('4. Iteration'!$F329-'4. Iteration'!J$203)/(1+EXP('4. Iteration'!$F329-'4. Iteration'!J$203))</f>
        <v>0.81504598142379381</v>
      </c>
      <c r="K128" s="3">
        <f>EXP('4. Iteration'!$F329-'4. Iteration'!K$203)/(1+EXP('4. Iteration'!$F329-'4. Iteration'!K$203))</f>
        <v>0.75150860832762278</v>
      </c>
      <c r="L128" s="3">
        <f>EXP('4. Iteration'!$F329-'4. Iteration'!L$203)/(1+EXP('4. Iteration'!$F329-'4. Iteration'!L$203))</f>
        <v>0.71504782641469533</v>
      </c>
      <c r="M128" s="3">
        <f>EXP('4. Iteration'!$F329-'4. Iteration'!M$203)/(1+EXP('4. Iteration'!$F329-'4. Iteration'!M$203))</f>
        <v>0.67873660961046511</v>
      </c>
      <c r="N128" s="3">
        <f>EXP('4. Iteration'!$F329-'4. Iteration'!N$203)/(1+EXP('4. Iteration'!$F329-'4. Iteration'!N$203))</f>
        <v>0.59847257749017746</v>
      </c>
      <c r="O128" s="3">
        <f>EXP('4. Iteration'!$F329-'4. Iteration'!O$203)/(1+EXP('4. Iteration'!$F329-'4. Iteration'!O$203))</f>
        <v>0.5897306932320926</v>
      </c>
      <c r="P128" s="3">
        <f>EXP('4. Iteration'!$F329-'4. Iteration'!P$203)/(1+EXP('4. Iteration'!$F329-'4. Iteration'!P$203))</f>
        <v>0.56376768552561918</v>
      </c>
      <c r="Q128" s="3">
        <f>EXP('4. Iteration'!$F329-'4. Iteration'!Q$203)/(1+EXP('4. Iteration'!$F329-'4. Iteration'!Q$203))</f>
        <v>0.538233777715452</v>
      </c>
      <c r="R128" s="3">
        <f>EXP('4. Iteration'!$F329-'4. Iteration'!R$203)/(1+EXP('4. Iteration'!$F329-'4. Iteration'!R$203))</f>
        <v>0.52982500610355754</v>
      </c>
      <c r="S128" s="3">
        <f>EXP('4. Iteration'!$F329-'4. Iteration'!S$203)/(1+EXP('4. Iteration'!$F329-'4. Iteration'!S$203))</f>
        <v>0.50492554612155827</v>
      </c>
      <c r="T128" s="3">
        <f>EXP('4. Iteration'!$F329-'4. Iteration'!T$203)/(1+EXP('4. Iteration'!$F329-'4. Iteration'!T$203))</f>
        <v>0.50492554612155827</v>
      </c>
      <c r="U128" s="3">
        <f>EXP('4. Iteration'!$F329-'4. Iteration'!U$203)/(1+EXP('4. Iteration'!$F329-'4. Iteration'!U$203))</f>
        <v>0.49673885215637037</v>
      </c>
      <c r="V128" s="3">
        <f>EXP('4. Iteration'!$F329-'4. Iteration'!V$203)/(1+EXP('4. Iteration'!$F329-'4. Iteration'!V$203))</f>
        <v>0.44112651767846867</v>
      </c>
      <c r="W128" s="3">
        <f>EXP('4. Iteration'!$F329-'4. Iteration'!W$203)/(1+EXP('4. Iteration'!$F329-'4. Iteration'!W$203))</f>
        <v>0.41075665911223069</v>
      </c>
      <c r="X128" s="3">
        <f>EXP('4. Iteration'!$F329-'4. Iteration'!X$203)/(1+EXP('4. Iteration'!$F329-'4. Iteration'!X$203))</f>
        <v>0.41075665911223075</v>
      </c>
      <c r="Y128" s="3">
        <f>EXP('4. Iteration'!$F329-'4. Iteration'!Y$203)/(1+EXP('4. Iteration'!$F329-'4. Iteration'!Y$203))</f>
        <v>0.39597421034254293</v>
      </c>
      <c r="Z128" s="3">
        <f>EXP('4. Iteration'!$F329-'4. Iteration'!Z$203)/(1+EXP('4. Iteration'!$F329-'4. Iteration'!Z$203))</f>
        <v>0.35328408272758549</v>
      </c>
      <c r="AA128" s="3">
        <f>EXP('4. Iteration'!$F329-'4. Iteration'!AA$203)/(1+EXP('4. Iteration'!$F329-'4. Iteration'!AA$203))</f>
        <v>0.35328408272758566</v>
      </c>
      <c r="AB128" s="3">
        <f>EXP('4. Iteration'!$F329-'4. Iteration'!AB$203)/(1+EXP('4. Iteration'!$F329-'4. Iteration'!AB$203))</f>
        <v>0.34641455333832494</v>
      </c>
      <c r="AC128" s="3">
        <f>EXP('4. Iteration'!$F329-'4. Iteration'!AC$203)/(1+EXP('4. Iteration'!$F329-'4. Iteration'!AC$203))</f>
        <v>0.32623190179600559</v>
      </c>
      <c r="AD128" s="3">
        <f>EXP('4. Iteration'!$F329-'4. Iteration'!AD$203)/(1+EXP('4. Iteration'!$F329-'4. Iteration'!AD$203))</f>
        <v>0.31964687331937924</v>
      </c>
      <c r="AE128" s="3">
        <f>EXP('4. Iteration'!$F329-'4. Iteration'!AE$203)/(1+EXP('4. Iteration'!$F329-'4. Iteration'!AE$203))</f>
        <v>0.31313330039898235</v>
      </c>
      <c r="AF128" s="3">
        <f>EXP('4. Iteration'!$F329-'4. Iteration'!AF$203)/(1+EXP('4. Iteration'!$F329-'4. Iteration'!AF$203))</f>
        <v>0.31313330039898241</v>
      </c>
      <c r="AG128" s="3">
        <f>EXP('4. Iteration'!$F329-'4. Iteration'!AG$203)/(1+EXP('4. Iteration'!$F329-'4. Iteration'!AG$203))</f>
        <v>0.30669125567619221</v>
      </c>
      <c r="AH128" s="3">
        <f>EXP('4. Iteration'!$F329-'4. Iteration'!AH$203)/(1+EXP('4. Iteration'!$F329-'4. Iteration'!AH$203))</f>
        <v>0.30669125567619221</v>
      </c>
      <c r="AI128" s="3">
        <f>EXP('4. Iteration'!$F329-'4. Iteration'!AI$203)/(1+EXP('4. Iteration'!$F329-'4. Iteration'!AI$203))</f>
        <v>0.30669125567619215</v>
      </c>
      <c r="AJ128" s="3">
        <f>EXP('4. Iteration'!$F329-'4. Iteration'!AJ$203)/(1+EXP('4. Iteration'!$F329-'4. Iteration'!AJ$203))</f>
        <v>0.29402190242183202</v>
      </c>
      <c r="AK128" s="3">
        <f>EXP('4. Iteration'!$F329-'4. Iteration'!AK$203)/(1+EXP('4. Iteration'!$F329-'4. Iteration'!AK$203))</f>
        <v>0.22943997647710765</v>
      </c>
      <c r="AL128" s="3">
        <f>EXP('4. Iteration'!$F329-'4. Iteration'!AL$203)/(1+EXP('4. Iteration'!$F329-'4. Iteration'!AL$203))</f>
        <v>0.22399298013272351</v>
      </c>
      <c r="AM128" s="3">
        <f>EXP('4. Iteration'!$F329-'4. Iteration'!AM$203)/(1+EXP('4. Iteration'!$F329-'4. Iteration'!AM$203))</f>
        <v>0.19779903217880118</v>
      </c>
      <c r="AN128" s="3">
        <f>EXP('4. Iteration'!$F329-'4. Iteration'!AN$203)/(1+EXP('4. Iteration'!$F329-'4. Iteration'!AN$203))</f>
        <v>0.17331188594299279</v>
      </c>
      <c r="AO128" s="3">
        <f>EXP('4. Iteration'!$F329-'4. Iteration'!AO$203)/(1+EXP('4. Iteration'!$F329-'4. Iteration'!AO$203))</f>
        <v>0.16861549051701935</v>
      </c>
      <c r="AP128" s="3">
        <f>EXP('4. Iteration'!$F329-'4. Iteration'!AP$203)/(1+EXP('4. Iteration'!$F329-'4. Iteration'!AP$203))</f>
        <v>0.15492154915240003</v>
      </c>
      <c r="AQ128" s="3">
        <f>EXP('4. Iteration'!$F329-'4. Iteration'!AQ$203)/(1+EXP('4. Iteration'!$F329-'4. Iteration'!AQ$203))</f>
        <v>0.14611760817911443</v>
      </c>
      <c r="AR128" s="3">
        <f>EXP('4. Iteration'!$F329-'4. Iteration'!AR$203)/(1+EXP('4. Iteration'!$F329-'4. Iteration'!AR$203))</f>
        <v>0.14181200159483656</v>
      </c>
      <c r="AS128" s="3">
        <f>EXP('4. Iteration'!$F329-'4. Iteration'!AS$203)/(1+EXP('4. Iteration'!$F329-'4. Iteration'!AS$203))</f>
        <v>0.1292755057107644</v>
      </c>
      <c r="AT128" s="3">
        <f>EXP('4. Iteration'!$F329-'4. Iteration'!AT$203)/(1+EXP('4. Iteration'!$F329-'4. Iteration'!AT$203))</f>
        <v>9.4984940303415408E-2</v>
      </c>
      <c r="AU128" s="3">
        <f>EXP('4. Iteration'!$F329-'4. Iteration'!AU$203)/(1+EXP('4. Iteration'!$F329-'4. Iteration'!AU$203))</f>
        <v>1.9085683716182245E-2</v>
      </c>
      <c r="AX128">
        <f t="shared" si="18"/>
        <v>-7.6362984235102482</v>
      </c>
      <c r="AY128" s="2">
        <f t="shared" si="20"/>
        <v>6.0033492620908284E-2</v>
      </c>
      <c r="AZ128" s="2">
        <f t="shared" si="20"/>
        <v>8.775342431574655E-2</v>
      </c>
      <c r="BA128" s="2">
        <f t="shared" si="20"/>
        <v>0.15074602958871858</v>
      </c>
      <c r="BB128" s="2">
        <f t="shared" ref="BB128:BJ160" si="27">K128*(1-K128)</f>
        <v>0.18674341993710245</v>
      </c>
      <c r="BC128" s="2">
        <f t="shared" si="27"/>
        <v>0.20375443235431506</v>
      </c>
      <c r="BD128" s="2">
        <f t="shared" si="27"/>
        <v>0.2180532243849562</v>
      </c>
      <c r="BE128" s="2">
        <f t="shared" si="27"/>
        <v>0.240303151482441</v>
      </c>
      <c r="BF128" s="2">
        <f t="shared" si="27"/>
        <v>0.24194840269208809</v>
      </c>
      <c r="BG128" s="2">
        <f t="shared" si="27"/>
        <v>0.24593368228270573</v>
      </c>
      <c r="BH128" s="2">
        <f t="shared" si="26"/>
        <v>0.2485381782416054</v>
      </c>
      <c r="BI128" s="2">
        <f t="shared" si="26"/>
        <v>0.24911046901092276</v>
      </c>
      <c r="BJ128" s="2">
        <f t="shared" si="26"/>
        <v>0.2499757389954044</v>
      </c>
      <c r="BK128" s="2">
        <f t="shared" si="26"/>
        <v>0.2499757389954044</v>
      </c>
      <c r="BL128" s="2">
        <f t="shared" si="26"/>
        <v>0.249989364914742</v>
      </c>
      <c r="BM128" s="2">
        <f t="shared" si="26"/>
        <v>0.24653391307933634</v>
      </c>
      <c r="BN128" s="2">
        <f t="shared" si="26"/>
        <v>0.2420356261071894</v>
      </c>
      <c r="BO128" s="2">
        <f t="shared" si="26"/>
        <v>0.24203562610718943</v>
      </c>
      <c r="BP128" s="2">
        <f t="shared" si="26"/>
        <v>0.23917863508614248</v>
      </c>
      <c r="BQ128" s="2">
        <f t="shared" si="26"/>
        <v>0.22847443961891403</v>
      </c>
      <c r="BR128" s="2">
        <f t="shared" si="26"/>
        <v>0.22847443961891409</v>
      </c>
      <c r="BS128" s="2">
        <f t="shared" si="26"/>
        <v>0.22641151057373377</v>
      </c>
      <c r="BT128" s="2">
        <f t="shared" si="25"/>
        <v>0.21980464804656696</v>
      </c>
      <c r="BU128" s="2">
        <f t="shared" si="25"/>
        <v>0.21747274969652397</v>
      </c>
      <c r="BV128" s="2">
        <f t="shared" ref="BT128:CH160" si="28">AE128*(1-AE128)</f>
        <v>0.21508083658022303</v>
      </c>
      <c r="BW128" s="2">
        <f t="shared" si="28"/>
        <v>0.21508083658022303</v>
      </c>
      <c r="BX128" s="2">
        <f t="shared" si="28"/>
        <v>0.21263172936795269</v>
      </c>
      <c r="BY128" s="2">
        <f t="shared" si="28"/>
        <v>0.21263172936795269</v>
      </c>
      <c r="BZ128" s="2">
        <f t="shared" si="28"/>
        <v>0.21263172936795269</v>
      </c>
      <c r="CA128" s="2">
        <f t="shared" si="28"/>
        <v>0.2075730233180787</v>
      </c>
      <c r="CB128" s="2">
        <f t="shared" si="28"/>
        <v>0.17679727367129194</v>
      </c>
      <c r="CC128" s="2">
        <f t="shared" si="22"/>
        <v>0.17382012498398483</v>
      </c>
      <c r="CD128" s="2">
        <f t="shared" si="22"/>
        <v>0.15867457504793075</v>
      </c>
      <c r="CE128" s="2">
        <f t="shared" si="22"/>
        <v>0.14327487613387585</v>
      </c>
      <c r="CF128" s="2">
        <f t="shared" si="24"/>
        <v>0.1401843068747243</v>
      </c>
      <c r="CG128" s="2">
        <f t="shared" si="24"/>
        <v>0.13092086276062051</v>
      </c>
      <c r="CH128" s="2">
        <f t="shared" si="24"/>
        <v>0.12476725275912921</v>
      </c>
      <c r="CI128" s="2">
        <f t="shared" si="24"/>
        <v>0.12170135779850264</v>
      </c>
      <c r="CJ128" s="2">
        <f t="shared" si="24"/>
        <v>0.11256334933399052</v>
      </c>
      <c r="CK128" s="2">
        <f t="shared" si="24"/>
        <v>8.5962801418972015E-2</v>
      </c>
      <c r="CL128" s="2">
        <f t="shared" si="24"/>
        <v>1.8721420393268101E-2</v>
      </c>
    </row>
    <row r="129" spans="1:90">
      <c r="A129" t="str">
        <f>Tabelle1!A129</f>
        <v>Rampl Stefan</v>
      </c>
      <c r="H129" s="3">
        <f>EXP('4. Iteration'!$F330-'4. Iteration'!H$203)/(1+EXP('4. Iteration'!$F330-'4. Iteration'!H$203))</f>
        <v>0.93585147398981194</v>
      </c>
      <c r="I129" s="3">
        <f>EXP('4. Iteration'!$F330-'4. Iteration'!I$203)/(1+EXP('4. Iteration'!$F330-'4. Iteration'!I$203))</f>
        <v>0.90279843058812115</v>
      </c>
      <c r="J129" s="3">
        <f>EXP('4. Iteration'!$F330-'4. Iteration'!J$203)/(1+EXP('4. Iteration'!$F330-'4. Iteration'!J$203))</f>
        <v>0.81504598142379381</v>
      </c>
      <c r="K129" s="3">
        <f>EXP('4. Iteration'!$F330-'4. Iteration'!K$203)/(1+EXP('4. Iteration'!$F330-'4. Iteration'!K$203))</f>
        <v>0.75150860832762278</v>
      </c>
      <c r="L129" s="3">
        <f>EXP('4. Iteration'!$F330-'4. Iteration'!L$203)/(1+EXP('4. Iteration'!$F330-'4. Iteration'!L$203))</f>
        <v>0.71504782641469533</v>
      </c>
      <c r="M129" s="3">
        <f>EXP('4. Iteration'!$F330-'4. Iteration'!M$203)/(1+EXP('4. Iteration'!$F330-'4. Iteration'!M$203))</f>
        <v>0.67873660961046511</v>
      </c>
      <c r="N129" s="3">
        <f>EXP('4. Iteration'!$F330-'4. Iteration'!N$203)/(1+EXP('4. Iteration'!$F330-'4. Iteration'!N$203))</f>
        <v>0.59847257749017746</v>
      </c>
      <c r="O129" s="3">
        <f>EXP('4. Iteration'!$F330-'4. Iteration'!O$203)/(1+EXP('4. Iteration'!$F330-'4. Iteration'!O$203))</f>
        <v>0.5897306932320926</v>
      </c>
      <c r="P129" s="3">
        <f>EXP('4. Iteration'!$F330-'4. Iteration'!P$203)/(1+EXP('4. Iteration'!$F330-'4. Iteration'!P$203))</f>
        <v>0.56376768552561918</v>
      </c>
      <c r="Q129" s="3">
        <f>EXP('4. Iteration'!$F330-'4. Iteration'!Q$203)/(1+EXP('4. Iteration'!$F330-'4. Iteration'!Q$203))</f>
        <v>0.538233777715452</v>
      </c>
      <c r="R129" s="3">
        <f>EXP('4. Iteration'!$F330-'4. Iteration'!R$203)/(1+EXP('4. Iteration'!$F330-'4. Iteration'!R$203))</f>
        <v>0.52982500610355754</v>
      </c>
      <c r="S129" s="3">
        <f>EXP('4. Iteration'!$F330-'4. Iteration'!S$203)/(1+EXP('4. Iteration'!$F330-'4. Iteration'!S$203))</f>
        <v>0.50492554612155827</v>
      </c>
      <c r="T129" s="3">
        <f>EXP('4. Iteration'!$F330-'4. Iteration'!T$203)/(1+EXP('4. Iteration'!$F330-'4. Iteration'!T$203))</f>
        <v>0.50492554612155827</v>
      </c>
      <c r="U129" s="3">
        <f>EXP('4. Iteration'!$F330-'4. Iteration'!U$203)/(1+EXP('4. Iteration'!$F330-'4. Iteration'!U$203))</f>
        <v>0.49673885215637037</v>
      </c>
      <c r="V129" s="3">
        <f>EXP('4. Iteration'!$F330-'4. Iteration'!V$203)/(1+EXP('4. Iteration'!$F330-'4. Iteration'!V$203))</f>
        <v>0.44112651767846867</v>
      </c>
      <c r="W129" s="3">
        <f>EXP('4. Iteration'!$F330-'4. Iteration'!W$203)/(1+EXP('4. Iteration'!$F330-'4. Iteration'!W$203))</f>
        <v>0.41075665911223069</v>
      </c>
      <c r="X129" s="3">
        <f>EXP('4. Iteration'!$F330-'4. Iteration'!X$203)/(1+EXP('4. Iteration'!$F330-'4. Iteration'!X$203))</f>
        <v>0.41075665911223075</v>
      </c>
      <c r="Y129" s="3">
        <f>EXP('4. Iteration'!$F330-'4. Iteration'!Y$203)/(1+EXP('4. Iteration'!$F330-'4. Iteration'!Y$203))</f>
        <v>0.39597421034254293</v>
      </c>
      <c r="Z129" s="3">
        <f>EXP('4. Iteration'!$F330-'4. Iteration'!Z$203)/(1+EXP('4. Iteration'!$F330-'4. Iteration'!Z$203))</f>
        <v>0.35328408272758549</v>
      </c>
      <c r="AA129" s="3">
        <f>EXP('4. Iteration'!$F330-'4. Iteration'!AA$203)/(1+EXP('4. Iteration'!$F330-'4. Iteration'!AA$203))</f>
        <v>0.35328408272758566</v>
      </c>
      <c r="AB129" s="3">
        <f>EXP('4. Iteration'!$F330-'4. Iteration'!AB$203)/(1+EXP('4. Iteration'!$F330-'4. Iteration'!AB$203))</f>
        <v>0.34641455333832494</v>
      </c>
      <c r="AC129" s="3">
        <f>EXP('4. Iteration'!$F330-'4. Iteration'!AC$203)/(1+EXP('4. Iteration'!$F330-'4. Iteration'!AC$203))</f>
        <v>0.32623190179600559</v>
      </c>
      <c r="AD129" s="3">
        <f>EXP('4. Iteration'!$F330-'4. Iteration'!AD$203)/(1+EXP('4. Iteration'!$F330-'4. Iteration'!AD$203))</f>
        <v>0.31964687331937924</v>
      </c>
      <c r="AE129" s="3">
        <f>EXP('4. Iteration'!$F330-'4. Iteration'!AE$203)/(1+EXP('4. Iteration'!$F330-'4. Iteration'!AE$203))</f>
        <v>0.31313330039898235</v>
      </c>
      <c r="AF129" s="3">
        <f>EXP('4. Iteration'!$F330-'4. Iteration'!AF$203)/(1+EXP('4. Iteration'!$F330-'4. Iteration'!AF$203))</f>
        <v>0.31313330039898241</v>
      </c>
      <c r="AG129" s="3">
        <f>EXP('4. Iteration'!$F330-'4. Iteration'!AG$203)/(1+EXP('4. Iteration'!$F330-'4. Iteration'!AG$203))</f>
        <v>0.30669125567619221</v>
      </c>
      <c r="AH129" s="3">
        <f>EXP('4. Iteration'!$F330-'4. Iteration'!AH$203)/(1+EXP('4. Iteration'!$F330-'4. Iteration'!AH$203))</f>
        <v>0.30669125567619221</v>
      </c>
      <c r="AI129" s="3">
        <f>EXP('4. Iteration'!$F330-'4. Iteration'!AI$203)/(1+EXP('4. Iteration'!$F330-'4. Iteration'!AI$203))</f>
        <v>0.30669125567619215</v>
      </c>
      <c r="AJ129" s="3">
        <f>EXP('4. Iteration'!$F330-'4. Iteration'!AJ$203)/(1+EXP('4. Iteration'!$F330-'4. Iteration'!AJ$203))</f>
        <v>0.29402190242183202</v>
      </c>
      <c r="AK129" s="3">
        <f>EXP('4. Iteration'!$F330-'4. Iteration'!AK$203)/(1+EXP('4. Iteration'!$F330-'4. Iteration'!AK$203))</f>
        <v>0.22943997647710765</v>
      </c>
      <c r="AL129" s="3">
        <f>EXP('4. Iteration'!$F330-'4. Iteration'!AL$203)/(1+EXP('4. Iteration'!$F330-'4. Iteration'!AL$203))</f>
        <v>0.22399298013272351</v>
      </c>
      <c r="AM129" s="3">
        <f>EXP('4. Iteration'!$F330-'4. Iteration'!AM$203)/(1+EXP('4. Iteration'!$F330-'4. Iteration'!AM$203))</f>
        <v>0.19779903217880118</v>
      </c>
      <c r="AN129" s="3">
        <f>EXP('4. Iteration'!$F330-'4. Iteration'!AN$203)/(1+EXP('4. Iteration'!$F330-'4. Iteration'!AN$203))</f>
        <v>0.17331188594299279</v>
      </c>
      <c r="AO129" s="3">
        <f>EXP('4. Iteration'!$F330-'4. Iteration'!AO$203)/(1+EXP('4. Iteration'!$F330-'4. Iteration'!AO$203))</f>
        <v>0.16861549051701935</v>
      </c>
      <c r="AP129" s="3">
        <f>EXP('4. Iteration'!$F330-'4. Iteration'!AP$203)/(1+EXP('4. Iteration'!$F330-'4. Iteration'!AP$203))</f>
        <v>0.15492154915240003</v>
      </c>
      <c r="AQ129" s="3">
        <f>EXP('4. Iteration'!$F330-'4. Iteration'!AQ$203)/(1+EXP('4. Iteration'!$F330-'4. Iteration'!AQ$203))</f>
        <v>0.14611760817911443</v>
      </c>
      <c r="AR129" s="3">
        <f>EXP('4. Iteration'!$F330-'4. Iteration'!AR$203)/(1+EXP('4. Iteration'!$F330-'4. Iteration'!AR$203))</f>
        <v>0.14181200159483656</v>
      </c>
      <c r="AS129" s="3">
        <f>EXP('4. Iteration'!$F330-'4. Iteration'!AS$203)/(1+EXP('4. Iteration'!$F330-'4. Iteration'!AS$203))</f>
        <v>0.1292755057107644</v>
      </c>
      <c r="AT129" s="3">
        <f>EXP('4. Iteration'!$F330-'4. Iteration'!AT$203)/(1+EXP('4. Iteration'!$F330-'4. Iteration'!AT$203))</f>
        <v>9.4984940303415408E-2</v>
      </c>
      <c r="AU129" s="3">
        <f>EXP('4. Iteration'!$F330-'4. Iteration'!AU$203)/(1+EXP('4. Iteration'!$F330-'4. Iteration'!AU$203))</f>
        <v>1.9085683716182245E-2</v>
      </c>
      <c r="AX129">
        <f t="shared" si="18"/>
        <v>-7.6362984235102482</v>
      </c>
      <c r="AY129" s="2">
        <f t="shared" ref="AY129:BJ169" si="29">H129*(1-H129)</f>
        <v>6.0033492620908284E-2</v>
      </c>
      <c r="AZ129" s="2">
        <f t="shared" si="29"/>
        <v>8.775342431574655E-2</v>
      </c>
      <c r="BA129" s="2">
        <f t="shared" si="29"/>
        <v>0.15074602958871858</v>
      </c>
      <c r="BB129" s="2">
        <f t="shared" si="27"/>
        <v>0.18674341993710245</v>
      </c>
      <c r="BC129" s="2">
        <f t="shared" si="27"/>
        <v>0.20375443235431506</v>
      </c>
      <c r="BD129" s="2">
        <f t="shared" si="27"/>
        <v>0.2180532243849562</v>
      </c>
      <c r="BE129" s="2">
        <f t="shared" si="27"/>
        <v>0.240303151482441</v>
      </c>
      <c r="BF129" s="2">
        <f t="shared" si="27"/>
        <v>0.24194840269208809</v>
      </c>
      <c r="BG129" s="2">
        <f t="shared" si="27"/>
        <v>0.24593368228270573</v>
      </c>
      <c r="BH129" s="2">
        <f t="shared" si="26"/>
        <v>0.2485381782416054</v>
      </c>
      <c r="BI129" s="2">
        <f t="shared" si="26"/>
        <v>0.24911046901092276</v>
      </c>
      <c r="BJ129" s="2">
        <f t="shared" si="26"/>
        <v>0.2499757389954044</v>
      </c>
      <c r="BK129" s="2">
        <f t="shared" si="26"/>
        <v>0.2499757389954044</v>
      </c>
      <c r="BL129" s="2">
        <f t="shared" si="26"/>
        <v>0.249989364914742</v>
      </c>
      <c r="BM129" s="2">
        <f t="shared" si="26"/>
        <v>0.24653391307933634</v>
      </c>
      <c r="BN129" s="2">
        <f t="shared" si="26"/>
        <v>0.2420356261071894</v>
      </c>
      <c r="BO129" s="2">
        <f t="shared" si="26"/>
        <v>0.24203562610718943</v>
      </c>
      <c r="BP129" s="2">
        <f t="shared" si="26"/>
        <v>0.23917863508614248</v>
      </c>
      <c r="BQ129" s="2">
        <f t="shared" si="26"/>
        <v>0.22847443961891403</v>
      </c>
      <c r="BR129" s="2">
        <f t="shared" si="26"/>
        <v>0.22847443961891409</v>
      </c>
      <c r="BS129" s="2">
        <f t="shared" si="26"/>
        <v>0.22641151057373377</v>
      </c>
      <c r="BT129" s="2">
        <f t="shared" si="26"/>
        <v>0.21980464804656696</v>
      </c>
      <c r="BU129" s="2">
        <f t="shared" si="26"/>
        <v>0.21747274969652397</v>
      </c>
      <c r="BV129" s="2">
        <f t="shared" si="28"/>
        <v>0.21508083658022303</v>
      </c>
      <c r="BW129" s="2">
        <f t="shared" si="28"/>
        <v>0.21508083658022303</v>
      </c>
      <c r="BX129" s="2">
        <f t="shared" si="28"/>
        <v>0.21263172936795269</v>
      </c>
      <c r="BY129" s="2">
        <f t="shared" si="28"/>
        <v>0.21263172936795269</v>
      </c>
      <c r="BZ129" s="2">
        <f t="shared" si="28"/>
        <v>0.21263172936795269</v>
      </c>
      <c r="CA129" s="2">
        <f t="shared" si="28"/>
        <v>0.2075730233180787</v>
      </c>
      <c r="CB129" s="2">
        <f t="shared" si="28"/>
        <v>0.17679727367129194</v>
      </c>
      <c r="CC129" s="2">
        <f t="shared" si="22"/>
        <v>0.17382012498398483</v>
      </c>
      <c r="CD129" s="2">
        <f t="shared" si="22"/>
        <v>0.15867457504793075</v>
      </c>
      <c r="CE129" s="2">
        <f t="shared" si="22"/>
        <v>0.14327487613387585</v>
      </c>
      <c r="CF129" s="2">
        <f t="shared" si="24"/>
        <v>0.1401843068747243</v>
      </c>
      <c r="CG129" s="2">
        <f t="shared" si="24"/>
        <v>0.13092086276062051</v>
      </c>
      <c r="CH129" s="2">
        <f t="shared" si="24"/>
        <v>0.12476725275912921</v>
      </c>
      <c r="CI129" s="2">
        <f t="shared" si="24"/>
        <v>0.12170135779850264</v>
      </c>
      <c r="CJ129" s="2">
        <f t="shared" si="24"/>
        <v>0.11256334933399052</v>
      </c>
      <c r="CK129" s="2">
        <f t="shared" si="24"/>
        <v>8.5962801418972015E-2</v>
      </c>
      <c r="CL129" s="2">
        <f t="shared" si="24"/>
        <v>1.8721420393268101E-2</v>
      </c>
    </row>
    <row r="130" spans="1:90">
      <c r="A130" t="str">
        <f>Tabelle1!A130</f>
        <v>Seiwald Manfred</v>
      </c>
      <c r="H130" s="3">
        <f>EXP('4. Iteration'!$F331-'4. Iteration'!H$203)/(1+EXP('4. Iteration'!$F331-'4. Iteration'!H$203))</f>
        <v>0.93585147398981194</v>
      </c>
      <c r="I130" s="3">
        <f>EXP('4. Iteration'!$F331-'4. Iteration'!I$203)/(1+EXP('4. Iteration'!$F331-'4. Iteration'!I$203))</f>
        <v>0.90279843058812115</v>
      </c>
      <c r="J130" s="3">
        <f>EXP('4. Iteration'!$F331-'4. Iteration'!J$203)/(1+EXP('4. Iteration'!$F331-'4. Iteration'!J$203))</f>
        <v>0.81504598142379381</v>
      </c>
      <c r="K130" s="3">
        <f>EXP('4. Iteration'!$F331-'4. Iteration'!K$203)/(1+EXP('4. Iteration'!$F331-'4. Iteration'!K$203))</f>
        <v>0.75150860832762278</v>
      </c>
      <c r="L130" s="3">
        <f>EXP('4. Iteration'!$F331-'4. Iteration'!L$203)/(1+EXP('4. Iteration'!$F331-'4. Iteration'!L$203))</f>
        <v>0.71504782641469544</v>
      </c>
      <c r="M130" s="3">
        <f>EXP('4. Iteration'!$F331-'4. Iteration'!M$203)/(1+EXP('4. Iteration'!$F331-'4. Iteration'!M$203))</f>
        <v>0.67873660961046511</v>
      </c>
      <c r="N130" s="3">
        <f>EXP('4. Iteration'!$F331-'4. Iteration'!N$203)/(1+EXP('4. Iteration'!$F331-'4. Iteration'!N$203))</f>
        <v>0.59847257749017746</v>
      </c>
      <c r="O130" s="3">
        <f>EXP('4. Iteration'!$F331-'4. Iteration'!O$203)/(1+EXP('4. Iteration'!$F331-'4. Iteration'!O$203))</f>
        <v>0.58973069323209271</v>
      </c>
      <c r="P130" s="3">
        <f>EXP('4. Iteration'!$F331-'4. Iteration'!P$203)/(1+EXP('4. Iteration'!$F331-'4. Iteration'!P$203))</f>
        <v>0.56376768552561918</v>
      </c>
      <c r="Q130" s="3">
        <f>EXP('4. Iteration'!$F331-'4. Iteration'!Q$203)/(1+EXP('4. Iteration'!$F331-'4. Iteration'!Q$203))</f>
        <v>0.538233777715452</v>
      </c>
      <c r="R130" s="3">
        <f>EXP('4. Iteration'!$F331-'4. Iteration'!R$203)/(1+EXP('4. Iteration'!$F331-'4. Iteration'!R$203))</f>
        <v>0.52982500610355754</v>
      </c>
      <c r="S130" s="3">
        <f>EXP('4. Iteration'!$F331-'4. Iteration'!S$203)/(1+EXP('4. Iteration'!$F331-'4. Iteration'!S$203))</f>
        <v>0.50492554612155827</v>
      </c>
      <c r="T130" s="3">
        <f>EXP('4. Iteration'!$F331-'4. Iteration'!T$203)/(1+EXP('4. Iteration'!$F331-'4. Iteration'!T$203))</f>
        <v>0.50492554612155827</v>
      </c>
      <c r="U130" s="3">
        <f>EXP('4. Iteration'!$F331-'4. Iteration'!U$203)/(1+EXP('4. Iteration'!$F331-'4. Iteration'!U$203))</f>
        <v>0.49673885215637037</v>
      </c>
      <c r="V130" s="3">
        <f>EXP('4. Iteration'!$F331-'4. Iteration'!V$203)/(1+EXP('4. Iteration'!$F331-'4. Iteration'!V$203))</f>
        <v>0.44112651767846867</v>
      </c>
      <c r="W130" s="3">
        <f>EXP('4. Iteration'!$F331-'4. Iteration'!W$203)/(1+EXP('4. Iteration'!$F331-'4. Iteration'!W$203))</f>
        <v>0.41075665911223069</v>
      </c>
      <c r="X130" s="3">
        <f>EXP('4. Iteration'!$F331-'4. Iteration'!X$203)/(1+EXP('4. Iteration'!$F331-'4. Iteration'!X$203))</f>
        <v>0.41075665911223075</v>
      </c>
      <c r="Y130" s="3">
        <f>EXP('4. Iteration'!$F331-'4. Iteration'!Y$203)/(1+EXP('4. Iteration'!$F331-'4. Iteration'!Y$203))</f>
        <v>0.39597421034254293</v>
      </c>
      <c r="Z130" s="3">
        <f>EXP('4. Iteration'!$F331-'4. Iteration'!Z$203)/(1+EXP('4. Iteration'!$F331-'4. Iteration'!Z$203))</f>
        <v>0.35328408272758549</v>
      </c>
      <c r="AA130" s="3">
        <f>EXP('4. Iteration'!$F331-'4. Iteration'!AA$203)/(1+EXP('4. Iteration'!$F331-'4. Iteration'!AA$203))</f>
        <v>0.35328408272758566</v>
      </c>
      <c r="AB130" s="3">
        <f>EXP('4. Iteration'!$F331-'4. Iteration'!AB$203)/(1+EXP('4. Iteration'!$F331-'4. Iteration'!AB$203))</f>
        <v>0.34641455333832499</v>
      </c>
      <c r="AC130" s="3">
        <f>EXP('4. Iteration'!$F331-'4. Iteration'!AC$203)/(1+EXP('4. Iteration'!$F331-'4. Iteration'!AC$203))</f>
        <v>0.32623190179600559</v>
      </c>
      <c r="AD130" s="3">
        <f>EXP('4. Iteration'!$F331-'4. Iteration'!AD$203)/(1+EXP('4. Iteration'!$F331-'4. Iteration'!AD$203))</f>
        <v>0.3196468733193793</v>
      </c>
      <c r="AE130" s="3">
        <f>EXP('4. Iteration'!$F331-'4. Iteration'!AE$203)/(1+EXP('4. Iteration'!$F331-'4. Iteration'!AE$203))</f>
        <v>0.31313330039898235</v>
      </c>
      <c r="AF130" s="3">
        <f>EXP('4. Iteration'!$F331-'4. Iteration'!AF$203)/(1+EXP('4. Iteration'!$F331-'4. Iteration'!AF$203))</f>
        <v>0.31313330039898241</v>
      </c>
      <c r="AG130" s="3">
        <f>EXP('4. Iteration'!$F331-'4. Iteration'!AG$203)/(1+EXP('4. Iteration'!$F331-'4. Iteration'!AG$203))</f>
        <v>0.30669125567619221</v>
      </c>
      <c r="AH130" s="3">
        <f>EXP('4. Iteration'!$F331-'4. Iteration'!AH$203)/(1+EXP('4. Iteration'!$F331-'4. Iteration'!AH$203))</f>
        <v>0.30669125567619221</v>
      </c>
      <c r="AI130" s="3">
        <f>EXP('4. Iteration'!$F331-'4. Iteration'!AI$203)/(1+EXP('4. Iteration'!$F331-'4. Iteration'!AI$203))</f>
        <v>0.30669125567619221</v>
      </c>
      <c r="AJ130" s="3">
        <f>EXP('4. Iteration'!$F331-'4. Iteration'!AJ$203)/(1+EXP('4. Iteration'!$F331-'4. Iteration'!AJ$203))</f>
        <v>0.29402190242183202</v>
      </c>
      <c r="AK130" s="3">
        <f>EXP('4. Iteration'!$F331-'4. Iteration'!AK$203)/(1+EXP('4. Iteration'!$F331-'4. Iteration'!AK$203))</f>
        <v>0.22943997647710768</v>
      </c>
      <c r="AL130" s="3">
        <f>EXP('4. Iteration'!$F331-'4. Iteration'!AL$203)/(1+EXP('4. Iteration'!$F331-'4. Iteration'!AL$203))</f>
        <v>0.22399298013272353</v>
      </c>
      <c r="AM130" s="3">
        <f>EXP('4. Iteration'!$F331-'4. Iteration'!AM$203)/(1+EXP('4. Iteration'!$F331-'4. Iteration'!AM$203))</f>
        <v>0.19779903217880124</v>
      </c>
      <c r="AN130" s="3">
        <f>EXP('4. Iteration'!$F331-'4. Iteration'!AN$203)/(1+EXP('4. Iteration'!$F331-'4. Iteration'!AN$203))</f>
        <v>0.17331188594299282</v>
      </c>
      <c r="AO130" s="3">
        <f>EXP('4. Iteration'!$F331-'4. Iteration'!AO$203)/(1+EXP('4. Iteration'!$F331-'4. Iteration'!AO$203))</f>
        <v>0.16861549051701938</v>
      </c>
      <c r="AP130" s="3">
        <f>EXP('4. Iteration'!$F331-'4. Iteration'!AP$203)/(1+EXP('4. Iteration'!$F331-'4. Iteration'!AP$203))</f>
        <v>0.15492154915240006</v>
      </c>
      <c r="AQ130" s="3">
        <f>EXP('4. Iteration'!$F331-'4. Iteration'!AQ$203)/(1+EXP('4. Iteration'!$F331-'4. Iteration'!AQ$203))</f>
        <v>0.14611760817911443</v>
      </c>
      <c r="AR130" s="3">
        <f>EXP('4. Iteration'!$F331-'4. Iteration'!AR$203)/(1+EXP('4. Iteration'!$F331-'4. Iteration'!AR$203))</f>
        <v>0.14181200159483656</v>
      </c>
      <c r="AS130" s="3">
        <f>EXP('4. Iteration'!$F331-'4. Iteration'!AS$203)/(1+EXP('4. Iteration'!$F331-'4. Iteration'!AS$203))</f>
        <v>0.1292755057107644</v>
      </c>
      <c r="AT130" s="3">
        <f>EXP('4. Iteration'!$F331-'4. Iteration'!AT$203)/(1+EXP('4. Iteration'!$F331-'4. Iteration'!AT$203))</f>
        <v>9.4984940303415408E-2</v>
      </c>
      <c r="AU130" s="3">
        <f>EXP('4. Iteration'!$F331-'4. Iteration'!AU$203)/(1+EXP('4. Iteration'!$F331-'4. Iteration'!AU$203))</f>
        <v>1.9085683716182245E-2</v>
      </c>
      <c r="AX130">
        <f t="shared" si="18"/>
        <v>-7.6362984235102482</v>
      </c>
      <c r="AY130" s="2">
        <f t="shared" si="29"/>
        <v>6.0033492620908284E-2</v>
      </c>
      <c r="AZ130" s="2">
        <f t="shared" si="29"/>
        <v>8.775342431574655E-2</v>
      </c>
      <c r="BA130" s="2">
        <f t="shared" si="29"/>
        <v>0.15074602958871858</v>
      </c>
      <c r="BB130" s="2">
        <f t="shared" si="27"/>
        <v>0.18674341993710245</v>
      </c>
      <c r="BC130" s="2">
        <f t="shared" si="27"/>
        <v>0.20375443235431501</v>
      </c>
      <c r="BD130" s="2">
        <f t="shared" si="27"/>
        <v>0.2180532243849562</v>
      </c>
      <c r="BE130" s="2">
        <f t="shared" si="27"/>
        <v>0.240303151482441</v>
      </c>
      <c r="BF130" s="2">
        <f t="shared" si="27"/>
        <v>0.24194840269208806</v>
      </c>
      <c r="BG130" s="2">
        <f t="shared" si="27"/>
        <v>0.24593368228270573</v>
      </c>
      <c r="BH130" s="2">
        <f t="shared" si="26"/>
        <v>0.2485381782416054</v>
      </c>
      <c r="BI130" s="2">
        <f t="shared" si="26"/>
        <v>0.24911046901092276</v>
      </c>
      <c r="BJ130" s="2">
        <f t="shared" si="26"/>
        <v>0.2499757389954044</v>
      </c>
      <c r="BK130" s="2">
        <f t="shared" si="26"/>
        <v>0.2499757389954044</v>
      </c>
      <c r="BL130" s="2">
        <f t="shared" si="26"/>
        <v>0.249989364914742</v>
      </c>
      <c r="BM130" s="2">
        <f t="shared" si="26"/>
        <v>0.24653391307933634</v>
      </c>
      <c r="BN130" s="2">
        <f t="shared" si="26"/>
        <v>0.2420356261071894</v>
      </c>
      <c r="BO130" s="2">
        <f t="shared" si="26"/>
        <v>0.24203562610718943</v>
      </c>
      <c r="BP130" s="2">
        <f t="shared" si="26"/>
        <v>0.23917863508614248</v>
      </c>
      <c r="BQ130" s="2">
        <f t="shared" si="26"/>
        <v>0.22847443961891403</v>
      </c>
      <c r="BR130" s="2">
        <f t="shared" si="26"/>
        <v>0.22847443961891409</v>
      </c>
      <c r="BS130" s="2">
        <f t="shared" si="26"/>
        <v>0.22641151057373379</v>
      </c>
      <c r="BT130" s="2">
        <f t="shared" si="26"/>
        <v>0.21980464804656696</v>
      </c>
      <c r="BU130" s="2">
        <f t="shared" si="26"/>
        <v>0.21747274969652397</v>
      </c>
      <c r="BV130" s="2">
        <f t="shared" si="28"/>
        <v>0.21508083658022303</v>
      </c>
      <c r="BW130" s="2">
        <f t="shared" si="28"/>
        <v>0.21508083658022303</v>
      </c>
      <c r="BX130" s="2">
        <f t="shared" si="28"/>
        <v>0.21263172936795269</v>
      </c>
      <c r="BY130" s="2">
        <f t="shared" si="28"/>
        <v>0.21263172936795269</v>
      </c>
      <c r="BZ130" s="2">
        <f t="shared" si="28"/>
        <v>0.21263172936795269</v>
      </c>
      <c r="CA130" s="2">
        <f t="shared" si="28"/>
        <v>0.2075730233180787</v>
      </c>
      <c r="CB130" s="2">
        <f t="shared" si="28"/>
        <v>0.17679727367129194</v>
      </c>
      <c r="CC130" s="2">
        <f t="shared" si="22"/>
        <v>0.17382012498398486</v>
      </c>
      <c r="CD130" s="2">
        <f t="shared" si="22"/>
        <v>0.15867457504793078</v>
      </c>
      <c r="CE130" s="2">
        <f t="shared" si="22"/>
        <v>0.14327487613387585</v>
      </c>
      <c r="CF130" s="2">
        <f t="shared" si="24"/>
        <v>0.14018430687472433</v>
      </c>
      <c r="CG130" s="2">
        <f t="shared" si="24"/>
        <v>0.13092086276062054</v>
      </c>
      <c r="CH130" s="2">
        <f t="shared" si="24"/>
        <v>0.12476725275912921</v>
      </c>
      <c r="CI130" s="2">
        <f t="shared" si="24"/>
        <v>0.12170135779850264</v>
      </c>
      <c r="CJ130" s="2">
        <f t="shared" si="24"/>
        <v>0.11256334933399052</v>
      </c>
      <c r="CK130" s="2">
        <f t="shared" si="24"/>
        <v>8.5962801418972015E-2</v>
      </c>
      <c r="CL130" s="2">
        <f t="shared" si="24"/>
        <v>1.8721420393268101E-2</v>
      </c>
    </row>
    <row r="131" spans="1:90">
      <c r="A131" t="str">
        <f>Tabelle1!A131</f>
        <v>Simic Sanja</v>
      </c>
      <c r="H131" s="3">
        <f>EXP('4. Iteration'!$F332-'4. Iteration'!H$203)/(1+EXP('4. Iteration'!$F332-'4. Iteration'!H$203))</f>
        <v>0.93585147398981194</v>
      </c>
      <c r="I131" s="3">
        <f>EXP('4. Iteration'!$F332-'4. Iteration'!I$203)/(1+EXP('4. Iteration'!$F332-'4. Iteration'!I$203))</f>
        <v>0.90279843058812115</v>
      </c>
      <c r="J131" s="3">
        <f>EXP('4. Iteration'!$F332-'4. Iteration'!J$203)/(1+EXP('4. Iteration'!$F332-'4. Iteration'!J$203))</f>
        <v>0.81504598142379381</v>
      </c>
      <c r="K131" s="3">
        <f>EXP('4. Iteration'!$F332-'4. Iteration'!K$203)/(1+EXP('4. Iteration'!$F332-'4. Iteration'!K$203))</f>
        <v>0.75150860832762278</v>
      </c>
      <c r="L131" s="3">
        <f>EXP('4. Iteration'!$F332-'4. Iteration'!L$203)/(1+EXP('4. Iteration'!$F332-'4. Iteration'!L$203))</f>
        <v>0.71504782641469533</v>
      </c>
      <c r="M131" s="3">
        <f>EXP('4. Iteration'!$F332-'4. Iteration'!M$203)/(1+EXP('4. Iteration'!$F332-'4. Iteration'!M$203))</f>
        <v>0.67873660961046511</v>
      </c>
      <c r="N131" s="3">
        <f>EXP('4. Iteration'!$F332-'4. Iteration'!N$203)/(1+EXP('4. Iteration'!$F332-'4. Iteration'!N$203))</f>
        <v>0.59847257749017746</v>
      </c>
      <c r="O131" s="3">
        <f>EXP('4. Iteration'!$F332-'4. Iteration'!O$203)/(1+EXP('4. Iteration'!$F332-'4. Iteration'!O$203))</f>
        <v>0.5897306932320926</v>
      </c>
      <c r="P131" s="3">
        <f>EXP('4. Iteration'!$F332-'4. Iteration'!P$203)/(1+EXP('4. Iteration'!$F332-'4. Iteration'!P$203))</f>
        <v>0.56376768552561918</v>
      </c>
      <c r="Q131" s="3">
        <f>EXP('4. Iteration'!$F332-'4. Iteration'!Q$203)/(1+EXP('4. Iteration'!$F332-'4. Iteration'!Q$203))</f>
        <v>0.538233777715452</v>
      </c>
      <c r="R131" s="3">
        <f>EXP('4. Iteration'!$F332-'4. Iteration'!R$203)/(1+EXP('4. Iteration'!$F332-'4. Iteration'!R$203))</f>
        <v>0.52982500610355754</v>
      </c>
      <c r="S131" s="3">
        <f>EXP('4. Iteration'!$F332-'4. Iteration'!S$203)/(1+EXP('4. Iteration'!$F332-'4. Iteration'!S$203))</f>
        <v>0.50492554612155827</v>
      </c>
      <c r="T131" s="3">
        <f>EXP('4. Iteration'!$F332-'4. Iteration'!T$203)/(1+EXP('4. Iteration'!$F332-'4. Iteration'!T$203))</f>
        <v>0.50492554612155827</v>
      </c>
      <c r="U131" s="3">
        <f>EXP('4. Iteration'!$F332-'4. Iteration'!U$203)/(1+EXP('4. Iteration'!$F332-'4. Iteration'!U$203))</f>
        <v>0.49673885215637037</v>
      </c>
      <c r="V131" s="3">
        <f>EXP('4. Iteration'!$F332-'4. Iteration'!V$203)/(1+EXP('4. Iteration'!$F332-'4. Iteration'!V$203))</f>
        <v>0.44112651767846867</v>
      </c>
      <c r="W131" s="3">
        <f>EXP('4. Iteration'!$F332-'4. Iteration'!W$203)/(1+EXP('4. Iteration'!$F332-'4. Iteration'!W$203))</f>
        <v>0.41075665911223069</v>
      </c>
      <c r="X131" s="3">
        <f>EXP('4. Iteration'!$F332-'4. Iteration'!X$203)/(1+EXP('4. Iteration'!$F332-'4. Iteration'!X$203))</f>
        <v>0.41075665911223075</v>
      </c>
      <c r="Y131" s="3">
        <f>EXP('4. Iteration'!$F332-'4. Iteration'!Y$203)/(1+EXP('4. Iteration'!$F332-'4. Iteration'!Y$203))</f>
        <v>0.39597421034254293</v>
      </c>
      <c r="Z131" s="3">
        <f>EXP('4. Iteration'!$F332-'4. Iteration'!Z$203)/(1+EXP('4. Iteration'!$F332-'4. Iteration'!Z$203))</f>
        <v>0.35328408272758549</v>
      </c>
      <c r="AA131" s="3">
        <f>EXP('4. Iteration'!$F332-'4. Iteration'!AA$203)/(1+EXP('4. Iteration'!$F332-'4. Iteration'!AA$203))</f>
        <v>0.35328408272758566</v>
      </c>
      <c r="AB131" s="3">
        <f>EXP('4. Iteration'!$F332-'4. Iteration'!AB$203)/(1+EXP('4. Iteration'!$F332-'4. Iteration'!AB$203))</f>
        <v>0.34641455333832494</v>
      </c>
      <c r="AC131" s="3">
        <f>EXP('4. Iteration'!$F332-'4. Iteration'!AC$203)/(1+EXP('4. Iteration'!$F332-'4. Iteration'!AC$203))</f>
        <v>0.32623190179600559</v>
      </c>
      <c r="AD131" s="3">
        <f>EXP('4. Iteration'!$F332-'4. Iteration'!AD$203)/(1+EXP('4. Iteration'!$F332-'4. Iteration'!AD$203))</f>
        <v>0.31964687331937924</v>
      </c>
      <c r="AE131" s="3">
        <f>EXP('4. Iteration'!$F332-'4. Iteration'!AE$203)/(1+EXP('4. Iteration'!$F332-'4. Iteration'!AE$203))</f>
        <v>0.31313330039898235</v>
      </c>
      <c r="AF131" s="3">
        <f>EXP('4. Iteration'!$F332-'4. Iteration'!AF$203)/(1+EXP('4. Iteration'!$F332-'4. Iteration'!AF$203))</f>
        <v>0.31313330039898241</v>
      </c>
      <c r="AG131" s="3">
        <f>EXP('4. Iteration'!$F332-'4. Iteration'!AG$203)/(1+EXP('4. Iteration'!$F332-'4. Iteration'!AG$203))</f>
        <v>0.30669125567619221</v>
      </c>
      <c r="AH131" s="3">
        <f>EXP('4. Iteration'!$F332-'4. Iteration'!AH$203)/(1+EXP('4. Iteration'!$F332-'4. Iteration'!AH$203))</f>
        <v>0.30669125567619221</v>
      </c>
      <c r="AI131" s="3">
        <f>EXP('4. Iteration'!$F332-'4. Iteration'!AI$203)/(1+EXP('4. Iteration'!$F332-'4. Iteration'!AI$203))</f>
        <v>0.30669125567619215</v>
      </c>
      <c r="AJ131" s="3">
        <f>EXP('4. Iteration'!$F332-'4. Iteration'!AJ$203)/(1+EXP('4. Iteration'!$F332-'4. Iteration'!AJ$203))</f>
        <v>0.29402190242183202</v>
      </c>
      <c r="AK131" s="3">
        <f>EXP('4. Iteration'!$F332-'4. Iteration'!AK$203)/(1+EXP('4. Iteration'!$F332-'4. Iteration'!AK$203))</f>
        <v>0.22943997647710765</v>
      </c>
      <c r="AL131" s="3">
        <f>EXP('4. Iteration'!$F332-'4. Iteration'!AL$203)/(1+EXP('4. Iteration'!$F332-'4. Iteration'!AL$203))</f>
        <v>0.22399298013272351</v>
      </c>
      <c r="AM131" s="3">
        <f>EXP('4. Iteration'!$F332-'4. Iteration'!AM$203)/(1+EXP('4. Iteration'!$F332-'4. Iteration'!AM$203))</f>
        <v>0.19779903217880118</v>
      </c>
      <c r="AN131" s="3">
        <f>EXP('4. Iteration'!$F332-'4. Iteration'!AN$203)/(1+EXP('4. Iteration'!$F332-'4. Iteration'!AN$203))</f>
        <v>0.17331188594299279</v>
      </c>
      <c r="AO131" s="3">
        <f>EXP('4. Iteration'!$F332-'4. Iteration'!AO$203)/(1+EXP('4. Iteration'!$F332-'4. Iteration'!AO$203))</f>
        <v>0.16861549051701935</v>
      </c>
      <c r="AP131" s="3">
        <f>EXP('4. Iteration'!$F332-'4. Iteration'!AP$203)/(1+EXP('4. Iteration'!$F332-'4. Iteration'!AP$203))</f>
        <v>0.15492154915240003</v>
      </c>
      <c r="AQ131" s="3">
        <f>EXP('4. Iteration'!$F332-'4. Iteration'!AQ$203)/(1+EXP('4. Iteration'!$F332-'4. Iteration'!AQ$203))</f>
        <v>0.14611760817911443</v>
      </c>
      <c r="AR131" s="3">
        <f>EXP('4. Iteration'!$F332-'4. Iteration'!AR$203)/(1+EXP('4. Iteration'!$F332-'4. Iteration'!AR$203))</f>
        <v>0.14181200159483656</v>
      </c>
      <c r="AS131" s="3">
        <f>EXP('4. Iteration'!$F332-'4. Iteration'!AS$203)/(1+EXP('4. Iteration'!$F332-'4. Iteration'!AS$203))</f>
        <v>0.1292755057107644</v>
      </c>
      <c r="AT131" s="3">
        <f>EXP('4. Iteration'!$F332-'4. Iteration'!AT$203)/(1+EXP('4. Iteration'!$F332-'4. Iteration'!AT$203))</f>
        <v>9.4984940303415408E-2</v>
      </c>
      <c r="AU131" s="3">
        <f>EXP('4. Iteration'!$F332-'4. Iteration'!AU$203)/(1+EXP('4. Iteration'!$F332-'4. Iteration'!AU$203))</f>
        <v>1.9085683716182245E-2</v>
      </c>
      <c r="AX131">
        <f t="shared" si="18"/>
        <v>-7.6362984235102482</v>
      </c>
      <c r="AY131" s="2">
        <f t="shared" si="29"/>
        <v>6.0033492620908284E-2</v>
      </c>
      <c r="AZ131" s="2">
        <f t="shared" si="29"/>
        <v>8.775342431574655E-2</v>
      </c>
      <c r="BA131" s="2">
        <f t="shared" si="29"/>
        <v>0.15074602958871858</v>
      </c>
      <c r="BB131" s="2">
        <f t="shared" si="27"/>
        <v>0.18674341993710245</v>
      </c>
      <c r="BC131" s="2">
        <f t="shared" si="27"/>
        <v>0.20375443235431506</v>
      </c>
      <c r="BD131" s="2">
        <f t="shared" si="27"/>
        <v>0.2180532243849562</v>
      </c>
      <c r="BE131" s="2">
        <f t="shared" si="27"/>
        <v>0.240303151482441</v>
      </c>
      <c r="BF131" s="2">
        <f t="shared" si="27"/>
        <v>0.24194840269208809</v>
      </c>
      <c r="BG131" s="2">
        <f t="shared" si="27"/>
        <v>0.24593368228270573</v>
      </c>
      <c r="BH131" s="2">
        <f t="shared" si="26"/>
        <v>0.2485381782416054</v>
      </c>
      <c r="BI131" s="2">
        <f t="shared" si="26"/>
        <v>0.24911046901092276</v>
      </c>
      <c r="BJ131" s="2">
        <f t="shared" si="26"/>
        <v>0.2499757389954044</v>
      </c>
      <c r="BK131" s="2">
        <f t="shared" si="26"/>
        <v>0.2499757389954044</v>
      </c>
      <c r="BL131" s="2">
        <f t="shared" si="26"/>
        <v>0.249989364914742</v>
      </c>
      <c r="BM131" s="2">
        <f t="shared" si="26"/>
        <v>0.24653391307933634</v>
      </c>
      <c r="BN131" s="2">
        <f t="shared" si="26"/>
        <v>0.2420356261071894</v>
      </c>
      <c r="BO131" s="2">
        <f t="shared" si="26"/>
        <v>0.24203562610718943</v>
      </c>
      <c r="BP131" s="2">
        <f t="shared" si="26"/>
        <v>0.23917863508614248</v>
      </c>
      <c r="BQ131" s="2">
        <f t="shared" si="26"/>
        <v>0.22847443961891403</v>
      </c>
      <c r="BR131" s="2">
        <f t="shared" si="26"/>
        <v>0.22847443961891409</v>
      </c>
      <c r="BS131" s="2">
        <f t="shared" si="26"/>
        <v>0.22641151057373377</v>
      </c>
      <c r="BT131" s="2">
        <f t="shared" si="26"/>
        <v>0.21980464804656696</v>
      </c>
      <c r="BU131" s="2">
        <f t="shared" si="26"/>
        <v>0.21747274969652397</v>
      </c>
      <c r="BV131" s="2">
        <f t="shared" si="28"/>
        <v>0.21508083658022303</v>
      </c>
      <c r="BW131" s="2">
        <f t="shared" si="28"/>
        <v>0.21508083658022303</v>
      </c>
      <c r="BX131" s="2">
        <f t="shared" si="28"/>
        <v>0.21263172936795269</v>
      </c>
      <c r="BY131" s="2">
        <f t="shared" si="28"/>
        <v>0.21263172936795269</v>
      </c>
      <c r="BZ131" s="2">
        <f t="shared" si="28"/>
        <v>0.21263172936795269</v>
      </c>
      <c r="CA131" s="2">
        <f t="shared" si="28"/>
        <v>0.2075730233180787</v>
      </c>
      <c r="CB131" s="2">
        <f t="shared" si="28"/>
        <v>0.17679727367129194</v>
      </c>
      <c r="CC131" s="2">
        <f t="shared" si="22"/>
        <v>0.17382012498398483</v>
      </c>
      <c r="CD131" s="2">
        <f t="shared" si="22"/>
        <v>0.15867457504793075</v>
      </c>
      <c r="CE131" s="2">
        <f t="shared" si="22"/>
        <v>0.14327487613387585</v>
      </c>
      <c r="CF131" s="2">
        <f t="shared" si="22"/>
        <v>0.1401843068747243</v>
      </c>
      <c r="CG131" s="2">
        <f t="shared" si="22"/>
        <v>0.13092086276062051</v>
      </c>
      <c r="CH131" s="2">
        <f t="shared" ref="CC131:CL169" si="30">AQ131*(1-AQ131)</f>
        <v>0.12476725275912921</v>
      </c>
      <c r="CI131" s="2">
        <f t="shared" si="30"/>
        <v>0.12170135779850264</v>
      </c>
      <c r="CJ131" s="2">
        <f t="shared" si="30"/>
        <v>0.11256334933399052</v>
      </c>
      <c r="CK131" s="2">
        <f t="shared" si="30"/>
        <v>8.5962801418972015E-2</v>
      </c>
      <c r="CL131" s="2">
        <f t="shared" si="30"/>
        <v>1.8721420393268101E-2</v>
      </c>
    </row>
    <row r="132" spans="1:90">
      <c r="A132" t="str">
        <f>Tabelle1!A132</f>
        <v>Tugay Ozan</v>
      </c>
      <c r="H132" s="3">
        <f>EXP('4. Iteration'!$F333-'4. Iteration'!H$203)/(1+EXP('4. Iteration'!$F333-'4. Iteration'!H$203))</f>
        <v>0.93585147398981194</v>
      </c>
      <c r="I132" s="3">
        <f>EXP('4. Iteration'!$F333-'4. Iteration'!I$203)/(1+EXP('4. Iteration'!$F333-'4. Iteration'!I$203))</f>
        <v>0.90279843058812115</v>
      </c>
      <c r="J132" s="3">
        <f>EXP('4. Iteration'!$F333-'4. Iteration'!J$203)/(1+EXP('4. Iteration'!$F333-'4. Iteration'!J$203))</f>
        <v>0.81504598142379381</v>
      </c>
      <c r="K132" s="3">
        <f>EXP('4. Iteration'!$F333-'4. Iteration'!K$203)/(1+EXP('4. Iteration'!$F333-'4. Iteration'!K$203))</f>
        <v>0.75150860832762278</v>
      </c>
      <c r="L132" s="3">
        <f>EXP('4. Iteration'!$F333-'4. Iteration'!L$203)/(1+EXP('4. Iteration'!$F333-'4. Iteration'!L$203))</f>
        <v>0.71504782641469533</v>
      </c>
      <c r="M132" s="3">
        <f>EXP('4. Iteration'!$F333-'4. Iteration'!M$203)/(1+EXP('4. Iteration'!$F333-'4. Iteration'!M$203))</f>
        <v>0.678736609610465</v>
      </c>
      <c r="N132" s="3">
        <f>EXP('4. Iteration'!$F333-'4. Iteration'!N$203)/(1+EXP('4. Iteration'!$F333-'4. Iteration'!N$203))</f>
        <v>0.59847257749017746</v>
      </c>
      <c r="O132" s="3">
        <f>EXP('4. Iteration'!$F333-'4. Iteration'!O$203)/(1+EXP('4. Iteration'!$F333-'4. Iteration'!O$203))</f>
        <v>0.5897306932320926</v>
      </c>
      <c r="P132" s="3">
        <f>EXP('4. Iteration'!$F333-'4. Iteration'!P$203)/(1+EXP('4. Iteration'!$F333-'4. Iteration'!P$203))</f>
        <v>0.56376768552561918</v>
      </c>
      <c r="Q132" s="3">
        <f>EXP('4. Iteration'!$F333-'4. Iteration'!Q$203)/(1+EXP('4. Iteration'!$F333-'4. Iteration'!Q$203))</f>
        <v>0.538233777715452</v>
      </c>
      <c r="R132" s="3">
        <f>EXP('4. Iteration'!$F333-'4. Iteration'!R$203)/(1+EXP('4. Iteration'!$F333-'4. Iteration'!R$203))</f>
        <v>0.52982500610355754</v>
      </c>
      <c r="S132" s="3">
        <f>EXP('4. Iteration'!$F333-'4. Iteration'!S$203)/(1+EXP('4. Iteration'!$F333-'4. Iteration'!S$203))</f>
        <v>0.50492554612155816</v>
      </c>
      <c r="T132" s="3">
        <f>EXP('4. Iteration'!$F333-'4. Iteration'!T$203)/(1+EXP('4. Iteration'!$F333-'4. Iteration'!T$203))</f>
        <v>0.50492554612155827</v>
      </c>
      <c r="U132" s="3">
        <f>EXP('4. Iteration'!$F333-'4. Iteration'!U$203)/(1+EXP('4. Iteration'!$F333-'4. Iteration'!U$203))</f>
        <v>0.49673885215637037</v>
      </c>
      <c r="V132" s="3">
        <f>EXP('4. Iteration'!$F333-'4. Iteration'!V$203)/(1+EXP('4. Iteration'!$F333-'4. Iteration'!V$203))</f>
        <v>0.44112651767846867</v>
      </c>
      <c r="W132" s="3">
        <f>EXP('4. Iteration'!$F333-'4. Iteration'!W$203)/(1+EXP('4. Iteration'!$F333-'4. Iteration'!W$203))</f>
        <v>0.41075665911223069</v>
      </c>
      <c r="X132" s="3">
        <f>EXP('4. Iteration'!$F333-'4. Iteration'!X$203)/(1+EXP('4. Iteration'!$F333-'4. Iteration'!X$203))</f>
        <v>0.41075665911223075</v>
      </c>
      <c r="Y132" s="3">
        <f>EXP('4. Iteration'!$F333-'4. Iteration'!Y$203)/(1+EXP('4. Iteration'!$F333-'4. Iteration'!Y$203))</f>
        <v>0.39597421034254293</v>
      </c>
      <c r="Z132" s="3">
        <f>EXP('4. Iteration'!$F333-'4. Iteration'!Z$203)/(1+EXP('4. Iteration'!$F333-'4. Iteration'!Z$203))</f>
        <v>0.35328408272758549</v>
      </c>
      <c r="AA132" s="3">
        <f>EXP('4. Iteration'!$F333-'4. Iteration'!AA$203)/(1+EXP('4. Iteration'!$F333-'4. Iteration'!AA$203))</f>
        <v>0.3532840827275856</v>
      </c>
      <c r="AB132" s="3">
        <f>EXP('4. Iteration'!$F333-'4. Iteration'!AB$203)/(1+EXP('4. Iteration'!$F333-'4. Iteration'!AB$203))</f>
        <v>0.34641455333832494</v>
      </c>
      <c r="AC132" s="3">
        <f>EXP('4. Iteration'!$F333-'4. Iteration'!AC$203)/(1+EXP('4. Iteration'!$F333-'4. Iteration'!AC$203))</f>
        <v>0.32623190179600559</v>
      </c>
      <c r="AD132" s="3">
        <f>EXP('4. Iteration'!$F333-'4. Iteration'!AD$203)/(1+EXP('4. Iteration'!$F333-'4. Iteration'!AD$203))</f>
        <v>0.31964687331937924</v>
      </c>
      <c r="AE132" s="3">
        <f>EXP('4. Iteration'!$F333-'4. Iteration'!AE$203)/(1+EXP('4. Iteration'!$F333-'4. Iteration'!AE$203))</f>
        <v>0.31313330039898235</v>
      </c>
      <c r="AF132" s="3">
        <f>EXP('4. Iteration'!$F333-'4. Iteration'!AF$203)/(1+EXP('4. Iteration'!$F333-'4. Iteration'!AF$203))</f>
        <v>0.31313330039898235</v>
      </c>
      <c r="AG132" s="3">
        <f>EXP('4. Iteration'!$F333-'4. Iteration'!AG$203)/(1+EXP('4. Iteration'!$F333-'4. Iteration'!AG$203))</f>
        <v>0.30669125567619215</v>
      </c>
      <c r="AH132" s="3">
        <f>EXP('4. Iteration'!$F333-'4. Iteration'!AH$203)/(1+EXP('4. Iteration'!$F333-'4. Iteration'!AH$203))</f>
        <v>0.30669125567619215</v>
      </c>
      <c r="AI132" s="3">
        <f>EXP('4. Iteration'!$F333-'4. Iteration'!AI$203)/(1+EXP('4. Iteration'!$F333-'4. Iteration'!AI$203))</f>
        <v>0.30669125567619215</v>
      </c>
      <c r="AJ132" s="3">
        <f>EXP('4. Iteration'!$F333-'4. Iteration'!AJ$203)/(1+EXP('4. Iteration'!$F333-'4. Iteration'!AJ$203))</f>
        <v>0.29402190242183202</v>
      </c>
      <c r="AK132" s="3">
        <f>EXP('4. Iteration'!$F333-'4. Iteration'!AK$203)/(1+EXP('4. Iteration'!$F333-'4. Iteration'!AK$203))</f>
        <v>0.22943997647710765</v>
      </c>
      <c r="AL132" s="3">
        <f>EXP('4. Iteration'!$F333-'4. Iteration'!AL$203)/(1+EXP('4. Iteration'!$F333-'4. Iteration'!AL$203))</f>
        <v>0.22399298013272351</v>
      </c>
      <c r="AM132" s="3">
        <f>EXP('4. Iteration'!$F333-'4. Iteration'!AM$203)/(1+EXP('4. Iteration'!$F333-'4. Iteration'!AM$203))</f>
        <v>0.19779903217880118</v>
      </c>
      <c r="AN132" s="3">
        <f>EXP('4. Iteration'!$F333-'4. Iteration'!AN$203)/(1+EXP('4. Iteration'!$F333-'4. Iteration'!AN$203))</f>
        <v>0.17331188594299279</v>
      </c>
      <c r="AO132" s="3">
        <f>EXP('4. Iteration'!$F333-'4. Iteration'!AO$203)/(1+EXP('4. Iteration'!$F333-'4. Iteration'!AO$203))</f>
        <v>0.16861549051701935</v>
      </c>
      <c r="AP132" s="3">
        <f>EXP('4. Iteration'!$F333-'4. Iteration'!AP$203)/(1+EXP('4. Iteration'!$F333-'4. Iteration'!AP$203))</f>
        <v>0.15492154915240003</v>
      </c>
      <c r="AQ132" s="3">
        <f>EXP('4. Iteration'!$F333-'4. Iteration'!AQ$203)/(1+EXP('4. Iteration'!$F333-'4. Iteration'!AQ$203))</f>
        <v>0.1461176081791144</v>
      </c>
      <c r="AR132" s="3">
        <f>EXP('4. Iteration'!$F333-'4. Iteration'!AR$203)/(1+EXP('4. Iteration'!$F333-'4. Iteration'!AR$203))</f>
        <v>0.14181200159483653</v>
      </c>
      <c r="AS132" s="3">
        <f>EXP('4. Iteration'!$F333-'4. Iteration'!AS$203)/(1+EXP('4. Iteration'!$F333-'4. Iteration'!AS$203))</f>
        <v>0.12927550571076438</v>
      </c>
      <c r="AT132" s="3">
        <f>EXP('4. Iteration'!$F333-'4. Iteration'!AT$203)/(1+EXP('4. Iteration'!$F333-'4. Iteration'!AT$203))</f>
        <v>9.4984940303415408E-2</v>
      </c>
      <c r="AU132" s="3">
        <f>EXP('4. Iteration'!$F333-'4. Iteration'!AU$203)/(1+EXP('4. Iteration'!$F333-'4. Iteration'!AU$203))</f>
        <v>1.9085683716182245E-2</v>
      </c>
      <c r="AX132">
        <f t="shared" si="18"/>
        <v>-7.6362984235102482</v>
      </c>
      <c r="AY132" s="2">
        <f t="shared" si="29"/>
        <v>6.0033492620908284E-2</v>
      </c>
      <c r="AZ132" s="2">
        <f t="shared" si="29"/>
        <v>8.775342431574655E-2</v>
      </c>
      <c r="BA132" s="2">
        <f t="shared" si="29"/>
        <v>0.15074602958871858</v>
      </c>
      <c r="BB132" s="2">
        <f t="shared" si="27"/>
        <v>0.18674341993710245</v>
      </c>
      <c r="BC132" s="2">
        <f t="shared" si="27"/>
        <v>0.20375443235431506</v>
      </c>
      <c r="BD132" s="2">
        <f t="shared" si="27"/>
        <v>0.21805322438495622</v>
      </c>
      <c r="BE132" s="2">
        <f t="shared" si="27"/>
        <v>0.240303151482441</v>
      </c>
      <c r="BF132" s="2">
        <f t="shared" si="27"/>
        <v>0.24194840269208809</v>
      </c>
      <c r="BG132" s="2">
        <f t="shared" si="27"/>
        <v>0.24593368228270573</v>
      </c>
      <c r="BH132" s="2">
        <f t="shared" si="26"/>
        <v>0.2485381782416054</v>
      </c>
      <c r="BI132" s="2">
        <f t="shared" si="26"/>
        <v>0.24911046901092276</v>
      </c>
      <c r="BJ132" s="2">
        <f t="shared" si="26"/>
        <v>0.2499757389954044</v>
      </c>
      <c r="BK132" s="2">
        <f t="shared" si="26"/>
        <v>0.2499757389954044</v>
      </c>
      <c r="BL132" s="2">
        <f t="shared" si="26"/>
        <v>0.249989364914742</v>
      </c>
      <c r="BM132" s="2">
        <f t="shared" si="26"/>
        <v>0.24653391307933634</v>
      </c>
      <c r="BN132" s="2">
        <f t="shared" si="26"/>
        <v>0.2420356261071894</v>
      </c>
      <c r="BO132" s="2">
        <f t="shared" si="26"/>
        <v>0.24203562610718943</v>
      </c>
      <c r="BP132" s="2">
        <f t="shared" si="26"/>
        <v>0.23917863508614248</v>
      </c>
      <c r="BQ132" s="2">
        <f t="shared" si="26"/>
        <v>0.22847443961891403</v>
      </c>
      <c r="BR132" s="2">
        <f t="shared" si="26"/>
        <v>0.22847443961891406</v>
      </c>
      <c r="BS132" s="2">
        <f t="shared" si="26"/>
        <v>0.22641151057373377</v>
      </c>
      <c r="BT132" s="2">
        <f t="shared" si="26"/>
        <v>0.21980464804656696</v>
      </c>
      <c r="BU132" s="2">
        <f t="shared" si="26"/>
        <v>0.21747274969652397</v>
      </c>
      <c r="BV132" s="2">
        <f t="shared" si="28"/>
        <v>0.21508083658022303</v>
      </c>
      <c r="BW132" s="2">
        <f t="shared" si="28"/>
        <v>0.21508083658022303</v>
      </c>
      <c r="BX132" s="2">
        <f t="shared" si="28"/>
        <v>0.21263172936795269</v>
      </c>
      <c r="BY132" s="2">
        <f t="shared" si="28"/>
        <v>0.21263172936795269</v>
      </c>
      <c r="BZ132" s="2">
        <f t="shared" si="28"/>
        <v>0.21263172936795269</v>
      </c>
      <c r="CA132" s="2">
        <f t="shared" si="28"/>
        <v>0.2075730233180787</v>
      </c>
      <c r="CB132" s="2">
        <f t="shared" si="28"/>
        <v>0.17679727367129194</v>
      </c>
      <c r="CC132" s="2">
        <f t="shared" si="22"/>
        <v>0.17382012498398483</v>
      </c>
      <c r="CD132" s="2">
        <f t="shared" si="22"/>
        <v>0.15867457504793075</v>
      </c>
      <c r="CE132" s="2">
        <f t="shared" si="22"/>
        <v>0.14327487613387585</v>
      </c>
      <c r="CF132" s="2">
        <f t="shared" si="30"/>
        <v>0.1401843068747243</v>
      </c>
      <c r="CG132" s="2">
        <f t="shared" si="30"/>
        <v>0.13092086276062051</v>
      </c>
      <c r="CH132" s="2">
        <f t="shared" si="30"/>
        <v>0.1247672527591292</v>
      </c>
      <c r="CI132" s="2">
        <f t="shared" si="30"/>
        <v>0.12170135779850262</v>
      </c>
      <c r="CJ132" s="2">
        <f t="shared" si="30"/>
        <v>0.1125633493339905</v>
      </c>
      <c r="CK132" s="2">
        <f t="shared" si="30"/>
        <v>8.5962801418972015E-2</v>
      </c>
      <c r="CL132" s="2">
        <f t="shared" si="30"/>
        <v>1.8721420393268101E-2</v>
      </c>
    </row>
    <row r="133" spans="1:90">
      <c r="A133" t="str">
        <f>Tabelle1!A133</f>
        <v>Wörndle</v>
      </c>
      <c r="H133" s="3">
        <f>EXP('4. Iteration'!$F334-'4. Iteration'!H$203)/(1+EXP('4. Iteration'!$F334-'4. Iteration'!H$203))</f>
        <v>0.93585147398981194</v>
      </c>
      <c r="I133" s="3">
        <f>EXP('4. Iteration'!$F334-'4. Iteration'!I$203)/(1+EXP('4. Iteration'!$F334-'4. Iteration'!I$203))</f>
        <v>0.90279843058812115</v>
      </c>
      <c r="J133" s="3">
        <f>EXP('4. Iteration'!$F334-'4. Iteration'!J$203)/(1+EXP('4. Iteration'!$F334-'4. Iteration'!J$203))</f>
        <v>0.81504598142379381</v>
      </c>
      <c r="K133" s="3">
        <f>EXP('4. Iteration'!$F334-'4. Iteration'!K$203)/(1+EXP('4. Iteration'!$F334-'4. Iteration'!K$203))</f>
        <v>0.75150860832762278</v>
      </c>
      <c r="L133" s="3">
        <f>EXP('4. Iteration'!$F334-'4. Iteration'!L$203)/(1+EXP('4. Iteration'!$F334-'4. Iteration'!L$203))</f>
        <v>0.71504782641469544</v>
      </c>
      <c r="M133" s="3">
        <f>EXP('4. Iteration'!$F334-'4. Iteration'!M$203)/(1+EXP('4. Iteration'!$F334-'4. Iteration'!M$203))</f>
        <v>0.67873660961046511</v>
      </c>
      <c r="N133" s="3">
        <f>EXP('4. Iteration'!$F334-'4. Iteration'!N$203)/(1+EXP('4. Iteration'!$F334-'4. Iteration'!N$203))</f>
        <v>0.59847257749017746</v>
      </c>
      <c r="O133" s="3">
        <f>EXP('4. Iteration'!$F334-'4. Iteration'!O$203)/(1+EXP('4. Iteration'!$F334-'4. Iteration'!O$203))</f>
        <v>0.58973069323209271</v>
      </c>
      <c r="P133" s="3">
        <f>EXP('4. Iteration'!$F334-'4. Iteration'!P$203)/(1+EXP('4. Iteration'!$F334-'4. Iteration'!P$203))</f>
        <v>0.56376768552561918</v>
      </c>
      <c r="Q133" s="3">
        <f>EXP('4. Iteration'!$F334-'4. Iteration'!Q$203)/(1+EXP('4. Iteration'!$F334-'4. Iteration'!Q$203))</f>
        <v>0.538233777715452</v>
      </c>
      <c r="R133" s="3">
        <f>EXP('4. Iteration'!$F334-'4. Iteration'!R$203)/(1+EXP('4. Iteration'!$F334-'4. Iteration'!R$203))</f>
        <v>0.52982500610355754</v>
      </c>
      <c r="S133" s="3">
        <f>EXP('4. Iteration'!$F334-'4. Iteration'!S$203)/(1+EXP('4. Iteration'!$F334-'4. Iteration'!S$203))</f>
        <v>0.50492554612155827</v>
      </c>
      <c r="T133" s="3">
        <f>EXP('4. Iteration'!$F334-'4. Iteration'!T$203)/(1+EXP('4. Iteration'!$F334-'4. Iteration'!T$203))</f>
        <v>0.50492554612155827</v>
      </c>
      <c r="U133" s="3">
        <f>EXP('4. Iteration'!$F334-'4. Iteration'!U$203)/(1+EXP('4. Iteration'!$F334-'4. Iteration'!U$203))</f>
        <v>0.49673885215637037</v>
      </c>
      <c r="V133" s="3">
        <f>EXP('4. Iteration'!$F334-'4. Iteration'!V$203)/(1+EXP('4. Iteration'!$F334-'4. Iteration'!V$203))</f>
        <v>0.44112651767846867</v>
      </c>
      <c r="W133" s="3">
        <f>EXP('4. Iteration'!$F334-'4. Iteration'!W$203)/(1+EXP('4. Iteration'!$F334-'4. Iteration'!W$203))</f>
        <v>0.41075665911223069</v>
      </c>
      <c r="X133" s="3">
        <f>EXP('4. Iteration'!$F334-'4. Iteration'!X$203)/(1+EXP('4. Iteration'!$F334-'4. Iteration'!X$203))</f>
        <v>0.41075665911223075</v>
      </c>
      <c r="Y133" s="3">
        <f>EXP('4. Iteration'!$F334-'4. Iteration'!Y$203)/(1+EXP('4. Iteration'!$F334-'4. Iteration'!Y$203))</f>
        <v>0.39597421034254293</v>
      </c>
      <c r="Z133" s="3">
        <f>EXP('4. Iteration'!$F334-'4. Iteration'!Z$203)/(1+EXP('4. Iteration'!$F334-'4. Iteration'!Z$203))</f>
        <v>0.35328408272758549</v>
      </c>
      <c r="AA133" s="3">
        <f>EXP('4. Iteration'!$F334-'4. Iteration'!AA$203)/(1+EXP('4. Iteration'!$F334-'4. Iteration'!AA$203))</f>
        <v>0.35328408272758566</v>
      </c>
      <c r="AB133" s="3">
        <f>EXP('4. Iteration'!$F334-'4. Iteration'!AB$203)/(1+EXP('4. Iteration'!$F334-'4. Iteration'!AB$203))</f>
        <v>0.34641455333832499</v>
      </c>
      <c r="AC133" s="3">
        <f>EXP('4. Iteration'!$F334-'4. Iteration'!AC$203)/(1+EXP('4. Iteration'!$F334-'4. Iteration'!AC$203))</f>
        <v>0.32623190179600559</v>
      </c>
      <c r="AD133" s="3">
        <f>EXP('4. Iteration'!$F334-'4. Iteration'!AD$203)/(1+EXP('4. Iteration'!$F334-'4. Iteration'!AD$203))</f>
        <v>0.3196468733193793</v>
      </c>
      <c r="AE133" s="3">
        <f>EXP('4. Iteration'!$F334-'4. Iteration'!AE$203)/(1+EXP('4. Iteration'!$F334-'4. Iteration'!AE$203))</f>
        <v>0.31313330039898235</v>
      </c>
      <c r="AF133" s="3">
        <f>EXP('4. Iteration'!$F334-'4. Iteration'!AF$203)/(1+EXP('4. Iteration'!$F334-'4. Iteration'!AF$203))</f>
        <v>0.31313330039898241</v>
      </c>
      <c r="AG133" s="3">
        <f>EXP('4. Iteration'!$F334-'4. Iteration'!AG$203)/(1+EXP('4. Iteration'!$F334-'4. Iteration'!AG$203))</f>
        <v>0.30669125567619221</v>
      </c>
      <c r="AH133" s="3">
        <f>EXP('4. Iteration'!$F334-'4. Iteration'!AH$203)/(1+EXP('4. Iteration'!$F334-'4. Iteration'!AH$203))</f>
        <v>0.30669125567619221</v>
      </c>
      <c r="AI133" s="3">
        <f>EXP('4. Iteration'!$F334-'4. Iteration'!AI$203)/(1+EXP('4. Iteration'!$F334-'4. Iteration'!AI$203))</f>
        <v>0.30669125567619221</v>
      </c>
      <c r="AJ133" s="3">
        <f>EXP('4. Iteration'!$F334-'4. Iteration'!AJ$203)/(1+EXP('4. Iteration'!$F334-'4. Iteration'!AJ$203))</f>
        <v>0.29402190242183202</v>
      </c>
      <c r="AK133" s="3">
        <f>EXP('4. Iteration'!$F334-'4. Iteration'!AK$203)/(1+EXP('4. Iteration'!$F334-'4. Iteration'!AK$203))</f>
        <v>0.22943997647710768</v>
      </c>
      <c r="AL133" s="3">
        <f>EXP('4. Iteration'!$F334-'4. Iteration'!AL$203)/(1+EXP('4. Iteration'!$F334-'4. Iteration'!AL$203))</f>
        <v>0.22399298013272353</v>
      </c>
      <c r="AM133" s="3">
        <f>EXP('4. Iteration'!$F334-'4. Iteration'!AM$203)/(1+EXP('4. Iteration'!$F334-'4. Iteration'!AM$203))</f>
        <v>0.19779903217880124</v>
      </c>
      <c r="AN133" s="3">
        <f>EXP('4. Iteration'!$F334-'4. Iteration'!AN$203)/(1+EXP('4. Iteration'!$F334-'4. Iteration'!AN$203))</f>
        <v>0.17331188594299282</v>
      </c>
      <c r="AO133" s="3">
        <f>EXP('4. Iteration'!$F334-'4. Iteration'!AO$203)/(1+EXP('4. Iteration'!$F334-'4. Iteration'!AO$203))</f>
        <v>0.16861549051701938</v>
      </c>
      <c r="AP133" s="3">
        <f>EXP('4. Iteration'!$F334-'4. Iteration'!AP$203)/(1+EXP('4. Iteration'!$F334-'4. Iteration'!AP$203))</f>
        <v>0.15492154915240006</v>
      </c>
      <c r="AQ133" s="3">
        <f>EXP('4. Iteration'!$F334-'4. Iteration'!AQ$203)/(1+EXP('4. Iteration'!$F334-'4. Iteration'!AQ$203))</f>
        <v>0.14611760817911443</v>
      </c>
      <c r="AR133" s="3">
        <f>EXP('4. Iteration'!$F334-'4. Iteration'!AR$203)/(1+EXP('4. Iteration'!$F334-'4. Iteration'!AR$203))</f>
        <v>0.14181200159483656</v>
      </c>
      <c r="AS133" s="3">
        <f>EXP('4. Iteration'!$F334-'4. Iteration'!AS$203)/(1+EXP('4. Iteration'!$F334-'4. Iteration'!AS$203))</f>
        <v>0.1292755057107644</v>
      </c>
      <c r="AT133" s="3">
        <f>EXP('4. Iteration'!$F334-'4. Iteration'!AT$203)/(1+EXP('4. Iteration'!$F334-'4. Iteration'!AT$203))</f>
        <v>9.4984940303415408E-2</v>
      </c>
      <c r="AU133" s="3">
        <f>EXP('4. Iteration'!$F334-'4. Iteration'!AU$203)/(1+EXP('4. Iteration'!$F334-'4. Iteration'!AU$203))</f>
        <v>1.9085683716182245E-2</v>
      </c>
      <c r="AX133">
        <f t="shared" si="18"/>
        <v>-7.6362984235102482</v>
      </c>
      <c r="AY133" s="2">
        <f t="shared" si="29"/>
        <v>6.0033492620908284E-2</v>
      </c>
      <c r="AZ133" s="2">
        <f t="shared" si="29"/>
        <v>8.775342431574655E-2</v>
      </c>
      <c r="BA133" s="2">
        <f t="shared" si="29"/>
        <v>0.15074602958871858</v>
      </c>
      <c r="BB133" s="2">
        <f t="shared" si="27"/>
        <v>0.18674341993710245</v>
      </c>
      <c r="BC133" s="2">
        <f t="shared" si="27"/>
        <v>0.20375443235431501</v>
      </c>
      <c r="BD133" s="2">
        <f t="shared" si="27"/>
        <v>0.2180532243849562</v>
      </c>
      <c r="BE133" s="2">
        <f t="shared" si="27"/>
        <v>0.240303151482441</v>
      </c>
      <c r="BF133" s="2">
        <f t="shared" si="27"/>
        <v>0.24194840269208806</v>
      </c>
      <c r="BG133" s="2">
        <f t="shared" si="27"/>
        <v>0.24593368228270573</v>
      </c>
      <c r="BH133" s="2">
        <f t="shared" si="26"/>
        <v>0.2485381782416054</v>
      </c>
      <c r="BI133" s="2">
        <f t="shared" si="26"/>
        <v>0.24911046901092276</v>
      </c>
      <c r="BJ133" s="2">
        <f t="shared" si="26"/>
        <v>0.2499757389954044</v>
      </c>
      <c r="BK133" s="2">
        <f t="shared" si="26"/>
        <v>0.2499757389954044</v>
      </c>
      <c r="BL133" s="2">
        <f t="shared" si="26"/>
        <v>0.249989364914742</v>
      </c>
      <c r="BM133" s="2">
        <f t="shared" si="26"/>
        <v>0.24653391307933634</v>
      </c>
      <c r="BN133" s="2">
        <f t="shared" si="26"/>
        <v>0.2420356261071894</v>
      </c>
      <c r="BO133" s="2">
        <f t="shared" si="26"/>
        <v>0.24203562610718943</v>
      </c>
      <c r="BP133" s="2">
        <f t="shared" si="26"/>
        <v>0.23917863508614248</v>
      </c>
      <c r="BQ133" s="2">
        <f t="shared" si="26"/>
        <v>0.22847443961891403</v>
      </c>
      <c r="BR133" s="2">
        <f t="shared" si="26"/>
        <v>0.22847443961891409</v>
      </c>
      <c r="BS133" s="2">
        <f t="shared" si="26"/>
        <v>0.22641151057373379</v>
      </c>
      <c r="BT133" s="2">
        <f t="shared" si="26"/>
        <v>0.21980464804656696</v>
      </c>
      <c r="BU133" s="2">
        <f t="shared" si="26"/>
        <v>0.21747274969652397</v>
      </c>
      <c r="BV133" s="2">
        <f t="shared" si="28"/>
        <v>0.21508083658022303</v>
      </c>
      <c r="BW133" s="2">
        <f t="shared" si="28"/>
        <v>0.21508083658022303</v>
      </c>
      <c r="BX133" s="2">
        <f t="shared" si="28"/>
        <v>0.21263172936795269</v>
      </c>
      <c r="BY133" s="2">
        <f t="shared" si="28"/>
        <v>0.21263172936795269</v>
      </c>
      <c r="BZ133" s="2">
        <f t="shared" si="28"/>
        <v>0.21263172936795269</v>
      </c>
      <c r="CA133" s="2">
        <f t="shared" si="28"/>
        <v>0.2075730233180787</v>
      </c>
      <c r="CB133" s="2">
        <f t="shared" si="28"/>
        <v>0.17679727367129194</v>
      </c>
      <c r="CC133" s="2">
        <f t="shared" si="22"/>
        <v>0.17382012498398486</v>
      </c>
      <c r="CD133" s="2">
        <f t="shared" si="22"/>
        <v>0.15867457504793078</v>
      </c>
      <c r="CE133" s="2">
        <f t="shared" si="22"/>
        <v>0.14327487613387585</v>
      </c>
      <c r="CF133" s="2">
        <f t="shared" si="30"/>
        <v>0.14018430687472433</v>
      </c>
      <c r="CG133" s="2">
        <f t="shared" si="30"/>
        <v>0.13092086276062054</v>
      </c>
      <c r="CH133" s="2">
        <f t="shared" si="30"/>
        <v>0.12476725275912921</v>
      </c>
      <c r="CI133" s="2">
        <f t="shared" si="30"/>
        <v>0.12170135779850264</v>
      </c>
      <c r="CJ133" s="2">
        <f t="shared" si="30"/>
        <v>0.11256334933399052</v>
      </c>
      <c r="CK133" s="2">
        <f t="shared" si="30"/>
        <v>8.5962801418972015E-2</v>
      </c>
      <c r="CL133" s="2">
        <f t="shared" si="30"/>
        <v>1.8721420393268101E-2</v>
      </c>
    </row>
    <row r="134" spans="1:90">
      <c r="A134" t="str">
        <f>Tabelle1!A134</f>
        <v>Gföller Hannes</v>
      </c>
      <c r="H134" s="3">
        <f>EXP('4. Iteration'!$F335-'4. Iteration'!H$203)/(1+EXP('4. Iteration'!$F335-'4. Iteration'!H$203))</f>
        <v>0.92743282139781302</v>
      </c>
      <c r="I134" s="3">
        <f>EXP('4. Iteration'!$F335-'4. Iteration'!I$203)/(1+EXP('4. Iteration'!$F335-'4. Iteration'!I$203))</f>
        <v>0.89054931602298049</v>
      </c>
      <c r="J134" s="3">
        <f>EXP('4. Iteration'!$F335-'4. Iteration'!J$203)/(1+EXP('4. Iteration'!$F335-'4. Iteration'!J$203))</f>
        <v>0.79425862994710117</v>
      </c>
      <c r="K134" s="3">
        <f>EXP('4. Iteration'!$F335-'4. Iteration'!K$203)/(1+EXP('4. Iteration'!$F335-'4. Iteration'!K$203))</f>
        <v>0.725981004524069</v>
      </c>
      <c r="L134" s="3">
        <f>EXP('4. Iteration'!$F335-'4. Iteration'!L$203)/(1+EXP('4. Iteration'!$F335-'4. Iteration'!L$203))</f>
        <v>0.68733297227752499</v>
      </c>
      <c r="M134" s="3">
        <f>EXP('4. Iteration'!$F335-'4. Iteration'!M$203)/(1+EXP('4. Iteration'!$F335-'4. Iteration'!M$203))</f>
        <v>0.6492225935910757</v>
      </c>
      <c r="N134" s="3">
        <f>EXP('4. Iteration'!$F335-'4. Iteration'!N$203)/(1+EXP('4. Iteration'!$F335-'4. Iteration'!N$203))</f>
        <v>0.56629653965392523</v>
      </c>
      <c r="O134" s="3">
        <f>EXP('4. Iteration'!$F335-'4. Iteration'!O$203)/(1+EXP('4. Iteration'!$F335-'4. Iteration'!O$203))</f>
        <v>0.55737223621389576</v>
      </c>
      <c r="P134" s="3">
        <f>EXP('4. Iteration'!$F335-'4. Iteration'!P$203)/(1+EXP('4. Iteration'!$F335-'4. Iteration'!P$203))</f>
        <v>0.53099004717107634</v>
      </c>
      <c r="Q134" s="3">
        <f>EXP('4. Iteration'!$F335-'4. Iteration'!Q$203)/(1+EXP('4. Iteration'!$F335-'4. Iteration'!Q$203))</f>
        <v>0.50522136153373465</v>
      </c>
      <c r="R134" s="3">
        <f>EXP('4. Iteration'!$F335-'4. Iteration'!R$203)/(1+EXP('4. Iteration'!$F335-'4. Iteration'!R$203))</f>
        <v>0.49677349008234722</v>
      </c>
      <c r="S134" s="3">
        <f>EXP('4. Iteration'!$F335-'4. Iteration'!S$203)/(1+EXP('4. Iteration'!$F335-'4. Iteration'!S$203))</f>
        <v>0.47186843562209563</v>
      </c>
      <c r="T134" s="3">
        <f>EXP('4. Iteration'!$F335-'4. Iteration'!T$203)/(1+EXP('4. Iteration'!$F335-'4. Iteration'!T$203))</f>
        <v>0.47186843562209563</v>
      </c>
      <c r="U134" s="3">
        <f>EXP('4. Iteration'!$F335-'4. Iteration'!U$203)/(1+EXP('4. Iteration'!$F335-'4. Iteration'!U$203))</f>
        <v>0.46371569124444223</v>
      </c>
      <c r="V134" s="3">
        <f>EXP('4. Iteration'!$F335-'4. Iteration'!V$203)/(1+EXP('4. Iteration'!$F335-'4. Iteration'!V$203))</f>
        <v>0.40879731573568728</v>
      </c>
      <c r="W134" s="3">
        <f>EXP('4. Iteration'!$F335-'4. Iteration'!W$203)/(1+EXP('4. Iteration'!$F335-'4. Iteration'!W$203))</f>
        <v>0.37914324158818707</v>
      </c>
      <c r="X134" s="3">
        <f>EXP('4. Iteration'!$F335-'4. Iteration'!X$203)/(1+EXP('4. Iteration'!$F335-'4. Iteration'!X$203))</f>
        <v>0.37914324158818707</v>
      </c>
      <c r="Y134" s="3">
        <f>EXP('4. Iteration'!$F335-'4. Iteration'!Y$203)/(1+EXP('4. Iteration'!$F335-'4. Iteration'!Y$203))</f>
        <v>0.36479416053679031</v>
      </c>
      <c r="Z134" s="3">
        <f>EXP('4. Iteration'!$F335-'4. Iteration'!Z$203)/(1+EXP('4. Iteration'!$F335-'4. Iteration'!Z$203))</f>
        <v>0.32366430460317064</v>
      </c>
      <c r="AA134" s="3">
        <f>EXP('4. Iteration'!$F335-'4. Iteration'!AA$203)/(1+EXP('4. Iteration'!$F335-'4. Iteration'!AA$203))</f>
        <v>0.3236643046031708</v>
      </c>
      <c r="AB134" s="3">
        <f>EXP('4. Iteration'!$F335-'4. Iteration'!AB$203)/(1+EXP('4. Iteration'!$F335-'4. Iteration'!AB$203))</f>
        <v>0.31708833374962153</v>
      </c>
      <c r="AC134" s="3">
        <f>EXP('4. Iteration'!$F335-'4. Iteration'!AC$203)/(1+EXP('4. Iteration'!$F335-'4. Iteration'!AC$203))</f>
        <v>0.29783567681361234</v>
      </c>
      <c r="AD134" s="3">
        <f>EXP('4. Iteration'!$F335-'4. Iteration'!AD$203)/(1+EXP('4. Iteration'!$F335-'4. Iteration'!AD$203))</f>
        <v>0.29157578305359977</v>
      </c>
      <c r="AE134" s="3">
        <f>EXP('4. Iteration'!$F335-'4. Iteration'!AE$203)/(1+EXP('4. Iteration'!$F335-'4. Iteration'!AE$203))</f>
        <v>0.28539427701486891</v>
      </c>
      <c r="AF134" s="3">
        <f>EXP('4. Iteration'!$F335-'4. Iteration'!AF$203)/(1+EXP('4. Iteration'!$F335-'4. Iteration'!AF$203))</f>
        <v>0.28539427701486897</v>
      </c>
      <c r="AG134" s="3">
        <f>EXP('4. Iteration'!$F335-'4. Iteration'!AG$203)/(1+EXP('4. Iteration'!$F335-'4. Iteration'!AG$203))</f>
        <v>0.27929085931909381</v>
      </c>
      <c r="AH134" s="3">
        <f>EXP('4. Iteration'!$F335-'4. Iteration'!AH$203)/(1+EXP('4. Iteration'!$F335-'4. Iteration'!AH$203))</f>
        <v>0.27929085931909381</v>
      </c>
      <c r="AI134" s="3">
        <f>EXP('4. Iteration'!$F335-'4. Iteration'!AI$203)/(1+EXP('4. Iteration'!$F335-'4. Iteration'!AI$203))</f>
        <v>0.27929085931909375</v>
      </c>
      <c r="AJ134" s="3">
        <f>EXP('4. Iteration'!$F335-'4. Iteration'!AJ$203)/(1+EXP('4. Iteration'!$F335-'4. Iteration'!AJ$203))</f>
        <v>0.26731698569803181</v>
      </c>
      <c r="AK134" s="3">
        <f>EXP('4. Iteration'!$F335-'4. Iteration'!AK$203)/(1+EXP('4. Iteration'!$F335-'4. Iteration'!AK$203))</f>
        <v>0.20688188357631448</v>
      </c>
      <c r="AL134" s="3">
        <f>EXP('4. Iteration'!$F335-'4. Iteration'!AL$203)/(1+EXP('4. Iteration'!$F335-'4. Iteration'!AL$203))</f>
        <v>0.201830153669141</v>
      </c>
      <c r="AM134" s="3">
        <f>EXP('4. Iteration'!$F335-'4. Iteration'!AM$203)/(1+EXP('4. Iteration'!$F335-'4. Iteration'!AM$203))</f>
        <v>0.17763467538484931</v>
      </c>
      <c r="AN134" s="3">
        <f>EXP('4. Iteration'!$F335-'4. Iteration'!AN$203)/(1+EXP('4. Iteration'!$F335-'4. Iteration'!AN$203))</f>
        <v>0.15516100446271036</v>
      </c>
      <c r="AO134" s="3">
        <f>EXP('4. Iteration'!$F335-'4. Iteration'!AO$203)/(1+EXP('4. Iteration'!$F335-'4. Iteration'!AO$203))</f>
        <v>0.15086669997380778</v>
      </c>
      <c r="AP134" s="3">
        <f>EXP('4. Iteration'!$F335-'4. Iteration'!AP$203)/(1+EXP('4. Iteration'!$F335-'4. Iteration'!AP$203))</f>
        <v>0.13837429648207439</v>
      </c>
      <c r="AQ134" s="3">
        <f>EXP('4. Iteration'!$F335-'4. Iteration'!AQ$203)/(1+EXP('4. Iteration'!$F335-'4. Iteration'!AQ$203))</f>
        <v>0.13036564588128507</v>
      </c>
      <c r="AR134" s="3">
        <f>EXP('4. Iteration'!$F335-'4. Iteration'!AR$203)/(1+EXP('4. Iteration'!$F335-'4. Iteration'!AR$203))</f>
        <v>0.12645545851481649</v>
      </c>
      <c r="AS134" s="3">
        <f>EXP('4. Iteration'!$F335-'4. Iteration'!AS$203)/(1+EXP('4. Iteration'!$F335-'4. Iteration'!AS$203))</f>
        <v>0.11509444925698199</v>
      </c>
      <c r="AT134" s="3">
        <f>EXP('4. Iteration'!$F335-'4. Iteration'!AT$203)/(1+EXP('4. Iteration'!$F335-'4. Iteration'!AT$203))</f>
        <v>8.420168178787571E-2</v>
      </c>
      <c r="AU134" s="3">
        <f>EXP('4. Iteration'!$F335-'4. Iteration'!AU$203)/(1+EXP('4. Iteration'!$F335-'4. Iteration'!AU$203))</f>
        <v>1.6759398570427672E-2</v>
      </c>
      <c r="AX134">
        <f t="shared" ref="AX134:AX169" si="31">-SUM(AY134:CL134)</f>
        <v>-7.4489627825290476</v>
      </c>
      <c r="AY134" s="2">
        <f t="shared" si="29"/>
        <v>6.730118319190527E-2</v>
      </c>
      <c r="AZ134" s="2">
        <f t="shared" si="29"/>
        <v>9.7471231753982118E-2</v>
      </c>
      <c r="BA134" s="2">
        <f t="shared" si="29"/>
        <v>0.16341185870165498</v>
      </c>
      <c r="BB134" s="2">
        <f t="shared" si="27"/>
        <v>0.19893258559429272</v>
      </c>
      <c r="BC134" s="2">
        <f t="shared" si="27"/>
        <v>0.21490635749766807</v>
      </c>
      <c r="BD134" s="2">
        <f t="shared" si="27"/>
        <v>0.22773261756195265</v>
      </c>
      <c r="BE134" s="2">
        <f t="shared" si="27"/>
        <v>0.24560476882991553</v>
      </c>
      <c r="BF134" s="2">
        <f t="shared" si="27"/>
        <v>0.24670842651181696</v>
      </c>
      <c r="BG134" s="2">
        <f t="shared" si="27"/>
        <v>0.24903961697633448</v>
      </c>
      <c r="BH134" s="2">
        <f t="shared" si="26"/>
        <v>0.24997273738373404</v>
      </c>
      <c r="BI134" s="2">
        <f t="shared" si="26"/>
        <v>0.24998958963375126</v>
      </c>
      <c r="BJ134" s="2">
        <f t="shared" si="26"/>
        <v>0.24920861508565179</v>
      </c>
      <c r="BK134" s="2">
        <f t="shared" si="26"/>
        <v>0.24920861508565179</v>
      </c>
      <c r="BL134" s="2">
        <f t="shared" si="26"/>
        <v>0.24868344893813135</v>
      </c>
      <c r="BM134" s="2">
        <f t="shared" si="26"/>
        <v>0.24168207038298412</v>
      </c>
      <c r="BN134" s="2">
        <f t="shared" si="26"/>
        <v>0.2353936439461887</v>
      </c>
      <c r="BO134" s="2">
        <f t="shared" si="26"/>
        <v>0.2353936439461887</v>
      </c>
      <c r="BP134" s="2">
        <f t="shared" si="26"/>
        <v>0.23171938097504874</v>
      </c>
      <c r="BQ134" s="2">
        <f t="shared" si="26"/>
        <v>0.2189057225289166</v>
      </c>
      <c r="BR134" s="2">
        <f t="shared" si="26"/>
        <v>0.21890572252891666</v>
      </c>
      <c r="BS134" s="2">
        <f t="shared" si="26"/>
        <v>0.21654332234951015</v>
      </c>
      <c r="BT134" s="2">
        <f t="shared" si="26"/>
        <v>0.20912958643058979</v>
      </c>
      <c r="BU134" s="2">
        <f t="shared" si="26"/>
        <v>0.2065593457902799</v>
      </c>
      <c r="BV134" s="2">
        <f t="shared" si="28"/>
        <v>0.20394438366202916</v>
      </c>
      <c r="BW134" s="2">
        <f t="shared" si="28"/>
        <v>0.20394438366202922</v>
      </c>
      <c r="BX134" s="2">
        <f t="shared" si="28"/>
        <v>0.20128747521989596</v>
      </c>
      <c r="BY134" s="2">
        <f t="shared" si="28"/>
        <v>0.20128747521989596</v>
      </c>
      <c r="BZ134" s="2">
        <f t="shared" si="28"/>
        <v>0.20128747521989596</v>
      </c>
      <c r="CA134" s="2">
        <f t="shared" si="28"/>
        <v>0.19585861485535008</v>
      </c>
      <c r="CB134" s="2">
        <f t="shared" si="28"/>
        <v>0.16408176982423076</v>
      </c>
      <c r="CC134" s="2">
        <f t="shared" si="22"/>
        <v>0.16109474273903193</v>
      </c>
      <c r="CD134" s="2">
        <f t="shared" si="22"/>
        <v>0.14608059748576852</v>
      </c>
      <c r="CE134" s="2">
        <f t="shared" si="22"/>
        <v>0.13108606715683316</v>
      </c>
      <c r="CF134" s="2">
        <f t="shared" si="30"/>
        <v>0.12810593881282084</v>
      </c>
      <c r="CG134" s="2">
        <f t="shared" si="30"/>
        <v>0.11922685055516535</v>
      </c>
      <c r="CH134" s="2">
        <f t="shared" si="30"/>
        <v>0.11337044425524045</v>
      </c>
      <c r="CI134" s="2">
        <f t="shared" si="30"/>
        <v>0.110464475526624</v>
      </c>
      <c r="CJ134" s="2">
        <f t="shared" si="30"/>
        <v>0.101847717007214</v>
      </c>
      <c r="CK134" s="2">
        <f t="shared" si="30"/>
        <v>7.711175857196903E-2</v>
      </c>
      <c r="CL134" s="2">
        <f t="shared" si="30"/>
        <v>1.647852112998522E-2</v>
      </c>
    </row>
    <row r="135" spans="1:90">
      <c r="A135" t="str">
        <f>Tabelle1!A135</f>
        <v>Oberhofer Nicole</v>
      </c>
      <c r="H135" s="3">
        <f>EXP('4. Iteration'!$F336-'4. Iteration'!H$203)/(1+EXP('4. Iteration'!$F336-'4. Iteration'!H$203))</f>
        <v>0.92743282139781302</v>
      </c>
      <c r="I135" s="3">
        <f>EXP('4. Iteration'!$F336-'4. Iteration'!I$203)/(1+EXP('4. Iteration'!$F336-'4. Iteration'!I$203))</f>
        <v>0.89054931602298049</v>
      </c>
      <c r="J135" s="3">
        <f>EXP('4. Iteration'!$F336-'4. Iteration'!J$203)/(1+EXP('4. Iteration'!$F336-'4. Iteration'!J$203))</f>
        <v>0.79425862994710117</v>
      </c>
      <c r="K135" s="3">
        <f>EXP('4. Iteration'!$F336-'4. Iteration'!K$203)/(1+EXP('4. Iteration'!$F336-'4. Iteration'!K$203))</f>
        <v>0.72598100452406888</v>
      </c>
      <c r="L135" s="3">
        <f>EXP('4. Iteration'!$F336-'4. Iteration'!L$203)/(1+EXP('4. Iteration'!$F336-'4. Iteration'!L$203))</f>
        <v>0.68733297227752499</v>
      </c>
      <c r="M135" s="3">
        <f>EXP('4. Iteration'!$F336-'4. Iteration'!M$203)/(1+EXP('4. Iteration'!$F336-'4. Iteration'!M$203))</f>
        <v>0.64922259359107559</v>
      </c>
      <c r="N135" s="3">
        <f>EXP('4. Iteration'!$F336-'4. Iteration'!N$203)/(1+EXP('4. Iteration'!$F336-'4. Iteration'!N$203))</f>
        <v>0.56629653965392523</v>
      </c>
      <c r="O135" s="3">
        <f>EXP('4. Iteration'!$F336-'4. Iteration'!O$203)/(1+EXP('4. Iteration'!$F336-'4. Iteration'!O$203))</f>
        <v>0.55737223621389576</v>
      </c>
      <c r="P135" s="3">
        <f>EXP('4. Iteration'!$F336-'4. Iteration'!P$203)/(1+EXP('4. Iteration'!$F336-'4. Iteration'!P$203))</f>
        <v>0.53099004717107634</v>
      </c>
      <c r="Q135" s="3">
        <f>EXP('4. Iteration'!$F336-'4. Iteration'!Q$203)/(1+EXP('4. Iteration'!$F336-'4. Iteration'!Q$203))</f>
        <v>0.50522136153373465</v>
      </c>
      <c r="R135" s="3">
        <f>EXP('4. Iteration'!$F336-'4. Iteration'!R$203)/(1+EXP('4. Iteration'!$F336-'4. Iteration'!R$203))</f>
        <v>0.49677349008234722</v>
      </c>
      <c r="S135" s="3">
        <f>EXP('4. Iteration'!$F336-'4. Iteration'!S$203)/(1+EXP('4. Iteration'!$F336-'4. Iteration'!S$203))</f>
        <v>0.47186843562209563</v>
      </c>
      <c r="T135" s="3">
        <f>EXP('4. Iteration'!$F336-'4. Iteration'!T$203)/(1+EXP('4. Iteration'!$F336-'4. Iteration'!T$203))</f>
        <v>0.47186843562209563</v>
      </c>
      <c r="U135" s="3">
        <f>EXP('4. Iteration'!$F336-'4. Iteration'!U$203)/(1+EXP('4. Iteration'!$F336-'4. Iteration'!U$203))</f>
        <v>0.46371569124444223</v>
      </c>
      <c r="V135" s="3">
        <f>EXP('4. Iteration'!$F336-'4. Iteration'!V$203)/(1+EXP('4. Iteration'!$F336-'4. Iteration'!V$203))</f>
        <v>0.40879731573568723</v>
      </c>
      <c r="W135" s="3">
        <f>EXP('4. Iteration'!$F336-'4. Iteration'!W$203)/(1+EXP('4. Iteration'!$F336-'4. Iteration'!W$203))</f>
        <v>0.37914324158818707</v>
      </c>
      <c r="X135" s="3">
        <f>EXP('4. Iteration'!$F336-'4. Iteration'!X$203)/(1+EXP('4. Iteration'!$F336-'4. Iteration'!X$203))</f>
        <v>0.37914324158818707</v>
      </c>
      <c r="Y135" s="3">
        <f>EXP('4. Iteration'!$F336-'4. Iteration'!Y$203)/(1+EXP('4. Iteration'!$F336-'4. Iteration'!Y$203))</f>
        <v>0.36479416053679031</v>
      </c>
      <c r="Z135" s="3">
        <f>EXP('4. Iteration'!$F336-'4. Iteration'!Z$203)/(1+EXP('4. Iteration'!$F336-'4. Iteration'!Z$203))</f>
        <v>0.32366430460317069</v>
      </c>
      <c r="AA135" s="3">
        <f>EXP('4. Iteration'!$F336-'4. Iteration'!AA$203)/(1+EXP('4. Iteration'!$F336-'4. Iteration'!AA$203))</f>
        <v>0.32366430460317075</v>
      </c>
      <c r="AB135" s="3">
        <f>EXP('4. Iteration'!$F336-'4. Iteration'!AB$203)/(1+EXP('4. Iteration'!$F336-'4. Iteration'!AB$203))</f>
        <v>0.31708833374962148</v>
      </c>
      <c r="AC135" s="3">
        <f>EXP('4. Iteration'!$F336-'4. Iteration'!AC$203)/(1+EXP('4. Iteration'!$F336-'4. Iteration'!AC$203))</f>
        <v>0.29783567681361228</v>
      </c>
      <c r="AD135" s="3">
        <f>EXP('4. Iteration'!$F336-'4. Iteration'!AD$203)/(1+EXP('4. Iteration'!$F336-'4. Iteration'!AD$203))</f>
        <v>0.29157578305359977</v>
      </c>
      <c r="AE135" s="3">
        <f>EXP('4. Iteration'!$F336-'4. Iteration'!AE$203)/(1+EXP('4. Iteration'!$F336-'4. Iteration'!AE$203))</f>
        <v>0.28539427701486891</v>
      </c>
      <c r="AF135" s="3">
        <f>EXP('4. Iteration'!$F336-'4. Iteration'!AF$203)/(1+EXP('4. Iteration'!$F336-'4. Iteration'!AF$203))</f>
        <v>0.28539427701486891</v>
      </c>
      <c r="AG135" s="3">
        <f>EXP('4. Iteration'!$F336-'4. Iteration'!AG$203)/(1+EXP('4. Iteration'!$F336-'4. Iteration'!AG$203))</f>
        <v>0.27929085931909375</v>
      </c>
      <c r="AH135" s="3">
        <f>EXP('4. Iteration'!$F336-'4. Iteration'!AH$203)/(1+EXP('4. Iteration'!$F336-'4. Iteration'!AH$203))</f>
        <v>0.27929085931909375</v>
      </c>
      <c r="AI135" s="3">
        <f>EXP('4. Iteration'!$F336-'4. Iteration'!AI$203)/(1+EXP('4. Iteration'!$F336-'4. Iteration'!AI$203))</f>
        <v>0.27929085931909375</v>
      </c>
      <c r="AJ135" s="3">
        <f>EXP('4. Iteration'!$F336-'4. Iteration'!AJ$203)/(1+EXP('4. Iteration'!$F336-'4. Iteration'!AJ$203))</f>
        <v>0.26731698569803181</v>
      </c>
      <c r="AK135" s="3">
        <f>EXP('4. Iteration'!$F336-'4. Iteration'!AK$203)/(1+EXP('4. Iteration'!$F336-'4. Iteration'!AK$203))</f>
        <v>0.20688188357631448</v>
      </c>
      <c r="AL135" s="3">
        <f>EXP('4. Iteration'!$F336-'4. Iteration'!AL$203)/(1+EXP('4. Iteration'!$F336-'4. Iteration'!AL$203))</f>
        <v>0.201830153669141</v>
      </c>
      <c r="AM135" s="3">
        <f>EXP('4. Iteration'!$F336-'4. Iteration'!AM$203)/(1+EXP('4. Iteration'!$F336-'4. Iteration'!AM$203))</f>
        <v>0.17763467538484931</v>
      </c>
      <c r="AN135" s="3">
        <f>EXP('4. Iteration'!$F336-'4. Iteration'!AN$203)/(1+EXP('4. Iteration'!$F336-'4. Iteration'!AN$203))</f>
        <v>0.15516100446271036</v>
      </c>
      <c r="AO135" s="3">
        <f>EXP('4. Iteration'!$F336-'4. Iteration'!AO$203)/(1+EXP('4. Iteration'!$F336-'4. Iteration'!AO$203))</f>
        <v>0.15086669997380778</v>
      </c>
      <c r="AP135" s="3">
        <f>EXP('4. Iteration'!$F336-'4. Iteration'!AP$203)/(1+EXP('4. Iteration'!$F336-'4. Iteration'!AP$203))</f>
        <v>0.13837429648207439</v>
      </c>
      <c r="AQ135" s="3">
        <f>EXP('4. Iteration'!$F336-'4. Iteration'!AQ$203)/(1+EXP('4. Iteration'!$F336-'4. Iteration'!AQ$203))</f>
        <v>0.13036564588128505</v>
      </c>
      <c r="AR135" s="3">
        <f>EXP('4. Iteration'!$F336-'4. Iteration'!AR$203)/(1+EXP('4. Iteration'!$F336-'4. Iteration'!AR$203))</f>
        <v>0.12645545851481646</v>
      </c>
      <c r="AS135" s="3">
        <f>EXP('4. Iteration'!$F336-'4. Iteration'!AS$203)/(1+EXP('4. Iteration'!$F336-'4. Iteration'!AS$203))</f>
        <v>0.11509444925698199</v>
      </c>
      <c r="AT135" s="3">
        <f>EXP('4. Iteration'!$F336-'4. Iteration'!AT$203)/(1+EXP('4. Iteration'!$F336-'4. Iteration'!AT$203))</f>
        <v>8.4201681787875668E-2</v>
      </c>
      <c r="AU135" s="3">
        <f>EXP('4. Iteration'!$F336-'4. Iteration'!AU$203)/(1+EXP('4. Iteration'!$F336-'4. Iteration'!AU$203))</f>
        <v>1.6759398570427658E-2</v>
      </c>
      <c r="AX135">
        <f t="shared" si="31"/>
        <v>-7.4489627825290476</v>
      </c>
      <c r="AY135" s="2">
        <f t="shared" si="29"/>
        <v>6.730118319190527E-2</v>
      </c>
      <c r="AZ135" s="2">
        <f t="shared" si="29"/>
        <v>9.7471231753982118E-2</v>
      </c>
      <c r="BA135" s="2">
        <f t="shared" si="29"/>
        <v>0.16341185870165498</v>
      </c>
      <c r="BB135" s="2">
        <f t="shared" si="27"/>
        <v>0.19893258559429275</v>
      </c>
      <c r="BC135" s="2">
        <f t="shared" si="27"/>
        <v>0.21490635749766807</v>
      </c>
      <c r="BD135" s="2">
        <f t="shared" si="27"/>
        <v>0.22773261756195268</v>
      </c>
      <c r="BE135" s="2">
        <f t="shared" si="27"/>
        <v>0.24560476882991553</v>
      </c>
      <c r="BF135" s="2">
        <f t="shared" si="27"/>
        <v>0.24670842651181696</v>
      </c>
      <c r="BG135" s="2">
        <f t="shared" si="27"/>
        <v>0.24903961697633448</v>
      </c>
      <c r="BH135" s="2">
        <f t="shared" si="26"/>
        <v>0.24997273738373404</v>
      </c>
      <c r="BI135" s="2">
        <f t="shared" si="26"/>
        <v>0.24998958963375126</v>
      </c>
      <c r="BJ135" s="2">
        <f t="shared" si="26"/>
        <v>0.24920861508565179</v>
      </c>
      <c r="BK135" s="2">
        <f t="shared" si="26"/>
        <v>0.24920861508565179</v>
      </c>
      <c r="BL135" s="2">
        <f t="shared" si="26"/>
        <v>0.24868344893813135</v>
      </c>
      <c r="BM135" s="2">
        <f t="shared" si="26"/>
        <v>0.24168207038298409</v>
      </c>
      <c r="BN135" s="2">
        <f t="shared" si="26"/>
        <v>0.2353936439461887</v>
      </c>
      <c r="BO135" s="2">
        <f t="shared" si="26"/>
        <v>0.2353936439461887</v>
      </c>
      <c r="BP135" s="2">
        <f t="shared" si="26"/>
        <v>0.23171938097504874</v>
      </c>
      <c r="BQ135" s="2">
        <f t="shared" si="26"/>
        <v>0.21890572252891666</v>
      </c>
      <c r="BR135" s="2">
        <f t="shared" si="26"/>
        <v>0.21890572252891666</v>
      </c>
      <c r="BS135" s="2">
        <f t="shared" si="26"/>
        <v>0.21654332234951013</v>
      </c>
      <c r="BT135" s="2">
        <f t="shared" si="26"/>
        <v>0.20912958643058976</v>
      </c>
      <c r="BU135" s="2">
        <f t="shared" si="26"/>
        <v>0.2065593457902799</v>
      </c>
      <c r="BV135" s="2">
        <f t="shared" si="28"/>
        <v>0.20394438366202916</v>
      </c>
      <c r="BW135" s="2">
        <f t="shared" si="28"/>
        <v>0.20394438366202916</v>
      </c>
      <c r="BX135" s="2">
        <f t="shared" si="28"/>
        <v>0.20128747521989596</v>
      </c>
      <c r="BY135" s="2">
        <f t="shared" si="28"/>
        <v>0.20128747521989596</v>
      </c>
      <c r="BZ135" s="2">
        <f t="shared" si="28"/>
        <v>0.20128747521989596</v>
      </c>
      <c r="CA135" s="2">
        <f t="shared" si="28"/>
        <v>0.19585861485535008</v>
      </c>
      <c r="CB135" s="2">
        <f t="shared" si="28"/>
        <v>0.16408176982423076</v>
      </c>
      <c r="CC135" s="2">
        <f t="shared" si="22"/>
        <v>0.16109474273903193</v>
      </c>
      <c r="CD135" s="2">
        <f t="shared" si="22"/>
        <v>0.14608059748576852</v>
      </c>
      <c r="CE135" s="2">
        <f t="shared" si="22"/>
        <v>0.13108606715683316</v>
      </c>
      <c r="CF135" s="2">
        <f t="shared" si="30"/>
        <v>0.12810593881282084</v>
      </c>
      <c r="CG135" s="2">
        <f t="shared" si="30"/>
        <v>0.11922685055516535</v>
      </c>
      <c r="CH135" s="2">
        <f t="shared" si="30"/>
        <v>0.11337044425524043</v>
      </c>
      <c r="CI135" s="2">
        <f t="shared" si="30"/>
        <v>0.110464475526624</v>
      </c>
      <c r="CJ135" s="2">
        <f t="shared" si="30"/>
        <v>0.101847717007214</v>
      </c>
      <c r="CK135" s="2">
        <f t="shared" si="30"/>
        <v>7.7111758571968989E-2</v>
      </c>
      <c r="CL135" s="2">
        <f t="shared" si="30"/>
        <v>1.6478521129985206E-2</v>
      </c>
    </row>
    <row r="136" spans="1:90">
      <c r="A136" t="str">
        <f>Tabelle1!A136</f>
        <v>Rieder Andreas</v>
      </c>
      <c r="H136" s="3">
        <f>EXP('4. Iteration'!$F337-'4. Iteration'!H$203)/(1+EXP('4. Iteration'!$F337-'4. Iteration'!H$203))</f>
        <v>0.92743282139781302</v>
      </c>
      <c r="I136" s="3">
        <f>EXP('4. Iteration'!$F337-'4. Iteration'!I$203)/(1+EXP('4. Iteration'!$F337-'4. Iteration'!I$203))</f>
        <v>0.89054931602298049</v>
      </c>
      <c r="J136" s="3">
        <f>EXP('4. Iteration'!$F337-'4. Iteration'!J$203)/(1+EXP('4. Iteration'!$F337-'4. Iteration'!J$203))</f>
        <v>0.79425862994710117</v>
      </c>
      <c r="K136" s="3">
        <f>EXP('4. Iteration'!$F337-'4. Iteration'!K$203)/(1+EXP('4. Iteration'!$F337-'4. Iteration'!K$203))</f>
        <v>0.725981004524069</v>
      </c>
      <c r="L136" s="3">
        <f>EXP('4. Iteration'!$F337-'4. Iteration'!L$203)/(1+EXP('4. Iteration'!$F337-'4. Iteration'!L$203))</f>
        <v>0.68733297227752499</v>
      </c>
      <c r="M136" s="3">
        <f>EXP('4. Iteration'!$F337-'4. Iteration'!M$203)/(1+EXP('4. Iteration'!$F337-'4. Iteration'!M$203))</f>
        <v>0.6492225935910757</v>
      </c>
      <c r="N136" s="3">
        <f>EXP('4. Iteration'!$F337-'4. Iteration'!N$203)/(1+EXP('4. Iteration'!$F337-'4. Iteration'!N$203))</f>
        <v>0.56629653965392523</v>
      </c>
      <c r="O136" s="3">
        <f>EXP('4. Iteration'!$F337-'4. Iteration'!O$203)/(1+EXP('4. Iteration'!$F337-'4. Iteration'!O$203))</f>
        <v>0.55737223621389576</v>
      </c>
      <c r="P136" s="3">
        <f>EXP('4. Iteration'!$F337-'4. Iteration'!P$203)/(1+EXP('4. Iteration'!$F337-'4. Iteration'!P$203))</f>
        <v>0.53099004717107634</v>
      </c>
      <c r="Q136" s="3">
        <f>EXP('4. Iteration'!$F337-'4. Iteration'!Q$203)/(1+EXP('4. Iteration'!$F337-'4. Iteration'!Q$203))</f>
        <v>0.50522136153373465</v>
      </c>
      <c r="R136" s="3">
        <f>EXP('4. Iteration'!$F337-'4. Iteration'!R$203)/(1+EXP('4. Iteration'!$F337-'4. Iteration'!R$203))</f>
        <v>0.49677349008234722</v>
      </c>
      <c r="S136" s="3">
        <f>EXP('4. Iteration'!$F337-'4. Iteration'!S$203)/(1+EXP('4. Iteration'!$F337-'4. Iteration'!S$203))</f>
        <v>0.47186843562209563</v>
      </c>
      <c r="T136" s="3">
        <f>EXP('4. Iteration'!$F337-'4. Iteration'!T$203)/(1+EXP('4. Iteration'!$F337-'4. Iteration'!T$203))</f>
        <v>0.47186843562209563</v>
      </c>
      <c r="U136" s="3">
        <f>EXP('4. Iteration'!$F337-'4. Iteration'!U$203)/(1+EXP('4. Iteration'!$F337-'4. Iteration'!U$203))</f>
        <v>0.46371569124444223</v>
      </c>
      <c r="V136" s="3">
        <f>EXP('4. Iteration'!$F337-'4. Iteration'!V$203)/(1+EXP('4. Iteration'!$F337-'4. Iteration'!V$203))</f>
        <v>0.40879731573568728</v>
      </c>
      <c r="W136" s="3">
        <f>EXP('4. Iteration'!$F337-'4. Iteration'!W$203)/(1+EXP('4. Iteration'!$F337-'4. Iteration'!W$203))</f>
        <v>0.37914324158818707</v>
      </c>
      <c r="X136" s="3">
        <f>EXP('4. Iteration'!$F337-'4. Iteration'!X$203)/(1+EXP('4. Iteration'!$F337-'4. Iteration'!X$203))</f>
        <v>0.37914324158818707</v>
      </c>
      <c r="Y136" s="3">
        <f>EXP('4. Iteration'!$F337-'4. Iteration'!Y$203)/(1+EXP('4. Iteration'!$F337-'4. Iteration'!Y$203))</f>
        <v>0.36479416053679031</v>
      </c>
      <c r="Z136" s="3">
        <f>EXP('4. Iteration'!$F337-'4. Iteration'!Z$203)/(1+EXP('4. Iteration'!$F337-'4. Iteration'!Z$203))</f>
        <v>0.32366430460317064</v>
      </c>
      <c r="AA136" s="3">
        <f>EXP('4. Iteration'!$F337-'4. Iteration'!AA$203)/(1+EXP('4. Iteration'!$F337-'4. Iteration'!AA$203))</f>
        <v>0.3236643046031708</v>
      </c>
      <c r="AB136" s="3">
        <f>EXP('4. Iteration'!$F337-'4. Iteration'!AB$203)/(1+EXP('4. Iteration'!$F337-'4. Iteration'!AB$203))</f>
        <v>0.31708833374962153</v>
      </c>
      <c r="AC136" s="3">
        <f>EXP('4. Iteration'!$F337-'4. Iteration'!AC$203)/(1+EXP('4. Iteration'!$F337-'4. Iteration'!AC$203))</f>
        <v>0.29783567681361234</v>
      </c>
      <c r="AD136" s="3">
        <f>EXP('4. Iteration'!$F337-'4. Iteration'!AD$203)/(1+EXP('4. Iteration'!$F337-'4. Iteration'!AD$203))</f>
        <v>0.29157578305359977</v>
      </c>
      <c r="AE136" s="3">
        <f>EXP('4. Iteration'!$F337-'4. Iteration'!AE$203)/(1+EXP('4. Iteration'!$F337-'4. Iteration'!AE$203))</f>
        <v>0.28539427701486891</v>
      </c>
      <c r="AF136" s="3">
        <f>EXP('4. Iteration'!$F337-'4. Iteration'!AF$203)/(1+EXP('4. Iteration'!$F337-'4. Iteration'!AF$203))</f>
        <v>0.28539427701486897</v>
      </c>
      <c r="AG136" s="3">
        <f>EXP('4. Iteration'!$F337-'4. Iteration'!AG$203)/(1+EXP('4. Iteration'!$F337-'4. Iteration'!AG$203))</f>
        <v>0.27929085931909381</v>
      </c>
      <c r="AH136" s="3">
        <f>EXP('4. Iteration'!$F337-'4. Iteration'!AH$203)/(1+EXP('4. Iteration'!$F337-'4. Iteration'!AH$203))</f>
        <v>0.27929085931909381</v>
      </c>
      <c r="AI136" s="3">
        <f>EXP('4. Iteration'!$F337-'4. Iteration'!AI$203)/(1+EXP('4. Iteration'!$F337-'4. Iteration'!AI$203))</f>
        <v>0.27929085931909375</v>
      </c>
      <c r="AJ136" s="3">
        <f>EXP('4. Iteration'!$F337-'4. Iteration'!AJ$203)/(1+EXP('4. Iteration'!$F337-'4. Iteration'!AJ$203))</f>
        <v>0.26731698569803181</v>
      </c>
      <c r="AK136" s="3">
        <f>EXP('4. Iteration'!$F337-'4. Iteration'!AK$203)/(1+EXP('4. Iteration'!$F337-'4. Iteration'!AK$203))</f>
        <v>0.20688188357631448</v>
      </c>
      <c r="AL136" s="3">
        <f>EXP('4. Iteration'!$F337-'4. Iteration'!AL$203)/(1+EXP('4. Iteration'!$F337-'4. Iteration'!AL$203))</f>
        <v>0.201830153669141</v>
      </c>
      <c r="AM136" s="3">
        <f>EXP('4. Iteration'!$F337-'4. Iteration'!AM$203)/(1+EXP('4. Iteration'!$F337-'4. Iteration'!AM$203))</f>
        <v>0.17763467538484931</v>
      </c>
      <c r="AN136" s="3">
        <f>EXP('4. Iteration'!$F337-'4. Iteration'!AN$203)/(1+EXP('4. Iteration'!$F337-'4. Iteration'!AN$203))</f>
        <v>0.15516100446271036</v>
      </c>
      <c r="AO136" s="3">
        <f>EXP('4. Iteration'!$F337-'4. Iteration'!AO$203)/(1+EXP('4. Iteration'!$F337-'4. Iteration'!AO$203))</f>
        <v>0.15086669997380778</v>
      </c>
      <c r="AP136" s="3">
        <f>EXP('4. Iteration'!$F337-'4. Iteration'!AP$203)/(1+EXP('4. Iteration'!$F337-'4. Iteration'!AP$203))</f>
        <v>0.13837429648207439</v>
      </c>
      <c r="AQ136" s="3">
        <f>EXP('4. Iteration'!$F337-'4. Iteration'!AQ$203)/(1+EXP('4. Iteration'!$F337-'4. Iteration'!AQ$203))</f>
        <v>0.13036564588128507</v>
      </c>
      <c r="AR136" s="3">
        <f>EXP('4. Iteration'!$F337-'4. Iteration'!AR$203)/(1+EXP('4. Iteration'!$F337-'4. Iteration'!AR$203))</f>
        <v>0.12645545851481649</v>
      </c>
      <c r="AS136" s="3">
        <f>EXP('4. Iteration'!$F337-'4. Iteration'!AS$203)/(1+EXP('4. Iteration'!$F337-'4. Iteration'!AS$203))</f>
        <v>0.11509444925698199</v>
      </c>
      <c r="AT136" s="3">
        <f>EXP('4. Iteration'!$F337-'4. Iteration'!AT$203)/(1+EXP('4. Iteration'!$F337-'4. Iteration'!AT$203))</f>
        <v>8.420168178787571E-2</v>
      </c>
      <c r="AU136" s="3">
        <f>EXP('4. Iteration'!$F337-'4. Iteration'!AU$203)/(1+EXP('4. Iteration'!$F337-'4. Iteration'!AU$203))</f>
        <v>1.6759398570427672E-2</v>
      </c>
      <c r="AX136">
        <f t="shared" si="31"/>
        <v>-7.4489627825290476</v>
      </c>
      <c r="AY136" s="2">
        <f t="shared" si="29"/>
        <v>6.730118319190527E-2</v>
      </c>
      <c r="AZ136" s="2">
        <f t="shared" si="29"/>
        <v>9.7471231753982118E-2</v>
      </c>
      <c r="BA136" s="2">
        <f t="shared" si="29"/>
        <v>0.16341185870165498</v>
      </c>
      <c r="BB136" s="2">
        <f t="shared" si="27"/>
        <v>0.19893258559429272</v>
      </c>
      <c r="BC136" s="2">
        <f t="shared" si="27"/>
        <v>0.21490635749766807</v>
      </c>
      <c r="BD136" s="2">
        <f t="shared" si="27"/>
        <v>0.22773261756195265</v>
      </c>
      <c r="BE136" s="2">
        <f t="shared" si="27"/>
        <v>0.24560476882991553</v>
      </c>
      <c r="BF136" s="2">
        <f t="shared" si="27"/>
        <v>0.24670842651181696</v>
      </c>
      <c r="BG136" s="2">
        <f t="shared" si="27"/>
        <v>0.24903961697633448</v>
      </c>
      <c r="BH136" s="2">
        <f t="shared" si="26"/>
        <v>0.24997273738373404</v>
      </c>
      <c r="BI136" s="2">
        <f t="shared" si="26"/>
        <v>0.24998958963375126</v>
      </c>
      <c r="BJ136" s="2">
        <f t="shared" si="26"/>
        <v>0.24920861508565179</v>
      </c>
      <c r="BK136" s="2">
        <f t="shared" si="26"/>
        <v>0.24920861508565179</v>
      </c>
      <c r="BL136" s="2">
        <f t="shared" si="26"/>
        <v>0.24868344893813135</v>
      </c>
      <c r="BM136" s="2">
        <f t="shared" si="26"/>
        <v>0.24168207038298412</v>
      </c>
      <c r="BN136" s="2">
        <f t="shared" si="26"/>
        <v>0.2353936439461887</v>
      </c>
      <c r="BO136" s="2">
        <f t="shared" si="26"/>
        <v>0.2353936439461887</v>
      </c>
      <c r="BP136" s="2">
        <f t="shared" si="26"/>
        <v>0.23171938097504874</v>
      </c>
      <c r="BQ136" s="2">
        <f t="shared" si="26"/>
        <v>0.2189057225289166</v>
      </c>
      <c r="BR136" s="2">
        <f t="shared" si="26"/>
        <v>0.21890572252891666</v>
      </c>
      <c r="BS136" s="2">
        <f t="shared" si="26"/>
        <v>0.21654332234951015</v>
      </c>
      <c r="BT136" s="2">
        <f t="shared" si="26"/>
        <v>0.20912958643058979</v>
      </c>
      <c r="BU136" s="2">
        <f t="shared" si="26"/>
        <v>0.2065593457902799</v>
      </c>
      <c r="BV136" s="2">
        <f t="shared" si="28"/>
        <v>0.20394438366202916</v>
      </c>
      <c r="BW136" s="2">
        <f t="shared" si="28"/>
        <v>0.20394438366202922</v>
      </c>
      <c r="BX136" s="2">
        <f t="shared" si="28"/>
        <v>0.20128747521989596</v>
      </c>
      <c r="BY136" s="2">
        <f t="shared" si="28"/>
        <v>0.20128747521989596</v>
      </c>
      <c r="BZ136" s="2">
        <f t="shared" si="28"/>
        <v>0.20128747521989596</v>
      </c>
      <c r="CA136" s="2">
        <f t="shared" si="28"/>
        <v>0.19585861485535008</v>
      </c>
      <c r="CB136" s="2">
        <f t="shared" si="28"/>
        <v>0.16408176982423076</v>
      </c>
      <c r="CC136" s="2">
        <f t="shared" si="22"/>
        <v>0.16109474273903193</v>
      </c>
      <c r="CD136" s="2">
        <f t="shared" si="22"/>
        <v>0.14608059748576852</v>
      </c>
      <c r="CE136" s="2">
        <f t="shared" si="22"/>
        <v>0.13108606715683316</v>
      </c>
      <c r="CF136" s="2">
        <f t="shared" si="30"/>
        <v>0.12810593881282084</v>
      </c>
      <c r="CG136" s="2">
        <f t="shared" si="30"/>
        <v>0.11922685055516535</v>
      </c>
      <c r="CH136" s="2">
        <f t="shared" si="30"/>
        <v>0.11337044425524045</v>
      </c>
      <c r="CI136" s="2">
        <f t="shared" si="30"/>
        <v>0.110464475526624</v>
      </c>
      <c r="CJ136" s="2">
        <f t="shared" si="30"/>
        <v>0.101847717007214</v>
      </c>
      <c r="CK136" s="2">
        <f t="shared" si="30"/>
        <v>7.711175857196903E-2</v>
      </c>
      <c r="CL136" s="2">
        <f t="shared" si="30"/>
        <v>1.647852112998522E-2</v>
      </c>
    </row>
    <row r="137" spans="1:90">
      <c r="A137" t="str">
        <f>Tabelle1!A137</f>
        <v>Rosina Romina</v>
      </c>
      <c r="H137" s="3">
        <f>EXP('4. Iteration'!$F338-'4. Iteration'!H$203)/(1+EXP('4. Iteration'!$F338-'4. Iteration'!H$203))</f>
        <v>0.92743282139781302</v>
      </c>
      <c r="I137" s="3">
        <f>EXP('4. Iteration'!$F338-'4. Iteration'!I$203)/(1+EXP('4. Iteration'!$F338-'4. Iteration'!I$203))</f>
        <v>0.89054931602298049</v>
      </c>
      <c r="J137" s="3">
        <f>EXP('4. Iteration'!$F338-'4. Iteration'!J$203)/(1+EXP('4. Iteration'!$F338-'4. Iteration'!J$203))</f>
        <v>0.79425862994710117</v>
      </c>
      <c r="K137" s="3">
        <f>EXP('4. Iteration'!$F338-'4. Iteration'!K$203)/(1+EXP('4. Iteration'!$F338-'4. Iteration'!K$203))</f>
        <v>0.725981004524069</v>
      </c>
      <c r="L137" s="3">
        <f>EXP('4. Iteration'!$F338-'4. Iteration'!L$203)/(1+EXP('4. Iteration'!$F338-'4. Iteration'!L$203))</f>
        <v>0.68733297227752499</v>
      </c>
      <c r="M137" s="3">
        <f>EXP('4. Iteration'!$F338-'4. Iteration'!M$203)/(1+EXP('4. Iteration'!$F338-'4. Iteration'!M$203))</f>
        <v>0.6492225935910757</v>
      </c>
      <c r="N137" s="3">
        <f>EXP('4. Iteration'!$F338-'4. Iteration'!N$203)/(1+EXP('4. Iteration'!$F338-'4. Iteration'!N$203))</f>
        <v>0.56629653965392523</v>
      </c>
      <c r="O137" s="3">
        <f>EXP('4. Iteration'!$F338-'4. Iteration'!O$203)/(1+EXP('4. Iteration'!$F338-'4. Iteration'!O$203))</f>
        <v>0.55737223621389576</v>
      </c>
      <c r="P137" s="3">
        <f>EXP('4. Iteration'!$F338-'4. Iteration'!P$203)/(1+EXP('4. Iteration'!$F338-'4. Iteration'!P$203))</f>
        <v>0.53099004717107634</v>
      </c>
      <c r="Q137" s="3">
        <f>EXP('4. Iteration'!$F338-'4. Iteration'!Q$203)/(1+EXP('4. Iteration'!$F338-'4. Iteration'!Q$203))</f>
        <v>0.50522136153373465</v>
      </c>
      <c r="R137" s="3">
        <f>EXP('4. Iteration'!$F338-'4. Iteration'!R$203)/(1+EXP('4. Iteration'!$F338-'4. Iteration'!R$203))</f>
        <v>0.49677349008234722</v>
      </c>
      <c r="S137" s="3">
        <f>EXP('4. Iteration'!$F338-'4. Iteration'!S$203)/(1+EXP('4. Iteration'!$F338-'4. Iteration'!S$203))</f>
        <v>0.47186843562209563</v>
      </c>
      <c r="T137" s="3">
        <f>EXP('4. Iteration'!$F338-'4. Iteration'!T$203)/(1+EXP('4. Iteration'!$F338-'4. Iteration'!T$203))</f>
        <v>0.47186843562209563</v>
      </c>
      <c r="U137" s="3">
        <f>EXP('4. Iteration'!$F338-'4. Iteration'!U$203)/(1+EXP('4. Iteration'!$F338-'4. Iteration'!U$203))</f>
        <v>0.46371569124444223</v>
      </c>
      <c r="V137" s="3">
        <f>EXP('4. Iteration'!$F338-'4. Iteration'!V$203)/(1+EXP('4. Iteration'!$F338-'4. Iteration'!V$203))</f>
        <v>0.40879731573568728</v>
      </c>
      <c r="W137" s="3">
        <f>EXP('4. Iteration'!$F338-'4. Iteration'!W$203)/(1+EXP('4. Iteration'!$F338-'4. Iteration'!W$203))</f>
        <v>0.37914324158818707</v>
      </c>
      <c r="X137" s="3">
        <f>EXP('4. Iteration'!$F338-'4. Iteration'!X$203)/(1+EXP('4. Iteration'!$F338-'4. Iteration'!X$203))</f>
        <v>0.37914324158818707</v>
      </c>
      <c r="Y137" s="3">
        <f>EXP('4. Iteration'!$F338-'4. Iteration'!Y$203)/(1+EXP('4. Iteration'!$F338-'4. Iteration'!Y$203))</f>
        <v>0.36479416053679031</v>
      </c>
      <c r="Z137" s="3">
        <f>EXP('4. Iteration'!$F338-'4. Iteration'!Z$203)/(1+EXP('4. Iteration'!$F338-'4. Iteration'!Z$203))</f>
        <v>0.32366430460317064</v>
      </c>
      <c r="AA137" s="3">
        <f>EXP('4. Iteration'!$F338-'4. Iteration'!AA$203)/(1+EXP('4. Iteration'!$F338-'4. Iteration'!AA$203))</f>
        <v>0.3236643046031708</v>
      </c>
      <c r="AB137" s="3">
        <f>EXP('4. Iteration'!$F338-'4. Iteration'!AB$203)/(1+EXP('4. Iteration'!$F338-'4. Iteration'!AB$203))</f>
        <v>0.31708833374962153</v>
      </c>
      <c r="AC137" s="3">
        <f>EXP('4. Iteration'!$F338-'4. Iteration'!AC$203)/(1+EXP('4. Iteration'!$F338-'4. Iteration'!AC$203))</f>
        <v>0.29783567681361234</v>
      </c>
      <c r="AD137" s="3">
        <f>EXP('4. Iteration'!$F338-'4. Iteration'!AD$203)/(1+EXP('4. Iteration'!$F338-'4. Iteration'!AD$203))</f>
        <v>0.29157578305359977</v>
      </c>
      <c r="AE137" s="3">
        <f>EXP('4. Iteration'!$F338-'4. Iteration'!AE$203)/(1+EXP('4. Iteration'!$F338-'4. Iteration'!AE$203))</f>
        <v>0.28539427701486891</v>
      </c>
      <c r="AF137" s="3">
        <f>EXP('4. Iteration'!$F338-'4. Iteration'!AF$203)/(1+EXP('4. Iteration'!$F338-'4. Iteration'!AF$203))</f>
        <v>0.28539427701486897</v>
      </c>
      <c r="AG137" s="3">
        <f>EXP('4. Iteration'!$F338-'4. Iteration'!AG$203)/(1+EXP('4. Iteration'!$F338-'4. Iteration'!AG$203))</f>
        <v>0.27929085931909381</v>
      </c>
      <c r="AH137" s="3">
        <f>EXP('4. Iteration'!$F338-'4. Iteration'!AH$203)/(1+EXP('4. Iteration'!$F338-'4. Iteration'!AH$203))</f>
        <v>0.27929085931909381</v>
      </c>
      <c r="AI137" s="3">
        <f>EXP('4. Iteration'!$F338-'4. Iteration'!AI$203)/(1+EXP('4. Iteration'!$F338-'4. Iteration'!AI$203))</f>
        <v>0.27929085931909375</v>
      </c>
      <c r="AJ137" s="3">
        <f>EXP('4. Iteration'!$F338-'4. Iteration'!AJ$203)/(1+EXP('4. Iteration'!$F338-'4. Iteration'!AJ$203))</f>
        <v>0.26731698569803181</v>
      </c>
      <c r="AK137" s="3">
        <f>EXP('4. Iteration'!$F338-'4. Iteration'!AK$203)/(1+EXP('4. Iteration'!$F338-'4. Iteration'!AK$203))</f>
        <v>0.20688188357631448</v>
      </c>
      <c r="AL137" s="3">
        <f>EXP('4. Iteration'!$F338-'4. Iteration'!AL$203)/(1+EXP('4. Iteration'!$F338-'4. Iteration'!AL$203))</f>
        <v>0.201830153669141</v>
      </c>
      <c r="AM137" s="3">
        <f>EXP('4. Iteration'!$F338-'4. Iteration'!AM$203)/(1+EXP('4. Iteration'!$F338-'4. Iteration'!AM$203))</f>
        <v>0.17763467538484931</v>
      </c>
      <c r="AN137" s="3">
        <f>EXP('4. Iteration'!$F338-'4. Iteration'!AN$203)/(1+EXP('4. Iteration'!$F338-'4. Iteration'!AN$203))</f>
        <v>0.15516100446271036</v>
      </c>
      <c r="AO137" s="3">
        <f>EXP('4. Iteration'!$F338-'4. Iteration'!AO$203)/(1+EXP('4. Iteration'!$F338-'4. Iteration'!AO$203))</f>
        <v>0.15086669997380778</v>
      </c>
      <c r="AP137" s="3">
        <f>EXP('4. Iteration'!$F338-'4. Iteration'!AP$203)/(1+EXP('4. Iteration'!$F338-'4. Iteration'!AP$203))</f>
        <v>0.13837429648207439</v>
      </c>
      <c r="AQ137" s="3">
        <f>EXP('4. Iteration'!$F338-'4. Iteration'!AQ$203)/(1+EXP('4. Iteration'!$F338-'4. Iteration'!AQ$203))</f>
        <v>0.13036564588128507</v>
      </c>
      <c r="AR137" s="3">
        <f>EXP('4. Iteration'!$F338-'4. Iteration'!AR$203)/(1+EXP('4. Iteration'!$F338-'4. Iteration'!AR$203))</f>
        <v>0.12645545851481649</v>
      </c>
      <c r="AS137" s="3">
        <f>EXP('4. Iteration'!$F338-'4. Iteration'!AS$203)/(1+EXP('4. Iteration'!$F338-'4. Iteration'!AS$203))</f>
        <v>0.11509444925698199</v>
      </c>
      <c r="AT137" s="3">
        <f>EXP('4. Iteration'!$F338-'4. Iteration'!AT$203)/(1+EXP('4. Iteration'!$F338-'4. Iteration'!AT$203))</f>
        <v>8.420168178787571E-2</v>
      </c>
      <c r="AU137" s="3">
        <f>EXP('4. Iteration'!$F338-'4. Iteration'!AU$203)/(1+EXP('4. Iteration'!$F338-'4. Iteration'!AU$203))</f>
        <v>1.6759398570427672E-2</v>
      </c>
      <c r="AX137">
        <f t="shared" si="31"/>
        <v>-7.4489627825290476</v>
      </c>
      <c r="AY137" s="2">
        <f t="shared" si="29"/>
        <v>6.730118319190527E-2</v>
      </c>
      <c r="AZ137" s="2">
        <f t="shared" si="29"/>
        <v>9.7471231753982118E-2</v>
      </c>
      <c r="BA137" s="2">
        <f t="shared" si="29"/>
        <v>0.16341185870165498</v>
      </c>
      <c r="BB137" s="2">
        <f t="shared" si="27"/>
        <v>0.19893258559429272</v>
      </c>
      <c r="BC137" s="2">
        <f t="shared" si="27"/>
        <v>0.21490635749766807</v>
      </c>
      <c r="BD137" s="2">
        <f t="shared" si="27"/>
        <v>0.22773261756195265</v>
      </c>
      <c r="BE137" s="2">
        <f t="shared" si="27"/>
        <v>0.24560476882991553</v>
      </c>
      <c r="BF137" s="2">
        <f t="shared" si="27"/>
        <v>0.24670842651181696</v>
      </c>
      <c r="BG137" s="2">
        <f t="shared" si="27"/>
        <v>0.24903961697633448</v>
      </c>
      <c r="BH137" s="2">
        <f t="shared" si="26"/>
        <v>0.24997273738373404</v>
      </c>
      <c r="BI137" s="2">
        <f t="shared" si="26"/>
        <v>0.24998958963375126</v>
      </c>
      <c r="BJ137" s="2">
        <f t="shared" si="26"/>
        <v>0.24920861508565179</v>
      </c>
      <c r="BK137" s="2">
        <f t="shared" si="26"/>
        <v>0.24920861508565179</v>
      </c>
      <c r="BL137" s="2">
        <f t="shared" si="26"/>
        <v>0.24868344893813135</v>
      </c>
      <c r="BM137" s="2">
        <f t="shared" si="26"/>
        <v>0.24168207038298412</v>
      </c>
      <c r="BN137" s="2">
        <f t="shared" si="26"/>
        <v>0.2353936439461887</v>
      </c>
      <c r="BO137" s="2">
        <f t="shared" si="26"/>
        <v>0.2353936439461887</v>
      </c>
      <c r="BP137" s="2">
        <f t="shared" si="26"/>
        <v>0.23171938097504874</v>
      </c>
      <c r="BQ137" s="2">
        <f t="shared" si="26"/>
        <v>0.2189057225289166</v>
      </c>
      <c r="BR137" s="2">
        <f t="shared" si="26"/>
        <v>0.21890572252891666</v>
      </c>
      <c r="BS137" s="2">
        <f t="shared" si="26"/>
        <v>0.21654332234951015</v>
      </c>
      <c r="BT137" s="2">
        <f t="shared" si="26"/>
        <v>0.20912958643058979</v>
      </c>
      <c r="BU137" s="2">
        <f t="shared" si="26"/>
        <v>0.2065593457902799</v>
      </c>
      <c r="BV137" s="2">
        <f t="shared" si="28"/>
        <v>0.20394438366202916</v>
      </c>
      <c r="BW137" s="2">
        <f t="shared" si="28"/>
        <v>0.20394438366202922</v>
      </c>
      <c r="BX137" s="2">
        <f t="shared" si="28"/>
        <v>0.20128747521989596</v>
      </c>
      <c r="BY137" s="2">
        <f t="shared" si="28"/>
        <v>0.20128747521989596</v>
      </c>
      <c r="BZ137" s="2">
        <f t="shared" si="28"/>
        <v>0.20128747521989596</v>
      </c>
      <c r="CA137" s="2">
        <f t="shared" si="28"/>
        <v>0.19585861485535008</v>
      </c>
      <c r="CB137" s="2">
        <f t="shared" si="28"/>
        <v>0.16408176982423076</v>
      </c>
      <c r="CC137" s="2">
        <f t="shared" si="22"/>
        <v>0.16109474273903193</v>
      </c>
      <c r="CD137" s="2">
        <f t="shared" si="22"/>
        <v>0.14608059748576852</v>
      </c>
      <c r="CE137" s="2">
        <f t="shared" si="22"/>
        <v>0.13108606715683316</v>
      </c>
      <c r="CF137" s="2">
        <f t="shared" si="30"/>
        <v>0.12810593881282084</v>
      </c>
      <c r="CG137" s="2">
        <f t="shared" si="30"/>
        <v>0.11922685055516535</v>
      </c>
      <c r="CH137" s="2">
        <f t="shared" si="30"/>
        <v>0.11337044425524045</v>
      </c>
      <c r="CI137" s="2">
        <f t="shared" si="30"/>
        <v>0.110464475526624</v>
      </c>
      <c r="CJ137" s="2">
        <f t="shared" si="30"/>
        <v>0.101847717007214</v>
      </c>
      <c r="CK137" s="2">
        <f t="shared" si="30"/>
        <v>7.711175857196903E-2</v>
      </c>
      <c r="CL137" s="2">
        <f t="shared" si="30"/>
        <v>1.647852112998522E-2</v>
      </c>
    </row>
    <row r="138" spans="1:90">
      <c r="A138" t="str">
        <f>Tabelle1!A138</f>
        <v>Demir Kubilay</v>
      </c>
      <c r="H138" s="3">
        <f>EXP('4. Iteration'!$F339-'4. Iteration'!H$203)/(1+EXP('4. Iteration'!$F339-'4. Iteration'!H$203))</f>
        <v>0.92743282139781302</v>
      </c>
      <c r="I138" s="3">
        <f>EXP('4. Iteration'!$F339-'4. Iteration'!I$203)/(1+EXP('4. Iteration'!$F339-'4. Iteration'!I$203))</f>
        <v>0.89054931602298049</v>
      </c>
      <c r="J138" s="3">
        <f>EXP('4. Iteration'!$F339-'4. Iteration'!J$203)/(1+EXP('4. Iteration'!$F339-'4. Iteration'!J$203))</f>
        <v>0.79425862994710117</v>
      </c>
      <c r="K138" s="3">
        <f>EXP('4. Iteration'!$F339-'4. Iteration'!K$203)/(1+EXP('4. Iteration'!$F339-'4. Iteration'!K$203))</f>
        <v>0.725981004524069</v>
      </c>
      <c r="L138" s="3">
        <f>EXP('4. Iteration'!$F339-'4. Iteration'!L$203)/(1+EXP('4. Iteration'!$F339-'4. Iteration'!L$203))</f>
        <v>0.68733297227752499</v>
      </c>
      <c r="M138" s="3">
        <f>EXP('4. Iteration'!$F339-'4. Iteration'!M$203)/(1+EXP('4. Iteration'!$F339-'4. Iteration'!M$203))</f>
        <v>0.6492225935910757</v>
      </c>
      <c r="N138" s="3">
        <f>EXP('4. Iteration'!$F339-'4. Iteration'!N$203)/(1+EXP('4. Iteration'!$F339-'4. Iteration'!N$203))</f>
        <v>0.56629653965392523</v>
      </c>
      <c r="O138" s="3">
        <f>EXP('4. Iteration'!$F339-'4. Iteration'!O$203)/(1+EXP('4. Iteration'!$F339-'4. Iteration'!O$203))</f>
        <v>0.55737223621389576</v>
      </c>
      <c r="P138" s="3">
        <f>EXP('4. Iteration'!$F339-'4. Iteration'!P$203)/(1+EXP('4. Iteration'!$F339-'4. Iteration'!P$203))</f>
        <v>0.53099004717107634</v>
      </c>
      <c r="Q138" s="3">
        <f>EXP('4. Iteration'!$F339-'4. Iteration'!Q$203)/(1+EXP('4. Iteration'!$F339-'4. Iteration'!Q$203))</f>
        <v>0.50522136153373465</v>
      </c>
      <c r="R138" s="3">
        <f>EXP('4. Iteration'!$F339-'4. Iteration'!R$203)/(1+EXP('4. Iteration'!$F339-'4. Iteration'!R$203))</f>
        <v>0.49677349008234722</v>
      </c>
      <c r="S138" s="3">
        <f>EXP('4. Iteration'!$F339-'4. Iteration'!S$203)/(1+EXP('4. Iteration'!$F339-'4. Iteration'!S$203))</f>
        <v>0.47186843562209563</v>
      </c>
      <c r="T138" s="3">
        <f>EXP('4. Iteration'!$F339-'4. Iteration'!T$203)/(1+EXP('4. Iteration'!$F339-'4. Iteration'!T$203))</f>
        <v>0.47186843562209563</v>
      </c>
      <c r="U138" s="3">
        <f>EXP('4. Iteration'!$F339-'4. Iteration'!U$203)/(1+EXP('4. Iteration'!$F339-'4. Iteration'!U$203))</f>
        <v>0.46371569124444223</v>
      </c>
      <c r="V138" s="3">
        <f>EXP('4. Iteration'!$F339-'4. Iteration'!V$203)/(1+EXP('4. Iteration'!$F339-'4. Iteration'!V$203))</f>
        <v>0.40879731573568728</v>
      </c>
      <c r="W138" s="3">
        <f>EXP('4. Iteration'!$F339-'4. Iteration'!W$203)/(1+EXP('4. Iteration'!$F339-'4. Iteration'!W$203))</f>
        <v>0.37914324158818707</v>
      </c>
      <c r="X138" s="3">
        <f>EXP('4. Iteration'!$F339-'4. Iteration'!X$203)/(1+EXP('4. Iteration'!$F339-'4. Iteration'!X$203))</f>
        <v>0.37914324158818707</v>
      </c>
      <c r="Y138" s="3">
        <f>EXP('4. Iteration'!$F339-'4. Iteration'!Y$203)/(1+EXP('4. Iteration'!$F339-'4. Iteration'!Y$203))</f>
        <v>0.36479416053679031</v>
      </c>
      <c r="Z138" s="3">
        <f>EXP('4. Iteration'!$F339-'4. Iteration'!Z$203)/(1+EXP('4. Iteration'!$F339-'4. Iteration'!Z$203))</f>
        <v>0.32366430460317064</v>
      </c>
      <c r="AA138" s="3">
        <f>EXP('4. Iteration'!$F339-'4. Iteration'!AA$203)/(1+EXP('4. Iteration'!$F339-'4. Iteration'!AA$203))</f>
        <v>0.3236643046031708</v>
      </c>
      <c r="AB138" s="3">
        <f>EXP('4. Iteration'!$F339-'4. Iteration'!AB$203)/(1+EXP('4. Iteration'!$F339-'4. Iteration'!AB$203))</f>
        <v>0.31708833374962153</v>
      </c>
      <c r="AC138" s="3">
        <f>EXP('4. Iteration'!$F339-'4. Iteration'!AC$203)/(1+EXP('4. Iteration'!$F339-'4. Iteration'!AC$203))</f>
        <v>0.29783567681361234</v>
      </c>
      <c r="AD138" s="3">
        <f>EXP('4. Iteration'!$F339-'4. Iteration'!AD$203)/(1+EXP('4. Iteration'!$F339-'4. Iteration'!AD$203))</f>
        <v>0.29157578305359977</v>
      </c>
      <c r="AE138" s="3">
        <f>EXP('4. Iteration'!$F339-'4. Iteration'!AE$203)/(1+EXP('4. Iteration'!$F339-'4. Iteration'!AE$203))</f>
        <v>0.28539427701486891</v>
      </c>
      <c r="AF138" s="3">
        <f>EXP('4. Iteration'!$F339-'4. Iteration'!AF$203)/(1+EXP('4. Iteration'!$F339-'4. Iteration'!AF$203))</f>
        <v>0.28539427701486897</v>
      </c>
      <c r="AG138" s="3">
        <f>EXP('4. Iteration'!$F339-'4. Iteration'!AG$203)/(1+EXP('4. Iteration'!$F339-'4. Iteration'!AG$203))</f>
        <v>0.27929085931909381</v>
      </c>
      <c r="AH138" s="3">
        <f>EXP('4. Iteration'!$F339-'4. Iteration'!AH$203)/(1+EXP('4. Iteration'!$F339-'4. Iteration'!AH$203))</f>
        <v>0.27929085931909381</v>
      </c>
      <c r="AI138" s="3">
        <f>EXP('4. Iteration'!$F339-'4. Iteration'!AI$203)/(1+EXP('4. Iteration'!$F339-'4. Iteration'!AI$203))</f>
        <v>0.27929085931909375</v>
      </c>
      <c r="AJ138" s="3">
        <f>EXP('4. Iteration'!$F339-'4. Iteration'!AJ$203)/(1+EXP('4. Iteration'!$F339-'4. Iteration'!AJ$203))</f>
        <v>0.26731698569803181</v>
      </c>
      <c r="AK138" s="3">
        <f>EXP('4. Iteration'!$F339-'4. Iteration'!AK$203)/(1+EXP('4. Iteration'!$F339-'4. Iteration'!AK$203))</f>
        <v>0.20688188357631448</v>
      </c>
      <c r="AL138" s="3">
        <f>EXP('4. Iteration'!$F339-'4. Iteration'!AL$203)/(1+EXP('4. Iteration'!$F339-'4. Iteration'!AL$203))</f>
        <v>0.201830153669141</v>
      </c>
      <c r="AM138" s="3">
        <f>EXP('4. Iteration'!$F339-'4. Iteration'!AM$203)/(1+EXP('4. Iteration'!$F339-'4. Iteration'!AM$203))</f>
        <v>0.17763467538484931</v>
      </c>
      <c r="AN138" s="3">
        <f>EXP('4. Iteration'!$F339-'4. Iteration'!AN$203)/(1+EXP('4. Iteration'!$F339-'4. Iteration'!AN$203))</f>
        <v>0.15516100446271036</v>
      </c>
      <c r="AO138" s="3">
        <f>EXP('4. Iteration'!$F339-'4. Iteration'!AO$203)/(1+EXP('4. Iteration'!$F339-'4. Iteration'!AO$203))</f>
        <v>0.15086669997380778</v>
      </c>
      <c r="AP138" s="3">
        <f>EXP('4. Iteration'!$F339-'4. Iteration'!AP$203)/(1+EXP('4. Iteration'!$F339-'4. Iteration'!AP$203))</f>
        <v>0.13837429648207439</v>
      </c>
      <c r="AQ138" s="3">
        <f>EXP('4. Iteration'!$F339-'4. Iteration'!AQ$203)/(1+EXP('4. Iteration'!$F339-'4. Iteration'!AQ$203))</f>
        <v>0.13036564588128507</v>
      </c>
      <c r="AR138" s="3">
        <f>EXP('4. Iteration'!$F339-'4. Iteration'!AR$203)/(1+EXP('4. Iteration'!$F339-'4. Iteration'!AR$203))</f>
        <v>0.12645545851481649</v>
      </c>
      <c r="AS138" s="3">
        <f>EXP('4. Iteration'!$F339-'4. Iteration'!AS$203)/(1+EXP('4. Iteration'!$F339-'4. Iteration'!AS$203))</f>
        <v>0.11509444925698199</v>
      </c>
      <c r="AT138" s="3">
        <f>EXP('4. Iteration'!$F339-'4. Iteration'!AT$203)/(1+EXP('4. Iteration'!$F339-'4. Iteration'!AT$203))</f>
        <v>8.420168178787571E-2</v>
      </c>
      <c r="AU138" s="3">
        <f>EXP('4. Iteration'!$F339-'4. Iteration'!AU$203)/(1+EXP('4. Iteration'!$F339-'4. Iteration'!AU$203))</f>
        <v>1.6759398570427672E-2</v>
      </c>
      <c r="AX138">
        <f t="shared" si="31"/>
        <v>-7.4489627825290476</v>
      </c>
      <c r="AY138" s="2">
        <f t="shared" si="29"/>
        <v>6.730118319190527E-2</v>
      </c>
      <c r="AZ138" s="2">
        <f t="shared" si="29"/>
        <v>9.7471231753982118E-2</v>
      </c>
      <c r="BA138" s="2">
        <f t="shared" si="29"/>
        <v>0.16341185870165498</v>
      </c>
      <c r="BB138" s="2">
        <f t="shared" si="27"/>
        <v>0.19893258559429272</v>
      </c>
      <c r="BC138" s="2">
        <f t="shared" si="27"/>
        <v>0.21490635749766807</v>
      </c>
      <c r="BD138" s="2">
        <f t="shared" si="27"/>
        <v>0.22773261756195265</v>
      </c>
      <c r="BE138" s="2">
        <f t="shared" si="27"/>
        <v>0.24560476882991553</v>
      </c>
      <c r="BF138" s="2">
        <f t="shared" si="27"/>
        <v>0.24670842651181696</v>
      </c>
      <c r="BG138" s="2">
        <f t="shared" si="27"/>
        <v>0.24903961697633448</v>
      </c>
      <c r="BH138" s="2">
        <f t="shared" si="26"/>
        <v>0.24997273738373404</v>
      </c>
      <c r="BI138" s="2">
        <f t="shared" si="26"/>
        <v>0.24998958963375126</v>
      </c>
      <c r="BJ138" s="2">
        <f t="shared" si="26"/>
        <v>0.24920861508565179</v>
      </c>
      <c r="BK138" s="2">
        <f t="shared" si="26"/>
        <v>0.24920861508565179</v>
      </c>
      <c r="BL138" s="2">
        <f t="shared" si="26"/>
        <v>0.24868344893813135</v>
      </c>
      <c r="BM138" s="2">
        <f t="shared" si="26"/>
        <v>0.24168207038298412</v>
      </c>
      <c r="BN138" s="2">
        <f t="shared" si="26"/>
        <v>0.2353936439461887</v>
      </c>
      <c r="BO138" s="2">
        <f t="shared" si="26"/>
        <v>0.2353936439461887</v>
      </c>
      <c r="BP138" s="2">
        <f t="shared" si="26"/>
        <v>0.23171938097504874</v>
      </c>
      <c r="BQ138" s="2">
        <f t="shared" si="26"/>
        <v>0.2189057225289166</v>
      </c>
      <c r="BR138" s="2">
        <f t="shared" si="26"/>
        <v>0.21890572252891666</v>
      </c>
      <c r="BS138" s="2">
        <f t="shared" si="26"/>
        <v>0.21654332234951015</v>
      </c>
      <c r="BT138" s="2">
        <f t="shared" si="26"/>
        <v>0.20912958643058979</v>
      </c>
      <c r="BU138" s="2">
        <f t="shared" si="26"/>
        <v>0.2065593457902799</v>
      </c>
      <c r="BV138" s="2">
        <f t="shared" si="28"/>
        <v>0.20394438366202916</v>
      </c>
      <c r="BW138" s="2">
        <f t="shared" si="28"/>
        <v>0.20394438366202922</v>
      </c>
      <c r="BX138" s="2">
        <f t="shared" si="28"/>
        <v>0.20128747521989596</v>
      </c>
      <c r="BY138" s="2">
        <f t="shared" si="28"/>
        <v>0.20128747521989596</v>
      </c>
      <c r="BZ138" s="2">
        <f t="shared" si="28"/>
        <v>0.20128747521989596</v>
      </c>
      <c r="CA138" s="2">
        <f t="shared" si="28"/>
        <v>0.19585861485535008</v>
      </c>
      <c r="CB138" s="2">
        <f t="shared" si="28"/>
        <v>0.16408176982423076</v>
      </c>
      <c r="CC138" s="2">
        <f t="shared" si="22"/>
        <v>0.16109474273903193</v>
      </c>
      <c r="CD138" s="2">
        <f t="shared" si="22"/>
        <v>0.14608059748576852</v>
      </c>
      <c r="CE138" s="2">
        <f t="shared" si="22"/>
        <v>0.13108606715683316</v>
      </c>
      <c r="CF138" s="2">
        <f t="shared" si="30"/>
        <v>0.12810593881282084</v>
      </c>
      <c r="CG138" s="2">
        <f t="shared" si="30"/>
        <v>0.11922685055516535</v>
      </c>
      <c r="CH138" s="2">
        <f t="shared" si="30"/>
        <v>0.11337044425524045</v>
      </c>
      <c r="CI138" s="2">
        <f t="shared" si="30"/>
        <v>0.110464475526624</v>
      </c>
      <c r="CJ138" s="2">
        <f t="shared" si="30"/>
        <v>0.101847717007214</v>
      </c>
      <c r="CK138" s="2">
        <f t="shared" si="30"/>
        <v>7.711175857196903E-2</v>
      </c>
      <c r="CL138" s="2">
        <f t="shared" si="30"/>
        <v>1.647852112998522E-2</v>
      </c>
    </row>
    <row r="139" spans="1:90">
      <c r="A139" t="str">
        <f>Tabelle1!A139</f>
        <v>Sigmeth Benedikt2</v>
      </c>
      <c r="H139" s="3">
        <f>EXP('4. Iteration'!$F340-'4. Iteration'!H$203)/(1+EXP('4. Iteration'!$F340-'4. Iteration'!H$203))</f>
        <v>0.92743282139781302</v>
      </c>
      <c r="I139" s="3">
        <f>EXP('4. Iteration'!$F340-'4. Iteration'!I$203)/(1+EXP('4. Iteration'!$F340-'4. Iteration'!I$203))</f>
        <v>0.89054931602298049</v>
      </c>
      <c r="J139" s="3">
        <f>EXP('4. Iteration'!$F340-'4. Iteration'!J$203)/(1+EXP('4. Iteration'!$F340-'4. Iteration'!J$203))</f>
        <v>0.79425862994710117</v>
      </c>
      <c r="K139" s="3">
        <f>EXP('4. Iteration'!$F340-'4. Iteration'!K$203)/(1+EXP('4. Iteration'!$F340-'4. Iteration'!K$203))</f>
        <v>0.725981004524069</v>
      </c>
      <c r="L139" s="3">
        <f>EXP('4. Iteration'!$F340-'4. Iteration'!L$203)/(1+EXP('4. Iteration'!$F340-'4. Iteration'!L$203))</f>
        <v>0.68733297227752499</v>
      </c>
      <c r="M139" s="3">
        <f>EXP('4. Iteration'!$F340-'4. Iteration'!M$203)/(1+EXP('4. Iteration'!$F340-'4. Iteration'!M$203))</f>
        <v>0.6492225935910757</v>
      </c>
      <c r="N139" s="3">
        <f>EXP('4. Iteration'!$F340-'4. Iteration'!N$203)/(1+EXP('4. Iteration'!$F340-'4. Iteration'!N$203))</f>
        <v>0.56629653965392523</v>
      </c>
      <c r="O139" s="3">
        <f>EXP('4. Iteration'!$F340-'4. Iteration'!O$203)/(1+EXP('4. Iteration'!$F340-'4. Iteration'!O$203))</f>
        <v>0.55737223621389576</v>
      </c>
      <c r="P139" s="3">
        <f>EXP('4. Iteration'!$F340-'4. Iteration'!P$203)/(1+EXP('4. Iteration'!$F340-'4. Iteration'!P$203))</f>
        <v>0.53099004717107634</v>
      </c>
      <c r="Q139" s="3">
        <f>EXP('4. Iteration'!$F340-'4. Iteration'!Q$203)/(1+EXP('4. Iteration'!$F340-'4. Iteration'!Q$203))</f>
        <v>0.50522136153373465</v>
      </c>
      <c r="R139" s="3">
        <f>EXP('4. Iteration'!$F340-'4. Iteration'!R$203)/(1+EXP('4. Iteration'!$F340-'4. Iteration'!R$203))</f>
        <v>0.49677349008234722</v>
      </c>
      <c r="S139" s="3">
        <f>EXP('4. Iteration'!$F340-'4. Iteration'!S$203)/(1+EXP('4. Iteration'!$F340-'4. Iteration'!S$203))</f>
        <v>0.47186843562209563</v>
      </c>
      <c r="T139" s="3">
        <f>EXP('4. Iteration'!$F340-'4. Iteration'!T$203)/(1+EXP('4. Iteration'!$F340-'4. Iteration'!T$203))</f>
        <v>0.47186843562209563</v>
      </c>
      <c r="U139" s="3">
        <f>EXP('4. Iteration'!$F340-'4. Iteration'!U$203)/(1+EXP('4. Iteration'!$F340-'4. Iteration'!U$203))</f>
        <v>0.46371569124444223</v>
      </c>
      <c r="V139" s="3">
        <f>EXP('4. Iteration'!$F340-'4. Iteration'!V$203)/(1+EXP('4. Iteration'!$F340-'4. Iteration'!V$203))</f>
        <v>0.40879731573568728</v>
      </c>
      <c r="W139" s="3">
        <f>EXP('4. Iteration'!$F340-'4. Iteration'!W$203)/(1+EXP('4. Iteration'!$F340-'4. Iteration'!W$203))</f>
        <v>0.37914324158818707</v>
      </c>
      <c r="X139" s="3">
        <f>EXP('4. Iteration'!$F340-'4. Iteration'!X$203)/(1+EXP('4. Iteration'!$F340-'4. Iteration'!X$203))</f>
        <v>0.37914324158818707</v>
      </c>
      <c r="Y139" s="3">
        <f>EXP('4. Iteration'!$F340-'4. Iteration'!Y$203)/(1+EXP('4. Iteration'!$F340-'4. Iteration'!Y$203))</f>
        <v>0.36479416053679031</v>
      </c>
      <c r="Z139" s="3">
        <f>EXP('4. Iteration'!$F340-'4. Iteration'!Z$203)/(1+EXP('4. Iteration'!$F340-'4. Iteration'!Z$203))</f>
        <v>0.32366430460317064</v>
      </c>
      <c r="AA139" s="3">
        <f>EXP('4. Iteration'!$F340-'4. Iteration'!AA$203)/(1+EXP('4. Iteration'!$F340-'4. Iteration'!AA$203))</f>
        <v>0.3236643046031708</v>
      </c>
      <c r="AB139" s="3">
        <f>EXP('4. Iteration'!$F340-'4. Iteration'!AB$203)/(1+EXP('4. Iteration'!$F340-'4. Iteration'!AB$203))</f>
        <v>0.31708833374962153</v>
      </c>
      <c r="AC139" s="3">
        <f>EXP('4. Iteration'!$F340-'4. Iteration'!AC$203)/(1+EXP('4. Iteration'!$F340-'4. Iteration'!AC$203))</f>
        <v>0.29783567681361234</v>
      </c>
      <c r="AD139" s="3">
        <f>EXP('4. Iteration'!$F340-'4. Iteration'!AD$203)/(1+EXP('4. Iteration'!$F340-'4. Iteration'!AD$203))</f>
        <v>0.29157578305359977</v>
      </c>
      <c r="AE139" s="3">
        <f>EXP('4. Iteration'!$F340-'4. Iteration'!AE$203)/(1+EXP('4. Iteration'!$F340-'4. Iteration'!AE$203))</f>
        <v>0.28539427701486891</v>
      </c>
      <c r="AF139" s="3">
        <f>EXP('4. Iteration'!$F340-'4. Iteration'!AF$203)/(1+EXP('4. Iteration'!$F340-'4. Iteration'!AF$203))</f>
        <v>0.28539427701486897</v>
      </c>
      <c r="AG139" s="3">
        <f>EXP('4. Iteration'!$F340-'4. Iteration'!AG$203)/(1+EXP('4. Iteration'!$F340-'4. Iteration'!AG$203))</f>
        <v>0.27929085931909381</v>
      </c>
      <c r="AH139" s="3">
        <f>EXP('4. Iteration'!$F340-'4. Iteration'!AH$203)/(1+EXP('4. Iteration'!$F340-'4. Iteration'!AH$203))</f>
        <v>0.27929085931909381</v>
      </c>
      <c r="AI139" s="3">
        <f>EXP('4. Iteration'!$F340-'4. Iteration'!AI$203)/(1+EXP('4. Iteration'!$F340-'4. Iteration'!AI$203))</f>
        <v>0.27929085931909375</v>
      </c>
      <c r="AJ139" s="3">
        <f>EXP('4. Iteration'!$F340-'4. Iteration'!AJ$203)/(1+EXP('4. Iteration'!$F340-'4. Iteration'!AJ$203))</f>
        <v>0.26731698569803181</v>
      </c>
      <c r="AK139" s="3">
        <f>EXP('4. Iteration'!$F340-'4. Iteration'!AK$203)/(1+EXP('4. Iteration'!$F340-'4. Iteration'!AK$203))</f>
        <v>0.20688188357631448</v>
      </c>
      <c r="AL139" s="3">
        <f>EXP('4. Iteration'!$F340-'4. Iteration'!AL$203)/(1+EXP('4. Iteration'!$F340-'4. Iteration'!AL$203))</f>
        <v>0.201830153669141</v>
      </c>
      <c r="AM139" s="3">
        <f>EXP('4. Iteration'!$F340-'4. Iteration'!AM$203)/(1+EXP('4. Iteration'!$F340-'4. Iteration'!AM$203))</f>
        <v>0.17763467538484931</v>
      </c>
      <c r="AN139" s="3">
        <f>EXP('4. Iteration'!$F340-'4. Iteration'!AN$203)/(1+EXP('4. Iteration'!$F340-'4. Iteration'!AN$203))</f>
        <v>0.15516100446271036</v>
      </c>
      <c r="AO139" s="3">
        <f>EXP('4. Iteration'!$F340-'4. Iteration'!AO$203)/(1+EXP('4. Iteration'!$F340-'4. Iteration'!AO$203))</f>
        <v>0.15086669997380778</v>
      </c>
      <c r="AP139" s="3">
        <f>EXP('4. Iteration'!$F340-'4. Iteration'!AP$203)/(1+EXP('4. Iteration'!$F340-'4. Iteration'!AP$203))</f>
        <v>0.13837429648207439</v>
      </c>
      <c r="AQ139" s="3">
        <f>EXP('4. Iteration'!$F340-'4. Iteration'!AQ$203)/(1+EXP('4. Iteration'!$F340-'4. Iteration'!AQ$203))</f>
        <v>0.13036564588128507</v>
      </c>
      <c r="AR139" s="3">
        <f>EXP('4. Iteration'!$F340-'4. Iteration'!AR$203)/(1+EXP('4. Iteration'!$F340-'4. Iteration'!AR$203))</f>
        <v>0.12645545851481649</v>
      </c>
      <c r="AS139" s="3">
        <f>EXP('4. Iteration'!$F340-'4. Iteration'!AS$203)/(1+EXP('4. Iteration'!$F340-'4. Iteration'!AS$203))</f>
        <v>0.11509444925698199</v>
      </c>
      <c r="AT139" s="3">
        <f>EXP('4. Iteration'!$F340-'4. Iteration'!AT$203)/(1+EXP('4. Iteration'!$F340-'4. Iteration'!AT$203))</f>
        <v>8.420168178787571E-2</v>
      </c>
      <c r="AU139" s="3">
        <f>EXP('4. Iteration'!$F340-'4. Iteration'!AU$203)/(1+EXP('4. Iteration'!$F340-'4. Iteration'!AU$203))</f>
        <v>1.6759398570427672E-2</v>
      </c>
      <c r="AX139">
        <f t="shared" si="31"/>
        <v>-7.4489627825290476</v>
      </c>
      <c r="AY139" s="2">
        <f t="shared" si="29"/>
        <v>6.730118319190527E-2</v>
      </c>
      <c r="AZ139" s="2">
        <f t="shared" si="29"/>
        <v>9.7471231753982118E-2</v>
      </c>
      <c r="BA139" s="2">
        <f t="shared" si="29"/>
        <v>0.16341185870165498</v>
      </c>
      <c r="BB139" s="2">
        <f t="shared" si="27"/>
        <v>0.19893258559429272</v>
      </c>
      <c r="BC139" s="2">
        <f t="shared" si="27"/>
        <v>0.21490635749766807</v>
      </c>
      <c r="BD139" s="2">
        <f t="shared" si="27"/>
        <v>0.22773261756195265</v>
      </c>
      <c r="BE139" s="2">
        <f t="shared" si="27"/>
        <v>0.24560476882991553</v>
      </c>
      <c r="BF139" s="2">
        <f t="shared" si="27"/>
        <v>0.24670842651181696</v>
      </c>
      <c r="BG139" s="2">
        <f t="shared" si="27"/>
        <v>0.24903961697633448</v>
      </c>
      <c r="BH139" s="2">
        <f t="shared" si="26"/>
        <v>0.24997273738373404</v>
      </c>
      <c r="BI139" s="2">
        <f t="shared" si="26"/>
        <v>0.24998958963375126</v>
      </c>
      <c r="BJ139" s="2">
        <f t="shared" si="26"/>
        <v>0.24920861508565179</v>
      </c>
      <c r="BK139" s="2">
        <f t="shared" si="26"/>
        <v>0.24920861508565179</v>
      </c>
      <c r="BL139" s="2">
        <f t="shared" si="26"/>
        <v>0.24868344893813135</v>
      </c>
      <c r="BM139" s="2">
        <f t="shared" si="26"/>
        <v>0.24168207038298412</v>
      </c>
      <c r="BN139" s="2">
        <f t="shared" si="26"/>
        <v>0.2353936439461887</v>
      </c>
      <c r="BO139" s="2">
        <f t="shared" ref="BH139:BW163" si="32">X139*(1-X139)</f>
        <v>0.2353936439461887</v>
      </c>
      <c r="BP139" s="2">
        <f t="shared" si="32"/>
        <v>0.23171938097504874</v>
      </c>
      <c r="BQ139" s="2">
        <f t="shared" si="32"/>
        <v>0.2189057225289166</v>
      </c>
      <c r="BR139" s="2">
        <f t="shared" si="32"/>
        <v>0.21890572252891666</v>
      </c>
      <c r="BS139" s="2">
        <f t="shared" si="32"/>
        <v>0.21654332234951015</v>
      </c>
      <c r="BT139" s="2">
        <f t="shared" si="32"/>
        <v>0.20912958643058979</v>
      </c>
      <c r="BU139" s="2">
        <f t="shared" si="32"/>
        <v>0.2065593457902799</v>
      </c>
      <c r="BV139" s="2">
        <f t="shared" si="28"/>
        <v>0.20394438366202916</v>
      </c>
      <c r="BW139" s="2">
        <f t="shared" si="28"/>
        <v>0.20394438366202922</v>
      </c>
      <c r="BX139" s="2">
        <f t="shared" si="28"/>
        <v>0.20128747521989596</v>
      </c>
      <c r="BY139" s="2">
        <f t="shared" si="28"/>
        <v>0.20128747521989596</v>
      </c>
      <c r="BZ139" s="2">
        <f t="shared" si="28"/>
        <v>0.20128747521989596</v>
      </c>
      <c r="CA139" s="2">
        <f t="shared" si="28"/>
        <v>0.19585861485535008</v>
      </c>
      <c r="CB139" s="2">
        <f t="shared" si="28"/>
        <v>0.16408176982423076</v>
      </c>
      <c r="CC139" s="2">
        <f t="shared" si="22"/>
        <v>0.16109474273903193</v>
      </c>
      <c r="CD139" s="2">
        <f t="shared" si="22"/>
        <v>0.14608059748576852</v>
      </c>
      <c r="CE139" s="2">
        <f t="shared" si="22"/>
        <v>0.13108606715683316</v>
      </c>
      <c r="CF139" s="2">
        <f t="shared" si="30"/>
        <v>0.12810593881282084</v>
      </c>
      <c r="CG139" s="2">
        <f t="shared" si="30"/>
        <v>0.11922685055516535</v>
      </c>
      <c r="CH139" s="2">
        <f t="shared" si="30"/>
        <v>0.11337044425524045</v>
      </c>
      <c r="CI139" s="2">
        <f t="shared" si="30"/>
        <v>0.110464475526624</v>
      </c>
      <c r="CJ139" s="2">
        <f t="shared" si="30"/>
        <v>0.101847717007214</v>
      </c>
      <c r="CK139" s="2">
        <f t="shared" si="30"/>
        <v>7.711175857196903E-2</v>
      </c>
      <c r="CL139" s="2">
        <f t="shared" si="30"/>
        <v>1.647852112998522E-2</v>
      </c>
    </row>
    <row r="140" spans="1:90">
      <c r="A140" t="str">
        <f>Tabelle1!A140</f>
        <v>Fröhlich Klaus</v>
      </c>
      <c r="H140" s="3">
        <f>EXP('4. Iteration'!$F341-'4. Iteration'!H$203)/(1+EXP('4. Iteration'!$F341-'4. Iteration'!H$203))</f>
        <v>0.91772574696402576</v>
      </c>
      <c r="I140" s="3">
        <f>EXP('4. Iteration'!$F341-'4. Iteration'!I$203)/(1+EXP('4. Iteration'!$F341-'4. Iteration'!I$203))</f>
        <v>0.87656510834277623</v>
      </c>
      <c r="J140" s="3">
        <f>EXP('4. Iteration'!$F341-'4. Iteration'!J$203)/(1+EXP('4. Iteration'!$F341-'4. Iteration'!J$203))</f>
        <v>0.77113338514629926</v>
      </c>
      <c r="K140" s="3">
        <f>EXP('4. Iteration'!$F341-'4. Iteration'!K$203)/(1+EXP('4. Iteration'!$F341-'4. Iteration'!K$203))</f>
        <v>0.69809845067206622</v>
      </c>
      <c r="L140" s="3">
        <f>EXP('4. Iteration'!$F341-'4. Iteration'!L$203)/(1+EXP('4. Iteration'!$F341-'4. Iteration'!L$203))</f>
        <v>0.65737380848149718</v>
      </c>
      <c r="M140" s="3">
        <f>EXP('4. Iteration'!$F341-'4. Iteration'!M$203)/(1+EXP('4. Iteration'!$F341-'4. Iteration'!M$203))</f>
        <v>0.6176431518180483</v>
      </c>
      <c r="N140" s="3">
        <f>EXP('4. Iteration'!$F341-'4. Iteration'!N$203)/(1+EXP('4. Iteration'!$F341-'4. Iteration'!N$203))</f>
        <v>0.5326259724130632</v>
      </c>
      <c r="O140" s="3">
        <f>EXP('4. Iteration'!$F341-'4. Iteration'!O$203)/(1+EXP('4. Iteration'!$F341-'4. Iteration'!O$203))</f>
        <v>0.52359169477174616</v>
      </c>
      <c r="P140" s="3">
        <f>EXP('4. Iteration'!$F341-'4. Iteration'!P$203)/(1+EXP('4. Iteration'!$F341-'4. Iteration'!P$203))</f>
        <v>0.49701304541545749</v>
      </c>
      <c r="Q140" s="3">
        <f>EXP('4. Iteration'!$F341-'4. Iteration'!Q$203)/(1+EXP('4. Iteration'!$F341-'4. Iteration'!Q$203))</f>
        <v>0.47123653184704978</v>
      </c>
      <c r="R140" s="3">
        <f>EXP('4. Iteration'!$F341-'4. Iteration'!R$203)/(1+EXP('4. Iteration'!$F341-'4. Iteration'!R$203))</f>
        <v>0.46282535947588405</v>
      </c>
      <c r="S140" s="3">
        <f>EXP('4. Iteration'!$F341-'4. Iteration'!S$203)/(1+EXP('4. Iteration'!$F341-'4. Iteration'!S$203))</f>
        <v>0.43814043010781878</v>
      </c>
      <c r="T140" s="3">
        <f>EXP('4. Iteration'!$F341-'4. Iteration'!T$203)/(1+EXP('4. Iteration'!$F341-'4. Iteration'!T$203))</f>
        <v>0.43814043010781878</v>
      </c>
      <c r="U140" s="3">
        <f>EXP('4. Iteration'!$F341-'4. Iteration'!U$203)/(1+EXP('4. Iteration'!$F341-'4. Iteration'!U$203))</f>
        <v>0.43009585794369115</v>
      </c>
      <c r="V140" s="3">
        <f>EXP('4. Iteration'!$F341-'4. Iteration'!V$203)/(1+EXP('4. Iteration'!$F341-'4. Iteration'!V$203))</f>
        <v>0.37636480247059473</v>
      </c>
      <c r="W140" s="3">
        <f>EXP('4. Iteration'!$F341-'4. Iteration'!W$203)/(1+EXP('4. Iteration'!$F341-'4. Iteration'!W$203))</f>
        <v>0.34767980982160041</v>
      </c>
      <c r="X140" s="3">
        <f>EXP('4. Iteration'!$F341-'4. Iteration'!X$203)/(1+EXP('4. Iteration'!$F341-'4. Iteration'!X$203))</f>
        <v>0.34767980982160046</v>
      </c>
      <c r="Y140" s="3">
        <f>EXP('4. Iteration'!$F341-'4. Iteration'!Y$203)/(1+EXP('4. Iteration'!$F341-'4. Iteration'!Y$203))</f>
        <v>0.33388113134944947</v>
      </c>
      <c r="Z140" s="3">
        <f>EXP('4. Iteration'!$F341-'4. Iteration'!Z$203)/(1+EXP('4. Iteration'!$F341-'4. Iteration'!Z$203))</f>
        <v>0.294620075665532</v>
      </c>
      <c r="AA140" s="3">
        <f>EXP('4. Iteration'!$F341-'4. Iteration'!AA$203)/(1+EXP('4. Iteration'!$F341-'4. Iteration'!AA$203))</f>
        <v>0.29462007566553211</v>
      </c>
      <c r="AB140" s="3">
        <f>EXP('4. Iteration'!$F341-'4. Iteration'!AB$203)/(1+EXP('4. Iteration'!$F341-'4. Iteration'!AB$203))</f>
        <v>0.28838259169747582</v>
      </c>
      <c r="AC140" s="3">
        <f>EXP('4. Iteration'!$F341-'4. Iteration'!AC$203)/(1+EXP('4. Iteration'!$F341-'4. Iteration'!AC$203))</f>
        <v>0.27018329997688384</v>
      </c>
      <c r="AD140" s="3">
        <f>EXP('4. Iteration'!$F341-'4. Iteration'!AD$203)/(1+EXP('4. Iteration'!$F341-'4. Iteration'!AD$203))</f>
        <v>0.26428584740745809</v>
      </c>
      <c r="AE140" s="3">
        <f>EXP('4. Iteration'!$F341-'4. Iteration'!AE$203)/(1+EXP('4. Iteration'!$F341-'4. Iteration'!AE$203))</f>
        <v>0.25847180853533397</v>
      </c>
      <c r="AF140" s="3">
        <f>EXP('4. Iteration'!$F341-'4. Iteration'!AF$203)/(1+EXP('4. Iteration'!$F341-'4. Iteration'!AF$203))</f>
        <v>0.25847180853533397</v>
      </c>
      <c r="AG140" s="3">
        <f>EXP('4. Iteration'!$F341-'4. Iteration'!AG$203)/(1+EXP('4. Iteration'!$F341-'4. Iteration'!AG$203))</f>
        <v>0.25274051808237824</v>
      </c>
      <c r="AH140" s="3">
        <f>EXP('4. Iteration'!$F341-'4. Iteration'!AH$203)/(1+EXP('4. Iteration'!$F341-'4. Iteration'!AH$203))</f>
        <v>0.25274051808237824</v>
      </c>
      <c r="AI140" s="3">
        <f>EXP('4. Iteration'!$F341-'4. Iteration'!AI$203)/(1+EXP('4. Iteration'!$F341-'4. Iteration'!AI$203))</f>
        <v>0.25274051808237824</v>
      </c>
      <c r="AJ140" s="3">
        <f>EXP('4. Iteration'!$F341-'4. Iteration'!AJ$203)/(1+EXP('4. Iteration'!$F341-'4. Iteration'!AJ$203))</f>
        <v>0.24152346316001871</v>
      </c>
      <c r="AK140" s="3">
        <f>EXP('4. Iteration'!$F341-'4. Iteration'!AK$203)/(1+EXP('4. Iteration'!$F341-'4. Iteration'!AK$203))</f>
        <v>0.18544382504115647</v>
      </c>
      <c r="AL140" s="3">
        <f>EXP('4. Iteration'!$F341-'4. Iteration'!AL$203)/(1+EXP('4. Iteration'!$F341-'4. Iteration'!AL$203))</f>
        <v>0.18079624739602393</v>
      </c>
      <c r="AM140" s="3">
        <f>EXP('4. Iteration'!$F341-'4. Iteration'!AM$203)/(1+EXP('4. Iteration'!$F341-'4. Iteration'!AM$203))</f>
        <v>0.15862121095800238</v>
      </c>
      <c r="AN140" s="3">
        <f>EXP('4. Iteration'!$F341-'4. Iteration'!AN$203)/(1+EXP('4. Iteration'!$F341-'4. Iteration'!AN$203))</f>
        <v>0.13814895065768551</v>
      </c>
      <c r="AO140" s="3">
        <f>EXP('4. Iteration'!$F341-'4. Iteration'!AO$203)/(1+EXP('4. Iteration'!$F341-'4. Iteration'!AO$203))</f>
        <v>0.13425066070027389</v>
      </c>
      <c r="AP140" s="3">
        <f>EXP('4. Iteration'!$F341-'4. Iteration'!AP$203)/(1+EXP('4. Iteration'!$F341-'4. Iteration'!AP$203))</f>
        <v>0.1229349403010041</v>
      </c>
      <c r="AQ140" s="3">
        <f>EXP('4. Iteration'!$F341-'4. Iteration'!AQ$203)/(1+EXP('4. Iteration'!$F341-'4. Iteration'!AQ$203))</f>
        <v>0.11569987837757234</v>
      </c>
      <c r="AR140" s="3">
        <f>EXP('4. Iteration'!$F341-'4. Iteration'!AR$203)/(1+EXP('4. Iteration'!$F341-'4. Iteration'!AR$203))</f>
        <v>0.11217283594681308</v>
      </c>
      <c r="AS140" s="3">
        <f>EXP('4. Iteration'!$F341-'4. Iteration'!AS$203)/(1+EXP('4. Iteration'!$F341-'4. Iteration'!AS$203))</f>
        <v>0.1019452549988196</v>
      </c>
      <c r="AT140" s="3">
        <f>EXP('4. Iteration'!$F341-'4. Iteration'!AT$203)/(1+EXP('4. Iteration'!$F341-'4. Iteration'!AT$203))</f>
        <v>7.4285608409165732E-2</v>
      </c>
      <c r="AU140" s="3">
        <f>EXP('4. Iteration'!$F341-'4. Iteration'!AU$203)/(1+EXP('4. Iteration'!$F341-'4. Iteration'!AU$203))</f>
        <v>1.4658586925376939E-2</v>
      </c>
      <c r="AX140">
        <f t="shared" si="31"/>
        <v>-7.2246678616058846</v>
      </c>
      <c r="AY140" s="2">
        <f t="shared" si="29"/>
        <v>7.5505200323346733E-2</v>
      </c>
      <c r="AZ140" s="2">
        <f t="shared" si="29"/>
        <v>0.1081987191787932</v>
      </c>
      <c r="BA140" s="2">
        <f t="shared" si="29"/>
        <v>0.17648668745910856</v>
      </c>
      <c r="BB140" s="2">
        <f t="shared" si="27"/>
        <v>0.21075700384132695</v>
      </c>
      <c r="BC140" s="2">
        <f t="shared" si="27"/>
        <v>0.22523348440402904</v>
      </c>
      <c r="BD140" s="2">
        <f t="shared" si="27"/>
        <v>0.23616008883031564</v>
      </c>
      <c r="BE140" s="2">
        <f t="shared" si="27"/>
        <v>0.24893554592410205</v>
      </c>
      <c r="BF140" s="2">
        <f t="shared" si="27"/>
        <v>0.24944343193779678</v>
      </c>
      <c r="BG140" s="2">
        <f t="shared" si="27"/>
        <v>0.24999107810230986</v>
      </c>
      <c r="BH140" s="2">
        <f t="shared" si="32"/>
        <v>0.24917266289981424</v>
      </c>
      <c r="BI140" s="2">
        <f t="shared" si="32"/>
        <v>0.24861804610190277</v>
      </c>
      <c r="BJ140" s="2">
        <f t="shared" si="32"/>
        <v>0.24617339361275434</v>
      </c>
      <c r="BK140" s="2">
        <f t="shared" si="32"/>
        <v>0.24617339361275434</v>
      </c>
      <c r="BL140" s="2">
        <f t="shared" si="32"/>
        <v>0.24511341092337141</v>
      </c>
      <c r="BM140" s="2">
        <f t="shared" si="32"/>
        <v>0.23471433793186491</v>
      </c>
      <c r="BN140" s="2">
        <f t="shared" si="32"/>
        <v>0.22679855966401619</v>
      </c>
      <c r="BO140" s="2">
        <f t="shared" si="32"/>
        <v>0.22679855966401619</v>
      </c>
      <c r="BP140" s="2">
        <f t="shared" si="32"/>
        <v>0.22240452147826115</v>
      </c>
      <c r="BQ140" s="2">
        <f t="shared" si="32"/>
        <v>0.20781908668036822</v>
      </c>
      <c r="BR140" s="2">
        <f t="shared" si="32"/>
        <v>0.20781908668036822</v>
      </c>
      <c r="BS140" s="2">
        <f t="shared" si="32"/>
        <v>0.20521807250332277</v>
      </c>
      <c r="BT140" s="2">
        <f t="shared" si="32"/>
        <v>0.19718428439048505</v>
      </c>
      <c r="BU140" s="2">
        <f t="shared" si="32"/>
        <v>0.19443883826757988</v>
      </c>
      <c r="BV140" s="2">
        <f t="shared" si="28"/>
        <v>0.19166413272780763</v>
      </c>
      <c r="BW140" s="2">
        <f t="shared" si="28"/>
        <v>0.19166413272780763</v>
      </c>
      <c r="BX140" s="2">
        <f t="shared" si="28"/>
        <v>0.18886274860182928</v>
      </c>
      <c r="BY140" s="2">
        <f t="shared" si="28"/>
        <v>0.18886274860182928</v>
      </c>
      <c r="BZ140" s="2">
        <f t="shared" si="28"/>
        <v>0.18886274860182928</v>
      </c>
      <c r="CA140" s="2">
        <f t="shared" si="28"/>
        <v>0.18318987990320978</v>
      </c>
      <c r="CB140" s="2">
        <f t="shared" si="28"/>
        <v>0.15105441279526141</v>
      </c>
      <c r="CC140" s="2">
        <f t="shared" si="22"/>
        <v>0.14810896432353962</v>
      </c>
      <c r="CD140" s="2">
        <f t="shared" si="22"/>
        <v>0.13346052239221928</v>
      </c>
      <c r="CE140" s="2">
        <f t="shared" si="22"/>
        <v>0.11906381808986588</v>
      </c>
      <c r="CF140" s="2">
        <f t="shared" si="30"/>
        <v>0.11622742080181382</v>
      </c>
      <c r="CG140" s="2">
        <f t="shared" si="30"/>
        <v>0.10782194075419267</v>
      </c>
      <c r="CH140" s="2">
        <f t="shared" si="30"/>
        <v>0.10231341652098731</v>
      </c>
      <c r="CI140" s="2">
        <f t="shared" si="30"/>
        <v>9.9590090822462451E-2</v>
      </c>
      <c r="CJ140" s="2">
        <f t="shared" si="30"/>
        <v>9.1552419982045247E-2</v>
      </c>
      <c r="CK140" s="2">
        <f t="shared" si="30"/>
        <v>6.8767256792445816E-2</v>
      </c>
      <c r="CL140" s="2">
        <f t="shared" si="30"/>
        <v>1.4443712754728107E-2</v>
      </c>
    </row>
    <row r="141" spans="1:90">
      <c r="A141" t="str">
        <f>Tabelle1!A141</f>
        <v>Osl Melanie</v>
      </c>
      <c r="H141" s="3">
        <f>EXP('4. Iteration'!$F342-'4. Iteration'!H$203)/(1+EXP('4. Iteration'!$F342-'4. Iteration'!H$203))</f>
        <v>0.91772574696402576</v>
      </c>
      <c r="I141" s="3">
        <f>EXP('4. Iteration'!$F342-'4. Iteration'!I$203)/(1+EXP('4. Iteration'!$F342-'4. Iteration'!I$203))</f>
        <v>0.87656510834277623</v>
      </c>
      <c r="J141" s="3">
        <f>EXP('4. Iteration'!$F342-'4. Iteration'!J$203)/(1+EXP('4. Iteration'!$F342-'4. Iteration'!J$203))</f>
        <v>0.77113338514629926</v>
      </c>
      <c r="K141" s="3">
        <f>EXP('4. Iteration'!$F342-'4. Iteration'!K$203)/(1+EXP('4. Iteration'!$F342-'4. Iteration'!K$203))</f>
        <v>0.69809845067206622</v>
      </c>
      <c r="L141" s="3">
        <f>EXP('4. Iteration'!$F342-'4. Iteration'!L$203)/(1+EXP('4. Iteration'!$F342-'4. Iteration'!L$203))</f>
        <v>0.65737380848149718</v>
      </c>
      <c r="M141" s="3">
        <f>EXP('4. Iteration'!$F342-'4. Iteration'!M$203)/(1+EXP('4. Iteration'!$F342-'4. Iteration'!M$203))</f>
        <v>0.6176431518180483</v>
      </c>
      <c r="N141" s="3">
        <f>EXP('4. Iteration'!$F342-'4. Iteration'!N$203)/(1+EXP('4. Iteration'!$F342-'4. Iteration'!N$203))</f>
        <v>0.5326259724130632</v>
      </c>
      <c r="O141" s="3">
        <f>EXP('4. Iteration'!$F342-'4. Iteration'!O$203)/(1+EXP('4. Iteration'!$F342-'4. Iteration'!O$203))</f>
        <v>0.52359169477174616</v>
      </c>
      <c r="P141" s="3">
        <f>EXP('4. Iteration'!$F342-'4. Iteration'!P$203)/(1+EXP('4. Iteration'!$F342-'4. Iteration'!P$203))</f>
        <v>0.49701304541545749</v>
      </c>
      <c r="Q141" s="3">
        <f>EXP('4. Iteration'!$F342-'4. Iteration'!Q$203)/(1+EXP('4. Iteration'!$F342-'4. Iteration'!Q$203))</f>
        <v>0.47123653184704978</v>
      </c>
      <c r="R141" s="3">
        <f>EXP('4. Iteration'!$F342-'4. Iteration'!R$203)/(1+EXP('4. Iteration'!$F342-'4. Iteration'!R$203))</f>
        <v>0.46282535947588405</v>
      </c>
      <c r="S141" s="3">
        <f>EXP('4. Iteration'!$F342-'4. Iteration'!S$203)/(1+EXP('4. Iteration'!$F342-'4. Iteration'!S$203))</f>
        <v>0.43814043010781878</v>
      </c>
      <c r="T141" s="3">
        <f>EXP('4. Iteration'!$F342-'4. Iteration'!T$203)/(1+EXP('4. Iteration'!$F342-'4. Iteration'!T$203))</f>
        <v>0.43814043010781878</v>
      </c>
      <c r="U141" s="3">
        <f>EXP('4. Iteration'!$F342-'4. Iteration'!U$203)/(1+EXP('4. Iteration'!$F342-'4. Iteration'!U$203))</f>
        <v>0.43009585794369115</v>
      </c>
      <c r="V141" s="3">
        <f>EXP('4. Iteration'!$F342-'4. Iteration'!V$203)/(1+EXP('4. Iteration'!$F342-'4. Iteration'!V$203))</f>
        <v>0.37636480247059473</v>
      </c>
      <c r="W141" s="3">
        <f>EXP('4. Iteration'!$F342-'4. Iteration'!W$203)/(1+EXP('4. Iteration'!$F342-'4. Iteration'!W$203))</f>
        <v>0.34767980982160041</v>
      </c>
      <c r="X141" s="3">
        <f>EXP('4. Iteration'!$F342-'4. Iteration'!X$203)/(1+EXP('4. Iteration'!$F342-'4. Iteration'!X$203))</f>
        <v>0.34767980982160046</v>
      </c>
      <c r="Y141" s="3">
        <f>EXP('4. Iteration'!$F342-'4. Iteration'!Y$203)/(1+EXP('4. Iteration'!$F342-'4. Iteration'!Y$203))</f>
        <v>0.33388113134944947</v>
      </c>
      <c r="Z141" s="3">
        <f>EXP('4. Iteration'!$F342-'4. Iteration'!Z$203)/(1+EXP('4. Iteration'!$F342-'4. Iteration'!Z$203))</f>
        <v>0.294620075665532</v>
      </c>
      <c r="AA141" s="3">
        <f>EXP('4. Iteration'!$F342-'4. Iteration'!AA$203)/(1+EXP('4. Iteration'!$F342-'4. Iteration'!AA$203))</f>
        <v>0.29462007566553211</v>
      </c>
      <c r="AB141" s="3">
        <f>EXP('4. Iteration'!$F342-'4. Iteration'!AB$203)/(1+EXP('4. Iteration'!$F342-'4. Iteration'!AB$203))</f>
        <v>0.28838259169747582</v>
      </c>
      <c r="AC141" s="3">
        <f>EXP('4. Iteration'!$F342-'4. Iteration'!AC$203)/(1+EXP('4. Iteration'!$F342-'4. Iteration'!AC$203))</f>
        <v>0.27018329997688384</v>
      </c>
      <c r="AD141" s="3">
        <f>EXP('4. Iteration'!$F342-'4. Iteration'!AD$203)/(1+EXP('4. Iteration'!$F342-'4. Iteration'!AD$203))</f>
        <v>0.26428584740745809</v>
      </c>
      <c r="AE141" s="3">
        <f>EXP('4. Iteration'!$F342-'4. Iteration'!AE$203)/(1+EXP('4. Iteration'!$F342-'4. Iteration'!AE$203))</f>
        <v>0.25847180853533397</v>
      </c>
      <c r="AF141" s="3">
        <f>EXP('4. Iteration'!$F342-'4. Iteration'!AF$203)/(1+EXP('4. Iteration'!$F342-'4. Iteration'!AF$203))</f>
        <v>0.25847180853533397</v>
      </c>
      <c r="AG141" s="3">
        <f>EXP('4. Iteration'!$F342-'4. Iteration'!AG$203)/(1+EXP('4. Iteration'!$F342-'4. Iteration'!AG$203))</f>
        <v>0.25274051808237824</v>
      </c>
      <c r="AH141" s="3">
        <f>EXP('4. Iteration'!$F342-'4. Iteration'!AH$203)/(1+EXP('4. Iteration'!$F342-'4. Iteration'!AH$203))</f>
        <v>0.25274051808237824</v>
      </c>
      <c r="AI141" s="3">
        <f>EXP('4. Iteration'!$F342-'4. Iteration'!AI$203)/(1+EXP('4. Iteration'!$F342-'4. Iteration'!AI$203))</f>
        <v>0.25274051808237824</v>
      </c>
      <c r="AJ141" s="3">
        <f>EXP('4. Iteration'!$F342-'4. Iteration'!AJ$203)/(1+EXP('4. Iteration'!$F342-'4. Iteration'!AJ$203))</f>
        <v>0.24152346316001871</v>
      </c>
      <c r="AK141" s="3">
        <f>EXP('4. Iteration'!$F342-'4. Iteration'!AK$203)/(1+EXP('4. Iteration'!$F342-'4. Iteration'!AK$203))</f>
        <v>0.18544382504115647</v>
      </c>
      <c r="AL141" s="3">
        <f>EXP('4. Iteration'!$F342-'4. Iteration'!AL$203)/(1+EXP('4. Iteration'!$F342-'4. Iteration'!AL$203))</f>
        <v>0.18079624739602393</v>
      </c>
      <c r="AM141" s="3">
        <f>EXP('4. Iteration'!$F342-'4. Iteration'!AM$203)/(1+EXP('4. Iteration'!$F342-'4. Iteration'!AM$203))</f>
        <v>0.15862121095800238</v>
      </c>
      <c r="AN141" s="3">
        <f>EXP('4. Iteration'!$F342-'4. Iteration'!AN$203)/(1+EXP('4. Iteration'!$F342-'4. Iteration'!AN$203))</f>
        <v>0.13814895065768551</v>
      </c>
      <c r="AO141" s="3">
        <f>EXP('4. Iteration'!$F342-'4. Iteration'!AO$203)/(1+EXP('4. Iteration'!$F342-'4. Iteration'!AO$203))</f>
        <v>0.13425066070027389</v>
      </c>
      <c r="AP141" s="3">
        <f>EXP('4. Iteration'!$F342-'4. Iteration'!AP$203)/(1+EXP('4. Iteration'!$F342-'4. Iteration'!AP$203))</f>
        <v>0.1229349403010041</v>
      </c>
      <c r="AQ141" s="3">
        <f>EXP('4. Iteration'!$F342-'4. Iteration'!AQ$203)/(1+EXP('4. Iteration'!$F342-'4. Iteration'!AQ$203))</f>
        <v>0.11569987837757234</v>
      </c>
      <c r="AR141" s="3">
        <f>EXP('4. Iteration'!$F342-'4. Iteration'!AR$203)/(1+EXP('4. Iteration'!$F342-'4. Iteration'!AR$203))</f>
        <v>0.11217283594681308</v>
      </c>
      <c r="AS141" s="3">
        <f>EXP('4. Iteration'!$F342-'4. Iteration'!AS$203)/(1+EXP('4. Iteration'!$F342-'4. Iteration'!AS$203))</f>
        <v>0.1019452549988196</v>
      </c>
      <c r="AT141" s="3">
        <f>EXP('4. Iteration'!$F342-'4. Iteration'!AT$203)/(1+EXP('4. Iteration'!$F342-'4. Iteration'!AT$203))</f>
        <v>7.4285608409165732E-2</v>
      </c>
      <c r="AU141" s="3">
        <f>EXP('4. Iteration'!$F342-'4. Iteration'!AU$203)/(1+EXP('4. Iteration'!$F342-'4. Iteration'!AU$203))</f>
        <v>1.4658586925376939E-2</v>
      </c>
      <c r="AX141">
        <f t="shared" si="31"/>
        <v>-7.2246678616058846</v>
      </c>
      <c r="AY141" s="2">
        <f t="shared" si="29"/>
        <v>7.5505200323346733E-2</v>
      </c>
      <c r="AZ141" s="2">
        <f t="shared" si="29"/>
        <v>0.1081987191787932</v>
      </c>
      <c r="BA141" s="2">
        <f t="shared" si="29"/>
        <v>0.17648668745910856</v>
      </c>
      <c r="BB141" s="2">
        <f t="shared" si="27"/>
        <v>0.21075700384132695</v>
      </c>
      <c r="BC141" s="2">
        <f t="shared" si="27"/>
        <v>0.22523348440402904</v>
      </c>
      <c r="BD141" s="2">
        <f t="shared" si="27"/>
        <v>0.23616008883031564</v>
      </c>
      <c r="BE141" s="2">
        <f t="shared" si="27"/>
        <v>0.24893554592410205</v>
      </c>
      <c r="BF141" s="2">
        <f t="shared" si="27"/>
        <v>0.24944343193779678</v>
      </c>
      <c r="BG141" s="2">
        <f t="shared" si="27"/>
        <v>0.24999107810230986</v>
      </c>
      <c r="BH141" s="2">
        <f t="shared" si="32"/>
        <v>0.24917266289981424</v>
      </c>
      <c r="BI141" s="2">
        <f t="shared" si="32"/>
        <v>0.24861804610190277</v>
      </c>
      <c r="BJ141" s="2">
        <f t="shared" si="32"/>
        <v>0.24617339361275434</v>
      </c>
      <c r="BK141" s="2">
        <f t="shared" si="32"/>
        <v>0.24617339361275434</v>
      </c>
      <c r="BL141" s="2">
        <f t="shared" si="32"/>
        <v>0.24511341092337141</v>
      </c>
      <c r="BM141" s="2">
        <f t="shared" si="32"/>
        <v>0.23471433793186491</v>
      </c>
      <c r="BN141" s="2">
        <f t="shared" si="32"/>
        <v>0.22679855966401619</v>
      </c>
      <c r="BO141" s="2">
        <f t="shared" si="32"/>
        <v>0.22679855966401619</v>
      </c>
      <c r="BP141" s="2">
        <f t="shared" si="32"/>
        <v>0.22240452147826115</v>
      </c>
      <c r="BQ141" s="2">
        <f t="shared" si="32"/>
        <v>0.20781908668036822</v>
      </c>
      <c r="BR141" s="2">
        <f t="shared" si="32"/>
        <v>0.20781908668036822</v>
      </c>
      <c r="BS141" s="2">
        <f t="shared" si="32"/>
        <v>0.20521807250332277</v>
      </c>
      <c r="BT141" s="2">
        <f t="shared" si="32"/>
        <v>0.19718428439048505</v>
      </c>
      <c r="BU141" s="2">
        <f t="shared" si="32"/>
        <v>0.19443883826757988</v>
      </c>
      <c r="BV141" s="2">
        <f t="shared" si="28"/>
        <v>0.19166413272780763</v>
      </c>
      <c r="BW141" s="2">
        <f t="shared" si="28"/>
        <v>0.19166413272780763</v>
      </c>
      <c r="BX141" s="2">
        <f t="shared" si="28"/>
        <v>0.18886274860182928</v>
      </c>
      <c r="BY141" s="2">
        <f t="shared" si="28"/>
        <v>0.18886274860182928</v>
      </c>
      <c r="BZ141" s="2">
        <f t="shared" si="28"/>
        <v>0.18886274860182928</v>
      </c>
      <c r="CA141" s="2">
        <f t="shared" si="28"/>
        <v>0.18318987990320978</v>
      </c>
      <c r="CB141" s="2">
        <f t="shared" si="28"/>
        <v>0.15105441279526141</v>
      </c>
      <c r="CC141" s="2">
        <f t="shared" si="22"/>
        <v>0.14810896432353962</v>
      </c>
      <c r="CD141" s="2">
        <f t="shared" si="22"/>
        <v>0.13346052239221928</v>
      </c>
      <c r="CE141" s="2">
        <f t="shared" si="22"/>
        <v>0.11906381808986588</v>
      </c>
      <c r="CF141" s="2">
        <f t="shared" si="30"/>
        <v>0.11622742080181382</v>
      </c>
      <c r="CG141" s="2">
        <f t="shared" si="30"/>
        <v>0.10782194075419267</v>
      </c>
      <c r="CH141" s="2">
        <f t="shared" si="30"/>
        <v>0.10231341652098731</v>
      </c>
      <c r="CI141" s="2">
        <f t="shared" si="30"/>
        <v>9.9590090822462451E-2</v>
      </c>
      <c r="CJ141" s="2">
        <f t="shared" si="30"/>
        <v>9.1552419982045247E-2</v>
      </c>
      <c r="CK141" s="2">
        <f t="shared" si="30"/>
        <v>6.8767256792445816E-2</v>
      </c>
      <c r="CL141" s="2">
        <f t="shared" si="30"/>
        <v>1.4443712754728107E-2</v>
      </c>
    </row>
    <row r="142" spans="1:90">
      <c r="A142" t="str">
        <f>Tabelle1!A142</f>
        <v>Tacer Dominik</v>
      </c>
      <c r="H142" s="3">
        <f>EXP('4. Iteration'!$F343-'4. Iteration'!H$203)/(1+EXP('4. Iteration'!$F343-'4. Iteration'!H$203))</f>
        <v>0.91772574696402576</v>
      </c>
      <c r="I142" s="3">
        <f>EXP('4. Iteration'!$F343-'4. Iteration'!I$203)/(1+EXP('4. Iteration'!$F343-'4. Iteration'!I$203))</f>
        <v>0.87656510834277623</v>
      </c>
      <c r="J142" s="3">
        <f>EXP('4. Iteration'!$F343-'4. Iteration'!J$203)/(1+EXP('4. Iteration'!$F343-'4. Iteration'!J$203))</f>
        <v>0.77113338514629926</v>
      </c>
      <c r="K142" s="3">
        <f>EXP('4. Iteration'!$F343-'4. Iteration'!K$203)/(1+EXP('4. Iteration'!$F343-'4. Iteration'!K$203))</f>
        <v>0.69809845067206622</v>
      </c>
      <c r="L142" s="3">
        <f>EXP('4. Iteration'!$F343-'4. Iteration'!L$203)/(1+EXP('4. Iteration'!$F343-'4. Iteration'!L$203))</f>
        <v>0.65737380848149718</v>
      </c>
      <c r="M142" s="3">
        <f>EXP('4. Iteration'!$F343-'4. Iteration'!M$203)/(1+EXP('4. Iteration'!$F343-'4. Iteration'!M$203))</f>
        <v>0.6176431518180483</v>
      </c>
      <c r="N142" s="3">
        <f>EXP('4. Iteration'!$F343-'4. Iteration'!N$203)/(1+EXP('4. Iteration'!$F343-'4. Iteration'!N$203))</f>
        <v>0.5326259724130632</v>
      </c>
      <c r="O142" s="3">
        <f>EXP('4. Iteration'!$F343-'4. Iteration'!O$203)/(1+EXP('4. Iteration'!$F343-'4. Iteration'!O$203))</f>
        <v>0.52359169477174616</v>
      </c>
      <c r="P142" s="3">
        <f>EXP('4. Iteration'!$F343-'4. Iteration'!P$203)/(1+EXP('4. Iteration'!$F343-'4. Iteration'!P$203))</f>
        <v>0.49701304541545749</v>
      </c>
      <c r="Q142" s="3">
        <f>EXP('4. Iteration'!$F343-'4. Iteration'!Q$203)/(1+EXP('4. Iteration'!$F343-'4. Iteration'!Q$203))</f>
        <v>0.47123653184704978</v>
      </c>
      <c r="R142" s="3">
        <f>EXP('4. Iteration'!$F343-'4. Iteration'!R$203)/(1+EXP('4. Iteration'!$F343-'4. Iteration'!R$203))</f>
        <v>0.46282535947588405</v>
      </c>
      <c r="S142" s="3">
        <f>EXP('4. Iteration'!$F343-'4. Iteration'!S$203)/(1+EXP('4. Iteration'!$F343-'4. Iteration'!S$203))</f>
        <v>0.43814043010781878</v>
      </c>
      <c r="T142" s="3">
        <f>EXP('4. Iteration'!$F343-'4. Iteration'!T$203)/(1+EXP('4. Iteration'!$F343-'4. Iteration'!T$203))</f>
        <v>0.43814043010781878</v>
      </c>
      <c r="U142" s="3">
        <f>EXP('4. Iteration'!$F343-'4. Iteration'!U$203)/(1+EXP('4. Iteration'!$F343-'4. Iteration'!U$203))</f>
        <v>0.43009585794369115</v>
      </c>
      <c r="V142" s="3">
        <f>EXP('4. Iteration'!$F343-'4. Iteration'!V$203)/(1+EXP('4. Iteration'!$F343-'4. Iteration'!V$203))</f>
        <v>0.37636480247059473</v>
      </c>
      <c r="W142" s="3">
        <f>EXP('4. Iteration'!$F343-'4. Iteration'!W$203)/(1+EXP('4. Iteration'!$F343-'4. Iteration'!W$203))</f>
        <v>0.34767980982160041</v>
      </c>
      <c r="X142" s="3">
        <f>EXP('4. Iteration'!$F343-'4. Iteration'!X$203)/(1+EXP('4. Iteration'!$F343-'4. Iteration'!X$203))</f>
        <v>0.34767980982160046</v>
      </c>
      <c r="Y142" s="3">
        <f>EXP('4. Iteration'!$F343-'4. Iteration'!Y$203)/(1+EXP('4. Iteration'!$F343-'4. Iteration'!Y$203))</f>
        <v>0.33388113134944947</v>
      </c>
      <c r="Z142" s="3">
        <f>EXP('4. Iteration'!$F343-'4. Iteration'!Z$203)/(1+EXP('4. Iteration'!$F343-'4. Iteration'!Z$203))</f>
        <v>0.294620075665532</v>
      </c>
      <c r="AA142" s="3">
        <f>EXP('4. Iteration'!$F343-'4. Iteration'!AA$203)/(1+EXP('4. Iteration'!$F343-'4. Iteration'!AA$203))</f>
        <v>0.29462007566553211</v>
      </c>
      <c r="AB142" s="3">
        <f>EXP('4. Iteration'!$F343-'4. Iteration'!AB$203)/(1+EXP('4. Iteration'!$F343-'4. Iteration'!AB$203))</f>
        <v>0.28838259169747582</v>
      </c>
      <c r="AC142" s="3">
        <f>EXP('4. Iteration'!$F343-'4. Iteration'!AC$203)/(1+EXP('4. Iteration'!$F343-'4. Iteration'!AC$203))</f>
        <v>0.27018329997688384</v>
      </c>
      <c r="AD142" s="3">
        <f>EXP('4. Iteration'!$F343-'4. Iteration'!AD$203)/(1+EXP('4. Iteration'!$F343-'4. Iteration'!AD$203))</f>
        <v>0.26428584740745809</v>
      </c>
      <c r="AE142" s="3">
        <f>EXP('4. Iteration'!$F343-'4. Iteration'!AE$203)/(1+EXP('4. Iteration'!$F343-'4. Iteration'!AE$203))</f>
        <v>0.25847180853533397</v>
      </c>
      <c r="AF142" s="3">
        <f>EXP('4. Iteration'!$F343-'4. Iteration'!AF$203)/(1+EXP('4. Iteration'!$F343-'4. Iteration'!AF$203))</f>
        <v>0.25847180853533397</v>
      </c>
      <c r="AG142" s="3">
        <f>EXP('4. Iteration'!$F343-'4. Iteration'!AG$203)/(1+EXP('4. Iteration'!$F343-'4. Iteration'!AG$203))</f>
        <v>0.25274051808237824</v>
      </c>
      <c r="AH142" s="3">
        <f>EXP('4. Iteration'!$F343-'4. Iteration'!AH$203)/(1+EXP('4. Iteration'!$F343-'4. Iteration'!AH$203))</f>
        <v>0.25274051808237824</v>
      </c>
      <c r="AI142" s="3">
        <f>EXP('4. Iteration'!$F343-'4. Iteration'!AI$203)/(1+EXP('4. Iteration'!$F343-'4. Iteration'!AI$203))</f>
        <v>0.25274051808237824</v>
      </c>
      <c r="AJ142" s="3">
        <f>EXP('4. Iteration'!$F343-'4. Iteration'!AJ$203)/(1+EXP('4. Iteration'!$F343-'4. Iteration'!AJ$203))</f>
        <v>0.24152346316001871</v>
      </c>
      <c r="AK142" s="3">
        <f>EXP('4. Iteration'!$F343-'4. Iteration'!AK$203)/(1+EXP('4. Iteration'!$F343-'4. Iteration'!AK$203))</f>
        <v>0.18544382504115647</v>
      </c>
      <c r="AL142" s="3">
        <f>EXP('4. Iteration'!$F343-'4. Iteration'!AL$203)/(1+EXP('4. Iteration'!$F343-'4. Iteration'!AL$203))</f>
        <v>0.18079624739602393</v>
      </c>
      <c r="AM142" s="3">
        <f>EXP('4. Iteration'!$F343-'4. Iteration'!AM$203)/(1+EXP('4. Iteration'!$F343-'4. Iteration'!AM$203))</f>
        <v>0.15862121095800238</v>
      </c>
      <c r="AN142" s="3">
        <f>EXP('4. Iteration'!$F343-'4. Iteration'!AN$203)/(1+EXP('4. Iteration'!$F343-'4. Iteration'!AN$203))</f>
        <v>0.13814895065768551</v>
      </c>
      <c r="AO142" s="3">
        <f>EXP('4. Iteration'!$F343-'4. Iteration'!AO$203)/(1+EXP('4. Iteration'!$F343-'4. Iteration'!AO$203))</f>
        <v>0.13425066070027389</v>
      </c>
      <c r="AP142" s="3">
        <f>EXP('4. Iteration'!$F343-'4. Iteration'!AP$203)/(1+EXP('4. Iteration'!$F343-'4. Iteration'!AP$203))</f>
        <v>0.1229349403010041</v>
      </c>
      <c r="AQ142" s="3">
        <f>EXP('4. Iteration'!$F343-'4. Iteration'!AQ$203)/(1+EXP('4. Iteration'!$F343-'4. Iteration'!AQ$203))</f>
        <v>0.11569987837757234</v>
      </c>
      <c r="AR142" s="3">
        <f>EXP('4. Iteration'!$F343-'4. Iteration'!AR$203)/(1+EXP('4. Iteration'!$F343-'4. Iteration'!AR$203))</f>
        <v>0.11217283594681308</v>
      </c>
      <c r="AS142" s="3">
        <f>EXP('4. Iteration'!$F343-'4. Iteration'!AS$203)/(1+EXP('4. Iteration'!$F343-'4. Iteration'!AS$203))</f>
        <v>0.1019452549988196</v>
      </c>
      <c r="AT142" s="3">
        <f>EXP('4. Iteration'!$F343-'4. Iteration'!AT$203)/(1+EXP('4. Iteration'!$F343-'4. Iteration'!AT$203))</f>
        <v>7.4285608409165732E-2</v>
      </c>
      <c r="AU142" s="3">
        <f>EXP('4. Iteration'!$F343-'4. Iteration'!AU$203)/(1+EXP('4. Iteration'!$F343-'4. Iteration'!AU$203))</f>
        <v>1.4658586925376939E-2</v>
      </c>
      <c r="AX142">
        <f t="shared" si="31"/>
        <v>-7.2246678616058846</v>
      </c>
      <c r="AY142" s="2">
        <f t="shared" si="29"/>
        <v>7.5505200323346733E-2</v>
      </c>
      <c r="AZ142" s="2">
        <f t="shared" si="29"/>
        <v>0.1081987191787932</v>
      </c>
      <c r="BA142" s="2">
        <f t="shared" si="29"/>
        <v>0.17648668745910856</v>
      </c>
      <c r="BB142" s="2">
        <f t="shared" si="27"/>
        <v>0.21075700384132695</v>
      </c>
      <c r="BC142" s="2">
        <f t="shared" si="27"/>
        <v>0.22523348440402904</v>
      </c>
      <c r="BD142" s="2">
        <f t="shared" si="27"/>
        <v>0.23616008883031564</v>
      </c>
      <c r="BE142" s="2">
        <f t="shared" si="27"/>
        <v>0.24893554592410205</v>
      </c>
      <c r="BF142" s="2">
        <f t="shared" si="27"/>
        <v>0.24944343193779678</v>
      </c>
      <c r="BG142" s="2">
        <f t="shared" si="27"/>
        <v>0.24999107810230986</v>
      </c>
      <c r="BH142" s="2">
        <f t="shared" si="27"/>
        <v>0.24917266289981424</v>
      </c>
      <c r="BI142" s="2">
        <f t="shared" si="27"/>
        <v>0.24861804610190277</v>
      </c>
      <c r="BJ142" s="2">
        <f t="shared" si="27"/>
        <v>0.24617339361275434</v>
      </c>
      <c r="BK142" s="2">
        <f t="shared" si="32"/>
        <v>0.24617339361275434</v>
      </c>
      <c r="BL142" s="2">
        <f t="shared" si="32"/>
        <v>0.24511341092337141</v>
      </c>
      <c r="BM142" s="2">
        <f t="shared" si="32"/>
        <v>0.23471433793186491</v>
      </c>
      <c r="BN142" s="2">
        <f t="shared" si="32"/>
        <v>0.22679855966401619</v>
      </c>
      <c r="BO142" s="2">
        <f t="shared" si="32"/>
        <v>0.22679855966401619</v>
      </c>
      <c r="BP142" s="2">
        <f t="shared" si="32"/>
        <v>0.22240452147826115</v>
      </c>
      <c r="BQ142" s="2">
        <f t="shared" si="32"/>
        <v>0.20781908668036822</v>
      </c>
      <c r="BR142" s="2">
        <f t="shared" si="32"/>
        <v>0.20781908668036822</v>
      </c>
      <c r="BS142" s="2">
        <f t="shared" si="32"/>
        <v>0.20521807250332277</v>
      </c>
      <c r="BT142" s="2">
        <f t="shared" si="32"/>
        <v>0.19718428439048505</v>
      </c>
      <c r="BU142" s="2">
        <f t="shared" si="32"/>
        <v>0.19443883826757988</v>
      </c>
      <c r="BV142" s="2">
        <f t="shared" si="28"/>
        <v>0.19166413272780763</v>
      </c>
      <c r="BW142" s="2">
        <f t="shared" si="28"/>
        <v>0.19166413272780763</v>
      </c>
      <c r="BX142" s="2">
        <f t="shared" si="28"/>
        <v>0.18886274860182928</v>
      </c>
      <c r="BY142" s="2">
        <f t="shared" si="28"/>
        <v>0.18886274860182928</v>
      </c>
      <c r="BZ142" s="2">
        <f t="shared" si="28"/>
        <v>0.18886274860182928</v>
      </c>
      <c r="CA142" s="2">
        <f t="shared" si="28"/>
        <v>0.18318987990320978</v>
      </c>
      <c r="CB142" s="2">
        <f t="shared" si="28"/>
        <v>0.15105441279526141</v>
      </c>
      <c r="CC142" s="2">
        <f t="shared" si="22"/>
        <v>0.14810896432353962</v>
      </c>
      <c r="CD142" s="2">
        <f t="shared" si="22"/>
        <v>0.13346052239221928</v>
      </c>
      <c r="CE142" s="2">
        <f t="shared" si="22"/>
        <v>0.11906381808986588</v>
      </c>
      <c r="CF142" s="2">
        <f t="shared" si="30"/>
        <v>0.11622742080181382</v>
      </c>
      <c r="CG142" s="2">
        <f t="shared" si="30"/>
        <v>0.10782194075419267</v>
      </c>
      <c r="CH142" s="2">
        <f t="shared" si="30"/>
        <v>0.10231341652098731</v>
      </c>
      <c r="CI142" s="2">
        <f t="shared" si="30"/>
        <v>9.9590090822462451E-2</v>
      </c>
      <c r="CJ142" s="2">
        <f t="shared" si="30"/>
        <v>9.1552419982045247E-2</v>
      </c>
      <c r="CK142" s="2">
        <f t="shared" si="30"/>
        <v>6.8767256792445816E-2</v>
      </c>
      <c r="CL142" s="2">
        <f t="shared" si="30"/>
        <v>1.4443712754728107E-2</v>
      </c>
    </row>
    <row r="143" spans="1:90">
      <c r="A143" t="str">
        <f>Tabelle1!A143</f>
        <v>Wildmann Melanie</v>
      </c>
      <c r="H143" s="3">
        <f>EXP('4. Iteration'!$F344-'4. Iteration'!H$203)/(1+EXP('4. Iteration'!$F344-'4. Iteration'!H$203))</f>
        <v>0.91772574696402576</v>
      </c>
      <c r="I143" s="3">
        <f>EXP('4. Iteration'!$F344-'4. Iteration'!I$203)/(1+EXP('4. Iteration'!$F344-'4. Iteration'!I$203))</f>
        <v>0.87656510834277623</v>
      </c>
      <c r="J143" s="3">
        <f>EXP('4. Iteration'!$F344-'4. Iteration'!J$203)/(1+EXP('4. Iteration'!$F344-'4. Iteration'!J$203))</f>
        <v>0.77113338514629926</v>
      </c>
      <c r="K143" s="3">
        <f>EXP('4. Iteration'!$F344-'4. Iteration'!K$203)/(1+EXP('4. Iteration'!$F344-'4. Iteration'!K$203))</f>
        <v>0.69809845067206622</v>
      </c>
      <c r="L143" s="3">
        <f>EXP('4. Iteration'!$F344-'4. Iteration'!L$203)/(1+EXP('4. Iteration'!$F344-'4. Iteration'!L$203))</f>
        <v>0.65737380848149718</v>
      </c>
      <c r="M143" s="3">
        <f>EXP('4. Iteration'!$F344-'4. Iteration'!M$203)/(1+EXP('4. Iteration'!$F344-'4. Iteration'!M$203))</f>
        <v>0.6176431518180483</v>
      </c>
      <c r="N143" s="3">
        <f>EXP('4. Iteration'!$F344-'4. Iteration'!N$203)/(1+EXP('4. Iteration'!$F344-'4. Iteration'!N$203))</f>
        <v>0.5326259724130632</v>
      </c>
      <c r="O143" s="3">
        <f>EXP('4. Iteration'!$F344-'4. Iteration'!O$203)/(1+EXP('4. Iteration'!$F344-'4. Iteration'!O$203))</f>
        <v>0.52359169477174616</v>
      </c>
      <c r="P143" s="3">
        <f>EXP('4. Iteration'!$F344-'4. Iteration'!P$203)/(1+EXP('4. Iteration'!$F344-'4. Iteration'!P$203))</f>
        <v>0.49701304541545749</v>
      </c>
      <c r="Q143" s="3">
        <f>EXP('4. Iteration'!$F344-'4. Iteration'!Q$203)/(1+EXP('4. Iteration'!$F344-'4. Iteration'!Q$203))</f>
        <v>0.47123653184704978</v>
      </c>
      <c r="R143" s="3">
        <f>EXP('4. Iteration'!$F344-'4. Iteration'!R$203)/(1+EXP('4. Iteration'!$F344-'4. Iteration'!R$203))</f>
        <v>0.46282535947588405</v>
      </c>
      <c r="S143" s="3">
        <f>EXP('4. Iteration'!$F344-'4. Iteration'!S$203)/(1+EXP('4. Iteration'!$F344-'4. Iteration'!S$203))</f>
        <v>0.43814043010781878</v>
      </c>
      <c r="T143" s="3">
        <f>EXP('4. Iteration'!$F344-'4. Iteration'!T$203)/(1+EXP('4. Iteration'!$F344-'4. Iteration'!T$203))</f>
        <v>0.43814043010781878</v>
      </c>
      <c r="U143" s="3">
        <f>EXP('4. Iteration'!$F344-'4. Iteration'!U$203)/(1+EXP('4. Iteration'!$F344-'4. Iteration'!U$203))</f>
        <v>0.43009585794369115</v>
      </c>
      <c r="V143" s="3">
        <f>EXP('4. Iteration'!$F344-'4. Iteration'!V$203)/(1+EXP('4. Iteration'!$F344-'4. Iteration'!V$203))</f>
        <v>0.37636480247059473</v>
      </c>
      <c r="W143" s="3">
        <f>EXP('4. Iteration'!$F344-'4. Iteration'!W$203)/(1+EXP('4. Iteration'!$F344-'4. Iteration'!W$203))</f>
        <v>0.34767980982160041</v>
      </c>
      <c r="X143" s="3">
        <f>EXP('4. Iteration'!$F344-'4. Iteration'!X$203)/(1+EXP('4. Iteration'!$F344-'4. Iteration'!X$203))</f>
        <v>0.34767980982160046</v>
      </c>
      <c r="Y143" s="3">
        <f>EXP('4. Iteration'!$F344-'4. Iteration'!Y$203)/(1+EXP('4. Iteration'!$F344-'4. Iteration'!Y$203))</f>
        <v>0.33388113134944947</v>
      </c>
      <c r="Z143" s="3">
        <f>EXP('4. Iteration'!$F344-'4. Iteration'!Z$203)/(1+EXP('4. Iteration'!$F344-'4. Iteration'!Z$203))</f>
        <v>0.294620075665532</v>
      </c>
      <c r="AA143" s="3">
        <f>EXP('4. Iteration'!$F344-'4. Iteration'!AA$203)/(1+EXP('4. Iteration'!$F344-'4. Iteration'!AA$203))</f>
        <v>0.29462007566553211</v>
      </c>
      <c r="AB143" s="3">
        <f>EXP('4. Iteration'!$F344-'4. Iteration'!AB$203)/(1+EXP('4. Iteration'!$F344-'4. Iteration'!AB$203))</f>
        <v>0.28838259169747582</v>
      </c>
      <c r="AC143" s="3">
        <f>EXP('4. Iteration'!$F344-'4. Iteration'!AC$203)/(1+EXP('4. Iteration'!$F344-'4. Iteration'!AC$203))</f>
        <v>0.27018329997688384</v>
      </c>
      <c r="AD143" s="3">
        <f>EXP('4. Iteration'!$F344-'4. Iteration'!AD$203)/(1+EXP('4. Iteration'!$F344-'4. Iteration'!AD$203))</f>
        <v>0.26428584740745809</v>
      </c>
      <c r="AE143" s="3">
        <f>EXP('4. Iteration'!$F344-'4. Iteration'!AE$203)/(1+EXP('4. Iteration'!$F344-'4. Iteration'!AE$203))</f>
        <v>0.25847180853533397</v>
      </c>
      <c r="AF143" s="3">
        <f>EXP('4. Iteration'!$F344-'4. Iteration'!AF$203)/(1+EXP('4. Iteration'!$F344-'4. Iteration'!AF$203))</f>
        <v>0.25847180853533397</v>
      </c>
      <c r="AG143" s="3">
        <f>EXP('4. Iteration'!$F344-'4. Iteration'!AG$203)/(1+EXP('4. Iteration'!$F344-'4. Iteration'!AG$203))</f>
        <v>0.25274051808237824</v>
      </c>
      <c r="AH143" s="3">
        <f>EXP('4. Iteration'!$F344-'4. Iteration'!AH$203)/(1+EXP('4. Iteration'!$F344-'4. Iteration'!AH$203))</f>
        <v>0.25274051808237824</v>
      </c>
      <c r="AI143" s="3">
        <f>EXP('4. Iteration'!$F344-'4. Iteration'!AI$203)/(1+EXP('4. Iteration'!$F344-'4. Iteration'!AI$203))</f>
        <v>0.25274051808237824</v>
      </c>
      <c r="AJ143" s="3">
        <f>EXP('4. Iteration'!$F344-'4. Iteration'!AJ$203)/(1+EXP('4. Iteration'!$F344-'4. Iteration'!AJ$203))</f>
        <v>0.24152346316001871</v>
      </c>
      <c r="AK143" s="3">
        <f>EXP('4. Iteration'!$F344-'4. Iteration'!AK$203)/(1+EXP('4. Iteration'!$F344-'4. Iteration'!AK$203))</f>
        <v>0.18544382504115647</v>
      </c>
      <c r="AL143" s="3">
        <f>EXP('4. Iteration'!$F344-'4. Iteration'!AL$203)/(1+EXP('4. Iteration'!$F344-'4. Iteration'!AL$203))</f>
        <v>0.18079624739602393</v>
      </c>
      <c r="AM143" s="3">
        <f>EXP('4. Iteration'!$F344-'4. Iteration'!AM$203)/(1+EXP('4. Iteration'!$F344-'4. Iteration'!AM$203))</f>
        <v>0.15862121095800238</v>
      </c>
      <c r="AN143" s="3">
        <f>EXP('4. Iteration'!$F344-'4. Iteration'!AN$203)/(1+EXP('4. Iteration'!$F344-'4. Iteration'!AN$203))</f>
        <v>0.13814895065768551</v>
      </c>
      <c r="AO143" s="3">
        <f>EXP('4. Iteration'!$F344-'4. Iteration'!AO$203)/(1+EXP('4. Iteration'!$F344-'4. Iteration'!AO$203))</f>
        <v>0.13425066070027389</v>
      </c>
      <c r="AP143" s="3">
        <f>EXP('4. Iteration'!$F344-'4. Iteration'!AP$203)/(1+EXP('4. Iteration'!$F344-'4. Iteration'!AP$203))</f>
        <v>0.1229349403010041</v>
      </c>
      <c r="AQ143" s="3">
        <f>EXP('4. Iteration'!$F344-'4. Iteration'!AQ$203)/(1+EXP('4. Iteration'!$F344-'4. Iteration'!AQ$203))</f>
        <v>0.11569987837757234</v>
      </c>
      <c r="AR143" s="3">
        <f>EXP('4. Iteration'!$F344-'4. Iteration'!AR$203)/(1+EXP('4. Iteration'!$F344-'4. Iteration'!AR$203))</f>
        <v>0.11217283594681308</v>
      </c>
      <c r="AS143" s="3">
        <f>EXP('4. Iteration'!$F344-'4. Iteration'!AS$203)/(1+EXP('4. Iteration'!$F344-'4. Iteration'!AS$203))</f>
        <v>0.1019452549988196</v>
      </c>
      <c r="AT143" s="3">
        <f>EXP('4. Iteration'!$F344-'4. Iteration'!AT$203)/(1+EXP('4. Iteration'!$F344-'4. Iteration'!AT$203))</f>
        <v>7.4285608409165732E-2</v>
      </c>
      <c r="AU143" s="3">
        <f>EXP('4. Iteration'!$F344-'4. Iteration'!AU$203)/(1+EXP('4. Iteration'!$F344-'4. Iteration'!AU$203))</f>
        <v>1.4658586925376939E-2</v>
      </c>
      <c r="AX143">
        <f t="shared" si="31"/>
        <v>-7.2246678616058846</v>
      </c>
      <c r="AY143" s="2">
        <f t="shared" si="29"/>
        <v>7.5505200323346733E-2</v>
      </c>
      <c r="AZ143" s="2">
        <f t="shared" si="29"/>
        <v>0.1081987191787932</v>
      </c>
      <c r="BA143" s="2">
        <f t="shared" si="29"/>
        <v>0.17648668745910856</v>
      </c>
      <c r="BB143" s="2">
        <f t="shared" si="27"/>
        <v>0.21075700384132695</v>
      </c>
      <c r="BC143" s="2">
        <f t="shared" si="27"/>
        <v>0.22523348440402904</v>
      </c>
      <c r="BD143" s="2">
        <f t="shared" si="27"/>
        <v>0.23616008883031564</v>
      </c>
      <c r="BE143" s="2">
        <f t="shared" si="27"/>
        <v>0.24893554592410205</v>
      </c>
      <c r="BF143" s="2">
        <f t="shared" si="27"/>
        <v>0.24944343193779678</v>
      </c>
      <c r="BG143" s="2">
        <f t="shared" si="27"/>
        <v>0.24999107810230986</v>
      </c>
      <c r="BH143" s="2">
        <f t="shared" si="27"/>
        <v>0.24917266289981424</v>
      </c>
      <c r="BI143" s="2">
        <f t="shared" si="27"/>
        <v>0.24861804610190277</v>
      </c>
      <c r="BJ143" s="2">
        <f t="shared" si="27"/>
        <v>0.24617339361275434</v>
      </c>
      <c r="BK143" s="2">
        <f t="shared" si="32"/>
        <v>0.24617339361275434</v>
      </c>
      <c r="BL143" s="2">
        <f t="shared" si="32"/>
        <v>0.24511341092337141</v>
      </c>
      <c r="BM143" s="2">
        <f t="shared" si="32"/>
        <v>0.23471433793186491</v>
      </c>
      <c r="BN143" s="2">
        <f t="shared" si="32"/>
        <v>0.22679855966401619</v>
      </c>
      <c r="BO143" s="2">
        <f t="shared" si="32"/>
        <v>0.22679855966401619</v>
      </c>
      <c r="BP143" s="2">
        <f t="shared" si="32"/>
        <v>0.22240452147826115</v>
      </c>
      <c r="BQ143" s="2">
        <f t="shared" si="32"/>
        <v>0.20781908668036822</v>
      </c>
      <c r="BR143" s="2">
        <f t="shared" si="32"/>
        <v>0.20781908668036822</v>
      </c>
      <c r="BS143" s="2">
        <f t="shared" si="32"/>
        <v>0.20521807250332277</v>
      </c>
      <c r="BT143" s="2">
        <f t="shared" si="32"/>
        <v>0.19718428439048505</v>
      </c>
      <c r="BU143" s="2">
        <f t="shared" si="32"/>
        <v>0.19443883826757988</v>
      </c>
      <c r="BV143" s="2">
        <f t="shared" si="28"/>
        <v>0.19166413272780763</v>
      </c>
      <c r="BW143" s="2">
        <f t="shared" si="28"/>
        <v>0.19166413272780763</v>
      </c>
      <c r="BX143" s="2">
        <f t="shared" si="28"/>
        <v>0.18886274860182928</v>
      </c>
      <c r="BY143" s="2">
        <f t="shared" si="28"/>
        <v>0.18886274860182928</v>
      </c>
      <c r="BZ143" s="2">
        <f t="shared" si="28"/>
        <v>0.18886274860182928</v>
      </c>
      <c r="CA143" s="2">
        <f t="shared" si="28"/>
        <v>0.18318987990320978</v>
      </c>
      <c r="CB143" s="2">
        <f t="shared" si="28"/>
        <v>0.15105441279526141</v>
      </c>
      <c r="CC143" s="2">
        <f t="shared" si="22"/>
        <v>0.14810896432353962</v>
      </c>
      <c r="CD143" s="2">
        <f t="shared" si="22"/>
        <v>0.13346052239221928</v>
      </c>
      <c r="CE143" s="2">
        <f t="shared" si="22"/>
        <v>0.11906381808986588</v>
      </c>
      <c r="CF143" s="2">
        <f t="shared" si="30"/>
        <v>0.11622742080181382</v>
      </c>
      <c r="CG143" s="2">
        <f t="shared" si="30"/>
        <v>0.10782194075419267</v>
      </c>
      <c r="CH143" s="2">
        <f t="shared" si="30"/>
        <v>0.10231341652098731</v>
      </c>
      <c r="CI143" s="2">
        <f t="shared" si="30"/>
        <v>9.9590090822462451E-2</v>
      </c>
      <c r="CJ143" s="2">
        <f t="shared" si="30"/>
        <v>9.1552419982045247E-2</v>
      </c>
      <c r="CK143" s="2">
        <f t="shared" si="30"/>
        <v>6.8767256792445816E-2</v>
      </c>
      <c r="CL143" s="2">
        <f t="shared" si="30"/>
        <v>1.4443712754728107E-2</v>
      </c>
    </row>
    <row r="144" spans="1:90">
      <c r="A144" t="str">
        <f>Tabelle1!A144</f>
        <v>Demet Ayhen</v>
      </c>
      <c r="H144" s="3">
        <f>EXP('4. Iteration'!$F345-'4. Iteration'!H$203)/(1+EXP('4. Iteration'!$F345-'4. Iteration'!H$203))</f>
        <v>0.90645586303745718</v>
      </c>
      <c r="I144" s="3">
        <f>EXP('4. Iteration'!$F345-'4. Iteration'!I$203)/(1+EXP('4. Iteration'!$F345-'4. Iteration'!I$203))</f>
        <v>0.86051401135346872</v>
      </c>
      <c r="J144" s="3">
        <f>EXP('4. Iteration'!$F345-'4. Iteration'!J$203)/(1+EXP('4. Iteration'!$F345-'4. Iteration'!J$203))</f>
        <v>0.74535507229995923</v>
      </c>
      <c r="K144" s="3">
        <f>EXP('4. Iteration'!$F345-'4. Iteration'!K$203)/(1+EXP('4. Iteration'!$F345-'4. Iteration'!K$203))</f>
        <v>0.6676394154794133</v>
      </c>
      <c r="L144" s="3">
        <f>EXP('4. Iteration'!$F345-'4. Iteration'!L$203)/(1+EXP('4. Iteration'!$F345-'4. Iteration'!L$203))</f>
        <v>0.625013065256384</v>
      </c>
      <c r="M144" s="3">
        <f>EXP('4. Iteration'!$F345-'4. Iteration'!M$203)/(1+EXP('4. Iteration'!$F345-'4. Iteration'!M$203))</f>
        <v>0.58390510196300305</v>
      </c>
      <c r="N144" s="3">
        <f>EXP('4. Iteration'!$F345-'4. Iteration'!N$203)/(1+EXP('4. Iteration'!$F345-'4. Iteration'!N$203))</f>
        <v>0.49748956282596052</v>
      </c>
      <c r="O144" s="3">
        <f>EXP('4. Iteration'!$F345-'4. Iteration'!O$203)/(1+EXP('4. Iteration'!$F345-'4. Iteration'!O$203))</f>
        <v>0.48842843749162118</v>
      </c>
      <c r="P144" s="3">
        <f>EXP('4. Iteration'!$F345-'4. Iteration'!P$203)/(1+EXP('4. Iteration'!$F345-'4. Iteration'!P$203))</f>
        <v>0.46190413105142325</v>
      </c>
      <c r="Q144" s="3">
        <f>EXP('4. Iteration'!$F345-'4. Iteration'!Q$203)/(1+EXP('4. Iteration'!$F345-'4. Iteration'!Q$203))</f>
        <v>0.43636877999303664</v>
      </c>
      <c r="R144" s="3">
        <f>EXP('4. Iteration'!$F345-'4. Iteration'!R$203)/(1+EXP('4. Iteration'!$F345-'4. Iteration'!R$203))</f>
        <v>0.4280761176221673</v>
      </c>
      <c r="S144" s="3">
        <f>EXP('4. Iteration'!$F345-'4. Iteration'!S$203)/(1+EXP('4. Iteration'!$F345-'4. Iteration'!S$203))</f>
        <v>0.40385118117428259</v>
      </c>
      <c r="T144" s="3">
        <f>EXP('4. Iteration'!$F345-'4. Iteration'!T$203)/(1+EXP('4. Iteration'!$F345-'4. Iteration'!T$203))</f>
        <v>0.40385118117428265</v>
      </c>
      <c r="U144" s="3">
        <f>EXP('4. Iteration'!$F345-'4. Iteration'!U$203)/(1+EXP('4. Iteration'!$F345-'4. Iteration'!U$203))</f>
        <v>0.39599246650207143</v>
      </c>
      <c r="V144" s="3">
        <f>EXP('4. Iteration'!$F345-'4. Iteration'!V$203)/(1+EXP('4. Iteration'!$F345-'4. Iteration'!V$203))</f>
        <v>0.34395058758710106</v>
      </c>
      <c r="W144" s="3">
        <f>EXP('4. Iteration'!$F345-'4. Iteration'!W$203)/(1+EXP('4. Iteration'!$F345-'4. Iteration'!W$203))</f>
        <v>0.31648235562031102</v>
      </c>
      <c r="X144" s="3">
        <f>EXP('4. Iteration'!$F345-'4. Iteration'!X$203)/(1+EXP('4. Iteration'!$F345-'4. Iteration'!X$203))</f>
        <v>0.31648235562031107</v>
      </c>
      <c r="Y144" s="3">
        <f>EXP('4. Iteration'!$F345-'4. Iteration'!Y$203)/(1+EXP('4. Iteration'!$F345-'4. Iteration'!Y$203))</f>
        <v>0.30334606077880699</v>
      </c>
      <c r="Z144" s="3">
        <f>EXP('4. Iteration'!$F345-'4. Iteration'!Z$203)/(1+EXP('4. Iteration'!$F345-'4. Iteration'!Z$203))</f>
        <v>0.2662404911139814</v>
      </c>
      <c r="AA144" s="3">
        <f>EXP('4. Iteration'!$F345-'4. Iteration'!AA$203)/(1+EXP('4. Iteration'!$F345-'4. Iteration'!AA$203))</f>
        <v>0.2662404911139814</v>
      </c>
      <c r="AB144" s="3">
        <f>EXP('4. Iteration'!$F345-'4. Iteration'!AB$203)/(1+EXP('4. Iteration'!$F345-'4. Iteration'!AB$203))</f>
        <v>0.2603820497096242</v>
      </c>
      <c r="AC144" s="3">
        <f>EXP('4. Iteration'!$F345-'4. Iteration'!AC$203)/(1+EXP('4. Iteration'!$F345-'4. Iteration'!AC$203))</f>
        <v>0.24334555357769441</v>
      </c>
      <c r="AD144" s="3">
        <f>EXP('4. Iteration'!$F345-'4. Iteration'!AD$203)/(1+EXP('4. Iteration'!$F345-'4. Iteration'!AD$203))</f>
        <v>0.23784299460752717</v>
      </c>
      <c r="AE144" s="3">
        <f>EXP('4. Iteration'!$F345-'4. Iteration'!AE$203)/(1+EXP('4. Iteration'!$F345-'4. Iteration'!AE$203))</f>
        <v>0.23242689716331283</v>
      </c>
      <c r="AF144" s="3">
        <f>EXP('4. Iteration'!$F345-'4. Iteration'!AF$203)/(1+EXP('4. Iteration'!$F345-'4. Iteration'!AF$203))</f>
        <v>0.23242689716331283</v>
      </c>
      <c r="AG144" s="3">
        <f>EXP('4. Iteration'!$F345-'4. Iteration'!AG$203)/(1+EXP('4. Iteration'!$F345-'4. Iteration'!AG$203))</f>
        <v>0.22709625415479195</v>
      </c>
      <c r="AH144" s="3">
        <f>EXP('4. Iteration'!$F345-'4. Iteration'!AH$203)/(1+EXP('4. Iteration'!$F345-'4. Iteration'!AH$203))</f>
        <v>0.22709625415479195</v>
      </c>
      <c r="AI144" s="3">
        <f>EXP('4. Iteration'!$F345-'4. Iteration'!AI$203)/(1+EXP('4. Iteration'!$F345-'4. Iteration'!AI$203))</f>
        <v>0.22709625415479195</v>
      </c>
      <c r="AJ144" s="3">
        <f>EXP('4. Iteration'!$F345-'4. Iteration'!AJ$203)/(1+EXP('4. Iteration'!$F345-'4. Iteration'!AJ$203))</f>
        <v>0.21668730322372651</v>
      </c>
      <c r="AK144" s="3">
        <f>EXP('4. Iteration'!$F345-'4. Iteration'!AK$203)/(1+EXP('4. Iteration'!$F345-'4. Iteration'!AK$203))</f>
        <v>0.16511899554429479</v>
      </c>
      <c r="AL144" s="3">
        <f>EXP('4. Iteration'!$F345-'4. Iteration'!AL$203)/(1+EXP('4. Iteration'!$F345-'4. Iteration'!AL$203))</f>
        <v>0.1608801913461137</v>
      </c>
      <c r="AM144" s="3">
        <f>EXP('4. Iteration'!$F345-'4. Iteration'!AM$203)/(1+EXP('4. Iteration'!$F345-'4. Iteration'!AM$203))</f>
        <v>0.1407282695620091</v>
      </c>
      <c r="AN144" s="3">
        <f>EXP('4. Iteration'!$F345-'4. Iteration'!AN$203)/(1+EXP('4. Iteration'!$F345-'4. Iteration'!AN$203))</f>
        <v>0.12222985657141135</v>
      </c>
      <c r="AO144" s="3">
        <f>EXP('4. Iteration'!$F345-'4. Iteration'!AO$203)/(1+EXP('4. Iteration'!$F345-'4. Iteration'!AO$203))</f>
        <v>0.11871889447438816</v>
      </c>
      <c r="AP144" s="3">
        <f>EXP('4. Iteration'!$F345-'4. Iteration'!AP$203)/(1+EXP('4. Iteration'!$F345-'4. Iteration'!AP$203))</f>
        <v>0.10854817470573014</v>
      </c>
      <c r="AQ144" s="3">
        <f>EXP('4. Iteration'!$F345-'4. Iteration'!AQ$203)/(1+EXP('4. Iteration'!$F345-'4. Iteration'!AQ$203))</f>
        <v>0.10206128588804331</v>
      </c>
      <c r="AR144" s="3">
        <f>EXP('4. Iteration'!$F345-'4. Iteration'!AR$203)/(1+EXP('4. Iteration'!$F345-'4. Iteration'!AR$203))</f>
        <v>9.8903507206767424E-2</v>
      </c>
      <c r="AS144" s="3">
        <f>EXP('4. Iteration'!$F345-'4. Iteration'!AS$203)/(1+EXP('4. Iteration'!$F345-'4. Iteration'!AS$203))</f>
        <v>8.9763461425903329E-2</v>
      </c>
      <c r="AT144" s="3">
        <f>EXP('4. Iteration'!$F345-'4. Iteration'!AT$203)/(1+EXP('4. Iteration'!$F345-'4. Iteration'!AT$203))</f>
        <v>6.5169117777809815E-2</v>
      </c>
      <c r="AU144" s="3">
        <f>EXP('4. Iteration'!$F345-'4. Iteration'!AU$203)/(1+EXP('4. Iteration'!$F345-'4. Iteration'!AU$203))</f>
        <v>1.2758798080531058E-2</v>
      </c>
      <c r="AX144">
        <f t="shared" si="31"/>
        <v>-6.96360990703608</v>
      </c>
      <c r="AY144" s="2">
        <f t="shared" si="29"/>
        <v>8.4793631402475853E-2</v>
      </c>
      <c r="AZ144" s="2">
        <f t="shared" si="29"/>
        <v>0.12002964761783103</v>
      </c>
      <c r="BA144" s="2">
        <f t="shared" si="29"/>
        <v>0.18980088849668178</v>
      </c>
      <c r="BB144" s="2">
        <f t="shared" si="27"/>
        <v>0.22189702637772066</v>
      </c>
      <c r="BC144" s="2">
        <f t="shared" si="27"/>
        <v>0.23437173351520307</v>
      </c>
      <c r="BD144" s="2">
        <f t="shared" si="27"/>
        <v>0.24295993386457806</v>
      </c>
      <c r="BE144" s="2">
        <f t="shared" si="27"/>
        <v>0.24999369770519517</v>
      </c>
      <c r="BF144" s="2">
        <f t="shared" si="27"/>
        <v>0.24986609894111467</v>
      </c>
      <c r="BG144" s="2">
        <f t="shared" si="27"/>
        <v>0.24854870476905286</v>
      </c>
      <c r="BH144" s="2">
        <f t="shared" si="27"/>
        <v>0.24595106784042539</v>
      </c>
      <c r="BI144" s="2">
        <f t="shared" si="27"/>
        <v>0.2448269551436997</v>
      </c>
      <c r="BJ144" s="2">
        <f t="shared" si="27"/>
        <v>0.24075540463841935</v>
      </c>
      <c r="BK144" s="2">
        <f t="shared" si="32"/>
        <v>0.24075540463841938</v>
      </c>
      <c r="BL144" s="2">
        <f t="shared" si="32"/>
        <v>0.23918243297567726</v>
      </c>
      <c r="BM144" s="2">
        <f t="shared" si="32"/>
        <v>0.22564858088558898</v>
      </c>
      <c r="BN144" s="2">
        <f t="shared" si="32"/>
        <v>0.21632127420133002</v>
      </c>
      <c r="BO144" s="2">
        <f t="shared" si="32"/>
        <v>0.21632127420133002</v>
      </c>
      <c r="BP144" s="2">
        <f t="shared" si="32"/>
        <v>0.21132722818878732</v>
      </c>
      <c r="BQ144" s="2">
        <f t="shared" si="32"/>
        <v>0.19535649200536739</v>
      </c>
      <c r="BR144" s="2">
        <f t="shared" si="32"/>
        <v>0.19535649200536739</v>
      </c>
      <c r="BS144" s="2">
        <f t="shared" si="32"/>
        <v>0.19258323789863899</v>
      </c>
      <c r="BT144" s="2">
        <f t="shared" si="32"/>
        <v>0.18412849513165988</v>
      </c>
      <c r="BU144" s="2">
        <f t="shared" si="32"/>
        <v>0.18127370452365099</v>
      </c>
      <c r="BV144" s="2">
        <f t="shared" si="28"/>
        <v>0.17840463463834763</v>
      </c>
      <c r="BW144" s="2">
        <f t="shared" si="28"/>
        <v>0.17840463463834763</v>
      </c>
      <c r="BX144" s="2">
        <f t="shared" si="28"/>
        <v>0.17552354550365409</v>
      </c>
      <c r="BY144" s="2">
        <f t="shared" si="28"/>
        <v>0.17552354550365409</v>
      </c>
      <c r="BZ144" s="2">
        <f t="shared" si="28"/>
        <v>0.17552354550365409</v>
      </c>
      <c r="CA144" s="2">
        <f t="shared" si="28"/>
        <v>0.1697339158453553</v>
      </c>
      <c r="CB144" s="2">
        <f t="shared" si="28"/>
        <v>0.13785471285473797</v>
      </c>
      <c r="CC144" s="2">
        <f t="shared" si="22"/>
        <v>0.13499775537855152</v>
      </c>
      <c r="CD144" s="2">
        <f t="shared" si="22"/>
        <v>0.1209238237080916</v>
      </c>
      <c r="CE144" s="2">
        <f t="shared" si="22"/>
        <v>0.10728971873394355</v>
      </c>
      <c r="CF144" s="2">
        <f t="shared" si="30"/>
        <v>0.10462471856916725</v>
      </c>
      <c r="CG144" s="2">
        <f t="shared" si="30"/>
        <v>9.6765468473784422E-2</v>
      </c>
      <c r="CH144" s="2">
        <f t="shared" si="30"/>
        <v>9.1644779810922394E-2</v>
      </c>
      <c r="CI144" s="2">
        <f t="shared" si="30"/>
        <v>8.912160346896833E-2</v>
      </c>
      <c r="CJ144" s="2">
        <f t="shared" si="30"/>
        <v>8.1705982418743703E-2</v>
      </c>
      <c r="CK144" s="2">
        <f t="shared" si="30"/>
        <v>6.0922103865871768E-2</v>
      </c>
      <c r="CL144" s="2">
        <f t="shared" si="30"/>
        <v>1.2596011152071295E-2</v>
      </c>
    </row>
    <row r="145" spans="1:90">
      <c r="A145" t="str">
        <f>Tabelle1!A145</f>
        <v>Dummer Hannes</v>
      </c>
      <c r="H145" s="3">
        <f>EXP('4. Iteration'!$F346-'4. Iteration'!H$203)/(1+EXP('4. Iteration'!$F346-'4. Iteration'!H$203))</f>
        <v>0.90645586303745718</v>
      </c>
      <c r="I145" s="3">
        <f>EXP('4. Iteration'!$F346-'4. Iteration'!I$203)/(1+EXP('4. Iteration'!$F346-'4. Iteration'!I$203))</f>
        <v>0.86051401135346872</v>
      </c>
      <c r="J145" s="3">
        <f>EXP('4. Iteration'!$F346-'4. Iteration'!J$203)/(1+EXP('4. Iteration'!$F346-'4. Iteration'!J$203))</f>
        <v>0.74535507229995923</v>
      </c>
      <c r="K145" s="3">
        <f>EXP('4. Iteration'!$F346-'4. Iteration'!K$203)/(1+EXP('4. Iteration'!$F346-'4. Iteration'!K$203))</f>
        <v>0.6676394154794133</v>
      </c>
      <c r="L145" s="3">
        <f>EXP('4. Iteration'!$F346-'4. Iteration'!L$203)/(1+EXP('4. Iteration'!$F346-'4. Iteration'!L$203))</f>
        <v>0.625013065256384</v>
      </c>
      <c r="M145" s="3">
        <f>EXP('4. Iteration'!$F346-'4. Iteration'!M$203)/(1+EXP('4. Iteration'!$F346-'4. Iteration'!M$203))</f>
        <v>0.58390510196300305</v>
      </c>
      <c r="N145" s="3">
        <f>EXP('4. Iteration'!$F346-'4. Iteration'!N$203)/(1+EXP('4. Iteration'!$F346-'4. Iteration'!N$203))</f>
        <v>0.49748956282596052</v>
      </c>
      <c r="O145" s="3">
        <f>EXP('4. Iteration'!$F346-'4. Iteration'!O$203)/(1+EXP('4. Iteration'!$F346-'4. Iteration'!O$203))</f>
        <v>0.48842843749162118</v>
      </c>
      <c r="P145" s="3">
        <f>EXP('4. Iteration'!$F346-'4. Iteration'!P$203)/(1+EXP('4. Iteration'!$F346-'4. Iteration'!P$203))</f>
        <v>0.46190413105142325</v>
      </c>
      <c r="Q145" s="3">
        <f>EXP('4. Iteration'!$F346-'4. Iteration'!Q$203)/(1+EXP('4. Iteration'!$F346-'4. Iteration'!Q$203))</f>
        <v>0.43636877999303664</v>
      </c>
      <c r="R145" s="3">
        <f>EXP('4. Iteration'!$F346-'4. Iteration'!R$203)/(1+EXP('4. Iteration'!$F346-'4. Iteration'!R$203))</f>
        <v>0.4280761176221673</v>
      </c>
      <c r="S145" s="3">
        <f>EXP('4. Iteration'!$F346-'4. Iteration'!S$203)/(1+EXP('4. Iteration'!$F346-'4. Iteration'!S$203))</f>
        <v>0.40385118117428259</v>
      </c>
      <c r="T145" s="3">
        <f>EXP('4. Iteration'!$F346-'4. Iteration'!T$203)/(1+EXP('4. Iteration'!$F346-'4. Iteration'!T$203))</f>
        <v>0.40385118117428265</v>
      </c>
      <c r="U145" s="3">
        <f>EXP('4. Iteration'!$F346-'4. Iteration'!U$203)/(1+EXP('4. Iteration'!$F346-'4. Iteration'!U$203))</f>
        <v>0.39599246650207143</v>
      </c>
      <c r="V145" s="3">
        <f>EXP('4. Iteration'!$F346-'4. Iteration'!V$203)/(1+EXP('4. Iteration'!$F346-'4. Iteration'!V$203))</f>
        <v>0.34395058758710106</v>
      </c>
      <c r="W145" s="3">
        <f>EXP('4. Iteration'!$F346-'4. Iteration'!W$203)/(1+EXP('4. Iteration'!$F346-'4. Iteration'!W$203))</f>
        <v>0.31648235562031102</v>
      </c>
      <c r="X145" s="3">
        <f>EXP('4. Iteration'!$F346-'4. Iteration'!X$203)/(1+EXP('4. Iteration'!$F346-'4. Iteration'!X$203))</f>
        <v>0.31648235562031107</v>
      </c>
      <c r="Y145" s="3">
        <f>EXP('4. Iteration'!$F346-'4. Iteration'!Y$203)/(1+EXP('4. Iteration'!$F346-'4. Iteration'!Y$203))</f>
        <v>0.30334606077880699</v>
      </c>
      <c r="Z145" s="3">
        <f>EXP('4. Iteration'!$F346-'4. Iteration'!Z$203)/(1+EXP('4. Iteration'!$F346-'4. Iteration'!Z$203))</f>
        <v>0.2662404911139814</v>
      </c>
      <c r="AA145" s="3">
        <f>EXP('4. Iteration'!$F346-'4. Iteration'!AA$203)/(1+EXP('4. Iteration'!$F346-'4. Iteration'!AA$203))</f>
        <v>0.2662404911139814</v>
      </c>
      <c r="AB145" s="3">
        <f>EXP('4. Iteration'!$F346-'4. Iteration'!AB$203)/(1+EXP('4. Iteration'!$F346-'4. Iteration'!AB$203))</f>
        <v>0.2603820497096242</v>
      </c>
      <c r="AC145" s="3">
        <f>EXP('4. Iteration'!$F346-'4. Iteration'!AC$203)/(1+EXP('4. Iteration'!$F346-'4. Iteration'!AC$203))</f>
        <v>0.24334555357769441</v>
      </c>
      <c r="AD145" s="3">
        <f>EXP('4. Iteration'!$F346-'4. Iteration'!AD$203)/(1+EXP('4. Iteration'!$F346-'4. Iteration'!AD$203))</f>
        <v>0.23784299460752717</v>
      </c>
      <c r="AE145" s="3">
        <f>EXP('4. Iteration'!$F346-'4. Iteration'!AE$203)/(1+EXP('4. Iteration'!$F346-'4. Iteration'!AE$203))</f>
        <v>0.23242689716331283</v>
      </c>
      <c r="AF145" s="3">
        <f>EXP('4. Iteration'!$F346-'4. Iteration'!AF$203)/(1+EXP('4. Iteration'!$F346-'4. Iteration'!AF$203))</f>
        <v>0.23242689716331283</v>
      </c>
      <c r="AG145" s="3">
        <f>EXP('4. Iteration'!$F346-'4. Iteration'!AG$203)/(1+EXP('4. Iteration'!$F346-'4. Iteration'!AG$203))</f>
        <v>0.22709625415479195</v>
      </c>
      <c r="AH145" s="3">
        <f>EXP('4. Iteration'!$F346-'4. Iteration'!AH$203)/(1+EXP('4. Iteration'!$F346-'4. Iteration'!AH$203))</f>
        <v>0.22709625415479195</v>
      </c>
      <c r="AI145" s="3">
        <f>EXP('4. Iteration'!$F346-'4. Iteration'!AI$203)/(1+EXP('4. Iteration'!$F346-'4. Iteration'!AI$203))</f>
        <v>0.22709625415479195</v>
      </c>
      <c r="AJ145" s="3">
        <f>EXP('4. Iteration'!$F346-'4. Iteration'!AJ$203)/(1+EXP('4. Iteration'!$F346-'4. Iteration'!AJ$203))</f>
        <v>0.21668730322372651</v>
      </c>
      <c r="AK145" s="3">
        <f>EXP('4. Iteration'!$F346-'4. Iteration'!AK$203)/(1+EXP('4. Iteration'!$F346-'4. Iteration'!AK$203))</f>
        <v>0.16511899554429479</v>
      </c>
      <c r="AL145" s="3">
        <f>EXP('4. Iteration'!$F346-'4. Iteration'!AL$203)/(1+EXP('4. Iteration'!$F346-'4. Iteration'!AL$203))</f>
        <v>0.1608801913461137</v>
      </c>
      <c r="AM145" s="3">
        <f>EXP('4. Iteration'!$F346-'4. Iteration'!AM$203)/(1+EXP('4. Iteration'!$F346-'4. Iteration'!AM$203))</f>
        <v>0.1407282695620091</v>
      </c>
      <c r="AN145" s="3">
        <f>EXP('4. Iteration'!$F346-'4. Iteration'!AN$203)/(1+EXP('4. Iteration'!$F346-'4. Iteration'!AN$203))</f>
        <v>0.12222985657141135</v>
      </c>
      <c r="AO145" s="3">
        <f>EXP('4. Iteration'!$F346-'4. Iteration'!AO$203)/(1+EXP('4. Iteration'!$F346-'4. Iteration'!AO$203))</f>
        <v>0.11871889447438816</v>
      </c>
      <c r="AP145" s="3">
        <f>EXP('4. Iteration'!$F346-'4. Iteration'!AP$203)/(1+EXP('4. Iteration'!$F346-'4. Iteration'!AP$203))</f>
        <v>0.10854817470573014</v>
      </c>
      <c r="AQ145" s="3">
        <f>EXP('4. Iteration'!$F346-'4. Iteration'!AQ$203)/(1+EXP('4. Iteration'!$F346-'4. Iteration'!AQ$203))</f>
        <v>0.10206128588804331</v>
      </c>
      <c r="AR145" s="3">
        <f>EXP('4. Iteration'!$F346-'4. Iteration'!AR$203)/(1+EXP('4. Iteration'!$F346-'4. Iteration'!AR$203))</f>
        <v>9.8903507206767424E-2</v>
      </c>
      <c r="AS145" s="3">
        <f>EXP('4. Iteration'!$F346-'4. Iteration'!AS$203)/(1+EXP('4. Iteration'!$F346-'4. Iteration'!AS$203))</f>
        <v>8.9763461425903329E-2</v>
      </c>
      <c r="AT145" s="3">
        <f>EXP('4. Iteration'!$F346-'4. Iteration'!AT$203)/(1+EXP('4. Iteration'!$F346-'4. Iteration'!AT$203))</f>
        <v>6.5169117777809815E-2</v>
      </c>
      <c r="AU145" s="3">
        <f>EXP('4. Iteration'!$F346-'4. Iteration'!AU$203)/(1+EXP('4. Iteration'!$F346-'4. Iteration'!AU$203))</f>
        <v>1.2758798080531058E-2</v>
      </c>
      <c r="AX145">
        <f t="shared" si="31"/>
        <v>-6.96360990703608</v>
      </c>
      <c r="AY145" s="2">
        <f t="shared" si="29"/>
        <v>8.4793631402475853E-2</v>
      </c>
      <c r="AZ145" s="2">
        <f t="shared" si="29"/>
        <v>0.12002964761783103</v>
      </c>
      <c r="BA145" s="2">
        <f t="shared" si="29"/>
        <v>0.18980088849668178</v>
      </c>
      <c r="BB145" s="2">
        <f t="shared" si="27"/>
        <v>0.22189702637772066</v>
      </c>
      <c r="BC145" s="2">
        <f t="shared" si="27"/>
        <v>0.23437173351520307</v>
      </c>
      <c r="BD145" s="2">
        <f t="shared" si="27"/>
        <v>0.24295993386457806</v>
      </c>
      <c r="BE145" s="2">
        <f t="shared" si="27"/>
        <v>0.24999369770519517</v>
      </c>
      <c r="BF145" s="2">
        <f t="shared" si="27"/>
        <v>0.24986609894111467</v>
      </c>
      <c r="BG145" s="2">
        <f t="shared" si="27"/>
        <v>0.24854870476905286</v>
      </c>
      <c r="BH145" s="2">
        <f t="shared" si="27"/>
        <v>0.24595106784042539</v>
      </c>
      <c r="BI145" s="2">
        <f t="shared" si="27"/>
        <v>0.2448269551436997</v>
      </c>
      <c r="BJ145" s="2">
        <f t="shared" si="27"/>
        <v>0.24075540463841935</v>
      </c>
      <c r="BK145" s="2">
        <f t="shared" si="32"/>
        <v>0.24075540463841938</v>
      </c>
      <c r="BL145" s="2">
        <f t="shared" si="32"/>
        <v>0.23918243297567726</v>
      </c>
      <c r="BM145" s="2">
        <f t="shared" si="32"/>
        <v>0.22564858088558898</v>
      </c>
      <c r="BN145" s="2">
        <f t="shared" si="32"/>
        <v>0.21632127420133002</v>
      </c>
      <c r="BO145" s="2">
        <f t="shared" si="32"/>
        <v>0.21632127420133002</v>
      </c>
      <c r="BP145" s="2">
        <f t="shared" si="32"/>
        <v>0.21132722818878732</v>
      </c>
      <c r="BQ145" s="2">
        <f t="shared" si="32"/>
        <v>0.19535649200536739</v>
      </c>
      <c r="BR145" s="2">
        <f t="shared" si="32"/>
        <v>0.19535649200536739</v>
      </c>
      <c r="BS145" s="2">
        <f t="shared" si="32"/>
        <v>0.19258323789863899</v>
      </c>
      <c r="BT145" s="2">
        <f t="shared" si="32"/>
        <v>0.18412849513165988</v>
      </c>
      <c r="BU145" s="2">
        <f t="shared" si="32"/>
        <v>0.18127370452365099</v>
      </c>
      <c r="BV145" s="2">
        <f t="shared" si="28"/>
        <v>0.17840463463834763</v>
      </c>
      <c r="BW145" s="2">
        <f t="shared" si="28"/>
        <v>0.17840463463834763</v>
      </c>
      <c r="BX145" s="2">
        <f t="shared" si="28"/>
        <v>0.17552354550365409</v>
      </c>
      <c r="BY145" s="2">
        <f t="shared" si="28"/>
        <v>0.17552354550365409</v>
      </c>
      <c r="BZ145" s="2">
        <f t="shared" si="28"/>
        <v>0.17552354550365409</v>
      </c>
      <c r="CA145" s="2">
        <f t="shared" si="28"/>
        <v>0.1697339158453553</v>
      </c>
      <c r="CB145" s="2">
        <f t="shared" si="28"/>
        <v>0.13785471285473797</v>
      </c>
      <c r="CC145" s="2">
        <f t="shared" si="22"/>
        <v>0.13499775537855152</v>
      </c>
      <c r="CD145" s="2">
        <f t="shared" si="22"/>
        <v>0.1209238237080916</v>
      </c>
      <c r="CE145" s="2">
        <f t="shared" si="22"/>
        <v>0.10728971873394355</v>
      </c>
      <c r="CF145" s="2">
        <f t="shared" si="30"/>
        <v>0.10462471856916725</v>
      </c>
      <c r="CG145" s="2">
        <f t="shared" si="30"/>
        <v>9.6765468473784422E-2</v>
      </c>
      <c r="CH145" s="2">
        <f t="shared" si="30"/>
        <v>9.1644779810922394E-2</v>
      </c>
      <c r="CI145" s="2">
        <f t="shared" si="30"/>
        <v>8.912160346896833E-2</v>
      </c>
      <c r="CJ145" s="2">
        <f t="shared" si="30"/>
        <v>8.1705982418743703E-2</v>
      </c>
      <c r="CK145" s="2">
        <f t="shared" si="30"/>
        <v>6.0922103865871768E-2</v>
      </c>
      <c r="CL145" s="2">
        <f t="shared" si="30"/>
        <v>1.2596011152071295E-2</v>
      </c>
    </row>
    <row r="146" spans="1:90">
      <c r="A146" t="str">
        <f>Tabelle1!A146</f>
        <v>Gschwentner Sandra</v>
      </c>
      <c r="H146" s="3">
        <f>EXP('4. Iteration'!$F347-'4. Iteration'!H$203)/(1+EXP('4. Iteration'!$F347-'4. Iteration'!H$203))</f>
        <v>0.90645586303745718</v>
      </c>
      <c r="I146" s="3">
        <f>EXP('4. Iteration'!$F347-'4. Iteration'!I$203)/(1+EXP('4. Iteration'!$F347-'4. Iteration'!I$203))</f>
        <v>0.86051401135346872</v>
      </c>
      <c r="J146" s="3">
        <f>EXP('4. Iteration'!$F347-'4. Iteration'!J$203)/(1+EXP('4. Iteration'!$F347-'4. Iteration'!J$203))</f>
        <v>0.74535507229995923</v>
      </c>
      <c r="K146" s="3">
        <f>EXP('4. Iteration'!$F347-'4. Iteration'!K$203)/(1+EXP('4. Iteration'!$F347-'4. Iteration'!K$203))</f>
        <v>0.6676394154794133</v>
      </c>
      <c r="L146" s="3">
        <f>EXP('4. Iteration'!$F347-'4. Iteration'!L$203)/(1+EXP('4. Iteration'!$F347-'4. Iteration'!L$203))</f>
        <v>0.625013065256384</v>
      </c>
      <c r="M146" s="3">
        <f>EXP('4. Iteration'!$F347-'4. Iteration'!M$203)/(1+EXP('4. Iteration'!$F347-'4. Iteration'!M$203))</f>
        <v>0.58390510196300305</v>
      </c>
      <c r="N146" s="3">
        <f>EXP('4. Iteration'!$F347-'4. Iteration'!N$203)/(1+EXP('4. Iteration'!$F347-'4. Iteration'!N$203))</f>
        <v>0.49748956282596052</v>
      </c>
      <c r="O146" s="3">
        <f>EXP('4. Iteration'!$F347-'4. Iteration'!O$203)/(1+EXP('4. Iteration'!$F347-'4. Iteration'!O$203))</f>
        <v>0.48842843749162118</v>
      </c>
      <c r="P146" s="3">
        <f>EXP('4. Iteration'!$F347-'4. Iteration'!P$203)/(1+EXP('4. Iteration'!$F347-'4. Iteration'!P$203))</f>
        <v>0.46190413105142325</v>
      </c>
      <c r="Q146" s="3">
        <f>EXP('4. Iteration'!$F347-'4. Iteration'!Q$203)/(1+EXP('4. Iteration'!$F347-'4. Iteration'!Q$203))</f>
        <v>0.43636877999303664</v>
      </c>
      <c r="R146" s="3">
        <f>EXP('4. Iteration'!$F347-'4. Iteration'!R$203)/(1+EXP('4. Iteration'!$F347-'4. Iteration'!R$203))</f>
        <v>0.4280761176221673</v>
      </c>
      <c r="S146" s="3">
        <f>EXP('4. Iteration'!$F347-'4. Iteration'!S$203)/(1+EXP('4. Iteration'!$F347-'4. Iteration'!S$203))</f>
        <v>0.40385118117428259</v>
      </c>
      <c r="T146" s="3">
        <f>EXP('4. Iteration'!$F347-'4. Iteration'!T$203)/(1+EXP('4. Iteration'!$F347-'4. Iteration'!T$203))</f>
        <v>0.40385118117428265</v>
      </c>
      <c r="U146" s="3">
        <f>EXP('4. Iteration'!$F347-'4. Iteration'!U$203)/(1+EXP('4. Iteration'!$F347-'4. Iteration'!U$203))</f>
        <v>0.39599246650207143</v>
      </c>
      <c r="V146" s="3">
        <f>EXP('4. Iteration'!$F347-'4. Iteration'!V$203)/(1+EXP('4. Iteration'!$F347-'4. Iteration'!V$203))</f>
        <v>0.34395058758710106</v>
      </c>
      <c r="W146" s="3">
        <f>EXP('4. Iteration'!$F347-'4. Iteration'!W$203)/(1+EXP('4. Iteration'!$F347-'4. Iteration'!W$203))</f>
        <v>0.31648235562031102</v>
      </c>
      <c r="X146" s="3">
        <f>EXP('4. Iteration'!$F347-'4. Iteration'!X$203)/(1+EXP('4. Iteration'!$F347-'4. Iteration'!X$203))</f>
        <v>0.31648235562031107</v>
      </c>
      <c r="Y146" s="3">
        <f>EXP('4. Iteration'!$F347-'4. Iteration'!Y$203)/(1+EXP('4. Iteration'!$F347-'4. Iteration'!Y$203))</f>
        <v>0.30334606077880699</v>
      </c>
      <c r="Z146" s="3">
        <f>EXP('4. Iteration'!$F347-'4. Iteration'!Z$203)/(1+EXP('4. Iteration'!$F347-'4. Iteration'!Z$203))</f>
        <v>0.2662404911139814</v>
      </c>
      <c r="AA146" s="3">
        <f>EXP('4. Iteration'!$F347-'4. Iteration'!AA$203)/(1+EXP('4. Iteration'!$F347-'4. Iteration'!AA$203))</f>
        <v>0.2662404911139814</v>
      </c>
      <c r="AB146" s="3">
        <f>EXP('4. Iteration'!$F347-'4. Iteration'!AB$203)/(1+EXP('4. Iteration'!$F347-'4. Iteration'!AB$203))</f>
        <v>0.2603820497096242</v>
      </c>
      <c r="AC146" s="3">
        <f>EXP('4. Iteration'!$F347-'4. Iteration'!AC$203)/(1+EXP('4. Iteration'!$F347-'4. Iteration'!AC$203))</f>
        <v>0.24334555357769441</v>
      </c>
      <c r="AD146" s="3">
        <f>EXP('4. Iteration'!$F347-'4. Iteration'!AD$203)/(1+EXP('4. Iteration'!$F347-'4. Iteration'!AD$203))</f>
        <v>0.23784299460752717</v>
      </c>
      <c r="AE146" s="3">
        <f>EXP('4. Iteration'!$F347-'4. Iteration'!AE$203)/(1+EXP('4. Iteration'!$F347-'4. Iteration'!AE$203))</f>
        <v>0.23242689716331283</v>
      </c>
      <c r="AF146" s="3">
        <f>EXP('4. Iteration'!$F347-'4. Iteration'!AF$203)/(1+EXP('4. Iteration'!$F347-'4. Iteration'!AF$203))</f>
        <v>0.23242689716331283</v>
      </c>
      <c r="AG146" s="3">
        <f>EXP('4. Iteration'!$F347-'4. Iteration'!AG$203)/(1+EXP('4. Iteration'!$F347-'4. Iteration'!AG$203))</f>
        <v>0.22709625415479195</v>
      </c>
      <c r="AH146" s="3">
        <f>EXP('4. Iteration'!$F347-'4. Iteration'!AH$203)/(1+EXP('4. Iteration'!$F347-'4. Iteration'!AH$203))</f>
        <v>0.22709625415479195</v>
      </c>
      <c r="AI146" s="3">
        <f>EXP('4. Iteration'!$F347-'4. Iteration'!AI$203)/(1+EXP('4. Iteration'!$F347-'4. Iteration'!AI$203))</f>
        <v>0.22709625415479195</v>
      </c>
      <c r="AJ146" s="3">
        <f>EXP('4. Iteration'!$F347-'4. Iteration'!AJ$203)/(1+EXP('4. Iteration'!$F347-'4. Iteration'!AJ$203))</f>
        <v>0.21668730322372651</v>
      </c>
      <c r="AK146" s="3">
        <f>EXP('4. Iteration'!$F347-'4. Iteration'!AK$203)/(1+EXP('4. Iteration'!$F347-'4. Iteration'!AK$203))</f>
        <v>0.16511899554429479</v>
      </c>
      <c r="AL146" s="3">
        <f>EXP('4. Iteration'!$F347-'4. Iteration'!AL$203)/(1+EXP('4. Iteration'!$F347-'4. Iteration'!AL$203))</f>
        <v>0.1608801913461137</v>
      </c>
      <c r="AM146" s="3">
        <f>EXP('4. Iteration'!$F347-'4. Iteration'!AM$203)/(1+EXP('4. Iteration'!$F347-'4. Iteration'!AM$203))</f>
        <v>0.1407282695620091</v>
      </c>
      <c r="AN146" s="3">
        <f>EXP('4. Iteration'!$F347-'4. Iteration'!AN$203)/(1+EXP('4. Iteration'!$F347-'4. Iteration'!AN$203))</f>
        <v>0.12222985657141135</v>
      </c>
      <c r="AO146" s="3">
        <f>EXP('4. Iteration'!$F347-'4. Iteration'!AO$203)/(1+EXP('4. Iteration'!$F347-'4. Iteration'!AO$203))</f>
        <v>0.11871889447438816</v>
      </c>
      <c r="AP146" s="3">
        <f>EXP('4. Iteration'!$F347-'4. Iteration'!AP$203)/(1+EXP('4. Iteration'!$F347-'4. Iteration'!AP$203))</f>
        <v>0.10854817470573014</v>
      </c>
      <c r="AQ146" s="3">
        <f>EXP('4. Iteration'!$F347-'4. Iteration'!AQ$203)/(1+EXP('4. Iteration'!$F347-'4. Iteration'!AQ$203))</f>
        <v>0.10206128588804331</v>
      </c>
      <c r="AR146" s="3">
        <f>EXP('4. Iteration'!$F347-'4. Iteration'!AR$203)/(1+EXP('4. Iteration'!$F347-'4. Iteration'!AR$203))</f>
        <v>9.8903507206767424E-2</v>
      </c>
      <c r="AS146" s="3">
        <f>EXP('4. Iteration'!$F347-'4. Iteration'!AS$203)/(1+EXP('4. Iteration'!$F347-'4. Iteration'!AS$203))</f>
        <v>8.9763461425903329E-2</v>
      </c>
      <c r="AT146" s="3">
        <f>EXP('4. Iteration'!$F347-'4. Iteration'!AT$203)/(1+EXP('4. Iteration'!$F347-'4. Iteration'!AT$203))</f>
        <v>6.5169117777809815E-2</v>
      </c>
      <c r="AU146" s="3">
        <f>EXP('4. Iteration'!$F347-'4. Iteration'!AU$203)/(1+EXP('4. Iteration'!$F347-'4. Iteration'!AU$203))</f>
        <v>1.2758798080531058E-2</v>
      </c>
      <c r="AX146">
        <f t="shared" si="31"/>
        <v>-6.96360990703608</v>
      </c>
      <c r="AY146" s="2">
        <f t="shared" si="29"/>
        <v>8.4793631402475853E-2</v>
      </c>
      <c r="AZ146" s="2">
        <f t="shared" si="29"/>
        <v>0.12002964761783103</v>
      </c>
      <c r="BA146" s="2">
        <f t="shared" si="29"/>
        <v>0.18980088849668178</v>
      </c>
      <c r="BB146" s="2">
        <f t="shared" si="27"/>
        <v>0.22189702637772066</v>
      </c>
      <c r="BC146" s="2">
        <f t="shared" si="27"/>
        <v>0.23437173351520307</v>
      </c>
      <c r="BD146" s="2">
        <f t="shared" si="27"/>
        <v>0.24295993386457806</v>
      </c>
      <c r="BE146" s="2">
        <f t="shared" si="27"/>
        <v>0.24999369770519517</v>
      </c>
      <c r="BF146" s="2">
        <f t="shared" si="27"/>
        <v>0.24986609894111467</v>
      </c>
      <c r="BG146" s="2">
        <f t="shared" si="27"/>
        <v>0.24854870476905286</v>
      </c>
      <c r="BH146" s="2">
        <f t="shared" si="27"/>
        <v>0.24595106784042539</v>
      </c>
      <c r="BI146" s="2">
        <f t="shared" si="27"/>
        <v>0.2448269551436997</v>
      </c>
      <c r="BJ146" s="2">
        <f t="shared" si="27"/>
        <v>0.24075540463841935</v>
      </c>
      <c r="BK146" s="2">
        <f t="shared" si="32"/>
        <v>0.24075540463841938</v>
      </c>
      <c r="BL146" s="2">
        <f t="shared" si="32"/>
        <v>0.23918243297567726</v>
      </c>
      <c r="BM146" s="2">
        <f t="shared" si="32"/>
        <v>0.22564858088558898</v>
      </c>
      <c r="BN146" s="2">
        <f t="shared" si="32"/>
        <v>0.21632127420133002</v>
      </c>
      <c r="BO146" s="2">
        <f t="shared" si="32"/>
        <v>0.21632127420133002</v>
      </c>
      <c r="BP146" s="2">
        <f t="shared" si="32"/>
        <v>0.21132722818878732</v>
      </c>
      <c r="BQ146" s="2">
        <f t="shared" si="32"/>
        <v>0.19535649200536739</v>
      </c>
      <c r="BR146" s="2">
        <f t="shared" si="32"/>
        <v>0.19535649200536739</v>
      </c>
      <c r="BS146" s="2">
        <f t="shared" si="32"/>
        <v>0.19258323789863899</v>
      </c>
      <c r="BT146" s="2">
        <f t="shared" si="32"/>
        <v>0.18412849513165988</v>
      </c>
      <c r="BU146" s="2">
        <f t="shared" si="32"/>
        <v>0.18127370452365099</v>
      </c>
      <c r="BV146" s="2">
        <f t="shared" si="28"/>
        <v>0.17840463463834763</v>
      </c>
      <c r="BW146" s="2">
        <f t="shared" si="28"/>
        <v>0.17840463463834763</v>
      </c>
      <c r="BX146" s="2">
        <f t="shared" si="28"/>
        <v>0.17552354550365409</v>
      </c>
      <c r="BY146" s="2">
        <f t="shared" si="28"/>
        <v>0.17552354550365409</v>
      </c>
      <c r="BZ146" s="2">
        <f t="shared" si="28"/>
        <v>0.17552354550365409</v>
      </c>
      <c r="CA146" s="2">
        <f t="shared" si="28"/>
        <v>0.1697339158453553</v>
      </c>
      <c r="CB146" s="2">
        <f t="shared" si="28"/>
        <v>0.13785471285473797</v>
      </c>
      <c r="CC146" s="2">
        <f t="shared" si="22"/>
        <v>0.13499775537855152</v>
      </c>
      <c r="CD146" s="2">
        <f t="shared" si="22"/>
        <v>0.1209238237080916</v>
      </c>
      <c r="CE146" s="2">
        <f t="shared" si="22"/>
        <v>0.10728971873394355</v>
      </c>
      <c r="CF146" s="2">
        <f t="shared" si="30"/>
        <v>0.10462471856916725</v>
      </c>
      <c r="CG146" s="2">
        <f t="shared" si="30"/>
        <v>9.6765468473784422E-2</v>
      </c>
      <c r="CH146" s="2">
        <f t="shared" si="30"/>
        <v>9.1644779810922394E-2</v>
      </c>
      <c r="CI146" s="2">
        <f t="shared" si="30"/>
        <v>8.912160346896833E-2</v>
      </c>
      <c r="CJ146" s="2">
        <f t="shared" si="30"/>
        <v>8.1705982418743703E-2</v>
      </c>
      <c r="CK146" s="2">
        <f t="shared" si="30"/>
        <v>6.0922103865871768E-2</v>
      </c>
      <c r="CL146" s="2">
        <f t="shared" si="30"/>
        <v>1.2596011152071295E-2</v>
      </c>
    </row>
    <row r="147" spans="1:90">
      <c r="A147" t="str">
        <f>Tabelle1!A147</f>
        <v>Zehra Sahin</v>
      </c>
      <c r="H147" s="3">
        <f>EXP('4. Iteration'!$F348-'4. Iteration'!H$203)/(1+EXP('4. Iteration'!$F348-'4. Iteration'!H$203))</f>
        <v>0.90645586303745718</v>
      </c>
      <c r="I147" s="3">
        <f>EXP('4. Iteration'!$F348-'4. Iteration'!I$203)/(1+EXP('4. Iteration'!$F348-'4. Iteration'!I$203))</f>
        <v>0.86051401135346872</v>
      </c>
      <c r="J147" s="3">
        <f>EXP('4. Iteration'!$F348-'4. Iteration'!J$203)/(1+EXP('4. Iteration'!$F348-'4. Iteration'!J$203))</f>
        <v>0.74535507229995923</v>
      </c>
      <c r="K147" s="3">
        <f>EXP('4. Iteration'!$F348-'4. Iteration'!K$203)/(1+EXP('4. Iteration'!$F348-'4. Iteration'!K$203))</f>
        <v>0.6676394154794133</v>
      </c>
      <c r="L147" s="3">
        <f>EXP('4. Iteration'!$F348-'4. Iteration'!L$203)/(1+EXP('4. Iteration'!$F348-'4. Iteration'!L$203))</f>
        <v>0.625013065256384</v>
      </c>
      <c r="M147" s="3">
        <f>EXP('4. Iteration'!$F348-'4. Iteration'!M$203)/(1+EXP('4. Iteration'!$F348-'4. Iteration'!M$203))</f>
        <v>0.58390510196300305</v>
      </c>
      <c r="N147" s="3">
        <f>EXP('4. Iteration'!$F348-'4. Iteration'!N$203)/(1+EXP('4. Iteration'!$F348-'4. Iteration'!N$203))</f>
        <v>0.49748956282596052</v>
      </c>
      <c r="O147" s="3">
        <f>EXP('4. Iteration'!$F348-'4. Iteration'!O$203)/(1+EXP('4. Iteration'!$F348-'4. Iteration'!O$203))</f>
        <v>0.48842843749162118</v>
      </c>
      <c r="P147" s="3">
        <f>EXP('4. Iteration'!$F348-'4. Iteration'!P$203)/(1+EXP('4. Iteration'!$F348-'4. Iteration'!P$203))</f>
        <v>0.46190413105142325</v>
      </c>
      <c r="Q147" s="3">
        <f>EXP('4. Iteration'!$F348-'4. Iteration'!Q$203)/(1+EXP('4. Iteration'!$F348-'4. Iteration'!Q$203))</f>
        <v>0.43636877999303664</v>
      </c>
      <c r="R147" s="3">
        <f>EXP('4. Iteration'!$F348-'4. Iteration'!R$203)/(1+EXP('4. Iteration'!$F348-'4. Iteration'!R$203))</f>
        <v>0.4280761176221673</v>
      </c>
      <c r="S147" s="3">
        <f>EXP('4. Iteration'!$F348-'4. Iteration'!S$203)/(1+EXP('4. Iteration'!$F348-'4. Iteration'!S$203))</f>
        <v>0.40385118117428259</v>
      </c>
      <c r="T147" s="3">
        <f>EXP('4. Iteration'!$F348-'4. Iteration'!T$203)/(1+EXP('4. Iteration'!$F348-'4. Iteration'!T$203))</f>
        <v>0.40385118117428265</v>
      </c>
      <c r="U147" s="3">
        <f>EXP('4. Iteration'!$F348-'4. Iteration'!U$203)/(1+EXP('4. Iteration'!$F348-'4. Iteration'!U$203))</f>
        <v>0.39599246650207143</v>
      </c>
      <c r="V147" s="3">
        <f>EXP('4. Iteration'!$F348-'4. Iteration'!V$203)/(1+EXP('4. Iteration'!$F348-'4. Iteration'!V$203))</f>
        <v>0.34395058758710106</v>
      </c>
      <c r="W147" s="3">
        <f>EXP('4. Iteration'!$F348-'4. Iteration'!W$203)/(1+EXP('4. Iteration'!$F348-'4. Iteration'!W$203))</f>
        <v>0.31648235562031102</v>
      </c>
      <c r="X147" s="3">
        <f>EXP('4. Iteration'!$F348-'4. Iteration'!X$203)/(1+EXP('4. Iteration'!$F348-'4. Iteration'!X$203))</f>
        <v>0.31648235562031107</v>
      </c>
      <c r="Y147" s="3">
        <f>EXP('4. Iteration'!$F348-'4. Iteration'!Y$203)/(1+EXP('4. Iteration'!$F348-'4. Iteration'!Y$203))</f>
        <v>0.30334606077880699</v>
      </c>
      <c r="Z147" s="3">
        <f>EXP('4. Iteration'!$F348-'4. Iteration'!Z$203)/(1+EXP('4. Iteration'!$F348-'4. Iteration'!Z$203))</f>
        <v>0.2662404911139814</v>
      </c>
      <c r="AA147" s="3">
        <f>EXP('4. Iteration'!$F348-'4. Iteration'!AA$203)/(1+EXP('4. Iteration'!$F348-'4. Iteration'!AA$203))</f>
        <v>0.2662404911139814</v>
      </c>
      <c r="AB147" s="3">
        <f>EXP('4. Iteration'!$F348-'4. Iteration'!AB$203)/(1+EXP('4. Iteration'!$F348-'4. Iteration'!AB$203))</f>
        <v>0.2603820497096242</v>
      </c>
      <c r="AC147" s="3">
        <f>EXP('4. Iteration'!$F348-'4. Iteration'!AC$203)/(1+EXP('4. Iteration'!$F348-'4. Iteration'!AC$203))</f>
        <v>0.24334555357769441</v>
      </c>
      <c r="AD147" s="3">
        <f>EXP('4. Iteration'!$F348-'4. Iteration'!AD$203)/(1+EXP('4. Iteration'!$F348-'4. Iteration'!AD$203))</f>
        <v>0.23784299460752717</v>
      </c>
      <c r="AE147" s="3">
        <f>EXP('4. Iteration'!$F348-'4. Iteration'!AE$203)/(1+EXP('4. Iteration'!$F348-'4. Iteration'!AE$203))</f>
        <v>0.23242689716331283</v>
      </c>
      <c r="AF147" s="3">
        <f>EXP('4. Iteration'!$F348-'4. Iteration'!AF$203)/(1+EXP('4. Iteration'!$F348-'4. Iteration'!AF$203))</f>
        <v>0.23242689716331283</v>
      </c>
      <c r="AG147" s="3">
        <f>EXP('4. Iteration'!$F348-'4. Iteration'!AG$203)/(1+EXP('4. Iteration'!$F348-'4. Iteration'!AG$203))</f>
        <v>0.22709625415479195</v>
      </c>
      <c r="AH147" s="3">
        <f>EXP('4. Iteration'!$F348-'4. Iteration'!AH$203)/(1+EXP('4. Iteration'!$F348-'4. Iteration'!AH$203))</f>
        <v>0.22709625415479195</v>
      </c>
      <c r="AI147" s="3">
        <f>EXP('4. Iteration'!$F348-'4. Iteration'!AI$203)/(1+EXP('4. Iteration'!$F348-'4. Iteration'!AI$203))</f>
        <v>0.22709625415479195</v>
      </c>
      <c r="AJ147" s="3">
        <f>EXP('4. Iteration'!$F348-'4. Iteration'!AJ$203)/(1+EXP('4. Iteration'!$F348-'4. Iteration'!AJ$203))</f>
        <v>0.21668730322372651</v>
      </c>
      <c r="AK147" s="3">
        <f>EXP('4. Iteration'!$F348-'4. Iteration'!AK$203)/(1+EXP('4. Iteration'!$F348-'4. Iteration'!AK$203))</f>
        <v>0.16511899554429479</v>
      </c>
      <c r="AL147" s="3">
        <f>EXP('4. Iteration'!$F348-'4. Iteration'!AL$203)/(1+EXP('4. Iteration'!$F348-'4. Iteration'!AL$203))</f>
        <v>0.1608801913461137</v>
      </c>
      <c r="AM147" s="3">
        <f>EXP('4. Iteration'!$F348-'4. Iteration'!AM$203)/(1+EXP('4. Iteration'!$F348-'4. Iteration'!AM$203))</f>
        <v>0.1407282695620091</v>
      </c>
      <c r="AN147" s="3">
        <f>EXP('4. Iteration'!$F348-'4. Iteration'!AN$203)/(1+EXP('4. Iteration'!$F348-'4. Iteration'!AN$203))</f>
        <v>0.12222985657141135</v>
      </c>
      <c r="AO147" s="3">
        <f>EXP('4. Iteration'!$F348-'4. Iteration'!AO$203)/(1+EXP('4. Iteration'!$F348-'4. Iteration'!AO$203))</f>
        <v>0.11871889447438816</v>
      </c>
      <c r="AP147" s="3">
        <f>EXP('4. Iteration'!$F348-'4. Iteration'!AP$203)/(1+EXP('4. Iteration'!$F348-'4. Iteration'!AP$203))</f>
        <v>0.10854817470573014</v>
      </c>
      <c r="AQ147" s="3">
        <f>EXP('4. Iteration'!$F348-'4. Iteration'!AQ$203)/(1+EXP('4. Iteration'!$F348-'4. Iteration'!AQ$203))</f>
        <v>0.10206128588804331</v>
      </c>
      <c r="AR147" s="3">
        <f>EXP('4. Iteration'!$F348-'4. Iteration'!AR$203)/(1+EXP('4. Iteration'!$F348-'4. Iteration'!AR$203))</f>
        <v>9.8903507206767424E-2</v>
      </c>
      <c r="AS147" s="3">
        <f>EXP('4. Iteration'!$F348-'4. Iteration'!AS$203)/(1+EXP('4. Iteration'!$F348-'4. Iteration'!AS$203))</f>
        <v>8.9763461425903329E-2</v>
      </c>
      <c r="AT147" s="3">
        <f>EXP('4. Iteration'!$F348-'4. Iteration'!AT$203)/(1+EXP('4. Iteration'!$F348-'4. Iteration'!AT$203))</f>
        <v>6.5169117777809815E-2</v>
      </c>
      <c r="AU147" s="3">
        <f>EXP('4. Iteration'!$F348-'4. Iteration'!AU$203)/(1+EXP('4. Iteration'!$F348-'4. Iteration'!AU$203))</f>
        <v>1.2758798080531058E-2</v>
      </c>
      <c r="AX147">
        <f t="shared" si="31"/>
        <v>-6.96360990703608</v>
      </c>
      <c r="AY147" s="2">
        <f t="shared" si="29"/>
        <v>8.4793631402475853E-2</v>
      </c>
      <c r="AZ147" s="2">
        <f t="shared" si="29"/>
        <v>0.12002964761783103</v>
      </c>
      <c r="BA147" s="2">
        <f t="shared" si="29"/>
        <v>0.18980088849668178</v>
      </c>
      <c r="BB147" s="2">
        <f t="shared" si="27"/>
        <v>0.22189702637772066</v>
      </c>
      <c r="BC147" s="2">
        <f t="shared" si="27"/>
        <v>0.23437173351520307</v>
      </c>
      <c r="BD147" s="2">
        <f t="shared" si="27"/>
        <v>0.24295993386457806</v>
      </c>
      <c r="BE147" s="2">
        <f t="shared" si="27"/>
        <v>0.24999369770519517</v>
      </c>
      <c r="BF147" s="2">
        <f t="shared" si="27"/>
        <v>0.24986609894111467</v>
      </c>
      <c r="BG147" s="2">
        <f t="shared" si="27"/>
        <v>0.24854870476905286</v>
      </c>
      <c r="BH147" s="2">
        <f t="shared" si="27"/>
        <v>0.24595106784042539</v>
      </c>
      <c r="BI147" s="2">
        <f t="shared" si="27"/>
        <v>0.2448269551436997</v>
      </c>
      <c r="BJ147" s="2">
        <f t="shared" si="27"/>
        <v>0.24075540463841935</v>
      </c>
      <c r="BK147" s="2">
        <f t="shared" si="32"/>
        <v>0.24075540463841938</v>
      </c>
      <c r="BL147" s="2">
        <f t="shared" si="32"/>
        <v>0.23918243297567726</v>
      </c>
      <c r="BM147" s="2">
        <f t="shared" si="32"/>
        <v>0.22564858088558898</v>
      </c>
      <c r="BN147" s="2">
        <f t="shared" si="32"/>
        <v>0.21632127420133002</v>
      </c>
      <c r="BO147" s="2">
        <f t="shared" si="32"/>
        <v>0.21632127420133002</v>
      </c>
      <c r="BP147" s="2">
        <f t="shared" si="32"/>
        <v>0.21132722818878732</v>
      </c>
      <c r="BQ147" s="2">
        <f t="shared" si="32"/>
        <v>0.19535649200536739</v>
      </c>
      <c r="BR147" s="2">
        <f t="shared" si="32"/>
        <v>0.19535649200536739</v>
      </c>
      <c r="BS147" s="2">
        <f t="shared" si="32"/>
        <v>0.19258323789863899</v>
      </c>
      <c r="BT147" s="2">
        <f t="shared" si="32"/>
        <v>0.18412849513165988</v>
      </c>
      <c r="BU147" s="2">
        <f t="shared" si="32"/>
        <v>0.18127370452365099</v>
      </c>
      <c r="BV147" s="2">
        <f t="shared" si="28"/>
        <v>0.17840463463834763</v>
      </c>
      <c r="BW147" s="2">
        <f t="shared" si="28"/>
        <v>0.17840463463834763</v>
      </c>
      <c r="BX147" s="2">
        <f t="shared" si="28"/>
        <v>0.17552354550365409</v>
      </c>
      <c r="BY147" s="2">
        <f t="shared" si="28"/>
        <v>0.17552354550365409</v>
      </c>
      <c r="BZ147" s="2">
        <f t="shared" si="28"/>
        <v>0.17552354550365409</v>
      </c>
      <c r="CA147" s="2">
        <f t="shared" si="28"/>
        <v>0.1697339158453553</v>
      </c>
      <c r="CB147" s="2">
        <f t="shared" si="28"/>
        <v>0.13785471285473797</v>
      </c>
      <c r="CC147" s="2">
        <f t="shared" si="22"/>
        <v>0.13499775537855152</v>
      </c>
      <c r="CD147" s="2">
        <f t="shared" si="22"/>
        <v>0.1209238237080916</v>
      </c>
      <c r="CE147" s="2">
        <f t="shared" si="22"/>
        <v>0.10728971873394355</v>
      </c>
      <c r="CF147" s="2">
        <f t="shared" si="30"/>
        <v>0.10462471856916725</v>
      </c>
      <c r="CG147" s="2">
        <f t="shared" si="30"/>
        <v>9.6765468473784422E-2</v>
      </c>
      <c r="CH147" s="2">
        <f t="shared" si="30"/>
        <v>9.1644779810922394E-2</v>
      </c>
      <c r="CI147" s="2">
        <f t="shared" si="30"/>
        <v>8.912160346896833E-2</v>
      </c>
      <c r="CJ147" s="2">
        <f t="shared" si="30"/>
        <v>8.1705982418743703E-2</v>
      </c>
      <c r="CK147" s="2">
        <f t="shared" si="30"/>
        <v>6.0922103865871768E-2</v>
      </c>
      <c r="CL147" s="2">
        <f t="shared" si="30"/>
        <v>1.2596011152071295E-2</v>
      </c>
    </row>
    <row r="148" spans="1:90">
      <c r="A148" t="str">
        <f>Tabelle1!A148</f>
        <v>Lindner Justin</v>
      </c>
      <c r="H148" s="3">
        <f>EXP('4. Iteration'!$F349-'4. Iteration'!H$203)/(1+EXP('4. Iteration'!$F349-'4. Iteration'!H$203))</f>
        <v>0.89327085445509324</v>
      </c>
      <c r="I148" s="3">
        <f>EXP('4. Iteration'!$F349-'4. Iteration'!I$203)/(1+EXP('4. Iteration'!$F349-'4. Iteration'!I$203))</f>
        <v>0.84198235427848256</v>
      </c>
      <c r="J148" s="3">
        <f>EXP('4. Iteration'!$F349-'4. Iteration'!J$203)/(1+EXP('4. Iteration'!$F349-'4. Iteration'!J$203))</f>
        <v>0.71656318067291769</v>
      </c>
      <c r="K148" s="3">
        <f>EXP('4. Iteration'!$F349-'4. Iteration'!K$203)/(1+EXP('4. Iteration'!$F349-'4. Iteration'!K$203))</f>
        <v>0.63437089818564896</v>
      </c>
      <c r="L148" s="3">
        <f>EXP('4. Iteration'!$F349-'4. Iteration'!L$203)/(1+EXP('4. Iteration'!$F349-'4. Iteration'!L$203))</f>
        <v>0.59009738508744958</v>
      </c>
      <c r="M148" s="3">
        <f>EXP('4. Iteration'!$F349-'4. Iteration'!M$203)/(1+EXP('4. Iteration'!$F349-'4. Iteration'!M$203))</f>
        <v>0.54793030185385283</v>
      </c>
      <c r="N148" s="3">
        <f>EXP('4. Iteration'!$F349-'4. Iteration'!N$203)/(1+EXP('4. Iteration'!$F349-'4. Iteration'!N$203))</f>
        <v>0.4609409374505346</v>
      </c>
      <c r="O148" s="3">
        <f>EXP('4. Iteration'!$F349-'4. Iteration'!O$203)/(1+EXP('4. Iteration'!$F349-'4. Iteration'!O$203))</f>
        <v>0.45194679478940963</v>
      </c>
      <c r="P148" s="3">
        <f>EXP('4. Iteration'!$F349-'4. Iteration'!P$203)/(1+EXP('4. Iteration'!$F349-'4. Iteration'!P$203))</f>
        <v>0.42575482869485232</v>
      </c>
      <c r="Q148" s="3">
        <f>EXP('4. Iteration'!$F349-'4. Iteration'!Q$203)/(1+EXP('4. Iteration'!$F349-'4. Iteration'!Q$203))</f>
        <v>0.40072964211689249</v>
      </c>
      <c r="R148" s="3">
        <f>EXP('4. Iteration'!$F349-'4. Iteration'!R$203)/(1+EXP('4. Iteration'!$F349-'4. Iteration'!R$203))</f>
        <v>0.39264244579041607</v>
      </c>
      <c r="S148" s="3">
        <f>EXP('4. Iteration'!$F349-'4. Iteration'!S$203)/(1+EXP('4. Iteration'!$F349-'4. Iteration'!S$203))</f>
        <v>0.36912852241823652</v>
      </c>
      <c r="T148" s="3">
        <f>EXP('4. Iteration'!$F349-'4. Iteration'!T$203)/(1+EXP('4. Iteration'!$F349-'4. Iteration'!T$203))</f>
        <v>0.36912852241823652</v>
      </c>
      <c r="U148" s="3">
        <f>EXP('4. Iteration'!$F349-'4. Iteration'!U$203)/(1+EXP('4. Iteration'!$F349-'4. Iteration'!U$203))</f>
        <v>0.36153572143881785</v>
      </c>
      <c r="V148" s="3">
        <f>EXP('4. Iteration'!$F349-'4. Iteration'!V$203)/(1+EXP('4. Iteration'!$F349-'4. Iteration'!V$203))</f>
        <v>0.31168543392419873</v>
      </c>
      <c r="W148" s="3">
        <f>EXP('4. Iteration'!$F349-'4. Iteration'!W$203)/(1+EXP('4. Iteration'!$F349-'4. Iteration'!W$203))</f>
        <v>0.28567191198979835</v>
      </c>
      <c r="X148" s="3">
        <f>EXP('4. Iteration'!$F349-'4. Iteration'!X$203)/(1+EXP('4. Iteration'!$F349-'4. Iteration'!X$203))</f>
        <v>0.28567191198979835</v>
      </c>
      <c r="Y148" s="3">
        <f>EXP('4. Iteration'!$F349-'4. Iteration'!Y$203)/(1+EXP('4. Iteration'!$F349-'4. Iteration'!Y$203))</f>
        <v>0.27330312466079049</v>
      </c>
      <c r="Z148" s="3">
        <f>EXP('4. Iteration'!$F349-'4. Iteration'!Z$203)/(1+EXP('4. Iteration'!$F349-'4. Iteration'!Z$203))</f>
        <v>0.23861373685302803</v>
      </c>
      <c r="AA148" s="3">
        <f>EXP('4. Iteration'!$F349-'4. Iteration'!AA$203)/(1+EXP('4. Iteration'!$F349-'4. Iteration'!AA$203))</f>
        <v>0.23861373685302811</v>
      </c>
      <c r="AB148" s="3">
        <f>EXP('4. Iteration'!$F349-'4. Iteration'!AB$203)/(1+EXP('4. Iteration'!$F349-'4. Iteration'!AB$203))</f>
        <v>0.23317002580830817</v>
      </c>
      <c r="AC148" s="3">
        <f>EXP('4. Iteration'!$F349-'4. Iteration'!AC$203)/(1+EXP('4. Iteration'!$F349-'4. Iteration'!AC$203))</f>
        <v>0.21739066548510852</v>
      </c>
      <c r="AD148" s="3">
        <f>EXP('4. Iteration'!$F349-'4. Iteration'!AD$203)/(1+EXP('4. Iteration'!$F349-'4. Iteration'!AD$203))</f>
        <v>0.21231032418063411</v>
      </c>
      <c r="AE148" s="3">
        <f>EXP('4. Iteration'!$F349-'4. Iteration'!AE$203)/(1+EXP('4. Iteration'!$F349-'4. Iteration'!AE$203))</f>
        <v>0.2073174945831967</v>
      </c>
      <c r="AF148" s="3">
        <f>EXP('4. Iteration'!$F349-'4. Iteration'!AF$203)/(1+EXP('4. Iteration'!$F349-'4. Iteration'!AF$203))</f>
        <v>0.2073174945831967</v>
      </c>
      <c r="AG148" s="3">
        <f>EXP('4. Iteration'!$F349-'4. Iteration'!AG$203)/(1+EXP('4. Iteration'!$F349-'4. Iteration'!AG$203))</f>
        <v>0.20241086829245014</v>
      </c>
      <c r="AH148" s="3">
        <f>EXP('4. Iteration'!$F349-'4. Iteration'!AH$203)/(1+EXP('4. Iteration'!$F349-'4. Iteration'!AH$203))</f>
        <v>0.20241086829245014</v>
      </c>
      <c r="AI148" s="3">
        <f>EXP('4. Iteration'!$F349-'4. Iteration'!AI$203)/(1+EXP('4. Iteration'!$F349-'4. Iteration'!AI$203))</f>
        <v>0.20241086829245014</v>
      </c>
      <c r="AJ148" s="3">
        <f>EXP('4. Iteration'!$F349-'4. Iteration'!AJ$203)/(1+EXP('4. Iteration'!$F349-'4. Iteration'!AJ$203))</f>
        <v>0.1928510566645662</v>
      </c>
      <c r="AK148" s="3">
        <f>EXP('4. Iteration'!$F349-'4. Iteration'!AK$203)/(1+EXP('4. Iteration'!$F349-'4. Iteration'!AK$203))</f>
        <v>0.14589883213775945</v>
      </c>
      <c r="AL148" s="3">
        <f>EXP('4. Iteration'!$F349-'4. Iteration'!AL$203)/(1+EXP('4. Iteration'!$F349-'4. Iteration'!AL$203))</f>
        <v>0.14206947138409529</v>
      </c>
      <c r="AM148" s="3">
        <f>EXP('4. Iteration'!$F349-'4. Iteration'!AM$203)/(1+EXP('4. Iteration'!$F349-'4. Iteration'!AM$203))</f>
        <v>0.12392580620168471</v>
      </c>
      <c r="AN148" s="3">
        <f>EXP('4. Iteration'!$F349-'4. Iteration'!AN$203)/(1+EXP('4. Iteration'!$F349-'4. Iteration'!AN$203))</f>
        <v>0.10736008396278869</v>
      </c>
      <c r="AO148" s="3">
        <f>EXP('4. Iteration'!$F349-'4. Iteration'!AO$203)/(1+EXP('4. Iteration'!$F349-'4. Iteration'!AO$203))</f>
        <v>0.10422552889786774</v>
      </c>
      <c r="AP148" s="3">
        <f>EXP('4. Iteration'!$F349-'4. Iteration'!AP$203)/(1+EXP('4. Iteration'!$F349-'4. Iteration'!AP$203))</f>
        <v>9.5162388273436149E-2</v>
      </c>
      <c r="AQ148" s="3">
        <f>EXP('4. Iteration'!$F349-'4. Iteration'!AQ$203)/(1+EXP('4. Iteration'!$F349-'4. Iteration'!AQ$203))</f>
        <v>8.9395221759358712E-2</v>
      </c>
      <c r="AR148" s="3">
        <f>EXP('4. Iteration'!$F349-'4. Iteration'!AR$203)/(1+EXP('4. Iteration'!$F349-'4. Iteration'!AR$203))</f>
        <v>8.6591540175359721E-2</v>
      </c>
      <c r="AS148" s="3">
        <f>EXP('4. Iteration'!$F349-'4. Iteration'!AS$203)/(1+EXP('4. Iteration'!$F349-'4. Iteration'!AS$203))</f>
        <v>7.8490181787211372E-2</v>
      </c>
      <c r="AT148" s="3">
        <f>EXP('4. Iteration'!$F349-'4. Iteration'!AT$203)/(1+EXP('4. Iteration'!$F349-'4. Iteration'!AT$203))</f>
        <v>5.6791894556367087E-2</v>
      </c>
      <c r="AU148" s="3">
        <f>EXP('4. Iteration'!$F349-'4. Iteration'!AU$203)/(1+EXP('4. Iteration'!$F349-'4. Iteration'!AU$203))</f>
        <v>1.1039149974122073E-2</v>
      </c>
      <c r="AX148">
        <f t="shared" si="31"/>
        <v>-6.6659929828566007</v>
      </c>
      <c r="AY148" s="2">
        <f t="shared" si="29"/>
        <v>9.5338035036160867E-2</v>
      </c>
      <c r="AZ148" s="2">
        <f t="shared" si="29"/>
        <v>0.13304806936214644</v>
      </c>
      <c r="BA148" s="2">
        <f t="shared" si="29"/>
        <v>0.2031003887768292</v>
      </c>
      <c r="BB148" s="2">
        <f t="shared" si="27"/>
        <v>0.23194446172078195</v>
      </c>
      <c r="BC148" s="2">
        <f t="shared" si="27"/>
        <v>0.24188246120040383</v>
      </c>
      <c r="BD148" s="2">
        <f t="shared" si="27"/>
        <v>0.24770268616419855</v>
      </c>
      <c r="BE148" s="2">
        <f t="shared" si="27"/>
        <v>0.24847438963275692</v>
      </c>
      <c r="BF148" s="2">
        <f t="shared" si="27"/>
        <v>0.24769088946898893</v>
      </c>
      <c r="BG148" s="2">
        <f t="shared" si="27"/>
        <v>0.2444876545378693</v>
      </c>
      <c r="BH148" s="2">
        <f t="shared" si="27"/>
        <v>0.24014539604575977</v>
      </c>
      <c r="BI148" s="2">
        <f t="shared" si="27"/>
        <v>0.23847435555413624</v>
      </c>
      <c r="BJ148" s="2">
        <f t="shared" si="27"/>
        <v>0.23287265635556595</v>
      </c>
      <c r="BK148" s="2">
        <f t="shared" si="32"/>
        <v>0.23287265635556595</v>
      </c>
      <c r="BL148" s="2">
        <f t="shared" si="32"/>
        <v>0.23082764356253135</v>
      </c>
      <c r="BM148" s="2">
        <f t="shared" si="32"/>
        <v>0.21453762420368266</v>
      </c>
      <c r="BN148" s="2">
        <f t="shared" si="32"/>
        <v>0.20406347068989125</v>
      </c>
      <c r="BO148" s="2">
        <f t="shared" si="32"/>
        <v>0.20406347068989125</v>
      </c>
      <c r="BP148" s="2">
        <f t="shared" si="32"/>
        <v>0.19860852671143892</v>
      </c>
      <c r="BQ148" s="2">
        <f t="shared" si="32"/>
        <v>0.18167722143806192</v>
      </c>
      <c r="BR148" s="2">
        <f t="shared" si="32"/>
        <v>0.18167722143806198</v>
      </c>
      <c r="BS148" s="2">
        <f t="shared" si="32"/>
        <v>0.17880176487286109</v>
      </c>
      <c r="BT148" s="2">
        <f t="shared" si="32"/>
        <v>0.17013196404505015</v>
      </c>
      <c r="BU148" s="2">
        <f t="shared" si="32"/>
        <v>0.16723465042694816</v>
      </c>
      <c r="BV148" s="2">
        <f t="shared" si="28"/>
        <v>0.16433695102294291</v>
      </c>
      <c r="BW148" s="2">
        <f t="shared" si="28"/>
        <v>0.16433695102294291</v>
      </c>
      <c r="BX148" s="2">
        <f t="shared" si="28"/>
        <v>0.16144070868954655</v>
      </c>
      <c r="BY148" s="2">
        <f t="shared" si="28"/>
        <v>0.16144070868954655</v>
      </c>
      <c r="BZ148" s="2">
        <f t="shared" si="28"/>
        <v>0.16144070868954655</v>
      </c>
      <c r="CA148" s="2">
        <f t="shared" si="28"/>
        <v>0.15565952660792648</v>
      </c>
      <c r="CB148" s="2">
        <f t="shared" si="28"/>
        <v>0.12461236291859734</v>
      </c>
      <c r="CC148" s="2">
        <f t="shared" si="22"/>
        <v>0.12188573668473901</v>
      </c>
      <c r="CD148" s="2">
        <f t="shared" si="22"/>
        <v>0.1085682007589472</v>
      </c>
      <c r="CE148" s="2">
        <f t="shared" si="22"/>
        <v>9.5833896334291652E-2</v>
      </c>
      <c r="CF148" s="2">
        <f t="shared" si="30"/>
        <v>9.3362568023827475E-2</v>
      </c>
      <c r="CG148" s="2">
        <f t="shared" si="30"/>
        <v>8.6106508131531936E-2</v>
      </c>
      <c r="CH148" s="2">
        <f t="shared" si="30"/>
        <v>8.1403716085953787E-2</v>
      </c>
      <c r="CI148" s="2">
        <f t="shared" si="30"/>
        <v>7.9093445345418789E-2</v>
      </c>
      <c r="CJ148" s="2">
        <f t="shared" si="30"/>
        <v>7.2329473150221882E-2</v>
      </c>
      <c r="CK148" s="2">
        <f t="shared" si="30"/>
        <v>5.3566575269065567E-2</v>
      </c>
      <c r="CL148" s="2">
        <f t="shared" si="30"/>
        <v>1.0917287141970914E-2</v>
      </c>
    </row>
    <row r="149" spans="1:90">
      <c r="A149" t="str">
        <f>Tabelle1!A149</f>
        <v>Pfandl Christina</v>
      </c>
      <c r="H149" s="3">
        <f>EXP('4. Iteration'!$F350-'4. Iteration'!H$203)/(1+EXP('4. Iteration'!$F350-'4. Iteration'!H$203))</f>
        <v>0.89327085445509324</v>
      </c>
      <c r="I149" s="3">
        <f>EXP('4. Iteration'!$F350-'4. Iteration'!I$203)/(1+EXP('4. Iteration'!$F350-'4. Iteration'!I$203))</f>
        <v>0.84198235427848256</v>
      </c>
      <c r="J149" s="3">
        <f>EXP('4. Iteration'!$F350-'4. Iteration'!J$203)/(1+EXP('4. Iteration'!$F350-'4. Iteration'!J$203))</f>
        <v>0.71656318067291769</v>
      </c>
      <c r="K149" s="3">
        <f>EXP('4. Iteration'!$F350-'4. Iteration'!K$203)/(1+EXP('4. Iteration'!$F350-'4. Iteration'!K$203))</f>
        <v>0.63437089818564896</v>
      </c>
      <c r="L149" s="3">
        <f>EXP('4. Iteration'!$F350-'4. Iteration'!L$203)/(1+EXP('4. Iteration'!$F350-'4. Iteration'!L$203))</f>
        <v>0.59009738508744958</v>
      </c>
      <c r="M149" s="3">
        <f>EXP('4. Iteration'!$F350-'4. Iteration'!M$203)/(1+EXP('4. Iteration'!$F350-'4. Iteration'!M$203))</f>
        <v>0.54793030185385283</v>
      </c>
      <c r="N149" s="3">
        <f>EXP('4. Iteration'!$F350-'4. Iteration'!N$203)/(1+EXP('4. Iteration'!$F350-'4. Iteration'!N$203))</f>
        <v>0.4609409374505346</v>
      </c>
      <c r="O149" s="3">
        <f>EXP('4. Iteration'!$F350-'4. Iteration'!O$203)/(1+EXP('4. Iteration'!$F350-'4. Iteration'!O$203))</f>
        <v>0.45194679478940963</v>
      </c>
      <c r="P149" s="3">
        <f>EXP('4. Iteration'!$F350-'4. Iteration'!P$203)/(1+EXP('4. Iteration'!$F350-'4. Iteration'!P$203))</f>
        <v>0.42575482869485232</v>
      </c>
      <c r="Q149" s="3">
        <f>EXP('4. Iteration'!$F350-'4. Iteration'!Q$203)/(1+EXP('4. Iteration'!$F350-'4. Iteration'!Q$203))</f>
        <v>0.40072964211689249</v>
      </c>
      <c r="R149" s="3">
        <f>EXP('4. Iteration'!$F350-'4. Iteration'!R$203)/(1+EXP('4. Iteration'!$F350-'4. Iteration'!R$203))</f>
        <v>0.39264244579041607</v>
      </c>
      <c r="S149" s="3">
        <f>EXP('4. Iteration'!$F350-'4. Iteration'!S$203)/(1+EXP('4. Iteration'!$F350-'4. Iteration'!S$203))</f>
        <v>0.36912852241823652</v>
      </c>
      <c r="T149" s="3">
        <f>EXP('4. Iteration'!$F350-'4. Iteration'!T$203)/(1+EXP('4. Iteration'!$F350-'4. Iteration'!T$203))</f>
        <v>0.36912852241823652</v>
      </c>
      <c r="U149" s="3">
        <f>EXP('4. Iteration'!$F350-'4. Iteration'!U$203)/(1+EXP('4. Iteration'!$F350-'4. Iteration'!U$203))</f>
        <v>0.36153572143881785</v>
      </c>
      <c r="V149" s="3">
        <f>EXP('4. Iteration'!$F350-'4. Iteration'!V$203)/(1+EXP('4. Iteration'!$F350-'4. Iteration'!V$203))</f>
        <v>0.31168543392419873</v>
      </c>
      <c r="W149" s="3">
        <f>EXP('4. Iteration'!$F350-'4. Iteration'!W$203)/(1+EXP('4. Iteration'!$F350-'4. Iteration'!W$203))</f>
        <v>0.28567191198979835</v>
      </c>
      <c r="X149" s="3">
        <f>EXP('4. Iteration'!$F350-'4. Iteration'!X$203)/(1+EXP('4. Iteration'!$F350-'4. Iteration'!X$203))</f>
        <v>0.28567191198979835</v>
      </c>
      <c r="Y149" s="3">
        <f>EXP('4. Iteration'!$F350-'4. Iteration'!Y$203)/(1+EXP('4. Iteration'!$F350-'4. Iteration'!Y$203))</f>
        <v>0.27330312466079049</v>
      </c>
      <c r="Z149" s="3">
        <f>EXP('4. Iteration'!$F350-'4. Iteration'!Z$203)/(1+EXP('4. Iteration'!$F350-'4. Iteration'!Z$203))</f>
        <v>0.23861373685302803</v>
      </c>
      <c r="AA149" s="3">
        <f>EXP('4. Iteration'!$F350-'4. Iteration'!AA$203)/(1+EXP('4. Iteration'!$F350-'4. Iteration'!AA$203))</f>
        <v>0.23861373685302811</v>
      </c>
      <c r="AB149" s="3">
        <f>EXP('4. Iteration'!$F350-'4. Iteration'!AB$203)/(1+EXP('4. Iteration'!$F350-'4. Iteration'!AB$203))</f>
        <v>0.23317002580830817</v>
      </c>
      <c r="AC149" s="3">
        <f>EXP('4. Iteration'!$F350-'4. Iteration'!AC$203)/(1+EXP('4. Iteration'!$F350-'4. Iteration'!AC$203))</f>
        <v>0.21739066548510852</v>
      </c>
      <c r="AD149" s="3">
        <f>EXP('4. Iteration'!$F350-'4. Iteration'!AD$203)/(1+EXP('4. Iteration'!$F350-'4. Iteration'!AD$203))</f>
        <v>0.21231032418063411</v>
      </c>
      <c r="AE149" s="3">
        <f>EXP('4. Iteration'!$F350-'4. Iteration'!AE$203)/(1+EXP('4. Iteration'!$F350-'4. Iteration'!AE$203))</f>
        <v>0.2073174945831967</v>
      </c>
      <c r="AF149" s="3">
        <f>EXP('4. Iteration'!$F350-'4. Iteration'!AF$203)/(1+EXP('4. Iteration'!$F350-'4. Iteration'!AF$203))</f>
        <v>0.2073174945831967</v>
      </c>
      <c r="AG149" s="3">
        <f>EXP('4. Iteration'!$F350-'4. Iteration'!AG$203)/(1+EXP('4. Iteration'!$F350-'4. Iteration'!AG$203))</f>
        <v>0.20241086829245014</v>
      </c>
      <c r="AH149" s="3">
        <f>EXP('4. Iteration'!$F350-'4. Iteration'!AH$203)/(1+EXP('4. Iteration'!$F350-'4. Iteration'!AH$203))</f>
        <v>0.20241086829245014</v>
      </c>
      <c r="AI149" s="3">
        <f>EXP('4. Iteration'!$F350-'4. Iteration'!AI$203)/(1+EXP('4. Iteration'!$F350-'4. Iteration'!AI$203))</f>
        <v>0.20241086829245014</v>
      </c>
      <c r="AJ149" s="3">
        <f>EXP('4. Iteration'!$F350-'4. Iteration'!AJ$203)/(1+EXP('4. Iteration'!$F350-'4. Iteration'!AJ$203))</f>
        <v>0.1928510566645662</v>
      </c>
      <c r="AK149" s="3">
        <f>EXP('4. Iteration'!$F350-'4. Iteration'!AK$203)/(1+EXP('4. Iteration'!$F350-'4. Iteration'!AK$203))</f>
        <v>0.14589883213775945</v>
      </c>
      <c r="AL149" s="3">
        <f>EXP('4. Iteration'!$F350-'4. Iteration'!AL$203)/(1+EXP('4. Iteration'!$F350-'4. Iteration'!AL$203))</f>
        <v>0.14206947138409529</v>
      </c>
      <c r="AM149" s="3">
        <f>EXP('4. Iteration'!$F350-'4. Iteration'!AM$203)/(1+EXP('4. Iteration'!$F350-'4. Iteration'!AM$203))</f>
        <v>0.12392580620168471</v>
      </c>
      <c r="AN149" s="3">
        <f>EXP('4. Iteration'!$F350-'4. Iteration'!AN$203)/(1+EXP('4. Iteration'!$F350-'4. Iteration'!AN$203))</f>
        <v>0.10736008396278869</v>
      </c>
      <c r="AO149" s="3">
        <f>EXP('4. Iteration'!$F350-'4. Iteration'!AO$203)/(1+EXP('4. Iteration'!$F350-'4. Iteration'!AO$203))</f>
        <v>0.10422552889786774</v>
      </c>
      <c r="AP149" s="3">
        <f>EXP('4. Iteration'!$F350-'4. Iteration'!AP$203)/(1+EXP('4. Iteration'!$F350-'4. Iteration'!AP$203))</f>
        <v>9.5162388273436149E-2</v>
      </c>
      <c r="AQ149" s="3">
        <f>EXP('4. Iteration'!$F350-'4. Iteration'!AQ$203)/(1+EXP('4. Iteration'!$F350-'4. Iteration'!AQ$203))</f>
        <v>8.9395221759358712E-2</v>
      </c>
      <c r="AR149" s="3">
        <f>EXP('4. Iteration'!$F350-'4. Iteration'!AR$203)/(1+EXP('4. Iteration'!$F350-'4. Iteration'!AR$203))</f>
        <v>8.6591540175359721E-2</v>
      </c>
      <c r="AS149" s="3">
        <f>EXP('4. Iteration'!$F350-'4. Iteration'!AS$203)/(1+EXP('4. Iteration'!$F350-'4. Iteration'!AS$203))</f>
        <v>7.8490181787211372E-2</v>
      </c>
      <c r="AT149" s="3">
        <f>EXP('4. Iteration'!$F350-'4. Iteration'!AT$203)/(1+EXP('4. Iteration'!$F350-'4. Iteration'!AT$203))</f>
        <v>5.6791894556367087E-2</v>
      </c>
      <c r="AU149" s="3">
        <f>EXP('4. Iteration'!$F350-'4. Iteration'!AU$203)/(1+EXP('4. Iteration'!$F350-'4. Iteration'!AU$203))</f>
        <v>1.1039149974122073E-2</v>
      </c>
      <c r="AX149">
        <f t="shared" si="31"/>
        <v>-6.6659929828566007</v>
      </c>
      <c r="AY149" s="2">
        <f t="shared" si="29"/>
        <v>9.5338035036160867E-2</v>
      </c>
      <c r="AZ149" s="2">
        <f t="shared" si="29"/>
        <v>0.13304806936214644</v>
      </c>
      <c r="BA149" s="2">
        <f t="shared" si="29"/>
        <v>0.2031003887768292</v>
      </c>
      <c r="BB149" s="2">
        <f t="shared" si="27"/>
        <v>0.23194446172078195</v>
      </c>
      <c r="BC149" s="2">
        <f t="shared" si="27"/>
        <v>0.24188246120040383</v>
      </c>
      <c r="BD149" s="2">
        <f t="shared" si="27"/>
        <v>0.24770268616419855</v>
      </c>
      <c r="BE149" s="2">
        <f t="shared" si="27"/>
        <v>0.24847438963275692</v>
      </c>
      <c r="BF149" s="2">
        <f t="shared" si="27"/>
        <v>0.24769088946898893</v>
      </c>
      <c r="BG149" s="2">
        <f t="shared" si="27"/>
        <v>0.2444876545378693</v>
      </c>
      <c r="BH149" s="2">
        <f t="shared" si="27"/>
        <v>0.24014539604575977</v>
      </c>
      <c r="BI149" s="2">
        <f t="shared" si="27"/>
        <v>0.23847435555413624</v>
      </c>
      <c r="BJ149" s="2">
        <f t="shared" si="27"/>
        <v>0.23287265635556595</v>
      </c>
      <c r="BK149" s="2">
        <f t="shared" si="32"/>
        <v>0.23287265635556595</v>
      </c>
      <c r="BL149" s="2">
        <f t="shared" si="32"/>
        <v>0.23082764356253135</v>
      </c>
      <c r="BM149" s="2">
        <f t="shared" si="32"/>
        <v>0.21453762420368266</v>
      </c>
      <c r="BN149" s="2">
        <f t="shared" si="32"/>
        <v>0.20406347068989125</v>
      </c>
      <c r="BO149" s="2">
        <f t="shared" si="32"/>
        <v>0.20406347068989125</v>
      </c>
      <c r="BP149" s="2">
        <f t="shared" si="32"/>
        <v>0.19860852671143892</v>
      </c>
      <c r="BQ149" s="2">
        <f t="shared" si="32"/>
        <v>0.18167722143806192</v>
      </c>
      <c r="BR149" s="2">
        <f t="shared" si="32"/>
        <v>0.18167722143806198</v>
      </c>
      <c r="BS149" s="2">
        <f t="shared" si="32"/>
        <v>0.17880176487286109</v>
      </c>
      <c r="BT149" s="2">
        <f t="shared" si="32"/>
        <v>0.17013196404505015</v>
      </c>
      <c r="BU149" s="2">
        <f t="shared" si="32"/>
        <v>0.16723465042694816</v>
      </c>
      <c r="BV149" s="2">
        <f t="shared" si="28"/>
        <v>0.16433695102294291</v>
      </c>
      <c r="BW149" s="2">
        <f t="shared" si="28"/>
        <v>0.16433695102294291</v>
      </c>
      <c r="BX149" s="2">
        <f t="shared" si="28"/>
        <v>0.16144070868954655</v>
      </c>
      <c r="BY149" s="2">
        <f t="shared" si="28"/>
        <v>0.16144070868954655</v>
      </c>
      <c r="BZ149" s="2">
        <f t="shared" si="28"/>
        <v>0.16144070868954655</v>
      </c>
      <c r="CA149" s="2">
        <f t="shared" si="28"/>
        <v>0.15565952660792648</v>
      </c>
      <c r="CB149" s="2">
        <f t="shared" si="28"/>
        <v>0.12461236291859734</v>
      </c>
      <c r="CC149" s="2">
        <f t="shared" si="22"/>
        <v>0.12188573668473901</v>
      </c>
      <c r="CD149" s="2">
        <f t="shared" si="22"/>
        <v>0.1085682007589472</v>
      </c>
      <c r="CE149" s="2">
        <f t="shared" si="22"/>
        <v>9.5833896334291652E-2</v>
      </c>
      <c r="CF149" s="2">
        <f t="shared" si="30"/>
        <v>9.3362568023827475E-2</v>
      </c>
      <c r="CG149" s="2">
        <f t="shared" si="30"/>
        <v>8.6106508131531936E-2</v>
      </c>
      <c r="CH149" s="2">
        <f t="shared" si="30"/>
        <v>8.1403716085953787E-2</v>
      </c>
      <c r="CI149" s="2">
        <f t="shared" si="30"/>
        <v>7.9093445345418789E-2</v>
      </c>
      <c r="CJ149" s="2">
        <f t="shared" si="30"/>
        <v>7.2329473150221882E-2</v>
      </c>
      <c r="CK149" s="2">
        <f t="shared" si="30"/>
        <v>5.3566575269065567E-2</v>
      </c>
      <c r="CL149" s="2">
        <f t="shared" si="30"/>
        <v>1.0917287141970914E-2</v>
      </c>
    </row>
    <row r="150" spans="1:90">
      <c r="A150" t="str">
        <f>Tabelle1!A150</f>
        <v>Schwarzenauer Samantha</v>
      </c>
      <c r="H150" s="3">
        <f>EXP('4. Iteration'!$F351-'4. Iteration'!H$203)/(1+EXP('4. Iteration'!$F351-'4. Iteration'!H$203))</f>
        <v>0.89327085445509335</v>
      </c>
      <c r="I150" s="3">
        <f>EXP('4. Iteration'!$F351-'4. Iteration'!I$203)/(1+EXP('4. Iteration'!$F351-'4. Iteration'!I$203))</f>
        <v>0.84198235427848256</v>
      </c>
      <c r="J150" s="3">
        <f>EXP('4. Iteration'!$F351-'4. Iteration'!J$203)/(1+EXP('4. Iteration'!$F351-'4. Iteration'!J$203))</f>
        <v>0.7165631806729178</v>
      </c>
      <c r="K150" s="3">
        <f>EXP('4. Iteration'!$F351-'4. Iteration'!K$203)/(1+EXP('4. Iteration'!$F351-'4. Iteration'!K$203))</f>
        <v>0.63437089818564896</v>
      </c>
      <c r="L150" s="3">
        <f>EXP('4. Iteration'!$F351-'4. Iteration'!L$203)/(1+EXP('4. Iteration'!$F351-'4. Iteration'!L$203))</f>
        <v>0.59009738508744947</v>
      </c>
      <c r="M150" s="3">
        <f>EXP('4. Iteration'!$F351-'4. Iteration'!M$203)/(1+EXP('4. Iteration'!$F351-'4. Iteration'!M$203))</f>
        <v>0.54793030185385283</v>
      </c>
      <c r="N150" s="3">
        <f>EXP('4. Iteration'!$F351-'4. Iteration'!N$203)/(1+EXP('4. Iteration'!$F351-'4. Iteration'!N$203))</f>
        <v>0.46094093745053466</v>
      </c>
      <c r="O150" s="3">
        <f>EXP('4. Iteration'!$F351-'4. Iteration'!O$203)/(1+EXP('4. Iteration'!$F351-'4. Iteration'!O$203))</f>
        <v>0.45194679478940963</v>
      </c>
      <c r="P150" s="3">
        <f>EXP('4. Iteration'!$F351-'4. Iteration'!P$203)/(1+EXP('4. Iteration'!$F351-'4. Iteration'!P$203))</f>
        <v>0.42575482869485232</v>
      </c>
      <c r="Q150" s="3">
        <f>EXP('4. Iteration'!$F351-'4. Iteration'!Q$203)/(1+EXP('4. Iteration'!$F351-'4. Iteration'!Q$203))</f>
        <v>0.40072964211689255</v>
      </c>
      <c r="R150" s="3">
        <f>EXP('4. Iteration'!$F351-'4. Iteration'!R$203)/(1+EXP('4. Iteration'!$F351-'4. Iteration'!R$203))</f>
        <v>0.39264244579041607</v>
      </c>
      <c r="S150" s="3">
        <f>EXP('4. Iteration'!$F351-'4. Iteration'!S$203)/(1+EXP('4. Iteration'!$F351-'4. Iteration'!S$203))</f>
        <v>0.36912852241823652</v>
      </c>
      <c r="T150" s="3">
        <f>EXP('4. Iteration'!$F351-'4. Iteration'!T$203)/(1+EXP('4. Iteration'!$F351-'4. Iteration'!T$203))</f>
        <v>0.36912852241823663</v>
      </c>
      <c r="U150" s="3">
        <f>EXP('4. Iteration'!$F351-'4. Iteration'!U$203)/(1+EXP('4. Iteration'!$F351-'4. Iteration'!U$203))</f>
        <v>0.3615357214388179</v>
      </c>
      <c r="V150" s="3">
        <f>EXP('4. Iteration'!$F351-'4. Iteration'!V$203)/(1+EXP('4. Iteration'!$F351-'4. Iteration'!V$203))</f>
        <v>0.31168543392419873</v>
      </c>
      <c r="W150" s="3">
        <f>EXP('4. Iteration'!$F351-'4. Iteration'!W$203)/(1+EXP('4. Iteration'!$F351-'4. Iteration'!W$203))</f>
        <v>0.28567191198979841</v>
      </c>
      <c r="X150" s="3">
        <f>EXP('4. Iteration'!$F351-'4. Iteration'!X$203)/(1+EXP('4. Iteration'!$F351-'4. Iteration'!X$203))</f>
        <v>0.28567191198979841</v>
      </c>
      <c r="Y150" s="3">
        <f>EXP('4. Iteration'!$F351-'4. Iteration'!Y$203)/(1+EXP('4. Iteration'!$F351-'4. Iteration'!Y$203))</f>
        <v>0.2733031246607906</v>
      </c>
      <c r="Z150" s="3">
        <f>EXP('4. Iteration'!$F351-'4. Iteration'!Z$203)/(1+EXP('4. Iteration'!$F351-'4. Iteration'!Z$203))</f>
        <v>0.23861373685302811</v>
      </c>
      <c r="AA150" s="3">
        <f>EXP('4. Iteration'!$F351-'4. Iteration'!AA$203)/(1+EXP('4. Iteration'!$F351-'4. Iteration'!AA$203))</f>
        <v>0.23861373685302811</v>
      </c>
      <c r="AB150" s="3">
        <f>EXP('4. Iteration'!$F351-'4. Iteration'!AB$203)/(1+EXP('4. Iteration'!$F351-'4. Iteration'!AB$203))</f>
        <v>0.23317002580830823</v>
      </c>
      <c r="AC150" s="3">
        <f>EXP('4. Iteration'!$F351-'4. Iteration'!AC$203)/(1+EXP('4. Iteration'!$F351-'4. Iteration'!AC$203))</f>
        <v>0.21739066548510852</v>
      </c>
      <c r="AD150" s="3">
        <f>EXP('4. Iteration'!$F351-'4. Iteration'!AD$203)/(1+EXP('4. Iteration'!$F351-'4. Iteration'!AD$203))</f>
        <v>0.21231032418063417</v>
      </c>
      <c r="AE150" s="3">
        <f>EXP('4. Iteration'!$F351-'4. Iteration'!AE$203)/(1+EXP('4. Iteration'!$F351-'4. Iteration'!AE$203))</f>
        <v>0.20731749458319673</v>
      </c>
      <c r="AF150" s="3">
        <f>EXP('4. Iteration'!$F351-'4. Iteration'!AF$203)/(1+EXP('4. Iteration'!$F351-'4. Iteration'!AF$203))</f>
        <v>0.20731749458319673</v>
      </c>
      <c r="AG150" s="3">
        <f>EXP('4. Iteration'!$F351-'4. Iteration'!AG$203)/(1+EXP('4. Iteration'!$F351-'4. Iteration'!AG$203))</f>
        <v>0.2024108682924502</v>
      </c>
      <c r="AH150" s="3">
        <f>EXP('4. Iteration'!$F351-'4. Iteration'!AH$203)/(1+EXP('4. Iteration'!$F351-'4. Iteration'!AH$203))</f>
        <v>0.2024108682924502</v>
      </c>
      <c r="AI150" s="3">
        <f>EXP('4. Iteration'!$F351-'4. Iteration'!AI$203)/(1+EXP('4. Iteration'!$F351-'4. Iteration'!AI$203))</f>
        <v>0.2024108682924502</v>
      </c>
      <c r="AJ150" s="3">
        <f>EXP('4. Iteration'!$F351-'4. Iteration'!AJ$203)/(1+EXP('4. Iteration'!$F351-'4. Iteration'!AJ$203))</f>
        <v>0.19285105666456623</v>
      </c>
      <c r="AK150" s="3">
        <f>EXP('4. Iteration'!$F351-'4. Iteration'!AK$203)/(1+EXP('4. Iteration'!$F351-'4. Iteration'!AK$203))</f>
        <v>0.1458988321377595</v>
      </c>
      <c r="AL150" s="3">
        <f>EXP('4. Iteration'!$F351-'4. Iteration'!AL$203)/(1+EXP('4. Iteration'!$F351-'4. Iteration'!AL$203))</f>
        <v>0.14206947138409529</v>
      </c>
      <c r="AM150" s="3">
        <f>EXP('4. Iteration'!$F351-'4. Iteration'!AM$203)/(1+EXP('4. Iteration'!$F351-'4. Iteration'!AM$203))</f>
        <v>0.12392580620168472</v>
      </c>
      <c r="AN150" s="3">
        <f>EXP('4. Iteration'!$F351-'4. Iteration'!AN$203)/(1+EXP('4. Iteration'!$F351-'4. Iteration'!AN$203))</f>
        <v>0.10736008396278869</v>
      </c>
      <c r="AO150" s="3">
        <f>EXP('4. Iteration'!$F351-'4. Iteration'!AO$203)/(1+EXP('4. Iteration'!$F351-'4. Iteration'!AO$203))</f>
        <v>0.10422552889786779</v>
      </c>
      <c r="AP150" s="3">
        <f>EXP('4. Iteration'!$F351-'4. Iteration'!AP$203)/(1+EXP('4. Iteration'!$F351-'4. Iteration'!AP$203))</f>
        <v>9.5162388273436191E-2</v>
      </c>
      <c r="AQ150" s="3">
        <f>EXP('4. Iteration'!$F351-'4. Iteration'!AQ$203)/(1+EXP('4. Iteration'!$F351-'4. Iteration'!AQ$203))</f>
        <v>8.9395221759358712E-2</v>
      </c>
      <c r="AR150" s="3">
        <f>EXP('4. Iteration'!$F351-'4. Iteration'!AR$203)/(1+EXP('4. Iteration'!$F351-'4. Iteration'!AR$203))</f>
        <v>8.6591540175359763E-2</v>
      </c>
      <c r="AS150" s="3">
        <f>EXP('4. Iteration'!$F351-'4. Iteration'!AS$203)/(1+EXP('4. Iteration'!$F351-'4. Iteration'!AS$203))</f>
        <v>7.8490181787211372E-2</v>
      </c>
      <c r="AT150" s="3">
        <f>EXP('4. Iteration'!$F351-'4. Iteration'!AT$203)/(1+EXP('4. Iteration'!$F351-'4. Iteration'!AT$203))</f>
        <v>5.6791894556367108E-2</v>
      </c>
      <c r="AU150" s="3">
        <f>EXP('4. Iteration'!$F351-'4. Iteration'!AU$203)/(1+EXP('4. Iteration'!$F351-'4. Iteration'!AU$203))</f>
        <v>1.1039149974122073E-2</v>
      </c>
      <c r="AX150">
        <f t="shared" si="31"/>
        <v>-6.6659929828566007</v>
      </c>
      <c r="AY150" s="2">
        <f t="shared" si="29"/>
        <v>9.5338035036160784E-2</v>
      </c>
      <c r="AZ150" s="2">
        <f t="shared" si="29"/>
        <v>0.13304806936214644</v>
      </c>
      <c r="BA150" s="2">
        <f t="shared" si="29"/>
        <v>0.20310038877682915</v>
      </c>
      <c r="BB150" s="2">
        <f t="shared" si="27"/>
        <v>0.23194446172078195</v>
      </c>
      <c r="BC150" s="2">
        <f t="shared" si="27"/>
        <v>0.24188246120040383</v>
      </c>
      <c r="BD150" s="2">
        <f t="shared" si="27"/>
        <v>0.24770268616419855</v>
      </c>
      <c r="BE150" s="2">
        <f t="shared" si="27"/>
        <v>0.24847438963275695</v>
      </c>
      <c r="BF150" s="2">
        <f t="shared" si="27"/>
        <v>0.24769088946898893</v>
      </c>
      <c r="BG150" s="2">
        <f t="shared" si="27"/>
        <v>0.2444876545378693</v>
      </c>
      <c r="BH150" s="2">
        <f t="shared" si="27"/>
        <v>0.24014539604575977</v>
      </c>
      <c r="BI150" s="2">
        <f t="shared" si="27"/>
        <v>0.23847435555413624</v>
      </c>
      <c r="BJ150" s="2">
        <f t="shared" si="27"/>
        <v>0.23287265635556595</v>
      </c>
      <c r="BK150" s="2">
        <f t="shared" si="32"/>
        <v>0.23287265635556603</v>
      </c>
      <c r="BL150" s="2">
        <f t="shared" si="32"/>
        <v>0.23082764356253135</v>
      </c>
      <c r="BM150" s="2">
        <f t="shared" si="32"/>
        <v>0.21453762420368266</v>
      </c>
      <c r="BN150" s="2">
        <f t="shared" si="32"/>
        <v>0.20406347068989131</v>
      </c>
      <c r="BO150" s="2">
        <f t="shared" si="32"/>
        <v>0.20406347068989131</v>
      </c>
      <c r="BP150" s="2">
        <f t="shared" si="32"/>
        <v>0.19860852671143894</v>
      </c>
      <c r="BQ150" s="2">
        <f t="shared" si="32"/>
        <v>0.18167722143806198</v>
      </c>
      <c r="BR150" s="2">
        <f t="shared" si="32"/>
        <v>0.18167722143806198</v>
      </c>
      <c r="BS150" s="2">
        <f t="shared" si="32"/>
        <v>0.17880176487286109</v>
      </c>
      <c r="BT150" s="2">
        <f t="shared" si="32"/>
        <v>0.17013196404505015</v>
      </c>
      <c r="BU150" s="2">
        <f t="shared" si="32"/>
        <v>0.16723465042694821</v>
      </c>
      <c r="BV150" s="2">
        <f t="shared" si="28"/>
        <v>0.16433695102294293</v>
      </c>
      <c r="BW150" s="2">
        <f t="shared" si="28"/>
        <v>0.16433695102294293</v>
      </c>
      <c r="BX150" s="2">
        <f t="shared" si="28"/>
        <v>0.16144070868954657</v>
      </c>
      <c r="BY150" s="2">
        <f t="shared" si="28"/>
        <v>0.16144070868954657</v>
      </c>
      <c r="BZ150" s="2">
        <f t="shared" si="28"/>
        <v>0.16144070868954657</v>
      </c>
      <c r="CA150" s="2">
        <f t="shared" si="28"/>
        <v>0.15565952660792648</v>
      </c>
      <c r="CB150" s="2">
        <f t="shared" si="28"/>
        <v>0.12461236291859738</v>
      </c>
      <c r="CC150" s="2">
        <f t="shared" si="22"/>
        <v>0.12188573668473901</v>
      </c>
      <c r="CD150" s="2">
        <f t="shared" si="22"/>
        <v>0.10856820075894721</v>
      </c>
      <c r="CE150" s="2">
        <f t="shared" si="22"/>
        <v>9.5833896334291652E-2</v>
      </c>
      <c r="CF150" s="2">
        <f t="shared" si="30"/>
        <v>9.336256802382753E-2</v>
      </c>
      <c r="CG150" s="2">
        <f t="shared" si="30"/>
        <v>8.6106508131531964E-2</v>
      </c>
      <c r="CH150" s="2">
        <f t="shared" si="30"/>
        <v>8.1403716085953787E-2</v>
      </c>
      <c r="CI150" s="2">
        <f t="shared" si="30"/>
        <v>7.9093445345418817E-2</v>
      </c>
      <c r="CJ150" s="2">
        <f t="shared" si="30"/>
        <v>7.2329473150221882E-2</v>
      </c>
      <c r="CK150" s="2">
        <f t="shared" si="30"/>
        <v>5.3566575269065587E-2</v>
      </c>
      <c r="CL150" s="2">
        <f t="shared" si="30"/>
        <v>1.0917287141970914E-2</v>
      </c>
    </row>
    <row r="151" spans="1:90">
      <c r="A151" t="str">
        <f>Tabelle1!A151</f>
        <v xml:space="preserve">Mölg </v>
      </c>
      <c r="H151" s="3">
        <f>EXP('4. Iteration'!$F352-'4. Iteration'!H$203)/(1+EXP('4. Iteration'!$F352-'4. Iteration'!H$203))</f>
        <v>0.89327085445509324</v>
      </c>
      <c r="I151" s="3">
        <f>EXP('4. Iteration'!$F352-'4. Iteration'!I$203)/(1+EXP('4. Iteration'!$F352-'4. Iteration'!I$203))</f>
        <v>0.84198235427848256</v>
      </c>
      <c r="J151" s="3">
        <f>EXP('4. Iteration'!$F352-'4. Iteration'!J$203)/(1+EXP('4. Iteration'!$F352-'4. Iteration'!J$203))</f>
        <v>0.71656318067291769</v>
      </c>
      <c r="K151" s="3">
        <f>EXP('4. Iteration'!$F352-'4. Iteration'!K$203)/(1+EXP('4. Iteration'!$F352-'4. Iteration'!K$203))</f>
        <v>0.63437089818564896</v>
      </c>
      <c r="L151" s="3">
        <f>EXP('4. Iteration'!$F352-'4. Iteration'!L$203)/(1+EXP('4. Iteration'!$F352-'4. Iteration'!L$203))</f>
        <v>0.59009738508744958</v>
      </c>
      <c r="M151" s="3">
        <f>EXP('4. Iteration'!$F352-'4. Iteration'!M$203)/(1+EXP('4. Iteration'!$F352-'4. Iteration'!M$203))</f>
        <v>0.54793030185385283</v>
      </c>
      <c r="N151" s="3">
        <f>EXP('4. Iteration'!$F352-'4. Iteration'!N$203)/(1+EXP('4. Iteration'!$F352-'4. Iteration'!N$203))</f>
        <v>0.4609409374505346</v>
      </c>
      <c r="O151" s="3">
        <f>EXP('4. Iteration'!$F352-'4. Iteration'!O$203)/(1+EXP('4. Iteration'!$F352-'4. Iteration'!O$203))</f>
        <v>0.45194679478940963</v>
      </c>
      <c r="P151" s="3">
        <f>EXP('4. Iteration'!$F352-'4. Iteration'!P$203)/(1+EXP('4. Iteration'!$F352-'4. Iteration'!P$203))</f>
        <v>0.42575482869485232</v>
      </c>
      <c r="Q151" s="3">
        <f>EXP('4. Iteration'!$F352-'4. Iteration'!Q$203)/(1+EXP('4. Iteration'!$F352-'4. Iteration'!Q$203))</f>
        <v>0.40072964211689249</v>
      </c>
      <c r="R151" s="3">
        <f>EXP('4. Iteration'!$F352-'4. Iteration'!R$203)/(1+EXP('4. Iteration'!$F352-'4. Iteration'!R$203))</f>
        <v>0.39264244579041607</v>
      </c>
      <c r="S151" s="3">
        <f>EXP('4. Iteration'!$F352-'4. Iteration'!S$203)/(1+EXP('4. Iteration'!$F352-'4. Iteration'!S$203))</f>
        <v>0.36912852241823652</v>
      </c>
      <c r="T151" s="3">
        <f>EXP('4. Iteration'!$F352-'4. Iteration'!T$203)/(1+EXP('4. Iteration'!$F352-'4. Iteration'!T$203))</f>
        <v>0.36912852241823652</v>
      </c>
      <c r="U151" s="3">
        <f>EXP('4. Iteration'!$F352-'4. Iteration'!U$203)/(1+EXP('4. Iteration'!$F352-'4. Iteration'!U$203))</f>
        <v>0.36153572143881785</v>
      </c>
      <c r="V151" s="3">
        <f>EXP('4. Iteration'!$F352-'4. Iteration'!V$203)/(1+EXP('4. Iteration'!$F352-'4. Iteration'!V$203))</f>
        <v>0.31168543392419873</v>
      </c>
      <c r="W151" s="3">
        <f>EXP('4. Iteration'!$F352-'4. Iteration'!W$203)/(1+EXP('4. Iteration'!$F352-'4. Iteration'!W$203))</f>
        <v>0.28567191198979835</v>
      </c>
      <c r="X151" s="3">
        <f>EXP('4. Iteration'!$F352-'4. Iteration'!X$203)/(1+EXP('4. Iteration'!$F352-'4. Iteration'!X$203))</f>
        <v>0.28567191198979835</v>
      </c>
      <c r="Y151" s="3">
        <f>EXP('4. Iteration'!$F352-'4. Iteration'!Y$203)/(1+EXP('4. Iteration'!$F352-'4. Iteration'!Y$203))</f>
        <v>0.27330312466079049</v>
      </c>
      <c r="Z151" s="3">
        <f>EXP('4. Iteration'!$F352-'4. Iteration'!Z$203)/(1+EXP('4. Iteration'!$F352-'4. Iteration'!Z$203))</f>
        <v>0.23861373685302803</v>
      </c>
      <c r="AA151" s="3">
        <f>EXP('4. Iteration'!$F352-'4. Iteration'!AA$203)/(1+EXP('4. Iteration'!$F352-'4. Iteration'!AA$203))</f>
        <v>0.23861373685302811</v>
      </c>
      <c r="AB151" s="3">
        <f>EXP('4. Iteration'!$F352-'4. Iteration'!AB$203)/(1+EXP('4. Iteration'!$F352-'4. Iteration'!AB$203))</f>
        <v>0.23317002580830817</v>
      </c>
      <c r="AC151" s="3">
        <f>EXP('4. Iteration'!$F352-'4. Iteration'!AC$203)/(1+EXP('4. Iteration'!$F352-'4. Iteration'!AC$203))</f>
        <v>0.21739066548510852</v>
      </c>
      <c r="AD151" s="3">
        <f>EXP('4. Iteration'!$F352-'4. Iteration'!AD$203)/(1+EXP('4. Iteration'!$F352-'4. Iteration'!AD$203))</f>
        <v>0.21231032418063411</v>
      </c>
      <c r="AE151" s="3">
        <f>EXP('4. Iteration'!$F352-'4. Iteration'!AE$203)/(1+EXP('4. Iteration'!$F352-'4. Iteration'!AE$203))</f>
        <v>0.2073174945831967</v>
      </c>
      <c r="AF151" s="3">
        <f>EXP('4. Iteration'!$F352-'4. Iteration'!AF$203)/(1+EXP('4. Iteration'!$F352-'4. Iteration'!AF$203))</f>
        <v>0.2073174945831967</v>
      </c>
      <c r="AG151" s="3">
        <f>EXP('4. Iteration'!$F352-'4. Iteration'!AG$203)/(1+EXP('4. Iteration'!$F352-'4. Iteration'!AG$203))</f>
        <v>0.20241086829245014</v>
      </c>
      <c r="AH151" s="3">
        <f>EXP('4. Iteration'!$F352-'4. Iteration'!AH$203)/(1+EXP('4. Iteration'!$F352-'4. Iteration'!AH$203))</f>
        <v>0.20241086829245014</v>
      </c>
      <c r="AI151" s="3">
        <f>EXP('4. Iteration'!$F352-'4. Iteration'!AI$203)/(1+EXP('4. Iteration'!$F352-'4. Iteration'!AI$203))</f>
        <v>0.20241086829245014</v>
      </c>
      <c r="AJ151" s="3">
        <f>EXP('4. Iteration'!$F352-'4. Iteration'!AJ$203)/(1+EXP('4. Iteration'!$F352-'4. Iteration'!AJ$203))</f>
        <v>0.1928510566645662</v>
      </c>
      <c r="AK151" s="3">
        <f>EXP('4. Iteration'!$F352-'4. Iteration'!AK$203)/(1+EXP('4. Iteration'!$F352-'4. Iteration'!AK$203))</f>
        <v>0.14589883213775945</v>
      </c>
      <c r="AL151" s="3">
        <f>EXP('4. Iteration'!$F352-'4. Iteration'!AL$203)/(1+EXP('4. Iteration'!$F352-'4. Iteration'!AL$203))</f>
        <v>0.14206947138409529</v>
      </c>
      <c r="AM151" s="3">
        <f>EXP('4. Iteration'!$F352-'4. Iteration'!AM$203)/(1+EXP('4. Iteration'!$F352-'4. Iteration'!AM$203))</f>
        <v>0.12392580620168471</v>
      </c>
      <c r="AN151" s="3">
        <f>EXP('4. Iteration'!$F352-'4. Iteration'!AN$203)/(1+EXP('4. Iteration'!$F352-'4. Iteration'!AN$203))</f>
        <v>0.10736008396278869</v>
      </c>
      <c r="AO151" s="3">
        <f>EXP('4. Iteration'!$F352-'4. Iteration'!AO$203)/(1+EXP('4. Iteration'!$F352-'4. Iteration'!AO$203))</f>
        <v>0.10422552889786774</v>
      </c>
      <c r="AP151" s="3">
        <f>EXP('4. Iteration'!$F352-'4. Iteration'!AP$203)/(1+EXP('4. Iteration'!$F352-'4. Iteration'!AP$203))</f>
        <v>9.5162388273436149E-2</v>
      </c>
      <c r="AQ151" s="3">
        <f>EXP('4. Iteration'!$F352-'4. Iteration'!AQ$203)/(1+EXP('4. Iteration'!$F352-'4. Iteration'!AQ$203))</f>
        <v>8.9395221759358712E-2</v>
      </c>
      <c r="AR151" s="3">
        <f>EXP('4. Iteration'!$F352-'4. Iteration'!AR$203)/(1+EXP('4. Iteration'!$F352-'4. Iteration'!AR$203))</f>
        <v>8.6591540175359721E-2</v>
      </c>
      <c r="AS151" s="3">
        <f>EXP('4. Iteration'!$F352-'4. Iteration'!AS$203)/(1+EXP('4. Iteration'!$F352-'4. Iteration'!AS$203))</f>
        <v>7.8490181787211372E-2</v>
      </c>
      <c r="AT151" s="3">
        <f>EXP('4. Iteration'!$F352-'4. Iteration'!AT$203)/(1+EXP('4. Iteration'!$F352-'4. Iteration'!AT$203))</f>
        <v>5.6791894556367087E-2</v>
      </c>
      <c r="AU151" s="3">
        <f>EXP('4. Iteration'!$F352-'4. Iteration'!AU$203)/(1+EXP('4. Iteration'!$F352-'4. Iteration'!AU$203))</f>
        <v>1.1039149974122073E-2</v>
      </c>
      <c r="AX151">
        <f t="shared" si="31"/>
        <v>-6.6659929828566007</v>
      </c>
      <c r="AY151" s="2">
        <f t="shared" si="29"/>
        <v>9.5338035036160867E-2</v>
      </c>
      <c r="AZ151" s="2">
        <f t="shared" si="29"/>
        <v>0.13304806936214644</v>
      </c>
      <c r="BA151" s="2">
        <f t="shared" si="29"/>
        <v>0.2031003887768292</v>
      </c>
      <c r="BB151" s="2">
        <f t="shared" si="27"/>
        <v>0.23194446172078195</v>
      </c>
      <c r="BC151" s="2">
        <f t="shared" si="27"/>
        <v>0.24188246120040383</v>
      </c>
      <c r="BD151" s="2">
        <f t="shared" si="27"/>
        <v>0.24770268616419855</v>
      </c>
      <c r="BE151" s="2">
        <f t="shared" si="27"/>
        <v>0.24847438963275692</v>
      </c>
      <c r="BF151" s="2">
        <f t="shared" si="27"/>
        <v>0.24769088946898893</v>
      </c>
      <c r="BG151" s="2">
        <f t="shared" si="27"/>
        <v>0.2444876545378693</v>
      </c>
      <c r="BH151" s="2">
        <f t="shared" si="27"/>
        <v>0.24014539604575977</v>
      </c>
      <c r="BI151" s="2">
        <f t="shared" si="27"/>
        <v>0.23847435555413624</v>
      </c>
      <c r="BJ151" s="2">
        <f t="shared" si="27"/>
        <v>0.23287265635556595</v>
      </c>
      <c r="BK151" s="2">
        <f t="shared" si="32"/>
        <v>0.23287265635556595</v>
      </c>
      <c r="BL151" s="2">
        <f t="shared" si="32"/>
        <v>0.23082764356253135</v>
      </c>
      <c r="BM151" s="2">
        <f t="shared" si="32"/>
        <v>0.21453762420368266</v>
      </c>
      <c r="BN151" s="2">
        <f t="shared" si="32"/>
        <v>0.20406347068989125</v>
      </c>
      <c r="BO151" s="2">
        <f t="shared" si="32"/>
        <v>0.20406347068989125</v>
      </c>
      <c r="BP151" s="2">
        <f t="shared" si="32"/>
        <v>0.19860852671143892</v>
      </c>
      <c r="BQ151" s="2">
        <f t="shared" si="32"/>
        <v>0.18167722143806192</v>
      </c>
      <c r="BR151" s="2">
        <f t="shared" si="32"/>
        <v>0.18167722143806198</v>
      </c>
      <c r="BS151" s="2">
        <f t="shared" si="32"/>
        <v>0.17880176487286109</v>
      </c>
      <c r="BT151" s="2">
        <f t="shared" si="32"/>
        <v>0.17013196404505015</v>
      </c>
      <c r="BU151" s="2">
        <f t="shared" si="32"/>
        <v>0.16723465042694816</v>
      </c>
      <c r="BV151" s="2">
        <f t="shared" si="32"/>
        <v>0.16433695102294291</v>
      </c>
      <c r="BW151" s="2">
        <f t="shared" si="32"/>
        <v>0.16433695102294291</v>
      </c>
      <c r="BX151" s="2">
        <f t="shared" si="28"/>
        <v>0.16144070868954655</v>
      </c>
      <c r="BY151" s="2">
        <f t="shared" si="28"/>
        <v>0.16144070868954655</v>
      </c>
      <c r="BZ151" s="2">
        <f t="shared" si="28"/>
        <v>0.16144070868954655</v>
      </c>
      <c r="CA151" s="2">
        <f t="shared" si="28"/>
        <v>0.15565952660792648</v>
      </c>
      <c r="CB151" s="2">
        <f t="shared" si="28"/>
        <v>0.12461236291859734</v>
      </c>
      <c r="CC151" s="2">
        <f t="shared" si="22"/>
        <v>0.12188573668473901</v>
      </c>
      <c r="CD151" s="2">
        <f t="shared" si="22"/>
        <v>0.1085682007589472</v>
      </c>
      <c r="CE151" s="2">
        <f t="shared" si="22"/>
        <v>9.5833896334291652E-2</v>
      </c>
      <c r="CF151" s="2">
        <f t="shared" si="30"/>
        <v>9.3362568023827475E-2</v>
      </c>
      <c r="CG151" s="2">
        <f t="shared" si="30"/>
        <v>8.6106508131531936E-2</v>
      </c>
      <c r="CH151" s="2">
        <f t="shared" si="30"/>
        <v>8.1403716085953787E-2</v>
      </c>
      <c r="CI151" s="2">
        <f t="shared" si="30"/>
        <v>7.9093445345418789E-2</v>
      </c>
      <c r="CJ151" s="2">
        <f t="shared" si="30"/>
        <v>7.2329473150221882E-2</v>
      </c>
      <c r="CK151" s="2">
        <f t="shared" si="30"/>
        <v>5.3566575269065567E-2</v>
      </c>
      <c r="CL151" s="2">
        <f t="shared" si="30"/>
        <v>1.0917287141970914E-2</v>
      </c>
    </row>
    <row r="152" spans="1:90">
      <c r="A152" t="str">
        <f>Tabelle1!A152</f>
        <v>Kirschner Werner2</v>
      </c>
      <c r="H152" s="3">
        <f>EXP('4. Iteration'!$F353-'4. Iteration'!H$203)/(1+EXP('4. Iteration'!$F353-'4. Iteration'!H$203))</f>
        <v>0.89327085445509324</v>
      </c>
      <c r="I152" s="3">
        <f>EXP('4. Iteration'!$F353-'4. Iteration'!I$203)/(1+EXP('4. Iteration'!$F353-'4. Iteration'!I$203))</f>
        <v>0.84198235427848256</v>
      </c>
      <c r="J152" s="3">
        <f>EXP('4. Iteration'!$F353-'4. Iteration'!J$203)/(1+EXP('4. Iteration'!$F353-'4. Iteration'!J$203))</f>
        <v>0.71656318067291769</v>
      </c>
      <c r="K152" s="3">
        <f>EXP('4. Iteration'!$F353-'4. Iteration'!K$203)/(1+EXP('4. Iteration'!$F353-'4. Iteration'!K$203))</f>
        <v>0.63437089818564896</v>
      </c>
      <c r="L152" s="3">
        <f>EXP('4. Iteration'!$F353-'4. Iteration'!L$203)/(1+EXP('4. Iteration'!$F353-'4. Iteration'!L$203))</f>
        <v>0.59009738508744958</v>
      </c>
      <c r="M152" s="3">
        <f>EXP('4. Iteration'!$F353-'4. Iteration'!M$203)/(1+EXP('4. Iteration'!$F353-'4. Iteration'!M$203))</f>
        <v>0.54793030185385283</v>
      </c>
      <c r="N152" s="3">
        <f>EXP('4. Iteration'!$F353-'4. Iteration'!N$203)/(1+EXP('4. Iteration'!$F353-'4. Iteration'!N$203))</f>
        <v>0.4609409374505346</v>
      </c>
      <c r="O152" s="3">
        <f>EXP('4. Iteration'!$F353-'4. Iteration'!O$203)/(1+EXP('4. Iteration'!$F353-'4. Iteration'!O$203))</f>
        <v>0.45194679478940963</v>
      </c>
      <c r="P152" s="3">
        <f>EXP('4. Iteration'!$F353-'4. Iteration'!P$203)/(1+EXP('4. Iteration'!$F353-'4. Iteration'!P$203))</f>
        <v>0.42575482869485232</v>
      </c>
      <c r="Q152" s="3">
        <f>EXP('4. Iteration'!$F353-'4. Iteration'!Q$203)/(1+EXP('4. Iteration'!$F353-'4. Iteration'!Q$203))</f>
        <v>0.40072964211689249</v>
      </c>
      <c r="R152" s="3">
        <f>EXP('4. Iteration'!$F353-'4. Iteration'!R$203)/(1+EXP('4. Iteration'!$F353-'4. Iteration'!R$203))</f>
        <v>0.39264244579041607</v>
      </c>
      <c r="S152" s="3">
        <f>EXP('4. Iteration'!$F353-'4. Iteration'!S$203)/(1+EXP('4. Iteration'!$F353-'4. Iteration'!S$203))</f>
        <v>0.36912852241823652</v>
      </c>
      <c r="T152" s="3">
        <f>EXP('4. Iteration'!$F353-'4. Iteration'!T$203)/(1+EXP('4. Iteration'!$F353-'4. Iteration'!T$203))</f>
        <v>0.36912852241823652</v>
      </c>
      <c r="U152" s="3">
        <f>EXP('4. Iteration'!$F353-'4. Iteration'!U$203)/(1+EXP('4. Iteration'!$F353-'4. Iteration'!U$203))</f>
        <v>0.36153572143881785</v>
      </c>
      <c r="V152" s="3">
        <f>EXP('4. Iteration'!$F353-'4. Iteration'!V$203)/(1+EXP('4. Iteration'!$F353-'4. Iteration'!V$203))</f>
        <v>0.31168543392419873</v>
      </c>
      <c r="W152" s="3">
        <f>EXP('4. Iteration'!$F353-'4. Iteration'!W$203)/(1+EXP('4. Iteration'!$F353-'4. Iteration'!W$203))</f>
        <v>0.28567191198979835</v>
      </c>
      <c r="X152" s="3">
        <f>EXP('4. Iteration'!$F353-'4. Iteration'!X$203)/(1+EXP('4. Iteration'!$F353-'4. Iteration'!X$203))</f>
        <v>0.28567191198979835</v>
      </c>
      <c r="Y152" s="3">
        <f>EXP('4. Iteration'!$F353-'4. Iteration'!Y$203)/(1+EXP('4. Iteration'!$F353-'4. Iteration'!Y$203))</f>
        <v>0.27330312466079049</v>
      </c>
      <c r="Z152" s="3">
        <f>EXP('4. Iteration'!$F353-'4. Iteration'!Z$203)/(1+EXP('4. Iteration'!$F353-'4. Iteration'!Z$203))</f>
        <v>0.23861373685302803</v>
      </c>
      <c r="AA152" s="3">
        <f>EXP('4. Iteration'!$F353-'4. Iteration'!AA$203)/(1+EXP('4. Iteration'!$F353-'4. Iteration'!AA$203))</f>
        <v>0.23861373685302811</v>
      </c>
      <c r="AB152" s="3">
        <f>EXP('4. Iteration'!$F353-'4. Iteration'!AB$203)/(1+EXP('4. Iteration'!$F353-'4. Iteration'!AB$203))</f>
        <v>0.23317002580830817</v>
      </c>
      <c r="AC152" s="3">
        <f>EXP('4. Iteration'!$F353-'4. Iteration'!AC$203)/(1+EXP('4. Iteration'!$F353-'4. Iteration'!AC$203))</f>
        <v>0.21739066548510852</v>
      </c>
      <c r="AD152" s="3">
        <f>EXP('4. Iteration'!$F353-'4. Iteration'!AD$203)/(1+EXP('4. Iteration'!$F353-'4. Iteration'!AD$203))</f>
        <v>0.21231032418063411</v>
      </c>
      <c r="AE152" s="3">
        <f>EXP('4. Iteration'!$F353-'4. Iteration'!AE$203)/(1+EXP('4. Iteration'!$F353-'4. Iteration'!AE$203))</f>
        <v>0.2073174945831967</v>
      </c>
      <c r="AF152" s="3">
        <f>EXP('4. Iteration'!$F353-'4. Iteration'!AF$203)/(1+EXP('4. Iteration'!$F353-'4. Iteration'!AF$203))</f>
        <v>0.2073174945831967</v>
      </c>
      <c r="AG152" s="3">
        <f>EXP('4. Iteration'!$F353-'4. Iteration'!AG$203)/(1+EXP('4. Iteration'!$F353-'4. Iteration'!AG$203))</f>
        <v>0.20241086829245014</v>
      </c>
      <c r="AH152" s="3">
        <f>EXP('4. Iteration'!$F353-'4. Iteration'!AH$203)/(1+EXP('4. Iteration'!$F353-'4. Iteration'!AH$203))</f>
        <v>0.20241086829245014</v>
      </c>
      <c r="AI152" s="3">
        <f>EXP('4. Iteration'!$F353-'4. Iteration'!AI$203)/(1+EXP('4. Iteration'!$F353-'4. Iteration'!AI$203))</f>
        <v>0.20241086829245014</v>
      </c>
      <c r="AJ152" s="3">
        <f>EXP('4. Iteration'!$F353-'4. Iteration'!AJ$203)/(1+EXP('4. Iteration'!$F353-'4. Iteration'!AJ$203))</f>
        <v>0.1928510566645662</v>
      </c>
      <c r="AK152" s="3">
        <f>EXP('4. Iteration'!$F353-'4. Iteration'!AK$203)/(1+EXP('4. Iteration'!$F353-'4. Iteration'!AK$203))</f>
        <v>0.14589883213775945</v>
      </c>
      <c r="AL152" s="3">
        <f>EXP('4. Iteration'!$F353-'4. Iteration'!AL$203)/(1+EXP('4. Iteration'!$F353-'4. Iteration'!AL$203))</f>
        <v>0.14206947138409529</v>
      </c>
      <c r="AM152" s="3">
        <f>EXP('4. Iteration'!$F353-'4. Iteration'!AM$203)/(1+EXP('4. Iteration'!$F353-'4. Iteration'!AM$203))</f>
        <v>0.12392580620168471</v>
      </c>
      <c r="AN152" s="3">
        <f>EXP('4. Iteration'!$F353-'4. Iteration'!AN$203)/(1+EXP('4. Iteration'!$F353-'4. Iteration'!AN$203))</f>
        <v>0.10736008396278869</v>
      </c>
      <c r="AO152" s="3">
        <f>EXP('4. Iteration'!$F353-'4. Iteration'!AO$203)/(1+EXP('4. Iteration'!$F353-'4. Iteration'!AO$203))</f>
        <v>0.10422552889786774</v>
      </c>
      <c r="AP152" s="3">
        <f>EXP('4. Iteration'!$F353-'4. Iteration'!AP$203)/(1+EXP('4. Iteration'!$F353-'4. Iteration'!AP$203))</f>
        <v>9.5162388273436149E-2</v>
      </c>
      <c r="AQ152" s="3">
        <f>EXP('4. Iteration'!$F353-'4. Iteration'!AQ$203)/(1+EXP('4. Iteration'!$F353-'4. Iteration'!AQ$203))</f>
        <v>8.9395221759358712E-2</v>
      </c>
      <c r="AR152" s="3">
        <f>EXP('4. Iteration'!$F353-'4. Iteration'!AR$203)/(1+EXP('4. Iteration'!$F353-'4. Iteration'!AR$203))</f>
        <v>8.6591540175359721E-2</v>
      </c>
      <c r="AS152" s="3">
        <f>EXP('4. Iteration'!$F353-'4. Iteration'!AS$203)/(1+EXP('4. Iteration'!$F353-'4. Iteration'!AS$203))</f>
        <v>7.8490181787211372E-2</v>
      </c>
      <c r="AT152" s="3">
        <f>EXP('4. Iteration'!$F353-'4. Iteration'!AT$203)/(1+EXP('4. Iteration'!$F353-'4. Iteration'!AT$203))</f>
        <v>5.6791894556367087E-2</v>
      </c>
      <c r="AU152" s="3">
        <f>EXP('4. Iteration'!$F353-'4. Iteration'!AU$203)/(1+EXP('4. Iteration'!$F353-'4. Iteration'!AU$203))</f>
        <v>1.1039149974122073E-2</v>
      </c>
      <c r="AX152">
        <f t="shared" si="31"/>
        <v>-6.6659929828566007</v>
      </c>
      <c r="AY152" s="2">
        <f t="shared" si="29"/>
        <v>9.5338035036160867E-2</v>
      </c>
      <c r="AZ152" s="2">
        <f t="shared" si="29"/>
        <v>0.13304806936214644</v>
      </c>
      <c r="BA152" s="2">
        <f t="shared" si="29"/>
        <v>0.2031003887768292</v>
      </c>
      <c r="BB152" s="2">
        <f t="shared" si="27"/>
        <v>0.23194446172078195</v>
      </c>
      <c r="BC152" s="2">
        <f t="shared" si="27"/>
        <v>0.24188246120040383</v>
      </c>
      <c r="BD152" s="2">
        <f t="shared" si="27"/>
        <v>0.24770268616419855</v>
      </c>
      <c r="BE152" s="2">
        <f t="shared" si="27"/>
        <v>0.24847438963275692</v>
      </c>
      <c r="BF152" s="2">
        <f t="shared" si="27"/>
        <v>0.24769088946898893</v>
      </c>
      <c r="BG152" s="2">
        <f t="shared" si="27"/>
        <v>0.2444876545378693</v>
      </c>
      <c r="BH152" s="2">
        <f t="shared" si="27"/>
        <v>0.24014539604575977</v>
      </c>
      <c r="BI152" s="2">
        <f t="shared" si="27"/>
        <v>0.23847435555413624</v>
      </c>
      <c r="BJ152" s="2">
        <f t="shared" si="27"/>
        <v>0.23287265635556595</v>
      </c>
      <c r="BK152" s="2">
        <f t="shared" si="32"/>
        <v>0.23287265635556595</v>
      </c>
      <c r="BL152" s="2">
        <f t="shared" si="32"/>
        <v>0.23082764356253135</v>
      </c>
      <c r="BM152" s="2">
        <f t="shared" si="32"/>
        <v>0.21453762420368266</v>
      </c>
      <c r="BN152" s="2">
        <f t="shared" si="32"/>
        <v>0.20406347068989125</v>
      </c>
      <c r="BO152" s="2">
        <f t="shared" si="32"/>
        <v>0.20406347068989125</v>
      </c>
      <c r="BP152" s="2">
        <f t="shared" si="32"/>
        <v>0.19860852671143892</v>
      </c>
      <c r="BQ152" s="2">
        <f t="shared" si="32"/>
        <v>0.18167722143806192</v>
      </c>
      <c r="BR152" s="2">
        <f t="shared" si="32"/>
        <v>0.18167722143806198</v>
      </c>
      <c r="BS152" s="2">
        <f t="shared" si="32"/>
        <v>0.17880176487286109</v>
      </c>
      <c r="BT152" s="2">
        <f t="shared" si="28"/>
        <v>0.17013196404505015</v>
      </c>
      <c r="BU152" s="2">
        <f t="shared" si="28"/>
        <v>0.16723465042694816</v>
      </c>
      <c r="BV152" s="2">
        <f t="shared" si="28"/>
        <v>0.16433695102294291</v>
      </c>
      <c r="BW152" s="2">
        <f t="shared" si="28"/>
        <v>0.16433695102294291</v>
      </c>
      <c r="BX152" s="2">
        <f t="shared" si="28"/>
        <v>0.16144070868954655</v>
      </c>
      <c r="BY152" s="2">
        <f t="shared" si="28"/>
        <v>0.16144070868954655</v>
      </c>
      <c r="BZ152" s="2">
        <f t="shared" si="28"/>
        <v>0.16144070868954655</v>
      </c>
      <c r="CA152" s="2">
        <f t="shared" si="28"/>
        <v>0.15565952660792648</v>
      </c>
      <c r="CB152" s="2">
        <f t="shared" si="28"/>
        <v>0.12461236291859734</v>
      </c>
      <c r="CC152" s="2">
        <f t="shared" si="22"/>
        <v>0.12188573668473901</v>
      </c>
      <c r="CD152" s="2">
        <f t="shared" si="22"/>
        <v>0.1085682007589472</v>
      </c>
      <c r="CE152" s="2">
        <f t="shared" si="22"/>
        <v>9.5833896334291652E-2</v>
      </c>
      <c r="CF152" s="2">
        <f t="shared" si="30"/>
        <v>9.3362568023827475E-2</v>
      </c>
      <c r="CG152" s="2">
        <f t="shared" si="30"/>
        <v>8.6106508131531936E-2</v>
      </c>
      <c r="CH152" s="2">
        <f t="shared" si="30"/>
        <v>8.1403716085953787E-2</v>
      </c>
      <c r="CI152" s="2">
        <f t="shared" si="30"/>
        <v>7.9093445345418789E-2</v>
      </c>
      <c r="CJ152" s="2">
        <f t="shared" si="30"/>
        <v>7.2329473150221882E-2</v>
      </c>
      <c r="CK152" s="2">
        <f t="shared" si="30"/>
        <v>5.3566575269065567E-2</v>
      </c>
      <c r="CL152" s="2">
        <f t="shared" si="30"/>
        <v>1.0917287141970914E-2</v>
      </c>
    </row>
    <row r="153" spans="1:90">
      <c r="A153" t="str">
        <f>Tabelle1!A153</f>
        <v>Strasser Maria</v>
      </c>
      <c r="H153" s="3">
        <f>EXP('4. Iteration'!$F354-'4. Iteration'!H$203)/(1+EXP('4. Iteration'!$F354-'4. Iteration'!H$203))</f>
        <v>0.8777125417861249</v>
      </c>
      <c r="I153" s="3">
        <f>EXP('4. Iteration'!$F354-'4. Iteration'!I$203)/(1+EXP('4. Iteration'!$F354-'4. Iteration'!I$203))</f>
        <v>0.8204503213697375</v>
      </c>
      <c r="J153" s="3">
        <f>EXP('4. Iteration'!$F354-'4. Iteration'!J$203)/(1+EXP('4. Iteration'!$F354-'4. Iteration'!J$203))</f>
        <v>0.68434801025666225</v>
      </c>
      <c r="K153" s="3">
        <f>EXP('4. Iteration'!$F354-'4. Iteration'!K$203)/(1+EXP('4. Iteration'!$F354-'4. Iteration'!K$203))</f>
        <v>0.59805403429605841</v>
      </c>
      <c r="L153" s="3">
        <f>EXP('4. Iteration'!$F354-'4. Iteration'!L$203)/(1+EXP('4. Iteration'!$F354-'4. Iteration'!L$203))</f>
        <v>0.55248520557160852</v>
      </c>
      <c r="M153" s="3">
        <f>EXP('4. Iteration'!$F354-'4. Iteration'!M$203)/(1+EXP('4. Iteration'!$F354-'4. Iteration'!M$203))</f>
        <v>0.50966399824574526</v>
      </c>
      <c r="N153" s="3">
        <f>EXP('4. Iteration'!$F354-'4. Iteration'!N$203)/(1+EXP('4. Iteration'!$F354-'4. Iteration'!N$203))</f>
        <v>0.42306442228205648</v>
      </c>
      <c r="O153" s="3">
        <f>EXP('4. Iteration'!$F354-'4. Iteration'!O$203)/(1+EXP('4. Iteration'!$F354-'4. Iteration'!O$203))</f>
        <v>0.41424140884014571</v>
      </c>
      <c r="P153" s="3">
        <f>EXP('4. Iteration'!$F354-'4. Iteration'!P$203)/(1+EXP('4. Iteration'!$F354-'4. Iteration'!P$203))</f>
        <v>0.38868486658293999</v>
      </c>
      <c r="Q153" s="3">
        <f>EXP('4. Iteration'!$F354-'4. Iteration'!Q$203)/(1+EXP('4. Iteration'!$F354-'4. Iteration'!Q$203))</f>
        <v>0.3644557040969772</v>
      </c>
      <c r="R153" s="3">
        <f>EXP('4. Iteration'!$F354-'4. Iteration'!R$203)/(1+EXP('4. Iteration'!$F354-'4. Iteration'!R$203))</f>
        <v>0.35666486740683567</v>
      </c>
      <c r="S153" s="3">
        <f>EXP('4. Iteration'!$F354-'4. Iteration'!S$203)/(1+EXP('4. Iteration'!$F354-'4. Iteration'!S$203))</f>
        <v>0.33412023765492072</v>
      </c>
      <c r="T153" s="3">
        <f>EXP('4. Iteration'!$F354-'4. Iteration'!T$203)/(1+EXP('4. Iteration'!$F354-'4. Iteration'!T$203))</f>
        <v>0.33412023765492072</v>
      </c>
      <c r="U153" s="3">
        <f>EXP('4. Iteration'!$F354-'4. Iteration'!U$203)/(1+EXP('4. Iteration'!$F354-'4. Iteration'!U$203))</f>
        <v>0.32687443207348194</v>
      </c>
      <c r="V153" s="3">
        <f>EXP('4. Iteration'!$F354-'4. Iteration'!V$203)/(1+EXP('4. Iteration'!$F354-'4. Iteration'!V$203))</f>
        <v>0.27970962569333013</v>
      </c>
      <c r="W153" s="3">
        <f>EXP('4. Iteration'!$F354-'4. Iteration'!W$203)/(1+EXP('4. Iteration'!$F354-'4. Iteration'!W$203))</f>
        <v>0.25537469441975141</v>
      </c>
      <c r="X153" s="3">
        <f>EXP('4. Iteration'!$F354-'4. Iteration'!X$203)/(1+EXP('4. Iteration'!$F354-'4. Iteration'!X$203))</f>
        <v>0.25537469441975141</v>
      </c>
      <c r="Y153" s="3">
        <f>EXP('4. Iteration'!$F354-'4. Iteration'!Y$203)/(1+EXP('4. Iteration'!$F354-'4. Iteration'!Y$203))</f>
        <v>0.24386985125547445</v>
      </c>
      <c r="Z153" s="3">
        <f>EXP('4. Iteration'!$F354-'4. Iteration'!Z$203)/(1+EXP('4. Iteration'!$F354-'4. Iteration'!Z$203))</f>
        <v>0.21182734496711031</v>
      </c>
      <c r="AA153" s="3">
        <f>EXP('4. Iteration'!$F354-'4. Iteration'!AA$203)/(1+EXP('4. Iteration'!$F354-'4. Iteration'!AA$203))</f>
        <v>0.21182734496711034</v>
      </c>
      <c r="AB153" s="3">
        <f>EXP('4. Iteration'!$F354-'4. Iteration'!AB$203)/(1+EXP('4. Iteration'!$F354-'4. Iteration'!AB$203))</f>
        <v>0.20682873168528854</v>
      </c>
      <c r="AC153" s="3">
        <f>EXP('4. Iteration'!$F354-'4. Iteration'!AC$203)/(1+EXP('4. Iteration'!$F354-'4. Iteration'!AC$203))</f>
        <v>0.19238474662091495</v>
      </c>
      <c r="AD153" s="3">
        <f>EXP('4. Iteration'!$F354-'4. Iteration'!AD$203)/(1+EXP('4. Iteration'!$F354-'4. Iteration'!AD$203))</f>
        <v>0.18774859155662865</v>
      </c>
      <c r="AE153" s="3">
        <f>EXP('4. Iteration'!$F354-'4. Iteration'!AE$203)/(1+EXP('4. Iteration'!$F354-'4. Iteration'!AE$203))</f>
        <v>0.18319903269390042</v>
      </c>
      <c r="AF153" s="3">
        <f>EXP('4. Iteration'!$F354-'4. Iteration'!AF$203)/(1+EXP('4. Iteration'!$F354-'4. Iteration'!AF$203))</f>
        <v>0.18319903269390042</v>
      </c>
      <c r="AG153" s="3">
        <f>EXP('4. Iteration'!$F354-'4. Iteration'!AG$203)/(1+EXP('4. Iteration'!$F354-'4. Iteration'!AG$203))</f>
        <v>0.17873451498645523</v>
      </c>
      <c r="AH153" s="3">
        <f>EXP('4. Iteration'!$F354-'4. Iteration'!AH$203)/(1+EXP('4. Iteration'!$F354-'4. Iteration'!AH$203))</f>
        <v>0.17873451498645523</v>
      </c>
      <c r="AI153" s="3">
        <f>EXP('4. Iteration'!$F354-'4. Iteration'!AI$203)/(1+EXP('4. Iteration'!$F354-'4. Iteration'!AI$203))</f>
        <v>0.17873451498645523</v>
      </c>
      <c r="AJ153" s="3">
        <f>EXP('4. Iteration'!$F354-'4. Iteration'!AJ$203)/(1+EXP('4. Iteration'!$F354-'4. Iteration'!AJ$203))</f>
        <v>0.17005451312893605</v>
      </c>
      <c r="AK153" s="3">
        <f>EXP('4. Iteration'!$F354-'4. Iteration'!AK$203)/(1+EXP('4. Iteration'!$F354-'4. Iteration'!AK$203))</f>
        <v>0.12777381828411666</v>
      </c>
      <c r="AL153" s="3">
        <f>EXP('4. Iteration'!$F354-'4. Iteration'!AL$203)/(1+EXP('4. Iteration'!$F354-'4. Iteration'!AL$203))</f>
        <v>0.12435091747220509</v>
      </c>
      <c r="AM153" s="3">
        <f>EXP('4. Iteration'!$F354-'4. Iteration'!AM$203)/(1+EXP('4. Iteration'!$F354-'4. Iteration'!AM$203))</f>
        <v>0.10818474296362078</v>
      </c>
      <c r="AN153" s="3">
        <f>EXP('4. Iteration'!$F354-'4. Iteration'!AN$203)/(1+EXP('4. Iteration'!$F354-'4. Iteration'!AN$203))</f>
        <v>9.3498632165605722E-2</v>
      </c>
      <c r="AO153" s="3">
        <f>EXP('4. Iteration'!$F354-'4. Iteration'!AO$203)/(1+EXP('4. Iteration'!$F354-'4. Iteration'!AO$203))</f>
        <v>9.0727650694428369E-2</v>
      </c>
      <c r="AP153" s="3">
        <f>EXP('4. Iteration'!$F354-'4. Iteration'!AP$203)/(1+EXP('4. Iteration'!$F354-'4. Iteration'!AP$203))</f>
        <v>8.2729844146397058E-2</v>
      </c>
      <c r="AQ153" s="3">
        <f>EXP('4. Iteration'!$F354-'4. Iteration'!AQ$203)/(1+EXP('4. Iteration'!$F354-'4. Iteration'!AQ$203))</f>
        <v>7.765147229180995E-2</v>
      </c>
      <c r="AR153" s="3">
        <f>EXP('4. Iteration'!$F354-'4. Iteration'!AR$203)/(1+EXP('4. Iteration'!$F354-'4. Iteration'!AR$203))</f>
        <v>7.5185696492436352E-2</v>
      </c>
      <c r="AS153" s="3">
        <f>EXP('4. Iteration'!$F354-'4. Iteration'!AS$203)/(1+EXP('4. Iteration'!$F354-'4. Iteration'!AS$203))</f>
        <v>6.8071922925865086E-2</v>
      </c>
      <c r="AT153" s="3">
        <f>EXP('4. Iteration'!$F354-'4. Iteration'!AT$203)/(1+EXP('4. Iteration'!$F354-'4. Iteration'!AT$203))</f>
        <v>4.9100262564275368E-2</v>
      </c>
      <c r="AU153" s="3">
        <f>EXP('4. Iteration'!$F354-'4. Iteration'!AU$203)/(1+EXP('4. Iteration'!$F354-'4. Iteration'!AU$203))</f>
        <v>9.481766647602528E-3</v>
      </c>
      <c r="AX153">
        <f t="shared" si="31"/>
        <v>-6.3320377166599346</v>
      </c>
      <c r="AY153" s="2">
        <f t="shared" si="29"/>
        <v>0.10733323577746486</v>
      </c>
      <c r="AZ153" s="2">
        <f t="shared" si="29"/>
        <v>0.14731159153403195</v>
      </c>
      <c r="BA153" s="2">
        <f t="shared" si="29"/>
        <v>0.21601581111440954</v>
      </c>
      <c r="BB153" s="2">
        <f t="shared" si="27"/>
        <v>0.24038540635826741</v>
      </c>
      <c r="BC153" s="2">
        <f t="shared" si="27"/>
        <v>0.24724530319610599</v>
      </c>
      <c r="BD153" s="2">
        <f t="shared" si="27"/>
        <v>0.24990660713790624</v>
      </c>
      <c r="BE153" s="2">
        <f t="shared" si="27"/>
        <v>0.24408091688120626</v>
      </c>
      <c r="BF153" s="2">
        <f t="shared" si="27"/>
        <v>0.24264546404227696</v>
      </c>
      <c r="BG153" s="2">
        <f t="shared" si="27"/>
        <v>0.23760894107234212</v>
      </c>
      <c r="BH153" s="2">
        <f t="shared" si="27"/>
        <v>0.23162774384815382</v>
      </c>
      <c r="BI153" s="2">
        <f t="shared" si="27"/>
        <v>0.22945503976449999</v>
      </c>
      <c r="BJ153" s="2">
        <f t="shared" si="27"/>
        <v>0.22248390444434002</v>
      </c>
      <c r="BK153" s="2">
        <f t="shared" si="32"/>
        <v>0.22248390444434002</v>
      </c>
      <c r="BL153" s="2">
        <f t="shared" si="32"/>
        <v>0.22002753773012057</v>
      </c>
      <c r="BM153" s="2">
        <f t="shared" si="32"/>
        <v>0.20147215098782728</v>
      </c>
      <c r="BN153" s="2">
        <f t="shared" si="32"/>
        <v>0.19015845986976998</v>
      </c>
      <c r="BO153" s="2">
        <f t="shared" si="32"/>
        <v>0.19015845986976998</v>
      </c>
      <c r="BP153" s="2">
        <f t="shared" si="32"/>
        <v>0.18439734690410722</v>
      </c>
      <c r="BQ153" s="2">
        <f t="shared" si="32"/>
        <v>0.16695652089129515</v>
      </c>
      <c r="BR153" s="2">
        <f t="shared" si="32"/>
        <v>0.16695652089129517</v>
      </c>
      <c r="BS153" s="2">
        <f t="shared" si="32"/>
        <v>0.16405060743474345</v>
      </c>
      <c r="BT153" s="2">
        <f t="shared" si="28"/>
        <v>0.15537285588852129</v>
      </c>
      <c r="BU153" s="2">
        <f t="shared" si="28"/>
        <v>0.15249905792513088</v>
      </c>
      <c r="BV153" s="2">
        <f t="shared" si="28"/>
        <v>0.14963714711391965</v>
      </c>
      <c r="BW153" s="2">
        <f t="shared" si="28"/>
        <v>0.14963714711391965</v>
      </c>
      <c r="BX153" s="2">
        <f t="shared" si="28"/>
        <v>0.14678848813901185</v>
      </c>
      <c r="BY153" s="2">
        <f t="shared" si="28"/>
        <v>0.14678848813901185</v>
      </c>
      <c r="BZ153" s="2">
        <f t="shared" si="28"/>
        <v>0.14678848813901185</v>
      </c>
      <c r="CA153" s="2">
        <f t="shared" si="28"/>
        <v>0.14113597569341657</v>
      </c>
      <c r="CB153" s="2">
        <f t="shared" si="28"/>
        <v>0.1114476696452142</v>
      </c>
      <c r="CC153" s="2">
        <f t="shared" si="22"/>
        <v>0.10888776679602592</v>
      </c>
      <c r="CD153" s="2">
        <f t="shared" si="22"/>
        <v>9.6480804353516081E-2</v>
      </c>
      <c r="CE153" s="2">
        <f t="shared" si="22"/>
        <v>8.4756637948766478E-2</v>
      </c>
      <c r="CF153" s="2">
        <f t="shared" si="30"/>
        <v>8.249614409389816E-2</v>
      </c>
      <c r="CG153" s="2">
        <f t="shared" si="30"/>
        <v>7.5885617033909905E-2</v>
      </c>
      <c r="CH153" s="2">
        <f t="shared" si="30"/>
        <v>7.1621721142724221E-2</v>
      </c>
      <c r="CI153" s="2">
        <f t="shared" si="30"/>
        <v>6.9532807535383601E-2</v>
      </c>
      <c r="CJ153" s="2">
        <f t="shared" si="30"/>
        <v>6.3438136235040174E-2</v>
      </c>
      <c r="CK153" s="2">
        <f t="shared" si="30"/>
        <v>4.6689426780394588E-2</v>
      </c>
      <c r="CL153" s="2">
        <f t="shared" si="30"/>
        <v>9.3918627488429416E-3</v>
      </c>
    </row>
    <row r="154" spans="1:90">
      <c r="A154" t="str">
        <f>Tabelle1!A154</f>
        <v>Terlecka Stefan</v>
      </c>
      <c r="H154" s="3">
        <f>EXP('4. Iteration'!$F355-'4. Iteration'!H$203)/(1+EXP('4. Iteration'!$F355-'4. Iteration'!H$203))</f>
        <v>0.8777125417861249</v>
      </c>
      <c r="I154" s="3">
        <f>EXP('4. Iteration'!$F355-'4. Iteration'!I$203)/(1+EXP('4. Iteration'!$F355-'4. Iteration'!I$203))</f>
        <v>0.8204503213697375</v>
      </c>
      <c r="J154" s="3">
        <f>EXP('4. Iteration'!$F355-'4. Iteration'!J$203)/(1+EXP('4. Iteration'!$F355-'4. Iteration'!J$203))</f>
        <v>0.68434801025666225</v>
      </c>
      <c r="K154" s="3">
        <f>EXP('4. Iteration'!$F355-'4. Iteration'!K$203)/(1+EXP('4. Iteration'!$F355-'4. Iteration'!K$203))</f>
        <v>0.59805403429605841</v>
      </c>
      <c r="L154" s="3">
        <f>EXP('4. Iteration'!$F355-'4. Iteration'!L$203)/(1+EXP('4. Iteration'!$F355-'4. Iteration'!L$203))</f>
        <v>0.55248520557160852</v>
      </c>
      <c r="M154" s="3">
        <f>EXP('4. Iteration'!$F355-'4. Iteration'!M$203)/(1+EXP('4. Iteration'!$F355-'4. Iteration'!M$203))</f>
        <v>0.50966399824574526</v>
      </c>
      <c r="N154" s="3">
        <f>EXP('4. Iteration'!$F355-'4. Iteration'!N$203)/(1+EXP('4. Iteration'!$F355-'4. Iteration'!N$203))</f>
        <v>0.42306442228205648</v>
      </c>
      <c r="O154" s="3">
        <f>EXP('4. Iteration'!$F355-'4. Iteration'!O$203)/(1+EXP('4. Iteration'!$F355-'4. Iteration'!O$203))</f>
        <v>0.41424140884014571</v>
      </c>
      <c r="P154" s="3">
        <f>EXP('4. Iteration'!$F355-'4. Iteration'!P$203)/(1+EXP('4. Iteration'!$F355-'4. Iteration'!P$203))</f>
        <v>0.38868486658293999</v>
      </c>
      <c r="Q154" s="3">
        <f>EXP('4. Iteration'!$F355-'4. Iteration'!Q$203)/(1+EXP('4. Iteration'!$F355-'4. Iteration'!Q$203))</f>
        <v>0.3644557040969772</v>
      </c>
      <c r="R154" s="3">
        <f>EXP('4. Iteration'!$F355-'4. Iteration'!R$203)/(1+EXP('4. Iteration'!$F355-'4. Iteration'!R$203))</f>
        <v>0.35666486740683567</v>
      </c>
      <c r="S154" s="3">
        <f>EXP('4. Iteration'!$F355-'4. Iteration'!S$203)/(1+EXP('4. Iteration'!$F355-'4. Iteration'!S$203))</f>
        <v>0.33412023765492072</v>
      </c>
      <c r="T154" s="3">
        <f>EXP('4. Iteration'!$F355-'4. Iteration'!T$203)/(1+EXP('4. Iteration'!$F355-'4. Iteration'!T$203))</f>
        <v>0.33412023765492072</v>
      </c>
      <c r="U154" s="3">
        <f>EXP('4. Iteration'!$F355-'4. Iteration'!U$203)/(1+EXP('4. Iteration'!$F355-'4. Iteration'!U$203))</f>
        <v>0.32687443207348194</v>
      </c>
      <c r="V154" s="3">
        <f>EXP('4. Iteration'!$F355-'4. Iteration'!V$203)/(1+EXP('4. Iteration'!$F355-'4. Iteration'!V$203))</f>
        <v>0.27970962569333013</v>
      </c>
      <c r="W154" s="3">
        <f>EXP('4. Iteration'!$F355-'4. Iteration'!W$203)/(1+EXP('4. Iteration'!$F355-'4. Iteration'!W$203))</f>
        <v>0.25537469441975141</v>
      </c>
      <c r="X154" s="3">
        <f>EXP('4. Iteration'!$F355-'4. Iteration'!X$203)/(1+EXP('4. Iteration'!$F355-'4. Iteration'!X$203))</f>
        <v>0.25537469441975141</v>
      </c>
      <c r="Y154" s="3">
        <f>EXP('4. Iteration'!$F355-'4. Iteration'!Y$203)/(1+EXP('4. Iteration'!$F355-'4. Iteration'!Y$203))</f>
        <v>0.24386985125547445</v>
      </c>
      <c r="Z154" s="3">
        <f>EXP('4. Iteration'!$F355-'4. Iteration'!Z$203)/(1+EXP('4. Iteration'!$F355-'4. Iteration'!Z$203))</f>
        <v>0.21182734496711031</v>
      </c>
      <c r="AA154" s="3">
        <f>EXP('4. Iteration'!$F355-'4. Iteration'!AA$203)/(1+EXP('4. Iteration'!$F355-'4. Iteration'!AA$203))</f>
        <v>0.21182734496711034</v>
      </c>
      <c r="AB154" s="3">
        <f>EXP('4. Iteration'!$F355-'4. Iteration'!AB$203)/(1+EXP('4. Iteration'!$F355-'4. Iteration'!AB$203))</f>
        <v>0.20682873168528854</v>
      </c>
      <c r="AC154" s="3">
        <f>EXP('4. Iteration'!$F355-'4. Iteration'!AC$203)/(1+EXP('4. Iteration'!$F355-'4. Iteration'!AC$203))</f>
        <v>0.19238474662091495</v>
      </c>
      <c r="AD154" s="3">
        <f>EXP('4. Iteration'!$F355-'4. Iteration'!AD$203)/(1+EXP('4. Iteration'!$F355-'4. Iteration'!AD$203))</f>
        <v>0.18774859155662865</v>
      </c>
      <c r="AE154" s="3">
        <f>EXP('4. Iteration'!$F355-'4. Iteration'!AE$203)/(1+EXP('4. Iteration'!$F355-'4. Iteration'!AE$203))</f>
        <v>0.18319903269390042</v>
      </c>
      <c r="AF154" s="3">
        <f>EXP('4. Iteration'!$F355-'4. Iteration'!AF$203)/(1+EXP('4. Iteration'!$F355-'4. Iteration'!AF$203))</f>
        <v>0.18319903269390042</v>
      </c>
      <c r="AG154" s="3">
        <f>EXP('4. Iteration'!$F355-'4. Iteration'!AG$203)/(1+EXP('4. Iteration'!$F355-'4. Iteration'!AG$203))</f>
        <v>0.17873451498645523</v>
      </c>
      <c r="AH154" s="3">
        <f>EXP('4. Iteration'!$F355-'4. Iteration'!AH$203)/(1+EXP('4. Iteration'!$F355-'4. Iteration'!AH$203))</f>
        <v>0.17873451498645523</v>
      </c>
      <c r="AI154" s="3">
        <f>EXP('4. Iteration'!$F355-'4. Iteration'!AI$203)/(1+EXP('4. Iteration'!$F355-'4. Iteration'!AI$203))</f>
        <v>0.17873451498645523</v>
      </c>
      <c r="AJ154" s="3">
        <f>EXP('4. Iteration'!$F355-'4. Iteration'!AJ$203)/(1+EXP('4. Iteration'!$F355-'4. Iteration'!AJ$203))</f>
        <v>0.17005451312893605</v>
      </c>
      <c r="AK154" s="3">
        <f>EXP('4. Iteration'!$F355-'4. Iteration'!AK$203)/(1+EXP('4. Iteration'!$F355-'4. Iteration'!AK$203))</f>
        <v>0.12777381828411666</v>
      </c>
      <c r="AL154" s="3">
        <f>EXP('4. Iteration'!$F355-'4. Iteration'!AL$203)/(1+EXP('4. Iteration'!$F355-'4. Iteration'!AL$203))</f>
        <v>0.12435091747220509</v>
      </c>
      <c r="AM154" s="3">
        <f>EXP('4. Iteration'!$F355-'4. Iteration'!AM$203)/(1+EXP('4. Iteration'!$F355-'4. Iteration'!AM$203))</f>
        <v>0.10818474296362078</v>
      </c>
      <c r="AN154" s="3">
        <f>EXP('4. Iteration'!$F355-'4. Iteration'!AN$203)/(1+EXP('4. Iteration'!$F355-'4. Iteration'!AN$203))</f>
        <v>9.3498632165605722E-2</v>
      </c>
      <c r="AO154" s="3">
        <f>EXP('4. Iteration'!$F355-'4. Iteration'!AO$203)/(1+EXP('4. Iteration'!$F355-'4. Iteration'!AO$203))</f>
        <v>9.0727650694428369E-2</v>
      </c>
      <c r="AP154" s="3">
        <f>EXP('4. Iteration'!$F355-'4. Iteration'!AP$203)/(1+EXP('4. Iteration'!$F355-'4. Iteration'!AP$203))</f>
        <v>8.2729844146397058E-2</v>
      </c>
      <c r="AQ154" s="3">
        <f>EXP('4. Iteration'!$F355-'4. Iteration'!AQ$203)/(1+EXP('4. Iteration'!$F355-'4. Iteration'!AQ$203))</f>
        <v>7.765147229180995E-2</v>
      </c>
      <c r="AR154" s="3">
        <f>EXP('4. Iteration'!$F355-'4. Iteration'!AR$203)/(1+EXP('4. Iteration'!$F355-'4. Iteration'!AR$203))</f>
        <v>7.5185696492436352E-2</v>
      </c>
      <c r="AS154" s="3">
        <f>EXP('4. Iteration'!$F355-'4. Iteration'!AS$203)/(1+EXP('4. Iteration'!$F355-'4. Iteration'!AS$203))</f>
        <v>6.8071922925865086E-2</v>
      </c>
      <c r="AT154" s="3">
        <f>EXP('4. Iteration'!$F355-'4. Iteration'!AT$203)/(1+EXP('4. Iteration'!$F355-'4. Iteration'!AT$203))</f>
        <v>4.9100262564275368E-2</v>
      </c>
      <c r="AU154" s="3">
        <f>EXP('4. Iteration'!$F355-'4. Iteration'!AU$203)/(1+EXP('4. Iteration'!$F355-'4. Iteration'!AU$203))</f>
        <v>9.481766647602528E-3</v>
      </c>
      <c r="AX154">
        <f t="shared" si="31"/>
        <v>-6.3320377166599346</v>
      </c>
      <c r="AY154" s="2">
        <f t="shared" si="29"/>
        <v>0.10733323577746486</v>
      </c>
      <c r="AZ154" s="2">
        <f t="shared" si="29"/>
        <v>0.14731159153403195</v>
      </c>
      <c r="BA154" s="2">
        <f t="shared" si="29"/>
        <v>0.21601581111440954</v>
      </c>
      <c r="BB154" s="2">
        <f t="shared" si="27"/>
        <v>0.24038540635826741</v>
      </c>
      <c r="BC154" s="2">
        <f t="shared" si="27"/>
        <v>0.24724530319610599</v>
      </c>
      <c r="BD154" s="2">
        <f t="shared" si="27"/>
        <v>0.24990660713790624</v>
      </c>
      <c r="BE154" s="2">
        <f t="shared" si="27"/>
        <v>0.24408091688120626</v>
      </c>
      <c r="BF154" s="2">
        <f t="shared" si="27"/>
        <v>0.24264546404227696</v>
      </c>
      <c r="BG154" s="2">
        <f t="shared" si="27"/>
        <v>0.23760894107234212</v>
      </c>
      <c r="BH154" s="2">
        <f t="shared" si="27"/>
        <v>0.23162774384815382</v>
      </c>
      <c r="BI154" s="2">
        <f t="shared" si="27"/>
        <v>0.22945503976449999</v>
      </c>
      <c r="BJ154" s="2">
        <f t="shared" si="27"/>
        <v>0.22248390444434002</v>
      </c>
      <c r="BK154" s="2">
        <f t="shared" si="32"/>
        <v>0.22248390444434002</v>
      </c>
      <c r="BL154" s="2">
        <f t="shared" si="32"/>
        <v>0.22002753773012057</v>
      </c>
      <c r="BM154" s="2">
        <f t="shared" si="32"/>
        <v>0.20147215098782728</v>
      </c>
      <c r="BN154" s="2">
        <f t="shared" si="32"/>
        <v>0.19015845986976998</v>
      </c>
      <c r="BO154" s="2">
        <f t="shared" si="32"/>
        <v>0.19015845986976998</v>
      </c>
      <c r="BP154" s="2">
        <f t="shared" si="32"/>
        <v>0.18439734690410722</v>
      </c>
      <c r="BQ154" s="2">
        <f t="shared" si="32"/>
        <v>0.16695652089129515</v>
      </c>
      <c r="BR154" s="2">
        <f t="shared" si="32"/>
        <v>0.16695652089129517</v>
      </c>
      <c r="BS154" s="2">
        <f t="shared" si="32"/>
        <v>0.16405060743474345</v>
      </c>
      <c r="BT154" s="2">
        <f t="shared" si="28"/>
        <v>0.15537285588852129</v>
      </c>
      <c r="BU154" s="2">
        <f t="shared" si="28"/>
        <v>0.15249905792513088</v>
      </c>
      <c r="BV154" s="2">
        <f t="shared" si="28"/>
        <v>0.14963714711391965</v>
      </c>
      <c r="BW154" s="2">
        <f t="shared" si="28"/>
        <v>0.14963714711391965</v>
      </c>
      <c r="BX154" s="2">
        <f t="shared" si="28"/>
        <v>0.14678848813901185</v>
      </c>
      <c r="BY154" s="2">
        <f t="shared" si="28"/>
        <v>0.14678848813901185</v>
      </c>
      <c r="BZ154" s="2">
        <f t="shared" si="28"/>
        <v>0.14678848813901185</v>
      </c>
      <c r="CA154" s="2">
        <f t="shared" si="28"/>
        <v>0.14113597569341657</v>
      </c>
      <c r="CB154" s="2">
        <f t="shared" si="28"/>
        <v>0.1114476696452142</v>
      </c>
      <c r="CC154" s="2">
        <f t="shared" si="22"/>
        <v>0.10888776679602592</v>
      </c>
      <c r="CD154" s="2">
        <f t="shared" si="22"/>
        <v>9.6480804353516081E-2</v>
      </c>
      <c r="CE154" s="2">
        <f t="shared" si="22"/>
        <v>8.4756637948766478E-2</v>
      </c>
      <c r="CF154" s="2">
        <f t="shared" si="30"/>
        <v>8.249614409389816E-2</v>
      </c>
      <c r="CG154" s="2">
        <f t="shared" si="30"/>
        <v>7.5885617033909905E-2</v>
      </c>
      <c r="CH154" s="2">
        <f t="shared" si="30"/>
        <v>7.1621721142724221E-2</v>
      </c>
      <c r="CI154" s="2">
        <f t="shared" si="30"/>
        <v>6.9532807535383601E-2</v>
      </c>
      <c r="CJ154" s="2">
        <f t="shared" si="30"/>
        <v>6.3438136235040174E-2</v>
      </c>
      <c r="CK154" s="2">
        <f t="shared" si="30"/>
        <v>4.6689426780394588E-2</v>
      </c>
      <c r="CL154" s="2">
        <f t="shared" si="30"/>
        <v>9.3918627488429416E-3</v>
      </c>
    </row>
    <row r="155" spans="1:90">
      <c r="A155" t="str">
        <f>Tabelle1!A155</f>
        <v>Gratt Thomas</v>
      </c>
      <c r="H155" s="3">
        <f>EXP('4. Iteration'!$F356-'4. Iteration'!H$203)/(1+EXP('4. Iteration'!$F356-'4. Iteration'!H$203))</f>
        <v>0.8777125417861249</v>
      </c>
      <c r="I155" s="3">
        <f>EXP('4. Iteration'!$F356-'4. Iteration'!I$203)/(1+EXP('4. Iteration'!$F356-'4. Iteration'!I$203))</f>
        <v>0.8204503213697375</v>
      </c>
      <c r="J155" s="3">
        <f>EXP('4. Iteration'!$F356-'4. Iteration'!J$203)/(1+EXP('4. Iteration'!$F356-'4. Iteration'!J$203))</f>
        <v>0.68434801025666225</v>
      </c>
      <c r="K155" s="3">
        <f>EXP('4. Iteration'!$F356-'4. Iteration'!K$203)/(1+EXP('4. Iteration'!$F356-'4. Iteration'!K$203))</f>
        <v>0.59805403429605841</v>
      </c>
      <c r="L155" s="3">
        <f>EXP('4. Iteration'!$F356-'4. Iteration'!L$203)/(1+EXP('4. Iteration'!$F356-'4. Iteration'!L$203))</f>
        <v>0.55248520557160852</v>
      </c>
      <c r="M155" s="3">
        <f>EXP('4. Iteration'!$F356-'4. Iteration'!M$203)/(1+EXP('4. Iteration'!$F356-'4. Iteration'!M$203))</f>
        <v>0.50966399824574526</v>
      </c>
      <c r="N155" s="3">
        <f>EXP('4. Iteration'!$F356-'4. Iteration'!N$203)/(1+EXP('4. Iteration'!$F356-'4. Iteration'!N$203))</f>
        <v>0.42306442228205648</v>
      </c>
      <c r="O155" s="3">
        <f>EXP('4. Iteration'!$F356-'4. Iteration'!O$203)/(1+EXP('4. Iteration'!$F356-'4. Iteration'!O$203))</f>
        <v>0.41424140884014571</v>
      </c>
      <c r="P155" s="3">
        <f>EXP('4. Iteration'!$F356-'4. Iteration'!P$203)/(1+EXP('4. Iteration'!$F356-'4. Iteration'!P$203))</f>
        <v>0.38868486658293999</v>
      </c>
      <c r="Q155" s="3">
        <f>EXP('4. Iteration'!$F356-'4. Iteration'!Q$203)/(1+EXP('4. Iteration'!$F356-'4. Iteration'!Q$203))</f>
        <v>0.3644557040969772</v>
      </c>
      <c r="R155" s="3">
        <f>EXP('4. Iteration'!$F356-'4. Iteration'!R$203)/(1+EXP('4. Iteration'!$F356-'4. Iteration'!R$203))</f>
        <v>0.35666486740683567</v>
      </c>
      <c r="S155" s="3">
        <f>EXP('4. Iteration'!$F356-'4. Iteration'!S$203)/(1+EXP('4. Iteration'!$F356-'4. Iteration'!S$203))</f>
        <v>0.33412023765492072</v>
      </c>
      <c r="T155" s="3">
        <f>EXP('4. Iteration'!$F356-'4. Iteration'!T$203)/(1+EXP('4. Iteration'!$F356-'4. Iteration'!T$203))</f>
        <v>0.33412023765492072</v>
      </c>
      <c r="U155" s="3">
        <f>EXP('4. Iteration'!$F356-'4. Iteration'!U$203)/(1+EXP('4. Iteration'!$F356-'4. Iteration'!U$203))</f>
        <v>0.32687443207348194</v>
      </c>
      <c r="V155" s="3">
        <f>EXP('4. Iteration'!$F356-'4. Iteration'!V$203)/(1+EXP('4. Iteration'!$F356-'4. Iteration'!V$203))</f>
        <v>0.27970962569333013</v>
      </c>
      <c r="W155" s="3">
        <f>EXP('4. Iteration'!$F356-'4. Iteration'!W$203)/(1+EXP('4. Iteration'!$F356-'4. Iteration'!W$203))</f>
        <v>0.25537469441975141</v>
      </c>
      <c r="X155" s="3">
        <f>EXP('4. Iteration'!$F356-'4. Iteration'!X$203)/(1+EXP('4. Iteration'!$F356-'4. Iteration'!X$203))</f>
        <v>0.25537469441975141</v>
      </c>
      <c r="Y155" s="3">
        <f>EXP('4. Iteration'!$F356-'4. Iteration'!Y$203)/(1+EXP('4. Iteration'!$F356-'4. Iteration'!Y$203))</f>
        <v>0.24386985125547445</v>
      </c>
      <c r="Z155" s="3">
        <f>EXP('4. Iteration'!$F356-'4. Iteration'!Z$203)/(1+EXP('4. Iteration'!$F356-'4. Iteration'!Z$203))</f>
        <v>0.21182734496711031</v>
      </c>
      <c r="AA155" s="3">
        <f>EXP('4. Iteration'!$F356-'4. Iteration'!AA$203)/(1+EXP('4. Iteration'!$F356-'4. Iteration'!AA$203))</f>
        <v>0.21182734496711034</v>
      </c>
      <c r="AB155" s="3">
        <f>EXP('4. Iteration'!$F356-'4. Iteration'!AB$203)/(1+EXP('4. Iteration'!$F356-'4. Iteration'!AB$203))</f>
        <v>0.20682873168528854</v>
      </c>
      <c r="AC155" s="3">
        <f>EXP('4. Iteration'!$F356-'4. Iteration'!AC$203)/(1+EXP('4. Iteration'!$F356-'4. Iteration'!AC$203))</f>
        <v>0.19238474662091495</v>
      </c>
      <c r="AD155" s="3">
        <f>EXP('4. Iteration'!$F356-'4. Iteration'!AD$203)/(1+EXP('4. Iteration'!$F356-'4. Iteration'!AD$203))</f>
        <v>0.18774859155662865</v>
      </c>
      <c r="AE155" s="3">
        <f>EXP('4. Iteration'!$F356-'4. Iteration'!AE$203)/(1+EXP('4. Iteration'!$F356-'4. Iteration'!AE$203))</f>
        <v>0.18319903269390042</v>
      </c>
      <c r="AF155" s="3">
        <f>EXP('4. Iteration'!$F356-'4. Iteration'!AF$203)/(1+EXP('4. Iteration'!$F356-'4. Iteration'!AF$203))</f>
        <v>0.18319903269390042</v>
      </c>
      <c r="AG155" s="3">
        <f>EXP('4. Iteration'!$F356-'4. Iteration'!AG$203)/(1+EXP('4. Iteration'!$F356-'4. Iteration'!AG$203))</f>
        <v>0.17873451498645523</v>
      </c>
      <c r="AH155" s="3">
        <f>EXP('4. Iteration'!$F356-'4. Iteration'!AH$203)/(1+EXP('4. Iteration'!$F356-'4. Iteration'!AH$203))</f>
        <v>0.17873451498645523</v>
      </c>
      <c r="AI155" s="3">
        <f>EXP('4. Iteration'!$F356-'4. Iteration'!AI$203)/(1+EXP('4. Iteration'!$F356-'4. Iteration'!AI$203))</f>
        <v>0.17873451498645523</v>
      </c>
      <c r="AJ155" s="3">
        <f>EXP('4. Iteration'!$F356-'4. Iteration'!AJ$203)/(1+EXP('4. Iteration'!$F356-'4. Iteration'!AJ$203))</f>
        <v>0.17005451312893605</v>
      </c>
      <c r="AK155" s="3">
        <f>EXP('4. Iteration'!$F356-'4. Iteration'!AK$203)/(1+EXP('4. Iteration'!$F356-'4. Iteration'!AK$203))</f>
        <v>0.12777381828411666</v>
      </c>
      <c r="AL155" s="3">
        <f>EXP('4. Iteration'!$F356-'4. Iteration'!AL$203)/(1+EXP('4. Iteration'!$F356-'4. Iteration'!AL$203))</f>
        <v>0.12435091747220509</v>
      </c>
      <c r="AM155" s="3">
        <f>EXP('4. Iteration'!$F356-'4. Iteration'!AM$203)/(1+EXP('4. Iteration'!$F356-'4. Iteration'!AM$203))</f>
        <v>0.10818474296362078</v>
      </c>
      <c r="AN155" s="3">
        <f>EXP('4. Iteration'!$F356-'4. Iteration'!AN$203)/(1+EXP('4. Iteration'!$F356-'4. Iteration'!AN$203))</f>
        <v>9.3498632165605722E-2</v>
      </c>
      <c r="AO155" s="3">
        <f>EXP('4. Iteration'!$F356-'4. Iteration'!AO$203)/(1+EXP('4. Iteration'!$F356-'4. Iteration'!AO$203))</f>
        <v>9.0727650694428369E-2</v>
      </c>
      <c r="AP155" s="3">
        <f>EXP('4. Iteration'!$F356-'4. Iteration'!AP$203)/(1+EXP('4. Iteration'!$F356-'4. Iteration'!AP$203))</f>
        <v>8.2729844146397058E-2</v>
      </c>
      <c r="AQ155" s="3">
        <f>EXP('4. Iteration'!$F356-'4. Iteration'!AQ$203)/(1+EXP('4. Iteration'!$F356-'4. Iteration'!AQ$203))</f>
        <v>7.765147229180995E-2</v>
      </c>
      <c r="AR155" s="3">
        <f>EXP('4. Iteration'!$F356-'4. Iteration'!AR$203)/(1+EXP('4. Iteration'!$F356-'4. Iteration'!AR$203))</f>
        <v>7.5185696492436352E-2</v>
      </c>
      <c r="AS155" s="3">
        <f>EXP('4. Iteration'!$F356-'4. Iteration'!AS$203)/(1+EXP('4. Iteration'!$F356-'4. Iteration'!AS$203))</f>
        <v>6.8071922925865086E-2</v>
      </c>
      <c r="AT155" s="3">
        <f>EXP('4. Iteration'!$F356-'4. Iteration'!AT$203)/(1+EXP('4. Iteration'!$F356-'4. Iteration'!AT$203))</f>
        <v>4.9100262564275368E-2</v>
      </c>
      <c r="AU155" s="3">
        <f>EXP('4. Iteration'!$F356-'4. Iteration'!AU$203)/(1+EXP('4. Iteration'!$F356-'4. Iteration'!AU$203))</f>
        <v>9.481766647602528E-3</v>
      </c>
      <c r="AX155">
        <f t="shared" si="31"/>
        <v>-6.3320377166599346</v>
      </c>
      <c r="AY155" s="2">
        <f t="shared" si="29"/>
        <v>0.10733323577746486</v>
      </c>
      <c r="AZ155" s="2">
        <f t="shared" si="29"/>
        <v>0.14731159153403195</v>
      </c>
      <c r="BA155" s="2">
        <f t="shared" si="29"/>
        <v>0.21601581111440954</v>
      </c>
      <c r="BB155" s="2">
        <f t="shared" si="27"/>
        <v>0.24038540635826741</v>
      </c>
      <c r="BC155" s="2">
        <f t="shared" si="27"/>
        <v>0.24724530319610599</v>
      </c>
      <c r="BD155" s="2">
        <f t="shared" si="27"/>
        <v>0.24990660713790624</v>
      </c>
      <c r="BE155" s="2">
        <f t="shared" si="27"/>
        <v>0.24408091688120626</v>
      </c>
      <c r="BF155" s="2">
        <f t="shared" si="27"/>
        <v>0.24264546404227696</v>
      </c>
      <c r="BG155" s="2">
        <f t="shared" si="27"/>
        <v>0.23760894107234212</v>
      </c>
      <c r="BH155" s="2">
        <f t="shared" si="27"/>
        <v>0.23162774384815382</v>
      </c>
      <c r="BI155" s="2">
        <f t="shared" si="27"/>
        <v>0.22945503976449999</v>
      </c>
      <c r="BJ155" s="2">
        <f t="shared" si="27"/>
        <v>0.22248390444434002</v>
      </c>
      <c r="BK155" s="2">
        <f t="shared" si="32"/>
        <v>0.22248390444434002</v>
      </c>
      <c r="BL155" s="2">
        <f t="shared" si="32"/>
        <v>0.22002753773012057</v>
      </c>
      <c r="BM155" s="2">
        <f t="shared" si="32"/>
        <v>0.20147215098782728</v>
      </c>
      <c r="BN155" s="2">
        <f t="shared" si="32"/>
        <v>0.19015845986976998</v>
      </c>
      <c r="BO155" s="2">
        <f t="shared" si="32"/>
        <v>0.19015845986976998</v>
      </c>
      <c r="BP155" s="2">
        <f t="shared" si="32"/>
        <v>0.18439734690410722</v>
      </c>
      <c r="BQ155" s="2">
        <f t="shared" si="32"/>
        <v>0.16695652089129515</v>
      </c>
      <c r="BR155" s="2">
        <f t="shared" si="32"/>
        <v>0.16695652089129517</v>
      </c>
      <c r="BS155" s="2">
        <f t="shared" si="32"/>
        <v>0.16405060743474345</v>
      </c>
      <c r="BT155" s="2">
        <f t="shared" si="28"/>
        <v>0.15537285588852129</v>
      </c>
      <c r="BU155" s="2">
        <f t="shared" si="28"/>
        <v>0.15249905792513088</v>
      </c>
      <c r="BV155" s="2">
        <f t="shared" si="28"/>
        <v>0.14963714711391965</v>
      </c>
      <c r="BW155" s="2">
        <f t="shared" si="28"/>
        <v>0.14963714711391965</v>
      </c>
      <c r="BX155" s="2">
        <f t="shared" si="28"/>
        <v>0.14678848813901185</v>
      </c>
      <c r="BY155" s="2">
        <f t="shared" si="28"/>
        <v>0.14678848813901185</v>
      </c>
      <c r="BZ155" s="2">
        <f t="shared" si="28"/>
        <v>0.14678848813901185</v>
      </c>
      <c r="CA155" s="2">
        <f t="shared" si="28"/>
        <v>0.14113597569341657</v>
      </c>
      <c r="CB155" s="2">
        <f t="shared" si="28"/>
        <v>0.1114476696452142</v>
      </c>
      <c r="CC155" s="2">
        <f t="shared" si="22"/>
        <v>0.10888776679602592</v>
      </c>
      <c r="CD155" s="2">
        <f t="shared" si="22"/>
        <v>9.6480804353516081E-2</v>
      </c>
      <c r="CE155" s="2">
        <f t="shared" si="22"/>
        <v>8.4756637948766478E-2</v>
      </c>
      <c r="CF155" s="2">
        <f t="shared" si="22"/>
        <v>8.249614409389816E-2</v>
      </c>
      <c r="CG155" s="2">
        <f t="shared" si="22"/>
        <v>7.5885617033909905E-2</v>
      </c>
      <c r="CH155" s="2">
        <f t="shared" si="30"/>
        <v>7.1621721142724221E-2</v>
      </c>
      <c r="CI155" s="2">
        <f t="shared" si="30"/>
        <v>6.9532807535383601E-2</v>
      </c>
      <c r="CJ155" s="2">
        <f t="shared" si="30"/>
        <v>6.3438136235040174E-2</v>
      </c>
      <c r="CK155" s="2">
        <f t="shared" si="30"/>
        <v>4.6689426780394588E-2</v>
      </c>
      <c r="CL155" s="2">
        <f t="shared" si="30"/>
        <v>9.3918627488429416E-3</v>
      </c>
    </row>
    <row r="156" spans="1:90">
      <c r="A156" t="str">
        <f>Tabelle1!A156</f>
        <v>Mierke Loris</v>
      </c>
      <c r="H156" s="3">
        <f>EXP('4. Iteration'!$F357-'4. Iteration'!H$203)/(1+EXP('4. Iteration'!$F357-'4. Iteration'!H$203))</f>
        <v>0.8777125417861249</v>
      </c>
      <c r="I156" s="3">
        <f>EXP('4. Iteration'!$F357-'4. Iteration'!I$203)/(1+EXP('4. Iteration'!$F357-'4. Iteration'!I$203))</f>
        <v>0.8204503213697375</v>
      </c>
      <c r="J156" s="3">
        <f>EXP('4. Iteration'!$F357-'4. Iteration'!J$203)/(1+EXP('4. Iteration'!$F357-'4. Iteration'!J$203))</f>
        <v>0.68434801025666225</v>
      </c>
      <c r="K156" s="3">
        <f>EXP('4. Iteration'!$F357-'4. Iteration'!K$203)/(1+EXP('4. Iteration'!$F357-'4. Iteration'!K$203))</f>
        <v>0.59805403429605841</v>
      </c>
      <c r="L156" s="3">
        <f>EXP('4. Iteration'!$F357-'4. Iteration'!L$203)/(1+EXP('4. Iteration'!$F357-'4. Iteration'!L$203))</f>
        <v>0.55248520557160852</v>
      </c>
      <c r="M156" s="3">
        <f>EXP('4. Iteration'!$F357-'4. Iteration'!M$203)/(1+EXP('4. Iteration'!$F357-'4. Iteration'!M$203))</f>
        <v>0.50966399824574526</v>
      </c>
      <c r="N156" s="3">
        <f>EXP('4. Iteration'!$F357-'4. Iteration'!N$203)/(1+EXP('4. Iteration'!$F357-'4. Iteration'!N$203))</f>
        <v>0.42306442228205648</v>
      </c>
      <c r="O156" s="3">
        <f>EXP('4. Iteration'!$F357-'4. Iteration'!O$203)/(1+EXP('4. Iteration'!$F357-'4. Iteration'!O$203))</f>
        <v>0.41424140884014571</v>
      </c>
      <c r="P156" s="3">
        <f>EXP('4. Iteration'!$F357-'4. Iteration'!P$203)/(1+EXP('4. Iteration'!$F357-'4. Iteration'!P$203))</f>
        <v>0.38868486658293999</v>
      </c>
      <c r="Q156" s="3">
        <f>EXP('4. Iteration'!$F357-'4. Iteration'!Q$203)/(1+EXP('4. Iteration'!$F357-'4. Iteration'!Q$203))</f>
        <v>0.3644557040969772</v>
      </c>
      <c r="R156" s="3">
        <f>EXP('4. Iteration'!$F357-'4. Iteration'!R$203)/(1+EXP('4. Iteration'!$F357-'4. Iteration'!R$203))</f>
        <v>0.35666486740683567</v>
      </c>
      <c r="S156" s="3">
        <f>EXP('4. Iteration'!$F357-'4. Iteration'!S$203)/(1+EXP('4. Iteration'!$F357-'4. Iteration'!S$203))</f>
        <v>0.33412023765492072</v>
      </c>
      <c r="T156" s="3">
        <f>EXP('4. Iteration'!$F357-'4. Iteration'!T$203)/(1+EXP('4. Iteration'!$F357-'4. Iteration'!T$203))</f>
        <v>0.33412023765492072</v>
      </c>
      <c r="U156" s="3">
        <f>EXP('4. Iteration'!$F357-'4. Iteration'!U$203)/(1+EXP('4. Iteration'!$F357-'4. Iteration'!U$203))</f>
        <v>0.32687443207348194</v>
      </c>
      <c r="V156" s="3">
        <f>EXP('4. Iteration'!$F357-'4. Iteration'!V$203)/(1+EXP('4. Iteration'!$F357-'4. Iteration'!V$203))</f>
        <v>0.27970962569333013</v>
      </c>
      <c r="W156" s="3">
        <f>EXP('4. Iteration'!$F357-'4. Iteration'!W$203)/(1+EXP('4. Iteration'!$F357-'4. Iteration'!W$203))</f>
        <v>0.25537469441975141</v>
      </c>
      <c r="X156" s="3">
        <f>EXP('4. Iteration'!$F357-'4. Iteration'!X$203)/(1+EXP('4. Iteration'!$F357-'4. Iteration'!X$203))</f>
        <v>0.25537469441975141</v>
      </c>
      <c r="Y156" s="3">
        <f>EXP('4. Iteration'!$F357-'4. Iteration'!Y$203)/(1+EXP('4. Iteration'!$F357-'4. Iteration'!Y$203))</f>
        <v>0.24386985125547445</v>
      </c>
      <c r="Z156" s="3">
        <f>EXP('4. Iteration'!$F357-'4. Iteration'!Z$203)/(1+EXP('4. Iteration'!$F357-'4. Iteration'!Z$203))</f>
        <v>0.21182734496711031</v>
      </c>
      <c r="AA156" s="3">
        <f>EXP('4. Iteration'!$F357-'4. Iteration'!AA$203)/(1+EXP('4. Iteration'!$F357-'4. Iteration'!AA$203))</f>
        <v>0.21182734496711034</v>
      </c>
      <c r="AB156" s="3">
        <f>EXP('4. Iteration'!$F357-'4. Iteration'!AB$203)/(1+EXP('4. Iteration'!$F357-'4. Iteration'!AB$203))</f>
        <v>0.20682873168528854</v>
      </c>
      <c r="AC156" s="3">
        <f>EXP('4. Iteration'!$F357-'4. Iteration'!AC$203)/(1+EXP('4. Iteration'!$F357-'4. Iteration'!AC$203))</f>
        <v>0.19238474662091495</v>
      </c>
      <c r="AD156" s="3">
        <f>EXP('4. Iteration'!$F357-'4. Iteration'!AD$203)/(1+EXP('4. Iteration'!$F357-'4. Iteration'!AD$203))</f>
        <v>0.18774859155662865</v>
      </c>
      <c r="AE156" s="3">
        <f>EXP('4. Iteration'!$F357-'4. Iteration'!AE$203)/(1+EXP('4. Iteration'!$F357-'4. Iteration'!AE$203))</f>
        <v>0.18319903269390042</v>
      </c>
      <c r="AF156" s="3">
        <f>EXP('4. Iteration'!$F357-'4. Iteration'!AF$203)/(1+EXP('4. Iteration'!$F357-'4. Iteration'!AF$203))</f>
        <v>0.18319903269390042</v>
      </c>
      <c r="AG156" s="3">
        <f>EXP('4. Iteration'!$F357-'4. Iteration'!AG$203)/(1+EXP('4. Iteration'!$F357-'4. Iteration'!AG$203))</f>
        <v>0.17873451498645523</v>
      </c>
      <c r="AH156" s="3">
        <f>EXP('4. Iteration'!$F357-'4. Iteration'!AH$203)/(1+EXP('4. Iteration'!$F357-'4. Iteration'!AH$203))</f>
        <v>0.17873451498645523</v>
      </c>
      <c r="AI156" s="3">
        <f>EXP('4. Iteration'!$F357-'4. Iteration'!AI$203)/(1+EXP('4. Iteration'!$F357-'4. Iteration'!AI$203))</f>
        <v>0.17873451498645523</v>
      </c>
      <c r="AJ156" s="3">
        <f>EXP('4. Iteration'!$F357-'4. Iteration'!AJ$203)/(1+EXP('4. Iteration'!$F357-'4. Iteration'!AJ$203))</f>
        <v>0.17005451312893605</v>
      </c>
      <c r="AK156" s="3">
        <f>EXP('4. Iteration'!$F357-'4. Iteration'!AK$203)/(1+EXP('4. Iteration'!$F357-'4. Iteration'!AK$203))</f>
        <v>0.12777381828411666</v>
      </c>
      <c r="AL156" s="3">
        <f>EXP('4. Iteration'!$F357-'4. Iteration'!AL$203)/(1+EXP('4. Iteration'!$F357-'4. Iteration'!AL$203))</f>
        <v>0.12435091747220509</v>
      </c>
      <c r="AM156" s="3">
        <f>EXP('4. Iteration'!$F357-'4. Iteration'!AM$203)/(1+EXP('4. Iteration'!$F357-'4. Iteration'!AM$203))</f>
        <v>0.10818474296362078</v>
      </c>
      <c r="AN156" s="3">
        <f>EXP('4. Iteration'!$F357-'4. Iteration'!AN$203)/(1+EXP('4. Iteration'!$F357-'4. Iteration'!AN$203))</f>
        <v>9.3498632165605722E-2</v>
      </c>
      <c r="AO156" s="3">
        <f>EXP('4. Iteration'!$F357-'4. Iteration'!AO$203)/(1+EXP('4. Iteration'!$F357-'4. Iteration'!AO$203))</f>
        <v>9.0727650694428369E-2</v>
      </c>
      <c r="AP156" s="3">
        <f>EXP('4. Iteration'!$F357-'4. Iteration'!AP$203)/(1+EXP('4. Iteration'!$F357-'4. Iteration'!AP$203))</f>
        <v>8.2729844146397058E-2</v>
      </c>
      <c r="AQ156" s="3">
        <f>EXP('4. Iteration'!$F357-'4. Iteration'!AQ$203)/(1+EXP('4. Iteration'!$F357-'4. Iteration'!AQ$203))</f>
        <v>7.765147229180995E-2</v>
      </c>
      <c r="AR156" s="3">
        <f>EXP('4. Iteration'!$F357-'4. Iteration'!AR$203)/(1+EXP('4. Iteration'!$F357-'4. Iteration'!AR$203))</f>
        <v>7.5185696492436352E-2</v>
      </c>
      <c r="AS156" s="3">
        <f>EXP('4. Iteration'!$F357-'4. Iteration'!AS$203)/(1+EXP('4. Iteration'!$F357-'4. Iteration'!AS$203))</f>
        <v>6.8071922925865086E-2</v>
      </c>
      <c r="AT156" s="3">
        <f>EXP('4. Iteration'!$F357-'4. Iteration'!AT$203)/(1+EXP('4. Iteration'!$F357-'4. Iteration'!AT$203))</f>
        <v>4.9100262564275368E-2</v>
      </c>
      <c r="AU156" s="3">
        <f>EXP('4. Iteration'!$F357-'4. Iteration'!AU$203)/(1+EXP('4. Iteration'!$F357-'4. Iteration'!AU$203))</f>
        <v>9.481766647602528E-3</v>
      </c>
      <c r="AX156">
        <f t="shared" si="31"/>
        <v>-6.3320377166599346</v>
      </c>
      <c r="AY156" s="2">
        <f t="shared" si="29"/>
        <v>0.10733323577746486</v>
      </c>
      <c r="AZ156" s="2">
        <f t="shared" si="29"/>
        <v>0.14731159153403195</v>
      </c>
      <c r="BA156" s="2">
        <f t="shared" si="29"/>
        <v>0.21601581111440954</v>
      </c>
      <c r="BB156" s="2">
        <f t="shared" si="27"/>
        <v>0.24038540635826741</v>
      </c>
      <c r="BC156" s="2">
        <f t="shared" si="27"/>
        <v>0.24724530319610599</v>
      </c>
      <c r="BD156" s="2">
        <f t="shared" si="27"/>
        <v>0.24990660713790624</v>
      </c>
      <c r="BE156" s="2">
        <f t="shared" si="27"/>
        <v>0.24408091688120626</v>
      </c>
      <c r="BF156" s="2">
        <f t="shared" si="27"/>
        <v>0.24264546404227696</v>
      </c>
      <c r="BG156" s="2">
        <f t="shared" si="27"/>
        <v>0.23760894107234212</v>
      </c>
      <c r="BH156" s="2">
        <f t="shared" si="27"/>
        <v>0.23162774384815382</v>
      </c>
      <c r="BI156" s="2">
        <f t="shared" si="27"/>
        <v>0.22945503976449999</v>
      </c>
      <c r="BJ156" s="2">
        <f t="shared" si="27"/>
        <v>0.22248390444434002</v>
      </c>
      <c r="BK156" s="2">
        <f t="shared" si="32"/>
        <v>0.22248390444434002</v>
      </c>
      <c r="BL156" s="2">
        <f t="shared" si="32"/>
        <v>0.22002753773012057</v>
      </c>
      <c r="BM156" s="2">
        <f t="shared" si="32"/>
        <v>0.20147215098782728</v>
      </c>
      <c r="BN156" s="2">
        <f t="shared" si="32"/>
        <v>0.19015845986976998</v>
      </c>
      <c r="BO156" s="2">
        <f t="shared" si="32"/>
        <v>0.19015845986976998</v>
      </c>
      <c r="BP156" s="2">
        <f t="shared" si="32"/>
        <v>0.18439734690410722</v>
      </c>
      <c r="BQ156" s="2">
        <f t="shared" si="32"/>
        <v>0.16695652089129515</v>
      </c>
      <c r="BR156" s="2">
        <f t="shared" si="32"/>
        <v>0.16695652089129517</v>
      </c>
      <c r="BS156" s="2">
        <f t="shared" si="32"/>
        <v>0.16405060743474345</v>
      </c>
      <c r="BT156" s="2">
        <f t="shared" si="28"/>
        <v>0.15537285588852129</v>
      </c>
      <c r="BU156" s="2">
        <f t="shared" si="28"/>
        <v>0.15249905792513088</v>
      </c>
      <c r="BV156" s="2">
        <f t="shared" si="28"/>
        <v>0.14963714711391965</v>
      </c>
      <c r="BW156" s="2">
        <f t="shared" si="28"/>
        <v>0.14963714711391965</v>
      </c>
      <c r="BX156" s="2">
        <f t="shared" si="28"/>
        <v>0.14678848813901185</v>
      </c>
      <c r="BY156" s="2">
        <f t="shared" si="28"/>
        <v>0.14678848813901185</v>
      </c>
      <c r="BZ156" s="2">
        <f t="shared" si="28"/>
        <v>0.14678848813901185</v>
      </c>
      <c r="CA156" s="2">
        <f t="shared" si="28"/>
        <v>0.14113597569341657</v>
      </c>
      <c r="CB156" s="2">
        <f t="shared" si="28"/>
        <v>0.1114476696452142</v>
      </c>
      <c r="CC156" s="2">
        <f t="shared" si="30"/>
        <v>0.10888776679602592</v>
      </c>
      <c r="CD156" s="2">
        <f t="shared" si="30"/>
        <v>9.6480804353516081E-2</v>
      </c>
      <c r="CE156" s="2">
        <f t="shared" si="30"/>
        <v>8.4756637948766478E-2</v>
      </c>
      <c r="CF156" s="2">
        <f t="shared" si="30"/>
        <v>8.249614409389816E-2</v>
      </c>
      <c r="CG156" s="2">
        <f t="shared" si="30"/>
        <v>7.5885617033909905E-2</v>
      </c>
      <c r="CH156" s="2">
        <f t="shared" si="30"/>
        <v>7.1621721142724221E-2</v>
      </c>
      <c r="CI156" s="2">
        <f t="shared" si="30"/>
        <v>6.9532807535383601E-2</v>
      </c>
      <c r="CJ156" s="2">
        <f t="shared" si="30"/>
        <v>6.3438136235040174E-2</v>
      </c>
      <c r="CK156" s="2">
        <f t="shared" si="30"/>
        <v>4.6689426780394588E-2</v>
      </c>
      <c r="CL156" s="2">
        <f t="shared" si="30"/>
        <v>9.3918627488429416E-3</v>
      </c>
    </row>
    <row r="157" spans="1:90">
      <c r="A157" t="str">
        <f>Tabelle1!A157</f>
        <v>Freund Günther</v>
      </c>
      <c r="H157" s="3">
        <f>EXP('4. Iteration'!$F358-'4. Iteration'!H$203)/(1+EXP('4. Iteration'!$F358-'4. Iteration'!H$203))</f>
        <v>0.85917682233239179</v>
      </c>
      <c r="I157" s="3">
        <f>EXP('4. Iteration'!$F358-'4. Iteration'!I$203)/(1+EXP('4. Iteration'!$F358-'4. Iteration'!I$203))</f>
        <v>0.79525971666198958</v>
      </c>
      <c r="J157" s="3">
        <f>EXP('4. Iteration'!$F358-'4. Iteration'!J$203)/(1+EXP('4. Iteration'!$F358-'4. Iteration'!J$203))</f>
        <v>0.64824899459074981</v>
      </c>
      <c r="K157" s="3">
        <f>EXP('4. Iteration'!$F358-'4. Iteration'!K$203)/(1+EXP('4. Iteration'!$F358-'4. Iteration'!K$203))</f>
        <v>0.55845361729749698</v>
      </c>
      <c r="L157" s="3">
        <f>EXP('4. Iteration'!$F358-'4. Iteration'!L$203)/(1+EXP('4. Iteration'!$F358-'4. Iteration'!L$203))</f>
        <v>0.51205818922362079</v>
      </c>
      <c r="M157" s="3">
        <f>EXP('4. Iteration'!$F358-'4. Iteration'!M$203)/(1+EXP('4. Iteration'!$F358-'4. Iteration'!M$203))</f>
        <v>0.46908594748612392</v>
      </c>
      <c r="N157" s="3">
        <f>EXP('4. Iteration'!$F358-'4. Iteration'!N$203)/(1+EXP('4. Iteration'!$F358-'4. Iteration'!N$203))</f>
        <v>0.38398186184834759</v>
      </c>
      <c r="O157" s="3">
        <f>EXP('4. Iteration'!$F358-'4. Iteration'!O$203)/(1+EXP('4. Iteration'!$F358-'4. Iteration'!O$203))</f>
        <v>0.37544350685847228</v>
      </c>
      <c r="P157" s="3">
        <f>EXP('4. Iteration'!$F358-'4. Iteration'!P$203)/(1+EXP('4. Iteration'!$F358-'4. Iteration'!P$203))</f>
        <v>0.35084690172390032</v>
      </c>
      <c r="Q157" s="3">
        <f>EXP('4. Iteration'!$F358-'4. Iteration'!Q$203)/(1+EXP('4. Iteration'!$F358-'4. Iteration'!Q$203))</f>
        <v>0.3277119839148746</v>
      </c>
      <c r="R157" s="3">
        <f>EXP('4. Iteration'!$F358-'4. Iteration'!R$203)/(1+EXP('4. Iteration'!$F358-'4. Iteration'!R$203))</f>
        <v>0.3203107383830901</v>
      </c>
      <c r="S157" s="3">
        <f>EXP('4. Iteration'!$F358-'4. Iteration'!S$203)/(1+EXP('4. Iteration'!$F358-'4. Iteration'!S$203))</f>
        <v>0.29899605327193784</v>
      </c>
      <c r="T157" s="3">
        <f>EXP('4. Iteration'!$F358-'4. Iteration'!T$203)/(1+EXP('4. Iteration'!$F358-'4. Iteration'!T$203))</f>
        <v>0.2989960532719379</v>
      </c>
      <c r="U157" s="3">
        <f>EXP('4. Iteration'!$F358-'4. Iteration'!U$203)/(1+EXP('4. Iteration'!$F358-'4. Iteration'!U$203))</f>
        <v>0.29217773161284183</v>
      </c>
      <c r="V157" s="3">
        <f>EXP('4. Iteration'!$F358-'4. Iteration'!V$203)/(1+EXP('4. Iteration'!$F358-'4. Iteration'!V$203))</f>
        <v>0.2481735221946203</v>
      </c>
      <c r="W157" s="3">
        <f>EXP('4. Iteration'!$F358-'4. Iteration'!W$203)/(1+EXP('4. Iteration'!$F358-'4. Iteration'!W$203))</f>
        <v>0.22572245288226353</v>
      </c>
      <c r="X157" s="3">
        <f>EXP('4. Iteration'!$F358-'4. Iteration'!X$203)/(1+EXP('4. Iteration'!$F358-'4. Iteration'!X$203))</f>
        <v>0.22572245288226353</v>
      </c>
      <c r="Y157" s="3">
        <f>EXP('4. Iteration'!$F358-'4. Iteration'!Y$203)/(1+EXP('4. Iteration'!$F358-'4. Iteration'!Y$203))</f>
        <v>0.21516745740764454</v>
      </c>
      <c r="Z157" s="3">
        <f>EXP('4. Iteration'!$F358-'4. Iteration'!Z$203)/(1+EXP('4. Iteration'!$F358-'4. Iteration'!Z$203))</f>
        <v>0.18596867742871512</v>
      </c>
      <c r="AA157" s="3">
        <f>EXP('4. Iteration'!$F358-'4. Iteration'!AA$203)/(1+EXP('4. Iteration'!$F358-'4. Iteration'!AA$203))</f>
        <v>0.18596867742871515</v>
      </c>
      <c r="AB157" s="3">
        <f>EXP('4. Iteration'!$F358-'4. Iteration'!AB$203)/(1+EXP('4. Iteration'!$F358-'4. Iteration'!AB$203))</f>
        <v>0.18143979578360322</v>
      </c>
      <c r="AC157" s="3">
        <f>EXP('4. Iteration'!$F358-'4. Iteration'!AC$203)/(1+EXP('4. Iteration'!$F358-'4. Iteration'!AC$203))</f>
        <v>0.16839243630497178</v>
      </c>
      <c r="AD157" s="3">
        <f>EXP('4. Iteration'!$F358-'4. Iteration'!AD$203)/(1+EXP('4. Iteration'!$F358-'4. Iteration'!AD$203))</f>
        <v>0.16421689279153151</v>
      </c>
      <c r="AE157" s="3">
        <f>EXP('4. Iteration'!$F358-'4. Iteration'!AE$203)/(1+EXP('4. Iteration'!$F358-'4. Iteration'!AE$203))</f>
        <v>0.16012514585113033</v>
      </c>
      <c r="AF157" s="3">
        <f>EXP('4. Iteration'!$F358-'4. Iteration'!AF$203)/(1+EXP('4. Iteration'!$F358-'4. Iteration'!AF$203))</f>
        <v>0.16012514585113033</v>
      </c>
      <c r="AG157" s="3">
        <f>EXP('4. Iteration'!$F358-'4. Iteration'!AG$203)/(1+EXP('4. Iteration'!$F358-'4. Iteration'!AG$203))</f>
        <v>0.15611545978441113</v>
      </c>
      <c r="AH157" s="3">
        <f>EXP('4. Iteration'!$F358-'4. Iteration'!AH$203)/(1+EXP('4. Iteration'!$F358-'4. Iteration'!AH$203))</f>
        <v>0.15611545978441113</v>
      </c>
      <c r="AI157" s="3">
        <f>EXP('4. Iteration'!$F358-'4. Iteration'!AI$203)/(1+EXP('4. Iteration'!$F358-'4. Iteration'!AI$203))</f>
        <v>0.15611545978441113</v>
      </c>
      <c r="AJ157" s="3">
        <f>EXP('4. Iteration'!$F358-'4. Iteration'!AJ$203)/(1+EXP('4. Iteration'!$F358-'4. Iteration'!AJ$203))</f>
        <v>0.14833551935200179</v>
      </c>
      <c r="AK157" s="3">
        <f>EXP('4. Iteration'!$F358-'4. Iteration'!AK$203)/(1+EXP('4. Iteration'!$F358-'4. Iteration'!AK$203))</f>
        <v>0.11073433579494774</v>
      </c>
      <c r="AL157" s="3">
        <f>EXP('4. Iteration'!$F358-'4. Iteration'!AL$203)/(1+EXP('4. Iteration'!$F358-'4. Iteration'!AL$203))</f>
        <v>0.10771153220399486</v>
      </c>
      <c r="AM157" s="3">
        <f>EXP('4. Iteration'!$F358-'4. Iteration'!AM$203)/(1+EXP('4. Iteration'!$F358-'4. Iteration'!AM$203))</f>
        <v>9.3477625922207028E-2</v>
      </c>
      <c r="AN157" s="3">
        <f>EXP('4. Iteration'!$F358-'4. Iteration'!AN$203)/(1+EXP('4. Iteration'!$F358-'4. Iteration'!AN$203))</f>
        <v>8.0607555494799699E-2</v>
      </c>
      <c r="AO157" s="3">
        <f>EXP('4. Iteration'!$F358-'4. Iteration'!AO$203)/(1+EXP('4. Iteration'!$F358-'4. Iteration'!AO$203))</f>
        <v>7.8185670113098654E-2</v>
      </c>
      <c r="AP157" s="3">
        <f>EXP('4. Iteration'!$F358-'4. Iteration'!AP$203)/(1+EXP('4. Iteration'!$F358-'4. Iteration'!AP$203))</f>
        <v>7.1206880299160086E-2</v>
      </c>
      <c r="AQ157" s="3">
        <f>EXP('4. Iteration'!$F358-'4. Iteration'!AQ$203)/(1+EXP('4. Iteration'!$F358-'4. Iteration'!AQ$203))</f>
        <v>6.6784346026246888E-2</v>
      </c>
      <c r="AR157" s="3">
        <f>EXP('4. Iteration'!$F358-'4. Iteration'!AR$203)/(1+EXP('4. Iteration'!$F358-'4. Iteration'!AR$203))</f>
        <v>6.4639465665807402E-2</v>
      </c>
      <c r="AS157" s="3">
        <f>EXP('4. Iteration'!$F358-'4. Iteration'!AS$203)/(1+EXP('4. Iteration'!$F358-'4. Iteration'!AS$203))</f>
        <v>5.8460457979856079E-2</v>
      </c>
      <c r="AT157" s="3">
        <f>EXP('4. Iteration'!$F358-'4. Iteration'!AT$203)/(1+EXP('4. Iteration'!$F358-'4. Iteration'!AT$203))</f>
        <v>4.2046656917575503E-2</v>
      </c>
      <c r="AU157" s="3">
        <f>EXP('4. Iteration'!$F358-'4. Iteration'!AU$203)/(1+EXP('4. Iteration'!$F358-'4. Iteration'!AU$203))</f>
        <v>8.0713328437664721E-3</v>
      </c>
      <c r="AX157">
        <f t="shared" si="31"/>
        <v>-5.9619882461376905</v>
      </c>
      <c r="AY157" s="2">
        <f t="shared" si="29"/>
        <v>0.12099201029920546</v>
      </c>
      <c r="AZ157" s="2">
        <f t="shared" si="29"/>
        <v>0.16282169971668164</v>
      </c>
      <c r="BA157" s="2">
        <f t="shared" si="29"/>
        <v>0.22802223560283183</v>
      </c>
      <c r="BB157" s="2">
        <f t="shared" si="27"/>
        <v>0.24658317462483775</v>
      </c>
      <c r="BC157" s="2">
        <f t="shared" si="27"/>
        <v>0.24985460007264734</v>
      </c>
      <c r="BD157" s="2">
        <f t="shared" si="27"/>
        <v>0.24904432135716928</v>
      </c>
      <c r="BE157" s="2">
        <f t="shared" si="27"/>
        <v>0.23653979161982411</v>
      </c>
      <c r="BF157" s="2">
        <f t="shared" si="27"/>
        <v>0.23448568001628456</v>
      </c>
      <c r="BG157" s="2">
        <f t="shared" si="27"/>
        <v>0.22775335327464016</v>
      </c>
      <c r="BH157" s="2">
        <f t="shared" si="27"/>
        <v>0.2203168395134516</v>
      </c>
      <c r="BI157" s="2">
        <f t="shared" si="27"/>
        <v>0.2177117692595697</v>
      </c>
      <c r="BJ157" s="2">
        <f t="shared" si="27"/>
        <v>0.20959741339974236</v>
      </c>
      <c r="BK157" s="2">
        <f t="shared" si="32"/>
        <v>0.20959741339974236</v>
      </c>
      <c r="BL157" s="2">
        <f t="shared" si="32"/>
        <v>0.20680990476241601</v>
      </c>
      <c r="BM157" s="2">
        <f t="shared" si="32"/>
        <v>0.18658342507613659</v>
      </c>
      <c r="BN157" s="2">
        <f t="shared" si="32"/>
        <v>0.17477182714707784</v>
      </c>
      <c r="BO157" s="2">
        <f t="shared" si="32"/>
        <v>0.17477182714707784</v>
      </c>
      <c r="BP157" s="2">
        <f t="shared" si="32"/>
        <v>0.168870422680374</v>
      </c>
      <c r="BQ157" s="2">
        <f t="shared" si="32"/>
        <v>0.15138432844412961</v>
      </c>
      <c r="BR157" s="2">
        <f t="shared" si="32"/>
        <v>0.15138432844412963</v>
      </c>
      <c r="BS157" s="2">
        <f t="shared" si="32"/>
        <v>0.14851939628960759</v>
      </c>
      <c r="BT157" s="2">
        <f t="shared" si="28"/>
        <v>0.1400364237002478</v>
      </c>
      <c r="BU157" s="2">
        <f t="shared" si="28"/>
        <v>0.13724970491342617</v>
      </c>
      <c r="BV157" s="2">
        <f t="shared" si="28"/>
        <v>0.13448508351728455</v>
      </c>
      <c r="BW157" s="2">
        <f t="shared" si="28"/>
        <v>0.13448508351728455</v>
      </c>
      <c r="BX157" s="2">
        <f t="shared" si="28"/>
        <v>0.13174342300071304</v>
      </c>
      <c r="BY157" s="2">
        <f t="shared" si="28"/>
        <v>0.13174342300071304</v>
      </c>
      <c r="BZ157" s="2">
        <f t="shared" si="28"/>
        <v>0.13174342300071304</v>
      </c>
      <c r="CA157" s="2">
        <f t="shared" si="28"/>
        <v>0.12633209305057369</v>
      </c>
      <c r="CB157" s="2">
        <f t="shared" si="28"/>
        <v>9.8472242670999494E-2</v>
      </c>
      <c r="CC157" s="2">
        <f t="shared" si="30"/>
        <v>9.6109758034262638E-2</v>
      </c>
      <c r="CD157" s="2">
        <f t="shared" si="30"/>
        <v>8.4739559374154963E-2</v>
      </c>
      <c r="CE157" s="2">
        <f t="shared" si="30"/>
        <v>7.4109977491952486E-2</v>
      </c>
      <c r="CF157" s="2">
        <f t="shared" si="30"/>
        <v>7.2072671102064362E-2</v>
      </c>
      <c r="CG157" s="2">
        <f t="shared" si="30"/>
        <v>6.6136460497221175E-2</v>
      </c>
      <c r="CH157" s="2">
        <f t="shared" si="30"/>
        <v>6.2324197152093405E-2</v>
      </c>
      <c r="CI157" s="2">
        <f t="shared" si="30"/>
        <v>6.0461205144246313E-2</v>
      </c>
      <c r="CJ157" s="2">
        <f t="shared" si="30"/>
        <v>5.504283283264156E-2</v>
      </c>
      <c r="CK157" s="2">
        <f t="shared" si="30"/>
        <v>4.0278735559631205E-2</v>
      </c>
      <c r="CL157" s="2">
        <f t="shared" si="30"/>
        <v>8.0061864298916086E-3</v>
      </c>
    </row>
    <row r="158" spans="1:90">
      <c r="A158" t="str">
        <f>Tabelle1!A158</f>
        <v>Stolte Benjamin</v>
      </c>
      <c r="H158" s="3">
        <f>EXP('4. Iteration'!$F359-'4. Iteration'!H$203)/(1+EXP('4. Iteration'!$F359-'4. Iteration'!H$203))</f>
        <v>0.85917682233239179</v>
      </c>
      <c r="I158" s="3">
        <f>EXP('4. Iteration'!$F359-'4. Iteration'!I$203)/(1+EXP('4. Iteration'!$F359-'4. Iteration'!I$203))</f>
        <v>0.79525971666198958</v>
      </c>
      <c r="J158" s="3">
        <f>EXP('4. Iteration'!$F359-'4. Iteration'!J$203)/(1+EXP('4. Iteration'!$F359-'4. Iteration'!J$203))</f>
        <v>0.64824899459074981</v>
      </c>
      <c r="K158" s="3">
        <f>EXP('4. Iteration'!$F359-'4. Iteration'!K$203)/(1+EXP('4. Iteration'!$F359-'4. Iteration'!K$203))</f>
        <v>0.55845361729749698</v>
      </c>
      <c r="L158" s="3">
        <f>EXP('4. Iteration'!$F359-'4. Iteration'!L$203)/(1+EXP('4. Iteration'!$F359-'4. Iteration'!L$203))</f>
        <v>0.51205818922362079</v>
      </c>
      <c r="M158" s="3">
        <f>EXP('4. Iteration'!$F359-'4. Iteration'!M$203)/(1+EXP('4. Iteration'!$F359-'4. Iteration'!M$203))</f>
        <v>0.46908594748612392</v>
      </c>
      <c r="N158" s="3">
        <f>EXP('4. Iteration'!$F359-'4. Iteration'!N$203)/(1+EXP('4. Iteration'!$F359-'4. Iteration'!N$203))</f>
        <v>0.38398186184834759</v>
      </c>
      <c r="O158" s="3">
        <f>EXP('4. Iteration'!$F359-'4. Iteration'!O$203)/(1+EXP('4. Iteration'!$F359-'4. Iteration'!O$203))</f>
        <v>0.37544350685847228</v>
      </c>
      <c r="P158" s="3">
        <f>EXP('4. Iteration'!$F359-'4. Iteration'!P$203)/(1+EXP('4. Iteration'!$F359-'4. Iteration'!P$203))</f>
        <v>0.35084690172390032</v>
      </c>
      <c r="Q158" s="3">
        <f>EXP('4. Iteration'!$F359-'4. Iteration'!Q$203)/(1+EXP('4. Iteration'!$F359-'4. Iteration'!Q$203))</f>
        <v>0.3277119839148746</v>
      </c>
      <c r="R158" s="3">
        <f>EXP('4. Iteration'!$F359-'4. Iteration'!R$203)/(1+EXP('4. Iteration'!$F359-'4. Iteration'!R$203))</f>
        <v>0.3203107383830901</v>
      </c>
      <c r="S158" s="3">
        <f>EXP('4. Iteration'!$F359-'4. Iteration'!S$203)/(1+EXP('4. Iteration'!$F359-'4. Iteration'!S$203))</f>
        <v>0.29899605327193784</v>
      </c>
      <c r="T158" s="3">
        <f>EXP('4. Iteration'!$F359-'4. Iteration'!T$203)/(1+EXP('4. Iteration'!$F359-'4. Iteration'!T$203))</f>
        <v>0.2989960532719379</v>
      </c>
      <c r="U158" s="3">
        <f>EXP('4. Iteration'!$F359-'4. Iteration'!U$203)/(1+EXP('4. Iteration'!$F359-'4. Iteration'!U$203))</f>
        <v>0.29217773161284183</v>
      </c>
      <c r="V158" s="3">
        <f>EXP('4. Iteration'!$F359-'4. Iteration'!V$203)/(1+EXP('4. Iteration'!$F359-'4. Iteration'!V$203))</f>
        <v>0.2481735221946203</v>
      </c>
      <c r="W158" s="3">
        <f>EXP('4. Iteration'!$F359-'4. Iteration'!W$203)/(1+EXP('4. Iteration'!$F359-'4. Iteration'!W$203))</f>
        <v>0.22572245288226353</v>
      </c>
      <c r="X158" s="3">
        <f>EXP('4. Iteration'!$F359-'4. Iteration'!X$203)/(1+EXP('4. Iteration'!$F359-'4. Iteration'!X$203))</f>
        <v>0.22572245288226353</v>
      </c>
      <c r="Y158" s="3">
        <f>EXP('4. Iteration'!$F359-'4. Iteration'!Y$203)/(1+EXP('4. Iteration'!$F359-'4. Iteration'!Y$203))</f>
        <v>0.21516745740764454</v>
      </c>
      <c r="Z158" s="3">
        <f>EXP('4. Iteration'!$F359-'4. Iteration'!Z$203)/(1+EXP('4. Iteration'!$F359-'4. Iteration'!Z$203))</f>
        <v>0.18596867742871512</v>
      </c>
      <c r="AA158" s="3">
        <f>EXP('4. Iteration'!$F359-'4. Iteration'!AA$203)/(1+EXP('4. Iteration'!$F359-'4. Iteration'!AA$203))</f>
        <v>0.18596867742871515</v>
      </c>
      <c r="AB158" s="3">
        <f>EXP('4. Iteration'!$F359-'4. Iteration'!AB$203)/(1+EXP('4. Iteration'!$F359-'4. Iteration'!AB$203))</f>
        <v>0.18143979578360322</v>
      </c>
      <c r="AC158" s="3">
        <f>EXP('4. Iteration'!$F359-'4. Iteration'!AC$203)/(1+EXP('4. Iteration'!$F359-'4. Iteration'!AC$203))</f>
        <v>0.16839243630497178</v>
      </c>
      <c r="AD158" s="3">
        <f>EXP('4. Iteration'!$F359-'4. Iteration'!AD$203)/(1+EXP('4. Iteration'!$F359-'4. Iteration'!AD$203))</f>
        <v>0.16421689279153151</v>
      </c>
      <c r="AE158" s="3">
        <f>EXP('4. Iteration'!$F359-'4. Iteration'!AE$203)/(1+EXP('4. Iteration'!$F359-'4. Iteration'!AE$203))</f>
        <v>0.16012514585113033</v>
      </c>
      <c r="AF158" s="3">
        <f>EXP('4. Iteration'!$F359-'4. Iteration'!AF$203)/(1+EXP('4. Iteration'!$F359-'4. Iteration'!AF$203))</f>
        <v>0.16012514585113033</v>
      </c>
      <c r="AG158" s="3">
        <f>EXP('4. Iteration'!$F359-'4. Iteration'!AG$203)/(1+EXP('4. Iteration'!$F359-'4. Iteration'!AG$203))</f>
        <v>0.15611545978441113</v>
      </c>
      <c r="AH158" s="3">
        <f>EXP('4. Iteration'!$F359-'4. Iteration'!AH$203)/(1+EXP('4. Iteration'!$F359-'4. Iteration'!AH$203))</f>
        <v>0.15611545978441113</v>
      </c>
      <c r="AI158" s="3">
        <f>EXP('4. Iteration'!$F359-'4. Iteration'!AI$203)/(1+EXP('4. Iteration'!$F359-'4. Iteration'!AI$203))</f>
        <v>0.15611545978441113</v>
      </c>
      <c r="AJ158" s="3">
        <f>EXP('4. Iteration'!$F359-'4. Iteration'!AJ$203)/(1+EXP('4. Iteration'!$F359-'4. Iteration'!AJ$203))</f>
        <v>0.14833551935200179</v>
      </c>
      <c r="AK158" s="3">
        <f>EXP('4. Iteration'!$F359-'4. Iteration'!AK$203)/(1+EXP('4. Iteration'!$F359-'4. Iteration'!AK$203))</f>
        <v>0.11073433579494774</v>
      </c>
      <c r="AL158" s="3">
        <f>EXP('4. Iteration'!$F359-'4. Iteration'!AL$203)/(1+EXP('4. Iteration'!$F359-'4. Iteration'!AL$203))</f>
        <v>0.10771153220399486</v>
      </c>
      <c r="AM158" s="3">
        <f>EXP('4. Iteration'!$F359-'4. Iteration'!AM$203)/(1+EXP('4. Iteration'!$F359-'4. Iteration'!AM$203))</f>
        <v>9.3477625922207028E-2</v>
      </c>
      <c r="AN158" s="3">
        <f>EXP('4. Iteration'!$F359-'4. Iteration'!AN$203)/(1+EXP('4. Iteration'!$F359-'4. Iteration'!AN$203))</f>
        <v>8.0607555494799699E-2</v>
      </c>
      <c r="AO158" s="3">
        <f>EXP('4. Iteration'!$F359-'4. Iteration'!AO$203)/(1+EXP('4. Iteration'!$F359-'4. Iteration'!AO$203))</f>
        <v>7.8185670113098654E-2</v>
      </c>
      <c r="AP158" s="3">
        <f>EXP('4. Iteration'!$F359-'4. Iteration'!AP$203)/(1+EXP('4. Iteration'!$F359-'4. Iteration'!AP$203))</f>
        <v>7.1206880299160086E-2</v>
      </c>
      <c r="AQ158" s="3">
        <f>EXP('4. Iteration'!$F359-'4. Iteration'!AQ$203)/(1+EXP('4. Iteration'!$F359-'4. Iteration'!AQ$203))</f>
        <v>6.6784346026246888E-2</v>
      </c>
      <c r="AR158" s="3">
        <f>EXP('4. Iteration'!$F359-'4. Iteration'!AR$203)/(1+EXP('4. Iteration'!$F359-'4. Iteration'!AR$203))</f>
        <v>6.4639465665807402E-2</v>
      </c>
      <c r="AS158" s="3">
        <f>EXP('4. Iteration'!$F359-'4. Iteration'!AS$203)/(1+EXP('4. Iteration'!$F359-'4. Iteration'!AS$203))</f>
        <v>5.8460457979856079E-2</v>
      </c>
      <c r="AT158" s="3">
        <f>EXP('4. Iteration'!$F359-'4. Iteration'!AT$203)/(1+EXP('4. Iteration'!$F359-'4. Iteration'!AT$203))</f>
        <v>4.2046656917575503E-2</v>
      </c>
      <c r="AU158" s="3">
        <f>EXP('4. Iteration'!$F359-'4. Iteration'!AU$203)/(1+EXP('4. Iteration'!$F359-'4. Iteration'!AU$203))</f>
        <v>8.0713328437664721E-3</v>
      </c>
      <c r="AX158">
        <f t="shared" si="31"/>
        <v>-5.9619882461376905</v>
      </c>
      <c r="AY158" s="2">
        <f t="shared" si="29"/>
        <v>0.12099201029920546</v>
      </c>
      <c r="AZ158" s="2">
        <f t="shared" si="29"/>
        <v>0.16282169971668164</v>
      </c>
      <c r="BA158" s="2">
        <f t="shared" si="29"/>
        <v>0.22802223560283183</v>
      </c>
      <c r="BB158" s="2">
        <f t="shared" si="27"/>
        <v>0.24658317462483775</v>
      </c>
      <c r="BC158" s="2">
        <f t="shared" si="27"/>
        <v>0.24985460007264734</v>
      </c>
      <c r="BD158" s="2">
        <f t="shared" si="27"/>
        <v>0.24904432135716928</v>
      </c>
      <c r="BE158" s="2">
        <f t="shared" si="27"/>
        <v>0.23653979161982411</v>
      </c>
      <c r="BF158" s="2">
        <f t="shared" si="27"/>
        <v>0.23448568001628456</v>
      </c>
      <c r="BG158" s="2">
        <f t="shared" si="27"/>
        <v>0.22775335327464016</v>
      </c>
      <c r="BH158" s="2">
        <f t="shared" si="27"/>
        <v>0.2203168395134516</v>
      </c>
      <c r="BI158" s="2">
        <f t="shared" si="27"/>
        <v>0.2177117692595697</v>
      </c>
      <c r="BJ158" s="2">
        <f t="shared" si="27"/>
        <v>0.20959741339974236</v>
      </c>
      <c r="BK158" s="2">
        <f t="shared" si="32"/>
        <v>0.20959741339974236</v>
      </c>
      <c r="BL158" s="2">
        <f t="shared" si="32"/>
        <v>0.20680990476241601</v>
      </c>
      <c r="BM158" s="2">
        <f t="shared" si="32"/>
        <v>0.18658342507613659</v>
      </c>
      <c r="BN158" s="2">
        <f t="shared" si="32"/>
        <v>0.17477182714707784</v>
      </c>
      <c r="BO158" s="2">
        <f t="shared" si="32"/>
        <v>0.17477182714707784</v>
      </c>
      <c r="BP158" s="2">
        <f t="shared" si="32"/>
        <v>0.168870422680374</v>
      </c>
      <c r="BQ158" s="2">
        <f t="shared" si="32"/>
        <v>0.15138432844412961</v>
      </c>
      <c r="BR158" s="2">
        <f t="shared" si="32"/>
        <v>0.15138432844412963</v>
      </c>
      <c r="BS158" s="2">
        <f t="shared" si="32"/>
        <v>0.14851939628960759</v>
      </c>
      <c r="BT158" s="2">
        <f t="shared" si="28"/>
        <v>0.1400364237002478</v>
      </c>
      <c r="BU158" s="2">
        <f t="shared" si="28"/>
        <v>0.13724970491342617</v>
      </c>
      <c r="BV158" s="2">
        <f t="shared" si="28"/>
        <v>0.13448508351728455</v>
      </c>
      <c r="BW158" s="2">
        <f t="shared" si="28"/>
        <v>0.13448508351728455</v>
      </c>
      <c r="BX158" s="2">
        <f t="shared" si="28"/>
        <v>0.13174342300071304</v>
      </c>
      <c r="BY158" s="2">
        <f t="shared" si="28"/>
        <v>0.13174342300071304</v>
      </c>
      <c r="BZ158" s="2">
        <f t="shared" si="28"/>
        <v>0.13174342300071304</v>
      </c>
      <c r="CA158" s="2">
        <f t="shared" si="28"/>
        <v>0.12633209305057369</v>
      </c>
      <c r="CB158" s="2">
        <f t="shared" si="28"/>
        <v>9.8472242670999494E-2</v>
      </c>
      <c r="CC158" s="2">
        <f t="shared" si="30"/>
        <v>9.6109758034262638E-2</v>
      </c>
      <c r="CD158" s="2">
        <f t="shared" si="30"/>
        <v>8.4739559374154963E-2</v>
      </c>
      <c r="CE158" s="2">
        <f t="shared" si="30"/>
        <v>7.4109977491952486E-2</v>
      </c>
      <c r="CF158" s="2">
        <f t="shared" si="30"/>
        <v>7.2072671102064362E-2</v>
      </c>
      <c r="CG158" s="2">
        <f t="shared" si="30"/>
        <v>6.6136460497221175E-2</v>
      </c>
      <c r="CH158" s="2">
        <f t="shared" si="30"/>
        <v>6.2324197152093405E-2</v>
      </c>
      <c r="CI158" s="2">
        <f t="shared" si="30"/>
        <v>6.0461205144246313E-2</v>
      </c>
      <c r="CJ158" s="2">
        <f t="shared" si="30"/>
        <v>5.504283283264156E-2</v>
      </c>
      <c r="CK158" s="2">
        <f t="shared" si="30"/>
        <v>4.0278735559631205E-2</v>
      </c>
      <c r="CL158" s="2">
        <f t="shared" si="30"/>
        <v>8.0061864298916086E-3</v>
      </c>
    </row>
    <row r="159" spans="1:90">
      <c r="A159" t="str">
        <f>Tabelle1!A159</f>
        <v>Breitenlechner Marina</v>
      </c>
      <c r="H159" s="3">
        <f>EXP('4. Iteration'!$F360-'4. Iteration'!H$203)/(1+EXP('4. Iteration'!$F360-'4. Iteration'!H$203))</f>
        <v>0.83685538095845058</v>
      </c>
      <c r="I159" s="3">
        <f>EXP('4. Iteration'!$F360-'4. Iteration'!I$203)/(1+EXP('4. Iteration'!$F360-'4. Iteration'!I$203))</f>
        <v>0.76557132699695618</v>
      </c>
      <c r="J159" s="3">
        <f>EXP('4. Iteration'!$F360-'4. Iteration'!J$203)/(1+EXP('4. Iteration'!$F360-'4. Iteration'!J$203))</f>
        <v>0.60775753940744193</v>
      </c>
      <c r="K159" s="3">
        <f>EXP('4. Iteration'!$F360-'4. Iteration'!K$203)/(1+EXP('4. Iteration'!$F360-'4. Iteration'!K$203))</f>
        <v>0.51535342753969049</v>
      </c>
      <c r="L159" s="3">
        <f>EXP('4. Iteration'!$F360-'4. Iteration'!L$203)/(1+EXP('4. Iteration'!$F360-'4. Iteration'!L$203))</f>
        <v>0.46873749474175147</v>
      </c>
      <c r="M159" s="3">
        <f>EXP('4. Iteration'!$F360-'4. Iteration'!M$203)/(1+EXP('4. Iteration'!$F360-'4. Iteration'!M$203))</f>
        <v>0.42622508474944509</v>
      </c>
      <c r="N159" s="3">
        <f>EXP('4. Iteration'!$F360-'4. Iteration'!N$203)/(1+EXP('4. Iteration'!$F360-'4. Iteration'!N$203))</f>
        <v>0.34386068147807741</v>
      </c>
      <c r="O159" s="3">
        <f>EXP('4. Iteration'!$F360-'4. Iteration'!O$203)/(1+EXP('4. Iteration'!$F360-'4. Iteration'!O$203))</f>
        <v>0.33572825646032617</v>
      </c>
      <c r="P159" s="3">
        <f>EXP('4. Iteration'!$F360-'4. Iteration'!P$203)/(1+EXP('4. Iteration'!$F360-'4. Iteration'!P$203))</f>
        <v>0.31243195282822606</v>
      </c>
      <c r="Q159" s="3">
        <f>EXP('4. Iteration'!$F360-'4. Iteration'!Q$203)/(1+EXP('4. Iteration'!$F360-'4. Iteration'!Q$203))</f>
        <v>0.29069578754259218</v>
      </c>
      <c r="R159" s="3">
        <f>EXP('4. Iteration'!$F360-'4. Iteration'!R$203)/(1+EXP('4. Iteration'!$F360-'4. Iteration'!R$203))</f>
        <v>0.28377765811147332</v>
      </c>
      <c r="S159" s="3">
        <f>EXP('4. Iteration'!$F360-'4. Iteration'!S$203)/(1+EXP('4. Iteration'!$F360-'4. Iteration'!S$203))</f>
        <v>0.26394995050031178</v>
      </c>
      <c r="T159" s="3">
        <f>EXP('4. Iteration'!$F360-'4. Iteration'!T$203)/(1+EXP('4. Iteration'!$F360-'4. Iteration'!T$203))</f>
        <v>0.26394995050031178</v>
      </c>
      <c r="U159" s="3">
        <f>EXP('4. Iteration'!$F360-'4. Iteration'!U$203)/(1+EXP('4. Iteration'!$F360-'4. Iteration'!U$203))</f>
        <v>0.25763709782762961</v>
      </c>
      <c r="V159" s="3">
        <f>EXP('4. Iteration'!$F360-'4. Iteration'!V$203)/(1+EXP('4. Iteration'!$F360-'4. Iteration'!V$203))</f>
        <v>0.21723839635558786</v>
      </c>
      <c r="W159" s="3">
        <f>EXP('4. Iteration'!$F360-'4. Iteration'!W$203)/(1+EXP('4. Iteration'!$F360-'4. Iteration'!W$203))</f>
        <v>0.19685312568195465</v>
      </c>
      <c r="X159" s="3">
        <f>EXP('4. Iteration'!$F360-'4. Iteration'!X$203)/(1+EXP('4. Iteration'!$F360-'4. Iteration'!X$203))</f>
        <v>0.19685312568195468</v>
      </c>
      <c r="Y159" s="3">
        <f>EXP('4. Iteration'!$F360-'4. Iteration'!Y$203)/(1+EXP('4. Iteration'!$F360-'4. Iteration'!Y$203))</f>
        <v>0.18732149123868105</v>
      </c>
      <c r="Z159" s="3">
        <f>EXP('4. Iteration'!$F360-'4. Iteration'!Z$203)/(1+EXP('4. Iteration'!$F360-'4. Iteration'!Z$203))</f>
        <v>0.1611257014531805</v>
      </c>
      <c r="AA159" s="3">
        <f>EXP('4. Iteration'!$F360-'4. Iteration'!AA$203)/(1+EXP('4. Iteration'!$F360-'4. Iteration'!AA$203))</f>
        <v>0.1611257014531805</v>
      </c>
      <c r="AB159" s="3">
        <f>EXP('4. Iteration'!$F360-'4. Iteration'!AB$203)/(1+EXP('4. Iteration'!$F360-'4. Iteration'!AB$203))</f>
        <v>0.1570850712233538</v>
      </c>
      <c r="AC159" s="3">
        <f>EXP('4. Iteration'!$F360-'4. Iteration'!AC$203)/(1+EXP('4. Iteration'!$F360-'4. Iteration'!AC$203))</f>
        <v>0.14547780596942866</v>
      </c>
      <c r="AD159" s="3">
        <f>EXP('4. Iteration'!$F360-'4. Iteration'!AD$203)/(1+EXP('4. Iteration'!$F360-'4. Iteration'!AD$203))</f>
        <v>0.1417735971764999</v>
      </c>
      <c r="AE159" s="3">
        <f>EXP('4. Iteration'!$F360-'4. Iteration'!AE$203)/(1+EXP('4. Iteration'!$F360-'4. Iteration'!AE$203))</f>
        <v>0.13814862988419233</v>
      </c>
      <c r="AF159" s="3">
        <f>EXP('4. Iteration'!$F360-'4. Iteration'!AF$203)/(1+EXP('4. Iteration'!$F360-'4. Iteration'!AF$203))</f>
        <v>0.13814862988419233</v>
      </c>
      <c r="AG159" s="3">
        <f>EXP('4. Iteration'!$F360-'4. Iteration'!AG$203)/(1+EXP('4. Iteration'!$F360-'4. Iteration'!AG$203))</f>
        <v>0.13460106177302975</v>
      </c>
      <c r="AH159" s="3">
        <f>EXP('4. Iteration'!$F360-'4. Iteration'!AH$203)/(1+EXP('4. Iteration'!$F360-'4. Iteration'!AH$203))</f>
        <v>0.13460106177302975</v>
      </c>
      <c r="AI159" s="3">
        <f>EXP('4. Iteration'!$F360-'4. Iteration'!AI$203)/(1+EXP('4. Iteration'!$F360-'4. Iteration'!AI$203))</f>
        <v>0.13460106177302975</v>
      </c>
      <c r="AJ159" s="3">
        <f>EXP('4. Iteration'!$F360-'4. Iteration'!AJ$203)/(1+EXP('4. Iteration'!$F360-'4. Iteration'!AJ$203))</f>
        <v>0.12773099830801599</v>
      </c>
      <c r="AK159" s="3">
        <f>EXP('4. Iteration'!$F360-'4. Iteration'!AK$203)/(1+EXP('4. Iteration'!$F360-'4. Iteration'!AK$203))</f>
        <v>9.4771597064407201E-2</v>
      </c>
      <c r="AL159" s="3">
        <f>EXP('4. Iteration'!$F360-'4. Iteration'!AL$203)/(1+EXP('4. Iteration'!$F360-'4. Iteration'!AL$203))</f>
        <v>9.2139392025525707E-2</v>
      </c>
      <c r="AM159" s="3">
        <f>EXP('4. Iteration'!$F360-'4. Iteration'!AM$203)/(1+EXP('4. Iteration'!$F360-'4. Iteration'!AM$203))</f>
        <v>7.9779328642972408E-2</v>
      </c>
      <c r="AN159" s="3">
        <f>EXP('4. Iteration'!$F360-'4. Iteration'!AN$203)/(1+EXP('4. Iteration'!$F360-'4. Iteration'!AN$203))</f>
        <v>6.8652420920079171E-2</v>
      </c>
      <c r="AO159" s="3">
        <f>EXP('4. Iteration'!$F360-'4. Iteration'!AO$203)/(1+EXP('4. Iteration'!$F360-'4. Iteration'!AO$203))</f>
        <v>6.6563726483153784E-2</v>
      </c>
      <c r="AP159" s="3">
        <f>EXP('4. Iteration'!$F360-'4. Iteration'!AP$203)/(1+EXP('4. Iteration'!$F360-'4. Iteration'!AP$203))</f>
        <v>6.0554157255179979E-2</v>
      </c>
      <c r="AQ159" s="3">
        <f>EXP('4. Iteration'!$F360-'4. Iteration'!AQ$203)/(1+EXP('4. Iteration'!$F360-'4. Iteration'!AQ$203))</f>
        <v>5.6752817267371129E-2</v>
      </c>
      <c r="AR159" s="3">
        <f>EXP('4. Iteration'!$F360-'4. Iteration'!AR$203)/(1+EXP('4. Iteration'!$F360-'4. Iteration'!AR$203))</f>
        <v>5.4911157441189885E-2</v>
      </c>
      <c r="AS159" s="3">
        <f>EXP('4. Iteration'!$F360-'4. Iteration'!AS$203)/(1+EXP('4. Iteration'!$F360-'4. Iteration'!AS$203))</f>
        <v>4.9612771331757836E-2</v>
      </c>
      <c r="AT159" s="3">
        <f>EXP('4. Iteration'!$F360-'4. Iteration'!AT$203)/(1+EXP('4. Iteration'!$F360-'4. Iteration'!AT$203))</f>
        <v>3.5589215757691292E-2</v>
      </c>
      <c r="AU159" s="3">
        <f>EXP('4. Iteration'!$F360-'4. Iteration'!AU$203)/(1+EXP('4. Iteration'!$F360-'4. Iteration'!AU$203))</f>
        <v>6.7947435595875601E-3</v>
      </c>
      <c r="AX159">
        <f t="shared" si="31"/>
        <v>-5.5561126555718339</v>
      </c>
      <c r="AY159" s="2">
        <f t="shared" si="29"/>
        <v>0.13652845231933713</v>
      </c>
      <c r="AZ159" s="2">
        <f t="shared" si="29"/>
        <v>0.17947187027707578</v>
      </c>
      <c r="BA159" s="2">
        <f t="shared" si="29"/>
        <v>0.23838831270085359</v>
      </c>
      <c r="BB159" s="2">
        <f t="shared" si="27"/>
        <v>0.24976427226278347</v>
      </c>
      <c r="BC159" s="2">
        <f t="shared" si="27"/>
        <v>0.24902265576497795</v>
      </c>
      <c r="BD159" s="2">
        <f t="shared" si="27"/>
        <v>0.24455726187977345</v>
      </c>
      <c r="BE159" s="2">
        <f t="shared" si="27"/>
        <v>0.22562051321150961</v>
      </c>
      <c r="BF159" s="2">
        <f t="shared" si="27"/>
        <v>0.22301479427443566</v>
      </c>
      <c r="BG159" s="2">
        <f t="shared" si="27"/>
        <v>0.2148182276801672</v>
      </c>
      <c r="BH159" s="2">
        <f t="shared" si="27"/>
        <v>0.2061917466475843</v>
      </c>
      <c r="BI159" s="2">
        <f t="shared" si="27"/>
        <v>0.2032478988682411</v>
      </c>
      <c r="BJ159" s="2">
        <f t="shared" si="27"/>
        <v>0.19428037413119476</v>
      </c>
      <c r="BK159" s="2">
        <f t="shared" si="32"/>
        <v>0.19428037413119476</v>
      </c>
      <c r="BL159" s="2">
        <f t="shared" si="32"/>
        <v>0.19126022365058601</v>
      </c>
      <c r="BM159" s="2">
        <f t="shared" si="32"/>
        <v>0.17004587550444039</v>
      </c>
      <c r="BN159" s="2">
        <f t="shared" si="32"/>
        <v>0.15810197259119921</v>
      </c>
      <c r="BO159" s="2">
        <f t="shared" si="32"/>
        <v>0.15810197259119924</v>
      </c>
      <c r="BP159" s="2">
        <f t="shared" si="32"/>
        <v>0.15223215015879779</v>
      </c>
      <c r="BQ159" s="2">
        <f t="shared" si="32"/>
        <v>0.13516420978440105</v>
      </c>
      <c r="BR159" s="2">
        <f t="shared" si="32"/>
        <v>0.13516420978440105</v>
      </c>
      <c r="BS159" s="2">
        <f t="shared" si="32"/>
        <v>0.13240935162210765</v>
      </c>
      <c r="BT159" s="2">
        <f t="shared" si="28"/>
        <v>0.12431401393974993</v>
      </c>
      <c r="BU159" s="2">
        <f t="shared" si="28"/>
        <v>0.12167384432013544</v>
      </c>
      <c r="BV159" s="2">
        <f t="shared" si="28"/>
        <v>0.11906358594531277</v>
      </c>
      <c r="BW159" s="2">
        <f t="shared" si="28"/>
        <v>0.11906358594531277</v>
      </c>
      <c r="BX159" s="2">
        <f t="shared" si="28"/>
        <v>0.11648361594260277</v>
      </c>
      <c r="BY159" s="2">
        <f t="shared" si="28"/>
        <v>0.11648361594260277</v>
      </c>
      <c r="BZ159" s="2">
        <f t="shared" si="28"/>
        <v>0.11648361594260277</v>
      </c>
      <c r="CA159" s="2">
        <f t="shared" si="28"/>
        <v>0.11141579037925362</v>
      </c>
      <c r="CB159" s="2">
        <f t="shared" si="28"/>
        <v>8.5789941454268853E-2</v>
      </c>
      <c r="CC159" s="2">
        <f t="shared" si="28"/>
        <v>8.3649724462692199E-2</v>
      </c>
      <c r="CD159" s="2">
        <f t="shared" si="28"/>
        <v>7.3414587364249009E-2</v>
      </c>
      <c r="CE159" s="2">
        <f t="shared" si="28"/>
        <v>6.3939266021891442E-2</v>
      </c>
      <c r="CF159" s="2">
        <f t="shared" si="28"/>
        <v>6.2132996799829678E-2</v>
      </c>
      <c r="CG159" s="2">
        <f t="shared" si="28"/>
        <v>5.6887351294294911E-2</v>
      </c>
      <c r="CH159" s="2">
        <f t="shared" si="28"/>
        <v>5.3531934999587513E-2</v>
      </c>
      <c r="CI159" s="2">
        <f t="shared" si="30"/>
        <v>5.1895922229658741E-2</v>
      </c>
      <c r="CJ159" s="2">
        <f t="shared" si="30"/>
        <v>4.7151344252540549E-2</v>
      </c>
      <c r="CK159" s="2">
        <f t="shared" si="30"/>
        <v>3.4322623479443794E-2</v>
      </c>
      <c r="CL159" s="2">
        <f t="shared" si="30"/>
        <v>6.7485750195470035E-3</v>
      </c>
    </row>
    <row r="160" spans="1:90">
      <c r="A160" t="str">
        <f>Tabelle1!A160</f>
        <v>Ehrensberger Jakob</v>
      </c>
      <c r="H160" s="3">
        <f>EXP('4. Iteration'!$F361-'4. Iteration'!H$203)/(1+EXP('4. Iteration'!$F361-'4. Iteration'!H$203))</f>
        <v>0.83685538095845058</v>
      </c>
      <c r="I160" s="3">
        <f>EXP('4. Iteration'!$F361-'4. Iteration'!I$203)/(1+EXP('4. Iteration'!$F361-'4. Iteration'!I$203))</f>
        <v>0.76557132699695618</v>
      </c>
      <c r="J160" s="3">
        <f>EXP('4. Iteration'!$F361-'4. Iteration'!J$203)/(1+EXP('4. Iteration'!$F361-'4. Iteration'!J$203))</f>
        <v>0.60775753940744182</v>
      </c>
      <c r="K160" s="3">
        <f>EXP('4. Iteration'!$F361-'4. Iteration'!K$203)/(1+EXP('4. Iteration'!$F361-'4. Iteration'!K$203))</f>
        <v>0.51535342753969049</v>
      </c>
      <c r="L160" s="3">
        <f>EXP('4. Iteration'!$F361-'4. Iteration'!L$203)/(1+EXP('4. Iteration'!$F361-'4. Iteration'!L$203))</f>
        <v>0.46873749474175147</v>
      </c>
      <c r="M160" s="3">
        <f>EXP('4. Iteration'!$F361-'4. Iteration'!M$203)/(1+EXP('4. Iteration'!$F361-'4. Iteration'!M$203))</f>
        <v>0.42622508474944509</v>
      </c>
      <c r="N160" s="3">
        <f>EXP('4. Iteration'!$F361-'4. Iteration'!N$203)/(1+EXP('4. Iteration'!$F361-'4. Iteration'!N$203))</f>
        <v>0.34386068147807736</v>
      </c>
      <c r="O160" s="3">
        <f>EXP('4. Iteration'!$F361-'4. Iteration'!O$203)/(1+EXP('4. Iteration'!$F361-'4. Iteration'!O$203))</f>
        <v>0.33572825646032611</v>
      </c>
      <c r="P160" s="3">
        <f>EXP('4. Iteration'!$F361-'4. Iteration'!P$203)/(1+EXP('4. Iteration'!$F361-'4. Iteration'!P$203))</f>
        <v>0.31243195282822595</v>
      </c>
      <c r="Q160" s="3">
        <f>EXP('4. Iteration'!$F361-'4. Iteration'!Q$203)/(1+EXP('4. Iteration'!$F361-'4. Iteration'!Q$203))</f>
        <v>0.29069578754259212</v>
      </c>
      <c r="R160" s="3">
        <f>EXP('4. Iteration'!$F361-'4. Iteration'!R$203)/(1+EXP('4. Iteration'!$F361-'4. Iteration'!R$203))</f>
        <v>0.28377765811147332</v>
      </c>
      <c r="S160" s="3">
        <f>EXP('4. Iteration'!$F361-'4. Iteration'!S$203)/(1+EXP('4. Iteration'!$F361-'4. Iteration'!S$203))</f>
        <v>0.26394995050031173</v>
      </c>
      <c r="T160" s="3">
        <f>EXP('4. Iteration'!$F361-'4. Iteration'!T$203)/(1+EXP('4. Iteration'!$F361-'4. Iteration'!T$203))</f>
        <v>0.26394995050031173</v>
      </c>
      <c r="U160" s="3">
        <f>EXP('4. Iteration'!$F361-'4. Iteration'!U$203)/(1+EXP('4. Iteration'!$F361-'4. Iteration'!U$203))</f>
        <v>0.25763709782762956</v>
      </c>
      <c r="V160" s="3">
        <f>EXP('4. Iteration'!$F361-'4. Iteration'!V$203)/(1+EXP('4. Iteration'!$F361-'4. Iteration'!V$203))</f>
        <v>0.21723839635558781</v>
      </c>
      <c r="W160" s="3">
        <f>EXP('4. Iteration'!$F361-'4. Iteration'!W$203)/(1+EXP('4. Iteration'!$F361-'4. Iteration'!W$203))</f>
        <v>0.19685312568195462</v>
      </c>
      <c r="X160" s="3">
        <f>EXP('4. Iteration'!$F361-'4. Iteration'!X$203)/(1+EXP('4. Iteration'!$F361-'4. Iteration'!X$203))</f>
        <v>0.19685312568195465</v>
      </c>
      <c r="Y160" s="3">
        <f>EXP('4. Iteration'!$F361-'4. Iteration'!Y$203)/(1+EXP('4. Iteration'!$F361-'4. Iteration'!Y$203))</f>
        <v>0.18732149123868105</v>
      </c>
      <c r="Z160" s="3">
        <f>EXP('4. Iteration'!$F361-'4. Iteration'!Z$203)/(1+EXP('4. Iteration'!$F361-'4. Iteration'!Z$203))</f>
        <v>0.16112570145318048</v>
      </c>
      <c r="AA160" s="3">
        <f>EXP('4. Iteration'!$F361-'4. Iteration'!AA$203)/(1+EXP('4. Iteration'!$F361-'4. Iteration'!AA$203))</f>
        <v>0.1611257014531805</v>
      </c>
      <c r="AB160" s="3">
        <f>EXP('4. Iteration'!$F361-'4. Iteration'!AB$203)/(1+EXP('4. Iteration'!$F361-'4. Iteration'!AB$203))</f>
        <v>0.15708507122335377</v>
      </c>
      <c r="AC160" s="3">
        <f>EXP('4. Iteration'!$F361-'4. Iteration'!AC$203)/(1+EXP('4. Iteration'!$F361-'4. Iteration'!AC$203))</f>
        <v>0.14547780596942864</v>
      </c>
      <c r="AD160" s="3">
        <f>EXP('4. Iteration'!$F361-'4. Iteration'!AD$203)/(1+EXP('4. Iteration'!$F361-'4. Iteration'!AD$203))</f>
        <v>0.14177359717649987</v>
      </c>
      <c r="AE160" s="3">
        <f>EXP('4. Iteration'!$F361-'4. Iteration'!AE$203)/(1+EXP('4. Iteration'!$F361-'4. Iteration'!AE$203))</f>
        <v>0.13814862988419227</v>
      </c>
      <c r="AF160" s="3">
        <f>EXP('4. Iteration'!$F361-'4. Iteration'!AF$203)/(1+EXP('4. Iteration'!$F361-'4. Iteration'!AF$203))</f>
        <v>0.13814862988419227</v>
      </c>
      <c r="AG160" s="3">
        <f>EXP('4. Iteration'!$F361-'4. Iteration'!AG$203)/(1+EXP('4. Iteration'!$F361-'4. Iteration'!AG$203))</f>
        <v>0.13460106177302975</v>
      </c>
      <c r="AH160" s="3">
        <f>EXP('4. Iteration'!$F361-'4. Iteration'!AH$203)/(1+EXP('4. Iteration'!$F361-'4. Iteration'!AH$203))</f>
        <v>0.13460106177302975</v>
      </c>
      <c r="AI160" s="3">
        <f>EXP('4. Iteration'!$F361-'4. Iteration'!AI$203)/(1+EXP('4. Iteration'!$F361-'4. Iteration'!AI$203))</f>
        <v>0.13460106177302975</v>
      </c>
      <c r="AJ160" s="3">
        <f>EXP('4. Iteration'!$F361-'4. Iteration'!AJ$203)/(1+EXP('4. Iteration'!$F361-'4. Iteration'!AJ$203))</f>
        <v>0.12773099830801596</v>
      </c>
      <c r="AK160" s="3">
        <f>EXP('4. Iteration'!$F361-'4. Iteration'!AK$203)/(1+EXP('4. Iteration'!$F361-'4. Iteration'!AK$203))</f>
        <v>9.4771597064407173E-2</v>
      </c>
      <c r="AL160" s="3">
        <f>EXP('4. Iteration'!$F361-'4. Iteration'!AL$203)/(1+EXP('4. Iteration'!$F361-'4. Iteration'!AL$203))</f>
        <v>9.2139392025525665E-2</v>
      </c>
      <c r="AM160" s="3">
        <f>EXP('4. Iteration'!$F361-'4. Iteration'!AM$203)/(1+EXP('4. Iteration'!$F361-'4. Iteration'!AM$203))</f>
        <v>7.977932864297238E-2</v>
      </c>
      <c r="AN160" s="3">
        <f>EXP('4. Iteration'!$F361-'4. Iteration'!AN$203)/(1+EXP('4. Iteration'!$F361-'4. Iteration'!AN$203))</f>
        <v>6.8652420920079144E-2</v>
      </c>
      <c r="AO160" s="3">
        <f>EXP('4. Iteration'!$F361-'4. Iteration'!AO$203)/(1+EXP('4. Iteration'!$F361-'4. Iteration'!AO$203))</f>
        <v>6.6563726483153784E-2</v>
      </c>
      <c r="AP160" s="3">
        <f>EXP('4. Iteration'!$F361-'4. Iteration'!AP$203)/(1+EXP('4. Iteration'!$F361-'4. Iteration'!AP$203))</f>
        <v>6.0554157255179979E-2</v>
      </c>
      <c r="AQ160" s="3">
        <f>EXP('4. Iteration'!$F361-'4. Iteration'!AQ$203)/(1+EXP('4. Iteration'!$F361-'4. Iteration'!AQ$203))</f>
        <v>5.6752817267371129E-2</v>
      </c>
      <c r="AR160" s="3">
        <f>EXP('4. Iteration'!$F361-'4. Iteration'!AR$203)/(1+EXP('4. Iteration'!$F361-'4. Iteration'!AR$203))</f>
        <v>5.4911157441189865E-2</v>
      </c>
      <c r="AS160" s="3">
        <f>EXP('4. Iteration'!$F361-'4. Iteration'!AS$203)/(1+EXP('4. Iteration'!$F361-'4. Iteration'!AS$203))</f>
        <v>4.9612771331757836E-2</v>
      </c>
      <c r="AT160" s="3">
        <f>EXP('4. Iteration'!$F361-'4. Iteration'!AT$203)/(1+EXP('4. Iteration'!$F361-'4. Iteration'!AT$203))</f>
        <v>3.5589215757691271E-2</v>
      </c>
      <c r="AU160" s="3">
        <f>EXP('4. Iteration'!$F361-'4. Iteration'!AU$203)/(1+EXP('4. Iteration'!$F361-'4. Iteration'!AU$203))</f>
        <v>6.7947435595875601E-3</v>
      </c>
      <c r="AX160">
        <f t="shared" si="31"/>
        <v>-5.556112655571833</v>
      </c>
      <c r="AY160" s="2">
        <f t="shared" si="29"/>
        <v>0.13652845231933713</v>
      </c>
      <c r="AZ160" s="2">
        <f t="shared" si="29"/>
        <v>0.17947187027707578</v>
      </c>
      <c r="BA160" s="2">
        <f t="shared" si="29"/>
        <v>0.23838831270085362</v>
      </c>
      <c r="BB160" s="2">
        <f t="shared" si="27"/>
        <v>0.24976427226278347</v>
      </c>
      <c r="BC160" s="2">
        <f t="shared" si="27"/>
        <v>0.24902265576497795</v>
      </c>
      <c r="BD160" s="2">
        <f t="shared" si="27"/>
        <v>0.24455726187977345</v>
      </c>
      <c r="BE160" s="2">
        <f t="shared" si="27"/>
        <v>0.22562051321150958</v>
      </c>
      <c r="BF160" s="2">
        <f t="shared" si="27"/>
        <v>0.2230147942744356</v>
      </c>
      <c r="BG160" s="2">
        <f t="shared" si="27"/>
        <v>0.21481822768016712</v>
      </c>
      <c r="BH160" s="2">
        <f t="shared" si="27"/>
        <v>0.20619174664758425</v>
      </c>
      <c r="BI160" s="2">
        <f t="shared" si="27"/>
        <v>0.2032478988682411</v>
      </c>
      <c r="BJ160" s="2">
        <f t="shared" si="27"/>
        <v>0.1942803741311947</v>
      </c>
      <c r="BK160" s="2">
        <f t="shared" si="32"/>
        <v>0.1942803741311947</v>
      </c>
      <c r="BL160" s="2">
        <f t="shared" si="32"/>
        <v>0.19126022365058598</v>
      </c>
      <c r="BM160" s="2">
        <f t="shared" si="32"/>
        <v>0.17004587550444034</v>
      </c>
      <c r="BN160" s="2">
        <f t="shared" si="32"/>
        <v>0.15810197259119921</v>
      </c>
      <c r="BO160" s="2">
        <f t="shared" si="32"/>
        <v>0.15810197259119921</v>
      </c>
      <c r="BP160" s="2">
        <f t="shared" si="32"/>
        <v>0.15223215015879779</v>
      </c>
      <c r="BQ160" s="2">
        <f t="shared" si="32"/>
        <v>0.13516420978440102</v>
      </c>
      <c r="BR160" s="2">
        <f t="shared" si="32"/>
        <v>0.13516420978440105</v>
      </c>
      <c r="BS160" s="2">
        <f t="shared" si="32"/>
        <v>0.13240935162210765</v>
      </c>
      <c r="BT160" s="2">
        <f t="shared" si="28"/>
        <v>0.12431401393974992</v>
      </c>
      <c r="BU160" s="2">
        <f t="shared" si="28"/>
        <v>0.12167384432013542</v>
      </c>
      <c r="BV160" s="2">
        <f t="shared" si="28"/>
        <v>0.11906358594531273</v>
      </c>
      <c r="BW160" s="2">
        <f t="shared" si="28"/>
        <v>0.11906358594531273</v>
      </c>
      <c r="BX160" s="2">
        <f t="shared" si="28"/>
        <v>0.11648361594260277</v>
      </c>
      <c r="BY160" s="2">
        <f t="shared" si="28"/>
        <v>0.11648361594260277</v>
      </c>
      <c r="BZ160" s="2">
        <f t="shared" si="28"/>
        <v>0.11648361594260277</v>
      </c>
      <c r="CA160" s="2">
        <f t="shared" si="28"/>
        <v>0.11141579037925359</v>
      </c>
      <c r="CB160" s="2">
        <f t="shared" si="28"/>
        <v>8.5789941454268825E-2</v>
      </c>
      <c r="CC160" s="2">
        <f t="shared" si="28"/>
        <v>8.3649724462692157E-2</v>
      </c>
      <c r="CD160" s="2">
        <f t="shared" si="28"/>
        <v>7.3414587364248982E-2</v>
      </c>
      <c r="CE160" s="2">
        <f t="shared" ref="BY160:CH169" si="33">AN160*(1-AN160)</f>
        <v>6.3939266021891428E-2</v>
      </c>
      <c r="CF160" s="2">
        <f t="shared" si="33"/>
        <v>6.2132996799829678E-2</v>
      </c>
      <c r="CG160" s="2">
        <f t="shared" si="33"/>
        <v>5.6887351294294911E-2</v>
      </c>
      <c r="CH160" s="2">
        <f t="shared" si="33"/>
        <v>5.3531934999587513E-2</v>
      </c>
      <c r="CI160" s="2">
        <f t="shared" si="30"/>
        <v>5.189592222965872E-2</v>
      </c>
      <c r="CJ160" s="2">
        <f t="shared" si="30"/>
        <v>4.7151344252540549E-2</v>
      </c>
      <c r="CK160" s="2">
        <f t="shared" si="30"/>
        <v>3.4322623479443773E-2</v>
      </c>
      <c r="CL160" s="2">
        <f t="shared" si="30"/>
        <v>6.7485750195470035E-3</v>
      </c>
    </row>
    <row r="161" spans="1:90">
      <c r="A161" t="str">
        <f>Tabelle1!A161</f>
        <v>Mierke Loris2</v>
      </c>
      <c r="H161" s="3">
        <f>EXP('4. Iteration'!$F362-'4. Iteration'!H$203)/(1+EXP('4. Iteration'!$F362-'4. Iteration'!H$203))</f>
        <v>0.83685538095845058</v>
      </c>
      <c r="I161" s="3">
        <f>EXP('4. Iteration'!$F362-'4. Iteration'!I$203)/(1+EXP('4. Iteration'!$F362-'4. Iteration'!I$203))</f>
        <v>0.76557132699695618</v>
      </c>
      <c r="J161" s="3">
        <f>EXP('4. Iteration'!$F362-'4. Iteration'!J$203)/(1+EXP('4. Iteration'!$F362-'4. Iteration'!J$203))</f>
        <v>0.60775753940744182</v>
      </c>
      <c r="K161" s="3">
        <f>EXP('4. Iteration'!$F362-'4. Iteration'!K$203)/(1+EXP('4. Iteration'!$F362-'4. Iteration'!K$203))</f>
        <v>0.51535342753969049</v>
      </c>
      <c r="L161" s="3">
        <f>EXP('4. Iteration'!$F362-'4. Iteration'!L$203)/(1+EXP('4. Iteration'!$F362-'4. Iteration'!L$203))</f>
        <v>0.46873749474175147</v>
      </c>
      <c r="M161" s="3">
        <f>EXP('4. Iteration'!$F362-'4. Iteration'!M$203)/(1+EXP('4. Iteration'!$F362-'4. Iteration'!M$203))</f>
        <v>0.42622508474944509</v>
      </c>
      <c r="N161" s="3">
        <f>EXP('4. Iteration'!$F362-'4. Iteration'!N$203)/(1+EXP('4. Iteration'!$F362-'4. Iteration'!N$203))</f>
        <v>0.34386068147807736</v>
      </c>
      <c r="O161" s="3">
        <f>EXP('4. Iteration'!$F362-'4. Iteration'!O$203)/(1+EXP('4. Iteration'!$F362-'4. Iteration'!O$203))</f>
        <v>0.33572825646032611</v>
      </c>
      <c r="P161" s="3">
        <f>EXP('4. Iteration'!$F362-'4. Iteration'!P$203)/(1+EXP('4. Iteration'!$F362-'4. Iteration'!P$203))</f>
        <v>0.31243195282822595</v>
      </c>
      <c r="Q161" s="3">
        <f>EXP('4. Iteration'!$F362-'4. Iteration'!Q$203)/(1+EXP('4. Iteration'!$F362-'4. Iteration'!Q$203))</f>
        <v>0.29069578754259212</v>
      </c>
      <c r="R161" s="3">
        <f>EXP('4. Iteration'!$F362-'4. Iteration'!R$203)/(1+EXP('4. Iteration'!$F362-'4. Iteration'!R$203))</f>
        <v>0.28377765811147332</v>
      </c>
      <c r="S161" s="3">
        <f>EXP('4. Iteration'!$F362-'4. Iteration'!S$203)/(1+EXP('4. Iteration'!$F362-'4. Iteration'!S$203))</f>
        <v>0.26394995050031173</v>
      </c>
      <c r="T161" s="3">
        <f>EXP('4. Iteration'!$F362-'4. Iteration'!T$203)/(1+EXP('4. Iteration'!$F362-'4. Iteration'!T$203))</f>
        <v>0.26394995050031173</v>
      </c>
      <c r="U161" s="3">
        <f>EXP('4. Iteration'!$F362-'4. Iteration'!U$203)/(1+EXP('4. Iteration'!$F362-'4. Iteration'!U$203))</f>
        <v>0.25763709782762956</v>
      </c>
      <c r="V161" s="3">
        <f>EXP('4. Iteration'!$F362-'4. Iteration'!V$203)/(1+EXP('4. Iteration'!$F362-'4. Iteration'!V$203))</f>
        <v>0.21723839635558781</v>
      </c>
      <c r="W161" s="3">
        <f>EXP('4. Iteration'!$F362-'4. Iteration'!W$203)/(1+EXP('4. Iteration'!$F362-'4. Iteration'!W$203))</f>
        <v>0.19685312568195462</v>
      </c>
      <c r="X161" s="3">
        <f>EXP('4. Iteration'!$F362-'4. Iteration'!X$203)/(1+EXP('4. Iteration'!$F362-'4. Iteration'!X$203))</f>
        <v>0.19685312568195465</v>
      </c>
      <c r="Y161" s="3">
        <f>EXP('4. Iteration'!$F362-'4. Iteration'!Y$203)/(1+EXP('4. Iteration'!$F362-'4. Iteration'!Y$203))</f>
        <v>0.18732149123868105</v>
      </c>
      <c r="Z161" s="3">
        <f>EXP('4. Iteration'!$F362-'4. Iteration'!Z$203)/(1+EXP('4. Iteration'!$F362-'4. Iteration'!Z$203))</f>
        <v>0.16112570145318048</v>
      </c>
      <c r="AA161" s="3">
        <f>EXP('4. Iteration'!$F362-'4. Iteration'!AA$203)/(1+EXP('4. Iteration'!$F362-'4. Iteration'!AA$203))</f>
        <v>0.1611257014531805</v>
      </c>
      <c r="AB161" s="3">
        <f>EXP('4. Iteration'!$F362-'4. Iteration'!AB$203)/(1+EXP('4. Iteration'!$F362-'4. Iteration'!AB$203))</f>
        <v>0.15708507122335377</v>
      </c>
      <c r="AC161" s="3">
        <f>EXP('4. Iteration'!$F362-'4. Iteration'!AC$203)/(1+EXP('4. Iteration'!$F362-'4. Iteration'!AC$203))</f>
        <v>0.14547780596942864</v>
      </c>
      <c r="AD161" s="3">
        <f>EXP('4. Iteration'!$F362-'4. Iteration'!AD$203)/(1+EXP('4. Iteration'!$F362-'4. Iteration'!AD$203))</f>
        <v>0.14177359717649987</v>
      </c>
      <c r="AE161" s="3">
        <f>EXP('4. Iteration'!$F362-'4. Iteration'!AE$203)/(1+EXP('4. Iteration'!$F362-'4. Iteration'!AE$203))</f>
        <v>0.13814862988419227</v>
      </c>
      <c r="AF161" s="3">
        <f>EXP('4. Iteration'!$F362-'4. Iteration'!AF$203)/(1+EXP('4. Iteration'!$F362-'4. Iteration'!AF$203))</f>
        <v>0.13814862988419227</v>
      </c>
      <c r="AG161" s="3">
        <f>EXP('4. Iteration'!$F362-'4. Iteration'!AG$203)/(1+EXP('4. Iteration'!$F362-'4. Iteration'!AG$203))</f>
        <v>0.13460106177302975</v>
      </c>
      <c r="AH161" s="3">
        <f>EXP('4. Iteration'!$F362-'4. Iteration'!AH$203)/(1+EXP('4. Iteration'!$F362-'4. Iteration'!AH$203))</f>
        <v>0.13460106177302975</v>
      </c>
      <c r="AI161" s="3">
        <f>EXP('4. Iteration'!$F362-'4. Iteration'!AI$203)/(1+EXP('4. Iteration'!$F362-'4. Iteration'!AI$203))</f>
        <v>0.13460106177302975</v>
      </c>
      <c r="AJ161" s="3">
        <f>EXP('4. Iteration'!$F362-'4. Iteration'!AJ$203)/(1+EXP('4. Iteration'!$F362-'4. Iteration'!AJ$203))</f>
        <v>0.12773099830801596</v>
      </c>
      <c r="AK161" s="3">
        <f>EXP('4. Iteration'!$F362-'4. Iteration'!AK$203)/(1+EXP('4. Iteration'!$F362-'4. Iteration'!AK$203))</f>
        <v>9.4771597064407173E-2</v>
      </c>
      <c r="AL161" s="3">
        <f>EXP('4. Iteration'!$F362-'4. Iteration'!AL$203)/(1+EXP('4. Iteration'!$F362-'4. Iteration'!AL$203))</f>
        <v>9.2139392025525665E-2</v>
      </c>
      <c r="AM161" s="3">
        <f>EXP('4. Iteration'!$F362-'4. Iteration'!AM$203)/(1+EXP('4. Iteration'!$F362-'4. Iteration'!AM$203))</f>
        <v>7.977932864297238E-2</v>
      </c>
      <c r="AN161" s="3">
        <f>EXP('4. Iteration'!$F362-'4. Iteration'!AN$203)/(1+EXP('4. Iteration'!$F362-'4. Iteration'!AN$203))</f>
        <v>6.8652420920079144E-2</v>
      </c>
      <c r="AO161" s="3">
        <f>EXP('4. Iteration'!$F362-'4. Iteration'!AO$203)/(1+EXP('4. Iteration'!$F362-'4. Iteration'!AO$203))</f>
        <v>6.6563726483153784E-2</v>
      </c>
      <c r="AP161" s="3">
        <f>EXP('4. Iteration'!$F362-'4. Iteration'!AP$203)/(1+EXP('4. Iteration'!$F362-'4. Iteration'!AP$203))</f>
        <v>6.0554157255179979E-2</v>
      </c>
      <c r="AQ161" s="3">
        <f>EXP('4. Iteration'!$F362-'4. Iteration'!AQ$203)/(1+EXP('4. Iteration'!$F362-'4. Iteration'!AQ$203))</f>
        <v>5.6752817267371129E-2</v>
      </c>
      <c r="AR161" s="3">
        <f>EXP('4. Iteration'!$F362-'4. Iteration'!AR$203)/(1+EXP('4. Iteration'!$F362-'4. Iteration'!AR$203))</f>
        <v>5.4911157441189865E-2</v>
      </c>
      <c r="AS161" s="3">
        <f>EXP('4. Iteration'!$F362-'4. Iteration'!AS$203)/(1+EXP('4. Iteration'!$F362-'4. Iteration'!AS$203))</f>
        <v>4.9612771331757836E-2</v>
      </c>
      <c r="AT161" s="3">
        <f>EXP('4. Iteration'!$F362-'4. Iteration'!AT$203)/(1+EXP('4. Iteration'!$F362-'4. Iteration'!AT$203))</f>
        <v>3.5589215757691271E-2</v>
      </c>
      <c r="AU161" s="3">
        <f>EXP('4. Iteration'!$F362-'4. Iteration'!AU$203)/(1+EXP('4. Iteration'!$F362-'4. Iteration'!AU$203))</f>
        <v>6.7947435595875601E-3</v>
      </c>
      <c r="AX161">
        <f t="shared" si="31"/>
        <v>-5.556112655571833</v>
      </c>
      <c r="AY161" s="2">
        <f t="shared" si="29"/>
        <v>0.13652845231933713</v>
      </c>
      <c r="AZ161" s="2">
        <f t="shared" si="29"/>
        <v>0.17947187027707578</v>
      </c>
      <c r="BA161" s="2">
        <f t="shared" si="29"/>
        <v>0.23838831270085362</v>
      </c>
      <c r="BB161" s="2">
        <f t="shared" si="29"/>
        <v>0.24976427226278347</v>
      </c>
      <c r="BC161" s="2">
        <f t="shared" si="29"/>
        <v>0.24902265576497795</v>
      </c>
      <c r="BD161" s="2">
        <f t="shared" si="29"/>
        <v>0.24455726187977345</v>
      </c>
      <c r="BE161" s="2">
        <f t="shared" si="29"/>
        <v>0.22562051321150958</v>
      </c>
      <c r="BF161" s="2">
        <f t="shared" si="29"/>
        <v>0.2230147942744356</v>
      </c>
      <c r="BG161" s="2">
        <f t="shared" si="29"/>
        <v>0.21481822768016712</v>
      </c>
      <c r="BH161" s="2">
        <f t="shared" si="29"/>
        <v>0.20619174664758425</v>
      </c>
      <c r="BI161" s="2">
        <f t="shared" si="29"/>
        <v>0.2032478988682411</v>
      </c>
      <c r="BJ161" s="2">
        <f t="shared" si="29"/>
        <v>0.1942803741311947</v>
      </c>
      <c r="BK161" s="2">
        <f t="shared" si="32"/>
        <v>0.1942803741311947</v>
      </c>
      <c r="BL161" s="2">
        <f t="shared" si="32"/>
        <v>0.19126022365058598</v>
      </c>
      <c r="BM161" s="2">
        <f t="shared" si="32"/>
        <v>0.17004587550444034</v>
      </c>
      <c r="BN161" s="2">
        <f t="shared" si="32"/>
        <v>0.15810197259119921</v>
      </c>
      <c r="BO161" s="2">
        <f t="shared" si="32"/>
        <v>0.15810197259119921</v>
      </c>
      <c r="BP161" s="2">
        <f t="shared" si="32"/>
        <v>0.15223215015879779</v>
      </c>
      <c r="BQ161" s="2">
        <f t="shared" si="32"/>
        <v>0.13516420978440102</v>
      </c>
      <c r="BR161" s="2">
        <f t="shared" si="32"/>
        <v>0.13516420978440105</v>
      </c>
      <c r="BS161" s="2">
        <f t="shared" si="32"/>
        <v>0.13240935162210765</v>
      </c>
      <c r="BT161" s="2">
        <f t="shared" si="32"/>
        <v>0.12431401393974992</v>
      </c>
      <c r="BU161" s="2">
        <f t="shared" si="32"/>
        <v>0.12167384432013542</v>
      </c>
      <c r="BV161" s="2">
        <f t="shared" si="32"/>
        <v>0.11906358594531273</v>
      </c>
      <c r="BW161" s="2">
        <f t="shared" si="32"/>
        <v>0.11906358594531273</v>
      </c>
      <c r="BX161" s="2">
        <f t="shared" ref="BT161:BX169" si="34">AG161*(1-AG161)</f>
        <v>0.11648361594260277</v>
      </c>
      <c r="BY161" s="2">
        <f t="shared" si="33"/>
        <v>0.11648361594260277</v>
      </c>
      <c r="BZ161" s="2">
        <f t="shared" si="33"/>
        <v>0.11648361594260277</v>
      </c>
      <c r="CA161" s="2">
        <f t="shared" si="33"/>
        <v>0.11141579037925359</v>
      </c>
      <c r="CB161" s="2">
        <f t="shared" si="33"/>
        <v>8.5789941454268825E-2</v>
      </c>
      <c r="CC161" s="2">
        <f t="shared" si="33"/>
        <v>8.3649724462692157E-2</v>
      </c>
      <c r="CD161" s="2">
        <f t="shared" si="33"/>
        <v>7.3414587364248982E-2</v>
      </c>
      <c r="CE161" s="2">
        <f t="shared" si="33"/>
        <v>6.3939266021891428E-2</v>
      </c>
      <c r="CF161" s="2">
        <f t="shared" si="33"/>
        <v>6.2132996799829678E-2</v>
      </c>
      <c r="CG161" s="2">
        <f t="shared" si="33"/>
        <v>5.6887351294294911E-2</v>
      </c>
      <c r="CH161" s="2">
        <f t="shared" si="33"/>
        <v>5.3531934999587513E-2</v>
      </c>
      <c r="CI161" s="2">
        <f t="shared" si="30"/>
        <v>5.189592222965872E-2</v>
      </c>
      <c r="CJ161" s="2">
        <f t="shared" si="30"/>
        <v>4.7151344252540549E-2</v>
      </c>
      <c r="CK161" s="2">
        <f t="shared" si="30"/>
        <v>3.4322623479443773E-2</v>
      </c>
      <c r="CL161" s="2">
        <f t="shared" si="30"/>
        <v>6.7485750195470035E-3</v>
      </c>
    </row>
    <row r="162" spans="1:90">
      <c r="A162" t="str">
        <f>Tabelle1!A162</f>
        <v>Breitenlechner Sandra</v>
      </c>
      <c r="H162" s="3">
        <f>EXP('4. Iteration'!$F363-'4. Iteration'!H$203)/(1+EXP('4. Iteration'!$F363-'4. Iteration'!H$203))</f>
        <v>0.80964967397663434</v>
      </c>
      <c r="I162" s="3">
        <f>EXP('4. Iteration'!$F363-'4. Iteration'!I$203)/(1+EXP('4. Iteration'!$F363-'4. Iteration'!I$203))</f>
        <v>0.73030926875001678</v>
      </c>
      <c r="J162" s="3">
        <f>EXP('4. Iteration'!$F363-'4. Iteration'!J$203)/(1+EXP('4. Iteration'!$F363-'4. Iteration'!J$203))</f>
        <v>0.5623283777992133</v>
      </c>
      <c r="K162" s="3">
        <f>EXP('4. Iteration'!$F363-'4. Iteration'!K$203)/(1+EXP('4. Iteration'!$F363-'4. Iteration'!K$203))</f>
        <v>0.46858001817567774</v>
      </c>
      <c r="L162" s="3">
        <f>EXP('4. Iteration'!$F363-'4. Iteration'!L$203)/(1+EXP('4. Iteration'!$F363-'4. Iteration'!L$203))</f>
        <v>0.42250655381073249</v>
      </c>
      <c r="M162" s="3">
        <f>EXP('4. Iteration'!$F363-'4. Iteration'!M$203)/(1+EXP('4. Iteration'!$F363-'4. Iteration'!M$203))</f>
        <v>0.38117866689463403</v>
      </c>
      <c r="N162" s="3">
        <f>EXP('4. Iteration'!$F363-'4. Iteration'!N$203)/(1+EXP('4. Iteration'!$F363-'4. Iteration'!N$203))</f>
        <v>0.3029233997064098</v>
      </c>
      <c r="O162" s="3">
        <f>EXP('4. Iteration'!$F363-'4. Iteration'!O$203)/(1+EXP('4. Iteration'!$F363-'4. Iteration'!O$203))</f>
        <v>0.29532338467777275</v>
      </c>
      <c r="P162" s="3">
        <f>EXP('4. Iteration'!$F363-'4. Iteration'!P$203)/(1+EXP('4. Iteration'!$F363-'4. Iteration'!P$203))</f>
        <v>0.27367567969378365</v>
      </c>
      <c r="Q162" s="3">
        <f>EXP('4. Iteration'!$F363-'4. Iteration'!Q$203)/(1+EXP('4. Iteration'!$F363-'4. Iteration'!Q$203))</f>
        <v>0.25364116489620075</v>
      </c>
      <c r="R162" s="3">
        <f>EXP('4. Iteration'!$F363-'4. Iteration'!R$203)/(1+EXP('4. Iteration'!$F363-'4. Iteration'!R$203))</f>
        <v>0.24729742716311409</v>
      </c>
      <c r="S162" s="3">
        <f>EXP('4. Iteration'!$F363-'4. Iteration'!S$203)/(1+EXP('4. Iteration'!$F363-'4. Iteration'!S$203))</f>
        <v>0.2292029259992471</v>
      </c>
      <c r="T162" s="3">
        <f>EXP('4. Iteration'!$F363-'4. Iteration'!T$203)/(1+EXP('4. Iteration'!$F363-'4. Iteration'!T$203))</f>
        <v>0.2292029259992471</v>
      </c>
      <c r="U162" s="3">
        <f>EXP('4. Iteration'!$F363-'4. Iteration'!U$203)/(1+EXP('4. Iteration'!$F363-'4. Iteration'!U$203))</f>
        <v>0.22346880473779654</v>
      </c>
      <c r="V162" s="3">
        <f>EXP('4. Iteration'!$F363-'4. Iteration'!V$203)/(1+EXP('4. Iteration'!$F363-'4. Iteration'!V$203))</f>
        <v>0.18707768274304284</v>
      </c>
      <c r="W162" s="3">
        <f>EXP('4. Iteration'!$F363-'4. Iteration'!W$203)/(1+EXP('4. Iteration'!$F363-'4. Iteration'!W$203))</f>
        <v>0.16891190639330431</v>
      </c>
      <c r="X162" s="3">
        <f>EXP('4. Iteration'!$F363-'4. Iteration'!X$203)/(1+EXP('4. Iteration'!$F363-'4. Iteration'!X$203))</f>
        <v>0.16891190639330436</v>
      </c>
      <c r="Y162" s="3">
        <f>EXP('4. Iteration'!$F363-'4. Iteration'!Y$203)/(1+EXP('4. Iteration'!$F363-'4. Iteration'!Y$203))</f>
        <v>0.16046288416923926</v>
      </c>
      <c r="Z162" s="3">
        <f>EXP('4. Iteration'!$F363-'4. Iteration'!Z$203)/(1+EXP('4. Iteration'!$F363-'4. Iteration'!Z$203))</f>
        <v>0.1373881331352711</v>
      </c>
      <c r="AA162" s="3">
        <f>EXP('4. Iteration'!$F363-'4. Iteration'!AA$203)/(1+EXP('4. Iteration'!$F363-'4. Iteration'!AA$203))</f>
        <v>0.13738813313527112</v>
      </c>
      <c r="AB162" s="3">
        <f>EXP('4. Iteration'!$F363-'4. Iteration'!AB$203)/(1+EXP('4. Iteration'!$F363-'4. Iteration'!AB$203))</f>
        <v>0.13384780125039272</v>
      </c>
      <c r="AC162" s="3">
        <f>EXP('4. Iteration'!$F363-'4. Iteration'!AC$203)/(1+EXP('4. Iteration'!$F363-'4. Iteration'!AC$203))</f>
        <v>0.12370558339621383</v>
      </c>
      <c r="AD162" s="3">
        <f>EXP('4. Iteration'!$F363-'4. Iteration'!AD$203)/(1+EXP('4. Iteration'!$F363-'4. Iteration'!AD$203))</f>
        <v>0.12047758687919746</v>
      </c>
      <c r="AE162" s="3">
        <f>EXP('4. Iteration'!$F363-'4. Iteration'!AE$203)/(1+EXP('4. Iteration'!$F363-'4. Iteration'!AE$203))</f>
        <v>0.11732269428861199</v>
      </c>
      <c r="AF162" s="3">
        <f>EXP('4. Iteration'!$F363-'4. Iteration'!AF$203)/(1+EXP('4. Iteration'!$F363-'4. Iteration'!AF$203))</f>
        <v>0.11732269428861199</v>
      </c>
      <c r="AG162" s="3">
        <f>EXP('4. Iteration'!$F363-'4. Iteration'!AG$203)/(1+EXP('4. Iteration'!$F363-'4. Iteration'!AG$203))</f>
        <v>0.11423903514021105</v>
      </c>
      <c r="AH162" s="3">
        <f>EXP('4. Iteration'!$F363-'4. Iteration'!AH$203)/(1+EXP('4. Iteration'!$F363-'4. Iteration'!AH$203))</f>
        <v>0.11423903514021105</v>
      </c>
      <c r="AI162" s="3">
        <f>EXP('4. Iteration'!$F363-'4. Iteration'!AI$203)/(1+EXP('4. Iteration'!$F363-'4. Iteration'!AI$203))</f>
        <v>0.11423903514021103</v>
      </c>
      <c r="AJ162" s="3">
        <f>EXP('4. Iteration'!$F363-'4. Iteration'!AJ$203)/(1+EXP('4. Iteration'!$F363-'4. Iteration'!AJ$203))</f>
        <v>0.10827821901184773</v>
      </c>
      <c r="AK162" s="3">
        <f>EXP('4. Iteration'!$F363-'4. Iteration'!AK$203)/(1+EXP('4. Iteration'!$F363-'4. Iteration'!AK$203))</f>
        <v>7.987869741775673E-2</v>
      </c>
      <c r="AL162" s="3">
        <f>EXP('4. Iteration'!$F363-'4. Iteration'!AL$203)/(1+EXP('4. Iteration'!$F363-'4. Iteration'!AL$203))</f>
        <v>7.7624660619995012E-2</v>
      </c>
      <c r="AM162" s="3">
        <f>EXP('4. Iteration'!$F363-'4. Iteration'!AM$203)/(1+EXP('4. Iteration'!$F363-'4. Iteration'!AM$203))</f>
        <v>6.7067839819326541E-2</v>
      </c>
      <c r="AN162" s="3">
        <f>EXP('4. Iteration'!$F363-'4. Iteration'!AN$203)/(1+EXP('4. Iteration'!$F363-'4. Iteration'!AN$203))</f>
        <v>5.7602840085167049E-2</v>
      </c>
      <c r="AO162" s="3">
        <f>EXP('4. Iteration'!$F363-'4. Iteration'!AO$203)/(1+EXP('4. Iteration'!$F363-'4. Iteration'!AO$203))</f>
        <v>5.5830168038812522E-2</v>
      </c>
      <c r="AP162" s="3">
        <f>EXP('4. Iteration'!$F363-'4. Iteration'!AP$203)/(1+EXP('4. Iteration'!$F363-'4. Iteration'!AP$203))</f>
        <v>5.0736982909022746E-2</v>
      </c>
      <c r="AQ162" s="3">
        <f>EXP('4. Iteration'!$F363-'4. Iteration'!AQ$203)/(1+EXP('4. Iteration'!$F363-'4. Iteration'!AQ$203))</f>
        <v>4.7520750719779847E-2</v>
      </c>
      <c r="AR162" s="3">
        <f>EXP('4. Iteration'!$F363-'4. Iteration'!AR$203)/(1+EXP('4. Iteration'!$F363-'4. Iteration'!AR$203))</f>
        <v>4.5964077788439396E-2</v>
      </c>
      <c r="AS162" s="3">
        <f>EXP('4. Iteration'!$F363-'4. Iteration'!AS$203)/(1+EXP('4. Iteration'!$F363-'4. Iteration'!AS$203))</f>
        <v>4.14910961409087E-2</v>
      </c>
      <c r="AT162" s="3">
        <f>EXP('4. Iteration'!$F363-'4. Iteration'!AT$203)/(1+EXP('4. Iteration'!$F363-'4. Iteration'!AT$203))</f>
        <v>2.9691494612054413E-2</v>
      </c>
      <c r="AU162" s="3">
        <f>EXP('4. Iteration'!$F363-'4. Iteration'!AU$203)/(1+EXP('4. Iteration'!$F363-'4. Iteration'!AU$203))</f>
        <v>5.6408325129604347E-3</v>
      </c>
      <c r="AX162">
        <f t="shared" si="31"/>
        <v>-5.1146858808927282</v>
      </c>
      <c r="AY162" s="2">
        <f t="shared" si="29"/>
        <v>0.15411707940616406</v>
      </c>
      <c r="AZ162" s="2">
        <f t="shared" si="29"/>
        <v>0.19695764072783253</v>
      </c>
      <c r="BA162" s="2">
        <f t="shared" si="29"/>
        <v>0.24611517332091853</v>
      </c>
      <c r="BB162" s="2">
        <f t="shared" si="29"/>
        <v>0.24901278474215927</v>
      </c>
      <c r="BC162" s="2">
        <f t="shared" si="29"/>
        <v>0.24399476579771112</v>
      </c>
      <c r="BD162" s="2">
        <f t="shared" si="29"/>
        <v>0.23588149079906368</v>
      </c>
      <c r="BE162" s="2">
        <f t="shared" si="29"/>
        <v>0.21116081361672048</v>
      </c>
      <c r="BF162" s="2">
        <f t="shared" si="29"/>
        <v>0.208107483140237</v>
      </c>
      <c r="BG162" s="2">
        <f t="shared" si="29"/>
        <v>0.1987773020379292</v>
      </c>
      <c r="BH162" s="2">
        <f t="shared" si="29"/>
        <v>0.18930732436629907</v>
      </c>
      <c r="BI162" s="2">
        <f t="shared" si="29"/>
        <v>0.18614140968161838</v>
      </c>
      <c r="BJ162" s="2">
        <f t="shared" si="29"/>
        <v>0.17666894471263075</v>
      </c>
      <c r="BK162" s="2">
        <f t="shared" si="32"/>
        <v>0.17666894471263075</v>
      </c>
      <c r="BL162" s="2">
        <f t="shared" si="32"/>
        <v>0.17353049804685711</v>
      </c>
      <c r="BM162" s="2">
        <f t="shared" si="32"/>
        <v>0.15207962336253625</v>
      </c>
      <c r="BN162" s="2">
        <f t="shared" si="32"/>
        <v>0.14038067427188392</v>
      </c>
      <c r="BO162" s="2">
        <f t="shared" si="32"/>
        <v>0.14038067427188394</v>
      </c>
      <c r="BP162" s="2">
        <f t="shared" si="32"/>
        <v>0.13471454697332857</v>
      </c>
      <c r="BQ162" s="2">
        <f t="shared" si="32"/>
        <v>0.11851263400887611</v>
      </c>
      <c r="BR162" s="2">
        <f t="shared" si="32"/>
        <v>0.11851263400887614</v>
      </c>
      <c r="BS162" s="2">
        <f t="shared" si="32"/>
        <v>0.11593256735082809</v>
      </c>
      <c r="BT162" s="2">
        <f t="shared" si="34"/>
        <v>0.10840251203281621</v>
      </c>
      <c r="BU162" s="2">
        <f t="shared" si="34"/>
        <v>0.10596273793896289</v>
      </c>
      <c r="BV162" s="2">
        <f t="shared" si="34"/>
        <v>0.10355807969347289</v>
      </c>
      <c r="BW162" s="2">
        <f t="shared" si="34"/>
        <v>0.10355807969347289</v>
      </c>
      <c r="BX162" s="2">
        <f t="shared" si="34"/>
        <v>0.10118847799044468</v>
      </c>
      <c r="BY162" s="2">
        <f t="shared" si="33"/>
        <v>0.10118847799044468</v>
      </c>
      <c r="BZ162" s="2">
        <f t="shared" si="33"/>
        <v>0.10118847799044466</v>
      </c>
      <c r="CA162" s="2">
        <f t="shared" si="33"/>
        <v>9.6554046299470064E-2</v>
      </c>
      <c r="CB162" s="2">
        <f t="shared" si="33"/>
        <v>7.349809111659919E-2</v>
      </c>
      <c r="CC162" s="2">
        <f t="shared" si="33"/>
        <v>7.15990726836256E-2</v>
      </c>
      <c r="CD162" s="2">
        <f t="shared" si="33"/>
        <v>6.2569744681295697E-2</v>
      </c>
      <c r="CE162" s="2">
        <f t="shared" si="33"/>
        <v>5.4284752899289725E-2</v>
      </c>
      <c r="CF162" s="2">
        <f t="shared" si="33"/>
        <v>5.2713160375570479E-2</v>
      </c>
      <c r="CG162" s="2">
        <f t="shared" si="33"/>
        <v>4.8162741474312279E-2</v>
      </c>
      <c r="CH162" s="2">
        <f t="shared" si="33"/>
        <v>4.5262528970808388E-2</v>
      </c>
      <c r="CI162" s="2">
        <f t="shared" si="30"/>
        <v>4.3851381341497693E-2</v>
      </c>
      <c r="CJ162" s="2">
        <f t="shared" si="30"/>
        <v>3.9769585081934566E-2</v>
      </c>
      <c r="CK162" s="2">
        <f t="shared" si="30"/>
        <v>2.8809909759756756E-2</v>
      </c>
      <c r="CL162" s="2">
        <f t="shared" si="30"/>
        <v>5.6090135215211634E-3</v>
      </c>
    </row>
    <row r="163" spans="1:90">
      <c r="A163" t="str">
        <f>Tabelle1!A163</f>
        <v>Jovanovic Stefan</v>
      </c>
      <c r="H163" s="3">
        <f>EXP('4. Iteration'!$F364-'4. Iteration'!H$203)/(1+EXP('4. Iteration'!$F364-'4. Iteration'!H$203))</f>
        <v>0.80964967397663434</v>
      </c>
      <c r="I163" s="3">
        <f>EXP('4. Iteration'!$F364-'4. Iteration'!I$203)/(1+EXP('4. Iteration'!$F364-'4. Iteration'!I$203))</f>
        <v>0.73030926875001678</v>
      </c>
      <c r="J163" s="3">
        <f>EXP('4. Iteration'!$F364-'4. Iteration'!J$203)/(1+EXP('4. Iteration'!$F364-'4. Iteration'!J$203))</f>
        <v>0.5623283777992133</v>
      </c>
      <c r="K163" s="3">
        <f>EXP('4. Iteration'!$F364-'4. Iteration'!K$203)/(1+EXP('4. Iteration'!$F364-'4. Iteration'!K$203))</f>
        <v>0.46858001817567774</v>
      </c>
      <c r="L163" s="3">
        <f>EXP('4. Iteration'!$F364-'4. Iteration'!L$203)/(1+EXP('4. Iteration'!$F364-'4. Iteration'!L$203))</f>
        <v>0.42250655381073249</v>
      </c>
      <c r="M163" s="3">
        <f>EXP('4. Iteration'!$F364-'4. Iteration'!M$203)/(1+EXP('4. Iteration'!$F364-'4. Iteration'!M$203))</f>
        <v>0.38117866689463403</v>
      </c>
      <c r="N163" s="3">
        <f>EXP('4. Iteration'!$F364-'4. Iteration'!N$203)/(1+EXP('4. Iteration'!$F364-'4. Iteration'!N$203))</f>
        <v>0.3029233997064098</v>
      </c>
      <c r="O163" s="3">
        <f>EXP('4. Iteration'!$F364-'4. Iteration'!O$203)/(1+EXP('4. Iteration'!$F364-'4. Iteration'!O$203))</f>
        <v>0.29532338467777275</v>
      </c>
      <c r="P163" s="3">
        <f>EXP('4. Iteration'!$F364-'4. Iteration'!P$203)/(1+EXP('4. Iteration'!$F364-'4. Iteration'!P$203))</f>
        <v>0.27367567969378365</v>
      </c>
      <c r="Q163" s="3">
        <f>EXP('4. Iteration'!$F364-'4. Iteration'!Q$203)/(1+EXP('4. Iteration'!$F364-'4. Iteration'!Q$203))</f>
        <v>0.25364116489620075</v>
      </c>
      <c r="R163" s="3">
        <f>EXP('4. Iteration'!$F364-'4. Iteration'!R$203)/(1+EXP('4. Iteration'!$F364-'4. Iteration'!R$203))</f>
        <v>0.24729742716311409</v>
      </c>
      <c r="S163" s="3">
        <f>EXP('4. Iteration'!$F364-'4. Iteration'!S$203)/(1+EXP('4. Iteration'!$F364-'4. Iteration'!S$203))</f>
        <v>0.2292029259992471</v>
      </c>
      <c r="T163" s="3">
        <f>EXP('4. Iteration'!$F364-'4. Iteration'!T$203)/(1+EXP('4. Iteration'!$F364-'4. Iteration'!T$203))</f>
        <v>0.2292029259992471</v>
      </c>
      <c r="U163" s="3">
        <f>EXP('4. Iteration'!$F364-'4. Iteration'!U$203)/(1+EXP('4. Iteration'!$F364-'4. Iteration'!U$203))</f>
        <v>0.22346880473779654</v>
      </c>
      <c r="V163" s="3">
        <f>EXP('4. Iteration'!$F364-'4. Iteration'!V$203)/(1+EXP('4. Iteration'!$F364-'4. Iteration'!V$203))</f>
        <v>0.18707768274304284</v>
      </c>
      <c r="W163" s="3">
        <f>EXP('4. Iteration'!$F364-'4. Iteration'!W$203)/(1+EXP('4. Iteration'!$F364-'4. Iteration'!W$203))</f>
        <v>0.16891190639330431</v>
      </c>
      <c r="X163" s="3">
        <f>EXP('4. Iteration'!$F364-'4. Iteration'!X$203)/(1+EXP('4. Iteration'!$F364-'4. Iteration'!X$203))</f>
        <v>0.16891190639330436</v>
      </c>
      <c r="Y163" s="3">
        <f>EXP('4. Iteration'!$F364-'4. Iteration'!Y$203)/(1+EXP('4. Iteration'!$F364-'4. Iteration'!Y$203))</f>
        <v>0.16046288416923926</v>
      </c>
      <c r="Z163" s="3">
        <f>EXP('4. Iteration'!$F364-'4. Iteration'!Z$203)/(1+EXP('4. Iteration'!$F364-'4. Iteration'!Z$203))</f>
        <v>0.1373881331352711</v>
      </c>
      <c r="AA163" s="3">
        <f>EXP('4. Iteration'!$F364-'4. Iteration'!AA$203)/(1+EXP('4. Iteration'!$F364-'4. Iteration'!AA$203))</f>
        <v>0.13738813313527112</v>
      </c>
      <c r="AB163" s="3">
        <f>EXP('4. Iteration'!$F364-'4. Iteration'!AB$203)/(1+EXP('4. Iteration'!$F364-'4. Iteration'!AB$203))</f>
        <v>0.13384780125039272</v>
      </c>
      <c r="AC163" s="3">
        <f>EXP('4. Iteration'!$F364-'4. Iteration'!AC$203)/(1+EXP('4. Iteration'!$F364-'4. Iteration'!AC$203))</f>
        <v>0.12370558339621383</v>
      </c>
      <c r="AD163" s="3">
        <f>EXP('4. Iteration'!$F364-'4. Iteration'!AD$203)/(1+EXP('4. Iteration'!$F364-'4. Iteration'!AD$203))</f>
        <v>0.12047758687919746</v>
      </c>
      <c r="AE163" s="3">
        <f>EXP('4. Iteration'!$F364-'4. Iteration'!AE$203)/(1+EXP('4. Iteration'!$F364-'4. Iteration'!AE$203))</f>
        <v>0.11732269428861199</v>
      </c>
      <c r="AF163" s="3">
        <f>EXP('4. Iteration'!$F364-'4. Iteration'!AF$203)/(1+EXP('4. Iteration'!$F364-'4. Iteration'!AF$203))</f>
        <v>0.11732269428861199</v>
      </c>
      <c r="AG163" s="3">
        <f>EXP('4. Iteration'!$F364-'4. Iteration'!AG$203)/(1+EXP('4. Iteration'!$F364-'4. Iteration'!AG$203))</f>
        <v>0.11423903514021105</v>
      </c>
      <c r="AH163" s="3">
        <f>EXP('4. Iteration'!$F364-'4. Iteration'!AH$203)/(1+EXP('4. Iteration'!$F364-'4. Iteration'!AH$203))</f>
        <v>0.11423903514021105</v>
      </c>
      <c r="AI163" s="3">
        <f>EXP('4. Iteration'!$F364-'4. Iteration'!AI$203)/(1+EXP('4. Iteration'!$F364-'4. Iteration'!AI$203))</f>
        <v>0.11423903514021103</v>
      </c>
      <c r="AJ163" s="3">
        <f>EXP('4. Iteration'!$F364-'4. Iteration'!AJ$203)/(1+EXP('4. Iteration'!$F364-'4. Iteration'!AJ$203))</f>
        <v>0.10827821901184773</v>
      </c>
      <c r="AK163" s="3">
        <f>EXP('4. Iteration'!$F364-'4. Iteration'!AK$203)/(1+EXP('4. Iteration'!$F364-'4. Iteration'!AK$203))</f>
        <v>7.987869741775673E-2</v>
      </c>
      <c r="AL163" s="3">
        <f>EXP('4. Iteration'!$F364-'4. Iteration'!AL$203)/(1+EXP('4. Iteration'!$F364-'4. Iteration'!AL$203))</f>
        <v>7.7624660619995012E-2</v>
      </c>
      <c r="AM163" s="3">
        <f>EXP('4. Iteration'!$F364-'4. Iteration'!AM$203)/(1+EXP('4. Iteration'!$F364-'4. Iteration'!AM$203))</f>
        <v>6.7067839819326541E-2</v>
      </c>
      <c r="AN163" s="3">
        <f>EXP('4. Iteration'!$F364-'4. Iteration'!AN$203)/(1+EXP('4. Iteration'!$F364-'4. Iteration'!AN$203))</f>
        <v>5.7602840085167049E-2</v>
      </c>
      <c r="AO163" s="3">
        <f>EXP('4. Iteration'!$F364-'4. Iteration'!AO$203)/(1+EXP('4. Iteration'!$F364-'4. Iteration'!AO$203))</f>
        <v>5.5830168038812522E-2</v>
      </c>
      <c r="AP163" s="3">
        <f>EXP('4. Iteration'!$F364-'4. Iteration'!AP$203)/(1+EXP('4. Iteration'!$F364-'4. Iteration'!AP$203))</f>
        <v>5.0736982909022746E-2</v>
      </c>
      <c r="AQ163" s="3">
        <f>EXP('4. Iteration'!$F364-'4. Iteration'!AQ$203)/(1+EXP('4. Iteration'!$F364-'4. Iteration'!AQ$203))</f>
        <v>4.7520750719779847E-2</v>
      </c>
      <c r="AR163" s="3">
        <f>EXP('4. Iteration'!$F364-'4. Iteration'!AR$203)/(1+EXP('4. Iteration'!$F364-'4. Iteration'!AR$203))</f>
        <v>4.5964077788439396E-2</v>
      </c>
      <c r="AS163" s="3">
        <f>EXP('4. Iteration'!$F364-'4. Iteration'!AS$203)/(1+EXP('4. Iteration'!$F364-'4. Iteration'!AS$203))</f>
        <v>4.14910961409087E-2</v>
      </c>
      <c r="AT163" s="3">
        <f>EXP('4. Iteration'!$F364-'4. Iteration'!AT$203)/(1+EXP('4. Iteration'!$F364-'4. Iteration'!AT$203))</f>
        <v>2.9691494612054413E-2</v>
      </c>
      <c r="AU163" s="3">
        <f>EXP('4. Iteration'!$F364-'4. Iteration'!AU$203)/(1+EXP('4. Iteration'!$F364-'4. Iteration'!AU$203))</f>
        <v>5.6408325129604347E-3</v>
      </c>
      <c r="AX163">
        <f t="shared" si="31"/>
        <v>-5.1146858808927282</v>
      </c>
      <c r="AY163" s="2">
        <f t="shared" si="29"/>
        <v>0.15411707940616406</v>
      </c>
      <c r="AZ163" s="2">
        <f t="shared" si="29"/>
        <v>0.19695764072783253</v>
      </c>
      <c r="BA163" s="2">
        <f t="shared" si="29"/>
        <v>0.24611517332091853</v>
      </c>
      <c r="BB163" s="2">
        <f t="shared" si="29"/>
        <v>0.24901278474215927</v>
      </c>
      <c r="BC163" s="2">
        <f t="shared" si="29"/>
        <v>0.24399476579771112</v>
      </c>
      <c r="BD163" s="2">
        <f t="shared" si="29"/>
        <v>0.23588149079906368</v>
      </c>
      <c r="BE163" s="2">
        <f t="shared" si="29"/>
        <v>0.21116081361672048</v>
      </c>
      <c r="BF163" s="2">
        <f t="shared" si="29"/>
        <v>0.208107483140237</v>
      </c>
      <c r="BG163" s="2">
        <f t="shared" si="29"/>
        <v>0.1987773020379292</v>
      </c>
      <c r="BH163" s="2">
        <f t="shared" si="29"/>
        <v>0.18930732436629907</v>
      </c>
      <c r="BI163" s="2">
        <f t="shared" si="29"/>
        <v>0.18614140968161838</v>
      </c>
      <c r="BJ163" s="2">
        <f t="shared" si="29"/>
        <v>0.17666894471263075</v>
      </c>
      <c r="BK163" s="2">
        <f t="shared" si="32"/>
        <v>0.17666894471263075</v>
      </c>
      <c r="BL163" s="2">
        <f t="shared" si="32"/>
        <v>0.17353049804685711</v>
      </c>
      <c r="BM163" s="2">
        <f t="shared" si="32"/>
        <v>0.15207962336253625</v>
      </c>
      <c r="BN163" s="2">
        <f t="shared" si="32"/>
        <v>0.14038067427188392</v>
      </c>
      <c r="BO163" s="2">
        <f t="shared" si="32"/>
        <v>0.14038067427188394</v>
      </c>
      <c r="BP163" s="2">
        <f t="shared" ref="BK163:BS169" si="35">Y163*(1-Y163)</f>
        <v>0.13471454697332857</v>
      </c>
      <c r="BQ163" s="2">
        <f t="shared" si="35"/>
        <v>0.11851263400887611</v>
      </c>
      <c r="BR163" s="2">
        <f t="shared" si="35"/>
        <v>0.11851263400887614</v>
      </c>
      <c r="BS163" s="2">
        <f t="shared" si="35"/>
        <v>0.11593256735082809</v>
      </c>
      <c r="BT163" s="2">
        <f t="shared" si="34"/>
        <v>0.10840251203281621</v>
      </c>
      <c r="BU163" s="2">
        <f t="shared" si="34"/>
        <v>0.10596273793896289</v>
      </c>
      <c r="BV163" s="2">
        <f t="shared" si="34"/>
        <v>0.10355807969347289</v>
      </c>
      <c r="BW163" s="2">
        <f t="shared" si="34"/>
        <v>0.10355807969347289</v>
      </c>
      <c r="BX163" s="2">
        <f t="shared" si="34"/>
        <v>0.10118847799044468</v>
      </c>
      <c r="BY163" s="2">
        <f t="shared" si="33"/>
        <v>0.10118847799044468</v>
      </c>
      <c r="BZ163" s="2">
        <f t="shared" si="33"/>
        <v>0.10118847799044466</v>
      </c>
      <c r="CA163" s="2">
        <f t="shared" si="33"/>
        <v>9.6554046299470064E-2</v>
      </c>
      <c r="CB163" s="2">
        <f t="shared" si="33"/>
        <v>7.349809111659919E-2</v>
      </c>
      <c r="CC163" s="2">
        <f t="shared" si="33"/>
        <v>7.15990726836256E-2</v>
      </c>
      <c r="CD163" s="2">
        <f t="shared" si="33"/>
        <v>6.2569744681295697E-2</v>
      </c>
      <c r="CE163" s="2">
        <f t="shared" si="33"/>
        <v>5.4284752899289725E-2</v>
      </c>
      <c r="CF163" s="2">
        <f t="shared" si="33"/>
        <v>5.2713160375570479E-2</v>
      </c>
      <c r="CG163" s="2">
        <f t="shared" si="33"/>
        <v>4.8162741474312279E-2</v>
      </c>
      <c r="CH163" s="2">
        <f t="shared" si="33"/>
        <v>4.5262528970808388E-2</v>
      </c>
      <c r="CI163" s="2">
        <f t="shared" si="30"/>
        <v>4.3851381341497693E-2</v>
      </c>
      <c r="CJ163" s="2">
        <f t="shared" si="30"/>
        <v>3.9769585081934566E-2</v>
      </c>
      <c r="CK163" s="2">
        <f t="shared" si="30"/>
        <v>2.8809909759756756E-2</v>
      </c>
      <c r="CL163" s="2">
        <f t="shared" si="30"/>
        <v>5.6090135215211634E-3</v>
      </c>
    </row>
    <row r="164" spans="1:90">
      <c r="A164" t="str">
        <f>Tabelle1!A164</f>
        <v>Geiser David</v>
      </c>
      <c r="H164" s="3">
        <f>EXP('4. Iteration'!$F365-'4. Iteration'!H$203)/(1+EXP('4. Iteration'!$F365-'4. Iteration'!H$203))</f>
        <v>0.77604242701780046</v>
      </c>
      <c r="I164" s="3">
        <f>EXP('4. Iteration'!$F365-'4. Iteration'!I$203)/(1+EXP('4. Iteration'!$F365-'4. Iteration'!I$203))</f>
        <v>0.68809051224703055</v>
      </c>
      <c r="J164" s="3">
        <f>EXP('4. Iteration'!$F365-'4. Iteration'!J$203)/(1+EXP('4. Iteration'!$F365-'4. Iteration'!J$203))</f>
        <v>0.51140606609214068</v>
      </c>
      <c r="K164" s="3">
        <f>EXP('4. Iteration'!$F365-'4. Iteration'!K$203)/(1+EXP('4. Iteration'!$F365-'4. Iteration'!K$203))</f>
        <v>0.41803852856273677</v>
      </c>
      <c r="L164" s="3">
        <f>EXP('4. Iteration'!$F365-'4. Iteration'!L$203)/(1+EXP('4. Iteration'!$F365-'4. Iteration'!L$203))</f>
        <v>0.37344237809635261</v>
      </c>
      <c r="M164" s="3">
        <f>EXP('4. Iteration'!$F365-'4. Iteration'!M$203)/(1+EXP('4. Iteration'!$F365-'4. Iteration'!M$203))</f>
        <v>0.33413690591208661</v>
      </c>
      <c r="N164" s="3">
        <f>EXP('4. Iteration'!$F365-'4. Iteration'!N$203)/(1+EXP('4. Iteration'!$F365-'4. Iteration'!N$203))</f>
        <v>0.26145878862329008</v>
      </c>
      <c r="O164" s="3">
        <f>EXP('4. Iteration'!$F365-'4. Iteration'!O$203)/(1+EXP('4. Iteration'!$F365-'4. Iteration'!O$203))</f>
        <v>0.25451923628962392</v>
      </c>
      <c r="P164" s="3">
        <f>EXP('4. Iteration'!$F365-'4. Iteration'!P$203)/(1+EXP('4. Iteration'!$F365-'4. Iteration'!P$203))</f>
        <v>0.23486565286265124</v>
      </c>
      <c r="Q164" s="3">
        <f>EXP('4. Iteration'!$F365-'4. Iteration'!Q$203)/(1+EXP('4. Iteration'!$F365-'4. Iteration'!Q$203))</f>
        <v>0.21682410618260303</v>
      </c>
      <c r="R164" s="3">
        <f>EXP('4. Iteration'!$F365-'4. Iteration'!R$203)/(1+EXP('4. Iteration'!$F365-'4. Iteration'!R$203))</f>
        <v>0.21114069341663011</v>
      </c>
      <c r="S164" s="3">
        <f>EXP('4. Iteration'!$F365-'4. Iteration'!S$203)/(1+EXP('4. Iteration'!$F365-'4. Iteration'!S$203))</f>
        <v>0.19500634769323999</v>
      </c>
      <c r="T164" s="3">
        <f>EXP('4. Iteration'!$F365-'4. Iteration'!T$203)/(1+EXP('4. Iteration'!$F365-'4. Iteration'!T$203))</f>
        <v>0.19500634769324005</v>
      </c>
      <c r="U164" s="3">
        <f>EXP('4. Iteration'!$F365-'4. Iteration'!U$203)/(1+EXP('4. Iteration'!$F365-'4. Iteration'!U$203))</f>
        <v>0.1899169533824703</v>
      </c>
      <c r="V164" s="3">
        <f>EXP('4. Iteration'!$F365-'4. Iteration'!V$203)/(1+EXP('4. Iteration'!$F365-'4. Iteration'!V$203))</f>
        <v>0.15787877297465722</v>
      </c>
      <c r="W164" s="3">
        <f>EXP('4. Iteration'!$F365-'4. Iteration'!W$203)/(1+EXP('4. Iteration'!$F365-'4. Iteration'!W$203))</f>
        <v>0.14205284438299745</v>
      </c>
      <c r="X164" s="3">
        <f>EXP('4. Iteration'!$F365-'4. Iteration'!X$203)/(1+EXP('4. Iteration'!$F365-'4. Iteration'!X$203))</f>
        <v>0.14205284438299748</v>
      </c>
      <c r="Y164" s="3">
        <f>EXP('4. Iteration'!$F365-'4. Iteration'!Y$203)/(1+EXP('4. Iteration'!$F365-'4. Iteration'!Y$203))</f>
        <v>0.13472952275378991</v>
      </c>
      <c r="Z164" s="3">
        <f>EXP('4. Iteration'!$F365-'4. Iteration'!Z$203)/(1+EXP('4. Iteration'!$F365-'4. Iteration'!Z$203))</f>
        <v>0.11484903102965185</v>
      </c>
      <c r="AA164" s="3">
        <f>EXP('4. Iteration'!$F365-'4. Iteration'!AA$203)/(1+EXP('4. Iteration'!$F365-'4. Iteration'!AA$203))</f>
        <v>0.11484903102965191</v>
      </c>
      <c r="AB164" s="3">
        <f>EXP('4. Iteration'!$F365-'4. Iteration'!AB$203)/(1+EXP('4. Iteration'!$F365-'4. Iteration'!AB$203))</f>
        <v>0.11181421972369567</v>
      </c>
      <c r="AC164" s="3">
        <f>EXP('4. Iteration'!$F365-'4. Iteration'!AC$203)/(1+EXP('4. Iteration'!$F365-'4. Iteration'!AC$203))</f>
        <v>0.10314276415998684</v>
      </c>
      <c r="AD164" s="3">
        <f>EXP('4. Iteration'!$F365-'4. Iteration'!AD$203)/(1+EXP('4. Iteration'!$F365-'4. Iteration'!AD$203))</f>
        <v>0.10038986724556659</v>
      </c>
      <c r="AE164" s="3">
        <f>EXP('4. Iteration'!$F365-'4. Iteration'!AE$203)/(1+EXP('4. Iteration'!$F365-'4. Iteration'!AE$203))</f>
        <v>9.7702568445011628E-2</v>
      </c>
      <c r="AF164" s="3">
        <f>EXP('4. Iteration'!$F365-'4. Iteration'!AF$203)/(1+EXP('4. Iteration'!$F365-'4. Iteration'!AF$203))</f>
        <v>9.770256844501167E-2</v>
      </c>
      <c r="AG164" s="3">
        <f>EXP('4. Iteration'!$F365-'4. Iteration'!AG$203)/(1+EXP('4. Iteration'!$F365-'4. Iteration'!AG$203))</f>
        <v>9.5079048158603685E-2</v>
      </c>
      <c r="AH164" s="3">
        <f>EXP('4. Iteration'!$F365-'4. Iteration'!AH$203)/(1+EXP('4. Iteration'!$F365-'4. Iteration'!AH$203))</f>
        <v>9.5079048158603685E-2</v>
      </c>
      <c r="AI164" s="3">
        <f>EXP('4. Iteration'!$F365-'4. Iteration'!AI$203)/(1+EXP('4. Iteration'!$F365-'4. Iteration'!AI$203))</f>
        <v>9.5079048158603685E-2</v>
      </c>
      <c r="AJ164" s="3">
        <f>EXP('4. Iteration'!$F365-'4. Iteration'!AJ$203)/(1+EXP('4. Iteration'!$F365-'4. Iteration'!AJ$203))</f>
        <v>9.0016371057285854E-2</v>
      </c>
      <c r="AK164" s="3">
        <f>EXP('4. Iteration'!$F365-'4. Iteration'!AK$203)/(1+EXP('4. Iteration'!$F365-'4. Iteration'!AK$203))</f>
        <v>6.605183029856751E-2</v>
      </c>
      <c r="AL164" s="3">
        <f>EXP('4. Iteration'!$F365-'4. Iteration'!AL$203)/(1+EXP('4. Iteration'!$F365-'4. Iteration'!AL$203))</f>
        <v>6.4160756603052607E-2</v>
      </c>
      <c r="AM164" s="3">
        <f>EXP('4. Iteration'!$F365-'4. Iteration'!AM$203)/(1+EXP('4. Iteration'!$F365-'4. Iteration'!AM$203))</f>
        <v>5.5325174035558068E-2</v>
      </c>
      <c r="AN164" s="3">
        <f>EXP('4. Iteration'!$F365-'4. Iteration'!AN$203)/(1+EXP('4. Iteration'!$F365-'4. Iteration'!AN$203))</f>
        <v>4.7433110195870563E-2</v>
      </c>
      <c r="AO164" s="3">
        <f>EXP('4. Iteration'!$F365-'4. Iteration'!AO$203)/(1+EXP('4. Iteration'!$F365-'4. Iteration'!AO$203))</f>
        <v>4.5958139429186057E-2</v>
      </c>
      <c r="AP164" s="3">
        <f>EXP('4. Iteration'!$F365-'4. Iteration'!AP$203)/(1+EXP('4. Iteration'!$F365-'4. Iteration'!AP$203))</f>
        <v>4.1725744109136279E-2</v>
      </c>
      <c r="AQ164" s="3">
        <f>EXP('4. Iteration'!$F365-'4. Iteration'!AQ$203)/(1+EXP('4. Iteration'!$F365-'4. Iteration'!AQ$203))</f>
        <v>3.9057234044343414E-2</v>
      </c>
      <c r="AR164" s="3">
        <f>EXP('4. Iteration'!$F365-'4. Iteration'!AR$203)/(1+EXP('4. Iteration'!$F365-'4. Iteration'!AR$203))</f>
        <v>3.7766813797584259E-2</v>
      </c>
      <c r="AS164" s="3">
        <f>EXP('4. Iteration'!$F365-'4. Iteration'!AS$203)/(1+EXP('4. Iteration'!$F365-'4. Iteration'!AS$203))</f>
        <v>3.4063064913715621E-2</v>
      </c>
      <c r="AT164" s="3">
        <f>EXP('4. Iteration'!$F365-'4. Iteration'!AT$203)/(1+EXP('4. Iteration'!$F365-'4. Iteration'!AT$203))</f>
        <v>2.4322308298099931E-2</v>
      </c>
      <c r="AU164" s="3">
        <f>EXP('4. Iteration'!$F365-'4. Iteration'!AU$203)/(1+EXP('4. Iteration'!$F365-'4. Iteration'!AU$203))</f>
        <v>4.6001678503564854E-3</v>
      </c>
      <c r="AX164">
        <f t="shared" si="31"/>
        <v>-4.6379300853682306</v>
      </c>
      <c r="AY164" s="2">
        <f t="shared" si="29"/>
        <v>0.17380057848612229</v>
      </c>
      <c r="AZ164" s="2">
        <f t="shared" si="29"/>
        <v>0.21462195920264965</v>
      </c>
      <c r="BA164" s="2">
        <f t="shared" si="29"/>
        <v>0.24986990165630171</v>
      </c>
      <c r="BB164" s="2">
        <f t="shared" si="29"/>
        <v>0.24328231719983867</v>
      </c>
      <c r="BC164" s="2">
        <f t="shared" si="29"/>
        <v>0.23398316833809343</v>
      </c>
      <c r="BD164" s="2">
        <f t="shared" si="29"/>
        <v>0.22248943401958396</v>
      </c>
      <c r="BE164" s="2">
        <f t="shared" si="29"/>
        <v>0.19309809047493179</v>
      </c>
      <c r="BF164" s="2">
        <f t="shared" si="29"/>
        <v>0.18973919464817052</v>
      </c>
      <c r="BG164" s="2">
        <f t="shared" si="29"/>
        <v>0.17970377796805184</v>
      </c>
      <c r="BH164" s="2">
        <f t="shared" si="29"/>
        <v>0.16981141316071832</v>
      </c>
      <c r="BI164" s="2">
        <f t="shared" si="29"/>
        <v>0.16656030100017472</v>
      </c>
      <c r="BJ164" s="2">
        <f t="shared" si="29"/>
        <v>0.15697887205258318</v>
      </c>
      <c r="BK164" s="2">
        <f t="shared" si="35"/>
        <v>0.15697887205258323</v>
      </c>
      <c r="BL164" s="2">
        <f t="shared" si="35"/>
        <v>0.15384850420039092</v>
      </c>
      <c r="BM164" s="2">
        <f t="shared" si="35"/>
        <v>0.13295306601867385</v>
      </c>
      <c r="BN164" s="2">
        <f t="shared" si="35"/>
        <v>0.12187383378569736</v>
      </c>
      <c r="BO164" s="2">
        <f t="shared" si="35"/>
        <v>0.12187383378569738</v>
      </c>
      <c r="BP164" s="2">
        <f t="shared" si="35"/>
        <v>0.11657747845232591</v>
      </c>
      <c r="BQ164" s="2">
        <f t="shared" si="35"/>
        <v>0.10165873110120192</v>
      </c>
      <c r="BR164" s="2">
        <f t="shared" si="35"/>
        <v>0.10165873110120197</v>
      </c>
      <c r="BS164" s="2">
        <f t="shared" si="35"/>
        <v>9.9311799991276775E-2</v>
      </c>
      <c r="BT164" s="2">
        <f t="shared" si="34"/>
        <v>9.2504334361424176E-2</v>
      </c>
      <c r="BU164" s="2">
        <f t="shared" si="34"/>
        <v>9.0311741799984108E-2</v>
      </c>
      <c r="BV164" s="2">
        <f t="shared" si="34"/>
        <v>8.8156776564259437E-2</v>
      </c>
      <c r="BW164" s="2">
        <f t="shared" si="34"/>
        <v>8.8156776564259479E-2</v>
      </c>
      <c r="BX164" s="2">
        <f t="shared" si="34"/>
        <v>8.60390227598576E-2</v>
      </c>
      <c r="BY164" s="2">
        <f t="shared" si="33"/>
        <v>8.60390227598576E-2</v>
      </c>
      <c r="BZ164" s="2">
        <f t="shared" si="33"/>
        <v>8.60390227598576E-2</v>
      </c>
      <c r="CA164" s="2">
        <f t="shared" si="33"/>
        <v>8.1913423998962884E-2</v>
      </c>
      <c r="CB164" s="2">
        <f t="shared" si="33"/>
        <v>6.1688986012776746E-2</v>
      </c>
      <c r="CC164" s="2">
        <f t="shared" si="33"/>
        <v>6.0044153915176444E-2</v>
      </c>
      <c r="CD164" s="2">
        <f t="shared" si="33"/>
        <v>5.2264299153493281E-2</v>
      </c>
      <c r="CE164" s="2">
        <f t="shared" si="33"/>
        <v>4.5183210253016963E-2</v>
      </c>
      <c r="CF164" s="2">
        <f t="shared" si="33"/>
        <v>4.3845988849393551E-2</v>
      </c>
      <c r="CG164" s="2">
        <f t="shared" si="33"/>
        <v>3.9984706387675158E-2</v>
      </c>
      <c r="CH164" s="2">
        <f t="shared" si="33"/>
        <v>3.7531766513148795E-2</v>
      </c>
      <c r="CI164" s="2">
        <f t="shared" si="30"/>
        <v>3.6340481573162858E-2</v>
      </c>
      <c r="CJ164" s="2">
        <f t="shared" si="30"/>
        <v>3.290277252239962E-2</v>
      </c>
      <c r="CK164" s="2">
        <f t="shared" si="30"/>
        <v>2.3730733617152111E-2</v>
      </c>
      <c r="CL164" s="2">
        <f t="shared" si="30"/>
        <v>4.579006306105032E-3</v>
      </c>
    </row>
    <row r="165" spans="1:90">
      <c r="A165" t="str">
        <f>Tabelle1!A165</f>
        <v>Stocker Michael</v>
      </c>
      <c r="H165" s="3">
        <f>EXP('4. Iteration'!$F366-'4. Iteration'!H$203)/(1+EXP('4. Iteration'!$F366-'4. Iteration'!H$203))</f>
        <v>0.73390402718652403</v>
      </c>
      <c r="I165" s="3">
        <f>EXP('4. Iteration'!$F366-'4. Iteration'!I$203)/(1+EXP('4. Iteration'!$F366-'4. Iteration'!I$203))</f>
        <v>0.63714131242651395</v>
      </c>
      <c r="J165" s="3">
        <f>EXP('4. Iteration'!$F366-'4. Iteration'!J$203)/(1+EXP('4. Iteration'!$F366-'4. Iteration'!J$203))</f>
        <v>0.45447712380242589</v>
      </c>
      <c r="K165" s="3">
        <f>EXP('4. Iteration'!$F366-'4. Iteration'!K$203)/(1+EXP('4. Iteration'!$F366-'4. Iteration'!K$203))</f>
        <v>0.36376498886087133</v>
      </c>
      <c r="L165" s="3">
        <f>EXP('4. Iteration'!$F366-'4. Iteration'!L$203)/(1+EXP('4. Iteration'!$F366-'4. Iteration'!L$203))</f>
        <v>0.3217575803488692</v>
      </c>
      <c r="M165" s="3">
        <f>EXP('4. Iteration'!$F366-'4. Iteration'!M$203)/(1+EXP('4. Iteration'!$F366-'4. Iteration'!M$203))</f>
        <v>0.28541399515269761</v>
      </c>
      <c r="N165" s="3">
        <f>EXP('4. Iteration'!$F366-'4. Iteration'!N$203)/(1+EXP('4. Iteration'!$F366-'4. Iteration'!N$203))</f>
        <v>0.21983475976766606</v>
      </c>
      <c r="O165" s="3">
        <f>EXP('4. Iteration'!$F366-'4. Iteration'!O$203)/(1+EXP('4. Iteration'!$F366-'4. Iteration'!O$203))</f>
        <v>0.21368033782608048</v>
      </c>
      <c r="P165" s="3">
        <f>EXP('4. Iteration'!$F366-'4. Iteration'!P$203)/(1+EXP('4. Iteration'!$F366-'4. Iteration'!P$203))</f>
        <v>0.19634967702050421</v>
      </c>
      <c r="Q165" s="3">
        <f>EXP('4. Iteration'!$F366-'4. Iteration'!Q$203)/(1+EXP('4. Iteration'!$F366-'4. Iteration'!Q$203))</f>
        <v>0.18056855928019089</v>
      </c>
      <c r="R165" s="3">
        <f>EXP('4. Iteration'!$F366-'4. Iteration'!R$203)/(1+EXP('4. Iteration'!$F366-'4. Iteration'!R$203))</f>
        <v>0.17562237367064804</v>
      </c>
      <c r="S165" s="3">
        <f>EXP('4. Iteration'!$F366-'4. Iteration'!S$203)/(1+EXP('4. Iteration'!$F366-'4. Iteration'!S$203))</f>
        <v>0.16164600852604094</v>
      </c>
      <c r="T165" s="3">
        <f>EXP('4. Iteration'!$F366-'4. Iteration'!T$203)/(1+EXP('4. Iteration'!$F366-'4. Iteration'!T$203))</f>
        <v>0.16164600852604094</v>
      </c>
      <c r="U165" s="3">
        <f>EXP('4. Iteration'!$F366-'4. Iteration'!U$203)/(1+EXP('4. Iteration'!$F366-'4. Iteration'!U$203))</f>
        <v>0.15725718770572875</v>
      </c>
      <c r="V165" s="3">
        <f>EXP('4. Iteration'!$F366-'4. Iteration'!V$203)/(1+EXP('4. Iteration'!$F366-'4. Iteration'!V$203))</f>
        <v>0.12984546135007519</v>
      </c>
      <c r="W165" s="3">
        <f>EXP('4. Iteration'!$F366-'4. Iteration'!W$203)/(1+EXP('4. Iteration'!$F366-'4. Iteration'!W$203))</f>
        <v>0.11644106635939591</v>
      </c>
      <c r="X165" s="3">
        <f>EXP('4. Iteration'!$F366-'4. Iteration'!X$203)/(1+EXP('4. Iteration'!$F366-'4. Iteration'!X$203))</f>
        <v>0.11644106635939597</v>
      </c>
      <c r="Y165" s="3">
        <f>EXP('4. Iteration'!$F366-'4. Iteration'!Y$203)/(1+EXP('4. Iteration'!$F366-'4. Iteration'!Y$203))</f>
        <v>0.11026841897934798</v>
      </c>
      <c r="Z165" s="3">
        <f>EXP('4. Iteration'!$F366-'4. Iteration'!Z$203)/(1+EXP('4. Iteration'!$F366-'4. Iteration'!Z$203))</f>
        <v>9.3606894221632583E-2</v>
      </c>
      <c r="AA165" s="3">
        <f>EXP('4. Iteration'!$F366-'4. Iteration'!AA$203)/(1+EXP('4. Iteration'!$F366-'4. Iteration'!AA$203))</f>
        <v>9.3606894221632625E-2</v>
      </c>
      <c r="AB165" s="3">
        <f>EXP('4. Iteration'!$F366-'4. Iteration'!AB$203)/(1+EXP('4. Iteration'!$F366-'4. Iteration'!AB$203))</f>
        <v>9.1075637918028529E-2</v>
      </c>
      <c r="AC165" s="3">
        <f>EXP('4. Iteration'!$F366-'4. Iteration'!AC$203)/(1+EXP('4. Iteration'!$F366-'4. Iteration'!AC$203))</f>
        <v>8.386065334785954E-2</v>
      </c>
      <c r="AD165" s="3">
        <f>EXP('4. Iteration'!$F366-'4. Iteration'!AD$203)/(1+EXP('4. Iteration'!$F366-'4. Iteration'!AD$203))</f>
        <v>8.1575588630039345E-2</v>
      </c>
      <c r="AE165" s="3">
        <f>EXP('4. Iteration'!$F366-'4. Iteration'!AE$203)/(1+EXP('4. Iteration'!$F366-'4. Iteration'!AE$203))</f>
        <v>7.9347500782461333E-2</v>
      </c>
      <c r="AF165" s="3">
        <f>EXP('4. Iteration'!$F366-'4. Iteration'!AF$203)/(1+EXP('4. Iteration'!$F366-'4. Iteration'!AF$203))</f>
        <v>7.9347500782461361E-2</v>
      </c>
      <c r="AG165" s="3">
        <f>EXP('4. Iteration'!$F366-'4. Iteration'!AG$203)/(1+EXP('4. Iteration'!$F366-'4. Iteration'!AG$203))</f>
        <v>7.71746967998206E-2</v>
      </c>
      <c r="AH165" s="3">
        <f>EXP('4. Iteration'!$F366-'4. Iteration'!AH$203)/(1+EXP('4. Iteration'!$F366-'4. Iteration'!AH$203))</f>
        <v>7.71746967998206E-2</v>
      </c>
      <c r="AI165" s="3">
        <f>EXP('4. Iteration'!$F366-'4. Iteration'!AI$203)/(1+EXP('4. Iteration'!$F366-'4. Iteration'!AI$203))</f>
        <v>7.71746967998206E-2</v>
      </c>
      <c r="AJ165" s="3">
        <f>EXP('4. Iteration'!$F366-'4. Iteration'!AJ$203)/(1+EXP('4. Iteration'!$F366-'4. Iteration'!AJ$203))</f>
        <v>7.2988478342629434E-2</v>
      </c>
      <c r="AK165" s="3">
        <f>EXP('4. Iteration'!$F366-'4. Iteration'!AK$203)/(1+EXP('4. Iteration'!$F366-'4. Iteration'!AK$203))</f>
        <v>5.3291693908315049E-2</v>
      </c>
      <c r="AL165" s="3">
        <f>EXP('4. Iteration'!$F366-'4. Iteration'!AL$203)/(1+EXP('4. Iteration'!$F366-'4. Iteration'!AL$203))</f>
        <v>5.1745703880900495E-2</v>
      </c>
      <c r="AM165" s="3">
        <f>EXP('4. Iteration'!$F366-'4. Iteration'!AM$203)/(1+EXP('4. Iteration'!$F366-'4. Iteration'!AM$203))</f>
        <v>4.453843221345398E-2</v>
      </c>
      <c r="AN165" s="3">
        <f>EXP('4. Iteration'!$F366-'4. Iteration'!AN$203)/(1+EXP('4. Iteration'!$F366-'4. Iteration'!AN$203))</f>
        <v>3.812298714800838E-2</v>
      </c>
      <c r="AO165" s="3">
        <f>EXP('4. Iteration'!$F366-'4. Iteration'!AO$203)/(1+EXP('4. Iteration'!$F366-'4. Iteration'!AO$203))</f>
        <v>3.6926299451631887E-2</v>
      </c>
      <c r="AP165" s="3">
        <f>EXP('4. Iteration'!$F366-'4. Iteration'!AP$203)/(1+EXP('4. Iteration'!$F366-'4. Iteration'!AP$203))</f>
        <v>3.3496464668417249E-2</v>
      </c>
      <c r="AQ165" s="3">
        <f>EXP('4. Iteration'!$F366-'4. Iteration'!AQ$203)/(1+EXP('4. Iteration'!$F366-'4. Iteration'!AQ$203))</f>
        <v>3.133703581028649E-2</v>
      </c>
      <c r="AR165" s="3">
        <f>EXP('4. Iteration'!$F366-'4. Iteration'!AR$203)/(1+EXP('4. Iteration'!$F366-'4. Iteration'!AR$203))</f>
        <v>3.0293643793574656E-2</v>
      </c>
      <c r="AS165" s="3">
        <f>EXP('4. Iteration'!$F366-'4. Iteration'!AS$203)/(1+EXP('4. Iteration'!$F366-'4. Iteration'!AS$203))</f>
        <v>2.7301985702900187E-2</v>
      </c>
      <c r="AT165" s="3">
        <f>EXP('4. Iteration'!$F366-'4. Iteration'!AT$203)/(1+EXP('4. Iteration'!$F366-'4. Iteration'!AT$203))</f>
        <v>1.9455701252482215E-2</v>
      </c>
      <c r="AU165" s="3">
        <f>EXP('4. Iteration'!$F366-'4. Iteration'!AU$203)/(1+EXP('4. Iteration'!$F366-'4. Iteration'!AU$203))</f>
        <v>3.6649056570197897E-3</v>
      </c>
      <c r="AX165">
        <f t="shared" si="31"/>
        <v>-4.1258567134671811</v>
      </c>
      <c r="AY165" s="2">
        <f t="shared" si="29"/>
        <v>0.19528890606592583</v>
      </c>
      <c r="AZ165" s="2">
        <f t="shared" si="29"/>
        <v>0.2311922604259333</v>
      </c>
      <c r="BA165" s="2">
        <f t="shared" si="29"/>
        <v>0.24792766774270034</v>
      </c>
      <c r="BB165" s="2">
        <f t="shared" si="29"/>
        <v>0.23144002173992145</v>
      </c>
      <c r="BC165" s="2">
        <f t="shared" si="29"/>
        <v>0.21822963983691016</v>
      </c>
      <c r="BD165" s="2">
        <f t="shared" si="29"/>
        <v>0.20395284652367351</v>
      </c>
      <c r="BE165" s="2">
        <f t="shared" si="29"/>
        <v>0.17150743816555861</v>
      </c>
      <c r="BF165" s="2">
        <f t="shared" si="29"/>
        <v>0.16802105105261259</v>
      </c>
      <c r="BG165" s="2">
        <f t="shared" si="29"/>
        <v>0.1577964813544479</v>
      </c>
      <c r="BH165" s="2">
        <f t="shared" si="29"/>
        <v>0.14796355467966707</v>
      </c>
      <c r="BI165" s="2">
        <f t="shared" si="29"/>
        <v>0.14477915553693529</v>
      </c>
      <c r="BJ165" s="2">
        <f t="shared" si="29"/>
        <v>0.13551657645364004</v>
      </c>
      <c r="BK165" s="2">
        <f t="shared" si="35"/>
        <v>0.13551657645364004</v>
      </c>
      <c r="BL165" s="2">
        <f t="shared" si="35"/>
        <v>0.13252736462061396</v>
      </c>
      <c r="BM165" s="2">
        <f t="shared" si="35"/>
        <v>0.11298561751686131</v>
      </c>
      <c r="BN165" s="2">
        <f t="shared" si="35"/>
        <v>0.10288254442448268</v>
      </c>
      <c r="BO165" s="2">
        <f t="shared" si="35"/>
        <v>0.10288254442448271</v>
      </c>
      <c r="BP165" s="2">
        <f t="shared" si="35"/>
        <v>9.8109294755142948E-2</v>
      </c>
      <c r="BQ165" s="2">
        <f t="shared" si="35"/>
        <v>8.4844643575812673E-2</v>
      </c>
      <c r="BR165" s="2">
        <f t="shared" si="35"/>
        <v>8.4844643575812714E-2</v>
      </c>
      <c r="BS165" s="2">
        <f t="shared" si="35"/>
        <v>8.2780866095852695E-2</v>
      </c>
      <c r="BT165" s="2">
        <f t="shared" si="34"/>
        <v>7.6828044167929682E-2</v>
      </c>
      <c r="BU165" s="2">
        <f t="shared" si="34"/>
        <v>7.4921011969701939E-2</v>
      </c>
      <c r="BV165" s="2">
        <f t="shared" si="34"/>
        <v>7.3051474902038629E-2</v>
      </c>
      <c r="BW165" s="2">
        <f t="shared" si="34"/>
        <v>7.3051474902038657E-2</v>
      </c>
      <c r="BX165" s="2">
        <f t="shared" si="34"/>
        <v>7.1218762973676367E-2</v>
      </c>
      <c r="BY165" s="2">
        <f t="shared" si="33"/>
        <v>7.1218762973676367E-2</v>
      </c>
      <c r="BZ165" s="2">
        <f t="shared" si="33"/>
        <v>7.1218762973676367E-2</v>
      </c>
      <c r="CA165" s="2">
        <f t="shared" si="33"/>
        <v>6.7661160371856946E-2</v>
      </c>
      <c r="CB165" s="2">
        <f t="shared" si="33"/>
        <v>5.045168926869751E-2</v>
      </c>
      <c r="CC165" s="2">
        <f t="shared" si="33"/>
        <v>4.9068086010770652E-2</v>
      </c>
      <c r="CD165" s="2">
        <f t="shared" si="33"/>
        <v>4.2554760269421545E-2</v>
      </c>
      <c r="CE165" s="2">
        <f t="shared" si="33"/>
        <v>3.6669624998921166E-2</v>
      </c>
      <c r="CF165" s="2">
        <f t="shared" si="33"/>
        <v>3.5562747860440301E-2</v>
      </c>
      <c r="CG165" s="2">
        <f t="shared" si="33"/>
        <v>3.2374451523134722E-2</v>
      </c>
      <c r="CH165" s="2">
        <f t="shared" si="33"/>
        <v>3.0355025996911311E-2</v>
      </c>
      <c r="CI165" s="2">
        <f t="shared" si="30"/>
        <v>2.937593893928267E-2</v>
      </c>
      <c r="CJ165" s="2">
        <f t="shared" si="30"/>
        <v>2.6556587279578821E-2</v>
      </c>
      <c r="CK165" s="2">
        <f t="shared" si="30"/>
        <v>1.9077176941256376E-2</v>
      </c>
      <c r="CL165" s="2">
        <f t="shared" si="30"/>
        <v>3.6514741235449339E-3</v>
      </c>
    </row>
    <row r="166" spans="1:90">
      <c r="A166" t="str">
        <f>Tabelle1!A166</f>
        <v>Huber Michelle</v>
      </c>
      <c r="H166" s="3">
        <f>EXP('4. Iteration'!$F367-'4. Iteration'!H$203)/(1+EXP('4. Iteration'!$F367-'4. Iteration'!H$203))</f>
        <v>0.6802005281333231</v>
      </c>
      <c r="I166" s="3">
        <f>EXP('4. Iteration'!$F367-'4. Iteration'!I$203)/(1+EXP('4. Iteration'!$F367-'4. Iteration'!I$203))</f>
        <v>0.57521244783774228</v>
      </c>
      <c r="J166" s="3">
        <f>EXP('4. Iteration'!$F367-'4. Iteration'!J$203)/(1+EXP('4. Iteration'!$F367-'4. Iteration'!J$203))</f>
        <v>0.39116331986093666</v>
      </c>
      <c r="K166" s="3">
        <f>EXP('4. Iteration'!$F367-'4. Iteration'!K$203)/(1+EXP('4. Iteration'!$F367-'4. Iteration'!K$203))</f>
        <v>0.30599981951880684</v>
      </c>
      <c r="L166" s="3">
        <f>EXP('4. Iteration'!$F367-'4. Iteration'!L$203)/(1+EXP('4. Iteration'!$F367-'4. Iteration'!L$203))</f>
        <v>0.26785474509228269</v>
      </c>
      <c r="M166" s="3">
        <f>EXP('4. Iteration'!$F367-'4. Iteration'!M$203)/(1+EXP('4. Iteration'!$F367-'4. Iteration'!M$203))</f>
        <v>0.23548573553973179</v>
      </c>
      <c r="N166" s="3">
        <f>EXP('4. Iteration'!$F367-'4. Iteration'!N$203)/(1+EXP('4. Iteration'!$F367-'4. Iteration'!N$203))</f>
        <v>0.17851261730184168</v>
      </c>
      <c r="O166" s="3">
        <f>EXP('4. Iteration'!$F367-'4. Iteration'!O$203)/(1+EXP('4. Iteration'!$F367-'4. Iteration'!O$203))</f>
        <v>0.17325812667983603</v>
      </c>
      <c r="P166" s="3">
        <f>EXP('4. Iteration'!$F367-'4. Iteration'!P$203)/(1+EXP('4. Iteration'!$F367-'4. Iteration'!P$203))</f>
        <v>0.1585448974993762</v>
      </c>
      <c r="Q166" s="3">
        <f>EXP('4. Iteration'!$F367-'4. Iteration'!Q$203)/(1+EXP('4. Iteration'!$F367-'4. Iteration'!Q$203))</f>
        <v>0.14525306787880995</v>
      </c>
      <c r="R166" s="3">
        <f>EXP('4. Iteration'!$F367-'4. Iteration'!R$203)/(1+EXP('4. Iteration'!$F367-'4. Iteration'!R$203))</f>
        <v>0.14110767098153837</v>
      </c>
      <c r="S166" s="3">
        <f>EXP('4. Iteration'!$F367-'4. Iteration'!S$203)/(1+EXP('4. Iteration'!$F367-'4. Iteration'!S$203))</f>
        <v>0.12944674804294123</v>
      </c>
      <c r="T166" s="3">
        <f>EXP('4. Iteration'!$F367-'4. Iteration'!T$203)/(1+EXP('4. Iteration'!$F367-'4. Iteration'!T$203))</f>
        <v>0.12944674804294126</v>
      </c>
      <c r="U166" s="3">
        <f>EXP('4. Iteration'!$F367-'4. Iteration'!U$203)/(1+EXP('4. Iteration'!$F367-'4. Iteration'!U$203))</f>
        <v>0.12580097802497509</v>
      </c>
      <c r="V166" s="3">
        <f>EXP('4. Iteration'!$F367-'4. Iteration'!V$203)/(1+EXP('4. Iteration'!$F367-'4. Iteration'!V$203))</f>
        <v>0.10320096748101008</v>
      </c>
      <c r="W166" s="3">
        <f>EXP('4. Iteration'!$F367-'4. Iteration'!W$203)/(1+EXP('4. Iteration'!$F367-'4. Iteration'!W$203))</f>
        <v>9.2255551007084935E-2</v>
      </c>
      <c r="X166" s="3">
        <f>EXP('4. Iteration'!$F367-'4. Iteration'!X$203)/(1+EXP('4. Iteration'!$F367-'4. Iteration'!X$203))</f>
        <v>9.2255551007084963E-2</v>
      </c>
      <c r="Y166" s="3">
        <f>EXP('4. Iteration'!$F367-'4. Iteration'!Y$203)/(1+EXP('4. Iteration'!$F367-'4. Iteration'!Y$203))</f>
        <v>8.7238411810535182E-2</v>
      </c>
      <c r="Z166" s="3">
        <f>EXP('4. Iteration'!$F367-'4. Iteration'!Z$203)/(1+EXP('4. Iteration'!$F367-'4. Iteration'!Z$203))</f>
        <v>7.3768199537032231E-2</v>
      </c>
      <c r="AA166" s="3">
        <f>EXP('4. Iteration'!$F367-'4. Iteration'!AA$203)/(1+EXP('4. Iteration'!$F367-'4. Iteration'!AA$203))</f>
        <v>7.3768199537032259E-2</v>
      </c>
      <c r="AB166" s="3">
        <f>EXP('4. Iteration'!$F367-'4. Iteration'!AB$203)/(1+EXP('4. Iteration'!$F367-'4. Iteration'!AB$203))</f>
        <v>7.1730952968590347E-2</v>
      </c>
      <c r="AC166" s="3">
        <f>EXP('4. Iteration'!$F367-'4. Iteration'!AC$203)/(1+EXP('4. Iteration'!$F367-'4. Iteration'!AC$203))</f>
        <v>6.5937275819389643E-2</v>
      </c>
      <c r="AD166" s="3">
        <f>EXP('4. Iteration'!$F367-'4. Iteration'!AD$203)/(1+EXP('4. Iteration'!$F367-'4. Iteration'!AD$203))</f>
        <v>6.41064192892319E-2</v>
      </c>
      <c r="AE166" s="3">
        <f>EXP('4. Iteration'!$F367-'4. Iteration'!AE$203)/(1+EXP('4. Iteration'!$F367-'4. Iteration'!AE$203))</f>
        <v>6.2323091825429687E-2</v>
      </c>
      <c r="AF166" s="3">
        <f>EXP('4. Iteration'!$F367-'4. Iteration'!AF$203)/(1+EXP('4. Iteration'!$F367-'4. Iteration'!AF$203))</f>
        <v>6.2323091825429729E-2</v>
      </c>
      <c r="AG166" s="3">
        <f>EXP('4. Iteration'!$F367-'4. Iteration'!AG$203)/(1+EXP('4. Iteration'!$F367-'4. Iteration'!AG$203))</f>
        <v>6.0585795442661759E-2</v>
      </c>
      <c r="AH166" s="3">
        <f>EXP('4. Iteration'!$F367-'4. Iteration'!AH$203)/(1+EXP('4. Iteration'!$F367-'4. Iteration'!AH$203))</f>
        <v>6.0585795442661759E-2</v>
      </c>
      <c r="AI166" s="3">
        <f>EXP('4. Iteration'!$F367-'4. Iteration'!AI$203)/(1+EXP('4. Iteration'!$F367-'4. Iteration'!AI$203))</f>
        <v>6.0585795442661759E-2</v>
      </c>
      <c r="AJ166" s="3">
        <f>EXP('4. Iteration'!$F367-'4. Iteration'!AJ$203)/(1+EXP('4. Iteration'!$F367-'4. Iteration'!AJ$203))</f>
        <v>5.7243597797540881E-2</v>
      </c>
      <c r="AK166" s="3">
        <f>EXP('4. Iteration'!$F367-'4. Iteration'!AK$203)/(1+EXP('4. Iteration'!$F367-'4. Iteration'!AK$203))</f>
        <v>4.1605055443161204E-2</v>
      </c>
      <c r="AL166" s="3">
        <f>EXP('4. Iteration'!$F367-'4. Iteration'!AL$203)/(1+EXP('4. Iteration'!$F367-'4. Iteration'!AL$203))</f>
        <v>4.038363243585872E-2</v>
      </c>
      <c r="AM166" s="3">
        <f>EXP('4. Iteration'!$F367-'4. Iteration'!AM$203)/(1+EXP('4. Iteration'!$F367-'4. Iteration'!AM$203))</f>
        <v>3.4700986291399928E-2</v>
      </c>
      <c r="AN166" s="3">
        <f>EXP('4. Iteration'!$F367-'4. Iteration'!AN$203)/(1+EXP('4. Iteration'!$F367-'4. Iteration'!AN$203))</f>
        <v>2.9658569824078749E-2</v>
      </c>
      <c r="AO166" s="3">
        <f>EXP('4. Iteration'!$F367-'4. Iteration'!AO$203)/(1+EXP('4. Iteration'!$F367-'4. Iteration'!AO$203))</f>
        <v>2.8719648531394318E-2</v>
      </c>
      <c r="AP166" s="3">
        <f>EXP('4. Iteration'!$F367-'4. Iteration'!AP$203)/(1+EXP('4. Iteration'!$F367-'4. Iteration'!AP$203))</f>
        <v>2.603147060135395E-2</v>
      </c>
      <c r="AQ166" s="3">
        <f>EXP('4. Iteration'!$F367-'4. Iteration'!AQ$203)/(1+EXP('4. Iteration'!$F367-'4. Iteration'!AQ$203))</f>
        <v>2.4341170116905338E-2</v>
      </c>
      <c r="AR166" s="3">
        <f>EXP('4. Iteration'!$F367-'4. Iteration'!AR$203)/(1+EXP('4. Iteration'!$F367-'4. Iteration'!AR$203))</f>
        <v>2.3525054084328253E-2</v>
      </c>
      <c r="AS166" s="3">
        <f>EXP('4. Iteration'!$F367-'4. Iteration'!AS$203)/(1+EXP('4. Iteration'!$F367-'4. Iteration'!AS$203))</f>
        <v>2.118722545329231E-2</v>
      </c>
      <c r="AT166" s="3">
        <f>EXP('4. Iteration'!$F367-'4. Iteration'!AT$203)/(1+EXP('4. Iteration'!$F367-'4. Iteration'!AT$203))</f>
        <v>1.5071026616412169E-2</v>
      </c>
      <c r="AU166" s="3">
        <f>EXP('4. Iteration'!$F367-'4. Iteration'!AU$203)/(1+EXP('4. Iteration'!$F367-'4. Iteration'!AU$203))</f>
        <v>2.8286902903192773E-3</v>
      </c>
      <c r="AX166">
        <f t="shared" si="31"/>
        <v>-3.5778875401967105</v>
      </c>
      <c r="AY166" s="2">
        <f t="shared" si="29"/>
        <v>0.21752776966047144</v>
      </c>
      <c r="AZ166" s="2">
        <f t="shared" si="29"/>
        <v>0.2443430876902549</v>
      </c>
      <c r="BA166" s="2">
        <f t="shared" si="29"/>
        <v>0.23815457705630722</v>
      </c>
      <c r="BB166" s="2">
        <f t="shared" si="29"/>
        <v>0.21236392997326448</v>
      </c>
      <c r="BC166" s="2">
        <f t="shared" si="29"/>
        <v>0.19610858062383096</v>
      </c>
      <c r="BD166" s="2">
        <f t="shared" si="29"/>
        <v>0.1800322038970433</v>
      </c>
      <c r="BE166" s="2">
        <f t="shared" si="29"/>
        <v>0.1466458627658879</v>
      </c>
      <c r="BF166" s="2">
        <f t="shared" si="29"/>
        <v>0.14323974821922991</v>
      </c>
      <c r="BG166" s="2">
        <f t="shared" si="29"/>
        <v>0.1334084129762885</v>
      </c>
      <c r="BH166" s="2">
        <f t="shared" si="29"/>
        <v>0.12415461415060378</v>
      </c>
      <c r="BI166" s="2">
        <f t="shared" si="29"/>
        <v>0.12119629617170427</v>
      </c>
      <c r="BJ166" s="2">
        <f t="shared" si="29"/>
        <v>0.11269028746404852</v>
      </c>
      <c r="BK166" s="2">
        <f t="shared" si="35"/>
        <v>0.11269028746404854</v>
      </c>
      <c r="BL166" s="2">
        <f t="shared" si="35"/>
        <v>0.10997509195293481</v>
      </c>
      <c r="BM166" s="2">
        <f t="shared" si="35"/>
        <v>9.2550527791993589E-2</v>
      </c>
      <c r="BN166" s="2">
        <f t="shared" si="35"/>
        <v>8.374446431546409E-2</v>
      </c>
      <c r="BO166" s="2">
        <f t="shared" si="35"/>
        <v>8.3744464315464104E-2</v>
      </c>
      <c r="BP166" s="2">
        <f t="shared" si="35"/>
        <v>7.9627871315310655E-2</v>
      </c>
      <c r="BQ166" s="2">
        <f t="shared" si="35"/>
        <v>6.8326452274096824E-2</v>
      </c>
      <c r="BR166" s="2">
        <f t="shared" si="35"/>
        <v>6.8326452274096852E-2</v>
      </c>
      <c r="BS166" s="2">
        <f t="shared" si="35"/>
        <v>6.6585623354808235E-2</v>
      </c>
      <c r="BT166" s="2">
        <f t="shared" si="34"/>
        <v>6.1589551476907374E-2</v>
      </c>
      <c r="BU166" s="2">
        <f t="shared" si="34"/>
        <v>5.9996786295145099E-2</v>
      </c>
      <c r="BV166" s="2">
        <f t="shared" si="34"/>
        <v>5.8438924050748742E-2</v>
      </c>
      <c r="BW166" s="2">
        <f t="shared" si="34"/>
        <v>5.8438924050748783E-2</v>
      </c>
      <c r="BX166" s="2">
        <f t="shared" si="34"/>
        <v>5.6915156833241706E-2</v>
      </c>
      <c r="BY166" s="2">
        <f t="shared" si="33"/>
        <v>5.6915156833241706E-2</v>
      </c>
      <c r="BZ166" s="2">
        <f t="shared" si="33"/>
        <v>5.6915156833241706E-2</v>
      </c>
      <c r="CA166" s="2">
        <f t="shared" si="33"/>
        <v>5.3966768308734259E-2</v>
      </c>
      <c r="CB166" s="2">
        <f t="shared" si="33"/>
        <v>3.9874074804732686E-2</v>
      </c>
      <c r="CC166" s="2">
        <f t="shared" si="33"/>
        <v>3.875279466714418E-2</v>
      </c>
      <c r="CD166" s="2">
        <f t="shared" si="33"/>
        <v>3.3496827841804001E-2</v>
      </c>
      <c r="CE166" s="2">
        <f t="shared" si="33"/>
        <v>2.8778939060068995E-2</v>
      </c>
      <c r="CF166" s="2">
        <f t="shared" si="33"/>
        <v>2.7894830319627497E-2</v>
      </c>
      <c r="CG166" s="2">
        <f t="shared" si="33"/>
        <v>2.5353833139684798E-2</v>
      </c>
      <c r="CH166" s="2">
        <f t="shared" si="33"/>
        <v>2.3748677554245215E-2</v>
      </c>
      <c r="CI166" s="2">
        <f t="shared" si="30"/>
        <v>2.2971625914657682E-2</v>
      </c>
      <c r="CJ166" s="2">
        <f t="shared" si="30"/>
        <v>2.0738326930883674E-2</v>
      </c>
      <c r="CK166" s="2">
        <f t="shared" si="30"/>
        <v>1.4843890773139566E-2</v>
      </c>
      <c r="CL166" s="2">
        <f t="shared" si="30"/>
        <v>2.8206888015607306E-3</v>
      </c>
    </row>
    <row r="167" spans="1:90">
      <c r="A167" t="str">
        <f>Tabelle1!A167</f>
        <v>Vasic Marko</v>
      </c>
      <c r="H167" s="3">
        <f>EXP('4. Iteration'!$F368-'4. Iteration'!H$203)/(1+EXP('4. Iteration'!$F368-'4. Iteration'!H$203))</f>
        <v>0.6802005281333231</v>
      </c>
      <c r="I167" s="3">
        <f>EXP('4. Iteration'!$F368-'4. Iteration'!I$203)/(1+EXP('4. Iteration'!$F368-'4. Iteration'!I$203))</f>
        <v>0.57521244783774228</v>
      </c>
      <c r="J167" s="3">
        <f>EXP('4. Iteration'!$F368-'4. Iteration'!J$203)/(1+EXP('4. Iteration'!$F368-'4. Iteration'!J$203))</f>
        <v>0.39116331986093666</v>
      </c>
      <c r="K167" s="3">
        <f>EXP('4. Iteration'!$F368-'4. Iteration'!K$203)/(1+EXP('4. Iteration'!$F368-'4. Iteration'!K$203))</f>
        <v>0.30599981951880684</v>
      </c>
      <c r="L167" s="3">
        <f>EXP('4. Iteration'!$F368-'4. Iteration'!L$203)/(1+EXP('4. Iteration'!$F368-'4. Iteration'!L$203))</f>
        <v>0.26785474509228269</v>
      </c>
      <c r="M167" s="3">
        <f>EXP('4. Iteration'!$F368-'4. Iteration'!M$203)/(1+EXP('4. Iteration'!$F368-'4. Iteration'!M$203))</f>
        <v>0.23548573553973179</v>
      </c>
      <c r="N167" s="3">
        <f>EXP('4. Iteration'!$F368-'4. Iteration'!N$203)/(1+EXP('4. Iteration'!$F368-'4. Iteration'!N$203))</f>
        <v>0.17851261730184168</v>
      </c>
      <c r="O167" s="3">
        <f>EXP('4. Iteration'!$F368-'4. Iteration'!O$203)/(1+EXP('4. Iteration'!$F368-'4. Iteration'!O$203))</f>
        <v>0.17325812667983603</v>
      </c>
      <c r="P167" s="3">
        <f>EXP('4. Iteration'!$F368-'4. Iteration'!P$203)/(1+EXP('4. Iteration'!$F368-'4. Iteration'!P$203))</f>
        <v>0.1585448974993762</v>
      </c>
      <c r="Q167" s="3">
        <f>EXP('4. Iteration'!$F368-'4. Iteration'!Q$203)/(1+EXP('4. Iteration'!$F368-'4. Iteration'!Q$203))</f>
        <v>0.14525306787880995</v>
      </c>
      <c r="R167" s="3">
        <f>EXP('4. Iteration'!$F368-'4. Iteration'!R$203)/(1+EXP('4. Iteration'!$F368-'4. Iteration'!R$203))</f>
        <v>0.14110767098153837</v>
      </c>
      <c r="S167" s="3">
        <f>EXP('4. Iteration'!$F368-'4. Iteration'!S$203)/(1+EXP('4. Iteration'!$F368-'4. Iteration'!S$203))</f>
        <v>0.12944674804294123</v>
      </c>
      <c r="T167" s="3">
        <f>EXP('4. Iteration'!$F368-'4. Iteration'!T$203)/(1+EXP('4. Iteration'!$F368-'4. Iteration'!T$203))</f>
        <v>0.12944674804294126</v>
      </c>
      <c r="U167" s="3">
        <f>EXP('4. Iteration'!$F368-'4. Iteration'!U$203)/(1+EXP('4. Iteration'!$F368-'4. Iteration'!U$203))</f>
        <v>0.12580097802497509</v>
      </c>
      <c r="V167" s="3">
        <f>EXP('4. Iteration'!$F368-'4. Iteration'!V$203)/(1+EXP('4. Iteration'!$F368-'4. Iteration'!V$203))</f>
        <v>0.10320096748101008</v>
      </c>
      <c r="W167" s="3">
        <f>EXP('4. Iteration'!$F368-'4. Iteration'!W$203)/(1+EXP('4. Iteration'!$F368-'4. Iteration'!W$203))</f>
        <v>9.2255551007084935E-2</v>
      </c>
      <c r="X167" s="3">
        <f>EXP('4. Iteration'!$F368-'4. Iteration'!X$203)/(1+EXP('4. Iteration'!$F368-'4. Iteration'!X$203))</f>
        <v>9.2255551007084963E-2</v>
      </c>
      <c r="Y167" s="3">
        <f>EXP('4. Iteration'!$F368-'4. Iteration'!Y$203)/(1+EXP('4. Iteration'!$F368-'4. Iteration'!Y$203))</f>
        <v>8.7238411810535182E-2</v>
      </c>
      <c r="Z167" s="3">
        <f>EXP('4. Iteration'!$F368-'4. Iteration'!Z$203)/(1+EXP('4. Iteration'!$F368-'4. Iteration'!Z$203))</f>
        <v>7.3768199537032231E-2</v>
      </c>
      <c r="AA167" s="3">
        <f>EXP('4. Iteration'!$F368-'4. Iteration'!AA$203)/(1+EXP('4. Iteration'!$F368-'4. Iteration'!AA$203))</f>
        <v>7.3768199537032259E-2</v>
      </c>
      <c r="AB167" s="3">
        <f>EXP('4. Iteration'!$F368-'4. Iteration'!AB$203)/(1+EXP('4. Iteration'!$F368-'4. Iteration'!AB$203))</f>
        <v>7.1730952968590347E-2</v>
      </c>
      <c r="AC167" s="3">
        <f>EXP('4. Iteration'!$F368-'4. Iteration'!AC$203)/(1+EXP('4. Iteration'!$F368-'4. Iteration'!AC$203))</f>
        <v>6.5937275819389643E-2</v>
      </c>
      <c r="AD167" s="3">
        <f>EXP('4. Iteration'!$F368-'4. Iteration'!AD$203)/(1+EXP('4. Iteration'!$F368-'4. Iteration'!AD$203))</f>
        <v>6.41064192892319E-2</v>
      </c>
      <c r="AE167" s="3">
        <f>EXP('4. Iteration'!$F368-'4. Iteration'!AE$203)/(1+EXP('4. Iteration'!$F368-'4. Iteration'!AE$203))</f>
        <v>6.2323091825429687E-2</v>
      </c>
      <c r="AF167" s="3">
        <f>EXP('4. Iteration'!$F368-'4. Iteration'!AF$203)/(1+EXP('4. Iteration'!$F368-'4. Iteration'!AF$203))</f>
        <v>6.2323091825429729E-2</v>
      </c>
      <c r="AG167" s="3">
        <f>EXP('4. Iteration'!$F368-'4. Iteration'!AG$203)/(1+EXP('4. Iteration'!$F368-'4. Iteration'!AG$203))</f>
        <v>6.0585795442661759E-2</v>
      </c>
      <c r="AH167" s="3">
        <f>EXP('4. Iteration'!$F368-'4. Iteration'!AH$203)/(1+EXP('4. Iteration'!$F368-'4. Iteration'!AH$203))</f>
        <v>6.0585795442661759E-2</v>
      </c>
      <c r="AI167" s="3">
        <f>EXP('4. Iteration'!$F368-'4. Iteration'!AI$203)/(1+EXP('4. Iteration'!$F368-'4. Iteration'!AI$203))</f>
        <v>6.0585795442661759E-2</v>
      </c>
      <c r="AJ167" s="3">
        <f>EXP('4. Iteration'!$F368-'4. Iteration'!AJ$203)/(1+EXP('4. Iteration'!$F368-'4. Iteration'!AJ$203))</f>
        <v>5.7243597797540881E-2</v>
      </c>
      <c r="AK167" s="3">
        <f>EXP('4. Iteration'!$F368-'4. Iteration'!AK$203)/(1+EXP('4. Iteration'!$F368-'4. Iteration'!AK$203))</f>
        <v>4.1605055443161204E-2</v>
      </c>
      <c r="AL167" s="3">
        <f>EXP('4. Iteration'!$F368-'4. Iteration'!AL$203)/(1+EXP('4. Iteration'!$F368-'4. Iteration'!AL$203))</f>
        <v>4.038363243585872E-2</v>
      </c>
      <c r="AM167" s="3">
        <f>EXP('4. Iteration'!$F368-'4. Iteration'!AM$203)/(1+EXP('4. Iteration'!$F368-'4. Iteration'!AM$203))</f>
        <v>3.4700986291399928E-2</v>
      </c>
      <c r="AN167" s="3">
        <f>EXP('4. Iteration'!$F368-'4. Iteration'!AN$203)/(1+EXP('4. Iteration'!$F368-'4. Iteration'!AN$203))</f>
        <v>2.9658569824078749E-2</v>
      </c>
      <c r="AO167" s="3">
        <f>EXP('4. Iteration'!$F368-'4. Iteration'!AO$203)/(1+EXP('4. Iteration'!$F368-'4. Iteration'!AO$203))</f>
        <v>2.8719648531394318E-2</v>
      </c>
      <c r="AP167" s="3">
        <f>EXP('4. Iteration'!$F368-'4. Iteration'!AP$203)/(1+EXP('4. Iteration'!$F368-'4. Iteration'!AP$203))</f>
        <v>2.603147060135395E-2</v>
      </c>
      <c r="AQ167" s="3">
        <f>EXP('4. Iteration'!$F368-'4. Iteration'!AQ$203)/(1+EXP('4. Iteration'!$F368-'4. Iteration'!AQ$203))</f>
        <v>2.4341170116905338E-2</v>
      </c>
      <c r="AR167" s="3">
        <f>EXP('4. Iteration'!$F368-'4. Iteration'!AR$203)/(1+EXP('4. Iteration'!$F368-'4. Iteration'!AR$203))</f>
        <v>2.3525054084328253E-2</v>
      </c>
      <c r="AS167" s="3">
        <f>EXP('4. Iteration'!$F368-'4. Iteration'!AS$203)/(1+EXP('4. Iteration'!$F368-'4. Iteration'!AS$203))</f>
        <v>2.118722545329231E-2</v>
      </c>
      <c r="AT167" s="3">
        <f>EXP('4. Iteration'!$F368-'4. Iteration'!AT$203)/(1+EXP('4. Iteration'!$F368-'4. Iteration'!AT$203))</f>
        <v>1.5071026616412169E-2</v>
      </c>
      <c r="AU167" s="3">
        <f>EXP('4. Iteration'!$F368-'4. Iteration'!AU$203)/(1+EXP('4. Iteration'!$F368-'4. Iteration'!AU$203))</f>
        <v>2.8286902903192773E-3</v>
      </c>
      <c r="AX167">
        <f t="shared" si="31"/>
        <v>-3.5778875401967105</v>
      </c>
      <c r="AY167" s="2">
        <f t="shared" si="29"/>
        <v>0.21752776966047144</v>
      </c>
      <c r="AZ167" s="2">
        <f t="shared" si="29"/>
        <v>0.2443430876902549</v>
      </c>
      <c r="BA167" s="2">
        <f t="shared" si="29"/>
        <v>0.23815457705630722</v>
      </c>
      <c r="BB167" s="2">
        <f t="shared" si="29"/>
        <v>0.21236392997326448</v>
      </c>
      <c r="BC167" s="2">
        <f t="shared" si="29"/>
        <v>0.19610858062383096</v>
      </c>
      <c r="BD167" s="2">
        <f t="shared" si="29"/>
        <v>0.1800322038970433</v>
      </c>
      <c r="BE167" s="2">
        <f t="shared" si="29"/>
        <v>0.1466458627658879</v>
      </c>
      <c r="BF167" s="2">
        <f t="shared" si="29"/>
        <v>0.14323974821922991</v>
      </c>
      <c r="BG167" s="2">
        <f t="shared" si="29"/>
        <v>0.1334084129762885</v>
      </c>
      <c r="BH167" s="2">
        <f t="shared" si="29"/>
        <v>0.12415461415060378</v>
      </c>
      <c r="BI167" s="2">
        <f t="shared" si="29"/>
        <v>0.12119629617170427</v>
      </c>
      <c r="BJ167" s="2">
        <f t="shared" si="29"/>
        <v>0.11269028746404852</v>
      </c>
      <c r="BK167" s="2">
        <f t="shared" si="35"/>
        <v>0.11269028746404854</v>
      </c>
      <c r="BL167" s="2">
        <f t="shared" si="35"/>
        <v>0.10997509195293481</v>
      </c>
      <c r="BM167" s="2">
        <f t="shared" si="35"/>
        <v>9.2550527791993589E-2</v>
      </c>
      <c r="BN167" s="2">
        <f t="shared" si="35"/>
        <v>8.374446431546409E-2</v>
      </c>
      <c r="BO167" s="2">
        <f t="shared" si="35"/>
        <v>8.3744464315464104E-2</v>
      </c>
      <c r="BP167" s="2">
        <f t="shared" si="35"/>
        <v>7.9627871315310655E-2</v>
      </c>
      <c r="BQ167" s="2">
        <f t="shared" si="35"/>
        <v>6.8326452274096824E-2</v>
      </c>
      <c r="BR167" s="2">
        <f t="shared" si="35"/>
        <v>6.8326452274096852E-2</v>
      </c>
      <c r="BS167" s="2">
        <f t="shared" si="35"/>
        <v>6.6585623354808235E-2</v>
      </c>
      <c r="BT167" s="2">
        <f t="shared" si="34"/>
        <v>6.1589551476907374E-2</v>
      </c>
      <c r="BU167" s="2">
        <f t="shared" si="34"/>
        <v>5.9996786295145099E-2</v>
      </c>
      <c r="BV167" s="2">
        <f t="shared" si="34"/>
        <v>5.8438924050748742E-2</v>
      </c>
      <c r="BW167" s="2">
        <f t="shared" si="34"/>
        <v>5.8438924050748783E-2</v>
      </c>
      <c r="BX167" s="2">
        <f t="shared" si="34"/>
        <v>5.6915156833241706E-2</v>
      </c>
      <c r="BY167" s="2">
        <f t="shared" si="33"/>
        <v>5.6915156833241706E-2</v>
      </c>
      <c r="BZ167" s="2">
        <f t="shared" si="33"/>
        <v>5.6915156833241706E-2</v>
      </c>
      <c r="CA167" s="2">
        <f t="shared" si="33"/>
        <v>5.3966768308734259E-2</v>
      </c>
      <c r="CB167" s="2">
        <f t="shared" si="33"/>
        <v>3.9874074804732686E-2</v>
      </c>
      <c r="CC167" s="2">
        <f t="shared" si="33"/>
        <v>3.875279466714418E-2</v>
      </c>
      <c r="CD167" s="2">
        <f t="shared" si="33"/>
        <v>3.3496827841804001E-2</v>
      </c>
      <c r="CE167" s="2">
        <f t="shared" si="33"/>
        <v>2.8778939060068995E-2</v>
      </c>
      <c r="CF167" s="2">
        <f t="shared" si="33"/>
        <v>2.7894830319627497E-2</v>
      </c>
      <c r="CG167" s="2">
        <f t="shared" si="33"/>
        <v>2.5353833139684798E-2</v>
      </c>
      <c r="CH167" s="2">
        <f t="shared" si="33"/>
        <v>2.3748677554245215E-2</v>
      </c>
      <c r="CI167" s="2">
        <f t="shared" si="30"/>
        <v>2.2971625914657682E-2</v>
      </c>
      <c r="CJ167" s="2">
        <f t="shared" si="30"/>
        <v>2.0738326930883674E-2</v>
      </c>
      <c r="CK167" s="2">
        <f t="shared" si="30"/>
        <v>1.4843890773139566E-2</v>
      </c>
      <c r="CL167" s="2">
        <f t="shared" si="30"/>
        <v>2.8206888015607306E-3</v>
      </c>
    </row>
    <row r="168" spans="1:90">
      <c r="A168" t="str">
        <f>Tabelle1!A168</f>
        <v>Walcher Michael</v>
      </c>
      <c r="H168" s="3">
        <f>EXP('4. Iteration'!$F369-'4. Iteration'!H$203)/(1+EXP('4. Iteration'!$F369-'4. Iteration'!H$203))</f>
        <v>0.6802005281333231</v>
      </c>
      <c r="I168" s="3">
        <f>EXP('4. Iteration'!$F369-'4. Iteration'!I$203)/(1+EXP('4. Iteration'!$F369-'4. Iteration'!I$203))</f>
        <v>0.57521244783774228</v>
      </c>
      <c r="J168" s="3">
        <f>EXP('4. Iteration'!$F369-'4. Iteration'!J$203)/(1+EXP('4. Iteration'!$F369-'4. Iteration'!J$203))</f>
        <v>0.39116331986093666</v>
      </c>
      <c r="K168" s="3">
        <f>EXP('4. Iteration'!$F369-'4. Iteration'!K$203)/(1+EXP('4. Iteration'!$F369-'4. Iteration'!K$203))</f>
        <v>0.30599981951880684</v>
      </c>
      <c r="L168" s="3">
        <f>EXP('4. Iteration'!$F369-'4. Iteration'!L$203)/(1+EXP('4. Iteration'!$F369-'4. Iteration'!L$203))</f>
        <v>0.26785474509228269</v>
      </c>
      <c r="M168" s="3">
        <f>EXP('4. Iteration'!$F369-'4. Iteration'!M$203)/(1+EXP('4. Iteration'!$F369-'4. Iteration'!M$203))</f>
        <v>0.23548573553973179</v>
      </c>
      <c r="N168" s="3">
        <f>EXP('4. Iteration'!$F369-'4. Iteration'!N$203)/(1+EXP('4. Iteration'!$F369-'4. Iteration'!N$203))</f>
        <v>0.17851261730184168</v>
      </c>
      <c r="O168" s="3">
        <f>EXP('4. Iteration'!$F369-'4. Iteration'!O$203)/(1+EXP('4. Iteration'!$F369-'4. Iteration'!O$203))</f>
        <v>0.17325812667983603</v>
      </c>
      <c r="P168" s="3">
        <f>EXP('4. Iteration'!$F369-'4. Iteration'!P$203)/(1+EXP('4. Iteration'!$F369-'4. Iteration'!P$203))</f>
        <v>0.1585448974993762</v>
      </c>
      <c r="Q168" s="3">
        <f>EXP('4. Iteration'!$F369-'4. Iteration'!Q$203)/(1+EXP('4. Iteration'!$F369-'4. Iteration'!Q$203))</f>
        <v>0.14525306787880995</v>
      </c>
      <c r="R168" s="3">
        <f>EXP('4. Iteration'!$F369-'4. Iteration'!R$203)/(1+EXP('4. Iteration'!$F369-'4. Iteration'!R$203))</f>
        <v>0.14110767098153837</v>
      </c>
      <c r="S168" s="3">
        <f>EXP('4. Iteration'!$F369-'4. Iteration'!S$203)/(1+EXP('4. Iteration'!$F369-'4. Iteration'!S$203))</f>
        <v>0.12944674804294123</v>
      </c>
      <c r="T168" s="3">
        <f>EXP('4. Iteration'!$F369-'4. Iteration'!T$203)/(1+EXP('4. Iteration'!$F369-'4. Iteration'!T$203))</f>
        <v>0.12944674804294126</v>
      </c>
      <c r="U168" s="3">
        <f>EXP('4. Iteration'!$F369-'4. Iteration'!U$203)/(1+EXP('4. Iteration'!$F369-'4. Iteration'!U$203))</f>
        <v>0.12580097802497509</v>
      </c>
      <c r="V168" s="3">
        <f>EXP('4. Iteration'!$F369-'4. Iteration'!V$203)/(1+EXP('4. Iteration'!$F369-'4. Iteration'!V$203))</f>
        <v>0.10320096748101008</v>
      </c>
      <c r="W168" s="3">
        <f>EXP('4. Iteration'!$F369-'4. Iteration'!W$203)/(1+EXP('4. Iteration'!$F369-'4. Iteration'!W$203))</f>
        <v>9.2255551007084935E-2</v>
      </c>
      <c r="X168" s="3">
        <f>EXP('4. Iteration'!$F369-'4. Iteration'!X$203)/(1+EXP('4. Iteration'!$F369-'4. Iteration'!X$203))</f>
        <v>9.2255551007084963E-2</v>
      </c>
      <c r="Y168" s="3">
        <f>EXP('4. Iteration'!$F369-'4. Iteration'!Y$203)/(1+EXP('4. Iteration'!$F369-'4. Iteration'!Y$203))</f>
        <v>8.7238411810535182E-2</v>
      </c>
      <c r="Z168" s="3">
        <f>EXP('4. Iteration'!$F369-'4. Iteration'!Z$203)/(1+EXP('4. Iteration'!$F369-'4. Iteration'!Z$203))</f>
        <v>7.3768199537032231E-2</v>
      </c>
      <c r="AA168" s="3">
        <f>EXP('4. Iteration'!$F369-'4. Iteration'!AA$203)/(1+EXP('4. Iteration'!$F369-'4. Iteration'!AA$203))</f>
        <v>7.3768199537032259E-2</v>
      </c>
      <c r="AB168" s="3">
        <f>EXP('4. Iteration'!$F369-'4. Iteration'!AB$203)/(1+EXP('4. Iteration'!$F369-'4. Iteration'!AB$203))</f>
        <v>7.1730952968590347E-2</v>
      </c>
      <c r="AC168" s="3">
        <f>EXP('4. Iteration'!$F369-'4. Iteration'!AC$203)/(1+EXP('4. Iteration'!$F369-'4. Iteration'!AC$203))</f>
        <v>6.5937275819389643E-2</v>
      </c>
      <c r="AD168" s="3">
        <f>EXP('4. Iteration'!$F369-'4. Iteration'!AD$203)/(1+EXP('4. Iteration'!$F369-'4. Iteration'!AD$203))</f>
        <v>6.41064192892319E-2</v>
      </c>
      <c r="AE168" s="3">
        <f>EXP('4. Iteration'!$F369-'4. Iteration'!AE$203)/(1+EXP('4. Iteration'!$F369-'4. Iteration'!AE$203))</f>
        <v>6.2323091825429687E-2</v>
      </c>
      <c r="AF168" s="3">
        <f>EXP('4. Iteration'!$F369-'4. Iteration'!AF$203)/(1+EXP('4. Iteration'!$F369-'4. Iteration'!AF$203))</f>
        <v>6.2323091825429729E-2</v>
      </c>
      <c r="AG168" s="3">
        <f>EXP('4. Iteration'!$F369-'4. Iteration'!AG$203)/(1+EXP('4. Iteration'!$F369-'4. Iteration'!AG$203))</f>
        <v>6.0585795442661759E-2</v>
      </c>
      <c r="AH168" s="3">
        <f>EXP('4. Iteration'!$F369-'4. Iteration'!AH$203)/(1+EXP('4. Iteration'!$F369-'4. Iteration'!AH$203))</f>
        <v>6.0585795442661759E-2</v>
      </c>
      <c r="AI168" s="3">
        <f>EXP('4. Iteration'!$F369-'4. Iteration'!AI$203)/(1+EXP('4. Iteration'!$F369-'4. Iteration'!AI$203))</f>
        <v>6.0585795442661759E-2</v>
      </c>
      <c r="AJ168" s="3">
        <f>EXP('4. Iteration'!$F369-'4. Iteration'!AJ$203)/(1+EXP('4. Iteration'!$F369-'4. Iteration'!AJ$203))</f>
        <v>5.7243597797540881E-2</v>
      </c>
      <c r="AK168" s="3">
        <f>EXP('4. Iteration'!$F369-'4. Iteration'!AK$203)/(1+EXP('4. Iteration'!$F369-'4. Iteration'!AK$203))</f>
        <v>4.1605055443161204E-2</v>
      </c>
      <c r="AL168" s="3">
        <f>EXP('4. Iteration'!$F369-'4. Iteration'!AL$203)/(1+EXP('4. Iteration'!$F369-'4. Iteration'!AL$203))</f>
        <v>4.038363243585872E-2</v>
      </c>
      <c r="AM168" s="3">
        <f>EXP('4. Iteration'!$F369-'4. Iteration'!AM$203)/(1+EXP('4. Iteration'!$F369-'4. Iteration'!AM$203))</f>
        <v>3.4700986291399928E-2</v>
      </c>
      <c r="AN168" s="3">
        <f>EXP('4. Iteration'!$F369-'4. Iteration'!AN$203)/(1+EXP('4. Iteration'!$F369-'4. Iteration'!AN$203))</f>
        <v>2.9658569824078749E-2</v>
      </c>
      <c r="AO168" s="3">
        <f>EXP('4. Iteration'!$F369-'4. Iteration'!AO$203)/(1+EXP('4. Iteration'!$F369-'4. Iteration'!AO$203))</f>
        <v>2.8719648531394318E-2</v>
      </c>
      <c r="AP168" s="3">
        <f>EXP('4. Iteration'!$F369-'4. Iteration'!AP$203)/(1+EXP('4. Iteration'!$F369-'4. Iteration'!AP$203))</f>
        <v>2.603147060135395E-2</v>
      </c>
      <c r="AQ168" s="3">
        <f>EXP('4. Iteration'!$F369-'4. Iteration'!AQ$203)/(1+EXP('4. Iteration'!$F369-'4. Iteration'!AQ$203))</f>
        <v>2.4341170116905338E-2</v>
      </c>
      <c r="AR168" s="3">
        <f>EXP('4. Iteration'!$F369-'4. Iteration'!AR$203)/(1+EXP('4. Iteration'!$F369-'4. Iteration'!AR$203))</f>
        <v>2.3525054084328253E-2</v>
      </c>
      <c r="AS168" s="3">
        <f>EXP('4. Iteration'!$F369-'4. Iteration'!AS$203)/(1+EXP('4. Iteration'!$F369-'4. Iteration'!AS$203))</f>
        <v>2.118722545329231E-2</v>
      </c>
      <c r="AT168" s="3">
        <f>EXP('4. Iteration'!$F369-'4. Iteration'!AT$203)/(1+EXP('4. Iteration'!$F369-'4. Iteration'!AT$203))</f>
        <v>1.5071026616412169E-2</v>
      </c>
      <c r="AU168" s="3">
        <f>EXP('4. Iteration'!$F369-'4. Iteration'!AU$203)/(1+EXP('4. Iteration'!$F369-'4. Iteration'!AU$203))</f>
        <v>2.8286902903192773E-3</v>
      </c>
      <c r="AX168">
        <f t="shared" si="31"/>
        <v>-3.5778875401967105</v>
      </c>
      <c r="AY168" s="2">
        <f t="shared" si="29"/>
        <v>0.21752776966047144</v>
      </c>
      <c r="AZ168" s="2">
        <f t="shared" si="29"/>
        <v>0.2443430876902549</v>
      </c>
      <c r="BA168" s="2">
        <f t="shared" si="29"/>
        <v>0.23815457705630722</v>
      </c>
      <c r="BB168" s="2">
        <f t="shared" si="29"/>
        <v>0.21236392997326448</v>
      </c>
      <c r="BC168" s="2">
        <f t="shared" si="29"/>
        <v>0.19610858062383096</v>
      </c>
      <c r="BD168" s="2">
        <f t="shared" si="29"/>
        <v>0.1800322038970433</v>
      </c>
      <c r="BE168" s="2">
        <f t="shared" si="29"/>
        <v>0.1466458627658879</v>
      </c>
      <c r="BF168" s="2">
        <f t="shared" si="29"/>
        <v>0.14323974821922991</v>
      </c>
      <c r="BG168" s="2">
        <f t="shared" si="29"/>
        <v>0.1334084129762885</v>
      </c>
      <c r="BH168" s="2">
        <f t="shared" si="29"/>
        <v>0.12415461415060378</v>
      </c>
      <c r="BI168" s="2">
        <f t="shared" si="29"/>
        <v>0.12119629617170427</v>
      </c>
      <c r="BJ168" s="2">
        <f t="shared" si="29"/>
        <v>0.11269028746404852</v>
      </c>
      <c r="BK168" s="2">
        <f t="shared" si="35"/>
        <v>0.11269028746404854</v>
      </c>
      <c r="BL168" s="2">
        <f t="shared" si="35"/>
        <v>0.10997509195293481</v>
      </c>
      <c r="BM168" s="2">
        <f t="shared" si="35"/>
        <v>9.2550527791993589E-2</v>
      </c>
      <c r="BN168" s="2">
        <f t="shared" si="35"/>
        <v>8.374446431546409E-2</v>
      </c>
      <c r="BO168" s="2">
        <f t="shared" si="35"/>
        <v>8.3744464315464104E-2</v>
      </c>
      <c r="BP168" s="2">
        <f t="shared" si="35"/>
        <v>7.9627871315310655E-2</v>
      </c>
      <c r="BQ168" s="2">
        <f t="shared" si="35"/>
        <v>6.8326452274096824E-2</v>
      </c>
      <c r="BR168" s="2">
        <f t="shared" si="35"/>
        <v>6.8326452274096852E-2</v>
      </c>
      <c r="BS168" s="2">
        <f t="shared" si="35"/>
        <v>6.6585623354808235E-2</v>
      </c>
      <c r="BT168" s="2">
        <f t="shared" si="34"/>
        <v>6.1589551476907374E-2</v>
      </c>
      <c r="BU168" s="2">
        <f t="shared" si="34"/>
        <v>5.9996786295145099E-2</v>
      </c>
      <c r="BV168" s="2">
        <f t="shared" si="34"/>
        <v>5.8438924050748742E-2</v>
      </c>
      <c r="BW168" s="2">
        <f t="shared" si="34"/>
        <v>5.8438924050748783E-2</v>
      </c>
      <c r="BX168" s="2">
        <f t="shared" si="34"/>
        <v>5.6915156833241706E-2</v>
      </c>
      <c r="BY168" s="2">
        <f t="shared" si="33"/>
        <v>5.6915156833241706E-2</v>
      </c>
      <c r="BZ168" s="2">
        <f t="shared" si="33"/>
        <v>5.6915156833241706E-2</v>
      </c>
      <c r="CA168" s="2">
        <f t="shared" si="33"/>
        <v>5.3966768308734259E-2</v>
      </c>
      <c r="CB168" s="2">
        <f t="shared" si="33"/>
        <v>3.9874074804732686E-2</v>
      </c>
      <c r="CC168" s="2">
        <f t="shared" si="33"/>
        <v>3.875279466714418E-2</v>
      </c>
      <c r="CD168" s="2">
        <f t="shared" si="33"/>
        <v>3.3496827841804001E-2</v>
      </c>
      <c r="CE168" s="2">
        <f t="shared" si="33"/>
        <v>2.8778939060068995E-2</v>
      </c>
      <c r="CF168" s="2">
        <f t="shared" si="33"/>
        <v>2.7894830319627497E-2</v>
      </c>
      <c r="CG168" s="2">
        <f t="shared" si="33"/>
        <v>2.5353833139684798E-2</v>
      </c>
      <c r="CH168" s="2">
        <f t="shared" si="33"/>
        <v>2.3748677554245215E-2</v>
      </c>
      <c r="CI168" s="2">
        <f t="shared" si="30"/>
        <v>2.2971625914657682E-2</v>
      </c>
      <c r="CJ168" s="2">
        <f t="shared" si="30"/>
        <v>2.0738326930883674E-2</v>
      </c>
      <c r="CK168" s="2">
        <f t="shared" si="30"/>
        <v>1.4843890773139566E-2</v>
      </c>
      <c r="CL168" s="2">
        <f t="shared" si="30"/>
        <v>2.8206888015607306E-3</v>
      </c>
    </row>
    <row r="169" spans="1:90" ht="15.75" thickBot="1">
      <c r="A169" t="str">
        <f>Tabelle1!A169</f>
        <v>Ellinger</v>
      </c>
      <c r="H169" s="3">
        <f>EXP('4. Iteration'!$F370-'4. Iteration'!H$203)/(1+EXP('4. Iteration'!$F370-'4. Iteration'!H$203))</f>
        <v>0.22801522495013452</v>
      </c>
      <c r="I169" s="3">
        <f>EXP('4. Iteration'!$F370-'4. Iteration'!I$203)/(1+EXP('4. Iteration'!$F370-'4. Iteration'!I$203))</f>
        <v>0.15827815555495123</v>
      </c>
      <c r="J169" s="3">
        <f>EXP('4. Iteration'!$F370-'4. Iteration'!J$203)/(1+EXP('4. Iteration'!$F370-'4. Iteration'!J$203))</f>
        <v>8.191026559945172E-2</v>
      </c>
      <c r="K169" s="3">
        <f>EXP('4. Iteration'!$F370-'4. Iteration'!K$203)/(1+EXP('4. Iteration'!$F370-'4. Iteration'!K$203))</f>
        <v>5.7696351161939226E-2</v>
      </c>
      <c r="L169" s="3">
        <f>EXP('4. Iteration'!$F370-'4. Iteration'!L$203)/(1+EXP('4. Iteration'!$F370-'4. Iteration'!L$203))</f>
        <v>4.834774914359749E-2</v>
      </c>
      <c r="M169" s="3">
        <f>EXP('4. Iteration'!$F370-'4. Iteration'!M$203)/(1+EXP('4. Iteration'!$F370-'4. Iteration'!M$203))</f>
        <v>4.1018985039488365E-2</v>
      </c>
      <c r="N169" s="3">
        <f>EXP('4. Iteration'!$F370-'4. Iteration'!N$203)/(1+EXP('4. Iteration'!$F370-'4. Iteration'!N$203))</f>
        <v>2.929222863034606E-2</v>
      </c>
      <c r="O169" s="3">
        <f>EXP('4. Iteration'!$F370-'4. Iteration'!O$203)/(1+EXP('4. Iteration'!$F370-'4. Iteration'!O$203))</f>
        <v>2.8278817069072485E-2</v>
      </c>
      <c r="P169" s="3">
        <f>EXP('4. Iteration'!$F370-'4. Iteration'!P$203)/(1+EXP('4. Iteration'!$F370-'4. Iteration'!P$203))</f>
        <v>2.5497646865690466E-2</v>
      </c>
      <c r="Q169" s="3">
        <f>EXP('4. Iteration'!$F370-'4. Iteration'!Q$203)/(1+EXP('4. Iteration'!$F370-'4. Iteration'!Q$203))</f>
        <v>2.3054410837702627E-2</v>
      </c>
      <c r="R169" s="3">
        <f>EXP('4. Iteration'!$F370-'4. Iteration'!R$203)/(1+EXP('4. Iteration'!$F370-'4. Iteration'!R$203))</f>
        <v>2.2305449666722054E-2</v>
      </c>
      <c r="S169" s="3">
        <f>EXP('4. Iteration'!$F370-'4. Iteration'!S$203)/(1+EXP('4. Iteration'!$F370-'4. Iteration'!S$203))</f>
        <v>2.0230910320577899E-2</v>
      </c>
      <c r="T169" s="3">
        <f>EXP('4. Iteration'!$F370-'4. Iteration'!T$203)/(1+EXP('4. Iteration'!$F370-'4. Iteration'!T$203))</f>
        <v>2.0230910320577899E-2</v>
      </c>
      <c r="U169" s="3">
        <f>EXP('4. Iteration'!$F370-'4. Iteration'!U$203)/(1+EXP('4. Iteration'!$F370-'4. Iteration'!U$203))</f>
        <v>1.9591896685189483E-2</v>
      </c>
      <c r="V169" s="3">
        <f>EXP('4. Iteration'!$F370-'4. Iteration'!V$203)/(1+EXP('4. Iteration'!$F370-'4. Iteration'!V$203))</f>
        <v>1.5728932386206367E-2</v>
      </c>
      <c r="W169" s="3">
        <f>EXP('4. Iteration'!$F370-'4. Iteration'!W$203)/(1+EXP('4. Iteration'!$F370-'4. Iteration'!W$203))</f>
        <v>1.3916767377559151E-2</v>
      </c>
      <c r="X169" s="3">
        <f>EXP('4. Iteration'!$F370-'4. Iteration'!X$203)/(1+EXP('4. Iteration'!$F370-'4. Iteration'!X$203))</f>
        <v>1.3916767377559151E-2</v>
      </c>
      <c r="Y169" s="3">
        <f>EXP('4. Iteration'!$F370-'4. Iteration'!Y$203)/(1+EXP('4. Iteration'!$F370-'4. Iteration'!Y$203))</f>
        <v>1.3098456198411797E-2</v>
      </c>
      <c r="Z169" s="3">
        <f>EXP('4. Iteration'!$F370-'4. Iteration'!Z$203)/(1+EXP('4. Iteration'!$F370-'4. Iteration'!Z$203))</f>
        <v>1.0938771798491991E-2</v>
      </c>
      <c r="AA169" s="3">
        <f>EXP('4. Iteration'!$F370-'4. Iteration'!AA$203)/(1+EXP('4. Iteration'!$F370-'4. Iteration'!AA$203))</f>
        <v>1.0938771798491991E-2</v>
      </c>
      <c r="AB169" s="3">
        <f>EXP('4. Iteration'!$F370-'4. Iteration'!AB$203)/(1+EXP('4. Iteration'!$F370-'4. Iteration'!AB$203))</f>
        <v>1.0616788280573814E-2</v>
      </c>
      <c r="AC169" s="3">
        <f>EXP('4. Iteration'!$F370-'4. Iteration'!AC$203)/(1+EXP('4. Iteration'!$F370-'4. Iteration'!AC$203))</f>
        <v>9.7076535929595531E-3</v>
      </c>
      <c r="AD169" s="3">
        <f>EXP('4. Iteration'!$F370-'4. Iteration'!AD$203)/(1+EXP('4. Iteration'!$F370-'4. Iteration'!AD$203))</f>
        <v>9.4223549946963036E-3</v>
      </c>
      <c r="AE169" s="3">
        <f>EXP('4. Iteration'!$F370-'4. Iteration'!AE$203)/(1+EXP('4. Iteration'!$F370-'4. Iteration'!AE$203))</f>
        <v>9.1453766853931608E-3</v>
      </c>
      <c r="AF169" s="3">
        <f>EXP('4. Iteration'!$F370-'4. Iteration'!AF$203)/(1+EXP('4. Iteration'!$F370-'4. Iteration'!AF$203))</f>
        <v>9.1453766853931608E-3</v>
      </c>
      <c r="AG169" s="3">
        <f>EXP('4. Iteration'!$F370-'4. Iteration'!AG$203)/(1+EXP('4. Iteration'!$F370-'4. Iteration'!AG$203))</f>
        <v>8.8764107913855955E-3</v>
      </c>
      <c r="AH169" s="3">
        <f>EXP('4. Iteration'!$F370-'4. Iteration'!AH$203)/(1+EXP('4. Iteration'!$F370-'4. Iteration'!AH$203))</f>
        <v>8.8764107913855955E-3</v>
      </c>
      <c r="AI169" s="3">
        <f>EXP('4. Iteration'!$F370-'4. Iteration'!AI$203)/(1+EXP('4. Iteration'!$F370-'4. Iteration'!AI$203))</f>
        <v>8.8764107913855955E-3</v>
      </c>
      <c r="AJ169" s="3">
        <f>EXP('4. Iteration'!$F370-'4. Iteration'!AJ$203)/(1+EXP('4. Iteration'!$F370-'4. Iteration'!AJ$203))</f>
        <v>8.3613569157434484E-3</v>
      </c>
      <c r="AK169" s="3">
        <f>EXP('4. Iteration'!$F370-'4. Iteration'!AK$203)/(1+EXP('4. Iteration'!$F370-'4. Iteration'!AK$203))</f>
        <v>5.9922133246730243E-3</v>
      </c>
      <c r="AL169" s="3">
        <f>EXP('4. Iteration'!$F370-'4. Iteration'!AL$203)/(1+EXP('4. Iteration'!$F370-'4. Iteration'!AL$203))</f>
        <v>5.8099585062311773E-3</v>
      </c>
      <c r="AM169" s="3">
        <f>EXP('4. Iteration'!$F370-'4. Iteration'!AM$203)/(1+EXP('4. Iteration'!$F370-'4. Iteration'!AM$203))</f>
        <v>4.9672181517762225E-3</v>
      </c>
      <c r="AN169" s="3">
        <f>EXP('4. Iteration'!$F370-'4. Iteration'!AN$203)/(1+EXP('4. Iteration'!$F370-'4. Iteration'!AN$203))</f>
        <v>4.2265117259718812E-3</v>
      </c>
      <c r="AO169" s="3">
        <f>EXP('4. Iteration'!$F370-'4. Iteration'!AO$203)/(1+EXP('4. Iteration'!$F370-'4. Iteration'!AO$203))</f>
        <v>4.0893171793067572E-3</v>
      </c>
      <c r="AP169" s="3">
        <f>EXP('4. Iteration'!$F370-'4. Iteration'!AP$203)/(1+EXP('4. Iteration'!$F370-'4. Iteration'!AP$203))</f>
        <v>3.6977774264851551E-3</v>
      </c>
      <c r="AQ169" s="3">
        <f>EXP('4. Iteration'!$F370-'4. Iteration'!AQ$203)/(1+EXP('4. Iteration'!$F370-'4. Iteration'!AQ$203))</f>
        <v>3.4525291345775641E-3</v>
      </c>
      <c r="AR169" s="3">
        <f>EXP('4. Iteration'!$F370-'4. Iteration'!AR$203)/(1+EXP('4. Iteration'!$F370-'4. Iteration'!AR$203))</f>
        <v>3.3343784659814373E-3</v>
      </c>
      <c r="AS169" s="3">
        <f>EXP('4. Iteration'!$F370-'4. Iteration'!AS$203)/(1+EXP('4. Iteration'!$F370-'4. Iteration'!AS$203))</f>
        <v>2.996862881195223E-3</v>
      </c>
      <c r="AT169" s="3">
        <f>EXP('4. Iteration'!$F370-'4. Iteration'!AT$203)/(1+EXP('4. Iteration'!$F370-'4. Iteration'!AT$203))</f>
        <v>2.1203715522009107E-3</v>
      </c>
      <c r="AU169" s="3">
        <f>EXP('4. Iteration'!$F370-'4. Iteration'!AU$203)/(1+EXP('4. Iteration'!$F370-'4. Iteration'!AU$203))</f>
        <v>3.9376804432496385E-4</v>
      </c>
      <c r="AX169">
        <f t="shared" si="31"/>
        <v>-0.90876186186095853</v>
      </c>
      <c r="AY169" s="2">
        <f t="shared" si="29"/>
        <v>0.17602428214107407</v>
      </c>
      <c r="AZ169" s="2">
        <f t="shared" si="29"/>
        <v>0.13322618102907388</v>
      </c>
      <c r="BA169" s="2">
        <f t="shared" si="29"/>
        <v>7.5200973988878997E-2</v>
      </c>
      <c r="BB169" s="2">
        <f t="shared" si="29"/>
        <v>5.4367482224537418E-2</v>
      </c>
      <c r="BC169" s="2">
        <f t="shared" si="29"/>
        <v>4.601024429634526E-2</v>
      </c>
      <c r="BD169" s="2">
        <f t="shared" si="29"/>
        <v>3.9336427905818594E-2</v>
      </c>
      <c r="BE169" s="2">
        <f t="shared" si="29"/>
        <v>2.8434193972213594E-2</v>
      </c>
      <c r="BF169" s="2">
        <f t="shared" si="29"/>
        <v>2.7479125574246418E-2</v>
      </c>
      <c r="BG169" s="2">
        <f t="shared" si="29"/>
        <v>2.4847516870003011E-2</v>
      </c>
      <c r="BH169" s="2">
        <f t="shared" si="29"/>
        <v>2.2522904978629046E-2</v>
      </c>
      <c r="BI169" s="2">
        <f t="shared" si="29"/>
        <v>2.1807916581887382E-2</v>
      </c>
      <c r="BJ169" s="2">
        <f t="shared" si="29"/>
        <v>1.9821620588178632E-2</v>
      </c>
      <c r="BK169" s="2">
        <f t="shared" si="35"/>
        <v>1.9821620588178632E-2</v>
      </c>
      <c r="BL169" s="2">
        <f t="shared" si="35"/>
        <v>1.9208054269466344E-2</v>
      </c>
      <c r="BM169" s="2">
        <f t="shared" si="35"/>
        <v>1.5481533072196517E-2</v>
      </c>
      <c r="BN169" s="2">
        <f t="shared" si="35"/>
        <v>1.3723090963318056E-2</v>
      </c>
      <c r="BO169" s="2">
        <f t="shared" si="35"/>
        <v>1.3723090963318056E-2</v>
      </c>
      <c r="BP169" s="2">
        <f t="shared" si="35"/>
        <v>1.2926886643630085E-2</v>
      </c>
      <c r="BQ169" s="2">
        <f t="shared" si="35"/>
        <v>1.0819115070032507E-2</v>
      </c>
      <c r="BR169" s="2">
        <f t="shared" si="35"/>
        <v>1.0819115070032507E-2</v>
      </c>
      <c r="BS169" s="2">
        <f t="shared" si="35"/>
        <v>1.0504072087179286E-2</v>
      </c>
      <c r="BT169" s="2">
        <f t="shared" si="34"/>
        <v>9.6134150546786524E-3</v>
      </c>
      <c r="BU169" s="2">
        <f t="shared" si="34"/>
        <v>9.333574221050224E-3</v>
      </c>
      <c r="BV169" s="2">
        <f t="shared" si="34"/>
        <v>9.0617387706754277E-3</v>
      </c>
      <c r="BW169" s="2">
        <f t="shared" si="34"/>
        <v>9.0617387706754277E-3</v>
      </c>
      <c r="BX169" s="2">
        <f t="shared" si="34"/>
        <v>8.7976201228481682E-3</v>
      </c>
      <c r="BY169" s="2">
        <f t="shared" si="33"/>
        <v>8.7976201228481682E-3</v>
      </c>
      <c r="BZ169" s="2">
        <f t="shared" si="33"/>
        <v>8.7976201228481682E-3</v>
      </c>
      <c r="CA169" s="2">
        <f t="shared" si="33"/>
        <v>8.2914446262709971E-3</v>
      </c>
      <c r="CB169" s="2">
        <f t="shared" si="33"/>
        <v>5.9563067041446356E-3</v>
      </c>
      <c r="CC169" s="2">
        <f t="shared" si="33"/>
        <v>5.7762028883870491E-3</v>
      </c>
      <c r="CD169" s="2">
        <f t="shared" si="33"/>
        <v>4.9425448956088875E-3</v>
      </c>
      <c r="CE169" s="2">
        <f t="shared" si="33"/>
        <v>4.2086483246021036E-3</v>
      </c>
      <c r="CF169" s="2">
        <f t="shared" si="33"/>
        <v>4.0725946643137842E-3</v>
      </c>
      <c r="CG169" s="2">
        <f t="shared" si="33"/>
        <v>3.6841038685893322E-3</v>
      </c>
      <c r="CH169" s="2">
        <f t="shared" si="33"/>
        <v>3.4406091771524571E-3</v>
      </c>
      <c r="CI169" s="2">
        <f t="shared" si="30"/>
        <v>3.3232603862270367E-3</v>
      </c>
      <c r="CJ169" s="2">
        <f t="shared" si="30"/>
        <v>2.9878816940665373E-3</v>
      </c>
      <c r="CK169" s="2">
        <f t="shared" si="30"/>
        <v>2.1158755766815278E-3</v>
      </c>
      <c r="CL169" s="2">
        <f t="shared" si="30"/>
        <v>3.9361299105223236E-4</v>
      </c>
    </row>
    <row r="170" spans="1:90" ht="15.75" hidden="1" thickBot="1"/>
    <row r="171" spans="1:90" ht="15.75" hidden="1" thickBot="1"/>
    <row r="172" spans="1:90" ht="15.75" hidden="1" thickBot="1"/>
    <row r="173" spans="1:90" ht="15.75" hidden="1" thickBot="1"/>
    <row r="174" spans="1:90" ht="15.75" hidden="1" thickBot="1"/>
    <row r="175" spans="1:90" ht="15.75" hidden="1" thickBot="1"/>
    <row r="176" spans="1:90" ht="15.75" hidden="1" thickBot="1"/>
    <row r="177" ht="15.75" hidden="1" thickBot="1"/>
    <row r="178" ht="15.75" hidden="1" thickBot="1"/>
    <row r="179" ht="15.75" hidden="1" thickBot="1"/>
    <row r="180" ht="15.75" hidden="1" thickBot="1"/>
    <row r="181" ht="15.75" hidden="1" thickBot="1"/>
    <row r="182" ht="15.75" hidden="1" thickBot="1"/>
    <row r="183" ht="15.75" hidden="1" thickBot="1"/>
    <row r="184" ht="15.75" hidden="1" thickBot="1"/>
    <row r="185" ht="15.75" hidden="1" thickBot="1"/>
    <row r="186" ht="15.75" hidden="1" thickBot="1"/>
    <row r="187" ht="15.75" hidden="1" thickBot="1"/>
    <row r="188" ht="15.75" hidden="1" thickBot="1"/>
    <row r="189" ht="15.75" hidden="1" thickBot="1"/>
    <row r="190" ht="15.75" hidden="1" thickBot="1"/>
    <row r="191" ht="15.75" hidden="1" thickBot="1"/>
    <row r="192" ht="15.75" hidden="1" thickBot="1"/>
    <row r="193" spans="6:47" ht="15.75" hidden="1" thickBot="1"/>
    <row r="194" spans="6:47" ht="15.75" hidden="1" thickBot="1"/>
    <row r="195" spans="6:47" ht="15.75" hidden="1" thickBot="1"/>
    <row r="196" spans="6:47" ht="15.75" hidden="1" thickBot="1"/>
    <row r="197" spans="6:47" ht="15.75" hidden="1" thickBot="1"/>
    <row r="198" spans="6:47" ht="15.75" hidden="1" thickBot="1"/>
    <row r="199" spans="6:47" ht="15.75" hidden="1" thickBot="1"/>
    <row r="200" spans="6:47" ht="15.75" hidden="1" thickBot="1"/>
    <row r="201" spans="6:47" ht="15.75" hidden="1" thickBot="1"/>
    <row r="202" spans="6:47" ht="15.75" thickBot="1">
      <c r="G202" s="6">
        <f>SUMSQ(G206:G370)</f>
        <v>1.2532038047114318E-2</v>
      </c>
    </row>
    <row r="203" spans="6:47">
      <c r="F203" t="s">
        <v>173</v>
      </c>
      <c r="H203" s="5">
        <f>H204-$G$204</f>
        <v>-3.1719119644007203</v>
      </c>
      <c r="I203" s="5">
        <f t="shared" ref="I203:AU203" si="36">I204-$G$204</f>
        <v>-2.7197007600343213</v>
      </c>
      <c r="J203" s="5">
        <f t="shared" si="36"/>
        <v>-1.9730721709067511</v>
      </c>
      <c r="K203" s="5">
        <f t="shared" si="36"/>
        <v>-1.5960812168128884</v>
      </c>
      <c r="L203" s="5">
        <f t="shared" si="36"/>
        <v>-1.4091732263362495</v>
      </c>
      <c r="M203" s="5">
        <f t="shared" si="36"/>
        <v>-1.2368761571706939</v>
      </c>
      <c r="N203" s="5">
        <f t="shared" si="36"/>
        <v>-0.88752265516472428</v>
      </c>
      <c r="O203" s="5">
        <f t="shared" si="36"/>
        <v>-0.85121958988401247</v>
      </c>
      <c r="P203" s="5">
        <f t="shared" si="36"/>
        <v>-0.74468711415080802</v>
      </c>
      <c r="Q203" s="5">
        <f t="shared" si="36"/>
        <v>-0.64131115213077805</v>
      </c>
      <c r="R203" s="5">
        <f t="shared" si="36"/>
        <v>-0.6074720405737708</v>
      </c>
      <c r="S203" s="5">
        <f t="shared" si="36"/>
        <v>-0.5075954961037118</v>
      </c>
      <c r="T203" s="5">
        <f t="shared" si="36"/>
        <v>-0.50759549610371169</v>
      </c>
      <c r="U203" s="5">
        <f t="shared" si="36"/>
        <v>-0.47480282405196755</v>
      </c>
      <c r="V203" s="5">
        <f t="shared" si="36"/>
        <v>-0.25094976023935472</v>
      </c>
      <c r="W203" s="5">
        <f t="shared" si="36"/>
        <v>-0.12653359256871738</v>
      </c>
      <c r="X203" s="5">
        <f t="shared" si="36"/>
        <v>-0.12653359256871752</v>
      </c>
      <c r="Y203" s="5">
        <f t="shared" si="36"/>
        <v>-6.5020650997947821E-2</v>
      </c>
      <c r="Z203" s="5">
        <f t="shared" si="36"/>
        <v>0.11759248364879513</v>
      </c>
      <c r="AA203" s="5">
        <f t="shared" si="36"/>
        <v>0.11759248364879535</v>
      </c>
      <c r="AB203" s="5">
        <f t="shared" si="36"/>
        <v>0.14783554891694381</v>
      </c>
      <c r="AC203" s="5">
        <f t="shared" si="36"/>
        <v>0.23839717080194578</v>
      </c>
      <c r="AD203" s="5">
        <f t="shared" si="36"/>
        <v>0.26855501167196399</v>
      </c>
      <c r="AE203" s="5">
        <f t="shared" si="36"/>
        <v>0.2987113433275953</v>
      </c>
      <c r="AF203" s="5">
        <f t="shared" si="36"/>
        <v>0.29871134332759514</v>
      </c>
      <c r="AG203" s="5">
        <f t="shared" si="36"/>
        <v>0.32887405539479414</v>
      </c>
      <c r="AH203" s="5">
        <f t="shared" si="36"/>
        <v>0.32887405539479408</v>
      </c>
      <c r="AI203" s="5">
        <f t="shared" si="36"/>
        <v>0.32887405539479408</v>
      </c>
      <c r="AJ203" s="5">
        <f t="shared" si="36"/>
        <v>0.38925023741366338</v>
      </c>
      <c r="AK203" s="5">
        <f t="shared" si="36"/>
        <v>0.7252363772664886</v>
      </c>
      <c r="AL203" s="5">
        <f t="shared" si="36"/>
        <v>0.75634732016642325</v>
      </c>
      <c r="AM203" s="5">
        <f t="shared" si="36"/>
        <v>0.91411020783018027</v>
      </c>
      <c r="AN203" s="5">
        <f t="shared" si="36"/>
        <v>1.0765421067739032</v>
      </c>
      <c r="AO203" s="5">
        <f t="shared" si="36"/>
        <v>1.1097202516568765</v>
      </c>
      <c r="AP203" s="5">
        <f t="shared" si="36"/>
        <v>1.2108845338139242</v>
      </c>
      <c r="AQ203" s="5">
        <f t="shared" si="36"/>
        <v>1.2798399184631082</v>
      </c>
      <c r="AR203" s="5">
        <f t="shared" si="36"/>
        <v>1.3148217066996868</v>
      </c>
      <c r="AS203" s="5">
        <f t="shared" si="36"/>
        <v>1.4220093555642057</v>
      </c>
      <c r="AT203" s="5">
        <f t="shared" si="36"/>
        <v>1.7692638850646725</v>
      </c>
      <c r="AU203" s="5">
        <f t="shared" si="36"/>
        <v>3.4560160079587039</v>
      </c>
    </row>
    <row r="204" spans="6:47">
      <c r="G204">
        <f>AVERAGE(H204:AU204)</f>
        <v>-6.8709396174329032E-4</v>
      </c>
      <c r="H204">
        <f>'4. Iteration'!H203-'5. Iteration'!H205/'5. Iteration'!AY4</f>
        <v>-3.1725990583624637</v>
      </c>
      <c r="I204">
        <f>'4. Iteration'!I203-'5. Iteration'!I205/'5. Iteration'!AZ4</f>
        <v>-2.7203878539960646</v>
      </c>
      <c r="J204">
        <f>'4. Iteration'!J203-'5. Iteration'!J205/'5. Iteration'!BA4</f>
        <v>-1.9737592648684945</v>
      </c>
      <c r="K204">
        <f>'4. Iteration'!K203-'5. Iteration'!K205/'5. Iteration'!BB4</f>
        <v>-1.5967683107746318</v>
      </c>
      <c r="L204">
        <f>'4. Iteration'!L203-'5. Iteration'!L205/'5. Iteration'!BC4</f>
        <v>-1.4098603202979929</v>
      </c>
      <c r="M204">
        <f>'4. Iteration'!M203-'5. Iteration'!M205/'5. Iteration'!BD4</f>
        <v>-1.2375632511324373</v>
      </c>
      <c r="N204">
        <f>'4. Iteration'!N203-'5. Iteration'!N205/'5. Iteration'!BE4</f>
        <v>-0.88820974912646755</v>
      </c>
      <c r="O204">
        <f>'4. Iteration'!O203-'5. Iteration'!O205/'5. Iteration'!BF4</f>
        <v>-0.85190668384575574</v>
      </c>
      <c r="P204">
        <f>'4. Iteration'!P203-'5. Iteration'!P205/'5. Iteration'!BG4</f>
        <v>-0.74537420811255128</v>
      </c>
      <c r="Q204">
        <f>'4. Iteration'!Q203-'5. Iteration'!Q205/'5. Iteration'!BH4</f>
        <v>-0.64199824609252132</v>
      </c>
      <c r="R204">
        <f>'4. Iteration'!R203-'5. Iteration'!R205/'5. Iteration'!BI4</f>
        <v>-0.60815913453551407</v>
      </c>
      <c r="S204">
        <f>'4. Iteration'!S203-'5. Iteration'!S205/'5. Iteration'!BJ4</f>
        <v>-0.50828259006545506</v>
      </c>
      <c r="T204">
        <f>'4. Iteration'!T203-'5. Iteration'!T205/'5. Iteration'!BK4</f>
        <v>-0.50828259006545495</v>
      </c>
      <c r="U204">
        <f>'4. Iteration'!U203-'5. Iteration'!U205/'5. Iteration'!BL4</f>
        <v>-0.47548991801371082</v>
      </c>
      <c r="V204">
        <f>'4. Iteration'!V203-'5. Iteration'!V205/'5. Iteration'!BM4</f>
        <v>-0.25163685420109799</v>
      </c>
      <c r="W204">
        <f>'4. Iteration'!W203-'5. Iteration'!W205/'5. Iteration'!BN4</f>
        <v>-0.12722068653046067</v>
      </c>
      <c r="X204">
        <f>'4. Iteration'!X203-'5. Iteration'!X205/'5. Iteration'!BO4</f>
        <v>-0.12722068653046081</v>
      </c>
      <c r="Y204">
        <f>'4. Iteration'!Y203-'5. Iteration'!Y205/'5. Iteration'!BP4</f>
        <v>-6.5707744959691117E-2</v>
      </c>
      <c r="Z204">
        <f>'4. Iteration'!Z203-'5. Iteration'!Z205/'5. Iteration'!BQ4</f>
        <v>0.11690538968705183</v>
      </c>
      <c r="AA204">
        <f>'4. Iteration'!AA203-'5. Iteration'!AA205/'5. Iteration'!BR4</f>
        <v>0.11690538968705205</v>
      </c>
      <c r="AB204">
        <f>'4. Iteration'!AB203-'5. Iteration'!AB205/'5. Iteration'!BS4</f>
        <v>0.14714845495520051</v>
      </c>
      <c r="AC204">
        <f>'4. Iteration'!AC203-'5. Iteration'!AC205/'5. Iteration'!BT4</f>
        <v>0.23771007684020248</v>
      </c>
      <c r="AD204">
        <f>'4. Iteration'!AD203-'5. Iteration'!AD205/'5. Iteration'!BU4</f>
        <v>0.26786791771022073</v>
      </c>
      <c r="AE204">
        <f>'4. Iteration'!AE203-'5. Iteration'!AE205/'5. Iteration'!BV4</f>
        <v>0.29802424936585203</v>
      </c>
      <c r="AF204">
        <f>'4. Iteration'!AF203-'5. Iteration'!AF205/'5. Iteration'!BW4</f>
        <v>0.29802424936585187</v>
      </c>
      <c r="AG204">
        <f>'4. Iteration'!AG203-'5. Iteration'!AG205/'5. Iteration'!BX4</f>
        <v>0.32818696143305087</v>
      </c>
      <c r="AH204">
        <f>'4. Iteration'!AH203-'5. Iteration'!AH205/'5. Iteration'!BY4</f>
        <v>0.32818696143305082</v>
      </c>
      <c r="AI204">
        <f>'4. Iteration'!AI203-'5. Iteration'!AI205/'5. Iteration'!BZ4</f>
        <v>0.32818696143305082</v>
      </c>
      <c r="AJ204">
        <f>'4. Iteration'!AJ203-'5. Iteration'!AJ205/'5. Iteration'!CA4</f>
        <v>0.38856314345192011</v>
      </c>
      <c r="AK204">
        <f>'4. Iteration'!AK203-'5. Iteration'!AK205/'5. Iteration'!CB4</f>
        <v>0.72454928330474533</v>
      </c>
      <c r="AL204">
        <f>'4. Iteration'!AL203-'5. Iteration'!AL205/'5. Iteration'!CC4</f>
        <v>0.75566022620467999</v>
      </c>
      <c r="AM204">
        <f>'4. Iteration'!AM203-'5. Iteration'!AM205/'5. Iteration'!CD4</f>
        <v>0.913423113868437</v>
      </c>
      <c r="AN204">
        <f>'4. Iteration'!AN203-'5. Iteration'!AN205/'5. Iteration'!CE4</f>
        <v>1.0758550128121598</v>
      </c>
      <c r="AO204">
        <f>'4. Iteration'!AO203-'5. Iteration'!AO205/'5. Iteration'!CF4</f>
        <v>1.1090331576951331</v>
      </c>
      <c r="AP204">
        <f>'4. Iteration'!AP203-'5. Iteration'!AP205/'5. Iteration'!CG4</f>
        <v>1.2101974398521809</v>
      </c>
      <c r="AQ204">
        <f>'4. Iteration'!AQ203-'5. Iteration'!AQ205/'5. Iteration'!CH4</f>
        <v>1.2791528245013648</v>
      </c>
      <c r="AR204">
        <f>'4. Iteration'!AR203-'5. Iteration'!AR205/'5. Iteration'!CI4</f>
        <v>1.3141346127379434</v>
      </c>
      <c r="AS204">
        <f>'4. Iteration'!AS203-'5. Iteration'!AS205/'5. Iteration'!CJ4</f>
        <v>1.4213222616024623</v>
      </c>
      <c r="AT204">
        <f>'4. Iteration'!AT203-'5. Iteration'!AT205/'5. Iteration'!CK4</f>
        <v>1.7685767911029291</v>
      </c>
      <c r="AU204">
        <f>'4. Iteration'!AU203-'5. Iteration'!AU205/'5. Iteration'!CL4</f>
        <v>3.4553289139969605</v>
      </c>
    </row>
    <row r="205" spans="6:47">
      <c r="G205" t="s">
        <v>172</v>
      </c>
      <c r="H205">
        <f>-SUM(H206:H370)</f>
        <v>-3.8046458409279421E-2</v>
      </c>
      <c r="I205">
        <f t="shared" ref="I205:AU205" si="37">-SUM(I206:I370)</f>
        <v>-4.5943929946389017E-2</v>
      </c>
      <c r="J205">
        <f t="shared" si="37"/>
        <v>-5.6378590855281491E-2</v>
      </c>
      <c r="K205">
        <f t="shared" si="37"/>
        <v>-5.8126152126805435E-2</v>
      </c>
      <c r="L205">
        <f t="shared" si="37"/>
        <v>-5.7643433467144428E-2</v>
      </c>
      <c r="M205">
        <f t="shared" si="37"/>
        <v>-5.6286484995833386E-2</v>
      </c>
      <c r="N205">
        <f t="shared" si="37"/>
        <v>-5.0664975677438218E-2</v>
      </c>
      <c r="O205">
        <f t="shared" si="37"/>
        <v>-4.9857433264877682E-2</v>
      </c>
      <c r="P205">
        <f t="shared" si="37"/>
        <v>-4.7250162315112185E-2</v>
      </c>
      <c r="Q205">
        <f t="shared" si="37"/>
        <v>-4.4390702421007816E-2</v>
      </c>
      <c r="R205">
        <f t="shared" si="37"/>
        <v>-4.3386714512803959E-2</v>
      </c>
      <c r="S205">
        <f t="shared" si="37"/>
        <v>-4.0236897620444731E-2</v>
      </c>
      <c r="T205">
        <f t="shared" si="37"/>
        <v>-4.0236897620435294E-2</v>
      </c>
      <c r="U205">
        <f t="shared" si="37"/>
        <v>-3.9144335475563813E-2</v>
      </c>
      <c r="V205">
        <f t="shared" si="37"/>
        <v>-3.0996056524728664E-2</v>
      </c>
      <c r="W205">
        <f t="shared" si="37"/>
        <v>-2.6024062990616378E-2</v>
      </c>
      <c r="X205">
        <f t="shared" si="37"/>
        <v>-2.6024062990614907E-2</v>
      </c>
      <c r="Y205">
        <f t="shared" si="37"/>
        <v>-2.3473610795723826E-2</v>
      </c>
      <c r="Z205">
        <f t="shared" si="37"/>
        <v>-1.5640246875222547E-2</v>
      </c>
      <c r="AA205">
        <f t="shared" si="37"/>
        <v>-1.5640246875205006E-2</v>
      </c>
      <c r="AB205">
        <f t="shared" si="37"/>
        <v>-1.4316220575481141E-2</v>
      </c>
      <c r="AC205">
        <f t="shared" si="37"/>
        <v>-1.0327621817959681E-2</v>
      </c>
      <c r="AD205">
        <f t="shared" si="37"/>
        <v>-8.9950819009616701E-3</v>
      </c>
      <c r="AE205">
        <f t="shared" si="37"/>
        <v>-7.6622857329002193E-3</v>
      </c>
      <c r="AF205">
        <f t="shared" si="37"/>
        <v>-7.662285732901843E-3</v>
      </c>
      <c r="AG205">
        <f t="shared" si="37"/>
        <v>-6.3299814014837839E-3</v>
      </c>
      <c r="AH205">
        <f t="shared" si="37"/>
        <v>-6.3299814014845055E-3</v>
      </c>
      <c r="AI205">
        <f t="shared" si="37"/>
        <v>-6.3299814014866704E-3</v>
      </c>
      <c r="AJ205">
        <f t="shared" si="37"/>
        <v>-3.6698445870250573E-3</v>
      </c>
      <c r="AK205">
        <f t="shared" si="37"/>
        <v>1.0600903486763767E-2</v>
      </c>
      <c r="AL205">
        <f t="shared" si="37"/>
        <v>1.1846258817770619E-2</v>
      </c>
      <c r="AM205">
        <f t="shared" si="37"/>
        <v>1.7873890361663373E-2</v>
      </c>
      <c r="AN205">
        <f t="shared" si="37"/>
        <v>2.3489265132738087E-2</v>
      </c>
      <c r="AO205">
        <f t="shared" si="37"/>
        <v>2.455271390922803E-2</v>
      </c>
      <c r="AP205">
        <f t="shared" si="37"/>
        <v>2.7606004553854716E-2</v>
      </c>
      <c r="AQ205">
        <f t="shared" si="37"/>
        <v>2.9516801277052539E-2</v>
      </c>
      <c r="AR205">
        <f t="shared" si="37"/>
        <v>3.0431487728071062E-2</v>
      </c>
      <c r="AS205">
        <f t="shared" si="37"/>
        <v>3.2998732324450643E-2</v>
      </c>
      <c r="AT205">
        <f t="shared" si="37"/>
        <v>3.8804655891719893E-2</v>
      </c>
      <c r="AU205">
        <f t="shared" si="37"/>
        <v>2.6696582616702807E-2</v>
      </c>
    </row>
    <row r="206" spans="6:47">
      <c r="F206" s="7">
        <f>'4. Iteration'!F206-'5. Iteration'!G206/'5. Iteration'!AX5</f>
        <v>2.6755831951851694</v>
      </c>
      <c r="G206">
        <f>SUM(H206:AU206)</f>
        <v>1.0816199136860771E-2</v>
      </c>
      <c r="H206" s="4">
        <f>Tabelle1!H5-'5. Iteration'!H5</f>
        <v>2.9016106495769467E-3</v>
      </c>
      <c r="I206" s="4">
        <f>Tabelle1!I5-'5. Iteration'!I5</f>
        <v>4.5501241572840634E-3</v>
      </c>
      <c r="J206" s="4">
        <f>Tabelle1!J5-'5. Iteration'!J5</f>
        <v>9.5419930829281352E-3</v>
      </c>
      <c r="K206" s="4">
        <f>Tabelle1!K5-'5. Iteration'!K5</f>
        <v>1.3843458947996878E-2</v>
      </c>
      <c r="L206" s="4">
        <f>Tabelle1!L5-'5. Iteration'!L5</f>
        <v>1.6636890715744257E-2</v>
      </c>
      <c r="M206" s="4">
        <f>Tabelle1!M5-'5. Iteration'!M5</f>
        <v>1.9698848722292439E-2</v>
      </c>
      <c r="N206" s="4">
        <f>Tabelle1!N5-'5. Iteration'!N5</f>
        <v>2.769459536040686E-2</v>
      </c>
      <c r="O206" s="4">
        <f>Tabelle1!O5-'5. Iteration'!O5</f>
        <v>2.8687688603616812E-2</v>
      </c>
      <c r="P206" s="4">
        <f>Tabelle1!P5-'5. Iteration'!P5</f>
        <v>3.1805457957622685E-2</v>
      </c>
      <c r="Q206" s="4">
        <f>Tabelle1!Q5-'5. Iteration'!Q5</f>
        <v>3.5142742406423566E-2</v>
      </c>
      <c r="R206" s="4">
        <f>Tabelle1!R5-'5. Iteration'!R5</f>
        <v>3.6306740888282008E-2</v>
      </c>
      <c r="S206" s="4">
        <f>Tabelle1!S5-'5. Iteration'!S5</f>
        <v>3.9962507956177173E-2</v>
      </c>
      <c r="T206" s="4">
        <f>Tabelle1!T5-'5. Iteration'!T5</f>
        <v>3.9962507956177173E-2</v>
      </c>
      <c r="U206" s="4">
        <f>Tabelle1!U5-'5. Iteration'!U5</f>
        <v>4.123798739946527E-2</v>
      </c>
      <c r="V206" s="4">
        <f>Tabelle1!V5-'5. Iteration'!V5</f>
        <v>5.1040997912005337E-2</v>
      </c>
      <c r="W206" s="4">
        <f>Tabelle1!W5-'5. Iteration'!W5</f>
        <v>5.7405853410454899E-2</v>
      </c>
      <c r="X206" s="4">
        <f>Tabelle1!X5-'5. Iteration'!X5</f>
        <v>5.7405853410454788E-2</v>
      </c>
      <c r="Y206" s="4">
        <f>Tabelle1!Y5-'5. Iteration'!Y5</f>
        <v>6.0821626863760692E-2</v>
      </c>
      <c r="Z206" s="4">
        <f>Tabelle1!Z5-'5. Iteration'!Z5</f>
        <v>7.2111825247718531E-2</v>
      </c>
      <c r="AA206" s="4">
        <f>Tabelle1!AA5-'5. Iteration'!AA5</f>
        <v>7.211182524771842E-2</v>
      </c>
      <c r="AB206" s="4">
        <f>Tabelle1!AB5-'5. Iteration'!AB5</f>
        <v>7.415902486895587E-2</v>
      </c>
      <c r="AC206" s="4">
        <f>Tabelle1!AC5-'5. Iteration'!AC5</f>
        <v>8.0612771304045983E-2</v>
      </c>
      <c r="AD206" s="4">
        <f>Tabelle1!AD5-'5. Iteration'!AD5</f>
        <v>8.287329956846945E-2</v>
      </c>
      <c r="AE206" s="4">
        <f>Tabelle1!AE5-'5. Iteration'!AE5</f>
        <v>8.5191231020260827E-2</v>
      </c>
      <c r="AF206" s="4">
        <f>Tabelle1!AF5-'5. Iteration'!AF5</f>
        <v>-0.91480876897973928</v>
      </c>
      <c r="AG206" s="4">
        <f>Tabelle1!AG5-'5. Iteration'!AG5</f>
        <v>8.7568318314544258E-2</v>
      </c>
      <c r="AH206" s="4">
        <f>Tabelle1!AH5-'5. Iteration'!AH5</f>
        <v>8.7568318314544258E-2</v>
      </c>
      <c r="AI206" s="4">
        <f>Tabelle1!AI5-'5. Iteration'!AI5</f>
        <v>-0.91243168168545574</v>
      </c>
      <c r="AJ206" s="4">
        <f>Tabelle1!AJ5-'5. Iteration'!AJ5</f>
        <v>9.2507309257607306E-2</v>
      </c>
      <c r="AK206" s="4">
        <f>Tabelle1!AK5-'5. Iteration'!AK5</f>
        <v>0.12478779702815157</v>
      </c>
      <c r="AL206" s="4">
        <f>Tabelle1!AL5-'5. Iteration'!AL5</f>
        <v>0.12822096254284332</v>
      </c>
      <c r="AM206" s="4">
        <f>Tabelle1!AM5-'5. Iteration'!AM5</f>
        <v>0.14688803502503089</v>
      </c>
      <c r="AN206" s="4">
        <f>Tabelle1!AN5-'5. Iteration'!AN5</f>
        <v>0.16840229191127054</v>
      </c>
      <c r="AO206" s="4">
        <f>Tabelle1!AO5-'5. Iteration'!AO5</f>
        <v>0.17309398550400901</v>
      </c>
      <c r="AP206" s="4">
        <f>Tabelle1!AP5-'5. Iteration'!AP5</f>
        <v>0.18803682106903119</v>
      </c>
      <c r="AQ206" s="4">
        <f>Tabelle1!AQ5-'5. Iteration'!AQ5</f>
        <v>0.19877852118415784</v>
      </c>
      <c r="AR206" s="4">
        <f>Tabelle1!AR5-'5. Iteration'!AR5</f>
        <v>-0.79559823947723707</v>
      </c>
      <c r="AS206" s="4">
        <f>Tabelle1!AS5-'5. Iteration'!AS5</f>
        <v>0.22236311016420041</v>
      </c>
      <c r="AT206" s="4">
        <f>Tabelle1!AT5-'5. Iteration'!AT5</f>
        <v>0.28800468696491777</v>
      </c>
      <c r="AU206" s="4">
        <f>Tabelle1!AU5-'5. Iteration'!AU5</f>
        <v>-0.31427273165885444</v>
      </c>
    </row>
    <row r="207" spans="6:47">
      <c r="F207" s="7">
        <f>'4. Iteration'!F207-'5. Iteration'!G207/'5. Iteration'!AX6</f>
        <v>2.6755831951851694</v>
      </c>
      <c r="G207">
        <f t="shared" ref="G207:G270" si="38">SUM(H207:AU207)</f>
        <v>1.0816199136861049E-2</v>
      </c>
      <c r="H207" s="4">
        <f>Tabelle1!H6-'5. Iteration'!H6</f>
        <v>2.9016106495769467E-3</v>
      </c>
      <c r="I207" s="4">
        <f>Tabelle1!I6-'5. Iteration'!I6</f>
        <v>4.5501241572840634E-3</v>
      </c>
      <c r="J207" s="4">
        <f>Tabelle1!J6-'5. Iteration'!J6</f>
        <v>9.5419930829281352E-3</v>
      </c>
      <c r="K207" s="4">
        <f>Tabelle1!K6-'5. Iteration'!K6</f>
        <v>1.3843458947996878E-2</v>
      </c>
      <c r="L207" s="4">
        <f>Tabelle1!L6-'5. Iteration'!L6</f>
        <v>1.6636890715744257E-2</v>
      </c>
      <c r="M207" s="4">
        <f>Tabelle1!M6-'5. Iteration'!M6</f>
        <v>1.9698848722292439E-2</v>
      </c>
      <c r="N207" s="4">
        <f>Tabelle1!N6-'5. Iteration'!N6</f>
        <v>2.769459536040686E-2</v>
      </c>
      <c r="O207" s="4">
        <f>Tabelle1!O6-'5. Iteration'!O6</f>
        <v>2.8687688603616812E-2</v>
      </c>
      <c r="P207" s="4">
        <f>Tabelle1!P6-'5. Iteration'!P6</f>
        <v>3.1805457957622685E-2</v>
      </c>
      <c r="Q207" s="4">
        <f>Tabelle1!Q6-'5. Iteration'!Q6</f>
        <v>3.5142742406423566E-2</v>
      </c>
      <c r="R207" s="4">
        <f>Tabelle1!R6-'5. Iteration'!R6</f>
        <v>3.6306740888282008E-2</v>
      </c>
      <c r="S207" s="4">
        <f>Tabelle1!S6-'5. Iteration'!S6</f>
        <v>3.9962507956177173E-2</v>
      </c>
      <c r="T207" s="4">
        <f>Tabelle1!T6-'5. Iteration'!T6</f>
        <v>3.9962507956177173E-2</v>
      </c>
      <c r="U207" s="4">
        <f>Tabelle1!U6-'5. Iteration'!U6</f>
        <v>4.123798739946527E-2</v>
      </c>
      <c r="V207" s="4">
        <f>Tabelle1!V6-'5. Iteration'!V6</f>
        <v>5.1040997912005337E-2</v>
      </c>
      <c r="W207" s="4">
        <f>Tabelle1!W6-'5. Iteration'!W6</f>
        <v>5.7405853410454899E-2</v>
      </c>
      <c r="X207" s="4">
        <f>Tabelle1!X6-'5. Iteration'!X6</f>
        <v>5.7405853410454788E-2</v>
      </c>
      <c r="Y207" s="4">
        <f>Tabelle1!Y6-'5. Iteration'!Y6</f>
        <v>6.0821626863760692E-2</v>
      </c>
      <c r="Z207" s="4">
        <f>Tabelle1!Z6-'5. Iteration'!Z6</f>
        <v>7.2111825247718531E-2</v>
      </c>
      <c r="AA207" s="4">
        <f>Tabelle1!AA6-'5. Iteration'!AA6</f>
        <v>-0.92788817475228158</v>
      </c>
      <c r="AB207" s="4">
        <f>Tabelle1!AB6-'5. Iteration'!AB6</f>
        <v>7.415902486895587E-2</v>
      </c>
      <c r="AC207" s="4">
        <f>Tabelle1!AC6-'5. Iteration'!AC6</f>
        <v>-0.91938722869595402</v>
      </c>
      <c r="AD207" s="4">
        <f>Tabelle1!AD6-'5. Iteration'!AD6</f>
        <v>8.287329956846945E-2</v>
      </c>
      <c r="AE207" s="4">
        <f>Tabelle1!AE6-'5. Iteration'!AE6</f>
        <v>8.5191231020260827E-2</v>
      </c>
      <c r="AF207" s="4">
        <f>Tabelle1!AF6-'5. Iteration'!AF6</f>
        <v>8.5191231020260716E-2</v>
      </c>
      <c r="AG207" s="4">
        <f>Tabelle1!AG6-'5. Iteration'!AG6</f>
        <v>8.7568318314544258E-2</v>
      </c>
      <c r="AH207" s="4">
        <f>Tabelle1!AH6-'5. Iteration'!AH6</f>
        <v>8.7568318314544258E-2</v>
      </c>
      <c r="AI207" s="4">
        <f>Tabelle1!AI6-'5. Iteration'!AI6</f>
        <v>8.7568318314544258E-2</v>
      </c>
      <c r="AJ207" s="4">
        <f>Tabelle1!AJ6-'5. Iteration'!AJ6</f>
        <v>9.2507309257607306E-2</v>
      </c>
      <c r="AK207" s="4">
        <f>Tabelle1!AK6-'5. Iteration'!AK6</f>
        <v>0.12478779702815157</v>
      </c>
      <c r="AL207" s="4">
        <f>Tabelle1!AL6-'5. Iteration'!AL6</f>
        <v>-0.87177903745715668</v>
      </c>
      <c r="AM207" s="4">
        <f>Tabelle1!AM6-'5. Iteration'!AM6</f>
        <v>0.14688803502503089</v>
      </c>
      <c r="AN207" s="4">
        <f>Tabelle1!AN6-'5. Iteration'!AN6</f>
        <v>0.16840229191127054</v>
      </c>
      <c r="AO207" s="4">
        <f>Tabelle1!AO6-'5. Iteration'!AO6</f>
        <v>0.17309398550400901</v>
      </c>
      <c r="AP207" s="4">
        <f>Tabelle1!AP6-'5. Iteration'!AP6</f>
        <v>0.18803682106903119</v>
      </c>
      <c r="AQ207" s="4">
        <f>Tabelle1!AQ6-'5. Iteration'!AQ6</f>
        <v>0.19877852118415784</v>
      </c>
      <c r="AR207" s="4">
        <f>Tabelle1!AR6-'5. Iteration'!AR6</f>
        <v>0.20440176052276293</v>
      </c>
      <c r="AS207" s="4">
        <f>Tabelle1!AS6-'5. Iteration'!AS6</f>
        <v>-0.77763688983579959</v>
      </c>
      <c r="AT207" s="4">
        <f>Tabelle1!AT6-'5. Iteration'!AT6</f>
        <v>0.28800468696491777</v>
      </c>
      <c r="AU207" s="4">
        <f>Tabelle1!AU6-'5. Iteration'!AU6</f>
        <v>0.6857272683411455</v>
      </c>
    </row>
    <row r="208" spans="6:47">
      <c r="F208" s="7">
        <f>'4. Iteration'!F208-'5. Iteration'!G208/'5. Iteration'!AX7</f>
        <v>2.6755831951851694</v>
      </c>
      <c r="G208">
        <f t="shared" si="38"/>
        <v>1.0816199136861049E-2</v>
      </c>
      <c r="H208" s="4">
        <f>Tabelle1!H7-'5. Iteration'!H7</f>
        <v>2.9016106495769467E-3</v>
      </c>
      <c r="I208" s="4">
        <f>Tabelle1!I7-'5. Iteration'!I7</f>
        <v>4.5501241572840634E-3</v>
      </c>
      <c r="J208" s="4">
        <f>Tabelle1!J7-'5. Iteration'!J7</f>
        <v>9.5419930829281352E-3</v>
      </c>
      <c r="K208" s="4">
        <f>Tabelle1!K7-'5. Iteration'!K7</f>
        <v>1.3843458947996878E-2</v>
      </c>
      <c r="L208" s="4">
        <f>Tabelle1!L7-'5. Iteration'!L7</f>
        <v>1.6636890715744257E-2</v>
      </c>
      <c r="M208" s="4">
        <f>Tabelle1!M7-'5. Iteration'!M7</f>
        <v>-0.98030115127770756</v>
      </c>
      <c r="N208" s="4">
        <f>Tabelle1!N7-'5. Iteration'!N7</f>
        <v>2.769459536040686E-2</v>
      </c>
      <c r="O208" s="4">
        <f>Tabelle1!O7-'5. Iteration'!O7</f>
        <v>2.8687688603616812E-2</v>
      </c>
      <c r="P208" s="4">
        <f>Tabelle1!P7-'5. Iteration'!P7</f>
        <v>3.1805457957622685E-2</v>
      </c>
      <c r="Q208" s="4">
        <f>Tabelle1!Q7-'5. Iteration'!Q7</f>
        <v>3.5142742406423566E-2</v>
      </c>
      <c r="R208" s="4">
        <f>Tabelle1!R7-'5. Iteration'!R7</f>
        <v>3.6306740888282008E-2</v>
      </c>
      <c r="S208" s="4">
        <f>Tabelle1!S7-'5. Iteration'!S7</f>
        <v>3.9962507956177173E-2</v>
      </c>
      <c r="T208" s="4">
        <f>Tabelle1!T7-'5. Iteration'!T7</f>
        <v>3.9962507956177173E-2</v>
      </c>
      <c r="U208" s="4">
        <f>Tabelle1!U7-'5. Iteration'!U7</f>
        <v>4.123798739946527E-2</v>
      </c>
      <c r="V208" s="4">
        <f>Tabelle1!V7-'5. Iteration'!V7</f>
        <v>5.1040997912005337E-2</v>
      </c>
      <c r="W208" s="4">
        <f>Tabelle1!W7-'5. Iteration'!W7</f>
        <v>5.7405853410454899E-2</v>
      </c>
      <c r="X208" s="4">
        <f>Tabelle1!X7-'5. Iteration'!X7</f>
        <v>5.7405853410454788E-2</v>
      </c>
      <c r="Y208" s="4">
        <f>Tabelle1!Y7-'5. Iteration'!Y7</f>
        <v>-0.93917837313623931</v>
      </c>
      <c r="Z208" s="4">
        <f>Tabelle1!Z7-'5. Iteration'!Z7</f>
        <v>7.2111825247718531E-2</v>
      </c>
      <c r="AA208" s="4">
        <f>Tabelle1!AA7-'5. Iteration'!AA7</f>
        <v>7.211182524771842E-2</v>
      </c>
      <c r="AB208" s="4">
        <f>Tabelle1!AB7-'5. Iteration'!AB7</f>
        <v>7.415902486895587E-2</v>
      </c>
      <c r="AC208" s="4">
        <f>Tabelle1!AC7-'5. Iteration'!AC7</f>
        <v>8.0612771304045983E-2</v>
      </c>
      <c r="AD208" s="4">
        <f>Tabelle1!AD7-'5. Iteration'!AD7</f>
        <v>8.287329956846945E-2</v>
      </c>
      <c r="AE208" s="4">
        <f>Tabelle1!AE7-'5. Iteration'!AE7</f>
        <v>8.5191231020260827E-2</v>
      </c>
      <c r="AF208" s="4">
        <f>Tabelle1!AF7-'5. Iteration'!AF7</f>
        <v>8.5191231020260716E-2</v>
      </c>
      <c r="AG208" s="4">
        <f>Tabelle1!AG7-'5. Iteration'!AG7</f>
        <v>-0.91243168168545574</v>
      </c>
      <c r="AH208" s="4">
        <f>Tabelle1!AH7-'5. Iteration'!AH7</f>
        <v>8.7568318314544258E-2</v>
      </c>
      <c r="AI208" s="4">
        <f>Tabelle1!AI7-'5. Iteration'!AI7</f>
        <v>8.7568318314544258E-2</v>
      </c>
      <c r="AJ208" s="4">
        <f>Tabelle1!AJ7-'5. Iteration'!AJ7</f>
        <v>9.2507309257607306E-2</v>
      </c>
      <c r="AK208" s="4">
        <f>Tabelle1!AK7-'5. Iteration'!AK7</f>
        <v>0.12478779702815157</v>
      </c>
      <c r="AL208" s="4">
        <f>Tabelle1!AL7-'5. Iteration'!AL7</f>
        <v>0.12822096254284332</v>
      </c>
      <c r="AM208" s="4">
        <f>Tabelle1!AM7-'5. Iteration'!AM7</f>
        <v>0.14688803502503089</v>
      </c>
      <c r="AN208" s="4">
        <f>Tabelle1!AN7-'5. Iteration'!AN7</f>
        <v>-0.83159770808872946</v>
      </c>
      <c r="AO208" s="4">
        <f>Tabelle1!AO7-'5. Iteration'!AO7</f>
        <v>0.17309398550400901</v>
      </c>
      <c r="AP208" s="4">
        <f>Tabelle1!AP7-'5. Iteration'!AP7</f>
        <v>0.18803682106903119</v>
      </c>
      <c r="AQ208" s="4">
        <f>Tabelle1!AQ7-'5. Iteration'!AQ7</f>
        <v>0.19877852118415784</v>
      </c>
      <c r="AR208" s="4">
        <f>Tabelle1!AR7-'5. Iteration'!AR7</f>
        <v>0.20440176052276293</v>
      </c>
      <c r="AS208" s="4">
        <f>Tabelle1!AS7-'5. Iteration'!AS7</f>
        <v>0.22236311016420041</v>
      </c>
      <c r="AT208" s="4">
        <f>Tabelle1!AT7-'5. Iteration'!AT7</f>
        <v>0.28800468696491777</v>
      </c>
      <c r="AU208" s="4">
        <f>Tabelle1!AU7-'5. Iteration'!AU7</f>
        <v>0.6857272683411455</v>
      </c>
    </row>
    <row r="209" spans="6:47">
      <c r="F209" s="7">
        <f>'4. Iteration'!F209-'5. Iteration'!G209/'5. Iteration'!AX8</f>
        <v>2.3802166894948309</v>
      </c>
      <c r="G209">
        <f t="shared" si="38"/>
        <v>1.1773728439471887E-2</v>
      </c>
      <c r="H209" s="4">
        <f>Tabelle1!H8-'5. Iteration'!H8</f>
        <v>3.8934386517920361E-3</v>
      </c>
      <c r="I209" s="4">
        <f>Tabelle1!I8-'5. Iteration'!I8</f>
        <v>6.1019982852297261E-3</v>
      </c>
      <c r="J209" s="4">
        <f>Tabelle1!J8-'5. Iteration'!J8</f>
        <v>1.2774555102822771E-2</v>
      </c>
      <c r="K209" s="4">
        <f>Tabelle1!K8-'5. Iteration'!K8</f>
        <v>1.8506010960509744E-2</v>
      </c>
      <c r="L209" s="4">
        <f>Tabelle1!L8-'5. Iteration'!L8</f>
        <v>2.2219087561957229E-2</v>
      </c>
      <c r="M209" s="4">
        <f>Tabelle1!M8-'5. Iteration'!M8</f>
        <v>2.6280970767207368E-2</v>
      </c>
      <c r="N209" s="4">
        <f>Tabelle1!N8-'5. Iteration'!N8</f>
        <v>3.6847971224436615E-2</v>
      </c>
      <c r="O209" s="4">
        <f>Tabelle1!O8-'5. Iteration'!O8</f>
        <v>3.8156412226536873E-2</v>
      </c>
      <c r="P209" s="4">
        <f>Tabelle1!P8-'5. Iteration'!P8</f>
        <v>4.2258468823912709E-2</v>
      </c>
      <c r="Q209" s="4">
        <f>Tabelle1!Q8-'5. Iteration'!Q8</f>
        <v>4.663973167390878E-2</v>
      </c>
      <c r="R209" s="4">
        <f>Tabelle1!R8-'5. Iteration'!R8</f>
        <v>4.8165523970458035E-2</v>
      </c>
      <c r="S209" s="4">
        <f>Tabelle1!S8-'5. Iteration'!S8</f>
        <v>5.2949757446411283E-2</v>
      </c>
      <c r="T209" s="4">
        <f>Tabelle1!T8-'5. Iteration'!T8</f>
        <v>5.2949757446411283E-2</v>
      </c>
      <c r="U209" s="4">
        <f>Tabelle1!U8-'5. Iteration'!U8</f>
        <v>5.4616168182878511E-2</v>
      </c>
      <c r="V209" s="4">
        <f>Tabelle1!V8-'5. Iteration'!V8</f>
        <v>6.7375925255219071E-2</v>
      </c>
      <c r="W209" s="4">
        <f>Tabelle1!W8-'5. Iteration'!W8</f>
        <v>7.5615448328406942E-2</v>
      </c>
      <c r="X209" s="4">
        <f>Tabelle1!X8-'5. Iteration'!X8</f>
        <v>7.5615448328406942E-2</v>
      </c>
      <c r="Y209" s="4">
        <f>Tabelle1!Y8-'5. Iteration'!Y8</f>
        <v>8.0022746355101426E-2</v>
      </c>
      <c r="Z209" s="4">
        <f>Tabelle1!Z8-'5. Iteration'!Z8</f>
        <v>9.4518504428728334E-2</v>
      </c>
      <c r="AA209" s="4">
        <f>Tabelle1!AA8-'5. Iteration'!AA8</f>
        <v>9.4518504428728334E-2</v>
      </c>
      <c r="AB209" s="4">
        <f>Tabelle1!AB8-'5. Iteration'!AB8</f>
        <v>9.7135222048609693E-2</v>
      </c>
      <c r="AC209" s="4">
        <f>Tabelle1!AC8-'5. Iteration'!AC8</f>
        <v>0.10536094374964</v>
      </c>
      <c r="AD209" s="4">
        <f>Tabelle1!AD8-'5. Iteration'!AD8</f>
        <v>0.10823375725093665</v>
      </c>
      <c r="AE209" s="4">
        <f>Tabelle1!AE8-'5. Iteration'!AE8</f>
        <v>0.11117502542060009</v>
      </c>
      <c r="AF209" s="4">
        <f>Tabelle1!AF8-'5. Iteration'!AF8</f>
        <v>0.11117502542060009</v>
      </c>
      <c r="AG209" s="4">
        <f>Tabelle1!AG8-'5. Iteration'!AG8</f>
        <v>0.11418663967443921</v>
      </c>
      <c r="AH209" s="4">
        <f>Tabelle1!AH8-'5. Iteration'!AH8</f>
        <v>0.11418663967443921</v>
      </c>
      <c r="AI209" s="4">
        <f>Tabelle1!AI8-'5. Iteration'!AI8</f>
        <v>0.11418663967443921</v>
      </c>
      <c r="AJ209" s="4">
        <f>Tabelle1!AJ8-'5. Iteration'!AJ8</f>
        <v>0.12042879227589753</v>
      </c>
      <c r="AK209" s="4">
        <f>Tabelle1!AK8-'5. Iteration'!AK8</f>
        <v>0.16072686956915294</v>
      </c>
      <c r="AL209" s="4">
        <f>Tabelle1!AL8-'5. Iteration'!AL8</f>
        <v>0.16496242826485186</v>
      </c>
      <c r="AM209" s="4">
        <f>Tabelle1!AM8-'5. Iteration'!AM8</f>
        <v>0.18782606116913148</v>
      </c>
      <c r="AN209" s="4">
        <f>Tabelle1!AN8-'5. Iteration'!AN8</f>
        <v>-0.78616653221263311</v>
      </c>
      <c r="AO209" s="4">
        <f>Tabelle1!AO8-'5. Iteration'!AO8</f>
        <v>0.21945685624290667</v>
      </c>
      <c r="AP209" s="4">
        <f>Tabelle1!AP8-'5. Iteration'!AP8</f>
        <v>-0.76274626075834662</v>
      </c>
      <c r="AQ209" s="4">
        <f>Tabelle1!AQ8-'5. Iteration'!AQ8</f>
        <v>-0.75005847810890169</v>
      </c>
      <c r="AR209" s="4">
        <f>Tabelle1!AR8-'5. Iteration'!AR8</f>
        <v>0.25654867316849683</v>
      </c>
      <c r="AS209" s="4">
        <f>Tabelle1!AS8-'5. Iteration'!AS8</f>
        <v>-0.72250592642582045</v>
      </c>
      <c r="AT209" s="4">
        <f>Tabelle1!AT8-'5. Iteration'!AT8</f>
        <v>0.35204263592944618</v>
      </c>
      <c r="AU209" s="4">
        <f>Tabelle1!AU8-'5. Iteration'!AU8</f>
        <v>-0.25440771303747767</v>
      </c>
    </row>
    <row r="210" spans="6:47">
      <c r="F210" s="7">
        <f>'4. Iteration'!F210-'5. Iteration'!G210/'5. Iteration'!AX9</f>
        <v>2.1304265869002674</v>
      </c>
      <c r="G210">
        <f t="shared" si="38"/>
        <v>1.243560450843828E-2</v>
      </c>
      <c r="H210" s="4">
        <f>Tabelle1!H9-'5. Iteration'!H9</f>
        <v>4.9913103338337095E-3</v>
      </c>
      <c r="I210" s="4">
        <f>Tabelle1!I9-'5. Iteration'!I9</f>
        <v>7.8177518403994561E-3</v>
      </c>
      <c r="J210" s="4">
        <f>Tabelle1!J9-'5. Iteration'!J9</f>
        <v>1.6335654432968139E-2</v>
      </c>
      <c r="K210" s="4">
        <f>Tabelle1!K9-'5. Iteration'!K9</f>
        <v>-0.97637339758859598</v>
      </c>
      <c r="L210" s="4">
        <f>Tabelle1!L9-'5. Iteration'!L9</f>
        <v>2.8337420019258541E-2</v>
      </c>
      <c r="M210" s="4">
        <f>Tabelle1!M9-'5. Iteration'!M9</f>
        <v>3.347950121944554E-2</v>
      </c>
      <c r="N210" s="4">
        <f>Tabelle1!N9-'5. Iteration'!N9</f>
        <v>4.6801754701198517E-2</v>
      </c>
      <c r="O210" s="4">
        <f>Tabelle1!O9-'5. Iteration'!O9</f>
        <v>4.8445868010218662E-2</v>
      </c>
      <c r="P210" s="4">
        <f>Tabelle1!P9-'5. Iteration'!P9</f>
        <v>5.3592471659056562E-2</v>
      </c>
      <c r="Q210" s="4">
        <f>Tabelle1!Q9-'5. Iteration'!Q9</f>
        <v>-0.94092366426559237</v>
      </c>
      <c r="R210" s="4">
        <f>Tabelle1!R9-'5. Iteration'!R9</f>
        <v>6.0982959346429944E-2</v>
      </c>
      <c r="S210" s="4">
        <f>Tabelle1!S9-'5. Iteration'!S9</f>
        <v>6.6950784690618881E-2</v>
      </c>
      <c r="T210" s="4">
        <f>Tabelle1!T9-'5. Iteration'!T9</f>
        <v>6.6950784690618881E-2</v>
      </c>
      <c r="U210" s="4">
        <f>Tabelle1!U9-'5. Iteration'!U9</f>
        <v>6.9025713815270118E-2</v>
      </c>
      <c r="V210" s="4">
        <f>Tabelle1!V9-'5. Iteration'!V9</f>
        <v>8.4849771440745458E-2</v>
      </c>
      <c r="W210" s="4">
        <f>Tabelle1!W9-'5. Iteration'!W9</f>
        <v>9.5008510960855941E-2</v>
      </c>
      <c r="X210" s="4">
        <f>Tabelle1!X9-'5. Iteration'!X9</f>
        <v>9.5008510960855941E-2</v>
      </c>
      <c r="Y210" s="4">
        <f>Tabelle1!Y9-'5. Iteration'!Y9</f>
        <v>0.10042334916040396</v>
      </c>
      <c r="Z210" s="4">
        <f>Tabelle1!Z9-'5. Iteration'!Z9</f>
        <v>0.1181400247804717</v>
      </c>
      <c r="AA210" s="4">
        <f>Tabelle1!AA9-'5. Iteration'!AA9</f>
        <v>0.1181400247804717</v>
      </c>
      <c r="AB210" s="4">
        <f>Tabelle1!AB9-'5. Iteration'!AB9</f>
        <v>0.12132307569546263</v>
      </c>
      <c r="AC210" s="4">
        <f>Tabelle1!AC9-'5. Iteration'!AC9</f>
        <v>0.13129922730300569</v>
      </c>
      <c r="AD210" s="4">
        <f>Tabelle1!AD9-'5. Iteration'!AD9</f>
        <v>0.13477274180190346</v>
      </c>
      <c r="AE210" s="4">
        <f>Tabelle1!AE9-'5. Iteration'!AE9</f>
        <v>0.13832334410272074</v>
      </c>
      <c r="AF210" s="4">
        <f>Tabelle1!AF9-'5. Iteration'!AF9</f>
        <v>-0.86167665589727926</v>
      </c>
      <c r="AG210" s="4">
        <f>Tabelle1!AG9-'5. Iteration'!AG9</f>
        <v>0.14195292495677336</v>
      </c>
      <c r="AH210" s="4">
        <f>Tabelle1!AH9-'5. Iteration'!AH9</f>
        <v>0.14195292495677336</v>
      </c>
      <c r="AI210" s="4">
        <f>Tabelle1!AI9-'5. Iteration'!AI9</f>
        <v>0.14195292495677336</v>
      </c>
      <c r="AJ210" s="4">
        <f>Tabelle1!AJ9-'5. Iteration'!AJ9</f>
        <v>0.14945685503895889</v>
      </c>
      <c r="AK210" s="4">
        <f>Tabelle1!AK9-'5. Iteration'!AK9</f>
        <v>0.19728961039740234</v>
      </c>
      <c r="AL210" s="4">
        <f>Tabelle1!AL9-'5. Iteration'!AL9</f>
        <v>0.20225649072534868</v>
      </c>
      <c r="AM210" s="4">
        <f>Tabelle1!AM9-'5. Iteration'!AM9</f>
        <v>0.22887231444314704</v>
      </c>
      <c r="AN210" s="4">
        <f>Tabelle1!AN9-'5. Iteration'!AN9</f>
        <v>0.25875249060344729</v>
      </c>
      <c r="AO210" s="4">
        <f>Tabelle1!AO9-'5. Iteration'!AO9</f>
        <v>-0.7348412640544677</v>
      </c>
      <c r="AP210" s="4">
        <f>Tabelle1!AP9-'5. Iteration'!AP9</f>
        <v>0.2853071145637055</v>
      </c>
      <c r="AQ210" s="4">
        <f>Tabelle1!AQ9-'5. Iteration'!AQ9</f>
        <v>0.29955544264703815</v>
      </c>
      <c r="AR210" s="4">
        <f>Tabelle1!AR9-'5. Iteration'!AR9</f>
        <v>0.30693742432120197</v>
      </c>
      <c r="AS210" s="4">
        <f>Tabelle1!AS9-'5. Iteration'!AS9</f>
        <v>-0.66983028131640299</v>
      </c>
      <c r="AT210" s="4">
        <f>Tabelle1!AT9-'5. Iteration'!AT9</f>
        <v>0.41082301857035997</v>
      </c>
      <c r="AU210" s="4">
        <f>Tabelle1!AU9-'5. Iteration'!AU9</f>
        <v>-0.21002922429636717</v>
      </c>
    </row>
    <row r="211" spans="6:47">
      <c r="F211" s="7">
        <f>'4. Iteration'!F211-'5. Iteration'!G211/'5. Iteration'!AX10</f>
        <v>2.1304265869002674</v>
      </c>
      <c r="G211">
        <f t="shared" si="38"/>
        <v>1.2435604508438614E-2</v>
      </c>
      <c r="H211" s="4">
        <f>Tabelle1!H10-'5. Iteration'!H10</f>
        <v>4.9913103338337095E-3</v>
      </c>
      <c r="I211" s="4">
        <f>Tabelle1!I10-'5. Iteration'!I10</f>
        <v>7.8177518403994561E-3</v>
      </c>
      <c r="J211" s="4">
        <f>Tabelle1!J10-'5. Iteration'!J10</f>
        <v>1.6335654432968139E-2</v>
      </c>
      <c r="K211" s="4">
        <f>Tabelle1!K10-'5. Iteration'!K10</f>
        <v>2.3626602411404019E-2</v>
      </c>
      <c r="L211" s="4">
        <f>Tabelle1!L10-'5. Iteration'!L10</f>
        <v>2.8337420019258541E-2</v>
      </c>
      <c r="M211" s="4">
        <f>Tabelle1!M10-'5. Iteration'!M10</f>
        <v>3.347950121944554E-2</v>
      </c>
      <c r="N211" s="4">
        <f>Tabelle1!N10-'5. Iteration'!N10</f>
        <v>4.6801754701198517E-2</v>
      </c>
      <c r="O211" s="4">
        <f>Tabelle1!O10-'5. Iteration'!O10</f>
        <v>4.8445868010218662E-2</v>
      </c>
      <c r="P211" s="4">
        <f>Tabelle1!P10-'5. Iteration'!P10</f>
        <v>5.3592471659056562E-2</v>
      </c>
      <c r="Q211" s="4">
        <f>Tabelle1!Q10-'5. Iteration'!Q10</f>
        <v>5.9076335734407626E-2</v>
      </c>
      <c r="R211" s="4">
        <f>Tabelle1!R10-'5. Iteration'!R10</f>
        <v>6.0982959346429944E-2</v>
      </c>
      <c r="S211" s="4">
        <f>Tabelle1!S10-'5. Iteration'!S10</f>
        <v>6.6950784690618881E-2</v>
      </c>
      <c r="T211" s="4">
        <f>Tabelle1!T10-'5. Iteration'!T10</f>
        <v>6.6950784690618881E-2</v>
      </c>
      <c r="U211" s="4">
        <f>Tabelle1!U10-'5. Iteration'!U10</f>
        <v>6.9025713815270118E-2</v>
      </c>
      <c r="V211" s="4">
        <f>Tabelle1!V10-'5. Iteration'!V10</f>
        <v>8.4849771440745458E-2</v>
      </c>
      <c r="W211" s="4">
        <f>Tabelle1!W10-'5. Iteration'!W10</f>
        <v>9.5008510960855941E-2</v>
      </c>
      <c r="X211" s="4">
        <f>Tabelle1!X10-'5. Iteration'!X10</f>
        <v>9.5008510960855941E-2</v>
      </c>
      <c r="Y211" s="4">
        <f>Tabelle1!Y10-'5. Iteration'!Y10</f>
        <v>0.10042334916040396</v>
      </c>
      <c r="Z211" s="4">
        <f>Tabelle1!Z10-'5. Iteration'!Z10</f>
        <v>0.1181400247804717</v>
      </c>
      <c r="AA211" s="4">
        <f>Tabelle1!AA10-'5. Iteration'!AA10</f>
        <v>-0.8818599752195283</v>
      </c>
      <c r="AB211" s="4">
        <f>Tabelle1!AB10-'5. Iteration'!AB10</f>
        <v>0.12132307569546263</v>
      </c>
      <c r="AC211" s="4">
        <f>Tabelle1!AC10-'5. Iteration'!AC10</f>
        <v>0.13129922730300569</v>
      </c>
      <c r="AD211" s="4">
        <f>Tabelle1!AD10-'5. Iteration'!AD10</f>
        <v>0.13477274180190346</v>
      </c>
      <c r="AE211" s="4">
        <f>Tabelle1!AE10-'5. Iteration'!AE10</f>
        <v>0.13832334410272074</v>
      </c>
      <c r="AF211" s="4">
        <f>Tabelle1!AF10-'5. Iteration'!AF10</f>
        <v>0.13832334410272074</v>
      </c>
      <c r="AG211" s="4">
        <f>Tabelle1!AG10-'5. Iteration'!AG10</f>
        <v>-0.85804707504322664</v>
      </c>
      <c r="AH211" s="4">
        <f>Tabelle1!AH10-'5. Iteration'!AH10</f>
        <v>-0.85804707504322664</v>
      </c>
      <c r="AI211" s="4">
        <f>Tabelle1!AI10-'5. Iteration'!AI10</f>
        <v>0.14195292495677336</v>
      </c>
      <c r="AJ211" s="4">
        <f>Tabelle1!AJ10-'5. Iteration'!AJ10</f>
        <v>0.14945685503895889</v>
      </c>
      <c r="AK211" s="4">
        <f>Tabelle1!AK10-'5. Iteration'!AK10</f>
        <v>0.19728961039740234</v>
      </c>
      <c r="AL211" s="4">
        <f>Tabelle1!AL10-'5. Iteration'!AL10</f>
        <v>0.20225649072534868</v>
      </c>
      <c r="AM211" s="4">
        <f>Tabelle1!AM10-'5. Iteration'!AM10</f>
        <v>0.22887231444314704</v>
      </c>
      <c r="AN211" s="4">
        <f>Tabelle1!AN10-'5. Iteration'!AN10</f>
        <v>0.25875249060344729</v>
      </c>
      <c r="AO211" s="4">
        <f>Tabelle1!AO10-'5. Iteration'!AO10</f>
        <v>0.2651587359455323</v>
      </c>
      <c r="AP211" s="4">
        <f>Tabelle1!AP10-'5. Iteration'!AP10</f>
        <v>0.2853071145637055</v>
      </c>
      <c r="AQ211" s="4">
        <f>Tabelle1!AQ10-'5. Iteration'!AQ10</f>
        <v>-0.70044455735296185</v>
      </c>
      <c r="AR211" s="4">
        <f>Tabelle1!AR10-'5. Iteration'!AR10</f>
        <v>0.30693742432120197</v>
      </c>
      <c r="AS211" s="4">
        <f>Tabelle1!AS10-'5. Iteration'!AS10</f>
        <v>-0.66983028131640299</v>
      </c>
      <c r="AT211" s="4">
        <f>Tabelle1!AT10-'5. Iteration'!AT10</f>
        <v>0.41082301857035997</v>
      </c>
      <c r="AU211" s="4">
        <f>Tabelle1!AU10-'5. Iteration'!AU10</f>
        <v>-0.21002922429636717</v>
      </c>
    </row>
    <row r="212" spans="6:47">
      <c r="F212" s="7">
        <f>'4. Iteration'!F212-'5. Iteration'!G212/'5. Iteration'!AX11</f>
        <v>2.1304265869002674</v>
      </c>
      <c r="G212">
        <f t="shared" si="38"/>
        <v>1.2435604508438614E-2</v>
      </c>
      <c r="H212" s="4">
        <f>Tabelle1!H11-'5. Iteration'!H11</f>
        <v>4.9913103338337095E-3</v>
      </c>
      <c r="I212" s="4">
        <f>Tabelle1!I11-'5. Iteration'!I11</f>
        <v>7.8177518403994561E-3</v>
      </c>
      <c r="J212" s="4">
        <f>Tabelle1!J11-'5. Iteration'!J11</f>
        <v>1.6335654432968139E-2</v>
      </c>
      <c r="K212" s="4">
        <f>Tabelle1!K11-'5. Iteration'!K11</f>
        <v>2.3626602411404019E-2</v>
      </c>
      <c r="L212" s="4">
        <f>Tabelle1!L11-'5. Iteration'!L11</f>
        <v>2.8337420019258541E-2</v>
      </c>
      <c r="M212" s="4">
        <f>Tabelle1!M11-'5. Iteration'!M11</f>
        <v>3.347950121944554E-2</v>
      </c>
      <c r="N212" s="4">
        <f>Tabelle1!N11-'5. Iteration'!N11</f>
        <v>4.6801754701198517E-2</v>
      </c>
      <c r="O212" s="4">
        <f>Tabelle1!O11-'5. Iteration'!O11</f>
        <v>4.8445868010218662E-2</v>
      </c>
      <c r="P212" s="4">
        <f>Tabelle1!P11-'5. Iteration'!P11</f>
        <v>5.3592471659056562E-2</v>
      </c>
      <c r="Q212" s="4">
        <f>Tabelle1!Q11-'5. Iteration'!Q11</f>
        <v>5.9076335734407626E-2</v>
      </c>
      <c r="R212" s="4">
        <f>Tabelle1!R11-'5. Iteration'!R11</f>
        <v>6.0982959346429944E-2</v>
      </c>
      <c r="S212" s="4">
        <f>Tabelle1!S11-'5. Iteration'!S11</f>
        <v>6.6950784690618881E-2</v>
      </c>
      <c r="T212" s="4">
        <f>Tabelle1!T11-'5. Iteration'!T11</f>
        <v>6.6950784690618881E-2</v>
      </c>
      <c r="U212" s="4">
        <f>Tabelle1!U11-'5. Iteration'!U11</f>
        <v>6.9025713815270118E-2</v>
      </c>
      <c r="V212" s="4">
        <f>Tabelle1!V11-'5. Iteration'!V11</f>
        <v>8.4849771440745458E-2</v>
      </c>
      <c r="W212" s="4">
        <f>Tabelle1!W11-'5. Iteration'!W11</f>
        <v>9.5008510960855941E-2</v>
      </c>
      <c r="X212" s="4">
        <f>Tabelle1!X11-'5. Iteration'!X11</f>
        <v>9.5008510960855941E-2</v>
      </c>
      <c r="Y212" s="4">
        <f>Tabelle1!Y11-'5. Iteration'!Y11</f>
        <v>-0.89957665083959604</v>
      </c>
      <c r="Z212" s="4">
        <f>Tabelle1!Z11-'5. Iteration'!Z11</f>
        <v>0.1181400247804717</v>
      </c>
      <c r="AA212" s="4">
        <f>Tabelle1!AA11-'5. Iteration'!AA11</f>
        <v>0.1181400247804717</v>
      </c>
      <c r="AB212" s="4">
        <f>Tabelle1!AB11-'5. Iteration'!AB11</f>
        <v>0.12132307569546263</v>
      </c>
      <c r="AC212" s="4">
        <f>Tabelle1!AC11-'5. Iteration'!AC11</f>
        <v>-0.86870077269699431</v>
      </c>
      <c r="AD212" s="4">
        <f>Tabelle1!AD11-'5. Iteration'!AD11</f>
        <v>-0.86522725819809654</v>
      </c>
      <c r="AE212" s="4">
        <f>Tabelle1!AE11-'5. Iteration'!AE11</f>
        <v>0.13832334410272074</v>
      </c>
      <c r="AF212" s="4">
        <f>Tabelle1!AF11-'5. Iteration'!AF11</f>
        <v>0.13832334410272074</v>
      </c>
      <c r="AG212" s="4">
        <f>Tabelle1!AG11-'5. Iteration'!AG11</f>
        <v>0.14195292495677336</v>
      </c>
      <c r="AH212" s="4">
        <f>Tabelle1!AH11-'5. Iteration'!AH11</f>
        <v>0.14195292495677336</v>
      </c>
      <c r="AI212" s="4">
        <f>Tabelle1!AI11-'5. Iteration'!AI11</f>
        <v>0.14195292495677336</v>
      </c>
      <c r="AJ212" s="4">
        <f>Tabelle1!AJ11-'5. Iteration'!AJ11</f>
        <v>0.14945685503895889</v>
      </c>
      <c r="AK212" s="4">
        <f>Tabelle1!AK11-'5. Iteration'!AK11</f>
        <v>-0.80271038960259766</v>
      </c>
      <c r="AL212" s="4">
        <f>Tabelle1!AL11-'5. Iteration'!AL11</f>
        <v>0.20225649072534868</v>
      </c>
      <c r="AM212" s="4">
        <f>Tabelle1!AM11-'5. Iteration'!AM11</f>
        <v>0.22887231444314704</v>
      </c>
      <c r="AN212" s="4">
        <f>Tabelle1!AN11-'5. Iteration'!AN11</f>
        <v>-0.74124750939655271</v>
      </c>
      <c r="AO212" s="4">
        <f>Tabelle1!AO11-'5. Iteration'!AO11</f>
        <v>0.2651587359455323</v>
      </c>
      <c r="AP212" s="4">
        <f>Tabelle1!AP11-'5. Iteration'!AP11</f>
        <v>0.2853071145637055</v>
      </c>
      <c r="AQ212" s="4">
        <f>Tabelle1!AQ11-'5. Iteration'!AQ11</f>
        <v>0.29955544264703815</v>
      </c>
      <c r="AR212" s="4">
        <f>Tabelle1!AR11-'5. Iteration'!AR11</f>
        <v>-0.69306257567879803</v>
      </c>
      <c r="AS212" s="4">
        <f>Tabelle1!AS11-'5. Iteration'!AS11</f>
        <v>0.33016971868359701</v>
      </c>
      <c r="AT212" s="4">
        <f>Tabelle1!AT11-'5. Iteration'!AT11</f>
        <v>0.41082301857035997</v>
      </c>
      <c r="AU212" s="4">
        <f>Tabelle1!AU11-'5. Iteration'!AU11</f>
        <v>0.78997077570363283</v>
      </c>
    </row>
    <row r="213" spans="6:47">
      <c r="F213" s="7">
        <f>'4. Iteration'!F213-'5. Iteration'!G213/'5. Iteration'!AX12</f>
        <v>2.1304265869002674</v>
      </c>
      <c r="G213">
        <f t="shared" si="38"/>
        <v>1.2435604508438614E-2</v>
      </c>
      <c r="H213" s="4">
        <f>Tabelle1!H12-'5. Iteration'!H12</f>
        <v>4.9913103338337095E-3</v>
      </c>
      <c r="I213" s="4">
        <f>Tabelle1!I12-'5. Iteration'!I12</f>
        <v>-0.99218224815960054</v>
      </c>
      <c r="J213" s="4">
        <f>Tabelle1!J12-'5. Iteration'!J12</f>
        <v>1.6335654432968139E-2</v>
      </c>
      <c r="K213" s="4">
        <f>Tabelle1!K12-'5. Iteration'!K12</f>
        <v>2.3626602411404019E-2</v>
      </c>
      <c r="L213" s="4">
        <f>Tabelle1!L12-'5. Iteration'!L12</f>
        <v>2.8337420019258541E-2</v>
      </c>
      <c r="M213" s="4">
        <f>Tabelle1!M12-'5. Iteration'!M12</f>
        <v>3.347950121944554E-2</v>
      </c>
      <c r="N213" s="4">
        <f>Tabelle1!N12-'5. Iteration'!N12</f>
        <v>4.6801754701198517E-2</v>
      </c>
      <c r="O213" s="4">
        <f>Tabelle1!O12-'5. Iteration'!O12</f>
        <v>4.8445868010218662E-2</v>
      </c>
      <c r="P213" s="4">
        <f>Tabelle1!P12-'5. Iteration'!P12</f>
        <v>5.3592471659056562E-2</v>
      </c>
      <c r="Q213" s="4">
        <f>Tabelle1!Q12-'5. Iteration'!Q12</f>
        <v>5.9076335734407626E-2</v>
      </c>
      <c r="R213" s="4">
        <f>Tabelle1!R12-'5. Iteration'!R12</f>
        <v>6.0982959346429944E-2</v>
      </c>
      <c r="S213" s="4">
        <f>Tabelle1!S12-'5. Iteration'!S12</f>
        <v>6.6950784690618881E-2</v>
      </c>
      <c r="T213" s="4">
        <f>Tabelle1!T12-'5. Iteration'!T12</f>
        <v>6.6950784690618881E-2</v>
      </c>
      <c r="U213" s="4">
        <f>Tabelle1!U12-'5. Iteration'!U12</f>
        <v>6.9025713815270118E-2</v>
      </c>
      <c r="V213" s="4">
        <f>Tabelle1!V12-'5. Iteration'!V12</f>
        <v>8.4849771440745458E-2</v>
      </c>
      <c r="W213" s="4">
        <f>Tabelle1!W12-'5. Iteration'!W12</f>
        <v>9.5008510960855941E-2</v>
      </c>
      <c r="X213" s="4">
        <f>Tabelle1!X12-'5. Iteration'!X12</f>
        <v>9.5008510960855941E-2</v>
      </c>
      <c r="Y213" s="4">
        <f>Tabelle1!Y12-'5. Iteration'!Y12</f>
        <v>-0.89957665083959604</v>
      </c>
      <c r="Z213" s="4">
        <f>Tabelle1!Z12-'5. Iteration'!Z12</f>
        <v>0.1181400247804717</v>
      </c>
      <c r="AA213" s="4">
        <f>Tabelle1!AA12-'5. Iteration'!AA12</f>
        <v>0.1181400247804717</v>
      </c>
      <c r="AB213" s="4">
        <f>Tabelle1!AB12-'5. Iteration'!AB12</f>
        <v>0.12132307569546263</v>
      </c>
      <c r="AC213" s="4">
        <f>Tabelle1!AC12-'5. Iteration'!AC12</f>
        <v>-0.86870077269699431</v>
      </c>
      <c r="AD213" s="4">
        <f>Tabelle1!AD12-'5. Iteration'!AD12</f>
        <v>0.13477274180190346</v>
      </c>
      <c r="AE213" s="4">
        <f>Tabelle1!AE12-'5. Iteration'!AE12</f>
        <v>-0.86167665589727926</v>
      </c>
      <c r="AF213" s="4">
        <f>Tabelle1!AF12-'5. Iteration'!AF12</f>
        <v>0.13832334410272074</v>
      </c>
      <c r="AG213" s="4">
        <f>Tabelle1!AG12-'5. Iteration'!AG12</f>
        <v>0.14195292495677336</v>
      </c>
      <c r="AH213" s="4">
        <f>Tabelle1!AH12-'5. Iteration'!AH12</f>
        <v>0.14195292495677336</v>
      </c>
      <c r="AI213" s="4">
        <f>Tabelle1!AI12-'5. Iteration'!AI12</f>
        <v>0.14195292495677336</v>
      </c>
      <c r="AJ213" s="4">
        <f>Tabelle1!AJ12-'5. Iteration'!AJ12</f>
        <v>0.14945685503895889</v>
      </c>
      <c r="AK213" s="4">
        <f>Tabelle1!AK12-'5. Iteration'!AK12</f>
        <v>0.19728961039740234</v>
      </c>
      <c r="AL213" s="4">
        <f>Tabelle1!AL12-'5. Iteration'!AL12</f>
        <v>0.20225649072534868</v>
      </c>
      <c r="AM213" s="4">
        <f>Tabelle1!AM12-'5. Iteration'!AM12</f>
        <v>0.22887231444314704</v>
      </c>
      <c r="AN213" s="4">
        <f>Tabelle1!AN12-'5. Iteration'!AN12</f>
        <v>0.25875249060344729</v>
      </c>
      <c r="AO213" s="4">
        <f>Tabelle1!AO12-'5. Iteration'!AO12</f>
        <v>-0.7348412640544677</v>
      </c>
      <c r="AP213" s="4">
        <f>Tabelle1!AP12-'5. Iteration'!AP12</f>
        <v>0.2853071145637055</v>
      </c>
      <c r="AQ213" s="4">
        <f>Tabelle1!AQ12-'5. Iteration'!AQ12</f>
        <v>0.29955544264703815</v>
      </c>
      <c r="AR213" s="4">
        <f>Tabelle1!AR12-'5. Iteration'!AR12</f>
        <v>0.30693742432120197</v>
      </c>
      <c r="AS213" s="4">
        <f>Tabelle1!AS12-'5. Iteration'!AS12</f>
        <v>-0.66983028131640299</v>
      </c>
      <c r="AT213" s="4">
        <f>Tabelle1!AT12-'5. Iteration'!AT12</f>
        <v>0.41082301857035997</v>
      </c>
      <c r="AU213" s="4">
        <f>Tabelle1!AU12-'5. Iteration'!AU12</f>
        <v>0.78997077570363283</v>
      </c>
    </row>
    <row r="214" spans="6:47">
      <c r="F214" s="7">
        <f>'4. Iteration'!F214-'5. Iteration'!G214/'5. Iteration'!AX13</f>
        <v>1.9118350663581896</v>
      </c>
      <c r="G214">
        <f t="shared" si="38"/>
        <v>1.2832669976012373E-2</v>
      </c>
      <c r="H214" s="4">
        <f>Tabelle1!H13-'5. Iteration'!H13</f>
        <v>6.2017409121389866E-3</v>
      </c>
      <c r="I214" s="4">
        <f>Tabelle1!I13-'5. Iteration'!I13</f>
        <v>9.7069290715533496E-3</v>
      </c>
      <c r="J214" s="4">
        <f>Tabelle1!J13-'5. Iteration'!J13</f>
        <v>2.0241209703795726E-2</v>
      </c>
      <c r="K214" s="4">
        <f>Tabelle1!K13-'5. Iteration'!K13</f>
        <v>2.9223503194539036E-2</v>
      </c>
      <c r="L214" s="4">
        <f>Tabelle1!L13-'5. Iteration'!L13</f>
        <v>-0.96498974953932415</v>
      </c>
      <c r="M214" s="4">
        <f>Tabelle1!M13-'5. Iteration'!M13</f>
        <v>4.1311696190767799E-2</v>
      </c>
      <c r="N214" s="4">
        <f>Tabelle1!N13-'5. Iteration'!N13</f>
        <v>5.7564935956464836E-2</v>
      </c>
      <c r="O214" s="4">
        <f>Tabelle1!O13-'5. Iteration'!O13</f>
        <v>5.9563525450074151E-2</v>
      </c>
      <c r="P214" s="4">
        <f>Tabelle1!P13-'5. Iteration'!P13</f>
        <v>6.58095203835809E-2</v>
      </c>
      <c r="Q214" s="4">
        <f>Tabelle1!Q13-'5. Iteration'!Q13</f>
        <v>7.2447800718576039E-2</v>
      </c>
      <c r="R214" s="4">
        <f>Tabelle1!R13-'5. Iteration'!R13</f>
        <v>7.4751689185209025E-2</v>
      </c>
      <c r="S214" s="4">
        <f>Tabelle1!S13-'5. Iteration'!S13</f>
        <v>8.1949339035665258E-2</v>
      </c>
      <c r="T214" s="4">
        <f>Tabelle1!T13-'5. Iteration'!T13</f>
        <v>8.1949339035665258E-2</v>
      </c>
      <c r="U214" s="4">
        <f>Tabelle1!U13-'5. Iteration'!U13</f>
        <v>8.444703078906135E-2</v>
      </c>
      <c r="V214" s="4">
        <f>Tabelle1!V13-'5. Iteration'!V13</f>
        <v>0.10341369869301653</v>
      </c>
      <c r="W214" s="4">
        <f>Tabelle1!W13-'5. Iteration'!W13</f>
        <v>-0.8844855189098918</v>
      </c>
      <c r="X214" s="4">
        <f>Tabelle1!X13-'5. Iteration'!X13</f>
        <v>0.1155144810901082</v>
      </c>
      <c r="Y214" s="4">
        <f>Tabelle1!Y13-'5. Iteration'!Y13</f>
        <v>-0.87805945334328839</v>
      </c>
      <c r="Z214" s="4">
        <f>Tabelle1!Z13-'5. Iteration'!Z13</f>
        <v>0.14285047887814806</v>
      </c>
      <c r="AA214" s="4">
        <f>Tabelle1!AA13-'5. Iteration'!AA13</f>
        <v>0.14285047887814806</v>
      </c>
      <c r="AB214" s="4">
        <f>Tabelle1!AB13-'5. Iteration'!AB13</f>
        <v>0.14658863494838992</v>
      </c>
      <c r="AC214" s="4">
        <f>Tabelle1!AC13-'5. Iteration'!AC13</f>
        <v>-0.84173188523703413</v>
      </c>
      <c r="AD214" s="4">
        <f>Tabelle1!AD13-'5. Iteration'!AD13</f>
        <v>0.16232177558850569</v>
      </c>
      <c r="AE214" s="4">
        <f>Tabelle1!AE13-'5. Iteration'!AE13</f>
        <v>-0.83354147098064957</v>
      </c>
      <c r="AF214" s="4">
        <f>Tabelle1!AF13-'5. Iteration'!AF13</f>
        <v>0.16645852901935043</v>
      </c>
      <c r="AG214" s="4">
        <f>Tabelle1!AG13-'5. Iteration'!AG13</f>
        <v>0.17068013794651971</v>
      </c>
      <c r="AH214" s="4">
        <f>Tabelle1!AH13-'5. Iteration'!AH13</f>
        <v>0.17068013794651971</v>
      </c>
      <c r="AI214" s="4">
        <f>Tabelle1!AI13-'5. Iteration'!AI13</f>
        <v>0.17068013794651971</v>
      </c>
      <c r="AJ214" s="4">
        <f>Tabelle1!AJ13-'5. Iteration'!AJ13</f>
        <v>0.17938517111665264</v>
      </c>
      <c r="AK214" s="4">
        <f>Tabelle1!AK13-'5. Iteration'!AK13</f>
        <v>0.23415932094391811</v>
      </c>
      <c r="AL214" s="4">
        <f>Tabelle1!AL13-'5. Iteration'!AL13</f>
        <v>0.23977715065197003</v>
      </c>
      <c r="AM214" s="4">
        <f>Tabelle1!AM13-'5. Iteration'!AM13</f>
        <v>0.26966145594503954</v>
      </c>
      <c r="AN214" s="4">
        <f>Tabelle1!AN13-'5. Iteration'!AN13</f>
        <v>0.30277593218598675</v>
      </c>
      <c r="AO214" s="4">
        <f>Tabelle1!AO13-'5. Iteration'!AO13</f>
        <v>0.30981655984527368</v>
      </c>
      <c r="AP214" s="4">
        <f>Tabelle1!AP13-'5. Iteration'!AP13</f>
        <v>-0.66817400449455133</v>
      </c>
      <c r="AQ214" s="4">
        <f>Tabelle1!AQ13-'5. Iteration'!AQ13</f>
        <v>0.34726866608456441</v>
      </c>
      <c r="AR214" s="4">
        <f>Tabelle1!AR13-'5. Iteration'!AR13</f>
        <v>0.35523014271779629</v>
      </c>
      <c r="AS214" s="4">
        <f>Tabelle1!AS13-'5. Iteration'!AS13</f>
        <v>0.38011297634966412</v>
      </c>
      <c r="AT214" s="4">
        <f>Tabelle1!AT13-'5. Iteration'!AT13</f>
        <v>0.46450598121272102</v>
      </c>
      <c r="AU214" s="4">
        <f>Tabelle1!AU13-'5. Iteration'!AU13</f>
        <v>-0.17608535513515336</v>
      </c>
    </row>
    <row r="215" spans="6:47">
      <c r="F215" s="7">
        <f>'4. Iteration'!F215-'5. Iteration'!G215/'5. Iteration'!AX14</f>
        <v>1.9118350663581893</v>
      </c>
      <c r="G215">
        <f t="shared" si="38"/>
        <v>1.2832669976014122E-2</v>
      </c>
      <c r="H215" s="4">
        <f>Tabelle1!H14-'5. Iteration'!H14</f>
        <v>6.2017409121389866E-3</v>
      </c>
      <c r="I215" s="4">
        <f>Tabelle1!I14-'5. Iteration'!I14</f>
        <v>9.7069290715533496E-3</v>
      </c>
      <c r="J215" s="4">
        <f>Tabelle1!J14-'5. Iteration'!J14</f>
        <v>-0.97975879029620427</v>
      </c>
      <c r="K215" s="4">
        <f>Tabelle1!K14-'5. Iteration'!K14</f>
        <v>2.9223503194539036E-2</v>
      </c>
      <c r="L215" s="4">
        <f>Tabelle1!L14-'5. Iteration'!L14</f>
        <v>3.5010250460675851E-2</v>
      </c>
      <c r="M215" s="4">
        <f>Tabelle1!M14-'5. Iteration'!M14</f>
        <v>4.1311696190767799E-2</v>
      </c>
      <c r="N215" s="4">
        <f>Tabelle1!N14-'5. Iteration'!N14</f>
        <v>-0.94243506404353516</v>
      </c>
      <c r="O215" s="4">
        <f>Tabelle1!O14-'5. Iteration'!O14</f>
        <v>5.9563525450074151E-2</v>
      </c>
      <c r="P215" s="4">
        <f>Tabelle1!P14-'5. Iteration'!P14</f>
        <v>6.5809520383581011E-2</v>
      </c>
      <c r="Q215" s="4">
        <f>Tabelle1!Q14-'5. Iteration'!Q14</f>
        <v>7.2447800718576039E-2</v>
      </c>
      <c r="R215" s="4">
        <f>Tabelle1!R14-'5. Iteration'!R14</f>
        <v>7.4751689185209025E-2</v>
      </c>
      <c r="S215" s="4">
        <f>Tabelle1!S14-'5. Iteration'!S14</f>
        <v>8.1949339035665258E-2</v>
      </c>
      <c r="T215" s="4">
        <f>Tabelle1!T14-'5. Iteration'!T14</f>
        <v>8.1949339035665258E-2</v>
      </c>
      <c r="U215" s="4">
        <f>Tabelle1!U14-'5. Iteration'!U14</f>
        <v>8.4447030789061461E-2</v>
      </c>
      <c r="V215" s="4">
        <f>Tabelle1!V14-'5. Iteration'!V14</f>
        <v>0.10341369869301653</v>
      </c>
      <c r="W215" s="4">
        <f>Tabelle1!W14-'5. Iteration'!W14</f>
        <v>0.1155144810901082</v>
      </c>
      <c r="X215" s="4">
        <f>Tabelle1!X14-'5. Iteration'!X14</f>
        <v>0.1155144810901082</v>
      </c>
      <c r="Y215" s="4">
        <f>Tabelle1!Y14-'5. Iteration'!Y14</f>
        <v>-0.87805945334328839</v>
      </c>
      <c r="Z215" s="4">
        <f>Tabelle1!Z14-'5. Iteration'!Z14</f>
        <v>0.14285047887814806</v>
      </c>
      <c r="AA215" s="4">
        <f>Tabelle1!AA14-'5. Iteration'!AA14</f>
        <v>0.14285047887814806</v>
      </c>
      <c r="AB215" s="4">
        <f>Tabelle1!AB14-'5. Iteration'!AB14</f>
        <v>0.14658863494839003</v>
      </c>
      <c r="AC215" s="4">
        <f>Tabelle1!AC14-'5. Iteration'!AC14</f>
        <v>0.15826811476296598</v>
      </c>
      <c r="AD215" s="4">
        <f>Tabelle1!AD14-'5. Iteration'!AD14</f>
        <v>0.1623217755885058</v>
      </c>
      <c r="AE215" s="4">
        <f>Tabelle1!AE14-'5. Iteration'!AE14</f>
        <v>-0.83354147098064957</v>
      </c>
      <c r="AF215" s="4">
        <f>Tabelle1!AF14-'5. Iteration'!AF14</f>
        <v>0.16645852901935043</v>
      </c>
      <c r="AG215" s="4">
        <f>Tabelle1!AG14-'5. Iteration'!AG14</f>
        <v>0.17068013794651982</v>
      </c>
      <c r="AH215" s="4">
        <f>Tabelle1!AH14-'5. Iteration'!AH14</f>
        <v>0.17068013794651982</v>
      </c>
      <c r="AI215" s="4">
        <f>Tabelle1!AI14-'5. Iteration'!AI14</f>
        <v>-0.82931986205348018</v>
      </c>
      <c r="AJ215" s="4">
        <f>Tabelle1!AJ14-'5. Iteration'!AJ14</f>
        <v>0.17938517111665264</v>
      </c>
      <c r="AK215" s="4">
        <f>Tabelle1!AK14-'5. Iteration'!AK14</f>
        <v>0.23415932094391823</v>
      </c>
      <c r="AL215" s="4">
        <f>Tabelle1!AL14-'5. Iteration'!AL14</f>
        <v>0.23977715065197003</v>
      </c>
      <c r="AM215" s="4">
        <f>Tabelle1!AM14-'5. Iteration'!AM14</f>
        <v>0.26966145594503965</v>
      </c>
      <c r="AN215" s="4">
        <f>Tabelle1!AN14-'5. Iteration'!AN14</f>
        <v>0.30277593218598686</v>
      </c>
      <c r="AO215" s="4">
        <f>Tabelle1!AO14-'5. Iteration'!AO14</f>
        <v>-0.69018344015472621</v>
      </c>
      <c r="AP215" s="4">
        <f>Tabelle1!AP14-'5. Iteration'!AP14</f>
        <v>0.33182599550544878</v>
      </c>
      <c r="AQ215" s="4">
        <f>Tabelle1!AQ14-'5. Iteration'!AQ14</f>
        <v>0.34726866608456453</v>
      </c>
      <c r="AR215" s="4">
        <f>Tabelle1!AR14-'5. Iteration'!AR14</f>
        <v>0.3552301427177964</v>
      </c>
      <c r="AS215" s="4">
        <f>Tabelle1!AS14-'5. Iteration'!AS14</f>
        <v>0.38011297634966423</v>
      </c>
      <c r="AT215" s="4">
        <f>Tabelle1!AT14-'5. Iteration'!AT14</f>
        <v>0.46450598121272113</v>
      </c>
      <c r="AU215" s="4">
        <f>Tabelle1!AU14-'5. Iteration'!AU14</f>
        <v>-0.17608535513515328</v>
      </c>
    </row>
    <row r="216" spans="6:47">
      <c r="F216" s="7">
        <f>'4. Iteration'!F216-'5. Iteration'!G216/'5. Iteration'!AX15</f>
        <v>1.9118350663581893</v>
      </c>
      <c r="G216">
        <f t="shared" si="38"/>
        <v>1.2832669976012651E-2</v>
      </c>
      <c r="H216" s="4">
        <f>Tabelle1!H15-'5. Iteration'!H15</f>
        <v>6.2017409121389866E-3</v>
      </c>
      <c r="I216" s="4">
        <f>Tabelle1!I15-'5. Iteration'!I15</f>
        <v>9.7069290715533496E-3</v>
      </c>
      <c r="J216" s="4">
        <f>Tabelle1!J15-'5. Iteration'!J15</f>
        <v>2.0241209703795726E-2</v>
      </c>
      <c r="K216" s="4">
        <f>Tabelle1!K15-'5. Iteration'!K15</f>
        <v>2.9223503194539036E-2</v>
      </c>
      <c r="L216" s="4">
        <f>Tabelle1!L15-'5. Iteration'!L15</f>
        <v>3.5010250460675851E-2</v>
      </c>
      <c r="M216" s="4">
        <f>Tabelle1!M15-'5. Iteration'!M15</f>
        <v>4.1311696190767799E-2</v>
      </c>
      <c r="N216" s="4">
        <f>Tabelle1!N15-'5. Iteration'!N15</f>
        <v>5.7564935956464836E-2</v>
      </c>
      <c r="O216" s="4">
        <f>Tabelle1!O15-'5. Iteration'!O15</f>
        <v>5.9563525450074151E-2</v>
      </c>
      <c r="P216" s="4">
        <f>Tabelle1!P15-'5. Iteration'!P15</f>
        <v>6.58095203835809E-2</v>
      </c>
      <c r="Q216" s="4">
        <f>Tabelle1!Q15-'5. Iteration'!Q15</f>
        <v>7.2447800718576039E-2</v>
      </c>
      <c r="R216" s="4">
        <f>Tabelle1!R15-'5. Iteration'!R15</f>
        <v>7.4751689185209025E-2</v>
      </c>
      <c r="S216" s="4">
        <f>Tabelle1!S15-'5. Iteration'!S15</f>
        <v>8.1949339035665258E-2</v>
      </c>
      <c r="T216" s="4">
        <f>Tabelle1!T15-'5. Iteration'!T15</f>
        <v>8.1949339035665258E-2</v>
      </c>
      <c r="U216" s="4">
        <f>Tabelle1!U15-'5. Iteration'!U15</f>
        <v>8.4447030789061461E-2</v>
      </c>
      <c r="V216" s="4">
        <f>Tabelle1!V15-'5. Iteration'!V15</f>
        <v>0.10341369869301653</v>
      </c>
      <c r="W216" s="4">
        <f>Tabelle1!W15-'5. Iteration'!W15</f>
        <v>0.1155144810901082</v>
      </c>
      <c r="X216" s="4">
        <f>Tabelle1!X15-'5. Iteration'!X15</f>
        <v>0.1155144810901082</v>
      </c>
      <c r="Y216" s="4">
        <f>Tabelle1!Y15-'5. Iteration'!Y15</f>
        <v>-0.87805945334328817</v>
      </c>
      <c r="Z216" s="4">
        <f>Tabelle1!Z15-'5. Iteration'!Z15</f>
        <v>0.14285047887814806</v>
      </c>
      <c r="AA216" s="4">
        <f>Tabelle1!AA15-'5. Iteration'!AA15</f>
        <v>0.14285047887814806</v>
      </c>
      <c r="AB216" s="4">
        <f>Tabelle1!AB15-'5. Iteration'!AB15</f>
        <v>-0.85341136505160997</v>
      </c>
      <c r="AC216" s="4">
        <f>Tabelle1!AC15-'5. Iteration'!AC15</f>
        <v>-0.84173188523703402</v>
      </c>
      <c r="AD216" s="4">
        <f>Tabelle1!AD15-'5. Iteration'!AD15</f>
        <v>-0.8376782244114942</v>
      </c>
      <c r="AE216" s="4">
        <f>Tabelle1!AE15-'5. Iteration'!AE15</f>
        <v>0.16645852901935043</v>
      </c>
      <c r="AF216" s="4">
        <f>Tabelle1!AF15-'5. Iteration'!AF15</f>
        <v>0.16645852901935043</v>
      </c>
      <c r="AG216" s="4">
        <f>Tabelle1!AG15-'5. Iteration'!AG15</f>
        <v>0.17068013794651971</v>
      </c>
      <c r="AH216" s="4">
        <f>Tabelle1!AH15-'5. Iteration'!AH15</f>
        <v>0.17068013794651971</v>
      </c>
      <c r="AI216" s="4">
        <f>Tabelle1!AI15-'5. Iteration'!AI15</f>
        <v>0.17068013794651971</v>
      </c>
      <c r="AJ216" s="4">
        <f>Tabelle1!AJ15-'5. Iteration'!AJ15</f>
        <v>0.17938517111665264</v>
      </c>
      <c r="AK216" s="4">
        <f>Tabelle1!AK15-'5. Iteration'!AK15</f>
        <v>0.23415932094391823</v>
      </c>
      <c r="AL216" s="4">
        <f>Tabelle1!AL15-'5. Iteration'!AL15</f>
        <v>0.23977715065197003</v>
      </c>
      <c r="AM216" s="4">
        <f>Tabelle1!AM15-'5. Iteration'!AM15</f>
        <v>0.26966145594503954</v>
      </c>
      <c r="AN216" s="4">
        <f>Tabelle1!AN15-'5. Iteration'!AN15</f>
        <v>-0.69722406781401314</v>
      </c>
      <c r="AO216" s="4">
        <f>Tabelle1!AO15-'5. Iteration'!AO15</f>
        <v>0.30981655984527368</v>
      </c>
      <c r="AP216" s="4">
        <f>Tabelle1!AP15-'5. Iteration'!AP15</f>
        <v>0.33182599550544878</v>
      </c>
      <c r="AQ216" s="4">
        <f>Tabelle1!AQ15-'5. Iteration'!AQ15</f>
        <v>0.34726866608456453</v>
      </c>
      <c r="AR216" s="4">
        <f>Tabelle1!AR15-'5. Iteration'!AR15</f>
        <v>0.35523014271779618</v>
      </c>
      <c r="AS216" s="4">
        <f>Tabelle1!AS15-'5. Iteration'!AS15</f>
        <v>0.38011297634966412</v>
      </c>
      <c r="AT216" s="4">
        <f>Tabelle1!AT15-'5. Iteration'!AT15</f>
        <v>-0.53549401878727887</v>
      </c>
      <c r="AU216" s="4">
        <f>Tabelle1!AU15-'5. Iteration'!AU15</f>
        <v>-0.1760853551351533</v>
      </c>
    </row>
    <row r="217" spans="6:47">
      <c r="F217" s="7">
        <f>'4. Iteration'!F217-'5. Iteration'!G217/'5. Iteration'!AX16</f>
        <v>1.9118350663581893</v>
      </c>
      <c r="G217">
        <f t="shared" si="38"/>
        <v>1.2832669976013095E-2</v>
      </c>
      <c r="H217" s="4">
        <f>Tabelle1!H16-'5. Iteration'!H16</f>
        <v>6.2017409121389866E-3</v>
      </c>
      <c r="I217" s="4">
        <f>Tabelle1!I16-'5. Iteration'!I16</f>
        <v>9.7069290715533496E-3</v>
      </c>
      <c r="J217" s="4">
        <f>Tabelle1!J16-'5. Iteration'!J16</f>
        <v>2.0241209703795726E-2</v>
      </c>
      <c r="K217" s="4">
        <f>Tabelle1!K16-'5. Iteration'!K16</f>
        <v>2.9223503194539036E-2</v>
      </c>
      <c r="L217" s="4">
        <f>Tabelle1!L16-'5. Iteration'!L16</f>
        <v>3.5010250460675851E-2</v>
      </c>
      <c r="M217" s="4">
        <f>Tabelle1!M16-'5. Iteration'!M16</f>
        <v>-0.9586883038092322</v>
      </c>
      <c r="N217" s="4">
        <f>Tabelle1!N16-'5. Iteration'!N16</f>
        <v>5.7564935956464836E-2</v>
      </c>
      <c r="O217" s="4">
        <f>Tabelle1!O16-'5. Iteration'!O16</f>
        <v>5.9563525450074151E-2</v>
      </c>
      <c r="P217" s="4">
        <f>Tabelle1!P16-'5. Iteration'!P16</f>
        <v>6.58095203835809E-2</v>
      </c>
      <c r="Q217" s="4">
        <f>Tabelle1!Q16-'5. Iteration'!Q16</f>
        <v>7.2447800718576039E-2</v>
      </c>
      <c r="R217" s="4">
        <f>Tabelle1!R16-'5. Iteration'!R16</f>
        <v>7.4751689185209025E-2</v>
      </c>
      <c r="S217" s="4">
        <f>Tabelle1!S16-'5. Iteration'!S16</f>
        <v>8.1949339035665258E-2</v>
      </c>
      <c r="T217" s="4">
        <f>Tabelle1!T16-'5. Iteration'!T16</f>
        <v>8.1949339035665258E-2</v>
      </c>
      <c r="U217" s="4">
        <f>Tabelle1!U16-'5. Iteration'!U16</f>
        <v>-0.91555296921093854</v>
      </c>
      <c r="V217" s="4">
        <f>Tabelle1!V16-'5. Iteration'!V16</f>
        <v>0.10341369869301653</v>
      </c>
      <c r="W217" s="4">
        <f>Tabelle1!W16-'5. Iteration'!W16</f>
        <v>0.1155144810901082</v>
      </c>
      <c r="X217" s="4">
        <f>Tabelle1!X16-'5. Iteration'!X16</f>
        <v>0.1155144810901082</v>
      </c>
      <c r="Y217" s="4">
        <f>Tabelle1!Y16-'5. Iteration'!Y16</f>
        <v>0.12194054665671183</v>
      </c>
      <c r="Z217" s="4">
        <f>Tabelle1!Z16-'5. Iteration'!Z16</f>
        <v>0.14285047887814806</v>
      </c>
      <c r="AA217" s="4">
        <f>Tabelle1!AA16-'5. Iteration'!AA16</f>
        <v>0.14285047887814806</v>
      </c>
      <c r="AB217" s="4">
        <f>Tabelle1!AB16-'5. Iteration'!AB16</f>
        <v>0.14658863494839003</v>
      </c>
      <c r="AC217" s="4">
        <f>Tabelle1!AC16-'5. Iteration'!AC16</f>
        <v>0.15826811476296598</v>
      </c>
      <c r="AD217" s="4">
        <f>Tabelle1!AD16-'5. Iteration'!AD16</f>
        <v>0.1623217755885058</v>
      </c>
      <c r="AE217" s="4">
        <f>Tabelle1!AE16-'5. Iteration'!AE16</f>
        <v>0.16645852901935043</v>
      </c>
      <c r="AF217" s="4">
        <f>Tabelle1!AF16-'5. Iteration'!AF16</f>
        <v>0.16645852901935043</v>
      </c>
      <c r="AG217" s="4">
        <f>Tabelle1!AG16-'5. Iteration'!AG16</f>
        <v>0.17068013794651971</v>
      </c>
      <c r="AH217" s="4">
        <f>Tabelle1!AH16-'5. Iteration'!AH16</f>
        <v>0.17068013794651971</v>
      </c>
      <c r="AI217" s="4">
        <f>Tabelle1!AI16-'5. Iteration'!AI16</f>
        <v>0.17068013794651971</v>
      </c>
      <c r="AJ217" s="4">
        <f>Tabelle1!AJ16-'5. Iteration'!AJ16</f>
        <v>0.17938517111665264</v>
      </c>
      <c r="AK217" s="4">
        <f>Tabelle1!AK16-'5. Iteration'!AK16</f>
        <v>0.23415932094391823</v>
      </c>
      <c r="AL217" s="4">
        <f>Tabelle1!AL16-'5. Iteration'!AL16</f>
        <v>0.23977715065197003</v>
      </c>
      <c r="AM217" s="4">
        <f>Tabelle1!AM16-'5. Iteration'!AM16</f>
        <v>-0.73033854405496046</v>
      </c>
      <c r="AN217" s="4">
        <f>Tabelle1!AN16-'5. Iteration'!AN16</f>
        <v>0.30277593218598686</v>
      </c>
      <c r="AO217" s="4">
        <f>Tabelle1!AO16-'5. Iteration'!AO16</f>
        <v>-0.69018344015472632</v>
      </c>
      <c r="AP217" s="4">
        <f>Tabelle1!AP16-'5. Iteration'!AP16</f>
        <v>0.33182599550544878</v>
      </c>
      <c r="AQ217" s="4">
        <f>Tabelle1!AQ16-'5. Iteration'!AQ16</f>
        <v>0.34726866608456453</v>
      </c>
      <c r="AR217" s="4">
        <f>Tabelle1!AR16-'5. Iteration'!AR16</f>
        <v>0.35523014271779618</v>
      </c>
      <c r="AS217" s="4">
        <f>Tabelle1!AS16-'5. Iteration'!AS16</f>
        <v>-0.61988702365033588</v>
      </c>
      <c r="AT217" s="4">
        <f>Tabelle1!AT16-'5. Iteration'!AT16</f>
        <v>-0.53549401878727887</v>
      </c>
      <c r="AU217" s="4">
        <f>Tabelle1!AU16-'5. Iteration'!AU16</f>
        <v>-0.1760853551351533</v>
      </c>
    </row>
    <row r="218" spans="6:47">
      <c r="F218" s="7">
        <f>'4. Iteration'!F218-'5. Iteration'!G218/'5. Iteration'!AX17</f>
        <v>1.9118350663581893</v>
      </c>
      <c r="G218">
        <f t="shared" si="38"/>
        <v>1.2832669976012651E-2</v>
      </c>
      <c r="H218" s="4">
        <f>Tabelle1!H17-'5. Iteration'!H17</f>
        <v>6.2017409121389866E-3</v>
      </c>
      <c r="I218" s="4">
        <f>Tabelle1!I17-'5. Iteration'!I17</f>
        <v>9.7069290715533496E-3</v>
      </c>
      <c r="J218" s="4">
        <f>Tabelle1!J17-'5. Iteration'!J17</f>
        <v>2.0241209703795726E-2</v>
      </c>
      <c r="K218" s="4">
        <f>Tabelle1!K17-'5. Iteration'!K17</f>
        <v>2.9223503194539036E-2</v>
      </c>
      <c r="L218" s="4">
        <f>Tabelle1!L17-'5. Iteration'!L17</f>
        <v>3.5010250460675851E-2</v>
      </c>
      <c r="M218" s="4">
        <f>Tabelle1!M17-'5. Iteration'!M17</f>
        <v>4.1311696190767799E-2</v>
      </c>
      <c r="N218" s="4">
        <f>Tabelle1!N17-'5. Iteration'!N17</f>
        <v>5.7564935956464836E-2</v>
      </c>
      <c r="O218" s="4">
        <f>Tabelle1!O17-'5. Iteration'!O17</f>
        <v>5.9563525450074151E-2</v>
      </c>
      <c r="P218" s="4">
        <f>Tabelle1!P17-'5. Iteration'!P17</f>
        <v>6.58095203835809E-2</v>
      </c>
      <c r="Q218" s="4">
        <f>Tabelle1!Q17-'5. Iteration'!Q17</f>
        <v>7.2447800718576039E-2</v>
      </c>
      <c r="R218" s="4">
        <f>Tabelle1!R17-'5. Iteration'!R17</f>
        <v>7.4751689185209025E-2</v>
      </c>
      <c r="S218" s="4">
        <f>Tabelle1!S17-'5. Iteration'!S17</f>
        <v>8.1949339035665258E-2</v>
      </c>
      <c r="T218" s="4">
        <f>Tabelle1!T17-'5. Iteration'!T17</f>
        <v>8.1949339035665258E-2</v>
      </c>
      <c r="U218" s="4">
        <f>Tabelle1!U17-'5. Iteration'!U17</f>
        <v>8.4447030789061461E-2</v>
      </c>
      <c r="V218" s="4">
        <f>Tabelle1!V17-'5. Iteration'!V17</f>
        <v>-0.89658630130698347</v>
      </c>
      <c r="W218" s="4">
        <f>Tabelle1!W17-'5. Iteration'!W17</f>
        <v>0.1155144810901082</v>
      </c>
      <c r="X218" s="4">
        <f>Tabelle1!X17-'5. Iteration'!X17</f>
        <v>0.1155144810901082</v>
      </c>
      <c r="Y218" s="4">
        <f>Tabelle1!Y17-'5. Iteration'!Y17</f>
        <v>0.12194054665671183</v>
      </c>
      <c r="Z218" s="4">
        <f>Tabelle1!Z17-'5. Iteration'!Z17</f>
        <v>0.14285047887814806</v>
      </c>
      <c r="AA218" s="4">
        <f>Tabelle1!AA17-'5. Iteration'!AA17</f>
        <v>0.14285047887814806</v>
      </c>
      <c r="AB218" s="4">
        <f>Tabelle1!AB17-'5. Iteration'!AB17</f>
        <v>0.14658863494839003</v>
      </c>
      <c r="AC218" s="4">
        <f>Tabelle1!AC17-'5. Iteration'!AC17</f>
        <v>-0.84173188523703402</v>
      </c>
      <c r="AD218" s="4">
        <f>Tabelle1!AD17-'5. Iteration'!AD17</f>
        <v>0.1623217755885058</v>
      </c>
      <c r="AE218" s="4">
        <f>Tabelle1!AE17-'5. Iteration'!AE17</f>
        <v>0.16645852901935043</v>
      </c>
      <c r="AF218" s="4">
        <f>Tabelle1!AF17-'5. Iteration'!AF17</f>
        <v>0.16645852901935043</v>
      </c>
      <c r="AG218" s="4">
        <f>Tabelle1!AG17-'5. Iteration'!AG17</f>
        <v>0.17068013794651971</v>
      </c>
      <c r="AH218" s="4">
        <f>Tabelle1!AH17-'5. Iteration'!AH17</f>
        <v>0.17068013794651971</v>
      </c>
      <c r="AI218" s="4">
        <f>Tabelle1!AI17-'5. Iteration'!AI17</f>
        <v>0.17068013794651971</v>
      </c>
      <c r="AJ218" s="4">
        <f>Tabelle1!AJ17-'5. Iteration'!AJ17</f>
        <v>0.17938517111665264</v>
      </c>
      <c r="AK218" s="4">
        <f>Tabelle1!AK17-'5. Iteration'!AK17</f>
        <v>0.23415932094391823</v>
      </c>
      <c r="AL218" s="4">
        <f>Tabelle1!AL17-'5. Iteration'!AL17</f>
        <v>0.23977715065197003</v>
      </c>
      <c r="AM218" s="4">
        <f>Tabelle1!AM17-'5. Iteration'!AM17</f>
        <v>0.26966145594503954</v>
      </c>
      <c r="AN218" s="4">
        <f>Tabelle1!AN17-'5. Iteration'!AN17</f>
        <v>-0.69722406781401314</v>
      </c>
      <c r="AO218" s="4">
        <f>Tabelle1!AO17-'5. Iteration'!AO17</f>
        <v>0.30981655984527368</v>
      </c>
      <c r="AP218" s="4">
        <f>Tabelle1!AP17-'5. Iteration'!AP17</f>
        <v>-0.66817400449455122</v>
      </c>
      <c r="AQ218" s="4">
        <f>Tabelle1!AQ17-'5. Iteration'!AQ17</f>
        <v>0.34726866608456453</v>
      </c>
      <c r="AR218" s="4">
        <f>Tabelle1!AR17-'5. Iteration'!AR17</f>
        <v>-0.64476985728220382</v>
      </c>
      <c r="AS218" s="4">
        <f>Tabelle1!AS17-'5. Iteration'!AS17</f>
        <v>0.38011297634966412</v>
      </c>
      <c r="AT218" s="4">
        <f>Tabelle1!AT17-'5. Iteration'!AT17</f>
        <v>-0.53549401878727887</v>
      </c>
      <c r="AU218" s="4">
        <f>Tabelle1!AU17-'5. Iteration'!AU17</f>
        <v>-0.1760853551351533</v>
      </c>
    </row>
    <row r="219" spans="6:47">
      <c r="F219" s="7">
        <f>'4. Iteration'!F219-'5. Iteration'!G219/'5. Iteration'!AX18</f>
        <v>1.9118350663581891</v>
      </c>
      <c r="G219">
        <f t="shared" si="38"/>
        <v>1.2832669976013178E-2</v>
      </c>
      <c r="H219" s="4">
        <f>Tabelle1!H18-'5. Iteration'!H18</f>
        <v>6.2017409121389866E-3</v>
      </c>
      <c r="I219" s="4">
        <f>Tabelle1!I18-'5. Iteration'!I18</f>
        <v>9.7069290715533496E-3</v>
      </c>
      <c r="J219" s="4">
        <f>Tabelle1!J18-'5. Iteration'!J18</f>
        <v>2.0241209703795726E-2</v>
      </c>
      <c r="K219" s="4">
        <f>Tabelle1!K18-'5. Iteration'!K18</f>
        <v>2.9223503194539036E-2</v>
      </c>
      <c r="L219" s="4">
        <f>Tabelle1!L18-'5. Iteration'!L18</f>
        <v>3.5010250460675851E-2</v>
      </c>
      <c r="M219" s="4">
        <f>Tabelle1!M18-'5. Iteration'!M18</f>
        <v>4.1311696190767799E-2</v>
      </c>
      <c r="N219" s="4">
        <f>Tabelle1!N18-'5. Iteration'!N18</f>
        <v>5.7564935956464836E-2</v>
      </c>
      <c r="O219" s="4">
        <f>Tabelle1!O18-'5. Iteration'!O18</f>
        <v>5.9563525450074151E-2</v>
      </c>
      <c r="P219" s="4">
        <f>Tabelle1!P18-'5. Iteration'!P18</f>
        <v>6.5809520383581011E-2</v>
      </c>
      <c r="Q219" s="4">
        <f>Tabelle1!Q18-'5. Iteration'!Q18</f>
        <v>7.2447800718576039E-2</v>
      </c>
      <c r="R219" s="4">
        <f>Tabelle1!R18-'5. Iteration'!R18</f>
        <v>7.4751689185209025E-2</v>
      </c>
      <c r="S219" s="4">
        <f>Tabelle1!S18-'5. Iteration'!S18</f>
        <v>8.1949339035665258E-2</v>
      </c>
      <c r="T219" s="4">
        <f>Tabelle1!T18-'5. Iteration'!T18</f>
        <v>8.1949339035665258E-2</v>
      </c>
      <c r="U219" s="4">
        <f>Tabelle1!U18-'5. Iteration'!U18</f>
        <v>8.4447030789061461E-2</v>
      </c>
      <c r="V219" s="4">
        <f>Tabelle1!V18-'5. Iteration'!V18</f>
        <v>0.10341369869301653</v>
      </c>
      <c r="W219" s="4">
        <f>Tabelle1!W18-'5. Iteration'!W18</f>
        <v>0.1155144810901082</v>
      </c>
      <c r="X219" s="4">
        <f>Tabelle1!X18-'5. Iteration'!X18</f>
        <v>0.1155144810901082</v>
      </c>
      <c r="Y219" s="4">
        <f>Tabelle1!Y18-'5. Iteration'!Y18</f>
        <v>0.12194054665671161</v>
      </c>
      <c r="Z219" s="4">
        <f>Tabelle1!Z18-'5. Iteration'!Z18</f>
        <v>0.14285047887814806</v>
      </c>
      <c r="AA219" s="4">
        <f>Tabelle1!AA18-'5. Iteration'!AA18</f>
        <v>0.14285047887814806</v>
      </c>
      <c r="AB219" s="4">
        <f>Tabelle1!AB18-'5. Iteration'!AB18</f>
        <v>0.14658863494839003</v>
      </c>
      <c r="AC219" s="4">
        <f>Tabelle1!AC18-'5. Iteration'!AC18</f>
        <v>-0.84173188523703402</v>
      </c>
      <c r="AD219" s="4">
        <f>Tabelle1!AD18-'5. Iteration'!AD18</f>
        <v>0.1623217755885058</v>
      </c>
      <c r="AE219" s="4">
        <f>Tabelle1!AE18-'5. Iteration'!AE18</f>
        <v>0.16645852901935043</v>
      </c>
      <c r="AF219" s="4">
        <f>Tabelle1!AF18-'5. Iteration'!AF18</f>
        <v>0.16645852901935043</v>
      </c>
      <c r="AG219" s="4">
        <f>Tabelle1!AG18-'5. Iteration'!AG18</f>
        <v>-0.82931986205348018</v>
      </c>
      <c r="AH219" s="4">
        <f>Tabelle1!AH18-'5. Iteration'!AH18</f>
        <v>0.17068013794651982</v>
      </c>
      <c r="AI219" s="4">
        <f>Tabelle1!AI18-'5. Iteration'!AI18</f>
        <v>0.17068013794651982</v>
      </c>
      <c r="AJ219" s="4">
        <f>Tabelle1!AJ18-'5. Iteration'!AJ18</f>
        <v>0.17938517111665264</v>
      </c>
      <c r="AK219" s="4">
        <f>Tabelle1!AK18-'5. Iteration'!AK18</f>
        <v>-0.76584067905608177</v>
      </c>
      <c r="AL219" s="4">
        <f>Tabelle1!AL18-'5. Iteration'!AL18</f>
        <v>0.23977715065197003</v>
      </c>
      <c r="AM219" s="4">
        <f>Tabelle1!AM18-'5. Iteration'!AM18</f>
        <v>0.26966145594503965</v>
      </c>
      <c r="AN219" s="4">
        <f>Tabelle1!AN18-'5. Iteration'!AN18</f>
        <v>0.30277593218598686</v>
      </c>
      <c r="AO219" s="4">
        <f>Tabelle1!AO18-'5. Iteration'!AO18</f>
        <v>0.30981655984527379</v>
      </c>
      <c r="AP219" s="4">
        <f>Tabelle1!AP18-'5. Iteration'!AP18</f>
        <v>0.33182599550544878</v>
      </c>
      <c r="AQ219" s="4">
        <f>Tabelle1!AQ18-'5. Iteration'!AQ18</f>
        <v>-0.65273133391543547</v>
      </c>
      <c r="AR219" s="4">
        <f>Tabelle1!AR18-'5. Iteration'!AR18</f>
        <v>-0.6447698572822036</v>
      </c>
      <c r="AS219" s="4">
        <f>Tabelle1!AS18-'5. Iteration'!AS18</f>
        <v>-0.61988702365033577</v>
      </c>
      <c r="AT219" s="4">
        <f>Tabelle1!AT18-'5. Iteration'!AT18</f>
        <v>-0.53549401878727887</v>
      </c>
      <c r="AU219" s="4">
        <f>Tabelle1!AU18-'5. Iteration'!AU18</f>
        <v>0.82391464486484667</v>
      </c>
    </row>
    <row r="220" spans="6:47">
      <c r="F220" s="7">
        <f>'4. Iteration'!F220-'5. Iteration'!G220/'5. Iteration'!AX19</f>
        <v>1.7157384250667604</v>
      </c>
      <c r="G220">
        <f t="shared" si="38"/>
        <v>1.2988385910281397E-2</v>
      </c>
      <c r="H220" s="4">
        <f>Tabelle1!H19-'5. Iteration'!H19</f>
        <v>7.5335630141670773E-3</v>
      </c>
      <c r="I220" s="4">
        <f>Tabelle1!I19-'5. Iteration'!I19</f>
        <v>1.1782564802888196E-2</v>
      </c>
      <c r="J220" s="4">
        <f>Tabelle1!J19-'5. Iteration'!J19</f>
        <v>2.451363460849354E-2</v>
      </c>
      <c r="K220" s="4">
        <f>Tabelle1!K19-'5. Iteration'!K19</f>
        <v>3.5323515880505862E-2</v>
      </c>
      <c r="L220" s="4">
        <f>Tabelle1!L19-'5. Iteration'!L19</f>
        <v>4.2265579015568489E-2</v>
      </c>
      <c r="M220" s="4">
        <f>Tabelle1!M19-'5. Iteration'!M19</f>
        <v>4.9805501624284432E-2</v>
      </c>
      <c r="N220" s="4">
        <f>Tabelle1!N19-'5. Iteration'!N19</f>
        <v>-0.93084061488993397</v>
      </c>
      <c r="O220" s="4">
        <f>Tabelle1!O19-'5. Iteration'!O19</f>
        <v>7.1529967880182843E-2</v>
      </c>
      <c r="P220" s="4">
        <f>Tabelle1!P19-'5. Iteration'!P19</f>
        <v>7.8925485760517389E-2</v>
      </c>
      <c r="Q220" s="4">
        <f>Tabelle1!Q19-'5. Iteration'!Q19</f>
        <v>8.676391121502125E-2</v>
      </c>
      <c r="R220" s="4">
        <f>Tabelle1!R19-'5. Iteration'!R19</f>
        <v>8.9479143338859646E-2</v>
      </c>
      <c r="S220" s="4">
        <f>Tabelle1!S19-'5. Iteration'!S19</f>
        <v>9.794474858833746E-2</v>
      </c>
      <c r="T220" s="4">
        <f>Tabelle1!T19-'5. Iteration'!T19</f>
        <v>9.794474858833746E-2</v>
      </c>
      <c r="U220" s="4">
        <f>Tabelle1!U19-'5. Iteration'!U19</f>
        <v>0.1008763874385783</v>
      </c>
      <c r="V220" s="4">
        <f>Tabelle1!V19-'5. Iteration'!V19</f>
        <v>0.12303717853402107</v>
      </c>
      <c r="W220" s="4">
        <f>Tabelle1!W19-'5. Iteration'!W19</f>
        <v>0.13708309220954373</v>
      </c>
      <c r="X220" s="4">
        <f>Tabelle1!X19-'5. Iteration'!X19</f>
        <v>0.13708309220954373</v>
      </c>
      <c r="Y220" s="4">
        <f>Tabelle1!Y19-'5. Iteration'!Y19</f>
        <v>0.14451297762431625</v>
      </c>
      <c r="Z220" s="4">
        <f>Tabelle1!Z19-'5. Iteration'!Z19</f>
        <v>-0.83144945023345873</v>
      </c>
      <c r="AA220" s="4">
        <f>Tabelle1!AA19-'5. Iteration'!AA19</f>
        <v>0.16855054976654127</v>
      </c>
      <c r="AB220" s="4">
        <f>Tabelle1!AB19-'5. Iteration'!AB19</f>
        <v>0.17282563273833629</v>
      </c>
      <c r="AC220" s="4">
        <f>Tabelle1!AC19-'5. Iteration'!AC19</f>
        <v>0.18613960028266774</v>
      </c>
      <c r="AD220" s="4">
        <f>Tabelle1!AD19-'5. Iteration'!AD19</f>
        <v>0.19074535420867056</v>
      </c>
      <c r="AE220" s="4">
        <f>Tabelle1!AE19-'5. Iteration'!AE19</f>
        <v>0.19543747741036066</v>
      </c>
      <c r="AF220" s="4">
        <f>Tabelle1!AF19-'5. Iteration'!AF19</f>
        <v>0.19543747741036066</v>
      </c>
      <c r="AG220" s="4">
        <f>Tabelle1!AG19-'5. Iteration'!AG19</f>
        <v>0.20021749646353271</v>
      </c>
      <c r="AH220" s="4">
        <f>Tabelle1!AH19-'5. Iteration'!AH19</f>
        <v>0.20021749646353271</v>
      </c>
      <c r="AI220" s="4">
        <f>Tabelle1!AI19-'5. Iteration'!AI19</f>
        <v>0.20021749646353271</v>
      </c>
      <c r="AJ220" s="4">
        <f>Tabelle1!AJ19-'5. Iteration'!AJ19</f>
        <v>0.21004744220773641</v>
      </c>
      <c r="AK220" s="4">
        <f>Tabelle1!AK19-'5. Iteration'!AK19</f>
        <v>0.27109120071983828</v>
      </c>
      <c r="AL220" s="4">
        <f>Tabelle1!AL19-'5. Iteration'!AL19</f>
        <v>0.2772742844923437</v>
      </c>
      <c r="AM220" s="4">
        <f>Tabelle1!AM19-'5. Iteration'!AM19</f>
        <v>0.30992674674480747</v>
      </c>
      <c r="AN220" s="4">
        <f>Tabelle1!AN19-'5. Iteration'!AN19</f>
        <v>-0.6543543046894601</v>
      </c>
      <c r="AO220" s="4">
        <f>Tabelle1!AO19-'5. Iteration'!AO19</f>
        <v>-0.64682176771543454</v>
      </c>
      <c r="AP220" s="4">
        <f>Tabelle1!AP19-'5. Iteration'!AP19</f>
        <v>0.37658730833377907</v>
      </c>
      <c r="AQ220" s="4">
        <f>Tabelle1!AQ19-'5. Iteration'!AQ19</f>
        <v>-0.60711178054150228</v>
      </c>
      <c r="AR220" s="4">
        <f>Tabelle1!AR19-'5. Iteration'!AR19</f>
        <v>0.40125264110743553</v>
      </c>
      <c r="AS220" s="4">
        <f>Tabelle1!AS19-'5. Iteration'!AS19</f>
        <v>-0.57277682818398634</v>
      </c>
      <c r="AT220" s="4">
        <f>Tabelle1!AT19-'5. Iteration'!AT19</f>
        <v>-0.48658726686001352</v>
      </c>
      <c r="AU220" s="4">
        <f>Tabelle1!AU19-'5. Iteration'!AU19</f>
        <v>-0.14944289812257239</v>
      </c>
    </row>
    <row r="221" spans="6:47">
      <c r="F221" s="7">
        <f>'4. Iteration'!F221-'5. Iteration'!G221/'5. Iteration'!AX20</f>
        <v>1.7157384250667604</v>
      </c>
      <c r="G221">
        <f t="shared" si="38"/>
        <v>1.2988385910282285E-2</v>
      </c>
      <c r="H221" s="4">
        <f>Tabelle1!H20-'5. Iteration'!H20</f>
        <v>7.5335630141670773E-3</v>
      </c>
      <c r="I221" s="4">
        <f>Tabelle1!I20-'5. Iteration'!I20</f>
        <v>1.1782564802888196E-2</v>
      </c>
      <c r="J221" s="4">
        <f>Tabelle1!J20-'5. Iteration'!J20</f>
        <v>2.451363460849354E-2</v>
      </c>
      <c r="K221" s="4">
        <f>Tabelle1!K20-'5. Iteration'!K20</f>
        <v>3.5323515880505862E-2</v>
      </c>
      <c r="L221" s="4">
        <f>Tabelle1!L20-'5. Iteration'!L20</f>
        <v>4.2265579015568489E-2</v>
      </c>
      <c r="M221" s="4">
        <f>Tabelle1!M20-'5. Iteration'!M20</f>
        <v>4.9805501624284432E-2</v>
      </c>
      <c r="N221" s="4">
        <f>Tabelle1!N20-'5. Iteration'!N20</f>
        <v>6.915938511006603E-2</v>
      </c>
      <c r="O221" s="4">
        <f>Tabelle1!O20-'5. Iteration'!O20</f>
        <v>7.1529967880182843E-2</v>
      </c>
      <c r="P221" s="4">
        <f>Tabelle1!P20-'5. Iteration'!P20</f>
        <v>7.8925485760517389E-2</v>
      </c>
      <c r="Q221" s="4">
        <f>Tabelle1!Q20-'5. Iteration'!Q20</f>
        <v>8.676391121502125E-2</v>
      </c>
      <c r="R221" s="4">
        <f>Tabelle1!R20-'5. Iteration'!R20</f>
        <v>8.9479143338859646E-2</v>
      </c>
      <c r="S221" s="4">
        <f>Tabelle1!S20-'5. Iteration'!S20</f>
        <v>9.794474858833746E-2</v>
      </c>
      <c r="T221" s="4">
        <f>Tabelle1!T20-'5. Iteration'!T20</f>
        <v>9.794474858833746E-2</v>
      </c>
      <c r="U221" s="4">
        <f>Tabelle1!U20-'5. Iteration'!U20</f>
        <v>0.1008763874385783</v>
      </c>
      <c r="V221" s="4">
        <f>Tabelle1!V20-'5. Iteration'!V20</f>
        <v>0.12303717853402107</v>
      </c>
      <c r="W221" s="4">
        <f>Tabelle1!W20-'5. Iteration'!W20</f>
        <v>0.13708309220954373</v>
      </c>
      <c r="X221" s="4">
        <f>Tabelle1!X20-'5. Iteration'!X20</f>
        <v>0.13708309220954373</v>
      </c>
      <c r="Y221" s="4">
        <f>Tabelle1!Y20-'5. Iteration'!Y20</f>
        <v>0.14451297762431625</v>
      </c>
      <c r="Z221" s="4">
        <f>Tabelle1!Z20-'5. Iteration'!Z20</f>
        <v>0.16855054976654127</v>
      </c>
      <c r="AA221" s="4">
        <f>Tabelle1!AA20-'5. Iteration'!AA20</f>
        <v>0.16855054976654127</v>
      </c>
      <c r="AB221" s="4">
        <f>Tabelle1!AB20-'5. Iteration'!AB20</f>
        <v>0.17282563273833629</v>
      </c>
      <c r="AC221" s="4">
        <f>Tabelle1!AC20-'5. Iteration'!AC20</f>
        <v>-0.81386039971733226</v>
      </c>
      <c r="AD221" s="4">
        <f>Tabelle1!AD20-'5. Iteration'!AD20</f>
        <v>0.19074535420867056</v>
      </c>
      <c r="AE221" s="4">
        <f>Tabelle1!AE20-'5. Iteration'!AE20</f>
        <v>0.19543747741036066</v>
      </c>
      <c r="AF221" s="4">
        <f>Tabelle1!AF20-'5. Iteration'!AF20</f>
        <v>0.19543747741036066</v>
      </c>
      <c r="AG221" s="4">
        <f>Tabelle1!AG20-'5. Iteration'!AG20</f>
        <v>0.20021749646353271</v>
      </c>
      <c r="AH221" s="4">
        <f>Tabelle1!AH20-'5. Iteration'!AH20</f>
        <v>0.20021749646353271</v>
      </c>
      <c r="AI221" s="4">
        <f>Tabelle1!AI20-'5. Iteration'!AI20</f>
        <v>0.20021749646353271</v>
      </c>
      <c r="AJ221" s="4">
        <f>Tabelle1!AJ20-'5. Iteration'!AJ20</f>
        <v>0.21004744220773641</v>
      </c>
      <c r="AK221" s="4">
        <f>Tabelle1!AK20-'5. Iteration'!AK20</f>
        <v>0.27109120071983828</v>
      </c>
      <c r="AL221" s="4">
        <f>Tabelle1!AL20-'5. Iteration'!AL20</f>
        <v>0.2772742844923437</v>
      </c>
      <c r="AM221" s="4">
        <f>Tabelle1!AM20-'5. Iteration'!AM20</f>
        <v>-0.69007325325519253</v>
      </c>
      <c r="AN221" s="4">
        <f>Tabelle1!AN20-'5. Iteration'!AN20</f>
        <v>0.3456456953105399</v>
      </c>
      <c r="AO221" s="4">
        <f>Tabelle1!AO20-'5. Iteration'!AO20</f>
        <v>-0.64682176771543454</v>
      </c>
      <c r="AP221" s="4">
        <f>Tabelle1!AP20-'5. Iteration'!AP20</f>
        <v>-0.62341269166622093</v>
      </c>
      <c r="AQ221" s="4">
        <f>Tabelle1!AQ20-'5. Iteration'!AQ20</f>
        <v>-0.60711178054150228</v>
      </c>
      <c r="AR221" s="4">
        <f>Tabelle1!AR20-'5. Iteration'!AR20</f>
        <v>-0.59874735889256447</v>
      </c>
      <c r="AS221" s="4">
        <f>Tabelle1!AS20-'5. Iteration'!AS20</f>
        <v>0.42722317181601366</v>
      </c>
      <c r="AT221" s="4">
        <f>Tabelle1!AT20-'5. Iteration'!AT20</f>
        <v>-0.48658726686001352</v>
      </c>
      <c r="AU221" s="4">
        <f>Tabelle1!AU20-'5. Iteration'!AU20</f>
        <v>-0.14944289812257239</v>
      </c>
    </row>
    <row r="222" spans="6:47">
      <c r="F222" s="7">
        <f>'4. Iteration'!F222-'5. Iteration'!G222/'5. Iteration'!AX21</f>
        <v>1.7157384250667604</v>
      </c>
      <c r="G222">
        <f t="shared" si="38"/>
        <v>1.298838591028173E-2</v>
      </c>
      <c r="H222" s="4">
        <f>Tabelle1!H21-'5. Iteration'!H21</f>
        <v>7.5335630141670773E-3</v>
      </c>
      <c r="I222" s="4">
        <f>Tabelle1!I21-'5. Iteration'!I21</f>
        <v>1.1782564802888196E-2</v>
      </c>
      <c r="J222" s="4">
        <f>Tabelle1!J21-'5. Iteration'!J21</f>
        <v>2.451363460849354E-2</v>
      </c>
      <c r="K222" s="4">
        <f>Tabelle1!K21-'5. Iteration'!K21</f>
        <v>3.5323515880505862E-2</v>
      </c>
      <c r="L222" s="4">
        <f>Tabelle1!L21-'5. Iteration'!L21</f>
        <v>4.2265579015568489E-2</v>
      </c>
      <c r="M222" s="4">
        <f>Tabelle1!M21-'5. Iteration'!M21</f>
        <v>4.9805501624284432E-2</v>
      </c>
      <c r="N222" s="4">
        <f>Tabelle1!N21-'5. Iteration'!N21</f>
        <v>6.915938511006603E-2</v>
      </c>
      <c r="O222" s="4">
        <f>Tabelle1!O21-'5. Iteration'!O21</f>
        <v>7.1529967880182843E-2</v>
      </c>
      <c r="P222" s="4">
        <f>Tabelle1!P21-'5. Iteration'!P21</f>
        <v>7.8925485760517389E-2</v>
      </c>
      <c r="Q222" s="4">
        <f>Tabelle1!Q21-'5. Iteration'!Q21</f>
        <v>8.676391121502125E-2</v>
      </c>
      <c r="R222" s="4">
        <f>Tabelle1!R21-'5. Iteration'!R21</f>
        <v>-0.91052085666114035</v>
      </c>
      <c r="S222" s="4">
        <f>Tabelle1!S21-'5. Iteration'!S21</f>
        <v>-0.90205525141166254</v>
      </c>
      <c r="T222" s="4">
        <f>Tabelle1!T21-'5. Iteration'!T21</f>
        <v>9.794474858833746E-2</v>
      </c>
      <c r="U222" s="4">
        <f>Tabelle1!U21-'5. Iteration'!U21</f>
        <v>-0.8991236125614217</v>
      </c>
      <c r="V222" s="4">
        <f>Tabelle1!V21-'5. Iteration'!V21</f>
        <v>0.12303717853402107</v>
      </c>
      <c r="W222" s="4">
        <f>Tabelle1!W21-'5. Iteration'!W21</f>
        <v>0.13708309220954373</v>
      </c>
      <c r="X222" s="4">
        <f>Tabelle1!X21-'5. Iteration'!X21</f>
        <v>0.13708309220954373</v>
      </c>
      <c r="Y222" s="4">
        <f>Tabelle1!Y21-'5. Iteration'!Y21</f>
        <v>-0.85548702237568375</v>
      </c>
      <c r="Z222" s="4">
        <f>Tabelle1!Z21-'5. Iteration'!Z21</f>
        <v>0.16855054976654127</v>
      </c>
      <c r="AA222" s="4">
        <f>Tabelle1!AA21-'5. Iteration'!AA21</f>
        <v>0.16855054976654127</v>
      </c>
      <c r="AB222" s="4">
        <f>Tabelle1!AB21-'5. Iteration'!AB21</f>
        <v>0.17282563273833629</v>
      </c>
      <c r="AC222" s="4">
        <f>Tabelle1!AC21-'5. Iteration'!AC21</f>
        <v>0.18613960028266774</v>
      </c>
      <c r="AD222" s="4">
        <f>Tabelle1!AD21-'5. Iteration'!AD21</f>
        <v>0.19074535420867056</v>
      </c>
      <c r="AE222" s="4">
        <f>Tabelle1!AE21-'5. Iteration'!AE21</f>
        <v>0.19543747741036066</v>
      </c>
      <c r="AF222" s="4">
        <f>Tabelle1!AF21-'5. Iteration'!AF21</f>
        <v>0.19543747741036066</v>
      </c>
      <c r="AG222" s="4">
        <f>Tabelle1!AG21-'5. Iteration'!AG21</f>
        <v>-0.79978250353646729</v>
      </c>
      <c r="AH222" s="4">
        <f>Tabelle1!AH21-'5. Iteration'!AH21</f>
        <v>0.20021749646353271</v>
      </c>
      <c r="AI222" s="4">
        <f>Tabelle1!AI21-'5. Iteration'!AI21</f>
        <v>0.20021749646353271</v>
      </c>
      <c r="AJ222" s="4">
        <f>Tabelle1!AJ21-'5. Iteration'!AJ21</f>
        <v>0.21004744220773641</v>
      </c>
      <c r="AK222" s="4">
        <f>Tabelle1!AK21-'5. Iteration'!AK21</f>
        <v>0.27109120071983828</v>
      </c>
      <c r="AL222" s="4">
        <f>Tabelle1!AL21-'5. Iteration'!AL21</f>
        <v>0.2772742844923437</v>
      </c>
      <c r="AM222" s="4">
        <f>Tabelle1!AM21-'5. Iteration'!AM21</f>
        <v>0.30992674674480747</v>
      </c>
      <c r="AN222" s="4">
        <f>Tabelle1!AN21-'5. Iteration'!AN21</f>
        <v>0.3456456953105399</v>
      </c>
      <c r="AO222" s="4">
        <f>Tabelle1!AO21-'5. Iteration'!AO21</f>
        <v>0.35317823228456546</v>
      </c>
      <c r="AP222" s="4">
        <f>Tabelle1!AP21-'5. Iteration'!AP21</f>
        <v>0.37658730833377907</v>
      </c>
      <c r="AQ222" s="4">
        <f>Tabelle1!AQ21-'5. Iteration'!AQ21</f>
        <v>-0.60711178054150228</v>
      </c>
      <c r="AR222" s="4">
        <f>Tabelle1!AR21-'5. Iteration'!AR21</f>
        <v>0.40125264110743553</v>
      </c>
      <c r="AS222" s="4">
        <f>Tabelle1!AS21-'5. Iteration'!AS21</f>
        <v>-0.57277682818398634</v>
      </c>
      <c r="AT222" s="4">
        <f>Tabelle1!AT21-'5. Iteration'!AT21</f>
        <v>0.51341273313998648</v>
      </c>
      <c r="AU222" s="4">
        <f>Tabelle1!AU21-'5. Iteration'!AU21</f>
        <v>-0.14944289812257239</v>
      </c>
    </row>
    <row r="223" spans="6:47">
      <c r="F223" s="7">
        <f>'4. Iteration'!F223-'5. Iteration'!G223/'5. Iteration'!AX22</f>
        <v>1.5364640912877749</v>
      </c>
      <c r="G223">
        <f t="shared" si="38"/>
        <v>1.2923881910614277E-2</v>
      </c>
      <c r="H223" s="4">
        <f>Tabelle1!H22-'5. Iteration'!H22</f>
        <v>8.9976686598097766E-3</v>
      </c>
      <c r="I223" s="4">
        <f>Tabelle1!I22-'5. Iteration'!I22</f>
        <v>1.406074100530752E-2</v>
      </c>
      <c r="J223" s="4">
        <f>Tabelle1!J22-'5. Iteration'!J22</f>
        <v>-0.97081930494252744</v>
      </c>
      <c r="K223" s="4">
        <f>Tabelle1!K22-'5. Iteration'!K22</f>
        <v>4.1960103507394542E-2</v>
      </c>
      <c r="L223" s="4">
        <f>Tabelle1!L22-'5. Iteration'!L22</f>
        <v>5.0138653348449358E-2</v>
      </c>
      <c r="M223" s="4">
        <f>Tabelle1!M22-'5. Iteration'!M22</f>
        <v>-0.94100343331456737</v>
      </c>
      <c r="N223" s="4">
        <f>Tabelle1!N22-'5. Iteration'!N22</f>
        <v>8.1615227702367066E-2</v>
      </c>
      <c r="O223" s="4">
        <f>Tabelle1!O22-'5. Iteration'!O22</f>
        <v>8.4374060584768373E-2</v>
      </c>
      <c r="P223" s="4">
        <f>Tabelle1!P22-'5. Iteration'!P22</f>
        <v>9.2964571557233144E-2</v>
      </c>
      <c r="Q223" s="4">
        <f>Tabelle1!Q22-'5. Iteration'!Q22</f>
        <v>0.10204281046468333</v>
      </c>
      <c r="R223" s="4">
        <f>Tabelle1!R22-'5. Iteration'!R22</f>
        <v>0.10518111796523932</v>
      </c>
      <c r="S223" s="4">
        <f>Tabelle1!S22-'5. Iteration'!S22</f>
        <v>0.11494474595981585</v>
      </c>
      <c r="T223" s="4">
        <f>Tabelle1!T22-'5. Iteration'!T22</f>
        <v>0.11494474595981585</v>
      </c>
      <c r="U223" s="4">
        <f>Tabelle1!U22-'5. Iteration'!U22</f>
        <v>0.11831847945202834</v>
      </c>
      <c r="V223" s="4">
        <f>Tabelle1!V22-'5. Iteration'!V22</f>
        <v>0.14369860624834641</v>
      </c>
      <c r="W223" s="4">
        <f>Tabelle1!W22-'5. Iteration'!W22</f>
        <v>0.15967376314889192</v>
      </c>
      <c r="X223" s="4">
        <f>Tabelle1!X22-'5. Iteration'!X22</f>
        <v>0.15967376314889192</v>
      </c>
      <c r="Y223" s="4">
        <f>Tabelle1!Y22-'5. Iteration'!Y22</f>
        <v>0.16808955404696824</v>
      </c>
      <c r="Z223" s="4">
        <f>Tabelle1!Z22-'5. Iteration'!Z22</f>
        <v>-0.8048458628573435</v>
      </c>
      <c r="AA223" s="4">
        <f>Tabelle1!AA22-'5. Iteration'!AA22</f>
        <v>0.1951541371426565</v>
      </c>
      <c r="AB223" s="4">
        <f>Tabelle1!AB22-'5. Iteration'!AB22</f>
        <v>-0.80005827572479438</v>
      </c>
      <c r="AC223" s="4">
        <f>Tabelle1!AC22-'5. Iteration'!AC22</f>
        <v>0.21480217365736687</v>
      </c>
      <c r="AD223" s="4">
        <f>Tabelle1!AD22-'5. Iteration'!AD22</f>
        <v>-0.78007450602704487</v>
      </c>
      <c r="AE223" s="4">
        <f>Tabelle1!AE22-'5. Iteration'!AE22</f>
        <v>0.22513572348219024</v>
      </c>
      <c r="AF223" s="4">
        <f>Tabelle1!AF22-'5. Iteration'!AF22</f>
        <v>0.22513572348219024</v>
      </c>
      <c r="AG223" s="4">
        <f>Tabelle1!AG22-'5. Iteration'!AG22</f>
        <v>0.23043406717469594</v>
      </c>
      <c r="AH223" s="4">
        <f>Tabelle1!AH22-'5. Iteration'!AH22</f>
        <v>-0.76956593282530406</v>
      </c>
      <c r="AI223" s="4">
        <f>Tabelle1!AI22-'5. Iteration'!AI22</f>
        <v>0.23043406717469594</v>
      </c>
      <c r="AJ223" s="4">
        <f>Tabelle1!AJ22-'5. Iteration'!AJ22</f>
        <v>0.24129994667052002</v>
      </c>
      <c r="AK223" s="4">
        <f>Tabelle1!AK22-'5. Iteration'!AK22</f>
        <v>0.30788631624120288</v>
      </c>
      <c r="AL223" s="4">
        <f>Tabelle1!AL22-'5. Iteration'!AL22</f>
        <v>0.31454647533055635</v>
      </c>
      <c r="AM223" s="4">
        <f>Tabelle1!AM22-'5. Iteration'!AM22</f>
        <v>0.34946582047937247</v>
      </c>
      <c r="AN223" s="4">
        <f>Tabelle1!AN22-'5. Iteration'!AN22</f>
        <v>0.38718487734299034</v>
      </c>
      <c r="AO223" s="4">
        <f>Tabelle1!AO22-'5. Iteration'!AO22</f>
        <v>0.39507610582700148</v>
      </c>
      <c r="AP223" s="4">
        <f>Tabelle1!AP22-'5. Iteration'!AP22</f>
        <v>0.41946132299830452</v>
      </c>
      <c r="AQ223" s="4">
        <f>Tabelle1!AQ22-'5. Iteration'!AQ22</f>
        <v>0.43631919335663394</v>
      </c>
      <c r="AR223" s="4">
        <f>Tabelle1!AR22-'5. Iteration'!AR22</f>
        <v>0.4449306157338313</v>
      </c>
      <c r="AS223" s="4">
        <f>Tabelle1!AS22-'5. Iteration'!AS22</f>
        <v>-0.52849806180340986</v>
      </c>
      <c r="AT223" s="4">
        <f>Tabelle1!AT22-'5. Iteration'!AT22</f>
        <v>-0.44207684435403527</v>
      </c>
      <c r="AU223" s="4">
        <f>Tabelle1!AU22-'5. Iteration'!AU22</f>
        <v>-0.12807907509457866</v>
      </c>
    </row>
    <row r="224" spans="6:47">
      <c r="F224" s="7">
        <f>'4. Iteration'!F224-'5. Iteration'!G224/'5. Iteration'!AX23</f>
        <v>1.5364640912877749</v>
      </c>
      <c r="G224">
        <f t="shared" si="38"/>
        <v>1.2923881910613944E-2</v>
      </c>
      <c r="H224" s="4">
        <f>Tabelle1!H23-'5. Iteration'!H23</f>
        <v>8.9976686598097766E-3</v>
      </c>
      <c r="I224" s="4">
        <f>Tabelle1!I23-'5. Iteration'!I23</f>
        <v>1.406074100530752E-2</v>
      </c>
      <c r="J224" s="4">
        <f>Tabelle1!J23-'5. Iteration'!J23</f>
        <v>2.9180695057472561E-2</v>
      </c>
      <c r="K224" s="4">
        <f>Tabelle1!K23-'5. Iteration'!K23</f>
        <v>4.1960103507394542E-2</v>
      </c>
      <c r="L224" s="4">
        <f>Tabelle1!L23-'5. Iteration'!L23</f>
        <v>5.0138653348449358E-2</v>
      </c>
      <c r="M224" s="4">
        <f>Tabelle1!M23-'5. Iteration'!M23</f>
        <v>5.8996566685432628E-2</v>
      </c>
      <c r="N224" s="4">
        <f>Tabelle1!N23-'5. Iteration'!N23</f>
        <v>8.1615227702367066E-2</v>
      </c>
      <c r="O224" s="4">
        <f>Tabelle1!O23-'5. Iteration'!O23</f>
        <v>8.4374060584768373E-2</v>
      </c>
      <c r="P224" s="4">
        <f>Tabelle1!P23-'5. Iteration'!P23</f>
        <v>9.2964571557233144E-2</v>
      </c>
      <c r="Q224" s="4">
        <f>Tabelle1!Q23-'5. Iteration'!Q23</f>
        <v>0.10204281046468333</v>
      </c>
      <c r="R224" s="4">
        <f>Tabelle1!R23-'5. Iteration'!R23</f>
        <v>0.10518111796523932</v>
      </c>
      <c r="S224" s="4">
        <f>Tabelle1!S23-'5. Iteration'!S23</f>
        <v>0.11494474595981585</v>
      </c>
      <c r="T224" s="4">
        <f>Tabelle1!T23-'5. Iteration'!T23</f>
        <v>0.11494474595981585</v>
      </c>
      <c r="U224" s="4">
        <f>Tabelle1!U23-'5. Iteration'!U23</f>
        <v>0.11831847945202834</v>
      </c>
      <c r="V224" s="4">
        <f>Tabelle1!V23-'5. Iteration'!V23</f>
        <v>-0.85630139375165359</v>
      </c>
      <c r="W224" s="4">
        <f>Tabelle1!W23-'5. Iteration'!W23</f>
        <v>-0.84032623685110808</v>
      </c>
      <c r="X224" s="4">
        <f>Tabelle1!X23-'5. Iteration'!X23</f>
        <v>-0.84032623685110808</v>
      </c>
      <c r="Y224" s="4">
        <f>Tabelle1!Y23-'5. Iteration'!Y23</f>
        <v>0.16808955404696824</v>
      </c>
      <c r="Z224" s="4">
        <f>Tabelle1!Z23-'5. Iteration'!Z23</f>
        <v>0.1951541371426565</v>
      </c>
      <c r="AA224" s="4">
        <f>Tabelle1!AA23-'5. Iteration'!AA23</f>
        <v>0.1951541371426565</v>
      </c>
      <c r="AB224" s="4">
        <f>Tabelle1!AB23-'5. Iteration'!AB23</f>
        <v>0.19994172427520562</v>
      </c>
      <c r="AC224" s="4">
        <f>Tabelle1!AC23-'5. Iteration'!AC23</f>
        <v>-0.78519782634263313</v>
      </c>
      <c r="AD224" s="4">
        <f>Tabelle1!AD23-'5. Iteration'!AD23</f>
        <v>0.21992549397295513</v>
      </c>
      <c r="AE224" s="4">
        <f>Tabelle1!AE23-'5. Iteration'!AE23</f>
        <v>0.22513572348219024</v>
      </c>
      <c r="AF224" s="4">
        <f>Tabelle1!AF23-'5. Iteration'!AF23</f>
        <v>0.22513572348219024</v>
      </c>
      <c r="AG224" s="4">
        <f>Tabelle1!AG23-'5. Iteration'!AG23</f>
        <v>-0.76956593282530406</v>
      </c>
      <c r="AH224" s="4">
        <f>Tabelle1!AH23-'5. Iteration'!AH23</f>
        <v>0.23043406717469594</v>
      </c>
      <c r="AI224" s="4">
        <f>Tabelle1!AI23-'5. Iteration'!AI23</f>
        <v>-0.76956593282530406</v>
      </c>
      <c r="AJ224" s="4">
        <f>Tabelle1!AJ23-'5. Iteration'!AJ23</f>
        <v>0.24129994667052002</v>
      </c>
      <c r="AK224" s="4">
        <f>Tabelle1!AK23-'5. Iteration'!AK23</f>
        <v>-0.69211368375879712</v>
      </c>
      <c r="AL224" s="4">
        <f>Tabelle1!AL23-'5. Iteration'!AL23</f>
        <v>0.31454647533055635</v>
      </c>
      <c r="AM224" s="4">
        <f>Tabelle1!AM23-'5. Iteration'!AM23</f>
        <v>0.34946582047937247</v>
      </c>
      <c r="AN224" s="4">
        <f>Tabelle1!AN23-'5. Iteration'!AN23</f>
        <v>0.38718487734299034</v>
      </c>
      <c r="AO224" s="4">
        <f>Tabelle1!AO23-'5. Iteration'!AO23</f>
        <v>0.39507610582700148</v>
      </c>
      <c r="AP224" s="4">
        <f>Tabelle1!AP23-'5. Iteration'!AP23</f>
        <v>0.41946132299830452</v>
      </c>
      <c r="AQ224" s="4">
        <f>Tabelle1!AQ23-'5. Iteration'!AQ23</f>
        <v>0.43631919335663394</v>
      </c>
      <c r="AR224" s="4">
        <f>Tabelle1!AR23-'5. Iteration'!AR23</f>
        <v>-0.5550693842661687</v>
      </c>
      <c r="AS224" s="4">
        <f>Tabelle1!AS23-'5. Iteration'!AS23</f>
        <v>0.47150193819659014</v>
      </c>
      <c r="AT224" s="4">
        <f>Tabelle1!AT23-'5. Iteration'!AT23</f>
        <v>0.55792315564596473</v>
      </c>
      <c r="AU224" s="4">
        <f>Tabelle1!AU23-'5. Iteration'!AU23</f>
        <v>-0.12807907509457866</v>
      </c>
    </row>
    <row r="225" spans="6:47">
      <c r="F225" s="7">
        <f>'4. Iteration'!F225-'5. Iteration'!G225/'5. Iteration'!AX24</f>
        <v>1.5364640912877749</v>
      </c>
      <c r="G225">
        <f t="shared" si="38"/>
        <v>1.292388191061461E-2</v>
      </c>
      <c r="H225" s="4">
        <f>Tabelle1!H24-'5. Iteration'!H24</f>
        <v>8.9976686598097766E-3</v>
      </c>
      <c r="I225" s="4">
        <f>Tabelle1!I24-'5. Iteration'!I24</f>
        <v>1.406074100530752E-2</v>
      </c>
      <c r="J225" s="4">
        <f>Tabelle1!J24-'5. Iteration'!J24</f>
        <v>2.9180695057472561E-2</v>
      </c>
      <c r="K225" s="4">
        <f>Tabelle1!K24-'5. Iteration'!K24</f>
        <v>4.1960103507394542E-2</v>
      </c>
      <c r="L225" s="4">
        <f>Tabelle1!L24-'5. Iteration'!L24</f>
        <v>5.0138653348449358E-2</v>
      </c>
      <c r="M225" s="4">
        <f>Tabelle1!M24-'5. Iteration'!M24</f>
        <v>5.8996566685432628E-2</v>
      </c>
      <c r="N225" s="4">
        <f>Tabelle1!N24-'5. Iteration'!N24</f>
        <v>8.1615227702367066E-2</v>
      </c>
      <c r="O225" s="4">
        <f>Tabelle1!O24-'5. Iteration'!O24</f>
        <v>-0.91562593941523163</v>
      </c>
      <c r="P225" s="4">
        <f>Tabelle1!P24-'5. Iteration'!P24</f>
        <v>9.2964571557233144E-2</v>
      </c>
      <c r="Q225" s="4">
        <f>Tabelle1!Q24-'5. Iteration'!Q24</f>
        <v>0.10204281046468333</v>
      </c>
      <c r="R225" s="4">
        <f>Tabelle1!R24-'5. Iteration'!R24</f>
        <v>0.10518111796523932</v>
      </c>
      <c r="S225" s="4">
        <f>Tabelle1!S24-'5. Iteration'!S24</f>
        <v>-0.88505525404018415</v>
      </c>
      <c r="T225" s="4">
        <f>Tabelle1!T24-'5. Iteration'!T24</f>
        <v>0.11494474595981585</v>
      </c>
      <c r="U225" s="4">
        <f>Tabelle1!U24-'5. Iteration'!U24</f>
        <v>0.11831847945202834</v>
      </c>
      <c r="V225" s="4">
        <f>Tabelle1!V24-'5. Iteration'!V24</f>
        <v>0.14369860624834641</v>
      </c>
      <c r="W225" s="4">
        <f>Tabelle1!W24-'5. Iteration'!W24</f>
        <v>0.15967376314889192</v>
      </c>
      <c r="X225" s="4">
        <f>Tabelle1!X24-'5. Iteration'!X24</f>
        <v>0.15967376314889192</v>
      </c>
      <c r="Y225" s="4">
        <f>Tabelle1!Y24-'5. Iteration'!Y24</f>
        <v>0.16808955404696824</v>
      </c>
      <c r="Z225" s="4">
        <f>Tabelle1!Z24-'5. Iteration'!Z24</f>
        <v>0.1951541371426565</v>
      </c>
      <c r="AA225" s="4">
        <f>Tabelle1!AA24-'5. Iteration'!AA24</f>
        <v>0.1951541371426565</v>
      </c>
      <c r="AB225" s="4">
        <f>Tabelle1!AB24-'5. Iteration'!AB24</f>
        <v>0.19994172427520562</v>
      </c>
      <c r="AC225" s="4">
        <f>Tabelle1!AC24-'5. Iteration'!AC24</f>
        <v>-0.78519782634263313</v>
      </c>
      <c r="AD225" s="4">
        <f>Tabelle1!AD24-'5. Iteration'!AD24</f>
        <v>0.21992549397295513</v>
      </c>
      <c r="AE225" s="4">
        <f>Tabelle1!AE24-'5. Iteration'!AE24</f>
        <v>-0.77486427651780976</v>
      </c>
      <c r="AF225" s="4">
        <f>Tabelle1!AF24-'5. Iteration'!AF24</f>
        <v>0.22513572348219024</v>
      </c>
      <c r="AG225" s="4">
        <f>Tabelle1!AG24-'5. Iteration'!AG24</f>
        <v>0.23043406717469594</v>
      </c>
      <c r="AH225" s="4">
        <f>Tabelle1!AH24-'5. Iteration'!AH24</f>
        <v>0.23043406717469594</v>
      </c>
      <c r="AI225" s="4">
        <f>Tabelle1!AI24-'5. Iteration'!AI24</f>
        <v>0.23043406717469594</v>
      </c>
      <c r="AJ225" s="4">
        <f>Tabelle1!AJ24-'5. Iteration'!AJ24</f>
        <v>0.24129994667052002</v>
      </c>
      <c r="AK225" s="4">
        <f>Tabelle1!AK24-'5. Iteration'!AK24</f>
        <v>0.30788631624120288</v>
      </c>
      <c r="AL225" s="4">
        <f>Tabelle1!AL24-'5. Iteration'!AL24</f>
        <v>-0.68545352466944365</v>
      </c>
      <c r="AM225" s="4">
        <f>Tabelle1!AM24-'5. Iteration'!AM24</f>
        <v>0.34946582047937247</v>
      </c>
      <c r="AN225" s="4">
        <f>Tabelle1!AN24-'5. Iteration'!AN24</f>
        <v>-0.61281512265700966</v>
      </c>
      <c r="AO225" s="4">
        <f>Tabelle1!AO24-'5. Iteration'!AO24</f>
        <v>0.39507610582700148</v>
      </c>
      <c r="AP225" s="4">
        <f>Tabelle1!AP24-'5. Iteration'!AP24</f>
        <v>0.41946132299830452</v>
      </c>
      <c r="AQ225" s="4">
        <f>Tabelle1!AQ24-'5. Iteration'!AQ24</f>
        <v>0.43631919335663394</v>
      </c>
      <c r="AR225" s="4">
        <f>Tabelle1!AR24-'5. Iteration'!AR24</f>
        <v>-0.5550693842661687</v>
      </c>
      <c r="AS225" s="4">
        <f>Tabelle1!AS24-'5. Iteration'!AS24</f>
        <v>0.47150193819659014</v>
      </c>
      <c r="AT225" s="4">
        <f>Tabelle1!AT24-'5. Iteration'!AT24</f>
        <v>-0.44207684435403527</v>
      </c>
      <c r="AU225" s="4">
        <f>Tabelle1!AU24-'5. Iteration'!AU24</f>
        <v>-0.12807907509457866</v>
      </c>
    </row>
    <row r="226" spans="6:47">
      <c r="F226" s="7">
        <f>'4. Iteration'!F226-'5. Iteration'!G226/'5. Iteration'!AX25</f>
        <v>1.5364640912877749</v>
      </c>
      <c r="G226">
        <f t="shared" si="38"/>
        <v>1.2923881910612584E-2</v>
      </c>
      <c r="H226" s="4">
        <f>Tabelle1!H25-'5. Iteration'!H25</f>
        <v>8.9976686598097766E-3</v>
      </c>
      <c r="I226" s="4">
        <f>Tabelle1!I25-'5. Iteration'!I25</f>
        <v>1.406074100530752E-2</v>
      </c>
      <c r="J226" s="4">
        <f>Tabelle1!J25-'5. Iteration'!J25</f>
        <v>2.9180695057472561E-2</v>
      </c>
      <c r="K226" s="4">
        <f>Tabelle1!K25-'5. Iteration'!K25</f>
        <v>4.1960103507394542E-2</v>
      </c>
      <c r="L226" s="4">
        <f>Tabelle1!L25-'5. Iteration'!L25</f>
        <v>5.0138653348449358E-2</v>
      </c>
      <c r="M226" s="4">
        <f>Tabelle1!M25-'5. Iteration'!M25</f>
        <v>5.8996566685432628E-2</v>
      </c>
      <c r="N226" s="4">
        <f>Tabelle1!N25-'5. Iteration'!N25</f>
        <v>8.1615227702367066E-2</v>
      </c>
      <c r="O226" s="4">
        <f>Tabelle1!O25-'5. Iteration'!O25</f>
        <v>8.4374060584768373E-2</v>
      </c>
      <c r="P226" s="4">
        <f>Tabelle1!P25-'5. Iteration'!P25</f>
        <v>9.2964571557233144E-2</v>
      </c>
      <c r="Q226" s="4">
        <f>Tabelle1!Q25-'5. Iteration'!Q25</f>
        <v>0.10204281046468333</v>
      </c>
      <c r="R226" s="4">
        <f>Tabelle1!R25-'5. Iteration'!R25</f>
        <v>0.10518111796523932</v>
      </c>
      <c r="S226" s="4">
        <f>Tabelle1!S25-'5. Iteration'!S25</f>
        <v>0.11494474595981585</v>
      </c>
      <c r="T226" s="4">
        <f>Tabelle1!T25-'5. Iteration'!T25</f>
        <v>0.11494474595981585</v>
      </c>
      <c r="U226" s="4">
        <f>Tabelle1!U25-'5. Iteration'!U25</f>
        <v>0.11831847945202822</v>
      </c>
      <c r="V226" s="4">
        <f>Tabelle1!V25-'5. Iteration'!V25</f>
        <v>-0.85630139375165371</v>
      </c>
      <c r="W226" s="4">
        <f>Tabelle1!W25-'5. Iteration'!W25</f>
        <v>0.15967376314889192</v>
      </c>
      <c r="X226" s="4">
        <f>Tabelle1!X25-'5. Iteration'!X25</f>
        <v>0.15967376314889192</v>
      </c>
      <c r="Y226" s="4">
        <f>Tabelle1!Y25-'5. Iteration'!Y25</f>
        <v>0.16808955404696824</v>
      </c>
      <c r="Z226" s="4">
        <f>Tabelle1!Z25-'5. Iteration'!Z25</f>
        <v>0.1951541371426565</v>
      </c>
      <c r="AA226" s="4">
        <f>Tabelle1!AA25-'5. Iteration'!AA25</f>
        <v>0.1951541371426565</v>
      </c>
      <c r="AB226" s="4">
        <f>Tabelle1!AB25-'5. Iteration'!AB25</f>
        <v>0.19994172427520551</v>
      </c>
      <c r="AC226" s="4">
        <f>Tabelle1!AC25-'5. Iteration'!AC25</f>
        <v>0.21480217365736698</v>
      </c>
      <c r="AD226" s="4">
        <f>Tabelle1!AD25-'5. Iteration'!AD25</f>
        <v>0.21992549397295491</v>
      </c>
      <c r="AE226" s="4">
        <f>Tabelle1!AE25-'5. Iteration'!AE25</f>
        <v>0.22513572348219002</v>
      </c>
      <c r="AF226" s="4">
        <f>Tabelle1!AF25-'5. Iteration'!AF25</f>
        <v>0.22513572348219002</v>
      </c>
      <c r="AG226" s="4">
        <f>Tabelle1!AG25-'5. Iteration'!AG25</f>
        <v>-0.76956593282530406</v>
      </c>
      <c r="AH226" s="4">
        <f>Tabelle1!AH25-'5. Iteration'!AH25</f>
        <v>0.23043406717469594</v>
      </c>
      <c r="AI226" s="4">
        <f>Tabelle1!AI25-'5. Iteration'!AI25</f>
        <v>0.23043406717469594</v>
      </c>
      <c r="AJ226" s="4">
        <f>Tabelle1!AJ25-'5. Iteration'!AJ25</f>
        <v>0.2412999466705199</v>
      </c>
      <c r="AK226" s="4">
        <f>Tabelle1!AK25-'5. Iteration'!AK25</f>
        <v>0.30788631624120288</v>
      </c>
      <c r="AL226" s="4">
        <f>Tabelle1!AL25-'5. Iteration'!AL25</f>
        <v>0.31454647533055635</v>
      </c>
      <c r="AM226" s="4">
        <f>Tabelle1!AM25-'5. Iteration'!AM25</f>
        <v>0.34946582047937247</v>
      </c>
      <c r="AN226" s="4">
        <f>Tabelle1!AN25-'5. Iteration'!AN25</f>
        <v>0.38718487734299034</v>
      </c>
      <c r="AO226" s="4">
        <f>Tabelle1!AO25-'5. Iteration'!AO25</f>
        <v>-0.60492389417299852</v>
      </c>
      <c r="AP226" s="4">
        <f>Tabelle1!AP25-'5. Iteration'!AP25</f>
        <v>-0.5805386770016957</v>
      </c>
      <c r="AQ226" s="4">
        <f>Tabelle1!AQ25-'5. Iteration'!AQ25</f>
        <v>-0.56368080664336595</v>
      </c>
      <c r="AR226" s="4">
        <f>Tabelle1!AR25-'5. Iteration'!AR25</f>
        <v>-0.5550693842661687</v>
      </c>
      <c r="AS226" s="4">
        <f>Tabelle1!AS25-'5. Iteration'!AS25</f>
        <v>-0.52849806180340997</v>
      </c>
      <c r="AT226" s="4">
        <f>Tabelle1!AT25-'5. Iteration'!AT25</f>
        <v>-0.44207684435403527</v>
      </c>
      <c r="AU226" s="4">
        <f>Tabelle1!AU25-'5. Iteration'!AU25</f>
        <v>-0.12807907509457869</v>
      </c>
    </row>
    <row r="227" spans="6:47">
      <c r="F227" s="7">
        <f>'4. Iteration'!F227-'5. Iteration'!G227/'5. Iteration'!AX26</f>
        <v>1.5364640912877749</v>
      </c>
      <c r="G227">
        <f t="shared" si="38"/>
        <v>1.292388191061461E-2</v>
      </c>
      <c r="H227" s="4">
        <f>Tabelle1!H26-'5. Iteration'!H26</f>
        <v>8.9976686598097766E-3</v>
      </c>
      <c r="I227" s="4">
        <f>Tabelle1!I26-'5. Iteration'!I26</f>
        <v>1.406074100530752E-2</v>
      </c>
      <c r="J227" s="4">
        <f>Tabelle1!J26-'5. Iteration'!J26</f>
        <v>2.9180695057472561E-2</v>
      </c>
      <c r="K227" s="4">
        <f>Tabelle1!K26-'5. Iteration'!K26</f>
        <v>4.1960103507394542E-2</v>
      </c>
      <c r="L227" s="4">
        <f>Tabelle1!L26-'5. Iteration'!L26</f>
        <v>5.0138653348449358E-2</v>
      </c>
      <c r="M227" s="4">
        <f>Tabelle1!M26-'5. Iteration'!M26</f>
        <v>5.8996566685432628E-2</v>
      </c>
      <c r="N227" s="4">
        <f>Tabelle1!N26-'5. Iteration'!N26</f>
        <v>8.1615227702367066E-2</v>
      </c>
      <c r="O227" s="4">
        <f>Tabelle1!O26-'5. Iteration'!O26</f>
        <v>-0.91562593941523163</v>
      </c>
      <c r="P227" s="4">
        <f>Tabelle1!P26-'5. Iteration'!P26</f>
        <v>9.2964571557233144E-2</v>
      </c>
      <c r="Q227" s="4">
        <f>Tabelle1!Q26-'5. Iteration'!Q26</f>
        <v>0.10204281046468333</v>
      </c>
      <c r="R227" s="4">
        <f>Tabelle1!R26-'5. Iteration'!R26</f>
        <v>0.10518111796523932</v>
      </c>
      <c r="S227" s="4">
        <f>Tabelle1!S26-'5. Iteration'!S26</f>
        <v>0.11494474595981585</v>
      </c>
      <c r="T227" s="4">
        <f>Tabelle1!T26-'5. Iteration'!T26</f>
        <v>0.11494474595981585</v>
      </c>
      <c r="U227" s="4">
        <f>Tabelle1!U26-'5. Iteration'!U26</f>
        <v>0.11831847945202834</v>
      </c>
      <c r="V227" s="4">
        <f>Tabelle1!V26-'5. Iteration'!V26</f>
        <v>0.14369860624834641</v>
      </c>
      <c r="W227" s="4">
        <f>Tabelle1!W26-'5. Iteration'!W26</f>
        <v>0.15967376314889192</v>
      </c>
      <c r="X227" s="4">
        <f>Tabelle1!X26-'5. Iteration'!X26</f>
        <v>0.15967376314889192</v>
      </c>
      <c r="Y227" s="4">
        <f>Tabelle1!Y26-'5. Iteration'!Y26</f>
        <v>0.16808955404696824</v>
      </c>
      <c r="Z227" s="4">
        <f>Tabelle1!Z26-'5. Iteration'!Z26</f>
        <v>0.1951541371426565</v>
      </c>
      <c r="AA227" s="4">
        <f>Tabelle1!AA26-'5. Iteration'!AA26</f>
        <v>0.1951541371426565</v>
      </c>
      <c r="AB227" s="4">
        <f>Tabelle1!AB26-'5. Iteration'!AB26</f>
        <v>0.19994172427520562</v>
      </c>
      <c r="AC227" s="4">
        <f>Tabelle1!AC26-'5. Iteration'!AC26</f>
        <v>-0.78519782634263313</v>
      </c>
      <c r="AD227" s="4">
        <f>Tabelle1!AD26-'5. Iteration'!AD26</f>
        <v>-0.78007450602704487</v>
      </c>
      <c r="AE227" s="4">
        <f>Tabelle1!AE26-'5. Iteration'!AE26</f>
        <v>0.22513572348219024</v>
      </c>
      <c r="AF227" s="4">
        <f>Tabelle1!AF26-'5. Iteration'!AF26</f>
        <v>0.22513572348219024</v>
      </c>
      <c r="AG227" s="4">
        <f>Tabelle1!AG26-'5. Iteration'!AG26</f>
        <v>0.23043406717469594</v>
      </c>
      <c r="AH227" s="4">
        <f>Tabelle1!AH26-'5. Iteration'!AH26</f>
        <v>0.23043406717469594</v>
      </c>
      <c r="AI227" s="4">
        <f>Tabelle1!AI26-'5. Iteration'!AI26</f>
        <v>0.23043406717469594</v>
      </c>
      <c r="AJ227" s="4">
        <f>Tabelle1!AJ26-'5. Iteration'!AJ26</f>
        <v>0.24129994667052002</v>
      </c>
      <c r="AK227" s="4">
        <f>Tabelle1!AK26-'5. Iteration'!AK26</f>
        <v>-0.69211368375879712</v>
      </c>
      <c r="AL227" s="4">
        <f>Tabelle1!AL26-'5. Iteration'!AL26</f>
        <v>0.31454647533055635</v>
      </c>
      <c r="AM227" s="4">
        <f>Tabelle1!AM26-'5. Iteration'!AM26</f>
        <v>0.34946582047937247</v>
      </c>
      <c r="AN227" s="4">
        <f>Tabelle1!AN26-'5. Iteration'!AN26</f>
        <v>-0.61281512265700966</v>
      </c>
      <c r="AO227" s="4">
        <f>Tabelle1!AO26-'5. Iteration'!AO26</f>
        <v>-0.60492389417299852</v>
      </c>
      <c r="AP227" s="4">
        <f>Tabelle1!AP26-'5. Iteration'!AP26</f>
        <v>0.41946132299830452</v>
      </c>
      <c r="AQ227" s="4">
        <f>Tabelle1!AQ26-'5. Iteration'!AQ26</f>
        <v>-0.56368080664336606</v>
      </c>
      <c r="AR227" s="4">
        <f>Tabelle1!AR26-'5. Iteration'!AR26</f>
        <v>0.4449306157338313</v>
      </c>
      <c r="AS227" s="4">
        <f>Tabelle1!AS26-'5. Iteration'!AS26</f>
        <v>-0.52849806180340986</v>
      </c>
      <c r="AT227" s="4">
        <f>Tabelle1!AT26-'5. Iteration'!AT26</f>
        <v>0.55792315564596473</v>
      </c>
      <c r="AU227" s="4">
        <f>Tabelle1!AU26-'5. Iteration'!AU26</f>
        <v>-0.12807907509457866</v>
      </c>
    </row>
    <row r="228" spans="6:47">
      <c r="F228" s="7">
        <f>'4. Iteration'!F228-'5. Iteration'!G228/'5. Iteration'!AX27</f>
        <v>1.5364640912877749</v>
      </c>
      <c r="G228">
        <f t="shared" si="38"/>
        <v>1.2923881910614277E-2</v>
      </c>
      <c r="H228" s="4">
        <f>Tabelle1!H27-'5. Iteration'!H27</f>
        <v>8.9976686598097766E-3</v>
      </c>
      <c r="I228" s="4">
        <f>Tabelle1!I27-'5. Iteration'!I27</f>
        <v>1.406074100530752E-2</v>
      </c>
      <c r="J228" s="4">
        <f>Tabelle1!J27-'5. Iteration'!J27</f>
        <v>2.9180695057472561E-2</v>
      </c>
      <c r="K228" s="4">
        <f>Tabelle1!K27-'5. Iteration'!K27</f>
        <v>4.1960103507394542E-2</v>
      </c>
      <c r="L228" s="4">
        <f>Tabelle1!L27-'5. Iteration'!L27</f>
        <v>5.0138653348449358E-2</v>
      </c>
      <c r="M228" s="4">
        <f>Tabelle1!M27-'5. Iteration'!M27</f>
        <v>5.8996566685432628E-2</v>
      </c>
      <c r="N228" s="4">
        <f>Tabelle1!N27-'5. Iteration'!N27</f>
        <v>8.1615227702367066E-2</v>
      </c>
      <c r="O228" s="4">
        <f>Tabelle1!O27-'5. Iteration'!O27</f>
        <v>8.4374060584768373E-2</v>
      </c>
      <c r="P228" s="4">
        <f>Tabelle1!P27-'5. Iteration'!P27</f>
        <v>9.2964571557233144E-2</v>
      </c>
      <c r="Q228" s="4">
        <f>Tabelle1!Q27-'5. Iteration'!Q27</f>
        <v>0.10204281046468333</v>
      </c>
      <c r="R228" s="4">
        <f>Tabelle1!R27-'5. Iteration'!R27</f>
        <v>0.10518111796523932</v>
      </c>
      <c r="S228" s="4">
        <f>Tabelle1!S27-'5. Iteration'!S27</f>
        <v>-0.88505525404018415</v>
      </c>
      <c r="T228" s="4">
        <f>Tabelle1!T27-'5. Iteration'!T27</f>
        <v>0.11494474595981585</v>
      </c>
      <c r="U228" s="4">
        <f>Tabelle1!U27-'5. Iteration'!U27</f>
        <v>-0.88168152054797166</v>
      </c>
      <c r="V228" s="4">
        <f>Tabelle1!V27-'5. Iteration'!V27</f>
        <v>0.14369860624834641</v>
      </c>
      <c r="W228" s="4">
        <f>Tabelle1!W27-'5. Iteration'!W27</f>
        <v>0.15967376314889192</v>
      </c>
      <c r="X228" s="4">
        <f>Tabelle1!X27-'5. Iteration'!X27</f>
        <v>0.15967376314889192</v>
      </c>
      <c r="Y228" s="4">
        <f>Tabelle1!Y27-'5. Iteration'!Y27</f>
        <v>0.16808955404696824</v>
      </c>
      <c r="Z228" s="4">
        <f>Tabelle1!Z27-'5. Iteration'!Z27</f>
        <v>0.1951541371426565</v>
      </c>
      <c r="AA228" s="4">
        <f>Tabelle1!AA27-'5. Iteration'!AA27</f>
        <v>0.1951541371426565</v>
      </c>
      <c r="AB228" s="4">
        <f>Tabelle1!AB27-'5. Iteration'!AB27</f>
        <v>-0.80005827572479438</v>
      </c>
      <c r="AC228" s="4">
        <f>Tabelle1!AC27-'5. Iteration'!AC27</f>
        <v>0.21480217365736687</v>
      </c>
      <c r="AD228" s="4">
        <f>Tabelle1!AD27-'5. Iteration'!AD27</f>
        <v>0.21992549397295513</v>
      </c>
      <c r="AE228" s="4">
        <f>Tabelle1!AE27-'5. Iteration'!AE27</f>
        <v>0.22513572348219024</v>
      </c>
      <c r="AF228" s="4">
        <f>Tabelle1!AF27-'5. Iteration'!AF27</f>
        <v>0.22513572348219024</v>
      </c>
      <c r="AG228" s="4">
        <f>Tabelle1!AG27-'5. Iteration'!AG27</f>
        <v>-0.76956593282530406</v>
      </c>
      <c r="AH228" s="4">
        <f>Tabelle1!AH27-'5. Iteration'!AH27</f>
        <v>-0.76956593282530406</v>
      </c>
      <c r="AI228" s="4">
        <f>Tabelle1!AI27-'5. Iteration'!AI27</f>
        <v>0.23043406717469594</v>
      </c>
      <c r="AJ228" s="4">
        <f>Tabelle1!AJ27-'5. Iteration'!AJ27</f>
        <v>0.24129994667052002</v>
      </c>
      <c r="AK228" s="4">
        <f>Tabelle1!AK27-'5. Iteration'!AK27</f>
        <v>-0.69211368375879712</v>
      </c>
      <c r="AL228" s="4">
        <f>Tabelle1!AL27-'5. Iteration'!AL27</f>
        <v>0.31454647533055635</v>
      </c>
      <c r="AM228" s="4">
        <f>Tabelle1!AM27-'5. Iteration'!AM27</f>
        <v>0.34946582047937247</v>
      </c>
      <c r="AN228" s="4">
        <f>Tabelle1!AN27-'5. Iteration'!AN27</f>
        <v>0.38718487734299034</v>
      </c>
      <c r="AO228" s="4">
        <f>Tabelle1!AO27-'5. Iteration'!AO27</f>
        <v>0.39507610582700148</v>
      </c>
      <c r="AP228" s="4">
        <f>Tabelle1!AP27-'5. Iteration'!AP27</f>
        <v>-0.58053867700169548</v>
      </c>
      <c r="AQ228" s="4">
        <f>Tabelle1!AQ27-'5. Iteration'!AQ27</f>
        <v>0.43631919335663394</v>
      </c>
      <c r="AR228" s="4">
        <f>Tabelle1!AR27-'5. Iteration'!AR27</f>
        <v>-0.5550693842661687</v>
      </c>
      <c r="AS228" s="4">
        <f>Tabelle1!AS27-'5. Iteration'!AS27</f>
        <v>0.47150193819659014</v>
      </c>
      <c r="AT228" s="4">
        <f>Tabelle1!AT27-'5. Iteration'!AT27</f>
        <v>0.55792315564596473</v>
      </c>
      <c r="AU228" s="4">
        <f>Tabelle1!AU27-'5. Iteration'!AU27</f>
        <v>-0.12807907509457866</v>
      </c>
    </row>
    <row r="229" spans="6:47">
      <c r="F229" s="7">
        <f>'4. Iteration'!F229-'5. Iteration'!G229/'5. Iteration'!AX28</f>
        <v>1.5364640912877749</v>
      </c>
      <c r="G229">
        <f t="shared" si="38"/>
        <v>1.2923881910614499E-2</v>
      </c>
      <c r="H229" s="4">
        <f>Tabelle1!H28-'5. Iteration'!H28</f>
        <v>8.9976686598097766E-3</v>
      </c>
      <c r="I229" s="4">
        <f>Tabelle1!I28-'5. Iteration'!I28</f>
        <v>1.406074100530752E-2</v>
      </c>
      <c r="J229" s="4">
        <f>Tabelle1!J28-'5. Iteration'!J28</f>
        <v>2.9180695057472561E-2</v>
      </c>
      <c r="K229" s="4">
        <f>Tabelle1!K28-'5. Iteration'!K28</f>
        <v>4.1960103507394542E-2</v>
      </c>
      <c r="L229" s="4">
        <f>Tabelle1!L28-'5. Iteration'!L28</f>
        <v>5.0138653348449358E-2</v>
      </c>
      <c r="M229" s="4">
        <f>Tabelle1!M28-'5. Iteration'!M28</f>
        <v>5.8996566685432628E-2</v>
      </c>
      <c r="N229" s="4">
        <f>Tabelle1!N28-'5. Iteration'!N28</f>
        <v>8.1615227702367066E-2</v>
      </c>
      <c r="O229" s="4">
        <f>Tabelle1!O28-'5. Iteration'!O28</f>
        <v>8.4374060584768373E-2</v>
      </c>
      <c r="P229" s="4">
        <f>Tabelle1!P28-'5. Iteration'!P28</f>
        <v>9.2964571557233144E-2</v>
      </c>
      <c r="Q229" s="4">
        <f>Tabelle1!Q28-'5. Iteration'!Q28</f>
        <v>-0.89795718953531667</v>
      </c>
      <c r="R229" s="4">
        <f>Tabelle1!R28-'5. Iteration'!R28</f>
        <v>0.10518111796523932</v>
      </c>
      <c r="S229" s="4">
        <f>Tabelle1!S28-'5. Iteration'!S28</f>
        <v>0.11494474595981585</v>
      </c>
      <c r="T229" s="4">
        <f>Tabelle1!T28-'5. Iteration'!T28</f>
        <v>0.11494474595981585</v>
      </c>
      <c r="U229" s="4">
        <f>Tabelle1!U28-'5. Iteration'!U28</f>
        <v>0.11831847945202834</v>
      </c>
      <c r="V229" s="4">
        <f>Tabelle1!V28-'5. Iteration'!V28</f>
        <v>0.14369860624834641</v>
      </c>
      <c r="W229" s="4">
        <f>Tabelle1!W28-'5. Iteration'!W28</f>
        <v>-0.84032623685110808</v>
      </c>
      <c r="X229" s="4">
        <f>Tabelle1!X28-'5. Iteration'!X28</f>
        <v>0.15967376314889192</v>
      </c>
      <c r="Y229" s="4">
        <f>Tabelle1!Y28-'5. Iteration'!Y28</f>
        <v>0.16808955404696824</v>
      </c>
      <c r="Z229" s="4">
        <f>Tabelle1!Z28-'5. Iteration'!Z28</f>
        <v>0.1951541371426565</v>
      </c>
      <c r="AA229" s="4">
        <f>Tabelle1!AA28-'5. Iteration'!AA28</f>
        <v>-0.8048458628573435</v>
      </c>
      <c r="AB229" s="4">
        <f>Tabelle1!AB28-'5. Iteration'!AB28</f>
        <v>0.19994172427520562</v>
      </c>
      <c r="AC229" s="4">
        <f>Tabelle1!AC28-'5. Iteration'!AC28</f>
        <v>-0.78519782634263313</v>
      </c>
      <c r="AD229" s="4">
        <f>Tabelle1!AD28-'5. Iteration'!AD28</f>
        <v>-0.78007450602704487</v>
      </c>
      <c r="AE229" s="4">
        <f>Tabelle1!AE28-'5. Iteration'!AE28</f>
        <v>0.22513572348219024</v>
      </c>
      <c r="AF229" s="4">
        <f>Tabelle1!AF28-'5. Iteration'!AF28</f>
        <v>0.22513572348219024</v>
      </c>
      <c r="AG229" s="4">
        <f>Tabelle1!AG28-'5. Iteration'!AG28</f>
        <v>0.23043406717469594</v>
      </c>
      <c r="AH229" s="4">
        <f>Tabelle1!AH28-'5. Iteration'!AH28</f>
        <v>-0.76956593282530406</v>
      </c>
      <c r="AI229" s="4">
        <f>Tabelle1!AI28-'5. Iteration'!AI28</f>
        <v>0.23043406717469594</v>
      </c>
      <c r="AJ229" s="4">
        <f>Tabelle1!AJ28-'5. Iteration'!AJ28</f>
        <v>0.24129994667052002</v>
      </c>
      <c r="AK229" s="4">
        <f>Tabelle1!AK28-'5. Iteration'!AK28</f>
        <v>0.30788631624120288</v>
      </c>
      <c r="AL229" s="4">
        <f>Tabelle1!AL28-'5. Iteration'!AL28</f>
        <v>0.31454647533055635</v>
      </c>
      <c r="AM229" s="4">
        <f>Tabelle1!AM28-'5. Iteration'!AM28</f>
        <v>0.34946582047937247</v>
      </c>
      <c r="AN229" s="4">
        <f>Tabelle1!AN28-'5. Iteration'!AN28</f>
        <v>0.38718487734299034</v>
      </c>
      <c r="AO229" s="4">
        <f>Tabelle1!AO28-'5. Iteration'!AO28</f>
        <v>-0.60492389417299852</v>
      </c>
      <c r="AP229" s="4">
        <f>Tabelle1!AP28-'5. Iteration'!AP28</f>
        <v>0.41946132299830452</v>
      </c>
      <c r="AQ229" s="4">
        <f>Tabelle1!AQ28-'5. Iteration'!AQ28</f>
        <v>-0.56368080664336606</v>
      </c>
      <c r="AR229" s="4">
        <f>Tabelle1!AR28-'5. Iteration'!AR28</f>
        <v>0.4449306157338313</v>
      </c>
      <c r="AS229" s="4">
        <f>Tabelle1!AS28-'5. Iteration'!AS28</f>
        <v>0.47150193819659014</v>
      </c>
      <c r="AT229" s="4">
        <f>Tabelle1!AT28-'5. Iteration'!AT28</f>
        <v>0.55792315564596473</v>
      </c>
      <c r="AU229" s="4">
        <f>Tabelle1!AU28-'5. Iteration'!AU28</f>
        <v>-0.12807907509457866</v>
      </c>
    </row>
    <row r="230" spans="6:47">
      <c r="F230" s="7">
        <f>'4. Iteration'!F230-'5. Iteration'!G230/'5. Iteration'!AX29</f>
        <v>1.5364640912877749</v>
      </c>
      <c r="G230">
        <f t="shared" si="38"/>
        <v>1.2923881910614499E-2</v>
      </c>
      <c r="H230" s="4">
        <f>Tabelle1!H29-'5. Iteration'!H29</f>
        <v>8.9976686598097766E-3</v>
      </c>
      <c r="I230" s="4">
        <f>Tabelle1!I29-'5. Iteration'!I29</f>
        <v>1.406074100530752E-2</v>
      </c>
      <c r="J230" s="4">
        <f>Tabelle1!J29-'5. Iteration'!J29</f>
        <v>2.9180695057472561E-2</v>
      </c>
      <c r="K230" s="4">
        <f>Tabelle1!K29-'5. Iteration'!K29</f>
        <v>4.1960103507394542E-2</v>
      </c>
      <c r="L230" s="4">
        <f>Tabelle1!L29-'5. Iteration'!L29</f>
        <v>5.0138653348449358E-2</v>
      </c>
      <c r="M230" s="4">
        <f>Tabelle1!M29-'5. Iteration'!M29</f>
        <v>5.8996566685432628E-2</v>
      </c>
      <c r="N230" s="4">
        <f>Tabelle1!N29-'5. Iteration'!N29</f>
        <v>8.1615227702367066E-2</v>
      </c>
      <c r="O230" s="4">
        <f>Tabelle1!O29-'5. Iteration'!O29</f>
        <v>8.4374060584768373E-2</v>
      </c>
      <c r="P230" s="4">
        <f>Tabelle1!P29-'5. Iteration'!P29</f>
        <v>9.2964571557233144E-2</v>
      </c>
      <c r="Q230" s="4">
        <f>Tabelle1!Q29-'5. Iteration'!Q29</f>
        <v>0.10204281046468333</v>
      </c>
      <c r="R230" s="4">
        <f>Tabelle1!R29-'5. Iteration'!R29</f>
        <v>-0.89481888203476068</v>
      </c>
      <c r="S230" s="4">
        <f>Tabelle1!S29-'5. Iteration'!S29</f>
        <v>0.11494474595981585</v>
      </c>
      <c r="T230" s="4">
        <f>Tabelle1!T29-'5. Iteration'!T29</f>
        <v>0.11494474595981585</v>
      </c>
      <c r="U230" s="4">
        <f>Tabelle1!U29-'5. Iteration'!U29</f>
        <v>0.11831847945202834</v>
      </c>
      <c r="V230" s="4">
        <f>Tabelle1!V29-'5. Iteration'!V29</f>
        <v>0.14369860624834641</v>
      </c>
      <c r="W230" s="4">
        <f>Tabelle1!W29-'5. Iteration'!W29</f>
        <v>0.15967376314889192</v>
      </c>
      <c r="X230" s="4">
        <f>Tabelle1!X29-'5. Iteration'!X29</f>
        <v>0.15967376314889192</v>
      </c>
      <c r="Y230" s="4">
        <f>Tabelle1!Y29-'5. Iteration'!Y29</f>
        <v>-0.83191044595303176</v>
      </c>
      <c r="Z230" s="4">
        <f>Tabelle1!Z29-'5. Iteration'!Z29</f>
        <v>0.1951541371426565</v>
      </c>
      <c r="AA230" s="4">
        <f>Tabelle1!AA29-'5. Iteration'!AA29</f>
        <v>0.1951541371426565</v>
      </c>
      <c r="AB230" s="4">
        <f>Tabelle1!AB29-'5. Iteration'!AB29</f>
        <v>-0.80005827572479438</v>
      </c>
      <c r="AC230" s="4">
        <f>Tabelle1!AC29-'5. Iteration'!AC29</f>
        <v>0.21480217365736687</v>
      </c>
      <c r="AD230" s="4">
        <f>Tabelle1!AD29-'5. Iteration'!AD29</f>
        <v>0.21992549397295513</v>
      </c>
      <c r="AE230" s="4">
        <f>Tabelle1!AE29-'5. Iteration'!AE29</f>
        <v>0.22513572348219024</v>
      </c>
      <c r="AF230" s="4">
        <f>Tabelle1!AF29-'5. Iteration'!AF29</f>
        <v>-0.77486427651780976</v>
      </c>
      <c r="AG230" s="4">
        <f>Tabelle1!AG29-'5. Iteration'!AG29</f>
        <v>0.23043406717469594</v>
      </c>
      <c r="AH230" s="4">
        <f>Tabelle1!AH29-'5. Iteration'!AH29</f>
        <v>0.23043406717469594</v>
      </c>
      <c r="AI230" s="4">
        <f>Tabelle1!AI29-'5. Iteration'!AI29</f>
        <v>-0.76956593282530406</v>
      </c>
      <c r="AJ230" s="4">
        <f>Tabelle1!AJ29-'5. Iteration'!AJ29</f>
        <v>0.24129994667052002</v>
      </c>
      <c r="AK230" s="4">
        <f>Tabelle1!AK29-'5. Iteration'!AK29</f>
        <v>0.30788631624120288</v>
      </c>
      <c r="AL230" s="4">
        <f>Tabelle1!AL29-'5. Iteration'!AL29</f>
        <v>0.31454647533055635</v>
      </c>
      <c r="AM230" s="4">
        <f>Tabelle1!AM29-'5. Iteration'!AM29</f>
        <v>0.34946582047937247</v>
      </c>
      <c r="AN230" s="4">
        <f>Tabelle1!AN29-'5. Iteration'!AN29</f>
        <v>0.38718487734299034</v>
      </c>
      <c r="AO230" s="4">
        <f>Tabelle1!AO29-'5. Iteration'!AO29</f>
        <v>-0.60492389417299852</v>
      </c>
      <c r="AP230" s="4">
        <f>Tabelle1!AP29-'5. Iteration'!AP29</f>
        <v>0.41946132299830452</v>
      </c>
      <c r="AQ230" s="4">
        <f>Tabelle1!AQ29-'5. Iteration'!AQ29</f>
        <v>0.43631919335663394</v>
      </c>
      <c r="AR230" s="4">
        <f>Tabelle1!AR29-'5. Iteration'!AR29</f>
        <v>0.4449306157338313</v>
      </c>
      <c r="AS230" s="4">
        <f>Tabelle1!AS29-'5. Iteration'!AS29</f>
        <v>-0.52849806180340986</v>
      </c>
      <c r="AT230" s="4">
        <f>Tabelle1!AT29-'5. Iteration'!AT29</f>
        <v>-0.44207684435403527</v>
      </c>
      <c r="AU230" s="4">
        <f>Tabelle1!AU29-'5. Iteration'!AU29</f>
        <v>-0.12807907509457866</v>
      </c>
    </row>
    <row r="231" spans="6:47">
      <c r="F231" s="7">
        <f>'4. Iteration'!F231-'5. Iteration'!G231/'5. Iteration'!AX30</f>
        <v>1.5364640912877749</v>
      </c>
      <c r="G231">
        <f t="shared" si="38"/>
        <v>1.2923881910614554E-2</v>
      </c>
      <c r="H231" s="4">
        <f>Tabelle1!H30-'5. Iteration'!H30</f>
        <v>8.9976686598097766E-3</v>
      </c>
      <c r="I231" s="4">
        <f>Tabelle1!I30-'5. Iteration'!I30</f>
        <v>1.406074100530752E-2</v>
      </c>
      <c r="J231" s="4">
        <f>Tabelle1!J30-'5. Iteration'!J30</f>
        <v>2.9180695057472561E-2</v>
      </c>
      <c r="K231" s="4">
        <f>Tabelle1!K30-'5. Iteration'!K30</f>
        <v>4.1960103507394542E-2</v>
      </c>
      <c r="L231" s="4">
        <f>Tabelle1!L30-'5. Iteration'!L30</f>
        <v>-0.94986134665155064</v>
      </c>
      <c r="M231" s="4">
        <f>Tabelle1!M30-'5. Iteration'!M30</f>
        <v>5.8996566685432628E-2</v>
      </c>
      <c r="N231" s="4">
        <f>Tabelle1!N30-'5. Iteration'!N30</f>
        <v>-0.91838477229763293</v>
      </c>
      <c r="O231" s="4">
        <f>Tabelle1!O30-'5. Iteration'!O30</f>
        <v>8.4374060584768373E-2</v>
      </c>
      <c r="P231" s="4">
        <f>Tabelle1!P30-'5. Iteration'!P30</f>
        <v>9.2964571557233144E-2</v>
      </c>
      <c r="Q231" s="4">
        <f>Tabelle1!Q30-'5. Iteration'!Q30</f>
        <v>0.10204281046468333</v>
      </c>
      <c r="R231" s="4">
        <f>Tabelle1!R30-'5. Iteration'!R30</f>
        <v>0.10518111796523932</v>
      </c>
      <c r="S231" s="4">
        <f>Tabelle1!S30-'5. Iteration'!S30</f>
        <v>0.11494474595981585</v>
      </c>
      <c r="T231" s="4">
        <f>Tabelle1!T30-'5. Iteration'!T30</f>
        <v>0.11494474595981585</v>
      </c>
      <c r="U231" s="4">
        <f>Tabelle1!U30-'5. Iteration'!U30</f>
        <v>0.11831847945202834</v>
      </c>
      <c r="V231" s="4">
        <f>Tabelle1!V30-'5. Iteration'!V30</f>
        <v>0.14369860624834641</v>
      </c>
      <c r="W231" s="4">
        <f>Tabelle1!W30-'5. Iteration'!W30</f>
        <v>0.15967376314889192</v>
      </c>
      <c r="X231" s="4">
        <f>Tabelle1!X30-'5. Iteration'!X30</f>
        <v>0.15967376314889192</v>
      </c>
      <c r="Y231" s="4">
        <f>Tabelle1!Y30-'5. Iteration'!Y30</f>
        <v>0.16808955404696824</v>
      </c>
      <c r="Z231" s="4">
        <f>Tabelle1!Z30-'5. Iteration'!Z30</f>
        <v>0.1951541371426565</v>
      </c>
      <c r="AA231" s="4">
        <f>Tabelle1!AA30-'5. Iteration'!AA30</f>
        <v>0.1951541371426565</v>
      </c>
      <c r="AB231" s="4">
        <f>Tabelle1!AB30-'5. Iteration'!AB30</f>
        <v>0.19994172427520562</v>
      </c>
      <c r="AC231" s="4">
        <f>Tabelle1!AC30-'5. Iteration'!AC30</f>
        <v>0.21480217365736687</v>
      </c>
      <c r="AD231" s="4">
        <f>Tabelle1!AD30-'5. Iteration'!AD30</f>
        <v>0.21992549397295513</v>
      </c>
      <c r="AE231" s="4">
        <f>Tabelle1!AE30-'5. Iteration'!AE30</f>
        <v>-0.77486427651780976</v>
      </c>
      <c r="AF231" s="4">
        <f>Tabelle1!AF30-'5. Iteration'!AF30</f>
        <v>0.22513572348219024</v>
      </c>
      <c r="AG231" s="4">
        <f>Tabelle1!AG30-'5. Iteration'!AG30</f>
        <v>0.23043406717469594</v>
      </c>
      <c r="AH231" s="4">
        <f>Tabelle1!AH30-'5. Iteration'!AH30</f>
        <v>0.23043406717469594</v>
      </c>
      <c r="AI231" s="4">
        <f>Tabelle1!AI30-'5. Iteration'!AI30</f>
        <v>0.23043406717469594</v>
      </c>
      <c r="AJ231" s="4">
        <f>Tabelle1!AJ30-'5. Iteration'!AJ30</f>
        <v>-0.75870005332947998</v>
      </c>
      <c r="AK231" s="4">
        <f>Tabelle1!AK30-'5. Iteration'!AK30</f>
        <v>-0.69211368375879712</v>
      </c>
      <c r="AL231" s="4">
        <f>Tabelle1!AL30-'5. Iteration'!AL30</f>
        <v>-0.68545352466944365</v>
      </c>
      <c r="AM231" s="4">
        <f>Tabelle1!AM30-'5. Iteration'!AM30</f>
        <v>0.34946582047937247</v>
      </c>
      <c r="AN231" s="4">
        <f>Tabelle1!AN30-'5. Iteration'!AN30</f>
        <v>-0.61281512265700966</v>
      </c>
      <c r="AO231" s="4">
        <f>Tabelle1!AO30-'5. Iteration'!AO30</f>
        <v>0.39507610582700148</v>
      </c>
      <c r="AP231" s="4">
        <f>Tabelle1!AP30-'5. Iteration'!AP30</f>
        <v>-0.58053867700169548</v>
      </c>
      <c r="AQ231" s="4">
        <f>Tabelle1!AQ30-'5. Iteration'!AQ30</f>
        <v>0.43631919335663394</v>
      </c>
      <c r="AR231" s="4">
        <f>Tabelle1!AR30-'5. Iteration'!AR30</f>
        <v>-0.5550693842661687</v>
      </c>
      <c r="AS231" s="4">
        <f>Tabelle1!AS30-'5. Iteration'!AS30</f>
        <v>0.47150193819659014</v>
      </c>
      <c r="AT231" s="4">
        <f>Tabelle1!AT30-'5. Iteration'!AT30</f>
        <v>0.55792315564596473</v>
      </c>
      <c r="AU231" s="4">
        <f>Tabelle1!AU30-'5. Iteration'!AU30</f>
        <v>0.87192092490542139</v>
      </c>
    </row>
    <row r="232" spans="6:47">
      <c r="F232" s="7">
        <f>'4. Iteration'!F232-'5. Iteration'!G232/'5. Iteration'!AX31</f>
        <v>1.3701020322726012</v>
      </c>
      <c r="G232">
        <f t="shared" si="38"/>
        <v>1.2659239819424919E-2</v>
      </c>
      <c r="H232" s="4">
        <f>Tabelle1!H31-'5. Iteration'!H31</f>
        <v>1.0606992454792352E-2</v>
      </c>
      <c r="I232" s="4">
        <f>Tabelle1!I31-'5. Iteration'!I31</f>
        <v>1.6560513300397872E-2</v>
      </c>
      <c r="J232" s="4">
        <f>Tabelle1!J31-'5. Iteration'!J31</f>
        <v>3.4275102312717021E-2</v>
      </c>
      <c r="K232" s="4">
        <f>Tabelle1!K31-'5. Iteration'!K31</f>
        <v>4.9172554244779954E-2</v>
      </c>
      <c r="L232" s="4">
        <f>Tabelle1!L31-'5. Iteration'!L31</f>
        <v>5.867080942737235E-2</v>
      </c>
      <c r="M232" s="4">
        <f>Tabelle1!M31-'5. Iteration'!M31</f>
        <v>6.8926702987247346E-2</v>
      </c>
      <c r="N232" s="4">
        <f>Tabelle1!N31-'5. Iteration'!N31</f>
        <v>9.496825113468943E-2</v>
      </c>
      <c r="O232" s="4">
        <f>Tabelle1!O31-'5. Iteration'!O31</f>
        <v>9.8130225770486801E-2</v>
      </c>
      <c r="P232" s="4">
        <f>Tabelle1!P31-'5. Iteration'!P31</f>
        <v>0.10795618102281435</v>
      </c>
      <c r="Q232" s="4">
        <f>Tabelle1!Q31-'5. Iteration'!Q31</f>
        <v>0.11830744042944341</v>
      </c>
      <c r="R232" s="4">
        <f>Tabelle1!R31-'5. Iteration'!R31</f>
        <v>0.1218780702293687</v>
      </c>
      <c r="S232" s="4">
        <f>Tabelle1!S31-'5. Iteration'!S31</f>
        <v>0.13296131944236977</v>
      </c>
      <c r="T232" s="4">
        <f>Tabelle1!T31-'5. Iteration'!T31</f>
        <v>0.13296131944236977</v>
      </c>
      <c r="U232" s="4">
        <f>Tabelle1!U31-'5. Iteration'!U31</f>
        <v>0.13678213125081529</v>
      </c>
      <c r="V232" s="4">
        <f>Tabelle1!V31-'5. Iteration'!V31</f>
        <v>0.16537993900717884</v>
      </c>
      <c r="W232" s="4">
        <f>Tabelle1!W31-'5. Iteration'!W31</f>
        <v>0.1832496210486898</v>
      </c>
      <c r="X232" s="4">
        <f>Tabelle1!X31-'5. Iteration'!X31</f>
        <v>0.1832496210486898</v>
      </c>
      <c r="Y232" s="4">
        <f>Tabelle1!Y31-'5. Iteration'!Y31</f>
        <v>0.19262317241871252</v>
      </c>
      <c r="Z232" s="4">
        <f>Tabelle1!Z31-'5. Iteration'!Z31</f>
        <v>0.22258108405130528</v>
      </c>
      <c r="AA232" s="4">
        <f>Tabelle1!AA31-'5. Iteration'!AA31</f>
        <v>-0.77741891594869461</v>
      </c>
      <c r="AB232" s="4">
        <f>Tabelle1!AB31-'5. Iteration'!AB31</f>
        <v>0.22785103597244638</v>
      </c>
      <c r="AC232" s="4">
        <f>Tabelle1!AC31-'5. Iteration'!AC31</f>
        <v>0.24415279392952083</v>
      </c>
      <c r="AD232" s="4">
        <f>Tabelle1!AD31-'5. Iteration'!AD31</f>
        <v>-0.75024650450499397</v>
      </c>
      <c r="AE232" s="4">
        <f>Tabelle1!AE31-'5. Iteration'!AE31</f>
        <v>0.25543898038814639</v>
      </c>
      <c r="AF232" s="4">
        <f>Tabelle1!AF31-'5. Iteration'!AF31</f>
        <v>-0.74456101961185361</v>
      </c>
      <c r="AG232" s="4">
        <f>Tabelle1!AG31-'5. Iteration'!AG31</f>
        <v>0.26121007265713447</v>
      </c>
      <c r="AH232" s="4">
        <f>Tabelle1!AH31-'5. Iteration'!AH31</f>
        <v>0.26121007265713447</v>
      </c>
      <c r="AI232" s="4">
        <f>Tabelle1!AI31-'5. Iteration'!AI31</f>
        <v>-0.73878992734286553</v>
      </c>
      <c r="AJ232" s="4">
        <f>Tabelle1!AJ31-'5. Iteration'!AJ31</f>
        <v>0.27301232918755336</v>
      </c>
      <c r="AK232" s="4">
        <f>Tabelle1!AK31-'5. Iteration'!AK31</f>
        <v>-0.65562242957171979</v>
      </c>
      <c r="AL232" s="4">
        <f>Tabelle1!AL31-'5. Iteration'!AL31</f>
        <v>0.35142629268496528</v>
      </c>
      <c r="AM232" s="4">
        <f>Tabelle1!AM31-'5. Iteration'!AM31</f>
        <v>0.38812159938093238</v>
      </c>
      <c r="AN232" s="4">
        <f>Tabelle1!AN31-'5. Iteration'!AN31</f>
        <v>-0.57272743780297442</v>
      </c>
      <c r="AO232" s="4">
        <f>Tabelle1!AO31-'5. Iteration'!AO31</f>
        <v>0.43540032685581354</v>
      </c>
      <c r="AP232" s="4">
        <f>Tabelle1!AP31-'5. Iteration'!AP31</f>
        <v>-0.53961973934888074</v>
      </c>
      <c r="AQ232" s="4">
        <f>Tabelle1!AQ31-'5. Iteration'!AQ31</f>
        <v>-0.52247007382047239</v>
      </c>
      <c r="AR232" s="4">
        <f>Tabelle1!AR31-'5. Iteration'!AR31</f>
        <v>0.48625307197547862</v>
      </c>
      <c r="AS232" s="4">
        <f>Tabelle1!AS31-'5. Iteration'!AS31</f>
        <v>0.51301138013768843</v>
      </c>
      <c r="AT232" s="4">
        <f>Tabelle1!AT31-'5. Iteration'!AT31</f>
        <v>-0.4015740805041132</v>
      </c>
      <c r="AU232" s="4">
        <f>Tabelle1!AU31-'5. Iteration'!AU31</f>
        <v>-0.11063963857506186</v>
      </c>
    </row>
    <row r="233" spans="6:47">
      <c r="F233" s="7">
        <f>'4. Iteration'!F233-'5. Iteration'!G233/'5. Iteration'!AX32</f>
        <v>1.3701020322726012</v>
      </c>
      <c r="G233">
        <f t="shared" si="38"/>
        <v>1.2659239819424919E-2</v>
      </c>
      <c r="H233" s="4">
        <f>Tabelle1!H32-'5. Iteration'!H32</f>
        <v>1.0606992454792352E-2</v>
      </c>
      <c r="I233" s="4">
        <f>Tabelle1!I32-'5. Iteration'!I32</f>
        <v>1.6560513300397872E-2</v>
      </c>
      <c r="J233" s="4">
        <f>Tabelle1!J32-'5. Iteration'!J32</f>
        <v>3.4275102312717021E-2</v>
      </c>
      <c r="K233" s="4">
        <f>Tabelle1!K32-'5. Iteration'!K32</f>
        <v>4.9172554244779954E-2</v>
      </c>
      <c r="L233" s="4">
        <f>Tabelle1!L32-'5. Iteration'!L32</f>
        <v>5.867080942737235E-2</v>
      </c>
      <c r="M233" s="4">
        <f>Tabelle1!M32-'5. Iteration'!M32</f>
        <v>6.8926702987247346E-2</v>
      </c>
      <c r="N233" s="4">
        <f>Tabelle1!N32-'5. Iteration'!N32</f>
        <v>9.496825113468943E-2</v>
      </c>
      <c r="O233" s="4">
        <f>Tabelle1!O32-'5. Iteration'!O32</f>
        <v>9.8130225770486801E-2</v>
      </c>
      <c r="P233" s="4">
        <f>Tabelle1!P32-'5. Iteration'!P32</f>
        <v>0.10795618102281435</v>
      </c>
      <c r="Q233" s="4">
        <f>Tabelle1!Q32-'5. Iteration'!Q32</f>
        <v>0.11830744042944341</v>
      </c>
      <c r="R233" s="4">
        <f>Tabelle1!R32-'5. Iteration'!R32</f>
        <v>-0.8781219297706313</v>
      </c>
      <c r="S233" s="4">
        <f>Tabelle1!S32-'5. Iteration'!S32</f>
        <v>0.13296131944236977</v>
      </c>
      <c r="T233" s="4">
        <f>Tabelle1!T32-'5. Iteration'!T32</f>
        <v>0.13296131944236977</v>
      </c>
      <c r="U233" s="4">
        <f>Tabelle1!U32-'5. Iteration'!U32</f>
        <v>0.13678213125081529</v>
      </c>
      <c r="V233" s="4">
        <f>Tabelle1!V32-'5. Iteration'!V32</f>
        <v>0.16537993900717884</v>
      </c>
      <c r="W233" s="4">
        <f>Tabelle1!W32-'5. Iteration'!W32</f>
        <v>0.1832496210486898</v>
      </c>
      <c r="X233" s="4">
        <f>Tabelle1!X32-'5. Iteration'!X32</f>
        <v>0.1832496210486898</v>
      </c>
      <c r="Y233" s="4">
        <f>Tabelle1!Y32-'5. Iteration'!Y32</f>
        <v>0.19262317241871252</v>
      </c>
      <c r="Z233" s="4">
        <f>Tabelle1!Z32-'5. Iteration'!Z32</f>
        <v>0.22258108405130528</v>
      </c>
      <c r="AA233" s="4">
        <f>Tabelle1!AA32-'5. Iteration'!AA32</f>
        <v>0.22258108405130539</v>
      </c>
      <c r="AB233" s="4">
        <f>Tabelle1!AB32-'5. Iteration'!AB32</f>
        <v>-0.77214896402755362</v>
      </c>
      <c r="AC233" s="4">
        <f>Tabelle1!AC32-'5. Iteration'!AC32</f>
        <v>0.24415279392952083</v>
      </c>
      <c r="AD233" s="4">
        <f>Tabelle1!AD32-'5. Iteration'!AD32</f>
        <v>-0.75024650450499397</v>
      </c>
      <c r="AE233" s="4">
        <f>Tabelle1!AE32-'5. Iteration'!AE32</f>
        <v>0.25543898038814639</v>
      </c>
      <c r="AF233" s="4">
        <f>Tabelle1!AF32-'5. Iteration'!AF32</f>
        <v>0.25543898038814639</v>
      </c>
      <c r="AG233" s="4">
        <f>Tabelle1!AG32-'5. Iteration'!AG32</f>
        <v>0.26121007265713447</v>
      </c>
      <c r="AH233" s="4">
        <f>Tabelle1!AH32-'5. Iteration'!AH32</f>
        <v>0.26121007265713447</v>
      </c>
      <c r="AI233" s="4">
        <f>Tabelle1!AI32-'5. Iteration'!AI32</f>
        <v>-0.73878992734286553</v>
      </c>
      <c r="AJ233" s="4">
        <f>Tabelle1!AJ32-'5. Iteration'!AJ32</f>
        <v>0.27301232918755336</v>
      </c>
      <c r="AK233" s="4">
        <f>Tabelle1!AK32-'5. Iteration'!AK32</f>
        <v>0.34437757042828021</v>
      </c>
      <c r="AL233" s="4">
        <f>Tabelle1!AL32-'5. Iteration'!AL32</f>
        <v>-0.64857370731503472</v>
      </c>
      <c r="AM233" s="4">
        <f>Tabelle1!AM32-'5. Iteration'!AM32</f>
        <v>0.38812159938093238</v>
      </c>
      <c r="AN233" s="4">
        <f>Tabelle1!AN32-'5. Iteration'!AN32</f>
        <v>0.42727256219702558</v>
      </c>
      <c r="AO233" s="4">
        <f>Tabelle1!AO32-'5. Iteration'!AO32</f>
        <v>-0.56459967314418646</v>
      </c>
      <c r="AP233" s="4">
        <f>Tabelle1!AP32-'5. Iteration'!AP32</f>
        <v>-0.53961973934888074</v>
      </c>
      <c r="AQ233" s="4">
        <f>Tabelle1!AQ32-'5. Iteration'!AQ32</f>
        <v>-0.52247007382047239</v>
      </c>
      <c r="AR233" s="4">
        <f>Tabelle1!AR32-'5. Iteration'!AR32</f>
        <v>0.48625307197547862</v>
      </c>
      <c r="AS233" s="4">
        <f>Tabelle1!AS32-'5. Iteration'!AS32</f>
        <v>0.51301138013768843</v>
      </c>
      <c r="AT233" s="4">
        <f>Tabelle1!AT32-'5. Iteration'!AT32</f>
        <v>-0.4015740805041132</v>
      </c>
      <c r="AU233" s="4">
        <f>Tabelle1!AU32-'5. Iteration'!AU32</f>
        <v>-0.11063963857506186</v>
      </c>
    </row>
    <row r="234" spans="6:47">
      <c r="F234" s="7">
        <f>'4. Iteration'!F234-'5. Iteration'!G234/'5. Iteration'!AX33</f>
        <v>1.3701020322726012</v>
      </c>
      <c r="G234">
        <f t="shared" si="38"/>
        <v>1.2659239819424697E-2</v>
      </c>
      <c r="H234" s="4">
        <f>Tabelle1!H33-'5. Iteration'!H33</f>
        <v>1.0606992454792352E-2</v>
      </c>
      <c r="I234" s="4">
        <f>Tabelle1!I33-'5. Iteration'!I33</f>
        <v>1.6560513300397872E-2</v>
      </c>
      <c r="J234" s="4">
        <f>Tabelle1!J33-'5. Iteration'!J33</f>
        <v>3.4275102312717021E-2</v>
      </c>
      <c r="K234" s="4">
        <f>Tabelle1!K33-'5. Iteration'!K33</f>
        <v>4.9172554244779954E-2</v>
      </c>
      <c r="L234" s="4">
        <f>Tabelle1!L33-'5. Iteration'!L33</f>
        <v>5.867080942737235E-2</v>
      </c>
      <c r="M234" s="4">
        <f>Tabelle1!M33-'5. Iteration'!M33</f>
        <v>6.8926702987247346E-2</v>
      </c>
      <c r="N234" s="4">
        <f>Tabelle1!N33-'5. Iteration'!N33</f>
        <v>9.496825113468943E-2</v>
      </c>
      <c r="O234" s="4">
        <f>Tabelle1!O33-'5. Iteration'!O33</f>
        <v>9.8130225770486801E-2</v>
      </c>
      <c r="P234" s="4">
        <f>Tabelle1!P33-'5. Iteration'!P33</f>
        <v>0.10795618102281435</v>
      </c>
      <c r="Q234" s="4">
        <f>Tabelle1!Q33-'5. Iteration'!Q33</f>
        <v>-0.88169255957055659</v>
      </c>
      <c r="R234" s="4">
        <f>Tabelle1!R33-'5. Iteration'!R33</f>
        <v>0.1218780702293687</v>
      </c>
      <c r="S234" s="4">
        <f>Tabelle1!S33-'5. Iteration'!S33</f>
        <v>-0.86703868055763023</v>
      </c>
      <c r="T234" s="4">
        <f>Tabelle1!T33-'5. Iteration'!T33</f>
        <v>0.13296131944236977</v>
      </c>
      <c r="U234" s="4">
        <f>Tabelle1!U33-'5. Iteration'!U33</f>
        <v>-0.86321786874918471</v>
      </c>
      <c r="V234" s="4">
        <f>Tabelle1!V33-'5. Iteration'!V33</f>
        <v>0.16537993900717884</v>
      </c>
      <c r="W234" s="4">
        <f>Tabelle1!W33-'5. Iteration'!W33</f>
        <v>0.1832496210486898</v>
      </c>
      <c r="X234" s="4">
        <f>Tabelle1!X33-'5. Iteration'!X33</f>
        <v>0.1832496210486898</v>
      </c>
      <c r="Y234" s="4">
        <f>Tabelle1!Y33-'5. Iteration'!Y33</f>
        <v>0.19262317241871252</v>
      </c>
      <c r="Z234" s="4">
        <f>Tabelle1!Z33-'5. Iteration'!Z33</f>
        <v>0.22258108405130528</v>
      </c>
      <c r="AA234" s="4">
        <f>Tabelle1!AA33-'5. Iteration'!AA33</f>
        <v>0.22258108405130539</v>
      </c>
      <c r="AB234" s="4">
        <f>Tabelle1!AB33-'5. Iteration'!AB33</f>
        <v>0.22785103597244638</v>
      </c>
      <c r="AC234" s="4">
        <f>Tabelle1!AC33-'5. Iteration'!AC33</f>
        <v>0.24415279392952083</v>
      </c>
      <c r="AD234" s="4">
        <f>Tabelle1!AD33-'5. Iteration'!AD33</f>
        <v>0.24975349549500603</v>
      </c>
      <c r="AE234" s="4">
        <f>Tabelle1!AE33-'5. Iteration'!AE33</f>
        <v>0.25543898038814639</v>
      </c>
      <c r="AF234" s="4">
        <f>Tabelle1!AF33-'5. Iteration'!AF33</f>
        <v>0.25543898038814639</v>
      </c>
      <c r="AG234" s="4">
        <f>Tabelle1!AG33-'5. Iteration'!AG33</f>
        <v>0.26121007265713447</v>
      </c>
      <c r="AH234" s="4">
        <f>Tabelle1!AH33-'5. Iteration'!AH33</f>
        <v>0.26121007265713447</v>
      </c>
      <c r="AI234" s="4">
        <f>Tabelle1!AI33-'5. Iteration'!AI33</f>
        <v>0.26121007265713447</v>
      </c>
      <c r="AJ234" s="4">
        <f>Tabelle1!AJ33-'5. Iteration'!AJ33</f>
        <v>0.27301232918755336</v>
      </c>
      <c r="AK234" s="4">
        <f>Tabelle1!AK33-'5. Iteration'!AK33</f>
        <v>0.34437757042828021</v>
      </c>
      <c r="AL234" s="4">
        <f>Tabelle1!AL33-'5. Iteration'!AL33</f>
        <v>-0.64857370731503472</v>
      </c>
      <c r="AM234" s="4">
        <f>Tabelle1!AM33-'5. Iteration'!AM33</f>
        <v>-0.61187840061906762</v>
      </c>
      <c r="AN234" s="4">
        <f>Tabelle1!AN33-'5. Iteration'!AN33</f>
        <v>-0.57272743780297442</v>
      </c>
      <c r="AO234" s="4">
        <f>Tabelle1!AO33-'5. Iteration'!AO33</f>
        <v>0.43540032685581354</v>
      </c>
      <c r="AP234" s="4">
        <f>Tabelle1!AP33-'5. Iteration'!AP33</f>
        <v>0.46038026065111926</v>
      </c>
      <c r="AQ234" s="4">
        <f>Tabelle1!AQ33-'5. Iteration'!AQ33</f>
        <v>0.47752992617952761</v>
      </c>
      <c r="AR234" s="4">
        <f>Tabelle1!AR33-'5. Iteration'!AR33</f>
        <v>-0.51374692802452138</v>
      </c>
      <c r="AS234" s="4">
        <f>Tabelle1!AS33-'5. Iteration'!AS33</f>
        <v>-0.48698861986231157</v>
      </c>
      <c r="AT234" s="4">
        <f>Tabelle1!AT33-'5. Iteration'!AT33</f>
        <v>-0.4015740805041132</v>
      </c>
      <c r="AU234" s="4">
        <f>Tabelle1!AU33-'5. Iteration'!AU33</f>
        <v>-0.11063963857506186</v>
      </c>
    </row>
    <row r="235" spans="6:47">
      <c r="F235" s="7">
        <f>'4. Iteration'!F235-'5. Iteration'!G235/'5. Iteration'!AX34</f>
        <v>1.2138330265628106</v>
      </c>
      <c r="G235">
        <f t="shared" si="38"/>
        <v>1.2213706766950785E-2</v>
      </c>
      <c r="H235" s="4">
        <f>Tabelle1!H34-'5. Iteration'!H34</f>
        <v>1.2376651239100811E-2</v>
      </c>
      <c r="I235" s="4">
        <f>Tabelle1!I34-'5. Iteration'!I34</f>
        <v>1.9304070972511855E-2</v>
      </c>
      <c r="J235" s="4">
        <f>Tabelle1!J34-'5. Iteration'!J34</f>
        <v>3.9834538723105828E-2</v>
      </c>
      <c r="K235" s="4">
        <f>Tabelle1!K34-'5. Iteration'!K34</f>
        <v>5.7005727825666708E-2</v>
      </c>
      <c r="L235" s="4">
        <f>Tabelle1!L34-'5. Iteration'!L34</f>
        <v>6.7908987467879545E-2</v>
      </c>
      <c r="M235" s="4">
        <f>Tabelle1!M34-'5. Iteration'!M34</f>
        <v>7.9643122212852857E-2</v>
      </c>
      <c r="N235" s="4">
        <f>Tabelle1!N34-'5. Iteration'!N34</f>
        <v>0.10925837896647395</v>
      </c>
      <c r="O235" s="4">
        <f>Tabelle1!O34-'5. Iteration'!O34</f>
        <v>0.11283682415206997</v>
      </c>
      <c r="P235" s="4">
        <f>Tabelle1!P34-'5. Iteration'!P34</f>
        <v>0.12393301616557706</v>
      </c>
      <c r="Q235" s="4">
        <f>Tabelle1!Q34-'5. Iteration'!Q34</f>
        <v>0.13558335731271065</v>
      </c>
      <c r="R235" s="4">
        <f>Tabelle1!R34-'5. Iteration'!R34</f>
        <v>0.13959284000416849</v>
      </c>
      <c r="S235" s="4">
        <f>Tabelle1!S34-'5. Iteration'!S34</f>
        <v>0.15200815874114426</v>
      </c>
      <c r="T235" s="4">
        <f>Tabelle1!T34-'5. Iteration'!T34</f>
        <v>0.15200815874114426</v>
      </c>
      <c r="U235" s="4">
        <f>Tabelle1!U34-'5. Iteration'!U34</f>
        <v>0.15627765227673618</v>
      </c>
      <c r="V235" s="4">
        <f>Tabelle1!V34-'5. Iteration'!V34</f>
        <v>0.18806347899889542</v>
      </c>
      <c r="W235" s="4">
        <f>Tabelle1!W34-'5. Iteration'!W34</f>
        <v>0.20777400470762142</v>
      </c>
      <c r="X235" s="4">
        <f>Tabelle1!X34-'5. Iteration'!X34</f>
        <v>0.20777400470762131</v>
      </c>
      <c r="Y235" s="4">
        <f>Tabelle1!Y34-'5. Iteration'!Y34</f>
        <v>0.21806708834267219</v>
      </c>
      <c r="Z235" s="4">
        <f>Tabelle1!Z34-'5. Iteration'!Z34</f>
        <v>0.2507531756463981</v>
      </c>
      <c r="AA235" s="4">
        <f>Tabelle1!AA34-'5. Iteration'!AA34</f>
        <v>0.25075317564639799</v>
      </c>
      <c r="AB235" s="4">
        <f>Tabelle1!AB34-'5. Iteration'!AB34</f>
        <v>-0.74352990338835734</v>
      </c>
      <c r="AC235" s="4">
        <f>Tabelle1!AC34-'5. Iteration'!AC34</f>
        <v>-0.72590740882163041</v>
      </c>
      <c r="AD235" s="4">
        <f>Tabelle1!AD34-'5. Iteration'!AD34</f>
        <v>-0.71987444382866694</v>
      </c>
      <c r="AE235" s="4">
        <f>Tabelle1!AE34-'5. Iteration'!AE34</f>
        <v>0.28623865469534404</v>
      </c>
      <c r="AF235" s="4">
        <f>Tabelle1!AF34-'5. Iteration'!AF34</f>
        <v>0.28623865469534404</v>
      </c>
      <c r="AG235" s="4">
        <f>Tabelle1!AG34-'5. Iteration'!AG34</f>
        <v>-0.70756770238838906</v>
      </c>
      <c r="AH235" s="4">
        <f>Tabelle1!AH34-'5. Iteration'!AH34</f>
        <v>0.29243229761161094</v>
      </c>
      <c r="AI235" s="4">
        <f>Tabelle1!AI34-'5. Iteration'!AI34</f>
        <v>-0.70756770238838906</v>
      </c>
      <c r="AJ235" s="4">
        <f>Tabelle1!AJ34-'5. Iteration'!AJ34</f>
        <v>0.30506275303528307</v>
      </c>
      <c r="AK235" s="4">
        <f>Tabelle1!AK34-'5. Iteration'!AK34</f>
        <v>-0.61957810848133299</v>
      </c>
      <c r="AL235" s="4">
        <f>Tabelle1!AL34-'5. Iteration'!AL34</f>
        <v>0.38777201908847136</v>
      </c>
      <c r="AM235" s="4">
        <f>Tabelle1!AM34-'5. Iteration'!AM34</f>
        <v>0.42577106468123349</v>
      </c>
      <c r="AN235" s="4">
        <f>Tabelle1!AN34-'5. Iteration'!AN34</f>
        <v>0.46582853102381216</v>
      </c>
      <c r="AO235" s="4">
        <f>Tabelle1!AO34-'5. Iteration'!AO34</f>
        <v>-0.52591738085382023</v>
      </c>
      <c r="AP235" s="4">
        <f>Tabelle1!AP34-'5. Iteration'!AP34</f>
        <v>-0.50068084643078137</v>
      </c>
      <c r="AQ235" s="4">
        <f>Tabelle1!AQ34-'5. Iteration'!AQ34</f>
        <v>-0.48346911727442965</v>
      </c>
      <c r="AR235" s="4">
        <f>Tabelle1!AR34-'5. Iteration'!AR34</f>
        <v>0.5252502374957102</v>
      </c>
      <c r="AS235" s="4">
        <f>Tabelle1!AS34-'5. Iteration'!AS34</f>
        <v>-0.4481506140337313</v>
      </c>
      <c r="AT235" s="4">
        <f>Tabelle1!AT34-'5. Iteration'!AT34</f>
        <v>0.6352946711011811</v>
      </c>
      <c r="AU235" s="4">
        <f>Tabelle1!AU34-'5. Iteration'!AU34</f>
        <v>-9.6188361622259841E-2</v>
      </c>
    </row>
    <row r="236" spans="6:47">
      <c r="F236" s="7">
        <f>'4. Iteration'!F236-'5. Iteration'!G236/'5. Iteration'!AX35</f>
        <v>1.2138330265628106</v>
      </c>
      <c r="G236">
        <f t="shared" si="38"/>
        <v>1.2213706766950563E-2</v>
      </c>
      <c r="H236" s="4">
        <f>Tabelle1!H35-'5. Iteration'!H35</f>
        <v>1.2376651239100811E-2</v>
      </c>
      <c r="I236" s="4">
        <f>Tabelle1!I35-'5. Iteration'!I35</f>
        <v>1.9304070972511855E-2</v>
      </c>
      <c r="J236" s="4">
        <f>Tabelle1!J35-'5. Iteration'!J35</f>
        <v>3.9834538723105828E-2</v>
      </c>
      <c r="K236" s="4">
        <f>Tabelle1!K35-'5. Iteration'!K35</f>
        <v>5.7005727825666708E-2</v>
      </c>
      <c r="L236" s="4">
        <f>Tabelle1!L35-'5. Iteration'!L35</f>
        <v>6.7908987467879545E-2</v>
      </c>
      <c r="M236" s="4">
        <f>Tabelle1!M35-'5. Iteration'!M35</f>
        <v>7.9643122212852857E-2</v>
      </c>
      <c r="N236" s="4">
        <f>Tabelle1!N35-'5. Iteration'!N35</f>
        <v>0.10925837896647395</v>
      </c>
      <c r="O236" s="4">
        <f>Tabelle1!O35-'5. Iteration'!O35</f>
        <v>0.11283682415206997</v>
      </c>
      <c r="P236" s="4">
        <f>Tabelle1!P35-'5. Iteration'!P35</f>
        <v>0.12393301616557706</v>
      </c>
      <c r="Q236" s="4">
        <f>Tabelle1!Q35-'5. Iteration'!Q35</f>
        <v>0.13558335731271065</v>
      </c>
      <c r="R236" s="4">
        <f>Tabelle1!R35-'5. Iteration'!R35</f>
        <v>0.13959284000416849</v>
      </c>
      <c r="S236" s="4">
        <f>Tabelle1!S35-'5. Iteration'!S35</f>
        <v>0.15200815874114426</v>
      </c>
      <c r="T236" s="4">
        <f>Tabelle1!T35-'5. Iteration'!T35</f>
        <v>0.15200815874114426</v>
      </c>
      <c r="U236" s="4">
        <f>Tabelle1!U35-'5. Iteration'!U35</f>
        <v>0.15627765227673618</v>
      </c>
      <c r="V236" s="4">
        <f>Tabelle1!V35-'5. Iteration'!V35</f>
        <v>0.18806347899889542</v>
      </c>
      <c r="W236" s="4">
        <f>Tabelle1!W35-'5. Iteration'!W35</f>
        <v>0.20777400470762142</v>
      </c>
      <c r="X236" s="4">
        <f>Tabelle1!X35-'5. Iteration'!X35</f>
        <v>0.20777400470762131</v>
      </c>
      <c r="Y236" s="4">
        <f>Tabelle1!Y35-'5. Iteration'!Y35</f>
        <v>0.21806708834267219</v>
      </c>
      <c r="Z236" s="4">
        <f>Tabelle1!Z35-'5. Iteration'!Z35</f>
        <v>0.2507531756463981</v>
      </c>
      <c r="AA236" s="4">
        <f>Tabelle1!AA35-'5. Iteration'!AA35</f>
        <v>0.25075317564639799</v>
      </c>
      <c r="AB236" s="4">
        <f>Tabelle1!AB35-'5. Iteration'!AB35</f>
        <v>-0.74352990338835734</v>
      </c>
      <c r="AC236" s="4">
        <f>Tabelle1!AC35-'5. Iteration'!AC35</f>
        <v>-0.72590740882163041</v>
      </c>
      <c r="AD236" s="4">
        <f>Tabelle1!AD35-'5. Iteration'!AD35</f>
        <v>-0.71987444382866694</v>
      </c>
      <c r="AE236" s="4">
        <f>Tabelle1!AE35-'5. Iteration'!AE35</f>
        <v>0.28623865469534404</v>
      </c>
      <c r="AF236" s="4">
        <f>Tabelle1!AF35-'5. Iteration'!AF35</f>
        <v>0.28623865469534404</v>
      </c>
      <c r="AG236" s="4">
        <f>Tabelle1!AG35-'5. Iteration'!AG35</f>
        <v>-0.70756770238838906</v>
      </c>
      <c r="AH236" s="4">
        <f>Tabelle1!AH35-'5. Iteration'!AH35</f>
        <v>0.29243229761161094</v>
      </c>
      <c r="AI236" s="4">
        <f>Tabelle1!AI35-'5. Iteration'!AI35</f>
        <v>-0.70756770238838906</v>
      </c>
      <c r="AJ236" s="4">
        <f>Tabelle1!AJ35-'5. Iteration'!AJ35</f>
        <v>0.30506275303528307</v>
      </c>
      <c r="AK236" s="4">
        <f>Tabelle1!AK35-'5. Iteration'!AK35</f>
        <v>0.38042189151866701</v>
      </c>
      <c r="AL236" s="4">
        <f>Tabelle1!AL35-'5. Iteration'!AL35</f>
        <v>0.38777201908847136</v>
      </c>
      <c r="AM236" s="4">
        <f>Tabelle1!AM35-'5. Iteration'!AM35</f>
        <v>0.42577106468123349</v>
      </c>
      <c r="AN236" s="4">
        <f>Tabelle1!AN35-'5. Iteration'!AN35</f>
        <v>-0.53417146897618784</v>
      </c>
      <c r="AO236" s="4">
        <f>Tabelle1!AO35-'5. Iteration'!AO35</f>
        <v>-0.52591738085382023</v>
      </c>
      <c r="AP236" s="4">
        <f>Tabelle1!AP35-'5. Iteration'!AP35</f>
        <v>-0.50068084643078137</v>
      </c>
      <c r="AQ236" s="4">
        <f>Tabelle1!AQ35-'5. Iteration'!AQ35</f>
        <v>-0.48346911727442965</v>
      </c>
      <c r="AR236" s="4">
        <f>Tabelle1!AR35-'5. Iteration'!AR35</f>
        <v>0.5252502374957102</v>
      </c>
      <c r="AS236" s="4">
        <f>Tabelle1!AS35-'5. Iteration'!AS35</f>
        <v>-0.4481506140337313</v>
      </c>
      <c r="AT236" s="4">
        <f>Tabelle1!AT35-'5. Iteration'!AT35</f>
        <v>0.6352946711011811</v>
      </c>
      <c r="AU236" s="4">
        <f>Tabelle1!AU35-'5. Iteration'!AU35</f>
        <v>-9.6188361622259841E-2</v>
      </c>
    </row>
    <row r="237" spans="6:47">
      <c r="F237" s="7">
        <f>'4. Iteration'!F237-'5. Iteration'!G237/'5. Iteration'!AX36</f>
        <v>1.2138330265628106</v>
      </c>
      <c r="G237">
        <f t="shared" si="38"/>
        <v>1.2213706766951007E-2</v>
      </c>
      <c r="H237" s="4">
        <f>Tabelle1!H36-'5. Iteration'!H36</f>
        <v>1.2376651239100811E-2</v>
      </c>
      <c r="I237" s="4">
        <f>Tabelle1!I36-'5. Iteration'!I36</f>
        <v>1.9304070972511855E-2</v>
      </c>
      <c r="J237" s="4">
        <f>Tabelle1!J36-'5. Iteration'!J36</f>
        <v>-0.96016546127689417</v>
      </c>
      <c r="K237" s="4">
        <f>Tabelle1!K36-'5. Iteration'!K36</f>
        <v>5.7005727825666708E-2</v>
      </c>
      <c r="L237" s="4">
        <f>Tabelle1!L36-'5. Iteration'!L36</f>
        <v>6.7908987467879545E-2</v>
      </c>
      <c r="M237" s="4">
        <f>Tabelle1!M36-'5. Iteration'!M36</f>
        <v>7.9643122212852857E-2</v>
      </c>
      <c r="N237" s="4">
        <f>Tabelle1!N36-'5. Iteration'!N36</f>
        <v>0.10925837896647395</v>
      </c>
      <c r="O237" s="4">
        <f>Tabelle1!O36-'5. Iteration'!O36</f>
        <v>0.11283682415206997</v>
      </c>
      <c r="P237" s="4">
        <f>Tabelle1!P36-'5. Iteration'!P36</f>
        <v>0.12393301616557706</v>
      </c>
      <c r="Q237" s="4">
        <f>Tabelle1!Q36-'5. Iteration'!Q36</f>
        <v>0.13558335731271065</v>
      </c>
      <c r="R237" s="4">
        <f>Tabelle1!R36-'5. Iteration'!R36</f>
        <v>0.13959284000416849</v>
      </c>
      <c r="S237" s="4">
        <f>Tabelle1!S36-'5. Iteration'!S36</f>
        <v>0.15200815874114426</v>
      </c>
      <c r="T237" s="4">
        <f>Tabelle1!T36-'5. Iteration'!T36</f>
        <v>0.15200815874114426</v>
      </c>
      <c r="U237" s="4">
        <f>Tabelle1!U36-'5. Iteration'!U36</f>
        <v>-0.84372234772326382</v>
      </c>
      <c r="V237" s="4">
        <f>Tabelle1!V36-'5. Iteration'!V36</f>
        <v>0.18806347899889542</v>
      </c>
      <c r="W237" s="4">
        <f>Tabelle1!W36-'5. Iteration'!W36</f>
        <v>0.20777400470762142</v>
      </c>
      <c r="X237" s="4">
        <f>Tabelle1!X36-'5. Iteration'!X36</f>
        <v>0.20777400470762131</v>
      </c>
      <c r="Y237" s="4">
        <f>Tabelle1!Y36-'5. Iteration'!Y36</f>
        <v>0.21806708834267219</v>
      </c>
      <c r="Z237" s="4">
        <f>Tabelle1!Z36-'5. Iteration'!Z36</f>
        <v>-0.7492468243536019</v>
      </c>
      <c r="AA237" s="4">
        <f>Tabelle1!AA36-'5. Iteration'!AA36</f>
        <v>0.25075317564639799</v>
      </c>
      <c r="AB237" s="4">
        <f>Tabelle1!AB36-'5. Iteration'!AB36</f>
        <v>-0.74352990338835734</v>
      </c>
      <c r="AC237" s="4">
        <f>Tabelle1!AC36-'5. Iteration'!AC36</f>
        <v>0.27409259117836959</v>
      </c>
      <c r="AD237" s="4">
        <f>Tabelle1!AD36-'5. Iteration'!AD36</f>
        <v>0.28012555617133306</v>
      </c>
      <c r="AE237" s="4">
        <f>Tabelle1!AE36-'5. Iteration'!AE36</f>
        <v>-0.71376134530465596</v>
      </c>
      <c r="AF237" s="4">
        <f>Tabelle1!AF36-'5. Iteration'!AF36</f>
        <v>-0.71376134530465596</v>
      </c>
      <c r="AG237" s="4">
        <f>Tabelle1!AG36-'5. Iteration'!AG36</f>
        <v>0.29243229761161094</v>
      </c>
      <c r="AH237" s="4">
        <f>Tabelle1!AH36-'5. Iteration'!AH36</f>
        <v>0.29243229761161094</v>
      </c>
      <c r="AI237" s="4">
        <f>Tabelle1!AI36-'5. Iteration'!AI36</f>
        <v>0.29243229761161094</v>
      </c>
      <c r="AJ237" s="4">
        <f>Tabelle1!AJ36-'5. Iteration'!AJ36</f>
        <v>0.30506275303528307</v>
      </c>
      <c r="AK237" s="4">
        <f>Tabelle1!AK36-'5. Iteration'!AK36</f>
        <v>0.38042189151866701</v>
      </c>
      <c r="AL237" s="4">
        <f>Tabelle1!AL36-'5. Iteration'!AL36</f>
        <v>-0.61222798091152864</v>
      </c>
      <c r="AM237" s="4">
        <f>Tabelle1!AM36-'5. Iteration'!AM36</f>
        <v>0.42577106468123349</v>
      </c>
      <c r="AN237" s="4">
        <f>Tabelle1!AN36-'5. Iteration'!AN36</f>
        <v>-0.53417146897618784</v>
      </c>
      <c r="AO237" s="4">
        <f>Tabelle1!AO36-'5. Iteration'!AO36</f>
        <v>-0.52591738085382023</v>
      </c>
      <c r="AP237" s="4">
        <f>Tabelle1!AP36-'5. Iteration'!AP36</f>
        <v>-0.50068084643078137</v>
      </c>
      <c r="AQ237" s="4">
        <f>Tabelle1!AQ36-'5. Iteration'!AQ36</f>
        <v>0.51653088272557035</v>
      </c>
      <c r="AR237" s="4">
        <f>Tabelle1!AR36-'5. Iteration'!AR36</f>
        <v>0.5252502374957102</v>
      </c>
      <c r="AS237" s="4">
        <f>Tabelle1!AS36-'5. Iteration'!AS36</f>
        <v>0.55184938596626876</v>
      </c>
      <c r="AT237" s="4">
        <f>Tabelle1!AT36-'5. Iteration'!AT36</f>
        <v>0.6352946711011811</v>
      </c>
      <c r="AU237" s="4">
        <f>Tabelle1!AU36-'5. Iteration'!AU36</f>
        <v>-9.6188361622259841E-2</v>
      </c>
    </row>
    <row r="238" spans="6:47">
      <c r="F238" s="7">
        <f>'4. Iteration'!F238-'5. Iteration'!G238/'5. Iteration'!AX37</f>
        <v>1.2138330265628106</v>
      </c>
      <c r="G238">
        <f t="shared" si="38"/>
        <v>1.2213706766951007E-2</v>
      </c>
      <c r="H238" s="4">
        <f>Tabelle1!H37-'5. Iteration'!H37</f>
        <v>1.2376651239100811E-2</v>
      </c>
      <c r="I238" s="4">
        <f>Tabelle1!I37-'5. Iteration'!I37</f>
        <v>1.9304070972511855E-2</v>
      </c>
      <c r="J238" s="4">
        <f>Tabelle1!J37-'5. Iteration'!J37</f>
        <v>3.9834538723105828E-2</v>
      </c>
      <c r="K238" s="4">
        <f>Tabelle1!K37-'5. Iteration'!K37</f>
        <v>5.7005727825666708E-2</v>
      </c>
      <c r="L238" s="4">
        <f>Tabelle1!L37-'5. Iteration'!L37</f>
        <v>6.7908987467879545E-2</v>
      </c>
      <c r="M238" s="4">
        <f>Tabelle1!M37-'5. Iteration'!M37</f>
        <v>7.9643122212852857E-2</v>
      </c>
      <c r="N238" s="4">
        <f>Tabelle1!N37-'5. Iteration'!N37</f>
        <v>0.10925837896647395</v>
      </c>
      <c r="O238" s="4">
        <f>Tabelle1!O37-'5. Iteration'!O37</f>
        <v>0.11283682415206997</v>
      </c>
      <c r="P238" s="4">
        <f>Tabelle1!P37-'5. Iteration'!P37</f>
        <v>0.12393301616557706</v>
      </c>
      <c r="Q238" s="4">
        <f>Tabelle1!Q37-'5. Iteration'!Q37</f>
        <v>0.13558335731271065</v>
      </c>
      <c r="R238" s="4">
        <f>Tabelle1!R37-'5. Iteration'!R37</f>
        <v>-0.86040715999583151</v>
      </c>
      <c r="S238" s="4">
        <f>Tabelle1!S37-'5. Iteration'!S37</f>
        <v>0.15200815874114426</v>
      </c>
      <c r="T238" s="4">
        <f>Tabelle1!T37-'5. Iteration'!T37</f>
        <v>0.15200815874114426</v>
      </c>
      <c r="U238" s="4">
        <f>Tabelle1!U37-'5. Iteration'!U37</f>
        <v>0.15627765227673618</v>
      </c>
      <c r="V238" s="4">
        <f>Tabelle1!V37-'5. Iteration'!V37</f>
        <v>0.18806347899889542</v>
      </c>
      <c r="W238" s="4">
        <f>Tabelle1!W37-'5. Iteration'!W37</f>
        <v>0.20777400470762142</v>
      </c>
      <c r="X238" s="4">
        <f>Tabelle1!X37-'5. Iteration'!X37</f>
        <v>0.20777400470762131</v>
      </c>
      <c r="Y238" s="4">
        <f>Tabelle1!Y37-'5. Iteration'!Y37</f>
        <v>0.21806708834267219</v>
      </c>
      <c r="Z238" s="4">
        <f>Tabelle1!Z37-'5. Iteration'!Z37</f>
        <v>0.2507531756463981</v>
      </c>
      <c r="AA238" s="4">
        <f>Tabelle1!AA37-'5. Iteration'!AA37</f>
        <v>-0.74924682435360201</v>
      </c>
      <c r="AB238" s="4">
        <f>Tabelle1!AB37-'5. Iteration'!AB37</f>
        <v>-0.74352990338835734</v>
      </c>
      <c r="AC238" s="4">
        <f>Tabelle1!AC37-'5. Iteration'!AC37</f>
        <v>0.27409259117836959</v>
      </c>
      <c r="AD238" s="4">
        <f>Tabelle1!AD37-'5. Iteration'!AD37</f>
        <v>-0.71987444382866694</v>
      </c>
      <c r="AE238" s="4">
        <f>Tabelle1!AE37-'5. Iteration'!AE37</f>
        <v>-0.71376134530465596</v>
      </c>
      <c r="AF238" s="4">
        <f>Tabelle1!AF37-'5. Iteration'!AF37</f>
        <v>0.28623865469534404</v>
      </c>
      <c r="AG238" s="4">
        <f>Tabelle1!AG37-'5. Iteration'!AG37</f>
        <v>0.29243229761161094</v>
      </c>
      <c r="AH238" s="4">
        <f>Tabelle1!AH37-'5. Iteration'!AH37</f>
        <v>0.29243229761161094</v>
      </c>
      <c r="AI238" s="4">
        <f>Tabelle1!AI37-'5. Iteration'!AI37</f>
        <v>0.29243229761161094</v>
      </c>
      <c r="AJ238" s="4">
        <f>Tabelle1!AJ37-'5. Iteration'!AJ37</f>
        <v>0.30506275303528307</v>
      </c>
      <c r="AK238" s="4">
        <f>Tabelle1!AK37-'5. Iteration'!AK37</f>
        <v>-0.61957810848133299</v>
      </c>
      <c r="AL238" s="4">
        <f>Tabelle1!AL37-'5. Iteration'!AL37</f>
        <v>-0.61222798091152864</v>
      </c>
      <c r="AM238" s="4">
        <f>Tabelle1!AM37-'5. Iteration'!AM37</f>
        <v>-0.57422893531876651</v>
      </c>
      <c r="AN238" s="4">
        <f>Tabelle1!AN37-'5. Iteration'!AN37</f>
        <v>0.46582853102381216</v>
      </c>
      <c r="AO238" s="4">
        <f>Tabelle1!AO37-'5. Iteration'!AO37</f>
        <v>-0.52591738085382023</v>
      </c>
      <c r="AP238" s="4">
        <f>Tabelle1!AP37-'5. Iteration'!AP37</f>
        <v>0.49931915356921863</v>
      </c>
      <c r="AQ238" s="4">
        <f>Tabelle1!AQ37-'5. Iteration'!AQ37</f>
        <v>0.51653088272557035</v>
      </c>
      <c r="AR238" s="4">
        <f>Tabelle1!AR37-'5. Iteration'!AR37</f>
        <v>0.5252502374957102</v>
      </c>
      <c r="AS238" s="4">
        <f>Tabelle1!AS37-'5. Iteration'!AS37</f>
        <v>0.55184938596626876</v>
      </c>
      <c r="AT238" s="4">
        <f>Tabelle1!AT37-'5. Iteration'!AT37</f>
        <v>-0.3647053288988189</v>
      </c>
      <c r="AU238" s="4">
        <f>Tabelle1!AU37-'5. Iteration'!AU37</f>
        <v>-9.6188361622259841E-2</v>
      </c>
    </row>
    <row r="239" spans="6:47">
      <c r="F239" s="7">
        <f>'4. Iteration'!F239-'5. Iteration'!G239/'5. Iteration'!AX38</f>
        <v>1.0655457865784628</v>
      </c>
      <c r="G239">
        <f t="shared" si="38"/>
        <v>1.1605656129975717E-2</v>
      </c>
      <c r="H239" s="4">
        <f>Tabelle1!H38-'5. Iteration'!H38</f>
        <v>1.4324202688115739E-2</v>
      </c>
      <c r="I239" s="4">
        <f>Tabelle1!I38-'5. Iteration'!I38</f>
        <v>2.2317067510922439E-2</v>
      </c>
      <c r="J239" s="4">
        <f>Tabelle1!J38-'5. Iteration'!J38</f>
        <v>4.5901964710973076E-2</v>
      </c>
      <c r="K239" s="4">
        <f>Tabelle1!K38-'5. Iteration'!K38</f>
        <v>6.551014933564081E-2</v>
      </c>
      <c r="L239" s="4">
        <f>Tabelle1!L38-'5. Iteration'!L38</f>
        <v>7.7905633560046539E-2</v>
      </c>
      <c r="M239" s="4">
        <f>Tabelle1!M38-'5. Iteration'!M38</f>
        <v>9.1198102151785365E-2</v>
      </c>
      <c r="N239" s="4">
        <f>Tabelle1!N38-'5. Iteration'!N38</f>
        <v>0.12452870663827109</v>
      </c>
      <c r="O239" s="4">
        <f>Tabelle1!O38-'5. Iteration'!O38</f>
        <v>0.1285351174389554</v>
      </c>
      <c r="P239" s="4">
        <f>Tabelle1!P38-'5. Iteration'!P38</f>
        <v>0.14092982363188111</v>
      </c>
      <c r="Q239" s="4">
        <f>Tabelle1!Q38-'5. Iteration'!Q38</f>
        <v>0.15389727140657139</v>
      </c>
      <c r="R239" s="4">
        <f>Tabelle1!R38-'5. Iteration'!R38</f>
        <v>-0.84165087531334981</v>
      </c>
      <c r="S239" s="4">
        <f>Tabelle1!S38-'5. Iteration'!S38</f>
        <v>-0.8279010507295923</v>
      </c>
      <c r="T239" s="4">
        <f>Tabelle1!T38-'5. Iteration'!T38</f>
        <v>0.17209894927040759</v>
      </c>
      <c r="U239" s="4">
        <f>Tabelle1!U38-'5. Iteration'!U38</f>
        <v>0.17681507675071528</v>
      </c>
      <c r="V239" s="4">
        <f>Tabelle1!V38-'5. Iteration'!V38</f>
        <v>0.21172982735828672</v>
      </c>
      <c r="W239" s="4">
        <f>Tabelle1!W38-'5. Iteration'!W38</f>
        <v>0.23320833390443385</v>
      </c>
      <c r="X239" s="4">
        <f>Tabelle1!X38-'5. Iteration'!X38</f>
        <v>-0.76679166609556604</v>
      </c>
      <c r="Y239" s="4">
        <f>Tabelle1!Y38-'5. Iteration'!Y38</f>
        <v>0.24437276168909305</v>
      </c>
      <c r="Z239" s="4">
        <f>Tabelle1!Z38-'5. Iteration'!Z38</f>
        <v>0.27959194318935288</v>
      </c>
      <c r="AA239" s="4">
        <f>Tabelle1!AA38-'5. Iteration'!AA38</f>
        <v>0.27959194318935288</v>
      </c>
      <c r="AB239" s="4">
        <f>Tabelle1!AB38-'5. Iteration'!AB38</f>
        <v>0.28571563188889992</v>
      </c>
      <c r="AC239" s="4">
        <f>Tabelle1!AC38-'5. Iteration'!AC38</f>
        <v>0.30452460951617843</v>
      </c>
      <c r="AD239" s="4">
        <f>Tabelle1!AD38-'5. Iteration'!AD38</f>
        <v>0.31094048434189281</v>
      </c>
      <c r="AE239" s="4">
        <f>Tabelle1!AE38-'5. Iteration'!AE38</f>
        <v>0.31742952371422428</v>
      </c>
      <c r="AF239" s="4">
        <f>Tabelle1!AF38-'5. Iteration'!AF38</f>
        <v>-0.68257047628577572</v>
      </c>
      <c r="AG239" s="4">
        <f>Tabelle1!AG38-'5. Iteration'!AG38</f>
        <v>0.32399171994671239</v>
      </c>
      <c r="AH239" s="4">
        <f>Tabelle1!AH38-'5. Iteration'!AH38</f>
        <v>-0.67600828005328761</v>
      </c>
      <c r="AI239" s="4">
        <f>Tabelle1!AI38-'5. Iteration'!AI38</f>
        <v>0.32399171994671239</v>
      </c>
      <c r="AJ239" s="4">
        <f>Tabelle1!AJ38-'5. Iteration'!AJ38</f>
        <v>0.33733540441576126</v>
      </c>
      <c r="AK239" s="4">
        <f>Tabelle1!AK38-'5. Iteration'!AK38</f>
        <v>0.41589568309007019</v>
      </c>
      <c r="AL239" s="4">
        <f>Tabelle1!AL38-'5. Iteration'!AL38</f>
        <v>0.42346275709198211</v>
      </c>
      <c r="AM239" s="4">
        <f>Tabelle1!AM38-'5. Iteration'!AM38</f>
        <v>-0.53768181324090047</v>
      </c>
      <c r="AN239" s="4">
        <f>Tabelle1!AN38-'5. Iteration'!AN38</f>
        <v>0.50280334329558496</v>
      </c>
      <c r="AO239" s="4">
        <f>Tabelle1!AO38-'5. Iteration'!AO38</f>
        <v>-0.48891425389380228</v>
      </c>
      <c r="AP239" s="4">
        <f>Tabelle1!AP38-'5. Iteration'!AP38</f>
        <v>0.53628345557797008</v>
      </c>
      <c r="AQ239" s="4">
        <f>Tabelle1!AQ38-'5. Iteration'!AQ38</f>
        <v>-0.44663888039401162</v>
      </c>
      <c r="AR239" s="4">
        <f>Tabelle1!AR38-'5. Iteration'!AR38</f>
        <v>-0.4380204860098304</v>
      </c>
      <c r="AS239" s="4">
        <f>Tabelle1!AS38-'5. Iteration'!AS38</f>
        <v>-0.41186556300481564</v>
      </c>
      <c r="AT239" s="4">
        <f>Tabelle1!AT38-'5. Iteration'!AT38</f>
        <v>-0.33112261784754637</v>
      </c>
      <c r="AU239" s="4">
        <f>Tabelle1!AU38-'5. Iteration'!AU38</f>
        <v>-8.4059588252340278E-2</v>
      </c>
    </row>
    <row r="240" spans="6:47">
      <c r="F240" s="7">
        <f>'4. Iteration'!F240-'5. Iteration'!G240/'5. Iteration'!AX39</f>
        <v>1.0655457865784626</v>
      </c>
      <c r="G240">
        <f t="shared" si="38"/>
        <v>1.1605656129974884E-2</v>
      </c>
      <c r="H240" s="4">
        <f>Tabelle1!H39-'5. Iteration'!H39</f>
        <v>1.4324202688115739E-2</v>
      </c>
      <c r="I240" s="4">
        <f>Tabelle1!I39-'5. Iteration'!I39</f>
        <v>2.2317067510922439E-2</v>
      </c>
      <c r="J240" s="4">
        <f>Tabelle1!J39-'5. Iteration'!J39</f>
        <v>4.5901964710973076E-2</v>
      </c>
      <c r="K240" s="4">
        <f>Tabelle1!K39-'5. Iteration'!K39</f>
        <v>6.551014933564081E-2</v>
      </c>
      <c r="L240" s="4">
        <f>Tabelle1!L39-'5. Iteration'!L39</f>
        <v>7.7905633560046539E-2</v>
      </c>
      <c r="M240" s="4">
        <f>Tabelle1!M39-'5. Iteration'!M39</f>
        <v>9.1198102151785365E-2</v>
      </c>
      <c r="N240" s="4">
        <f>Tabelle1!N39-'5. Iteration'!N39</f>
        <v>0.12452870663827109</v>
      </c>
      <c r="O240" s="4">
        <f>Tabelle1!O39-'5. Iteration'!O39</f>
        <v>0.1285351174389554</v>
      </c>
      <c r="P240" s="4">
        <f>Tabelle1!P39-'5. Iteration'!P39</f>
        <v>0.14092982363188111</v>
      </c>
      <c r="Q240" s="4">
        <f>Tabelle1!Q39-'5. Iteration'!Q39</f>
        <v>0.15389727140657139</v>
      </c>
      <c r="R240" s="4">
        <f>Tabelle1!R39-'5. Iteration'!R39</f>
        <v>-0.84165087531334981</v>
      </c>
      <c r="S240" s="4">
        <f>Tabelle1!S39-'5. Iteration'!S39</f>
        <v>0.1720989492704077</v>
      </c>
      <c r="T240" s="4">
        <f>Tabelle1!T39-'5. Iteration'!T39</f>
        <v>0.17209894927040759</v>
      </c>
      <c r="U240" s="4">
        <f>Tabelle1!U39-'5. Iteration'!U39</f>
        <v>0.17681507675071528</v>
      </c>
      <c r="V240" s="4">
        <f>Tabelle1!V39-'5. Iteration'!V39</f>
        <v>0.21172982735828672</v>
      </c>
      <c r="W240" s="4">
        <f>Tabelle1!W39-'5. Iteration'!W39</f>
        <v>0.23320833390443385</v>
      </c>
      <c r="X240" s="4">
        <f>Tabelle1!X39-'5. Iteration'!X39</f>
        <v>0.23320833390443396</v>
      </c>
      <c r="Y240" s="4">
        <f>Tabelle1!Y39-'5. Iteration'!Y39</f>
        <v>0.24437276168909305</v>
      </c>
      <c r="Z240" s="4">
        <f>Tabelle1!Z39-'5. Iteration'!Z39</f>
        <v>0.27959194318935288</v>
      </c>
      <c r="AA240" s="4">
        <f>Tabelle1!AA39-'5. Iteration'!AA39</f>
        <v>0.27959194318935288</v>
      </c>
      <c r="AB240" s="4">
        <f>Tabelle1!AB39-'5. Iteration'!AB39</f>
        <v>0.28571563188889992</v>
      </c>
      <c r="AC240" s="4">
        <f>Tabelle1!AC39-'5. Iteration'!AC39</f>
        <v>0.30452460951617843</v>
      </c>
      <c r="AD240" s="4">
        <f>Tabelle1!AD39-'5. Iteration'!AD39</f>
        <v>0.31094048434189281</v>
      </c>
      <c r="AE240" s="4">
        <f>Tabelle1!AE39-'5. Iteration'!AE39</f>
        <v>-0.68257047628577572</v>
      </c>
      <c r="AF240" s="4">
        <f>Tabelle1!AF39-'5. Iteration'!AF39</f>
        <v>0.31742952371422428</v>
      </c>
      <c r="AG240" s="4">
        <f>Tabelle1!AG39-'5. Iteration'!AG39</f>
        <v>0.32399171994671239</v>
      </c>
      <c r="AH240" s="4">
        <f>Tabelle1!AH39-'5. Iteration'!AH39</f>
        <v>-0.67600828005328761</v>
      </c>
      <c r="AI240" s="4">
        <f>Tabelle1!AI39-'5. Iteration'!AI39</f>
        <v>0.32399171994671239</v>
      </c>
      <c r="AJ240" s="4">
        <f>Tabelle1!AJ39-'5. Iteration'!AJ39</f>
        <v>0.33733540441576126</v>
      </c>
      <c r="AK240" s="4">
        <f>Tabelle1!AK39-'5. Iteration'!AK39</f>
        <v>-0.58410431690992981</v>
      </c>
      <c r="AL240" s="4">
        <f>Tabelle1!AL39-'5. Iteration'!AL39</f>
        <v>0.42346275709198211</v>
      </c>
      <c r="AM240" s="4">
        <f>Tabelle1!AM39-'5. Iteration'!AM39</f>
        <v>-0.53768181324090047</v>
      </c>
      <c r="AN240" s="4">
        <f>Tabelle1!AN39-'5. Iteration'!AN39</f>
        <v>-0.49719665670441499</v>
      </c>
      <c r="AO240" s="4">
        <f>Tabelle1!AO39-'5. Iteration'!AO39</f>
        <v>-0.48891425389380228</v>
      </c>
      <c r="AP240" s="4">
        <f>Tabelle1!AP39-'5. Iteration'!AP39</f>
        <v>-0.46371654442202992</v>
      </c>
      <c r="AQ240" s="4">
        <f>Tabelle1!AQ39-'5. Iteration'!AQ39</f>
        <v>-0.44663888039401162</v>
      </c>
      <c r="AR240" s="4">
        <f>Tabelle1!AR39-'5. Iteration'!AR39</f>
        <v>-0.4380204860098304</v>
      </c>
      <c r="AS240" s="4">
        <f>Tabelle1!AS39-'5. Iteration'!AS39</f>
        <v>-0.41186556300481564</v>
      </c>
      <c r="AT240" s="4">
        <f>Tabelle1!AT39-'5. Iteration'!AT39</f>
        <v>-0.33112261784754637</v>
      </c>
      <c r="AU240" s="4">
        <f>Tabelle1!AU39-'5. Iteration'!AU39</f>
        <v>0.91594041174765972</v>
      </c>
    </row>
    <row r="241" spans="6:47">
      <c r="F241" s="7">
        <f>'4. Iteration'!F241-'5. Iteration'!G241/'5. Iteration'!AX40</f>
        <v>1.0655457865784628</v>
      </c>
      <c r="G241">
        <f t="shared" si="38"/>
        <v>1.1605656129977313E-2</v>
      </c>
      <c r="H241" s="4">
        <f>Tabelle1!H40-'5. Iteration'!H40</f>
        <v>1.4324202688115739E-2</v>
      </c>
      <c r="I241" s="4">
        <f>Tabelle1!I40-'5. Iteration'!I40</f>
        <v>2.2317067510922439E-2</v>
      </c>
      <c r="J241" s="4">
        <f>Tabelle1!J40-'5. Iteration'!J40</f>
        <v>4.5901964710973076E-2</v>
      </c>
      <c r="K241" s="4">
        <f>Tabelle1!K40-'5. Iteration'!K40</f>
        <v>6.551014933564081E-2</v>
      </c>
      <c r="L241" s="4">
        <f>Tabelle1!L40-'5. Iteration'!L40</f>
        <v>7.7905633560046539E-2</v>
      </c>
      <c r="M241" s="4">
        <f>Tabelle1!M40-'5. Iteration'!M40</f>
        <v>9.1198102151785476E-2</v>
      </c>
      <c r="N241" s="4">
        <f>Tabelle1!N40-'5. Iteration'!N40</f>
        <v>0.12452870663827109</v>
      </c>
      <c r="O241" s="4">
        <f>Tabelle1!O40-'5. Iteration'!O40</f>
        <v>0.1285351174389554</v>
      </c>
      <c r="P241" s="4">
        <f>Tabelle1!P40-'5. Iteration'!P40</f>
        <v>0.14092982363188111</v>
      </c>
      <c r="Q241" s="4">
        <f>Tabelle1!Q40-'5. Iteration'!Q40</f>
        <v>0.15389727140657139</v>
      </c>
      <c r="R241" s="4">
        <f>Tabelle1!R40-'5. Iteration'!R40</f>
        <v>0.15834912468665019</v>
      </c>
      <c r="S241" s="4">
        <f>Tabelle1!S40-'5. Iteration'!S40</f>
        <v>0.1720989492704077</v>
      </c>
      <c r="T241" s="4">
        <f>Tabelle1!T40-'5. Iteration'!T40</f>
        <v>0.1720989492704077</v>
      </c>
      <c r="U241" s="4">
        <f>Tabelle1!U40-'5. Iteration'!U40</f>
        <v>0.17681507675071528</v>
      </c>
      <c r="V241" s="4">
        <f>Tabelle1!V40-'5. Iteration'!V40</f>
        <v>0.21172982735828694</v>
      </c>
      <c r="W241" s="4">
        <f>Tabelle1!W40-'5. Iteration'!W40</f>
        <v>0.23320833390443396</v>
      </c>
      <c r="X241" s="4">
        <f>Tabelle1!X40-'5. Iteration'!X40</f>
        <v>0.23320833390443385</v>
      </c>
      <c r="Y241" s="4">
        <f>Tabelle1!Y40-'5. Iteration'!Y40</f>
        <v>0.24437276168909305</v>
      </c>
      <c r="Z241" s="4">
        <f>Tabelle1!Z40-'5. Iteration'!Z40</f>
        <v>0.27959194318935299</v>
      </c>
      <c r="AA241" s="4">
        <f>Tabelle1!AA40-'5. Iteration'!AA40</f>
        <v>0.27959194318935288</v>
      </c>
      <c r="AB241" s="4">
        <f>Tabelle1!AB40-'5. Iteration'!AB40</f>
        <v>0.28571563188889992</v>
      </c>
      <c r="AC241" s="4">
        <f>Tabelle1!AC40-'5. Iteration'!AC40</f>
        <v>-0.69547539048382145</v>
      </c>
      <c r="AD241" s="4">
        <f>Tabelle1!AD40-'5. Iteration'!AD40</f>
        <v>-0.68905951565810719</v>
      </c>
      <c r="AE241" s="4">
        <f>Tabelle1!AE40-'5. Iteration'!AE40</f>
        <v>0.31742952371422428</v>
      </c>
      <c r="AF241" s="4">
        <f>Tabelle1!AF40-'5. Iteration'!AF40</f>
        <v>-0.68257047628577572</v>
      </c>
      <c r="AG241" s="4">
        <f>Tabelle1!AG40-'5. Iteration'!AG40</f>
        <v>-0.6760082800532875</v>
      </c>
      <c r="AH241" s="4">
        <f>Tabelle1!AH40-'5. Iteration'!AH40</f>
        <v>0.3239917199467125</v>
      </c>
      <c r="AI241" s="4">
        <f>Tabelle1!AI40-'5. Iteration'!AI40</f>
        <v>-0.6760082800532875</v>
      </c>
      <c r="AJ241" s="4">
        <f>Tabelle1!AJ40-'5. Iteration'!AJ40</f>
        <v>0.33733540441576138</v>
      </c>
      <c r="AK241" s="4">
        <f>Tabelle1!AK40-'5. Iteration'!AK40</f>
        <v>-0.58410431690992981</v>
      </c>
      <c r="AL241" s="4">
        <f>Tabelle1!AL40-'5. Iteration'!AL40</f>
        <v>0.42346275709198222</v>
      </c>
      <c r="AM241" s="4">
        <f>Tabelle1!AM40-'5. Iteration'!AM40</f>
        <v>0.46231818675909975</v>
      </c>
      <c r="AN241" s="4">
        <f>Tabelle1!AN40-'5. Iteration'!AN40</f>
        <v>0.50280334329558518</v>
      </c>
      <c r="AO241" s="4">
        <f>Tabelle1!AO40-'5. Iteration'!AO40</f>
        <v>-0.48891425389380222</v>
      </c>
      <c r="AP241" s="4">
        <f>Tabelle1!AP40-'5. Iteration'!AP40</f>
        <v>-0.46371654442202992</v>
      </c>
      <c r="AQ241" s="4">
        <f>Tabelle1!AQ40-'5. Iteration'!AQ40</f>
        <v>-0.44663888039401156</v>
      </c>
      <c r="AR241" s="4">
        <f>Tabelle1!AR40-'5. Iteration'!AR40</f>
        <v>0.56197951399016977</v>
      </c>
      <c r="AS241" s="4">
        <f>Tabelle1!AS40-'5. Iteration'!AS40</f>
        <v>-0.41186556300481564</v>
      </c>
      <c r="AT241" s="4">
        <f>Tabelle1!AT40-'5. Iteration'!AT40</f>
        <v>-0.33112261784754637</v>
      </c>
      <c r="AU241" s="4">
        <f>Tabelle1!AU40-'5. Iteration'!AU40</f>
        <v>-8.4059588252340237E-2</v>
      </c>
    </row>
    <row r="242" spans="6:47">
      <c r="F242" s="7">
        <f>'4. Iteration'!F242-'5. Iteration'!G242/'5. Iteration'!AX41</f>
        <v>1.0655457865784628</v>
      </c>
      <c r="G242">
        <f t="shared" si="38"/>
        <v>1.1605656129975772E-2</v>
      </c>
      <c r="H242" s="4">
        <f>Tabelle1!H41-'5. Iteration'!H41</f>
        <v>1.4324202688115739E-2</v>
      </c>
      <c r="I242" s="4">
        <f>Tabelle1!I41-'5. Iteration'!I41</f>
        <v>2.2317067510922439E-2</v>
      </c>
      <c r="J242" s="4">
        <f>Tabelle1!J41-'5. Iteration'!J41</f>
        <v>4.5901964710973076E-2</v>
      </c>
      <c r="K242" s="4">
        <f>Tabelle1!K41-'5. Iteration'!K41</f>
        <v>6.551014933564081E-2</v>
      </c>
      <c r="L242" s="4">
        <f>Tabelle1!L41-'5. Iteration'!L41</f>
        <v>7.7905633560046539E-2</v>
      </c>
      <c r="M242" s="4">
        <f>Tabelle1!M41-'5. Iteration'!M41</f>
        <v>9.1198102151785365E-2</v>
      </c>
      <c r="N242" s="4">
        <f>Tabelle1!N41-'5. Iteration'!N41</f>
        <v>0.12452870663827109</v>
      </c>
      <c r="O242" s="4">
        <f>Tabelle1!O41-'5. Iteration'!O41</f>
        <v>0.1285351174389554</v>
      </c>
      <c r="P242" s="4">
        <f>Tabelle1!P41-'5. Iteration'!P41</f>
        <v>0.14092982363188111</v>
      </c>
      <c r="Q242" s="4">
        <f>Tabelle1!Q41-'5. Iteration'!Q41</f>
        <v>0.15389727140657139</v>
      </c>
      <c r="R242" s="4">
        <f>Tabelle1!R41-'5. Iteration'!R41</f>
        <v>-0.84165087531334981</v>
      </c>
      <c r="S242" s="4">
        <f>Tabelle1!S41-'5. Iteration'!S41</f>
        <v>0.1720989492704077</v>
      </c>
      <c r="T242" s="4">
        <f>Tabelle1!T41-'5. Iteration'!T41</f>
        <v>0.17209894927040759</v>
      </c>
      <c r="U242" s="4">
        <f>Tabelle1!U41-'5. Iteration'!U41</f>
        <v>-0.82318492324928472</v>
      </c>
      <c r="V242" s="4">
        <f>Tabelle1!V41-'5. Iteration'!V41</f>
        <v>-0.78827017264171328</v>
      </c>
      <c r="W242" s="4">
        <f>Tabelle1!W41-'5. Iteration'!W41</f>
        <v>0.23320833390443385</v>
      </c>
      <c r="X242" s="4">
        <f>Tabelle1!X41-'5. Iteration'!X41</f>
        <v>-0.76679166609556604</v>
      </c>
      <c r="Y242" s="4">
        <f>Tabelle1!Y41-'5. Iteration'!Y41</f>
        <v>0.24437276168909305</v>
      </c>
      <c r="Z242" s="4">
        <f>Tabelle1!Z41-'5. Iteration'!Z41</f>
        <v>0.27959194318935288</v>
      </c>
      <c r="AA242" s="4">
        <f>Tabelle1!AA41-'5. Iteration'!AA41</f>
        <v>0.27959194318935288</v>
      </c>
      <c r="AB242" s="4">
        <f>Tabelle1!AB41-'5. Iteration'!AB41</f>
        <v>0.28571563188889992</v>
      </c>
      <c r="AC242" s="4">
        <f>Tabelle1!AC41-'5. Iteration'!AC41</f>
        <v>0.30452460951617843</v>
      </c>
      <c r="AD242" s="4">
        <f>Tabelle1!AD41-'5. Iteration'!AD41</f>
        <v>0.31094048434189281</v>
      </c>
      <c r="AE242" s="4">
        <f>Tabelle1!AE41-'5. Iteration'!AE41</f>
        <v>0.31742952371422428</v>
      </c>
      <c r="AF242" s="4">
        <f>Tabelle1!AF41-'5. Iteration'!AF41</f>
        <v>0.31742952371422428</v>
      </c>
      <c r="AG242" s="4">
        <f>Tabelle1!AG41-'5. Iteration'!AG41</f>
        <v>0.32399171994671239</v>
      </c>
      <c r="AH242" s="4">
        <f>Tabelle1!AH41-'5. Iteration'!AH41</f>
        <v>0.32399171994671239</v>
      </c>
      <c r="AI242" s="4">
        <f>Tabelle1!AI41-'5. Iteration'!AI41</f>
        <v>0.32399171994671239</v>
      </c>
      <c r="AJ242" s="4">
        <f>Tabelle1!AJ41-'5. Iteration'!AJ41</f>
        <v>-0.66266459558423874</v>
      </c>
      <c r="AK242" s="4">
        <f>Tabelle1!AK41-'5. Iteration'!AK41</f>
        <v>0.41589568309007019</v>
      </c>
      <c r="AL242" s="4">
        <f>Tabelle1!AL41-'5. Iteration'!AL41</f>
        <v>0.42346275709198211</v>
      </c>
      <c r="AM242" s="4">
        <f>Tabelle1!AM41-'5. Iteration'!AM41</f>
        <v>-0.53768181324090047</v>
      </c>
      <c r="AN242" s="4">
        <f>Tabelle1!AN41-'5. Iteration'!AN41</f>
        <v>-0.49719665670441499</v>
      </c>
      <c r="AO242" s="4">
        <f>Tabelle1!AO41-'5. Iteration'!AO41</f>
        <v>-0.48891425389380228</v>
      </c>
      <c r="AP242" s="4">
        <f>Tabelle1!AP41-'5. Iteration'!AP41</f>
        <v>0.53628345557797008</v>
      </c>
      <c r="AQ242" s="4">
        <f>Tabelle1!AQ41-'5. Iteration'!AQ41</f>
        <v>-0.44663888039401162</v>
      </c>
      <c r="AR242" s="4">
        <f>Tabelle1!AR41-'5. Iteration'!AR41</f>
        <v>-0.4380204860098304</v>
      </c>
      <c r="AS242" s="4">
        <f>Tabelle1!AS41-'5. Iteration'!AS41</f>
        <v>0.58813443699518442</v>
      </c>
      <c r="AT242" s="4">
        <f>Tabelle1!AT41-'5. Iteration'!AT41</f>
        <v>-0.33112261784754637</v>
      </c>
      <c r="AU242" s="4">
        <f>Tabelle1!AU41-'5. Iteration'!AU41</f>
        <v>-8.4059588252340278E-2</v>
      </c>
    </row>
    <row r="243" spans="6:47">
      <c r="F243" s="7">
        <f>'4. Iteration'!F243-'5. Iteration'!G243/'5. Iteration'!AX42</f>
        <v>1.0655457865784628</v>
      </c>
      <c r="G243">
        <f t="shared" si="38"/>
        <v>1.1605656129975772E-2</v>
      </c>
      <c r="H243" s="4">
        <f>Tabelle1!H42-'5. Iteration'!H42</f>
        <v>1.4324202688115739E-2</v>
      </c>
      <c r="I243" s="4">
        <f>Tabelle1!I42-'5. Iteration'!I42</f>
        <v>2.2317067510922439E-2</v>
      </c>
      <c r="J243" s="4">
        <f>Tabelle1!J42-'5. Iteration'!J42</f>
        <v>4.5901964710973076E-2</v>
      </c>
      <c r="K243" s="4">
        <f>Tabelle1!K42-'5. Iteration'!K42</f>
        <v>6.551014933564081E-2</v>
      </c>
      <c r="L243" s="4">
        <f>Tabelle1!L42-'5. Iteration'!L42</f>
        <v>7.7905633560046539E-2</v>
      </c>
      <c r="M243" s="4">
        <f>Tabelle1!M42-'5. Iteration'!M42</f>
        <v>9.1198102151785365E-2</v>
      </c>
      <c r="N243" s="4">
        <f>Tabelle1!N42-'5. Iteration'!N42</f>
        <v>0.12452870663827109</v>
      </c>
      <c r="O243" s="4">
        <f>Tabelle1!O42-'5. Iteration'!O42</f>
        <v>0.1285351174389554</v>
      </c>
      <c r="P243" s="4">
        <f>Tabelle1!P42-'5. Iteration'!P42</f>
        <v>0.14092982363188111</v>
      </c>
      <c r="Q243" s="4">
        <f>Tabelle1!Q42-'5. Iteration'!Q42</f>
        <v>-0.84610272859342861</v>
      </c>
      <c r="R243" s="4">
        <f>Tabelle1!R42-'5. Iteration'!R42</f>
        <v>-0.84165087531334981</v>
      </c>
      <c r="S243" s="4">
        <f>Tabelle1!S42-'5. Iteration'!S42</f>
        <v>0.1720989492704077</v>
      </c>
      <c r="T243" s="4">
        <f>Tabelle1!T42-'5. Iteration'!T42</f>
        <v>0.17209894927040759</v>
      </c>
      <c r="U243" s="4">
        <f>Tabelle1!U42-'5. Iteration'!U42</f>
        <v>0.17681507675071528</v>
      </c>
      <c r="V243" s="4">
        <f>Tabelle1!V42-'5. Iteration'!V42</f>
        <v>0.21172982735828672</v>
      </c>
      <c r="W243" s="4">
        <f>Tabelle1!W42-'5. Iteration'!W42</f>
        <v>0.23320833390443385</v>
      </c>
      <c r="X243" s="4">
        <f>Tabelle1!X42-'5. Iteration'!X42</f>
        <v>-0.76679166609556604</v>
      </c>
      <c r="Y243" s="4">
        <f>Tabelle1!Y42-'5. Iteration'!Y42</f>
        <v>0.24437276168909305</v>
      </c>
      <c r="Z243" s="4">
        <f>Tabelle1!Z42-'5. Iteration'!Z42</f>
        <v>0.27959194318935288</v>
      </c>
      <c r="AA243" s="4">
        <f>Tabelle1!AA42-'5. Iteration'!AA42</f>
        <v>0.27959194318935288</v>
      </c>
      <c r="AB243" s="4">
        <f>Tabelle1!AB42-'5. Iteration'!AB42</f>
        <v>-0.71428436811110008</v>
      </c>
      <c r="AC243" s="4">
        <f>Tabelle1!AC42-'5. Iteration'!AC42</f>
        <v>0.30452460951617843</v>
      </c>
      <c r="AD243" s="4">
        <f>Tabelle1!AD42-'5. Iteration'!AD42</f>
        <v>0.31094048434189281</v>
      </c>
      <c r="AE243" s="4">
        <f>Tabelle1!AE42-'5. Iteration'!AE42</f>
        <v>0.31742952371422428</v>
      </c>
      <c r="AF243" s="4">
        <f>Tabelle1!AF42-'5. Iteration'!AF42</f>
        <v>0.31742952371422428</v>
      </c>
      <c r="AG243" s="4">
        <f>Tabelle1!AG42-'5. Iteration'!AG42</f>
        <v>-0.67600828005328761</v>
      </c>
      <c r="AH243" s="4">
        <f>Tabelle1!AH42-'5. Iteration'!AH42</f>
        <v>0.32399171994671239</v>
      </c>
      <c r="AI243" s="4">
        <f>Tabelle1!AI42-'5. Iteration'!AI42</f>
        <v>0.32399171994671239</v>
      </c>
      <c r="AJ243" s="4">
        <f>Tabelle1!AJ42-'5. Iteration'!AJ42</f>
        <v>0.33733540441576126</v>
      </c>
      <c r="AK243" s="4">
        <f>Tabelle1!AK42-'5. Iteration'!AK42</f>
        <v>0.41589568309007019</v>
      </c>
      <c r="AL243" s="4">
        <f>Tabelle1!AL42-'5. Iteration'!AL42</f>
        <v>0.42346275709198211</v>
      </c>
      <c r="AM243" s="4">
        <f>Tabelle1!AM42-'5. Iteration'!AM42</f>
        <v>-0.53768181324090047</v>
      </c>
      <c r="AN243" s="4">
        <f>Tabelle1!AN42-'5. Iteration'!AN42</f>
        <v>-0.49719665670441499</v>
      </c>
      <c r="AO243" s="4">
        <f>Tabelle1!AO42-'5. Iteration'!AO42</f>
        <v>0.51108574610619772</v>
      </c>
      <c r="AP243" s="4">
        <f>Tabelle1!AP42-'5. Iteration'!AP42</f>
        <v>-0.46371654442202992</v>
      </c>
      <c r="AQ243" s="4">
        <f>Tabelle1!AQ42-'5. Iteration'!AQ42</f>
        <v>-0.44663888039401162</v>
      </c>
      <c r="AR243" s="4">
        <f>Tabelle1!AR42-'5. Iteration'!AR42</f>
        <v>-0.4380204860098304</v>
      </c>
      <c r="AS243" s="4">
        <f>Tabelle1!AS42-'5. Iteration'!AS42</f>
        <v>-0.41186556300481564</v>
      </c>
      <c r="AT243" s="4">
        <f>Tabelle1!AT42-'5. Iteration'!AT42</f>
        <v>0.66887738215245363</v>
      </c>
      <c r="AU243" s="4">
        <f>Tabelle1!AU42-'5. Iteration'!AU42</f>
        <v>-8.4059588252340278E-2</v>
      </c>
    </row>
    <row r="244" spans="6:47">
      <c r="F244" s="7">
        <f>'4. Iteration'!F244-'5. Iteration'!G244/'5. Iteration'!AX43</f>
        <v>0.92360561928958973</v>
      </c>
      <c r="G244">
        <f t="shared" si="38"/>
        <v>1.085253441756151E-2</v>
      </c>
      <c r="H244" s="4">
        <f>Tabelle1!H43-'5. Iteration'!H43</f>
        <v>1.6470011618014091E-2</v>
      </c>
      <c r="I244" s="4">
        <f>Tabelle1!I43-'5. Iteration'!I43</f>
        <v>2.5629098694878838E-2</v>
      </c>
      <c r="J244" s="4">
        <f>Tabelle1!J43-'5. Iteration'!J43</f>
        <v>5.252613514986304E-2</v>
      </c>
      <c r="K244" s="4">
        <f>Tabelle1!K43-'5. Iteration'!K43</f>
        <v>7.4742329432508248E-2</v>
      </c>
      <c r="L244" s="4">
        <f>Tabelle1!L43-'5. Iteration'!L43</f>
        <v>8.8718833734199198E-2</v>
      </c>
      <c r="M244" s="4">
        <f>Tabelle1!M43-'5. Iteration'!M43</f>
        <v>0.10364889317978432</v>
      </c>
      <c r="N244" s="4">
        <f>Tabelle1!N43-'5. Iteration'!N43</f>
        <v>0.14082482542258878</v>
      </c>
      <c r="O244" s="4">
        <f>Tabelle1!O43-'5. Iteration'!O43</f>
        <v>0.14526852843749627</v>
      </c>
      <c r="P244" s="4">
        <f>Tabelle1!P43-'5. Iteration'!P43</f>
        <v>0.15898247268904497</v>
      </c>
      <c r="Q244" s="4">
        <f>Tabelle1!Q43-'5. Iteration'!Q43</f>
        <v>0.17327596378420562</v>
      </c>
      <c r="R244" s="4">
        <f>Tabelle1!R43-'5. Iteration'!R43</f>
        <v>0.17817034816096133</v>
      </c>
      <c r="S244" s="4">
        <f>Tabelle1!S43-'5. Iteration'!S43</f>
        <v>0.19324611973103811</v>
      </c>
      <c r="T244" s="4">
        <f>Tabelle1!T43-'5. Iteration'!T43</f>
        <v>0.19324611973103811</v>
      </c>
      <c r="U244" s="4">
        <f>Tabelle1!U43-'5. Iteration'!U43</f>
        <v>0.19840287879419316</v>
      </c>
      <c r="V244" s="4">
        <f>Tabelle1!V43-'5. Iteration'!V43</f>
        <v>0.23635649723889807</v>
      </c>
      <c r="W244" s="4">
        <f>Tabelle1!W43-'5. Iteration'!W43</f>
        <v>0.25951075963444725</v>
      </c>
      <c r="X244" s="4">
        <f>Tabelle1!X43-'5. Iteration'!X43</f>
        <v>-0.74048924036555286</v>
      </c>
      <c r="Y244" s="4">
        <f>Tabelle1!Y43-'5. Iteration'!Y43</f>
        <v>-0.72851145431325248</v>
      </c>
      <c r="Z244" s="4">
        <f>Tabelle1!Z43-'5. Iteration'!Z43</f>
        <v>-0.6909825002845269</v>
      </c>
      <c r="AA244" s="4">
        <f>Tabelle1!AA43-'5. Iteration'!AA43</f>
        <v>0.30901749971547299</v>
      </c>
      <c r="AB244" s="4">
        <f>Tabelle1!AB43-'5. Iteration'!AB43</f>
        <v>0.31550342084230198</v>
      </c>
      <c r="AC244" s="4">
        <f>Tabelle1!AC43-'5. Iteration'!AC43</f>
        <v>0.33535269993948202</v>
      </c>
      <c r="AD244" s="4">
        <f>Tabelle1!AD43-'5. Iteration'!AD43</f>
        <v>-0.65790140818587084</v>
      </c>
      <c r="AE244" s="4">
        <f>Tabelle1!AE43-'5. Iteration'!AE43</f>
        <v>-0.65109138059344751</v>
      </c>
      <c r="AF244" s="4">
        <f>Tabelle1!AF43-'5. Iteration'!AF43</f>
        <v>0.3489086194065526</v>
      </c>
      <c r="AG244" s="4">
        <f>Tabelle1!AG43-'5. Iteration'!AG43</f>
        <v>-0.6442176235131144</v>
      </c>
      <c r="AH244" s="4">
        <f>Tabelle1!AH43-'5. Iteration'!AH43</f>
        <v>0.3557823764868856</v>
      </c>
      <c r="AI244" s="4">
        <f>Tabelle1!AI43-'5. Iteration'!AI43</f>
        <v>-0.64421762351311451</v>
      </c>
      <c r="AJ244" s="4">
        <f>Tabelle1!AJ43-'5. Iteration'!AJ43</f>
        <v>-0.63028071229804605</v>
      </c>
      <c r="AK244" s="4">
        <f>Tabelle1!AK43-'5. Iteration'!AK43</f>
        <v>0.45069200326032843</v>
      </c>
      <c r="AL244" s="4">
        <f>Tabelle1!AL43-'5. Iteration'!AL43</f>
        <v>-0.54160466763074377</v>
      </c>
      <c r="AM244" s="4">
        <f>Tabelle1!AM43-'5. Iteration'!AM43</f>
        <v>0.49768912219797834</v>
      </c>
      <c r="AN244" s="4">
        <f>Tabelle1!AN43-'5. Iteration'!AN43</f>
        <v>0.5381714580326189</v>
      </c>
      <c r="AO244" s="4">
        <f>Tabelle1!AO43-'5. Iteration'!AO43</f>
        <v>0.54639621034493802</v>
      </c>
      <c r="AP244" s="4">
        <f>Tabelle1!AP43-'5. Iteration'!AP43</f>
        <v>0.57130056509567428</v>
      </c>
      <c r="AQ244" s="4">
        <f>Tabelle1!AQ43-'5. Iteration'!AQ43</f>
        <v>-0.41192082628757792</v>
      </c>
      <c r="AR244" s="4">
        <f>Tabelle1!AR43-'5. Iteration'!AR43</f>
        <v>0.59651612006637678</v>
      </c>
      <c r="AS244" s="4">
        <f>Tabelle1!AS43-'5. Iteration'!AS43</f>
        <v>-0.37800407238323835</v>
      </c>
      <c r="AT244" s="4">
        <f>Tabelle1!AT43-'5. Iteration'!AT43</f>
        <v>-0.30050757197548689</v>
      </c>
      <c r="AU244" s="4">
        <f>Tabelle1!AU43-'5. Iteration'!AU43</f>
        <v>-7.3768295060235189E-2</v>
      </c>
    </row>
    <row r="245" spans="6:47">
      <c r="F245" s="7">
        <f>'4. Iteration'!F245-'5. Iteration'!G245/'5. Iteration'!AX44</f>
        <v>0.92360561928958973</v>
      </c>
      <c r="G245">
        <f t="shared" si="38"/>
        <v>1.0852534417562287E-2</v>
      </c>
      <c r="H245" s="4">
        <f>Tabelle1!H44-'5. Iteration'!H44</f>
        <v>1.6470011618014091E-2</v>
      </c>
      <c r="I245" s="4">
        <f>Tabelle1!I44-'5. Iteration'!I44</f>
        <v>2.5629098694878838E-2</v>
      </c>
      <c r="J245" s="4">
        <f>Tabelle1!J44-'5. Iteration'!J44</f>
        <v>5.252613514986304E-2</v>
      </c>
      <c r="K245" s="4">
        <f>Tabelle1!K44-'5. Iteration'!K44</f>
        <v>7.4742329432508248E-2</v>
      </c>
      <c r="L245" s="4">
        <f>Tabelle1!L44-'5. Iteration'!L44</f>
        <v>8.8718833734199198E-2</v>
      </c>
      <c r="M245" s="4">
        <f>Tabelle1!M44-'5. Iteration'!M44</f>
        <v>0.10364889317978432</v>
      </c>
      <c r="N245" s="4">
        <f>Tabelle1!N44-'5. Iteration'!N44</f>
        <v>0.14082482542258878</v>
      </c>
      <c r="O245" s="4">
        <f>Tabelle1!O44-'5. Iteration'!O44</f>
        <v>0.14526852843749627</v>
      </c>
      <c r="P245" s="4">
        <f>Tabelle1!P44-'5. Iteration'!P44</f>
        <v>0.15898247268904497</v>
      </c>
      <c r="Q245" s="4">
        <f>Tabelle1!Q44-'5. Iteration'!Q44</f>
        <v>-0.82672403621579438</v>
      </c>
      <c r="R245" s="4">
        <f>Tabelle1!R44-'5. Iteration'!R44</f>
        <v>0.17817034816096133</v>
      </c>
      <c r="S245" s="4">
        <f>Tabelle1!S44-'5. Iteration'!S44</f>
        <v>0.19324611973103811</v>
      </c>
      <c r="T245" s="4">
        <f>Tabelle1!T44-'5. Iteration'!T44</f>
        <v>0.19324611973103811</v>
      </c>
      <c r="U245" s="4">
        <f>Tabelle1!U44-'5. Iteration'!U44</f>
        <v>-0.80159712120580684</v>
      </c>
      <c r="V245" s="4">
        <f>Tabelle1!V44-'5. Iteration'!V44</f>
        <v>-0.76364350276110204</v>
      </c>
      <c r="W245" s="4">
        <f>Tabelle1!W44-'5. Iteration'!W44</f>
        <v>0.25951075963444725</v>
      </c>
      <c r="X245" s="4">
        <f>Tabelle1!X44-'5. Iteration'!X44</f>
        <v>0.25951075963444714</v>
      </c>
      <c r="Y245" s="4">
        <f>Tabelle1!Y44-'5. Iteration'!Y44</f>
        <v>0.27148854568674752</v>
      </c>
      <c r="Z245" s="4">
        <f>Tabelle1!Z44-'5. Iteration'!Z44</f>
        <v>0.3090174997154731</v>
      </c>
      <c r="AA245" s="4">
        <f>Tabelle1!AA44-'5. Iteration'!AA44</f>
        <v>0.30901749971547299</v>
      </c>
      <c r="AB245" s="4">
        <f>Tabelle1!AB44-'5. Iteration'!AB44</f>
        <v>0.3155034208423021</v>
      </c>
      <c r="AC245" s="4">
        <f>Tabelle1!AC44-'5. Iteration'!AC44</f>
        <v>0.33535269993948202</v>
      </c>
      <c r="AD245" s="4">
        <f>Tabelle1!AD44-'5. Iteration'!AD44</f>
        <v>0.34209859181412916</v>
      </c>
      <c r="AE245" s="4">
        <f>Tabelle1!AE44-'5. Iteration'!AE44</f>
        <v>-0.65109138059344751</v>
      </c>
      <c r="AF245" s="4">
        <f>Tabelle1!AF44-'5. Iteration'!AF44</f>
        <v>0.34890861940655249</v>
      </c>
      <c r="AG245" s="4">
        <f>Tabelle1!AG44-'5. Iteration'!AG44</f>
        <v>0.3557823764868856</v>
      </c>
      <c r="AH245" s="4">
        <f>Tabelle1!AH44-'5. Iteration'!AH44</f>
        <v>0.3557823764868856</v>
      </c>
      <c r="AI245" s="4">
        <f>Tabelle1!AI44-'5. Iteration'!AI44</f>
        <v>0.3557823764868856</v>
      </c>
      <c r="AJ245" s="4">
        <f>Tabelle1!AJ44-'5. Iteration'!AJ44</f>
        <v>0.36971928770195395</v>
      </c>
      <c r="AK245" s="4">
        <f>Tabelle1!AK44-'5. Iteration'!AK44</f>
        <v>0.45069200326032843</v>
      </c>
      <c r="AL245" s="4">
        <f>Tabelle1!AL44-'5. Iteration'!AL44</f>
        <v>-0.54160466763074377</v>
      </c>
      <c r="AM245" s="4">
        <f>Tabelle1!AM44-'5. Iteration'!AM44</f>
        <v>-0.50231087780202166</v>
      </c>
      <c r="AN245" s="4">
        <f>Tabelle1!AN44-'5. Iteration'!AN44</f>
        <v>-0.46182854196738116</v>
      </c>
      <c r="AO245" s="4">
        <f>Tabelle1!AO44-'5. Iteration'!AO44</f>
        <v>-0.45360378965506198</v>
      </c>
      <c r="AP245" s="4">
        <f>Tabelle1!AP44-'5. Iteration'!AP44</f>
        <v>0.57130056509567428</v>
      </c>
      <c r="AQ245" s="4">
        <f>Tabelle1!AQ44-'5. Iteration'!AQ44</f>
        <v>-0.41192082628757787</v>
      </c>
      <c r="AR245" s="4">
        <f>Tabelle1!AR44-'5. Iteration'!AR44</f>
        <v>-0.40348387993362322</v>
      </c>
      <c r="AS245" s="4">
        <f>Tabelle1!AS44-'5. Iteration'!AS44</f>
        <v>-0.37800407238323835</v>
      </c>
      <c r="AT245" s="4">
        <f>Tabelle1!AT44-'5. Iteration'!AT44</f>
        <v>-0.30050757197548689</v>
      </c>
      <c r="AU245" s="4">
        <f>Tabelle1!AU44-'5. Iteration'!AU44</f>
        <v>-7.3768295060235189E-2</v>
      </c>
    </row>
    <row r="246" spans="6:47">
      <c r="F246" s="7">
        <f>'4. Iteration'!F246-'5. Iteration'!G246/'5. Iteration'!AX45</f>
        <v>0.92360561928958973</v>
      </c>
      <c r="G246">
        <f t="shared" si="38"/>
        <v>1.0852534417562065E-2</v>
      </c>
      <c r="H246" s="4">
        <f>Tabelle1!H45-'5. Iteration'!H45</f>
        <v>1.6470011618014091E-2</v>
      </c>
      <c r="I246" s="4">
        <f>Tabelle1!I45-'5. Iteration'!I45</f>
        <v>2.5629098694878838E-2</v>
      </c>
      <c r="J246" s="4">
        <f>Tabelle1!J45-'5. Iteration'!J45</f>
        <v>5.252613514986304E-2</v>
      </c>
      <c r="K246" s="4">
        <f>Tabelle1!K45-'5. Iteration'!K45</f>
        <v>-0.92525767056749175</v>
      </c>
      <c r="L246" s="4">
        <f>Tabelle1!L45-'5. Iteration'!L45</f>
        <v>8.8718833734199198E-2</v>
      </c>
      <c r="M246" s="4">
        <f>Tabelle1!M45-'5. Iteration'!M45</f>
        <v>0.10364889317978432</v>
      </c>
      <c r="N246" s="4">
        <f>Tabelle1!N45-'5. Iteration'!N45</f>
        <v>0.14082482542258878</v>
      </c>
      <c r="O246" s="4">
        <f>Tabelle1!O45-'5. Iteration'!O45</f>
        <v>0.14526852843749627</v>
      </c>
      <c r="P246" s="4">
        <f>Tabelle1!P45-'5. Iteration'!P45</f>
        <v>0.15898247268904497</v>
      </c>
      <c r="Q246" s="4">
        <f>Tabelle1!Q45-'5. Iteration'!Q45</f>
        <v>0.17327596378420562</v>
      </c>
      <c r="R246" s="4">
        <f>Tabelle1!R45-'5. Iteration'!R45</f>
        <v>0.17817034816096133</v>
      </c>
      <c r="S246" s="4">
        <f>Tabelle1!S45-'5. Iteration'!S45</f>
        <v>0.19324611973103811</v>
      </c>
      <c r="T246" s="4">
        <f>Tabelle1!T45-'5. Iteration'!T45</f>
        <v>0.19324611973103811</v>
      </c>
      <c r="U246" s="4">
        <f>Tabelle1!U45-'5. Iteration'!U45</f>
        <v>0.19840287879419316</v>
      </c>
      <c r="V246" s="4">
        <f>Tabelle1!V45-'5. Iteration'!V45</f>
        <v>-0.76364350276110193</v>
      </c>
      <c r="W246" s="4">
        <f>Tabelle1!W45-'5. Iteration'!W45</f>
        <v>0.25951075963444725</v>
      </c>
      <c r="X246" s="4">
        <f>Tabelle1!X45-'5. Iteration'!X45</f>
        <v>-0.74048924036555286</v>
      </c>
      <c r="Y246" s="4">
        <f>Tabelle1!Y45-'5. Iteration'!Y45</f>
        <v>0.27148854568674752</v>
      </c>
      <c r="Z246" s="4">
        <f>Tabelle1!Z45-'5. Iteration'!Z45</f>
        <v>-0.6909825002845269</v>
      </c>
      <c r="AA246" s="4">
        <f>Tabelle1!AA45-'5. Iteration'!AA45</f>
        <v>-0.69098250028452701</v>
      </c>
      <c r="AB246" s="4">
        <f>Tabelle1!AB45-'5. Iteration'!AB45</f>
        <v>0.31550342084230198</v>
      </c>
      <c r="AC246" s="4">
        <f>Tabelle1!AC45-'5. Iteration'!AC45</f>
        <v>0.33535269993948202</v>
      </c>
      <c r="AD246" s="4">
        <f>Tabelle1!AD45-'5. Iteration'!AD45</f>
        <v>-0.65790140818587084</v>
      </c>
      <c r="AE246" s="4">
        <f>Tabelle1!AE45-'5. Iteration'!AE45</f>
        <v>0.34890861940655249</v>
      </c>
      <c r="AF246" s="4">
        <f>Tabelle1!AF45-'5. Iteration'!AF45</f>
        <v>-0.6510913805934474</v>
      </c>
      <c r="AG246" s="4">
        <f>Tabelle1!AG45-'5. Iteration'!AG45</f>
        <v>0.3557823764868856</v>
      </c>
      <c r="AH246" s="4">
        <f>Tabelle1!AH45-'5. Iteration'!AH45</f>
        <v>0.3557823764868856</v>
      </c>
      <c r="AI246" s="4">
        <f>Tabelle1!AI45-'5. Iteration'!AI45</f>
        <v>0.35578237648688549</v>
      </c>
      <c r="AJ246" s="4">
        <f>Tabelle1!AJ45-'5. Iteration'!AJ45</f>
        <v>-0.63028071229804605</v>
      </c>
      <c r="AK246" s="4">
        <f>Tabelle1!AK45-'5. Iteration'!AK45</f>
        <v>-0.54930799673967157</v>
      </c>
      <c r="AL246" s="4">
        <f>Tabelle1!AL45-'5. Iteration'!AL45</f>
        <v>0.45839533236925623</v>
      </c>
      <c r="AM246" s="4">
        <f>Tabelle1!AM45-'5. Iteration'!AM45</f>
        <v>0.49768912219797834</v>
      </c>
      <c r="AN246" s="4">
        <f>Tabelle1!AN45-'5. Iteration'!AN45</f>
        <v>0.5381714580326189</v>
      </c>
      <c r="AO246" s="4">
        <f>Tabelle1!AO45-'5. Iteration'!AO45</f>
        <v>-0.45360378965506204</v>
      </c>
      <c r="AP246" s="4">
        <f>Tabelle1!AP45-'5. Iteration'!AP45</f>
        <v>0.57130056509567428</v>
      </c>
      <c r="AQ246" s="4">
        <f>Tabelle1!AQ45-'5. Iteration'!AQ45</f>
        <v>0.58807917371242202</v>
      </c>
      <c r="AR246" s="4">
        <f>Tabelle1!AR45-'5. Iteration'!AR45</f>
        <v>-0.40348387993362322</v>
      </c>
      <c r="AS246" s="4">
        <f>Tabelle1!AS45-'5. Iteration'!AS45</f>
        <v>-0.37800407238323835</v>
      </c>
      <c r="AT246" s="4">
        <f>Tabelle1!AT45-'5. Iteration'!AT45</f>
        <v>0.69949242802451317</v>
      </c>
      <c r="AU246" s="4">
        <f>Tabelle1!AU45-'5. Iteration'!AU45</f>
        <v>-7.3768295060235189E-2</v>
      </c>
    </row>
    <row r="247" spans="6:47">
      <c r="F247" s="7">
        <f>'4. Iteration'!F247-'5. Iteration'!G247/'5. Iteration'!AX46</f>
        <v>0.92360561928958973</v>
      </c>
      <c r="G247">
        <f t="shared" si="38"/>
        <v>1.0852534417562065E-2</v>
      </c>
      <c r="H247" s="4">
        <f>Tabelle1!H46-'5. Iteration'!H46</f>
        <v>1.6470011618014091E-2</v>
      </c>
      <c r="I247" s="4">
        <f>Tabelle1!I46-'5. Iteration'!I46</f>
        <v>2.5629098694878838E-2</v>
      </c>
      <c r="J247" s="4">
        <f>Tabelle1!J46-'5. Iteration'!J46</f>
        <v>5.252613514986304E-2</v>
      </c>
      <c r="K247" s="4">
        <f>Tabelle1!K46-'5. Iteration'!K46</f>
        <v>7.4742329432508248E-2</v>
      </c>
      <c r="L247" s="4">
        <f>Tabelle1!L46-'5. Iteration'!L46</f>
        <v>8.8718833734199198E-2</v>
      </c>
      <c r="M247" s="4">
        <f>Tabelle1!M46-'5. Iteration'!M46</f>
        <v>0.10364889317978432</v>
      </c>
      <c r="N247" s="4">
        <f>Tabelle1!N46-'5. Iteration'!N46</f>
        <v>-0.85917517457741122</v>
      </c>
      <c r="O247" s="4">
        <f>Tabelle1!O46-'5. Iteration'!O46</f>
        <v>0.14526852843749627</v>
      </c>
      <c r="P247" s="4">
        <f>Tabelle1!P46-'5. Iteration'!P46</f>
        <v>0.15898247268904497</v>
      </c>
      <c r="Q247" s="4">
        <f>Tabelle1!Q46-'5. Iteration'!Q46</f>
        <v>0.17327596378420562</v>
      </c>
      <c r="R247" s="4">
        <f>Tabelle1!R46-'5. Iteration'!R46</f>
        <v>0.17817034816096133</v>
      </c>
      <c r="S247" s="4">
        <f>Tabelle1!S46-'5. Iteration'!S46</f>
        <v>-0.80675388026896189</v>
      </c>
      <c r="T247" s="4">
        <f>Tabelle1!T46-'5. Iteration'!T46</f>
        <v>0.19324611973103811</v>
      </c>
      <c r="U247" s="4">
        <f>Tabelle1!U46-'5. Iteration'!U46</f>
        <v>0.19840287879419316</v>
      </c>
      <c r="V247" s="4">
        <f>Tabelle1!V46-'5. Iteration'!V46</f>
        <v>0.23635649723889807</v>
      </c>
      <c r="W247" s="4">
        <f>Tabelle1!W46-'5. Iteration'!W46</f>
        <v>0.25951075963444725</v>
      </c>
      <c r="X247" s="4">
        <f>Tabelle1!X46-'5. Iteration'!X46</f>
        <v>0.25951075963444714</v>
      </c>
      <c r="Y247" s="4">
        <f>Tabelle1!Y46-'5. Iteration'!Y46</f>
        <v>0.27148854568674752</v>
      </c>
      <c r="Z247" s="4">
        <f>Tabelle1!Z46-'5. Iteration'!Z46</f>
        <v>-0.6909825002845269</v>
      </c>
      <c r="AA247" s="4">
        <f>Tabelle1!AA46-'5. Iteration'!AA46</f>
        <v>0.30901749971547299</v>
      </c>
      <c r="AB247" s="4">
        <f>Tabelle1!AB46-'5. Iteration'!AB46</f>
        <v>0.31550342084230198</v>
      </c>
      <c r="AC247" s="4">
        <f>Tabelle1!AC46-'5. Iteration'!AC46</f>
        <v>-0.66464730006051798</v>
      </c>
      <c r="AD247" s="4">
        <f>Tabelle1!AD46-'5. Iteration'!AD46</f>
        <v>-0.65790140818587084</v>
      </c>
      <c r="AE247" s="4">
        <f>Tabelle1!AE46-'5. Iteration'!AE46</f>
        <v>0.34890861940655249</v>
      </c>
      <c r="AF247" s="4">
        <f>Tabelle1!AF46-'5. Iteration'!AF46</f>
        <v>-0.6510913805934474</v>
      </c>
      <c r="AG247" s="4">
        <f>Tabelle1!AG46-'5. Iteration'!AG46</f>
        <v>-0.6442176235131144</v>
      </c>
      <c r="AH247" s="4">
        <f>Tabelle1!AH46-'5. Iteration'!AH46</f>
        <v>-0.6442176235131144</v>
      </c>
      <c r="AI247" s="4">
        <f>Tabelle1!AI46-'5. Iteration'!AI46</f>
        <v>0.35578237648688549</v>
      </c>
      <c r="AJ247" s="4">
        <f>Tabelle1!AJ46-'5. Iteration'!AJ46</f>
        <v>0.36971928770195395</v>
      </c>
      <c r="AK247" s="4">
        <f>Tabelle1!AK46-'5. Iteration'!AK46</f>
        <v>-0.54930799673967157</v>
      </c>
      <c r="AL247" s="4">
        <f>Tabelle1!AL46-'5. Iteration'!AL46</f>
        <v>0.45839533236925623</v>
      </c>
      <c r="AM247" s="4">
        <f>Tabelle1!AM46-'5. Iteration'!AM46</f>
        <v>0.49768912219797834</v>
      </c>
      <c r="AN247" s="4">
        <f>Tabelle1!AN46-'5. Iteration'!AN46</f>
        <v>0.5381714580326189</v>
      </c>
      <c r="AO247" s="4">
        <f>Tabelle1!AO46-'5. Iteration'!AO46</f>
        <v>-0.45360378965506204</v>
      </c>
      <c r="AP247" s="4">
        <f>Tabelle1!AP46-'5. Iteration'!AP46</f>
        <v>0.57130056509567428</v>
      </c>
      <c r="AQ247" s="4">
        <f>Tabelle1!AQ46-'5. Iteration'!AQ46</f>
        <v>0.58807917371242202</v>
      </c>
      <c r="AR247" s="4">
        <f>Tabelle1!AR46-'5. Iteration'!AR46</f>
        <v>-0.40348387993362322</v>
      </c>
      <c r="AS247" s="4">
        <f>Tabelle1!AS46-'5. Iteration'!AS46</f>
        <v>-0.37800407238323835</v>
      </c>
      <c r="AT247" s="4">
        <f>Tabelle1!AT46-'5. Iteration'!AT46</f>
        <v>0.69949242802451317</v>
      </c>
      <c r="AU247" s="4">
        <f>Tabelle1!AU46-'5. Iteration'!AU46</f>
        <v>-7.3768295060235189E-2</v>
      </c>
    </row>
    <row r="248" spans="6:47">
      <c r="F248" s="7">
        <f>'4. Iteration'!F248-'5. Iteration'!G248/'5. Iteration'!AX47</f>
        <v>0.92360561928958973</v>
      </c>
      <c r="G248">
        <f t="shared" si="38"/>
        <v>1.0852534417561621E-2</v>
      </c>
      <c r="H248" s="4">
        <f>Tabelle1!H47-'5. Iteration'!H47</f>
        <v>1.6470011618014091E-2</v>
      </c>
      <c r="I248" s="4">
        <f>Tabelle1!I47-'5. Iteration'!I47</f>
        <v>2.5629098694878838E-2</v>
      </c>
      <c r="J248" s="4">
        <f>Tabelle1!J47-'5. Iteration'!J47</f>
        <v>5.252613514986304E-2</v>
      </c>
      <c r="K248" s="4">
        <f>Tabelle1!K47-'5. Iteration'!K47</f>
        <v>7.4742329432508248E-2</v>
      </c>
      <c r="L248" s="4">
        <f>Tabelle1!L47-'5. Iteration'!L47</f>
        <v>8.8718833734199198E-2</v>
      </c>
      <c r="M248" s="4">
        <f>Tabelle1!M47-'5. Iteration'!M47</f>
        <v>-0.89635110682021568</v>
      </c>
      <c r="N248" s="4">
        <f>Tabelle1!N47-'5. Iteration'!N47</f>
        <v>0.14082482542258878</v>
      </c>
      <c r="O248" s="4">
        <f>Tabelle1!O47-'5. Iteration'!O47</f>
        <v>-0.85473147156250373</v>
      </c>
      <c r="P248" s="4">
        <f>Tabelle1!P47-'5. Iteration'!P47</f>
        <v>0.15898247268904497</v>
      </c>
      <c r="Q248" s="4">
        <f>Tabelle1!Q47-'5. Iteration'!Q47</f>
        <v>0.17327596378420562</v>
      </c>
      <c r="R248" s="4">
        <f>Tabelle1!R47-'5. Iteration'!R47</f>
        <v>-0.82182965183903867</v>
      </c>
      <c r="S248" s="4">
        <f>Tabelle1!S47-'5. Iteration'!S47</f>
        <v>0.19324611973103811</v>
      </c>
      <c r="T248" s="4">
        <f>Tabelle1!T47-'5. Iteration'!T47</f>
        <v>0.19324611973103811</v>
      </c>
      <c r="U248" s="4">
        <f>Tabelle1!U47-'5. Iteration'!U47</f>
        <v>0.19840287879419316</v>
      </c>
      <c r="V248" s="4">
        <f>Tabelle1!V47-'5. Iteration'!V47</f>
        <v>0.23635649723889807</v>
      </c>
      <c r="W248" s="4">
        <f>Tabelle1!W47-'5. Iteration'!W47</f>
        <v>0.25951075963444725</v>
      </c>
      <c r="X248" s="4">
        <f>Tabelle1!X47-'5. Iteration'!X47</f>
        <v>0.25951075963444714</v>
      </c>
      <c r="Y248" s="4">
        <f>Tabelle1!Y47-'5. Iteration'!Y47</f>
        <v>0.27148854568674752</v>
      </c>
      <c r="Z248" s="4">
        <f>Tabelle1!Z47-'5. Iteration'!Z47</f>
        <v>0.3090174997154731</v>
      </c>
      <c r="AA248" s="4">
        <f>Tabelle1!AA47-'5. Iteration'!AA47</f>
        <v>0.30901749971547299</v>
      </c>
      <c r="AB248" s="4">
        <f>Tabelle1!AB47-'5. Iteration'!AB47</f>
        <v>0.31550342084230198</v>
      </c>
      <c r="AC248" s="4">
        <f>Tabelle1!AC47-'5. Iteration'!AC47</f>
        <v>-0.66464730006051798</v>
      </c>
      <c r="AD248" s="4">
        <f>Tabelle1!AD47-'5. Iteration'!AD47</f>
        <v>0.34209859181412916</v>
      </c>
      <c r="AE248" s="4">
        <f>Tabelle1!AE47-'5. Iteration'!AE47</f>
        <v>-0.65109138059344751</v>
      </c>
      <c r="AF248" s="4">
        <f>Tabelle1!AF47-'5. Iteration'!AF47</f>
        <v>-0.6510913805934474</v>
      </c>
      <c r="AG248" s="4">
        <f>Tabelle1!AG47-'5. Iteration'!AG47</f>
        <v>0.3557823764868856</v>
      </c>
      <c r="AH248" s="4">
        <f>Tabelle1!AH47-'5. Iteration'!AH47</f>
        <v>0.3557823764868856</v>
      </c>
      <c r="AI248" s="4">
        <f>Tabelle1!AI47-'5. Iteration'!AI47</f>
        <v>-0.64421762351311451</v>
      </c>
      <c r="AJ248" s="4">
        <f>Tabelle1!AJ47-'5. Iteration'!AJ47</f>
        <v>0.36971928770195395</v>
      </c>
      <c r="AK248" s="4">
        <f>Tabelle1!AK47-'5. Iteration'!AK47</f>
        <v>0.45069200326032843</v>
      </c>
      <c r="AL248" s="4">
        <f>Tabelle1!AL47-'5. Iteration'!AL47</f>
        <v>0.45839533236925623</v>
      </c>
      <c r="AM248" s="4">
        <f>Tabelle1!AM47-'5. Iteration'!AM47</f>
        <v>0.49768912219797834</v>
      </c>
      <c r="AN248" s="4">
        <f>Tabelle1!AN47-'5. Iteration'!AN47</f>
        <v>-0.46182854196738116</v>
      </c>
      <c r="AO248" s="4">
        <f>Tabelle1!AO47-'5. Iteration'!AO47</f>
        <v>0.54639621034493802</v>
      </c>
      <c r="AP248" s="4">
        <f>Tabelle1!AP47-'5. Iteration'!AP47</f>
        <v>0.57130056509567428</v>
      </c>
      <c r="AQ248" s="4">
        <f>Tabelle1!AQ47-'5. Iteration'!AQ47</f>
        <v>-0.41192082628757792</v>
      </c>
      <c r="AR248" s="4">
        <f>Tabelle1!AR47-'5. Iteration'!AR47</f>
        <v>-0.40348387993362322</v>
      </c>
      <c r="AS248" s="4">
        <f>Tabelle1!AS47-'5. Iteration'!AS47</f>
        <v>-0.37800407238323835</v>
      </c>
      <c r="AT248" s="4">
        <f>Tabelle1!AT47-'5. Iteration'!AT47</f>
        <v>-0.30050757197548689</v>
      </c>
      <c r="AU248" s="4">
        <f>Tabelle1!AU47-'5. Iteration'!AU47</f>
        <v>-7.3768295060235189E-2</v>
      </c>
    </row>
    <row r="249" spans="6:47">
      <c r="F249" s="7">
        <f>'4. Iteration'!F249-'5. Iteration'!G249/'5. Iteration'!AX48</f>
        <v>0.92360561928958962</v>
      </c>
      <c r="G249">
        <f t="shared" si="38"/>
        <v>1.0852534417562065E-2</v>
      </c>
      <c r="H249" s="4">
        <f>Tabelle1!H48-'5. Iteration'!H48</f>
        <v>1.6470011618014091E-2</v>
      </c>
      <c r="I249" s="4">
        <f>Tabelle1!I48-'5. Iteration'!I48</f>
        <v>2.5629098694878838E-2</v>
      </c>
      <c r="J249" s="4">
        <f>Tabelle1!J48-'5. Iteration'!J48</f>
        <v>5.252613514986304E-2</v>
      </c>
      <c r="K249" s="4">
        <f>Tabelle1!K48-'5. Iteration'!K48</f>
        <v>-0.92525767056749175</v>
      </c>
      <c r="L249" s="4">
        <f>Tabelle1!L48-'5. Iteration'!L48</f>
        <v>8.8718833734199198E-2</v>
      </c>
      <c r="M249" s="4">
        <f>Tabelle1!M48-'5. Iteration'!M48</f>
        <v>-0.89635110682021568</v>
      </c>
      <c r="N249" s="4">
        <f>Tabelle1!N48-'5. Iteration'!N48</f>
        <v>0.14082482542258878</v>
      </c>
      <c r="O249" s="4">
        <f>Tabelle1!O48-'5. Iteration'!O48</f>
        <v>0.14526852843749627</v>
      </c>
      <c r="P249" s="4">
        <f>Tabelle1!P48-'5. Iteration'!P48</f>
        <v>-0.84101752731095503</v>
      </c>
      <c r="Q249" s="4">
        <f>Tabelle1!Q48-'5. Iteration'!Q48</f>
        <v>0.17327596378420562</v>
      </c>
      <c r="R249" s="4">
        <f>Tabelle1!R48-'5. Iteration'!R48</f>
        <v>0.17817034816096133</v>
      </c>
      <c r="S249" s="4">
        <f>Tabelle1!S48-'5. Iteration'!S48</f>
        <v>-0.80675388026896189</v>
      </c>
      <c r="T249" s="4">
        <f>Tabelle1!T48-'5. Iteration'!T48</f>
        <v>0.19324611973103811</v>
      </c>
      <c r="U249" s="4">
        <f>Tabelle1!U48-'5. Iteration'!U48</f>
        <v>0.19840287879419316</v>
      </c>
      <c r="V249" s="4">
        <f>Tabelle1!V48-'5. Iteration'!V48</f>
        <v>0.23635649723889796</v>
      </c>
      <c r="W249" s="4">
        <f>Tabelle1!W48-'5. Iteration'!W48</f>
        <v>0.25951075963444725</v>
      </c>
      <c r="X249" s="4">
        <f>Tabelle1!X48-'5. Iteration'!X48</f>
        <v>-0.74048924036555286</v>
      </c>
      <c r="Y249" s="4">
        <f>Tabelle1!Y48-'5. Iteration'!Y48</f>
        <v>0.27148854568674752</v>
      </c>
      <c r="Z249" s="4">
        <f>Tabelle1!Z48-'5. Iteration'!Z48</f>
        <v>0.3090174997154731</v>
      </c>
      <c r="AA249" s="4">
        <f>Tabelle1!AA48-'5. Iteration'!AA48</f>
        <v>-0.69098250028452701</v>
      </c>
      <c r="AB249" s="4">
        <f>Tabelle1!AB48-'5. Iteration'!AB48</f>
        <v>-0.6844965791576979</v>
      </c>
      <c r="AC249" s="4">
        <f>Tabelle1!AC48-'5. Iteration'!AC48</f>
        <v>0.33535269993948202</v>
      </c>
      <c r="AD249" s="4">
        <f>Tabelle1!AD48-'5. Iteration'!AD48</f>
        <v>0.34209859181412916</v>
      </c>
      <c r="AE249" s="4">
        <f>Tabelle1!AE48-'5. Iteration'!AE48</f>
        <v>0.34890861940655249</v>
      </c>
      <c r="AF249" s="4">
        <f>Tabelle1!AF48-'5. Iteration'!AF48</f>
        <v>0.34890861940655249</v>
      </c>
      <c r="AG249" s="4">
        <f>Tabelle1!AG48-'5. Iteration'!AG48</f>
        <v>0.3557823764868856</v>
      </c>
      <c r="AH249" s="4">
        <f>Tabelle1!AH48-'5. Iteration'!AH48</f>
        <v>0.3557823764868856</v>
      </c>
      <c r="AI249" s="4">
        <f>Tabelle1!AI48-'5. Iteration'!AI48</f>
        <v>0.3557823764868856</v>
      </c>
      <c r="AJ249" s="4">
        <f>Tabelle1!AJ48-'5. Iteration'!AJ48</f>
        <v>-0.63028071229804605</v>
      </c>
      <c r="AK249" s="4">
        <f>Tabelle1!AK48-'5. Iteration'!AK48</f>
        <v>-0.54930799673967157</v>
      </c>
      <c r="AL249" s="4">
        <f>Tabelle1!AL48-'5. Iteration'!AL48</f>
        <v>0.45839533236925623</v>
      </c>
      <c r="AM249" s="4">
        <f>Tabelle1!AM48-'5. Iteration'!AM48</f>
        <v>0.49768912219797834</v>
      </c>
      <c r="AN249" s="4">
        <f>Tabelle1!AN48-'5. Iteration'!AN48</f>
        <v>0.5381714580326189</v>
      </c>
      <c r="AO249" s="4">
        <f>Tabelle1!AO48-'5. Iteration'!AO48</f>
        <v>0.54639621034493802</v>
      </c>
      <c r="AP249" s="4">
        <f>Tabelle1!AP48-'5. Iteration'!AP48</f>
        <v>-0.42869943490432572</v>
      </c>
      <c r="AQ249" s="4">
        <f>Tabelle1!AQ48-'5. Iteration'!AQ48</f>
        <v>0.58807917371242213</v>
      </c>
      <c r="AR249" s="4">
        <f>Tabelle1!AR48-'5. Iteration'!AR48</f>
        <v>-0.40348387993362322</v>
      </c>
      <c r="AS249" s="4">
        <f>Tabelle1!AS48-'5. Iteration'!AS48</f>
        <v>-0.37800407238323835</v>
      </c>
      <c r="AT249" s="4">
        <f>Tabelle1!AT48-'5. Iteration'!AT48</f>
        <v>0.69949242802451317</v>
      </c>
      <c r="AU249" s="4">
        <f>Tabelle1!AU48-'5. Iteration'!AU48</f>
        <v>-7.3768295060235189E-2</v>
      </c>
    </row>
    <row r="250" spans="6:47">
      <c r="F250" s="7">
        <f>'4. Iteration'!F250-'5. Iteration'!G250/'5. Iteration'!AX49</f>
        <v>0.92360561928958973</v>
      </c>
      <c r="G250">
        <f t="shared" si="38"/>
        <v>1.0852534417561843E-2</v>
      </c>
      <c r="H250" s="4">
        <f>Tabelle1!H49-'5. Iteration'!H49</f>
        <v>1.6470011618014091E-2</v>
      </c>
      <c r="I250" s="4">
        <f>Tabelle1!I49-'5. Iteration'!I49</f>
        <v>2.5629098694878838E-2</v>
      </c>
      <c r="J250" s="4">
        <f>Tabelle1!J49-'5. Iteration'!J49</f>
        <v>5.252613514986304E-2</v>
      </c>
      <c r="K250" s="4">
        <f>Tabelle1!K49-'5. Iteration'!K49</f>
        <v>7.4742329432508248E-2</v>
      </c>
      <c r="L250" s="4">
        <f>Tabelle1!L49-'5. Iteration'!L49</f>
        <v>8.8718833734199198E-2</v>
      </c>
      <c r="M250" s="4">
        <f>Tabelle1!M49-'5. Iteration'!M49</f>
        <v>0.10364889317978432</v>
      </c>
      <c r="N250" s="4">
        <f>Tabelle1!N49-'5. Iteration'!N49</f>
        <v>-0.85917517457741122</v>
      </c>
      <c r="O250" s="4">
        <f>Tabelle1!O49-'5. Iteration'!O49</f>
        <v>0.14526852843749627</v>
      </c>
      <c r="P250" s="4">
        <f>Tabelle1!P49-'5. Iteration'!P49</f>
        <v>0.15898247268904497</v>
      </c>
      <c r="Q250" s="4">
        <f>Tabelle1!Q49-'5. Iteration'!Q49</f>
        <v>0.17327596378420562</v>
      </c>
      <c r="R250" s="4">
        <f>Tabelle1!R49-'5. Iteration'!R49</f>
        <v>0.17817034816096133</v>
      </c>
      <c r="S250" s="4">
        <f>Tabelle1!S49-'5. Iteration'!S49</f>
        <v>0.19324611973103811</v>
      </c>
      <c r="T250" s="4">
        <f>Tabelle1!T49-'5. Iteration'!T49</f>
        <v>-0.80675388026896189</v>
      </c>
      <c r="U250" s="4">
        <f>Tabelle1!U49-'5. Iteration'!U49</f>
        <v>0.19840287879419316</v>
      </c>
      <c r="V250" s="4">
        <f>Tabelle1!V49-'5. Iteration'!V49</f>
        <v>0.23635649723889807</v>
      </c>
      <c r="W250" s="4">
        <f>Tabelle1!W49-'5. Iteration'!W49</f>
        <v>-0.74048924036555275</v>
      </c>
      <c r="X250" s="4">
        <f>Tabelle1!X49-'5. Iteration'!X49</f>
        <v>0.25951075963444714</v>
      </c>
      <c r="Y250" s="4">
        <f>Tabelle1!Y49-'5. Iteration'!Y49</f>
        <v>-0.72851145431325248</v>
      </c>
      <c r="Z250" s="4">
        <f>Tabelle1!Z49-'5. Iteration'!Z49</f>
        <v>0.3090174997154731</v>
      </c>
      <c r="AA250" s="4">
        <f>Tabelle1!AA49-'5. Iteration'!AA49</f>
        <v>0.30901749971547299</v>
      </c>
      <c r="AB250" s="4">
        <f>Tabelle1!AB49-'5. Iteration'!AB49</f>
        <v>0.31550342084230198</v>
      </c>
      <c r="AC250" s="4">
        <f>Tabelle1!AC49-'5. Iteration'!AC49</f>
        <v>-0.66464730006051798</v>
      </c>
      <c r="AD250" s="4">
        <f>Tabelle1!AD49-'5. Iteration'!AD49</f>
        <v>0.34209859181412916</v>
      </c>
      <c r="AE250" s="4">
        <f>Tabelle1!AE49-'5. Iteration'!AE49</f>
        <v>-0.65109138059344751</v>
      </c>
      <c r="AF250" s="4">
        <f>Tabelle1!AF49-'5. Iteration'!AF49</f>
        <v>-0.6510913805934474</v>
      </c>
      <c r="AG250" s="4">
        <f>Tabelle1!AG49-'5. Iteration'!AG49</f>
        <v>0.3557823764868856</v>
      </c>
      <c r="AH250" s="4">
        <f>Tabelle1!AH49-'5. Iteration'!AH49</f>
        <v>0.3557823764868856</v>
      </c>
      <c r="AI250" s="4">
        <f>Tabelle1!AI49-'5. Iteration'!AI49</f>
        <v>0.35578237648688549</v>
      </c>
      <c r="AJ250" s="4">
        <f>Tabelle1!AJ49-'5. Iteration'!AJ49</f>
        <v>0.36971928770195395</v>
      </c>
      <c r="AK250" s="4">
        <f>Tabelle1!AK49-'5. Iteration'!AK49</f>
        <v>0.45069200326032843</v>
      </c>
      <c r="AL250" s="4">
        <f>Tabelle1!AL49-'5. Iteration'!AL49</f>
        <v>0.45839533236925623</v>
      </c>
      <c r="AM250" s="4">
        <f>Tabelle1!AM49-'5. Iteration'!AM49</f>
        <v>0.49768912219797834</v>
      </c>
      <c r="AN250" s="4">
        <f>Tabelle1!AN49-'5. Iteration'!AN49</f>
        <v>-0.46182854196738116</v>
      </c>
      <c r="AO250" s="4">
        <f>Tabelle1!AO49-'5. Iteration'!AO49</f>
        <v>0.54639621034493802</v>
      </c>
      <c r="AP250" s="4">
        <f>Tabelle1!AP49-'5. Iteration'!AP49</f>
        <v>-0.42869943490432572</v>
      </c>
      <c r="AQ250" s="4">
        <f>Tabelle1!AQ49-'5. Iteration'!AQ49</f>
        <v>-0.41192082628757792</v>
      </c>
      <c r="AR250" s="4">
        <f>Tabelle1!AR49-'5. Iteration'!AR49</f>
        <v>-0.40348387993362322</v>
      </c>
      <c r="AS250" s="4">
        <f>Tabelle1!AS49-'5. Iteration'!AS49</f>
        <v>-0.37800407238323835</v>
      </c>
      <c r="AT250" s="4">
        <f>Tabelle1!AT49-'5. Iteration'!AT49</f>
        <v>0.69949242802451317</v>
      </c>
      <c r="AU250" s="4">
        <f>Tabelle1!AU49-'5. Iteration'!AU49</f>
        <v>-7.3768295060235189E-2</v>
      </c>
    </row>
    <row r="251" spans="6:47">
      <c r="F251" s="7">
        <f>'4. Iteration'!F251-'5. Iteration'!G251/'5. Iteration'!AX50</f>
        <v>0.92360561928958973</v>
      </c>
      <c r="G251">
        <f t="shared" si="38"/>
        <v>1.0852534417561621E-2</v>
      </c>
      <c r="H251" s="4">
        <f>Tabelle1!H50-'5. Iteration'!H50</f>
        <v>1.6470011618014091E-2</v>
      </c>
      <c r="I251" s="4">
        <f>Tabelle1!I50-'5. Iteration'!I50</f>
        <v>2.5629098694878838E-2</v>
      </c>
      <c r="J251" s="4">
        <f>Tabelle1!J50-'5. Iteration'!J50</f>
        <v>5.252613514986304E-2</v>
      </c>
      <c r="K251" s="4">
        <f>Tabelle1!K50-'5. Iteration'!K50</f>
        <v>7.4742329432508248E-2</v>
      </c>
      <c r="L251" s="4">
        <f>Tabelle1!L50-'5. Iteration'!L50</f>
        <v>8.8718833734199198E-2</v>
      </c>
      <c r="M251" s="4">
        <f>Tabelle1!M50-'5. Iteration'!M50</f>
        <v>0.10364889317978432</v>
      </c>
      <c r="N251" s="4">
        <f>Tabelle1!N50-'5. Iteration'!N50</f>
        <v>-0.85917517457741122</v>
      </c>
      <c r="O251" s="4">
        <f>Tabelle1!O50-'5. Iteration'!O50</f>
        <v>0.14526852843749627</v>
      </c>
      <c r="P251" s="4">
        <f>Tabelle1!P50-'5. Iteration'!P50</f>
        <v>-0.84101752731095503</v>
      </c>
      <c r="Q251" s="4">
        <f>Tabelle1!Q50-'5. Iteration'!Q50</f>
        <v>0.17327596378420562</v>
      </c>
      <c r="R251" s="4">
        <f>Tabelle1!R50-'5. Iteration'!R50</f>
        <v>0.17817034816096133</v>
      </c>
      <c r="S251" s="4">
        <f>Tabelle1!S50-'5. Iteration'!S50</f>
        <v>0.19324611973103811</v>
      </c>
      <c r="T251" s="4">
        <f>Tabelle1!T50-'5. Iteration'!T50</f>
        <v>0.19324611973103811</v>
      </c>
      <c r="U251" s="4">
        <f>Tabelle1!U50-'5. Iteration'!U50</f>
        <v>0.19840287879419316</v>
      </c>
      <c r="V251" s="4">
        <f>Tabelle1!V50-'5. Iteration'!V50</f>
        <v>-0.76364350276110193</v>
      </c>
      <c r="W251" s="4">
        <f>Tabelle1!W50-'5. Iteration'!W50</f>
        <v>0.25951075963444725</v>
      </c>
      <c r="X251" s="4">
        <f>Tabelle1!X50-'5. Iteration'!X50</f>
        <v>0.25951075963444714</v>
      </c>
      <c r="Y251" s="4">
        <f>Tabelle1!Y50-'5. Iteration'!Y50</f>
        <v>-0.72851145431325248</v>
      </c>
      <c r="Z251" s="4">
        <f>Tabelle1!Z50-'5. Iteration'!Z50</f>
        <v>0.3090174997154731</v>
      </c>
      <c r="AA251" s="4">
        <f>Tabelle1!AA50-'5. Iteration'!AA50</f>
        <v>0.30901749971547299</v>
      </c>
      <c r="AB251" s="4">
        <f>Tabelle1!AB50-'5. Iteration'!AB50</f>
        <v>0.31550342084230198</v>
      </c>
      <c r="AC251" s="4">
        <f>Tabelle1!AC50-'5. Iteration'!AC50</f>
        <v>0.33535269993948202</v>
      </c>
      <c r="AD251" s="4">
        <f>Tabelle1!AD50-'5. Iteration'!AD50</f>
        <v>-0.65790140818587084</v>
      </c>
      <c r="AE251" s="4">
        <f>Tabelle1!AE50-'5. Iteration'!AE50</f>
        <v>0.34890861940655249</v>
      </c>
      <c r="AF251" s="4">
        <f>Tabelle1!AF50-'5. Iteration'!AF50</f>
        <v>0.3489086194065526</v>
      </c>
      <c r="AG251" s="4">
        <f>Tabelle1!AG50-'5. Iteration'!AG50</f>
        <v>0.3557823764868856</v>
      </c>
      <c r="AH251" s="4">
        <f>Tabelle1!AH50-'5. Iteration'!AH50</f>
        <v>0.3557823764868856</v>
      </c>
      <c r="AI251" s="4">
        <f>Tabelle1!AI50-'5. Iteration'!AI50</f>
        <v>-0.64421762351311451</v>
      </c>
      <c r="AJ251" s="4">
        <f>Tabelle1!AJ50-'5. Iteration'!AJ50</f>
        <v>0.36971928770195395</v>
      </c>
      <c r="AK251" s="4">
        <f>Tabelle1!AK50-'5. Iteration'!AK50</f>
        <v>-0.54930799673967157</v>
      </c>
      <c r="AL251" s="4">
        <f>Tabelle1!AL50-'5. Iteration'!AL50</f>
        <v>0.45839533236925623</v>
      </c>
      <c r="AM251" s="4">
        <f>Tabelle1!AM50-'5. Iteration'!AM50</f>
        <v>0.49768912219797834</v>
      </c>
      <c r="AN251" s="4">
        <f>Tabelle1!AN50-'5. Iteration'!AN50</f>
        <v>0.5381714580326189</v>
      </c>
      <c r="AO251" s="4">
        <f>Tabelle1!AO50-'5. Iteration'!AO50</f>
        <v>-0.45360378965506204</v>
      </c>
      <c r="AP251" s="4">
        <f>Tabelle1!AP50-'5. Iteration'!AP50</f>
        <v>0.57130056509567428</v>
      </c>
      <c r="AQ251" s="4">
        <f>Tabelle1!AQ50-'5. Iteration'!AQ50</f>
        <v>-0.41192082628757792</v>
      </c>
      <c r="AR251" s="4">
        <f>Tabelle1!AR50-'5. Iteration'!AR50</f>
        <v>-0.40348387993362322</v>
      </c>
      <c r="AS251" s="4">
        <f>Tabelle1!AS50-'5. Iteration'!AS50</f>
        <v>-0.37800407238323835</v>
      </c>
      <c r="AT251" s="4">
        <f>Tabelle1!AT50-'5. Iteration'!AT50</f>
        <v>-0.30050757197548689</v>
      </c>
      <c r="AU251" s="4">
        <f>Tabelle1!AU50-'5. Iteration'!AU50</f>
        <v>-7.3768295060235189E-2</v>
      </c>
    </row>
    <row r="252" spans="6:47">
      <c r="F252" s="7">
        <f>'4. Iteration'!F252-'5. Iteration'!G252/'5. Iteration'!AX51</f>
        <v>0.92360561928958973</v>
      </c>
      <c r="G252">
        <f t="shared" si="38"/>
        <v>1.0852534417561843E-2</v>
      </c>
      <c r="H252" s="4">
        <f>Tabelle1!H51-'5. Iteration'!H51</f>
        <v>1.6470011618014091E-2</v>
      </c>
      <c r="I252" s="4">
        <f>Tabelle1!I51-'5. Iteration'!I51</f>
        <v>2.5629098694878838E-2</v>
      </c>
      <c r="J252" s="4">
        <f>Tabelle1!J51-'5. Iteration'!J51</f>
        <v>5.252613514986304E-2</v>
      </c>
      <c r="K252" s="4">
        <f>Tabelle1!K51-'5. Iteration'!K51</f>
        <v>7.4742329432508248E-2</v>
      </c>
      <c r="L252" s="4">
        <f>Tabelle1!L51-'5. Iteration'!L51</f>
        <v>8.8718833734199198E-2</v>
      </c>
      <c r="M252" s="4">
        <f>Tabelle1!M51-'5. Iteration'!M51</f>
        <v>0.10364889317978432</v>
      </c>
      <c r="N252" s="4">
        <f>Tabelle1!N51-'5. Iteration'!N51</f>
        <v>0.14082482542258878</v>
      </c>
      <c r="O252" s="4">
        <f>Tabelle1!O51-'5. Iteration'!O51</f>
        <v>0.14526852843749627</v>
      </c>
      <c r="P252" s="4">
        <f>Tabelle1!P51-'5. Iteration'!P51</f>
        <v>0.15898247268904497</v>
      </c>
      <c r="Q252" s="4">
        <f>Tabelle1!Q51-'5. Iteration'!Q51</f>
        <v>-0.82672403621579438</v>
      </c>
      <c r="R252" s="4">
        <f>Tabelle1!R51-'5. Iteration'!R51</f>
        <v>0.17817034816096133</v>
      </c>
      <c r="S252" s="4">
        <f>Tabelle1!S51-'5. Iteration'!S51</f>
        <v>0.19324611973103811</v>
      </c>
      <c r="T252" s="4">
        <f>Tabelle1!T51-'5. Iteration'!T51</f>
        <v>0.19324611973103811</v>
      </c>
      <c r="U252" s="4">
        <f>Tabelle1!U51-'5. Iteration'!U51</f>
        <v>0.19840287879419316</v>
      </c>
      <c r="V252" s="4">
        <f>Tabelle1!V51-'5. Iteration'!V51</f>
        <v>-0.76364350276110193</v>
      </c>
      <c r="W252" s="4">
        <f>Tabelle1!W51-'5. Iteration'!W51</f>
        <v>0.25951075963444725</v>
      </c>
      <c r="X252" s="4">
        <f>Tabelle1!X51-'5. Iteration'!X51</f>
        <v>-0.74048924036555286</v>
      </c>
      <c r="Y252" s="4">
        <f>Tabelle1!Y51-'5. Iteration'!Y51</f>
        <v>0.27148854568674752</v>
      </c>
      <c r="Z252" s="4">
        <f>Tabelle1!Z51-'5. Iteration'!Z51</f>
        <v>0.3090174997154731</v>
      </c>
      <c r="AA252" s="4">
        <f>Tabelle1!AA51-'5. Iteration'!AA51</f>
        <v>0.30901749971547299</v>
      </c>
      <c r="AB252" s="4">
        <f>Tabelle1!AB51-'5. Iteration'!AB51</f>
        <v>-0.68449657915769802</v>
      </c>
      <c r="AC252" s="4">
        <f>Tabelle1!AC51-'5. Iteration'!AC51</f>
        <v>-0.66464730006051798</v>
      </c>
      <c r="AD252" s="4">
        <f>Tabelle1!AD51-'5. Iteration'!AD51</f>
        <v>0.34209859181412916</v>
      </c>
      <c r="AE252" s="4">
        <f>Tabelle1!AE51-'5. Iteration'!AE51</f>
        <v>-0.65109138059344751</v>
      </c>
      <c r="AF252" s="4">
        <f>Tabelle1!AF51-'5. Iteration'!AF51</f>
        <v>-0.6510913805934474</v>
      </c>
      <c r="AG252" s="4">
        <f>Tabelle1!AG51-'5. Iteration'!AG51</f>
        <v>0.3557823764868856</v>
      </c>
      <c r="AH252" s="4">
        <f>Tabelle1!AH51-'5. Iteration'!AH51</f>
        <v>0.3557823764868856</v>
      </c>
      <c r="AI252" s="4">
        <f>Tabelle1!AI51-'5. Iteration'!AI51</f>
        <v>0.35578237648688549</v>
      </c>
      <c r="AJ252" s="4">
        <f>Tabelle1!AJ51-'5. Iteration'!AJ51</f>
        <v>0.36971928770195395</v>
      </c>
      <c r="AK252" s="4">
        <f>Tabelle1!AK51-'5. Iteration'!AK51</f>
        <v>0.45069200326032843</v>
      </c>
      <c r="AL252" s="4">
        <f>Tabelle1!AL51-'5. Iteration'!AL51</f>
        <v>0.45839533236925623</v>
      </c>
      <c r="AM252" s="4">
        <f>Tabelle1!AM51-'5. Iteration'!AM51</f>
        <v>-0.50231087780202166</v>
      </c>
      <c r="AN252" s="4">
        <f>Tabelle1!AN51-'5. Iteration'!AN51</f>
        <v>-0.46182854196738116</v>
      </c>
      <c r="AO252" s="4">
        <f>Tabelle1!AO51-'5. Iteration'!AO51</f>
        <v>0.54639621034493802</v>
      </c>
      <c r="AP252" s="4">
        <f>Tabelle1!AP51-'5. Iteration'!AP51</f>
        <v>0.57130056509567428</v>
      </c>
      <c r="AQ252" s="4">
        <f>Tabelle1!AQ51-'5. Iteration'!AQ51</f>
        <v>-0.41192082628757792</v>
      </c>
      <c r="AR252" s="4">
        <f>Tabelle1!AR51-'5. Iteration'!AR51</f>
        <v>-0.40348387993362322</v>
      </c>
      <c r="AS252" s="4">
        <f>Tabelle1!AS51-'5. Iteration'!AS51</f>
        <v>0.6219959276167617</v>
      </c>
      <c r="AT252" s="4">
        <f>Tabelle1!AT51-'5. Iteration'!AT51</f>
        <v>-0.30050757197548689</v>
      </c>
      <c r="AU252" s="4">
        <f>Tabelle1!AU51-'5. Iteration'!AU51</f>
        <v>-7.3768295060235189E-2</v>
      </c>
    </row>
    <row r="253" spans="6:47">
      <c r="F253" s="7">
        <f>'4. Iteration'!F253-'5. Iteration'!G253/'5. Iteration'!AX52</f>
        <v>0.78670773238623293</v>
      </c>
      <c r="G253">
        <f t="shared" si="38"/>
        <v>9.9708514876866022E-3</v>
      </c>
      <c r="H253" s="4">
        <f>Tabelle1!H52-'5. Iteration'!H52</f>
        <v>1.8837728728274938E-2</v>
      </c>
      <c r="I253" s="4">
        <f>Tabelle1!I52-'5. Iteration'!I52</f>
        <v>2.927432852553391E-2</v>
      </c>
      <c r="J253" s="4">
        <f>Tabelle1!J52-'5. Iteration'!J52</f>
        <v>5.9762295413006261E-2</v>
      </c>
      <c r="K253" s="4">
        <f>Tabelle1!K52-'5. Iteration'!K52</f>
        <v>8.4765247919673437E-2</v>
      </c>
      <c r="L253" s="4">
        <f>Tabelle1!L52-'5. Iteration'!L52</f>
        <v>0.10041259591263074</v>
      </c>
      <c r="M253" s="4">
        <f>Tabelle1!M52-'5. Iteration'!M52</f>
        <v>0.11705775856096168</v>
      </c>
      <c r="N253" s="4">
        <f>Tabelle1!N52-'5. Iteration'!N52</f>
        <v>0.15819427920996498</v>
      </c>
      <c r="O253" s="4">
        <f>Tabelle1!O52-'5. Iteration'!O52</f>
        <v>0.16308203807700372</v>
      </c>
      <c r="P253" s="4">
        <f>Tabelle1!P52-'5. Iteration'!P52</f>
        <v>0.17812718868599042</v>
      </c>
      <c r="Q253" s="4">
        <f>Tabelle1!Q52-'5. Iteration'!Q52</f>
        <v>-0.80625461311849345</v>
      </c>
      <c r="R253" s="4">
        <f>Tabelle1!R52-'5. Iteration'!R52</f>
        <v>0.19907872532517257</v>
      </c>
      <c r="S253" s="4">
        <f>Tabelle1!S52-'5. Iteration'!S52</f>
        <v>0.21545982659683549</v>
      </c>
      <c r="T253" s="4">
        <f>Tabelle1!T52-'5. Iteration'!T52</f>
        <v>0.21545982659683549</v>
      </c>
      <c r="U253" s="4">
        <f>Tabelle1!U52-'5. Iteration'!U52</f>
        <v>0.22104694021290749</v>
      </c>
      <c r="V253" s="4">
        <f>Tabelle1!V52-'5. Iteration'!V52</f>
        <v>-0.73808308971081493</v>
      </c>
      <c r="W253" s="4">
        <f>Tabelle1!W52-'5. Iteration'!W52</f>
        <v>0.2866352797500985</v>
      </c>
      <c r="X253" s="4">
        <f>Tabelle1!X52-'5. Iteration'!X52</f>
        <v>-0.7133647202499015</v>
      </c>
      <c r="Y253" s="4">
        <f>Tabelle1!Y52-'5. Iteration'!Y52</f>
        <v>0.29935888136416822</v>
      </c>
      <c r="Z253" s="4">
        <f>Tabelle1!Z52-'5. Iteration'!Z52</f>
        <v>0.33894798608196852</v>
      </c>
      <c r="AA253" s="4">
        <f>Tabelle1!AA52-'5. Iteration'!AA52</f>
        <v>0.33894798608196852</v>
      </c>
      <c r="AB253" s="4">
        <f>Tabelle1!AB52-'5. Iteration'!AB52</f>
        <v>0.34574777719192806</v>
      </c>
      <c r="AC253" s="4">
        <f>Tabelle1!AC52-'5. Iteration'!AC52</f>
        <v>-0.63351892384989927</v>
      </c>
      <c r="AD253" s="4">
        <f>Tabelle1!AD52-'5. Iteration'!AD52</f>
        <v>0.37350126036343534</v>
      </c>
      <c r="AE253" s="4">
        <f>Tabelle1!AE52-'5. Iteration'!AE52</f>
        <v>0.38057479660207993</v>
      </c>
      <c r="AF253" s="4">
        <f>Tabelle1!AF52-'5. Iteration'!AF52</f>
        <v>0.38057479660207982</v>
      </c>
      <c r="AG253" s="4">
        <f>Tabelle1!AG52-'5. Iteration'!AG52</f>
        <v>-0.61229907719928778</v>
      </c>
      <c r="AH253" s="4">
        <f>Tabelle1!AH52-'5. Iteration'!AH52</f>
        <v>0.38770092280071222</v>
      </c>
      <c r="AI253" s="4">
        <f>Tabelle1!AI52-'5. Iteration'!AI52</f>
        <v>-0.61229907719928767</v>
      </c>
      <c r="AJ253" s="4">
        <f>Tabelle1!AJ52-'5. Iteration'!AJ52</f>
        <v>0.40210773367942299</v>
      </c>
      <c r="AK253" s="4">
        <f>Tabelle1!AK52-'5. Iteration'!AK52</f>
        <v>-0.51528133595025838</v>
      </c>
      <c r="AL253" s="4">
        <f>Tabelle1!AL52-'5. Iteration'!AL52</f>
        <v>0.49248215870430267</v>
      </c>
      <c r="AM253" s="4">
        <f>Tabelle1!AM52-'5. Iteration'!AM52</f>
        <v>0.53182868950409623</v>
      </c>
      <c r="AN253" s="4">
        <f>Tabelle1!AN52-'5. Iteration'!AN52</f>
        <v>-0.42807382998142579</v>
      </c>
      <c r="AO253" s="4">
        <f>Tabelle1!AO52-'5. Iteration'!AO52</f>
        <v>-0.41998109710197512</v>
      </c>
      <c r="AP253" s="4">
        <f>Tabelle1!AP52-'5. Iteration'!AP52</f>
        <v>-0.3955862532135192</v>
      </c>
      <c r="AQ253" s="4">
        <f>Tabelle1!AQ52-'5. Iteration'!AQ52</f>
        <v>-0.37924332695060015</v>
      </c>
      <c r="AR253" s="4">
        <f>Tabelle1!AR52-'5. Iteration'!AR52</f>
        <v>-0.37105338000095689</v>
      </c>
      <c r="AS253" s="4">
        <f>Tabelle1!AS52-'5. Iteration'!AS52</f>
        <v>0.65356783474816982</v>
      </c>
      <c r="AT253" s="4">
        <f>Tabelle1!AT52-'5. Iteration'!AT52</f>
        <v>-0.2725718974452756</v>
      </c>
      <c r="AU253" s="4">
        <f>Tabelle1!AU52-'5. Iteration'!AU52</f>
        <v>-6.4953409779839669E-2</v>
      </c>
    </row>
    <row r="254" spans="6:47">
      <c r="F254" s="7">
        <f>'4. Iteration'!F254-'5. Iteration'!G254/'5. Iteration'!AX53</f>
        <v>0.78670773238623293</v>
      </c>
      <c r="G254">
        <f t="shared" si="38"/>
        <v>9.9708514876865467E-3</v>
      </c>
      <c r="H254" s="4">
        <f>Tabelle1!H53-'5. Iteration'!H53</f>
        <v>1.8837728728274938E-2</v>
      </c>
      <c r="I254" s="4">
        <f>Tabelle1!I53-'5. Iteration'!I53</f>
        <v>2.927432852553391E-2</v>
      </c>
      <c r="J254" s="4">
        <f>Tabelle1!J53-'5. Iteration'!J53</f>
        <v>5.9762295413006261E-2</v>
      </c>
      <c r="K254" s="4">
        <f>Tabelle1!K53-'5. Iteration'!K53</f>
        <v>8.4765247919673437E-2</v>
      </c>
      <c r="L254" s="4">
        <f>Tabelle1!L53-'5. Iteration'!L53</f>
        <v>0.10041259591263074</v>
      </c>
      <c r="M254" s="4">
        <f>Tabelle1!M53-'5. Iteration'!M53</f>
        <v>0.11705775856096168</v>
      </c>
      <c r="N254" s="4">
        <f>Tabelle1!N53-'5. Iteration'!N53</f>
        <v>-0.84180572079003502</v>
      </c>
      <c r="O254" s="4">
        <f>Tabelle1!O53-'5. Iteration'!O53</f>
        <v>0.16308203807700372</v>
      </c>
      <c r="P254" s="4">
        <f>Tabelle1!P53-'5. Iteration'!P53</f>
        <v>0.17812718868599042</v>
      </c>
      <c r="Q254" s="4">
        <f>Tabelle1!Q53-'5. Iteration'!Q53</f>
        <v>0.19374538688150655</v>
      </c>
      <c r="R254" s="4">
        <f>Tabelle1!R53-'5. Iteration'!R53</f>
        <v>0.19907872532517257</v>
      </c>
      <c r="S254" s="4">
        <f>Tabelle1!S53-'5. Iteration'!S53</f>
        <v>-0.78454017340316451</v>
      </c>
      <c r="T254" s="4">
        <f>Tabelle1!T53-'5. Iteration'!T53</f>
        <v>0.21545982659683549</v>
      </c>
      <c r="U254" s="4">
        <f>Tabelle1!U53-'5. Iteration'!U53</f>
        <v>-0.77895305978709251</v>
      </c>
      <c r="V254" s="4">
        <f>Tabelle1!V53-'5. Iteration'!V53</f>
        <v>0.26191691028918507</v>
      </c>
      <c r="W254" s="4">
        <f>Tabelle1!W53-'5. Iteration'!W53</f>
        <v>0.2866352797500985</v>
      </c>
      <c r="X254" s="4">
        <f>Tabelle1!X53-'5. Iteration'!X53</f>
        <v>0.2866352797500985</v>
      </c>
      <c r="Y254" s="4">
        <f>Tabelle1!Y53-'5. Iteration'!Y53</f>
        <v>0.29935888136416822</v>
      </c>
      <c r="Z254" s="4">
        <f>Tabelle1!Z53-'5. Iteration'!Z53</f>
        <v>0.33894798608196852</v>
      </c>
      <c r="AA254" s="4">
        <f>Tabelle1!AA53-'5. Iteration'!AA53</f>
        <v>-0.66105201391803148</v>
      </c>
      <c r="AB254" s="4">
        <f>Tabelle1!AB53-'5. Iteration'!AB53</f>
        <v>0.34574777719192806</v>
      </c>
      <c r="AC254" s="4">
        <f>Tabelle1!AC53-'5. Iteration'!AC53</f>
        <v>0.36648107615010073</v>
      </c>
      <c r="AD254" s="4">
        <f>Tabelle1!AD53-'5. Iteration'!AD53</f>
        <v>-0.62649873963656466</v>
      </c>
      <c r="AE254" s="4">
        <f>Tabelle1!AE53-'5. Iteration'!AE53</f>
        <v>-0.61942520339792007</v>
      </c>
      <c r="AF254" s="4">
        <f>Tabelle1!AF53-'5. Iteration'!AF53</f>
        <v>0.38057479660207982</v>
      </c>
      <c r="AG254" s="4">
        <f>Tabelle1!AG53-'5. Iteration'!AG53</f>
        <v>-0.61229907719928778</v>
      </c>
      <c r="AH254" s="4">
        <f>Tabelle1!AH53-'5. Iteration'!AH53</f>
        <v>0.38770092280071222</v>
      </c>
      <c r="AI254" s="4">
        <f>Tabelle1!AI53-'5. Iteration'!AI53</f>
        <v>0.38770092280071233</v>
      </c>
      <c r="AJ254" s="4">
        <f>Tabelle1!AJ53-'5. Iteration'!AJ53</f>
        <v>0.40210773367942299</v>
      </c>
      <c r="AK254" s="4">
        <f>Tabelle1!AK53-'5. Iteration'!AK53</f>
        <v>0.48471866404974162</v>
      </c>
      <c r="AL254" s="4">
        <f>Tabelle1!AL53-'5. Iteration'!AL53</f>
        <v>-0.50751784129569733</v>
      </c>
      <c r="AM254" s="4">
        <f>Tabelle1!AM53-'5. Iteration'!AM53</f>
        <v>0.53182868950409623</v>
      </c>
      <c r="AN254" s="4">
        <f>Tabelle1!AN53-'5. Iteration'!AN53</f>
        <v>-0.42807382998142579</v>
      </c>
      <c r="AO254" s="4">
        <f>Tabelle1!AO53-'5. Iteration'!AO53</f>
        <v>-0.41998109710197512</v>
      </c>
      <c r="AP254" s="4">
        <f>Tabelle1!AP53-'5. Iteration'!AP53</f>
        <v>0.60441374678648074</v>
      </c>
      <c r="AQ254" s="4">
        <f>Tabelle1!AQ53-'5. Iteration'!AQ53</f>
        <v>0.62075667304939985</v>
      </c>
      <c r="AR254" s="4">
        <f>Tabelle1!AR53-'5. Iteration'!AR53</f>
        <v>-0.37105338000095689</v>
      </c>
      <c r="AS254" s="4">
        <f>Tabelle1!AS53-'5. Iteration'!AS53</f>
        <v>-0.34643216525183018</v>
      </c>
      <c r="AT254" s="4">
        <f>Tabelle1!AT53-'5. Iteration'!AT53</f>
        <v>-0.2725718974452756</v>
      </c>
      <c r="AU254" s="4">
        <f>Tabelle1!AU53-'5. Iteration'!AU53</f>
        <v>-6.4953409779839669E-2</v>
      </c>
    </row>
    <row r="255" spans="6:47">
      <c r="F255" s="7">
        <f>'4. Iteration'!F255-'5. Iteration'!G255/'5. Iteration'!AX54</f>
        <v>0.78670773238623304</v>
      </c>
      <c r="G255">
        <f t="shared" si="38"/>
        <v>9.9708514876878929E-3</v>
      </c>
      <c r="H255" s="4">
        <f>Tabelle1!H54-'5. Iteration'!H54</f>
        <v>1.8837728728274938E-2</v>
      </c>
      <c r="I255" s="4">
        <f>Tabelle1!I54-'5. Iteration'!I54</f>
        <v>2.927432852553391E-2</v>
      </c>
      <c r="J255" s="4">
        <f>Tabelle1!J54-'5. Iteration'!J54</f>
        <v>5.9762295413006261E-2</v>
      </c>
      <c r="K255" s="4">
        <f>Tabelle1!K54-'5. Iteration'!K54</f>
        <v>-0.91523475208032656</v>
      </c>
      <c r="L255" s="4">
        <f>Tabelle1!L54-'5. Iteration'!L54</f>
        <v>0.10041259591263074</v>
      </c>
      <c r="M255" s="4">
        <f>Tabelle1!M54-'5. Iteration'!M54</f>
        <v>-0.88294224143903832</v>
      </c>
      <c r="N255" s="4">
        <f>Tabelle1!N54-'5. Iteration'!N54</f>
        <v>0.15819427920996498</v>
      </c>
      <c r="O255" s="4">
        <f>Tabelle1!O54-'5. Iteration'!O54</f>
        <v>0.16308203807700372</v>
      </c>
      <c r="P255" s="4">
        <f>Tabelle1!P54-'5. Iteration'!P54</f>
        <v>0.17812718868599042</v>
      </c>
      <c r="Q255" s="4">
        <f>Tabelle1!Q54-'5. Iteration'!Q54</f>
        <v>-0.80625461311849334</v>
      </c>
      <c r="R255" s="4">
        <f>Tabelle1!R54-'5. Iteration'!R54</f>
        <v>0.19907872532517257</v>
      </c>
      <c r="S255" s="4">
        <f>Tabelle1!S54-'5. Iteration'!S54</f>
        <v>-0.78454017340316451</v>
      </c>
      <c r="T255" s="4">
        <f>Tabelle1!T54-'5. Iteration'!T54</f>
        <v>0.21545982659683549</v>
      </c>
      <c r="U255" s="4">
        <f>Tabelle1!U54-'5. Iteration'!U54</f>
        <v>0.22104694021290749</v>
      </c>
      <c r="V255" s="4">
        <f>Tabelle1!V54-'5. Iteration'!V54</f>
        <v>-0.73808308971081493</v>
      </c>
      <c r="W255" s="4">
        <f>Tabelle1!W54-'5. Iteration'!W54</f>
        <v>0.28663527975009861</v>
      </c>
      <c r="X255" s="4">
        <f>Tabelle1!X54-'5. Iteration'!X54</f>
        <v>-0.7133647202499015</v>
      </c>
      <c r="Y255" s="4">
        <f>Tabelle1!Y54-'5. Iteration'!Y54</f>
        <v>0.29935888136416822</v>
      </c>
      <c r="Z255" s="4">
        <f>Tabelle1!Z54-'5. Iteration'!Z54</f>
        <v>-0.66105201391803137</v>
      </c>
      <c r="AA255" s="4">
        <f>Tabelle1!AA54-'5. Iteration'!AA54</f>
        <v>0.33894798608196852</v>
      </c>
      <c r="AB255" s="4">
        <f>Tabelle1!AB54-'5. Iteration'!AB54</f>
        <v>0.34574777719192806</v>
      </c>
      <c r="AC255" s="4">
        <f>Tabelle1!AC54-'5. Iteration'!AC54</f>
        <v>0.36648107615010062</v>
      </c>
      <c r="AD255" s="4">
        <f>Tabelle1!AD54-'5. Iteration'!AD54</f>
        <v>0.37350126036343534</v>
      </c>
      <c r="AE255" s="4">
        <f>Tabelle1!AE54-'5. Iteration'!AE54</f>
        <v>0.38057479660207993</v>
      </c>
      <c r="AF255" s="4">
        <f>Tabelle1!AF54-'5. Iteration'!AF54</f>
        <v>0.38057479660207993</v>
      </c>
      <c r="AG255" s="4">
        <f>Tabelle1!AG54-'5. Iteration'!AG54</f>
        <v>0.38770092280071233</v>
      </c>
      <c r="AH255" s="4">
        <f>Tabelle1!AH54-'5. Iteration'!AH54</f>
        <v>0.38770092280071233</v>
      </c>
      <c r="AI255" s="4">
        <f>Tabelle1!AI54-'5. Iteration'!AI54</f>
        <v>0.38770092280071233</v>
      </c>
      <c r="AJ255" s="4">
        <f>Tabelle1!AJ54-'5. Iteration'!AJ54</f>
        <v>0.4021077336794231</v>
      </c>
      <c r="AK255" s="4">
        <f>Tabelle1!AK54-'5. Iteration'!AK54</f>
        <v>0.48471866404974162</v>
      </c>
      <c r="AL255" s="4">
        <f>Tabelle1!AL54-'5. Iteration'!AL54</f>
        <v>-0.50751784129569733</v>
      </c>
      <c r="AM255" s="4">
        <f>Tabelle1!AM54-'5. Iteration'!AM54</f>
        <v>0.53182868950409623</v>
      </c>
      <c r="AN255" s="4">
        <f>Tabelle1!AN54-'5. Iteration'!AN54</f>
        <v>-0.42807382998142579</v>
      </c>
      <c r="AO255" s="4">
        <f>Tabelle1!AO54-'5. Iteration'!AO54</f>
        <v>-0.41998109710197512</v>
      </c>
      <c r="AP255" s="4">
        <f>Tabelle1!AP54-'5. Iteration'!AP54</f>
        <v>0.60441374678648074</v>
      </c>
      <c r="AQ255" s="4">
        <f>Tabelle1!AQ54-'5. Iteration'!AQ54</f>
        <v>-0.37924332695060009</v>
      </c>
      <c r="AR255" s="4">
        <f>Tabelle1!AR54-'5. Iteration'!AR54</f>
        <v>0.62894661999904322</v>
      </c>
      <c r="AS255" s="4">
        <f>Tabelle1!AS54-'5. Iteration'!AS54</f>
        <v>-0.34643216525183013</v>
      </c>
      <c r="AT255" s="4">
        <f>Tabelle1!AT54-'5. Iteration'!AT54</f>
        <v>-0.27257189744527555</v>
      </c>
      <c r="AU255" s="4">
        <f>Tabelle1!AU54-'5. Iteration'!AU54</f>
        <v>-6.4953409779839655E-2</v>
      </c>
    </row>
    <row r="256" spans="6:47">
      <c r="F256" s="7">
        <f>'4. Iteration'!F256-'5. Iteration'!G256/'5. Iteration'!AX55</f>
        <v>0.78670773238623293</v>
      </c>
      <c r="G256">
        <f t="shared" si="38"/>
        <v>9.9708514876866022E-3</v>
      </c>
      <c r="H256" s="4">
        <f>Tabelle1!H55-'5. Iteration'!H55</f>
        <v>1.8837728728274938E-2</v>
      </c>
      <c r="I256" s="4">
        <f>Tabelle1!I55-'5. Iteration'!I55</f>
        <v>2.927432852553391E-2</v>
      </c>
      <c r="J256" s="4">
        <f>Tabelle1!J55-'5. Iteration'!J55</f>
        <v>5.9762295413006261E-2</v>
      </c>
      <c r="K256" s="4">
        <f>Tabelle1!K55-'5. Iteration'!K55</f>
        <v>8.4765247919673437E-2</v>
      </c>
      <c r="L256" s="4">
        <f>Tabelle1!L55-'5. Iteration'!L55</f>
        <v>0.10041259591263074</v>
      </c>
      <c r="M256" s="4">
        <f>Tabelle1!M55-'5. Iteration'!M55</f>
        <v>0.11705775856096168</v>
      </c>
      <c r="N256" s="4">
        <f>Tabelle1!N55-'5. Iteration'!N55</f>
        <v>0.15819427920996498</v>
      </c>
      <c r="O256" s="4">
        <f>Tabelle1!O55-'5. Iteration'!O55</f>
        <v>0.16308203807700372</v>
      </c>
      <c r="P256" s="4">
        <f>Tabelle1!P55-'5. Iteration'!P55</f>
        <v>0.17812718868599042</v>
      </c>
      <c r="Q256" s="4">
        <f>Tabelle1!Q55-'5. Iteration'!Q55</f>
        <v>0.19374538688150655</v>
      </c>
      <c r="R256" s="4">
        <f>Tabelle1!R55-'5. Iteration'!R55</f>
        <v>0.19907872532517257</v>
      </c>
      <c r="S256" s="4">
        <f>Tabelle1!S55-'5. Iteration'!S55</f>
        <v>-0.78454017340316451</v>
      </c>
      <c r="T256" s="4">
        <f>Tabelle1!T55-'5. Iteration'!T55</f>
        <v>-0.78454017340316451</v>
      </c>
      <c r="U256" s="4">
        <f>Tabelle1!U55-'5. Iteration'!U55</f>
        <v>-0.77895305978709251</v>
      </c>
      <c r="V256" s="4">
        <f>Tabelle1!V55-'5. Iteration'!V55</f>
        <v>0.26191691028918507</v>
      </c>
      <c r="W256" s="4">
        <f>Tabelle1!W55-'5. Iteration'!W55</f>
        <v>0.2866352797500985</v>
      </c>
      <c r="X256" s="4">
        <f>Tabelle1!X55-'5. Iteration'!X55</f>
        <v>-0.7133647202499015</v>
      </c>
      <c r="Y256" s="4">
        <f>Tabelle1!Y55-'5. Iteration'!Y55</f>
        <v>0.29935888136416822</v>
      </c>
      <c r="Z256" s="4">
        <f>Tabelle1!Z55-'5. Iteration'!Z55</f>
        <v>0.33894798608196852</v>
      </c>
      <c r="AA256" s="4">
        <f>Tabelle1!AA55-'5. Iteration'!AA55</f>
        <v>0.33894798608196852</v>
      </c>
      <c r="AB256" s="4">
        <f>Tabelle1!AB55-'5. Iteration'!AB55</f>
        <v>0.34574777719192806</v>
      </c>
      <c r="AC256" s="4">
        <f>Tabelle1!AC55-'5. Iteration'!AC55</f>
        <v>-0.63351892384989927</v>
      </c>
      <c r="AD256" s="4">
        <f>Tabelle1!AD55-'5. Iteration'!AD55</f>
        <v>0.37350126036343534</v>
      </c>
      <c r="AE256" s="4">
        <f>Tabelle1!AE55-'5. Iteration'!AE55</f>
        <v>0.38057479660207993</v>
      </c>
      <c r="AF256" s="4">
        <f>Tabelle1!AF55-'5. Iteration'!AF55</f>
        <v>0.38057479660207982</v>
      </c>
      <c r="AG256" s="4">
        <f>Tabelle1!AG55-'5. Iteration'!AG55</f>
        <v>-0.61229907719928778</v>
      </c>
      <c r="AH256" s="4">
        <f>Tabelle1!AH55-'5. Iteration'!AH55</f>
        <v>0.38770092280071222</v>
      </c>
      <c r="AI256" s="4">
        <f>Tabelle1!AI55-'5. Iteration'!AI55</f>
        <v>-0.61229907719928767</v>
      </c>
      <c r="AJ256" s="4">
        <f>Tabelle1!AJ55-'5. Iteration'!AJ55</f>
        <v>0.40210773367942299</v>
      </c>
      <c r="AK256" s="4">
        <f>Tabelle1!AK55-'5. Iteration'!AK55</f>
        <v>0.48471866404974162</v>
      </c>
      <c r="AL256" s="4">
        <f>Tabelle1!AL55-'5. Iteration'!AL55</f>
        <v>0.49248215870430267</v>
      </c>
      <c r="AM256" s="4">
        <f>Tabelle1!AM55-'5. Iteration'!AM55</f>
        <v>0.53182868950409623</v>
      </c>
      <c r="AN256" s="4">
        <f>Tabelle1!AN55-'5. Iteration'!AN55</f>
        <v>-0.42807382998142579</v>
      </c>
      <c r="AO256" s="4">
        <f>Tabelle1!AO55-'5. Iteration'!AO55</f>
        <v>-0.41998109710197512</v>
      </c>
      <c r="AP256" s="4">
        <f>Tabelle1!AP55-'5. Iteration'!AP55</f>
        <v>-0.3955862532135192</v>
      </c>
      <c r="AQ256" s="4">
        <f>Tabelle1!AQ55-'5. Iteration'!AQ55</f>
        <v>-0.37924332695060015</v>
      </c>
      <c r="AR256" s="4">
        <f>Tabelle1!AR55-'5. Iteration'!AR55</f>
        <v>-0.37105338000095689</v>
      </c>
      <c r="AS256" s="4">
        <f>Tabelle1!AS55-'5. Iteration'!AS55</f>
        <v>0.65356783474816982</v>
      </c>
      <c r="AT256" s="4">
        <f>Tabelle1!AT55-'5. Iteration'!AT55</f>
        <v>-0.2725718974452756</v>
      </c>
      <c r="AU256" s="4">
        <f>Tabelle1!AU55-'5. Iteration'!AU55</f>
        <v>-6.4953409779839669E-2</v>
      </c>
    </row>
    <row r="257" spans="6:47">
      <c r="F257" s="7">
        <f>'4. Iteration'!F257-'5. Iteration'!G257/'5. Iteration'!AX56</f>
        <v>0.78670773238623293</v>
      </c>
      <c r="G257">
        <f t="shared" si="38"/>
        <v>9.9708514876866022E-3</v>
      </c>
      <c r="H257" s="4">
        <f>Tabelle1!H56-'5. Iteration'!H56</f>
        <v>1.8837728728274938E-2</v>
      </c>
      <c r="I257" s="4">
        <f>Tabelle1!I56-'5. Iteration'!I56</f>
        <v>2.927432852553391E-2</v>
      </c>
      <c r="J257" s="4">
        <f>Tabelle1!J56-'5. Iteration'!J56</f>
        <v>-0.94023770458699374</v>
      </c>
      <c r="K257" s="4">
        <f>Tabelle1!K56-'5. Iteration'!K56</f>
        <v>8.4765247919673437E-2</v>
      </c>
      <c r="L257" s="4">
        <f>Tabelle1!L56-'5. Iteration'!L56</f>
        <v>0.10041259591263074</v>
      </c>
      <c r="M257" s="4">
        <f>Tabelle1!M56-'5. Iteration'!M56</f>
        <v>0.11705775856096168</v>
      </c>
      <c r="N257" s="4">
        <f>Tabelle1!N56-'5. Iteration'!N56</f>
        <v>0.15819427920996498</v>
      </c>
      <c r="O257" s="4">
        <f>Tabelle1!O56-'5. Iteration'!O56</f>
        <v>0.16308203807700372</v>
      </c>
      <c r="P257" s="4">
        <f>Tabelle1!P56-'5. Iteration'!P56</f>
        <v>0.17812718868599042</v>
      </c>
      <c r="Q257" s="4">
        <f>Tabelle1!Q56-'5. Iteration'!Q56</f>
        <v>0.19374538688150655</v>
      </c>
      <c r="R257" s="4">
        <f>Tabelle1!R56-'5. Iteration'!R56</f>
        <v>-0.80092127467482743</v>
      </c>
      <c r="S257" s="4">
        <f>Tabelle1!S56-'5. Iteration'!S56</f>
        <v>0.21545982659683549</v>
      </c>
      <c r="T257" s="4">
        <f>Tabelle1!T56-'5. Iteration'!T56</f>
        <v>0.21545982659683549</v>
      </c>
      <c r="U257" s="4">
        <f>Tabelle1!U56-'5. Iteration'!U56</f>
        <v>0.22104694021290749</v>
      </c>
      <c r="V257" s="4">
        <f>Tabelle1!V56-'5. Iteration'!V56</f>
        <v>0.26191691028918507</v>
      </c>
      <c r="W257" s="4">
        <f>Tabelle1!W56-'5. Iteration'!W56</f>
        <v>0.2866352797500985</v>
      </c>
      <c r="X257" s="4">
        <f>Tabelle1!X56-'5. Iteration'!X56</f>
        <v>0.2866352797500985</v>
      </c>
      <c r="Y257" s="4">
        <f>Tabelle1!Y56-'5. Iteration'!Y56</f>
        <v>0.29935888136416822</v>
      </c>
      <c r="Z257" s="4">
        <f>Tabelle1!Z56-'5. Iteration'!Z56</f>
        <v>-0.66105201391803148</v>
      </c>
      <c r="AA257" s="4">
        <f>Tabelle1!AA56-'5. Iteration'!AA56</f>
        <v>0.33894798608196852</v>
      </c>
      <c r="AB257" s="4">
        <f>Tabelle1!AB56-'5. Iteration'!AB56</f>
        <v>0.34574777719192806</v>
      </c>
      <c r="AC257" s="4">
        <f>Tabelle1!AC56-'5. Iteration'!AC56</f>
        <v>0.36648107615010073</v>
      </c>
      <c r="AD257" s="4">
        <f>Tabelle1!AD56-'5. Iteration'!AD56</f>
        <v>0.37350126036343534</v>
      </c>
      <c r="AE257" s="4">
        <f>Tabelle1!AE56-'5. Iteration'!AE56</f>
        <v>-0.61942520339792007</v>
      </c>
      <c r="AF257" s="4">
        <f>Tabelle1!AF56-'5. Iteration'!AF56</f>
        <v>-0.61942520339792018</v>
      </c>
      <c r="AG257" s="4">
        <f>Tabelle1!AG56-'5. Iteration'!AG56</f>
        <v>-0.61229907719928778</v>
      </c>
      <c r="AH257" s="4">
        <f>Tabelle1!AH56-'5. Iteration'!AH56</f>
        <v>-0.61229907719928778</v>
      </c>
      <c r="AI257" s="4">
        <f>Tabelle1!AI56-'5. Iteration'!AI56</f>
        <v>-0.61229907719928767</v>
      </c>
      <c r="AJ257" s="4">
        <f>Tabelle1!AJ56-'5. Iteration'!AJ56</f>
        <v>0.40210773367942299</v>
      </c>
      <c r="AK257" s="4">
        <f>Tabelle1!AK56-'5. Iteration'!AK56</f>
        <v>0.48471866404974162</v>
      </c>
      <c r="AL257" s="4">
        <f>Tabelle1!AL56-'5. Iteration'!AL56</f>
        <v>0.49248215870430267</v>
      </c>
      <c r="AM257" s="4">
        <f>Tabelle1!AM56-'5. Iteration'!AM56</f>
        <v>-0.46817131049590383</v>
      </c>
      <c r="AN257" s="4">
        <f>Tabelle1!AN56-'5. Iteration'!AN56</f>
        <v>0.57192617001857426</v>
      </c>
      <c r="AO257" s="4">
        <f>Tabelle1!AO56-'5. Iteration'!AO56</f>
        <v>0.58001890289802494</v>
      </c>
      <c r="AP257" s="4">
        <f>Tabelle1!AP56-'5. Iteration'!AP56</f>
        <v>-0.3955862532135192</v>
      </c>
      <c r="AQ257" s="4">
        <f>Tabelle1!AQ56-'5. Iteration'!AQ56</f>
        <v>-0.37924332695060015</v>
      </c>
      <c r="AR257" s="4">
        <f>Tabelle1!AR56-'5. Iteration'!AR56</f>
        <v>-0.37105338000095689</v>
      </c>
      <c r="AS257" s="4">
        <f>Tabelle1!AS56-'5. Iteration'!AS56</f>
        <v>0.65356783474816982</v>
      </c>
      <c r="AT257" s="4">
        <f>Tabelle1!AT56-'5. Iteration'!AT56</f>
        <v>-0.2725718974452756</v>
      </c>
      <c r="AU257" s="4">
        <f>Tabelle1!AU56-'5. Iteration'!AU56</f>
        <v>-6.4953409779839669E-2</v>
      </c>
    </row>
    <row r="258" spans="6:47">
      <c r="F258" s="7">
        <f>'4. Iteration'!F258-'5. Iteration'!G258/'5. Iteration'!AX57</f>
        <v>0.78670773238623293</v>
      </c>
      <c r="G258">
        <f t="shared" si="38"/>
        <v>9.9708514876865467E-3</v>
      </c>
      <c r="H258" s="4">
        <f>Tabelle1!H57-'5. Iteration'!H57</f>
        <v>1.8837728728274938E-2</v>
      </c>
      <c r="I258" s="4">
        <f>Tabelle1!I57-'5. Iteration'!I57</f>
        <v>2.927432852553391E-2</v>
      </c>
      <c r="J258" s="4">
        <f>Tabelle1!J57-'5. Iteration'!J57</f>
        <v>5.9762295413006261E-2</v>
      </c>
      <c r="K258" s="4">
        <f>Tabelle1!K57-'5. Iteration'!K57</f>
        <v>8.4765247919673437E-2</v>
      </c>
      <c r="L258" s="4">
        <f>Tabelle1!L57-'5. Iteration'!L57</f>
        <v>0.10041259591263074</v>
      </c>
      <c r="M258" s="4">
        <f>Tabelle1!M57-'5. Iteration'!M57</f>
        <v>0.11705775856096168</v>
      </c>
      <c r="N258" s="4">
        <f>Tabelle1!N57-'5. Iteration'!N57</f>
        <v>0.15819427920996498</v>
      </c>
      <c r="O258" s="4">
        <f>Tabelle1!O57-'5. Iteration'!O57</f>
        <v>0.16308203807700372</v>
      </c>
      <c r="P258" s="4">
        <f>Tabelle1!P57-'5. Iteration'!P57</f>
        <v>0.17812718868599042</v>
      </c>
      <c r="Q258" s="4">
        <f>Tabelle1!Q57-'5. Iteration'!Q57</f>
        <v>0.19374538688150655</v>
      </c>
      <c r="R258" s="4">
        <f>Tabelle1!R57-'5. Iteration'!R57</f>
        <v>-0.80092127467482743</v>
      </c>
      <c r="S258" s="4">
        <f>Tabelle1!S57-'5. Iteration'!S57</f>
        <v>0.21545982659683549</v>
      </c>
      <c r="T258" s="4">
        <f>Tabelle1!T57-'5. Iteration'!T57</f>
        <v>0.21545982659683549</v>
      </c>
      <c r="U258" s="4">
        <f>Tabelle1!U57-'5. Iteration'!U57</f>
        <v>0.22104694021290749</v>
      </c>
      <c r="V258" s="4">
        <f>Tabelle1!V57-'5. Iteration'!V57</f>
        <v>-0.73808308971081493</v>
      </c>
      <c r="W258" s="4">
        <f>Tabelle1!W57-'5. Iteration'!W57</f>
        <v>0.2866352797500985</v>
      </c>
      <c r="X258" s="4">
        <f>Tabelle1!X57-'5. Iteration'!X57</f>
        <v>0.2866352797500985</v>
      </c>
      <c r="Y258" s="4">
        <f>Tabelle1!Y57-'5. Iteration'!Y57</f>
        <v>0.29935888136416822</v>
      </c>
      <c r="Z258" s="4">
        <f>Tabelle1!Z57-'5. Iteration'!Z57</f>
        <v>-0.66105201391803148</v>
      </c>
      <c r="AA258" s="4">
        <f>Tabelle1!AA57-'5. Iteration'!AA57</f>
        <v>-0.66105201391803148</v>
      </c>
      <c r="AB258" s="4">
        <f>Tabelle1!AB57-'5. Iteration'!AB57</f>
        <v>0.34574777719192806</v>
      </c>
      <c r="AC258" s="4">
        <f>Tabelle1!AC57-'5. Iteration'!AC57</f>
        <v>-0.63351892384989927</v>
      </c>
      <c r="AD258" s="4">
        <f>Tabelle1!AD57-'5. Iteration'!AD57</f>
        <v>0.37350126036343534</v>
      </c>
      <c r="AE258" s="4">
        <f>Tabelle1!AE57-'5. Iteration'!AE57</f>
        <v>-0.61942520339792007</v>
      </c>
      <c r="AF258" s="4">
        <f>Tabelle1!AF57-'5. Iteration'!AF57</f>
        <v>0.38057479660207982</v>
      </c>
      <c r="AG258" s="4">
        <f>Tabelle1!AG57-'5. Iteration'!AG57</f>
        <v>0.38770092280071222</v>
      </c>
      <c r="AH258" s="4">
        <f>Tabelle1!AH57-'5. Iteration'!AH57</f>
        <v>0.38770092280071222</v>
      </c>
      <c r="AI258" s="4">
        <f>Tabelle1!AI57-'5. Iteration'!AI57</f>
        <v>0.38770092280071233</v>
      </c>
      <c r="AJ258" s="4">
        <f>Tabelle1!AJ57-'5. Iteration'!AJ57</f>
        <v>-0.59789226632057701</v>
      </c>
      <c r="AK258" s="4">
        <f>Tabelle1!AK57-'5. Iteration'!AK57</f>
        <v>-0.51528133595025838</v>
      </c>
      <c r="AL258" s="4">
        <f>Tabelle1!AL57-'5. Iteration'!AL57</f>
        <v>-0.50751784129569733</v>
      </c>
      <c r="AM258" s="4">
        <f>Tabelle1!AM57-'5. Iteration'!AM57</f>
        <v>-0.46817131049590383</v>
      </c>
      <c r="AN258" s="4">
        <f>Tabelle1!AN57-'5. Iteration'!AN57</f>
        <v>-0.42807382998142579</v>
      </c>
      <c r="AO258" s="4">
        <f>Tabelle1!AO57-'5. Iteration'!AO57</f>
        <v>0.58001890289802494</v>
      </c>
      <c r="AP258" s="4">
        <f>Tabelle1!AP57-'5. Iteration'!AP57</f>
        <v>0.60441374678648074</v>
      </c>
      <c r="AQ258" s="4">
        <f>Tabelle1!AQ57-'5. Iteration'!AQ57</f>
        <v>0.62075667304939985</v>
      </c>
      <c r="AR258" s="4">
        <f>Tabelle1!AR57-'5. Iteration'!AR57</f>
        <v>-0.37105338000095689</v>
      </c>
      <c r="AS258" s="4">
        <f>Tabelle1!AS57-'5. Iteration'!AS57</f>
        <v>0.65356783474816982</v>
      </c>
      <c r="AT258" s="4">
        <f>Tabelle1!AT57-'5. Iteration'!AT57</f>
        <v>-0.2725718974452756</v>
      </c>
      <c r="AU258" s="4">
        <f>Tabelle1!AU57-'5. Iteration'!AU57</f>
        <v>-6.4953409779839669E-2</v>
      </c>
    </row>
    <row r="259" spans="6:47">
      <c r="F259" s="7">
        <f>'4. Iteration'!F259-'5. Iteration'!G259/'5. Iteration'!AX58</f>
        <v>0.78670773238623293</v>
      </c>
      <c r="G259">
        <f t="shared" si="38"/>
        <v>9.9708514876872267E-3</v>
      </c>
      <c r="H259" s="4">
        <f>Tabelle1!H58-'5. Iteration'!H58</f>
        <v>1.8837728728274938E-2</v>
      </c>
      <c r="I259" s="4">
        <f>Tabelle1!I58-'5. Iteration'!I58</f>
        <v>2.927432852553391E-2</v>
      </c>
      <c r="J259" s="4">
        <f>Tabelle1!J58-'5. Iteration'!J58</f>
        <v>-0.94023770458699374</v>
      </c>
      <c r="K259" s="4">
        <f>Tabelle1!K58-'5. Iteration'!K58</f>
        <v>8.4765247919673437E-2</v>
      </c>
      <c r="L259" s="4">
        <f>Tabelle1!L58-'5. Iteration'!L58</f>
        <v>0.10041259591263074</v>
      </c>
      <c r="M259" s="4">
        <f>Tabelle1!M58-'5. Iteration'!M58</f>
        <v>-0.88294224143903832</v>
      </c>
      <c r="N259" s="4">
        <f>Tabelle1!N58-'5. Iteration'!N58</f>
        <v>0.15819427920996498</v>
      </c>
      <c r="O259" s="4">
        <f>Tabelle1!O58-'5. Iteration'!O58</f>
        <v>-0.83691796192299628</v>
      </c>
      <c r="P259" s="4">
        <f>Tabelle1!P58-'5. Iteration'!P58</f>
        <v>0.17812718868599042</v>
      </c>
      <c r="Q259" s="4">
        <f>Tabelle1!Q58-'5. Iteration'!Q58</f>
        <v>0.19374538688150666</v>
      </c>
      <c r="R259" s="4">
        <f>Tabelle1!R58-'5. Iteration'!R58</f>
        <v>0.19907872532517257</v>
      </c>
      <c r="S259" s="4">
        <f>Tabelle1!S58-'5. Iteration'!S58</f>
        <v>0.21545982659683549</v>
      </c>
      <c r="T259" s="4">
        <f>Tabelle1!T58-'5. Iteration'!T58</f>
        <v>-0.78454017340316451</v>
      </c>
      <c r="U259" s="4">
        <f>Tabelle1!U58-'5. Iteration'!U58</f>
        <v>0.22104694021290749</v>
      </c>
      <c r="V259" s="4">
        <f>Tabelle1!V58-'5. Iteration'!V58</f>
        <v>0.26191691028918507</v>
      </c>
      <c r="W259" s="4">
        <f>Tabelle1!W58-'5. Iteration'!W58</f>
        <v>0.28663527975009861</v>
      </c>
      <c r="X259" s="4">
        <f>Tabelle1!X58-'5. Iteration'!X58</f>
        <v>0.2866352797500985</v>
      </c>
      <c r="Y259" s="4">
        <f>Tabelle1!Y58-'5. Iteration'!Y58</f>
        <v>0.29935888136416822</v>
      </c>
      <c r="Z259" s="4">
        <f>Tabelle1!Z58-'5. Iteration'!Z58</f>
        <v>0.33894798608196863</v>
      </c>
      <c r="AA259" s="4">
        <f>Tabelle1!AA58-'5. Iteration'!AA58</f>
        <v>0.33894798608196852</v>
      </c>
      <c r="AB259" s="4">
        <f>Tabelle1!AB58-'5. Iteration'!AB58</f>
        <v>0.34574777719192806</v>
      </c>
      <c r="AC259" s="4">
        <f>Tabelle1!AC58-'5. Iteration'!AC58</f>
        <v>0.36648107615010062</v>
      </c>
      <c r="AD259" s="4">
        <f>Tabelle1!AD58-'5. Iteration'!AD58</f>
        <v>-0.62649873963656466</v>
      </c>
      <c r="AE259" s="4">
        <f>Tabelle1!AE58-'5. Iteration'!AE58</f>
        <v>0.38057479660207993</v>
      </c>
      <c r="AF259" s="4">
        <f>Tabelle1!AF58-'5. Iteration'!AF58</f>
        <v>-0.61942520339792007</v>
      </c>
      <c r="AG259" s="4">
        <f>Tabelle1!AG58-'5. Iteration'!AG58</f>
        <v>0.38770092280071233</v>
      </c>
      <c r="AH259" s="4">
        <f>Tabelle1!AH58-'5. Iteration'!AH58</f>
        <v>-0.61229907719928767</v>
      </c>
      <c r="AI259" s="4">
        <f>Tabelle1!AI58-'5. Iteration'!AI58</f>
        <v>-0.61229907719928767</v>
      </c>
      <c r="AJ259" s="4">
        <f>Tabelle1!AJ58-'5. Iteration'!AJ58</f>
        <v>-0.5978922663205769</v>
      </c>
      <c r="AK259" s="4">
        <f>Tabelle1!AK58-'5. Iteration'!AK58</f>
        <v>0.48471866404974162</v>
      </c>
      <c r="AL259" s="4">
        <f>Tabelle1!AL58-'5. Iteration'!AL58</f>
        <v>0.49248215870430267</v>
      </c>
      <c r="AM259" s="4">
        <f>Tabelle1!AM58-'5. Iteration'!AM58</f>
        <v>0.53182868950409623</v>
      </c>
      <c r="AN259" s="4">
        <f>Tabelle1!AN58-'5. Iteration'!AN58</f>
        <v>0.57192617001857426</v>
      </c>
      <c r="AO259" s="4">
        <f>Tabelle1!AO58-'5. Iteration'!AO58</f>
        <v>-0.41998109710197512</v>
      </c>
      <c r="AP259" s="4">
        <f>Tabelle1!AP58-'5. Iteration'!AP58</f>
        <v>0.60441374678648074</v>
      </c>
      <c r="AQ259" s="4">
        <f>Tabelle1!AQ58-'5. Iteration'!AQ58</f>
        <v>-0.37924332695060009</v>
      </c>
      <c r="AR259" s="4">
        <f>Tabelle1!AR58-'5. Iteration'!AR58</f>
        <v>0.62894661999904322</v>
      </c>
      <c r="AS259" s="4">
        <f>Tabelle1!AS58-'5. Iteration'!AS58</f>
        <v>-0.34643216525183013</v>
      </c>
      <c r="AT259" s="4">
        <f>Tabelle1!AT58-'5. Iteration'!AT58</f>
        <v>-0.27257189744527555</v>
      </c>
      <c r="AU259" s="4">
        <f>Tabelle1!AU58-'5. Iteration'!AU58</f>
        <v>-6.4953409779839655E-2</v>
      </c>
    </row>
    <row r="260" spans="6:47">
      <c r="F260" s="7">
        <f>'4. Iteration'!F260-'5. Iteration'!G260/'5. Iteration'!AX59</f>
        <v>0.78670773238623293</v>
      </c>
      <c r="G260">
        <f t="shared" si="38"/>
        <v>9.9708514876865467E-3</v>
      </c>
      <c r="H260" s="4">
        <f>Tabelle1!H59-'5. Iteration'!H59</f>
        <v>1.8837728728274938E-2</v>
      </c>
      <c r="I260" s="4">
        <f>Tabelle1!I59-'5. Iteration'!I59</f>
        <v>2.927432852553391E-2</v>
      </c>
      <c r="J260" s="4">
        <f>Tabelle1!J59-'5. Iteration'!J59</f>
        <v>5.9762295413006261E-2</v>
      </c>
      <c r="K260" s="4">
        <f>Tabelle1!K59-'5. Iteration'!K59</f>
        <v>8.4765247919673437E-2</v>
      </c>
      <c r="L260" s="4">
        <f>Tabelle1!L59-'5. Iteration'!L59</f>
        <v>0.10041259591263074</v>
      </c>
      <c r="M260" s="4">
        <f>Tabelle1!M59-'5. Iteration'!M59</f>
        <v>0.11705775856096168</v>
      </c>
      <c r="N260" s="4">
        <f>Tabelle1!N59-'5. Iteration'!N59</f>
        <v>0.15819427920996498</v>
      </c>
      <c r="O260" s="4">
        <f>Tabelle1!O59-'5. Iteration'!O59</f>
        <v>-0.83691796192299628</v>
      </c>
      <c r="P260" s="4">
        <f>Tabelle1!P59-'5. Iteration'!P59</f>
        <v>-0.82187281131400958</v>
      </c>
      <c r="Q260" s="4">
        <f>Tabelle1!Q59-'5. Iteration'!Q59</f>
        <v>0.19374538688150655</v>
      </c>
      <c r="R260" s="4">
        <f>Tabelle1!R59-'5. Iteration'!R59</f>
        <v>0.19907872532517257</v>
      </c>
      <c r="S260" s="4">
        <f>Tabelle1!S59-'5. Iteration'!S59</f>
        <v>0.21545982659683549</v>
      </c>
      <c r="T260" s="4">
        <f>Tabelle1!T59-'5. Iteration'!T59</f>
        <v>0.21545982659683549</v>
      </c>
      <c r="U260" s="4">
        <f>Tabelle1!U59-'5. Iteration'!U59</f>
        <v>0.22104694021290749</v>
      </c>
      <c r="V260" s="4">
        <f>Tabelle1!V59-'5. Iteration'!V59</f>
        <v>0.26191691028918507</v>
      </c>
      <c r="W260" s="4">
        <f>Tabelle1!W59-'5. Iteration'!W59</f>
        <v>0.2866352797500985</v>
      </c>
      <c r="X260" s="4">
        <f>Tabelle1!X59-'5. Iteration'!X59</f>
        <v>0.2866352797500985</v>
      </c>
      <c r="Y260" s="4">
        <f>Tabelle1!Y59-'5. Iteration'!Y59</f>
        <v>-0.70064111863583178</v>
      </c>
      <c r="Z260" s="4">
        <f>Tabelle1!Z59-'5. Iteration'!Z59</f>
        <v>-0.66105201391803148</v>
      </c>
      <c r="AA260" s="4">
        <f>Tabelle1!AA59-'5. Iteration'!AA59</f>
        <v>-0.66105201391803148</v>
      </c>
      <c r="AB260" s="4">
        <f>Tabelle1!AB59-'5. Iteration'!AB59</f>
        <v>0.34574777719192806</v>
      </c>
      <c r="AC260" s="4">
        <f>Tabelle1!AC59-'5. Iteration'!AC59</f>
        <v>-0.63351892384989927</v>
      </c>
      <c r="AD260" s="4">
        <f>Tabelle1!AD59-'5. Iteration'!AD59</f>
        <v>-0.62649873963656466</v>
      </c>
      <c r="AE260" s="4">
        <f>Tabelle1!AE59-'5. Iteration'!AE59</f>
        <v>0.38057479660207993</v>
      </c>
      <c r="AF260" s="4">
        <f>Tabelle1!AF59-'5. Iteration'!AF59</f>
        <v>0.38057479660207982</v>
      </c>
      <c r="AG260" s="4">
        <f>Tabelle1!AG59-'5. Iteration'!AG59</f>
        <v>0.38770092280071222</v>
      </c>
      <c r="AH260" s="4">
        <f>Tabelle1!AH59-'5. Iteration'!AH59</f>
        <v>-0.61229907719928778</v>
      </c>
      <c r="AI260" s="4">
        <f>Tabelle1!AI59-'5. Iteration'!AI59</f>
        <v>0.38770092280071233</v>
      </c>
      <c r="AJ260" s="4">
        <f>Tabelle1!AJ59-'5. Iteration'!AJ59</f>
        <v>0.40210773367942299</v>
      </c>
      <c r="AK260" s="4">
        <f>Tabelle1!AK59-'5. Iteration'!AK59</f>
        <v>-0.51528133595025838</v>
      </c>
      <c r="AL260" s="4">
        <f>Tabelle1!AL59-'5. Iteration'!AL59</f>
        <v>0.49248215870430267</v>
      </c>
      <c r="AM260" s="4">
        <f>Tabelle1!AM59-'5. Iteration'!AM59</f>
        <v>-0.46817131049590383</v>
      </c>
      <c r="AN260" s="4">
        <f>Tabelle1!AN59-'5. Iteration'!AN59</f>
        <v>-0.42807382998142579</v>
      </c>
      <c r="AO260" s="4">
        <f>Tabelle1!AO59-'5. Iteration'!AO59</f>
        <v>0.58001890289802494</v>
      </c>
      <c r="AP260" s="4">
        <f>Tabelle1!AP59-'5. Iteration'!AP59</f>
        <v>0.60441374678648074</v>
      </c>
      <c r="AQ260" s="4">
        <f>Tabelle1!AQ59-'5. Iteration'!AQ59</f>
        <v>0.62075667304939985</v>
      </c>
      <c r="AR260" s="4">
        <f>Tabelle1!AR59-'5. Iteration'!AR59</f>
        <v>-0.37105338000095689</v>
      </c>
      <c r="AS260" s="4">
        <f>Tabelle1!AS59-'5. Iteration'!AS59</f>
        <v>0.65356783474816982</v>
      </c>
      <c r="AT260" s="4">
        <f>Tabelle1!AT59-'5. Iteration'!AT59</f>
        <v>-0.2725718974452756</v>
      </c>
      <c r="AU260" s="4">
        <f>Tabelle1!AU59-'5. Iteration'!AU59</f>
        <v>-6.4953409779839669E-2</v>
      </c>
    </row>
    <row r="261" spans="6:47">
      <c r="F261" s="7">
        <f>'4. Iteration'!F261-'5. Iteration'!G261/'5. Iteration'!AX60</f>
        <v>0.65378023652683037</v>
      </c>
      <c r="G261">
        <f t="shared" si="38"/>
        <v>8.976217496951551E-3</v>
      </c>
      <c r="H261" s="4">
        <f>Tabelle1!H60-'5. Iteration'!H60</f>
        <v>2.1454898222525554E-2</v>
      </c>
      <c r="I261" s="4">
        <f>Tabelle1!I60-'5. Iteration'!I60</f>
        <v>3.3292279127673741E-2</v>
      </c>
      <c r="J261" s="4">
        <f>Tabelle1!J60-'5. Iteration'!J60</f>
        <v>6.7673051083726565E-2</v>
      </c>
      <c r="K261" s="4">
        <f>Tabelle1!K60-'5. Iteration'!K60</f>
        <v>9.5648967382959582E-2</v>
      </c>
      <c r="L261" s="4">
        <f>Tabelle1!L60-'5. Iteration'!L60</f>
        <v>-0.88694277028472712</v>
      </c>
      <c r="M261" s="4">
        <f>Tabelle1!M60-'5. Iteration'!M60</f>
        <v>0.13149208255861189</v>
      </c>
      <c r="N261" s="4">
        <f>Tabelle1!N60-'5. Iteration'!N60</f>
        <v>0.1766860587461454</v>
      </c>
      <c r="O261" s="4">
        <f>Tabelle1!O60-'5. Iteration'!O60</f>
        <v>0.18202162131298938</v>
      </c>
      <c r="P261" s="4">
        <f>Tabelle1!P60-'5. Iteration'!P60</f>
        <v>0.19839983643889614</v>
      </c>
      <c r="Q261" s="4">
        <f>Tabelle1!Q60-'5. Iteration'!Q60</f>
        <v>-0.7846701637725404</v>
      </c>
      <c r="R261" s="4">
        <f>Tabelle1!R60-'5. Iteration'!R60</f>
        <v>0.22109440700678118</v>
      </c>
      <c r="S261" s="4">
        <f>Tabelle1!S60-'5. Iteration'!S60</f>
        <v>0.23874705253023698</v>
      </c>
      <c r="T261" s="4">
        <f>Tabelle1!T60-'5. Iteration'!T60</f>
        <v>0.23874705253023698</v>
      </c>
      <c r="U261" s="4">
        <f>Tabelle1!U60-'5. Iteration'!U60</f>
        <v>0.24474964509723263</v>
      </c>
      <c r="V261" s="4">
        <f>Tabelle1!V60-'5. Iteration'!V60</f>
        <v>0.28837962394035943</v>
      </c>
      <c r="W261" s="4">
        <f>Tabelle1!W60-'5. Iteration'!W60</f>
        <v>-0.68546885516416634</v>
      </c>
      <c r="X261" s="4">
        <f>Tabelle1!X60-'5. Iteration'!X60</f>
        <v>-0.68546885516416634</v>
      </c>
      <c r="Y261" s="4">
        <f>Tabelle1!Y60-'5. Iteration'!Y60</f>
        <v>0.3279238085597993</v>
      </c>
      <c r="Z261" s="4">
        <f>Tabelle1!Z60-'5. Iteration'!Z60</f>
        <v>0.36929938920392724</v>
      </c>
      <c r="AA261" s="4">
        <f>Tabelle1!AA60-'5. Iteration'!AA60</f>
        <v>0.36929938920392724</v>
      </c>
      <c r="AB261" s="4">
        <f>Tabelle1!AB60-'5. Iteration'!AB60</f>
        <v>0.37636140814949759</v>
      </c>
      <c r="AC261" s="4">
        <f>Tabelle1!AC60-'5. Iteration'!AC60</f>
        <v>0.39781425709844542</v>
      </c>
      <c r="AD261" s="4">
        <f>Tabelle1!AD60-'5. Iteration'!AD60</f>
        <v>-0.5949491038580752</v>
      </c>
      <c r="AE261" s="4">
        <f>Tabelle1!AE60-'5. Iteration'!AE60</f>
        <v>0.41232868959157876</v>
      </c>
      <c r="AF261" s="4">
        <f>Tabelle1!AF60-'5. Iteration'!AF60</f>
        <v>0.41232868959157876</v>
      </c>
      <c r="AG261" s="4">
        <f>Tabelle1!AG60-'5. Iteration'!AG60</f>
        <v>0.41964658134590049</v>
      </c>
      <c r="AH261" s="4">
        <f>Tabelle1!AH60-'5. Iteration'!AH60</f>
        <v>-0.58035341865409951</v>
      </c>
      <c r="AI261" s="4">
        <f>Tabelle1!AI60-'5. Iteration'!AI60</f>
        <v>0.41964658134590049</v>
      </c>
      <c r="AJ261" s="4">
        <f>Tabelle1!AJ60-'5. Iteration'!AJ60</f>
        <v>-0.56560170465966719</v>
      </c>
      <c r="AK261" s="4">
        <f>Tabelle1!AK60-'5. Iteration'!AK60</f>
        <v>0.51789681700249035</v>
      </c>
      <c r="AL261" s="4">
        <f>Tabelle1!AL60-'5. Iteration'!AL60</f>
        <v>0.52564961908570118</v>
      </c>
      <c r="AM261" s="4">
        <f>Tabelle1!AM60-'5. Iteration'!AM60</f>
        <v>-0.43530240154486949</v>
      </c>
      <c r="AN261" s="4">
        <f>Tabelle1!AN60-'5. Iteration'!AN60</f>
        <v>-0.39592430257313233</v>
      </c>
      <c r="AO261" s="4">
        <f>Tabelle1!AO60-'5. Iteration'!AO60</f>
        <v>-0.3880269995539522</v>
      </c>
      <c r="AP261" s="4">
        <f>Tabelle1!AP60-'5. Iteration'!AP60</f>
        <v>0.63567761115014587</v>
      </c>
      <c r="AQ261" s="4">
        <f>Tabelle1!AQ60-'5. Iteration'!AQ60</f>
        <v>-0.34852628456510271</v>
      </c>
      <c r="AR261" s="4">
        <f>Tabelle1!AR60-'5. Iteration'!AR60</f>
        <v>-0.34063567902527875</v>
      </c>
      <c r="AS261" s="4">
        <f>Tabelle1!AS60-'5. Iteration'!AS60</f>
        <v>-0.31701548807777558</v>
      </c>
      <c r="AT261" s="4">
        <f>Tabelle1!AT60-'5. Iteration'!AT60</f>
        <v>-0.24705615462954172</v>
      </c>
      <c r="AU261" s="4">
        <f>Tabelle1!AU60-'5. Iteration'!AU60</f>
        <v>-5.7341018283221849E-2</v>
      </c>
    </row>
    <row r="262" spans="6:47">
      <c r="F262" s="7">
        <f>'4. Iteration'!F262-'5. Iteration'!G262/'5. Iteration'!AX61</f>
        <v>0.65378023652683037</v>
      </c>
      <c r="G262">
        <f t="shared" si="38"/>
        <v>8.976217496950871E-3</v>
      </c>
      <c r="H262" s="4">
        <f>Tabelle1!H61-'5. Iteration'!H61</f>
        <v>2.1454898222525554E-2</v>
      </c>
      <c r="I262" s="4">
        <f>Tabelle1!I61-'5. Iteration'!I61</f>
        <v>3.3292279127673741E-2</v>
      </c>
      <c r="J262" s="4">
        <f>Tabelle1!J61-'5. Iteration'!J61</f>
        <v>6.7673051083726565E-2</v>
      </c>
      <c r="K262" s="4">
        <f>Tabelle1!K61-'5. Iteration'!K61</f>
        <v>9.5648967382959582E-2</v>
      </c>
      <c r="L262" s="4">
        <f>Tabelle1!L61-'5. Iteration'!L61</f>
        <v>0.11305722971527288</v>
      </c>
      <c r="M262" s="4">
        <f>Tabelle1!M61-'5. Iteration'!M61</f>
        <v>0.13149208255861189</v>
      </c>
      <c r="N262" s="4">
        <f>Tabelle1!N61-'5. Iteration'!N61</f>
        <v>0.17668605874614529</v>
      </c>
      <c r="O262" s="4">
        <f>Tabelle1!O61-'5. Iteration'!O61</f>
        <v>0.18202162131298938</v>
      </c>
      <c r="P262" s="4">
        <f>Tabelle1!P61-'5. Iteration'!P61</f>
        <v>0.19839983643889614</v>
      </c>
      <c r="Q262" s="4">
        <f>Tabelle1!Q61-'5. Iteration'!Q61</f>
        <v>0.21532983622745971</v>
      </c>
      <c r="R262" s="4">
        <f>Tabelle1!R61-'5. Iteration'!R61</f>
        <v>-0.77890559299321882</v>
      </c>
      <c r="S262" s="4">
        <f>Tabelle1!S61-'5. Iteration'!S61</f>
        <v>0.23874705253023698</v>
      </c>
      <c r="T262" s="4">
        <f>Tabelle1!T61-'5. Iteration'!T61</f>
        <v>-0.76125294746976302</v>
      </c>
      <c r="U262" s="4">
        <f>Tabelle1!U61-'5. Iteration'!U61</f>
        <v>0.24474964509723263</v>
      </c>
      <c r="V262" s="4">
        <f>Tabelle1!V61-'5. Iteration'!V61</f>
        <v>-0.71162037605964057</v>
      </c>
      <c r="W262" s="4">
        <f>Tabelle1!W61-'5. Iteration'!W61</f>
        <v>-0.68546885516416634</v>
      </c>
      <c r="X262" s="4">
        <f>Tabelle1!X61-'5. Iteration'!X61</f>
        <v>-0.68546885516416634</v>
      </c>
      <c r="Y262" s="4">
        <f>Tabelle1!Y61-'5. Iteration'!Y61</f>
        <v>-0.67207619144020081</v>
      </c>
      <c r="Z262" s="4">
        <f>Tabelle1!Z61-'5. Iteration'!Z61</f>
        <v>0.36929938920392724</v>
      </c>
      <c r="AA262" s="4">
        <f>Tabelle1!AA61-'5. Iteration'!AA61</f>
        <v>0.36929938920392713</v>
      </c>
      <c r="AB262" s="4">
        <f>Tabelle1!AB61-'5. Iteration'!AB61</f>
        <v>0.37636140814949759</v>
      </c>
      <c r="AC262" s="4">
        <f>Tabelle1!AC61-'5. Iteration'!AC61</f>
        <v>0.39781425709844531</v>
      </c>
      <c r="AD262" s="4">
        <f>Tabelle1!AD61-'5. Iteration'!AD61</f>
        <v>0.4050508961419248</v>
      </c>
      <c r="AE262" s="4">
        <f>Tabelle1!AE61-'5. Iteration'!AE61</f>
        <v>-0.58767131040842124</v>
      </c>
      <c r="AF262" s="4">
        <f>Tabelle1!AF61-'5. Iteration'!AF61</f>
        <v>0.41232868959157865</v>
      </c>
      <c r="AG262" s="4">
        <f>Tabelle1!AG61-'5. Iteration'!AG61</f>
        <v>0.41964658134590049</v>
      </c>
      <c r="AH262" s="4">
        <f>Tabelle1!AH61-'5. Iteration'!AH61</f>
        <v>-0.58035341865409951</v>
      </c>
      <c r="AI262" s="4">
        <f>Tabelle1!AI61-'5. Iteration'!AI61</f>
        <v>-0.58035341865409951</v>
      </c>
      <c r="AJ262" s="4">
        <f>Tabelle1!AJ61-'5. Iteration'!AJ61</f>
        <v>0.43439829534033281</v>
      </c>
      <c r="AK262" s="4">
        <f>Tabelle1!AK61-'5. Iteration'!AK61</f>
        <v>0.51789681700249035</v>
      </c>
      <c r="AL262" s="4">
        <f>Tabelle1!AL61-'5. Iteration'!AL61</f>
        <v>0.52564961908570107</v>
      </c>
      <c r="AM262" s="4">
        <f>Tabelle1!AM61-'5. Iteration'!AM61</f>
        <v>0.56469759845513057</v>
      </c>
      <c r="AN262" s="4">
        <f>Tabelle1!AN61-'5. Iteration'!AN61</f>
        <v>-0.39592430257313233</v>
      </c>
      <c r="AO262" s="4">
        <f>Tabelle1!AO61-'5. Iteration'!AO61</f>
        <v>-0.38802699955395231</v>
      </c>
      <c r="AP262" s="4">
        <f>Tabelle1!AP61-'5. Iteration'!AP61</f>
        <v>0.63567761115014587</v>
      </c>
      <c r="AQ262" s="4">
        <f>Tabelle1!AQ61-'5. Iteration'!AQ61</f>
        <v>-0.34852628456510271</v>
      </c>
      <c r="AR262" s="4">
        <f>Tabelle1!AR61-'5. Iteration'!AR61</f>
        <v>-0.3406356790252788</v>
      </c>
      <c r="AS262" s="4">
        <f>Tabelle1!AS61-'5. Iteration'!AS61</f>
        <v>0.68298451192222442</v>
      </c>
      <c r="AT262" s="4">
        <f>Tabelle1!AT61-'5. Iteration'!AT61</f>
        <v>-0.24705615462954172</v>
      </c>
      <c r="AU262" s="4">
        <f>Tabelle1!AU61-'5. Iteration'!AU61</f>
        <v>-5.7341018283221863E-2</v>
      </c>
    </row>
    <row r="263" spans="6:47">
      <c r="F263" s="7">
        <f>'4. Iteration'!F263-'5. Iteration'!G263/'5. Iteration'!AX62</f>
        <v>0.65378023652683037</v>
      </c>
      <c r="G263">
        <f t="shared" si="38"/>
        <v>8.9762174969512734E-3</v>
      </c>
      <c r="H263" s="4">
        <f>Tabelle1!H62-'5. Iteration'!H62</f>
        <v>2.1454898222525554E-2</v>
      </c>
      <c r="I263" s="4">
        <f>Tabelle1!I62-'5. Iteration'!I62</f>
        <v>3.3292279127673741E-2</v>
      </c>
      <c r="J263" s="4">
        <f>Tabelle1!J62-'5. Iteration'!J62</f>
        <v>6.7673051083726565E-2</v>
      </c>
      <c r="K263" s="4">
        <f>Tabelle1!K62-'5. Iteration'!K62</f>
        <v>9.5648967382959582E-2</v>
      </c>
      <c r="L263" s="4">
        <f>Tabelle1!L62-'5. Iteration'!L62</f>
        <v>0.11305722971527288</v>
      </c>
      <c r="M263" s="4">
        <f>Tabelle1!M62-'5. Iteration'!M62</f>
        <v>0.13149208255861189</v>
      </c>
      <c r="N263" s="4">
        <f>Tabelle1!N62-'5. Iteration'!N62</f>
        <v>0.1766860587461454</v>
      </c>
      <c r="O263" s="4">
        <f>Tabelle1!O62-'5. Iteration'!O62</f>
        <v>0.18202162131298938</v>
      </c>
      <c r="P263" s="4">
        <f>Tabelle1!P62-'5. Iteration'!P62</f>
        <v>0.19839983643889614</v>
      </c>
      <c r="Q263" s="4">
        <f>Tabelle1!Q62-'5. Iteration'!Q62</f>
        <v>-0.7846701637725404</v>
      </c>
      <c r="R263" s="4">
        <f>Tabelle1!R62-'5. Iteration'!R62</f>
        <v>0.22109440700678118</v>
      </c>
      <c r="S263" s="4">
        <f>Tabelle1!S62-'5. Iteration'!S62</f>
        <v>0.23874705253023698</v>
      </c>
      <c r="T263" s="4">
        <f>Tabelle1!T62-'5. Iteration'!T62</f>
        <v>-0.76125294746976302</v>
      </c>
      <c r="U263" s="4">
        <f>Tabelle1!U62-'5. Iteration'!U62</f>
        <v>0.24474964509723263</v>
      </c>
      <c r="V263" s="4">
        <f>Tabelle1!V62-'5. Iteration'!V62</f>
        <v>-0.71162037605964057</v>
      </c>
      <c r="W263" s="4">
        <f>Tabelle1!W62-'5. Iteration'!W62</f>
        <v>-0.68546885516416634</v>
      </c>
      <c r="X263" s="4">
        <f>Tabelle1!X62-'5. Iteration'!X62</f>
        <v>-0.68546885516416634</v>
      </c>
      <c r="Y263" s="4">
        <f>Tabelle1!Y62-'5. Iteration'!Y62</f>
        <v>0.3279238085597993</v>
      </c>
      <c r="Z263" s="4">
        <f>Tabelle1!Z62-'5. Iteration'!Z62</f>
        <v>-0.63070061079607276</v>
      </c>
      <c r="AA263" s="4">
        <f>Tabelle1!AA62-'5. Iteration'!AA62</f>
        <v>0.36929938920392724</v>
      </c>
      <c r="AB263" s="4">
        <f>Tabelle1!AB62-'5. Iteration'!AB62</f>
        <v>-0.62363859185050241</v>
      </c>
      <c r="AC263" s="4">
        <f>Tabelle1!AC62-'5. Iteration'!AC62</f>
        <v>-0.60218574290155458</v>
      </c>
      <c r="AD263" s="4">
        <f>Tabelle1!AD62-'5. Iteration'!AD62</f>
        <v>0.4050508961419248</v>
      </c>
      <c r="AE263" s="4">
        <f>Tabelle1!AE62-'5. Iteration'!AE62</f>
        <v>0.41232868959157876</v>
      </c>
      <c r="AF263" s="4">
        <f>Tabelle1!AF62-'5. Iteration'!AF62</f>
        <v>0.41232868959157876</v>
      </c>
      <c r="AG263" s="4">
        <f>Tabelle1!AG62-'5. Iteration'!AG62</f>
        <v>0.41964658134590049</v>
      </c>
      <c r="AH263" s="4">
        <f>Tabelle1!AH62-'5. Iteration'!AH62</f>
        <v>-0.58035341865409951</v>
      </c>
      <c r="AI263" s="4">
        <f>Tabelle1!AI62-'5. Iteration'!AI62</f>
        <v>0.41964658134590049</v>
      </c>
      <c r="AJ263" s="4">
        <f>Tabelle1!AJ62-'5. Iteration'!AJ62</f>
        <v>0.43439829534033281</v>
      </c>
      <c r="AK263" s="4">
        <f>Tabelle1!AK62-'5. Iteration'!AK62</f>
        <v>-0.48210318299750965</v>
      </c>
      <c r="AL263" s="4">
        <f>Tabelle1!AL62-'5. Iteration'!AL62</f>
        <v>0.52564961908570118</v>
      </c>
      <c r="AM263" s="4">
        <f>Tabelle1!AM62-'5. Iteration'!AM62</f>
        <v>0.56469759845513057</v>
      </c>
      <c r="AN263" s="4">
        <f>Tabelle1!AN62-'5. Iteration'!AN62</f>
        <v>0.60407569742686773</v>
      </c>
      <c r="AO263" s="4">
        <f>Tabelle1!AO62-'5. Iteration'!AO62</f>
        <v>-0.3880269995539522</v>
      </c>
      <c r="AP263" s="4">
        <f>Tabelle1!AP62-'5. Iteration'!AP62</f>
        <v>0.63567761115014587</v>
      </c>
      <c r="AQ263" s="4">
        <f>Tabelle1!AQ62-'5. Iteration'!AQ62</f>
        <v>-0.34852628456510271</v>
      </c>
      <c r="AR263" s="4">
        <f>Tabelle1!AR62-'5. Iteration'!AR62</f>
        <v>-0.34063567902527875</v>
      </c>
      <c r="AS263" s="4">
        <f>Tabelle1!AS62-'5. Iteration'!AS62</f>
        <v>-0.31701548807777558</v>
      </c>
      <c r="AT263" s="4">
        <f>Tabelle1!AT62-'5. Iteration'!AT62</f>
        <v>0.75294384537045822</v>
      </c>
      <c r="AU263" s="4">
        <f>Tabelle1!AU62-'5. Iteration'!AU62</f>
        <v>-5.7341018283221849E-2</v>
      </c>
    </row>
    <row r="264" spans="6:47">
      <c r="F264" s="7">
        <f>'4. Iteration'!F264-'5. Iteration'!G264/'5. Iteration'!AX63</f>
        <v>0.65378023652683026</v>
      </c>
      <c r="G264">
        <f t="shared" si="38"/>
        <v>8.9762174969511069E-3</v>
      </c>
      <c r="H264" s="4">
        <f>Tabelle1!H63-'5. Iteration'!H63</f>
        <v>2.1454898222525554E-2</v>
      </c>
      <c r="I264" s="4">
        <f>Tabelle1!I63-'5. Iteration'!I63</f>
        <v>3.3292279127673741E-2</v>
      </c>
      <c r="J264" s="4">
        <f>Tabelle1!J63-'5. Iteration'!J63</f>
        <v>6.7673051083726565E-2</v>
      </c>
      <c r="K264" s="4">
        <f>Tabelle1!K63-'5. Iteration'!K63</f>
        <v>9.5648967382959582E-2</v>
      </c>
      <c r="L264" s="4">
        <f>Tabelle1!L63-'5. Iteration'!L63</f>
        <v>0.11305722971527288</v>
      </c>
      <c r="M264" s="4">
        <f>Tabelle1!M63-'5. Iteration'!M63</f>
        <v>0.13149208255861189</v>
      </c>
      <c r="N264" s="4">
        <f>Tabelle1!N63-'5. Iteration'!N63</f>
        <v>-0.8233139412538546</v>
      </c>
      <c r="O264" s="4">
        <f>Tabelle1!O63-'5. Iteration'!O63</f>
        <v>0.18202162131298938</v>
      </c>
      <c r="P264" s="4">
        <f>Tabelle1!P63-'5. Iteration'!P63</f>
        <v>0.19839983643889614</v>
      </c>
      <c r="Q264" s="4">
        <f>Tabelle1!Q63-'5. Iteration'!Q63</f>
        <v>0.2153298362274596</v>
      </c>
      <c r="R264" s="4">
        <f>Tabelle1!R63-'5. Iteration'!R63</f>
        <v>-0.77890559299321882</v>
      </c>
      <c r="S264" s="4">
        <f>Tabelle1!S63-'5. Iteration'!S63</f>
        <v>0.23874705253023698</v>
      </c>
      <c r="T264" s="4">
        <f>Tabelle1!T63-'5. Iteration'!T63</f>
        <v>0.23874705253023698</v>
      </c>
      <c r="U264" s="4">
        <f>Tabelle1!U63-'5. Iteration'!U63</f>
        <v>-0.75525035490276737</v>
      </c>
      <c r="V264" s="4">
        <f>Tabelle1!V63-'5. Iteration'!V63</f>
        <v>-0.71162037605964057</v>
      </c>
      <c r="W264" s="4">
        <f>Tabelle1!W63-'5. Iteration'!W63</f>
        <v>0.31453114483583366</v>
      </c>
      <c r="X264" s="4">
        <f>Tabelle1!X63-'5. Iteration'!X63</f>
        <v>0.31453114483583366</v>
      </c>
      <c r="Y264" s="4">
        <f>Tabelle1!Y63-'5. Iteration'!Y63</f>
        <v>0.3279238085597993</v>
      </c>
      <c r="Z264" s="4">
        <f>Tabelle1!Z63-'5. Iteration'!Z63</f>
        <v>0.36929938920392724</v>
      </c>
      <c r="AA264" s="4">
        <f>Tabelle1!AA63-'5. Iteration'!AA63</f>
        <v>-0.63070061079607276</v>
      </c>
      <c r="AB264" s="4">
        <f>Tabelle1!AB63-'5. Iteration'!AB63</f>
        <v>-0.62363859185050241</v>
      </c>
      <c r="AC264" s="4">
        <f>Tabelle1!AC63-'5. Iteration'!AC63</f>
        <v>-0.60218574290155458</v>
      </c>
      <c r="AD264" s="4">
        <f>Tabelle1!AD63-'5. Iteration'!AD63</f>
        <v>0.4050508961419248</v>
      </c>
      <c r="AE264" s="4">
        <f>Tabelle1!AE63-'5. Iteration'!AE63</f>
        <v>-0.58767131040842124</v>
      </c>
      <c r="AF264" s="4">
        <f>Tabelle1!AF63-'5. Iteration'!AF63</f>
        <v>0.41232868959157876</v>
      </c>
      <c r="AG264" s="4">
        <f>Tabelle1!AG63-'5. Iteration'!AG63</f>
        <v>0.41964658134590049</v>
      </c>
      <c r="AH264" s="4">
        <f>Tabelle1!AH63-'5. Iteration'!AH63</f>
        <v>0.41964658134590049</v>
      </c>
      <c r="AI264" s="4">
        <f>Tabelle1!AI63-'5. Iteration'!AI63</f>
        <v>-0.58035341865409951</v>
      </c>
      <c r="AJ264" s="4">
        <f>Tabelle1!AJ63-'5. Iteration'!AJ63</f>
        <v>0.43439829534033281</v>
      </c>
      <c r="AK264" s="4">
        <f>Tabelle1!AK63-'5. Iteration'!AK63</f>
        <v>0.51789681700249035</v>
      </c>
      <c r="AL264" s="4">
        <f>Tabelle1!AL63-'5. Iteration'!AL63</f>
        <v>0.52564961908570118</v>
      </c>
      <c r="AM264" s="4">
        <f>Tabelle1!AM63-'5. Iteration'!AM63</f>
        <v>-0.43530240154486949</v>
      </c>
      <c r="AN264" s="4">
        <f>Tabelle1!AN63-'5. Iteration'!AN63</f>
        <v>0.60407569742686773</v>
      </c>
      <c r="AO264" s="4">
        <f>Tabelle1!AO63-'5. Iteration'!AO63</f>
        <v>0.61197300044604774</v>
      </c>
      <c r="AP264" s="4">
        <f>Tabelle1!AP63-'5. Iteration'!AP63</f>
        <v>-0.36432238884985413</v>
      </c>
      <c r="AQ264" s="4">
        <f>Tabelle1!AQ63-'5. Iteration'!AQ63</f>
        <v>0.65147371543489729</v>
      </c>
      <c r="AR264" s="4">
        <f>Tabelle1!AR63-'5. Iteration'!AR63</f>
        <v>-0.34063567902527875</v>
      </c>
      <c r="AS264" s="4">
        <f>Tabelle1!AS63-'5. Iteration'!AS63</f>
        <v>-0.31701548807777558</v>
      </c>
      <c r="AT264" s="4">
        <f>Tabelle1!AT63-'5. Iteration'!AT63</f>
        <v>-0.24705615462954172</v>
      </c>
      <c r="AU264" s="4">
        <f>Tabelle1!AU63-'5. Iteration'!AU63</f>
        <v>-5.7341018283221849E-2</v>
      </c>
    </row>
    <row r="265" spans="6:47">
      <c r="F265" s="7">
        <f>'4. Iteration'!F265-'5. Iteration'!G265/'5. Iteration'!AX64</f>
        <v>0.65378023652683026</v>
      </c>
      <c r="G265">
        <f t="shared" si="38"/>
        <v>8.9762174969510514E-3</v>
      </c>
      <c r="H265" s="4">
        <f>Tabelle1!H64-'5. Iteration'!H64</f>
        <v>2.1454898222525554E-2</v>
      </c>
      <c r="I265" s="4">
        <f>Tabelle1!I64-'5. Iteration'!I64</f>
        <v>3.3292279127673741E-2</v>
      </c>
      <c r="J265" s="4">
        <f>Tabelle1!J64-'5. Iteration'!J64</f>
        <v>6.7673051083726565E-2</v>
      </c>
      <c r="K265" s="4">
        <f>Tabelle1!K64-'5. Iteration'!K64</f>
        <v>9.5648967382959582E-2</v>
      </c>
      <c r="L265" s="4">
        <f>Tabelle1!L64-'5. Iteration'!L64</f>
        <v>-0.88694277028472712</v>
      </c>
      <c r="M265" s="4">
        <f>Tabelle1!M64-'5. Iteration'!M64</f>
        <v>0.13149208255861189</v>
      </c>
      <c r="N265" s="4">
        <f>Tabelle1!N64-'5. Iteration'!N64</f>
        <v>0.1766860587461454</v>
      </c>
      <c r="O265" s="4">
        <f>Tabelle1!O64-'5. Iteration'!O64</f>
        <v>0.18202162131298938</v>
      </c>
      <c r="P265" s="4">
        <f>Tabelle1!P64-'5. Iteration'!P64</f>
        <v>0.19839983643889614</v>
      </c>
      <c r="Q265" s="4">
        <f>Tabelle1!Q64-'5. Iteration'!Q64</f>
        <v>-0.7846701637725404</v>
      </c>
      <c r="R265" s="4">
        <f>Tabelle1!R64-'5. Iteration'!R64</f>
        <v>0.22109440700678118</v>
      </c>
      <c r="S265" s="4">
        <f>Tabelle1!S64-'5. Iteration'!S64</f>
        <v>-0.76125294746976302</v>
      </c>
      <c r="T265" s="4">
        <f>Tabelle1!T64-'5. Iteration'!T64</f>
        <v>-0.76125294746976302</v>
      </c>
      <c r="U265" s="4">
        <f>Tabelle1!U64-'5. Iteration'!U64</f>
        <v>0.24474964509723263</v>
      </c>
      <c r="V265" s="4">
        <f>Tabelle1!V64-'5. Iteration'!V64</f>
        <v>0.28837962394035943</v>
      </c>
      <c r="W265" s="4">
        <f>Tabelle1!W64-'5. Iteration'!W64</f>
        <v>0.31453114483583366</v>
      </c>
      <c r="X265" s="4">
        <f>Tabelle1!X64-'5. Iteration'!X64</f>
        <v>-0.68546885516416634</v>
      </c>
      <c r="Y265" s="4">
        <f>Tabelle1!Y64-'5. Iteration'!Y64</f>
        <v>0.3279238085597993</v>
      </c>
      <c r="Z265" s="4">
        <f>Tabelle1!Z64-'5. Iteration'!Z64</f>
        <v>0.36929938920392724</v>
      </c>
      <c r="AA265" s="4">
        <f>Tabelle1!AA64-'5. Iteration'!AA64</f>
        <v>0.36929938920392724</v>
      </c>
      <c r="AB265" s="4">
        <f>Tabelle1!AB64-'5. Iteration'!AB64</f>
        <v>0.37636140814949759</v>
      </c>
      <c r="AC265" s="4">
        <f>Tabelle1!AC64-'5. Iteration'!AC64</f>
        <v>0.39781425709844542</v>
      </c>
      <c r="AD265" s="4">
        <f>Tabelle1!AD64-'5. Iteration'!AD64</f>
        <v>-0.5949491038580752</v>
      </c>
      <c r="AE265" s="4">
        <f>Tabelle1!AE64-'5. Iteration'!AE64</f>
        <v>0.41232868959157876</v>
      </c>
      <c r="AF265" s="4">
        <f>Tabelle1!AF64-'5. Iteration'!AF64</f>
        <v>-0.58767131040842124</v>
      </c>
      <c r="AG265" s="4">
        <f>Tabelle1!AG64-'5. Iteration'!AG64</f>
        <v>0.41964658134590049</v>
      </c>
      <c r="AH265" s="4">
        <f>Tabelle1!AH64-'5. Iteration'!AH64</f>
        <v>0.41964658134590049</v>
      </c>
      <c r="AI265" s="4">
        <f>Tabelle1!AI64-'5. Iteration'!AI64</f>
        <v>0.41964658134590049</v>
      </c>
      <c r="AJ265" s="4">
        <f>Tabelle1!AJ64-'5. Iteration'!AJ64</f>
        <v>0.43439829534033281</v>
      </c>
      <c r="AK265" s="4">
        <f>Tabelle1!AK64-'5. Iteration'!AK64</f>
        <v>-0.48210318299750965</v>
      </c>
      <c r="AL265" s="4">
        <f>Tabelle1!AL64-'5. Iteration'!AL64</f>
        <v>0.52564961908570118</v>
      </c>
      <c r="AM265" s="4">
        <f>Tabelle1!AM64-'5. Iteration'!AM64</f>
        <v>-0.43530240154486949</v>
      </c>
      <c r="AN265" s="4">
        <f>Tabelle1!AN64-'5. Iteration'!AN64</f>
        <v>-0.39592430257313233</v>
      </c>
      <c r="AO265" s="4">
        <f>Tabelle1!AO64-'5. Iteration'!AO64</f>
        <v>-0.3880269995539522</v>
      </c>
      <c r="AP265" s="4">
        <f>Tabelle1!AP64-'5. Iteration'!AP64</f>
        <v>0.63567761115014587</v>
      </c>
      <c r="AQ265" s="4">
        <f>Tabelle1!AQ64-'5. Iteration'!AQ64</f>
        <v>-0.34852628456510271</v>
      </c>
      <c r="AR265" s="4">
        <f>Tabelle1!AR64-'5. Iteration'!AR64</f>
        <v>-0.34063567902527875</v>
      </c>
      <c r="AS265" s="4">
        <f>Tabelle1!AS64-'5. Iteration'!AS64</f>
        <v>-0.31701548807777558</v>
      </c>
      <c r="AT265" s="4">
        <f>Tabelle1!AT64-'5. Iteration'!AT64</f>
        <v>0.75294384537045822</v>
      </c>
      <c r="AU265" s="4">
        <f>Tabelle1!AU64-'5. Iteration'!AU64</f>
        <v>-5.7341018283221849E-2</v>
      </c>
    </row>
    <row r="266" spans="6:47">
      <c r="F266" s="7">
        <f>'4. Iteration'!F266-'5. Iteration'!G266/'5. Iteration'!AX65</f>
        <v>0.65378023652683026</v>
      </c>
      <c r="G266">
        <f t="shared" si="38"/>
        <v>8.9762174969510514E-3</v>
      </c>
      <c r="H266" s="4">
        <f>Tabelle1!H65-'5. Iteration'!H65</f>
        <v>2.1454898222525554E-2</v>
      </c>
      <c r="I266" s="4">
        <f>Tabelle1!I65-'5. Iteration'!I65</f>
        <v>3.3292279127673741E-2</v>
      </c>
      <c r="J266" s="4">
        <f>Tabelle1!J65-'5. Iteration'!J65</f>
        <v>6.7673051083726565E-2</v>
      </c>
      <c r="K266" s="4">
        <f>Tabelle1!K65-'5. Iteration'!K65</f>
        <v>9.5648967382959582E-2</v>
      </c>
      <c r="L266" s="4">
        <f>Tabelle1!L65-'5. Iteration'!L65</f>
        <v>-0.88694277028472712</v>
      </c>
      <c r="M266" s="4">
        <f>Tabelle1!M65-'5. Iteration'!M65</f>
        <v>0.13149208255861189</v>
      </c>
      <c r="N266" s="4">
        <f>Tabelle1!N65-'5. Iteration'!N65</f>
        <v>-0.8233139412538546</v>
      </c>
      <c r="O266" s="4">
        <f>Tabelle1!O65-'5. Iteration'!O65</f>
        <v>0.18202162131298938</v>
      </c>
      <c r="P266" s="4">
        <f>Tabelle1!P65-'5. Iteration'!P65</f>
        <v>0.19839983643889614</v>
      </c>
      <c r="Q266" s="4">
        <f>Tabelle1!Q65-'5. Iteration'!Q65</f>
        <v>-0.7846701637725404</v>
      </c>
      <c r="R266" s="4">
        <f>Tabelle1!R65-'5. Iteration'!R65</f>
        <v>0.22109440700678118</v>
      </c>
      <c r="S266" s="4">
        <f>Tabelle1!S65-'5. Iteration'!S65</f>
        <v>-0.76125294746976302</v>
      </c>
      <c r="T266" s="4">
        <f>Tabelle1!T65-'5. Iteration'!T65</f>
        <v>0.23874705253023698</v>
      </c>
      <c r="U266" s="4">
        <f>Tabelle1!U65-'5. Iteration'!U65</f>
        <v>0.24474964509723263</v>
      </c>
      <c r="V266" s="4">
        <f>Tabelle1!V65-'5. Iteration'!V65</f>
        <v>0.28837962394035943</v>
      </c>
      <c r="W266" s="4">
        <f>Tabelle1!W65-'5. Iteration'!W65</f>
        <v>0.31453114483583366</v>
      </c>
      <c r="X266" s="4">
        <f>Tabelle1!X65-'5. Iteration'!X65</f>
        <v>-0.68546885516416634</v>
      </c>
      <c r="Y266" s="4">
        <f>Tabelle1!Y65-'5. Iteration'!Y65</f>
        <v>-0.6720761914402007</v>
      </c>
      <c r="Z266" s="4">
        <f>Tabelle1!Z65-'5. Iteration'!Z65</f>
        <v>0.36929938920392724</v>
      </c>
      <c r="AA266" s="4">
        <f>Tabelle1!AA65-'5. Iteration'!AA65</f>
        <v>0.36929938920392724</v>
      </c>
      <c r="AB266" s="4">
        <f>Tabelle1!AB65-'5. Iteration'!AB65</f>
        <v>0.37636140814949759</v>
      </c>
      <c r="AC266" s="4">
        <f>Tabelle1!AC65-'5. Iteration'!AC65</f>
        <v>-0.60218574290155458</v>
      </c>
      <c r="AD266" s="4">
        <f>Tabelle1!AD65-'5. Iteration'!AD65</f>
        <v>-0.5949491038580752</v>
      </c>
      <c r="AE266" s="4">
        <f>Tabelle1!AE65-'5. Iteration'!AE65</f>
        <v>0.41232868959157876</v>
      </c>
      <c r="AF266" s="4">
        <f>Tabelle1!AF65-'5. Iteration'!AF65</f>
        <v>0.41232868959157876</v>
      </c>
      <c r="AG266" s="4">
        <f>Tabelle1!AG65-'5. Iteration'!AG65</f>
        <v>0.41964658134590049</v>
      </c>
      <c r="AH266" s="4">
        <f>Tabelle1!AH65-'5. Iteration'!AH65</f>
        <v>-0.58035341865409951</v>
      </c>
      <c r="AI266" s="4">
        <f>Tabelle1!AI65-'5. Iteration'!AI65</f>
        <v>0.41964658134590049</v>
      </c>
      <c r="AJ266" s="4">
        <f>Tabelle1!AJ65-'5. Iteration'!AJ65</f>
        <v>0.43439829534033281</v>
      </c>
      <c r="AK266" s="4">
        <f>Tabelle1!AK65-'5. Iteration'!AK65</f>
        <v>-0.48210318299750965</v>
      </c>
      <c r="AL266" s="4">
        <f>Tabelle1!AL65-'5. Iteration'!AL65</f>
        <v>-0.47435038091429887</v>
      </c>
      <c r="AM266" s="4">
        <f>Tabelle1!AM65-'5. Iteration'!AM65</f>
        <v>0.56469759845513057</v>
      </c>
      <c r="AN266" s="4">
        <f>Tabelle1!AN65-'5. Iteration'!AN65</f>
        <v>-0.39592430257313233</v>
      </c>
      <c r="AO266" s="4">
        <f>Tabelle1!AO65-'5. Iteration'!AO65</f>
        <v>0.61197300044604774</v>
      </c>
      <c r="AP266" s="4">
        <f>Tabelle1!AP65-'5. Iteration'!AP65</f>
        <v>0.63567761115014587</v>
      </c>
      <c r="AQ266" s="4">
        <f>Tabelle1!AQ65-'5. Iteration'!AQ65</f>
        <v>-0.34852628456510271</v>
      </c>
      <c r="AR266" s="4">
        <f>Tabelle1!AR65-'5. Iteration'!AR65</f>
        <v>-0.34063567902527875</v>
      </c>
      <c r="AS266" s="4">
        <f>Tabelle1!AS65-'5. Iteration'!AS65</f>
        <v>0.68298451192222442</v>
      </c>
      <c r="AT266" s="4">
        <f>Tabelle1!AT65-'5. Iteration'!AT65</f>
        <v>0.75294384537045822</v>
      </c>
      <c r="AU266" s="4">
        <f>Tabelle1!AU65-'5. Iteration'!AU65</f>
        <v>-5.7341018283221849E-2</v>
      </c>
    </row>
    <row r="267" spans="6:47">
      <c r="F267" s="7">
        <f>'4. Iteration'!F267-'5. Iteration'!G267/'5. Iteration'!AX66</f>
        <v>0.65378023652683037</v>
      </c>
      <c r="G267">
        <f t="shared" si="38"/>
        <v>8.9762174969522102E-3</v>
      </c>
      <c r="H267" s="4">
        <f>Tabelle1!H66-'5. Iteration'!H66</f>
        <v>2.1454898222525554E-2</v>
      </c>
      <c r="I267" s="4">
        <f>Tabelle1!I66-'5. Iteration'!I66</f>
        <v>3.3292279127673741E-2</v>
      </c>
      <c r="J267" s="4">
        <f>Tabelle1!J66-'5. Iteration'!J66</f>
        <v>6.7673051083726676E-2</v>
      </c>
      <c r="K267" s="4">
        <f>Tabelle1!K66-'5. Iteration'!K66</f>
        <v>9.5648967382959582E-2</v>
      </c>
      <c r="L267" s="4">
        <f>Tabelle1!L66-'5. Iteration'!L66</f>
        <v>0.11305722971527288</v>
      </c>
      <c r="M267" s="4">
        <f>Tabelle1!M66-'5. Iteration'!M66</f>
        <v>0.13149208255861189</v>
      </c>
      <c r="N267" s="4">
        <f>Tabelle1!N66-'5. Iteration'!N66</f>
        <v>0.1766860587461454</v>
      </c>
      <c r="O267" s="4">
        <f>Tabelle1!O66-'5. Iteration'!O66</f>
        <v>-0.81797837868701062</v>
      </c>
      <c r="P267" s="4">
        <f>Tabelle1!P66-'5. Iteration'!P66</f>
        <v>0.19839983643889614</v>
      </c>
      <c r="Q267" s="4">
        <f>Tabelle1!Q66-'5. Iteration'!Q66</f>
        <v>0.2153298362274596</v>
      </c>
      <c r="R267" s="4">
        <f>Tabelle1!R66-'5. Iteration'!R66</f>
        <v>0.22109440700678118</v>
      </c>
      <c r="S267" s="4">
        <f>Tabelle1!S66-'5. Iteration'!S66</f>
        <v>-0.7612529474697628</v>
      </c>
      <c r="T267" s="4">
        <f>Tabelle1!T66-'5. Iteration'!T66</f>
        <v>0.23874705253023698</v>
      </c>
      <c r="U267" s="4">
        <f>Tabelle1!U66-'5. Iteration'!U66</f>
        <v>-0.75525035490276726</v>
      </c>
      <c r="V267" s="4">
        <f>Tabelle1!V66-'5. Iteration'!V66</f>
        <v>0.28837962394035943</v>
      </c>
      <c r="W267" s="4">
        <f>Tabelle1!W66-'5. Iteration'!W66</f>
        <v>-0.68546885516416634</v>
      </c>
      <c r="X267" s="4">
        <f>Tabelle1!X66-'5. Iteration'!X66</f>
        <v>0.31453114483583366</v>
      </c>
      <c r="Y267" s="4">
        <f>Tabelle1!Y66-'5. Iteration'!Y66</f>
        <v>0.3279238085597993</v>
      </c>
      <c r="Z267" s="4">
        <f>Tabelle1!Z66-'5. Iteration'!Z66</f>
        <v>0.36929938920392724</v>
      </c>
      <c r="AA267" s="4">
        <f>Tabelle1!AA66-'5. Iteration'!AA66</f>
        <v>-0.63070061079607276</v>
      </c>
      <c r="AB267" s="4">
        <f>Tabelle1!AB66-'5. Iteration'!AB66</f>
        <v>0.37636140814949759</v>
      </c>
      <c r="AC267" s="4">
        <f>Tabelle1!AC66-'5. Iteration'!AC66</f>
        <v>0.39781425709844542</v>
      </c>
      <c r="AD267" s="4">
        <f>Tabelle1!AD66-'5. Iteration'!AD66</f>
        <v>0.40505089614192491</v>
      </c>
      <c r="AE267" s="4">
        <f>Tabelle1!AE66-'5. Iteration'!AE66</f>
        <v>0.41232868959157887</v>
      </c>
      <c r="AF267" s="4">
        <f>Tabelle1!AF66-'5. Iteration'!AF66</f>
        <v>0.41232868959157876</v>
      </c>
      <c r="AG267" s="4">
        <f>Tabelle1!AG66-'5. Iteration'!AG66</f>
        <v>-0.58035341865409962</v>
      </c>
      <c r="AH267" s="4">
        <f>Tabelle1!AH66-'5. Iteration'!AH66</f>
        <v>-0.58035341865409962</v>
      </c>
      <c r="AI267" s="4">
        <f>Tabelle1!AI66-'5. Iteration'!AI66</f>
        <v>0.41964658134590038</v>
      </c>
      <c r="AJ267" s="4">
        <f>Tabelle1!AJ66-'5. Iteration'!AJ66</f>
        <v>0.43439829534033292</v>
      </c>
      <c r="AK267" s="4">
        <f>Tabelle1!AK66-'5. Iteration'!AK66</f>
        <v>-0.48210318299750965</v>
      </c>
      <c r="AL267" s="4">
        <f>Tabelle1!AL66-'5. Iteration'!AL66</f>
        <v>-0.47435038091429887</v>
      </c>
      <c r="AM267" s="4">
        <f>Tabelle1!AM66-'5. Iteration'!AM66</f>
        <v>-0.43530240154486943</v>
      </c>
      <c r="AN267" s="4">
        <f>Tabelle1!AN66-'5. Iteration'!AN66</f>
        <v>-0.39592430257313233</v>
      </c>
      <c r="AO267" s="4">
        <f>Tabelle1!AO66-'5. Iteration'!AO66</f>
        <v>-0.3880269995539522</v>
      </c>
      <c r="AP267" s="4">
        <f>Tabelle1!AP66-'5. Iteration'!AP66</f>
        <v>0.63567761115014598</v>
      </c>
      <c r="AQ267" s="4">
        <f>Tabelle1!AQ66-'5. Iteration'!AQ66</f>
        <v>-0.34852628456510265</v>
      </c>
      <c r="AR267" s="4">
        <f>Tabelle1!AR66-'5. Iteration'!AR66</f>
        <v>-0.34063567902527875</v>
      </c>
      <c r="AS267" s="4">
        <f>Tabelle1!AS66-'5. Iteration'!AS66</f>
        <v>0.68298451192222442</v>
      </c>
      <c r="AT267" s="4">
        <f>Tabelle1!AT66-'5. Iteration'!AT66</f>
        <v>-0.24705615462954172</v>
      </c>
      <c r="AU267" s="4">
        <f>Tabelle1!AU66-'5. Iteration'!AU66</f>
        <v>0.9426589817167782</v>
      </c>
    </row>
    <row r="268" spans="6:47">
      <c r="F268" s="7">
        <f>'4. Iteration'!F268-'5. Iteration'!G268/'5. Iteration'!AX67</f>
        <v>0.65378023652683037</v>
      </c>
      <c r="G268">
        <f t="shared" si="38"/>
        <v>8.9762174969514399E-3</v>
      </c>
      <c r="H268" s="4">
        <f>Tabelle1!H67-'5. Iteration'!H67</f>
        <v>2.1454898222525554E-2</v>
      </c>
      <c r="I268" s="4">
        <f>Tabelle1!I67-'5. Iteration'!I67</f>
        <v>3.3292279127673741E-2</v>
      </c>
      <c r="J268" s="4">
        <f>Tabelle1!J67-'5. Iteration'!J67</f>
        <v>6.7673051083726565E-2</v>
      </c>
      <c r="K268" s="4">
        <f>Tabelle1!K67-'5. Iteration'!K67</f>
        <v>9.5648967382959582E-2</v>
      </c>
      <c r="L268" s="4">
        <f>Tabelle1!L67-'5. Iteration'!L67</f>
        <v>0.11305722971527288</v>
      </c>
      <c r="M268" s="4">
        <f>Tabelle1!M67-'5. Iteration'!M67</f>
        <v>0.13149208255861189</v>
      </c>
      <c r="N268" s="4">
        <f>Tabelle1!N67-'5. Iteration'!N67</f>
        <v>0.1766860587461454</v>
      </c>
      <c r="O268" s="4">
        <f>Tabelle1!O67-'5. Iteration'!O67</f>
        <v>0.18202162131298938</v>
      </c>
      <c r="P268" s="4">
        <f>Tabelle1!P67-'5. Iteration'!P67</f>
        <v>-0.80160016356110386</v>
      </c>
      <c r="Q268" s="4">
        <f>Tabelle1!Q67-'5. Iteration'!Q67</f>
        <v>0.2153298362274596</v>
      </c>
      <c r="R268" s="4">
        <f>Tabelle1!R67-'5. Iteration'!R67</f>
        <v>0.22109440700678118</v>
      </c>
      <c r="S268" s="4">
        <f>Tabelle1!S67-'5. Iteration'!S67</f>
        <v>-0.76125294746976302</v>
      </c>
      <c r="T268" s="4">
        <f>Tabelle1!T67-'5. Iteration'!T67</f>
        <v>0.23874705253023698</v>
      </c>
      <c r="U268" s="4">
        <f>Tabelle1!U67-'5. Iteration'!U67</f>
        <v>-0.75525035490276737</v>
      </c>
      <c r="V268" s="4">
        <f>Tabelle1!V67-'5. Iteration'!V67</f>
        <v>0.28837962394035943</v>
      </c>
      <c r="W268" s="4">
        <f>Tabelle1!W67-'5. Iteration'!W67</f>
        <v>0.31453114483583366</v>
      </c>
      <c r="X268" s="4">
        <f>Tabelle1!X67-'5. Iteration'!X67</f>
        <v>0.31453114483583366</v>
      </c>
      <c r="Y268" s="4">
        <f>Tabelle1!Y67-'5. Iteration'!Y67</f>
        <v>-0.6720761914402007</v>
      </c>
      <c r="Z268" s="4">
        <f>Tabelle1!Z67-'5. Iteration'!Z67</f>
        <v>0.36929938920392724</v>
      </c>
      <c r="AA268" s="4">
        <f>Tabelle1!AA67-'5. Iteration'!AA67</f>
        <v>-0.63070061079607276</v>
      </c>
      <c r="AB268" s="4">
        <f>Tabelle1!AB67-'5. Iteration'!AB67</f>
        <v>0.37636140814949759</v>
      </c>
      <c r="AC268" s="4">
        <f>Tabelle1!AC67-'5. Iteration'!AC67</f>
        <v>0.39781425709844542</v>
      </c>
      <c r="AD268" s="4">
        <f>Tabelle1!AD67-'5. Iteration'!AD67</f>
        <v>-0.5949491038580752</v>
      </c>
      <c r="AE268" s="4">
        <f>Tabelle1!AE67-'5. Iteration'!AE67</f>
        <v>0.41232868959157876</v>
      </c>
      <c r="AF268" s="4">
        <f>Tabelle1!AF67-'5. Iteration'!AF67</f>
        <v>0.41232868959157876</v>
      </c>
      <c r="AG268" s="4">
        <f>Tabelle1!AG67-'5. Iteration'!AG67</f>
        <v>-0.58035341865409951</v>
      </c>
      <c r="AH268" s="4">
        <f>Tabelle1!AH67-'5. Iteration'!AH67</f>
        <v>0.41964658134590049</v>
      </c>
      <c r="AI268" s="4">
        <f>Tabelle1!AI67-'5. Iteration'!AI67</f>
        <v>0.41964658134590049</v>
      </c>
      <c r="AJ268" s="4">
        <f>Tabelle1!AJ67-'5. Iteration'!AJ67</f>
        <v>0.43439829534033281</v>
      </c>
      <c r="AK268" s="4">
        <f>Tabelle1!AK67-'5. Iteration'!AK67</f>
        <v>0.51789681700249035</v>
      </c>
      <c r="AL268" s="4">
        <f>Tabelle1!AL67-'5. Iteration'!AL67</f>
        <v>-0.47435038091429887</v>
      </c>
      <c r="AM268" s="4">
        <f>Tabelle1!AM67-'5. Iteration'!AM67</f>
        <v>-0.43530240154486949</v>
      </c>
      <c r="AN268" s="4">
        <f>Tabelle1!AN67-'5. Iteration'!AN67</f>
        <v>-0.39592430257313233</v>
      </c>
      <c r="AO268" s="4">
        <f>Tabelle1!AO67-'5. Iteration'!AO67</f>
        <v>-0.3880269995539522</v>
      </c>
      <c r="AP268" s="4">
        <f>Tabelle1!AP67-'5. Iteration'!AP67</f>
        <v>0.63567761115014587</v>
      </c>
      <c r="AQ268" s="4">
        <f>Tabelle1!AQ67-'5. Iteration'!AQ67</f>
        <v>-0.34852628456510271</v>
      </c>
      <c r="AR268" s="4">
        <f>Tabelle1!AR67-'5. Iteration'!AR67</f>
        <v>-0.34063567902527875</v>
      </c>
      <c r="AS268" s="4">
        <f>Tabelle1!AS67-'5. Iteration'!AS67</f>
        <v>0.68298451192222442</v>
      </c>
      <c r="AT268" s="4">
        <f>Tabelle1!AT67-'5. Iteration'!AT67</f>
        <v>-0.24705615462954172</v>
      </c>
      <c r="AU268" s="4">
        <f>Tabelle1!AU67-'5. Iteration'!AU67</f>
        <v>-5.7341018283221849E-2</v>
      </c>
    </row>
    <row r="269" spans="6:47">
      <c r="F269" s="7">
        <f>'4. Iteration'!F269-'5. Iteration'!G269/'5. Iteration'!AX68</f>
        <v>0.65378023652683037</v>
      </c>
      <c r="G269">
        <f t="shared" si="38"/>
        <v>8.9762174969521616E-3</v>
      </c>
      <c r="H269" s="4">
        <f>Tabelle1!H68-'5. Iteration'!H68</f>
        <v>2.1454898222525554E-2</v>
      </c>
      <c r="I269" s="4">
        <f>Tabelle1!I68-'5. Iteration'!I68</f>
        <v>3.3292279127673741E-2</v>
      </c>
      <c r="J269" s="4">
        <f>Tabelle1!J68-'5. Iteration'!J68</f>
        <v>6.7673051083726676E-2</v>
      </c>
      <c r="K269" s="4">
        <f>Tabelle1!K68-'5. Iteration'!K68</f>
        <v>9.5648967382959582E-2</v>
      </c>
      <c r="L269" s="4">
        <f>Tabelle1!L68-'5. Iteration'!L68</f>
        <v>0.11305722971527288</v>
      </c>
      <c r="M269" s="4">
        <f>Tabelle1!M68-'5. Iteration'!M68</f>
        <v>0.13149208255861189</v>
      </c>
      <c r="N269" s="4">
        <f>Tabelle1!N68-'5. Iteration'!N68</f>
        <v>0.1766860587461454</v>
      </c>
      <c r="O269" s="4">
        <f>Tabelle1!O68-'5. Iteration'!O68</f>
        <v>-0.81797837868701062</v>
      </c>
      <c r="P269" s="4">
        <f>Tabelle1!P68-'5. Iteration'!P68</f>
        <v>0.19839983643889614</v>
      </c>
      <c r="Q269" s="4">
        <f>Tabelle1!Q68-'5. Iteration'!Q68</f>
        <v>0.2153298362274596</v>
      </c>
      <c r="R269" s="4">
        <f>Tabelle1!R68-'5. Iteration'!R68</f>
        <v>0.22109440700678118</v>
      </c>
      <c r="S269" s="4">
        <f>Tabelle1!S68-'5. Iteration'!S68</f>
        <v>0.2387470525302372</v>
      </c>
      <c r="T269" s="4">
        <f>Tabelle1!T68-'5. Iteration'!T68</f>
        <v>0.23874705253023698</v>
      </c>
      <c r="U269" s="4">
        <f>Tabelle1!U68-'5. Iteration'!U68</f>
        <v>-0.75525035490276726</v>
      </c>
      <c r="V269" s="4">
        <f>Tabelle1!V68-'5. Iteration'!V68</f>
        <v>0.28837962394035943</v>
      </c>
      <c r="W269" s="4">
        <f>Tabelle1!W68-'5. Iteration'!W68</f>
        <v>0.31453114483583366</v>
      </c>
      <c r="X269" s="4">
        <f>Tabelle1!X68-'5. Iteration'!X68</f>
        <v>0.31453114483583366</v>
      </c>
      <c r="Y269" s="4">
        <f>Tabelle1!Y68-'5. Iteration'!Y68</f>
        <v>0.3279238085597993</v>
      </c>
      <c r="Z269" s="4">
        <f>Tabelle1!Z68-'5. Iteration'!Z68</f>
        <v>0.36929938920392724</v>
      </c>
      <c r="AA269" s="4">
        <f>Tabelle1!AA68-'5. Iteration'!AA68</f>
        <v>-0.63070061079607276</v>
      </c>
      <c r="AB269" s="4">
        <f>Tabelle1!AB68-'5. Iteration'!AB68</f>
        <v>-0.62363859185050241</v>
      </c>
      <c r="AC269" s="4">
        <f>Tabelle1!AC68-'5. Iteration'!AC68</f>
        <v>0.39781425709844542</v>
      </c>
      <c r="AD269" s="4">
        <f>Tabelle1!AD68-'5. Iteration'!AD68</f>
        <v>0.40505089614192491</v>
      </c>
      <c r="AE269" s="4">
        <f>Tabelle1!AE68-'5. Iteration'!AE68</f>
        <v>0.41232868959157887</v>
      </c>
      <c r="AF269" s="4">
        <f>Tabelle1!AF68-'5. Iteration'!AF68</f>
        <v>-0.58767131040842124</v>
      </c>
      <c r="AG269" s="4">
        <f>Tabelle1!AG68-'5. Iteration'!AG68</f>
        <v>-0.58035341865409962</v>
      </c>
      <c r="AH269" s="4">
        <f>Tabelle1!AH68-'5. Iteration'!AH68</f>
        <v>0.41964658134590038</v>
      </c>
      <c r="AI269" s="4">
        <f>Tabelle1!AI68-'5. Iteration'!AI68</f>
        <v>0.41964658134590038</v>
      </c>
      <c r="AJ269" s="4">
        <f>Tabelle1!AJ68-'5. Iteration'!AJ68</f>
        <v>-0.56560170465966708</v>
      </c>
      <c r="AK269" s="4">
        <f>Tabelle1!AK68-'5. Iteration'!AK68</f>
        <v>-0.48210318299750965</v>
      </c>
      <c r="AL269" s="4">
        <f>Tabelle1!AL68-'5. Iteration'!AL68</f>
        <v>-0.47435038091429887</v>
      </c>
      <c r="AM269" s="4">
        <f>Tabelle1!AM68-'5. Iteration'!AM68</f>
        <v>-0.43530240154486943</v>
      </c>
      <c r="AN269" s="4">
        <f>Tabelle1!AN68-'5. Iteration'!AN68</f>
        <v>-0.39592430257313233</v>
      </c>
      <c r="AO269" s="4">
        <f>Tabelle1!AO68-'5. Iteration'!AO68</f>
        <v>-0.3880269995539522</v>
      </c>
      <c r="AP269" s="4">
        <f>Tabelle1!AP68-'5. Iteration'!AP68</f>
        <v>-0.36432238884985402</v>
      </c>
      <c r="AQ269" s="4">
        <f>Tabelle1!AQ68-'5. Iteration'!AQ68</f>
        <v>0.65147371543489729</v>
      </c>
      <c r="AR269" s="4">
        <f>Tabelle1!AR68-'5. Iteration'!AR68</f>
        <v>-0.34063567902527875</v>
      </c>
      <c r="AS269" s="4">
        <f>Tabelle1!AS68-'5. Iteration'!AS68</f>
        <v>0.68298451192222442</v>
      </c>
      <c r="AT269" s="4">
        <f>Tabelle1!AT68-'5. Iteration'!AT68</f>
        <v>0.75294384537045822</v>
      </c>
      <c r="AU269" s="4">
        <f>Tabelle1!AU68-'5. Iteration'!AU68</f>
        <v>-5.7341018283221849E-2</v>
      </c>
    </row>
    <row r="270" spans="6:47">
      <c r="F270" s="7">
        <f>'4. Iteration'!F270-'5. Iteration'!G270/'5. Iteration'!AX69</f>
        <v>0.65378023652683037</v>
      </c>
      <c r="G270">
        <f t="shared" si="38"/>
        <v>8.9762174969526057E-3</v>
      </c>
      <c r="H270" s="4">
        <f>Tabelle1!H69-'5. Iteration'!H69</f>
        <v>2.1454898222525554E-2</v>
      </c>
      <c r="I270" s="4">
        <f>Tabelle1!I69-'5. Iteration'!I69</f>
        <v>3.3292279127673741E-2</v>
      </c>
      <c r="J270" s="4">
        <f>Tabelle1!J69-'5. Iteration'!J69</f>
        <v>6.7673051083726676E-2</v>
      </c>
      <c r="K270" s="4">
        <f>Tabelle1!K69-'5. Iteration'!K69</f>
        <v>9.5648967382959582E-2</v>
      </c>
      <c r="L270" s="4">
        <f>Tabelle1!L69-'5. Iteration'!L69</f>
        <v>0.11305722971527288</v>
      </c>
      <c r="M270" s="4">
        <f>Tabelle1!M69-'5. Iteration'!M69</f>
        <v>0.13149208255861189</v>
      </c>
      <c r="N270" s="4">
        <f>Tabelle1!N69-'5. Iteration'!N69</f>
        <v>0.1766860587461454</v>
      </c>
      <c r="O270" s="4">
        <f>Tabelle1!O69-'5. Iteration'!O69</f>
        <v>-0.81797837868701062</v>
      </c>
      <c r="P270" s="4">
        <f>Tabelle1!P69-'5. Iteration'!P69</f>
        <v>0.19839983643889614</v>
      </c>
      <c r="Q270" s="4">
        <f>Tabelle1!Q69-'5. Iteration'!Q69</f>
        <v>0.2153298362274596</v>
      </c>
      <c r="R270" s="4">
        <f>Tabelle1!R69-'5. Iteration'!R69</f>
        <v>0.22109440700678118</v>
      </c>
      <c r="S270" s="4">
        <f>Tabelle1!S69-'5. Iteration'!S69</f>
        <v>-0.7612529474697628</v>
      </c>
      <c r="T270" s="4">
        <f>Tabelle1!T69-'5. Iteration'!T69</f>
        <v>0.23874705253023698</v>
      </c>
      <c r="U270" s="4">
        <f>Tabelle1!U69-'5. Iteration'!U69</f>
        <v>0.24474964509723274</v>
      </c>
      <c r="V270" s="4">
        <f>Tabelle1!V69-'5. Iteration'!V69</f>
        <v>0.28837962394035943</v>
      </c>
      <c r="W270" s="4">
        <f>Tabelle1!W69-'5. Iteration'!W69</f>
        <v>0.31453114483583366</v>
      </c>
      <c r="X270" s="4">
        <f>Tabelle1!X69-'5. Iteration'!X69</f>
        <v>0.31453114483583366</v>
      </c>
      <c r="Y270" s="4">
        <f>Tabelle1!Y69-'5. Iteration'!Y69</f>
        <v>0.3279238085597993</v>
      </c>
      <c r="Z270" s="4">
        <f>Tabelle1!Z69-'5. Iteration'!Z69</f>
        <v>0.36929938920392724</v>
      </c>
      <c r="AA270" s="4">
        <f>Tabelle1!AA69-'5. Iteration'!AA69</f>
        <v>0.36929938920392724</v>
      </c>
      <c r="AB270" s="4">
        <f>Tabelle1!AB69-'5. Iteration'!AB69</f>
        <v>-0.62363859185050241</v>
      </c>
      <c r="AC270" s="4">
        <f>Tabelle1!AC69-'5. Iteration'!AC69</f>
        <v>0.39781425709844542</v>
      </c>
      <c r="AD270" s="4">
        <f>Tabelle1!AD69-'5. Iteration'!AD69</f>
        <v>0.40505089614192491</v>
      </c>
      <c r="AE270" s="4">
        <f>Tabelle1!AE69-'5. Iteration'!AE69</f>
        <v>-0.58767131040842113</v>
      </c>
      <c r="AF270" s="4">
        <f>Tabelle1!AF69-'5. Iteration'!AF69</f>
        <v>0.41232868959157876</v>
      </c>
      <c r="AG270" s="4">
        <f>Tabelle1!AG69-'5. Iteration'!AG69</f>
        <v>-0.58035341865409962</v>
      </c>
      <c r="AH270" s="4">
        <f>Tabelle1!AH69-'5. Iteration'!AH69</f>
        <v>-0.58035341865409962</v>
      </c>
      <c r="AI270" s="4">
        <f>Tabelle1!AI69-'5. Iteration'!AI69</f>
        <v>-0.58035341865409962</v>
      </c>
      <c r="AJ270" s="4">
        <f>Tabelle1!AJ69-'5. Iteration'!AJ69</f>
        <v>0.43439829534033292</v>
      </c>
      <c r="AK270" s="4">
        <f>Tabelle1!AK69-'5. Iteration'!AK69</f>
        <v>-0.48210318299750965</v>
      </c>
      <c r="AL270" s="4">
        <f>Tabelle1!AL69-'5. Iteration'!AL69</f>
        <v>-0.47435038091429887</v>
      </c>
      <c r="AM270" s="4">
        <f>Tabelle1!AM69-'5. Iteration'!AM69</f>
        <v>-0.43530240154486943</v>
      </c>
      <c r="AN270" s="4">
        <f>Tabelle1!AN69-'5. Iteration'!AN69</f>
        <v>0.60407569742686773</v>
      </c>
      <c r="AO270" s="4">
        <f>Tabelle1!AO69-'5. Iteration'!AO69</f>
        <v>-0.3880269995539522</v>
      </c>
      <c r="AP270" s="4">
        <f>Tabelle1!AP69-'5. Iteration'!AP69</f>
        <v>0.63567761115014598</v>
      </c>
      <c r="AQ270" s="4">
        <f>Tabelle1!AQ69-'5. Iteration'!AQ69</f>
        <v>-0.34852628456510265</v>
      </c>
      <c r="AR270" s="4">
        <f>Tabelle1!AR69-'5. Iteration'!AR69</f>
        <v>-0.34063567902527875</v>
      </c>
      <c r="AS270" s="4">
        <f>Tabelle1!AS69-'5. Iteration'!AS69</f>
        <v>0.68298451192222442</v>
      </c>
      <c r="AT270" s="4">
        <f>Tabelle1!AT69-'5. Iteration'!AT69</f>
        <v>-0.24705615462954172</v>
      </c>
      <c r="AU270" s="4">
        <f>Tabelle1!AU69-'5. Iteration'!AU69</f>
        <v>-5.7341018283221849E-2</v>
      </c>
    </row>
    <row r="271" spans="6:47">
      <c r="F271" s="7">
        <f>'4. Iteration'!F271-'5. Iteration'!G271/'5. Iteration'!AX70</f>
        <v>0.52391750211331622</v>
      </c>
      <c r="G271">
        <f t="shared" ref="G271:G334" si="39">SUM(H271:AU271)</f>
        <v>7.8834163315329511E-3</v>
      </c>
      <c r="H271" s="4">
        <f>Tabelle1!H70-'5. Iteration'!H70</f>
        <v>2.43537214999896E-2</v>
      </c>
      <c r="I271" s="4">
        <f>Tabelle1!I70-'5. Iteration'!I70</f>
        <v>3.7728813982301435E-2</v>
      </c>
      <c r="J271" s="4">
        <f>Tabelle1!J70-'5. Iteration'!J70</f>
        <v>7.6329420011650106E-2</v>
      </c>
      <c r="K271" s="4">
        <f>Tabelle1!K70-'5. Iteration'!K70</f>
        <v>0.10747135886456638</v>
      </c>
      <c r="L271" s="4">
        <f>Tabelle1!L70-'5. Iteration'!L70</f>
        <v>0.12672979083492264</v>
      </c>
      <c r="M271" s="4">
        <f>Tabelle1!M70-'5. Iteration'!M70</f>
        <v>-0.85297550014099133</v>
      </c>
      <c r="N271" s="4">
        <f>Tabelle1!N70-'5. Iteration'!N70</f>
        <v>0.19635006864790305</v>
      </c>
      <c r="O271" s="4">
        <f>Tabelle1!O70-'5. Iteration'!O70</f>
        <v>0.20213365617733559</v>
      </c>
      <c r="P271" s="4">
        <f>Tabelle1!P70-'5. Iteration'!P70</f>
        <v>-0.78016481457640419</v>
      </c>
      <c r="Q271" s="4">
        <f>Tabelle1!Q70-'5. Iteration'!Q70</f>
        <v>0.23805112347452562</v>
      </c>
      <c r="R271" s="4">
        <f>Tabelle1!R70-'5. Iteration'!R70</f>
        <v>-0.75576536514548853</v>
      </c>
      <c r="S271" s="4">
        <f>Tabelle1!S70-'5. Iteration'!S70</f>
        <v>0.26311074622718789</v>
      </c>
      <c r="T271" s="4">
        <f>Tabelle1!T70-'5. Iteration'!T70</f>
        <v>0.26311074622718789</v>
      </c>
      <c r="U271" s="4">
        <f>Tabelle1!U70-'5. Iteration'!U70</f>
        <v>0.26950902780561992</v>
      </c>
      <c r="V271" s="4">
        <f>Tabelle1!V70-'5. Iteration'!V70</f>
        <v>-0.68429229663698954</v>
      </c>
      <c r="W271" s="4">
        <f>Tabelle1!W70-'5. Iteration'!W70</f>
        <v>0.34314245450400116</v>
      </c>
      <c r="X271" s="4">
        <f>Tabelle1!X70-'5. Iteration'!X70</f>
        <v>0.34314245450400116</v>
      </c>
      <c r="Y271" s="4">
        <f>Tabelle1!Y70-'5. Iteration'!Y70</f>
        <v>0.35711868501295496</v>
      </c>
      <c r="Z271" s="4">
        <f>Tabelle1!Z70-'5. Iteration'!Z70</f>
        <v>0.39998559244879062</v>
      </c>
      <c r="AA271" s="4">
        <f>Tabelle1!AA70-'5. Iteration'!AA70</f>
        <v>0.39998559244879039</v>
      </c>
      <c r="AB271" s="4">
        <f>Tabelle1!AB70-'5. Iteration'!AB70</f>
        <v>-0.59274449504323878</v>
      </c>
      <c r="AC271" s="4">
        <f>Tabelle1!AC70-'5. Iteration'!AC70</f>
        <v>0.42925723342225119</v>
      </c>
      <c r="AD271" s="4">
        <f>Tabelle1!AD70-'5. Iteration'!AD70</f>
        <v>0.43665110363123771</v>
      </c>
      <c r="AE271" s="4">
        <f>Tabelle1!AE70-'5. Iteration'!AE70</f>
        <v>-0.55592711666139105</v>
      </c>
      <c r="AF271" s="4">
        <f>Tabelle1!AF70-'5. Iteration'!AF70</f>
        <v>-0.55592711666139105</v>
      </c>
      <c r="AG271" s="4">
        <f>Tabelle1!AG70-'5. Iteration'!AG70</f>
        <v>-0.54847870104329044</v>
      </c>
      <c r="AH271" s="4">
        <f>Tabelle1!AH70-'5. Iteration'!AH70</f>
        <v>0.45152129895670956</v>
      </c>
      <c r="AI271" s="4">
        <f>Tabelle1!AI70-'5. Iteration'!AI70</f>
        <v>-0.54847870104329044</v>
      </c>
      <c r="AJ271" s="4">
        <f>Tabelle1!AJ70-'5. Iteration'!AJ70</f>
        <v>-0.53350715754975242</v>
      </c>
      <c r="AK271" s="4">
        <f>Tabelle1!AK70-'5. Iteration'!AK70</f>
        <v>0.55015979135010573</v>
      </c>
      <c r="AL271" s="4">
        <f>Tabelle1!AL70-'5. Iteration'!AL70</f>
        <v>-0.44216327622379781</v>
      </c>
      <c r="AM271" s="4">
        <f>Tabelle1!AM70-'5. Iteration'!AM70</f>
        <v>-0.40372984937422063</v>
      </c>
      <c r="AN271" s="4">
        <f>Tabelle1!AN70-'5. Iteration'!AN70</f>
        <v>0.63464004943927543</v>
      </c>
      <c r="AO271" s="4">
        <f>Tabelle1!AO70-'5. Iteration'!AO70</f>
        <v>-0.35771128607902475</v>
      </c>
      <c r="AP271" s="4">
        <f>Tabelle1!AP70-'5. Iteration'!AP70</f>
        <v>0.66515466391958888</v>
      </c>
      <c r="AQ271" s="4">
        <f>Tabelle1!AQ70-'5. Iteration'!AQ70</f>
        <v>0.68031545361927104</v>
      </c>
      <c r="AR271" s="4">
        <f>Tabelle1!AR70-'5. Iteration'!AR70</f>
        <v>-0.31213406222686108</v>
      </c>
      <c r="AS271" s="4">
        <f>Tabelle1!AS70-'5. Iteration'!AS70</f>
        <v>0.71037788227429999</v>
      </c>
      <c r="AT271" s="4">
        <f>Tabelle1!AT70-'5. Iteration'!AT70</f>
        <v>-0.22372773578509919</v>
      </c>
      <c r="AU271" s="4">
        <f>Tabelle1!AU70-'5. Iteration'!AU70</f>
        <v>-5.0719838761703821E-2</v>
      </c>
    </row>
    <row r="272" spans="6:47">
      <c r="F272" s="7">
        <f>'4. Iteration'!F272-'5. Iteration'!G272/'5. Iteration'!AX71</f>
        <v>0.52391750211331611</v>
      </c>
      <c r="G272">
        <f t="shared" si="39"/>
        <v>7.8834163315330621E-3</v>
      </c>
      <c r="H272" s="4">
        <f>Tabelle1!H71-'5. Iteration'!H71</f>
        <v>2.43537214999896E-2</v>
      </c>
      <c r="I272" s="4">
        <f>Tabelle1!I71-'5. Iteration'!I71</f>
        <v>3.7728813982301435E-2</v>
      </c>
      <c r="J272" s="4">
        <f>Tabelle1!J71-'5. Iteration'!J71</f>
        <v>7.6329420011650106E-2</v>
      </c>
      <c r="K272" s="4">
        <f>Tabelle1!K71-'5. Iteration'!K71</f>
        <v>0.10747135886456638</v>
      </c>
      <c r="L272" s="4">
        <f>Tabelle1!L71-'5. Iteration'!L71</f>
        <v>0.12672979083492264</v>
      </c>
      <c r="M272" s="4">
        <f>Tabelle1!M71-'5. Iteration'!M71</f>
        <v>0.14702449985900867</v>
      </c>
      <c r="N272" s="4">
        <f>Tabelle1!N71-'5. Iteration'!N71</f>
        <v>0.19635006864790305</v>
      </c>
      <c r="O272" s="4">
        <f>Tabelle1!O71-'5. Iteration'!O71</f>
        <v>0.20213365617733559</v>
      </c>
      <c r="P272" s="4">
        <f>Tabelle1!P71-'5. Iteration'!P71</f>
        <v>0.21983518542359581</v>
      </c>
      <c r="Q272" s="4">
        <f>Tabelle1!Q71-'5. Iteration'!Q71</f>
        <v>0.23805112347452562</v>
      </c>
      <c r="R272" s="4">
        <f>Tabelle1!R71-'5. Iteration'!R71</f>
        <v>0.24423463485451158</v>
      </c>
      <c r="S272" s="4">
        <f>Tabelle1!S71-'5. Iteration'!S71</f>
        <v>0.26311074622718789</v>
      </c>
      <c r="T272" s="4">
        <f>Tabelle1!T71-'5. Iteration'!T71</f>
        <v>-0.73688925377281211</v>
      </c>
      <c r="U272" s="4">
        <f>Tabelle1!U71-'5. Iteration'!U71</f>
        <v>-0.73049097219437997</v>
      </c>
      <c r="V272" s="4">
        <f>Tabelle1!V71-'5. Iteration'!V71</f>
        <v>0.31570770336301057</v>
      </c>
      <c r="W272" s="4">
        <f>Tabelle1!W71-'5. Iteration'!W71</f>
        <v>0.34314245450400127</v>
      </c>
      <c r="X272" s="4">
        <f>Tabelle1!X71-'5. Iteration'!X71</f>
        <v>0.34314245450400116</v>
      </c>
      <c r="Y272" s="4">
        <f>Tabelle1!Y71-'5. Iteration'!Y71</f>
        <v>-0.64288131498704504</v>
      </c>
      <c r="Z272" s="4">
        <f>Tabelle1!Z71-'5. Iteration'!Z71</f>
        <v>-0.60001440755120949</v>
      </c>
      <c r="AA272" s="4">
        <f>Tabelle1!AA71-'5. Iteration'!AA71</f>
        <v>0.39998559244879051</v>
      </c>
      <c r="AB272" s="4">
        <f>Tabelle1!AB71-'5. Iteration'!AB71</f>
        <v>0.40725550495676122</v>
      </c>
      <c r="AC272" s="4">
        <f>Tabelle1!AC71-'5. Iteration'!AC71</f>
        <v>0.42925723342225119</v>
      </c>
      <c r="AD272" s="4">
        <f>Tabelle1!AD71-'5. Iteration'!AD71</f>
        <v>0.43665110363123771</v>
      </c>
      <c r="AE272" s="4">
        <f>Tabelle1!AE71-'5. Iteration'!AE71</f>
        <v>0.44407288333860895</v>
      </c>
      <c r="AF272" s="4">
        <f>Tabelle1!AF71-'5. Iteration'!AF71</f>
        <v>-0.55592711666139105</v>
      </c>
      <c r="AG272" s="4">
        <f>Tabelle1!AG71-'5. Iteration'!AG71</f>
        <v>-0.54847870104329044</v>
      </c>
      <c r="AH272" s="4">
        <f>Tabelle1!AH71-'5. Iteration'!AH71</f>
        <v>-0.54847870104329044</v>
      </c>
      <c r="AI272" s="4">
        <f>Tabelle1!AI71-'5. Iteration'!AI71</f>
        <v>0.45152129895670956</v>
      </c>
      <c r="AJ272" s="4">
        <f>Tabelle1!AJ71-'5. Iteration'!AJ71</f>
        <v>-0.53350715754975242</v>
      </c>
      <c r="AK272" s="4">
        <f>Tabelle1!AK71-'5. Iteration'!AK71</f>
        <v>-0.44984020864989421</v>
      </c>
      <c r="AL272" s="4">
        <f>Tabelle1!AL71-'5. Iteration'!AL71</f>
        <v>0.55783672377620219</v>
      </c>
      <c r="AM272" s="4">
        <f>Tabelle1!AM71-'5. Iteration'!AM71</f>
        <v>0.59627015062577948</v>
      </c>
      <c r="AN272" s="4">
        <f>Tabelle1!AN71-'5. Iteration'!AN71</f>
        <v>-0.36535995056072451</v>
      </c>
      <c r="AO272" s="4">
        <f>Tabelle1!AO71-'5. Iteration'!AO71</f>
        <v>-0.35771128607902475</v>
      </c>
      <c r="AP272" s="4">
        <f>Tabelle1!AP71-'5. Iteration'!AP71</f>
        <v>0.66515466391958888</v>
      </c>
      <c r="AQ272" s="4">
        <f>Tabelle1!AQ71-'5. Iteration'!AQ71</f>
        <v>-0.31968454638072891</v>
      </c>
      <c r="AR272" s="4">
        <f>Tabelle1!AR71-'5. Iteration'!AR71</f>
        <v>-0.31213406222686102</v>
      </c>
      <c r="AS272" s="4">
        <f>Tabelle1!AS71-'5. Iteration'!AS71</f>
        <v>-0.28962211772570001</v>
      </c>
      <c r="AT272" s="4">
        <f>Tabelle1!AT71-'5. Iteration'!AT71</f>
        <v>-0.22372773578509914</v>
      </c>
      <c r="AU272" s="4">
        <f>Tabelle1!AU71-'5. Iteration'!AU71</f>
        <v>-5.0719838761703821E-2</v>
      </c>
    </row>
    <row r="273" spans="6:47">
      <c r="F273" s="7">
        <f>'4. Iteration'!F273-'5. Iteration'!G273/'5. Iteration'!AX72</f>
        <v>0.52391750211331622</v>
      </c>
      <c r="G273">
        <f t="shared" si="39"/>
        <v>7.8834163315328956E-3</v>
      </c>
      <c r="H273" s="4">
        <f>Tabelle1!H72-'5. Iteration'!H72</f>
        <v>2.43537214999896E-2</v>
      </c>
      <c r="I273" s="4">
        <f>Tabelle1!I72-'5. Iteration'!I72</f>
        <v>3.7728813982301435E-2</v>
      </c>
      <c r="J273" s="4">
        <f>Tabelle1!J72-'5. Iteration'!J72</f>
        <v>7.6329420011650106E-2</v>
      </c>
      <c r="K273" s="4">
        <f>Tabelle1!K72-'5. Iteration'!K72</f>
        <v>0.10747135886456638</v>
      </c>
      <c r="L273" s="4">
        <f>Tabelle1!L72-'5. Iteration'!L72</f>
        <v>0.12672979083492264</v>
      </c>
      <c r="M273" s="4">
        <f>Tabelle1!M72-'5. Iteration'!M72</f>
        <v>-0.85297550014099133</v>
      </c>
      <c r="N273" s="4">
        <f>Tabelle1!N72-'5. Iteration'!N72</f>
        <v>0.19635006864790305</v>
      </c>
      <c r="O273" s="4">
        <f>Tabelle1!O72-'5. Iteration'!O72</f>
        <v>0.20213365617733559</v>
      </c>
      <c r="P273" s="4">
        <f>Tabelle1!P72-'5. Iteration'!P72</f>
        <v>0.21983518542359581</v>
      </c>
      <c r="Q273" s="4">
        <f>Tabelle1!Q72-'5. Iteration'!Q72</f>
        <v>0.23805112347452562</v>
      </c>
      <c r="R273" s="4">
        <f>Tabelle1!R72-'5. Iteration'!R72</f>
        <v>-0.75576536514548853</v>
      </c>
      <c r="S273" s="4">
        <f>Tabelle1!S72-'5. Iteration'!S72</f>
        <v>0.26311074622718789</v>
      </c>
      <c r="T273" s="4">
        <f>Tabelle1!T72-'5. Iteration'!T72</f>
        <v>0.26311074622718789</v>
      </c>
      <c r="U273" s="4">
        <f>Tabelle1!U72-'5. Iteration'!U72</f>
        <v>-0.73049097219438008</v>
      </c>
      <c r="V273" s="4">
        <f>Tabelle1!V72-'5. Iteration'!V72</f>
        <v>0.31570770336301046</v>
      </c>
      <c r="W273" s="4">
        <f>Tabelle1!W72-'5. Iteration'!W72</f>
        <v>-0.65685754549599884</v>
      </c>
      <c r="X273" s="4">
        <f>Tabelle1!X72-'5. Iteration'!X72</f>
        <v>0.34314245450400116</v>
      </c>
      <c r="Y273" s="4">
        <f>Tabelle1!Y72-'5. Iteration'!Y72</f>
        <v>0.35711868501295496</v>
      </c>
      <c r="Z273" s="4">
        <f>Tabelle1!Z72-'5. Iteration'!Z72</f>
        <v>0.39998559244879062</v>
      </c>
      <c r="AA273" s="4">
        <f>Tabelle1!AA72-'5. Iteration'!AA72</f>
        <v>0.39998559244879039</v>
      </c>
      <c r="AB273" s="4">
        <f>Tabelle1!AB72-'5. Iteration'!AB72</f>
        <v>-0.59274449504323878</v>
      </c>
      <c r="AC273" s="4">
        <f>Tabelle1!AC72-'5. Iteration'!AC72</f>
        <v>0.42925723342225119</v>
      </c>
      <c r="AD273" s="4">
        <f>Tabelle1!AD72-'5. Iteration'!AD72</f>
        <v>0.43665110363123771</v>
      </c>
      <c r="AE273" s="4">
        <f>Tabelle1!AE72-'5. Iteration'!AE72</f>
        <v>-0.55592711666139105</v>
      </c>
      <c r="AF273" s="4">
        <f>Tabelle1!AF72-'5. Iteration'!AF72</f>
        <v>-0.55592711666139105</v>
      </c>
      <c r="AG273" s="4">
        <f>Tabelle1!AG72-'5. Iteration'!AG72</f>
        <v>-0.54847870104329044</v>
      </c>
      <c r="AH273" s="4">
        <f>Tabelle1!AH72-'5. Iteration'!AH72</f>
        <v>0.45152129895670956</v>
      </c>
      <c r="AI273" s="4">
        <f>Tabelle1!AI72-'5. Iteration'!AI72</f>
        <v>0.45152129895670956</v>
      </c>
      <c r="AJ273" s="4">
        <f>Tabelle1!AJ72-'5. Iteration'!AJ72</f>
        <v>0.46649284245024758</v>
      </c>
      <c r="AK273" s="4">
        <f>Tabelle1!AK72-'5. Iteration'!AK72</f>
        <v>0.55015979135010573</v>
      </c>
      <c r="AL273" s="4">
        <f>Tabelle1!AL72-'5. Iteration'!AL72</f>
        <v>0.55783672377620219</v>
      </c>
      <c r="AM273" s="4">
        <f>Tabelle1!AM72-'5. Iteration'!AM72</f>
        <v>-0.40372984937422063</v>
      </c>
      <c r="AN273" s="4">
        <f>Tabelle1!AN72-'5. Iteration'!AN72</f>
        <v>-0.36535995056072451</v>
      </c>
      <c r="AO273" s="4">
        <f>Tabelle1!AO72-'5. Iteration'!AO72</f>
        <v>-0.35771128607902475</v>
      </c>
      <c r="AP273" s="4">
        <f>Tabelle1!AP72-'5. Iteration'!AP72</f>
        <v>-0.33484533608041117</v>
      </c>
      <c r="AQ273" s="4">
        <f>Tabelle1!AQ72-'5. Iteration'!AQ72</f>
        <v>0.68031545361927104</v>
      </c>
      <c r="AR273" s="4">
        <f>Tabelle1!AR72-'5. Iteration'!AR72</f>
        <v>-0.31213406222686108</v>
      </c>
      <c r="AS273" s="4">
        <f>Tabelle1!AS72-'5. Iteration'!AS72</f>
        <v>-0.28962211772570001</v>
      </c>
      <c r="AT273" s="4">
        <f>Tabelle1!AT72-'5. Iteration'!AT72</f>
        <v>-0.22372773578509919</v>
      </c>
      <c r="AU273" s="4">
        <f>Tabelle1!AU72-'5. Iteration'!AU72</f>
        <v>-5.0719838761703821E-2</v>
      </c>
    </row>
    <row r="274" spans="6:47">
      <c r="F274" s="7">
        <f>'4. Iteration'!F274-'5. Iteration'!G274/'5. Iteration'!AX73</f>
        <v>0.52391750211331622</v>
      </c>
      <c r="G274">
        <f t="shared" si="39"/>
        <v>7.8834163315328956E-3</v>
      </c>
      <c r="H274" s="4">
        <f>Tabelle1!H73-'5. Iteration'!H73</f>
        <v>2.43537214999896E-2</v>
      </c>
      <c r="I274" s="4">
        <f>Tabelle1!I73-'5. Iteration'!I73</f>
        <v>3.7728813982301435E-2</v>
      </c>
      <c r="J274" s="4">
        <f>Tabelle1!J73-'5. Iteration'!J73</f>
        <v>7.6329420011650106E-2</v>
      </c>
      <c r="K274" s="4">
        <f>Tabelle1!K73-'5. Iteration'!K73</f>
        <v>-0.89252864113543362</v>
      </c>
      <c r="L274" s="4">
        <f>Tabelle1!L73-'5. Iteration'!L73</f>
        <v>0.12672979083492264</v>
      </c>
      <c r="M274" s="4">
        <f>Tabelle1!M73-'5. Iteration'!M73</f>
        <v>0.14702449985900867</v>
      </c>
      <c r="N274" s="4">
        <f>Tabelle1!N73-'5. Iteration'!N73</f>
        <v>0.19635006864790305</v>
      </c>
      <c r="O274" s="4">
        <f>Tabelle1!O73-'5. Iteration'!O73</f>
        <v>0.20213365617733559</v>
      </c>
      <c r="P274" s="4">
        <f>Tabelle1!P73-'5. Iteration'!P73</f>
        <v>0.21983518542359581</v>
      </c>
      <c r="Q274" s="4">
        <f>Tabelle1!Q73-'5. Iteration'!Q73</f>
        <v>0.23805112347452562</v>
      </c>
      <c r="R274" s="4">
        <f>Tabelle1!R73-'5. Iteration'!R73</f>
        <v>0.24423463485451147</v>
      </c>
      <c r="S274" s="4">
        <f>Tabelle1!S73-'5. Iteration'!S73</f>
        <v>-0.73688925377281211</v>
      </c>
      <c r="T274" s="4">
        <f>Tabelle1!T73-'5. Iteration'!T73</f>
        <v>0.26311074622718789</v>
      </c>
      <c r="U274" s="4">
        <f>Tabelle1!U73-'5. Iteration'!U73</f>
        <v>0.26950902780561992</v>
      </c>
      <c r="V274" s="4">
        <f>Tabelle1!V73-'5. Iteration'!V73</f>
        <v>0.31570770336301046</v>
      </c>
      <c r="W274" s="4">
        <f>Tabelle1!W73-'5. Iteration'!W73</f>
        <v>-0.65685754549599884</v>
      </c>
      <c r="X274" s="4">
        <f>Tabelle1!X73-'5. Iteration'!X73</f>
        <v>0.34314245450400116</v>
      </c>
      <c r="Y274" s="4">
        <f>Tabelle1!Y73-'5. Iteration'!Y73</f>
        <v>-0.64288131498704504</v>
      </c>
      <c r="Z274" s="4">
        <f>Tabelle1!Z73-'5. Iteration'!Z73</f>
        <v>-0.60001440755120938</v>
      </c>
      <c r="AA274" s="4">
        <f>Tabelle1!AA73-'5. Iteration'!AA73</f>
        <v>0.39998559244879039</v>
      </c>
      <c r="AB274" s="4">
        <f>Tabelle1!AB73-'5. Iteration'!AB73</f>
        <v>0.40725550495676122</v>
      </c>
      <c r="AC274" s="4">
        <f>Tabelle1!AC73-'5. Iteration'!AC73</f>
        <v>0.42925723342225119</v>
      </c>
      <c r="AD274" s="4">
        <f>Tabelle1!AD73-'5. Iteration'!AD73</f>
        <v>-0.56334889636876229</v>
      </c>
      <c r="AE274" s="4">
        <f>Tabelle1!AE73-'5. Iteration'!AE73</f>
        <v>0.44407288333860895</v>
      </c>
      <c r="AF274" s="4">
        <f>Tabelle1!AF73-'5. Iteration'!AF73</f>
        <v>-0.55592711666139105</v>
      </c>
      <c r="AG274" s="4">
        <f>Tabelle1!AG73-'5. Iteration'!AG73</f>
        <v>-0.54847870104329044</v>
      </c>
      <c r="AH274" s="4">
        <f>Tabelle1!AH73-'5. Iteration'!AH73</f>
        <v>0.45152129895670956</v>
      </c>
      <c r="AI274" s="4">
        <f>Tabelle1!AI73-'5. Iteration'!AI73</f>
        <v>-0.54847870104329044</v>
      </c>
      <c r="AJ274" s="4">
        <f>Tabelle1!AJ73-'5. Iteration'!AJ73</f>
        <v>-0.53350715754975242</v>
      </c>
      <c r="AK274" s="4">
        <f>Tabelle1!AK73-'5. Iteration'!AK73</f>
        <v>0.55015979135010573</v>
      </c>
      <c r="AL274" s="4">
        <f>Tabelle1!AL73-'5. Iteration'!AL73</f>
        <v>0.55783672377620219</v>
      </c>
      <c r="AM274" s="4">
        <f>Tabelle1!AM73-'5. Iteration'!AM73</f>
        <v>-0.40372984937422063</v>
      </c>
      <c r="AN274" s="4">
        <f>Tabelle1!AN73-'5. Iteration'!AN73</f>
        <v>-0.36535995056072451</v>
      </c>
      <c r="AO274" s="4">
        <f>Tabelle1!AO73-'5. Iteration'!AO73</f>
        <v>-0.35771128607902475</v>
      </c>
      <c r="AP274" s="4">
        <f>Tabelle1!AP73-'5. Iteration'!AP73</f>
        <v>0.66515466391958888</v>
      </c>
      <c r="AQ274" s="4">
        <f>Tabelle1!AQ73-'5. Iteration'!AQ73</f>
        <v>-0.31968454638072891</v>
      </c>
      <c r="AR274" s="4">
        <f>Tabelle1!AR73-'5. Iteration'!AR73</f>
        <v>0.68786593777313887</v>
      </c>
      <c r="AS274" s="4">
        <f>Tabelle1!AS73-'5. Iteration'!AS73</f>
        <v>0.71037788227429999</v>
      </c>
      <c r="AT274" s="4">
        <f>Tabelle1!AT73-'5. Iteration'!AT73</f>
        <v>-0.22372773578509919</v>
      </c>
      <c r="AU274" s="4">
        <f>Tabelle1!AU73-'5. Iteration'!AU73</f>
        <v>-5.0719838761703821E-2</v>
      </c>
    </row>
    <row r="275" spans="6:47">
      <c r="F275" s="7">
        <f>'4. Iteration'!F275-'5. Iteration'!G275/'5. Iteration'!AX74</f>
        <v>0.39633262456780599</v>
      </c>
      <c r="G275">
        <f t="shared" si="39"/>
        <v>6.7065040615695432E-3</v>
      </c>
      <c r="H275" s="4">
        <f>Tabelle1!H74-'5. Iteration'!H74</f>
        <v>2.7572016014159262E-2</v>
      </c>
      <c r="I275" s="4">
        <f>Tabelle1!I74-'5. Iteration'!I74</f>
        <v>4.2637357339518567E-2</v>
      </c>
      <c r="J275" s="4">
        <f>Tabelle1!J74-'5. Iteration'!J74</f>
        <v>8.5812085691805984E-2</v>
      </c>
      <c r="K275" s="4">
        <f>Tabelle1!K74-'5. Iteration'!K74</f>
        <v>0.12031892874498262</v>
      </c>
      <c r="L275" s="4">
        <f>Tabelle1!L74-'5. Iteration'!L74</f>
        <v>0.14151456351771596</v>
      </c>
      <c r="M275" s="4">
        <f>Tabelle1!M74-'5. Iteration'!M74</f>
        <v>0.1637330077271838</v>
      </c>
      <c r="N275" s="4">
        <f>Tabelle1!N74-'5. Iteration'!N74</f>
        <v>0.21723651791232446</v>
      </c>
      <c r="O275" s="4">
        <f>Tabelle1!O74-'5. Iteration'!O74</f>
        <v>0.22346425676468262</v>
      </c>
      <c r="P275" s="4">
        <f>Tabelle1!P74-'5. Iteration'!P74</f>
        <v>0.24246610873610919</v>
      </c>
      <c r="Q275" s="4">
        <f>Tabelle1!Q74-'5. Iteration'!Q74</f>
        <v>-0.73807229539353958</v>
      </c>
      <c r="R275" s="4">
        <f>Tabelle1!R74-'5. Iteration'!R74</f>
        <v>0.26851286072475444</v>
      </c>
      <c r="S275" s="4">
        <f>Tabelle1!S74-'5. Iteration'!S74</f>
        <v>0.28854895964184213</v>
      </c>
      <c r="T275" s="4">
        <f>Tabelle1!T74-'5. Iteration'!T74</f>
        <v>0.28854895964184213</v>
      </c>
      <c r="U275" s="4">
        <f>Tabelle1!U74-'5. Iteration'!U74</f>
        <v>0.29531793048366173</v>
      </c>
      <c r="V275" s="4">
        <f>Tabelle1!V74-'5. Iteration'!V74</f>
        <v>-0.65614181088420254</v>
      </c>
      <c r="W275" s="4">
        <f>Tabelle1!W74-'5. Iteration'!W74</f>
        <v>-0.62759211394372127</v>
      </c>
      <c r="X275" s="4">
        <f>Tabelle1!X74-'5. Iteration'!X74</f>
        <v>-0.62759211394372139</v>
      </c>
      <c r="Y275" s="4">
        <f>Tabelle1!Y74-'5. Iteration'!Y74</f>
        <v>0.38687404941280457</v>
      </c>
      <c r="Z275" s="4">
        <f>Tabelle1!Z74-'5. Iteration'!Z74</f>
        <v>0.43091857252731491</v>
      </c>
      <c r="AA275" s="4">
        <f>Tabelle1!AA74-'5. Iteration'!AA74</f>
        <v>0.4309185725273148</v>
      </c>
      <c r="AB275" s="4">
        <f>Tabelle1!AB74-'5. Iteration'!AB74</f>
        <v>-0.56166002416362582</v>
      </c>
      <c r="AC275" s="4">
        <f>Tabelle1!AC74-'5. Iteration'!AC74</f>
        <v>0.46071575826032807</v>
      </c>
      <c r="AD275" s="4">
        <f>Tabelle1!AD74-'5. Iteration'!AD74</f>
        <v>-0.53179302339922052</v>
      </c>
      <c r="AE275" s="4">
        <f>Tabelle1!AE74-'5. Iteration'!AE74</f>
        <v>0.47571219399891651</v>
      </c>
      <c r="AF275" s="4">
        <f>Tabelle1!AF74-'5. Iteration'!AF74</f>
        <v>0.47571219399891651</v>
      </c>
      <c r="AG275" s="4">
        <f>Tabelle1!AG74-'5. Iteration'!AG74</f>
        <v>0.48323000585907161</v>
      </c>
      <c r="AH275" s="4">
        <f>Tabelle1!AH74-'5. Iteration'!AH74</f>
        <v>-0.51676999414092839</v>
      </c>
      <c r="AI275" s="4">
        <f>Tabelle1!AI74-'5. Iteration'!AI74</f>
        <v>-0.51676999414092828</v>
      </c>
      <c r="AJ275" s="4">
        <f>Tabelle1!AJ74-'5. Iteration'!AJ74</f>
        <v>0.49829774292380558</v>
      </c>
      <c r="AK275" s="4">
        <f>Tabelle1!AK74-'5. Iteration'!AK74</f>
        <v>0.58145206045101228</v>
      </c>
      <c r="AL275" s="4">
        <f>Tabelle1!AL74-'5. Iteration'!AL74</f>
        <v>-0.41100608133573246</v>
      </c>
      <c r="AM275" s="4">
        <f>Tabelle1!AM74-'5. Iteration'!AM74</f>
        <v>0.62653225790291822</v>
      </c>
      <c r="AN275" s="4">
        <f>Tabelle1!AN74-'5. Iteration'!AN74</f>
        <v>-0.33635154224105962</v>
      </c>
      <c r="AO275" s="4">
        <f>Tabelle1!AO74-'5. Iteration'!AO74</f>
        <v>-0.32899534550015375</v>
      </c>
      <c r="AP275" s="4">
        <f>Tabelle1!AP74-'5. Iteration'!AP74</f>
        <v>-0.30708737256231261</v>
      </c>
      <c r="AQ275" s="4">
        <f>Tabelle1!AQ74-'5. Iteration'!AQ74</f>
        <v>-0.29263046026782147</v>
      </c>
      <c r="AR275" s="4">
        <f>Tabelle1!AR74-'5. Iteration'!AR74</f>
        <v>-0.28545084798569942</v>
      </c>
      <c r="AS275" s="4">
        <f>Tabelle1!AS74-'5. Iteration'!AS74</f>
        <v>-0.26412441889257365</v>
      </c>
      <c r="AT275" s="4">
        <f>Tabelle1!AT74-'5. Iteration'!AT74</f>
        <v>-0.20237853958798804</v>
      </c>
      <c r="AU275" s="4">
        <f>Tabelle1!AU74-'5. Iteration'!AU74</f>
        <v>-4.4924478358188039E-2</v>
      </c>
    </row>
    <row r="276" spans="6:47">
      <c r="F276" s="7">
        <f>'4. Iteration'!F276-'5. Iteration'!G276/'5. Iteration'!AX75</f>
        <v>0.39633262456780594</v>
      </c>
      <c r="G276">
        <f t="shared" si="39"/>
        <v>6.706504061569904E-3</v>
      </c>
      <c r="H276" s="4">
        <f>Tabelle1!H75-'5. Iteration'!H75</f>
        <v>2.7572016014159262E-2</v>
      </c>
      <c r="I276" s="4">
        <f>Tabelle1!I75-'5. Iteration'!I75</f>
        <v>4.2637357339518567E-2</v>
      </c>
      <c r="J276" s="4">
        <f>Tabelle1!J75-'5. Iteration'!J75</f>
        <v>8.5812085691805984E-2</v>
      </c>
      <c r="K276" s="4">
        <f>Tabelle1!K75-'5. Iteration'!K75</f>
        <v>0.12031892874498251</v>
      </c>
      <c r="L276" s="4">
        <f>Tabelle1!L75-'5. Iteration'!L75</f>
        <v>-0.85848543648228404</v>
      </c>
      <c r="M276" s="4">
        <f>Tabelle1!M75-'5. Iteration'!M75</f>
        <v>0.1637330077271838</v>
      </c>
      <c r="N276" s="4">
        <f>Tabelle1!N75-'5. Iteration'!N75</f>
        <v>0.21723651791232446</v>
      </c>
      <c r="O276" s="4">
        <f>Tabelle1!O75-'5. Iteration'!O75</f>
        <v>-0.77653574323531738</v>
      </c>
      <c r="P276" s="4">
        <f>Tabelle1!P75-'5. Iteration'!P75</f>
        <v>0.24246610873610919</v>
      </c>
      <c r="Q276" s="4">
        <f>Tabelle1!Q75-'5. Iteration'!Q75</f>
        <v>-0.73807229539353958</v>
      </c>
      <c r="R276" s="4">
        <f>Tabelle1!R75-'5. Iteration'!R75</f>
        <v>0.26851286072475444</v>
      </c>
      <c r="S276" s="4">
        <f>Tabelle1!S75-'5. Iteration'!S75</f>
        <v>0.28854895964184213</v>
      </c>
      <c r="T276" s="4">
        <f>Tabelle1!T75-'5. Iteration'!T75</f>
        <v>-0.71145104035815787</v>
      </c>
      <c r="U276" s="4">
        <f>Tabelle1!U75-'5. Iteration'!U75</f>
        <v>-0.70468206951633816</v>
      </c>
      <c r="V276" s="4">
        <f>Tabelle1!V75-'5. Iteration'!V75</f>
        <v>0.34385818911579746</v>
      </c>
      <c r="W276" s="4">
        <f>Tabelle1!W75-'5. Iteration'!W75</f>
        <v>0.37240788605627884</v>
      </c>
      <c r="X276" s="4">
        <f>Tabelle1!X75-'5. Iteration'!X75</f>
        <v>0.37240788605627873</v>
      </c>
      <c r="Y276" s="4">
        <f>Tabelle1!Y75-'5. Iteration'!Y75</f>
        <v>0.38687404941280457</v>
      </c>
      <c r="Z276" s="4">
        <f>Tabelle1!Z75-'5. Iteration'!Z75</f>
        <v>0.43091857252731491</v>
      </c>
      <c r="AA276" s="4">
        <f>Tabelle1!AA75-'5. Iteration'!AA75</f>
        <v>-0.5690814274726852</v>
      </c>
      <c r="AB276" s="4">
        <f>Tabelle1!AB75-'5. Iteration'!AB75</f>
        <v>0.43833997583637418</v>
      </c>
      <c r="AC276" s="4">
        <f>Tabelle1!AC75-'5. Iteration'!AC75</f>
        <v>0.46071575826032807</v>
      </c>
      <c r="AD276" s="4">
        <f>Tabelle1!AD75-'5. Iteration'!AD75</f>
        <v>0.46820697660077959</v>
      </c>
      <c r="AE276" s="4">
        <f>Tabelle1!AE75-'5. Iteration'!AE75</f>
        <v>0.47571219399891662</v>
      </c>
      <c r="AF276" s="4">
        <f>Tabelle1!AF75-'5. Iteration'!AF75</f>
        <v>-0.52428780600108349</v>
      </c>
      <c r="AG276" s="4">
        <f>Tabelle1!AG75-'5. Iteration'!AG75</f>
        <v>0.48323000585907172</v>
      </c>
      <c r="AH276" s="4">
        <f>Tabelle1!AH75-'5. Iteration'!AH75</f>
        <v>-0.51676999414092828</v>
      </c>
      <c r="AI276" s="4">
        <f>Tabelle1!AI75-'5. Iteration'!AI75</f>
        <v>0.48323000585907172</v>
      </c>
      <c r="AJ276" s="4">
        <f>Tabelle1!AJ75-'5. Iteration'!AJ75</f>
        <v>-0.50170225707619442</v>
      </c>
      <c r="AK276" s="4">
        <f>Tabelle1!AK75-'5. Iteration'!AK75</f>
        <v>-0.41854793954898772</v>
      </c>
      <c r="AL276" s="4">
        <f>Tabelle1!AL75-'5. Iteration'!AL75</f>
        <v>-0.41100608133573241</v>
      </c>
      <c r="AM276" s="4">
        <f>Tabelle1!AM75-'5. Iteration'!AM75</f>
        <v>0.62653225790291833</v>
      </c>
      <c r="AN276" s="4">
        <f>Tabelle1!AN75-'5. Iteration'!AN75</f>
        <v>-0.33635154224105951</v>
      </c>
      <c r="AO276" s="4">
        <f>Tabelle1!AO75-'5. Iteration'!AO75</f>
        <v>0.67100465449984625</v>
      </c>
      <c r="AP276" s="4">
        <f>Tabelle1!AP75-'5. Iteration'!AP75</f>
        <v>-0.30708737256231261</v>
      </c>
      <c r="AQ276" s="4">
        <f>Tabelle1!AQ75-'5. Iteration'!AQ75</f>
        <v>0.70736953973217853</v>
      </c>
      <c r="AR276" s="4">
        <f>Tabelle1!AR75-'5. Iteration'!AR75</f>
        <v>-0.28545084798569942</v>
      </c>
      <c r="AS276" s="4">
        <f>Tabelle1!AS75-'5. Iteration'!AS75</f>
        <v>-0.26412441889257365</v>
      </c>
      <c r="AT276" s="4">
        <f>Tabelle1!AT75-'5. Iteration'!AT75</f>
        <v>-0.20237853958798802</v>
      </c>
      <c r="AU276" s="4">
        <f>Tabelle1!AU75-'5. Iteration'!AU75</f>
        <v>-4.4924478358188039E-2</v>
      </c>
    </row>
    <row r="277" spans="6:47">
      <c r="F277" s="7">
        <f>'4. Iteration'!F277-'5. Iteration'!G277/'5. Iteration'!AX76</f>
        <v>0.39633262456780594</v>
      </c>
      <c r="G277">
        <f t="shared" si="39"/>
        <v>6.7065040615695432E-3</v>
      </c>
      <c r="H277" s="4">
        <f>Tabelle1!H76-'5. Iteration'!H76</f>
        <v>2.7572016014159262E-2</v>
      </c>
      <c r="I277" s="4">
        <f>Tabelle1!I76-'5. Iteration'!I76</f>
        <v>4.2637357339518567E-2</v>
      </c>
      <c r="J277" s="4">
        <f>Tabelle1!J76-'5. Iteration'!J76</f>
        <v>8.5812085691805984E-2</v>
      </c>
      <c r="K277" s="4">
        <f>Tabelle1!K76-'5. Iteration'!K76</f>
        <v>0.12031892874498262</v>
      </c>
      <c r="L277" s="4">
        <f>Tabelle1!L76-'5. Iteration'!L76</f>
        <v>0.14151456351771596</v>
      </c>
      <c r="M277" s="4">
        <f>Tabelle1!M76-'5. Iteration'!M76</f>
        <v>0.1637330077271838</v>
      </c>
      <c r="N277" s="4">
        <f>Tabelle1!N76-'5. Iteration'!N76</f>
        <v>0.21723651791232446</v>
      </c>
      <c r="O277" s="4">
        <f>Tabelle1!O76-'5. Iteration'!O76</f>
        <v>0.22346425676468262</v>
      </c>
      <c r="P277" s="4">
        <f>Tabelle1!P76-'5. Iteration'!P76</f>
        <v>-0.75753389126389081</v>
      </c>
      <c r="Q277" s="4">
        <f>Tabelle1!Q76-'5. Iteration'!Q76</f>
        <v>-0.73807229539353958</v>
      </c>
      <c r="R277" s="4">
        <f>Tabelle1!R76-'5. Iteration'!R76</f>
        <v>0.26851286072475444</v>
      </c>
      <c r="S277" s="4">
        <f>Tabelle1!S76-'5. Iteration'!S76</f>
        <v>0.28854895964184213</v>
      </c>
      <c r="T277" s="4">
        <f>Tabelle1!T76-'5. Iteration'!T76</f>
        <v>0.28854895964184213</v>
      </c>
      <c r="U277" s="4">
        <f>Tabelle1!U76-'5. Iteration'!U76</f>
        <v>-0.70468206951633827</v>
      </c>
      <c r="V277" s="4">
        <f>Tabelle1!V76-'5. Iteration'!V76</f>
        <v>0.34385818911579746</v>
      </c>
      <c r="W277" s="4">
        <f>Tabelle1!W76-'5. Iteration'!W76</f>
        <v>-0.62759211394372116</v>
      </c>
      <c r="X277" s="4">
        <f>Tabelle1!X76-'5. Iteration'!X76</f>
        <v>-0.62759211394372139</v>
      </c>
      <c r="Y277" s="4">
        <f>Tabelle1!Y76-'5. Iteration'!Y76</f>
        <v>-0.61312595058719543</v>
      </c>
      <c r="Z277" s="4">
        <f>Tabelle1!Z76-'5. Iteration'!Z76</f>
        <v>0.43091857252731491</v>
      </c>
      <c r="AA277" s="4">
        <f>Tabelle1!AA76-'5. Iteration'!AA76</f>
        <v>0.4309185725273148</v>
      </c>
      <c r="AB277" s="4">
        <f>Tabelle1!AB76-'5. Iteration'!AB76</f>
        <v>0.43833997583637418</v>
      </c>
      <c r="AC277" s="4">
        <f>Tabelle1!AC76-'5. Iteration'!AC76</f>
        <v>-0.53928424173967193</v>
      </c>
      <c r="AD277" s="4">
        <f>Tabelle1!AD76-'5. Iteration'!AD76</f>
        <v>0.46820697660077948</v>
      </c>
      <c r="AE277" s="4">
        <f>Tabelle1!AE76-'5. Iteration'!AE76</f>
        <v>0.47571219399891662</v>
      </c>
      <c r="AF277" s="4">
        <f>Tabelle1!AF76-'5. Iteration'!AF76</f>
        <v>0.47571219399891651</v>
      </c>
      <c r="AG277" s="4">
        <f>Tabelle1!AG76-'5. Iteration'!AG76</f>
        <v>0.48323000585907172</v>
      </c>
      <c r="AH277" s="4">
        <f>Tabelle1!AH76-'5. Iteration'!AH76</f>
        <v>0.48323000585907172</v>
      </c>
      <c r="AI277" s="4">
        <f>Tabelle1!AI76-'5. Iteration'!AI76</f>
        <v>0.48323000585907172</v>
      </c>
      <c r="AJ277" s="4">
        <f>Tabelle1!AJ76-'5. Iteration'!AJ76</f>
        <v>0.49829774292380558</v>
      </c>
      <c r="AK277" s="4">
        <f>Tabelle1!AK76-'5. Iteration'!AK76</f>
        <v>-0.41854793954898772</v>
      </c>
      <c r="AL277" s="4">
        <f>Tabelle1!AL76-'5. Iteration'!AL76</f>
        <v>0.58899391866426754</v>
      </c>
      <c r="AM277" s="4">
        <f>Tabelle1!AM76-'5. Iteration'!AM76</f>
        <v>-0.37346774209708172</v>
      </c>
      <c r="AN277" s="4">
        <f>Tabelle1!AN76-'5. Iteration'!AN76</f>
        <v>-0.33635154224105962</v>
      </c>
      <c r="AO277" s="4">
        <f>Tabelle1!AO76-'5. Iteration'!AO76</f>
        <v>-0.32899534550015375</v>
      </c>
      <c r="AP277" s="4">
        <f>Tabelle1!AP76-'5. Iteration'!AP76</f>
        <v>-0.30708737256231261</v>
      </c>
      <c r="AQ277" s="4">
        <f>Tabelle1!AQ76-'5. Iteration'!AQ76</f>
        <v>-0.29263046026782147</v>
      </c>
      <c r="AR277" s="4">
        <f>Tabelle1!AR76-'5. Iteration'!AR76</f>
        <v>-0.28545084798569942</v>
      </c>
      <c r="AS277" s="4">
        <f>Tabelle1!AS76-'5. Iteration'!AS76</f>
        <v>-0.26412441889257365</v>
      </c>
      <c r="AT277" s="4">
        <f>Tabelle1!AT76-'5. Iteration'!AT76</f>
        <v>-0.20237853958798804</v>
      </c>
      <c r="AU277" s="4">
        <f>Tabelle1!AU76-'5. Iteration'!AU76</f>
        <v>-4.4924478358188039E-2</v>
      </c>
    </row>
    <row r="278" spans="6:47">
      <c r="F278" s="7">
        <f>'4. Iteration'!F278-'5. Iteration'!G278/'5. Iteration'!AX77</f>
        <v>0.39633262456780599</v>
      </c>
      <c r="G278">
        <f t="shared" si="39"/>
        <v>6.7065040615699872E-3</v>
      </c>
      <c r="H278" s="4">
        <f>Tabelle1!H77-'5. Iteration'!H77</f>
        <v>2.7572016014159262E-2</v>
      </c>
      <c r="I278" s="4">
        <f>Tabelle1!I77-'5. Iteration'!I77</f>
        <v>4.2637357339518567E-2</v>
      </c>
      <c r="J278" s="4">
        <f>Tabelle1!J77-'5. Iteration'!J77</f>
        <v>8.5812085691805984E-2</v>
      </c>
      <c r="K278" s="4">
        <f>Tabelle1!K77-'5. Iteration'!K77</f>
        <v>0.12031892874498262</v>
      </c>
      <c r="L278" s="4">
        <f>Tabelle1!L77-'5. Iteration'!L77</f>
        <v>-0.85848543648228404</v>
      </c>
      <c r="M278" s="4">
        <f>Tabelle1!M77-'5. Iteration'!M77</f>
        <v>0.1637330077271838</v>
      </c>
      <c r="N278" s="4">
        <f>Tabelle1!N77-'5. Iteration'!N77</f>
        <v>0.21723651791232446</v>
      </c>
      <c r="O278" s="4">
        <f>Tabelle1!O77-'5. Iteration'!O77</f>
        <v>-0.77653574323531738</v>
      </c>
      <c r="P278" s="4">
        <f>Tabelle1!P77-'5. Iteration'!P77</f>
        <v>0.24246610873610919</v>
      </c>
      <c r="Q278" s="4">
        <f>Tabelle1!Q77-'5. Iteration'!Q77</f>
        <v>0.26192770460646042</v>
      </c>
      <c r="R278" s="4">
        <f>Tabelle1!R77-'5. Iteration'!R77</f>
        <v>0.26851286072475444</v>
      </c>
      <c r="S278" s="4">
        <f>Tabelle1!S77-'5. Iteration'!S77</f>
        <v>-0.71145104035815787</v>
      </c>
      <c r="T278" s="4">
        <f>Tabelle1!T77-'5. Iteration'!T77</f>
        <v>0.28854895964184213</v>
      </c>
      <c r="U278" s="4">
        <f>Tabelle1!U77-'5. Iteration'!U77</f>
        <v>0.29531793048366173</v>
      </c>
      <c r="V278" s="4">
        <f>Tabelle1!V77-'5. Iteration'!V77</f>
        <v>0.34385818911579746</v>
      </c>
      <c r="W278" s="4">
        <f>Tabelle1!W77-'5. Iteration'!W77</f>
        <v>-0.62759211394372116</v>
      </c>
      <c r="X278" s="4">
        <f>Tabelle1!X77-'5. Iteration'!X77</f>
        <v>-0.62759211394372139</v>
      </c>
      <c r="Y278" s="4">
        <f>Tabelle1!Y77-'5. Iteration'!Y77</f>
        <v>-0.61312595058719543</v>
      </c>
      <c r="Z278" s="4">
        <f>Tabelle1!Z77-'5. Iteration'!Z77</f>
        <v>0.43091857252731491</v>
      </c>
      <c r="AA278" s="4">
        <f>Tabelle1!AA77-'5. Iteration'!AA77</f>
        <v>0.4309185725273148</v>
      </c>
      <c r="AB278" s="4">
        <f>Tabelle1!AB77-'5. Iteration'!AB77</f>
        <v>0.43833997583637418</v>
      </c>
      <c r="AC278" s="4">
        <f>Tabelle1!AC77-'5. Iteration'!AC77</f>
        <v>0.46071575826032807</v>
      </c>
      <c r="AD278" s="4">
        <f>Tabelle1!AD77-'5. Iteration'!AD77</f>
        <v>0.46820697660077948</v>
      </c>
      <c r="AE278" s="4">
        <f>Tabelle1!AE77-'5. Iteration'!AE77</f>
        <v>0.47571219399891662</v>
      </c>
      <c r="AF278" s="4">
        <f>Tabelle1!AF77-'5. Iteration'!AF77</f>
        <v>-0.52428780600108349</v>
      </c>
      <c r="AG278" s="4">
        <f>Tabelle1!AG77-'5. Iteration'!AG77</f>
        <v>-0.51676999414092828</v>
      </c>
      <c r="AH278" s="4">
        <f>Tabelle1!AH77-'5. Iteration'!AH77</f>
        <v>-0.51676999414092828</v>
      </c>
      <c r="AI278" s="4">
        <f>Tabelle1!AI77-'5. Iteration'!AI77</f>
        <v>0.48323000585907172</v>
      </c>
      <c r="AJ278" s="4">
        <f>Tabelle1!AJ77-'5. Iteration'!AJ77</f>
        <v>-0.50170225707619442</v>
      </c>
      <c r="AK278" s="4">
        <f>Tabelle1!AK77-'5. Iteration'!AK77</f>
        <v>-0.41854793954898772</v>
      </c>
      <c r="AL278" s="4">
        <f>Tabelle1!AL77-'5. Iteration'!AL77</f>
        <v>-0.41100608133573246</v>
      </c>
      <c r="AM278" s="4">
        <f>Tabelle1!AM77-'5. Iteration'!AM77</f>
        <v>-0.37346774209708172</v>
      </c>
      <c r="AN278" s="4">
        <f>Tabelle1!AN77-'5. Iteration'!AN77</f>
        <v>-0.33635154224105962</v>
      </c>
      <c r="AO278" s="4">
        <f>Tabelle1!AO77-'5. Iteration'!AO77</f>
        <v>0.67100465449984625</v>
      </c>
      <c r="AP278" s="4">
        <f>Tabelle1!AP77-'5. Iteration'!AP77</f>
        <v>0.69291262743768733</v>
      </c>
      <c r="AQ278" s="4">
        <f>Tabelle1!AQ77-'5. Iteration'!AQ77</f>
        <v>0.70736953973217853</v>
      </c>
      <c r="AR278" s="4">
        <f>Tabelle1!AR77-'5. Iteration'!AR77</f>
        <v>-0.28545084798569942</v>
      </c>
      <c r="AS278" s="4">
        <f>Tabelle1!AS77-'5. Iteration'!AS77</f>
        <v>0.73587558110742635</v>
      </c>
      <c r="AT278" s="4">
        <f>Tabelle1!AT77-'5. Iteration'!AT77</f>
        <v>-0.20237853958798804</v>
      </c>
      <c r="AU278" s="4">
        <f>Tabelle1!AU77-'5. Iteration'!AU77</f>
        <v>-4.4924478358188039E-2</v>
      </c>
    </row>
    <row r="279" spans="6:47">
      <c r="F279" s="7">
        <f>'4. Iteration'!F279-'5. Iteration'!G279/'5. Iteration'!AX78</f>
        <v>0.39633262456780599</v>
      </c>
      <c r="G279">
        <f t="shared" si="39"/>
        <v>6.7065040615695432E-3</v>
      </c>
      <c r="H279" s="4">
        <f>Tabelle1!H78-'5. Iteration'!H78</f>
        <v>2.7572016014159262E-2</v>
      </c>
      <c r="I279" s="4">
        <f>Tabelle1!I78-'5. Iteration'!I78</f>
        <v>4.2637357339518567E-2</v>
      </c>
      <c r="J279" s="4">
        <f>Tabelle1!J78-'5. Iteration'!J78</f>
        <v>8.5812085691805984E-2</v>
      </c>
      <c r="K279" s="4">
        <f>Tabelle1!K78-'5. Iteration'!K78</f>
        <v>0.12031892874498262</v>
      </c>
      <c r="L279" s="4">
        <f>Tabelle1!L78-'5. Iteration'!L78</f>
        <v>0.14151456351771596</v>
      </c>
      <c r="M279" s="4">
        <f>Tabelle1!M78-'5. Iteration'!M78</f>
        <v>0.1637330077271838</v>
      </c>
      <c r="N279" s="4">
        <f>Tabelle1!N78-'5. Iteration'!N78</f>
        <v>-0.78276348208767554</v>
      </c>
      <c r="O279" s="4">
        <f>Tabelle1!O78-'5. Iteration'!O78</f>
        <v>0.22346425676468262</v>
      </c>
      <c r="P279" s="4">
        <f>Tabelle1!P78-'5. Iteration'!P78</f>
        <v>0.24246610873610919</v>
      </c>
      <c r="Q279" s="4">
        <f>Tabelle1!Q78-'5. Iteration'!Q78</f>
        <v>0.26192770460646042</v>
      </c>
      <c r="R279" s="4">
        <f>Tabelle1!R78-'5. Iteration'!R78</f>
        <v>0.26851286072475444</v>
      </c>
      <c r="S279" s="4">
        <f>Tabelle1!S78-'5. Iteration'!S78</f>
        <v>0.28854895964184213</v>
      </c>
      <c r="T279" s="4">
        <f>Tabelle1!T78-'5. Iteration'!T78</f>
        <v>0.28854895964184213</v>
      </c>
      <c r="U279" s="4">
        <f>Tabelle1!U78-'5. Iteration'!U78</f>
        <v>0.29531793048366173</v>
      </c>
      <c r="V279" s="4">
        <f>Tabelle1!V78-'5. Iteration'!V78</f>
        <v>-0.65614181088420254</v>
      </c>
      <c r="W279" s="4">
        <f>Tabelle1!W78-'5. Iteration'!W78</f>
        <v>0.37240788605627873</v>
      </c>
      <c r="X279" s="4">
        <f>Tabelle1!X78-'5. Iteration'!X78</f>
        <v>0.37240788605627861</v>
      </c>
      <c r="Y279" s="4">
        <f>Tabelle1!Y78-'5. Iteration'!Y78</f>
        <v>-0.61312595058719543</v>
      </c>
      <c r="Z279" s="4">
        <f>Tabelle1!Z78-'5. Iteration'!Z78</f>
        <v>-0.56908142747268509</v>
      </c>
      <c r="AA279" s="4">
        <f>Tabelle1!AA78-'5. Iteration'!AA78</f>
        <v>0.4309185725273148</v>
      </c>
      <c r="AB279" s="4">
        <f>Tabelle1!AB78-'5. Iteration'!AB78</f>
        <v>0.43833997583637418</v>
      </c>
      <c r="AC279" s="4">
        <f>Tabelle1!AC78-'5. Iteration'!AC78</f>
        <v>-0.53928424173967193</v>
      </c>
      <c r="AD279" s="4">
        <f>Tabelle1!AD78-'5. Iteration'!AD78</f>
        <v>-0.53179302339922052</v>
      </c>
      <c r="AE279" s="4">
        <f>Tabelle1!AE78-'5. Iteration'!AE78</f>
        <v>-0.52428780600108349</v>
      </c>
      <c r="AF279" s="4">
        <f>Tabelle1!AF78-'5. Iteration'!AF78</f>
        <v>-0.52428780600108349</v>
      </c>
      <c r="AG279" s="4">
        <f>Tabelle1!AG78-'5. Iteration'!AG78</f>
        <v>-0.51676999414092839</v>
      </c>
      <c r="AH279" s="4">
        <f>Tabelle1!AH78-'5. Iteration'!AH78</f>
        <v>-0.51676999414092839</v>
      </c>
      <c r="AI279" s="4">
        <f>Tabelle1!AI78-'5. Iteration'!AI78</f>
        <v>-0.51676999414092828</v>
      </c>
      <c r="AJ279" s="4">
        <f>Tabelle1!AJ78-'5. Iteration'!AJ78</f>
        <v>0.49829774292380558</v>
      </c>
      <c r="AK279" s="4">
        <f>Tabelle1!AK78-'5. Iteration'!AK78</f>
        <v>0.58145206045101228</v>
      </c>
      <c r="AL279" s="4">
        <f>Tabelle1!AL78-'5. Iteration'!AL78</f>
        <v>-0.41100608133573246</v>
      </c>
      <c r="AM279" s="4">
        <f>Tabelle1!AM78-'5. Iteration'!AM78</f>
        <v>0.62653225790291822</v>
      </c>
      <c r="AN279" s="4">
        <f>Tabelle1!AN78-'5. Iteration'!AN78</f>
        <v>-0.33635154224105962</v>
      </c>
      <c r="AO279" s="4">
        <f>Tabelle1!AO78-'5. Iteration'!AO78</f>
        <v>-0.32899534550015375</v>
      </c>
      <c r="AP279" s="4">
        <f>Tabelle1!AP78-'5. Iteration'!AP78</f>
        <v>0.69291262743768733</v>
      </c>
      <c r="AQ279" s="4">
        <f>Tabelle1!AQ78-'5. Iteration'!AQ78</f>
        <v>0.70736953973217853</v>
      </c>
      <c r="AR279" s="4">
        <f>Tabelle1!AR78-'5. Iteration'!AR78</f>
        <v>0.71454915201430058</v>
      </c>
      <c r="AS279" s="4">
        <f>Tabelle1!AS78-'5. Iteration'!AS78</f>
        <v>-0.26412441889257365</v>
      </c>
      <c r="AT279" s="4">
        <f>Tabelle1!AT78-'5. Iteration'!AT78</f>
        <v>-0.20237853958798804</v>
      </c>
      <c r="AU279" s="4">
        <f>Tabelle1!AU78-'5. Iteration'!AU78</f>
        <v>-4.4924478358188039E-2</v>
      </c>
    </row>
    <row r="280" spans="6:47">
      <c r="F280" s="7">
        <f>'4. Iteration'!F280-'5. Iteration'!G280/'5. Iteration'!AX79</f>
        <v>0.39633262456780594</v>
      </c>
      <c r="G280">
        <f t="shared" si="39"/>
        <v>6.7065040615690158E-3</v>
      </c>
      <c r="H280" s="4">
        <f>Tabelle1!H79-'5. Iteration'!H79</f>
        <v>2.7572016014159262E-2</v>
      </c>
      <c r="I280" s="4">
        <f>Tabelle1!I79-'5. Iteration'!I79</f>
        <v>4.2637357339518567E-2</v>
      </c>
      <c r="J280" s="4">
        <f>Tabelle1!J79-'5. Iteration'!J79</f>
        <v>8.5812085691805984E-2</v>
      </c>
      <c r="K280" s="4">
        <f>Tabelle1!K79-'5. Iteration'!K79</f>
        <v>0.12031892874498262</v>
      </c>
      <c r="L280" s="4">
        <f>Tabelle1!L79-'5. Iteration'!L79</f>
        <v>0.14151456351771596</v>
      </c>
      <c r="M280" s="4">
        <f>Tabelle1!M79-'5. Iteration'!M79</f>
        <v>0.1637330077271838</v>
      </c>
      <c r="N280" s="4">
        <f>Tabelle1!N79-'5. Iteration'!N79</f>
        <v>0.21723651791232446</v>
      </c>
      <c r="O280" s="4">
        <f>Tabelle1!O79-'5. Iteration'!O79</f>
        <v>0.22346425676468262</v>
      </c>
      <c r="P280" s="4">
        <f>Tabelle1!P79-'5. Iteration'!P79</f>
        <v>0.24246610873610919</v>
      </c>
      <c r="Q280" s="4">
        <f>Tabelle1!Q79-'5. Iteration'!Q79</f>
        <v>0.26192770460646042</v>
      </c>
      <c r="R280" s="4">
        <f>Tabelle1!R79-'5. Iteration'!R79</f>
        <v>-0.73148713927524556</v>
      </c>
      <c r="S280" s="4">
        <f>Tabelle1!S79-'5. Iteration'!S79</f>
        <v>0.28854895964184213</v>
      </c>
      <c r="T280" s="4">
        <f>Tabelle1!T79-'5. Iteration'!T79</f>
        <v>-0.71145104035815787</v>
      </c>
      <c r="U280" s="4">
        <f>Tabelle1!U79-'5. Iteration'!U79</f>
        <v>0.29531793048366173</v>
      </c>
      <c r="V280" s="4">
        <f>Tabelle1!V79-'5. Iteration'!V79</f>
        <v>0.34385818911579746</v>
      </c>
      <c r="W280" s="4">
        <f>Tabelle1!W79-'5. Iteration'!W79</f>
        <v>-0.62759211394372127</v>
      </c>
      <c r="X280" s="4">
        <f>Tabelle1!X79-'5. Iteration'!X79</f>
        <v>0.37240788605627861</v>
      </c>
      <c r="Y280" s="4">
        <f>Tabelle1!Y79-'5. Iteration'!Y79</f>
        <v>-0.61312595058719543</v>
      </c>
      <c r="Z280" s="4">
        <f>Tabelle1!Z79-'5. Iteration'!Z79</f>
        <v>0.43091857252731491</v>
      </c>
      <c r="AA280" s="4">
        <f>Tabelle1!AA79-'5. Iteration'!AA79</f>
        <v>0.4309185725273148</v>
      </c>
      <c r="AB280" s="4">
        <f>Tabelle1!AB79-'5. Iteration'!AB79</f>
        <v>-0.56166002416362582</v>
      </c>
      <c r="AC280" s="4">
        <f>Tabelle1!AC79-'5. Iteration'!AC79</f>
        <v>-0.53928424173967193</v>
      </c>
      <c r="AD280" s="4">
        <f>Tabelle1!AD79-'5. Iteration'!AD79</f>
        <v>0.46820697660077948</v>
      </c>
      <c r="AE280" s="4">
        <f>Tabelle1!AE79-'5. Iteration'!AE79</f>
        <v>0.47571219399891651</v>
      </c>
      <c r="AF280" s="4">
        <f>Tabelle1!AF79-'5. Iteration'!AF79</f>
        <v>-0.52428780600108349</v>
      </c>
      <c r="AG280" s="4">
        <f>Tabelle1!AG79-'5. Iteration'!AG79</f>
        <v>-0.51676999414092839</v>
      </c>
      <c r="AH280" s="4">
        <f>Tabelle1!AH79-'5. Iteration'!AH79</f>
        <v>0.48323000585907161</v>
      </c>
      <c r="AI280" s="4">
        <f>Tabelle1!AI79-'5. Iteration'!AI79</f>
        <v>0.48323000585907172</v>
      </c>
      <c r="AJ280" s="4">
        <f>Tabelle1!AJ79-'5. Iteration'!AJ79</f>
        <v>-0.50170225707619442</v>
      </c>
      <c r="AK280" s="4">
        <f>Tabelle1!AK79-'5. Iteration'!AK79</f>
        <v>-0.41854793954898772</v>
      </c>
      <c r="AL280" s="4">
        <f>Tabelle1!AL79-'5. Iteration'!AL79</f>
        <v>-0.41100608133573246</v>
      </c>
      <c r="AM280" s="4">
        <f>Tabelle1!AM79-'5. Iteration'!AM79</f>
        <v>-0.37346774209708172</v>
      </c>
      <c r="AN280" s="4">
        <f>Tabelle1!AN79-'5. Iteration'!AN79</f>
        <v>-0.33635154224105962</v>
      </c>
      <c r="AO280" s="4">
        <f>Tabelle1!AO79-'5. Iteration'!AO79</f>
        <v>-0.32899534550015375</v>
      </c>
      <c r="AP280" s="4">
        <f>Tabelle1!AP79-'5. Iteration'!AP79</f>
        <v>-0.30708737256231261</v>
      </c>
      <c r="AQ280" s="4">
        <f>Tabelle1!AQ79-'5. Iteration'!AQ79</f>
        <v>-0.29263046026782147</v>
      </c>
      <c r="AR280" s="4">
        <f>Tabelle1!AR79-'5. Iteration'!AR79</f>
        <v>0.71454915201430058</v>
      </c>
      <c r="AS280" s="4">
        <f>Tabelle1!AS79-'5. Iteration'!AS79</f>
        <v>0.73587558110742635</v>
      </c>
      <c r="AT280" s="4">
        <f>Tabelle1!AT79-'5. Iteration'!AT79</f>
        <v>0.79762146041201198</v>
      </c>
      <c r="AU280" s="4">
        <f>Tabelle1!AU79-'5. Iteration'!AU79</f>
        <v>-4.4924478358188039E-2</v>
      </c>
    </row>
    <row r="281" spans="6:47">
      <c r="F281" s="7">
        <f>'4. Iteration'!F281-'5. Iteration'!G281/'5. Iteration'!AX80</f>
        <v>0.39633262456780594</v>
      </c>
      <c r="G281">
        <f t="shared" si="39"/>
        <v>6.7065040615696542E-3</v>
      </c>
      <c r="H281" s="4">
        <f>Tabelle1!H80-'5. Iteration'!H80</f>
        <v>2.7572016014159262E-2</v>
      </c>
      <c r="I281" s="4">
        <f>Tabelle1!I80-'5. Iteration'!I80</f>
        <v>4.2637357339518567E-2</v>
      </c>
      <c r="J281" s="4">
        <f>Tabelle1!J80-'5. Iteration'!J80</f>
        <v>8.5812085691805984E-2</v>
      </c>
      <c r="K281" s="4">
        <f>Tabelle1!K80-'5. Iteration'!K80</f>
        <v>0.12031892874498262</v>
      </c>
      <c r="L281" s="4">
        <f>Tabelle1!L80-'5. Iteration'!L80</f>
        <v>0.14151456351771596</v>
      </c>
      <c r="M281" s="4">
        <f>Tabelle1!M80-'5. Iteration'!M80</f>
        <v>0.1637330077271838</v>
      </c>
      <c r="N281" s="4">
        <f>Tabelle1!N80-'5. Iteration'!N80</f>
        <v>0.21723651791232446</v>
      </c>
      <c r="O281" s="4">
        <f>Tabelle1!O80-'5. Iteration'!O80</f>
        <v>-0.77653574323531738</v>
      </c>
      <c r="P281" s="4">
        <f>Tabelle1!P80-'5. Iteration'!P80</f>
        <v>0.24246610873610919</v>
      </c>
      <c r="Q281" s="4">
        <f>Tabelle1!Q80-'5. Iteration'!Q80</f>
        <v>0.26192770460646042</v>
      </c>
      <c r="R281" s="4">
        <f>Tabelle1!R80-'5. Iteration'!R80</f>
        <v>0.26851286072475444</v>
      </c>
      <c r="S281" s="4">
        <f>Tabelle1!S80-'5. Iteration'!S80</f>
        <v>0.28854895964184213</v>
      </c>
      <c r="T281" s="4">
        <f>Tabelle1!T80-'5. Iteration'!T80</f>
        <v>0.28854895964184213</v>
      </c>
      <c r="U281" s="4">
        <f>Tabelle1!U80-'5. Iteration'!U80</f>
        <v>0.29531793048366173</v>
      </c>
      <c r="V281" s="4">
        <f>Tabelle1!V80-'5. Iteration'!V80</f>
        <v>-0.65614181088420254</v>
      </c>
      <c r="W281" s="4">
        <f>Tabelle1!W80-'5. Iteration'!W80</f>
        <v>-0.62759211394372116</v>
      </c>
      <c r="X281" s="4">
        <f>Tabelle1!X80-'5. Iteration'!X80</f>
        <v>0.37240788605627861</v>
      </c>
      <c r="Y281" s="4">
        <f>Tabelle1!Y80-'5. Iteration'!Y80</f>
        <v>-0.61312595058719543</v>
      </c>
      <c r="Z281" s="4">
        <f>Tabelle1!Z80-'5. Iteration'!Z80</f>
        <v>-0.56908142747268509</v>
      </c>
      <c r="AA281" s="4">
        <f>Tabelle1!AA80-'5. Iteration'!AA80</f>
        <v>-0.5690814274726852</v>
      </c>
      <c r="AB281" s="4">
        <f>Tabelle1!AB80-'5. Iteration'!AB80</f>
        <v>0.43833997583637418</v>
      </c>
      <c r="AC281" s="4">
        <f>Tabelle1!AC80-'5. Iteration'!AC80</f>
        <v>-0.53928424173967193</v>
      </c>
      <c r="AD281" s="4">
        <f>Tabelle1!AD80-'5. Iteration'!AD80</f>
        <v>-0.53179302339922052</v>
      </c>
      <c r="AE281" s="4">
        <f>Tabelle1!AE80-'5. Iteration'!AE80</f>
        <v>0.47571219399891662</v>
      </c>
      <c r="AF281" s="4">
        <f>Tabelle1!AF80-'5. Iteration'!AF80</f>
        <v>0.47571219399891651</v>
      </c>
      <c r="AG281" s="4">
        <f>Tabelle1!AG80-'5. Iteration'!AG80</f>
        <v>0.48323000585907172</v>
      </c>
      <c r="AH281" s="4">
        <f>Tabelle1!AH80-'5. Iteration'!AH80</f>
        <v>-0.51676999414092828</v>
      </c>
      <c r="AI281" s="4">
        <f>Tabelle1!AI80-'5. Iteration'!AI80</f>
        <v>0.48323000585907172</v>
      </c>
      <c r="AJ281" s="4">
        <f>Tabelle1!AJ80-'5. Iteration'!AJ80</f>
        <v>0.49829774292380558</v>
      </c>
      <c r="AK281" s="4">
        <f>Tabelle1!AK80-'5. Iteration'!AK80</f>
        <v>-0.41854793954898772</v>
      </c>
      <c r="AL281" s="4">
        <f>Tabelle1!AL80-'5. Iteration'!AL80</f>
        <v>0.58899391866426754</v>
      </c>
      <c r="AM281" s="4">
        <f>Tabelle1!AM80-'5. Iteration'!AM80</f>
        <v>-0.37346774209708172</v>
      </c>
      <c r="AN281" s="4">
        <f>Tabelle1!AN80-'5. Iteration'!AN80</f>
        <v>-0.33635154224105962</v>
      </c>
      <c r="AO281" s="4">
        <f>Tabelle1!AO80-'5. Iteration'!AO80</f>
        <v>0.67100465449984625</v>
      </c>
      <c r="AP281" s="4">
        <f>Tabelle1!AP80-'5. Iteration'!AP80</f>
        <v>-0.30708737256231261</v>
      </c>
      <c r="AQ281" s="4">
        <f>Tabelle1!AQ80-'5. Iteration'!AQ80</f>
        <v>0.70736953973217853</v>
      </c>
      <c r="AR281" s="4">
        <f>Tabelle1!AR80-'5. Iteration'!AR80</f>
        <v>-0.28545084798569942</v>
      </c>
      <c r="AS281" s="4">
        <f>Tabelle1!AS80-'5. Iteration'!AS80</f>
        <v>-0.26412441889257365</v>
      </c>
      <c r="AT281" s="4">
        <f>Tabelle1!AT80-'5. Iteration'!AT80</f>
        <v>-0.20237853958798804</v>
      </c>
      <c r="AU281" s="4">
        <f>Tabelle1!AU80-'5. Iteration'!AU80</f>
        <v>-4.4924478358188039E-2</v>
      </c>
    </row>
    <row r="282" spans="6:47">
      <c r="F282" s="7">
        <f>'4. Iteration'!F282-'5. Iteration'!G282/'5. Iteration'!AX81</f>
        <v>0.27032215862739578</v>
      </c>
      <c r="G282">
        <f t="shared" si="39"/>
        <v>5.4589231429579624E-3</v>
      </c>
      <c r="H282" s="4">
        <f>Tabelle1!H81-'5. Iteration'!H81</f>
        <v>3.1154423191216085E-2</v>
      </c>
      <c r="I282" s="4">
        <f>Tabelle1!I81-'5. Iteration'!I81</f>
        <v>4.8080408393650909E-2</v>
      </c>
      <c r="J282" s="4">
        <f>Tabelle1!J81-'5. Iteration'!J81</f>
        <v>9.6212879085714076E-2</v>
      </c>
      <c r="K282" s="4">
        <f>Tabelle1!K81-'5. Iteration'!K81</f>
        <v>0.13428773805635363</v>
      </c>
      <c r="L282" s="4">
        <f>Tabelle1!L81-'5. Iteration'!L81</f>
        <v>-0.84249644480479058</v>
      </c>
      <c r="M282" s="4">
        <f>Tabelle1!M81-'5. Iteration'!M81</f>
        <v>0.1817010231340197</v>
      </c>
      <c r="N282" s="4">
        <f>Tabelle1!N81-'5. Iteration'!N81</f>
        <v>0.23939519164024103</v>
      </c>
      <c r="O282" s="4">
        <f>Tabelle1!O81-'5. Iteration'!O81</f>
        <v>0.2460584889010391</v>
      </c>
      <c r="P282" s="4">
        <f>Tabelle1!P81-'5. Iteration'!P81</f>
        <v>0.26632267863411463</v>
      </c>
      <c r="Q282" s="4">
        <f>Tabelle1!Q81-'5. Iteration'!Q81</f>
        <v>0.28697373081827449</v>
      </c>
      <c r="R282" s="4">
        <f>Tabelle1!R81-'5. Iteration'!R81</f>
        <v>0.29393779955783628</v>
      </c>
      <c r="S282" s="4">
        <f>Tabelle1!S81-'5. Iteration'!S81</f>
        <v>-0.68494604464728726</v>
      </c>
      <c r="T282" s="4">
        <f>Tabelle1!T81-'5. Iteration'!T81</f>
        <v>-0.68494604464728737</v>
      </c>
      <c r="U282" s="4">
        <f>Tabelle1!U81-'5. Iteration'!U81</f>
        <v>0.32216314377465105</v>
      </c>
      <c r="V282" s="4">
        <f>Tabelle1!V81-'5. Iteration'!V81</f>
        <v>0.37278163298737799</v>
      </c>
      <c r="W282" s="4">
        <f>Tabelle1!W81-'5. Iteration'!W81</f>
        <v>0.40226052118803779</v>
      </c>
      <c r="X282" s="4">
        <f>Tabelle1!X81-'5. Iteration'!X81</f>
        <v>0.40226052118803779</v>
      </c>
      <c r="Y282" s="4">
        <f>Tabelle1!Y81-'5. Iteration'!Y81</f>
        <v>-0.58288441060915375</v>
      </c>
      <c r="Z282" s="4">
        <f>Tabelle1!Z81-'5. Iteration'!Z81</f>
        <v>0.4620086882129103</v>
      </c>
      <c r="AA282" s="4">
        <f>Tabelle1!AA81-'5. Iteration'!AA81</f>
        <v>0.4620086882129103</v>
      </c>
      <c r="AB282" s="4">
        <f>Tabelle1!AB81-'5. Iteration'!AB81</f>
        <v>-0.53047623569118096</v>
      </c>
      <c r="AC282" s="4">
        <f>Tabelle1!AC81-'5. Iteration'!AC81</f>
        <v>-0.50790330051555765</v>
      </c>
      <c r="AD282" s="4">
        <f>Tabelle1!AD81-'5. Iteration'!AD81</f>
        <v>0.49962544165782197</v>
      </c>
      <c r="AE282" s="4">
        <f>Tabelle1!AE81-'5. Iteration'!AE81</f>
        <v>-0.49284600682900132</v>
      </c>
      <c r="AF282" s="4">
        <f>Tabelle1!AF81-'5. Iteration'!AF81</f>
        <v>-0.49284600682900132</v>
      </c>
      <c r="AG282" s="4">
        <f>Tabelle1!AG81-'5. Iteration'!AG81</f>
        <v>0.51468090977854297</v>
      </c>
      <c r="AH282" s="4">
        <f>Tabelle1!AH81-'5. Iteration'!AH81</f>
        <v>0.51468090977854297</v>
      </c>
      <c r="AI282" s="4">
        <f>Tabelle1!AI81-'5. Iteration'!AI81</f>
        <v>-0.48531909022145703</v>
      </c>
      <c r="AJ282" s="4">
        <f>Tabelle1!AJ81-'5. Iteration'!AJ81</f>
        <v>-0.47027593623191533</v>
      </c>
      <c r="AK282" s="4">
        <f>Tabelle1!AK81-'5. Iteration'!AK81</f>
        <v>-0.38827172705291602</v>
      </c>
      <c r="AL282" s="4">
        <f>Tabelle1!AL81-'5. Iteration'!AL81</f>
        <v>0.6190819791389861</v>
      </c>
      <c r="AM282" s="4">
        <f>Tabelle1!AM81-'5. Iteration'!AM81</f>
        <v>-0.34452030477292961</v>
      </c>
      <c r="AN282" s="4">
        <f>Tabelle1!AN81-'5. Iteration'!AN81</f>
        <v>0.69113723999505505</v>
      </c>
      <c r="AO282" s="4">
        <f>Tabelle1!AO81-'5. Iteration'!AO81</f>
        <v>-0.30183432846812708</v>
      </c>
      <c r="AP282" s="4">
        <f>Tabelle1!AP81-'5. Iteration'!AP81</f>
        <v>-0.28097765780966411</v>
      </c>
      <c r="AQ282" s="4">
        <f>Tabelle1!AQ81-'5. Iteration'!AQ81</f>
        <v>-0.26727579678059171</v>
      </c>
      <c r="AR282" s="4">
        <f>Tabelle1!AR81-'5. Iteration'!AR81</f>
        <v>0.73951082303194038</v>
      </c>
      <c r="AS282" s="4">
        <f>Tabelle1!AS81-'5. Iteration'!AS81</f>
        <v>-0.24040024189548351</v>
      </c>
      <c r="AT282" s="4">
        <f>Tabelle1!AT81-'5. Iteration'!AT81</f>
        <v>-0.18282260456734192</v>
      </c>
      <c r="AU282" s="4">
        <f>Tabelle1!AU81-'5. Iteration'!AU81</f>
        <v>-3.9823754840630131E-2</v>
      </c>
    </row>
    <row r="283" spans="6:47">
      <c r="F283" s="7">
        <f>'4. Iteration'!F283-'5. Iteration'!G283/'5. Iteration'!AX82</f>
        <v>0.27032215862739578</v>
      </c>
      <c r="G283">
        <f t="shared" si="39"/>
        <v>5.4589231429581844E-3</v>
      </c>
      <c r="H283" s="4">
        <f>Tabelle1!H82-'5. Iteration'!H82</f>
        <v>3.1154423191216085E-2</v>
      </c>
      <c r="I283" s="4">
        <f>Tabelle1!I82-'5. Iteration'!I82</f>
        <v>4.8080408393650909E-2</v>
      </c>
      <c r="J283" s="4">
        <f>Tabelle1!J82-'5. Iteration'!J82</f>
        <v>9.6212879085714076E-2</v>
      </c>
      <c r="K283" s="4">
        <f>Tabelle1!K82-'5. Iteration'!K82</f>
        <v>0.13428773805635363</v>
      </c>
      <c r="L283" s="4">
        <f>Tabelle1!L82-'5. Iteration'!L82</f>
        <v>-0.84249644480479058</v>
      </c>
      <c r="M283" s="4">
        <f>Tabelle1!M82-'5. Iteration'!M82</f>
        <v>0.1817010231340197</v>
      </c>
      <c r="N283" s="4">
        <f>Tabelle1!N82-'5. Iteration'!N82</f>
        <v>0.23939519164024103</v>
      </c>
      <c r="O283" s="4">
        <f>Tabelle1!O82-'5. Iteration'!O82</f>
        <v>0.2460584889010391</v>
      </c>
      <c r="P283" s="4">
        <f>Tabelle1!P82-'5. Iteration'!P82</f>
        <v>0.26632267863411463</v>
      </c>
      <c r="Q283" s="4">
        <f>Tabelle1!Q82-'5. Iteration'!Q82</f>
        <v>-0.71302626918172551</v>
      </c>
      <c r="R283" s="4">
        <f>Tabelle1!R82-'5. Iteration'!R82</f>
        <v>0.29393779955783628</v>
      </c>
      <c r="S283" s="4">
        <f>Tabelle1!S82-'5. Iteration'!S82</f>
        <v>0.31505395535271274</v>
      </c>
      <c r="T283" s="4">
        <f>Tabelle1!T82-'5. Iteration'!T82</f>
        <v>0.31505395535271263</v>
      </c>
      <c r="U283" s="4">
        <f>Tabelle1!U82-'5. Iteration'!U82</f>
        <v>0.32216314377465105</v>
      </c>
      <c r="V283" s="4">
        <f>Tabelle1!V82-'5. Iteration'!V82</f>
        <v>0.37278163298737799</v>
      </c>
      <c r="W283" s="4">
        <f>Tabelle1!W82-'5. Iteration'!W82</f>
        <v>-0.59773947881196221</v>
      </c>
      <c r="X283" s="4">
        <f>Tabelle1!X82-'5. Iteration'!X82</f>
        <v>0.40226052118803779</v>
      </c>
      <c r="Y283" s="4">
        <f>Tabelle1!Y82-'5. Iteration'!Y82</f>
        <v>-0.58288441060915375</v>
      </c>
      <c r="Z283" s="4">
        <f>Tabelle1!Z82-'5. Iteration'!Z82</f>
        <v>-0.5379913117870897</v>
      </c>
      <c r="AA283" s="4">
        <f>Tabelle1!AA82-'5. Iteration'!AA82</f>
        <v>-0.5379913117870897</v>
      </c>
      <c r="AB283" s="4">
        <f>Tabelle1!AB82-'5. Iteration'!AB82</f>
        <v>0.46952376430881904</v>
      </c>
      <c r="AC283" s="4">
        <f>Tabelle1!AC82-'5. Iteration'!AC82</f>
        <v>0.49209669948444235</v>
      </c>
      <c r="AD283" s="4">
        <f>Tabelle1!AD82-'5. Iteration'!AD82</f>
        <v>-0.50037455834217803</v>
      </c>
      <c r="AE283" s="4">
        <f>Tabelle1!AE82-'5. Iteration'!AE82</f>
        <v>-0.49284600682900132</v>
      </c>
      <c r="AF283" s="4">
        <f>Tabelle1!AF82-'5. Iteration'!AF82</f>
        <v>-0.49284600682900132</v>
      </c>
      <c r="AG283" s="4">
        <f>Tabelle1!AG82-'5. Iteration'!AG82</f>
        <v>0.51468090977854297</v>
      </c>
      <c r="AH283" s="4">
        <f>Tabelle1!AH82-'5. Iteration'!AH82</f>
        <v>-0.48531909022145703</v>
      </c>
      <c r="AI283" s="4">
        <f>Tabelle1!AI82-'5. Iteration'!AI82</f>
        <v>-0.48531909022145703</v>
      </c>
      <c r="AJ283" s="4">
        <f>Tabelle1!AJ82-'5. Iteration'!AJ82</f>
        <v>0.52972406376808467</v>
      </c>
      <c r="AK283" s="4">
        <f>Tabelle1!AK82-'5. Iteration'!AK82</f>
        <v>0.61172827294708398</v>
      </c>
      <c r="AL283" s="4">
        <f>Tabelle1!AL82-'5. Iteration'!AL82</f>
        <v>-0.38091802086101384</v>
      </c>
      <c r="AM283" s="4">
        <f>Tabelle1!AM82-'5. Iteration'!AM82</f>
        <v>0.65547969522707039</v>
      </c>
      <c r="AN283" s="4">
        <f>Tabelle1!AN82-'5. Iteration'!AN82</f>
        <v>0.69113723999505505</v>
      </c>
      <c r="AO283" s="4">
        <f>Tabelle1!AO82-'5. Iteration'!AO82</f>
        <v>-0.30183432846812708</v>
      </c>
      <c r="AP283" s="4">
        <f>Tabelle1!AP82-'5. Iteration'!AP82</f>
        <v>-0.28097765780966411</v>
      </c>
      <c r="AQ283" s="4">
        <f>Tabelle1!AQ82-'5. Iteration'!AQ82</f>
        <v>-0.26727579678059171</v>
      </c>
      <c r="AR283" s="4">
        <f>Tabelle1!AR82-'5. Iteration'!AR82</f>
        <v>0.73951082303194038</v>
      </c>
      <c r="AS283" s="4">
        <f>Tabelle1!AS82-'5. Iteration'!AS82</f>
        <v>-0.24040024189548351</v>
      </c>
      <c r="AT283" s="4">
        <f>Tabelle1!AT82-'5. Iteration'!AT82</f>
        <v>-0.18282260456734192</v>
      </c>
      <c r="AU283" s="4">
        <f>Tabelle1!AU82-'5. Iteration'!AU82</f>
        <v>-3.9823754840630131E-2</v>
      </c>
    </row>
    <row r="284" spans="6:47">
      <c r="F284" s="7">
        <f>'4. Iteration'!F284-'5. Iteration'!G284/'5. Iteration'!AX83</f>
        <v>0.27032215862739584</v>
      </c>
      <c r="G284">
        <f t="shared" si="39"/>
        <v>5.4589231429583787E-3</v>
      </c>
      <c r="H284" s="4">
        <f>Tabelle1!H83-'5. Iteration'!H83</f>
        <v>3.1154423191216085E-2</v>
      </c>
      <c r="I284" s="4">
        <f>Tabelle1!I83-'5. Iteration'!I83</f>
        <v>4.8080408393650909E-2</v>
      </c>
      <c r="J284" s="4">
        <f>Tabelle1!J83-'5. Iteration'!J83</f>
        <v>9.6212879085714076E-2</v>
      </c>
      <c r="K284" s="4">
        <f>Tabelle1!K83-'5. Iteration'!K83</f>
        <v>0.13428773805635363</v>
      </c>
      <c r="L284" s="4">
        <f>Tabelle1!L83-'5. Iteration'!L83</f>
        <v>-0.84249644480479058</v>
      </c>
      <c r="M284" s="4">
        <f>Tabelle1!M83-'5. Iteration'!M83</f>
        <v>0.1817010231340197</v>
      </c>
      <c r="N284" s="4">
        <f>Tabelle1!N83-'5. Iteration'!N83</f>
        <v>0.23939519164024103</v>
      </c>
      <c r="O284" s="4">
        <f>Tabelle1!O83-'5. Iteration'!O83</f>
        <v>-0.7539415110989609</v>
      </c>
      <c r="P284" s="4">
        <f>Tabelle1!P83-'5. Iteration'!P83</f>
        <v>0.26632267863411463</v>
      </c>
      <c r="Q284" s="4">
        <f>Tabelle1!Q83-'5. Iteration'!Q83</f>
        <v>0.28697373081827449</v>
      </c>
      <c r="R284" s="4">
        <f>Tabelle1!R83-'5. Iteration'!R83</f>
        <v>0.29393779955783628</v>
      </c>
      <c r="S284" s="4">
        <f>Tabelle1!S83-'5. Iteration'!S83</f>
        <v>-0.68494604464728726</v>
      </c>
      <c r="T284" s="4">
        <f>Tabelle1!T83-'5. Iteration'!T83</f>
        <v>0.31505395535271263</v>
      </c>
      <c r="U284" s="4">
        <f>Tabelle1!U83-'5. Iteration'!U83</f>
        <v>0.32216314377465105</v>
      </c>
      <c r="V284" s="4">
        <f>Tabelle1!V83-'5. Iteration'!V83</f>
        <v>0.37278163298737799</v>
      </c>
      <c r="W284" s="4">
        <f>Tabelle1!W83-'5. Iteration'!W83</f>
        <v>-0.59773947881196221</v>
      </c>
      <c r="X284" s="4">
        <f>Tabelle1!X83-'5. Iteration'!X83</f>
        <v>-0.59773947881196221</v>
      </c>
      <c r="Y284" s="4">
        <f>Tabelle1!Y83-'5. Iteration'!Y83</f>
        <v>-0.58288441060915375</v>
      </c>
      <c r="Z284" s="4">
        <f>Tabelle1!Z83-'5. Iteration'!Z83</f>
        <v>0.4620086882129103</v>
      </c>
      <c r="AA284" s="4">
        <f>Tabelle1!AA83-'5. Iteration'!AA83</f>
        <v>0.4620086882129103</v>
      </c>
      <c r="AB284" s="4">
        <f>Tabelle1!AB83-'5. Iteration'!AB83</f>
        <v>0.46952376430881904</v>
      </c>
      <c r="AC284" s="4">
        <f>Tabelle1!AC83-'5. Iteration'!AC83</f>
        <v>0.49209669948444235</v>
      </c>
      <c r="AD284" s="4">
        <f>Tabelle1!AD83-'5. Iteration'!AD83</f>
        <v>0.49962544165782197</v>
      </c>
      <c r="AE284" s="4">
        <f>Tabelle1!AE83-'5. Iteration'!AE83</f>
        <v>0.50715399317099874</v>
      </c>
      <c r="AF284" s="4">
        <f>Tabelle1!AF83-'5. Iteration'!AF83</f>
        <v>-0.49284600682900132</v>
      </c>
      <c r="AG284" s="4">
        <f>Tabelle1!AG83-'5. Iteration'!AG83</f>
        <v>-0.48531909022145703</v>
      </c>
      <c r="AH284" s="4">
        <f>Tabelle1!AH83-'5. Iteration'!AH83</f>
        <v>-0.48531909022145703</v>
      </c>
      <c r="AI284" s="4">
        <f>Tabelle1!AI83-'5. Iteration'!AI83</f>
        <v>0.51468090977854297</v>
      </c>
      <c r="AJ284" s="4">
        <f>Tabelle1!AJ83-'5. Iteration'!AJ83</f>
        <v>-0.47027593623191533</v>
      </c>
      <c r="AK284" s="4">
        <f>Tabelle1!AK83-'5. Iteration'!AK83</f>
        <v>-0.38827172705291602</v>
      </c>
      <c r="AL284" s="4">
        <f>Tabelle1!AL83-'5. Iteration'!AL83</f>
        <v>-0.38091802086101384</v>
      </c>
      <c r="AM284" s="4">
        <f>Tabelle1!AM83-'5. Iteration'!AM83</f>
        <v>-0.34452030477292961</v>
      </c>
      <c r="AN284" s="4">
        <f>Tabelle1!AN83-'5. Iteration'!AN83</f>
        <v>-0.30886276000494489</v>
      </c>
      <c r="AO284" s="4">
        <f>Tabelle1!AO83-'5. Iteration'!AO83</f>
        <v>0.69816567153187292</v>
      </c>
      <c r="AP284" s="4">
        <f>Tabelle1!AP83-'5. Iteration'!AP83</f>
        <v>-0.28097765780966411</v>
      </c>
      <c r="AQ284" s="4">
        <f>Tabelle1!AQ83-'5. Iteration'!AQ83</f>
        <v>0.73272420321940834</v>
      </c>
      <c r="AR284" s="4">
        <f>Tabelle1!AR83-'5. Iteration'!AR83</f>
        <v>-0.26048917696805962</v>
      </c>
      <c r="AS284" s="4">
        <f>Tabelle1!AS83-'5. Iteration'!AS83</f>
        <v>0.75959975810451652</v>
      </c>
      <c r="AT284" s="4">
        <f>Tabelle1!AT83-'5. Iteration'!AT83</f>
        <v>-0.18282260456734192</v>
      </c>
      <c r="AU284" s="4">
        <f>Tabelle1!AU83-'5. Iteration'!AU83</f>
        <v>-3.9823754840630131E-2</v>
      </c>
    </row>
    <row r="285" spans="6:47">
      <c r="F285" s="7">
        <f>'4. Iteration'!F285-'5. Iteration'!G285/'5. Iteration'!AX84</f>
        <v>0.27032215862739578</v>
      </c>
      <c r="G285">
        <f t="shared" si="39"/>
        <v>5.4589231429582954E-3</v>
      </c>
      <c r="H285" s="4">
        <f>Tabelle1!H84-'5. Iteration'!H84</f>
        <v>3.1154423191216085E-2</v>
      </c>
      <c r="I285" s="4">
        <f>Tabelle1!I84-'5. Iteration'!I84</f>
        <v>4.8080408393650909E-2</v>
      </c>
      <c r="J285" s="4">
        <f>Tabelle1!J84-'5. Iteration'!J84</f>
        <v>9.6212879085714076E-2</v>
      </c>
      <c r="K285" s="4">
        <f>Tabelle1!K84-'5. Iteration'!K84</f>
        <v>0.13428773805635363</v>
      </c>
      <c r="L285" s="4">
        <f>Tabelle1!L84-'5. Iteration'!L84</f>
        <v>0.15750355519520942</v>
      </c>
      <c r="M285" s="4">
        <f>Tabelle1!M84-'5. Iteration'!M84</f>
        <v>-0.8182989768659803</v>
      </c>
      <c r="N285" s="4">
        <f>Tabelle1!N84-'5. Iteration'!N84</f>
        <v>0.23939519164024103</v>
      </c>
      <c r="O285" s="4">
        <f>Tabelle1!O84-'5. Iteration'!O84</f>
        <v>0.2460584889010391</v>
      </c>
      <c r="P285" s="4">
        <f>Tabelle1!P84-'5. Iteration'!P84</f>
        <v>-0.73367732136588537</v>
      </c>
      <c r="Q285" s="4">
        <f>Tabelle1!Q84-'5. Iteration'!Q84</f>
        <v>0.28697373081827449</v>
      </c>
      <c r="R285" s="4">
        <f>Tabelle1!R84-'5. Iteration'!R84</f>
        <v>-0.70606220044216372</v>
      </c>
      <c r="S285" s="4">
        <f>Tabelle1!S84-'5. Iteration'!S84</f>
        <v>0.31505395535271274</v>
      </c>
      <c r="T285" s="4">
        <f>Tabelle1!T84-'5. Iteration'!T84</f>
        <v>0.31505395535271263</v>
      </c>
      <c r="U285" s="4">
        <f>Tabelle1!U84-'5. Iteration'!U84</f>
        <v>0.32216314377465105</v>
      </c>
      <c r="V285" s="4">
        <f>Tabelle1!V84-'5. Iteration'!V84</f>
        <v>0.37278163298737799</v>
      </c>
      <c r="W285" s="4">
        <f>Tabelle1!W84-'5. Iteration'!W84</f>
        <v>-0.59773947881196221</v>
      </c>
      <c r="X285" s="4">
        <f>Tabelle1!X84-'5. Iteration'!X84</f>
        <v>0.40226052118803779</v>
      </c>
      <c r="Y285" s="4">
        <f>Tabelle1!Y84-'5. Iteration'!Y84</f>
        <v>0.41711558939084625</v>
      </c>
      <c r="Z285" s="4">
        <f>Tabelle1!Z84-'5. Iteration'!Z84</f>
        <v>-0.5379913117870897</v>
      </c>
      <c r="AA285" s="4">
        <f>Tabelle1!AA84-'5. Iteration'!AA84</f>
        <v>-0.5379913117870897</v>
      </c>
      <c r="AB285" s="4">
        <f>Tabelle1!AB84-'5. Iteration'!AB84</f>
        <v>-0.53047623569118096</v>
      </c>
      <c r="AC285" s="4">
        <f>Tabelle1!AC84-'5. Iteration'!AC84</f>
        <v>-0.50790330051555765</v>
      </c>
      <c r="AD285" s="4">
        <f>Tabelle1!AD84-'5. Iteration'!AD84</f>
        <v>0.49962544165782197</v>
      </c>
      <c r="AE285" s="4">
        <f>Tabelle1!AE84-'5. Iteration'!AE84</f>
        <v>0.50715399317099874</v>
      </c>
      <c r="AF285" s="4">
        <f>Tabelle1!AF84-'5. Iteration'!AF84</f>
        <v>-0.49284600682900132</v>
      </c>
      <c r="AG285" s="4">
        <f>Tabelle1!AG84-'5. Iteration'!AG84</f>
        <v>-0.48531909022145703</v>
      </c>
      <c r="AH285" s="4">
        <f>Tabelle1!AH84-'5. Iteration'!AH84</f>
        <v>0.51468090977854297</v>
      </c>
      <c r="AI285" s="4">
        <f>Tabelle1!AI84-'5. Iteration'!AI84</f>
        <v>0.51468090977854297</v>
      </c>
      <c r="AJ285" s="4">
        <f>Tabelle1!AJ84-'5. Iteration'!AJ84</f>
        <v>0.52972406376808467</v>
      </c>
      <c r="AK285" s="4">
        <f>Tabelle1!AK84-'5. Iteration'!AK84</f>
        <v>-0.38827172705291602</v>
      </c>
      <c r="AL285" s="4">
        <f>Tabelle1!AL84-'5. Iteration'!AL84</f>
        <v>-0.38091802086101384</v>
      </c>
      <c r="AM285" s="4">
        <f>Tabelle1!AM84-'5. Iteration'!AM84</f>
        <v>-0.34452030477292961</v>
      </c>
      <c r="AN285" s="4">
        <f>Tabelle1!AN84-'5. Iteration'!AN84</f>
        <v>-0.30886276000494489</v>
      </c>
      <c r="AO285" s="4">
        <f>Tabelle1!AO84-'5. Iteration'!AO84</f>
        <v>0.69816567153187292</v>
      </c>
      <c r="AP285" s="4">
        <f>Tabelle1!AP84-'5. Iteration'!AP84</f>
        <v>-0.28097765780966411</v>
      </c>
      <c r="AQ285" s="4">
        <f>Tabelle1!AQ84-'5. Iteration'!AQ84</f>
        <v>-0.26727579678059171</v>
      </c>
      <c r="AR285" s="4">
        <f>Tabelle1!AR84-'5. Iteration'!AR84</f>
        <v>-0.26048917696805962</v>
      </c>
      <c r="AS285" s="4">
        <f>Tabelle1!AS84-'5. Iteration'!AS84</f>
        <v>0.75959975810451652</v>
      </c>
      <c r="AT285" s="4">
        <f>Tabelle1!AT84-'5. Iteration'!AT84</f>
        <v>0.8171773954326581</v>
      </c>
      <c r="AU285" s="4">
        <f>Tabelle1!AU84-'5. Iteration'!AU84</f>
        <v>-3.9823754840630131E-2</v>
      </c>
    </row>
    <row r="286" spans="6:47">
      <c r="F286" s="7">
        <f>'4. Iteration'!F286-'5. Iteration'!G286/'5. Iteration'!AX85</f>
        <v>0.27032215862739578</v>
      </c>
      <c r="G286">
        <f t="shared" si="39"/>
        <v>5.4589231429581289E-3</v>
      </c>
      <c r="H286" s="4">
        <f>Tabelle1!H85-'5. Iteration'!H85</f>
        <v>3.1154423191216085E-2</v>
      </c>
      <c r="I286" s="4">
        <f>Tabelle1!I85-'5. Iteration'!I85</f>
        <v>4.8080408393650909E-2</v>
      </c>
      <c r="J286" s="4">
        <f>Tabelle1!J85-'5. Iteration'!J85</f>
        <v>9.6212879085714076E-2</v>
      </c>
      <c r="K286" s="4">
        <f>Tabelle1!K85-'5. Iteration'!K85</f>
        <v>0.13428773805635363</v>
      </c>
      <c r="L286" s="4">
        <f>Tabelle1!L85-'5. Iteration'!L85</f>
        <v>0.15750355519520942</v>
      </c>
      <c r="M286" s="4">
        <f>Tabelle1!M85-'5. Iteration'!M85</f>
        <v>-0.8182989768659803</v>
      </c>
      <c r="N286" s="4">
        <f>Tabelle1!N85-'5. Iteration'!N85</f>
        <v>0.23939519164024103</v>
      </c>
      <c r="O286" s="4">
        <f>Tabelle1!O85-'5. Iteration'!O85</f>
        <v>0.2460584889010391</v>
      </c>
      <c r="P286" s="4">
        <f>Tabelle1!P85-'5. Iteration'!P85</f>
        <v>-0.73367732136588537</v>
      </c>
      <c r="Q286" s="4">
        <f>Tabelle1!Q85-'5. Iteration'!Q85</f>
        <v>0.28697373081827449</v>
      </c>
      <c r="R286" s="4">
        <f>Tabelle1!R85-'5. Iteration'!R85</f>
        <v>0.29393779955783628</v>
      </c>
      <c r="S286" s="4">
        <f>Tabelle1!S85-'5. Iteration'!S85</f>
        <v>0.31505395535271274</v>
      </c>
      <c r="T286" s="4">
        <f>Tabelle1!T85-'5. Iteration'!T85</f>
        <v>0.31505395535271263</v>
      </c>
      <c r="U286" s="4">
        <f>Tabelle1!U85-'5. Iteration'!U85</f>
        <v>0.32216314377465105</v>
      </c>
      <c r="V286" s="4">
        <f>Tabelle1!V85-'5. Iteration'!V85</f>
        <v>-0.62721836701262201</v>
      </c>
      <c r="W286" s="4">
        <f>Tabelle1!W85-'5. Iteration'!W85</f>
        <v>0.40226052118803779</v>
      </c>
      <c r="X286" s="4">
        <f>Tabelle1!X85-'5. Iteration'!X85</f>
        <v>0.40226052118803779</v>
      </c>
      <c r="Y286" s="4">
        <f>Tabelle1!Y85-'5. Iteration'!Y85</f>
        <v>-0.58288441060915375</v>
      </c>
      <c r="Z286" s="4">
        <f>Tabelle1!Z85-'5. Iteration'!Z85</f>
        <v>0.4620086882129103</v>
      </c>
      <c r="AA286" s="4">
        <f>Tabelle1!AA85-'5. Iteration'!AA85</f>
        <v>0.4620086882129103</v>
      </c>
      <c r="AB286" s="4">
        <f>Tabelle1!AB85-'5. Iteration'!AB85</f>
        <v>-0.53047623569118096</v>
      </c>
      <c r="AC286" s="4">
        <f>Tabelle1!AC85-'5. Iteration'!AC85</f>
        <v>0.49209669948444235</v>
      </c>
      <c r="AD286" s="4">
        <f>Tabelle1!AD85-'5. Iteration'!AD85</f>
        <v>-0.50037455834217803</v>
      </c>
      <c r="AE286" s="4">
        <f>Tabelle1!AE85-'5. Iteration'!AE85</f>
        <v>-0.49284600682900132</v>
      </c>
      <c r="AF286" s="4">
        <f>Tabelle1!AF85-'5. Iteration'!AF85</f>
        <v>0.50715399317099874</v>
      </c>
      <c r="AG286" s="4">
        <f>Tabelle1!AG85-'5. Iteration'!AG85</f>
        <v>-0.48531909022145703</v>
      </c>
      <c r="AH286" s="4">
        <f>Tabelle1!AH85-'5. Iteration'!AH85</f>
        <v>0.51468090977854297</v>
      </c>
      <c r="AI286" s="4">
        <f>Tabelle1!AI85-'5. Iteration'!AI85</f>
        <v>-0.48531909022145703</v>
      </c>
      <c r="AJ286" s="4">
        <f>Tabelle1!AJ85-'5. Iteration'!AJ85</f>
        <v>-0.47027593623191533</v>
      </c>
      <c r="AK286" s="4">
        <f>Tabelle1!AK85-'5. Iteration'!AK85</f>
        <v>0.61172827294708398</v>
      </c>
      <c r="AL286" s="4">
        <f>Tabelle1!AL85-'5. Iteration'!AL85</f>
        <v>-0.38091802086101384</v>
      </c>
      <c r="AM286" s="4">
        <f>Tabelle1!AM85-'5. Iteration'!AM85</f>
        <v>-0.34452030477292961</v>
      </c>
      <c r="AN286" s="4">
        <f>Tabelle1!AN85-'5. Iteration'!AN85</f>
        <v>0.69113723999505505</v>
      </c>
      <c r="AO286" s="4">
        <f>Tabelle1!AO85-'5. Iteration'!AO85</f>
        <v>-0.30183432846812708</v>
      </c>
      <c r="AP286" s="4">
        <f>Tabelle1!AP85-'5. Iteration'!AP85</f>
        <v>0.71902234219033589</v>
      </c>
      <c r="AQ286" s="4">
        <f>Tabelle1!AQ85-'5. Iteration'!AQ85</f>
        <v>-0.26727579678059171</v>
      </c>
      <c r="AR286" s="4">
        <f>Tabelle1!AR85-'5. Iteration'!AR85</f>
        <v>-0.26048917696805962</v>
      </c>
      <c r="AS286" s="4">
        <f>Tabelle1!AS85-'5. Iteration'!AS85</f>
        <v>-0.24040024189548351</v>
      </c>
      <c r="AT286" s="4">
        <f>Tabelle1!AT85-'5. Iteration'!AT85</f>
        <v>-0.18282260456734192</v>
      </c>
      <c r="AU286" s="4">
        <f>Tabelle1!AU85-'5. Iteration'!AU85</f>
        <v>-3.9823754840630131E-2</v>
      </c>
    </row>
    <row r="287" spans="6:47">
      <c r="F287" s="7">
        <f>'4. Iteration'!F287-'5. Iteration'!G287/'5. Iteration'!AX86</f>
        <v>0.27032215862739584</v>
      </c>
      <c r="G287">
        <f t="shared" si="39"/>
        <v>5.4589231429579069E-3</v>
      </c>
      <c r="H287" s="4">
        <f>Tabelle1!H86-'5. Iteration'!H86</f>
        <v>3.1154423191216085E-2</v>
      </c>
      <c r="I287" s="4">
        <f>Tabelle1!I86-'5. Iteration'!I86</f>
        <v>4.8080408393650909E-2</v>
      </c>
      <c r="J287" s="4">
        <f>Tabelle1!J86-'5. Iteration'!J86</f>
        <v>9.6212879085714076E-2</v>
      </c>
      <c r="K287" s="4">
        <f>Tabelle1!K86-'5. Iteration'!K86</f>
        <v>0.13428773805635363</v>
      </c>
      <c r="L287" s="4">
        <f>Tabelle1!L86-'5. Iteration'!L86</f>
        <v>0.15750355519520942</v>
      </c>
      <c r="M287" s="4">
        <f>Tabelle1!M86-'5. Iteration'!M86</f>
        <v>-0.8182989768659803</v>
      </c>
      <c r="N287" s="4">
        <f>Tabelle1!N86-'5. Iteration'!N86</f>
        <v>0.23939519164024103</v>
      </c>
      <c r="O287" s="4">
        <f>Tabelle1!O86-'5. Iteration'!O86</f>
        <v>0.2460584889010391</v>
      </c>
      <c r="P287" s="4">
        <f>Tabelle1!P86-'5. Iteration'!P86</f>
        <v>0.26632267863411463</v>
      </c>
      <c r="Q287" s="4">
        <f>Tabelle1!Q86-'5. Iteration'!Q86</f>
        <v>0.28697373081827449</v>
      </c>
      <c r="R287" s="4">
        <f>Tabelle1!R86-'5. Iteration'!R86</f>
        <v>-0.70606220044216372</v>
      </c>
      <c r="S287" s="4">
        <f>Tabelle1!S86-'5. Iteration'!S86</f>
        <v>0.31505395535271274</v>
      </c>
      <c r="T287" s="4">
        <f>Tabelle1!T86-'5. Iteration'!T86</f>
        <v>0.31505395535271263</v>
      </c>
      <c r="U287" s="4">
        <f>Tabelle1!U86-'5. Iteration'!U86</f>
        <v>-0.67783685622534895</v>
      </c>
      <c r="V287" s="4">
        <f>Tabelle1!V86-'5. Iteration'!V86</f>
        <v>0.37278163298737799</v>
      </c>
      <c r="W287" s="4">
        <f>Tabelle1!W86-'5. Iteration'!W86</f>
        <v>0.40226052118803779</v>
      </c>
      <c r="X287" s="4">
        <f>Tabelle1!X86-'5. Iteration'!X86</f>
        <v>0.40226052118803779</v>
      </c>
      <c r="Y287" s="4">
        <f>Tabelle1!Y86-'5. Iteration'!Y86</f>
        <v>-0.58288441060915375</v>
      </c>
      <c r="Z287" s="4">
        <f>Tabelle1!Z86-'5. Iteration'!Z86</f>
        <v>0.4620086882129103</v>
      </c>
      <c r="AA287" s="4">
        <f>Tabelle1!AA86-'5. Iteration'!AA86</f>
        <v>0.46200868821291019</v>
      </c>
      <c r="AB287" s="4">
        <f>Tabelle1!AB86-'5. Iteration'!AB86</f>
        <v>0.46952376430881892</v>
      </c>
      <c r="AC287" s="4">
        <f>Tabelle1!AC86-'5. Iteration'!AC86</f>
        <v>0.49209669948444235</v>
      </c>
      <c r="AD287" s="4">
        <f>Tabelle1!AD86-'5. Iteration'!AD86</f>
        <v>-0.50037455834217803</v>
      </c>
      <c r="AE287" s="4">
        <f>Tabelle1!AE86-'5. Iteration'!AE86</f>
        <v>-0.49284600682900132</v>
      </c>
      <c r="AF287" s="4">
        <f>Tabelle1!AF86-'5. Iteration'!AF86</f>
        <v>0.50715399317099874</v>
      </c>
      <c r="AG287" s="4">
        <f>Tabelle1!AG86-'5. Iteration'!AG86</f>
        <v>0.51468090977854286</v>
      </c>
      <c r="AH287" s="4">
        <f>Tabelle1!AH86-'5. Iteration'!AH86</f>
        <v>0.51468090977854286</v>
      </c>
      <c r="AI287" s="4">
        <f>Tabelle1!AI86-'5. Iteration'!AI86</f>
        <v>0.51468090977854297</v>
      </c>
      <c r="AJ287" s="4">
        <f>Tabelle1!AJ86-'5. Iteration'!AJ86</f>
        <v>-0.47027593623191533</v>
      </c>
      <c r="AK287" s="4">
        <f>Tabelle1!AK86-'5. Iteration'!AK86</f>
        <v>-0.38827172705291602</v>
      </c>
      <c r="AL287" s="4">
        <f>Tabelle1!AL86-'5. Iteration'!AL86</f>
        <v>-0.38091802086101384</v>
      </c>
      <c r="AM287" s="4">
        <f>Tabelle1!AM86-'5. Iteration'!AM86</f>
        <v>-0.34452030477292961</v>
      </c>
      <c r="AN287" s="4">
        <f>Tabelle1!AN86-'5. Iteration'!AN86</f>
        <v>-0.30886276000494489</v>
      </c>
      <c r="AO287" s="4">
        <f>Tabelle1!AO86-'5. Iteration'!AO86</f>
        <v>-0.30183432846812708</v>
      </c>
      <c r="AP287" s="4">
        <f>Tabelle1!AP86-'5. Iteration'!AP86</f>
        <v>-0.28097765780966411</v>
      </c>
      <c r="AQ287" s="4">
        <f>Tabelle1!AQ86-'5. Iteration'!AQ86</f>
        <v>-0.26727579678059171</v>
      </c>
      <c r="AR287" s="4">
        <f>Tabelle1!AR86-'5. Iteration'!AR86</f>
        <v>-0.26048917696805962</v>
      </c>
      <c r="AS287" s="4">
        <f>Tabelle1!AS86-'5. Iteration'!AS86</f>
        <v>-0.24040024189548351</v>
      </c>
      <c r="AT287" s="4">
        <f>Tabelle1!AT86-'5. Iteration'!AT86</f>
        <v>-0.18282260456734192</v>
      </c>
      <c r="AU287" s="4">
        <f>Tabelle1!AU86-'5. Iteration'!AU86</f>
        <v>-3.9823754840630131E-2</v>
      </c>
    </row>
    <row r="288" spans="6:47">
      <c r="F288" s="7">
        <f>'4. Iteration'!F288-'5. Iteration'!G288/'5. Iteration'!AX87</f>
        <v>0.27032215862739573</v>
      </c>
      <c r="G288">
        <f t="shared" si="39"/>
        <v>5.4589231429576848E-3</v>
      </c>
      <c r="H288" s="4">
        <f>Tabelle1!H87-'5. Iteration'!H87</f>
        <v>3.1154423191216085E-2</v>
      </c>
      <c r="I288" s="4">
        <f>Tabelle1!I87-'5. Iteration'!I87</f>
        <v>4.8080408393650909E-2</v>
      </c>
      <c r="J288" s="4">
        <f>Tabelle1!J87-'5. Iteration'!J87</f>
        <v>9.6212879085714076E-2</v>
      </c>
      <c r="K288" s="4">
        <f>Tabelle1!K87-'5. Iteration'!K87</f>
        <v>0.13428773805635363</v>
      </c>
      <c r="L288" s="4">
        <f>Tabelle1!L87-'5. Iteration'!L87</f>
        <v>0.15750355519520942</v>
      </c>
      <c r="M288" s="4">
        <f>Tabelle1!M87-'5. Iteration'!M87</f>
        <v>0.1817010231340197</v>
      </c>
      <c r="N288" s="4">
        <f>Tabelle1!N87-'5. Iteration'!N87</f>
        <v>0.23939519164024103</v>
      </c>
      <c r="O288" s="4">
        <f>Tabelle1!O87-'5. Iteration'!O87</f>
        <v>0.2460584889010391</v>
      </c>
      <c r="P288" s="4">
        <f>Tabelle1!P87-'5. Iteration'!P87</f>
        <v>-0.73367732136588537</v>
      </c>
      <c r="Q288" s="4">
        <f>Tabelle1!Q87-'5. Iteration'!Q87</f>
        <v>0.28697373081827449</v>
      </c>
      <c r="R288" s="4">
        <f>Tabelle1!R87-'5. Iteration'!R87</f>
        <v>0.29393779955783628</v>
      </c>
      <c r="S288" s="4">
        <f>Tabelle1!S87-'5. Iteration'!S87</f>
        <v>0.31505395535271274</v>
      </c>
      <c r="T288" s="4">
        <f>Tabelle1!T87-'5. Iteration'!T87</f>
        <v>0.31505395535271263</v>
      </c>
      <c r="U288" s="4">
        <f>Tabelle1!U87-'5. Iteration'!U87</f>
        <v>0.32216314377465105</v>
      </c>
      <c r="V288" s="4">
        <f>Tabelle1!V87-'5. Iteration'!V87</f>
        <v>0.37278163298737799</v>
      </c>
      <c r="W288" s="4">
        <f>Tabelle1!W87-'5. Iteration'!W87</f>
        <v>-0.59773947881196221</v>
      </c>
      <c r="X288" s="4">
        <f>Tabelle1!X87-'5. Iteration'!X87</f>
        <v>0.40226052118803779</v>
      </c>
      <c r="Y288" s="4">
        <f>Tabelle1!Y87-'5. Iteration'!Y87</f>
        <v>-0.58288441060915375</v>
      </c>
      <c r="Z288" s="4">
        <f>Tabelle1!Z87-'5. Iteration'!Z87</f>
        <v>0.4620086882129103</v>
      </c>
      <c r="AA288" s="4">
        <f>Tabelle1!AA87-'5. Iteration'!AA87</f>
        <v>-0.5379913117870897</v>
      </c>
      <c r="AB288" s="4">
        <f>Tabelle1!AB87-'5. Iteration'!AB87</f>
        <v>-0.53047623569118096</v>
      </c>
      <c r="AC288" s="4">
        <f>Tabelle1!AC87-'5. Iteration'!AC87</f>
        <v>-0.50790330051555765</v>
      </c>
      <c r="AD288" s="4">
        <f>Tabelle1!AD87-'5. Iteration'!AD87</f>
        <v>-0.50037455834217803</v>
      </c>
      <c r="AE288" s="4">
        <f>Tabelle1!AE87-'5. Iteration'!AE87</f>
        <v>0.50715399317099874</v>
      </c>
      <c r="AF288" s="4">
        <f>Tabelle1!AF87-'5. Iteration'!AF87</f>
        <v>-0.49284600682900132</v>
      </c>
      <c r="AG288" s="4">
        <f>Tabelle1!AG87-'5. Iteration'!AG87</f>
        <v>0.51468090977854297</v>
      </c>
      <c r="AH288" s="4">
        <f>Tabelle1!AH87-'5. Iteration'!AH87</f>
        <v>-0.48531909022145703</v>
      </c>
      <c r="AI288" s="4">
        <f>Tabelle1!AI87-'5. Iteration'!AI87</f>
        <v>0.51468090977854297</v>
      </c>
      <c r="AJ288" s="4">
        <f>Tabelle1!AJ87-'5. Iteration'!AJ87</f>
        <v>-0.47027593623191533</v>
      </c>
      <c r="AK288" s="4">
        <f>Tabelle1!AK87-'5. Iteration'!AK87</f>
        <v>0.61172827294708398</v>
      </c>
      <c r="AL288" s="4">
        <f>Tabelle1!AL87-'5. Iteration'!AL87</f>
        <v>-0.38091802086101384</v>
      </c>
      <c r="AM288" s="4">
        <f>Tabelle1!AM87-'5. Iteration'!AM87</f>
        <v>-0.34452030477292961</v>
      </c>
      <c r="AN288" s="4">
        <f>Tabelle1!AN87-'5. Iteration'!AN87</f>
        <v>0.69113723999505505</v>
      </c>
      <c r="AO288" s="4">
        <f>Tabelle1!AO87-'5. Iteration'!AO87</f>
        <v>0.69816567153187292</v>
      </c>
      <c r="AP288" s="4">
        <f>Tabelle1!AP87-'5. Iteration'!AP87</f>
        <v>-0.28097765780966411</v>
      </c>
      <c r="AQ288" s="4">
        <f>Tabelle1!AQ87-'5. Iteration'!AQ87</f>
        <v>-0.26727579678059171</v>
      </c>
      <c r="AR288" s="4">
        <f>Tabelle1!AR87-'5. Iteration'!AR87</f>
        <v>-0.26048917696805962</v>
      </c>
      <c r="AS288" s="4">
        <f>Tabelle1!AS87-'5. Iteration'!AS87</f>
        <v>-0.24040024189548351</v>
      </c>
      <c r="AT288" s="4">
        <f>Tabelle1!AT87-'5. Iteration'!AT87</f>
        <v>-0.18282260456734192</v>
      </c>
      <c r="AU288" s="4">
        <f>Tabelle1!AU87-'5. Iteration'!AU87</f>
        <v>-3.9823754840630131E-2</v>
      </c>
    </row>
    <row r="289" spans="6:47">
      <c r="F289" s="7">
        <f>'4. Iteration'!F289-'5. Iteration'!G289/'5. Iteration'!AX88</f>
        <v>0.27032215862739584</v>
      </c>
      <c r="G289">
        <f t="shared" si="39"/>
        <v>5.458923142958351E-3</v>
      </c>
      <c r="H289" s="4">
        <f>Tabelle1!H88-'5. Iteration'!H88</f>
        <v>3.1154423191216085E-2</v>
      </c>
      <c r="I289" s="4">
        <f>Tabelle1!I88-'5. Iteration'!I88</f>
        <v>4.8080408393650909E-2</v>
      </c>
      <c r="J289" s="4">
        <f>Tabelle1!J88-'5. Iteration'!J88</f>
        <v>-0.90378712091428592</v>
      </c>
      <c r="K289" s="4">
        <f>Tabelle1!K88-'5. Iteration'!K88</f>
        <v>0.13428773805635363</v>
      </c>
      <c r="L289" s="4">
        <f>Tabelle1!L88-'5. Iteration'!L88</f>
        <v>0.15750355519520942</v>
      </c>
      <c r="M289" s="4">
        <f>Tabelle1!M88-'5. Iteration'!M88</f>
        <v>0.1817010231340197</v>
      </c>
      <c r="N289" s="4">
        <f>Tabelle1!N88-'5. Iteration'!N88</f>
        <v>-0.76060480835975897</v>
      </c>
      <c r="O289" s="4">
        <f>Tabelle1!O88-'5. Iteration'!O88</f>
        <v>0.2460584889010391</v>
      </c>
      <c r="P289" s="4">
        <f>Tabelle1!P88-'5. Iteration'!P88</f>
        <v>-0.73367732136588537</v>
      </c>
      <c r="Q289" s="4">
        <f>Tabelle1!Q88-'5. Iteration'!Q88</f>
        <v>0.28697373081827449</v>
      </c>
      <c r="R289" s="4">
        <f>Tabelle1!R88-'5. Iteration'!R88</f>
        <v>0.29393779955783628</v>
      </c>
      <c r="S289" s="4">
        <f>Tabelle1!S88-'5. Iteration'!S88</f>
        <v>0.31505395535271274</v>
      </c>
      <c r="T289" s="4">
        <f>Tabelle1!T88-'5. Iteration'!T88</f>
        <v>0.31505395535271263</v>
      </c>
      <c r="U289" s="4">
        <f>Tabelle1!U88-'5. Iteration'!U88</f>
        <v>0.32216314377465105</v>
      </c>
      <c r="V289" s="4">
        <f>Tabelle1!V88-'5. Iteration'!V88</f>
        <v>0.37278163298737799</v>
      </c>
      <c r="W289" s="4">
        <f>Tabelle1!W88-'5. Iteration'!W88</f>
        <v>0.40226052118803779</v>
      </c>
      <c r="X289" s="4">
        <f>Tabelle1!X88-'5. Iteration'!X88</f>
        <v>0.40226052118803779</v>
      </c>
      <c r="Y289" s="4">
        <f>Tabelle1!Y88-'5. Iteration'!Y88</f>
        <v>-0.58288441060915375</v>
      </c>
      <c r="Z289" s="4">
        <f>Tabelle1!Z88-'5. Iteration'!Z88</f>
        <v>-0.5379913117870897</v>
      </c>
      <c r="AA289" s="4">
        <f>Tabelle1!AA88-'5. Iteration'!AA88</f>
        <v>-0.5379913117870897</v>
      </c>
      <c r="AB289" s="4">
        <f>Tabelle1!AB88-'5. Iteration'!AB88</f>
        <v>0.46952376430881904</v>
      </c>
      <c r="AC289" s="4">
        <f>Tabelle1!AC88-'5. Iteration'!AC88</f>
        <v>0.49209669948444235</v>
      </c>
      <c r="AD289" s="4">
        <f>Tabelle1!AD88-'5. Iteration'!AD88</f>
        <v>-0.50037455834217803</v>
      </c>
      <c r="AE289" s="4">
        <f>Tabelle1!AE88-'5. Iteration'!AE88</f>
        <v>-0.49284600682900132</v>
      </c>
      <c r="AF289" s="4">
        <f>Tabelle1!AF88-'5. Iteration'!AF88</f>
        <v>0.50715399317099874</v>
      </c>
      <c r="AG289" s="4">
        <f>Tabelle1!AG88-'5. Iteration'!AG88</f>
        <v>0.51468090977854297</v>
      </c>
      <c r="AH289" s="4">
        <f>Tabelle1!AH88-'5. Iteration'!AH88</f>
        <v>-0.48531909022145703</v>
      </c>
      <c r="AI289" s="4">
        <f>Tabelle1!AI88-'5. Iteration'!AI88</f>
        <v>-0.48531909022145703</v>
      </c>
      <c r="AJ289" s="4">
        <f>Tabelle1!AJ88-'5. Iteration'!AJ88</f>
        <v>0.52972406376808467</v>
      </c>
      <c r="AK289" s="4">
        <f>Tabelle1!AK88-'5. Iteration'!AK88</f>
        <v>-0.38827172705291602</v>
      </c>
      <c r="AL289" s="4">
        <f>Tabelle1!AL88-'5. Iteration'!AL88</f>
        <v>-0.38091802086101384</v>
      </c>
      <c r="AM289" s="4">
        <f>Tabelle1!AM88-'5. Iteration'!AM88</f>
        <v>0.65547969522707039</v>
      </c>
      <c r="AN289" s="4">
        <f>Tabelle1!AN88-'5. Iteration'!AN88</f>
        <v>-0.30886276000494489</v>
      </c>
      <c r="AO289" s="4">
        <f>Tabelle1!AO88-'5. Iteration'!AO88</f>
        <v>-0.30183432846812708</v>
      </c>
      <c r="AP289" s="4">
        <f>Tabelle1!AP88-'5. Iteration'!AP88</f>
        <v>-0.28097765780966411</v>
      </c>
      <c r="AQ289" s="4">
        <f>Tabelle1!AQ88-'5. Iteration'!AQ88</f>
        <v>0.73272420321940834</v>
      </c>
      <c r="AR289" s="4">
        <f>Tabelle1!AR88-'5. Iteration'!AR88</f>
        <v>0.73951082303194038</v>
      </c>
      <c r="AS289" s="4">
        <f>Tabelle1!AS88-'5. Iteration'!AS88</f>
        <v>-0.24040024189548351</v>
      </c>
      <c r="AT289" s="4">
        <f>Tabelle1!AT88-'5. Iteration'!AT88</f>
        <v>-0.18282260456734192</v>
      </c>
      <c r="AU289" s="4">
        <f>Tabelle1!AU88-'5. Iteration'!AU88</f>
        <v>-3.9823754840630131E-2</v>
      </c>
    </row>
    <row r="290" spans="6:47">
      <c r="F290" s="7">
        <f>'4. Iteration'!F290-'5. Iteration'!G290/'5. Iteration'!AX89</f>
        <v>0.27032215862739578</v>
      </c>
      <c r="G290">
        <f t="shared" si="39"/>
        <v>5.4589231429574905E-3</v>
      </c>
      <c r="H290" s="4">
        <f>Tabelle1!H89-'5. Iteration'!H89</f>
        <v>3.1154423191216085E-2</v>
      </c>
      <c r="I290" s="4">
        <f>Tabelle1!I89-'5. Iteration'!I89</f>
        <v>4.8080408393650909E-2</v>
      </c>
      <c r="J290" s="4">
        <f>Tabelle1!J89-'5. Iteration'!J89</f>
        <v>9.6212879085714076E-2</v>
      </c>
      <c r="K290" s="4">
        <f>Tabelle1!K89-'5. Iteration'!K89</f>
        <v>-0.86571226194364637</v>
      </c>
      <c r="L290" s="4">
        <f>Tabelle1!L89-'5. Iteration'!L89</f>
        <v>0.15750355519520942</v>
      </c>
      <c r="M290" s="4">
        <f>Tabelle1!M89-'5. Iteration'!M89</f>
        <v>0.1817010231340197</v>
      </c>
      <c r="N290" s="4">
        <f>Tabelle1!N89-'5. Iteration'!N89</f>
        <v>-0.76060480835975897</v>
      </c>
      <c r="O290" s="4">
        <f>Tabelle1!O89-'5. Iteration'!O89</f>
        <v>0.2460584889010391</v>
      </c>
      <c r="P290" s="4">
        <f>Tabelle1!P89-'5. Iteration'!P89</f>
        <v>-0.73367732136588537</v>
      </c>
      <c r="Q290" s="4">
        <f>Tabelle1!Q89-'5. Iteration'!Q89</f>
        <v>0.28697373081827449</v>
      </c>
      <c r="R290" s="4">
        <f>Tabelle1!R89-'5. Iteration'!R89</f>
        <v>-0.70606220044216372</v>
      </c>
      <c r="S290" s="4">
        <f>Tabelle1!S89-'5. Iteration'!S89</f>
        <v>0.31505395535271274</v>
      </c>
      <c r="T290" s="4">
        <f>Tabelle1!T89-'5. Iteration'!T89</f>
        <v>-0.68494604464728737</v>
      </c>
      <c r="U290" s="4">
        <f>Tabelle1!U89-'5. Iteration'!U89</f>
        <v>0.32216314377465105</v>
      </c>
      <c r="V290" s="4">
        <f>Tabelle1!V89-'5. Iteration'!V89</f>
        <v>0.37278163298737799</v>
      </c>
      <c r="W290" s="4">
        <f>Tabelle1!W89-'5. Iteration'!W89</f>
        <v>0.40226052118803779</v>
      </c>
      <c r="X290" s="4">
        <f>Tabelle1!X89-'5. Iteration'!X89</f>
        <v>0.40226052118803779</v>
      </c>
      <c r="Y290" s="4">
        <f>Tabelle1!Y89-'5. Iteration'!Y89</f>
        <v>0.41711558939084625</v>
      </c>
      <c r="Z290" s="4">
        <f>Tabelle1!Z89-'5. Iteration'!Z89</f>
        <v>-0.5379913117870897</v>
      </c>
      <c r="AA290" s="4">
        <f>Tabelle1!AA89-'5. Iteration'!AA89</f>
        <v>-0.53799131178708981</v>
      </c>
      <c r="AB290" s="4">
        <f>Tabelle1!AB89-'5. Iteration'!AB89</f>
        <v>-0.53047623569118108</v>
      </c>
      <c r="AC290" s="4">
        <f>Tabelle1!AC89-'5. Iteration'!AC89</f>
        <v>0.49209669948444235</v>
      </c>
      <c r="AD290" s="4">
        <f>Tabelle1!AD89-'5. Iteration'!AD89</f>
        <v>-0.50037455834217803</v>
      </c>
      <c r="AE290" s="4">
        <f>Tabelle1!AE89-'5. Iteration'!AE89</f>
        <v>-0.49284600682900132</v>
      </c>
      <c r="AF290" s="4">
        <f>Tabelle1!AF89-'5. Iteration'!AF89</f>
        <v>0.50715399317099874</v>
      </c>
      <c r="AG290" s="4">
        <f>Tabelle1!AG89-'5. Iteration'!AG89</f>
        <v>0.51468090977854286</v>
      </c>
      <c r="AH290" s="4">
        <f>Tabelle1!AH89-'5. Iteration'!AH89</f>
        <v>0.51468090977854286</v>
      </c>
      <c r="AI290" s="4">
        <f>Tabelle1!AI89-'5. Iteration'!AI89</f>
        <v>0.51468090977854297</v>
      </c>
      <c r="AJ290" s="4">
        <f>Tabelle1!AJ89-'5. Iteration'!AJ89</f>
        <v>-0.47027593623191533</v>
      </c>
      <c r="AK290" s="4">
        <f>Tabelle1!AK89-'5. Iteration'!AK89</f>
        <v>-0.38827172705291602</v>
      </c>
      <c r="AL290" s="4">
        <f>Tabelle1!AL89-'5. Iteration'!AL89</f>
        <v>-0.38091802086101384</v>
      </c>
      <c r="AM290" s="4">
        <f>Tabelle1!AM89-'5. Iteration'!AM89</f>
        <v>-0.34452030477292961</v>
      </c>
      <c r="AN290" s="4">
        <f>Tabelle1!AN89-'5. Iteration'!AN89</f>
        <v>0.69113723999505505</v>
      </c>
      <c r="AO290" s="4">
        <f>Tabelle1!AO89-'5. Iteration'!AO89</f>
        <v>-0.30183432846812708</v>
      </c>
      <c r="AP290" s="4">
        <f>Tabelle1!AP89-'5. Iteration'!AP89</f>
        <v>-0.28097765780966411</v>
      </c>
      <c r="AQ290" s="4">
        <f>Tabelle1!AQ89-'5. Iteration'!AQ89</f>
        <v>0.73272420321940834</v>
      </c>
      <c r="AR290" s="4">
        <f>Tabelle1!AR89-'5. Iteration'!AR89</f>
        <v>0.73951082303194038</v>
      </c>
      <c r="AS290" s="4">
        <f>Tabelle1!AS89-'5. Iteration'!AS89</f>
        <v>0.75959975810451652</v>
      </c>
      <c r="AT290" s="4">
        <f>Tabelle1!AT89-'5. Iteration'!AT89</f>
        <v>-0.18282260456734192</v>
      </c>
      <c r="AU290" s="4">
        <f>Tabelle1!AU89-'5. Iteration'!AU89</f>
        <v>-3.9823754840630131E-2</v>
      </c>
    </row>
    <row r="291" spans="6:47">
      <c r="F291" s="7">
        <f>'4. Iteration'!F291-'5. Iteration'!G291/'5. Iteration'!AX90</f>
        <v>0.14523877258143414</v>
      </c>
      <c r="G291">
        <f t="shared" si="39"/>
        <v>4.1536258240903803E-3</v>
      </c>
      <c r="H291" s="4">
        <f>Tabelle1!H90-'5. Iteration'!H90</f>
        <v>3.515393886023932E-2</v>
      </c>
      <c r="I291" s="4">
        <f>Tabelle1!I90-'5. Iteration'!I90</f>
        <v>-0.94586857140782632</v>
      </c>
      <c r="J291" s="4">
        <f>Tabelle1!J90-'5. Iteration'!J90</f>
        <v>0.107636522996712</v>
      </c>
      <c r="K291" s="4">
        <f>Tabelle1!K90-'5. Iteration'!K90</f>
        <v>0.14948440341428781</v>
      </c>
      <c r="L291" s="4">
        <f>Tabelle1!L90-'5. Iteration'!L90</f>
        <v>0.1747969729590455</v>
      </c>
      <c r="M291" s="4">
        <f>Tabelle1!M90-'5. Iteration'!M90</f>
        <v>0.20101734283636563</v>
      </c>
      <c r="N291" s="4">
        <f>Tabelle1!N90-'5. Iteration'!N90</f>
        <v>0.26287456383690078</v>
      </c>
      <c r="O291" s="4">
        <f>Tabelle1!O90-'5. Iteration'!O90</f>
        <v>0.26995943031451908</v>
      </c>
      <c r="P291" s="4">
        <f>Tabelle1!P90-'5. Iteration'!P90</f>
        <v>-0.70856887275044156</v>
      </c>
      <c r="Q291" s="4">
        <f>Tabelle1!Q90-'5. Iteration'!Q90</f>
        <v>0.31319799769233847</v>
      </c>
      <c r="R291" s="4">
        <f>Tabelle1!R90-'5. Iteration'!R90</f>
        <v>-0.67948760645932405</v>
      </c>
      <c r="S291" s="4">
        <f>Tabelle1!S90-'5. Iteration'!S90</f>
        <v>0.34261126727289692</v>
      </c>
      <c r="T291" s="4">
        <f>Tabelle1!T90-'5. Iteration'!T90</f>
        <v>0.34261126727289692</v>
      </c>
      <c r="U291" s="4">
        <f>Tabelle1!U90-'5. Iteration'!U90</f>
        <v>0.35002451524189504</v>
      </c>
      <c r="V291" s="4">
        <f>Tabelle1!V90-'5. Iteration'!V90</f>
        <v>0.40242168719908744</v>
      </c>
      <c r="W291" s="4">
        <f>Tabelle1!W90-'5. Iteration'!W90</f>
        <v>-0.56737224997650892</v>
      </c>
      <c r="X291" s="4">
        <f>Tabelle1!X90-'5. Iteration'!X90</f>
        <v>0.43262775002349108</v>
      </c>
      <c r="Y291" s="4">
        <f>Tabelle1!Y90-'5. Iteration'!Y90</f>
        <v>0.44776418976614163</v>
      </c>
      <c r="Z291" s="4">
        <f>Tabelle1!Z90-'5. Iteration'!Z90</f>
        <v>-0.50683497575511172</v>
      </c>
      <c r="AA291" s="4">
        <f>Tabelle1!AA90-'5. Iteration'!AA90</f>
        <v>-0.50683497575511194</v>
      </c>
      <c r="AB291" s="4">
        <f>Tabelle1!AB90-'5. Iteration'!AB90</f>
        <v>0.50071521470352631</v>
      </c>
      <c r="AC291" s="4">
        <f>Tabelle1!AC90-'5. Iteration'!AC90</f>
        <v>-0.47669158788342447</v>
      </c>
      <c r="AD291" s="4">
        <f>Tabelle1!AD90-'5. Iteration'!AD90</f>
        <v>-0.46918438728515083</v>
      </c>
      <c r="AE291" s="4">
        <f>Tabelle1!AE90-'5. Iteration'!AE90</f>
        <v>0.53830853406742429</v>
      </c>
      <c r="AF291" s="4">
        <f>Tabelle1!AF90-'5. Iteration'!AF90</f>
        <v>-0.46169146593257582</v>
      </c>
      <c r="AG291" s="4">
        <f>Tabelle1!AG90-'5. Iteration'!AG90</f>
        <v>-0.45421421650173655</v>
      </c>
      <c r="AH291" s="4">
        <f>Tabelle1!AH90-'5. Iteration'!AH90</f>
        <v>0.54578578349826345</v>
      </c>
      <c r="AI291" s="4">
        <f>Tabelle1!AI90-'5. Iteration'!AI90</f>
        <v>0.54578578349826357</v>
      </c>
      <c r="AJ291" s="4">
        <f>Tabelle1!AJ90-'5. Iteration'!AJ90</f>
        <v>0.5606877511386843</v>
      </c>
      <c r="AK291" s="4">
        <f>Tabelle1!AK90-'5. Iteration'!AK90</f>
        <v>-0.35904768130153614</v>
      </c>
      <c r="AL291" s="4">
        <f>Tabelle1!AL90-'5. Iteration'!AL90</f>
        <v>-0.3519290412924041</v>
      </c>
      <c r="AM291" s="4">
        <f>Tabelle1!AM90-'5. Iteration'!AM90</f>
        <v>-0.31688345913998994</v>
      </c>
      <c r="AN291" s="4">
        <f>Tabelle1!AN90-'5. Iteration'!AN90</f>
        <v>-0.28285199091139396</v>
      </c>
      <c r="AO291" s="4">
        <f>Tabelle1!AO90-'5. Iteration'!AO90</f>
        <v>0.72382106614939423</v>
      </c>
      <c r="AP291" s="4">
        <f>Tabelle1!AP90-'5. Iteration'!AP90</f>
        <v>-0.25644388225647813</v>
      </c>
      <c r="AQ291" s="4">
        <f>Tabelle1!AQ90-'5. Iteration'!AQ90</f>
        <v>-0.24353319227131609</v>
      </c>
      <c r="AR291" s="4">
        <f>Tabelle1!AR90-'5. Iteration'!AR90</f>
        <v>-0.23715431555666172</v>
      </c>
      <c r="AS291" s="4">
        <f>Tabelle1!AS90-'5. Iteration'!AS90</f>
        <v>-0.2183336551126237</v>
      </c>
      <c r="AT291" s="4">
        <f>Tabelle1!AT90-'5. Iteration'!AT90</f>
        <v>0.8351061626717583</v>
      </c>
      <c r="AU291" s="4">
        <f>Tabelle1!AU90-'5. Iteration'!AU90</f>
        <v>-3.5312392040425709E-2</v>
      </c>
    </row>
    <row r="292" spans="6:47">
      <c r="F292" s="7">
        <f>'4. Iteration'!F292-'5. Iteration'!G292/'5. Iteration'!AX91</f>
        <v>0.14523877258143422</v>
      </c>
      <c r="G292">
        <f t="shared" si="39"/>
        <v>4.1536258240912685E-3</v>
      </c>
      <c r="H292" s="4">
        <f>Tabelle1!H91-'5. Iteration'!H91</f>
        <v>3.515393886023932E-2</v>
      </c>
      <c r="I292" s="4">
        <f>Tabelle1!I91-'5. Iteration'!I91</f>
        <v>5.413142859217368E-2</v>
      </c>
      <c r="J292" s="4">
        <f>Tabelle1!J91-'5. Iteration'!J91</f>
        <v>0.107636522996712</v>
      </c>
      <c r="K292" s="4">
        <f>Tabelle1!K91-'5. Iteration'!K91</f>
        <v>0.14948440341428781</v>
      </c>
      <c r="L292" s="4">
        <f>Tabelle1!L91-'5. Iteration'!L91</f>
        <v>0.1747969729590455</v>
      </c>
      <c r="M292" s="4">
        <f>Tabelle1!M91-'5. Iteration'!M91</f>
        <v>0.20101734283636563</v>
      </c>
      <c r="N292" s="4">
        <f>Tabelle1!N91-'5. Iteration'!N91</f>
        <v>-0.73712543616309922</v>
      </c>
      <c r="O292" s="4">
        <f>Tabelle1!O91-'5. Iteration'!O91</f>
        <v>0.26995943031451908</v>
      </c>
      <c r="P292" s="4">
        <f>Tabelle1!P91-'5. Iteration'!P91</f>
        <v>-0.70856887275044156</v>
      </c>
      <c r="Q292" s="4">
        <f>Tabelle1!Q91-'5. Iteration'!Q91</f>
        <v>0.31319799769233847</v>
      </c>
      <c r="R292" s="4">
        <f>Tabelle1!R91-'5. Iteration'!R91</f>
        <v>-0.67948760645932405</v>
      </c>
      <c r="S292" s="4">
        <f>Tabelle1!S91-'5. Iteration'!S91</f>
        <v>0.34261126727289692</v>
      </c>
      <c r="T292" s="4">
        <f>Tabelle1!T91-'5. Iteration'!T91</f>
        <v>0.34261126727289692</v>
      </c>
      <c r="U292" s="4">
        <f>Tabelle1!U91-'5. Iteration'!U91</f>
        <v>-0.64997548475810485</v>
      </c>
      <c r="V292" s="4">
        <f>Tabelle1!V91-'5. Iteration'!V91</f>
        <v>-0.59757831280091256</v>
      </c>
      <c r="W292" s="4">
        <f>Tabelle1!W91-'5. Iteration'!W91</f>
        <v>-0.56737224997650892</v>
      </c>
      <c r="X292" s="4">
        <f>Tabelle1!X91-'5. Iteration'!X91</f>
        <v>-0.56737224997650892</v>
      </c>
      <c r="Y292" s="4">
        <f>Tabelle1!Y91-'5. Iteration'!Y91</f>
        <v>-0.55223581023385826</v>
      </c>
      <c r="Z292" s="4">
        <f>Tabelle1!Z91-'5. Iteration'!Z91</f>
        <v>0.49316502424488828</v>
      </c>
      <c r="AA292" s="4">
        <f>Tabelle1!AA91-'5. Iteration'!AA91</f>
        <v>-0.50683497575511183</v>
      </c>
      <c r="AB292" s="4">
        <f>Tabelle1!AB91-'5. Iteration'!AB91</f>
        <v>0.50071521470352631</v>
      </c>
      <c r="AC292" s="4">
        <f>Tabelle1!AC91-'5. Iteration'!AC91</f>
        <v>0.52330841211657553</v>
      </c>
      <c r="AD292" s="4">
        <f>Tabelle1!AD91-'5. Iteration'!AD91</f>
        <v>0.53081561271484912</v>
      </c>
      <c r="AE292" s="4">
        <f>Tabelle1!AE91-'5. Iteration'!AE91</f>
        <v>0.53830853406742429</v>
      </c>
      <c r="AF292" s="4">
        <f>Tabelle1!AF91-'5. Iteration'!AF91</f>
        <v>-0.46169146593257582</v>
      </c>
      <c r="AG292" s="4">
        <f>Tabelle1!AG91-'5. Iteration'!AG91</f>
        <v>-0.45421421650173655</v>
      </c>
      <c r="AH292" s="4">
        <f>Tabelle1!AH91-'5. Iteration'!AH91</f>
        <v>-0.45421421650173655</v>
      </c>
      <c r="AI292" s="4">
        <f>Tabelle1!AI91-'5. Iteration'!AI91</f>
        <v>0.54578578349826357</v>
      </c>
      <c r="AJ292" s="4">
        <f>Tabelle1!AJ91-'5. Iteration'!AJ91</f>
        <v>-0.4393122488613157</v>
      </c>
      <c r="AK292" s="4">
        <f>Tabelle1!AK91-'5. Iteration'!AK91</f>
        <v>0.64095231869846381</v>
      </c>
      <c r="AL292" s="4">
        <f>Tabelle1!AL91-'5. Iteration'!AL91</f>
        <v>-0.3519290412924041</v>
      </c>
      <c r="AM292" s="4">
        <f>Tabelle1!AM91-'5. Iteration'!AM91</f>
        <v>-0.31688345913998994</v>
      </c>
      <c r="AN292" s="4">
        <f>Tabelle1!AN91-'5. Iteration'!AN91</f>
        <v>-0.28285199091139396</v>
      </c>
      <c r="AO292" s="4">
        <f>Tabelle1!AO91-'5. Iteration'!AO91</f>
        <v>0.72382106614939423</v>
      </c>
      <c r="AP292" s="4">
        <f>Tabelle1!AP91-'5. Iteration'!AP91</f>
        <v>-0.25644388225647813</v>
      </c>
      <c r="AQ292" s="4">
        <f>Tabelle1!AQ91-'5. Iteration'!AQ91</f>
        <v>0.75646680772868391</v>
      </c>
      <c r="AR292" s="4">
        <f>Tabelle1!AR91-'5. Iteration'!AR91</f>
        <v>0.76284568444333822</v>
      </c>
      <c r="AS292" s="4">
        <f>Tabelle1!AS91-'5. Iteration'!AS91</f>
        <v>0.7816663448873763</v>
      </c>
      <c r="AT292" s="4">
        <f>Tabelle1!AT91-'5. Iteration'!AT91</f>
        <v>-0.1648938373282417</v>
      </c>
      <c r="AU292" s="4">
        <f>Tabelle1!AU91-'5. Iteration'!AU91</f>
        <v>-3.5312392040425709E-2</v>
      </c>
    </row>
    <row r="293" spans="6:47">
      <c r="F293" s="7">
        <f>'4. Iteration'!F293-'5. Iteration'!G293/'5. Iteration'!AX92</f>
        <v>0.14523877258143419</v>
      </c>
      <c r="G293">
        <f t="shared" si="39"/>
        <v>4.1536258240907134E-3</v>
      </c>
      <c r="H293" s="4">
        <f>Tabelle1!H92-'5. Iteration'!H92</f>
        <v>3.515393886023932E-2</v>
      </c>
      <c r="I293" s="4">
        <f>Tabelle1!I92-'5. Iteration'!I92</f>
        <v>5.413142859217368E-2</v>
      </c>
      <c r="J293" s="4">
        <f>Tabelle1!J92-'5. Iteration'!J92</f>
        <v>0.107636522996712</v>
      </c>
      <c r="K293" s="4">
        <f>Tabelle1!K92-'5. Iteration'!K92</f>
        <v>0.14948440341428781</v>
      </c>
      <c r="L293" s="4">
        <f>Tabelle1!L92-'5. Iteration'!L92</f>
        <v>0.1747969729590455</v>
      </c>
      <c r="M293" s="4">
        <f>Tabelle1!M92-'5. Iteration'!M92</f>
        <v>0.20101734283636563</v>
      </c>
      <c r="N293" s="4">
        <f>Tabelle1!N92-'5. Iteration'!N92</f>
        <v>0.26287456383690078</v>
      </c>
      <c r="O293" s="4">
        <f>Tabelle1!O92-'5. Iteration'!O92</f>
        <v>0.26995943031451908</v>
      </c>
      <c r="P293" s="4">
        <f>Tabelle1!P92-'5. Iteration'!P92</f>
        <v>0.29143112724955844</v>
      </c>
      <c r="Q293" s="4">
        <f>Tabelle1!Q92-'5. Iteration'!Q92</f>
        <v>0.31319799769233847</v>
      </c>
      <c r="R293" s="4">
        <f>Tabelle1!R92-'5. Iteration'!R92</f>
        <v>0.32051239354067595</v>
      </c>
      <c r="S293" s="4">
        <f>Tabelle1!S92-'5. Iteration'!S92</f>
        <v>0.34261126727289692</v>
      </c>
      <c r="T293" s="4">
        <f>Tabelle1!T92-'5. Iteration'!T92</f>
        <v>-0.65738873272710308</v>
      </c>
      <c r="U293" s="4">
        <f>Tabelle1!U92-'5. Iteration'!U92</f>
        <v>0.35002451524189504</v>
      </c>
      <c r="V293" s="4">
        <f>Tabelle1!V92-'5. Iteration'!V92</f>
        <v>-0.59757831280091256</v>
      </c>
      <c r="W293" s="4">
        <f>Tabelle1!W92-'5. Iteration'!W92</f>
        <v>0.43262775002349108</v>
      </c>
      <c r="X293" s="4">
        <f>Tabelle1!X92-'5. Iteration'!X92</f>
        <v>0.43262775002349108</v>
      </c>
      <c r="Y293" s="4">
        <f>Tabelle1!Y92-'5. Iteration'!Y92</f>
        <v>-0.55223581023385837</v>
      </c>
      <c r="Z293" s="4">
        <f>Tabelle1!Z92-'5. Iteration'!Z92</f>
        <v>-0.50683497575511172</v>
      </c>
      <c r="AA293" s="4">
        <f>Tabelle1!AA92-'5. Iteration'!AA92</f>
        <v>0.49316502424488806</v>
      </c>
      <c r="AB293" s="4">
        <f>Tabelle1!AB92-'5. Iteration'!AB92</f>
        <v>0.50071521470352631</v>
      </c>
      <c r="AC293" s="4">
        <f>Tabelle1!AC92-'5. Iteration'!AC92</f>
        <v>-0.47669158788342447</v>
      </c>
      <c r="AD293" s="4">
        <f>Tabelle1!AD92-'5. Iteration'!AD92</f>
        <v>-0.46918438728515083</v>
      </c>
      <c r="AE293" s="4">
        <f>Tabelle1!AE92-'5. Iteration'!AE92</f>
        <v>-0.46169146593257576</v>
      </c>
      <c r="AF293" s="4">
        <f>Tabelle1!AF92-'5. Iteration'!AF92</f>
        <v>-0.46169146593257582</v>
      </c>
      <c r="AG293" s="4">
        <f>Tabelle1!AG92-'5. Iteration'!AG92</f>
        <v>0.54578578349826345</v>
      </c>
      <c r="AH293" s="4">
        <f>Tabelle1!AH92-'5. Iteration'!AH92</f>
        <v>-0.45421421650173655</v>
      </c>
      <c r="AI293" s="4">
        <f>Tabelle1!AI92-'5. Iteration'!AI92</f>
        <v>0.54578578349826357</v>
      </c>
      <c r="AJ293" s="4">
        <f>Tabelle1!AJ92-'5. Iteration'!AJ92</f>
        <v>-0.4393122488613157</v>
      </c>
      <c r="AK293" s="4">
        <f>Tabelle1!AK92-'5. Iteration'!AK92</f>
        <v>-0.35904768130153614</v>
      </c>
      <c r="AL293" s="4">
        <f>Tabelle1!AL92-'5. Iteration'!AL92</f>
        <v>-0.3519290412924041</v>
      </c>
      <c r="AM293" s="4">
        <f>Tabelle1!AM92-'5. Iteration'!AM92</f>
        <v>-0.31688345913998994</v>
      </c>
      <c r="AN293" s="4">
        <f>Tabelle1!AN92-'5. Iteration'!AN92</f>
        <v>-0.28285199091139396</v>
      </c>
      <c r="AO293" s="4">
        <f>Tabelle1!AO92-'5. Iteration'!AO92</f>
        <v>-0.27617893385060577</v>
      </c>
      <c r="AP293" s="4">
        <f>Tabelle1!AP92-'5. Iteration'!AP92</f>
        <v>-0.25644388225647813</v>
      </c>
      <c r="AQ293" s="4">
        <f>Tabelle1!AQ92-'5. Iteration'!AQ92</f>
        <v>0.75646680772868391</v>
      </c>
      <c r="AR293" s="4">
        <f>Tabelle1!AR92-'5. Iteration'!AR92</f>
        <v>0.76284568444333822</v>
      </c>
      <c r="AS293" s="4">
        <f>Tabelle1!AS92-'5. Iteration'!AS92</f>
        <v>-0.2183336551126237</v>
      </c>
      <c r="AT293" s="4">
        <f>Tabelle1!AT92-'5. Iteration'!AT92</f>
        <v>-0.1648938373282417</v>
      </c>
      <c r="AU293" s="4">
        <f>Tabelle1!AU92-'5. Iteration'!AU92</f>
        <v>-3.5312392040425709E-2</v>
      </c>
    </row>
    <row r="294" spans="6:47">
      <c r="F294" s="7">
        <f>'4. Iteration'!F294-'5. Iteration'!G294/'5. Iteration'!AX93</f>
        <v>0.14523877258143414</v>
      </c>
      <c r="G294">
        <f t="shared" si="39"/>
        <v>4.1536258240901028E-3</v>
      </c>
      <c r="H294" s="4">
        <f>Tabelle1!H93-'5. Iteration'!H93</f>
        <v>3.515393886023932E-2</v>
      </c>
      <c r="I294" s="4">
        <f>Tabelle1!I93-'5. Iteration'!I93</f>
        <v>5.413142859217368E-2</v>
      </c>
      <c r="J294" s="4">
        <f>Tabelle1!J93-'5. Iteration'!J93</f>
        <v>0.107636522996712</v>
      </c>
      <c r="K294" s="4">
        <f>Tabelle1!K93-'5. Iteration'!K93</f>
        <v>0.14948440341428781</v>
      </c>
      <c r="L294" s="4">
        <f>Tabelle1!L93-'5. Iteration'!L93</f>
        <v>0.1747969729590455</v>
      </c>
      <c r="M294" s="4">
        <f>Tabelle1!M93-'5. Iteration'!M93</f>
        <v>0.20101734283636563</v>
      </c>
      <c r="N294" s="4">
        <f>Tabelle1!N93-'5. Iteration'!N93</f>
        <v>0.26287456383690078</v>
      </c>
      <c r="O294" s="4">
        <f>Tabelle1!O93-'5. Iteration'!O93</f>
        <v>0.26995943031451908</v>
      </c>
      <c r="P294" s="4">
        <f>Tabelle1!P93-'5. Iteration'!P93</f>
        <v>0.29143112724955844</v>
      </c>
      <c r="Q294" s="4">
        <f>Tabelle1!Q93-'5. Iteration'!Q93</f>
        <v>-0.68680200230766153</v>
      </c>
      <c r="R294" s="4">
        <f>Tabelle1!R93-'5. Iteration'!R93</f>
        <v>-0.67948760645932405</v>
      </c>
      <c r="S294" s="4">
        <f>Tabelle1!S93-'5. Iteration'!S93</f>
        <v>0.34261126727289692</v>
      </c>
      <c r="T294" s="4">
        <f>Tabelle1!T93-'5. Iteration'!T93</f>
        <v>0.34261126727289692</v>
      </c>
      <c r="U294" s="4">
        <f>Tabelle1!U93-'5. Iteration'!U93</f>
        <v>-0.64997548475810496</v>
      </c>
      <c r="V294" s="4">
        <f>Tabelle1!V93-'5. Iteration'!V93</f>
        <v>0.40242168719908744</v>
      </c>
      <c r="W294" s="4">
        <f>Tabelle1!W93-'5. Iteration'!W93</f>
        <v>-0.56737224997650892</v>
      </c>
      <c r="X294" s="4">
        <f>Tabelle1!X93-'5. Iteration'!X93</f>
        <v>-0.56737224997650892</v>
      </c>
      <c r="Y294" s="4">
        <f>Tabelle1!Y93-'5. Iteration'!Y93</f>
        <v>0.44776418976614163</v>
      </c>
      <c r="Z294" s="4">
        <f>Tabelle1!Z93-'5. Iteration'!Z93</f>
        <v>0.49316502424488828</v>
      </c>
      <c r="AA294" s="4">
        <f>Tabelle1!AA93-'5. Iteration'!AA93</f>
        <v>-0.50683497575511194</v>
      </c>
      <c r="AB294" s="4">
        <f>Tabelle1!AB93-'5. Iteration'!AB93</f>
        <v>-0.49928478529647369</v>
      </c>
      <c r="AC294" s="4">
        <f>Tabelle1!AC93-'5. Iteration'!AC93</f>
        <v>-0.47669158788342447</v>
      </c>
      <c r="AD294" s="4">
        <f>Tabelle1!AD93-'5. Iteration'!AD93</f>
        <v>0.53081561271484912</v>
      </c>
      <c r="AE294" s="4">
        <f>Tabelle1!AE93-'5. Iteration'!AE93</f>
        <v>0.53830853406742418</v>
      </c>
      <c r="AF294" s="4">
        <f>Tabelle1!AF93-'5. Iteration'!AF93</f>
        <v>-0.46169146593257582</v>
      </c>
      <c r="AG294" s="4">
        <f>Tabelle1!AG93-'5. Iteration'!AG93</f>
        <v>-0.45421421650173655</v>
      </c>
      <c r="AH294" s="4">
        <f>Tabelle1!AH93-'5. Iteration'!AH93</f>
        <v>0.54578578349826345</v>
      </c>
      <c r="AI294" s="4">
        <f>Tabelle1!AI93-'5. Iteration'!AI93</f>
        <v>0.54578578349826345</v>
      </c>
      <c r="AJ294" s="4">
        <f>Tabelle1!AJ93-'5. Iteration'!AJ93</f>
        <v>-0.43931224886131576</v>
      </c>
      <c r="AK294" s="4">
        <f>Tabelle1!AK93-'5. Iteration'!AK93</f>
        <v>0.64095231869846381</v>
      </c>
      <c r="AL294" s="4">
        <f>Tabelle1!AL93-'5. Iteration'!AL93</f>
        <v>-0.3519290412924041</v>
      </c>
      <c r="AM294" s="4">
        <f>Tabelle1!AM93-'5. Iteration'!AM93</f>
        <v>0.68311654086001006</v>
      </c>
      <c r="AN294" s="4">
        <f>Tabelle1!AN93-'5. Iteration'!AN93</f>
        <v>0.71714800908860599</v>
      </c>
      <c r="AO294" s="4">
        <f>Tabelle1!AO93-'5. Iteration'!AO93</f>
        <v>-0.27617893385060577</v>
      </c>
      <c r="AP294" s="4">
        <f>Tabelle1!AP93-'5. Iteration'!AP93</f>
        <v>-0.25644388225647813</v>
      </c>
      <c r="AQ294" s="4">
        <f>Tabelle1!AQ93-'5. Iteration'!AQ93</f>
        <v>-0.24353319227131609</v>
      </c>
      <c r="AR294" s="4">
        <f>Tabelle1!AR93-'5. Iteration'!AR93</f>
        <v>-0.23715431555666172</v>
      </c>
      <c r="AS294" s="4">
        <f>Tabelle1!AS93-'5. Iteration'!AS93</f>
        <v>-0.2183336551126237</v>
      </c>
      <c r="AT294" s="4">
        <f>Tabelle1!AT93-'5. Iteration'!AT93</f>
        <v>-0.1648938373282417</v>
      </c>
      <c r="AU294" s="4">
        <f>Tabelle1!AU93-'5. Iteration'!AU93</f>
        <v>-3.5312392040425709E-2</v>
      </c>
    </row>
    <row r="295" spans="6:47">
      <c r="F295" s="7">
        <f>'4. Iteration'!F295-'5. Iteration'!G295/'5. Iteration'!AX94</f>
        <v>0.14523877258143417</v>
      </c>
      <c r="G295">
        <f t="shared" si="39"/>
        <v>4.1536258240901583E-3</v>
      </c>
      <c r="H295" s="4">
        <f>Tabelle1!H94-'5. Iteration'!H94</f>
        <v>3.515393886023932E-2</v>
      </c>
      <c r="I295" s="4">
        <f>Tabelle1!I94-'5. Iteration'!I94</f>
        <v>5.413142859217368E-2</v>
      </c>
      <c r="J295" s="4">
        <f>Tabelle1!J94-'5. Iteration'!J94</f>
        <v>0.107636522996712</v>
      </c>
      <c r="K295" s="4">
        <f>Tabelle1!K94-'5. Iteration'!K94</f>
        <v>0.14948440341428781</v>
      </c>
      <c r="L295" s="4">
        <f>Tabelle1!L94-'5. Iteration'!L94</f>
        <v>0.1747969729590455</v>
      </c>
      <c r="M295" s="4">
        <f>Tabelle1!M94-'5. Iteration'!M94</f>
        <v>-0.79898265716363437</v>
      </c>
      <c r="N295" s="4">
        <f>Tabelle1!N94-'5. Iteration'!N94</f>
        <v>0.26287456383690078</v>
      </c>
      <c r="O295" s="4">
        <f>Tabelle1!O94-'5. Iteration'!O94</f>
        <v>0.26995943031451908</v>
      </c>
      <c r="P295" s="4">
        <f>Tabelle1!P94-'5. Iteration'!P94</f>
        <v>0.29143112724955844</v>
      </c>
      <c r="Q295" s="4">
        <f>Tabelle1!Q94-'5. Iteration'!Q94</f>
        <v>0.31319799769233847</v>
      </c>
      <c r="R295" s="4">
        <f>Tabelle1!R94-'5. Iteration'!R94</f>
        <v>-0.67948760645932405</v>
      </c>
      <c r="S295" s="4">
        <f>Tabelle1!S94-'5. Iteration'!S94</f>
        <v>0.34261126727289692</v>
      </c>
      <c r="T295" s="4">
        <f>Tabelle1!T94-'5. Iteration'!T94</f>
        <v>0.34261126727289692</v>
      </c>
      <c r="U295" s="4">
        <f>Tabelle1!U94-'5. Iteration'!U94</f>
        <v>0.35002451524189504</v>
      </c>
      <c r="V295" s="4">
        <f>Tabelle1!V94-'5. Iteration'!V94</f>
        <v>0.40242168719908733</v>
      </c>
      <c r="W295" s="4">
        <f>Tabelle1!W94-'5. Iteration'!W94</f>
        <v>0.43262775002349108</v>
      </c>
      <c r="X295" s="4">
        <f>Tabelle1!X94-'5. Iteration'!X94</f>
        <v>0.43262775002349108</v>
      </c>
      <c r="Y295" s="4">
        <f>Tabelle1!Y94-'5. Iteration'!Y94</f>
        <v>0.44776418976614163</v>
      </c>
      <c r="Z295" s="4">
        <f>Tabelle1!Z94-'5. Iteration'!Z94</f>
        <v>-0.50683497575511172</v>
      </c>
      <c r="AA295" s="4">
        <f>Tabelle1!AA94-'5. Iteration'!AA94</f>
        <v>0.49316502424488806</v>
      </c>
      <c r="AB295" s="4">
        <f>Tabelle1!AB94-'5. Iteration'!AB94</f>
        <v>0.50071521470352631</v>
      </c>
      <c r="AC295" s="4">
        <f>Tabelle1!AC94-'5. Iteration'!AC94</f>
        <v>-0.47669158788342447</v>
      </c>
      <c r="AD295" s="4">
        <f>Tabelle1!AD94-'5. Iteration'!AD94</f>
        <v>0.53081561271484912</v>
      </c>
      <c r="AE295" s="4">
        <f>Tabelle1!AE94-'5. Iteration'!AE94</f>
        <v>-0.46169146593257582</v>
      </c>
      <c r="AF295" s="4">
        <f>Tabelle1!AF94-'5. Iteration'!AF94</f>
        <v>-0.46169146593257587</v>
      </c>
      <c r="AG295" s="4">
        <f>Tabelle1!AG94-'5. Iteration'!AG94</f>
        <v>0.54578578349826345</v>
      </c>
      <c r="AH295" s="4">
        <f>Tabelle1!AH94-'5. Iteration'!AH94</f>
        <v>-0.45421421650173655</v>
      </c>
      <c r="AI295" s="4">
        <f>Tabelle1!AI94-'5. Iteration'!AI94</f>
        <v>-0.45421421650173655</v>
      </c>
      <c r="AJ295" s="4">
        <f>Tabelle1!AJ94-'5. Iteration'!AJ94</f>
        <v>-0.43931224886131576</v>
      </c>
      <c r="AK295" s="4">
        <f>Tabelle1!AK94-'5. Iteration'!AK94</f>
        <v>-0.35904768130153614</v>
      </c>
      <c r="AL295" s="4">
        <f>Tabelle1!AL94-'5. Iteration'!AL94</f>
        <v>-0.3519290412924041</v>
      </c>
      <c r="AM295" s="4">
        <f>Tabelle1!AM94-'5. Iteration'!AM94</f>
        <v>-0.31688345913998994</v>
      </c>
      <c r="AN295" s="4">
        <f>Tabelle1!AN94-'5. Iteration'!AN94</f>
        <v>-0.28285199091139396</v>
      </c>
      <c r="AO295" s="4">
        <f>Tabelle1!AO94-'5. Iteration'!AO94</f>
        <v>-0.27617893385060577</v>
      </c>
      <c r="AP295" s="4">
        <f>Tabelle1!AP94-'5. Iteration'!AP94</f>
        <v>-0.25644388225647813</v>
      </c>
      <c r="AQ295" s="4">
        <f>Tabelle1!AQ94-'5. Iteration'!AQ94</f>
        <v>-0.24353319227131609</v>
      </c>
      <c r="AR295" s="4">
        <f>Tabelle1!AR94-'5. Iteration'!AR94</f>
        <v>0.76284568444333822</v>
      </c>
      <c r="AS295" s="4">
        <f>Tabelle1!AS94-'5. Iteration'!AS94</f>
        <v>-0.2183336551126237</v>
      </c>
      <c r="AT295" s="4">
        <f>Tabelle1!AT94-'5. Iteration'!AT94</f>
        <v>-0.1648938373282417</v>
      </c>
      <c r="AU295" s="4">
        <f>Tabelle1!AU94-'5. Iteration'!AU94</f>
        <v>-3.5312392040425709E-2</v>
      </c>
    </row>
    <row r="296" spans="6:47">
      <c r="F296" s="7">
        <f>'4. Iteration'!F296-'5. Iteration'!G296/'5. Iteration'!AX95</f>
        <v>0.14523877258143417</v>
      </c>
      <c r="G296">
        <f t="shared" si="39"/>
        <v>4.1536258240903248E-3</v>
      </c>
      <c r="H296" s="4">
        <f>Tabelle1!H95-'5. Iteration'!H95</f>
        <v>3.515393886023932E-2</v>
      </c>
      <c r="I296" s="4">
        <f>Tabelle1!I95-'5. Iteration'!I95</f>
        <v>5.413142859217368E-2</v>
      </c>
      <c r="J296" s="4">
        <f>Tabelle1!J95-'5. Iteration'!J95</f>
        <v>0.107636522996712</v>
      </c>
      <c r="K296" s="4">
        <f>Tabelle1!K95-'5. Iteration'!K95</f>
        <v>0.14948440341428781</v>
      </c>
      <c r="L296" s="4">
        <f>Tabelle1!L95-'5. Iteration'!L95</f>
        <v>0.1747969729590455</v>
      </c>
      <c r="M296" s="4">
        <f>Tabelle1!M95-'5. Iteration'!M95</f>
        <v>0.20101734283636563</v>
      </c>
      <c r="N296" s="4">
        <f>Tabelle1!N95-'5. Iteration'!N95</f>
        <v>-0.73712543616309922</v>
      </c>
      <c r="O296" s="4">
        <f>Tabelle1!O95-'5. Iteration'!O95</f>
        <v>0.26995943031451908</v>
      </c>
      <c r="P296" s="4">
        <f>Tabelle1!P95-'5. Iteration'!P95</f>
        <v>0.29143112724955844</v>
      </c>
      <c r="Q296" s="4">
        <f>Tabelle1!Q95-'5. Iteration'!Q95</f>
        <v>0.31319799769233847</v>
      </c>
      <c r="R296" s="4">
        <f>Tabelle1!R95-'5. Iteration'!R95</f>
        <v>0.32051239354067595</v>
      </c>
      <c r="S296" s="4">
        <f>Tabelle1!S95-'5. Iteration'!S95</f>
        <v>0.34261126727289692</v>
      </c>
      <c r="T296" s="4">
        <f>Tabelle1!T95-'5. Iteration'!T95</f>
        <v>0.34261126727289692</v>
      </c>
      <c r="U296" s="4">
        <f>Tabelle1!U95-'5. Iteration'!U95</f>
        <v>0.35002451524189504</v>
      </c>
      <c r="V296" s="4">
        <f>Tabelle1!V95-'5. Iteration'!V95</f>
        <v>-0.59757831280091256</v>
      </c>
      <c r="W296" s="4">
        <f>Tabelle1!W95-'5. Iteration'!W95</f>
        <v>0.43262775002349108</v>
      </c>
      <c r="X296" s="4">
        <f>Tabelle1!X95-'5. Iteration'!X95</f>
        <v>-0.56737224997650892</v>
      </c>
      <c r="Y296" s="4">
        <f>Tabelle1!Y95-'5. Iteration'!Y95</f>
        <v>0.44776418976614163</v>
      </c>
      <c r="Z296" s="4">
        <f>Tabelle1!Z95-'5. Iteration'!Z95</f>
        <v>-0.50683497575511172</v>
      </c>
      <c r="AA296" s="4">
        <f>Tabelle1!AA95-'5. Iteration'!AA95</f>
        <v>-0.50683497575511194</v>
      </c>
      <c r="AB296" s="4">
        <f>Tabelle1!AB95-'5. Iteration'!AB95</f>
        <v>-0.49928478529647369</v>
      </c>
      <c r="AC296" s="4">
        <f>Tabelle1!AC95-'5. Iteration'!AC95</f>
        <v>-0.47669158788342447</v>
      </c>
      <c r="AD296" s="4">
        <f>Tabelle1!AD95-'5. Iteration'!AD95</f>
        <v>-0.46918438728515083</v>
      </c>
      <c r="AE296" s="4">
        <f>Tabelle1!AE95-'5. Iteration'!AE95</f>
        <v>0.53830853406742418</v>
      </c>
      <c r="AF296" s="4">
        <f>Tabelle1!AF95-'5. Iteration'!AF95</f>
        <v>0.53830853406742418</v>
      </c>
      <c r="AG296" s="4">
        <f>Tabelle1!AG95-'5. Iteration'!AG95</f>
        <v>-0.45421421650173655</v>
      </c>
      <c r="AH296" s="4">
        <f>Tabelle1!AH95-'5. Iteration'!AH95</f>
        <v>0.54578578349826345</v>
      </c>
      <c r="AI296" s="4">
        <f>Tabelle1!AI95-'5. Iteration'!AI95</f>
        <v>0.54578578349826345</v>
      </c>
      <c r="AJ296" s="4">
        <f>Tabelle1!AJ95-'5. Iteration'!AJ95</f>
        <v>-0.43931224886131576</v>
      </c>
      <c r="AK296" s="4">
        <f>Tabelle1!AK95-'5. Iteration'!AK95</f>
        <v>0.64095231869846381</v>
      </c>
      <c r="AL296" s="4">
        <f>Tabelle1!AL95-'5. Iteration'!AL95</f>
        <v>-0.3519290412924041</v>
      </c>
      <c r="AM296" s="4">
        <f>Tabelle1!AM95-'5. Iteration'!AM95</f>
        <v>-0.31688345913998994</v>
      </c>
      <c r="AN296" s="4">
        <f>Tabelle1!AN95-'5. Iteration'!AN95</f>
        <v>-0.28285199091139396</v>
      </c>
      <c r="AO296" s="4">
        <f>Tabelle1!AO95-'5. Iteration'!AO95</f>
        <v>0.72382106614939423</v>
      </c>
      <c r="AP296" s="4">
        <f>Tabelle1!AP95-'5. Iteration'!AP95</f>
        <v>-0.25644388225647813</v>
      </c>
      <c r="AQ296" s="4">
        <f>Tabelle1!AQ95-'5. Iteration'!AQ95</f>
        <v>-0.24353319227131609</v>
      </c>
      <c r="AR296" s="4">
        <f>Tabelle1!AR95-'5. Iteration'!AR95</f>
        <v>-0.23715431555666172</v>
      </c>
      <c r="AS296" s="4">
        <f>Tabelle1!AS95-'5. Iteration'!AS95</f>
        <v>-0.2183336551126237</v>
      </c>
      <c r="AT296" s="4">
        <f>Tabelle1!AT95-'5. Iteration'!AT95</f>
        <v>-0.1648938373282417</v>
      </c>
      <c r="AU296" s="4">
        <f>Tabelle1!AU95-'5. Iteration'!AU95</f>
        <v>-3.5312392040425709E-2</v>
      </c>
    </row>
    <row r="297" spans="6:47">
      <c r="F297" s="7">
        <f>'4. Iteration'!F297-'5. Iteration'!G297/'5. Iteration'!AX96</f>
        <v>0.14523877258143414</v>
      </c>
      <c r="G297">
        <f t="shared" si="39"/>
        <v>4.1536258240903248E-3</v>
      </c>
      <c r="H297" s="4">
        <f>Tabelle1!H96-'5. Iteration'!H96</f>
        <v>-0.96484606113976068</v>
      </c>
      <c r="I297" s="4">
        <f>Tabelle1!I96-'5. Iteration'!I96</f>
        <v>5.413142859217368E-2</v>
      </c>
      <c r="J297" s="4">
        <f>Tabelle1!J96-'5. Iteration'!J96</f>
        <v>0.107636522996712</v>
      </c>
      <c r="K297" s="4">
        <f>Tabelle1!K96-'5. Iteration'!K96</f>
        <v>0.14948440341428781</v>
      </c>
      <c r="L297" s="4">
        <f>Tabelle1!L96-'5. Iteration'!L96</f>
        <v>0.1747969729590455</v>
      </c>
      <c r="M297" s="4">
        <f>Tabelle1!M96-'5. Iteration'!M96</f>
        <v>0.20101734283636563</v>
      </c>
      <c r="N297" s="4">
        <f>Tabelle1!N96-'5. Iteration'!N96</f>
        <v>0.26287456383690078</v>
      </c>
      <c r="O297" s="4">
        <f>Tabelle1!O96-'5. Iteration'!O96</f>
        <v>0.26995943031451908</v>
      </c>
      <c r="P297" s="4">
        <f>Tabelle1!P96-'5. Iteration'!P96</f>
        <v>0.29143112724955844</v>
      </c>
      <c r="Q297" s="4">
        <f>Tabelle1!Q96-'5. Iteration'!Q96</f>
        <v>0.31319799769233847</v>
      </c>
      <c r="R297" s="4">
        <f>Tabelle1!R96-'5. Iteration'!R96</f>
        <v>0.32051239354067595</v>
      </c>
      <c r="S297" s="4">
        <f>Tabelle1!S96-'5. Iteration'!S96</f>
        <v>-0.65738873272710308</v>
      </c>
      <c r="T297" s="4">
        <f>Tabelle1!T96-'5. Iteration'!T96</f>
        <v>0.34261126727289692</v>
      </c>
      <c r="U297" s="4">
        <f>Tabelle1!U96-'5. Iteration'!U96</f>
        <v>0.35002451524189504</v>
      </c>
      <c r="V297" s="4">
        <f>Tabelle1!V96-'5. Iteration'!V96</f>
        <v>-0.59757831280091256</v>
      </c>
      <c r="W297" s="4">
        <f>Tabelle1!W96-'5. Iteration'!W96</f>
        <v>0.43262775002349108</v>
      </c>
      <c r="X297" s="4">
        <f>Tabelle1!X96-'5. Iteration'!X96</f>
        <v>0.43262775002349108</v>
      </c>
      <c r="Y297" s="4">
        <f>Tabelle1!Y96-'5. Iteration'!Y96</f>
        <v>0.44776418976614163</v>
      </c>
      <c r="Z297" s="4">
        <f>Tabelle1!Z96-'5. Iteration'!Z96</f>
        <v>-0.50683497575511172</v>
      </c>
      <c r="AA297" s="4">
        <f>Tabelle1!AA96-'5. Iteration'!AA96</f>
        <v>-0.50683497575511194</v>
      </c>
      <c r="AB297" s="4">
        <f>Tabelle1!AB96-'5. Iteration'!AB96</f>
        <v>-0.49928478529647369</v>
      </c>
      <c r="AC297" s="4">
        <f>Tabelle1!AC96-'5. Iteration'!AC96</f>
        <v>-0.47669158788342447</v>
      </c>
      <c r="AD297" s="4">
        <f>Tabelle1!AD96-'5. Iteration'!AD96</f>
        <v>-0.46918438728515083</v>
      </c>
      <c r="AE297" s="4">
        <f>Tabelle1!AE96-'5. Iteration'!AE96</f>
        <v>0.53830853406742429</v>
      </c>
      <c r="AF297" s="4">
        <f>Tabelle1!AF96-'5. Iteration'!AF96</f>
        <v>0.53830853406742418</v>
      </c>
      <c r="AG297" s="4">
        <f>Tabelle1!AG96-'5. Iteration'!AG96</f>
        <v>-0.45421421650173655</v>
      </c>
      <c r="AH297" s="4">
        <f>Tabelle1!AH96-'5. Iteration'!AH96</f>
        <v>0.54578578349826345</v>
      </c>
      <c r="AI297" s="4">
        <f>Tabelle1!AI96-'5. Iteration'!AI96</f>
        <v>-0.45421421650173649</v>
      </c>
      <c r="AJ297" s="4">
        <f>Tabelle1!AJ96-'5. Iteration'!AJ96</f>
        <v>0.5606877511386843</v>
      </c>
      <c r="AK297" s="4">
        <f>Tabelle1!AK96-'5. Iteration'!AK96</f>
        <v>-0.35904768130153614</v>
      </c>
      <c r="AL297" s="4">
        <f>Tabelle1!AL96-'5. Iteration'!AL96</f>
        <v>-0.3519290412924041</v>
      </c>
      <c r="AM297" s="4">
        <f>Tabelle1!AM96-'5. Iteration'!AM96</f>
        <v>0.68311654086001006</v>
      </c>
      <c r="AN297" s="4">
        <f>Tabelle1!AN96-'5. Iteration'!AN96</f>
        <v>-0.28285199091139396</v>
      </c>
      <c r="AO297" s="4">
        <f>Tabelle1!AO96-'5. Iteration'!AO96</f>
        <v>0.72382106614939423</v>
      </c>
      <c r="AP297" s="4">
        <f>Tabelle1!AP96-'5. Iteration'!AP96</f>
        <v>-0.25644388225647813</v>
      </c>
      <c r="AQ297" s="4">
        <f>Tabelle1!AQ96-'5. Iteration'!AQ96</f>
        <v>-0.24353319227131609</v>
      </c>
      <c r="AR297" s="4">
        <f>Tabelle1!AR96-'5. Iteration'!AR96</f>
        <v>-0.23715431555666172</v>
      </c>
      <c r="AS297" s="4">
        <f>Tabelle1!AS96-'5. Iteration'!AS96</f>
        <v>-0.2183336551126237</v>
      </c>
      <c r="AT297" s="4">
        <f>Tabelle1!AT96-'5. Iteration'!AT96</f>
        <v>-0.1648938373282417</v>
      </c>
      <c r="AU297" s="4">
        <f>Tabelle1!AU96-'5. Iteration'!AU96</f>
        <v>-3.5312392040425709E-2</v>
      </c>
    </row>
    <row r="298" spans="6:47">
      <c r="F298" s="7">
        <f>'4. Iteration'!F298-'5. Iteration'!G298/'5. Iteration'!AX97</f>
        <v>0.14523877258143406</v>
      </c>
      <c r="G298">
        <f t="shared" si="39"/>
        <v>4.1536258240883819E-3</v>
      </c>
      <c r="H298" s="4">
        <f>Tabelle1!H97-'5. Iteration'!H97</f>
        <v>-0.96484606113976068</v>
      </c>
      <c r="I298" s="4">
        <f>Tabelle1!I97-'5. Iteration'!I97</f>
        <v>5.413142859217368E-2</v>
      </c>
      <c r="J298" s="4">
        <f>Tabelle1!J97-'5. Iteration'!J97</f>
        <v>-0.892363477003288</v>
      </c>
      <c r="K298" s="4">
        <f>Tabelle1!K97-'5. Iteration'!K97</f>
        <v>-0.85051559658571219</v>
      </c>
      <c r="L298" s="4">
        <f>Tabelle1!L97-'5. Iteration'!L97</f>
        <v>0.17479697295904539</v>
      </c>
      <c r="M298" s="4">
        <f>Tabelle1!M97-'5. Iteration'!M97</f>
        <v>0.20101734283636574</v>
      </c>
      <c r="N298" s="4">
        <f>Tabelle1!N97-'5. Iteration'!N97</f>
        <v>-0.73712543616309922</v>
      </c>
      <c r="O298" s="4">
        <f>Tabelle1!O97-'5. Iteration'!O97</f>
        <v>0.26995943031451908</v>
      </c>
      <c r="P298" s="4">
        <f>Tabelle1!P97-'5. Iteration'!P97</f>
        <v>0.29143112724955844</v>
      </c>
      <c r="Q298" s="4">
        <f>Tabelle1!Q97-'5. Iteration'!Q97</f>
        <v>-0.68680200230766153</v>
      </c>
      <c r="R298" s="4">
        <f>Tabelle1!R97-'5. Iteration'!R97</f>
        <v>-0.67948760645932416</v>
      </c>
      <c r="S298" s="4">
        <f>Tabelle1!S97-'5. Iteration'!S97</f>
        <v>0.34261126727289692</v>
      </c>
      <c r="T298" s="4">
        <f>Tabelle1!T97-'5. Iteration'!T97</f>
        <v>-0.65738873272710319</v>
      </c>
      <c r="U298" s="4">
        <f>Tabelle1!U97-'5. Iteration'!U97</f>
        <v>0.35002451524189493</v>
      </c>
      <c r="V298" s="4">
        <f>Tabelle1!V97-'5. Iteration'!V97</f>
        <v>-0.59757831280091267</v>
      </c>
      <c r="W298" s="4">
        <f>Tabelle1!W97-'5. Iteration'!W97</f>
        <v>0.43262775002349108</v>
      </c>
      <c r="X298" s="4">
        <f>Tabelle1!X97-'5. Iteration'!X97</f>
        <v>-0.56737224997650904</v>
      </c>
      <c r="Y298" s="4">
        <f>Tabelle1!Y97-'5. Iteration'!Y97</f>
        <v>0.44776418976614163</v>
      </c>
      <c r="Z298" s="4">
        <f>Tabelle1!Z97-'5. Iteration'!Z97</f>
        <v>0.49316502424488817</v>
      </c>
      <c r="AA298" s="4">
        <f>Tabelle1!AA97-'5. Iteration'!AA97</f>
        <v>0.49316502424488806</v>
      </c>
      <c r="AB298" s="4">
        <f>Tabelle1!AB97-'5. Iteration'!AB97</f>
        <v>-0.49928478529647374</v>
      </c>
      <c r="AC298" s="4">
        <f>Tabelle1!AC97-'5. Iteration'!AC97</f>
        <v>0.52330841211657553</v>
      </c>
      <c r="AD298" s="4">
        <f>Tabelle1!AD97-'5. Iteration'!AD97</f>
        <v>-0.46918438728515083</v>
      </c>
      <c r="AE298" s="4">
        <f>Tabelle1!AE97-'5. Iteration'!AE97</f>
        <v>0.53830853406742407</v>
      </c>
      <c r="AF298" s="4">
        <f>Tabelle1!AF97-'5. Iteration'!AF97</f>
        <v>-0.46169146593257587</v>
      </c>
      <c r="AG298" s="4">
        <f>Tabelle1!AG97-'5. Iteration'!AG97</f>
        <v>-0.4542142165017366</v>
      </c>
      <c r="AH298" s="4">
        <f>Tabelle1!AH97-'5. Iteration'!AH97</f>
        <v>0.54578578349826334</v>
      </c>
      <c r="AI298" s="4">
        <f>Tabelle1!AI97-'5. Iteration'!AI97</f>
        <v>0.54578578349826334</v>
      </c>
      <c r="AJ298" s="4">
        <f>Tabelle1!AJ97-'5. Iteration'!AJ97</f>
        <v>-0.43931224886131581</v>
      </c>
      <c r="AK298" s="4">
        <f>Tabelle1!AK97-'5. Iteration'!AK97</f>
        <v>0.64095231869846381</v>
      </c>
      <c r="AL298" s="4">
        <f>Tabelle1!AL97-'5. Iteration'!AL97</f>
        <v>-0.3519290412924041</v>
      </c>
      <c r="AM298" s="4">
        <f>Tabelle1!AM97-'5. Iteration'!AM97</f>
        <v>-0.31688345913998994</v>
      </c>
      <c r="AN298" s="4">
        <f>Tabelle1!AN97-'5. Iteration'!AN97</f>
        <v>0.71714800908860599</v>
      </c>
      <c r="AO298" s="4">
        <f>Tabelle1!AO97-'5. Iteration'!AO97</f>
        <v>0.72382106614939423</v>
      </c>
      <c r="AP298" s="4">
        <f>Tabelle1!AP97-'5. Iteration'!AP97</f>
        <v>-0.25644388225647813</v>
      </c>
      <c r="AQ298" s="4">
        <f>Tabelle1!AQ97-'5. Iteration'!AQ97</f>
        <v>0.75646680772868391</v>
      </c>
      <c r="AR298" s="4">
        <f>Tabelle1!AR97-'5. Iteration'!AR97</f>
        <v>0.76284568444333822</v>
      </c>
      <c r="AS298" s="4">
        <f>Tabelle1!AS97-'5. Iteration'!AS97</f>
        <v>-0.21833365511262376</v>
      </c>
      <c r="AT298" s="4">
        <f>Tabelle1!AT97-'5. Iteration'!AT97</f>
        <v>0.83510616267175819</v>
      </c>
      <c r="AU298" s="4">
        <f>Tabelle1!AU97-'5. Iteration'!AU97</f>
        <v>-3.5312392040425709E-2</v>
      </c>
    </row>
    <row r="299" spans="6:47">
      <c r="F299" s="7">
        <f>'4. Iteration'!F299-'5. Iteration'!G299/'5. Iteration'!AX98</f>
        <v>0.14523877258143414</v>
      </c>
      <c r="G299">
        <f t="shared" si="39"/>
        <v>4.1536258240899918E-3</v>
      </c>
      <c r="H299" s="4">
        <f>Tabelle1!H98-'5. Iteration'!H98</f>
        <v>3.515393886023932E-2</v>
      </c>
      <c r="I299" s="4">
        <f>Tabelle1!I98-'5. Iteration'!I98</f>
        <v>5.413142859217368E-2</v>
      </c>
      <c r="J299" s="4">
        <f>Tabelle1!J98-'5. Iteration'!J98</f>
        <v>0.107636522996712</v>
      </c>
      <c r="K299" s="4">
        <f>Tabelle1!K98-'5. Iteration'!K98</f>
        <v>0.14948440341428781</v>
      </c>
      <c r="L299" s="4">
        <f>Tabelle1!L98-'5. Iteration'!L98</f>
        <v>0.1747969729590455</v>
      </c>
      <c r="M299" s="4">
        <f>Tabelle1!M98-'5. Iteration'!M98</f>
        <v>0.20101734283636563</v>
      </c>
      <c r="N299" s="4">
        <f>Tabelle1!N98-'5. Iteration'!N98</f>
        <v>0.26287456383690078</v>
      </c>
      <c r="O299" s="4">
        <f>Tabelle1!O98-'5. Iteration'!O98</f>
        <v>-0.73004056968548092</v>
      </c>
      <c r="P299" s="4">
        <f>Tabelle1!P98-'5. Iteration'!P98</f>
        <v>-0.70856887275044156</v>
      </c>
      <c r="Q299" s="4">
        <f>Tabelle1!Q98-'5. Iteration'!Q98</f>
        <v>-0.68680200230766153</v>
      </c>
      <c r="R299" s="4">
        <f>Tabelle1!R98-'5. Iteration'!R98</f>
        <v>-0.67948760645932405</v>
      </c>
      <c r="S299" s="4">
        <f>Tabelle1!S98-'5. Iteration'!S98</f>
        <v>0.34261126727289692</v>
      </c>
      <c r="T299" s="4">
        <f>Tabelle1!T98-'5. Iteration'!T98</f>
        <v>-0.65738873272710308</v>
      </c>
      <c r="U299" s="4">
        <f>Tabelle1!U98-'5. Iteration'!U98</f>
        <v>0.35002451524189504</v>
      </c>
      <c r="V299" s="4">
        <f>Tabelle1!V98-'5. Iteration'!V98</f>
        <v>0.40242168719908744</v>
      </c>
      <c r="W299" s="4">
        <f>Tabelle1!W98-'5. Iteration'!W98</f>
        <v>0.43262775002349108</v>
      </c>
      <c r="X299" s="4">
        <f>Tabelle1!X98-'5. Iteration'!X98</f>
        <v>0.43262775002349108</v>
      </c>
      <c r="Y299" s="4">
        <f>Tabelle1!Y98-'5. Iteration'!Y98</f>
        <v>-0.55223581023385837</v>
      </c>
      <c r="Z299" s="4">
        <f>Tabelle1!Z98-'5. Iteration'!Z98</f>
        <v>0.49316502424488828</v>
      </c>
      <c r="AA299" s="4">
        <f>Tabelle1!AA98-'5. Iteration'!AA98</f>
        <v>-0.50683497575511194</v>
      </c>
      <c r="AB299" s="4">
        <f>Tabelle1!AB98-'5. Iteration'!AB98</f>
        <v>0.50071521470352631</v>
      </c>
      <c r="AC299" s="4">
        <f>Tabelle1!AC98-'5. Iteration'!AC98</f>
        <v>-0.47669158788342447</v>
      </c>
      <c r="AD299" s="4">
        <f>Tabelle1!AD98-'5. Iteration'!AD98</f>
        <v>0.53081561271484912</v>
      </c>
      <c r="AE299" s="4">
        <f>Tabelle1!AE98-'5. Iteration'!AE98</f>
        <v>0.53830853406742418</v>
      </c>
      <c r="AF299" s="4">
        <f>Tabelle1!AF98-'5. Iteration'!AF98</f>
        <v>0.53830853406742418</v>
      </c>
      <c r="AG299" s="4">
        <f>Tabelle1!AG98-'5. Iteration'!AG98</f>
        <v>0.54578578349826345</v>
      </c>
      <c r="AH299" s="4">
        <f>Tabelle1!AH98-'5. Iteration'!AH98</f>
        <v>-0.45421421650173655</v>
      </c>
      <c r="AI299" s="4">
        <f>Tabelle1!AI98-'5. Iteration'!AI98</f>
        <v>0.54578578349826345</v>
      </c>
      <c r="AJ299" s="4">
        <f>Tabelle1!AJ98-'5. Iteration'!AJ98</f>
        <v>-0.43931224886131576</v>
      </c>
      <c r="AK299" s="4">
        <f>Tabelle1!AK98-'5. Iteration'!AK98</f>
        <v>-0.35904768130153614</v>
      </c>
      <c r="AL299" s="4">
        <f>Tabelle1!AL98-'5. Iteration'!AL98</f>
        <v>0.6480709587075959</v>
      </c>
      <c r="AM299" s="4">
        <f>Tabelle1!AM98-'5. Iteration'!AM98</f>
        <v>-0.31688345913998994</v>
      </c>
      <c r="AN299" s="4">
        <f>Tabelle1!AN98-'5. Iteration'!AN98</f>
        <v>-0.28285199091139396</v>
      </c>
      <c r="AO299" s="4">
        <f>Tabelle1!AO98-'5. Iteration'!AO98</f>
        <v>-0.27617893385060577</v>
      </c>
      <c r="AP299" s="4">
        <f>Tabelle1!AP98-'5. Iteration'!AP98</f>
        <v>-0.25644388225647813</v>
      </c>
      <c r="AQ299" s="4">
        <f>Tabelle1!AQ98-'5. Iteration'!AQ98</f>
        <v>0.75646680772868391</v>
      </c>
      <c r="AR299" s="4">
        <f>Tabelle1!AR98-'5. Iteration'!AR98</f>
        <v>-0.23715431555666172</v>
      </c>
      <c r="AS299" s="4">
        <f>Tabelle1!AS98-'5. Iteration'!AS98</f>
        <v>-0.2183336551126237</v>
      </c>
      <c r="AT299" s="4">
        <f>Tabelle1!AT98-'5. Iteration'!AT98</f>
        <v>-0.1648938373282417</v>
      </c>
      <c r="AU299" s="4">
        <f>Tabelle1!AU98-'5. Iteration'!AU98</f>
        <v>-3.5312392040425709E-2</v>
      </c>
    </row>
    <row r="300" spans="6:47">
      <c r="F300" s="7">
        <f>'4. Iteration'!F300-'5. Iteration'!G300/'5. Iteration'!AX99</f>
        <v>2.0468916020952816E-2</v>
      </c>
      <c r="G300">
        <f t="shared" si="39"/>
        <v>2.8032027337717147E-3</v>
      </c>
      <c r="H300" s="4">
        <f>Tabelle1!H99-'5. Iteration'!H99</f>
        <v>3.9633866380132221E-2</v>
      </c>
      <c r="I300" s="4">
        <f>Tabelle1!I99-'5. Iteration'!I99</f>
        <v>6.0877206336716783E-2</v>
      </c>
      <c r="J300" s="4">
        <f>Tabelle1!J99-'5. Iteration'!J99</f>
        <v>0.12020267918139538</v>
      </c>
      <c r="K300" s="4">
        <f>Tabelle1!K99-'5. Iteration'!K99</f>
        <v>0.16602716254622485</v>
      </c>
      <c r="L300" s="4">
        <f>Tabelle1!L99-'5. Iteration'!L99</f>
        <v>0.19350364255454544</v>
      </c>
      <c r="M300" s="4">
        <f>Tabelle1!M99-'5. Iteration'!M99</f>
        <v>0.22177595574760423</v>
      </c>
      <c r="N300" s="4">
        <f>Tabelle1!N99-'5. Iteration'!N99</f>
        <v>-0.71227928975544397</v>
      </c>
      <c r="O300" s="4">
        <f>Tabelle1!O99-'5. Iteration'!O99</f>
        <v>0.29520703723078645</v>
      </c>
      <c r="P300" s="4">
        <f>Tabelle1!P99-'5. Iteration'!P99</f>
        <v>0.31781264394120534</v>
      </c>
      <c r="Q300" s="4">
        <f>Tabelle1!Q99-'5. Iteration'!Q99</f>
        <v>-0.65939722665840361</v>
      </c>
      <c r="R300" s="4">
        <f>Tabelle1!R99-'5. Iteration'!R99</f>
        <v>0.34823267095815968</v>
      </c>
      <c r="S300" s="4">
        <f>Tabelle1!S99-'5. Iteration'!S99</f>
        <v>-0.62880129531075579</v>
      </c>
      <c r="T300" s="4">
        <f>Tabelle1!T99-'5. Iteration'!T99</f>
        <v>-0.6288012953107559</v>
      </c>
      <c r="U300" s="4">
        <f>Tabelle1!U99-'5. Iteration'!U99</f>
        <v>0.37887401704302726</v>
      </c>
      <c r="V300" s="4">
        <f>Tabelle1!V99-'5. Iteration'!V99</f>
        <v>-0.56728526046946959</v>
      </c>
      <c r="W300" s="4">
        <f>Tabelle1!W99-'5. Iteration'!W99</f>
        <v>-0.53656876063788417</v>
      </c>
      <c r="X300" s="4">
        <f>Tabelle1!X99-'5. Iteration'!X99</f>
        <v>-0.53656876063788428</v>
      </c>
      <c r="Y300" s="4">
        <f>Tabelle1!Y99-'5. Iteration'!Y99</f>
        <v>-0.52126395568994865</v>
      </c>
      <c r="Z300" s="4">
        <f>Tabelle1!Z99-'5. Iteration'!Z99</f>
        <v>0.52429576427941316</v>
      </c>
      <c r="AA300" s="4">
        <f>Tabelle1!AA99-'5. Iteration'!AA99</f>
        <v>-0.47570423572058684</v>
      </c>
      <c r="AB300" s="4">
        <f>Tabelle1!AB99-'5. Iteration'!AB99</f>
        <v>0.53182245781461823</v>
      </c>
      <c r="AC300" s="4">
        <f>Tabelle1!AC99-'5. Iteration'!AC99</f>
        <v>-0.44573889716988091</v>
      </c>
      <c r="AD300" s="4">
        <f>Tabelle1!AD99-'5. Iteration'!AD99</f>
        <v>-0.43831087148273751</v>
      </c>
      <c r="AE300" s="4">
        <f>Tabelle1!AE99-'5. Iteration'!AE99</f>
        <v>0.56908925228784157</v>
      </c>
      <c r="AF300" s="4">
        <f>Tabelle1!AF99-'5. Iteration'!AF99</f>
        <v>-0.43091074771215843</v>
      </c>
      <c r="AG300" s="4">
        <f>Tabelle1!AG99-'5. Iteration'!AG99</f>
        <v>0.57646021936337277</v>
      </c>
      <c r="AH300" s="4">
        <f>Tabelle1!AH99-'5. Iteration'!AH99</f>
        <v>0.57646021936337277</v>
      </c>
      <c r="AI300" s="4">
        <f>Tabelle1!AI99-'5. Iteration'!AI99</f>
        <v>0.57646021936337277</v>
      </c>
      <c r="AJ300" s="4">
        <f>Tabelle1!AJ99-'5. Iteration'!AJ99</f>
        <v>-0.408890234637033</v>
      </c>
      <c r="AK300" s="4">
        <f>Tabelle1!AK99-'5. Iteration'!AK99</f>
        <v>-0.33090358230909045</v>
      </c>
      <c r="AL300" s="4">
        <f>Tabelle1!AL99-'5. Iteration'!AL99</f>
        <v>-0.32406082033206279</v>
      </c>
      <c r="AM300" s="4">
        <f>Tabelle1!AM99-'5. Iteration'!AM99</f>
        <v>-0.29054622323404561</v>
      </c>
      <c r="AN300" s="4">
        <f>Tabelle1!AN99-'5. Iteration'!AN99</f>
        <v>0.74172616868989238</v>
      </c>
      <c r="AO300" s="4">
        <f>Tabelle1!AO99-'5. Iteration'!AO99</f>
        <v>0.74802311226402651</v>
      </c>
      <c r="AP300" s="4">
        <f>Tabelle1!AP99-'5. Iteration'!AP99</f>
        <v>-0.23341356112695696</v>
      </c>
      <c r="AQ300" s="4">
        <f>Tabelle1!AQ99-'5. Iteration'!AQ99</f>
        <v>0.77868277611201531</v>
      </c>
      <c r="AR300" s="4">
        <f>Tabelle1!AR99-'5. Iteration'!AR99</f>
        <v>-0.2153545919121829</v>
      </c>
      <c r="AS300" s="4">
        <f>Tabelle1!AS99-'5. Iteration'!AS99</f>
        <v>-0.19781534671882123</v>
      </c>
      <c r="AT300" s="4">
        <f>Tabelle1!AT99-'5. Iteration'!AT99</f>
        <v>0.85155609845368696</v>
      </c>
      <c r="AU300" s="4">
        <f>Tabelle1!AU99-'5. Iteration'!AU99</f>
        <v>-3.1305010351535933E-2</v>
      </c>
    </row>
    <row r="301" spans="6:47">
      <c r="F301" s="7">
        <f>'4. Iteration'!F301-'5. Iteration'!G301/'5. Iteration'!AX100</f>
        <v>2.0468916020952868E-2</v>
      </c>
      <c r="G301">
        <f t="shared" si="39"/>
        <v>2.8032027337709098E-3</v>
      </c>
      <c r="H301" s="4">
        <f>Tabelle1!H100-'5. Iteration'!H100</f>
        <v>3.9633866380132221E-2</v>
      </c>
      <c r="I301" s="4">
        <f>Tabelle1!I100-'5. Iteration'!I100</f>
        <v>6.0877206336716783E-2</v>
      </c>
      <c r="J301" s="4">
        <f>Tabelle1!J100-'5. Iteration'!J100</f>
        <v>0.12020267918139549</v>
      </c>
      <c r="K301" s="4">
        <f>Tabelle1!K100-'5. Iteration'!K100</f>
        <v>0.16602716254622485</v>
      </c>
      <c r="L301" s="4">
        <f>Tabelle1!L100-'5. Iteration'!L100</f>
        <v>0.19350364255454544</v>
      </c>
      <c r="M301" s="4">
        <f>Tabelle1!M100-'5. Iteration'!M100</f>
        <v>0.22177595574760434</v>
      </c>
      <c r="N301" s="4">
        <f>Tabelle1!N100-'5. Iteration'!N100</f>
        <v>0.28772071024455603</v>
      </c>
      <c r="O301" s="4">
        <f>Tabelle1!O100-'5. Iteration'!O100</f>
        <v>0.29520703723078645</v>
      </c>
      <c r="P301" s="4">
        <f>Tabelle1!P100-'5. Iteration'!P100</f>
        <v>-0.68218735605879466</v>
      </c>
      <c r="Q301" s="4">
        <f>Tabelle1!Q100-'5. Iteration'!Q100</f>
        <v>-0.65939722665840361</v>
      </c>
      <c r="R301" s="4">
        <f>Tabelle1!R100-'5. Iteration'!R100</f>
        <v>0.34823267095815968</v>
      </c>
      <c r="S301" s="4">
        <f>Tabelle1!S100-'5. Iteration'!S100</f>
        <v>-0.6288012953107559</v>
      </c>
      <c r="T301" s="4">
        <f>Tabelle1!T100-'5. Iteration'!T100</f>
        <v>0.37119870468924399</v>
      </c>
      <c r="U301" s="4">
        <f>Tabelle1!U100-'5. Iteration'!U100</f>
        <v>-0.62112598295697274</v>
      </c>
      <c r="V301" s="4">
        <f>Tabelle1!V100-'5. Iteration'!V100</f>
        <v>-0.56728526046946948</v>
      </c>
      <c r="W301" s="4">
        <f>Tabelle1!W100-'5. Iteration'!W100</f>
        <v>0.46343123936211572</v>
      </c>
      <c r="X301" s="4">
        <f>Tabelle1!X100-'5. Iteration'!X100</f>
        <v>0.46343123936211572</v>
      </c>
      <c r="Y301" s="4">
        <f>Tabelle1!Y100-'5. Iteration'!Y100</f>
        <v>0.47873604431005123</v>
      </c>
      <c r="Z301" s="4">
        <f>Tabelle1!Z100-'5. Iteration'!Z100</f>
        <v>-0.47570423572058684</v>
      </c>
      <c r="AA301" s="4">
        <f>Tabelle1!AA100-'5. Iteration'!AA100</f>
        <v>0.52429576427941305</v>
      </c>
      <c r="AB301" s="4">
        <f>Tabelle1!AB100-'5. Iteration'!AB100</f>
        <v>-0.46817754218538171</v>
      </c>
      <c r="AC301" s="4">
        <f>Tabelle1!AC100-'5. Iteration'!AC100</f>
        <v>0.55426110283011898</v>
      </c>
      <c r="AD301" s="4">
        <f>Tabelle1!AD100-'5. Iteration'!AD100</f>
        <v>0.56168912851726249</v>
      </c>
      <c r="AE301" s="4">
        <f>Tabelle1!AE100-'5. Iteration'!AE100</f>
        <v>0.56908925228784157</v>
      </c>
      <c r="AF301" s="4">
        <f>Tabelle1!AF100-'5. Iteration'!AF100</f>
        <v>0.56908925228784146</v>
      </c>
      <c r="AG301" s="4">
        <f>Tabelle1!AG100-'5. Iteration'!AG100</f>
        <v>-0.42353978063662723</v>
      </c>
      <c r="AH301" s="4">
        <f>Tabelle1!AH100-'5. Iteration'!AH100</f>
        <v>0.57646021936337277</v>
      </c>
      <c r="AI301" s="4">
        <f>Tabelle1!AI100-'5. Iteration'!AI100</f>
        <v>0.57646021936337277</v>
      </c>
      <c r="AJ301" s="4">
        <f>Tabelle1!AJ100-'5. Iteration'!AJ100</f>
        <v>-0.408890234637033</v>
      </c>
      <c r="AK301" s="4">
        <f>Tabelle1!AK100-'5. Iteration'!AK100</f>
        <v>-0.33090358230909045</v>
      </c>
      <c r="AL301" s="4">
        <f>Tabelle1!AL100-'5. Iteration'!AL100</f>
        <v>-0.32406082033206285</v>
      </c>
      <c r="AM301" s="4">
        <f>Tabelle1!AM100-'5. Iteration'!AM100</f>
        <v>-0.29054622323404561</v>
      </c>
      <c r="AN301" s="4">
        <f>Tabelle1!AN100-'5. Iteration'!AN100</f>
        <v>-0.25827383131010773</v>
      </c>
      <c r="AO301" s="4">
        <f>Tabelle1!AO100-'5. Iteration'!AO100</f>
        <v>-0.25197688773597349</v>
      </c>
      <c r="AP301" s="4">
        <f>Tabelle1!AP100-'5. Iteration'!AP100</f>
        <v>-0.23341356112695702</v>
      </c>
      <c r="AQ301" s="4">
        <f>Tabelle1!AQ100-'5. Iteration'!AQ100</f>
        <v>-0.22131722388798475</v>
      </c>
      <c r="AR301" s="4">
        <f>Tabelle1!AR100-'5. Iteration'!AR100</f>
        <v>-0.21535459191218295</v>
      </c>
      <c r="AS301" s="4">
        <f>Tabelle1!AS100-'5. Iteration'!AS100</f>
        <v>-0.19781534671882126</v>
      </c>
      <c r="AT301" s="4">
        <f>Tabelle1!AT100-'5. Iteration'!AT100</f>
        <v>-0.1484439015463131</v>
      </c>
      <c r="AU301" s="4">
        <f>Tabelle1!AU100-'5. Iteration'!AU100</f>
        <v>-3.1305010351535933E-2</v>
      </c>
    </row>
    <row r="302" spans="6:47">
      <c r="F302" s="7">
        <f>'4. Iteration'!F302-'5. Iteration'!G302/'5. Iteration'!AX101</f>
        <v>2.0468916020952774E-2</v>
      </c>
      <c r="G302">
        <f t="shared" si="39"/>
        <v>2.8032027337706045E-3</v>
      </c>
      <c r="H302" s="4">
        <f>Tabelle1!H101-'5. Iteration'!H101</f>
        <v>3.9633866380132221E-2</v>
      </c>
      <c r="I302" s="4">
        <f>Tabelle1!I101-'5. Iteration'!I101</f>
        <v>6.0877206336716783E-2</v>
      </c>
      <c r="J302" s="4">
        <f>Tabelle1!J101-'5. Iteration'!J101</f>
        <v>0.12020267918139538</v>
      </c>
      <c r="K302" s="4">
        <f>Tabelle1!K101-'5. Iteration'!K101</f>
        <v>0.16602716254622485</v>
      </c>
      <c r="L302" s="4">
        <f>Tabelle1!L101-'5. Iteration'!L101</f>
        <v>0.19350364255454544</v>
      </c>
      <c r="M302" s="4">
        <f>Tabelle1!M101-'5. Iteration'!M101</f>
        <v>0.22177595574760423</v>
      </c>
      <c r="N302" s="4">
        <f>Tabelle1!N101-'5. Iteration'!N101</f>
        <v>-0.71227928975544397</v>
      </c>
      <c r="O302" s="4">
        <f>Tabelle1!O101-'5. Iteration'!O101</f>
        <v>0.29520703723078645</v>
      </c>
      <c r="P302" s="4">
        <f>Tabelle1!P101-'5. Iteration'!P101</f>
        <v>0.31781264394120534</v>
      </c>
      <c r="Q302" s="4">
        <f>Tabelle1!Q101-'5. Iteration'!Q101</f>
        <v>0.34060277334159639</v>
      </c>
      <c r="R302" s="4">
        <f>Tabelle1!R101-'5. Iteration'!R101</f>
        <v>0.34823267095815968</v>
      </c>
      <c r="S302" s="4">
        <f>Tabelle1!S101-'5. Iteration'!S101</f>
        <v>-0.6288012953107559</v>
      </c>
      <c r="T302" s="4">
        <f>Tabelle1!T101-'5. Iteration'!T101</f>
        <v>0.37119870468924399</v>
      </c>
      <c r="U302" s="4">
        <f>Tabelle1!U101-'5. Iteration'!U101</f>
        <v>-0.62112598295697274</v>
      </c>
      <c r="V302" s="4">
        <f>Tabelle1!V101-'5. Iteration'!V101</f>
        <v>0.43271473953053052</v>
      </c>
      <c r="W302" s="4">
        <f>Tabelle1!W101-'5. Iteration'!W101</f>
        <v>0.46343123936211583</v>
      </c>
      <c r="X302" s="4">
        <f>Tabelle1!X101-'5. Iteration'!X101</f>
        <v>0.46343123936211572</v>
      </c>
      <c r="Y302" s="4">
        <f>Tabelle1!Y101-'5. Iteration'!Y101</f>
        <v>-0.52126395568994877</v>
      </c>
      <c r="Z302" s="4">
        <f>Tabelle1!Z101-'5. Iteration'!Z101</f>
        <v>0.52429576427941316</v>
      </c>
      <c r="AA302" s="4">
        <f>Tabelle1!AA101-'5. Iteration'!AA101</f>
        <v>-0.4757042357205869</v>
      </c>
      <c r="AB302" s="4">
        <f>Tabelle1!AB101-'5. Iteration'!AB101</f>
        <v>0.53182245781461823</v>
      </c>
      <c r="AC302" s="4">
        <f>Tabelle1!AC101-'5. Iteration'!AC101</f>
        <v>0.55426110283011909</v>
      </c>
      <c r="AD302" s="4">
        <f>Tabelle1!AD101-'5. Iteration'!AD101</f>
        <v>-0.43831087148273751</v>
      </c>
      <c r="AE302" s="4">
        <f>Tabelle1!AE101-'5. Iteration'!AE101</f>
        <v>-0.43091074771215843</v>
      </c>
      <c r="AF302" s="4">
        <f>Tabelle1!AF101-'5. Iteration'!AF101</f>
        <v>-0.43091074771215848</v>
      </c>
      <c r="AG302" s="4">
        <f>Tabelle1!AG101-'5. Iteration'!AG101</f>
        <v>0.57646021936337277</v>
      </c>
      <c r="AH302" s="4">
        <f>Tabelle1!AH101-'5. Iteration'!AH101</f>
        <v>-0.42353978063662723</v>
      </c>
      <c r="AI302" s="4">
        <f>Tabelle1!AI101-'5. Iteration'!AI101</f>
        <v>0.57646021936337277</v>
      </c>
      <c r="AJ302" s="4">
        <f>Tabelle1!AJ101-'5. Iteration'!AJ101</f>
        <v>-0.408890234637033</v>
      </c>
      <c r="AK302" s="4">
        <f>Tabelle1!AK101-'5. Iteration'!AK101</f>
        <v>-0.33090358230909045</v>
      </c>
      <c r="AL302" s="4">
        <f>Tabelle1!AL101-'5. Iteration'!AL101</f>
        <v>-0.32406082033206285</v>
      </c>
      <c r="AM302" s="4">
        <f>Tabelle1!AM101-'5. Iteration'!AM101</f>
        <v>-0.29054622323404561</v>
      </c>
      <c r="AN302" s="4">
        <f>Tabelle1!AN101-'5. Iteration'!AN101</f>
        <v>-0.25827383131010767</v>
      </c>
      <c r="AO302" s="4">
        <f>Tabelle1!AO101-'5. Iteration'!AO101</f>
        <v>-0.25197688773597349</v>
      </c>
      <c r="AP302" s="4">
        <f>Tabelle1!AP101-'5. Iteration'!AP101</f>
        <v>-0.23341356112695696</v>
      </c>
      <c r="AQ302" s="4">
        <f>Tabelle1!AQ101-'5. Iteration'!AQ101</f>
        <v>-0.22131722388798469</v>
      </c>
      <c r="AR302" s="4">
        <f>Tabelle1!AR101-'5. Iteration'!AR101</f>
        <v>-0.2153545919121829</v>
      </c>
      <c r="AS302" s="4">
        <f>Tabelle1!AS101-'5. Iteration'!AS101</f>
        <v>-0.19781534671882123</v>
      </c>
      <c r="AT302" s="4">
        <f>Tabelle1!AT101-'5. Iteration'!AT101</f>
        <v>0.85155609845368696</v>
      </c>
      <c r="AU302" s="4">
        <f>Tabelle1!AU101-'5. Iteration'!AU101</f>
        <v>-3.1305010351535933E-2</v>
      </c>
    </row>
    <row r="303" spans="6:47">
      <c r="F303" s="7">
        <f>'4. Iteration'!F303-'5. Iteration'!G303/'5. Iteration'!AX102</f>
        <v>2.0468916020952837E-2</v>
      </c>
      <c r="G303">
        <f t="shared" si="39"/>
        <v>2.803202733770771E-3</v>
      </c>
      <c r="H303" s="4">
        <f>Tabelle1!H102-'5. Iteration'!H102</f>
        <v>-0.96036613361986778</v>
      </c>
      <c r="I303" s="4">
        <f>Tabelle1!I102-'5. Iteration'!I102</f>
        <v>6.0877206336716783E-2</v>
      </c>
      <c r="J303" s="4">
        <f>Tabelle1!J102-'5. Iteration'!J102</f>
        <v>-0.87979732081860451</v>
      </c>
      <c r="K303" s="4">
        <f>Tabelle1!K102-'5. Iteration'!K102</f>
        <v>0.16602716254622485</v>
      </c>
      <c r="L303" s="4">
        <f>Tabelle1!L102-'5. Iteration'!L102</f>
        <v>0.19350364255454544</v>
      </c>
      <c r="M303" s="4">
        <f>Tabelle1!M102-'5. Iteration'!M102</f>
        <v>0.22177595574760434</v>
      </c>
      <c r="N303" s="4">
        <f>Tabelle1!N102-'5. Iteration'!N102</f>
        <v>0.28772071024455603</v>
      </c>
      <c r="O303" s="4">
        <f>Tabelle1!O102-'5. Iteration'!O102</f>
        <v>0.29520703723078645</v>
      </c>
      <c r="P303" s="4">
        <f>Tabelle1!P102-'5. Iteration'!P102</f>
        <v>-0.68218735605879466</v>
      </c>
      <c r="Q303" s="4">
        <f>Tabelle1!Q102-'5. Iteration'!Q102</f>
        <v>0.34060277334159639</v>
      </c>
      <c r="R303" s="4">
        <f>Tabelle1!R102-'5. Iteration'!R102</f>
        <v>-0.65176732904184032</v>
      </c>
      <c r="S303" s="4">
        <f>Tabelle1!S102-'5. Iteration'!S102</f>
        <v>0.3711987046892441</v>
      </c>
      <c r="T303" s="4">
        <f>Tabelle1!T102-'5. Iteration'!T102</f>
        <v>0.37119870468924399</v>
      </c>
      <c r="U303" s="4">
        <f>Tabelle1!U102-'5. Iteration'!U102</f>
        <v>0.37887401704302726</v>
      </c>
      <c r="V303" s="4">
        <f>Tabelle1!V102-'5. Iteration'!V102</f>
        <v>0.43271473953053052</v>
      </c>
      <c r="W303" s="4">
        <f>Tabelle1!W102-'5. Iteration'!W102</f>
        <v>-0.53656876063788428</v>
      </c>
      <c r="X303" s="4">
        <f>Tabelle1!X102-'5. Iteration'!X102</f>
        <v>-0.53656876063788428</v>
      </c>
      <c r="Y303" s="4">
        <f>Tabelle1!Y102-'5. Iteration'!Y102</f>
        <v>0.47873604431005123</v>
      </c>
      <c r="Z303" s="4">
        <f>Tabelle1!Z102-'5. Iteration'!Z102</f>
        <v>-0.47570423572058684</v>
      </c>
      <c r="AA303" s="4">
        <f>Tabelle1!AA102-'5. Iteration'!AA102</f>
        <v>-0.47570423572058695</v>
      </c>
      <c r="AB303" s="4">
        <f>Tabelle1!AB102-'5. Iteration'!AB102</f>
        <v>-0.46817754218538171</v>
      </c>
      <c r="AC303" s="4">
        <f>Tabelle1!AC102-'5. Iteration'!AC102</f>
        <v>-0.44573889716988097</v>
      </c>
      <c r="AD303" s="4">
        <f>Tabelle1!AD102-'5. Iteration'!AD102</f>
        <v>0.56168912851726249</v>
      </c>
      <c r="AE303" s="4">
        <f>Tabelle1!AE102-'5. Iteration'!AE102</f>
        <v>0.56908925228784157</v>
      </c>
      <c r="AF303" s="4">
        <f>Tabelle1!AF102-'5. Iteration'!AF102</f>
        <v>-0.43091074771215848</v>
      </c>
      <c r="AG303" s="4">
        <f>Tabelle1!AG102-'5. Iteration'!AG102</f>
        <v>0.57646021936337277</v>
      </c>
      <c r="AH303" s="4">
        <f>Tabelle1!AH102-'5. Iteration'!AH102</f>
        <v>0.57646021936337277</v>
      </c>
      <c r="AI303" s="4">
        <f>Tabelle1!AI102-'5. Iteration'!AI102</f>
        <v>0.57646021936337277</v>
      </c>
      <c r="AJ303" s="4">
        <f>Tabelle1!AJ102-'5. Iteration'!AJ102</f>
        <v>0.591109765362967</v>
      </c>
      <c r="AK303" s="4">
        <f>Tabelle1!AK102-'5. Iteration'!AK102</f>
        <v>-0.33090358230909045</v>
      </c>
      <c r="AL303" s="4">
        <f>Tabelle1!AL102-'5. Iteration'!AL102</f>
        <v>-0.32406082033206285</v>
      </c>
      <c r="AM303" s="4">
        <f>Tabelle1!AM102-'5. Iteration'!AM102</f>
        <v>-0.29054622323404561</v>
      </c>
      <c r="AN303" s="4">
        <f>Tabelle1!AN102-'5. Iteration'!AN102</f>
        <v>-0.25827383131010773</v>
      </c>
      <c r="AO303" s="4">
        <f>Tabelle1!AO102-'5. Iteration'!AO102</f>
        <v>0.74802311226402651</v>
      </c>
      <c r="AP303" s="4">
        <f>Tabelle1!AP102-'5. Iteration'!AP102</f>
        <v>-0.23341356112695702</v>
      </c>
      <c r="AQ303" s="4">
        <f>Tabelle1!AQ102-'5. Iteration'!AQ102</f>
        <v>-0.22131722388798475</v>
      </c>
      <c r="AR303" s="4">
        <f>Tabelle1!AR102-'5. Iteration'!AR102</f>
        <v>-0.21535459191218295</v>
      </c>
      <c r="AS303" s="4">
        <f>Tabelle1!AS102-'5. Iteration'!AS102</f>
        <v>0.80218465328117872</v>
      </c>
      <c r="AT303" s="4">
        <f>Tabelle1!AT102-'5. Iteration'!AT102</f>
        <v>-0.1484439015463131</v>
      </c>
      <c r="AU303" s="4">
        <f>Tabelle1!AU102-'5. Iteration'!AU102</f>
        <v>-3.1305010351535933E-2</v>
      </c>
    </row>
    <row r="304" spans="6:47">
      <c r="F304" s="7">
        <f>'4. Iteration'!F304-'5. Iteration'!G304/'5. Iteration'!AX103</f>
        <v>2.0468916020952847E-2</v>
      </c>
      <c r="G304">
        <f t="shared" si="39"/>
        <v>2.8032027337715482E-3</v>
      </c>
      <c r="H304" s="4">
        <f>Tabelle1!H103-'5. Iteration'!H103</f>
        <v>3.9633866380132221E-2</v>
      </c>
      <c r="I304" s="4">
        <f>Tabelle1!I103-'5. Iteration'!I103</f>
        <v>6.0877206336716783E-2</v>
      </c>
      <c r="J304" s="4">
        <f>Tabelle1!J103-'5. Iteration'!J103</f>
        <v>0.12020267918139538</v>
      </c>
      <c r="K304" s="4">
        <f>Tabelle1!K103-'5. Iteration'!K103</f>
        <v>0.16602716254622485</v>
      </c>
      <c r="L304" s="4">
        <f>Tabelle1!L103-'5. Iteration'!L103</f>
        <v>0.19350364255454544</v>
      </c>
      <c r="M304" s="4">
        <f>Tabelle1!M103-'5. Iteration'!M103</f>
        <v>0.22177595574760423</v>
      </c>
      <c r="N304" s="4">
        <f>Tabelle1!N103-'5. Iteration'!N103</f>
        <v>0.28772071024455603</v>
      </c>
      <c r="O304" s="4">
        <f>Tabelle1!O103-'5. Iteration'!O103</f>
        <v>0.29520703723078645</v>
      </c>
      <c r="P304" s="4">
        <f>Tabelle1!P103-'5. Iteration'!P103</f>
        <v>0.31781264394120534</v>
      </c>
      <c r="Q304" s="4">
        <f>Tabelle1!Q103-'5. Iteration'!Q103</f>
        <v>-0.65939722665840361</v>
      </c>
      <c r="R304" s="4">
        <f>Tabelle1!R103-'5. Iteration'!R103</f>
        <v>0.34823267095815968</v>
      </c>
      <c r="S304" s="4">
        <f>Tabelle1!S103-'5. Iteration'!S103</f>
        <v>0.37119870468924421</v>
      </c>
      <c r="T304" s="4">
        <f>Tabelle1!T103-'5. Iteration'!T103</f>
        <v>0.3711987046892441</v>
      </c>
      <c r="U304" s="4">
        <f>Tabelle1!U103-'5. Iteration'!U103</f>
        <v>0.37887401704302726</v>
      </c>
      <c r="V304" s="4">
        <f>Tabelle1!V103-'5. Iteration'!V103</f>
        <v>-0.56728526046946959</v>
      </c>
      <c r="W304" s="4">
        <f>Tabelle1!W103-'5. Iteration'!W103</f>
        <v>0.46343123936211583</v>
      </c>
      <c r="X304" s="4">
        <f>Tabelle1!X103-'5. Iteration'!X103</f>
        <v>-0.53656876063788428</v>
      </c>
      <c r="Y304" s="4">
        <f>Tabelle1!Y103-'5. Iteration'!Y103</f>
        <v>-0.52126395568994877</v>
      </c>
      <c r="Z304" s="4">
        <f>Tabelle1!Z103-'5. Iteration'!Z103</f>
        <v>-0.47570423572058684</v>
      </c>
      <c r="AA304" s="4">
        <f>Tabelle1!AA103-'5. Iteration'!AA103</f>
        <v>-0.4757042357205869</v>
      </c>
      <c r="AB304" s="4">
        <f>Tabelle1!AB103-'5. Iteration'!AB103</f>
        <v>-0.46817754218538171</v>
      </c>
      <c r="AC304" s="4">
        <f>Tabelle1!AC103-'5. Iteration'!AC103</f>
        <v>-0.44573889716988091</v>
      </c>
      <c r="AD304" s="4">
        <f>Tabelle1!AD103-'5. Iteration'!AD103</f>
        <v>-0.43831087148273751</v>
      </c>
      <c r="AE304" s="4">
        <f>Tabelle1!AE103-'5. Iteration'!AE103</f>
        <v>0.56908925228784157</v>
      </c>
      <c r="AF304" s="4">
        <f>Tabelle1!AF103-'5. Iteration'!AF103</f>
        <v>0.56908925228784157</v>
      </c>
      <c r="AG304" s="4">
        <f>Tabelle1!AG103-'5. Iteration'!AG103</f>
        <v>0.57646021936337277</v>
      </c>
      <c r="AH304" s="4">
        <f>Tabelle1!AH103-'5. Iteration'!AH103</f>
        <v>-0.42353978063662723</v>
      </c>
      <c r="AI304" s="4">
        <f>Tabelle1!AI103-'5. Iteration'!AI103</f>
        <v>-0.42353978063662723</v>
      </c>
      <c r="AJ304" s="4">
        <f>Tabelle1!AJ103-'5. Iteration'!AJ103</f>
        <v>-0.408890234637033</v>
      </c>
      <c r="AK304" s="4">
        <f>Tabelle1!AK103-'5. Iteration'!AK103</f>
        <v>-0.33090358230909045</v>
      </c>
      <c r="AL304" s="4">
        <f>Tabelle1!AL103-'5. Iteration'!AL103</f>
        <v>0.67593917966793726</v>
      </c>
      <c r="AM304" s="4">
        <f>Tabelle1!AM103-'5. Iteration'!AM103</f>
        <v>0.70945377676595434</v>
      </c>
      <c r="AN304" s="4">
        <f>Tabelle1!AN103-'5. Iteration'!AN103</f>
        <v>-0.25827383131010767</v>
      </c>
      <c r="AO304" s="4">
        <f>Tabelle1!AO103-'5. Iteration'!AO103</f>
        <v>-0.25197688773597349</v>
      </c>
      <c r="AP304" s="4">
        <f>Tabelle1!AP103-'5. Iteration'!AP103</f>
        <v>-0.23341356112695696</v>
      </c>
      <c r="AQ304" s="4">
        <f>Tabelle1!AQ103-'5. Iteration'!AQ103</f>
        <v>0.77868277611201531</v>
      </c>
      <c r="AR304" s="4">
        <f>Tabelle1!AR103-'5. Iteration'!AR103</f>
        <v>-0.2153545919121829</v>
      </c>
      <c r="AS304" s="4">
        <f>Tabelle1!AS103-'5. Iteration'!AS103</f>
        <v>-0.19781534671882123</v>
      </c>
      <c r="AT304" s="4">
        <f>Tabelle1!AT103-'5. Iteration'!AT103</f>
        <v>-0.14844390154631304</v>
      </c>
      <c r="AU304" s="4">
        <f>Tabelle1!AU103-'5. Iteration'!AU103</f>
        <v>-3.1305010351535933E-2</v>
      </c>
    </row>
    <row r="305" spans="6:47">
      <c r="F305" s="7">
        <f>'4. Iteration'!F305-'5. Iteration'!G305/'5. Iteration'!AX104</f>
        <v>2.0468916020952844E-2</v>
      </c>
      <c r="G305">
        <f t="shared" si="39"/>
        <v>2.8032027337721033E-3</v>
      </c>
      <c r="H305" s="4">
        <f>Tabelle1!H104-'5. Iteration'!H104</f>
        <v>3.9633866380132221E-2</v>
      </c>
      <c r="I305" s="4">
        <f>Tabelle1!I104-'5. Iteration'!I104</f>
        <v>6.0877206336716783E-2</v>
      </c>
      <c r="J305" s="4">
        <f>Tabelle1!J104-'5. Iteration'!J104</f>
        <v>0.12020267918139538</v>
      </c>
      <c r="K305" s="4">
        <f>Tabelle1!K104-'5. Iteration'!K104</f>
        <v>0.16602716254622485</v>
      </c>
      <c r="L305" s="4">
        <f>Tabelle1!L104-'5. Iteration'!L104</f>
        <v>0.19350364255454544</v>
      </c>
      <c r="M305" s="4">
        <f>Tabelle1!M104-'5. Iteration'!M104</f>
        <v>-0.77822404425239577</v>
      </c>
      <c r="N305" s="4">
        <f>Tabelle1!N104-'5. Iteration'!N104</f>
        <v>0.28772071024455603</v>
      </c>
      <c r="O305" s="4">
        <f>Tabelle1!O104-'5. Iteration'!O104</f>
        <v>0.29520703723078645</v>
      </c>
      <c r="P305" s="4">
        <f>Tabelle1!P104-'5. Iteration'!P104</f>
        <v>-0.68218735605879466</v>
      </c>
      <c r="Q305" s="4">
        <f>Tabelle1!Q104-'5. Iteration'!Q104</f>
        <v>-0.65939722665840361</v>
      </c>
      <c r="R305" s="4">
        <f>Tabelle1!R104-'5. Iteration'!R104</f>
        <v>0.34823267095815968</v>
      </c>
      <c r="S305" s="4">
        <f>Tabelle1!S104-'5. Iteration'!S104</f>
        <v>0.37119870468924421</v>
      </c>
      <c r="T305" s="4">
        <f>Tabelle1!T104-'5. Iteration'!T104</f>
        <v>0.3711987046892441</v>
      </c>
      <c r="U305" s="4">
        <f>Tabelle1!U104-'5. Iteration'!U104</f>
        <v>0.37887401704302726</v>
      </c>
      <c r="V305" s="4">
        <f>Tabelle1!V104-'5. Iteration'!V104</f>
        <v>-0.56728526046946959</v>
      </c>
      <c r="W305" s="4">
        <f>Tabelle1!W104-'5. Iteration'!W104</f>
        <v>0.46343123936211583</v>
      </c>
      <c r="X305" s="4">
        <f>Tabelle1!X104-'5. Iteration'!X104</f>
        <v>0.46343123936211572</v>
      </c>
      <c r="Y305" s="4">
        <f>Tabelle1!Y104-'5. Iteration'!Y104</f>
        <v>0.47873604431005135</v>
      </c>
      <c r="Z305" s="4">
        <f>Tabelle1!Z104-'5. Iteration'!Z104</f>
        <v>-0.47570423572058684</v>
      </c>
      <c r="AA305" s="4">
        <f>Tabelle1!AA104-'5. Iteration'!AA104</f>
        <v>0.52429576427941316</v>
      </c>
      <c r="AB305" s="4">
        <f>Tabelle1!AB104-'5. Iteration'!AB104</f>
        <v>-0.46817754218538171</v>
      </c>
      <c r="AC305" s="4">
        <f>Tabelle1!AC104-'5. Iteration'!AC104</f>
        <v>0.55426110283011909</v>
      </c>
      <c r="AD305" s="4">
        <f>Tabelle1!AD104-'5. Iteration'!AD104</f>
        <v>0.56168912851726249</v>
      </c>
      <c r="AE305" s="4">
        <f>Tabelle1!AE104-'5. Iteration'!AE104</f>
        <v>0.56908925228784157</v>
      </c>
      <c r="AF305" s="4">
        <f>Tabelle1!AF104-'5. Iteration'!AF104</f>
        <v>0.56908925228784157</v>
      </c>
      <c r="AG305" s="4">
        <f>Tabelle1!AG104-'5. Iteration'!AG104</f>
        <v>-0.42353978063662717</v>
      </c>
      <c r="AH305" s="4">
        <f>Tabelle1!AH104-'5. Iteration'!AH104</f>
        <v>0.57646021936337277</v>
      </c>
      <c r="AI305" s="4">
        <f>Tabelle1!AI104-'5. Iteration'!AI104</f>
        <v>-0.42353978063662717</v>
      </c>
      <c r="AJ305" s="4">
        <f>Tabelle1!AJ104-'5. Iteration'!AJ104</f>
        <v>-0.408890234637033</v>
      </c>
      <c r="AK305" s="4">
        <f>Tabelle1!AK104-'5. Iteration'!AK104</f>
        <v>-0.33090358230909045</v>
      </c>
      <c r="AL305" s="4">
        <f>Tabelle1!AL104-'5. Iteration'!AL104</f>
        <v>-0.32406082033206279</v>
      </c>
      <c r="AM305" s="4">
        <f>Tabelle1!AM104-'5. Iteration'!AM104</f>
        <v>-0.29054622323404561</v>
      </c>
      <c r="AN305" s="4">
        <f>Tabelle1!AN104-'5. Iteration'!AN104</f>
        <v>-0.25827383131010767</v>
      </c>
      <c r="AO305" s="4">
        <f>Tabelle1!AO104-'5. Iteration'!AO104</f>
        <v>-0.25197688773597349</v>
      </c>
      <c r="AP305" s="4">
        <f>Tabelle1!AP104-'5. Iteration'!AP104</f>
        <v>-0.23341356112695696</v>
      </c>
      <c r="AQ305" s="4">
        <f>Tabelle1!AQ104-'5. Iteration'!AQ104</f>
        <v>-0.22131722388798469</v>
      </c>
      <c r="AR305" s="4">
        <f>Tabelle1!AR104-'5. Iteration'!AR104</f>
        <v>-0.2153545919121829</v>
      </c>
      <c r="AS305" s="4">
        <f>Tabelle1!AS104-'5. Iteration'!AS104</f>
        <v>-0.19781534671882123</v>
      </c>
      <c r="AT305" s="4">
        <f>Tabelle1!AT104-'5. Iteration'!AT104</f>
        <v>-0.14844390154631304</v>
      </c>
      <c r="AU305" s="4">
        <f>Tabelle1!AU104-'5. Iteration'!AU104</f>
        <v>-3.1305010351535933E-2</v>
      </c>
    </row>
    <row r="306" spans="6:47">
      <c r="F306" s="7">
        <f>'4. Iteration'!F306-'5. Iteration'!G306/'5. Iteration'!AX105</f>
        <v>2.0468916020952844E-2</v>
      </c>
      <c r="G306">
        <f t="shared" si="39"/>
        <v>2.8032027337716592E-3</v>
      </c>
      <c r="H306" s="4">
        <f>Tabelle1!H105-'5. Iteration'!H105</f>
        <v>3.9633866380132221E-2</v>
      </c>
      <c r="I306" s="4">
        <f>Tabelle1!I105-'5. Iteration'!I105</f>
        <v>6.0877206336716783E-2</v>
      </c>
      <c r="J306" s="4">
        <f>Tabelle1!J105-'5. Iteration'!J105</f>
        <v>0.12020267918139538</v>
      </c>
      <c r="K306" s="4">
        <f>Tabelle1!K105-'5. Iteration'!K105</f>
        <v>0.16602716254622485</v>
      </c>
      <c r="L306" s="4">
        <f>Tabelle1!L105-'5. Iteration'!L105</f>
        <v>0.19350364255454544</v>
      </c>
      <c r="M306" s="4">
        <f>Tabelle1!M105-'5. Iteration'!M105</f>
        <v>0.22177595574760423</v>
      </c>
      <c r="N306" s="4">
        <f>Tabelle1!N105-'5. Iteration'!N105</f>
        <v>-0.71227928975544397</v>
      </c>
      <c r="O306" s="4">
        <f>Tabelle1!O105-'5. Iteration'!O105</f>
        <v>0.29520703723078645</v>
      </c>
      <c r="P306" s="4">
        <f>Tabelle1!P105-'5. Iteration'!P105</f>
        <v>0.31781264394120534</v>
      </c>
      <c r="Q306" s="4">
        <f>Tabelle1!Q105-'5. Iteration'!Q105</f>
        <v>0.34060277334159639</v>
      </c>
      <c r="R306" s="4">
        <f>Tabelle1!R105-'5. Iteration'!R105</f>
        <v>-0.65176732904184032</v>
      </c>
      <c r="S306" s="4">
        <f>Tabelle1!S105-'5. Iteration'!S105</f>
        <v>0.37119870468924421</v>
      </c>
      <c r="T306" s="4">
        <f>Tabelle1!T105-'5. Iteration'!T105</f>
        <v>-0.6288012953107559</v>
      </c>
      <c r="U306" s="4">
        <f>Tabelle1!U105-'5. Iteration'!U105</f>
        <v>0.37887401704302726</v>
      </c>
      <c r="V306" s="4">
        <f>Tabelle1!V105-'5. Iteration'!V105</f>
        <v>0.43271473953053041</v>
      </c>
      <c r="W306" s="4">
        <f>Tabelle1!W105-'5. Iteration'!W105</f>
        <v>0.46343123936211583</v>
      </c>
      <c r="X306" s="4">
        <f>Tabelle1!X105-'5. Iteration'!X105</f>
        <v>-0.53656876063788428</v>
      </c>
      <c r="Y306" s="4">
        <f>Tabelle1!Y105-'5. Iteration'!Y105</f>
        <v>-0.52126395568994865</v>
      </c>
      <c r="Z306" s="4">
        <f>Tabelle1!Z105-'5. Iteration'!Z105</f>
        <v>0.52429576427941316</v>
      </c>
      <c r="AA306" s="4">
        <f>Tabelle1!AA105-'5. Iteration'!AA105</f>
        <v>-0.4757042357205869</v>
      </c>
      <c r="AB306" s="4">
        <f>Tabelle1!AB105-'5. Iteration'!AB105</f>
        <v>-0.46817754218538171</v>
      </c>
      <c r="AC306" s="4">
        <f>Tabelle1!AC105-'5. Iteration'!AC105</f>
        <v>0.55426110283011909</v>
      </c>
      <c r="AD306" s="4">
        <f>Tabelle1!AD105-'5. Iteration'!AD105</f>
        <v>0.56168912851726249</v>
      </c>
      <c r="AE306" s="4">
        <f>Tabelle1!AE105-'5. Iteration'!AE105</f>
        <v>-0.43091074771215843</v>
      </c>
      <c r="AF306" s="4">
        <f>Tabelle1!AF105-'5. Iteration'!AF105</f>
        <v>0.56908925228784157</v>
      </c>
      <c r="AG306" s="4">
        <f>Tabelle1!AG105-'5. Iteration'!AG105</f>
        <v>-0.42353978063662723</v>
      </c>
      <c r="AH306" s="4">
        <f>Tabelle1!AH105-'5. Iteration'!AH105</f>
        <v>0.57646021936337277</v>
      </c>
      <c r="AI306" s="4">
        <f>Tabelle1!AI105-'5. Iteration'!AI105</f>
        <v>-0.42353978063662717</v>
      </c>
      <c r="AJ306" s="4">
        <f>Tabelle1!AJ105-'5. Iteration'!AJ105</f>
        <v>-0.408890234637033</v>
      </c>
      <c r="AK306" s="4">
        <f>Tabelle1!AK105-'5. Iteration'!AK105</f>
        <v>-0.33090358230909045</v>
      </c>
      <c r="AL306" s="4">
        <f>Tabelle1!AL105-'5. Iteration'!AL105</f>
        <v>-0.32406082033206279</v>
      </c>
      <c r="AM306" s="4">
        <f>Tabelle1!AM105-'5. Iteration'!AM105</f>
        <v>0.70945377676595434</v>
      </c>
      <c r="AN306" s="4">
        <f>Tabelle1!AN105-'5. Iteration'!AN105</f>
        <v>0.74172616868989238</v>
      </c>
      <c r="AO306" s="4">
        <f>Tabelle1!AO105-'5. Iteration'!AO105</f>
        <v>-0.25197688773597349</v>
      </c>
      <c r="AP306" s="4">
        <f>Tabelle1!AP105-'5. Iteration'!AP105</f>
        <v>-0.23341356112695696</v>
      </c>
      <c r="AQ306" s="4">
        <f>Tabelle1!AQ105-'5. Iteration'!AQ105</f>
        <v>-0.22131722388798469</v>
      </c>
      <c r="AR306" s="4">
        <f>Tabelle1!AR105-'5. Iteration'!AR105</f>
        <v>-0.2153545919121829</v>
      </c>
      <c r="AS306" s="4">
        <f>Tabelle1!AS105-'5. Iteration'!AS105</f>
        <v>-0.19781534671882123</v>
      </c>
      <c r="AT306" s="4">
        <f>Tabelle1!AT105-'5. Iteration'!AT105</f>
        <v>-0.14844390154631304</v>
      </c>
      <c r="AU306" s="4">
        <f>Tabelle1!AU105-'5. Iteration'!AU105</f>
        <v>-3.1305010351535933E-2</v>
      </c>
    </row>
    <row r="307" spans="6:47">
      <c r="F307" s="7">
        <f>'4. Iteration'!F307-'5. Iteration'!G307/'5. Iteration'!AX106</f>
        <v>-0.10458656685791967</v>
      </c>
      <c r="G307">
        <f t="shared" si="39"/>
        <v>1.4200148433464316E-3</v>
      </c>
      <c r="H307" s="4">
        <f>Tabelle1!H106-'5. Iteration'!H106</f>
        <v>4.4670329947790965E-2</v>
      </c>
      <c r="I307" s="4">
        <f>Tabelle1!I106-'5. Iteration'!I106</f>
        <v>6.8420837913241939E-2</v>
      </c>
      <c r="J307" s="4">
        <f>Tabelle1!J106-'5. Iteration'!J106</f>
        <v>0.13404834308357427</v>
      </c>
      <c r="K307" s="4">
        <f>Tabelle1!K106-'5. Iteration'!K106</f>
        <v>0.18404697604688491</v>
      </c>
      <c r="L307" s="4">
        <f>Tabelle1!L106-'5. Iteration'!L106</f>
        <v>-0.78625868373664487</v>
      </c>
      <c r="M307" s="4">
        <f>Tabelle1!M106-'5. Iteration'!M106</f>
        <v>0.24407564381402469</v>
      </c>
      <c r="N307" s="4">
        <f>Tabelle1!N106-'5. Iteration'!N106</f>
        <v>0.31397597713992964</v>
      </c>
      <c r="O307" s="4">
        <f>Tabelle1!O106-'5. Iteration'!O106</f>
        <v>-0.67816322254825723</v>
      </c>
      <c r="P307" s="4">
        <f>Tabelle1!P106-'5. Iteration'!P106</f>
        <v>0.34548198189092305</v>
      </c>
      <c r="Q307" s="4">
        <f>Tabelle1!Q106-'5. Iteration'!Q106</f>
        <v>0.36918248941245724</v>
      </c>
      <c r="R307" s="4">
        <f>Tabelle1!R106-'5. Iteration'!R106</f>
        <v>-0.62291351316742083</v>
      </c>
      <c r="S307" s="4">
        <f>Tabelle1!S106-'5. Iteration'!S106</f>
        <v>0.4007852941221276</v>
      </c>
      <c r="T307" s="4">
        <f>Tabelle1!T106-'5. Iteration'!T106</f>
        <v>0.4007852941221276</v>
      </c>
      <c r="U307" s="4">
        <f>Tabelle1!U106-'5. Iteration'!U106</f>
        <v>0.40867476899383304</v>
      </c>
      <c r="V307" s="4">
        <f>Tabelle1!V106-'5. Iteration'!V106</f>
        <v>0.46358959088856511</v>
      </c>
      <c r="W307" s="4">
        <f>Tabelle1!W106-'5. Iteration'!W106</f>
        <v>-0.50541304423235234</v>
      </c>
      <c r="X307" s="4">
        <f>Tabelle1!X106-'5. Iteration'!X106</f>
        <v>0.49458695576764766</v>
      </c>
      <c r="Y307" s="4">
        <f>Tabelle1!Y106-'5. Iteration'!Y106</f>
        <v>0.50994281825004872</v>
      </c>
      <c r="Z307" s="4">
        <f>Tabelle1!Z106-'5. Iteration'!Z106</f>
        <v>-0.44469142730787969</v>
      </c>
      <c r="AA307" s="4">
        <f>Tabelle1!AA106-'5. Iteration'!AA106</f>
        <v>0.55530857269212019</v>
      </c>
      <c r="AB307" s="4">
        <f>Tabelle1!AB106-'5. Iteration'!AB106</f>
        <v>-0.43724620392792368</v>
      </c>
      <c r="AC307" s="4">
        <f>Tabelle1!AC106-'5. Iteration'!AC106</f>
        <v>-0.41513283364557529</v>
      </c>
      <c r="AD307" s="4">
        <f>Tabelle1!AD106-'5. Iteration'!AD106</f>
        <v>0.59216045377493853</v>
      </c>
      <c r="AE307" s="4">
        <f>Tabelle1!AE106-'5. Iteration'!AE106</f>
        <v>-0.40058697727609077</v>
      </c>
      <c r="AF307" s="4">
        <f>Tabelle1!AF106-'5. Iteration'!AF106</f>
        <v>-0.40058697727609077</v>
      </c>
      <c r="AG307" s="4">
        <f>Tabelle1!AG106-'5. Iteration'!AG106</f>
        <v>-0.39337616651535856</v>
      </c>
      <c r="AH307" s="4">
        <f>Tabelle1!AH106-'5. Iteration'!AH106</f>
        <v>-0.39337616651535856</v>
      </c>
      <c r="AI307" s="4">
        <f>Tabelle1!AI106-'5. Iteration'!AI106</f>
        <v>-0.39337616651535856</v>
      </c>
      <c r="AJ307" s="4">
        <f>Tabelle1!AJ106-'5. Iteration'!AJ106</f>
        <v>-0.37908384330968675</v>
      </c>
      <c r="AK307" s="4">
        <f>Tabelle1!AK106-'5. Iteration'!AK106</f>
        <v>-0.30385977079209869</v>
      </c>
      <c r="AL307" s="4">
        <f>Tabelle1!AL106-'5. Iteration'!AL106</f>
        <v>0.70267226206171807</v>
      </c>
      <c r="AM307" s="4">
        <f>Tabelle1!AM106-'5. Iteration'!AM106</f>
        <v>-0.26549196882973425</v>
      </c>
      <c r="AN307" s="4">
        <f>Tabelle1!AN106-'5. Iteration'!AN106</f>
        <v>-0.23508035099760649</v>
      </c>
      <c r="AO307" s="4">
        <f>Tabelle1!AO106-'5. Iteration'!AO106</f>
        <v>0.77082583298146712</v>
      </c>
      <c r="AP307" s="4">
        <f>Tabelle1!AP106-'5. Iteration'!AP106</f>
        <v>-0.21181504448800401</v>
      </c>
      <c r="AQ307" s="4">
        <f>Tabelle1!AQ106-'5. Iteration'!AQ106</f>
        <v>-0.20054519927558409</v>
      </c>
      <c r="AR307" s="4">
        <f>Tabelle1!AR106-'5. Iteration'!AR106</f>
        <v>-0.19500205226672995</v>
      </c>
      <c r="AS307" s="4">
        <f>Tabelle1!AS106-'5. Iteration'!AS106</f>
        <v>0.82125720827304116</v>
      </c>
      <c r="AT307" s="4">
        <f>Tabelle1!AT106-'5. Iteration'!AT106</f>
        <v>-0.13334029495710575</v>
      </c>
      <c r="AU307" s="4">
        <f>Tabelle1!AU106-'5. Iteration'!AU106</f>
        <v>-2.77317087522536E-2</v>
      </c>
    </row>
    <row r="308" spans="6:47">
      <c r="F308" s="7">
        <f>'4. Iteration'!F308-'5. Iteration'!G308/'5. Iteration'!AX107</f>
        <v>-0.10458656685791973</v>
      </c>
      <c r="G308">
        <f t="shared" si="39"/>
        <v>1.4200148433460985E-3</v>
      </c>
      <c r="H308" s="4">
        <f>Tabelle1!H107-'5. Iteration'!H107</f>
        <v>4.4670329947790965E-2</v>
      </c>
      <c r="I308" s="4">
        <f>Tabelle1!I107-'5. Iteration'!I107</f>
        <v>6.8420837913241939E-2</v>
      </c>
      <c r="J308" s="4">
        <f>Tabelle1!J107-'5. Iteration'!J107</f>
        <v>0.13404834308357427</v>
      </c>
      <c r="K308" s="4">
        <f>Tabelle1!K107-'5. Iteration'!K107</f>
        <v>0.18404697604688491</v>
      </c>
      <c r="L308" s="4">
        <f>Tabelle1!L107-'5. Iteration'!L107</f>
        <v>-0.78625868373664487</v>
      </c>
      <c r="M308" s="4">
        <f>Tabelle1!M107-'5. Iteration'!M107</f>
        <v>0.24407564381402469</v>
      </c>
      <c r="N308" s="4">
        <f>Tabelle1!N107-'5. Iteration'!N107</f>
        <v>0.31397597713992964</v>
      </c>
      <c r="O308" s="4">
        <f>Tabelle1!O107-'5. Iteration'!O107</f>
        <v>0.32183677745174277</v>
      </c>
      <c r="P308" s="4">
        <f>Tabelle1!P107-'5. Iteration'!P107</f>
        <v>0.34548198189092305</v>
      </c>
      <c r="Q308" s="4">
        <f>Tabelle1!Q107-'5. Iteration'!Q107</f>
        <v>-0.63081751058754276</v>
      </c>
      <c r="R308" s="4">
        <f>Tabelle1!R107-'5. Iteration'!R107</f>
        <v>0.37708648683257917</v>
      </c>
      <c r="S308" s="4">
        <f>Tabelle1!S107-'5. Iteration'!S107</f>
        <v>0.4007852941221276</v>
      </c>
      <c r="T308" s="4">
        <f>Tabelle1!T107-'5. Iteration'!T107</f>
        <v>-0.5992147058778724</v>
      </c>
      <c r="U308" s="4">
        <f>Tabelle1!U107-'5. Iteration'!U107</f>
        <v>0.40867476899383304</v>
      </c>
      <c r="V308" s="4">
        <f>Tabelle1!V107-'5. Iteration'!V107</f>
        <v>-0.53641040911143489</v>
      </c>
      <c r="W308" s="4">
        <f>Tabelle1!W107-'5. Iteration'!W107</f>
        <v>-0.50541304423235234</v>
      </c>
      <c r="X308" s="4">
        <f>Tabelle1!X107-'5. Iteration'!X107</f>
        <v>0.49458695576764766</v>
      </c>
      <c r="Y308" s="4">
        <f>Tabelle1!Y107-'5. Iteration'!Y107</f>
        <v>-0.49005718174995133</v>
      </c>
      <c r="Z308" s="4">
        <f>Tabelle1!Z107-'5. Iteration'!Z107</f>
        <v>-0.44469142730787969</v>
      </c>
      <c r="AA308" s="4">
        <f>Tabelle1!AA107-'5. Iteration'!AA107</f>
        <v>0.55530857269212019</v>
      </c>
      <c r="AB308" s="4">
        <f>Tabelle1!AB107-'5. Iteration'!AB107</f>
        <v>-0.43724620392792368</v>
      </c>
      <c r="AC308" s="4">
        <f>Tabelle1!AC107-'5. Iteration'!AC107</f>
        <v>-0.41513283364557529</v>
      </c>
      <c r="AD308" s="4">
        <f>Tabelle1!AD107-'5. Iteration'!AD107</f>
        <v>-0.40783954622506152</v>
      </c>
      <c r="AE308" s="4">
        <f>Tabelle1!AE107-'5. Iteration'!AE107</f>
        <v>-0.40058697727609077</v>
      </c>
      <c r="AF308" s="4">
        <f>Tabelle1!AF107-'5. Iteration'!AF107</f>
        <v>0.59941302272390917</v>
      </c>
      <c r="AG308" s="4">
        <f>Tabelle1!AG107-'5. Iteration'!AG107</f>
        <v>0.60662383348464144</v>
      </c>
      <c r="AH308" s="4">
        <f>Tabelle1!AH107-'5. Iteration'!AH107</f>
        <v>-0.39337616651535856</v>
      </c>
      <c r="AI308" s="4">
        <f>Tabelle1!AI107-'5. Iteration'!AI107</f>
        <v>-0.39337616651535856</v>
      </c>
      <c r="AJ308" s="4">
        <f>Tabelle1!AJ107-'5. Iteration'!AJ107</f>
        <v>-0.37908384330968675</v>
      </c>
      <c r="AK308" s="4">
        <f>Tabelle1!AK107-'5. Iteration'!AK107</f>
        <v>-0.30385977079209869</v>
      </c>
      <c r="AL308" s="4">
        <f>Tabelle1!AL107-'5. Iteration'!AL107</f>
        <v>0.70267226206171807</v>
      </c>
      <c r="AM308" s="4">
        <f>Tabelle1!AM107-'5. Iteration'!AM107</f>
        <v>-0.26549196882973425</v>
      </c>
      <c r="AN308" s="4">
        <f>Tabelle1!AN107-'5. Iteration'!AN107</f>
        <v>0.76491964900239351</v>
      </c>
      <c r="AO308" s="4">
        <f>Tabelle1!AO107-'5. Iteration'!AO107</f>
        <v>0.77082583298146712</v>
      </c>
      <c r="AP308" s="4">
        <f>Tabelle1!AP107-'5. Iteration'!AP107</f>
        <v>-0.21181504448800401</v>
      </c>
      <c r="AQ308" s="4">
        <f>Tabelle1!AQ107-'5. Iteration'!AQ107</f>
        <v>0.79945480072441588</v>
      </c>
      <c r="AR308" s="4">
        <f>Tabelle1!AR107-'5. Iteration'!AR107</f>
        <v>-0.19500205226672995</v>
      </c>
      <c r="AS308" s="4">
        <f>Tabelle1!AS107-'5. Iteration'!AS107</f>
        <v>-0.17874279172695884</v>
      </c>
      <c r="AT308" s="4">
        <f>Tabelle1!AT107-'5. Iteration'!AT107</f>
        <v>-0.13334029495710575</v>
      </c>
      <c r="AU308" s="4">
        <f>Tabelle1!AU107-'5. Iteration'!AU107</f>
        <v>-2.77317087522536E-2</v>
      </c>
    </row>
    <row r="309" spans="6:47">
      <c r="F309" s="7">
        <f>'4. Iteration'!F309-'5. Iteration'!G309/'5. Iteration'!AX108</f>
        <v>-0.10458656685791964</v>
      </c>
      <c r="G309">
        <f t="shared" si="39"/>
        <v>1.4200148433466536E-3</v>
      </c>
      <c r="H309" s="4">
        <f>Tabelle1!H108-'5. Iteration'!H108</f>
        <v>4.4670329947790965E-2</v>
      </c>
      <c r="I309" s="4">
        <f>Tabelle1!I108-'5. Iteration'!I108</f>
        <v>6.8420837913241939E-2</v>
      </c>
      <c r="J309" s="4">
        <f>Tabelle1!J108-'5. Iteration'!J108</f>
        <v>0.13404834308357427</v>
      </c>
      <c r="K309" s="4">
        <f>Tabelle1!K108-'5. Iteration'!K108</f>
        <v>0.18404697604688491</v>
      </c>
      <c r="L309" s="4">
        <f>Tabelle1!L108-'5. Iteration'!L108</f>
        <v>0.21374131626335513</v>
      </c>
      <c r="M309" s="4">
        <f>Tabelle1!M108-'5. Iteration'!M108</f>
        <v>0.24407564381402469</v>
      </c>
      <c r="N309" s="4">
        <f>Tabelle1!N108-'5. Iteration'!N108</f>
        <v>-0.68602402286007036</v>
      </c>
      <c r="O309" s="4">
        <f>Tabelle1!O108-'5. Iteration'!O108</f>
        <v>-0.67816322254825723</v>
      </c>
      <c r="P309" s="4">
        <f>Tabelle1!P108-'5. Iteration'!P108</f>
        <v>0.34548198189092305</v>
      </c>
      <c r="Q309" s="4">
        <f>Tabelle1!Q108-'5. Iteration'!Q108</f>
        <v>-0.63081751058754276</v>
      </c>
      <c r="R309" s="4">
        <f>Tabelle1!R108-'5. Iteration'!R108</f>
        <v>0.37708648683257917</v>
      </c>
      <c r="S309" s="4">
        <f>Tabelle1!S108-'5. Iteration'!S108</f>
        <v>0.4007852941221276</v>
      </c>
      <c r="T309" s="4">
        <f>Tabelle1!T108-'5. Iteration'!T108</f>
        <v>0.4007852941221276</v>
      </c>
      <c r="U309" s="4">
        <f>Tabelle1!U108-'5. Iteration'!U108</f>
        <v>0.40867476899383304</v>
      </c>
      <c r="V309" s="4">
        <f>Tabelle1!V108-'5. Iteration'!V108</f>
        <v>0.46358959088856511</v>
      </c>
      <c r="W309" s="4">
        <f>Tabelle1!W108-'5. Iteration'!W108</f>
        <v>-0.50541304423235234</v>
      </c>
      <c r="X309" s="4">
        <f>Tabelle1!X108-'5. Iteration'!X108</f>
        <v>-0.50541304423235234</v>
      </c>
      <c r="Y309" s="4">
        <f>Tabelle1!Y108-'5. Iteration'!Y108</f>
        <v>-0.49005718174995133</v>
      </c>
      <c r="Z309" s="4">
        <f>Tabelle1!Z108-'5. Iteration'!Z108</f>
        <v>-0.44469142730787969</v>
      </c>
      <c r="AA309" s="4">
        <f>Tabelle1!AA108-'5. Iteration'!AA108</f>
        <v>-0.44469142730787981</v>
      </c>
      <c r="AB309" s="4">
        <f>Tabelle1!AB108-'5. Iteration'!AB108</f>
        <v>0.56275379607207632</v>
      </c>
      <c r="AC309" s="4">
        <f>Tabelle1!AC108-'5. Iteration'!AC108</f>
        <v>0.58486716635442471</v>
      </c>
      <c r="AD309" s="4">
        <f>Tabelle1!AD108-'5. Iteration'!AD108</f>
        <v>0.59216045377493853</v>
      </c>
      <c r="AE309" s="4">
        <f>Tabelle1!AE108-'5. Iteration'!AE108</f>
        <v>-0.40058697727609077</v>
      </c>
      <c r="AF309" s="4">
        <f>Tabelle1!AF108-'5. Iteration'!AF108</f>
        <v>-0.40058697727609077</v>
      </c>
      <c r="AG309" s="4">
        <f>Tabelle1!AG108-'5. Iteration'!AG108</f>
        <v>0.60662383348464144</v>
      </c>
      <c r="AH309" s="4">
        <f>Tabelle1!AH108-'5. Iteration'!AH108</f>
        <v>0.60662383348464144</v>
      </c>
      <c r="AI309" s="4">
        <f>Tabelle1!AI108-'5. Iteration'!AI108</f>
        <v>-0.39337616651535856</v>
      </c>
      <c r="AJ309" s="4">
        <f>Tabelle1!AJ108-'5. Iteration'!AJ108</f>
        <v>0.62091615669031319</v>
      </c>
      <c r="AK309" s="4">
        <f>Tabelle1!AK108-'5. Iteration'!AK108</f>
        <v>-0.30385977079209869</v>
      </c>
      <c r="AL309" s="4">
        <f>Tabelle1!AL108-'5. Iteration'!AL108</f>
        <v>-0.29732773793828193</v>
      </c>
      <c r="AM309" s="4">
        <f>Tabelle1!AM108-'5. Iteration'!AM108</f>
        <v>-0.26549196882973425</v>
      </c>
      <c r="AN309" s="4">
        <f>Tabelle1!AN108-'5. Iteration'!AN108</f>
        <v>-0.23508035099760649</v>
      </c>
      <c r="AO309" s="4">
        <f>Tabelle1!AO108-'5. Iteration'!AO108</f>
        <v>-0.22917416701853288</v>
      </c>
      <c r="AP309" s="4">
        <f>Tabelle1!AP108-'5. Iteration'!AP108</f>
        <v>-0.21181504448800401</v>
      </c>
      <c r="AQ309" s="4">
        <f>Tabelle1!AQ108-'5. Iteration'!AQ108</f>
        <v>-0.20054519927558409</v>
      </c>
      <c r="AR309" s="4">
        <f>Tabelle1!AR108-'5. Iteration'!AR108</f>
        <v>-0.19500205226672995</v>
      </c>
      <c r="AS309" s="4">
        <f>Tabelle1!AS108-'5. Iteration'!AS108</f>
        <v>-0.17874279172695884</v>
      </c>
      <c r="AT309" s="4">
        <f>Tabelle1!AT108-'5. Iteration'!AT108</f>
        <v>0.86665970504289425</v>
      </c>
      <c r="AU309" s="4">
        <f>Tabelle1!AU108-'5. Iteration'!AU108</f>
        <v>-2.77317087522536E-2</v>
      </c>
    </row>
    <row r="310" spans="6:47">
      <c r="F310" s="7">
        <f>'4. Iteration'!F310-'5. Iteration'!G310/'5. Iteration'!AX109</f>
        <v>-0.1045865668579198</v>
      </c>
      <c r="G310">
        <f t="shared" si="39"/>
        <v>1.4200148433460985E-3</v>
      </c>
      <c r="H310" s="4">
        <f>Tabelle1!H109-'5. Iteration'!H109</f>
        <v>4.4670329947790965E-2</v>
      </c>
      <c r="I310" s="4">
        <f>Tabelle1!I109-'5. Iteration'!I109</f>
        <v>6.8420837913241939E-2</v>
      </c>
      <c r="J310" s="4">
        <f>Tabelle1!J109-'5. Iteration'!J109</f>
        <v>0.13404834308357427</v>
      </c>
      <c r="K310" s="4">
        <f>Tabelle1!K109-'5. Iteration'!K109</f>
        <v>0.18404697604688491</v>
      </c>
      <c r="L310" s="4">
        <f>Tabelle1!L109-'5. Iteration'!L109</f>
        <v>0.21374131626335513</v>
      </c>
      <c r="M310" s="4">
        <f>Tabelle1!M109-'5. Iteration'!M109</f>
        <v>0.24407564381402469</v>
      </c>
      <c r="N310" s="4">
        <f>Tabelle1!N109-'5. Iteration'!N109</f>
        <v>0.31397597713992964</v>
      </c>
      <c r="O310" s="4">
        <f>Tabelle1!O109-'5. Iteration'!O109</f>
        <v>-0.67816322254825712</v>
      </c>
      <c r="P310" s="4">
        <f>Tabelle1!P109-'5. Iteration'!P109</f>
        <v>-0.65451801810907695</v>
      </c>
      <c r="Q310" s="4">
        <f>Tabelle1!Q109-'5. Iteration'!Q109</f>
        <v>0.36918248941245713</v>
      </c>
      <c r="R310" s="4">
        <f>Tabelle1!R109-'5. Iteration'!R109</f>
        <v>0.37708648683257928</v>
      </c>
      <c r="S310" s="4">
        <f>Tabelle1!S109-'5. Iteration'!S109</f>
        <v>-0.59921470587787229</v>
      </c>
      <c r="T310" s="4">
        <f>Tabelle1!T109-'5. Iteration'!T109</f>
        <v>0.4007852941221276</v>
      </c>
      <c r="U310" s="4">
        <f>Tabelle1!U109-'5. Iteration'!U109</f>
        <v>0.40867476899383304</v>
      </c>
      <c r="V310" s="4">
        <f>Tabelle1!V109-'5. Iteration'!V109</f>
        <v>0.46358959088856522</v>
      </c>
      <c r="W310" s="4">
        <f>Tabelle1!W109-'5. Iteration'!W109</f>
        <v>0.49458695576764777</v>
      </c>
      <c r="X310" s="4">
        <f>Tabelle1!X109-'5. Iteration'!X109</f>
        <v>-0.50541304423235234</v>
      </c>
      <c r="Y310" s="4">
        <f>Tabelle1!Y109-'5. Iteration'!Y109</f>
        <v>0.50994281825004872</v>
      </c>
      <c r="Z310" s="4">
        <f>Tabelle1!Z109-'5. Iteration'!Z109</f>
        <v>-0.44469142730787969</v>
      </c>
      <c r="AA310" s="4">
        <f>Tabelle1!AA109-'5. Iteration'!AA109</f>
        <v>-0.44469142730787975</v>
      </c>
      <c r="AB310" s="4">
        <f>Tabelle1!AB109-'5. Iteration'!AB109</f>
        <v>0.56275379607207632</v>
      </c>
      <c r="AC310" s="4">
        <f>Tabelle1!AC109-'5. Iteration'!AC109</f>
        <v>0.58486716635442471</v>
      </c>
      <c r="AD310" s="4">
        <f>Tabelle1!AD109-'5. Iteration'!AD109</f>
        <v>0.59216045377493853</v>
      </c>
      <c r="AE310" s="4">
        <f>Tabelle1!AE109-'5. Iteration'!AE109</f>
        <v>0.59941302272390928</v>
      </c>
      <c r="AF310" s="4">
        <f>Tabelle1!AF109-'5. Iteration'!AF109</f>
        <v>-0.40058697727609077</v>
      </c>
      <c r="AG310" s="4">
        <f>Tabelle1!AG109-'5. Iteration'!AG109</f>
        <v>-0.39337616651535856</v>
      </c>
      <c r="AH310" s="4">
        <f>Tabelle1!AH109-'5. Iteration'!AH109</f>
        <v>-0.39337616651535856</v>
      </c>
      <c r="AI310" s="4">
        <f>Tabelle1!AI109-'5. Iteration'!AI109</f>
        <v>-0.39337616651535851</v>
      </c>
      <c r="AJ310" s="4">
        <f>Tabelle1!AJ109-'5. Iteration'!AJ109</f>
        <v>0.62091615669031319</v>
      </c>
      <c r="AK310" s="4">
        <f>Tabelle1!AK109-'5. Iteration'!AK109</f>
        <v>-0.30385977079209864</v>
      </c>
      <c r="AL310" s="4">
        <f>Tabelle1!AL109-'5. Iteration'!AL109</f>
        <v>-0.29732773793828193</v>
      </c>
      <c r="AM310" s="4">
        <f>Tabelle1!AM109-'5. Iteration'!AM109</f>
        <v>-0.26549196882973425</v>
      </c>
      <c r="AN310" s="4">
        <f>Tabelle1!AN109-'5. Iteration'!AN109</f>
        <v>-0.23508035099760649</v>
      </c>
      <c r="AO310" s="4">
        <f>Tabelle1!AO109-'5. Iteration'!AO109</f>
        <v>-0.22917416701853288</v>
      </c>
      <c r="AP310" s="4">
        <f>Tabelle1!AP109-'5. Iteration'!AP109</f>
        <v>-0.21181504448800401</v>
      </c>
      <c r="AQ310" s="4">
        <f>Tabelle1!AQ109-'5. Iteration'!AQ109</f>
        <v>-0.20054519927558409</v>
      </c>
      <c r="AR310" s="4">
        <f>Tabelle1!AR109-'5. Iteration'!AR109</f>
        <v>-0.19500205226672995</v>
      </c>
      <c r="AS310" s="4">
        <f>Tabelle1!AS109-'5. Iteration'!AS109</f>
        <v>-0.17874279172695884</v>
      </c>
      <c r="AT310" s="4">
        <f>Tabelle1!AT109-'5. Iteration'!AT109</f>
        <v>-0.13334029495710575</v>
      </c>
      <c r="AU310" s="4">
        <f>Tabelle1!AU109-'5. Iteration'!AU109</f>
        <v>-2.77317087522536E-2</v>
      </c>
    </row>
    <row r="311" spans="6:47">
      <c r="F311" s="7">
        <f>'4. Iteration'!F311-'5. Iteration'!G311/'5. Iteration'!AX110</f>
        <v>-0.10458656685791967</v>
      </c>
      <c r="G311">
        <f t="shared" si="39"/>
        <v>1.4200148433465426E-3</v>
      </c>
      <c r="H311" s="4">
        <f>Tabelle1!H110-'5. Iteration'!H110</f>
        <v>4.4670329947790965E-2</v>
      </c>
      <c r="I311" s="4">
        <f>Tabelle1!I110-'5. Iteration'!I110</f>
        <v>6.8420837913241939E-2</v>
      </c>
      <c r="J311" s="4">
        <f>Tabelle1!J110-'5. Iteration'!J110</f>
        <v>0.13404834308357427</v>
      </c>
      <c r="K311" s="4">
        <f>Tabelle1!K110-'5. Iteration'!K110</f>
        <v>0.18404697604688491</v>
      </c>
      <c r="L311" s="4">
        <f>Tabelle1!L110-'5. Iteration'!L110</f>
        <v>0.21374131626335513</v>
      </c>
      <c r="M311" s="4">
        <f>Tabelle1!M110-'5. Iteration'!M110</f>
        <v>0.24407564381402469</v>
      </c>
      <c r="N311" s="4">
        <f>Tabelle1!N110-'5. Iteration'!N110</f>
        <v>0.31397597713992964</v>
      </c>
      <c r="O311" s="4">
        <f>Tabelle1!O110-'5. Iteration'!O110</f>
        <v>0.32183677745174277</v>
      </c>
      <c r="P311" s="4">
        <f>Tabelle1!P110-'5. Iteration'!P110</f>
        <v>-0.65451801810907695</v>
      </c>
      <c r="Q311" s="4">
        <f>Tabelle1!Q110-'5. Iteration'!Q110</f>
        <v>0.36918248941245724</v>
      </c>
      <c r="R311" s="4">
        <f>Tabelle1!R110-'5. Iteration'!R110</f>
        <v>-0.62291351316742083</v>
      </c>
      <c r="S311" s="4">
        <f>Tabelle1!S110-'5. Iteration'!S110</f>
        <v>-0.5992147058778724</v>
      </c>
      <c r="T311" s="4">
        <f>Tabelle1!T110-'5. Iteration'!T110</f>
        <v>0.4007852941221276</v>
      </c>
      <c r="U311" s="4">
        <f>Tabelle1!U110-'5. Iteration'!U110</f>
        <v>-0.59132523100616696</v>
      </c>
      <c r="V311" s="4">
        <f>Tabelle1!V110-'5. Iteration'!V110</f>
        <v>0.46358959088856511</v>
      </c>
      <c r="W311" s="4">
        <f>Tabelle1!W110-'5. Iteration'!W110</f>
        <v>-0.50541304423235234</v>
      </c>
      <c r="X311" s="4">
        <f>Tabelle1!X110-'5. Iteration'!X110</f>
        <v>-0.50541304423235234</v>
      </c>
      <c r="Y311" s="4">
        <f>Tabelle1!Y110-'5. Iteration'!Y110</f>
        <v>0.50994281825004872</v>
      </c>
      <c r="Z311" s="4">
        <f>Tabelle1!Z110-'5. Iteration'!Z110</f>
        <v>0.55530857269212031</v>
      </c>
      <c r="AA311" s="4">
        <f>Tabelle1!AA110-'5. Iteration'!AA110</f>
        <v>-0.44469142730787981</v>
      </c>
      <c r="AB311" s="4">
        <f>Tabelle1!AB110-'5. Iteration'!AB110</f>
        <v>0.56275379607207632</v>
      </c>
      <c r="AC311" s="4">
        <f>Tabelle1!AC110-'5. Iteration'!AC110</f>
        <v>0.58486716635442471</v>
      </c>
      <c r="AD311" s="4">
        <f>Tabelle1!AD110-'5. Iteration'!AD110</f>
        <v>0.59216045377493853</v>
      </c>
      <c r="AE311" s="4">
        <f>Tabelle1!AE110-'5. Iteration'!AE110</f>
        <v>0.59941302272390917</v>
      </c>
      <c r="AF311" s="4">
        <f>Tabelle1!AF110-'5. Iteration'!AF110</f>
        <v>-0.40058697727609077</v>
      </c>
      <c r="AG311" s="4">
        <f>Tabelle1!AG110-'5. Iteration'!AG110</f>
        <v>-0.39337616651535856</v>
      </c>
      <c r="AH311" s="4">
        <f>Tabelle1!AH110-'5. Iteration'!AH110</f>
        <v>0.60662383348464144</v>
      </c>
      <c r="AI311" s="4">
        <f>Tabelle1!AI110-'5. Iteration'!AI110</f>
        <v>-0.39337616651535856</v>
      </c>
      <c r="AJ311" s="4">
        <f>Tabelle1!AJ110-'5. Iteration'!AJ110</f>
        <v>-0.37908384330968675</v>
      </c>
      <c r="AK311" s="4">
        <f>Tabelle1!AK110-'5. Iteration'!AK110</f>
        <v>-0.30385977079209869</v>
      </c>
      <c r="AL311" s="4">
        <f>Tabelle1!AL110-'5. Iteration'!AL110</f>
        <v>-0.29732773793828193</v>
      </c>
      <c r="AM311" s="4">
        <f>Tabelle1!AM110-'5. Iteration'!AM110</f>
        <v>0.73450803117026575</v>
      </c>
      <c r="AN311" s="4">
        <f>Tabelle1!AN110-'5. Iteration'!AN110</f>
        <v>-0.23508035099760649</v>
      </c>
      <c r="AO311" s="4">
        <f>Tabelle1!AO110-'5. Iteration'!AO110</f>
        <v>-0.22917416701853288</v>
      </c>
      <c r="AP311" s="4">
        <f>Tabelle1!AP110-'5. Iteration'!AP110</f>
        <v>-0.21181504448800401</v>
      </c>
      <c r="AQ311" s="4">
        <f>Tabelle1!AQ110-'5. Iteration'!AQ110</f>
        <v>-0.20054519927558409</v>
      </c>
      <c r="AR311" s="4">
        <f>Tabelle1!AR110-'5. Iteration'!AR110</f>
        <v>-0.19500205226672995</v>
      </c>
      <c r="AS311" s="4">
        <f>Tabelle1!AS110-'5. Iteration'!AS110</f>
        <v>-0.17874279172695884</v>
      </c>
      <c r="AT311" s="4">
        <f>Tabelle1!AT110-'5. Iteration'!AT110</f>
        <v>-0.13334029495710575</v>
      </c>
      <c r="AU311" s="4">
        <f>Tabelle1!AU110-'5. Iteration'!AU110</f>
        <v>-2.77317087522536E-2</v>
      </c>
    </row>
    <row r="312" spans="6:47">
      <c r="F312" s="7">
        <f>'4. Iteration'!F312-'5. Iteration'!G312/'5. Iteration'!AX111</f>
        <v>-0.10458656685791963</v>
      </c>
      <c r="G312">
        <f t="shared" si="39"/>
        <v>1.4200148433477083E-3</v>
      </c>
      <c r="H312" s="4">
        <f>Tabelle1!H111-'5. Iteration'!H111</f>
        <v>4.4670329947790965E-2</v>
      </c>
      <c r="I312" s="4">
        <f>Tabelle1!I111-'5. Iteration'!I111</f>
        <v>6.8420837913241939E-2</v>
      </c>
      <c r="J312" s="4">
        <f>Tabelle1!J111-'5. Iteration'!J111</f>
        <v>0.13404834308357427</v>
      </c>
      <c r="K312" s="4">
        <f>Tabelle1!K111-'5. Iteration'!K111</f>
        <v>0.18404697604688491</v>
      </c>
      <c r="L312" s="4">
        <f>Tabelle1!L111-'5. Iteration'!L111</f>
        <v>0.21374131626335513</v>
      </c>
      <c r="M312" s="4">
        <f>Tabelle1!M111-'5. Iteration'!M111</f>
        <v>-0.75592435618597531</v>
      </c>
      <c r="N312" s="4">
        <f>Tabelle1!N111-'5. Iteration'!N111</f>
        <v>-0.68602402286007036</v>
      </c>
      <c r="O312" s="4">
        <f>Tabelle1!O111-'5. Iteration'!O111</f>
        <v>0.32183677745174288</v>
      </c>
      <c r="P312" s="4">
        <f>Tabelle1!P111-'5. Iteration'!P111</f>
        <v>0.34548198189092305</v>
      </c>
      <c r="Q312" s="4">
        <f>Tabelle1!Q111-'5. Iteration'!Q111</f>
        <v>0.36918248941245713</v>
      </c>
      <c r="R312" s="4">
        <f>Tabelle1!R111-'5. Iteration'!R111</f>
        <v>0.37708648683257928</v>
      </c>
      <c r="S312" s="4">
        <f>Tabelle1!S111-'5. Iteration'!S111</f>
        <v>0.40078529412212771</v>
      </c>
      <c r="T312" s="4">
        <f>Tabelle1!T111-'5. Iteration'!T111</f>
        <v>0.4007852941221276</v>
      </c>
      <c r="U312" s="4">
        <f>Tabelle1!U111-'5. Iteration'!U111</f>
        <v>0.40867476899383304</v>
      </c>
      <c r="V312" s="4">
        <f>Tabelle1!V111-'5. Iteration'!V111</f>
        <v>0.46358959088856522</v>
      </c>
      <c r="W312" s="4">
        <f>Tabelle1!W111-'5. Iteration'!W111</f>
        <v>-0.50541304423235223</v>
      </c>
      <c r="X312" s="4">
        <f>Tabelle1!X111-'5. Iteration'!X111</f>
        <v>0.49458695576764766</v>
      </c>
      <c r="Y312" s="4">
        <f>Tabelle1!Y111-'5. Iteration'!Y111</f>
        <v>-0.49005718174995128</v>
      </c>
      <c r="Z312" s="4">
        <f>Tabelle1!Z111-'5. Iteration'!Z111</f>
        <v>-0.44469142730787969</v>
      </c>
      <c r="AA312" s="4">
        <f>Tabelle1!AA111-'5. Iteration'!AA111</f>
        <v>0.55530857269212031</v>
      </c>
      <c r="AB312" s="4">
        <f>Tabelle1!AB111-'5. Iteration'!AB111</f>
        <v>0.56275379607207632</v>
      </c>
      <c r="AC312" s="4">
        <f>Tabelle1!AC111-'5. Iteration'!AC111</f>
        <v>-0.41513283364557518</v>
      </c>
      <c r="AD312" s="4">
        <f>Tabelle1!AD111-'5. Iteration'!AD111</f>
        <v>-0.40783954622506152</v>
      </c>
      <c r="AE312" s="4">
        <f>Tabelle1!AE111-'5. Iteration'!AE111</f>
        <v>-0.40058697727609072</v>
      </c>
      <c r="AF312" s="4">
        <f>Tabelle1!AF111-'5. Iteration'!AF111</f>
        <v>-0.40058697727609077</v>
      </c>
      <c r="AG312" s="4">
        <f>Tabelle1!AG111-'5. Iteration'!AG111</f>
        <v>-0.39337616651535856</v>
      </c>
      <c r="AH312" s="4">
        <f>Tabelle1!AH111-'5. Iteration'!AH111</f>
        <v>-0.39337616651535856</v>
      </c>
      <c r="AI312" s="4">
        <f>Tabelle1!AI111-'5. Iteration'!AI111</f>
        <v>-0.39337616651535851</v>
      </c>
      <c r="AJ312" s="4">
        <f>Tabelle1!AJ111-'5. Iteration'!AJ111</f>
        <v>0.62091615669031319</v>
      </c>
      <c r="AK312" s="4">
        <f>Tabelle1!AK111-'5. Iteration'!AK111</f>
        <v>0.69614022920790131</v>
      </c>
      <c r="AL312" s="4">
        <f>Tabelle1!AL111-'5. Iteration'!AL111</f>
        <v>-0.29732773793828193</v>
      </c>
      <c r="AM312" s="4">
        <f>Tabelle1!AM111-'5. Iteration'!AM111</f>
        <v>-0.26549196882973425</v>
      </c>
      <c r="AN312" s="4">
        <f>Tabelle1!AN111-'5. Iteration'!AN111</f>
        <v>-0.23508035099760649</v>
      </c>
      <c r="AO312" s="4">
        <f>Tabelle1!AO111-'5. Iteration'!AO111</f>
        <v>-0.22917416701853288</v>
      </c>
      <c r="AP312" s="4">
        <f>Tabelle1!AP111-'5. Iteration'!AP111</f>
        <v>-0.21181504448800401</v>
      </c>
      <c r="AQ312" s="4">
        <f>Tabelle1!AQ111-'5. Iteration'!AQ111</f>
        <v>-0.20054519927558404</v>
      </c>
      <c r="AR312" s="4">
        <f>Tabelle1!AR111-'5. Iteration'!AR111</f>
        <v>0.80499794773327005</v>
      </c>
      <c r="AS312" s="4">
        <f>Tabelle1!AS111-'5. Iteration'!AS111</f>
        <v>-0.17874279172695881</v>
      </c>
      <c r="AT312" s="4">
        <f>Tabelle1!AT111-'5. Iteration'!AT111</f>
        <v>-0.13334029495710573</v>
      </c>
      <c r="AU312" s="4">
        <f>Tabelle1!AU111-'5. Iteration'!AU111</f>
        <v>-2.77317087522536E-2</v>
      </c>
    </row>
    <row r="313" spans="6:47">
      <c r="F313" s="7">
        <f>'4. Iteration'!F313-'5. Iteration'!G313/'5. Iteration'!AX112</f>
        <v>-0.10458656685791964</v>
      </c>
      <c r="G313">
        <f t="shared" si="39"/>
        <v>1.4200148433472087E-3</v>
      </c>
      <c r="H313" s="4">
        <f>Tabelle1!H112-'5. Iteration'!H112</f>
        <v>4.4670329947790965E-2</v>
      </c>
      <c r="I313" s="4">
        <f>Tabelle1!I112-'5. Iteration'!I112</f>
        <v>6.8420837913241939E-2</v>
      </c>
      <c r="J313" s="4">
        <f>Tabelle1!J112-'5. Iteration'!J112</f>
        <v>0.13404834308357427</v>
      </c>
      <c r="K313" s="4">
        <f>Tabelle1!K112-'5. Iteration'!K112</f>
        <v>-0.81595302395311509</v>
      </c>
      <c r="L313" s="4">
        <f>Tabelle1!L112-'5. Iteration'!L112</f>
        <v>0.21374131626335513</v>
      </c>
      <c r="M313" s="4">
        <f>Tabelle1!M112-'5. Iteration'!M112</f>
        <v>0.24407564381402469</v>
      </c>
      <c r="N313" s="4">
        <f>Tabelle1!N112-'5. Iteration'!N112</f>
        <v>-0.68602402286007036</v>
      </c>
      <c r="O313" s="4">
        <f>Tabelle1!O112-'5. Iteration'!O112</f>
        <v>-0.67816322254825712</v>
      </c>
      <c r="P313" s="4">
        <f>Tabelle1!P112-'5. Iteration'!P112</f>
        <v>0.34548198189092305</v>
      </c>
      <c r="Q313" s="4">
        <f>Tabelle1!Q112-'5. Iteration'!Q112</f>
        <v>0.36918248941245713</v>
      </c>
      <c r="R313" s="4">
        <f>Tabelle1!R112-'5. Iteration'!R112</f>
        <v>0.37708648683257928</v>
      </c>
      <c r="S313" s="4">
        <f>Tabelle1!S112-'5. Iteration'!S112</f>
        <v>-0.5992147058778724</v>
      </c>
      <c r="T313" s="4">
        <f>Tabelle1!T112-'5. Iteration'!T112</f>
        <v>-0.5992147058778724</v>
      </c>
      <c r="U313" s="4">
        <f>Tabelle1!U112-'5. Iteration'!U112</f>
        <v>-0.59132523100616696</v>
      </c>
      <c r="V313" s="4">
        <f>Tabelle1!V112-'5. Iteration'!V112</f>
        <v>0.46358959088856522</v>
      </c>
      <c r="W313" s="4">
        <f>Tabelle1!W112-'5. Iteration'!W112</f>
        <v>-0.50541304423235223</v>
      </c>
      <c r="X313" s="4">
        <f>Tabelle1!X112-'5. Iteration'!X112</f>
        <v>-0.50541304423235234</v>
      </c>
      <c r="Y313" s="4">
        <f>Tabelle1!Y112-'5. Iteration'!Y112</f>
        <v>-0.49005718174995133</v>
      </c>
      <c r="Z313" s="4">
        <f>Tabelle1!Z112-'5. Iteration'!Z112</f>
        <v>0.55530857269212031</v>
      </c>
      <c r="AA313" s="4">
        <f>Tabelle1!AA112-'5. Iteration'!AA112</f>
        <v>0.55530857269212031</v>
      </c>
      <c r="AB313" s="4">
        <f>Tabelle1!AB112-'5. Iteration'!AB112</f>
        <v>-0.43724620392792363</v>
      </c>
      <c r="AC313" s="4">
        <f>Tabelle1!AC112-'5. Iteration'!AC112</f>
        <v>0.58486716635442471</v>
      </c>
      <c r="AD313" s="4">
        <f>Tabelle1!AD112-'5. Iteration'!AD112</f>
        <v>0.59216045377493853</v>
      </c>
      <c r="AE313" s="4">
        <f>Tabelle1!AE112-'5. Iteration'!AE112</f>
        <v>-0.40058697727609072</v>
      </c>
      <c r="AF313" s="4">
        <f>Tabelle1!AF112-'5. Iteration'!AF112</f>
        <v>-0.40058697727609077</v>
      </c>
      <c r="AG313" s="4">
        <f>Tabelle1!AG112-'5. Iteration'!AG112</f>
        <v>0.60662383348464144</v>
      </c>
      <c r="AH313" s="4">
        <f>Tabelle1!AH112-'5. Iteration'!AH112</f>
        <v>0.60662383348464144</v>
      </c>
      <c r="AI313" s="4">
        <f>Tabelle1!AI112-'5. Iteration'!AI112</f>
        <v>0.60662383348464144</v>
      </c>
      <c r="AJ313" s="4">
        <f>Tabelle1!AJ112-'5. Iteration'!AJ112</f>
        <v>-0.37908384330968675</v>
      </c>
      <c r="AK313" s="4">
        <f>Tabelle1!AK112-'5. Iteration'!AK112</f>
        <v>-0.30385977079209864</v>
      </c>
      <c r="AL313" s="4">
        <f>Tabelle1!AL112-'5. Iteration'!AL112</f>
        <v>-0.29732773793828193</v>
      </c>
      <c r="AM313" s="4">
        <f>Tabelle1!AM112-'5. Iteration'!AM112</f>
        <v>-0.26549196882973425</v>
      </c>
      <c r="AN313" s="4">
        <f>Tabelle1!AN112-'5. Iteration'!AN112</f>
        <v>-0.23508035099760649</v>
      </c>
      <c r="AO313" s="4">
        <f>Tabelle1!AO112-'5. Iteration'!AO112</f>
        <v>-0.22917416701853288</v>
      </c>
      <c r="AP313" s="4">
        <f>Tabelle1!AP112-'5. Iteration'!AP112</f>
        <v>-0.21181504448800401</v>
      </c>
      <c r="AQ313" s="4">
        <f>Tabelle1!AQ112-'5. Iteration'!AQ112</f>
        <v>0.79945480072441588</v>
      </c>
      <c r="AR313" s="4">
        <f>Tabelle1!AR112-'5. Iteration'!AR112</f>
        <v>-0.19500205226672995</v>
      </c>
      <c r="AS313" s="4">
        <f>Tabelle1!AS112-'5. Iteration'!AS112</f>
        <v>0.82125720827304116</v>
      </c>
      <c r="AT313" s="4">
        <f>Tabelle1!AT112-'5. Iteration'!AT112</f>
        <v>0.86665970504289425</v>
      </c>
      <c r="AU313" s="4">
        <f>Tabelle1!AU112-'5. Iteration'!AU112</f>
        <v>-2.77317087522536E-2</v>
      </c>
    </row>
    <row r="314" spans="6:47">
      <c r="F314" s="7">
        <f>'4. Iteration'!F314-'5. Iteration'!G314/'5. Iteration'!AX113</f>
        <v>-0.23053048012438235</v>
      </c>
      <c r="G314">
        <f t="shared" si="39"/>
        <v>1.6329044392089653E-5</v>
      </c>
      <c r="H314" s="4">
        <f>Tabelle1!H113-'5. Iteration'!H113</f>
        <v>5.0355538426295032E-2</v>
      </c>
      <c r="I314" s="4">
        <f>Tabelle1!I113-'5. Iteration'!I113</f>
        <v>7.6885510249393163E-2</v>
      </c>
      <c r="J314" s="4">
        <f>Tabelle1!J113-'5. Iteration'!J113</f>
        <v>-0.8506693668326385</v>
      </c>
      <c r="K314" s="4">
        <f>Tabelle1!K113-'5. Iteration'!K113</f>
        <v>0.20368861864076959</v>
      </c>
      <c r="L314" s="4">
        <f>Tabelle1!L113-'5. Iteration'!L113</f>
        <v>-0.76436320490261978</v>
      </c>
      <c r="M314" s="4">
        <f>Tabelle1!M113-'5. Iteration'!M113</f>
        <v>0.26801928938066644</v>
      </c>
      <c r="N314" s="4">
        <f>Tabelle1!N113-'5. Iteration'!N113</f>
        <v>0.341677357363668</v>
      </c>
      <c r="O314" s="4">
        <f>Tabelle1!O113-'5. Iteration'!O113</f>
        <v>0.34987798666353531</v>
      </c>
      <c r="P314" s="4">
        <f>Tabelle1!P113-'5. Iteration'!P113</f>
        <v>0.37444584653952384</v>
      </c>
      <c r="Q314" s="4">
        <f>Tabelle1!Q113-'5. Iteration'!Q113</f>
        <v>0.39892228086202386</v>
      </c>
      <c r="R314" s="4">
        <f>Tabelle1!R113-'5. Iteration'!R113</f>
        <v>0.40705213486926661</v>
      </c>
      <c r="S314" s="4">
        <f>Tabelle1!S113-'5. Iteration'!S113</f>
        <v>0.43133015638517513</v>
      </c>
      <c r="T314" s="4">
        <f>Tabelle1!T113-'5. Iteration'!T113</f>
        <v>0.43133015638517513</v>
      </c>
      <c r="U314" s="4">
        <f>Tabelle1!U113-'5. Iteration'!U113</f>
        <v>-0.56061998399364299</v>
      </c>
      <c r="V314" s="4">
        <f>Tabelle1!V113-'5. Iteration'!V113</f>
        <v>0.49496717329769768</v>
      </c>
      <c r="W314" s="4">
        <f>Tabelle1!W113-'5. Iteration'!W113</f>
        <v>-0.4739947647924419</v>
      </c>
      <c r="X314" s="4">
        <f>Tabelle1!X113-'5. Iteration'!X113</f>
        <v>-0.4739947647924419</v>
      </c>
      <c r="Y314" s="4">
        <f>Tabelle1!Y113-'5. Iteration'!Y113</f>
        <v>-0.45870815003126347</v>
      </c>
      <c r="Z314" s="4">
        <f>Tabelle1!Z113-'5. Iteration'!Z113</f>
        <v>-0.41388903195421478</v>
      </c>
      <c r="AA314" s="4">
        <f>Tabelle1!AA113-'5. Iteration'!AA113</f>
        <v>-0.41388903195421489</v>
      </c>
      <c r="AB314" s="4">
        <f>Tabelle1!AB113-'5. Iteration'!AB113</f>
        <v>-0.40658192898632767</v>
      </c>
      <c r="AC314" s="4">
        <f>Tabelle1!AC113-'5. Iteration'!AC113</f>
        <v>0.61504147819934962</v>
      </c>
      <c r="AD314" s="4">
        <f>Tabelle1!AD113-'5. Iteration'!AD113</f>
        <v>0.62214712938249572</v>
      </c>
      <c r="AE314" s="4">
        <f>Tabelle1!AE113-'5. Iteration'!AE113</f>
        <v>0.62920035936885843</v>
      </c>
      <c r="AF314" s="4">
        <f>Tabelle1!AF113-'5. Iteration'!AF113</f>
        <v>-0.37079964063114157</v>
      </c>
      <c r="AG314" s="4">
        <f>Tabelle1!AG113-'5. Iteration'!AG113</f>
        <v>0.63620040788560506</v>
      </c>
      <c r="AH314" s="4">
        <f>Tabelle1!AH113-'5. Iteration'!AH113</f>
        <v>0.63620040788560506</v>
      </c>
      <c r="AI314" s="4">
        <f>Tabelle1!AI113-'5. Iteration'!AI113</f>
        <v>-0.36379959211439494</v>
      </c>
      <c r="AJ314" s="4">
        <f>Tabelle1!AJ113-'5. Iteration'!AJ113</f>
        <v>0.65003807333515629</v>
      </c>
      <c r="AK314" s="4">
        <f>Tabelle1!AK113-'5. Iteration'!AK113</f>
        <v>-0.27793001766564934</v>
      </c>
      <c r="AL314" s="4">
        <f>Tabelle1!AL113-'5. Iteration'!AL113</f>
        <v>-0.27173780928798763</v>
      </c>
      <c r="AM314" s="4">
        <f>Tabelle1!AM113-'5. Iteration'!AM113</f>
        <v>-0.24169955053617187</v>
      </c>
      <c r="AN314" s="4">
        <f>Tabelle1!AN113-'5. Iteration'!AN113</f>
        <v>-0.21322215387746224</v>
      </c>
      <c r="AO314" s="4">
        <f>Tabelle1!AO113-'5. Iteration'!AO113</f>
        <v>-0.20771600961061668</v>
      </c>
      <c r="AP314" s="4">
        <f>Tabelle1!AP113-'5. Iteration'!AP113</f>
        <v>-0.19157829987723315</v>
      </c>
      <c r="AQ314" s="4">
        <f>Tabelle1!AQ113-'5. Iteration'!AQ113</f>
        <v>-0.18113772501884984</v>
      </c>
      <c r="AR314" s="4">
        <f>Tabelle1!AR113-'5. Iteration'!AR113</f>
        <v>-0.17601290435365333</v>
      </c>
      <c r="AS314" s="4">
        <f>Tabelle1!AS113-'5. Iteration'!AS113</f>
        <v>-0.16102025446729681</v>
      </c>
      <c r="AT314" s="4">
        <f>Tabelle1!AT113-'5. Iteration'!AT113</f>
        <v>-0.11946462034543447</v>
      </c>
      <c r="AU314" s="4">
        <f>Tabelle1!AU113-'5. Iteration'!AU113</f>
        <v>-2.4534770050169498E-2</v>
      </c>
    </row>
    <row r="315" spans="6:47">
      <c r="F315" s="7">
        <f>'4. Iteration'!F315-'5. Iteration'!G315/'5. Iteration'!AX114</f>
        <v>-0.23053048012438229</v>
      </c>
      <c r="G315">
        <f t="shared" si="39"/>
        <v>1.6329044393061098E-5</v>
      </c>
      <c r="H315" s="4">
        <f>Tabelle1!H114-'5. Iteration'!H114</f>
        <v>5.0355538426295032E-2</v>
      </c>
      <c r="I315" s="4">
        <f>Tabelle1!I114-'5. Iteration'!I114</f>
        <v>7.6885510249393163E-2</v>
      </c>
      <c r="J315" s="4">
        <f>Tabelle1!J114-'5. Iteration'!J114</f>
        <v>-0.8506693668326385</v>
      </c>
      <c r="K315" s="4">
        <f>Tabelle1!K114-'5. Iteration'!K114</f>
        <v>0.20368861864076959</v>
      </c>
      <c r="L315" s="4">
        <f>Tabelle1!L114-'5. Iteration'!L114</f>
        <v>0.23563679509738022</v>
      </c>
      <c r="M315" s="4">
        <f>Tabelle1!M114-'5. Iteration'!M114</f>
        <v>-0.73198071061933356</v>
      </c>
      <c r="N315" s="4">
        <f>Tabelle1!N114-'5. Iteration'!N114</f>
        <v>-0.658322642636332</v>
      </c>
      <c r="O315" s="4">
        <f>Tabelle1!O114-'5. Iteration'!O114</f>
        <v>-0.65012201333646469</v>
      </c>
      <c r="P315" s="4">
        <f>Tabelle1!P114-'5. Iteration'!P114</f>
        <v>0.37444584653952384</v>
      </c>
      <c r="Q315" s="4">
        <f>Tabelle1!Q114-'5. Iteration'!Q114</f>
        <v>0.39892228086202386</v>
      </c>
      <c r="R315" s="4">
        <f>Tabelle1!R114-'5. Iteration'!R114</f>
        <v>0.40705213486926661</v>
      </c>
      <c r="S315" s="4">
        <f>Tabelle1!S114-'5. Iteration'!S114</f>
        <v>0.43133015638517513</v>
      </c>
      <c r="T315" s="4">
        <f>Tabelle1!T114-'5. Iteration'!T114</f>
        <v>0.43133015638517513</v>
      </c>
      <c r="U315" s="4">
        <f>Tabelle1!U114-'5. Iteration'!U114</f>
        <v>0.43938001600635701</v>
      </c>
      <c r="V315" s="4">
        <f>Tabelle1!V114-'5. Iteration'!V114</f>
        <v>-0.50503282670230221</v>
      </c>
      <c r="W315" s="4">
        <f>Tabelle1!W114-'5. Iteration'!W114</f>
        <v>0.52600523520755815</v>
      </c>
      <c r="X315" s="4">
        <f>Tabelle1!X114-'5. Iteration'!X114</f>
        <v>0.52600523520755815</v>
      </c>
      <c r="Y315" s="4">
        <f>Tabelle1!Y114-'5. Iteration'!Y114</f>
        <v>-0.45870815003126342</v>
      </c>
      <c r="Z315" s="4">
        <f>Tabelle1!Z114-'5. Iteration'!Z114</f>
        <v>0.58611096804578522</v>
      </c>
      <c r="AA315" s="4">
        <f>Tabelle1!AA114-'5. Iteration'!AA114</f>
        <v>-0.41388903195421489</v>
      </c>
      <c r="AB315" s="4">
        <f>Tabelle1!AB114-'5. Iteration'!AB114</f>
        <v>-0.40658192898632767</v>
      </c>
      <c r="AC315" s="4">
        <f>Tabelle1!AC114-'5. Iteration'!AC114</f>
        <v>-0.38495852180065032</v>
      </c>
      <c r="AD315" s="4">
        <f>Tabelle1!AD114-'5. Iteration'!AD114</f>
        <v>0.62214712938249572</v>
      </c>
      <c r="AE315" s="4">
        <f>Tabelle1!AE114-'5. Iteration'!AE114</f>
        <v>-0.37079964063114157</v>
      </c>
      <c r="AF315" s="4">
        <f>Tabelle1!AF114-'5. Iteration'!AF114</f>
        <v>-0.37079964063114157</v>
      </c>
      <c r="AG315" s="4">
        <f>Tabelle1!AG114-'5. Iteration'!AG114</f>
        <v>-0.36379959211439494</v>
      </c>
      <c r="AH315" s="4">
        <f>Tabelle1!AH114-'5. Iteration'!AH114</f>
        <v>0.63620040788560506</v>
      </c>
      <c r="AI315" s="4">
        <f>Tabelle1!AI114-'5. Iteration'!AI114</f>
        <v>-0.36379959211439494</v>
      </c>
      <c r="AJ315" s="4">
        <f>Tabelle1!AJ114-'5. Iteration'!AJ114</f>
        <v>-0.34996192666484366</v>
      </c>
      <c r="AK315" s="4">
        <f>Tabelle1!AK114-'5. Iteration'!AK114</f>
        <v>-0.27793001766564929</v>
      </c>
      <c r="AL315" s="4">
        <f>Tabelle1!AL114-'5. Iteration'!AL114</f>
        <v>-0.27173780928798763</v>
      </c>
      <c r="AM315" s="4">
        <f>Tabelle1!AM114-'5. Iteration'!AM114</f>
        <v>0.75830044946382813</v>
      </c>
      <c r="AN315" s="4">
        <f>Tabelle1!AN114-'5. Iteration'!AN114</f>
        <v>0.78677784612253776</v>
      </c>
      <c r="AO315" s="4">
        <f>Tabelle1!AO114-'5. Iteration'!AO114</f>
        <v>-0.20771600961061668</v>
      </c>
      <c r="AP315" s="4">
        <f>Tabelle1!AP114-'5. Iteration'!AP114</f>
        <v>-0.19157829987723315</v>
      </c>
      <c r="AQ315" s="4">
        <f>Tabelle1!AQ114-'5. Iteration'!AQ114</f>
        <v>-0.18113772501884984</v>
      </c>
      <c r="AR315" s="4">
        <f>Tabelle1!AR114-'5. Iteration'!AR114</f>
        <v>-0.17601290435365333</v>
      </c>
      <c r="AS315" s="4">
        <f>Tabelle1!AS114-'5. Iteration'!AS114</f>
        <v>0.83897974553270316</v>
      </c>
      <c r="AT315" s="4">
        <f>Tabelle1!AT114-'5. Iteration'!AT114</f>
        <v>-0.11946462034543447</v>
      </c>
      <c r="AU315" s="4">
        <f>Tabelle1!AU114-'5. Iteration'!AU114</f>
        <v>-2.4534770050169498E-2</v>
      </c>
    </row>
    <row r="316" spans="6:47">
      <c r="F316" s="7">
        <f>'4. Iteration'!F316-'5. Iteration'!G316/'5. Iteration'!AX115</f>
        <v>-0.23053048012438235</v>
      </c>
      <c r="G316">
        <f t="shared" si="39"/>
        <v>1.6329044392533743E-5</v>
      </c>
      <c r="H316" s="4">
        <f>Tabelle1!H115-'5. Iteration'!H115</f>
        <v>5.0355538426295032E-2</v>
      </c>
      <c r="I316" s="4">
        <f>Tabelle1!I115-'5. Iteration'!I115</f>
        <v>-0.92311448975060684</v>
      </c>
      <c r="J316" s="4">
        <f>Tabelle1!J115-'5. Iteration'!J115</f>
        <v>-0.8506693668326385</v>
      </c>
      <c r="K316" s="4">
        <f>Tabelle1!K115-'5. Iteration'!K115</f>
        <v>0.20368861864076959</v>
      </c>
      <c r="L316" s="4">
        <f>Tabelle1!L115-'5. Iteration'!L115</f>
        <v>0.23563679509738022</v>
      </c>
      <c r="M316" s="4">
        <f>Tabelle1!M115-'5. Iteration'!M115</f>
        <v>0.26801928938066644</v>
      </c>
      <c r="N316" s="4">
        <f>Tabelle1!N115-'5. Iteration'!N115</f>
        <v>0.341677357363668</v>
      </c>
      <c r="O316" s="4">
        <f>Tabelle1!O115-'5. Iteration'!O115</f>
        <v>0.34987798666353531</v>
      </c>
      <c r="P316" s="4">
        <f>Tabelle1!P115-'5. Iteration'!P115</f>
        <v>-0.62555415346047616</v>
      </c>
      <c r="Q316" s="4">
        <f>Tabelle1!Q115-'5. Iteration'!Q115</f>
        <v>-0.60107771913797614</v>
      </c>
      <c r="R316" s="4">
        <f>Tabelle1!R115-'5. Iteration'!R115</f>
        <v>-0.59294786513073339</v>
      </c>
      <c r="S316" s="4">
        <f>Tabelle1!S115-'5. Iteration'!S115</f>
        <v>0.43133015638517513</v>
      </c>
      <c r="T316" s="4">
        <f>Tabelle1!T115-'5. Iteration'!T115</f>
        <v>-0.56866984361482487</v>
      </c>
      <c r="U316" s="4">
        <f>Tabelle1!U115-'5. Iteration'!U115</f>
        <v>-0.56061998399364299</v>
      </c>
      <c r="V316" s="4">
        <f>Tabelle1!V115-'5. Iteration'!V115</f>
        <v>0.49496717329769779</v>
      </c>
      <c r="W316" s="4">
        <f>Tabelle1!W115-'5. Iteration'!W115</f>
        <v>0.52600523520755815</v>
      </c>
      <c r="X316" s="4">
        <f>Tabelle1!X115-'5. Iteration'!X115</f>
        <v>-0.4739947647924419</v>
      </c>
      <c r="Y316" s="4">
        <f>Tabelle1!Y115-'5. Iteration'!Y115</f>
        <v>0.54129184996873658</v>
      </c>
      <c r="Z316" s="4">
        <f>Tabelle1!Z115-'5. Iteration'!Z115</f>
        <v>-0.41388903195421478</v>
      </c>
      <c r="AA316" s="4">
        <f>Tabelle1!AA115-'5. Iteration'!AA115</f>
        <v>0.58611096804578511</v>
      </c>
      <c r="AB316" s="4">
        <f>Tabelle1!AB115-'5. Iteration'!AB115</f>
        <v>0.59341807101367228</v>
      </c>
      <c r="AC316" s="4">
        <f>Tabelle1!AC115-'5. Iteration'!AC115</f>
        <v>0.61504147819934962</v>
      </c>
      <c r="AD316" s="4">
        <f>Tabelle1!AD115-'5. Iteration'!AD115</f>
        <v>-0.37785287061750428</v>
      </c>
      <c r="AE316" s="4">
        <f>Tabelle1!AE115-'5. Iteration'!AE115</f>
        <v>0.62920035936885843</v>
      </c>
      <c r="AF316" s="4">
        <f>Tabelle1!AF115-'5. Iteration'!AF115</f>
        <v>-0.37079964063114157</v>
      </c>
      <c r="AG316" s="4">
        <f>Tabelle1!AG115-'5. Iteration'!AG115</f>
        <v>0.63620040788560506</v>
      </c>
      <c r="AH316" s="4">
        <f>Tabelle1!AH115-'5. Iteration'!AH115</f>
        <v>-0.36379959211439494</v>
      </c>
      <c r="AI316" s="4">
        <f>Tabelle1!AI115-'5. Iteration'!AI115</f>
        <v>-0.36379959211439494</v>
      </c>
      <c r="AJ316" s="4">
        <f>Tabelle1!AJ115-'5. Iteration'!AJ115</f>
        <v>0.65003807333515629</v>
      </c>
      <c r="AK316" s="4">
        <f>Tabelle1!AK115-'5. Iteration'!AK115</f>
        <v>0.72206998233435071</v>
      </c>
      <c r="AL316" s="4">
        <f>Tabelle1!AL115-'5. Iteration'!AL115</f>
        <v>-0.27173780928798763</v>
      </c>
      <c r="AM316" s="4">
        <f>Tabelle1!AM115-'5. Iteration'!AM115</f>
        <v>-0.24169955053617187</v>
      </c>
      <c r="AN316" s="4">
        <f>Tabelle1!AN115-'5. Iteration'!AN115</f>
        <v>0.78677784612253776</v>
      </c>
      <c r="AO316" s="4">
        <f>Tabelle1!AO115-'5. Iteration'!AO115</f>
        <v>-0.20771600961061668</v>
      </c>
      <c r="AP316" s="4">
        <f>Tabelle1!AP115-'5. Iteration'!AP115</f>
        <v>-0.19157829987723315</v>
      </c>
      <c r="AQ316" s="4">
        <f>Tabelle1!AQ115-'5. Iteration'!AQ115</f>
        <v>-0.18113772501884984</v>
      </c>
      <c r="AR316" s="4">
        <f>Tabelle1!AR115-'5. Iteration'!AR115</f>
        <v>-0.17601290435365333</v>
      </c>
      <c r="AS316" s="4">
        <f>Tabelle1!AS115-'5. Iteration'!AS115</f>
        <v>-0.16102025446729681</v>
      </c>
      <c r="AT316" s="4">
        <f>Tabelle1!AT115-'5. Iteration'!AT115</f>
        <v>-0.11946462034543447</v>
      </c>
      <c r="AU316" s="4">
        <f>Tabelle1!AU115-'5. Iteration'!AU115</f>
        <v>-2.4534770050169498E-2</v>
      </c>
    </row>
    <row r="317" spans="6:47">
      <c r="F317" s="7">
        <f>'4. Iteration'!F317-'5. Iteration'!G317/'5. Iteration'!AX116</f>
        <v>-0.23053048012438232</v>
      </c>
      <c r="G317">
        <f t="shared" si="39"/>
        <v>1.6329044392533743E-5</v>
      </c>
      <c r="H317" s="4">
        <f>Tabelle1!H116-'5. Iteration'!H116</f>
        <v>5.0355538426295032E-2</v>
      </c>
      <c r="I317" s="4">
        <f>Tabelle1!I116-'5. Iteration'!I116</f>
        <v>7.6885510249393163E-2</v>
      </c>
      <c r="J317" s="4">
        <f>Tabelle1!J116-'5. Iteration'!J116</f>
        <v>0.1493306331673615</v>
      </c>
      <c r="K317" s="4">
        <f>Tabelle1!K116-'5. Iteration'!K116</f>
        <v>0.20368861864076959</v>
      </c>
      <c r="L317" s="4">
        <f>Tabelle1!L116-'5. Iteration'!L116</f>
        <v>0.23563679509738022</v>
      </c>
      <c r="M317" s="4">
        <f>Tabelle1!M116-'5. Iteration'!M116</f>
        <v>0.26801928938066644</v>
      </c>
      <c r="N317" s="4">
        <f>Tabelle1!N116-'5. Iteration'!N116</f>
        <v>0.341677357363668</v>
      </c>
      <c r="O317" s="4">
        <f>Tabelle1!O116-'5. Iteration'!O116</f>
        <v>-0.65012201333646469</v>
      </c>
      <c r="P317" s="4">
        <f>Tabelle1!P116-'5. Iteration'!P116</f>
        <v>-0.62555415346047616</v>
      </c>
      <c r="Q317" s="4">
        <f>Tabelle1!Q116-'5. Iteration'!Q116</f>
        <v>0.39892228086202386</v>
      </c>
      <c r="R317" s="4">
        <f>Tabelle1!R116-'5. Iteration'!R116</f>
        <v>0.40705213486926661</v>
      </c>
      <c r="S317" s="4">
        <f>Tabelle1!S116-'5. Iteration'!S116</f>
        <v>-0.56866984361482487</v>
      </c>
      <c r="T317" s="4">
        <f>Tabelle1!T116-'5. Iteration'!T116</f>
        <v>0.43133015638517513</v>
      </c>
      <c r="U317" s="4">
        <f>Tabelle1!U116-'5. Iteration'!U116</f>
        <v>-0.56061998399364299</v>
      </c>
      <c r="V317" s="4">
        <f>Tabelle1!V116-'5. Iteration'!V116</f>
        <v>0.49496717329769768</v>
      </c>
      <c r="W317" s="4">
        <f>Tabelle1!W116-'5. Iteration'!W116</f>
        <v>-0.4739947647924419</v>
      </c>
      <c r="X317" s="4">
        <f>Tabelle1!X116-'5. Iteration'!X116</f>
        <v>0.52600523520755815</v>
      </c>
      <c r="Y317" s="4">
        <f>Tabelle1!Y116-'5. Iteration'!Y116</f>
        <v>0.54129184996873647</v>
      </c>
      <c r="Z317" s="4">
        <f>Tabelle1!Z116-'5. Iteration'!Z116</f>
        <v>0.58611096804578522</v>
      </c>
      <c r="AA317" s="4">
        <f>Tabelle1!AA116-'5. Iteration'!AA116</f>
        <v>-0.41388903195421489</v>
      </c>
      <c r="AB317" s="4">
        <f>Tabelle1!AB116-'5. Iteration'!AB116</f>
        <v>0.59341807101367228</v>
      </c>
      <c r="AC317" s="4">
        <f>Tabelle1!AC116-'5. Iteration'!AC116</f>
        <v>-0.38495852180065032</v>
      </c>
      <c r="AD317" s="4">
        <f>Tabelle1!AD116-'5. Iteration'!AD116</f>
        <v>-0.37785287061750428</v>
      </c>
      <c r="AE317" s="4">
        <f>Tabelle1!AE116-'5. Iteration'!AE116</f>
        <v>0.62920035936885843</v>
      </c>
      <c r="AF317" s="4">
        <f>Tabelle1!AF116-'5. Iteration'!AF116</f>
        <v>0.62920035936885843</v>
      </c>
      <c r="AG317" s="4">
        <f>Tabelle1!AG116-'5. Iteration'!AG116</f>
        <v>0.63620040788560506</v>
      </c>
      <c r="AH317" s="4">
        <f>Tabelle1!AH116-'5. Iteration'!AH116</f>
        <v>-0.36379959211439494</v>
      </c>
      <c r="AI317" s="4">
        <f>Tabelle1!AI116-'5. Iteration'!AI116</f>
        <v>-0.36379959211439494</v>
      </c>
      <c r="AJ317" s="4">
        <f>Tabelle1!AJ116-'5. Iteration'!AJ116</f>
        <v>-0.34996192666484366</v>
      </c>
      <c r="AK317" s="4">
        <f>Tabelle1!AK116-'5. Iteration'!AK116</f>
        <v>-0.27793001766564934</v>
      </c>
      <c r="AL317" s="4">
        <f>Tabelle1!AL116-'5. Iteration'!AL116</f>
        <v>-0.27173780928798763</v>
      </c>
      <c r="AM317" s="4">
        <f>Tabelle1!AM116-'5. Iteration'!AM116</f>
        <v>-0.24169955053617187</v>
      </c>
      <c r="AN317" s="4">
        <f>Tabelle1!AN116-'5. Iteration'!AN116</f>
        <v>-0.21322215387746224</v>
      </c>
      <c r="AO317" s="4">
        <f>Tabelle1!AO116-'5. Iteration'!AO116</f>
        <v>-0.20771600961061668</v>
      </c>
      <c r="AP317" s="4">
        <f>Tabelle1!AP116-'5. Iteration'!AP116</f>
        <v>-0.19157829987723315</v>
      </c>
      <c r="AQ317" s="4">
        <f>Tabelle1!AQ116-'5. Iteration'!AQ116</f>
        <v>-0.18113772501884984</v>
      </c>
      <c r="AR317" s="4">
        <f>Tabelle1!AR116-'5. Iteration'!AR116</f>
        <v>-0.17601290435365333</v>
      </c>
      <c r="AS317" s="4">
        <f>Tabelle1!AS116-'5. Iteration'!AS116</f>
        <v>-0.16102025446729681</v>
      </c>
      <c r="AT317" s="4">
        <f>Tabelle1!AT116-'5. Iteration'!AT116</f>
        <v>-0.11946462034543447</v>
      </c>
      <c r="AU317" s="4">
        <f>Tabelle1!AU116-'5. Iteration'!AU116</f>
        <v>-2.4534770050169498E-2</v>
      </c>
    </row>
    <row r="318" spans="6:47">
      <c r="F318" s="7">
        <f>'4. Iteration'!F318-'5. Iteration'!G318/'5. Iteration'!AX117</f>
        <v>-0.23053048012438229</v>
      </c>
      <c r="G318">
        <f t="shared" si="39"/>
        <v>1.6329044392977832E-5</v>
      </c>
      <c r="H318" s="4">
        <f>Tabelle1!H117-'5. Iteration'!H117</f>
        <v>5.0355538426295032E-2</v>
      </c>
      <c r="I318" s="4">
        <f>Tabelle1!I117-'5. Iteration'!I117</f>
        <v>-0.92311448975060684</v>
      </c>
      <c r="J318" s="4">
        <f>Tabelle1!J117-'5. Iteration'!J117</f>
        <v>0.1493306331673615</v>
      </c>
      <c r="K318" s="4">
        <f>Tabelle1!K117-'5. Iteration'!K117</f>
        <v>0.20368861864076959</v>
      </c>
      <c r="L318" s="4">
        <f>Tabelle1!L117-'5. Iteration'!L117</f>
        <v>0.23563679509738022</v>
      </c>
      <c r="M318" s="4">
        <f>Tabelle1!M117-'5. Iteration'!M117</f>
        <v>0.26801928938066644</v>
      </c>
      <c r="N318" s="4">
        <f>Tabelle1!N117-'5. Iteration'!N117</f>
        <v>0.341677357363668</v>
      </c>
      <c r="O318" s="4">
        <f>Tabelle1!O117-'5. Iteration'!O117</f>
        <v>0.34987798666353531</v>
      </c>
      <c r="P318" s="4">
        <f>Tabelle1!P117-'5. Iteration'!P117</f>
        <v>-0.62555415346047616</v>
      </c>
      <c r="Q318" s="4">
        <f>Tabelle1!Q117-'5. Iteration'!Q117</f>
        <v>-0.60107771913797614</v>
      </c>
      <c r="R318" s="4">
        <f>Tabelle1!R117-'5. Iteration'!R117</f>
        <v>-0.59294786513073339</v>
      </c>
      <c r="S318" s="4">
        <f>Tabelle1!S117-'5. Iteration'!S117</f>
        <v>-0.56866984361482487</v>
      </c>
      <c r="T318" s="4">
        <f>Tabelle1!T117-'5. Iteration'!T117</f>
        <v>0.43133015638517513</v>
      </c>
      <c r="U318" s="4">
        <f>Tabelle1!U117-'5. Iteration'!U117</f>
        <v>0.43938001600635701</v>
      </c>
      <c r="V318" s="4">
        <f>Tabelle1!V117-'5. Iteration'!V117</f>
        <v>-0.50503282670230221</v>
      </c>
      <c r="W318" s="4">
        <f>Tabelle1!W117-'5. Iteration'!W117</f>
        <v>0.52600523520755815</v>
      </c>
      <c r="X318" s="4">
        <f>Tabelle1!X117-'5. Iteration'!X117</f>
        <v>-0.4739947647924419</v>
      </c>
      <c r="Y318" s="4">
        <f>Tabelle1!Y117-'5. Iteration'!Y117</f>
        <v>-0.45870815003126342</v>
      </c>
      <c r="Z318" s="4">
        <f>Tabelle1!Z117-'5. Iteration'!Z117</f>
        <v>-0.41388903195421478</v>
      </c>
      <c r="AA318" s="4">
        <f>Tabelle1!AA117-'5. Iteration'!AA117</f>
        <v>-0.41388903195421489</v>
      </c>
      <c r="AB318" s="4">
        <f>Tabelle1!AB117-'5. Iteration'!AB117</f>
        <v>-0.40658192898632767</v>
      </c>
      <c r="AC318" s="4">
        <f>Tabelle1!AC117-'5. Iteration'!AC117</f>
        <v>0.61504147819934962</v>
      </c>
      <c r="AD318" s="4">
        <f>Tabelle1!AD117-'5. Iteration'!AD117</f>
        <v>-0.37785287061750428</v>
      </c>
      <c r="AE318" s="4">
        <f>Tabelle1!AE117-'5. Iteration'!AE117</f>
        <v>0.62920035936885843</v>
      </c>
      <c r="AF318" s="4">
        <f>Tabelle1!AF117-'5. Iteration'!AF117</f>
        <v>0.62920035936885843</v>
      </c>
      <c r="AG318" s="4">
        <f>Tabelle1!AG117-'5. Iteration'!AG117</f>
        <v>-0.36379959211439494</v>
      </c>
      <c r="AH318" s="4">
        <f>Tabelle1!AH117-'5. Iteration'!AH117</f>
        <v>0.63620040788560506</v>
      </c>
      <c r="AI318" s="4">
        <f>Tabelle1!AI117-'5. Iteration'!AI117</f>
        <v>-0.36379959211439494</v>
      </c>
      <c r="AJ318" s="4">
        <f>Tabelle1!AJ117-'5. Iteration'!AJ117</f>
        <v>0.65003807333515629</v>
      </c>
      <c r="AK318" s="4">
        <f>Tabelle1!AK117-'5. Iteration'!AK117</f>
        <v>0.72206998233435071</v>
      </c>
      <c r="AL318" s="4">
        <f>Tabelle1!AL117-'5. Iteration'!AL117</f>
        <v>0.72826219071201237</v>
      </c>
      <c r="AM318" s="4">
        <f>Tabelle1!AM117-'5. Iteration'!AM117</f>
        <v>-0.24169955053617187</v>
      </c>
      <c r="AN318" s="4">
        <f>Tabelle1!AN117-'5. Iteration'!AN117</f>
        <v>0.78677784612253776</v>
      </c>
      <c r="AO318" s="4">
        <f>Tabelle1!AO117-'5. Iteration'!AO117</f>
        <v>-0.20771600961061668</v>
      </c>
      <c r="AP318" s="4">
        <f>Tabelle1!AP117-'5. Iteration'!AP117</f>
        <v>-0.19157829987723315</v>
      </c>
      <c r="AQ318" s="4">
        <f>Tabelle1!AQ117-'5. Iteration'!AQ117</f>
        <v>-0.18113772501884984</v>
      </c>
      <c r="AR318" s="4">
        <f>Tabelle1!AR117-'5. Iteration'!AR117</f>
        <v>-0.17601290435365333</v>
      </c>
      <c r="AS318" s="4">
        <f>Tabelle1!AS117-'5. Iteration'!AS117</f>
        <v>-0.16102025446729681</v>
      </c>
      <c r="AT318" s="4">
        <f>Tabelle1!AT117-'5. Iteration'!AT117</f>
        <v>-0.11946462034543447</v>
      </c>
      <c r="AU318" s="4">
        <f>Tabelle1!AU117-'5. Iteration'!AU117</f>
        <v>-2.4534770050169498E-2</v>
      </c>
    </row>
    <row r="319" spans="6:47">
      <c r="F319" s="7">
        <f>'4. Iteration'!F319-'5. Iteration'!G319/'5. Iteration'!AX118</f>
        <v>-0.23053048012438226</v>
      </c>
      <c r="G319">
        <f t="shared" si="39"/>
        <v>1.6329044393546821E-5</v>
      </c>
      <c r="H319" s="4">
        <f>Tabelle1!H118-'5. Iteration'!H118</f>
        <v>5.0355538426295032E-2</v>
      </c>
      <c r="I319" s="4">
        <f>Tabelle1!I118-'5. Iteration'!I118</f>
        <v>7.6885510249393163E-2</v>
      </c>
      <c r="J319" s="4">
        <f>Tabelle1!J118-'5. Iteration'!J118</f>
        <v>0.1493306331673615</v>
      </c>
      <c r="K319" s="4">
        <f>Tabelle1!K118-'5. Iteration'!K118</f>
        <v>0.20368861864076948</v>
      </c>
      <c r="L319" s="4">
        <f>Tabelle1!L118-'5. Iteration'!L118</f>
        <v>0.23563679509738022</v>
      </c>
      <c r="M319" s="4">
        <f>Tabelle1!M118-'5. Iteration'!M118</f>
        <v>0.26801928938066655</v>
      </c>
      <c r="N319" s="4">
        <f>Tabelle1!N118-'5. Iteration'!N118</f>
        <v>0.341677357363668</v>
      </c>
      <c r="O319" s="4">
        <f>Tabelle1!O118-'5. Iteration'!O118</f>
        <v>0.34987798666353531</v>
      </c>
      <c r="P319" s="4">
        <f>Tabelle1!P118-'5. Iteration'!P118</f>
        <v>0.37444584653952384</v>
      </c>
      <c r="Q319" s="4">
        <f>Tabelle1!Q118-'5. Iteration'!Q118</f>
        <v>-0.60107771913797614</v>
      </c>
      <c r="R319" s="4">
        <f>Tabelle1!R118-'5. Iteration'!R118</f>
        <v>0.40705213486926661</v>
      </c>
      <c r="S319" s="4">
        <f>Tabelle1!S118-'5. Iteration'!S118</f>
        <v>0.43133015638517513</v>
      </c>
      <c r="T319" s="4">
        <f>Tabelle1!T118-'5. Iteration'!T118</f>
        <v>-0.56866984361482487</v>
      </c>
      <c r="U319" s="4">
        <f>Tabelle1!U118-'5. Iteration'!U118</f>
        <v>0.43938001600635701</v>
      </c>
      <c r="V319" s="4">
        <f>Tabelle1!V118-'5. Iteration'!V118</f>
        <v>-0.50503282670230221</v>
      </c>
      <c r="W319" s="4">
        <f>Tabelle1!W118-'5. Iteration'!W118</f>
        <v>0.52600523520755815</v>
      </c>
      <c r="X319" s="4">
        <f>Tabelle1!X118-'5. Iteration'!X118</f>
        <v>-0.4739947647924419</v>
      </c>
      <c r="Y319" s="4">
        <f>Tabelle1!Y118-'5. Iteration'!Y118</f>
        <v>0.54129184996873658</v>
      </c>
      <c r="Z319" s="4">
        <f>Tabelle1!Z118-'5. Iteration'!Z118</f>
        <v>-0.41388903195421478</v>
      </c>
      <c r="AA319" s="4">
        <f>Tabelle1!AA118-'5. Iteration'!AA118</f>
        <v>0.58611096804578522</v>
      </c>
      <c r="AB319" s="4">
        <f>Tabelle1!AB118-'5. Iteration'!AB118</f>
        <v>0.59341807101367239</v>
      </c>
      <c r="AC319" s="4">
        <f>Tabelle1!AC118-'5. Iteration'!AC118</f>
        <v>-0.38495852180065032</v>
      </c>
      <c r="AD319" s="4">
        <f>Tabelle1!AD118-'5. Iteration'!AD118</f>
        <v>-0.37785287061750428</v>
      </c>
      <c r="AE319" s="4">
        <f>Tabelle1!AE118-'5. Iteration'!AE118</f>
        <v>-0.37079964063114146</v>
      </c>
      <c r="AF319" s="4">
        <f>Tabelle1!AF118-'5. Iteration'!AF118</f>
        <v>0.62920035936885843</v>
      </c>
      <c r="AG319" s="4">
        <f>Tabelle1!AG118-'5. Iteration'!AG118</f>
        <v>-0.36379959211439494</v>
      </c>
      <c r="AH319" s="4">
        <f>Tabelle1!AH118-'5. Iteration'!AH118</f>
        <v>-0.36379959211439494</v>
      </c>
      <c r="AI319" s="4">
        <f>Tabelle1!AI118-'5. Iteration'!AI118</f>
        <v>-0.36379959211439494</v>
      </c>
      <c r="AJ319" s="4">
        <f>Tabelle1!AJ118-'5. Iteration'!AJ118</f>
        <v>-0.3499619266648436</v>
      </c>
      <c r="AK319" s="4">
        <f>Tabelle1!AK118-'5. Iteration'!AK118</f>
        <v>-0.27793001766564929</v>
      </c>
      <c r="AL319" s="4">
        <f>Tabelle1!AL118-'5. Iteration'!AL118</f>
        <v>-0.27173780928798763</v>
      </c>
      <c r="AM319" s="4">
        <f>Tabelle1!AM118-'5. Iteration'!AM118</f>
        <v>0.75830044946382813</v>
      </c>
      <c r="AN319" s="4">
        <f>Tabelle1!AN118-'5. Iteration'!AN118</f>
        <v>-0.21322215387746224</v>
      </c>
      <c r="AO319" s="4">
        <f>Tabelle1!AO118-'5. Iteration'!AO118</f>
        <v>-0.20771600961061668</v>
      </c>
      <c r="AP319" s="4">
        <f>Tabelle1!AP118-'5. Iteration'!AP118</f>
        <v>-0.19157829987723315</v>
      </c>
      <c r="AQ319" s="4">
        <f>Tabelle1!AQ118-'5. Iteration'!AQ118</f>
        <v>-0.18113772501884981</v>
      </c>
      <c r="AR319" s="4">
        <f>Tabelle1!AR118-'5. Iteration'!AR118</f>
        <v>-0.17601290435365327</v>
      </c>
      <c r="AS319" s="4">
        <f>Tabelle1!AS118-'5. Iteration'!AS118</f>
        <v>-0.16102025446729681</v>
      </c>
      <c r="AT319" s="4">
        <f>Tabelle1!AT118-'5. Iteration'!AT118</f>
        <v>-0.11946462034543445</v>
      </c>
      <c r="AU319" s="4">
        <f>Tabelle1!AU118-'5. Iteration'!AU118</f>
        <v>-2.4534770050169498E-2</v>
      </c>
    </row>
    <row r="320" spans="6:47">
      <c r="F320" s="7">
        <f>'4. Iteration'!F320-'5. Iteration'!G320/'5. Iteration'!AX119</f>
        <v>-0.23053048012438232</v>
      </c>
      <c r="G320">
        <f t="shared" si="39"/>
        <v>1.6329044392533743E-5</v>
      </c>
      <c r="H320" s="4">
        <f>Tabelle1!H119-'5. Iteration'!H119</f>
        <v>5.0355538426295032E-2</v>
      </c>
      <c r="I320" s="4">
        <f>Tabelle1!I119-'5. Iteration'!I119</f>
        <v>7.6885510249393163E-2</v>
      </c>
      <c r="J320" s="4">
        <f>Tabelle1!J119-'5. Iteration'!J119</f>
        <v>0.1493306331673615</v>
      </c>
      <c r="K320" s="4">
        <f>Tabelle1!K119-'5. Iteration'!K119</f>
        <v>0.20368861864076959</v>
      </c>
      <c r="L320" s="4">
        <f>Tabelle1!L119-'5. Iteration'!L119</f>
        <v>-0.76436320490261978</v>
      </c>
      <c r="M320" s="4">
        <f>Tabelle1!M119-'5. Iteration'!M119</f>
        <v>0.26801928938066644</v>
      </c>
      <c r="N320" s="4">
        <f>Tabelle1!N119-'5. Iteration'!N119</f>
        <v>0.341677357363668</v>
      </c>
      <c r="O320" s="4">
        <f>Tabelle1!O119-'5. Iteration'!O119</f>
        <v>0.34987798666353531</v>
      </c>
      <c r="P320" s="4">
        <f>Tabelle1!P119-'5. Iteration'!P119</f>
        <v>-0.62555415346047616</v>
      </c>
      <c r="Q320" s="4">
        <f>Tabelle1!Q119-'5. Iteration'!Q119</f>
        <v>0.39892228086202386</v>
      </c>
      <c r="R320" s="4">
        <f>Tabelle1!R119-'5. Iteration'!R119</f>
        <v>-0.59294786513073339</v>
      </c>
      <c r="S320" s="4">
        <f>Tabelle1!S119-'5. Iteration'!S119</f>
        <v>-0.56866984361482487</v>
      </c>
      <c r="T320" s="4">
        <f>Tabelle1!T119-'5. Iteration'!T119</f>
        <v>0.43133015638517513</v>
      </c>
      <c r="U320" s="4">
        <f>Tabelle1!U119-'5. Iteration'!U119</f>
        <v>-0.56061998399364299</v>
      </c>
      <c r="V320" s="4">
        <f>Tabelle1!V119-'5. Iteration'!V119</f>
        <v>0.49496717329769768</v>
      </c>
      <c r="W320" s="4">
        <f>Tabelle1!W119-'5. Iteration'!W119</f>
        <v>-0.4739947647924419</v>
      </c>
      <c r="X320" s="4">
        <f>Tabelle1!X119-'5. Iteration'!X119</f>
        <v>0.52600523520755815</v>
      </c>
      <c r="Y320" s="4">
        <f>Tabelle1!Y119-'5. Iteration'!Y119</f>
        <v>-0.45870815003126347</v>
      </c>
      <c r="Z320" s="4">
        <f>Tabelle1!Z119-'5. Iteration'!Z119</f>
        <v>0.58611096804578522</v>
      </c>
      <c r="AA320" s="4">
        <f>Tabelle1!AA119-'5. Iteration'!AA119</f>
        <v>-0.41388903195421489</v>
      </c>
      <c r="AB320" s="4">
        <f>Tabelle1!AB119-'5. Iteration'!AB119</f>
        <v>0.59341807101367228</v>
      </c>
      <c r="AC320" s="4">
        <f>Tabelle1!AC119-'5. Iteration'!AC119</f>
        <v>0.61504147819934962</v>
      </c>
      <c r="AD320" s="4">
        <f>Tabelle1!AD119-'5. Iteration'!AD119</f>
        <v>0.62214712938249572</v>
      </c>
      <c r="AE320" s="4">
        <f>Tabelle1!AE119-'5. Iteration'!AE119</f>
        <v>0.62920035936885843</v>
      </c>
      <c r="AF320" s="4">
        <f>Tabelle1!AF119-'5. Iteration'!AF119</f>
        <v>-0.37079964063114157</v>
      </c>
      <c r="AG320" s="4">
        <f>Tabelle1!AG119-'5. Iteration'!AG119</f>
        <v>-0.36379959211439494</v>
      </c>
      <c r="AH320" s="4">
        <f>Tabelle1!AH119-'5. Iteration'!AH119</f>
        <v>-0.36379959211439494</v>
      </c>
      <c r="AI320" s="4">
        <f>Tabelle1!AI119-'5. Iteration'!AI119</f>
        <v>0.63620040788560506</v>
      </c>
      <c r="AJ320" s="4">
        <f>Tabelle1!AJ119-'5. Iteration'!AJ119</f>
        <v>0.65003807333515629</v>
      </c>
      <c r="AK320" s="4">
        <f>Tabelle1!AK119-'5. Iteration'!AK119</f>
        <v>-0.27793001766564934</v>
      </c>
      <c r="AL320" s="4">
        <f>Tabelle1!AL119-'5. Iteration'!AL119</f>
        <v>-0.27173780928798763</v>
      </c>
      <c r="AM320" s="4">
        <f>Tabelle1!AM119-'5. Iteration'!AM119</f>
        <v>-0.24169955053617187</v>
      </c>
      <c r="AN320" s="4">
        <f>Tabelle1!AN119-'5. Iteration'!AN119</f>
        <v>-0.21322215387746224</v>
      </c>
      <c r="AO320" s="4">
        <f>Tabelle1!AO119-'5. Iteration'!AO119</f>
        <v>-0.20771600961061668</v>
      </c>
      <c r="AP320" s="4">
        <f>Tabelle1!AP119-'5. Iteration'!AP119</f>
        <v>-0.19157829987723315</v>
      </c>
      <c r="AQ320" s="4">
        <f>Tabelle1!AQ119-'5. Iteration'!AQ119</f>
        <v>-0.18113772501884984</v>
      </c>
      <c r="AR320" s="4">
        <f>Tabelle1!AR119-'5. Iteration'!AR119</f>
        <v>-0.17601290435365333</v>
      </c>
      <c r="AS320" s="4">
        <f>Tabelle1!AS119-'5. Iteration'!AS119</f>
        <v>-0.16102025446729681</v>
      </c>
      <c r="AT320" s="4">
        <f>Tabelle1!AT119-'5. Iteration'!AT119</f>
        <v>-0.11946462034543447</v>
      </c>
      <c r="AU320" s="4">
        <f>Tabelle1!AU119-'5. Iteration'!AU119</f>
        <v>-2.4534770050169498E-2</v>
      </c>
    </row>
    <row r="321" spans="6:47">
      <c r="F321" s="7">
        <f>'4. Iteration'!F321-'5. Iteration'!G321/'5. Iteration'!AX120</f>
        <v>-0.23053048012438229</v>
      </c>
      <c r="G321">
        <f t="shared" si="39"/>
        <v>1.6329044393324776E-5</v>
      </c>
      <c r="H321" s="4">
        <f>Tabelle1!H120-'5. Iteration'!H120</f>
        <v>5.0355538426295032E-2</v>
      </c>
      <c r="I321" s="4">
        <f>Tabelle1!I120-'5. Iteration'!I120</f>
        <v>7.6885510249393163E-2</v>
      </c>
      <c r="J321" s="4">
        <f>Tabelle1!J120-'5. Iteration'!J120</f>
        <v>0.1493306331673615</v>
      </c>
      <c r="K321" s="4">
        <f>Tabelle1!K120-'5. Iteration'!K120</f>
        <v>-0.79631138135923052</v>
      </c>
      <c r="L321" s="4">
        <f>Tabelle1!L120-'5. Iteration'!L120</f>
        <v>-0.76436320490261978</v>
      </c>
      <c r="M321" s="4">
        <f>Tabelle1!M120-'5. Iteration'!M120</f>
        <v>-0.73198071061933345</v>
      </c>
      <c r="N321" s="4">
        <f>Tabelle1!N120-'5. Iteration'!N120</f>
        <v>-0.658322642636332</v>
      </c>
      <c r="O321" s="4">
        <f>Tabelle1!O120-'5. Iteration'!O120</f>
        <v>-0.65012201333646469</v>
      </c>
      <c r="P321" s="4">
        <f>Tabelle1!P120-'5. Iteration'!P120</f>
        <v>0.37444584653952384</v>
      </c>
      <c r="Q321" s="4">
        <f>Tabelle1!Q120-'5. Iteration'!Q120</f>
        <v>0.39892228086202386</v>
      </c>
      <c r="R321" s="4">
        <f>Tabelle1!R120-'5. Iteration'!R120</f>
        <v>0.40705213486926661</v>
      </c>
      <c r="S321" s="4">
        <f>Tabelle1!S120-'5. Iteration'!S120</f>
        <v>-0.56866984361482487</v>
      </c>
      <c r="T321" s="4">
        <f>Tabelle1!T120-'5. Iteration'!T120</f>
        <v>-0.56866984361482487</v>
      </c>
      <c r="U321" s="4">
        <f>Tabelle1!U120-'5. Iteration'!U120</f>
        <v>0.43938001600635701</v>
      </c>
      <c r="V321" s="4">
        <f>Tabelle1!V120-'5. Iteration'!V120</f>
        <v>0.49496717329769779</v>
      </c>
      <c r="W321" s="4">
        <f>Tabelle1!W120-'5. Iteration'!W120</f>
        <v>0.52600523520755815</v>
      </c>
      <c r="X321" s="4">
        <f>Tabelle1!X120-'5. Iteration'!X120</f>
        <v>-0.4739947647924419</v>
      </c>
      <c r="Y321" s="4">
        <f>Tabelle1!Y120-'5. Iteration'!Y120</f>
        <v>0.54129184996873658</v>
      </c>
      <c r="Z321" s="4">
        <f>Tabelle1!Z120-'5. Iteration'!Z120</f>
        <v>-0.41388903195421478</v>
      </c>
      <c r="AA321" s="4">
        <f>Tabelle1!AA120-'5. Iteration'!AA120</f>
        <v>-0.41388903195421484</v>
      </c>
      <c r="AB321" s="4">
        <f>Tabelle1!AB120-'5. Iteration'!AB120</f>
        <v>0.59341807101367239</v>
      </c>
      <c r="AC321" s="4">
        <f>Tabelle1!AC120-'5. Iteration'!AC120</f>
        <v>0.61504147819934962</v>
      </c>
      <c r="AD321" s="4">
        <f>Tabelle1!AD120-'5. Iteration'!AD120</f>
        <v>0.62214712938249572</v>
      </c>
      <c r="AE321" s="4">
        <f>Tabelle1!AE120-'5. Iteration'!AE120</f>
        <v>0.62920035936885854</v>
      </c>
      <c r="AF321" s="4">
        <f>Tabelle1!AF120-'5. Iteration'!AF120</f>
        <v>-0.37079964063114157</v>
      </c>
      <c r="AG321" s="4">
        <f>Tabelle1!AG120-'5. Iteration'!AG120</f>
        <v>0.63620040788560506</v>
      </c>
      <c r="AH321" s="4">
        <f>Tabelle1!AH120-'5. Iteration'!AH120</f>
        <v>-0.36379959211439494</v>
      </c>
      <c r="AI321" s="4">
        <f>Tabelle1!AI120-'5. Iteration'!AI120</f>
        <v>-0.36379959211439494</v>
      </c>
      <c r="AJ321" s="4">
        <f>Tabelle1!AJ120-'5. Iteration'!AJ120</f>
        <v>-0.3499619266648436</v>
      </c>
      <c r="AK321" s="4">
        <f>Tabelle1!AK120-'5. Iteration'!AK120</f>
        <v>-0.27793001766564929</v>
      </c>
      <c r="AL321" s="4">
        <f>Tabelle1!AL120-'5. Iteration'!AL120</f>
        <v>-0.27173780928798763</v>
      </c>
      <c r="AM321" s="4">
        <f>Tabelle1!AM120-'5. Iteration'!AM120</f>
        <v>-0.24169955053617187</v>
      </c>
      <c r="AN321" s="4">
        <f>Tabelle1!AN120-'5. Iteration'!AN120</f>
        <v>0.78677784612253776</v>
      </c>
      <c r="AO321" s="4">
        <f>Tabelle1!AO120-'5. Iteration'!AO120</f>
        <v>-0.20771600961061668</v>
      </c>
      <c r="AP321" s="4">
        <f>Tabelle1!AP120-'5. Iteration'!AP120</f>
        <v>-0.19157829987723315</v>
      </c>
      <c r="AQ321" s="4">
        <f>Tabelle1!AQ120-'5. Iteration'!AQ120</f>
        <v>0.81886227498115016</v>
      </c>
      <c r="AR321" s="4">
        <f>Tabelle1!AR120-'5. Iteration'!AR120</f>
        <v>0.82398709564634676</v>
      </c>
      <c r="AS321" s="4">
        <f>Tabelle1!AS120-'5. Iteration'!AS120</f>
        <v>-0.16102025446729681</v>
      </c>
      <c r="AT321" s="4">
        <f>Tabelle1!AT120-'5. Iteration'!AT120</f>
        <v>-0.11946462034543445</v>
      </c>
      <c r="AU321" s="4">
        <f>Tabelle1!AU120-'5. Iteration'!AU120</f>
        <v>-2.4534770050169498E-2</v>
      </c>
    </row>
    <row r="322" spans="6:47">
      <c r="F322" s="7">
        <f>'4. Iteration'!F322-'5. Iteration'!G322/'5. Iteration'!AX121</f>
        <v>-0.23053048012438226</v>
      </c>
      <c r="G322">
        <f t="shared" si="39"/>
        <v>1.6329044393088854E-5</v>
      </c>
      <c r="H322" s="4">
        <f>Tabelle1!H121-'5. Iteration'!H121</f>
        <v>5.0355538426295032E-2</v>
      </c>
      <c r="I322" s="4">
        <f>Tabelle1!I121-'5. Iteration'!I121</f>
        <v>7.6885510249393163E-2</v>
      </c>
      <c r="J322" s="4">
        <f>Tabelle1!J121-'5. Iteration'!J121</f>
        <v>0.1493306331673615</v>
      </c>
      <c r="K322" s="4">
        <f>Tabelle1!K121-'5. Iteration'!K121</f>
        <v>-0.79631138135923041</v>
      </c>
      <c r="L322" s="4">
        <f>Tabelle1!L121-'5. Iteration'!L121</f>
        <v>0.23563679509738022</v>
      </c>
      <c r="M322" s="4">
        <f>Tabelle1!M121-'5. Iteration'!M121</f>
        <v>0.26801928938066644</v>
      </c>
      <c r="N322" s="4">
        <f>Tabelle1!N121-'5. Iteration'!N121</f>
        <v>-0.658322642636332</v>
      </c>
      <c r="O322" s="4">
        <f>Tabelle1!O121-'5. Iteration'!O121</f>
        <v>0.34987798666353531</v>
      </c>
      <c r="P322" s="4">
        <f>Tabelle1!P121-'5. Iteration'!P121</f>
        <v>0.37444584653952384</v>
      </c>
      <c r="Q322" s="4">
        <f>Tabelle1!Q121-'5. Iteration'!Q121</f>
        <v>-0.60107771913797614</v>
      </c>
      <c r="R322" s="4">
        <f>Tabelle1!R121-'5. Iteration'!R121</f>
        <v>-0.59294786513073339</v>
      </c>
      <c r="S322" s="4">
        <f>Tabelle1!S121-'5. Iteration'!S121</f>
        <v>0.43133015638517513</v>
      </c>
      <c r="T322" s="4">
        <f>Tabelle1!T121-'5. Iteration'!T121</f>
        <v>-0.56866984361482487</v>
      </c>
      <c r="U322" s="4">
        <f>Tabelle1!U121-'5. Iteration'!U121</f>
        <v>0.43938001600635701</v>
      </c>
      <c r="V322" s="4">
        <f>Tabelle1!V121-'5. Iteration'!V121</f>
        <v>-0.50503282670230232</v>
      </c>
      <c r="W322" s="4">
        <f>Tabelle1!W121-'5. Iteration'!W121</f>
        <v>0.52600523520755815</v>
      </c>
      <c r="X322" s="4">
        <f>Tabelle1!X121-'5. Iteration'!X121</f>
        <v>-0.4739947647924419</v>
      </c>
      <c r="Y322" s="4">
        <f>Tabelle1!Y121-'5. Iteration'!Y121</f>
        <v>0.54129184996873647</v>
      </c>
      <c r="Z322" s="4">
        <f>Tabelle1!Z121-'5. Iteration'!Z121</f>
        <v>0.58611096804578522</v>
      </c>
      <c r="AA322" s="4">
        <f>Tabelle1!AA121-'5. Iteration'!AA121</f>
        <v>-0.41388903195421489</v>
      </c>
      <c r="AB322" s="4">
        <f>Tabelle1!AB121-'5. Iteration'!AB121</f>
        <v>-0.40658192898632767</v>
      </c>
      <c r="AC322" s="4">
        <f>Tabelle1!AC121-'5. Iteration'!AC121</f>
        <v>-0.38495852180065032</v>
      </c>
      <c r="AD322" s="4">
        <f>Tabelle1!AD121-'5. Iteration'!AD121</f>
        <v>0.62214712938249572</v>
      </c>
      <c r="AE322" s="4">
        <f>Tabelle1!AE121-'5. Iteration'!AE121</f>
        <v>-0.37079964063114157</v>
      </c>
      <c r="AF322" s="4">
        <f>Tabelle1!AF121-'5. Iteration'!AF121</f>
        <v>0.62920035936885843</v>
      </c>
      <c r="AG322" s="4">
        <f>Tabelle1!AG121-'5. Iteration'!AG121</f>
        <v>0.63620040788560506</v>
      </c>
      <c r="AH322" s="4">
        <f>Tabelle1!AH121-'5. Iteration'!AH121</f>
        <v>-0.36379959211439494</v>
      </c>
      <c r="AI322" s="4">
        <f>Tabelle1!AI121-'5. Iteration'!AI121</f>
        <v>0.63620040788560506</v>
      </c>
      <c r="AJ322" s="4">
        <f>Tabelle1!AJ121-'5. Iteration'!AJ121</f>
        <v>-0.34996192666484366</v>
      </c>
      <c r="AK322" s="4">
        <f>Tabelle1!AK121-'5. Iteration'!AK121</f>
        <v>0.7220699823343506</v>
      </c>
      <c r="AL322" s="4">
        <f>Tabelle1!AL121-'5. Iteration'!AL121</f>
        <v>-0.27173780928798763</v>
      </c>
      <c r="AM322" s="4">
        <f>Tabelle1!AM121-'5. Iteration'!AM121</f>
        <v>-0.24169955053617187</v>
      </c>
      <c r="AN322" s="4">
        <f>Tabelle1!AN121-'5. Iteration'!AN121</f>
        <v>-0.21322215387746224</v>
      </c>
      <c r="AO322" s="4">
        <f>Tabelle1!AO121-'5. Iteration'!AO121</f>
        <v>-0.20771600961061668</v>
      </c>
      <c r="AP322" s="4">
        <f>Tabelle1!AP121-'5. Iteration'!AP121</f>
        <v>-0.19157829987723315</v>
      </c>
      <c r="AQ322" s="4">
        <f>Tabelle1!AQ121-'5. Iteration'!AQ121</f>
        <v>-0.18113772501884984</v>
      </c>
      <c r="AR322" s="4">
        <f>Tabelle1!AR121-'5. Iteration'!AR121</f>
        <v>0.82398709564634665</v>
      </c>
      <c r="AS322" s="4">
        <f>Tabelle1!AS121-'5. Iteration'!AS121</f>
        <v>-0.16102025446729681</v>
      </c>
      <c r="AT322" s="4">
        <f>Tabelle1!AT121-'5. Iteration'!AT121</f>
        <v>-0.11946462034543447</v>
      </c>
      <c r="AU322" s="4">
        <f>Tabelle1!AU121-'5. Iteration'!AU121</f>
        <v>-2.4534770050169498E-2</v>
      </c>
    </row>
    <row r="323" spans="6:47">
      <c r="F323" s="7">
        <f>'4. Iteration'!F323-'5. Iteration'!G323/'5. Iteration'!AX122</f>
        <v>-0.35798736386130364</v>
      </c>
      <c r="G323">
        <f t="shared" si="39"/>
        <v>-1.3955403143929256E-3</v>
      </c>
      <c r="H323" s="4">
        <f>Tabelle1!H122-'5. Iteration'!H122</f>
        <v>5.6802065947971769E-2</v>
      </c>
      <c r="I323" s="4">
        <f>Tabelle1!I122-'5. Iteration'!I122</f>
        <v>-0.91358066516872904</v>
      </c>
      <c r="J323" s="4">
        <f>Tabelle1!J122-'5. Iteration'!J122</f>
        <v>-0.83376998115136691</v>
      </c>
      <c r="K323" s="4">
        <f>Tabelle1!K122-'5. Iteration'!K122</f>
        <v>0.22511168490851319</v>
      </c>
      <c r="L323" s="4">
        <f>Tabelle1!L122-'5. Iteration'!L122</f>
        <v>-0.74067423896643814</v>
      </c>
      <c r="M323" s="4">
        <f>Tabelle1!M122-'5. Iteration'!M122</f>
        <v>0.29371278260919031</v>
      </c>
      <c r="N323" s="4">
        <f>Tabelle1!N122-'5. Iteration'!N122</f>
        <v>0.37085451873933895</v>
      </c>
      <c r="O323" s="4">
        <f>Tabelle1!O122-'5. Iteration'!O122</f>
        <v>-0.62064809980399793</v>
      </c>
      <c r="P323" s="4">
        <f>Tabelle1!P122-'5. Iteration'!P122</f>
        <v>0.40470103757621168</v>
      </c>
      <c r="Q323" s="4">
        <f>Tabelle1!Q122-'5. Iteration'!Q122</f>
        <v>0.42979636148994171</v>
      </c>
      <c r="R323" s="4">
        <f>Tabelle1!R122-'5. Iteration'!R122</f>
        <v>0.43809682160009422</v>
      </c>
      <c r="S323" s="4">
        <f>Tabelle1!S122-'5. Iteration'!S122</f>
        <v>0.46278131771639697</v>
      </c>
      <c r="T323" s="4">
        <f>Tabelle1!T122-'5. Iteration'!T122</f>
        <v>-0.53721868228360314</v>
      </c>
      <c r="U323" s="4">
        <f>Tabelle1!U122-'5. Iteration'!U122</f>
        <v>-0.52906793978578182</v>
      </c>
      <c r="V323" s="4">
        <f>Tabelle1!V122-'5. Iteration'!V122</f>
        <v>0.52676030568606458</v>
      </c>
      <c r="W323" s="4">
        <f>Tabelle1!W122-'5. Iteration'!W122</f>
        <v>0.55759088997374939</v>
      </c>
      <c r="X323" s="4">
        <f>Tabelle1!X122-'5. Iteration'!X122</f>
        <v>-0.44240911002625072</v>
      </c>
      <c r="Y323" s="4">
        <f>Tabelle1!Y122-'5. Iteration'!Y122</f>
        <v>-0.42731362041917104</v>
      </c>
      <c r="Z323" s="4">
        <f>Tabelle1!Z122-'5. Iteration'!Z122</f>
        <v>-0.38338932795974745</v>
      </c>
      <c r="AA323" s="4">
        <f>Tabelle1!AA122-'5. Iteration'!AA122</f>
        <v>0.61661067204025244</v>
      </c>
      <c r="AB323" s="4">
        <f>Tabelle1!AB122-'5. Iteration'!AB122</f>
        <v>-0.37627500278860748</v>
      </c>
      <c r="AC323" s="4">
        <f>Tabelle1!AC122-'5. Iteration'!AC122</f>
        <v>-0.35529836953540611</v>
      </c>
      <c r="AD323" s="4">
        <f>Tabelle1!AD122-'5. Iteration'!AD122</f>
        <v>0.6515699598146345</v>
      </c>
      <c r="AE323" s="4">
        <f>Tabelle1!AE122-'5. Iteration'!AE122</f>
        <v>-0.34162445239195088</v>
      </c>
      <c r="AF323" s="4">
        <f>Tabelle1!AF122-'5. Iteration'!AF122</f>
        <v>-0.34162445239195088</v>
      </c>
      <c r="AG323" s="4">
        <f>Tabelle1!AG122-'5. Iteration'!AG122</f>
        <v>0.66511796178578075</v>
      </c>
      <c r="AH323" s="4">
        <f>Tabelle1!AH122-'5. Iteration'!AH122</f>
        <v>-0.33488203821421925</v>
      </c>
      <c r="AI323" s="4">
        <f>Tabelle1!AI122-'5. Iteration'!AI122</f>
        <v>-0.33488203821421925</v>
      </c>
      <c r="AJ323" s="4">
        <f>Tabelle1!AJ122-'5. Iteration'!AJ122</f>
        <v>-0.32158830357150808</v>
      </c>
      <c r="AK323" s="4">
        <f>Tabelle1!AK122-'5. Iteration'!AK122</f>
        <v>0.74687762949532521</v>
      </c>
      <c r="AL323" s="4">
        <f>Tabelle1!AL122-'5. Iteration'!AL122</f>
        <v>-0.24729357936107524</v>
      </c>
      <c r="AM323" s="4">
        <f>Tabelle1!AM122-'5. Iteration'!AM122</f>
        <v>-0.21914431915424604</v>
      </c>
      <c r="AN323" s="4">
        <f>Tabelle1!AN122-'5. Iteration'!AN122</f>
        <v>0.80735073307669847</v>
      </c>
      <c r="AO323" s="4">
        <f>Tabelle1!AO122-'5. Iteration'!AO122</f>
        <v>-0.18754774698975432</v>
      </c>
      <c r="AP323" s="4">
        <f>Tabelle1!AP122-'5. Iteration'!AP122</f>
        <v>0.8273644864262506</v>
      </c>
      <c r="AQ323" s="4">
        <f>Tabelle1!AQ122-'5. Iteration'!AQ122</f>
        <v>-0.16301910472931494</v>
      </c>
      <c r="AR323" s="4">
        <f>Tabelle1!AR122-'5. Iteration'!AR122</f>
        <v>0.84169219960812158</v>
      </c>
      <c r="AS323" s="4">
        <f>Tabelle1!AS122-'5. Iteration'!AS122</f>
        <v>-0.14455867879068388</v>
      </c>
      <c r="AT323" s="4">
        <f>Tabelle1!AT122-'5. Iteration'!AT122</f>
        <v>-0.10671104533064295</v>
      </c>
      <c r="AU323" s="4">
        <f>Tabelle1!AU122-'5. Iteration'!AU122</f>
        <v>-2.1666171780262793E-2</v>
      </c>
    </row>
    <row r="324" spans="6:47">
      <c r="F324" s="7">
        <f>'4. Iteration'!F324-'5. Iteration'!G324/'5. Iteration'!AX123</f>
        <v>-0.35798736386130353</v>
      </c>
      <c r="G324">
        <f t="shared" si="39"/>
        <v>-1.3955403143924537E-3</v>
      </c>
      <c r="H324" s="4">
        <f>Tabelle1!H123-'5. Iteration'!H123</f>
        <v>5.6802065947971769E-2</v>
      </c>
      <c r="I324" s="4">
        <f>Tabelle1!I123-'5. Iteration'!I123</f>
        <v>8.6419334831270955E-2</v>
      </c>
      <c r="J324" s="4">
        <f>Tabelle1!J123-'5. Iteration'!J123</f>
        <v>0.16623001884863309</v>
      </c>
      <c r="K324" s="4">
        <f>Tabelle1!K123-'5. Iteration'!K123</f>
        <v>-0.77488831509148681</v>
      </c>
      <c r="L324" s="4">
        <f>Tabelle1!L123-'5. Iteration'!L123</f>
        <v>0.25932576103356186</v>
      </c>
      <c r="M324" s="4">
        <f>Tabelle1!M123-'5. Iteration'!M123</f>
        <v>0.29371278260919031</v>
      </c>
      <c r="N324" s="4">
        <f>Tabelle1!N123-'5. Iteration'!N123</f>
        <v>0.37085451873933895</v>
      </c>
      <c r="O324" s="4">
        <f>Tabelle1!O123-'5. Iteration'!O123</f>
        <v>0.37935190019600207</v>
      </c>
      <c r="P324" s="4">
        <f>Tabelle1!P123-'5. Iteration'!P123</f>
        <v>-0.59529896242378832</v>
      </c>
      <c r="Q324" s="4">
        <f>Tabelle1!Q123-'5. Iteration'!Q123</f>
        <v>-0.57020363851005829</v>
      </c>
      <c r="R324" s="4">
        <f>Tabelle1!R123-'5. Iteration'!R123</f>
        <v>-0.56190317839990578</v>
      </c>
      <c r="S324" s="4">
        <f>Tabelle1!S123-'5. Iteration'!S123</f>
        <v>0.46278131771639697</v>
      </c>
      <c r="T324" s="4">
        <f>Tabelle1!T123-'5. Iteration'!T123</f>
        <v>-0.53721868228360314</v>
      </c>
      <c r="U324" s="4">
        <f>Tabelle1!U123-'5. Iteration'!U123</f>
        <v>-0.52906793978578182</v>
      </c>
      <c r="V324" s="4">
        <f>Tabelle1!V123-'5. Iteration'!V123</f>
        <v>0.52676030568606458</v>
      </c>
      <c r="W324" s="4">
        <f>Tabelle1!W123-'5. Iteration'!W123</f>
        <v>-0.44240911002625072</v>
      </c>
      <c r="X324" s="4">
        <f>Tabelle1!X123-'5. Iteration'!X123</f>
        <v>-0.44240911002625072</v>
      </c>
      <c r="Y324" s="4">
        <f>Tabelle1!Y123-'5. Iteration'!Y123</f>
        <v>0.57268637958082902</v>
      </c>
      <c r="Z324" s="4">
        <f>Tabelle1!Z123-'5. Iteration'!Z123</f>
        <v>-0.38338932795974745</v>
      </c>
      <c r="AA324" s="4">
        <f>Tabelle1!AA123-'5. Iteration'!AA123</f>
        <v>-0.38338932795974756</v>
      </c>
      <c r="AB324" s="4">
        <f>Tabelle1!AB123-'5. Iteration'!AB123</f>
        <v>0.62372499721139252</v>
      </c>
      <c r="AC324" s="4">
        <f>Tabelle1!AC123-'5. Iteration'!AC123</f>
        <v>0.64470163046459383</v>
      </c>
      <c r="AD324" s="4">
        <f>Tabelle1!AD123-'5. Iteration'!AD123</f>
        <v>0.6515699598146345</v>
      </c>
      <c r="AE324" s="4">
        <f>Tabelle1!AE123-'5. Iteration'!AE123</f>
        <v>-0.34162445239195088</v>
      </c>
      <c r="AF324" s="4">
        <f>Tabelle1!AF123-'5. Iteration'!AF123</f>
        <v>0.65837554760804906</v>
      </c>
      <c r="AG324" s="4">
        <f>Tabelle1!AG123-'5. Iteration'!AG123</f>
        <v>-0.33488203821421925</v>
      </c>
      <c r="AH324" s="4">
        <f>Tabelle1!AH123-'5. Iteration'!AH123</f>
        <v>-0.33488203821421925</v>
      </c>
      <c r="AI324" s="4">
        <f>Tabelle1!AI123-'5. Iteration'!AI123</f>
        <v>-0.33488203821421925</v>
      </c>
      <c r="AJ324" s="4">
        <f>Tabelle1!AJ123-'5. Iteration'!AJ123</f>
        <v>-0.32158830357150808</v>
      </c>
      <c r="AK324" s="4">
        <f>Tabelle1!AK123-'5. Iteration'!AK123</f>
        <v>0.74687762949532521</v>
      </c>
      <c r="AL324" s="4">
        <f>Tabelle1!AL123-'5. Iteration'!AL123</f>
        <v>-0.24729357936107524</v>
      </c>
      <c r="AM324" s="4">
        <f>Tabelle1!AM123-'5. Iteration'!AM123</f>
        <v>-0.21914431915424604</v>
      </c>
      <c r="AN324" s="4">
        <f>Tabelle1!AN123-'5. Iteration'!AN123</f>
        <v>-0.19264926692330159</v>
      </c>
      <c r="AO324" s="4">
        <f>Tabelle1!AO123-'5. Iteration'!AO123</f>
        <v>-0.18754774698975432</v>
      </c>
      <c r="AP324" s="4">
        <f>Tabelle1!AP123-'5. Iteration'!AP123</f>
        <v>0.8273644864262506</v>
      </c>
      <c r="AQ324" s="4">
        <f>Tabelle1!AQ123-'5. Iteration'!AQ123</f>
        <v>-0.16301910472931494</v>
      </c>
      <c r="AR324" s="4">
        <f>Tabelle1!AR123-'5. Iteration'!AR123</f>
        <v>-0.15830780039187842</v>
      </c>
      <c r="AS324" s="4">
        <f>Tabelle1!AS123-'5. Iteration'!AS123</f>
        <v>0.85544132120931615</v>
      </c>
      <c r="AT324" s="4">
        <f>Tabelle1!AT123-'5. Iteration'!AT123</f>
        <v>-0.10671104533064295</v>
      </c>
      <c r="AU324" s="4">
        <f>Tabelle1!AU123-'5. Iteration'!AU123</f>
        <v>-2.1666171780262793E-2</v>
      </c>
    </row>
    <row r="325" spans="6:47">
      <c r="F325" s="7">
        <f>'4. Iteration'!F325-'5. Iteration'!G325/'5. Iteration'!AX124</f>
        <v>-0.35798736386130348</v>
      </c>
      <c r="G325">
        <f t="shared" si="39"/>
        <v>-1.3955403143920374E-3</v>
      </c>
      <c r="H325" s="4">
        <f>Tabelle1!H124-'5. Iteration'!H124</f>
        <v>5.6802065947971769E-2</v>
      </c>
      <c r="I325" s="4">
        <f>Tabelle1!I124-'5. Iteration'!I124</f>
        <v>8.6419334831270955E-2</v>
      </c>
      <c r="J325" s="4">
        <f>Tabelle1!J124-'5. Iteration'!J124</f>
        <v>0.16623001884863309</v>
      </c>
      <c r="K325" s="4">
        <f>Tabelle1!K124-'5. Iteration'!K124</f>
        <v>0.22511168490851319</v>
      </c>
      <c r="L325" s="4">
        <f>Tabelle1!L124-'5. Iteration'!L124</f>
        <v>0.25932576103356186</v>
      </c>
      <c r="M325" s="4">
        <f>Tabelle1!M124-'5. Iteration'!M124</f>
        <v>0.29371278260919031</v>
      </c>
      <c r="N325" s="4">
        <f>Tabelle1!N124-'5. Iteration'!N124</f>
        <v>0.37085451873933895</v>
      </c>
      <c r="O325" s="4">
        <f>Tabelle1!O124-'5. Iteration'!O124</f>
        <v>-0.62064809980399793</v>
      </c>
      <c r="P325" s="4">
        <f>Tabelle1!P124-'5. Iteration'!P124</f>
        <v>-0.59529896242378832</v>
      </c>
      <c r="Q325" s="4">
        <f>Tabelle1!Q124-'5. Iteration'!Q124</f>
        <v>0.42979636148994171</v>
      </c>
      <c r="R325" s="4">
        <f>Tabelle1!R124-'5. Iteration'!R124</f>
        <v>0.43809682160009422</v>
      </c>
      <c r="S325" s="4">
        <f>Tabelle1!S124-'5. Iteration'!S124</f>
        <v>0.46278131771639697</v>
      </c>
      <c r="T325" s="4">
        <f>Tabelle1!T124-'5. Iteration'!T124</f>
        <v>-0.53721868228360314</v>
      </c>
      <c r="U325" s="4">
        <f>Tabelle1!U124-'5. Iteration'!U124</f>
        <v>-0.52906793978578182</v>
      </c>
      <c r="V325" s="4">
        <f>Tabelle1!V124-'5. Iteration'!V124</f>
        <v>-0.47323969431393542</v>
      </c>
      <c r="W325" s="4">
        <f>Tabelle1!W124-'5. Iteration'!W124</f>
        <v>-0.44240911002625072</v>
      </c>
      <c r="X325" s="4">
        <f>Tabelle1!X124-'5. Iteration'!X124</f>
        <v>-0.44240911002625072</v>
      </c>
      <c r="Y325" s="4">
        <f>Tabelle1!Y124-'5. Iteration'!Y124</f>
        <v>-0.42731362041917104</v>
      </c>
      <c r="Z325" s="4">
        <f>Tabelle1!Z124-'5. Iteration'!Z124</f>
        <v>0.61661067204025255</v>
      </c>
      <c r="AA325" s="4">
        <f>Tabelle1!AA124-'5. Iteration'!AA124</f>
        <v>-0.38338932795974756</v>
      </c>
      <c r="AB325" s="4">
        <f>Tabelle1!AB124-'5. Iteration'!AB124</f>
        <v>-0.37627500278860748</v>
      </c>
      <c r="AC325" s="4">
        <f>Tabelle1!AC124-'5. Iteration'!AC124</f>
        <v>0.64470163046459383</v>
      </c>
      <c r="AD325" s="4">
        <f>Tabelle1!AD124-'5. Iteration'!AD124</f>
        <v>-0.3484300401853655</v>
      </c>
      <c r="AE325" s="4">
        <f>Tabelle1!AE124-'5. Iteration'!AE124</f>
        <v>-0.34162445239195088</v>
      </c>
      <c r="AF325" s="4">
        <f>Tabelle1!AF124-'5. Iteration'!AF124</f>
        <v>0.65837554760804906</v>
      </c>
      <c r="AG325" s="4">
        <f>Tabelle1!AG124-'5. Iteration'!AG124</f>
        <v>0.66511796178578075</v>
      </c>
      <c r="AH325" s="4">
        <f>Tabelle1!AH124-'5. Iteration'!AH124</f>
        <v>-0.33488203821421925</v>
      </c>
      <c r="AI325" s="4">
        <f>Tabelle1!AI124-'5. Iteration'!AI124</f>
        <v>0.66511796178578075</v>
      </c>
      <c r="AJ325" s="4">
        <f>Tabelle1!AJ124-'5. Iteration'!AJ124</f>
        <v>-0.32158830357150808</v>
      </c>
      <c r="AK325" s="4">
        <f>Tabelle1!AK124-'5. Iteration'!AK124</f>
        <v>-0.25312237050467479</v>
      </c>
      <c r="AL325" s="4">
        <f>Tabelle1!AL124-'5. Iteration'!AL124</f>
        <v>-0.24729357936107524</v>
      </c>
      <c r="AM325" s="4">
        <f>Tabelle1!AM124-'5. Iteration'!AM124</f>
        <v>-0.21914431915424604</v>
      </c>
      <c r="AN325" s="4">
        <f>Tabelle1!AN124-'5. Iteration'!AN124</f>
        <v>-0.19264926692330159</v>
      </c>
      <c r="AO325" s="4">
        <f>Tabelle1!AO124-'5. Iteration'!AO124</f>
        <v>-0.18754774698975432</v>
      </c>
      <c r="AP325" s="4">
        <f>Tabelle1!AP124-'5. Iteration'!AP124</f>
        <v>-0.17263551357374937</v>
      </c>
      <c r="AQ325" s="4">
        <f>Tabelle1!AQ124-'5. Iteration'!AQ124</f>
        <v>0.83698089527068509</v>
      </c>
      <c r="AR325" s="4">
        <f>Tabelle1!AR124-'5. Iteration'!AR124</f>
        <v>0.84169219960812158</v>
      </c>
      <c r="AS325" s="4">
        <f>Tabelle1!AS124-'5. Iteration'!AS124</f>
        <v>-0.14455867879068388</v>
      </c>
      <c r="AT325" s="4">
        <f>Tabelle1!AT124-'5. Iteration'!AT124</f>
        <v>-0.10671104533064295</v>
      </c>
      <c r="AU325" s="4">
        <f>Tabelle1!AU124-'5. Iteration'!AU124</f>
        <v>-2.1666171780262793E-2</v>
      </c>
    </row>
    <row r="326" spans="6:47">
      <c r="F326" s="7">
        <f>'4. Iteration'!F326-'5. Iteration'!G326/'5. Iteration'!AX125</f>
        <v>-0.35798736386130348</v>
      </c>
      <c r="G326">
        <f t="shared" si="39"/>
        <v>-1.3955403143923704E-3</v>
      </c>
      <c r="H326" s="4">
        <f>Tabelle1!H125-'5. Iteration'!H125</f>
        <v>5.6802065947971769E-2</v>
      </c>
      <c r="I326" s="4">
        <f>Tabelle1!I125-'5. Iteration'!I125</f>
        <v>-0.91358066516872904</v>
      </c>
      <c r="J326" s="4">
        <f>Tabelle1!J125-'5. Iteration'!J125</f>
        <v>0.16623001884863309</v>
      </c>
      <c r="K326" s="4">
        <f>Tabelle1!K125-'5. Iteration'!K125</f>
        <v>0.22511168490851319</v>
      </c>
      <c r="L326" s="4">
        <f>Tabelle1!L125-'5. Iteration'!L125</f>
        <v>0.25932576103356186</v>
      </c>
      <c r="M326" s="4">
        <f>Tabelle1!M125-'5. Iteration'!M125</f>
        <v>0.29371278260919031</v>
      </c>
      <c r="N326" s="4">
        <f>Tabelle1!N125-'5. Iteration'!N125</f>
        <v>0.37085451873933895</v>
      </c>
      <c r="O326" s="4">
        <f>Tabelle1!O125-'5. Iteration'!O125</f>
        <v>-0.62064809980399793</v>
      </c>
      <c r="P326" s="4">
        <f>Tabelle1!P125-'5. Iteration'!P125</f>
        <v>-0.59529896242378832</v>
      </c>
      <c r="Q326" s="4">
        <f>Tabelle1!Q125-'5. Iteration'!Q125</f>
        <v>0.42979636148994171</v>
      </c>
      <c r="R326" s="4">
        <f>Tabelle1!R125-'5. Iteration'!R125</f>
        <v>0.43809682160009422</v>
      </c>
      <c r="S326" s="4">
        <f>Tabelle1!S125-'5. Iteration'!S125</f>
        <v>0.46278131771639697</v>
      </c>
      <c r="T326" s="4">
        <f>Tabelle1!T125-'5. Iteration'!T125</f>
        <v>-0.53721868228360314</v>
      </c>
      <c r="U326" s="4">
        <f>Tabelle1!U125-'5. Iteration'!U125</f>
        <v>-0.52906793978578182</v>
      </c>
      <c r="V326" s="4">
        <f>Tabelle1!V125-'5. Iteration'!V125</f>
        <v>0.52676030568606458</v>
      </c>
      <c r="W326" s="4">
        <f>Tabelle1!W125-'5. Iteration'!W125</f>
        <v>-0.44240911002625072</v>
      </c>
      <c r="X326" s="4">
        <f>Tabelle1!X125-'5. Iteration'!X125</f>
        <v>0.55759088997374928</v>
      </c>
      <c r="Y326" s="4">
        <f>Tabelle1!Y125-'5. Iteration'!Y125</f>
        <v>-0.42731362041917104</v>
      </c>
      <c r="Z326" s="4">
        <f>Tabelle1!Z125-'5. Iteration'!Z125</f>
        <v>-0.38338932795974745</v>
      </c>
      <c r="AA326" s="4">
        <f>Tabelle1!AA125-'5. Iteration'!AA125</f>
        <v>-0.38338932795974756</v>
      </c>
      <c r="AB326" s="4">
        <f>Tabelle1!AB125-'5. Iteration'!AB125</f>
        <v>0.62372499721139252</v>
      </c>
      <c r="AC326" s="4">
        <f>Tabelle1!AC125-'5. Iteration'!AC125</f>
        <v>-0.35529836953540611</v>
      </c>
      <c r="AD326" s="4">
        <f>Tabelle1!AD125-'5. Iteration'!AD125</f>
        <v>0.6515699598146345</v>
      </c>
      <c r="AE326" s="4">
        <f>Tabelle1!AE125-'5. Iteration'!AE125</f>
        <v>0.65837554760804906</v>
      </c>
      <c r="AF326" s="4">
        <f>Tabelle1!AF125-'5. Iteration'!AF125</f>
        <v>0.65837554760804906</v>
      </c>
      <c r="AG326" s="4">
        <f>Tabelle1!AG125-'5. Iteration'!AG125</f>
        <v>0.66511796178578075</v>
      </c>
      <c r="AH326" s="4">
        <f>Tabelle1!AH125-'5. Iteration'!AH125</f>
        <v>-0.33488203821421925</v>
      </c>
      <c r="AI326" s="4">
        <f>Tabelle1!AI125-'5. Iteration'!AI125</f>
        <v>-0.33488203821421925</v>
      </c>
      <c r="AJ326" s="4">
        <f>Tabelle1!AJ125-'5. Iteration'!AJ125</f>
        <v>0.67841169642849186</v>
      </c>
      <c r="AK326" s="4">
        <f>Tabelle1!AK125-'5. Iteration'!AK125</f>
        <v>-0.25312237050467479</v>
      </c>
      <c r="AL326" s="4">
        <f>Tabelle1!AL125-'5. Iteration'!AL125</f>
        <v>-0.24729357936107524</v>
      </c>
      <c r="AM326" s="4">
        <f>Tabelle1!AM125-'5. Iteration'!AM125</f>
        <v>-0.21914431915424604</v>
      </c>
      <c r="AN326" s="4">
        <f>Tabelle1!AN125-'5. Iteration'!AN125</f>
        <v>-0.19264926692330159</v>
      </c>
      <c r="AO326" s="4">
        <f>Tabelle1!AO125-'5. Iteration'!AO125</f>
        <v>-0.18754774698975432</v>
      </c>
      <c r="AP326" s="4">
        <f>Tabelle1!AP125-'5. Iteration'!AP125</f>
        <v>-0.17263551357374937</v>
      </c>
      <c r="AQ326" s="4">
        <f>Tabelle1!AQ125-'5. Iteration'!AQ125</f>
        <v>-0.16301910472931494</v>
      </c>
      <c r="AR326" s="4">
        <f>Tabelle1!AR125-'5. Iteration'!AR125</f>
        <v>-0.15830780039187842</v>
      </c>
      <c r="AS326" s="4">
        <f>Tabelle1!AS125-'5. Iteration'!AS125</f>
        <v>-0.14455867879068388</v>
      </c>
      <c r="AT326" s="4">
        <f>Tabelle1!AT125-'5. Iteration'!AT125</f>
        <v>-0.10671104533064295</v>
      </c>
      <c r="AU326" s="4">
        <f>Tabelle1!AU125-'5. Iteration'!AU125</f>
        <v>-2.1666171780262793E-2</v>
      </c>
    </row>
    <row r="327" spans="6:47">
      <c r="F327" s="7">
        <f>'4. Iteration'!F327-'5. Iteration'!G327/'5. Iteration'!AX126</f>
        <v>-0.35798736386130348</v>
      </c>
      <c r="G327">
        <f t="shared" si="39"/>
        <v>-1.3955403143922594E-3</v>
      </c>
      <c r="H327" s="4">
        <f>Tabelle1!H126-'5. Iteration'!H126</f>
        <v>5.6802065947971769E-2</v>
      </c>
      <c r="I327" s="4">
        <f>Tabelle1!I126-'5. Iteration'!I126</f>
        <v>8.6419334831270955E-2</v>
      </c>
      <c r="J327" s="4">
        <f>Tabelle1!J126-'5. Iteration'!J126</f>
        <v>0.16623001884863309</v>
      </c>
      <c r="K327" s="4">
        <f>Tabelle1!K126-'5. Iteration'!K126</f>
        <v>-0.77488831509148681</v>
      </c>
      <c r="L327" s="4">
        <f>Tabelle1!L126-'5. Iteration'!L126</f>
        <v>0.25932576103356186</v>
      </c>
      <c r="M327" s="4">
        <f>Tabelle1!M126-'5. Iteration'!M126</f>
        <v>0.29371278260919031</v>
      </c>
      <c r="N327" s="4">
        <f>Tabelle1!N126-'5. Iteration'!N126</f>
        <v>-0.62914548126066105</v>
      </c>
      <c r="O327" s="4">
        <f>Tabelle1!O126-'5. Iteration'!O126</f>
        <v>0.37935190019600207</v>
      </c>
      <c r="P327" s="4">
        <f>Tabelle1!P126-'5. Iteration'!P126</f>
        <v>0.40470103757621168</v>
      </c>
      <c r="Q327" s="4">
        <f>Tabelle1!Q126-'5. Iteration'!Q126</f>
        <v>0.42979636148994171</v>
      </c>
      <c r="R327" s="4">
        <f>Tabelle1!R126-'5. Iteration'!R126</f>
        <v>-0.56190317839990578</v>
      </c>
      <c r="S327" s="4">
        <f>Tabelle1!S126-'5. Iteration'!S126</f>
        <v>0.46278131771639697</v>
      </c>
      <c r="T327" s="4">
        <f>Tabelle1!T126-'5. Iteration'!T126</f>
        <v>-0.53721868228360314</v>
      </c>
      <c r="U327" s="4">
        <f>Tabelle1!U126-'5. Iteration'!U126</f>
        <v>0.47093206021421818</v>
      </c>
      <c r="V327" s="4">
        <f>Tabelle1!V126-'5. Iteration'!V126</f>
        <v>0.52676030568606458</v>
      </c>
      <c r="W327" s="4">
        <f>Tabelle1!W126-'5. Iteration'!W126</f>
        <v>-0.44240911002625072</v>
      </c>
      <c r="X327" s="4">
        <f>Tabelle1!X126-'5. Iteration'!X126</f>
        <v>0.55759088997374928</v>
      </c>
      <c r="Y327" s="4">
        <f>Tabelle1!Y126-'5. Iteration'!Y126</f>
        <v>-0.42731362041917104</v>
      </c>
      <c r="Z327" s="4">
        <f>Tabelle1!Z126-'5. Iteration'!Z126</f>
        <v>-0.38338932795974745</v>
      </c>
      <c r="AA327" s="4">
        <f>Tabelle1!AA126-'5. Iteration'!AA126</f>
        <v>0.61661067204025244</v>
      </c>
      <c r="AB327" s="4">
        <f>Tabelle1!AB126-'5. Iteration'!AB126</f>
        <v>-0.37627500278860748</v>
      </c>
      <c r="AC327" s="4">
        <f>Tabelle1!AC126-'5. Iteration'!AC126</f>
        <v>0.64470163046459383</v>
      </c>
      <c r="AD327" s="4">
        <f>Tabelle1!AD126-'5. Iteration'!AD126</f>
        <v>-0.3484300401853655</v>
      </c>
      <c r="AE327" s="4">
        <f>Tabelle1!AE126-'5. Iteration'!AE126</f>
        <v>-0.34162445239195088</v>
      </c>
      <c r="AF327" s="4">
        <f>Tabelle1!AF126-'5. Iteration'!AF126</f>
        <v>-0.34162445239195088</v>
      </c>
      <c r="AG327" s="4">
        <f>Tabelle1!AG126-'5. Iteration'!AG126</f>
        <v>-0.33488203821421925</v>
      </c>
      <c r="AH327" s="4">
        <f>Tabelle1!AH126-'5. Iteration'!AH126</f>
        <v>0.66511796178578075</v>
      </c>
      <c r="AI327" s="4">
        <f>Tabelle1!AI126-'5. Iteration'!AI126</f>
        <v>0.66511796178578075</v>
      </c>
      <c r="AJ327" s="4">
        <f>Tabelle1!AJ126-'5. Iteration'!AJ126</f>
        <v>-0.32158830357150808</v>
      </c>
      <c r="AK327" s="4">
        <f>Tabelle1!AK126-'5. Iteration'!AK126</f>
        <v>-0.25312237050467479</v>
      </c>
      <c r="AL327" s="4">
        <f>Tabelle1!AL126-'5. Iteration'!AL126</f>
        <v>-0.24729357936107524</v>
      </c>
      <c r="AM327" s="4">
        <f>Tabelle1!AM126-'5. Iteration'!AM126</f>
        <v>-0.21914431915424604</v>
      </c>
      <c r="AN327" s="4">
        <f>Tabelle1!AN126-'5. Iteration'!AN126</f>
        <v>-0.19264926692330159</v>
      </c>
      <c r="AO327" s="4">
        <f>Tabelle1!AO126-'5. Iteration'!AO126</f>
        <v>-0.18754774698975432</v>
      </c>
      <c r="AP327" s="4">
        <f>Tabelle1!AP126-'5. Iteration'!AP126</f>
        <v>-0.17263551357374937</v>
      </c>
      <c r="AQ327" s="4">
        <f>Tabelle1!AQ126-'5. Iteration'!AQ126</f>
        <v>-0.16301910472931494</v>
      </c>
      <c r="AR327" s="4">
        <f>Tabelle1!AR126-'5. Iteration'!AR126</f>
        <v>0.84169219960812158</v>
      </c>
      <c r="AS327" s="4">
        <f>Tabelle1!AS126-'5. Iteration'!AS126</f>
        <v>-0.14455867879068388</v>
      </c>
      <c r="AT327" s="4">
        <f>Tabelle1!AT126-'5. Iteration'!AT126</f>
        <v>-0.10671104533064295</v>
      </c>
      <c r="AU327" s="4">
        <f>Tabelle1!AU126-'5. Iteration'!AU126</f>
        <v>-2.1666171780262793E-2</v>
      </c>
    </row>
    <row r="328" spans="6:47">
      <c r="F328" s="7">
        <f>'4. Iteration'!F328-'5. Iteration'!G328/'5. Iteration'!AX127</f>
        <v>-0.48762300352437565</v>
      </c>
      <c r="G328">
        <f t="shared" si="39"/>
        <v>-2.8030791289799378E-3</v>
      </c>
      <c r="H328" s="4">
        <f>Tabelle1!H127-'5. Iteration'!H127</f>
        <v>6.4148526010188056E-2</v>
      </c>
      <c r="I328" s="4">
        <f>Tabelle1!I127-'5. Iteration'!I127</f>
        <v>9.7201569411878852E-2</v>
      </c>
      <c r="J328" s="4">
        <f>Tabelle1!J127-'5. Iteration'!J127</f>
        <v>0.18495401857620619</v>
      </c>
      <c r="K328" s="4">
        <f>Tabelle1!K127-'5. Iteration'!K127</f>
        <v>0.24849139167237722</v>
      </c>
      <c r="L328" s="4">
        <f>Tabelle1!L127-'5. Iteration'!L127</f>
        <v>0.28495217358530467</v>
      </c>
      <c r="M328" s="4">
        <f>Tabelle1!M127-'5. Iteration'!M127</f>
        <v>0.32126339038953489</v>
      </c>
      <c r="N328" s="4">
        <f>Tabelle1!N127-'5. Iteration'!N127</f>
        <v>-0.59847257749017746</v>
      </c>
      <c r="O328" s="4">
        <f>Tabelle1!O127-'5. Iteration'!O127</f>
        <v>0.4102693067679074</v>
      </c>
      <c r="P328" s="4">
        <f>Tabelle1!P127-'5. Iteration'!P127</f>
        <v>-0.56376768552561918</v>
      </c>
      <c r="Q328" s="4">
        <f>Tabelle1!Q127-'5. Iteration'!Q127</f>
        <v>0.461766222284548</v>
      </c>
      <c r="R328" s="4">
        <f>Tabelle1!R127-'5. Iteration'!R127</f>
        <v>-0.52982500610355754</v>
      </c>
      <c r="S328" s="4">
        <f>Tabelle1!S127-'5. Iteration'!S127</f>
        <v>0.49507445387844173</v>
      </c>
      <c r="T328" s="4">
        <f>Tabelle1!T127-'5. Iteration'!T127</f>
        <v>0.49507445387844173</v>
      </c>
      <c r="U328" s="4">
        <f>Tabelle1!U127-'5. Iteration'!U127</f>
        <v>-0.49673885215637037</v>
      </c>
      <c r="V328" s="4">
        <f>Tabelle1!V127-'5. Iteration'!V127</f>
        <v>-0.44112651767846867</v>
      </c>
      <c r="W328" s="4">
        <f>Tabelle1!W127-'5. Iteration'!W127</f>
        <v>0.58924334088776931</v>
      </c>
      <c r="X328" s="4">
        <f>Tabelle1!X127-'5. Iteration'!X127</f>
        <v>0.58924334088776931</v>
      </c>
      <c r="Y328" s="4">
        <f>Tabelle1!Y127-'5. Iteration'!Y127</f>
        <v>-0.39597421034254293</v>
      </c>
      <c r="Z328" s="4">
        <f>Tabelle1!Z127-'5. Iteration'!Z127</f>
        <v>-0.35328408272758549</v>
      </c>
      <c r="AA328" s="4">
        <f>Tabelle1!AA127-'5. Iteration'!AA127</f>
        <v>0.6467159172724144</v>
      </c>
      <c r="AB328" s="4">
        <f>Tabelle1!AB127-'5. Iteration'!AB127</f>
        <v>-0.34641455333832494</v>
      </c>
      <c r="AC328" s="4">
        <f>Tabelle1!AC127-'5. Iteration'!AC127</f>
        <v>-0.32623190179600559</v>
      </c>
      <c r="AD328" s="4">
        <f>Tabelle1!AD127-'5. Iteration'!AD127</f>
        <v>0.68035312668062076</v>
      </c>
      <c r="AE328" s="4">
        <f>Tabelle1!AE127-'5. Iteration'!AE127</f>
        <v>-0.31313330039898235</v>
      </c>
      <c r="AF328" s="4">
        <f>Tabelle1!AF127-'5. Iteration'!AF127</f>
        <v>0.68686669960101754</v>
      </c>
      <c r="AG328" s="4">
        <f>Tabelle1!AG127-'5. Iteration'!AG127</f>
        <v>0.69330874432380774</v>
      </c>
      <c r="AH328" s="4">
        <f>Tabelle1!AH127-'5. Iteration'!AH127</f>
        <v>-0.30669125567619221</v>
      </c>
      <c r="AI328" s="4">
        <f>Tabelle1!AI127-'5. Iteration'!AI127</f>
        <v>-0.30669125567619215</v>
      </c>
      <c r="AJ328" s="4">
        <f>Tabelle1!AJ127-'5. Iteration'!AJ127</f>
        <v>-0.29402190242183202</v>
      </c>
      <c r="AK328" s="4">
        <f>Tabelle1!AK127-'5. Iteration'!AK127</f>
        <v>-0.22943997647710765</v>
      </c>
      <c r="AL328" s="4">
        <f>Tabelle1!AL127-'5. Iteration'!AL127</f>
        <v>-0.22399298013272351</v>
      </c>
      <c r="AM328" s="4">
        <f>Tabelle1!AM127-'5. Iteration'!AM127</f>
        <v>-0.19779903217880118</v>
      </c>
      <c r="AN328" s="4">
        <f>Tabelle1!AN127-'5. Iteration'!AN127</f>
        <v>-0.17331188594299279</v>
      </c>
      <c r="AO328" s="4">
        <f>Tabelle1!AO127-'5. Iteration'!AO127</f>
        <v>-0.16861549051701935</v>
      </c>
      <c r="AP328" s="4">
        <f>Tabelle1!AP127-'5. Iteration'!AP127</f>
        <v>-0.15492154915240003</v>
      </c>
      <c r="AQ328" s="4">
        <f>Tabelle1!AQ127-'5. Iteration'!AQ127</f>
        <v>-0.14611760817911443</v>
      </c>
      <c r="AR328" s="4">
        <f>Tabelle1!AR127-'5. Iteration'!AR127</f>
        <v>-0.14181200159483656</v>
      </c>
      <c r="AS328" s="4">
        <f>Tabelle1!AS127-'5. Iteration'!AS127</f>
        <v>-0.1292755057107644</v>
      </c>
      <c r="AT328" s="4">
        <f>Tabelle1!AT127-'5. Iteration'!AT127</f>
        <v>-9.4984940303415408E-2</v>
      </c>
      <c r="AU328" s="4">
        <f>Tabelle1!AU127-'5. Iteration'!AU127</f>
        <v>-1.9085683716182245E-2</v>
      </c>
    </row>
    <row r="329" spans="6:47">
      <c r="F329" s="7">
        <f>'4. Iteration'!F329-'5. Iteration'!G329/'5. Iteration'!AX128</f>
        <v>-0.48762300352437571</v>
      </c>
      <c r="G329">
        <f t="shared" si="39"/>
        <v>-2.8030791289807705E-3</v>
      </c>
      <c r="H329" s="4">
        <f>Tabelle1!H128-'5. Iteration'!H128</f>
        <v>6.4148526010188056E-2</v>
      </c>
      <c r="I329" s="4">
        <f>Tabelle1!I128-'5. Iteration'!I128</f>
        <v>9.7201569411878852E-2</v>
      </c>
      <c r="J329" s="4">
        <f>Tabelle1!J128-'5. Iteration'!J128</f>
        <v>-0.81504598142379381</v>
      </c>
      <c r="K329" s="4">
        <f>Tabelle1!K128-'5. Iteration'!K128</f>
        <v>0.24849139167237722</v>
      </c>
      <c r="L329" s="4">
        <f>Tabelle1!L128-'5. Iteration'!L128</f>
        <v>0.28495217358530467</v>
      </c>
      <c r="M329" s="4">
        <f>Tabelle1!M128-'5. Iteration'!M128</f>
        <v>-0.67873660961046511</v>
      </c>
      <c r="N329" s="4">
        <f>Tabelle1!N128-'5. Iteration'!N128</f>
        <v>0.40152742250982254</v>
      </c>
      <c r="O329" s="4">
        <f>Tabelle1!O128-'5. Iteration'!O128</f>
        <v>0.4102693067679074</v>
      </c>
      <c r="P329" s="4">
        <f>Tabelle1!P128-'5. Iteration'!P128</f>
        <v>0.43623231447438082</v>
      </c>
      <c r="Q329" s="4">
        <f>Tabelle1!Q128-'5. Iteration'!Q128</f>
        <v>0.461766222284548</v>
      </c>
      <c r="R329" s="4">
        <f>Tabelle1!R128-'5. Iteration'!R128</f>
        <v>0.47017499389644246</v>
      </c>
      <c r="S329" s="4">
        <f>Tabelle1!S128-'5. Iteration'!S128</f>
        <v>-0.50492554612155827</v>
      </c>
      <c r="T329" s="4">
        <f>Tabelle1!T128-'5. Iteration'!T128</f>
        <v>-0.50492554612155827</v>
      </c>
      <c r="U329" s="4">
        <f>Tabelle1!U128-'5. Iteration'!U128</f>
        <v>-0.49673885215637037</v>
      </c>
      <c r="V329" s="4">
        <f>Tabelle1!V128-'5. Iteration'!V128</f>
        <v>-0.44112651767846867</v>
      </c>
      <c r="W329" s="4">
        <f>Tabelle1!W128-'5. Iteration'!W128</f>
        <v>0.58924334088776931</v>
      </c>
      <c r="X329" s="4">
        <f>Tabelle1!X128-'5. Iteration'!X128</f>
        <v>-0.41075665911223075</v>
      </c>
      <c r="Y329" s="4">
        <f>Tabelle1!Y128-'5. Iteration'!Y128</f>
        <v>-0.39597421034254293</v>
      </c>
      <c r="Z329" s="4">
        <f>Tabelle1!Z128-'5. Iteration'!Z128</f>
        <v>0.64671591727241451</v>
      </c>
      <c r="AA329" s="4">
        <f>Tabelle1!AA128-'5. Iteration'!AA128</f>
        <v>-0.35328408272758566</v>
      </c>
      <c r="AB329" s="4">
        <f>Tabelle1!AB128-'5. Iteration'!AB128</f>
        <v>-0.34641455333832494</v>
      </c>
      <c r="AC329" s="4">
        <f>Tabelle1!AC128-'5. Iteration'!AC128</f>
        <v>0.67376809820399441</v>
      </c>
      <c r="AD329" s="4">
        <f>Tabelle1!AD128-'5. Iteration'!AD128</f>
        <v>-0.31964687331937924</v>
      </c>
      <c r="AE329" s="4">
        <f>Tabelle1!AE128-'5. Iteration'!AE128</f>
        <v>-0.31313330039898235</v>
      </c>
      <c r="AF329" s="4">
        <f>Tabelle1!AF128-'5. Iteration'!AF128</f>
        <v>0.68686669960101754</v>
      </c>
      <c r="AG329" s="4">
        <f>Tabelle1!AG128-'5. Iteration'!AG128</f>
        <v>-0.30669125567619221</v>
      </c>
      <c r="AH329" s="4">
        <f>Tabelle1!AH128-'5. Iteration'!AH128</f>
        <v>-0.30669125567619221</v>
      </c>
      <c r="AI329" s="4">
        <f>Tabelle1!AI128-'5. Iteration'!AI128</f>
        <v>0.69330874432380785</v>
      </c>
      <c r="AJ329" s="4">
        <f>Tabelle1!AJ128-'5. Iteration'!AJ128</f>
        <v>-0.29402190242183202</v>
      </c>
      <c r="AK329" s="4">
        <f>Tabelle1!AK128-'5. Iteration'!AK128</f>
        <v>-0.22943997647710765</v>
      </c>
      <c r="AL329" s="4">
        <f>Tabelle1!AL128-'5. Iteration'!AL128</f>
        <v>-0.22399298013272351</v>
      </c>
      <c r="AM329" s="4">
        <f>Tabelle1!AM128-'5. Iteration'!AM128</f>
        <v>-0.19779903217880118</v>
      </c>
      <c r="AN329" s="4">
        <f>Tabelle1!AN128-'5. Iteration'!AN128</f>
        <v>-0.17331188594299279</v>
      </c>
      <c r="AO329" s="4">
        <f>Tabelle1!AO128-'5. Iteration'!AO128</f>
        <v>0.83138450948298059</v>
      </c>
      <c r="AP329" s="4">
        <f>Tabelle1!AP128-'5. Iteration'!AP128</f>
        <v>-0.15492154915240003</v>
      </c>
      <c r="AQ329" s="4">
        <f>Tabelle1!AQ128-'5. Iteration'!AQ128</f>
        <v>0.85388239182088554</v>
      </c>
      <c r="AR329" s="4">
        <f>Tabelle1!AR128-'5. Iteration'!AR128</f>
        <v>-0.14181200159483656</v>
      </c>
      <c r="AS329" s="4">
        <f>Tabelle1!AS128-'5. Iteration'!AS128</f>
        <v>-0.1292755057107644</v>
      </c>
      <c r="AT329" s="4">
        <f>Tabelle1!AT128-'5. Iteration'!AT128</f>
        <v>-9.4984940303415408E-2</v>
      </c>
      <c r="AU329" s="4">
        <f>Tabelle1!AU128-'5. Iteration'!AU128</f>
        <v>-1.9085683716182245E-2</v>
      </c>
    </row>
    <row r="330" spans="6:47">
      <c r="F330" s="7">
        <f>'4. Iteration'!F330-'5. Iteration'!G330/'5. Iteration'!AX129</f>
        <v>-0.48762300352437571</v>
      </c>
      <c r="G330">
        <f t="shared" si="39"/>
        <v>-2.8030791289807011E-3</v>
      </c>
      <c r="H330" s="4">
        <f>Tabelle1!H129-'5. Iteration'!H129</f>
        <v>6.4148526010188056E-2</v>
      </c>
      <c r="I330" s="4">
        <f>Tabelle1!I129-'5. Iteration'!I129</f>
        <v>9.7201569411878852E-2</v>
      </c>
      <c r="J330" s="4">
        <f>Tabelle1!J129-'5. Iteration'!J129</f>
        <v>0.18495401857620619</v>
      </c>
      <c r="K330" s="4">
        <f>Tabelle1!K129-'5. Iteration'!K129</f>
        <v>-0.75150860832762278</v>
      </c>
      <c r="L330" s="4">
        <f>Tabelle1!L129-'5. Iteration'!L129</f>
        <v>0.28495217358530467</v>
      </c>
      <c r="M330" s="4">
        <f>Tabelle1!M129-'5. Iteration'!M129</f>
        <v>0.32126339038953489</v>
      </c>
      <c r="N330" s="4">
        <f>Tabelle1!N129-'5. Iteration'!N129</f>
        <v>0.40152742250982254</v>
      </c>
      <c r="O330" s="4">
        <f>Tabelle1!O129-'5. Iteration'!O129</f>
        <v>-0.5897306932320926</v>
      </c>
      <c r="P330" s="4">
        <f>Tabelle1!P129-'5. Iteration'!P129</f>
        <v>-0.56376768552561918</v>
      </c>
      <c r="Q330" s="4">
        <f>Tabelle1!Q129-'5. Iteration'!Q129</f>
        <v>0.461766222284548</v>
      </c>
      <c r="R330" s="4">
        <f>Tabelle1!R129-'5. Iteration'!R129</f>
        <v>0.47017499389644246</v>
      </c>
      <c r="S330" s="4">
        <f>Tabelle1!S129-'5. Iteration'!S129</f>
        <v>0.49507445387844173</v>
      </c>
      <c r="T330" s="4">
        <f>Tabelle1!T129-'5. Iteration'!T129</f>
        <v>0.49507445387844173</v>
      </c>
      <c r="U330" s="4">
        <f>Tabelle1!U129-'5. Iteration'!U129</f>
        <v>-0.49673885215637037</v>
      </c>
      <c r="V330" s="4">
        <f>Tabelle1!V129-'5. Iteration'!V129</f>
        <v>-0.44112651767846867</v>
      </c>
      <c r="W330" s="4">
        <f>Tabelle1!W129-'5. Iteration'!W129</f>
        <v>0.58924334088776931</v>
      </c>
      <c r="X330" s="4">
        <f>Tabelle1!X129-'5. Iteration'!X129</f>
        <v>-0.41075665911223075</v>
      </c>
      <c r="Y330" s="4">
        <f>Tabelle1!Y129-'5. Iteration'!Y129</f>
        <v>0.60402578965745701</v>
      </c>
      <c r="Z330" s="4">
        <f>Tabelle1!Z129-'5. Iteration'!Z129</f>
        <v>-0.35328408272758549</v>
      </c>
      <c r="AA330" s="4">
        <f>Tabelle1!AA129-'5. Iteration'!AA129</f>
        <v>-0.35328408272758566</v>
      </c>
      <c r="AB330" s="4">
        <f>Tabelle1!AB129-'5. Iteration'!AB129</f>
        <v>-0.34641455333832494</v>
      </c>
      <c r="AC330" s="4">
        <f>Tabelle1!AC129-'5. Iteration'!AC129</f>
        <v>0.67376809820399441</v>
      </c>
      <c r="AD330" s="4">
        <f>Tabelle1!AD129-'5. Iteration'!AD129</f>
        <v>-0.31964687331937924</v>
      </c>
      <c r="AE330" s="4">
        <f>Tabelle1!AE129-'5. Iteration'!AE129</f>
        <v>-0.31313330039898235</v>
      </c>
      <c r="AF330" s="4">
        <f>Tabelle1!AF129-'5. Iteration'!AF129</f>
        <v>-0.31313330039898241</v>
      </c>
      <c r="AG330" s="4">
        <f>Tabelle1!AG129-'5. Iteration'!AG129</f>
        <v>-0.30669125567619221</v>
      </c>
      <c r="AH330" s="4">
        <f>Tabelle1!AH129-'5. Iteration'!AH129</f>
        <v>0.69330874432380774</v>
      </c>
      <c r="AI330" s="4">
        <f>Tabelle1!AI129-'5. Iteration'!AI129</f>
        <v>0.69330874432380785</v>
      </c>
      <c r="AJ330" s="4">
        <f>Tabelle1!AJ129-'5. Iteration'!AJ129</f>
        <v>-0.29402190242183202</v>
      </c>
      <c r="AK330" s="4">
        <f>Tabelle1!AK129-'5. Iteration'!AK129</f>
        <v>-0.22943997647710765</v>
      </c>
      <c r="AL330" s="4">
        <f>Tabelle1!AL129-'5. Iteration'!AL129</f>
        <v>-0.22399298013272351</v>
      </c>
      <c r="AM330" s="4">
        <f>Tabelle1!AM129-'5. Iteration'!AM129</f>
        <v>-0.19779903217880118</v>
      </c>
      <c r="AN330" s="4">
        <f>Tabelle1!AN129-'5. Iteration'!AN129</f>
        <v>-0.17331188594299279</v>
      </c>
      <c r="AO330" s="4">
        <f>Tabelle1!AO129-'5. Iteration'!AO129</f>
        <v>-0.16861549051701935</v>
      </c>
      <c r="AP330" s="4">
        <f>Tabelle1!AP129-'5. Iteration'!AP129</f>
        <v>-0.15492154915240003</v>
      </c>
      <c r="AQ330" s="4">
        <f>Tabelle1!AQ129-'5. Iteration'!AQ129</f>
        <v>-0.14611760817911443</v>
      </c>
      <c r="AR330" s="4">
        <f>Tabelle1!AR129-'5. Iteration'!AR129</f>
        <v>-0.14181200159483656</v>
      </c>
      <c r="AS330" s="4">
        <f>Tabelle1!AS129-'5. Iteration'!AS129</f>
        <v>-0.1292755057107644</v>
      </c>
      <c r="AT330" s="4">
        <f>Tabelle1!AT129-'5. Iteration'!AT129</f>
        <v>-9.4984940303415408E-2</v>
      </c>
      <c r="AU330" s="4">
        <f>Tabelle1!AU129-'5. Iteration'!AU129</f>
        <v>0.98091431628381776</v>
      </c>
    </row>
    <row r="331" spans="6:47">
      <c r="F331" s="7">
        <f>'4. Iteration'!F331-'5. Iteration'!G331/'5. Iteration'!AX130</f>
        <v>-0.48762300352437576</v>
      </c>
      <c r="G331">
        <f t="shared" si="39"/>
        <v>-2.8030791289814921E-3</v>
      </c>
      <c r="H331" s="4">
        <f>Tabelle1!H130-'5. Iteration'!H130</f>
        <v>6.4148526010188056E-2</v>
      </c>
      <c r="I331" s="4">
        <f>Tabelle1!I130-'5. Iteration'!I130</f>
        <v>9.7201569411878852E-2</v>
      </c>
      <c r="J331" s="4">
        <f>Tabelle1!J130-'5. Iteration'!J130</f>
        <v>0.18495401857620619</v>
      </c>
      <c r="K331" s="4">
        <f>Tabelle1!K130-'5. Iteration'!K130</f>
        <v>-0.75150860832762278</v>
      </c>
      <c r="L331" s="4">
        <f>Tabelle1!L130-'5. Iteration'!L130</f>
        <v>0.28495217358530456</v>
      </c>
      <c r="M331" s="4">
        <f>Tabelle1!M130-'5. Iteration'!M130</f>
        <v>0.32126339038953489</v>
      </c>
      <c r="N331" s="4">
        <f>Tabelle1!N130-'5. Iteration'!N130</f>
        <v>0.40152742250982254</v>
      </c>
      <c r="O331" s="4">
        <f>Tabelle1!O130-'5. Iteration'!O130</f>
        <v>0.41026930676790729</v>
      </c>
      <c r="P331" s="4">
        <f>Tabelle1!P130-'5. Iteration'!P130</f>
        <v>-0.56376768552561918</v>
      </c>
      <c r="Q331" s="4">
        <f>Tabelle1!Q130-'5. Iteration'!Q130</f>
        <v>0.461766222284548</v>
      </c>
      <c r="R331" s="4">
        <f>Tabelle1!R130-'5. Iteration'!R130</f>
        <v>0.47017499389644246</v>
      </c>
      <c r="S331" s="4">
        <f>Tabelle1!S130-'5. Iteration'!S130</f>
        <v>0.49507445387844173</v>
      </c>
      <c r="T331" s="4">
        <f>Tabelle1!T130-'5. Iteration'!T130</f>
        <v>-0.50492554612155827</v>
      </c>
      <c r="U331" s="4">
        <f>Tabelle1!U130-'5. Iteration'!U130</f>
        <v>0.50326114784362963</v>
      </c>
      <c r="V331" s="4">
        <f>Tabelle1!V130-'5. Iteration'!V130</f>
        <v>-0.44112651767846867</v>
      </c>
      <c r="W331" s="4">
        <f>Tabelle1!W130-'5. Iteration'!W130</f>
        <v>-0.41075665911223069</v>
      </c>
      <c r="X331" s="4">
        <f>Tabelle1!X130-'5. Iteration'!X130</f>
        <v>-0.41075665911223075</v>
      </c>
      <c r="Y331" s="4">
        <f>Tabelle1!Y130-'5. Iteration'!Y130</f>
        <v>0.60402578965745701</v>
      </c>
      <c r="Z331" s="4">
        <f>Tabelle1!Z130-'5. Iteration'!Z130</f>
        <v>-0.35328408272758549</v>
      </c>
      <c r="AA331" s="4">
        <f>Tabelle1!AA130-'5. Iteration'!AA130</f>
        <v>-0.35328408272758566</v>
      </c>
      <c r="AB331" s="4">
        <f>Tabelle1!AB130-'5. Iteration'!AB130</f>
        <v>-0.34641455333832499</v>
      </c>
      <c r="AC331" s="4">
        <f>Tabelle1!AC130-'5. Iteration'!AC130</f>
        <v>0.67376809820399441</v>
      </c>
      <c r="AD331" s="4">
        <f>Tabelle1!AD130-'5. Iteration'!AD130</f>
        <v>0.68035312668062065</v>
      </c>
      <c r="AE331" s="4">
        <f>Tabelle1!AE130-'5. Iteration'!AE130</f>
        <v>-0.31313330039898235</v>
      </c>
      <c r="AF331" s="4">
        <f>Tabelle1!AF130-'5. Iteration'!AF130</f>
        <v>-0.31313330039898241</v>
      </c>
      <c r="AG331" s="4">
        <f>Tabelle1!AG130-'5. Iteration'!AG130</f>
        <v>-0.30669125567619221</v>
      </c>
      <c r="AH331" s="4">
        <f>Tabelle1!AH130-'5. Iteration'!AH130</f>
        <v>-0.30669125567619221</v>
      </c>
      <c r="AI331" s="4">
        <f>Tabelle1!AI130-'5. Iteration'!AI130</f>
        <v>-0.30669125567619221</v>
      </c>
      <c r="AJ331" s="4">
        <f>Tabelle1!AJ130-'5. Iteration'!AJ130</f>
        <v>-0.29402190242183202</v>
      </c>
      <c r="AK331" s="4">
        <f>Tabelle1!AK130-'5. Iteration'!AK130</f>
        <v>0.77056002352289232</v>
      </c>
      <c r="AL331" s="4">
        <f>Tabelle1!AL130-'5. Iteration'!AL130</f>
        <v>-0.22399298013272353</v>
      </c>
      <c r="AM331" s="4">
        <f>Tabelle1!AM130-'5. Iteration'!AM130</f>
        <v>-0.19779903217880124</v>
      </c>
      <c r="AN331" s="4">
        <f>Tabelle1!AN130-'5. Iteration'!AN130</f>
        <v>0.82668811405700715</v>
      </c>
      <c r="AO331" s="4">
        <f>Tabelle1!AO130-'5. Iteration'!AO130</f>
        <v>-0.16861549051701938</v>
      </c>
      <c r="AP331" s="4">
        <f>Tabelle1!AP130-'5. Iteration'!AP130</f>
        <v>-0.15492154915240006</v>
      </c>
      <c r="AQ331" s="4">
        <f>Tabelle1!AQ130-'5. Iteration'!AQ130</f>
        <v>-0.14611760817911443</v>
      </c>
      <c r="AR331" s="4">
        <f>Tabelle1!AR130-'5. Iteration'!AR130</f>
        <v>-0.14181200159483656</v>
      </c>
      <c r="AS331" s="4">
        <f>Tabelle1!AS130-'5. Iteration'!AS130</f>
        <v>-0.1292755057107644</v>
      </c>
      <c r="AT331" s="4">
        <f>Tabelle1!AT130-'5. Iteration'!AT130</f>
        <v>-9.4984940303415408E-2</v>
      </c>
      <c r="AU331" s="4">
        <f>Tabelle1!AU130-'5. Iteration'!AU130</f>
        <v>-1.9085683716182245E-2</v>
      </c>
    </row>
    <row r="332" spans="6:47">
      <c r="F332" s="7">
        <f>'4. Iteration'!F332-'5. Iteration'!G332/'5. Iteration'!AX131</f>
        <v>-0.48762300352437571</v>
      </c>
      <c r="G332">
        <f t="shared" si="39"/>
        <v>-2.8030791289803819E-3</v>
      </c>
      <c r="H332" s="4">
        <f>Tabelle1!H131-'5. Iteration'!H131</f>
        <v>6.4148526010188056E-2</v>
      </c>
      <c r="I332" s="4">
        <f>Tabelle1!I131-'5. Iteration'!I131</f>
        <v>9.7201569411878852E-2</v>
      </c>
      <c r="J332" s="4">
        <f>Tabelle1!J131-'5. Iteration'!J131</f>
        <v>0.18495401857620619</v>
      </c>
      <c r="K332" s="4">
        <f>Tabelle1!K131-'5. Iteration'!K131</f>
        <v>0.24849139167237722</v>
      </c>
      <c r="L332" s="4">
        <f>Tabelle1!L131-'5. Iteration'!L131</f>
        <v>0.28495217358530467</v>
      </c>
      <c r="M332" s="4">
        <f>Tabelle1!M131-'5. Iteration'!M131</f>
        <v>-0.67873660961046511</v>
      </c>
      <c r="N332" s="4">
        <f>Tabelle1!N131-'5. Iteration'!N131</f>
        <v>0.40152742250982254</v>
      </c>
      <c r="O332" s="4">
        <f>Tabelle1!O131-'5. Iteration'!O131</f>
        <v>0.4102693067679074</v>
      </c>
      <c r="P332" s="4">
        <f>Tabelle1!P131-'5. Iteration'!P131</f>
        <v>0.43623231447438082</v>
      </c>
      <c r="Q332" s="4">
        <f>Tabelle1!Q131-'5. Iteration'!Q131</f>
        <v>-0.538233777715452</v>
      </c>
      <c r="R332" s="4">
        <f>Tabelle1!R131-'5. Iteration'!R131</f>
        <v>0.47017499389644246</v>
      </c>
      <c r="S332" s="4">
        <f>Tabelle1!S131-'5. Iteration'!S131</f>
        <v>-0.50492554612155827</v>
      </c>
      <c r="T332" s="4">
        <f>Tabelle1!T131-'5. Iteration'!T131</f>
        <v>-0.50492554612155827</v>
      </c>
      <c r="U332" s="4">
        <f>Tabelle1!U131-'5. Iteration'!U131</f>
        <v>-0.49673885215637037</v>
      </c>
      <c r="V332" s="4">
        <f>Tabelle1!V131-'5. Iteration'!V131</f>
        <v>0.55887348232153133</v>
      </c>
      <c r="W332" s="4">
        <f>Tabelle1!W131-'5. Iteration'!W131</f>
        <v>-0.41075665911223069</v>
      </c>
      <c r="X332" s="4">
        <f>Tabelle1!X131-'5. Iteration'!X131</f>
        <v>0.58924334088776931</v>
      </c>
      <c r="Y332" s="4">
        <f>Tabelle1!Y131-'5. Iteration'!Y131</f>
        <v>0.60402578965745701</v>
      </c>
      <c r="Z332" s="4">
        <f>Tabelle1!Z131-'5. Iteration'!Z131</f>
        <v>-0.35328408272758549</v>
      </c>
      <c r="AA332" s="4">
        <f>Tabelle1!AA131-'5. Iteration'!AA131</f>
        <v>0.6467159172724144</v>
      </c>
      <c r="AB332" s="4">
        <f>Tabelle1!AB131-'5. Iteration'!AB131</f>
        <v>-0.34641455333832494</v>
      </c>
      <c r="AC332" s="4">
        <f>Tabelle1!AC131-'5. Iteration'!AC131</f>
        <v>0.67376809820399441</v>
      </c>
      <c r="AD332" s="4">
        <f>Tabelle1!AD131-'5. Iteration'!AD131</f>
        <v>-0.31964687331937924</v>
      </c>
      <c r="AE332" s="4">
        <f>Tabelle1!AE131-'5. Iteration'!AE131</f>
        <v>0.68686669960101765</v>
      </c>
      <c r="AF332" s="4">
        <f>Tabelle1!AF131-'5. Iteration'!AF131</f>
        <v>-0.31313330039898241</v>
      </c>
      <c r="AG332" s="4">
        <f>Tabelle1!AG131-'5. Iteration'!AG131</f>
        <v>-0.30669125567619221</v>
      </c>
      <c r="AH332" s="4">
        <f>Tabelle1!AH131-'5. Iteration'!AH131</f>
        <v>-0.30669125567619221</v>
      </c>
      <c r="AI332" s="4">
        <f>Tabelle1!AI131-'5. Iteration'!AI131</f>
        <v>-0.30669125567619215</v>
      </c>
      <c r="AJ332" s="4">
        <f>Tabelle1!AJ131-'5. Iteration'!AJ131</f>
        <v>-0.29402190242183202</v>
      </c>
      <c r="AK332" s="4">
        <f>Tabelle1!AK131-'5. Iteration'!AK131</f>
        <v>-0.22943997647710765</v>
      </c>
      <c r="AL332" s="4">
        <f>Tabelle1!AL131-'5. Iteration'!AL131</f>
        <v>-0.22399298013272351</v>
      </c>
      <c r="AM332" s="4">
        <f>Tabelle1!AM131-'5. Iteration'!AM131</f>
        <v>-0.19779903217880118</v>
      </c>
      <c r="AN332" s="4">
        <f>Tabelle1!AN131-'5. Iteration'!AN131</f>
        <v>-0.17331188594299279</v>
      </c>
      <c r="AO332" s="4">
        <f>Tabelle1!AO131-'5. Iteration'!AO131</f>
        <v>0.83138450948298059</v>
      </c>
      <c r="AP332" s="4">
        <f>Tabelle1!AP131-'5. Iteration'!AP131</f>
        <v>-0.15492154915240003</v>
      </c>
      <c r="AQ332" s="4">
        <f>Tabelle1!AQ131-'5. Iteration'!AQ131</f>
        <v>-0.14611760817911443</v>
      </c>
      <c r="AR332" s="4">
        <f>Tabelle1!AR131-'5. Iteration'!AR131</f>
        <v>-0.14181200159483656</v>
      </c>
      <c r="AS332" s="4">
        <f>Tabelle1!AS131-'5. Iteration'!AS131</f>
        <v>-0.1292755057107644</v>
      </c>
      <c r="AT332" s="4">
        <f>Tabelle1!AT131-'5. Iteration'!AT131</f>
        <v>-9.4984940303415408E-2</v>
      </c>
      <c r="AU332" s="4">
        <f>Tabelle1!AU131-'5. Iteration'!AU131</f>
        <v>-1.9085683716182245E-2</v>
      </c>
    </row>
    <row r="333" spans="6:47">
      <c r="F333" s="7">
        <f>'4. Iteration'!F333-'5. Iteration'!G333/'5. Iteration'!AX132</f>
        <v>-0.48762300352437571</v>
      </c>
      <c r="G333">
        <f t="shared" si="39"/>
        <v>-2.8030791289801044E-3</v>
      </c>
      <c r="H333" s="4">
        <f>Tabelle1!H132-'5. Iteration'!H132</f>
        <v>6.4148526010188056E-2</v>
      </c>
      <c r="I333" s="4">
        <f>Tabelle1!I132-'5. Iteration'!I132</f>
        <v>9.7201569411878852E-2</v>
      </c>
      <c r="J333" s="4">
        <f>Tabelle1!J132-'5. Iteration'!J132</f>
        <v>0.18495401857620619</v>
      </c>
      <c r="K333" s="4">
        <f>Tabelle1!K132-'5. Iteration'!K132</f>
        <v>0.24849139167237722</v>
      </c>
      <c r="L333" s="4">
        <f>Tabelle1!L132-'5. Iteration'!L132</f>
        <v>0.28495217358530467</v>
      </c>
      <c r="M333" s="4">
        <f>Tabelle1!M132-'5. Iteration'!M132</f>
        <v>-0.678736609610465</v>
      </c>
      <c r="N333" s="4">
        <f>Tabelle1!N132-'5. Iteration'!N132</f>
        <v>0.40152742250982254</v>
      </c>
      <c r="O333" s="4">
        <f>Tabelle1!O132-'5. Iteration'!O132</f>
        <v>0.4102693067679074</v>
      </c>
      <c r="P333" s="4">
        <f>Tabelle1!P132-'5. Iteration'!P132</f>
        <v>-0.56376768552561918</v>
      </c>
      <c r="Q333" s="4">
        <f>Tabelle1!Q132-'5. Iteration'!Q132</f>
        <v>0.461766222284548</v>
      </c>
      <c r="R333" s="4">
        <f>Tabelle1!R132-'5. Iteration'!R132</f>
        <v>0.47017499389644246</v>
      </c>
      <c r="S333" s="4">
        <f>Tabelle1!S132-'5. Iteration'!S132</f>
        <v>0.49507445387844184</v>
      </c>
      <c r="T333" s="4">
        <f>Tabelle1!T132-'5. Iteration'!T132</f>
        <v>-0.50492554612155827</v>
      </c>
      <c r="U333" s="4">
        <f>Tabelle1!U132-'5. Iteration'!U132</f>
        <v>-0.49673885215637037</v>
      </c>
      <c r="V333" s="4">
        <f>Tabelle1!V132-'5. Iteration'!V132</f>
        <v>0.55887348232153133</v>
      </c>
      <c r="W333" s="4">
        <f>Tabelle1!W132-'5. Iteration'!W132</f>
        <v>0.58924334088776931</v>
      </c>
      <c r="X333" s="4">
        <f>Tabelle1!X132-'5. Iteration'!X132</f>
        <v>0.58924334088776931</v>
      </c>
      <c r="Y333" s="4">
        <f>Tabelle1!Y132-'5. Iteration'!Y132</f>
        <v>-0.39597421034254293</v>
      </c>
      <c r="Z333" s="4">
        <f>Tabelle1!Z132-'5. Iteration'!Z132</f>
        <v>-0.35328408272758549</v>
      </c>
      <c r="AA333" s="4">
        <f>Tabelle1!AA132-'5. Iteration'!AA132</f>
        <v>-0.3532840827275856</v>
      </c>
      <c r="AB333" s="4">
        <f>Tabelle1!AB132-'5. Iteration'!AB132</f>
        <v>-0.34641455333832494</v>
      </c>
      <c r="AC333" s="4">
        <f>Tabelle1!AC132-'5. Iteration'!AC132</f>
        <v>-0.32623190179600559</v>
      </c>
      <c r="AD333" s="4">
        <f>Tabelle1!AD132-'5. Iteration'!AD132</f>
        <v>-0.31964687331937924</v>
      </c>
      <c r="AE333" s="4">
        <f>Tabelle1!AE132-'5. Iteration'!AE132</f>
        <v>-0.31313330039898235</v>
      </c>
      <c r="AF333" s="4">
        <f>Tabelle1!AF132-'5. Iteration'!AF132</f>
        <v>-0.31313330039898235</v>
      </c>
      <c r="AG333" s="4">
        <f>Tabelle1!AG132-'5. Iteration'!AG132</f>
        <v>-0.30669125567619215</v>
      </c>
      <c r="AH333" s="4">
        <f>Tabelle1!AH132-'5. Iteration'!AH132</f>
        <v>-0.30669125567619215</v>
      </c>
      <c r="AI333" s="4">
        <f>Tabelle1!AI132-'5. Iteration'!AI132</f>
        <v>0.69330874432380785</v>
      </c>
      <c r="AJ333" s="4">
        <f>Tabelle1!AJ132-'5. Iteration'!AJ132</f>
        <v>-0.29402190242183202</v>
      </c>
      <c r="AK333" s="4">
        <f>Tabelle1!AK132-'5. Iteration'!AK132</f>
        <v>0.77056002352289232</v>
      </c>
      <c r="AL333" s="4">
        <f>Tabelle1!AL132-'5. Iteration'!AL132</f>
        <v>-0.22399298013272351</v>
      </c>
      <c r="AM333" s="4">
        <f>Tabelle1!AM132-'5. Iteration'!AM132</f>
        <v>-0.19779903217880118</v>
      </c>
      <c r="AN333" s="4">
        <f>Tabelle1!AN132-'5. Iteration'!AN132</f>
        <v>-0.17331188594299279</v>
      </c>
      <c r="AO333" s="4">
        <f>Tabelle1!AO132-'5. Iteration'!AO132</f>
        <v>-0.16861549051701935</v>
      </c>
      <c r="AP333" s="4">
        <f>Tabelle1!AP132-'5. Iteration'!AP132</f>
        <v>-0.15492154915240003</v>
      </c>
      <c r="AQ333" s="4">
        <f>Tabelle1!AQ132-'5. Iteration'!AQ132</f>
        <v>-0.1461176081791144</v>
      </c>
      <c r="AR333" s="4">
        <f>Tabelle1!AR132-'5. Iteration'!AR132</f>
        <v>0.85818799840516347</v>
      </c>
      <c r="AS333" s="4">
        <f>Tabelle1!AS132-'5. Iteration'!AS132</f>
        <v>-0.12927550571076438</v>
      </c>
      <c r="AT333" s="4">
        <f>Tabelle1!AT132-'5. Iteration'!AT132</f>
        <v>-9.4984940303415408E-2</v>
      </c>
      <c r="AU333" s="4">
        <f>Tabelle1!AU132-'5. Iteration'!AU132</f>
        <v>-1.9085683716182245E-2</v>
      </c>
    </row>
    <row r="334" spans="6:47">
      <c r="F334" s="7">
        <f>'4. Iteration'!F334-'5. Iteration'!G334/'5. Iteration'!AX133</f>
        <v>-0.48762300352437571</v>
      </c>
      <c r="G334">
        <f t="shared" si="39"/>
        <v>-2.8030791289807983E-3</v>
      </c>
      <c r="H334" s="4">
        <f>Tabelle1!H133-'5. Iteration'!H133</f>
        <v>6.4148526010188056E-2</v>
      </c>
      <c r="I334" s="4">
        <f>Tabelle1!I133-'5. Iteration'!I133</f>
        <v>9.7201569411878852E-2</v>
      </c>
      <c r="J334" s="4">
        <f>Tabelle1!J133-'5. Iteration'!J133</f>
        <v>0.18495401857620619</v>
      </c>
      <c r="K334" s="4">
        <f>Tabelle1!K133-'5. Iteration'!K133</f>
        <v>-0.75150860832762278</v>
      </c>
      <c r="L334" s="4">
        <f>Tabelle1!L133-'5. Iteration'!L133</f>
        <v>-0.71504782641469544</v>
      </c>
      <c r="M334" s="4">
        <f>Tabelle1!M133-'5. Iteration'!M133</f>
        <v>0.32126339038953489</v>
      </c>
      <c r="N334" s="4">
        <f>Tabelle1!N133-'5. Iteration'!N133</f>
        <v>0.40152742250982254</v>
      </c>
      <c r="O334" s="4">
        <f>Tabelle1!O133-'5. Iteration'!O133</f>
        <v>-0.58973069323209271</v>
      </c>
      <c r="P334" s="4">
        <f>Tabelle1!P133-'5. Iteration'!P133</f>
        <v>-0.56376768552561918</v>
      </c>
      <c r="Q334" s="4">
        <f>Tabelle1!Q133-'5. Iteration'!Q133</f>
        <v>-0.538233777715452</v>
      </c>
      <c r="R334" s="4">
        <f>Tabelle1!R133-'5. Iteration'!R133</f>
        <v>0.47017499389644246</v>
      </c>
      <c r="S334" s="4">
        <f>Tabelle1!S133-'5. Iteration'!S133</f>
        <v>0.49507445387844173</v>
      </c>
      <c r="T334" s="4">
        <f>Tabelle1!T133-'5. Iteration'!T133</f>
        <v>0.49507445387844173</v>
      </c>
      <c r="U334" s="4">
        <f>Tabelle1!U133-'5. Iteration'!U133</f>
        <v>-0.49673885215637037</v>
      </c>
      <c r="V334" s="4">
        <f>Tabelle1!V133-'5. Iteration'!V133</f>
        <v>0.55887348232153133</v>
      </c>
      <c r="W334" s="4">
        <f>Tabelle1!W133-'5. Iteration'!W133</f>
        <v>-0.41075665911223069</v>
      </c>
      <c r="X334" s="4">
        <f>Tabelle1!X133-'5. Iteration'!X133</f>
        <v>0.58924334088776931</v>
      </c>
      <c r="Y334" s="4">
        <f>Tabelle1!Y133-'5. Iteration'!Y133</f>
        <v>0.60402578965745701</v>
      </c>
      <c r="Z334" s="4">
        <f>Tabelle1!Z133-'5. Iteration'!Z133</f>
        <v>-0.35328408272758549</v>
      </c>
      <c r="AA334" s="4">
        <f>Tabelle1!AA133-'5. Iteration'!AA133</f>
        <v>-0.35328408272758566</v>
      </c>
      <c r="AB334" s="4">
        <f>Tabelle1!AB133-'5. Iteration'!AB133</f>
        <v>-0.34641455333832499</v>
      </c>
      <c r="AC334" s="4">
        <f>Tabelle1!AC133-'5. Iteration'!AC133</f>
        <v>-0.32623190179600559</v>
      </c>
      <c r="AD334" s="4">
        <f>Tabelle1!AD133-'5. Iteration'!AD133</f>
        <v>-0.3196468733193793</v>
      </c>
      <c r="AE334" s="4">
        <f>Tabelle1!AE133-'5. Iteration'!AE133</f>
        <v>-0.31313330039898235</v>
      </c>
      <c r="AF334" s="4">
        <f>Tabelle1!AF133-'5. Iteration'!AF133</f>
        <v>-0.31313330039898241</v>
      </c>
      <c r="AG334" s="4">
        <f>Tabelle1!AG133-'5. Iteration'!AG133</f>
        <v>0.69330874432380774</v>
      </c>
      <c r="AH334" s="4">
        <f>Tabelle1!AH133-'5. Iteration'!AH133</f>
        <v>-0.30669125567619221</v>
      </c>
      <c r="AI334" s="4">
        <f>Tabelle1!AI133-'5. Iteration'!AI133</f>
        <v>-0.30669125567619221</v>
      </c>
      <c r="AJ334" s="4">
        <f>Tabelle1!AJ133-'5. Iteration'!AJ133</f>
        <v>-0.29402190242183202</v>
      </c>
      <c r="AK334" s="4">
        <f>Tabelle1!AK133-'5. Iteration'!AK133</f>
        <v>-0.22943997647710768</v>
      </c>
      <c r="AL334" s="4">
        <f>Tabelle1!AL133-'5. Iteration'!AL133</f>
        <v>-0.22399298013272353</v>
      </c>
      <c r="AM334" s="4">
        <f>Tabelle1!AM133-'5. Iteration'!AM133</f>
        <v>0.80220096782119876</v>
      </c>
      <c r="AN334" s="4">
        <f>Tabelle1!AN133-'5. Iteration'!AN133</f>
        <v>-0.17331188594299282</v>
      </c>
      <c r="AO334" s="4">
        <f>Tabelle1!AO133-'5. Iteration'!AO133</f>
        <v>0.83138450948298059</v>
      </c>
      <c r="AP334" s="4">
        <f>Tabelle1!AP133-'5. Iteration'!AP133</f>
        <v>-0.15492154915240006</v>
      </c>
      <c r="AQ334" s="4">
        <f>Tabelle1!AQ133-'5. Iteration'!AQ133</f>
        <v>0.85388239182088554</v>
      </c>
      <c r="AR334" s="4">
        <f>Tabelle1!AR133-'5. Iteration'!AR133</f>
        <v>0.85818799840516347</v>
      </c>
      <c r="AS334" s="4">
        <f>Tabelle1!AS133-'5. Iteration'!AS133</f>
        <v>-0.1292755057107644</v>
      </c>
      <c r="AT334" s="4">
        <f>Tabelle1!AT133-'5. Iteration'!AT133</f>
        <v>-9.4984940303415408E-2</v>
      </c>
      <c r="AU334" s="4">
        <f>Tabelle1!AU133-'5. Iteration'!AU133</f>
        <v>-1.9085683716182245E-2</v>
      </c>
    </row>
    <row r="335" spans="6:47">
      <c r="F335" s="7">
        <f>'4. Iteration'!F335-'5. Iteration'!G335/'5. Iteration'!AX134</f>
        <v>-0.62016692252131633</v>
      </c>
      <c r="G335">
        <f t="shared" ref="G335:G370" si="40">SUM(H335:AU335)</f>
        <v>-4.1934024215391635E-3</v>
      </c>
      <c r="H335" s="4">
        <f>Tabelle1!H134-'5. Iteration'!H134</f>
        <v>7.2567178602186977E-2</v>
      </c>
      <c r="I335" s="4">
        <f>Tabelle1!I134-'5. Iteration'!I134</f>
        <v>0.10945068397701951</v>
      </c>
      <c r="J335" s="4">
        <f>Tabelle1!J134-'5. Iteration'!J134</f>
        <v>-0.79425862994710117</v>
      </c>
      <c r="K335" s="4">
        <f>Tabelle1!K134-'5. Iteration'!K134</f>
        <v>0.274018995475931</v>
      </c>
      <c r="L335" s="4">
        <f>Tabelle1!L134-'5. Iteration'!L134</f>
        <v>0.31266702772247501</v>
      </c>
      <c r="M335" s="4">
        <f>Tabelle1!M134-'5. Iteration'!M134</f>
        <v>0.3507774064089243</v>
      </c>
      <c r="N335" s="4">
        <f>Tabelle1!N134-'5. Iteration'!N134</f>
        <v>-0.56629653965392523</v>
      </c>
      <c r="O335" s="4">
        <f>Tabelle1!O134-'5. Iteration'!O134</f>
        <v>0.44262776378610424</v>
      </c>
      <c r="P335" s="4">
        <f>Tabelle1!P134-'5. Iteration'!P134</f>
        <v>0.46900995282892366</v>
      </c>
      <c r="Q335" s="4">
        <f>Tabelle1!Q134-'5. Iteration'!Q134</f>
        <v>-0.50522136153373465</v>
      </c>
      <c r="R335" s="4">
        <f>Tabelle1!R134-'5. Iteration'!R134</f>
        <v>-0.49677349008234722</v>
      </c>
      <c r="S335" s="4">
        <f>Tabelle1!S134-'5. Iteration'!S134</f>
        <v>-0.47186843562209563</v>
      </c>
      <c r="T335" s="4">
        <f>Tabelle1!T134-'5. Iteration'!T134</f>
        <v>0.52813156437790432</v>
      </c>
      <c r="U335" s="4">
        <f>Tabelle1!U134-'5. Iteration'!U134</f>
        <v>-0.46371569124444223</v>
      </c>
      <c r="V335" s="4">
        <f>Tabelle1!V134-'5. Iteration'!V134</f>
        <v>-0.40879731573568728</v>
      </c>
      <c r="W335" s="4">
        <f>Tabelle1!W134-'5. Iteration'!W134</f>
        <v>-0.37914324158818707</v>
      </c>
      <c r="X335" s="4">
        <f>Tabelle1!X134-'5. Iteration'!X134</f>
        <v>-0.37914324158818707</v>
      </c>
      <c r="Y335" s="4">
        <f>Tabelle1!Y134-'5. Iteration'!Y134</f>
        <v>0.63520583946320963</v>
      </c>
      <c r="Z335" s="4">
        <f>Tabelle1!Z134-'5. Iteration'!Z134</f>
        <v>-0.32366430460317064</v>
      </c>
      <c r="AA335" s="4">
        <f>Tabelle1!AA134-'5. Iteration'!AA134</f>
        <v>0.67633569539682914</v>
      </c>
      <c r="AB335" s="4">
        <f>Tabelle1!AB134-'5. Iteration'!AB134</f>
        <v>0.68291166625037847</v>
      </c>
      <c r="AC335" s="4">
        <f>Tabelle1!AC134-'5. Iteration'!AC134</f>
        <v>-0.29783567681361234</v>
      </c>
      <c r="AD335" s="4">
        <f>Tabelle1!AD134-'5. Iteration'!AD134</f>
        <v>0.70842421694640023</v>
      </c>
      <c r="AE335" s="4">
        <f>Tabelle1!AE134-'5. Iteration'!AE134</f>
        <v>-0.28539427701486891</v>
      </c>
      <c r="AF335" s="4">
        <f>Tabelle1!AF134-'5. Iteration'!AF134</f>
        <v>0.71460572298513103</v>
      </c>
      <c r="AG335" s="4">
        <f>Tabelle1!AG134-'5. Iteration'!AG134</f>
        <v>-0.27929085931909381</v>
      </c>
      <c r="AH335" s="4">
        <f>Tabelle1!AH134-'5. Iteration'!AH134</f>
        <v>-0.27929085931909381</v>
      </c>
      <c r="AI335" s="4">
        <f>Tabelle1!AI134-'5. Iteration'!AI134</f>
        <v>-0.27929085931909375</v>
      </c>
      <c r="AJ335" s="4">
        <f>Tabelle1!AJ134-'5. Iteration'!AJ134</f>
        <v>-0.26731698569803181</v>
      </c>
      <c r="AK335" s="4">
        <f>Tabelle1!AK134-'5. Iteration'!AK134</f>
        <v>-0.20688188357631448</v>
      </c>
      <c r="AL335" s="4">
        <f>Tabelle1!AL134-'5. Iteration'!AL134</f>
        <v>0.79816984633085897</v>
      </c>
      <c r="AM335" s="4">
        <f>Tabelle1!AM134-'5. Iteration'!AM134</f>
        <v>-0.17763467538484931</v>
      </c>
      <c r="AN335" s="4">
        <f>Tabelle1!AN134-'5. Iteration'!AN134</f>
        <v>-0.15516100446271036</v>
      </c>
      <c r="AO335" s="4">
        <f>Tabelle1!AO134-'5. Iteration'!AO134</f>
        <v>-0.15086669997380778</v>
      </c>
      <c r="AP335" s="4">
        <f>Tabelle1!AP134-'5. Iteration'!AP134</f>
        <v>-0.13837429648207439</v>
      </c>
      <c r="AQ335" s="4">
        <f>Tabelle1!AQ134-'5. Iteration'!AQ134</f>
        <v>-0.13036564588128507</v>
      </c>
      <c r="AR335" s="4">
        <f>Tabelle1!AR134-'5. Iteration'!AR134</f>
        <v>-0.12645545851481649</v>
      </c>
      <c r="AS335" s="4">
        <f>Tabelle1!AS134-'5. Iteration'!AS134</f>
        <v>0.88490555074301802</v>
      </c>
      <c r="AT335" s="4">
        <f>Tabelle1!AT134-'5. Iteration'!AT134</f>
        <v>-8.420168178787571E-2</v>
      </c>
      <c r="AU335" s="4">
        <f>Tabelle1!AU134-'5. Iteration'!AU134</f>
        <v>-1.6759398570427672E-2</v>
      </c>
    </row>
    <row r="336" spans="6:47">
      <c r="F336" s="7">
        <f>'4. Iteration'!F336-'5. Iteration'!G336/'5. Iteration'!AX135</f>
        <v>-0.62016692252131633</v>
      </c>
      <c r="G336">
        <f t="shared" si="40"/>
        <v>-4.1934024215381505E-3</v>
      </c>
      <c r="H336" s="4">
        <f>Tabelle1!H135-'5. Iteration'!H135</f>
        <v>7.2567178602186977E-2</v>
      </c>
      <c r="I336" s="4">
        <f>Tabelle1!I135-'5. Iteration'!I135</f>
        <v>0.10945068397701951</v>
      </c>
      <c r="J336" s="4">
        <f>Tabelle1!J135-'5. Iteration'!J135</f>
        <v>0.20574137005289883</v>
      </c>
      <c r="K336" s="4">
        <f>Tabelle1!K135-'5. Iteration'!K135</f>
        <v>0.27401899547593112</v>
      </c>
      <c r="L336" s="4">
        <f>Tabelle1!L135-'5. Iteration'!L135</f>
        <v>0.31266702772247501</v>
      </c>
      <c r="M336" s="4">
        <f>Tabelle1!M135-'5. Iteration'!M135</f>
        <v>0.35077740640892441</v>
      </c>
      <c r="N336" s="4">
        <f>Tabelle1!N135-'5. Iteration'!N135</f>
        <v>-0.56629653965392523</v>
      </c>
      <c r="O336" s="4">
        <f>Tabelle1!O135-'5. Iteration'!O135</f>
        <v>0.44262776378610424</v>
      </c>
      <c r="P336" s="4">
        <f>Tabelle1!P135-'5. Iteration'!P135</f>
        <v>-0.53099004717107634</v>
      </c>
      <c r="Q336" s="4">
        <f>Tabelle1!Q135-'5. Iteration'!Q135</f>
        <v>-0.50522136153373465</v>
      </c>
      <c r="R336" s="4">
        <f>Tabelle1!R135-'5. Iteration'!R135</f>
        <v>-0.49677349008234722</v>
      </c>
      <c r="S336" s="4">
        <f>Tabelle1!S135-'5. Iteration'!S135</f>
        <v>-0.47186843562209563</v>
      </c>
      <c r="T336" s="4">
        <f>Tabelle1!T135-'5. Iteration'!T135</f>
        <v>0.52813156437790432</v>
      </c>
      <c r="U336" s="4">
        <f>Tabelle1!U135-'5. Iteration'!U135</f>
        <v>-0.46371569124444223</v>
      </c>
      <c r="V336" s="4">
        <f>Tabelle1!V135-'5. Iteration'!V135</f>
        <v>0.59120268426431277</v>
      </c>
      <c r="W336" s="4">
        <f>Tabelle1!W135-'5. Iteration'!W135</f>
        <v>0.62085675841181298</v>
      </c>
      <c r="X336" s="4">
        <f>Tabelle1!X135-'5. Iteration'!X135</f>
        <v>-0.37914324158818707</v>
      </c>
      <c r="Y336" s="4">
        <f>Tabelle1!Y135-'5. Iteration'!Y135</f>
        <v>0.63520583946320963</v>
      </c>
      <c r="Z336" s="4">
        <f>Tabelle1!Z135-'5. Iteration'!Z135</f>
        <v>-0.32366430460317069</v>
      </c>
      <c r="AA336" s="4">
        <f>Tabelle1!AA135-'5. Iteration'!AA135</f>
        <v>-0.32366430460317075</v>
      </c>
      <c r="AB336" s="4">
        <f>Tabelle1!AB135-'5. Iteration'!AB135</f>
        <v>-0.31708833374962148</v>
      </c>
      <c r="AC336" s="4">
        <f>Tabelle1!AC135-'5. Iteration'!AC135</f>
        <v>-0.29783567681361228</v>
      </c>
      <c r="AD336" s="4">
        <f>Tabelle1!AD135-'5. Iteration'!AD135</f>
        <v>0.70842421694640023</v>
      </c>
      <c r="AE336" s="4">
        <f>Tabelle1!AE135-'5. Iteration'!AE135</f>
        <v>-0.28539427701486891</v>
      </c>
      <c r="AF336" s="4">
        <f>Tabelle1!AF135-'5. Iteration'!AF135</f>
        <v>0.71460572298513103</v>
      </c>
      <c r="AG336" s="4">
        <f>Tabelle1!AG135-'5. Iteration'!AG135</f>
        <v>0.7207091406809063</v>
      </c>
      <c r="AH336" s="4">
        <f>Tabelle1!AH135-'5. Iteration'!AH135</f>
        <v>-0.27929085931909375</v>
      </c>
      <c r="AI336" s="4">
        <f>Tabelle1!AI135-'5. Iteration'!AI135</f>
        <v>-0.27929085931909375</v>
      </c>
      <c r="AJ336" s="4">
        <f>Tabelle1!AJ135-'5. Iteration'!AJ135</f>
        <v>0.73268301430196825</v>
      </c>
      <c r="AK336" s="4">
        <f>Tabelle1!AK135-'5. Iteration'!AK135</f>
        <v>-0.20688188357631448</v>
      </c>
      <c r="AL336" s="4">
        <f>Tabelle1!AL135-'5. Iteration'!AL135</f>
        <v>-0.201830153669141</v>
      </c>
      <c r="AM336" s="4">
        <f>Tabelle1!AM135-'5. Iteration'!AM135</f>
        <v>-0.17763467538484931</v>
      </c>
      <c r="AN336" s="4">
        <f>Tabelle1!AN135-'5. Iteration'!AN135</f>
        <v>-0.15516100446271036</v>
      </c>
      <c r="AO336" s="4">
        <f>Tabelle1!AO135-'5. Iteration'!AO135</f>
        <v>-0.15086669997380778</v>
      </c>
      <c r="AP336" s="4">
        <f>Tabelle1!AP135-'5. Iteration'!AP135</f>
        <v>-0.13837429648207439</v>
      </c>
      <c r="AQ336" s="4">
        <f>Tabelle1!AQ135-'5. Iteration'!AQ135</f>
        <v>-0.13036564588128505</v>
      </c>
      <c r="AR336" s="4">
        <f>Tabelle1!AR135-'5. Iteration'!AR135</f>
        <v>-0.12645545851481646</v>
      </c>
      <c r="AS336" s="4">
        <f>Tabelle1!AS135-'5. Iteration'!AS135</f>
        <v>-0.11509444925698199</v>
      </c>
      <c r="AT336" s="4">
        <f>Tabelle1!AT135-'5. Iteration'!AT135</f>
        <v>-8.4201681787875668E-2</v>
      </c>
      <c r="AU336" s="4">
        <f>Tabelle1!AU135-'5. Iteration'!AU135</f>
        <v>-1.6759398570427658E-2</v>
      </c>
    </row>
    <row r="337" spans="6:47">
      <c r="F337" s="7">
        <f>'4. Iteration'!F337-'5. Iteration'!G337/'5. Iteration'!AX136</f>
        <v>-0.62016692252131633</v>
      </c>
      <c r="G337">
        <f t="shared" si="40"/>
        <v>-4.1934024215391358E-3</v>
      </c>
      <c r="H337" s="4">
        <f>Tabelle1!H136-'5. Iteration'!H136</f>
        <v>7.2567178602186977E-2</v>
      </c>
      <c r="I337" s="4">
        <f>Tabelle1!I136-'5. Iteration'!I136</f>
        <v>0.10945068397701951</v>
      </c>
      <c r="J337" s="4">
        <f>Tabelle1!J136-'5. Iteration'!J136</f>
        <v>0.20574137005289883</v>
      </c>
      <c r="K337" s="4">
        <f>Tabelle1!K136-'5. Iteration'!K136</f>
        <v>-0.725981004524069</v>
      </c>
      <c r="L337" s="4">
        <f>Tabelle1!L136-'5. Iteration'!L136</f>
        <v>-0.68733297227752499</v>
      </c>
      <c r="M337" s="4">
        <f>Tabelle1!M136-'5. Iteration'!M136</f>
        <v>0.3507774064089243</v>
      </c>
      <c r="N337" s="4">
        <f>Tabelle1!N136-'5. Iteration'!N136</f>
        <v>0.43370346034607477</v>
      </c>
      <c r="O337" s="4">
        <f>Tabelle1!O136-'5. Iteration'!O136</f>
        <v>0.44262776378610424</v>
      </c>
      <c r="P337" s="4">
        <f>Tabelle1!P136-'5. Iteration'!P136</f>
        <v>-0.53099004717107634</v>
      </c>
      <c r="Q337" s="4">
        <f>Tabelle1!Q136-'5. Iteration'!Q136</f>
        <v>0.49477863846626535</v>
      </c>
      <c r="R337" s="4">
        <f>Tabelle1!R136-'5. Iteration'!R136</f>
        <v>0.50322650991765272</v>
      </c>
      <c r="S337" s="4">
        <f>Tabelle1!S136-'5. Iteration'!S136</f>
        <v>-0.47186843562209563</v>
      </c>
      <c r="T337" s="4">
        <f>Tabelle1!T136-'5. Iteration'!T136</f>
        <v>-0.47186843562209563</v>
      </c>
      <c r="U337" s="4">
        <f>Tabelle1!U136-'5. Iteration'!U136</f>
        <v>-0.46371569124444223</v>
      </c>
      <c r="V337" s="4">
        <f>Tabelle1!V136-'5. Iteration'!V136</f>
        <v>-0.40879731573568728</v>
      </c>
      <c r="W337" s="4">
        <f>Tabelle1!W136-'5. Iteration'!W136</f>
        <v>0.62085675841181298</v>
      </c>
      <c r="X337" s="4">
        <f>Tabelle1!X136-'5. Iteration'!X136</f>
        <v>-0.37914324158818707</v>
      </c>
      <c r="Y337" s="4">
        <f>Tabelle1!Y136-'5. Iteration'!Y136</f>
        <v>-0.36479416053679031</v>
      </c>
      <c r="Z337" s="4">
        <f>Tabelle1!Z136-'5. Iteration'!Z136</f>
        <v>-0.32366430460317064</v>
      </c>
      <c r="AA337" s="4">
        <f>Tabelle1!AA136-'5. Iteration'!AA136</f>
        <v>0.67633569539682914</v>
      </c>
      <c r="AB337" s="4">
        <f>Tabelle1!AB136-'5. Iteration'!AB136</f>
        <v>-0.31708833374962153</v>
      </c>
      <c r="AC337" s="4">
        <f>Tabelle1!AC136-'5. Iteration'!AC136</f>
        <v>-0.29783567681361234</v>
      </c>
      <c r="AD337" s="4">
        <f>Tabelle1!AD136-'5. Iteration'!AD136</f>
        <v>-0.29157578305359977</v>
      </c>
      <c r="AE337" s="4">
        <f>Tabelle1!AE136-'5. Iteration'!AE136</f>
        <v>-0.28539427701486891</v>
      </c>
      <c r="AF337" s="4">
        <f>Tabelle1!AF136-'5. Iteration'!AF136</f>
        <v>0.71460572298513103</v>
      </c>
      <c r="AG337" s="4">
        <f>Tabelle1!AG136-'5. Iteration'!AG136</f>
        <v>-0.27929085931909381</v>
      </c>
      <c r="AH337" s="4">
        <f>Tabelle1!AH136-'5. Iteration'!AH136</f>
        <v>-0.27929085931909381</v>
      </c>
      <c r="AI337" s="4">
        <f>Tabelle1!AI136-'5. Iteration'!AI136</f>
        <v>-0.27929085931909375</v>
      </c>
      <c r="AJ337" s="4">
        <f>Tabelle1!AJ136-'5. Iteration'!AJ136</f>
        <v>-0.26731698569803181</v>
      </c>
      <c r="AK337" s="4">
        <f>Tabelle1!AK136-'5. Iteration'!AK136</f>
        <v>-0.20688188357631448</v>
      </c>
      <c r="AL337" s="4">
        <f>Tabelle1!AL136-'5. Iteration'!AL136</f>
        <v>0.79816984633085897</v>
      </c>
      <c r="AM337" s="4">
        <f>Tabelle1!AM136-'5. Iteration'!AM136</f>
        <v>-0.17763467538484931</v>
      </c>
      <c r="AN337" s="4">
        <f>Tabelle1!AN136-'5. Iteration'!AN136</f>
        <v>0.84483899553728969</v>
      </c>
      <c r="AO337" s="4">
        <f>Tabelle1!AO136-'5. Iteration'!AO136</f>
        <v>0.84913330002619225</v>
      </c>
      <c r="AP337" s="4">
        <f>Tabelle1!AP136-'5. Iteration'!AP136</f>
        <v>-0.13837429648207439</v>
      </c>
      <c r="AQ337" s="4">
        <f>Tabelle1!AQ136-'5. Iteration'!AQ136</f>
        <v>-0.13036564588128507</v>
      </c>
      <c r="AR337" s="4">
        <f>Tabelle1!AR136-'5. Iteration'!AR136</f>
        <v>-0.12645545851481649</v>
      </c>
      <c r="AS337" s="4">
        <f>Tabelle1!AS136-'5. Iteration'!AS136</f>
        <v>-0.11509444925698199</v>
      </c>
      <c r="AT337" s="4">
        <f>Tabelle1!AT136-'5. Iteration'!AT136</f>
        <v>0.91579831821212432</v>
      </c>
      <c r="AU337" s="4">
        <f>Tabelle1!AU136-'5. Iteration'!AU136</f>
        <v>-1.6759398570427672E-2</v>
      </c>
    </row>
    <row r="338" spans="6:47">
      <c r="F338" s="7">
        <f>'4. Iteration'!F338-'5. Iteration'!G338/'5. Iteration'!AX137</f>
        <v>-0.62016692252131633</v>
      </c>
      <c r="G338">
        <f t="shared" si="40"/>
        <v>-4.1934024215392884E-3</v>
      </c>
      <c r="H338" s="4">
        <f>Tabelle1!H137-'5. Iteration'!H137</f>
        <v>7.2567178602186977E-2</v>
      </c>
      <c r="I338" s="4">
        <f>Tabelle1!I137-'5. Iteration'!I137</f>
        <v>-0.89054931602298049</v>
      </c>
      <c r="J338" s="4">
        <f>Tabelle1!J137-'5. Iteration'!J137</f>
        <v>-0.79425862994710117</v>
      </c>
      <c r="K338" s="4">
        <f>Tabelle1!K137-'5. Iteration'!K137</f>
        <v>-0.725981004524069</v>
      </c>
      <c r="L338" s="4">
        <f>Tabelle1!L137-'5. Iteration'!L137</f>
        <v>0.31266702772247501</v>
      </c>
      <c r="M338" s="4">
        <f>Tabelle1!M137-'5. Iteration'!M137</f>
        <v>0.3507774064089243</v>
      </c>
      <c r="N338" s="4">
        <f>Tabelle1!N137-'5. Iteration'!N137</f>
        <v>0.43370346034607477</v>
      </c>
      <c r="O338" s="4">
        <f>Tabelle1!O137-'5. Iteration'!O137</f>
        <v>0.44262776378610424</v>
      </c>
      <c r="P338" s="4">
        <f>Tabelle1!P137-'5. Iteration'!P137</f>
        <v>0.46900995282892366</v>
      </c>
      <c r="Q338" s="4">
        <f>Tabelle1!Q137-'5. Iteration'!Q137</f>
        <v>0.49477863846626535</v>
      </c>
      <c r="R338" s="4">
        <f>Tabelle1!R137-'5. Iteration'!R137</f>
        <v>0.50322650991765272</v>
      </c>
      <c r="S338" s="4">
        <f>Tabelle1!S137-'5. Iteration'!S137</f>
        <v>0.52813156437790432</v>
      </c>
      <c r="T338" s="4">
        <f>Tabelle1!T137-'5. Iteration'!T137</f>
        <v>-0.47186843562209563</v>
      </c>
      <c r="U338" s="4">
        <f>Tabelle1!U137-'5. Iteration'!U137</f>
        <v>0.53628430875555777</v>
      </c>
      <c r="V338" s="4">
        <f>Tabelle1!V137-'5. Iteration'!V137</f>
        <v>-0.40879731573568728</v>
      </c>
      <c r="W338" s="4">
        <f>Tabelle1!W137-'5. Iteration'!W137</f>
        <v>-0.37914324158818707</v>
      </c>
      <c r="X338" s="4">
        <f>Tabelle1!X137-'5. Iteration'!X137</f>
        <v>0.62085675841181298</v>
      </c>
      <c r="Y338" s="4">
        <f>Tabelle1!Y137-'5. Iteration'!Y137</f>
        <v>-0.36479416053679031</v>
      </c>
      <c r="Z338" s="4">
        <f>Tabelle1!Z137-'5. Iteration'!Z137</f>
        <v>-0.32366430460317064</v>
      </c>
      <c r="AA338" s="4">
        <f>Tabelle1!AA137-'5. Iteration'!AA137</f>
        <v>0.67633569539682914</v>
      </c>
      <c r="AB338" s="4">
        <f>Tabelle1!AB137-'5. Iteration'!AB137</f>
        <v>-0.31708833374962153</v>
      </c>
      <c r="AC338" s="4">
        <f>Tabelle1!AC137-'5. Iteration'!AC137</f>
        <v>0.70216432318638766</v>
      </c>
      <c r="AD338" s="4">
        <f>Tabelle1!AD137-'5. Iteration'!AD137</f>
        <v>-0.29157578305359977</v>
      </c>
      <c r="AE338" s="4">
        <f>Tabelle1!AE137-'5. Iteration'!AE137</f>
        <v>-0.28539427701486891</v>
      </c>
      <c r="AF338" s="4">
        <f>Tabelle1!AF137-'5. Iteration'!AF137</f>
        <v>-0.28539427701486897</v>
      </c>
      <c r="AG338" s="4">
        <f>Tabelle1!AG137-'5. Iteration'!AG137</f>
        <v>-0.27929085931909381</v>
      </c>
      <c r="AH338" s="4">
        <f>Tabelle1!AH137-'5. Iteration'!AH137</f>
        <v>-0.27929085931909381</v>
      </c>
      <c r="AI338" s="4">
        <f>Tabelle1!AI137-'5. Iteration'!AI137</f>
        <v>-0.27929085931909375</v>
      </c>
      <c r="AJ338" s="4">
        <f>Tabelle1!AJ137-'5. Iteration'!AJ137</f>
        <v>-0.26731698569803181</v>
      </c>
      <c r="AK338" s="4">
        <f>Tabelle1!AK137-'5. Iteration'!AK137</f>
        <v>-0.20688188357631448</v>
      </c>
      <c r="AL338" s="4">
        <f>Tabelle1!AL137-'5. Iteration'!AL137</f>
        <v>0.79816984633085897</v>
      </c>
      <c r="AM338" s="4">
        <f>Tabelle1!AM137-'5. Iteration'!AM137</f>
        <v>-0.17763467538484931</v>
      </c>
      <c r="AN338" s="4">
        <f>Tabelle1!AN137-'5. Iteration'!AN137</f>
        <v>-0.15516100446271036</v>
      </c>
      <c r="AO338" s="4">
        <f>Tabelle1!AO137-'5. Iteration'!AO137</f>
        <v>-0.15086669997380778</v>
      </c>
      <c r="AP338" s="4">
        <f>Tabelle1!AP137-'5. Iteration'!AP137</f>
        <v>-0.13837429648207439</v>
      </c>
      <c r="AQ338" s="4">
        <f>Tabelle1!AQ137-'5. Iteration'!AQ137</f>
        <v>-0.13036564588128507</v>
      </c>
      <c r="AR338" s="4">
        <f>Tabelle1!AR137-'5. Iteration'!AR137</f>
        <v>0.87354454148518346</v>
      </c>
      <c r="AS338" s="4">
        <f>Tabelle1!AS137-'5. Iteration'!AS137</f>
        <v>-0.11509444925698199</v>
      </c>
      <c r="AT338" s="4">
        <f>Tabelle1!AT137-'5. Iteration'!AT137</f>
        <v>-8.420168178787571E-2</v>
      </c>
      <c r="AU338" s="4">
        <f>Tabelle1!AU137-'5. Iteration'!AU137</f>
        <v>-1.6759398570427672E-2</v>
      </c>
    </row>
    <row r="339" spans="6:47">
      <c r="F339" s="7">
        <f>'4. Iteration'!F339-'5. Iteration'!G339/'5. Iteration'!AX138</f>
        <v>-0.62016692252131633</v>
      </c>
      <c r="G339">
        <f t="shared" si="40"/>
        <v>-4.1934024215391635E-3</v>
      </c>
      <c r="H339" s="4">
        <f>Tabelle1!H138-'5. Iteration'!H138</f>
        <v>7.2567178602186977E-2</v>
      </c>
      <c r="I339" s="4">
        <f>Tabelle1!I138-'5. Iteration'!I138</f>
        <v>0.10945068397701951</v>
      </c>
      <c r="J339" s="4">
        <f>Tabelle1!J138-'5. Iteration'!J138</f>
        <v>0.20574137005289883</v>
      </c>
      <c r="K339" s="4">
        <f>Tabelle1!K138-'5. Iteration'!K138</f>
        <v>0.274018995475931</v>
      </c>
      <c r="L339" s="4">
        <f>Tabelle1!L138-'5. Iteration'!L138</f>
        <v>0.31266702772247501</v>
      </c>
      <c r="M339" s="4">
        <f>Tabelle1!M138-'5. Iteration'!M138</f>
        <v>0.3507774064089243</v>
      </c>
      <c r="N339" s="4">
        <f>Tabelle1!N138-'5. Iteration'!N138</f>
        <v>0.43370346034607477</v>
      </c>
      <c r="O339" s="4">
        <f>Tabelle1!O138-'5. Iteration'!O138</f>
        <v>-0.55737223621389576</v>
      </c>
      <c r="P339" s="4">
        <f>Tabelle1!P138-'5. Iteration'!P138</f>
        <v>-0.53099004717107634</v>
      </c>
      <c r="Q339" s="4">
        <f>Tabelle1!Q138-'5. Iteration'!Q138</f>
        <v>-0.50522136153373465</v>
      </c>
      <c r="R339" s="4">
        <f>Tabelle1!R138-'5. Iteration'!R138</f>
        <v>0.50322650991765272</v>
      </c>
      <c r="S339" s="4">
        <f>Tabelle1!S138-'5. Iteration'!S138</f>
        <v>0.52813156437790432</v>
      </c>
      <c r="T339" s="4">
        <f>Tabelle1!T138-'5. Iteration'!T138</f>
        <v>-0.47186843562209563</v>
      </c>
      <c r="U339" s="4">
        <f>Tabelle1!U138-'5. Iteration'!U138</f>
        <v>0.53628430875555777</v>
      </c>
      <c r="V339" s="4">
        <f>Tabelle1!V138-'5. Iteration'!V138</f>
        <v>-0.40879731573568728</v>
      </c>
      <c r="W339" s="4">
        <f>Tabelle1!W138-'5. Iteration'!W138</f>
        <v>-0.37914324158818707</v>
      </c>
      <c r="X339" s="4">
        <f>Tabelle1!X138-'5. Iteration'!X138</f>
        <v>0.62085675841181298</v>
      </c>
      <c r="Y339" s="4">
        <f>Tabelle1!Y138-'5. Iteration'!Y138</f>
        <v>-0.36479416053679031</v>
      </c>
      <c r="Z339" s="4">
        <f>Tabelle1!Z138-'5. Iteration'!Z138</f>
        <v>-0.32366430460317064</v>
      </c>
      <c r="AA339" s="4">
        <f>Tabelle1!AA138-'5. Iteration'!AA138</f>
        <v>-0.3236643046031708</v>
      </c>
      <c r="AB339" s="4">
        <f>Tabelle1!AB138-'5. Iteration'!AB138</f>
        <v>-0.31708833374962153</v>
      </c>
      <c r="AC339" s="4">
        <f>Tabelle1!AC138-'5. Iteration'!AC138</f>
        <v>-0.29783567681361234</v>
      </c>
      <c r="AD339" s="4">
        <f>Tabelle1!AD138-'5. Iteration'!AD138</f>
        <v>-0.29157578305359977</v>
      </c>
      <c r="AE339" s="4">
        <f>Tabelle1!AE138-'5. Iteration'!AE138</f>
        <v>-0.28539427701486891</v>
      </c>
      <c r="AF339" s="4">
        <f>Tabelle1!AF138-'5. Iteration'!AF138</f>
        <v>0.71460572298513103</v>
      </c>
      <c r="AG339" s="4">
        <f>Tabelle1!AG138-'5. Iteration'!AG138</f>
        <v>-0.27929085931909381</v>
      </c>
      <c r="AH339" s="4">
        <f>Tabelle1!AH138-'5. Iteration'!AH138</f>
        <v>-0.27929085931909381</v>
      </c>
      <c r="AI339" s="4">
        <f>Tabelle1!AI138-'5. Iteration'!AI138</f>
        <v>-0.27929085931909375</v>
      </c>
      <c r="AJ339" s="4">
        <f>Tabelle1!AJ138-'5. Iteration'!AJ138</f>
        <v>-0.26731698569803181</v>
      </c>
      <c r="AK339" s="4">
        <f>Tabelle1!AK138-'5. Iteration'!AK138</f>
        <v>0.79311811642368557</v>
      </c>
      <c r="AL339" s="4">
        <f>Tabelle1!AL138-'5. Iteration'!AL138</f>
        <v>-0.201830153669141</v>
      </c>
      <c r="AM339" s="4">
        <f>Tabelle1!AM138-'5. Iteration'!AM138</f>
        <v>-0.17763467538484931</v>
      </c>
      <c r="AN339" s="4">
        <f>Tabelle1!AN138-'5. Iteration'!AN138</f>
        <v>0.84483899553728969</v>
      </c>
      <c r="AO339" s="4">
        <f>Tabelle1!AO138-'5. Iteration'!AO138</f>
        <v>-0.15086669997380778</v>
      </c>
      <c r="AP339" s="4">
        <f>Tabelle1!AP138-'5. Iteration'!AP138</f>
        <v>-0.13837429648207439</v>
      </c>
      <c r="AQ339" s="4">
        <f>Tabelle1!AQ138-'5. Iteration'!AQ138</f>
        <v>-0.13036564588128507</v>
      </c>
      <c r="AR339" s="4">
        <f>Tabelle1!AR138-'5. Iteration'!AR138</f>
        <v>-0.12645545851481649</v>
      </c>
      <c r="AS339" s="4">
        <f>Tabelle1!AS138-'5. Iteration'!AS138</f>
        <v>0.88490555074301802</v>
      </c>
      <c r="AT339" s="4">
        <f>Tabelle1!AT138-'5. Iteration'!AT138</f>
        <v>-8.420168178787571E-2</v>
      </c>
      <c r="AU339" s="4">
        <f>Tabelle1!AU138-'5. Iteration'!AU138</f>
        <v>-1.6759398570427672E-2</v>
      </c>
    </row>
    <row r="340" spans="6:47">
      <c r="F340" s="7">
        <f>'4. Iteration'!F340-'5. Iteration'!G340/'5. Iteration'!AX139</f>
        <v>-0.62016692252131633</v>
      </c>
      <c r="G340">
        <f t="shared" si="40"/>
        <v>-4.1934024215396215E-3</v>
      </c>
      <c r="H340" s="4">
        <f>Tabelle1!H139-'5. Iteration'!H139</f>
        <v>-0.92743282139781302</v>
      </c>
      <c r="I340" s="4">
        <f>Tabelle1!I139-'5. Iteration'!I139</f>
        <v>0.10945068397701951</v>
      </c>
      <c r="J340" s="4">
        <f>Tabelle1!J139-'5. Iteration'!J139</f>
        <v>0.20574137005289883</v>
      </c>
      <c r="K340" s="4">
        <f>Tabelle1!K139-'5. Iteration'!K139</f>
        <v>0.274018995475931</v>
      </c>
      <c r="L340" s="4">
        <f>Tabelle1!L139-'5. Iteration'!L139</f>
        <v>0.31266702772247501</v>
      </c>
      <c r="M340" s="4">
        <f>Tabelle1!M139-'5. Iteration'!M139</f>
        <v>-0.6492225935910757</v>
      </c>
      <c r="N340" s="4">
        <f>Tabelle1!N139-'5. Iteration'!N139</f>
        <v>-0.56629653965392523</v>
      </c>
      <c r="O340" s="4">
        <f>Tabelle1!O139-'5. Iteration'!O139</f>
        <v>0.44262776378610424</v>
      </c>
      <c r="P340" s="4">
        <f>Tabelle1!P139-'5. Iteration'!P139</f>
        <v>0.46900995282892366</v>
      </c>
      <c r="Q340" s="4">
        <f>Tabelle1!Q139-'5. Iteration'!Q139</f>
        <v>-0.50522136153373465</v>
      </c>
      <c r="R340" s="4">
        <f>Tabelle1!R139-'5. Iteration'!R139</f>
        <v>-0.49677349008234722</v>
      </c>
      <c r="S340" s="4">
        <f>Tabelle1!S139-'5. Iteration'!S139</f>
        <v>-0.47186843562209563</v>
      </c>
      <c r="T340" s="4">
        <f>Tabelle1!T139-'5. Iteration'!T139</f>
        <v>0.52813156437790432</v>
      </c>
      <c r="U340" s="4">
        <f>Tabelle1!U139-'5. Iteration'!U139</f>
        <v>-0.46371569124444223</v>
      </c>
      <c r="V340" s="4">
        <f>Tabelle1!V139-'5. Iteration'!V139</f>
        <v>-0.40879731573568728</v>
      </c>
      <c r="W340" s="4">
        <f>Tabelle1!W139-'5. Iteration'!W139</f>
        <v>-0.37914324158818707</v>
      </c>
      <c r="X340" s="4">
        <f>Tabelle1!X139-'5. Iteration'!X139</f>
        <v>-0.37914324158818707</v>
      </c>
      <c r="Y340" s="4">
        <f>Tabelle1!Y139-'5. Iteration'!Y139</f>
        <v>0.63520583946320963</v>
      </c>
      <c r="Z340" s="4">
        <f>Tabelle1!Z139-'5. Iteration'!Z139</f>
        <v>0.67633569539682936</v>
      </c>
      <c r="AA340" s="4">
        <f>Tabelle1!AA139-'5. Iteration'!AA139</f>
        <v>0.67633569539682914</v>
      </c>
      <c r="AB340" s="4">
        <f>Tabelle1!AB139-'5. Iteration'!AB139</f>
        <v>0.68291166625037847</v>
      </c>
      <c r="AC340" s="4">
        <f>Tabelle1!AC139-'5. Iteration'!AC139</f>
        <v>-0.29783567681361234</v>
      </c>
      <c r="AD340" s="4">
        <f>Tabelle1!AD139-'5. Iteration'!AD139</f>
        <v>-0.29157578305359977</v>
      </c>
      <c r="AE340" s="4">
        <f>Tabelle1!AE139-'5. Iteration'!AE139</f>
        <v>-0.28539427701486891</v>
      </c>
      <c r="AF340" s="4">
        <f>Tabelle1!AF139-'5. Iteration'!AF139</f>
        <v>0.71460572298513103</v>
      </c>
      <c r="AG340" s="4">
        <f>Tabelle1!AG139-'5. Iteration'!AG139</f>
        <v>-0.27929085931909381</v>
      </c>
      <c r="AH340" s="4">
        <f>Tabelle1!AH139-'5. Iteration'!AH139</f>
        <v>0.72070914068090619</v>
      </c>
      <c r="AI340" s="4">
        <f>Tabelle1!AI139-'5. Iteration'!AI139</f>
        <v>-0.27929085931909375</v>
      </c>
      <c r="AJ340" s="4">
        <f>Tabelle1!AJ139-'5. Iteration'!AJ139</f>
        <v>-0.26731698569803181</v>
      </c>
      <c r="AK340" s="4">
        <f>Tabelle1!AK139-'5. Iteration'!AK139</f>
        <v>0.79311811642368557</v>
      </c>
      <c r="AL340" s="4">
        <f>Tabelle1!AL139-'5. Iteration'!AL139</f>
        <v>0.79816984633085897</v>
      </c>
      <c r="AM340" s="4">
        <f>Tabelle1!AM139-'5. Iteration'!AM139</f>
        <v>-0.17763467538484931</v>
      </c>
      <c r="AN340" s="4">
        <f>Tabelle1!AN139-'5. Iteration'!AN139</f>
        <v>-0.15516100446271036</v>
      </c>
      <c r="AO340" s="4">
        <f>Tabelle1!AO139-'5. Iteration'!AO139</f>
        <v>-0.15086669997380778</v>
      </c>
      <c r="AP340" s="4">
        <f>Tabelle1!AP139-'5. Iteration'!AP139</f>
        <v>-0.13837429648207439</v>
      </c>
      <c r="AQ340" s="4">
        <f>Tabelle1!AQ139-'5. Iteration'!AQ139</f>
        <v>-0.13036564588128507</v>
      </c>
      <c r="AR340" s="4">
        <f>Tabelle1!AR139-'5. Iteration'!AR139</f>
        <v>-0.12645545851481649</v>
      </c>
      <c r="AS340" s="4">
        <f>Tabelle1!AS139-'5. Iteration'!AS139</f>
        <v>-0.11509444925698199</v>
      </c>
      <c r="AT340" s="4">
        <f>Tabelle1!AT139-'5. Iteration'!AT139</f>
        <v>-8.420168178787571E-2</v>
      </c>
      <c r="AU340" s="4">
        <f>Tabelle1!AU139-'5. Iteration'!AU139</f>
        <v>-1.6759398570427672E-2</v>
      </c>
    </row>
    <row r="341" spans="6:47">
      <c r="F341" s="7">
        <f>'4. Iteration'!F341-'5. Iteration'!G341/'5. Iteration'!AX140</f>
        <v>-0.75643984349911608</v>
      </c>
      <c r="G341">
        <f t="shared" si="40"/>
        <v>-5.5530515730854123E-3</v>
      </c>
      <c r="H341" s="4">
        <f>Tabelle1!H140-'5. Iteration'!H140</f>
        <v>8.2274253035974243E-2</v>
      </c>
      <c r="I341" s="4">
        <f>Tabelle1!I140-'5. Iteration'!I140</f>
        <v>-0.87656510834277623</v>
      </c>
      <c r="J341" s="4">
        <f>Tabelle1!J140-'5. Iteration'!J140</f>
        <v>0.22886661485370074</v>
      </c>
      <c r="K341" s="4">
        <f>Tabelle1!K140-'5. Iteration'!K140</f>
        <v>0.30190154932793378</v>
      </c>
      <c r="L341" s="4">
        <f>Tabelle1!L140-'5. Iteration'!L140</f>
        <v>-0.65737380848149718</v>
      </c>
      <c r="M341" s="4">
        <f>Tabelle1!M140-'5. Iteration'!M140</f>
        <v>-0.6176431518180483</v>
      </c>
      <c r="N341" s="4">
        <f>Tabelle1!N140-'5. Iteration'!N140</f>
        <v>-0.5326259724130632</v>
      </c>
      <c r="O341" s="4">
        <f>Tabelle1!O140-'5. Iteration'!O140</f>
        <v>-0.52359169477174616</v>
      </c>
      <c r="P341" s="4">
        <f>Tabelle1!P140-'5. Iteration'!P140</f>
        <v>-0.49701304541545749</v>
      </c>
      <c r="Q341" s="4">
        <f>Tabelle1!Q140-'5. Iteration'!Q140</f>
        <v>0.52876346815295028</v>
      </c>
      <c r="R341" s="4">
        <f>Tabelle1!R140-'5. Iteration'!R140</f>
        <v>0.53717464052411601</v>
      </c>
      <c r="S341" s="4">
        <f>Tabelle1!S140-'5. Iteration'!S140</f>
        <v>0.56185956989218122</v>
      </c>
      <c r="T341" s="4">
        <f>Tabelle1!T140-'5. Iteration'!T140</f>
        <v>-0.43814043010781878</v>
      </c>
      <c r="U341" s="4">
        <f>Tabelle1!U140-'5. Iteration'!U140</f>
        <v>-0.43009585794369115</v>
      </c>
      <c r="V341" s="4">
        <f>Tabelle1!V140-'5. Iteration'!V140</f>
        <v>0.62363519752940522</v>
      </c>
      <c r="W341" s="4">
        <f>Tabelle1!W140-'5. Iteration'!W140</f>
        <v>0.65232019017839959</v>
      </c>
      <c r="X341" s="4">
        <f>Tabelle1!X140-'5. Iteration'!X140</f>
        <v>-0.34767980982160046</v>
      </c>
      <c r="Y341" s="4">
        <f>Tabelle1!Y140-'5. Iteration'!Y140</f>
        <v>-0.33388113134944947</v>
      </c>
      <c r="Z341" s="4">
        <f>Tabelle1!Z140-'5. Iteration'!Z140</f>
        <v>-0.294620075665532</v>
      </c>
      <c r="AA341" s="4">
        <f>Tabelle1!AA140-'5. Iteration'!AA140</f>
        <v>-0.29462007566553211</v>
      </c>
      <c r="AB341" s="4">
        <f>Tabelle1!AB140-'5. Iteration'!AB140</f>
        <v>0.71161740830252418</v>
      </c>
      <c r="AC341" s="4">
        <f>Tabelle1!AC140-'5. Iteration'!AC140</f>
        <v>-0.27018329997688384</v>
      </c>
      <c r="AD341" s="4">
        <f>Tabelle1!AD140-'5. Iteration'!AD140</f>
        <v>0.73571415259254191</v>
      </c>
      <c r="AE341" s="4">
        <f>Tabelle1!AE140-'5. Iteration'!AE140</f>
        <v>0.74152819146466609</v>
      </c>
      <c r="AF341" s="4">
        <f>Tabelle1!AF140-'5. Iteration'!AF140</f>
        <v>0.74152819146466609</v>
      </c>
      <c r="AG341" s="4">
        <f>Tabelle1!AG140-'5. Iteration'!AG140</f>
        <v>0.7472594819176217</v>
      </c>
      <c r="AH341" s="4">
        <f>Tabelle1!AH140-'5. Iteration'!AH140</f>
        <v>-0.25274051808237824</v>
      </c>
      <c r="AI341" s="4">
        <f>Tabelle1!AI140-'5. Iteration'!AI140</f>
        <v>-0.25274051808237824</v>
      </c>
      <c r="AJ341" s="4">
        <f>Tabelle1!AJ140-'5. Iteration'!AJ140</f>
        <v>-0.24152346316001871</v>
      </c>
      <c r="AK341" s="4">
        <f>Tabelle1!AK140-'5. Iteration'!AK140</f>
        <v>-0.18544382504115647</v>
      </c>
      <c r="AL341" s="4">
        <f>Tabelle1!AL140-'5. Iteration'!AL140</f>
        <v>-0.18079624739602393</v>
      </c>
      <c r="AM341" s="4">
        <f>Tabelle1!AM140-'5. Iteration'!AM140</f>
        <v>-0.15862121095800238</v>
      </c>
      <c r="AN341" s="4">
        <f>Tabelle1!AN140-'5. Iteration'!AN140</f>
        <v>-0.13814895065768551</v>
      </c>
      <c r="AO341" s="4">
        <f>Tabelle1!AO140-'5. Iteration'!AO140</f>
        <v>-0.13425066070027389</v>
      </c>
      <c r="AP341" s="4">
        <f>Tabelle1!AP140-'5. Iteration'!AP140</f>
        <v>-0.1229349403010041</v>
      </c>
      <c r="AQ341" s="4">
        <f>Tabelle1!AQ140-'5. Iteration'!AQ140</f>
        <v>-0.11569987837757234</v>
      </c>
      <c r="AR341" s="4">
        <f>Tabelle1!AR140-'5. Iteration'!AR140</f>
        <v>0.88782716405318696</v>
      </c>
      <c r="AS341" s="4">
        <f>Tabelle1!AS140-'5. Iteration'!AS140</f>
        <v>-0.1019452549988196</v>
      </c>
      <c r="AT341" s="4">
        <f>Tabelle1!AT140-'5. Iteration'!AT140</f>
        <v>-7.4285608409165732E-2</v>
      </c>
      <c r="AU341" s="4">
        <f>Tabelle1!AU140-'5. Iteration'!AU140</f>
        <v>-1.4658586925376939E-2</v>
      </c>
    </row>
    <row r="342" spans="6:47">
      <c r="F342" s="7">
        <f>'4. Iteration'!F342-'5. Iteration'!G342/'5. Iteration'!AX141</f>
        <v>-0.75643984349911586</v>
      </c>
      <c r="G342">
        <f t="shared" si="40"/>
        <v>-5.553051573084191E-3</v>
      </c>
      <c r="H342" s="4">
        <f>Tabelle1!H141-'5. Iteration'!H141</f>
        <v>8.2274253035974243E-2</v>
      </c>
      <c r="I342" s="4">
        <f>Tabelle1!I141-'5. Iteration'!I141</f>
        <v>0.12343489165722377</v>
      </c>
      <c r="J342" s="4">
        <f>Tabelle1!J141-'5. Iteration'!J141</f>
        <v>0.22886661485370074</v>
      </c>
      <c r="K342" s="4">
        <f>Tabelle1!K141-'5. Iteration'!K141</f>
        <v>0.30190154932793378</v>
      </c>
      <c r="L342" s="4">
        <f>Tabelle1!L141-'5. Iteration'!L141</f>
        <v>0.34262619151850282</v>
      </c>
      <c r="M342" s="4">
        <f>Tabelle1!M141-'5. Iteration'!M141</f>
        <v>-0.6176431518180483</v>
      </c>
      <c r="N342" s="4">
        <f>Tabelle1!N141-'5. Iteration'!N141</f>
        <v>-0.5326259724130632</v>
      </c>
      <c r="O342" s="4">
        <f>Tabelle1!O141-'5. Iteration'!O141</f>
        <v>0.47640830522825384</v>
      </c>
      <c r="P342" s="4">
        <f>Tabelle1!P141-'5. Iteration'!P141</f>
        <v>0.50298695458454246</v>
      </c>
      <c r="Q342" s="4">
        <f>Tabelle1!Q141-'5. Iteration'!Q141</f>
        <v>-0.47123653184704978</v>
      </c>
      <c r="R342" s="4">
        <f>Tabelle1!R141-'5. Iteration'!R141</f>
        <v>0.53717464052411601</v>
      </c>
      <c r="S342" s="4">
        <f>Tabelle1!S141-'5. Iteration'!S141</f>
        <v>-0.43814043010781878</v>
      </c>
      <c r="T342" s="4">
        <f>Tabelle1!T141-'5. Iteration'!T141</f>
        <v>-0.43814043010781878</v>
      </c>
      <c r="U342" s="4">
        <f>Tabelle1!U141-'5. Iteration'!U141</f>
        <v>0.5699041420563089</v>
      </c>
      <c r="V342" s="4">
        <f>Tabelle1!V141-'5. Iteration'!V141</f>
        <v>-0.37636480247059473</v>
      </c>
      <c r="W342" s="4">
        <f>Tabelle1!W141-'5. Iteration'!W141</f>
        <v>0.65232019017839959</v>
      </c>
      <c r="X342" s="4">
        <f>Tabelle1!X141-'5. Iteration'!X141</f>
        <v>-0.34767980982160046</v>
      </c>
      <c r="Y342" s="4">
        <f>Tabelle1!Y141-'5. Iteration'!Y141</f>
        <v>0.66611886865055059</v>
      </c>
      <c r="Z342" s="4">
        <f>Tabelle1!Z141-'5. Iteration'!Z141</f>
        <v>-0.294620075665532</v>
      </c>
      <c r="AA342" s="4">
        <f>Tabelle1!AA141-'5. Iteration'!AA141</f>
        <v>0.70537992433446783</v>
      </c>
      <c r="AB342" s="4">
        <f>Tabelle1!AB141-'5. Iteration'!AB141</f>
        <v>-0.28838259169747582</v>
      </c>
      <c r="AC342" s="4">
        <f>Tabelle1!AC141-'5. Iteration'!AC141</f>
        <v>-0.27018329997688384</v>
      </c>
      <c r="AD342" s="4">
        <f>Tabelle1!AD141-'5. Iteration'!AD141</f>
        <v>-0.26428584740745809</v>
      </c>
      <c r="AE342" s="4">
        <f>Tabelle1!AE141-'5. Iteration'!AE141</f>
        <v>-0.25847180853533397</v>
      </c>
      <c r="AF342" s="4">
        <f>Tabelle1!AF141-'5. Iteration'!AF141</f>
        <v>-0.25847180853533397</v>
      </c>
      <c r="AG342" s="4">
        <f>Tabelle1!AG141-'5. Iteration'!AG141</f>
        <v>-0.25274051808237824</v>
      </c>
      <c r="AH342" s="4">
        <f>Tabelle1!AH141-'5. Iteration'!AH141</f>
        <v>-0.25274051808237824</v>
      </c>
      <c r="AI342" s="4">
        <f>Tabelle1!AI141-'5. Iteration'!AI141</f>
        <v>-0.25274051808237824</v>
      </c>
      <c r="AJ342" s="4">
        <f>Tabelle1!AJ141-'5. Iteration'!AJ141</f>
        <v>-0.24152346316001871</v>
      </c>
      <c r="AK342" s="4">
        <f>Tabelle1!AK141-'5. Iteration'!AK141</f>
        <v>-0.18544382504115647</v>
      </c>
      <c r="AL342" s="4">
        <f>Tabelle1!AL141-'5. Iteration'!AL141</f>
        <v>-0.18079624739602393</v>
      </c>
      <c r="AM342" s="4">
        <f>Tabelle1!AM141-'5. Iteration'!AM141</f>
        <v>-0.15862121095800238</v>
      </c>
      <c r="AN342" s="4">
        <f>Tabelle1!AN141-'5. Iteration'!AN141</f>
        <v>0.86185104934231449</v>
      </c>
      <c r="AO342" s="4">
        <f>Tabelle1!AO141-'5. Iteration'!AO141</f>
        <v>0.86574933929972608</v>
      </c>
      <c r="AP342" s="4">
        <f>Tabelle1!AP141-'5. Iteration'!AP141</f>
        <v>-0.1229349403010041</v>
      </c>
      <c r="AQ342" s="4">
        <f>Tabelle1!AQ141-'5. Iteration'!AQ141</f>
        <v>-0.11569987837757234</v>
      </c>
      <c r="AR342" s="4">
        <f>Tabelle1!AR141-'5. Iteration'!AR141</f>
        <v>-0.11217283594681308</v>
      </c>
      <c r="AS342" s="4">
        <f>Tabelle1!AS141-'5. Iteration'!AS141</f>
        <v>-0.1019452549988196</v>
      </c>
      <c r="AT342" s="4">
        <f>Tabelle1!AT141-'5. Iteration'!AT141</f>
        <v>-7.4285608409165732E-2</v>
      </c>
      <c r="AU342" s="4">
        <f>Tabelle1!AU141-'5. Iteration'!AU141</f>
        <v>-1.4658586925376939E-2</v>
      </c>
    </row>
    <row r="343" spans="6:47">
      <c r="F343" s="7">
        <f>'4. Iteration'!F343-'5. Iteration'!G343/'5. Iteration'!AX142</f>
        <v>-0.75643984349911597</v>
      </c>
      <c r="G343">
        <f t="shared" si="40"/>
        <v>-5.5530515730847461E-3</v>
      </c>
      <c r="H343" s="4">
        <f>Tabelle1!H142-'5. Iteration'!H142</f>
        <v>8.2274253035974243E-2</v>
      </c>
      <c r="I343" s="4">
        <f>Tabelle1!I142-'5. Iteration'!I142</f>
        <v>0.12343489165722377</v>
      </c>
      <c r="J343" s="4">
        <f>Tabelle1!J142-'5. Iteration'!J142</f>
        <v>0.22886661485370074</v>
      </c>
      <c r="K343" s="4">
        <f>Tabelle1!K142-'5. Iteration'!K142</f>
        <v>0.30190154932793378</v>
      </c>
      <c r="L343" s="4">
        <f>Tabelle1!L142-'5. Iteration'!L142</f>
        <v>0.34262619151850282</v>
      </c>
      <c r="M343" s="4">
        <f>Tabelle1!M142-'5. Iteration'!M142</f>
        <v>0.3823568481819517</v>
      </c>
      <c r="N343" s="4">
        <f>Tabelle1!N142-'5. Iteration'!N142</f>
        <v>0.4673740275869368</v>
      </c>
      <c r="O343" s="4">
        <f>Tabelle1!O142-'5. Iteration'!O142</f>
        <v>-0.52359169477174616</v>
      </c>
      <c r="P343" s="4">
        <f>Tabelle1!P142-'5. Iteration'!P142</f>
        <v>0.50298695458454246</v>
      </c>
      <c r="Q343" s="4">
        <f>Tabelle1!Q142-'5. Iteration'!Q142</f>
        <v>-0.47123653184704978</v>
      </c>
      <c r="R343" s="4">
        <f>Tabelle1!R142-'5. Iteration'!R142</f>
        <v>-0.46282535947588405</v>
      </c>
      <c r="S343" s="4">
        <f>Tabelle1!S142-'5. Iteration'!S142</f>
        <v>0.56185956989218122</v>
      </c>
      <c r="T343" s="4">
        <f>Tabelle1!T142-'5. Iteration'!T142</f>
        <v>-0.43814043010781878</v>
      </c>
      <c r="U343" s="4">
        <f>Tabelle1!U142-'5. Iteration'!U142</f>
        <v>0.5699041420563089</v>
      </c>
      <c r="V343" s="4">
        <f>Tabelle1!V142-'5. Iteration'!V142</f>
        <v>0.62363519752940522</v>
      </c>
      <c r="W343" s="4">
        <f>Tabelle1!W142-'5. Iteration'!W142</f>
        <v>-0.34767980982160041</v>
      </c>
      <c r="X343" s="4">
        <f>Tabelle1!X142-'5. Iteration'!X142</f>
        <v>-0.34767980982160046</v>
      </c>
      <c r="Y343" s="4">
        <f>Tabelle1!Y142-'5. Iteration'!Y142</f>
        <v>-0.33388113134944947</v>
      </c>
      <c r="Z343" s="4">
        <f>Tabelle1!Z142-'5. Iteration'!Z142</f>
        <v>0.70537992433446806</v>
      </c>
      <c r="AA343" s="4">
        <f>Tabelle1!AA142-'5. Iteration'!AA142</f>
        <v>-0.29462007566553211</v>
      </c>
      <c r="AB343" s="4">
        <f>Tabelle1!AB142-'5. Iteration'!AB142</f>
        <v>-0.28838259169747582</v>
      </c>
      <c r="AC343" s="4">
        <f>Tabelle1!AC142-'5. Iteration'!AC142</f>
        <v>0.72981670002311616</v>
      </c>
      <c r="AD343" s="4">
        <f>Tabelle1!AD142-'5. Iteration'!AD142</f>
        <v>-0.26428584740745809</v>
      </c>
      <c r="AE343" s="4">
        <f>Tabelle1!AE142-'5. Iteration'!AE142</f>
        <v>-0.25847180853533397</v>
      </c>
      <c r="AF343" s="4">
        <f>Tabelle1!AF142-'5. Iteration'!AF142</f>
        <v>-0.25847180853533397</v>
      </c>
      <c r="AG343" s="4">
        <f>Tabelle1!AG142-'5. Iteration'!AG142</f>
        <v>-0.25274051808237824</v>
      </c>
      <c r="AH343" s="4">
        <f>Tabelle1!AH142-'5. Iteration'!AH142</f>
        <v>-0.25274051808237824</v>
      </c>
      <c r="AI343" s="4">
        <f>Tabelle1!AI142-'5. Iteration'!AI142</f>
        <v>-0.25274051808237824</v>
      </c>
      <c r="AJ343" s="4">
        <f>Tabelle1!AJ142-'5. Iteration'!AJ142</f>
        <v>-0.24152346316001871</v>
      </c>
      <c r="AK343" s="4">
        <f>Tabelle1!AK142-'5. Iteration'!AK142</f>
        <v>-0.18544382504115647</v>
      </c>
      <c r="AL343" s="4">
        <f>Tabelle1!AL142-'5. Iteration'!AL142</f>
        <v>-0.18079624739602393</v>
      </c>
      <c r="AM343" s="4">
        <f>Tabelle1!AM142-'5. Iteration'!AM142</f>
        <v>0.84137878904199759</v>
      </c>
      <c r="AN343" s="4">
        <f>Tabelle1!AN142-'5. Iteration'!AN142</f>
        <v>-0.13814895065768551</v>
      </c>
      <c r="AO343" s="4">
        <f>Tabelle1!AO142-'5. Iteration'!AO142</f>
        <v>-0.13425066070027389</v>
      </c>
      <c r="AP343" s="4">
        <f>Tabelle1!AP142-'5. Iteration'!AP142</f>
        <v>-0.1229349403010041</v>
      </c>
      <c r="AQ343" s="4">
        <f>Tabelle1!AQ142-'5. Iteration'!AQ142</f>
        <v>-0.11569987837757234</v>
      </c>
      <c r="AR343" s="4">
        <f>Tabelle1!AR142-'5. Iteration'!AR142</f>
        <v>-0.11217283594681308</v>
      </c>
      <c r="AS343" s="4">
        <f>Tabelle1!AS142-'5. Iteration'!AS142</f>
        <v>-0.1019452549988196</v>
      </c>
      <c r="AT343" s="4">
        <f>Tabelle1!AT142-'5. Iteration'!AT142</f>
        <v>-7.4285608409165732E-2</v>
      </c>
      <c r="AU343" s="4">
        <f>Tabelle1!AU142-'5. Iteration'!AU142</f>
        <v>-1.4658586925376939E-2</v>
      </c>
    </row>
    <row r="344" spans="6:47">
      <c r="F344" s="7">
        <f>'4. Iteration'!F344-'5. Iteration'!G344/'5. Iteration'!AX143</f>
        <v>-0.75643984349911586</v>
      </c>
      <c r="G344">
        <f t="shared" si="40"/>
        <v>-5.5530515730843021E-3</v>
      </c>
      <c r="H344" s="4">
        <f>Tabelle1!H143-'5. Iteration'!H143</f>
        <v>8.2274253035974243E-2</v>
      </c>
      <c r="I344" s="4">
        <f>Tabelle1!I143-'5. Iteration'!I143</f>
        <v>0.12343489165722377</v>
      </c>
      <c r="J344" s="4">
        <f>Tabelle1!J143-'5. Iteration'!J143</f>
        <v>0.22886661485370074</v>
      </c>
      <c r="K344" s="4">
        <f>Tabelle1!K143-'5. Iteration'!K143</f>
        <v>0.30190154932793378</v>
      </c>
      <c r="L344" s="4">
        <f>Tabelle1!L143-'5. Iteration'!L143</f>
        <v>0.34262619151850282</v>
      </c>
      <c r="M344" s="4">
        <f>Tabelle1!M143-'5. Iteration'!M143</f>
        <v>-0.6176431518180483</v>
      </c>
      <c r="N344" s="4">
        <f>Tabelle1!N143-'5. Iteration'!N143</f>
        <v>0.4673740275869368</v>
      </c>
      <c r="O344" s="4">
        <f>Tabelle1!O143-'5. Iteration'!O143</f>
        <v>-0.52359169477174616</v>
      </c>
      <c r="P344" s="4">
        <f>Tabelle1!P143-'5. Iteration'!P143</f>
        <v>-0.49701304541545749</v>
      </c>
      <c r="Q344" s="4">
        <f>Tabelle1!Q143-'5. Iteration'!Q143</f>
        <v>0.52876346815295028</v>
      </c>
      <c r="R344" s="4">
        <f>Tabelle1!R143-'5. Iteration'!R143</f>
        <v>-0.46282535947588405</v>
      </c>
      <c r="S344" s="4">
        <f>Tabelle1!S143-'5. Iteration'!S143</f>
        <v>-0.43814043010781878</v>
      </c>
      <c r="T344" s="4">
        <f>Tabelle1!T143-'5. Iteration'!T143</f>
        <v>0.56185956989218122</v>
      </c>
      <c r="U344" s="4">
        <f>Tabelle1!U143-'5. Iteration'!U143</f>
        <v>-0.43009585794369115</v>
      </c>
      <c r="V344" s="4">
        <f>Tabelle1!V143-'5. Iteration'!V143</f>
        <v>0.62363519752940522</v>
      </c>
      <c r="W344" s="4">
        <f>Tabelle1!W143-'5. Iteration'!W143</f>
        <v>-0.34767980982160041</v>
      </c>
      <c r="X344" s="4">
        <f>Tabelle1!X143-'5. Iteration'!X143</f>
        <v>-0.34767980982160046</v>
      </c>
      <c r="Y344" s="4">
        <f>Tabelle1!Y143-'5. Iteration'!Y143</f>
        <v>0.66611886865055059</v>
      </c>
      <c r="Z344" s="4">
        <f>Tabelle1!Z143-'5. Iteration'!Z143</f>
        <v>-0.294620075665532</v>
      </c>
      <c r="AA344" s="4">
        <f>Tabelle1!AA143-'5. Iteration'!AA143</f>
        <v>-0.29462007566553211</v>
      </c>
      <c r="AB344" s="4">
        <f>Tabelle1!AB143-'5. Iteration'!AB143</f>
        <v>0.71161740830252418</v>
      </c>
      <c r="AC344" s="4">
        <f>Tabelle1!AC143-'5. Iteration'!AC143</f>
        <v>0.72981670002311616</v>
      </c>
      <c r="AD344" s="4">
        <f>Tabelle1!AD143-'5. Iteration'!AD143</f>
        <v>-0.26428584740745809</v>
      </c>
      <c r="AE344" s="4">
        <f>Tabelle1!AE143-'5. Iteration'!AE143</f>
        <v>-0.25847180853533397</v>
      </c>
      <c r="AF344" s="4">
        <f>Tabelle1!AF143-'5. Iteration'!AF143</f>
        <v>-0.25847180853533397</v>
      </c>
      <c r="AG344" s="4">
        <f>Tabelle1!AG143-'5. Iteration'!AG143</f>
        <v>-0.25274051808237824</v>
      </c>
      <c r="AH344" s="4">
        <f>Tabelle1!AH143-'5. Iteration'!AH143</f>
        <v>-0.25274051808237824</v>
      </c>
      <c r="AI344" s="4">
        <f>Tabelle1!AI143-'5. Iteration'!AI143</f>
        <v>-0.25274051808237824</v>
      </c>
      <c r="AJ344" s="4">
        <f>Tabelle1!AJ143-'5. Iteration'!AJ143</f>
        <v>-0.24152346316001871</v>
      </c>
      <c r="AK344" s="4">
        <f>Tabelle1!AK143-'5. Iteration'!AK143</f>
        <v>-0.18544382504115647</v>
      </c>
      <c r="AL344" s="4">
        <f>Tabelle1!AL143-'5. Iteration'!AL143</f>
        <v>-0.18079624739602393</v>
      </c>
      <c r="AM344" s="4">
        <f>Tabelle1!AM143-'5. Iteration'!AM143</f>
        <v>-0.15862121095800238</v>
      </c>
      <c r="AN344" s="4">
        <f>Tabelle1!AN143-'5. Iteration'!AN143</f>
        <v>-0.13814895065768551</v>
      </c>
      <c r="AO344" s="4">
        <f>Tabelle1!AO143-'5. Iteration'!AO143</f>
        <v>0.86574933929972608</v>
      </c>
      <c r="AP344" s="4">
        <f>Tabelle1!AP143-'5. Iteration'!AP143</f>
        <v>-0.1229349403010041</v>
      </c>
      <c r="AQ344" s="4">
        <f>Tabelle1!AQ143-'5. Iteration'!AQ143</f>
        <v>-0.11569987837757234</v>
      </c>
      <c r="AR344" s="4">
        <f>Tabelle1!AR143-'5. Iteration'!AR143</f>
        <v>0.88782716405318696</v>
      </c>
      <c r="AS344" s="4">
        <f>Tabelle1!AS143-'5. Iteration'!AS143</f>
        <v>-0.1019452549988196</v>
      </c>
      <c r="AT344" s="4">
        <f>Tabelle1!AT143-'5. Iteration'!AT143</f>
        <v>-7.4285608409165732E-2</v>
      </c>
      <c r="AU344" s="4">
        <f>Tabelle1!AU143-'5. Iteration'!AU143</f>
        <v>-1.4658586925376939E-2</v>
      </c>
    </row>
    <row r="345" spans="6:47">
      <c r="F345" s="7">
        <f>'4. Iteration'!F345-'5. Iteration'!G345/'5. Iteration'!AX144</f>
        <v>-0.89738887026183123</v>
      </c>
      <c r="G345">
        <f t="shared" si="40"/>
        <v>-6.8677395516005702E-3</v>
      </c>
      <c r="H345" s="4">
        <f>Tabelle1!H144-'5. Iteration'!H144</f>
        <v>9.3544136962542823E-2</v>
      </c>
      <c r="I345" s="4">
        <f>Tabelle1!I144-'5. Iteration'!I144</f>
        <v>0.13948598864653128</v>
      </c>
      <c r="J345" s="4">
        <f>Tabelle1!J144-'5. Iteration'!J144</f>
        <v>0.25464492770004077</v>
      </c>
      <c r="K345" s="4">
        <f>Tabelle1!K144-'5. Iteration'!K144</f>
        <v>0.3323605845205867</v>
      </c>
      <c r="L345" s="4">
        <f>Tabelle1!L144-'5. Iteration'!L144</f>
        <v>0.374986934743616</v>
      </c>
      <c r="M345" s="4">
        <f>Tabelle1!M144-'5. Iteration'!M144</f>
        <v>0.41609489803699695</v>
      </c>
      <c r="N345" s="4">
        <f>Tabelle1!N144-'5. Iteration'!N144</f>
        <v>-0.49748956282596052</v>
      </c>
      <c r="O345" s="4">
        <f>Tabelle1!O144-'5. Iteration'!O144</f>
        <v>0.51157156250837876</v>
      </c>
      <c r="P345" s="4">
        <f>Tabelle1!P144-'5. Iteration'!P144</f>
        <v>0.53809586894857675</v>
      </c>
      <c r="Q345" s="4">
        <f>Tabelle1!Q144-'5. Iteration'!Q144</f>
        <v>-0.43636877999303664</v>
      </c>
      <c r="R345" s="4">
        <f>Tabelle1!R144-'5. Iteration'!R144</f>
        <v>0.57192388237783276</v>
      </c>
      <c r="S345" s="4">
        <f>Tabelle1!S144-'5. Iteration'!S144</f>
        <v>-0.40385118117428259</v>
      </c>
      <c r="T345" s="4">
        <f>Tabelle1!T144-'5. Iteration'!T144</f>
        <v>0.59614881882571735</v>
      </c>
      <c r="U345" s="4">
        <f>Tabelle1!U144-'5. Iteration'!U144</f>
        <v>0.60400753349792857</v>
      </c>
      <c r="V345" s="4">
        <f>Tabelle1!V144-'5. Iteration'!V144</f>
        <v>-0.34395058758710106</v>
      </c>
      <c r="W345" s="4">
        <f>Tabelle1!W144-'5. Iteration'!W144</f>
        <v>-0.31648235562031102</v>
      </c>
      <c r="X345" s="4">
        <f>Tabelle1!X144-'5. Iteration'!X144</f>
        <v>-0.31648235562031107</v>
      </c>
      <c r="Y345" s="4">
        <f>Tabelle1!Y144-'5. Iteration'!Y144</f>
        <v>-0.30334606077880699</v>
      </c>
      <c r="Z345" s="4">
        <f>Tabelle1!Z144-'5. Iteration'!Z144</f>
        <v>-0.2662404911139814</v>
      </c>
      <c r="AA345" s="4">
        <f>Tabelle1!AA144-'5. Iteration'!AA144</f>
        <v>-0.2662404911139814</v>
      </c>
      <c r="AB345" s="4">
        <f>Tabelle1!AB144-'5. Iteration'!AB144</f>
        <v>0.7396179502903758</v>
      </c>
      <c r="AC345" s="4">
        <f>Tabelle1!AC144-'5. Iteration'!AC144</f>
        <v>-0.24334555357769441</v>
      </c>
      <c r="AD345" s="4">
        <f>Tabelle1!AD144-'5. Iteration'!AD144</f>
        <v>-0.23784299460752717</v>
      </c>
      <c r="AE345" s="4">
        <f>Tabelle1!AE144-'5. Iteration'!AE144</f>
        <v>-0.23242689716331283</v>
      </c>
      <c r="AF345" s="4">
        <f>Tabelle1!AF144-'5. Iteration'!AF144</f>
        <v>-0.23242689716331283</v>
      </c>
      <c r="AG345" s="4">
        <f>Tabelle1!AG144-'5. Iteration'!AG144</f>
        <v>-0.22709625415479195</v>
      </c>
      <c r="AH345" s="4">
        <f>Tabelle1!AH144-'5. Iteration'!AH144</f>
        <v>-0.22709625415479195</v>
      </c>
      <c r="AI345" s="4">
        <f>Tabelle1!AI144-'5. Iteration'!AI144</f>
        <v>-0.22709625415479195</v>
      </c>
      <c r="AJ345" s="4">
        <f>Tabelle1!AJ144-'5. Iteration'!AJ144</f>
        <v>-0.21668730322372651</v>
      </c>
      <c r="AK345" s="4">
        <f>Tabelle1!AK144-'5. Iteration'!AK144</f>
        <v>-0.16511899554429479</v>
      </c>
      <c r="AL345" s="4">
        <f>Tabelle1!AL144-'5. Iteration'!AL144</f>
        <v>-0.1608801913461137</v>
      </c>
      <c r="AM345" s="4">
        <f>Tabelle1!AM144-'5. Iteration'!AM144</f>
        <v>0.85927173043799088</v>
      </c>
      <c r="AN345" s="4">
        <f>Tabelle1!AN144-'5. Iteration'!AN144</f>
        <v>-0.12222985657141135</v>
      </c>
      <c r="AO345" s="4">
        <f>Tabelle1!AO144-'5. Iteration'!AO144</f>
        <v>-0.11871889447438816</v>
      </c>
      <c r="AP345" s="4">
        <f>Tabelle1!AP144-'5. Iteration'!AP144</f>
        <v>-0.10854817470573014</v>
      </c>
      <c r="AQ345" s="4">
        <f>Tabelle1!AQ144-'5. Iteration'!AQ144</f>
        <v>-0.10206128588804331</v>
      </c>
      <c r="AR345" s="4">
        <f>Tabelle1!AR144-'5. Iteration'!AR144</f>
        <v>-9.8903507206767424E-2</v>
      </c>
      <c r="AS345" s="4">
        <f>Tabelle1!AS144-'5. Iteration'!AS144</f>
        <v>-8.9763461425903329E-2</v>
      </c>
      <c r="AT345" s="4">
        <f>Tabelle1!AT144-'5. Iteration'!AT144</f>
        <v>-6.5169117777809815E-2</v>
      </c>
      <c r="AU345" s="4">
        <f>Tabelle1!AU144-'5. Iteration'!AU144</f>
        <v>-1.2758798080531058E-2</v>
      </c>
    </row>
    <row r="346" spans="6:47">
      <c r="F346" s="7">
        <f>'4. Iteration'!F346-'5. Iteration'!G346/'5. Iteration'!AX145</f>
        <v>-0.89738887026183123</v>
      </c>
      <c r="G346">
        <f t="shared" si="40"/>
        <v>-6.8677395516003482E-3</v>
      </c>
      <c r="H346" s="4">
        <f>Tabelle1!H145-'5. Iteration'!H145</f>
        <v>9.3544136962542823E-2</v>
      </c>
      <c r="I346" s="4">
        <f>Tabelle1!I145-'5. Iteration'!I145</f>
        <v>0.13948598864653128</v>
      </c>
      <c r="J346" s="4">
        <f>Tabelle1!J145-'5. Iteration'!J145</f>
        <v>0.25464492770004077</v>
      </c>
      <c r="K346" s="4">
        <f>Tabelle1!K145-'5. Iteration'!K145</f>
        <v>-0.6676394154794133</v>
      </c>
      <c r="L346" s="4">
        <f>Tabelle1!L145-'5. Iteration'!L145</f>
        <v>0.374986934743616</v>
      </c>
      <c r="M346" s="4">
        <f>Tabelle1!M145-'5. Iteration'!M145</f>
        <v>-0.58390510196300305</v>
      </c>
      <c r="N346" s="4">
        <f>Tabelle1!N145-'5. Iteration'!N145</f>
        <v>0.50251043717403943</v>
      </c>
      <c r="O346" s="4">
        <f>Tabelle1!O145-'5. Iteration'!O145</f>
        <v>0.51157156250837876</v>
      </c>
      <c r="P346" s="4">
        <f>Tabelle1!P145-'5. Iteration'!P145</f>
        <v>-0.46190413105142325</v>
      </c>
      <c r="Q346" s="4">
        <f>Tabelle1!Q145-'5. Iteration'!Q145</f>
        <v>0.56363122000696331</v>
      </c>
      <c r="R346" s="4">
        <f>Tabelle1!R145-'5. Iteration'!R145</f>
        <v>-0.4280761176221673</v>
      </c>
      <c r="S346" s="4">
        <f>Tabelle1!S145-'5. Iteration'!S145</f>
        <v>-0.40385118117428259</v>
      </c>
      <c r="T346" s="4">
        <f>Tabelle1!T145-'5. Iteration'!T145</f>
        <v>-0.40385118117428265</v>
      </c>
      <c r="U346" s="4">
        <f>Tabelle1!U145-'5. Iteration'!U145</f>
        <v>-0.39599246650207143</v>
      </c>
      <c r="V346" s="4">
        <f>Tabelle1!V145-'5. Iteration'!V145</f>
        <v>-0.34395058758710106</v>
      </c>
      <c r="W346" s="4">
        <f>Tabelle1!W145-'5. Iteration'!W145</f>
        <v>-0.31648235562031102</v>
      </c>
      <c r="X346" s="4">
        <f>Tabelle1!X145-'5. Iteration'!X145</f>
        <v>0.68351764437968887</v>
      </c>
      <c r="Y346" s="4">
        <f>Tabelle1!Y145-'5. Iteration'!Y145</f>
        <v>0.69665393922119301</v>
      </c>
      <c r="Z346" s="4">
        <f>Tabelle1!Z145-'5. Iteration'!Z145</f>
        <v>0.7337595088860186</v>
      </c>
      <c r="AA346" s="4">
        <f>Tabelle1!AA145-'5. Iteration'!AA145</f>
        <v>0.7337595088860186</v>
      </c>
      <c r="AB346" s="4">
        <f>Tabelle1!AB145-'5. Iteration'!AB145</f>
        <v>-0.2603820497096242</v>
      </c>
      <c r="AC346" s="4">
        <f>Tabelle1!AC145-'5. Iteration'!AC145</f>
        <v>-0.24334555357769441</v>
      </c>
      <c r="AD346" s="4">
        <f>Tabelle1!AD145-'5. Iteration'!AD145</f>
        <v>-0.23784299460752717</v>
      </c>
      <c r="AE346" s="4">
        <f>Tabelle1!AE145-'5. Iteration'!AE145</f>
        <v>-0.23242689716331283</v>
      </c>
      <c r="AF346" s="4">
        <f>Tabelle1!AF145-'5. Iteration'!AF145</f>
        <v>-0.23242689716331283</v>
      </c>
      <c r="AG346" s="4">
        <f>Tabelle1!AG145-'5. Iteration'!AG145</f>
        <v>-0.22709625415479195</v>
      </c>
      <c r="AH346" s="4">
        <f>Tabelle1!AH145-'5. Iteration'!AH145</f>
        <v>0.77290374584520805</v>
      </c>
      <c r="AI346" s="4">
        <f>Tabelle1!AI145-'5. Iteration'!AI145</f>
        <v>-0.22709625415479195</v>
      </c>
      <c r="AJ346" s="4">
        <f>Tabelle1!AJ145-'5. Iteration'!AJ145</f>
        <v>-0.21668730322372651</v>
      </c>
      <c r="AK346" s="4">
        <f>Tabelle1!AK145-'5. Iteration'!AK145</f>
        <v>-0.16511899554429479</v>
      </c>
      <c r="AL346" s="4">
        <f>Tabelle1!AL145-'5. Iteration'!AL145</f>
        <v>0.83911980865388625</v>
      </c>
      <c r="AM346" s="4">
        <f>Tabelle1!AM145-'5. Iteration'!AM145</f>
        <v>-0.1407282695620091</v>
      </c>
      <c r="AN346" s="4">
        <f>Tabelle1!AN145-'5. Iteration'!AN145</f>
        <v>-0.12222985657141135</v>
      </c>
      <c r="AO346" s="4">
        <f>Tabelle1!AO145-'5. Iteration'!AO145</f>
        <v>-0.11871889447438816</v>
      </c>
      <c r="AP346" s="4">
        <f>Tabelle1!AP145-'5. Iteration'!AP145</f>
        <v>-0.10854817470573014</v>
      </c>
      <c r="AQ346" s="4">
        <f>Tabelle1!AQ145-'5. Iteration'!AQ145</f>
        <v>-0.10206128588804331</v>
      </c>
      <c r="AR346" s="4">
        <f>Tabelle1!AR145-'5. Iteration'!AR145</f>
        <v>-9.8903507206767424E-2</v>
      </c>
      <c r="AS346" s="4">
        <f>Tabelle1!AS145-'5. Iteration'!AS145</f>
        <v>-8.9763461425903329E-2</v>
      </c>
      <c r="AT346" s="4">
        <f>Tabelle1!AT145-'5. Iteration'!AT145</f>
        <v>-6.5169117777809815E-2</v>
      </c>
      <c r="AU346" s="4">
        <f>Tabelle1!AU145-'5. Iteration'!AU145</f>
        <v>-1.2758798080531058E-2</v>
      </c>
    </row>
    <row r="347" spans="6:47">
      <c r="F347" s="7">
        <f>'4. Iteration'!F347-'5. Iteration'!G347/'5. Iteration'!AX146</f>
        <v>-0.89738887026183112</v>
      </c>
      <c r="G347">
        <f t="shared" si="40"/>
        <v>-6.8677395515999162E-3</v>
      </c>
      <c r="H347" s="4">
        <f>Tabelle1!H146-'5. Iteration'!H146</f>
        <v>9.3544136962542823E-2</v>
      </c>
      <c r="I347" s="4">
        <f>Tabelle1!I146-'5. Iteration'!I146</f>
        <v>0.13948598864653128</v>
      </c>
      <c r="J347" s="4">
        <f>Tabelle1!J146-'5. Iteration'!J146</f>
        <v>0.25464492770004077</v>
      </c>
      <c r="K347" s="4">
        <f>Tabelle1!K146-'5. Iteration'!K146</f>
        <v>-0.6676394154794133</v>
      </c>
      <c r="L347" s="4">
        <f>Tabelle1!L146-'5. Iteration'!L146</f>
        <v>0.374986934743616</v>
      </c>
      <c r="M347" s="4">
        <f>Tabelle1!M146-'5. Iteration'!M146</f>
        <v>-0.58390510196300305</v>
      </c>
      <c r="N347" s="4">
        <f>Tabelle1!N146-'5. Iteration'!N146</f>
        <v>0.50251043717403943</v>
      </c>
      <c r="O347" s="4">
        <f>Tabelle1!O146-'5. Iteration'!O146</f>
        <v>-0.48842843749162118</v>
      </c>
      <c r="P347" s="4">
        <f>Tabelle1!P146-'5. Iteration'!P146</f>
        <v>-0.46190413105142325</v>
      </c>
      <c r="Q347" s="4">
        <f>Tabelle1!Q146-'5. Iteration'!Q146</f>
        <v>0.56363122000696331</v>
      </c>
      <c r="R347" s="4">
        <f>Tabelle1!R146-'5. Iteration'!R146</f>
        <v>-0.4280761176221673</v>
      </c>
      <c r="S347" s="4">
        <f>Tabelle1!S146-'5. Iteration'!S146</f>
        <v>-0.40385118117428259</v>
      </c>
      <c r="T347" s="4">
        <f>Tabelle1!T146-'5. Iteration'!T146</f>
        <v>0.59614881882571735</v>
      </c>
      <c r="U347" s="4">
        <f>Tabelle1!U146-'5. Iteration'!U146</f>
        <v>0.60400753349792857</v>
      </c>
      <c r="V347" s="4">
        <f>Tabelle1!V146-'5. Iteration'!V146</f>
        <v>-0.34395058758710106</v>
      </c>
      <c r="W347" s="4">
        <f>Tabelle1!W146-'5. Iteration'!W146</f>
        <v>-0.31648235562031102</v>
      </c>
      <c r="X347" s="4">
        <f>Tabelle1!X146-'5. Iteration'!X146</f>
        <v>0.68351764437968887</v>
      </c>
      <c r="Y347" s="4">
        <f>Tabelle1!Y146-'5. Iteration'!Y146</f>
        <v>-0.30334606077880699</v>
      </c>
      <c r="Z347" s="4">
        <f>Tabelle1!Z146-'5. Iteration'!Z146</f>
        <v>-0.2662404911139814</v>
      </c>
      <c r="AA347" s="4">
        <f>Tabelle1!AA146-'5. Iteration'!AA146</f>
        <v>-0.2662404911139814</v>
      </c>
      <c r="AB347" s="4">
        <f>Tabelle1!AB146-'5. Iteration'!AB146</f>
        <v>-0.2603820497096242</v>
      </c>
      <c r="AC347" s="4">
        <f>Tabelle1!AC146-'5. Iteration'!AC146</f>
        <v>-0.24334555357769441</v>
      </c>
      <c r="AD347" s="4">
        <f>Tabelle1!AD146-'5. Iteration'!AD146</f>
        <v>-0.23784299460752717</v>
      </c>
      <c r="AE347" s="4">
        <f>Tabelle1!AE146-'5. Iteration'!AE146</f>
        <v>-0.23242689716331283</v>
      </c>
      <c r="AF347" s="4">
        <f>Tabelle1!AF146-'5. Iteration'!AF146</f>
        <v>-0.23242689716331283</v>
      </c>
      <c r="AG347" s="4">
        <f>Tabelle1!AG146-'5. Iteration'!AG146</f>
        <v>0.77290374584520805</v>
      </c>
      <c r="AH347" s="4">
        <f>Tabelle1!AH146-'5. Iteration'!AH146</f>
        <v>-0.22709625415479195</v>
      </c>
      <c r="AI347" s="4">
        <f>Tabelle1!AI146-'5. Iteration'!AI146</f>
        <v>-0.22709625415479195</v>
      </c>
      <c r="AJ347" s="4">
        <f>Tabelle1!AJ146-'5. Iteration'!AJ146</f>
        <v>0.78331269677627346</v>
      </c>
      <c r="AK347" s="4">
        <f>Tabelle1!AK146-'5. Iteration'!AK146</f>
        <v>-0.16511899554429479</v>
      </c>
      <c r="AL347" s="4">
        <f>Tabelle1!AL146-'5. Iteration'!AL146</f>
        <v>-0.1608801913461137</v>
      </c>
      <c r="AM347" s="4">
        <f>Tabelle1!AM146-'5. Iteration'!AM146</f>
        <v>-0.1407282695620091</v>
      </c>
      <c r="AN347" s="4">
        <f>Tabelle1!AN146-'5. Iteration'!AN146</f>
        <v>0.87777014342858861</v>
      </c>
      <c r="AO347" s="4">
        <f>Tabelle1!AO146-'5. Iteration'!AO146</f>
        <v>-0.11871889447438816</v>
      </c>
      <c r="AP347" s="4">
        <f>Tabelle1!AP146-'5. Iteration'!AP146</f>
        <v>-0.10854817470573014</v>
      </c>
      <c r="AQ347" s="4">
        <f>Tabelle1!AQ146-'5. Iteration'!AQ146</f>
        <v>-0.10206128588804331</v>
      </c>
      <c r="AR347" s="4">
        <f>Tabelle1!AR146-'5. Iteration'!AR146</f>
        <v>-9.8903507206767424E-2</v>
      </c>
      <c r="AS347" s="4">
        <f>Tabelle1!AS146-'5. Iteration'!AS146</f>
        <v>-8.9763461425903329E-2</v>
      </c>
      <c r="AT347" s="4">
        <f>Tabelle1!AT146-'5. Iteration'!AT146</f>
        <v>-6.5169117777809815E-2</v>
      </c>
      <c r="AU347" s="4">
        <f>Tabelle1!AU146-'5. Iteration'!AU146</f>
        <v>0.98724120191946896</v>
      </c>
    </row>
    <row r="348" spans="6:47">
      <c r="F348" s="7">
        <f>'4. Iteration'!F348-'5. Iteration'!G348/'5. Iteration'!AX147</f>
        <v>-0.89738887026183123</v>
      </c>
      <c r="G348">
        <f t="shared" si="40"/>
        <v>-6.8677395516003482E-3</v>
      </c>
      <c r="H348" s="4">
        <f>Tabelle1!H147-'5. Iteration'!H147</f>
        <v>-0.90645586303745718</v>
      </c>
      <c r="I348" s="4">
        <f>Tabelle1!I147-'5. Iteration'!I147</f>
        <v>-0.86051401135346872</v>
      </c>
      <c r="J348" s="4">
        <f>Tabelle1!J147-'5. Iteration'!J147</f>
        <v>0.25464492770004077</v>
      </c>
      <c r="K348" s="4">
        <f>Tabelle1!K147-'5. Iteration'!K147</f>
        <v>-0.6676394154794133</v>
      </c>
      <c r="L348" s="4">
        <f>Tabelle1!L147-'5. Iteration'!L147</f>
        <v>0.374986934743616</v>
      </c>
      <c r="M348" s="4">
        <f>Tabelle1!M147-'5. Iteration'!M147</f>
        <v>-0.58390510196300305</v>
      </c>
      <c r="N348" s="4">
        <f>Tabelle1!N147-'5. Iteration'!N147</f>
        <v>0.50251043717403943</v>
      </c>
      <c r="O348" s="4">
        <f>Tabelle1!O147-'5. Iteration'!O147</f>
        <v>-0.48842843749162118</v>
      </c>
      <c r="P348" s="4">
        <f>Tabelle1!P147-'5. Iteration'!P147</f>
        <v>0.53809586894857675</v>
      </c>
      <c r="Q348" s="4">
        <f>Tabelle1!Q147-'5. Iteration'!Q147</f>
        <v>0.56363122000696331</v>
      </c>
      <c r="R348" s="4">
        <f>Tabelle1!R147-'5. Iteration'!R147</f>
        <v>0.57192388237783276</v>
      </c>
      <c r="S348" s="4">
        <f>Tabelle1!S147-'5. Iteration'!S147</f>
        <v>-0.40385118117428259</v>
      </c>
      <c r="T348" s="4">
        <f>Tabelle1!T147-'5. Iteration'!T147</f>
        <v>-0.40385118117428265</v>
      </c>
      <c r="U348" s="4">
        <f>Tabelle1!U147-'5. Iteration'!U147</f>
        <v>-0.39599246650207143</v>
      </c>
      <c r="V348" s="4">
        <f>Tabelle1!V147-'5. Iteration'!V147</f>
        <v>0.65604941241289894</v>
      </c>
      <c r="W348" s="4">
        <f>Tabelle1!W147-'5. Iteration'!W147</f>
        <v>-0.31648235562031102</v>
      </c>
      <c r="X348" s="4">
        <f>Tabelle1!X147-'5. Iteration'!X147</f>
        <v>0.68351764437968887</v>
      </c>
      <c r="Y348" s="4">
        <f>Tabelle1!Y147-'5. Iteration'!Y147</f>
        <v>-0.30334606077880699</v>
      </c>
      <c r="Z348" s="4">
        <f>Tabelle1!Z147-'5. Iteration'!Z147</f>
        <v>-0.2662404911139814</v>
      </c>
      <c r="AA348" s="4">
        <f>Tabelle1!AA147-'5. Iteration'!AA147</f>
        <v>0.7337595088860186</v>
      </c>
      <c r="AB348" s="4">
        <f>Tabelle1!AB147-'5. Iteration'!AB147</f>
        <v>-0.2603820497096242</v>
      </c>
      <c r="AC348" s="4">
        <f>Tabelle1!AC147-'5. Iteration'!AC147</f>
        <v>-0.24334555357769441</v>
      </c>
      <c r="AD348" s="4">
        <f>Tabelle1!AD147-'5. Iteration'!AD147</f>
        <v>-0.23784299460752717</v>
      </c>
      <c r="AE348" s="4">
        <f>Tabelle1!AE147-'5. Iteration'!AE147</f>
        <v>-0.23242689716331283</v>
      </c>
      <c r="AF348" s="4">
        <f>Tabelle1!AF147-'5. Iteration'!AF147</f>
        <v>0.76757310283668723</v>
      </c>
      <c r="AG348" s="4">
        <f>Tabelle1!AG147-'5. Iteration'!AG147</f>
        <v>-0.22709625415479195</v>
      </c>
      <c r="AH348" s="4">
        <f>Tabelle1!AH147-'5. Iteration'!AH147</f>
        <v>-0.22709625415479195</v>
      </c>
      <c r="AI348" s="4">
        <f>Tabelle1!AI147-'5. Iteration'!AI147</f>
        <v>-0.22709625415479195</v>
      </c>
      <c r="AJ348" s="4">
        <f>Tabelle1!AJ147-'5. Iteration'!AJ147</f>
        <v>-0.21668730322372651</v>
      </c>
      <c r="AK348" s="4">
        <f>Tabelle1!AK147-'5. Iteration'!AK147</f>
        <v>-0.16511899554429479</v>
      </c>
      <c r="AL348" s="4">
        <f>Tabelle1!AL147-'5. Iteration'!AL147</f>
        <v>0.83911980865388625</v>
      </c>
      <c r="AM348" s="4">
        <f>Tabelle1!AM147-'5. Iteration'!AM147</f>
        <v>-0.1407282695620091</v>
      </c>
      <c r="AN348" s="4">
        <f>Tabelle1!AN147-'5. Iteration'!AN147</f>
        <v>0.87777014342858861</v>
      </c>
      <c r="AO348" s="4">
        <f>Tabelle1!AO147-'5. Iteration'!AO147</f>
        <v>-0.11871889447438816</v>
      </c>
      <c r="AP348" s="4">
        <f>Tabelle1!AP147-'5. Iteration'!AP147</f>
        <v>-0.10854817470573014</v>
      </c>
      <c r="AQ348" s="4">
        <f>Tabelle1!AQ147-'5. Iteration'!AQ147</f>
        <v>-0.10206128588804331</v>
      </c>
      <c r="AR348" s="4">
        <f>Tabelle1!AR147-'5. Iteration'!AR147</f>
        <v>0.90109649279323256</v>
      </c>
      <c r="AS348" s="4">
        <f>Tabelle1!AS147-'5. Iteration'!AS147</f>
        <v>-8.9763461425903329E-2</v>
      </c>
      <c r="AT348" s="4">
        <f>Tabelle1!AT147-'5. Iteration'!AT147</f>
        <v>-6.5169117777809815E-2</v>
      </c>
      <c r="AU348" s="4">
        <f>Tabelle1!AU147-'5. Iteration'!AU147</f>
        <v>-1.2758798080531058E-2</v>
      </c>
    </row>
    <row r="349" spans="6:47">
      <c r="F349" s="7">
        <f>'4. Iteration'!F349-'5. Iteration'!G349/'5. Iteration'!AX148</f>
        <v>-1.0441344557851298</v>
      </c>
      <c r="G349">
        <f t="shared" si="40"/>
        <v>-8.1220112138948308E-3</v>
      </c>
      <c r="H349" s="4">
        <f>Tabelle1!H148-'5. Iteration'!H148</f>
        <v>0.10672914554490676</v>
      </c>
      <c r="I349" s="4">
        <f>Tabelle1!I148-'5. Iteration'!I148</f>
        <v>0.15801764572151744</v>
      </c>
      <c r="J349" s="4">
        <f>Tabelle1!J148-'5. Iteration'!J148</f>
        <v>0.28343681932708231</v>
      </c>
      <c r="K349" s="4">
        <f>Tabelle1!K148-'5. Iteration'!K148</f>
        <v>0.36562910181435104</v>
      </c>
      <c r="L349" s="4">
        <f>Tabelle1!L148-'5. Iteration'!L148</f>
        <v>-0.59009738508744958</v>
      </c>
      <c r="M349" s="4">
        <f>Tabelle1!M148-'5. Iteration'!M148</f>
        <v>-0.54793030185385283</v>
      </c>
      <c r="N349" s="4">
        <f>Tabelle1!N148-'5. Iteration'!N148</f>
        <v>0.53905906254946534</v>
      </c>
      <c r="O349" s="4">
        <f>Tabelle1!O148-'5. Iteration'!O148</f>
        <v>0.54805320521059042</v>
      </c>
      <c r="P349" s="4">
        <f>Tabelle1!P148-'5. Iteration'!P148</f>
        <v>0.57424517130514774</v>
      </c>
      <c r="Q349" s="4">
        <f>Tabelle1!Q148-'5. Iteration'!Q148</f>
        <v>-0.40072964211689249</v>
      </c>
      <c r="R349" s="4">
        <f>Tabelle1!R148-'5. Iteration'!R148</f>
        <v>-0.39264244579041607</v>
      </c>
      <c r="S349" s="4">
        <f>Tabelle1!S148-'5. Iteration'!S148</f>
        <v>0.63087147758176343</v>
      </c>
      <c r="T349" s="4">
        <f>Tabelle1!T148-'5. Iteration'!T148</f>
        <v>-0.36912852241823652</v>
      </c>
      <c r="U349" s="4">
        <f>Tabelle1!U148-'5. Iteration'!U148</f>
        <v>-0.36153572143881785</v>
      </c>
      <c r="V349" s="4">
        <f>Tabelle1!V148-'5. Iteration'!V148</f>
        <v>-0.31168543392419873</v>
      </c>
      <c r="W349" s="4">
        <f>Tabelle1!W148-'5. Iteration'!W148</f>
        <v>-0.28567191198979835</v>
      </c>
      <c r="X349" s="4">
        <f>Tabelle1!X148-'5. Iteration'!X148</f>
        <v>-0.28567191198979835</v>
      </c>
      <c r="Y349" s="4">
        <f>Tabelle1!Y148-'5. Iteration'!Y148</f>
        <v>0.72669687533920957</v>
      </c>
      <c r="Z349" s="4">
        <f>Tabelle1!Z148-'5. Iteration'!Z148</f>
        <v>-0.23861373685302803</v>
      </c>
      <c r="AA349" s="4">
        <f>Tabelle1!AA148-'5. Iteration'!AA148</f>
        <v>-0.23861373685302811</v>
      </c>
      <c r="AB349" s="4">
        <f>Tabelle1!AB148-'5. Iteration'!AB148</f>
        <v>-0.23317002580830817</v>
      </c>
      <c r="AC349" s="4">
        <f>Tabelle1!AC148-'5. Iteration'!AC148</f>
        <v>0.78260933451489145</v>
      </c>
      <c r="AD349" s="4">
        <f>Tabelle1!AD148-'5. Iteration'!AD148</f>
        <v>-0.21231032418063411</v>
      </c>
      <c r="AE349" s="4">
        <f>Tabelle1!AE148-'5. Iteration'!AE148</f>
        <v>0.7926825054168033</v>
      </c>
      <c r="AF349" s="4">
        <f>Tabelle1!AF148-'5. Iteration'!AF148</f>
        <v>-0.2073174945831967</v>
      </c>
      <c r="AG349" s="4">
        <f>Tabelle1!AG148-'5. Iteration'!AG148</f>
        <v>-0.20241086829245014</v>
      </c>
      <c r="AH349" s="4">
        <f>Tabelle1!AH148-'5. Iteration'!AH148</f>
        <v>-0.20241086829245014</v>
      </c>
      <c r="AI349" s="4">
        <f>Tabelle1!AI148-'5. Iteration'!AI148</f>
        <v>-0.20241086829245014</v>
      </c>
      <c r="AJ349" s="4">
        <f>Tabelle1!AJ148-'5. Iteration'!AJ148</f>
        <v>-0.1928510566645662</v>
      </c>
      <c r="AK349" s="4">
        <f>Tabelle1!AK148-'5. Iteration'!AK148</f>
        <v>-0.14589883213775945</v>
      </c>
      <c r="AL349" s="4">
        <f>Tabelle1!AL148-'5. Iteration'!AL148</f>
        <v>-0.14206947138409529</v>
      </c>
      <c r="AM349" s="4">
        <f>Tabelle1!AM148-'5. Iteration'!AM148</f>
        <v>-0.12392580620168471</v>
      </c>
      <c r="AN349" s="4">
        <f>Tabelle1!AN148-'5. Iteration'!AN148</f>
        <v>0.89263991603721127</v>
      </c>
      <c r="AO349" s="4">
        <f>Tabelle1!AO148-'5. Iteration'!AO148</f>
        <v>-0.10422552889786774</v>
      </c>
      <c r="AP349" s="4">
        <f>Tabelle1!AP148-'5. Iteration'!AP148</f>
        <v>-9.5162388273436149E-2</v>
      </c>
      <c r="AQ349" s="4">
        <f>Tabelle1!AQ148-'5. Iteration'!AQ148</f>
        <v>-8.9395221759358712E-2</v>
      </c>
      <c r="AR349" s="4">
        <f>Tabelle1!AR148-'5. Iteration'!AR148</f>
        <v>-8.6591540175359721E-2</v>
      </c>
      <c r="AS349" s="4">
        <f>Tabelle1!AS148-'5. Iteration'!AS148</f>
        <v>-7.8490181787211372E-2</v>
      </c>
      <c r="AT349" s="4">
        <f>Tabelle1!AT148-'5. Iteration'!AT148</f>
        <v>-5.6791894556367087E-2</v>
      </c>
      <c r="AU349" s="4">
        <f>Tabelle1!AU148-'5. Iteration'!AU148</f>
        <v>-1.1039149974122073E-2</v>
      </c>
    </row>
    <row r="350" spans="6:47">
      <c r="F350" s="7">
        <f>'4. Iteration'!F350-'5. Iteration'!G350/'5. Iteration'!AX149</f>
        <v>-1.0441344557851298</v>
      </c>
      <c r="G350">
        <f t="shared" si="40"/>
        <v>-8.1220112138946643E-3</v>
      </c>
      <c r="H350" s="4">
        <f>Tabelle1!H149-'5. Iteration'!H149</f>
        <v>0.10672914554490676</v>
      </c>
      <c r="I350" s="4">
        <f>Tabelle1!I149-'5. Iteration'!I149</f>
        <v>0.15801764572151744</v>
      </c>
      <c r="J350" s="4">
        <f>Tabelle1!J149-'5. Iteration'!J149</f>
        <v>0.28343681932708231</v>
      </c>
      <c r="K350" s="4">
        <f>Tabelle1!K149-'5. Iteration'!K149</f>
        <v>0.36562910181435104</v>
      </c>
      <c r="L350" s="4">
        <f>Tabelle1!L149-'5. Iteration'!L149</f>
        <v>-0.59009738508744958</v>
      </c>
      <c r="M350" s="4">
        <f>Tabelle1!M149-'5. Iteration'!M149</f>
        <v>0.45206969814614717</v>
      </c>
      <c r="N350" s="4">
        <f>Tabelle1!N149-'5. Iteration'!N149</f>
        <v>-0.4609409374505346</v>
      </c>
      <c r="O350" s="4">
        <f>Tabelle1!O149-'5. Iteration'!O149</f>
        <v>-0.45194679478940963</v>
      </c>
      <c r="P350" s="4">
        <f>Tabelle1!P149-'5. Iteration'!P149</f>
        <v>0.57424517130514774</v>
      </c>
      <c r="Q350" s="4">
        <f>Tabelle1!Q149-'5. Iteration'!Q149</f>
        <v>0.59927035788310756</v>
      </c>
      <c r="R350" s="4">
        <f>Tabelle1!R149-'5. Iteration'!R149</f>
        <v>-0.39264244579041607</v>
      </c>
      <c r="S350" s="4">
        <f>Tabelle1!S149-'5. Iteration'!S149</f>
        <v>0.63087147758176343</v>
      </c>
      <c r="T350" s="4">
        <f>Tabelle1!T149-'5. Iteration'!T149</f>
        <v>-0.36912852241823652</v>
      </c>
      <c r="U350" s="4">
        <f>Tabelle1!U149-'5. Iteration'!U149</f>
        <v>-0.36153572143881785</v>
      </c>
      <c r="V350" s="4">
        <f>Tabelle1!V149-'5. Iteration'!V149</f>
        <v>-0.31168543392419873</v>
      </c>
      <c r="W350" s="4">
        <f>Tabelle1!W149-'5. Iteration'!W149</f>
        <v>-0.28567191198979835</v>
      </c>
      <c r="X350" s="4">
        <f>Tabelle1!X149-'5. Iteration'!X149</f>
        <v>0.71432808801020165</v>
      </c>
      <c r="Y350" s="4">
        <f>Tabelle1!Y149-'5. Iteration'!Y149</f>
        <v>-0.27330312466079049</v>
      </c>
      <c r="Z350" s="4">
        <f>Tabelle1!Z149-'5. Iteration'!Z149</f>
        <v>-0.23861373685302803</v>
      </c>
      <c r="AA350" s="4">
        <f>Tabelle1!AA149-'5. Iteration'!AA149</f>
        <v>-0.23861373685302811</v>
      </c>
      <c r="AB350" s="4">
        <f>Tabelle1!AB149-'5. Iteration'!AB149</f>
        <v>-0.23317002580830817</v>
      </c>
      <c r="AC350" s="4">
        <f>Tabelle1!AC149-'5. Iteration'!AC149</f>
        <v>-0.21739066548510852</v>
      </c>
      <c r="AD350" s="4">
        <f>Tabelle1!AD149-'5. Iteration'!AD149</f>
        <v>0.78768967581936589</v>
      </c>
      <c r="AE350" s="4">
        <f>Tabelle1!AE149-'5. Iteration'!AE149</f>
        <v>-0.2073174945831967</v>
      </c>
      <c r="AF350" s="4">
        <f>Tabelle1!AF149-'5. Iteration'!AF149</f>
        <v>-0.2073174945831967</v>
      </c>
      <c r="AG350" s="4">
        <f>Tabelle1!AG149-'5. Iteration'!AG149</f>
        <v>-0.20241086829245014</v>
      </c>
      <c r="AH350" s="4">
        <f>Tabelle1!AH149-'5. Iteration'!AH149</f>
        <v>-0.20241086829245014</v>
      </c>
      <c r="AI350" s="4">
        <f>Tabelle1!AI149-'5. Iteration'!AI149</f>
        <v>-0.20241086829245014</v>
      </c>
      <c r="AJ350" s="4">
        <f>Tabelle1!AJ149-'5. Iteration'!AJ149</f>
        <v>0.80714894333543374</v>
      </c>
      <c r="AK350" s="4">
        <f>Tabelle1!AK149-'5. Iteration'!AK149</f>
        <v>-0.14589883213775945</v>
      </c>
      <c r="AL350" s="4">
        <f>Tabelle1!AL149-'5. Iteration'!AL149</f>
        <v>-0.14206947138409529</v>
      </c>
      <c r="AM350" s="4">
        <f>Tabelle1!AM149-'5. Iteration'!AM149</f>
        <v>-0.12392580620168471</v>
      </c>
      <c r="AN350" s="4">
        <f>Tabelle1!AN149-'5. Iteration'!AN149</f>
        <v>-0.10736008396278869</v>
      </c>
      <c r="AO350" s="4">
        <f>Tabelle1!AO149-'5. Iteration'!AO149</f>
        <v>0.89577447110213226</v>
      </c>
      <c r="AP350" s="4">
        <f>Tabelle1!AP149-'5. Iteration'!AP149</f>
        <v>-9.5162388273436149E-2</v>
      </c>
      <c r="AQ350" s="4">
        <f>Tabelle1!AQ149-'5. Iteration'!AQ149</f>
        <v>-8.9395221759358712E-2</v>
      </c>
      <c r="AR350" s="4">
        <f>Tabelle1!AR149-'5. Iteration'!AR149</f>
        <v>-8.6591540175359721E-2</v>
      </c>
      <c r="AS350" s="4">
        <f>Tabelle1!AS149-'5. Iteration'!AS149</f>
        <v>-7.8490181787211372E-2</v>
      </c>
      <c r="AT350" s="4">
        <f>Tabelle1!AT149-'5. Iteration'!AT149</f>
        <v>-5.6791894556367087E-2</v>
      </c>
      <c r="AU350" s="4">
        <f>Tabelle1!AU149-'5. Iteration'!AU149</f>
        <v>-1.1039149974122073E-2</v>
      </c>
    </row>
    <row r="351" spans="6:47">
      <c r="F351" s="7">
        <f>'4. Iteration'!F351-'5. Iteration'!G351/'5. Iteration'!AX150</f>
        <v>-1.0441344557851298</v>
      </c>
      <c r="G351">
        <f t="shared" si="40"/>
        <v>-8.1220112138961006E-3</v>
      </c>
      <c r="H351" s="4">
        <f>Tabelle1!H150-'5. Iteration'!H150</f>
        <v>0.10672914554490665</v>
      </c>
      <c r="I351" s="4">
        <f>Tabelle1!I150-'5. Iteration'!I150</f>
        <v>0.15801764572151744</v>
      </c>
      <c r="J351" s="4">
        <f>Tabelle1!J150-'5. Iteration'!J150</f>
        <v>0.2834368193270822</v>
      </c>
      <c r="K351" s="4">
        <f>Tabelle1!K150-'5. Iteration'!K150</f>
        <v>-0.63437089818564896</v>
      </c>
      <c r="L351" s="4">
        <f>Tabelle1!L150-'5. Iteration'!L150</f>
        <v>-0.59009738508744947</v>
      </c>
      <c r="M351" s="4">
        <f>Tabelle1!M150-'5. Iteration'!M150</f>
        <v>0.45206969814614717</v>
      </c>
      <c r="N351" s="4">
        <f>Tabelle1!N150-'5. Iteration'!N150</f>
        <v>0.53905906254946534</v>
      </c>
      <c r="O351" s="4">
        <f>Tabelle1!O150-'5. Iteration'!O150</f>
        <v>0.54805320521059042</v>
      </c>
      <c r="P351" s="4">
        <f>Tabelle1!P150-'5. Iteration'!P150</f>
        <v>0.57424517130514774</v>
      </c>
      <c r="Q351" s="4">
        <f>Tabelle1!Q150-'5. Iteration'!Q150</f>
        <v>0.59927035788310745</v>
      </c>
      <c r="R351" s="4">
        <f>Tabelle1!R150-'5. Iteration'!R150</f>
        <v>0.60735755420958393</v>
      </c>
      <c r="S351" s="4">
        <f>Tabelle1!S150-'5. Iteration'!S150</f>
        <v>-0.36912852241823652</v>
      </c>
      <c r="T351" s="4">
        <f>Tabelle1!T150-'5. Iteration'!T150</f>
        <v>-0.36912852241823663</v>
      </c>
      <c r="U351" s="4">
        <f>Tabelle1!U150-'5. Iteration'!U150</f>
        <v>-0.3615357214388179</v>
      </c>
      <c r="V351" s="4">
        <f>Tabelle1!V150-'5. Iteration'!V150</f>
        <v>-0.31168543392419873</v>
      </c>
      <c r="W351" s="4">
        <f>Tabelle1!W150-'5. Iteration'!W150</f>
        <v>-0.28567191198979841</v>
      </c>
      <c r="X351" s="4">
        <f>Tabelle1!X150-'5. Iteration'!X150</f>
        <v>-0.28567191198979841</v>
      </c>
      <c r="Y351" s="4">
        <f>Tabelle1!Y150-'5. Iteration'!Y150</f>
        <v>0.72669687533920935</v>
      </c>
      <c r="Z351" s="4">
        <f>Tabelle1!Z150-'5. Iteration'!Z150</f>
        <v>-0.23861373685302811</v>
      </c>
      <c r="AA351" s="4">
        <f>Tabelle1!AA150-'5. Iteration'!AA150</f>
        <v>-0.23861373685302811</v>
      </c>
      <c r="AB351" s="4">
        <f>Tabelle1!AB150-'5. Iteration'!AB150</f>
        <v>-0.23317002580830823</v>
      </c>
      <c r="AC351" s="4">
        <f>Tabelle1!AC150-'5. Iteration'!AC150</f>
        <v>0.78260933451489145</v>
      </c>
      <c r="AD351" s="4">
        <f>Tabelle1!AD150-'5. Iteration'!AD150</f>
        <v>-0.21231032418063417</v>
      </c>
      <c r="AE351" s="4">
        <f>Tabelle1!AE150-'5. Iteration'!AE150</f>
        <v>-0.20731749458319673</v>
      </c>
      <c r="AF351" s="4">
        <f>Tabelle1!AF150-'5. Iteration'!AF150</f>
        <v>-0.20731749458319673</v>
      </c>
      <c r="AG351" s="4">
        <f>Tabelle1!AG150-'5. Iteration'!AG150</f>
        <v>-0.2024108682924502</v>
      </c>
      <c r="AH351" s="4">
        <f>Tabelle1!AH150-'5. Iteration'!AH150</f>
        <v>-0.2024108682924502</v>
      </c>
      <c r="AI351" s="4">
        <f>Tabelle1!AI150-'5. Iteration'!AI150</f>
        <v>-0.2024108682924502</v>
      </c>
      <c r="AJ351" s="4">
        <f>Tabelle1!AJ150-'5. Iteration'!AJ150</f>
        <v>-0.19285105666456623</v>
      </c>
      <c r="AK351" s="4">
        <f>Tabelle1!AK150-'5. Iteration'!AK150</f>
        <v>-0.1458988321377595</v>
      </c>
      <c r="AL351" s="4">
        <f>Tabelle1!AL150-'5. Iteration'!AL150</f>
        <v>-0.14206947138409529</v>
      </c>
      <c r="AM351" s="4">
        <f>Tabelle1!AM150-'5. Iteration'!AM150</f>
        <v>-0.12392580620168472</v>
      </c>
      <c r="AN351" s="4">
        <f>Tabelle1!AN150-'5. Iteration'!AN150</f>
        <v>-0.10736008396278869</v>
      </c>
      <c r="AO351" s="4">
        <f>Tabelle1!AO150-'5. Iteration'!AO150</f>
        <v>0.89577447110213226</v>
      </c>
      <c r="AP351" s="4">
        <f>Tabelle1!AP150-'5. Iteration'!AP150</f>
        <v>-9.5162388273436191E-2</v>
      </c>
      <c r="AQ351" s="4">
        <f>Tabelle1!AQ150-'5. Iteration'!AQ150</f>
        <v>-8.9395221759358712E-2</v>
      </c>
      <c r="AR351" s="4">
        <f>Tabelle1!AR150-'5. Iteration'!AR150</f>
        <v>-8.6591540175359763E-2</v>
      </c>
      <c r="AS351" s="4">
        <f>Tabelle1!AS150-'5. Iteration'!AS150</f>
        <v>-7.8490181787211372E-2</v>
      </c>
      <c r="AT351" s="4">
        <f>Tabelle1!AT150-'5. Iteration'!AT150</f>
        <v>-5.6791894556367108E-2</v>
      </c>
      <c r="AU351" s="4">
        <f>Tabelle1!AU150-'5. Iteration'!AU150</f>
        <v>-1.1039149974122073E-2</v>
      </c>
    </row>
    <row r="352" spans="6:47">
      <c r="F352" s="7">
        <f>'4. Iteration'!F352-'5. Iteration'!G352/'5. Iteration'!AX151</f>
        <v>-1.0441344557851298</v>
      </c>
      <c r="G352">
        <f t="shared" si="40"/>
        <v>-8.1220112138948308E-3</v>
      </c>
      <c r="H352" s="4">
        <f>Tabelle1!H151-'5. Iteration'!H151</f>
        <v>0.10672914554490676</v>
      </c>
      <c r="I352" s="4">
        <f>Tabelle1!I151-'5. Iteration'!I151</f>
        <v>0.15801764572151744</v>
      </c>
      <c r="J352" s="4">
        <f>Tabelle1!J151-'5. Iteration'!J151</f>
        <v>0.28343681932708231</v>
      </c>
      <c r="K352" s="4">
        <f>Tabelle1!K151-'5. Iteration'!K151</f>
        <v>0.36562910181435104</v>
      </c>
      <c r="L352" s="4">
        <f>Tabelle1!L151-'5. Iteration'!L151</f>
        <v>-0.59009738508744958</v>
      </c>
      <c r="M352" s="4">
        <f>Tabelle1!M151-'5. Iteration'!M151</f>
        <v>0.45206969814614717</v>
      </c>
      <c r="N352" s="4">
        <f>Tabelle1!N151-'5. Iteration'!N151</f>
        <v>-0.4609409374505346</v>
      </c>
      <c r="O352" s="4">
        <f>Tabelle1!O151-'5. Iteration'!O151</f>
        <v>-0.45194679478940963</v>
      </c>
      <c r="P352" s="4">
        <f>Tabelle1!P151-'5. Iteration'!P151</f>
        <v>0.57424517130514774</v>
      </c>
      <c r="Q352" s="4">
        <f>Tabelle1!Q151-'5. Iteration'!Q151</f>
        <v>-0.40072964211689249</v>
      </c>
      <c r="R352" s="4">
        <f>Tabelle1!R151-'5. Iteration'!R151</f>
        <v>0.60735755420958393</v>
      </c>
      <c r="S352" s="4">
        <f>Tabelle1!S151-'5. Iteration'!S151</f>
        <v>0.63087147758176343</v>
      </c>
      <c r="T352" s="4">
        <f>Tabelle1!T151-'5. Iteration'!T151</f>
        <v>-0.36912852241823652</v>
      </c>
      <c r="U352" s="4">
        <f>Tabelle1!U151-'5. Iteration'!U151</f>
        <v>0.63846427856118215</v>
      </c>
      <c r="V352" s="4">
        <f>Tabelle1!V151-'5. Iteration'!V151</f>
        <v>-0.31168543392419873</v>
      </c>
      <c r="W352" s="4">
        <f>Tabelle1!W151-'5. Iteration'!W151</f>
        <v>-0.28567191198979835</v>
      </c>
      <c r="X352" s="4">
        <f>Tabelle1!X151-'5. Iteration'!X151</f>
        <v>-0.28567191198979835</v>
      </c>
      <c r="Y352" s="4">
        <f>Tabelle1!Y151-'5. Iteration'!Y151</f>
        <v>-0.27330312466079049</v>
      </c>
      <c r="Z352" s="4">
        <f>Tabelle1!Z151-'5. Iteration'!Z151</f>
        <v>-0.23861373685302803</v>
      </c>
      <c r="AA352" s="4">
        <f>Tabelle1!AA151-'5. Iteration'!AA151</f>
        <v>-0.23861373685302811</v>
      </c>
      <c r="AB352" s="4">
        <f>Tabelle1!AB151-'5. Iteration'!AB151</f>
        <v>-0.23317002580830817</v>
      </c>
      <c r="AC352" s="4">
        <f>Tabelle1!AC151-'5. Iteration'!AC151</f>
        <v>-0.21739066548510852</v>
      </c>
      <c r="AD352" s="4">
        <f>Tabelle1!AD151-'5. Iteration'!AD151</f>
        <v>0.78768967581936589</v>
      </c>
      <c r="AE352" s="4">
        <f>Tabelle1!AE151-'5. Iteration'!AE151</f>
        <v>-0.2073174945831967</v>
      </c>
      <c r="AF352" s="4">
        <f>Tabelle1!AF151-'5. Iteration'!AF151</f>
        <v>-0.2073174945831967</v>
      </c>
      <c r="AG352" s="4">
        <f>Tabelle1!AG151-'5. Iteration'!AG151</f>
        <v>0.79758913170754986</v>
      </c>
      <c r="AH352" s="4">
        <f>Tabelle1!AH151-'5. Iteration'!AH151</f>
        <v>-0.20241086829245014</v>
      </c>
      <c r="AI352" s="4">
        <f>Tabelle1!AI151-'5. Iteration'!AI151</f>
        <v>-0.20241086829245014</v>
      </c>
      <c r="AJ352" s="4">
        <f>Tabelle1!AJ151-'5. Iteration'!AJ151</f>
        <v>-0.1928510566645662</v>
      </c>
      <c r="AK352" s="4">
        <f>Tabelle1!AK151-'5. Iteration'!AK151</f>
        <v>-0.14589883213775945</v>
      </c>
      <c r="AL352" s="4">
        <f>Tabelle1!AL151-'5. Iteration'!AL151</f>
        <v>0.85793052861590469</v>
      </c>
      <c r="AM352" s="4">
        <f>Tabelle1!AM151-'5. Iteration'!AM151</f>
        <v>-0.12392580620168471</v>
      </c>
      <c r="AN352" s="4">
        <f>Tabelle1!AN151-'5. Iteration'!AN151</f>
        <v>-0.10736008396278869</v>
      </c>
      <c r="AO352" s="4">
        <f>Tabelle1!AO151-'5. Iteration'!AO151</f>
        <v>-0.10422552889786774</v>
      </c>
      <c r="AP352" s="4">
        <f>Tabelle1!AP151-'5. Iteration'!AP151</f>
        <v>-9.5162388273436149E-2</v>
      </c>
      <c r="AQ352" s="4">
        <f>Tabelle1!AQ151-'5. Iteration'!AQ151</f>
        <v>-8.9395221759358712E-2</v>
      </c>
      <c r="AR352" s="4">
        <f>Tabelle1!AR151-'5. Iteration'!AR151</f>
        <v>-8.6591540175359721E-2</v>
      </c>
      <c r="AS352" s="4">
        <f>Tabelle1!AS151-'5. Iteration'!AS151</f>
        <v>-7.8490181787211372E-2</v>
      </c>
      <c r="AT352" s="4">
        <f>Tabelle1!AT151-'5. Iteration'!AT151</f>
        <v>-5.6791894556367087E-2</v>
      </c>
      <c r="AU352" s="4">
        <f>Tabelle1!AU151-'5. Iteration'!AU151</f>
        <v>-1.1039149974122073E-2</v>
      </c>
    </row>
    <row r="353" spans="6:47">
      <c r="F353" s="7">
        <f>'4. Iteration'!F353-'5. Iteration'!G353/'5. Iteration'!AX152</f>
        <v>-1.0441344557851298</v>
      </c>
      <c r="G353">
        <f t="shared" si="40"/>
        <v>-8.1220112138948308E-3</v>
      </c>
      <c r="H353" s="4">
        <f>Tabelle1!H152-'5. Iteration'!H152</f>
        <v>0.10672914554490676</v>
      </c>
      <c r="I353" s="4">
        <f>Tabelle1!I152-'5. Iteration'!I152</f>
        <v>0.15801764572151744</v>
      </c>
      <c r="J353" s="4">
        <f>Tabelle1!J152-'5. Iteration'!J152</f>
        <v>0.28343681932708231</v>
      </c>
      <c r="K353" s="4">
        <f>Tabelle1!K152-'5. Iteration'!K152</f>
        <v>-0.63437089818564896</v>
      </c>
      <c r="L353" s="4">
        <f>Tabelle1!L152-'5. Iteration'!L152</f>
        <v>-0.59009738508744958</v>
      </c>
      <c r="M353" s="4">
        <f>Tabelle1!M152-'5. Iteration'!M152</f>
        <v>0.45206969814614717</v>
      </c>
      <c r="N353" s="4">
        <f>Tabelle1!N152-'5. Iteration'!N152</f>
        <v>-0.4609409374505346</v>
      </c>
      <c r="O353" s="4">
        <f>Tabelle1!O152-'5. Iteration'!O152</f>
        <v>-0.45194679478940963</v>
      </c>
      <c r="P353" s="4">
        <f>Tabelle1!P152-'5. Iteration'!P152</f>
        <v>0.57424517130514774</v>
      </c>
      <c r="Q353" s="4">
        <f>Tabelle1!Q152-'5. Iteration'!Q152</f>
        <v>-0.40072964211689249</v>
      </c>
      <c r="R353" s="4">
        <f>Tabelle1!R152-'5. Iteration'!R152</f>
        <v>0.60735755420958393</v>
      </c>
      <c r="S353" s="4">
        <f>Tabelle1!S152-'5. Iteration'!S152</f>
        <v>0.63087147758176343</v>
      </c>
      <c r="T353" s="4">
        <f>Tabelle1!T152-'5. Iteration'!T152</f>
        <v>-0.36912852241823652</v>
      </c>
      <c r="U353" s="4">
        <f>Tabelle1!U152-'5. Iteration'!U152</f>
        <v>-0.36153572143881785</v>
      </c>
      <c r="V353" s="4">
        <f>Tabelle1!V152-'5. Iteration'!V152</f>
        <v>-0.31168543392419873</v>
      </c>
      <c r="W353" s="4">
        <f>Tabelle1!W152-'5. Iteration'!W152</f>
        <v>-0.28567191198979835</v>
      </c>
      <c r="X353" s="4">
        <f>Tabelle1!X152-'5. Iteration'!X152</f>
        <v>-0.28567191198979835</v>
      </c>
      <c r="Y353" s="4">
        <f>Tabelle1!Y152-'5. Iteration'!Y152</f>
        <v>0.72669687533920957</v>
      </c>
      <c r="Z353" s="4">
        <f>Tabelle1!Z152-'5. Iteration'!Z152</f>
        <v>-0.23861373685302803</v>
      </c>
      <c r="AA353" s="4">
        <f>Tabelle1!AA152-'5. Iteration'!AA152</f>
        <v>-0.23861373685302811</v>
      </c>
      <c r="AB353" s="4">
        <f>Tabelle1!AB152-'5. Iteration'!AB152</f>
        <v>-0.23317002580830817</v>
      </c>
      <c r="AC353" s="4">
        <f>Tabelle1!AC152-'5. Iteration'!AC152</f>
        <v>0.78260933451489145</v>
      </c>
      <c r="AD353" s="4">
        <f>Tabelle1!AD152-'5. Iteration'!AD152</f>
        <v>0.78768967581936589</v>
      </c>
      <c r="AE353" s="4">
        <f>Tabelle1!AE152-'5. Iteration'!AE152</f>
        <v>-0.2073174945831967</v>
      </c>
      <c r="AF353" s="4">
        <f>Tabelle1!AF152-'5. Iteration'!AF152</f>
        <v>-0.2073174945831967</v>
      </c>
      <c r="AG353" s="4">
        <f>Tabelle1!AG152-'5. Iteration'!AG152</f>
        <v>0.79758913170754986</v>
      </c>
      <c r="AH353" s="4">
        <f>Tabelle1!AH152-'5. Iteration'!AH152</f>
        <v>-0.20241086829245014</v>
      </c>
      <c r="AI353" s="4">
        <f>Tabelle1!AI152-'5. Iteration'!AI152</f>
        <v>0.79758913170754986</v>
      </c>
      <c r="AJ353" s="4">
        <f>Tabelle1!AJ152-'5. Iteration'!AJ152</f>
        <v>-0.1928510566645662</v>
      </c>
      <c r="AK353" s="4">
        <f>Tabelle1!AK152-'5. Iteration'!AK152</f>
        <v>-0.14589883213775945</v>
      </c>
      <c r="AL353" s="4">
        <f>Tabelle1!AL152-'5. Iteration'!AL152</f>
        <v>-0.14206947138409529</v>
      </c>
      <c r="AM353" s="4">
        <f>Tabelle1!AM152-'5. Iteration'!AM152</f>
        <v>-0.12392580620168471</v>
      </c>
      <c r="AN353" s="4">
        <f>Tabelle1!AN152-'5. Iteration'!AN152</f>
        <v>-0.10736008396278869</v>
      </c>
      <c r="AO353" s="4">
        <f>Tabelle1!AO152-'5. Iteration'!AO152</f>
        <v>-0.10422552889786774</v>
      </c>
      <c r="AP353" s="4">
        <f>Tabelle1!AP152-'5. Iteration'!AP152</f>
        <v>-9.5162388273436149E-2</v>
      </c>
      <c r="AQ353" s="4">
        <f>Tabelle1!AQ152-'5. Iteration'!AQ152</f>
        <v>-8.9395221759358712E-2</v>
      </c>
      <c r="AR353" s="4">
        <f>Tabelle1!AR152-'5. Iteration'!AR152</f>
        <v>-8.6591540175359721E-2</v>
      </c>
      <c r="AS353" s="4">
        <f>Tabelle1!AS152-'5. Iteration'!AS152</f>
        <v>-7.8490181787211372E-2</v>
      </c>
      <c r="AT353" s="4">
        <f>Tabelle1!AT152-'5. Iteration'!AT152</f>
        <v>-5.6791894556367087E-2</v>
      </c>
      <c r="AU353" s="4">
        <f>Tabelle1!AU152-'5. Iteration'!AU152</f>
        <v>-1.1039149974122073E-2</v>
      </c>
    </row>
    <row r="354" spans="6:47">
      <c r="F354" s="7">
        <f>'4. Iteration'!F354-'5. Iteration'!G354/'5. Iteration'!AX153</f>
        <v>-1.1980354746876394</v>
      </c>
      <c r="G354">
        <f t="shared" si="40"/>
        <v>-9.2987638280408996E-3</v>
      </c>
      <c r="H354" s="4">
        <f>Tabelle1!H153-'5. Iteration'!H153</f>
        <v>-0.8777125417861249</v>
      </c>
      <c r="I354" s="4">
        <f>Tabelle1!I153-'5. Iteration'!I153</f>
        <v>0.1795496786302625</v>
      </c>
      <c r="J354" s="4">
        <f>Tabelle1!J153-'5. Iteration'!J153</f>
        <v>-0.68434801025666225</v>
      </c>
      <c r="K354" s="4">
        <f>Tabelle1!K153-'5. Iteration'!K153</f>
        <v>0.40194596570394159</v>
      </c>
      <c r="L354" s="4">
        <f>Tabelle1!L153-'5. Iteration'!L153</f>
        <v>0.44751479442839148</v>
      </c>
      <c r="M354" s="4">
        <f>Tabelle1!M153-'5. Iteration'!M153</f>
        <v>-0.50966399824574526</v>
      </c>
      <c r="N354" s="4">
        <f>Tabelle1!N153-'5. Iteration'!N153</f>
        <v>-0.42306442228205648</v>
      </c>
      <c r="O354" s="4">
        <f>Tabelle1!O153-'5. Iteration'!O153</f>
        <v>0.58575859115985429</v>
      </c>
      <c r="P354" s="4">
        <f>Tabelle1!P153-'5. Iteration'!P153</f>
        <v>0.61131513341706001</v>
      </c>
      <c r="Q354" s="4">
        <f>Tabelle1!Q153-'5. Iteration'!Q153</f>
        <v>-0.3644557040969772</v>
      </c>
      <c r="R354" s="4">
        <f>Tabelle1!R153-'5. Iteration'!R153</f>
        <v>-0.35666486740683567</v>
      </c>
      <c r="S354" s="4">
        <f>Tabelle1!S153-'5. Iteration'!S153</f>
        <v>-0.33412023765492072</v>
      </c>
      <c r="T354" s="4">
        <f>Tabelle1!T153-'5. Iteration'!T153</f>
        <v>0.66587976234507928</v>
      </c>
      <c r="U354" s="4">
        <f>Tabelle1!U153-'5. Iteration'!U153</f>
        <v>-0.32687443207348194</v>
      </c>
      <c r="V354" s="4">
        <f>Tabelle1!V153-'5. Iteration'!V153</f>
        <v>0.72029037430666987</v>
      </c>
      <c r="W354" s="4">
        <f>Tabelle1!W153-'5. Iteration'!W153</f>
        <v>0.74462530558024853</v>
      </c>
      <c r="X354" s="4">
        <f>Tabelle1!X153-'5. Iteration'!X153</f>
        <v>0.74462530558024853</v>
      </c>
      <c r="Y354" s="4">
        <f>Tabelle1!Y153-'5. Iteration'!Y153</f>
        <v>-0.24386985125547445</v>
      </c>
      <c r="Z354" s="4">
        <f>Tabelle1!Z153-'5. Iteration'!Z153</f>
        <v>-0.21182734496711031</v>
      </c>
      <c r="AA354" s="4">
        <f>Tabelle1!AA153-'5. Iteration'!AA153</f>
        <v>-0.21182734496711034</v>
      </c>
      <c r="AB354" s="4">
        <f>Tabelle1!AB153-'5. Iteration'!AB153</f>
        <v>-0.20682873168528854</v>
      </c>
      <c r="AC354" s="4">
        <f>Tabelle1!AC153-'5. Iteration'!AC153</f>
        <v>-0.19238474662091495</v>
      </c>
      <c r="AD354" s="4">
        <f>Tabelle1!AD153-'5. Iteration'!AD153</f>
        <v>-0.18774859155662865</v>
      </c>
      <c r="AE354" s="4">
        <f>Tabelle1!AE153-'5. Iteration'!AE153</f>
        <v>-0.18319903269390042</v>
      </c>
      <c r="AF354" s="4">
        <f>Tabelle1!AF153-'5. Iteration'!AF153</f>
        <v>-0.18319903269390042</v>
      </c>
      <c r="AG354" s="4">
        <f>Tabelle1!AG153-'5. Iteration'!AG153</f>
        <v>-0.17873451498645523</v>
      </c>
      <c r="AH354" s="4">
        <f>Tabelle1!AH153-'5. Iteration'!AH153</f>
        <v>-0.17873451498645523</v>
      </c>
      <c r="AI354" s="4">
        <f>Tabelle1!AI153-'5. Iteration'!AI153</f>
        <v>-0.17873451498645523</v>
      </c>
      <c r="AJ354" s="4">
        <f>Tabelle1!AJ153-'5. Iteration'!AJ153</f>
        <v>-0.17005451312893605</v>
      </c>
      <c r="AK354" s="4">
        <f>Tabelle1!AK153-'5. Iteration'!AK153</f>
        <v>-0.12777381828411666</v>
      </c>
      <c r="AL354" s="4">
        <f>Tabelle1!AL153-'5. Iteration'!AL153</f>
        <v>-0.12435091747220509</v>
      </c>
      <c r="AM354" s="4">
        <f>Tabelle1!AM153-'5. Iteration'!AM153</f>
        <v>-0.10818474296362078</v>
      </c>
      <c r="AN354" s="4">
        <f>Tabelle1!AN153-'5. Iteration'!AN153</f>
        <v>-9.3498632165605722E-2</v>
      </c>
      <c r="AO354" s="4">
        <f>Tabelle1!AO153-'5. Iteration'!AO153</f>
        <v>0.90927234930557166</v>
      </c>
      <c r="AP354" s="4">
        <f>Tabelle1!AP153-'5. Iteration'!AP153</f>
        <v>0.91727015585360294</v>
      </c>
      <c r="AQ354" s="4">
        <f>Tabelle1!AQ153-'5. Iteration'!AQ153</f>
        <v>-7.765147229180995E-2</v>
      </c>
      <c r="AR354" s="4">
        <f>Tabelle1!AR153-'5. Iteration'!AR153</f>
        <v>-7.5185696492436352E-2</v>
      </c>
      <c r="AS354" s="4">
        <f>Tabelle1!AS153-'5. Iteration'!AS153</f>
        <v>-6.8071922925865086E-2</v>
      </c>
      <c r="AT354" s="4">
        <f>Tabelle1!AT153-'5. Iteration'!AT153</f>
        <v>-4.9100262564275368E-2</v>
      </c>
      <c r="AU354" s="4">
        <f>Tabelle1!AU153-'5. Iteration'!AU153</f>
        <v>-9.481766647602528E-3</v>
      </c>
    </row>
    <row r="355" spans="6:47">
      <c r="F355" s="7">
        <f>'4. Iteration'!F355-'5. Iteration'!G355/'5. Iteration'!AX154</f>
        <v>-1.1980354746876394</v>
      </c>
      <c r="G355">
        <f t="shared" si="40"/>
        <v>-9.2987638280410106E-3</v>
      </c>
      <c r="H355" s="4">
        <f>Tabelle1!H154-'5. Iteration'!H154</f>
        <v>0.1222874582138751</v>
      </c>
      <c r="I355" s="4">
        <f>Tabelle1!I154-'5. Iteration'!I154</f>
        <v>0.1795496786302625</v>
      </c>
      <c r="J355" s="4">
        <f>Tabelle1!J154-'5. Iteration'!J154</f>
        <v>-0.68434801025666225</v>
      </c>
      <c r="K355" s="4">
        <f>Tabelle1!K154-'5. Iteration'!K154</f>
        <v>0.40194596570394159</v>
      </c>
      <c r="L355" s="4">
        <f>Tabelle1!L154-'5. Iteration'!L154</f>
        <v>0.44751479442839148</v>
      </c>
      <c r="M355" s="4">
        <f>Tabelle1!M154-'5. Iteration'!M154</f>
        <v>0.49033600175425474</v>
      </c>
      <c r="N355" s="4">
        <f>Tabelle1!N154-'5. Iteration'!N154</f>
        <v>0.57693557771794346</v>
      </c>
      <c r="O355" s="4">
        <f>Tabelle1!O154-'5. Iteration'!O154</f>
        <v>-0.41424140884014571</v>
      </c>
      <c r="P355" s="4">
        <f>Tabelle1!P154-'5. Iteration'!P154</f>
        <v>-0.38868486658293999</v>
      </c>
      <c r="Q355" s="4">
        <f>Tabelle1!Q154-'5. Iteration'!Q154</f>
        <v>-0.3644557040969772</v>
      </c>
      <c r="R355" s="4">
        <f>Tabelle1!R154-'5. Iteration'!R154</f>
        <v>0.64333513259316433</v>
      </c>
      <c r="S355" s="4">
        <f>Tabelle1!S154-'5. Iteration'!S154</f>
        <v>-0.33412023765492072</v>
      </c>
      <c r="T355" s="4">
        <f>Tabelle1!T154-'5. Iteration'!T154</f>
        <v>0.66587976234507928</v>
      </c>
      <c r="U355" s="4">
        <f>Tabelle1!U154-'5. Iteration'!U154</f>
        <v>-0.32687443207348194</v>
      </c>
      <c r="V355" s="4">
        <f>Tabelle1!V154-'5. Iteration'!V154</f>
        <v>-0.27970962569333013</v>
      </c>
      <c r="W355" s="4">
        <f>Tabelle1!W154-'5. Iteration'!W154</f>
        <v>-0.25537469441975141</v>
      </c>
      <c r="X355" s="4">
        <f>Tabelle1!X154-'5. Iteration'!X154</f>
        <v>-0.25537469441975141</v>
      </c>
      <c r="Y355" s="4">
        <f>Tabelle1!Y154-'5. Iteration'!Y154</f>
        <v>0.75613014874452555</v>
      </c>
      <c r="Z355" s="4">
        <f>Tabelle1!Z154-'5. Iteration'!Z154</f>
        <v>0.78817265503288969</v>
      </c>
      <c r="AA355" s="4">
        <f>Tabelle1!AA154-'5. Iteration'!AA154</f>
        <v>-0.21182734496711034</v>
      </c>
      <c r="AB355" s="4">
        <f>Tabelle1!AB154-'5. Iteration'!AB154</f>
        <v>-0.20682873168528854</v>
      </c>
      <c r="AC355" s="4">
        <f>Tabelle1!AC154-'5. Iteration'!AC154</f>
        <v>-0.19238474662091495</v>
      </c>
      <c r="AD355" s="4">
        <f>Tabelle1!AD154-'5. Iteration'!AD154</f>
        <v>-0.18774859155662865</v>
      </c>
      <c r="AE355" s="4">
        <f>Tabelle1!AE154-'5. Iteration'!AE154</f>
        <v>-0.18319903269390042</v>
      </c>
      <c r="AF355" s="4">
        <f>Tabelle1!AF154-'5. Iteration'!AF154</f>
        <v>-0.18319903269390042</v>
      </c>
      <c r="AG355" s="4">
        <f>Tabelle1!AG154-'5. Iteration'!AG154</f>
        <v>-0.17873451498645523</v>
      </c>
      <c r="AH355" s="4">
        <f>Tabelle1!AH154-'5. Iteration'!AH154</f>
        <v>-0.17873451498645523</v>
      </c>
      <c r="AI355" s="4">
        <f>Tabelle1!AI154-'5. Iteration'!AI154</f>
        <v>0.82126548501354479</v>
      </c>
      <c r="AJ355" s="4">
        <f>Tabelle1!AJ154-'5. Iteration'!AJ154</f>
        <v>-0.17005451312893605</v>
      </c>
      <c r="AK355" s="4">
        <f>Tabelle1!AK154-'5. Iteration'!AK154</f>
        <v>-0.12777381828411666</v>
      </c>
      <c r="AL355" s="4">
        <f>Tabelle1!AL154-'5. Iteration'!AL154</f>
        <v>-0.12435091747220509</v>
      </c>
      <c r="AM355" s="4">
        <f>Tabelle1!AM154-'5. Iteration'!AM154</f>
        <v>-0.10818474296362078</v>
      </c>
      <c r="AN355" s="4">
        <f>Tabelle1!AN154-'5. Iteration'!AN154</f>
        <v>-9.3498632165605722E-2</v>
      </c>
      <c r="AO355" s="4">
        <f>Tabelle1!AO154-'5. Iteration'!AO154</f>
        <v>-9.0727650694428369E-2</v>
      </c>
      <c r="AP355" s="4">
        <f>Tabelle1!AP154-'5. Iteration'!AP154</f>
        <v>-8.2729844146397058E-2</v>
      </c>
      <c r="AQ355" s="4">
        <f>Tabelle1!AQ154-'5. Iteration'!AQ154</f>
        <v>-7.765147229180995E-2</v>
      </c>
      <c r="AR355" s="4">
        <f>Tabelle1!AR154-'5. Iteration'!AR154</f>
        <v>-7.5185696492436352E-2</v>
      </c>
      <c r="AS355" s="4">
        <f>Tabelle1!AS154-'5. Iteration'!AS154</f>
        <v>-6.8071922925865086E-2</v>
      </c>
      <c r="AT355" s="4">
        <f>Tabelle1!AT154-'5. Iteration'!AT154</f>
        <v>-4.9100262564275368E-2</v>
      </c>
      <c r="AU355" s="4">
        <f>Tabelle1!AU154-'5. Iteration'!AU154</f>
        <v>-9.481766647602528E-3</v>
      </c>
    </row>
    <row r="356" spans="6:47">
      <c r="F356" s="7">
        <f>'4. Iteration'!F356-'5. Iteration'!G356/'5. Iteration'!AX155</f>
        <v>-1.1980354746876396</v>
      </c>
      <c r="G356">
        <f t="shared" si="40"/>
        <v>-9.2987638280412326E-3</v>
      </c>
      <c r="H356" s="4">
        <f>Tabelle1!H155-'5. Iteration'!H155</f>
        <v>0.1222874582138751</v>
      </c>
      <c r="I356" s="4">
        <f>Tabelle1!I155-'5. Iteration'!I155</f>
        <v>0.1795496786302625</v>
      </c>
      <c r="J356" s="4">
        <f>Tabelle1!J155-'5. Iteration'!J155</f>
        <v>0.31565198974333775</v>
      </c>
      <c r="K356" s="4">
        <f>Tabelle1!K155-'5. Iteration'!K155</f>
        <v>0.40194596570394159</v>
      </c>
      <c r="L356" s="4">
        <f>Tabelle1!L155-'5. Iteration'!L155</f>
        <v>-0.55248520557160852</v>
      </c>
      <c r="M356" s="4">
        <f>Tabelle1!M155-'5. Iteration'!M155</f>
        <v>0.49033600175425474</v>
      </c>
      <c r="N356" s="4">
        <f>Tabelle1!N155-'5. Iteration'!N155</f>
        <v>0.57693557771794346</v>
      </c>
      <c r="O356" s="4">
        <f>Tabelle1!O155-'5. Iteration'!O155</f>
        <v>-0.41424140884014571</v>
      </c>
      <c r="P356" s="4">
        <f>Tabelle1!P155-'5. Iteration'!P155</f>
        <v>-0.38868486658293999</v>
      </c>
      <c r="Q356" s="4">
        <f>Tabelle1!Q155-'5. Iteration'!Q155</f>
        <v>0.63554429590302286</v>
      </c>
      <c r="R356" s="4">
        <f>Tabelle1!R155-'5. Iteration'!R155</f>
        <v>-0.35666486740683567</v>
      </c>
      <c r="S356" s="4">
        <f>Tabelle1!S155-'5. Iteration'!S155</f>
        <v>-0.33412023765492072</v>
      </c>
      <c r="T356" s="4">
        <f>Tabelle1!T155-'5. Iteration'!T155</f>
        <v>-0.33412023765492072</v>
      </c>
      <c r="U356" s="4">
        <f>Tabelle1!U155-'5. Iteration'!U155</f>
        <v>0.67312556792651801</v>
      </c>
      <c r="V356" s="4">
        <f>Tabelle1!V155-'5. Iteration'!V155</f>
        <v>-0.27970962569333013</v>
      </c>
      <c r="W356" s="4">
        <f>Tabelle1!W155-'5. Iteration'!W155</f>
        <v>-0.25537469441975141</v>
      </c>
      <c r="X356" s="4">
        <f>Tabelle1!X155-'5. Iteration'!X155</f>
        <v>-0.25537469441975141</v>
      </c>
      <c r="Y356" s="4">
        <f>Tabelle1!Y155-'5. Iteration'!Y155</f>
        <v>-0.24386985125547445</v>
      </c>
      <c r="Z356" s="4">
        <f>Tabelle1!Z155-'5. Iteration'!Z155</f>
        <v>0.78817265503288969</v>
      </c>
      <c r="AA356" s="4">
        <f>Tabelle1!AA155-'5. Iteration'!AA155</f>
        <v>-0.21182734496711034</v>
      </c>
      <c r="AB356" s="4">
        <f>Tabelle1!AB155-'5. Iteration'!AB155</f>
        <v>0.79317126831471141</v>
      </c>
      <c r="AC356" s="4">
        <f>Tabelle1!AC155-'5. Iteration'!AC155</f>
        <v>-0.19238474662091495</v>
      </c>
      <c r="AD356" s="4">
        <f>Tabelle1!AD155-'5. Iteration'!AD155</f>
        <v>-0.18774859155662865</v>
      </c>
      <c r="AE356" s="4">
        <f>Tabelle1!AE155-'5. Iteration'!AE155</f>
        <v>-0.18319903269390042</v>
      </c>
      <c r="AF356" s="4">
        <f>Tabelle1!AF155-'5. Iteration'!AF155</f>
        <v>-0.18319903269390042</v>
      </c>
      <c r="AG356" s="4">
        <f>Tabelle1!AG155-'5. Iteration'!AG155</f>
        <v>-0.17873451498645523</v>
      </c>
      <c r="AH356" s="4">
        <f>Tabelle1!AH155-'5. Iteration'!AH155</f>
        <v>-0.17873451498645523</v>
      </c>
      <c r="AI356" s="4">
        <f>Tabelle1!AI155-'5. Iteration'!AI155</f>
        <v>-0.17873451498645523</v>
      </c>
      <c r="AJ356" s="4">
        <f>Tabelle1!AJ155-'5. Iteration'!AJ155</f>
        <v>-0.17005451312893605</v>
      </c>
      <c r="AK356" s="4">
        <f>Tabelle1!AK155-'5. Iteration'!AK155</f>
        <v>0.8722261817158834</v>
      </c>
      <c r="AL356" s="4">
        <f>Tabelle1!AL155-'5. Iteration'!AL155</f>
        <v>-0.12435091747220509</v>
      </c>
      <c r="AM356" s="4">
        <f>Tabelle1!AM155-'5. Iteration'!AM155</f>
        <v>-0.10818474296362078</v>
      </c>
      <c r="AN356" s="4">
        <f>Tabelle1!AN155-'5. Iteration'!AN155</f>
        <v>-9.3498632165605722E-2</v>
      </c>
      <c r="AO356" s="4">
        <f>Tabelle1!AO155-'5. Iteration'!AO155</f>
        <v>-9.0727650694428369E-2</v>
      </c>
      <c r="AP356" s="4">
        <f>Tabelle1!AP155-'5. Iteration'!AP155</f>
        <v>-8.2729844146397058E-2</v>
      </c>
      <c r="AQ356" s="4">
        <f>Tabelle1!AQ155-'5. Iteration'!AQ155</f>
        <v>-7.765147229180995E-2</v>
      </c>
      <c r="AR356" s="4">
        <f>Tabelle1!AR155-'5. Iteration'!AR155</f>
        <v>-7.5185696492436352E-2</v>
      </c>
      <c r="AS356" s="4">
        <f>Tabelle1!AS155-'5. Iteration'!AS155</f>
        <v>-6.8071922925865086E-2</v>
      </c>
      <c r="AT356" s="4">
        <f>Tabelle1!AT155-'5. Iteration'!AT155</f>
        <v>-4.9100262564275368E-2</v>
      </c>
      <c r="AU356" s="4">
        <f>Tabelle1!AU155-'5. Iteration'!AU155</f>
        <v>-9.481766647602528E-3</v>
      </c>
    </row>
    <row r="357" spans="6:47">
      <c r="F357" s="7">
        <f>'4. Iteration'!F357-'5. Iteration'!G357/'5. Iteration'!AX156</f>
        <v>-1.1980354746876394</v>
      </c>
      <c r="G357">
        <f t="shared" si="40"/>
        <v>-9.2987638280409134E-3</v>
      </c>
      <c r="H357" s="4">
        <f>Tabelle1!H156-'5. Iteration'!H156</f>
        <v>0.1222874582138751</v>
      </c>
      <c r="I357" s="4">
        <f>Tabelle1!I156-'5. Iteration'!I156</f>
        <v>0.1795496786302625</v>
      </c>
      <c r="J357" s="4">
        <f>Tabelle1!J156-'5. Iteration'!J156</f>
        <v>0.31565198974333775</v>
      </c>
      <c r="K357" s="4">
        <f>Tabelle1!K156-'5. Iteration'!K156</f>
        <v>0.40194596570394159</v>
      </c>
      <c r="L357" s="4">
        <f>Tabelle1!L156-'5. Iteration'!L156</f>
        <v>0.44751479442839148</v>
      </c>
      <c r="M357" s="4">
        <f>Tabelle1!M156-'5. Iteration'!M156</f>
        <v>0.49033600175425474</v>
      </c>
      <c r="N357" s="4">
        <f>Tabelle1!N156-'5. Iteration'!N156</f>
        <v>0.57693557771794346</v>
      </c>
      <c r="O357" s="4">
        <f>Tabelle1!O156-'5. Iteration'!O156</f>
        <v>-0.41424140884014571</v>
      </c>
      <c r="P357" s="4">
        <f>Tabelle1!P156-'5. Iteration'!P156</f>
        <v>-0.38868486658293999</v>
      </c>
      <c r="Q357" s="4">
        <f>Tabelle1!Q156-'5. Iteration'!Q156</f>
        <v>-0.3644557040969772</v>
      </c>
      <c r="R357" s="4">
        <f>Tabelle1!R156-'5. Iteration'!R156</f>
        <v>-0.35666486740683567</v>
      </c>
      <c r="S357" s="4">
        <f>Tabelle1!S156-'5. Iteration'!S156</f>
        <v>0.66587976234507928</v>
      </c>
      <c r="T357" s="4">
        <f>Tabelle1!T156-'5. Iteration'!T156</f>
        <v>-0.33412023765492072</v>
      </c>
      <c r="U357" s="4">
        <f>Tabelle1!U156-'5. Iteration'!U156</f>
        <v>-0.32687443207348194</v>
      </c>
      <c r="V357" s="4">
        <f>Tabelle1!V156-'5. Iteration'!V156</f>
        <v>-0.27970962569333013</v>
      </c>
      <c r="W357" s="4">
        <f>Tabelle1!W156-'5. Iteration'!W156</f>
        <v>-0.25537469441975141</v>
      </c>
      <c r="X357" s="4">
        <f>Tabelle1!X156-'5. Iteration'!X156</f>
        <v>-0.25537469441975141</v>
      </c>
      <c r="Y357" s="4">
        <f>Tabelle1!Y156-'5. Iteration'!Y156</f>
        <v>0.75613014874452555</v>
      </c>
      <c r="Z357" s="4">
        <f>Tabelle1!Z156-'5. Iteration'!Z156</f>
        <v>-0.21182734496711031</v>
      </c>
      <c r="AA357" s="4">
        <f>Tabelle1!AA156-'5. Iteration'!AA156</f>
        <v>-0.21182734496711034</v>
      </c>
      <c r="AB357" s="4">
        <f>Tabelle1!AB156-'5. Iteration'!AB156</f>
        <v>-0.20682873168528854</v>
      </c>
      <c r="AC357" s="4">
        <f>Tabelle1!AC156-'5. Iteration'!AC156</f>
        <v>0.80761525337908502</v>
      </c>
      <c r="AD357" s="4">
        <f>Tabelle1!AD156-'5. Iteration'!AD156</f>
        <v>-0.18774859155662865</v>
      </c>
      <c r="AE357" s="4">
        <f>Tabelle1!AE156-'5. Iteration'!AE156</f>
        <v>-0.18319903269390042</v>
      </c>
      <c r="AF357" s="4">
        <f>Tabelle1!AF156-'5. Iteration'!AF156</f>
        <v>-0.18319903269390042</v>
      </c>
      <c r="AG357" s="4">
        <f>Tabelle1!AG156-'5. Iteration'!AG156</f>
        <v>-0.17873451498645523</v>
      </c>
      <c r="AH357" s="4">
        <f>Tabelle1!AH156-'5. Iteration'!AH156</f>
        <v>-0.17873451498645523</v>
      </c>
      <c r="AI357" s="4">
        <f>Tabelle1!AI156-'5. Iteration'!AI156</f>
        <v>-0.17873451498645523</v>
      </c>
      <c r="AJ357" s="4">
        <f>Tabelle1!AJ156-'5. Iteration'!AJ156</f>
        <v>-0.17005451312893605</v>
      </c>
      <c r="AK357" s="4">
        <f>Tabelle1!AK156-'5. Iteration'!AK156</f>
        <v>-0.12777381828411666</v>
      </c>
      <c r="AL357" s="4">
        <f>Tabelle1!AL156-'5. Iteration'!AL156</f>
        <v>-0.12435091747220509</v>
      </c>
      <c r="AM357" s="4">
        <f>Tabelle1!AM156-'5. Iteration'!AM156</f>
        <v>-0.10818474296362078</v>
      </c>
      <c r="AN357" s="4">
        <f>Tabelle1!AN156-'5. Iteration'!AN156</f>
        <v>-9.3498632165605722E-2</v>
      </c>
      <c r="AO357" s="4">
        <f>Tabelle1!AO156-'5. Iteration'!AO156</f>
        <v>-9.0727650694428369E-2</v>
      </c>
      <c r="AP357" s="4">
        <f>Tabelle1!AP156-'5. Iteration'!AP156</f>
        <v>-8.2729844146397058E-2</v>
      </c>
      <c r="AQ357" s="4">
        <f>Tabelle1!AQ156-'5. Iteration'!AQ156</f>
        <v>-7.765147229180995E-2</v>
      </c>
      <c r="AR357" s="4">
        <f>Tabelle1!AR156-'5. Iteration'!AR156</f>
        <v>-7.5185696492436352E-2</v>
      </c>
      <c r="AS357" s="4">
        <f>Tabelle1!AS156-'5. Iteration'!AS156</f>
        <v>0.93192807707413494</v>
      </c>
      <c r="AT357" s="4">
        <f>Tabelle1!AT156-'5. Iteration'!AT156</f>
        <v>-4.9100262564275368E-2</v>
      </c>
      <c r="AU357" s="4">
        <f>Tabelle1!AU156-'5. Iteration'!AU156</f>
        <v>-9.481766647602528E-3</v>
      </c>
    </row>
    <row r="358" spans="6:47">
      <c r="F358" s="7">
        <f>'4. Iteration'!F358-'5. Iteration'!G358/'5. Iteration'!AX157</f>
        <v>-1.3607826798847162</v>
      </c>
      <c r="G358">
        <f t="shared" si="40"/>
        <v>-1.0378533251060027E-2</v>
      </c>
      <c r="H358" s="4">
        <f>Tabelle1!H157-'5. Iteration'!H157</f>
        <v>-0.85917682233239179</v>
      </c>
      <c r="I358" s="4">
        <f>Tabelle1!I157-'5. Iteration'!I157</f>
        <v>0.20474028333801042</v>
      </c>
      <c r="J358" s="4">
        <f>Tabelle1!J157-'5. Iteration'!J157</f>
        <v>0.35175100540925019</v>
      </c>
      <c r="K358" s="4">
        <f>Tabelle1!K157-'5. Iteration'!K157</f>
        <v>-0.55845361729749698</v>
      </c>
      <c r="L358" s="4">
        <f>Tabelle1!L157-'5. Iteration'!L157</f>
        <v>0.48794181077637921</v>
      </c>
      <c r="M358" s="4">
        <f>Tabelle1!M157-'5. Iteration'!M157</f>
        <v>-0.46908594748612392</v>
      </c>
      <c r="N358" s="4">
        <f>Tabelle1!N157-'5. Iteration'!N157</f>
        <v>-0.38398186184834759</v>
      </c>
      <c r="O358" s="4">
        <f>Tabelle1!O157-'5. Iteration'!O157</f>
        <v>0.62455649314152772</v>
      </c>
      <c r="P358" s="4">
        <f>Tabelle1!P157-'5. Iteration'!P157</f>
        <v>0.64915309827609968</v>
      </c>
      <c r="Q358" s="4">
        <f>Tabelle1!Q157-'5. Iteration'!Q157</f>
        <v>-0.3277119839148746</v>
      </c>
      <c r="R358" s="4">
        <f>Tabelle1!R157-'5. Iteration'!R157</f>
        <v>0.6796892616169099</v>
      </c>
      <c r="S358" s="4">
        <f>Tabelle1!S157-'5. Iteration'!S157</f>
        <v>-0.29899605327193784</v>
      </c>
      <c r="T358" s="4">
        <f>Tabelle1!T157-'5. Iteration'!T157</f>
        <v>-0.2989960532719379</v>
      </c>
      <c r="U358" s="4">
        <f>Tabelle1!U157-'5. Iteration'!U157</f>
        <v>0.70782226838715823</v>
      </c>
      <c r="V358" s="4">
        <f>Tabelle1!V157-'5. Iteration'!V157</f>
        <v>-0.2481735221946203</v>
      </c>
      <c r="W358" s="4">
        <f>Tabelle1!W157-'5. Iteration'!W157</f>
        <v>-0.22572245288226353</v>
      </c>
      <c r="X358" s="4">
        <f>Tabelle1!X157-'5. Iteration'!X157</f>
        <v>-0.22572245288226353</v>
      </c>
      <c r="Y358" s="4">
        <f>Tabelle1!Y157-'5. Iteration'!Y157</f>
        <v>-0.21516745740764454</v>
      </c>
      <c r="Z358" s="4">
        <f>Tabelle1!Z157-'5. Iteration'!Z157</f>
        <v>-0.18596867742871512</v>
      </c>
      <c r="AA358" s="4">
        <f>Tabelle1!AA157-'5. Iteration'!AA157</f>
        <v>0.81403132257128485</v>
      </c>
      <c r="AB358" s="4">
        <f>Tabelle1!AB157-'5. Iteration'!AB157</f>
        <v>-0.18143979578360322</v>
      </c>
      <c r="AC358" s="4">
        <f>Tabelle1!AC157-'5. Iteration'!AC157</f>
        <v>-0.16839243630497178</v>
      </c>
      <c r="AD358" s="4">
        <f>Tabelle1!AD157-'5. Iteration'!AD157</f>
        <v>-0.16421689279153151</v>
      </c>
      <c r="AE358" s="4">
        <f>Tabelle1!AE157-'5. Iteration'!AE157</f>
        <v>-0.16012514585113033</v>
      </c>
      <c r="AF358" s="4">
        <f>Tabelle1!AF157-'5. Iteration'!AF157</f>
        <v>-0.16012514585113033</v>
      </c>
      <c r="AG358" s="4">
        <f>Tabelle1!AG157-'5. Iteration'!AG157</f>
        <v>-0.15611545978441113</v>
      </c>
      <c r="AH358" s="4">
        <f>Tabelle1!AH157-'5. Iteration'!AH157</f>
        <v>-0.15611545978441113</v>
      </c>
      <c r="AI358" s="4">
        <f>Tabelle1!AI157-'5. Iteration'!AI157</f>
        <v>0.8438845402155889</v>
      </c>
      <c r="AJ358" s="4">
        <f>Tabelle1!AJ157-'5. Iteration'!AJ157</f>
        <v>-0.14833551935200179</v>
      </c>
      <c r="AK358" s="4">
        <f>Tabelle1!AK157-'5. Iteration'!AK157</f>
        <v>-0.11073433579494774</v>
      </c>
      <c r="AL358" s="4">
        <f>Tabelle1!AL157-'5. Iteration'!AL157</f>
        <v>-0.10771153220399486</v>
      </c>
      <c r="AM358" s="4">
        <f>Tabelle1!AM157-'5. Iteration'!AM157</f>
        <v>-9.3477625922207028E-2</v>
      </c>
      <c r="AN358" s="4">
        <f>Tabelle1!AN157-'5. Iteration'!AN157</f>
        <v>0.9193924445052003</v>
      </c>
      <c r="AO358" s="4">
        <f>Tabelle1!AO157-'5. Iteration'!AO157</f>
        <v>-7.8185670113098654E-2</v>
      </c>
      <c r="AP358" s="4">
        <f>Tabelle1!AP157-'5. Iteration'!AP157</f>
        <v>-7.1206880299160086E-2</v>
      </c>
      <c r="AQ358" s="4">
        <f>Tabelle1!AQ157-'5. Iteration'!AQ157</f>
        <v>-6.6784346026246888E-2</v>
      </c>
      <c r="AR358" s="4">
        <f>Tabelle1!AR157-'5. Iteration'!AR157</f>
        <v>-6.4639465665807402E-2</v>
      </c>
      <c r="AS358" s="4">
        <f>Tabelle1!AS157-'5. Iteration'!AS157</f>
        <v>-5.8460457979856079E-2</v>
      </c>
      <c r="AT358" s="4">
        <f>Tabelle1!AT157-'5. Iteration'!AT157</f>
        <v>-4.2046656917575503E-2</v>
      </c>
      <c r="AU358" s="4">
        <f>Tabelle1!AU157-'5. Iteration'!AU157</f>
        <v>-8.0713328437664721E-3</v>
      </c>
    </row>
    <row r="359" spans="6:47">
      <c r="F359" s="7">
        <f>'4. Iteration'!F359-'5. Iteration'!G359/'5. Iteration'!AX158</f>
        <v>-1.3607826798847162</v>
      </c>
      <c r="G359">
        <f t="shared" si="40"/>
        <v>-1.0378533251060694E-2</v>
      </c>
      <c r="H359" s="4">
        <f>Tabelle1!H158-'5. Iteration'!H158</f>
        <v>0.14082317766760821</v>
      </c>
      <c r="I359" s="4">
        <f>Tabelle1!I158-'5. Iteration'!I158</f>
        <v>0.20474028333801042</v>
      </c>
      <c r="J359" s="4">
        <f>Tabelle1!J158-'5. Iteration'!J158</f>
        <v>0.35175100540925019</v>
      </c>
      <c r="K359" s="4">
        <f>Tabelle1!K158-'5. Iteration'!K158</f>
        <v>0.44154638270250302</v>
      </c>
      <c r="L359" s="4">
        <f>Tabelle1!L158-'5. Iteration'!L158</f>
        <v>0.48794181077637921</v>
      </c>
      <c r="M359" s="4">
        <f>Tabelle1!M158-'5. Iteration'!M158</f>
        <v>-0.46908594748612392</v>
      </c>
      <c r="N359" s="4">
        <f>Tabelle1!N158-'5. Iteration'!N158</f>
        <v>-0.38398186184834759</v>
      </c>
      <c r="O359" s="4">
        <f>Tabelle1!O158-'5. Iteration'!O158</f>
        <v>0.62455649314152772</v>
      </c>
      <c r="P359" s="4">
        <f>Tabelle1!P158-'5. Iteration'!P158</f>
        <v>-0.35084690172390032</v>
      </c>
      <c r="Q359" s="4">
        <f>Tabelle1!Q158-'5. Iteration'!Q158</f>
        <v>-0.3277119839148746</v>
      </c>
      <c r="R359" s="4">
        <f>Tabelle1!R158-'5. Iteration'!R158</f>
        <v>0.6796892616169099</v>
      </c>
      <c r="S359" s="4">
        <f>Tabelle1!S158-'5. Iteration'!S158</f>
        <v>-0.29899605327193784</v>
      </c>
      <c r="T359" s="4">
        <f>Tabelle1!T158-'5. Iteration'!T158</f>
        <v>-0.2989960532719379</v>
      </c>
      <c r="U359" s="4">
        <f>Tabelle1!U158-'5. Iteration'!U158</f>
        <v>0.70782226838715823</v>
      </c>
      <c r="V359" s="4">
        <f>Tabelle1!V158-'5. Iteration'!V158</f>
        <v>-0.2481735221946203</v>
      </c>
      <c r="W359" s="4">
        <f>Tabelle1!W158-'5. Iteration'!W158</f>
        <v>-0.22572245288226353</v>
      </c>
      <c r="X359" s="4">
        <f>Tabelle1!X158-'5. Iteration'!X158</f>
        <v>-0.22572245288226353</v>
      </c>
      <c r="Y359" s="4">
        <f>Tabelle1!Y158-'5. Iteration'!Y158</f>
        <v>-0.21516745740764454</v>
      </c>
      <c r="Z359" s="4">
        <f>Tabelle1!Z158-'5. Iteration'!Z158</f>
        <v>-0.18596867742871512</v>
      </c>
      <c r="AA359" s="4">
        <f>Tabelle1!AA158-'5. Iteration'!AA158</f>
        <v>-0.18596867742871515</v>
      </c>
      <c r="AB359" s="4">
        <f>Tabelle1!AB158-'5. Iteration'!AB158</f>
        <v>-0.18143979578360322</v>
      </c>
      <c r="AC359" s="4">
        <f>Tabelle1!AC158-'5. Iteration'!AC158</f>
        <v>0.8316075636950282</v>
      </c>
      <c r="AD359" s="4">
        <f>Tabelle1!AD158-'5. Iteration'!AD158</f>
        <v>-0.16421689279153151</v>
      </c>
      <c r="AE359" s="4">
        <f>Tabelle1!AE158-'5. Iteration'!AE158</f>
        <v>-0.16012514585113033</v>
      </c>
      <c r="AF359" s="4">
        <f>Tabelle1!AF158-'5. Iteration'!AF158</f>
        <v>-0.16012514585113033</v>
      </c>
      <c r="AG359" s="4">
        <f>Tabelle1!AG158-'5. Iteration'!AG158</f>
        <v>-0.15611545978441113</v>
      </c>
      <c r="AH359" s="4">
        <f>Tabelle1!AH158-'5. Iteration'!AH158</f>
        <v>-0.15611545978441113</v>
      </c>
      <c r="AI359" s="4">
        <f>Tabelle1!AI158-'5. Iteration'!AI158</f>
        <v>-0.15611545978441113</v>
      </c>
      <c r="AJ359" s="4">
        <f>Tabelle1!AJ158-'5. Iteration'!AJ158</f>
        <v>-0.14833551935200179</v>
      </c>
      <c r="AK359" s="4">
        <f>Tabelle1!AK158-'5. Iteration'!AK158</f>
        <v>0.88926566420505226</v>
      </c>
      <c r="AL359" s="4">
        <f>Tabelle1!AL158-'5. Iteration'!AL158</f>
        <v>-0.10771153220399486</v>
      </c>
      <c r="AM359" s="4">
        <f>Tabelle1!AM158-'5. Iteration'!AM158</f>
        <v>-9.3477625922207028E-2</v>
      </c>
      <c r="AN359" s="4">
        <f>Tabelle1!AN158-'5. Iteration'!AN158</f>
        <v>-8.0607555494799699E-2</v>
      </c>
      <c r="AO359" s="4">
        <f>Tabelle1!AO158-'5. Iteration'!AO158</f>
        <v>-7.8185670113098654E-2</v>
      </c>
      <c r="AP359" s="4">
        <f>Tabelle1!AP158-'5. Iteration'!AP158</f>
        <v>-7.1206880299160086E-2</v>
      </c>
      <c r="AQ359" s="4">
        <f>Tabelle1!AQ158-'5. Iteration'!AQ158</f>
        <v>-6.6784346026246888E-2</v>
      </c>
      <c r="AR359" s="4">
        <f>Tabelle1!AR158-'5. Iteration'!AR158</f>
        <v>-6.4639465665807402E-2</v>
      </c>
      <c r="AS359" s="4">
        <f>Tabelle1!AS158-'5. Iteration'!AS158</f>
        <v>-5.8460457979856079E-2</v>
      </c>
      <c r="AT359" s="4">
        <f>Tabelle1!AT158-'5. Iteration'!AT158</f>
        <v>-4.2046656917575503E-2</v>
      </c>
      <c r="AU359" s="4">
        <f>Tabelle1!AU158-'5. Iteration'!AU158</f>
        <v>-8.0713328437664721E-3</v>
      </c>
    </row>
    <row r="360" spans="6:47">
      <c r="F360" s="7">
        <f>'4. Iteration'!F360-'5. Iteration'!G360/'5. Iteration'!AX159</f>
        <v>-1.5345380702987563</v>
      </c>
      <c r="G360">
        <f t="shared" si="40"/>
        <v>-1.1338377020911648E-2</v>
      </c>
      <c r="H360" s="4">
        <f>Tabelle1!H159-'5. Iteration'!H159</f>
        <v>0.16314461904154942</v>
      </c>
      <c r="I360" s="4">
        <f>Tabelle1!I159-'5. Iteration'!I159</f>
        <v>0.23442867300304382</v>
      </c>
      <c r="J360" s="4">
        <f>Tabelle1!J159-'5. Iteration'!J159</f>
        <v>0.39224246059255807</v>
      </c>
      <c r="K360" s="4">
        <f>Tabelle1!K159-'5. Iteration'!K159</f>
        <v>-0.51535342753969049</v>
      </c>
      <c r="L360" s="4">
        <f>Tabelle1!L159-'5. Iteration'!L159</f>
        <v>0.53126250525824847</v>
      </c>
      <c r="M360" s="4">
        <f>Tabelle1!M159-'5. Iteration'!M159</f>
        <v>0.57377491525055491</v>
      </c>
      <c r="N360" s="4">
        <f>Tabelle1!N159-'5. Iteration'!N159</f>
        <v>-0.34386068147807741</v>
      </c>
      <c r="O360" s="4">
        <f>Tabelle1!O159-'5. Iteration'!O159</f>
        <v>-0.33572825646032617</v>
      </c>
      <c r="P360" s="4">
        <f>Tabelle1!P159-'5. Iteration'!P159</f>
        <v>-0.31243195282822606</v>
      </c>
      <c r="Q360" s="4">
        <f>Tabelle1!Q159-'5. Iteration'!Q159</f>
        <v>-0.29069578754259218</v>
      </c>
      <c r="R360" s="4">
        <f>Tabelle1!R159-'5. Iteration'!R159</f>
        <v>-0.28377765811147332</v>
      </c>
      <c r="S360" s="4">
        <f>Tabelle1!S159-'5. Iteration'!S159</f>
        <v>-0.26394995050031178</v>
      </c>
      <c r="T360" s="4">
        <f>Tabelle1!T159-'5. Iteration'!T159</f>
        <v>0.73605004949968822</v>
      </c>
      <c r="U360" s="4">
        <f>Tabelle1!U159-'5. Iteration'!U159</f>
        <v>0.74236290217237033</v>
      </c>
      <c r="V360" s="4">
        <f>Tabelle1!V159-'5. Iteration'!V159</f>
        <v>-0.21723839635558786</v>
      </c>
      <c r="W360" s="4">
        <f>Tabelle1!W159-'5. Iteration'!W159</f>
        <v>-0.19685312568195465</v>
      </c>
      <c r="X360" s="4">
        <f>Tabelle1!X159-'5. Iteration'!X159</f>
        <v>-0.19685312568195468</v>
      </c>
      <c r="Y360" s="4">
        <f>Tabelle1!Y159-'5. Iteration'!Y159</f>
        <v>-0.18732149123868105</v>
      </c>
      <c r="Z360" s="4">
        <f>Tabelle1!Z159-'5. Iteration'!Z159</f>
        <v>0.8388742985468195</v>
      </c>
      <c r="AA360" s="4">
        <f>Tabelle1!AA159-'5. Iteration'!AA159</f>
        <v>-0.1611257014531805</v>
      </c>
      <c r="AB360" s="4">
        <f>Tabelle1!AB159-'5. Iteration'!AB159</f>
        <v>-0.1570850712233538</v>
      </c>
      <c r="AC360" s="4">
        <f>Tabelle1!AC159-'5. Iteration'!AC159</f>
        <v>-0.14547780596942866</v>
      </c>
      <c r="AD360" s="4">
        <f>Tabelle1!AD159-'5. Iteration'!AD159</f>
        <v>-0.1417735971764999</v>
      </c>
      <c r="AE360" s="4">
        <f>Tabelle1!AE159-'5. Iteration'!AE159</f>
        <v>-0.13814862988419233</v>
      </c>
      <c r="AF360" s="4">
        <f>Tabelle1!AF159-'5. Iteration'!AF159</f>
        <v>-0.13814862988419233</v>
      </c>
      <c r="AG360" s="4">
        <f>Tabelle1!AG159-'5. Iteration'!AG159</f>
        <v>-0.13460106177302975</v>
      </c>
      <c r="AH360" s="4">
        <f>Tabelle1!AH159-'5. Iteration'!AH159</f>
        <v>-0.13460106177302975</v>
      </c>
      <c r="AI360" s="4">
        <f>Tabelle1!AI159-'5. Iteration'!AI159</f>
        <v>-0.13460106177302975</v>
      </c>
      <c r="AJ360" s="4">
        <f>Tabelle1!AJ159-'5. Iteration'!AJ159</f>
        <v>-0.12773099830801599</v>
      </c>
      <c r="AK360" s="4">
        <f>Tabelle1!AK159-'5. Iteration'!AK159</f>
        <v>-9.4771597064407201E-2</v>
      </c>
      <c r="AL360" s="4">
        <f>Tabelle1!AL159-'5. Iteration'!AL159</f>
        <v>-9.2139392025525707E-2</v>
      </c>
      <c r="AM360" s="4">
        <f>Tabelle1!AM159-'5. Iteration'!AM159</f>
        <v>-7.9779328642972408E-2</v>
      </c>
      <c r="AN360" s="4">
        <f>Tabelle1!AN159-'5. Iteration'!AN159</f>
        <v>-6.8652420920079171E-2</v>
      </c>
      <c r="AO360" s="4">
        <f>Tabelle1!AO159-'5. Iteration'!AO159</f>
        <v>0.93343627351684622</v>
      </c>
      <c r="AP360" s="4">
        <f>Tabelle1!AP159-'5. Iteration'!AP159</f>
        <v>-6.0554157255179979E-2</v>
      </c>
      <c r="AQ360" s="4">
        <f>Tabelle1!AQ159-'5. Iteration'!AQ159</f>
        <v>-5.6752817267371129E-2</v>
      </c>
      <c r="AR360" s="4">
        <f>Tabelle1!AR159-'5. Iteration'!AR159</f>
        <v>-5.4911157441189885E-2</v>
      </c>
      <c r="AS360" s="4">
        <f>Tabelle1!AS159-'5. Iteration'!AS159</f>
        <v>-4.9612771331757836E-2</v>
      </c>
      <c r="AT360" s="4">
        <f>Tabelle1!AT159-'5. Iteration'!AT159</f>
        <v>-3.5589215757691292E-2</v>
      </c>
      <c r="AU360" s="4">
        <f>Tabelle1!AU159-'5. Iteration'!AU159</f>
        <v>-6.7947435595875601E-3</v>
      </c>
    </row>
    <row r="361" spans="6:47">
      <c r="F361" s="7">
        <f>'4. Iteration'!F361-'5. Iteration'!G361/'5. Iteration'!AX160</f>
        <v>-1.5345380702987563</v>
      </c>
      <c r="G361">
        <f t="shared" si="40"/>
        <v>-1.1338377020910614E-2</v>
      </c>
      <c r="H361" s="4">
        <f>Tabelle1!H160-'5. Iteration'!H160</f>
        <v>0.16314461904154942</v>
      </c>
      <c r="I361" s="4">
        <f>Tabelle1!I160-'5. Iteration'!I160</f>
        <v>0.23442867300304382</v>
      </c>
      <c r="J361" s="4">
        <f>Tabelle1!J160-'5. Iteration'!J160</f>
        <v>-0.60775753940744182</v>
      </c>
      <c r="K361" s="4">
        <f>Tabelle1!K160-'5. Iteration'!K160</f>
        <v>0.48464657246030951</v>
      </c>
      <c r="L361" s="4">
        <f>Tabelle1!L160-'5. Iteration'!L160</f>
        <v>0.53126250525824847</v>
      </c>
      <c r="M361" s="4">
        <f>Tabelle1!M160-'5. Iteration'!M160</f>
        <v>0.57377491525055491</v>
      </c>
      <c r="N361" s="4">
        <f>Tabelle1!N160-'5. Iteration'!N160</f>
        <v>-0.34386068147807736</v>
      </c>
      <c r="O361" s="4">
        <f>Tabelle1!O160-'5. Iteration'!O160</f>
        <v>-0.33572825646032611</v>
      </c>
      <c r="P361" s="4">
        <f>Tabelle1!P160-'5. Iteration'!P160</f>
        <v>-0.31243195282822595</v>
      </c>
      <c r="Q361" s="4">
        <f>Tabelle1!Q160-'5. Iteration'!Q160</f>
        <v>0.70930421245740782</v>
      </c>
      <c r="R361" s="4">
        <f>Tabelle1!R160-'5. Iteration'!R160</f>
        <v>-0.28377765811147332</v>
      </c>
      <c r="S361" s="4">
        <f>Tabelle1!S160-'5. Iteration'!S160</f>
        <v>-0.26394995050031173</v>
      </c>
      <c r="T361" s="4">
        <f>Tabelle1!T160-'5. Iteration'!T160</f>
        <v>-0.26394995050031173</v>
      </c>
      <c r="U361" s="4">
        <f>Tabelle1!U160-'5. Iteration'!U160</f>
        <v>-0.25763709782762956</v>
      </c>
      <c r="V361" s="4">
        <f>Tabelle1!V160-'5. Iteration'!V160</f>
        <v>-0.21723839635558781</v>
      </c>
      <c r="W361" s="4">
        <f>Tabelle1!W160-'5. Iteration'!W160</f>
        <v>-0.19685312568195462</v>
      </c>
      <c r="X361" s="4">
        <f>Tabelle1!X160-'5. Iteration'!X160</f>
        <v>0.80314687431804532</v>
      </c>
      <c r="Y361" s="4">
        <f>Tabelle1!Y160-'5. Iteration'!Y160</f>
        <v>-0.18732149123868105</v>
      </c>
      <c r="Z361" s="4">
        <f>Tabelle1!Z160-'5. Iteration'!Z160</f>
        <v>-0.16112570145318048</v>
      </c>
      <c r="AA361" s="4">
        <f>Tabelle1!AA160-'5. Iteration'!AA160</f>
        <v>-0.1611257014531805</v>
      </c>
      <c r="AB361" s="4">
        <f>Tabelle1!AB160-'5. Iteration'!AB160</f>
        <v>0.8429149287766462</v>
      </c>
      <c r="AC361" s="4">
        <f>Tabelle1!AC160-'5. Iteration'!AC160</f>
        <v>-0.14547780596942864</v>
      </c>
      <c r="AD361" s="4">
        <f>Tabelle1!AD160-'5. Iteration'!AD160</f>
        <v>-0.14177359717649987</v>
      </c>
      <c r="AE361" s="4">
        <f>Tabelle1!AE160-'5. Iteration'!AE160</f>
        <v>-0.13814862988419227</v>
      </c>
      <c r="AF361" s="4">
        <f>Tabelle1!AF160-'5. Iteration'!AF160</f>
        <v>-0.13814862988419227</v>
      </c>
      <c r="AG361" s="4">
        <f>Tabelle1!AG160-'5. Iteration'!AG160</f>
        <v>-0.13460106177302975</v>
      </c>
      <c r="AH361" s="4">
        <f>Tabelle1!AH160-'5. Iteration'!AH160</f>
        <v>-0.13460106177302975</v>
      </c>
      <c r="AI361" s="4">
        <f>Tabelle1!AI160-'5. Iteration'!AI160</f>
        <v>-0.13460106177302975</v>
      </c>
      <c r="AJ361" s="4">
        <f>Tabelle1!AJ160-'5. Iteration'!AJ160</f>
        <v>-0.12773099830801596</v>
      </c>
      <c r="AK361" s="4">
        <f>Tabelle1!AK160-'5. Iteration'!AK160</f>
        <v>0.90522840293559281</v>
      </c>
      <c r="AL361" s="4">
        <f>Tabelle1!AL160-'5. Iteration'!AL160</f>
        <v>-9.2139392025525665E-2</v>
      </c>
      <c r="AM361" s="4">
        <f>Tabelle1!AM160-'5. Iteration'!AM160</f>
        <v>-7.977932864297238E-2</v>
      </c>
      <c r="AN361" s="4">
        <f>Tabelle1!AN160-'5. Iteration'!AN160</f>
        <v>-6.8652420920079144E-2</v>
      </c>
      <c r="AO361" s="4">
        <f>Tabelle1!AO160-'5. Iteration'!AO160</f>
        <v>-6.6563726483153784E-2</v>
      </c>
      <c r="AP361" s="4">
        <f>Tabelle1!AP160-'5. Iteration'!AP160</f>
        <v>-6.0554157255179979E-2</v>
      </c>
      <c r="AQ361" s="4">
        <f>Tabelle1!AQ160-'5. Iteration'!AQ160</f>
        <v>-5.6752817267371129E-2</v>
      </c>
      <c r="AR361" s="4">
        <f>Tabelle1!AR160-'5. Iteration'!AR160</f>
        <v>-5.4911157441189865E-2</v>
      </c>
      <c r="AS361" s="4">
        <f>Tabelle1!AS160-'5. Iteration'!AS160</f>
        <v>-4.9612771331757836E-2</v>
      </c>
      <c r="AT361" s="4">
        <f>Tabelle1!AT160-'5. Iteration'!AT160</f>
        <v>-3.5589215757691271E-2</v>
      </c>
      <c r="AU361" s="4">
        <f>Tabelle1!AU160-'5. Iteration'!AU160</f>
        <v>-6.7947435595875601E-3</v>
      </c>
    </row>
    <row r="362" spans="6:47">
      <c r="F362" s="7">
        <f>'4. Iteration'!F362-'5. Iteration'!G362/'5. Iteration'!AX161</f>
        <v>-1.5345380702987563</v>
      </c>
      <c r="G362">
        <f t="shared" si="40"/>
        <v>-1.1338377020910614E-2</v>
      </c>
      <c r="H362" s="4">
        <f>Tabelle1!H161-'5. Iteration'!H161</f>
        <v>0.16314461904154942</v>
      </c>
      <c r="I362" s="4">
        <f>Tabelle1!I161-'5. Iteration'!I161</f>
        <v>0.23442867300304382</v>
      </c>
      <c r="J362" s="4">
        <f>Tabelle1!J161-'5. Iteration'!J161</f>
        <v>0.39224246059255818</v>
      </c>
      <c r="K362" s="4">
        <f>Tabelle1!K161-'5. Iteration'!K161</f>
        <v>0.48464657246030951</v>
      </c>
      <c r="L362" s="4">
        <f>Tabelle1!L161-'5. Iteration'!L161</f>
        <v>-0.46873749474175147</v>
      </c>
      <c r="M362" s="4">
        <f>Tabelle1!M161-'5. Iteration'!M161</f>
        <v>-0.42622508474944509</v>
      </c>
      <c r="N362" s="4">
        <f>Tabelle1!N161-'5. Iteration'!N161</f>
        <v>0.65613931852192264</v>
      </c>
      <c r="O362" s="4">
        <f>Tabelle1!O161-'5. Iteration'!O161</f>
        <v>-0.33572825646032611</v>
      </c>
      <c r="P362" s="4">
        <f>Tabelle1!P161-'5. Iteration'!P161</f>
        <v>-0.31243195282822595</v>
      </c>
      <c r="Q362" s="4">
        <f>Tabelle1!Q161-'5. Iteration'!Q161</f>
        <v>-0.29069578754259212</v>
      </c>
      <c r="R362" s="4">
        <f>Tabelle1!R161-'5. Iteration'!R161</f>
        <v>0.71622234188852674</v>
      </c>
      <c r="S362" s="4">
        <f>Tabelle1!S161-'5. Iteration'!S161</f>
        <v>-0.26394995050031173</v>
      </c>
      <c r="T362" s="4">
        <f>Tabelle1!T161-'5. Iteration'!T161</f>
        <v>-0.26394995050031173</v>
      </c>
      <c r="U362" s="4">
        <f>Tabelle1!U161-'5. Iteration'!U161</f>
        <v>0.74236290217237044</v>
      </c>
      <c r="V362" s="4">
        <f>Tabelle1!V161-'5. Iteration'!V161</f>
        <v>0.78276160364441216</v>
      </c>
      <c r="W362" s="4">
        <f>Tabelle1!W161-'5. Iteration'!W161</f>
        <v>-0.19685312568195462</v>
      </c>
      <c r="X362" s="4">
        <f>Tabelle1!X161-'5. Iteration'!X161</f>
        <v>-0.19685312568195465</v>
      </c>
      <c r="Y362" s="4">
        <f>Tabelle1!Y161-'5. Iteration'!Y161</f>
        <v>0.81267850876131897</v>
      </c>
      <c r="Z362" s="4">
        <f>Tabelle1!Z161-'5. Iteration'!Z161</f>
        <v>-0.16112570145318048</v>
      </c>
      <c r="AA362" s="4">
        <f>Tabelle1!AA161-'5. Iteration'!AA161</f>
        <v>-0.1611257014531805</v>
      </c>
      <c r="AB362" s="4">
        <f>Tabelle1!AB161-'5. Iteration'!AB161</f>
        <v>-0.15708507122335377</v>
      </c>
      <c r="AC362" s="4">
        <f>Tabelle1!AC161-'5. Iteration'!AC161</f>
        <v>-0.14547780596942864</v>
      </c>
      <c r="AD362" s="4">
        <f>Tabelle1!AD161-'5. Iteration'!AD161</f>
        <v>-0.14177359717649987</v>
      </c>
      <c r="AE362" s="4">
        <f>Tabelle1!AE161-'5. Iteration'!AE161</f>
        <v>-0.13814862988419227</v>
      </c>
      <c r="AF362" s="4">
        <f>Tabelle1!AF161-'5. Iteration'!AF161</f>
        <v>-0.13814862988419227</v>
      </c>
      <c r="AG362" s="4">
        <f>Tabelle1!AG161-'5. Iteration'!AG161</f>
        <v>-0.13460106177302975</v>
      </c>
      <c r="AH362" s="4">
        <f>Tabelle1!AH161-'5. Iteration'!AH161</f>
        <v>-0.13460106177302975</v>
      </c>
      <c r="AI362" s="4">
        <f>Tabelle1!AI161-'5. Iteration'!AI161</f>
        <v>-0.13460106177302975</v>
      </c>
      <c r="AJ362" s="4">
        <f>Tabelle1!AJ161-'5. Iteration'!AJ161</f>
        <v>-0.12773099830801596</v>
      </c>
      <c r="AK362" s="4">
        <f>Tabelle1!AK161-'5. Iteration'!AK161</f>
        <v>-9.4771597064407173E-2</v>
      </c>
      <c r="AL362" s="4">
        <f>Tabelle1!AL161-'5. Iteration'!AL161</f>
        <v>-9.2139392025525665E-2</v>
      </c>
      <c r="AM362" s="4">
        <f>Tabelle1!AM161-'5. Iteration'!AM161</f>
        <v>-7.977932864297238E-2</v>
      </c>
      <c r="AN362" s="4">
        <f>Tabelle1!AN161-'5. Iteration'!AN161</f>
        <v>-6.8652420920079144E-2</v>
      </c>
      <c r="AO362" s="4">
        <f>Tabelle1!AO161-'5. Iteration'!AO161</f>
        <v>-6.6563726483153784E-2</v>
      </c>
      <c r="AP362" s="4">
        <f>Tabelle1!AP161-'5. Iteration'!AP161</f>
        <v>-6.0554157255179979E-2</v>
      </c>
      <c r="AQ362" s="4">
        <f>Tabelle1!AQ161-'5. Iteration'!AQ161</f>
        <v>-5.6752817267371129E-2</v>
      </c>
      <c r="AR362" s="4">
        <f>Tabelle1!AR161-'5. Iteration'!AR161</f>
        <v>-5.4911157441189865E-2</v>
      </c>
      <c r="AS362" s="4">
        <f>Tabelle1!AS161-'5. Iteration'!AS161</f>
        <v>-4.9612771331757836E-2</v>
      </c>
      <c r="AT362" s="4">
        <f>Tabelle1!AT161-'5. Iteration'!AT161</f>
        <v>-3.5589215757691271E-2</v>
      </c>
      <c r="AU362" s="4">
        <f>Tabelle1!AU161-'5. Iteration'!AU161</f>
        <v>-6.7947435595875601E-3</v>
      </c>
    </row>
    <row r="363" spans="6:47">
      <c r="F363" s="7">
        <f>'4. Iteration'!F363-'5. Iteration'!G363/'5. Iteration'!AX162</f>
        <v>-1.7221516628799043</v>
      </c>
      <c r="G363">
        <f t="shared" si="40"/>
        <v>-1.2150043449645499E-2</v>
      </c>
      <c r="H363" s="4">
        <f>Tabelle1!H162-'5. Iteration'!H162</f>
        <v>0.19035032602336566</v>
      </c>
      <c r="I363" s="4">
        <f>Tabelle1!I162-'5. Iteration'!I162</f>
        <v>0.26969073124998322</v>
      </c>
      <c r="J363" s="4">
        <f>Tabelle1!J162-'5. Iteration'!J162</f>
        <v>0.4376716222007867</v>
      </c>
      <c r="K363" s="4">
        <f>Tabelle1!K162-'5. Iteration'!K162</f>
        <v>0.53141998182432226</v>
      </c>
      <c r="L363" s="4">
        <f>Tabelle1!L162-'5. Iteration'!L162</f>
        <v>-0.42250655381073249</v>
      </c>
      <c r="M363" s="4">
        <f>Tabelle1!M162-'5. Iteration'!M162</f>
        <v>-0.38117866689463403</v>
      </c>
      <c r="N363" s="4">
        <f>Tabelle1!N162-'5. Iteration'!N162</f>
        <v>-0.3029233997064098</v>
      </c>
      <c r="O363" s="4">
        <f>Tabelle1!O162-'5. Iteration'!O162</f>
        <v>-0.29532338467777275</v>
      </c>
      <c r="P363" s="4">
        <f>Tabelle1!P162-'5. Iteration'!P162</f>
        <v>0.72632432030621641</v>
      </c>
      <c r="Q363" s="4">
        <f>Tabelle1!Q162-'5. Iteration'!Q162</f>
        <v>0.7463588351037993</v>
      </c>
      <c r="R363" s="4">
        <f>Tabelle1!R162-'5. Iteration'!R162</f>
        <v>-0.24729742716311409</v>
      </c>
      <c r="S363" s="4">
        <f>Tabelle1!S162-'5. Iteration'!S162</f>
        <v>-0.2292029259992471</v>
      </c>
      <c r="T363" s="4">
        <f>Tabelle1!T162-'5. Iteration'!T162</f>
        <v>-0.2292029259992471</v>
      </c>
      <c r="U363" s="4">
        <f>Tabelle1!U162-'5. Iteration'!U162</f>
        <v>-0.22346880473779654</v>
      </c>
      <c r="V363" s="4">
        <f>Tabelle1!V162-'5. Iteration'!V162</f>
        <v>-0.18707768274304284</v>
      </c>
      <c r="W363" s="4">
        <f>Tabelle1!W162-'5. Iteration'!W162</f>
        <v>-0.16891190639330431</v>
      </c>
      <c r="X363" s="4">
        <f>Tabelle1!X162-'5. Iteration'!X162</f>
        <v>-0.16891190639330436</v>
      </c>
      <c r="Y363" s="4">
        <f>Tabelle1!Y162-'5. Iteration'!Y162</f>
        <v>0.83953711583076074</v>
      </c>
      <c r="Z363" s="4">
        <f>Tabelle1!Z162-'5. Iteration'!Z162</f>
        <v>-0.1373881331352711</v>
      </c>
      <c r="AA363" s="4">
        <f>Tabelle1!AA162-'5. Iteration'!AA162</f>
        <v>-0.13738813313527112</v>
      </c>
      <c r="AB363" s="4">
        <f>Tabelle1!AB162-'5. Iteration'!AB162</f>
        <v>-0.13384780125039272</v>
      </c>
      <c r="AC363" s="4">
        <f>Tabelle1!AC162-'5. Iteration'!AC162</f>
        <v>-0.12370558339621383</v>
      </c>
      <c r="AD363" s="4">
        <f>Tabelle1!AD162-'5. Iteration'!AD162</f>
        <v>-0.12047758687919746</v>
      </c>
      <c r="AE363" s="4">
        <f>Tabelle1!AE162-'5. Iteration'!AE162</f>
        <v>-0.11732269428861199</v>
      </c>
      <c r="AF363" s="4">
        <f>Tabelle1!AF162-'5. Iteration'!AF162</f>
        <v>-0.11732269428861199</v>
      </c>
      <c r="AG363" s="4">
        <f>Tabelle1!AG162-'5. Iteration'!AG162</f>
        <v>0.88576096485978895</v>
      </c>
      <c r="AH363" s="4">
        <f>Tabelle1!AH162-'5. Iteration'!AH162</f>
        <v>-0.11423903514021105</v>
      </c>
      <c r="AI363" s="4">
        <f>Tabelle1!AI162-'5. Iteration'!AI162</f>
        <v>-0.11423903514021103</v>
      </c>
      <c r="AJ363" s="4">
        <f>Tabelle1!AJ162-'5. Iteration'!AJ162</f>
        <v>-0.10827821901184773</v>
      </c>
      <c r="AK363" s="4">
        <f>Tabelle1!AK162-'5. Iteration'!AK162</f>
        <v>-7.987869741775673E-2</v>
      </c>
      <c r="AL363" s="4">
        <f>Tabelle1!AL162-'5. Iteration'!AL162</f>
        <v>-7.7624660619995012E-2</v>
      </c>
      <c r="AM363" s="4">
        <f>Tabelle1!AM162-'5. Iteration'!AM162</f>
        <v>-6.7067839819326541E-2</v>
      </c>
      <c r="AN363" s="4">
        <f>Tabelle1!AN162-'5. Iteration'!AN162</f>
        <v>-5.7602840085167049E-2</v>
      </c>
      <c r="AO363" s="4">
        <f>Tabelle1!AO162-'5. Iteration'!AO162</f>
        <v>-5.5830168038812522E-2</v>
      </c>
      <c r="AP363" s="4">
        <f>Tabelle1!AP162-'5. Iteration'!AP162</f>
        <v>-5.0736982909022746E-2</v>
      </c>
      <c r="AQ363" s="4">
        <f>Tabelle1!AQ162-'5. Iteration'!AQ162</f>
        <v>-4.7520750719779847E-2</v>
      </c>
      <c r="AR363" s="4">
        <f>Tabelle1!AR162-'5. Iteration'!AR162</f>
        <v>-4.5964077788439396E-2</v>
      </c>
      <c r="AS363" s="4">
        <f>Tabelle1!AS162-'5. Iteration'!AS162</f>
        <v>-4.14910961409087E-2</v>
      </c>
      <c r="AT363" s="4">
        <f>Tabelle1!AT162-'5. Iteration'!AT162</f>
        <v>-2.9691494612054413E-2</v>
      </c>
      <c r="AU363" s="4">
        <f>Tabelle1!AU162-'5. Iteration'!AU162</f>
        <v>-5.6408325129604347E-3</v>
      </c>
    </row>
    <row r="364" spans="6:47">
      <c r="F364" s="7">
        <f>'4. Iteration'!F364-'5. Iteration'!G364/'5. Iteration'!AX163</f>
        <v>-1.7221516628799043</v>
      </c>
      <c r="G364">
        <f t="shared" si="40"/>
        <v>-1.2150043449645388E-2</v>
      </c>
      <c r="H364" s="4">
        <f>Tabelle1!H163-'5. Iteration'!H163</f>
        <v>0.19035032602336566</v>
      </c>
      <c r="I364" s="4">
        <f>Tabelle1!I163-'5. Iteration'!I163</f>
        <v>0.26969073124998322</v>
      </c>
      <c r="J364" s="4">
        <f>Tabelle1!J163-'5. Iteration'!J163</f>
        <v>0.4376716222007867</v>
      </c>
      <c r="K364" s="4">
        <f>Tabelle1!K163-'5. Iteration'!K163</f>
        <v>0.53141998182432226</v>
      </c>
      <c r="L364" s="4">
        <f>Tabelle1!L163-'5. Iteration'!L163</f>
        <v>-0.42250655381073249</v>
      </c>
      <c r="M364" s="4">
        <f>Tabelle1!M163-'5. Iteration'!M163</f>
        <v>-0.38117866689463403</v>
      </c>
      <c r="N364" s="4">
        <f>Tabelle1!N163-'5. Iteration'!N163</f>
        <v>0.6970766002935902</v>
      </c>
      <c r="O364" s="4">
        <f>Tabelle1!O163-'5. Iteration'!O163</f>
        <v>-0.29532338467777275</v>
      </c>
      <c r="P364" s="4">
        <f>Tabelle1!P163-'5. Iteration'!P163</f>
        <v>-0.27367567969378365</v>
      </c>
      <c r="Q364" s="4">
        <f>Tabelle1!Q163-'5. Iteration'!Q163</f>
        <v>0.7463588351037993</v>
      </c>
      <c r="R364" s="4">
        <f>Tabelle1!R163-'5. Iteration'!R163</f>
        <v>-0.24729742716311409</v>
      </c>
      <c r="S364" s="4">
        <f>Tabelle1!S163-'5. Iteration'!S163</f>
        <v>-0.2292029259992471</v>
      </c>
      <c r="T364" s="4">
        <f>Tabelle1!T163-'5. Iteration'!T163</f>
        <v>-0.2292029259992471</v>
      </c>
      <c r="U364" s="4">
        <f>Tabelle1!U163-'5. Iteration'!U163</f>
        <v>-0.22346880473779654</v>
      </c>
      <c r="V364" s="4">
        <f>Tabelle1!V163-'5. Iteration'!V163</f>
        <v>0.81292231725695718</v>
      </c>
      <c r="W364" s="4">
        <f>Tabelle1!W163-'5. Iteration'!W163</f>
        <v>-0.16891190639330431</v>
      </c>
      <c r="X364" s="4">
        <f>Tabelle1!X163-'5. Iteration'!X163</f>
        <v>-0.16891190639330436</v>
      </c>
      <c r="Y364" s="4">
        <f>Tabelle1!Y163-'5. Iteration'!Y163</f>
        <v>-0.16046288416923926</v>
      </c>
      <c r="Z364" s="4">
        <f>Tabelle1!Z163-'5. Iteration'!Z163</f>
        <v>-0.1373881331352711</v>
      </c>
      <c r="AA364" s="4">
        <f>Tabelle1!AA163-'5. Iteration'!AA163</f>
        <v>-0.13738813313527112</v>
      </c>
      <c r="AB364" s="4">
        <f>Tabelle1!AB163-'5. Iteration'!AB163</f>
        <v>-0.13384780125039272</v>
      </c>
      <c r="AC364" s="4">
        <f>Tabelle1!AC163-'5. Iteration'!AC163</f>
        <v>-0.12370558339621383</v>
      </c>
      <c r="AD364" s="4">
        <f>Tabelle1!AD163-'5. Iteration'!AD163</f>
        <v>-0.12047758687919746</v>
      </c>
      <c r="AE364" s="4">
        <f>Tabelle1!AE163-'5. Iteration'!AE163</f>
        <v>-0.11732269428861199</v>
      </c>
      <c r="AF364" s="4">
        <f>Tabelle1!AF163-'5. Iteration'!AF163</f>
        <v>-0.11732269428861199</v>
      </c>
      <c r="AG364" s="4">
        <f>Tabelle1!AG163-'5. Iteration'!AG163</f>
        <v>-0.11423903514021105</v>
      </c>
      <c r="AH364" s="4">
        <f>Tabelle1!AH163-'5. Iteration'!AH163</f>
        <v>-0.11423903514021105</v>
      </c>
      <c r="AI364" s="4">
        <f>Tabelle1!AI163-'5. Iteration'!AI163</f>
        <v>-0.11423903514021103</v>
      </c>
      <c r="AJ364" s="4">
        <f>Tabelle1!AJ163-'5. Iteration'!AJ163</f>
        <v>-0.10827821901184773</v>
      </c>
      <c r="AK364" s="4">
        <f>Tabelle1!AK163-'5. Iteration'!AK163</f>
        <v>0.92012130258224323</v>
      </c>
      <c r="AL364" s="4">
        <f>Tabelle1!AL163-'5. Iteration'!AL163</f>
        <v>-7.7624660619995012E-2</v>
      </c>
      <c r="AM364" s="4">
        <f>Tabelle1!AM163-'5. Iteration'!AM163</f>
        <v>-6.7067839819326541E-2</v>
      </c>
      <c r="AN364" s="4">
        <f>Tabelle1!AN163-'5. Iteration'!AN163</f>
        <v>-5.7602840085167049E-2</v>
      </c>
      <c r="AO364" s="4">
        <f>Tabelle1!AO163-'5. Iteration'!AO163</f>
        <v>-5.5830168038812522E-2</v>
      </c>
      <c r="AP364" s="4">
        <f>Tabelle1!AP163-'5. Iteration'!AP163</f>
        <v>-5.0736982909022746E-2</v>
      </c>
      <c r="AQ364" s="4">
        <f>Tabelle1!AQ163-'5. Iteration'!AQ163</f>
        <v>-4.7520750719779847E-2</v>
      </c>
      <c r="AR364" s="4">
        <f>Tabelle1!AR163-'5. Iteration'!AR163</f>
        <v>-4.5964077788439396E-2</v>
      </c>
      <c r="AS364" s="4">
        <f>Tabelle1!AS163-'5. Iteration'!AS163</f>
        <v>-4.14910961409087E-2</v>
      </c>
      <c r="AT364" s="4">
        <f>Tabelle1!AT163-'5. Iteration'!AT163</f>
        <v>-2.9691494612054413E-2</v>
      </c>
      <c r="AU364" s="4">
        <f>Tabelle1!AU163-'5. Iteration'!AU163</f>
        <v>-5.6408325129604347E-3</v>
      </c>
    </row>
    <row r="365" spans="6:47">
      <c r="F365" s="7">
        <f>'4. Iteration'!F365-'5. Iteration'!G365/'5. Iteration'!AX164</f>
        <v>-1.9275158918752895</v>
      </c>
      <c r="G365">
        <f t="shared" si="40"/>
        <v>-1.2776837753482581E-2</v>
      </c>
      <c r="H365" s="4">
        <f>Tabelle1!H164-'5. Iteration'!H164</f>
        <v>0.22395757298219954</v>
      </c>
      <c r="I365" s="4">
        <f>Tabelle1!I164-'5. Iteration'!I164</f>
        <v>-0.68809051224703055</v>
      </c>
      <c r="J365" s="4">
        <f>Tabelle1!J164-'5. Iteration'!J164</f>
        <v>-0.51140606609214068</v>
      </c>
      <c r="K365" s="4">
        <f>Tabelle1!K164-'5. Iteration'!K164</f>
        <v>-0.41803852856273677</v>
      </c>
      <c r="L365" s="4">
        <f>Tabelle1!L164-'5. Iteration'!L164</f>
        <v>-0.37344237809635261</v>
      </c>
      <c r="M365" s="4">
        <f>Tabelle1!M164-'5. Iteration'!M164</f>
        <v>-0.33413690591208661</v>
      </c>
      <c r="N365" s="4">
        <f>Tabelle1!N164-'5. Iteration'!N164</f>
        <v>-0.26145878862329008</v>
      </c>
      <c r="O365" s="4">
        <f>Tabelle1!O164-'5. Iteration'!O164</f>
        <v>-0.25451923628962392</v>
      </c>
      <c r="P365" s="4">
        <f>Tabelle1!P164-'5. Iteration'!P164</f>
        <v>-0.23486565286265124</v>
      </c>
      <c r="Q365" s="4">
        <f>Tabelle1!Q164-'5. Iteration'!Q164</f>
        <v>0.78317589381739694</v>
      </c>
      <c r="R365" s="4">
        <f>Tabelle1!R164-'5. Iteration'!R164</f>
        <v>0.78885930658336989</v>
      </c>
      <c r="S365" s="4">
        <f>Tabelle1!S164-'5. Iteration'!S164</f>
        <v>-0.19500634769323999</v>
      </c>
      <c r="T365" s="4">
        <f>Tabelle1!T164-'5. Iteration'!T164</f>
        <v>-0.19500634769324005</v>
      </c>
      <c r="U365" s="4">
        <f>Tabelle1!U164-'5. Iteration'!U164</f>
        <v>0.81008304661752972</v>
      </c>
      <c r="V365" s="4">
        <f>Tabelle1!V164-'5. Iteration'!V164</f>
        <v>-0.15787877297465722</v>
      </c>
      <c r="W365" s="4">
        <f>Tabelle1!W164-'5. Iteration'!W164</f>
        <v>0.85794715561700252</v>
      </c>
      <c r="X365" s="4">
        <f>Tabelle1!X164-'5. Iteration'!X164</f>
        <v>0.85794715561700252</v>
      </c>
      <c r="Y365" s="4">
        <f>Tabelle1!Y164-'5. Iteration'!Y164</f>
        <v>-0.13472952275378991</v>
      </c>
      <c r="Z365" s="4">
        <f>Tabelle1!Z164-'5. Iteration'!Z164</f>
        <v>-0.11484903102965185</v>
      </c>
      <c r="AA365" s="4">
        <f>Tabelle1!AA164-'5. Iteration'!AA164</f>
        <v>-0.11484903102965191</v>
      </c>
      <c r="AB365" s="4">
        <f>Tabelle1!AB164-'5. Iteration'!AB164</f>
        <v>0.88818578027630435</v>
      </c>
      <c r="AC365" s="4">
        <f>Tabelle1!AC164-'5. Iteration'!AC164</f>
        <v>-0.10314276415998684</v>
      </c>
      <c r="AD365" s="4">
        <f>Tabelle1!AD164-'5. Iteration'!AD164</f>
        <v>-0.10038986724556659</v>
      </c>
      <c r="AE365" s="4">
        <f>Tabelle1!AE164-'5. Iteration'!AE164</f>
        <v>-9.7702568445011628E-2</v>
      </c>
      <c r="AF365" s="4">
        <f>Tabelle1!AF164-'5. Iteration'!AF164</f>
        <v>-9.770256844501167E-2</v>
      </c>
      <c r="AG365" s="4">
        <f>Tabelle1!AG164-'5. Iteration'!AG164</f>
        <v>-9.5079048158603685E-2</v>
      </c>
      <c r="AH365" s="4">
        <f>Tabelle1!AH164-'5. Iteration'!AH164</f>
        <v>-9.5079048158603685E-2</v>
      </c>
      <c r="AI365" s="4">
        <f>Tabelle1!AI164-'5. Iteration'!AI164</f>
        <v>-9.5079048158603685E-2</v>
      </c>
      <c r="AJ365" s="4">
        <f>Tabelle1!AJ164-'5. Iteration'!AJ164</f>
        <v>-9.0016371057285854E-2</v>
      </c>
      <c r="AK365" s="4">
        <f>Tabelle1!AK164-'5. Iteration'!AK164</f>
        <v>-6.605183029856751E-2</v>
      </c>
      <c r="AL365" s="4">
        <f>Tabelle1!AL164-'5. Iteration'!AL164</f>
        <v>-6.4160756603052607E-2</v>
      </c>
      <c r="AM365" s="4">
        <f>Tabelle1!AM164-'5. Iteration'!AM164</f>
        <v>-5.5325174035558068E-2</v>
      </c>
      <c r="AN365" s="4">
        <f>Tabelle1!AN164-'5. Iteration'!AN164</f>
        <v>-4.7433110195870563E-2</v>
      </c>
      <c r="AO365" s="4">
        <f>Tabelle1!AO164-'5. Iteration'!AO164</f>
        <v>-4.5958139429186057E-2</v>
      </c>
      <c r="AP365" s="4">
        <f>Tabelle1!AP164-'5. Iteration'!AP164</f>
        <v>-4.1725744109136279E-2</v>
      </c>
      <c r="AQ365" s="4">
        <f>Tabelle1!AQ164-'5. Iteration'!AQ164</f>
        <v>-3.9057234044343414E-2</v>
      </c>
      <c r="AR365" s="4">
        <f>Tabelle1!AR164-'5. Iteration'!AR164</f>
        <v>-3.7766813797584259E-2</v>
      </c>
      <c r="AS365" s="4">
        <f>Tabelle1!AS164-'5. Iteration'!AS164</f>
        <v>-3.4063064913715621E-2</v>
      </c>
      <c r="AT365" s="4">
        <f>Tabelle1!AT164-'5. Iteration'!AT164</f>
        <v>-2.4322308298099931E-2</v>
      </c>
      <c r="AU365" s="4">
        <f>Tabelle1!AU164-'5. Iteration'!AU164</f>
        <v>-4.6001678503564854E-3</v>
      </c>
    </row>
    <row r="366" spans="6:47">
      <c r="F366" s="7">
        <f>'4. Iteration'!F366-'5. Iteration'!G366/'5. Iteration'!AX165</f>
        <v>-2.1561819665877757</v>
      </c>
      <c r="G366">
        <f t="shared" si="40"/>
        <v>-1.3168045282214481E-2</v>
      </c>
      <c r="H366" s="4">
        <f>Tabelle1!H165-'5. Iteration'!H165</f>
        <v>-0.73390402718652403</v>
      </c>
      <c r="I366" s="4">
        <f>Tabelle1!I165-'5. Iteration'!I165</f>
        <v>0.36285868757348605</v>
      </c>
      <c r="J366" s="4">
        <f>Tabelle1!J165-'5. Iteration'!J165</f>
        <v>-0.45447712380242589</v>
      </c>
      <c r="K366" s="4">
        <f>Tabelle1!K165-'5. Iteration'!K165</f>
        <v>-0.36376498886087133</v>
      </c>
      <c r="L366" s="4">
        <f>Tabelle1!L165-'5. Iteration'!L165</f>
        <v>-0.3217575803488692</v>
      </c>
      <c r="M366" s="4">
        <f>Tabelle1!M165-'5. Iteration'!M165</f>
        <v>0.71458600484730239</v>
      </c>
      <c r="N366" s="4">
        <f>Tabelle1!N165-'5. Iteration'!N165</f>
        <v>-0.21983475976766606</v>
      </c>
      <c r="O366" s="4">
        <f>Tabelle1!O165-'5. Iteration'!O165</f>
        <v>-0.21368033782608048</v>
      </c>
      <c r="P366" s="4">
        <f>Tabelle1!P165-'5. Iteration'!P165</f>
        <v>0.80365032297949579</v>
      </c>
      <c r="Q366" s="4">
        <f>Tabelle1!Q165-'5. Iteration'!Q165</f>
        <v>-0.18056855928019089</v>
      </c>
      <c r="R366" s="4">
        <f>Tabelle1!R165-'5. Iteration'!R165</f>
        <v>-0.17562237367064804</v>
      </c>
      <c r="S366" s="4">
        <f>Tabelle1!S165-'5. Iteration'!S165</f>
        <v>-0.16164600852604094</v>
      </c>
      <c r="T366" s="4">
        <f>Tabelle1!T165-'5. Iteration'!T165</f>
        <v>-0.16164600852604094</v>
      </c>
      <c r="U366" s="4">
        <f>Tabelle1!U165-'5. Iteration'!U165</f>
        <v>0.84274281229427128</v>
      </c>
      <c r="V366" s="4">
        <f>Tabelle1!V165-'5. Iteration'!V165</f>
        <v>-0.12984546135007519</v>
      </c>
      <c r="W366" s="4">
        <f>Tabelle1!W165-'5. Iteration'!W165</f>
        <v>-0.11644106635939591</v>
      </c>
      <c r="X366" s="4">
        <f>Tabelle1!X165-'5. Iteration'!X165</f>
        <v>-0.11644106635939597</v>
      </c>
      <c r="Y366" s="4">
        <f>Tabelle1!Y165-'5. Iteration'!Y165</f>
        <v>-0.11026841897934798</v>
      </c>
      <c r="Z366" s="4">
        <f>Tabelle1!Z165-'5. Iteration'!Z165</f>
        <v>-9.3606894221632583E-2</v>
      </c>
      <c r="AA366" s="4">
        <f>Tabelle1!AA165-'5. Iteration'!AA165</f>
        <v>-9.3606894221632625E-2</v>
      </c>
      <c r="AB366" s="4">
        <f>Tabelle1!AB165-'5. Iteration'!AB165</f>
        <v>-9.1075637918028529E-2</v>
      </c>
      <c r="AC366" s="4">
        <f>Tabelle1!AC165-'5. Iteration'!AC165</f>
        <v>0.91613934665214047</v>
      </c>
      <c r="AD366" s="4">
        <f>Tabelle1!AD165-'5. Iteration'!AD165</f>
        <v>-8.1575588630039345E-2</v>
      </c>
      <c r="AE366" s="4">
        <f>Tabelle1!AE165-'5. Iteration'!AE165</f>
        <v>-7.9347500782461333E-2</v>
      </c>
      <c r="AF366" s="4">
        <f>Tabelle1!AF165-'5. Iteration'!AF165</f>
        <v>0.92065249921753867</v>
      </c>
      <c r="AG366" s="4">
        <f>Tabelle1!AG165-'5. Iteration'!AG165</f>
        <v>-7.71746967998206E-2</v>
      </c>
      <c r="AH366" s="4">
        <f>Tabelle1!AH165-'5. Iteration'!AH165</f>
        <v>-7.71746967998206E-2</v>
      </c>
      <c r="AI366" s="4">
        <f>Tabelle1!AI165-'5. Iteration'!AI165</f>
        <v>-7.71746967998206E-2</v>
      </c>
      <c r="AJ366" s="4">
        <f>Tabelle1!AJ165-'5. Iteration'!AJ165</f>
        <v>-7.2988478342629434E-2</v>
      </c>
      <c r="AK366" s="4">
        <f>Tabelle1!AK165-'5. Iteration'!AK165</f>
        <v>-5.3291693908315049E-2</v>
      </c>
      <c r="AL366" s="4">
        <f>Tabelle1!AL165-'5. Iteration'!AL165</f>
        <v>-5.1745703880900495E-2</v>
      </c>
      <c r="AM366" s="4">
        <f>Tabelle1!AM165-'5. Iteration'!AM165</f>
        <v>-4.453843221345398E-2</v>
      </c>
      <c r="AN366" s="4">
        <f>Tabelle1!AN165-'5. Iteration'!AN165</f>
        <v>-3.812298714800838E-2</v>
      </c>
      <c r="AO366" s="4">
        <f>Tabelle1!AO165-'5. Iteration'!AO165</f>
        <v>-3.6926299451631887E-2</v>
      </c>
      <c r="AP366" s="4">
        <f>Tabelle1!AP165-'5. Iteration'!AP165</f>
        <v>-3.3496464668417249E-2</v>
      </c>
      <c r="AQ366" s="4">
        <f>Tabelle1!AQ165-'5. Iteration'!AQ165</f>
        <v>-3.133703581028649E-2</v>
      </c>
      <c r="AR366" s="4">
        <f>Tabelle1!AR165-'5. Iteration'!AR165</f>
        <v>-3.0293643793574656E-2</v>
      </c>
      <c r="AS366" s="4">
        <f>Tabelle1!AS165-'5. Iteration'!AS165</f>
        <v>-2.7301985702900187E-2</v>
      </c>
      <c r="AT366" s="4">
        <f>Tabelle1!AT165-'5. Iteration'!AT165</f>
        <v>-1.9455701252482215E-2</v>
      </c>
      <c r="AU366" s="4">
        <f>Tabelle1!AU165-'5. Iteration'!AU165</f>
        <v>-3.6649056570197897E-3</v>
      </c>
    </row>
    <row r="367" spans="6:47">
      <c r="F367" s="7">
        <f>'4. Iteration'!F367-'5. Iteration'!G367/'5. Iteration'!AX166</f>
        <v>-2.4165210317187866</v>
      </c>
      <c r="G367">
        <f t="shared" si="40"/>
        <v>-1.3248676356964813E-2</v>
      </c>
      <c r="H367" s="4">
        <f>Tabelle1!H166-'5. Iteration'!H166</f>
        <v>0.3197994718666769</v>
      </c>
      <c r="I367" s="4">
        <f>Tabelle1!I166-'5. Iteration'!I166</f>
        <v>-0.57521244783774228</v>
      </c>
      <c r="J367" s="4">
        <f>Tabelle1!J166-'5. Iteration'!J166</f>
        <v>0.60883668013906334</v>
      </c>
      <c r="K367" s="4">
        <f>Tabelle1!K166-'5. Iteration'!K166</f>
        <v>-0.30599981951880684</v>
      </c>
      <c r="L367" s="4">
        <f>Tabelle1!L166-'5. Iteration'!L166</f>
        <v>-0.26785474509228269</v>
      </c>
      <c r="M367" s="4">
        <f>Tabelle1!M166-'5. Iteration'!M166</f>
        <v>-0.23548573553973179</v>
      </c>
      <c r="N367" s="4">
        <f>Tabelle1!N166-'5. Iteration'!N166</f>
        <v>-0.17851261730184168</v>
      </c>
      <c r="O367" s="4">
        <f>Tabelle1!O166-'5. Iteration'!O166</f>
        <v>-0.17325812667983603</v>
      </c>
      <c r="P367" s="4">
        <f>Tabelle1!P166-'5. Iteration'!P166</f>
        <v>-0.1585448974993762</v>
      </c>
      <c r="Q367" s="4">
        <f>Tabelle1!Q166-'5. Iteration'!Q166</f>
        <v>-0.14525306787880995</v>
      </c>
      <c r="R367" s="4">
        <f>Tabelle1!R166-'5. Iteration'!R166</f>
        <v>0.85889232901846158</v>
      </c>
      <c r="S367" s="4">
        <f>Tabelle1!S166-'5. Iteration'!S166</f>
        <v>0.87055325195705879</v>
      </c>
      <c r="T367" s="4">
        <f>Tabelle1!T166-'5. Iteration'!T166</f>
        <v>-0.12944674804294126</v>
      </c>
      <c r="U367" s="4">
        <f>Tabelle1!U166-'5. Iteration'!U166</f>
        <v>0.87419902197502486</v>
      </c>
      <c r="V367" s="4">
        <f>Tabelle1!V166-'5. Iteration'!V166</f>
        <v>-0.10320096748101008</v>
      </c>
      <c r="W367" s="4">
        <f>Tabelle1!W166-'5. Iteration'!W166</f>
        <v>-9.2255551007084935E-2</v>
      </c>
      <c r="X367" s="4">
        <f>Tabelle1!X166-'5. Iteration'!X166</f>
        <v>-9.2255551007084963E-2</v>
      </c>
      <c r="Y367" s="4">
        <f>Tabelle1!Y166-'5. Iteration'!Y166</f>
        <v>-8.7238411810535182E-2</v>
      </c>
      <c r="Z367" s="4">
        <f>Tabelle1!Z166-'5. Iteration'!Z166</f>
        <v>-7.3768199537032231E-2</v>
      </c>
      <c r="AA367" s="4">
        <f>Tabelle1!AA166-'5. Iteration'!AA166</f>
        <v>-7.3768199537032259E-2</v>
      </c>
      <c r="AB367" s="4">
        <f>Tabelle1!AB166-'5. Iteration'!AB166</f>
        <v>-7.1730952968590347E-2</v>
      </c>
      <c r="AC367" s="4">
        <f>Tabelle1!AC166-'5. Iteration'!AC166</f>
        <v>-6.5937275819389643E-2</v>
      </c>
      <c r="AD367" s="4">
        <f>Tabelle1!AD166-'5. Iteration'!AD166</f>
        <v>-6.41064192892319E-2</v>
      </c>
      <c r="AE367" s="4">
        <f>Tabelle1!AE166-'5. Iteration'!AE166</f>
        <v>-6.2323091825429687E-2</v>
      </c>
      <c r="AF367" s="4">
        <f>Tabelle1!AF166-'5. Iteration'!AF166</f>
        <v>-6.2323091825429729E-2</v>
      </c>
      <c r="AG367" s="4">
        <f>Tabelle1!AG166-'5. Iteration'!AG166</f>
        <v>-6.0585795442661759E-2</v>
      </c>
      <c r="AH367" s="4">
        <f>Tabelle1!AH166-'5. Iteration'!AH166</f>
        <v>-6.0585795442661759E-2</v>
      </c>
      <c r="AI367" s="4">
        <f>Tabelle1!AI166-'5. Iteration'!AI166</f>
        <v>-6.0585795442661759E-2</v>
      </c>
      <c r="AJ367" s="4">
        <f>Tabelle1!AJ166-'5. Iteration'!AJ166</f>
        <v>-5.7243597797540881E-2</v>
      </c>
      <c r="AK367" s="4">
        <f>Tabelle1!AK166-'5. Iteration'!AK166</f>
        <v>-4.1605055443161204E-2</v>
      </c>
      <c r="AL367" s="4">
        <f>Tabelle1!AL166-'5. Iteration'!AL166</f>
        <v>-4.038363243585872E-2</v>
      </c>
      <c r="AM367" s="4">
        <f>Tabelle1!AM166-'5. Iteration'!AM166</f>
        <v>-3.4700986291399928E-2</v>
      </c>
      <c r="AN367" s="4">
        <f>Tabelle1!AN166-'5. Iteration'!AN166</f>
        <v>-2.9658569824078749E-2</v>
      </c>
      <c r="AO367" s="4">
        <f>Tabelle1!AO166-'5. Iteration'!AO166</f>
        <v>-2.8719648531394318E-2</v>
      </c>
      <c r="AP367" s="4">
        <f>Tabelle1!AP166-'5. Iteration'!AP166</f>
        <v>-2.603147060135395E-2</v>
      </c>
      <c r="AQ367" s="4">
        <f>Tabelle1!AQ166-'5. Iteration'!AQ166</f>
        <v>-2.4341170116905338E-2</v>
      </c>
      <c r="AR367" s="4">
        <f>Tabelle1!AR166-'5. Iteration'!AR166</f>
        <v>-2.3525054084328253E-2</v>
      </c>
      <c r="AS367" s="4">
        <f>Tabelle1!AS166-'5. Iteration'!AS166</f>
        <v>-2.118722545329231E-2</v>
      </c>
      <c r="AT367" s="4">
        <f>Tabelle1!AT166-'5. Iteration'!AT166</f>
        <v>-1.5071026616412169E-2</v>
      </c>
      <c r="AU367" s="4">
        <f>Tabelle1!AU166-'5. Iteration'!AU166</f>
        <v>-2.8286902903192773E-3</v>
      </c>
    </row>
    <row r="368" spans="6:47">
      <c r="F368" s="7">
        <f>'4. Iteration'!F368-'5. Iteration'!G368/'5. Iteration'!AX167</f>
        <v>-2.4165210317187866</v>
      </c>
      <c r="G368">
        <f t="shared" si="40"/>
        <v>-1.3248676356964577E-2</v>
      </c>
      <c r="H368" s="4">
        <f>Tabelle1!H167-'5. Iteration'!H167</f>
        <v>0.3197994718666769</v>
      </c>
      <c r="I368" s="4">
        <f>Tabelle1!I167-'5. Iteration'!I167</f>
        <v>-0.57521244783774228</v>
      </c>
      <c r="J368" s="4">
        <f>Tabelle1!J167-'5. Iteration'!J167</f>
        <v>-0.39116331986093666</v>
      </c>
      <c r="K368" s="4">
        <f>Tabelle1!K167-'5. Iteration'!K167</f>
        <v>-0.30599981951880684</v>
      </c>
      <c r="L368" s="4">
        <f>Tabelle1!L167-'5. Iteration'!L167</f>
        <v>-0.26785474509228269</v>
      </c>
      <c r="M368" s="4">
        <f>Tabelle1!M167-'5. Iteration'!M167</f>
        <v>-0.23548573553973179</v>
      </c>
      <c r="N368" s="4">
        <f>Tabelle1!N167-'5. Iteration'!N167</f>
        <v>-0.17851261730184168</v>
      </c>
      <c r="O368" s="4">
        <f>Tabelle1!O167-'5. Iteration'!O167</f>
        <v>-0.17325812667983603</v>
      </c>
      <c r="P368" s="4">
        <f>Tabelle1!P167-'5. Iteration'!P167</f>
        <v>-0.1585448974993762</v>
      </c>
      <c r="Q368" s="4">
        <f>Tabelle1!Q167-'5. Iteration'!Q167</f>
        <v>-0.14525306787880995</v>
      </c>
      <c r="R368" s="4">
        <f>Tabelle1!R167-'5. Iteration'!R167</f>
        <v>-0.14110767098153837</v>
      </c>
      <c r="S368" s="4">
        <f>Tabelle1!S167-'5. Iteration'!S167</f>
        <v>-0.12944674804294123</v>
      </c>
      <c r="T368" s="4">
        <f>Tabelle1!T167-'5. Iteration'!T167</f>
        <v>-0.12944674804294126</v>
      </c>
      <c r="U368" s="4">
        <f>Tabelle1!U167-'5. Iteration'!U167</f>
        <v>-0.12580097802497509</v>
      </c>
      <c r="V368" s="4">
        <f>Tabelle1!V167-'5. Iteration'!V167</f>
        <v>-0.10320096748101008</v>
      </c>
      <c r="W368" s="4">
        <f>Tabelle1!W167-'5. Iteration'!W167</f>
        <v>-9.2255551007084935E-2</v>
      </c>
      <c r="X368" s="4">
        <f>Tabelle1!X167-'5. Iteration'!X167</f>
        <v>0.90774444899291507</v>
      </c>
      <c r="Y368" s="4">
        <f>Tabelle1!Y167-'5. Iteration'!Y167</f>
        <v>0.91276158818946485</v>
      </c>
      <c r="Z368" s="4">
        <f>Tabelle1!Z167-'5. Iteration'!Z167</f>
        <v>-7.3768199537032231E-2</v>
      </c>
      <c r="AA368" s="4">
        <f>Tabelle1!AA167-'5. Iteration'!AA167</f>
        <v>-7.3768199537032259E-2</v>
      </c>
      <c r="AB368" s="4">
        <f>Tabelle1!AB167-'5. Iteration'!AB167</f>
        <v>-7.1730952968590347E-2</v>
      </c>
      <c r="AC368" s="4">
        <f>Tabelle1!AC167-'5. Iteration'!AC167</f>
        <v>-6.5937275819389643E-2</v>
      </c>
      <c r="AD368" s="4">
        <f>Tabelle1!AD167-'5. Iteration'!AD167</f>
        <v>-6.41064192892319E-2</v>
      </c>
      <c r="AE368" s="4">
        <f>Tabelle1!AE167-'5. Iteration'!AE167</f>
        <v>-6.2323091825429687E-2</v>
      </c>
      <c r="AF368" s="4">
        <f>Tabelle1!AF167-'5. Iteration'!AF167</f>
        <v>-6.2323091825429729E-2</v>
      </c>
      <c r="AG368" s="4">
        <f>Tabelle1!AG167-'5. Iteration'!AG167</f>
        <v>-6.0585795442661759E-2</v>
      </c>
      <c r="AH368" s="4">
        <f>Tabelle1!AH167-'5. Iteration'!AH167</f>
        <v>0.93941420455733826</v>
      </c>
      <c r="AI368" s="4">
        <f>Tabelle1!AI167-'5. Iteration'!AI167</f>
        <v>-6.0585795442661759E-2</v>
      </c>
      <c r="AJ368" s="4">
        <f>Tabelle1!AJ167-'5. Iteration'!AJ167</f>
        <v>-5.7243597797540881E-2</v>
      </c>
      <c r="AK368" s="4">
        <f>Tabelle1!AK167-'5. Iteration'!AK167</f>
        <v>-4.1605055443161204E-2</v>
      </c>
      <c r="AL368" s="4">
        <f>Tabelle1!AL167-'5. Iteration'!AL167</f>
        <v>-4.038363243585872E-2</v>
      </c>
      <c r="AM368" s="4">
        <f>Tabelle1!AM167-'5. Iteration'!AM167</f>
        <v>-3.4700986291399928E-2</v>
      </c>
      <c r="AN368" s="4">
        <f>Tabelle1!AN167-'5. Iteration'!AN167</f>
        <v>-2.9658569824078749E-2</v>
      </c>
      <c r="AO368" s="4">
        <f>Tabelle1!AO167-'5. Iteration'!AO167</f>
        <v>0.9712803514686057</v>
      </c>
      <c r="AP368" s="4">
        <f>Tabelle1!AP167-'5. Iteration'!AP167</f>
        <v>-2.603147060135395E-2</v>
      </c>
      <c r="AQ368" s="4">
        <f>Tabelle1!AQ167-'5. Iteration'!AQ167</f>
        <v>-2.4341170116905338E-2</v>
      </c>
      <c r="AR368" s="4">
        <f>Tabelle1!AR167-'5. Iteration'!AR167</f>
        <v>-2.3525054084328253E-2</v>
      </c>
      <c r="AS368" s="4">
        <f>Tabelle1!AS167-'5. Iteration'!AS167</f>
        <v>-2.118722545329231E-2</v>
      </c>
      <c r="AT368" s="4">
        <f>Tabelle1!AT167-'5. Iteration'!AT167</f>
        <v>-1.5071026616412169E-2</v>
      </c>
      <c r="AU368" s="4">
        <f>Tabelle1!AU167-'5. Iteration'!AU167</f>
        <v>-2.8286902903192773E-3</v>
      </c>
    </row>
    <row r="369" spans="6:47">
      <c r="F369" s="7">
        <f>'4. Iteration'!F369-'5. Iteration'!G369/'5. Iteration'!AX168</f>
        <v>-2.4165210317187862</v>
      </c>
      <c r="G369">
        <f t="shared" si="40"/>
        <v>-1.3248676356964258E-2</v>
      </c>
      <c r="H369" s="4">
        <f>Tabelle1!H168-'5. Iteration'!H168</f>
        <v>0.3197994718666769</v>
      </c>
      <c r="I369" s="4">
        <f>Tabelle1!I168-'5. Iteration'!I168</f>
        <v>0.42478755216225772</v>
      </c>
      <c r="J369" s="4">
        <f>Tabelle1!J168-'5. Iteration'!J168</f>
        <v>-0.39116331986093666</v>
      </c>
      <c r="K369" s="4">
        <f>Tabelle1!K168-'5. Iteration'!K168</f>
        <v>-0.30599981951880684</v>
      </c>
      <c r="L369" s="4">
        <f>Tabelle1!L168-'5. Iteration'!L168</f>
        <v>-0.26785474509228269</v>
      </c>
      <c r="M369" s="4">
        <f>Tabelle1!M168-'5. Iteration'!M168</f>
        <v>0.76451426446026827</v>
      </c>
      <c r="N369" s="4">
        <f>Tabelle1!N168-'5. Iteration'!N168</f>
        <v>-0.17851261730184168</v>
      </c>
      <c r="O369" s="4">
        <f>Tabelle1!O168-'5. Iteration'!O168</f>
        <v>-0.17325812667983603</v>
      </c>
      <c r="P369" s="4">
        <f>Tabelle1!P168-'5. Iteration'!P168</f>
        <v>-0.1585448974993762</v>
      </c>
      <c r="Q369" s="4">
        <f>Tabelle1!Q168-'5. Iteration'!Q168</f>
        <v>-0.14525306787880995</v>
      </c>
      <c r="R369" s="4">
        <f>Tabelle1!R168-'5. Iteration'!R168</f>
        <v>-0.14110767098153837</v>
      </c>
      <c r="S369" s="4">
        <f>Tabelle1!S168-'5. Iteration'!S168</f>
        <v>-0.12944674804294123</v>
      </c>
      <c r="T369" s="4">
        <f>Tabelle1!T168-'5. Iteration'!T168</f>
        <v>-0.12944674804294126</v>
      </c>
      <c r="U369" s="4">
        <f>Tabelle1!U168-'5. Iteration'!U168</f>
        <v>-0.12580097802497509</v>
      </c>
      <c r="V369" s="4">
        <f>Tabelle1!V168-'5. Iteration'!V168</f>
        <v>-0.10320096748101008</v>
      </c>
      <c r="W369" s="4">
        <f>Tabelle1!W168-'5. Iteration'!W168</f>
        <v>-9.2255551007084935E-2</v>
      </c>
      <c r="X369" s="4">
        <f>Tabelle1!X168-'5. Iteration'!X168</f>
        <v>-9.2255551007084963E-2</v>
      </c>
      <c r="Y369" s="4">
        <f>Tabelle1!Y168-'5. Iteration'!Y168</f>
        <v>0.91276158818946485</v>
      </c>
      <c r="Z369" s="4">
        <f>Tabelle1!Z168-'5. Iteration'!Z168</f>
        <v>-7.3768199537032231E-2</v>
      </c>
      <c r="AA369" s="4">
        <f>Tabelle1!AA168-'5. Iteration'!AA168</f>
        <v>-7.3768199537032259E-2</v>
      </c>
      <c r="AB369" s="4">
        <f>Tabelle1!AB168-'5. Iteration'!AB168</f>
        <v>-7.1730952968590347E-2</v>
      </c>
      <c r="AC369" s="4">
        <f>Tabelle1!AC168-'5. Iteration'!AC168</f>
        <v>-6.5937275819389643E-2</v>
      </c>
      <c r="AD369" s="4">
        <f>Tabelle1!AD168-'5. Iteration'!AD168</f>
        <v>-6.41064192892319E-2</v>
      </c>
      <c r="AE369" s="4">
        <f>Tabelle1!AE168-'5. Iteration'!AE168</f>
        <v>-6.2323091825429687E-2</v>
      </c>
      <c r="AF369" s="4">
        <f>Tabelle1!AF168-'5. Iteration'!AF168</f>
        <v>-6.2323091825429729E-2</v>
      </c>
      <c r="AG369" s="4">
        <f>Tabelle1!AG168-'5. Iteration'!AG168</f>
        <v>-6.0585795442661759E-2</v>
      </c>
      <c r="AH369" s="4">
        <f>Tabelle1!AH168-'5. Iteration'!AH168</f>
        <v>-6.0585795442661759E-2</v>
      </c>
      <c r="AI369" s="4">
        <f>Tabelle1!AI168-'5. Iteration'!AI168</f>
        <v>-6.0585795442661759E-2</v>
      </c>
      <c r="AJ369" s="4">
        <f>Tabelle1!AJ168-'5. Iteration'!AJ168</f>
        <v>-5.7243597797540881E-2</v>
      </c>
      <c r="AK369" s="4">
        <f>Tabelle1!AK168-'5. Iteration'!AK168</f>
        <v>-4.1605055443161204E-2</v>
      </c>
      <c r="AL369" s="4">
        <f>Tabelle1!AL168-'5. Iteration'!AL168</f>
        <v>-4.038363243585872E-2</v>
      </c>
      <c r="AM369" s="4">
        <f>Tabelle1!AM168-'5. Iteration'!AM168</f>
        <v>-3.4700986291399928E-2</v>
      </c>
      <c r="AN369" s="4">
        <f>Tabelle1!AN168-'5. Iteration'!AN168</f>
        <v>-2.9658569824078749E-2</v>
      </c>
      <c r="AO369" s="4">
        <f>Tabelle1!AO168-'5. Iteration'!AO168</f>
        <v>-2.8719648531394318E-2</v>
      </c>
      <c r="AP369" s="4">
        <f>Tabelle1!AP168-'5. Iteration'!AP168</f>
        <v>-2.603147060135395E-2</v>
      </c>
      <c r="AQ369" s="4">
        <f>Tabelle1!AQ168-'5. Iteration'!AQ168</f>
        <v>0.97565882988309471</v>
      </c>
      <c r="AR369" s="4">
        <f>Tabelle1!AR168-'5. Iteration'!AR168</f>
        <v>-2.3525054084328253E-2</v>
      </c>
      <c r="AS369" s="4">
        <f>Tabelle1!AS168-'5. Iteration'!AS168</f>
        <v>-2.118722545329231E-2</v>
      </c>
      <c r="AT369" s="4">
        <f>Tabelle1!AT168-'5. Iteration'!AT168</f>
        <v>-1.5071026616412169E-2</v>
      </c>
      <c r="AU369" s="4">
        <f>Tabelle1!AU168-'5. Iteration'!AU168</f>
        <v>-2.8286902903192773E-3</v>
      </c>
    </row>
    <row r="370" spans="6:47">
      <c r="F370" s="7">
        <f>'4. Iteration'!F370-'5. Iteration'!G370/'5. Iteration'!AX169</f>
        <v>-4.3941027386160911</v>
      </c>
      <c r="G370">
        <f t="shared" si="40"/>
        <v>-6.3965147038026306E-3</v>
      </c>
      <c r="H370" s="4">
        <f>Tabelle1!H169-'5. Iteration'!H169</f>
        <v>-0.22801522495013452</v>
      </c>
      <c r="I370" s="4">
        <f>Tabelle1!I169-'5. Iteration'!I169</f>
        <v>-0.15827815555495123</v>
      </c>
      <c r="J370" s="4">
        <f>Tabelle1!J169-'5. Iteration'!J169</f>
        <v>-8.191026559945172E-2</v>
      </c>
      <c r="K370" s="4">
        <f>Tabelle1!K169-'5. Iteration'!K169</f>
        <v>-5.7696351161939226E-2</v>
      </c>
      <c r="L370" s="4">
        <f>Tabelle1!L169-'5. Iteration'!L169</f>
        <v>-4.834774914359749E-2</v>
      </c>
      <c r="M370" s="4">
        <f>Tabelle1!M169-'5. Iteration'!M169</f>
        <v>-4.1018985039488365E-2</v>
      </c>
      <c r="N370" s="4">
        <f>Tabelle1!N169-'5. Iteration'!N169</f>
        <v>-2.929222863034606E-2</v>
      </c>
      <c r="O370" s="4">
        <f>Tabelle1!O169-'5. Iteration'!O169</f>
        <v>-2.8278817069072485E-2</v>
      </c>
      <c r="P370" s="4">
        <f>Tabelle1!P169-'5. Iteration'!P169</f>
        <v>-2.5497646865690466E-2</v>
      </c>
      <c r="Q370" s="4">
        <f>Tabelle1!Q169-'5. Iteration'!Q169</f>
        <v>-2.3054410837702627E-2</v>
      </c>
      <c r="R370" s="4">
        <f>Tabelle1!R169-'5. Iteration'!R169</f>
        <v>0.9776945503332779</v>
      </c>
      <c r="S370" s="4">
        <f>Tabelle1!S169-'5. Iteration'!S169</f>
        <v>-2.0230910320577899E-2</v>
      </c>
      <c r="T370" s="4">
        <f>Tabelle1!T169-'5. Iteration'!T169</f>
        <v>-2.0230910320577899E-2</v>
      </c>
      <c r="U370" s="4">
        <f>Tabelle1!U169-'5. Iteration'!U169</f>
        <v>-1.9591896685189483E-2</v>
      </c>
      <c r="V370" s="4">
        <f>Tabelle1!V169-'5. Iteration'!V169</f>
        <v>-1.5728932386206367E-2</v>
      </c>
      <c r="W370" s="4">
        <f>Tabelle1!W169-'5. Iteration'!W169</f>
        <v>-1.3916767377559151E-2</v>
      </c>
      <c r="X370" s="4">
        <f>Tabelle1!X169-'5. Iteration'!X169</f>
        <v>-1.3916767377559151E-2</v>
      </c>
      <c r="Y370" s="4">
        <f>Tabelle1!Y169-'5. Iteration'!Y169</f>
        <v>-1.3098456198411797E-2</v>
      </c>
      <c r="Z370" s="4">
        <f>Tabelle1!Z169-'5. Iteration'!Z169</f>
        <v>-1.0938771798491991E-2</v>
      </c>
      <c r="AA370" s="4">
        <f>Tabelle1!AA169-'5. Iteration'!AA169</f>
        <v>-1.0938771798491991E-2</v>
      </c>
      <c r="AB370" s="4">
        <f>Tabelle1!AB169-'5. Iteration'!AB169</f>
        <v>-1.0616788280573814E-2</v>
      </c>
      <c r="AC370" s="4">
        <f>Tabelle1!AC169-'5. Iteration'!AC169</f>
        <v>-9.7076535929595531E-3</v>
      </c>
      <c r="AD370" s="4">
        <f>Tabelle1!AD169-'5. Iteration'!AD169</f>
        <v>-9.4223549946963036E-3</v>
      </c>
      <c r="AE370" s="4">
        <f>Tabelle1!AE169-'5. Iteration'!AE169</f>
        <v>-9.1453766853931608E-3</v>
      </c>
      <c r="AF370" s="4">
        <f>Tabelle1!AF169-'5. Iteration'!AF169</f>
        <v>-9.1453766853931608E-3</v>
      </c>
      <c r="AG370" s="4">
        <f>Tabelle1!AG169-'5. Iteration'!AG169</f>
        <v>-8.8764107913855955E-3</v>
      </c>
      <c r="AH370" s="4">
        <f>Tabelle1!AH169-'5. Iteration'!AH169</f>
        <v>-8.8764107913855955E-3</v>
      </c>
      <c r="AI370" s="4">
        <f>Tabelle1!AI169-'5. Iteration'!AI169</f>
        <v>-8.8764107913855955E-3</v>
      </c>
      <c r="AJ370" s="4">
        <f>Tabelle1!AJ169-'5. Iteration'!AJ169</f>
        <v>-8.3613569157434484E-3</v>
      </c>
      <c r="AK370" s="4">
        <f>Tabelle1!AK169-'5. Iteration'!AK169</f>
        <v>-5.9922133246730243E-3</v>
      </c>
      <c r="AL370" s="4">
        <f>Tabelle1!AL169-'5. Iteration'!AL169</f>
        <v>-5.8099585062311773E-3</v>
      </c>
      <c r="AM370" s="4">
        <f>Tabelle1!AM169-'5. Iteration'!AM169</f>
        <v>-4.9672181517762225E-3</v>
      </c>
      <c r="AN370" s="4">
        <f>Tabelle1!AN169-'5. Iteration'!AN169</f>
        <v>-4.2265117259718812E-3</v>
      </c>
      <c r="AO370" s="4">
        <f>Tabelle1!AO169-'5. Iteration'!AO169</f>
        <v>-4.0893171793067572E-3</v>
      </c>
      <c r="AP370" s="4">
        <f>Tabelle1!AP169-'5. Iteration'!AP169</f>
        <v>-3.6977774264851551E-3</v>
      </c>
      <c r="AQ370" s="4">
        <f>Tabelle1!AQ169-'5. Iteration'!AQ169</f>
        <v>-3.4525291345775641E-3</v>
      </c>
      <c r="AR370" s="4">
        <f>Tabelle1!AR169-'5. Iteration'!AR169</f>
        <v>-3.3343784659814373E-3</v>
      </c>
      <c r="AS370" s="4">
        <f>Tabelle1!AS169-'5. Iteration'!AS169</f>
        <v>-2.996862881195223E-3</v>
      </c>
      <c r="AT370" s="4">
        <f>Tabelle1!AT169-'5. Iteration'!AT169</f>
        <v>-2.1203715522009107E-3</v>
      </c>
      <c r="AU370" s="4">
        <f>Tabelle1!AU169-'5. Iteration'!AU169</f>
        <v>-3.9376804432496385E-4</v>
      </c>
    </row>
  </sheetData>
  <pageMargins left="0.7" right="0.7" top="0.78740157499999996" bottom="0.78740157499999996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CL370"/>
  <sheetViews>
    <sheetView workbookViewId="0">
      <pane xSplit="1" ySplit="4" topLeftCell="E157" activePane="bottomRight" state="frozen"/>
      <selection pane="topRight" activeCell="B1" sqref="B1"/>
      <selection pane="bottomLeft" activeCell="A5" sqref="A5"/>
      <selection pane="bottomRight" activeCell="E366" sqref="E366"/>
    </sheetView>
  </sheetViews>
  <sheetFormatPr baseColWidth="10" defaultRowHeight="15"/>
  <sheetData>
    <row r="1" spans="1:90">
      <c r="A1" t="s">
        <v>169</v>
      </c>
      <c r="H1">
        <f>Tabelle1!H1</f>
        <v>12</v>
      </c>
      <c r="I1">
        <f>Tabelle1!I1</f>
        <v>40</v>
      </c>
      <c r="J1">
        <f>Tabelle1!J1</f>
        <v>32</v>
      </c>
      <c r="K1">
        <f>Tabelle1!K1</f>
        <v>35</v>
      </c>
      <c r="L1">
        <f>Tabelle1!L1</f>
        <v>30</v>
      </c>
      <c r="M1">
        <f>Tabelle1!M1</f>
        <v>33</v>
      </c>
      <c r="N1">
        <f>Tabelle1!N1</f>
        <v>6</v>
      </c>
      <c r="O1">
        <f>Tabelle1!O1</f>
        <v>20</v>
      </c>
      <c r="P1">
        <f>Tabelle1!P1</f>
        <v>23</v>
      </c>
      <c r="Q1">
        <f>Tabelle1!Q1</f>
        <v>8</v>
      </c>
      <c r="R1">
        <f>Tabelle1!R1</f>
        <v>1</v>
      </c>
      <c r="S1">
        <f>Tabelle1!S1</f>
        <v>13</v>
      </c>
      <c r="T1">
        <f>Tabelle1!T1</f>
        <v>27</v>
      </c>
      <c r="U1">
        <f>Tabelle1!U1</f>
        <v>3</v>
      </c>
      <c r="V1">
        <f>Tabelle1!V1</f>
        <v>11</v>
      </c>
      <c r="W1">
        <f>Tabelle1!W1</f>
        <v>2</v>
      </c>
      <c r="X1">
        <f>Tabelle1!X1</f>
        <v>9</v>
      </c>
      <c r="Y1">
        <f>Tabelle1!Y1</f>
        <v>14</v>
      </c>
      <c r="Z1">
        <f>Tabelle1!Z1</f>
        <v>21</v>
      </c>
      <c r="AA1">
        <f>Tabelle1!AA1</f>
        <v>22</v>
      </c>
      <c r="AB1">
        <f>Tabelle1!AB1</f>
        <v>25</v>
      </c>
      <c r="AC1">
        <f>Tabelle1!AC1</f>
        <v>37</v>
      </c>
      <c r="AD1">
        <f>Tabelle1!AD1</f>
        <v>36</v>
      </c>
      <c r="AE1">
        <f>Tabelle1!AE1</f>
        <v>7</v>
      </c>
      <c r="AF1">
        <f>Tabelle1!AF1</f>
        <v>39</v>
      </c>
      <c r="AG1">
        <f>Tabelle1!AG1</f>
        <v>15</v>
      </c>
      <c r="AH1">
        <f>Tabelle1!AH1</f>
        <v>19</v>
      </c>
      <c r="AI1">
        <f>Tabelle1!AI1</f>
        <v>29</v>
      </c>
      <c r="AJ1">
        <f>Tabelle1!AJ1</f>
        <v>31</v>
      </c>
      <c r="AK1">
        <f>Tabelle1!AK1</f>
        <v>4</v>
      </c>
      <c r="AL1">
        <f>Tabelle1!AL1</f>
        <v>24</v>
      </c>
      <c r="AM1">
        <f>Tabelle1!AM1</f>
        <v>28</v>
      </c>
      <c r="AN1">
        <f>Tabelle1!AN1</f>
        <v>5</v>
      </c>
      <c r="AO1">
        <f>Tabelle1!AO1</f>
        <v>17</v>
      </c>
      <c r="AP1">
        <f>Tabelle1!AP1</f>
        <v>38</v>
      </c>
      <c r="AQ1">
        <f>Tabelle1!AQ1</f>
        <v>16</v>
      </c>
      <c r="AR1">
        <f>Tabelle1!AR1</f>
        <v>10</v>
      </c>
      <c r="AS1">
        <f>Tabelle1!AS1</f>
        <v>34</v>
      </c>
      <c r="AT1">
        <f>Tabelle1!AT1</f>
        <v>18</v>
      </c>
      <c r="AU1">
        <f>Tabelle1!AU1</f>
        <v>26</v>
      </c>
      <c r="AY1">
        <f>H1</f>
        <v>12</v>
      </c>
      <c r="AZ1">
        <f t="shared" ref="AZ1:CL1" si="0">I1</f>
        <v>40</v>
      </c>
      <c r="BA1">
        <f t="shared" si="0"/>
        <v>32</v>
      </c>
      <c r="BB1">
        <f t="shared" si="0"/>
        <v>35</v>
      </c>
      <c r="BC1">
        <f t="shared" si="0"/>
        <v>30</v>
      </c>
      <c r="BD1">
        <f t="shared" si="0"/>
        <v>33</v>
      </c>
      <c r="BE1">
        <f t="shared" si="0"/>
        <v>6</v>
      </c>
      <c r="BF1">
        <f t="shared" si="0"/>
        <v>20</v>
      </c>
      <c r="BG1">
        <f t="shared" si="0"/>
        <v>23</v>
      </c>
      <c r="BH1">
        <f t="shared" si="0"/>
        <v>8</v>
      </c>
      <c r="BI1">
        <f t="shared" si="0"/>
        <v>1</v>
      </c>
      <c r="BJ1">
        <f t="shared" si="0"/>
        <v>13</v>
      </c>
      <c r="BK1">
        <f t="shared" si="0"/>
        <v>27</v>
      </c>
      <c r="BL1">
        <f t="shared" si="0"/>
        <v>3</v>
      </c>
      <c r="BM1">
        <f t="shared" si="0"/>
        <v>11</v>
      </c>
      <c r="BN1">
        <f t="shared" si="0"/>
        <v>2</v>
      </c>
      <c r="BO1">
        <f t="shared" si="0"/>
        <v>9</v>
      </c>
      <c r="BP1">
        <f t="shared" si="0"/>
        <v>14</v>
      </c>
      <c r="BQ1">
        <f t="shared" si="0"/>
        <v>21</v>
      </c>
      <c r="BR1">
        <f t="shared" si="0"/>
        <v>22</v>
      </c>
      <c r="BS1">
        <f t="shared" si="0"/>
        <v>25</v>
      </c>
      <c r="BT1">
        <f t="shared" si="0"/>
        <v>37</v>
      </c>
      <c r="BU1">
        <f t="shared" si="0"/>
        <v>36</v>
      </c>
      <c r="BV1">
        <f t="shared" si="0"/>
        <v>7</v>
      </c>
      <c r="BW1">
        <f t="shared" si="0"/>
        <v>39</v>
      </c>
      <c r="BX1">
        <f t="shared" si="0"/>
        <v>15</v>
      </c>
      <c r="BY1">
        <f t="shared" si="0"/>
        <v>19</v>
      </c>
      <c r="BZ1">
        <f t="shared" si="0"/>
        <v>29</v>
      </c>
      <c r="CA1">
        <f t="shared" si="0"/>
        <v>31</v>
      </c>
      <c r="CB1">
        <f t="shared" si="0"/>
        <v>4</v>
      </c>
      <c r="CC1">
        <f t="shared" si="0"/>
        <v>24</v>
      </c>
      <c r="CD1">
        <f t="shared" si="0"/>
        <v>28</v>
      </c>
      <c r="CE1">
        <f t="shared" si="0"/>
        <v>5</v>
      </c>
      <c r="CF1">
        <f t="shared" si="0"/>
        <v>17</v>
      </c>
      <c r="CG1">
        <f t="shared" si="0"/>
        <v>38</v>
      </c>
      <c r="CH1">
        <f t="shared" si="0"/>
        <v>16</v>
      </c>
      <c r="CI1">
        <f t="shared" si="0"/>
        <v>10</v>
      </c>
      <c r="CJ1">
        <f t="shared" si="0"/>
        <v>34</v>
      </c>
      <c r="CK1">
        <f t="shared" si="0"/>
        <v>18</v>
      </c>
      <c r="CL1">
        <f t="shared" si="0"/>
        <v>26</v>
      </c>
    </row>
    <row r="2" spans="1:90">
      <c r="AY2" t="s">
        <v>170</v>
      </c>
    </row>
    <row r="4" spans="1:90">
      <c r="AX4" t="s">
        <v>171</v>
      </c>
      <c r="AY4">
        <f>-SUM(AY5:AY169)</f>
        <v>-7.4554464606260256</v>
      </c>
      <c r="AZ4">
        <f t="shared" ref="AZ4:CL4" si="1">-SUM(AZ5:AZ169)</f>
        <v>-10.369367238552163</v>
      </c>
      <c r="BA4">
        <f t="shared" si="1"/>
        <v>-16.719846872957387</v>
      </c>
      <c r="BB4">
        <f t="shared" si="1"/>
        <v>-20.453258172406116</v>
      </c>
      <c r="BC4">
        <f t="shared" si="1"/>
        <v>-22.3465970603852</v>
      </c>
      <c r="BD4">
        <f t="shared" si="1"/>
        <v>-24.073811299696789</v>
      </c>
      <c r="BE4">
        <f t="shared" si="1"/>
        <v>-27.378497012782372</v>
      </c>
      <c r="BF4">
        <f t="shared" si="1"/>
        <v>-27.69745170529152</v>
      </c>
      <c r="BG4">
        <f t="shared" si="1"/>
        <v>-28.59779187826004</v>
      </c>
      <c r="BH4">
        <f t="shared" si="1"/>
        <v>-29.414264863753836</v>
      </c>
      <c r="BI4">
        <f t="shared" si="1"/>
        <v>-29.667972828998991</v>
      </c>
      <c r="BJ4">
        <f t="shared" si="1"/>
        <v>-30.374252635476211</v>
      </c>
      <c r="BK4">
        <f t="shared" si="1"/>
        <v>-30.374252635476218</v>
      </c>
      <c r="BL4">
        <f t="shared" si="1"/>
        <v>-30.591508031365283</v>
      </c>
      <c r="BM4">
        <f t="shared" si="1"/>
        <v>-31.860867661644413</v>
      </c>
      <c r="BN4">
        <f t="shared" si="1"/>
        <v>-32.390791892211126</v>
      </c>
      <c r="BO4">
        <f t="shared" si="1"/>
        <v>-32.390791892211134</v>
      </c>
      <c r="BP4">
        <f t="shared" si="1"/>
        <v>-32.602977519298044</v>
      </c>
      <c r="BQ4">
        <f t="shared" si="1"/>
        <v>-33.02984472728162</v>
      </c>
      <c r="BR4">
        <f t="shared" si="1"/>
        <v>-33.02984472728162</v>
      </c>
      <c r="BS4">
        <f t="shared" si="1"/>
        <v>-33.070527700158678</v>
      </c>
      <c r="BT4">
        <f t="shared" si="1"/>
        <v>-33.140517658901018</v>
      </c>
      <c r="BU4">
        <f t="shared" si="1"/>
        <v>-33.146511565629289</v>
      </c>
      <c r="BV4">
        <f t="shared" si="1"/>
        <v>-33.143843137007778</v>
      </c>
      <c r="BW4">
        <f t="shared" si="1"/>
        <v>-33.143843137007778</v>
      </c>
      <c r="BX4">
        <f t="shared" si="1"/>
        <v>-33.132514120499373</v>
      </c>
      <c r="BY4">
        <f t="shared" si="1"/>
        <v>-33.132514120499373</v>
      </c>
      <c r="BZ4">
        <f t="shared" si="1"/>
        <v>-33.132514120499373</v>
      </c>
      <c r="CA4">
        <f t="shared" si="1"/>
        <v>-33.083875607781458</v>
      </c>
      <c r="CB4">
        <f t="shared" si="1"/>
        <v>-32.195752936497563</v>
      </c>
      <c r="CC4">
        <f t="shared" si="1"/>
        <v>-32.062680018427514</v>
      </c>
      <c r="CD4">
        <f t="shared" si="1"/>
        <v>-31.265115267254824</v>
      </c>
      <c r="CE4">
        <f t="shared" si="1"/>
        <v>-30.244884179481623</v>
      </c>
      <c r="CF4">
        <f t="shared" si="1"/>
        <v>-30.013771243448286</v>
      </c>
      <c r="CG4">
        <f t="shared" si="1"/>
        <v>-29.265587021585034</v>
      </c>
      <c r="CH4">
        <f t="shared" si="1"/>
        <v>-28.720624966272045</v>
      </c>
      <c r="CI4">
        <f t="shared" si="1"/>
        <v>-28.434136300601647</v>
      </c>
      <c r="CJ4">
        <f t="shared" si="1"/>
        <v>-27.51792883675208</v>
      </c>
      <c r="CK4">
        <f t="shared" si="1"/>
        <v>-24.241352610935774</v>
      </c>
      <c r="CL4">
        <f t="shared" si="1"/>
        <v>-8.7715559998992791</v>
      </c>
    </row>
    <row r="5" spans="1:90">
      <c r="A5" t="str">
        <f>Tabelle1!A5</f>
        <v>Ortner</v>
      </c>
      <c r="H5" s="3">
        <f>EXP('5. Iteration'!$F206-'5. Iteration'!H$203)/(1+EXP('5. Iteration'!$F206-'5. Iteration'!H$203))</f>
        <v>0.9971211895885459</v>
      </c>
      <c r="I5" s="3">
        <f>EXP('5. Iteration'!$F206-'5. Iteration'!I$203)/(1+EXP('5. Iteration'!$F206-'5. Iteration'!I$203))</f>
        <v>0.99548256815049196</v>
      </c>
      <c r="J5" s="3">
        <f>EXP('5. Iteration'!$F206-'5. Iteration'!J$203)/(1+EXP('5. Iteration'!$F206-'5. Iteration'!J$203))</f>
        <v>0.99051633362240121</v>
      </c>
      <c r="K5" s="3">
        <f>EXP('5. Iteration'!$F206-'5. Iteration'!K$203)/(1+EXP('5. Iteration'!$F206-'5. Iteration'!K$203))</f>
        <v>0.98623362727962127</v>
      </c>
      <c r="L5" s="3">
        <f>EXP('5. Iteration'!$F206-'5. Iteration'!L$203)/(1+EXP('5. Iteration'!$F206-'5. Iteration'!L$203))</f>
        <v>0.98345123247291877</v>
      </c>
      <c r="M5" s="3">
        <f>EXP('5. Iteration'!$F206-'5. Iteration'!M$203)/(1+EXP('5. Iteration'!$F206-'5. Iteration'!M$203))</f>
        <v>0.98040054316558922</v>
      </c>
      <c r="N5" s="3">
        <f>EXP('5. Iteration'!$F206-'5. Iteration'!N$203)/(1+EXP('5. Iteration'!$F206-'5. Iteration'!N$203))</f>
        <v>0.9724309646550513</v>
      </c>
      <c r="O5" s="3">
        <f>EXP('5. Iteration'!$F206-'5. Iteration'!O$203)/(1+EXP('5. Iteration'!$F206-'5. Iteration'!O$203))</f>
        <v>0.97144084385364404</v>
      </c>
      <c r="P5" s="3">
        <f>EXP('5. Iteration'!$F206-'5. Iteration'!P$203)/(1+EXP('5. Iteration'!$F206-'5. Iteration'!P$203))</f>
        <v>0.96833206172777642</v>
      </c>
      <c r="Q5" s="3">
        <f>EXP('5. Iteration'!$F206-'5. Iteration'!Q$203)/(1+EXP('5. Iteration'!$F206-'5. Iteration'!Q$203))</f>
        <v>0.96500386052947396</v>
      </c>
      <c r="R5" s="3">
        <f>EXP('5. Iteration'!$F206-'5. Iteration'!R$203)/(1+EXP('5. Iteration'!$F206-'5. Iteration'!R$203))</f>
        <v>0.96384290886670998</v>
      </c>
      <c r="S5" s="3">
        <f>EXP('5. Iteration'!$F206-'5. Iteration'!S$203)/(1+EXP('5. Iteration'!$F206-'5. Iteration'!S$203))</f>
        <v>0.96019633139172766</v>
      </c>
      <c r="T5" s="3">
        <f>EXP('5. Iteration'!$F206-'5. Iteration'!T$203)/(1+EXP('5. Iteration'!$F206-'5. Iteration'!T$203))</f>
        <v>0.96019633139172766</v>
      </c>
      <c r="U5" s="3">
        <f>EXP('5. Iteration'!$F206-'5. Iteration'!U$203)/(1+EXP('5. Iteration'!$F206-'5. Iteration'!U$203))</f>
        <v>0.95892392933839576</v>
      </c>
      <c r="V5" s="3">
        <f>EXP('5. Iteration'!$F206-'5. Iteration'!V$203)/(1+EXP('5. Iteration'!$F206-'5. Iteration'!V$203))</f>
        <v>0.94914257792239642</v>
      </c>
      <c r="W5" s="3">
        <f>EXP('5. Iteration'!$F206-'5. Iteration'!W$203)/(1+EXP('5. Iteration'!$F206-'5. Iteration'!W$203))</f>
        <v>0.94279010419177245</v>
      </c>
      <c r="X5" s="3">
        <f>EXP('5. Iteration'!$F206-'5. Iteration'!X$203)/(1+EXP('5. Iteration'!$F206-'5. Iteration'!X$203))</f>
        <v>0.94279010419177245</v>
      </c>
      <c r="Y5" s="3">
        <f>EXP('5. Iteration'!$F206-'5. Iteration'!Y$203)/(1+EXP('5. Iteration'!$F206-'5. Iteration'!Y$203))</f>
        <v>0.93938049169910087</v>
      </c>
      <c r="Z5" s="3">
        <f>EXP('5. Iteration'!$F206-'5. Iteration'!Z$203)/(1+EXP('5. Iteration'!$F206-'5. Iteration'!Z$203))</f>
        <v>0.92810850703728354</v>
      </c>
      <c r="AA5" s="3">
        <f>EXP('5. Iteration'!$F206-'5. Iteration'!AA$203)/(1+EXP('5. Iteration'!$F206-'5. Iteration'!AA$203))</f>
        <v>0.92810850703728343</v>
      </c>
      <c r="AB5" s="3">
        <f>EXP('5. Iteration'!$F206-'5. Iteration'!AB$203)/(1+EXP('5. Iteration'!$F206-'5. Iteration'!AB$203))</f>
        <v>0.9260642843988941</v>
      </c>
      <c r="AC5" s="3">
        <f>EXP('5. Iteration'!$F206-'5. Iteration'!AC$203)/(1+EXP('5. Iteration'!$F206-'5. Iteration'!AC$203))</f>
        <v>0.91961932527650292</v>
      </c>
      <c r="AD5" s="3">
        <f>EXP('5. Iteration'!$F206-'5. Iteration'!AD$203)/(1+EXP('5. Iteration'!$F206-'5. Iteration'!AD$203))</f>
        <v>0.91736166998628521</v>
      </c>
      <c r="AE5" s="3">
        <f>EXP('5. Iteration'!$F206-'5. Iteration'!AE$203)/(1+EXP('5. Iteration'!$F206-'5. Iteration'!AE$203))</f>
        <v>0.91504657899388886</v>
      </c>
      <c r="AF5" s="3">
        <f>EXP('5. Iteration'!$F206-'5. Iteration'!AF$203)/(1+EXP('5. Iteration'!$F206-'5. Iteration'!AF$203))</f>
        <v>0.91504657899388886</v>
      </c>
      <c r="AG5" s="3">
        <f>EXP('5. Iteration'!$F206-'5. Iteration'!AG$203)/(1+EXP('5. Iteration'!$F206-'5. Iteration'!AG$203))</f>
        <v>0.91267229676700667</v>
      </c>
      <c r="AH5" s="3">
        <f>EXP('5. Iteration'!$F206-'5. Iteration'!AH$203)/(1+EXP('5. Iteration'!$F206-'5. Iteration'!AH$203))</f>
        <v>0.91267229676700667</v>
      </c>
      <c r="AI5" s="3">
        <f>EXP('5. Iteration'!$F206-'5. Iteration'!AI$203)/(1+EXP('5. Iteration'!$F206-'5. Iteration'!AI$203))</f>
        <v>0.91267229676700667</v>
      </c>
      <c r="AJ5" s="3">
        <f>EXP('5. Iteration'!$F206-'5. Iteration'!AJ$203)/(1+EXP('5. Iteration'!$F206-'5. Iteration'!AJ$203))</f>
        <v>0.90773879753084674</v>
      </c>
      <c r="AK5" s="3">
        <f>EXP('5. Iteration'!$F206-'5. Iteration'!AK$203)/(1+EXP('5. Iteration'!$F206-'5. Iteration'!AK$203))</f>
        <v>0.87548445385176921</v>
      </c>
      <c r="AL5" s="3">
        <f>EXP('5. Iteration'!$F206-'5. Iteration'!AL$203)/(1+EXP('5. Iteration'!$F206-'5. Iteration'!AL$203))</f>
        <v>0.87205319958940386</v>
      </c>
      <c r="AM5" s="3">
        <f>EXP('5. Iteration'!$F206-'5. Iteration'!AM$203)/(1+EXP('5. Iteration'!$F206-'5. Iteration'!AM$203))</f>
        <v>0.85339404549546571</v>
      </c>
      <c r="AN5" s="3">
        <f>EXP('5. Iteration'!$F206-'5. Iteration'!AN$203)/(1+EXP('5. Iteration'!$F206-'5. Iteration'!AN$203))</f>
        <v>0.83188432134169621</v>
      </c>
      <c r="AO5" s="3">
        <f>EXP('5. Iteration'!$F206-'5. Iteration'!AO$203)/(1+EXP('5. Iteration'!$F206-'5. Iteration'!AO$203))</f>
        <v>0.82719303815210077</v>
      </c>
      <c r="AP5" s="3">
        <f>EXP('5. Iteration'!$F206-'5. Iteration'!AP$203)/(1+EXP('5. Iteration'!$F206-'5. Iteration'!AP$203))</f>
        <v>0.81225027106334613</v>
      </c>
      <c r="AQ5" s="3">
        <f>EXP('5. Iteration'!$F206-'5. Iteration'!AQ$203)/(1+EXP('5. Iteration'!$F206-'5. Iteration'!AQ$203))</f>
        <v>0.80150754188917706</v>
      </c>
      <c r="AR5" s="3">
        <f>EXP('5. Iteration'!$F206-'5. Iteration'!AR$203)/(1+EXP('5. Iteration'!$F206-'5. Iteration'!AR$203))</f>
        <v>0.79588343167367204</v>
      </c>
      <c r="AS5" s="3">
        <f>EXP('5. Iteration'!$F206-'5. Iteration'!AS$203)/(1+EXP('5. Iteration'!$F206-'5. Iteration'!AS$203))</f>
        <v>0.77791789677433798</v>
      </c>
      <c r="AT5" s="3">
        <f>EXP('5. Iteration'!$F206-'5. Iteration'!AT$203)/(1+EXP('5. Iteration'!$F206-'5. Iteration'!AT$203))</f>
        <v>0.71224638965900167</v>
      </c>
      <c r="AU5" s="3">
        <f>EXP('5. Iteration'!$F206-'5. Iteration'!AU$203)/(1+EXP('5. Iteration'!$F206-'5. Iteration'!AU$203))</f>
        <v>0.31422661249703687</v>
      </c>
      <c r="AX5">
        <f>-SUM(AY5:CL5)</f>
        <v>-3.0743002931745829</v>
      </c>
      <c r="AY5" s="2">
        <f>H5*(1-H5)</f>
        <v>2.8705228620690059E-3</v>
      </c>
      <c r="AZ5" s="2">
        <f t="shared" ref="AZ5:BO20" si="2">I5*(1-I5)</f>
        <v>4.4970246589930863E-3</v>
      </c>
      <c r="BA5" s="2">
        <f t="shared" si="2"/>
        <v>9.3937264496371901E-3</v>
      </c>
      <c r="BB5" s="2">
        <f t="shared" si="2"/>
        <v>1.3576859702502339E-2</v>
      </c>
      <c r="BC5" s="2">
        <f t="shared" si="2"/>
        <v>1.6274905820415853E-2</v>
      </c>
      <c r="BD5" s="2">
        <f t="shared" si="2"/>
        <v>1.9215318126206846E-2</v>
      </c>
      <c r="BE5" s="2">
        <f t="shared" si="2"/>
        <v>2.680898363509767E-2</v>
      </c>
      <c r="BF5" s="2">
        <f t="shared" si="2"/>
        <v>2.7743530746564014E-2</v>
      </c>
      <c r="BG5" s="2">
        <f t="shared" si="2"/>
        <v>3.0665079957810221E-2</v>
      </c>
      <c r="BH5" s="2">
        <f t="shared" si="2"/>
        <v>3.3771409692685536E-2</v>
      </c>
      <c r="BI5" s="2">
        <f t="shared" si="2"/>
        <v>3.4849755894068982E-2</v>
      </c>
      <c r="BJ5" s="2">
        <f t="shared" si="2"/>
        <v>3.8219336573595171E-2</v>
      </c>
      <c r="BK5" s="2">
        <f t="shared" si="2"/>
        <v>3.8219336573595171E-2</v>
      </c>
      <c r="BL5" s="2">
        <f t="shared" si="2"/>
        <v>3.9388827080607133E-2</v>
      </c>
      <c r="BM5" s="2">
        <f t="shared" si="2"/>
        <v>4.8270944697224059E-2</v>
      </c>
      <c r="BN5" s="2">
        <f t="shared" si="2"/>
        <v>5.3936923629839297E-2</v>
      </c>
      <c r="BO5" s="2">
        <f t="shared" si="2"/>
        <v>5.3936923629839297E-2</v>
      </c>
      <c r="BP5" s="2">
        <f t="shared" ref="BP5:CE20" si="3">Y5*(1-Y5)</f>
        <v>5.6944783514256352E-2</v>
      </c>
      <c r="BQ5" s="2">
        <f t="shared" si="3"/>
        <v>6.6723106202308147E-2</v>
      </c>
      <c r="BR5" s="2">
        <f t="shared" si="3"/>
        <v>6.6723106202308244E-2</v>
      </c>
      <c r="BS5" s="2">
        <f t="shared" si="3"/>
        <v>6.8469225559658287E-2</v>
      </c>
      <c r="BT5" s="2">
        <f t="shared" si="3"/>
        <v>7.391962185449244E-2</v>
      </c>
      <c r="BU5" s="2">
        <f t="shared" si="3"/>
        <v>7.5809236426259155E-2</v>
      </c>
      <c r="BV5" s="2">
        <f t="shared" si="3"/>
        <v>7.7736337265469579E-2</v>
      </c>
      <c r="BW5" s="2">
        <f t="shared" si="3"/>
        <v>7.7736337265469579E-2</v>
      </c>
      <c r="BX5" s="2">
        <f t="shared" si="3"/>
        <v>7.9701575481043577E-2</v>
      </c>
      <c r="BY5" s="2">
        <f t="shared" si="3"/>
        <v>7.9701575481043577E-2</v>
      </c>
      <c r="BZ5" s="2">
        <f t="shared" si="3"/>
        <v>7.9701575481043577E-2</v>
      </c>
      <c r="CA5" s="2">
        <f t="shared" si="3"/>
        <v>8.3749072988099166E-2</v>
      </c>
      <c r="CB5" s="2">
        <f t="shared" si="3"/>
        <v>0.1090114249156386</v>
      </c>
      <c r="CC5" s="2">
        <f t="shared" si="3"/>
        <v>0.11157641667528721</v>
      </c>
      <c r="CD5" s="2">
        <f t="shared" si="3"/>
        <v>0.1251126486083487</v>
      </c>
      <c r="CE5" s="2">
        <f t="shared" si="3"/>
        <v>0.13985279724756172</v>
      </c>
      <c r="CF5" s="2">
        <f t="shared" ref="CF5:CL20" si="4">AO5*(1-AO5)</f>
        <v>0.14294471578479792</v>
      </c>
      <c r="CG5" s="2">
        <f t="shared" si="4"/>
        <v>0.15249976822086686</v>
      </c>
      <c r="CH5" s="2">
        <f t="shared" si="4"/>
        <v>0.15909320218394615</v>
      </c>
      <c r="CI5" s="2">
        <f t="shared" si="4"/>
        <v>0.16245299486101145</v>
      </c>
      <c r="CJ5" s="2">
        <f t="shared" si="4"/>
        <v>0.17276164265252841</v>
      </c>
      <c r="CK5" s="2">
        <f t="shared" si="4"/>
        <v>0.20495147007671924</v>
      </c>
      <c r="CL5" s="2">
        <f t="shared" si="4"/>
        <v>0.21548824849567391</v>
      </c>
    </row>
    <row r="6" spans="1:90">
      <c r="A6" t="str">
        <f>Tabelle1!A6</f>
        <v>Häusler Patrick</v>
      </c>
      <c r="H6" s="3">
        <f>EXP('5. Iteration'!$F207-'5. Iteration'!H$203)/(1+EXP('5. Iteration'!$F207-'5. Iteration'!H$203))</f>
        <v>0.9971211895885459</v>
      </c>
      <c r="I6" s="3">
        <f>EXP('5. Iteration'!$F207-'5. Iteration'!I$203)/(1+EXP('5. Iteration'!$F207-'5. Iteration'!I$203))</f>
        <v>0.99548256815049196</v>
      </c>
      <c r="J6" s="3">
        <f>EXP('5. Iteration'!$F207-'5. Iteration'!J$203)/(1+EXP('5. Iteration'!$F207-'5. Iteration'!J$203))</f>
        <v>0.99051633362240121</v>
      </c>
      <c r="K6" s="3">
        <f>EXP('5. Iteration'!$F207-'5. Iteration'!K$203)/(1+EXP('5. Iteration'!$F207-'5. Iteration'!K$203))</f>
        <v>0.98623362727962127</v>
      </c>
      <c r="L6" s="3">
        <f>EXP('5. Iteration'!$F207-'5. Iteration'!L$203)/(1+EXP('5. Iteration'!$F207-'5. Iteration'!L$203))</f>
        <v>0.98345123247291877</v>
      </c>
      <c r="M6" s="3">
        <f>EXP('5. Iteration'!$F207-'5. Iteration'!M$203)/(1+EXP('5. Iteration'!$F207-'5. Iteration'!M$203))</f>
        <v>0.98040054316558922</v>
      </c>
      <c r="N6" s="3">
        <f>EXP('5. Iteration'!$F207-'5. Iteration'!N$203)/(1+EXP('5. Iteration'!$F207-'5. Iteration'!N$203))</f>
        <v>0.9724309646550513</v>
      </c>
      <c r="O6" s="3">
        <f>EXP('5. Iteration'!$F207-'5. Iteration'!O$203)/(1+EXP('5. Iteration'!$F207-'5. Iteration'!O$203))</f>
        <v>0.97144084385364404</v>
      </c>
      <c r="P6" s="3">
        <f>EXP('5. Iteration'!$F207-'5. Iteration'!P$203)/(1+EXP('5. Iteration'!$F207-'5. Iteration'!P$203))</f>
        <v>0.96833206172777642</v>
      </c>
      <c r="Q6" s="3">
        <f>EXP('5. Iteration'!$F207-'5. Iteration'!Q$203)/(1+EXP('5. Iteration'!$F207-'5. Iteration'!Q$203))</f>
        <v>0.96500386052947396</v>
      </c>
      <c r="R6" s="3">
        <f>EXP('5. Iteration'!$F207-'5. Iteration'!R$203)/(1+EXP('5. Iteration'!$F207-'5. Iteration'!R$203))</f>
        <v>0.96384290886670998</v>
      </c>
      <c r="S6" s="3">
        <f>EXP('5. Iteration'!$F207-'5. Iteration'!S$203)/(1+EXP('5. Iteration'!$F207-'5. Iteration'!S$203))</f>
        <v>0.96019633139172766</v>
      </c>
      <c r="T6" s="3">
        <f>EXP('5. Iteration'!$F207-'5. Iteration'!T$203)/(1+EXP('5. Iteration'!$F207-'5. Iteration'!T$203))</f>
        <v>0.96019633139172766</v>
      </c>
      <c r="U6" s="3">
        <f>EXP('5. Iteration'!$F207-'5. Iteration'!U$203)/(1+EXP('5. Iteration'!$F207-'5. Iteration'!U$203))</f>
        <v>0.95892392933839576</v>
      </c>
      <c r="V6" s="3">
        <f>EXP('5. Iteration'!$F207-'5. Iteration'!V$203)/(1+EXP('5. Iteration'!$F207-'5. Iteration'!V$203))</f>
        <v>0.94914257792239642</v>
      </c>
      <c r="W6" s="3">
        <f>EXP('5. Iteration'!$F207-'5. Iteration'!W$203)/(1+EXP('5. Iteration'!$F207-'5. Iteration'!W$203))</f>
        <v>0.94279010419177245</v>
      </c>
      <c r="X6" s="3">
        <f>EXP('5. Iteration'!$F207-'5. Iteration'!X$203)/(1+EXP('5. Iteration'!$F207-'5. Iteration'!X$203))</f>
        <v>0.94279010419177245</v>
      </c>
      <c r="Y6" s="3">
        <f>EXP('5. Iteration'!$F207-'5. Iteration'!Y$203)/(1+EXP('5. Iteration'!$F207-'5. Iteration'!Y$203))</f>
        <v>0.93938049169910087</v>
      </c>
      <c r="Z6" s="3">
        <f>EXP('5. Iteration'!$F207-'5. Iteration'!Z$203)/(1+EXP('5. Iteration'!$F207-'5. Iteration'!Z$203))</f>
        <v>0.92810850703728354</v>
      </c>
      <c r="AA6" s="3">
        <f>EXP('5. Iteration'!$F207-'5. Iteration'!AA$203)/(1+EXP('5. Iteration'!$F207-'5. Iteration'!AA$203))</f>
        <v>0.92810850703728343</v>
      </c>
      <c r="AB6" s="3">
        <f>EXP('5. Iteration'!$F207-'5. Iteration'!AB$203)/(1+EXP('5. Iteration'!$F207-'5. Iteration'!AB$203))</f>
        <v>0.9260642843988941</v>
      </c>
      <c r="AC6" s="3">
        <f>EXP('5. Iteration'!$F207-'5. Iteration'!AC$203)/(1+EXP('5. Iteration'!$F207-'5. Iteration'!AC$203))</f>
        <v>0.91961932527650292</v>
      </c>
      <c r="AD6" s="3">
        <f>EXP('5. Iteration'!$F207-'5. Iteration'!AD$203)/(1+EXP('5. Iteration'!$F207-'5. Iteration'!AD$203))</f>
        <v>0.91736166998628521</v>
      </c>
      <c r="AE6" s="3">
        <f>EXP('5. Iteration'!$F207-'5. Iteration'!AE$203)/(1+EXP('5. Iteration'!$F207-'5. Iteration'!AE$203))</f>
        <v>0.91504657899388886</v>
      </c>
      <c r="AF6" s="3">
        <f>EXP('5. Iteration'!$F207-'5. Iteration'!AF$203)/(1+EXP('5. Iteration'!$F207-'5. Iteration'!AF$203))</f>
        <v>0.91504657899388886</v>
      </c>
      <c r="AG6" s="3">
        <f>EXP('5. Iteration'!$F207-'5. Iteration'!AG$203)/(1+EXP('5. Iteration'!$F207-'5. Iteration'!AG$203))</f>
        <v>0.91267229676700667</v>
      </c>
      <c r="AH6" s="3">
        <f>EXP('5. Iteration'!$F207-'5. Iteration'!AH$203)/(1+EXP('5. Iteration'!$F207-'5. Iteration'!AH$203))</f>
        <v>0.91267229676700667</v>
      </c>
      <c r="AI6" s="3">
        <f>EXP('5. Iteration'!$F207-'5. Iteration'!AI$203)/(1+EXP('5. Iteration'!$F207-'5. Iteration'!AI$203))</f>
        <v>0.91267229676700667</v>
      </c>
      <c r="AJ6" s="3">
        <f>EXP('5. Iteration'!$F207-'5. Iteration'!AJ$203)/(1+EXP('5. Iteration'!$F207-'5. Iteration'!AJ$203))</f>
        <v>0.90773879753084674</v>
      </c>
      <c r="AK6" s="3">
        <f>EXP('5. Iteration'!$F207-'5. Iteration'!AK$203)/(1+EXP('5. Iteration'!$F207-'5. Iteration'!AK$203))</f>
        <v>0.87548445385176921</v>
      </c>
      <c r="AL6" s="3">
        <f>EXP('5. Iteration'!$F207-'5. Iteration'!AL$203)/(1+EXP('5. Iteration'!$F207-'5. Iteration'!AL$203))</f>
        <v>0.87205319958940386</v>
      </c>
      <c r="AM6" s="3">
        <f>EXP('5. Iteration'!$F207-'5. Iteration'!AM$203)/(1+EXP('5. Iteration'!$F207-'5. Iteration'!AM$203))</f>
        <v>0.85339404549546571</v>
      </c>
      <c r="AN6" s="3">
        <f>EXP('5. Iteration'!$F207-'5. Iteration'!AN$203)/(1+EXP('5. Iteration'!$F207-'5. Iteration'!AN$203))</f>
        <v>0.83188432134169621</v>
      </c>
      <c r="AO6" s="3">
        <f>EXP('5. Iteration'!$F207-'5. Iteration'!AO$203)/(1+EXP('5. Iteration'!$F207-'5. Iteration'!AO$203))</f>
        <v>0.82719303815210077</v>
      </c>
      <c r="AP6" s="3">
        <f>EXP('5. Iteration'!$F207-'5. Iteration'!AP$203)/(1+EXP('5. Iteration'!$F207-'5. Iteration'!AP$203))</f>
        <v>0.81225027106334613</v>
      </c>
      <c r="AQ6" s="3">
        <f>EXP('5. Iteration'!$F207-'5. Iteration'!AQ$203)/(1+EXP('5. Iteration'!$F207-'5. Iteration'!AQ$203))</f>
        <v>0.80150754188917706</v>
      </c>
      <c r="AR6" s="3">
        <f>EXP('5. Iteration'!$F207-'5. Iteration'!AR$203)/(1+EXP('5. Iteration'!$F207-'5. Iteration'!AR$203))</f>
        <v>0.79588343167367204</v>
      </c>
      <c r="AS6" s="3">
        <f>EXP('5. Iteration'!$F207-'5. Iteration'!AS$203)/(1+EXP('5. Iteration'!$F207-'5. Iteration'!AS$203))</f>
        <v>0.77791789677433798</v>
      </c>
      <c r="AT6" s="3">
        <f>EXP('5. Iteration'!$F207-'5. Iteration'!AT$203)/(1+EXP('5. Iteration'!$F207-'5. Iteration'!AT$203))</f>
        <v>0.71224638965900167</v>
      </c>
      <c r="AU6" s="3">
        <f>EXP('5. Iteration'!$F207-'5. Iteration'!AU$203)/(1+EXP('5. Iteration'!$F207-'5. Iteration'!AU$203))</f>
        <v>0.31422661249703687</v>
      </c>
      <c r="AX6">
        <f t="shared" ref="AX6:AX69" si="5">-SUM(AY6:CL6)</f>
        <v>-3.0743002931745829</v>
      </c>
      <c r="AY6" s="2">
        <f t="shared" ref="AY6:BN27" si="6">H6*(1-H6)</f>
        <v>2.8705228620690059E-3</v>
      </c>
      <c r="AZ6" s="2">
        <f t="shared" si="2"/>
        <v>4.4970246589930863E-3</v>
      </c>
      <c r="BA6" s="2">
        <f t="shared" si="2"/>
        <v>9.3937264496371901E-3</v>
      </c>
      <c r="BB6" s="2">
        <f t="shared" si="2"/>
        <v>1.3576859702502339E-2</v>
      </c>
      <c r="BC6" s="2">
        <f t="shared" si="2"/>
        <v>1.6274905820415853E-2</v>
      </c>
      <c r="BD6" s="2">
        <f t="shared" si="2"/>
        <v>1.9215318126206846E-2</v>
      </c>
      <c r="BE6" s="2">
        <f t="shared" si="2"/>
        <v>2.680898363509767E-2</v>
      </c>
      <c r="BF6" s="2">
        <f t="shared" si="2"/>
        <v>2.7743530746564014E-2</v>
      </c>
      <c r="BG6" s="2">
        <f t="shared" si="2"/>
        <v>3.0665079957810221E-2</v>
      </c>
      <c r="BH6" s="2">
        <f t="shared" si="2"/>
        <v>3.3771409692685536E-2</v>
      </c>
      <c r="BI6" s="2">
        <f t="shared" si="2"/>
        <v>3.4849755894068982E-2</v>
      </c>
      <c r="BJ6" s="2">
        <f t="shared" si="2"/>
        <v>3.8219336573595171E-2</v>
      </c>
      <c r="BK6" s="2">
        <f t="shared" si="2"/>
        <v>3.8219336573595171E-2</v>
      </c>
      <c r="BL6" s="2">
        <f t="shared" si="2"/>
        <v>3.9388827080607133E-2</v>
      </c>
      <c r="BM6" s="2">
        <f t="shared" si="2"/>
        <v>4.8270944697224059E-2</v>
      </c>
      <c r="BN6" s="2">
        <f t="shared" si="2"/>
        <v>5.3936923629839297E-2</v>
      </c>
      <c r="BO6" s="2">
        <f t="shared" si="2"/>
        <v>5.3936923629839297E-2</v>
      </c>
      <c r="BP6" s="2">
        <f t="shared" si="3"/>
        <v>5.6944783514256352E-2</v>
      </c>
      <c r="BQ6" s="2">
        <f t="shared" si="3"/>
        <v>6.6723106202308147E-2</v>
      </c>
      <c r="BR6" s="2">
        <f t="shared" si="3"/>
        <v>6.6723106202308244E-2</v>
      </c>
      <c r="BS6" s="2">
        <f t="shared" si="3"/>
        <v>6.8469225559658287E-2</v>
      </c>
      <c r="BT6" s="2">
        <f t="shared" si="3"/>
        <v>7.391962185449244E-2</v>
      </c>
      <c r="BU6" s="2">
        <f t="shared" si="3"/>
        <v>7.5809236426259155E-2</v>
      </c>
      <c r="BV6" s="2">
        <f t="shared" si="3"/>
        <v>7.7736337265469579E-2</v>
      </c>
      <c r="BW6" s="2">
        <f t="shared" si="3"/>
        <v>7.7736337265469579E-2</v>
      </c>
      <c r="BX6" s="2">
        <f t="shared" si="3"/>
        <v>7.9701575481043577E-2</v>
      </c>
      <c r="BY6" s="2">
        <f t="shared" si="3"/>
        <v>7.9701575481043577E-2</v>
      </c>
      <c r="BZ6" s="2">
        <f t="shared" si="3"/>
        <v>7.9701575481043577E-2</v>
      </c>
      <c r="CA6" s="2">
        <f t="shared" si="3"/>
        <v>8.3749072988099166E-2</v>
      </c>
      <c r="CB6" s="2">
        <f t="shared" si="3"/>
        <v>0.1090114249156386</v>
      </c>
      <c r="CC6" s="2">
        <f t="shared" si="3"/>
        <v>0.11157641667528721</v>
      </c>
      <c r="CD6" s="2">
        <f t="shared" si="3"/>
        <v>0.1251126486083487</v>
      </c>
      <c r="CE6" s="2">
        <f t="shared" si="3"/>
        <v>0.13985279724756172</v>
      </c>
      <c r="CF6" s="2">
        <f t="shared" si="4"/>
        <v>0.14294471578479792</v>
      </c>
      <c r="CG6" s="2">
        <f t="shared" si="4"/>
        <v>0.15249976822086686</v>
      </c>
      <c r="CH6" s="2">
        <f t="shared" si="4"/>
        <v>0.15909320218394615</v>
      </c>
      <c r="CI6" s="2">
        <f t="shared" si="4"/>
        <v>0.16245299486101145</v>
      </c>
      <c r="CJ6" s="2">
        <f t="shared" si="4"/>
        <v>0.17276164265252841</v>
      </c>
      <c r="CK6" s="2">
        <f t="shared" si="4"/>
        <v>0.20495147007671924</v>
      </c>
      <c r="CL6" s="2">
        <f t="shared" si="4"/>
        <v>0.21548824849567391</v>
      </c>
    </row>
    <row r="7" spans="1:90">
      <c r="A7" t="str">
        <f>Tabelle1!A7</f>
        <v>Hausberger Michael2</v>
      </c>
      <c r="H7" s="3">
        <f>EXP('5. Iteration'!$F208-'5. Iteration'!H$203)/(1+EXP('5. Iteration'!$F208-'5. Iteration'!H$203))</f>
        <v>0.9971211895885459</v>
      </c>
      <c r="I7" s="3">
        <f>EXP('5. Iteration'!$F208-'5. Iteration'!I$203)/(1+EXP('5. Iteration'!$F208-'5. Iteration'!I$203))</f>
        <v>0.99548256815049196</v>
      </c>
      <c r="J7" s="3">
        <f>EXP('5. Iteration'!$F208-'5. Iteration'!J$203)/(1+EXP('5. Iteration'!$F208-'5. Iteration'!J$203))</f>
        <v>0.99051633362240121</v>
      </c>
      <c r="K7" s="3">
        <f>EXP('5. Iteration'!$F208-'5. Iteration'!K$203)/(1+EXP('5. Iteration'!$F208-'5. Iteration'!K$203))</f>
        <v>0.98623362727962127</v>
      </c>
      <c r="L7" s="3">
        <f>EXP('5. Iteration'!$F208-'5. Iteration'!L$203)/(1+EXP('5. Iteration'!$F208-'5. Iteration'!L$203))</f>
        <v>0.98345123247291877</v>
      </c>
      <c r="M7" s="3">
        <f>EXP('5. Iteration'!$F208-'5. Iteration'!M$203)/(1+EXP('5. Iteration'!$F208-'5. Iteration'!M$203))</f>
        <v>0.98040054316558922</v>
      </c>
      <c r="N7" s="3">
        <f>EXP('5. Iteration'!$F208-'5. Iteration'!N$203)/(1+EXP('5. Iteration'!$F208-'5. Iteration'!N$203))</f>
        <v>0.9724309646550513</v>
      </c>
      <c r="O7" s="3">
        <f>EXP('5. Iteration'!$F208-'5. Iteration'!O$203)/(1+EXP('5. Iteration'!$F208-'5. Iteration'!O$203))</f>
        <v>0.97144084385364404</v>
      </c>
      <c r="P7" s="3">
        <f>EXP('5. Iteration'!$F208-'5. Iteration'!P$203)/(1+EXP('5. Iteration'!$F208-'5. Iteration'!P$203))</f>
        <v>0.96833206172777642</v>
      </c>
      <c r="Q7" s="3">
        <f>EXP('5. Iteration'!$F208-'5. Iteration'!Q$203)/(1+EXP('5. Iteration'!$F208-'5. Iteration'!Q$203))</f>
        <v>0.96500386052947396</v>
      </c>
      <c r="R7" s="3">
        <f>EXP('5. Iteration'!$F208-'5. Iteration'!R$203)/(1+EXP('5. Iteration'!$F208-'5. Iteration'!R$203))</f>
        <v>0.96384290886670998</v>
      </c>
      <c r="S7" s="3">
        <f>EXP('5. Iteration'!$F208-'5. Iteration'!S$203)/(1+EXP('5. Iteration'!$F208-'5. Iteration'!S$203))</f>
        <v>0.96019633139172766</v>
      </c>
      <c r="T7" s="3">
        <f>EXP('5. Iteration'!$F208-'5. Iteration'!T$203)/(1+EXP('5. Iteration'!$F208-'5. Iteration'!T$203))</f>
        <v>0.96019633139172766</v>
      </c>
      <c r="U7" s="3">
        <f>EXP('5. Iteration'!$F208-'5. Iteration'!U$203)/(1+EXP('5. Iteration'!$F208-'5. Iteration'!U$203))</f>
        <v>0.95892392933839576</v>
      </c>
      <c r="V7" s="3">
        <f>EXP('5. Iteration'!$F208-'5. Iteration'!V$203)/(1+EXP('5. Iteration'!$F208-'5. Iteration'!V$203))</f>
        <v>0.94914257792239642</v>
      </c>
      <c r="W7" s="3">
        <f>EXP('5. Iteration'!$F208-'5. Iteration'!W$203)/(1+EXP('5. Iteration'!$F208-'5. Iteration'!W$203))</f>
        <v>0.94279010419177245</v>
      </c>
      <c r="X7" s="3">
        <f>EXP('5. Iteration'!$F208-'5. Iteration'!X$203)/(1+EXP('5. Iteration'!$F208-'5. Iteration'!X$203))</f>
        <v>0.94279010419177245</v>
      </c>
      <c r="Y7" s="3">
        <f>EXP('5. Iteration'!$F208-'5. Iteration'!Y$203)/(1+EXP('5. Iteration'!$F208-'5. Iteration'!Y$203))</f>
        <v>0.93938049169910087</v>
      </c>
      <c r="Z7" s="3">
        <f>EXP('5. Iteration'!$F208-'5. Iteration'!Z$203)/(1+EXP('5. Iteration'!$F208-'5. Iteration'!Z$203))</f>
        <v>0.92810850703728354</v>
      </c>
      <c r="AA7" s="3">
        <f>EXP('5. Iteration'!$F208-'5. Iteration'!AA$203)/(1+EXP('5. Iteration'!$F208-'5. Iteration'!AA$203))</f>
        <v>0.92810850703728343</v>
      </c>
      <c r="AB7" s="3">
        <f>EXP('5. Iteration'!$F208-'5. Iteration'!AB$203)/(1+EXP('5. Iteration'!$F208-'5. Iteration'!AB$203))</f>
        <v>0.9260642843988941</v>
      </c>
      <c r="AC7" s="3">
        <f>EXP('5. Iteration'!$F208-'5. Iteration'!AC$203)/(1+EXP('5. Iteration'!$F208-'5. Iteration'!AC$203))</f>
        <v>0.91961932527650292</v>
      </c>
      <c r="AD7" s="3">
        <f>EXP('5. Iteration'!$F208-'5. Iteration'!AD$203)/(1+EXP('5. Iteration'!$F208-'5. Iteration'!AD$203))</f>
        <v>0.91736166998628521</v>
      </c>
      <c r="AE7" s="3">
        <f>EXP('5. Iteration'!$F208-'5. Iteration'!AE$203)/(1+EXP('5. Iteration'!$F208-'5. Iteration'!AE$203))</f>
        <v>0.91504657899388886</v>
      </c>
      <c r="AF7" s="3">
        <f>EXP('5. Iteration'!$F208-'5. Iteration'!AF$203)/(1+EXP('5. Iteration'!$F208-'5. Iteration'!AF$203))</f>
        <v>0.91504657899388886</v>
      </c>
      <c r="AG7" s="3">
        <f>EXP('5. Iteration'!$F208-'5. Iteration'!AG$203)/(1+EXP('5. Iteration'!$F208-'5. Iteration'!AG$203))</f>
        <v>0.91267229676700667</v>
      </c>
      <c r="AH7" s="3">
        <f>EXP('5. Iteration'!$F208-'5. Iteration'!AH$203)/(1+EXP('5. Iteration'!$F208-'5. Iteration'!AH$203))</f>
        <v>0.91267229676700667</v>
      </c>
      <c r="AI7" s="3">
        <f>EXP('5. Iteration'!$F208-'5. Iteration'!AI$203)/(1+EXP('5. Iteration'!$F208-'5. Iteration'!AI$203))</f>
        <v>0.91267229676700667</v>
      </c>
      <c r="AJ7" s="3">
        <f>EXP('5. Iteration'!$F208-'5. Iteration'!AJ$203)/(1+EXP('5. Iteration'!$F208-'5. Iteration'!AJ$203))</f>
        <v>0.90773879753084674</v>
      </c>
      <c r="AK7" s="3">
        <f>EXP('5. Iteration'!$F208-'5. Iteration'!AK$203)/(1+EXP('5. Iteration'!$F208-'5. Iteration'!AK$203))</f>
        <v>0.87548445385176921</v>
      </c>
      <c r="AL7" s="3">
        <f>EXP('5. Iteration'!$F208-'5. Iteration'!AL$203)/(1+EXP('5. Iteration'!$F208-'5. Iteration'!AL$203))</f>
        <v>0.87205319958940386</v>
      </c>
      <c r="AM7" s="3">
        <f>EXP('5. Iteration'!$F208-'5. Iteration'!AM$203)/(1+EXP('5. Iteration'!$F208-'5. Iteration'!AM$203))</f>
        <v>0.85339404549546571</v>
      </c>
      <c r="AN7" s="3">
        <f>EXP('5. Iteration'!$F208-'5. Iteration'!AN$203)/(1+EXP('5. Iteration'!$F208-'5. Iteration'!AN$203))</f>
        <v>0.83188432134169621</v>
      </c>
      <c r="AO7" s="3">
        <f>EXP('5. Iteration'!$F208-'5. Iteration'!AO$203)/(1+EXP('5. Iteration'!$F208-'5. Iteration'!AO$203))</f>
        <v>0.82719303815210077</v>
      </c>
      <c r="AP7" s="3">
        <f>EXP('5. Iteration'!$F208-'5. Iteration'!AP$203)/(1+EXP('5. Iteration'!$F208-'5. Iteration'!AP$203))</f>
        <v>0.81225027106334613</v>
      </c>
      <c r="AQ7" s="3">
        <f>EXP('5. Iteration'!$F208-'5. Iteration'!AQ$203)/(1+EXP('5. Iteration'!$F208-'5. Iteration'!AQ$203))</f>
        <v>0.80150754188917706</v>
      </c>
      <c r="AR7" s="3">
        <f>EXP('5. Iteration'!$F208-'5. Iteration'!AR$203)/(1+EXP('5. Iteration'!$F208-'5. Iteration'!AR$203))</f>
        <v>0.79588343167367204</v>
      </c>
      <c r="AS7" s="3">
        <f>EXP('5. Iteration'!$F208-'5. Iteration'!AS$203)/(1+EXP('5. Iteration'!$F208-'5. Iteration'!AS$203))</f>
        <v>0.77791789677433798</v>
      </c>
      <c r="AT7" s="3">
        <f>EXP('5. Iteration'!$F208-'5. Iteration'!AT$203)/(1+EXP('5. Iteration'!$F208-'5. Iteration'!AT$203))</f>
        <v>0.71224638965900167</v>
      </c>
      <c r="AU7" s="3">
        <f>EXP('5. Iteration'!$F208-'5. Iteration'!AU$203)/(1+EXP('5. Iteration'!$F208-'5. Iteration'!AU$203))</f>
        <v>0.31422661249703687</v>
      </c>
      <c r="AX7">
        <f t="shared" si="5"/>
        <v>-3.0743002931745829</v>
      </c>
      <c r="AY7" s="2">
        <f t="shared" si="6"/>
        <v>2.8705228620690059E-3</v>
      </c>
      <c r="AZ7" s="2">
        <f t="shared" si="2"/>
        <v>4.4970246589930863E-3</v>
      </c>
      <c r="BA7" s="2">
        <f t="shared" si="2"/>
        <v>9.3937264496371901E-3</v>
      </c>
      <c r="BB7" s="2">
        <f t="shared" si="2"/>
        <v>1.3576859702502339E-2</v>
      </c>
      <c r="BC7" s="2">
        <f t="shared" si="2"/>
        <v>1.6274905820415853E-2</v>
      </c>
      <c r="BD7" s="2">
        <f t="shared" si="2"/>
        <v>1.9215318126206846E-2</v>
      </c>
      <c r="BE7" s="2">
        <f t="shared" si="2"/>
        <v>2.680898363509767E-2</v>
      </c>
      <c r="BF7" s="2">
        <f t="shared" si="2"/>
        <v>2.7743530746564014E-2</v>
      </c>
      <c r="BG7" s="2">
        <f t="shared" si="2"/>
        <v>3.0665079957810221E-2</v>
      </c>
      <c r="BH7" s="2">
        <f t="shared" si="2"/>
        <v>3.3771409692685536E-2</v>
      </c>
      <c r="BI7" s="2">
        <f t="shared" si="2"/>
        <v>3.4849755894068982E-2</v>
      </c>
      <c r="BJ7" s="2">
        <f t="shared" si="2"/>
        <v>3.8219336573595171E-2</v>
      </c>
      <c r="BK7" s="2">
        <f t="shared" si="2"/>
        <v>3.8219336573595171E-2</v>
      </c>
      <c r="BL7" s="2">
        <f t="shared" si="2"/>
        <v>3.9388827080607133E-2</v>
      </c>
      <c r="BM7" s="2">
        <f t="shared" si="2"/>
        <v>4.8270944697224059E-2</v>
      </c>
      <c r="BN7" s="2">
        <f t="shared" si="2"/>
        <v>5.3936923629839297E-2</v>
      </c>
      <c r="BO7" s="2">
        <f t="shared" si="2"/>
        <v>5.3936923629839297E-2</v>
      </c>
      <c r="BP7" s="2">
        <f t="shared" si="3"/>
        <v>5.6944783514256352E-2</v>
      </c>
      <c r="BQ7" s="2">
        <f t="shared" si="3"/>
        <v>6.6723106202308147E-2</v>
      </c>
      <c r="BR7" s="2">
        <f t="shared" si="3"/>
        <v>6.6723106202308244E-2</v>
      </c>
      <c r="BS7" s="2">
        <f t="shared" si="3"/>
        <v>6.8469225559658287E-2</v>
      </c>
      <c r="BT7" s="2">
        <f t="shared" si="3"/>
        <v>7.391962185449244E-2</v>
      </c>
      <c r="BU7" s="2">
        <f t="shared" si="3"/>
        <v>7.5809236426259155E-2</v>
      </c>
      <c r="BV7" s="2">
        <f t="shared" si="3"/>
        <v>7.7736337265469579E-2</v>
      </c>
      <c r="BW7" s="2">
        <f t="shared" si="3"/>
        <v>7.7736337265469579E-2</v>
      </c>
      <c r="BX7" s="2">
        <f t="shared" si="3"/>
        <v>7.9701575481043577E-2</v>
      </c>
      <c r="BY7" s="2">
        <f t="shared" si="3"/>
        <v>7.9701575481043577E-2</v>
      </c>
      <c r="BZ7" s="2">
        <f t="shared" si="3"/>
        <v>7.9701575481043577E-2</v>
      </c>
      <c r="CA7" s="2">
        <f t="shared" si="3"/>
        <v>8.3749072988099166E-2</v>
      </c>
      <c r="CB7" s="2">
        <f t="shared" si="3"/>
        <v>0.1090114249156386</v>
      </c>
      <c r="CC7" s="2">
        <f t="shared" si="3"/>
        <v>0.11157641667528721</v>
      </c>
      <c r="CD7" s="2">
        <f t="shared" si="3"/>
        <v>0.1251126486083487</v>
      </c>
      <c r="CE7" s="2">
        <f t="shared" si="3"/>
        <v>0.13985279724756172</v>
      </c>
      <c r="CF7" s="2">
        <f t="shared" si="4"/>
        <v>0.14294471578479792</v>
      </c>
      <c r="CG7" s="2">
        <f t="shared" si="4"/>
        <v>0.15249976822086686</v>
      </c>
      <c r="CH7" s="2">
        <f t="shared" si="4"/>
        <v>0.15909320218394615</v>
      </c>
      <c r="CI7" s="2">
        <f t="shared" si="4"/>
        <v>0.16245299486101145</v>
      </c>
      <c r="CJ7" s="2">
        <f t="shared" si="4"/>
        <v>0.17276164265252841</v>
      </c>
      <c r="CK7" s="2">
        <f t="shared" si="4"/>
        <v>0.20495147007671924</v>
      </c>
      <c r="CL7" s="2">
        <f t="shared" si="4"/>
        <v>0.21548824849567391</v>
      </c>
    </row>
    <row r="8" spans="1:90">
      <c r="A8" t="str">
        <f>Tabelle1!A8</f>
        <v>Angerer Martin2</v>
      </c>
      <c r="H8" s="3">
        <f>EXP('5. Iteration'!$F209-'5. Iteration'!H$203)/(1+EXP('5. Iteration'!$F209-'5. Iteration'!H$203))</f>
        <v>0.99613579898020854</v>
      </c>
      <c r="I8" s="3">
        <f>EXP('5. Iteration'!$F209-'5. Iteration'!I$203)/(1+EXP('5. Iteration'!$F209-'5. Iteration'!I$203))</f>
        <v>0.99393970128002718</v>
      </c>
      <c r="J8" s="3">
        <f>EXP('5. Iteration'!$F209-'5. Iteration'!J$203)/(1+EXP('5. Iteration'!$F209-'5. Iteration'!J$203))</f>
        <v>0.98729895810698032</v>
      </c>
      <c r="K8" s="3">
        <f>EXP('5. Iteration'!$F209-'5. Iteration'!K$203)/(1+EXP('5. Iteration'!$F209-'5. Iteration'!K$203))</f>
        <v>0.98159032881214381</v>
      </c>
      <c r="L8" s="3">
        <f>EXP('5. Iteration'!$F209-'5. Iteration'!L$203)/(1+EXP('5. Iteration'!$F209-'5. Iteration'!L$203))</f>
        <v>0.97789049125804195</v>
      </c>
      <c r="M8" s="3">
        <f>EXP('5. Iteration'!$F209-'5. Iteration'!M$203)/(1+EXP('5. Iteration'!$F209-'5. Iteration'!M$203))</f>
        <v>0.97384197057544342</v>
      </c>
      <c r="N8" s="3">
        <f>EXP('5. Iteration'!$F209-'5. Iteration'!N$203)/(1+EXP('5. Iteration'!$F209-'5. Iteration'!N$203))</f>
        <v>0.96330534536774237</v>
      </c>
      <c r="O8" s="3">
        <f>EXP('5. Iteration'!$F209-'5. Iteration'!O$203)/(1+EXP('5. Iteration'!$F209-'5. Iteration'!O$203))</f>
        <v>0.96200029202431747</v>
      </c>
      <c r="P8" s="3">
        <f>EXP('5. Iteration'!$F209-'5. Iteration'!P$203)/(1+EXP('5. Iteration'!$F209-'5. Iteration'!P$203))</f>
        <v>0.95790839362754554</v>
      </c>
      <c r="Q8" s="3">
        <f>EXP('5. Iteration'!$F209-'5. Iteration'!Q$203)/(1+EXP('5. Iteration'!$F209-'5. Iteration'!Q$203))</f>
        <v>0.95353726183109311</v>
      </c>
      <c r="R8" s="3">
        <f>EXP('5. Iteration'!$F209-'5. Iteration'!R$203)/(1+EXP('5. Iteration'!$F209-'5. Iteration'!R$203))</f>
        <v>0.95201483559632638</v>
      </c>
      <c r="S8" s="3">
        <f>EXP('5. Iteration'!$F209-'5. Iteration'!S$203)/(1+EXP('5. Iteration'!$F209-'5. Iteration'!S$203))</f>
        <v>0.94724065071269004</v>
      </c>
      <c r="T8" s="3">
        <f>EXP('5. Iteration'!$F209-'5. Iteration'!T$203)/(1+EXP('5. Iteration'!$F209-'5. Iteration'!T$203))</f>
        <v>0.94724065071269004</v>
      </c>
      <c r="U8" s="3">
        <f>EXP('5. Iteration'!$F209-'5. Iteration'!U$203)/(1+EXP('5. Iteration'!$F209-'5. Iteration'!U$203))</f>
        <v>0.94557756859125908</v>
      </c>
      <c r="V8" s="3">
        <f>EXP('5. Iteration'!$F209-'5. Iteration'!V$203)/(1+EXP('5. Iteration'!$F209-'5. Iteration'!V$203))</f>
        <v>0.9328406631811279</v>
      </c>
      <c r="W8" s="3">
        <f>EXP('5. Iteration'!$F209-'5. Iteration'!W$203)/(1+EXP('5. Iteration'!$F209-'5. Iteration'!W$203))</f>
        <v>0.92461368705563329</v>
      </c>
      <c r="X8" s="3">
        <f>EXP('5. Iteration'!$F209-'5. Iteration'!X$203)/(1+EXP('5. Iteration'!$F209-'5. Iteration'!X$203))</f>
        <v>0.92461368705563329</v>
      </c>
      <c r="Y8" s="3">
        <f>EXP('5. Iteration'!$F209-'5. Iteration'!Y$203)/(1+EXP('5. Iteration'!$F209-'5. Iteration'!Y$203))</f>
        <v>0.92021246838782667</v>
      </c>
      <c r="Z8" s="3">
        <f>EXP('5. Iteration'!$F209-'5. Iteration'!Z$203)/(1+EXP('5. Iteration'!$F209-'5. Iteration'!Z$203))</f>
        <v>0.9057339243823036</v>
      </c>
      <c r="AA8" s="3">
        <f>EXP('5. Iteration'!$F209-'5. Iteration'!AA$203)/(1+EXP('5. Iteration'!$F209-'5. Iteration'!AA$203))</f>
        <v>0.90573392438230349</v>
      </c>
      <c r="AB8" s="3">
        <f>EXP('5. Iteration'!$F209-'5. Iteration'!AB$203)/(1+EXP('5. Iteration'!$F209-'5. Iteration'!AB$203))</f>
        <v>0.90311989543287829</v>
      </c>
      <c r="AC8" s="3">
        <f>EXP('5. Iteration'!$F209-'5. Iteration'!AC$203)/(1+EXP('5. Iteration'!$F209-'5. Iteration'!AC$203))</f>
        <v>0.89490186379567749</v>
      </c>
      <c r="AD8" s="3">
        <f>EXP('5. Iteration'!$F209-'5. Iteration'!AD$203)/(1+EXP('5. Iteration'!$F209-'5. Iteration'!AD$203))</f>
        <v>0.89203147591057519</v>
      </c>
      <c r="AE8" s="3">
        <f>EXP('5. Iteration'!$F209-'5. Iteration'!AE$203)/(1+EXP('5. Iteration'!$F209-'5. Iteration'!AE$203))</f>
        <v>0.88909255789572661</v>
      </c>
      <c r="AF8" s="3">
        <f>EXP('5. Iteration'!$F209-'5. Iteration'!AF$203)/(1+EXP('5. Iteration'!$F209-'5. Iteration'!AF$203))</f>
        <v>0.88909255789572661</v>
      </c>
      <c r="AG8" s="3">
        <f>EXP('5. Iteration'!$F209-'5. Iteration'!AG$203)/(1+EXP('5. Iteration'!$F209-'5. Iteration'!AG$203))</f>
        <v>0.88608321414099334</v>
      </c>
      <c r="AH8" s="3">
        <f>EXP('5. Iteration'!$F209-'5. Iteration'!AH$203)/(1+EXP('5. Iteration'!$F209-'5. Iteration'!AH$203))</f>
        <v>0.88608321414099334</v>
      </c>
      <c r="AI8" s="3">
        <f>EXP('5. Iteration'!$F209-'5. Iteration'!AI$203)/(1+EXP('5. Iteration'!$F209-'5. Iteration'!AI$203))</f>
        <v>0.88608321414099334</v>
      </c>
      <c r="AJ8" s="3">
        <f>EXP('5. Iteration'!$F209-'5. Iteration'!AJ$203)/(1+EXP('5. Iteration'!$F209-'5. Iteration'!AJ$203))</f>
        <v>0.87984534595584896</v>
      </c>
      <c r="AK8" s="3">
        <f>EXP('5. Iteration'!$F209-'5. Iteration'!AK$203)/(1+EXP('5. Iteration'!$F209-'5. Iteration'!AK$203))</f>
        <v>0.83956301831947855</v>
      </c>
      <c r="AL8" s="3">
        <f>EXP('5. Iteration'!$F209-'5. Iteration'!AL$203)/(1+EXP('5. Iteration'!$F209-'5. Iteration'!AL$203))</f>
        <v>0.83532807206470039</v>
      </c>
      <c r="AM8" s="3">
        <f>EXP('5. Iteration'!$F209-'5. Iteration'!AM$203)/(1+EXP('5. Iteration'!$F209-'5. Iteration'!AM$203))</f>
        <v>0.81246486896076697</v>
      </c>
      <c r="AN8" s="3">
        <f>EXP('5. Iteration'!$F209-'5. Iteration'!AN$203)/(1+EXP('5. Iteration'!$F209-'5. Iteration'!AN$203))</f>
        <v>0.78645275973625062</v>
      </c>
      <c r="AO8" s="3">
        <f>EXP('5. Iteration'!$F209-'5. Iteration'!AO$203)/(1+EXP('5. Iteration'!$F209-'5. Iteration'!AO$203))</f>
        <v>0.78082771803933115</v>
      </c>
      <c r="AP8" s="3">
        <f>EXP('5. Iteration'!$F209-'5. Iteration'!AP$203)/(1+EXP('5. Iteration'!$F209-'5. Iteration'!AP$203))</f>
        <v>0.76302427851298604</v>
      </c>
      <c r="AQ8" s="3">
        <f>EXP('5. Iteration'!$F209-'5. Iteration'!AQ$203)/(1+EXP('5. Iteration'!$F209-'5. Iteration'!AQ$203))</f>
        <v>0.7503306944812338</v>
      </c>
      <c r="AR8" s="3">
        <f>EXP('5. Iteration'!$F209-'5. Iteration'!AR$203)/(1+EXP('5. Iteration'!$F209-'5. Iteration'!AR$203))</f>
        <v>0.74372018291056818</v>
      </c>
      <c r="AS8" s="3">
        <f>EXP('5. Iteration'!$F209-'5. Iteration'!AS$203)/(1+EXP('5. Iteration'!$F209-'5. Iteration'!AS$203))</f>
        <v>0.72276273998759266</v>
      </c>
      <c r="AT8" s="3">
        <f>EXP('5. Iteration'!$F209-'5. Iteration'!AT$203)/(1+EXP('5. Iteration'!$F209-'5. Iteration'!AT$203))</f>
        <v>0.64815811900306741</v>
      </c>
      <c r="AU8" s="3">
        <f>EXP('5. Iteration'!$F209-'5. Iteration'!AU$203)/(1+EXP('5. Iteration'!$F209-'5. Iteration'!AU$203))</f>
        <v>0.25430177944130095</v>
      </c>
      <c r="AX8">
        <f t="shared" si="5"/>
        <v>-3.711556027757132</v>
      </c>
      <c r="AY8" s="2">
        <f t="shared" si="6"/>
        <v>3.8492689702701002E-3</v>
      </c>
      <c r="AZ8" s="2">
        <f t="shared" si="2"/>
        <v>6.0235714993975191E-3</v>
      </c>
      <c r="BA8" s="2">
        <f t="shared" si="2"/>
        <v>1.2539725427851442E-2</v>
      </c>
      <c r="BB8" s="2">
        <f t="shared" si="2"/>
        <v>1.807075519461121E-2</v>
      </c>
      <c r="BC8" s="2">
        <f t="shared" si="2"/>
        <v>2.162067836514733E-2</v>
      </c>
      <c r="BD8" s="2">
        <f t="shared" si="2"/>
        <v>2.5473786921180616E-2</v>
      </c>
      <c r="BE8" s="2">
        <f t="shared" si="2"/>
        <v>3.5348156953676962E-2</v>
      </c>
      <c r="BF8" s="2">
        <f t="shared" si="2"/>
        <v>3.6555730169445376E-2</v>
      </c>
      <c r="BG8" s="2">
        <f t="shared" si="2"/>
        <v>4.0319903045440808E-2</v>
      </c>
      <c r="BH8" s="2">
        <f t="shared" si="2"/>
        <v>4.4303952130754491E-2</v>
      </c>
      <c r="BI8" s="2">
        <f t="shared" si="2"/>
        <v>4.5682588400826035E-2</v>
      </c>
      <c r="BJ8" s="2">
        <f t="shared" si="2"/>
        <v>4.997580035008959E-2</v>
      </c>
      <c r="BK8" s="2">
        <f t="shared" si="2"/>
        <v>4.997580035008959E-2</v>
      </c>
      <c r="BL8" s="2">
        <f t="shared" si="2"/>
        <v>5.1460630368301813E-2</v>
      </c>
      <c r="BM8" s="2">
        <f t="shared" si="2"/>
        <v>6.264896029692138E-2</v>
      </c>
      <c r="BN8" s="2">
        <f t="shared" si="2"/>
        <v>6.9703216765020712E-2</v>
      </c>
      <c r="BO8" s="2">
        <f t="shared" si="2"/>
        <v>6.9703216765020712E-2</v>
      </c>
      <c r="BP8" s="2">
        <f t="shared" si="3"/>
        <v>7.3421481411409778E-2</v>
      </c>
      <c r="BQ8" s="2">
        <f t="shared" si="3"/>
        <v>8.537998260533515E-2</v>
      </c>
      <c r="BR8" s="2">
        <f t="shared" si="3"/>
        <v>8.5379982605335233E-2</v>
      </c>
      <c r="BS8" s="2">
        <f t="shared" si="3"/>
        <v>8.7494349906185265E-2</v>
      </c>
      <c r="BT8" s="2">
        <f t="shared" si="3"/>
        <v>9.4052517970700189E-2</v>
      </c>
      <c r="BU8" s="2">
        <f t="shared" si="3"/>
        <v>9.6311321895376112E-2</v>
      </c>
      <c r="BV8" s="2">
        <f t="shared" si="3"/>
        <v>9.8606981390160636E-2</v>
      </c>
      <c r="BW8" s="2">
        <f t="shared" si="3"/>
        <v>9.8606981390160636E-2</v>
      </c>
      <c r="BX8" s="2">
        <f t="shared" si="3"/>
        <v>0.10093975175855989</v>
      </c>
      <c r="BY8" s="2">
        <f t="shared" si="3"/>
        <v>0.10093975175855989</v>
      </c>
      <c r="BZ8" s="2">
        <f t="shared" si="3"/>
        <v>0.10093975175855989</v>
      </c>
      <c r="CA8" s="2">
        <f t="shared" si="3"/>
        <v>0.10571751315568143</v>
      </c>
      <c r="CB8" s="2">
        <f t="shared" si="3"/>
        <v>0.13469695658976547</v>
      </c>
      <c r="CC8" s="2">
        <f t="shared" si="3"/>
        <v>0.13755508408537109</v>
      </c>
      <c r="CD8" s="2">
        <f t="shared" si="3"/>
        <v>0.15236570566533073</v>
      </c>
      <c r="CE8" s="2">
        <f t="shared" si="3"/>
        <v>0.16794481643948589</v>
      </c>
      <c r="CF8" s="2">
        <f t="shared" si="4"/>
        <v>0.17113579278082192</v>
      </c>
      <c r="CG8" s="2">
        <f t="shared" si="4"/>
        <v>0.18081822891272314</v>
      </c>
      <c r="CH8" s="2">
        <f t="shared" si="4"/>
        <v>0.18733454340054317</v>
      </c>
      <c r="CI8" s="2">
        <f t="shared" si="4"/>
        <v>0.19060047244203918</v>
      </c>
      <c r="CJ8" s="2">
        <f t="shared" si="4"/>
        <v>0.20037676167322019</v>
      </c>
      <c r="CK8" s="2">
        <f t="shared" si="4"/>
        <v>0.22804917177347292</v>
      </c>
      <c r="CL8" s="2">
        <f t="shared" si="4"/>
        <v>0.18963238441428887</v>
      </c>
    </row>
    <row r="9" spans="1:90">
      <c r="A9" t="str">
        <f>Tabelle1!A9</f>
        <v>Gruber Andreas</v>
      </c>
      <c r="H9" s="3">
        <f>EXP('5. Iteration'!$F210-'5. Iteration'!H$203)/(1+EXP('5. Iteration'!$F210-'5. Iteration'!H$203))</f>
        <v>0.99504474241103913</v>
      </c>
      <c r="I9" s="3">
        <f>EXP('5. Iteration'!$F210-'5. Iteration'!I$203)/(1+EXP('5. Iteration'!$F210-'5. Iteration'!I$203))</f>
        <v>0.99223341135320631</v>
      </c>
      <c r="J9" s="3">
        <f>EXP('5. Iteration'!$F210-'5. Iteration'!J$203)/(1+EXP('5. Iteration'!$F210-'5. Iteration'!J$203))</f>
        <v>0.98375351440393266</v>
      </c>
      <c r="K9" s="3">
        <f>EXP('5. Iteration'!$F210-'5. Iteration'!K$203)/(1+EXP('5. Iteration'!$F210-'5. Iteration'!K$203))</f>
        <v>0.97648929191031775</v>
      </c>
      <c r="L9" s="3">
        <f>EXP('5. Iteration'!$F210-'5. Iteration'!L$203)/(1+EXP('5. Iteration'!$F210-'5. Iteration'!L$203))</f>
        <v>0.97179374471640478</v>
      </c>
      <c r="M9" s="3">
        <f>EXP('5. Iteration'!$F210-'5. Iteration'!M$203)/(1+EXP('5. Iteration'!$F210-'5. Iteration'!M$203))</f>
        <v>0.96666688945311463</v>
      </c>
      <c r="N9" s="3">
        <f>EXP('5. Iteration'!$F210-'5. Iteration'!N$203)/(1+EXP('5. Iteration'!$F210-'5. Iteration'!N$203))</f>
        <v>0.95337845815408595</v>
      </c>
      <c r="O9" s="3">
        <f>EXP('5. Iteration'!$F210-'5. Iteration'!O$203)/(1+EXP('5. Iteration'!$F210-'5. Iteration'!O$203))</f>
        <v>0.95173804094816161</v>
      </c>
      <c r="P9" s="3">
        <f>EXP('5. Iteration'!$F210-'5. Iteration'!P$203)/(1+EXP('5. Iteration'!$F210-'5. Iteration'!P$203))</f>
        <v>0.94660241765724629</v>
      </c>
      <c r="Q9" s="3">
        <f>EXP('5. Iteration'!$F210-'5. Iteration'!Q$203)/(1+EXP('5. Iteration'!$F210-'5. Iteration'!Q$203))</f>
        <v>0.94112933963929879</v>
      </c>
      <c r="R9" s="3">
        <f>EXP('5. Iteration'!$F210-'5. Iteration'!R$203)/(1+EXP('5. Iteration'!$F210-'5. Iteration'!R$203))</f>
        <v>0.93922626037692714</v>
      </c>
      <c r="S9" s="3">
        <f>EXP('5. Iteration'!$F210-'5. Iteration'!S$203)/(1+EXP('5. Iteration'!$F210-'5. Iteration'!S$203))</f>
        <v>0.93326888908425454</v>
      </c>
      <c r="T9" s="3">
        <f>EXP('5. Iteration'!$F210-'5. Iteration'!T$203)/(1+EXP('5. Iteration'!$F210-'5. Iteration'!T$203))</f>
        <v>0.93326888908425454</v>
      </c>
      <c r="U9" s="3">
        <f>EXP('5. Iteration'!$F210-'5. Iteration'!U$203)/(1+EXP('5. Iteration'!$F210-'5. Iteration'!U$203))</f>
        <v>0.93119737828055127</v>
      </c>
      <c r="V9" s="3">
        <f>EXP('5. Iteration'!$F210-'5. Iteration'!V$203)/(1+EXP('5. Iteration'!$F210-'5. Iteration'!V$203))</f>
        <v>0.91539608793406813</v>
      </c>
      <c r="W9" s="3">
        <f>EXP('5. Iteration'!$F210-'5. Iteration'!W$203)/(1+EXP('5. Iteration'!$F210-'5. Iteration'!W$203))</f>
        <v>0.90524921730523844</v>
      </c>
      <c r="X9" s="3">
        <f>EXP('5. Iteration'!$F210-'5. Iteration'!X$203)/(1+EXP('5. Iteration'!$F210-'5. Iteration'!X$203))</f>
        <v>0.90524921730523844</v>
      </c>
      <c r="Y9" s="3">
        <f>EXP('5. Iteration'!$F210-'5. Iteration'!Y$203)/(1+EXP('5. Iteration'!$F210-'5. Iteration'!Y$203))</f>
        <v>0.8998399256901648</v>
      </c>
      <c r="Z9" s="3">
        <f>EXP('5. Iteration'!$F210-'5. Iteration'!Z$203)/(1+EXP('5. Iteration'!$F210-'5. Iteration'!Z$203))</f>
        <v>0.88213800472546389</v>
      </c>
      <c r="AA9" s="3">
        <f>EXP('5. Iteration'!$F210-'5. Iteration'!AA$203)/(1+EXP('5. Iteration'!$F210-'5. Iteration'!AA$203))</f>
        <v>0.882138004725464</v>
      </c>
      <c r="AB9" s="3">
        <f>EXP('5. Iteration'!$F210-'5. Iteration'!AB$203)/(1+EXP('5. Iteration'!$F210-'5. Iteration'!AB$203))</f>
        <v>0.87895709735774763</v>
      </c>
      <c r="AC9" s="3">
        <f>EXP('5. Iteration'!$F210-'5. Iteration'!AC$203)/(1+EXP('5. Iteration'!$F210-'5. Iteration'!AC$203))</f>
        <v>0.86898675016900784</v>
      </c>
      <c r="AD9" s="3">
        <f>EXP('5. Iteration'!$F210-'5. Iteration'!AD$203)/(1+EXP('5. Iteration'!$F210-'5. Iteration'!AD$203))</f>
        <v>0.86551494627016434</v>
      </c>
      <c r="AE9" s="3">
        <f>EXP('5. Iteration'!$F210-'5. Iteration'!AE$203)/(1+EXP('5. Iteration'!$F210-'5. Iteration'!AE$203))</f>
        <v>0.86196593437805513</v>
      </c>
      <c r="AF9" s="3">
        <f>EXP('5. Iteration'!$F210-'5. Iteration'!AF$203)/(1+EXP('5. Iteration'!$F210-'5. Iteration'!AF$203))</f>
        <v>0.86196593437805513</v>
      </c>
      <c r="AG9" s="3">
        <f>EXP('5. Iteration'!$F210-'5. Iteration'!AG$203)/(1+EXP('5. Iteration'!$F210-'5. Iteration'!AG$203))</f>
        <v>0.85833781867115866</v>
      </c>
      <c r="AH9" s="3">
        <f>EXP('5. Iteration'!$F210-'5. Iteration'!AH$203)/(1+EXP('5. Iteration'!$F210-'5. Iteration'!AH$203))</f>
        <v>0.85833781867115877</v>
      </c>
      <c r="AI9" s="3">
        <f>EXP('5. Iteration'!$F210-'5. Iteration'!AI$203)/(1+EXP('5. Iteration'!$F210-'5. Iteration'!AI$203))</f>
        <v>0.85833781867115877</v>
      </c>
      <c r="AJ9" s="3">
        <f>EXP('5. Iteration'!$F210-'5. Iteration'!AJ$203)/(1+EXP('5. Iteration'!$F210-'5. Iteration'!AJ$203))</f>
        <v>0.85083642208162491</v>
      </c>
      <c r="AK9" s="3">
        <f>EXP('5. Iteration'!$F210-'5. Iteration'!AK$203)/(1+EXP('5. Iteration'!$F210-'5. Iteration'!AK$203))</f>
        <v>0.80300620487727037</v>
      </c>
      <c r="AL9" s="3">
        <f>EXP('5. Iteration'!$F210-'5. Iteration'!AL$203)/(1+EXP('5. Iteration'!$F210-'5. Iteration'!AL$203))</f>
        <v>0.79803842102684075</v>
      </c>
      <c r="AM9" s="3">
        <f>EXP('5. Iteration'!$F210-'5. Iteration'!AM$203)/(1+EXP('5. Iteration'!$F210-'5. Iteration'!AM$203))</f>
        <v>0.77141465098747375</v>
      </c>
      <c r="AN9" s="3">
        <f>EXP('5. Iteration'!$F210-'5. Iteration'!AN$203)/(1+EXP('5. Iteration'!$F210-'5. Iteration'!AN$203))</f>
        <v>0.74152012804864398</v>
      </c>
      <c r="AO9" s="3">
        <f>EXP('5. Iteration'!$F210-'5. Iteration'!AO$203)/(1+EXP('5. Iteration'!$F210-'5. Iteration'!AO$203))</f>
        <v>0.73511016217245939</v>
      </c>
      <c r="AP9" s="3">
        <f>EXP('5. Iteration'!$F210-'5. Iteration'!AP$203)/(1+EXP('5. Iteration'!$F210-'5. Iteration'!AP$203))</f>
        <v>0.71494878667257866</v>
      </c>
      <c r="AQ9" s="3">
        <f>EXP('5. Iteration'!$F210-'5. Iteration'!AQ$203)/(1+EXP('5. Iteration'!$F210-'5. Iteration'!AQ$203))</f>
        <v>0.7006901950845501</v>
      </c>
      <c r="AR9" s="3">
        <f>EXP('5. Iteration'!$F210-'5. Iteration'!AR$203)/(1+EXP('5. Iteration'!$F210-'5. Iteration'!AR$203))</f>
        <v>0.69330258252652088</v>
      </c>
      <c r="AS9" s="3">
        <f>EXP('5. Iteration'!$F210-'5. Iteration'!AS$203)/(1+EXP('5. Iteration'!$F210-'5. Iteration'!AS$203))</f>
        <v>0.67005133151504059</v>
      </c>
      <c r="AT9" s="3">
        <f>EXP('5. Iteration'!$F210-'5. Iteration'!AT$203)/(1+EXP('5. Iteration'!$F210-'5. Iteration'!AT$203))</f>
        <v>0.58932186221890115</v>
      </c>
      <c r="AU9" s="3">
        <f>EXP('5. Iteration'!$F210-'5. Iteration'!AU$203)/(1+EXP('5. Iteration'!$F210-'5. Iteration'!AU$203))</f>
        <v>0.20988986256468128</v>
      </c>
      <c r="AX9">
        <f t="shared" si="5"/>
        <v>-4.3037854272697107</v>
      </c>
      <c r="AY9" s="2">
        <f t="shared" si="6"/>
        <v>4.9307030111879167E-3</v>
      </c>
      <c r="AZ9" s="2">
        <f t="shared" si="2"/>
        <v>7.7062687475851878E-3</v>
      </c>
      <c r="BA9" s="2">
        <f t="shared" si="2"/>
        <v>1.5982537301844117E-2</v>
      </c>
      <c r="BB9" s="2">
        <f t="shared" si="2"/>
        <v>2.2957954694804002E-2</v>
      </c>
      <c r="BC9" s="2">
        <f t="shared" si="2"/>
        <v>2.7410662446471872E-2</v>
      </c>
      <c r="BD9" s="2">
        <f t="shared" si="2"/>
        <v>3.2222014288154487E-2</v>
      </c>
      <c r="BE9" s="2">
        <f t="shared" si="2"/>
        <v>4.4447973681823738E-2</v>
      </c>
      <c r="BF9" s="2">
        <f t="shared" si="2"/>
        <v>4.593274236031706E-2</v>
      </c>
      <c r="BG9" s="2">
        <f t="shared" si="2"/>
        <v>5.0546280542702549E-2</v>
      </c>
      <c r="BH9" s="2">
        <f t="shared" si="2"/>
        <v>5.5404905709396171E-2</v>
      </c>
      <c r="BI9" s="2">
        <f t="shared" si="2"/>
        <v>5.7080292195299809E-2</v>
      </c>
      <c r="BJ9" s="2">
        <f t="shared" si="2"/>
        <v>6.227806975169594E-2</v>
      </c>
      <c r="BK9" s="2">
        <f t="shared" si="2"/>
        <v>6.227806975169594E-2</v>
      </c>
      <c r="BL9" s="2">
        <f t="shared" si="2"/>
        <v>6.4068820963979173E-2</v>
      </c>
      <c r="BM9" s="2">
        <f t="shared" si="2"/>
        <v>7.7446090129071943E-2</v>
      </c>
      <c r="BN9" s="2">
        <f t="shared" si="2"/>
        <v>8.5773071873491633E-2</v>
      </c>
      <c r="BO9" s="2">
        <f t="shared" si="2"/>
        <v>8.5773071873491633E-2</v>
      </c>
      <c r="BP9" s="2">
        <f t="shared" si="3"/>
        <v>9.0128033824083492E-2</v>
      </c>
      <c r="BQ9" s="2">
        <f t="shared" si="3"/>
        <v>0.10397054534444133</v>
      </c>
      <c r="BR9" s="2">
        <f t="shared" si="3"/>
        <v>0.10397054534444125</v>
      </c>
      <c r="BS9" s="2">
        <f t="shared" si="3"/>
        <v>0.10639151836219059</v>
      </c>
      <c r="BT9" s="2">
        <f t="shared" si="3"/>
        <v>0.1138487781997142</v>
      </c>
      <c r="BU9" s="2">
        <f t="shared" si="3"/>
        <v>0.11639882405311887</v>
      </c>
      <c r="BV9" s="2">
        <f t="shared" si="3"/>
        <v>0.11898066234982149</v>
      </c>
      <c r="BW9" s="2">
        <f t="shared" si="3"/>
        <v>0.11898066234982149</v>
      </c>
      <c r="BX9" s="2">
        <f t="shared" si="3"/>
        <v>0.12159400770999582</v>
      </c>
      <c r="BY9" s="2">
        <f t="shared" si="3"/>
        <v>0.12159400770999573</v>
      </c>
      <c r="BZ9" s="2">
        <f t="shared" si="3"/>
        <v>0.12159400770999573</v>
      </c>
      <c r="CA9" s="2">
        <f t="shared" si="3"/>
        <v>0.12691380494096394</v>
      </c>
      <c r="CB9" s="2">
        <f t="shared" si="3"/>
        <v>0.15818723980587365</v>
      </c>
      <c r="CC9" s="2">
        <f t="shared" si="3"/>
        <v>0.1611730995918276</v>
      </c>
      <c r="CD9" s="2">
        <f t="shared" si="3"/>
        <v>0.17633408722934782</v>
      </c>
      <c r="CE9" s="2">
        <f t="shared" si="3"/>
        <v>0.1916680277473666</v>
      </c>
      <c r="CF9" s="2">
        <f t="shared" si="4"/>
        <v>0.19472321164323986</v>
      </c>
      <c r="CG9" s="2">
        <f t="shared" si="4"/>
        <v>0.20379701910798628</v>
      </c>
      <c r="CH9" s="2">
        <f t="shared" si="4"/>
        <v>0.20972344559692521</v>
      </c>
      <c r="CI9" s="2">
        <f t="shared" si="4"/>
        <v>0.21263411158857759</v>
      </c>
      <c r="CJ9" s="2">
        <f t="shared" si="4"/>
        <v>0.22108254464996177</v>
      </c>
      <c r="CK9" s="2">
        <f t="shared" si="4"/>
        <v>0.24202160492974764</v>
      </c>
      <c r="CL9" s="2">
        <f t="shared" si="4"/>
        <v>0.16583610815726049</v>
      </c>
    </row>
    <row r="10" spans="1:90">
      <c r="A10" t="str">
        <f>Tabelle1!A10</f>
        <v>Burak Tülü</v>
      </c>
      <c r="H10" s="3">
        <f>EXP('5. Iteration'!$F211-'5. Iteration'!H$203)/(1+EXP('5. Iteration'!$F211-'5. Iteration'!H$203))</f>
        <v>0.99504474241103913</v>
      </c>
      <c r="I10" s="3">
        <f>EXP('5. Iteration'!$F211-'5. Iteration'!I$203)/(1+EXP('5. Iteration'!$F211-'5. Iteration'!I$203))</f>
        <v>0.99223341135320631</v>
      </c>
      <c r="J10" s="3">
        <f>EXP('5. Iteration'!$F211-'5. Iteration'!J$203)/(1+EXP('5. Iteration'!$F211-'5. Iteration'!J$203))</f>
        <v>0.98375351440393266</v>
      </c>
      <c r="K10" s="3">
        <f>EXP('5. Iteration'!$F211-'5. Iteration'!K$203)/(1+EXP('5. Iteration'!$F211-'5. Iteration'!K$203))</f>
        <v>0.97648929191031775</v>
      </c>
      <c r="L10" s="3">
        <f>EXP('5. Iteration'!$F211-'5. Iteration'!L$203)/(1+EXP('5. Iteration'!$F211-'5. Iteration'!L$203))</f>
        <v>0.97179374471640478</v>
      </c>
      <c r="M10" s="3">
        <f>EXP('5. Iteration'!$F211-'5. Iteration'!M$203)/(1+EXP('5. Iteration'!$F211-'5. Iteration'!M$203))</f>
        <v>0.96666688945311463</v>
      </c>
      <c r="N10" s="3">
        <f>EXP('5. Iteration'!$F211-'5. Iteration'!N$203)/(1+EXP('5. Iteration'!$F211-'5. Iteration'!N$203))</f>
        <v>0.95337845815408595</v>
      </c>
      <c r="O10" s="3">
        <f>EXP('5. Iteration'!$F211-'5. Iteration'!O$203)/(1+EXP('5. Iteration'!$F211-'5. Iteration'!O$203))</f>
        <v>0.95173804094816161</v>
      </c>
      <c r="P10" s="3">
        <f>EXP('5. Iteration'!$F211-'5. Iteration'!P$203)/(1+EXP('5. Iteration'!$F211-'5. Iteration'!P$203))</f>
        <v>0.94660241765724629</v>
      </c>
      <c r="Q10" s="3">
        <f>EXP('5. Iteration'!$F211-'5. Iteration'!Q$203)/(1+EXP('5. Iteration'!$F211-'5. Iteration'!Q$203))</f>
        <v>0.94112933963929879</v>
      </c>
      <c r="R10" s="3">
        <f>EXP('5. Iteration'!$F211-'5. Iteration'!R$203)/(1+EXP('5. Iteration'!$F211-'5. Iteration'!R$203))</f>
        <v>0.93922626037692714</v>
      </c>
      <c r="S10" s="3">
        <f>EXP('5. Iteration'!$F211-'5. Iteration'!S$203)/(1+EXP('5. Iteration'!$F211-'5. Iteration'!S$203))</f>
        <v>0.93326888908425454</v>
      </c>
      <c r="T10" s="3">
        <f>EXP('5. Iteration'!$F211-'5. Iteration'!T$203)/(1+EXP('5. Iteration'!$F211-'5. Iteration'!T$203))</f>
        <v>0.93326888908425454</v>
      </c>
      <c r="U10" s="3">
        <f>EXP('5. Iteration'!$F211-'5. Iteration'!U$203)/(1+EXP('5. Iteration'!$F211-'5. Iteration'!U$203))</f>
        <v>0.93119737828055127</v>
      </c>
      <c r="V10" s="3">
        <f>EXP('5. Iteration'!$F211-'5. Iteration'!V$203)/(1+EXP('5. Iteration'!$F211-'5. Iteration'!V$203))</f>
        <v>0.91539608793406813</v>
      </c>
      <c r="W10" s="3">
        <f>EXP('5. Iteration'!$F211-'5. Iteration'!W$203)/(1+EXP('5. Iteration'!$F211-'5. Iteration'!W$203))</f>
        <v>0.90524921730523844</v>
      </c>
      <c r="X10" s="3">
        <f>EXP('5. Iteration'!$F211-'5. Iteration'!X$203)/(1+EXP('5. Iteration'!$F211-'5. Iteration'!X$203))</f>
        <v>0.90524921730523844</v>
      </c>
      <c r="Y10" s="3">
        <f>EXP('5. Iteration'!$F211-'5. Iteration'!Y$203)/(1+EXP('5. Iteration'!$F211-'5. Iteration'!Y$203))</f>
        <v>0.8998399256901648</v>
      </c>
      <c r="Z10" s="3">
        <f>EXP('5. Iteration'!$F211-'5. Iteration'!Z$203)/(1+EXP('5. Iteration'!$F211-'5. Iteration'!Z$203))</f>
        <v>0.88213800472546389</v>
      </c>
      <c r="AA10" s="3">
        <f>EXP('5. Iteration'!$F211-'5. Iteration'!AA$203)/(1+EXP('5. Iteration'!$F211-'5. Iteration'!AA$203))</f>
        <v>0.882138004725464</v>
      </c>
      <c r="AB10" s="3">
        <f>EXP('5. Iteration'!$F211-'5. Iteration'!AB$203)/(1+EXP('5. Iteration'!$F211-'5. Iteration'!AB$203))</f>
        <v>0.87895709735774763</v>
      </c>
      <c r="AC10" s="3">
        <f>EXP('5. Iteration'!$F211-'5. Iteration'!AC$203)/(1+EXP('5. Iteration'!$F211-'5. Iteration'!AC$203))</f>
        <v>0.86898675016900784</v>
      </c>
      <c r="AD10" s="3">
        <f>EXP('5. Iteration'!$F211-'5. Iteration'!AD$203)/(1+EXP('5. Iteration'!$F211-'5. Iteration'!AD$203))</f>
        <v>0.86551494627016434</v>
      </c>
      <c r="AE10" s="3">
        <f>EXP('5. Iteration'!$F211-'5. Iteration'!AE$203)/(1+EXP('5. Iteration'!$F211-'5. Iteration'!AE$203))</f>
        <v>0.86196593437805513</v>
      </c>
      <c r="AF10" s="3">
        <f>EXP('5. Iteration'!$F211-'5. Iteration'!AF$203)/(1+EXP('5. Iteration'!$F211-'5. Iteration'!AF$203))</f>
        <v>0.86196593437805513</v>
      </c>
      <c r="AG10" s="3">
        <f>EXP('5. Iteration'!$F211-'5. Iteration'!AG$203)/(1+EXP('5. Iteration'!$F211-'5. Iteration'!AG$203))</f>
        <v>0.85833781867115866</v>
      </c>
      <c r="AH10" s="3">
        <f>EXP('5. Iteration'!$F211-'5. Iteration'!AH$203)/(1+EXP('5. Iteration'!$F211-'5. Iteration'!AH$203))</f>
        <v>0.85833781867115877</v>
      </c>
      <c r="AI10" s="3">
        <f>EXP('5. Iteration'!$F211-'5. Iteration'!AI$203)/(1+EXP('5. Iteration'!$F211-'5. Iteration'!AI$203))</f>
        <v>0.85833781867115877</v>
      </c>
      <c r="AJ10" s="3">
        <f>EXP('5. Iteration'!$F211-'5. Iteration'!AJ$203)/(1+EXP('5. Iteration'!$F211-'5. Iteration'!AJ$203))</f>
        <v>0.85083642208162491</v>
      </c>
      <c r="AK10" s="3">
        <f>EXP('5. Iteration'!$F211-'5. Iteration'!AK$203)/(1+EXP('5. Iteration'!$F211-'5. Iteration'!AK$203))</f>
        <v>0.80300620487727037</v>
      </c>
      <c r="AL10" s="3">
        <f>EXP('5. Iteration'!$F211-'5. Iteration'!AL$203)/(1+EXP('5. Iteration'!$F211-'5. Iteration'!AL$203))</f>
        <v>0.79803842102684075</v>
      </c>
      <c r="AM10" s="3">
        <f>EXP('5. Iteration'!$F211-'5. Iteration'!AM$203)/(1+EXP('5. Iteration'!$F211-'5. Iteration'!AM$203))</f>
        <v>0.77141465098747375</v>
      </c>
      <c r="AN10" s="3">
        <f>EXP('5. Iteration'!$F211-'5. Iteration'!AN$203)/(1+EXP('5. Iteration'!$F211-'5. Iteration'!AN$203))</f>
        <v>0.74152012804864398</v>
      </c>
      <c r="AO10" s="3">
        <f>EXP('5. Iteration'!$F211-'5. Iteration'!AO$203)/(1+EXP('5. Iteration'!$F211-'5. Iteration'!AO$203))</f>
        <v>0.73511016217245939</v>
      </c>
      <c r="AP10" s="3">
        <f>EXP('5. Iteration'!$F211-'5. Iteration'!AP$203)/(1+EXP('5. Iteration'!$F211-'5. Iteration'!AP$203))</f>
        <v>0.71494878667257866</v>
      </c>
      <c r="AQ10" s="3">
        <f>EXP('5. Iteration'!$F211-'5. Iteration'!AQ$203)/(1+EXP('5. Iteration'!$F211-'5. Iteration'!AQ$203))</f>
        <v>0.7006901950845501</v>
      </c>
      <c r="AR10" s="3">
        <f>EXP('5. Iteration'!$F211-'5. Iteration'!AR$203)/(1+EXP('5. Iteration'!$F211-'5. Iteration'!AR$203))</f>
        <v>0.69330258252652088</v>
      </c>
      <c r="AS10" s="3">
        <f>EXP('5. Iteration'!$F211-'5. Iteration'!AS$203)/(1+EXP('5. Iteration'!$F211-'5. Iteration'!AS$203))</f>
        <v>0.67005133151504059</v>
      </c>
      <c r="AT10" s="3">
        <f>EXP('5. Iteration'!$F211-'5. Iteration'!AT$203)/(1+EXP('5. Iteration'!$F211-'5. Iteration'!AT$203))</f>
        <v>0.58932186221890115</v>
      </c>
      <c r="AU10" s="3">
        <f>EXP('5. Iteration'!$F211-'5. Iteration'!AU$203)/(1+EXP('5. Iteration'!$F211-'5. Iteration'!AU$203))</f>
        <v>0.20988986256468128</v>
      </c>
      <c r="AX10">
        <f t="shared" si="5"/>
        <v>-4.3037854272697107</v>
      </c>
      <c r="AY10" s="2">
        <f t="shared" si="6"/>
        <v>4.9307030111879167E-3</v>
      </c>
      <c r="AZ10" s="2">
        <f t="shared" si="2"/>
        <v>7.7062687475851878E-3</v>
      </c>
      <c r="BA10" s="2">
        <f t="shared" si="2"/>
        <v>1.5982537301844117E-2</v>
      </c>
      <c r="BB10" s="2">
        <f t="shared" si="2"/>
        <v>2.2957954694804002E-2</v>
      </c>
      <c r="BC10" s="2">
        <f t="shared" si="2"/>
        <v>2.7410662446471872E-2</v>
      </c>
      <c r="BD10" s="2">
        <f t="shared" si="2"/>
        <v>3.2222014288154487E-2</v>
      </c>
      <c r="BE10" s="2">
        <f t="shared" si="2"/>
        <v>4.4447973681823738E-2</v>
      </c>
      <c r="BF10" s="2">
        <f t="shared" si="2"/>
        <v>4.593274236031706E-2</v>
      </c>
      <c r="BG10" s="2">
        <f t="shared" si="2"/>
        <v>5.0546280542702549E-2</v>
      </c>
      <c r="BH10" s="2">
        <f t="shared" si="2"/>
        <v>5.5404905709396171E-2</v>
      </c>
      <c r="BI10" s="2">
        <f t="shared" si="2"/>
        <v>5.7080292195299809E-2</v>
      </c>
      <c r="BJ10" s="2">
        <f t="shared" si="2"/>
        <v>6.227806975169594E-2</v>
      </c>
      <c r="BK10" s="2">
        <f t="shared" si="2"/>
        <v>6.227806975169594E-2</v>
      </c>
      <c r="BL10" s="2">
        <f t="shared" si="2"/>
        <v>6.4068820963979173E-2</v>
      </c>
      <c r="BM10" s="2">
        <f t="shared" si="2"/>
        <v>7.7446090129071943E-2</v>
      </c>
      <c r="BN10" s="2">
        <f t="shared" si="2"/>
        <v>8.5773071873491633E-2</v>
      </c>
      <c r="BO10" s="2">
        <f t="shared" si="2"/>
        <v>8.5773071873491633E-2</v>
      </c>
      <c r="BP10" s="2">
        <f t="shared" si="3"/>
        <v>9.0128033824083492E-2</v>
      </c>
      <c r="BQ10" s="2">
        <f t="shared" si="3"/>
        <v>0.10397054534444133</v>
      </c>
      <c r="BR10" s="2">
        <f t="shared" si="3"/>
        <v>0.10397054534444125</v>
      </c>
      <c r="BS10" s="2">
        <f t="shared" si="3"/>
        <v>0.10639151836219059</v>
      </c>
      <c r="BT10" s="2">
        <f t="shared" si="3"/>
        <v>0.1138487781997142</v>
      </c>
      <c r="BU10" s="2">
        <f t="shared" si="3"/>
        <v>0.11639882405311887</v>
      </c>
      <c r="BV10" s="2">
        <f t="shared" si="3"/>
        <v>0.11898066234982149</v>
      </c>
      <c r="BW10" s="2">
        <f t="shared" si="3"/>
        <v>0.11898066234982149</v>
      </c>
      <c r="BX10" s="2">
        <f t="shared" si="3"/>
        <v>0.12159400770999582</v>
      </c>
      <c r="BY10" s="2">
        <f t="shared" si="3"/>
        <v>0.12159400770999573</v>
      </c>
      <c r="BZ10" s="2">
        <f t="shared" si="3"/>
        <v>0.12159400770999573</v>
      </c>
      <c r="CA10" s="2">
        <f t="shared" si="3"/>
        <v>0.12691380494096394</v>
      </c>
      <c r="CB10" s="2">
        <f t="shared" si="3"/>
        <v>0.15818723980587365</v>
      </c>
      <c r="CC10" s="2">
        <f t="shared" si="3"/>
        <v>0.1611730995918276</v>
      </c>
      <c r="CD10" s="2">
        <f t="shared" si="3"/>
        <v>0.17633408722934782</v>
      </c>
      <c r="CE10" s="2">
        <f t="shared" si="3"/>
        <v>0.1916680277473666</v>
      </c>
      <c r="CF10" s="2">
        <f t="shared" si="4"/>
        <v>0.19472321164323986</v>
      </c>
      <c r="CG10" s="2">
        <f t="shared" si="4"/>
        <v>0.20379701910798628</v>
      </c>
      <c r="CH10" s="2">
        <f t="shared" si="4"/>
        <v>0.20972344559692521</v>
      </c>
      <c r="CI10" s="2">
        <f t="shared" si="4"/>
        <v>0.21263411158857759</v>
      </c>
      <c r="CJ10" s="2">
        <f t="shared" si="4"/>
        <v>0.22108254464996177</v>
      </c>
      <c r="CK10" s="2">
        <f t="shared" si="4"/>
        <v>0.24202160492974764</v>
      </c>
      <c r="CL10" s="2">
        <f t="shared" si="4"/>
        <v>0.16583610815726049</v>
      </c>
    </row>
    <row r="11" spans="1:90">
      <c r="A11" t="str">
        <f>Tabelle1!A11</f>
        <v>Unmut</v>
      </c>
      <c r="H11" s="3">
        <f>EXP('5. Iteration'!$F212-'5. Iteration'!H$203)/(1+EXP('5. Iteration'!$F212-'5. Iteration'!H$203))</f>
        <v>0.99504474241103913</v>
      </c>
      <c r="I11" s="3">
        <f>EXP('5. Iteration'!$F212-'5. Iteration'!I$203)/(1+EXP('5. Iteration'!$F212-'5. Iteration'!I$203))</f>
        <v>0.99223341135320631</v>
      </c>
      <c r="J11" s="3">
        <f>EXP('5. Iteration'!$F212-'5. Iteration'!J$203)/(1+EXP('5. Iteration'!$F212-'5. Iteration'!J$203))</f>
        <v>0.98375351440393266</v>
      </c>
      <c r="K11" s="3">
        <f>EXP('5. Iteration'!$F212-'5. Iteration'!K$203)/(1+EXP('5. Iteration'!$F212-'5. Iteration'!K$203))</f>
        <v>0.97648929191031775</v>
      </c>
      <c r="L11" s="3">
        <f>EXP('5. Iteration'!$F212-'5. Iteration'!L$203)/(1+EXP('5. Iteration'!$F212-'5. Iteration'!L$203))</f>
        <v>0.97179374471640478</v>
      </c>
      <c r="M11" s="3">
        <f>EXP('5. Iteration'!$F212-'5. Iteration'!M$203)/(1+EXP('5. Iteration'!$F212-'5. Iteration'!M$203))</f>
        <v>0.96666688945311463</v>
      </c>
      <c r="N11" s="3">
        <f>EXP('5. Iteration'!$F212-'5. Iteration'!N$203)/(1+EXP('5. Iteration'!$F212-'5. Iteration'!N$203))</f>
        <v>0.95337845815408595</v>
      </c>
      <c r="O11" s="3">
        <f>EXP('5. Iteration'!$F212-'5. Iteration'!O$203)/(1+EXP('5. Iteration'!$F212-'5. Iteration'!O$203))</f>
        <v>0.95173804094816161</v>
      </c>
      <c r="P11" s="3">
        <f>EXP('5. Iteration'!$F212-'5. Iteration'!P$203)/(1+EXP('5. Iteration'!$F212-'5. Iteration'!P$203))</f>
        <v>0.94660241765724629</v>
      </c>
      <c r="Q11" s="3">
        <f>EXP('5. Iteration'!$F212-'5. Iteration'!Q$203)/(1+EXP('5. Iteration'!$F212-'5. Iteration'!Q$203))</f>
        <v>0.94112933963929879</v>
      </c>
      <c r="R11" s="3">
        <f>EXP('5. Iteration'!$F212-'5. Iteration'!R$203)/(1+EXP('5. Iteration'!$F212-'5. Iteration'!R$203))</f>
        <v>0.93922626037692714</v>
      </c>
      <c r="S11" s="3">
        <f>EXP('5. Iteration'!$F212-'5. Iteration'!S$203)/(1+EXP('5. Iteration'!$F212-'5. Iteration'!S$203))</f>
        <v>0.93326888908425454</v>
      </c>
      <c r="T11" s="3">
        <f>EXP('5. Iteration'!$F212-'5. Iteration'!T$203)/(1+EXP('5. Iteration'!$F212-'5. Iteration'!T$203))</f>
        <v>0.93326888908425454</v>
      </c>
      <c r="U11" s="3">
        <f>EXP('5. Iteration'!$F212-'5. Iteration'!U$203)/(1+EXP('5. Iteration'!$F212-'5. Iteration'!U$203))</f>
        <v>0.93119737828055127</v>
      </c>
      <c r="V11" s="3">
        <f>EXP('5. Iteration'!$F212-'5. Iteration'!V$203)/(1+EXP('5. Iteration'!$F212-'5. Iteration'!V$203))</f>
        <v>0.91539608793406813</v>
      </c>
      <c r="W11" s="3">
        <f>EXP('5. Iteration'!$F212-'5. Iteration'!W$203)/(1+EXP('5. Iteration'!$F212-'5. Iteration'!W$203))</f>
        <v>0.90524921730523844</v>
      </c>
      <c r="X11" s="3">
        <f>EXP('5. Iteration'!$F212-'5. Iteration'!X$203)/(1+EXP('5. Iteration'!$F212-'5. Iteration'!X$203))</f>
        <v>0.90524921730523844</v>
      </c>
      <c r="Y11" s="3">
        <f>EXP('5. Iteration'!$F212-'5. Iteration'!Y$203)/(1+EXP('5. Iteration'!$F212-'5. Iteration'!Y$203))</f>
        <v>0.8998399256901648</v>
      </c>
      <c r="Z11" s="3">
        <f>EXP('5. Iteration'!$F212-'5. Iteration'!Z$203)/(1+EXP('5. Iteration'!$F212-'5. Iteration'!Z$203))</f>
        <v>0.88213800472546389</v>
      </c>
      <c r="AA11" s="3">
        <f>EXP('5. Iteration'!$F212-'5. Iteration'!AA$203)/(1+EXP('5. Iteration'!$F212-'5. Iteration'!AA$203))</f>
        <v>0.882138004725464</v>
      </c>
      <c r="AB11" s="3">
        <f>EXP('5. Iteration'!$F212-'5. Iteration'!AB$203)/(1+EXP('5. Iteration'!$F212-'5. Iteration'!AB$203))</f>
        <v>0.87895709735774763</v>
      </c>
      <c r="AC11" s="3">
        <f>EXP('5. Iteration'!$F212-'5. Iteration'!AC$203)/(1+EXP('5. Iteration'!$F212-'5. Iteration'!AC$203))</f>
        <v>0.86898675016900784</v>
      </c>
      <c r="AD11" s="3">
        <f>EXP('5. Iteration'!$F212-'5. Iteration'!AD$203)/(1+EXP('5. Iteration'!$F212-'5. Iteration'!AD$203))</f>
        <v>0.86551494627016434</v>
      </c>
      <c r="AE11" s="3">
        <f>EXP('5. Iteration'!$F212-'5. Iteration'!AE$203)/(1+EXP('5. Iteration'!$F212-'5. Iteration'!AE$203))</f>
        <v>0.86196593437805513</v>
      </c>
      <c r="AF11" s="3">
        <f>EXP('5. Iteration'!$F212-'5. Iteration'!AF$203)/(1+EXP('5. Iteration'!$F212-'5. Iteration'!AF$203))</f>
        <v>0.86196593437805513</v>
      </c>
      <c r="AG11" s="3">
        <f>EXP('5. Iteration'!$F212-'5. Iteration'!AG$203)/(1+EXP('5. Iteration'!$F212-'5. Iteration'!AG$203))</f>
        <v>0.85833781867115866</v>
      </c>
      <c r="AH11" s="3">
        <f>EXP('5. Iteration'!$F212-'5. Iteration'!AH$203)/(1+EXP('5. Iteration'!$F212-'5. Iteration'!AH$203))</f>
        <v>0.85833781867115877</v>
      </c>
      <c r="AI11" s="3">
        <f>EXP('5. Iteration'!$F212-'5. Iteration'!AI$203)/(1+EXP('5. Iteration'!$F212-'5. Iteration'!AI$203))</f>
        <v>0.85833781867115877</v>
      </c>
      <c r="AJ11" s="3">
        <f>EXP('5. Iteration'!$F212-'5. Iteration'!AJ$203)/(1+EXP('5. Iteration'!$F212-'5. Iteration'!AJ$203))</f>
        <v>0.85083642208162491</v>
      </c>
      <c r="AK11" s="3">
        <f>EXP('5. Iteration'!$F212-'5. Iteration'!AK$203)/(1+EXP('5. Iteration'!$F212-'5. Iteration'!AK$203))</f>
        <v>0.80300620487727037</v>
      </c>
      <c r="AL11" s="3">
        <f>EXP('5. Iteration'!$F212-'5. Iteration'!AL$203)/(1+EXP('5. Iteration'!$F212-'5. Iteration'!AL$203))</f>
        <v>0.79803842102684075</v>
      </c>
      <c r="AM11" s="3">
        <f>EXP('5. Iteration'!$F212-'5. Iteration'!AM$203)/(1+EXP('5. Iteration'!$F212-'5. Iteration'!AM$203))</f>
        <v>0.77141465098747375</v>
      </c>
      <c r="AN11" s="3">
        <f>EXP('5. Iteration'!$F212-'5. Iteration'!AN$203)/(1+EXP('5. Iteration'!$F212-'5. Iteration'!AN$203))</f>
        <v>0.74152012804864398</v>
      </c>
      <c r="AO11" s="3">
        <f>EXP('5. Iteration'!$F212-'5. Iteration'!AO$203)/(1+EXP('5. Iteration'!$F212-'5. Iteration'!AO$203))</f>
        <v>0.73511016217245939</v>
      </c>
      <c r="AP11" s="3">
        <f>EXP('5. Iteration'!$F212-'5. Iteration'!AP$203)/(1+EXP('5. Iteration'!$F212-'5. Iteration'!AP$203))</f>
        <v>0.71494878667257866</v>
      </c>
      <c r="AQ11" s="3">
        <f>EXP('5. Iteration'!$F212-'5. Iteration'!AQ$203)/(1+EXP('5. Iteration'!$F212-'5. Iteration'!AQ$203))</f>
        <v>0.7006901950845501</v>
      </c>
      <c r="AR11" s="3">
        <f>EXP('5. Iteration'!$F212-'5. Iteration'!AR$203)/(1+EXP('5. Iteration'!$F212-'5. Iteration'!AR$203))</f>
        <v>0.69330258252652088</v>
      </c>
      <c r="AS11" s="3">
        <f>EXP('5. Iteration'!$F212-'5. Iteration'!AS$203)/(1+EXP('5. Iteration'!$F212-'5. Iteration'!AS$203))</f>
        <v>0.67005133151504059</v>
      </c>
      <c r="AT11" s="3">
        <f>EXP('5. Iteration'!$F212-'5. Iteration'!AT$203)/(1+EXP('5. Iteration'!$F212-'5. Iteration'!AT$203))</f>
        <v>0.58932186221890115</v>
      </c>
      <c r="AU11" s="3">
        <f>EXP('5. Iteration'!$F212-'5. Iteration'!AU$203)/(1+EXP('5. Iteration'!$F212-'5. Iteration'!AU$203))</f>
        <v>0.20988986256468128</v>
      </c>
      <c r="AX11">
        <f t="shared" si="5"/>
        <v>-4.3037854272697107</v>
      </c>
      <c r="AY11" s="2">
        <f t="shared" si="6"/>
        <v>4.9307030111879167E-3</v>
      </c>
      <c r="AZ11" s="2">
        <f t="shared" si="2"/>
        <v>7.7062687475851878E-3</v>
      </c>
      <c r="BA11" s="2">
        <f t="shared" si="2"/>
        <v>1.5982537301844117E-2</v>
      </c>
      <c r="BB11" s="2">
        <f t="shared" si="2"/>
        <v>2.2957954694804002E-2</v>
      </c>
      <c r="BC11" s="2">
        <f t="shared" si="2"/>
        <v>2.7410662446471872E-2</v>
      </c>
      <c r="BD11" s="2">
        <f t="shared" si="2"/>
        <v>3.2222014288154487E-2</v>
      </c>
      <c r="BE11" s="2">
        <f t="shared" si="2"/>
        <v>4.4447973681823738E-2</v>
      </c>
      <c r="BF11" s="2">
        <f t="shared" si="2"/>
        <v>4.593274236031706E-2</v>
      </c>
      <c r="BG11" s="2">
        <f t="shared" si="2"/>
        <v>5.0546280542702549E-2</v>
      </c>
      <c r="BH11" s="2">
        <f t="shared" si="2"/>
        <v>5.5404905709396171E-2</v>
      </c>
      <c r="BI11" s="2">
        <f t="shared" si="2"/>
        <v>5.7080292195299809E-2</v>
      </c>
      <c r="BJ11" s="2">
        <f t="shared" si="2"/>
        <v>6.227806975169594E-2</v>
      </c>
      <c r="BK11" s="2">
        <f t="shared" si="2"/>
        <v>6.227806975169594E-2</v>
      </c>
      <c r="BL11" s="2">
        <f t="shared" si="2"/>
        <v>6.4068820963979173E-2</v>
      </c>
      <c r="BM11" s="2">
        <f t="shared" si="2"/>
        <v>7.7446090129071943E-2</v>
      </c>
      <c r="BN11" s="2">
        <f t="shared" si="2"/>
        <v>8.5773071873491633E-2</v>
      </c>
      <c r="BO11" s="2">
        <f t="shared" si="2"/>
        <v>8.5773071873491633E-2</v>
      </c>
      <c r="BP11" s="2">
        <f t="shared" si="3"/>
        <v>9.0128033824083492E-2</v>
      </c>
      <c r="BQ11" s="2">
        <f t="shared" si="3"/>
        <v>0.10397054534444133</v>
      </c>
      <c r="BR11" s="2">
        <f t="shared" si="3"/>
        <v>0.10397054534444125</v>
      </c>
      <c r="BS11" s="2">
        <f t="shared" si="3"/>
        <v>0.10639151836219059</v>
      </c>
      <c r="BT11" s="2">
        <f t="shared" si="3"/>
        <v>0.1138487781997142</v>
      </c>
      <c r="BU11" s="2">
        <f t="shared" si="3"/>
        <v>0.11639882405311887</v>
      </c>
      <c r="BV11" s="2">
        <f t="shared" si="3"/>
        <v>0.11898066234982149</v>
      </c>
      <c r="BW11" s="2">
        <f t="shared" si="3"/>
        <v>0.11898066234982149</v>
      </c>
      <c r="BX11" s="2">
        <f t="shared" si="3"/>
        <v>0.12159400770999582</v>
      </c>
      <c r="BY11" s="2">
        <f t="shared" si="3"/>
        <v>0.12159400770999573</v>
      </c>
      <c r="BZ11" s="2">
        <f t="shared" si="3"/>
        <v>0.12159400770999573</v>
      </c>
      <c r="CA11" s="2">
        <f t="shared" si="3"/>
        <v>0.12691380494096394</v>
      </c>
      <c r="CB11" s="2">
        <f t="shared" si="3"/>
        <v>0.15818723980587365</v>
      </c>
      <c r="CC11" s="2">
        <f t="shared" si="3"/>
        <v>0.1611730995918276</v>
      </c>
      <c r="CD11" s="2">
        <f t="shared" si="3"/>
        <v>0.17633408722934782</v>
      </c>
      <c r="CE11" s="2">
        <f t="shared" si="3"/>
        <v>0.1916680277473666</v>
      </c>
      <c r="CF11" s="2">
        <f t="shared" si="4"/>
        <v>0.19472321164323986</v>
      </c>
      <c r="CG11" s="2">
        <f t="shared" si="4"/>
        <v>0.20379701910798628</v>
      </c>
      <c r="CH11" s="2">
        <f t="shared" si="4"/>
        <v>0.20972344559692521</v>
      </c>
      <c r="CI11" s="2">
        <f t="shared" si="4"/>
        <v>0.21263411158857759</v>
      </c>
      <c r="CJ11" s="2">
        <f t="shared" si="4"/>
        <v>0.22108254464996177</v>
      </c>
      <c r="CK11" s="2">
        <f t="shared" si="4"/>
        <v>0.24202160492974764</v>
      </c>
      <c r="CL11" s="2">
        <f t="shared" si="4"/>
        <v>0.16583610815726049</v>
      </c>
    </row>
    <row r="12" spans="1:90">
      <c r="A12" t="str">
        <f>Tabelle1!A12</f>
        <v>Lanner Christian2</v>
      </c>
      <c r="H12" s="3">
        <f>EXP('5. Iteration'!$F213-'5. Iteration'!H$203)/(1+EXP('5. Iteration'!$F213-'5. Iteration'!H$203))</f>
        <v>0.99504474241103913</v>
      </c>
      <c r="I12" s="3">
        <f>EXP('5. Iteration'!$F213-'5. Iteration'!I$203)/(1+EXP('5. Iteration'!$F213-'5. Iteration'!I$203))</f>
        <v>0.99223341135320631</v>
      </c>
      <c r="J12" s="3">
        <f>EXP('5. Iteration'!$F213-'5. Iteration'!J$203)/(1+EXP('5. Iteration'!$F213-'5. Iteration'!J$203))</f>
        <v>0.98375351440393266</v>
      </c>
      <c r="K12" s="3">
        <f>EXP('5. Iteration'!$F213-'5. Iteration'!K$203)/(1+EXP('5. Iteration'!$F213-'5. Iteration'!K$203))</f>
        <v>0.97648929191031775</v>
      </c>
      <c r="L12" s="3">
        <f>EXP('5. Iteration'!$F213-'5. Iteration'!L$203)/(1+EXP('5. Iteration'!$F213-'5. Iteration'!L$203))</f>
        <v>0.97179374471640478</v>
      </c>
      <c r="M12" s="3">
        <f>EXP('5. Iteration'!$F213-'5. Iteration'!M$203)/(1+EXP('5. Iteration'!$F213-'5. Iteration'!M$203))</f>
        <v>0.96666688945311463</v>
      </c>
      <c r="N12" s="3">
        <f>EXP('5. Iteration'!$F213-'5. Iteration'!N$203)/(1+EXP('5. Iteration'!$F213-'5. Iteration'!N$203))</f>
        <v>0.95337845815408595</v>
      </c>
      <c r="O12" s="3">
        <f>EXP('5. Iteration'!$F213-'5. Iteration'!O$203)/(1+EXP('5. Iteration'!$F213-'5. Iteration'!O$203))</f>
        <v>0.95173804094816161</v>
      </c>
      <c r="P12" s="3">
        <f>EXP('5. Iteration'!$F213-'5. Iteration'!P$203)/(1+EXP('5. Iteration'!$F213-'5. Iteration'!P$203))</f>
        <v>0.94660241765724629</v>
      </c>
      <c r="Q12" s="3">
        <f>EXP('5. Iteration'!$F213-'5. Iteration'!Q$203)/(1+EXP('5. Iteration'!$F213-'5. Iteration'!Q$203))</f>
        <v>0.94112933963929879</v>
      </c>
      <c r="R12" s="3">
        <f>EXP('5. Iteration'!$F213-'5. Iteration'!R$203)/(1+EXP('5. Iteration'!$F213-'5. Iteration'!R$203))</f>
        <v>0.93922626037692714</v>
      </c>
      <c r="S12" s="3">
        <f>EXP('5. Iteration'!$F213-'5. Iteration'!S$203)/(1+EXP('5. Iteration'!$F213-'5. Iteration'!S$203))</f>
        <v>0.93326888908425454</v>
      </c>
      <c r="T12" s="3">
        <f>EXP('5. Iteration'!$F213-'5. Iteration'!T$203)/(1+EXP('5. Iteration'!$F213-'5. Iteration'!T$203))</f>
        <v>0.93326888908425454</v>
      </c>
      <c r="U12" s="3">
        <f>EXP('5. Iteration'!$F213-'5. Iteration'!U$203)/(1+EXP('5. Iteration'!$F213-'5. Iteration'!U$203))</f>
        <v>0.93119737828055127</v>
      </c>
      <c r="V12" s="3">
        <f>EXP('5. Iteration'!$F213-'5. Iteration'!V$203)/(1+EXP('5. Iteration'!$F213-'5. Iteration'!V$203))</f>
        <v>0.91539608793406813</v>
      </c>
      <c r="W12" s="3">
        <f>EXP('5. Iteration'!$F213-'5. Iteration'!W$203)/(1+EXP('5. Iteration'!$F213-'5. Iteration'!W$203))</f>
        <v>0.90524921730523844</v>
      </c>
      <c r="X12" s="3">
        <f>EXP('5. Iteration'!$F213-'5. Iteration'!X$203)/(1+EXP('5. Iteration'!$F213-'5. Iteration'!X$203))</f>
        <v>0.90524921730523844</v>
      </c>
      <c r="Y12" s="3">
        <f>EXP('5. Iteration'!$F213-'5. Iteration'!Y$203)/(1+EXP('5. Iteration'!$F213-'5. Iteration'!Y$203))</f>
        <v>0.8998399256901648</v>
      </c>
      <c r="Z12" s="3">
        <f>EXP('5. Iteration'!$F213-'5. Iteration'!Z$203)/(1+EXP('5. Iteration'!$F213-'5. Iteration'!Z$203))</f>
        <v>0.88213800472546389</v>
      </c>
      <c r="AA12" s="3">
        <f>EXP('5. Iteration'!$F213-'5. Iteration'!AA$203)/(1+EXP('5. Iteration'!$F213-'5. Iteration'!AA$203))</f>
        <v>0.882138004725464</v>
      </c>
      <c r="AB12" s="3">
        <f>EXP('5. Iteration'!$F213-'5. Iteration'!AB$203)/(1+EXP('5. Iteration'!$F213-'5. Iteration'!AB$203))</f>
        <v>0.87895709735774763</v>
      </c>
      <c r="AC12" s="3">
        <f>EXP('5. Iteration'!$F213-'5. Iteration'!AC$203)/(1+EXP('5. Iteration'!$F213-'5. Iteration'!AC$203))</f>
        <v>0.86898675016900784</v>
      </c>
      <c r="AD12" s="3">
        <f>EXP('5. Iteration'!$F213-'5. Iteration'!AD$203)/(1+EXP('5. Iteration'!$F213-'5. Iteration'!AD$203))</f>
        <v>0.86551494627016434</v>
      </c>
      <c r="AE12" s="3">
        <f>EXP('5. Iteration'!$F213-'5. Iteration'!AE$203)/(1+EXP('5. Iteration'!$F213-'5. Iteration'!AE$203))</f>
        <v>0.86196593437805513</v>
      </c>
      <c r="AF12" s="3">
        <f>EXP('5. Iteration'!$F213-'5. Iteration'!AF$203)/(1+EXP('5. Iteration'!$F213-'5. Iteration'!AF$203))</f>
        <v>0.86196593437805513</v>
      </c>
      <c r="AG12" s="3">
        <f>EXP('5. Iteration'!$F213-'5. Iteration'!AG$203)/(1+EXP('5. Iteration'!$F213-'5. Iteration'!AG$203))</f>
        <v>0.85833781867115866</v>
      </c>
      <c r="AH12" s="3">
        <f>EXP('5. Iteration'!$F213-'5. Iteration'!AH$203)/(1+EXP('5. Iteration'!$F213-'5. Iteration'!AH$203))</f>
        <v>0.85833781867115877</v>
      </c>
      <c r="AI12" s="3">
        <f>EXP('5. Iteration'!$F213-'5. Iteration'!AI$203)/(1+EXP('5. Iteration'!$F213-'5. Iteration'!AI$203))</f>
        <v>0.85833781867115877</v>
      </c>
      <c r="AJ12" s="3">
        <f>EXP('5. Iteration'!$F213-'5. Iteration'!AJ$203)/(1+EXP('5. Iteration'!$F213-'5. Iteration'!AJ$203))</f>
        <v>0.85083642208162491</v>
      </c>
      <c r="AK12" s="3">
        <f>EXP('5. Iteration'!$F213-'5. Iteration'!AK$203)/(1+EXP('5. Iteration'!$F213-'5. Iteration'!AK$203))</f>
        <v>0.80300620487727037</v>
      </c>
      <c r="AL12" s="3">
        <f>EXP('5. Iteration'!$F213-'5. Iteration'!AL$203)/(1+EXP('5. Iteration'!$F213-'5. Iteration'!AL$203))</f>
        <v>0.79803842102684075</v>
      </c>
      <c r="AM12" s="3">
        <f>EXP('5. Iteration'!$F213-'5. Iteration'!AM$203)/(1+EXP('5. Iteration'!$F213-'5. Iteration'!AM$203))</f>
        <v>0.77141465098747375</v>
      </c>
      <c r="AN12" s="3">
        <f>EXP('5. Iteration'!$F213-'5. Iteration'!AN$203)/(1+EXP('5. Iteration'!$F213-'5. Iteration'!AN$203))</f>
        <v>0.74152012804864398</v>
      </c>
      <c r="AO12" s="3">
        <f>EXP('5. Iteration'!$F213-'5. Iteration'!AO$203)/(1+EXP('5. Iteration'!$F213-'5. Iteration'!AO$203))</f>
        <v>0.73511016217245939</v>
      </c>
      <c r="AP12" s="3">
        <f>EXP('5. Iteration'!$F213-'5. Iteration'!AP$203)/(1+EXP('5. Iteration'!$F213-'5. Iteration'!AP$203))</f>
        <v>0.71494878667257866</v>
      </c>
      <c r="AQ12" s="3">
        <f>EXP('5. Iteration'!$F213-'5. Iteration'!AQ$203)/(1+EXP('5. Iteration'!$F213-'5. Iteration'!AQ$203))</f>
        <v>0.7006901950845501</v>
      </c>
      <c r="AR12" s="3">
        <f>EXP('5. Iteration'!$F213-'5. Iteration'!AR$203)/(1+EXP('5. Iteration'!$F213-'5. Iteration'!AR$203))</f>
        <v>0.69330258252652088</v>
      </c>
      <c r="AS12" s="3">
        <f>EXP('5. Iteration'!$F213-'5. Iteration'!AS$203)/(1+EXP('5. Iteration'!$F213-'5. Iteration'!AS$203))</f>
        <v>0.67005133151504059</v>
      </c>
      <c r="AT12" s="3">
        <f>EXP('5. Iteration'!$F213-'5. Iteration'!AT$203)/(1+EXP('5. Iteration'!$F213-'5. Iteration'!AT$203))</f>
        <v>0.58932186221890115</v>
      </c>
      <c r="AU12" s="3">
        <f>EXP('5. Iteration'!$F213-'5. Iteration'!AU$203)/(1+EXP('5. Iteration'!$F213-'5. Iteration'!AU$203))</f>
        <v>0.20988986256468128</v>
      </c>
      <c r="AX12">
        <f t="shared" si="5"/>
        <v>-4.3037854272697107</v>
      </c>
      <c r="AY12" s="2">
        <f t="shared" si="6"/>
        <v>4.9307030111879167E-3</v>
      </c>
      <c r="AZ12" s="2">
        <f t="shared" si="6"/>
        <v>7.7062687475851878E-3</v>
      </c>
      <c r="BA12" s="2">
        <f t="shared" si="6"/>
        <v>1.5982537301844117E-2</v>
      </c>
      <c r="BB12" s="2">
        <f t="shared" si="6"/>
        <v>2.2957954694804002E-2</v>
      </c>
      <c r="BC12" s="2">
        <f t="shared" si="6"/>
        <v>2.7410662446471872E-2</v>
      </c>
      <c r="BD12" s="2">
        <f t="shared" si="6"/>
        <v>3.2222014288154487E-2</v>
      </c>
      <c r="BE12" s="2">
        <f t="shared" si="6"/>
        <v>4.4447973681823738E-2</v>
      </c>
      <c r="BF12" s="2">
        <f t="shared" si="6"/>
        <v>4.593274236031706E-2</v>
      </c>
      <c r="BG12" s="2">
        <f t="shared" si="6"/>
        <v>5.0546280542702549E-2</v>
      </c>
      <c r="BH12" s="2">
        <f t="shared" si="6"/>
        <v>5.5404905709396171E-2</v>
      </c>
      <c r="BI12" s="2">
        <f t="shared" si="6"/>
        <v>5.7080292195299809E-2</v>
      </c>
      <c r="BJ12" s="2">
        <f t="shared" si="6"/>
        <v>6.227806975169594E-2</v>
      </c>
      <c r="BK12" s="2">
        <f t="shared" si="6"/>
        <v>6.227806975169594E-2</v>
      </c>
      <c r="BL12" s="2">
        <f t="shared" si="6"/>
        <v>6.4068820963979173E-2</v>
      </c>
      <c r="BM12" s="2">
        <f t="shared" si="6"/>
        <v>7.7446090129071943E-2</v>
      </c>
      <c r="BN12" s="2">
        <f t="shared" si="6"/>
        <v>8.5773071873491633E-2</v>
      </c>
      <c r="BO12" s="2">
        <f t="shared" si="2"/>
        <v>8.5773071873491633E-2</v>
      </c>
      <c r="BP12" s="2">
        <f t="shared" si="3"/>
        <v>9.0128033824083492E-2</v>
      </c>
      <c r="BQ12" s="2">
        <f t="shared" si="3"/>
        <v>0.10397054534444133</v>
      </c>
      <c r="BR12" s="2">
        <f t="shared" si="3"/>
        <v>0.10397054534444125</v>
      </c>
      <c r="BS12" s="2">
        <f t="shared" si="3"/>
        <v>0.10639151836219059</v>
      </c>
      <c r="BT12" s="2">
        <f t="shared" si="3"/>
        <v>0.1138487781997142</v>
      </c>
      <c r="BU12" s="2">
        <f t="shared" si="3"/>
        <v>0.11639882405311887</v>
      </c>
      <c r="BV12" s="2">
        <f t="shared" si="3"/>
        <v>0.11898066234982149</v>
      </c>
      <c r="BW12" s="2">
        <f t="shared" si="3"/>
        <v>0.11898066234982149</v>
      </c>
      <c r="BX12" s="2">
        <f t="shared" si="3"/>
        <v>0.12159400770999582</v>
      </c>
      <c r="BY12" s="2">
        <f t="shared" si="3"/>
        <v>0.12159400770999573</v>
      </c>
      <c r="BZ12" s="2">
        <f t="shared" si="3"/>
        <v>0.12159400770999573</v>
      </c>
      <c r="CA12" s="2">
        <f t="shared" si="3"/>
        <v>0.12691380494096394</v>
      </c>
      <c r="CB12" s="2">
        <f t="shared" si="3"/>
        <v>0.15818723980587365</v>
      </c>
      <c r="CC12" s="2">
        <f t="shared" si="3"/>
        <v>0.1611730995918276</v>
      </c>
      <c r="CD12" s="2">
        <f t="shared" si="3"/>
        <v>0.17633408722934782</v>
      </c>
      <c r="CE12" s="2">
        <f t="shared" si="3"/>
        <v>0.1916680277473666</v>
      </c>
      <c r="CF12" s="2">
        <f t="shared" si="4"/>
        <v>0.19472321164323986</v>
      </c>
      <c r="CG12" s="2">
        <f t="shared" si="4"/>
        <v>0.20379701910798628</v>
      </c>
      <c r="CH12" s="2">
        <f t="shared" si="4"/>
        <v>0.20972344559692521</v>
      </c>
      <c r="CI12" s="2">
        <f t="shared" si="4"/>
        <v>0.21263411158857759</v>
      </c>
      <c r="CJ12" s="2">
        <f t="shared" si="4"/>
        <v>0.22108254464996177</v>
      </c>
      <c r="CK12" s="2">
        <f t="shared" si="4"/>
        <v>0.24202160492974764</v>
      </c>
      <c r="CL12" s="2">
        <f t="shared" si="4"/>
        <v>0.16583610815726049</v>
      </c>
    </row>
    <row r="13" spans="1:90">
      <c r="A13" t="str">
        <f>Tabelle1!A13</f>
        <v>Raich Sebastian</v>
      </c>
      <c r="H13" s="3">
        <f>EXP('5. Iteration'!$F214-'5. Iteration'!H$203)/(1+EXP('5. Iteration'!$F214-'5. Iteration'!H$203))</f>
        <v>0.99384151551536815</v>
      </c>
      <c r="I13" s="3">
        <f>EXP('5. Iteration'!$F214-'5. Iteration'!I$203)/(1+EXP('5. Iteration'!$F214-'5. Iteration'!I$203))</f>
        <v>0.99035415946681737</v>
      </c>
      <c r="J13" s="3">
        <f>EXP('5. Iteration'!$F214-'5. Iteration'!J$203)/(1+EXP('5. Iteration'!$F214-'5. Iteration'!J$203))</f>
        <v>0.97986405344155736</v>
      </c>
      <c r="K13" s="3">
        <f>EXP('5. Iteration'!$F214-'5. Iteration'!K$203)/(1+EXP('5. Iteration'!$F214-'5. Iteration'!K$203))</f>
        <v>0.97091217411638786</v>
      </c>
      <c r="L13" s="3">
        <f>EXP('5. Iteration'!$F214-'5. Iteration'!L$203)/(1+EXP('5. Iteration'!$F214-'5. Iteration'!L$203))</f>
        <v>0.96514252879626827</v>
      </c>
      <c r="M13" s="3">
        <f>EXP('5. Iteration'!$F214-'5. Iteration'!M$203)/(1+EXP('5. Iteration'!$F214-'5. Iteration'!M$203))</f>
        <v>0.95885791037284995</v>
      </c>
      <c r="N13" s="3">
        <f>EXP('5. Iteration'!$F214-'5. Iteration'!N$203)/(1+EXP('5. Iteration'!$F214-'5. Iteration'!N$203))</f>
        <v>0.94264110671338663</v>
      </c>
      <c r="O13" s="3">
        <f>EXP('5. Iteration'!$F214-'5. Iteration'!O$203)/(1+EXP('5. Iteration'!$F214-'5. Iteration'!O$203))</f>
        <v>0.94064640748512141</v>
      </c>
      <c r="P13" s="3">
        <f>EXP('5. Iteration'!$F214-'5. Iteration'!P$203)/(1+EXP('5. Iteration'!$F214-'5. Iteration'!P$203))</f>
        <v>0.93441184546292555</v>
      </c>
      <c r="Q13" s="3">
        <f>EXP('5. Iteration'!$F214-'5. Iteration'!Q$203)/(1+EXP('5. Iteration'!$F214-'5. Iteration'!Q$203))</f>
        <v>0.92778459626587939</v>
      </c>
      <c r="R13" s="3">
        <f>EXP('5. Iteration'!$F214-'5. Iteration'!R$203)/(1+EXP('5. Iteration'!$F214-'5. Iteration'!R$203))</f>
        <v>0.92548428484907941</v>
      </c>
      <c r="S13" s="3">
        <f>EXP('5. Iteration'!$F214-'5. Iteration'!S$203)/(1+EXP('5. Iteration'!$F214-'5. Iteration'!S$203))</f>
        <v>0.91829703118537842</v>
      </c>
      <c r="T13" s="3">
        <f>EXP('5. Iteration'!$F214-'5. Iteration'!T$203)/(1+EXP('5. Iteration'!$F214-'5. Iteration'!T$203))</f>
        <v>0.91829703118537842</v>
      </c>
      <c r="U13" s="3">
        <f>EXP('5. Iteration'!$F214-'5. Iteration'!U$203)/(1+EXP('5. Iteration'!$F214-'5. Iteration'!U$203))</f>
        <v>0.9158026842834649</v>
      </c>
      <c r="V13" s="3">
        <f>EXP('5. Iteration'!$F214-'5. Iteration'!V$203)/(1+EXP('5. Iteration'!$F214-'5. Iteration'!V$203))</f>
        <v>0.8968574414691739</v>
      </c>
      <c r="W13" s="3">
        <f>EXP('5. Iteration'!$F214-'5. Iteration'!W$203)/(1+EXP('5. Iteration'!$F214-'5. Iteration'!W$203))</f>
        <v>0.88476705005879785</v>
      </c>
      <c r="X13" s="3">
        <f>EXP('5. Iteration'!$F214-'5. Iteration'!X$203)/(1+EXP('5. Iteration'!$F214-'5. Iteration'!X$203))</f>
        <v>0.88476705005879785</v>
      </c>
      <c r="Y13" s="3">
        <f>EXP('5. Iteration'!$F214-'5. Iteration'!Y$203)/(1+EXP('5. Iteration'!$F214-'5. Iteration'!Y$203))</f>
        <v>0.87834558046864419</v>
      </c>
      <c r="Z13" s="3">
        <f>EXP('5. Iteration'!$F214-'5. Iteration'!Z$203)/(1+EXP('5. Iteration'!$F214-'5. Iteration'!Z$203))</f>
        <v>0.85744664229412226</v>
      </c>
      <c r="AA13" s="3">
        <f>EXP('5. Iteration'!$F214-'5. Iteration'!AA$203)/(1+EXP('5. Iteration'!$F214-'5. Iteration'!AA$203))</f>
        <v>0.85744664229412215</v>
      </c>
      <c r="AB13" s="3">
        <f>EXP('5. Iteration'!$F214-'5. Iteration'!AB$203)/(1+EXP('5. Iteration'!$F214-'5. Iteration'!AB$203))</f>
        <v>0.85370986421622697</v>
      </c>
      <c r="AC13" s="3">
        <f>EXP('5. Iteration'!$F214-'5. Iteration'!AC$203)/(1+EXP('5. Iteration'!$F214-'5. Iteration'!AC$203))</f>
        <v>0.84203364380199641</v>
      </c>
      <c r="AD13" s="3">
        <f>EXP('5. Iteration'!$F214-'5. Iteration'!AD$203)/(1+EXP('5. Iteration'!$F214-'5. Iteration'!AD$203))</f>
        <v>0.83798076101926533</v>
      </c>
      <c r="AE13" s="3">
        <f>EXP('5. Iteration'!$F214-'5. Iteration'!AE$203)/(1+EXP('5. Iteration'!$F214-'5. Iteration'!AE$203))</f>
        <v>0.83384462272095716</v>
      </c>
      <c r="AF13" s="3">
        <f>EXP('5. Iteration'!$F214-'5. Iteration'!AF$203)/(1+EXP('5. Iteration'!$F214-'5. Iteration'!AF$203))</f>
        <v>0.83384462272095716</v>
      </c>
      <c r="AG13" s="3">
        <f>EXP('5. Iteration'!$F214-'5. Iteration'!AG$203)/(1+EXP('5. Iteration'!$F214-'5. Iteration'!AG$203))</f>
        <v>0.82962346065303616</v>
      </c>
      <c r="AH13" s="3">
        <f>EXP('5. Iteration'!$F214-'5. Iteration'!AH$203)/(1+EXP('5. Iteration'!$F214-'5. Iteration'!AH$203))</f>
        <v>0.82962346065303616</v>
      </c>
      <c r="AI13" s="3">
        <f>EXP('5. Iteration'!$F214-'5. Iteration'!AI$203)/(1+EXP('5. Iteration'!$F214-'5. Iteration'!AI$203))</f>
        <v>0.82962346065303616</v>
      </c>
      <c r="AJ13" s="3">
        <f>EXP('5. Iteration'!$F214-'5. Iteration'!AJ$203)/(1+EXP('5. Iteration'!$F214-'5. Iteration'!AJ$203))</f>
        <v>0.82091879447611393</v>
      </c>
      <c r="AK13" s="3">
        <f>EXP('5. Iteration'!$F214-'5. Iteration'!AK$203)/(1+EXP('5. Iteration'!$F214-'5. Iteration'!AK$203))</f>
        <v>0.76613219065251437</v>
      </c>
      <c r="AL13" s="3">
        <f>EXP('5. Iteration'!$F214-'5. Iteration'!AL$203)/(1+EXP('5. Iteration'!$F214-'5. Iteration'!AL$203))</f>
        <v>0.76051184823463913</v>
      </c>
      <c r="AM13" s="3">
        <f>EXP('5. Iteration'!$F214-'5. Iteration'!AM$203)/(1+EXP('5. Iteration'!$F214-'5. Iteration'!AM$203))</f>
        <v>0.73061102358421504</v>
      </c>
      <c r="AN13" s="3">
        <f>EXP('5. Iteration'!$F214-'5. Iteration'!AN$203)/(1+EXP('5. Iteration'!$F214-'5. Iteration'!AN$203))</f>
        <v>0.69747293374494101</v>
      </c>
      <c r="AO13" s="3">
        <f>EXP('5. Iteration'!$F214-'5. Iteration'!AO$203)/(1+EXP('5. Iteration'!$F214-'5. Iteration'!AO$203))</f>
        <v>0.69042667865477958</v>
      </c>
      <c r="AP13" s="3">
        <f>EXP('5. Iteration'!$F214-'5. Iteration'!AP$203)/(1+EXP('5. Iteration'!$F214-'5. Iteration'!AP$203))</f>
        <v>0.66839848376781708</v>
      </c>
      <c r="AQ13" s="3">
        <f>EXP('5. Iteration'!$F214-'5. Iteration'!AQ$203)/(1+EXP('5. Iteration'!$F214-'5. Iteration'!AQ$203))</f>
        <v>0.65294171817658286</v>
      </c>
      <c r="AR13" s="3">
        <f>EXP('5. Iteration'!$F214-'5. Iteration'!AR$203)/(1+EXP('5. Iteration'!$F214-'5. Iteration'!AR$203))</f>
        <v>0.64497271311316073</v>
      </c>
      <c r="AS13" s="3">
        <f>EXP('5. Iteration'!$F214-'5. Iteration'!AS$203)/(1+EXP('5. Iteration'!$F214-'5. Iteration'!AS$203))</f>
        <v>0.62006537340073564</v>
      </c>
      <c r="AT13" s="3">
        <f>EXP('5. Iteration'!$F214-'5. Iteration'!AT$203)/(1+EXP('5. Iteration'!$F214-'5. Iteration'!AT$203))</f>
        <v>0.53558254322819665</v>
      </c>
      <c r="AU13" s="3">
        <f>EXP('5. Iteration'!$F214-'5. Iteration'!AU$203)/(1+EXP('5. Iteration'!$F214-'5. Iteration'!AU$203))</f>
        <v>0.17592831064372447</v>
      </c>
      <c r="AX13">
        <f t="shared" si="5"/>
        <v>-4.8500018023333036</v>
      </c>
      <c r="AY13" s="2">
        <f t="shared" si="6"/>
        <v>6.1205575534844028E-3</v>
      </c>
      <c r="AZ13" s="2">
        <f t="shared" si="6"/>
        <v>9.5527982935910364E-3</v>
      </c>
      <c r="BA13" s="2">
        <f t="shared" si="6"/>
        <v>1.9730490214638182E-2</v>
      </c>
      <c r="BB13" s="2">
        <f t="shared" si="6"/>
        <v>2.8241724268976802E-2</v>
      </c>
      <c r="BC13" s="2">
        <f t="shared" si="6"/>
        <v>3.3642427905012741E-2</v>
      </c>
      <c r="BD13" s="2">
        <f t="shared" si="6"/>
        <v>3.9449418088261599E-2</v>
      </c>
      <c r="BE13" s="2">
        <f t="shared" si="6"/>
        <v>5.4068850647548267E-2</v>
      </c>
      <c r="BF13" s="2">
        <f t="shared" si="6"/>
        <v>5.5830743570456344E-2</v>
      </c>
      <c r="BG13" s="2">
        <f t="shared" si="6"/>
        <v>6.1286348521495289E-2</v>
      </c>
      <c r="BH13" s="2">
        <f t="shared" si="6"/>
        <v>6.7000339197638564E-2</v>
      </c>
      <c r="BI13" s="2">
        <f t="shared" si="6"/>
        <v>6.8963123346467453E-2</v>
      </c>
      <c r="BJ13" s="2">
        <f t="shared" si="6"/>
        <v>7.5027593701498557E-2</v>
      </c>
      <c r="BK13" s="2">
        <f t="shared" si="6"/>
        <v>7.5027593701498557E-2</v>
      </c>
      <c r="BL13" s="2">
        <f t="shared" si="6"/>
        <v>7.710812774266522E-2</v>
      </c>
      <c r="BM13" s="2">
        <f t="shared" si="6"/>
        <v>9.2504171150541215E-2</v>
      </c>
      <c r="BN13" s="2">
        <f t="shared" si="6"/>
        <v>0.10195431718905054</v>
      </c>
      <c r="BO13" s="2">
        <f t="shared" si="2"/>
        <v>0.10195431718905054</v>
      </c>
      <c r="BP13" s="2">
        <f t="shared" si="3"/>
        <v>0.10685462173984468</v>
      </c>
      <c r="BQ13" s="2">
        <f t="shared" si="3"/>
        <v>0.1222318979126578</v>
      </c>
      <c r="BR13" s="2">
        <f t="shared" si="3"/>
        <v>0.12223189791265789</v>
      </c>
      <c r="BS13" s="2">
        <f t="shared" si="3"/>
        <v>0.12488933195613829</v>
      </c>
      <c r="BT13" s="2">
        <f t="shared" si="3"/>
        <v>0.13301298650752905</v>
      </c>
      <c r="BU13" s="2">
        <f t="shared" si="3"/>
        <v>0.13576900518083826</v>
      </c>
      <c r="BV13" s="2">
        <f t="shared" si="3"/>
        <v>0.13854776788030176</v>
      </c>
      <c r="BW13" s="2">
        <f t="shared" si="3"/>
        <v>0.13854776788030176</v>
      </c>
      <c r="BX13" s="2">
        <f t="shared" si="3"/>
        <v>0.14134837418711632</v>
      </c>
      <c r="BY13" s="2">
        <f t="shared" si="3"/>
        <v>0.14134837418711632</v>
      </c>
      <c r="BZ13" s="2">
        <f t="shared" si="3"/>
        <v>0.14134837418711632</v>
      </c>
      <c r="CA13" s="2">
        <f t="shared" si="3"/>
        <v>0.14701112735199776</v>
      </c>
      <c r="CB13" s="2">
        <f t="shared" si="3"/>
        <v>0.17917365709849375</v>
      </c>
      <c r="CC13" s="2">
        <f t="shared" si="3"/>
        <v>0.18213357692937235</v>
      </c>
      <c r="CD13" s="2">
        <f t="shared" si="3"/>
        <v>0.19681855580144061</v>
      </c>
      <c r="CE13" s="2">
        <f t="shared" si="3"/>
        <v>0.21100444043816613</v>
      </c>
      <c r="CF13" s="2">
        <f t="shared" si="4"/>
        <v>0.21373768005650931</v>
      </c>
      <c r="CG13" s="2">
        <f t="shared" si="4"/>
        <v>0.22164195066470024</v>
      </c>
      <c r="CH13" s="2">
        <f t="shared" si="4"/>
        <v>0.22660883084119471</v>
      </c>
      <c r="CI13" s="2">
        <f t="shared" si="4"/>
        <v>0.22898291245260918</v>
      </c>
      <c r="CJ13" s="2">
        <f t="shared" si="4"/>
        <v>0.23558430611014192</v>
      </c>
      <c r="CK13" s="2">
        <f t="shared" si="4"/>
        <v>0.24873388261741353</v>
      </c>
      <c r="CL13" s="2">
        <f t="shared" si="4"/>
        <v>0.14497754015776965</v>
      </c>
    </row>
    <row r="14" spans="1:90">
      <c r="A14" t="str">
        <f>Tabelle1!A14</f>
        <v>Schiestl Manuel</v>
      </c>
      <c r="H14" s="3">
        <f>EXP('5. Iteration'!$F215-'5. Iteration'!H$203)/(1+EXP('5. Iteration'!$F215-'5. Iteration'!H$203))</f>
        <v>0.99384151551536815</v>
      </c>
      <c r="I14" s="3">
        <f>EXP('5. Iteration'!$F215-'5. Iteration'!I$203)/(1+EXP('5. Iteration'!$F215-'5. Iteration'!I$203))</f>
        <v>0.99035415946681737</v>
      </c>
      <c r="J14" s="3">
        <f>EXP('5. Iteration'!$F215-'5. Iteration'!J$203)/(1+EXP('5. Iteration'!$F215-'5. Iteration'!J$203))</f>
        <v>0.97986405344155736</v>
      </c>
      <c r="K14" s="3">
        <f>EXP('5. Iteration'!$F215-'5. Iteration'!K$203)/(1+EXP('5. Iteration'!$F215-'5. Iteration'!K$203))</f>
        <v>0.97091217411638786</v>
      </c>
      <c r="L14" s="3">
        <f>EXP('5. Iteration'!$F215-'5. Iteration'!L$203)/(1+EXP('5. Iteration'!$F215-'5. Iteration'!L$203))</f>
        <v>0.96514252879626827</v>
      </c>
      <c r="M14" s="3">
        <f>EXP('5. Iteration'!$F215-'5. Iteration'!M$203)/(1+EXP('5. Iteration'!$F215-'5. Iteration'!M$203))</f>
        <v>0.95885791037284995</v>
      </c>
      <c r="N14" s="3">
        <f>EXP('5. Iteration'!$F215-'5. Iteration'!N$203)/(1+EXP('5. Iteration'!$F215-'5. Iteration'!N$203))</f>
        <v>0.94264110671338663</v>
      </c>
      <c r="O14" s="3">
        <f>EXP('5. Iteration'!$F215-'5. Iteration'!O$203)/(1+EXP('5. Iteration'!$F215-'5. Iteration'!O$203))</f>
        <v>0.94064640748512141</v>
      </c>
      <c r="P14" s="3">
        <f>EXP('5. Iteration'!$F215-'5. Iteration'!P$203)/(1+EXP('5. Iteration'!$F215-'5. Iteration'!P$203))</f>
        <v>0.93441184546292555</v>
      </c>
      <c r="Q14" s="3">
        <f>EXP('5. Iteration'!$F215-'5. Iteration'!Q$203)/(1+EXP('5. Iteration'!$F215-'5. Iteration'!Q$203))</f>
        <v>0.92778459626587939</v>
      </c>
      <c r="R14" s="3">
        <f>EXP('5. Iteration'!$F215-'5. Iteration'!R$203)/(1+EXP('5. Iteration'!$F215-'5. Iteration'!R$203))</f>
        <v>0.92548428484907941</v>
      </c>
      <c r="S14" s="3">
        <f>EXP('5. Iteration'!$F215-'5. Iteration'!S$203)/(1+EXP('5. Iteration'!$F215-'5. Iteration'!S$203))</f>
        <v>0.91829703118537842</v>
      </c>
      <c r="T14" s="3">
        <f>EXP('5. Iteration'!$F215-'5. Iteration'!T$203)/(1+EXP('5. Iteration'!$F215-'5. Iteration'!T$203))</f>
        <v>0.91829703118537842</v>
      </c>
      <c r="U14" s="3">
        <f>EXP('5. Iteration'!$F215-'5. Iteration'!U$203)/(1+EXP('5. Iteration'!$F215-'5. Iteration'!U$203))</f>
        <v>0.9158026842834649</v>
      </c>
      <c r="V14" s="3">
        <f>EXP('5. Iteration'!$F215-'5. Iteration'!V$203)/(1+EXP('5. Iteration'!$F215-'5. Iteration'!V$203))</f>
        <v>0.89685744146917379</v>
      </c>
      <c r="W14" s="3">
        <f>EXP('5. Iteration'!$F215-'5. Iteration'!W$203)/(1+EXP('5. Iteration'!$F215-'5. Iteration'!W$203))</f>
        <v>0.88476705005879785</v>
      </c>
      <c r="X14" s="3">
        <f>EXP('5. Iteration'!$F215-'5. Iteration'!X$203)/(1+EXP('5. Iteration'!$F215-'5. Iteration'!X$203))</f>
        <v>0.88476705005879785</v>
      </c>
      <c r="Y14" s="3">
        <f>EXP('5. Iteration'!$F215-'5. Iteration'!Y$203)/(1+EXP('5. Iteration'!$F215-'5. Iteration'!Y$203))</f>
        <v>0.87834558046864397</v>
      </c>
      <c r="Z14" s="3">
        <f>EXP('5. Iteration'!$F215-'5. Iteration'!Z$203)/(1+EXP('5. Iteration'!$F215-'5. Iteration'!Z$203))</f>
        <v>0.85744664229412215</v>
      </c>
      <c r="AA14" s="3">
        <f>EXP('5. Iteration'!$F215-'5. Iteration'!AA$203)/(1+EXP('5. Iteration'!$F215-'5. Iteration'!AA$203))</f>
        <v>0.85744664229412215</v>
      </c>
      <c r="AB14" s="3">
        <f>EXP('5. Iteration'!$F215-'5. Iteration'!AB$203)/(1+EXP('5. Iteration'!$F215-'5. Iteration'!AB$203))</f>
        <v>0.85370986421622697</v>
      </c>
      <c r="AC14" s="3">
        <f>EXP('5. Iteration'!$F215-'5. Iteration'!AC$203)/(1+EXP('5. Iteration'!$F215-'5. Iteration'!AC$203))</f>
        <v>0.84203364380199641</v>
      </c>
      <c r="AD14" s="3">
        <f>EXP('5. Iteration'!$F215-'5. Iteration'!AD$203)/(1+EXP('5. Iteration'!$F215-'5. Iteration'!AD$203))</f>
        <v>0.83798076101926533</v>
      </c>
      <c r="AE14" s="3">
        <f>EXP('5. Iteration'!$F215-'5. Iteration'!AE$203)/(1+EXP('5. Iteration'!$F215-'5. Iteration'!AE$203))</f>
        <v>0.83384462272095705</v>
      </c>
      <c r="AF14" s="3">
        <f>EXP('5. Iteration'!$F215-'5. Iteration'!AF$203)/(1+EXP('5. Iteration'!$F215-'5. Iteration'!AF$203))</f>
        <v>0.83384462272095705</v>
      </c>
      <c r="AG14" s="3">
        <f>EXP('5. Iteration'!$F215-'5. Iteration'!AG$203)/(1+EXP('5. Iteration'!$F215-'5. Iteration'!AG$203))</f>
        <v>0.82962346065303605</v>
      </c>
      <c r="AH14" s="3">
        <f>EXP('5. Iteration'!$F215-'5. Iteration'!AH$203)/(1+EXP('5. Iteration'!$F215-'5. Iteration'!AH$203))</f>
        <v>0.82962346065303605</v>
      </c>
      <c r="AI14" s="3">
        <f>EXP('5. Iteration'!$F215-'5. Iteration'!AI$203)/(1+EXP('5. Iteration'!$F215-'5. Iteration'!AI$203))</f>
        <v>0.82962346065303605</v>
      </c>
      <c r="AJ14" s="3">
        <f>EXP('5. Iteration'!$F215-'5. Iteration'!AJ$203)/(1+EXP('5. Iteration'!$F215-'5. Iteration'!AJ$203))</f>
        <v>0.82091879447611393</v>
      </c>
      <c r="AK14" s="3">
        <f>EXP('5. Iteration'!$F215-'5. Iteration'!AK$203)/(1+EXP('5. Iteration'!$F215-'5. Iteration'!AK$203))</f>
        <v>0.76613219065251426</v>
      </c>
      <c r="AL14" s="3">
        <f>EXP('5. Iteration'!$F215-'5. Iteration'!AL$203)/(1+EXP('5. Iteration'!$F215-'5. Iteration'!AL$203))</f>
        <v>0.76051184823463902</v>
      </c>
      <c r="AM14" s="3">
        <f>EXP('5. Iteration'!$F215-'5. Iteration'!AM$203)/(1+EXP('5. Iteration'!$F215-'5. Iteration'!AM$203))</f>
        <v>0.73061102358421492</v>
      </c>
      <c r="AN14" s="3">
        <f>EXP('5. Iteration'!$F215-'5. Iteration'!AN$203)/(1+EXP('5. Iteration'!$F215-'5. Iteration'!AN$203))</f>
        <v>0.69747293374494101</v>
      </c>
      <c r="AO14" s="3">
        <f>EXP('5. Iteration'!$F215-'5. Iteration'!AO$203)/(1+EXP('5. Iteration'!$F215-'5. Iteration'!AO$203))</f>
        <v>0.69042667865477958</v>
      </c>
      <c r="AP14" s="3">
        <f>EXP('5. Iteration'!$F215-'5. Iteration'!AP$203)/(1+EXP('5. Iteration'!$F215-'5. Iteration'!AP$203))</f>
        <v>0.66839848376781696</v>
      </c>
      <c r="AQ14" s="3">
        <f>EXP('5. Iteration'!$F215-'5. Iteration'!AQ$203)/(1+EXP('5. Iteration'!$F215-'5. Iteration'!AQ$203))</f>
        <v>0.65294171817658286</v>
      </c>
      <c r="AR14" s="3">
        <f>EXP('5. Iteration'!$F215-'5. Iteration'!AR$203)/(1+EXP('5. Iteration'!$F215-'5. Iteration'!AR$203))</f>
        <v>0.64497271311316062</v>
      </c>
      <c r="AS14" s="3">
        <f>EXP('5. Iteration'!$F215-'5. Iteration'!AS$203)/(1+EXP('5. Iteration'!$F215-'5. Iteration'!AS$203))</f>
        <v>0.62006537340073575</v>
      </c>
      <c r="AT14" s="3">
        <f>EXP('5. Iteration'!$F215-'5. Iteration'!AT$203)/(1+EXP('5. Iteration'!$F215-'5. Iteration'!AT$203))</f>
        <v>0.53558254322819665</v>
      </c>
      <c r="AU14" s="3">
        <f>EXP('5. Iteration'!$F215-'5. Iteration'!AU$203)/(1+EXP('5. Iteration'!$F215-'5. Iteration'!AU$203))</f>
        <v>0.17592831064372441</v>
      </c>
      <c r="AX14">
        <f t="shared" si="5"/>
        <v>-4.8500018023333045</v>
      </c>
      <c r="AY14" s="2">
        <f t="shared" si="6"/>
        <v>6.1205575534844028E-3</v>
      </c>
      <c r="AZ14" s="2">
        <f t="shared" si="6"/>
        <v>9.5527982935910364E-3</v>
      </c>
      <c r="BA14" s="2">
        <f t="shared" si="6"/>
        <v>1.9730490214638182E-2</v>
      </c>
      <c r="BB14" s="2">
        <f t="shared" si="6"/>
        <v>2.8241724268976802E-2</v>
      </c>
      <c r="BC14" s="2">
        <f t="shared" si="6"/>
        <v>3.3642427905012741E-2</v>
      </c>
      <c r="BD14" s="2">
        <f t="shared" si="6"/>
        <v>3.9449418088261599E-2</v>
      </c>
      <c r="BE14" s="2">
        <f t="shared" si="6"/>
        <v>5.4068850647548267E-2</v>
      </c>
      <c r="BF14" s="2">
        <f t="shared" si="6"/>
        <v>5.5830743570456344E-2</v>
      </c>
      <c r="BG14" s="2">
        <f t="shared" si="6"/>
        <v>6.1286348521495289E-2</v>
      </c>
      <c r="BH14" s="2">
        <f t="shared" si="6"/>
        <v>6.7000339197638564E-2</v>
      </c>
      <c r="BI14" s="2">
        <f t="shared" si="6"/>
        <v>6.8963123346467453E-2</v>
      </c>
      <c r="BJ14" s="2">
        <f t="shared" si="6"/>
        <v>7.5027593701498557E-2</v>
      </c>
      <c r="BK14" s="2">
        <f t="shared" si="6"/>
        <v>7.5027593701498557E-2</v>
      </c>
      <c r="BL14" s="2">
        <f t="shared" si="6"/>
        <v>7.710812774266522E-2</v>
      </c>
      <c r="BM14" s="2">
        <f t="shared" si="6"/>
        <v>9.2504171150541298E-2</v>
      </c>
      <c r="BN14" s="2">
        <f t="shared" si="6"/>
        <v>0.10195431718905054</v>
      </c>
      <c r="BO14" s="2">
        <f t="shared" si="2"/>
        <v>0.10195431718905054</v>
      </c>
      <c r="BP14" s="2">
        <f t="shared" si="3"/>
        <v>0.10685462173984485</v>
      </c>
      <c r="BQ14" s="2">
        <f t="shared" si="3"/>
        <v>0.12223189791265789</v>
      </c>
      <c r="BR14" s="2">
        <f t="shared" si="3"/>
        <v>0.12223189791265789</v>
      </c>
      <c r="BS14" s="2">
        <f t="shared" si="3"/>
        <v>0.12488933195613829</v>
      </c>
      <c r="BT14" s="2">
        <f t="shared" si="3"/>
        <v>0.13301298650752905</v>
      </c>
      <c r="BU14" s="2">
        <f t="shared" si="3"/>
        <v>0.13576900518083826</v>
      </c>
      <c r="BV14" s="2">
        <f t="shared" si="3"/>
        <v>0.13854776788030185</v>
      </c>
      <c r="BW14" s="2">
        <f t="shared" si="3"/>
        <v>0.13854776788030185</v>
      </c>
      <c r="BX14" s="2">
        <f t="shared" si="3"/>
        <v>0.1413483741871164</v>
      </c>
      <c r="BY14" s="2">
        <f t="shared" si="3"/>
        <v>0.1413483741871164</v>
      </c>
      <c r="BZ14" s="2">
        <f t="shared" si="3"/>
        <v>0.1413483741871164</v>
      </c>
      <c r="CA14" s="2">
        <f t="shared" si="3"/>
        <v>0.14701112735199776</v>
      </c>
      <c r="CB14" s="2">
        <f t="shared" si="3"/>
        <v>0.17917365709849381</v>
      </c>
      <c r="CC14" s="2">
        <f t="shared" si="3"/>
        <v>0.1821335769293724</v>
      </c>
      <c r="CD14" s="2">
        <f t="shared" si="3"/>
        <v>0.19681855580144067</v>
      </c>
      <c r="CE14" s="2">
        <f t="shared" si="3"/>
        <v>0.21100444043816613</v>
      </c>
      <c r="CF14" s="2">
        <f t="shared" si="4"/>
        <v>0.21373768005650931</v>
      </c>
      <c r="CG14" s="2">
        <f t="shared" si="4"/>
        <v>0.2216419506647003</v>
      </c>
      <c r="CH14" s="2">
        <f t="shared" si="4"/>
        <v>0.22660883084119471</v>
      </c>
      <c r="CI14" s="2">
        <f t="shared" si="4"/>
        <v>0.22898291245260924</v>
      </c>
      <c r="CJ14" s="2">
        <f t="shared" si="4"/>
        <v>0.23558430611014189</v>
      </c>
      <c r="CK14" s="2">
        <f t="shared" si="4"/>
        <v>0.24873388261741353</v>
      </c>
      <c r="CL14" s="2">
        <f t="shared" si="4"/>
        <v>0.14497754015776962</v>
      </c>
    </row>
    <row r="15" spans="1:90">
      <c r="A15" t="str">
        <f>Tabelle1!A15</f>
        <v>Angerer Martin</v>
      </c>
      <c r="H15" s="3">
        <f>EXP('5. Iteration'!$F216-'5. Iteration'!H$203)/(1+EXP('5. Iteration'!$F216-'5. Iteration'!H$203))</f>
        <v>0.99384151551536815</v>
      </c>
      <c r="I15" s="3">
        <f>EXP('5. Iteration'!$F216-'5. Iteration'!I$203)/(1+EXP('5. Iteration'!$F216-'5. Iteration'!I$203))</f>
        <v>0.99035415946681737</v>
      </c>
      <c r="J15" s="3">
        <f>EXP('5. Iteration'!$F216-'5. Iteration'!J$203)/(1+EXP('5. Iteration'!$F216-'5. Iteration'!J$203))</f>
        <v>0.97986405344155736</v>
      </c>
      <c r="K15" s="3">
        <f>EXP('5. Iteration'!$F216-'5. Iteration'!K$203)/(1+EXP('5. Iteration'!$F216-'5. Iteration'!K$203))</f>
        <v>0.97091217411638786</v>
      </c>
      <c r="L15" s="3">
        <f>EXP('5. Iteration'!$F216-'5. Iteration'!L$203)/(1+EXP('5. Iteration'!$F216-'5. Iteration'!L$203))</f>
        <v>0.96514252879626827</v>
      </c>
      <c r="M15" s="3">
        <f>EXP('5. Iteration'!$F216-'5. Iteration'!M$203)/(1+EXP('5. Iteration'!$F216-'5. Iteration'!M$203))</f>
        <v>0.95885791037284995</v>
      </c>
      <c r="N15" s="3">
        <f>EXP('5. Iteration'!$F216-'5. Iteration'!N$203)/(1+EXP('5. Iteration'!$F216-'5. Iteration'!N$203))</f>
        <v>0.94264110671338663</v>
      </c>
      <c r="O15" s="3">
        <f>EXP('5. Iteration'!$F216-'5. Iteration'!O$203)/(1+EXP('5. Iteration'!$F216-'5. Iteration'!O$203))</f>
        <v>0.94064640748512141</v>
      </c>
      <c r="P15" s="3">
        <f>EXP('5. Iteration'!$F216-'5. Iteration'!P$203)/(1+EXP('5. Iteration'!$F216-'5. Iteration'!P$203))</f>
        <v>0.93441184546292555</v>
      </c>
      <c r="Q15" s="3">
        <f>EXP('5. Iteration'!$F216-'5. Iteration'!Q$203)/(1+EXP('5. Iteration'!$F216-'5. Iteration'!Q$203))</f>
        <v>0.92778459626587939</v>
      </c>
      <c r="R15" s="3">
        <f>EXP('5. Iteration'!$F216-'5. Iteration'!R$203)/(1+EXP('5. Iteration'!$F216-'5. Iteration'!R$203))</f>
        <v>0.92548428484907941</v>
      </c>
      <c r="S15" s="3">
        <f>EXP('5. Iteration'!$F216-'5. Iteration'!S$203)/(1+EXP('5. Iteration'!$F216-'5. Iteration'!S$203))</f>
        <v>0.91829703118537842</v>
      </c>
      <c r="T15" s="3">
        <f>EXP('5. Iteration'!$F216-'5. Iteration'!T$203)/(1+EXP('5. Iteration'!$F216-'5. Iteration'!T$203))</f>
        <v>0.91829703118537842</v>
      </c>
      <c r="U15" s="3">
        <f>EXP('5. Iteration'!$F216-'5. Iteration'!U$203)/(1+EXP('5. Iteration'!$F216-'5. Iteration'!U$203))</f>
        <v>0.9158026842834649</v>
      </c>
      <c r="V15" s="3">
        <f>EXP('5. Iteration'!$F216-'5. Iteration'!V$203)/(1+EXP('5. Iteration'!$F216-'5. Iteration'!V$203))</f>
        <v>0.89685744146917379</v>
      </c>
      <c r="W15" s="3">
        <f>EXP('5. Iteration'!$F216-'5. Iteration'!W$203)/(1+EXP('5. Iteration'!$F216-'5. Iteration'!W$203))</f>
        <v>0.88476705005879785</v>
      </c>
      <c r="X15" s="3">
        <f>EXP('5. Iteration'!$F216-'5. Iteration'!X$203)/(1+EXP('5. Iteration'!$F216-'5. Iteration'!X$203))</f>
        <v>0.88476705005879785</v>
      </c>
      <c r="Y15" s="3">
        <f>EXP('5. Iteration'!$F216-'5. Iteration'!Y$203)/(1+EXP('5. Iteration'!$F216-'5. Iteration'!Y$203))</f>
        <v>0.87834558046864397</v>
      </c>
      <c r="Z15" s="3">
        <f>EXP('5. Iteration'!$F216-'5. Iteration'!Z$203)/(1+EXP('5. Iteration'!$F216-'5. Iteration'!Z$203))</f>
        <v>0.85744664229412215</v>
      </c>
      <c r="AA15" s="3">
        <f>EXP('5. Iteration'!$F216-'5. Iteration'!AA$203)/(1+EXP('5. Iteration'!$F216-'5. Iteration'!AA$203))</f>
        <v>0.85744664229412215</v>
      </c>
      <c r="AB15" s="3">
        <f>EXP('5. Iteration'!$F216-'5. Iteration'!AB$203)/(1+EXP('5. Iteration'!$F216-'5. Iteration'!AB$203))</f>
        <v>0.85370986421622697</v>
      </c>
      <c r="AC15" s="3">
        <f>EXP('5. Iteration'!$F216-'5. Iteration'!AC$203)/(1+EXP('5. Iteration'!$F216-'5. Iteration'!AC$203))</f>
        <v>0.84203364380199641</v>
      </c>
      <c r="AD15" s="3">
        <f>EXP('5. Iteration'!$F216-'5. Iteration'!AD$203)/(1+EXP('5. Iteration'!$F216-'5. Iteration'!AD$203))</f>
        <v>0.83798076101926533</v>
      </c>
      <c r="AE15" s="3">
        <f>EXP('5. Iteration'!$F216-'5. Iteration'!AE$203)/(1+EXP('5. Iteration'!$F216-'5. Iteration'!AE$203))</f>
        <v>0.83384462272095705</v>
      </c>
      <c r="AF15" s="3">
        <f>EXP('5. Iteration'!$F216-'5. Iteration'!AF$203)/(1+EXP('5. Iteration'!$F216-'5. Iteration'!AF$203))</f>
        <v>0.83384462272095705</v>
      </c>
      <c r="AG15" s="3">
        <f>EXP('5. Iteration'!$F216-'5. Iteration'!AG$203)/(1+EXP('5. Iteration'!$F216-'5. Iteration'!AG$203))</f>
        <v>0.82962346065303605</v>
      </c>
      <c r="AH15" s="3">
        <f>EXP('5. Iteration'!$F216-'5. Iteration'!AH$203)/(1+EXP('5. Iteration'!$F216-'5. Iteration'!AH$203))</f>
        <v>0.82962346065303605</v>
      </c>
      <c r="AI15" s="3">
        <f>EXP('5. Iteration'!$F216-'5. Iteration'!AI$203)/(1+EXP('5. Iteration'!$F216-'5. Iteration'!AI$203))</f>
        <v>0.82962346065303605</v>
      </c>
      <c r="AJ15" s="3">
        <f>EXP('5. Iteration'!$F216-'5. Iteration'!AJ$203)/(1+EXP('5. Iteration'!$F216-'5. Iteration'!AJ$203))</f>
        <v>0.82091879447611393</v>
      </c>
      <c r="AK15" s="3">
        <f>EXP('5. Iteration'!$F216-'5. Iteration'!AK$203)/(1+EXP('5. Iteration'!$F216-'5. Iteration'!AK$203))</f>
        <v>0.76613219065251426</v>
      </c>
      <c r="AL15" s="3">
        <f>EXP('5. Iteration'!$F216-'5. Iteration'!AL$203)/(1+EXP('5. Iteration'!$F216-'5. Iteration'!AL$203))</f>
        <v>0.76051184823463902</v>
      </c>
      <c r="AM15" s="3">
        <f>EXP('5. Iteration'!$F216-'5. Iteration'!AM$203)/(1+EXP('5. Iteration'!$F216-'5. Iteration'!AM$203))</f>
        <v>0.73061102358421492</v>
      </c>
      <c r="AN15" s="3">
        <f>EXP('5. Iteration'!$F216-'5. Iteration'!AN$203)/(1+EXP('5. Iteration'!$F216-'5. Iteration'!AN$203))</f>
        <v>0.69747293374494101</v>
      </c>
      <c r="AO15" s="3">
        <f>EXP('5. Iteration'!$F216-'5. Iteration'!AO$203)/(1+EXP('5. Iteration'!$F216-'5. Iteration'!AO$203))</f>
        <v>0.69042667865477958</v>
      </c>
      <c r="AP15" s="3">
        <f>EXP('5. Iteration'!$F216-'5. Iteration'!AP$203)/(1+EXP('5. Iteration'!$F216-'5. Iteration'!AP$203))</f>
        <v>0.66839848376781696</v>
      </c>
      <c r="AQ15" s="3">
        <f>EXP('5. Iteration'!$F216-'5. Iteration'!AQ$203)/(1+EXP('5. Iteration'!$F216-'5. Iteration'!AQ$203))</f>
        <v>0.65294171817658286</v>
      </c>
      <c r="AR15" s="3">
        <f>EXP('5. Iteration'!$F216-'5. Iteration'!AR$203)/(1+EXP('5. Iteration'!$F216-'5. Iteration'!AR$203))</f>
        <v>0.64497271311316062</v>
      </c>
      <c r="AS15" s="3">
        <f>EXP('5. Iteration'!$F216-'5. Iteration'!AS$203)/(1+EXP('5. Iteration'!$F216-'5. Iteration'!AS$203))</f>
        <v>0.62006537340073575</v>
      </c>
      <c r="AT15" s="3">
        <f>EXP('5. Iteration'!$F216-'5. Iteration'!AT$203)/(1+EXP('5. Iteration'!$F216-'5. Iteration'!AT$203))</f>
        <v>0.53558254322819665</v>
      </c>
      <c r="AU15" s="3">
        <f>EXP('5. Iteration'!$F216-'5. Iteration'!AU$203)/(1+EXP('5. Iteration'!$F216-'5. Iteration'!AU$203))</f>
        <v>0.17592831064372441</v>
      </c>
      <c r="AX15">
        <f t="shared" si="5"/>
        <v>-4.8500018023333045</v>
      </c>
      <c r="AY15" s="2">
        <f t="shared" si="6"/>
        <v>6.1205575534844028E-3</v>
      </c>
      <c r="AZ15" s="2">
        <f t="shared" si="6"/>
        <v>9.5527982935910364E-3</v>
      </c>
      <c r="BA15" s="2">
        <f t="shared" si="6"/>
        <v>1.9730490214638182E-2</v>
      </c>
      <c r="BB15" s="2">
        <f t="shared" si="6"/>
        <v>2.8241724268976802E-2</v>
      </c>
      <c r="BC15" s="2">
        <f t="shared" si="6"/>
        <v>3.3642427905012741E-2</v>
      </c>
      <c r="BD15" s="2">
        <f t="shared" si="6"/>
        <v>3.9449418088261599E-2</v>
      </c>
      <c r="BE15" s="2">
        <f t="shared" si="6"/>
        <v>5.4068850647548267E-2</v>
      </c>
      <c r="BF15" s="2">
        <f t="shared" si="6"/>
        <v>5.5830743570456344E-2</v>
      </c>
      <c r="BG15" s="2">
        <f t="shared" si="6"/>
        <v>6.1286348521495289E-2</v>
      </c>
      <c r="BH15" s="2">
        <f t="shared" si="6"/>
        <v>6.7000339197638564E-2</v>
      </c>
      <c r="BI15" s="2">
        <f t="shared" si="6"/>
        <v>6.8963123346467453E-2</v>
      </c>
      <c r="BJ15" s="2">
        <f t="shared" si="6"/>
        <v>7.5027593701498557E-2</v>
      </c>
      <c r="BK15" s="2">
        <f t="shared" si="6"/>
        <v>7.5027593701498557E-2</v>
      </c>
      <c r="BL15" s="2">
        <f t="shared" si="6"/>
        <v>7.710812774266522E-2</v>
      </c>
      <c r="BM15" s="2">
        <f t="shared" si="6"/>
        <v>9.2504171150541298E-2</v>
      </c>
      <c r="BN15" s="2">
        <f t="shared" si="6"/>
        <v>0.10195431718905054</v>
      </c>
      <c r="BO15" s="2">
        <f t="shared" si="2"/>
        <v>0.10195431718905054</v>
      </c>
      <c r="BP15" s="2">
        <f t="shared" si="3"/>
        <v>0.10685462173984485</v>
      </c>
      <c r="BQ15" s="2">
        <f t="shared" si="3"/>
        <v>0.12223189791265789</v>
      </c>
      <c r="BR15" s="2">
        <f t="shared" si="3"/>
        <v>0.12223189791265789</v>
      </c>
      <c r="BS15" s="2">
        <f t="shared" si="3"/>
        <v>0.12488933195613829</v>
      </c>
      <c r="BT15" s="2">
        <f t="shared" si="3"/>
        <v>0.13301298650752905</v>
      </c>
      <c r="BU15" s="2">
        <f t="shared" si="3"/>
        <v>0.13576900518083826</v>
      </c>
      <c r="BV15" s="2">
        <f t="shared" si="3"/>
        <v>0.13854776788030185</v>
      </c>
      <c r="BW15" s="2">
        <f t="shared" si="3"/>
        <v>0.13854776788030185</v>
      </c>
      <c r="BX15" s="2">
        <f t="shared" si="3"/>
        <v>0.1413483741871164</v>
      </c>
      <c r="BY15" s="2">
        <f t="shared" si="3"/>
        <v>0.1413483741871164</v>
      </c>
      <c r="BZ15" s="2">
        <f t="shared" si="3"/>
        <v>0.1413483741871164</v>
      </c>
      <c r="CA15" s="2">
        <f t="shared" si="3"/>
        <v>0.14701112735199776</v>
      </c>
      <c r="CB15" s="2">
        <f t="shared" si="3"/>
        <v>0.17917365709849381</v>
      </c>
      <c r="CC15" s="2">
        <f t="shared" si="3"/>
        <v>0.1821335769293724</v>
      </c>
      <c r="CD15" s="2">
        <f t="shared" si="3"/>
        <v>0.19681855580144067</v>
      </c>
      <c r="CE15" s="2">
        <f t="shared" si="3"/>
        <v>0.21100444043816613</v>
      </c>
      <c r="CF15" s="2">
        <f t="shared" si="4"/>
        <v>0.21373768005650931</v>
      </c>
      <c r="CG15" s="2">
        <f t="shared" si="4"/>
        <v>0.2216419506647003</v>
      </c>
      <c r="CH15" s="2">
        <f t="shared" si="4"/>
        <v>0.22660883084119471</v>
      </c>
      <c r="CI15" s="2">
        <f t="shared" si="4"/>
        <v>0.22898291245260924</v>
      </c>
      <c r="CJ15" s="2">
        <f t="shared" si="4"/>
        <v>0.23558430611014189</v>
      </c>
      <c r="CK15" s="2">
        <f t="shared" si="4"/>
        <v>0.24873388261741353</v>
      </c>
      <c r="CL15" s="2">
        <f t="shared" si="4"/>
        <v>0.14497754015776962</v>
      </c>
    </row>
    <row r="16" spans="1:90">
      <c r="A16" t="str">
        <f>Tabelle1!A16</f>
        <v>Schwaninger</v>
      </c>
      <c r="H16" s="3">
        <f>EXP('5. Iteration'!$F217-'5. Iteration'!H$203)/(1+EXP('5. Iteration'!$F217-'5. Iteration'!H$203))</f>
        <v>0.99384151551536815</v>
      </c>
      <c r="I16" s="3">
        <f>EXP('5. Iteration'!$F217-'5. Iteration'!I$203)/(1+EXP('5. Iteration'!$F217-'5. Iteration'!I$203))</f>
        <v>0.99035415946681737</v>
      </c>
      <c r="J16" s="3">
        <f>EXP('5. Iteration'!$F217-'5. Iteration'!J$203)/(1+EXP('5. Iteration'!$F217-'5. Iteration'!J$203))</f>
        <v>0.97986405344155736</v>
      </c>
      <c r="K16" s="3">
        <f>EXP('5. Iteration'!$F217-'5. Iteration'!K$203)/(1+EXP('5. Iteration'!$F217-'5. Iteration'!K$203))</f>
        <v>0.97091217411638786</v>
      </c>
      <c r="L16" s="3">
        <f>EXP('5. Iteration'!$F217-'5. Iteration'!L$203)/(1+EXP('5. Iteration'!$F217-'5. Iteration'!L$203))</f>
        <v>0.96514252879626827</v>
      </c>
      <c r="M16" s="3">
        <f>EXP('5. Iteration'!$F217-'5. Iteration'!M$203)/(1+EXP('5. Iteration'!$F217-'5. Iteration'!M$203))</f>
        <v>0.95885791037284995</v>
      </c>
      <c r="N16" s="3">
        <f>EXP('5. Iteration'!$F217-'5. Iteration'!N$203)/(1+EXP('5. Iteration'!$F217-'5. Iteration'!N$203))</f>
        <v>0.94264110671338663</v>
      </c>
      <c r="O16" s="3">
        <f>EXP('5. Iteration'!$F217-'5. Iteration'!O$203)/(1+EXP('5. Iteration'!$F217-'5. Iteration'!O$203))</f>
        <v>0.94064640748512141</v>
      </c>
      <c r="P16" s="3">
        <f>EXP('5. Iteration'!$F217-'5. Iteration'!P$203)/(1+EXP('5. Iteration'!$F217-'5. Iteration'!P$203))</f>
        <v>0.93441184546292555</v>
      </c>
      <c r="Q16" s="3">
        <f>EXP('5. Iteration'!$F217-'5. Iteration'!Q$203)/(1+EXP('5. Iteration'!$F217-'5. Iteration'!Q$203))</f>
        <v>0.92778459626587939</v>
      </c>
      <c r="R16" s="3">
        <f>EXP('5. Iteration'!$F217-'5. Iteration'!R$203)/(1+EXP('5. Iteration'!$F217-'5. Iteration'!R$203))</f>
        <v>0.92548428484907941</v>
      </c>
      <c r="S16" s="3">
        <f>EXP('5. Iteration'!$F217-'5. Iteration'!S$203)/(1+EXP('5. Iteration'!$F217-'5. Iteration'!S$203))</f>
        <v>0.91829703118537842</v>
      </c>
      <c r="T16" s="3">
        <f>EXP('5. Iteration'!$F217-'5. Iteration'!T$203)/(1+EXP('5. Iteration'!$F217-'5. Iteration'!T$203))</f>
        <v>0.91829703118537842</v>
      </c>
      <c r="U16" s="3">
        <f>EXP('5. Iteration'!$F217-'5. Iteration'!U$203)/(1+EXP('5. Iteration'!$F217-'5. Iteration'!U$203))</f>
        <v>0.9158026842834649</v>
      </c>
      <c r="V16" s="3">
        <f>EXP('5. Iteration'!$F217-'5. Iteration'!V$203)/(1+EXP('5. Iteration'!$F217-'5. Iteration'!V$203))</f>
        <v>0.89685744146917379</v>
      </c>
      <c r="W16" s="3">
        <f>EXP('5. Iteration'!$F217-'5. Iteration'!W$203)/(1+EXP('5. Iteration'!$F217-'5. Iteration'!W$203))</f>
        <v>0.88476705005879785</v>
      </c>
      <c r="X16" s="3">
        <f>EXP('5. Iteration'!$F217-'5. Iteration'!X$203)/(1+EXP('5. Iteration'!$F217-'5. Iteration'!X$203))</f>
        <v>0.88476705005879785</v>
      </c>
      <c r="Y16" s="3">
        <f>EXP('5. Iteration'!$F217-'5. Iteration'!Y$203)/(1+EXP('5. Iteration'!$F217-'5. Iteration'!Y$203))</f>
        <v>0.87834558046864397</v>
      </c>
      <c r="Z16" s="3">
        <f>EXP('5. Iteration'!$F217-'5. Iteration'!Z$203)/(1+EXP('5. Iteration'!$F217-'5. Iteration'!Z$203))</f>
        <v>0.85744664229412215</v>
      </c>
      <c r="AA16" s="3">
        <f>EXP('5. Iteration'!$F217-'5. Iteration'!AA$203)/(1+EXP('5. Iteration'!$F217-'5. Iteration'!AA$203))</f>
        <v>0.85744664229412215</v>
      </c>
      <c r="AB16" s="3">
        <f>EXP('5. Iteration'!$F217-'5. Iteration'!AB$203)/(1+EXP('5. Iteration'!$F217-'5. Iteration'!AB$203))</f>
        <v>0.85370986421622697</v>
      </c>
      <c r="AC16" s="3">
        <f>EXP('5. Iteration'!$F217-'5. Iteration'!AC$203)/(1+EXP('5. Iteration'!$F217-'5. Iteration'!AC$203))</f>
        <v>0.84203364380199641</v>
      </c>
      <c r="AD16" s="3">
        <f>EXP('5. Iteration'!$F217-'5. Iteration'!AD$203)/(1+EXP('5. Iteration'!$F217-'5. Iteration'!AD$203))</f>
        <v>0.83798076101926533</v>
      </c>
      <c r="AE16" s="3">
        <f>EXP('5. Iteration'!$F217-'5. Iteration'!AE$203)/(1+EXP('5. Iteration'!$F217-'5. Iteration'!AE$203))</f>
        <v>0.83384462272095705</v>
      </c>
      <c r="AF16" s="3">
        <f>EXP('5. Iteration'!$F217-'5. Iteration'!AF$203)/(1+EXP('5. Iteration'!$F217-'5. Iteration'!AF$203))</f>
        <v>0.83384462272095705</v>
      </c>
      <c r="AG16" s="3">
        <f>EXP('5. Iteration'!$F217-'5. Iteration'!AG$203)/(1+EXP('5. Iteration'!$F217-'5. Iteration'!AG$203))</f>
        <v>0.82962346065303605</v>
      </c>
      <c r="AH16" s="3">
        <f>EXP('5. Iteration'!$F217-'5. Iteration'!AH$203)/(1+EXP('5. Iteration'!$F217-'5. Iteration'!AH$203))</f>
        <v>0.82962346065303605</v>
      </c>
      <c r="AI16" s="3">
        <f>EXP('5. Iteration'!$F217-'5. Iteration'!AI$203)/(1+EXP('5. Iteration'!$F217-'5. Iteration'!AI$203))</f>
        <v>0.82962346065303605</v>
      </c>
      <c r="AJ16" s="3">
        <f>EXP('5. Iteration'!$F217-'5. Iteration'!AJ$203)/(1+EXP('5. Iteration'!$F217-'5. Iteration'!AJ$203))</f>
        <v>0.82091879447611393</v>
      </c>
      <c r="AK16" s="3">
        <f>EXP('5. Iteration'!$F217-'5. Iteration'!AK$203)/(1+EXP('5. Iteration'!$F217-'5. Iteration'!AK$203))</f>
        <v>0.76613219065251426</v>
      </c>
      <c r="AL16" s="3">
        <f>EXP('5. Iteration'!$F217-'5. Iteration'!AL$203)/(1+EXP('5. Iteration'!$F217-'5. Iteration'!AL$203))</f>
        <v>0.76051184823463902</v>
      </c>
      <c r="AM16" s="3">
        <f>EXP('5. Iteration'!$F217-'5. Iteration'!AM$203)/(1+EXP('5. Iteration'!$F217-'5. Iteration'!AM$203))</f>
        <v>0.73061102358421492</v>
      </c>
      <c r="AN16" s="3">
        <f>EXP('5. Iteration'!$F217-'5. Iteration'!AN$203)/(1+EXP('5. Iteration'!$F217-'5. Iteration'!AN$203))</f>
        <v>0.69747293374494101</v>
      </c>
      <c r="AO16" s="3">
        <f>EXP('5. Iteration'!$F217-'5. Iteration'!AO$203)/(1+EXP('5. Iteration'!$F217-'5. Iteration'!AO$203))</f>
        <v>0.69042667865477958</v>
      </c>
      <c r="AP16" s="3">
        <f>EXP('5. Iteration'!$F217-'5. Iteration'!AP$203)/(1+EXP('5. Iteration'!$F217-'5. Iteration'!AP$203))</f>
        <v>0.66839848376781696</v>
      </c>
      <c r="AQ16" s="3">
        <f>EXP('5. Iteration'!$F217-'5. Iteration'!AQ$203)/(1+EXP('5. Iteration'!$F217-'5. Iteration'!AQ$203))</f>
        <v>0.65294171817658286</v>
      </c>
      <c r="AR16" s="3">
        <f>EXP('5. Iteration'!$F217-'5. Iteration'!AR$203)/(1+EXP('5. Iteration'!$F217-'5. Iteration'!AR$203))</f>
        <v>0.64497271311316062</v>
      </c>
      <c r="AS16" s="3">
        <f>EXP('5. Iteration'!$F217-'5. Iteration'!AS$203)/(1+EXP('5. Iteration'!$F217-'5. Iteration'!AS$203))</f>
        <v>0.62006537340073575</v>
      </c>
      <c r="AT16" s="3">
        <f>EXP('5. Iteration'!$F217-'5. Iteration'!AT$203)/(1+EXP('5. Iteration'!$F217-'5. Iteration'!AT$203))</f>
        <v>0.53558254322819665</v>
      </c>
      <c r="AU16" s="3">
        <f>EXP('5. Iteration'!$F217-'5. Iteration'!AU$203)/(1+EXP('5. Iteration'!$F217-'5. Iteration'!AU$203))</f>
        <v>0.17592831064372441</v>
      </c>
      <c r="AX16">
        <f t="shared" si="5"/>
        <v>-4.8500018023333045</v>
      </c>
      <c r="AY16" s="2">
        <f t="shared" si="6"/>
        <v>6.1205575534844028E-3</v>
      </c>
      <c r="AZ16" s="2">
        <f t="shared" si="6"/>
        <v>9.5527982935910364E-3</v>
      </c>
      <c r="BA16" s="2">
        <f t="shared" si="6"/>
        <v>1.9730490214638182E-2</v>
      </c>
      <c r="BB16" s="2">
        <f t="shared" si="6"/>
        <v>2.8241724268976802E-2</v>
      </c>
      <c r="BC16" s="2">
        <f t="shared" si="6"/>
        <v>3.3642427905012741E-2</v>
      </c>
      <c r="BD16" s="2">
        <f t="shared" si="6"/>
        <v>3.9449418088261599E-2</v>
      </c>
      <c r="BE16" s="2">
        <f t="shared" si="6"/>
        <v>5.4068850647548267E-2</v>
      </c>
      <c r="BF16" s="2">
        <f t="shared" si="6"/>
        <v>5.5830743570456344E-2</v>
      </c>
      <c r="BG16" s="2">
        <f t="shared" si="6"/>
        <v>6.1286348521495289E-2</v>
      </c>
      <c r="BH16" s="2">
        <f t="shared" si="6"/>
        <v>6.7000339197638564E-2</v>
      </c>
      <c r="BI16" s="2">
        <f t="shared" si="6"/>
        <v>6.8963123346467453E-2</v>
      </c>
      <c r="BJ16" s="2">
        <f t="shared" si="6"/>
        <v>7.5027593701498557E-2</v>
      </c>
      <c r="BK16" s="2">
        <f t="shared" si="6"/>
        <v>7.5027593701498557E-2</v>
      </c>
      <c r="BL16" s="2">
        <f t="shared" si="6"/>
        <v>7.710812774266522E-2</v>
      </c>
      <c r="BM16" s="2">
        <f t="shared" si="6"/>
        <v>9.2504171150541298E-2</v>
      </c>
      <c r="BN16" s="2">
        <f t="shared" si="6"/>
        <v>0.10195431718905054</v>
      </c>
      <c r="BO16" s="2">
        <f t="shared" si="2"/>
        <v>0.10195431718905054</v>
      </c>
      <c r="BP16" s="2">
        <f t="shared" si="3"/>
        <v>0.10685462173984485</v>
      </c>
      <c r="BQ16" s="2">
        <f t="shared" si="3"/>
        <v>0.12223189791265789</v>
      </c>
      <c r="BR16" s="2">
        <f t="shared" si="3"/>
        <v>0.12223189791265789</v>
      </c>
      <c r="BS16" s="2">
        <f t="shared" si="3"/>
        <v>0.12488933195613829</v>
      </c>
      <c r="BT16" s="2">
        <f t="shared" si="3"/>
        <v>0.13301298650752905</v>
      </c>
      <c r="BU16" s="2">
        <f t="shared" si="3"/>
        <v>0.13576900518083826</v>
      </c>
      <c r="BV16" s="2">
        <f t="shared" si="3"/>
        <v>0.13854776788030185</v>
      </c>
      <c r="BW16" s="2">
        <f t="shared" si="3"/>
        <v>0.13854776788030185</v>
      </c>
      <c r="BX16" s="2">
        <f t="shared" si="3"/>
        <v>0.1413483741871164</v>
      </c>
      <c r="BY16" s="2">
        <f t="shared" si="3"/>
        <v>0.1413483741871164</v>
      </c>
      <c r="BZ16" s="2">
        <f t="shared" si="3"/>
        <v>0.1413483741871164</v>
      </c>
      <c r="CA16" s="2">
        <f t="shared" si="3"/>
        <v>0.14701112735199776</v>
      </c>
      <c r="CB16" s="2">
        <f t="shared" si="3"/>
        <v>0.17917365709849381</v>
      </c>
      <c r="CC16" s="2">
        <f t="shared" si="3"/>
        <v>0.1821335769293724</v>
      </c>
      <c r="CD16" s="2">
        <f t="shared" si="3"/>
        <v>0.19681855580144067</v>
      </c>
      <c r="CE16" s="2">
        <f t="shared" si="3"/>
        <v>0.21100444043816613</v>
      </c>
      <c r="CF16" s="2">
        <f t="shared" si="4"/>
        <v>0.21373768005650931</v>
      </c>
      <c r="CG16" s="2">
        <f t="shared" si="4"/>
        <v>0.2216419506647003</v>
      </c>
      <c r="CH16" s="2">
        <f t="shared" si="4"/>
        <v>0.22660883084119471</v>
      </c>
      <c r="CI16" s="2">
        <f t="shared" si="4"/>
        <v>0.22898291245260924</v>
      </c>
      <c r="CJ16" s="2">
        <f t="shared" si="4"/>
        <v>0.23558430611014189</v>
      </c>
      <c r="CK16" s="2">
        <f t="shared" si="4"/>
        <v>0.24873388261741353</v>
      </c>
      <c r="CL16" s="2">
        <f t="shared" si="4"/>
        <v>0.14497754015776962</v>
      </c>
    </row>
    <row r="17" spans="1:90">
      <c r="A17" t="str">
        <f>Tabelle1!A17</f>
        <v>Michaela2</v>
      </c>
      <c r="H17" s="3">
        <f>EXP('5. Iteration'!$F218-'5. Iteration'!H$203)/(1+EXP('5. Iteration'!$F218-'5. Iteration'!H$203))</f>
        <v>0.99384151551536815</v>
      </c>
      <c r="I17" s="3">
        <f>EXP('5. Iteration'!$F218-'5. Iteration'!I$203)/(1+EXP('5. Iteration'!$F218-'5. Iteration'!I$203))</f>
        <v>0.99035415946681737</v>
      </c>
      <c r="J17" s="3">
        <f>EXP('5. Iteration'!$F218-'5. Iteration'!J$203)/(1+EXP('5. Iteration'!$F218-'5. Iteration'!J$203))</f>
        <v>0.97986405344155736</v>
      </c>
      <c r="K17" s="3">
        <f>EXP('5. Iteration'!$F218-'5. Iteration'!K$203)/(1+EXP('5. Iteration'!$F218-'5. Iteration'!K$203))</f>
        <v>0.97091217411638786</v>
      </c>
      <c r="L17" s="3">
        <f>EXP('5. Iteration'!$F218-'5. Iteration'!L$203)/(1+EXP('5. Iteration'!$F218-'5. Iteration'!L$203))</f>
        <v>0.96514252879626827</v>
      </c>
      <c r="M17" s="3">
        <f>EXP('5. Iteration'!$F218-'5. Iteration'!M$203)/(1+EXP('5. Iteration'!$F218-'5. Iteration'!M$203))</f>
        <v>0.95885791037284995</v>
      </c>
      <c r="N17" s="3">
        <f>EXP('5. Iteration'!$F218-'5. Iteration'!N$203)/(1+EXP('5. Iteration'!$F218-'5. Iteration'!N$203))</f>
        <v>0.94264110671338663</v>
      </c>
      <c r="O17" s="3">
        <f>EXP('5. Iteration'!$F218-'5. Iteration'!O$203)/(1+EXP('5. Iteration'!$F218-'5. Iteration'!O$203))</f>
        <v>0.94064640748512141</v>
      </c>
      <c r="P17" s="3">
        <f>EXP('5. Iteration'!$F218-'5. Iteration'!P$203)/(1+EXP('5. Iteration'!$F218-'5. Iteration'!P$203))</f>
        <v>0.93441184546292555</v>
      </c>
      <c r="Q17" s="3">
        <f>EXP('5. Iteration'!$F218-'5. Iteration'!Q$203)/(1+EXP('5. Iteration'!$F218-'5. Iteration'!Q$203))</f>
        <v>0.92778459626587939</v>
      </c>
      <c r="R17" s="3">
        <f>EXP('5. Iteration'!$F218-'5. Iteration'!R$203)/(1+EXP('5. Iteration'!$F218-'5. Iteration'!R$203))</f>
        <v>0.92548428484907941</v>
      </c>
      <c r="S17" s="3">
        <f>EXP('5. Iteration'!$F218-'5. Iteration'!S$203)/(1+EXP('5. Iteration'!$F218-'5. Iteration'!S$203))</f>
        <v>0.91829703118537842</v>
      </c>
      <c r="T17" s="3">
        <f>EXP('5. Iteration'!$F218-'5. Iteration'!T$203)/(1+EXP('5. Iteration'!$F218-'5. Iteration'!T$203))</f>
        <v>0.91829703118537842</v>
      </c>
      <c r="U17" s="3">
        <f>EXP('5. Iteration'!$F218-'5. Iteration'!U$203)/(1+EXP('5. Iteration'!$F218-'5. Iteration'!U$203))</f>
        <v>0.9158026842834649</v>
      </c>
      <c r="V17" s="3">
        <f>EXP('5. Iteration'!$F218-'5. Iteration'!V$203)/(1+EXP('5. Iteration'!$F218-'5. Iteration'!V$203))</f>
        <v>0.89685744146917379</v>
      </c>
      <c r="W17" s="3">
        <f>EXP('5. Iteration'!$F218-'5. Iteration'!W$203)/(1+EXP('5. Iteration'!$F218-'5. Iteration'!W$203))</f>
        <v>0.88476705005879785</v>
      </c>
      <c r="X17" s="3">
        <f>EXP('5. Iteration'!$F218-'5. Iteration'!X$203)/(1+EXP('5. Iteration'!$F218-'5. Iteration'!X$203))</f>
        <v>0.88476705005879785</v>
      </c>
      <c r="Y17" s="3">
        <f>EXP('5. Iteration'!$F218-'5. Iteration'!Y$203)/(1+EXP('5. Iteration'!$F218-'5. Iteration'!Y$203))</f>
        <v>0.87834558046864397</v>
      </c>
      <c r="Z17" s="3">
        <f>EXP('5. Iteration'!$F218-'5. Iteration'!Z$203)/(1+EXP('5. Iteration'!$F218-'5. Iteration'!Z$203))</f>
        <v>0.85744664229412215</v>
      </c>
      <c r="AA17" s="3">
        <f>EXP('5. Iteration'!$F218-'5. Iteration'!AA$203)/(1+EXP('5. Iteration'!$F218-'5. Iteration'!AA$203))</f>
        <v>0.85744664229412215</v>
      </c>
      <c r="AB17" s="3">
        <f>EXP('5. Iteration'!$F218-'5. Iteration'!AB$203)/(1+EXP('5. Iteration'!$F218-'5. Iteration'!AB$203))</f>
        <v>0.85370986421622697</v>
      </c>
      <c r="AC17" s="3">
        <f>EXP('5. Iteration'!$F218-'5. Iteration'!AC$203)/(1+EXP('5. Iteration'!$F218-'5. Iteration'!AC$203))</f>
        <v>0.84203364380199641</v>
      </c>
      <c r="AD17" s="3">
        <f>EXP('5. Iteration'!$F218-'5. Iteration'!AD$203)/(1+EXP('5. Iteration'!$F218-'5. Iteration'!AD$203))</f>
        <v>0.83798076101926533</v>
      </c>
      <c r="AE17" s="3">
        <f>EXP('5. Iteration'!$F218-'5. Iteration'!AE$203)/(1+EXP('5. Iteration'!$F218-'5. Iteration'!AE$203))</f>
        <v>0.83384462272095705</v>
      </c>
      <c r="AF17" s="3">
        <f>EXP('5. Iteration'!$F218-'5. Iteration'!AF$203)/(1+EXP('5. Iteration'!$F218-'5. Iteration'!AF$203))</f>
        <v>0.83384462272095705</v>
      </c>
      <c r="AG17" s="3">
        <f>EXP('5. Iteration'!$F218-'5. Iteration'!AG$203)/(1+EXP('5. Iteration'!$F218-'5. Iteration'!AG$203))</f>
        <v>0.82962346065303605</v>
      </c>
      <c r="AH17" s="3">
        <f>EXP('5. Iteration'!$F218-'5. Iteration'!AH$203)/(1+EXP('5. Iteration'!$F218-'5. Iteration'!AH$203))</f>
        <v>0.82962346065303605</v>
      </c>
      <c r="AI17" s="3">
        <f>EXP('5. Iteration'!$F218-'5. Iteration'!AI$203)/(1+EXP('5. Iteration'!$F218-'5. Iteration'!AI$203))</f>
        <v>0.82962346065303605</v>
      </c>
      <c r="AJ17" s="3">
        <f>EXP('5. Iteration'!$F218-'5. Iteration'!AJ$203)/(1+EXP('5. Iteration'!$F218-'5. Iteration'!AJ$203))</f>
        <v>0.82091879447611393</v>
      </c>
      <c r="AK17" s="3">
        <f>EXP('5. Iteration'!$F218-'5. Iteration'!AK$203)/(1+EXP('5. Iteration'!$F218-'5. Iteration'!AK$203))</f>
        <v>0.76613219065251426</v>
      </c>
      <c r="AL17" s="3">
        <f>EXP('5. Iteration'!$F218-'5. Iteration'!AL$203)/(1+EXP('5. Iteration'!$F218-'5. Iteration'!AL$203))</f>
        <v>0.76051184823463902</v>
      </c>
      <c r="AM17" s="3">
        <f>EXP('5. Iteration'!$F218-'5. Iteration'!AM$203)/(1+EXP('5. Iteration'!$F218-'5. Iteration'!AM$203))</f>
        <v>0.73061102358421492</v>
      </c>
      <c r="AN17" s="3">
        <f>EXP('5. Iteration'!$F218-'5. Iteration'!AN$203)/(1+EXP('5. Iteration'!$F218-'5. Iteration'!AN$203))</f>
        <v>0.69747293374494101</v>
      </c>
      <c r="AO17" s="3">
        <f>EXP('5. Iteration'!$F218-'5. Iteration'!AO$203)/(1+EXP('5. Iteration'!$F218-'5. Iteration'!AO$203))</f>
        <v>0.69042667865477958</v>
      </c>
      <c r="AP17" s="3">
        <f>EXP('5. Iteration'!$F218-'5. Iteration'!AP$203)/(1+EXP('5. Iteration'!$F218-'5. Iteration'!AP$203))</f>
        <v>0.66839848376781696</v>
      </c>
      <c r="AQ17" s="3">
        <f>EXP('5. Iteration'!$F218-'5. Iteration'!AQ$203)/(1+EXP('5. Iteration'!$F218-'5. Iteration'!AQ$203))</f>
        <v>0.65294171817658286</v>
      </c>
      <c r="AR17" s="3">
        <f>EXP('5. Iteration'!$F218-'5. Iteration'!AR$203)/(1+EXP('5. Iteration'!$F218-'5. Iteration'!AR$203))</f>
        <v>0.64497271311316062</v>
      </c>
      <c r="AS17" s="3">
        <f>EXP('5. Iteration'!$F218-'5. Iteration'!AS$203)/(1+EXP('5. Iteration'!$F218-'5. Iteration'!AS$203))</f>
        <v>0.62006537340073575</v>
      </c>
      <c r="AT17" s="3">
        <f>EXP('5. Iteration'!$F218-'5. Iteration'!AT$203)/(1+EXP('5. Iteration'!$F218-'5. Iteration'!AT$203))</f>
        <v>0.53558254322819665</v>
      </c>
      <c r="AU17" s="3">
        <f>EXP('5. Iteration'!$F218-'5. Iteration'!AU$203)/(1+EXP('5. Iteration'!$F218-'5. Iteration'!AU$203))</f>
        <v>0.17592831064372441</v>
      </c>
      <c r="AX17">
        <f t="shared" si="5"/>
        <v>-4.8500018023333045</v>
      </c>
      <c r="AY17" s="2">
        <f t="shared" si="6"/>
        <v>6.1205575534844028E-3</v>
      </c>
      <c r="AZ17" s="2">
        <f t="shared" si="6"/>
        <v>9.5527982935910364E-3</v>
      </c>
      <c r="BA17" s="2">
        <f t="shared" si="6"/>
        <v>1.9730490214638182E-2</v>
      </c>
      <c r="BB17" s="2">
        <f t="shared" si="6"/>
        <v>2.8241724268976802E-2</v>
      </c>
      <c r="BC17" s="2">
        <f t="shared" si="6"/>
        <v>3.3642427905012741E-2</v>
      </c>
      <c r="BD17" s="2">
        <f t="shared" si="6"/>
        <v>3.9449418088261599E-2</v>
      </c>
      <c r="BE17" s="2">
        <f t="shared" si="6"/>
        <v>5.4068850647548267E-2</v>
      </c>
      <c r="BF17" s="2">
        <f t="shared" si="6"/>
        <v>5.5830743570456344E-2</v>
      </c>
      <c r="BG17" s="2">
        <f t="shared" si="6"/>
        <v>6.1286348521495289E-2</v>
      </c>
      <c r="BH17" s="2">
        <f t="shared" si="6"/>
        <v>6.7000339197638564E-2</v>
      </c>
      <c r="BI17" s="2">
        <f t="shared" si="6"/>
        <v>6.8963123346467453E-2</v>
      </c>
      <c r="BJ17" s="2">
        <f t="shared" si="6"/>
        <v>7.5027593701498557E-2</v>
      </c>
      <c r="BK17" s="2">
        <f t="shared" si="6"/>
        <v>7.5027593701498557E-2</v>
      </c>
      <c r="BL17" s="2">
        <f t="shared" si="6"/>
        <v>7.710812774266522E-2</v>
      </c>
      <c r="BM17" s="2">
        <f t="shared" si="6"/>
        <v>9.2504171150541298E-2</v>
      </c>
      <c r="BN17" s="2">
        <f t="shared" si="6"/>
        <v>0.10195431718905054</v>
      </c>
      <c r="BO17" s="2">
        <f t="shared" si="2"/>
        <v>0.10195431718905054</v>
      </c>
      <c r="BP17" s="2">
        <f t="shared" si="3"/>
        <v>0.10685462173984485</v>
      </c>
      <c r="BQ17" s="2">
        <f t="shared" si="3"/>
        <v>0.12223189791265789</v>
      </c>
      <c r="BR17" s="2">
        <f t="shared" si="3"/>
        <v>0.12223189791265789</v>
      </c>
      <c r="BS17" s="2">
        <f t="shared" si="3"/>
        <v>0.12488933195613829</v>
      </c>
      <c r="BT17" s="2">
        <f t="shared" si="3"/>
        <v>0.13301298650752905</v>
      </c>
      <c r="BU17" s="2">
        <f t="shared" si="3"/>
        <v>0.13576900518083826</v>
      </c>
      <c r="BV17" s="2">
        <f t="shared" si="3"/>
        <v>0.13854776788030185</v>
      </c>
      <c r="BW17" s="2">
        <f t="shared" si="3"/>
        <v>0.13854776788030185</v>
      </c>
      <c r="BX17" s="2">
        <f t="shared" si="3"/>
        <v>0.1413483741871164</v>
      </c>
      <c r="BY17" s="2">
        <f t="shared" si="3"/>
        <v>0.1413483741871164</v>
      </c>
      <c r="BZ17" s="2">
        <f t="shared" si="3"/>
        <v>0.1413483741871164</v>
      </c>
      <c r="CA17" s="2">
        <f t="shared" si="3"/>
        <v>0.14701112735199776</v>
      </c>
      <c r="CB17" s="2">
        <f t="shared" si="3"/>
        <v>0.17917365709849381</v>
      </c>
      <c r="CC17" s="2">
        <f t="shared" si="3"/>
        <v>0.1821335769293724</v>
      </c>
      <c r="CD17" s="2">
        <f t="shared" si="3"/>
        <v>0.19681855580144067</v>
      </c>
      <c r="CE17" s="2">
        <f t="shared" si="3"/>
        <v>0.21100444043816613</v>
      </c>
      <c r="CF17" s="2">
        <f t="shared" si="4"/>
        <v>0.21373768005650931</v>
      </c>
      <c r="CG17" s="2">
        <f t="shared" si="4"/>
        <v>0.2216419506647003</v>
      </c>
      <c r="CH17" s="2">
        <f t="shared" si="4"/>
        <v>0.22660883084119471</v>
      </c>
      <c r="CI17" s="2">
        <f t="shared" si="4"/>
        <v>0.22898291245260924</v>
      </c>
      <c r="CJ17" s="2">
        <f t="shared" si="4"/>
        <v>0.23558430611014189</v>
      </c>
      <c r="CK17" s="2">
        <f t="shared" si="4"/>
        <v>0.24873388261741353</v>
      </c>
      <c r="CL17" s="2">
        <f t="shared" si="4"/>
        <v>0.14497754015776962</v>
      </c>
    </row>
    <row r="18" spans="1:90">
      <c r="A18" t="str">
        <f>Tabelle1!A18</f>
        <v>Häusler Patrick2</v>
      </c>
      <c r="H18" s="3">
        <f>EXP('5. Iteration'!$F219-'5. Iteration'!H$203)/(1+EXP('5. Iteration'!$F219-'5. Iteration'!H$203))</f>
        <v>0.99384151551536815</v>
      </c>
      <c r="I18" s="3">
        <f>EXP('5. Iteration'!$F219-'5. Iteration'!I$203)/(1+EXP('5. Iteration'!$F219-'5. Iteration'!I$203))</f>
        <v>0.99035415946681737</v>
      </c>
      <c r="J18" s="3">
        <f>EXP('5. Iteration'!$F219-'5. Iteration'!J$203)/(1+EXP('5. Iteration'!$F219-'5. Iteration'!J$203))</f>
        <v>0.97986405344155736</v>
      </c>
      <c r="K18" s="3">
        <f>EXP('5. Iteration'!$F219-'5. Iteration'!K$203)/(1+EXP('5. Iteration'!$F219-'5. Iteration'!K$203))</f>
        <v>0.97091217411638786</v>
      </c>
      <c r="L18" s="3">
        <f>EXP('5. Iteration'!$F219-'5. Iteration'!L$203)/(1+EXP('5. Iteration'!$F219-'5. Iteration'!L$203))</f>
        <v>0.96514252879626827</v>
      </c>
      <c r="M18" s="3">
        <f>EXP('5. Iteration'!$F219-'5. Iteration'!M$203)/(1+EXP('5. Iteration'!$F219-'5. Iteration'!M$203))</f>
        <v>0.95885791037284995</v>
      </c>
      <c r="N18" s="3">
        <f>EXP('5. Iteration'!$F219-'5. Iteration'!N$203)/(1+EXP('5. Iteration'!$F219-'5. Iteration'!N$203))</f>
        <v>0.94264110671338663</v>
      </c>
      <c r="O18" s="3">
        <f>EXP('5. Iteration'!$F219-'5. Iteration'!O$203)/(1+EXP('5. Iteration'!$F219-'5. Iteration'!O$203))</f>
        <v>0.94064640748512141</v>
      </c>
      <c r="P18" s="3">
        <f>EXP('5. Iteration'!$F219-'5. Iteration'!P$203)/(1+EXP('5. Iteration'!$F219-'5. Iteration'!P$203))</f>
        <v>0.93441184546292544</v>
      </c>
      <c r="Q18" s="3">
        <f>EXP('5. Iteration'!$F219-'5. Iteration'!Q$203)/(1+EXP('5. Iteration'!$F219-'5. Iteration'!Q$203))</f>
        <v>0.92778459626587939</v>
      </c>
      <c r="R18" s="3">
        <f>EXP('5. Iteration'!$F219-'5. Iteration'!R$203)/(1+EXP('5. Iteration'!$F219-'5. Iteration'!R$203))</f>
        <v>0.92548428484907941</v>
      </c>
      <c r="S18" s="3">
        <f>EXP('5. Iteration'!$F219-'5. Iteration'!S$203)/(1+EXP('5. Iteration'!$F219-'5. Iteration'!S$203))</f>
        <v>0.91829703118537842</v>
      </c>
      <c r="T18" s="3">
        <f>EXP('5. Iteration'!$F219-'5. Iteration'!T$203)/(1+EXP('5. Iteration'!$F219-'5. Iteration'!T$203))</f>
        <v>0.91829703118537842</v>
      </c>
      <c r="U18" s="3">
        <f>EXP('5. Iteration'!$F219-'5. Iteration'!U$203)/(1+EXP('5. Iteration'!$F219-'5. Iteration'!U$203))</f>
        <v>0.9158026842834649</v>
      </c>
      <c r="V18" s="3">
        <f>EXP('5. Iteration'!$F219-'5. Iteration'!V$203)/(1+EXP('5. Iteration'!$F219-'5. Iteration'!V$203))</f>
        <v>0.89685744146917379</v>
      </c>
      <c r="W18" s="3">
        <f>EXP('5. Iteration'!$F219-'5. Iteration'!W$203)/(1+EXP('5. Iteration'!$F219-'5. Iteration'!W$203))</f>
        <v>0.88476705005879785</v>
      </c>
      <c r="X18" s="3">
        <f>EXP('5. Iteration'!$F219-'5. Iteration'!X$203)/(1+EXP('5. Iteration'!$F219-'5. Iteration'!X$203))</f>
        <v>0.88476705005879785</v>
      </c>
      <c r="Y18" s="3">
        <f>EXP('5. Iteration'!$F219-'5. Iteration'!Y$203)/(1+EXP('5. Iteration'!$F219-'5. Iteration'!Y$203))</f>
        <v>0.87834558046864408</v>
      </c>
      <c r="Z18" s="3">
        <f>EXP('5. Iteration'!$F219-'5. Iteration'!Z$203)/(1+EXP('5. Iteration'!$F219-'5. Iteration'!Z$203))</f>
        <v>0.85744664229412215</v>
      </c>
      <c r="AA18" s="3">
        <f>EXP('5. Iteration'!$F219-'5. Iteration'!AA$203)/(1+EXP('5. Iteration'!$F219-'5. Iteration'!AA$203))</f>
        <v>0.85744664229412215</v>
      </c>
      <c r="AB18" s="3">
        <f>EXP('5. Iteration'!$F219-'5. Iteration'!AB$203)/(1+EXP('5. Iteration'!$F219-'5. Iteration'!AB$203))</f>
        <v>0.85370986421622697</v>
      </c>
      <c r="AC18" s="3">
        <f>EXP('5. Iteration'!$F219-'5. Iteration'!AC$203)/(1+EXP('5. Iteration'!$F219-'5. Iteration'!AC$203))</f>
        <v>0.84203364380199641</v>
      </c>
      <c r="AD18" s="3">
        <f>EXP('5. Iteration'!$F219-'5. Iteration'!AD$203)/(1+EXP('5. Iteration'!$F219-'5. Iteration'!AD$203))</f>
        <v>0.83798076101926533</v>
      </c>
      <c r="AE18" s="3">
        <f>EXP('5. Iteration'!$F219-'5. Iteration'!AE$203)/(1+EXP('5. Iteration'!$F219-'5. Iteration'!AE$203))</f>
        <v>0.83384462272095705</v>
      </c>
      <c r="AF18" s="3">
        <f>EXP('5. Iteration'!$F219-'5. Iteration'!AF$203)/(1+EXP('5. Iteration'!$F219-'5. Iteration'!AF$203))</f>
        <v>0.83384462272095705</v>
      </c>
      <c r="AG18" s="3">
        <f>EXP('5. Iteration'!$F219-'5. Iteration'!AG$203)/(1+EXP('5. Iteration'!$F219-'5. Iteration'!AG$203))</f>
        <v>0.82962346065303605</v>
      </c>
      <c r="AH18" s="3">
        <f>EXP('5. Iteration'!$F219-'5. Iteration'!AH$203)/(1+EXP('5. Iteration'!$F219-'5. Iteration'!AH$203))</f>
        <v>0.82962346065303605</v>
      </c>
      <c r="AI18" s="3">
        <f>EXP('5. Iteration'!$F219-'5. Iteration'!AI$203)/(1+EXP('5. Iteration'!$F219-'5. Iteration'!AI$203))</f>
        <v>0.82962346065303605</v>
      </c>
      <c r="AJ18" s="3">
        <f>EXP('5. Iteration'!$F219-'5. Iteration'!AJ$203)/(1+EXP('5. Iteration'!$F219-'5. Iteration'!AJ$203))</f>
        <v>0.82091879447611382</v>
      </c>
      <c r="AK18" s="3">
        <f>EXP('5. Iteration'!$F219-'5. Iteration'!AK$203)/(1+EXP('5. Iteration'!$F219-'5. Iteration'!AK$203))</f>
        <v>0.76613219065251426</v>
      </c>
      <c r="AL18" s="3">
        <f>EXP('5. Iteration'!$F219-'5. Iteration'!AL$203)/(1+EXP('5. Iteration'!$F219-'5. Iteration'!AL$203))</f>
        <v>0.76051184823463902</v>
      </c>
      <c r="AM18" s="3">
        <f>EXP('5. Iteration'!$F219-'5. Iteration'!AM$203)/(1+EXP('5. Iteration'!$F219-'5. Iteration'!AM$203))</f>
        <v>0.73061102358421492</v>
      </c>
      <c r="AN18" s="3">
        <f>EXP('5. Iteration'!$F219-'5. Iteration'!AN$203)/(1+EXP('5. Iteration'!$F219-'5. Iteration'!AN$203))</f>
        <v>0.6974729337449409</v>
      </c>
      <c r="AO18" s="3">
        <f>EXP('5. Iteration'!$F219-'5. Iteration'!AO$203)/(1+EXP('5. Iteration'!$F219-'5. Iteration'!AO$203))</f>
        <v>0.69042667865477947</v>
      </c>
      <c r="AP18" s="3">
        <f>EXP('5. Iteration'!$F219-'5. Iteration'!AP$203)/(1+EXP('5. Iteration'!$F219-'5. Iteration'!AP$203))</f>
        <v>0.66839848376781696</v>
      </c>
      <c r="AQ18" s="3">
        <f>EXP('5. Iteration'!$F219-'5. Iteration'!AQ$203)/(1+EXP('5. Iteration'!$F219-'5. Iteration'!AQ$203))</f>
        <v>0.65294171817658275</v>
      </c>
      <c r="AR18" s="3">
        <f>EXP('5. Iteration'!$F219-'5. Iteration'!AR$203)/(1+EXP('5. Iteration'!$F219-'5. Iteration'!AR$203))</f>
        <v>0.64497271311316062</v>
      </c>
      <c r="AS18" s="3">
        <f>EXP('5. Iteration'!$F219-'5. Iteration'!AS$203)/(1+EXP('5. Iteration'!$F219-'5. Iteration'!AS$203))</f>
        <v>0.62006537340073564</v>
      </c>
      <c r="AT18" s="3">
        <f>EXP('5. Iteration'!$F219-'5. Iteration'!AT$203)/(1+EXP('5. Iteration'!$F219-'5. Iteration'!AT$203))</f>
        <v>0.53558254322819665</v>
      </c>
      <c r="AU18" s="3">
        <f>EXP('5. Iteration'!$F219-'5. Iteration'!AU$203)/(1+EXP('5. Iteration'!$F219-'5. Iteration'!AU$203))</f>
        <v>0.17592831064372438</v>
      </c>
      <c r="AX18">
        <f t="shared" si="5"/>
        <v>-4.8500018023333045</v>
      </c>
      <c r="AY18" s="2">
        <f t="shared" si="6"/>
        <v>6.1205575534844028E-3</v>
      </c>
      <c r="AZ18" s="2">
        <f t="shared" si="6"/>
        <v>9.5527982935910364E-3</v>
      </c>
      <c r="BA18" s="2">
        <f t="shared" si="6"/>
        <v>1.9730490214638182E-2</v>
      </c>
      <c r="BB18" s="2">
        <f t="shared" si="6"/>
        <v>2.8241724268976802E-2</v>
      </c>
      <c r="BC18" s="2">
        <f t="shared" si="6"/>
        <v>3.3642427905012741E-2</v>
      </c>
      <c r="BD18" s="2">
        <f t="shared" si="6"/>
        <v>3.9449418088261599E-2</v>
      </c>
      <c r="BE18" s="2">
        <f t="shared" si="6"/>
        <v>5.4068850647548267E-2</v>
      </c>
      <c r="BF18" s="2">
        <f t="shared" si="6"/>
        <v>5.5830743570456344E-2</v>
      </c>
      <c r="BG18" s="2">
        <f t="shared" si="6"/>
        <v>6.1286348521495386E-2</v>
      </c>
      <c r="BH18" s="2">
        <f t="shared" si="6"/>
        <v>6.7000339197638564E-2</v>
      </c>
      <c r="BI18" s="2">
        <f t="shared" si="6"/>
        <v>6.8963123346467453E-2</v>
      </c>
      <c r="BJ18" s="2">
        <f t="shared" si="6"/>
        <v>7.5027593701498557E-2</v>
      </c>
      <c r="BK18" s="2">
        <f t="shared" si="6"/>
        <v>7.5027593701498557E-2</v>
      </c>
      <c r="BL18" s="2">
        <f t="shared" si="6"/>
        <v>7.710812774266522E-2</v>
      </c>
      <c r="BM18" s="2">
        <f t="shared" si="6"/>
        <v>9.2504171150541298E-2</v>
      </c>
      <c r="BN18" s="2">
        <f t="shared" si="6"/>
        <v>0.10195431718905054</v>
      </c>
      <c r="BO18" s="2">
        <f t="shared" si="2"/>
        <v>0.10195431718905054</v>
      </c>
      <c r="BP18" s="2">
        <f t="shared" si="3"/>
        <v>0.10685462173984477</v>
      </c>
      <c r="BQ18" s="2">
        <f t="shared" si="3"/>
        <v>0.12223189791265789</v>
      </c>
      <c r="BR18" s="2">
        <f t="shared" si="3"/>
        <v>0.12223189791265789</v>
      </c>
      <c r="BS18" s="2">
        <f t="shared" si="3"/>
        <v>0.12488933195613829</v>
      </c>
      <c r="BT18" s="2">
        <f t="shared" si="3"/>
        <v>0.13301298650752905</v>
      </c>
      <c r="BU18" s="2">
        <f t="shared" si="3"/>
        <v>0.13576900518083826</v>
      </c>
      <c r="BV18" s="2">
        <f t="shared" si="3"/>
        <v>0.13854776788030185</v>
      </c>
      <c r="BW18" s="2">
        <f t="shared" si="3"/>
        <v>0.13854776788030185</v>
      </c>
      <c r="BX18" s="2">
        <f t="shared" si="3"/>
        <v>0.1413483741871164</v>
      </c>
      <c r="BY18" s="2">
        <f t="shared" si="3"/>
        <v>0.1413483741871164</v>
      </c>
      <c r="BZ18" s="2">
        <f t="shared" si="3"/>
        <v>0.1413483741871164</v>
      </c>
      <c r="CA18" s="2">
        <f t="shared" si="3"/>
        <v>0.14701112735199781</v>
      </c>
      <c r="CB18" s="2">
        <f t="shared" si="3"/>
        <v>0.17917365709849381</v>
      </c>
      <c r="CC18" s="2">
        <f t="shared" si="3"/>
        <v>0.1821335769293724</v>
      </c>
      <c r="CD18" s="2">
        <f t="shared" si="3"/>
        <v>0.19681855580144067</v>
      </c>
      <c r="CE18" s="2">
        <f t="shared" si="3"/>
        <v>0.21100444043816619</v>
      </c>
      <c r="CF18" s="2">
        <f t="shared" si="4"/>
        <v>0.21373768005650937</v>
      </c>
      <c r="CG18" s="2">
        <f t="shared" si="4"/>
        <v>0.2216419506647003</v>
      </c>
      <c r="CH18" s="2">
        <f t="shared" si="4"/>
        <v>0.22660883084119474</v>
      </c>
      <c r="CI18" s="2">
        <f t="shared" si="4"/>
        <v>0.22898291245260924</v>
      </c>
      <c r="CJ18" s="2">
        <f t="shared" si="4"/>
        <v>0.23558430611014192</v>
      </c>
      <c r="CK18" s="2">
        <f t="shared" si="4"/>
        <v>0.24873388261741353</v>
      </c>
      <c r="CL18" s="2">
        <f t="shared" si="4"/>
        <v>0.14497754015776959</v>
      </c>
    </row>
    <row r="19" spans="1:90">
      <c r="A19" t="str">
        <f>Tabelle1!A19</f>
        <v>Doss Serena</v>
      </c>
      <c r="H19" s="3">
        <f>EXP('5. Iteration'!$F220-'5. Iteration'!H$203)/(1+EXP('5. Iteration'!$F220-'5. Iteration'!H$203))</f>
        <v>0.99251729729481686</v>
      </c>
      <c r="I19" s="3">
        <f>EXP('5. Iteration'!$F220-'5. Iteration'!I$203)/(1+EXP('5. Iteration'!$F220-'5. Iteration'!I$203))</f>
        <v>0.98828891424976328</v>
      </c>
      <c r="J19" s="3">
        <f>EXP('5. Iteration'!$F220-'5. Iteration'!J$203)/(1+EXP('5. Iteration'!$F220-'5. Iteration'!J$203))</f>
        <v>0.9756081175396657</v>
      </c>
      <c r="K19" s="3">
        <f>EXP('5. Iteration'!$F220-'5. Iteration'!K$203)/(1+EXP('5. Iteration'!$F220-'5. Iteration'!K$203))</f>
        <v>0.96483207557090978</v>
      </c>
      <c r="L19" s="3">
        <f>EXP('5. Iteration'!$F220-'5. Iteration'!L$203)/(1+EXP('5. Iteration'!$F220-'5. Iteration'!L$203))</f>
        <v>0.95790871004722478</v>
      </c>
      <c r="M19" s="3">
        <f>EXP('5. Iteration'!$F220-'5. Iteration'!M$203)/(1+EXP('5. Iteration'!$F220-'5. Iteration'!M$203))</f>
        <v>0.95038691552026833</v>
      </c>
      <c r="N19" s="3">
        <f>EXP('5. Iteration'!$F220-'5. Iteration'!N$203)/(1+EXP('5. Iteration'!$F220-'5. Iteration'!N$203))</f>
        <v>0.9310711625685526</v>
      </c>
      <c r="O19" s="3">
        <f>EXP('5. Iteration'!$F220-'5. Iteration'!O$203)/(1+EXP('5. Iteration'!$F220-'5. Iteration'!O$203))</f>
        <v>0.92870454121867241</v>
      </c>
      <c r="P19" s="3">
        <f>EXP('5. Iteration'!$F220-'5. Iteration'!P$203)/(1+EXP('5. Iteration'!$F220-'5. Iteration'!P$203))</f>
        <v>0.92132051528278702</v>
      </c>
      <c r="Q19" s="3">
        <f>EXP('5. Iteration'!$F220-'5. Iteration'!Q$203)/(1+EXP('5. Iteration'!$F220-'5. Iteration'!Q$203))</f>
        <v>0.91349293676243293</v>
      </c>
      <c r="R19" s="3">
        <f>EXP('5. Iteration'!$F220-'5. Iteration'!R$203)/(1+EXP('5. Iteration'!$F220-'5. Iteration'!R$203))</f>
        <v>0.91078116364229078</v>
      </c>
      <c r="S19" s="3">
        <f>EXP('5. Iteration'!$F220-'5. Iteration'!S$203)/(1+EXP('5. Iteration'!$F220-'5. Iteration'!S$203))</f>
        <v>0.90232542273887328</v>
      </c>
      <c r="T19" s="3">
        <f>EXP('5. Iteration'!$F220-'5. Iteration'!T$203)/(1+EXP('5. Iteration'!$F220-'5. Iteration'!T$203))</f>
        <v>0.90232542273887328</v>
      </c>
      <c r="U19" s="3">
        <f>EXP('5. Iteration'!$F220-'5. Iteration'!U$203)/(1+EXP('5. Iteration'!$F220-'5. Iteration'!U$203))</f>
        <v>0.89939689039356219</v>
      </c>
      <c r="V19" s="3">
        <f>EXP('5. Iteration'!$F220-'5. Iteration'!V$203)/(1+EXP('5. Iteration'!$F220-'5. Iteration'!V$203))</f>
        <v>0.87725494657812386</v>
      </c>
      <c r="W19" s="3">
        <f>EXP('5. Iteration'!$F220-'5. Iteration'!W$203)/(1+EXP('5. Iteration'!$F220-'5. Iteration'!W$203))</f>
        <v>0.86321719342595071</v>
      </c>
      <c r="X19" s="3">
        <f>EXP('5. Iteration'!$F220-'5. Iteration'!X$203)/(1+EXP('5. Iteration'!$F220-'5. Iteration'!X$203))</f>
        <v>0.86321719342595071</v>
      </c>
      <c r="Y19" s="3">
        <f>EXP('5. Iteration'!$F220-'5. Iteration'!Y$203)/(1+EXP('5. Iteration'!$F220-'5. Iteration'!Y$203))</f>
        <v>0.85579057111927692</v>
      </c>
      <c r="Z19" s="3">
        <f>EXP('5. Iteration'!$F220-'5. Iteration'!Z$203)/(1+EXP('5. Iteration'!$F220-'5. Iteration'!Z$203))</f>
        <v>0.83175909533629777</v>
      </c>
      <c r="AA19" s="3">
        <f>EXP('5. Iteration'!$F220-'5. Iteration'!AA$203)/(1+EXP('5. Iteration'!$F220-'5. Iteration'!AA$203))</f>
        <v>0.83175909533629766</v>
      </c>
      <c r="AB19" s="3">
        <f>EXP('5. Iteration'!$F220-'5. Iteration'!AB$203)/(1+EXP('5. Iteration'!$F220-'5. Iteration'!AB$203))</f>
        <v>0.82748444114241626</v>
      </c>
      <c r="AC19" s="3">
        <f>EXP('5. Iteration'!$F220-'5. Iteration'!AC$203)/(1+EXP('5. Iteration'!$F220-'5. Iteration'!AC$203))</f>
        <v>0.8141706569533983</v>
      </c>
      <c r="AD19" s="3">
        <f>EXP('5. Iteration'!$F220-'5. Iteration'!AD$203)/(1+EXP('5. Iteration'!$F220-'5. Iteration'!AD$203))</f>
        <v>0.80956458004414789</v>
      </c>
      <c r="AE19" s="3">
        <f>EXP('5. Iteration'!$F220-'5. Iteration'!AE$203)/(1+EXP('5. Iteration'!$F220-'5. Iteration'!AE$203))</f>
        <v>0.80487193351185726</v>
      </c>
      <c r="AF19" s="3">
        <f>EXP('5. Iteration'!$F220-'5. Iteration'!AF$203)/(1+EXP('5. Iteration'!$F220-'5. Iteration'!AF$203))</f>
        <v>0.80487193351185726</v>
      </c>
      <c r="AG19" s="3">
        <f>EXP('5. Iteration'!$F220-'5. Iteration'!AG$203)/(1+EXP('5. Iteration'!$F220-'5. Iteration'!AG$203))</f>
        <v>0.80009118577286209</v>
      </c>
      <c r="AH19" s="3">
        <f>EXP('5. Iteration'!$F220-'5. Iteration'!AH$203)/(1+EXP('5. Iteration'!$F220-'5. Iteration'!AH$203))</f>
        <v>0.80009118577286209</v>
      </c>
      <c r="AI19" s="3">
        <f>EXP('5. Iteration'!$F220-'5. Iteration'!AI$203)/(1+EXP('5. Iteration'!$F220-'5. Iteration'!AI$203))</f>
        <v>0.80009118577286209</v>
      </c>
      <c r="AJ19" s="3">
        <f>EXP('5. Iteration'!$F220-'5. Iteration'!AJ$203)/(1+EXP('5. Iteration'!$F220-'5. Iteration'!AJ$203))</f>
        <v>0.79025914652666418</v>
      </c>
      <c r="AK19" s="3">
        <f>EXP('5. Iteration'!$F220-'5. Iteration'!AK$203)/(1+EXP('5. Iteration'!$F220-'5. Iteration'!AK$203))</f>
        <v>0.72918707478420941</v>
      </c>
      <c r="AL19" s="3">
        <f>EXP('5. Iteration'!$F220-'5. Iteration'!AL$203)/(1+EXP('5. Iteration'!$F220-'5. Iteration'!AL$203))</f>
        <v>0.72299987762016527</v>
      </c>
      <c r="AM19" s="3">
        <f>EXP('5. Iteration'!$F220-'5. Iteration'!AM$203)/(1+EXP('5. Iteration'!$F220-'5. Iteration'!AM$203))</f>
        <v>0.69032266480555682</v>
      </c>
      <c r="AN19" s="3">
        <f>EXP('5. Iteration'!$F220-'5. Iteration'!AN$203)/(1+EXP('5. Iteration'!$F220-'5. Iteration'!AN$203))</f>
        <v>0.65457176467004186</v>
      </c>
      <c r="AO19" s="3">
        <f>EXP('5. Iteration'!$F220-'5. Iteration'!AO$203)/(1+EXP('5. Iteration'!$F220-'5. Iteration'!AO$203))</f>
        <v>0.64703195942947844</v>
      </c>
      <c r="AP19" s="3">
        <f>EXP('5. Iteration'!$F220-'5. Iteration'!AP$203)/(1+EXP('5. Iteration'!$F220-'5. Iteration'!AP$203))</f>
        <v>0.62359933380424293</v>
      </c>
      <c r="AQ19" s="3">
        <f>EXP('5. Iteration'!$F220-'5. Iteration'!AQ$203)/(1+EXP('5. Iteration'!$F220-'5. Iteration'!AQ$203))</f>
        <v>0.6072812942052328</v>
      </c>
      <c r="AR19" s="3">
        <f>EXP('5. Iteration'!$F220-'5. Iteration'!AR$203)/(1+EXP('5. Iteration'!$F220-'5. Iteration'!AR$203))</f>
        <v>0.59890789161145963</v>
      </c>
      <c r="AS19" s="3">
        <f>EXP('5. Iteration'!$F220-'5. Iteration'!AS$203)/(1+EXP('5. Iteration'!$F220-'5. Iteration'!AS$203))</f>
        <v>0.57290882479148975</v>
      </c>
      <c r="AT19" s="3">
        <f>EXP('5. Iteration'!$F220-'5. Iteration'!AT$203)/(1+EXP('5. Iteration'!$F220-'5. Iteration'!AT$203))</f>
        <v>0.48662182885836142</v>
      </c>
      <c r="AU19" s="3">
        <f>EXP('5. Iteration'!$F220-'5. Iteration'!AU$203)/(1+EXP('5. Iteration'!$F220-'5. Iteration'!AU$203))</f>
        <v>0.14927767977758116</v>
      </c>
      <c r="AX19">
        <f t="shared" si="5"/>
        <v>-5.3500755416824388</v>
      </c>
      <c r="AY19" s="2">
        <f t="shared" si="6"/>
        <v>7.4267118654089866E-3</v>
      </c>
      <c r="AZ19" s="2">
        <f t="shared" si="6"/>
        <v>1.1573936220787319E-2</v>
      </c>
      <c r="BA19" s="2">
        <f t="shared" si="6"/>
        <v>2.3796918530375539E-2</v>
      </c>
      <c r="BB19" s="2">
        <f t="shared" si="6"/>
        <v>3.3931141520440022E-2</v>
      </c>
      <c r="BC19" s="2">
        <f t="shared" si="6"/>
        <v>4.0319613262886626E-2</v>
      </c>
      <c r="BD19" s="2">
        <f t="shared" si="6"/>
        <v>4.7151626328138678E-2</v>
      </c>
      <c r="BE19" s="2">
        <f t="shared" si="6"/>
        <v>6.4177652801796492E-2</v>
      </c>
      <c r="BF19" s="2">
        <f t="shared" si="6"/>
        <v>6.6212416338487609E-2</v>
      </c>
      <c r="BG19" s="2">
        <f t="shared" si="6"/>
        <v>7.2489023401846833E-2</v>
      </c>
      <c r="BH19" s="2">
        <f t="shared" si="6"/>
        <v>7.9023591247578642E-2</v>
      </c>
      <c r="BI19" s="2">
        <f t="shared" si="6"/>
        <v>8.1258835596685522E-2</v>
      </c>
      <c r="BJ19" s="2">
        <f t="shared" si="6"/>
        <v>8.8134254217986902E-2</v>
      </c>
      <c r="BK19" s="2">
        <f t="shared" si="6"/>
        <v>8.8134254217986902E-2</v>
      </c>
      <c r="BL19" s="2">
        <f t="shared" si="6"/>
        <v>9.0482123943952872E-2</v>
      </c>
      <c r="BM19" s="2">
        <f t="shared" si="6"/>
        <v>0.10767870528233692</v>
      </c>
      <c r="BN19" s="2">
        <f t="shared" si="6"/>
        <v>0.11807327039977551</v>
      </c>
      <c r="BO19" s="2">
        <f t="shared" si="2"/>
        <v>0.11807327039977551</v>
      </c>
      <c r="BP19" s="2">
        <f t="shared" si="3"/>
        <v>0.12341306950261875</v>
      </c>
      <c r="BQ19" s="2">
        <f t="shared" si="3"/>
        <v>0.1399359026616413</v>
      </c>
      <c r="BR19" s="2">
        <f t="shared" si="3"/>
        <v>0.13993590266164135</v>
      </c>
      <c r="BS19" s="2">
        <f t="shared" si="3"/>
        <v>0.1427539408096393</v>
      </c>
      <c r="BT19" s="2">
        <f t="shared" si="3"/>
        <v>0.15129679830947013</v>
      </c>
      <c r="BU19" s="2">
        <f t="shared" si="3"/>
        <v>0.15416977078209035</v>
      </c>
      <c r="BV19" s="2">
        <f t="shared" si="3"/>
        <v>0.15705310415674167</v>
      </c>
      <c r="BW19" s="2">
        <f t="shared" si="3"/>
        <v>0.15705310415674167</v>
      </c>
      <c r="BX19" s="2">
        <f t="shared" si="3"/>
        <v>0.15994528022143759</v>
      </c>
      <c r="BY19" s="2">
        <f t="shared" si="3"/>
        <v>0.15994528022143759</v>
      </c>
      <c r="BZ19" s="2">
        <f t="shared" si="3"/>
        <v>0.15994528022143759</v>
      </c>
      <c r="CA19" s="2">
        <f t="shared" si="3"/>
        <v>0.16574962785761249</v>
      </c>
      <c r="CB19" s="2">
        <f t="shared" si="3"/>
        <v>0.19747328475185721</v>
      </c>
      <c r="CC19" s="2">
        <f t="shared" si="3"/>
        <v>0.20027105458139133</v>
      </c>
      <c r="CD19" s="2">
        <f t="shared" si="3"/>
        <v>0.21377728326131165</v>
      </c>
      <c r="CE19" s="2">
        <f t="shared" si="3"/>
        <v>0.22610756956678921</v>
      </c>
      <c r="CF19" s="2">
        <f t="shared" si="4"/>
        <v>0.2283816029063282</v>
      </c>
      <c r="CG19" s="2">
        <f t="shared" si="4"/>
        <v>0.23472320468314734</v>
      </c>
      <c r="CH19" s="2">
        <f t="shared" si="4"/>
        <v>0.23849072391365028</v>
      </c>
      <c r="CI19" s="2">
        <f t="shared" si="4"/>
        <v>0.24021722897697576</v>
      </c>
      <c r="CJ19" s="2">
        <f t="shared" si="4"/>
        <v>0.24468430326752386</v>
      </c>
      <c r="CK19" s="2">
        <f t="shared" si="4"/>
        <v>0.249821024536905</v>
      </c>
      <c r="CL19" s="2">
        <f t="shared" si="4"/>
        <v>0.12699385409780309</v>
      </c>
    </row>
    <row r="20" spans="1:90">
      <c r="A20" t="str">
        <f>Tabelle1!A20</f>
        <v>FuchsPatrick</v>
      </c>
      <c r="H20" s="3">
        <f>EXP('5. Iteration'!$F221-'5. Iteration'!H$203)/(1+EXP('5. Iteration'!$F221-'5. Iteration'!H$203))</f>
        <v>0.99251729729481686</v>
      </c>
      <c r="I20" s="3">
        <f>EXP('5. Iteration'!$F221-'5. Iteration'!I$203)/(1+EXP('5. Iteration'!$F221-'5. Iteration'!I$203))</f>
        <v>0.98828891424976328</v>
      </c>
      <c r="J20" s="3">
        <f>EXP('5. Iteration'!$F221-'5. Iteration'!J$203)/(1+EXP('5. Iteration'!$F221-'5. Iteration'!J$203))</f>
        <v>0.9756081175396657</v>
      </c>
      <c r="K20" s="3">
        <f>EXP('5. Iteration'!$F221-'5. Iteration'!K$203)/(1+EXP('5. Iteration'!$F221-'5. Iteration'!K$203))</f>
        <v>0.96483207557090978</v>
      </c>
      <c r="L20" s="3">
        <f>EXP('5. Iteration'!$F221-'5. Iteration'!L$203)/(1+EXP('5. Iteration'!$F221-'5. Iteration'!L$203))</f>
        <v>0.95790871004722478</v>
      </c>
      <c r="M20" s="3">
        <f>EXP('5. Iteration'!$F221-'5. Iteration'!M$203)/(1+EXP('5. Iteration'!$F221-'5. Iteration'!M$203))</f>
        <v>0.95038691552026833</v>
      </c>
      <c r="N20" s="3">
        <f>EXP('5. Iteration'!$F221-'5. Iteration'!N$203)/(1+EXP('5. Iteration'!$F221-'5. Iteration'!N$203))</f>
        <v>0.9310711625685526</v>
      </c>
      <c r="O20" s="3">
        <f>EXP('5. Iteration'!$F221-'5. Iteration'!O$203)/(1+EXP('5. Iteration'!$F221-'5. Iteration'!O$203))</f>
        <v>0.92870454121867241</v>
      </c>
      <c r="P20" s="3">
        <f>EXP('5. Iteration'!$F221-'5. Iteration'!P$203)/(1+EXP('5. Iteration'!$F221-'5. Iteration'!P$203))</f>
        <v>0.92132051528278702</v>
      </c>
      <c r="Q20" s="3">
        <f>EXP('5. Iteration'!$F221-'5. Iteration'!Q$203)/(1+EXP('5. Iteration'!$F221-'5. Iteration'!Q$203))</f>
        <v>0.91349293676243293</v>
      </c>
      <c r="R20" s="3">
        <f>EXP('5. Iteration'!$F221-'5. Iteration'!R$203)/(1+EXP('5. Iteration'!$F221-'5. Iteration'!R$203))</f>
        <v>0.91078116364229078</v>
      </c>
      <c r="S20" s="3">
        <f>EXP('5. Iteration'!$F221-'5. Iteration'!S$203)/(1+EXP('5. Iteration'!$F221-'5. Iteration'!S$203))</f>
        <v>0.90232542273887328</v>
      </c>
      <c r="T20" s="3">
        <f>EXP('5. Iteration'!$F221-'5. Iteration'!T$203)/(1+EXP('5. Iteration'!$F221-'5. Iteration'!T$203))</f>
        <v>0.90232542273887328</v>
      </c>
      <c r="U20" s="3">
        <f>EXP('5. Iteration'!$F221-'5. Iteration'!U$203)/(1+EXP('5. Iteration'!$F221-'5. Iteration'!U$203))</f>
        <v>0.89939689039356219</v>
      </c>
      <c r="V20" s="3">
        <f>EXP('5. Iteration'!$F221-'5. Iteration'!V$203)/(1+EXP('5. Iteration'!$F221-'5. Iteration'!V$203))</f>
        <v>0.87725494657812386</v>
      </c>
      <c r="W20" s="3">
        <f>EXP('5. Iteration'!$F221-'5. Iteration'!W$203)/(1+EXP('5. Iteration'!$F221-'5. Iteration'!W$203))</f>
        <v>0.86321719342595071</v>
      </c>
      <c r="X20" s="3">
        <f>EXP('5. Iteration'!$F221-'5. Iteration'!X$203)/(1+EXP('5. Iteration'!$F221-'5. Iteration'!X$203))</f>
        <v>0.86321719342595071</v>
      </c>
      <c r="Y20" s="3">
        <f>EXP('5. Iteration'!$F221-'5. Iteration'!Y$203)/(1+EXP('5. Iteration'!$F221-'5. Iteration'!Y$203))</f>
        <v>0.85579057111927692</v>
      </c>
      <c r="Z20" s="3">
        <f>EXP('5. Iteration'!$F221-'5. Iteration'!Z$203)/(1+EXP('5. Iteration'!$F221-'5. Iteration'!Z$203))</f>
        <v>0.83175909533629777</v>
      </c>
      <c r="AA20" s="3">
        <f>EXP('5. Iteration'!$F221-'5. Iteration'!AA$203)/(1+EXP('5. Iteration'!$F221-'5. Iteration'!AA$203))</f>
        <v>0.83175909533629766</v>
      </c>
      <c r="AB20" s="3">
        <f>EXP('5. Iteration'!$F221-'5. Iteration'!AB$203)/(1+EXP('5. Iteration'!$F221-'5. Iteration'!AB$203))</f>
        <v>0.82748444114241626</v>
      </c>
      <c r="AC20" s="3">
        <f>EXP('5. Iteration'!$F221-'5. Iteration'!AC$203)/(1+EXP('5. Iteration'!$F221-'5. Iteration'!AC$203))</f>
        <v>0.8141706569533983</v>
      </c>
      <c r="AD20" s="3">
        <f>EXP('5. Iteration'!$F221-'5. Iteration'!AD$203)/(1+EXP('5. Iteration'!$F221-'5. Iteration'!AD$203))</f>
        <v>0.80956458004414789</v>
      </c>
      <c r="AE20" s="3">
        <f>EXP('5. Iteration'!$F221-'5. Iteration'!AE$203)/(1+EXP('5. Iteration'!$F221-'5. Iteration'!AE$203))</f>
        <v>0.80487193351185726</v>
      </c>
      <c r="AF20" s="3">
        <f>EXP('5. Iteration'!$F221-'5. Iteration'!AF$203)/(1+EXP('5. Iteration'!$F221-'5. Iteration'!AF$203))</f>
        <v>0.80487193351185726</v>
      </c>
      <c r="AG20" s="3">
        <f>EXP('5. Iteration'!$F221-'5. Iteration'!AG$203)/(1+EXP('5. Iteration'!$F221-'5. Iteration'!AG$203))</f>
        <v>0.80009118577286209</v>
      </c>
      <c r="AH20" s="3">
        <f>EXP('5. Iteration'!$F221-'5. Iteration'!AH$203)/(1+EXP('5. Iteration'!$F221-'5. Iteration'!AH$203))</f>
        <v>0.80009118577286209</v>
      </c>
      <c r="AI20" s="3">
        <f>EXP('5. Iteration'!$F221-'5. Iteration'!AI$203)/(1+EXP('5. Iteration'!$F221-'5. Iteration'!AI$203))</f>
        <v>0.80009118577286209</v>
      </c>
      <c r="AJ20" s="3">
        <f>EXP('5. Iteration'!$F221-'5. Iteration'!AJ$203)/(1+EXP('5. Iteration'!$F221-'5. Iteration'!AJ$203))</f>
        <v>0.79025914652666418</v>
      </c>
      <c r="AK20" s="3">
        <f>EXP('5. Iteration'!$F221-'5. Iteration'!AK$203)/(1+EXP('5. Iteration'!$F221-'5. Iteration'!AK$203))</f>
        <v>0.72918707478420941</v>
      </c>
      <c r="AL20" s="3">
        <f>EXP('5. Iteration'!$F221-'5. Iteration'!AL$203)/(1+EXP('5. Iteration'!$F221-'5. Iteration'!AL$203))</f>
        <v>0.72299987762016527</v>
      </c>
      <c r="AM20" s="3">
        <f>EXP('5. Iteration'!$F221-'5. Iteration'!AM$203)/(1+EXP('5. Iteration'!$F221-'5. Iteration'!AM$203))</f>
        <v>0.69032266480555682</v>
      </c>
      <c r="AN20" s="3">
        <f>EXP('5. Iteration'!$F221-'5. Iteration'!AN$203)/(1+EXP('5. Iteration'!$F221-'5. Iteration'!AN$203))</f>
        <v>0.65457176467004186</v>
      </c>
      <c r="AO20" s="3">
        <f>EXP('5. Iteration'!$F221-'5. Iteration'!AO$203)/(1+EXP('5. Iteration'!$F221-'5. Iteration'!AO$203))</f>
        <v>0.64703195942947844</v>
      </c>
      <c r="AP20" s="3">
        <f>EXP('5. Iteration'!$F221-'5. Iteration'!AP$203)/(1+EXP('5. Iteration'!$F221-'5. Iteration'!AP$203))</f>
        <v>0.62359933380424293</v>
      </c>
      <c r="AQ20" s="3">
        <f>EXP('5. Iteration'!$F221-'5. Iteration'!AQ$203)/(1+EXP('5. Iteration'!$F221-'5. Iteration'!AQ$203))</f>
        <v>0.6072812942052328</v>
      </c>
      <c r="AR20" s="3">
        <f>EXP('5. Iteration'!$F221-'5. Iteration'!AR$203)/(1+EXP('5. Iteration'!$F221-'5. Iteration'!AR$203))</f>
        <v>0.59890789161145963</v>
      </c>
      <c r="AS20" s="3">
        <f>EXP('5. Iteration'!$F221-'5. Iteration'!AS$203)/(1+EXP('5. Iteration'!$F221-'5. Iteration'!AS$203))</f>
        <v>0.57290882479148975</v>
      </c>
      <c r="AT20" s="3">
        <f>EXP('5. Iteration'!$F221-'5. Iteration'!AT$203)/(1+EXP('5. Iteration'!$F221-'5. Iteration'!AT$203))</f>
        <v>0.48662182885836142</v>
      </c>
      <c r="AU20" s="3">
        <f>EXP('5. Iteration'!$F221-'5. Iteration'!AU$203)/(1+EXP('5. Iteration'!$F221-'5. Iteration'!AU$203))</f>
        <v>0.14927767977758116</v>
      </c>
      <c r="AX20">
        <f t="shared" si="5"/>
        <v>-5.3500755416824388</v>
      </c>
      <c r="AY20" s="2">
        <f t="shared" si="6"/>
        <v>7.4267118654089866E-3</v>
      </c>
      <c r="AZ20" s="2">
        <f t="shared" si="6"/>
        <v>1.1573936220787319E-2</v>
      </c>
      <c r="BA20" s="2">
        <f t="shared" si="6"/>
        <v>2.3796918530375539E-2</v>
      </c>
      <c r="BB20" s="2">
        <f t="shared" si="6"/>
        <v>3.3931141520440022E-2</v>
      </c>
      <c r="BC20" s="2">
        <f t="shared" si="6"/>
        <v>4.0319613262886626E-2</v>
      </c>
      <c r="BD20" s="2">
        <f t="shared" si="6"/>
        <v>4.7151626328138678E-2</v>
      </c>
      <c r="BE20" s="2">
        <f t="shared" si="6"/>
        <v>6.4177652801796492E-2</v>
      </c>
      <c r="BF20" s="2">
        <f t="shared" si="6"/>
        <v>6.6212416338487609E-2</v>
      </c>
      <c r="BG20" s="2">
        <f t="shared" si="6"/>
        <v>7.2489023401846833E-2</v>
      </c>
      <c r="BH20" s="2">
        <f t="shared" si="6"/>
        <v>7.9023591247578642E-2</v>
      </c>
      <c r="BI20" s="2">
        <f t="shared" si="6"/>
        <v>8.1258835596685522E-2</v>
      </c>
      <c r="BJ20" s="2">
        <f t="shared" si="6"/>
        <v>8.8134254217986902E-2</v>
      </c>
      <c r="BK20" s="2">
        <f t="shared" si="6"/>
        <v>8.8134254217986902E-2</v>
      </c>
      <c r="BL20" s="2">
        <f t="shared" si="6"/>
        <v>9.0482123943952872E-2</v>
      </c>
      <c r="BM20" s="2">
        <f t="shared" si="6"/>
        <v>0.10767870528233692</v>
      </c>
      <c r="BN20" s="2">
        <f t="shared" si="6"/>
        <v>0.11807327039977551</v>
      </c>
      <c r="BO20" s="2">
        <f t="shared" si="2"/>
        <v>0.11807327039977551</v>
      </c>
      <c r="BP20" s="2">
        <f t="shared" si="3"/>
        <v>0.12341306950261875</v>
      </c>
      <c r="BQ20" s="2">
        <f t="shared" si="3"/>
        <v>0.1399359026616413</v>
      </c>
      <c r="BR20" s="2">
        <f t="shared" si="3"/>
        <v>0.13993590266164135</v>
      </c>
      <c r="BS20" s="2">
        <f t="shared" si="3"/>
        <v>0.1427539408096393</v>
      </c>
      <c r="BT20" s="2">
        <f t="shared" si="3"/>
        <v>0.15129679830947013</v>
      </c>
      <c r="BU20" s="2">
        <f t="shared" si="3"/>
        <v>0.15416977078209035</v>
      </c>
      <c r="BV20" s="2">
        <f t="shared" si="3"/>
        <v>0.15705310415674167</v>
      </c>
      <c r="BW20" s="2">
        <f t="shared" si="3"/>
        <v>0.15705310415674167</v>
      </c>
      <c r="BX20" s="2">
        <f t="shared" si="3"/>
        <v>0.15994528022143759</v>
      </c>
      <c r="BY20" s="2">
        <f t="shared" si="3"/>
        <v>0.15994528022143759</v>
      </c>
      <c r="BZ20" s="2">
        <f t="shared" si="3"/>
        <v>0.15994528022143759</v>
      </c>
      <c r="CA20" s="2">
        <f t="shared" si="3"/>
        <v>0.16574962785761249</v>
      </c>
      <c r="CB20" s="2">
        <f t="shared" si="3"/>
        <v>0.19747328475185721</v>
      </c>
      <c r="CC20" s="2">
        <f t="shared" si="3"/>
        <v>0.20027105458139133</v>
      </c>
      <c r="CD20" s="2">
        <f t="shared" si="3"/>
        <v>0.21377728326131165</v>
      </c>
      <c r="CE20" s="2">
        <f t="shared" ref="BU20:CJ52" si="7">AN20*(1-AN20)</f>
        <v>0.22610756956678921</v>
      </c>
      <c r="CF20" s="2">
        <f t="shared" si="7"/>
        <v>0.2283816029063282</v>
      </c>
      <c r="CG20" s="2">
        <f t="shared" si="7"/>
        <v>0.23472320468314734</v>
      </c>
      <c r="CH20" s="2">
        <f t="shared" si="7"/>
        <v>0.23849072391365028</v>
      </c>
      <c r="CI20" s="2">
        <f t="shared" si="7"/>
        <v>0.24021722897697576</v>
      </c>
      <c r="CJ20" s="2">
        <f t="shared" si="7"/>
        <v>0.24468430326752386</v>
      </c>
      <c r="CK20" s="2">
        <f t="shared" si="4"/>
        <v>0.249821024536905</v>
      </c>
      <c r="CL20" s="2">
        <f t="shared" si="4"/>
        <v>0.12699385409780309</v>
      </c>
    </row>
    <row r="21" spans="1:90">
      <c r="A21" t="str">
        <f>Tabelle1!A21</f>
        <v>Hausberger Michael</v>
      </c>
      <c r="H21" s="3">
        <f>EXP('5. Iteration'!$F222-'5. Iteration'!H$203)/(1+EXP('5. Iteration'!$F222-'5. Iteration'!H$203))</f>
        <v>0.99251729729481686</v>
      </c>
      <c r="I21" s="3">
        <f>EXP('5. Iteration'!$F222-'5. Iteration'!I$203)/(1+EXP('5. Iteration'!$F222-'5. Iteration'!I$203))</f>
        <v>0.98828891424976328</v>
      </c>
      <c r="J21" s="3">
        <f>EXP('5. Iteration'!$F222-'5. Iteration'!J$203)/(1+EXP('5. Iteration'!$F222-'5. Iteration'!J$203))</f>
        <v>0.9756081175396657</v>
      </c>
      <c r="K21" s="3">
        <f>EXP('5. Iteration'!$F222-'5. Iteration'!K$203)/(1+EXP('5. Iteration'!$F222-'5. Iteration'!K$203))</f>
        <v>0.96483207557090978</v>
      </c>
      <c r="L21" s="3">
        <f>EXP('5. Iteration'!$F222-'5. Iteration'!L$203)/(1+EXP('5. Iteration'!$F222-'5. Iteration'!L$203))</f>
        <v>0.95790871004722478</v>
      </c>
      <c r="M21" s="3">
        <f>EXP('5. Iteration'!$F222-'5. Iteration'!M$203)/(1+EXP('5. Iteration'!$F222-'5. Iteration'!M$203))</f>
        <v>0.95038691552026833</v>
      </c>
      <c r="N21" s="3">
        <f>EXP('5. Iteration'!$F222-'5. Iteration'!N$203)/(1+EXP('5. Iteration'!$F222-'5. Iteration'!N$203))</f>
        <v>0.9310711625685526</v>
      </c>
      <c r="O21" s="3">
        <f>EXP('5. Iteration'!$F222-'5. Iteration'!O$203)/(1+EXP('5. Iteration'!$F222-'5. Iteration'!O$203))</f>
        <v>0.92870454121867241</v>
      </c>
      <c r="P21" s="3">
        <f>EXP('5. Iteration'!$F222-'5. Iteration'!P$203)/(1+EXP('5. Iteration'!$F222-'5. Iteration'!P$203))</f>
        <v>0.92132051528278702</v>
      </c>
      <c r="Q21" s="3">
        <f>EXP('5. Iteration'!$F222-'5. Iteration'!Q$203)/(1+EXP('5. Iteration'!$F222-'5. Iteration'!Q$203))</f>
        <v>0.91349293676243293</v>
      </c>
      <c r="R21" s="3">
        <f>EXP('5. Iteration'!$F222-'5. Iteration'!R$203)/(1+EXP('5. Iteration'!$F222-'5. Iteration'!R$203))</f>
        <v>0.91078116364229078</v>
      </c>
      <c r="S21" s="3">
        <f>EXP('5. Iteration'!$F222-'5. Iteration'!S$203)/(1+EXP('5. Iteration'!$F222-'5. Iteration'!S$203))</f>
        <v>0.90232542273887328</v>
      </c>
      <c r="T21" s="3">
        <f>EXP('5. Iteration'!$F222-'5. Iteration'!T$203)/(1+EXP('5. Iteration'!$F222-'5. Iteration'!T$203))</f>
        <v>0.90232542273887328</v>
      </c>
      <c r="U21" s="3">
        <f>EXP('5. Iteration'!$F222-'5. Iteration'!U$203)/(1+EXP('5. Iteration'!$F222-'5. Iteration'!U$203))</f>
        <v>0.89939689039356219</v>
      </c>
      <c r="V21" s="3">
        <f>EXP('5. Iteration'!$F222-'5. Iteration'!V$203)/(1+EXP('5. Iteration'!$F222-'5. Iteration'!V$203))</f>
        <v>0.87725494657812386</v>
      </c>
      <c r="W21" s="3">
        <f>EXP('5. Iteration'!$F222-'5. Iteration'!W$203)/(1+EXP('5. Iteration'!$F222-'5. Iteration'!W$203))</f>
        <v>0.86321719342595071</v>
      </c>
      <c r="X21" s="3">
        <f>EXP('5. Iteration'!$F222-'5. Iteration'!X$203)/(1+EXP('5. Iteration'!$F222-'5. Iteration'!X$203))</f>
        <v>0.86321719342595071</v>
      </c>
      <c r="Y21" s="3">
        <f>EXP('5. Iteration'!$F222-'5. Iteration'!Y$203)/(1+EXP('5. Iteration'!$F222-'5. Iteration'!Y$203))</f>
        <v>0.85579057111927692</v>
      </c>
      <c r="Z21" s="3">
        <f>EXP('5. Iteration'!$F222-'5. Iteration'!Z$203)/(1+EXP('5. Iteration'!$F222-'5. Iteration'!Z$203))</f>
        <v>0.83175909533629777</v>
      </c>
      <c r="AA21" s="3">
        <f>EXP('5. Iteration'!$F222-'5. Iteration'!AA$203)/(1+EXP('5. Iteration'!$F222-'5. Iteration'!AA$203))</f>
        <v>0.83175909533629766</v>
      </c>
      <c r="AB21" s="3">
        <f>EXP('5. Iteration'!$F222-'5. Iteration'!AB$203)/(1+EXP('5. Iteration'!$F222-'5. Iteration'!AB$203))</f>
        <v>0.82748444114241626</v>
      </c>
      <c r="AC21" s="3">
        <f>EXP('5. Iteration'!$F222-'5. Iteration'!AC$203)/(1+EXP('5. Iteration'!$F222-'5. Iteration'!AC$203))</f>
        <v>0.8141706569533983</v>
      </c>
      <c r="AD21" s="3">
        <f>EXP('5. Iteration'!$F222-'5. Iteration'!AD$203)/(1+EXP('5. Iteration'!$F222-'5. Iteration'!AD$203))</f>
        <v>0.80956458004414789</v>
      </c>
      <c r="AE21" s="3">
        <f>EXP('5. Iteration'!$F222-'5. Iteration'!AE$203)/(1+EXP('5. Iteration'!$F222-'5. Iteration'!AE$203))</f>
        <v>0.80487193351185726</v>
      </c>
      <c r="AF21" s="3">
        <f>EXP('5. Iteration'!$F222-'5. Iteration'!AF$203)/(1+EXP('5. Iteration'!$F222-'5. Iteration'!AF$203))</f>
        <v>0.80487193351185726</v>
      </c>
      <c r="AG21" s="3">
        <f>EXP('5. Iteration'!$F222-'5. Iteration'!AG$203)/(1+EXP('5. Iteration'!$F222-'5. Iteration'!AG$203))</f>
        <v>0.80009118577286209</v>
      </c>
      <c r="AH21" s="3">
        <f>EXP('5. Iteration'!$F222-'5. Iteration'!AH$203)/(1+EXP('5. Iteration'!$F222-'5. Iteration'!AH$203))</f>
        <v>0.80009118577286209</v>
      </c>
      <c r="AI21" s="3">
        <f>EXP('5. Iteration'!$F222-'5. Iteration'!AI$203)/(1+EXP('5. Iteration'!$F222-'5. Iteration'!AI$203))</f>
        <v>0.80009118577286209</v>
      </c>
      <c r="AJ21" s="3">
        <f>EXP('5. Iteration'!$F222-'5. Iteration'!AJ$203)/(1+EXP('5. Iteration'!$F222-'5. Iteration'!AJ$203))</f>
        <v>0.79025914652666418</v>
      </c>
      <c r="AK21" s="3">
        <f>EXP('5. Iteration'!$F222-'5. Iteration'!AK$203)/(1+EXP('5. Iteration'!$F222-'5. Iteration'!AK$203))</f>
        <v>0.72918707478420941</v>
      </c>
      <c r="AL21" s="3">
        <f>EXP('5. Iteration'!$F222-'5. Iteration'!AL$203)/(1+EXP('5. Iteration'!$F222-'5. Iteration'!AL$203))</f>
        <v>0.72299987762016527</v>
      </c>
      <c r="AM21" s="3">
        <f>EXP('5. Iteration'!$F222-'5. Iteration'!AM$203)/(1+EXP('5. Iteration'!$F222-'5. Iteration'!AM$203))</f>
        <v>0.69032266480555682</v>
      </c>
      <c r="AN21" s="3">
        <f>EXP('5. Iteration'!$F222-'5. Iteration'!AN$203)/(1+EXP('5. Iteration'!$F222-'5. Iteration'!AN$203))</f>
        <v>0.65457176467004186</v>
      </c>
      <c r="AO21" s="3">
        <f>EXP('5. Iteration'!$F222-'5. Iteration'!AO$203)/(1+EXP('5. Iteration'!$F222-'5. Iteration'!AO$203))</f>
        <v>0.64703195942947844</v>
      </c>
      <c r="AP21" s="3">
        <f>EXP('5. Iteration'!$F222-'5. Iteration'!AP$203)/(1+EXP('5. Iteration'!$F222-'5. Iteration'!AP$203))</f>
        <v>0.62359933380424293</v>
      </c>
      <c r="AQ21" s="3">
        <f>EXP('5. Iteration'!$F222-'5. Iteration'!AQ$203)/(1+EXP('5. Iteration'!$F222-'5. Iteration'!AQ$203))</f>
        <v>0.6072812942052328</v>
      </c>
      <c r="AR21" s="3">
        <f>EXP('5. Iteration'!$F222-'5. Iteration'!AR$203)/(1+EXP('5. Iteration'!$F222-'5. Iteration'!AR$203))</f>
        <v>0.59890789161145963</v>
      </c>
      <c r="AS21" s="3">
        <f>EXP('5. Iteration'!$F222-'5. Iteration'!AS$203)/(1+EXP('5. Iteration'!$F222-'5. Iteration'!AS$203))</f>
        <v>0.57290882479148975</v>
      </c>
      <c r="AT21" s="3">
        <f>EXP('5. Iteration'!$F222-'5. Iteration'!AT$203)/(1+EXP('5. Iteration'!$F222-'5. Iteration'!AT$203))</f>
        <v>0.48662182885836142</v>
      </c>
      <c r="AU21" s="3">
        <f>EXP('5. Iteration'!$F222-'5. Iteration'!AU$203)/(1+EXP('5. Iteration'!$F222-'5. Iteration'!AU$203))</f>
        <v>0.14927767977758116</v>
      </c>
      <c r="AX21">
        <f t="shared" si="5"/>
        <v>-5.3500755416824388</v>
      </c>
      <c r="AY21" s="2">
        <f t="shared" si="6"/>
        <v>7.4267118654089866E-3</v>
      </c>
      <c r="AZ21" s="2">
        <f t="shared" si="6"/>
        <v>1.1573936220787319E-2</v>
      </c>
      <c r="BA21" s="2">
        <f t="shared" si="6"/>
        <v>2.3796918530375539E-2</v>
      </c>
      <c r="BB21" s="2">
        <f t="shared" si="6"/>
        <v>3.3931141520440022E-2</v>
      </c>
      <c r="BC21" s="2">
        <f t="shared" si="6"/>
        <v>4.0319613262886626E-2</v>
      </c>
      <c r="BD21" s="2">
        <f t="shared" si="6"/>
        <v>4.7151626328138678E-2</v>
      </c>
      <c r="BE21" s="2">
        <f t="shared" si="6"/>
        <v>6.4177652801796492E-2</v>
      </c>
      <c r="BF21" s="2">
        <f t="shared" si="6"/>
        <v>6.6212416338487609E-2</v>
      </c>
      <c r="BG21" s="2">
        <f t="shared" si="6"/>
        <v>7.2489023401846833E-2</v>
      </c>
      <c r="BH21" s="2">
        <f t="shared" si="6"/>
        <v>7.9023591247578642E-2</v>
      </c>
      <c r="BI21" s="2">
        <f t="shared" si="6"/>
        <v>8.1258835596685522E-2</v>
      </c>
      <c r="BJ21" s="2">
        <f t="shared" si="6"/>
        <v>8.8134254217986902E-2</v>
      </c>
      <c r="BK21" s="2">
        <f t="shared" si="6"/>
        <v>8.8134254217986902E-2</v>
      </c>
      <c r="BL21" s="2">
        <f t="shared" si="6"/>
        <v>9.0482123943952872E-2</v>
      </c>
      <c r="BM21" s="2">
        <f t="shared" si="6"/>
        <v>0.10767870528233692</v>
      </c>
      <c r="BN21" s="2">
        <f t="shared" si="6"/>
        <v>0.11807327039977551</v>
      </c>
      <c r="BO21" s="2">
        <f t="shared" ref="BO21:CD41" si="8">X21*(1-X21)</f>
        <v>0.11807327039977551</v>
      </c>
      <c r="BP21" s="2">
        <f t="shared" si="8"/>
        <v>0.12341306950261875</v>
      </c>
      <c r="BQ21" s="2">
        <f t="shared" si="8"/>
        <v>0.1399359026616413</v>
      </c>
      <c r="BR21" s="2">
        <f t="shared" si="8"/>
        <v>0.13993590266164135</v>
      </c>
      <c r="BS21" s="2">
        <f t="shared" si="8"/>
        <v>0.1427539408096393</v>
      </c>
      <c r="BT21" s="2">
        <f t="shared" si="8"/>
        <v>0.15129679830947013</v>
      </c>
      <c r="BU21" s="2">
        <f t="shared" si="7"/>
        <v>0.15416977078209035</v>
      </c>
      <c r="BV21" s="2">
        <f t="shared" si="7"/>
        <v>0.15705310415674167</v>
      </c>
      <c r="BW21" s="2">
        <f t="shared" si="7"/>
        <v>0.15705310415674167</v>
      </c>
      <c r="BX21" s="2">
        <f t="shared" si="7"/>
        <v>0.15994528022143759</v>
      </c>
      <c r="BY21" s="2">
        <f t="shared" si="7"/>
        <v>0.15994528022143759</v>
      </c>
      <c r="BZ21" s="2">
        <f t="shared" si="7"/>
        <v>0.15994528022143759</v>
      </c>
      <c r="CA21" s="2">
        <f t="shared" si="7"/>
        <v>0.16574962785761249</v>
      </c>
      <c r="CB21" s="2">
        <f t="shared" si="7"/>
        <v>0.19747328475185721</v>
      </c>
      <c r="CC21" s="2">
        <f t="shared" si="7"/>
        <v>0.20027105458139133</v>
      </c>
      <c r="CD21" s="2">
        <f t="shared" si="7"/>
        <v>0.21377728326131165</v>
      </c>
      <c r="CE21" s="2">
        <f t="shared" si="7"/>
        <v>0.22610756956678921</v>
      </c>
      <c r="CF21" s="2">
        <f t="shared" si="7"/>
        <v>0.2283816029063282</v>
      </c>
      <c r="CG21" s="2">
        <f t="shared" si="7"/>
        <v>0.23472320468314734</v>
      </c>
      <c r="CH21" s="2">
        <f t="shared" si="7"/>
        <v>0.23849072391365028</v>
      </c>
      <c r="CI21" s="2">
        <f t="shared" si="7"/>
        <v>0.24021722897697576</v>
      </c>
      <c r="CJ21" s="2">
        <f t="shared" si="7"/>
        <v>0.24468430326752386</v>
      </c>
      <c r="CK21" s="2">
        <f t="shared" ref="CK21:CL74" si="9">AT21*(1-AT21)</f>
        <v>0.249821024536905</v>
      </c>
      <c r="CL21" s="2">
        <f t="shared" si="9"/>
        <v>0.12699385409780309</v>
      </c>
    </row>
    <row r="22" spans="1:90">
      <c r="A22" t="str">
        <f>Tabelle1!A22</f>
        <v>Lanner</v>
      </c>
      <c r="H22" s="3">
        <f>EXP('5. Iteration'!$F223-'5. Iteration'!H$203)/(1+EXP('5. Iteration'!$F223-'5. Iteration'!H$203))</f>
        <v>0.99106120991709834</v>
      </c>
      <c r="I22" s="3">
        <f>EXP('5. Iteration'!$F223-'5. Iteration'!I$203)/(1+EXP('5. Iteration'!$F223-'5. Iteration'!I$203))</f>
        <v>0.9860215982262428</v>
      </c>
      <c r="J22" s="3">
        <f>EXP('5. Iteration'!$F223-'5. Iteration'!J$203)/(1+EXP('5. Iteration'!$F223-'5. Iteration'!J$203))</f>
        <v>0.97095789023193724</v>
      </c>
      <c r="K22" s="3">
        <f>EXP('5. Iteration'!$F223-'5. Iteration'!K$203)/(1+EXP('5. Iteration'!$F223-'5. Iteration'!K$203))</f>
        <v>0.95821542252469083</v>
      </c>
      <c r="L22" s="3">
        <f>EXP('5. Iteration'!$F223-'5. Iteration'!L$203)/(1+EXP('5. Iteration'!$F223-'5. Iteration'!L$203))</f>
        <v>0.95005689039165242</v>
      </c>
      <c r="M22" s="3">
        <f>EXP('5. Iteration'!$F223-'5. Iteration'!M$203)/(1+EXP('5. Iteration'!$F223-'5. Iteration'!M$203))</f>
        <v>0.9412180637837031</v>
      </c>
      <c r="N22" s="3">
        <f>EXP('5. Iteration'!$F223-'5. Iteration'!N$203)/(1+EXP('5. Iteration'!$F223-'5. Iteration'!N$203))</f>
        <v>0.91863821986599836</v>
      </c>
      <c r="O22" s="3">
        <f>EXP('5. Iteration'!$F223-'5. Iteration'!O$203)/(1+EXP('5. Iteration'!$F223-'5. Iteration'!O$203))</f>
        <v>0.9158832881937442</v>
      </c>
      <c r="P22" s="3">
        <f>EXP('5. Iteration'!$F223-'5. Iteration'!P$203)/(1+EXP('5. Iteration'!$F223-'5. Iteration'!P$203))</f>
        <v>0.90730391272432864</v>
      </c>
      <c r="Q22" s="3">
        <f>EXP('5. Iteration'!$F223-'5. Iteration'!Q$203)/(1+EXP('5. Iteration'!$F223-'5. Iteration'!Q$203))</f>
        <v>0.89823589126117453</v>
      </c>
      <c r="R22" s="3">
        <f>EXP('5. Iteration'!$F223-'5. Iteration'!R$203)/(1+EXP('5. Iteration'!$F223-'5. Iteration'!R$203))</f>
        <v>0.89510077026263812</v>
      </c>
      <c r="S22" s="3">
        <f>EXP('5. Iteration'!$F223-'5. Iteration'!S$203)/(1+EXP('5. Iteration'!$F223-'5. Iteration'!S$203))</f>
        <v>0.88534599551576143</v>
      </c>
      <c r="T22" s="3">
        <f>EXP('5. Iteration'!$F223-'5. Iteration'!T$203)/(1+EXP('5. Iteration'!$F223-'5. Iteration'!T$203))</f>
        <v>0.88534599551576143</v>
      </c>
      <c r="U22" s="3">
        <f>EXP('5. Iteration'!$F223-'5. Iteration'!U$203)/(1+EXP('5. Iteration'!$F223-'5. Iteration'!U$203))</f>
        <v>0.88197496573586764</v>
      </c>
      <c r="V22" s="3">
        <f>EXP('5. Iteration'!$F223-'5. Iteration'!V$203)/(1+EXP('5. Iteration'!$F223-'5. Iteration'!V$203))</f>
        <v>0.85660991439786471</v>
      </c>
      <c r="W22" s="3">
        <f>EXP('5. Iteration'!$F223-'5. Iteration'!W$203)/(1+EXP('5. Iteration'!$F223-'5. Iteration'!W$203))</f>
        <v>0.84063999614123686</v>
      </c>
      <c r="X22" s="3">
        <f>EXP('5. Iteration'!$F223-'5. Iteration'!X$203)/(1+EXP('5. Iteration'!$F223-'5. Iteration'!X$203))</f>
        <v>0.84063999614123686</v>
      </c>
      <c r="Y22" s="3">
        <f>EXP('5. Iteration'!$F223-'5. Iteration'!Y$203)/(1+EXP('5. Iteration'!$F223-'5. Iteration'!Y$203))</f>
        <v>0.83222579606206681</v>
      </c>
      <c r="Z22" s="3">
        <f>EXP('5. Iteration'!$F223-'5. Iteration'!Z$203)/(1+EXP('5. Iteration'!$F223-'5. Iteration'!Z$203))</f>
        <v>0.80516145913498505</v>
      </c>
      <c r="AA22" s="3">
        <f>EXP('5. Iteration'!$F223-'5. Iteration'!AA$203)/(1+EXP('5. Iteration'!$F223-'5. Iteration'!AA$203))</f>
        <v>0.80516145913498505</v>
      </c>
      <c r="AB22" s="3">
        <f>EXP('5. Iteration'!$F223-'5. Iteration'!AB$203)/(1+EXP('5. Iteration'!$F223-'5. Iteration'!AB$203))</f>
        <v>0.80037320749052365</v>
      </c>
      <c r="AC22" s="3">
        <f>EXP('5. Iteration'!$F223-'5. Iteration'!AC$203)/(1+EXP('5. Iteration'!$F223-'5. Iteration'!AC$203))</f>
        <v>0.78550946916715969</v>
      </c>
      <c r="AD22" s="3">
        <f>EXP('5. Iteration'!$F223-'5. Iteration'!AD$203)/(1+EXP('5. Iteration'!$F223-'5. Iteration'!AD$203))</f>
        <v>0.78038460672044596</v>
      </c>
      <c r="AE22" s="3">
        <f>EXP('5. Iteration'!$F223-'5. Iteration'!AE$203)/(1+EXP('5. Iteration'!$F223-'5. Iteration'!AE$203))</f>
        <v>0.77517260530483245</v>
      </c>
      <c r="AF22" s="3">
        <f>EXP('5. Iteration'!$F223-'5. Iteration'!AF$203)/(1+EXP('5. Iteration'!$F223-'5. Iteration'!AF$203))</f>
        <v>0.77517260530483256</v>
      </c>
      <c r="AG22" s="3">
        <f>EXP('5. Iteration'!$F223-'5. Iteration'!AG$203)/(1+EXP('5. Iteration'!$F223-'5. Iteration'!AG$203))</f>
        <v>0.76987225591914366</v>
      </c>
      <c r="AH22" s="3">
        <f>EXP('5. Iteration'!$F223-'5. Iteration'!AH$203)/(1+EXP('5. Iteration'!$F223-'5. Iteration'!AH$203))</f>
        <v>0.76987225591914366</v>
      </c>
      <c r="AI22" s="3">
        <f>EXP('5. Iteration'!$F223-'5. Iteration'!AI$203)/(1+EXP('5. Iteration'!$F223-'5. Iteration'!AI$203))</f>
        <v>0.76987225591914366</v>
      </c>
      <c r="AJ22" s="3">
        <f>EXP('5. Iteration'!$F223-'5. Iteration'!AJ$203)/(1+EXP('5. Iteration'!$F223-'5. Iteration'!AJ$203))</f>
        <v>0.7590016480906987</v>
      </c>
      <c r="AK22" s="3">
        <f>EXP('5. Iteration'!$F223-'5. Iteration'!AK$203)/(1+EXP('5. Iteration'!$F223-'5. Iteration'!AK$203))</f>
        <v>0.69237106099531365</v>
      </c>
      <c r="AL22" s="3">
        <f>EXP('5. Iteration'!$F223-'5. Iteration'!AL$203)/(1+EXP('5. Iteration'!$F223-'5. Iteration'!AL$203))</f>
        <v>0.68570528024272726</v>
      </c>
      <c r="AM22" s="3">
        <f>EXP('5. Iteration'!$F223-'5. Iteration'!AM$203)/(1+EXP('5. Iteration'!$F223-'5. Iteration'!AM$203))</f>
        <v>0.65075371313697583</v>
      </c>
      <c r="AN22" s="3">
        <f>EXP('5. Iteration'!$F223-'5. Iteration'!AN$203)/(1+EXP('5. Iteration'!$F223-'5. Iteration'!AN$203))</f>
        <v>0.61299566853433862</v>
      </c>
      <c r="AO22" s="3">
        <f>EXP('5. Iteration'!$F223-'5. Iteration'!AO$203)/(1+EXP('5. Iteration'!$F223-'5. Iteration'!AO$203))</f>
        <v>0.60509585994617621</v>
      </c>
      <c r="AP22" s="3">
        <f>EXP('5. Iteration'!$F223-'5. Iteration'!AP$203)/(1+EXP('5. Iteration'!$F223-'5. Iteration'!AP$203))</f>
        <v>0.58068342797193229</v>
      </c>
      <c r="AQ22" s="3">
        <f>EXP('5. Iteration'!$F223-'5. Iteration'!AQ$203)/(1+EXP('5. Iteration'!$F223-'5. Iteration'!AQ$203))</f>
        <v>0.56380625838368481</v>
      </c>
      <c r="AR22" s="3">
        <f>EXP('5. Iteration'!$F223-'5. Iteration'!AR$203)/(1+EXP('5. Iteration'!$F223-'5. Iteration'!AR$203))</f>
        <v>0.55518486625947161</v>
      </c>
      <c r="AS22" s="3">
        <f>EXP('5. Iteration'!$F223-'5. Iteration'!AS$203)/(1+EXP('5. Iteration'!$F223-'5. Iteration'!AS$203))</f>
        <v>0.52858248846157541</v>
      </c>
      <c r="AT22" s="3">
        <f>EXP('5. Iteration'!$F223-'5. Iteration'!AT$203)/(1+EXP('5. Iteration'!$F223-'5. Iteration'!AT$203))</f>
        <v>0.44206148392045708</v>
      </c>
      <c r="AU22" s="3">
        <f>EXP('5. Iteration'!$F223-'5. Iteration'!AU$203)/(1+EXP('5. Iteration'!$F223-'5. Iteration'!AU$203))</f>
        <v>0.12791154176168271</v>
      </c>
      <c r="AX22">
        <f t="shared" si="5"/>
        <v>-5.8044408836265999</v>
      </c>
      <c r="AY22" s="2">
        <f t="shared" si="6"/>
        <v>8.8588881147554782E-3</v>
      </c>
      <c r="AZ22" s="2">
        <f t="shared" si="6"/>
        <v>1.378300605760862E-2</v>
      </c>
      <c r="BA22" s="2">
        <f t="shared" si="6"/>
        <v>2.8198665628282556E-2</v>
      </c>
      <c r="BB22" s="2">
        <f t="shared" si="6"/>
        <v>4.0038626560519056E-2</v>
      </c>
      <c r="BC22" s="2">
        <f t="shared" si="6"/>
        <v>4.7448795410996163E-2</v>
      </c>
      <c r="BD22" s="2">
        <f t="shared" si="6"/>
        <v>5.5326620190960109E-2</v>
      </c>
      <c r="BE22" s="2">
        <f t="shared" si="6"/>
        <v>7.4742040867428014E-2</v>
      </c>
      <c r="BF22" s="2">
        <f t="shared" si="6"/>
        <v>7.7041090601159101E-2</v>
      </c>
      <c r="BG22" s="2">
        <f t="shared" si="6"/>
        <v>8.410352267945248E-2</v>
      </c>
      <c r="BH22" s="2">
        <f t="shared" si="6"/>
        <v>9.1408174911417978E-2</v>
      </c>
      <c r="BI22" s="2">
        <f t="shared" si="6"/>
        <v>9.3895381337870051E-2</v>
      </c>
      <c r="BJ22" s="2">
        <f t="shared" si="6"/>
        <v>0.10150846373996678</v>
      </c>
      <c r="BK22" s="2">
        <f t="shared" si="6"/>
        <v>0.10150846373996678</v>
      </c>
      <c r="BL22" s="2">
        <f t="shared" si="6"/>
        <v>0.10409512555108275</v>
      </c>
      <c r="BM22" s="2">
        <f t="shared" si="6"/>
        <v>0.1228293689531476</v>
      </c>
      <c r="BN22" s="2">
        <f t="shared" si="6"/>
        <v>0.13396439302889815</v>
      </c>
      <c r="BO22" s="2">
        <f t="shared" si="8"/>
        <v>0.13396439302889815</v>
      </c>
      <c r="BP22" s="2">
        <f t="shared" si="8"/>
        <v>0.13962602043092598</v>
      </c>
      <c r="BQ22" s="2">
        <f t="shared" si="8"/>
        <v>0.15687648385860686</v>
      </c>
      <c r="BR22" s="2">
        <f t="shared" si="8"/>
        <v>0.15687648385860686</v>
      </c>
      <c r="BS22" s="2">
        <f t="shared" si="8"/>
        <v>0.15977593622185482</v>
      </c>
      <c r="BT22" s="2">
        <f t="shared" si="8"/>
        <v>0.16848434301588669</v>
      </c>
      <c r="BU22" s="2">
        <f t="shared" si="7"/>
        <v>0.17138447231422085</v>
      </c>
      <c r="BV22" s="2">
        <f t="shared" si="7"/>
        <v>0.17428003728975089</v>
      </c>
      <c r="BW22" s="2">
        <f t="shared" si="7"/>
        <v>0.17428003728975083</v>
      </c>
      <c r="BX22" s="2">
        <f t="shared" si="7"/>
        <v>0.17716896548511224</v>
      </c>
      <c r="BY22" s="2">
        <f t="shared" si="7"/>
        <v>0.17716896548511224</v>
      </c>
      <c r="BZ22" s="2">
        <f t="shared" si="7"/>
        <v>0.17716896548511224</v>
      </c>
      <c r="CA22" s="2">
        <f t="shared" si="7"/>
        <v>0.18291814628630187</v>
      </c>
      <c r="CB22" s="2">
        <f t="shared" si="7"/>
        <v>0.21299337489153733</v>
      </c>
      <c r="CC22" s="2">
        <f t="shared" si="7"/>
        <v>0.21551354888997012</v>
      </c>
      <c r="CD22" s="2">
        <f t="shared" si="7"/>
        <v>0.22727331797541439</v>
      </c>
      <c r="CE22" s="2">
        <f t="shared" si="7"/>
        <v>0.23723197889247788</v>
      </c>
      <c r="CF22" s="2">
        <f t="shared" si="7"/>
        <v>0.23895486022217372</v>
      </c>
      <c r="CG22" s="2">
        <f t="shared" si="7"/>
        <v>0.24349018445069801</v>
      </c>
      <c r="CH22" s="2">
        <f t="shared" si="7"/>
        <v>0.24592876139107445</v>
      </c>
      <c r="CI22" s="2">
        <f t="shared" si="7"/>
        <v>0.24695463053592423</v>
      </c>
      <c r="CJ22" s="2">
        <f t="shared" si="7"/>
        <v>0.2491830413533439</v>
      </c>
      <c r="CK22" s="2">
        <f t="shared" si="9"/>
        <v>0.24664312835450056</v>
      </c>
      <c r="CL22" s="2">
        <f t="shared" si="9"/>
        <v>0.11155017924583201</v>
      </c>
    </row>
    <row r="23" spans="1:90">
      <c r="A23" t="str">
        <f>Tabelle1!A23</f>
        <v>Stanglechner</v>
      </c>
      <c r="H23" s="3">
        <f>EXP('5. Iteration'!$F224-'5. Iteration'!H$203)/(1+EXP('5. Iteration'!$F224-'5. Iteration'!H$203))</f>
        <v>0.99106120991709834</v>
      </c>
      <c r="I23" s="3">
        <f>EXP('5. Iteration'!$F224-'5. Iteration'!I$203)/(1+EXP('5. Iteration'!$F224-'5. Iteration'!I$203))</f>
        <v>0.9860215982262428</v>
      </c>
      <c r="J23" s="3">
        <f>EXP('5. Iteration'!$F224-'5. Iteration'!J$203)/(1+EXP('5. Iteration'!$F224-'5. Iteration'!J$203))</f>
        <v>0.97095789023193724</v>
      </c>
      <c r="K23" s="3">
        <f>EXP('5. Iteration'!$F224-'5. Iteration'!K$203)/(1+EXP('5. Iteration'!$F224-'5. Iteration'!K$203))</f>
        <v>0.95821542252469083</v>
      </c>
      <c r="L23" s="3">
        <f>EXP('5. Iteration'!$F224-'5. Iteration'!L$203)/(1+EXP('5. Iteration'!$F224-'5. Iteration'!L$203))</f>
        <v>0.95005689039165242</v>
      </c>
      <c r="M23" s="3">
        <f>EXP('5. Iteration'!$F224-'5. Iteration'!M$203)/(1+EXP('5. Iteration'!$F224-'5. Iteration'!M$203))</f>
        <v>0.9412180637837031</v>
      </c>
      <c r="N23" s="3">
        <f>EXP('5. Iteration'!$F224-'5. Iteration'!N$203)/(1+EXP('5. Iteration'!$F224-'5. Iteration'!N$203))</f>
        <v>0.91863821986599836</v>
      </c>
      <c r="O23" s="3">
        <f>EXP('5. Iteration'!$F224-'5. Iteration'!O$203)/(1+EXP('5. Iteration'!$F224-'5. Iteration'!O$203))</f>
        <v>0.9158832881937442</v>
      </c>
      <c r="P23" s="3">
        <f>EXP('5. Iteration'!$F224-'5. Iteration'!P$203)/(1+EXP('5. Iteration'!$F224-'5. Iteration'!P$203))</f>
        <v>0.90730391272432864</v>
      </c>
      <c r="Q23" s="3">
        <f>EXP('5. Iteration'!$F224-'5. Iteration'!Q$203)/(1+EXP('5. Iteration'!$F224-'5. Iteration'!Q$203))</f>
        <v>0.89823589126117453</v>
      </c>
      <c r="R23" s="3">
        <f>EXP('5. Iteration'!$F224-'5. Iteration'!R$203)/(1+EXP('5. Iteration'!$F224-'5. Iteration'!R$203))</f>
        <v>0.89510077026263812</v>
      </c>
      <c r="S23" s="3">
        <f>EXP('5. Iteration'!$F224-'5. Iteration'!S$203)/(1+EXP('5. Iteration'!$F224-'5. Iteration'!S$203))</f>
        <v>0.88534599551576143</v>
      </c>
      <c r="T23" s="3">
        <f>EXP('5. Iteration'!$F224-'5. Iteration'!T$203)/(1+EXP('5. Iteration'!$F224-'5. Iteration'!T$203))</f>
        <v>0.88534599551576143</v>
      </c>
      <c r="U23" s="3">
        <f>EXP('5. Iteration'!$F224-'5. Iteration'!U$203)/(1+EXP('5. Iteration'!$F224-'5. Iteration'!U$203))</f>
        <v>0.88197496573586764</v>
      </c>
      <c r="V23" s="3">
        <f>EXP('5. Iteration'!$F224-'5. Iteration'!V$203)/(1+EXP('5. Iteration'!$F224-'5. Iteration'!V$203))</f>
        <v>0.85660991439786471</v>
      </c>
      <c r="W23" s="3">
        <f>EXP('5. Iteration'!$F224-'5. Iteration'!W$203)/(1+EXP('5. Iteration'!$F224-'5. Iteration'!W$203))</f>
        <v>0.84063999614123686</v>
      </c>
      <c r="X23" s="3">
        <f>EXP('5. Iteration'!$F224-'5. Iteration'!X$203)/(1+EXP('5. Iteration'!$F224-'5. Iteration'!X$203))</f>
        <v>0.84063999614123686</v>
      </c>
      <c r="Y23" s="3">
        <f>EXP('5. Iteration'!$F224-'5. Iteration'!Y$203)/(1+EXP('5. Iteration'!$F224-'5. Iteration'!Y$203))</f>
        <v>0.83222579606206681</v>
      </c>
      <c r="Z23" s="3">
        <f>EXP('5. Iteration'!$F224-'5. Iteration'!Z$203)/(1+EXP('5. Iteration'!$F224-'5. Iteration'!Z$203))</f>
        <v>0.80516145913498505</v>
      </c>
      <c r="AA23" s="3">
        <f>EXP('5. Iteration'!$F224-'5. Iteration'!AA$203)/(1+EXP('5. Iteration'!$F224-'5. Iteration'!AA$203))</f>
        <v>0.80516145913498505</v>
      </c>
      <c r="AB23" s="3">
        <f>EXP('5. Iteration'!$F224-'5. Iteration'!AB$203)/(1+EXP('5. Iteration'!$F224-'5. Iteration'!AB$203))</f>
        <v>0.80037320749052365</v>
      </c>
      <c r="AC23" s="3">
        <f>EXP('5. Iteration'!$F224-'5. Iteration'!AC$203)/(1+EXP('5. Iteration'!$F224-'5. Iteration'!AC$203))</f>
        <v>0.78550946916715969</v>
      </c>
      <c r="AD23" s="3">
        <f>EXP('5. Iteration'!$F224-'5. Iteration'!AD$203)/(1+EXP('5. Iteration'!$F224-'5. Iteration'!AD$203))</f>
        <v>0.78038460672044596</v>
      </c>
      <c r="AE23" s="3">
        <f>EXP('5. Iteration'!$F224-'5. Iteration'!AE$203)/(1+EXP('5. Iteration'!$F224-'5. Iteration'!AE$203))</f>
        <v>0.77517260530483245</v>
      </c>
      <c r="AF23" s="3">
        <f>EXP('5. Iteration'!$F224-'5. Iteration'!AF$203)/(1+EXP('5. Iteration'!$F224-'5. Iteration'!AF$203))</f>
        <v>0.77517260530483256</v>
      </c>
      <c r="AG23" s="3">
        <f>EXP('5. Iteration'!$F224-'5. Iteration'!AG$203)/(1+EXP('5. Iteration'!$F224-'5. Iteration'!AG$203))</f>
        <v>0.76987225591914366</v>
      </c>
      <c r="AH23" s="3">
        <f>EXP('5. Iteration'!$F224-'5. Iteration'!AH$203)/(1+EXP('5. Iteration'!$F224-'5. Iteration'!AH$203))</f>
        <v>0.76987225591914366</v>
      </c>
      <c r="AI23" s="3">
        <f>EXP('5. Iteration'!$F224-'5. Iteration'!AI$203)/(1+EXP('5. Iteration'!$F224-'5. Iteration'!AI$203))</f>
        <v>0.76987225591914366</v>
      </c>
      <c r="AJ23" s="3">
        <f>EXP('5. Iteration'!$F224-'5. Iteration'!AJ$203)/(1+EXP('5. Iteration'!$F224-'5. Iteration'!AJ$203))</f>
        <v>0.7590016480906987</v>
      </c>
      <c r="AK23" s="3">
        <f>EXP('5. Iteration'!$F224-'5. Iteration'!AK$203)/(1+EXP('5. Iteration'!$F224-'5. Iteration'!AK$203))</f>
        <v>0.69237106099531365</v>
      </c>
      <c r="AL23" s="3">
        <f>EXP('5. Iteration'!$F224-'5. Iteration'!AL$203)/(1+EXP('5. Iteration'!$F224-'5. Iteration'!AL$203))</f>
        <v>0.68570528024272726</v>
      </c>
      <c r="AM23" s="3">
        <f>EXP('5. Iteration'!$F224-'5. Iteration'!AM$203)/(1+EXP('5. Iteration'!$F224-'5. Iteration'!AM$203))</f>
        <v>0.65075371313697583</v>
      </c>
      <c r="AN23" s="3">
        <f>EXP('5. Iteration'!$F224-'5. Iteration'!AN$203)/(1+EXP('5. Iteration'!$F224-'5. Iteration'!AN$203))</f>
        <v>0.61299566853433862</v>
      </c>
      <c r="AO23" s="3">
        <f>EXP('5. Iteration'!$F224-'5. Iteration'!AO$203)/(1+EXP('5. Iteration'!$F224-'5. Iteration'!AO$203))</f>
        <v>0.60509585994617621</v>
      </c>
      <c r="AP23" s="3">
        <f>EXP('5. Iteration'!$F224-'5. Iteration'!AP$203)/(1+EXP('5. Iteration'!$F224-'5. Iteration'!AP$203))</f>
        <v>0.58068342797193229</v>
      </c>
      <c r="AQ23" s="3">
        <f>EXP('5. Iteration'!$F224-'5. Iteration'!AQ$203)/(1+EXP('5. Iteration'!$F224-'5. Iteration'!AQ$203))</f>
        <v>0.56380625838368481</v>
      </c>
      <c r="AR23" s="3">
        <f>EXP('5. Iteration'!$F224-'5. Iteration'!AR$203)/(1+EXP('5. Iteration'!$F224-'5. Iteration'!AR$203))</f>
        <v>0.55518486625947161</v>
      </c>
      <c r="AS23" s="3">
        <f>EXP('5. Iteration'!$F224-'5. Iteration'!AS$203)/(1+EXP('5. Iteration'!$F224-'5. Iteration'!AS$203))</f>
        <v>0.52858248846157541</v>
      </c>
      <c r="AT23" s="3">
        <f>EXP('5. Iteration'!$F224-'5. Iteration'!AT$203)/(1+EXP('5. Iteration'!$F224-'5. Iteration'!AT$203))</f>
        <v>0.44206148392045708</v>
      </c>
      <c r="AU23" s="3">
        <f>EXP('5. Iteration'!$F224-'5. Iteration'!AU$203)/(1+EXP('5. Iteration'!$F224-'5. Iteration'!AU$203))</f>
        <v>0.12791154176168271</v>
      </c>
      <c r="AX23">
        <f t="shared" si="5"/>
        <v>-5.8044408836265999</v>
      </c>
      <c r="AY23" s="2">
        <f t="shared" si="6"/>
        <v>8.8588881147554782E-3</v>
      </c>
      <c r="AZ23" s="2">
        <f t="shared" si="6"/>
        <v>1.378300605760862E-2</v>
      </c>
      <c r="BA23" s="2">
        <f t="shared" si="6"/>
        <v>2.8198665628282556E-2</v>
      </c>
      <c r="BB23" s="2">
        <f t="shared" si="6"/>
        <v>4.0038626560519056E-2</v>
      </c>
      <c r="BC23" s="2">
        <f t="shared" si="6"/>
        <v>4.7448795410996163E-2</v>
      </c>
      <c r="BD23" s="2">
        <f t="shared" si="6"/>
        <v>5.5326620190960109E-2</v>
      </c>
      <c r="BE23" s="2">
        <f t="shared" si="6"/>
        <v>7.4742040867428014E-2</v>
      </c>
      <c r="BF23" s="2">
        <f t="shared" si="6"/>
        <v>7.7041090601159101E-2</v>
      </c>
      <c r="BG23" s="2">
        <f t="shared" si="6"/>
        <v>8.410352267945248E-2</v>
      </c>
      <c r="BH23" s="2">
        <f t="shared" si="6"/>
        <v>9.1408174911417978E-2</v>
      </c>
      <c r="BI23" s="2">
        <f t="shared" si="6"/>
        <v>9.3895381337870051E-2</v>
      </c>
      <c r="BJ23" s="2">
        <f t="shared" si="6"/>
        <v>0.10150846373996678</v>
      </c>
      <c r="BK23" s="2">
        <f t="shared" si="6"/>
        <v>0.10150846373996678</v>
      </c>
      <c r="BL23" s="2">
        <f t="shared" si="6"/>
        <v>0.10409512555108275</v>
      </c>
      <c r="BM23" s="2">
        <f t="shared" si="6"/>
        <v>0.1228293689531476</v>
      </c>
      <c r="BN23" s="2">
        <f t="shared" si="6"/>
        <v>0.13396439302889815</v>
      </c>
      <c r="BO23" s="2">
        <f t="shared" si="8"/>
        <v>0.13396439302889815</v>
      </c>
      <c r="BP23" s="2">
        <f t="shared" si="8"/>
        <v>0.13962602043092598</v>
      </c>
      <c r="BQ23" s="2">
        <f t="shared" si="8"/>
        <v>0.15687648385860686</v>
      </c>
      <c r="BR23" s="2">
        <f t="shared" si="8"/>
        <v>0.15687648385860686</v>
      </c>
      <c r="BS23" s="2">
        <f t="shared" si="8"/>
        <v>0.15977593622185482</v>
      </c>
      <c r="BT23" s="2">
        <f t="shared" si="8"/>
        <v>0.16848434301588669</v>
      </c>
      <c r="BU23" s="2">
        <f t="shared" si="7"/>
        <v>0.17138447231422085</v>
      </c>
      <c r="BV23" s="2">
        <f t="shared" si="7"/>
        <v>0.17428003728975089</v>
      </c>
      <c r="BW23" s="2">
        <f t="shared" si="7"/>
        <v>0.17428003728975083</v>
      </c>
      <c r="BX23" s="2">
        <f t="shared" si="7"/>
        <v>0.17716896548511224</v>
      </c>
      <c r="BY23" s="2">
        <f t="shared" si="7"/>
        <v>0.17716896548511224</v>
      </c>
      <c r="BZ23" s="2">
        <f t="shared" si="7"/>
        <v>0.17716896548511224</v>
      </c>
      <c r="CA23" s="2">
        <f t="shared" si="7"/>
        <v>0.18291814628630187</v>
      </c>
      <c r="CB23" s="2">
        <f t="shared" si="7"/>
        <v>0.21299337489153733</v>
      </c>
      <c r="CC23" s="2">
        <f t="shared" si="7"/>
        <v>0.21551354888997012</v>
      </c>
      <c r="CD23" s="2">
        <f t="shared" si="7"/>
        <v>0.22727331797541439</v>
      </c>
      <c r="CE23" s="2">
        <f t="shared" si="7"/>
        <v>0.23723197889247788</v>
      </c>
      <c r="CF23" s="2">
        <f t="shared" si="7"/>
        <v>0.23895486022217372</v>
      </c>
      <c r="CG23" s="2">
        <f t="shared" si="7"/>
        <v>0.24349018445069801</v>
      </c>
      <c r="CH23" s="2">
        <f t="shared" si="7"/>
        <v>0.24592876139107445</v>
      </c>
      <c r="CI23" s="2">
        <f t="shared" si="7"/>
        <v>0.24695463053592423</v>
      </c>
      <c r="CJ23" s="2">
        <f t="shared" si="7"/>
        <v>0.2491830413533439</v>
      </c>
      <c r="CK23" s="2">
        <f t="shared" si="9"/>
        <v>0.24664312835450056</v>
      </c>
      <c r="CL23" s="2">
        <f t="shared" si="9"/>
        <v>0.11155017924583201</v>
      </c>
    </row>
    <row r="24" spans="1:90">
      <c r="A24" t="str">
        <f>Tabelle1!A24</f>
        <v>Klingler Patrick</v>
      </c>
      <c r="H24" s="3">
        <f>EXP('5. Iteration'!$F225-'5. Iteration'!H$203)/(1+EXP('5. Iteration'!$F225-'5. Iteration'!H$203))</f>
        <v>0.99106120991709834</v>
      </c>
      <c r="I24" s="3">
        <f>EXP('5. Iteration'!$F225-'5. Iteration'!I$203)/(1+EXP('5. Iteration'!$F225-'5. Iteration'!I$203))</f>
        <v>0.9860215982262428</v>
      </c>
      <c r="J24" s="3">
        <f>EXP('5. Iteration'!$F225-'5. Iteration'!J$203)/(1+EXP('5. Iteration'!$F225-'5. Iteration'!J$203))</f>
        <v>0.97095789023193724</v>
      </c>
      <c r="K24" s="3">
        <f>EXP('5. Iteration'!$F225-'5. Iteration'!K$203)/(1+EXP('5. Iteration'!$F225-'5. Iteration'!K$203))</f>
        <v>0.95821542252469083</v>
      </c>
      <c r="L24" s="3">
        <f>EXP('5. Iteration'!$F225-'5. Iteration'!L$203)/(1+EXP('5. Iteration'!$F225-'5. Iteration'!L$203))</f>
        <v>0.95005689039165242</v>
      </c>
      <c r="M24" s="3">
        <f>EXP('5. Iteration'!$F225-'5. Iteration'!M$203)/(1+EXP('5. Iteration'!$F225-'5. Iteration'!M$203))</f>
        <v>0.9412180637837031</v>
      </c>
      <c r="N24" s="3">
        <f>EXP('5. Iteration'!$F225-'5. Iteration'!N$203)/(1+EXP('5. Iteration'!$F225-'5. Iteration'!N$203))</f>
        <v>0.91863821986599836</v>
      </c>
      <c r="O24" s="3">
        <f>EXP('5. Iteration'!$F225-'5. Iteration'!O$203)/(1+EXP('5. Iteration'!$F225-'5. Iteration'!O$203))</f>
        <v>0.9158832881937442</v>
      </c>
      <c r="P24" s="3">
        <f>EXP('5. Iteration'!$F225-'5. Iteration'!P$203)/(1+EXP('5. Iteration'!$F225-'5. Iteration'!P$203))</f>
        <v>0.90730391272432864</v>
      </c>
      <c r="Q24" s="3">
        <f>EXP('5. Iteration'!$F225-'5. Iteration'!Q$203)/(1+EXP('5. Iteration'!$F225-'5. Iteration'!Q$203))</f>
        <v>0.89823589126117453</v>
      </c>
      <c r="R24" s="3">
        <f>EXP('5. Iteration'!$F225-'5. Iteration'!R$203)/(1+EXP('5. Iteration'!$F225-'5. Iteration'!R$203))</f>
        <v>0.89510077026263812</v>
      </c>
      <c r="S24" s="3">
        <f>EXP('5. Iteration'!$F225-'5. Iteration'!S$203)/(1+EXP('5. Iteration'!$F225-'5. Iteration'!S$203))</f>
        <v>0.88534599551576143</v>
      </c>
      <c r="T24" s="3">
        <f>EXP('5. Iteration'!$F225-'5. Iteration'!T$203)/(1+EXP('5. Iteration'!$F225-'5. Iteration'!T$203))</f>
        <v>0.88534599551576143</v>
      </c>
      <c r="U24" s="3">
        <f>EXP('5. Iteration'!$F225-'5. Iteration'!U$203)/(1+EXP('5. Iteration'!$F225-'5. Iteration'!U$203))</f>
        <v>0.88197496573586764</v>
      </c>
      <c r="V24" s="3">
        <f>EXP('5. Iteration'!$F225-'5. Iteration'!V$203)/(1+EXP('5. Iteration'!$F225-'5. Iteration'!V$203))</f>
        <v>0.85660991439786471</v>
      </c>
      <c r="W24" s="3">
        <f>EXP('5. Iteration'!$F225-'5. Iteration'!W$203)/(1+EXP('5. Iteration'!$F225-'5. Iteration'!W$203))</f>
        <v>0.84063999614123686</v>
      </c>
      <c r="X24" s="3">
        <f>EXP('5. Iteration'!$F225-'5. Iteration'!X$203)/(1+EXP('5. Iteration'!$F225-'5. Iteration'!X$203))</f>
        <v>0.84063999614123686</v>
      </c>
      <c r="Y24" s="3">
        <f>EXP('5. Iteration'!$F225-'5. Iteration'!Y$203)/(1+EXP('5. Iteration'!$F225-'5. Iteration'!Y$203))</f>
        <v>0.83222579606206681</v>
      </c>
      <c r="Z24" s="3">
        <f>EXP('5. Iteration'!$F225-'5. Iteration'!Z$203)/(1+EXP('5. Iteration'!$F225-'5. Iteration'!Z$203))</f>
        <v>0.80516145913498505</v>
      </c>
      <c r="AA24" s="3">
        <f>EXP('5. Iteration'!$F225-'5. Iteration'!AA$203)/(1+EXP('5. Iteration'!$F225-'5. Iteration'!AA$203))</f>
        <v>0.80516145913498505</v>
      </c>
      <c r="AB24" s="3">
        <f>EXP('5. Iteration'!$F225-'5. Iteration'!AB$203)/(1+EXP('5. Iteration'!$F225-'5. Iteration'!AB$203))</f>
        <v>0.80037320749052365</v>
      </c>
      <c r="AC24" s="3">
        <f>EXP('5. Iteration'!$F225-'5. Iteration'!AC$203)/(1+EXP('5. Iteration'!$F225-'5. Iteration'!AC$203))</f>
        <v>0.78550946916715969</v>
      </c>
      <c r="AD24" s="3">
        <f>EXP('5. Iteration'!$F225-'5. Iteration'!AD$203)/(1+EXP('5. Iteration'!$F225-'5. Iteration'!AD$203))</f>
        <v>0.78038460672044596</v>
      </c>
      <c r="AE24" s="3">
        <f>EXP('5. Iteration'!$F225-'5. Iteration'!AE$203)/(1+EXP('5. Iteration'!$F225-'5. Iteration'!AE$203))</f>
        <v>0.77517260530483245</v>
      </c>
      <c r="AF24" s="3">
        <f>EXP('5. Iteration'!$F225-'5. Iteration'!AF$203)/(1+EXP('5. Iteration'!$F225-'5. Iteration'!AF$203))</f>
        <v>0.77517260530483256</v>
      </c>
      <c r="AG24" s="3">
        <f>EXP('5. Iteration'!$F225-'5. Iteration'!AG$203)/(1+EXP('5. Iteration'!$F225-'5. Iteration'!AG$203))</f>
        <v>0.76987225591914366</v>
      </c>
      <c r="AH24" s="3">
        <f>EXP('5. Iteration'!$F225-'5. Iteration'!AH$203)/(1+EXP('5. Iteration'!$F225-'5. Iteration'!AH$203))</f>
        <v>0.76987225591914366</v>
      </c>
      <c r="AI24" s="3">
        <f>EXP('5. Iteration'!$F225-'5. Iteration'!AI$203)/(1+EXP('5. Iteration'!$F225-'5. Iteration'!AI$203))</f>
        <v>0.76987225591914366</v>
      </c>
      <c r="AJ24" s="3">
        <f>EXP('5. Iteration'!$F225-'5. Iteration'!AJ$203)/(1+EXP('5. Iteration'!$F225-'5. Iteration'!AJ$203))</f>
        <v>0.7590016480906987</v>
      </c>
      <c r="AK24" s="3">
        <f>EXP('5. Iteration'!$F225-'5. Iteration'!AK$203)/(1+EXP('5. Iteration'!$F225-'5. Iteration'!AK$203))</f>
        <v>0.69237106099531365</v>
      </c>
      <c r="AL24" s="3">
        <f>EXP('5. Iteration'!$F225-'5. Iteration'!AL$203)/(1+EXP('5. Iteration'!$F225-'5. Iteration'!AL$203))</f>
        <v>0.68570528024272726</v>
      </c>
      <c r="AM24" s="3">
        <f>EXP('5. Iteration'!$F225-'5. Iteration'!AM$203)/(1+EXP('5. Iteration'!$F225-'5. Iteration'!AM$203))</f>
        <v>0.65075371313697583</v>
      </c>
      <c r="AN24" s="3">
        <f>EXP('5. Iteration'!$F225-'5. Iteration'!AN$203)/(1+EXP('5. Iteration'!$F225-'5. Iteration'!AN$203))</f>
        <v>0.61299566853433862</v>
      </c>
      <c r="AO24" s="3">
        <f>EXP('5. Iteration'!$F225-'5. Iteration'!AO$203)/(1+EXP('5. Iteration'!$F225-'5. Iteration'!AO$203))</f>
        <v>0.60509585994617621</v>
      </c>
      <c r="AP24" s="3">
        <f>EXP('5. Iteration'!$F225-'5. Iteration'!AP$203)/(1+EXP('5. Iteration'!$F225-'5. Iteration'!AP$203))</f>
        <v>0.58068342797193229</v>
      </c>
      <c r="AQ24" s="3">
        <f>EXP('5. Iteration'!$F225-'5. Iteration'!AQ$203)/(1+EXP('5. Iteration'!$F225-'5. Iteration'!AQ$203))</f>
        <v>0.56380625838368481</v>
      </c>
      <c r="AR24" s="3">
        <f>EXP('5. Iteration'!$F225-'5. Iteration'!AR$203)/(1+EXP('5. Iteration'!$F225-'5. Iteration'!AR$203))</f>
        <v>0.55518486625947161</v>
      </c>
      <c r="AS24" s="3">
        <f>EXP('5. Iteration'!$F225-'5. Iteration'!AS$203)/(1+EXP('5. Iteration'!$F225-'5. Iteration'!AS$203))</f>
        <v>0.52858248846157541</v>
      </c>
      <c r="AT24" s="3">
        <f>EXP('5. Iteration'!$F225-'5. Iteration'!AT$203)/(1+EXP('5. Iteration'!$F225-'5. Iteration'!AT$203))</f>
        <v>0.44206148392045708</v>
      </c>
      <c r="AU24" s="3">
        <f>EXP('5. Iteration'!$F225-'5. Iteration'!AU$203)/(1+EXP('5. Iteration'!$F225-'5. Iteration'!AU$203))</f>
        <v>0.12791154176168271</v>
      </c>
      <c r="AX24">
        <f t="shared" si="5"/>
        <v>-5.8044408836265999</v>
      </c>
      <c r="AY24" s="2">
        <f t="shared" si="6"/>
        <v>8.8588881147554782E-3</v>
      </c>
      <c r="AZ24" s="2">
        <f t="shared" si="6"/>
        <v>1.378300605760862E-2</v>
      </c>
      <c r="BA24" s="2">
        <f t="shared" si="6"/>
        <v>2.8198665628282556E-2</v>
      </c>
      <c r="BB24" s="2">
        <f t="shared" si="6"/>
        <v>4.0038626560519056E-2</v>
      </c>
      <c r="BC24" s="2">
        <f t="shared" si="6"/>
        <v>4.7448795410996163E-2</v>
      </c>
      <c r="BD24" s="2">
        <f t="shared" si="6"/>
        <v>5.5326620190960109E-2</v>
      </c>
      <c r="BE24" s="2">
        <f t="shared" si="6"/>
        <v>7.4742040867428014E-2</v>
      </c>
      <c r="BF24" s="2">
        <f t="shared" si="6"/>
        <v>7.7041090601159101E-2</v>
      </c>
      <c r="BG24" s="2">
        <f t="shared" si="6"/>
        <v>8.410352267945248E-2</v>
      </c>
      <c r="BH24" s="2">
        <f t="shared" si="6"/>
        <v>9.1408174911417978E-2</v>
      </c>
      <c r="BI24" s="2">
        <f t="shared" si="6"/>
        <v>9.3895381337870051E-2</v>
      </c>
      <c r="BJ24" s="2">
        <f t="shared" si="6"/>
        <v>0.10150846373996678</v>
      </c>
      <c r="BK24" s="2">
        <f t="shared" si="6"/>
        <v>0.10150846373996678</v>
      </c>
      <c r="BL24" s="2">
        <f t="shared" si="6"/>
        <v>0.10409512555108275</v>
      </c>
      <c r="BM24" s="2">
        <f t="shared" si="6"/>
        <v>0.1228293689531476</v>
      </c>
      <c r="BN24" s="2">
        <f t="shared" si="6"/>
        <v>0.13396439302889815</v>
      </c>
      <c r="BO24" s="2">
        <f t="shared" si="8"/>
        <v>0.13396439302889815</v>
      </c>
      <c r="BP24" s="2">
        <f t="shared" si="8"/>
        <v>0.13962602043092598</v>
      </c>
      <c r="BQ24" s="2">
        <f t="shared" si="8"/>
        <v>0.15687648385860686</v>
      </c>
      <c r="BR24" s="2">
        <f t="shared" si="8"/>
        <v>0.15687648385860686</v>
      </c>
      <c r="BS24" s="2">
        <f t="shared" si="8"/>
        <v>0.15977593622185482</v>
      </c>
      <c r="BT24" s="2">
        <f t="shared" si="8"/>
        <v>0.16848434301588669</v>
      </c>
      <c r="BU24" s="2">
        <f t="shared" si="7"/>
        <v>0.17138447231422085</v>
      </c>
      <c r="BV24" s="2">
        <f t="shared" si="7"/>
        <v>0.17428003728975089</v>
      </c>
      <c r="BW24" s="2">
        <f t="shared" si="7"/>
        <v>0.17428003728975083</v>
      </c>
      <c r="BX24" s="2">
        <f t="shared" si="7"/>
        <v>0.17716896548511224</v>
      </c>
      <c r="BY24" s="2">
        <f t="shared" si="7"/>
        <v>0.17716896548511224</v>
      </c>
      <c r="BZ24" s="2">
        <f t="shared" si="7"/>
        <v>0.17716896548511224</v>
      </c>
      <c r="CA24" s="2">
        <f t="shared" si="7"/>
        <v>0.18291814628630187</v>
      </c>
      <c r="CB24" s="2">
        <f t="shared" si="7"/>
        <v>0.21299337489153733</v>
      </c>
      <c r="CC24" s="2">
        <f t="shared" si="7"/>
        <v>0.21551354888997012</v>
      </c>
      <c r="CD24" s="2">
        <f t="shared" si="7"/>
        <v>0.22727331797541439</v>
      </c>
      <c r="CE24" s="2">
        <f t="shared" si="7"/>
        <v>0.23723197889247788</v>
      </c>
      <c r="CF24" s="2">
        <f t="shared" si="7"/>
        <v>0.23895486022217372</v>
      </c>
      <c r="CG24" s="2">
        <f t="shared" si="7"/>
        <v>0.24349018445069801</v>
      </c>
      <c r="CH24" s="2">
        <f t="shared" si="7"/>
        <v>0.24592876139107445</v>
      </c>
      <c r="CI24" s="2">
        <f t="shared" si="7"/>
        <v>0.24695463053592423</v>
      </c>
      <c r="CJ24" s="2">
        <f t="shared" si="7"/>
        <v>0.2491830413533439</v>
      </c>
      <c r="CK24" s="2">
        <f t="shared" si="9"/>
        <v>0.24664312835450056</v>
      </c>
      <c r="CL24" s="2">
        <f t="shared" si="9"/>
        <v>0.11155017924583201</v>
      </c>
    </row>
    <row r="25" spans="1:90">
      <c r="A25" t="str">
        <f>Tabelle1!A25</f>
        <v>Brandl Silvano</v>
      </c>
      <c r="H25" s="3">
        <f>EXP('5. Iteration'!$F226-'5. Iteration'!H$203)/(1+EXP('5. Iteration'!$F226-'5. Iteration'!H$203))</f>
        <v>0.99106120991709834</v>
      </c>
      <c r="I25" s="3">
        <f>EXP('5. Iteration'!$F226-'5. Iteration'!I$203)/(1+EXP('5. Iteration'!$F226-'5. Iteration'!I$203))</f>
        <v>0.9860215982262428</v>
      </c>
      <c r="J25" s="3">
        <f>EXP('5. Iteration'!$F226-'5. Iteration'!J$203)/(1+EXP('5. Iteration'!$F226-'5. Iteration'!J$203))</f>
        <v>0.97095789023193724</v>
      </c>
      <c r="K25" s="3">
        <f>EXP('5. Iteration'!$F226-'5. Iteration'!K$203)/(1+EXP('5. Iteration'!$F226-'5. Iteration'!K$203))</f>
        <v>0.95821542252469083</v>
      </c>
      <c r="L25" s="3">
        <f>EXP('5. Iteration'!$F226-'5. Iteration'!L$203)/(1+EXP('5. Iteration'!$F226-'5. Iteration'!L$203))</f>
        <v>0.95005689039165242</v>
      </c>
      <c r="M25" s="3">
        <f>EXP('5. Iteration'!$F226-'5. Iteration'!M$203)/(1+EXP('5. Iteration'!$F226-'5. Iteration'!M$203))</f>
        <v>0.9412180637837031</v>
      </c>
      <c r="N25" s="3">
        <f>EXP('5. Iteration'!$F226-'5. Iteration'!N$203)/(1+EXP('5. Iteration'!$F226-'5. Iteration'!N$203))</f>
        <v>0.91863821986599836</v>
      </c>
      <c r="O25" s="3">
        <f>EXP('5. Iteration'!$F226-'5. Iteration'!O$203)/(1+EXP('5. Iteration'!$F226-'5. Iteration'!O$203))</f>
        <v>0.9158832881937442</v>
      </c>
      <c r="P25" s="3">
        <f>EXP('5. Iteration'!$F226-'5. Iteration'!P$203)/(1+EXP('5. Iteration'!$F226-'5. Iteration'!P$203))</f>
        <v>0.90730391272432864</v>
      </c>
      <c r="Q25" s="3">
        <f>EXP('5. Iteration'!$F226-'5. Iteration'!Q$203)/(1+EXP('5. Iteration'!$F226-'5. Iteration'!Q$203))</f>
        <v>0.89823589126117453</v>
      </c>
      <c r="R25" s="3">
        <f>EXP('5. Iteration'!$F226-'5. Iteration'!R$203)/(1+EXP('5. Iteration'!$F226-'5. Iteration'!R$203))</f>
        <v>0.89510077026263812</v>
      </c>
      <c r="S25" s="3">
        <f>EXP('5. Iteration'!$F226-'5. Iteration'!S$203)/(1+EXP('5. Iteration'!$F226-'5. Iteration'!S$203))</f>
        <v>0.88534599551576143</v>
      </c>
      <c r="T25" s="3">
        <f>EXP('5. Iteration'!$F226-'5. Iteration'!T$203)/(1+EXP('5. Iteration'!$F226-'5. Iteration'!T$203))</f>
        <v>0.88534599551576143</v>
      </c>
      <c r="U25" s="3">
        <f>EXP('5. Iteration'!$F226-'5. Iteration'!U$203)/(1+EXP('5. Iteration'!$F226-'5. Iteration'!U$203))</f>
        <v>0.88197496573586764</v>
      </c>
      <c r="V25" s="3">
        <f>EXP('5. Iteration'!$F226-'5. Iteration'!V$203)/(1+EXP('5. Iteration'!$F226-'5. Iteration'!V$203))</f>
        <v>0.85660991439786471</v>
      </c>
      <c r="W25" s="3">
        <f>EXP('5. Iteration'!$F226-'5. Iteration'!W$203)/(1+EXP('5. Iteration'!$F226-'5. Iteration'!W$203))</f>
        <v>0.84063999614123686</v>
      </c>
      <c r="X25" s="3">
        <f>EXP('5. Iteration'!$F226-'5. Iteration'!X$203)/(1+EXP('5. Iteration'!$F226-'5. Iteration'!X$203))</f>
        <v>0.84063999614123686</v>
      </c>
      <c r="Y25" s="3">
        <f>EXP('5. Iteration'!$F226-'5. Iteration'!Y$203)/(1+EXP('5. Iteration'!$F226-'5. Iteration'!Y$203))</f>
        <v>0.83222579606206681</v>
      </c>
      <c r="Z25" s="3">
        <f>EXP('5. Iteration'!$F226-'5. Iteration'!Z$203)/(1+EXP('5. Iteration'!$F226-'5. Iteration'!Z$203))</f>
        <v>0.80516145913498505</v>
      </c>
      <c r="AA25" s="3">
        <f>EXP('5. Iteration'!$F226-'5. Iteration'!AA$203)/(1+EXP('5. Iteration'!$F226-'5. Iteration'!AA$203))</f>
        <v>0.80516145913498505</v>
      </c>
      <c r="AB25" s="3">
        <f>EXP('5. Iteration'!$F226-'5. Iteration'!AB$203)/(1+EXP('5. Iteration'!$F226-'5. Iteration'!AB$203))</f>
        <v>0.80037320749052365</v>
      </c>
      <c r="AC25" s="3">
        <f>EXP('5. Iteration'!$F226-'5. Iteration'!AC$203)/(1+EXP('5. Iteration'!$F226-'5. Iteration'!AC$203))</f>
        <v>0.78550946916715969</v>
      </c>
      <c r="AD25" s="3">
        <f>EXP('5. Iteration'!$F226-'5. Iteration'!AD$203)/(1+EXP('5. Iteration'!$F226-'5. Iteration'!AD$203))</f>
        <v>0.78038460672044596</v>
      </c>
      <c r="AE25" s="3">
        <f>EXP('5. Iteration'!$F226-'5. Iteration'!AE$203)/(1+EXP('5. Iteration'!$F226-'5. Iteration'!AE$203))</f>
        <v>0.77517260530483245</v>
      </c>
      <c r="AF25" s="3">
        <f>EXP('5. Iteration'!$F226-'5. Iteration'!AF$203)/(1+EXP('5. Iteration'!$F226-'5. Iteration'!AF$203))</f>
        <v>0.77517260530483256</v>
      </c>
      <c r="AG25" s="3">
        <f>EXP('5. Iteration'!$F226-'5. Iteration'!AG$203)/(1+EXP('5. Iteration'!$F226-'5. Iteration'!AG$203))</f>
        <v>0.76987225591914366</v>
      </c>
      <c r="AH25" s="3">
        <f>EXP('5. Iteration'!$F226-'5. Iteration'!AH$203)/(1+EXP('5. Iteration'!$F226-'5. Iteration'!AH$203))</f>
        <v>0.76987225591914366</v>
      </c>
      <c r="AI25" s="3">
        <f>EXP('5. Iteration'!$F226-'5. Iteration'!AI$203)/(1+EXP('5. Iteration'!$F226-'5. Iteration'!AI$203))</f>
        <v>0.76987225591914366</v>
      </c>
      <c r="AJ25" s="3">
        <f>EXP('5. Iteration'!$F226-'5. Iteration'!AJ$203)/(1+EXP('5. Iteration'!$F226-'5. Iteration'!AJ$203))</f>
        <v>0.7590016480906987</v>
      </c>
      <c r="AK25" s="3">
        <f>EXP('5. Iteration'!$F226-'5. Iteration'!AK$203)/(1+EXP('5. Iteration'!$F226-'5. Iteration'!AK$203))</f>
        <v>0.69237106099531365</v>
      </c>
      <c r="AL25" s="3">
        <f>EXP('5. Iteration'!$F226-'5. Iteration'!AL$203)/(1+EXP('5. Iteration'!$F226-'5. Iteration'!AL$203))</f>
        <v>0.68570528024272726</v>
      </c>
      <c r="AM25" s="3">
        <f>EXP('5. Iteration'!$F226-'5. Iteration'!AM$203)/(1+EXP('5. Iteration'!$F226-'5. Iteration'!AM$203))</f>
        <v>0.65075371313697583</v>
      </c>
      <c r="AN25" s="3">
        <f>EXP('5. Iteration'!$F226-'5. Iteration'!AN$203)/(1+EXP('5. Iteration'!$F226-'5. Iteration'!AN$203))</f>
        <v>0.61299566853433862</v>
      </c>
      <c r="AO25" s="3">
        <f>EXP('5. Iteration'!$F226-'5. Iteration'!AO$203)/(1+EXP('5. Iteration'!$F226-'5. Iteration'!AO$203))</f>
        <v>0.60509585994617621</v>
      </c>
      <c r="AP25" s="3">
        <f>EXP('5. Iteration'!$F226-'5. Iteration'!AP$203)/(1+EXP('5. Iteration'!$F226-'5. Iteration'!AP$203))</f>
        <v>0.58068342797193229</v>
      </c>
      <c r="AQ25" s="3">
        <f>EXP('5. Iteration'!$F226-'5. Iteration'!AQ$203)/(1+EXP('5. Iteration'!$F226-'5. Iteration'!AQ$203))</f>
        <v>0.56380625838368481</v>
      </c>
      <c r="AR25" s="3">
        <f>EXP('5. Iteration'!$F226-'5. Iteration'!AR$203)/(1+EXP('5. Iteration'!$F226-'5. Iteration'!AR$203))</f>
        <v>0.55518486625947161</v>
      </c>
      <c r="AS25" s="3">
        <f>EXP('5. Iteration'!$F226-'5. Iteration'!AS$203)/(1+EXP('5. Iteration'!$F226-'5. Iteration'!AS$203))</f>
        <v>0.52858248846157541</v>
      </c>
      <c r="AT25" s="3">
        <f>EXP('5. Iteration'!$F226-'5. Iteration'!AT$203)/(1+EXP('5. Iteration'!$F226-'5. Iteration'!AT$203))</f>
        <v>0.44206148392045708</v>
      </c>
      <c r="AU25" s="3">
        <f>EXP('5. Iteration'!$F226-'5. Iteration'!AU$203)/(1+EXP('5. Iteration'!$F226-'5. Iteration'!AU$203))</f>
        <v>0.12791154176168271</v>
      </c>
      <c r="AX25">
        <f t="shared" si="5"/>
        <v>-5.8044408836265999</v>
      </c>
      <c r="AY25" s="2">
        <f t="shared" si="6"/>
        <v>8.8588881147554782E-3</v>
      </c>
      <c r="AZ25" s="2">
        <f t="shared" si="6"/>
        <v>1.378300605760862E-2</v>
      </c>
      <c r="BA25" s="2">
        <f t="shared" si="6"/>
        <v>2.8198665628282556E-2</v>
      </c>
      <c r="BB25" s="2">
        <f t="shared" si="6"/>
        <v>4.0038626560519056E-2</v>
      </c>
      <c r="BC25" s="2">
        <f t="shared" si="6"/>
        <v>4.7448795410996163E-2</v>
      </c>
      <c r="BD25" s="2">
        <f t="shared" si="6"/>
        <v>5.5326620190960109E-2</v>
      </c>
      <c r="BE25" s="2">
        <f t="shared" si="6"/>
        <v>7.4742040867428014E-2</v>
      </c>
      <c r="BF25" s="2">
        <f t="shared" si="6"/>
        <v>7.7041090601159101E-2</v>
      </c>
      <c r="BG25" s="2">
        <f t="shared" si="6"/>
        <v>8.410352267945248E-2</v>
      </c>
      <c r="BH25" s="2">
        <f t="shared" si="6"/>
        <v>9.1408174911417978E-2</v>
      </c>
      <c r="BI25" s="2">
        <f t="shared" si="6"/>
        <v>9.3895381337870051E-2</v>
      </c>
      <c r="BJ25" s="2">
        <f t="shared" si="6"/>
        <v>0.10150846373996678</v>
      </c>
      <c r="BK25" s="2">
        <f t="shared" si="6"/>
        <v>0.10150846373996678</v>
      </c>
      <c r="BL25" s="2">
        <f t="shared" si="6"/>
        <v>0.10409512555108275</v>
      </c>
      <c r="BM25" s="2">
        <f t="shared" si="6"/>
        <v>0.1228293689531476</v>
      </c>
      <c r="BN25" s="2">
        <f t="shared" si="6"/>
        <v>0.13396439302889815</v>
      </c>
      <c r="BO25" s="2">
        <f t="shared" si="8"/>
        <v>0.13396439302889815</v>
      </c>
      <c r="BP25" s="2">
        <f t="shared" si="8"/>
        <v>0.13962602043092598</v>
      </c>
      <c r="BQ25" s="2">
        <f t="shared" si="8"/>
        <v>0.15687648385860686</v>
      </c>
      <c r="BR25" s="2">
        <f t="shared" si="8"/>
        <v>0.15687648385860686</v>
      </c>
      <c r="BS25" s="2">
        <f t="shared" si="8"/>
        <v>0.15977593622185482</v>
      </c>
      <c r="BT25" s="2">
        <f t="shared" si="8"/>
        <v>0.16848434301588669</v>
      </c>
      <c r="BU25" s="2">
        <f t="shared" si="7"/>
        <v>0.17138447231422085</v>
      </c>
      <c r="BV25" s="2">
        <f t="shared" si="7"/>
        <v>0.17428003728975089</v>
      </c>
      <c r="BW25" s="2">
        <f t="shared" si="7"/>
        <v>0.17428003728975083</v>
      </c>
      <c r="BX25" s="2">
        <f t="shared" si="7"/>
        <v>0.17716896548511224</v>
      </c>
      <c r="BY25" s="2">
        <f t="shared" si="7"/>
        <v>0.17716896548511224</v>
      </c>
      <c r="BZ25" s="2">
        <f t="shared" si="7"/>
        <v>0.17716896548511224</v>
      </c>
      <c r="CA25" s="2">
        <f t="shared" si="7"/>
        <v>0.18291814628630187</v>
      </c>
      <c r="CB25" s="2">
        <f t="shared" si="7"/>
        <v>0.21299337489153733</v>
      </c>
      <c r="CC25" s="2">
        <f t="shared" si="7"/>
        <v>0.21551354888997012</v>
      </c>
      <c r="CD25" s="2">
        <f t="shared" si="7"/>
        <v>0.22727331797541439</v>
      </c>
      <c r="CE25" s="2">
        <f t="shared" si="7"/>
        <v>0.23723197889247788</v>
      </c>
      <c r="CF25" s="2">
        <f t="shared" si="7"/>
        <v>0.23895486022217372</v>
      </c>
      <c r="CG25" s="2">
        <f t="shared" si="7"/>
        <v>0.24349018445069801</v>
      </c>
      <c r="CH25" s="2">
        <f t="shared" si="7"/>
        <v>0.24592876139107445</v>
      </c>
      <c r="CI25" s="2">
        <f t="shared" si="7"/>
        <v>0.24695463053592423</v>
      </c>
      <c r="CJ25" s="2">
        <f t="shared" si="7"/>
        <v>0.2491830413533439</v>
      </c>
      <c r="CK25" s="2">
        <f t="shared" si="9"/>
        <v>0.24664312835450056</v>
      </c>
      <c r="CL25" s="2">
        <f t="shared" si="9"/>
        <v>0.11155017924583201</v>
      </c>
    </row>
    <row r="26" spans="1:90">
      <c r="A26" t="str">
        <f>Tabelle1!A26</f>
        <v>Huber Andreas</v>
      </c>
      <c r="H26" s="3">
        <f>EXP('5. Iteration'!$F227-'5. Iteration'!H$203)/(1+EXP('5. Iteration'!$F227-'5. Iteration'!H$203))</f>
        <v>0.99106120991709834</v>
      </c>
      <c r="I26" s="3">
        <f>EXP('5. Iteration'!$F227-'5. Iteration'!I$203)/(1+EXP('5. Iteration'!$F227-'5. Iteration'!I$203))</f>
        <v>0.9860215982262428</v>
      </c>
      <c r="J26" s="3">
        <f>EXP('5. Iteration'!$F227-'5. Iteration'!J$203)/(1+EXP('5. Iteration'!$F227-'5. Iteration'!J$203))</f>
        <v>0.97095789023193724</v>
      </c>
      <c r="K26" s="3">
        <f>EXP('5. Iteration'!$F227-'5. Iteration'!K$203)/(1+EXP('5. Iteration'!$F227-'5. Iteration'!K$203))</f>
        <v>0.95821542252469083</v>
      </c>
      <c r="L26" s="3">
        <f>EXP('5. Iteration'!$F227-'5. Iteration'!L$203)/(1+EXP('5. Iteration'!$F227-'5. Iteration'!L$203))</f>
        <v>0.95005689039165242</v>
      </c>
      <c r="M26" s="3">
        <f>EXP('5. Iteration'!$F227-'5. Iteration'!M$203)/(1+EXP('5. Iteration'!$F227-'5. Iteration'!M$203))</f>
        <v>0.9412180637837031</v>
      </c>
      <c r="N26" s="3">
        <f>EXP('5. Iteration'!$F227-'5. Iteration'!N$203)/(1+EXP('5. Iteration'!$F227-'5. Iteration'!N$203))</f>
        <v>0.91863821986599836</v>
      </c>
      <c r="O26" s="3">
        <f>EXP('5. Iteration'!$F227-'5. Iteration'!O$203)/(1+EXP('5. Iteration'!$F227-'5. Iteration'!O$203))</f>
        <v>0.9158832881937442</v>
      </c>
      <c r="P26" s="3">
        <f>EXP('5. Iteration'!$F227-'5. Iteration'!P$203)/(1+EXP('5. Iteration'!$F227-'5. Iteration'!P$203))</f>
        <v>0.90730391272432864</v>
      </c>
      <c r="Q26" s="3">
        <f>EXP('5. Iteration'!$F227-'5. Iteration'!Q$203)/(1+EXP('5. Iteration'!$F227-'5. Iteration'!Q$203))</f>
        <v>0.89823589126117453</v>
      </c>
      <c r="R26" s="3">
        <f>EXP('5. Iteration'!$F227-'5. Iteration'!R$203)/(1+EXP('5. Iteration'!$F227-'5. Iteration'!R$203))</f>
        <v>0.89510077026263812</v>
      </c>
      <c r="S26" s="3">
        <f>EXP('5. Iteration'!$F227-'5. Iteration'!S$203)/(1+EXP('5. Iteration'!$F227-'5. Iteration'!S$203))</f>
        <v>0.88534599551576143</v>
      </c>
      <c r="T26" s="3">
        <f>EXP('5. Iteration'!$F227-'5. Iteration'!T$203)/(1+EXP('5. Iteration'!$F227-'5. Iteration'!T$203))</f>
        <v>0.88534599551576143</v>
      </c>
      <c r="U26" s="3">
        <f>EXP('5. Iteration'!$F227-'5. Iteration'!U$203)/(1+EXP('5. Iteration'!$F227-'5. Iteration'!U$203))</f>
        <v>0.88197496573586764</v>
      </c>
      <c r="V26" s="3">
        <f>EXP('5. Iteration'!$F227-'5. Iteration'!V$203)/(1+EXP('5. Iteration'!$F227-'5. Iteration'!V$203))</f>
        <v>0.85660991439786471</v>
      </c>
      <c r="W26" s="3">
        <f>EXP('5. Iteration'!$F227-'5. Iteration'!W$203)/(1+EXP('5. Iteration'!$F227-'5. Iteration'!W$203))</f>
        <v>0.84063999614123686</v>
      </c>
      <c r="X26" s="3">
        <f>EXP('5. Iteration'!$F227-'5. Iteration'!X$203)/(1+EXP('5. Iteration'!$F227-'5. Iteration'!X$203))</f>
        <v>0.84063999614123686</v>
      </c>
      <c r="Y26" s="3">
        <f>EXP('5. Iteration'!$F227-'5. Iteration'!Y$203)/(1+EXP('5. Iteration'!$F227-'5. Iteration'!Y$203))</f>
        <v>0.83222579606206681</v>
      </c>
      <c r="Z26" s="3">
        <f>EXP('5. Iteration'!$F227-'5. Iteration'!Z$203)/(1+EXP('5. Iteration'!$F227-'5. Iteration'!Z$203))</f>
        <v>0.80516145913498505</v>
      </c>
      <c r="AA26" s="3">
        <f>EXP('5. Iteration'!$F227-'5. Iteration'!AA$203)/(1+EXP('5. Iteration'!$F227-'5. Iteration'!AA$203))</f>
        <v>0.80516145913498505</v>
      </c>
      <c r="AB26" s="3">
        <f>EXP('5. Iteration'!$F227-'5. Iteration'!AB$203)/(1+EXP('5. Iteration'!$F227-'5. Iteration'!AB$203))</f>
        <v>0.80037320749052365</v>
      </c>
      <c r="AC26" s="3">
        <f>EXP('5. Iteration'!$F227-'5. Iteration'!AC$203)/(1+EXP('5. Iteration'!$F227-'5. Iteration'!AC$203))</f>
        <v>0.78550946916715969</v>
      </c>
      <c r="AD26" s="3">
        <f>EXP('5. Iteration'!$F227-'5. Iteration'!AD$203)/(1+EXP('5. Iteration'!$F227-'5. Iteration'!AD$203))</f>
        <v>0.78038460672044596</v>
      </c>
      <c r="AE26" s="3">
        <f>EXP('5. Iteration'!$F227-'5. Iteration'!AE$203)/(1+EXP('5. Iteration'!$F227-'5. Iteration'!AE$203))</f>
        <v>0.77517260530483245</v>
      </c>
      <c r="AF26" s="3">
        <f>EXP('5. Iteration'!$F227-'5. Iteration'!AF$203)/(1+EXP('5. Iteration'!$F227-'5. Iteration'!AF$203))</f>
        <v>0.77517260530483256</v>
      </c>
      <c r="AG26" s="3">
        <f>EXP('5. Iteration'!$F227-'5. Iteration'!AG$203)/(1+EXP('5. Iteration'!$F227-'5. Iteration'!AG$203))</f>
        <v>0.76987225591914366</v>
      </c>
      <c r="AH26" s="3">
        <f>EXP('5. Iteration'!$F227-'5. Iteration'!AH$203)/(1+EXP('5. Iteration'!$F227-'5. Iteration'!AH$203))</f>
        <v>0.76987225591914366</v>
      </c>
      <c r="AI26" s="3">
        <f>EXP('5. Iteration'!$F227-'5. Iteration'!AI$203)/(1+EXP('5. Iteration'!$F227-'5. Iteration'!AI$203))</f>
        <v>0.76987225591914366</v>
      </c>
      <c r="AJ26" s="3">
        <f>EXP('5. Iteration'!$F227-'5. Iteration'!AJ$203)/(1+EXP('5. Iteration'!$F227-'5. Iteration'!AJ$203))</f>
        <v>0.7590016480906987</v>
      </c>
      <c r="AK26" s="3">
        <f>EXP('5. Iteration'!$F227-'5. Iteration'!AK$203)/(1+EXP('5. Iteration'!$F227-'5. Iteration'!AK$203))</f>
        <v>0.69237106099531365</v>
      </c>
      <c r="AL26" s="3">
        <f>EXP('5. Iteration'!$F227-'5. Iteration'!AL$203)/(1+EXP('5. Iteration'!$F227-'5. Iteration'!AL$203))</f>
        <v>0.68570528024272726</v>
      </c>
      <c r="AM26" s="3">
        <f>EXP('5. Iteration'!$F227-'5. Iteration'!AM$203)/(1+EXP('5. Iteration'!$F227-'5. Iteration'!AM$203))</f>
        <v>0.65075371313697583</v>
      </c>
      <c r="AN26" s="3">
        <f>EXP('5. Iteration'!$F227-'5. Iteration'!AN$203)/(1+EXP('5. Iteration'!$F227-'5. Iteration'!AN$203))</f>
        <v>0.61299566853433862</v>
      </c>
      <c r="AO26" s="3">
        <f>EXP('5. Iteration'!$F227-'5. Iteration'!AO$203)/(1+EXP('5. Iteration'!$F227-'5. Iteration'!AO$203))</f>
        <v>0.60509585994617621</v>
      </c>
      <c r="AP26" s="3">
        <f>EXP('5. Iteration'!$F227-'5. Iteration'!AP$203)/(1+EXP('5. Iteration'!$F227-'5. Iteration'!AP$203))</f>
        <v>0.58068342797193229</v>
      </c>
      <c r="AQ26" s="3">
        <f>EXP('5. Iteration'!$F227-'5. Iteration'!AQ$203)/(1+EXP('5. Iteration'!$F227-'5. Iteration'!AQ$203))</f>
        <v>0.56380625838368481</v>
      </c>
      <c r="AR26" s="3">
        <f>EXP('5. Iteration'!$F227-'5. Iteration'!AR$203)/(1+EXP('5. Iteration'!$F227-'5. Iteration'!AR$203))</f>
        <v>0.55518486625947161</v>
      </c>
      <c r="AS26" s="3">
        <f>EXP('5. Iteration'!$F227-'5. Iteration'!AS$203)/(1+EXP('5. Iteration'!$F227-'5. Iteration'!AS$203))</f>
        <v>0.52858248846157541</v>
      </c>
      <c r="AT26" s="3">
        <f>EXP('5. Iteration'!$F227-'5. Iteration'!AT$203)/(1+EXP('5. Iteration'!$F227-'5. Iteration'!AT$203))</f>
        <v>0.44206148392045708</v>
      </c>
      <c r="AU26" s="3">
        <f>EXP('5. Iteration'!$F227-'5. Iteration'!AU$203)/(1+EXP('5. Iteration'!$F227-'5. Iteration'!AU$203))</f>
        <v>0.12791154176168271</v>
      </c>
      <c r="AX26">
        <f t="shared" si="5"/>
        <v>-5.8044408836265999</v>
      </c>
      <c r="AY26" s="2">
        <f t="shared" si="6"/>
        <v>8.8588881147554782E-3</v>
      </c>
      <c r="AZ26" s="2">
        <f t="shared" si="6"/>
        <v>1.378300605760862E-2</v>
      </c>
      <c r="BA26" s="2">
        <f t="shared" si="6"/>
        <v>2.8198665628282556E-2</v>
      </c>
      <c r="BB26" s="2">
        <f t="shared" si="6"/>
        <v>4.0038626560519056E-2</v>
      </c>
      <c r="BC26" s="2">
        <f t="shared" si="6"/>
        <v>4.7448795410996163E-2</v>
      </c>
      <c r="BD26" s="2">
        <f t="shared" si="6"/>
        <v>5.5326620190960109E-2</v>
      </c>
      <c r="BE26" s="2">
        <f t="shared" si="6"/>
        <v>7.4742040867428014E-2</v>
      </c>
      <c r="BF26" s="2">
        <f t="shared" si="6"/>
        <v>7.7041090601159101E-2</v>
      </c>
      <c r="BG26" s="2">
        <f t="shared" si="6"/>
        <v>8.410352267945248E-2</v>
      </c>
      <c r="BH26" s="2">
        <f t="shared" si="6"/>
        <v>9.1408174911417978E-2</v>
      </c>
      <c r="BI26" s="2">
        <f t="shared" si="6"/>
        <v>9.3895381337870051E-2</v>
      </c>
      <c r="BJ26" s="2">
        <f t="shared" si="6"/>
        <v>0.10150846373996678</v>
      </c>
      <c r="BK26" s="2">
        <f t="shared" si="6"/>
        <v>0.10150846373996678</v>
      </c>
      <c r="BL26" s="2">
        <f t="shared" si="6"/>
        <v>0.10409512555108275</v>
      </c>
      <c r="BM26" s="2">
        <f t="shared" si="6"/>
        <v>0.1228293689531476</v>
      </c>
      <c r="BN26" s="2">
        <f t="shared" si="6"/>
        <v>0.13396439302889815</v>
      </c>
      <c r="BO26" s="2">
        <f t="shared" si="8"/>
        <v>0.13396439302889815</v>
      </c>
      <c r="BP26" s="2">
        <f t="shared" si="8"/>
        <v>0.13962602043092598</v>
      </c>
      <c r="BQ26" s="2">
        <f t="shared" si="8"/>
        <v>0.15687648385860686</v>
      </c>
      <c r="BR26" s="2">
        <f t="shared" si="8"/>
        <v>0.15687648385860686</v>
      </c>
      <c r="BS26" s="2">
        <f t="shared" si="8"/>
        <v>0.15977593622185482</v>
      </c>
      <c r="BT26" s="2">
        <f t="shared" si="8"/>
        <v>0.16848434301588669</v>
      </c>
      <c r="BU26" s="2">
        <f t="shared" si="7"/>
        <v>0.17138447231422085</v>
      </c>
      <c r="BV26" s="2">
        <f t="shared" si="7"/>
        <v>0.17428003728975089</v>
      </c>
      <c r="BW26" s="2">
        <f t="shared" si="7"/>
        <v>0.17428003728975083</v>
      </c>
      <c r="BX26" s="2">
        <f t="shared" si="7"/>
        <v>0.17716896548511224</v>
      </c>
      <c r="BY26" s="2">
        <f t="shared" si="7"/>
        <v>0.17716896548511224</v>
      </c>
      <c r="BZ26" s="2">
        <f t="shared" si="7"/>
        <v>0.17716896548511224</v>
      </c>
      <c r="CA26" s="2">
        <f t="shared" si="7"/>
        <v>0.18291814628630187</v>
      </c>
      <c r="CB26" s="2">
        <f t="shared" si="7"/>
        <v>0.21299337489153733</v>
      </c>
      <c r="CC26" s="2">
        <f t="shared" si="7"/>
        <v>0.21551354888997012</v>
      </c>
      <c r="CD26" s="2">
        <f t="shared" si="7"/>
        <v>0.22727331797541439</v>
      </c>
      <c r="CE26" s="2">
        <f t="shared" si="7"/>
        <v>0.23723197889247788</v>
      </c>
      <c r="CF26" s="2">
        <f t="shared" si="7"/>
        <v>0.23895486022217372</v>
      </c>
      <c r="CG26" s="2">
        <f t="shared" si="7"/>
        <v>0.24349018445069801</v>
      </c>
      <c r="CH26" s="2">
        <f t="shared" si="7"/>
        <v>0.24592876139107445</v>
      </c>
      <c r="CI26" s="2">
        <f t="shared" si="7"/>
        <v>0.24695463053592423</v>
      </c>
      <c r="CJ26" s="2">
        <f t="shared" si="7"/>
        <v>0.2491830413533439</v>
      </c>
      <c r="CK26" s="2">
        <f t="shared" si="9"/>
        <v>0.24664312835450056</v>
      </c>
      <c r="CL26" s="2">
        <f t="shared" si="9"/>
        <v>0.11155017924583201</v>
      </c>
    </row>
    <row r="27" spans="1:90">
      <c r="A27" t="str">
        <f>Tabelle1!A27</f>
        <v>Trixl Christoph</v>
      </c>
      <c r="H27" s="3">
        <f>EXP('5. Iteration'!$F228-'5. Iteration'!H$203)/(1+EXP('5. Iteration'!$F228-'5. Iteration'!H$203))</f>
        <v>0.99106120991709834</v>
      </c>
      <c r="I27" s="3">
        <f>EXP('5. Iteration'!$F228-'5. Iteration'!I$203)/(1+EXP('5. Iteration'!$F228-'5. Iteration'!I$203))</f>
        <v>0.9860215982262428</v>
      </c>
      <c r="J27" s="3">
        <f>EXP('5. Iteration'!$F228-'5. Iteration'!J$203)/(1+EXP('5. Iteration'!$F228-'5. Iteration'!J$203))</f>
        <v>0.97095789023193724</v>
      </c>
      <c r="K27" s="3">
        <f>EXP('5. Iteration'!$F228-'5. Iteration'!K$203)/(1+EXP('5. Iteration'!$F228-'5. Iteration'!K$203))</f>
        <v>0.95821542252469083</v>
      </c>
      <c r="L27" s="3">
        <f>EXP('5. Iteration'!$F228-'5. Iteration'!L$203)/(1+EXP('5. Iteration'!$F228-'5. Iteration'!L$203))</f>
        <v>0.95005689039165242</v>
      </c>
      <c r="M27" s="3">
        <f>EXP('5. Iteration'!$F228-'5. Iteration'!M$203)/(1+EXP('5. Iteration'!$F228-'5. Iteration'!M$203))</f>
        <v>0.9412180637837031</v>
      </c>
      <c r="N27" s="3">
        <f>EXP('5. Iteration'!$F228-'5. Iteration'!N$203)/(1+EXP('5. Iteration'!$F228-'5. Iteration'!N$203))</f>
        <v>0.91863821986599836</v>
      </c>
      <c r="O27" s="3">
        <f>EXP('5. Iteration'!$F228-'5. Iteration'!O$203)/(1+EXP('5. Iteration'!$F228-'5. Iteration'!O$203))</f>
        <v>0.9158832881937442</v>
      </c>
      <c r="P27" s="3">
        <f>EXP('5. Iteration'!$F228-'5. Iteration'!P$203)/(1+EXP('5. Iteration'!$F228-'5. Iteration'!P$203))</f>
        <v>0.90730391272432864</v>
      </c>
      <c r="Q27" s="3">
        <f>EXP('5. Iteration'!$F228-'5. Iteration'!Q$203)/(1+EXP('5. Iteration'!$F228-'5. Iteration'!Q$203))</f>
        <v>0.89823589126117453</v>
      </c>
      <c r="R27" s="3">
        <f>EXP('5. Iteration'!$F228-'5. Iteration'!R$203)/(1+EXP('5. Iteration'!$F228-'5. Iteration'!R$203))</f>
        <v>0.89510077026263812</v>
      </c>
      <c r="S27" s="3">
        <f>EXP('5. Iteration'!$F228-'5. Iteration'!S$203)/(1+EXP('5. Iteration'!$F228-'5. Iteration'!S$203))</f>
        <v>0.88534599551576143</v>
      </c>
      <c r="T27" s="3">
        <f>EXP('5. Iteration'!$F228-'5. Iteration'!T$203)/(1+EXP('5. Iteration'!$F228-'5. Iteration'!T$203))</f>
        <v>0.88534599551576143</v>
      </c>
      <c r="U27" s="3">
        <f>EXP('5. Iteration'!$F228-'5. Iteration'!U$203)/(1+EXP('5. Iteration'!$F228-'5. Iteration'!U$203))</f>
        <v>0.88197496573586764</v>
      </c>
      <c r="V27" s="3">
        <f>EXP('5. Iteration'!$F228-'5. Iteration'!V$203)/(1+EXP('5. Iteration'!$F228-'5. Iteration'!V$203))</f>
        <v>0.85660991439786471</v>
      </c>
      <c r="W27" s="3">
        <f>EXP('5. Iteration'!$F228-'5. Iteration'!W$203)/(1+EXP('5. Iteration'!$F228-'5. Iteration'!W$203))</f>
        <v>0.84063999614123686</v>
      </c>
      <c r="X27" s="3">
        <f>EXP('5. Iteration'!$F228-'5. Iteration'!X$203)/(1+EXP('5. Iteration'!$F228-'5. Iteration'!X$203))</f>
        <v>0.84063999614123686</v>
      </c>
      <c r="Y27" s="3">
        <f>EXP('5. Iteration'!$F228-'5. Iteration'!Y$203)/(1+EXP('5. Iteration'!$F228-'5. Iteration'!Y$203))</f>
        <v>0.83222579606206681</v>
      </c>
      <c r="Z27" s="3">
        <f>EXP('5. Iteration'!$F228-'5. Iteration'!Z$203)/(1+EXP('5. Iteration'!$F228-'5. Iteration'!Z$203))</f>
        <v>0.80516145913498505</v>
      </c>
      <c r="AA27" s="3">
        <f>EXP('5. Iteration'!$F228-'5. Iteration'!AA$203)/(1+EXP('5. Iteration'!$F228-'5. Iteration'!AA$203))</f>
        <v>0.80516145913498505</v>
      </c>
      <c r="AB27" s="3">
        <f>EXP('5. Iteration'!$F228-'5. Iteration'!AB$203)/(1+EXP('5. Iteration'!$F228-'5. Iteration'!AB$203))</f>
        <v>0.80037320749052365</v>
      </c>
      <c r="AC27" s="3">
        <f>EXP('5. Iteration'!$F228-'5. Iteration'!AC$203)/(1+EXP('5. Iteration'!$F228-'5. Iteration'!AC$203))</f>
        <v>0.78550946916715969</v>
      </c>
      <c r="AD27" s="3">
        <f>EXP('5. Iteration'!$F228-'5. Iteration'!AD$203)/(1+EXP('5. Iteration'!$F228-'5. Iteration'!AD$203))</f>
        <v>0.78038460672044596</v>
      </c>
      <c r="AE27" s="3">
        <f>EXP('5. Iteration'!$F228-'5. Iteration'!AE$203)/(1+EXP('5. Iteration'!$F228-'5. Iteration'!AE$203))</f>
        <v>0.77517260530483245</v>
      </c>
      <c r="AF27" s="3">
        <f>EXP('5. Iteration'!$F228-'5. Iteration'!AF$203)/(1+EXP('5. Iteration'!$F228-'5. Iteration'!AF$203))</f>
        <v>0.77517260530483256</v>
      </c>
      <c r="AG27" s="3">
        <f>EXP('5. Iteration'!$F228-'5. Iteration'!AG$203)/(1+EXP('5. Iteration'!$F228-'5. Iteration'!AG$203))</f>
        <v>0.76987225591914366</v>
      </c>
      <c r="AH27" s="3">
        <f>EXP('5. Iteration'!$F228-'5. Iteration'!AH$203)/(1+EXP('5. Iteration'!$F228-'5. Iteration'!AH$203))</f>
        <v>0.76987225591914366</v>
      </c>
      <c r="AI27" s="3">
        <f>EXP('5. Iteration'!$F228-'5. Iteration'!AI$203)/(1+EXP('5. Iteration'!$F228-'5. Iteration'!AI$203))</f>
        <v>0.76987225591914366</v>
      </c>
      <c r="AJ27" s="3">
        <f>EXP('5. Iteration'!$F228-'5. Iteration'!AJ$203)/(1+EXP('5. Iteration'!$F228-'5. Iteration'!AJ$203))</f>
        <v>0.7590016480906987</v>
      </c>
      <c r="AK27" s="3">
        <f>EXP('5. Iteration'!$F228-'5. Iteration'!AK$203)/(1+EXP('5. Iteration'!$F228-'5. Iteration'!AK$203))</f>
        <v>0.69237106099531365</v>
      </c>
      <c r="AL27" s="3">
        <f>EXP('5. Iteration'!$F228-'5. Iteration'!AL$203)/(1+EXP('5. Iteration'!$F228-'5. Iteration'!AL$203))</f>
        <v>0.68570528024272726</v>
      </c>
      <c r="AM27" s="3">
        <f>EXP('5. Iteration'!$F228-'5. Iteration'!AM$203)/(1+EXP('5. Iteration'!$F228-'5. Iteration'!AM$203))</f>
        <v>0.65075371313697583</v>
      </c>
      <c r="AN27" s="3">
        <f>EXP('5. Iteration'!$F228-'5. Iteration'!AN$203)/(1+EXP('5. Iteration'!$F228-'5. Iteration'!AN$203))</f>
        <v>0.61299566853433862</v>
      </c>
      <c r="AO27" s="3">
        <f>EXP('5. Iteration'!$F228-'5. Iteration'!AO$203)/(1+EXP('5. Iteration'!$F228-'5. Iteration'!AO$203))</f>
        <v>0.60509585994617621</v>
      </c>
      <c r="AP27" s="3">
        <f>EXP('5. Iteration'!$F228-'5. Iteration'!AP$203)/(1+EXP('5. Iteration'!$F228-'5. Iteration'!AP$203))</f>
        <v>0.58068342797193229</v>
      </c>
      <c r="AQ27" s="3">
        <f>EXP('5. Iteration'!$F228-'5. Iteration'!AQ$203)/(1+EXP('5. Iteration'!$F228-'5. Iteration'!AQ$203))</f>
        <v>0.56380625838368481</v>
      </c>
      <c r="AR27" s="3">
        <f>EXP('5. Iteration'!$F228-'5. Iteration'!AR$203)/(1+EXP('5. Iteration'!$F228-'5. Iteration'!AR$203))</f>
        <v>0.55518486625947161</v>
      </c>
      <c r="AS27" s="3">
        <f>EXP('5. Iteration'!$F228-'5. Iteration'!AS$203)/(1+EXP('5. Iteration'!$F228-'5. Iteration'!AS$203))</f>
        <v>0.52858248846157541</v>
      </c>
      <c r="AT27" s="3">
        <f>EXP('5. Iteration'!$F228-'5. Iteration'!AT$203)/(1+EXP('5. Iteration'!$F228-'5. Iteration'!AT$203))</f>
        <v>0.44206148392045708</v>
      </c>
      <c r="AU27" s="3">
        <f>EXP('5. Iteration'!$F228-'5. Iteration'!AU$203)/(1+EXP('5. Iteration'!$F228-'5. Iteration'!AU$203))</f>
        <v>0.12791154176168271</v>
      </c>
      <c r="AX27">
        <f t="shared" si="5"/>
        <v>-5.8044408836265999</v>
      </c>
      <c r="AY27" s="2">
        <f t="shared" si="6"/>
        <v>8.8588881147554782E-3</v>
      </c>
      <c r="AZ27" s="2">
        <f t="shared" si="6"/>
        <v>1.378300605760862E-2</v>
      </c>
      <c r="BA27" s="2">
        <f t="shared" si="6"/>
        <v>2.8198665628282556E-2</v>
      </c>
      <c r="BB27" s="2">
        <f t="shared" si="6"/>
        <v>4.0038626560519056E-2</v>
      </c>
      <c r="BC27" s="2">
        <f t="shared" si="6"/>
        <v>4.7448795410996163E-2</v>
      </c>
      <c r="BD27" s="2">
        <f t="shared" si="6"/>
        <v>5.5326620190960109E-2</v>
      </c>
      <c r="BE27" s="2">
        <f t="shared" si="6"/>
        <v>7.4742040867428014E-2</v>
      </c>
      <c r="BF27" s="2">
        <f t="shared" si="6"/>
        <v>7.7041090601159101E-2</v>
      </c>
      <c r="BG27" s="2">
        <f t="shared" si="6"/>
        <v>8.410352267945248E-2</v>
      </c>
      <c r="BH27" s="2">
        <f t="shared" ref="BH27:BS52" si="10">Q27*(1-Q27)</f>
        <v>9.1408174911417978E-2</v>
      </c>
      <c r="BI27" s="2">
        <f t="shared" si="10"/>
        <v>9.3895381337870051E-2</v>
      </c>
      <c r="BJ27" s="2">
        <f t="shared" si="10"/>
        <v>0.10150846373996678</v>
      </c>
      <c r="BK27" s="2">
        <f t="shared" si="10"/>
        <v>0.10150846373996678</v>
      </c>
      <c r="BL27" s="2">
        <f t="shared" si="10"/>
        <v>0.10409512555108275</v>
      </c>
      <c r="BM27" s="2">
        <f t="shared" si="10"/>
        <v>0.1228293689531476</v>
      </c>
      <c r="BN27" s="2">
        <f t="shared" si="10"/>
        <v>0.13396439302889815</v>
      </c>
      <c r="BO27" s="2">
        <f t="shared" si="8"/>
        <v>0.13396439302889815</v>
      </c>
      <c r="BP27" s="2">
        <f t="shared" si="8"/>
        <v>0.13962602043092598</v>
      </c>
      <c r="BQ27" s="2">
        <f t="shared" si="8"/>
        <v>0.15687648385860686</v>
      </c>
      <c r="BR27" s="2">
        <f t="shared" si="8"/>
        <v>0.15687648385860686</v>
      </c>
      <c r="BS27" s="2">
        <f t="shared" si="8"/>
        <v>0.15977593622185482</v>
      </c>
      <c r="BT27" s="2">
        <f t="shared" si="8"/>
        <v>0.16848434301588669</v>
      </c>
      <c r="BU27" s="2">
        <f t="shared" si="8"/>
        <v>0.17138447231422085</v>
      </c>
      <c r="BV27" s="2">
        <f t="shared" si="8"/>
        <v>0.17428003728975089</v>
      </c>
      <c r="BW27" s="2">
        <f t="shared" si="8"/>
        <v>0.17428003728975083</v>
      </c>
      <c r="BX27" s="2">
        <f t="shared" si="8"/>
        <v>0.17716896548511224</v>
      </c>
      <c r="BY27" s="2">
        <f t="shared" si="8"/>
        <v>0.17716896548511224</v>
      </c>
      <c r="BZ27" s="2">
        <f t="shared" si="8"/>
        <v>0.17716896548511224</v>
      </c>
      <c r="CA27" s="2">
        <f t="shared" si="8"/>
        <v>0.18291814628630187</v>
      </c>
      <c r="CB27" s="2">
        <f t="shared" si="8"/>
        <v>0.21299337489153733</v>
      </c>
      <c r="CC27" s="2">
        <f t="shared" si="8"/>
        <v>0.21551354888997012</v>
      </c>
      <c r="CD27" s="2">
        <f t="shared" si="8"/>
        <v>0.22727331797541439</v>
      </c>
      <c r="CE27" s="2">
        <f t="shared" si="7"/>
        <v>0.23723197889247788</v>
      </c>
      <c r="CF27" s="2">
        <f t="shared" si="7"/>
        <v>0.23895486022217372</v>
      </c>
      <c r="CG27" s="2">
        <f t="shared" si="7"/>
        <v>0.24349018445069801</v>
      </c>
      <c r="CH27" s="2">
        <f t="shared" si="7"/>
        <v>0.24592876139107445</v>
      </c>
      <c r="CI27" s="2">
        <f t="shared" si="7"/>
        <v>0.24695463053592423</v>
      </c>
      <c r="CJ27" s="2">
        <f t="shared" si="7"/>
        <v>0.2491830413533439</v>
      </c>
      <c r="CK27" s="2">
        <f t="shared" si="9"/>
        <v>0.24664312835450056</v>
      </c>
      <c r="CL27" s="2">
        <f t="shared" si="9"/>
        <v>0.11155017924583201</v>
      </c>
    </row>
    <row r="28" spans="1:90">
      <c r="A28" t="str">
        <f>Tabelle1!A28</f>
        <v>Schnitzer</v>
      </c>
      <c r="H28" s="3">
        <f>EXP('5. Iteration'!$F229-'5. Iteration'!H$203)/(1+EXP('5. Iteration'!$F229-'5. Iteration'!H$203))</f>
        <v>0.99106120991709834</v>
      </c>
      <c r="I28" s="3">
        <f>EXP('5. Iteration'!$F229-'5. Iteration'!I$203)/(1+EXP('5. Iteration'!$F229-'5. Iteration'!I$203))</f>
        <v>0.9860215982262428</v>
      </c>
      <c r="J28" s="3">
        <f>EXP('5. Iteration'!$F229-'5. Iteration'!J$203)/(1+EXP('5. Iteration'!$F229-'5. Iteration'!J$203))</f>
        <v>0.97095789023193724</v>
      </c>
      <c r="K28" s="3">
        <f>EXP('5. Iteration'!$F229-'5. Iteration'!K$203)/(1+EXP('5. Iteration'!$F229-'5. Iteration'!K$203))</f>
        <v>0.95821542252469083</v>
      </c>
      <c r="L28" s="3">
        <f>EXP('5. Iteration'!$F229-'5. Iteration'!L$203)/(1+EXP('5. Iteration'!$F229-'5. Iteration'!L$203))</f>
        <v>0.95005689039165242</v>
      </c>
      <c r="M28" s="3">
        <f>EXP('5. Iteration'!$F229-'5. Iteration'!M$203)/(1+EXP('5. Iteration'!$F229-'5. Iteration'!M$203))</f>
        <v>0.9412180637837031</v>
      </c>
      <c r="N28" s="3">
        <f>EXP('5. Iteration'!$F229-'5. Iteration'!N$203)/(1+EXP('5. Iteration'!$F229-'5. Iteration'!N$203))</f>
        <v>0.91863821986599836</v>
      </c>
      <c r="O28" s="3">
        <f>EXP('5. Iteration'!$F229-'5. Iteration'!O$203)/(1+EXP('5. Iteration'!$F229-'5. Iteration'!O$203))</f>
        <v>0.9158832881937442</v>
      </c>
      <c r="P28" s="3">
        <f>EXP('5. Iteration'!$F229-'5. Iteration'!P$203)/(1+EXP('5. Iteration'!$F229-'5. Iteration'!P$203))</f>
        <v>0.90730391272432864</v>
      </c>
      <c r="Q28" s="3">
        <f>EXP('5. Iteration'!$F229-'5. Iteration'!Q$203)/(1+EXP('5. Iteration'!$F229-'5. Iteration'!Q$203))</f>
        <v>0.89823589126117453</v>
      </c>
      <c r="R28" s="3">
        <f>EXP('5. Iteration'!$F229-'5. Iteration'!R$203)/(1+EXP('5. Iteration'!$F229-'5. Iteration'!R$203))</f>
        <v>0.89510077026263812</v>
      </c>
      <c r="S28" s="3">
        <f>EXP('5. Iteration'!$F229-'5. Iteration'!S$203)/(1+EXP('5. Iteration'!$F229-'5. Iteration'!S$203))</f>
        <v>0.88534599551576143</v>
      </c>
      <c r="T28" s="3">
        <f>EXP('5. Iteration'!$F229-'5. Iteration'!T$203)/(1+EXP('5. Iteration'!$F229-'5. Iteration'!T$203))</f>
        <v>0.88534599551576143</v>
      </c>
      <c r="U28" s="3">
        <f>EXP('5. Iteration'!$F229-'5. Iteration'!U$203)/(1+EXP('5. Iteration'!$F229-'5. Iteration'!U$203))</f>
        <v>0.88197496573586764</v>
      </c>
      <c r="V28" s="3">
        <f>EXP('5. Iteration'!$F229-'5. Iteration'!V$203)/(1+EXP('5. Iteration'!$F229-'5. Iteration'!V$203))</f>
        <v>0.85660991439786471</v>
      </c>
      <c r="W28" s="3">
        <f>EXP('5. Iteration'!$F229-'5. Iteration'!W$203)/(1+EXP('5. Iteration'!$F229-'5. Iteration'!W$203))</f>
        <v>0.84063999614123686</v>
      </c>
      <c r="X28" s="3">
        <f>EXP('5. Iteration'!$F229-'5. Iteration'!X$203)/(1+EXP('5. Iteration'!$F229-'5. Iteration'!X$203))</f>
        <v>0.84063999614123686</v>
      </c>
      <c r="Y28" s="3">
        <f>EXP('5. Iteration'!$F229-'5. Iteration'!Y$203)/(1+EXP('5. Iteration'!$F229-'5. Iteration'!Y$203))</f>
        <v>0.83222579606206681</v>
      </c>
      <c r="Z28" s="3">
        <f>EXP('5. Iteration'!$F229-'5. Iteration'!Z$203)/(1+EXP('5. Iteration'!$F229-'5. Iteration'!Z$203))</f>
        <v>0.80516145913498505</v>
      </c>
      <c r="AA28" s="3">
        <f>EXP('5. Iteration'!$F229-'5. Iteration'!AA$203)/(1+EXP('5. Iteration'!$F229-'5. Iteration'!AA$203))</f>
        <v>0.80516145913498505</v>
      </c>
      <c r="AB28" s="3">
        <f>EXP('5. Iteration'!$F229-'5. Iteration'!AB$203)/(1+EXP('5. Iteration'!$F229-'5. Iteration'!AB$203))</f>
        <v>0.80037320749052365</v>
      </c>
      <c r="AC28" s="3">
        <f>EXP('5. Iteration'!$F229-'5. Iteration'!AC$203)/(1+EXP('5. Iteration'!$F229-'5. Iteration'!AC$203))</f>
        <v>0.78550946916715969</v>
      </c>
      <c r="AD28" s="3">
        <f>EXP('5. Iteration'!$F229-'5. Iteration'!AD$203)/(1+EXP('5. Iteration'!$F229-'5. Iteration'!AD$203))</f>
        <v>0.78038460672044596</v>
      </c>
      <c r="AE28" s="3">
        <f>EXP('5. Iteration'!$F229-'5. Iteration'!AE$203)/(1+EXP('5. Iteration'!$F229-'5. Iteration'!AE$203))</f>
        <v>0.77517260530483245</v>
      </c>
      <c r="AF28" s="3">
        <f>EXP('5. Iteration'!$F229-'5. Iteration'!AF$203)/(1+EXP('5. Iteration'!$F229-'5. Iteration'!AF$203))</f>
        <v>0.77517260530483256</v>
      </c>
      <c r="AG28" s="3">
        <f>EXP('5. Iteration'!$F229-'5. Iteration'!AG$203)/(1+EXP('5. Iteration'!$F229-'5. Iteration'!AG$203))</f>
        <v>0.76987225591914366</v>
      </c>
      <c r="AH28" s="3">
        <f>EXP('5. Iteration'!$F229-'5. Iteration'!AH$203)/(1+EXP('5. Iteration'!$F229-'5. Iteration'!AH$203))</f>
        <v>0.76987225591914366</v>
      </c>
      <c r="AI28" s="3">
        <f>EXP('5. Iteration'!$F229-'5. Iteration'!AI$203)/(1+EXP('5. Iteration'!$F229-'5. Iteration'!AI$203))</f>
        <v>0.76987225591914366</v>
      </c>
      <c r="AJ28" s="3">
        <f>EXP('5. Iteration'!$F229-'5. Iteration'!AJ$203)/(1+EXP('5. Iteration'!$F229-'5. Iteration'!AJ$203))</f>
        <v>0.7590016480906987</v>
      </c>
      <c r="AK28" s="3">
        <f>EXP('5. Iteration'!$F229-'5. Iteration'!AK$203)/(1+EXP('5. Iteration'!$F229-'5. Iteration'!AK$203))</f>
        <v>0.69237106099531365</v>
      </c>
      <c r="AL28" s="3">
        <f>EXP('5. Iteration'!$F229-'5. Iteration'!AL$203)/(1+EXP('5. Iteration'!$F229-'5. Iteration'!AL$203))</f>
        <v>0.68570528024272726</v>
      </c>
      <c r="AM28" s="3">
        <f>EXP('5. Iteration'!$F229-'5. Iteration'!AM$203)/(1+EXP('5. Iteration'!$F229-'5. Iteration'!AM$203))</f>
        <v>0.65075371313697583</v>
      </c>
      <c r="AN28" s="3">
        <f>EXP('5. Iteration'!$F229-'5. Iteration'!AN$203)/(1+EXP('5. Iteration'!$F229-'5. Iteration'!AN$203))</f>
        <v>0.61299566853433862</v>
      </c>
      <c r="AO28" s="3">
        <f>EXP('5. Iteration'!$F229-'5. Iteration'!AO$203)/(1+EXP('5. Iteration'!$F229-'5. Iteration'!AO$203))</f>
        <v>0.60509585994617621</v>
      </c>
      <c r="AP28" s="3">
        <f>EXP('5. Iteration'!$F229-'5. Iteration'!AP$203)/(1+EXP('5. Iteration'!$F229-'5. Iteration'!AP$203))</f>
        <v>0.58068342797193229</v>
      </c>
      <c r="AQ28" s="3">
        <f>EXP('5. Iteration'!$F229-'5. Iteration'!AQ$203)/(1+EXP('5. Iteration'!$F229-'5. Iteration'!AQ$203))</f>
        <v>0.56380625838368481</v>
      </c>
      <c r="AR28" s="3">
        <f>EXP('5. Iteration'!$F229-'5. Iteration'!AR$203)/(1+EXP('5. Iteration'!$F229-'5. Iteration'!AR$203))</f>
        <v>0.55518486625947161</v>
      </c>
      <c r="AS28" s="3">
        <f>EXP('5. Iteration'!$F229-'5. Iteration'!AS$203)/(1+EXP('5. Iteration'!$F229-'5. Iteration'!AS$203))</f>
        <v>0.52858248846157541</v>
      </c>
      <c r="AT28" s="3">
        <f>EXP('5. Iteration'!$F229-'5. Iteration'!AT$203)/(1+EXP('5. Iteration'!$F229-'5. Iteration'!AT$203))</f>
        <v>0.44206148392045708</v>
      </c>
      <c r="AU28" s="3">
        <f>EXP('5. Iteration'!$F229-'5. Iteration'!AU$203)/(1+EXP('5. Iteration'!$F229-'5. Iteration'!AU$203))</f>
        <v>0.12791154176168271</v>
      </c>
      <c r="AX28">
        <f t="shared" si="5"/>
        <v>-5.8044408836265999</v>
      </c>
      <c r="AY28" s="2">
        <f t="shared" ref="AY28:BN54" si="11">H28*(1-H28)</f>
        <v>8.8588881147554782E-3</v>
      </c>
      <c r="AZ28" s="2">
        <f t="shared" si="11"/>
        <v>1.378300605760862E-2</v>
      </c>
      <c r="BA28" s="2">
        <f t="shared" si="11"/>
        <v>2.8198665628282556E-2</v>
      </c>
      <c r="BB28" s="2">
        <f t="shared" si="11"/>
        <v>4.0038626560519056E-2</v>
      </c>
      <c r="BC28" s="2">
        <f t="shared" si="11"/>
        <v>4.7448795410996163E-2</v>
      </c>
      <c r="BD28" s="2">
        <f t="shared" si="11"/>
        <v>5.5326620190960109E-2</v>
      </c>
      <c r="BE28" s="2">
        <f t="shared" si="11"/>
        <v>7.4742040867428014E-2</v>
      </c>
      <c r="BF28" s="2">
        <f t="shared" si="11"/>
        <v>7.7041090601159101E-2</v>
      </c>
      <c r="BG28" s="2">
        <f t="shared" si="11"/>
        <v>8.410352267945248E-2</v>
      </c>
      <c r="BH28" s="2">
        <f t="shared" si="10"/>
        <v>9.1408174911417978E-2</v>
      </c>
      <c r="BI28" s="2">
        <f t="shared" si="10"/>
        <v>9.3895381337870051E-2</v>
      </c>
      <c r="BJ28" s="2">
        <f t="shared" si="10"/>
        <v>0.10150846373996678</v>
      </c>
      <c r="BK28" s="2">
        <f t="shared" si="10"/>
        <v>0.10150846373996678</v>
      </c>
      <c r="BL28" s="2">
        <f t="shared" si="10"/>
        <v>0.10409512555108275</v>
      </c>
      <c r="BM28" s="2">
        <f t="shared" si="10"/>
        <v>0.1228293689531476</v>
      </c>
      <c r="BN28" s="2">
        <f t="shared" si="10"/>
        <v>0.13396439302889815</v>
      </c>
      <c r="BO28" s="2">
        <f t="shared" si="8"/>
        <v>0.13396439302889815</v>
      </c>
      <c r="BP28" s="2">
        <f t="shared" si="8"/>
        <v>0.13962602043092598</v>
      </c>
      <c r="BQ28" s="2">
        <f t="shared" si="8"/>
        <v>0.15687648385860686</v>
      </c>
      <c r="BR28" s="2">
        <f t="shared" si="8"/>
        <v>0.15687648385860686</v>
      </c>
      <c r="BS28" s="2">
        <f t="shared" si="8"/>
        <v>0.15977593622185482</v>
      </c>
      <c r="BT28" s="2">
        <f t="shared" si="8"/>
        <v>0.16848434301588669</v>
      </c>
      <c r="BU28" s="2">
        <f t="shared" si="8"/>
        <v>0.17138447231422085</v>
      </c>
      <c r="BV28" s="2">
        <f t="shared" si="8"/>
        <v>0.17428003728975089</v>
      </c>
      <c r="BW28" s="2">
        <f t="shared" si="8"/>
        <v>0.17428003728975083</v>
      </c>
      <c r="BX28" s="2">
        <f t="shared" si="8"/>
        <v>0.17716896548511224</v>
      </c>
      <c r="BY28" s="2">
        <f t="shared" si="8"/>
        <v>0.17716896548511224</v>
      </c>
      <c r="BZ28" s="2">
        <f t="shared" si="8"/>
        <v>0.17716896548511224</v>
      </c>
      <c r="CA28" s="2">
        <f t="shared" si="8"/>
        <v>0.18291814628630187</v>
      </c>
      <c r="CB28" s="2">
        <f t="shared" si="8"/>
        <v>0.21299337489153733</v>
      </c>
      <c r="CC28" s="2">
        <f t="shared" si="8"/>
        <v>0.21551354888997012</v>
      </c>
      <c r="CD28" s="2">
        <f t="shared" si="8"/>
        <v>0.22727331797541439</v>
      </c>
      <c r="CE28" s="2">
        <f t="shared" si="7"/>
        <v>0.23723197889247788</v>
      </c>
      <c r="CF28" s="2">
        <f t="shared" si="7"/>
        <v>0.23895486022217372</v>
      </c>
      <c r="CG28" s="2">
        <f t="shared" si="7"/>
        <v>0.24349018445069801</v>
      </c>
      <c r="CH28" s="2">
        <f t="shared" si="7"/>
        <v>0.24592876139107445</v>
      </c>
      <c r="CI28" s="2">
        <f t="shared" si="7"/>
        <v>0.24695463053592423</v>
      </c>
      <c r="CJ28" s="2">
        <f t="shared" si="7"/>
        <v>0.2491830413533439</v>
      </c>
      <c r="CK28" s="2">
        <f t="shared" si="9"/>
        <v>0.24664312835450056</v>
      </c>
      <c r="CL28" s="2">
        <f t="shared" si="9"/>
        <v>0.11155017924583201</v>
      </c>
    </row>
    <row r="29" spans="1:90">
      <c r="A29" t="str">
        <f>Tabelle1!A29</f>
        <v>Lanner Christian</v>
      </c>
      <c r="H29" s="3">
        <f>EXP('5. Iteration'!$F230-'5. Iteration'!H$203)/(1+EXP('5. Iteration'!$F230-'5. Iteration'!H$203))</f>
        <v>0.99106120991709834</v>
      </c>
      <c r="I29" s="3">
        <f>EXP('5. Iteration'!$F230-'5. Iteration'!I$203)/(1+EXP('5. Iteration'!$F230-'5. Iteration'!I$203))</f>
        <v>0.9860215982262428</v>
      </c>
      <c r="J29" s="3">
        <f>EXP('5. Iteration'!$F230-'5. Iteration'!J$203)/(1+EXP('5. Iteration'!$F230-'5. Iteration'!J$203))</f>
        <v>0.97095789023193724</v>
      </c>
      <c r="K29" s="3">
        <f>EXP('5. Iteration'!$F230-'5. Iteration'!K$203)/(1+EXP('5. Iteration'!$F230-'5. Iteration'!K$203))</f>
        <v>0.95821542252469083</v>
      </c>
      <c r="L29" s="3">
        <f>EXP('5. Iteration'!$F230-'5. Iteration'!L$203)/(1+EXP('5. Iteration'!$F230-'5. Iteration'!L$203))</f>
        <v>0.95005689039165242</v>
      </c>
      <c r="M29" s="3">
        <f>EXP('5. Iteration'!$F230-'5. Iteration'!M$203)/(1+EXP('5. Iteration'!$F230-'5. Iteration'!M$203))</f>
        <v>0.9412180637837031</v>
      </c>
      <c r="N29" s="3">
        <f>EXP('5. Iteration'!$F230-'5. Iteration'!N$203)/(1+EXP('5. Iteration'!$F230-'5. Iteration'!N$203))</f>
        <v>0.91863821986599836</v>
      </c>
      <c r="O29" s="3">
        <f>EXP('5. Iteration'!$F230-'5. Iteration'!O$203)/(1+EXP('5. Iteration'!$F230-'5. Iteration'!O$203))</f>
        <v>0.9158832881937442</v>
      </c>
      <c r="P29" s="3">
        <f>EXP('5. Iteration'!$F230-'5. Iteration'!P$203)/(1+EXP('5. Iteration'!$F230-'5. Iteration'!P$203))</f>
        <v>0.90730391272432864</v>
      </c>
      <c r="Q29" s="3">
        <f>EXP('5. Iteration'!$F230-'5. Iteration'!Q$203)/(1+EXP('5. Iteration'!$F230-'5. Iteration'!Q$203))</f>
        <v>0.89823589126117453</v>
      </c>
      <c r="R29" s="3">
        <f>EXP('5. Iteration'!$F230-'5. Iteration'!R$203)/(1+EXP('5. Iteration'!$F230-'5. Iteration'!R$203))</f>
        <v>0.89510077026263812</v>
      </c>
      <c r="S29" s="3">
        <f>EXP('5. Iteration'!$F230-'5. Iteration'!S$203)/(1+EXP('5. Iteration'!$F230-'5. Iteration'!S$203))</f>
        <v>0.88534599551576143</v>
      </c>
      <c r="T29" s="3">
        <f>EXP('5. Iteration'!$F230-'5. Iteration'!T$203)/(1+EXP('5. Iteration'!$F230-'5. Iteration'!T$203))</f>
        <v>0.88534599551576143</v>
      </c>
      <c r="U29" s="3">
        <f>EXP('5. Iteration'!$F230-'5. Iteration'!U$203)/(1+EXP('5. Iteration'!$F230-'5. Iteration'!U$203))</f>
        <v>0.88197496573586764</v>
      </c>
      <c r="V29" s="3">
        <f>EXP('5. Iteration'!$F230-'5. Iteration'!V$203)/(1+EXP('5. Iteration'!$F230-'5. Iteration'!V$203))</f>
        <v>0.85660991439786471</v>
      </c>
      <c r="W29" s="3">
        <f>EXP('5. Iteration'!$F230-'5. Iteration'!W$203)/(1+EXP('5. Iteration'!$F230-'5. Iteration'!W$203))</f>
        <v>0.84063999614123686</v>
      </c>
      <c r="X29" s="3">
        <f>EXP('5. Iteration'!$F230-'5. Iteration'!X$203)/(1+EXP('5. Iteration'!$F230-'5. Iteration'!X$203))</f>
        <v>0.84063999614123686</v>
      </c>
      <c r="Y29" s="3">
        <f>EXP('5. Iteration'!$F230-'5. Iteration'!Y$203)/(1+EXP('5. Iteration'!$F230-'5. Iteration'!Y$203))</f>
        <v>0.83222579606206681</v>
      </c>
      <c r="Z29" s="3">
        <f>EXP('5. Iteration'!$F230-'5. Iteration'!Z$203)/(1+EXP('5. Iteration'!$F230-'5. Iteration'!Z$203))</f>
        <v>0.80516145913498505</v>
      </c>
      <c r="AA29" s="3">
        <f>EXP('5. Iteration'!$F230-'5. Iteration'!AA$203)/(1+EXP('5. Iteration'!$F230-'5. Iteration'!AA$203))</f>
        <v>0.80516145913498505</v>
      </c>
      <c r="AB29" s="3">
        <f>EXP('5. Iteration'!$F230-'5. Iteration'!AB$203)/(1+EXP('5. Iteration'!$F230-'5. Iteration'!AB$203))</f>
        <v>0.80037320749052365</v>
      </c>
      <c r="AC29" s="3">
        <f>EXP('5. Iteration'!$F230-'5. Iteration'!AC$203)/(1+EXP('5. Iteration'!$F230-'5. Iteration'!AC$203))</f>
        <v>0.78550946916715969</v>
      </c>
      <c r="AD29" s="3">
        <f>EXP('5. Iteration'!$F230-'5. Iteration'!AD$203)/(1+EXP('5. Iteration'!$F230-'5. Iteration'!AD$203))</f>
        <v>0.78038460672044596</v>
      </c>
      <c r="AE29" s="3">
        <f>EXP('5. Iteration'!$F230-'5. Iteration'!AE$203)/(1+EXP('5. Iteration'!$F230-'5. Iteration'!AE$203))</f>
        <v>0.77517260530483245</v>
      </c>
      <c r="AF29" s="3">
        <f>EXP('5. Iteration'!$F230-'5. Iteration'!AF$203)/(1+EXP('5. Iteration'!$F230-'5. Iteration'!AF$203))</f>
        <v>0.77517260530483256</v>
      </c>
      <c r="AG29" s="3">
        <f>EXP('5. Iteration'!$F230-'5. Iteration'!AG$203)/(1+EXP('5. Iteration'!$F230-'5. Iteration'!AG$203))</f>
        <v>0.76987225591914366</v>
      </c>
      <c r="AH29" s="3">
        <f>EXP('5. Iteration'!$F230-'5. Iteration'!AH$203)/(1+EXP('5. Iteration'!$F230-'5. Iteration'!AH$203))</f>
        <v>0.76987225591914366</v>
      </c>
      <c r="AI29" s="3">
        <f>EXP('5. Iteration'!$F230-'5. Iteration'!AI$203)/(1+EXP('5. Iteration'!$F230-'5. Iteration'!AI$203))</f>
        <v>0.76987225591914366</v>
      </c>
      <c r="AJ29" s="3">
        <f>EXP('5. Iteration'!$F230-'5. Iteration'!AJ$203)/(1+EXP('5. Iteration'!$F230-'5. Iteration'!AJ$203))</f>
        <v>0.7590016480906987</v>
      </c>
      <c r="AK29" s="3">
        <f>EXP('5. Iteration'!$F230-'5. Iteration'!AK$203)/(1+EXP('5. Iteration'!$F230-'5. Iteration'!AK$203))</f>
        <v>0.69237106099531365</v>
      </c>
      <c r="AL29" s="3">
        <f>EXP('5. Iteration'!$F230-'5. Iteration'!AL$203)/(1+EXP('5. Iteration'!$F230-'5. Iteration'!AL$203))</f>
        <v>0.68570528024272726</v>
      </c>
      <c r="AM29" s="3">
        <f>EXP('5. Iteration'!$F230-'5. Iteration'!AM$203)/(1+EXP('5. Iteration'!$F230-'5. Iteration'!AM$203))</f>
        <v>0.65075371313697583</v>
      </c>
      <c r="AN29" s="3">
        <f>EXP('5. Iteration'!$F230-'5. Iteration'!AN$203)/(1+EXP('5. Iteration'!$F230-'5. Iteration'!AN$203))</f>
        <v>0.61299566853433862</v>
      </c>
      <c r="AO29" s="3">
        <f>EXP('5. Iteration'!$F230-'5. Iteration'!AO$203)/(1+EXP('5. Iteration'!$F230-'5. Iteration'!AO$203))</f>
        <v>0.60509585994617621</v>
      </c>
      <c r="AP29" s="3">
        <f>EXP('5. Iteration'!$F230-'5. Iteration'!AP$203)/(1+EXP('5. Iteration'!$F230-'5. Iteration'!AP$203))</f>
        <v>0.58068342797193229</v>
      </c>
      <c r="AQ29" s="3">
        <f>EXP('5. Iteration'!$F230-'5. Iteration'!AQ$203)/(1+EXP('5. Iteration'!$F230-'5. Iteration'!AQ$203))</f>
        <v>0.56380625838368481</v>
      </c>
      <c r="AR29" s="3">
        <f>EXP('5. Iteration'!$F230-'5. Iteration'!AR$203)/(1+EXP('5. Iteration'!$F230-'5. Iteration'!AR$203))</f>
        <v>0.55518486625947161</v>
      </c>
      <c r="AS29" s="3">
        <f>EXP('5. Iteration'!$F230-'5. Iteration'!AS$203)/(1+EXP('5. Iteration'!$F230-'5. Iteration'!AS$203))</f>
        <v>0.52858248846157541</v>
      </c>
      <c r="AT29" s="3">
        <f>EXP('5. Iteration'!$F230-'5. Iteration'!AT$203)/(1+EXP('5. Iteration'!$F230-'5. Iteration'!AT$203))</f>
        <v>0.44206148392045708</v>
      </c>
      <c r="AU29" s="3">
        <f>EXP('5. Iteration'!$F230-'5. Iteration'!AU$203)/(1+EXP('5. Iteration'!$F230-'5. Iteration'!AU$203))</f>
        <v>0.12791154176168271</v>
      </c>
      <c r="AX29">
        <f t="shared" si="5"/>
        <v>-5.8044408836265999</v>
      </c>
      <c r="AY29" s="2">
        <f t="shared" si="11"/>
        <v>8.8588881147554782E-3</v>
      </c>
      <c r="AZ29" s="2">
        <f t="shared" si="11"/>
        <v>1.378300605760862E-2</v>
      </c>
      <c r="BA29" s="2">
        <f t="shared" si="11"/>
        <v>2.8198665628282556E-2</v>
      </c>
      <c r="BB29" s="2">
        <f t="shared" si="11"/>
        <v>4.0038626560519056E-2</v>
      </c>
      <c r="BC29" s="2">
        <f t="shared" si="11"/>
        <v>4.7448795410996163E-2</v>
      </c>
      <c r="BD29" s="2">
        <f t="shared" si="11"/>
        <v>5.5326620190960109E-2</v>
      </c>
      <c r="BE29" s="2">
        <f t="shared" si="11"/>
        <v>7.4742040867428014E-2</v>
      </c>
      <c r="BF29" s="2">
        <f t="shared" si="11"/>
        <v>7.7041090601159101E-2</v>
      </c>
      <c r="BG29" s="2">
        <f t="shared" si="11"/>
        <v>8.410352267945248E-2</v>
      </c>
      <c r="BH29" s="2">
        <f t="shared" si="10"/>
        <v>9.1408174911417978E-2</v>
      </c>
      <c r="BI29" s="2">
        <f t="shared" si="10"/>
        <v>9.3895381337870051E-2</v>
      </c>
      <c r="BJ29" s="2">
        <f t="shared" si="10"/>
        <v>0.10150846373996678</v>
      </c>
      <c r="BK29" s="2">
        <f t="shared" si="10"/>
        <v>0.10150846373996678</v>
      </c>
      <c r="BL29" s="2">
        <f t="shared" si="10"/>
        <v>0.10409512555108275</v>
      </c>
      <c r="BM29" s="2">
        <f t="shared" si="10"/>
        <v>0.1228293689531476</v>
      </c>
      <c r="BN29" s="2">
        <f t="shared" si="10"/>
        <v>0.13396439302889815</v>
      </c>
      <c r="BO29" s="2">
        <f t="shared" si="8"/>
        <v>0.13396439302889815</v>
      </c>
      <c r="BP29" s="2">
        <f t="shared" si="8"/>
        <v>0.13962602043092598</v>
      </c>
      <c r="BQ29" s="2">
        <f t="shared" si="8"/>
        <v>0.15687648385860686</v>
      </c>
      <c r="BR29" s="2">
        <f t="shared" si="8"/>
        <v>0.15687648385860686</v>
      </c>
      <c r="BS29" s="2">
        <f t="shared" si="8"/>
        <v>0.15977593622185482</v>
      </c>
      <c r="BT29" s="2">
        <f t="shared" si="8"/>
        <v>0.16848434301588669</v>
      </c>
      <c r="BU29" s="2">
        <f t="shared" si="8"/>
        <v>0.17138447231422085</v>
      </c>
      <c r="BV29" s="2">
        <f t="shared" si="8"/>
        <v>0.17428003728975089</v>
      </c>
      <c r="BW29" s="2">
        <f t="shared" si="8"/>
        <v>0.17428003728975083</v>
      </c>
      <c r="BX29" s="2">
        <f t="shared" si="8"/>
        <v>0.17716896548511224</v>
      </c>
      <c r="BY29" s="2">
        <f t="shared" si="8"/>
        <v>0.17716896548511224</v>
      </c>
      <c r="BZ29" s="2">
        <f t="shared" si="8"/>
        <v>0.17716896548511224</v>
      </c>
      <c r="CA29" s="2">
        <f t="shared" si="8"/>
        <v>0.18291814628630187</v>
      </c>
      <c r="CB29" s="2">
        <f t="shared" si="8"/>
        <v>0.21299337489153733</v>
      </c>
      <c r="CC29" s="2">
        <f t="shared" si="8"/>
        <v>0.21551354888997012</v>
      </c>
      <c r="CD29" s="2">
        <f t="shared" si="8"/>
        <v>0.22727331797541439</v>
      </c>
      <c r="CE29" s="2">
        <f t="shared" si="7"/>
        <v>0.23723197889247788</v>
      </c>
      <c r="CF29" s="2">
        <f t="shared" si="7"/>
        <v>0.23895486022217372</v>
      </c>
      <c r="CG29" s="2">
        <f t="shared" si="7"/>
        <v>0.24349018445069801</v>
      </c>
      <c r="CH29" s="2">
        <f t="shared" si="7"/>
        <v>0.24592876139107445</v>
      </c>
      <c r="CI29" s="2">
        <f t="shared" si="7"/>
        <v>0.24695463053592423</v>
      </c>
      <c r="CJ29" s="2">
        <f t="shared" si="7"/>
        <v>0.2491830413533439</v>
      </c>
      <c r="CK29" s="2">
        <f t="shared" si="9"/>
        <v>0.24664312835450056</v>
      </c>
      <c r="CL29" s="2">
        <f t="shared" si="9"/>
        <v>0.11155017924583201</v>
      </c>
    </row>
    <row r="30" spans="1:90">
      <c r="A30" t="str">
        <f>Tabelle1!A30</f>
        <v>Walcher Michael2</v>
      </c>
      <c r="H30" s="3">
        <f>EXP('5. Iteration'!$F231-'5. Iteration'!H$203)/(1+EXP('5. Iteration'!$F231-'5. Iteration'!H$203))</f>
        <v>0.99106120991709834</v>
      </c>
      <c r="I30" s="3">
        <f>EXP('5. Iteration'!$F231-'5. Iteration'!I$203)/(1+EXP('5. Iteration'!$F231-'5. Iteration'!I$203))</f>
        <v>0.9860215982262428</v>
      </c>
      <c r="J30" s="3">
        <f>EXP('5. Iteration'!$F231-'5. Iteration'!J$203)/(1+EXP('5. Iteration'!$F231-'5. Iteration'!J$203))</f>
        <v>0.97095789023193724</v>
      </c>
      <c r="K30" s="3">
        <f>EXP('5. Iteration'!$F231-'5. Iteration'!K$203)/(1+EXP('5. Iteration'!$F231-'5. Iteration'!K$203))</f>
        <v>0.95821542252469083</v>
      </c>
      <c r="L30" s="3">
        <f>EXP('5. Iteration'!$F231-'5. Iteration'!L$203)/(1+EXP('5. Iteration'!$F231-'5. Iteration'!L$203))</f>
        <v>0.95005689039165242</v>
      </c>
      <c r="M30" s="3">
        <f>EXP('5. Iteration'!$F231-'5. Iteration'!M$203)/(1+EXP('5. Iteration'!$F231-'5. Iteration'!M$203))</f>
        <v>0.9412180637837031</v>
      </c>
      <c r="N30" s="3">
        <f>EXP('5. Iteration'!$F231-'5. Iteration'!N$203)/(1+EXP('5. Iteration'!$F231-'5. Iteration'!N$203))</f>
        <v>0.91863821986599836</v>
      </c>
      <c r="O30" s="3">
        <f>EXP('5. Iteration'!$F231-'5. Iteration'!O$203)/(1+EXP('5. Iteration'!$F231-'5. Iteration'!O$203))</f>
        <v>0.9158832881937442</v>
      </c>
      <c r="P30" s="3">
        <f>EXP('5. Iteration'!$F231-'5. Iteration'!P$203)/(1+EXP('5. Iteration'!$F231-'5. Iteration'!P$203))</f>
        <v>0.90730391272432864</v>
      </c>
      <c r="Q30" s="3">
        <f>EXP('5. Iteration'!$F231-'5. Iteration'!Q$203)/(1+EXP('5. Iteration'!$F231-'5. Iteration'!Q$203))</f>
        <v>0.89823589126117453</v>
      </c>
      <c r="R30" s="3">
        <f>EXP('5. Iteration'!$F231-'5. Iteration'!R$203)/(1+EXP('5. Iteration'!$F231-'5. Iteration'!R$203))</f>
        <v>0.89510077026263812</v>
      </c>
      <c r="S30" s="3">
        <f>EXP('5. Iteration'!$F231-'5. Iteration'!S$203)/(1+EXP('5. Iteration'!$F231-'5. Iteration'!S$203))</f>
        <v>0.88534599551576143</v>
      </c>
      <c r="T30" s="3">
        <f>EXP('5. Iteration'!$F231-'5. Iteration'!T$203)/(1+EXP('5. Iteration'!$F231-'5. Iteration'!T$203))</f>
        <v>0.88534599551576143</v>
      </c>
      <c r="U30" s="3">
        <f>EXP('5. Iteration'!$F231-'5. Iteration'!U$203)/(1+EXP('5. Iteration'!$F231-'5. Iteration'!U$203))</f>
        <v>0.88197496573586764</v>
      </c>
      <c r="V30" s="3">
        <f>EXP('5. Iteration'!$F231-'5. Iteration'!V$203)/(1+EXP('5. Iteration'!$F231-'5. Iteration'!V$203))</f>
        <v>0.85660991439786471</v>
      </c>
      <c r="W30" s="3">
        <f>EXP('5. Iteration'!$F231-'5. Iteration'!W$203)/(1+EXP('5. Iteration'!$F231-'5. Iteration'!W$203))</f>
        <v>0.84063999614123686</v>
      </c>
      <c r="X30" s="3">
        <f>EXP('5. Iteration'!$F231-'5. Iteration'!X$203)/(1+EXP('5. Iteration'!$F231-'5. Iteration'!X$203))</f>
        <v>0.84063999614123686</v>
      </c>
      <c r="Y30" s="3">
        <f>EXP('5. Iteration'!$F231-'5. Iteration'!Y$203)/(1+EXP('5. Iteration'!$F231-'5. Iteration'!Y$203))</f>
        <v>0.83222579606206681</v>
      </c>
      <c r="Z30" s="3">
        <f>EXP('5. Iteration'!$F231-'5. Iteration'!Z$203)/(1+EXP('5. Iteration'!$F231-'5. Iteration'!Z$203))</f>
        <v>0.80516145913498505</v>
      </c>
      <c r="AA30" s="3">
        <f>EXP('5. Iteration'!$F231-'5. Iteration'!AA$203)/(1+EXP('5. Iteration'!$F231-'5. Iteration'!AA$203))</f>
        <v>0.80516145913498505</v>
      </c>
      <c r="AB30" s="3">
        <f>EXP('5. Iteration'!$F231-'5. Iteration'!AB$203)/(1+EXP('5. Iteration'!$F231-'5. Iteration'!AB$203))</f>
        <v>0.80037320749052365</v>
      </c>
      <c r="AC30" s="3">
        <f>EXP('5. Iteration'!$F231-'5. Iteration'!AC$203)/(1+EXP('5. Iteration'!$F231-'5. Iteration'!AC$203))</f>
        <v>0.78550946916715969</v>
      </c>
      <c r="AD30" s="3">
        <f>EXP('5. Iteration'!$F231-'5. Iteration'!AD$203)/(1+EXP('5. Iteration'!$F231-'5. Iteration'!AD$203))</f>
        <v>0.78038460672044596</v>
      </c>
      <c r="AE30" s="3">
        <f>EXP('5. Iteration'!$F231-'5. Iteration'!AE$203)/(1+EXP('5. Iteration'!$F231-'5. Iteration'!AE$203))</f>
        <v>0.77517260530483245</v>
      </c>
      <c r="AF30" s="3">
        <f>EXP('5. Iteration'!$F231-'5. Iteration'!AF$203)/(1+EXP('5. Iteration'!$F231-'5. Iteration'!AF$203))</f>
        <v>0.77517260530483256</v>
      </c>
      <c r="AG30" s="3">
        <f>EXP('5. Iteration'!$F231-'5. Iteration'!AG$203)/(1+EXP('5. Iteration'!$F231-'5. Iteration'!AG$203))</f>
        <v>0.76987225591914366</v>
      </c>
      <c r="AH30" s="3">
        <f>EXP('5. Iteration'!$F231-'5. Iteration'!AH$203)/(1+EXP('5. Iteration'!$F231-'5. Iteration'!AH$203))</f>
        <v>0.76987225591914366</v>
      </c>
      <c r="AI30" s="3">
        <f>EXP('5. Iteration'!$F231-'5. Iteration'!AI$203)/(1+EXP('5. Iteration'!$F231-'5. Iteration'!AI$203))</f>
        <v>0.76987225591914366</v>
      </c>
      <c r="AJ30" s="3">
        <f>EXP('5. Iteration'!$F231-'5. Iteration'!AJ$203)/(1+EXP('5. Iteration'!$F231-'5. Iteration'!AJ$203))</f>
        <v>0.7590016480906987</v>
      </c>
      <c r="AK30" s="3">
        <f>EXP('5. Iteration'!$F231-'5. Iteration'!AK$203)/(1+EXP('5. Iteration'!$F231-'5. Iteration'!AK$203))</f>
        <v>0.69237106099531365</v>
      </c>
      <c r="AL30" s="3">
        <f>EXP('5. Iteration'!$F231-'5. Iteration'!AL$203)/(1+EXP('5. Iteration'!$F231-'5. Iteration'!AL$203))</f>
        <v>0.68570528024272726</v>
      </c>
      <c r="AM30" s="3">
        <f>EXP('5. Iteration'!$F231-'5. Iteration'!AM$203)/(1+EXP('5. Iteration'!$F231-'5. Iteration'!AM$203))</f>
        <v>0.65075371313697583</v>
      </c>
      <c r="AN30" s="3">
        <f>EXP('5. Iteration'!$F231-'5. Iteration'!AN$203)/(1+EXP('5. Iteration'!$F231-'5. Iteration'!AN$203))</f>
        <v>0.61299566853433862</v>
      </c>
      <c r="AO30" s="3">
        <f>EXP('5. Iteration'!$F231-'5. Iteration'!AO$203)/(1+EXP('5. Iteration'!$F231-'5. Iteration'!AO$203))</f>
        <v>0.60509585994617621</v>
      </c>
      <c r="AP30" s="3">
        <f>EXP('5. Iteration'!$F231-'5. Iteration'!AP$203)/(1+EXP('5. Iteration'!$F231-'5. Iteration'!AP$203))</f>
        <v>0.58068342797193229</v>
      </c>
      <c r="AQ30" s="3">
        <f>EXP('5. Iteration'!$F231-'5. Iteration'!AQ$203)/(1+EXP('5. Iteration'!$F231-'5. Iteration'!AQ$203))</f>
        <v>0.56380625838368481</v>
      </c>
      <c r="AR30" s="3">
        <f>EXP('5. Iteration'!$F231-'5. Iteration'!AR$203)/(1+EXP('5. Iteration'!$F231-'5. Iteration'!AR$203))</f>
        <v>0.55518486625947161</v>
      </c>
      <c r="AS30" s="3">
        <f>EXP('5. Iteration'!$F231-'5. Iteration'!AS$203)/(1+EXP('5. Iteration'!$F231-'5. Iteration'!AS$203))</f>
        <v>0.52858248846157541</v>
      </c>
      <c r="AT30" s="3">
        <f>EXP('5. Iteration'!$F231-'5. Iteration'!AT$203)/(1+EXP('5. Iteration'!$F231-'5. Iteration'!AT$203))</f>
        <v>0.44206148392045708</v>
      </c>
      <c r="AU30" s="3">
        <f>EXP('5. Iteration'!$F231-'5. Iteration'!AU$203)/(1+EXP('5. Iteration'!$F231-'5. Iteration'!AU$203))</f>
        <v>0.12791154176168271</v>
      </c>
      <c r="AX30">
        <f t="shared" si="5"/>
        <v>-5.8044408836265999</v>
      </c>
      <c r="AY30" s="2">
        <f t="shared" si="11"/>
        <v>8.8588881147554782E-3</v>
      </c>
      <c r="AZ30" s="2">
        <f t="shared" si="11"/>
        <v>1.378300605760862E-2</v>
      </c>
      <c r="BA30" s="2">
        <f t="shared" si="11"/>
        <v>2.8198665628282556E-2</v>
      </c>
      <c r="BB30" s="2">
        <f t="shared" si="11"/>
        <v>4.0038626560519056E-2</v>
      </c>
      <c r="BC30" s="2">
        <f t="shared" si="11"/>
        <v>4.7448795410996163E-2</v>
      </c>
      <c r="BD30" s="2">
        <f t="shared" si="11"/>
        <v>5.5326620190960109E-2</v>
      </c>
      <c r="BE30" s="2">
        <f t="shared" si="11"/>
        <v>7.4742040867428014E-2</v>
      </c>
      <c r="BF30" s="2">
        <f t="shared" si="11"/>
        <v>7.7041090601159101E-2</v>
      </c>
      <c r="BG30" s="2">
        <f t="shared" si="11"/>
        <v>8.410352267945248E-2</v>
      </c>
      <c r="BH30" s="2">
        <f t="shared" si="10"/>
        <v>9.1408174911417978E-2</v>
      </c>
      <c r="BI30" s="2">
        <f t="shared" si="10"/>
        <v>9.3895381337870051E-2</v>
      </c>
      <c r="BJ30" s="2">
        <f t="shared" si="10"/>
        <v>0.10150846373996678</v>
      </c>
      <c r="BK30" s="2">
        <f t="shared" si="10"/>
        <v>0.10150846373996678</v>
      </c>
      <c r="BL30" s="2">
        <f t="shared" si="10"/>
        <v>0.10409512555108275</v>
      </c>
      <c r="BM30" s="2">
        <f t="shared" si="10"/>
        <v>0.1228293689531476</v>
      </c>
      <c r="BN30" s="2">
        <f t="shared" si="10"/>
        <v>0.13396439302889815</v>
      </c>
      <c r="BO30" s="2">
        <f t="shared" si="8"/>
        <v>0.13396439302889815</v>
      </c>
      <c r="BP30" s="2">
        <f t="shared" si="8"/>
        <v>0.13962602043092598</v>
      </c>
      <c r="BQ30" s="2">
        <f t="shared" si="8"/>
        <v>0.15687648385860686</v>
      </c>
      <c r="BR30" s="2">
        <f t="shared" si="8"/>
        <v>0.15687648385860686</v>
      </c>
      <c r="BS30" s="2">
        <f t="shared" si="8"/>
        <v>0.15977593622185482</v>
      </c>
      <c r="BT30" s="2">
        <f t="shared" si="8"/>
        <v>0.16848434301588669</v>
      </c>
      <c r="BU30" s="2">
        <f t="shared" si="8"/>
        <v>0.17138447231422085</v>
      </c>
      <c r="BV30" s="2">
        <f t="shared" si="8"/>
        <v>0.17428003728975089</v>
      </c>
      <c r="BW30" s="2">
        <f t="shared" si="8"/>
        <v>0.17428003728975083</v>
      </c>
      <c r="BX30" s="2">
        <f t="shared" si="8"/>
        <v>0.17716896548511224</v>
      </c>
      <c r="BY30" s="2">
        <f t="shared" si="8"/>
        <v>0.17716896548511224</v>
      </c>
      <c r="BZ30" s="2">
        <f t="shared" si="8"/>
        <v>0.17716896548511224</v>
      </c>
      <c r="CA30" s="2">
        <f t="shared" si="8"/>
        <v>0.18291814628630187</v>
      </c>
      <c r="CB30" s="2">
        <f t="shared" si="8"/>
        <v>0.21299337489153733</v>
      </c>
      <c r="CC30" s="2">
        <f t="shared" si="8"/>
        <v>0.21551354888997012</v>
      </c>
      <c r="CD30" s="2">
        <f t="shared" si="8"/>
        <v>0.22727331797541439</v>
      </c>
      <c r="CE30" s="2">
        <f t="shared" si="7"/>
        <v>0.23723197889247788</v>
      </c>
      <c r="CF30" s="2">
        <f t="shared" si="7"/>
        <v>0.23895486022217372</v>
      </c>
      <c r="CG30" s="2">
        <f t="shared" si="7"/>
        <v>0.24349018445069801</v>
      </c>
      <c r="CH30" s="2">
        <f t="shared" si="7"/>
        <v>0.24592876139107445</v>
      </c>
      <c r="CI30" s="2">
        <f t="shared" si="7"/>
        <v>0.24695463053592423</v>
      </c>
      <c r="CJ30" s="2">
        <f t="shared" si="7"/>
        <v>0.2491830413533439</v>
      </c>
      <c r="CK30" s="2">
        <f t="shared" si="9"/>
        <v>0.24664312835450056</v>
      </c>
      <c r="CL30" s="2">
        <f t="shared" si="9"/>
        <v>0.11155017924583201</v>
      </c>
    </row>
    <row r="31" spans="1:90">
      <c r="A31" t="str">
        <f>Tabelle1!A31</f>
        <v>Huter Sandrina</v>
      </c>
      <c r="H31" s="3">
        <f>EXP('5. Iteration'!$F232-'5. Iteration'!H$203)/(1+EXP('5. Iteration'!$F232-'5. Iteration'!H$203))</f>
        <v>0.98946033580574366</v>
      </c>
      <c r="I31" s="3">
        <f>EXP('5. Iteration'!$F232-'5. Iteration'!I$203)/(1+EXP('5. Iteration'!$F232-'5. Iteration'!I$203))</f>
        <v>0.98353316162787785</v>
      </c>
      <c r="J31" s="3">
        <f>EXP('5. Iteration'!$F232-'5. Iteration'!J$203)/(1+EXP('5. Iteration'!$F232-'5. Iteration'!J$203))</f>
        <v>0.96588060384144514</v>
      </c>
      <c r="K31" s="3">
        <f>EXP('5. Iteration'!$F232-'5. Iteration'!K$203)/(1+EXP('5. Iteration'!$F232-'5. Iteration'!K$203))</f>
        <v>0.95102280446052634</v>
      </c>
      <c r="L31" s="3">
        <f>EXP('5. Iteration'!$F232-'5. Iteration'!L$203)/(1+EXP('5. Iteration'!$F232-'5. Iteration'!L$203))</f>
        <v>0.94154556925790867</v>
      </c>
      <c r="M31" s="3">
        <f>EXP('5. Iteration'!$F232-'5. Iteration'!M$203)/(1+EXP('5. Iteration'!$F232-'5. Iteration'!M$203))</f>
        <v>0.9313093360042527</v>
      </c>
      <c r="N31" s="3">
        <f>EXP('5. Iteration'!$F232-'5. Iteration'!N$203)/(1+EXP('5. Iteration'!$F232-'5. Iteration'!N$203))</f>
        <v>0.90530619884823482</v>
      </c>
      <c r="O31" s="3">
        <f>EXP('5. Iteration'!$F232-'5. Iteration'!O$203)/(1+EXP('5. Iteration'!$F232-'5. Iteration'!O$203))</f>
        <v>0.90214792662523335</v>
      </c>
      <c r="P31" s="3">
        <f>EXP('5. Iteration'!$F232-'5. Iteration'!P$203)/(1+EXP('5. Iteration'!$F232-'5. Iteration'!P$203))</f>
        <v>0.89233231744884633</v>
      </c>
      <c r="Q31" s="3">
        <f>EXP('5. Iteration'!$F232-'5. Iteration'!Q$203)/(1+EXP('5. Iteration'!$F232-'5. Iteration'!Q$203))</f>
        <v>0.88199019078174368</v>
      </c>
      <c r="R31" s="3">
        <f>EXP('5. Iteration'!$F232-'5. Iteration'!R$203)/(1+EXP('5. Iteration'!$F232-'5. Iteration'!R$203))</f>
        <v>0.87842231921296354</v>
      </c>
      <c r="S31" s="3">
        <f>EXP('5. Iteration'!$F232-'5. Iteration'!S$203)/(1+EXP('5. Iteration'!$F232-'5. Iteration'!S$203))</f>
        <v>0.86734643590392235</v>
      </c>
      <c r="T31" s="3">
        <f>EXP('5. Iteration'!$F232-'5. Iteration'!T$203)/(1+EXP('5. Iteration'!$F232-'5. Iteration'!T$203))</f>
        <v>0.86734643590392235</v>
      </c>
      <c r="U31" s="3">
        <f>EXP('5. Iteration'!$F232-'5. Iteration'!U$203)/(1+EXP('5. Iteration'!$F232-'5. Iteration'!U$203))</f>
        <v>0.86352776412464316</v>
      </c>
      <c r="V31" s="3">
        <f>EXP('5. Iteration'!$F232-'5. Iteration'!V$203)/(1+EXP('5. Iteration'!$F232-'5. Iteration'!V$203))</f>
        <v>0.83494013377645793</v>
      </c>
      <c r="W31" s="3">
        <f>EXP('5. Iteration'!$F232-'5. Iteration'!W$203)/(1+EXP('5. Iteration'!$F232-'5. Iteration'!W$203))</f>
        <v>0.81707215534958644</v>
      </c>
      <c r="X31" s="3">
        <f>EXP('5. Iteration'!$F232-'5. Iteration'!X$203)/(1+EXP('5. Iteration'!$F232-'5. Iteration'!X$203))</f>
        <v>0.81707215534958644</v>
      </c>
      <c r="Y31" s="3">
        <f>EXP('5. Iteration'!$F232-'5. Iteration'!Y$203)/(1+EXP('5. Iteration'!$F232-'5. Iteration'!Y$203))</f>
        <v>0.80769823452808853</v>
      </c>
      <c r="Z31" s="3">
        <f>EXP('5. Iteration'!$F232-'5. Iteration'!Z$203)/(1+EXP('5. Iteration'!$F232-'5. Iteration'!Z$203))</f>
        <v>0.77773397372899689</v>
      </c>
      <c r="AA31" s="3">
        <f>EXP('5. Iteration'!$F232-'5. Iteration'!AA$203)/(1+EXP('5. Iteration'!$F232-'5. Iteration'!AA$203))</f>
        <v>0.77773397372899689</v>
      </c>
      <c r="AB31" s="3">
        <f>EXP('5. Iteration'!$F232-'5. Iteration'!AB$203)/(1+EXP('5. Iteration'!$F232-'5. Iteration'!AB$203))</f>
        <v>0.77246216243123655</v>
      </c>
      <c r="AC31" s="3">
        <f>EXP('5. Iteration'!$F232-'5. Iteration'!AC$203)/(1+EXP('5. Iteration'!$F232-'5. Iteration'!AC$203))</f>
        <v>0.75615338799333376</v>
      </c>
      <c r="AD31" s="3">
        <f>EXP('5. Iteration'!$F232-'5. Iteration'!AD$203)/(1+EXP('5. Iteration'!$F232-'5. Iteration'!AD$203))</f>
        <v>0.75054985842093747</v>
      </c>
      <c r="AE31" s="3">
        <f>EXP('5. Iteration'!$F232-'5. Iteration'!AE$203)/(1+EXP('5. Iteration'!$F232-'5. Iteration'!AE$203))</f>
        <v>0.74486129643670407</v>
      </c>
      <c r="AF31" s="3">
        <f>EXP('5. Iteration'!$F232-'5. Iteration'!AF$203)/(1+EXP('5. Iteration'!$F232-'5. Iteration'!AF$203))</f>
        <v>0.74486129643670407</v>
      </c>
      <c r="AG31" s="3">
        <f>EXP('5. Iteration'!$F232-'5. Iteration'!AG$203)/(1+EXP('5. Iteration'!$F232-'5. Iteration'!AG$203))</f>
        <v>0.7390868755470873</v>
      </c>
      <c r="AH31" s="3">
        <f>EXP('5. Iteration'!$F232-'5. Iteration'!AH$203)/(1+EXP('5. Iteration'!$F232-'5. Iteration'!AH$203))</f>
        <v>0.73908687554708741</v>
      </c>
      <c r="AI31" s="3">
        <f>EXP('5. Iteration'!$F232-'5. Iteration'!AI$203)/(1+EXP('5. Iteration'!$F232-'5. Iteration'!AI$203))</f>
        <v>0.73908687554708741</v>
      </c>
      <c r="AJ31" s="3">
        <f>EXP('5. Iteration'!$F232-'5. Iteration'!AJ$203)/(1+EXP('5. Iteration'!$F232-'5. Iteration'!AJ$203))</f>
        <v>0.72727719836001181</v>
      </c>
      <c r="AK31" s="3">
        <f>EXP('5. Iteration'!$F232-'5. Iteration'!AK$203)/(1+EXP('5. Iteration'!$F232-'5. Iteration'!AK$203))</f>
        <v>0.65585251883520368</v>
      </c>
      <c r="AL31" s="3">
        <f>EXP('5. Iteration'!$F232-'5. Iteration'!AL$203)/(1+EXP('5. Iteration'!$F232-'5. Iteration'!AL$203))</f>
        <v>0.64879682616656387</v>
      </c>
      <c r="AM31" s="3">
        <f>EXP('5. Iteration'!$F232-'5. Iteration'!AM$203)/(1+EXP('5. Iteration'!$F232-'5. Iteration'!AM$203))</f>
        <v>0.61206289584785445</v>
      </c>
      <c r="AN31" s="3">
        <f>EXP('5. Iteration'!$F232-'5. Iteration'!AN$203)/(1+EXP('5. Iteration'!$F232-'5. Iteration'!AN$203))</f>
        <v>0.5728674373984598</v>
      </c>
      <c r="AO31" s="3">
        <f>EXP('5. Iteration'!$F232-'5. Iteration'!AO$203)/(1+EXP('5. Iteration'!$F232-'5. Iteration'!AO$203))</f>
        <v>0.56473013961772023</v>
      </c>
      <c r="AP31" s="3">
        <f>EXP('5. Iteration'!$F232-'5. Iteration'!AP$203)/(1+EXP('5. Iteration'!$F232-'5. Iteration'!AP$203))</f>
        <v>0.5397204997887427</v>
      </c>
      <c r="AQ31" s="3">
        <f>EXP('5. Iteration'!$F232-'5. Iteration'!AQ$203)/(1+EXP('5. Iteration'!$F232-'5. Iteration'!AQ$203))</f>
        <v>0.52255022034220189</v>
      </c>
      <c r="AR31" s="3">
        <f>EXP('5. Iteration'!$F232-'5. Iteration'!AR$203)/(1+EXP('5. Iteration'!$F232-'5. Iteration'!AR$203))</f>
        <v>0.51381656305292633</v>
      </c>
      <c r="AS31" s="3">
        <f>EXP('5. Iteration'!$F232-'5. Iteration'!AS$203)/(1+EXP('5. Iteration'!$F232-'5. Iteration'!AS$203))</f>
        <v>0.48702608209112169</v>
      </c>
      <c r="AT31" s="3">
        <f>EXP('5. Iteration'!$F232-'5. Iteration'!AT$203)/(1+EXP('5. Iteration'!$F232-'5. Iteration'!AT$203))</f>
        <v>0.40151373040695043</v>
      </c>
      <c r="AU31" s="3">
        <f>EXP('5. Iteration'!$F232-'5. Iteration'!AU$203)/(1+EXP('5. Iteration'!$F232-'5. Iteration'!AU$203))</f>
        <v>0.11047346558635003</v>
      </c>
      <c r="AX31">
        <f t="shared" si="5"/>
        <v>-6.2138366600844295</v>
      </c>
      <c r="AY31" s="2">
        <f t="shared" si="11"/>
        <v>1.0428579672928649E-2</v>
      </c>
      <c r="AZ31" s="2">
        <f t="shared" si="11"/>
        <v>1.6195681606148555E-2</v>
      </c>
      <c r="BA31" s="2">
        <f t="shared" si="11"/>
        <v>3.2955262964330455E-2</v>
      </c>
      <c r="BB31" s="2">
        <f t="shared" si="11"/>
        <v>4.6578429856561826E-2</v>
      </c>
      <c r="BC31" s="2">
        <f t="shared" si="11"/>
        <v>5.5037510268709379E-2</v>
      </c>
      <c r="BD31" s="2">
        <f t="shared" si="11"/>
        <v>6.3972256675570646E-2</v>
      </c>
      <c r="BE31" s="2">
        <f t="shared" si="11"/>
        <v>8.5726885175195139E-2</v>
      </c>
      <c r="BF31" s="2">
        <f t="shared" si="11"/>
        <v>8.8277045111025937E-2</v>
      </c>
      <c r="BG31" s="2">
        <f t="shared" si="11"/>
        <v>9.6075352685217663E-2</v>
      </c>
      <c r="BH31" s="2">
        <f t="shared" si="10"/>
        <v>0.10408349414652707</v>
      </c>
      <c r="BI31" s="2">
        <f t="shared" si="10"/>
        <v>0.10679654832148193</v>
      </c>
      <c r="BJ31" s="2">
        <f t="shared" si="10"/>
        <v>0.11505659602868547</v>
      </c>
      <c r="BK31" s="2">
        <f t="shared" si="10"/>
        <v>0.11505659602868547</v>
      </c>
      <c r="BL31" s="2">
        <f t="shared" si="10"/>
        <v>0.11784756471053781</v>
      </c>
      <c r="BM31" s="2">
        <f t="shared" si="10"/>
        <v>0.13781510678580847</v>
      </c>
      <c r="BN31" s="2">
        <f t="shared" si="10"/>
        <v>0.14946524830196772</v>
      </c>
      <c r="BO31" s="2">
        <f t="shared" si="8"/>
        <v>0.14946524830196772</v>
      </c>
      <c r="BP31" s="2">
        <f t="shared" si="8"/>
        <v>0.15532179646829741</v>
      </c>
      <c r="BQ31" s="2">
        <f t="shared" si="8"/>
        <v>0.17286383983670087</v>
      </c>
      <c r="BR31" s="2">
        <f t="shared" si="8"/>
        <v>0.17286383983670087</v>
      </c>
      <c r="BS31" s="2">
        <f t="shared" si="8"/>
        <v>0.17576437004329445</v>
      </c>
      <c r="BT31" s="2">
        <f t="shared" si="8"/>
        <v>0.18438544181953662</v>
      </c>
      <c r="BU31" s="2">
        <f t="shared" si="8"/>
        <v>0.18722476844524819</v>
      </c>
      <c r="BV31" s="2">
        <f t="shared" si="8"/>
        <v>0.19004294550733652</v>
      </c>
      <c r="BW31" s="2">
        <f t="shared" si="8"/>
        <v>0.19004294550733652</v>
      </c>
      <c r="BX31" s="2">
        <f t="shared" si="8"/>
        <v>0.1928374659411316</v>
      </c>
      <c r="BY31" s="2">
        <f t="shared" si="8"/>
        <v>0.19283746594113155</v>
      </c>
      <c r="BZ31" s="2">
        <f t="shared" si="8"/>
        <v>0.19283746594113155</v>
      </c>
      <c r="CA31" s="2">
        <f t="shared" si="8"/>
        <v>0.19834507510562385</v>
      </c>
      <c r="CB31" s="2">
        <f t="shared" si="8"/>
        <v>0.22570999237272249</v>
      </c>
      <c r="CC31" s="2">
        <f t="shared" si="8"/>
        <v>0.22785950452275738</v>
      </c>
      <c r="CD31" s="2">
        <f t="shared" si="8"/>
        <v>0.23744190737419293</v>
      </c>
      <c r="CE31" s="2">
        <f t="shared" si="7"/>
        <v>0.24469033656698155</v>
      </c>
      <c r="CF31" s="2">
        <f t="shared" si="7"/>
        <v>0.24581000902507044</v>
      </c>
      <c r="CG31" s="2">
        <f t="shared" si="7"/>
        <v>0.24842228189653248</v>
      </c>
      <c r="CH31" s="2">
        <f t="shared" si="7"/>
        <v>0.24949148756251815</v>
      </c>
      <c r="CI31" s="2">
        <f t="shared" si="7"/>
        <v>0.24980910258540451</v>
      </c>
      <c r="CJ31" s="2">
        <f t="shared" si="7"/>
        <v>0.24983167745409371</v>
      </c>
      <c r="CK31" s="2">
        <f t="shared" si="9"/>
        <v>0.24030045470164513</v>
      </c>
      <c r="CL31" s="2">
        <f t="shared" si="9"/>
        <v>9.8269078987691563E-2</v>
      </c>
    </row>
    <row r="32" spans="1:90">
      <c r="A32" t="str">
        <f>Tabelle1!A32</f>
        <v>Nothdurfter Michael</v>
      </c>
      <c r="H32" s="3">
        <f>EXP('5. Iteration'!$F233-'5. Iteration'!H$203)/(1+EXP('5. Iteration'!$F233-'5. Iteration'!H$203))</f>
        <v>0.98946033580574366</v>
      </c>
      <c r="I32" s="3">
        <f>EXP('5. Iteration'!$F233-'5. Iteration'!I$203)/(1+EXP('5. Iteration'!$F233-'5. Iteration'!I$203))</f>
        <v>0.98353316162787785</v>
      </c>
      <c r="J32" s="3">
        <f>EXP('5. Iteration'!$F233-'5. Iteration'!J$203)/(1+EXP('5. Iteration'!$F233-'5. Iteration'!J$203))</f>
        <v>0.96588060384144514</v>
      </c>
      <c r="K32" s="3">
        <f>EXP('5. Iteration'!$F233-'5. Iteration'!K$203)/(1+EXP('5. Iteration'!$F233-'5. Iteration'!K$203))</f>
        <v>0.95102280446052634</v>
      </c>
      <c r="L32" s="3">
        <f>EXP('5. Iteration'!$F233-'5. Iteration'!L$203)/(1+EXP('5. Iteration'!$F233-'5. Iteration'!L$203))</f>
        <v>0.94154556925790867</v>
      </c>
      <c r="M32" s="3">
        <f>EXP('5. Iteration'!$F233-'5. Iteration'!M$203)/(1+EXP('5. Iteration'!$F233-'5. Iteration'!M$203))</f>
        <v>0.9313093360042527</v>
      </c>
      <c r="N32" s="3">
        <f>EXP('5. Iteration'!$F233-'5. Iteration'!N$203)/(1+EXP('5. Iteration'!$F233-'5. Iteration'!N$203))</f>
        <v>0.90530619884823482</v>
      </c>
      <c r="O32" s="3">
        <f>EXP('5. Iteration'!$F233-'5. Iteration'!O$203)/(1+EXP('5. Iteration'!$F233-'5. Iteration'!O$203))</f>
        <v>0.90214792662523335</v>
      </c>
      <c r="P32" s="3">
        <f>EXP('5. Iteration'!$F233-'5. Iteration'!P$203)/(1+EXP('5. Iteration'!$F233-'5. Iteration'!P$203))</f>
        <v>0.89233231744884633</v>
      </c>
      <c r="Q32" s="3">
        <f>EXP('5. Iteration'!$F233-'5. Iteration'!Q$203)/(1+EXP('5. Iteration'!$F233-'5. Iteration'!Q$203))</f>
        <v>0.88199019078174368</v>
      </c>
      <c r="R32" s="3">
        <f>EXP('5. Iteration'!$F233-'5. Iteration'!R$203)/(1+EXP('5. Iteration'!$F233-'5. Iteration'!R$203))</f>
        <v>0.87842231921296354</v>
      </c>
      <c r="S32" s="3">
        <f>EXP('5. Iteration'!$F233-'5. Iteration'!S$203)/(1+EXP('5. Iteration'!$F233-'5. Iteration'!S$203))</f>
        <v>0.86734643590392235</v>
      </c>
      <c r="T32" s="3">
        <f>EXP('5. Iteration'!$F233-'5. Iteration'!T$203)/(1+EXP('5. Iteration'!$F233-'5. Iteration'!T$203))</f>
        <v>0.86734643590392235</v>
      </c>
      <c r="U32" s="3">
        <f>EXP('5. Iteration'!$F233-'5. Iteration'!U$203)/(1+EXP('5. Iteration'!$F233-'5. Iteration'!U$203))</f>
        <v>0.86352776412464316</v>
      </c>
      <c r="V32" s="3">
        <f>EXP('5. Iteration'!$F233-'5. Iteration'!V$203)/(1+EXP('5. Iteration'!$F233-'5. Iteration'!V$203))</f>
        <v>0.83494013377645793</v>
      </c>
      <c r="W32" s="3">
        <f>EXP('5. Iteration'!$F233-'5. Iteration'!W$203)/(1+EXP('5. Iteration'!$F233-'5. Iteration'!W$203))</f>
        <v>0.81707215534958644</v>
      </c>
      <c r="X32" s="3">
        <f>EXP('5. Iteration'!$F233-'5. Iteration'!X$203)/(1+EXP('5. Iteration'!$F233-'5. Iteration'!X$203))</f>
        <v>0.81707215534958644</v>
      </c>
      <c r="Y32" s="3">
        <f>EXP('5. Iteration'!$F233-'5. Iteration'!Y$203)/(1+EXP('5. Iteration'!$F233-'5. Iteration'!Y$203))</f>
        <v>0.80769823452808853</v>
      </c>
      <c r="Z32" s="3">
        <f>EXP('5. Iteration'!$F233-'5. Iteration'!Z$203)/(1+EXP('5. Iteration'!$F233-'5. Iteration'!Z$203))</f>
        <v>0.77773397372899689</v>
      </c>
      <c r="AA32" s="3">
        <f>EXP('5. Iteration'!$F233-'5. Iteration'!AA$203)/(1+EXP('5. Iteration'!$F233-'5. Iteration'!AA$203))</f>
        <v>0.77773397372899689</v>
      </c>
      <c r="AB32" s="3">
        <f>EXP('5. Iteration'!$F233-'5. Iteration'!AB$203)/(1+EXP('5. Iteration'!$F233-'5. Iteration'!AB$203))</f>
        <v>0.77246216243123655</v>
      </c>
      <c r="AC32" s="3">
        <f>EXP('5. Iteration'!$F233-'5. Iteration'!AC$203)/(1+EXP('5. Iteration'!$F233-'5. Iteration'!AC$203))</f>
        <v>0.75615338799333376</v>
      </c>
      <c r="AD32" s="3">
        <f>EXP('5. Iteration'!$F233-'5. Iteration'!AD$203)/(1+EXP('5. Iteration'!$F233-'5. Iteration'!AD$203))</f>
        <v>0.75054985842093747</v>
      </c>
      <c r="AE32" s="3">
        <f>EXP('5. Iteration'!$F233-'5. Iteration'!AE$203)/(1+EXP('5. Iteration'!$F233-'5. Iteration'!AE$203))</f>
        <v>0.74486129643670407</v>
      </c>
      <c r="AF32" s="3">
        <f>EXP('5. Iteration'!$F233-'5. Iteration'!AF$203)/(1+EXP('5. Iteration'!$F233-'5. Iteration'!AF$203))</f>
        <v>0.74486129643670407</v>
      </c>
      <c r="AG32" s="3">
        <f>EXP('5. Iteration'!$F233-'5. Iteration'!AG$203)/(1+EXP('5. Iteration'!$F233-'5. Iteration'!AG$203))</f>
        <v>0.7390868755470873</v>
      </c>
      <c r="AH32" s="3">
        <f>EXP('5. Iteration'!$F233-'5. Iteration'!AH$203)/(1+EXP('5. Iteration'!$F233-'5. Iteration'!AH$203))</f>
        <v>0.73908687554708741</v>
      </c>
      <c r="AI32" s="3">
        <f>EXP('5. Iteration'!$F233-'5. Iteration'!AI$203)/(1+EXP('5. Iteration'!$F233-'5. Iteration'!AI$203))</f>
        <v>0.73908687554708741</v>
      </c>
      <c r="AJ32" s="3">
        <f>EXP('5. Iteration'!$F233-'5. Iteration'!AJ$203)/(1+EXP('5. Iteration'!$F233-'5. Iteration'!AJ$203))</f>
        <v>0.72727719836001181</v>
      </c>
      <c r="AK32" s="3">
        <f>EXP('5. Iteration'!$F233-'5. Iteration'!AK$203)/(1+EXP('5. Iteration'!$F233-'5. Iteration'!AK$203))</f>
        <v>0.65585251883520368</v>
      </c>
      <c r="AL32" s="3">
        <f>EXP('5. Iteration'!$F233-'5. Iteration'!AL$203)/(1+EXP('5. Iteration'!$F233-'5. Iteration'!AL$203))</f>
        <v>0.64879682616656387</v>
      </c>
      <c r="AM32" s="3">
        <f>EXP('5. Iteration'!$F233-'5. Iteration'!AM$203)/(1+EXP('5. Iteration'!$F233-'5. Iteration'!AM$203))</f>
        <v>0.61206289584785445</v>
      </c>
      <c r="AN32" s="3">
        <f>EXP('5. Iteration'!$F233-'5. Iteration'!AN$203)/(1+EXP('5. Iteration'!$F233-'5. Iteration'!AN$203))</f>
        <v>0.5728674373984598</v>
      </c>
      <c r="AO32" s="3">
        <f>EXP('5. Iteration'!$F233-'5. Iteration'!AO$203)/(1+EXP('5. Iteration'!$F233-'5. Iteration'!AO$203))</f>
        <v>0.56473013961772023</v>
      </c>
      <c r="AP32" s="3">
        <f>EXP('5. Iteration'!$F233-'5. Iteration'!AP$203)/(1+EXP('5. Iteration'!$F233-'5. Iteration'!AP$203))</f>
        <v>0.5397204997887427</v>
      </c>
      <c r="AQ32" s="3">
        <f>EXP('5. Iteration'!$F233-'5. Iteration'!AQ$203)/(1+EXP('5. Iteration'!$F233-'5. Iteration'!AQ$203))</f>
        <v>0.52255022034220189</v>
      </c>
      <c r="AR32" s="3">
        <f>EXP('5. Iteration'!$F233-'5. Iteration'!AR$203)/(1+EXP('5. Iteration'!$F233-'5. Iteration'!AR$203))</f>
        <v>0.51381656305292633</v>
      </c>
      <c r="AS32" s="3">
        <f>EXP('5. Iteration'!$F233-'5. Iteration'!AS$203)/(1+EXP('5. Iteration'!$F233-'5. Iteration'!AS$203))</f>
        <v>0.48702608209112169</v>
      </c>
      <c r="AT32" s="3">
        <f>EXP('5. Iteration'!$F233-'5. Iteration'!AT$203)/(1+EXP('5. Iteration'!$F233-'5. Iteration'!AT$203))</f>
        <v>0.40151373040695043</v>
      </c>
      <c r="AU32" s="3">
        <f>EXP('5. Iteration'!$F233-'5. Iteration'!AU$203)/(1+EXP('5. Iteration'!$F233-'5. Iteration'!AU$203))</f>
        <v>0.11047346558635003</v>
      </c>
      <c r="AX32">
        <f t="shared" si="5"/>
        <v>-6.2138366600844295</v>
      </c>
      <c r="AY32" s="2">
        <f t="shared" si="11"/>
        <v>1.0428579672928649E-2</v>
      </c>
      <c r="AZ32" s="2">
        <f t="shared" si="11"/>
        <v>1.6195681606148555E-2</v>
      </c>
      <c r="BA32" s="2">
        <f t="shared" si="11"/>
        <v>3.2955262964330455E-2</v>
      </c>
      <c r="BB32" s="2">
        <f t="shared" si="11"/>
        <v>4.6578429856561826E-2</v>
      </c>
      <c r="BC32" s="2">
        <f t="shared" si="11"/>
        <v>5.5037510268709379E-2</v>
      </c>
      <c r="BD32" s="2">
        <f t="shared" si="11"/>
        <v>6.3972256675570646E-2</v>
      </c>
      <c r="BE32" s="2">
        <f t="shared" si="11"/>
        <v>8.5726885175195139E-2</v>
      </c>
      <c r="BF32" s="2">
        <f t="shared" si="11"/>
        <v>8.8277045111025937E-2</v>
      </c>
      <c r="BG32" s="2">
        <f t="shared" si="11"/>
        <v>9.6075352685217663E-2</v>
      </c>
      <c r="BH32" s="2">
        <f t="shared" si="10"/>
        <v>0.10408349414652707</v>
      </c>
      <c r="BI32" s="2">
        <f t="shared" si="10"/>
        <v>0.10679654832148193</v>
      </c>
      <c r="BJ32" s="2">
        <f t="shared" si="10"/>
        <v>0.11505659602868547</v>
      </c>
      <c r="BK32" s="2">
        <f t="shared" si="10"/>
        <v>0.11505659602868547</v>
      </c>
      <c r="BL32" s="2">
        <f t="shared" si="10"/>
        <v>0.11784756471053781</v>
      </c>
      <c r="BM32" s="2">
        <f t="shared" si="10"/>
        <v>0.13781510678580847</v>
      </c>
      <c r="BN32" s="2">
        <f t="shared" si="10"/>
        <v>0.14946524830196772</v>
      </c>
      <c r="BO32" s="2">
        <f t="shared" si="8"/>
        <v>0.14946524830196772</v>
      </c>
      <c r="BP32" s="2">
        <f t="shared" si="8"/>
        <v>0.15532179646829741</v>
      </c>
      <c r="BQ32" s="2">
        <f t="shared" si="8"/>
        <v>0.17286383983670087</v>
      </c>
      <c r="BR32" s="2">
        <f t="shared" si="8"/>
        <v>0.17286383983670087</v>
      </c>
      <c r="BS32" s="2">
        <f t="shared" si="8"/>
        <v>0.17576437004329445</v>
      </c>
      <c r="BT32" s="2">
        <f t="shared" si="8"/>
        <v>0.18438544181953662</v>
      </c>
      <c r="BU32" s="2">
        <f t="shared" si="8"/>
        <v>0.18722476844524819</v>
      </c>
      <c r="BV32" s="2">
        <f t="shared" si="8"/>
        <v>0.19004294550733652</v>
      </c>
      <c r="BW32" s="2">
        <f t="shared" si="8"/>
        <v>0.19004294550733652</v>
      </c>
      <c r="BX32" s="2">
        <f t="shared" si="8"/>
        <v>0.1928374659411316</v>
      </c>
      <c r="BY32" s="2">
        <f t="shared" si="8"/>
        <v>0.19283746594113155</v>
      </c>
      <c r="BZ32" s="2">
        <f t="shared" si="8"/>
        <v>0.19283746594113155</v>
      </c>
      <c r="CA32" s="2">
        <f t="shared" si="8"/>
        <v>0.19834507510562385</v>
      </c>
      <c r="CB32" s="2">
        <f t="shared" si="8"/>
        <v>0.22570999237272249</v>
      </c>
      <c r="CC32" s="2">
        <f t="shared" si="8"/>
        <v>0.22785950452275738</v>
      </c>
      <c r="CD32" s="2">
        <f t="shared" si="8"/>
        <v>0.23744190737419293</v>
      </c>
      <c r="CE32" s="2">
        <f t="shared" si="7"/>
        <v>0.24469033656698155</v>
      </c>
      <c r="CF32" s="2">
        <f t="shared" si="7"/>
        <v>0.24581000902507044</v>
      </c>
      <c r="CG32" s="2">
        <f t="shared" si="7"/>
        <v>0.24842228189653248</v>
      </c>
      <c r="CH32" s="2">
        <f t="shared" si="7"/>
        <v>0.24949148756251815</v>
      </c>
      <c r="CI32" s="2">
        <f t="shared" si="7"/>
        <v>0.24980910258540451</v>
      </c>
      <c r="CJ32" s="2">
        <f t="shared" si="7"/>
        <v>0.24983167745409371</v>
      </c>
      <c r="CK32" s="2">
        <f t="shared" si="9"/>
        <v>0.24030045470164513</v>
      </c>
      <c r="CL32" s="2">
        <f t="shared" si="9"/>
        <v>9.8269078987691563E-2</v>
      </c>
    </row>
    <row r="33" spans="1:90">
      <c r="A33" t="str">
        <f>Tabelle1!A33</f>
        <v>Peer Johannes</v>
      </c>
      <c r="H33" s="3">
        <f>EXP('5. Iteration'!$F234-'5. Iteration'!H$203)/(1+EXP('5. Iteration'!$F234-'5. Iteration'!H$203))</f>
        <v>0.98946033580574366</v>
      </c>
      <c r="I33" s="3">
        <f>EXP('5. Iteration'!$F234-'5. Iteration'!I$203)/(1+EXP('5. Iteration'!$F234-'5. Iteration'!I$203))</f>
        <v>0.98353316162787785</v>
      </c>
      <c r="J33" s="3">
        <f>EXP('5. Iteration'!$F234-'5. Iteration'!J$203)/(1+EXP('5. Iteration'!$F234-'5. Iteration'!J$203))</f>
        <v>0.96588060384144514</v>
      </c>
      <c r="K33" s="3">
        <f>EXP('5. Iteration'!$F234-'5. Iteration'!K$203)/(1+EXP('5. Iteration'!$F234-'5. Iteration'!K$203))</f>
        <v>0.95102280446052634</v>
      </c>
      <c r="L33" s="3">
        <f>EXP('5. Iteration'!$F234-'5. Iteration'!L$203)/(1+EXP('5. Iteration'!$F234-'5. Iteration'!L$203))</f>
        <v>0.94154556925790867</v>
      </c>
      <c r="M33" s="3">
        <f>EXP('5. Iteration'!$F234-'5. Iteration'!M$203)/(1+EXP('5. Iteration'!$F234-'5. Iteration'!M$203))</f>
        <v>0.9313093360042527</v>
      </c>
      <c r="N33" s="3">
        <f>EXP('5. Iteration'!$F234-'5. Iteration'!N$203)/(1+EXP('5. Iteration'!$F234-'5. Iteration'!N$203))</f>
        <v>0.90530619884823482</v>
      </c>
      <c r="O33" s="3">
        <f>EXP('5. Iteration'!$F234-'5. Iteration'!O$203)/(1+EXP('5. Iteration'!$F234-'5. Iteration'!O$203))</f>
        <v>0.90214792662523335</v>
      </c>
      <c r="P33" s="3">
        <f>EXP('5. Iteration'!$F234-'5. Iteration'!P$203)/(1+EXP('5. Iteration'!$F234-'5. Iteration'!P$203))</f>
        <v>0.89233231744884633</v>
      </c>
      <c r="Q33" s="3">
        <f>EXP('5. Iteration'!$F234-'5. Iteration'!Q$203)/(1+EXP('5. Iteration'!$F234-'5. Iteration'!Q$203))</f>
        <v>0.88199019078174368</v>
      </c>
      <c r="R33" s="3">
        <f>EXP('5. Iteration'!$F234-'5. Iteration'!R$203)/(1+EXP('5. Iteration'!$F234-'5. Iteration'!R$203))</f>
        <v>0.87842231921296354</v>
      </c>
      <c r="S33" s="3">
        <f>EXP('5. Iteration'!$F234-'5. Iteration'!S$203)/(1+EXP('5. Iteration'!$F234-'5. Iteration'!S$203))</f>
        <v>0.86734643590392235</v>
      </c>
      <c r="T33" s="3">
        <f>EXP('5. Iteration'!$F234-'5. Iteration'!T$203)/(1+EXP('5. Iteration'!$F234-'5. Iteration'!T$203))</f>
        <v>0.86734643590392235</v>
      </c>
      <c r="U33" s="3">
        <f>EXP('5. Iteration'!$F234-'5. Iteration'!U$203)/(1+EXP('5. Iteration'!$F234-'5. Iteration'!U$203))</f>
        <v>0.86352776412464316</v>
      </c>
      <c r="V33" s="3">
        <f>EXP('5. Iteration'!$F234-'5. Iteration'!V$203)/(1+EXP('5. Iteration'!$F234-'5. Iteration'!V$203))</f>
        <v>0.83494013377645793</v>
      </c>
      <c r="W33" s="3">
        <f>EXP('5. Iteration'!$F234-'5. Iteration'!W$203)/(1+EXP('5. Iteration'!$F234-'5. Iteration'!W$203))</f>
        <v>0.81707215534958644</v>
      </c>
      <c r="X33" s="3">
        <f>EXP('5. Iteration'!$F234-'5. Iteration'!X$203)/(1+EXP('5. Iteration'!$F234-'5. Iteration'!X$203))</f>
        <v>0.81707215534958644</v>
      </c>
      <c r="Y33" s="3">
        <f>EXP('5. Iteration'!$F234-'5. Iteration'!Y$203)/(1+EXP('5. Iteration'!$F234-'5. Iteration'!Y$203))</f>
        <v>0.80769823452808853</v>
      </c>
      <c r="Z33" s="3">
        <f>EXP('5. Iteration'!$F234-'5. Iteration'!Z$203)/(1+EXP('5. Iteration'!$F234-'5. Iteration'!Z$203))</f>
        <v>0.77773397372899689</v>
      </c>
      <c r="AA33" s="3">
        <f>EXP('5. Iteration'!$F234-'5. Iteration'!AA$203)/(1+EXP('5. Iteration'!$F234-'5. Iteration'!AA$203))</f>
        <v>0.77773397372899689</v>
      </c>
      <c r="AB33" s="3">
        <f>EXP('5. Iteration'!$F234-'5. Iteration'!AB$203)/(1+EXP('5. Iteration'!$F234-'5. Iteration'!AB$203))</f>
        <v>0.77246216243123655</v>
      </c>
      <c r="AC33" s="3">
        <f>EXP('5. Iteration'!$F234-'5. Iteration'!AC$203)/(1+EXP('5. Iteration'!$F234-'5. Iteration'!AC$203))</f>
        <v>0.75615338799333376</v>
      </c>
      <c r="AD33" s="3">
        <f>EXP('5. Iteration'!$F234-'5. Iteration'!AD$203)/(1+EXP('5. Iteration'!$F234-'5. Iteration'!AD$203))</f>
        <v>0.75054985842093747</v>
      </c>
      <c r="AE33" s="3">
        <f>EXP('5. Iteration'!$F234-'5. Iteration'!AE$203)/(1+EXP('5. Iteration'!$F234-'5. Iteration'!AE$203))</f>
        <v>0.74486129643670407</v>
      </c>
      <c r="AF33" s="3">
        <f>EXP('5. Iteration'!$F234-'5. Iteration'!AF$203)/(1+EXP('5. Iteration'!$F234-'5. Iteration'!AF$203))</f>
        <v>0.74486129643670407</v>
      </c>
      <c r="AG33" s="3">
        <f>EXP('5. Iteration'!$F234-'5. Iteration'!AG$203)/(1+EXP('5. Iteration'!$F234-'5. Iteration'!AG$203))</f>
        <v>0.7390868755470873</v>
      </c>
      <c r="AH33" s="3">
        <f>EXP('5. Iteration'!$F234-'5. Iteration'!AH$203)/(1+EXP('5. Iteration'!$F234-'5. Iteration'!AH$203))</f>
        <v>0.73908687554708741</v>
      </c>
      <c r="AI33" s="3">
        <f>EXP('5. Iteration'!$F234-'5. Iteration'!AI$203)/(1+EXP('5. Iteration'!$F234-'5. Iteration'!AI$203))</f>
        <v>0.73908687554708741</v>
      </c>
      <c r="AJ33" s="3">
        <f>EXP('5. Iteration'!$F234-'5. Iteration'!AJ$203)/(1+EXP('5. Iteration'!$F234-'5. Iteration'!AJ$203))</f>
        <v>0.72727719836001181</v>
      </c>
      <c r="AK33" s="3">
        <f>EXP('5. Iteration'!$F234-'5. Iteration'!AK$203)/(1+EXP('5. Iteration'!$F234-'5. Iteration'!AK$203))</f>
        <v>0.65585251883520368</v>
      </c>
      <c r="AL33" s="3">
        <f>EXP('5. Iteration'!$F234-'5. Iteration'!AL$203)/(1+EXP('5. Iteration'!$F234-'5. Iteration'!AL$203))</f>
        <v>0.64879682616656387</v>
      </c>
      <c r="AM33" s="3">
        <f>EXP('5. Iteration'!$F234-'5. Iteration'!AM$203)/(1+EXP('5. Iteration'!$F234-'5. Iteration'!AM$203))</f>
        <v>0.61206289584785445</v>
      </c>
      <c r="AN33" s="3">
        <f>EXP('5. Iteration'!$F234-'5. Iteration'!AN$203)/(1+EXP('5. Iteration'!$F234-'5. Iteration'!AN$203))</f>
        <v>0.5728674373984598</v>
      </c>
      <c r="AO33" s="3">
        <f>EXP('5. Iteration'!$F234-'5. Iteration'!AO$203)/(1+EXP('5. Iteration'!$F234-'5. Iteration'!AO$203))</f>
        <v>0.56473013961772023</v>
      </c>
      <c r="AP33" s="3">
        <f>EXP('5. Iteration'!$F234-'5. Iteration'!AP$203)/(1+EXP('5. Iteration'!$F234-'5. Iteration'!AP$203))</f>
        <v>0.5397204997887427</v>
      </c>
      <c r="AQ33" s="3">
        <f>EXP('5. Iteration'!$F234-'5. Iteration'!AQ$203)/(1+EXP('5. Iteration'!$F234-'5. Iteration'!AQ$203))</f>
        <v>0.52255022034220189</v>
      </c>
      <c r="AR33" s="3">
        <f>EXP('5. Iteration'!$F234-'5. Iteration'!AR$203)/(1+EXP('5. Iteration'!$F234-'5. Iteration'!AR$203))</f>
        <v>0.51381656305292633</v>
      </c>
      <c r="AS33" s="3">
        <f>EXP('5. Iteration'!$F234-'5. Iteration'!AS$203)/(1+EXP('5. Iteration'!$F234-'5. Iteration'!AS$203))</f>
        <v>0.48702608209112169</v>
      </c>
      <c r="AT33" s="3">
        <f>EXP('5. Iteration'!$F234-'5. Iteration'!AT$203)/(1+EXP('5. Iteration'!$F234-'5. Iteration'!AT$203))</f>
        <v>0.40151373040695043</v>
      </c>
      <c r="AU33" s="3">
        <f>EXP('5. Iteration'!$F234-'5. Iteration'!AU$203)/(1+EXP('5. Iteration'!$F234-'5. Iteration'!AU$203))</f>
        <v>0.11047346558635003</v>
      </c>
      <c r="AX33">
        <f t="shared" si="5"/>
        <v>-6.2138366600844295</v>
      </c>
      <c r="AY33" s="2">
        <f t="shared" si="11"/>
        <v>1.0428579672928649E-2</v>
      </c>
      <c r="AZ33" s="2">
        <f t="shared" si="11"/>
        <v>1.6195681606148555E-2</v>
      </c>
      <c r="BA33" s="2">
        <f t="shared" si="11"/>
        <v>3.2955262964330455E-2</v>
      </c>
      <c r="BB33" s="2">
        <f t="shared" si="11"/>
        <v>4.6578429856561826E-2</v>
      </c>
      <c r="BC33" s="2">
        <f t="shared" si="11"/>
        <v>5.5037510268709379E-2</v>
      </c>
      <c r="BD33" s="2">
        <f t="shared" si="11"/>
        <v>6.3972256675570646E-2</v>
      </c>
      <c r="BE33" s="2">
        <f t="shared" si="11"/>
        <v>8.5726885175195139E-2</v>
      </c>
      <c r="BF33" s="2">
        <f t="shared" si="11"/>
        <v>8.8277045111025937E-2</v>
      </c>
      <c r="BG33" s="2">
        <f t="shared" si="11"/>
        <v>9.6075352685217663E-2</v>
      </c>
      <c r="BH33" s="2">
        <f t="shared" si="10"/>
        <v>0.10408349414652707</v>
      </c>
      <c r="BI33" s="2">
        <f t="shared" si="10"/>
        <v>0.10679654832148193</v>
      </c>
      <c r="BJ33" s="2">
        <f t="shared" si="10"/>
        <v>0.11505659602868547</v>
      </c>
      <c r="BK33" s="2">
        <f t="shared" si="10"/>
        <v>0.11505659602868547</v>
      </c>
      <c r="BL33" s="2">
        <f t="shared" si="10"/>
        <v>0.11784756471053781</v>
      </c>
      <c r="BM33" s="2">
        <f t="shared" si="10"/>
        <v>0.13781510678580847</v>
      </c>
      <c r="BN33" s="2">
        <f t="shared" si="10"/>
        <v>0.14946524830196772</v>
      </c>
      <c r="BO33" s="2">
        <f t="shared" si="8"/>
        <v>0.14946524830196772</v>
      </c>
      <c r="BP33" s="2">
        <f t="shared" si="8"/>
        <v>0.15532179646829741</v>
      </c>
      <c r="BQ33" s="2">
        <f t="shared" si="8"/>
        <v>0.17286383983670087</v>
      </c>
      <c r="BR33" s="2">
        <f t="shared" si="8"/>
        <v>0.17286383983670087</v>
      </c>
      <c r="BS33" s="2">
        <f t="shared" si="8"/>
        <v>0.17576437004329445</v>
      </c>
      <c r="BT33" s="2">
        <f t="shared" si="8"/>
        <v>0.18438544181953662</v>
      </c>
      <c r="BU33" s="2">
        <f t="shared" si="8"/>
        <v>0.18722476844524819</v>
      </c>
      <c r="BV33" s="2">
        <f t="shared" si="8"/>
        <v>0.19004294550733652</v>
      </c>
      <c r="BW33" s="2">
        <f t="shared" si="8"/>
        <v>0.19004294550733652</v>
      </c>
      <c r="BX33" s="2">
        <f t="shared" si="8"/>
        <v>0.1928374659411316</v>
      </c>
      <c r="BY33" s="2">
        <f t="shared" si="8"/>
        <v>0.19283746594113155</v>
      </c>
      <c r="BZ33" s="2">
        <f t="shared" si="8"/>
        <v>0.19283746594113155</v>
      </c>
      <c r="CA33" s="2">
        <f t="shared" si="8"/>
        <v>0.19834507510562385</v>
      </c>
      <c r="CB33" s="2">
        <f t="shared" si="8"/>
        <v>0.22570999237272249</v>
      </c>
      <c r="CC33" s="2">
        <f t="shared" si="8"/>
        <v>0.22785950452275738</v>
      </c>
      <c r="CD33" s="2">
        <f t="shared" si="8"/>
        <v>0.23744190737419293</v>
      </c>
      <c r="CE33" s="2">
        <f t="shared" si="7"/>
        <v>0.24469033656698155</v>
      </c>
      <c r="CF33" s="2">
        <f t="shared" si="7"/>
        <v>0.24581000902507044</v>
      </c>
      <c r="CG33" s="2">
        <f t="shared" si="7"/>
        <v>0.24842228189653248</v>
      </c>
      <c r="CH33" s="2">
        <f t="shared" si="7"/>
        <v>0.24949148756251815</v>
      </c>
      <c r="CI33" s="2">
        <f t="shared" si="7"/>
        <v>0.24980910258540451</v>
      </c>
      <c r="CJ33" s="2">
        <f t="shared" si="7"/>
        <v>0.24983167745409371</v>
      </c>
      <c r="CK33" s="2">
        <f t="shared" si="9"/>
        <v>0.24030045470164513</v>
      </c>
      <c r="CL33" s="2">
        <f t="shared" si="9"/>
        <v>9.8269078987691563E-2</v>
      </c>
    </row>
    <row r="34" spans="1:90">
      <c r="A34" t="str">
        <f>Tabelle1!A34</f>
        <v>Moser Marco</v>
      </c>
      <c r="H34" s="3">
        <f>EXP('5. Iteration'!$F235-'5. Iteration'!H$203)/(1+EXP('5. Iteration'!$F235-'5. Iteration'!H$203))</f>
        <v>0.98769957776962469</v>
      </c>
      <c r="I34" s="3">
        <f>EXP('5. Iteration'!$F235-'5. Iteration'!I$203)/(1+EXP('5. Iteration'!$F235-'5. Iteration'!I$203))</f>
        <v>0.98080142172452367</v>
      </c>
      <c r="J34" s="3">
        <f>EXP('5. Iteration'!$F235-'5. Iteration'!J$203)/(1+EXP('5. Iteration'!$F235-'5. Iteration'!J$203))</f>
        <v>0.96033851199216269</v>
      </c>
      <c r="K34" s="3">
        <f>EXP('5. Iteration'!$F235-'5. Iteration'!K$203)/(1+EXP('5. Iteration'!$F235-'5. Iteration'!K$203))</f>
        <v>0.94320922576229382</v>
      </c>
      <c r="L34" s="3">
        <f>EXP('5. Iteration'!$F235-'5. Iteration'!L$203)/(1+EXP('5. Iteration'!$F235-'5. Iteration'!L$203))</f>
        <v>0.93232762610014086</v>
      </c>
      <c r="M34" s="3">
        <f>EXP('5. Iteration'!$F235-'5. Iteration'!M$203)/(1+EXP('5. Iteration'!$F235-'5. Iteration'!M$203))</f>
        <v>0.92061329658550295</v>
      </c>
      <c r="N34" s="3">
        <f>EXP('5. Iteration'!$F235-'5. Iteration'!N$203)/(1+EXP('5. Iteration'!$F235-'5. Iteration'!N$203))</f>
        <v>0.89103487407889559</v>
      </c>
      <c r="O34" s="3">
        <f>EXP('5. Iteration'!$F235-'5. Iteration'!O$203)/(1+EXP('5. Iteration'!$F235-'5. Iteration'!O$203))</f>
        <v>0.88745978831935401</v>
      </c>
      <c r="P34" s="3">
        <f>EXP('5. Iteration'!$F235-'5. Iteration'!P$203)/(1+EXP('5. Iteration'!$F235-'5. Iteration'!P$203))</f>
        <v>0.87637270845710558</v>
      </c>
      <c r="Q34" s="3">
        <f>EXP('5. Iteration'!$F235-'5. Iteration'!Q$203)/(1+EXP('5. Iteration'!$F235-'5. Iteration'!Q$203))</f>
        <v>0.86472995792709428</v>
      </c>
      <c r="R34" s="3">
        <f>EXP('5. Iteration'!$F235-'5. Iteration'!R$203)/(1+EXP('5. Iteration'!$F235-'5. Iteration'!R$203))</f>
        <v>0.86072265106635704</v>
      </c>
      <c r="S34" s="3">
        <f>EXP('5. Iteration'!$F235-'5. Iteration'!S$203)/(1+EXP('5. Iteration'!$F235-'5. Iteration'!S$203))</f>
        <v>0.84831274758932507</v>
      </c>
      <c r="T34" s="3">
        <f>EXP('5. Iteration'!$F235-'5. Iteration'!T$203)/(1+EXP('5. Iteration'!$F235-'5. Iteration'!T$203))</f>
        <v>0.84831274758932507</v>
      </c>
      <c r="U34" s="3">
        <f>EXP('5. Iteration'!$F235-'5. Iteration'!U$203)/(1+EXP('5. Iteration'!$F235-'5. Iteration'!U$203))</f>
        <v>0.84404467670933414</v>
      </c>
      <c r="V34" s="3">
        <f>EXP('5. Iteration'!$F235-'5. Iteration'!V$203)/(1+EXP('5. Iteration'!$F235-'5. Iteration'!V$203))</f>
        <v>0.81226309983506673</v>
      </c>
      <c r="W34" s="3">
        <f>EXP('5. Iteration'!$F235-'5. Iteration'!W$203)/(1+EXP('5. Iteration'!$F235-'5. Iteration'!W$203))</f>
        <v>0.79255022535735398</v>
      </c>
      <c r="X34" s="3">
        <f>EXP('5. Iteration'!$F235-'5. Iteration'!X$203)/(1+EXP('5. Iteration'!$F235-'5. Iteration'!X$203))</f>
        <v>0.79255022535735398</v>
      </c>
      <c r="Y34" s="3">
        <f>EXP('5. Iteration'!$F235-'5. Iteration'!Y$203)/(1+EXP('5. Iteration'!$F235-'5. Iteration'!Y$203))</f>
        <v>0.78225458380514501</v>
      </c>
      <c r="Z34" s="3">
        <f>EXP('5. Iteration'!$F235-'5. Iteration'!Z$203)/(1+EXP('5. Iteration'!$F235-'5. Iteration'!Z$203))</f>
        <v>0.74955503404316193</v>
      </c>
      <c r="AA34" s="3">
        <f>EXP('5. Iteration'!$F235-'5. Iteration'!AA$203)/(1+EXP('5. Iteration'!$F235-'5. Iteration'!AA$203))</f>
        <v>0.74955503404316193</v>
      </c>
      <c r="AB34" s="3">
        <f>EXP('5. Iteration'!$F235-'5. Iteration'!AB$203)/(1+EXP('5. Iteration'!$F235-'5. Iteration'!AB$203))</f>
        <v>0.74383500185025564</v>
      </c>
      <c r="AC34" s="3">
        <f>EXP('5. Iteration'!$F235-'5. Iteration'!AC$203)/(1+EXP('5. Iteration'!$F235-'5. Iteration'!AC$203))</f>
        <v>0.72620165223119937</v>
      </c>
      <c r="AD34" s="3">
        <f>EXP('5. Iteration'!$F235-'5. Iteration'!AD$203)/(1+EXP('5. Iteration'!$F235-'5. Iteration'!AD$203))</f>
        <v>0.7201645578944057</v>
      </c>
      <c r="AE34" s="3">
        <f>EXP('5. Iteration'!$F235-'5. Iteration'!AE$203)/(1+EXP('5. Iteration'!$F235-'5. Iteration'!AE$203))</f>
        <v>0.71404707317592209</v>
      </c>
      <c r="AF34" s="3">
        <f>EXP('5. Iteration'!$F235-'5. Iteration'!AF$203)/(1+EXP('5. Iteration'!$F235-'5. Iteration'!AF$203))</f>
        <v>0.71404707317592209</v>
      </c>
      <c r="AG34" s="3">
        <f>EXP('5. Iteration'!$F235-'5. Iteration'!AG$203)/(1+EXP('5. Iteration'!$F235-'5. Iteration'!AG$203))</f>
        <v>0.70784878678026064</v>
      </c>
      <c r="AH34" s="3">
        <f>EXP('5. Iteration'!$F235-'5. Iteration'!AH$203)/(1+EXP('5. Iteration'!$F235-'5. Iteration'!AH$203))</f>
        <v>0.70784878678026064</v>
      </c>
      <c r="AI34" s="3">
        <f>EXP('5. Iteration'!$F235-'5. Iteration'!AI$203)/(1+EXP('5. Iteration'!$F235-'5. Iteration'!AI$203))</f>
        <v>0.70784878678026064</v>
      </c>
      <c r="AJ34" s="3">
        <f>EXP('5. Iteration'!$F235-'5. Iteration'!AJ$203)/(1+EXP('5. Iteration'!$F235-'5. Iteration'!AJ$203))</f>
        <v>0.69520827218459857</v>
      </c>
      <c r="AK34" s="3">
        <f>EXP('5. Iteration'!$F235-'5. Iteration'!AK$203)/(1+EXP('5. Iteration'!$F235-'5. Iteration'!AK$203))</f>
        <v>0.61977578310291459</v>
      </c>
      <c r="AL34" s="3">
        <f>EXP('5. Iteration'!$F235-'5. Iteration'!AL$203)/(1+EXP('5. Iteration'!$F235-'5. Iteration'!AL$203))</f>
        <v>0.61241754659080716</v>
      </c>
      <c r="AM34" s="3">
        <f>EXP('5. Iteration'!$F235-'5. Iteration'!AM$203)/(1+EXP('5. Iteration'!$F235-'5. Iteration'!AM$203))</f>
        <v>0.57437475614926103</v>
      </c>
      <c r="AN34" s="3">
        <f>EXP('5. Iteration'!$F235-'5. Iteration'!AN$203)/(1+EXP('5. Iteration'!$F235-'5. Iteration'!AN$203))</f>
        <v>0.53426891952466682</v>
      </c>
      <c r="AO34" s="3">
        <f>EXP('5. Iteration'!$F235-'5. Iteration'!AO$203)/(1+EXP('5. Iteration'!$F235-'5. Iteration'!AO$203))</f>
        <v>0.52600470819802181</v>
      </c>
      <c r="AP34" s="3">
        <f>EXP('5. Iteration'!$F235-'5. Iteration'!AP$203)/(1+EXP('5. Iteration'!$F235-'5. Iteration'!AP$203))</f>
        <v>0.50073712265320025</v>
      </c>
      <c r="AQ34" s="3">
        <f>EXP('5. Iteration'!$F235-'5. Iteration'!AQ$203)/(1+EXP('5. Iteration'!$F235-'5. Iteration'!AQ$203))</f>
        <v>0.48350426579220301</v>
      </c>
      <c r="AR34" s="3">
        <f>EXP('5. Iteration'!$F235-'5. Iteration'!AR$203)/(1+EXP('5. Iteration'!$F235-'5. Iteration'!AR$203))</f>
        <v>0.47477426549242208</v>
      </c>
      <c r="AS34" s="3">
        <f>EXP('5. Iteration'!$F235-'5. Iteration'!AS$203)/(1+EXP('5. Iteration'!$F235-'5. Iteration'!AS$203))</f>
        <v>0.44814306129158299</v>
      </c>
      <c r="AT34" s="3">
        <f>EXP('5. Iteration'!$F235-'5. Iteration'!AT$203)/(1+EXP('5. Iteration'!$F235-'5. Iteration'!AT$203))</f>
        <v>0.36460532860619804</v>
      </c>
      <c r="AU34" s="3">
        <f>EXP('5. Iteration'!$F235-'5. Iteration'!AU$203)/(1+EXP('5. Iteration'!$F235-'5. Iteration'!AU$203))</f>
        <v>9.6025881024106044E-2</v>
      </c>
      <c r="AX34">
        <f t="shared" si="5"/>
        <v>-6.5791308678573923</v>
      </c>
      <c r="AY34" s="2">
        <f t="shared" si="11"/>
        <v>1.2149121843329797E-2</v>
      </c>
      <c r="AZ34" s="2">
        <f t="shared" si="11"/>
        <v>1.882999286767674E-2</v>
      </c>
      <c r="BA34" s="2">
        <f t="shared" si="11"/>
        <v>3.8088454376841489E-2</v>
      </c>
      <c r="BB34" s="2">
        <f t="shared" si="11"/>
        <v>5.3565582199188062E-2</v>
      </c>
      <c r="BC34" s="2">
        <f t="shared" si="11"/>
        <v>6.3092823710616808E-2</v>
      </c>
      <c r="BD34" s="2">
        <f t="shared" si="11"/>
        <v>7.3084454735475729E-2</v>
      </c>
      <c r="BE34" s="2">
        <f t="shared" si="11"/>
        <v>9.709172725410227E-2</v>
      </c>
      <c r="BF34" s="2">
        <f t="shared" si="11"/>
        <v>9.9874912435521379E-2</v>
      </c>
      <c r="BG34" s="2">
        <f t="shared" si="11"/>
        <v>0.1083435843286626</v>
      </c>
      <c r="BH34" s="2">
        <f t="shared" si="10"/>
        <v>0.11697205779050003</v>
      </c>
      <c r="BI34" s="2">
        <f t="shared" si="10"/>
        <v>0.11987916900765923</v>
      </c>
      <c r="BJ34" s="2">
        <f t="shared" si="10"/>
        <v>0.12867822986677513</v>
      </c>
      <c r="BK34" s="2">
        <f t="shared" si="10"/>
        <v>0.12867822986677513</v>
      </c>
      <c r="BL34" s="2">
        <f t="shared" si="10"/>
        <v>0.13163326042796974</v>
      </c>
      <c r="BM34" s="2">
        <f t="shared" si="10"/>
        <v>0.15249175648139515</v>
      </c>
      <c r="BN34" s="2">
        <f t="shared" si="10"/>
        <v>0.1644143656433614</v>
      </c>
      <c r="BO34" s="2">
        <f t="shared" si="8"/>
        <v>0.1644143656433614</v>
      </c>
      <c r="BP34" s="2">
        <f t="shared" si="8"/>
        <v>0.17033234992098437</v>
      </c>
      <c r="BQ34" s="2">
        <f t="shared" si="8"/>
        <v>0.18772228498371629</v>
      </c>
      <c r="BR34" s="2">
        <f t="shared" si="8"/>
        <v>0.18772228498371629</v>
      </c>
      <c r="BS34" s="2">
        <f t="shared" si="8"/>
        <v>0.19054449187268582</v>
      </c>
      <c r="BT34" s="2">
        <f t="shared" si="8"/>
        <v>0.19883281252787555</v>
      </c>
      <c r="BU34" s="2">
        <f t="shared" si="8"/>
        <v>0.20152756744716088</v>
      </c>
      <c r="BV34" s="2">
        <f t="shared" si="8"/>
        <v>0.20418385046482146</v>
      </c>
      <c r="BW34" s="2">
        <f t="shared" si="8"/>
        <v>0.20418385046482146</v>
      </c>
      <c r="BX34" s="2">
        <f t="shared" si="8"/>
        <v>0.20679888183397374</v>
      </c>
      <c r="BY34" s="2">
        <f t="shared" si="8"/>
        <v>0.20679888183397374</v>
      </c>
      <c r="BZ34" s="2">
        <f t="shared" si="8"/>
        <v>0.20679888183397374</v>
      </c>
      <c r="CA34" s="2">
        <f t="shared" si="8"/>
        <v>0.21189373047070367</v>
      </c>
      <c r="CB34" s="2">
        <f t="shared" si="8"/>
        <v>0.23565376178208355</v>
      </c>
      <c r="CC34" s="2">
        <f t="shared" si="8"/>
        <v>0.23736229521850369</v>
      </c>
      <c r="CD34" s="2">
        <f t="shared" si="8"/>
        <v>0.24446839564773795</v>
      </c>
      <c r="CE34" s="2">
        <f t="shared" si="7"/>
        <v>0.24882564115461192</v>
      </c>
      <c r="CF34" s="2">
        <f t="shared" si="7"/>
        <v>0.24932375515153574</v>
      </c>
      <c r="CG34" s="2">
        <f t="shared" si="7"/>
        <v>0.24999945665019413</v>
      </c>
      <c r="CH34" s="2">
        <f t="shared" si="7"/>
        <v>0.24972789075294569</v>
      </c>
      <c r="CI34" s="2">
        <f t="shared" si="7"/>
        <v>0.2493636623185532</v>
      </c>
      <c r="CJ34" s="2">
        <f t="shared" si="7"/>
        <v>0.24731085790779148</v>
      </c>
      <c r="CK34" s="2">
        <f t="shared" si="9"/>
        <v>0.23166828295816436</v>
      </c>
      <c r="CL34" s="2">
        <f t="shared" si="9"/>
        <v>8.680491119765027E-2</v>
      </c>
    </row>
    <row r="35" spans="1:90">
      <c r="A35" t="str">
        <f>Tabelle1!A35</f>
        <v>Rißbacher Daniel</v>
      </c>
      <c r="H35" s="3">
        <f>EXP('5. Iteration'!$F236-'5. Iteration'!H$203)/(1+EXP('5. Iteration'!$F236-'5. Iteration'!H$203))</f>
        <v>0.98769957776962469</v>
      </c>
      <c r="I35" s="3">
        <f>EXP('5. Iteration'!$F236-'5. Iteration'!I$203)/(1+EXP('5. Iteration'!$F236-'5. Iteration'!I$203))</f>
        <v>0.98080142172452367</v>
      </c>
      <c r="J35" s="3">
        <f>EXP('5. Iteration'!$F236-'5. Iteration'!J$203)/(1+EXP('5. Iteration'!$F236-'5. Iteration'!J$203))</f>
        <v>0.96033851199216269</v>
      </c>
      <c r="K35" s="3">
        <f>EXP('5. Iteration'!$F236-'5. Iteration'!K$203)/(1+EXP('5. Iteration'!$F236-'5. Iteration'!K$203))</f>
        <v>0.94320922576229382</v>
      </c>
      <c r="L35" s="3">
        <f>EXP('5. Iteration'!$F236-'5. Iteration'!L$203)/(1+EXP('5. Iteration'!$F236-'5. Iteration'!L$203))</f>
        <v>0.93232762610014086</v>
      </c>
      <c r="M35" s="3">
        <f>EXP('5. Iteration'!$F236-'5. Iteration'!M$203)/(1+EXP('5. Iteration'!$F236-'5. Iteration'!M$203))</f>
        <v>0.92061329658550295</v>
      </c>
      <c r="N35" s="3">
        <f>EXP('5. Iteration'!$F236-'5. Iteration'!N$203)/(1+EXP('5. Iteration'!$F236-'5. Iteration'!N$203))</f>
        <v>0.89103487407889559</v>
      </c>
      <c r="O35" s="3">
        <f>EXP('5. Iteration'!$F236-'5. Iteration'!O$203)/(1+EXP('5. Iteration'!$F236-'5. Iteration'!O$203))</f>
        <v>0.88745978831935401</v>
      </c>
      <c r="P35" s="3">
        <f>EXP('5. Iteration'!$F236-'5. Iteration'!P$203)/(1+EXP('5. Iteration'!$F236-'5. Iteration'!P$203))</f>
        <v>0.87637270845710558</v>
      </c>
      <c r="Q35" s="3">
        <f>EXP('5. Iteration'!$F236-'5. Iteration'!Q$203)/(1+EXP('5. Iteration'!$F236-'5. Iteration'!Q$203))</f>
        <v>0.86472995792709428</v>
      </c>
      <c r="R35" s="3">
        <f>EXP('5. Iteration'!$F236-'5. Iteration'!R$203)/(1+EXP('5. Iteration'!$F236-'5. Iteration'!R$203))</f>
        <v>0.86072265106635704</v>
      </c>
      <c r="S35" s="3">
        <f>EXP('5. Iteration'!$F236-'5. Iteration'!S$203)/(1+EXP('5. Iteration'!$F236-'5. Iteration'!S$203))</f>
        <v>0.84831274758932507</v>
      </c>
      <c r="T35" s="3">
        <f>EXP('5. Iteration'!$F236-'5. Iteration'!T$203)/(1+EXP('5. Iteration'!$F236-'5. Iteration'!T$203))</f>
        <v>0.84831274758932507</v>
      </c>
      <c r="U35" s="3">
        <f>EXP('5. Iteration'!$F236-'5. Iteration'!U$203)/(1+EXP('5. Iteration'!$F236-'5. Iteration'!U$203))</f>
        <v>0.84404467670933414</v>
      </c>
      <c r="V35" s="3">
        <f>EXP('5. Iteration'!$F236-'5. Iteration'!V$203)/(1+EXP('5. Iteration'!$F236-'5. Iteration'!V$203))</f>
        <v>0.81226309983506673</v>
      </c>
      <c r="W35" s="3">
        <f>EXP('5. Iteration'!$F236-'5. Iteration'!W$203)/(1+EXP('5. Iteration'!$F236-'5. Iteration'!W$203))</f>
        <v>0.79255022535735398</v>
      </c>
      <c r="X35" s="3">
        <f>EXP('5. Iteration'!$F236-'5. Iteration'!X$203)/(1+EXP('5. Iteration'!$F236-'5. Iteration'!X$203))</f>
        <v>0.79255022535735398</v>
      </c>
      <c r="Y35" s="3">
        <f>EXP('5. Iteration'!$F236-'5. Iteration'!Y$203)/(1+EXP('5. Iteration'!$F236-'5. Iteration'!Y$203))</f>
        <v>0.78225458380514501</v>
      </c>
      <c r="Z35" s="3">
        <f>EXP('5. Iteration'!$F236-'5. Iteration'!Z$203)/(1+EXP('5. Iteration'!$F236-'5. Iteration'!Z$203))</f>
        <v>0.74955503404316193</v>
      </c>
      <c r="AA35" s="3">
        <f>EXP('5. Iteration'!$F236-'5. Iteration'!AA$203)/(1+EXP('5. Iteration'!$F236-'5. Iteration'!AA$203))</f>
        <v>0.74955503404316193</v>
      </c>
      <c r="AB35" s="3">
        <f>EXP('5. Iteration'!$F236-'5. Iteration'!AB$203)/(1+EXP('5. Iteration'!$F236-'5. Iteration'!AB$203))</f>
        <v>0.74383500185025564</v>
      </c>
      <c r="AC35" s="3">
        <f>EXP('5. Iteration'!$F236-'5. Iteration'!AC$203)/(1+EXP('5. Iteration'!$F236-'5. Iteration'!AC$203))</f>
        <v>0.72620165223119937</v>
      </c>
      <c r="AD35" s="3">
        <f>EXP('5. Iteration'!$F236-'5. Iteration'!AD$203)/(1+EXP('5. Iteration'!$F236-'5. Iteration'!AD$203))</f>
        <v>0.7201645578944057</v>
      </c>
      <c r="AE35" s="3">
        <f>EXP('5. Iteration'!$F236-'5. Iteration'!AE$203)/(1+EXP('5. Iteration'!$F236-'5. Iteration'!AE$203))</f>
        <v>0.71404707317592209</v>
      </c>
      <c r="AF35" s="3">
        <f>EXP('5. Iteration'!$F236-'5. Iteration'!AF$203)/(1+EXP('5. Iteration'!$F236-'5. Iteration'!AF$203))</f>
        <v>0.71404707317592209</v>
      </c>
      <c r="AG35" s="3">
        <f>EXP('5. Iteration'!$F236-'5. Iteration'!AG$203)/(1+EXP('5. Iteration'!$F236-'5. Iteration'!AG$203))</f>
        <v>0.70784878678026064</v>
      </c>
      <c r="AH35" s="3">
        <f>EXP('5. Iteration'!$F236-'5. Iteration'!AH$203)/(1+EXP('5. Iteration'!$F236-'5. Iteration'!AH$203))</f>
        <v>0.70784878678026064</v>
      </c>
      <c r="AI35" s="3">
        <f>EXP('5. Iteration'!$F236-'5. Iteration'!AI$203)/(1+EXP('5. Iteration'!$F236-'5. Iteration'!AI$203))</f>
        <v>0.70784878678026064</v>
      </c>
      <c r="AJ35" s="3">
        <f>EXP('5. Iteration'!$F236-'5. Iteration'!AJ$203)/(1+EXP('5. Iteration'!$F236-'5. Iteration'!AJ$203))</f>
        <v>0.69520827218459857</v>
      </c>
      <c r="AK35" s="3">
        <f>EXP('5. Iteration'!$F236-'5. Iteration'!AK$203)/(1+EXP('5. Iteration'!$F236-'5. Iteration'!AK$203))</f>
        <v>0.61977578310291459</v>
      </c>
      <c r="AL35" s="3">
        <f>EXP('5. Iteration'!$F236-'5. Iteration'!AL$203)/(1+EXP('5. Iteration'!$F236-'5. Iteration'!AL$203))</f>
        <v>0.61241754659080716</v>
      </c>
      <c r="AM35" s="3">
        <f>EXP('5. Iteration'!$F236-'5. Iteration'!AM$203)/(1+EXP('5. Iteration'!$F236-'5. Iteration'!AM$203))</f>
        <v>0.57437475614926103</v>
      </c>
      <c r="AN35" s="3">
        <f>EXP('5. Iteration'!$F236-'5. Iteration'!AN$203)/(1+EXP('5. Iteration'!$F236-'5. Iteration'!AN$203))</f>
        <v>0.53426891952466682</v>
      </c>
      <c r="AO35" s="3">
        <f>EXP('5. Iteration'!$F236-'5. Iteration'!AO$203)/(1+EXP('5. Iteration'!$F236-'5. Iteration'!AO$203))</f>
        <v>0.52600470819802181</v>
      </c>
      <c r="AP35" s="3">
        <f>EXP('5. Iteration'!$F236-'5. Iteration'!AP$203)/(1+EXP('5. Iteration'!$F236-'5. Iteration'!AP$203))</f>
        <v>0.50073712265320025</v>
      </c>
      <c r="AQ35" s="3">
        <f>EXP('5. Iteration'!$F236-'5. Iteration'!AQ$203)/(1+EXP('5. Iteration'!$F236-'5. Iteration'!AQ$203))</f>
        <v>0.48350426579220301</v>
      </c>
      <c r="AR35" s="3">
        <f>EXP('5. Iteration'!$F236-'5. Iteration'!AR$203)/(1+EXP('5. Iteration'!$F236-'5. Iteration'!AR$203))</f>
        <v>0.47477426549242208</v>
      </c>
      <c r="AS35" s="3">
        <f>EXP('5. Iteration'!$F236-'5. Iteration'!AS$203)/(1+EXP('5. Iteration'!$F236-'5. Iteration'!AS$203))</f>
        <v>0.44814306129158299</v>
      </c>
      <c r="AT35" s="3">
        <f>EXP('5. Iteration'!$F236-'5. Iteration'!AT$203)/(1+EXP('5. Iteration'!$F236-'5. Iteration'!AT$203))</f>
        <v>0.36460532860619804</v>
      </c>
      <c r="AU35" s="3">
        <f>EXP('5. Iteration'!$F236-'5. Iteration'!AU$203)/(1+EXP('5. Iteration'!$F236-'5. Iteration'!AU$203))</f>
        <v>9.6025881024106044E-2</v>
      </c>
      <c r="AX35">
        <f t="shared" si="5"/>
        <v>-6.5791308678573923</v>
      </c>
      <c r="AY35" s="2">
        <f t="shared" si="11"/>
        <v>1.2149121843329797E-2</v>
      </c>
      <c r="AZ35" s="2">
        <f t="shared" si="11"/>
        <v>1.882999286767674E-2</v>
      </c>
      <c r="BA35" s="2">
        <f t="shared" si="11"/>
        <v>3.8088454376841489E-2</v>
      </c>
      <c r="BB35" s="2">
        <f t="shared" si="11"/>
        <v>5.3565582199188062E-2</v>
      </c>
      <c r="BC35" s="2">
        <f t="shared" si="11"/>
        <v>6.3092823710616808E-2</v>
      </c>
      <c r="BD35" s="2">
        <f t="shared" si="11"/>
        <v>7.3084454735475729E-2</v>
      </c>
      <c r="BE35" s="2">
        <f t="shared" si="11"/>
        <v>9.709172725410227E-2</v>
      </c>
      <c r="BF35" s="2">
        <f t="shared" si="11"/>
        <v>9.9874912435521379E-2</v>
      </c>
      <c r="BG35" s="2">
        <f t="shared" si="11"/>
        <v>0.1083435843286626</v>
      </c>
      <c r="BH35" s="2">
        <f t="shared" si="10"/>
        <v>0.11697205779050003</v>
      </c>
      <c r="BI35" s="2">
        <f t="shared" si="10"/>
        <v>0.11987916900765923</v>
      </c>
      <c r="BJ35" s="2">
        <f t="shared" si="10"/>
        <v>0.12867822986677513</v>
      </c>
      <c r="BK35" s="2">
        <f t="shared" si="10"/>
        <v>0.12867822986677513</v>
      </c>
      <c r="BL35" s="2">
        <f t="shared" si="10"/>
        <v>0.13163326042796974</v>
      </c>
      <c r="BM35" s="2">
        <f t="shared" si="10"/>
        <v>0.15249175648139515</v>
      </c>
      <c r="BN35" s="2">
        <f t="shared" si="10"/>
        <v>0.1644143656433614</v>
      </c>
      <c r="BO35" s="2">
        <f t="shared" si="8"/>
        <v>0.1644143656433614</v>
      </c>
      <c r="BP35" s="2">
        <f t="shared" si="8"/>
        <v>0.17033234992098437</v>
      </c>
      <c r="BQ35" s="2">
        <f t="shared" si="8"/>
        <v>0.18772228498371629</v>
      </c>
      <c r="BR35" s="2">
        <f t="shared" si="8"/>
        <v>0.18772228498371629</v>
      </c>
      <c r="BS35" s="2">
        <f t="shared" si="8"/>
        <v>0.19054449187268582</v>
      </c>
      <c r="BT35" s="2">
        <f t="shared" si="8"/>
        <v>0.19883281252787555</v>
      </c>
      <c r="BU35" s="2">
        <f t="shared" si="8"/>
        <v>0.20152756744716088</v>
      </c>
      <c r="BV35" s="2">
        <f t="shared" si="8"/>
        <v>0.20418385046482146</v>
      </c>
      <c r="BW35" s="2">
        <f t="shared" si="8"/>
        <v>0.20418385046482146</v>
      </c>
      <c r="BX35" s="2">
        <f t="shared" si="8"/>
        <v>0.20679888183397374</v>
      </c>
      <c r="BY35" s="2">
        <f t="shared" si="8"/>
        <v>0.20679888183397374</v>
      </c>
      <c r="BZ35" s="2">
        <f t="shared" si="8"/>
        <v>0.20679888183397374</v>
      </c>
      <c r="CA35" s="2">
        <f t="shared" si="8"/>
        <v>0.21189373047070367</v>
      </c>
      <c r="CB35" s="2">
        <f t="shared" si="8"/>
        <v>0.23565376178208355</v>
      </c>
      <c r="CC35" s="2">
        <f t="shared" si="8"/>
        <v>0.23736229521850369</v>
      </c>
      <c r="CD35" s="2">
        <f t="shared" si="8"/>
        <v>0.24446839564773795</v>
      </c>
      <c r="CE35" s="2">
        <f t="shared" si="7"/>
        <v>0.24882564115461192</v>
      </c>
      <c r="CF35" s="2">
        <f t="shared" si="7"/>
        <v>0.24932375515153574</v>
      </c>
      <c r="CG35" s="2">
        <f t="shared" si="7"/>
        <v>0.24999945665019413</v>
      </c>
      <c r="CH35" s="2">
        <f t="shared" si="7"/>
        <v>0.24972789075294569</v>
      </c>
      <c r="CI35" s="2">
        <f t="shared" si="7"/>
        <v>0.2493636623185532</v>
      </c>
      <c r="CJ35" s="2">
        <f t="shared" si="7"/>
        <v>0.24731085790779148</v>
      </c>
      <c r="CK35" s="2">
        <f t="shared" si="9"/>
        <v>0.23166828295816436</v>
      </c>
      <c r="CL35" s="2">
        <f t="shared" si="9"/>
        <v>8.680491119765027E-2</v>
      </c>
    </row>
    <row r="36" spans="1:90">
      <c r="A36" t="str">
        <f>Tabelle1!A36</f>
        <v>Haaser</v>
      </c>
      <c r="H36" s="3">
        <f>EXP('5. Iteration'!$F237-'5. Iteration'!H$203)/(1+EXP('5. Iteration'!$F237-'5. Iteration'!H$203))</f>
        <v>0.98769957776962469</v>
      </c>
      <c r="I36" s="3">
        <f>EXP('5. Iteration'!$F237-'5. Iteration'!I$203)/(1+EXP('5. Iteration'!$F237-'5. Iteration'!I$203))</f>
        <v>0.98080142172452367</v>
      </c>
      <c r="J36" s="3">
        <f>EXP('5. Iteration'!$F237-'5. Iteration'!J$203)/(1+EXP('5. Iteration'!$F237-'5. Iteration'!J$203))</f>
        <v>0.96033851199216269</v>
      </c>
      <c r="K36" s="3">
        <f>EXP('5. Iteration'!$F237-'5. Iteration'!K$203)/(1+EXP('5. Iteration'!$F237-'5. Iteration'!K$203))</f>
        <v>0.94320922576229382</v>
      </c>
      <c r="L36" s="3">
        <f>EXP('5. Iteration'!$F237-'5. Iteration'!L$203)/(1+EXP('5. Iteration'!$F237-'5. Iteration'!L$203))</f>
        <v>0.93232762610014086</v>
      </c>
      <c r="M36" s="3">
        <f>EXP('5. Iteration'!$F237-'5. Iteration'!M$203)/(1+EXP('5. Iteration'!$F237-'5. Iteration'!M$203))</f>
        <v>0.92061329658550295</v>
      </c>
      <c r="N36" s="3">
        <f>EXP('5. Iteration'!$F237-'5. Iteration'!N$203)/(1+EXP('5. Iteration'!$F237-'5. Iteration'!N$203))</f>
        <v>0.89103487407889559</v>
      </c>
      <c r="O36" s="3">
        <f>EXP('5. Iteration'!$F237-'5. Iteration'!O$203)/(1+EXP('5. Iteration'!$F237-'5. Iteration'!O$203))</f>
        <v>0.88745978831935401</v>
      </c>
      <c r="P36" s="3">
        <f>EXP('5. Iteration'!$F237-'5. Iteration'!P$203)/(1+EXP('5. Iteration'!$F237-'5. Iteration'!P$203))</f>
        <v>0.87637270845710558</v>
      </c>
      <c r="Q36" s="3">
        <f>EXP('5. Iteration'!$F237-'5. Iteration'!Q$203)/(1+EXP('5. Iteration'!$F237-'5. Iteration'!Q$203))</f>
        <v>0.86472995792709428</v>
      </c>
      <c r="R36" s="3">
        <f>EXP('5. Iteration'!$F237-'5. Iteration'!R$203)/(1+EXP('5. Iteration'!$F237-'5. Iteration'!R$203))</f>
        <v>0.86072265106635704</v>
      </c>
      <c r="S36" s="3">
        <f>EXP('5. Iteration'!$F237-'5. Iteration'!S$203)/(1+EXP('5. Iteration'!$F237-'5. Iteration'!S$203))</f>
        <v>0.84831274758932507</v>
      </c>
      <c r="T36" s="3">
        <f>EXP('5. Iteration'!$F237-'5. Iteration'!T$203)/(1+EXP('5. Iteration'!$F237-'5. Iteration'!T$203))</f>
        <v>0.84831274758932507</v>
      </c>
      <c r="U36" s="3">
        <f>EXP('5. Iteration'!$F237-'5. Iteration'!U$203)/(1+EXP('5. Iteration'!$F237-'5. Iteration'!U$203))</f>
        <v>0.84404467670933414</v>
      </c>
      <c r="V36" s="3">
        <f>EXP('5. Iteration'!$F237-'5. Iteration'!V$203)/(1+EXP('5. Iteration'!$F237-'5. Iteration'!V$203))</f>
        <v>0.81226309983506673</v>
      </c>
      <c r="W36" s="3">
        <f>EXP('5. Iteration'!$F237-'5. Iteration'!W$203)/(1+EXP('5. Iteration'!$F237-'5. Iteration'!W$203))</f>
        <v>0.79255022535735398</v>
      </c>
      <c r="X36" s="3">
        <f>EXP('5. Iteration'!$F237-'5. Iteration'!X$203)/(1+EXP('5. Iteration'!$F237-'5. Iteration'!X$203))</f>
        <v>0.79255022535735398</v>
      </c>
      <c r="Y36" s="3">
        <f>EXP('5. Iteration'!$F237-'5. Iteration'!Y$203)/(1+EXP('5. Iteration'!$F237-'5. Iteration'!Y$203))</f>
        <v>0.78225458380514501</v>
      </c>
      <c r="Z36" s="3">
        <f>EXP('5. Iteration'!$F237-'5. Iteration'!Z$203)/(1+EXP('5. Iteration'!$F237-'5. Iteration'!Z$203))</f>
        <v>0.74955503404316193</v>
      </c>
      <c r="AA36" s="3">
        <f>EXP('5. Iteration'!$F237-'5. Iteration'!AA$203)/(1+EXP('5. Iteration'!$F237-'5. Iteration'!AA$203))</f>
        <v>0.74955503404316193</v>
      </c>
      <c r="AB36" s="3">
        <f>EXP('5. Iteration'!$F237-'5. Iteration'!AB$203)/(1+EXP('5. Iteration'!$F237-'5. Iteration'!AB$203))</f>
        <v>0.74383500185025564</v>
      </c>
      <c r="AC36" s="3">
        <f>EXP('5. Iteration'!$F237-'5. Iteration'!AC$203)/(1+EXP('5. Iteration'!$F237-'5. Iteration'!AC$203))</f>
        <v>0.72620165223119937</v>
      </c>
      <c r="AD36" s="3">
        <f>EXP('5. Iteration'!$F237-'5. Iteration'!AD$203)/(1+EXP('5. Iteration'!$F237-'5. Iteration'!AD$203))</f>
        <v>0.7201645578944057</v>
      </c>
      <c r="AE36" s="3">
        <f>EXP('5. Iteration'!$F237-'5. Iteration'!AE$203)/(1+EXP('5. Iteration'!$F237-'5. Iteration'!AE$203))</f>
        <v>0.71404707317592209</v>
      </c>
      <c r="AF36" s="3">
        <f>EXP('5. Iteration'!$F237-'5. Iteration'!AF$203)/(1+EXP('5. Iteration'!$F237-'5. Iteration'!AF$203))</f>
        <v>0.71404707317592209</v>
      </c>
      <c r="AG36" s="3">
        <f>EXP('5. Iteration'!$F237-'5. Iteration'!AG$203)/(1+EXP('5. Iteration'!$F237-'5. Iteration'!AG$203))</f>
        <v>0.70784878678026064</v>
      </c>
      <c r="AH36" s="3">
        <f>EXP('5. Iteration'!$F237-'5. Iteration'!AH$203)/(1+EXP('5. Iteration'!$F237-'5. Iteration'!AH$203))</f>
        <v>0.70784878678026064</v>
      </c>
      <c r="AI36" s="3">
        <f>EXP('5. Iteration'!$F237-'5. Iteration'!AI$203)/(1+EXP('5. Iteration'!$F237-'5. Iteration'!AI$203))</f>
        <v>0.70784878678026064</v>
      </c>
      <c r="AJ36" s="3">
        <f>EXP('5. Iteration'!$F237-'5. Iteration'!AJ$203)/(1+EXP('5. Iteration'!$F237-'5. Iteration'!AJ$203))</f>
        <v>0.69520827218459857</v>
      </c>
      <c r="AK36" s="3">
        <f>EXP('5. Iteration'!$F237-'5. Iteration'!AK$203)/(1+EXP('5. Iteration'!$F237-'5. Iteration'!AK$203))</f>
        <v>0.61977578310291459</v>
      </c>
      <c r="AL36" s="3">
        <f>EXP('5. Iteration'!$F237-'5. Iteration'!AL$203)/(1+EXP('5. Iteration'!$F237-'5. Iteration'!AL$203))</f>
        <v>0.61241754659080716</v>
      </c>
      <c r="AM36" s="3">
        <f>EXP('5. Iteration'!$F237-'5. Iteration'!AM$203)/(1+EXP('5. Iteration'!$F237-'5. Iteration'!AM$203))</f>
        <v>0.57437475614926103</v>
      </c>
      <c r="AN36" s="3">
        <f>EXP('5. Iteration'!$F237-'5. Iteration'!AN$203)/(1+EXP('5. Iteration'!$F237-'5. Iteration'!AN$203))</f>
        <v>0.53426891952466682</v>
      </c>
      <c r="AO36" s="3">
        <f>EXP('5. Iteration'!$F237-'5. Iteration'!AO$203)/(1+EXP('5. Iteration'!$F237-'5. Iteration'!AO$203))</f>
        <v>0.52600470819802181</v>
      </c>
      <c r="AP36" s="3">
        <f>EXP('5. Iteration'!$F237-'5. Iteration'!AP$203)/(1+EXP('5. Iteration'!$F237-'5. Iteration'!AP$203))</f>
        <v>0.50073712265320025</v>
      </c>
      <c r="AQ36" s="3">
        <f>EXP('5. Iteration'!$F237-'5. Iteration'!AQ$203)/(1+EXP('5. Iteration'!$F237-'5. Iteration'!AQ$203))</f>
        <v>0.48350426579220301</v>
      </c>
      <c r="AR36" s="3">
        <f>EXP('5. Iteration'!$F237-'5. Iteration'!AR$203)/(1+EXP('5. Iteration'!$F237-'5. Iteration'!AR$203))</f>
        <v>0.47477426549242208</v>
      </c>
      <c r="AS36" s="3">
        <f>EXP('5. Iteration'!$F237-'5. Iteration'!AS$203)/(1+EXP('5. Iteration'!$F237-'5. Iteration'!AS$203))</f>
        <v>0.44814306129158299</v>
      </c>
      <c r="AT36" s="3">
        <f>EXP('5. Iteration'!$F237-'5. Iteration'!AT$203)/(1+EXP('5. Iteration'!$F237-'5. Iteration'!AT$203))</f>
        <v>0.36460532860619804</v>
      </c>
      <c r="AU36" s="3">
        <f>EXP('5. Iteration'!$F237-'5. Iteration'!AU$203)/(1+EXP('5. Iteration'!$F237-'5. Iteration'!AU$203))</f>
        <v>9.6025881024106044E-2</v>
      </c>
      <c r="AX36">
        <f t="shared" si="5"/>
        <v>-6.5791308678573923</v>
      </c>
      <c r="AY36" s="2">
        <f t="shared" si="11"/>
        <v>1.2149121843329797E-2</v>
      </c>
      <c r="AZ36" s="2">
        <f t="shared" si="11"/>
        <v>1.882999286767674E-2</v>
      </c>
      <c r="BA36" s="2">
        <f t="shared" si="11"/>
        <v>3.8088454376841489E-2</v>
      </c>
      <c r="BB36" s="2">
        <f t="shared" si="11"/>
        <v>5.3565582199188062E-2</v>
      </c>
      <c r="BC36" s="2">
        <f t="shared" si="11"/>
        <v>6.3092823710616808E-2</v>
      </c>
      <c r="BD36" s="2">
        <f t="shared" si="11"/>
        <v>7.3084454735475729E-2</v>
      </c>
      <c r="BE36" s="2">
        <f t="shared" si="11"/>
        <v>9.709172725410227E-2</v>
      </c>
      <c r="BF36" s="2">
        <f t="shared" si="11"/>
        <v>9.9874912435521379E-2</v>
      </c>
      <c r="BG36" s="2">
        <f t="shared" si="11"/>
        <v>0.1083435843286626</v>
      </c>
      <c r="BH36" s="2">
        <f t="shared" si="10"/>
        <v>0.11697205779050003</v>
      </c>
      <c r="BI36" s="2">
        <f t="shared" si="10"/>
        <v>0.11987916900765923</v>
      </c>
      <c r="BJ36" s="2">
        <f t="shared" si="10"/>
        <v>0.12867822986677513</v>
      </c>
      <c r="BK36" s="2">
        <f t="shared" si="10"/>
        <v>0.12867822986677513</v>
      </c>
      <c r="BL36" s="2">
        <f t="shared" si="10"/>
        <v>0.13163326042796974</v>
      </c>
      <c r="BM36" s="2">
        <f t="shared" si="10"/>
        <v>0.15249175648139515</v>
      </c>
      <c r="BN36" s="2">
        <f t="shared" si="10"/>
        <v>0.1644143656433614</v>
      </c>
      <c r="BO36" s="2">
        <f t="shared" si="8"/>
        <v>0.1644143656433614</v>
      </c>
      <c r="BP36" s="2">
        <f t="shared" si="8"/>
        <v>0.17033234992098437</v>
      </c>
      <c r="BQ36" s="2">
        <f t="shared" si="8"/>
        <v>0.18772228498371629</v>
      </c>
      <c r="BR36" s="2">
        <f t="shared" si="8"/>
        <v>0.18772228498371629</v>
      </c>
      <c r="BS36" s="2">
        <f t="shared" si="8"/>
        <v>0.19054449187268582</v>
      </c>
      <c r="BT36" s="2">
        <f t="shared" si="8"/>
        <v>0.19883281252787555</v>
      </c>
      <c r="BU36" s="2">
        <f t="shared" si="8"/>
        <v>0.20152756744716088</v>
      </c>
      <c r="BV36" s="2">
        <f t="shared" si="8"/>
        <v>0.20418385046482146</v>
      </c>
      <c r="BW36" s="2">
        <f t="shared" si="8"/>
        <v>0.20418385046482146</v>
      </c>
      <c r="BX36" s="2">
        <f t="shared" si="8"/>
        <v>0.20679888183397374</v>
      </c>
      <c r="BY36" s="2">
        <f t="shared" si="8"/>
        <v>0.20679888183397374</v>
      </c>
      <c r="BZ36" s="2">
        <f t="shared" si="8"/>
        <v>0.20679888183397374</v>
      </c>
      <c r="CA36" s="2">
        <f t="shared" si="8"/>
        <v>0.21189373047070367</v>
      </c>
      <c r="CB36" s="2">
        <f t="shared" si="8"/>
        <v>0.23565376178208355</v>
      </c>
      <c r="CC36" s="2">
        <f t="shared" si="8"/>
        <v>0.23736229521850369</v>
      </c>
      <c r="CD36" s="2">
        <f t="shared" si="8"/>
        <v>0.24446839564773795</v>
      </c>
      <c r="CE36" s="2">
        <f t="shared" si="7"/>
        <v>0.24882564115461192</v>
      </c>
      <c r="CF36" s="2">
        <f t="shared" si="7"/>
        <v>0.24932375515153574</v>
      </c>
      <c r="CG36" s="2">
        <f t="shared" si="7"/>
        <v>0.24999945665019413</v>
      </c>
      <c r="CH36" s="2">
        <f t="shared" si="7"/>
        <v>0.24972789075294569</v>
      </c>
      <c r="CI36" s="2">
        <f t="shared" si="7"/>
        <v>0.2493636623185532</v>
      </c>
      <c r="CJ36" s="2">
        <f t="shared" si="7"/>
        <v>0.24731085790779148</v>
      </c>
      <c r="CK36" s="2">
        <f t="shared" si="9"/>
        <v>0.23166828295816436</v>
      </c>
      <c r="CL36" s="2">
        <f t="shared" si="9"/>
        <v>8.680491119765027E-2</v>
      </c>
    </row>
    <row r="37" spans="1:90">
      <c r="A37" t="str">
        <f>Tabelle1!A37</f>
        <v>Haaser Daniel2</v>
      </c>
      <c r="H37" s="3">
        <f>EXP('5. Iteration'!$F238-'5. Iteration'!H$203)/(1+EXP('5. Iteration'!$F238-'5. Iteration'!H$203))</f>
        <v>0.98769957776962469</v>
      </c>
      <c r="I37" s="3">
        <f>EXP('5. Iteration'!$F238-'5. Iteration'!I$203)/(1+EXP('5. Iteration'!$F238-'5. Iteration'!I$203))</f>
        <v>0.98080142172452367</v>
      </c>
      <c r="J37" s="3">
        <f>EXP('5. Iteration'!$F238-'5. Iteration'!J$203)/(1+EXP('5. Iteration'!$F238-'5. Iteration'!J$203))</f>
        <v>0.96033851199216269</v>
      </c>
      <c r="K37" s="3">
        <f>EXP('5. Iteration'!$F238-'5. Iteration'!K$203)/(1+EXP('5. Iteration'!$F238-'5. Iteration'!K$203))</f>
        <v>0.94320922576229382</v>
      </c>
      <c r="L37" s="3">
        <f>EXP('5. Iteration'!$F238-'5. Iteration'!L$203)/(1+EXP('5. Iteration'!$F238-'5. Iteration'!L$203))</f>
        <v>0.93232762610014086</v>
      </c>
      <c r="M37" s="3">
        <f>EXP('5. Iteration'!$F238-'5. Iteration'!M$203)/(1+EXP('5. Iteration'!$F238-'5. Iteration'!M$203))</f>
        <v>0.92061329658550295</v>
      </c>
      <c r="N37" s="3">
        <f>EXP('5. Iteration'!$F238-'5. Iteration'!N$203)/(1+EXP('5. Iteration'!$F238-'5. Iteration'!N$203))</f>
        <v>0.89103487407889559</v>
      </c>
      <c r="O37" s="3">
        <f>EXP('5. Iteration'!$F238-'5. Iteration'!O$203)/(1+EXP('5. Iteration'!$F238-'5. Iteration'!O$203))</f>
        <v>0.88745978831935401</v>
      </c>
      <c r="P37" s="3">
        <f>EXP('5. Iteration'!$F238-'5. Iteration'!P$203)/(1+EXP('5. Iteration'!$F238-'5. Iteration'!P$203))</f>
        <v>0.87637270845710558</v>
      </c>
      <c r="Q37" s="3">
        <f>EXP('5. Iteration'!$F238-'5. Iteration'!Q$203)/(1+EXP('5. Iteration'!$F238-'5. Iteration'!Q$203))</f>
        <v>0.86472995792709428</v>
      </c>
      <c r="R37" s="3">
        <f>EXP('5. Iteration'!$F238-'5. Iteration'!R$203)/(1+EXP('5. Iteration'!$F238-'5. Iteration'!R$203))</f>
        <v>0.86072265106635704</v>
      </c>
      <c r="S37" s="3">
        <f>EXP('5. Iteration'!$F238-'5. Iteration'!S$203)/(1+EXP('5. Iteration'!$F238-'5. Iteration'!S$203))</f>
        <v>0.84831274758932507</v>
      </c>
      <c r="T37" s="3">
        <f>EXP('5. Iteration'!$F238-'5. Iteration'!T$203)/(1+EXP('5. Iteration'!$F238-'5. Iteration'!T$203))</f>
        <v>0.84831274758932507</v>
      </c>
      <c r="U37" s="3">
        <f>EXP('5. Iteration'!$F238-'5. Iteration'!U$203)/(1+EXP('5. Iteration'!$F238-'5. Iteration'!U$203))</f>
        <v>0.84404467670933414</v>
      </c>
      <c r="V37" s="3">
        <f>EXP('5. Iteration'!$F238-'5. Iteration'!V$203)/(1+EXP('5. Iteration'!$F238-'5. Iteration'!V$203))</f>
        <v>0.81226309983506673</v>
      </c>
      <c r="W37" s="3">
        <f>EXP('5. Iteration'!$F238-'5. Iteration'!W$203)/(1+EXP('5. Iteration'!$F238-'5. Iteration'!W$203))</f>
        <v>0.79255022535735398</v>
      </c>
      <c r="X37" s="3">
        <f>EXP('5. Iteration'!$F238-'5. Iteration'!X$203)/(1+EXP('5. Iteration'!$F238-'5. Iteration'!X$203))</f>
        <v>0.79255022535735398</v>
      </c>
      <c r="Y37" s="3">
        <f>EXP('5. Iteration'!$F238-'5. Iteration'!Y$203)/(1+EXP('5. Iteration'!$F238-'5. Iteration'!Y$203))</f>
        <v>0.78225458380514501</v>
      </c>
      <c r="Z37" s="3">
        <f>EXP('5. Iteration'!$F238-'5. Iteration'!Z$203)/(1+EXP('5. Iteration'!$F238-'5. Iteration'!Z$203))</f>
        <v>0.74955503404316193</v>
      </c>
      <c r="AA37" s="3">
        <f>EXP('5. Iteration'!$F238-'5. Iteration'!AA$203)/(1+EXP('5. Iteration'!$F238-'5. Iteration'!AA$203))</f>
        <v>0.74955503404316193</v>
      </c>
      <c r="AB37" s="3">
        <f>EXP('5. Iteration'!$F238-'5. Iteration'!AB$203)/(1+EXP('5. Iteration'!$F238-'5. Iteration'!AB$203))</f>
        <v>0.74383500185025564</v>
      </c>
      <c r="AC37" s="3">
        <f>EXP('5. Iteration'!$F238-'5. Iteration'!AC$203)/(1+EXP('5. Iteration'!$F238-'5. Iteration'!AC$203))</f>
        <v>0.72620165223119937</v>
      </c>
      <c r="AD37" s="3">
        <f>EXP('5. Iteration'!$F238-'5. Iteration'!AD$203)/(1+EXP('5. Iteration'!$F238-'5. Iteration'!AD$203))</f>
        <v>0.7201645578944057</v>
      </c>
      <c r="AE37" s="3">
        <f>EXP('5. Iteration'!$F238-'5. Iteration'!AE$203)/(1+EXP('5. Iteration'!$F238-'5. Iteration'!AE$203))</f>
        <v>0.71404707317592209</v>
      </c>
      <c r="AF37" s="3">
        <f>EXP('5. Iteration'!$F238-'5. Iteration'!AF$203)/(1+EXP('5. Iteration'!$F238-'5. Iteration'!AF$203))</f>
        <v>0.71404707317592209</v>
      </c>
      <c r="AG37" s="3">
        <f>EXP('5. Iteration'!$F238-'5. Iteration'!AG$203)/(1+EXP('5. Iteration'!$F238-'5. Iteration'!AG$203))</f>
        <v>0.70784878678026064</v>
      </c>
      <c r="AH37" s="3">
        <f>EXP('5. Iteration'!$F238-'5. Iteration'!AH$203)/(1+EXP('5. Iteration'!$F238-'5. Iteration'!AH$203))</f>
        <v>0.70784878678026064</v>
      </c>
      <c r="AI37" s="3">
        <f>EXP('5. Iteration'!$F238-'5. Iteration'!AI$203)/(1+EXP('5. Iteration'!$F238-'5. Iteration'!AI$203))</f>
        <v>0.70784878678026064</v>
      </c>
      <c r="AJ37" s="3">
        <f>EXP('5. Iteration'!$F238-'5. Iteration'!AJ$203)/(1+EXP('5. Iteration'!$F238-'5. Iteration'!AJ$203))</f>
        <v>0.69520827218459857</v>
      </c>
      <c r="AK37" s="3">
        <f>EXP('5. Iteration'!$F238-'5. Iteration'!AK$203)/(1+EXP('5. Iteration'!$F238-'5. Iteration'!AK$203))</f>
        <v>0.61977578310291459</v>
      </c>
      <c r="AL37" s="3">
        <f>EXP('5. Iteration'!$F238-'5. Iteration'!AL$203)/(1+EXP('5. Iteration'!$F238-'5. Iteration'!AL$203))</f>
        <v>0.61241754659080716</v>
      </c>
      <c r="AM37" s="3">
        <f>EXP('5. Iteration'!$F238-'5. Iteration'!AM$203)/(1+EXP('5. Iteration'!$F238-'5. Iteration'!AM$203))</f>
        <v>0.57437475614926103</v>
      </c>
      <c r="AN37" s="3">
        <f>EXP('5. Iteration'!$F238-'5. Iteration'!AN$203)/(1+EXP('5. Iteration'!$F238-'5. Iteration'!AN$203))</f>
        <v>0.53426891952466682</v>
      </c>
      <c r="AO37" s="3">
        <f>EXP('5. Iteration'!$F238-'5. Iteration'!AO$203)/(1+EXP('5. Iteration'!$F238-'5. Iteration'!AO$203))</f>
        <v>0.52600470819802181</v>
      </c>
      <c r="AP37" s="3">
        <f>EXP('5. Iteration'!$F238-'5. Iteration'!AP$203)/(1+EXP('5. Iteration'!$F238-'5. Iteration'!AP$203))</f>
        <v>0.50073712265320025</v>
      </c>
      <c r="AQ37" s="3">
        <f>EXP('5. Iteration'!$F238-'5. Iteration'!AQ$203)/(1+EXP('5. Iteration'!$F238-'5. Iteration'!AQ$203))</f>
        <v>0.48350426579220301</v>
      </c>
      <c r="AR37" s="3">
        <f>EXP('5. Iteration'!$F238-'5. Iteration'!AR$203)/(1+EXP('5. Iteration'!$F238-'5. Iteration'!AR$203))</f>
        <v>0.47477426549242208</v>
      </c>
      <c r="AS37" s="3">
        <f>EXP('5. Iteration'!$F238-'5. Iteration'!AS$203)/(1+EXP('5. Iteration'!$F238-'5. Iteration'!AS$203))</f>
        <v>0.44814306129158299</v>
      </c>
      <c r="AT37" s="3">
        <f>EXP('5. Iteration'!$F238-'5. Iteration'!AT$203)/(1+EXP('5. Iteration'!$F238-'5. Iteration'!AT$203))</f>
        <v>0.36460532860619804</v>
      </c>
      <c r="AU37" s="3">
        <f>EXP('5. Iteration'!$F238-'5. Iteration'!AU$203)/(1+EXP('5. Iteration'!$F238-'5. Iteration'!AU$203))</f>
        <v>9.6025881024106044E-2</v>
      </c>
      <c r="AX37">
        <f t="shared" si="5"/>
        <v>-6.5791308678573923</v>
      </c>
      <c r="AY37" s="2">
        <f t="shared" si="11"/>
        <v>1.2149121843329797E-2</v>
      </c>
      <c r="AZ37" s="2">
        <f t="shared" si="11"/>
        <v>1.882999286767674E-2</v>
      </c>
      <c r="BA37" s="2">
        <f t="shared" si="11"/>
        <v>3.8088454376841489E-2</v>
      </c>
      <c r="BB37" s="2">
        <f t="shared" si="11"/>
        <v>5.3565582199188062E-2</v>
      </c>
      <c r="BC37" s="2">
        <f t="shared" si="11"/>
        <v>6.3092823710616808E-2</v>
      </c>
      <c r="BD37" s="2">
        <f t="shared" si="11"/>
        <v>7.3084454735475729E-2</v>
      </c>
      <c r="BE37" s="2">
        <f t="shared" si="11"/>
        <v>9.709172725410227E-2</v>
      </c>
      <c r="BF37" s="2">
        <f t="shared" si="11"/>
        <v>9.9874912435521379E-2</v>
      </c>
      <c r="BG37" s="2">
        <f t="shared" si="11"/>
        <v>0.1083435843286626</v>
      </c>
      <c r="BH37" s="2">
        <f t="shared" si="10"/>
        <v>0.11697205779050003</v>
      </c>
      <c r="BI37" s="2">
        <f t="shared" si="10"/>
        <v>0.11987916900765923</v>
      </c>
      <c r="BJ37" s="2">
        <f t="shared" si="10"/>
        <v>0.12867822986677513</v>
      </c>
      <c r="BK37" s="2">
        <f t="shared" si="10"/>
        <v>0.12867822986677513</v>
      </c>
      <c r="BL37" s="2">
        <f t="shared" si="10"/>
        <v>0.13163326042796974</v>
      </c>
      <c r="BM37" s="2">
        <f t="shared" si="10"/>
        <v>0.15249175648139515</v>
      </c>
      <c r="BN37" s="2">
        <f t="shared" si="10"/>
        <v>0.1644143656433614</v>
      </c>
      <c r="BO37" s="2">
        <f t="shared" si="8"/>
        <v>0.1644143656433614</v>
      </c>
      <c r="BP37" s="2">
        <f t="shared" si="8"/>
        <v>0.17033234992098437</v>
      </c>
      <c r="BQ37" s="2">
        <f t="shared" si="8"/>
        <v>0.18772228498371629</v>
      </c>
      <c r="BR37" s="2">
        <f t="shared" si="8"/>
        <v>0.18772228498371629</v>
      </c>
      <c r="BS37" s="2">
        <f t="shared" si="8"/>
        <v>0.19054449187268582</v>
      </c>
      <c r="BT37" s="2">
        <f t="shared" si="8"/>
        <v>0.19883281252787555</v>
      </c>
      <c r="BU37" s="2">
        <f t="shared" si="8"/>
        <v>0.20152756744716088</v>
      </c>
      <c r="BV37" s="2">
        <f t="shared" si="8"/>
        <v>0.20418385046482146</v>
      </c>
      <c r="BW37" s="2">
        <f t="shared" si="8"/>
        <v>0.20418385046482146</v>
      </c>
      <c r="BX37" s="2">
        <f t="shared" si="8"/>
        <v>0.20679888183397374</v>
      </c>
      <c r="BY37" s="2">
        <f t="shared" si="8"/>
        <v>0.20679888183397374</v>
      </c>
      <c r="BZ37" s="2">
        <f t="shared" si="8"/>
        <v>0.20679888183397374</v>
      </c>
      <c r="CA37" s="2">
        <f t="shared" si="8"/>
        <v>0.21189373047070367</v>
      </c>
      <c r="CB37" s="2">
        <f t="shared" si="8"/>
        <v>0.23565376178208355</v>
      </c>
      <c r="CC37" s="2">
        <f t="shared" si="8"/>
        <v>0.23736229521850369</v>
      </c>
      <c r="CD37" s="2">
        <f t="shared" si="8"/>
        <v>0.24446839564773795</v>
      </c>
      <c r="CE37" s="2">
        <f t="shared" si="7"/>
        <v>0.24882564115461192</v>
      </c>
      <c r="CF37" s="2">
        <f t="shared" si="7"/>
        <v>0.24932375515153574</v>
      </c>
      <c r="CG37" s="2">
        <f t="shared" si="7"/>
        <v>0.24999945665019413</v>
      </c>
      <c r="CH37" s="2">
        <f t="shared" si="7"/>
        <v>0.24972789075294569</v>
      </c>
      <c r="CI37" s="2">
        <f t="shared" si="7"/>
        <v>0.2493636623185532</v>
      </c>
      <c r="CJ37" s="2">
        <f t="shared" si="7"/>
        <v>0.24731085790779148</v>
      </c>
      <c r="CK37" s="2">
        <f t="shared" si="9"/>
        <v>0.23166828295816436</v>
      </c>
      <c r="CL37" s="2">
        <f t="shared" si="9"/>
        <v>8.680491119765027E-2</v>
      </c>
    </row>
    <row r="38" spans="1:90">
      <c r="A38" t="str">
        <f>Tabelle1!A38</f>
        <v>Fill Manuel</v>
      </c>
      <c r="H38" s="3">
        <f>EXP('5. Iteration'!$F239-'5. Iteration'!H$203)/(1+EXP('5. Iteration'!$F239-'5. Iteration'!H$203))</f>
        <v>0.98576140000047485</v>
      </c>
      <c r="I38" s="3">
        <f>EXP('5. Iteration'!$F239-'5. Iteration'!I$203)/(1+EXP('5. Iteration'!$F239-'5. Iteration'!I$203))</f>
        <v>0.97780073120143685</v>
      </c>
      <c r="J38" s="3">
        <f>EXP('5. Iteration'!$F239-'5. Iteration'!J$203)/(1+EXP('5. Iteration'!$F239-'5. Iteration'!J$203))</f>
        <v>0.95428857975108694</v>
      </c>
      <c r="K38" s="3">
        <f>EXP('5. Iteration'!$F239-'5. Iteration'!K$203)/(1+EXP('5. Iteration'!$F239-'5. Iteration'!K$203))</f>
        <v>0.93472400848801185</v>
      </c>
      <c r="L38" s="3">
        <f>EXP('5. Iteration'!$F239-'5. Iteration'!L$203)/(1+EXP('5. Iteration'!$F239-'5. Iteration'!L$203))</f>
        <v>0.92235041550101526</v>
      </c>
      <c r="M38" s="3">
        <f>EXP('5. Iteration'!$F239-'5. Iteration'!M$203)/(1+EXP('5. Iteration'!$F239-'5. Iteration'!M$203))</f>
        <v>0.90907742478228903</v>
      </c>
      <c r="N38" s="3">
        <f>EXP('5. Iteration'!$F239-'5. Iteration'!N$203)/(1+EXP('5. Iteration'!$F239-'5. Iteration'!N$203))</f>
        <v>0.87578083887602554</v>
      </c>
      <c r="O38" s="3">
        <f>EXP('5. Iteration'!$F239-'5. Iteration'!O$203)/(1+EXP('5. Iteration'!$F239-'5. Iteration'!O$203))</f>
        <v>0.87177729675543014</v>
      </c>
      <c r="P38" s="3">
        <f>EXP('5. Iteration'!$F239-'5. Iteration'!P$203)/(1+EXP('5. Iteration'!$F239-'5. Iteration'!P$203))</f>
        <v>0.8593900200693867</v>
      </c>
      <c r="Q38" s="3">
        <f>EXP('5. Iteration'!$F239-'5. Iteration'!Q$203)/(1+EXP('5. Iteration'!$F239-'5. Iteration'!Q$203))</f>
        <v>0.84642817019231131</v>
      </c>
      <c r="R38" s="3">
        <f>EXP('5. Iteration'!$F239-'5. Iteration'!R$203)/(1+EXP('5. Iteration'!$F239-'5. Iteration'!R$203))</f>
        <v>0.84197776122079226</v>
      </c>
      <c r="S38" s="3">
        <f>EXP('5. Iteration'!$F239-'5. Iteration'!S$203)/(1+EXP('5. Iteration'!$F239-'5. Iteration'!S$203))</f>
        <v>0.82823096195742707</v>
      </c>
      <c r="T38" s="3">
        <f>EXP('5. Iteration'!$F239-'5. Iteration'!T$203)/(1+EXP('5. Iteration'!$F239-'5. Iteration'!T$203))</f>
        <v>0.82823096195742696</v>
      </c>
      <c r="U38" s="3">
        <f>EXP('5. Iteration'!$F239-'5. Iteration'!U$203)/(1+EXP('5. Iteration'!$F239-'5. Iteration'!U$203))</f>
        <v>0.82351539723301959</v>
      </c>
      <c r="V38" s="3">
        <f>EXP('5. Iteration'!$F239-'5. Iteration'!V$203)/(1+EXP('5. Iteration'!$F239-'5. Iteration'!V$203))</f>
        <v>0.78859806595874704</v>
      </c>
      <c r="W38" s="3">
        <f>EXP('5. Iteration'!$F239-'5. Iteration'!W$203)/(1+EXP('5. Iteration'!$F239-'5. Iteration'!W$203))</f>
        <v>0.76711275324179484</v>
      </c>
      <c r="X38" s="3">
        <f>EXP('5. Iteration'!$F239-'5. Iteration'!X$203)/(1+EXP('5. Iteration'!$F239-'5. Iteration'!X$203))</f>
        <v>0.76711275324179484</v>
      </c>
      <c r="Y38" s="3">
        <f>EXP('5. Iteration'!$F239-'5. Iteration'!Y$203)/(1+EXP('5. Iteration'!$F239-'5. Iteration'!Y$203))</f>
        <v>0.75594341799370202</v>
      </c>
      <c r="Z38" s="3">
        <f>EXP('5. Iteration'!$F239-'5. Iteration'!Z$203)/(1+EXP('5. Iteration'!$F239-'5. Iteration'!Z$203))</f>
        <v>0.72070338449290638</v>
      </c>
      <c r="AA38" s="3">
        <f>EXP('5. Iteration'!$F239-'5. Iteration'!AA$203)/(1+EXP('5. Iteration'!$F239-'5. Iteration'!AA$203))</f>
        <v>0.72070338449290627</v>
      </c>
      <c r="AB38" s="3">
        <f>EXP('5. Iteration'!$F239-'5. Iteration'!AB$203)/(1+EXP('5. Iteration'!$F239-'5. Iteration'!AB$203))</f>
        <v>0.7145753212031527</v>
      </c>
      <c r="AC38" s="3">
        <f>EXP('5. Iteration'!$F239-'5. Iteration'!AC$203)/(1+EXP('5. Iteration'!$F239-'5. Iteration'!AC$203))</f>
        <v>0.69575168228415296</v>
      </c>
      <c r="AD38" s="3">
        <f>EXP('5. Iteration'!$F239-'5. Iteration'!AD$203)/(1+EXP('5. Iteration'!$F239-'5. Iteration'!AD$203))</f>
        <v>0.68933041098770254</v>
      </c>
      <c r="AE38" s="3">
        <f>EXP('5. Iteration'!$F239-'5. Iteration'!AE$203)/(1+EXP('5. Iteration'!$F239-'5. Iteration'!AE$203))</f>
        <v>0.68283572276711446</v>
      </c>
      <c r="AF38" s="3">
        <f>EXP('5. Iteration'!$F239-'5. Iteration'!AF$203)/(1+EXP('5. Iteration'!$F239-'5. Iteration'!AF$203))</f>
        <v>0.68283572276711446</v>
      </c>
      <c r="AG38" s="3">
        <f>EXP('5. Iteration'!$F239-'5. Iteration'!AG$203)/(1+EXP('5. Iteration'!$F239-'5. Iteration'!AG$203))</f>
        <v>0.67626762716596267</v>
      </c>
      <c r="AH38" s="3">
        <f>EXP('5. Iteration'!$F239-'5. Iteration'!AH$203)/(1+EXP('5. Iteration'!$F239-'5. Iteration'!AH$203))</f>
        <v>0.67626762716596278</v>
      </c>
      <c r="AI38" s="3">
        <f>EXP('5. Iteration'!$F239-'5. Iteration'!AI$203)/(1+EXP('5. Iteration'!$F239-'5. Iteration'!AI$203))</f>
        <v>0.67626762716596278</v>
      </c>
      <c r="AJ38" s="3">
        <f>EXP('5. Iteration'!$F239-'5. Iteration'!AJ$203)/(1+EXP('5. Iteration'!$F239-'5. Iteration'!AJ$203))</f>
        <v>0.66291140149971128</v>
      </c>
      <c r="AK38" s="3">
        <f>EXP('5. Iteration'!$F239-'5. Iteration'!AK$203)/(1+EXP('5. Iteration'!$F239-'5. Iteration'!AK$203))</f>
        <v>0.58426568019814051</v>
      </c>
      <c r="AL38" s="3">
        <f>EXP('5. Iteration'!$F239-'5. Iteration'!AL$203)/(1+EXP('5. Iteration'!$F239-'5. Iteration'!AL$203))</f>
        <v>0.57668960382819945</v>
      </c>
      <c r="AM38" s="3">
        <f>EXP('5. Iteration'!$F239-'5. Iteration'!AM$203)/(1+EXP('5. Iteration'!$F239-'5. Iteration'!AM$203))</f>
        <v>0.53778670955773211</v>
      </c>
      <c r="AN38" s="3">
        <f>EXP('5. Iteration'!$F239-'5. Iteration'!AN$203)/(1+EXP('5. Iteration'!$F239-'5. Iteration'!AN$203))</f>
        <v>0.49725094765215239</v>
      </c>
      <c r="AO38" s="3">
        <f>EXP('5. Iteration'!$F239-'5. Iteration'!AO$203)/(1+EXP('5. Iteration'!$F239-'5. Iteration'!AO$203))</f>
        <v>0.48895817924078094</v>
      </c>
      <c r="AP38" s="3">
        <f>EXP('5. Iteration'!$F239-'5. Iteration'!AP$203)/(1+EXP('5. Iteration'!$F239-'5. Iteration'!AP$203))</f>
        <v>0.46372913757264123</v>
      </c>
      <c r="AQ38" s="3">
        <f>EXP('5. Iteration'!$F239-'5. Iteration'!AQ$203)/(1+EXP('5. Iteration'!$F239-'5. Iteration'!AQ$203))</f>
        <v>0.4466305467755145</v>
      </c>
      <c r="AR38" s="3">
        <f>EXP('5. Iteration'!$F239-'5. Iteration'!AR$203)/(1+EXP('5. Iteration'!$F239-'5. Iteration'!AR$203))</f>
        <v>0.43800172786719888</v>
      </c>
      <c r="AS38" s="3">
        <f>EXP('5. Iteration'!$F239-'5. Iteration'!AS$203)/(1+EXP('5. Iteration'!$F239-'5. Iteration'!AS$203))</f>
        <v>0.41181590492256104</v>
      </c>
      <c r="AT38" s="3">
        <f>EXP('5. Iteration'!$F239-'5. Iteration'!AT$203)/(1+EXP('5. Iteration'!$F239-'5. Iteration'!AT$203))</f>
        <v>0.3309883936577363</v>
      </c>
      <c r="AU38" s="3">
        <f>EXP('5. Iteration'!$F239-'5. Iteration'!AU$203)/(1+EXP('5. Iteration'!$F239-'5. Iteration'!AU$203))</f>
        <v>8.3902282345392445E-2</v>
      </c>
      <c r="AX38">
        <f t="shared" si="5"/>
        <v>-6.9012136577996763</v>
      </c>
      <c r="AY38" s="2">
        <f t="shared" si="11"/>
        <v>1.403586226957867E-2</v>
      </c>
      <c r="AZ38" s="2">
        <f t="shared" si="11"/>
        <v>2.1706461263372296E-2</v>
      </c>
      <c r="BA38" s="2">
        <f t="shared" si="11"/>
        <v>4.3621886307740318E-2</v>
      </c>
      <c r="BB38" s="2">
        <f t="shared" si="11"/>
        <v>6.1015036444115003E-2</v>
      </c>
      <c r="BC38" s="2">
        <f t="shared" si="11"/>
        <v>7.1620126526119765E-2</v>
      </c>
      <c r="BD38" s="2">
        <f t="shared" si="11"/>
        <v>8.265566053349066E-2</v>
      </c>
      <c r="BE38" s="2">
        <f t="shared" si="11"/>
        <v>0.10878876113363053</v>
      </c>
      <c r="BF38" s="2">
        <f t="shared" si="11"/>
        <v>0.11178164161722483</v>
      </c>
      <c r="BG38" s="2">
        <f t="shared" si="11"/>
        <v>0.12083881347452582</v>
      </c>
      <c r="BH38" s="2">
        <f t="shared" si="10"/>
        <v>0.129987522897207</v>
      </c>
      <c r="BI38" s="2">
        <f t="shared" si="10"/>
        <v>0.1330512108304148</v>
      </c>
      <c r="BJ38" s="2">
        <f t="shared" si="10"/>
        <v>0.14226443561250207</v>
      </c>
      <c r="BK38" s="2">
        <f t="shared" si="10"/>
        <v>0.14226443561250213</v>
      </c>
      <c r="BL38" s="2">
        <f t="shared" si="10"/>
        <v>0.14533778775316156</v>
      </c>
      <c r="BM38" s="2">
        <f t="shared" si="10"/>
        <v>0.16671115632487069</v>
      </c>
      <c r="BN38" s="2">
        <f t="shared" si="10"/>
        <v>0.17865077705558802</v>
      </c>
      <c r="BO38" s="2">
        <f t="shared" si="10"/>
        <v>0.17865077705558802</v>
      </c>
      <c r="BP38" s="2">
        <f t="shared" si="10"/>
        <v>0.18449296678570112</v>
      </c>
      <c r="BQ38" s="2">
        <f t="shared" si="10"/>
        <v>0.20129001607337632</v>
      </c>
      <c r="BR38" s="2">
        <f t="shared" si="10"/>
        <v>0.20129001607337638</v>
      </c>
      <c r="BS38" s="2">
        <f t="shared" si="10"/>
        <v>0.20395743153056384</v>
      </c>
      <c r="BT38" s="2">
        <f t="shared" si="8"/>
        <v>0.21168127888292404</v>
      </c>
      <c r="BU38" s="2">
        <f t="shared" si="8"/>
        <v>0.21415399547522765</v>
      </c>
      <c r="BV38" s="2">
        <f t="shared" si="8"/>
        <v>0.21657109848022688</v>
      </c>
      <c r="BW38" s="2">
        <f t="shared" si="8"/>
        <v>0.21657109848022688</v>
      </c>
      <c r="BX38" s="2">
        <f t="shared" si="8"/>
        <v>0.21892972361328117</v>
      </c>
      <c r="BY38" s="2">
        <f t="shared" si="8"/>
        <v>0.21892972361328114</v>
      </c>
      <c r="BZ38" s="2">
        <f t="shared" si="8"/>
        <v>0.21892972361328114</v>
      </c>
      <c r="CA38" s="2">
        <f t="shared" si="8"/>
        <v>0.22345987526139988</v>
      </c>
      <c r="CB38" s="2">
        <f t="shared" si="8"/>
        <v>0.24289929514074471</v>
      </c>
      <c r="CC38" s="2">
        <f t="shared" si="8"/>
        <v>0.24411870466467381</v>
      </c>
      <c r="CD38" s="2">
        <f t="shared" si="8"/>
        <v>0.24857216458079959</v>
      </c>
      <c r="CE38" s="2">
        <f t="shared" si="7"/>
        <v>0.24999244271118878</v>
      </c>
      <c r="CF38" s="2">
        <f t="shared" si="7"/>
        <v>0.24987807819432131</v>
      </c>
      <c r="CG38" s="2">
        <f t="shared" si="7"/>
        <v>0.24868442453877562</v>
      </c>
      <c r="CH38" s="2">
        <f t="shared" si="7"/>
        <v>0.24715170146251944</v>
      </c>
      <c r="CI38" s="2">
        <f t="shared" si="7"/>
        <v>0.24615621425254716</v>
      </c>
      <c r="CJ38" s="2">
        <f t="shared" si="7"/>
        <v>0.24222356537537321</v>
      </c>
      <c r="CK38" s="2">
        <f t="shared" si="9"/>
        <v>0.22143507692160772</v>
      </c>
      <c r="CL38" s="2">
        <f t="shared" si="9"/>
        <v>7.6862689362626496E-2</v>
      </c>
    </row>
    <row r="39" spans="1:90">
      <c r="A39" t="str">
        <f>Tabelle1!A39</f>
        <v>Lamplmeier Anja</v>
      </c>
      <c r="H39" s="3">
        <f>EXP('5. Iteration'!$F240-'5. Iteration'!H$203)/(1+EXP('5. Iteration'!$F240-'5. Iteration'!H$203))</f>
        <v>0.98576140000047485</v>
      </c>
      <c r="I39" s="3">
        <f>EXP('5. Iteration'!$F240-'5. Iteration'!I$203)/(1+EXP('5. Iteration'!$F240-'5. Iteration'!I$203))</f>
        <v>0.97780073120143685</v>
      </c>
      <c r="J39" s="3">
        <f>EXP('5. Iteration'!$F240-'5. Iteration'!J$203)/(1+EXP('5. Iteration'!$F240-'5. Iteration'!J$203))</f>
        <v>0.95428857975108694</v>
      </c>
      <c r="K39" s="3">
        <f>EXP('5. Iteration'!$F240-'5. Iteration'!K$203)/(1+EXP('5. Iteration'!$F240-'5. Iteration'!K$203))</f>
        <v>0.93472400848801185</v>
      </c>
      <c r="L39" s="3">
        <f>EXP('5. Iteration'!$F240-'5. Iteration'!L$203)/(1+EXP('5. Iteration'!$F240-'5. Iteration'!L$203))</f>
        <v>0.92235041550101526</v>
      </c>
      <c r="M39" s="3">
        <f>EXP('5. Iteration'!$F240-'5. Iteration'!M$203)/(1+EXP('5. Iteration'!$F240-'5. Iteration'!M$203))</f>
        <v>0.90907742478228892</v>
      </c>
      <c r="N39" s="3">
        <f>EXP('5. Iteration'!$F240-'5. Iteration'!N$203)/(1+EXP('5. Iteration'!$F240-'5. Iteration'!N$203))</f>
        <v>0.87578083887602554</v>
      </c>
      <c r="O39" s="3">
        <f>EXP('5. Iteration'!$F240-'5. Iteration'!O$203)/(1+EXP('5. Iteration'!$F240-'5. Iteration'!O$203))</f>
        <v>0.87177729675543014</v>
      </c>
      <c r="P39" s="3">
        <f>EXP('5. Iteration'!$F240-'5. Iteration'!P$203)/(1+EXP('5. Iteration'!$F240-'5. Iteration'!P$203))</f>
        <v>0.85939002006938658</v>
      </c>
      <c r="Q39" s="3">
        <f>EXP('5. Iteration'!$F240-'5. Iteration'!Q$203)/(1+EXP('5. Iteration'!$F240-'5. Iteration'!Q$203))</f>
        <v>0.84642817019231131</v>
      </c>
      <c r="R39" s="3">
        <f>EXP('5. Iteration'!$F240-'5. Iteration'!R$203)/(1+EXP('5. Iteration'!$F240-'5. Iteration'!R$203))</f>
        <v>0.84197776122079226</v>
      </c>
      <c r="S39" s="3">
        <f>EXP('5. Iteration'!$F240-'5. Iteration'!S$203)/(1+EXP('5. Iteration'!$F240-'5. Iteration'!S$203))</f>
        <v>0.82823096195742696</v>
      </c>
      <c r="T39" s="3">
        <f>EXP('5. Iteration'!$F240-'5. Iteration'!T$203)/(1+EXP('5. Iteration'!$F240-'5. Iteration'!T$203))</f>
        <v>0.82823096195742696</v>
      </c>
      <c r="U39" s="3">
        <f>EXP('5. Iteration'!$F240-'5. Iteration'!U$203)/(1+EXP('5. Iteration'!$F240-'5. Iteration'!U$203))</f>
        <v>0.82351539723301947</v>
      </c>
      <c r="V39" s="3">
        <f>EXP('5. Iteration'!$F240-'5. Iteration'!V$203)/(1+EXP('5. Iteration'!$F240-'5. Iteration'!V$203))</f>
        <v>0.78859806595874704</v>
      </c>
      <c r="W39" s="3">
        <f>EXP('5. Iteration'!$F240-'5. Iteration'!W$203)/(1+EXP('5. Iteration'!$F240-'5. Iteration'!W$203))</f>
        <v>0.76711275324179473</v>
      </c>
      <c r="X39" s="3">
        <f>EXP('5. Iteration'!$F240-'5. Iteration'!X$203)/(1+EXP('5. Iteration'!$F240-'5. Iteration'!X$203))</f>
        <v>0.76711275324179473</v>
      </c>
      <c r="Y39" s="3">
        <f>EXP('5. Iteration'!$F240-'5. Iteration'!Y$203)/(1+EXP('5. Iteration'!$F240-'5. Iteration'!Y$203))</f>
        <v>0.75594341799370202</v>
      </c>
      <c r="Z39" s="3">
        <f>EXP('5. Iteration'!$F240-'5. Iteration'!Z$203)/(1+EXP('5. Iteration'!$F240-'5. Iteration'!Z$203))</f>
        <v>0.72070338449290627</v>
      </c>
      <c r="AA39" s="3">
        <f>EXP('5. Iteration'!$F240-'5. Iteration'!AA$203)/(1+EXP('5. Iteration'!$F240-'5. Iteration'!AA$203))</f>
        <v>0.72070338449290627</v>
      </c>
      <c r="AB39" s="3">
        <f>EXP('5. Iteration'!$F240-'5. Iteration'!AB$203)/(1+EXP('5. Iteration'!$F240-'5. Iteration'!AB$203))</f>
        <v>0.71457532120315259</v>
      </c>
      <c r="AC39" s="3">
        <f>EXP('5. Iteration'!$F240-'5. Iteration'!AC$203)/(1+EXP('5. Iteration'!$F240-'5. Iteration'!AC$203))</f>
        <v>0.69575168228415296</v>
      </c>
      <c r="AD39" s="3">
        <f>EXP('5. Iteration'!$F240-'5. Iteration'!AD$203)/(1+EXP('5. Iteration'!$F240-'5. Iteration'!AD$203))</f>
        <v>0.68933041098770254</v>
      </c>
      <c r="AE39" s="3">
        <f>EXP('5. Iteration'!$F240-'5. Iteration'!AE$203)/(1+EXP('5. Iteration'!$F240-'5. Iteration'!AE$203))</f>
        <v>0.68283572276711446</v>
      </c>
      <c r="AF39" s="3">
        <f>EXP('5. Iteration'!$F240-'5. Iteration'!AF$203)/(1+EXP('5. Iteration'!$F240-'5. Iteration'!AF$203))</f>
        <v>0.68283572276711446</v>
      </c>
      <c r="AG39" s="3">
        <f>EXP('5. Iteration'!$F240-'5. Iteration'!AG$203)/(1+EXP('5. Iteration'!$F240-'5. Iteration'!AG$203))</f>
        <v>0.67626762716596267</v>
      </c>
      <c r="AH39" s="3">
        <f>EXP('5. Iteration'!$F240-'5. Iteration'!AH$203)/(1+EXP('5. Iteration'!$F240-'5. Iteration'!AH$203))</f>
        <v>0.67626762716596267</v>
      </c>
      <c r="AI39" s="3">
        <f>EXP('5. Iteration'!$F240-'5. Iteration'!AI$203)/(1+EXP('5. Iteration'!$F240-'5. Iteration'!AI$203))</f>
        <v>0.67626762716596267</v>
      </c>
      <c r="AJ39" s="3">
        <f>EXP('5. Iteration'!$F240-'5. Iteration'!AJ$203)/(1+EXP('5. Iteration'!$F240-'5. Iteration'!AJ$203))</f>
        <v>0.66291140149971128</v>
      </c>
      <c r="AK39" s="3">
        <f>EXP('5. Iteration'!$F240-'5. Iteration'!AK$203)/(1+EXP('5. Iteration'!$F240-'5. Iteration'!AK$203))</f>
        <v>0.5842656801981404</v>
      </c>
      <c r="AL39" s="3">
        <f>EXP('5. Iteration'!$F240-'5. Iteration'!AL$203)/(1+EXP('5. Iteration'!$F240-'5. Iteration'!AL$203))</f>
        <v>0.57668960382819945</v>
      </c>
      <c r="AM39" s="3">
        <f>EXP('5. Iteration'!$F240-'5. Iteration'!AM$203)/(1+EXP('5. Iteration'!$F240-'5. Iteration'!AM$203))</f>
        <v>0.537786709557732</v>
      </c>
      <c r="AN39" s="3">
        <f>EXP('5. Iteration'!$F240-'5. Iteration'!AN$203)/(1+EXP('5. Iteration'!$F240-'5. Iteration'!AN$203))</f>
        <v>0.49725094765215233</v>
      </c>
      <c r="AO39" s="3">
        <f>EXP('5. Iteration'!$F240-'5. Iteration'!AO$203)/(1+EXP('5. Iteration'!$F240-'5. Iteration'!AO$203))</f>
        <v>0.48895817924078083</v>
      </c>
      <c r="AP39" s="3">
        <f>EXP('5. Iteration'!$F240-'5. Iteration'!AP$203)/(1+EXP('5. Iteration'!$F240-'5. Iteration'!AP$203))</f>
        <v>0.46372913757264123</v>
      </c>
      <c r="AQ39" s="3">
        <f>EXP('5. Iteration'!$F240-'5. Iteration'!AQ$203)/(1+EXP('5. Iteration'!$F240-'5. Iteration'!AQ$203))</f>
        <v>0.44663054677551439</v>
      </c>
      <c r="AR39" s="3">
        <f>EXP('5. Iteration'!$F240-'5. Iteration'!AR$203)/(1+EXP('5. Iteration'!$F240-'5. Iteration'!AR$203))</f>
        <v>0.43800172786719882</v>
      </c>
      <c r="AS39" s="3">
        <f>EXP('5. Iteration'!$F240-'5. Iteration'!AS$203)/(1+EXP('5. Iteration'!$F240-'5. Iteration'!AS$203))</f>
        <v>0.41181590492256098</v>
      </c>
      <c r="AT39" s="3">
        <f>EXP('5. Iteration'!$F240-'5. Iteration'!AT$203)/(1+EXP('5. Iteration'!$F240-'5. Iteration'!AT$203))</f>
        <v>0.33098839365773625</v>
      </c>
      <c r="AU39" s="3">
        <f>EXP('5. Iteration'!$F240-'5. Iteration'!AU$203)/(1+EXP('5. Iteration'!$F240-'5. Iteration'!AU$203))</f>
        <v>8.3902282345392432E-2</v>
      </c>
      <c r="AX39">
        <f t="shared" si="5"/>
        <v>-6.9012136577996772</v>
      </c>
      <c r="AY39" s="2">
        <f t="shared" si="11"/>
        <v>1.403586226957867E-2</v>
      </c>
      <c r="AZ39" s="2">
        <f t="shared" si="11"/>
        <v>2.1706461263372296E-2</v>
      </c>
      <c r="BA39" s="2">
        <f t="shared" si="11"/>
        <v>4.3621886307740318E-2</v>
      </c>
      <c r="BB39" s="2">
        <f t="shared" si="11"/>
        <v>6.1015036444115003E-2</v>
      </c>
      <c r="BC39" s="2">
        <f t="shared" si="11"/>
        <v>7.1620126526119765E-2</v>
      </c>
      <c r="BD39" s="2">
        <f t="shared" si="11"/>
        <v>8.2655660533490743E-2</v>
      </c>
      <c r="BE39" s="2">
        <f t="shared" si="11"/>
        <v>0.10878876113363053</v>
      </c>
      <c r="BF39" s="2">
        <f t="shared" si="11"/>
        <v>0.11178164161722483</v>
      </c>
      <c r="BG39" s="2">
        <f t="shared" si="11"/>
        <v>0.12083881347452591</v>
      </c>
      <c r="BH39" s="2">
        <f t="shared" si="10"/>
        <v>0.129987522897207</v>
      </c>
      <c r="BI39" s="2">
        <f t="shared" si="10"/>
        <v>0.1330512108304148</v>
      </c>
      <c r="BJ39" s="2">
        <f t="shared" si="10"/>
        <v>0.14226443561250213</v>
      </c>
      <c r="BK39" s="2">
        <f t="shared" si="10"/>
        <v>0.14226443561250213</v>
      </c>
      <c r="BL39" s="2">
        <f t="shared" si="10"/>
        <v>0.14533778775316161</v>
      </c>
      <c r="BM39" s="2">
        <f t="shared" si="10"/>
        <v>0.16671115632487069</v>
      </c>
      <c r="BN39" s="2">
        <f t="shared" si="10"/>
        <v>0.17865077705558807</v>
      </c>
      <c r="BO39" s="2">
        <f t="shared" si="10"/>
        <v>0.17865077705558807</v>
      </c>
      <c r="BP39" s="2">
        <f t="shared" si="10"/>
        <v>0.18449296678570112</v>
      </c>
      <c r="BQ39" s="2">
        <f t="shared" si="10"/>
        <v>0.20129001607337638</v>
      </c>
      <c r="BR39" s="2">
        <f t="shared" si="10"/>
        <v>0.20129001607337638</v>
      </c>
      <c r="BS39" s="2">
        <f t="shared" si="10"/>
        <v>0.20395743153056389</v>
      </c>
      <c r="BT39" s="2">
        <f t="shared" si="8"/>
        <v>0.21168127888292404</v>
      </c>
      <c r="BU39" s="2">
        <f t="shared" si="8"/>
        <v>0.21415399547522765</v>
      </c>
      <c r="BV39" s="2">
        <f t="shared" si="8"/>
        <v>0.21657109848022688</v>
      </c>
      <c r="BW39" s="2">
        <f t="shared" si="8"/>
        <v>0.21657109848022688</v>
      </c>
      <c r="BX39" s="2">
        <f t="shared" si="8"/>
        <v>0.21892972361328117</v>
      </c>
      <c r="BY39" s="2">
        <f t="shared" si="8"/>
        <v>0.21892972361328117</v>
      </c>
      <c r="BZ39" s="2">
        <f t="shared" si="8"/>
        <v>0.21892972361328117</v>
      </c>
      <c r="CA39" s="2">
        <f t="shared" si="8"/>
        <v>0.22345987526139988</v>
      </c>
      <c r="CB39" s="2">
        <f t="shared" si="8"/>
        <v>0.24289929514074474</v>
      </c>
      <c r="CC39" s="2">
        <f t="shared" si="8"/>
        <v>0.24411870466467381</v>
      </c>
      <c r="CD39" s="2">
        <f t="shared" si="8"/>
        <v>0.24857216458079961</v>
      </c>
      <c r="CE39" s="2">
        <f t="shared" si="7"/>
        <v>0.24999244271118881</v>
      </c>
      <c r="CF39" s="2">
        <f t="shared" si="7"/>
        <v>0.24987807819432126</v>
      </c>
      <c r="CG39" s="2">
        <f t="shared" si="7"/>
        <v>0.24868442453877562</v>
      </c>
      <c r="CH39" s="2">
        <f t="shared" si="7"/>
        <v>0.24715170146251944</v>
      </c>
      <c r="CI39" s="2">
        <f t="shared" si="7"/>
        <v>0.24615621425254713</v>
      </c>
      <c r="CJ39" s="2">
        <f t="shared" si="7"/>
        <v>0.24222356537537321</v>
      </c>
      <c r="CK39" s="2">
        <f t="shared" si="9"/>
        <v>0.22143507692160766</v>
      </c>
      <c r="CL39" s="2">
        <f t="shared" si="9"/>
        <v>7.6862689362626482E-2</v>
      </c>
    </row>
    <row r="40" spans="1:90">
      <c r="A40" t="str">
        <f>Tabelle1!A40</f>
        <v>Leonhardt David</v>
      </c>
      <c r="H40" s="3">
        <f>EXP('5. Iteration'!$F241-'5. Iteration'!H$203)/(1+EXP('5. Iteration'!$F241-'5. Iteration'!H$203))</f>
        <v>0.98576140000047485</v>
      </c>
      <c r="I40" s="3">
        <f>EXP('5. Iteration'!$F241-'5. Iteration'!I$203)/(1+EXP('5. Iteration'!$F241-'5. Iteration'!I$203))</f>
        <v>0.97780073120143685</v>
      </c>
      <c r="J40" s="3">
        <f>EXP('5. Iteration'!$F241-'5. Iteration'!J$203)/(1+EXP('5. Iteration'!$F241-'5. Iteration'!J$203))</f>
        <v>0.95428857975108694</v>
      </c>
      <c r="K40" s="3">
        <f>EXP('5. Iteration'!$F241-'5. Iteration'!K$203)/(1+EXP('5. Iteration'!$F241-'5. Iteration'!K$203))</f>
        <v>0.93472400848801185</v>
      </c>
      <c r="L40" s="3">
        <f>EXP('5. Iteration'!$F241-'5. Iteration'!L$203)/(1+EXP('5. Iteration'!$F241-'5. Iteration'!L$203))</f>
        <v>0.92235041550101526</v>
      </c>
      <c r="M40" s="3">
        <f>EXP('5. Iteration'!$F241-'5. Iteration'!M$203)/(1+EXP('5. Iteration'!$F241-'5. Iteration'!M$203))</f>
        <v>0.90907742478228903</v>
      </c>
      <c r="N40" s="3">
        <f>EXP('5. Iteration'!$F241-'5. Iteration'!N$203)/(1+EXP('5. Iteration'!$F241-'5. Iteration'!N$203))</f>
        <v>0.87578083887602554</v>
      </c>
      <c r="O40" s="3">
        <f>EXP('5. Iteration'!$F241-'5. Iteration'!O$203)/(1+EXP('5. Iteration'!$F241-'5. Iteration'!O$203))</f>
        <v>0.87177729675543014</v>
      </c>
      <c r="P40" s="3">
        <f>EXP('5. Iteration'!$F241-'5. Iteration'!P$203)/(1+EXP('5. Iteration'!$F241-'5. Iteration'!P$203))</f>
        <v>0.8593900200693867</v>
      </c>
      <c r="Q40" s="3">
        <f>EXP('5. Iteration'!$F241-'5. Iteration'!Q$203)/(1+EXP('5. Iteration'!$F241-'5. Iteration'!Q$203))</f>
        <v>0.84642817019231131</v>
      </c>
      <c r="R40" s="3">
        <f>EXP('5. Iteration'!$F241-'5. Iteration'!R$203)/(1+EXP('5. Iteration'!$F241-'5. Iteration'!R$203))</f>
        <v>0.84197776122079226</v>
      </c>
      <c r="S40" s="3">
        <f>EXP('5. Iteration'!$F241-'5. Iteration'!S$203)/(1+EXP('5. Iteration'!$F241-'5. Iteration'!S$203))</f>
        <v>0.82823096195742707</v>
      </c>
      <c r="T40" s="3">
        <f>EXP('5. Iteration'!$F241-'5. Iteration'!T$203)/(1+EXP('5. Iteration'!$F241-'5. Iteration'!T$203))</f>
        <v>0.82823096195742696</v>
      </c>
      <c r="U40" s="3">
        <f>EXP('5. Iteration'!$F241-'5. Iteration'!U$203)/(1+EXP('5. Iteration'!$F241-'5. Iteration'!U$203))</f>
        <v>0.82351539723301959</v>
      </c>
      <c r="V40" s="3">
        <f>EXP('5. Iteration'!$F241-'5. Iteration'!V$203)/(1+EXP('5. Iteration'!$F241-'5. Iteration'!V$203))</f>
        <v>0.78859806595874704</v>
      </c>
      <c r="W40" s="3">
        <f>EXP('5. Iteration'!$F241-'5. Iteration'!W$203)/(1+EXP('5. Iteration'!$F241-'5. Iteration'!W$203))</f>
        <v>0.76711275324179484</v>
      </c>
      <c r="X40" s="3">
        <f>EXP('5. Iteration'!$F241-'5. Iteration'!X$203)/(1+EXP('5. Iteration'!$F241-'5. Iteration'!X$203))</f>
        <v>0.76711275324179484</v>
      </c>
      <c r="Y40" s="3">
        <f>EXP('5. Iteration'!$F241-'5. Iteration'!Y$203)/(1+EXP('5. Iteration'!$F241-'5. Iteration'!Y$203))</f>
        <v>0.75594341799370202</v>
      </c>
      <c r="Z40" s="3">
        <f>EXP('5. Iteration'!$F241-'5. Iteration'!Z$203)/(1+EXP('5. Iteration'!$F241-'5. Iteration'!Z$203))</f>
        <v>0.72070338449290638</v>
      </c>
      <c r="AA40" s="3">
        <f>EXP('5. Iteration'!$F241-'5. Iteration'!AA$203)/(1+EXP('5. Iteration'!$F241-'5. Iteration'!AA$203))</f>
        <v>0.72070338449290627</v>
      </c>
      <c r="AB40" s="3">
        <f>EXP('5. Iteration'!$F241-'5. Iteration'!AB$203)/(1+EXP('5. Iteration'!$F241-'5. Iteration'!AB$203))</f>
        <v>0.7145753212031527</v>
      </c>
      <c r="AC40" s="3">
        <f>EXP('5. Iteration'!$F241-'5. Iteration'!AC$203)/(1+EXP('5. Iteration'!$F241-'5. Iteration'!AC$203))</f>
        <v>0.69575168228415296</v>
      </c>
      <c r="AD40" s="3">
        <f>EXP('5. Iteration'!$F241-'5. Iteration'!AD$203)/(1+EXP('5. Iteration'!$F241-'5. Iteration'!AD$203))</f>
        <v>0.68933041098770254</v>
      </c>
      <c r="AE40" s="3">
        <f>EXP('5. Iteration'!$F241-'5. Iteration'!AE$203)/(1+EXP('5. Iteration'!$F241-'5. Iteration'!AE$203))</f>
        <v>0.68283572276711446</v>
      </c>
      <c r="AF40" s="3">
        <f>EXP('5. Iteration'!$F241-'5. Iteration'!AF$203)/(1+EXP('5. Iteration'!$F241-'5. Iteration'!AF$203))</f>
        <v>0.68283572276711446</v>
      </c>
      <c r="AG40" s="3">
        <f>EXP('5. Iteration'!$F241-'5. Iteration'!AG$203)/(1+EXP('5. Iteration'!$F241-'5. Iteration'!AG$203))</f>
        <v>0.67626762716596267</v>
      </c>
      <c r="AH40" s="3">
        <f>EXP('5. Iteration'!$F241-'5. Iteration'!AH$203)/(1+EXP('5. Iteration'!$F241-'5. Iteration'!AH$203))</f>
        <v>0.67626762716596278</v>
      </c>
      <c r="AI40" s="3">
        <f>EXP('5. Iteration'!$F241-'5. Iteration'!AI$203)/(1+EXP('5. Iteration'!$F241-'5. Iteration'!AI$203))</f>
        <v>0.67626762716596278</v>
      </c>
      <c r="AJ40" s="3">
        <f>EXP('5. Iteration'!$F241-'5. Iteration'!AJ$203)/(1+EXP('5. Iteration'!$F241-'5. Iteration'!AJ$203))</f>
        <v>0.66291140149971128</v>
      </c>
      <c r="AK40" s="3">
        <f>EXP('5. Iteration'!$F241-'5. Iteration'!AK$203)/(1+EXP('5. Iteration'!$F241-'5. Iteration'!AK$203))</f>
        <v>0.58426568019814051</v>
      </c>
      <c r="AL40" s="3">
        <f>EXP('5. Iteration'!$F241-'5. Iteration'!AL$203)/(1+EXP('5. Iteration'!$F241-'5. Iteration'!AL$203))</f>
        <v>0.57668960382819945</v>
      </c>
      <c r="AM40" s="3">
        <f>EXP('5. Iteration'!$F241-'5. Iteration'!AM$203)/(1+EXP('5. Iteration'!$F241-'5. Iteration'!AM$203))</f>
        <v>0.53778670955773211</v>
      </c>
      <c r="AN40" s="3">
        <f>EXP('5. Iteration'!$F241-'5. Iteration'!AN$203)/(1+EXP('5. Iteration'!$F241-'5. Iteration'!AN$203))</f>
        <v>0.49725094765215239</v>
      </c>
      <c r="AO40" s="3">
        <f>EXP('5. Iteration'!$F241-'5. Iteration'!AO$203)/(1+EXP('5. Iteration'!$F241-'5. Iteration'!AO$203))</f>
        <v>0.48895817924078094</v>
      </c>
      <c r="AP40" s="3">
        <f>EXP('5. Iteration'!$F241-'5. Iteration'!AP$203)/(1+EXP('5. Iteration'!$F241-'5. Iteration'!AP$203))</f>
        <v>0.46372913757264123</v>
      </c>
      <c r="AQ40" s="3">
        <f>EXP('5. Iteration'!$F241-'5. Iteration'!AQ$203)/(1+EXP('5. Iteration'!$F241-'5. Iteration'!AQ$203))</f>
        <v>0.4466305467755145</v>
      </c>
      <c r="AR40" s="3">
        <f>EXP('5. Iteration'!$F241-'5. Iteration'!AR$203)/(1+EXP('5. Iteration'!$F241-'5. Iteration'!AR$203))</f>
        <v>0.43800172786719888</v>
      </c>
      <c r="AS40" s="3">
        <f>EXP('5. Iteration'!$F241-'5. Iteration'!AS$203)/(1+EXP('5. Iteration'!$F241-'5. Iteration'!AS$203))</f>
        <v>0.41181590492256104</v>
      </c>
      <c r="AT40" s="3">
        <f>EXP('5. Iteration'!$F241-'5. Iteration'!AT$203)/(1+EXP('5. Iteration'!$F241-'5. Iteration'!AT$203))</f>
        <v>0.3309883936577363</v>
      </c>
      <c r="AU40" s="3">
        <f>EXP('5. Iteration'!$F241-'5. Iteration'!AU$203)/(1+EXP('5. Iteration'!$F241-'5. Iteration'!AU$203))</f>
        <v>8.3902282345392445E-2</v>
      </c>
      <c r="AX40">
        <f t="shared" si="5"/>
        <v>-6.9012136577996763</v>
      </c>
      <c r="AY40" s="2">
        <f t="shared" si="11"/>
        <v>1.403586226957867E-2</v>
      </c>
      <c r="AZ40" s="2">
        <f t="shared" si="11"/>
        <v>2.1706461263372296E-2</v>
      </c>
      <c r="BA40" s="2">
        <f t="shared" si="11"/>
        <v>4.3621886307740318E-2</v>
      </c>
      <c r="BB40" s="2">
        <f t="shared" si="11"/>
        <v>6.1015036444115003E-2</v>
      </c>
      <c r="BC40" s="2">
        <f t="shared" si="11"/>
        <v>7.1620126526119765E-2</v>
      </c>
      <c r="BD40" s="2">
        <f t="shared" si="11"/>
        <v>8.265566053349066E-2</v>
      </c>
      <c r="BE40" s="2">
        <f t="shared" si="11"/>
        <v>0.10878876113363053</v>
      </c>
      <c r="BF40" s="2">
        <f t="shared" si="11"/>
        <v>0.11178164161722483</v>
      </c>
      <c r="BG40" s="2">
        <f t="shared" si="11"/>
        <v>0.12083881347452582</v>
      </c>
      <c r="BH40" s="2">
        <f t="shared" si="10"/>
        <v>0.129987522897207</v>
      </c>
      <c r="BI40" s="2">
        <f t="shared" si="10"/>
        <v>0.1330512108304148</v>
      </c>
      <c r="BJ40" s="2">
        <f t="shared" si="10"/>
        <v>0.14226443561250207</v>
      </c>
      <c r="BK40" s="2">
        <f t="shared" si="10"/>
        <v>0.14226443561250213</v>
      </c>
      <c r="BL40" s="2">
        <f t="shared" si="10"/>
        <v>0.14533778775316156</v>
      </c>
      <c r="BM40" s="2">
        <f t="shared" si="10"/>
        <v>0.16671115632487069</v>
      </c>
      <c r="BN40" s="2">
        <f t="shared" si="10"/>
        <v>0.17865077705558802</v>
      </c>
      <c r="BO40" s="2">
        <f t="shared" si="10"/>
        <v>0.17865077705558802</v>
      </c>
      <c r="BP40" s="2">
        <f t="shared" si="10"/>
        <v>0.18449296678570112</v>
      </c>
      <c r="BQ40" s="2">
        <f t="shared" si="10"/>
        <v>0.20129001607337632</v>
      </c>
      <c r="BR40" s="2">
        <f t="shared" si="10"/>
        <v>0.20129001607337638</v>
      </c>
      <c r="BS40" s="2">
        <f t="shared" si="10"/>
        <v>0.20395743153056384</v>
      </c>
      <c r="BT40" s="2">
        <f t="shared" si="8"/>
        <v>0.21168127888292404</v>
      </c>
      <c r="BU40" s="2">
        <f t="shared" si="8"/>
        <v>0.21415399547522765</v>
      </c>
      <c r="BV40" s="2">
        <f t="shared" si="8"/>
        <v>0.21657109848022688</v>
      </c>
      <c r="BW40" s="2">
        <f t="shared" si="8"/>
        <v>0.21657109848022688</v>
      </c>
      <c r="BX40" s="2">
        <f t="shared" si="8"/>
        <v>0.21892972361328117</v>
      </c>
      <c r="BY40" s="2">
        <f t="shared" si="8"/>
        <v>0.21892972361328114</v>
      </c>
      <c r="BZ40" s="2">
        <f t="shared" si="8"/>
        <v>0.21892972361328114</v>
      </c>
      <c r="CA40" s="2">
        <f t="shared" si="8"/>
        <v>0.22345987526139988</v>
      </c>
      <c r="CB40" s="2">
        <f t="shared" si="8"/>
        <v>0.24289929514074471</v>
      </c>
      <c r="CC40" s="2">
        <f t="shared" si="8"/>
        <v>0.24411870466467381</v>
      </c>
      <c r="CD40" s="2">
        <f t="shared" si="8"/>
        <v>0.24857216458079959</v>
      </c>
      <c r="CE40" s="2">
        <f t="shared" si="7"/>
        <v>0.24999244271118878</v>
      </c>
      <c r="CF40" s="2">
        <f t="shared" si="7"/>
        <v>0.24987807819432131</v>
      </c>
      <c r="CG40" s="2">
        <f t="shared" si="7"/>
        <v>0.24868442453877562</v>
      </c>
      <c r="CH40" s="2">
        <f t="shared" si="7"/>
        <v>0.24715170146251944</v>
      </c>
      <c r="CI40" s="2">
        <f t="shared" si="7"/>
        <v>0.24615621425254716</v>
      </c>
      <c r="CJ40" s="2">
        <f t="shared" si="7"/>
        <v>0.24222356537537321</v>
      </c>
      <c r="CK40" s="2">
        <f t="shared" si="9"/>
        <v>0.22143507692160772</v>
      </c>
      <c r="CL40" s="2">
        <f t="shared" si="9"/>
        <v>7.6862689362626496E-2</v>
      </c>
    </row>
    <row r="41" spans="1:90">
      <c r="A41" t="str">
        <f>Tabelle1!A41</f>
        <v>Horngacher</v>
      </c>
      <c r="H41" s="3">
        <f>EXP('5. Iteration'!$F242-'5. Iteration'!H$203)/(1+EXP('5. Iteration'!$F242-'5. Iteration'!H$203))</f>
        <v>0.98576140000047485</v>
      </c>
      <c r="I41" s="3">
        <f>EXP('5. Iteration'!$F242-'5. Iteration'!I$203)/(1+EXP('5. Iteration'!$F242-'5. Iteration'!I$203))</f>
        <v>0.97780073120143685</v>
      </c>
      <c r="J41" s="3">
        <f>EXP('5. Iteration'!$F242-'5. Iteration'!J$203)/(1+EXP('5. Iteration'!$F242-'5. Iteration'!J$203))</f>
        <v>0.95428857975108694</v>
      </c>
      <c r="K41" s="3">
        <f>EXP('5. Iteration'!$F242-'5. Iteration'!K$203)/(1+EXP('5. Iteration'!$F242-'5. Iteration'!K$203))</f>
        <v>0.93472400848801185</v>
      </c>
      <c r="L41" s="3">
        <f>EXP('5. Iteration'!$F242-'5. Iteration'!L$203)/(1+EXP('5. Iteration'!$F242-'5. Iteration'!L$203))</f>
        <v>0.92235041550101526</v>
      </c>
      <c r="M41" s="3">
        <f>EXP('5. Iteration'!$F242-'5. Iteration'!M$203)/(1+EXP('5. Iteration'!$F242-'5. Iteration'!M$203))</f>
        <v>0.90907742478228903</v>
      </c>
      <c r="N41" s="3">
        <f>EXP('5. Iteration'!$F242-'5. Iteration'!N$203)/(1+EXP('5. Iteration'!$F242-'5. Iteration'!N$203))</f>
        <v>0.87578083887602554</v>
      </c>
      <c r="O41" s="3">
        <f>EXP('5. Iteration'!$F242-'5. Iteration'!O$203)/(1+EXP('5. Iteration'!$F242-'5. Iteration'!O$203))</f>
        <v>0.87177729675543014</v>
      </c>
      <c r="P41" s="3">
        <f>EXP('5. Iteration'!$F242-'5. Iteration'!P$203)/(1+EXP('5. Iteration'!$F242-'5. Iteration'!P$203))</f>
        <v>0.8593900200693867</v>
      </c>
      <c r="Q41" s="3">
        <f>EXP('5. Iteration'!$F242-'5. Iteration'!Q$203)/(1+EXP('5. Iteration'!$F242-'5. Iteration'!Q$203))</f>
        <v>0.84642817019231131</v>
      </c>
      <c r="R41" s="3">
        <f>EXP('5. Iteration'!$F242-'5. Iteration'!R$203)/(1+EXP('5. Iteration'!$F242-'5. Iteration'!R$203))</f>
        <v>0.84197776122079226</v>
      </c>
      <c r="S41" s="3">
        <f>EXP('5. Iteration'!$F242-'5. Iteration'!S$203)/(1+EXP('5. Iteration'!$F242-'5. Iteration'!S$203))</f>
        <v>0.82823096195742707</v>
      </c>
      <c r="T41" s="3">
        <f>EXP('5. Iteration'!$F242-'5. Iteration'!T$203)/(1+EXP('5. Iteration'!$F242-'5. Iteration'!T$203))</f>
        <v>0.82823096195742696</v>
      </c>
      <c r="U41" s="3">
        <f>EXP('5. Iteration'!$F242-'5. Iteration'!U$203)/(1+EXP('5. Iteration'!$F242-'5. Iteration'!U$203))</f>
        <v>0.82351539723301959</v>
      </c>
      <c r="V41" s="3">
        <f>EXP('5. Iteration'!$F242-'5. Iteration'!V$203)/(1+EXP('5. Iteration'!$F242-'5. Iteration'!V$203))</f>
        <v>0.78859806595874704</v>
      </c>
      <c r="W41" s="3">
        <f>EXP('5. Iteration'!$F242-'5. Iteration'!W$203)/(1+EXP('5. Iteration'!$F242-'5. Iteration'!W$203))</f>
        <v>0.76711275324179484</v>
      </c>
      <c r="X41" s="3">
        <f>EXP('5. Iteration'!$F242-'5. Iteration'!X$203)/(1+EXP('5. Iteration'!$F242-'5. Iteration'!X$203))</f>
        <v>0.76711275324179484</v>
      </c>
      <c r="Y41" s="3">
        <f>EXP('5. Iteration'!$F242-'5. Iteration'!Y$203)/(1+EXP('5. Iteration'!$F242-'5. Iteration'!Y$203))</f>
        <v>0.75594341799370202</v>
      </c>
      <c r="Z41" s="3">
        <f>EXP('5. Iteration'!$F242-'5. Iteration'!Z$203)/(1+EXP('5. Iteration'!$F242-'5. Iteration'!Z$203))</f>
        <v>0.72070338449290638</v>
      </c>
      <c r="AA41" s="3">
        <f>EXP('5. Iteration'!$F242-'5. Iteration'!AA$203)/(1+EXP('5. Iteration'!$F242-'5. Iteration'!AA$203))</f>
        <v>0.72070338449290627</v>
      </c>
      <c r="AB41" s="3">
        <f>EXP('5. Iteration'!$F242-'5. Iteration'!AB$203)/(1+EXP('5. Iteration'!$F242-'5. Iteration'!AB$203))</f>
        <v>0.7145753212031527</v>
      </c>
      <c r="AC41" s="3">
        <f>EXP('5. Iteration'!$F242-'5. Iteration'!AC$203)/(1+EXP('5. Iteration'!$F242-'5. Iteration'!AC$203))</f>
        <v>0.69575168228415296</v>
      </c>
      <c r="AD41" s="3">
        <f>EXP('5. Iteration'!$F242-'5. Iteration'!AD$203)/(1+EXP('5. Iteration'!$F242-'5. Iteration'!AD$203))</f>
        <v>0.68933041098770254</v>
      </c>
      <c r="AE41" s="3">
        <f>EXP('5. Iteration'!$F242-'5. Iteration'!AE$203)/(1+EXP('5. Iteration'!$F242-'5. Iteration'!AE$203))</f>
        <v>0.68283572276711446</v>
      </c>
      <c r="AF41" s="3">
        <f>EXP('5. Iteration'!$F242-'5. Iteration'!AF$203)/(1+EXP('5. Iteration'!$F242-'5. Iteration'!AF$203))</f>
        <v>0.68283572276711446</v>
      </c>
      <c r="AG41" s="3">
        <f>EXP('5. Iteration'!$F242-'5. Iteration'!AG$203)/(1+EXP('5. Iteration'!$F242-'5. Iteration'!AG$203))</f>
        <v>0.67626762716596267</v>
      </c>
      <c r="AH41" s="3">
        <f>EXP('5. Iteration'!$F242-'5. Iteration'!AH$203)/(1+EXP('5. Iteration'!$F242-'5. Iteration'!AH$203))</f>
        <v>0.67626762716596278</v>
      </c>
      <c r="AI41" s="3">
        <f>EXP('5. Iteration'!$F242-'5. Iteration'!AI$203)/(1+EXP('5. Iteration'!$F242-'5. Iteration'!AI$203))</f>
        <v>0.67626762716596278</v>
      </c>
      <c r="AJ41" s="3">
        <f>EXP('5. Iteration'!$F242-'5. Iteration'!AJ$203)/(1+EXP('5. Iteration'!$F242-'5. Iteration'!AJ$203))</f>
        <v>0.66291140149971128</v>
      </c>
      <c r="AK41" s="3">
        <f>EXP('5. Iteration'!$F242-'5. Iteration'!AK$203)/(1+EXP('5. Iteration'!$F242-'5. Iteration'!AK$203))</f>
        <v>0.58426568019814051</v>
      </c>
      <c r="AL41" s="3">
        <f>EXP('5. Iteration'!$F242-'5. Iteration'!AL$203)/(1+EXP('5. Iteration'!$F242-'5. Iteration'!AL$203))</f>
        <v>0.57668960382819945</v>
      </c>
      <c r="AM41" s="3">
        <f>EXP('5. Iteration'!$F242-'5. Iteration'!AM$203)/(1+EXP('5. Iteration'!$F242-'5. Iteration'!AM$203))</f>
        <v>0.53778670955773211</v>
      </c>
      <c r="AN41" s="3">
        <f>EXP('5. Iteration'!$F242-'5. Iteration'!AN$203)/(1+EXP('5. Iteration'!$F242-'5. Iteration'!AN$203))</f>
        <v>0.49725094765215239</v>
      </c>
      <c r="AO41" s="3">
        <f>EXP('5. Iteration'!$F242-'5. Iteration'!AO$203)/(1+EXP('5. Iteration'!$F242-'5. Iteration'!AO$203))</f>
        <v>0.48895817924078094</v>
      </c>
      <c r="AP41" s="3">
        <f>EXP('5. Iteration'!$F242-'5. Iteration'!AP$203)/(1+EXP('5. Iteration'!$F242-'5. Iteration'!AP$203))</f>
        <v>0.46372913757264123</v>
      </c>
      <c r="AQ41" s="3">
        <f>EXP('5. Iteration'!$F242-'5. Iteration'!AQ$203)/(1+EXP('5. Iteration'!$F242-'5. Iteration'!AQ$203))</f>
        <v>0.4466305467755145</v>
      </c>
      <c r="AR41" s="3">
        <f>EXP('5. Iteration'!$F242-'5. Iteration'!AR$203)/(1+EXP('5. Iteration'!$F242-'5. Iteration'!AR$203))</f>
        <v>0.43800172786719888</v>
      </c>
      <c r="AS41" s="3">
        <f>EXP('5. Iteration'!$F242-'5. Iteration'!AS$203)/(1+EXP('5. Iteration'!$F242-'5. Iteration'!AS$203))</f>
        <v>0.41181590492256104</v>
      </c>
      <c r="AT41" s="3">
        <f>EXP('5. Iteration'!$F242-'5. Iteration'!AT$203)/(1+EXP('5. Iteration'!$F242-'5. Iteration'!AT$203))</f>
        <v>0.3309883936577363</v>
      </c>
      <c r="AU41" s="3">
        <f>EXP('5. Iteration'!$F242-'5. Iteration'!AU$203)/(1+EXP('5. Iteration'!$F242-'5. Iteration'!AU$203))</f>
        <v>8.3902282345392445E-2</v>
      </c>
      <c r="AX41">
        <f t="shared" si="5"/>
        <v>-6.9012136577996763</v>
      </c>
      <c r="AY41" s="2">
        <f t="shared" si="11"/>
        <v>1.403586226957867E-2</v>
      </c>
      <c r="AZ41" s="2">
        <f t="shared" si="11"/>
        <v>2.1706461263372296E-2</v>
      </c>
      <c r="BA41" s="2">
        <f t="shared" si="11"/>
        <v>4.3621886307740318E-2</v>
      </c>
      <c r="BB41" s="2">
        <f t="shared" si="11"/>
        <v>6.1015036444115003E-2</v>
      </c>
      <c r="BC41" s="2">
        <f t="shared" si="11"/>
        <v>7.1620126526119765E-2</v>
      </c>
      <c r="BD41" s="2">
        <f t="shared" si="11"/>
        <v>8.265566053349066E-2</v>
      </c>
      <c r="BE41" s="2">
        <f t="shared" si="11"/>
        <v>0.10878876113363053</v>
      </c>
      <c r="BF41" s="2">
        <f t="shared" si="11"/>
        <v>0.11178164161722483</v>
      </c>
      <c r="BG41" s="2">
        <f t="shared" si="11"/>
        <v>0.12083881347452582</v>
      </c>
      <c r="BH41" s="2">
        <f t="shared" si="10"/>
        <v>0.129987522897207</v>
      </c>
      <c r="BI41" s="2">
        <f t="shared" si="10"/>
        <v>0.1330512108304148</v>
      </c>
      <c r="BJ41" s="2">
        <f t="shared" si="10"/>
        <v>0.14226443561250207</v>
      </c>
      <c r="BK41" s="2">
        <f t="shared" si="10"/>
        <v>0.14226443561250213</v>
      </c>
      <c r="BL41" s="2">
        <f t="shared" si="10"/>
        <v>0.14533778775316156</v>
      </c>
      <c r="BM41" s="2">
        <f t="shared" si="10"/>
        <v>0.16671115632487069</v>
      </c>
      <c r="BN41" s="2">
        <f t="shared" si="10"/>
        <v>0.17865077705558802</v>
      </c>
      <c r="BO41" s="2">
        <f t="shared" si="10"/>
        <v>0.17865077705558802</v>
      </c>
      <c r="BP41" s="2">
        <f t="shared" si="10"/>
        <v>0.18449296678570112</v>
      </c>
      <c r="BQ41" s="2">
        <f t="shared" si="10"/>
        <v>0.20129001607337632</v>
      </c>
      <c r="BR41" s="2">
        <f t="shared" si="10"/>
        <v>0.20129001607337638</v>
      </c>
      <c r="BS41" s="2">
        <f t="shared" si="10"/>
        <v>0.20395743153056384</v>
      </c>
      <c r="BT41" s="2">
        <f t="shared" si="8"/>
        <v>0.21168127888292404</v>
      </c>
      <c r="BU41" s="2">
        <f t="shared" si="8"/>
        <v>0.21415399547522765</v>
      </c>
      <c r="BV41" s="2">
        <f t="shared" si="8"/>
        <v>0.21657109848022688</v>
      </c>
      <c r="BW41" s="2">
        <f t="shared" si="8"/>
        <v>0.21657109848022688</v>
      </c>
      <c r="BX41" s="2">
        <f t="shared" si="8"/>
        <v>0.21892972361328117</v>
      </c>
      <c r="BY41" s="2">
        <f t="shared" si="8"/>
        <v>0.21892972361328114</v>
      </c>
      <c r="BZ41" s="2">
        <f t="shared" si="8"/>
        <v>0.21892972361328114</v>
      </c>
      <c r="CA41" s="2">
        <f t="shared" si="8"/>
        <v>0.22345987526139988</v>
      </c>
      <c r="CB41" s="2">
        <f t="shared" si="8"/>
        <v>0.24289929514074471</v>
      </c>
      <c r="CC41" s="2">
        <f t="shared" si="8"/>
        <v>0.24411870466467381</v>
      </c>
      <c r="CD41" s="2">
        <f t="shared" ref="BT41:CD65" si="12">AM41*(1-AM41)</f>
        <v>0.24857216458079959</v>
      </c>
      <c r="CE41" s="2">
        <f t="shared" si="7"/>
        <v>0.24999244271118878</v>
      </c>
      <c r="CF41" s="2">
        <f t="shared" si="7"/>
        <v>0.24987807819432131</v>
      </c>
      <c r="CG41" s="2">
        <f t="shared" si="7"/>
        <v>0.24868442453877562</v>
      </c>
      <c r="CH41" s="2">
        <f t="shared" si="7"/>
        <v>0.24715170146251944</v>
      </c>
      <c r="CI41" s="2">
        <f t="shared" si="7"/>
        <v>0.24615621425254716</v>
      </c>
      <c r="CJ41" s="2">
        <f t="shared" si="7"/>
        <v>0.24222356537537321</v>
      </c>
      <c r="CK41" s="2">
        <f t="shared" si="9"/>
        <v>0.22143507692160772</v>
      </c>
      <c r="CL41" s="2">
        <f t="shared" si="9"/>
        <v>7.6862689362626496E-2</v>
      </c>
    </row>
    <row r="42" spans="1:90">
      <c r="A42" t="str">
        <f>Tabelle1!A42</f>
        <v>Michaela</v>
      </c>
      <c r="H42" s="3">
        <f>EXP('5. Iteration'!$F243-'5. Iteration'!H$203)/(1+EXP('5. Iteration'!$F243-'5. Iteration'!H$203))</f>
        <v>0.98576140000047485</v>
      </c>
      <c r="I42" s="3">
        <f>EXP('5. Iteration'!$F243-'5. Iteration'!I$203)/(1+EXP('5. Iteration'!$F243-'5. Iteration'!I$203))</f>
        <v>0.97780073120143685</v>
      </c>
      <c r="J42" s="3">
        <f>EXP('5. Iteration'!$F243-'5. Iteration'!J$203)/(1+EXP('5. Iteration'!$F243-'5. Iteration'!J$203))</f>
        <v>0.95428857975108694</v>
      </c>
      <c r="K42" s="3">
        <f>EXP('5. Iteration'!$F243-'5. Iteration'!K$203)/(1+EXP('5. Iteration'!$F243-'5. Iteration'!K$203))</f>
        <v>0.93472400848801185</v>
      </c>
      <c r="L42" s="3">
        <f>EXP('5. Iteration'!$F243-'5. Iteration'!L$203)/(1+EXP('5. Iteration'!$F243-'5. Iteration'!L$203))</f>
        <v>0.92235041550101526</v>
      </c>
      <c r="M42" s="3">
        <f>EXP('5. Iteration'!$F243-'5. Iteration'!M$203)/(1+EXP('5. Iteration'!$F243-'5. Iteration'!M$203))</f>
        <v>0.90907742478228903</v>
      </c>
      <c r="N42" s="3">
        <f>EXP('5. Iteration'!$F243-'5. Iteration'!N$203)/(1+EXP('5. Iteration'!$F243-'5. Iteration'!N$203))</f>
        <v>0.87578083887602554</v>
      </c>
      <c r="O42" s="3">
        <f>EXP('5. Iteration'!$F243-'5. Iteration'!O$203)/(1+EXP('5. Iteration'!$F243-'5. Iteration'!O$203))</f>
        <v>0.87177729675543014</v>
      </c>
      <c r="P42" s="3">
        <f>EXP('5. Iteration'!$F243-'5. Iteration'!P$203)/(1+EXP('5. Iteration'!$F243-'5. Iteration'!P$203))</f>
        <v>0.8593900200693867</v>
      </c>
      <c r="Q42" s="3">
        <f>EXP('5. Iteration'!$F243-'5. Iteration'!Q$203)/(1+EXP('5. Iteration'!$F243-'5. Iteration'!Q$203))</f>
        <v>0.84642817019231131</v>
      </c>
      <c r="R42" s="3">
        <f>EXP('5. Iteration'!$F243-'5. Iteration'!R$203)/(1+EXP('5. Iteration'!$F243-'5. Iteration'!R$203))</f>
        <v>0.84197776122079226</v>
      </c>
      <c r="S42" s="3">
        <f>EXP('5. Iteration'!$F243-'5. Iteration'!S$203)/(1+EXP('5. Iteration'!$F243-'5. Iteration'!S$203))</f>
        <v>0.82823096195742707</v>
      </c>
      <c r="T42" s="3">
        <f>EXP('5. Iteration'!$F243-'5. Iteration'!T$203)/(1+EXP('5. Iteration'!$F243-'5. Iteration'!T$203))</f>
        <v>0.82823096195742696</v>
      </c>
      <c r="U42" s="3">
        <f>EXP('5. Iteration'!$F243-'5. Iteration'!U$203)/(1+EXP('5. Iteration'!$F243-'5. Iteration'!U$203))</f>
        <v>0.82351539723301959</v>
      </c>
      <c r="V42" s="3">
        <f>EXP('5. Iteration'!$F243-'5. Iteration'!V$203)/(1+EXP('5. Iteration'!$F243-'5. Iteration'!V$203))</f>
        <v>0.78859806595874704</v>
      </c>
      <c r="W42" s="3">
        <f>EXP('5. Iteration'!$F243-'5. Iteration'!W$203)/(1+EXP('5. Iteration'!$F243-'5. Iteration'!W$203))</f>
        <v>0.76711275324179484</v>
      </c>
      <c r="X42" s="3">
        <f>EXP('5. Iteration'!$F243-'5. Iteration'!X$203)/(1+EXP('5. Iteration'!$F243-'5. Iteration'!X$203))</f>
        <v>0.76711275324179484</v>
      </c>
      <c r="Y42" s="3">
        <f>EXP('5. Iteration'!$F243-'5. Iteration'!Y$203)/(1+EXP('5. Iteration'!$F243-'5. Iteration'!Y$203))</f>
        <v>0.75594341799370202</v>
      </c>
      <c r="Z42" s="3">
        <f>EXP('5. Iteration'!$F243-'5. Iteration'!Z$203)/(1+EXP('5. Iteration'!$F243-'5. Iteration'!Z$203))</f>
        <v>0.72070338449290638</v>
      </c>
      <c r="AA42" s="3">
        <f>EXP('5. Iteration'!$F243-'5. Iteration'!AA$203)/(1+EXP('5. Iteration'!$F243-'5. Iteration'!AA$203))</f>
        <v>0.72070338449290627</v>
      </c>
      <c r="AB42" s="3">
        <f>EXP('5. Iteration'!$F243-'5. Iteration'!AB$203)/(1+EXP('5. Iteration'!$F243-'5. Iteration'!AB$203))</f>
        <v>0.7145753212031527</v>
      </c>
      <c r="AC42" s="3">
        <f>EXP('5. Iteration'!$F243-'5. Iteration'!AC$203)/(1+EXP('5. Iteration'!$F243-'5. Iteration'!AC$203))</f>
        <v>0.69575168228415296</v>
      </c>
      <c r="AD42" s="3">
        <f>EXP('5. Iteration'!$F243-'5. Iteration'!AD$203)/(1+EXP('5. Iteration'!$F243-'5. Iteration'!AD$203))</f>
        <v>0.68933041098770254</v>
      </c>
      <c r="AE42" s="3">
        <f>EXP('5. Iteration'!$F243-'5. Iteration'!AE$203)/(1+EXP('5. Iteration'!$F243-'5. Iteration'!AE$203))</f>
        <v>0.68283572276711446</v>
      </c>
      <c r="AF42" s="3">
        <f>EXP('5. Iteration'!$F243-'5. Iteration'!AF$203)/(1+EXP('5. Iteration'!$F243-'5. Iteration'!AF$203))</f>
        <v>0.68283572276711446</v>
      </c>
      <c r="AG42" s="3">
        <f>EXP('5. Iteration'!$F243-'5. Iteration'!AG$203)/(1+EXP('5. Iteration'!$F243-'5. Iteration'!AG$203))</f>
        <v>0.67626762716596267</v>
      </c>
      <c r="AH42" s="3">
        <f>EXP('5. Iteration'!$F243-'5. Iteration'!AH$203)/(1+EXP('5. Iteration'!$F243-'5. Iteration'!AH$203))</f>
        <v>0.67626762716596278</v>
      </c>
      <c r="AI42" s="3">
        <f>EXP('5. Iteration'!$F243-'5. Iteration'!AI$203)/(1+EXP('5. Iteration'!$F243-'5. Iteration'!AI$203))</f>
        <v>0.67626762716596278</v>
      </c>
      <c r="AJ42" s="3">
        <f>EXP('5. Iteration'!$F243-'5. Iteration'!AJ$203)/(1+EXP('5. Iteration'!$F243-'5. Iteration'!AJ$203))</f>
        <v>0.66291140149971128</v>
      </c>
      <c r="AK42" s="3">
        <f>EXP('5. Iteration'!$F243-'5. Iteration'!AK$203)/(1+EXP('5. Iteration'!$F243-'5. Iteration'!AK$203))</f>
        <v>0.58426568019814051</v>
      </c>
      <c r="AL42" s="3">
        <f>EXP('5. Iteration'!$F243-'5. Iteration'!AL$203)/(1+EXP('5. Iteration'!$F243-'5. Iteration'!AL$203))</f>
        <v>0.57668960382819945</v>
      </c>
      <c r="AM42" s="3">
        <f>EXP('5. Iteration'!$F243-'5. Iteration'!AM$203)/(1+EXP('5. Iteration'!$F243-'5. Iteration'!AM$203))</f>
        <v>0.53778670955773211</v>
      </c>
      <c r="AN42" s="3">
        <f>EXP('5. Iteration'!$F243-'5. Iteration'!AN$203)/(1+EXP('5. Iteration'!$F243-'5. Iteration'!AN$203))</f>
        <v>0.49725094765215239</v>
      </c>
      <c r="AO42" s="3">
        <f>EXP('5. Iteration'!$F243-'5. Iteration'!AO$203)/(1+EXP('5. Iteration'!$F243-'5. Iteration'!AO$203))</f>
        <v>0.48895817924078094</v>
      </c>
      <c r="AP42" s="3">
        <f>EXP('5. Iteration'!$F243-'5. Iteration'!AP$203)/(1+EXP('5. Iteration'!$F243-'5. Iteration'!AP$203))</f>
        <v>0.46372913757264123</v>
      </c>
      <c r="AQ42" s="3">
        <f>EXP('5. Iteration'!$F243-'5. Iteration'!AQ$203)/(1+EXP('5. Iteration'!$F243-'5. Iteration'!AQ$203))</f>
        <v>0.4466305467755145</v>
      </c>
      <c r="AR42" s="3">
        <f>EXP('5. Iteration'!$F243-'5. Iteration'!AR$203)/(1+EXP('5. Iteration'!$F243-'5. Iteration'!AR$203))</f>
        <v>0.43800172786719888</v>
      </c>
      <c r="AS42" s="3">
        <f>EXP('5. Iteration'!$F243-'5. Iteration'!AS$203)/(1+EXP('5. Iteration'!$F243-'5. Iteration'!AS$203))</f>
        <v>0.41181590492256104</v>
      </c>
      <c r="AT42" s="3">
        <f>EXP('5. Iteration'!$F243-'5. Iteration'!AT$203)/(1+EXP('5. Iteration'!$F243-'5. Iteration'!AT$203))</f>
        <v>0.3309883936577363</v>
      </c>
      <c r="AU42" s="3">
        <f>EXP('5. Iteration'!$F243-'5. Iteration'!AU$203)/(1+EXP('5. Iteration'!$F243-'5. Iteration'!AU$203))</f>
        <v>8.3902282345392445E-2</v>
      </c>
      <c r="AX42">
        <f t="shared" si="5"/>
        <v>-6.9012136577996763</v>
      </c>
      <c r="AY42" s="2">
        <f t="shared" si="11"/>
        <v>1.403586226957867E-2</v>
      </c>
      <c r="AZ42" s="2">
        <f t="shared" si="11"/>
        <v>2.1706461263372296E-2</v>
      </c>
      <c r="BA42" s="2">
        <f t="shared" si="11"/>
        <v>4.3621886307740318E-2</v>
      </c>
      <c r="BB42" s="2">
        <f t="shared" si="11"/>
        <v>6.1015036444115003E-2</v>
      </c>
      <c r="BC42" s="2">
        <f t="shared" si="11"/>
        <v>7.1620126526119765E-2</v>
      </c>
      <c r="BD42" s="2">
        <f t="shared" si="11"/>
        <v>8.265566053349066E-2</v>
      </c>
      <c r="BE42" s="2">
        <f t="shared" si="11"/>
        <v>0.10878876113363053</v>
      </c>
      <c r="BF42" s="2">
        <f t="shared" si="11"/>
        <v>0.11178164161722483</v>
      </c>
      <c r="BG42" s="2">
        <f t="shared" si="11"/>
        <v>0.12083881347452582</v>
      </c>
      <c r="BH42" s="2">
        <f t="shared" si="10"/>
        <v>0.129987522897207</v>
      </c>
      <c r="BI42" s="2">
        <f t="shared" si="10"/>
        <v>0.1330512108304148</v>
      </c>
      <c r="BJ42" s="2">
        <f t="shared" si="10"/>
        <v>0.14226443561250207</v>
      </c>
      <c r="BK42" s="2">
        <f t="shared" si="10"/>
        <v>0.14226443561250213</v>
      </c>
      <c r="BL42" s="2">
        <f t="shared" si="10"/>
        <v>0.14533778775316156</v>
      </c>
      <c r="BM42" s="2">
        <f t="shared" si="10"/>
        <v>0.16671115632487069</v>
      </c>
      <c r="BN42" s="2">
        <f t="shared" si="10"/>
        <v>0.17865077705558802</v>
      </c>
      <c r="BO42" s="2">
        <f t="shared" si="10"/>
        <v>0.17865077705558802</v>
      </c>
      <c r="BP42" s="2">
        <f t="shared" si="10"/>
        <v>0.18449296678570112</v>
      </c>
      <c r="BQ42" s="2">
        <f t="shared" si="10"/>
        <v>0.20129001607337632</v>
      </c>
      <c r="BR42" s="2">
        <f t="shared" si="10"/>
        <v>0.20129001607337638</v>
      </c>
      <c r="BS42" s="2">
        <f t="shared" si="10"/>
        <v>0.20395743153056384</v>
      </c>
      <c r="BT42" s="2">
        <f t="shared" si="12"/>
        <v>0.21168127888292404</v>
      </c>
      <c r="BU42" s="2">
        <f t="shared" si="12"/>
        <v>0.21415399547522765</v>
      </c>
      <c r="BV42" s="2">
        <f t="shared" si="12"/>
        <v>0.21657109848022688</v>
      </c>
      <c r="BW42" s="2">
        <f t="shared" si="12"/>
        <v>0.21657109848022688</v>
      </c>
      <c r="BX42" s="2">
        <f t="shared" si="12"/>
        <v>0.21892972361328117</v>
      </c>
      <c r="BY42" s="2">
        <f t="shared" si="12"/>
        <v>0.21892972361328114</v>
      </c>
      <c r="BZ42" s="2">
        <f t="shared" si="12"/>
        <v>0.21892972361328114</v>
      </c>
      <c r="CA42" s="2">
        <f t="shared" si="12"/>
        <v>0.22345987526139988</v>
      </c>
      <c r="CB42" s="2">
        <f t="shared" si="12"/>
        <v>0.24289929514074471</v>
      </c>
      <c r="CC42" s="2">
        <f t="shared" si="12"/>
        <v>0.24411870466467381</v>
      </c>
      <c r="CD42" s="2">
        <f t="shared" si="12"/>
        <v>0.24857216458079959</v>
      </c>
      <c r="CE42" s="2">
        <f t="shared" si="7"/>
        <v>0.24999244271118878</v>
      </c>
      <c r="CF42" s="2">
        <f t="shared" si="7"/>
        <v>0.24987807819432131</v>
      </c>
      <c r="CG42" s="2">
        <f t="shared" si="7"/>
        <v>0.24868442453877562</v>
      </c>
      <c r="CH42" s="2">
        <f t="shared" si="7"/>
        <v>0.24715170146251944</v>
      </c>
      <c r="CI42" s="2">
        <f t="shared" si="7"/>
        <v>0.24615621425254716</v>
      </c>
      <c r="CJ42" s="2">
        <f t="shared" si="7"/>
        <v>0.24222356537537321</v>
      </c>
      <c r="CK42" s="2">
        <f t="shared" si="9"/>
        <v>0.22143507692160772</v>
      </c>
      <c r="CL42" s="2">
        <f t="shared" si="9"/>
        <v>7.6862689362626496E-2</v>
      </c>
    </row>
    <row r="43" spans="1:90">
      <c r="A43" t="str">
        <f>Tabelle1!A43</f>
        <v>Lanzinger Anna</v>
      </c>
      <c r="H43" s="3">
        <f>EXP('5. Iteration'!$F244-'5. Iteration'!H$203)/(1+EXP('5. Iteration'!$F244-'5. Iteration'!H$203))</f>
        <v>0.98362546126759187</v>
      </c>
      <c r="I43" s="3">
        <f>EXP('5. Iteration'!$F244-'5. Iteration'!I$203)/(1+EXP('5. Iteration'!$F244-'5. Iteration'!I$203))</f>
        <v>0.97450149870866676</v>
      </c>
      <c r="J43" s="3">
        <f>EXP('5. Iteration'!$F244-'5. Iteration'!J$203)/(1+EXP('5. Iteration'!$F244-'5. Iteration'!J$203))</f>
        <v>0.94768196367566127</v>
      </c>
      <c r="K43" s="3">
        <f>EXP('5. Iteration'!$F244-'5. Iteration'!K$203)/(1+EXP('5. Iteration'!$F244-'5. Iteration'!K$203))</f>
        <v>0.92551046792802094</v>
      </c>
      <c r="L43" s="3">
        <f>EXP('5. Iteration'!$F244-'5. Iteration'!L$203)/(1+EXP('5. Iteration'!$F244-'5. Iteration'!L$203))</f>
        <v>0.91155562910522347</v>
      </c>
      <c r="M43" s="3">
        <f>EXP('5. Iteration'!$F244-'5. Iteration'!M$203)/(1+EXP('5. Iteration'!$F244-'5. Iteration'!M$203))</f>
        <v>0.89664420492487173</v>
      </c>
      <c r="N43" s="3">
        <f>EXP('5. Iteration'!$F244-'5. Iteration'!N$203)/(1+EXP('5. Iteration'!$F244-'5. Iteration'!N$203))</f>
        <v>0.85949818115573029</v>
      </c>
      <c r="O43" s="3">
        <f>EXP('5. Iteration'!$F244-'5. Iteration'!O$203)/(1+EXP('5. Iteration'!$F244-'5. Iteration'!O$203))</f>
        <v>0.85505670720185489</v>
      </c>
      <c r="P43" s="3">
        <f>EXP('5. Iteration'!$F244-'5. Iteration'!P$203)/(1+EXP('5. Iteration'!$F244-'5. Iteration'!P$203))</f>
        <v>0.84134806544181395</v>
      </c>
      <c r="Q43" s="3">
        <f>EXP('5. Iteration'!$F244-'5. Iteration'!Q$203)/(1+EXP('5. Iteration'!$F244-'5. Iteration'!Q$203))</f>
        <v>0.82705774597526571</v>
      </c>
      <c r="R43" s="3">
        <f>EXP('5. Iteration'!$F244-'5. Iteration'!R$203)/(1+EXP('5. Iteration'!$F244-'5. Iteration'!R$203))</f>
        <v>0.82216393400071819</v>
      </c>
      <c r="S43" s="3">
        <f>EXP('5. Iteration'!$F244-'5. Iteration'!S$203)/(1+EXP('5. Iteration'!$F244-'5. Iteration'!S$203))</f>
        <v>0.80708839447266323</v>
      </c>
      <c r="T43" s="3">
        <f>EXP('5. Iteration'!$F244-'5. Iteration'!T$203)/(1+EXP('5. Iteration'!$F244-'5. Iteration'!T$203))</f>
        <v>0.80708839447266323</v>
      </c>
      <c r="U43" s="3">
        <f>EXP('5. Iteration'!$F244-'5. Iteration'!U$203)/(1+EXP('5. Iteration'!$F244-'5. Iteration'!U$203))</f>
        <v>0.801931211083308</v>
      </c>
      <c r="V43" s="3">
        <f>EXP('5. Iteration'!$F244-'5. Iteration'!V$203)/(1+EXP('5. Iteration'!$F244-'5. Iteration'!V$203))</f>
        <v>0.76396743471343209</v>
      </c>
      <c r="W43" s="3">
        <f>EXP('5. Iteration'!$F244-'5. Iteration'!W$203)/(1+EXP('5. Iteration'!$F244-'5. Iteration'!W$203))</f>
        <v>0.7408016307839731</v>
      </c>
      <c r="X43" s="3">
        <f>EXP('5. Iteration'!$F244-'5. Iteration'!X$203)/(1+EXP('5. Iteration'!$F244-'5. Iteration'!X$203))</f>
        <v>0.74080163078397321</v>
      </c>
      <c r="Y43" s="3">
        <f>EXP('5. Iteration'!$F244-'5. Iteration'!Y$203)/(1+EXP('5. Iteration'!$F244-'5. Iteration'!Y$203))</f>
        <v>0.72881649963423822</v>
      </c>
      <c r="Z43" s="3">
        <f>EXP('5. Iteration'!$F244-'5. Iteration'!Z$203)/(1+EXP('5. Iteration'!$F244-'5. Iteration'!Z$203))</f>
        <v>0.69125927759900185</v>
      </c>
      <c r="AA43" s="3">
        <f>EXP('5. Iteration'!$F244-'5. Iteration'!AA$203)/(1+EXP('5. Iteration'!$F244-'5. Iteration'!AA$203))</f>
        <v>0.69125927759900185</v>
      </c>
      <c r="AB43" s="3">
        <f>EXP('5. Iteration'!$F244-'5. Iteration'!AB$203)/(1+EXP('5. Iteration'!$F244-'5. Iteration'!AB$203))</f>
        <v>0.68476775203681506</v>
      </c>
      <c r="AC43" s="3">
        <f>EXP('5. Iteration'!$F244-'5. Iteration'!AC$203)/(1+EXP('5. Iteration'!$F244-'5. Iteration'!AC$203))</f>
        <v>0.66490017597874052</v>
      </c>
      <c r="AD43" s="3">
        <f>EXP('5. Iteration'!$F244-'5. Iteration'!AD$203)/(1+EXP('5. Iteration'!$F244-'5. Iteration'!AD$203))</f>
        <v>0.65814770131184097</v>
      </c>
      <c r="AE43" s="3">
        <f>EXP('5. Iteration'!$F244-'5. Iteration'!AE$203)/(1+EXP('5. Iteration'!$F244-'5. Iteration'!AE$203))</f>
        <v>0.65133085522983725</v>
      </c>
      <c r="AF43" s="3">
        <f>EXP('5. Iteration'!$F244-'5. Iteration'!AF$203)/(1+EXP('5. Iteration'!$F244-'5. Iteration'!AF$203))</f>
        <v>0.65133085522983725</v>
      </c>
      <c r="AG43" s="3">
        <f>EXP('5. Iteration'!$F244-'5. Iteration'!AG$203)/(1+EXP('5. Iteration'!$F244-'5. Iteration'!AG$203))</f>
        <v>0.64445004820376939</v>
      </c>
      <c r="AH43" s="3">
        <f>EXP('5. Iteration'!$F244-'5. Iteration'!AH$203)/(1+EXP('5. Iteration'!$F244-'5. Iteration'!AH$203))</f>
        <v>0.64445004820376939</v>
      </c>
      <c r="AI43" s="3">
        <f>EXP('5. Iteration'!$F244-'5. Iteration'!AI$203)/(1+EXP('5. Iteration'!$F244-'5. Iteration'!AI$203))</f>
        <v>0.64445004820376939</v>
      </c>
      <c r="AJ43" s="3">
        <f>EXP('5. Iteration'!$F244-'5. Iteration'!AJ$203)/(1+EXP('5. Iteration'!$F244-'5. Iteration'!AJ$203))</f>
        <v>0.63049836148944427</v>
      </c>
      <c r="AK43" s="3">
        <f>EXP('5. Iteration'!$F244-'5. Iteration'!AK$203)/(1+EXP('5. Iteration'!$F244-'5. Iteration'!AK$203))</f>
        <v>0.54943032497125666</v>
      </c>
      <c r="AL43" s="3">
        <f>EXP('5. Iteration'!$F244-'5. Iteration'!AL$203)/(1+EXP('5. Iteration'!$F244-'5. Iteration'!AL$203))</f>
        <v>0.54171736531110593</v>
      </c>
      <c r="AM43" s="3">
        <f>EXP('5. Iteration'!$F244-'5. Iteration'!AM$203)/(1+EXP('5. Iteration'!$F244-'5. Iteration'!AM$203))</f>
        <v>0.50237383502890376</v>
      </c>
      <c r="AN43" s="3">
        <f>EXP('5. Iteration'!$F244-'5. Iteration'!AN$203)/(1+EXP('5. Iteration'!$F244-'5. Iteration'!AN$203))</f>
        <v>0.46184022753698828</v>
      </c>
      <c r="AO43" s="3">
        <f>EXP('5. Iteration'!$F244-'5. Iteration'!AO$203)/(1+EXP('5. Iteration'!$F244-'5. Iteration'!AO$203))</f>
        <v>0.45360518582656589</v>
      </c>
      <c r="AP43" s="3">
        <f>EXP('5. Iteration'!$F244-'5. Iteration'!AP$203)/(1+EXP('5. Iteration'!$F244-'5. Iteration'!AP$203))</f>
        <v>0.42867016396703428</v>
      </c>
      <c r="AQ43" s="3">
        <f>EXP('5. Iteration'!$F244-'5. Iteration'!AQ$203)/(1+EXP('5. Iteration'!$F244-'5. Iteration'!AQ$203))</f>
        <v>0.41187144059648523</v>
      </c>
      <c r="AR43" s="3">
        <f>EXP('5. Iteration'!$F244-'5. Iteration'!AR$203)/(1+EXP('5. Iteration'!$F244-'5. Iteration'!AR$203))</f>
        <v>0.40342458672598253</v>
      </c>
      <c r="AS43" s="3">
        <f>EXP('5. Iteration'!$F244-'5. Iteration'!AS$203)/(1+EXP('5. Iteration'!$F244-'5. Iteration'!AS$203))</f>
        <v>0.37791586996293763</v>
      </c>
      <c r="AT43" s="3">
        <f>EXP('5. Iteration'!$F244-'5. Iteration'!AT$203)/(1+EXP('5. Iteration'!$F244-'5. Iteration'!AT$203))</f>
        <v>0.30034442773575776</v>
      </c>
      <c r="AU43" s="3">
        <f>EXP('5. Iteration'!$F244-'5. Iteration'!AU$203)/(1+EXP('5. Iteration'!$F244-'5. Iteration'!AU$203))</f>
        <v>7.361709479820816E-2</v>
      </c>
      <c r="AX43">
        <f t="shared" si="5"/>
        <v>-7.1809369576466189</v>
      </c>
      <c r="AY43" s="2">
        <f t="shared" si="11"/>
        <v>1.6106413213708995E-2</v>
      </c>
      <c r="AZ43" s="2">
        <f t="shared" si="11"/>
        <v>2.4848327723229119E-2</v>
      </c>
      <c r="BA43" s="2">
        <f t="shared" si="11"/>
        <v>4.9580859399503907E-2</v>
      </c>
      <c r="BB43" s="2">
        <f t="shared" si="11"/>
        <v>6.894084168367666E-2</v>
      </c>
      <c r="BC43" s="2">
        <f t="shared" si="11"/>
        <v>8.0621964151803727E-2</v>
      </c>
      <c r="BD43" s="2">
        <f t="shared" si="11"/>
        <v>9.267337469951635E-2</v>
      </c>
      <c r="BE43" s="2">
        <f t="shared" si="11"/>
        <v>0.12076105774572173</v>
      </c>
      <c r="BF43" s="2">
        <f t="shared" si="11"/>
        <v>0.12393473467097628</v>
      </c>
      <c r="BG43" s="2">
        <f t="shared" si="11"/>
        <v>0.13348149821913111</v>
      </c>
      <c r="BH43" s="2">
        <f t="shared" si="10"/>
        <v>0.14303323079757857</v>
      </c>
      <c r="BI43" s="2">
        <f t="shared" si="10"/>
        <v>0.14621039962918089</v>
      </c>
      <c r="BJ43" s="2">
        <f t="shared" si="10"/>
        <v>0.15569671798020199</v>
      </c>
      <c r="BK43" s="2">
        <f t="shared" si="10"/>
        <v>0.15569671798020199</v>
      </c>
      <c r="BL43" s="2">
        <f t="shared" si="10"/>
        <v>0.15883754377376691</v>
      </c>
      <c r="BM43" s="2">
        <f t="shared" si="10"/>
        <v>0.18032119341080996</v>
      </c>
      <c r="BN43" s="2">
        <f t="shared" si="10"/>
        <v>0.19201457461177909</v>
      </c>
      <c r="BO43" s="2">
        <f t="shared" si="10"/>
        <v>0.19201457461177904</v>
      </c>
      <c r="BP43" s="2">
        <f t="shared" si="10"/>
        <v>0.19764300949513466</v>
      </c>
      <c r="BQ43" s="2">
        <f t="shared" si="10"/>
        <v>0.21341988873230794</v>
      </c>
      <c r="BR43" s="2">
        <f t="shared" si="10"/>
        <v>0.21341988873230794</v>
      </c>
      <c r="BS43" s="2">
        <f t="shared" si="10"/>
        <v>0.21586087780726201</v>
      </c>
      <c r="BT43" s="2">
        <f t="shared" si="12"/>
        <v>0.22280793196218041</v>
      </c>
      <c r="BU43" s="2">
        <f t="shared" si="12"/>
        <v>0.22498930456978072</v>
      </c>
      <c r="BV43" s="2">
        <f t="shared" si="12"/>
        <v>0.22709897225540604</v>
      </c>
      <c r="BW43" s="2">
        <f t="shared" si="12"/>
        <v>0.22709897225540604</v>
      </c>
      <c r="BX43" s="2">
        <f t="shared" si="12"/>
        <v>0.2291341835739287</v>
      </c>
      <c r="BY43" s="2">
        <f t="shared" si="12"/>
        <v>0.2291341835739287</v>
      </c>
      <c r="BZ43" s="2">
        <f t="shared" si="12"/>
        <v>0.2291341835739287</v>
      </c>
      <c r="CA43" s="2">
        <f t="shared" si="12"/>
        <v>0.23297017764857034</v>
      </c>
      <c r="CB43" s="2">
        <f t="shared" si="12"/>
        <v>0.24755664297323596</v>
      </c>
      <c r="CC43" s="2">
        <f t="shared" si="12"/>
        <v>0.24825966143149975</v>
      </c>
      <c r="CD43" s="2">
        <f t="shared" si="12"/>
        <v>0.24999436490725555</v>
      </c>
      <c r="CE43" s="2">
        <f t="shared" si="7"/>
        <v>0.24854383176557118</v>
      </c>
      <c r="CF43" s="2">
        <f t="shared" si="7"/>
        <v>0.24784752121781251</v>
      </c>
      <c r="CG43" s="2">
        <f t="shared" si="7"/>
        <v>0.24491205449151021</v>
      </c>
      <c r="CH43" s="2">
        <f t="shared" si="7"/>
        <v>0.24223335701746118</v>
      </c>
      <c r="CI43" s="2">
        <f t="shared" si="7"/>
        <v>0.24067318955095277</v>
      </c>
      <c r="CJ43" s="2">
        <f t="shared" si="7"/>
        <v>0.23509546519309363</v>
      </c>
      <c r="CK43" s="2">
        <f t="shared" si="9"/>
        <v>0.21013765246383795</v>
      </c>
      <c r="CL43" s="2">
        <f t="shared" si="9"/>
        <v>6.8197618151679795E-2</v>
      </c>
    </row>
    <row r="44" spans="1:90">
      <c r="A44" t="str">
        <f>Tabelle1!A44</f>
        <v>Osl Christian</v>
      </c>
      <c r="H44" s="3">
        <f>EXP('5. Iteration'!$F245-'5. Iteration'!H$203)/(1+EXP('5. Iteration'!$F245-'5. Iteration'!H$203))</f>
        <v>0.98362546126759187</v>
      </c>
      <c r="I44" s="3">
        <f>EXP('5. Iteration'!$F245-'5. Iteration'!I$203)/(1+EXP('5. Iteration'!$F245-'5. Iteration'!I$203))</f>
        <v>0.97450149870866676</v>
      </c>
      <c r="J44" s="3">
        <f>EXP('5. Iteration'!$F245-'5. Iteration'!J$203)/(1+EXP('5. Iteration'!$F245-'5. Iteration'!J$203))</f>
        <v>0.94768196367566127</v>
      </c>
      <c r="K44" s="3">
        <f>EXP('5. Iteration'!$F245-'5. Iteration'!K$203)/(1+EXP('5. Iteration'!$F245-'5. Iteration'!K$203))</f>
        <v>0.92551046792802094</v>
      </c>
      <c r="L44" s="3">
        <f>EXP('5. Iteration'!$F245-'5. Iteration'!L$203)/(1+EXP('5. Iteration'!$F245-'5. Iteration'!L$203))</f>
        <v>0.91155562910522347</v>
      </c>
      <c r="M44" s="3">
        <f>EXP('5. Iteration'!$F245-'5. Iteration'!M$203)/(1+EXP('5. Iteration'!$F245-'5. Iteration'!M$203))</f>
        <v>0.89664420492487173</v>
      </c>
      <c r="N44" s="3">
        <f>EXP('5. Iteration'!$F245-'5. Iteration'!N$203)/(1+EXP('5. Iteration'!$F245-'5. Iteration'!N$203))</f>
        <v>0.85949818115573029</v>
      </c>
      <c r="O44" s="3">
        <f>EXP('5. Iteration'!$F245-'5. Iteration'!O$203)/(1+EXP('5. Iteration'!$F245-'5. Iteration'!O$203))</f>
        <v>0.85505670720185489</v>
      </c>
      <c r="P44" s="3">
        <f>EXP('5. Iteration'!$F245-'5. Iteration'!P$203)/(1+EXP('5. Iteration'!$F245-'5. Iteration'!P$203))</f>
        <v>0.84134806544181395</v>
      </c>
      <c r="Q44" s="3">
        <f>EXP('5. Iteration'!$F245-'5. Iteration'!Q$203)/(1+EXP('5. Iteration'!$F245-'5. Iteration'!Q$203))</f>
        <v>0.82705774597526571</v>
      </c>
      <c r="R44" s="3">
        <f>EXP('5. Iteration'!$F245-'5. Iteration'!R$203)/(1+EXP('5. Iteration'!$F245-'5. Iteration'!R$203))</f>
        <v>0.82216393400071819</v>
      </c>
      <c r="S44" s="3">
        <f>EXP('5. Iteration'!$F245-'5. Iteration'!S$203)/(1+EXP('5. Iteration'!$F245-'5. Iteration'!S$203))</f>
        <v>0.80708839447266323</v>
      </c>
      <c r="T44" s="3">
        <f>EXP('5. Iteration'!$F245-'5. Iteration'!T$203)/(1+EXP('5. Iteration'!$F245-'5. Iteration'!T$203))</f>
        <v>0.80708839447266323</v>
      </c>
      <c r="U44" s="3">
        <f>EXP('5. Iteration'!$F245-'5. Iteration'!U$203)/(1+EXP('5. Iteration'!$F245-'5. Iteration'!U$203))</f>
        <v>0.801931211083308</v>
      </c>
      <c r="V44" s="3">
        <f>EXP('5. Iteration'!$F245-'5. Iteration'!V$203)/(1+EXP('5. Iteration'!$F245-'5. Iteration'!V$203))</f>
        <v>0.76396743471343209</v>
      </c>
      <c r="W44" s="3">
        <f>EXP('5. Iteration'!$F245-'5. Iteration'!W$203)/(1+EXP('5. Iteration'!$F245-'5. Iteration'!W$203))</f>
        <v>0.7408016307839731</v>
      </c>
      <c r="X44" s="3">
        <f>EXP('5. Iteration'!$F245-'5. Iteration'!X$203)/(1+EXP('5. Iteration'!$F245-'5. Iteration'!X$203))</f>
        <v>0.74080163078397321</v>
      </c>
      <c r="Y44" s="3">
        <f>EXP('5. Iteration'!$F245-'5. Iteration'!Y$203)/(1+EXP('5. Iteration'!$F245-'5. Iteration'!Y$203))</f>
        <v>0.72881649963423822</v>
      </c>
      <c r="Z44" s="3">
        <f>EXP('5. Iteration'!$F245-'5. Iteration'!Z$203)/(1+EXP('5. Iteration'!$F245-'5. Iteration'!Z$203))</f>
        <v>0.69125927759900185</v>
      </c>
      <c r="AA44" s="3">
        <f>EXP('5. Iteration'!$F245-'5. Iteration'!AA$203)/(1+EXP('5. Iteration'!$F245-'5. Iteration'!AA$203))</f>
        <v>0.69125927759900185</v>
      </c>
      <c r="AB44" s="3">
        <f>EXP('5. Iteration'!$F245-'5. Iteration'!AB$203)/(1+EXP('5. Iteration'!$F245-'5. Iteration'!AB$203))</f>
        <v>0.68476775203681506</v>
      </c>
      <c r="AC44" s="3">
        <f>EXP('5. Iteration'!$F245-'5. Iteration'!AC$203)/(1+EXP('5. Iteration'!$F245-'5. Iteration'!AC$203))</f>
        <v>0.66490017597874052</v>
      </c>
      <c r="AD44" s="3">
        <f>EXP('5. Iteration'!$F245-'5. Iteration'!AD$203)/(1+EXP('5. Iteration'!$F245-'5. Iteration'!AD$203))</f>
        <v>0.65814770131184097</v>
      </c>
      <c r="AE44" s="3">
        <f>EXP('5. Iteration'!$F245-'5. Iteration'!AE$203)/(1+EXP('5. Iteration'!$F245-'5. Iteration'!AE$203))</f>
        <v>0.65133085522983725</v>
      </c>
      <c r="AF44" s="3">
        <f>EXP('5. Iteration'!$F245-'5. Iteration'!AF$203)/(1+EXP('5. Iteration'!$F245-'5. Iteration'!AF$203))</f>
        <v>0.65133085522983725</v>
      </c>
      <c r="AG44" s="3">
        <f>EXP('5. Iteration'!$F245-'5. Iteration'!AG$203)/(1+EXP('5. Iteration'!$F245-'5. Iteration'!AG$203))</f>
        <v>0.64445004820376939</v>
      </c>
      <c r="AH44" s="3">
        <f>EXP('5. Iteration'!$F245-'5. Iteration'!AH$203)/(1+EXP('5. Iteration'!$F245-'5. Iteration'!AH$203))</f>
        <v>0.64445004820376939</v>
      </c>
      <c r="AI44" s="3">
        <f>EXP('5. Iteration'!$F245-'5. Iteration'!AI$203)/(1+EXP('5. Iteration'!$F245-'5. Iteration'!AI$203))</f>
        <v>0.64445004820376939</v>
      </c>
      <c r="AJ44" s="3">
        <f>EXP('5. Iteration'!$F245-'5. Iteration'!AJ$203)/(1+EXP('5. Iteration'!$F245-'5. Iteration'!AJ$203))</f>
        <v>0.63049836148944427</v>
      </c>
      <c r="AK44" s="3">
        <f>EXP('5. Iteration'!$F245-'5. Iteration'!AK$203)/(1+EXP('5. Iteration'!$F245-'5. Iteration'!AK$203))</f>
        <v>0.54943032497125666</v>
      </c>
      <c r="AL44" s="3">
        <f>EXP('5. Iteration'!$F245-'5. Iteration'!AL$203)/(1+EXP('5. Iteration'!$F245-'5. Iteration'!AL$203))</f>
        <v>0.54171736531110593</v>
      </c>
      <c r="AM44" s="3">
        <f>EXP('5. Iteration'!$F245-'5. Iteration'!AM$203)/(1+EXP('5. Iteration'!$F245-'5. Iteration'!AM$203))</f>
        <v>0.50237383502890376</v>
      </c>
      <c r="AN44" s="3">
        <f>EXP('5. Iteration'!$F245-'5. Iteration'!AN$203)/(1+EXP('5. Iteration'!$F245-'5. Iteration'!AN$203))</f>
        <v>0.46184022753698828</v>
      </c>
      <c r="AO44" s="3">
        <f>EXP('5. Iteration'!$F245-'5. Iteration'!AO$203)/(1+EXP('5. Iteration'!$F245-'5. Iteration'!AO$203))</f>
        <v>0.45360518582656589</v>
      </c>
      <c r="AP44" s="3">
        <f>EXP('5. Iteration'!$F245-'5. Iteration'!AP$203)/(1+EXP('5. Iteration'!$F245-'5. Iteration'!AP$203))</f>
        <v>0.42867016396703428</v>
      </c>
      <c r="AQ44" s="3">
        <f>EXP('5. Iteration'!$F245-'5. Iteration'!AQ$203)/(1+EXP('5. Iteration'!$F245-'5. Iteration'!AQ$203))</f>
        <v>0.41187144059648523</v>
      </c>
      <c r="AR44" s="3">
        <f>EXP('5. Iteration'!$F245-'5. Iteration'!AR$203)/(1+EXP('5. Iteration'!$F245-'5. Iteration'!AR$203))</f>
        <v>0.40342458672598253</v>
      </c>
      <c r="AS44" s="3">
        <f>EXP('5. Iteration'!$F245-'5. Iteration'!AS$203)/(1+EXP('5. Iteration'!$F245-'5. Iteration'!AS$203))</f>
        <v>0.37791586996293763</v>
      </c>
      <c r="AT44" s="3">
        <f>EXP('5. Iteration'!$F245-'5. Iteration'!AT$203)/(1+EXP('5. Iteration'!$F245-'5. Iteration'!AT$203))</f>
        <v>0.30034442773575776</v>
      </c>
      <c r="AU44" s="3">
        <f>EXP('5. Iteration'!$F245-'5. Iteration'!AU$203)/(1+EXP('5. Iteration'!$F245-'5. Iteration'!AU$203))</f>
        <v>7.361709479820816E-2</v>
      </c>
      <c r="AX44">
        <f t="shared" si="5"/>
        <v>-7.1809369576466189</v>
      </c>
      <c r="AY44" s="2">
        <f t="shared" si="11"/>
        <v>1.6106413213708995E-2</v>
      </c>
      <c r="AZ44" s="2">
        <f t="shared" si="11"/>
        <v>2.4848327723229119E-2</v>
      </c>
      <c r="BA44" s="2">
        <f t="shared" si="11"/>
        <v>4.9580859399503907E-2</v>
      </c>
      <c r="BB44" s="2">
        <f t="shared" si="11"/>
        <v>6.894084168367666E-2</v>
      </c>
      <c r="BC44" s="2">
        <f t="shared" si="11"/>
        <v>8.0621964151803727E-2</v>
      </c>
      <c r="BD44" s="2">
        <f t="shared" si="11"/>
        <v>9.267337469951635E-2</v>
      </c>
      <c r="BE44" s="2">
        <f t="shared" si="11"/>
        <v>0.12076105774572173</v>
      </c>
      <c r="BF44" s="2">
        <f t="shared" si="11"/>
        <v>0.12393473467097628</v>
      </c>
      <c r="BG44" s="2">
        <f t="shared" si="11"/>
        <v>0.13348149821913111</v>
      </c>
      <c r="BH44" s="2">
        <f t="shared" si="10"/>
        <v>0.14303323079757857</v>
      </c>
      <c r="BI44" s="2">
        <f t="shared" si="10"/>
        <v>0.14621039962918089</v>
      </c>
      <c r="BJ44" s="2">
        <f t="shared" si="10"/>
        <v>0.15569671798020199</v>
      </c>
      <c r="BK44" s="2">
        <f t="shared" si="10"/>
        <v>0.15569671798020199</v>
      </c>
      <c r="BL44" s="2">
        <f t="shared" si="10"/>
        <v>0.15883754377376691</v>
      </c>
      <c r="BM44" s="2">
        <f t="shared" si="10"/>
        <v>0.18032119341080996</v>
      </c>
      <c r="BN44" s="2">
        <f t="shared" si="10"/>
        <v>0.19201457461177909</v>
      </c>
      <c r="BO44" s="2">
        <f t="shared" si="10"/>
        <v>0.19201457461177904</v>
      </c>
      <c r="BP44" s="2">
        <f t="shared" si="10"/>
        <v>0.19764300949513466</v>
      </c>
      <c r="BQ44" s="2">
        <f t="shared" si="10"/>
        <v>0.21341988873230794</v>
      </c>
      <c r="BR44" s="2">
        <f t="shared" si="10"/>
        <v>0.21341988873230794</v>
      </c>
      <c r="BS44" s="2">
        <f t="shared" si="10"/>
        <v>0.21586087780726201</v>
      </c>
      <c r="BT44" s="2">
        <f t="shared" si="12"/>
        <v>0.22280793196218041</v>
      </c>
      <c r="BU44" s="2">
        <f t="shared" si="12"/>
        <v>0.22498930456978072</v>
      </c>
      <c r="BV44" s="2">
        <f t="shared" si="12"/>
        <v>0.22709897225540604</v>
      </c>
      <c r="BW44" s="2">
        <f t="shared" si="12"/>
        <v>0.22709897225540604</v>
      </c>
      <c r="BX44" s="2">
        <f t="shared" si="12"/>
        <v>0.2291341835739287</v>
      </c>
      <c r="BY44" s="2">
        <f t="shared" si="12"/>
        <v>0.2291341835739287</v>
      </c>
      <c r="BZ44" s="2">
        <f t="shared" si="12"/>
        <v>0.2291341835739287</v>
      </c>
      <c r="CA44" s="2">
        <f t="shared" si="12"/>
        <v>0.23297017764857034</v>
      </c>
      <c r="CB44" s="2">
        <f t="shared" si="12"/>
        <v>0.24755664297323596</v>
      </c>
      <c r="CC44" s="2">
        <f t="shared" si="12"/>
        <v>0.24825966143149975</v>
      </c>
      <c r="CD44" s="2">
        <f t="shared" si="12"/>
        <v>0.24999436490725555</v>
      </c>
      <c r="CE44" s="2">
        <f t="shared" si="7"/>
        <v>0.24854383176557118</v>
      </c>
      <c r="CF44" s="2">
        <f t="shared" si="7"/>
        <v>0.24784752121781251</v>
      </c>
      <c r="CG44" s="2">
        <f t="shared" si="7"/>
        <v>0.24491205449151021</v>
      </c>
      <c r="CH44" s="2">
        <f t="shared" si="7"/>
        <v>0.24223335701746118</v>
      </c>
      <c r="CI44" s="2">
        <f t="shared" si="7"/>
        <v>0.24067318955095277</v>
      </c>
      <c r="CJ44" s="2">
        <f t="shared" si="7"/>
        <v>0.23509546519309363</v>
      </c>
      <c r="CK44" s="2">
        <f t="shared" si="9"/>
        <v>0.21013765246383795</v>
      </c>
      <c r="CL44" s="2">
        <f t="shared" si="9"/>
        <v>6.8197618151679795E-2</v>
      </c>
    </row>
    <row r="45" spans="1:90">
      <c r="A45" t="str">
        <f>Tabelle1!A45</f>
        <v>Pichler Sandra</v>
      </c>
      <c r="H45" s="3">
        <f>EXP('5. Iteration'!$F246-'5. Iteration'!H$203)/(1+EXP('5. Iteration'!$F246-'5. Iteration'!H$203))</f>
        <v>0.98362546126759187</v>
      </c>
      <c r="I45" s="3">
        <f>EXP('5. Iteration'!$F246-'5. Iteration'!I$203)/(1+EXP('5. Iteration'!$F246-'5. Iteration'!I$203))</f>
        <v>0.97450149870866676</v>
      </c>
      <c r="J45" s="3">
        <f>EXP('5. Iteration'!$F246-'5. Iteration'!J$203)/(1+EXP('5. Iteration'!$F246-'5. Iteration'!J$203))</f>
        <v>0.94768196367566127</v>
      </c>
      <c r="K45" s="3">
        <f>EXP('5. Iteration'!$F246-'5. Iteration'!K$203)/(1+EXP('5. Iteration'!$F246-'5. Iteration'!K$203))</f>
        <v>0.92551046792802094</v>
      </c>
      <c r="L45" s="3">
        <f>EXP('5. Iteration'!$F246-'5. Iteration'!L$203)/(1+EXP('5. Iteration'!$F246-'5. Iteration'!L$203))</f>
        <v>0.91155562910522347</v>
      </c>
      <c r="M45" s="3">
        <f>EXP('5. Iteration'!$F246-'5. Iteration'!M$203)/(1+EXP('5. Iteration'!$F246-'5. Iteration'!M$203))</f>
        <v>0.89664420492487173</v>
      </c>
      <c r="N45" s="3">
        <f>EXP('5. Iteration'!$F246-'5. Iteration'!N$203)/(1+EXP('5. Iteration'!$F246-'5. Iteration'!N$203))</f>
        <v>0.85949818115573029</v>
      </c>
      <c r="O45" s="3">
        <f>EXP('5. Iteration'!$F246-'5. Iteration'!O$203)/(1+EXP('5. Iteration'!$F246-'5. Iteration'!O$203))</f>
        <v>0.85505670720185489</v>
      </c>
      <c r="P45" s="3">
        <f>EXP('5. Iteration'!$F246-'5. Iteration'!P$203)/(1+EXP('5. Iteration'!$F246-'5. Iteration'!P$203))</f>
        <v>0.84134806544181395</v>
      </c>
      <c r="Q45" s="3">
        <f>EXP('5. Iteration'!$F246-'5. Iteration'!Q$203)/(1+EXP('5. Iteration'!$F246-'5. Iteration'!Q$203))</f>
        <v>0.82705774597526571</v>
      </c>
      <c r="R45" s="3">
        <f>EXP('5. Iteration'!$F246-'5. Iteration'!R$203)/(1+EXP('5. Iteration'!$F246-'5. Iteration'!R$203))</f>
        <v>0.82216393400071819</v>
      </c>
      <c r="S45" s="3">
        <f>EXP('5. Iteration'!$F246-'5. Iteration'!S$203)/(1+EXP('5. Iteration'!$F246-'5. Iteration'!S$203))</f>
        <v>0.80708839447266323</v>
      </c>
      <c r="T45" s="3">
        <f>EXP('5. Iteration'!$F246-'5. Iteration'!T$203)/(1+EXP('5. Iteration'!$F246-'5. Iteration'!T$203))</f>
        <v>0.80708839447266323</v>
      </c>
      <c r="U45" s="3">
        <f>EXP('5. Iteration'!$F246-'5. Iteration'!U$203)/(1+EXP('5. Iteration'!$F246-'5. Iteration'!U$203))</f>
        <v>0.801931211083308</v>
      </c>
      <c r="V45" s="3">
        <f>EXP('5. Iteration'!$F246-'5. Iteration'!V$203)/(1+EXP('5. Iteration'!$F246-'5. Iteration'!V$203))</f>
        <v>0.76396743471343209</v>
      </c>
      <c r="W45" s="3">
        <f>EXP('5. Iteration'!$F246-'5. Iteration'!W$203)/(1+EXP('5. Iteration'!$F246-'5. Iteration'!W$203))</f>
        <v>0.7408016307839731</v>
      </c>
      <c r="X45" s="3">
        <f>EXP('5. Iteration'!$F246-'5. Iteration'!X$203)/(1+EXP('5. Iteration'!$F246-'5. Iteration'!X$203))</f>
        <v>0.74080163078397321</v>
      </c>
      <c r="Y45" s="3">
        <f>EXP('5. Iteration'!$F246-'5. Iteration'!Y$203)/(1+EXP('5. Iteration'!$F246-'5. Iteration'!Y$203))</f>
        <v>0.72881649963423822</v>
      </c>
      <c r="Z45" s="3">
        <f>EXP('5. Iteration'!$F246-'5. Iteration'!Z$203)/(1+EXP('5. Iteration'!$F246-'5. Iteration'!Z$203))</f>
        <v>0.69125927759900185</v>
      </c>
      <c r="AA45" s="3">
        <f>EXP('5. Iteration'!$F246-'5. Iteration'!AA$203)/(1+EXP('5. Iteration'!$F246-'5. Iteration'!AA$203))</f>
        <v>0.69125927759900185</v>
      </c>
      <c r="AB45" s="3">
        <f>EXP('5. Iteration'!$F246-'5. Iteration'!AB$203)/(1+EXP('5. Iteration'!$F246-'5. Iteration'!AB$203))</f>
        <v>0.68476775203681506</v>
      </c>
      <c r="AC45" s="3">
        <f>EXP('5. Iteration'!$F246-'5. Iteration'!AC$203)/(1+EXP('5. Iteration'!$F246-'5. Iteration'!AC$203))</f>
        <v>0.66490017597874052</v>
      </c>
      <c r="AD45" s="3">
        <f>EXP('5. Iteration'!$F246-'5. Iteration'!AD$203)/(1+EXP('5. Iteration'!$F246-'5. Iteration'!AD$203))</f>
        <v>0.65814770131184097</v>
      </c>
      <c r="AE45" s="3">
        <f>EXP('5. Iteration'!$F246-'5. Iteration'!AE$203)/(1+EXP('5. Iteration'!$F246-'5. Iteration'!AE$203))</f>
        <v>0.65133085522983725</v>
      </c>
      <c r="AF45" s="3">
        <f>EXP('5. Iteration'!$F246-'5. Iteration'!AF$203)/(1+EXP('5. Iteration'!$F246-'5. Iteration'!AF$203))</f>
        <v>0.65133085522983725</v>
      </c>
      <c r="AG45" s="3">
        <f>EXP('5. Iteration'!$F246-'5. Iteration'!AG$203)/(1+EXP('5. Iteration'!$F246-'5. Iteration'!AG$203))</f>
        <v>0.64445004820376939</v>
      </c>
      <c r="AH45" s="3">
        <f>EXP('5. Iteration'!$F246-'5. Iteration'!AH$203)/(1+EXP('5. Iteration'!$F246-'5. Iteration'!AH$203))</f>
        <v>0.64445004820376939</v>
      </c>
      <c r="AI45" s="3">
        <f>EXP('5. Iteration'!$F246-'5. Iteration'!AI$203)/(1+EXP('5. Iteration'!$F246-'5. Iteration'!AI$203))</f>
        <v>0.64445004820376939</v>
      </c>
      <c r="AJ45" s="3">
        <f>EXP('5. Iteration'!$F246-'5. Iteration'!AJ$203)/(1+EXP('5. Iteration'!$F246-'5. Iteration'!AJ$203))</f>
        <v>0.63049836148944427</v>
      </c>
      <c r="AK45" s="3">
        <f>EXP('5. Iteration'!$F246-'5. Iteration'!AK$203)/(1+EXP('5. Iteration'!$F246-'5. Iteration'!AK$203))</f>
        <v>0.54943032497125666</v>
      </c>
      <c r="AL45" s="3">
        <f>EXP('5. Iteration'!$F246-'5. Iteration'!AL$203)/(1+EXP('5. Iteration'!$F246-'5. Iteration'!AL$203))</f>
        <v>0.54171736531110593</v>
      </c>
      <c r="AM45" s="3">
        <f>EXP('5. Iteration'!$F246-'5. Iteration'!AM$203)/(1+EXP('5. Iteration'!$F246-'5. Iteration'!AM$203))</f>
        <v>0.50237383502890376</v>
      </c>
      <c r="AN45" s="3">
        <f>EXP('5. Iteration'!$F246-'5. Iteration'!AN$203)/(1+EXP('5. Iteration'!$F246-'5. Iteration'!AN$203))</f>
        <v>0.46184022753698828</v>
      </c>
      <c r="AO45" s="3">
        <f>EXP('5. Iteration'!$F246-'5. Iteration'!AO$203)/(1+EXP('5. Iteration'!$F246-'5. Iteration'!AO$203))</f>
        <v>0.45360518582656589</v>
      </c>
      <c r="AP45" s="3">
        <f>EXP('5. Iteration'!$F246-'5. Iteration'!AP$203)/(1+EXP('5. Iteration'!$F246-'5. Iteration'!AP$203))</f>
        <v>0.42867016396703428</v>
      </c>
      <c r="AQ45" s="3">
        <f>EXP('5. Iteration'!$F246-'5. Iteration'!AQ$203)/(1+EXP('5. Iteration'!$F246-'5. Iteration'!AQ$203))</f>
        <v>0.41187144059648523</v>
      </c>
      <c r="AR45" s="3">
        <f>EXP('5. Iteration'!$F246-'5. Iteration'!AR$203)/(1+EXP('5. Iteration'!$F246-'5. Iteration'!AR$203))</f>
        <v>0.40342458672598253</v>
      </c>
      <c r="AS45" s="3">
        <f>EXP('5. Iteration'!$F246-'5. Iteration'!AS$203)/(1+EXP('5. Iteration'!$F246-'5. Iteration'!AS$203))</f>
        <v>0.37791586996293763</v>
      </c>
      <c r="AT45" s="3">
        <f>EXP('5. Iteration'!$F246-'5. Iteration'!AT$203)/(1+EXP('5. Iteration'!$F246-'5. Iteration'!AT$203))</f>
        <v>0.30034442773575776</v>
      </c>
      <c r="AU45" s="3">
        <f>EXP('5. Iteration'!$F246-'5. Iteration'!AU$203)/(1+EXP('5. Iteration'!$F246-'5. Iteration'!AU$203))</f>
        <v>7.361709479820816E-2</v>
      </c>
      <c r="AX45">
        <f t="shared" si="5"/>
        <v>-7.1809369576466189</v>
      </c>
      <c r="AY45" s="2">
        <f t="shared" si="11"/>
        <v>1.6106413213708995E-2</v>
      </c>
      <c r="AZ45" s="2">
        <f t="shared" si="11"/>
        <v>2.4848327723229119E-2</v>
      </c>
      <c r="BA45" s="2">
        <f t="shared" si="11"/>
        <v>4.9580859399503907E-2</v>
      </c>
      <c r="BB45" s="2">
        <f t="shared" si="11"/>
        <v>6.894084168367666E-2</v>
      </c>
      <c r="BC45" s="2">
        <f t="shared" si="11"/>
        <v>8.0621964151803727E-2</v>
      </c>
      <c r="BD45" s="2">
        <f t="shared" si="11"/>
        <v>9.267337469951635E-2</v>
      </c>
      <c r="BE45" s="2">
        <f t="shared" si="11"/>
        <v>0.12076105774572173</v>
      </c>
      <c r="BF45" s="2">
        <f t="shared" si="11"/>
        <v>0.12393473467097628</v>
      </c>
      <c r="BG45" s="2">
        <f t="shared" si="11"/>
        <v>0.13348149821913111</v>
      </c>
      <c r="BH45" s="2">
        <f t="shared" si="10"/>
        <v>0.14303323079757857</v>
      </c>
      <c r="BI45" s="2">
        <f t="shared" si="10"/>
        <v>0.14621039962918089</v>
      </c>
      <c r="BJ45" s="2">
        <f t="shared" si="10"/>
        <v>0.15569671798020199</v>
      </c>
      <c r="BK45" s="2">
        <f t="shared" si="10"/>
        <v>0.15569671798020199</v>
      </c>
      <c r="BL45" s="2">
        <f t="shared" si="10"/>
        <v>0.15883754377376691</v>
      </c>
      <c r="BM45" s="2">
        <f t="shared" si="10"/>
        <v>0.18032119341080996</v>
      </c>
      <c r="BN45" s="2">
        <f t="shared" si="10"/>
        <v>0.19201457461177909</v>
      </c>
      <c r="BO45" s="2">
        <f t="shared" si="10"/>
        <v>0.19201457461177904</v>
      </c>
      <c r="BP45" s="2">
        <f t="shared" si="10"/>
        <v>0.19764300949513466</v>
      </c>
      <c r="BQ45" s="2">
        <f t="shared" si="10"/>
        <v>0.21341988873230794</v>
      </c>
      <c r="BR45" s="2">
        <f t="shared" si="10"/>
        <v>0.21341988873230794</v>
      </c>
      <c r="BS45" s="2">
        <f t="shared" si="10"/>
        <v>0.21586087780726201</v>
      </c>
      <c r="BT45" s="2">
        <f t="shared" si="12"/>
        <v>0.22280793196218041</v>
      </c>
      <c r="BU45" s="2">
        <f t="shared" si="12"/>
        <v>0.22498930456978072</v>
      </c>
      <c r="BV45" s="2">
        <f t="shared" si="12"/>
        <v>0.22709897225540604</v>
      </c>
      <c r="BW45" s="2">
        <f t="shared" si="12"/>
        <v>0.22709897225540604</v>
      </c>
      <c r="BX45" s="2">
        <f t="shared" si="12"/>
        <v>0.2291341835739287</v>
      </c>
      <c r="BY45" s="2">
        <f t="shared" si="12"/>
        <v>0.2291341835739287</v>
      </c>
      <c r="BZ45" s="2">
        <f t="shared" si="12"/>
        <v>0.2291341835739287</v>
      </c>
      <c r="CA45" s="2">
        <f t="shared" si="12"/>
        <v>0.23297017764857034</v>
      </c>
      <c r="CB45" s="2">
        <f t="shared" si="12"/>
        <v>0.24755664297323596</v>
      </c>
      <c r="CC45" s="2">
        <f t="shared" si="12"/>
        <v>0.24825966143149975</v>
      </c>
      <c r="CD45" s="2">
        <f t="shared" si="12"/>
        <v>0.24999436490725555</v>
      </c>
      <c r="CE45" s="2">
        <f t="shared" si="7"/>
        <v>0.24854383176557118</v>
      </c>
      <c r="CF45" s="2">
        <f t="shared" si="7"/>
        <v>0.24784752121781251</v>
      </c>
      <c r="CG45" s="2">
        <f t="shared" si="7"/>
        <v>0.24491205449151021</v>
      </c>
      <c r="CH45" s="2">
        <f t="shared" si="7"/>
        <v>0.24223335701746118</v>
      </c>
      <c r="CI45" s="2">
        <f t="shared" si="7"/>
        <v>0.24067318955095277</v>
      </c>
      <c r="CJ45" s="2">
        <f t="shared" si="7"/>
        <v>0.23509546519309363</v>
      </c>
      <c r="CK45" s="2">
        <f t="shared" si="9"/>
        <v>0.21013765246383795</v>
      </c>
      <c r="CL45" s="2">
        <f t="shared" si="9"/>
        <v>6.8197618151679795E-2</v>
      </c>
    </row>
    <row r="46" spans="1:90">
      <c r="A46" t="str">
        <f>Tabelle1!A46</f>
        <v>Rieser Mario</v>
      </c>
      <c r="H46" s="3">
        <f>EXP('5. Iteration'!$F247-'5. Iteration'!H$203)/(1+EXP('5. Iteration'!$F247-'5. Iteration'!H$203))</f>
        <v>0.98362546126759187</v>
      </c>
      <c r="I46" s="3">
        <f>EXP('5. Iteration'!$F247-'5. Iteration'!I$203)/(1+EXP('5. Iteration'!$F247-'5. Iteration'!I$203))</f>
        <v>0.97450149870866676</v>
      </c>
      <c r="J46" s="3">
        <f>EXP('5. Iteration'!$F247-'5. Iteration'!J$203)/(1+EXP('5. Iteration'!$F247-'5. Iteration'!J$203))</f>
        <v>0.94768196367566127</v>
      </c>
      <c r="K46" s="3">
        <f>EXP('5. Iteration'!$F247-'5. Iteration'!K$203)/(1+EXP('5. Iteration'!$F247-'5. Iteration'!K$203))</f>
        <v>0.92551046792802094</v>
      </c>
      <c r="L46" s="3">
        <f>EXP('5. Iteration'!$F247-'5. Iteration'!L$203)/(1+EXP('5. Iteration'!$F247-'5. Iteration'!L$203))</f>
        <v>0.91155562910522347</v>
      </c>
      <c r="M46" s="3">
        <f>EXP('5. Iteration'!$F247-'5. Iteration'!M$203)/(1+EXP('5. Iteration'!$F247-'5. Iteration'!M$203))</f>
        <v>0.89664420492487173</v>
      </c>
      <c r="N46" s="3">
        <f>EXP('5. Iteration'!$F247-'5. Iteration'!N$203)/(1+EXP('5. Iteration'!$F247-'5. Iteration'!N$203))</f>
        <v>0.85949818115573029</v>
      </c>
      <c r="O46" s="3">
        <f>EXP('5. Iteration'!$F247-'5. Iteration'!O$203)/(1+EXP('5. Iteration'!$F247-'5. Iteration'!O$203))</f>
        <v>0.85505670720185489</v>
      </c>
      <c r="P46" s="3">
        <f>EXP('5. Iteration'!$F247-'5. Iteration'!P$203)/(1+EXP('5. Iteration'!$F247-'5. Iteration'!P$203))</f>
        <v>0.84134806544181395</v>
      </c>
      <c r="Q46" s="3">
        <f>EXP('5. Iteration'!$F247-'5. Iteration'!Q$203)/(1+EXP('5. Iteration'!$F247-'5. Iteration'!Q$203))</f>
        <v>0.82705774597526571</v>
      </c>
      <c r="R46" s="3">
        <f>EXP('5. Iteration'!$F247-'5. Iteration'!R$203)/(1+EXP('5. Iteration'!$F247-'5. Iteration'!R$203))</f>
        <v>0.82216393400071819</v>
      </c>
      <c r="S46" s="3">
        <f>EXP('5. Iteration'!$F247-'5. Iteration'!S$203)/(1+EXP('5. Iteration'!$F247-'5. Iteration'!S$203))</f>
        <v>0.80708839447266323</v>
      </c>
      <c r="T46" s="3">
        <f>EXP('5. Iteration'!$F247-'5. Iteration'!T$203)/(1+EXP('5. Iteration'!$F247-'5. Iteration'!T$203))</f>
        <v>0.80708839447266323</v>
      </c>
      <c r="U46" s="3">
        <f>EXP('5. Iteration'!$F247-'5. Iteration'!U$203)/(1+EXP('5. Iteration'!$F247-'5. Iteration'!U$203))</f>
        <v>0.801931211083308</v>
      </c>
      <c r="V46" s="3">
        <f>EXP('5. Iteration'!$F247-'5. Iteration'!V$203)/(1+EXP('5. Iteration'!$F247-'5. Iteration'!V$203))</f>
        <v>0.76396743471343209</v>
      </c>
      <c r="W46" s="3">
        <f>EXP('5. Iteration'!$F247-'5. Iteration'!W$203)/(1+EXP('5. Iteration'!$F247-'5. Iteration'!W$203))</f>
        <v>0.7408016307839731</v>
      </c>
      <c r="X46" s="3">
        <f>EXP('5. Iteration'!$F247-'5. Iteration'!X$203)/(1+EXP('5. Iteration'!$F247-'5. Iteration'!X$203))</f>
        <v>0.74080163078397321</v>
      </c>
      <c r="Y46" s="3">
        <f>EXP('5. Iteration'!$F247-'5. Iteration'!Y$203)/(1+EXP('5. Iteration'!$F247-'5. Iteration'!Y$203))</f>
        <v>0.72881649963423822</v>
      </c>
      <c r="Z46" s="3">
        <f>EXP('5. Iteration'!$F247-'5. Iteration'!Z$203)/(1+EXP('5. Iteration'!$F247-'5. Iteration'!Z$203))</f>
        <v>0.69125927759900185</v>
      </c>
      <c r="AA46" s="3">
        <f>EXP('5. Iteration'!$F247-'5. Iteration'!AA$203)/(1+EXP('5. Iteration'!$F247-'5. Iteration'!AA$203))</f>
        <v>0.69125927759900185</v>
      </c>
      <c r="AB46" s="3">
        <f>EXP('5. Iteration'!$F247-'5. Iteration'!AB$203)/(1+EXP('5. Iteration'!$F247-'5. Iteration'!AB$203))</f>
        <v>0.68476775203681506</v>
      </c>
      <c r="AC46" s="3">
        <f>EXP('5. Iteration'!$F247-'5. Iteration'!AC$203)/(1+EXP('5. Iteration'!$F247-'5. Iteration'!AC$203))</f>
        <v>0.66490017597874052</v>
      </c>
      <c r="AD46" s="3">
        <f>EXP('5. Iteration'!$F247-'5. Iteration'!AD$203)/(1+EXP('5. Iteration'!$F247-'5. Iteration'!AD$203))</f>
        <v>0.65814770131184097</v>
      </c>
      <c r="AE46" s="3">
        <f>EXP('5. Iteration'!$F247-'5. Iteration'!AE$203)/(1+EXP('5. Iteration'!$F247-'5. Iteration'!AE$203))</f>
        <v>0.65133085522983725</v>
      </c>
      <c r="AF46" s="3">
        <f>EXP('5. Iteration'!$F247-'5. Iteration'!AF$203)/(1+EXP('5. Iteration'!$F247-'5. Iteration'!AF$203))</f>
        <v>0.65133085522983725</v>
      </c>
      <c r="AG46" s="3">
        <f>EXP('5. Iteration'!$F247-'5. Iteration'!AG$203)/(1+EXP('5. Iteration'!$F247-'5. Iteration'!AG$203))</f>
        <v>0.64445004820376939</v>
      </c>
      <c r="AH46" s="3">
        <f>EXP('5. Iteration'!$F247-'5. Iteration'!AH$203)/(1+EXP('5. Iteration'!$F247-'5. Iteration'!AH$203))</f>
        <v>0.64445004820376939</v>
      </c>
      <c r="AI46" s="3">
        <f>EXP('5. Iteration'!$F247-'5. Iteration'!AI$203)/(1+EXP('5. Iteration'!$F247-'5. Iteration'!AI$203))</f>
        <v>0.64445004820376939</v>
      </c>
      <c r="AJ46" s="3">
        <f>EXP('5. Iteration'!$F247-'5. Iteration'!AJ$203)/(1+EXP('5. Iteration'!$F247-'5. Iteration'!AJ$203))</f>
        <v>0.63049836148944427</v>
      </c>
      <c r="AK46" s="3">
        <f>EXP('5. Iteration'!$F247-'5. Iteration'!AK$203)/(1+EXP('5. Iteration'!$F247-'5. Iteration'!AK$203))</f>
        <v>0.54943032497125666</v>
      </c>
      <c r="AL46" s="3">
        <f>EXP('5. Iteration'!$F247-'5. Iteration'!AL$203)/(1+EXP('5. Iteration'!$F247-'5. Iteration'!AL$203))</f>
        <v>0.54171736531110593</v>
      </c>
      <c r="AM46" s="3">
        <f>EXP('5. Iteration'!$F247-'5. Iteration'!AM$203)/(1+EXP('5. Iteration'!$F247-'5. Iteration'!AM$203))</f>
        <v>0.50237383502890376</v>
      </c>
      <c r="AN46" s="3">
        <f>EXP('5. Iteration'!$F247-'5. Iteration'!AN$203)/(1+EXP('5. Iteration'!$F247-'5. Iteration'!AN$203))</f>
        <v>0.46184022753698828</v>
      </c>
      <c r="AO46" s="3">
        <f>EXP('5. Iteration'!$F247-'5. Iteration'!AO$203)/(1+EXP('5. Iteration'!$F247-'5. Iteration'!AO$203))</f>
        <v>0.45360518582656589</v>
      </c>
      <c r="AP46" s="3">
        <f>EXP('5. Iteration'!$F247-'5. Iteration'!AP$203)/(1+EXP('5. Iteration'!$F247-'5. Iteration'!AP$203))</f>
        <v>0.42867016396703428</v>
      </c>
      <c r="AQ46" s="3">
        <f>EXP('5. Iteration'!$F247-'5. Iteration'!AQ$203)/(1+EXP('5. Iteration'!$F247-'5. Iteration'!AQ$203))</f>
        <v>0.41187144059648523</v>
      </c>
      <c r="AR46" s="3">
        <f>EXP('5. Iteration'!$F247-'5. Iteration'!AR$203)/(1+EXP('5. Iteration'!$F247-'5. Iteration'!AR$203))</f>
        <v>0.40342458672598253</v>
      </c>
      <c r="AS46" s="3">
        <f>EXP('5. Iteration'!$F247-'5. Iteration'!AS$203)/(1+EXP('5. Iteration'!$F247-'5. Iteration'!AS$203))</f>
        <v>0.37791586996293763</v>
      </c>
      <c r="AT46" s="3">
        <f>EXP('5. Iteration'!$F247-'5. Iteration'!AT$203)/(1+EXP('5. Iteration'!$F247-'5. Iteration'!AT$203))</f>
        <v>0.30034442773575776</v>
      </c>
      <c r="AU46" s="3">
        <f>EXP('5. Iteration'!$F247-'5. Iteration'!AU$203)/(1+EXP('5. Iteration'!$F247-'5. Iteration'!AU$203))</f>
        <v>7.361709479820816E-2</v>
      </c>
      <c r="AX46">
        <f t="shared" si="5"/>
        <v>-7.1809369576466189</v>
      </c>
      <c r="AY46" s="2">
        <f t="shared" si="11"/>
        <v>1.6106413213708995E-2</v>
      </c>
      <c r="AZ46" s="2">
        <f t="shared" si="11"/>
        <v>2.4848327723229119E-2</v>
      </c>
      <c r="BA46" s="2">
        <f t="shared" si="11"/>
        <v>4.9580859399503907E-2</v>
      </c>
      <c r="BB46" s="2">
        <f t="shared" si="11"/>
        <v>6.894084168367666E-2</v>
      </c>
      <c r="BC46" s="2">
        <f t="shared" si="11"/>
        <v>8.0621964151803727E-2</v>
      </c>
      <c r="BD46" s="2">
        <f t="shared" si="11"/>
        <v>9.267337469951635E-2</v>
      </c>
      <c r="BE46" s="2">
        <f t="shared" si="11"/>
        <v>0.12076105774572173</v>
      </c>
      <c r="BF46" s="2">
        <f t="shared" si="11"/>
        <v>0.12393473467097628</v>
      </c>
      <c r="BG46" s="2">
        <f t="shared" si="11"/>
        <v>0.13348149821913111</v>
      </c>
      <c r="BH46" s="2">
        <f t="shared" si="10"/>
        <v>0.14303323079757857</v>
      </c>
      <c r="BI46" s="2">
        <f t="shared" si="10"/>
        <v>0.14621039962918089</v>
      </c>
      <c r="BJ46" s="2">
        <f t="shared" si="10"/>
        <v>0.15569671798020199</v>
      </c>
      <c r="BK46" s="2">
        <f t="shared" si="10"/>
        <v>0.15569671798020199</v>
      </c>
      <c r="BL46" s="2">
        <f t="shared" si="10"/>
        <v>0.15883754377376691</v>
      </c>
      <c r="BM46" s="2">
        <f t="shared" si="10"/>
        <v>0.18032119341080996</v>
      </c>
      <c r="BN46" s="2">
        <f t="shared" si="10"/>
        <v>0.19201457461177909</v>
      </c>
      <c r="BO46" s="2">
        <f t="shared" si="10"/>
        <v>0.19201457461177904</v>
      </c>
      <c r="BP46" s="2">
        <f t="shared" si="10"/>
        <v>0.19764300949513466</v>
      </c>
      <c r="BQ46" s="2">
        <f t="shared" si="10"/>
        <v>0.21341988873230794</v>
      </c>
      <c r="BR46" s="2">
        <f t="shared" si="10"/>
        <v>0.21341988873230794</v>
      </c>
      <c r="BS46" s="2">
        <f t="shared" si="10"/>
        <v>0.21586087780726201</v>
      </c>
      <c r="BT46" s="2">
        <f t="shared" si="12"/>
        <v>0.22280793196218041</v>
      </c>
      <c r="BU46" s="2">
        <f t="shared" si="12"/>
        <v>0.22498930456978072</v>
      </c>
      <c r="BV46" s="2">
        <f t="shared" si="12"/>
        <v>0.22709897225540604</v>
      </c>
      <c r="BW46" s="2">
        <f t="shared" si="12"/>
        <v>0.22709897225540604</v>
      </c>
      <c r="BX46" s="2">
        <f t="shared" si="12"/>
        <v>0.2291341835739287</v>
      </c>
      <c r="BY46" s="2">
        <f t="shared" si="12"/>
        <v>0.2291341835739287</v>
      </c>
      <c r="BZ46" s="2">
        <f t="shared" si="12"/>
        <v>0.2291341835739287</v>
      </c>
      <c r="CA46" s="2">
        <f t="shared" si="12"/>
        <v>0.23297017764857034</v>
      </c>
      <c r="CB46" s="2">
        <f t="shared" si="12"/>
        <v>0.24755664297323596</v>
      </c>
      <c r="CC46" s="2">
        <f t="shared" si="12"/>
        <v>0.24825966143149975</v>
      </c>
      <c r="CD46" s="2">
        <f t="shared" si="12"/>
        <v>0.24999436490725555</v>
      </c>
      <c r="CE46" s="2">
        <f t="shared" si="7"/>
        <v>0.24854383176557118</v>
      </c>
      <c r="CF46" s="2">
        <f t="shared" si="7"/>
        <v>0.24784752121781251</v>
      </c>
      <c r="CG46" s="2">
        <f t="shared" si="7"/>
        <v>0.24491205449151021</v>
      </c>
      <c r="CH46" s="2">
        <f t="shared" si="7"/>
        <v>0.24223335701746118</v>
      </c>
      <c r="CI46" s="2">
        <f t="shared" si="7"/>
        <v>0.24067318955095277</v>
      </c>
      <c r="CJ46" s="2">
        <f t="shared" si="7"/>
        <v>0.23509546519309363</v>
      </c>
      <c r="CK46" s="2">
        <f t="shared" si="9"/>
        <v>0.21013765246383795</v>
      </c>
      <c r="CL46" s="2">
        <f t="shared" si="9"/>
        <v>6.8197618151679795E-2</v>
      </c>
    </row>
    <row r="47" spans="1:90">
      <c r="A47" t="str">
        <f>Tabelle1!A47</f>
        <v>Stöckl Anna</v>
      </c>
      <c r="H47" s="3">
        <f>EXP('5. Iteration'!$F248-'5. Iteration'!H$203)/(1+EXP('5. Iteration'!$F248-'5. Iteration'!H$203))</f>
        <v>0.98362546126759187</v>
      </c>
      <c r="I47" s="3">
        <f>EXP('5. Iteration'!$F248-'5. Iteration'!I$203)/(1+EXP('5. Iteration'!$F248-'5. Iteration'!I$203))</f>
        <v>0.97450149870866676</v>
      </c>
      <c r="J47" s="3">
        <f>EXP('5. Iteration'!$F248-'5. Iteration'!J$203)/(1+EXP('5. Iteration'!$F248-'5. Iteration'!J$203))</f>
        <v>0.94768196367566127</v>
      </c>
      <c r="K47" s="3">
        <f>EXP('5. Iteration'!$F248-'5. Iteration'!K$203)/(1+EXP('5. Iteration'!$F248-'5. Iteration'!K$203))</f>
        <v>0.92551046792802094</v>
      </c>
      <c r="L47" s="3">
        <f>EXP('5. Iteration'!$F248-'5. Iteration'!L$203)/(1+EXP('5. Iteration'!$F248-'5. Iteration'!L$203))</f>
        <v>0.91155562910522347</v>
      </c>
      <c r="M47" s="3">
        <f>EXP('5. Iteration'!$F248-'5. Iteration'!M$203)/(1+EXP('5. Iteration'!$F248-'5. Iteration'!M$203))</f>
        <v>0.89664420492487173</v>
      </c>
      <c r="N47" s="3">
        <f>EXP('5. Iteration'!$F248-'5. Iteration'!N$203)/(1+EXP('5. Iteration'!$F248-'5. Iteration'!N$203))</f>
        <v>0.85949818115573029</v>
      </c>
      <c r="O47" s="3">
        <f>EXP('5. Iteration'!$F248-'5. Iteration'!O$203)/(1+EXP('5. Iteration'!$F248-'5. Iteration'!O$203))</f>
        <v>0.85505670720185489</v>
      </c>
      <c r="P47" s="3">
        <f>EXP('5. Iteration'!$F248-'5. Iteration'!P$203)/(1+EXP('5. Iteration'!$F248-'5. Iteration'!P$203))</f>
        <v>0.84134806544181395</v>
      </c>
      <c r="Q47" s="3">
        <f>EXP('5. Iteration'!$F248-'5. Iteration'!Q$203)/(1+EXP('5. Iteration'!$F248-'5. Iteration'!Q$203))</f>
        <v>0.82705774597526571</v>
      </c>
      <c r="R47" s="3">
        <f>EXP('5. Iteration'!$F248-'5. Iteration'!R$203)/(1+EXP('5. Iteration'!$F248-'5. Iteration'!R$203))</f>
        <v>0.82216393400071819</v>
      </c>
      <c r="S47" s="3">
        <f>EXP('5. Iteration'!$F248-'5. Iteration'!S$203)/(1+EXP('5. Iteration'!$F248-'5. Iteration'!S$203))</f>
        <v>0.80708839447266323</v>
      </c>
      <c r="T47" s="3">
        <f>EXP('5. Iteration'!$F248-'5. Iteration'!T$203)/(1+EXP('5. Iteration'!$F248-'5. Iteration'!T$203))</f>
        <v>0.80708839447266323</v>
      </c>
      <c r="U47" s="3">
        <f>EXP('5. Iteration'!$F248-'5. Iteration'!U$203)/(1+EXP('5. Iteration'!$F248-'5. Iteration'!U$203))</f>
        <v>0.801931211083308</v>
      </c>
      <c r="V47" s="3">
        <f>EXP('5. Iteration'!$F248-'5. Iteration'!V$203)/(1+EXP('5. Iteration'!$F248-'5. Iteration'!V$203))</f>
        <v>0.76396743471343209</v>
      </c>
      <c r="W47" s="3">
        <f>EXP('5. Iteration'!$F248-'5. Iteration'!W$203)/(1+EXP('5. Iteration'!$F248-'5. Iteration'!W$203))</f>
        <v>0.7408016307839731</v>
      </c>
      <c r="X47" s="3">
        <f>EXP('5. Iteration'!$F248-'5. Iteration'!X$203)/(1+EXP('5. Iteration'!$F248-'5. Iteration'!X$203))</f>
        <v>0.74080163078397321</v>
      </c>
      <c r="Y47" s="3">
        <f>EXP('5. Iteration'!$F248-'5. Iteration'!Y$203)/(1+EXP('5. Iteration'!$F248-'5. Iteration'!Y$203))</f>
        <v>0.72881649963423822</v>
      </c>
      <c r="Z47" s="3">
        <f>EXP('5. Iteration'!$F248-'5. Iteration'!Z$203)/(1+EXP('5. Iteration'!$F248-'5. Iteration'!Z$203))</f>
        <v>0.69125927759900185</v>
      </c>
      <c r="AA47" s="3">
        <f>EXP('5. Iteration'!$F248-'5. Iteration'!AA$203)/(1+EXP('5. Iteration'!$F248-'5. Iteration'!AA$203))</f>
        <v>0.69125927759900185</v>
      </c>
      <c r="AB47" s="3">
        <f>EXP('5. Iteration'!$F248-'5. Iteration'!AB$203)/(1+EXP('5. Iteration'!$F248-'5. Iteration'!AB$203))</f>
        <v>0.68476775203681506</v>
      </c>
      <c r="AC47" s="3">
        <f>EXP('5. Iteration'!$F248-'5. Iteration'!AC$203)/(1+EXP('5. Iteration'!$F248-'5. Iteration'!AC$203))</f>
        <v>0.66490017597874052</v>
      </c>
      <c r="AD47" s="3">
        <f>EXP('5. Iteration'!$F248-'5. Iteration'!AD$203)/(1+EXP('5. Iteration'!$F248-'5. Iteration'!AD$203))</f>
        <v>0.65814770131184097</v>
      </c>
      <c r="AE47" s="3">
        <f>EXP('5. Iteration'!$F248-'5. Iteration'!AE$203)/(1+EXP('5. Iteration'!$F248-'5. Iteration'!AE$203))</f>
        <v>0.65133085522983725</v>
      </c>
      <c r="AF47" s="3">
        <f>EXP('5. Iteration'!$F248-'5. Iteration'!AF$203)/(1+EXP('5. Iteration'!$F248-'5. Iteration'!AF$203))</f>
        <v>0.65133085522983725</v>
      </c>
      <c r="AG47" s="3">
        <f>EXP('5. Iteration'!$F248-'5. Iteration'!AG$203)/(1+EXP('5. Iteration'!$F248-'5. Iteration'!AG$203))</f>
        <v>0.64445004820376939</v>
      </c>
      <c r="AH47" s="3">
        <f>EXP('5. Iteration'!$F248-'5. Iteration'!AH$203)/(1+EXP('5. Iteration'!$F248-'5. Iteration'!AH$203))</f>
        <v>0.64445004820376939</v>
      </c>
      <c r="AI47" s="3">
        <f>EXP('5. Iteration'!$F248-'5. Iteration'!AI$203)/(1+EXP('5. Iteration'!$F248-'5. Iteration'!AI$203))</f>
        <v>0.64445004820376939</v>
      </c>
      <c r="AJ47" s="3">
        <f>EXP('5. Iteration'!$F248-'5. Iteration'!AJ$203)/(1+EXP('5. Iteration'!$F248-'5. Iteration'!AJ$203))</f>
        <v>0.63049836148944427</v>
      </c>
      <c r="AK47" s="3">
        <f>EXP('5. Iteration'!$F248-'5. Iteration'!AK$203)/(1+EXP('5. Iteration'!$F248-'5. Iteration'!AK$203))</f>
        <v>0.54943032497125666</v>
      </c>
      <c r="AL47" s="3">
        <f>EXP('5. Iteration'!$F248-'5. Iteration'!AL$203)/(1+EXP('5. Iteration'!$F248-'5. Iteration'!AL$203))</f>
        <v>0.54171736531110593</v>
      </c>
      <c r="AM47" s="3">
        <f>EXP('5. Iteration'!$F248-'5. Iteration'!AM$203)/(1+EXP('5. Iteration'!$F248-'5. Iteration'!AM$203))</f>
        <v>0.50237383502890376</v>
      </c>
      <c r="AN47" s="3">
        <f>EXP('5. Iteration'!$F248-'5. Iteration'!AN$203)/(1+EXP('5. Iteration'!$F248-'5. Iteration'!AN$203))</f>
        <v>0.46184022753698828</v>
      </c>
      <c r="AO47" s="3">
        <f>EXP('5. Iteration'!$F248-'5. Iteration'!AO$203)/(1+EXP('5. Iteration'!$F248-'5. Iteration'!AO$203))</f>
        <v>0.45360518582656589</v>
      </c>
      <c r="AP47" s="3">
        <f>EXP('5. Iteration'!$F248-'5. Iteration'!AP$203)/(1+EXP('5. Iteration'!$F248-'5. Iteration'!AP$203))</f>
        <v>0.42867016396703428</v>
      </c>
      <c r="AQ47" s="3">
        <f>EXP('5. Iteration'!$F248-'5. Iteration'!AQ$203)/(1+EXP('5. Iteration'!$F248-'5. Iteration'!AQ$203))</f>
        <v>0.41187144059648523</v>
      </c>
      <c r="AR47" s="3">
        <f>EXP('5. Iteration'!$F248-'5. Iteration'!AR$203)/(1+EXP('5. Iteration'!$F248-'5. Iteration'!AR$203))</f>
        <v>0.40342458672598253</v>
      </c>
      <c r="AS47" s="3">
        <f>EXP('5. Iteration'!$F248-'5. Iteration'!AS$203)/(1+EXP('5. Iteration'!$F248-'5. Iteration'!AS$203))</f>
        <v>0.37791586996293763</v>
      </c>
      <c r="AT47" s="3">
        <f>EXP('5. Iteration'!$F248-'5. Iteration'!AT$203)/(1+EXP('5. Iteration'!$F248-'5. Iteration'!AT$203))</f>
        <v>0.30034442773575776</v>
      </c>
      <c r="AU47" s="3">
        <f>EXP('5. Iteration'!$F248-'5. Iteration'!AU$203)/(1+EXP('5. Iteration'!$F248-'5. Iteration'!AU$203))</f>
        <v>7.361709479820816E-2</v>
      </c>
      <c r="AX47">
        <f t="shared" si="5"/>
        <v>-7.1809369576466189</v>
      </c>
      <c r="AY47" s="2">
        <f t="shared" si="11"/>
        <v>1.6106413213708995E-2</v>
      </c>
      <c r="AZ47" s="2">
        <f t="shared" si="11"/>
        <v>2.4848327723229119E-2</v>
      </c>
      <c r="BA47" s="2">
        <f t="shared" si="11"/>
        <v>4.9580859399503907E-2</v>
      </c>
      <c r="BB47" s="2">
        <f t="shared" si="11"/>
        <v>6.894084168367666E-2</v>
      </c>
      <c r="BC47" s="2">
        <f t="shared" si="11"/>
        <v>8.0621964151803727E-2</v>
      </c>
      <c r="BD47" s="2">
        <f t="shared" si="11"/>
        <v>9.267337469951635E-2</v>
      </c>
      <c r="BE47" s="2">
        <f t="shared" si="11"/>
        <v>0.12076105774572173</v>
      </c>
      <c r="BF47" s="2">
        <f t="shared" si="11"/>
        <v>0.12393473467097628</v>
      </c>
      <c r="BG47" s="2">
        <f t="shared" si="11"/>
        <v>0.13348149821913111</v>
      </c>
      <c r="BH47" s="2">
        <f t="shared" si="10"/>
        <v>0.14303323079757857</v>
      </c>
      <c r="BI47" s="2">
        <f t="shared" si="10"/>
        <v>0.14621039962918089</v>
      </c>
      <c r="BJ47" s="2">
        <f t="shared" si="10"/>
        <v>0.15569671798020199</v>
      </c>
      <c r="BK47" s="2">
        <f t="shared" si="10"/>
        <v>0.15569671798020199</v>
      </c>
      <c r="BL47" s="2">
        <f t="shared" si="10"/>
        <v>0.15883754377376691</v>
      </c>
      <c r="BM47" s="2">
        <f t="shared" si="10"/>
        <v>0.18032119341080996</v>
      </c>
      <c r="BN47" s="2">
        <f t="shared" si="10"/>
        <v>0.19201457461177909</v>
      </c>
      <c r="BO47" s="2">
        <f t="shared" si="10"/>
        <v>0.19201457461177904</v>
      </c>
      <c r="BP47" s="2">
        <f t="shared" si="10"/>
        <v>0.19764300949513466</v>
      </c>
      <c r="BQ47" s="2">
        <f t="shared" si="10"/>
        <v>0.21341988873230794</v>
      </c>
      <c r="BR47" s="2">
        <f t="shared" si="10"/>
        <v>0.21341988873230794</v>
      </c>
      <c r="BS47" s="2">
        <f t="shared" si="10"/>
        <v>0.21586087780726201</v>
      </c>
      <c r="BT47" s="2">
        <f t="shared" si="12"/>
        <v>0.22280793196218041</v>
      </c>
      <c r="BU47" s="2">
        <f t="shared" si="12"/>
        <v>0.22498930456978072</v>
      </c>
      <c r="BV47" s="2">
        <f t="shared" si="12"/>
        <v>0.22709897225540604</v>
      </c>
      <c r="BW47" s="2">
        <f t="shared" si="12"/>
        <v>0.22709897225540604</v>
      </c>
      <c r="BX47" s="2">
        <f t="shared" si="12"/>
        <v>0.2291341835739287</v>
      </c>
      <c r="BY47" s="2">
        <f t="shared" si="12"/>
        <v>0.2291341835739287</v>
      </c>
      <c r="BZ47" s="2">
        <f t="shared" si="12"/>
        <v>0.2291341835739287</v>
      </c>
      <c r="CA47" s="2">
        <f t="shared" si="12"/>
        <v>0.23297017764857034</v>
      </c>
      <c r="CB47" s="2">
        <f t="shared" si="12"/>
        <v>0.24755664297323596</v>
      </c>
      <c r="CC47" s="2">
        <f t="shared" si="12"/>
        <v>0.24825966143149975</v>
      </c>
      <c r="CD47" s="2">
        <f t="shared" si="12"/>
        <v>0.24999436490725555</v>
      </c>
      <c r="CE47" s="2">
        <f t="shared" si="7"/>
        <v>0.24854383176557118</v>
      </c>
      <c r="CF47" s="2">
        <f t="shared" si="7"/>
        <v>0.24784752121781251</v>
      </c>
      <c r="CG47" s="2">
        <f t="shared" si="7"/>
        <v>0.24491205449151021</v>
      </c>
      <c r="CH47" s="2">
        <f t="shared" si="7"/>
        <v>0.24223335701746118</v>
      </c>
      <c r="CI47" s="2">
        <f t="shared" si="7"/>
        <v>0.24067318955095277</v>
      </c>
      <c r="CJ47" s="2">
        <f t="shared" si="7"/>
        <v>0.23509546519309363</v>
      </c>
      <c r="CK47" s="2">
        <f t="shared" si="9"/>
        <v>0.21013765246383795</v>
      </c>
      <c r="CL47" s="2">
        <f t="shared" si="9"/>
        <v>6.8197618151679795E-2</v>
      </c>
    </row>
    <row r="48" spans="1:90">
      <c r="A48" t="str">
        <f>Tabelle1!A48</f>
        <v>Tohumcu Tural</v>
      </c>
      <c r="H48" s="3">
        <f>EXP('5. Iteration'!$F249-'5. Iteration'!H$203)/(1+EXP('5. Iteration'!$F249-'5. Iteration'!H$203))</f>
        <v>0.98362546126759187</v>
      </c>
      <c r="I48" s="3">
        <f>EXP('5. Iteration'!$F249-'5. Iteration'!I$203)/(1+EXP('5. Iteration'!$F249-'5. Iteration'!I$203))</f>
        <v>0.97450149870866676</v>
      </c>
      <c r="J48" s="3">
        <f>EXP('5. Iteration'!$F249-'5. Iteration'!J$203)/(1+EXP('5. Iteration'!$F249-'5. Iteration'!J$203))</f>
        <v>0.94768196367566127</v>
      </c>
      <c r="K48" s="3">
        <f>EXP('5. Iteration'!$F249-'5. Iteration'!K$203)/(1+EXP('5. Iteration'!$F249-'5. Iteration'!K$203))</f>
        <v>0.92551046792802094</v>
      </c>
      <c r="L48" s="3">
        <f>EXP('5. Iteration'!$F249-'5. Iteration'!L$203)/(1+EXP('5. Iteration'!$F249-'5. Iteration'!L$203))</f>
        <v>0.91155562910522336</v>
      </c>
      <c r="M48" s="3">
        <f>EXP('5. Iteration'!$F249-'5. Iteration'!M$203)/(1+EXP('5. Iteration'!$F249-'5. Iteration'!M$203))</f>
        <v>0.89664420492487173</v>
      </c>
      <c r="N48" s="3">
        <f>EXP('5. Iteration'!$F249-'5. Iteration'!N$203)/(1+EXP('5. Iteration'!$F249-'5. Iteration'!N$203))</f>
        <v>0.85949818115573029</v>
      </c>
      <c r="O48" s="3">
        <f>EXP('5. Iteration'!$F249-'5. Iteration'!O$203)/(1+EXP('5. Iteration'!$F249-'5. Iteration'!O$203))</f>
        <v>0.85505670720185489</v>
      </c>
      <c r="P48" s="3">
        <f>EXP('5. Iteration'!$F249-'5. Iteration'!P$203)/(1+EXP('5. Iteration'!$F249-'5. Iteration'!P$203))</f>
        <v>0.84134806544181395</v>
      </c>
      <c r="Q48" s="3">
        <f>EXP('5. Iteration'!$F249-'5. Iteration'!Q$203)/(1+EXP('5. Iteration'!$F249-'5. Iteration'!Q$203))</f>
        <v>0.82705774597526571</v>
      </c>
      <c r="R48" s="3">
        <f>EXP('5. Iteration'!$F249-'5. Iteration'!R$203)/(1+EXP('5. Iteration'!$F249-'5. Iteration'!R$203))</f>
        <v>0.82216393400071819</v>
      </c>
      <c r="S48" s="3">
        <f>EXP('5. Iteration'!$F249-'5. Iteration'!S$203)/(1+EXP('5. Iteration'!$F249-'5. Iteration'!S$203))</f>
        <v>0.80708839447266323</v>
      </c>
      <c r="T48" s="3">
        <f>EXP('5. Iteration'!$F249-'5. Iteration'!T$203)/(1+EXP('5. Iteration'!$F249-'5. Iteration'!T$203))</f>
        <v>0.80708839447266323</v>
      </c>
      <c r="U48" s="3">
        <f>EXP('5. Iteration'!$F249-'5. Iteration'!U$203)/(1+EXP('5. Iteration'!$F249-'5. Iteration'!U$203))</f>
        <v>0.801931211083308</v>
      </c>
      <c r="V48" s="3">
        <f>EXP('5. Iteration'!$F249-'5. Iteration'!V$203)/(1+EXP('5. Iteration'!$F249-'5. Iteration'!V$203))</f>
        <v>0.7639674347134322</v>
      </c>
      <c r="W48" s="3">
        <f>EXP('5. Iteration'!$F249-'5. Iteration'!W$203)/(1+EXP('5. Iteration'!$F249-'5. Iteration'!W$203))</f>
        <v>0.7408016307839731</v>
      </c>
      <c r="X48" s="3">
        <f>EXP('5. Iteration'!$F249-'5. Iteration'!X$203)/(1+EXP('5. Iteration'!$F249-'5. Iteration'!X$203))</f>
        <v>0.7408016307839731</v>
      </c>
      <c r="Y48" s="3">
        <f>EXP('5. Iteration'!$F249-'5. Iteration'!Y$203)/(1+EXP('5. Iteration'!$F249-'5. Iteration'!Y$203))</f>
        <v>0.72881649963423822</v>
      </c>
      <c r="Z48" s="3">
        <f>EXP('5. Iteration'!$F249-'5. Iteration'!Z$203)/(1+EXP('5. Iteration'!$F249-'5. Iteration'!Z$203))</f>
        <v>0.69125927759900185</v>
      </c>
      <c r="AA48" s="3">
        <f>EXP('5. Iteration'!$F249-'5. Iteration'!AA$203)/(1+EXP('5. Iteration'!$F249-'5. Iteration'!AA$203))</f>
        <v>0.69125927759900185</v>
      </c>
      <c r="AB48" s="3">
        <f>EXP('5. Iteration'!$F249-'5. Iteration'!AB$203)/(1+EXP('5. Iteration'!$F249-'5. Iteration'!AB$203))</f>
        <v>0.68476775203681506</v>
      </c>
      <c r="AC48" s="3">
        <f>EXP('5. Iteration'!$F249-'5. Iteration'!AC$203)/(1+EXP('5. Iteration'!$F249-'5. Iteration'!AC$203))</f>
        <v>0.66490017597874063</v>
      </c>
      <c r="AD48" s="3">
        <f>EXP('5. Iteration'!$F249-'5. Iteration'!AD$203)/(1+EXP('5. Iteration'!$F249-'5. Iteration'!AD$203))</f>
        <v>0.65814770131184097</v>
      </c>
      <c r="AE48" s="3">
        <f>EXP('5. Iteration'!$F249-'5. Iteration'!AE$203)/(1+EXP('5. Iteration'!$F249-'5. Iteration'!AE$203))</f>
        <v>0.65133085522983725</v>
      </c>
      <c r="AF48" s="3">
        <f>EXP('5. Iteration'!$F249-'5. Iteration'!AF$203)/(1+EXP('5. Iteration'!$F249-'5. Iteration'!AF$203))</f>
        <v>0.65133085522983725</v>
      </c>
      <c r="AG48" s="3">
        <f>EXP('5. Iteration'!$F249-'5. Iteration'!AG$203)/(1+EXP('5. Iteration'!$F249-'5. Iteration'!AG$203))</f>
        <v>0.64445004820376939</v>
      </c>
      <c r="AH48" s="3">
        <f>EXP('5. Iteration'!$F249-'5. Iteration'!AH$203)/(1+EXP('5. Iteration'!$F249-'5. Iteration'!AH$203))</f>
        <v>0.64445004820376939</v>
      </c>
      <c r="AI48" s="3">
        <f>EXP('5. Iteration'!$F249-'5. Iteration'!AI$203)/(1+EXP('5. Iteration'!$F249-'5. Iteration'!AI$203))</f>
        <v>0.64445004820376939</v>
      </c>
      <c r="AJ48" s="3">
        <f>EXP('5. Iteration'!$F249-'5. Iteration'!AJ$203)/(1+EXP('5. Iteration'!$F249-'5. Iteration'!AJ$203))</f>
        <v>0.63049836148944416</v>
      </c>
      <c r="AK48" s="3">
        <f>EXP('5. Iteration'!$F249-'5. Iteration'!AK$203)/(1+EXP('5. Iteration'!$F249-'5. Iteration'!AK$203))</f>
        <v>0.54943032497125666</v>
      </c>
      <c r="AL48" s="3">
        <f>EXP('5. Iteration'!$F249-'5. Iteration'!AL$203)/(1+EXP('5. Iteration'!$F249-'5. Iteration'!AL$203))</f>
        <v>0.54171736531110593</v>
      </c>
      <c r="AM48" s="3">
        <f>EXP('5. Iteration'!$F249-'5. Iteration'!AM$203)/(1+EXP('5. Iteration'!$F249-'5. Iteration'!AM$203))</f>
        <v>0.50237383502890376</v>
      </c>
      <c r="AN48" s="3">
        <f>EXP('5. Iteration'!$F249-'5. Iteration'!AN$203)/(1+EXP('5. Iteration'!$F249-'5. Iteration'!AN$203))</f>
        <v>0.46184022753698828</v>
      </c>
      <c r="AO48" s="3">
        <f>EXP('5. Iteration'!$F249-'5. Iteration'!AO$203)/(1+EXP('5. Iteration'!$F249-'5. Iteration'!AO$203))</f>
        <v>0.45360518582656589</v>
      </c>
      <c r="AP48" s="3">
        <f>EXP('5. Iteration'!$F249-'5. Iteration'!AP$203)/(1+EXP('5. Iteration'!$F249-'5. Iteration'!AP$203))</f>
        <v>0.42867016396703422</v>
      </c>
      <c r="AQ48" s="3">
        <f>EXP('5. Iteration'!$F249-'5. Iteration'!AQ$203)/(1+EXP('5. Iteration'!$F249-'5. Iteration'!AQ$203))</f>
        <v>0.41187144059648523</v>
      </c>
      <c r="AR48" s="3">
        <f>EXP('5. Iteration'!$F249-'5. Iteration'!AR$203)/(1+EXP('5. Iteration'!$F249-'5. Iteration'!AR$203))</f>
        <v>0.40342458672598253</v>
      </c>
      <c r="AS48" s="3">
        <f>EXP('5. Iteration'!$F249-'5. Iteration'!AS$203)/(1+EXP('5. Iteration'!$F249-'5. Iteration'!AS$203))</f>
        <v>0.37791586996293763</v>
      </c>
      <c r="AT48" s="3">
        <f>EXP('5. Iteration'!$F249-'5. Iteration'!AT$203)/(1+EXP('5. Iteration'!$F249-'5. Iteration'!AT$203))</f>
        <v>0.30034442773575776</v>
      </c>
      <c r="AU48" s="3">
        <f>EXP('5. Iteration'!$F249-'5. Iteration'!AU$203)/(1+EXP('5. Iteration'!$F249-'5. Iteration'!AU$203))</f>
        <v>7.361709479820816E-2</v>
      </c>
      <c r="AX48">
        <f t="shared" si="5"/>
        <v>-7.1809369576466189</v>
      </c>
      <c r="AY48" s="2">
        <f t="shared" si="11"/>
        <v>1.6106413213708995E-2</v>
      </c>
      <c r="AZ48" s="2">
        <f t="shared" si="11"/>
        <v>2.4848327723229119E-2</v>
      </c>
      <c r="BA48" s="2">
        <f t="shared" si="11"/>
        <v>4.9580859399503907E-2</v>
      </c>
      <c r="BB48" s="2">
        <f t="shared" si="11"/>
        <v>6.894084168367666E-2</v>
      </c>
      <c r="BC48" s="2">
        <f t="shared" si="11"/>
        <v>8.0621964151803824E-2</v>
      </c>
      <c r="BD48" s="2">
        <f t="shared" si="11"/>
        <v>9.267337469951635E-2</v>
      </c>
      <c r="BE48" s="2">
        <f t="shared" si="11"/>
        <v>0.12076105774572173</v>
      </c>
      <c r="BF48" s="2">
        <f t="shared" si="11"/>
        <v>0.12393473467097628</v>
      </c>
      <c r="BG48" s="2">
        <f t="shared" si="11"/>
        <v>0.13348149821913111</v>
      </c>
      <c r="BH48" s="2">
        <f t="shared" si="10"/>
        <v>0.14303323079757857</v>
      </c>
      <c r="BI48" s="2">
        <f t="shared" si="10"/>
        <v>0.14621039962918089</v>
      </c>
      <c r="BJ48" s="2">
        <f t="shared" si="10"/>
        <v>0.15569671798020199</v>
      </c>
      <c r="BK48" s="2">
        <f t="shared" si="10"/>
        <v>0.15569671798020199</v>
      </c>
      <c r="BL48" s="2">
        <f t="shared" si="10"/>
        <v>0.15883754377376691</v>
      </c>
      <c r="BM48" s="2">
        <f t="shared" si="10"/>
        <v>0.1803211934108099</v>
      </c>
      <c r="BN48" s="2">
        <f t="shared" si="10"/>
        <v>0.19201457461177909</v>
      </c>
      <c r="BO48" s="2">
        <f t="shared" si="10"/>
        <v>0.19201457461177909</v>
      </c>
      <c r="BP48" s="2">
        <f t="shared" si="10"/>
        <v>0.19764300949513466</v>
      </c>
      <c r="BQ48" s="2">
        <f t="shared" si="10"/>
        <v>0.21341988873230794</v>
      </c>
      <c r="BR48" s="2">
        <f t="shared" si="10"/>
        <v>0.21341988873230794</v>
      </c>
      <c r="BS48" s="2">
        <f t="shared" si="10"/>
        <v>0.21586087780726201</v>
      </c>
      <c r="BT48" s="2">
        <f t="shared" si="12"/>
        <v>0.22280793196218038</v>
      </c>
      <c r="BU48" s="2">
        <f t="shared" si="12"/>
        <v>0.22498930456978072</v>
      </c>
      <c r="BV48" s="2">
        <f t="shared" si="12"/>
        <v>0.22709897225540604</v>
      </c>
      <c r="BW48" s="2">
        <f t="shared" si="12"/>
        <v>0.22709897225540604</v>
      </c>
      <c r="BX48" s="2">
        <f t="shared" si="12"/>
        <v>0.2291341835739287</v>
      </c>
      <c r="BY48" s="2">
        <f t="shared" si="12"/>
        <v>0.2291341835739287</v>
      </c>
      <c r="BZ48" s="2">
        <f t="shared" si="12"/>
        <v>0.2291341835739287</v>
      </c>
      <c r="CA48" s="2">
        <f t="shared" si="12"/>
        <v>0.23297017764857036</v>
      </c>
      <c r="CB48" s="2">
        <f t="shared" si="12"/>
        <v>0.24755664297323596</v>
      </c>
      <c r="CC48" s="2">
        <f t="shared" si="12"/>
        <v>0.24825966143149975</v>
      </c>
      <c r="CD48" s="2">
        <f t="shared" si="12"/>
        <v>0.24999436490725555</v>
      </c>
      <c r="CE48" s="2">
        <f t="shared" si="7"/>
        <v>0.24854383176557118</v>
      </c>
      <c r="CF48" s="2">
        <f t="shared" si="7"/>
        <v>0.24784752121781251</v>
      </c>
      <c r="CG48" s="2">
        <f t="shared" si="7"/>
        <v>0.24491205449151018</v>
      </c>
      <c r="CH48" s="2">
        <f t="shared" si="7"/>
        <v>0.24223335701746118</v>
      </c>
      <c r="CI48" s="2">
        <f t="shared" si="7"/>
        <v>0.24067318955095277</v>
      </c>
      <c r="CJ48" s="2">
        <f t="shared" si="7"/>
        <v>0.23509546519309363</v>
      </c>
      <c r="CK48" s="2">
        <f t="shared" si="9"/>
        <v>0.21013765246383795</v>
      </c>
      <c r="CL48" s="2">
        <f t="shared" si="9"/>
        <v>6.8197618151679795E-2</v>
      </c>
    </row>
    <row r="49" spans="1:90">
      <c r="A49" t="str">
        <f>Tabelle1!A49</f>
        <v>Ribo</v>
      </c>
      <c r="H49" s="3">
        <f>EXP('5. Iteration'!$F250-'5. Iteration'!H$203)/(1+EXP('5. Iteration'!$F250-'5. Iteration'!H$203))</f>
        <v>0.98362546126759187</v>
      </c>
      <c r="I49" s="3">
        <f>EXP('5. Iteration'!$F250-'5. Iteration'!I$203)/(1+EXP('5. Iteration'!$F250-'5. Iteration'!I$203))</f>
        <v>0.97450149870866676</v>
      </c>
      <c r="J49" s="3">
        <f>EXP('5. Iteration'!$F250-'5. Iteration'!J$203)/(1+EXP('5. Iteration'!$F250-'5. Iteration'!J$203))</f>
        <v>0.94768196367566127</v>
      </c>
      <c r="K49" s="3">
        <f>EXP('5. Iteration'!$F250-'5. Iteration'!K$203)/(1+EXP('5. Iteration'!$F250-'5. Iteration'!K$203))</f>
        <v>0.92551046792802094</v>
      </c>
      <c r="L49" s="3">
        <f>EXP('5. Iteration'!$F250-'5. Iteration'!L$203)/(1+EXP('5. Iteration'!$F250-'5. Iteration'!L$203))</f>
        <v>0.91155562910522347</v>
      </c>
      <c r="M49" s="3">
        <f>EXP('5. Iteration'!$F250-'5. Iteration'!M$203)/(1+EXP('5. Iteration'!$F250-'5. Iteration'!M$203))</f>
        <v>0.89664420492487173</v>
      </c>
      <c r="N49" s="3">
        <f>EXP('5. Iteration'!$F250-'5. Iteration'!N$203)/(1+EXP('5. Iteration'!$F250-'5. Iteration'!N$203))</f>
        <v>0.85949818115573029</v>
      </c>
      <c r="O49" s="3">
        <f>EXP('5. Iteration'!$F250-'5. Iteration'!O$203)/(1+EXP('5. Iteration'!$F250-'5. Iteration'!O$203))</f>
        <v>0.85505670720185489</v>
      </c>
      <c r="P49" s="3">
        <f>EXP('5. Iteration'!$F250-'5. Iteration'!P$203)/(1+EXP('5. Iteration'!$F250-'5. Iteration'!P$203))</f>
        <v>0.84134806544181395</v>
      </c>
      <c r="Q49" s="3">
        <f>EXP('5. Iteration'!$F250-'5. Iteration'!Q$203)/(1+EXP('5. Iteration'!$F250-'5. Iteration'!Q$203))</f>
        <v>0.82705774597526571</v>
      </c>
      <c r="R49" s="3">
        <f>EXP('5. Iteration'!$F250-'5. Iteration'!R$203)/(1+EXP('5. Iteration'!$F250-'5. Iteration'!R$203))</f>
        <v>0.82216393400071819</v>
      </c>
      <c r="S49" s="3">
        <f>EXP('5. Iteration'!$F250-'5. Iteration'!S$203)/(1+EXP('5. Iteration'!$F250-'5. Iteration'!S$203))</f>
        <v>0.80708839447266323</v>
      </c>
      <c r="T49" s="3">
        <f>EXP('5. Iteration'!$F250-'5. Iteration'!T$203)/(1+EXP('5. Iteration'!$F250-'5. Iteration'!T$203))</f>
        <v>0.80708839447266323</v>
      </c>
      <c r="U49" s="3">
        <f>EXP('5. Iteration'!$F250-'5. Iteration'!U$203)/(1+EXP('5. Iteration'!$F250-'5. Iteration'!U$203))</f>
        <v>0.801931211083308</v>
      </c>
      <c r="V49" s="3">
        <f>EXP('5. Iteration'!$F250-'5. Iteration'!V$203)/(1+EXP('5. Iteration'!$F250-'5. Iteration'!V$203))</f>
        <v>0.76396743471343209</v>
      </c>
      <c r="W49" s="3">
        <f>EXP('5. Iteration'!$F250-'5. Iteration'!W$203)/(1+EXP('5. Iteration'!$F250-'5. Iteration'!W$203))</f>
        <v>0.7408016307839731</v>
      </c>
      <c r="X49" s="3">
        <f>EXP('5. Iteration'!$F250-'5. Iteration'!X$203)/(1+EXP('5. Iteration'!$F250-'5. Iteration'!X$203))</f>
        <v>0.74080163078397321</v>
      </c>
      <c r="Y49" s="3">
        <f>EXP('5. Iteration'!$F250-'5. Iteration'!Y$203)/(1+EXP('5. Iteration'!$F250-'5. Iteration'!Y$203))</f>
        <v>0.72881649963423822</v>
      </c>
      <c r="Z49" s="3">
        <f>EXP('5. Iteration'!$F250-'5. Iteration'!Z$203)/(1+EXP('5. Iteration'!$F250-'5. Iteration'!Z$203))</f>
        <v>0.69125927759900185</v>
      </c>
      <c r="AA49" s="3">
        <f>EXP('5. Iteration'!$F250-'5. Iteration'!AA$203)/(1+EXP('5. Iteration'!$F250-'5. Iteration'!AA$203))</f>
        <v>0.69125927759900185</v>
      </c>
      <c r="AB49" s="3">
        <f>EXP('5. Iteration'!$F250-'5. Iteration'!AB$203)/(1+EXP('5. Iteration'!$F250-'5. Iteration'!AB$203))</f>
        <v>0.68476775203681506</v>
      </c>
      <c r="AC49" s="3">
        <f>EXP('5. Iteration'!$F250-'5. Iteration'!AC$203)/(1+EXP('5. Iteration'!$F250-'5. Iteration'!AC$203))</f>
        <v>0.66490017597874052</v>
      </c>
      <c r="AD49" s="3">
        <f>EXP('5. Iteration'!$F250-'5. Iteration'!AD$203)/(1+EXP('5. Iteration'!$F250-'5. Iteration'!AD$203))</f>
        <v>0.65814770131184097</v>
      </c>
      <c r="AE49" s="3">
        <f>EXP('5. Iteration'!$F250-'5. Iteration'!AE$203)/(1+EXP('5. Iteration'!$F250-'5. Iteration'!AE$203))</f>
        <v>0.65133085522983725</v>
      </c>
      <c r="AF49" s="3">
        <f>EXP('5. Iteration'!$F250-'5. Iteration'!AF$203)/(1+EXP('5. Iteration'!$F250-'5. Iteration'!AF$203))</f>
        <v>0.65133085522983725</v>
      </c>
      <c r="AG49" s="3">
        <f>EXP('5. Iteration'!$F250-'5. Iteration'!AG$203)/(1+EXP('5. Iteration'!$F250-'5. Iteration'!AG$203))</f>
        <v>0.64445004820376939</v>
      </c>
      <c r="AH49" s="3">
        <f>EXP('5. Iteration'!$F250-'5. Iteration'!AH$203)/(1+EXP('5. Iteration'!$F250-'5. Iteration'!AH$203))</f>
        <v>0.64445004820376939</v>
      </c>
      <c r="AI49" s="3">
        <f>EXP('5. Iteration'!$F250-'5. Iteration'!AI$203)/(1+EXP('5. Iteration'!$F250-'5. Iteration'!AI$203))</f>
        <v>0.64445004820376939</v>
      </c>
      <c r="AJ49" s="3">
        <f>EXP('5. Iteration'!$F250-'5. Iteration'!AJ$203)/(1+EXP('5. Iteration'!$F250-'5. Iteration'!AJ$203))</f>
        <v>0.63049836148944427</v>
      </c>
      <c r="AK49" s="3">
        <f>EXP('5. Iteration'!$F250-'5. Iteration'!AK$203)/(1+EXP('5. Iteration'!$F250-'5. Iteration'!AK$203))</f>
        <v>0.54943032497125666</v>
      </c>
      <c r="AL49" s="3">
        <f>EXP('5. Iteration'!$F250-'5. Iteration'!AL$203)/(1+EXP('5. Iteration'!$F250-'5. Iteration'!AL$203))</f>
        <v>0.54171736531110593</v>
      </c>
      <c r="AM49" s="3">
        <f>EXP('5. Iteration'!$F250-'5. Iteration'!AM$203)/(1+EXP('5. Iteration'!$F250-'5. Iteration'!AM$203))</f>
        <v>0.50237383502890376</v>
      </c>
      <c r="AN49" s="3">
        <f>EXP('5. Iteration'!$F250-'5. Iteration'!AN$203)/(1+EXP('5. Iteration'!$F250-'5. Iteration'!AN$203))</f>
        <v>0.46184022753698828</v>
      </c>
      <c r="AO49" s="3">
        <f>EXP('5. Iteration'!$F250-'5. Iteration'!AO$203)/(1+EXP('5. Iteration'!$F250-'5. Iteration'!AO$203))</f>
        <v>0.45360518582656589</v>
      </c>
      <c r="AP49" s="3">
        <f>EXP('5. Iteration'!$F250-'5. Iteration'!AP$203)/(1+EXP('5. Iteration'!$F250-'5. Iteration'!AP$203))</f>
        <v>0.42867016396703428</v>
      </c>
      <c r="AQ49" s="3">
        <f>EXP('5. Iteration'!$F250-'5. Iteration'!AQ$203)/(1+EXP('5. Iteration'!$F250-'5. Iteration'!AQ$203))</f>
        <v>0.41187144059648523</v>
      </c>
      <c r="AR49" s="3">
        <f>EXP('5. Iteration'!$F250-'5. Iteration'!AR$203)/(1+EXP('5. Iteration'!$F250-'5. Iteration'!AR$203))</f>
        <v>0.40342458672598253</v>
      </c>
      <c r="AS49" s="3">
        <f>EXP('5. Iteration'!$F250-'5. Iteration'!AS$203)/(1+EXP('5. Iteration'!$F250-'5. Iteration'!AS$203))</f>
        <v>0.37791586996293763</v>
      </c>
      <c r="AT49" s="3">
        <f>EXP('5. Iteration'!$F250-'5. Iteration'!AT$203)/(1+EXP('5. Iteration'!$F250-'5. Iteration'!AT$203))</f>
        <v>0.30034442773575776</v>
      </c>
      <c r="AU49" s="3">
        <f>EXP('5. Iteration'!$F250-'5. Iteration'!AU$203)/(1+EXP('5. Iteration'!$F250-'5. Iteration'!AU$203))</f>
        <v>7.361709479820816E-2</v>
      </c>
      <c r="AX49">
        <f t="shared" si="5"/>
        <v>-7.1809369576466189</v>
      </c>
      <c r="AY49" s="2">
        <f t="shared" si="11"/>
        <v>1.6106413213708995E-2</v>
      </c>
      <c r="AZ49" s="2">
        <f t="shared" si="11"/>
        <v>2.4848327723229119E-2</v>
      </c>
      <c r="BA49" s="2">
        <f t="shared" si="11"/>
        <v>4.9580859399503907E-2</v>
      </c>
      <c r="BB49" s="2">
        <f t="shared" si="11"/>
        <v>6.894084168367666E-2</v>
      </c>
      <c r="BC49" s="2">
        <f t="shared" si="11"/>
        <v>8.0621964151803727E-2</v>
      </c>
      <c r="BD49" s="2">
        <f t="shared" si="11"/>
        <v>9.267337469951635E-2</v>
      </c>
      <c r="BE49" s="2">
        <f t="shared" si="11"/>
        <v>0.12076105774572173</v>
      </c>
      <c r="BF49" s="2">
        <f t="shared" si="11"/>
        <v>0.12393473467097628</v>
      </c>
      <c r="BG49" s="2">
        <f t="shared" si="11"/>
        <v>0.13348149821913111</v>
      </c>
      <c r="BH49" s="2">
        <f t="shared" si="10"/>
        <v>0.14303323079757857</v>
      </c>
      <c r="BI49" s="2">
        <f t="shared" si="10"/>
        <v>0.14621039962918089</v>
      </c>
      <c r="BJ49" s="2">
        <f t="shared" si="10"/>
        <v>0.15569671798020199</v>
      </c>
      <c r="BK49" s="2">
        <f t="shared" si="10"/>
        <v>0.15569671798020199</v>
      </c>
      <c r="BL49" s="2">
        <f t="shared" si="10"/>
        <v>0.15883754377376691</v>
      </c>
      <c r="BM49" s="2">
        <f t="shared" si="10"/>
        <v>0.18032119341080996</v>
      </c>
      <c r="BN49" s="2">
        <f t="shared" si="10"/>
        <v>0.19201457461177909</v>
      </c>
      <c r="BO49" s="2">
        <f t="shared" si="10"/>
        <v>0.19201457461177904</v>
      </c>
      <c r="BP49" s="2">
        <f t="shared" si="10"/>
        <v>0.19764300949513466</v>
      </c>
      <c r="BQ49" s="2">
        <f t="shared" si="10"/>
        <v>0.21341988873230794</v>
      </c>
      <c r="BR49" s="2">
        <f t="shared" si="10"/>
        <v>0.21341988873230794</v>
      </c>
      <c r="BS49" s="2">
        <f t="shared" si="10"/>
        <v>0.21586087780726201</v>
      </c>
      <c r="BT49" s="2">
        <f t="shared" si="12"/>
        <v>0.22280793196218041</v>
      </c>
      <c r="BU49" s="2">
        <f t="shared" si="12"/>
        <v>0.22498930456978072</v>
      </c>
      <c r="BV49" s="2">
        <f t="shared" si="12"/>
        <v>0.22709897225540604</v>
      </c>
      <c r="BW49" s="2">
        <f t="shared" si="12"/>
        <v>0.22709897225540604</v>
      </c>
      <c r="BX49" s="2">
        <f t="shared" si="12"/>
        <v>0.2291341835739287</v>
      </c>
      <c r="BY49" s="2">
        <f t="shared" si="12"/>
        <v>0.2291341835739287</v>
      </c>
      <c r="BZ49" s="2">
        <f t="shared" si="12"/>
        <v>0.2291341835739287</v>
      </c>
      <c r="CA49" s="2">
        <f t="shared" si="12"/>
        <v>0.23297017764857034</v>
      </c>
      <c r="CB49" s="2">
        <f t="shared" si="12"/>
        <v>0.24755664297323596</v>
      </c>
      <c r="CC49" s="2">
        <f t="shared" si="12"/>
        <v>0.24825966143149975</v>
      </c>
      <c r="CD49" s="2">
        <f t="shared" si="12"/>
        <v>0.24999436490725555</v>
      </c>
      <c r="CE49" s="2">
        <f t="shared" si="7"/>
        <v>0.24854383176557118</v>
      </c>
      <c r="CF49" s="2">
        <f t="shared" si="7"/>
        <v>0.24784752121781251</v>
      </c>
      <c r="CG49" s="2">
        <f t="shared" si="7"/>
        <v>0.24491205449151021</v>
      </c>
      <c r="CH49" s="2">
        <f t="shared" si="7"/>
        <v>0.24223335701746118</v>
      </c>
      <c r="CI49" s="2">
        <f t="shared" si="7"/>
        <v>0.24067318955095277</v>
      </c>
      <c r="CJ49" s="2">
        <f t="shared" si="7"/>
        <v>0.23509546519309363</v>
      </c>
      <c r="CK49" s="2">
        <f t="shared" si="9"/>
        <v>0.21013765246383795</v>
      </c>
      <c r="CL49" s="2">
        <f t="shared" si="9"/>
        <v>6.8197618151679795E-2</v>
      </c>
    </row>
    <row r="50" spans="1:90">
      <c r="A50" t="str">
        <f>Tabelle1!A50</f>
        <v>Biler Mahmut</v>
      </c>
      <c r="H50" s="3">
        <f>EXP('5. Iteration'!$F251-'5. Iteration'!H$203)/(1+EXP('5. Iteration'!$F251-'5. Iteration'!H$203))</f>
        <v>0.98362546126759187</v>
      </c>
      <c r="I50" s="3">
        <f>EXP('5. Iteration'!$F251-'5. Iteration'!I$203)/(1+EXP('5. Iteration'!$F251-'5. Iteration'!I$203))</f>
        <v>0.97450149870866676</v>
      </c>
      <c r="J50" s="3">
        <f>EXP('5. Iteration'!$F251-'5. Iteration'!J$203)/(1+EXP('5. Iteration'!$F251-'5. Iteration'!J$203))</f>
        <v>0.94768196367566127</v>
      </c>
      <c r="K50" s="3">
        <f>EXP('5. Iteration'!$F251-'5. Iteration'!K$203)/(1+EXP('5. Iteration'!$F251-'5. Iteration'!K$203))</f>
        <v>0.92551046792802094</v>
      </c>
      <c r="L50" s="3">
        <f>EXP('5. Iteration'!$F251-'5. Iteration'!L$203)/(1+EXP('5. Iteration'!$F251-'5. Iteration'!L$203))</f>
        <v>0.91155562910522347</v>
      </c>
      <c r="M50" s="3">
        <f>EXP('5. Iteration'!$F251-'5. Iteration'!M$203)/(1+EXP('5. Iteration'!$F251-'5. Iteration'!M$203))</f>
        <v>0.89664420492487173</v>
      </c>
      <c r="N50" s="3">
        <f>EXP('5. Iteration'!$F251-'5. Iteration'!N$203)/(1+EXP('5. Iteration'!$F251-'5. Iteration'!N$203))</f>
        <v>0.85949818115573029</v>
      </c>
      <c r="O50" s="3">
        <f>EXP('5. Iteration'!$F251-'5. Iteration'!O$203)/(1+EXP('5. Iteration'!$F251-'5. Iteration'!O$203))</f>
        <v>0.85505670720185489</v>
      </c>
      <c r="P50" s="3">
        <f>EXP('5. Iteration'!$F251-'5. Iteration'!P$203)/(1+EXP('5. Iteration'!$F251-'5. Iteration'!P$203))</f>
        <v>0.84134806544181395</v>
      </c>
      <c r="Q50" s="3">
        <f>EXP('5. Iteration'!$F251-'5. Iteration'!Q$203)/(1+EXP('5. Iteration'!$F251-'5. Iteration'!Q$203))</f>
        <v>0.82705774597526571</v>
      </c>
      <c r="R50" s="3">
        <f>EXP('5. Iteration'!$F251-'5. Iteration'!R$203)/(1+EXP('5. Iteration'!$F251-'5. Iteration'!R$203))</f>
        <v>0.82216393400071819</v>
      </c>
      <c r="S50" s="3">
        <f>EXP('5. Iteration'!$F251-'5. Iteration'!S$203)/(1+EXP('5. Iteration'!$F251-'5. Iteration'!S$203))</f>
        <v>0.80708839447266323</v>
      </c>
      <c r="T50" s="3">
        <f>EXP('5. Iteration'!$F251-'5. Iteration'!T$203)/(1+EXP('5. Iteration'!$F251-'5. Iteration'!T$203))</f>
        <v>0.80708839447266323</v>
      </c>
      <c r="U50" s="3">
        <f>EXP('5. Iteration'!$F251-'5. Iteration'!U$203)/(1+EXP('5. Iteration'!$F251-'5. Iteration'!U$203))</f>
        <v>0.801931211083308</v>
      </c>
      <c r="V50" s="3">
        <f>EXP('5. Iteration'!$F251-'5. Iteration'!V$203)/(1+EXP('5. Iteration'!$F251-'5. Iteration'!V$203))</f>
        <v>0.76396743471343209</v>
      </c>
      <c r="W50" s="3">
        <f>EXP('5. Iteration'!$F251-'5. Iteration'!W$203)/(1+EXP('5. Iteration'!$F251-'5. Iteration'!W$203))</f>
        <v>0.7408016307839731</v>
      </c>
      <c r="X50" s="3">
        <f>EXP('5. Iteration'!$F251-'5. Iteration'!X$203)/(1+EXP('5. Iteration'!$F251-'5. Iteration'!X$203))</f>
        <v>0.74080163078397321</v>
      </c>
      <c r="Y50" s="3">
        <f>EXP('5. Iteration'!$F251-'5. Iteration'!Y$203)/(1+EXP('5. Iteration'!$F251-'5. Iteration'!Y$203))</f>
        <v>0.72881649963423822</v>
      </c>
      <c r="Z50" s="3">
        <f>EXP('5. Iteration'!$F251-'5. Iteration'!Z$203)/(1+EXP('5. Iteration'!$F251-'5. Iteration'!Z$203))</f>
        <v>0.69125927759900185</v>
      </c>
      <c r="AA50" s="3">
        <f>EXP('5. Iteration'!$F251-'5. Iteration'!AA$203)/(1+EXP('5. Iteration'!$F251-'5. Iteration'!AA$203))</f>
        <v>0.69125927759900185</v>
      </c>
      <c r="AB50" s="3">
        <f>EXP('5. Iteration'!$F251-'5. Iteration'!AB$203)/(1+EXP('5. Iteration'!$F251-'5. Iteration'!AB$203))</f>
        <v>0.68476775203681506</v>
      </c>
      <c r="AC50" s="3">
        <f>EXP('5. Iteration'!$F251-'5. Iteration'!AC$203)/(1+EXP('5. Iteration'!$F251-'5. Iteration'!AC$203))</f>
        <v>0.66490017597874052</v>
      </c>
      <c r="AD50" s="3">
        <f>EXP('5. Iteration'!$F251-'5. Iteration'!AD$203)/(1+EXP('5. Iteration'!$F251-'5. Iteration'!AD$203))</f>
        <v>0.65814770131184097</v>
      </c>
      <c r="AE50" s="3">
        <f>EXP('5. Iteration'!$F251-'5. Iteration'!AE$203)/(1+EXP('5. Iteration'!$F251-'5. Iteration'!AE$203))</f>
        <v>0.65133085522983725</v>
      </c>
      <c r="AF50" s="3">
        <f>EXP('5. Iteration'!$F251-'5. Iteration'!AF$203)/(1+EXP('5. Iteration'!$F251-'5. Iteration'!AF$203))</f>
        <v>0.65133085522983725</v>
      </c>
      <c r="AG50" s="3">
        <f>EXP('5. Iteration'!$F251-'5. Iteration'!AG$203)/(1+EXP('5. Iteration'!$F251-'5. Iteration'!AG$203))</f>
        <v>0.64445004820376939</v>
      </c>
      <c r="AH50" s="3">
        <f>EXP('5. Iteration'!$F251-'5. Iteration'!AH$203)/(1+EXP('5. Iteration'!$F251-'5. Iteration'!AH$203))</f>
        <v>0.64445004820376939</v>
      </c>
      <c r="AI50" s="3">
        <f>EXP('5. Iteration'!$F251-'5. Iteration'!AI$203)/(1+EXP('5. Iteration'!$F251-'5. Iteration'!AI$203))</f>
        <v>0.64445004820376939</v>
      </c>
      <c r="AJ50" s="3">
        <f>EXP('5. Iteration'!$F251-'5. Iteration'!AJ$203)/(1+EXP('5. Iteration'!$F251-'5. Iteration'!AJ$203))</f>
        <v>0.63049836148944427</v>
      </c>
      <c r="AK50" s="3">
        <f>EXP('5. Iteration'!$F251-'5. Iteration'!AK$203)/(1+EXP('5. Iteration'!$F251-'5. Iteration'!AK$203))</f>
        <v>0.54943032497125666</v>
      </c>
      <c r="AL50" s="3">
        <f>EXP('5. Iteration'!$F251-'5. Iteration'!AL$203)/(1+EXP('5. Iteration'!$F251-'5. Iteration'!AL$203))</f>
        <v>0.54171736531110593</v>
      </c>
      <c r="AM50" s="3">
        <f>EXP('5. Iteration'!$F251-'5. Iteration'!AM$203)/(1+EXP('5. Iteration'!$F251-'5. Iteration'!AM$203))</f>
        <v>0.50237383502890376</v>
      </c>
      <c r="AN50" s="3">
        <f>EXP('5. Iteration'!$F251-'5. Iteration'!AN$203)/(1+EXP('5. Iteration'!$F251-'5. Iteration'!AN$203))</f>
        <v>0.46184022753698828</v>
      </c>
      <c r="AO50" s="3">
        <f>EXP('5. Iteration'!$F251-'5. Iteration'!AO$203)/(1+EXP('5. Iteration'!$F251-'5. Iteration'!AO$203))</f>
        <v>0.45360518582656589</v>
      </c>
      <c r="AP50" s="3">
        <f>EXP('5. Iteration'!$F251-'5. Iteration'!AP$203)/(1+EXP('5. Iteration'!$F251-'5. Iteration'!AP$203))</f>
        <v>0.42867016396703428</v>
      </c>
      <c r="AQ50" s="3">
        <f>EXP('5. Iteration'!$F251-'5. Iteration'!AQ$203)/(1+EXP('5. Iteration'!$F251-'5. Iteration'!AQ$203))</f>
        <v>0.41187144059648523</v>
      </c>
      <c r="AR50" s="3">
        <f>EXP('5. Iteration'!$F251-'5. Iteration'!AR$203)/(1+EXP('5. Iteration'!$F251-'5. Iteration'!AR$203))</f>
        <v>0.40342458672598253</v>
      </c>
      <c r="AS50" s="3">
        <f>EXP('5. Iteration'!$F251-'5. Iteration'!AS$203)/(1+EXP('5. Iteration'!$F251-'5. Iteration'!AS$203))</f>
        <v>0.37791586996293763</v>
      </c>
      <c r="AT50" s="3">
        <f>EXP('5. Iteration'!$F251-'5. Iteration'!AT$203)/(1+EXP('5. Iteration'!$F251-'5. Iteration'!AT$203))</f>
        <v>0.30034442773575776</v>
      </c>
      <c r="AU50" s="3">
        <f>EXP('5. Iteration'!$F251-'5. Iteration'!AU$203)/(1+EXP('5. Iteration'!$F251-'5. Iteration'!AU$203))</f>
        <v>7.361709479820816E-2</v>
      </c>
      <c r="AX50">
        <f t="shared" si="5"/>
        <v>-7.1809369576466189</v>
      </c>
      <c r="AY50" s="2">
        <f t="shared" si="11"/>
        <v>1.6106413213708995E-2</v>
      </c>
      <c r="AZ50" s="2">
        <f t="shared" si="11"/>
        <v>2.4848327723229119E-2</v>
      </c>
      <c r="BA50" s="2">
        <f t="shared" si="11"/>
        <v>4.9580859399503907E-2</v>
      </c>
      <c r="BB50" s="2">
        <f t="shared" si="11"/>
        <v>6.894084168367666E-2</v>
      </c>
      <c r="BC50" s="2">
        <f t="shared" si="11"/>
        <v>8.0621964151803727E-2</v>
      </c>
      <c r="BD50" s="2">
        <f t="shared" si="11"/>
        <v>9.267337469951635E-2</v>
      </c>
      <c r="BE50" s="2">
        <f t="shared" si="11"/>
        <v>0.12076105774572173</v>
      </c>
      <c r="BF50" s="2">
        <f t="shared" si="11"/>
        <v>0.12393473467097628</v>
      </c>
      <c r="BG50" s="2">
        <f t="shared" si="11"/>
        <v>0.13348149821913111</v>
      </c>
      <c r="BH50" s="2">
        <f t="shared" si="10"/>
        <v>0.14303323079757857</v>
      </c>
      <c r="BI50" s="2">
        <f t="shared" si="10"/>
        <v>0.14621039962918089</v>
      </c>
      <c r="BJ50" s="2">
        <f t="shared" si="10"/>
        <v>0.15569671798020199</v>
      </c>
      <c r="BK50" s="2">
        <f t="shared" si="10"/>
        <v>0.15569671798020199</v>
      </c>
      <c r="BL50" s="2">
        <f t="shared" si="10"/>
        <v>0.15883754377376691</v>
      </c>
      <c r="BM50" s="2">
        <f t="shared" si="10"/>
        <v>0.18032119341080996</v>
      </c>
      <c r="BN50" s="2">
        <f t="shared" si="10"/>
        <v>0.19201457461177909</v>
      </c>
      <c r="BO50" s="2">
        <f t="shared" si="10"/>
        <v>0.19201457461177904</v>
      </c>
      <c r="BP50" s="2">
        <f t="shared" si="10"/>
        <v>0.19764300949513466</v>
      </c>
      <c r="BQ50" s="2">
        <f t="shared" si="10"/>
        <v>0.21341988873230794</v>
      </c>
      <c r="BR50" s="2">
        <f t="shared" si="10"/>
        <v>0.21341988873230794</v>
      </c>
      <c r="BS50" s="2">
        <f t="shared" si="10"/>
        <v>0.21586087780726201</v>
      </c>
      <c r="BT50" s="2">
        <f t="shared" si="12"/>
        <v>0.22280793196218041</v>
      </c>
      <c r="BU50" s="2">
        <f t="shared" si="12"/>
        <v>0.22498930456978072</v>
      </c>
      <c r="BV50" s="2">
        <f t="shared" si="12"/>
        <v>0.22709897225540604</v>
      </c>
      <c r="BW50" s="2">
        <f t="shared" si="12"/>
        <v>0.22709897225540604</v>
      </c>
      <c r="BX50" s="2">
        <f t="shared" si="12"/>
        <v>0.2291341835739287</v>
      </c>
      <c r="BY50" s="2">
        <f t="shared" si="12"/>
        <v>0.2291341835739287</v>
      </c>
      <c r="BZ50" s="2">
        <f t="shared" si="12"/>
        <v>0.2291341835739287</v>
      </c>
      <c r="CA50" s="2">
        <f t="shared" si="12"/>
        <v>0.23297017764857034</v>
      </c>
      <c r="CB50" s="2">
        <f t="shared" si="12"/>
        <v>0.24755664297323596</v>
      </c>
      <c r="CC50" s="2">
        <f t="shared" si="12"/>
        <v>0.24825966143149975</v>
      </c>
      <c r="CD50" s="2">
        <f t="shared" si="12"/>
        <v>0.24999436490725555</v>
      </c>
      <c r="CE50" s="2">
        <f t="shared" si="7"/>
        <v>0.24854383176557118</v>
      </c>
      <c r="CF50" s="2">
        <f t="shared" si="7"/>
        <v>0.24784752121781251</v>
      </c>
      <c r="CG50" s="2">
        <f t="shared" si="7"/>
        <v>0.24491205449151021</v>
      </c>
      <c r="CH50" s="2">
        <f t="shared" si="7"/>
        <v>0.24223335701746118</v>
      </c>
      <c r="CI50" s="2">
        <f t="shared" si="7"/>
        <v>0.24067318955095277</v>
      </c>
      <c r="CJ50" s="2">
        <f t="shared" si="7"/>
        <v>0.23509546519309363</v>
      </c>
      <c r="CK50" s="2">
        <f t="shared" si="9"/>
        <v>0.21013765246383795</v>
      </c>
      <c r="CL50" s="2">
        <f t="shared" si="9"/>
        <v>6.8197618151679795E-2</v>
      </c>
    </row>
    <row r="51" spans="1:90">
      <c r="A51" t="str">
        <f>Tabelle1!A51</f>
        <v>Dummer Patrick</v>
      </c>
      <c r="H51" s="3">
        <f>EXP('5. Iteration'!$F252-'5. Iteration'!H$203)/(1+EXP('5. Iteration'!$F252-'5. Iteration'!H$203))</f>
        <v>0.98362546126759187</v>
      </c>
      <c r="I51" s="3">
        <f>EXP('5. Iteration'!$F252-'5. Iteration'!I$203)/(1+EXP('5. Iteration'!$F252-'5. Iteration'!I$203))</f>
        <v>0.97450149870866676</v>
      </c>
      <c r="J51" s="3">
        <f>EXP('5. Iteration'!$F252-'5. Iteration'!J$203)/(1+EXP('5. Iteration'!$F252-'5. Iteration'!J$203))</f>
        <v>0.94768196367566127</v>
      </c>
      <c r="K51" s="3">
        <f>EXP('5. Iteration'!$F252-'5. Iteration'!K$203)/(1+EXP('5. Iteration'!$F252-'5. Iteration'!K$203))</f>
        <v>0.92551046792802094</v>
      </c>
      <c r="L51" s="3">
        <f>EXP('5. Iteration'!$F252-'5. Iteration'!L$203)/(1+EXP('5. Iteration'!$F252-'5. Iteration'!L$203))</f>
        <v>0.91155562910522347</v>
      </c>
      <c r="M51" s="3">
        <f>EXP('5. Iteration'!$F252-'5. Iteration'!M$203)/(1+EXP('5. Iteration'!$F252-'5. Iteration'!M$203))</f>
        <v>0.89664420492487173</v>
      </c>
      <c r="N51" s="3">
        <f>EXP('5. Iteration'!$F252-'5. Iteration'!N$203)/(1+EXP('5. Iteration'!$F252-'5. Iteration'!N$203))</f>
        <v>0.85949818115573029</v>
      </c>
      <c r="O51" s="3">
        <f>EXP('5. Iteration'!$F252-'5. Iteration'!O$203)/(1+EXP('5. Iteration'!$F252-'5. Iteration'!O$203))</f>
        <v>0.85505670720185489</v>
      </c>
      <c r="P51" s="3">
        <f>EXP('5. Iteration'!$F252-'5. Iteration'!P$203)/(1+EXP('5. Iteration'!$F252-'5. Iteration'!P$203))</f>
        <v>0.84134806544181395</v>
      </c>
      <c r="Q51" s="3">
        <f>EXP('5. Iteration'!$F252-'5. Iteration'!Q$203)/(1+EXP('5. Iteration'!$F252-'5. Iteration'!Q$203))</f>
        <v>0.82705774597526571</v>
      </c>
      <c r="R51" s="3">
        <f>EXP('5. Iteration'!$F252-'5. Iteration'!R$203)/(1+EXP('5. Iteration'!$F252-'5. Iteration'!R$203))</f>
        <v>0.82216393400071819</v>
      </c>
      <c r="S51" s="3">
        <f>EXP('5. Iteration'!$F252-'5. Iteration'!S$203)/(1+EXP('5. Iteration'!$F252-'5. Iteration'!S$203))</f>
        <v>0.80708839447266323</v>
      </c>
      <c r="T51" s="3">
        <f>EXP('5. Iteration'!$F252-'5. Iteration'!T$203)/(1+EXP('5. Iteration'!$F252-'5. Iteration'!T$203))</f>
        <v>0.80708839447266323</v>
      </c>
      <c r="U51" s="3">
        <f>EXP('5. Iteration'!$F252-'5. Iteration'!U$203)/(1+EXP('5. Iteration'!$F252-'5. Iteration'!U$203))</f>
        <v>0.801931211083308</v>
      </c>
      <c r="V51" s="3">
        <f>EXP('5. Iteration'!$F252-'5. Iteration'!V$203)/(1+EXP('5. Iteration'!$F252-'5. Iteration'!V$203))</f>
        <v>0.76396743471343209</v>
      </c>
      <c r="W51" s="3">
        <f>EXP('5. Iteration'!$F252-'5. Iteration'!W$203)/(1+EXP('5. Iteration'!$F252-'5. Iteration'!W$203))</f>
        <v>0.7408016307839731</v>
      </c>
      <c r="X51" s="3">
        <f>EXP('5. Iteration'!$F252-'5. Iteration'!X$203)/(1+EXP('5. Iteration'!$F252-'5. Iteration'!X$203))</f>
        <v>0.74080163078397321</v>
      </c>
      <c r="Y51" s="3">
        <f>EXP('5. Iteration'!$F252-'5. Iteration'!Y$203)/(1+EXP('5. Iteration'!$F252-'5. Iteration'!Y$203))</f>
        <v>0.72881649963423822</v>
      </c>
      <c r="Z51" s="3">
        <f>EXP('5. Iteration'!$F252-'5. Iteration'!Z$203)/(1+EXP('5. Iteration'!$F252-'5. Iteration'!Z$203))</f>
        <v>0.69125927759900185</v>
      </c>
      <c r="AA51" s="3">
        <f>EXP('5. Iteration'!$F252-'5. Iteration'!AA$203)/(1+EXP('5. Iteration'!$F252-'5. Iteration'!AA$203))</f>
        <v>0.69125927759900185</v>
      </c>
      <c r="AB51" s="3">
        <f>EXP('5. Iteration'!$F252-'5. Iteration'!AB$203)/(1+EXP('5. Iteration'!$F252-'5. Iteration'!AB$203))</f>
        <v>0.68476775203681506</v>
      </c>
      <c r="AC51" s="3">
        <f>EXP('5. Iteration'!$F252-'5. Iteration'!AC$203)/(1+EXP('5. Iteration'!$F252-'5. Iteration'!AC$203))</f>
        <v>0.66490017597874052</v>
      </c>
      <c r="AD51" s="3">
        <f>EXP('5. Iteration'!$F252-'5. Iteration'!AD$203)/(1+EXP('5. Iteration'!$F252-'5. Iteration'!AD$203))</f>
        <v>0.65814770131184097</v>
      </c>
      <c r="AE51" s="3">
        <f>EXP('5. Iteration'!$F252-'5. Iteration'!AE$203)/(1+EXP('5. Iteration'!$F252-'5. Iteration'!AE$203))</f>
        <v>0.65133085522983725</v>
      </c>
      <c r="AF51" s="3">
        <f>EXP('5. Iteration'!$F252-'5. Iteration'!AF$203)/(1+EXP('5. Iteration'!$F252-'5. Iteration'!AF$203))</f>
        <v>0.65133085522983725</v>
      </c>
      <c r="AG51" s="3">
        <f>EXP('5. Iteration'!$F252-'5. Iteration'!AG$203)/(1+EXP('5. Iteration'!$F252-'5. Iteration'!AG$203))</f>
        <v>0.64445004820376939</v>
      </c>
      <c r="AH51" s="3">
        <f>EXP('5. Iteration'!$F252-'5. Iteration'!AH$203)/(1+EXP('5. Iteration'!$F252-'5. Iteration'!AH$203))</f>
        <v>0.64445004820376939</v>
      </c>
      <c r="AI51" s="3">
        <f>EXP('5. Iteration'!$F252-'5. Iteration'!AI$203)/(1+EXP('5. Iteration'!$F252-'5. Iteration'!AI$203))</f>
        <v>0.64445004820376939</v>
      </c>
      <c r="AJ51" s="3">
        <f>EXP('5. Iteration'!$F252-'5. Iteration'!AJ$203)/(1+EXP('5. Iteration'!$F252-'5. Iteration'!AJ$203))</f>
        <v>0.63049836148944427</v>
      </c>
      <c r="AK51" s="3">
        <f>EXP('5. Iteration'!$F252-'5. Iteration'!AK$203)/(1+EXP('5. Iteration'!$F252-'5. Iteration'!AK$203))</f>
        <v>0.54943032497125666</v>
      </c>
      <c r="AL51" s="3">
        <f>EXP('5. Iteration'!$F252-'5. Iteration'!AL$203)/(1+EXP('5. Iteration'!$F252-'5. Iteration'!AL$203))</f>
        <v>0.54171736531110593</v>
      </c>
      <c r="AM51" s="3">
        <f>EXP('5. Iteration'!$F252-'5. Iteration'!AM$203)/(1+EXP('5. Iteration'!$F252-'5. Iteration'!AM$203))</f>
        <v>0.50237383502890376</v>
      </c>
      <c r="AN51" s="3">
        <f>EXP('5. Iteration'!$F252-'5. Iteration'!AN$203)/(1+EXP('5. Iteration'!$F252-'5. Iteration'!AN$203))</f>
        <v>0.46184022753698828</v>
      </c>
      <c r="AO51" s="3">
        <f>EXP('5. Iteration'!$F252-'5. Iteration'!AO$203)/(1+EXP('5. Iteration'!$F252-'5. Iteration'!AO$203))</f>
        <v>0.45360518582656589</v>
      </c>
      <c r="AP51" s="3">
        <f>EXP('5. Iteration'!$F252-'5. Iteration'!AP$203)/(1+EXP('5. Iteration'!$F252-'5. Iteration'!AP$203))</f>
        <v>0.42867016396703428</v>
      </c>
      <c r="AQ51" s="3">
        <f>EXP('5. Iteration'!$F252-'5. Iteration'!AQ$203)/(1+EXP('5. Iteration'!$F252-'5. Iteration'!AQ$203))</f>
        <v>0.41187144059648523</v>
      </c>
      <c r="AR51" s="3">
        <f>EXP('5. Iteration'!$F252-'5. Iteration'!AR$203)/(1+EXP('5. Iteration'!$F252-'5. Iteration'!AR$203))</f>
        <v>0.40342458672598253</v>
      </c>
      <c r="AS51" s="3">
        <f>EXP('5. Iteration'!$F252-'5. Iteration'!AS$203)/(1+EXP('5. Iteration'!$F252-'5. Iteration'!AS$203))</f>
        <v>0.37791586996293763</v>
      </c>
      <c r="AT51" s="3">
        <f>EXP('5. Iteration'!$F252-'5. Iteration'!AT$203)/(1+EXP('5. Iteration'!$F252-'5. Iteration'!AT$203))</f>
        <v>0.30034442773575776</v>
      </c>
      <c r="AU51" s="3">
        <f>EXP('5. Iteration'!$F252-'5. Iteration'!AU$203)/(1+EXP('5. Iteration'!$F252-'5. Iteration'!AU$203))</f>
        <v>7.361709479820816E-2</v>
      </c>
      <c r="AX51">
        <f t="shared" si="5"/>
        <v>-7.1809369576466189</v>
      </c>
      <c r="AY51" s="2">
        <f t="shared" si="11"/>
        <v>1.6106413213708995E-2</v>
      </c>
      <c r="AZ51" s="2">
        <f t="shared" si="11"/>
        <v>2.4848327723229119E-2</v>
      </c>
      <c r="BA51" s="2">
        <f t="shared" si="11"/>
        <v>4.9580859399503907E-2</v>
      </c>
      <c r="BB51" s="2">
        <f t="shared" si="11"/>
        <v>6.894084168367666E-2</v>
      </c>
      <c r="BC51" s="2">
        <f t="shared" si="11"/>
        <v>8.0621964151803727E-2</v>
      </c>
      <c r="BD51" s="2">
        <f t="shared" si="11"/>
        <v>9.267337469951635E-2</v>
      </c>
      <c r="BE51" s="2">
        <f t="shared" si="11"/>
        <v>0.12076105774572173</v>
      </c>
      <c r="BF51" s="2">
        <f t="shared" si="11"/>
        <v>0.12393473467097628</v>
      </c>
      <c r="BG51" s="2">
        <f t="shared" si="11"/>
        <v>0.13348149821913111</v>
      </c>
      <c r="BH51" s="2">
        <f t="shared" si="10"/>
        <v>0.14303323079757857</v>
      </c>
      <c r="BI51" s="2">
        <f t="shared" si="10"/>
        <v>0.14621039962918089</v>
      </c>
      <c r="BJ51" s="2">
        <f t="shared" si="10"/>
        <v>0.15569671798020199</v>
      </c>
      <c r="BK51" s="2">
        <f t="shared" si="10"/>
        <v>0.15569671798020199</v>
      </c>
      <c r="BL51" s="2">
        <f t="shared" si="10"/>
        <v>0.15883754377376691</v>
      </c>
      <c r="BM51" s="2">
        <f t="shared" si="10"/>
        <v>0.18032119341080996</v>
      </c>
      <c r="BN51" s="2">
        <f t="shared" si="10"/>
        <v>0.19201457461177909</v>
      </c>
      <c r="BO51" s="2">
        <f t="shared" si="10"/>
        <v>0.19201457461177904</v>
      </c>
      <c r="BP51" s="2">
        <f t="shared" si="10"/>
        <v>0.19764300949513466</v>
      </c>
      <c r="BQ51" s="2">
        <f t="shared" si="10"/>
        <v>0.21341988873230794</v>
      </c>
      <c r="BR51" s="2">
        <f t="shared" si="10"/>
        <v>0.21341988873230794</v>
      </c>
      <c r="BS51" s="2">
        <f t="shared" si="10"/>
        <v>0.21586087780726201</v>
      </c>
      <c r="BT51" s="2">
        <f t="shared" si="12"/>
        <v>0.22280793196218041</v>
      </c>
      <c r="BU51" s="2">
        <f t="shared" si="12"/>
        <v>0.22498930456978072</v>
      </c>
      <c r="BV51" s="2">
        <f t="shared" si="12"/>
        <v>0.22709897225540604</v>
      </c>
      <c r="BW51" s="2">
        <f t="shared" si="12"/>
        <v>0.22709897225540604</v>
      </c>
      <c r="BX51" s="2">
        <f t="shared" si="12"/>
        <v>0.2291341835739287</v>
      </c>
      <c r="BY51" s="2">
        <f t="shared" si="12"/>
        <v>0.2291341835739287</v>
      </c>
      <c r="BZ51" s="2">
        <f t="shared" si="12"/>
        <v>0.2291341835739287</v>
      </c>
      <c r="CA51" s="2">
        <f t="shared" si="12"/>
        <v>0.23297017764857034</v>
      </c>
      <c r="CB51" s="2">
        <f t="shared" si="12"/>
        <v>0.24755664297323596</v>
      </c>
      <c r="CC51" s="2">
        <f t="shared" si="12"/>
        <v>0.24825966143149975</v>
      </c>
      <c r="CD51" s="2">
        <f t="shared" si="12"/>
        <v>0.24999436490725555</v>
      </c>
      <c r="CE51" s="2">
        <f t="shared" si="7"/>
        <v>0.24854383176557118</v>
      </c>
      <c r="CF51" s="2">
        <f t="shared" si="7"/>
        <v>0.24784752121781251</v>
      </c>
      <c r="CG51" s="2">
        <f t="shared" si="7"/>
        <v>0.24491205449151021</v>
      </c>
      <c r="CH51" s="2">
        <f t="shared" si="7"/>
        <v>0.24223335701746118</v>
      </c>
      <c r="CI51" s="2">
        <f t="shared" si="7"/>
        <v>0.24067318955095277</v>
      </c>
      <c r="CJ51" s="2">
        <f t="shared" si="7"/>
        <v>0.23509546519309363</v>
      </c>
      <c r="CK51" s="2">
        <f t="shared" si="9"/>
        <v>0.21013765246383795</v>
      </c>
      <c r="CL51" s="2">
        <f t="shared" si="9"/>
        <v>6.8197618151679795E-2</v>
      </c>
    </row>
    <row r="52" spans="1:90">
      <c r="A52" t="str">
        <f>Tabelle1!A52</f>
        <v>Hofer Robert</v>
      </c>
      <c r="H52" s="3">
        <f>EXP('5. Iteration'!$F253-'5. Iteration'!H$203)/(1+EXP('5. Iteration'!$F253-'5. Iteration'!H$203))</f>
        <v>0.98126813556446413</v>
      </c>
      <c r="I52" s="3">
        <f>EXP('5. Iteration'!$F253-'5. Iteration'!I$203)/(1+EXP('5. Iteration'!$F253-'5. Iteration'!I$203))</f>
        <v>0.97086956125712176</v>
      </c>
      <c r="J52" s="3">
        <f>EXP('5. Iteration'!$F253-'5. Iteration'!J$203)/(1+EXP('5. Iteration'!$F253-'5. Iteration'!J$203))</f>
        <v>0.94046331154765905</v>
      </c>
      <c r="K52" s="3">
        <f>EXP('5. Iteration'!$F253-'5. Iteration'!K$203)/(1+EXP('5. Iteration'!$F253-'5. Iteration'!K$203))</f>
        <v>0.91550542426490678</v>
      </c>
      <c r="L52" s="3">
        <f>EXP('5. Iteration'!$F253-'5. Iteration'!L$203)/(1+EXP('5. Iteration'!$F253-'5. Iteration'!L$203))</f>
        <v>0.89987900931683229</v>
      </c>
      <c r="M52" s="3">
        <f>EXP('5. Iteration'!$F253-'5. Iteration'!M$203)/(1+EXP('5. Iteration'!$F253-'5. Iteration'!M$203))</f>
        <v>0.88325108273598862</v>
      </c>
      <c r="N52" s="3">
        <f>EXP('5. Iteration'!$F253-'5. Iteration'!N$203)/(1+EXP('5. Iteration'!$F253-'5. Iteration'!N$203))</f>
        <v>0.84213902695843612</v>
      </c>
      <c r="O52" s="3">
        <f>EXP('5. Iteration'!$F253-'5. Iteration'!O$203)/(1+EXP('5. Iteration'!$F253-'5. Iteration'!O$203))</f>
        <v>0.83725271047124772</v>
      </c>
      <c r="P52" s="3">
        <f>EXP('5. Iteration'!$F253-'5. Iteration'!P$203)/(1+EXP('5. Iteration'!$F253-'5. Iteration'!P$203))</f>
        <v>0.82221030525214767</v>
      </c>
      <c r="Q52" s="3">
        <f>EXP('5. Iteration'!$F253-'5. Iteration'!Q$203)/(1+EXP('5. Iteration'!$F253-'5. Iteration'!Q$203))</f>
        <v>0.80659244733536895</v>
      </c>
      <c r="R52" s="3">
        <f>EXP('5. Iteration'!$F253-'5. Iteration'!R$203)/(1+EXP('5. Iteration'!$F253-'5. Iteration'!R$203))</f>
        <v>0.8012586818050621</v>
      </c>
      <c r="S52" s="3">
        <f>EXP('5. Iteration'!$F253-'5. Iteration'!S$203)/(1+EXP('5. Iteration'!$F253-'5. Iteration'!S$203))</f>
        <v>0.78487466460151856</v>
      </c>
      <c r="T52" s="3">
        <f>EXP('5. Iteration'!$F253-'5. Iteration'!T$203)/(1+EXP('5. Iteration'!$F253-'5. Iteration'!T$203))</f>
        <v>0.78487466460151845</v>
      </c>
      <c r="U52" s="3">
        <f>EXP('5. Iteration'!$F253-'5. Iteration'!U$203)/(1+EXP('5. Iteration'!$F253-'5. Iteration'!U$203))</f>
        <v>0.77928603205510227</v>
      </c>
      <c r="V52" s="3">
        <f>EXP('5. Iteration'!$F253-'5. Iteration'!V$203)/(1+EXP('5. Iteration'!$F253-'5. Iteration'!V$203))</f>
        <v>0.73839776488038933</v>
      </c>
      <c r="W52" s="3">
        <f>EXP('5. Iteration'!$F253-'5. Iteration'!W$203)/(1+EXP('5. Iteration'!$F253-'5. Iteration'!W$203))</f>
        <v>0.71366297990332306</v>
      </c>
      <c r="X52" s="3">
        <f>EXP('5. Iteration'!$F253-'5. Iteration'!X$203)/(1+EXP('5. Iteration'!$F253-'5. Iteration'!X$203))</f>
        <v>0.71366297990332317</v>
      </c>
      <c r="Y52" s="3">
        <f>EXP('5. Iteration'!$F253-'5. Iteration'!Y$203)/(1+EXP('5. Iteration'!$F253-'5. Iteration'!Y$203))</f>
        <v>0.70092958459956711</v>
      </c>
      <c r="Z52" s="3">
        <f>EXP('5. Iteration'!$F253-'5. Iteration'!Z$203)/(1+EXP('5. Iteration'!$F253-'5. Iteration'!Z$203))</f>
        <v>0.66130502029459071</v>
      </c>
      <c r="AA52" s="3">
        <f>EXP('5. Iteration'!$F253-'5. Iteration'!AA$203)/(1+EXP('5. Iteration'!$F253-'5. Iteration'!AA$203))</f>
        <v>0.66130502029459048</v>
      </c>
      <c r="AB52" s="3">
        <f>EXP('5. Iteration'!$F253-'5. Iteration'!AB$203)/(1+EXP('5. Iteration'!$F253-'5. Iteration'!AB$203))</f>
        <v>0.65449847166138164</v>
      </c>
      <c r="AC52" s="3">
        <f>EXP('5. Iteration'!$F253-'5. Iteration'!AC$203)/(1+EXP('5. Iteration'!$F253-'5. Iteration'!AC$203))</f>
        <v>0.63374353963458807</v>
      </c>
      <c r="AD52" s="3">
        <f>EXP('5. Iteration'!$F253-'5. Iteration'!AD$203)/(1+EXP('5. Iteration'!$F253-'5. Iteration'!AD$203))</f>
        <v>0.62671570927538778</v>
      </c>
      <c r="AE52" s="3">
        <f>EXP('5. Iteration'!$F253-'5. Iteration'!AE$203)/(1+EXP('5. Iteration'!$F253-'5. Iteration'!AE$203))</f>
        <v>0.61963431935333535</v>
      </c>
      <c r="AF52" s="3">
        <f>EXP('5. Iteration'!$F253-'5. Iteration'!AF$203)/(1+EXP('5. Iteration'!$F253-'5. Iteration'!AF$203))</f>
        <v>0.61963431935333546</v>
      </c>
      <c r="AG52" s="3">
        <f>EXP('5. Iteration'!$F253-'5. Iteration'!AG$203)/(1+EXP('5. Iteration'!$F253-'5. Iteration'!AG$203))</f>
        <v>0.61250013845825513</v>
      </c>
      <c r="AH52" s="3">
        <f>EXP('5. Iteration'!$F253-'5. Iteration'!AH$203)/(1+EXP('5. Iteration'!$F253-'5. Iteration'!AH$203))</f>
        <v>0.61250013845825513</v>
      </c>
      <c r="AI52" s="3">
        <f>EXP('5. Iteration'!$F253-'5. Iteration'!AI$203)/(1+EXP('5. Iteration'!$F253-'5. Iteration'!AI$203))</f>
        <v>0.61250013845825513</v>
      </c>
      <c r="AJ52" s="3">
        <f>EXP('5. Iteration'!$F253-'5. Iteration'!AJ$203)/(1+EXP('5. Iteration'!$F253-'5. Iteration'!AJ$203))</f>
        <v>0.59807664297498564</v>
      </c>
      <c r="AK52" s="3">
        <f>EXP('5. Iteration'!$F253-'5. Iteration'!AK$203)/(1+EXP('5. Iteration'!$F253-'5. Iteration'!AK$203))</f>
        <v>0.51536300136826907</v>
      </c>
      <c r="AL52" s="3">
        <f>EXP('5. Iteration'!$F253-'5. Iteration'!AL$203)/(1+EXP('5. Iteration'!$F253-'5. Iteration'!AL$203))</f>
        <v>0.50758952009096781</v>
      </c>
      <c r="AM52" s="3">
        <f>EXP('5. Iteration'!$F253-'5. Iteration'!AM$203)/(1+EXP('5. Iteration'!$F253-'5. Iteration'!AM$203))</f>
        <v>0.46819239297952447</v>
      </c>
      <c r="AN52" s="3">
        <f>EXP('5. Iteration'!$F253-'5. Iteration'!AN$203)/(1+EXP('5. Iteration'!$F253-'5. Iteration'!AN$203))</f>
        <v>0.42804441544403943</v>
      </c>
      <c r="AO52" s="3">
        <f>EXP('5. Iteration'!$F253-'5. Iteration'!AO$203)/(1+EXP('5. Iteration'!$F253-'5. Iteration'!AO$203))</f>
        <v>0.4199417497755642</v>
      </c>
      <c r="AP52" s="3">
        <f>EXP('5. Iteration'!$F253-'5. Iteration'!AP$203)/(1+EXP('5. Iteration'!$F253-'5. Iteration'!AP$203))</f>
        <v>0.39551771150434684</v>
      </c>
      <c r="AQ52" s="3">
        <f>EXP('5. Iteration'!$F253-'5. Iteration'!AQ$203)/(1+EXP('5. Iteration'!$F253-'5. Iteration'!AQ$203))</f>
        <v>0.37915598273977813</v>
      </c>
      <c r="AR52" s="3">
        <f>EXP('5. Iteration'!$F253-'5. Iteration'!AR$203)/(1+EXP('5. Iteration'!$F253-'5. Iteration'!AR$203))</f>
        <v>0.37095688090047385</v>
      </c>
      <c r="AS52" s="3">
        <f>EXP('5. Iteration'!$F253-'5. Iteration'!AS$203)/(1+EXP('5. Iteration'!$F253-'5. Iteration'!AS$203))</f>
        <v>0.34630938472342337</v>
      </c>
      <c r="AT52" s="3">
        <f>EXP('5. Iteration'!$F253-'5. Iteration'!AT$203)/(1+EXP('5. Iteration'!$F253-'5. Iteration'!AT$203))</f>
        <v>0.27238488163932834</v>
      </c>
      <c r="AU52" s="3">
        <f>EXP('5. Iteration'!$F253-'5. Iteration'!AU$203)/(1+EXP('5. Iteration'!$F253-'5. Iteration'!AU$203))</f>
        <v>6.4808880499332797E-2</v>
      </c>
      <c r="AX52">
        <f t="shared" si="5"/>
        <v>-7.4190838626817337</v>
      </c>
      <c r="AY52" s="2">
        <f t="shared" si="11"/>
        <v>1.8380981690304578E-2</v>
      </c>
      <c r="AZ52" s="2">
        <f t="shared" si="11"/>
        <v>2.8281856281525658E-2</v>
      </c>
      <c r="BA52" s="2">
        <f t="shared" si="11"/>
        <v>5.5992071180469838E-2</v>
      </c>
      <c r="BB52" s="2">
        <f t="shared" si="11"/>
        <v>7.7355242406439817E-2</v>
      </c>
      <c r="BC52" s="2">
        <f t="shared" si="11"/>
        <v>9.009677790778875E-2</v>
      </c>
      <c r="BD52" s="2">
        <f t="shared" si="11"/>
        <v>0.1031186075816924</v>
      </c>
      <c r="BE52" s="2">
        <f t="shared" si="11"/>
        <v>0.13294088623193451</v>
      </c>
      <c r="BF52" s="2">
        <f t="shared" si="11"/>
        <v>0.13626060927979675</v>
      </c>
      <c r="BG52" s="2">
        <f t="shared" si="11"/>
        <v>0.14618051918931782</v>
      </c>
      <c r="BH52" s="2">
        <f t="shared" si="10"/>
        <v>0.15600107123690901</v>
      </c>
      <c r="BI52" s="2">
        <f t="shared" si="10"/>
        <v>0.15924320663707633</v>
      </c>
      <c r="BJ52" s="2">
        <f t="shared" si="10"/>
        <v>0.1688464254681723</v>
      </c>
      <c r="BK52" s="2">
        <f t="shared" si="10"/>
        <v>0.16884642546817238</v>
      </c>
      <c r="BL52" s="2">
        <f t="shared" si="10"/>
        <v>0.17199931229891638</v>
      </c>
      <c r="BM52" s="2">
        <f t="shared" si="10"/>
        <v>0.1931665057000346</v>
      </c>
      <c r="BN52" s="2">
        <f t="shared" si="10"/>
        <v>0.20434813101883217</v>
      </c>
      <c r="BO52" s="2">
        <f t="shared" si="10"/>
        <v>0.20434813101883212</v>
      </c>
      <c r="BP52" s="2">
        <f t="shared" si="10"/>
        <v>0.2096273020326454</v>
      </c>
      <c r="BQ52" s="2">
        <f t="shared" si="10"/>
        <v>0.22398069042776167</v>
      </c>
      <c r="BR52" s="2">
        <f t="shared" ref="BR52:CG81" si="13">AA52*(1-AA52)</f>
        <v>0.22398069042776175</v>
      </c>
      <c r="BS52" s="2">
        <f t="shared" si="13"/>
        <v>0.22613022225429724</v>
      </c>
      <c r="BT52" s="2">
        <f t="shared" si="12"/>
        <v>0.23211266560601138</v>
      </c>
      <c r="BU52" s="2">
        <f t="shared" si="12"/>
        <v>0.2339431290228354</v>
      </c>
      <c r="BV52" s="2">
        <f t="shared" si="12"/>
        <v>0.23568762963286416</v>
      </c>
      <c r="BW52" s="2">
        <f t="shared" si="12"/>
        <v>0.23568762963286413</v>
      </c>
      <c r="BX52" s="2">
        <f t="shared" si="12"/>
        <v>0.23734371884687341</v>
      </c>
      <c r="BY52" s="2">
        <f t="shared" si="12"/>
        <v>0.23734371884687341</v>
      </c>
      <c r="BZ52" s="2">
        <f t="shared" si="12"/>
        <v>0.23734371884687341</v>
      </c>
      <c r="CA52" s="2">
        <f t="shared" si="12"/>
        <v>0.24038097210275719</v>
      </c>
      <c r="CB52" s="2">
        <f t="shared" si="12"/>
        <v>0.24976397818895857</v>
      </c>
      <c r="CC52" s="2">
        <f t="shared" si="12"/>
        <v>0.2499423991847888</v>
      </c>
      <c r="CD52" s="2">
        <f t="shared" si="12"/>
        <v>0.24898827613563101</v>
      </c>
      <c r="CE52" s="2">
        <f t="shared" si="7"/>
        <v>0.24482239385120999</v>
      </c>
      <c r="CF52" s="2">
        <f t="shared" si="7"/>
        <v>0.24359067657100161</v>
      </c>
      <c r="CG52" s="2">
        <f t="shared" si="7"/>
        <v>0.23908345139071108</v>
      </c>
      <c r="CH52" s="2">
        <f t="shared" ref="CE52:CL97" si="14">AQ52*(1-AQ52)</f>
        <v>0.2353967234924112</v>
      </c>
      <c r="CI52" s="2">
        <f t="shared" si="14"/>
        <v>0.23334787341306551</v>
      </c>
      <c r="CJ52" s="2">
        <f t="shared" si="14"/>
        <v>0.22637919477590734</v>
      </c>
      <c r="CK52" s="2">
        <f t="shared" si="9"/>
        <v>0.19819135789365741</v>
      </c>
      <c r="CL52" s="2">
        <f t="shared" si="9"/>
        <v>6.0608689507755997E-2</v>
      </c>
    </row>
    <row r="53" spans="1:90">
      <c r="A53" t="str">
        <f>Tabelle1!A53</f>
        <v>Moser Mario</v>
      </c>
      <c r="H53" s="3">
        <f>EXP('5. Iteration'!$F254-'5. Iteration'!H$203)/(1+EXP('5. Iteration'!$F254-'5. Iteration'!H$203))</f>
        <v>0.98126813556446413</v>
      </c>
      <c r="I53" s="3">
        <f>EXP('5. Iteration'!$F254-'5. Iteration'!I$203)/(1+EXP('5. Iteration'!$F254-'5. Iteration'!I$203))</f>
        <v>0.97086956125712176</v>
      </c>
      <c r="J53" s="3">
        <f>EXP('5. Iteration'!$F254-'5. Iteration'!J$203)/(1+EXP('5. Iteration'!$F254-'5. Iteration'!J$203))</f>
        <v>0.94046331154765905</v>
      </c>
      <c r="K53" s="3">
        <f>EXP('5. Iteration'!$F254-'5. Iteration'!K$203)/(1+EXP('5. Iteration'!$F254-'5. Iteration'!K$203))</f>
        <v>0.91550542426490678</v>
      </c>
      <c r="L53" s="3">
        <f>EXP('5. Iteration'!$F254-'5. Iteration'!L$203)/(1+EXP('5. Iteration'!$F254-'5. Iteration'!L$203))</f>
        <v>0.89987900931683229</v>
      </c>
      <c r="M53" s="3">
        <f>EXP('5. Iteration'!$F254-'5. Iteration'!M$203)/(1+EXP('5. Iteration'!$F254-'5. Iteration'!M$203))</f>
        <v>0.88325108273598862</v>
      </c>
      <c r="N53" s="3">
        <f>EXP('5. Iteration'!$F254-'5. Iteration'!N$203)/(1+EXP('5. Iteration'!$F254-'5. Iteration'!N$203))</f>
        <v>0.84213902695843612</v>
      </c>
      <c r="O53" s="3">
        <f>EXP('5. Iteration'!$F254-'5. Iteration'!O$203)/(1+EXP('5. Iteration'!$F254-'5. Iteration'!O$203))</f>
        <v>0.83725271047124772</v>
      </c>
      <c r="P53" s="3">
        <f>EXP('5. Iteration'!$F254-'5. Iteration'!P$203)/(1+EXP('5. Iteration'!$F254-'5. Iteration'!P$203))</f>
        <v>0.82221030525214767</v>
      </c>
      <c r="Q53" s="3">
        <f>EXP('5. Iteration'!$F254-'5. Iteration'!Q$203)/(1+EXP('5. Iteration'!$F254-'5. Iteration'!Q$203))</f>
        <v>0.80659244733536895</v>
      </c>
      <c r="R53" s="3">
        <f>EXP('5. Iteration'!$F254-'5. Iteration'!R$203)/(1+EXP('5. Iteration'!$F254-'5. Iteration'!R$203))</f>
        <v>0.8012586818050621</v>
      </c>
      <c r="S53" s="3">
        <f>EXP('5. Iteration'!$F254-'5. Iteration'!S$203)/(1+EXP('5. Iteration'!$F254-'5. Iteration'!S$203))</f>
        <v>0.78487466460151856</v>
      </c>
      <c r="T53" s="3">
        <f>EXP('5. Iteration'!$F254-'5. Iteration'!T$203)/(1+EXP('5. Iteration'!$F254-'5. Iteration'!T$203))</f>
        <v>0.78487466460151845</v>
      </c>
      <c r="U53" s="3">
        <f>EXP('5. Iteration'!$F254-'5. Iteration'!U$203)/(1+EXP('5. Iteration'!$F254-'5. Iteration'!U$203))</f>
        <v>0.77928603205510227</v>
      </c>
      <c r="V53" s="3">
        <f>EXP('5. Iteration'!$F254-'5. Iteration'!V$203)/(1+EXP('5. Iteration'!$F254-'5. Iteration'!V$203))</f>
        <v>0.73839776488038933</v>
      </c>
      <c r="W53" s="3">
        <f>EXP('5. Iteration'!$F254-'5. Iteration'!W$203)/(1+EXP('5. Iteration'!$F254-'5. Iteration'!W$203))</f>
        <v>0.71366297990332306</v>
      </c>
      <c r="X53" s="3">
        <f>EXP('5. Iteration'!$F254-'5. Iteration'!X$203)/(1+EXP('5. Iteration'!$F254-'5. Iteration'!X$203))</f>
        <v>0.71366297990332317</v>
      </c>
      <c r="Y53" s="3">
        <f>EXP('5. Iteration'!$F254-'5. Iteration'!Y$203)/(1+EXP('5. Iteration'!$F254-'5. Iteration'!Y$203))</f>
        <v>0.70092958459956711</v>
      </c>
      <c r="Z53" s="3">
        <f>EXP('5. Iteration'!$F254-'5. Iteration'!Z$203)/(1+EXP('5. Iteration'!$F254-'5. Iteration'!Z$203))</f>
        <v>0.66130502029459071</v>
      </c>
      <c r="AA53" s="3">
        <f>EXP('5. Iteration'!$F254-'5. Iteration'!AA$203)/(1+EXP('5. Iteration'!$F254-'5. Iteration'!AA$203))</f>
        <v>0.66130502029459048</v>
      </c>
      <c r="AB53" s="3">
        <f>EXP('5. Iteration'!$F254-'5. Iteration'!AB$203)/(1+EXP('5. Iteration'!$F254-'5. Iteration'!AB$203))</f>
        <v>0.65449847166138164</v>
      </c>
      <c r="AC53" s="3">
        <f>EXP('5. Iteration'!$F254-'5. Iteration'!AC$203)/(1+EXP('5. Iteration'!$F254-'5. Iteration'!AC$203))</f>
        <v>0.63374353963458807</v>
      </c>
      <c r="AD53" s="3">
        <f>EXP('5. Iteration'!$F254-'5. Iteration'!AD$203)/(1+EXP('5. Iteration'!$F254-'5. Iteration'!AD$203))</f>
        <v>0.62671570927538778</v>
      </c>
      <c r="AE53" s="3">
        <f>EXP('5. Iteration'!$F254-'5. Iteration'!AE$203)/(1+EXP('5. Iteration'!$F254-'5. Iteration'!AE$203))</f>
        <v>0.61963431935333535</v>
      </c>
      <c r="AF53" s="3">
        <f>EXP('5. Iteration'!$F254-'5. Iteration'!AF$203)/(1+EXP('5. Iteration'!$F254-'5. Iteration'!AF$203))</f>
        <v>0.61963431935333546</v>
      </c>
      <c r="AG53" s="3">
        <f>EXP('5. Iteration'!$F254-'5. Iteration'!AG$203)/(1+EXP('5. Iteration'!$F254-'5. Iteration'!AG$203))</f>
        <v>0.61250013845825513</v>
      </c>
      <c r="AH53" s="3">
        <f>EXP('5. Iteration'!$F254-'5. Iteration'!AH$203)/(1+EXP('5. Iteration'!$F254-'5. Iteration'!AH$203))</f>
        <v>0.61250013845825513</v>
      </c>
      <c r="AI53" s="3">
        <f>EXP('5. Iteration'!$F254-'5. Iteration'!AI$203)/(1+EXP('5. Iteration'!$F254-'5. Iteration'!AI$203))</f>
        <v>0.61250013845825513</v>
      </c>
      <c r="AJ53" s="3">
        <f>EXP('5. Iteration'!$F254-'5. Iteration'!AJ$203)/(1+EXP('5. Iteration'!$F254-'5. Iteration'!AJ$203))</f>
        <v>0.59807664297498564</v>
      </c>
      <c r="AK53" s="3">
        <f>EXP('5. Iteration'!$F254-'5. Iteration'!AK$203)/(1+EXP('5. Iteration'!$F254-'5. Iteration'!AK$203))</f>
        <v>0.51536300136826907</v>
      </c>
      <c r="AL53" s="3">
        <f>EXP('5. Iteration'!$F254-'5. Iteration'!AL$203)/(1+EXP('5. Iteration'!$F254-'5. Iteration'!AL$203))</f>
        <v>0.50758952009096781</v>
      </c>
      <c r="AM53" s="3">
        <f>EXP('5. Iteration'!$F254-'5. Iteration'!AM$203)/(1+EXP('5. Iteration'!$F254-'5. Iteration'!AM$203))</f>
        <v>0.46819239297952447</v>
      </c>
      <c r="AN53" s="3">
        <f>EXP('5. Iteration'!$F254-'5. Iteration'!AN$203)/(1+EXP('5. Iteration'!$F254-'5. Iteration'!AN$203))</f>
        <v>0.42804441544403943</v>
      </c>
      <c r="AO53" s="3">
        <f>EXP('5. Iteration'!$F254-'5. Iteration'!AO$203)/(1+EXP('5. Iteration'!$F254-'5. Iteration'!AO$203))</f>
        <v>0.4199417497755642</v>
      </c>
      <c r="AP53" s="3">
        <f>EXP('5. Iteration'!$F254-'5. Iteration'!AP$203)/(1+EXP('5. Iteration'!$F254-'5. Iteration'!AP$203))</f>
        <v>0.39551771150434684</v>
      </c>
      <c r="AQ53" s="3">
        <f>EXP('5. Iteration'!$F254-'5. Iteration'!AQ$203)/(1+EXP('5. Iteration'!$F254-'5. Iteration'!AQ$203))</f>
        <v>0.37915598273977813</v>
      </c>
      <c r="AR53" s="3">
        <f>EXP('5. Iteration'!$F254-'5. Iteration'!AR$203)/(1+EXP('5. Iteration'!$F254-'5. Iteration'!AR$203))</f>
        <v>0.37095688090047385</v>
      </c>
      <c r="AS53" s="3">
        <f>EXP('5. Iteration'!$F254-'5. Iteration'!AS$203)/(1+EXP('5. Iteration'!$F254-'5. Iteration'!AS$203))</f>
        <v>0.34630938472342337</v>
      </c>
      <c r="AT53" s="3">
        <f>EXP('5. Iteration'!$F254-'5. Iteration'!AT$203)/(1+EXP('5. Iteration'!$F254-'5. Iteration'!AT$203))</f>
        <v>0.27238488163932834</v>
      </c>
      <c r="AU53" s="3">
        <f>EXP('5. Iteration'!$F254-'5. Iteration'!AU$203)/(1+EXP('5. Iteration'!$F254-'5. Iteration'!AU$203))</f>
        <v>6.4808880499332797E-2</v>
      </c>
      <c r="AX53">
        <f t="shared" si="5"/>
        <v>-7.4190838626817337</v>
      </c>
      <c r="AY53" s="2">
        <f t="shared" si="11"/>
        <v>1.8380981690304578E-2</v>
      </c>
      <c r="AZ53" s="2">
        <f t="shared" si="11"/>
        <v>2.8281856281525658E-2</v>
      </c>
      <c r="BA53" s="2">
        <f t="shared" si="11"/>
        <v>5.5992071180469838E-2</v>
      </c>
      <c r="BB53" s="2">
        <f t="shared" si="11"/>
        <v>7.7355242406439817E-2</v>
      </c>
      <c r="BC53" s="2">
        <f t="shared" si="11"/>
        <v>9.009677790778875E-2</v>
      </c>
      <c r="BD53" s="2">
        <f t="shared" si="11"/>
        <v>0.1031186075816924</v>
      </c>
      <c r="BE53" s="2">
        <f t="shared" si="11"/>
        <v>0.13294088623193451</v>
      </c>
      <c r="BF53" s="2">
        <f t="shared" si="11"/>
        <v>0.13626060927979675</v>
      </c>
      <c r="BG53" s="2">
        <f t="shared" si="11"/>
        <v>0.14618051918931782</v>
      </c>
      <c r="BH53" s="2">
        <f t="shared" si="11"/>
        <v>0.15600107123690901</v>
      </c>
      <c r="BI53" s="2">
        <f t="shared" si="11"/>
        <v>0.15924320663707633</v>
      </c>
      <c r="BJ53" s="2">
        <f t="shared" si="11"/>
        <v>0.1688464254681723</v>
      </c>
      <c r="BK53" s="2">
        <f t="shared" si="11"/>
        <v>0.16884642546817238</v>
      </c>
      <c r="BL53" s="2">
        <f t="shared" si="11"/>
        <v>0.17199931229891638</v>
      </c>
      <c r="BM53" s="2">
        <f t="shared" si="11"/>
        <v>0.1931665057000346</v>
      </c>
      <c r="BN53" s="2">
        <f t="shared" si="11"/>
        <v>0.20434813101883217</v>
      </c>
      <c r="BO53" s="2">
        <f t="shared" ref="BO53:CD94" si="15">X53*(1-X53)</f>
        <v>0.20434813101883212</v>
      </c>
      <c r="BP53" s="2">
        <f t="shared" si="15"/>
        <v>0.2096273020326454</v>
      </c>
      <c r="BQ53" s="2">
        <f t="shared" si="15"/>
        <v>0.22398069042776167</v>
      </c>
      <c r="BR53" s="2">
        <f t="shared" si="13"/>
        <v>0.22398069042776175</v>
      </c>
      <c r="BS53" s="2">
        <f t="shared" si="13"/>
        <v>0.22613022225429724</v>
      </c>
      <c r="BT53" s="2">
        <f t="shared" si="12"/>
        <v>0.23211266560601138</v>
      </c>
      <c r="BU53" s="2">
        <f t="shared" si="12"/>
        <v>0.2339431290228354</v>
      </c>
      <c r="BV53" s="2">
        <f t="shared" si="12"/>
        <v>0.23568762963286416</v>
      </c>
      <c r="BW53" s="2">
        <f t="shared" si="12"/>
        <v>0.23568762963286413</v>
      </c>
      <c r="BX53" s="2">
        <f t="shared" si="12"/>
        <v>0.23734371884687341</v>
      </c>
      <c r="BY53" s="2">
        <f t="shared" si="12"/>
        <v>0.23734371884687341</v>
      </c>
      <c r="BZ53" s="2">
        <f t="shared" si="12"/>
        <v>0.23734371884687341</v>
      </c>
      <c r="CA53" s="2">
        <f t="shared" si="12"/>
        <v>0.24038097210275719</v>
      </c>
      <c r="CB53" s="2">
        <f t="shared" si="12"/>
        <v>0.24976397818895857</v>
      </c>
      <c r="CC53" s="2">
        <f t="shared" si="12"/>
        <v>0.2499423991847888</v>
      </c>
      <c r="CD53" s="2">
        <f t="shared" si="12"/>
        <v>0.24898827613563101</v>
      </c>
      <c r="CE53" s="2">
        <f t="shared" si="14"/>
        <v>0.24482239385120999</v>
      </c>
      <c r="CF53" s="2">
        <f t="shared" si="14"/>
        <v>0.24359067657100161</v>
      </c>
      <c r="CG53" s="2">
        <f t="shared" si="14"/>
        <v>0.23908345139071108</v>
      </c>
      <c r="CH53" s="2">
        <f t="shared" si="14"/>
        <v>0.2353967234924112</v>
      </c>
      <c r="CI53" s="2">
        <f t="shared" si="14"/>
        <v>0.23334787341306551</v>
      </c>
      <c r="CJ53" s="2">
        <f t="shared" si="14"/>
        <v>0.22637919477590734</v>
      </c>
      <c r="CK53" s="2">
        <f t="shared" si="9"/>
        <v>0.19819135789365741</v>
      </c>
      <c r="CL53" s="2">
        <f t="shared" si="9"/>
        <v>6.0608689507755997E-2</v>
      </c>
    </row>
    <row r="54" spans="1:90">
      <c r="A54" t="str">
        <f>Tabelle1!A54</f>
        <v>Moser Vanessa</v>
      </c>
      <c r="H54" s="3">
        <f>EXP('5. Iteration'!$F255-'5. Iteration'!H$203)/(1+EXP('5. Iteration'!$F255-'5. Iteration'!H$203))</f>
        <v>0.98126813556446413</v>
      </c>
      <c r="I54" s="3">
        <f>EXP('5. Iteration'!$F255-'5. Iteration'!I$203)/(1+EXP('5. Iteration'!$F255-'5. Iteration'!I$203))</f>
        <v>0.97086956125712176</v>
      </c>
      <c r="J54" s="3">
        <f>EXP('5. Iteration'!$F255-'5. Iteration'!J$203)/(1+EXP('5. Iteration'!$F255-'5. Iteration'!J$203))</f>
        <v>0.94046331154765905</v>
      </c>
      <c r="K54" s="3">
        <f>EXP('5. Iteration'!$F255-'5. Iteration'!K$203)/(1+EXP('5. Iteration'!$F255-'5. Iteration'!K$203))</f>
        <v>0.91550542426490678</v>
      </c>
      <c r="L54" s="3">
        <f>EXP('5. Iteration'!$F255-'5. Iteration'!L$203)/(1+EXP('5. Iteration'!$F255-'5. Iteration'!L$203))</f>
        <v>0.89987900931683229</v>
      </c>
      <c r="M54" s="3">
        <f>EXP('5. Iteration'!$F255-'5. Iteration'!M$203)/(1+EXP('5. Iteration'!$F255-'5. Iteration'!M$203))</f>
        <v>0.88325108273598862</v>
      </c>
      <c r="N54" s="3">
        <f>EXP('5. Iteration'!$F255-'5. Iteration'!N$203)/(1+EXP('5. Iteration'!$F255-'5. Iteration'!N$203))</f>
        <v>0.84213902695843612</v>
      </c>
      <c r="O54" s="3">
        <f>EXP('5. Iteration'!$F255-'5. Iteration'!O$203)/(1+EXP('5. Iteration'!$F255-'5. Iteration'!O$203))</f>
        <v>0.83725271047124772</v>
      </c>
      <c r="P54" s="3">
        <f>EXP('5. Iteration'!$F255-'5. Iteration'!P$203)/(1+EXP('5. Iteration'!$F255-'5. Iteration'!P$203))</f>
        <v>0.82221030525214767</v>
      </c>
      <c r="Q54" s="3">
        <f>EXP('5. Iteration'!$F255-'5. Iteration'!Q$203)/(1+EXP('5. Iteration'!$F255-'5. Iteration'!Q$203))</f>
        <v>0.80659244733536895</v>
      </c>
      <c r="R54" s="3">
        <f>EXP('5. Iteration'!$F255-'5. Iteration'!R$203)/(1+EXP('5. Iteration'!$F255-'5. Iteration'!R$203))</f>
        <v>0.8012586818050621</v>
      </c>
      <c r="S54" s="3">
        <f>EXP('5. Iteration'!$F255-'5. Iteration'!S$203)/(1+EXP('5. Iteration'!$F255-'5. Iteration'!S$203))</f>
        <v>0.78487466460151856</v>
      </c>
      <c r="T54" s="3">
        <f>EXP('5. Iteration'!$F255-'5. Iteration'!T$203)/(1+EXP('5. Iteration'!$F255-'5. Iteration'!T$203))</f>
        <v>0.78487466460151856</v>
      </c>
      <c r="U54" s="3">
        <f>EXP('5. Iteration'!$F255-'5. Iteration'!U$203)/(1+EXP('5. Iteration'!$F255-'5. Iteration'!U$203))</f>
        <v>0.77928603205510227</v>
      </c>
      <c r="V54" s="3">
        <f>EXP('5. Iteration'!$F255-'5. Iteration'!V$203)/(1+EXP('5. Iteration'!$F255-'5. Iteration'!V$203))</f>
        <v>0.73839776488038933</v>
      </c>
      <c r="W54" s="3">
        <f>EXP('5. Iteration'!$F255-'5. Iteration'!W$203)/(1+EXP('5. Iteration'!$F255-'5. Iteration'!W$203))</f>
        <v>0.71366297990332317</v>
      </c>
      <c r="X54" s="3">
        <f>EXP('5. Iteration'!$F255-'5. Iteration'!X$203)/(1+EXP('5. Iteration'!$F255-'5. Iteration'!X$203))</f>
        <v>0.71366297990332317</v>
      </c>
      <c r="Y54" s="3">
        <f>EXP('5. Iteration'!$F255-'5. Iteration'!Y$203)/(1+EXP('5. Iteration'!$F255-'5. Iteration'!Y$203))</f>
        <v>0.70092958459956711</v>
      </c>
      <c r="Z54" s="3">
        <f>EXP('5. Iteration'!$F255-'5. Iteration'!Z$203)/(1+EXP('5. Iteration'!$F255-'5. Iteration'!Z$203))</f>
        <v>0.6613050202945906</v>
      </c>
      <c r="AA54" s="3">
        <f>EXP('5. Iteration'!$F255-'5. Iteration'!AA$203)/(1+EXP('5. Iteration'!$F255-'5. Iteration'!AA$203))</f>
        <v>0.6613050202945906</v>
      </c>
      <c r="AB54" s="3">
        <f>EXP('5. Iteration'!$F255-'5. Iteration'!AB$203)/(1+EXP('5. Iteration'!$F255-'5. Iteration'!AB$203))</f>
        <v>0.65449847166138175</v>
      </c>
      <c r="AC54" s="3">
        <f>EXP('5. Iteration'!$F255-'5. Iteration'!AC$203)/(1+EXP('5. Iteration'!$F255-'5. Iteration'!AC$203))</f>
        <v>0.63374353963458818</v>
      </c>
      <c r="AD54" s="3">
        <f>EXP('5. Iteration'!$F255-'5. Iteration'!AD$203)/(1+EXP('5. Iteration'!$F255-'5. Iteration'!AD$203))</f>
        <v>0.62671570927538778</v>
      </c>
      <c r="AE54" s="3">
        <f>EXP('5. Iteration'!$F255-'5. Iteration'!AE$203)/(1+EXP('5. Iteration'!$F255-'5. Iteration'!AE$203))</f>
        <v>0.61963431935333546</v>
      </c>
      <c r="AF54" s="3">
        <f>EXP('5. Iteration'!$F255-'5. Iteration'!AF$203)/(1+EXP('5. Iteration'!$F255-'5. Iteration'!AF$203))</f>
        <v>0.61963431935333546</v>
      </c>
      <c r="AG54" s="3">
        <f>EXP('5. Iteration'!$F255-'5. Iteration'!AG$203)/(1+EXP('5. Iteration'!$F255-'5. Iteration'!AG$203))</f>
        <v>0.61250013845825513</v>
      </c>
      <c r="AH54" s="3">
        <f>EXP('5. Iteration'!$F255-'5. Iteration'!AH$203)/(1+EXP('5. Iteration'!$F255-'5. Iteration'!AH$203))</f>
        <v>0.61250013845825513</v>
      </c>
      <c r="AI54" s="3">
        <f>EXP('5. Iteration'!$F255-'5. Iteration'!AI$203)/(1+EXP('5. Iteration'!$F255-'5. Iteration'!AI$203))</f>
        <v>0.61250013845825513</v>
      </c>
      <c r="AJ54" s="3">
        <f>EXP('5. Iteration'!$F255-'5. Iteration'!AJ$203)/(1+EXP('5. Iteration'!$F255-'5. Iteration'!AJ$203))</f>
        <v>0.59807664297498553</v>
      </c>
      <c r="AK54" s="3">
        <f>EXP('5. Iteration'!$F255-'5. Iteration'!AK$203)/(1+EXP('5. Iteration'!$F255-'5. Iteration'!AK$203))</f>
        <v>0.51536300136826907</v>
      </c>
      <c r="AL54" s="3">
        <f>EXP('5. Iteration'!$F255-'5. Iteration'!AL$203)/(1+EXP('5. Iteration'!$F255-'5. Iteration'!AL$203))</f>
        <v>0.50758952009096781</v>
      </c>
      <c r="AM54" s="3">
        <f>EXP('5. Iteration'!$F255-'5. Iteration'!AM$203)/(1+EXP('5. Iteration'!$F255-'5. Iteration'!AM$203))</f>
        <v>0.46819239297952447</v>
      </c>
      <c r="AN54" s="3">
        <f>EXP('5. Iteration'!$F255-'5. Iteration'!AN$203)/(1+EXP('5. Iteration'!$F255-'5. Iteration'!AN$203))</f>
        <v>0.42804441544403948</v>
      </c>
      <c r="AO54" s="3">
        <f>EXP('5. Iteration'!$F255-'5. Iteration'!AO$203)/(1+EXP('5. Iteration'!$F255-'5. Iteration'!AO$203))</f>
        <v>0.4199417497755642</v>
      </c>
      <c r="AP54" s="3">
        <f>EXP('5. Iteration'!$F255-'5. Iteration'!AP$203)/(1+EXP('5. Iteration'!$F255-'5. Iteration'!AP$203))</f>
        <v>0.39551771150434684</v>
      </c>
      <c r="AQ54" s="3">
        <f>EXP('5. Iteration'!$F255-'5. Iteration'!AQ$203)/(1+EXP('5. Iteration'!$F255-'5. Iteration'!AQ$203))</f>
        <v>0.37915598273977819</v>
      </c>
      <c r="AR54" s="3">
        <f>EXP('5. Iteration'!$F255-'5. Iteration'!AR$203)/(1+EXP('5. Iteration'!$F255-'5. Iteration'!AR$203))</f>
        <v>0.37095688090047391</v>
      </c>
      <c r="AS54" s="3">
        <f>EXP('5. Iteration'!$F255-'5. Iteration'!AS$203)/(1+EXP('5. Iteration'!$F255-'5. Iteration'!AS$203))</f>
        <v>0.34630938472342337</v>
      </c>
      <c r="AT54" s="3">
        <f>EXP('5. Iteration'!$F255-'5. Iteration'!AT$203)/(1+EXP('5. Iteration'!$F255-'5. Iteration'!AT$203))</f>
        <v>0.27238488163932834</v>
      </c>
      <c r="AU54" s="3">
        <f>EXP('5. Iteration'!$F255-'5. Iteration'!AU$203)/(1+EXP('5. Iteration'!$F255-'5. Iteration'!AU$203))</f>
        <v>6.4808880499332824E-2</v>
      </c>
      <c r="AX54">
        <f t="shared" si="5"/>
        <v>-7.4190838626817337</v>
      </c>
      <c r="AY54" s="2">
        <f t="shared" si="11"/>
        <v>1.8380981690304578E-2</v>
      </c>
      <c r="AZ54" s="2">
        <f t="shared" si="11"/>
        <v>2.8281856281525658E-2</v>
      </c>
      <c r="BA54" s="2">
        <f t="shared" si="11"/>
        <v>5.5992071180469838E-2</v>
      </c>
      <c r="BB54" s="2">
        <f t="shared" si="11"/>
        <v>7.7355242406439817E-2</v>
      </c>
      <c r="BC54" s="2">
        <f t="shared" si="11"/>
        <v>9.009677790778875E-2</v>
      </c>
      <c r="BD54" s="2">
        <f t="shared" si="11"/>
        <v>0.1031186075816924</v>
      </c>
      <c r="BE54" s="2">
        <f t="shared" si="11"/>
        <v>0.13294088623193451</v>
      </c>
      <c r="BF54" s="2">
        <f t="shared" si="11"/>
        <v>0.13626060927979675</v>
      </c>
      <c r="BG54" s="2">
        <f t="shared" si="11"/>
        <v>0.14618051918931782</v>
      </c>
      <c r="BH54" s="2">
        <f t="shared" si="11"/>
        <v>0.15600107123690901</v>
      </c>
      <c r="BI54" s="2">
        <f t="shared" si="11"/>
        <v>0.15924320663707633</v>
      </c>
      <c r="BJ54" s="2">
        <f t="shared" si="11"/>
        <v>0.1688464254681723</v>
      </c>
      <c r="BK54" s="2">
        <f t="shared" si="11"/>
        <v>0.1688464254681723</v>
      </c>
      <c r="BL54" s="2">
        <f t="shared" si="11"/>
        <v>0.17199931229891638</v>
      </c>
      <c r="BM54" s="2">
        <f t="shared" ref="BM54:CB106" si="16">V54*(1-V54)</f>
        <v>0.1931665057000346</v>
      </c>
      <c r="BN54" s="2">
        <f t="shared" si="16"/>
        <v>0.20434813101883212</v>
      </c>
      <c r="BO54" s="2">
        <f t="shared" si="15"/>
        <v>0.20434813101883212</v>
      </c>
      <c r="BP54" s="2">
        <f t="shared" si="15"/>
        <v>0.2096273020326454</v>
      </c>
      <c r="BQ54" s="2">
        <f t="shared" si="15"/>
        <v>0.22398069042776172</v>
      </c>
      <c r="BR54" s="2">
        <f t="shared" si="13"/>
        <v>0.22398069042776172</v>
      </c>
      <c r="BS54" s="2">
        <f t="shared" si="13"/>
        <v>0.22613022225429721</v>
      </c>
      <c r="BT54" s="2">
        <f t="shared" si="12"/>
        <v>0.23211266560601135</v>
      </c>
      <c r="BU54" s="2">
        <f t="shared" si="12"/>
        <v>0.2339431290228354</v>
      </c>
      <c r="BV54" s="2">
        <f t="shared" si="12"/>
        <v>0.23568762963286413</v>
      </c>
      <c r="BW54" s="2">
        <f t="shared" si="12"/>
        <v>0.23568762963286413</v>
      </c>
      <c r="BX54" s="2">
        <f t="shared" si="12"/>
        <v>0.23734371884687341</v>
      </c>
      <c r="BY54" s="2">
        <f t="shared" si="12"/>
        <v>0.23734371884687341</v>
      </c>
      <c r="BZ54" s="2">
        <f t="shared" si="12"/>
        <v>0.23734371884687341</v>
      </c>
      <c r="CA54" s="2">
        <f t="shared" si="12"/>
        <v>0.24038097210275722</v>
      </c>
      <c r="CB54" s="2">
        <f t="shared" si="12"/>
        <v>0.24976397818895857</v>
      </c>
      <c r="CC54" s="2">
        <f t="shared" si="12"/>
        <v>0.2499423991847888</v>
      </c>
      <c r="CD54" s="2">
        <f t="shared" si="12"/>
        <v>0.24898827613563101</v>
      </c>
      <c r="CE54" s="2">
        <f t="shared" si="14"/>
        <v>0.24482239385121002</v>
      </c>
      <c r="CF54" s="2">
        <f t="shared" si="14"/>
        <v>0.24359067657100161</v>
      </c>
      <c r="CG54" s="2">
        <f t="shared" si="14"/>
        <v>0.23908345139071108</v>
      </c>
      <c r="CH54" s="2">
        <f t="shared" si="14"/>
        <v>0.23539672349241123</v>
      </c>
      <c r="CI54" s="2">
        <f t="shared" si="14"/>
        <v>0.23334787341306551</v>
      </c>
      <c r="CJ54" s="2">
        <f t="shared" si="14"/>
        <v>0.22637919477590734</v>
      </c>
      <c r="CK54" s="2">
        <f t="shared" si="9"/>
        <v>0.19819135789365741</v>
      </c>
      <c r="CL54" s="2">
        <f t="shared" si="9"/>
        <v>6.0608689507756018E-2</v>
      </c>
    </row>
    <row r="55" spans="1:90">
      <c r="A55" t="str">
        <f>Tabelle1!A55</f>
        <v>Wegscheider Andreas</v>
      </c>
      <c r="H55" s="3">
        <f>EXP('5. Iteration'!$F256-'5. Iteration'!H$203)/(1+EXP('5. Iteration'!$F256-'5. Iteration'!H$203))</f>
        <v>0.98126813556446413</v>
      </c>
      <c r="I55" s="3">
        <f>EXP('5. Iteration'!$F256-'5. Iteration'!I$203)/(1+EXP('5. Iteration'!$F256-'5. Iteration'!I$203))</f>
        <v>0.97086956125712176</v>
      </c>
      <c r="J55" s="3">
        <f>EXP('5. Iteration'!$F256-'5. Iteration'!J$203)/(1+EXP('5. Iteration'!$F256-'5. Iteration'!J$203))</f>
        <v>0.94046331154765905</v>
      </c>
      <c r="K55" s="3">
        <f>EXP('5. Iteration'!$F256-'5. Iteration'!K$203)/(1+EXP('5. Iteration'!$F256-'5. Iteration'!K$203))</f>
        <v>0.91550542426490678</v>
      </c>
      <c r="L55" s="3">
        <f>EXP('5. Iteration'!$F256-'5. Iteration'!L$203)/(1+EXP('5. Iteration'!$F256-'5. Iteration'!L$203))</f>
        <v>0.89987900931683229</v>
      </c>
      <c r="M55" s="3">
        <f>EXP('5. Iteration'!$F256-'5. Iteration'!M$203)/(1+EXP('5. Iteration'!$F256-'5. Iteration'!M$203))</f>
        <v>0.88325108273598862</v>
      </c>
      <c r="N55" s="3">
        <f>EXP('5. Iteration'!$F256-'5. Iteration'!N$203)/(1+EXP('5. Iteration'!$F256-'5. Iteration'!N$203))</f>
        <v>0.84213902695843612</v>
      </c>
      <c r="O55" s="3">
        <f>EXP('5. Iteration'!$F256-'5. Iteration'!O$203)/(1+EXP('5. Iteration'!$F256-'5. Iteration'!O$203))</f>
        <v>0.83725271047124772</v>
      </c>
      <c r="P55" s="3">
        <f>EXP('5. Iteration'!$F256-'5. Iteration'!P$203)/(1+EXP('5. Iteration'!$F256-'5. Iteration'!P$203))</f>
        <v>0.82221030525214767</v>
      </c>
      <c r="Q55" s="3">
        <f>EXP('5. Iteration'!$F256-'5. Iteration'!Q$203)/(1+EXP('5. Iteration'!$F256-'5. Iteration'!Q$203))</f>
        <v>0.80659244733536895</v>
      </c>
      <c r="R55" s="3">
        <f>EXP('5. Iteration'!$F256-'5. Iteration'!R$203)/(1+EXP('5. Iteration'!$F256-'5. Iteration'!R$203))</f>
        <v>0.8012586818050621</v>
      </c>
      <c r="S55" s="3">
        <f>EXP('5. Iteration'!$F256-'5. Iteration'!S$203)/(1+EXP('5. Iteration'!$F256-'5. Iteration'!S$203))</f>
        <v>0.78487466460151856</v>
      </c>
      <c r="T55" s="3">
        <f>EXP('5. Iteration'!$F256-'5. Iteration'!T$203)/(1+EXP('5. Iteration'!$F256-'5. Iteration'!T$203))</f>
        <v>0.78487466460151845</v>
      </c>
      <c r="U55" s="3">
        <f>EXP('5. Iteration'!$F256-'5. Iteration'!U$203)/(1+EXP('5. Iteration'!$F256-'5. Iteration'!U$203))</f>
        <v>0.77928603205510227</v>
      </c>
      <c r="V55" s="3">
        <f>EXP('5. Iteration'!$F256-'5. Iteration'!V$203)/(1+EXP('5. Iteration'!$F256-'5. Iteration'!V$203))</f>
        <v>0.73839776488038933</v>
      </c>
      <c r="W55" s="3">
        <f>EXP('5. Iteration'!$F256-'5. Iteration'!W$203)/(1+EXP('5. Iteration'!$F256-'5. Iteration'!W$203))</f>
        <v>0.71366297990332306</v>
      </c>
      <c r="X55" s="3">
        <f>EXP('5. Iteration'!$F256-'5. Iteration'!X$203)/(1+EXP('5. Iteration'!$F256-'5. Iteration'!X$203))</f>
        <v>0.71366297990332317</v>
      </c>
      <c r="Y55" s="3">
        <f>EXP('5. Iteration'!$F256-'5. Iteration'!Y$203)/(1+EXP('5. Iteration'!$F256-'5. Iteration'!Y$203))</f>
        <v>0.70092958459956711</v>
      </c>
      <c r="Z55" s="3">
        <f>EXP('5. Iteration'!$F256-'5. Iteration'!Z$203)/(1+EXP('5. Iteration'!$F256-'5. Iteration'!Z$203))</f>
        <v>0.66130502029459071</v>
      </c>
      <c r="AA55" s="3">
        <f>EXP('5. Iteration'!$F256-'5. Iteration'!AA$203)/(1+EXP('5. Iteration'!$F256-'5. Iteration'!AA$203))</f>
        <v>0.66130502029459048</v>
      </c>
      <c r="AB55" s="3">
        <f>EXP('5. Iteration'!$F256-'5. Iteration'!AB$203)/(1+EXP('5. Iteration'!$F256-'5. Iteration'!AB$203))</f>
        <v>0.65449847166138164</v>
      </c>
      <c r="AC55" s="3">
        <f>EXP('5. Iteration'!$F256-'5. Iteration'!AC$203)/(1+EXP('5. Iteration'!$F256-'5. Iteration'!AC$203))</f>
        <v>0.63374353963458807</v>
      </c>
      <c r="AD55" s="3">
        <f>EXP('5. Iteration'!$F256-'5. Iteration'!AD$203)/(1+EXP('5. Iteration'!$F256-'5. Iteration'!AD$203))</f>
        <v>0.62671570927538778</v>
      </c>
      <c r="AE55" s="3">
        <f>EXP('5. Iteration'!$F256-'5. Iteration'!AE$203)/(1+EXP('5. Iteration'!$F256-'5. Iteration'!AE$203))</f>
        <v>0.61963431935333535</v>
      </c>
      <c r="AF55" s="3">
        <f>EXP('5. Iteration'!$F256-'5. Iteration'!AF$203)/(1+EXP('5. Iteration'!$F256-'5. Iteration'!AF$203))</f>
        <v>0.61963431935333546</v>
      </c>
      <c r="AG55" s="3">
        <f>EXP('5. Iteration'!$F256-'5. Iteration'!AG$203)/(1+EXP('5. Iteration'!$F256-'5. Iteration'!AG$203))</f>
        <v>0.61250013845825513</v>
      </c>
      <c r="AH55" s="3">
        <f>EXP('5. Iteration'!$F256-'5. Iteration'!AH$203)/(1+EXP('5. Iteration'!$F256-'5. Iteration'!AH$203))</f>
        <v>0.61250013845825513</v>
      </c>
      <c r="AI55" s="3">
        <f>EXP('5. Iteration'!$F256-'5. Iteration'!AI$203)/(1+EXP('5. Iteration'!$F256-'5. Iteration'!AI$203))</f>
        <v>0.61250013845825513</v>
      </c>
      <c r="AJ55" s="3">
        <f>EXP('5. Iteration'!$F256-'5. Iteration'!AJ$203)/(1+EXP('5. Iteration'!$F256-'5. Iteration'!AJ$203))</f>
        <v>0.59807664297498564</v>
      </c>
      <c r="AK55" s="3">
        <f>EXP('5. Iteration'!$F256-'5. Iteration'!AK$203)/(1+EXP('5. Iteration'!$F256-'5. Iteration'!AK$203))</f>
        <v>0.51536300136826907</v>
      </c>
      <c r="AL55" s="3">
        <f>EXP('5. Iteration'!$F256-'5. Iteration'!AL$203)/(1+EXP('5. Iteration'!$F256-'5. Iteration'!AL$203))</f>
        <v>0.50758952009096781</v>
      </c>
      <c r="AM55" s="3">
        <f>EXP('5. Iteration'!$F256-'5. Iteration'!AM$203)/(1+EXP('5. Iteration'!$F256-'5. Iteration'!AM$203))</f>
        <v>0.46819239297952447</v>
      </c>
      <c r="AN55" s="3">
        <f>EXP('5. Iteration'!$F256-'5. Iteration'!AN$203)/(1+EXP('5. Iteration'!$F256-'5. Iteration'!AN$203))</f>
        <v>0.42804441544403943</v>
      </c>
      <c r="AO55" s="3">
        <f>EXP('5. Iteration'!$F256-'5. Iteration'!AO$203)/(1+EXP('5. Iteration'!$F256-'5. Iteration'!AO$203))</f>
        <v>0.4199417497755642</v>
      </c>
      <c r="AP55" s="3">
        <f>EXP('5. Iteration'!$F256-'5. Iteration'!AP$203)/(1+EXP('5. Iteration'!$F256-'5. Iteration'!AP$203))</f>
        <v>0.39551771150434684</v>
      </c>
      <c r="AQ55" s="3">
        <f>EXP('5. Iteration'!$F256-'5. Iteration'!AQ$203)/(1+EXP('5. Iteration'!$F256-'5. Iteration'!AQ$203))</f>
        <v>0.37915598273977813</v>
      </c>
      <c r="AR55" s="3">
        <f>EXP('5. Iteration'!$F256-'5. Iteration'!AR$203)/(1+EXP('5. Iteration'!$F256-'5. Iteration'!AR$203))</f>
        <v>0.37095688090047385</v>
      </c>
      <c r="AS55" s="3">
        <f>EXP('5. Iteration'!$F256-'5. Iteration'!AS$203)/(1+EXP('5. Iteration'!$F256-'5. Iteration'!AS$203))</f>
        <v>0.34630938472342337</v>
      </c>
      <c r="AT55" s="3">
        <f>EXP('5. Iteration'!$F256-'5. Iteration'!AT$203)/(1+EXP('5. Iteration'!$F256-'5. Iteration'!AT$203))</f>
        <v>0.27238488163932834</v>
      </c>
      <c r="AU55" s="3">
        <f>EXP('5. Iteration'!$F256-'5. Iteration'!AU$203)/(1+EXP('5. Iteration'!$F256-'5. Iteration'!AU$203))</f>
        <v>6.4808880499332797E-2</v>
      </c>
      <c r="AX55">
        <f t="shared" si="5"/>
        <v>-7.4190838626817337</v>
      </c>
      <c r="AY55" s="2">
        <f t="shared" ref="AY55:BL73" si="17">H55*(1-H55)</f>
        <v>1.8380981690304578E-2</v>
      </c>
      <c r="AZ55" s="2">
        <f t="shared" si="17"/>
        <v>2.8281856281525658E-2</v>
      </c>
      <c r="BA55" s="2">
        <f t="shared" si="17"/>
        <v>5.5992071180469838E-2</v>
      </c>
      <c r="BB55" s="2">
        <f t="shared" si="17"/>
        <v>7.7355242406439817E-2</v>
      </c>
      <c r="BC55" s="2">
        <f t="shared" si="17"/>
        <v>9.009677790778875E-2</v>
      </c>
      <c r="BD55" s="2">
        <f t="shared" si="17"/>
        <v>0.1031186075816924</v>
      </c>
      <c r="BE55" s="2">
        <f t="shared" si="17"/>
        <v>0.13294088623193451</v>
      </c>
      <c r="BF55" s="2">
        <f t="shared" si="17"/>
        <v>0.13626060927979675</v>
      </c>
      <c r="BG55" s="2">
        <f t="shared" si="17"/>
        <v>0.14618051918931782</v>
      </c>
      <c r="BH55" s="2">
        <f t="shared" si="17"/>
        <v>0.15600107123690901</v>
      </c>
      <c r="BI55" s="2">
        <f t="shared" si="17"/>
        <v>0.15924320663707633</v>
      </c>
      <c r="BJ55" s="2">
        <f t="shared" si="17"/>
        <v>0.1688464254681723</v>
      </c>
      <c r="BK55" s="2">
        <f t="shared" si="17"/>
        <v>0.16884642546817238</v>
      </c>
      <c r="BL55" s="2">
        <f t="shared" si="17"/>
        <v>0.17199931229891638</v>
      </c>
      <c r="BM55" s="2">
        <f t="shared" si="16"/>
        <v>0.1931665057000346</v>
      </c>
      <c r="BN55" s="2">
        <f t="shared" si="16"/>
        <v>0.20434813101883217</v>
      </c>
      <c r="BO55" s="2">
        <f t="shared" si="15"/>
        <v>0.20434813101883212</v>
      </c>
      <c r="BP55" s="2">
        <f t="shared" si="15"/>
        <v>0.2096273020326454</v>
      </c>
      <c r="BQ55" s="2">
        <f t="shared" si="15"/>
        <v>0.22398069042776167</v>
      </c>
      <c r="BR55" s="2">
        <f t="shared" si="13"/>
        <v>0.22398069042776175</v>
      </c>
      <c r="BS55" s="2">
        <f t="shared" si="13"/>
        <v>0.22613022225429724</v>
      </c>
      <c r="BT55" s="2">
        <f t="shared" si="12"/>
        <v>0.23211266560601138</v>
      </c>
      <c r="BU55" s="2">
        <f t="shared" si="12"/>
        <v>0.2339431290228354</v>
      </c>
      <c r="BV55" s="2">
        <f t="shared" si="12"/>
        <v>0.23568762963286416</v>
      </c>
      <c r="BW55" s="2">
        <f t="shared" si="12"/>
        <v>0.23568762963286413</v>
      </c>
      <c r="BX55" s="2">
        <f t="shared" si="12"/>
        <v>0.23734371884687341</v>
      </c>
      <c r="BY55" s="2">
        <f t="shared" si="12"/>
        <v>0.23734371884687341</v>
      </c>
      <c r="BZ55" s="2">
        <f t="shared" si="12"/>
        <v>0.23734371884687341</v>
      </c>
      <c r="CA55" s="2">
        <f t="shared" si="12"/>
        <v>0.24038097210275719</v>
      </c>
      <c r="CB55" s="2">
        <f t="shared" si="12"/>
        <v>0.24976397818895857</v>
      </c>
      <c r="CC55" s="2">
        <f t="shared" si="12"/>
        <v>0.2499423991847888</v>
      </c>
      <c r="CD55" s="2">
        <f t="shared" si="12"/>
        <v>0.24898827613563101</v>
      </c>
      <c r="CE55" s="2">
        <f t="shared" si="14"/>
        <v>0.24482239385120999</v>
      </c>
      <c r="CF55" s="2">
        <f t="shared" si="14"/>
        <v>0.24359067657100161</v>
      </c>
      <c r="CG55" s="2">
        <f t="shared" si="14"/>
        <v>0.23908345139071108</v>
      </c>
      <c r="CH55" s="2">
        <f t="shared" si="14"/>
        <v>0.2353967234924112</v>
      </c>
      <c r="CI55" s="2">
        <f t="shared" si="14"/>
        <v>0.23334787341306551</v>
      </c>
      <c r="CJ55" s="2">
        <f t="shared" si="14"/>
        <v>0.22637919477590734</v>
      </c>
      <c r="CK55" s="2">
        <f t="shared" si="9"/>
        <v>0.19819135789365741</v>
      </c>
      <c r="CL55" s="2">
        <f t="shared" si="9"/>
        <v>6.0608689507755997E-2</v>
      </c>
    </row>
    <row r="56" spans="1:90">
      <c r="A56" t="str">
        <f>Tabelle1!A56</f>
        <v>Zivic</v>
      </c>
      <c r="H56" s="3">
        <f>EXP('5. Iteration'!$F257-'5. Iteration'!H$203)/(1+EXP('5. Iteration'!$F257-'5. Iteration'!H$203))</f>
        <v>0.98126813556446413</v>
      </c>
      <c r="I56" s="3">
        <f>EXP('5. Iteration'!$F257-'5. Iteration'!I$203)/(1+EXP('5. Iteration'!$F257-'5. Iteration'!I$203))</f>
        <v>0.97086956125712176</v>
      </c>
      <c r="J56" s="3">
        <f>EXP('5. Iteration'!$F257-'5. Iteration'!J$203)/(1+EXP('5. Iteration'!$F257-'5. Iteration'!J$203))</f>
        <v>0.94046331154765905</v>
      </c>
      <c r="K56" s="3">
        <f>EXP('5. Iteration'!$F257-'5. Iteration'!K$203)/(1+EXP('5. Iteration'!$F257-'5. Iteration'!K$203))</f>
        <v>0.91550542426490678</v>
      </c>
      <c r="L56" s="3">
        <f>EXP('5. Iteration'!$F257-'5. Iteration'!L$203)/(1+EXP('5. Iteration'!$F257-'5. Iteration'!L$203))</f>
        <v>0.89987900931683229</v>
      </c>
      <c r="M56" s="3">
        <f>EXP('5. Iteration'!$F257-'5. Iteration'!M$203)/(1+EXP('5. Iteration'!$F257-'5. Iteration'!M$203))</f>
        <v>0.88325108273598862</v>
      </c>
      <c r="N56" s="3">
        <f>EXP('5. Iteration'!$F257-'5. Iteration'!N$203)/(1+EXP('5. Iteration'!$F257-'5. Iteration'!N$203))</f>
        <v>0.84213902695843612</v>
      </c>
      <c r="O56" s="3">
        <f>EXP('5. Iteration'!$F257-'5. Iteration'!O$203)/(1+EXP('5. Iteration'!$F257-'5. Iteration'!O$203))</f>
        <v>0.83725271047124772</v>
      </c>
      <c r="P56" s="3">
        <f>EXP('5. Iteration'!$F257-'5. Iteration'!P$203)/(1+EXP('5. Iteration'!$F257-'5. Iteration'!P$203))</f>
        <v>0.82221030525214767</v>
      </c>
      <c r="Q56" s="3">
        <f>EXP('5. Iteration'!$F257-'5. Iteration'!Q$203)/(1+EXP('5. Iteration'!$F257-'5. Iteration'!Q$203))</f>
        <v>0.80659244733536895</v>
      </c>
      <c r="R56" s="3">
        <f>EXP('5. Iteration'!$F257-'5. Iteration'!R$203)/(1+EXP('5. Iteration'!$F257-'5. Iteration'!R$203))</f>
        <v>0.8012586818050621</v>
      </c>
      <c r="S56" s="3">
        <f>EXP('5. Iteration'!$F257-'5. Iteration'!S$203)/(1+EXP('5. Iteration'!$F257-'5. Iteration'!S$203))</f>
        <v>0.78487466460151856</v>
      </c>
      <c r="T56" s="3">
        <f>EXP('5. Iteration'!$F257-'5. Iteration'!T$203)/(1+EXP('5. Iteration'!$F257-'5. Iteration'!T$203))</f>
        <v>0.78487466460151845</v>
      </c>
      <c r="U56" s="3">
        <f>EXP('5. Iteration'!$F257-'5. Iteration'!U$203)/(1+EXP('5. Iteration'!$F257-'5. Iteration'!U$203))</f>
        <v>0.77928603205510227</v>
      </c>
      <c r="V56" s="3">
        <f>EXP('5. Iteration'!$F257-'5. Iteration'!V$203)/(1+EXP('5. Iteration'!$F257-'5. Iteration'!V$203))</f>
        <v>0.73839776488038933</v>
      </c>
      <c r="W56" s="3">
        <f>EXP('5. Iteration'!$F257-'5. Iteration'!W$203)/(1+EXP('5. Iteration'!$F257-'5. Iteration'!W$203))</f>
        <v>0.71366297990332306</v>
      </c>
      <c r="X56" s="3">
        <f>EXP('5. Iteration'!$F257-'5. Iteration'!X$203)/(1+EXP('5. Iteration'!$F257-'5. Iteration'!X$203))</f>
        <v>0.71366297990332317</v>
      </c>
      <c r="Y56" s="3">
        <f>EXP('5. Iteration'!$F257-'5. Iteration'!Y$203)/(1+EXP('5. Iteration'!$F257-'5. Iteration'!Y$203))</f>
        <v>0.70092958459956711</v>
      </c>
      <c r="Z56" s="3">
        <f>EXP('5. Iteration'!$F257-'5. Iteration'!Z$203)/(1+EXP('5. Iteration'!$F257-'5. Iteration'!Z$203))</f>
        <v>0.66130502029459071</v>
      </c>
      <c r="AA56" s="3">
        <f>EXP('5. Iteration'!$F257-'5. Iteration'!AA$203)/(1+EXP('5. Iteration'!$F257-'5. Iteration'!AA$203))</f>
        <v>0.66130502029459048</v>
      </c>
      <c r="AB56" s="3">
        <f>EXP('5. Iteration'!$F257-'5. Iteration'!AB$203)/(1+EXP('5. Iteration'!$F257-'5. Iteration'!AB$203))</f>
        <v>0.65449847166138164</v>
      </c>
      <c r="AC56" s="3">
        <f>EXP('5. Iteration'!$F257-'5. Iteration'!AC$203)/(1+EXP('5. Iteration'!$F257-'5. Iteration'!AC$203))</f>
        <v>0.63374353963458807</v>
      </c>
      <c r="AD56" s="3">
        <f>EXP('5. Iteration'!$F257-'5. Iteration'!AD$203)/(1+EXP('5. Iteration'!$F257-'5. Iteration'!AD$203))</f>
        <v>0.62671570927538778</v>
      </c>
      <c r="AE56" s="3">
        <f>EXP('5. Iteration'!$F257-'5. Iteration'!AE$203)/(1+EXP('5. Iteration'!$F257-'5. Iteration'!AE$203))</f>
        <v>0.61963431935333535</v>
      </c>
      <c r="AF56" s="3">
        <f>EXP('5. Iteration'!$F257-'5. Iteration'!AF$203)/(1+EXP('5. Iteration'!$F257-'5. Iteration'!AF$203))</f>
        <v>0.61963431935333546</v>
      </c>
      <c r="AG56" s="3">
        <f>EXP('5. Iteration'!$F257-'5. Iteration'!AG$203)/(1+EXP('5. Iteration'!$F257-'5. Iteration'!AG$203))</f>
        <v>0.61250013845825513</v>
      </c>
      <c r="AH56" s="3">
        <f>EXP('5. Iteration'!$F257-'5. Iteration'!AH$203)/(1+EXP('5. Iteration'!$F257-'5. Iteration'!AH$203))</f>
        <v>0.61250013845825513</v>
      </c>
      <c r="AI56" s="3">
        <f>EXP('5. Iteration'!$F257-'5. Iteration'!AI$203)/(1+EXP('5. Iteration'!$F257-'5. Iteration'!AI$203))</f>
        <v>0.61250013845825513</v>
      </c>
      <c r="AJ56" s="3">
        <f>EXP('5. Iteration'!$F257-'5. Iteration'!AJ$203)/(1+EXP('5. Iteration'!$F257-'5. Iteration'!AJ$203))</f>
        <v>0.59807664297498564</v>
      </c>
      <c r="AK56" s="3">
        <f>EXP('5. Iteration'!$F257-'5. Iteration'!AK$203)/(1+EXP('5. Iteration'!$F257-'5. Iteration'!AK$203))</f>
        <v>0.51536300136826907</v>
      </c>
      <c r="AL56" s="3">
        <f>EXP('5. Iteration'!$F257-'5. Iteration'!AL$203)/(1+EXP('5. Iteration'!$F257-'5. Iteration'!AL$203))</f>
        <v>0.50758952009096781</v>
      </c>
      <c r="AM56" s="3">
        <f>EXP('5. Iteration'!$F257-'5. Iteration'!AM$203)/(1+EXP('5. Iteration'!$F257-'5. Iteration'!AM$203))</f>
        <v>0.46819239297952447</v>
      </c>
      <c r="AN56" s="3">
        <f>EXP('5. Iteration'!$F257-'5. Iteration'!AN$203)/(1+EXP('5. Iteration'!$F257-'5. Iteration'!AN$203))</f>
        <v>0.42804441544403943</v>
      </c>
      <c r="AO56" s="3">
        <f>EXP('5. Iteration'!$F257-'5. Iteration'!AO$203)/(1+EXP('5. Iteration'!$F257-'5. Iteration'!AO$203))</f>
        <v>0.4199417497755642</v>
      </c>
      <c r="AP56" s="3">
        <f>EXP('5. Iteration'!$F257-'5. Iteration'!AP$203)/(1+EXP('5. Iteration'!$F257-'5. Iteration'!AP$203))</f>
        <v>0.39551771150434684</v>
      </c>
      <c r="AQ56" s="3">
        <f>EXP('5. Iteration'!$F257-'5. Iteration'!AQ$203)/(1+EXP('5. Iteration'!$F257-'5. Iteration'!AQ$203))</f>
        <v>0.37915598273977813</v>
      </c>
      <c r="AR56" s="3">
        <f>EXP('5. Iteration'!$F257-'5. Iteration'!AR$203)/(1+EXP('5. Iteration'!$F257-'5. Iteration'!AR$203))</f>
        <v>0.37095688090047385</v>
      </c>
      <c r="AS56" s="3">
        <f>EXP('5. Iteration'!$F257-'5. Iteration'!AS$203)/(1+EXP('5. Iteration'!$F257-'5. Iteration'!AS$203))</f>
        <v>0.34630938472342337</v>
      </c>
      <c r="AT56" s="3">
        <f>EXP('5. Iteration'!$F257-'5. Iteration'!AT$203)/(1+EXP('5. Iteration'!$F257-'5. Iteration'!AT$203))</f>
        <v>0.27238488163932834</v>
      </c>
      <c r="AU56" s="3">
        <f>EXP('5. Iteration'!$F257-'5. Iteration'!AU$203)/(1+EXP('5. Iteration'!$F257-'5. Iteration'!AU$203))</f>
        <v>6.4808880499332797E-2</v>
      </c>
      <c r="AX56">
        <f t="shared" si="5"/>
        <v>-7.4190838626817337</v>
      </c>
      <c r="AY56" s="2">
        <f t="shared" si="17"/>
        <v>1.8380981690304578E-2</v>
      </c>
      <c r="AZ56" s="2">
        <f t="shared" si="17"/>
        <v>2.8281856281525658E-2</v>
      </c>
      <c r="BA56" s="2">
        <f t="shared" si="17"/>
        <v>5.5992071180469838E-2</v>
      </c>
      <c r="BB56" s="2">
        <f t="shared" si="17"/>
        <v>7.7355242406439817E-2</v>
      </c>
      <c r="BC56" s="2">
        <f t="shared" si="17"/>
        <v>9.009677790778875E-2</v>
      </c>
      <c r="BD56" s="2">
        <f t="shared" si="17"/>
        <v>0.1031186075816924</v>
      </c>
      <c r="BE56" s="2">
        <f t="shared" si="17"/>
        <v>0.13294088623193451</v>
      </c>
      <c r="BF56" s="2">
        <f t="shared" si="17"/>
        <v>0.13626060927979675</v>
      </c>
      <c r="BG56" s="2">
        <f t="shared" si="17"/>
        <v>0.14618051918931782</v>
      </c>
      <c r="BH56" s="2">
        <f t="shared" si="17"/>
        <v>0.15600107123690901</v>
      </c>
      <c r="BI56" s="2">
        <f t="shared" si="17"/>
        <v>0.15924320663707633</v>
      </c>
      <c r="BJ56" s="2">
        <f t="shared" si="17"/>
        <v>0.1688464254681723</v>
      </c>
      <c r="BK56" s="2">
        <f t="shared" si="17"/>
        <v>0.16884642546817238</v>
      </c>
      <c r="BL56" s="2">
        <f t="shared" si="17"/>
        <v>0.17199931229891638</v>
      </c>
      <c r="BM56" s="2">
        <f t="shared" si="16"/>
        <v>0.1931665057000346</v>
      </c>
      <c r="BN56" s="2">
        <f t="shared" si="16"/>
        <v>0.20434813101883217</v>
      </c>
      <c r="BO56" s="2">
        <f t="shared" si="15"/>
        <v>0.20434813101883212</v>
      </c>
      <c r="BP56" s="2">
        <f t="shared" si="15"/>
        <v>0.2096273020326454</v>
      </c>
      <c r="BQ56" s="2">
        <f t="shared" si="15"/>
        <v>0.22398069042776167</v>
      </c>
      <c r="BR56" s="2">
        <f t="shared" si="13"/>
        <v>0.22398069042776175</v>
      </c>
      <c r="BS56" s="2">
        <f t="shared" si="13"/>
        <v>0.22613022225429724</v>
      </c>
      <c r="BT56" s="2">
        <f t="shared" si="12"/>
        <v>0.23211266560601138</v>
      </c>
      <c r="BU56" s="2">
        <f t="shared" si="12"/>
        <v>0.2339431290228354</v>
      </c>
      <c r="BV56" s="2">
        <f t="shared" si="12"/>
        <v>0.23568762963286416</v>
      </c>
      <c r="BW56" s="2">
        <f t="shared" si="12"/>
        <v>0.23568762963286413</v>
      </c>
      <c r="BX56" s="2">
        <f t="shared" si="12"/>
        <v>0.23734371884687341</v>
      </c>
      <c r="BY56" s="2">
        <f t="shared" si="12"/>
        <v>0.23734371884687341</v>
      </c>
      <c r="BZ56" s="2">
        <f t="shared" si="12"/>
        <v>0.23734371884687341</v>
      </c>
      <c r="CA56" s="2">
        <f t="shared" si="12"/>
        <v>0.24038097210275719</v>
      </c>
      <c r="CB56" s="2">
        <f t="shared" si="12"/>
        <v>0.24976397818895857</v>
      </c>
      <c r="CC56" s="2">
        <f t="shared" si="12"/>
        <v>0.2499423991847888</v>
      </c>
      <c r="CD56" s="2">
        <f t="shared" si="12"/>
        <v>0.24898827613563101</v>
      </c>
      <c r="CE56" s="2">
        <f t="shared" si="14"/>
        <v>0.24482239385120999</v>
      </c>
      <c r="CF56" s="2">
        <f t="shared" si="14"/>
        <v>0.24359067657100161</v>
      </c>
      <c r="CG56" s="2">
        <f t="shared" si="14"/>
        <v>0.23908345139071108</v>
      </c>
      <c r="CH56" s="2">
        <f t="shared" si="14"/>
        <v>0.2353967234924112</v>
      </c>
      <c r="CI56" s="2">
        <f t="shared" si="14"/>
        <v>0.23334787341306551</v>
      </c>
      <c r="CJ56" s="2">
        <f t="shared" si="14"/>
        <v>0.22637919477590734</v>
      </c>
      <c r="CK56" s="2">
        <f t="shared" si="9"/>
        <v>0.19819135789365741</v>
      </c>
      <c r="CL56" s="2">
        <f t="shared" si="9"/>
        <v>6.0608689507755997E-2</v>
      </c>
    </row>
    <row r="57" spans="1:90">
      <c r="A57" t="str">
        <f>Tabelle1!A57</f>
        <v>Prosch</v>
      </c>
      <c r="H57" s="3">
        <f>EXP('5. Iteration'!$F258-'5. Iteration'!H$203)/(1+EXP('5. Iteration'!$F258-'5. Iteration'!H$203))</f>
        <v>0.98126813556446413</v>
      </c>
      <c r="I57" s="3">
        <f>EXP('5. Iteration'!$F258-'5. Iteration'!I$203)/(1+EXP('5. Iteration'!$F258-'5. Iteration'!I$203))</f>
        <v>0.97086956125712176</v>
      </c>
      <c r="J57" s="3">
        <f>EXP('5. Iteration'!$F258-'5. Iteration'!J$203)/(1+EXP('5. Iteration'!$F258-'5. Iteration'!J$203))</f>
        <v>0.94046331154765905</v>
      </c>
      <c r="K57" s="3">
        <f>EXP('5. Iteration'!$F258-'5. Iteration'!K$203)/(1+EXP('5. Iteration'!$F258-'5. Iteration'!K$203))</f>
        <v>0.91550542426490678</v>
      </c>
      <c r="L57" s="3">
        <f>EXP('5. Iteration'!$F258-'5. Iteration'!L$203)/(1+EXP('5. Iteration'!$F258-'5. Iteration'!L$203))</f>
        <v>0.89987900931683229</v>
      </c>
      <c r="M57" s="3">
        <f>EXP('5. Iteration'!$F258-'5. Iteration'!M$203)/(1+EXP('5. Iteration'!$F258-'5. Iteration'!M$203))</f>
        <v>0.88325108273598862</v>
      </c>
      <c r="N57" s="3">
        <f>EXP('5. Iteration'!$F258-'5. Iteration'!N$203)/(1+EXP('5. Iteration'!$F258-'5. Iteration'!N$203))</f>
        <v>0.84213902695843612</v>
      </c>
      <c r="O57" s="3">
        <f>EXP('5. Iteration'!$F258-'5. Iteration'!O$203)/(1+EXP('5. Iteration'!$F258-'5. Iteration'!O$203))</f>
        <v>0.83725271047124772</v>
      </c>
      <c r="P57" s="3">
        <f>EXP('5. Iteration'!$F258-'5. Iteration'!P$203)/(1+EXP('5. Iteration'!$F258-'5. Iteration'!P$203))</f>
        <v>0.82221030525214767</v>
      </c>
      <c r="Q57" s="3">
        <f>EXP('5. Iteration'!$F258-'5. Iteration'!Q$203)/(1+EXP('5. Iteration'!$F258-'5. Iteration'!Q$203))</f>
        <v>0.80659244733536895</v>
      </c>
      <c r="R57" s="3">
        <f>EXP('5. Iteration'!$F258-'5. Iteration'!R$203)/(1+EXP('5. Iteration'!$F258-'5. Iteration'!R$203))</f>
        <v>0.8012586818050621</v>
      </c>
      <c r="S57" s="3">
        <f>EXP('5. Iteration'!$F258-'5. Iteration'!S$203)/(1+EXP('5. Iteration'!$F258-'5. Iteration'!S$203))</f>
        <v>0.78487466460151856</v>
      </c>
      <c r="T57" s="3">
        <f>EXP('5. Iteration'!$F258-'5. Iteration'!T$203)/(1+EXP('5. Iteration'!$F258-'5. Iteration'!T$203))</f>
        <v>0.78487466460151845</v>
      </c>
      <c r="U57" s="3">
        <f>EXP('5. Iteration'!$F258-'5. Iteration'!U$203)/(1+EXP('5. Iteration'!$F258-'5. Iteration'!U$203))</f>
        <v>0.77928603205510227</v>
      </c>
      <c r="V57" s="3">
        <f>EXP('5. Iteration'!$F258-'5. Iteration'!V$203)/(1+EXP('5. Iteration'!$F258-'5. Iteration'!V$203))</f>
        <v>0.73839776488038933</v>
      </c>
      <c r="W57" s="3">
        <f>EXP('5. Iteration'!$F258-'5. Iteration'!W$203)/(1+EXP('5. Iteration'!$F258-'5. Iteration'!W$203))</f>
        <v>0.71366297990332306</v>
      </c>
      <c r="X57" s="3">
        <f>EXP('5. Iteration'!$F258-'5. Iteration'!X$203)/(1+EXP('5. Iteration'!$F258-'5. Iteration'!X$203))</f>
        <v>0.71366297990332317</v>
      </c>
      <c r="Y57" s="3">
        <f>EXP('5. Iteration'!$F258-'5. Iteration'!Y$203)/(1+EXP('5. Iteration'!$F258-'5. Iteration'!Y$203))</f>
        <v>0.70092958459956711</v>
      </c>
      <c r="Z57" s="3">
        <f>EXP('5. Iteration'!$F258-'5. Iteration'!Z$203)/(1+EXP('5. Iteration'!$F258-'5. Iteration'!Z$203))</f>
        <v>0.66130502029459071</v>
      </c>
      <c r="AA57" s="3">
        <f>EXP('5. Iteration'!$F258-'5. Iteration'!AA$203)/(1+EXP('5. Iteration'!$F258-'5. Iteration'!AA$203))</f>
        <v>0.66130502029459048</v>
      </c>
      <c r="AB57" s="3">
        <f>EXP('5. Iteration'!$F258-'5. Iteration'!AB$203)/(1+EXP('5. Iteration'!$F258-'5. Iteration'!AB$203))</f>
        <v>0.65449847166138164</v>
      </c>
      <c r="AC57" s="3">
        <f>EXP('5. Iteration'!$F258-'5. Iteration'!AC$203)/(1+EXP('5. Iteration'!$F258-'5. Iteration'!AC$203))</f>
        <v>0.63374353963458807</v>
      </c>
      <c r="AD57" s="3">
        <f>EXP('5. Iteration'!$F258-'5. Iteration'!AD$203)/(1+EXP('5. Iteration'!$F258-'5. Iteration'!AD$203))</f>
        <v>0.62671570927538778</v>
      </c>
      <c r="AE57" s="3">
        <f>EXP('5. Iteration'!$F258-'5. Iteration'!AE$203)/(1+EXP('5. Iteration'!$F258-'5. Iteration'!AE$203))</f>
        <v>0.61963431935333535</v>
      </c>
      <c r="AF57" s="3">
        <f>EXP('5. Iteration'!$F258-'5. Iteration'!AF$203)/(1+EXP('5. Iteration'!$F258-'5. Iteration'!AF$203))</f>
        <v>0.61963431935333546</v>
      </c>
      <c r="AG57" s="3">
        <f>EXP('5. Iteration'!$F258-'5. Iteration'!AG$203)/(1+EXP('5. Iteration'!$F258-'5. Iteration'!AG$203))</f>
        <v>0.61250013845825513</v>
      </c>
      <c r="AH57" s="3">
        <f>EXP('5. Iteration'!$F258-'5. Iteration'!AH$203)/(1+EXP('5. Iteration'!$F258-'5. Iteration'!AH$203))</f>
        <v>0.61250013845825513</v>
      </c>
      <c r="AI57" s="3">
        <f>EXP('5. Iteration'!$F258-'5. Iteration'!AI$203)/(1+EXP('5. Iteration'!$F258-'5. Iteration'!AI$203))</f>
        <v>0.61250013845825513</v>
      </c>
      <c r="AJ57" s="3">
        <f>EXP('5. Iteration'!$F258-'5. Iteration'!AJ$203)/(1+EXP('5. Iteration'!$F258-'5. Iteration'!AJ$203))</f>
        <v>0.59807664297498564</v>
      </c>
      <c r="AK57" s="3">
        <f>EXP('5. Iteration'!$F258-'5. Iteration'!AK$203)/(1+EXP('5. Iteration'!$F258-'5. Iteration'!AK$203))</f>
        <v>0.51536300136826907</v>
      </c>
      <c r="AL57" s="3">
        <f>EXP('5. Iteration'!$F258-'5. Iteration'!AL$203)/(1+EXP('5. Iteration'!$F258-'5. Iteration'!AL$203))</f>
        <v>0.50758952009096781</v>
      </c>
      <c r="AM57" s="3">
        <f>EXP('5. Iteration'!$F258-'5. Iteration'!AM$203)/(1+EXP('5. Iteration'!$F258-'5. Iteration'!AM$203))</f>
        <v>0.46819239297952447</v>
      </c>
      <c r="AN57" s="3">
        <f>EXP('5. Iteration'!$F258-'5. Iteration'!AN$203)/(1+EXP('5. Iteration'!$F258-'5. Iteration'!AN$203))</f>
        <v>0.42804441544403943</v>
      </c>
      <c r="AO57" s="3">
        <f>EXP('5. Iteration'!$F258-'5. Iteration'!AO$203)/(1+EXP('5. Iteration'!$F258-'5. Iteration'!AO$203))</f>
        <v>0.4199417497755642</v>
      </c>
      <c r="AP57" s="3">
        <f>EXP('5. Iteration'!$F258-'5. Iteration'!AP$203)/(1+EXP('5. Iteration'!$F258-'5. Iteration'!AP$203))</f>
        <v>0.39551771150434684</v>
      </c>
      <c r="AQ57" s="3">
        <f>EXP('5. Iteration'!$F258-'5. Iteration'!AQ$203)/(1+EXP('5. Iteration'!$F258-'5. Iteration'!AQ$203))</f>
        <v>0.37915598273977813</v>
      </c>
      <c r="AR57" s="3">
        <f>EXP('5. Iteration'!$F258-'5. Iteration'!AR$203)/(1+EXP('5. Iteration'!$F258-'5. Iteration'!AR$203))</f>
        <v>0.37095688090047385</v>
      </c>
      <c r="AS57" s="3">
        <f>EXP('5. Iteration'!$F258-'5. Iteration'!AS$203)/(1+EXP('5. Iteration'!$F258-'5. Iteration'!AS$203))</f>
        <v>0.34630938472342337</v>
      </c>
      <c r="AT57" s="3">
        <f>EXP('5. Iteration'!$F258-'5. Iteration'!AT$203)/(1+EXP('5. Iteration'!$F258-'5. Iteration'!AT$203))</f>
        <v>0.27238488163932834</v>
      </c>
      <c r="AU57" s="3">
        <f>EXP('5. Iteration'!$F258-'5. Iteration'!AU$203)/(1+EXP('5. Iteration'!$F258-'5. Iteration'!AU$203))</f>
        <v>6.4808880499332797E-2</v>
      </c>
      <c r="AX57">
        <f t="shared" si="5"/>
        <v>-7.4190838626817337</v>
      </c>
      <c r="AY57" s="2">
        <f t="shared" si="17"/>
        <v>1.8380981690304578E-2</v>
      </c>
      <c r="AZ57" s="2">
        <f t="shared" si="17"/>
        <v>2.8281856281525658E-2</v>
      </c>
      <c r="BA57" s="2">
        <f t="shared" si="17"/>
        <v>5.5992071180469838E-2</v>
      </c>
      <c r="BB57" s="2">
        <f t="shared" si="17"/>
        <v>7.7355242406439817E-2</v>
      </c>
      <c r="BC57" s="2">
        <f t="shared" si="17"/>
        <v>9.009677790778875E-2</v>
      </c>
      <c r="BD57" s="2">
        <f t="shared" si="17"/>
        <v>0.1031186075816924</v>
      </c>
      <c r="BE57" s="2">
        <f t="shared" si="17"/>
        <v>0.13294088623193451</v>
      </c>
      <c r="BF57" s="2">
        <f t="shared" si="17"/>
        <v>0.13626060927979675</v>
      </c>
      <c r="BG57" s="2">
        <f t="shared" si="17"/>
        <v>0.14618051918931782</v>
      </c>
      <c r="BH57" s="2">
        <f t="shared" si="17"/>
        <v>0.15600107123690901</v>
      </c>
      <c r="BI57" s="2">
        <f t="shared" si="17"/>
        <v>0.15924320663707633</v>
      </c>
      <c r="BJ57" s="2">
        <f t="shared" si="17"/>
        <v>0.1688464254681723</v>
      </c>
      <c r="BK57" s="2">
        <f t="shared" si="17"/>
        <v>0.16884642546817238</v>
      </c>
      <c r="BL57" s="2">
        <f t="shared" si="17"/>
        <v>0.17199931229891638</v>
      </c>
      <c r="BM57" s="2">
        <f t="shared" si="16"/>
        <v>0.1931665057000346</v>
      </c>
      <c r="BN57" s="2">
        <f t="shared" si="16"/>
        <v>0.20434813101883217</v>
      </c>
      <c r="BO57" s="2">
        <f t="shared" si="15"/>
        <v>0.20434813101883212</v>
      </c>
      <c r="BP57" s="2">
        <f t="shared" si="15"/>
        <v>0.2096273020326454</v>
      </c>
      <c r="BQ57" s="2">
        <f t="shared" si="15"/>
        <v>0.22398069042776167</v>
      </c>
      <c r="BR57" s="2">
        <f t="shared" si="13"/>
        <v>0.22398069042776175</v>
      </c>
      <c r="BS57" s="2">
        <f t="shared" si="13"/>
        <v>0.22613022225429724</v>
      </c>
      <c r="BT57" s="2">
        <f t="shared" si="12"/>
        <v>0.23211266560601138</v>
      </c>
      <c r="BU57" s="2">
        <f t="shared" si="12"/>
        <v>0.2339431290228354</v>
      </c>
      <c r="BV57" s="2">
        <f t="shared" si="12"/>
        <v>0.23568762963286416</v>
      </c>
      <c r="BW57" s="2">
        <f t="shared" si="12"/>
        <v>0.23568762963286413</v>
      </c>
      <c r="BX57" s="2">
        <f t="shared" si="12"/>
        <v>0.23734371884687341</v>
      </c>
      <c r="BY57" s="2">
        <f t="shared" si="12"/>
        <v>0.23734371884687341</v>
      </c>
      <c r="BZ57" s="2">
        <f t="shared" si="12"/>
        <v>0.23734371884687341</v>
      </c>
      <c r="CA57" s="2">
        <f t="shared" si="12"/>
        <v>0.24038097210275719</v>
      </c>
      <c r="CB57" s="2">
        <f t="shared" si="12"/>
        <v>0.24976397818895857</v>
      </c>
      <c r="CC57" s="2">
        <f t="shared" si="12"/>
        <v>0.2499423991847888</v>
      </c>
      <c r="CD57" s="2">
        <f t="shared" si="12"/>
        <v>0.24898827613563101</v>
      </c>
      <c r="CE57" s="2">
        <f t="shared" si="14"/>
        <v>0.24482239385120999</v>
      </c>
      <c r="CF57" s="2">
        <f t="shared" si="14"/>
        <v>0.24359067657100161</v>
      </c>
      <c r="CG57" s="2">
        <f t="shared" si="14"/>
        <v>0.23908345139071108</v>
      </c>
      <c r="CH57" s="2">
        <f t="shared" si="14"/>
        <v>0.2353967234924112</v>
      </c>
      <c r="CI57" s="2">
        <f t="shared" si="14"/>
        <v>0.23334787341306551</v>
      </c>
      <c r="CJ57" s="2">
        <f t="shared" si="14"/>
        <v>0.22637919477590734</v>
      </c>
      <c r="CK57" s="2">
        <f t="shared" si="9"/>
        <v>0.19819135789365741</v>
      </c>
      <c r="CL57" s="2">
        <f t="shared" si="9"/>
        <v>6.0608689507755997E-2</v>
      </c>
    </row>
    <row r="58" spans="1:90">
      <c r="A58" t="str">
        <f>Tabelle1!A58</f>
        <v>Gün</v>
      </c>
      <c r="H58" s="3">
        <f>EXP('5. Iteration'!$F259-'5. Iteration'!H$203)/(1+EXP('5. Iteration'!$F259-'5. Iteration'!H$203))</f>
        <v>0.98126813556446413</v>
      </c>
      <c r="I58" s="3">
        <f>EXP('5. Iteration'!$F259-'5. Iteration'!I$203)/(1+EXP('5. Iteration'!$F259-'5. Iteration'!I$203))</f>
        <v>0.97086956125712176</v>
      </c>
      <c r="J58" s="3">
        <f>EXP('5. Iteration'!$F259-'5. Iteration'!J$203)/(1+EXP('5. Iteration'!$F259-'5. Iteration'!J$203))</f>
        <v>0.94046331154765905</v>
      </c>
      <c r="K58" s="3">
        <f>EXP('5. Iteration'!$F259-'5. Iteration'!K$203)/(1+EXP('5. Iteration'!$F259-'5. Iteration'!K$203))</f>
        <v>0.91550542426490678</v>
      </c>
      <c r="L58" s="3">
        <f>EXP('5. Iteration'!$F259-'5. Iteration'!L$203)/(1+EXP('5. Iteration'!$F259-'5. Iteration'!L$203))</f>
        <v>0.89987900931683229</v>
      </c>
      <c r="M58" s="3">
        <f>EXP('5. Iteration'!$F259-'5. Iteration'!M$203)/(1+EXP('5. Iteration'!$F259-'5. Iteration'!M$203))</f>
        <v>0.88325108273598862</v>
      </c>
      <c r="N58" s="3">
        <f>EXP('5. Iteration'!$F259-'5. Iteration'!N$203)/(1+EXP('5. Iteration'!$F259-'5. Iteration'!N$203))</f>
        <v>0.84213902695843612</v>
      </c>
      <c r="O58" s="3">
        <f>EXP('5. Iteration'!$F259-'5. Iteration'!O$203)/(1+EXP('5. Iteration'!$F259-'5. Iteration'!O$203))</f>
        <v>0.83725271047124772</v>
      </c>
      <c r="P58" s="3">
        <f>EXP('5. Iteration'!$F259-'5. Iteration'!P$203)/(1+EXP('5. Iteration'!$F259-'5. Iteration'!P$203))</f>
        <v>0.82221030525214767</v>
      </c>
      <c r="Q58" s="3">
        <f>EXP('5. Iteration'!$F259-'5. Iteration'!Q$203)/(1+EXP('5. Iteration'!$F259-'5. Iteration'!Q$203))</f>
        <v>0.80659244733536895</v>
      </c>
      <c r="R58" s="3">
        <f>EXP('5. Iteration'!$F259-'5. Iteration'!R$203)/(1+EXP('5. Iteration'!$F259-'5. Iteration'!R$203))</f>
        <v>0.8012586818050621</v>
      </c>
      <c r="S58" s="3">
        <f>EXP('5. Iteration'!$F259-'5. Iteration'!S$203)/(1+EXP('5. Iteration'!$F259-'5. Iteration'!S$203))</f>
        <v>0.78487466460151856</v>
      </c>
      <c r="T58" s="3">
        <f>EXP('5. Iteration'!$F259-'5. Iteration'!T$203)/(1+EXP('5. Iteration'!$F259-'5. Iteration'!T$203))</f>
        <v>0.78487466460151845</v>
      </c>
      <c r="U58" s="3">
        <f>EXP('5. Iteration'!$F259-'5. Iteration'!U$203)/(1+EXP('5. Iteration'!$F259-'5. Iteration'!U$203))</f>
        <v>0.77928603205510227</v>
      </c>
      <c r="V58" s="3">
        <f>EXP('5. Iteration'!$F259-'5. Iteration'!V$203)/(1+EXP('5. Iteration'!$F259-'5. Iteration'!V$203))</f>
        <v>0.73839776488038933</v>
      </c>
      <c r="W58" s="3">
        <f>EXP('5. Iteration'!$F259-'5. Iteration'!W$203)/(1+EXP('5. Iteration'!$F259-'5. Iteration'!W$203))</f>
        <v>0.71366297990332306</v>
      </c>
      <c r="X58" s="3">
        <f>EXP('5. Iteration'!$F259-'5. Iteration'!X$203)/(1+EXP('5. Iteration'!$F259-'5. Iteration'!X$203))</f>
        <v>0.71366297990332317</v>
      </c>
      <c r="Y58" s="3">
        <f>EXP('5. Iteration'!$F259-'5. Iteration'!Y$203)/(1+EXP('5. Iteration'!$F259-'5. Iteration'!Y$203))</f>
        <v>0.70092958459956711</v>
      </c>
      <c r="Z58" s="3">
        <f>EXP('5. Iteration'!$F259-'5. Iteration'!Z$203)/(1+EXP('5. Iteration'!$F259-'5. Iteration'!Z$203))</f>
        <v>0.66130502029459071</v>
      </c>
      <c r="AA58" s="3">
        <f>EXP('5. Iteration'!$F259-'5. Iteration'!AA$203)/(1+EXP('5. Iteration'!$F259-'5. Iteration'!AA$203))</f>
        <v>0.66130502029459048</v>
      </c>
      <c r="AB58" s="3">
        <f>EXP('5. Iteration'!$F259-'5. Iteration'!AB$203)/(1+EXP('5. Iteration'!$F259-'5. Iteration'!AB$203))</f>
        <v>0.65449847166138164</v>
      </c>
      <c r="AC58" s="3">
        <f>EXP('5. Iteration'!$F259-'5. Iteration'!AC$203)/(1+EXP('5. Iteration'!$F259-'5. Iteration'!AC$203))</f>
        <v>0.63374353963458807</v>
      </c>
      <c r="AD58" s="3">
        <f>EXP('5. Iteration'!$F259-'5. Iteration'!AD$203)/(1+EXP('5. Iteration'!$F259-'5. Iteration'!AD$203))</f>
        <v>0.62671570927538778</v>
      </c>
      <c r="AE58" s="3">
        <f>EXP('5. Iteration'!$F259-'5. Iteration'!AE$203)/(1+EXP('5. Iteration'!$F259-'5. Iteration'!AE$203))</f>
        <v>0.61963431935333535</v>
      </c>
      <c r="AF58" s="3">
        <f>EXP('5. Iteration'!$F259-'5. Iteration'!AF$203)/(1+EXP('5. Iteration'!$F259-'5. Iteration'!AF$203))</f>
        <v>0.61963431935333546</v>
      </c>
      <c r="AG58" s="3">
        <f>EXP('5. Iteration'!$F259-'5. Iteration'!AG$203)/(1+EXP('5. Iteration'!$F259-'5. Iteration'!AG$203))</f>
        <v>0.61250013845825513</v>
      </c>
      <c r="AH58" s="3">
        <f>EXP('5. Iteration'!$F259-'5. Iteration'!AH$203)/(1+EXP('5. Iteration'!$F259-'5. Iteration'!AH$203))</f>
        <v>0.61250013845825513</v>
      </c>
      <c r="AI58" s="3">
        <f>EXP('5. Iteration'!$F259-'5. Iteration'!AI$203)/(1+EXP('5. Iteration'!$F259-'5. Iteration'!AI$203))</f>
        <v>0.61250013845825513</v>
      </c>
      <c r="AJ58" s="3">
        <f>EXP('5. Iteration'!$F259-'5. Iteration'!AJ$203)/(1+EXP('5. Iteration'!$F259-'5. Iteration'!AJ$203))</f>
        <v>0.59807664297498564</v>
      </c>
      <c r="AK58" s="3">
        <f>EXP('5. Iteration'!$F259-'5. Iteration'!AK$203)/(1+EXP('5. Iteration'!$F259-'5. Iteration'!AK$203))</f>
        <v>0.51536300136826907</v>
      </c>
      <c r="AL58" s="3">
        <f>EXP('5. Iteration'!$F259-'5. Iteration'!AL$203)/(1+EXP('5. Iteration'!$F259-'5. Iteration'!AL$203))</f>
        <v>0.50758952009096781</v>
      </c>
      <c r="AM58" s="3">
        <f>EXP('5. Iteration'!$F259-'5. Iteration'!AM$203)/(1+EXP('5. Iteration'!$F259-'5. Iteration'!AM$203))</f>
        <v>0.46819239297952447</v>
      </c>
      <c r="AN58" s="3">
        <f>EXP('5. Iteration'!$F259-'5. Iteration'!AN$203)/(1+EXP('5. Iteration'!$F259-'5. Iteration'!AN$203))</f>
        <v>0.42804441544403943</v>
      </c>
      <c r="AO58" s="3">
        <f>EXP('5. Iteration'!$F259-'5. Iteration'!AO$203)/(1+EXP('5. Iteration'!$F259-'5. Iteration'!AO$203))</f>
        <v>0.4199417497755642</v>
      </c>
      <c r="AP58" s="3">
        <f>EXP('5. Iteration'!$F259-'5. Iteration'!AP$203)/(1+EXP('5. Iteration'!$F259-'5. Iteration'!AP$203))</f>
        <v>0.39551771150434684</v>
      </c>
      <c r="AQ58" s="3">
        <f>EXP('5. Iteration'!$F259-'5. Iteration'!AQ$203)/(1+EXP('5. Iteration'!$F259-'5. Iteration'!AQ$203))</f>
        <v>0.37915598273977813</v>
      </c>
      <c r="AR58" s="3">
        <f>EXP('5. Iteration'!$F259-'5. Iteration'!AR$203)/(1+EXP('5. Iteration'!$F259-'5. Iteration'!AR$203))</f>
        <v>0.37095688090047385</v>
      </c>
      <c r="AS58" s="3">
        <f>EXP('5. Iteration'!$F259-'5. Iteration'!AS$203)/(1+EXP('5. Iteration'!$F259-'5. Iteration'!AS$203))</f>
        <v>0.34630938472342337</v>
      </c>
      <c r="AT58" s="3">
        <f>EXP('5. Iteration'!$F259-'5. Iteration'!AT$203)/(1+EXP('5. Iteration'!$F259-'5. Iteration'!AT$203))</f>
        <v>0.27238488163932834</v>
      </c>
      <c r="AU58" s="3">
        <f>EXP('5. Iteration'!$F259-'5. Iteration'!AU$203)/(1+EXP('5. Iteration'!$F259-'5. Iteration'!AU$203))</f>
        <v>6.4808880499332797E-2</v>
      </c>
      <c r="AX58">
        <f t="shared" si="5"/>
        <v>-7.4190838626817337</v>
      </c>
      <c r="AY58" s="2">
        <f t="shared" si="17"/>
        <v>1.8380981690304578E-2</v>
      </c>
      <c r="AZ58" s="2">
        <f t="shared" si="17"/>
        <v>2.8281856281525658E-2</v>
      </c>
      <c r="BA58" s="2">
        <f t="shared" si="17"/>
        <v>5.5992071180469838E-2</v>
      </c>
      <c r="BB58" s="2">
        <f t="shared" si="17"/>
        <v>7.7355242406439817E-2</v>
      </c>
      <c r="BC58" s="2">
        <f t="shared" si="17"/>
        <v>9.009677790778875E-2</v>
      </c>
      <c r="BD58" s="2">
        <f t="shared" si="17"/>
        <v>0.1031186075816924</v>
      </c>
      <c r="BE58" s="2">
        <f t="shared" si="17"/>
        <v>0.13294088623193451</v>
      </c>
      <c r="BF58" s="2">
        <f t="shared" si="17"/>
        <v>0.13626060927979675</v>
      </c>
      <c r="BG58" s="2">
        <f t="shared" si="17"/>
        <v>0.14618051918931782</v>
      </c>
      <c r="BH58" s="2">
        <f t="shared" si="17"/>
        <v>0.15600107123690901</v>
      </c>
      <c r="BI58" s="2">
        <f t="shared" si="17"/>
        <v>0.15924320663707633</v>
      </c>
      <c r="BJ58" s="2">
        <f t="shared" si="17"/>
        <v>0.1688464254681723</v>
      </c>
      <c r="BK58" s="2">
        <f t="shared" si="17"/>
        <v>0.16884642546817238</v>
      </c>
      <c r="BL58" s="2">
        <f t="shared" si="17"/>
        <v>0.17199931229891638</v>
      </c>
      <c r="BM58" s="2">
        <f t="shared" si="16"/>
        <v>0.1931665057000346</v>
      </c>
      <c r="BN58" s="2">
        <f t="shared" si="16"/>
        <v>0.20434813101883217</v>
      </c>
      <c r="BO58" s="2">
        <f t="shared" si="15"/>
        <v>0.20434813101883212</v>
      </c>
      <c r="BP58" s="2">
        <f t="shared" si="15"/>
        <v>0.2096273020326454</v>
      </c>
      <c r="BQ58" s="2">
        <f t="shared" si="15"/>
        <v>0.22398069042776167</v>
      </c>
      <c r="BR58" s="2">
        <f t="shared" si="13"/>
        <v>0.22398069042776175</v>
      </c>
      <c r="BS58" s="2">
        <f t="shared" si="13"/>
        <v>0.22613022225429724</v>
      </c>
      <c r="BT58" s="2">
        <f t="shared" si="12"/>
        <v>0.23211266560601138</v>
      </c>
      <c r="BU58" s="2">
        <f t="shared" si="12"/>
        <v>0.2339431290228354</v>
      </c>
      <c r="BV58" s="2">
        <f t="shared" si="12"/>
        <v>0.23568762963286416</v>
      </c>
      <c r="BW58" s="2">
        <f t="shared" si="12"/>
        <v>0.23568762963286413</v>
      </c>
      <c r="BX58" s="2">
        <f t="shared" si="12"/>
        <v>0.23734371884687341</v>
      </c>
      <c r="BY58" s="2">
        <f t="shared" si="12"/>
        <v>0.23734371884687341</v>
      </c>
      <c r="BZ58" s="2">
        <f t="shared" si="12"/>
        <v>0.23734371884687341</v>
      </c>
      <c r="CA58" s="2">
        <f t="shared" si="12"/>
        <v>0.24038097210275719</v>
      </c>
      <c r="CB58" s="2">
        <f t="shared" si="12"/>
        <v>0.24976397818895857</v>
      </c>
      <c r="CC58" s="2">
        <f t="shared" si="12"/>
        <v>0.2499423991847888</v>
      </c>
      <c r="CD58" s="2">
        <f t="shared" si="12"/>
        <v>0.24898827613563101</v>
      </c>
      <c r="CE58" s="2">
        <f t="shared" si="14"/>
        <v>0.24482239385120999</v>
      </c>
      <c r="CF58" s="2">
        <f t="shared" si="14"/>
        <v>0.24359067657100161</v>
      </c>
      <c r="CG58" s="2">
        <f t="shared" si="14"/>
        <v>0.23908345139071108</v>
      </c>
      <c r="CH58" s="2">
        <f t="shared" si="14"/>
        <v>0.2353967234924112</v>
      </c>
      <c r="CI58" s="2">
        <f t="shared" si="14"/>
        <v>0.23334787341306551</v>
      </c>
      <c r="CJ58" s="2">
        <f t="shared" si="14"/>
        <v>0.22637919477590734</v>
      </c>
      <c r="CK58" s="2">
        <f t="shared" si="9"/>
        <v>0.19819135789365741</v>
      </c>
      <c r="CL58" s="2">
        <f t="shared" si="9"/>
        <v>6.0608689507755997E-2</v>
      </c>
    </row>
    <row r="59" spans="1:90">
      <c r="A59" t="str">
        <f>Tabelle1!A59</f>
        <v>Rohm Christoph2</v>
      </c>
      <c r="H59" s="3">
        <f>EXP('5. Iteration'!$F260-'5. Iteration'!H$203)/(1+EXP('5. Iteration'!$F260-'5. Iteration'!H$203))</f>
        <v>0.98126813556446413</v>
      </c>
      <c r="I59" s="3">
        <f>EXP('5. Iteration'!$F260-'5. Iteration'!I$203)/(1+EXP('5. Iteration'!$F260-'5. Iteration'!I$203))</f>
        <v>0.97086956125712176</v>
      </c>
      <c r="J59" s="3">
        <f>EXP('5. Iteration'!$F260-'5. Iteration'!J$203)/(1+EXP('5. Iteration'!$F260-'5. Iteration'!J$203))</f>
        <v>0.94046331154765905</v>
      </c>
      <c r="K59" s="3">
        <f>EXP('5. Iteration'!$F260-'5. Iteration'!K$203)/(1+EXP('5. Iteration'!$F260-'5. Iteration'!K$203))</f>
        <v>0.91550542426490678</v>
      </c>
      <c r="L59" s="3">
        <f>EXP('5. Iteration'!$F260-'5. Iteration'!L$203)/(1+EXP('5. Iteration'!$F260-'5. Iteration'!L$203))</f>
        <v>0.89987900931683229</v>
      </c>
      <c r="M59" s="3">
        <f>EXP('5. Iteration'!$F260-'5. Iteration'!M$203)/(1+EXP('5. Iteration'!$F260-'5. Iteration'!M$203))</f>
        <v>0.88325108273598862</v>
      </c>
      <c r="N59" s="3">
        <f>EXP('5. Iteration'!$F260-'5. Iteration'!N$203)/(1+EXP('5. Iteration'!$F260-'5. Iteration'!N$203))</f>
        <v>0.84213902695843612</v>
      </c>
      <c r="O59" s="3">
        <f>EXP('5. Iteration'!$F260-'5. Iteration'!O$203)/(1+EXP('5. Iteration'!$F260-'5. Iteration'!O$203))</f>
        <v>0.83725271047124772</v>
      </c>
      <c r="P59" s="3">
        <f>EXP('5. Iteration'!$F260-'5. Iteration'!P$203)/(1+EXP('5. Iteration'!$F260-'5. Iteration'!P$203))</f>
        <v>0.82221030525214767</v>
      </c>
      <c r="Q59" s="3">
        <f>EXP('5. Iteration'!$F260-'5. Iteration'!Q$203)/(1+EXP('5. Iteration'!$F260-'5. Iteration'!Q$203))</f>
        <v>0.80659244733536895</v>
      </c>
      <c r="R59" s="3">
        <f>EXP('5. Iteration'!$F260-'5. Iteration'!R$203)/(1+EXP('5. Iteration'!$F260-'5. Iteration'!R$203))</f>
        <v>0.8012586818050621</v>
      </c>
      <c r="S59" s="3">
        <f>EXP('5. Iteration'!$F260-'5. Iteration'!S$203)/(1+EXP('5. Iteration'!$F260-'5. Iteration'!S$203))</f>
        <v>0.78487466460151856</v>
      </c>
      <c r="T59" s="3">
        <f>EXP('5. Iteration'!$F260-'5. Iteration'!T$203)/(1+EXP('5. Iteration'!$F260-'5. Iteration'!T$203))</f>
        <v>0.78487466460151845</v>
      </c>
      <c r="U59" s="3">
        <f>EXP('5. Iteration'!$F260-'5. Iteration'!U$203)/(1+EXP('5. Iteration'!$F260-'5. Iteration'!U$203))</f>
        <v>0.77928603205510227</v>
      </c>
      <c r="V59" s="3">
        <f>EXP('5. Iteration'!$F260-'5. Iteration'!V$203)/(1+EXP('5. Iteration'!$F260-'5. Iteration'!V$203))</f>
        <v>0.73839776488038933</v>
      </c>
      <c r="W59" s="3">
        <f>EXP('5. Iteration'!$F260-'5. Iteration'!W$203)/(1+EXP('5. Iteration'!$F260-'5. Iteration'!W$203))</f>
        <v>0.71366297990332306</v>
      </c>
      <c r="X59" s="3">
        <f>EXP('5. Iteration'!$F260-'5. Iteration'!X$203)/(1+EXP('5. Iteration'!$F260-'5. Iteration'!X$203))</f>
        <v>0.71366297990332317</v>
      </c>
      <c r="Y59" s="3">
        <f>EXP('5. Iteration'!$F260-'5. Iteration'!Y$203)/(1+EXP('5. Iteration'!$F260-'5. Iteration'!Y$203))</f>
        <v>0.70092958459956711</v>
      </c>
      <c r="Z59" s="3">
        <f>EXP('5. Iteration'!$F260-'5. Iteration'!Z$203)/(1+EXP('5. Iteration'!$F260-'5. Iteration'!Z$203))</f>
        <v>0.66130502029459071</v>
      </c>
      <c r="AA59" s="3">
        <f>EXP('5. Iteration'!$F260-'5. Iteration'!AA$203)/(1+EXP('5. Iteration'!$F260-'5. Iteration'!AA$203))</f>
        <v>0.66130502029459048</v>
      </c>
      <c r="AB59" s="3">
        <f>EXP('5. Iteration'!$F260-'5. Iteration'!AB$203)/(1+EXP('5. Iteration'!$F260-'5. Iteration'!AB$203))</f>
        <v>0.65449847166138164</v>
      </c>
      <c r="AC59" s="3">
        <f>EXP('5. Iteration'!$F260-'5. Iteration'!AC$203)/(1+EXP('5. Iteration'!$F260-'5. Iteration'!AC$203))</f>
        <v>0.63374353963458807</v>
      </c>
      <c r="AD59" s="3">
        <f>EXP('5. Iteration'!$F260-'5. Iteration'!AD$203)/(1+EXP('5. Iteration'!$F260-'5. Iteration'!AD$203))</f>
        <v>0.62671570927538778</v>
      </c>
      <c r="AE59" s="3">
        <f>EXP('5. Iteration'!$F260-'5. Iteration'!AE$203)/(1+EXP('5. Iteration'!$F260-'5. Iteration'!AE$203))</f>
        <v>0.61963431935333535</v>
      </c>
      <c r="AF59" s="3">
        <f>EXP('5. Iteration'!$F260-'5. Iteration'!AF$203)/(1+EXP('5. Iteration'!$F260-'5. Iteration'!AF$203))</f>
        <v>0.61963431935333546</v>
      </c>
      <c r="AG59" s="3">
        <f>EXP('5. Iteration'!$F260-'5. Iteration'!AG$203)/(1+EXP('5. Iteration'!$F260-'5. Iteration'!AG$203))</f>
        <v>0.61250013845825513</v>
      </c>
      <c r="AH59" s="3">
        <f>EXP('5. Iteration'!$F260-'5. Iteration'!AH$203)/(1+EXP('5. Iteration'!$F260-'5. Iteration'!AH$203))</f>
        <v>0.61250013845825513</v>
      </c>
      <c r="AI59" s="3">
        <f>EXP('5. Iteration'!$F260-'5. Iteration'!AI$203)/(1+EXP('5. Iteration'!$F260-'5. Iteration'!AI$203))</f>
        <v>0.61250013845825513</v>
      </c>
      <c r="AJ59" s="3">
        <f>EXP('5. Iteration'!$F260-'5. Iteration'!AJ$203)/(1+EXP('5. Iteration'!$F260-'5. Iteration'!AJ$203))</f>
        <v>0.59807664297498564</v>
      </c>
      <c r="AK59" s="3">
        <f>EXP('5. Iteration'!$F260-'5. Iteration'!AK$203)/(1+EXP('5. Iteration'!$F260-'5. Iteration'!AK$203))</f>
        <v>0.51536300136826907</v>
      </c>
      <c r="AL59" s="3">
        <f>EXP('5. Iteration'!$F260-'5. Iteration'!AL$203)/(1+EXP('5. Iteration'!$F260-'5. Iteration'!AL$203))</f>
        <v>0.50758952009096781</v>
      </c>
      <c r="AM59" s="3">
        <f>EXP('5. Iteration'!$F260-'5. Iteration'!AM$203)/(1+EXP('5. Iteration'!$F260-'5. Iteration'!AM$203))</f>
        <v>0.46819239297952447</v>
      </c>
      <c r="AN59" s="3">
        <f>EXP('5. Iteration'!$F260-'5. Iteration'!AN$203)/(1+EXP('5. Iteration'!$F260-'5. Iteration'!AN$203))</f>
        <v>0.42804441544403943</v>
      </c>
      <c r="AO59" s="3">
        <f>EXP('5. Iteration'!$F260-'5. Iteration'!AO$203)/(1+EXP('5. Iteration'!$F260-'5. Iteration'!AO$203))</f>
        <v>0.4199417497755642</v>
      </c>
      <c r="AP59" s="3">
        <f>EXP('5. Iteration'!$F260-'5. Iteration'!AP$203)/(1+EXP('5. Iteration'!$F260-'5. Iteration'!AP$203))</f>
        <v>0.39551771150434684</v>
      </c>
      <c r="AQ59" s="3">
        <f>EXP('5. Iteration'!$F260-'5. Iteration'!AQ$203)/(1+EXP('5. Iteration'!$F260-'5. Iteration'!AQ$203))</f>
        <v>0.37915598273977813</v>
      </c>
      <c r="AR59" s="3">
        <f>EXP('5. Iteration'!$F260-'5. Iteration'!AR$203)/(1+EXP('5. Iteration'!$F260-'5. Iteration'!AR$203))</f>
        <v>0.37095688090047385</v>
      </c>
      <c r="AS59" s="3">
        <f>EXP('5. Iteration'!$F260-'5. Iteration'!AS$203)/(1+EXP('5. Iteration'!$F260-'5. Iteration'!AS$203))</f>
        <v>0.34630938472342337</v>
      </c>
      <c r="AT59" s="3">
        <f>EXP('5. Iteration'!$F260-'5. Iteration'!AT$203)/(1+EXP('5. Iteration'!$F260-'5. Iteration'!AT$203))</f>
        <v>0.27238488163932834</v>
      </c>
      <c r="AU59" s="3">
        <f>EXP('5. Iteration'!$F260-'5. Iteration'!AU$203)/(1+EXP('5. Iteration'!$F260-'5. Iteration'!AU$203))</f>
        <v>6.4808880499332797E-2</v>
      </c>
      <c r="AX59">
        <f t="shared" si="5"/>
        <v>-7.4190838626817337</v>
      </c>
      <c r="AY59" s="2">
        <f t="shared" si="17"/>
        <v>1.8380981690304578E-2</v>
      </c>
      <c r="AZ59" s="2">
        <f t="shared" si="17"/>
        <v>2.8281856281525658E-2</v>
      </c>
      <c r="BA59" s="2">
        <f t="shared" si="17"/>
        <v>5.5992071180469838E-2</v>
      </c>
      <c r="BB59" s="2">
        <f t="shared" si="17"/>
        <v>7.7355242406439817E-2</v>
      </c>
      <c r="BC59" s="2">
        <f t="shared" si="17"/>
        <v>9.009677790778875E-2</v>
      </c>
      <c r="BD59" s="2">
        <f t="shared" si="17"/>
        <v>0.1031186075816924</v>
      </c>
      <c r="BE59" s="2">
        <f t="shared" si="17"/>
        <v>0.13294088623193451</v>
      </c>
      <c r="BF59" s="2">
        <f t="shared" si="17"/>
        <v>0.13626060927979675</v>
      </c>
      <c r="BG59" s="2">
        <f t="shared" si="17"/>
        <v>0.14618051918931782</v>
      </c>
      <c r="BH59" s="2">
        <f t="shared" si="17"/>
        <v>0.15600107123690901</v>
      </c>
      <c r="BI59" s="2">
        <f t="shared" si="17"/>
        <v>0.15924320663707633</v>
      </c>
      <c r="BJ59" s="2">
        <f t="shared" si="17"/>
        <v>0.1688464254681723</v>
      </c>
      <c r="BK59" s="2">
        <f t="shared" si="17"/>
        <v>0.16884642546817238</v>
      </c>
      <c r="BL59" s="2">
        <f t="shared" si="17"/>
        <v>0.17199931229891638</v>
      </c>
      <c r="BM59" s="2">
        <f t="shared" si="16"/>
        <v>0.1931665057000346</v>
      </c>
      <c r="BN59" s="2">
        <f t="shared" si="16"/>
        <v>0.20434813101883217</v>
      </c>
      <c r="BO59" s="2">
        <f t="shared" si="15"/>
        <v>0.20434813101883212</v>
      </c>
      <c r="BP59" s="2">
        <f t="shared" si="15"/>
        <v>0.2096273020326454</v>
      </c>
      <c r="BQ59" s="2">
        <f t="shared" si="15"/>
        <v>0.22398069042776167</v>
      </c>
      <c r="BR59" s="2">
        <f t="shared" si="13"/>
        <v>0.22398069042776175</v>
      </c>
      <c r="BS59" s="2">
        <f t="shared" si="13"/>
        <v>0.22613022225429724</v>
      </c>
      <c r="BT59" s="2">
        <f t="shared" si="12"/>
        <v>0.23211266560601138</v>
      </c>
      <c r="BU59" s="2">
        <f t="shared" si="12"/>
        <v>0.2339431290228354</v>
      </c>
      <c r="BV59" s="2">
        <f t="shared" si="12"/>
        <v>0.23568762963286416</v>
      </c>
      <c r="BW59" s="2">
        <f t="shared" si="12"/>
        <v>0.23568762963286413</v>
      </c>
      <c r="BX59" s="2">
        <f t="shared" si="12"/>
        <v>0.23734371884687341</v>
      </c>
      <c r="BY59" s="2">
        <f t="shared" si="12"/>
        <v>0.23734371884687341</v>
      </c>
      <c r="BZ59" s="2">
        <f t="shared" si="12"/>
        <v>0.23734371884687341</v>
      </c>
      <c r="CA59" s="2">
        <f t="shared" si="12"/>
        <v>0.24038097210275719</v>
      </c>
      <c r="CB59" s="2">
        <f t="shared" si="12"/>
        <v>0.24976397818895857</v>
      </c>
      <c r="CC59" s="2">
        <f t="shared" si="12"/>
        <v>0.2499423991847888</v>
      </c>
      <c r="CD59" s="2">
        <f t="shared" si="12"/>
        <v>0.24898827613563101</v>
      </c>
      <c r="CE59" s="2">
        <f t="shared" si="14"/>
        <v>0.24482239385120999</v>
      </c>
      <c r="CF59" s="2">
        <f t="shared" si="14"/>
        <v>0.24359067657100161</v>
      </c>
      <c r="CG59" s="2">
        <f t="shared" si="14"/>
        <v>0.23908345139071108</v>
      </c>
      <c r="CH59" s="2">
        <f t="shared" si="14"/>
        <v>0.2353967234924112</v>
      </c>
      <c r="CI59" s="2">
        <f t="shared" si="14"/>
        <v>0.23334787341306551</v>
      </c>
      <c r="CJ59" s="2">
        <f t="shared" si="14"/>
        <v>0.22637919477590734</v>
      </c>
      <c r="CK59" s="2">
        <f t="shared" si="9"/>
        <v>0.19819135789365741</v>
      </c>
      <c r="CL59" s="2">
        <f t="shared" si="9"/>
        <v>6.0608689507755997E-2</v>
      </c>
    </row>
    <row r="60" spans="1:90">
      <c r="A60" t="str">
        <f>Tabelle1!A60</f>
        <v>Biechl</v>
      </c>
      <c r="H60" s="3">
        <f>EXP('5. Iteration'!$F261-'5. Iteration'!H$203)/(1+EXP('5. Iteration'!$F261-'5. Iteration'!H$203))</f>
        <v>0.9786619037104205</v>
      </c>
      <c r="I60" s="3">
        <f>EXP('5. Iteration'!$F261-'5. Iteration'!I$203)/(1+EXP('5. Iteration'!$F261-'5. Iteration'!I$203))</f>
        <v>0.96686539224127788</v>
      </c>
      <c r="J60" s="3">
        <f>EXP('5. Iteration'!$F261-'5. Iteration'!J$203)/(1+EXP('5. Iteration'!$F261-'5. Iteration'!J$203))</f>
        <v>0.93256988771916138</v>
      </c>
      <c r="K60" s="3">
        <f>EXP('5. Iteration'!$F261-'5. Iteration'!K$203)/(1+EXP('5. Iteration'!$F261-'5. Iteration'!K$203))</f>
        <v>0.90463858368075212</v>
      </c>
      <c r="L60" s="3">
        <f>EXP('5. Iteration'!$F261-'5. Iteration'!L$203)/(1+EXP('5. Iteration'!$F261-'5. Iteration'!L$203))</f>
        <v>0.88724996495880781</v>
      </c>
      <c r="M60" s="3">
        <f>EXP('5. Iteration'!$F261-'5. Iteration'!M$203)/(1+EXP('5. Iteration'!$F261-'5. Iteration'!M$203))</f>
        <v>0.86883035403629094</v>
      </c>
      <c r="N60" s="3">
        <f>EXP('5. Iteration'!$F261-'5. Iteration'!N$203)/(1+EXP('5. Iteration'!$F261-'5. Iteration'!N$203))</f>
        <v>0.82365404751606075</v>
      </c>
      <c r="O60" s="3">
        <f>EXP('5. Iteration'!$F261-'5. Iteration'!O$203)/(1+EXP('5. Iteration'!$F261-'5. Iteration'!O$203))</f>
        <v>0.81831899884689352</v>
      </c>
      <c r="P60" s="3">
        <f>EXP('5. Iteration'!$F261-'5. Iteration'!P$203)/(1+EXP('5. Iteration'!$F261-'5. Iteration'!P$203))</f>
        <v>0.80194056761346377</v>
      </c>
      <c r="Q60" s="3">
        <f>EXP('5. Iteration'!$F261-'5. Iteration'!Q$203)/(1+EXP('5. Iteration'!$F261-'5. Iteration'!Q$203))</f>
        <v>0.78500771274875436</v>
      </c>
      <c r="R60" s="3">
        <f>EXP('5. Iteration'!$F261-'5. Iteration'!R$203)/(1+EXP('5. Iteration'!$F261-'5. Iteration'!R$203))</f>
        <v>0.77924160498220707</v>
      </c>
      <c r="S60" s="3">
        <f>EXP('5. Iteration'!$F261-'5. Iteration'!S$203)/(1+EXP('5. Iteration'!$F261-'5. Iteration'!S$203))</f>
        <v>0.76158260275230982</v>
      </c>
      <c r="T60" s="3">
        <f>EXP('5. Iteration'!$F261-'5. Iteration'!T$203)/(1+EXP('5. Iteration'!$F261-'5. Iteration'!T$203))</f>
        <v>0.76158260275230982</v>
      </c>
      <c r="U60" s="3">
        <f>EXP('5. Iteration'!$F261-'5. Iteration'!U$203)/(1+EXP('5. Iteration'!$F261-'5. Iteration'!U$203))</f>
        <v>0.75557731316053867</v>
      </c>
      <c r="V60" s="3">
        <f>EXP('5. Iteration'!$F261-'5. Iteration'!V$203)/(1+EXP('5. Iteration'!$F261-'5. Iteration'!V$203))</f>
        <v>0.71192054770424018</v>
      </c>
      <c r="W60" s="3">
        <f>EXP('5. Iteration'!$F261-'5. Iteration'!W$203)/(1+EXP('5. Iteration'!$F261-'5. Iteration'!W$203))</f>
        <v>0.68574774735187449</v>
      </c>
      <c r="X60" s="3">
        <f>EXP('5. Iteration'!$F261-'5. Iteration'!X$203)/(1+EXP('5. Iteration'!$F261-'5. Iteration'!X$203))</f>
        <v>0.6857477473518746</v>
      </c>
      <c r="Y60" s="3">
        <f>EXP('5. Iteration'!$F261-'5. Iteration'!Y$203)/(1+EXP('5. Iteration'!$F261-'5. Iteration'!Y$203))</f>
        <v>0.67234290969353883</v>
      </c>
      <c r="Z60" s="3">
        <f>EXP('5. Iteration'!$F261-'5. Iteration'!Z$203)/(1+EXP('5. Iteration'!$F261-'5. Iteration'!Z$203))</f>
        <v>0.63092514711432779</v>
      </c>
      <c r="AA60" s="3">
        <f>EXP('5. Iteration'!$F261-'5. Iteration'!AA$203)/(1+EXP('5. Iteration'!$F261-'5. Iteration'!AA$203))</f>
        <v>0.63092514711432768</v>
      </c>
      <c r="AB60" s="3">
        <f>EXP('5. Iteration'!$F261-'5. Iteration'!AB$203)/(1+EXP('5. Iteration'!$F261-'5. Iteration'!AB$203))</f>
        <v>0.62385533448099595</v>
      </c>
      <c r="AC60" s="3">
        <f>EXP('5. Iteration'!$F261-'5. Iteration'!AC$203)/(1+EXP('5. Iteration'!$F261-'5. Iteration'!AC$203))</f>
        <v>0.60237793191297095</v>
      </c>
      <c r="AD60" s="3">
        <f>EXP('5. Iteration'!$F261-'5. Iteration'!AD$203)/(1+EXP('5. Iteration'!$F261-'5. Iteration'!AD$203))</f>
        <v>0.59513274290368956</v>
      </c>
      <c r="AE60" s="3">
        <f>EXP('5. Iteration'!$F261-'5. Iteration'!AE$203)/(1+EXP('5. Iteration'!$F261-'5. Iteration'!AE$203))</f>
        <v>0.58784623023725802</v>
      </c>
      <c r="AF60" s="3">
        <f>EXP('5. Iteration'!$F261-'5. Iteration'!AF$203)/(1+EXP('5. Iteration'!$F261-'5. Iteration'!AF$203))</f>
        <v>0.58784623023725802</v>
      </c>
      <c r="AG60" s="3">
        <f>EXP('5. Iteration'!$F261-'5. Iteration'!AG$203)/(1+EXP('5. Iteration'!$F261-'5. Iteration'!AG$203))</f>
        <v>0.58051945853994458</v>
      </c>
      <c r="AH60" s="3">
        <f>EXP('5. Iteration'!$F261-'5. Iteration'!AH$203)/(1+EXP('5. Iteration'!$F261-'5. Iteration'!AH$203))</f>
        <v>0.58051945853994458</v>
      </c>
      <c r="AI60" s="3">
        <f>EXP('5. Iteration'!$F261-'5. Iteration'!AI$203)/(1+EXP('5. Iteration'!$F261-'5. Iteration'!AI$203))</f>
        <v>0.58051945853994458</v>
      </c>
      <c r="AJ60" s="3">
        <f>EXP('5. Iteration'!$F261-'5. Iteration'!AJ$203)/(1+EXP('5. Iteration'!$F261-'5. Iteration'!AJ$203))</f>
        <v>0.56574953805869133</v>
      </c>
      <c r="AK60" s="3">
        <f>EXP('5. Iteration'!$F261-'5. Iteration'!AK$203)/(1+EXP('5. Iteration'!$F261-'5. Iteration'!AK$203))</f>
        <v>0.48214356205324571</v>
      </c>
      <c r="AL60" s="3">
        <f>EXP('5. Iteration'!$F261-'5. Iteration'!AL$203)/(1+EXP('5. Iteration'!$F261-'5. Iteration'!AL$203))</f>
        <v>0.47438068476704354</v>
      </c>
      <c r="AM60" s="3">
        <f>EXP('5. Iteration'!$F261-'5. Iteration'!AM$203)/(1+EXP('5. Iteration'!$F261-'5. Iteration'!AM$203))</f>
        <v>0.4352825956725288</v>
      </c>
      <c r="AN60" s="3">
        <f>EXP('5. Iteration'!$F261-'5. Iteration'!AN$203)/(1+EXP('5. Iteration'!$F261-'5. Iteration'!AN$203))</f>
        <v>0.39585604809611669</v>
      </c>
      <c r="AO60" s="3">
        <f>EXP('5. Iteration'!$F261-'5. Iteration'!AO$203)/(1+EXP('5. Iteration'!$F261-'5. Iteration'!AO$203))</f>
        <v>0.38794940592551563</v>
      </c>
      <c r="AP60" s="3">
        <f>EXP('5. Iteration'!$F261-'5. Iteration'!AP$203)/(1+EXP('5. Iteration'!$F261-'5. Iteration'!AP$203))</f>
        <v>0.3642177338258083</v>
      </c>
      <c r="AQ60" s="3">
        <f>EXP('5. Iteration'!$F261-'5. Iteration'!AQ$203)/(1+EXP('5. Iteration'!$F261-'5. Iteration'!AQ$203))</f>
        <v>0.34840452896923302</v>
      </c>
      <c r="AR60" s="3">
        <f>EXP('5. Iteration'!$F261-'5. Iteration'!AR$203)/(1+EXP('5. Iteration'!$F261-'5. Iteration'!AR$203))</f>
        <v>0.34050569853996965</v>
      </c>
      <c r="AS60" s="3">
        <f>EXP('5. Iteration'!$F261-'5. Iteration'!AS$203)/(1+EXP('5. Iteration'!$F261-'5. Iteration'!AS$203))</f>
        <v>0.3168623078158862</v>
      </c>
      <c r="AT60" s="3">
        <f>EXP('5. Iteration'!$F261-'5. Iteration'!AT$203)/(1+EXP('5. Iteration'!$F261-'5. Iteration'!AT$203))</f>
        <v>0.24684998101920702</v>
      </c>
      <c r="AU60" s="3">
        <f>EXP('5. Iteration'!$F261-'5. Iteration'!AU$203)/(1+EXP('5. Iteration'!$F261-'5. Iteration'!AU$203))</f>
        <v>5.7203478532775215E-2</v>
      </c>
      <c r="AX60">
        <f t="shared" si="5"/>
        <v>-7.6163563245233039</v>
      </c>
      <c r="AY60" s="2">
        <f t="shared" si="17"/>
        <v>2.0882781936316135E-2</v>
      </c>
      <c r="AZ60" s="2">
        <f t="shared" si="17"/>
        <v>3.2036705527397756E-2</v>
      </c>
      <c r="BA60" s="2">
        <f t="shared" si="17"/>
        <v>6.2883292238632107E-2</v>
      </c>
      <c r="BB60" s="2">
        <f t="shared" si="17"/>
        <v>8.6267616596834962E-2</v>
      </c>
      <c r="BC60" s="2">
        <f t="shared" si="17"/>
        <v>0.10003746463940212</v>
      </c>
      <c r="BD60" s="2">
        <f t="shared" si="17"/>
        <v>0.11396416994146429</v>
      </c>
      <c r="BE60" s="2">
        <f t="shared" si="17"/>
        <v>0.14524805752647149</v>
      </c>
      <c r="BF60" s="2">
        <f t="shared" si="17"/>
        <v>0.14867301497311139</v>
      </c>
      <c r="BG60" s="2">
        <f t="shared" si="17"/>
        <v>0.15883189362925931</v>
      </c>
      <c r="BH60" s="2">
        <f t="shared" si="17"/>
        <v>0.16877060367372351</v>
      </c>
      <c r="BI60" s="2">
        <f t="shared" si="17"/>
        <v>0.17202412604696102</v>
      </c>
      <c r="BJ60" s="2">
        <f t="shared" si="17"/>
        <v>0.18157454193732728</v>
      </c>
      <c r="BK60" s="2">
        <f t="shared" si="17"/>
        <v>0.18157454193732728</v>
      </c>
      <c r="BL60" s="2">
        <f t="shared" si="17"/>
        <v>0.18468023699763994</v>
      </c>
      <c r="BM60" s="2">
        <f t="shared" si="16"/>
        <v>0.20508968146073486</v>
      </c>
      <c r="BN60" s="2">
        <f t="shared" si="16"/>
        <v>0.21549777435370421</v>
      </c>
      <c r="BO60" s="2">
        <f t="shared" si="15"/>
        <v>0.21549777435370415</v>
      </c>
      <c r="BP60" s="2">
        <f t="shared" si="15"/>
        <v>0.22029792147836472</v>
      </c>
      <c r="BQ60" s="2">
        <f t="shared" si="15"/>
        <v>0.23285860585309162</v>
      </c>
      <c r="BR60" s="2">
        <f t="shared" si="13"/>
        <v>0.23285860585309165</v>
      </c>
      <c r="BS60" s="2">
        <f t="shared" si="13"/>
        <v>0.23465985612060061</v>
      </c>
      <c r="BT60" s="2">
        <f t="shared" si="12"/>
        <v>0.23951875905722309</v>
      </c>
      <c r="BU60" s="2">
        <f t="shared" si="12"/>
        <v>0.24094976122762049</v>
      </c>
      <c r="BV60" s="2">
        <f t="shared" si="12"/>
        <v>0.24228303983310265</v>
      </c>
      <c r="BW60" s="2">
        <f t="shared" si="12"/>
        <v>0.24228303983310265</v>
      </c>
      <c r="BX60" s="2">
        <f t="shared" si="12"/>
        <v>0.24351661679643416</v>
      </c>
      <c r="BY60" s="2">
        <f t="shared" si="12"/>
        <v>0.24351661679643416</v>
      </c>
      <c r="BZ60" s="2">
        <f t="shared" si="12"/>
        <v>0.24351661679643416</v>
      </c>
      <c r="CA60" s="2">
        <f t="shared" si="12"/>
        <v>0.2456769982450687</v>
      </c>
      <c r="CB60" s="2">
        <f t="shared" si="12"/>
        <v>0.24968114762385371</v>
      </c>
      <c r="CC60" s="2">
        <f t="shared" si="12"/>
        <v>0.24934365068699441</v>
      </c>
      <c r="CD60" s="2">
        <f t="shared" si="12"/>
        <v>0.24581165757711462</v>
      </c>
      <c r="CE60" s="2">
        <f t="shared" si="14"/>
        <v>0.23915403728184167</v>
      </c>
      <c r="CF60" s="2">
        <f t="shared" si="14"/>
        <v>0.23744466436755512</v>
      </c>
      <c r="CG60" s="2">
        <f t="shared" si="14"/>
        <v>0.23156317619260094</v>
      </c>
      <c r="CH60" s="2">
        <f t="shared" si="14"/>
        <v>0.22701881316295988</v>
      </c>
      <c r="CI60" s="2">
        <f t="shared" si="14"/>
        <v>0.22456156780177694</v>
      </c>
      <c r="CJ60" s="2">
        <f t="shared" si="14"/>
        <v>0.21646058570147678</v>
      </c>
      <c r="CK60" s="2">
        <f t="shared" si="9"/>
        <v>0.18591506789002413</v>
      </c>
      <c r="CL60" s="2">
        <f t="shared" si="9"/>
        <v>5.3931240576525541E-2</v>
      </c>
    </row>
    <row r="61" spans="1:90">
      <c r="A61" t="str">
        <f>Tabelle1!A61</f>
        <v>Gföller Markus</v>
      </c>
      <c r="H61" s="3">
        <f>EXP('5. Iteration'!$F262-'5. Iteration'!H$203)/(1+EXP('5. Iteration'!$F262-'5. Iteration'!H$203))</f>
        <v>0.9786619037104205</v>
      </c>
      <c r="I61" s="3">
        <f>EXP('5. Iteration'!$F262-'5. Iteration'!I$203)/(1+EXP('5. Iteration'!$F262-'5. Iteration'!I$203))</f>
        <v>0.96686539224127788</v>
      </c>
      <c r="J61" s="3">
        <f>EXP('5. Iteration'!$F262-'5. Iteration'!J$203)/(1+EXP('5. Iteration'!$F262-'5. Iteration'!J$203))</f>
        <v>0.93256988771916138</v>
      </c>
      <c r="K61" s="3">
        <f>EXP('5. Iteration'!$F262-'5. Iteration'!K$203)/(1+EXP('5. Iteration'!$F262-'5. Iteration'!K$203))</f>
        <v>0.90463858368075212</v>
      </c>
      <c r="L61" s="3">
        <f>EXP('5. Iteration'!$F262-'5. Iteration'!L$203)/(1+EXP('5. Iteration'!$F262-'5. Iteration'!L$203))</f>
        <v>0.88724996495880781</v>
      </c>
      <c r="M61" s="3">
        <f>EXP('5. Iteration'!$F262-'5. Iteration'!M$203)/(1+EXP('5. Iteration'!$F262-'5. Iteration'!M$203))</f>
        <v>0.86883035403629094</v>
      </c>
      <c r="N61" s="3">
        <f>EXP('5. Iteration'!$F262-'5. Iteration'!N$203)/(1+EXP('5. Iteration'!$F262-'5. Iteration'!N$203))</f>
        <v>0.82365404751606075</v>
      </c>
      <c r="O61" s="3">
        <f>EXP('5. Iteration'!$F262-'5. Iteration'!O$203)/(1+EXP('5. Iteration'!$F262-'5. Iteration'!O$203))</f>
        <v>0.81831899884689352</v>
      </c>
      <c r="P61" s="3">
        <f>EXP('5. Iteration'!$F262-'5. Iteration'!P$203)/(1+EXP('5. Iteration'!$F262-'5. Iteration'!P$203))</f>
        <v>0.80194056761346377</v>
      </c>
      <c r="Q61" s="3">
        <f>EXP('5. Iteration'!$F262-'5. Iteration'!Q$203)/(1+EXP('5. Iteration'!$F262-'5. Iteration'!Q$203))</f>
        <v>0.78500771274875436</v>
      </c>
      <c r="R61" s="3">
        <f>EXP('5. Iteration'!$F262-'5. Iteration'!R$203)/(1+EXP('5. Iteration'!$F262-'5. Iteration'!R$203))</f>
        <v>0.77924160498220707</v>
      </c>
      <c r="S61" s="3">
        <f>EXP('5. Iteration'!$F262-'5. Iteration'!S$203)/(1+EXP('5. Iteration'!$F262-'5. Iteration'!S$203))</f>
        <v>0.76158260275230982</v>
      </c>
      <c r="T61" s="3">
        <f>EXP('5. Iteration'!$F262-'5. Iteration'!T$203)/(1+EXP('5. Iteration'!$F262-'5. Iteration'!T$203))</f>
        <v>0.76158260275230982</v>
      </c>
      <c r="U61" s="3">
        <f>EXP('5. Iteration'!$F262-'5. Iteration'!U$203)/(1+EXP('5. Iteration'!$F262-'5. Iteration'!U$203))</f>
        <v>0.75557731316053867</v>
      </c>
      <c r="V61" s="3">
        <f>EXP('5. Iteration'!$F262-'5. Iteration'!V$203)/(1+EXP('5. Iteration'!$F262-'5. Iteration'!V$203))</f>
        <v>0.71192054770424018</v>
      </c>
      <c r="W61" s="3">
        <f>EXP('5. Iteration'!$F262-'5. Iteration'!W$203)/(1+EXP('5. Iteration'!$F262-'5. Iteration'!W$203))</f>
        <v>0.68574774735187449</v>
      </c>
      <c r="X61" s="3">
        <f>EXP('5. Iteration'!$F262-'5. Iteration'!X$203)/(1+EXP('5. Iteration'!$F262-'5. Iteration'!X$203))</f>
        <v>0.6857477473518746</v>
      </c>
      <c r="Y61" s="3">
        <f>EXP('5. Iteration'!$F262-'5. Iteration'!Y$203)/(1+EXP('5. Iteration'!$F262-'5. Iteration'!Y$203))</f>
        <v>0.67234290969353883</v>
      </c>
      <c r="Z61" s="3">
        <f>EXP('5. Iteration'!$F262-'5. Iteration'!Z$203)/(1+EXP('5. Iteration'!$F262-'5. Iteration'!Z$203))</f>
        <v>0.63092514711432779</v>
      </c>
      <c r="AA61" s="3">
        <f>EXP('5. Iteration'!$F262-'5. Iteration'!AA$203)/(1+EXP('5. Iteration'!$F262-'5. Iteration'!AA$203))</f>
        <v>0.63092514711432768</v>
      </c>
      <c r="AB61" s="3">
        <f>EXP('5. Iteration'!$F262-'5. Iteration'!AB$203)/(1+EXP('5. Iteration'!$F262-'5. Iteration'!AB$203))</f>
        <v>0.62385533448099595</v>
      </c>
      <c r="AC61" s="3">
        <f>EXP('5. Iteration'!$F262-'5. Iteration'!AC$203)/(1+EXP('5. Iteration'!$F262-'5. Iteration'!AC$203))</f>
        <v>0.60237793191297095</v>
      </c>
      <c r="AD61" s="3">
        <f>EXP('5. Iteration'!$F262-'5. Iteration'!AD$203)/(1+EXP('5. Iteration'!$F262-'5. Iteration'!AD$203))</f>
        <v>0.59513274290368956</v>
      </c>
      <c r="AE61" s="3">
        <f>EXP('5. Iteration'!$F262-'5. Iteration'!AE$203)/(1+EXP('5. Iteration'!$F262-'5. Iteration'!AE$203))</f>
        <v>0.58784623023725802</v>
      </c>
      <c r="AF61" s="3">
        <f>EXP('5. Iteration'!$F262-'5. Iteration'!AF$203)/(1+EXP('5. Iteration'!$F262-'5. Iteration'!AF$203))</f>
        <v>0.58784623023725802</v>
      </c>
      <c r="AG61" s="3">
        <f>EXP('5. Iteration'!$F262-'5. Iteration'!AG$203)/(1+EXP('5. Iteration'!$F262-'5. Iteration'!AG$203))</f>
        <v>0.58051945853994458</v>
      </c>
      <c r="AH61" s="3">
        <f>EXP('5. Iteration'!$F262-'5. Iteration'!AH$203)/(1+EXP('5. Iteration'!$F262-'5. Iteration'!AH$203))</f>
        <v>0.58051945853994458</v>
      </c>
      <c r="AI61" s="3">
        <f>EXP('5. Iteration'!$F262-'5. Iteration'!AI$203)/(1+EXP('5. Iteration'!$F262-'5. Iteration'!AI$203))</f>
        <v>0.58051945853994458</v>
      </c>
      <c r="AJ61" s="3">
        <f>EXP('5. Iteration'!$F262-'5. Iteration'!AJ$203)/(1+EXP('5. Iteration'!$F262-'5. Iteration'!AJ$203))</f>
        <v>0.56574953805869133</v>
      </c>
      <c r="AK61" s="3">
        <f>EXP('5. Iteration'!$F262-'5. Iteration'!AK$203)/(1+EXP('5. Iteration'!$F262-'5. Iteration'!AK$203))</f>
        <v>0.48214356205324571</v>
      </c>
      <c r="AL61" s="3">
        <f>EXP('5. Iteration'!$F262-'5. Iteration'!AL$203)/(1+EXP('5. Iteration'!$F262-'5. Iteration'!AL$203))</f>
        <v>0.47438068476704354</v>
      </c>
      <c r="AM61" s="3">
        <f>EXP('5. Iteration'!$F262-'5. Iteration'!AM$203)/(1+EXP('5. Iteration'!$F262-'5. Iteration'!AM$203))</f>
        <v>0.4352825956725288</v>
      </c>
      <c r="AN61" s="3">
        <f>EXP('5. Iteration'!$F262-'5. Iteration'!AN$203)/(1+EXP('5. Iteration'!$F262-'5. Iteration'!AN$203))</f>
        <v>0.39585604809611669</v>
      </c>
      <c r="AO61" s="3">
        <f>EXP('5. Iteration'!$F262-'5. Iteration'!AO$203)/(1+EXP('5. Iteration'!$F262-'5. Iteration'!AO$203))</f>
        <v>0.38794940592551563</v>
      </c>
      <c r="AP61" s="3">
        <f>EXP('5. Iteration'!$F262-'5. Iteration'!AP$203)/(1+EXP('5. Iteration'!$F262-'5. Iteration'!AP$203))</f>
        <v>0.3642177338258083</v>
      </c>
      <c r="AQ61" s="3">
        <f>EXP('5. Iteration'!$F262-'5. Iteration'!AQ$203)/(1+EXP('5. Iteration'!$F262-'5. Iteration'!AQ$203))</f>
        <v>0.34840452896923302</v>
      </c>
      <c r="AR61" s="3">
        <f>EXP('5. Iteration'!$F262-'5. Iteration'!AR$203)/(1+EXP('5. Iteration'!$F262-'5. Iteration'!AR$203))</f>
        <v>0.34050569853996965</v>
      </c>
      <c r="AS61" s="3">
        <f>EXP('5. Iteration'!$F262-'5. Iteration'!AS$203)/(1+EXP('5. Iteration'!$F262-'5. Iteration'!AS$203))</f>
        <v>0.3168623078158862</v>
      </c>
      <c r="AT61" s="3">
        <f>EXP('5. Iteration'!$F262-'5. Iteration'!AT$203)/(1+EXP('5. Iteration'!$F262-'5. Iteration'!AT$203))</f>
        <v>0.24684998101920702</v>
      </c>
      <c r="AU61" s="3">
        <f>EXP('5. Iteration'!$F262-'5. Iteration'!AU$203)/(1+EXP('5. Iteration'!$F262-'5. Iteration'!AU$203))</f>
        <v>5.7203478532775215E-2</v>
      </c>
      <c r="AX61">
        <f t="shared" si="5"/>
        <v>-7.6163563245233039</v>
      </c>
      <c r="AY61" s="2">
        <f t="shared" si="17"/>
        <v>2.0882781936316135E-2</v>
      </c>
      <c r="AZ61" s="2">
        <f t="shared" si="17"/>
        <v>3.2036705527397756E-2</v>
      </c>
      <c r="BA61" s="2">
        <f t="shared" si="17"/>
        <v>6.2883292238632107E-2</v>
      </c>
      <c r="BB61" s="2">
        <f t="shared" si="17"/>
        <v>8.6267616596834962E-2</v>
      </c>
      <c r="BC61" s="2">
        <f t="shared" si="17"/>
        <v>0.10003746463940212</v>
      </c>
      <c r="BD61" s="2">
        <f t="shared" si="17"/>
        <v>0.11396416994146429</v>
      </c>
      <c r="BE61" s="2">
        <f t="shared" si="17"/>
        <v>0.14524805752647149</v>
      </c>
      <c r="BF61" s="2">
        <f t="shared" si="17"/>
        <v>0.14867301497311139</v>
      </c>
      <c r="BG61" s="2">
        <f t="shared" si="17"/>
        <v>0.15883189362925931</v>
      </c>
      <c r="BH61" s="2">
        <f t="shared" si="17"/>
        <v>0.16877060367372351</v>
      </c>
      <c r="BI61" s="2">
        <f t="shared" si="17"/>
        <v>0.17202412604696102</v>
      </c>
      <c r="BJ61" s="2">
        <f t="shared" si="17"/>
        <v>0.18157454193732728</v>
      </c>
      <c r="BK61" s="2">
        <f t="shared" si="17"/>
        <v>0.18157454193732728</v>
      </c>
      <c r="BL61" s="2">
        <f t="shared" si="17"/>
        <v>0.18468023699763994</v>
      </c>
      <c r="BM61" s="2">
        <f t="shared" si="16"/>
        <v>0.20508968146073486</v>
      </c>
      <c r="BN61" s="2">
        <f t="shared" si="16"/>
        <v>0.21549777435370421</v>
      </c>
      <c r="BO61" s="2">
        <f t="shared" si="15"/>
        <v>0.21549777435370415</v>
      </c>
      <c r="BP61" s="2">
        <f t="shared" si="15"/>
        <v>0.22029792147836472</v>
      </c>
      <c r="BQ61" s="2">
        <f t="shared" si="15"/>
        <v>0.23285860585309162</v>
      </c>
      <c r="BR61" s="2">
        <f t="shared" si="13"/>
        <v>0.23285860585309165</v>
      </c>
      <c r="BS61" s="2">
        <f t="shared" si="13"/>
        <v>0.23465985612060061</v>
      </c>
      <c r="BT61" s="2">
        <f t="shared" si="13"/>
        <v>0.23951875905722309</v>
      </c>
      <c r="BU61" s="2">
        <f t="shared" si="13"/>
        <v>0.24094976122762049</v>
      </c>
      <c r="BV61" s="2">
        <f t="shared" si="12"/>
        <v>0.24228303983310265</v>
      </c>
      <c r="BW61" s="2">
        <f t="shared" si="12"/>
        <v>0.24228303983310265</v>
      </c>
      <c r="BX61" s="2">
        <f t="shared" si="12"/>
        <v>0.24351661679643416</v>
      </c>
      <c r="BY61" s="2">
        <f t="shared" si="12"/>
        <v>0.24351661679643416</v>
      </c>
      <c r="BZ61" s="2">
        <f t="shared" si="12"/>
        <v>0.24351661679643416</v>
      </c>
      <c r="CA61" s="2">
        <f t="shared" si="12"/>
        <v>0.2456769982450687</v>
      </c>
      <c r="CB61" s="2">
        <f t="shared" si="12"/>
        <v>0.24968114762385371</v>
      </c>
      <c r="CC61" s="2">
        <f t="shared" si="12"/>
        <v>0.24934365068699441</v>
      </c>
      <c r="CD61" s="2">
        <f t="shared" si="12"/>
        <v>0.24581165757711462</v>
      </c>
      <c r="CE61" s="2">
        <f t="shared" si="14"/>
        <v>0.23915403728184167</v>
      </c>
      <c r="CF61" s="2">
        <f t="shared" si="14"/>
        <v>0.23744466436755512</v>
      </c>
      <c r="CG61" s="2">
        <f t="shared" si="14"/>
        <v>0.23156317619260094</v>
      </c>
      <c r="CH61" s="2">
        <f t="shared" si="14"/>
        <v>0.22701881316295988</v>
      </c>
      <c r="CI61" s="2">
        <f t="shared" si="14"/>
        <v>0.22456156780177694</v>
      </c>
      <c r="CJ61" s="2">
        <f t="shared" si="14"/>
        <v>0.21646058570147678</v>
      </c>
      <c r="CK61" s="2">
        <f t="shared" si="9"/>
        <v>0.18591506789002413</v>
      </c>
      <c r="CL61" s="2">
        <f t="shared" si="9"/>
        <v>5.3931240576525541E-2</v>
      </c>
    </row>
    <row r="62" spans="1:90">
      <c r="A62" t="str">
        <f>Tabelle1!A62</f>
        <v>Schön Florian</v>
      </c>
      <c r="H62" s="3">
        <f>EXP('5. Iteration'!$F263-'5. Iteration'!H$203)/(1+EXP('5. Iteration'!$F263-'5. Iteration'!H$203))</f>
        <v>0.9786619037104205</v>
      </c>
      <c r="I62" s="3">
        <f>EXP('5. Iteration'!$F263-'5. Iteration'!I$203)/(1+EXP('5. Iteration'!$F263-'5. Iteration'!I$203))</f>
        <v>0.96686539224127788</v>
      </c>
      <c r="J62" s="3">
        <f>EXP('5. Iteration'!$F263-'5. Iteration'!J$203)/(1+EXP('5. Iteration'!$F263-'5. Iteration'!J$203))</f>
        <v>0.93256988771916138</v>
      </c>
      <c r="K62" s="3">
        <f>EXP('5. Iteration'!$F263-'5. Iteration'!K$203)/(1+EXP('5. Iteration'!$F263-'5. Iteration'!K$203))</f>
        <v>0.90463858368075212</v>
      </c>
      <c r="L62" s="3">
        <f>EXP('5. Iteration'!$F263-'5. Iteration'!L$203)/(1+EXP('5. Iteration'!$F263-'5. Iteration'!L$203))</f>
        <v>0.88724996495880781</v>
      </c>
      <c r="M62" s="3">
        <f>EXP('5. Iteration'!$F263-'5. Iteration'!M$203)/(1+EXP('5. Iteration'!$F263-'5. Iteration'!M$203))</f>
        <v>0.86883035403629094</v>
      </c>
      <c r="N62" s="3">
        <f>EXP('5. Iteration'!$F263-'5. Iteration'!N$203)/(1+EXP('5. Iteration'!$F263-'5. Iteration'!N$203))</f>
        <v>0.82365404751606075</v>
      </c>
      <c r="O62" s="3">
        <f>EXP('5. Iteration'!$F263-'5. Iteration'!O$203)/(1+EXP('5. Iteration'!$F263-'5. Iteration'!O$203))</f>
        <v>0.81831899884689352</v>
      </c>
      <c r="P62" s="3">
        <f>EXP('5. Iteration'!$F263-'5. Iteration'!P$203)/(1+EXP('5. Iteration'!$F263-'5. Iteration'!P$203))</f>
        <v>0.80194056761346377</v>
      </c>
      <c r="Q62" s="3">
        <f>EXP('5. Iteration'!$F263-'5. Iteration'!Q$203)/(1+EXP('5. Iteration'!$F263-'5. Iteration'!Q$203))</f>
        <v>0.78500771274875436</v>
      </c>
      <c r="R62" s="3">
        <f>EXP('5. Iteration'!$F263-'5. Iteration'!R$203)/(1+EXP('5. Iteration'!$F263-'5. Iteration'!R$203))</f>
        <v>0.77924160498220707</v>
      </c>
      <c r="S62" s="3">
        <f>EXP('5. Iteration'!$F263-'5. Iteration'!S$203)/(1+EXP('5. Iteration'!$F263-'5. Iteration'!S$203))</f>
        <v>0.76158260275230982</v>
      </c>
      <c r="T62" s="3">
        <f>EXP('5. Iteration'!$F263-'5. Iteration'!T$203)/(1+EXP('5. Iteration'!$F263-'5. Iteration'!T$203))</f>
        <v>0.76158260275230982</v>
      </c>
      <c r="U62" s="3">
        <f>EXP('5. Iteration'!$F263-'5. Iteration'!U$203)/(1+EXP('5. Iteration'!$F263-'5. Iteration'!U$203))</f>
        <v>0.75557731316053867</v>
      </c>
      <c r="V62" s="3">
        <f>EXP('5. Iteration'!$F263-'5. Iteration'!V$203)/(1+EXP('5. Iteration'!$F263-'5. Iteration'!V$203))</f>
        <v>0.71192054770424018</v>
      </c>
      <c r="W62" s="3">
        <f>EXP('5. Iteration'!$F263-'5. Iteration'!W$203)/(1+EXP('5. Iteration'!$F263-'5. Iteration'!W$203))</f>
        <v>0.68574774735187449</v>
      </c>
      <c r="X62" s="3">
        <f>EXP('5. Iteration'!$F263-'5. Iteration'!X$203)/(1+EXP('5. Iteration'!$F263-'5. Iteration'!X$203))</f>
        <v>0.6857477473518746</v>
      </c>
      <c r="Y62" s="3">
        <f>EXP('5. Iteration'!$F263-'5. Iteration'!Y$203)/(1+EXP('5. Iteration'!$F263-'5. Iteration'!Y$203))</f>
        <v>0.67234290969353883</v>
      </c>
      <c r="Z62" s="3">
        <f>EXP('5. Iteration'!$F263-'5. Iteration'!Z$203)/(1+EXP('5. Iteration'!$F263-'5. Iteration'!Z$203))</f>
        <v>0.63092514711432779</v>
      </c>
      <c r="AA62" s="3">
        <f>EXP('5. Iteration'!$F263-'5. Iteration'!AA$203)/(1+EXP('5. Iteration'!$F263-'5. Iteration'!AA$203))</f>
        <v>0.63092514711432768</v>
      </c>
      <c r="AB62" s="3">
        <f>EXP('5. Iteration'!$F263-'5. Iteration'!AB$203)/(1+EXP('5. Iteration'!$F263-'5. Iteration'!AB$203))</f>
        <v>0.62385533448099595</v>
      </c>
      <c r="AC62" s="3">
        <f>EXP('5. Iteration'!$F263-'5. Iteration'!AC$203)/(1+EXP('5. Iteration'!$F263-'5. Iteration'!AC$203))</f>
        <v>0.60237793191297095</v>
      </c>
      <c r="AD62" s="3">
        <f>EXP('5. Iteration'!$F263-'5. Iteration'!AD$203)/(1+EXP('5. Iteration'!$F263-'5. Iteration'!AD$203))</f>
        <v>0.59513274290368956</v>
      </c>
      <c r="AE62" s="3">
        <f>EXP('5. Iteration'!$F263-'5. Iteration'!AE$203)/(1+EXP('5. Iteration'!$F263-'5. Iteration'!AE$203))</f>
        <v>0.58784623023725802</v>
      </c>
      <c r="AF62" s="3">
        <f>EXP('5. Iteration'!$F263-'5. Iteration'!AF$203)/(1+EXP('5. Iteration'!$F263-'5. Iteration'!AF$203))</f>
        <v>0.58784623023725802</v>
      </c>
      <c r="AG62" s="3">
        <f>EXP('5. Iteration'!$F263-'5. Iteration'!AG$203)/(1+EXP('5. Iteration'!$F263-'5. Iteration'!AG$203))</f>
        <v>0.58051945853994458</v>
      </c>
      <c r="AH62" s="3">
        <f>EXP('5. Iteration'!$F263-'5. Iteration'!AH$203)/(1+EXP('5. Iteration'!$F263-'5. Iteration'!AH$203))</f>
        <v>0.58051945853994458</v>
      </c>
      <c r="AI62" s="3">
        <f>EXP('5. Iteration'!$F263-'5. Iteration'!AI$203)/(1+EXP('5. Iteration'!$F263-'5. Iteration'!AI$203))</f>
        <v>0.58051945853994458</v>
      </c>
      <c r="AJ62" s="3">
        <f>EXP('5. Iteration'!$F263-'5. Iteration'!AJ$203)/(1+EXP('5. Iteration'!$F263-'5. Iteration'!AJ$203))</f>
        <v>0.56574953805869133</v>
      </c>
      <c r="AK62" s="3">
        <f>EXP('5. Iteration'!$F263-'5. Iteration'!AK$203)/(1+EXP('5. Iteration'!$F263-'5. Iteration'!AK$203))</f>
        <v>0.48214356205324571</v>
      </c>
      <c r="AL62" s="3">
        <f>EXP('5. Iteration'!$F263-'5. Iteration'!AL$203)/(1+EXP('5. Iteration'!$F263-'5. Iteration'!AL$203))</f>
        <v>0.47438068476704354</v>
      </c>
      <c r="AM62" s="3">
        <f>EXP('5. Iteration'!$F263-'5. Iteration'!AM$203)/(1+EXP('5. Iteration'!$F263-'5. Iteration'!AM$203))</f>
        <v>0.4352825956725288</v>
      </c>
      <c r="AN62" s="3">
        <f>EXP('5. Iteration'!$F263-'5. Iteration'!AN$203)/(1+EXP('5. Iteration'!$F263-'5. Iteration'!AN$203))</f>
        <v>0.39585604809611669</v>
      </c>
      <c r="AO62" s="3">
        <f>EXP('5. Iteration'!$F263-'5. Iteration'!AO$203)/(1+EXP('5. Iteration'!$F263-'5. Iteration'!AO$203))</f>
        <v>0.38794940592551563</v>
      </c>
      <c r="AP62" s="3">
        <f>EXP('5. Iteration'!$F263-'5. Iteration'!AP$203)/(1+EXP('5. Iteration'!$F263-'5. Iteration'!AP$203))</f>
        <v>0.3642177338258083</v>
      </c>
      <c r="AQ62" s="3">
        <f>EXP('5. Iteration'!$F263-'5. Iteration'!AQ$203)/(1+EXP('5. Iteration'!$F263-'5. Iteration'!AQ$203))</f>
        <v>0.34840452896923302</v>
      </c>
      <c r="AR62" s="3">
        <f>EXP('5. Iteration'!$F263-'5. Iteration'!AR$203)/(1+EXP('5. Iteration'!$F263-'5. Iteration'!AR$203))</f>
        <v>0.34050569853996965</v>
      </c>
      <c r="AS62" s="3">
        <f>EXP('5. Iteration'!$F263-'5. Iteration'!AS$203)/(1+EXP('5. Iteration'!$F263-'5. Iteration'!AS$203))</f>
        <v>0.3168623078158862</v>
      </c>
      <c r="AT62" s="3">
        <f>EXP('5. Iteration'!$F263-'5. Iteration'!AT$203)/(1+EXP('5. Iteration'!$F263-'5. Iteration'!AT$203))</f>
        <v>0.24684998101920702</v>
      </c>
      <c r="AU62" s="3">
        <f>EXP('5. Iteration'!$F263-'5. Iteration'!AU$203)/(1+EXP('5. Iteration'!$F263-'5. Iteration'!AU$203))</f>
        <v>5.7203478532775215E-2</v>
      </c>
      <c r="AX62">
        <f t="shared" si="5"/>
        <v>-7.6163563245233039</v>
      </c>
      <c r="AY62" s="2">
        <f t="shared" si="17"/>
        <v>2.0882781936316135E-2</v>
      </c>
      <c r="AZ62" s="2">
        <f t="shared" si="17"/>
        <v>3.2036705527397756E-2</v>
      </c>
      <c r="BA62" s="2">
        <f t="shared" si="17"/>
        <v>6.2883292238632107E-2</v>
      </c>
      <c r="BB62" s="2">
        <f t="shared" si="17"/>
        <v>8.6267616596834962E-2</v>
      </c>
      <c r="BC62" s="2">
        <f t="shared" si="17"/>
        <v>0.10003746463940212</v>
      </c>
      <c r="BD62" s="2">
        <f t="shared" si="17"/>
        <v>0.11396416994146429</v>
      </c>
      <c r="BE62" s="2">
        <f t="shared" si="17"/>
        <v>0.14524805752647149</v>
      </c>
      <c r="BF62" s="2">
        <f t="shared" si="17"/>
        <v>0.14867301497311139</v>
      </c>
      <c r="BG62" s="2">
        <f t="shared" si="17"/>
        <v>0.15883189362925931</v>
      </c>
      <c r="BH62" s="2">
        <f t="shared" si="17"/>
        <v>0.16877060367372351</v>
      </c>
      <c r="BI62" s="2">
        <f t="shared" si="17"/>
        <v>0.17202412604696102</v>
      </c>
      <c r="BJ62" s="2">
        <f t="shared" si="17"/>
        <v>0.18157454193732728</v>
      </c>
      <c r="BK62" s="2">
        <f t="shared" si="17"/>
        <v>0.18157454193732728</v>
      </c>
      <c r="BL62" s="2">
        <f t="shared" si="17"/>
        <v>0.18468023699763994</v>
      </c>
      <c r="BM62" s="2">
        <f t="shared" si="16"/>
        <v>0.20508968146073486</v>
      </c>
      <c r="BN62" s="2">
        <f t="shared" si="16"/>
        <v>0.21549777435370421</v>
      </c>
      <c r="BO62" s="2">
        <f t="shared" si="15"/>
        <v>0.21549777435370415</v>
      </c>
      <c r="BP62" s="2">
        <f t="shared" si="15"/>
        <v>0.22029792147836472</v>
      </c>
      <c r="BQ62" s="2">
        <f t="shared" si="15"/>
        <v>0.23285860585309162</v>
      </c>
      <c r="BR62" s="2">
        <f t="shared" si="13"/>
        <v>0.23285860585309165</v>
      </c>
      <c r="BS62" s="2">
        <f t="shared" si="13"/>
        <v>0.23465985612060061</v>
      </c>
      <c r="BT62" s="2">
        <f t="shared" si="13"/>
        <v>0.23951875905722309</v>
      </c>
      <c r="BU62" s="2">
        <f t="shared" si="13"/>
        <v>0.24094976122762049</v>
      </c>
      <c r="BV62" s="2">
        <f t="shared" si="12"/>
        <v>0.24228303983310265</v>
      </c>
      <c r="BW62" s="2">
        <f t="shared" si="12"/>
        <v>0.24228303983310265</v>
      </c>
      <c r="BX62" s="2">
        <f t="shared" si="12"/>
        <v>0.24351661679643416</v>
      </c>
      <c r="BY62" s="2">
        <f t="shared" si="12"/>
        <v>0.24351661679643416</v>
      </c>
      <c r="BZ62" s="2">
        <f t="shared" si="12"/>
        <v>0.24351661679643416</v>
      </c>
      <c r="CA62" s="2">
        <f t="shared" si="12"/>
        <v>0.2456769982450687</v>
      </c>
      <c r="CB62" s="2">
        <f t="shared" si="12"/>
        <v>0.24968114762385371</v>
      </c>
      <c r="CC62" s="2">
        <f t="shared" si="12"/>
        <v>0.24934365068699441</v>
      </c>
      <c r="CD62" s="2">
        <f t="shared" si="12"/>
        <v>0.24581165757711462</v>
      </c>
      <c r="CE62" s="2">
        <f t="shared" si="14"/>
        <v>0.23915403728184167</v>
      </c>
      <c r="CF62" s="2">
        <f t="shared" si="14"/>
        <v>0.23744466436755512</v>
      </c>
      <c r="CG62" s="2">
        <f t="shared" si="14"/>
        <v>0.23156317619260094</v>
      </c>
      <c r="CH62" s="2">
        <f t="shared" si="14"/>
        <v>0.22701881316295988</v>
      </c>
      <c r="CI62" s="2">
        <f t="shared" si="14"/>
        <v>0.22456156780177694</v>
      </c>
      <c r="CJ62" s="2">
        <f t="shared" si="14"/>
        <v>0.21646058570147678</v>
      </c>
      <c r="CK62" s="2">
        <f t="shared" si="9"/>
        <v>0.18591506789002413</v>
      </c>
      <c r="CL62" s="2">
        <f t="shared" si="9"/>
        <v>5.3931240576525541E-2</v>
      </c>
    </row>
    <row r="63" spans="1:90">
      <c r="A63" t="str">
        <f>Tabelle1!A63</f>
        <v>Thaler Michael</v>
      </c>
      <c r="H63" s="3">
        <f>EXP('5. Iteration'!$F264-'5. Iteration'!H$203)/(1+EXP('5. Iteration'!$F264-'5. Iteration'!H$203))</f>
        <v>0.9786619037104205</v>
      </c>
      <c r="I63" s="3">
        <f>EXP('5. Iteration'!$F264-'5. Iteration'!I$203)/(1+EXP('5. Iteration'!$F264-'5. Iteration'!I$203))</f>
        <v>0.96686539224127788</v>
      </c>
      <c r="J63" s="3">
        <f>EXP('5. Iteration'!$F264-'5. Iteration'!J$203)/(1+EXP('5. Iteration'!$F264-'5. Iteration'!J$203))</f>
        <v>0.93256988771916138</v>
      </c>
      <c r="K63" s="3">
        <f>EXP('5. Iteration'!$F264-'5. Iteration'!K$203)/(1+EXP('5. Iteration'!$F264-'5. Iteration'!K$203))</f>
        <v>0.90463858368075212</v>
      </c>
      <c r="L63" s="3">
        <f>EXP('5. Iteration'!$F264-'5. Iteration'!L$203)/(1+EXP('5. Iteration'!$F264-'5. Iteration'!L$203))</f>
        <v>0.88724996495880781</v>
      </c>
      <c r="M63" s="3">
        <f>EXP('5. Iteration'!$F264-'5. Iteration'!M$203)/(1+EXP('5. Iteration'!$F264-'5. Iteration'!M$203))</f>
        <v>0.86883035403629094</v>
      </c>
      <c r="N63" s="3">
        <f>EXP('5. Iteration'!$F264-'5. Iteration'!N$203)/(1+EXP('5. Iteration'!$F264-'5. Iteration'!N$203))</f>
        <v>0.82365404751606075</v>
      </c>
      <c r="O63" s="3">
        <f>EXP('5. Iteration'!$F264-'5. Iteration'!O$203)/(1+EXP('5. Iteration'!$F264-'5. Iteration'!O$203))</f>
        <v>0.81831899884689341</v>
      </c>
      <c r="P63" s="3">
        <f>EXP('5. Iteration'!$F264-'5. Iteration'!P$203)/(1+EXP('5. Iteration'!$F264-'5. Iteration'!P$203))</f>
        <v>0.80194056761346377</v>
      </c>
      <c r="Q63" s="3">
        <f>EXP('5. Iteration'!$F264-'5. Iteration'!Q$203)/(1+EXP('5. Iteration'!$F264-'5. Iteration'!Q$203))</f>
        <v>0.78500771274875425</v>
      </c>
      <c r="R63" s="3">
        <f>EXP('5. Iteration'!$F264-'5. Iteration'!R$203)/(1+EXP('5. Iteration'!$F264-'5. Iteration'!R$203))</f>
        <v>0.77924160498220696</v>
      </c>
      <c r="S63" s="3">
        <f>EXP('5. Iteration'!$F264-'5. Iteration'!S$203)/(1+EXP('5. Iteration'!$F264-'5. Iteration'!S$203))</f>
        <v>0.76158260275230982</v>
      </c>
      <c r="T63" s="3">
        <f>EXP('5. Iteration'!$F264-'5. Iteration'!T$203)/(1+EXP('5. Iteration'!$F264-'5. Iteration'!T$203))</f>
        <v>0.76158260275230982</v>
      </c>
      <c r="U63" s="3">
        <f>EXP('5. Iteration'!$F264-'5. Iteration'!U$203)/(1+EXP('5. Iteration'!$F264-'5. Iteration'!U$203))</f>
        <v>0.75557731316053867</v>
      </c>
      <c r="V63" s="3">
        <f>EXP('5. Iteration'!$F264-'5. Iteration'!V$203)/(1+EXP('5. Iteration'!$F264-'5. Iteration'!V$203))</f>
        <v>0.71192054770424018</v>
      </c>
      <c r="W63" s="3">
        <f>EXP('5. Iteration'!$F264-'5. Iteration'!W$203)/(1+EXP('5. Iteration'!$F264-'5. Iteration'!W$203))</f>
        <v>0.68574774735187449</v>
      </c>
      <c r="X63" s="3">
        <f>EXP('5. Iteration'!$F264-'5. Iteration'!X$203)/(1+EXP('5. Iteration'!$F264-'5. Iteration'!X$203))</f>
        <v>0.68574774735187449</v>
      </c>
      <c r="Y63" s="3">
        <f>EXP('5. Iteration'!$F264-'5. Iteration'!Y$203)/(1+EXP('5. Iteration'!$F264-'5. Iteration'!Y$203))</f>
        <v>0.67234290969353883</v>
      </c>
      <c r="Z63" s="3">
        <f>EXP('5. Iteration'!$F264-'5. Iteration'!Z$203)/(1+EXP('5. Iteration'!$F264-'5. Iteration'!Z$203))</f>
        <v>0.63092514711432768</v>
      </c>
      <c r="AA63" s="3">
        <f>EXP('5. Iteration'!$F264-'5. Iteration'!AA$203)/(1+EXP('5. Iteration'!$F264-'5. Iteration'!AA$203))</f>
        <v>0.63092514711432779</v>
      </c>
      <c r="AB63" s="3">
        <f>EXP('5. Iteration'!$F264-'5. Iteration'!AB$203)/(1+EXP('5. Iteration'!$F264-'5. Iteration'!AB$203))</f>
        <v>0.62385533448099595</v>
      </c>
      <c r="AC63" s="3">
        <f>EXP('5. Iteration'!$F264-'5. Iteration'!AC$203)/(1+EXP('5. Iteration'!$F264-'5. Iteration'!AC$203))</f>
        <v>0.60237793191297095</v>
      </c>
      <c r="AD63" s="3">
        <f>EXP('5. Iteration'!$F264-'5. Iteration'!AD$203)/(1+EXP('5. Iteration'!$F264-'5. Iteration'!AD$203))</f>
        <v>0.59513274290368956</v>
      </c>
      <c r="AE63" s="3">
        <f>EXP('5. Iteration'!$F264-'5. Iteration'!AE$203)/(1+EXP('5. Iteration'!$F264-'5. Iteration'!AE$203))</f>
        <v>0.58784623023725802</v>
      </c>
      <c r="AF63" s="3">
        <f>EXP('5. Iteration'!$F264-'5. Iteration'!AF$203)/(1+EXP('5. Iteration'!$F264-'5. Iteration'!AF$203))</f>
        <v>0.58784623023725802</v>
      </c>
      <c r="AG63" s="3">
        <f>EXP('5. Iteration'!$F264-'5. Iteration'!AG$203)/(1+EXP('5. Iteration'!$F264-'5. Iteration'!AG$203))</f>
        <v>0.58051945853994458</v>
      </c>
      <c r="AH63" s="3">
        <f>EXP('5. Iteration'!$F264-'5. Iteration'!AH$203)/(1+EXP('5. Iteration'!$F264-'5. Iteration'!AH$203))</f>
        <v>0.58051945853994458</v>
      </c>
      <c r="AI63" s="3">
        <f>EXP('5. Iteration'!$F264-'5. Iteration'!AI$203)/(1+EXP('5. Iteration'!$F264-'5. Iteration'!AI$203))</f>
        <v>0.58051945853994458</v>
      </c>
      <c r="AJ63" s="3">
        <f>EXP('5. Iteration'!$F264-'5. Iteration'!AJ$203)/(1+EXP('5. Iteration'!$F264-'5. Iteration'!AJ$203))</f>
        <v>0.56574953805869133</v>
      </c>
      <c r="AK63" s="3">
        <f>EXP('5. Iteration'!$F264-'5. Iteration'!AK$203)/(1+EXP('5. Iteration'!$F264-'5. Iteration'!AK$203))</f>
        <v>0.48214356205324571</v>
      </c>
      <c r="AL63" s="3">
        <f>EXP('5. Iteration'!$F264-'5. Iteration'!AL$203)/(1+EXP('5. Iteration'!$F264-'5. Iteration'!AL$203))</f>
        <v>0.47438068476704348</v>
      </c>
      <c r="AM63" s="3">
        <f>EXP('5. Iteration'!$F264-'5. Iteration'!AM$203)/(1+EXP('5. Iteration'!$F264-'5. Iteration'!AM$203))</f>
        <v>0.43528259567252875</v>
      </c>
      <c r="AN63" s="3">
        <f>EXP('5. Iteration'!$F264-'5. Iteration'!AN$203)/(1+EXP('5. Iteration'!$F264-'5. Iteration'!AN$203))</f>
        <v>0.39585604809611658</v>
      </c>
      <c r="AO63" s="3">
        <f>EXP('5. Iteration'!$F264-'5. Iteration'!AO$203)/(1+EXP('5. Iteration'!$F264-'5. Iteration'!AO$203))</f>
        <v>0.38794940592551563</v>
      </c>
      <c r="AP63" s="3">
        <f>EXP('5. Iteration'!$F264-'5. Iteration'!AP$203)/(1+EXP('5. Iteration'!$F264-'5. Iteration'!AP$203))</f>
        <v>0.3642177338258083</v>
      </c>
      <c r="AQ63" s="3">
        <f>EXP('5. Iteration'!$F264-'5. Iteration'!AQ$203)/(1+EXP('5. Iteration'!$F264-'5. Iteration'!AQ$203))</f>
        <v>0.34840452896923296</v>
      </c>
      <c r="AR63" s="3">
        <f>EXP('5. Iteration'!$F264-'5. Iteration'!AR$203)/(1+EXP('5. Iteration'!$F264-'5. Iteration'!AR$203))</f>
        <v>0.34050569853996959</v>
      </c>
      <c r="AS63" s="3">
        <f>EXP('5. Iteration'!$F264-'5. Iteration'!AS$203)/(1+EXP('5. Iteration'!$F264-'5. Iteration'!AS$203))</f>
        <v>0.3168623078158862</v>
      </c>
      <c r="AT63" s="3">
        <f>EXP('5. Iteration'!$F264-'5. Iteration'!AT$203)/(1+EXP('5. Iteration'!$F264-'5. Iteration'!AT$203))</f>
        <v>0.24684998101920702</v>
      </c>
      <c r="AU63" s="3">
        <f>EXP('5. Iteration'!$F264-'5. Iteration'!AU$203)/(1+EXP('5. Iteration'!$F264-'5. Iteration'!AU$203))</f>
        <v>5.7203478532775215E-2</v>
      </c>
      <c r="AX63">
        <f t="shared" si="5"/>
        <v>-7.6163563245233039</v>
      </c>
      <c r="AY63" s="2">
        <f t="shared" si="17"/>
        <v>2.0882781936316135E-2</v>
      </c>
      <c r="AZ63" s="2">
        <f t="shared" si="17"/>
        <v>3.2036705527397756E-2</v>
      </c>
      <c r="BA63" s="2">
        <f t="shared" si="17"/>
        <v>6.2883292238632107E-2</v>
      </c>
      <c r="BB63" s="2">
        <f t="shared" si="17"/>
        <v>8.6267616596834962E-2</v>
      </c>
      <c r="BC63" s="2">
        <f t="shared" si="17"/>
        <v>0.10003746463940212</v>
      </c>
      <c r="BD63" s="2">
        <f t="shared" si="17"/>
        <v>0.11396416994146429</v>
      </c>
      <c r="BE63" s="2">
        <f t="shared" si="17"/>
        <v>0.14524805752647149</v>
      </c>
      <c r="BF63" s="2">
        <f t="shared" si="17"/>
        <v>0.14867301497311147</v>
      </c>
      <c r="BG63" s="2">
        <f t="shared" si="17"/>
        <v>0.15883189362925931</v>
      </c>
      <c r="BH63" s="2">
        <f t="shared" si="17"/>
        <v>0.1687706036737236</v>
      </c>
      <c r="BI63" s="2">
        <f t="shared" si="17"/>
        <v>0.1720241260469611</v>
      </c>
      <c r="BJ63" s="2">
        <f t="shared" si="17"/>
        <v>0.18157454193732728</v>
      </c>
      <c r="BK63" s="2">
        <f t="shared" si="17"/>
        <v>0.18157454193732728</v>
      </c>
      <c r="BL63" s="2">
        <f t="shared" si="17"/>
        <v>0.18468023699763994</v>
      </c>
      <c r="BM63" s="2">
        <f t="shared" si="16"/>
        <v>0.20508968146073486</v>
      </c>
      <c r="BN63" s="2">
        <f t="shared" si="16"/>
        <v>0.21549777435370421</v>
      </c>
      <c r="BO63" s="2">
        <f t="shared" si="15"/>
        <v>0.21549777435370421</v>
      </c>
      <c r="BP63" s="2">
        <f t="shared" si="15"/>
        <v>0.22029792147836472</v>
      </c>
      <c r="BQ63" s="2">
        <f t="shared" si="15"/>
        <v>0.23285860585309165</v>
      </c>
      <c r="BR63" s="2">
        <f t="shared" si="13"/>
        <v>0.23285860585309162</v>
      </c>
      <c r="BS63" s="2">
        <f t="shared" si="13"/>
        <v>0.23465985612060061</v>
      </c>
      <c r="BT63" s="2">
        <f t="shared" si="13"/>
        <v>0.23951875905722309</v>
      </c>
      <c r="BU63" s="2">
        <f t="shared" si="13"/>
        <v>0.24094976122762049</v>
      </c>
      <c r="BV63" s="2">
        <f t="shared" si="12"/>
        <v>0.24228303983310265</v>
      </c>
      <c r="BW63" s="2">
        <f t="shared" si="12"/>
        <v>0.24228303983310265</v>
      </c>
      <c r="BX63" s="2">
        <f t="shared" si="12"/>
        <v>0.24351661679643416</v>
      </c>
      <c r="BY63" s="2">
        <f t="shared" si="12"/>
        <v>0.24351661679643416</v>
      </c>
      <c r="BZ63" s="2">
        <f t="shared" si="12"/>
        <v>0.24351661679643416</v>
      </c>
      <c r="CA63" s="2">
        <f t="shared" si="12"/>
        <v>0.2456769982450687</v>
      </c>
      <c r="CB63" s="2">
        <f t="shared" si="12"/>
        <v>0.24968114762385371</v>
      </c>
      <c r="CC63" s="2">
        <f t="shared" si="12"/>
        <v>0.24934365068699438</v>
      </c>
      <c r="CD63" s="2">
        <f t="shared" si="12"/>
        <v>0.2458116575771146</v>
      </c>
      <c r="CE63" s="2">
        <f t="shared" si="14"/>
        <v>0.23915403728184159</v>
      </c>
      <c r="CF63" s="2">
        <f t="shared" si="14"/>
        <v>0.23744466436755512</v>
      </c>
      <c r="CG63" s="2">
        <f t="shared" si="14"/>
        <v>0.23156317619260094</v>
      </c>
      <c r="CH63" s="2">
        <f t="shared" si="14"/>
        <v>0.22701881316295985</v>
      </c>
      <c r="CI63" s="2">
        <f t="shared" si="14"/>
        <v>0.22456156780177694</v>
      </c>
      <c r="CJ63" s="2">
        <f t="shared" si="14"/>
        <v>0.21646058570147678</v>
      </c>
      <c r="CK63" s="2">
        <f t="shared" si="9"/>
        <v>0.18591506789002413</v>
      </c>
      <c r="CL63" s="2">
        <f t="shared" si="9"/>
        <v>5.3931240576525541E-2</v>
      </c>
    </row>
    <row r="64" spans="1:90">
      <c r="A64" t="str">
        <f>Tabelle1!A64</f>
        <v>Trasnjic Emin</v>
      </c>
      <c r="H64" s="3">
        <f>EXP('5. Iteration'!$F265-'5. Iteration'!H$203)/(1+EXP('5. Iteration'!$F265-'5. Iteration'!H$203))</f>
        <v>0.9786619037104205</v>
      </c>
      <c r="I64" s="3">
        <f>EXP('5. Iteration'!$F265-'5. Iteration'!I$203)/(1+EXP('5. Iteration'!$F265-'5. Iteration'!I$203))</f>
        <v>0.96686539224127788</v>
      </c>
      <c r="J64" s="3">
        <f>EXP('5. Iteration'!$F265-'5. Iteration'!J$203)/(1+EXP('5. Iteration'!$F265-'5. Iteration'!J$203))</f>
        <v>0.93256988771916138</v>
      </c>
      <c r="K64" s="3">
        <f>EXP('5. Iteration'!$F265-'5. Iteration'!K$203)/(1+EXP('5. Iteration'!$F265-'5. Iteration'!K$203))</f>
        <v>0.90463858368075212</v>
      </c>
      <c r="L64" s="3">
        <f>EXP('5. Iteration'!$F265-'5. Iteration'!L$203)/(1+EXP('5. Iteration'!$F265-'5. Iteration'!L$203))</f>
        <v>0.88724996495880781</v>
      </c>
      <c r="M64" s="3">
        <f>EXP('5. Iteration'!$F265-'5. Iteration'!M$203)/(1+EXP('5. Iteration'!$F265-'5. Iteration'!M$203))</f>
        <v>0.86883035403629094</v>
      </c>
      <c r="N64" s="3">
        <f>EXP('5. Iteration'!$F265-'5. Iteration'!N$203)/(1+EXP('5. Iteration'!$F265-'5. Iteration'!N$203))</f>
        <v>0.82365404751606075</v>
      </c>
      <c r="O64" s="3">
        <f>EXP('5. Iteration'!$F265-'5. Iteration'!O$203)/(1+EXP('5. Iteration'!$F265-'5. Iteration'!O$203))</f>
        <v>0.81831899884689341</v>
      </c>
      <c r="P64" s="3">
        <f>EXP('5. Iteration'!$F265-'5. Iteration'!P$203)/(1+EXP('5. Iteration'!$F265-'5. Iteration'!P$203))</f>
        <v>0.80194056761346377</v>
      </c>
      <c r="Q64" s="3">
        <f>EXP('5. Iteration'!$F265-'5. Iteration'!Q$203)/(1+EXP('5. Iteration'!$F265-'5. Iteration'!Q$203))</f>
        <v>0.78500771274875425</v>
      </c>
      <c r="R64" s="3">
        <f>EXP('5. Iteration'!$F265-'5. Iteration'!R$203)/(1+EXP('5. Iteration'!$F265-'5. Iteration'!R$203))</f>
        <v>0.77924160498220696</v>
      </c>
      <c r="S64" s="3">
        <f>EXP('5. Iteration'!$F265-'5. Iteration'!S$203)/(1+EXP('5. Iteration'!$F265-'5. Iteration'!S$203))</f>
        <v>0.76158260275230982</v>
      </c>
      <c r="T64" s="3">
        <f>EXP('5. Iteration'!$F265-'5. Iteration'!T$203)/(1+EXP('5. Iteration'!$F265-'5. Iteration'!T$203))</f>
        <v>0.76158260275230982</v>
      </c>
      <c r="U64" s="3">
        <f>EXP('5. Iteration'!$F265-'5. Iteration'!U$203)/(1+EXP('5. Iteration'!$F265-'5. Iteration'!U$203))</f>
        <v>0.75557731316053867</v>
      </c>
      <c r="V64" s="3">
        <f>EXP('5. Iteration'!$F265-'5. Iteration'!V$203)/(1+EXP('5. Iteration'!$F265-'5. Iteration'!V$203))</f>
        <v>0.71192054770424018</v>
      </c>
      <c r="W64" s="3">
        <f>EXP('5. Iteration'!$F265-'5. Iteration'!W$203)/(1+EXP('5. Iteration'!$F265-'5. Iteration'!W$203))</f>
        <v>0.68574774735187449</v>
      </c>
      <c r="X64" s="3">
        <f>EXP('5. Iteration'!$F265-'5. Iteration'!X$203)/(1+EXP('5. Iteration'!$F265-'5. Iteration'!X$203))</f>
        <v>0.68574774735187449</v>
      </c>
      <c r="Y64" s="3">
        <f>EXP('5. Iteration'!$F265-'5. Iteration'!Y$203)/(1+EXP('5. Iteration'!$F265-'5. Iteration'!Y$203))</f>
        <v>0.67234290969353883</v>
      </c>
      <c r="Z64" s="3">
        <f>EXP('5. Iteration'!$F265-'5. Iteration'!Z$203)/(1+EXP('5. Iteration'!$F265-'5. Iteration'!Z$203))</f>
        <v>0.63092514711432768</v>
      </c>
      <c r="AA64" s="3">
        <f>EXP('5. Iteration'!$F265-'5. Iteration'!AA$203)/(1+EXP('5. Iteration'!$F265-'5. Iteration'!AA$203))</f>
        <v>0.63092514711432779</v>
      </c>
      <c r="AB64" s="3">
        <f>EXP('5. Iteration'!$F265-'5. Iteration'!AB$203)/(1+EXP('5. Iteration'!$F265-'5. Iteration'!AB$203))</f>
        <v>0.62385533448099595</v>
      </c>
      <c r="AC64" s="3">
        <f>EXP('5. Iteration'!$F265-'5. Iteration'!AC$203)/(1+EXP('5. Iteration'!$F265-'5. Iteration'!AC$203))</f>
        <v>0.60237793191297095</v>
      </c>
      <c r="AD64" s="3">
        <f>EXP('5. Iteration'!$F265-'5. Iteration'!AD$203)/(1+EXP('5. Iteration'!$F265-'5. Iteration'!AD$203))</f>
        <v>0.59513274290368956</v>
      </c>
      <c r="AE64" s="3">
        <f>EXP('5. Iteration'!$F265-'5. Iteration'!AE$203)/(1+EXP('5. Iteration'!$F265-'5. Iteration'!AE$203))</f>
        <v>0.58784623023725802</v>
      </c>
      <c r="AF64" s="3">
        <f>EXP('5. Iteration'!$F265-'5. Iteration'!AF$203)/(1+EXP('5. Iteration'!$F265-'5. Iteration'!AF$203))</f>
        <v>0.58784623023725802</v>
      </c>
      <c r="AG64" s="3">
        <f>EXP('5. Iteration'!$F265-'5. Iteration'!AG$203)/(1+EXP('5. Iteration'!$F265-'5. Iteration'!AG$203))</f>
        <v>0.58051945853994458</v>
      </c>
      <c r="AH64" s="3">
        <f>EXP('5. Iteration'!$F265-'5. Iteration'!AH$203)/(1+EXP('5. Iteration'!$F265-'5. Iteration'!AH$203))</f>
        <v>0.58051945853994458</v>
      </c>
      <c r="AI64" s="3">
        <f>EXP('5. Iteration'!$F265-'5. Iteration'!AI$203)/(1+EXP('5. Iteration'!$F265-'5. Iteration'!AI$203))</f>
        <v>0.58051945853994458</v>
      </c>
      <c r="AJ64" s="3">
        <f>EXP('5. Iteration'!$F265-'5. Iteration'!AJ$203)/(1+EXP('5. Iteration'!$F265-'5. Iteration'!AJ$203))</f>
        <v>0.56574953805869133</v>
      </c>
      <c r="AK64" s="3">
        <f>EXP('5. Iteration'!$F265-'5. Iteration'!AK$203)/(1+EXP('5. Iteration'!$F265-'5. Iteration'!AK$203))</f>
        <v>0.48214356205324571</v>
      </c>
      <c r="AL64" s="3">
        <f>EXP('5. Iteration'!$F265-'5. Iteration'!AL$203)/(1+EXP('5. Iteration'!$F265-'5. Iteration'!AL$203))</f>
        <v>0.47438068476704348</v>
      </c>
      <c r="AM64" s="3">
        <f>EXP('5. Iteration'!$F265-'5. Iteration'!AM$203)/(1+EXP('5. Iteration'!$F265-'5. Iteration'!AM$203))</f>
        <v>0.43528259567252875</v>
      </c>
      <c r="AN64" s="3">
        <f>EXP('5. Iteration'!$F265-'5. Iteration'!AN$203)/(1+EXP('5. Iteration'!$F265-'5. Iteration'!AN$203))</f>
        <v>0.39585604809611658</v>
      </c>
      <c r="AO64" s="3">
        <f>EXP('5. Iteration'!$F265-'5. Iteration'!AO$203)/(1+EXP('5. Iteration'!$F265-'5. Iteration'!AO$203))</f>
        <v>0.38794940592551563</v>
      </c>
      <c r="AP64" s="3">
        <f>EXP('5. Iteration'!$F265-'5. Iteration'!AP$203)/(1+EXP('5. Iteration'!$F265-'5. Iteration'!AP$203))</f>
        <v>0.3642177338258083</v>
      </c>
      <c r="AQ64" s="3">
        <f>EXP('5. Iteration'!$F265-'5. Iteration'!AQ$203)/(1+EXP('5. Iteration'!$F265-'5. Iteration'!AQ$203))</f>
        <v>0.34840452896923296</v>
      </c>
      <c r="AR64" s="3">
        <f>EXP('5. Iteration'!$F265-'5. Iteration'!AR$203)/(1+EXP('5. Iteration'!$F265-'5. Iteration'!AR$203))</f>
        <v>0.34050569853996959</v>
      </c>
      <c r="AS64" s="3">
        <f>EXP('5. Iteration'!$F265-'5. Iteration'!AS$203)/(1+EXP('5. Iteration'!$F265-'5. Iteration'!AS$203))</f>
        <v>0.3168623078158862</v>
      </c>
      <c r="AT64" s="3">
        <f>EXP('5. Iteration'!$F265-'5. Iteration'!AT$203)/(1+EXP('5. Iteration'!$F265-'5. Iteration'!AT$203))</f>
        <v>0.24684998101920702</v>
      </c>
      <c r="AU64" s="3">
        <f>EXP('5. Iteration'!$F265-'5. Iteration'!AU$203)/(1+EXP('5. Iteration'!$F265-'5. Iteration'!AU$203))</f>
        <v>5.7203478532775215E-2</v>
      </c>
      <c r="AX64">
        <f t="shared" si="5"/>
        <v>-7.6163563245233039</v>
      </c>
      <c r="AY64" s="2">
        <f t="shared" si="17"/>
        <v>2.0882781936316135E-2</v>
      </c>
      <c r="AZ64" s="2">
        <f t="shared" si="17"/>
        <v>3.2036705527397756E-2</v>
      </c>
      <c r="BA64" s="2">
        <f t="shared" si="17"/>
        <v>6.2883292238632107E-2</v>
      </c>
      <c r="BB64" s="2">
        <f t="shared" si="17"/>
        <v>8.6267616596834962E-2</v>
      </c>
      <c r="BC64" s="2">
        <f t="shared" si="17"/>
        <v>0.10003746463940212</v>
      </c>
      <c r="BD64" s="2">
        <f t="shared" si="17"/>
        <v>0.11396416994146429</v>
      </c>
      <c r="BE64" s="2">
        <f t="shared" si="17"/>
        <v>0.14524805752647149</v>
      </c>
      <c r="BF64" s="2">
        <f t="shared" si="17"/>
        <v>0.14867301497311147</v>
      </c>
      <c r="BG64" s="2">
        <f t="shared" si="17"/>
        <v>0.15883189362925931</v>
      </c>
      <c r="BH64" s="2">
        <f t="shared" si="17"/>
        <v>0.1687706036737236</v>
      </c>
      <c r="BI64" s="2">
        <f t="shared" si="17"/>
        <v>0.1720241260469611</v>
      </c>
      <c r="BJ64" s="2">
        <f t="shared" si="17"/>
        <v>0.18157454193732728</v>
      </c>
      <c r="BK64" s="2">
        <f t="shared" si="17"/>
        <v>0.18157454193732728</v>
      </c>
      <c r="BL64" s="2">
        <f t="shared" si="17"/>
        <v>0.18468023699763994</v>
      </c>
      <c r="BM64" s="2">
        <f t="shared" si="16"/>
        <v>0.20508968146073486</v>
      </c>
      <c r="BN64" s="2">
        <f t="shared" si="16"/>
        <v>0.21549777435370421</v>
      </c>
      <c r="BO64" s="2">
        <f t="shared" si="15"/>
        <v>0.21549777435370421</v>
      </c>
      <c r="BP64" s="2">
        <f t="shared" si="15"/>
        <v>0.22029792147836472</v>
      </c>
      <c r="BQ64" s="2">
        <f t="shared" si="15"/>
        <v>0.23285860585309165</v>
      </c>
      <c r="BR64" s="2">
        <f t="shared" si="13"/>
        <v>0.23285860585309162</v>
      </c>
      <c r="BS64" s="2">
        <f t="shared" si="13"/>
        <v>0.23465985612060061</v>
      </c>
      <c r="BT64" s="2">
        <f t="shared" si="13"/>
        <v>0.23951875905722309</v>
      </c>
      <c r="BU64" s="2">
        <f t="shared" si="13"/>
        <v>0.24094976122762049</v>
      </c>
      <c r="BV64" s="2">
        <f t="shared" si="12"/>
        <v>0.24228303983310265</v>
      </c>
      <c r="BW64" s="2">
        <f t="shared" si="12"/>
        <v>0.24228303983310265</v>
      </c>
      <c r="BX64" s="2">
        <f t="shared" si="12"/>
        <v>0.24351661679643416</v>
      </c>
      <c r="BY64" s="2">
        <f t="shared" si="12"/>
        <v>0.24351661679643416</v>
      </c>
      <c r="BZ64" s="2">
        <f t="shared" si="12"/>
        <v>0.24351661679643416</v>
      </c>
      <c r="CA64" s="2">
        <f t="shared" si="12"/>
        <v>0.2456769982450687</v>
      </c>
      <c r="CB64" s="2">
        <f t="shared" si="12"/>
        <v>0.24968114762385371</v>
      </c>
      <c r="CC64" s="2">
        <f t="shared" si="12"/>
        <v>0.24934365068699438</v>
      </c>
      <c r="CD64" s="2">
        <f t="shared" si="12"/>
        <v>0.2458116575771146</v>
      </c>
      <c r="CE64" s="2">
        <f t="shared" si="14"/>
        <v>0.23915403728184159</v>
      </c>
      <c r="CF64" s="2">
        <f t="shared" si="14"/>
        <v>0.23744466436755512</v>
      </c>
      <c r="CG64" s="2">
        <f t="shared" si="14"/>
        <v>0.23156317619260094</v>
      </c>
      <c r="CH64" s="2">
        <f t="shared" si="14"/>
        <v>0.22701881316295985</v>
      </c>
      <c r="CI64" s="2">
        <f t="shared" si="14"/>
        <v>0.22456156780177694</v>
      </c>
      <c r="CJ64" s="2">
        <f t="shared" si="14"/>
        <v>0.21646058570147678</v>
      </c>
      <c r="CK64" s="2">
        <f t="shared" si="9"/>
        <v>0.18591506789002413</v>
      </c>
      <c r="CL64" s="2">
        <f t="shared" si="9"/>
        <v>5.3931240576525541E-2</v>
      </c>
    </row>
    <row r="65" spans="1:90">
      <c r="A65" t="str">
        <f>Tabelle1!A65</f>
        <v>Coban Mehmet</v>
      </c>
      <c r="H65" s="3">
        <f>EXP('5. Iteration'!$F266-'5. Iteration'!H$203)/(1+EXP('5. Iteration'!$F266-'5. Iteration'!H$203))</f>
        <v>0.9786619037104205</v>
      </c>
      <c r="I65" s="3">
        <f>EXP('5. Iteration'!$F266-'5. Iteration'!I$203)/(1+EXP('5. Iteration'!$F266-'5. Iteration'!I$203))</f>
        <v>0.96686539224127788</v>
      </c>
      <c r="J65" s="3">
        <f>EXP('5. Iteration'!$F266-'5. Iteration'!J$203)/(1+EXP('5. Iteration'!$F266-'5. Iteration'!J$203))</f>
        <v>0.93256988771916138</v>
      </c>
      <c r="K65" s="3">
        <f>EXP('5. Iteration'!$F266-'5. Iteration'!K$203)/(1+EXP('5. Iteration'!$F266-'5. Iteration'!K$203))</f>
        <v>0.90463858368075212</v>
      </c>
      <c r="L65" s="3">
        <f>EXP('5. Iteration'!$F266-'5. Iteration'!L$203)/(1+EXP('5. Iteration'!$F266-'5. Iteration'!L$203))</f>
        <v>0.88724996495880781</v>
      </c>
      <c r="M65" s="3">
        <f>EXP('5. Iteration'!$F266-'5. Iteration'!M$203)/(1+EXP('5. Iteration'!$F266-'5. Iteration'!M$203))</f>
        <v>0.86883035403629094</v>
      </c>
      <c r="N65" s="3">
        <f>EXP('5. Iteration'!$F266-'5. Iteration'!N$203)/(1+EXP('5. Iteration'!$F266-'5. Iteration'!N$203))</f>
        <v>0.82365404751606075</v>
      </c>
      <c r="O65" s="3">
        <f>EXP('5. Iteration'!$F266-'5. Iteration'!O$203)/(1+EXP('5. Iteration'!$F266-'5. Iteration'!O$203))</f>
        <v>0.81831899884689341</v>
      </c>
      <c r="P65" s="3">
        <f>EXP('5. Iteration'!$F266-'5. Iteration'!P$203)/(1+EXP('5. Iteration'!$F266-'5. Iteration'!P$203))</f>
        <v>0.80194056761346377</v>
      </c>
      <c r="Q65" s="3">
        <f>EXP('5. Iteration'!$F266-'5. Iteration'!Q$203)/(1+EXP('5. Iteration'!$F266-'5. Iteration'!Q$203))</f>
        <v>0.78500771274875425</v>
      </c>
      <c r="R65" s="3">
        <f>EXP('5. Iteration'!$F266-'5. Iteration'!R$203)/(1+EXP('5. Iteration'!$F266-'5. Iteration'!R$203))</f>
        <v>0.77924160498220696</v>
      </c>
      <c r="S65" s="3">
        <f>EXP('5. Iteration'!$F266-'5. Iteration'!S$203)/(1+EXP('5. Iteration'!$F266-'5. Iteration'!S$203))</f>
        <v>0.76158260275230982</v>
      </c>
      <c r="T65" s="3">
        <f>EXP('5. Iteration'!$F266-'5. Iteration'!T$203)/(1+EXP('5. Iteration'!$F266-'5. Iteration'!T$203))</f>
        <v>0.76158260275230982</v>
      </c>
      <c r="U65" s="3">
        <f>EXP('5. Iteration'!$F266-'5. Iteration'!U$203)/(1+EXP('5. Iteration'!$F266-'5. Iteration'!U$203))</f>
        <v>0.75557731316053867</v>
      </c>
      <c r="V65" s="3">
        <f>EXP('5. Iteration'!$F266-'5. Iteration'!V$203)/(1+EXP('5. Iteration'!$F266-'5. Iteration'!V$203))</f>
        <v>0.71192054770424018</v>
      </c>
      <c r="W65" s="3">
        <f>EXP('5. Iteration'!$F266-'5. Iteration'!W$203)/(1+EXP('5. Iteration'!$F266-'5. Iteration'!W$203))</f>
        <v>0.68574774735187449</v>
      </c>
      <c r="X65" s="3">
        <f>EXP('5. Iteration'!$F266-'5. Iteration'!X$203)/(1+EXP('5. Iteration'!$F266-'5. Iteration'!X$203))</f>
        <v>0.68574774735187449</v>
      </c>
      <c r="Y65" s="3">
        <f>EXP('5. Iteration'!$F266-'5. Iteration'!Y$203)/(1+EXP('5. Iteration'!$F266-'5. Iteration'!Y$203))</f>
        <v>0.67234290969353883</v>
      </c>
      <c r="Z65" s="3">
        <f>EXP('5. Iteration'!$F266-'5. Iteration'!Z$203)/(1+EXP('5. Iteration'!$F266-'5. Iteration'!Z$203))</f>
        <v>0.63092514711432768</v>
      </c>
      <c r="AA65" s="3">
        <f>EXP('5. Iteration'!$F266-'5. Iteration'!AA$203)/(1+EXP('5. Iteration'!$F266-'5. Iteration'!AA$203))</f>
        <v>0.63092514711432779</v>
      </c>
      <c r="AB65" s="3">
        <f>EXP('5. Iteration'!$F266-'5. Iteration'!AB$203)/(1+EXP('5. Iteration'!$F266-'5. Iteration'!AB$203))</f>
        <v>0.62385533448099595</v>
      </c>
      <c r="AC65" s="3">
        <f>EXP('5. Iteration'!$F266-'5. Iteration'!AC$203)/(1+EXP('5. Iteration'!$F266-'5. Iteration'!AC$203))</f>
        <v>0.60237793191297095</v>
      </c>
      <c r="AD65" s="3">
        <f>EXP('5. Iteration'!$F266-'5. Iteration'!AD$203)/(1+EXP('5. Iteration'!$F266-'5. Iteration'!AD$203))</f>
        <v>0.59513274290368956</v>
      </c>
      <c r="AE65" s="3">
        <f>EXP('5. Iteration'!$F266-'5. Iteration'!AE$203)/(1+EXP('5. Iteration'!$F266-'5. Iteration'!AE$203))</f>
        <v>0.58784623023725802</v>
      </c>
      <c r="AF65" s="3">
        <f>EXP('5. Iteration'!$F266-'5. Iteration'!AF$203)/(1+EXP('5. Iteration'!$F266-'5. Iteration'!AF$203))</f>
        <v>0.58784623023725802</v>
      </c>
      <c r="AG65" s="3">
        <f>EXP('5. Iteration'!$F266-'5. Iteration'!AG$203)/(1+EXP('5. Iteration'!$F266-'5. Iteration'!AG$203))</f>
        <v>0.58051945853994458</v>
      </c>
      <c r="AH65" s="3">
        <f>EXP('5. Iteration'!$F266-'5. Iteration'!AH$203)/(1+EXP('5. Iteration'!$F266-'5. Iteration'!AH$203))</f>
        <v>0.58051945853994458</v>
      </c>
      <c r="AI65" s="3">
        <f>EXP('5. Iteration'!$F266-'5. Iteration'!AI$203)/(1+EXP('5. Iteration'!$F266-'5. Iteration'!AI$203))</f>
        <v>0.58051945853994458</v>
      </c>
      <c r="AJ65" s="3">
        <f>EXP('5. Iteration'!$F266-'5. Iteration'!AJ$203)/(1+EXP('5. Iteration'!$F266-'5. Iteration'!AJ$203))</f>
        <v>0.56574953805869133</v>
      </c>
      <c r="AK65" s="3">
        <f>EXP('5. Iteration'!$F266-'5. Iteration'!AK$203)/(1+EXP('5. Iteration'!$F266-'5. Iteration'!AK$203))</f>
        <v>0.48214356205324571</v>
      </c>
      <c r="AL65" s="3">
        <f>EXP('5. Iteration'!$F266-'5. Iteration'!AL$203)/(1+EXP('5. Iteration'!$F266-'5. Iteration'!AL$203))</f>
        <v>0.47438068476704348</v>
      </c>
      <c r="AM65" s="3">
        <f>EXP('5. Iteration'!$F266-'5. Iteration'!AM$203)/(1+EXP('5. Iteration'!$F266-'5. Iteration'!AM$203))</f>
        <v>0.43528259567252875</v>
      </c>
      <c r="AN65" s="3">
        <f>EXP('5. Iteration'!$F266-'5. Iteration'!AN$203)/(1+EXP('5. Iteration'!$F266-'5. Iteration'!AN$203))</f>
        <v>0.39585604809611658</v>
      </c>
      <c r="AO65" s="3">
        <f>EXP('5. Iteration'!$F266-'5. Iteration'!AO$203)/(1+EXP('5. Iteration'!$F266-'5. Iteration'!AO$203))</f>
        <v>0.38794940592551563</v>
      </c>
      <c r="AP65" s="3">
        <f>EXP('5. Iteration'!$F266-'5. Iteration'!AP$203)/(1+EXP('5. Iteration'!$F266-'5. Iteration'!AP$203))</f>
        <v>0.3642177338258083</v>
      </c>
      <c r="AQ65" s="3">
        <f>EXP('5. Iteration'!$F266-'5. Iteration'!AQ$203)/(1+EXP('5. Iteration'!$F266-'5. Iteration'!AQ$203))</f>
        <v>0.34840452896923296</v>
      </c>
      <c r="AR65" s="3">
        <f>EXP('5. Iteration'!$F266-'5. Iteration'!AR$203)/(1+EXP('5. Iteration'!$F266-'5. Iteration'!AR$203))</f>
        <v>0.34050569853996959</v>
      </c>
      <c r="AS65" s="3">
        <f>EXP('5. Iteration'!$F266-'5. Iteration'!AS$203)/(1+EXP('5. Iteration'!$F266-'5. Iteration'!AS$203))</f>
        <v>0.3168623078158862</v>
      </c>
      <c r="AT65" s="3">
        <f>EXP('5. Iteration'!$F266-'5. Iteration'!AT$203)/(1+EXP('5. Iteration'!$F266-'5. Iteration'!AT$203))</f>
        <v>0.24684998101920702</v>
      </c>
      <c r="AU65" s="3">
        <f>EXP('5. Iteration'!$F266-'5. Iteration'!AU$203)/(1+EXP('5. Iteration'!$F266-'5. Iteration'!AU$203))</f>
        <v>5.7203478532775215E-2</v>
      </c>
      <c r="AX65">
        <f t="shared" si="5"/>
        <v>-7.6163563245233039</v>
      </c>
      <c r="AY65" s="2">
        <f t="shared" si="17"/>
        <v>2.0882781936316135E-2</v>
      </c>
      <c r="AZ65" s="2">
        <f t="shared" si="17"/>
        <v>3.2036705527397756E-2</v>
      </c>
      <c r="BA65" s="2">
        <f t="shared" si="17"/>
        <v>6.2883292238632107E-2</v>
      </c>
      <c r="BB65" s="2">
        <f t="shared" si="17"/>
        <v>8.6267616596834962E-2</v>
      </c>
      <c r="BC65" s="2">
        <f t="shared" si="17"/>
        <v>0.10003746463940212</v>
      </c>
      <c r="BD65" s="2">
        <f t="shared" si="17"/>
        <v>0.11396416994146429</v>
      </c>
      <c r="BE65" s="2">
        <f t="shared" si="17"/>
        <v>0.14524805752647149</v>
      </c>
      <c r="BF65" s="2">
        <f t="shared" si="17"/>
        <v>0.14867301497311147</v>
      </c>
      <c r="BG65" s="2">
        <f t="shared" si="17"/>
        <v>0.15883189362925931</v>
      </c>
      <c r="BH65" s="2">
        <f t="shared" si="17"/>
        <v>0.1687706036737236</v>
      </c>
      <c r="BI65" s="2">
        <f t="shared" si="17"/>
        <v>0.1720241260469611</v>
      </c>
      <c r="BJ65" s="2">
        <f t="shared" si="17"/>
        <v>0.18157454193732728</v>
      </c>
      <c r="BK65" s="2">
        <f t="shared" si="17"/>
        <v>0.18157454193732728</v>
      </c>
      <c r="BL65" s="2">
        <f t="shared" si="17"/>
        <v>0.18468023699763994</v>
      </c>
      <c r="BM65" s="2">
        <f t="shared" si="16"/>
        <v>0.20508968146073486</v>
      </c>
      <c r="BN65" s="2">
        <f t="shared" si="16"/>
        <v>0.21549777435370421</v>
      </c>
      <c r="BO65" s="2">
        <f t="shared" si="15"/>
        <v>0.21549777435370421</v>
      </c>
      <c r="BP65" s="2">
        <f t="shared" si="15"/>
        <v>0.22029792147836472</v>
      </c>
      <c r="BQ65" s="2">
        <f t="shared" si="15"/>
        <v>0.23285860585309165</v>
      </c>
      <c r="BR65" s="2">
        <f t="shared" si="13"/>
        <v>0.23285860585309162</v>
      </c>
      <c r="BS65" s="2">
        <f t="shared" si="13"/>
        <v>0.23465985612060061</v>
      </c>
      <c r="BT65" s="2">
        <f t="shared" si="13"/>
        <v>0.23951875905722309</v>
      </c>
      <c r="BU65" s="2">
        <f t="shared" si="13"/>
        <v>0.24094976122762049</v>
      </c>
      <c r="BV65" s="2">
        <f t="shared" si="12"/>
        <v>0.24228303983310265</v>
      </c>
      <c r="BW65" s="2">
        <f t="shared" si="12"/>
        <v>0.24228303983310265</v>
      </c>
      <c r="BX65" s="2">
        <f t="shared" si="12"/>
        <v>0.24351661679643416</v>
      </c>
      <c r="BY65" s="2">
        <f t="shared" si="12"/>
        <v>0.24351661679643416</v>
      </c>
      <c r="BZ65" s="2">
        <f t="shared" si="12"/>
        <v>0.24351661679643416</v>
      </c>
      <c r="CA65" s="2">
        <f t="shared" si="12"/>
        <v>0.2456769982450687</v>
      </c>
      <c r="CB65" s="2">
        <f t="shared" si="12"/>
        <v>0.24968114762385371</v>
      </c>
      <c r="CC65" s="2">
        <f t="shared" si="12"/>
        <v>0.24934365068699438</v>
      </c>
      <c r="CD65" s="2">
        <f t="shared" si="12"/>
        <v>0.2458116575771146</v>
      </c>
      <c r="CE65" s="2">
        <f t="shared" si="14"/>
        <v>0.23915403728184159</v>
      </c>
      <c r="CF65" s="2">
        <f t="shared" si="14"/>
        <v>0.23744466436755512</v>
      </c>
      <c r="CG65" s="2">
        <f t="shared" si="14"/>
        <v>0.23156317619260094</v>
      </c>
      <c r="CH65" s="2">
        <f t="shared" si="14"/>
        <v>0.22701881316295985</v>
      </c>
      <c r="CI65" s="2">
        <f t="shared" si="14"/>
        <v>0.22456156780177694</v>
      </c>
      <c r="CJ65" s="2">
        <f t="shared" si="14"/>
        <v>0.21646058570147678</v>
      </c>
      <c r="CK65" s="2">
        <f t="shared" si="9"/>
        <v>0.18591506789002413</v>
      </c>
      <c r="CL65" s="2">
        <f t="shared" si="9"/>
        <v>5.3931240576525541E-2</v>
      </c>
    </row>
    <row r="66" spans="1:90">
      <c r="A66" t="str">
        <f>Tabelle1!A66</f>
        <v>Heiss</v>
      </c>
      <c r="H66" s="3">
        <f>EXP('5. Iteration'!$F267-'5. Iteration'!H$203)/(1+EXP('5. Iteration'!$F267-'5. Iteration'!H$203))</f>
        <v>0.9786619037104205</v>
      </c>
      <c r="I66" s="3">
        <f>EXP('5. Iteration'!$F267-'5. Iteration'!I$203)/(1+EXP('5. Iteration'!$F267-'5. Iteration'!I$203))</f>
        <v>0.96686539224127788</v>
      </c>
      <c r="J66" s="3">
        <f>EXP('5. Iteration'!$F267-'5. Iteration'!J$203)/(1+EXP('5. Iteration'!$F267-'5. Iteration'!J$203))</f>
        <v>0.93256988771916138</v>
      </c>
      <c r="K66" s="3">
        <f>EXP('5. Iteration'!$F267-'5. Iteration'!K$203)/(1+EXP('5. Iteration'!$F267-'5. Iteration'!K$203))</f>
        <v>0.90463858368075212</v>
      </c>
      <c r="L66" s="3">
        <f>EXP('5. Iteration'!$F267-'5. Iteration'!L$203)/(1+EXP('5. Iteration'!$F267-'5. Iteration'!L$203))</f>
        <v>0.88724996495880781</v>
      </c>
      <c r="M66" s="3">
        <f>EXP('5. Iteration'!$F267-'5. Iteration'!M$203)/(1+EXP('5. Iteration'!$F267-'5. Iteration'!M$203))</f>
        <v>0.86883035403629094</v>
      </c>
      <c r="N66" s="3">
        <f>EXP('5. Iteration'!$F267-'5. Iteration'!N$203)/(1+EXP('5. Iteration'!$F267-'5. Iteration'!N$203))</f>
        <v>0.82365404751606075</v>
      </c>
      <c r="O66" s="3">
        <f>EXP('5. Iteration'!$F267-'5. Iteration'!O$203)/(1+EXP('5. Iteration'!$F267-'5. Iteration'!O$203))</f>
        <v>0.81831899884689352</v>
      </c>
      <c r="P66" s="3">
        <f>EXP('5. Iteration'!$F267-'5. Iteration'!P$203)/(1+EXP('5. Iteration'!$F267-'5. Iteration'!P$203))</f>
        <v>0.80194056761346377</v>
      </c>
      <c r="Q66" s="3">
        <f>EXP('5. Iteration'!$F267-'5. Iteration'!Q$203)/(1+EXP('5. Iteration'!$F267-'5. Iteration'!Q$203))</f>
        <v>0.78500771274875436</v>
      </c>
      <c r="R66" s="3">
        <f>EXP('5. Iteration'!$F267-'5. Iteration'!R$203)/(1+EXP('5. Iteration'!$F267-'5. Iteration'!R$203))</f>
        <v>0.77924160498220707</v>
      </c>
      <c r="S66" s="3">
        <f>EXP('5. Iteration'!$F267-'5. Iteration'!S$203)/(1+EXP('5. Iteration'!$F267-'5. Iteration'!S$203))</f>
        <v>0.76158260275230982</v>
      </c>
      <c r="T66" s="3">
        <f>EXP('5. Iteration'!$F267-'5. Iteration'!T$203)/(1+EXP('5. Iteration'!$F267-'5. Iteration'!T$203))</f>
        <v>0.76158260275230982</v>
      </c>
      <c r="U66" s="3">
        <f>EXP('5. Iteration'!$F267-'5. Iteration'!U$203)/(1+EXP('5. Iteration'!$F267-'5. Iteration'!U$203))</f>
        <v>0.75557731316053867</v>
      </c>
      <c r="V66" s="3">
        <f>EXP('5. Iteration'!$F267-'5. Iteration'!V$203)/(1+EXP('5. Iteration'!$F267-'5. Iteration'!V$203))</f>
        <v>0.71192054770424018</v>
      </c>
      <c r="W66" s="3">
        <f>EXP('5. Iteration'!$F267-'5. Iteration'!W$203)/(1+EXP('5. Iteration'!$F267-'5. Iteration'!W$203))</f>
        <v>0.68574774735187449</v>
      </c>
      <c r="X66" s="3">
        <f>EXP('5. Iteration'!$F267-'5. Iteration'!X$203)/(1+EXP('5. Iteration'!$F267-'5. Iteration'!X$203))</f>
        <v>0.6857477473518746</v>
      </c>
      <c r="Y66" s="3">
        <f>EXP('5. Iteration'!$F267-'5. Iteration'!Y$203)/(1+EXP('5. Iteration'!$F267-'5. Iteration'!Y$203))</f>
        <v>0.67234290969353883</v>
      </c>
      <c r="Z66" s="3">
        <f>EXP('5. Iteration'!$F267-'5. Iteration'!Z$203)/(1+EXP('5. Iteration'!$F267-'5. Iteration'!Z$203))</f>
        <v>0.63092514711432779</v>
      </c>
      <c r="AA66" s="3">
        <f>EXP('5. Iteration'!$F267-'5. Iteration'!AA$203)/(1+EXP('5. Iteration'!$F267-'5. Iteration'!AA$203))</f>
        <v>0.63092514711432768</v>
      </c>
      <c r="AB66" s="3">
        <f>EXP('5. Iteration'!$F267-'5. Iteration'!AB$203)/(1+EXP('5. Iteration'!$F267-'5. Iteration'!AB$203))</f>
        <v>0.62385533448099595</v>
      </c>
      <c r="AC66" s="3">
        <f>EXP('5. Iteration'!$F267-'5. Iteration'!AC$203)/(1+EXP('5. Iteration'!$F267-'5. Iteration'!AC$203))</f>
        <v>0.60237793191297095</v>
      </c>
      <c r="AD66" s="3">
        <f>EXP('5. Iteration'!$F267-'5. Iteration'!AD$203)/(1+EXP('5. Iteration'!$F267-'5. Iteration'!AD$203))</f>
        <v>0.59513274290368956</v>
      </c>
      <c r="AE66" s="3">
        <f>EXP('5. Iteration'!$F267-'5. Iteration'!AE$203)/(1+EXP('5. Iteration'!$F267-'5. Iteration'!AE$203))</f>
        <v>0.58784623023725802</v>
      </c>
      <c r="AF66" s="3">
        <f>EXP('5. Iteration'!$F267-'5. Iteration'!AF$203)/(1+EXP('5. Iteration'!$F267-'5. Iteration'!AF$203))</f>
        <v>0.58784623023725802</v>
      </c>
      <c r="AG66" s="3">
        <f>EXP('5. Iteration'!$F267-'5. Iteration'!AG$203)/(1+EXP('5. Iteration'!$F267-'5. Iteration'!AG$203))</f>
        <v>0.58051945853994458</v>
      </c>
      <c r="AH66" s="3">
        <f>EXP('5. Iteration'!$F267-'5. Iteration'!AH$203)/(1+EXP('5. Iteration'!$F267-'5. Iteration'!AH$203))</f>
        <v>0.58051945853994458</v>
      </c>
      <c r="AI66" s="3">
        <f>EXP('5. Iteration'!$F267-'5. Iteration'!AI$203)/(1+EXP('5. Iteration'!$F267-'5. Iteration'!AI$203))</f>
        <v>0.58051945853994458</v>
      </c>
      <c r="AJ66" s="3">
        <f>EXP('5. Iteration'!$F267-'5. Iteration'!AJ$203)/(1+EXP('5. Iteration'!$F267-'5. Iteration'!AJ$203))</f>
        <v>0.56574953805869133</v>
      </c>
      <c r="AK66" s="3">
        <f>EXP('5. Iteration'!$F267-'5. Iteration'!AK$203)/(1+EXP('5. Iteration'!$F267-'5. Iteration'!AK$203))</f>
        <v>0.48214356205324571</v>
      </c>
      <c r="AL66" s="3">
        <f>EXP('5. Iteration'!$F267-'5. Iteration'!AL$203)/(1+EXP('5. Iteration'!$F267-'5. Iteration'!AL$203))</f>
        <v>0.47438068476704354</v>
      </c>
      <c r="AM66" s="3">
        <f>EXP('5. Iteration'!$F267-'5. Iteration'!AM$203)/(1+EXP('5. Iteration'!$F267-'5. Iteration'!AM$203))</f>
        <v>0.4352825956725288</v>
      </c>
      <c r="AN66" s="3">
        <f>EXP('5. Iteration'!$F267-'5. Iteration'!AN$203)/(1+EXP('5. Iteration'!$F267-'5. Iteration'!AN$203))</f>
        <v>0.39585604809611669</v>
      </c>
      <c r="AO66" s="3">
        <f>EXP('5. Iteration'!$F267-'5. Iteration'!AO$203)/(1+EXP('5. Iteration'!$F267-'5. Iteration'!AO$203))</f>
        <v>0.38794940592551563</v>
      </c>
      <c r="AP66" s="3">
        <f>EXP('5. Iteration'!$F267-'5. Iteration'!AP$203)/(1+EXP('5. Iteration'!$F267-'5. Iteration'!AP$203))</f>
        <v>0.3642177338258083</v>
      </c>
      <c r="AQ66" s="3">
        <f>EXP('5. Iteration'!$F267-'5. Iteration'!AQ$203)/(1+EXP('5. Iteration'!$F267-'5. Iteration'!AQ$203))</f>
        <v>0.34840452896923302</v>
      </c>
      <c r="AR66" s="3">
        <f>EXP('5. Iteration'!$F267-'5. Iteration'!AR$203)/(1+EXP('5. Iteration'!$F267-'5. Iteration'!AR$203))</f>
        <v>0.34050569853996965</v>
      </c>
      <c r="AS66" s="3">
        <f>EXP('5. Iteration'!$F267-'5. Iteration'!AS$203)/(1+EXP('5. Iteration'!$F267-'5. Iteration'!AS$203))</f>
        <v>0.3168623078158862</v>
      </c>
      <c r="AT66" s="3">
        <f>EXP('5. Iteration'!$F267-'5. Iteration'!AT$203)/(1+EXP('5. Iteration'!$F267-'5. Iteration'!AT$203))</f>
        <v>0.24684998101920702</v>
      </c>
      <c r="AU66" s="3">
        <f>EXP('5. Iteration'!$F267-'5. Iteration'!AU$203)/(1+EXP('5. Iteration'!$F267-'5. Iteration'!AU$203))</f>
        <v>5.7203478532775215E-2</v>
      </c>
      <c r="AX66">
        <f t="shared" si="5"/>
        <v>-7.6163563245233039</v>
      </c>
      <c r="AY66" s="2">
        <f t="shared" si="17"/>
        <v>2.0882781936316135E-2</v>
      </c>
      <c r="AZ66" s="2">
        <f t="shared" si="17"/>
        <v>3.2036705527397756E-2</v>
      </c>
      <c r="BA66" s="2">
        <f t="shared" si="17"/>
        <v>6.2883292238632107E-2</v>
      </c>
      <c r="BB66" s="2">
        <f t="shared" si="17"/>
        <v>8.6267616596834962E-2</v>
      </c>
      <c r="BC66" s="2">
        <f t="shared" si="17"/>
        <v>0.10003746463940212</v>
      </c>
      <c r="BD66" s="2">
        <f t="shared" si="17"/>
        <v>0.11396416994146429</v>
      </c>
      <c r="BE66" s="2">
        <f t="shared" si="17"/>
        <v>0.14524805752647149</v>
      </c>
      <c r="BF66" s="2">
        <f t="shared" si="17"/>
        <v>0.14867301497311139</v>
      </c>
      <c r="BG66" s="2">
        <f t="shared" si="17"/>
        <v>0.15883189362925931</v>
      </c>
      <c r="BH66" s="2">
        <f t="shared" si="17"/>
        <v>0.16877060367372351</v>
      </c>
      <c r="BI66" s="2">
        <f t="shared" si="17"/>
        <v>0.17202412604696102</v>
      </c>
      <c r="BJ66" s="2">
        <f t="shared" si="17"/>
        <v>0.18157454193732728</v>
      </c>
      <c r="BK66" s="2">
        <f t="shared" si="17"/>
        <v>0.18157454193732728</v>
      </c>
      <c r="BL66" s="2">
        <f t="shared" si="17"/>
        <v>0.18468023699763994</v>
      </c>
      <c r="BM66" s="2">
        <f t="shared" si="16"/>
        <v>0.20508968146073486</v>
      </c>
      <c r="BN66" s="2">
        <f t="shared" si="16"/>
        <v>0.21549777435370421</v>
      </c>
      <c r="BO66" s="2">
        <f t="shared" si="15"/>
        <v>0.21549777435370415</v>
      </c>
      <c r="BP66" s="2">
        <f t="shared" si="15"/>
        <v>0.22029792147836472</v>
      </c>
      <c r="BQ66" s="2">
        <f t="shared" si="15"/>
        <v>0.23285860585309162</v>
      </c>
      <c r="BR66" s="2">
        <f t="shared" si="13"/>
        <v>0.23285860585309165</v>
      </c>
      <c r="BS66" s="2">
        <f t="shared" si="13"/>
        <v>0.23465985612060061</v>
      </c>
      <c r="BT66" s="2">
        <f t="shared" si="13"/>
        <v>0.23951875905722309</v>
      </c>
      <c r="BU66" s="2">
        <f t="shared" si="13"/>
        <v>0.24094976122762049</v>
      </c>
      <c r="BV66" s="2">
        <f t="shared" si="13"/>
        <v>0.24228303983310265</v>
      </c>
      <c r="BW66" s="2">
        <f t="shared" si="13"/>
        <v>0.24228303983310265</v>
      </c>
      <c r="BX66" s="2">
        <f t="shared" si="13"/>
        <v>0.24351661679643416</v>
      </c>
      <c r="BY66" s="2">
        <f t="shared" si="13"/>
        <v>0.24351661679643416</v>
      </c>
      <c r="BZ66" s="2">
        <f t="shared" si="13"/>
        <v>0.24351661679643416</v>
      </c>
      <c r="CA66" s="2">
        <f t="shared" si="13"/>
        <v>0.2456769982450687</v>
      </c>
      <c r="CB66" s="2">
        <f t="shared" si="13"/>
        <v>0.24968114762385371</v>
      </c>
      <c r="CC66" s="2">
        <f t="shared" si="13"/>
        <v>0.24934365068699441</v>
      </c>
      <c r="CD66" s="2">
        <f t="shared" si="13"/>
        <v>0.24581165757711462</v>
      </c>
      <c r="CE66" s="2">
        <f t="shared" si="14"/>
        <v>0.23915403728184167</v>
      </c>
      <c r="CF66" s="2">
        <f t="shared" si="14"/>
        <v>0.23744466436755512</v>
      </c>
      <c r="CG66" s="2">
        <f t="shared" si="14"/>
        <v>0.23156317619260094</v>
      </c>
      <c r="CH66" s="2">
        <f t="shared" si="14"/>
        <v>0.22701881316295988</v>
      </c>
      <c r="CI66" s="2">
        <f t="shared" si="14"/>
        <v>0.22456156780177694</v>
      </c>
      <c r="CJ66" s="2">
        <f t="shared" si="14"/>
        <v>0.21646058570147678</v>
      </c>
      <c r="CK66" s="2">
        <f t="shared" si="9"/>
        <v>0.18591506789002413</v>
      </c>
      <c r="CL66" s="2">
        <f t="shared" si="9"/>
        <v>5.3931240576525541E-2</v>
      </c>
    </row>
    <row r="67" spans="1:90">
      <c r="A67" t="str">
        <f>Tabelle1!A67</f>
        <v>Greiderer Manuel</v>
      </c>
      <c r="H67" s="3">
        <f>EXP('5. Iteration'!$F268-'5. Iteration'!H$203)/(1+EXP('5. Iteration'!$F268-'5. Iteration'!H$203))</f>
        <v>0.9786619037104205</v>
      </c>
      <c r="I67" s="3">
        <f>EXP('5. Iteration'!$F268-'5. Iteration'!I$203)/(1+EXP('5. Iteration'!$F268-'5. Iteration'!I$203))</f>
        <v>0.96686539224127788</v>
      </c>
      <c r="J67" s="3">
        <f>EXP('5. Iteration'!$F268-'5. Iteration'!J$203)/(1+EXP('5. Iteration'!$F268-'5. Iteration'!J$203))</f>
        <v>0.93256988771916138</v>
      </c>
      <c r="K67" s="3">
        <f>EXP('5. Iteration'!$F268-'5. Iteration'!K$203)/(1+EXP('5. Iteration'!$F268-'5. Iteration'!K$203))</f>
        <v>0.90463858368075212</v>
      </c>
      <c r="L67" s="3">
        <f>EXP('5. Iteration'!$F268-'5. Iteration'!L$203)/(1+EXP('5. Iteration'!$F268-'5. Iteration'!L$203))</f>
        <v>0.88724996495880781</v>
      </c>
      <c r="M67" s="3">
        <f>EXP('5. Iteration'!$F268-'5. Iteration'!M$203)/(1+EXP('5. Iteration'!$F268-'5. Iteration'!M$203))</f>
        <v>0.86883035403629094</v>
      </c>
      <c r="N67" s="3">
        <f>EXP('5. Iteration'!$F268-'5. Iteration'!N$203)/(1+EXP('5. Iteration'!$F268-'5. Iteration'!N$203))</f>
        <v>0.82365404751606075</v>
      </c>
      <c r="O67" s="3">
        <f>EXP('5. Iteration'!$F268-'5. Iteration'!O$203)/(1+EXP('5. Iteration'!$F268-'5. Iteration'!O$203))</f>
        <v>0.81831899884689352</v>
      </c>
      <c r="P67" s="3">
        <f>EXP('5. Iteration'!$F268-'5. Iteration'!P$203)/(1+EXP('5. Iteration'!$F268-'5. Iteration'!P$203))</f>
        <v>0.80194056761346377</v>
      </c>
      <c r="Q67" s="3">
        <f>EXP('5. Iteration'!$F268-'5. Iteration'!Q$203)/(1+EXP('5. Iteration'!$F268-'5. Iteration'!Q$203))</f>
        <v>0.78500771274875436</v>
      </c>
      <c r="R67" s="3">
        <f>EXP('5. Iteration'!$F268-'5. Iteration'!R$203)/(1+EXP('5. Iteration'!$F268-'5. Iteration'!R$203))</f>
        <v>0.77924160498220707</v>
      </c>
      <c r="S67" s="3">
        <f>EXP('5. Iteration'!$F268-'5. Iteration'!S$203)/(1+EXP('5. Iteration'!$F268-'5. Iteration'!S$203))</f>
        <v>0.76158260275230982</v>
      </c>
      <c r="T67" s="3">
        <f>EXP('5. Iteration'!$F268-'5. Iteration'!T$203)/(1+EXP('5. Iteration'!$F268-'5. Iteration'!T$203))</f>
        <v>0.76158260275230982</v>
      </c>
      <c r="U67" s="3">
        <f>EXP('5. Iteration'!$F268-'5. Iteration'!U$203)/(1+EXP('5. Iteration'!$F268-'5. Iteration'!U$203))</f>
        <v>0.75557731316053867</v>
      </c>
      <c r="V67" s="3">
        <f>EXP('5. Iteration'!$F268-'5. Iteration'!V$203)/(1+EXP('5. Iteration'!$F268-'5. Iteration'!V$203))</f>
        <v>0.71192054770424018</v>
      </c>
      <c r="W67" s="3">
        <f>EXP('5. Iteration'!$F268-'5. Iteration'!W$203)/(1+EXP('5. Iteration'!$F268-'5. Iteration'!W$203))</f>
        <v>0.68574774735187449</v>
      </c>
      <c r="X67" s="3">
        <f>EXP('5. Iteration'!$F268-'5. Iteration'!X$203)/(1+EXP('5. Iteration'!$F268-'5. Iteration'!X$203))</f>
        <v>0.6857477473518746</v>
      </c>
      <c r="Y67" s="3">
        <f>EXP('5. Iteration'!$F268-'5. Iteration'!Y$203)/(1+EXP('5. Iteration'!$F268-'5. Iteration'!Y$203))</f>
        <v>0.67234290969353883</v>
      </c>
      <c r="Z67" s="3">
        <f>EXP('5. Iteration'!$F268-'5. Iteration'!Z$203)/(1+EXP('5. Iteration'!$F268-'5. Iteration'!Z$203))</f>
        <v>0.63092514711432779</v>
      </c>
      <c r="AA67" s="3">
        <f>EXP('5. Iteration'!$F268-'5. Iteration'!AA$203)/(1+EXP('5. Iteration'!$F268-'5. Iteration'!AA$203))</f>
        <v>0.63092514711432768</v>
      </c>
      <c r="AB67" s="3">
        <f>EXP('5. Iteration'!$F268-'5. Iteration'!AB$203)/(1+EXP('5. Iteration'!$F268-'5. Iteration'!AB$203))</f>
        <v>0.62385533448099595</v>
      </c>
      <c r="AC67" s="3">
        <f>EXP('5. Iteration'!$F268-'5. Iteration'!AC$203)/(1+EXP('5. Iteration'!$F268-'5. Iteration'!AC$203))</f>
        <v>0.60237793191297095</v>
      </c>
      <c r="AD67" s="3">
        <f>EXP('5. Iteration'!$F268-'5. Iteration'!AD$203)/(1+EXP('5. Iteration'!$F268-'5. Iteration'!AD$203))</f>
        <v>0.59513274290368956</v>
      </c>
      <c r="AE67" s="3">
        <f>EXP('5. Iteration'!$F268-'5. Iteration'!AE$203)/(1+EXP('5. Iteration'!$F268-'5. Iteration'!AE$203))</f>
        <v>0.58784623023725802</v>
      </c>
      <c r="AF67" s="3">
        <f>EXP('5. Iteration'!$F268-'5. Iteration'!AF$203)/(1+EXP('5. Iteration'!$F268-'5. Iteration'!AF$203))</f>
        <v>0.58784623023725802</v>
      </c>
      <c r="AG67" s="3">
        <f>EXP('5. Iteration'!$F268-'5. Iteration'!AG$203)/(1+EXP('5. Iteration'!$F268-'5. Iteration'!AG$203))</f>
        <v>0.58051945853994458</v>
      </c>
      <c r="AH67" s="3">
        <f>EXP('5. Iteration'!$F268-'5. Iteration'!AH$203)/(1+EXP('5. Iteration'!$F268-'5. Iteration'!AH$203))</f>
        <v>0.58051945853994458</v>
      </c>
      <c r="AI67" s="3">
        <f>EXP('5. Iteration'!$F268-'5. Iteration'!AI$203)/(1+EXP('5. Iteration'!$F268-'5. Iteration'!AI$203))</f>
        <v>0.58051945853994458</v>
      </c>
      <c r="AJ67" s="3">
        <f>EXP('5. Iteration'!$F268-'5. Iteration'!AJ$203)/(1+EXP('5. Iteration'!$F268-'5. Iteration'!AJ$203))</f>
        <v>0.56574953805869133</v>
      </c>
      <c r="AK67" s="3">
        <f>EXP('5. Iteration'!$F268-'5. Iteration'!AK$203)/(1+EXP('5. Iteration'!$F268-'5. Iteration'!AK$203))</f>
        <v>0.48214356205324571</v>
      </c>
      <c r="AL67" s="3">
        <f>EXP('5. Iteration'!$F268-'5. Iteration'!AL$203)/(1+EXP('5. Iteration'!$F268-'5. Iteration'!AL$203))</f>
        <v>0.47438068476704354</v>
      </c>
      <c r="AM67" s="3">
        <f>EXP('5. Iteration'!$F268-'5. Iteration'!AM$203)/(1+EXP('5. Iteration'!$F268-'5. Iteration'!AM$203))</f>
        <v>0.4352825956725288</v>
      </c>
      <c r="AN67" s="3">
        <f>EXP('5. Iteration'!$F268-'5. Iteration'!AN$203)/(1+EXP('5. Iteration'!$F268-'5. Iteration'!AN$203))</f>
        <v>0.39585604809611669</v>
      </c>
      <c r="AO67" s="3">
        <f>EXP('5. Iteration'!$F268-'5. Iteration'!AO$203)/(1+EXP('5. Iteration'!$F268-'5. Iteration'!AO$203))</f>
        <v>0.38794940592551563</v>
      </c>
      <c r="AP67" s="3">
        <f>EXP('5. Iteration'!$F268-'5. Iteration'!AP$203)/(1+EXP('5. Iteration'!$F268-'5. Iteration'!AP$203))</f>
        <v>0.3642177338258083</v>
      </c>
      <c r="AQ67" s="3">
        <f>EXP('5. Iteration'!$F268-'5. Iteration'!AQ$203)/(1+EXP('5. Iteration'!$F268-'5. Iteration'!AQ$203))</f>
        <v>0.34840452896923302</v>
      </c>
      <c r="AR67" s="3">
        <f>EXP('5. Iteration'!$F268-'5. Iteration'!AR$203)/(1+EXP('5. Iteration'!$F268-'5. Iteration'!AR$203))</f>
        <v>0.34050569853996965</v>
      </c>
      <c r="AS67" s="3">
        <f>EXP('5. Iteration'!$F268-'5. Iteration'!AS$203)/(1+EXP('5. Iteration'!$F268-'5. Iteration'!AS$203))</f>
        <v>0.3168623078158862</v>
      </c>
      <c r="AT67" s="3">
        <f>EXP('5. Iteration'!$F268-'5. Iteration'!AT$203)/(1+EXP('5. Iteration'!$F268-'5. Iteration'!AT$203))</f>
        <v>0.24684998101920702</v>
      </c>
      <c r="AU67" s="3">
        <f>EXP('5. Iteration'!$F268-'5. Iteration'!AU$203)/(1+EXP('5. Iteration'!$F268-'5. Iteration'!AU$203))</f>
        <v>5.7203478532775215E-2</v>
      </c>
      <c r="AX67">
        <f t="shared" si="5"/>
        <v>-7.6163563245233039</v>
      </c>
      <c r="AY67" s="2">
        <f t="shared" si="17"/>
        <v>2.0882781936316135E-2</v>
      </c>
      <c r="AZ67" s="2">
        <f t="shared" si="17"/>
        <v>3.2036705527397756E-2</v>
      </c>
      <c r="BA67" s="2">
        <f t="shared" si="17"/>
        <v>6.2883292238632107E-2</v>
      </c>
      <c r="BB67" s="2">
        <f t="shared" si="17"/>
        <v>8.6267616596834962E-2</v>
      </c>
      <c r="BC67" s="2">
        <f t="shared" si="17"/>
        <v>0.10003746463940212</v>
      </c>
      <c r="BD67" s="2">
        <f t="shared" si="17"/>
        <v>0.11396416994146429</v>
      </c>
      <c r="BE67" s="2">
        <f t="shared" si="17"/>
        <v>0.14524805752647149</v>
      </c>
      <c r="BF67" s="2">
        <f t="shared" si="17"/>
        <v>0.14867301497311139</v>
      </c>
      <c r="BG67" s="2">
        <f t="shared" si="17"/>
        <v>0.15883189362925931</v>
      </c>
      <c r="BH67" s="2">
        <f t="shared" si="17"/>
        <v>0.16877060367372351</v>
      </c>
      <c r="BI67" s="2">
        <f t="shared" si="17"/>
        <v>0.17202412604696102</v>
      </c>
      <c r="BJ67" s="2">
        <f t="shared" si="17"/>
        <v>0.18157454193732728</v>
      </c>
      <c r="BK67" s="2">
        <f t="shared" si="17"/>
        <v>0.18157454193732728</v>
      </c>
      <c r="BL67" s="2">
        <f t="shared" si="17"/>
        <v>0.18468023699763994</v>
      </c>
      <c r="BM67" s="2">
        <f t="shared" si="16"/>
        <v>0.20508968146073486</v>
      </c>
      <c r="BN67" s="2">
        <f t="shared" si="16"/>
        <v>0.21549777435370421</v>
      </c>
      <c r="BO67" s="2">
        <f t="shared" si="15"/>
        <v>0.21549777435370415</v>
      </c>
      <c r="BP67" s="2">
        <f t="shared" si="15"/>
        <v>0.22029792147836472</v>
      </c>
      <c r="BQ67" s="2">
        <f t="shared" si="15"/>
        <v>0.23285860585309162</v>
      </c>
      <c r="BR67" s="2">
        <f t="shared" si="13"/>
        <v>0.23285860585309165</v>
      </c>
      <c r="BS67" s="2">
        <f t="shared" si="13"/>
        <v>0.23465985612060061</v>
      </c>
      <c r="BT67" s="2">
        <f t="shared" si="13"/>
        <v>0.23951875905722309</v>
      </c>
      <c r="BU67" s="2">
        <f t="shared" si="13"/>
        <v>0.24094976122762049</v>
      </c>
      <c r="BV67" s="2">
        <f t="shared" si="13"/>
        <v>0.24228303983310265</v>
      </c>
      <c r="BW67" s="2">
        <f t="shared" si="13"/>
        <v>0.24228303983310265</v>
      </c>
      <c r="BX67" s="2">
        <f t="shared" si="13"/>
        <v>0.24351661679643416</v>
      </c>
      <c r="BY67" s="2">
        <f t="shared" si="13"/>
        <v>0.24351661679643416</v>
      </c>
      <c r="BZ67" s="2">
        <f t="shared" si="13"/>
        <v>0.24351661679643416</v>
      </c>
      <c r="CA67" s="2">
        <f t="shared" si="13"/>
        <v>0.2456769982450687</v>
      </c>
      <c r="CB67" s="2">
        <f t="shared" si="13"/>
        <v>0.24968114762385371</v>
      </c>
      <c r="CC67" s="2">
        <f t="shared" si="13"/>
        <v>0.24934365068699441</v>
      </c>
      <c r="CD67" s="2">
        <f t="shared" si="13"/>
        <v>0.24581165757711462</v>
      </c>
      <c r="CE67" s="2">
        <f t="shared" si="14"/>
        <v>0.23915403728184167</v>
      </c>
      <c r="CF67" s="2">
        <f t="shared" si="14"/>
        <v>0.23744466436755512</v>
      </c>
      <c r="CG67" s="2">
        <f t="shared" si="14"/>
        <v>0.23156317619260094</v>
      </c>
      <c r="CH67" s="2">
        <f t="shared" si="14"/>
        <v>0.22701881316295988</v>
      </c>
      <c r="CI67" s="2">
        <f t="shared" si="14"/>
        <v>0.22456156780177694</v>
      </c>
      <c r="CJ67" s="2">
        <f t="shared" si="14"/>
        <v>0.21646058570147678</v>
      </c>
      <c r="CK67" s="2">
        <f t="shared" si="9"/>
        <v>0.18591506789002413</v>
      </c>
      <c r="CL67" s="2">
        <f t="shared" si="9"/>
        <v>5.3931240576525541E-2</v>
      </c>
    </row>
    <row r="68" spans="1:90">
      <c r="A68" t="str">
        <f>Tabelle1!A68</f>
        <v>Seisl Matthias2</v>
      </c>
      <c r="H68" s="3">
        <f>EXP('5. Iteration'!$F269-'5. Iteration'!H$203)/(1+EXP('5. Iteration'!$F269-'5. Iteration'!H$203))</f>
        <v>0.9786619037104205</v>
      </c>
      <c r="I68" s="3">
        <f>EXP('5. Iteration'!$F269-'5. Iteration'!I$203)/(1+EXP('5. Iteration'!$F269-'5. Iteration'!I$203))</f>
        <v>0.96686539224127788</v>
      </c>
      <c r="J68" s="3">
        <f>EXP('5. Iteration'!$F269-'5. Iteration'!J$203)/(1+EXP('5. Iteration'!$F269-'5. Iteration'!J$203))</f>
        <v>0.93256988771916138</v>
      </c>
      <c r="K68" s="3">
        <f>EXP('5. Iteration'!$F269-'5. Iteration'!K$203)/(1+EXP('5. Iteration'!$F269-'5. Iteration'!K$203))</f>
        <v>0.90463858368075212</v>
      </c>
      <c r="L68" s="3">
        <f>EXP('5. Iteration'!$F269-'5. Iteration'!L$203)/(1+EXP('5. Iteration'!$F269-'5. Iteration'!L$203))</f>
        <v>0.88724996495880781</v>
      </c>
      <c r="M68" s="3">
        <f>EXP('5. Iteration'!$F269-'5. Iteration'!M$203)/(1+EXP('5. Iteration'!$F269-'5. Iteration'!M$203))</f>
        <v>0.86883035403629094</v>
      </c>
      <c r="N68" s="3">
        <f>EXP('5. Iteration'!$F269-'5. Iteration'!N$203)/(1+EXP('5. Iteration'!$F269-'5. Iteration'!N$203))</f>
        <v>0.82365404751606075</v>
      </c>
      <c r="O68" s="3">
        <f>EXP('5. Iteration'!$F269-'5. Iteration'!O$203)/(1+EXP('5. Iteration'!$F269-'5. Iteration'!O$203))</f>
        <v>0.81831899884689352</v>
      </c>
      <c r="P68" s="3">
        <f>EXP('5. Iteration'!$F269-'5. Iteration'!P$203)/(1+EXP('5. Iteration'!$F269-'5. Iteration'!P$203))</f>
        <v>0.80194056761346377</v>
      </c>
      <c r="Q68" s="3">
        <f>EXP('5. Iteration'!$F269-'5. Iteration'!Q$203)/(1+EXP('5. Iteration'!$F269-'5. Iteration'!Q$203))</f>
        <v>0.78500771274875436</v>
      </c>
      <c r="R68" s="3">
        <f>EXP('5. Iteration'!$F269-'5. Iteration'!R$203)/(1+EXP('5. Iteration'!$F269-'5. Iteration'!R$203))</f>
        <v>0.77924160498220707</v>
      </c>
      <c r="S68" s="3">
        <f>EXP('5. Iteration'!$F269-'5. Iteration'!S$203)/(1+EXP('5. Iteration'!$F269-'5. Iteration'!S$203))</f>
        <v>0.76158260275230982</v>
      </c>
      <c r="T68" s="3">
        <f>EXP('5. Iteration'!$F269-'5. Iteration'!T$203)/(1+EXP('5. Iteration'!$F269-'5. Iteration'!T$203))</f>
        <v>0.76158260275230982</v>
      </c>
      <c r="U68" s="3">
        <f>EXP('5. Iteration'!$F269-'5. Iteration'!U$203)/(1+EXP('5. Iteration'!$F269-'5. Iteration'!U$203))</f>
        <v>0.75557731316053867</v>
      </c>
      <c r="V68" s="3">
        <f>EXP('5. Iteration'!$F269-'5. Iteration'!V$203)/(1+EXP('5. Iteration'!$F269-'5. Iteration'!V$203))</f>
        <v>0.71192054770424018</v>
      </c>
      <c r="W68" s="3">
        <f>EXP('5. Iteration'!$F269-'5. Iteration'!W$203)/(1+EXP('5. Iteration'!$F269-'5. Iteration'!W$203))</f>
        <v>0.68574774735187449</v>
      </c>
      <c r="X68" s="3">
        <f>EXP('5. Iteration'!$F269-'5. Iteration'!X$203)/(1+EXP('5. Iteration'!$F269-'5. Iteration'!X$203))</f>
        <v>0.6857477473518746</v>
      </c>
      <c r="Y68" s="3">
        <f>EXP('5. Iteration'!$F269-'5. Iteration'!Y$203)/(1+EXP('5. Iteration'!$F269-'5. Iteration'!Y$203))</f>
        <v>0.67234290969353883</v>
      </c>
      <c r="Z68" s="3">
        <f>EXP('5. Iteration'!$F269-'5. Iteration'!Z$203)/(1+EXP('5. Iteration'!$F269-'5. Iteration'!Z$203))</f>
        <v>0.63092514711432779</v>
      </c>
      <c r="AA68" s="3">
        <f>EXP('5. Iteration'!$F269-'5. Iteration'!AA$203)/(1+EXP('5. Iteration'!$F269-'5. Iteration'!AA$203))</f>
        <v>0.63092514711432768</v>
      </c>
      <c r="AB68" s="3">
        <f>EXP('5. Iteration'!$F269-'5. Iteration'!AB$203)/(1+EXP('5. Iteration'!$F269-'5. Iteration'!AB$203))</f>
        <v>0.62385533448099595</v>
      </c>
      <c r="AC68" s="3">
        <f>EXP('5. Iteration'!$F269-'5. Iteration'!AC$203)/(1+EXP('5. Iteration'!$F269-'5. Iteration'!AC$203))</f>
        <v>0.60237793191297095</v>
      </c>
      <c r="AD68" s="3">
        <f>EXP('5. Iteration'!$F269-'5. Iteration'!AD$203)/(1+EXP('5. Iteration'!$F269-'5. Iteration'!AD$203))</f>
        <v>0.59513274290368956</v>
      </c>
      <c r="AE68" s="3">
        <f>EXP('5. Iteration'!$F269-'5. Iteration'!AE$203)/(1+EXP('5. Iteration'!$F269-'5. Iteration'!AE$203))</f>
        <v>0.58784623023725802</v>
      </c>
      <c r="AF68" s="3">
        <f>EXP('5. Iteration'!$F269-'5. Iteration'!AF$203)/(1+EXP('5. Iteration'!$F269-'5. Iteration'!AF$203))</f>
        <v>0.58784623023725802</v>
      </c>
      <c r="AG68" s="3">
        <f>EXP('5. Iteration'!$F269-'5. Iteration'!AG$203)/(1+EXP('5. Iteration'!$F269-'5. Iteration'!AG$203))</f>
        <v>0.58051945853994458</v>
      </c>
      <c r="AH68" s="3">
        <f>EXP('5. Iteration'!$F269-'5. Iteration'!AH$203)/(1+EXP('5. Iteration'!$F269-'5. Iteration'!AH$203))</f>
        <v>0.58051945853994458</v>
      </c>
      <c r="AI68" s="3">
        <f>EXP('5. Iteration'!$F269-'5. Iteration'!AI$203)/(1+EXP('5. Iteration'!$F269-'5. Iteration'!AI$203))</f>
        <v>0.58051945853994458</v>
      </c>
      <c r="AJ68" s="3">
        <f>EXP('5. Iteration'!$F269-'5. Iteration'!AJ$203)/(1+EXP('5. Iteration'!$F269-'5. Iteration'!AJ$203))</f>
        <v>0.56574953805869133</v>
      </c>
      <c r="AK68" s="3">
        <f>EXP('5. Iteration'!$F269-'5. Iteration'!AK$203)/(1+EXP('5. Iteration'!$F269-'5. Iteration'!AK$203))</f>
        <v>0.48214356205324571</v>
      </c>
      <c r="AL68" s="3">
        <f>EXP('5. Iteration'!$F269-'5. Iteration'!AL$203)/(1+EXP('5. Iteration'!$F269-'5. Iteration'!AL$203))</f>
        <v>0.47438068476704354</v>
      </c>
      <c r="AM68" s="3">
        <f>EXP('5. Iteration'!$F269-'5. Iteration'!AM$203)/(1+EXP('5. Iteration'!$F269-'5. Iteration'!AM$203))</f>
        <v>0.4352825956725288</v>
      </c>
      <c r="AN68" s="3">
        <f>EXP('5. Iteration'!$F269-'5. Iteration'!AN$203)/(1+EXP('5. Iteration'!$F269-'5. Iteration'!AN$203))</f>
        <v>0.39585604809611669</v>
      </c>
      <c r="AO68" s="3">
        <f>EXP('5. Iteration'!$F269-'5. Iteration'!AO$203)/(1+EXP('5. Iteration'!$F269-'5. Iteration'!AO$203))</f>
        <v>0.38794940592551563</v>
      </c>
      <c r="AP68" s="3">
        <f>EXP('5. Iteration'!$F269-'5. Iteration'!AP$203)/(1+EXP('5. Iteration'!$F269-'5. Iteration'!AP$203))</f>
        <v>0.3642177338258083</v>
      </c>
      <c r="AQ68" s="3">
        <f>EXP('5. Iteration'!$F269-'5. Iteration'!AQ$203)/(1+EXP('5. Iteration'!$F269-'5. Iteration'!AQ$203))</f>
        <v>0.34840452896923302</v>
      </c>
      <c r="AR68" s="3">
        <f>EXP('5. Iteration'!$F269-'5. Iteration'!AR$203)/(1+EXP('5. Iteration'!$F269-'5. Iteration'!AR$203))</f>
        <v>0.34050569853996965</v>
      </c>
      <c r="AS68" s="3">
        <f>EXP('5. Iteration'!$F269-'5. Iteration'!AS$203)/(1+EXP('5. Iteration'!$F269-'5. Iteration'!AS$203))</f>
        <v>0.3168623078158862</v>
      </c>
      <c r="AT68" s="3">
        <f>EXP('5. Iteration'!$F269-'5. Iteration'!AT$203)/(1+EXP('5. Iteration'!$F269-'5. Iteration'!AT$203))</f>
        <v>0.24684998101920702</v>
      </c>
      <c r="AU68" s="3">
        <f>EXP('5. Iteration'!$F269-'5. Iteration'!AU$203)/(1+EXP('5. Iteration'!$F269-'5. Iteration'!AU$203))</f>
        <v>5.7203478532775215E-2</v>
      </c>
      <c r="AX68">
        <f t="shared" si="5"/>
        <v>-7.6163563245233039</v>
      </c>
      <c r="AY68" s="2">
        <f t="shared" si="17"/>
        <v>2.0882781936316135E-2</v>
      </c>
      <c r="AZ68" s="2">
        <f t="shared" si="17"/>
        <v>3.2036705527397756E-2</v>
      </c>
      <c r="BA68" s="2">
        <f t="shared" si="17"/>
        <v>6.2883292238632107E-2</v>
      </c>
      <c r="BB68" s="2">
        <f t="shared" si="17"/>
        <v>8.6267616596834962E-2</v>
      </c>
      <c r="BC68" s="2">
        <f t="shared" si="17"/>
        <v>0.10003746463940212</v>
      </c>
      <c r="BD68" s="2">
        <f t="shared" si="17"/>
        <v>0.11396416994146429</v>
      </c>
      <c r="BE68" s="2">
        <f t="shared" si="17"/>
        <v>0.14524805752647149</v>
      </c>
      <c r="BF68" s="2">
        <f t="shared" si="17"/>
        <v>0.14867301497311139</v>
      </c>
      <c r="BG68" s="2">
        <f t="shared" si="17"/>
        <v>0.15883189362925931</v>
      </c>
      <c r="BH68" s="2">
        <f t="shared" si="17"/>
        <v>0.16877060367372351</v>
      </c>
      <c r="BI68" s="2">
        <f t="shared" si="17"/>
        <v>0.17202412604696102</v>
      </c>
      <c r="BJ68" s="2">
        <f t="shared" si="17"/>
        <v>0.18157454193732728</v>
      </c>
      <c r="BK68" s="2">
        <f t="shared" si="17"/>
        <v>0.18157454193732728</v>
      </c>
      <c r="BL68" s="2">
        <f t="shared" si="17"/>
        <v>0.18468023699763994</v>
      </c>
      <c r="BM68" s="2">
        <f t="shared" si="16"/>
        <v>0.20508968146073486</v>
      </c>
      <c r="BN68" s="2">
        <f t="shared" si="16"/>
        <v>0.21549777435370421</v>
      </c>
      <c r="BO68" s="2">
        <f t="shared" si="15"/>
        <v>0.21549777435370415</v>
      </c>
      <c r="BP68" s="2">
        <f t="shared" si="15"/>
        <v>0.22029792147836472</v>
      </c>
      <c r="BQ68" s="2">
        <f t="shared" si="15"/>
        <v>0.23285860585309162</v>
      </c>
      <c r="BR68" s="2">
        <f t="shared" si="13"/>
        <v>0.23285860585309165</v>
      </c>
      <c r="BS68" s="2">
        <f t="shared" si="13"/>
        <v>0.23465985612060061</v>
      </c>
      <c r="BT68" s="2">
        <f t="shared" si="13"/>
        <v>0.23951875905722309</v>
      </c>
      <c r="BU68" s="2">
        <f t="shared" si="13"/>
        <v>0.24094976122762049</v>
      </c>
      <c r="BV68" s="2">
        <f t="shared" si="13"/>
        <v>0.24228303983310265</v>
      </c>
      <c r="BW68" s="2">
        <f t="shared" si="13"/>
        <v>0.24228303983310265</v>
      </c>
      <c r="BX68" s="2">
        <f t="shared" si="13"/>
        <v>0.24351661679643416</v>
      </c>
      <c r="BY68" s="2">
        <f t="shared" si="13"/>
        <v>0.24351661679643416</v>
      </c>
      <c r="BZ68" s="2">
        <f t="shared" si="13"/>
        <v>0.24351661679643416</v>
      </c>
      <c r="CA68" s="2">
        <f t="shared" si="13"/>
        <v>0.2456769982450687</v>
      </c>
      <c r="CB68" s="2">
        <f t="shared" si="13"/>
        <v>0.24968114762385371</v>
      </c>
      <c r="CC68" s="2">
        <f t="shared" si="13"/>
        <v>0.24934365068699441</v>
      </c>
      <c r="CD68" s="2">
        <f t="shared" si="13"/>
        <v>0.24581165757711462</v>
      </c>
      <c r="CE68" s="2">
        <f t="shared" si="14"/>
        <v>0.23915403728184167</v>
      </c>
      <c r="CF68" s="2">
        <f t="shared" si="14"/>
        <v>0.23744466436755512</v>
      </c>
      <c r="CG68" s="2">
        <f t="shared" si="14"/>
        <v>0.23156317619260094</v>
      </c>
      <c r="CH68" s="2">
        <f t="shared" si="14"/>
        <v>0.22701881316295988</v>
      </c>
      <c r="CI68" s="2">
        <f t="shared" si="14"/>
        <v>0.22456156780177694</v>
      </c>
      <c r="CJ68" s="2">
        <f t="shared" si="14"/>
        <v>0.21646058570147678</v>
      </c>
      <c r="CK68" s="2">
        <f t="shared" si="9"/>
        <v>0.18591506789002413</v>
      </c>
      <c r="CL68" s="2">
        <f t="shared" si="9"/>
        <v>5.3931240576525541E-2</v>
      </c>
    </row>
    <row r="69" spans="1:90">
      <c r="A69" t="str">
        <f>Tabelle1!A69</f>
        <v>Greiderer Manuel2</v>
      </c>
      <c r="H69" s="3">
        <f>EXP('5. Iteration'!$F270-'5. Iteration'!H$203)/(1+EXP('5. Iteration'!$F270-'5. Iteration'!H$203))</f>
        <v>0.9786619037104205</v>
      </c>
      <c r="I69" s="3">
        <f>EXP('5. Iteration'!$F270-'5. Iteration'!I$203)/(1+EXP('5. Iteration'!$F270-'5. Iteration'!I$203))</f>
        <v>0.96686539224127788</v>
      </c>
      <c r="J69" s="3">
        <f>EXP('5. Iteration'!$F270-'5. Iteration'!J$203)/(1+EXP('5. Iteration'!$F270-'5. Iteration'!J$203))</f>
        <v>0.93256988771916138</v>
      </c>
      <c r="K69" s="3">
        <f>EXP('5. Iteration'!$F270-'5. Iteration'!K$203)/(1+EXP('5. Iteration'!$F270-'5. Iteration'!K$203))</f>
        <v>0.90463858368075212</v>
      </c>
      <c r="L69" s="3">
        <f>EXP('5. Iteration'!$F270-'5. Iteration'!L$203)/(1+EXP('5. Iteration'!$F270-'5. Iteration'!L$203))</f>
        <v>0.88724996495880781</v>
      </c>
      <c r="M69" s="3">
        <f>EXP('5. Iteration'!$F270-'5. Iteration'!M$203)/(1+EXP('5. Iteration'!$F270-'5. Iteration'!M$203))</f>
        <v>0.86883035403629094</v>
      </c>
      <c r="N69" s="3">
        <f>EXP('5. Iteration'!$F270-'5. Iteration'!N$203)/(1+EXP('5. Iteration'!$F270-'5. Iteration'!N$203))</f>
        <v>0.82365404751606075</v>
      </c>
      <c r="O69" s="3">
        <f>EXP('5. Iteration'!$F270-'5. Iteration'!O$203)/(1+EXP('5. Iteration'!$F270-'5. Iteration'!O$203))</f>
        <v>0.81831899884689352</v>
      </c>
      <c r="P69" s="3">
        <f>EXP('5. Iteration'!$F270-'5. Iteration'!P$203)/(1+EXP('5. Iteration'!$F270-'5. Iteration'!P$203))</f>
        <v>0.80194056761346377</v>
      </c>
      <c r="Q69" s="3">
        <f>EXP('5. Iteration'!$F270-'5. Iteration'!Q$203)/(1+EXP('5. Iteration'!$F270-'5. Iteration'!Q$203))</f>
        <v>0.78500771274875436</v>
      </c>
      <c r="R69" s="3">
        <f>EXP('5. Iteration'!$F270-'5. Iteration'!R$203)/(1+EXP('5. Iteration'!$F270-'5. Iteration'!R$203))</f>
        <v>0.77924160498220707</v>
      </c>
      <c r="S69" s="3">
        <f>EXP('5. Iteration'!$F270-'5. Iteration'!S$203)/(1+EXP('5. Iteration'!$F270-'5. Iteration'!S$203))</f>
        <v>0.76158260275230982</v>
      </c>
      <c r="T69" s="3">
        <f>EXP('5. Iteration'!$F270-'5. Iteration'!T$203)/(1+EXP('5. Iteration'!$F270-'5. Iteration'!T$203))</f>
        <v>0.76158260275230982</v>
      </c>
      <c r="U69" s="3">
        <f>EXP('5. Iteration'!$F270-'5. Iteration'!U$203)/(1+EXP('5. Iteration'!$F270-'5. Iteration'!U$203))</f>
        <v>0.75557731316053867</v>
      </c>
      <c r="V69" s="3">
        <f>EXP('5. Iteration'!$F270-'5. Iteration'!V$203)/(1+EXP('5. Iteration'!$F270-'5. Iteration'!V$203))</f>
        <v>0.71192054770424018</v>
      </c>
      <c r="W69" s="3">
        <f>EXP('5. Iteration'!$F270-'5. Iteration'!W$203)/(1+EXP('5. Iteration'!$F270-'5. Iteration'!W$203))</f>
        <v>0.68574774735187449</v>
      </c>
      <c r="X69" s="3">
        <f>EXP('5. Iteration'!$F270-'5. Iteration'!X$203)/(1+EXP('5. Iteration'!$F270-'5. Iteration'!X$203))</f>
        <v>0.6857477473518746</v>
      </c>
      <c r="Y69" s="3">
        <f>EXP('5. Iteration'!$F270-'5. Iteration'!Y$203)/(1+EXP('5. Iteration'!$F270-'5. Iteration'!Y$203))</f>
        <v>0.67234290969353883</v>
      </c>
      <c r="Z69" s="3">
        <f>EXP('5. Iteration'!$F270-'5. Iteration'!Z$203)/(1+EXP('5. Iteration'!$F270-'5. Iteration'!Z$203))</f>
        <v>0.63092514711432779</v>
      </c>
      <c r="AA69" s="3">
        <f>EXP('5. Iteration'!$F270-'5. Iteration'!AA$203)/(1+EXP('5. Iteration'!$F270-'5. Iteration'!AA$203))</f>
        <v>0.63092514711432768</v>
      </c>
      <c r="AB69" s="3">
        <f>EXP('5. Iteration'!$F270-'5. Iteration'!AB$203)/(1+EXP('5. Iteration'!$F270-'5. Iteration'!AB$203))</f>
        <v>0.62385533448099595</v>
      </c>
      <c r="AC69" s="3">
        <f>EXP('5. Iteration'!$F270-'5. Iteration'!AC$203)/(1+EXP('5. Iteration'!$F270-'5. Iteration'!AC$203))</f>
        <v>0.60237793191297095</v>
      </c>
      <c r="AD69" s="3">
        <f>EXP('5. Iteration'!$F270-'5. Iteration'!AD$203)/(1+EXP('5. Iteration'!$F270-'5. Iteration'!AD$203))</f>
        <v>0.59513274290368956</v>
      </c>
      <c r="AE69" s="3">
        <f>EXP('5. Iteration'!$F270-'5. Iteration'!AE$203)/(1+EXP('5. Iteration'!$F270-'5. Iteration'!AE$203))</f>
        <v>0.58784623023725802</v>
      </c>
      <c r="AF69" s="3">
        <f>EXP('5. Iteration'!$F270-'5. Iteration'!AF$203)/(1+EXP('5. Iteration'!$F270-'5. Iteration'!AF$203))</f>
        <v>0.58784623023725802</v>
      </c>
      <c r="AG69" s="3">
        <f>EXP('5. Iteration'!$F270-'5. Iteration'!AG$203)/(1+EXP('5. Iteration'!$F270-'5. Iteration'!AG$203))</f>
        <v>0.58051945853994458</v>
      </c>
      <c r="AH69" s="3">
        <f>EXP('5. Iteration'!$F270-'5. Iteration'!AH$203)/(1+EXP('5. Iteration'!$F270-'5. Iteration'!AH$203))</f>
        <v>0.58051945853994458</v>
      </c>
      <c r="AI69" s="3">
        <f>EXP('5. Iteration'!$F270-'5. Iteration'!AI$203)/(1+EXP('5. Iteration'!$F270-'5. Iteration'!AI$203))</f>
        <v>0.58051945853994458</v>
      </c>
      <c r="AJ69" s="3">
        <f>EXP('5. Iteration'!$F270-'5. Iteration'!AJ$203)/(1+EXP('5. Iteration'!$F270-'5. Iteration'!AJ$203))</f>
        <v>0.56574953805869133</v>
      </c>
      <c r="AK69" s="3">
        <f>EXP('5. Iteration'!$F270-'5. Iteration'!AK$203)/(1+EXP('5. Iteration'!$F270-'5. Iteration'!AK$203))</f>
        <v>0.48214356205324571</v>
      </c>
      <c r="AL69" s="3">
        <f>EXP('5. Iteration'!$F270-'5. Iteration'!AL$203)/(1+EXP('5. Iteration'!$F270-'5. Iteration'!AL$203))</f>
        <v>0.47438068476704354</v>
      </c>
      <c r="AM69" s="3">
        <f>EXP('5. Iteration'!$F270-'5. Iteration'!AM$203)/(1+EXP('5. Iteration'!$F270-'5. Iteration'!AM$203))</f>
        <v>0.4352825956725288</v>
      </c>
      <c r="AN69" s="3">
        <f>EXP('5. Iteration'!$F270-'5. Iteration'!AN$203)/(1+EXP('5. Iteration'!$F270-'5. Iteration'!AN$203))</f>
        <v>0.39585604809611669</v>
      </c>
      <c r="AO69" s="3">
        <f>EXP('5. Iteration'!$F270-'5. Iteration'!AO$203)/(1+EXP('5. Iteration'!$F270-'5. Iteration'!AO$203))</f>
        <v>0.38794940592551563</v>
      </c>
      <c r="AP69" s="3">
        <f>EXP('5. Iteration'!$F270-'5. Iteration'!AP$203)/(1+EXP('5. Iteration'!$F270-'5. Iteration'!AP$203))</f>
        <v>0.3642177338258083</v>
      </c>
      <c r="AQ69" s="3">
        <f>EXP('5. Iteration'!$F270-'5. Iteration'!AQ$203)/(1+EXP('5. Iteration'!$F270-'5. Iteration'!AQ$203))</f>
        <v>0.34840452896923302</v>
      </c>
      <c r="AR69" s="3">
        <f>EXP('5. Iteration'!$F270-'5. Iteration'!AR$203)/(1+EXP('5. Iteration'!$F270-'5. Iteration'!AR$203))</f>
        <v>0.34050569853996965</v>
      </c>
      <c r="AS69" s="3">
        <f>EXP('5. Iteration'!$F270-'5. Iteration'!AS$203)/(1+EXP('5. Iteration'!$F270-'5. Iteration'!AS$203))</f>
        <v>0.3168623078158862</v>
      </c>
      <c r="AT69" s="3">
        <f>EXP('5. Iteration'!$F270-'5. Iteration'!AT$203)/(1+EXP('5. Iteration'!$F270-'5. Iteration'!AT$203))</f>
        <v>0.24684998101920702</v>
      </c>
      <c r="AU69" s="3">
        <f>EXP('5. Iteration'!$F270-'5. Iteration'!AU$203)/(1+EXP('5. Iteration'!$F270-'5. Iteration'!AU$203))</f>
        <v>5.7203478532775215E-2</v>
      </c>
      <c r="AX69">
        <f t="shared" si="5"/>
        <v>-7.6163563245233039</v>
      </c>
      <c r="AY69" s="2">
        <f t="shared" si="17"/>
        <v>2.0882781936316135E-2</v>
      </c>
      <c r="AZ69" s="2">
        <f t="shared" si="17"/>
        <v>3.2036705527397756E-2</v>
      </c>
      <c r="BA69" s="2">
        <f t="shared" si="17"/>
        <v>6.2883292238632107E-2</v>
      </c>
      <c r="BB69" s="2">
        <f t="shared" si="17"/>
        <v>8.6267616596834962E-2</v>
      </c>
      <c r="BC69" s="2">
        <f t="shared" si="17"/>
        <v>0.10003746463940212</v>
      </c>
      <c r="BD69" s="2">
        <f t="shared" si="17"/>
        <v>0.11396416994146429</v>
      </c>
      <c r="BE69" s="2">
        <f t="shared" si="17"/>
        <v>0.14524805752647149</v>
      </c>
      <c r="BF69" s="2">
        <f t="shared" si="17"/>
        <v>0.14867301497311139</v>
      </c>
      <c r="BG69" s="2">
        <f t="shared" si="17"/>
        <v>0.15883189362925931</v>
      </c>
      <c r="BH69" s="2">
        <f t="shared" si="17"/>
        <v>0.16877060367372351</v>
      </c>
      <c r="BI69" s="2">
        <f t="shared" si="17"/>
        <v>0.17202412604696102</v>
      </c>
      <c r="BJ69" s="2">
        <f t="shared" si="17"/>
        <v>0.18157454193732728</v>
      </c>
      <c r="BK69" s="2">
        <f t="shared" si="17"/>
        <v>0.18157454193732728</v>
      </c>
      <c r="BL69" s="2">
        <f t="shared" si="17"/>
        <v>0.18468023699763994</v>
      </c>
      <c r="BM69" s="2">
        <f t="shared" si="16"/>
        <v>0.20508968146073486</v>
      </c>
      <c r="BN69" s="2">
        <f t="shared" si="16"/>
        <v>0.21549777435370421</v>
      </c>
      <c r="BO69" s="2">
        <f t="shared" si="15"/>
        <v>0.21549777435370415</v>
      </c>
      <c r="BP69" s="2">
        <f t="shared" si="15"/>
        <v>0.22029792147836472</v>
      </c>
      <c r="BQ69" s="2">
        <f t="shared" si="15"/>
        <v>0.23285860585309162</v>
      </c>
      <c r="BR69" s="2">
        <f t="shared" si="13"/>
        <v>0.23285860585309165</v>
      </c>
      <c r="BS69" s="2">
        <f t="shared" si="13"/>
        <v>0.23465985612060061</v>
      </c>
      <c r="BT69" s="2">
        <f t="shared" si="13"/>
        <v>0.23951875905722309</v>
      </c>
      <c r="BU69" s="2">
        <f t="shared" si="13"/>
        <v>0.24094976122762049</v>
      </c>
      <c r="BV69" s="2">
        <f t="shared" si="13"/>
        <v>0.24228303983310265</v>
      </c>
      <c r="BW69" s="2">
        <f t="shared" si="13"/>
        <v>0.24228303983310265</v>
      </c>
      <c r="BX69" s="2">
        <f t="shared" si="13"/>
        <v>0.24351661679643416</v>
      </c>
      <c r="BY69" s="2">
        <f t="shared" si="13"/>
        <v>0.24351661679643416</v>
      </c>
      <c r="BZ69" s="2">
        <f t="shared" si="13"/>
        <v>0.24351661679643416</v>
      </c>
      <c r="CA69" s="2">
        <f t="shared" si="13"/>
        <v>0.2456769982450687</v>
      </c>
      <c r="CB69" s="2">
        <f t="shared" si="13"/>
        <v>0.24968114762385371</v>
      </c>
      <c r="CC69" s="2">
        <f t="shared" si="13"/>
        <v>0.24934365068699441</v>
      </c>
      <c r="CD69" s="2">
        <f t="shared" si="13"/>
        <v>0.24581165757711462</v>
      </c>
      <c r="CE69" s="2">
        <f t="shared" si="14"/>
        <v>0.23915403728184167</v>
      </c>
      <c r="CF69" s="2">
        <f t="shared" si="14"/>
        <v>0.23744466436755512</v>
      </c>
      <c r="CG69" s="2">
        <f t="shared" si="14"/>
        <v>0.23156317619260094</v>
      </c>
      <c r="CH69" s="2">
        <f t="shared" si="14"/>
        <v>0.22701881316295988</v>
      </c>
      <c r="CI69" s="2">
        <f t="shared" si="14"/>
        <v>0.22456156780177694</v>
      </c>
      <c r="CJ69" s="2">
        <f t="shared" si="14"/>
        <v>0.21646058570147678</v>
      </c>
      <c r="CK69" s="2">
        <f t="shared" si="9"/>
        <v>0.18591506789002413</v>
      </c>
      <c r="CL69" s="2">
        <f t="shared" si="9"/>
        <v>5.3931240576525541E-2</v>
      </c>
    </row>
    <row r="70" spans="1:90">
      <c r="A70" t="str">
        <f>Tabelle1!A70</f>
        <v>Krall Michael</v>
      </c>
      <c r="H70" s="3">
        <f>EXP('5. Iteration'!$F271-'5. Iteration'!H$203)/(1+EXP('5. Iteration'!$F271-'5. Iteration'!H$203))</f>
        <v>0.97577458862758726</v>
      </c>
      <c r="I70" s="3">
        <f>EXP('5. Iteration'!$F271-'5. Iteration'!I$203)/(1+EXP('5. Iteration'!$F271-'5. Iteration'!I$203))</f>
        <v>0.96244311557687756</v>
      </c>
      <c r="J70" s="3">
        <f>EXP('5. Iteration'!$F271-'5. Iteration'!J$203)/(1+EXP('5. Iteration'!$F271-'5. Iteration'!J$203))</f>
        <v>0.92393051523394476</v>
      </c>
      <c r="K70" s="3">
        <f>EXP('5. Iteration'!$F271-'5. Iteration'!K$203)/(1+EXP('5. Iteration'!$F271-'5. Iteration'!K$203))</f>
        <v>0.89283180693632991</v>
      </c>
      <c r="L70" s="3">
        <f>EXP('5. Iteration'!$F271-'5. Iteration'!L$203)/(1+EXP('5. Iteration'!$F271-'5. Iteration'!L$203))</f>
        <v>0.87359112229201519</v>
      </c>
      <c r="M70" s="3">
        <f>EXP('5. Iteration'!$F271-'5. Iteration'!M$203)/(1+EXP('5. Iteration'!$F271-'5. Iteration'!M$203))</f>
        <v>0.85330903255540225</v>
      </c>
      <c r="N70" s="3">
        <f>EXP('5. Iteration'!$F271-'5. Iteration'!N$203)/(1+EXP('5. Iteration'!$F271-'5. Iteration'!N$203))</f>
        <v>0.80399299487572295</v>
      </c>
      <c r="O70" s="3">
        <f>EXP('5. Iteration'!$F271-'5. Iteration'!O$203)/(1+EXP('5. Iteration'!$F271-'5. Iteration'!O$203))</f>
        <v>0.79820886025267679</v>
      </c>
      <c r="P70" s="3">
        <f>EXP('5. Iteration'!$F271-'5. Iteration'!P$203)/(1+EXP('5. Iteration'!$F271-'5. Iteration'!P$203))</f>
        <v>0.78050378765468775</v>
      </c>
      <c r="Q70" s="3">
        <f>EXP('5. Iteration'!$F271-'5. Iteration'!Q$203)/(1+EXP('5. Iteration'!$F271-'5. Iteration'!Q$203))</f>
        <v>0.76228148998625367</v>
      </c>
      <c r="R70" s="3">
        <f>EXP('5. Iteration'!$F271-'5. Iteration'!R$203)/(1+EXP('5. Iteration'!$F271-'5. Iteration'!R$203))</f>
        <v>0.75609524310423204</v>
      </c>
      <c r="S70" s="3">
        <f>EXP('5. Iteration'!$F271-'5. Iteration'!S$203)/(1+EXP('5. Iteration'!$F271-'5. Iteration'!S$203))</f>
        <v>0.73720911693434865</v>
      </c>
      <c r="T70" s="3">
        <f>EXP('5. Iteration'!$F271-'5. Iteration'!T$203)/(1+EXP('5. Iteration'!$F271-'5. Iteration'!T$203))</f>
        <v>0.73720911693434865</v>
      </c>
      <c r="U70" s="3">
        <f>EXP('5. Iteration'!$F271-'5. Iteration'!U$203)/(1+EXP('5. Iteration'!$F271-'5. Iteration'!U$203))</f>
        <v>0.7308069051030549</v>
      </c>
      <c r="V70" s="3">
        <f>EXP('5. Iteration'!$F271-'5. Iteration'!V$203)/(1+EXP('5. Iteration'!$F271-'5. Iteration'!V$203))</f>
        <v>0.68457283860489848</v>
      </c>
      <c r="W70" s="3">
        <f>EXP('5. Iteration'!$F271-'5. Iteration'!W$203)/(1+EXP('5. Iteration'!$F271-'5. Iteration'!W$203))</f>
        <v>0.65711210862820879</v>
      </c>
      <c r="X70" s="3">
        <f>EXP('5. Iteration'!$F271-'5. Iteration'!X$203)/(1+EXP('5. Iteration'!$F271-'5. Iteration'!X$203))</f>
        <v>0.65711210862820879</v>
      </c>
      <c r="Y70" s="3">
        <f>EXP('5. Iteration'!$F271-'5. Iteration'!Y$203)/(1+EXP('5. Iteration'!$F271-'5. Iteration'!Y$203))</f>
        <v>0.64312147163921274</v>
      </c>
      <c r="Z70" s="3">
        <f>EXP('5. Iteration'!$F271-'5. Iteration'!Z$203)/(1+EXP('5. Iteration'!$F271-'5. Iteration'!Z$203))</f>
        <v>0.60020636072763689</v>
      </c>
      <c r="AA70" s="3">
        <f>EXP('5. Iteration'!$F271-'5. Iteration'!AA$203)/(1+EXP('5. Iteration'!$F271-'5. Iteration'!AA$203))</f>
        <v>0.60020636072763689</v>
      </c>
      <c r="AB70" s="3">
        <f>EXP('5. Iteration'!$F271-'5. Iteration'!AB$203)/(1+EXP('5. Iteration'!$F271-'5. Iteration'!AB$203))</f>
        <v>0.59292777120347728</v>
      </c>
      <c r="AC70" s="3">
        <f>EXP('5. Iteration'!$F271-'5. Iteration'!AC$203)/(1+EXP('5. Iteration'!$F271-'5. Iteration'!AC$203))</f>
        <v>0.57089908388298327</v>
      </c>
      <c r="AD70" s="3">
        <f>EXP('5. Iteration'!$F271-'5. Iteration'!AD$203)/(1+EXP('5. Iteration'!$F271-'5. Iteration'!AD$203))</f>
        <v>0.56349594945817949</v>
      </c>
      <c r="AE70" s="3">
        <f>EXP('5. Iteration'!$F271-'5. Iteration'!AE$203)/(1+EXP('5. Iteration'!$F271-'5. Iteration'!AE$203))</f>
        <v>0.55606478281845684</v>
      </c>
      <c r="AF70" s="3">
        <f>EXP('5. Iteration'!$F271-'5. Iteration'!AF$203)/(1+EXP('5. Iteration'!$F271-'5. Iteration'!AF$203))</f>
        <v>0.55606478281845695</v>
      </c>
      <c r="AG70" s="3">
        <f>EXP('5. Iteration'!$F271-'5. Iteration'!AG$203)/(1+EXP('5. Iteration'!$F271-'5. Iteration'!AG$203))</f>
        <v>0.54860686763706878</v>
      </c>
      <c r="AH70" s="3">
        <f>EXP('5. Iteration'!$F271-'5. Iteration'!AH$203)/(1+EXP('5. Iteration'!$F271-'5. Iteration'!AH$203))</f>
        <v>0.54860686763706878</v>
      </c>
      <c r="AI70" s="3">
        <f>EXP('5. Iteration'!$F271-'5. Iteration'!AI$203)/(1+EXP('5. Iteration'!$F271-'5. Iteration'!AI$203))</f>
        <v>0.54860686763706878</v>
      </c>
      <c r="AJ70" s="3">
        <f>EXP('5. Iteration'!$F271-'5. Iteration'!AJ$203)/(1+EXP('5. Iteration'!$F271-'5. Iteration'!AJ$203))</f>
        <v>0.53361602853811829</v>
      </c>
      <c r="AK70" s="3">
        <f>EXP('5. Iteration'!$F271-'5. Iteration'!AK$203)/(1+EXP('5. Iteration'!$F271-'5. Iteration'!AK$203))</f>
        <v>0.44983958073111435</v>
      </c>
      <c r="AL70" s="3">
        <f>EXP('5. Iteration'!$F271-'5. Iteration'!AL$203)/(1+EXP('5. Iteration'!$F271-'5. Iteration'!AL$203))</f>
        <v>0.44215273784545206</v>
      </c>
      <c r="AM70" s="3">
        <f>EXP('5. Iteration'!$F271-'5. Iteration'!AM$203)/(1+EXP('5. Iteration'!$F271-'5. Iteration'!AM$203))</f>
        <v>0.40367091158587326</v>
      </c>
      <c r="AN70" s="3">
        <f>EXP('5. Iteration'!$F271-'5. Iteration'!AN$203)/(1+EXP('5. Iteration'!$F271-'5. Iteration'!AN$203))</f>
        <v>0.36525569529635005</v>
      </c>
      <c r="AO70" s="3">
        <f>EXP('5. Iteration'!$F271-'5. Iteration'!AO$203)/(1+EXP('5. Iteration'!$F271-'5. Iteration'!AO$203))</f>
        <v>0.35759847689466073</v>
      </c>
      <c r="AP70" s="3">
        <f>EXP('5. Iteration'!$F271-'5. Iteration'!AP$203)/(1+EXP('5. Iteration'!$F271-'5. Iteration'!AP$203))</f>
        <v>0.33470811142634904</v>
      </c>
      <c r="AQ70" s="3">
        <f>EXP('5. Iteration'!$F271-'5. Iteration'!AQ$203)/(1+EXP('5. Iteration'!$F271-'5. Iteration'!AQ$203))</f>
        <v>0.31953220766701701</v>
      </c>
      <c r="AR70" s="3">
        <f>EXP('5. Iteration'!$F271-'5. Iteration'!AR$203)/(1+EXP('5. Iteration'!$F271-'5. Iteration'!AR$203))</f>
        <v>0.31197455214051339</v>
      </c>
      <c r="AS70" s="3">
        <f>EXP('5. Iteration'!$F271-'5. Iteration'!AS$203)/(1+EXP('5. Iteration'!$F271-'5. Iteration'!AS$203))</f>
        <v>0.28944277986081912</v>
      </c>
      <c r="AT70" s="3">
        <f>EXP('5. Iteration'!$F271-'5. Iteration'!AT$203)/(1+EXP('5. Iteration'!$F271-'5. Iteration'!AT$203))</f>
        <v>0.22350674163606907</v>
      </c>
      <c r="AU70" s="3">
        <f>EXP('5. Iteration'!$F271-'5. Iteration'!AU$203)/(1+EXP('5. Iteration'!$F271-'5. Iteration'!AU$203))</f>
        <v>5.0589438278748539E-2</v>
      </c>
      <c r="AX70">
        <f t="shared" ref="AX70:AX133" si="18">-SUM(AY70:CL70)</f>
        <v>-7.7733736638649358</v>
      </c>
      <c r="AY70" s="2">
        <f t="shared" si="17"/>
        <v>2.3638540816250116E-2</v>
      </c>
      <c r="AZ70" s="2">
        <f t="shared" si="17"/>
        <v>3.6146364855550658E-2</v>
      </c>
      <c r="BA70" s="2">
        <f t="shared" si="17"/>
        <v>7.0282918253482124E-2</v>
      </c>
      <c r="BB70" s="2">
        <f t="shared" si="17"/>
        <v>9.5683171459138031E-2</v>
      </c>
      <c r="BC70" s="2">
        <f t="shared" si="17"/>
        <v>0.11042967334459255</v>
      </c>
      <c r="BD70" s="2">
        <f t="shared" si="17"/>
        <v>0.12517272751476571</v>
      </c>
      <c r="BE70" s="2">
        <f t="shared" si="17"/>
        <v>0.15758825906648868</v>
      </c>
      <c r="BF70" s="2">
        <f t="shared" si="17"/>
        <v>0.1610714756667995</v>
      </c>
      <c r="BG70" s="2">
        <f t="shared" si="17"/>
        <v>0.17131762511137386</v>
      </c>
      <c r="BH70" s="2">
        <f t="shared" si="17"/>
        <v>0.1812084200105907</v>
      </c>
      <c r="BI70" s="2">
        <f t="shared" si="17"/>
        <v>0.1844152264593843</v>
      </c>
      <c r="BJ70" s="2">
        <f t="shared" si="17"/>
        <v>0.19373183484322651</v>
      </c>
      <c r="BK70" s="2">
        <f t="shared" si="17"/>
        <v>0.19373183484322651</v>
      </c>
      <c r="BL70" s="2">
        <f t="shared" si="17"/>
        <v>0.1967281725567494</v>
      </c>
      <c r="BM70" s="2">
        <f t="shared" si="16"/>
        <v>0.21593286724933008</v>
      </c>
      <c r="BN70" s="2">
        <f t="shared" si="16"/>
        <v>0.22531578532239793</v>
      </c>
      <c r="BO70" s="2">
        <f t="shared" si="15"/>
        <v>0.22531578532239793</v>
      </c>
      <c r="BP70" s="2">
        <f t="shared" si="15"/>
        <v>0.22951624435582602</v>
      </c>
      <c r="BQ70" s="2">
        <f t="shared" si="15"/>
        <v>0.23995868526972272</v>
      </c>
      <c r="BR70" s="2">
        <f t="shared" si="13"/>
        <v>0.23995868526972272</v>
      </c>
      <c r="BS70" s="2">
        <f t="shared" si="13"/>
        <v>0.24136442933915417</v>
      </c>
      <c r="BT70" s="2">
        <f t="shared" si="13"/>
        <v>0.2449733199045537</v>
      </c>
      <c r="BU70" s="2">
        <f t="shared" si="13"/>
        <v>0.24596826440240432</v>
      </c>
      <c r="BV70" s="2">
        <f t="shared" si="13"/>
        <v>0.24685674012751926</v>
      </c>
      <c r="BW70" s="2">
        <f t="shared" si="13"/>
        <v>0.24685674012751926</v>
      </c>
      <c r="BX70" s="2">
        <f t="shared" si="13"/>
        <v>0.24763737241851247</v>
      </c>
      <c r="BY70" s="2">
        <f t="shared" si="13"/>
        <v>0.24763737241851247</v>
      </c>
      <c r="BZ70" s="2">
        <f t="shared" si="13"/>
        <v>0.24763737241851247</v>
      </c>
      <c r="CA70" s="2">
        <f t="shared" si="13"/>
        <v>0.2488699626253244</v>
      </c>
      <c r="CB70" s="2">
        <f t="shared" si="13"/>
        <v>0.24748393233876959</v>
      </c>
      <c r="CC70" s="2">
        <f t="shared" si="13"/>
        <v>0.24665369426122299</v>
      </c>
      <c r="CD70" s="2">
        <f t="shared" si="13"/>
        <v>0.24072070672530338</v>
      </c>
      <c r="CE70" s="2">
        <f t="shared" si="14"/>
        <v>0.23184397234992993</v>
      </c>
      <c r="CF70" s="2">
        <f t="shared" si="14"/>
        <v>0.22972180621727953</v>
      </c>
      <c r="CG70" s="2">
        <f t="shared" si="14"/>
        <v>0.22267859157175576</v>
      </c>
      <c r="CH70" s="2">
        <f t="shared" si="14"/>
        <v>0.2174313759304593</v>
      </c>
      <c r="CI70" s="2">
        <f t="shared" si="14"/>
        <v>0.21464643095723948</v>
      </c>
      <c r="CJ70" s="2">
        <f t="shared" si="14"/>
        <v>0.20566565704726053</v>
      </c>
      <c r="CK70" s="2">
        <f t="shared" si="9"/>
        <v>0.17355147807929652</v>
      </c>
      <c r="CL70" s="2">
        <f t="shared" si="9"/>
        <v>4.8030147013389229E-2</v>
      </c>
    </row>
    <row r="71" spans="1:90">
      <c r="A71" t="str">
        <f>Tabelle1!A71</f>
        <v>Schrattenthaler Tina</v>
      </c>
      <c r="H71" s="3">
        <f>EXP('5. Iteration'!$F272-'5. Iteration'!H$203)/(1+EXP('5. Iteration'!$F272-'5. Iteration'!H$203))</f>
        <v>0.97577458862758726</v>
      </c>
      <c r="I71" s="3">
        <f>EXP('5. Iteration'!$F272-'5. Iteration'!I$203)/(1+EXP('5. Iteration'!$F272-'5. Iteration'!I$203))</f>
        <v>0.96244311557687756</v>
      </c>
      <c r="J71" s="3">
        <f>EXP('5. Iteration'!$F272-'5. Iteration'!J$203)/(1+EXP('5. Iteration'!$F272-'5. Iteration'!J$203))</f>
        <v>0.92393051523394476</v>
      </c>
      <c r="K71" s="3">
        <f>EXP('5. Iteration'!$F272-'5. Iteration'!K$203)/(1+EXP('5. Iteration'!$F272-'5. Iteration'!K$203))</f>
        <v>0.89283180693632991</v>
      </c>
      <c r="L71" s="3">
        <f>EXP('5. Iteration'!$F272-'5. Iteration'!L$203)/(1+EXP('5. Iteration'!$F272-'5. Iteration'!L$203))</f>
        <v>0.87359112229201519</v>
      </c>
      <c r="M71" s="3">
        <f>EXP('5. Iteration'!$F272-'5. Iteration'!M$203)/(1+EXP('5. Iteration'!$F272-'5. Iteration'!M$203))</f>
        <v>0.85330903255540225</v>
      </c>
      <c r="N71" s="3">
        <f>EXP('5. Iteration'!$F272-'5. Iteration'!N$203)/(1+EXP('5. Iteration'!$F272-'5. Iteration'!N$203))</f>
        <v>0.80399299487572295</v>
      </c>
      <c r="O71" s="3">
        <f>EXP('5. Iteration'!$F272-'5. Iteration'!O$203)/(1+EXP('5. Iteration'!$F272-'5. Iteration'!O$203))</f>
        <v>0.79820886025267679</v>
      </c>
      <c r="P71" s="3">
        <f>EXP('5. Iteration'!$F272-'5. Iteration'!P$203)/(1+EXP('5. Iteration'!$F272-'5. Iteration'!P$203))</f>
        <v>0.78050378765468753</v>
      </c>
      <c r="Q71" s="3">
        <f>EXP('5. Iteration'!$F272-'5. Iteration'!Q$203)/(1+EXP('5. Iteration'!$F272-'5. Iteration'!Q$203))</f>
        <v>0.76228148998625378</v>
      </c>
      <c r="R71" s="3">
        <f>EXP('5. Iteration'!$F272-'5. Iteration'!R$203)/(1+EXP('5. Iteration'!$F272-'5. Iteration'!R$203))</f>
        <v>0.75609524310423215</v>
      </c>
      <c r="S71" s="3">
        <f>EXP('5. Iteration'!$F272-'5. Iteration'!S$203)/(1+EXP('5. Iteration'!$F272-'5. Iteration'!S$203))</f>
        <v>0.73720911693434865</v>
      </c>
      <c r="T71" s="3">
        <f>EXP('5. Iteration'!$F272-'5. Iteration'!T$203)/(1+EXP('5. Iteration'!$F272-'5. Iteration'!T$203))</f>
        <v>0.73720911693434865</v>
      </c>
      <c r="U71" s="3">
        <f>EXP('5. Iteration'!$F272-'5. Iteration'!U$203)/(1+EXP('5. Iteration'!$F272-'5. Iteration'!U$203))</f>
        <v>0.7308069051030549</v>
      </c>
      <c r="V71" s="3">
        <f>EXP('5. Iteration'!$F272-'5. Iteration'!V$203)/(1+EXP('5. Iteration'!$F272-'5. Iteration'!V$203))</f>
        <v>0.68457283860489848</v>
      </c>
      <c r="W71" s="3">
        <f>EXP('5. Iteration'!$F272-'5. Iteration'!W$203)/(1+EXP('5. Iteration'!$F272-'5. Iteration'!W$203))</f>
        <v>0.65711210862820879</v>
      </c>
      <c r="X71" s="3">
        <f>EXP('5. Iteration'!$F272-'5. Iteration'!X$203)/(1+EXP('5. Iteration'!$F272-'5. Iteration'!X$203))</f>
        <v>0.65711210862820879</v>
      </c>
      <c r="Y71" s="3">
        <f>EXP('5. Iteration'!$F272-'5. Iteration'!Y$203)/(1+EXP('5. Iteration'!$F272-'5. Iteration'!Y$203))</f>
        <v>0.64312147163921274</v>
      </c>
      <c r="Z71" s="3">
        <f>EXP('5. Iteration'!$F272-'5. Iteration'!Z$203)/(1+EXP('5. Iteration'!$F272-'5. Iteration'!Z$203))</f>
        <v>0.60020636072763689</v>
      </c>
      <c r="AA71" s="3">
        <f>EXP('5. Iteration'!$F272-'5. Iteration'!AA$203)/(1+EXP('5. Iteration'!$F272-'5. Iteration'!AA$203))</f>
        <v>0.60020636072763678</v>
      </c>
      <c r="AB71" s="3">
        <f>EXP('5. Iteration'!$F272-'5. Iteration'!AB$203)/(1+EXP('5. Iteration'!$F272-'5. Iteration'!AB$203))</f>
        <v>0.59292777120347739</v>
      </c>
      <c r="AC71" s="3">
        <f>EXP('5. Iteration'!$F272-'5. Iteration'!AC$203)/(1+EXP('5. Iteration'!$F272-'5. Iteration'!AC$203))</f>
        <v>0.57089908388298327</v>
      </c>
      <c r="AD71" s="3">
        <f>EXP('5. Iteration'!$F272-'5. Iteration'!AD$203)/(1+EXP('5. Iteration'!$F272-'5. Iteration'!AD$203))</f>
        <v>0.56349594945817938</v>
      </c>
      <c r="AE71" s="3">
        <f>EXP('5. Iteration'!$F272-'5. Iteration'!AE$203)/(1+EXP('5. Iteration'!$F272-'5. Iteration'!AE$203))</f>
        <v>0.55606478281845684</v>
      </c>
      <c r="AF71" s="3">
        <f>EXP('5. Iteration'!$F272-'5. Iteration'!AF$203)/(1+EXP('5. Iteration'!$F272-'5. Iteration'!AF$203))</f>
        <v>0.55606478281845684</v>
      </c>
      <c r="AG71" s="3">
        <f>EXP('5. Iteration'!$F272-'5. Iteration'!AG$203)/(1+EXP('5. Iteration'!$F272-'5. Iteration'!AG$203))</f>
        <v>0.54860686763706867</v>
      </c>
      <c r="AH71" s="3">
        <f>EXP('5. Iteration'!$F272-'5. Iteration'!AH$203)/(1+EXP('5. Iteration'!$F272-'5. Iteration'!AH$203))</f>
        <v>0.54860686763706878</v>
      </c>
      <c r="AI71" s="3">
        <f>EXP('5. Iteration'!$F272-'5. Iteration'!AI$203)/(1+EXP('5. Iteration'!$F272-'5. Iteration'!AI$203))</f>
        <v>0.54860686763706878</v>
      </c>
      <c r="AJ71" s="3">
        <f>EXP('5. Iteration'!$F272-'5. Iteration'!AJ$203)/(1+EXP('5. Iteration'!$F272-'5. Iteration'!AJ$203))</f>
        <v>0.53361602853811818</v>
      </c>
      <c r="AK71" s="3">
        <f>EXP('5. Iteration'!$F272-'5. Iteration'!AK$203)/(1+EXP('5. Iteration'!$F272-'5. Iteration'!AK$203))</f>
        <v>0.4498395807311143</v>
      </c>
      <c r="AL71" s="3">
        <f>EXP('5. Iteration'!$F272-'5. Iteration'!AL$203)/(1+EXP('5. Iteration'!$F272-'5. Iteration'!AL$203))</f>
        <v>0.442152737845452</v>
      </c>
      <c r="AM71" s="3">
        <f>EXP('5. Iteration'!$F272-'5. Iteration'!AM$203)/(1+EXP('5. Iteration'!$F272-'5. Iteration'!AM$203))</f>
        <v>0.40367091158587326</v>
      </c>
      <c r="AN71" s="3">
        <f>EXP('5. Iteration'!$F272-'5. Iteration'!AN$203)/(1+EXP('5. Iteration'!$F272-'5. Iteration'!AN$203))</f>
        <v>0.36525569529634999</v>
      </c>
      <c r="AO71" s="3">
        <f>EXP('5. Iteration'!$F272-'5. Iteration'!AO$203)/(1+EXP('5. Iteration'!$F272-'5. Iteration'!AO$203))</f>
        <v>0.35759847689466073</v>
      </c>
      <c r="AP71" s="3">
        <f>EXP('5. Iteration'!$F272-'5. Iteration'!AP$203)/(1+EXP('5. Iteration'!$F272-'5. Iteration'!AP$203))</f>
        <v>0.33470811142634904</v>
      </c>
      <c r="AQ71" s="3">
        <f>EXP('5. Iteration'!$F272-'5. Iteration'!AQ$203)/(1+EXP('5. Iteration'!$F272-'5. Iteration'!AQ$203))</f>
        <v>0.31953220766701707</v>
      </c>
      <c r="AR71" s="3">
        <f>EXP('5. Iteration'!$F272-'5. Iteration'!AR$203)/(1+EXP('5. Iteration'!$F272-'5. Iteration'!AR$203))</f>
        <v>0.31197455214051334</v>
      </c>
      <c r="AS71" s="3">
        <f>EXP('5. Iteration'!$F272-'5. Iteration'!AS$203)/(1+EXP('5. Iteration'!$F272-'5. Iteration'!AS$203))</f>
        <v>0.28944277986081912</v>
      </c>
      <c r="AT71" s="3">
        <f>EXP('5. Iteration'!$F272-'5. Iteration'!AT$203)/(1+EXP('5. Iteration'!$F272-'5. Iteration'!AT$203))</f>
        <v>0.22350674163606904</v>
      </c>
      <c r="AU71" s="3">
        <f>EXP('5. Iteration'!$F272-'5. Iteration'!AU$203)/(1+EXP('5. Iteration'!$F272-'5. Iteration'!AU$203))</f>
        <v>5.0589438278748539E-2</v>
      </c>
      <c r="AX71">
        <f t="shared" si="18"/>
        <v>-7.7733736638649358</v>
      </c>
      <c r="AY71" s="2">
        <f t="shared" si="17"/>
        <v>2.3638540816250116E-2</v>
      </c>
      <c r="AZ71" s="2">
        <f t="shared" si="17"/>
        <v>3.6146364855550658E-2</v>
      </c>
      <c r="BA71" s="2">
        <f t="shared" si="17"/>
        <v>7.0282918253482124E-2</v>
      </c>
      <c r="BB71" s="2">
        <f t="shared" si="17"/>
        <v>9.5683171459138031E-2</v>
      </c>
      <c r="BC71" s="2">
        <f t="shared" si="17"/>
        <v>0.11042967334459255</v>
      </c>
      <c r="BD71" s="2">
        <f t="shared" si="17"/>
        <v>0.12517272751476571</v>
      </c>
      <c r="BE71" s="2">
        <f t="shared" si="17"/>
        <v>0.15758825906648868</v>
      </c>
      <c r="BF71" s="2">
        <f t="shared" si="17"/>
        <v>0.1610714756667995</v>
      </c>
      <c r="BG71" s="2">
        <f t="shared" si="17"/>
        <v>0.17131762511137397</v>
      </c>
      <c r="BH71" s="2">
        <f t="shared" si="17"/>
        <v>0.18120842001059065</v>
      </c>
      <c r="BI71" s="2">
        <f t="shared" si="17"/>
        <v>0.18441522645938424</v>
      </c>
      <c r="BJ71" s="2">
        <f t="shared" si="17"/>
        <v>0.19373183484322651</v>
      </c>
      <c r="BK71" s="2">
        <f t="shared" si="17"/>
        <v>0.19373183484322651</v>
      </c>
      <c r="BL71" s="2">
        <f t="shared" si="17"/>
        <v>0.1967281725567494</v>
      </c>
      <c r="BM71" s="2">
        <f t="shared" si="16"/>
        <v>0.21593286724933008</v>
      </c>
      <c r="BN71" s="2">
        <f t="shared" si="16"/>
        <v>0.22531578532239793</v>
      </c>
      <c r="BO71" s="2">
        <f t="shared" si="15"/>
        <v>0.22531578532239793</v>
      </c>
      <c r="BP71" s="2">
        <f t="shared" si="15"/>
        <v>0.22951624435582602</v>
      </c>
      <c r="BQ71" s="2">
        <f t="shared" si="15"/>
        <v>0.23995868526972272</v>
      </c>
      <c r="BR71" s="2">
        <f t="shared" si="13"/>
        <v>0.23995868526972272</v>
      </c>
      <c r="BS71" s="2">
        <f t="shared" si="13"/>
        <v>0.24136442933915417</v>
      </c>
      <c r="BT71" s="2">
        <f t="shared" si="13"/>
        <v>0.2449733199045537</v>
      </c>
      <c r="BU71" s="2">
        <f t="shared" si="13"/>
        <v>0.24596826440240432</v>
      </c>
      <c r="BV71" s="2">
        <f t="shared" si="13"/>
        <v>0.24685674012751926</v>
      </c>
      <c r="BW71" s="2">
        <f t="shared" si="13"/>
        <v>0.24685674012751926</v>
      </c>
      <c r="BX71" s="2">
        <f t="shared" si="13"/>
        <v>0.2476373724185125</v>
      </c>
      <c r="BY71" s="2">
        <f t="shared" si="13"/>
        <v>0.24763737241851247</v>
      </c>
      <c r="BZ71" s="2">
        <f t="shared" si="13"/>
        <v>0.24763737241851247</v>
      </c>
      <c r="CA71" s="2">
        <f t="shared" si="13"/>
        <v>0.24886996262532443</v>
      </c>
      <c r="CB71" s="2">
        <f t="shared" si="13"/>
        <v>0.24748393233876961</v>
      </c>
      <c r="CC71" s="2">
        <f t="shared" si="13"/>
        <v>0.24665369426122302</v>
      </c>
      <c r="CD71" s="2">
        <f t="shared" si="13"/>
        <v>0.24072070672530338</v>
      </c>
      <c r="CE71" s="2">
        <f t="shared" si="14"/>
        <v>0.23184397234992996</v>
      </c>
      <c r="CF71" s="2">
        <f t="shared" si="14"/>
        <v>0.22972180621727953</v>
      </c>
      <c r="CG71" s="2">
        <f t="shared" si="14"/>
        <v>0.22267859157175576</v>
      </c>
      <c r="CH71" s="2">
        <f t="shared" si="14"/>
        <v>0.21743137593045936</v>
      </c>
      <c r="CI71" s="2">
        <f t="shared" si="14"/>
        <v>0.21464643095723948</v>
      </c>
      <c r="CJ71" s="2">
        <f t="shared" si="14"/>
        <v>0.20566565704726053</v>
      </c>
      <c r="CK71" s="2">
        <f t="shared" si="9"/>
        <v>0.17355147807929652</v>
      </c>
      <c r="CL71" s="2">
        <f t="shared" si="9"/>
        <v>4.8030147013389229E-2</v>
      </c>
    </row>
    <row r="72" spans="1:90">
      <c r="A72" t="str">
        <f>Tabelle1!A72</f>
        <v>Tarakci Tolga</v>
      </c>
      <c r="H72" s="3">
        <f>EXP('5. Iteration'!$F273-'5. Iteration'!H$203)/(1+EXP('5. Iteration'!$F273-'5. Iteration'!H$203))</f>
        <v>0.97577458862758726</v>
      </c>
      <c r="I72" s="3">
        <f>EXP('5. Iteration'!$F273-'5. Iteration'!I$203)/(1+EXP('5. Iteration'!$F273-'5. Iteration'!I$203))</f>
        <v>0.96244311557687756</v>
      </c>
      <c r="J72" s="3">
        <f>EXP('5. Iteration'!$F273-'5. Iteration'!J$203)/(1+EXP('5. Iteration'!$F273-'5. Iteration'!J$203))</f>
        <v>0.92393051523394476</v>
      </c>
      <c r="K72" s="3">
        <f>EXP('5. Iteration'!$F273-'5. Iteration'!K$203)/(1+EXP('5. Iteration'!$F273-'5. Iteration'!K$203))</f>
        <v>0.89283180693632991</v>
      </c>
      <c r="L72" s="3">
        <f>EXP('5. Iteration'!$F273-'5. Iteration'!L$203)/(1+EXP('5. Iteration'!$F273-'5. Iteration'!L$203))</f>
        <v>0.87359112229201519</v>
      </c>
      <c r="M72" s="3">
        <f>EXP('5. Iteration'!$F273-'5. Iteration'!M$203)/(1+EXP('5. Iteration'!$F273-'5. Iteration'!M$203))</f>
        <v>0.85330903255540225</v>
      </c>
      <c r="N72" s="3">
        <f>EXP('5. Iteration'!$F273-'5. Iteration'!N$203)/(1+EXP('5. Iteration'!$F273-'5. Iteration'!N$203))</f>
        <v>0.80399299487572295</v>
      </c>
      <c r="O72" s="3">
        <f>EXP('5. Iteration'!$F273-'5. Iteration'!O$203)/(1+EXP('5. Iteration'!$F273-'5. Iteration'!O$203))</f>
        <v>0.79820886025267679</v>
      </c>
      <c r="P72" s="3">
        <f>EXP('5. Iteration'!$F273-'5. Iteration'!P$203)/(1+EXP('5. Iteration'!$F273-'5. Iteration'!P$203))</f>
        <v>0.78050378765468775</v>
      </c>
      <c r="Q72" s="3">
        <f>EXP('5. Iteration'!$F273-'5. Iteration'!Q$203)/(1+EXP('5. Iteration'!$F273-'5. Iteration'!Q$203))</f>
        <v>0.76228148998625367</v>
      </c>
      <c r="R72" s="3">
        <f>EXP('5. Iteration'!$F273-'5. Iteration'!R$203)/(1+EXP('5. Iteration'!$F273-'5. Iteration'!R$203))</f>
        <v>0.75609524310423204</v>
      </c>
      <c r="S72" s="3">
        <f>EXP('5. Iteration'!$F273-'5. Iteration'!S$203)/(1+EXP('5. Iteration'!$F273-'5. Iteration'!S$203))</f>
        <v>0.73720911693434865</v>
      </c>
      <c r="T72" s="3">
        <f>EXP('5. Iteration'!$F273-'5. Iteration'!T$203)/(1+EXP('5. Iteration'!$F273-'5. Iteration'!T$203))</f>
        <v>0.73720911693434865</v>
      </c>
      <c r="U72" s="3">
        <f>EXP('5. Iteration'!$F273-'5. Iteration'!U$203)/(1+EXP('5. Iteration'!$F273-'5. Iteration'!U$203))</f>
        <v>0.7308069051030549</v>
      </c>
      <c r="V72" s="3">
        <f>EXP('5. Iteration'!$F273-'5. Iteration'!V$203)/(1+EXP('5. Iteration'!$F273-'5. Iteration'!V$203))</f>
        <v>0.68457283860489848</v>
      </c>
      <c r="W72" s="3">
        <f>EXP('5. Iteration'!$F273-'5. Iteration'!W$203)/(1+EXP('5. Iteration'!$F273-'5. Iteration'!W$203))</f>
        <v>0.65711210862820879</v>
      </c>
      <c r="X72" s="3">
        <f>EXP('5. Iteration'!$F273-'5. Iteration'!X$203)/(1+EXP('5. Iteration'!$F273-'5. Iteration'!X$203))</f>
        <v>0.65711210862820879</v>
      </c>
      <c r="Y72" s="3">
        <f>EXP('5. Iteration'!$F273-'5. Iteration'!Y$203)/(1+EXP('5. Iteration'!$F273-'5. Iteration'!Y$203))</f>
        <v>0.64312147163921274</v>
      </c>
      <c r="Z72" s="3">
        <f>EXP('5. Iteration'!$F273-'5. Iteration'!Z$203)/(1+EXP('5. Iteration'!$F273-'5. Iteration'!Z$203))</f>
        <v>0.60020636072763689</v>
      </c>
      <c r="AA72" s="3">
        <f>EXP('5. Iteration'!$F273-'5. Iteration'!AA$203)/(1+EXP('5. Iteration'!$F273-'5. Iteration'!AA$203))</f>
        <v>0.60020636072763689</v>
      </c>
      <c r="AB72" s="3">
        <f>EXP('5. Iteration'!$F273-'5. Iteration'!AB$203)/(1+EXP('5. Iteration'!$F273-'5. Iteration'!AB$203))</f>
        <v>0.59292777120347728</v>
      </c>
      <c r="AC72" s="3">
        <f>EXP('5. Iteration'!$F273-'5. Iteration'!AC$203)/(1+EXP('5. Iteration'!$F273-'5. Iteration'!AC$203))</f>
        <v>0.57089908388298327</v>
      </c>
      <c r="AD72" s="3">
        <f>EXP('5. Iteration'!$F273-'5. Iteration'!AD$203)/(1+EXP('5. Iteration'!$F273-'5. Iteration'!AD$203))</f>
        <v>0.56349594945817949</v>
      </c>
      <c r="AE72" s="3">
        <f>EXP('5. Iteration'!$F273-'5. Iteration'!AE$203)/(1+EXP('5. Iteration'!$F273-'5. Iteration'!AE$203))</f>
        <v>0.55606478281845684</v>
      </c>
      <c r="AF72" s="3">
        <f>EXP('5. Iteration'!$F273-'5. Iteration'!AF$203)/(1+EXP('5. Iteration'!$F273-'5. Iteration'!AF$203))</f>
        <v>0.55606478281845695</v>
      </c>
      <c r="AG72" s="3">
        <f>EXP('5. Iteration'!$F273-'5. Iteration'!AG$203)/(1+EXP('5. Iteration'!$F273-'5. Iteration'!AG$203))</f>
        <v>0.54860686763706878</v>
      </c>
      <c r="AH72" s="3">
        <f>EXP('5. Iteration'!$F273-'5. Iteration'!AH$203)/(1+EXP('5. Iteration'!$F273-'5. Iteration'!AH$203))</f>
        <v>0.54860686763706878</v>
      </c>
      <c r="AI72" s="3">
        <f>EXP('5. Iteration'!$F273-'5. Iteration'!AI$203)/(1+EXP('5. Iteration'!$F273-'5. Iteration'!AI$203))</f>
        <v>0.54860686763706878</v>
      </c>
      <c r="AJ72" s="3">
        <f>EXP('5. Iteration'!$F273-'5. Iteration'!AJ$203)/(1+EXP('5. Iteration'!$F273-'5. Iteration'!AJ$203))</f>
        <v>0.53361602853811829</v>
      </c>
      <c r="AK72" s="3">
        <f>EXP('5. Iteration'!$F273-'5. Iteration'!AK$203)/(1+EXP('5. Iteration'!$F273-'5. Iteration'!AK$203))</f>
        <v>0.44983958073111435</v>
      </c>
      <c r="AL72" s="3">
        <f>EXP('5. Iteration'!$F273-'5. Iteration'!AL$203)/(1+EXP('5. Iteration'!$F273-'5. Iteration'!AL$203))</f>
        <v>0.44215273784545206</v>
      </c>
      <c r="AM72" s="3">
        <f>EXP('5. Iteration'!$F273-'5. Iteration'!AM$203)/(1+EXP('5. Iteration'!$F273-'5. Iteration'!AM$203))</f>
        <v>0.40367091158587326</v>
      </c>
      <c r="AN72" s="3">
        <f>EXP('5. Iteration'!$F273-'5. Iteration'!AN$203)/(1+EXP('5. Iteration'!$F273-'5. Iteration'!AN$203))</f>
        <v>0.36525569529635005</v>
      </c>
      <c r="AO72" s="3">
        <f>EXP('5. Iteration'!$F273-'5. Iteration'!AO$203)/(1+EXP('5. Iteration'!$F273-'5. Iteration'!AO$203))</f>
        <v>0.35759847689466073</v>
      </c>
      <c r="AP72" s="3">
        <f>EXP('5. Iteration'!$F273-'5. Iteration'!AP$203)/(1+EXP('5. Iteration'!$F273-'5. Iteration'!AP$203))</f>
        <v>0.33470811142634904</v>
      </c>
      <c r="AQ72" s="3">
        <f>EXP('5. Iteration'!$F273-'5. Iteration'!AQ$203)/(1+EXP('5. Iteration'!$F273-'5. Iteration'!AQ$203))</f>
        <v>0.31953220766701701</v>
      </c>
      <c r="AR72" s="3">
        <f>EXP('5. Iteration'!$F273-'5. Iteration'!AR$203)/(1+EXP('5. Iteration'!$F273-'5. Iteration'!AR$203))</f>
        <v>0.31197455214051339</v>
      </c>
      <c r="AS72" s="3">
        <f>EXP('5. Iteration'!$F273-'5. Iteration'!AS$203)/(1+EXP('5. Iteration'!$F273-'5. Iteration'!AS$203))</f>
        <v>0.28944277986081912</v>
      </c>
      <c r="AT72" s="3">
        <f>EXP('5. Iteration'!$F273-'5. Iteration'!AT$203)/(1+EXP('5. Iteration'!$F273-'5. Iteration'!AT$203))</f>
        <v>0.22350674163606907</v>
      </c>
      <c r="AU72" s="3">
        <f>EXP('5. Iteration'!$F273-'5. Iteration'!AU$203)/(1+EXP('5. Iteration'!$F273-'5. Iteration'!AU$203))</f>
        <v>5.0589438278748539E-2</v>
      </c>
      <c r="AX72">
        <f t="shared" si="18"/>
        <v>-7.7733736638649358</v>
      </c>
      <c r="AY72" s="2">
        <f t="shared" si="17"/>
        <v>2.3638540816250116E-2</v>
      </c>
      <c r="AZ72" s="2">
        <f t="shared" si="17"/>
        <v>3.6146364855550658E-2</v>
      </c>
      <c r="BA72" s="2">
        <f t="shared" si="17"/>
        <v>7.0282918253482124E-2</v>
      </c>
      <c r="BB72" s="2">
        <f t="shared" si="17"/>
        <v>9.5683171459138031E-2</v>
      </c>
      <c r="BC72" s="2">
        <f t="shared" si="17"/>
        <v>0.11042967334459255</v>
      </c>
      <c r="BD72" s="2">
        <f t="shared" si="17"/>
        <v>0.12517272751476571</v>
      </c>
      <c r="BE72" s="2">
        <f t="shared" si="17"/>
        <v>0.15758825906648868</v>
      </c>
      <c r="BF72" s="2">
        <f t="shared" si="17"/>
        <v>0.1610714756667995</v>
      </c>
      <c r="BG72" s="2">
        <f t="shared" si="17"/>
        <v>0.17131762511137386</v>
      </c>
      <c r="BH72" s="2">
        <f t="shared" si="17"/>
        <v>0.1812084200105907</v>
      </c>
      <c r="BI72" s="2">
        <f t="shared" si="17"/>
        <v>0.1844152264593843</v>
      </c>
      <c r="BJ72" s="2">
        <f t="shared" si="17"/>
        <v>0.19373183484322651</v>
      </c>
      <c r="BK72" s="2">
        <f t="shared" si="17"/>
        <v>0.19373183484322651</v>
      </c>
      <c r="BL72" s="2">
        <f t="shared" si="17"/>
        <v>0.1967281725567494</v>
      </c>
      <c r="BM72" s="2">
        <f t="shared" si="16"/>
        <v>0.21593286724933008</v>
      </c>
      <c r="BN72" s="2">
        <f t="shared" si="16"/>
        <v>0.22531578532239793</v>
      </c>
      <c r="BO72" s="2">
        <f t="shared" si="15"/>
        <v>0.22531578532239793</v>
      </c>
      <c r="BP72" s="2">
        <f t="shared" si="15"/>
        <v>0.22951624435582602</v>
      </c>
      <c r="BQ72" s="2">
        <f t="shared" si="15"/>
        <v>0.23995868526972272</v>
      </c>
      <c r="BR72" s="2">
        <f t="shared" si="13"/>
        <v>0.23995868526972272</v>
      </c>
      <c r="BS72" s="2">
        <f t="shared" si="13"/>
        <v>0.24136442933915417</v>
      </c>
      <c r="BT72" s="2">
        <f t="shared" si="13"/>
        <v>0.2449733199045537</v>
      </c>
      <c r="BU72" s="2">
        <f t="shared" si="13"/>
        <v>0.24596826440240432</v>
      </c>
      <c r="BV72" s="2">
        <f t="shared" si="13"/>
        <v>0.24685674012751926</v>
      </c>
      <c r="BW72" s="2">
        <f t="shared" si="13"/>
        <v>0.24685674012751926</v>
      </c>
      <c r="BX72" s="2">
        <f t="shared" si="13"/>
        <v>0.24763737241851247</v>
      </c>
      <c r="BY72" s="2">
        <f t="shared" si="13"/>
        <v>0.24763737241851247</v>
      </c>
      <c r="BZ72" s="2">
        <f t="shared" si="13"/>
        <v>0.24763737241851247</v>
      </c>
      <c r="CA72" s="2">
        <f t="shared" si="13"/>
        <v>0.2488699626253244</v>
      </c>
      <c r="CB72" s="2">
        <f t="shared" si="13"/>
        <v>0.24748393233876959</v>
      </c>
      <c r="CC72" s="2">
        <f t="shared" si="13"/>
        <v>0.24665369426122299</v>
      </c>
      <c r="CD72" s="2">
        <f t="shared" si="13"/>
        <v>0.24072070672530338</v>
      </c>
      <c r="CE72" s="2">
        <f t="shared" si="14"/>
        <v>0.23184397234992993</v>
      </c>
      <c r="CF72" s="2">
        <f t="shared" si="14"/>
        <v>0.22972180621727953</v>
      </c>
      <c r="CG72" s="2">
        <f t="shared" si="14"/>
        <v>0.22267859157175576</v>
      </c>
      <c r="CH72" s="2">
        <f t="shared" si="14"/>
        <v>0.2174313759304593</v>
      </c>
      <c r="CI72" s="2">
        <f t="shared" si="14"/>
        <v>0.21464643095723948</v>
      </c>
      <c r="CJ72" s="2">
        <f t="shared" si="14"/>
        <v>0.20566565704726053</v>
      </c>
      <c r="CK72" s="2">
        <f t="shared" si="9"/>
        <v>0.17355147807929652</v>
      </c>
      <c r="CL72" s="2">
        <f t="shared" si="9"/>
        <v>4.8030147013389229E-2</v>
      </c>
    </row>
    <row r="73" spans="1:90">
      <c r="A73" t="str">
        <f>Tabelle1!A73</f>
        <v>Vonbun Patrizia</v>
      </c>
      <c r="H73" s="3">
        <f>EXP('5. Iteration'!$F274-'5. Iteration'!H$203)/(1+EXP('5. Iteration'!$F274-'5. Iteration'!H$203))</f>
        <v>0.97577458862758726</v>
      </c>
      <c r="I73" s="3">
        <f>EXP('5. Iteration'!$F274-'5. Iteration'!I$203)/(1+EXP('5. Iteration'!$F274-'5. Iteration'!I$203))</f>
        <v>0.96244311557687756</v>
      </c>
      <c r="J73" s="3">
        <f>EXP('5. Iteration'!$F274-'5. Iteration'!J$203)/(1+EXP('5. Iteration'!$F274-'5. Iteration'!J$203))</f>
        <v>0.92393051523394476</v>
      </c>
      <c r="K73" s="3">
        <f>EXP('5. Iteration'!$F274-'5. Iteration'!K$203)/(1+EXP('5. Iteration'!$F274-'5. Iteration'!K$203))</f>
        <v>0.89283180693632991</v>
      </c>
      <c r="L73" s="3">
        <f>EXP('5. Iteration'!$F274-'5. Iteration'!L$203)/(1+EXP('5. Iteration'!$F274-'5. Iteration'!L$203))</f>
        <v>0.87359112229201519</v>
      </c>
      <c r="M73" s="3">
        <f>EXP('5. Iteration'!$F274-'5. Iteration'!M$203)/(1+EXP('5. Iteration'!$F274-'5. Iteration'!M$203))</f>
        <v>0.85330903255540225</v>
      </c>
      <c r="N73" s="3">
        <f>EXP('5. Iteration'!$F274-'5. Iteration'!N$203)/(1+EXP('5. Iteration'!$F274-'5. Iteration'!N$203))</f>
        <v>0.80399299487572295</v>
      </c>
      <c r="O73" s="3">
        <f>EXP('5. Iteration'!$F274-'5. Iteration'!O$203)/(1+EXP('5. Iteration'!$F274-'5. Iteration'!O$203))</f>
        <v>0.79820886025267679</v>
      </c>
      <c r="P73" s="3">
        <f>EXP('5. Iteration'!$F274-'5. Iteration'!P$203)/(1+EXP('5. Iteration'!$F274-'5. Iteration'!P$203))</f>
        <v>0.78050378765468775</v>
      </c>
      <c r="Q73" s="3">
        <f>EXP('5. Iteration'!$F274-'5. Iteration'!Q$203)/(1+EXP('5. Iteration'!$F274-'5. Iteration'!Q$203))</f>
        <v>0.76228148998625367</v>
      </c>
      <c r="R73" s="3">
        <f>EXP('5. Iteration'!$F274-'5. Iteration'!R$203)/(1+EXP('5. Iteration'!$F274-'5. Iteration'!R$203))</f>
        <v>0.75609524310423204</v>
      </c>
      <c r="S73" s="3">
        <f>EXP('5. Iteration'!$F274-'5. Iteration'!S$203)/(1+EXP('5. Iteration'!$F274-'5. Iteration'!S$203))</f>
        <v>0.73720911693434865</v>
      </c>
      <c r="T73" s="3">
        <f>EXP('5. Iteration'!$F274-'5. Iteration'!T$203)/(1+EXP('5. Iteration'!$F274-'5. Iteration'!T$203))</f>
        <v>0.73720911693434865</v>
      </c>
      <c r="U73" s="3">
        <f>EXP('5. Iteration'!$F274-'5. Iteration'!U$203)/(1+EXP('5. Iteration'!$F274-'5. Iteration'!U$203))</f>
        <v>0.7308069051030549</v>
      </c>
      <c r="V73" s="3">
        <f>EXP('5. Iteration'!$F274-'5. Iteration'!V$203)/(1+EXP('5. Iteration'!$F274-'5. Iteration'!V$203))</f>
        <v>0.68457283860489848</v>
      </c>
      <c r="W73" s="3">
        <f>EXP('5. Iteration'!$F274-'5. Iteration'!W$203)/(1+EXP('5. Iteration'!$F274-'5. Iteration'!W$203))</f>
        <v>0.65711210862820879</v>
      </c>
      <c r="X73" s="3">
        <f>EXP('5. Iteration'!$F274-'5. Iteration'!X$203)/(1+EXP('5. Iteration'!$F274-'5. Iteration'!X$203))</f>
        <v>0.65711210862820879</v>
      </c>
      <c r="Y73" s="3">
        <f>EXP('5. Iteration'!$F274-'5. Iteration'!Y$203)/(1+EXP('5. Iteration'!$F274-'5. Iteration'!Y$203))</f>
        <v>0.64312147163921274</v>
      </c>
      <c r="Z73" s="3">
        <f>EXP('5. Iteration'!$F274-'5. Iteration'!Z$203)/(1+EXP('5. Iteration'!$F274-'5. Iteration'!Z$203))</f>
        <v>0.60020636072763689</v>
      </c>
      <c r="AA73" s="3">
        <f>EXP('5. Iteration'!$F274-'5. Iteration'!AA$203)/(1+EXP('5. Iteration'!$F274-'5. Iteration'!AA$203))</f>
        <v>0.60020636072763689</v>
      </c>
      <c r="AB73" s="3">
        <f>EXP('5. Iteration'!$F274-'5. Iteration'!AB$203)/(1+EXP('5. Iteration'!$F274-'5. Iteration'!AB$203))</f>
        <v>0.59292777120347728</v>
      </c>
      <c r="AC73" s="3">
        <f>EXP('5. Iteration'!$F274-'5. Iteration'!AC$203)/(1+EXP('5. Iteration'!$F274-'5. Iteration'!AC$203))</f>
        <v>0.57089908388298327</v>
      </c>
      <c r="AD73" s="3">
        <f>EXP('5. Iteration'!$F274-'5. Iteration'!AD$203)/(1+EXP('5. Iteration'!$F274-'5. Iteration'!AD$203))</f>
        <v>0.56349594945817949</v>
      </c>
      <c r="AE73" s="3">
        <f>EXP('5. Iteration'!$F274-'5. Iteration'!AE$203)/(1+EXP('5. Iteration'!$F274-'5. Iteration'!AE$203))</f>
        <v>0.55606478281845684</v>
      </c>
      <c r="AF73" s="3">
        <f>EXP('5. Iteration'!$F274-'5. Iteration'!AF$203)/(1+EXP('5. Iteration'!$F274-'5. Iteration'!AF$203))</f>
        <v>0.55606478281845695</v>
      </c>
      <c r="AG73" s="3">
        <f>EXP('5. Iteration'!$F274-'5. Iteration'!AG$203)/(1+EXP('5. Iteration'!$F274-'5. Iteration'!AG$203))</f>
        <v>0.54860686763706878</v>
      </c>
      <c r="AH73" s="3">
        <f>EXP('5. Iteration'!$F274-'5. Iteration'!AH$203)/(1+EXP('5. Iteration'!$F274-'5. Iteration'!AH$203))</f>
        <v>0.54860686763706878</v>
      </c>
      <c r="AI73" s="3">
        <f>EXP('5. Iteration'!$F274-'5. Iteration'!AI$203)/(1+EXP('5. Iteration'!$F274-'5. Iteration'!AI$203))</f>
        <v>0.54860686763706878</v>
      </c>
      <c r="AJ73" s="3">
        <f>EXP('5. Iteration'!$F274-'5. Iteration'!AJ$203)/(1+EXP('5. Iteration'!$F274-'5. Iteration'!AJ$203))</f>
        <v>0.53361602853811829</v>
      </c>
      <c r="AK73" s="3">
        <f>EXP('5. Iteration'!$F274-'5. Iteration'!AK$203)/(1+EXP('5. Iteration'!$F274-'5. Iteration'!AK$203))</f>
        <v>0.44983958073111435</v>
      </c>
      <c r="AL73" s="3">
        <f>EXP('5. Iteration'!$F274-'5. Iteration'!AL$203)/(1+EXP('5. Iteration'!$F274-'5. Iteration'!AL$203))</f>
        <v>0.44215273784545206</v>
      </c>
      <c r="AM73" s="3">
        <f>EXP('5. Iteration'!$F274-'5. Iteration'!AM$203)/(1+EXP('5. Iteration'!$F274-'5. Iteration'!AM$203))</f>
        <v>0.40367091158587326</v>
      </c>
      <c r="AN73" s="3">
        <f>EXP('5. Iteration'!$F274-'5. Iteration'!AN$203)/(1+EXP('5. Iteration'!$F274-'5. Iteration'!AN$203))</f>
        <v>0.36525569529635005</v>
      </c>
      <c r="AO73" s="3">
        <f>EXP('5. Iteration'!$F274-'5. Iteration'!AO$203)/(1+EXP('5. Iteration'!$F274-'5. Iteration'!AO$203))</f>
        <v>0.35759847689466073</v>
      </c>
      <c r="AP73" s="3">
        <f>EXP('5. Iteration'!$F274-'5. Iteration'!AP$203)/(1+EXP('5. Iteration'!$F274-'5. Iteration'!AP$203))</f>
        <v>0.33470811142634904</v>
      </c>
      <c r="AQ73" s="3">
        <f>EXP('5. Iteration'!$F274-'5. Iteration'!AQ$203)/(1+EXP('5. Iteration'!$F274-'5. Iteration'!AQ$203))</f>
        <v>0.31953220766701701</v>
      </c>
      <c r="AR73" s="3">
        <f>EXP('5. Iteration'!$F274-'5. Iteration'!AR$203)/(1+EXP('5. Iteration'!$F274-'5. Iteration'!AR$203))</f>
        <v>0.31197455214051339</v>
      </c>
      <c r="AS73" s="3">
        <f>EXP('5. Iteration'!$F274-'5. Iteration'!AS$203)/(1+EXP('5. Iteration'!$F274-'5. Iteration'!AS$203))</f>
        <v>0.28944277986081912</v>
      </c>
      <c r="AT73" s="3">
        <f>EXP('5. Iteration'!$F274-'5. Iteration'!AT$203)/(1+EXP('5. Iteration'!$F274-'5. Iteration'!AT$203))</f>
        <v>0.22350674163606907</v>
      </c>
      <c r="AU73" s="3">
        <f>EXP('5. Iteration'!$F274-'5. Iteration'!AU$203)/(1+EXP('5. Iteration'!$F274-'5. Iteration'!AU$203))</f>
        <v>5.0589438278748539E-2</v>
      </c>
      <c r="AX73">
        <f t="shared" si="18"/>
        <v>-7.7733736638649358</v>
      </c>
      <c r="AY73" s="2">
        <f t="shared" si="17"/>
        <v>2.3638540816250116E-2</v>
      </c>
      <c r="AZ73" s="2">
        <f t="shared" si="17"/>
        <v>3.6146364855550658E-2</v>
      </c>
      <c r="BA73" s="2">
        <f t="shared" si="17"/>
        <v>7.0282918253482124E-2</v>
      </c>
      <c r="BB73" s="2">
        <f t="shared" ref="BB73:BL96" si="19">K73*(1-K73)</f>
        <v>9.5683171459138031E-2</v>
      </c>
      <c r="BC73" s="2">
        <f t="shared" si="19"/>
        <v>0.11042967334459255</v>
      </c>
      <c r="BD73" s="2">
        <f t="shared" si="19"/>
        <v>0.12517272751476571</v>
      </c>
      <c r="BE73" s="2">
        <f t="shared" si="19"/>
        <v>0.15758825906648868</v>
      </c>
      <c r="BF73" s="2">
        <f t="shared" si="19"/>
        <v>0.1610714756667995</v>
      </c>
      <c r="BG73" s="2">
        <f t="shared" si="19"/>
        <v>0.17131762511137386</v>
      </c>
      <c r="BH73" s="2">
        <f t="shared" si="19"/>
        <v>0.1812084200105907</v>
      </c>
      <c r="BI73" s="2">
        <f t="shared" si="19"/>
        <v>0.1844152264593843</v>
      </c>
      <c r="BJ73" s="2">
        <f t="shared" si="19"/>
        <v>0.19373183484322651</v>
      </c>
      <c r="BK73" s="2">
        <f t="shared" si="19"/>
        <v>0.19373183484322651</v>
      </c>
      <c r="BL73" s="2">
        <f t="shared" si="19"/>
        <v>0.1967281725567494</v>
      </c>
      <c r="BM73" s="2">
        <f t="shared" si="16"/>
        <v>0.21593286724933008</v>
      </c>
      <c r="BN73" s="2">
        <f t="shared" si="16"/>
        <v>0.22531578532239793</v>
      </c>
      <c r="BO73" s="2">
        <f t="shared" si="15"/>
        <v>0.22531578532239793</v>
      </c>
      <c r="BP73" s="2">
        <f t="shared" si="15"/>
        <v>0.22951624435582602</v>
      </c>
      <c r="BQ73" s="2">
        <f t="shared" si="15"/>
        <v>0.23995868526972272</v>
      </c>
      <c r="BR73" s="2">
        <f t="shared" si="13"/>
        <v>0.23995868526972272</v>
      </c>
      <c r="BS73" s="2">
        <f t="shared" si="13"/>
        <v>0.24136442933915417</v>
      </c>
      <c r="BT73" s="2">
        <f t="shared" si="13"/>
        <v>0.2449733199045537</v>
      </c>
      <c r="BU73" s="2">
        <f t="shared" si="13"/>
        <v>0.24596826440240432</v>
      </c>
      <c r="BV73" s="2">
        <f t="shared" si="13"/>
        <v>0.24685674012751926</v>
      </c>
      <c r="BW73" s="2">
        <f t="shared" si="13"/>
        <v>0.24685674012751926</v>
      </c>
      <c r="BX73" s="2">
        <f t="shared" si="13"/>
        <v>0.24763737241851247</v>
      </c>
      <c r="BY73" s="2">
        <f t="shared" si="13"/>
        <v>0.24763737241851247</v>
      </c>
      <c r="BZ73" s="2">
        <f t="shared" si="13"/>
        <v>0.24763737241851247</v>
      </c>
      <c r="CA73" s="2">
        <f t="shared" si="13"/>
        <v>0.2488699626253244</v>
      </c>
      <c r="CB73" s="2">
        <f t="shared" si="13"/>
        <v>0.24748393233876959</v>
      </c>
      <c r="CC73" s="2">
        <f t="shared" si="13"/>
        <v>0.24665369426122299</v>
      </c>
      <c r="CD73" s="2">
        <f t="shared" si="13"/>
        <v>0.24072070672530338</v>
      </c>
      <c r="CE73" s="2">
        <f t="shared" si="14"/>
        <v>0.23184397234992993</v>
      </c>
      <c r="CF73" s="2">
        <f t="shared" si="14"/>
        <v>0.22972180621727953</v>
      </c>
      <c r="CG73" s="2">
        <f t="shared" si="14"/>
        <v>0.22267859157175576</v>
      </c>
      <c r="CH73" s="2">
        <f t="shared" si="14"/>
        <v>0.2174313759304593</v>
      </c>
      <c r="CI73" s="2">
        <f t="shared" si="14"/>
        <v>0.21464643095723948</v>
      </c>
      <c r="CJ73" s="2">
        <f t="shared" si="14"/>
        <v>0.20566565704726053</v>
      </c>
      <c r="CK73" s="2">
        <f t="shared" si="9"/>
        <v>0.17355147807929652</v>
      </c>
      <c r="CL73" s="2">
        <f t="shared" si="9"/>
        <v>4.8030147013389229E-2</v>
      </c>
    </row>
    <row r="74" spans="1:90">
      <c r="A74" t="str">
        <f>Tabelle1!A74</f>
        <v>Bramböck Daniel</v>
      </c>
      <c r="H74" s="3">
        <f>EXP('5. Iteration'!$F275-'5. Iteration'!H$203)/(1+EXP('5. Iteration'!$F275-'5. Iteration'!H$203))</f>
        <v>0.97256839507244019</v>
      </c>
      <c r="I74" s="3">
        <f>EXP('5. Iteration'!$F275-'5. Iteration'!I$203)/(1+EXP('5. Iteration'!$F275-'5. Iteration'!I$203))</f>
        <v>0.95754928289634111</v>
      </c>
      <c r="J74" s="3">
        <f>EXP('5. Iteration'!$F275-'5. Iteration'!J$203)/(1+EXP('5. Iteration'!$F275-'5. Iteration'!J$203))</f>
        <v>0.91446431554893626</v>
      </c>
      <c r="K74" s="3">
        <f>EXP('5. Iteration'!$F275-'5. Iteration'!K$203)/(1+EXP('5. Iteration'!$F275-'5. Iteration'!K$203))</f>
        <v>0.87999827624782334</v>
      </c>
      <c r="L74" s="3">
        <f>EXP('5. Iteration'!$F275-'5. Iteration'!L$203)/(1+EXP('5. Iteration'!$F275-'5. Iteration'!L$203))</f>
        <v>0.85881783798860223</v>
      </c>
      <c r="M74" s="3">
        <f>EXP('5. Iteration'!$F275-'5. Iteration'!M$203)/(1+EXP('5. Iteration'!$F275-'5. Iteration'!M$203))</f>
        <v>0.83660873567507354</v>
      </c>
      <c r="N74" s="3">
        <f>EXP('5. Iteration'!$F275-'5. Iteration'!N$203)/(1+EXP('5. Iteration'!$F275-'5. Iteration'!N$203))</f>
        <v>0.78310531568336017</v>
      </c>
      <c r="O74" s="3">
        <f>EXP('5. Iteration'!$F275-'5. Iteration'!O$203)/(1+EXP('5. Iteration'!$F275-'5. Iteration'!O$203))</f>
        <v>0.77687585018428928</v>
      </c>
      <c r="P74" s="3">
        <f>EXP('5. Iteration'!$F275-'5. Iteration'!P$203)/(1+EXP('5. Iteration'!$F275-'5. Iteration'!P$203))</f>
        <v>0.75786681506013787</v>
      </c>
      <c r="Q74" s="3">
        <f>EXP('5. Iteration'!$F275-'5. Iteration'!Q$203)/(1+EXP('5. Iteration'!$F275-'5. Iteration'!Q$203))</f>
        <v>0.73839511541403424</v>
      </c>
      <c r="R74" s="3">
        <f>EXP('5. Iteration'!$F275-'5. Iteration'!R$203)/(1+EXP('5. Iteration'!$F275-'5. Iteration'!R$203))</f>
        <v>0.7318059632710382</v>
      </c>
      <c r="S74" s="3">
        <f>EXP('5. Iteration'!$F275-'5. Iteration'!S$203)/(1+EXP('5. Iteration'!$F275-'5. Iteration'!S$203))</f>
        <v>0.71175606324872254</v>
      </c>
      <c r="T74" s="3">
        <f>EXP('5. Iteration'!$F275-'5. Iteration'!T$203)/(1+EXP('5. Iteration'!$F275-'5. Iteration'!T$203))</f>
        <v>0.71175606324872254</v>
      </c>
      <c r="U74" s="3">
        <f>EXP('5. Iteration'!$F275-'5. Iteration'!U$203)/(1+EXP('5. Iteration'!$F275-'5. Iteration'!U$203))</f>
        <v>0.70498190629890811</v>
      </c>
      <c r="V74" s="3">
        <f>EXP('5. Iteration'!$F275-'5. Iteration'!V$203)/(1+EXP('5. Iteration'!$F275-'5. Iteration'!V$203))</f>
        <v>0.65639779325529291</v>
      </c>
      <c r="W74" s="3">
        <f>EXP('5. Iteration'!$F275-'5. Iteration'!W$203)/(1+EXP('5. Iteration'!$F275-'5. Iteration'!W$203))</f>
        <v>0.62781773912290606</v>
      </c>
      <c r="X74" s="3">
        <f>EXP('5. Iteration'!$F275-'5. Iteration'!X$203)/(1+EXP('5. Iteration'!$F275-'5. Iteration'!X$203))</f>
        <v>0.62781773912290606</v>
      </c>
      <c r="Y74" s="3">
        <f>EXP('5. Iteration'!$F275-'5. Iteration'!Y$203)/(1+EXP('5. Iteration'!$F275-'5. Iteration'!Y$203))</f>
        <v>0.61333516157888601</v>
      </c>
      <c r="Z74" s="3">
        <f>EXP('5. Iteration'!$F275-'5. Iteration'!Z$203)/(1+EXP('5. Iteration'!$F275-'5. Iteration'!Z$203))</f>
        <v>0.56923732567642849</v>
      </c>
      <c r="AA74" s="3">
        <f>EXP('5. Iteration'!$F275-'5. Iteration'!AA$203)/(1+EXP('5. Iteration'!$F275-'5. Iteration'!AA$203))</f>
        <v>0.56923732567642849</v>
      </c>
      <c r="AB74" s="3">
        <f>EXP('5. Iteration'!$F275-'5. Iteration'!AB$203)/(1+EXP('5. Iteration'!$F275-'5. Iteration'!AB$203))</f>
        <v>0.56180654547826991</v>
      </c>
      <c r="AC74" s="3">
        <f>EXP('5. Iteration'!$F275-'5. Iteration'!AC$203)/(1+EXP('5. Iteration'!$F275-'5. Iteration'!AC$203))</f>
        <v>0.53940199514492815</v>
      </c>
      <c r="AD74" s="3">
        <f>EXP('5. Iteration'!$F275-'5. Iteration'!AD$203)/(1+EXP('5. Iteration'!$F275-'5. Iteration'!AD$203))</f>
        <v>0.53190101073232732</v>
      </c>
      <c r="AE74" s="3">
        <f>EXP('5. Iteration'!$F275-'5. Iteration'!AE$203)/(1+EXP('5. Iteration'!$F275-'5. Iteration'!AE$203))</f>
        <v>0.52438595704477442</v>
      </c>
      <c r="AF74" s="3">
        <f>EXP('5. Iteration'!$F275-'5. Iteration'!AF$203)/(1+EXP('5. Iteration'!$F275-'5. Iteration'!AF$203))</f>
        <v>0.52438595704477442</v>
      </c>
      <c r="AG74" s="3">
        <f>EXP('5. Iteration'!$F275-'5. Iteration'!AG$203)/(1+EXP('5. Iteration'!$F275-'5. Iteration'!AG$203))</f>
        <v>0.51685824976653061</v>
      </c>
      <c r="AH74" s="3">
        <f>EXP('5. Iteration'!$F275-'5. Iteration'!AH$203)/(1+EXP('5. Iteration'!$F275-'5. Iteration'!AH$203))</f>
        <v>0.51685824976653061</v>
      </c>
      <c r="AI74" s="3">
        <f>EXP('5. Iteration'!$F275-'5. Iteration'!AI$203)/(1+EXP('5. Iteration'!$F275-'5. Iteration'!AI$203))</f>
        <v>0.51685824976653061</v>
      </c>
      <c r="AJ74" s="3">
        <f>EXP('5. Iteration'!$F275-'5. Iteration'!AJ$203)/(1+EXP('5. Iteration'!$F275-'5. Iteration'!AJ$203))</f>
        <v>0.50177058938744756</v>
      </c>
      <c r="AK74" s="3">
        <f>EXP('5. Iteration'!$F275-'5. Iteration'!AK$203)/(1+EXP('5. Iteration'!$F275-'5. Iteration'!AK$203))</f>
        <v>0.41850738089587486</v>
      </c>
      <c r="AL74" s="3">
        <f>EXP('5. Iteration'!$F275-'5. Iteration'!AL$203)/(1+EXP('5. Iteration'!$F275-'5. Iteration'!AL$203))</f>
        <v>0.41095600855596426</v>
      </c>
      <c r="AM74" s="3">
        <f>EXP('5. Iteration'!$F275-'5. Iteration'!AM$203)/(1+EXP('5. Iteration'!$F275-'5. Iteration'!AM$203))</f>
        <v>0.37337205572487309</v>
      </c>
      <c r="AN74" s="3">
        <f>EXP('5. Iteration'!$F275-'5. Iteration'!AN$203)/(1+EXP('5. Iteration'!$F275-'5. Iteration'!AN$203))</f>
        <v>0.33621454994150046</v>
      </c>
      <c r="AO74" s="3">
        <f>EXP('5. Iteration'!$F275-'5. Iteration'!AO$203)/(1+EXP('5. Iteration'!$F275-'5. Iteration'!AO$203))</f>
        <v>0.32885073100569828</v>
      </c>
      <c r="AP74" s="3">
        <f>EXP('5. Iteration'!$F275-'5. Iteration'!AP$203)/(1+EXP('5. Iteration'!$F275-'5. Iteration'!AP$203))</f>
        <v>0.30692136057804698</v>
      </c>
      <c r="AQ74" s="3">
        <f>EXP('5. Iteration'!$F275-'5. Iteration'!AQ$203)/(1+EXP('5. Iteration'!$F275-'5. Iteration'!AQ$203))</f>
        <v>0.29245150901184147</v>
      </c>
      <c r="AR74" s="3">
        <f>EXP('5. Iteration'!$F275-'5. Iteration'!AR$203)/(1+EXP('5. Iteration'!$F275-'5. Iteration'!AR$203))</f>
        <v>0.2852658542300282</v>
      </c>
      <c r="AS74" s="3">
        <f>EXP('5. Iteration'!$F275-'5. Iteration'!AS$203)/(1+EXP('5. Iteration'!$F275-'5. Iteration'!AS$203))</f>
        <v>0.26392311809314445</v>
      </c>
      <c r="AT74" s="3">
        <f>EXP('5. Iteration'!$F275-'5. Iteration'!AT$203)/(1+EXP('5. Iteration'!$F275-'5. Iteration'!AT$203))</f>
        <v>0.20214667000528613</v>
      </c>
      <c r="AU74" s="3">
        <f>EXP('5. Iteration'!$F275-'5. Iteration'!AU$203)/(1+EXP('5. Iteration'!$F275-'5. Iteration'!AU$203))</f>
        <v>4.4801250419498208E-2</v>
      </c>
      <c r="AX74">
        <f t="shared" si="18"/>
        <v>-7.8906771230491906</v>
      </c>
      <c r="AY74" s="2">
        <f t="shared" ref="AY74:BG128" si="20">H74*(1-H74)</f>
        <v>2.667911197865808E-2</v>
      </c>
      <c r="AZ74" s="2">
        <f t="shared" si="20"/>
        <v>4.0648653721044009E-2</v>
      </c>
      <c r="BA74" s="2">
        <f t="shared" si="20"/>
        <v>7.8219331136551801E-2</v>
      </c>
      <c r="BB74" s="2">
        <f t="shared" si="19"/>
        <v>0.10560131004868294</v>
      </c>
      <c r="BC74" s="2">
        <f t="shared" si="19"/>
        <v>0.1212497591411852</v>
      </c>
      <c r="BD74" s="2">
        <f t="shared" si="19"/>
        <v>0.13669455906722847</v>
      </c>
      <c r="BE74" s="2">
        <f t="shared" si="19"/>
        <v>0.16985138023182497</v>
      </c>
      <c r="BF74" s="2">
        <f t="shared" si="19"/>
        <v>0.173339763584727</v>
      </c>
      <c r="BG74" s="2">
        <f t="shared" si="19"/>
        <v>0.18350470569074065</v>
      </c>
      <c r="BH74" s="2">
        <f t="shared" si="19"/>
        <v>0.1931677689467293</v>
      </c>
      <c r="BI74" s="2">
        <f t="shared" si="19"/>
        <v>0.19626599539198608</v>
      </c>
      <c r="BJ74" s="2">
        <f t="shared" si="19"/>
        <v>0.20515936967740303</v>
      </c>
      <c r="BK74" s="2">
        <f t="shared" si="19"/>
        <v>0.20515936967740303</v>
      </c>
      <c r="BL74" s="2">
        <f t="shared" si="19"/>
        <v>0.20798241809006565</v>
      </c>
      <c r="BM74" s="2">
        <f t="shared" si="16"/>
        <v>0.22553973026487464</v>
      </c>
      <c r="BN74" s="2">
        <f t="shared" si="16"/>
        <v>0.23366262556550874</v>
      </c>
      <c r="BO74" s="2">
        <f t="shared" si="15"/>
        <v>0.23366262556550874</v>
      </c>
      <c r="BP74" s="2">
        <f t="shared" si="15"/>
        <v>0.23715514114988781</v>
      </c>
      <c r="BQ74" s="2">
        <f t="shared" si="15"/>
        <v>0.24520619273317618</v>
      </c>
      <c r="BR74" s="2">
        <f t="shared" si="13"/>
        <v>0.24520619273317618</v>
      </c>
      <c r="BS74" s="2">
        <f t="shared" si="13"/>
        <v>0.24617995093604256</v>
      </c>
      <c r="BT74" s="2">
        <f t="shared" si="13"/>
        <v>0.24844748277859907</v>
      </c>
      <c r="BU74" s="2">
        <f t="shared" si="13"/>
        <v>0.24898232551425595</v>
      </c>
      <c r="BV74" s="2">
        <f t="shared" si="13"/>
        <v>0.24940532509901042</v>
      </c>
      <c r="BW74" s="2">
        <f t="shared" si="13"/>
        <v>0.24940532509901042</v>
      </c>
      <c r="BX74" s="2">
        <f t="shared" si="13"/>
        <v>0.24971579941480926</v>
      </c>
      <c r="BY74" s="2">
        <f t="shared" si="13"/>
        <v>0.24971579941480926</v>
      </c>
      <c r="BZ74" s="2">
        <f t="shared" si="13"/>
        <v>0.24971579941480926</v>
      </c>
      <c r="CA74" s="2">
        <f t="shared" si="13"/>
        <v>0.24999686501322105</v>
      </c>
      <c r="CB74" s="2">
        <f t="shared" si="13"/>
        <v>0.24335895303155</v>
      </c>
      <c r="CC74" s="2">
        <f t="shared" si="13"/>
        <v>0.24207116758771449</v>
      </c>
      <c r="CD74" s="2">
        <f t="shared" si="13"/>
        <v>0.23396536372865534</v>
      </c>
      <c r="CE74" s="2">
        <f t="shared" si="14"/>
        <v>0.22317432634913476</v>
      </c>
      <c r="CF74" s="2">
        <f t="shared" si="14"/>
        <v>0.22070792772271616</v>
      </c>
      <c r="CG74" s="2">
        <f t="shared" si="14"/>
        <v>0.21272063899896745</v>
      </c>
      <c r="CH74" s="2">
        <f t="shared" si="14"/>
        <v>0.20692362388853827</v>
      </c>
      <c r="CI74" s="2">
        <f t="shared" si="14"/>
        <v>0.20388924664044053</v>
      </c>
      <c r="CJ74" s="2">
        <f t="shared" si="14"/>
        <v>0.19426770582913655</v>
      </c>
      <c r="CK74" s="2">
        <f t="shared" si="9"/>
        <v>0.16128339381106011</v>
      </c>
      <c r="CL74" s="2">
        <f t="shared" si="9"/>
        <v>4.2794098380347617E-2</v>
      </c>
    </row>
    <row r="75" spans="1:90">
      <c r="A75" t="str">
        <f>Tabelle1!A75</f>
        <v>Demirhan Mürsel</v>
      </c>
      <c r="H75" s="3">
        <f>EXP('5. Iteration'!$F276-'5. Iteration'!H$203)/(1+EXP('5. Iteration'!$F276-'5. Iteration'!H$203))</f>
        <v>0.97256839507244019</v>
      </c>
      <c r="I75" s="3">
        <f>EXP('5. Iteration'!$F276-'5. Iteration'!I$203)/(1+EXP('5. Iteration'!$F276-'5. Iteration'!I$203))</f>
        <v>0.95754928289634111</v>
      </c>
      <c r="J75" s="3">
        <f>EXP('5. Iteration'!$F276-'5. Iteration'!J$203)/(1+EXP('5. Iteration'!$F276-'5. Iteration'!J$203))</f>
        <v>0.91446431554893626</v>
      </c>
      <c r="K75" s="3">
        <f>EXP('5. Iteration'!$F276-'5. Iteration'!K$203)/(1+EXP('5. Iteration'!$F276-'5. Iteration'!K$203))</f>
        <v>0.87999827624782334</v>
      </c>
      <c r="L75" s="3">
        <f>EXP('5. Iteration'!$F276-'5. Iteration'!L$203)/(1+EXP('5. Iteration'!$F276-'5. Iteration'!L$203))</f>
        <v>0.85881783798860212</v>
      </c>
      <c r="M75" s="3">
        <f>EXP('5. Iteration'!$F276-'5. Iteration'!M$203)/(1+EXP('5. Iteration'!$F276-'5. Iteration'!M$203))</f>
        <v>0.83660873567507354</v>
      </c>
      <c r="N75" s="3">
        <f>EXP('5. Iteration'!$F276-'5. Iteration'!N$203)/(1+EXP('5. Iteration'!$F276-'5. Iteration'!N$203))</f>
        <v>0.78310531568336017</v>
      </c>
      <c r="O75" s="3">
        <f>EXP('5. Iteration'!$F276-'5. Iteration'!O$203)/(1+EXP('5. Iteration'!$F276-'5. Iteration'!O$203))</f>
        <v>0.77687585018428906</v>
      </c>
      <c r="P75" s="3">
        <f>EXP('5. Iteration'!$F276-'5. Iteration'!P$203)/(1+EXP('5. Iteration'!$F276-'5. Iteration'!P$203))</f>
        <v>0.75786681506013798</v>
      </c>
      <c r="Q75" s="3">
        <f>EXP('5. Iteration'!$F276-'5. Iteration'!Q$203)/(1+EXP('5. Iteration'!$F276-'5. Iteration'!Q$203))</f>
        <v>0.73839511541403424</v>
      </c>
      <c r="R75" s="3">
        <f>EXP('5. Iteration'!$F276-'5. Iteration'!R$203)/(1+EXP('5. Iteration'!$F276-'5. Iteration'!R$203))</f>
        <v>0.73180596327103808</v>
      </c>
      <c r="S75" s="3">
        <f>EXP('5. Iteration'!$F276-'5. Iteration'!S$203)/(1+EXP('5. Iteration'!$F276-'5. Iteration'!S$203))</f>
        <v>0.71175606324872254</v>
      </c>
      <c r="T75" s="3">
        <f>EXP('5. Iteration'!$F276-'5. Iteration'!T$203)/(1+EXP('5. Iteration'!$F276-'5. Iteration'!T$203))</f>
        <v>0.71175606324872254</v>
      </c>
      <c r="U75" s="3">
        <f>EXP('5. Iteration'!$F276-'5. Iteration'!U$203)/(1+EXP('5. Iteration'!$F276-'5. Iteration'!U$203))</f>
        <v>0.70498190629890811</v>
      </c>
      <c r="V75" s="3">
        <f>EXP('5. Iteration'!$F276-'5. Iteration'!V$203)/(1+EXP('5. Iteration'!$F276-'5. Iteration'!V$203))</f>
        <v>0.65639779325529291</v>
      </c>
      <c r="W75" s="3">
        <f>EXP('5. Iteration'!$F276-'5. Iteration'!W$203)/(1+EXP('5. Iteration'!$F276-'5. Iteration'!W$203))</f>
        <v>0.62781773912290595</v>
      </c>
      <c r="X75" s="3">
        <f>EXP('5. Iteration'!$F276-'5. Iteration'!X$203)/(1+EXP('5. Iteration'!$F276-'5. Iteration'!X$203))</f>
        <v>0.62781773912290606</v>
      </c>
      <c r="Y75" s="3">
        <f>EXP('5. Iteration'!$F276-'5. Iteration'!Y$203)/(1+EXP('5. Iteration'!$F276-'5. Iteration'!Y$203))</f>
        <v>0.61333516157888601</v>
      </c>
      <c r="Z75" s="3">
        <f>EXP('5. Iteration'!$F276-'5. Iteration'!Z$203)/(1+EXP('5. Iteration'!$F276-'5. Iteration'!Z$203))</f>
        <v>0.56923732567642849</v>
      </c>
      <c r="AA75" s="3">
        <f>EXP('5. Iteration'!$F276-'5. Iteration'!AA$203)/(1+EXP('5. Iteration'!$F276-'5. Iteration'!AA$203))</f>
        <v>0.56923732567642849</v>
      </c>
      <c r="AB75" s="3">
        <f>EXP('5. Iteration'!$F276-'5. Iteration'!AB$203)/(1+EXP('5. Iteration'!$F276-'5. Iteration'!AB$203))</f>
        <v>0.56180654547826991</v>
      </c>
      <c r="AC75" s="3">
        <f>EXP('5. Iteration'!$F276-'5. Iteration'!AC$203)/(1+EXP('5. Iteration'!$F276-'5. Iteration'!AC$203))</f>
        <v>0.53940199514492815</v>
      </c>
      <c r="AD75" s="3">
        <f>EXP('5. Iteration'!$F276-'5. Iteration'!AD$203)/(1+EXP('5. Iteration'!$F276-'5. Iteration'!AD$203))</f>
        <v>0.53190101073232732</v>
      </c>
      <c r="AE75" s="3">
        <f>EXP('5. Iteration'!$F276-'5. Iteration'!AE$203)/(1+EXP('5. Iteration'!$F276-'5. Iteration'!AE$203))</f>
        <v>0.52438595704477431</v>
      </c>
      <c r="AF75" s="3">
        <f>EXP('5. Iteration'!$F276-'5. Iteration'!AF$203)/(1+EXP('5. Iteration'!$F276-'5. Iteration'!AF$203))</f>
        <v>0.52438595704477442</v>
      </c>
      <c r="AG75" s="3">
        <f>EXP('5. Iteration'!$F276-'5. Iteration'!AG$203)/(1+EXP('5. Iteration'!$F276-'5. Iteration'!AG$203))</f>
        <v>0.51685824976653061</v>
      </c>
      <c r="AH75" s="3">
        <f>EXP('5. Iteration'!$F276-'5. Iteration'!AH$203)/(1+EXP('5. Iteration'!$F276-'5. Iteration'!AH$203))</f>
        <v>0.51685824976653061</v>
      </c>
      <c r="AI75" s="3">
        <f>EXP('5. Iteration'!$F276-'5. Iteration'!AI$203)/(1+EXP('5. Iteration'!$F276-'5. Iteration'!AI$203))</f>
        <v>0.51685824976653061</v>
      </c>
      <c r="AJ75" s="3">
        <f>EXP('5. Iteration'!$F276-'5. Iteration'!AJ$203)/(1+EXP('5. Iteration'!$F276-'5. Iteration'!AJ$203))</f>
        <v>0.50177058938744756</v>
      </c>
      <c r="AK75" s="3">
        <f>EXP('5. Iteration'!$F276-'5. Iteration'!AK$203)/(1+EXP('5. Iteration'!$F276-'5. Iteration'!AK$203))</f>
        <v>0.41850738089587486</v>
      </c>
      <c r="AL75" s="3">
        <f>EXP('5. Iteration'!$F276-'5. Iteration'!AL$203)/(1+EXP('5. Iteration'!$F276-'5. Iteration'!AL$203))</f>
        <v>0.4109560085559642</v>
      </c>
      <c r="AM75" s="3">
        <f>EXP('5. Iteration'!$F276-'5. Iteration'!AM$203)/(1+EXP('5. Iteration'!$F276-'5. Iteration'!AM$203))</f>
        <v>0.37337205572487309</v>
      </c>
      <c r="AN75" s="3">
        <f>EXP('5. Iteration'!$F276-'5. Iteration'!AN$203)/(1+EXP('5. Iteration'!$F276-'5. Iteration'!AN$203))</f>
        <v>0.33621454994150041</v>
      </c>
      <c r="AO75" s="3">
        <f>EXP('5. Iteration'!$F276-'5. Iteration'!AO$203)/(1+EXP('5. Iteration'!$F276-'5. Iteration'!AO$203))</f>
        <v>0.32885073100569823</v>
      </c>
      <c r="AP75" s="3">
        <f>EXP('5. Iteration'!$F276-'5. Iteration'!AP$203)/(1+EXP('5. Iteration'!$F276-'5. Iteration'!AP$203))</f>
        <v>0.30692136057804692</v>
      </c>
      <c r="AQ75" s="3">
        <f>EXP('5. Iteration'!$F276-'5. Iteration'!AQ$203)/(1+EXP('5. Iteration'!$F276-'5. Iteration'!AQ$203))</f>
        <v>0.29245150901184147</v>
      </c>
      <c r="AR75" s="3">
        <f>EXP('5. Iteration'!$F276-'5. Iteration'!AR$203)/(1+EXP('5. Iteration'!$F276-'5. Iteration'!AR$203))</f>
        <v>0.28526585423002815</v>
      </c>
      <c r="AS75" s="3">
        <f>EXP('5. Iteration'!$F276-'5. Iteration'!AS$203)/(1+EXP('5. Iteration'!$F276-'5. Iteration'!AS$203))</f>
        <v>0.26392311809314445</v>
      </c>
      <c r="AT75" s="3">
        <f>EXP('5. Iteration'!$F276-'5. Iteration'!AT$203)/(1+EXP('5. Iteration'!$F276-'5. Iteration'!AT$203))</f>
        <v>0.20214667000528611</v>
      </c>
      <c r="AU75" s="3">
        <f>EXP('5. Iteration'!$F276-'5. Iteration'!AU$203)/(1+EXP('5. Iteration'!$F276-'5. Iteration'!AU$203))</f>
        <v>4.4801250419498208E-2</v>
      </c>
      <c r="AX75">
        <f t="shared" si="18"/>
        <v>-7.8906771230491906</v>
      </c>
      <c r="AY75" s="2">
        <f t="shared" si="20"/>
        <v>2.667911197865808E-2</v>
      </c>
      <c r="AZ75" s="2">
        <f t="shared" si="20"/>
        <v>4.0648653721044009E-2</v>
      </c>
      <c r="BA75" s="2">
        <f t="shared" si="20"/>
        <v>7.8219331136551801E-2</v>
      </c>
      <c r="BB75" s="2">
        <f t="shared" si="19"/>
        <v>0.10560131004868294</v>
      </c>
      <c r="BC75" s="2">
        <f t="shared" si="19"/>
        <v>0.12124975914118528</v>
      </c>
      <c r="BD75" s="2">
        <f t="shared" si="19"/>
        <v>0.13669455906722847</v>
      </c>
      <c r="BE75" s="2">
        <f t="shared" si="19"/>
        <v>0.16985138023182497</v>
      </c>
      <c r="BF75" s="2">
        <f t="shared" si="19"/>
        <v>0.17333976358472711</v>
      </c>
      <c r="BG75" s="2">
        <f t="shared" si="19"/>
        <v>0.18350470569074059</v>
      </c>
      <c r="BH75" s="2">
        <f t="shared" si="19"/>
        <v>0.1931677689467293</v>
      </c>
      <c r="BI75" s="2">
        <f t="shared" si="19"/>
        <v>0.19626599539198614</v>
      </c>
      <c r="BJ75" s="2">
        <f t="shared" si="19"/>
        <v>0.20515936967740303</v>
      </c>
      <c r="BK75" s="2">
        <f t="shared" si="19"/>
        <v>0.20515936967740303</v>
      </c>
      <c r="BL75" s="2">
        <f t="shared" si="19"/>
        <v>0.20798241809006565</v>
      </c>
      <c r="BM75" s="2">
        <f t="shared" si="16"/>
        <v>0.22553973026487464</v>
      </c>
      <c r="BN75" s="2">
        <f t="shared" si="16"/>
        <v>0.23366262556550876</v>
      </c>
      <c r="BO75" s="2">
        <f t="shared" si="15"/>
        <v>0.23366262556550874</v>
      </c>
      <c r="BP75" s="2">
        <f t="shared" si="15"/>
        <v>0.23715514114988781</v>
      </c>
      <c r="BQ75" s="2">
        <f t="shared" si="15"/>
        <v>0.24520619273317618</v>
      </c>
      <c r="BR75" s="2">
        <f t="shared" si="13"/>
        <v>0.24520619273317618</v>
      </c>
      <c r="BS75" s="2">
        <f t="shared" si="13"/>
        <v>0.24617995093604256</v>
      </c>
      <c r="BT75" s="2">
        <f t="shared" si="13"/>
        <v>0.24844748277859907</v>
      </c>
      <c r="BU75" s="2">
        <f t="shared" si="13"/>
        <v>0.24898232551425595</v>
      </c>
      <c r="BV75" s="2">
        <f t="shared" si="13"/>
        <v>0.24940532509901042</v>
      </c>
      <c r="BW75" s="2">
        <f t="shared" si="13"/>
        <v>0.24940532509901042</v>
      </c>
      <c r="BX75" s="2">
        <f t="shared" si="13"/>
        <v>0.24971579941480926</v>
      </c>
      <c r="BY75" s="2">
        <f t="shared" si="13"/>
        <v>0.24971579941480926</v>
      </c>
      <c r="BZ75" s="2">
        <f t="shared" si="13"/>
        <v>0.24971579941480926</v>
      </c>
      <c r="CA75" s="2">
        <f t="shared" si="13"/>
        <v>0.24999686501322105</v>
      </c>
      <c r="CB75" s="2">
        <f t="shared" si="13"/>
        <v>0.24335895303155</v>
      </c>
      <c r="CC75" s="2">
        <f t="shared" si="13"/>
        <v>0.24207116758771446</v>
      </c>
      <c r="CD75" s="2">
        <f t="shared" si="13"/>
        <v>0.23396536372865534</v>
      </c>
      <c r="CE75" s="2">
        <f t="shared" si="14"/>
        <v>0.22317432634913476</v>
      </c>
      <c r="CF75" s="2">
        <f t="shared" si="14"/>
        <v>0.22070792772271611</v>
      </c>
      <c r="CG75" s="2">
        <f t="shared" si="14"/>
        <v>0.2127206389989674</v>
      </c>
      <c r="CH75" s="2">
        <f t="shared" si="14"/>
        <v>0.20692362388853827</v>
      </c>
      <c r="CI75" s="2">
        <f t="shared" si="14"/>
        <v>0.20388924664044047</v>
      </c>
      <c r="CJ75" s="2">
        <f t="shared" si="14"/>
        <v>0.19426770582913655</v>
      </c>
      <c r="CK75" s="2">
        <f t="shared" si="14"/>
        <v>0.16128339381106008</v>
      </c>
      <c r="CL75" s="2">
        <f t="shared" si="14"/>
        <v>4.2794098380347617E-2</v>
      </c>
    </row>
    <row r="76" spans="1:90">
      <c r="A76" t="str">
        <f>Tabelle1!A76</f>
        <v>Hörl Manuel</v>
      </c>
      <c r="H76" s="3">
        <f>EXP('5. Iteration'!$F277-'5. Iteration'!H$203)/(1+EXP('5. Iteration'!$F277-'5. Iteration'!H$203))</f>
        <v>0.97256839507244019</v>
      </c>
      <c r="I76" s="3">
        <f>EXP('5. Iteration'!$F277-'5. Iteration'!I$203)/(1+EXP('5. Iteration'!$F277-'5. Iteration'!I$203))</f>
        <v>0.95754928289634111</v>
      </c>
      <c r="J76" s="3">
        <f>EXP('5. Iteration'!$F277-'5. Iteration'!J$203)/(1+EXP('5. Iteration'!$F277-'5. Iteration'!J$203))</f>
        <v>0.91446431554893626</v>
      </c>
      <c r="K76" s="3">
        <f>EXP('5. Iteration'!$F277-'5. Iteration'!K$203)/(1+EXP('5. Iteration'!$F277-'5. Iteration'!K$203))</f>
        <v>0.87999827624782334</v>
      </c>
      <c r="L76" s="3">
        <f>EXP('5. Iteration'!$F277-'5. Iteration'!L$203)/(1+EXP('5. Iteration'!$F277-'5. Iteration'!L$203))</f>
        <v>0.85881783798860212</v>
      </c>
      <c r="M76" s="3">
        <f>EXP('5. Iteration'!$F277-'5. Iteration'!M$203)/(1+EXP('5. Iteration'!$F277-'5. Iteration'!M$203))</f>
        <v>0.83660873567507354</v>
      </c>
      <c r="N76" s="3">
        <f>EXP('5. Iteration'!$F277-'5. Iteration'!N$203)/(1+EXP('5. Iteration'!$F277-'5. Iteration'!N$203))</f>
        <v>0.78310531568336017</v>
      </c>
      <c r="O76" s="3">
        <f>EXP('5. Iteration'!$F277-'5. Iteration'!O$203)/(1+EXP('5. Iteration'!$F277-'5. Iteration'!O$203))</f>
        <v>0.77687585018428906</v>
      </c>
      <c r="P76" s="3">
        <f>EXP('5. Iteration'!$F277-'5. Iteration'!P$203)/(1+EXP('5. Iteration'!$F277-'5. Iteration'!P$203))</f>
        <v>0.75786681506013798</v>
      </c>
      <c r="Q76" s="3">
        <f>EXP('5. Iteration'!$F277-'5. Iteration'!Q$203)/(1+EXP('5. Iteration'!$F277-'5. Iteration'!Q$203))</f>
        <v>0.73839511541403424</v>
      </c>
      <c r="R76" s="3">
        <f>EXP('5. Iteration'!$F277-'5. Iteration'!R$203)/(1+EXP('5. Iteration'!$F277-'5. Iteration'!R$203))</f>
        <v>0.73180596327103808</v>
      </c>
      <c r="S76" s="3">
        <f>EXP('5. Iteration'!$F277-'5. Iteration'!S$203)/(1+EXP('5. Iteration'!$F277-'5. Iteration'!S$203))</f>
        <v>0.71175606324872254</v>
      </c>
      <c r="T76" s="3">
        <f>EXP('5. Iteration'!$F277-'5. Iteration'!T$203)/(1+EXP('5. Iteration'!$F277-'5. Iteration'!T$203))</f>
        <v>0.71175606324872254</v>
      </c>
      <c r="U76" s="3">
        <f>EXP('5. Iteration'!$F277-'5. Iteration'!U$203)/(1+EXP('5. Iteration'!$F277-'5. Iteration'!U$203))</f>
        <v>0.70498190629890811</v>
      </c>
      <c r="V76" s="3">
        <f>EXP('5. Iteration'!$F277-'5. Iteration'!V$203)/(1+EXP('5. Iteration'!$F277-'5. Iteration'!V$203))</f>
        <v>0.65639779325529291</v>
      </c>
      <c r="W76" s="3">
        <f>EXP('5. Iteration'!$F277-'5. Iteration'!W$203)/(1+EXP('5. Iteration'!$F277-'5. Iteration'!W$203))</f>
        <v>0.62781773912290595</v>
      </c>
      <c r="X76" s="3">
        <f>EXP('5. Iteration'!$F277-'5. Iteration'!X$203)/(1+EXP('5. Iteration'!$F277-'5. Iteration'!X$203))</f>
        <v>0.62781773912290606</v>
      </c>
      <c r="Y76" s="3">
        <f>EXP('5. Iteration'!$F277-'5. Iteration'!Y$203)/(1+EXP('5. Iteration'!$F277-'5. Iteration'!Y$203))</f>
        <v>0.61333516157888601</v>
      </c>
      <c r="Z76" s="3">
        <f>EXP('5. Iteration'!$F277-'5. Iteration'!Z$203)/(1+EXP('5. Iteration'!$F277-'5. Iteration'!Z$203))</f>
        <v>0.56923732567642849</v>
      </c>
      <c r="AA76" s="3">
        <f>EXP('5. Iteration'!$F277-'5. Iteration'!AA$203)/(1+EXP('5. Iteration'!$F277-'5. Iteration'!AA$203))</f>
        <v>0.56923732567642849</v>
      </c>
      <c r="AB76" s="3">
        <f>EXP('5. Iteration'!$F277-'5. Iteration'!AB$203)/(1+EXP('5. Iteration'!$F277-'5. Iteration'!AB$203))</f>
        <v>0.56180654547826991</v>
      </c>
      <c r="AC76" s="3">
        <f>EXP('5. Iteration'!$F277-'5. Iteration'!AC$203)/(1+EXP('5. Iteration'!$F277-'5. Iteration'!AC$203))</f>
        <v>0.53940199514492815</v>
      </c>
      <c r="AD76" s="3">
        <f>EXP('5. Iteration'!$F277-'5. Iteration'!AD$203)/(1+EXP('5. Iteration'!$F277-'5. Iteration'!AD$203))</f>
        <v>0.53190101073232732</v>
      </c>
      <c r="AE76" s="3">
        <f>EXP('5. Iteration'!$F277-'5. Iteration'!AE$203)/(1+EXP('5. Iteration'!$F277-'5. Iteration'!AE$203))</f>
        <v>0.52438595704477431</v>
      </c>
      <c r="AF76" s="3">
        <f>EXP('5. Iteration'!$F277-'5. Iteration'!AF$203)/(1+EXP('5. Iteration'!$F277-'5. Iteration'!AF$203))</f>
        <v>0.52438595704477442</v>
      </c>
      <c r="AG76" s="3">
        <f>EXP('5. Iteration'!$F277-'5. Iteration'!AG$203)/(1+EXP('5. Iteration'!$F277-'5. Iteration'!AG$203))</f>
        <v>0.51685824976653061</v>
      </c>
      <c r="AH76" s="3">
        <f>EXP('5. Iteration'!$F277-'5. Iteration'!AH$203)/(1+EXP('5. Iteration'!$F277-'5. Iteration'!AH$203))</f>
        <v>0.51685824976653061</v>
      </c>
      <c r="AI76" s="3">
        <f>EXP('5. Iteration'!$F277-'5. Iteration'!AI$203)/(1+EXP('5. Iteration'!$F277-'5. Iteration'!AI$203))</f>
        <v>0.51685824976653061</v>
      </c>
      <c r="AJ76" s="3">
        <f>EXP('5. Iteration'!$F277-'5. Iteration'!AJ$203)/(1+EXP('5. Iteration'!$F277-'5. Iteration'!AJ$203))</f>
        <v>0.50177058938744756</v>
      </c>
      <c r="AK76" s="3">
        <f>EXP('5. Iteration'!$F277-'5. Iteration'!AK$203)/(1+EXP('5. Iteration'!$F277-'5. Iteration'!AK$203))</f>
        <v>0.41850738089587486</v>
      </c>
      <c r="AL76" s="3">
        <f>EXP('5. Iteration'!$F277-'5. Iteration'!AL$203)/(1+EXP('5. Iteration'!$F277-'5. Iteration'!AL$203))</f>
        <v>0.4109560085559642</v>
      </c>
      <c r="AM76" s="3">
        <f>EXP('5. Iteration'!$F277-'5. Iteration'!AM$203)/(1+EXP('5. Iteration'!$F277-'5. Iteration'!AM$203))</f>
        <v>0.37337205572487309</v>
      </c>
      <c r="AN76" s="3">
        <f>EXP('5. Iteration'!$F277-'5. Iteration'!AN$203)/(1+EXP('5. Iteration'!$F277-'5. Iteration'!AN$203))</f>
        <v>0.33621454994150041</v>
      </c>
      <c r="AO76" s="3">
        <f>EXP('5. Iteration'!$F277-'5. Iteration'!AO$203)/(1+EXP('5. Iteration'!$F277-'5. Iteration'!AO$203))</f>
        <v>0.32885073100569823</v>
      </c>
      <c r="AP76" s="3">
        <f>EXP('5. Iteration'!$F277-'5. Iteration'!AP$203)/(1+EXP('5. Iteration'!$F277-'5. Iteration'!AP$203))</f>
        <v>0.30692136057804692</v>
      </c>
      <c r="AQ76" s="3">
        <f>EXP('5. Iteration'!$F277-'5. Iteration'!AQ$203)/(1+EXP('5. Iteration'!$F277-'5. Iteration'!AQ$203))</f>
        <v>0.29245150901184147</v>
      </c>
      <c r="AR76" s="3">
        <f>EXP('5. Iteration'!$F277-'5. Iteration'!AR$203)/(1+EXP('5. Iteration'!$F277-'5. Iteration'!AR$203))</f>
        <v>0.28526585423002815</v>
      </c>
      <c r="AS76" s="3">
        <f>EXP('5. Iteration'!$F277-'5. Iteration'!AS$203)/(1+EXP('5. Iteration'!$F277-'5. Iteration'!AS$203))</f>
        <v>0.26392311809314445</v>
      </c>
      <c r="AT76" s="3">
        <f>EXP('5. Iteration'!$F277-'5. Iteration'!AT$203)/(1+EXP('5. Iteration'!$F277-'5. Iteration'!AT$203))</f>
        <v>0.20214667000528611</v>
      </c>
      <c r="AU76" s="3">
        <f>EXP('5. Iteration'!$F277-'5. Iteration'!AU$203)/(1+EXP('5. Iteration'!$F277-'5. Iteration'!AU$203))</f>
        <v>4.4801250419498208E-2</v>
      </c>
      <c r="AX76">
        <f t="shared" si="18"/>
        <v>-7.8906771230491906</v>
      </c>
      <c r="AY76" s="2">
        <f t="shared" si="20"/>
        <v>2.667911197865808E-2</v>
      </c>
      <c r="AZ76" s="2">
        <f t="shared" si="20"/>
        <v>4.0648653721044009E-2</v>
      </c>
      <c r="BA76" s="2">
        <f t="shared" si="20"/>
        <v>7.8219331136551801E-2</v>
      </c>
      <c r="BB76" s="2">
        <f t="shared" si="19"/>
        <v>0.10560131004868294</v>
      </c>
      <c r="BC76" s="2">
        <f t="shared" si="19"/>
        <v>0.12124975914118528</v>
      </c>
      <c r="BD76" s="2">
        <f t="shared" si="19"/>
        <v>0.13669455906722847</v>
      </c>
      <c r="BE76" s="2">
        <f t="shared" si="19"/>
        <v>0.16985138023182497</v>
      </c>
      <c r="BF76" s="2">
        <f t="shared" si="19"/>
        <v>0.17333976358472711</v>
      </c>
      <c r="BG76" s="2">
        <f t="shared" si="19"/>
        <v>0.18350470569074059</v>
      </c>
      <c r="BH76" s="2">
        <f t="shared" si="19"/>
        <v>0.1931677689467293</v>
      </c>
      <c r="BI76" s="2">
        <f t="shared" si="19"/>
        <v>0.19626599539198614</v>
      </c>
      <c r="BJ76" s="2">
        <f t="shared" si="19"/>
        <v>0.20515936967740303</v>
      </c>
      <c r="BK76" s="2">
        <f t="shared" si="19"/>
        <v>0.20515936967740303</v>
      </c>
      <c r="BL76" s="2">
        <f t="shared" si="19"/>
        <v>0.20798241809006565</v>
      </c>
      <c r="BM76" s="2">
        <f t="shared" si="16"/>
        <v>0.22553973026487464</v>
      </c>
      <c r="BN76" s="2">
        <f t="shared" si="16"/>
        <v>0.23366262556550876</v>
      </c>
      <c r="BO76" s="2">
        <f t="shared" si="15"/>
        <v>0.23366262556550874</v>
      </c>
      <c r="BP76" s="2">
        <f t="shared" si="15"/>
        <v>0.23715514114988781</v>
      </c>
      <c r="BQ76" s="2">
        <f t="shared" si="15"/>
        <v>0.24520619273317618</v>
      </c>
      <c r="BR76" s="2">
        <f t="shared" si="13"/>
        <v>0.24520619273317618</v>
      </c>
      <c r="BS76" s="2">
        <f t="shared" si="13"/>
        <v>0.24617995093604256</v>
      </c>
      <c r="BT76" s="2">
        <f t="shared" si="13"/>
        <v>0.24844748277859907</v>
      </c>
      <c r="BU76" s="2">
        <f t="shared" si="13"/>
        <v>0.24898232551425595</v>
      </c>
      <c r="BV76" s="2">
        <f t="shared" si="13"/>
        <v>0.24940532509901042</v>
      </c>
      <c r="BW76" s="2">
        <f t="shared" si="13"/>
        <v>0.24940532509901042</v>
      </c>
      <c r="BX76" s="2">
        <f t="shared" si="13"/>
        <v>0.24971579941480926</v>
      </c>
      <c r="BY76" s="2">
        <f t="shared" si="13"/>
        <v>0.24971579941480926</v>
      </c>
      <c r="BZ76" s="2">
        <f t="shared" si="13"/>
        <v>0.24971579941480926</v>
      </c>
      <c r="CA76" s="2">
        <f t="shared" si="13"/>
        <v>0.24999686501322105</v>
      </c>
      <c r="CB76" s="2">
        <f t="shared" si="13"/>
        <v>0.24335895303155</v>
      </c>
      <c r="CC76" s="2">
        <f t="shared" si="13"/>
        <v>0.24207116758771446</v>
      </c>
      <c r="CD76" s="2">
        <f t="shared" si="13"/>
        <v>0.23396536372865534</v>
      </c>
      <c r="CE76" s="2">
        <f t="shared" si="14"/>
        <v>0.22317432634913476</v>
      </c>
      <c r="CF76" s="2">
        <f t="shared" si="14"/>
        <v>0.22070792772271611</v>
      </c>
      <c r="CG76" s="2">
        <f t="shared" si="14"/>
        <v>0.2127206389989674</v>
      </c>
      <c r="CH76" s="2">
        <f t="shared" si="14"/>
        <v>0.20692362388853827</v>
      </c>
      <c r="CI76" s="2">
        <f t="shared" si="14"/>
        <v>0.20388924664044047</v>
      </c>
      <c r="CJ76" s="2">
        <f t="shared" si="14"/>
        <v>0.19426770582913655</v>
      </c>
      <c r="CK76" s="2">
        <f t="shared" si="14"/>
        <v>0.16128339381106008</v>
      </c>
      <c r="CL76" s="2">
        <f t="shared" si="14"/>
        <v>4.2794098380347617E-2</v>
      </c>
    </row>
    <row r="77" spans="1:90">
      <c r="A77" t="str">
        <f>Tabelle1!A77</f>
        <v>Rinnengschwentner Julia</v>
      </c>
      <c r="H77" s="3">
        <f>EXP('5. Iteration'!$F278-'5. Iteration'!H$203)/(1+EXP('5. Iteration'!$F278-'5. Iteration'!H$203))</f>
        <v>0.97256839507244019</v>
      </c>
      <c r="I77" s="3">
        <f>EXP('5. Iteration'!$F278-'5. Iteration'!I$203)/(1+EXP('5. Iteration'!$F278-'5. Iteration'!I$203))</f>
        <v>0.95754928289634111</v>
      </c>
      <c r="J77" s="3">
        <f>EXP('5. Iteration'!$F278-'5. Iteration'!J$203)/(1+EXP('5. Iteration'!$F278-'5. Iteration'!J$203))</f>
        <v>0.91446431554893626</v>
      </c>
      <c r="K77" s="3">
        <f>EXP('5. Iteration'!$F278-'5. Iteration'!K$203)/(1+EXP('5. Iteration'!$F278-'5. Iteration'!K$203))</f>
        <v>0.87999827624782334</v>
      </c>
      <c r="L77" s="3">
        <f>EXP('5. Iteration'!$F278-'5. Iteration'!L$203)/(1+EXP('5. Iteration'!$F278-'5. Iteration'!L$203))</f>
        <v>0.85881783798860223</v>
      </c>
      <c r="M77" s="3">
        <f>EXP('5. Iteration'!$F278-'5. Iteration'!M$203)/(1+EXP('5. Iteration'!$F278-'5. Iteration'!M$203))</f>
        <v>0.83660873567507354</v>
      </c>
      <c r="N77" s="3">
        <f>EXP('5. Iteration'!$F278-'5. Iteration'!N$203)/(1+EXP('5. Iteration'!$F278-'5. Iteration'!N$203))</f>
        <v>0.78310531568336017</v>
      </c>
      <c r="O77" s="3">
        <f>EXP('5. Iteration'!$F278-'5. Iteration'!O$203)/(1+EXP('5. Iteration'!$F278-'5. Iteration'!O$203))</f>
        <v>0.77687585018428928</v>
      </c>
      <c r="P77" s="3">
        <f>EXP('5. Iteration'!$F278-'5. Iteration'!P$203)/(1+EXP('5. Iteration'!$F278-'5. Iteration'!P$203))</f>
        <v>0.75786681506013787</v>
      </c>
      <c r="Q77" s="3">
        <f>EXP('5. Iteration'!$F278-'5. Iteration'!Q$203)/(1+EXP('5. Iteration'!$F278-'5. Iteration'!Q$203))</f>
        <v>0.73839511541403424</v>
      </c>
      <c r="R77" s="3">
        <f>EXP('5. Iteration'!$F278-'5. Iteration'!R$203)/(1+EXP('5. Iteration'!$F278-'5. Iteration'!R$203))</f>
        <v>0.7318059632710382</v>
      </c>
      <c r="S77" s="3">
        <f>EXP('5. Iteration'!$F278-'5. Iteration'!S$203)/(1+EXP('5. Iteration'!$F278-'5. Iteration'!S$203))</f>
        <v>0.71175606324872254</v>
      </c>
      <c r="T77" s="3">
        <f>EXP('5. Iteration'!$F278-'5. Iteration'!T$203)/(1+EXP('5. Iteration'!$F278-'5. Iteration'!T$203))</f>
        <v>0.71175606324872254</v>
      </c>
      <c r="U77" s="3">
        <f>EXP('5. Iteration'!$F278-'5. Iteration'!U$203)/(1+EXP('5. Iteration'!$F278-'5. Iteration'!U$203))</f>
        <v>0.70498190629890811</v>
      </c>
      <c r="V77" s="3">
        <f>EXP('5. Iteration'!$F278-'5. Iteration'!V$203)/(1+EXP('5. Iteration'!$F278-'5. Iteration'!V$203))</f>
        <v>0.65639779325529291</v>
      </c>
      <c r="W77" s="3">
        <f>EXP('5. Iteration'!$F278-'5. Iteration'!W$203)/(1+EXP('5. Iteration'!$F278-'5. Iteration'!W$203))</f>
        <v>0.62781773912290606</v>
      </c>
      <c r="X77" s="3">
        <f>EXP('5. Iteration'!$F278-'5. Iteration'!X$203)/(1+EXP('5. Iteration'!$F278-'5. Iteration'!X$203))</f>
        <v>0.62781773912290606</v>
      </c>
      <c r="Y77" s="3">
        <f>EXP('5. Iteration'!$F278-'5. Iteration'!Y$203)/(1+EXP('5. Iteration'!$F278-'5. Iteration'!Y$203))</f>
        <v>0.61333516157888601</v>
      </c>
      <c r="Z77" s="3">
        <f>EXP('5. Iteration'!$F278-'5. Iteration'!Z$203)/(1+EXP('5. Iteration'!$F278-'5. Iteration'!Z$203))</f>
        <v>0.56923732567642849</v>
      </c>
      <c r="AA77" s="3">
        <f>EXP('5. Iteration'!$F278-'5. Iteration'!AA$203)/(1+EXP('5. Iteration'!$F278-'5. Iteration'!AA$203))</f>
        <v>0.56923732567642849</v>
      </c>
      <c r="AB77" s="3">
        <f>EXP('5. Iteration'!$F278-'5. Iteration'!AB$203)/(1+EXP('5. Iteration'!$F278-'5. Iteration'!AB$203))</f>
        <v>0.56180654547826991</v>
      </c>
      <c r="AC77" s="3">
        <f>EXP('5. Iteration'!$F278-'5. Iteration'!AC$203)/(1+EXP('5. Iteration'!$F278-'5. Iteration'!AC$203))</f>
        <v>0.53940199514492815</v>
      </c>
      <c r="AD77" s="3">
        <f>EXP('5. Iteration'!$F278-'5. Iteration'!AD$203)/(1+EXP('5. Iteration'!$F278-'5. Iteration'!AD$203))</f>
        <v>0.53190101073232732</v>
      </c>
      <c r="AE77" s="3">
        <f>EXP('5. Iteration'!$F278-'5. Iteration'!AE$203)/(1+EXP('5. Iteration'!$F278-'5. Iteration'!AE$203))</f>
        <v>0.52438595704477442</v>
      </c>
      <c r="AF77" s="3">
        <f>EXP('5. Iteration'!$F278-'5. Iteration'!AF$203)/(1+EXP('5. Iteration'!$F278-'5. Iteration'!AF$203))</f>
        <v>0.52438595704477442</v>
      </c>
      <c r="AG77" s="3">
        <f>EXP('5. Iteration'!$F278-'5. Iteration'!AG$203)/(1+EXP('5. Iteration'!$F278-'5. Iteration'!AG$203))</f>
        <v>0.51685824976653061</v>
      </c>
      <c r="AH77" s="3">
        <f>EXP('5. Iteration'!$F278-'5. Iteration'!AH$203)/(1+EXP('5. Iteration'!$F278-'5. Iteration'!AH$203))</f>
        <v>0.51685824976653061</v>
      </c>
      <c r="AI77" s="3">
        <f>EXP('5. Iteration'!$F278-'5. Iteration'!AI$203)/(1+EXP('5. Iteration'!$F278-'5. Iteration'!AI$203))</f>
        <v>0.51685824976653061</v>
      </c>
      <c r="AJ77" s="3">
        <f>EXP('5. Iteration'!$F278-'5. Iteration'!AJ$203)/(1+EXP('5. Iteration'!$F278-'5. Iteration'!AJ$203))</f>
        <v>0.50177058938744756</v>
      </c>
      <c r="AK77" s="3">
        <f>EXP('5. Iteration'!$F278-'5. Iteration'!AK$203)/(1+EXP('5. Iteration'!$F278-'5. Iteration'!AK$203))</f>
        <v>0.41850738089587486</v>
      </c>
      <c r="AL77" s="3">
        <f>EXP('5. Iteration'!$F278-'5. Iteration'!AL$203)/(1+EXP('5. Iteration'!$F278-'5. Iteration'!AL$203))</f>
        <v>0.41095600855596426</v>
      </c>
      <c r="AM77" s="3">
        <f>EXP('5. Iteration'!$F278-'5. Iteration'!AM$203)/(1+EXP('5. Iteration'!$F278-'5. Iteration'!AM$203))</f>
        <v>0.37337205572487309</v>
      </c>
      <c r="AN77" s="3">
        <f>EXP('5. Iteration'!$F278-'5. Iteration'!AN$203)/(1+EXP('5. Iteration'!$F278-'5. Iteration'!AN$203))</f>
        <v>0.33621454994150046</v>
      </c>
      <c r="AO77" s="3">
        <f>EXP('5. Iteration'!$F278-'5. Iteration'!AO$203)/(1+EXP('5. Iteration'!$F278-'5. Iteration'!AO$203))</f>
        <v>0.32885073100569828</v>
      </c>
      <c r="AP77" s="3">
        <f>EXP('5. Iteration'!$F278-'5. Iteration'!AP$203)/(1+EXP('5. Iteration'!$F278-'5. Iteration'!AP$203))</f>
        <v>0.30692136057804698</v>
      </c>
      <c r="AQ77" s="3">
        <f>EXP('5. Iteration'!$F278-'5. Iteration'!AQ$203)/(1+EXP('5. Iteration'!$F278-'5. Iteration'!AQ$203))</f>
        <v>0.29245150901184147</v>
      </c>
      <c r="AR77" s="3">
        <f>EXP('5. Iteration'!$F278-'5. Iteration'!AR$203)/(1+EXP('5. Iteration'!$F278-'5. Iteration'!AR$203))</f>
        <v>0.2852658542300282</v>
      </c>
      <c r="AS77" s="3">
        <f>EXP('5. Iteration'!$F278-'5. Iteration'!AS$203)/(1+EXP('5. Iteration'!$F278-'5. Iteration'!AS$203))</f>
        <v>0.26392311809314445</v>
      </c>
      <c r="AT77" s="3">
        <f>EXP('5. Iteration'!$F278-'5. Iteration'!AT$203)/(1+EXP('5. Iteration'!$F278-'5. Iteration'!AT$203))</f>
        <v>0.20214667000528613</v>
      </c>
      <c r="AU77" s="3">
        <f>EXP('5. Iteration'!$F278-'5. Iteration'!AU$203)/(1+EXP('5. Iteration'!$F278-'5. Iteration'!AU$203))</f>
        <v>4.4801250419498208E-2</v>
      </c>
      <c r="AX77">
        <f t="shared" si="18"/>
        <v>-7.8906771230491906</v>
      </c>
      <c r="AY77" s="2">
        <f t="shared" si="20"/>
        <v>2.667911197865808E-2</v>
      </c>
      <c r="AZ77" s="2">
        <f t="shared" si="20"/>
        <v>4.0648653721044009E-2</v>
      </c>
      <c r="BA77" s="2">
        <f t="shared" si="20"/>
        <v>7.8219331136551801E-2</v>
      </c>
      <c r="BB77" s="2">
        <f t="shared" si="19"/>
        <v>0.10560131004868294</v>
      </c>
      <c r="BC77" s="2">
        <f t="shared" si="19"/>
        <v>0.1212497591411852</v>
      </c>
      <c r="BD77" s="2">
        <f t="shared" si="19"/>
        <v>0.13669455906722847</v>
      </c>
      <c r="BE77" s="2">
        <f t="shared" si="19"/>
        <v>0.16985138023182497</v>
      </c>
      <c r="BF77" s="2">
        <f t="shared" si="19"/>
        <v>0.173339763584727</v>
      </c>
      <c r="BG77" s="2">
        <f t="shared" si="19"/>
        <v>0.18350470569074065</v>
      </c>
      <c r="BH77" s="2">
        <f t="shared" si="19"/>
        <v>0.1931677689467293</v>
      </c>
      <c r="BI77" s="2">
        <f t="shared" si="19"/>
        <v>0.19626599539198608</v>
      </c>
      <c r="BJ77" s="2">
        <f t="shared" si="19"/>
        <v>0.20515936967740303</v>
      </c>
      <c r="BK77" s="2">
        <f t="shared" si="19"/>
        <v>0.20515936967740303</v>
      </c>
      <c r="BL77" s="2">
        <f t="shared" si="19"/>
        <v>0.20798241809006565</v>
      </c>
      <c r="BM77" s="2">
        <f t="shared" si="16"/>
        <v>0.22553973026487464</v>
      </c>
      <c r="BN77" s="2">
        <f t="shared" si="16"/>
        <v>0.23366262556550874</v>
      </c>
      <c r="BO77" s="2">
        <f t="shared" si="15"/>
        <v>0.23366262556550874</v>
      </c>
      <c r="BP77" s="2">
        <f t="shared" si="15"/>
        <v>0.23715514114988781</v>
      </c>
      <c r="BQ77" s="2">
        <f t="shared" si="15"/>
        <v>0.24520619273317618</v>
      </c>
      <c r="BR77" s="2">
        <f t="shared" si="13"/>
        <v>0.24520619273317618</v>
      </c>
      <c r="BS77" s="2">
        <f t="shared" si="13"/>
        <v>0.24617995093604256</v>
      </c>
      <c r="BT77" s="2">
        <f t="shared" si="13"/>
        <v>0.24844748277859907</v>
      </c>
      <c r="BU77" s="2">
        <f t="shared" si="13"/>
        <v>0.24898232551425595</v>
      </c>
      <c r="BV77" s="2">
        <f t="shared" si="13"/>
        <v>0.24940532509901042</v>
      </c>
      <c r="BW77" s="2">
        <f t="shared" si="13"/>
        <v>0.24940532509901042</v>
      </c>
      <c r="BX77" s="2">
        <f t="shared" si="13"/>
        <v>0.24971579941480926</v>
      </c>
      <c r="BY77" s="2">
        <f t="shared" si="13"/>
        <v>0.24971579941480926</v>
      </c>
      <c r="BZ77" s="2">
        <f t="shared" si="13"/>
        <v>0.24971579941480926</v>
      </c>
      <c r="CA77" s="2">
        <f t="shared" si="13"/>
        <v>0.24999686501322105</v>
      </c>
      <c r="CB77" s="2">
        <f t="shared" si="13"/>
        <v>0.24335895303155</v>
      </c>
      <c r="CC77" s="2">
        <f t="shared" si="13"/>
        <v>0.24207116758771449</v>
      </c>
      <c r="CD77" s="2">
        <f t="shared" si="13"/>
        <v>0.23396536372865534</v>
      </c>
      <c r="CE77" s="2">
        <f t="shared" si="14"/>
        <v>0.22317432634913476</v>
      </c>
      <c r="CF77" s="2">
        <f t="shared" si="14"/>
        <v>0.22070792772271616</v>
      </c>
      <c r="CG77" s="2">
        <f t="shared" si="14"/>
        <v>0.21272063899896745</v>
      </c>
      <c r="CH77" s="2">
        <f t="shared" si="14"/>
        <v>0.20692362388853827</v>
      </c>
      <c r="CI77" s="2">
        <f t="shared" si="14"/>
        <v>0.20388924664044053</v>
      </c>
      <c r="CJ77" s="2">
        <f t="shared" si="14"/>
        <v>0.19426770582913655</v>
      </c>
      <c r="CK77" s="2">
        <f t="shared" si="14"/>
        <v>0.16128339381106011</v>
      </c>
      <c r="CL77" s="2">
        <f t="shared" si="14"/>
        <v>4.2794098380347617E-2</v>
      </c>
    </row>
    <row r="78" spans="1:90">
      <c r="A78" t="str">
        <f>Tabelle1!A78</f>
        <v>Schaubmair Ch</v>
      </c>
      <c r="H78" s="3">
        <f>EXP('5. Iteration'!$F279-'5. Iteration'!H$203)/(1+EXP('5. Iteration'!$F279-'5. Iteration'!H$203))</f>
        <v>0.97256839507244019</v>
      </c>
      <c r="I78" s="3">
        <f>EXP('5. Iteration'!$F279-'5. Iteration'!I$203)/(1+EXP('5. Iteration'!$F279-'5. Iteration'!I$203))</f>
        <v>0.95754928289634111</v>
      </c>
      <c r="J78" s="3">
        <f>EXP('5. Iteration'!$F279-'5. Iteration'!J$203)/(1+EXP('5. Iteration'!$F279-'5. Iteration'!J$203))</f>
        <v>0.91446431554893626</v>
      </c>
      <c r="K78" s="3">
        <f>EXP('5. Iteration'!$F279-'5. Iteration'!K$203)/(1+EXP('5. Iteration'!$F279-'5. Iteration'!K$203))</f>
        <v>0.87999827624782334</v>
      </c>
      <c r="L78" s="3">
        <f>EXP('5. Iteration'!$F279-'5. Iteration'!L$203)/(1+EXP('5. Iteration'!$F279-'5. Iteration'!L$203))</f>
        <v>0.85881783798860223</v>
      </c>
      <c r="M78" s="3">
        <f>EXP('5. Iteration'!$F279-'5. Iteration'!M$203)/(1+EXP('5. Iteration'!$F279-'5. Iteration'!M$203))</f>
        <v>0.83660873567507354</v>
      </c>
      <c r="N78" s="3">
        <f>EXP('5. Iteration'!$F279-'5. Iteration'!N$203)/(1+EXP('5. Iteration'!$F279-'5. Iteration'!N$203))</f>
        <v>0.78310531568336017</v>
      </c>
      <c r="O78" s="3">
        <f>EXP('5. Iteration'!$F279-'5. Iteration'!O$203)/(1+EXP('5. Iteration'!$F279-'5. Iteration'!O$203))</f>
        <v>0.77687585018428928</v>
      </c>
      <c r="P78" s="3">
        <f>EXP('5. Iteration'!$F279-'5. Iteration'!P$203)/(1+EXP('5. Iteration'!$F279-'5. Iteration'!P$203))</f>
        <v>0.75786681506013787</v>
      </c>
      <c r="Q78" s="3">
        <f>EXP('5. Iteration'!$F279-'5. Iteration'!Q$203)/(1+EXP('5. Iteration'!$F279-'5. Iteration'!Q$203))</f>
        <v>0.73839511541403424</v>
      </c>
      <c r="R78" s="3">
        <f>EXP('5. Iteration'!$F279-'5. Iteration'!R$203)/(1+EXP('5. Iteration'!$F279-'5. Iteration'!R$203))</f>
        <v>0.7318059632710382</v>
      </c>
      <c r="S78" s="3">
        <f>EXP('5. Iteration'!$F279-'5. Iteration'!S$203)/(1+EXP('5. Iteration'!$F279-'5. Iteration'!S$203))</f>
        <v>0.71175606324872254</v>
      </c>
      <c r="T78" s="3">
        <f>EXP('5. Iteration'!$F279-'5. Iteration'!T$203)/(1+EXP('5. Iteration'!$F279-'5. Iteration'!T$203))</f>
        <v>0.71175606324872254</v>
      </c>
      <c r="U78" s="3">
        <f>EXP('5. Iteration'!$F279-'5. Iteration'!U$203)/(1+EXP('5. Iteration'!$F279-'5. Iteration'!U$203))</f>
        <v>0.70498190629890811</v>
      </c>
      <c r="V78" s="3">
        <f>EXP('5. Iteration'!$F279-'5. Iteration'!V$203)/(1+EXP('5. Iteration'!$F279-'5. Iteration'!V$203))</f>
        <v>0.65639779325529291</v>
      </c>
      <c r="W78" s="3">
        <f>EXP('5. Iteration'!$F279-'5. Iteration'!W$203)/(1+EXP('5. Iteration'!$F279-'5. Iteration'!W$203))</f>
        <v>0.62781773912290606</v>
      </c>
      <c r="X78" s="3">
        <f>EXP('5. Iteration'!$F279-'5. Iteration'!X$203)/(1+EXP('5. Iteration'!$F279-'5. Iteration'!X$203))</f>
        <v>0.62781773912290606</v>
      </c>
      <c r="Y78" s="3">
        <f>EXP('5. Iteration'!$F279-'5. Iteration'!Y$203)/(1+EXP('5. Iteration'!$F279-'5. Iteration'!Y$203))</f>
        <v>0.61333516157888601</v>
      </c>
      <c r="Z78" s="3">
        <f>EXP('5. Iteration'!$F279-'5. Iteration'!Z$203)/(1+EXP('5. Iteration'!$F279-'5. Iteration'!Z$203))</f>
        <v>0.56923732567642849</v>
      </c>
      <c r="AA78" s="3">
        <f>EXP('5. Iteration'!$F279-'5. Iteration'!AA$203)/(1+EXP('5. Iteration'!$F279-'5. Iteration'!AA$203))</f>
        <v>0.56923732567642849</v>
      </c>
      <c r="AB78" s="3">
        <f>EXP('5. Iteration'!$F279-'5. Iteration'!AB$203)/(1+EXP('5. Iteration'!$F279-'5. Iteration'!AB$203))</f>
        <v>0.56180654547826991</v>
      </c>
      <c r="AC78" s="3">
        <f>EXP('5. Iteration'!$F279-'5. Iteration'!AC$203)/(1+EXP('5. Iteration'!$F279-'5. Iteration'!AC$203))</f>
        <v>0.53940199514492815</v>
      </c>
      <c r="AD78" s="3">
        <f>EXP('5. Iteration'!$F279-'5. Iteration'!AD$203)/(1+EXP('5. Iteration'!$F279-'5. Iteration'!AD$203))</f>
        <v>0.53190101073232732</v>
      </c>
      <c r="AE78" s="3">
        <f>EXP('5. Iteration'!$F279-'5. Iteration'!AE$203)/(1+EXP('5. Iteration'!$F279-'5. Iteration'!AE$203))</f>
        <v>0.52438595704477442</v>
      </c>
      <c r="AF78" s="3">
        <f>EXP('5. Iteration'!$F279-'5. Iteration'!AF$203)/(1+EXP('5. Iteration'!$F279-'5. Iteration'!AF$203))</f>
        <v>0.52438595704477442</v>
      </c>
      <c r="AG78" s="3">
        <f>EXP('5. Iteration'!$F279-'5. Iteration'!AG$203)/(1+EXP('5. Iteration'!$F279-'5. Iteration'!AG$203))</f>
        <v>0.51685824976653061</v>
      </c>
      <c r="AH78" s="3">
        <f>EXP('5. Iteration'!$F279-'5. Iteration'!AH$203)/(1+EXP('5. Iteration'!$F279-'5. Iteration'!AH$203))</f>
        <v>0.51685824976653061</v>
      </c>
      <c r="AI78" s="3">
        <f>EXP('5. Iteration'!$F279-'5. Iteration'!AI$203)/(1+EXP('5. Iteration'!$F279-'5. Iteration'!AI$203))</f>
        <v>0.51685824976653061</v>
      </c>
      <c r="AJ78" s="3">
        <f>EXP('5. Iteration'!$F279-'5. Iteration'!AJ$203)/(1+EXP('5. Iteration'!$F279-'5. Iteration'!AJ$203))</f>
        <v>0.50177058938744756</v>
      </c>
      <c r="AK78" s="3">
        <f>EXP('5. Iteration'!$F279-'5. Iteration'!AK$203)/(1+EXP('5. Iteration'!$F279-'5. Iteration'!AK$203))</f>
        <v>0.41850738089587486</v>
      </c>
      <c r="AL78" s="3">
        <f>EXP('5. Iteration'!$F279-'5. Iteration'!AL$203)/(1+EXP('5. Iteration'!$F279-'5. Iteration'!AL$203))</f>
        <v>0.41095600855596426</v>
      </c>
      <c r="AM78" s="3">
        <f>EXP('5. Iteration'!$F279-'5. Iteration'!AM$203)/(1+EXP('5. Iteration'!$F279-'5. Iteration'!AM$203))</f>
        <v>0.37337205572487309</v>
      </c>
      <c r="AN78" s="3">
        <f>EXP('5. Iteration'!$F279-'5. Iteration'!AN$203)/(1+EXP('5. Iteration'!$F279-'5. Iteration'!AN$203))</f>
        <v>0.33621454994150046</v>
      </c>
      <c r="AO78" s="3">
        <f>EXP('5. Iteration'!$F279-'5. Iteration'!AO$203)/(1+EXP('5. Iteration'!$F279-'5. Iteration'!AO$203))</f>
        <v>0.32885073100569828</v>
      </c>
      <c r="AP78" s="3">
        <f>EXP('5. Iteration'!$F279-'5. Iteration'!AP$203)/(1+EXP('5. Iteration'!$F279-'5. Iteration'!AP$203))</f>
        <v>0.30692136057804698</v>
      </c>
      <c r="AQ78" s="3">
        <f>EXP('5. Iteration'!$F279-'5. Iteration'!AQ$203)/(1+EXP('5. Iteration'!$F279-'5. Iteration'!AQ$203))</f>
        <v>0.29245150901184147</v>
      </c>
      <c r="AR78" s="3">
        <f>EXP('5. Iteration'!$F279-'5. Iteration'!AR$203)/(1+EXP('5. Iteration'!$F279-'5. Iteration'!AR$203))</f>
        <v>0.2852658542300282</v>
      </c>
      <c r="AS78" s="3">
        <f>EXP('5. Iteration'!$F279-'5. Iteration'!AS$203)/(1+EXP('5. Iteration'!$F279-'5. Iteration'!AS$203))</f>
        <v>0.26392311809314445</v>
      </c>
      <c r="AT78" s="3">
        <f>EXP('5. Iteration'!$F279-'5. Iteration'!AT$203)/(1+EXP('5. Iteration'!$F279-'5. Iteration'!AT$203))</f>
        <v>0.20214667000528613</v>
      </c>
      <c r="AU78" s="3">
        <f>EXP('5. Iteration'!$F279-'5. Iteration'!AU$203)/(1+EXP('5. Iteration'!$F279-'5. Iteration'!AU$203))</f>
        <v>4.4801250419498208E-2</v>
      </c>
      <c r="AX78">
        <f t="shared" si="18"/>
        <v>-7.8906771230491906</v>
      </c>
      <c r="AY78" s="2">
        <f t="shared" si="20"/>
        <v>2.667911197865808E-2</v>
      </c>
      <c r="AZ78" s="2">
        <f t="shared" si="20"/>
        <v>4.0648653721044009E-2</v>
      </c>
      <c r="BA78" s="2">
        <f t="shared" si="20"/>
        <v>7.8219331136551801E-2</v>
      </c>
      <c r="BB78" s="2">
        <f t="shared" si="19"/>
        <v>0.10560131004868294</v>
      </c>
      <c r="BC78" s="2">
        <f t="shared" si="19"/>
        <v>0.1212497591411852</v>
      </c>
      <c r="BD78" s="2">
        <f t="shared" si="19"/>
        <v>0.13669455906722847</v>
      </c>
      <c r="BE78" s="2">
        <f t="shared" si="19"/>
        <v>0.16985138023182497</v>
      </c>
      <c r="BF78" s="2">
        <f t="shared" si="19"/>
        <v>0.173339763584727</v>
      </c>
      <c r="BG78" s="2">
        <f t="shared" si="19"/>
        <v>0.18350470569074065</v>
      </c>
      <c r="BH78" s="2">
        <f t="shared" si="19"/>
        <v>0.1931677689467293</v>
      </c>
      <c r="BI78" s="2">
        <f t="shared" si="19"/>
        <v>0.19626599539198608</v>
      </c>
      <c r="BJ78" s="2">
        <f t="shared" si="19"/>
        <v>0.20515936967740303</v>
      </c>
      <c r="BK78" s="2">
        <f t="shared" si="19"/>
        <v>0.20515936967740303</v>
      </c>
      <c r="BL78" s="2">
        <f t="shared" si="19"/>
        <v>0.20798241809006565</v>
      </c>
      <c r="BM78" s="2">
        <f t="shared" si="16"/>
        <v>0.22553973026487464</v>
      </c>
      <c r="BN78" s="2">
        <f t="shared" si="16"/>
        <v>0.23366262556550874</v>
      </c>
      <c r="BO78" s="2">
        <f t="shared" si="15"/>
        <v>0.23366262556550874</v>
      </c>
      <c r="BP78" s="2">
        <f t="shared" si="15"/>
        <v>0.23715514114988781</v>
      </c>
      <c r="BQ78" s="2">
        <f t="shared" si="15"/>
        <v>0.24520619273317618</v>
      </c>
      <c r="BR78" s="2">
        <f t="shared" si="13"/>
        <v>0.24520619273317618</v>
      </c>
      <c r="BS78" s="2">
        <f t="shared" si="13"/>
        <v>0.24617995093604256</v>
      </c>
      <c r="BT78" s="2">
        <f t="shared" si="13"/>
        <v>0.24844748277859907</v>
      </c>
      <c r="BU78" s="2">
        <f t="shared" si="13"/>
        <v>0.24898232551425595</v>
      </c>
      <c r="BV78" s="2">
        <f t="shared" si="13"/>
        <v>0.24940532509901042</v>
      </c>
      <c r="BW78" s="2">
        <f t="shared" si="13"/>
        <v>0.24940532509901042</v>
      </c>
      <c r="BX78" s="2">
        <f t="shared" si="13"/>
        <v>0.24971579941480926</v>
      </c>
      <c r="BY78" s="2">
        <f t="shared" si="13"/>
        <v>0.24971579941480926</v>
      </c>
      <c r="BZ78" s="2">
        <f t="shared" si="13"/>
        <v>0.24971579941480926</v>
      </c>
      <c r="CA78" s="2">
        <f t="shared" si="13"/>
        <v>0.24999686501322105</v>
      </c>
      <c r="CB78" s="2">
        <f t="shared" si="13"/>
        <v>0.24335895303155</v>
      </c>
      <c r="CC78" s="2">
        <f t="shared" si="13"/>
        <v>0.24207116758771449</v>
      </c>
      <c r="CD78" s="2">
        <f t="shared" si="13"/>
        <v>0.23396536372865534</v>
      </c>
      <c r="CE78" s="2">
        <f t="shared" si="13"/>
        <v>0.22317432634913476</v>
      </c>
      <c r="CF78" s="2">
        <f t="shared" si="13"/>
        <v>0.22070792772271616</v>
      </c>
      <c r="CG78" s="2">
        <f t="shared" si="13"/>
        <v>0.21272063899896745</v>
      </c>
      <c r="CH78" s="2">
        <f t="shared" si="14"/>
        <v>0.20692362388853827</v>
      </c>
      <c r="CI78" s="2">
        <f t="shared" si="14"/>
        <v>0.20388924664044053</v>
      </c>
      <c r="CJ78" s="2">
        <f t="shared" si="14"/>
        <v>0.19426770582913655</v>
      </c>
      <c r="CK78" s="2">
        <f t="shared" si="14"/>
        <v>0.16128339381106011</v>
      </c>
      <c r="CL78" s="2">
        <f t="shared" si="14"/>
        <v>4.2794098380347617E-2</v>
      </c>
    </row>
    <row r="79" spans="1:90">
      <c r="A79" t="str">
        <f>Tabelle1!A79</f>
        <v>Rauch Christoph</v>
      </c>
      <c r="H79" s="3">
        <f>EXP('5. Iteration'!$F280-'5. Iteration'!H$203)/(1+EXP('5. Iteration'!$F280-'5. Iteration'!H$203))</f>
        <v>0.97256839507244019</v>
      </c>
      <c r="I79" s="3">
        <f>EXP('5. Iteration'!$F280-'5. Iteration'!I$203)/(1+EXP('5. Iteration'!$F280-'5. Iteration'!I$203))</f>
        <v>0.95754928289634111</v>
      </c>
      <c r="J79" s="3">
        <f>EXP('5. Iteration'!$F280-'5. Iteration'!J$203)/(1+EXP('5. Iteration'!$F280-'5. Iteration'!J$203))</f>
        <v>0.91446431554893626</v>
      </c>
      <c r="K79" s="3">
        <f>EXP('5. Iteration'!$F280-'5. Iteration'!K$203)/(1+EXP('5. Iteration'!$F280-'5. Iteration'!K$203))</f>
        <v>0.87999827624782334</v>
      </c>
      <c r="L79" s="3">
        <f>EXP('5. Iteration'!$F280-'5. Iteration'!L$203)/(1+EXP('5. Iteration'!$F280-'5. Iteration'!L$203))</f>
        <v>0.85881783798860212</v>
      </c>
      <c r="M79" s="3">
        <f>EXP('5. Iteration'!$F280-'5. Iteration'!M$203)/(1+EXP('5. Iteration'!$F280-'5. Iteration'!M$203))</f>
        <v>0.83660873567507354</v>
      </c>
      <c r="N79" s="3">
        <f>EXP('5. Iteration'!$F280-'5. Iteration'!N$203)/(1+EXP('5. Iteration'!$F280-'5. Iteration'!N$203))</f>
        <v>0.78310531568336017</v>
      </c>
      <c r="O79" s="3">
        <f>EXP('5. Iteration'!$F280-'5. Iteration'!O$203)/(1+EXP('5. Iteration'!$F280-'5. Iteration'!O$203))</f>
        <v>0.77687585018428906</v>
      </c>
      <c r="P79" s="3">
        <f>EXP('5. Iteration'!$F280-'5. Iteration'!P$203)/(1+EXP('5. Iteration'!$F280-'5. Iteration'!P$203))</f>
        <v>0.75786681506013798</v>
      </c>
      <c r="Q79" s="3">
        <f>EXP('5. Iteration'!$F280-'5. Iteration'!Q$203)/(1+EXP('5. Iteration'!$F280-'5. Iteration'!Q$203))</f>
        <v>0.73839511541403424</v>
      </c>
      <c r="R79" s="3">
        <f>EXP('5. Iteration'!$F280-'5. Iteration'!R$203)/(1+EXP('5. Iteration'!$F280-'5. Iteration'!R$203))</f>
        <v>0.73180596327103808</v>
      </c>
      <c r="S79" s="3">
        <f>EXP('5. Iteration'!$F280-'5. Iteration'!S$203)/(1+EXP('5. Iteration'!$F280-'5. Iteration'!S$203))</f>
        <v>0.71175606324872254</v>
      </c>
      <c r="T79" s="3">
        <f>EXP('5. Iteration'!$F280-'5. Iteration'!T$203)/(1+EXP('5. Iteration'!$F280-'5. Iteration'!T$203))</f>
        <v>0.71175606324872254</v>
      </c>
      <c r="U79" s="3">
        <f>EXP('5. Iteration'!$F280-'5. Iteration'!U$203)/(1+EXP('5. Iteration'!$F280-'5. Iteration'!U$203))</f>
        <v>0.70498190629890811</v>
      </c>
      <c r="V79" s="3">
        <f>EXP('5. Iteration'!$F280-'5. Iteration'!V$203)/(1+EXP('5. Iteration'!$F280-'5. Iteration'!V$203))</f>
        <v>0.65639779325529291</v>
      </c>
      <c r="W79" s="3">
        <f>EXP('5. Iteration'!$F280-'5. Iteration'!W$203)/(1+EXP('5. Iteration'!$F280-'5. Iteration'!W$203))</f>
        <v>0.62781773912290595</v>
      </c>
      <c r="X79" s="3">
        <f>EXP('5. Iteration'!$F280-'5. Iteration'!X$203)/(1+EXP('5. Iteration'!$F280-'5. Iteration'!X$203))</f>
        <v>0.62781773912290606</v>
      </c>
      <c r="Y79" s="3">
        <f>EXP('5. Iteration'!$F280-'5. Iteration'!Y$203)/(1+EXP('5. Iteration'!$F280-'5. Iteration'!Y$203))</f>
        <v>0.61333516157888601</v>
      </c>
      <c r="Z79" s="3">
        <f>EXP('5. Iteration'!$F280-'5. Iteration'!Z$203)/(1+EXP('5. Iteration'!$F280-'5. Iteration'!Z$203))</f>
        <v>0.56923732567642849</v>
      </c>
      <c r="AA79" s="3">
        <f>EXP('5. Iteration'!$F280-'5. Iteration'!AA$203)/(1+EXP('5. Iteration'!$F280-'5. Iteration'!AA$203))</f>
        <v>0.56923732567642849</v>
      </c>
      <c r="AB79" s="3">
        <f>EXP('5. Iteration'!$F280-'5. Iteration'!AB$203)/(1+EXP('5. Iteration'!$F280-'5. Iteration'!AB$203))</f>
        <v>0.56180654547826991</v>
      </c>
      <c r="AC79" s="3">
        <f>EXP('5. Iteration'!$F280-'5. Iteration'!AC$203)/(1+EXP('5. Iteration'!$F280-'5. Iteration'!AC$203))</f>
        <v>0.53940199514492815</v>
      </c>
      <c r="AD79" s="3">
        <f>EXP('5. Iteration'!$F280-'5. Iteration'!AD$203)/(1+EXP('5. Iteration'!$F280-'5. Iteration'!AD$203))</f>
        <v>0.53190101073232732</v>
      </c>
      <c r="AE79" s="3">
        <f>EXP('5. Iteration'!$F280-'5. Iteration'!AE$203)/(1+EXP('5. Iteration'!$F280-'5. Iteration'!AE$203))</f>
        <v>0.52438595704477431</v>
      </c>
      <c r="AF79" s="3">
        <f>EXP('5. Iteration'!$F280-'5. Iteration'!AF$203)/(1+EXP('5. Iteration'!$F280-'5. Iteration'!AF$203))</f>
        <v>0.52438595704477442</v>
      </c>
      <c r="AG79" s="3">
        <f>EXP('5. Iteration'!$F280-'5. Iteration'!AG$203)/(1+EXP('5. Iteration'!$F280-'5. Iteration'!AG$203))</f>
        <v>0.51685824976653061</v>
      </c>
      <c r="AH79" s="3">
        <f>EXP('5. Iteration'!$F280-'5. Iteration'!AH$203)/(1+EXP('5. Iteration'!$F280-'5. Iteration'!AH$203))</f>
        <v>0.51685824976653061</v>
      </c>
      <c r="AI79" s="3">
        <f>EXP('5. Iteration'!$F280-'5. Iteration'!AI$203)/(1+EXP('5. Iteration'!$F280-'5. Iteration'!AI$203))</f>
        <v>0.51685824976653061</v>
      </c>
      <c r="AJ79" s="3">
        <f>EXP('5. Iteration'!$F280-'5. Iteration'!AJ$203)/(1+EXP('5. Iteration'!$F280-'5. Iteration'!AJ$203))</f>
        <v>0.50177058938744756</v>
      </c>
      <c r="AK79" s="3">
        <f>EXP('5. Iteration'!$F280-'5. Iteration'!AK$203)/(1+EXP('5. Iteration'!$F280-'5. Iteration'!AK$203))</f>
        <v>0.41850738089587486</v>
      </c>
      <c r="AL79" s="3">
        <f>EXP('5. Iteration'!$F280-'5. Iteration'!AL$203)/(1+EXP('5. Iteration'!$F280-'5. Iteration'!AL$203))</f>
        <v>0.4109560085559642</v>
      </c>
      <c r="AM79" s="3">
        <f>EXP('5. Iteration'!$F280-'5. Iteration'!AM$203)/(1+EXP('5. Iteration'!$F280-'5. Iteration'!AM$203))</f>
        <v>0.37337205572487309</v>
      </c>
      <c r="AN79" s="3">
        <f>EXP('5. Iteration'!$F280-'5. Iteration'!AN$203)/(1+EXP('5. Iteration'!$F280-'5. Iteration'!AN$203))</f>
        <v>0.33621454994150041</v>
      </c>
      <c r="AO79" s="3">
        <f>EXP('5. Iteration'!$F280-'5. Iteration'!AO$203)/(1+EXP('5. Iteration'!$F280-'5. Iteration'!AO$203))</f>
        <v>0.32885073100569823</v>
      </c>
      <c r="AP79" s="3">
        <f>EXP('5. Iteration'!$F280-'5. Iteration'!AP$203)/(1+EXP('5. Iteration'!$F280-'5. Iteration'!AP$203))</f>
        <v>0.30692136057804692</v>
      </c>
      <c r="AQ79" s="3">
        <f>EXP('5. Iteration'!$F280-'5. Iteration'!AQ$203)/(1+EXP('5. Iteration'!$F280-'5. Iteration'!AQ$203))</f>
        <v>0.29245150901184147</v>
      </c>
      <c r="AR79" s="3">
        <f>EXP('5. Iteration'!$F280-'5. Iteration'!AR$203)/(1+EXP('5. Iteration'!$F280-'5. Iteration'!AR$203))</f>
        <v>0.28526585423002815</v>
      </c>
      <c r="AS79" s="3">
        <f>EXP('5. Iteration'!$F280-'5. Iteration'!AS$203)/(1+EXP('5. Iteration'!$F280-'5. Iteration'!AS$203))</f>
        <v>0.26392311809314445</v>
      </c>
      <c r="AT79" s="3">
        <f>EXP('5. Iteration'!$F280-'5. Iteration'!AT$203)/(1+EXP('5. Iteration'!$F280-'5. Iteration'!AT$203))</f>
        <v>0.20214667000528611</v>
      </c>
      <c r="AU79" s="3">
        <f>EXP('5. Iteration'!$F280-'5. Iteration'!AU$203)/(1+EXP('5. Iteration'!$F280-'5. Iteration'!AU$203))</f>
        <v>4.4801250419498208E-2</v>
      </c>
      <c r="AX79">
        <f t="shared" si="18"/>
        <v>-7.8906771230491906</v>
      </c>
      <c r="AY79" s="2">
        <f t="shared" si="20"/>
        <v>2.667911197865808E-2</v>
      </c>
      <c r="AZ79" s="2">
        <f t="shared" si="20"/>
        <v>4.0648653721044009E-2</v>
      </c>
      <c r="BA79" s="2">
        <f t="shared" si="20"/>
        <v>7.8219331136551801E-2</v>
      </c>
      <c r="BB79" s="2">
        <f t="shared" si="19"/>
        <v>0.10560131004868294</v>
      </c>
      <c r="BC79" s="2">
        <f t="shared" si="19"/>
        <v>0.12124975914118528</v>
      </c>
      <c r="BD79" s="2">
        <f t="shared" si="19"/>
        <v>0.13669455906722847</v>
      </c>
      <c r="BE79" s="2">
        <f t="shared" si="19"/>
        <v>0.16985138023182497</v>
      </c>
      <c r="BF79" s="2">
        <f t="shared" si="19"/>
        <v>0.17333976358472711</v>
      </c>
      <c r="BG79" s="2">
        <f t="shared" si="19"/>
        <v>0.18350470569074059</v>
      </c>
      <c r="BH79" s="2">
        <f t="shared" si="19"/>
        <v>0.1931677689467293</v>
      </c>
      <c r="BI79" s="2">
        <f t="shared" si="19"/>
        <v>0.19626599539198614</v>
      </c>
      <c r="BJ79" s="2">
        <f t="shared" si="19"/>
        <v>0.20515936967740303</v>
      </c>
      <c r="BK79" s="2">
        <f t="shared" si="19"/>
        <v>0.20515936967740303</v>
      </c>
      <c r="BL79" s="2">
        <f t="shared" si="19"/>
        <v>0.20798241809006565</v>
      </c>
      <c r="BM79" s="2">
        <f t="shared" si="16"/>
        <v>0.22553973026487464</v>
      </c>
      <c r="BN79" s="2">
        <f t="shared" si="16"/>
        <v>0.23366262556550876</v>
      </c>
      <c r="BO79" s="2">
        <f t="shared" si="15"/>
        <v>0.23366262556550874</v>
      </c>
      <c r="BP79" s="2">
        <f t="shared" si="15"/>
        <v>0.23715514114988781</v>
      </c>
      <c r="BQ79" s="2">
        <f t="shared" si="15"/>
        <v>0.24520619273317618</v>
      </c>
      <c r="BR79" s="2">
        <f t="shared" si="13"/>
        <v>0.24520619273317618</v>
      </c>
      <c r="BS79" s="2">
        <f t="shared" si="13"/>
        <v>0.24617995093604256</v>
      </c>
      <c r="BT79" s="2">
        <f t="shared" si="13"/>
        <v>0.24844748277859907</v>
      </c>
      <c r="BU79" s="2">
        <f t="shared" si="13"/>
        <v>0.24898232551425595</v>
      </c>
      <c r="BV79" s="2">
        <f t="shared" si="13"/>
        <v>0.24940532509901042</v>
      </c>
      <c r="BW79" s="2">
        <f t="shared" si="13"/>
        <v>0.24940532509901042</v>
      </c>
      <c r="BX79" s="2">
        <f t="shared" si="13"/>
        <v>0.24971579941480926</v>
      </c>
      <c r="BY79" s="2">
        <f t="shared" si="13"/>
        <v>0.24971579941480926</v>
      </c>
      <c r="BZ79" s="2">
        <f t="shared" si="13"/>
        <v>0.24971579941480926</v>
      </c>
      <c r="CA79" s="2">
        <f t="shared" si="13"/>
        <v>0.24999686501322105</v>
      </c>
      <c r="CB79" s="2">
        <f t="shared" si="13"/>
        <v>0.24335895303155</v>
      </c>
      <c r="CC79" s="2">
        <f t="shared" si="13"/>
        <v>0.24207116758771446</v>
      </c>
      <c r="CD79" s="2">
        <f t="shared" si="13"/>
        <v>0.23396536372865534</v>
      </c>
      <c r="CE79" s="2">
        <f t="shared" si="13"/>
        <v>0.22317432634913476</v>
      </c>
      <c r="CF79" s="2">
        <f t="shared" si="13"/>
        <v>0.22070792772271611</v>
      </c>
      <c r="CG79" s="2">
        <f t="shared" si="13"/>
        <v>0.2127206389989674</v>
      </c>
      <c r="CH79" s="2">
        <f t="shared" si="14"/>
        <v>0.20692362388853827</v>
      </c>
      <c r="CI79" s="2">
        <f t="shared" si="14"/>
        <v>0.20388924664044047</v>
      </c>
      <c r="CJ79" s="2">
        <f t="shared" si="14"/>
        <v>0.19426770582913655</v>
      </c>
      <c r="CK79" s="2">
        <f t="shared" si="14"/>
        <v>0.16128339381106008</v>
      </c>
      <c r="CL79" s="2">
        <f t="shared" si="14"/>
        <v>4.2794098380347617E-2</v>
      </c>
    </row>
    <row r="80" spans="1:90">
      <c r="A80" t="str">
        <f>Tabelle1!A80</f>
        <v>Huber Michelle2</v>
      </c>
      <c r="H80" s="3">
        <f>EXP('5. Iteration'!$F281-'5. Iteration'!H$203)/(1+EXP('5. Iteration'!$F281-'5. Iteration'!H$203))</f>
        <v>0.97256839507244019</v>
      </c>
      <c r="I80" s="3">
        <f>EXP('5. Iteration'!$F281-'5. Iteration'!I$203)/(1+EXP('5. Iteration'!$F281-'5. Iteration'!I$203))</f>
        <v>0.95754928289634111</v>
      </c>
      <c r="J80" s="3">
        <f>EXP('5. Iteration'!$F281-'5. Iteration'!J$203)/(1+EXP('5. Iteration'!$F281-'5. Iteration'!J$203))</f>
        <v>0.91446431554893626</v>
      </c>
      <c r="K80" s="3">
        <f>EXP('5. Iteration'!$F281-'5. Iteration'!K$203)/(1+EXP('5. Iteration'!$F281-'5. Iteration'!K$203))</f>
        <v>0.87999827624782334</v>
      </c>
      <c r="L80" s="3">
        <f>EXP('5. Iteration'!$F281-'5. Iteration'!L$203)/(1+EXP('5. Iteration'!$F281-'5. Iteration'!L$203))</f>
        <v>0.85881783798860212</v>
      </c>
      <c r="M80" s="3">
        <f>EXP('5. Iteration'!$F281-'5. Iteration'!M$203)/(1+EXP('5. Iteration'!$F281-'5. Iteration'!M$203))</f>
        <v>0.83660873567507354</v>
      </c>
      <c r="N80" s="3">
        <f>EXP('5. Iteration'!$F281-'5. Iteration'!N$203)/(1+EXP('5. Iteration'!$F281-'5. Iteration'!N$203))</f>
        <v>0.78310531568336017</v>
      </c>
      <c r="O80" s="3">
        <f>EXP('5. Iteration'!$F281-'5. Iteration'!O$203)/(1+EXP('5. Iteration'!$F281-'5. Iteration'!O$203))</f>
        <v>0.77687585018428906</v>
      </c>
      <c r="P80" s="3">
        <f>EXP('5. Iteration'!$F281-'5. Iteration'!P$203)/(1+EXP('5. Iteration'!$F281-'5. Iteration'!P$203))</f>
        <v>0.75786681506013798</v>
      </c>
      <c r="Q80" s="3">
        <f>EXP('5. Iteration'!$F281-'5. Iteration'!Q$203)/(1+EXP('5. Iteration'!$F281-'5. Iteration'!Q$203))</f>
        <v>0.73839511541403424</v>
      </c>
      <c r="R80" s="3">
        <f>EXP('5. Iteration'!$F281-'5. Iteration'!R$203)/(1+EXP('5. Iteration'!$F281-'5. Iteration'!R$203))</f>
        <v>0.73180596327103808</v>
      </c>
      <c r="S80" s="3">
        <f>EXP('5. Iteration'!$F281-'5. Iteration'!S$203)/(1+EXP('5. Iteration'!$F281-'5. Iteration'!S$203))</f>
        <v>0.71175606324872254</v>
      </c>
      <c r="T80" s="3">
        <f>EXP('5. Iteration'!$F281-'5. Iteration'!T$203)/(1+EXP('5. Iteration'!$F281-'5. Iteration'!T$203))</f>
        <v>0.71175606324872254</v>
      </c>
      <c r="U80" s="3">
        <f>EXP('5. Iteration'!$F281-'5. Iteration'!U$203)/(1+EXP('5. Iteration'!$F281-'5. Iteration'!U$203))</f>
        <v>0.70498190629890811</v>
      </c>
      <c r="V80" s="3">
        <f>EXP('5. Iteration'!$F281-'5. Iteration'!V$203)/(1+EXP('5. Iteration'!$F281-'5. Iteration'!V$203))</f>
        <v>0.65639779325529291</v>
      </c>
      <c r="W80" s="3">
        <f>EXP('5. Iteration'!$F281-'5. Iteration'!W$203)/(1+EXP('5. Iteration'!$F281-'5. Iteration'!W$203))</f>
        <v>0.62781773912290595</v>
      </c>
      <c r="X80" s="3">
        <f>EXP('5. Iteration'!$F281-'5. Iteration'!X$203)/(1+EXP('5. Iteration'!$F281-'5. Iteration'!X$203))</f>
        <v>0.62781773912290606</v>
      </c>
      <c r="Y80" s="3">
        <f>EXP('5. Iteration'!$F281-'5. Iteration'!Y$203)/(1+EXP('5. Iteration'!$F281-'5. Iteration'!Y$203))</f>
        <v>0.61333516157888601</v>
      </c>
      <c r="Z80" s="3">
        <f>EXP('5. Iteration'!$F281-'5. Iteration'!Z$203)/(1+EXP('5. Iteration'!$F281-'5. Iteration'!Z$203))</f>
        <v>0.56923732567642849</v>
      </c>
      <c r="AA80" s="3">
        <f>EXP('5. Iteration'!$F281-'5. Iteration'!AA$203)/(1+EXP('5. Iteration'!$F281-'5. Iteration'!AA$203))</f>
        <v>0.56923732567642849</v>
      </c>
      <c r="AB80" s="3">
        <f>EXP('5. Iteration'!$F281-'5. Iteration'!AB$203)/(1+EXP('5. Iteration'!$F281-'5. Iteration'!AB$203))</f>
        <v>0.56180654547826991</v>
      </c>
      <c r="AC80" s="3">
        <f>EXP('5. Iteration'!$F281-'5. Iteration'!AC$203)/(1+EXP('5. Iteration'!$F281-'5. Iteration'!AC$203))</f>
        <v>0.53940199514492815</v>
      </c>
      <c r="AD80" s="3">
        <f>EXP('5. Iteration'!$F281-'5. Iteration'!AD$203)/(1+EXP('5. Iteration'!$F281-'5. Iteration'!AD$203))</f>
        <v>0.53190101073232732</v>
      </c>
      <c r="AE80" s="3">
        <f>EXP('5. Iteration'!$F281-'5. Iteration'!AE$203)/(1+EXP('5. Iteration'!$F281-'5. Iteration'!AE$203))</f>
        <v>0.52438595704477431</v>
      </c>
      <c r="AF80" s="3">
        <f>EXP('5. Iteration'!$F281-'5. Iteration'!AF$203)/(1+EXP('5. Iteration'!$F281-'5. Iteration'!AF$203))</f>
        <v>0.52438595704477442</v>
      </c>
      <c r="AG80" s="3">
        <f>EXP('5. Iteration'!$F281-'5. Iteration'!AG$203)/(1+EXP('5. Iteration'!$F281-'5. Iteration'!AG$203))</f>
        <v>0.51685824976653061</v>
      </c>
      <c r="AH80" s="3">
        <f>EXP('5. Iteration'!$F281-'5. Iteration'!AH$203)/(1+EXP('5. Iteration'!$F281-'5. Iteration'!AH$203))</f>
        <v>0.51685824976653061</v>
      </c>
      <c r="AI80" s="3">
        <f>EXP('5. Iteration'!$F281-'5. Iteration'!AI$203)/(1+EXP('5. Iteration'!$F281-'5. Iteration'!AI$203))</f>
        <v>0.51685824976653061</v>
      </c>
      <c r="AJ80" s="3">
        <f>EXP('5. Iteration'!$F281-'5. Iteration'!AJ$203)/(1+EXP('5. Iteration'!$F281-'5. Iteration'!AJ$203))</f>
        <v>0.50177058938744756</v>
      </c>
      <c r="AK80" s="3">
        <f>EXP('5. Iteration'!$F281-'5. Iteration'!AK$203)/(1+EXP('5. Iteration'!$F281-'5. Iteration'!AK$203))</f>
        <v>0.41850738089587486</v>
      </c>
      <c r="AL80" s="3">
        <f>EXP('5. Iteration'!$F281-'5. Iteration'!AL$203)/(1+EXP('5. Iteration'!$F281-'5. Iteration'!AL$203))</f>
        <v>0.4109560085559642</v>
      </c>
      <c r="AM80" s="3">
        <f>EXP('5. Iteration'!$F281-'5. Iteration'!AM$203)/(1+EXP('5. Iteration'!$F281-'5. Iteration'!AM$203))</f>
        <v>0.37337205572487309</v>
      </c>
      <c r="AN80" s="3">
        <f>EXP('5. Iteration'!$F281-'5. Iteration'!AN$203)/(1+EXP('5. Iteration'!$F281-'5. Iteration'!AN$203))</f>
        <v>0.33621454994150041</v>
      </c>
      <c r="AO80" s="3">
        <f>EXP('5. Iteration'!$F281-'5. Iteration'!AO$203)/(1+EXP('5. Iteration'!$F281-'5. Iteration'!AO$203))</f>
        <v>0.32885073100569823</v>
      </c>
      <c r="AP80" s="3">
        <f>EXP('5. Iteration'!$F281-'5. Iteration'!AP$203)/(1+EXP('5. Iteration'!$F281-'5. Iteration'!AP$203))</f>
        <v>0.30692136057804692</v>
      </c>
      <c r="AQ80" s="3">
        <f>EXP('5. Iteration'!$F281-'5. Iteration'!AQ$203)/(1+EXP('5. Iteration'!$F281-'5. Iteration'!AQ$203))</f>
        <v>0.29245150901184147</v>
      </c>
      <c r="AR80" s="3">
        <f>EXP('5. Iteration'!$F281-'5. Iteration'!AR$203)/(1+EXP('5. Iteration'!$F281-'5. Iteration'!AR$203))</f>
        <v>0.28526585423002815</v>
      </c>
      <c r="AS80" s="3">
        <f>EXP('5. Iteration'!$F281-'5. Iteration'!AS$203)/(1+EXP('5. Iteration'!$F281-'5. Iteration'!AS$203))</f>
        <v>0.26392311809314445</v>
      </c>
      <c r="AT80" s="3">
        <f>EXP('5. Iteration'!$F281-'5. Iteration'!AT$203)/(1+EXP('5. Iteration'!$F281-'5. Iteration'!AT$203))</f>
        <v>0.20214667000528611</v>
      </c>
      <c r="AU80" s="3">
        <f>EXP('5. Iteration'!$F281-'5. Iteration'!AU$203)/(1+EXP('5. Iteration'!$F281-'5. Iteration'!AU$203))</f>
        <v>4.4801250419498208E-2</v>
      </c>
      <c r="AX80">
        <f t="shared" si="18"/>
        <v>-7.8906771230491906</v>
      </c>
      <c r="AY80" s="2">
        <f t="shared" si="20"/>
        <v>2.667911197865808E-2</v>
      </c>
      <c r="AZ80" s="2">
        <f t="shared" si="20"/>
        <v>4.0648653721044009E-2</v>
      </c>
      <c r="BA80" s="2">
        <f t="shared" si="20"/>
        <v>7.8219331136551801E-2</v>
      </c>
      <c r="BB80" s="2">
        <f t="shared" si="19"/>
        <v>0.10560131004868294</v>
      </c>
      <c r="BC80" s="2">
        <f t="shared" si="19"/>
        <v>0.12124975914118528</v>
      </c>
      <c r="BD80" s="2">
        <f t="shared" si="19"/>
        <v>0.13669455906722847</v>
      </c>
      <c r="BE80" s="2">
        <f t="shared" si="19"/>
        <v>0.16985138023182497</v>
      </c>
      <c r="BF80" s="2">
        <f t="shared" si="19"/>
        <v>0.17333976358472711</v>
      </c>
      <c r="BG80" s="2">
        <f t="shared" si="19"/>
        <v>0.18350470569074059</v>
      </c>
      <c r="BH80" s="2">
        <f t="shared" si="19"/>
        <v>0.1931677689467293</v>
      </c>
      <c r="BI80" s="2">
        <f t="shared" si="19"/>
        <v>0.19626599539198614</v>
      </c>
      <c r="BJ80" s="2">
        <f t="shared" si="19"/>
        <v>0.20515936967740303</v>
      </c>
      <c r="BK80" s="2">
        <f t="shared" si="19"/>
        <v>0.20515936967740303</v>
      </c>
      <c r="BL80" s="2">
        <f t="shared" si="19"/>
        <v>0.20798241809006565</v>
      </c>
      <c r="BM80" s="2">
        <f t="shared" si="16"/>
        <v>0.22553973026487464</v>
      </c>
      <c r="BN80" s="2">
        <f t="shared" si="16"/>
        <v>0.23366262556550876</v>
      </c>
      <c r="BO80" s="2">
        <f t="shared" si="15"/>
        <v>0.23366262556550874</v>
      </c>
      <c r="BP80" s="2">
        <f t="shared" si="15"/>
        <v>0.23715514114988781</v>
      </c>
      <c r="BQ80" s="2">
        <f t="shared" si="15"/>
        <v>0.24520619273317618</v>
      </c>
      <c r="BR80" s="2">
        <f t="shared" si="13"/>
        <v>0.24520619273317618</v>
      </c>
      <c r="BS80" s="2">
        <f t="shared" si="13"/>
        <v>0.24617995093604256</v>
      </c>
      <c r="BT80" s="2">
        <f t="shared" si="13"/>
        <v>0.24844748277859907</v>
      </c>
      <c r="BU80" s="2">
        <f t="shared" si="13"/>
        <v>0.24898232551425595</v>
      </c>
      <c r="BV80" s="2">
        <f t="shared" si="13"/>
        <v>0.24940532509901042</v>
      </c>
      <c r="BW80" s="2">
        <f t="shared" si="13"/>
        <v>0.24940532509901042</v>
      </c>
      <c r="BX80" s="2">
        <f t="shared" si="13"/>
        <v>0.24971579941480926</v>
      </c>
      <c r="BY80" s="2">
        <f t="shared" si="13"/>
        <v>0.24971579941480926</v>
      </c>
      <c r="BZ80" s="2">
        <f t="shared" si="13"/>
        <v>0.24971579941480926</v>
      </c>
      <c r="CA80" s="2">
        <f t="shared" si="13"/>
        <v>0.24999686501322105</v>
      </c>
      <c r="CB80" s="2">
        <f t="shared" si="13"/>
        <v>0.24335895303155</v>
      </c>
      <c r="CC80" s="2">
        <f t="shared" si="13"/>
        <v>0.24207116758771446</v>
      </c>
      <c r="CD80" s="2">
        <f t="shared" si="13"/>
        <v>0.23396536372865534</v>
      </c>
      <c r="CE80" s="2">
        <f t="shared" si="13"/>
        <v>0.22317432634913476</v>
      </c>
      <c r="CF80" s="2">
        <f t="shared" si="13"/>
        <v>0.22070792772271611</v>
      </c>
      <c r="CG80" s="2">
        <f t="shared" si="13"/>
        <v>0.2127206389989674</v>
      </c>
      <c r="CH80" s="2">
        <f t="shared" si="14"/>
        <v>0.20692362388853827</v>
      </c>
      <c r="CI80" s="2">
        <f t="shared" si="14"/>
        <v>0.20388924664044047</v>
      </c>
      <c r="CJ80" s="2">
        <f t="shared" si="14"/>
        <v>0.19426770582913655</v>
      </c>
      <c r="CK80" s="2">
        <f t="shared" si="14"/>
        <v>0.16128339381106008</v>
      </c>
      <c r="CL80" s="2">
        <f t="shared" si="14"/>
        <v>4.2794098380347617E-2</v>
      </c>
    </row>
    <row r="81" spans="1:90">
      <c r="A81" t="str">
        <f>Tabelle1!A81</f>
        <v>Buchmayr Julia</v>
      </c>
      <c r="H81" s="3">
        <f>EXP('5. Iteration'!$F282-'5. Iteration'!H$203)/(1+EXP('5. Iteration'!$F282-'5. Iteration'!H$203))</f>
        <v>0.96899869975418884</v>
      </c>
      <c r="I81" s="3">
        <f>EXP('5. Iteration'!$F282-'5. Iteration'!I$203)/(1+EXP('5. Iteration'!$F282-'5. Iteration'!I$203))</f>
        <v>0.95212135493744687</v>
      </c>
      <c r="J81" s="3">
        <f>EXP('5. Iteration'!$F282-'5. Iteration'!J$203)/(1+EXP('5. Iteration'!$F282-'5. Iteration'!J$203))</f>
        <v>0.90407921849981443</v>
      </c>
      <c r="K81" s="3">
        <f>EXP('5. Iteration'!$F282-'5. Iteration'!K$203)/(1+EXP('5. Iteration'!$F282-'5. Iteration'!K$203))</f>
        <v>0.86604156926463483</v>
      </c>
      <c r="L81" s="3">
        <f>EXP('5. Iteration'!$F282-'5. Iteration'!L$203)/(1+EXP('5. Iteration'!$F282-'5. Iteration'!L$203))</f>
        <v>0.84283770020374182</v>
      </c>
      <c r="M81" s="3">
        <f>EXP('5. Iteration'!$F282-'5. Iteration'!M$203)/(1+EXP('5. Iteration'!$F282-'5. Iteration'!M$203))</f>
        <v>0.81864562618027525</v>
      </c>
      <c r="N81" s="3">
        <f>EXP('5. Iteration'!$F282-'5. Iteration'!N$203)/(1+EXP('5. Iteration'!$F282-'5. Iteration'!N$203))</f>
        <v>0.76094088574119723</v>
      </c>
      <c r="O81" s="3">
        <f>EXP('5. Iteration'!$F282-'5. Iteration'!O$203)/(1+EXP('5. Iteration'!$F282-'5. Iteration'!O$203))</f>
        <v>0.75427458296885252</v>
      </c>
      <c r="P81" s="3">
        <f>EXP('5. Iteration'!$F282-'5. Iteration'!P$203)/(1+EXP('5. Iteration'!$F282-'5. Iteration'!P$203))</f>
        <v>0.73399932698272641</v>
      </c>
      <c r="Q81" s="3">
        <f>EXP('5. Iteration'!$F282-'5. Iteration'!Q$203)/(1+EXP('5. Iteration'!$F282-'5. Iteration'!Q$203))</f>
        <v>0.71333427234331159</v>
      </c>
      <c r="R81" s="3">
        <f>EXP('5. Iteration'!$F282-'5. Iteration'!R$203)/(1+EXP('5. Iteration'!$F282-'5. Iteration'!R$203))</f>
        <v>0.70636491653317146</v>
      </c>
      <c r="S81" s="3">
        <f>EXP('5. Iteration'!$F282-'5. Iteration'!S$203)/(1+EXP('5. Iteration'!$F282-'5. Iteration'!S$203))</f>
        <v>0.68523114742619584</v>
      </c>
      <c r="T81" s="3">
        <f>EXP('5. Iteration'!$F282-'5. Iteration'!T$203)/(1+EXP('5. Iteration'!$F282-'5. Iteration'!T$203))</f>
        <v>0.68523114742619584</v>
      </c>
      <c r="U81" s="3">
        <f>EXP('5. Iteration'!$F282-'5. Iteration'!U$203)/(1+EXP('5. Iteration'!$F282-'5. Iteration'!U$203))</f>
        <v>0.67811553073546249</v>
      </c>
      <c r="V81" s="3">
        <f>EXP('5. Iteration'!$F282-'5. Iteration'!V$203)/(1+EXP('5. Iteration'!$F282-'5. Iteration'!V$203))</f>
        <v>0.62744513535313229</v>
      </c>
      <c r="W81" s="3">
        <f>EXP('5. Iteration'!$F282-'5. Iteration'!W$203)/(1+EXP('5. Iteration'!$F282-'5. Iteration'!W$203))</f>
        <v>0.59793198668822767</v>
      </c>
      <c r="X81" s="3">
        <f>EXP('5. Iteration'!$F282-'5. Iteration'!X$203)/(1+EXP('5. Iteration'!$F282-'5. Iteration'!X$203))</f>
        <v>0.59793198668822778</v>
      </c>
      <c r="Y81" s="3">
        <f>EXP('5. Iteration'!$F282-'5. Iteration'!Y$203)/(1+EXP('5. Iteration'!$F282-'5. Iteration'!Y$203))</f>
        <v>0.58305879401723371</v>
      </c>
      <c r="Z81" s="3">
        <f>EXP('5. Iteration'!$F282-'5. Iteration'!Z$203)/(1+EXP('5. Iteration'!$F282-'5. Iteration'!Z$203))</f>
        <v>0.53810837008490453</v>
      </c>
      <c r="AA81" s="3">
        <f>EXP('5. Iteration'!$F282-'5. Iteration'!AA$203)/(1+EXP('5. Iteration'!$F282-'5. Iteration'!AA$203))</f>
        <v>0.53810837008490453</v>
      </c>
      <c r="AB81" s="3">
        <f>EXP('5. Iteration'!$F282-'5. Iteration'!AB$203)/(1+EXP('5. Iteration'!$F282-'5. Iteration'!AB$203))</f>
        <v>0.53058342513561219</v>
      </c>
      <c r="AC81" s="3">
        <f>EXP('5. Iteration'!$F282-'5. Iteration'!AC$203)/(1+EXP('5. Iteration'!$F282-'5. Iteration'!AC$203))</f>
        <v>0.50798056914831258</v>
      </c>
      <c r="AD81" s="3">
        <f>EXP('5. Iteration'!$F282-'5. Iteration'!AD$203)/(1+EXP('5. Iteration'!$F282-'5. Iteration'!AD$203))</f>
        <v>0.50044178662389005</v>
      </c>
      <c r="AE81" s="3">
        <f>EXP('5. Iteration'!$F282-'5. Iteration'!AE$203)/(1+EXP('5. Iteration'!$F282-'5. Iteration'!AE$203))</f>
        <v>0.49290318045621123</v>
      </c>
      <c r="AF81" s="3">
        <f>EXP('5. Iteration'!$F282-'5. Iteration'!AF$203)/(1+EXP('5. Iteration'!$F282-'5. Iteration'!AF$203))</f>
        <v>0.49290318045621129</v>
      </c>
      <c r="AG81" s="3">
        <f>EXP('5. Iteration'!$F282-'5. Iteration'!AG$203)/(1+EXP('5. Iteration'!$F282-'5. Iteration'!AG$203))</f>
        <v>0.48536620635219979</v>
      </c>
      <c r="AH81" s="3">
        <f>EXP('5. Iteration'!$F282-'5. Iteration'!AH$203)/(1+EXP('5. Iteration'!$F282-'5. Iteration'!AH$203))</f>
        <v>0.48536620635219979</v>
      </c>
      <c r="AI81" s="3">
        <f>EXP('5. Iteration'!$F282-'5. Iteration'!AI$203)/(1+EXP('5. Iteration'!$F282-'5. Iteration'!AI$203))</f>
        <v>0.48536620635219979</v>
      </c>
      <c r="AJ81" s="3">
        <f>EXP('5. Iteration'!$F282-'5. Iteration'!AJ$203)/(1+EXP('5. Iteration'!$F282-'5. Iteration'!AJ$203))</f>
        <v>0.47030297467148574</v>
      </c>
      <c r="AK81" s="3">
        <f>EXP('5. Iteration'!$F282-'5. Iteration'!AK$203)/(1+EXP('5. Iteration'!$F282-'5. Iteration'!AK$203))</f>
        <v>0.38819300380706884</v>
      </c>
      <c r="AL81" s="3">
        <f>EXP('5. Iteration'!$F282-'5. Iteration'!AL$203)/(1+EXP('5. Iteration'!$F282-'5. Iteration'!AL$203))</f>
        <v>0.38083038402710667</v>
      </c>
      <c r="AM81" s="3">
        <f>EXP('5. Iteration'!$F282-'5. Iteration'!AM$203)/(1+EXP('5. Iteration'!$F282-'5. Iteration'!AM$203))</f>
        <v>0.3443907483950478</v>
      </c>
      <c r="AN81" s="3">
        <f>EXP('5. Iteration'!$F282-'5. Iteration'!AN$203)/(1+EXP('5. Iteration'!$F282-'5. Iteration'!AN$203))</f>
        <v>0.30869658624499502</v>
      </c>
      <c r="AO81" s="3">
        <f>EXP('5. Iteration'!$F282-'5. Iteration'!AO$203)/(1+EXP('5. Iteration'!$F282-'5. Iteration'!AO$203))</f>
        <v>0.30166156770376484</v>
      </c>
      <c r="AP81" s="3">
        <f>EXP('5. Iteration'!$F282-'5. Iteration'!AP$203)/(1+EXP('5. Iteration'!$F282-'5. Iteration'!AP$203))</f>
        <v>0.28078675941481945</v>
      </c>
      <c r="AQ81" s="3">
        <f>EXP('5. Iteration'!$F282-'5. Iteration'!AQ$203)/(1+EXP('5. Iteration'!$F282-'5. Iteration'!AQ$203))</f>
        <v>0.26707423654218282</v>
      </c>
      <c r="AR81" s="3">
        <f>EXP('5. Iteration'!$F282-'5. Iteration'!AR$203)/(1+EXP('5. Iteration'!$F282-'5. Iteration'!AR$203))</f>
        <v>0.26028273659929324</v>
      </c>
      <c r="AS81" s="3">
        <f>EXP('5. Iteration'!$F282-'5. Iteration'!AS$203)/(1+EXP('5. Iteration'!$F282-'5. Iteration'!AS$203))</f>
        <v>0.24018104458638462</v>
      </c>
      <c r="AT81" s="3">
        <f>EXP('5. Iteration'!$F282-'5. Iteration'!AT$203)/(1+EXP('5. Iteration'!$F282-'5. Iteration'!AT$203))</f>
        <v>0.18258341460286567</v>
      </c>
      <c r="AU81" s="3">
        <f>EXP('5. Iteration'!$F282-'5. Iteration'!AU$203)/(1+EXP('5. Iteration'!$F282-'5. Iteration'!AU$203))</f>
        <v>3.970765212299545E-2</v>
      </c>
      <c r="AX81">
        <f t="shared" si="18"/>
        <v>-7.9687374438600314</v>
      </c>
      <c r="AY81" s="2">
        <f t="shared" si="20"/>
        <v>3.0040219628880229E-2</v>
      </c>
      <c r="AZ81" s="2">
        <f t="shared" si="20"/>
        <v>4.5586280409527183E-2</v>
      </c>
      <c r="BA81" s="2">
        <f t="shared" si="20"/>
        <v>8.6719985176579223E-2</v>
      </c>
      <c r="BB81" s="2">
        <f t="shared" si="19"/>
        <v>0.11601356957028354</v>
      </c>
      <c r="BC81" s="2">
        <f t="shared" si="19"/>
        <v>0.13246231131900923</v>
      </c>
      <c r="BD81" s="2">
        <f t="shared" si="19"/>
        <v>0.14846496491618028</v>
      </c>
      <c r="BE81" s="2">
        <f t="shared" si="19"/>
        <v>0.18190985414859945</v>
      </c>
      <c r="BF81" s="2">
        <f t="shared" si="19"/>
        <v>0.18534443645601614</v>
      </c>
      <c r="BG81" s="2">
        <f t="shared" si="19"/>
        <v>0.19524431497163108</v>
      </c>
      <c r="BH81" s="2">
        <f t="shared" si="19"/>
        <v>0.20448848824374977</v>
      </c>
      <c r="BI81" s="2">
        <f t="shared" si="19"/>
        <v>0.20741352122425719</v>
      </c>
      <c r="BJ81" s="2">
        <f t="shared" si="19"/>
        <v>0.2156894220231749</v>
      </c>
      <c r="BK81" s="2">
        <f t="shared" si="19"/>
        <v>0.2156894220231749</v>
      </c>
      <c r="BL81" s="2">
        <f t="shared" si="19"/>
        <v>0.21827485771082453</v>
      </c>
      <c r="BM81" s="2">
        <f t="shared" si="16"/>
        <v>0.23375773747482179</v>
      </c>
      <c r="BN81" s="2">
        <f t="shared" si="16"/>
        <v>0.24040932598329681</v>
      </c>
      <c r="BO81" s="2">
        <f t="shared" si="15"/>
        <v>0.24040932598329678</v>
      </c>
      <c r="BP81" s="2">
        <f t="shared" si="15"/>
        <v>0.24310123673640274</v>
      </c>
      <c r="BQ81" s="2">
        <f t="shared" si="15"/>
        <v>0.24854775212947194</v>
      </c>
      <c r="BR81" s="2">
        <f t="shared" si="13"/>
        <v>0.24854775212947194</v>
      </c>
      <c r="BS81" s="2">
        <f t="shared" si="13"/>
        <v>0.2490646541069744</v>
      </c>
      <c r="BT81" s="2">
        <f t="shared" si="13"/>
        <v>0.24993631051606899</v>
      </c>
      <c r="BU81" s="2">
        <f t="shared" si="13"/>
        <v>0.24999980482457895</v>
      </c>
      <c r="BV81" s="2">
        <f t="shared" si="13"/>
        <v>0.24994963515236293</v>
      </c>
      <c r="BW81" s="2">
        <f t="shared" si="13"/>
        <v>0.2499496351523629</v>
      </c>
      <c r="BX81" s="2">
        <f t="shared" si="13"/>
        <v>0.24978585208347362</v>
      </c>
      <c r="BY81" s="2">
        <f t="shared" si="13"/>
        <v>0.24978585208347362</v>
      </c>
      <c r="BZ81" s="2">
        <f t="shared" si="13"/>
        <v>0.24978585208347362</v>
      </c>
      <c r="CA81" s="2">
        <f t="shared" si="13"/>
        <v>0.24911808668663757</v>
      </c>
      <c r="CB81" s="2">
        <f t="shared" si="13"/>
        <v>0.23749919560231386</v>
      </c>
      <c r="CC81" s="2">
        <f t="shared" si="13"/>
        <v>0.23579860262887312</v>
      </c>
      <c r="CD81" s="2">
        <f t="shared" si="13"/>
        <v>0.22578576081494667</v>
      </c>
      <c r="CE81" s="2">
        <f t="shared" ref="BV81:CK90" si="21">AN81*(1-AN81)</f>
        <v>0.21340300388568134</v>
      </c>
      <c r="CF81" s="2">
        <f t="shared" si="21"/>
        <v>0.21066186627427175</v>
      </c>
      <c r="CG81" s="2">
        <f t="shared" si="21"/>
        <v>0.20194555515214374</v>
      </c>
      <c r="CH81" s="2">
        <f t="shared" si="21"/>
        <v>0.19574558871759301</v>
      </c>
      <c r="CI81" s="2">
        <f t="shared" si="21"/>
        <v>0.19253563362767617</v>
      </c>
      <c r="CJ81" s="2">
        <f t="shared" si="14"/>
        <v>0.18249411040777774</v>
      </c>
      <c r="CK81" s="2">
        <f t="shared" si="14"/>
        <v>0.14924671131482373</v>
      </c>
      <c r="CL81" s="2">
        <f t="shared" si="14"/>
        <v>3.8130954485874627E-2</v>
      </c>
    </row>
    <row r="82" spans="1:90">
      <c r="A82" t="str">
        <f>Tabelle1!A82</f>
        <v>Exenberger Sabrina</v>
      </c>
      <c r="H82" s="3">
        <f>EXP('5. Iteration'!$F283-'5. Iteration'!H$203)/(1+EXP('5. Iteration'!$F283-'5. Iteration'!H$203))</f>
        <v>0.96899869975418884</v>
      </c>
      <c r="I82" s="3">
        <f>EXP('5. Iteration'!$F283-'5. Iteration'!I$203)/(1+EXP('5. Iteration'!$F283-'5. Iteration'!I$203))</f>
        <v>0.95212135493744687</v>
      </c>
      <c r="J82" s="3">
        <f>EXP('5. Iteration'!$F283-'5. Iteration'!J$203)/(1+EXP('5. Iteration'!$F283-'5. Iteration'!J$203))</f>
        <v>0.90407921849981443</v>
      </c>
      <c r="K82" s="3">
        <f>EXP('5. Iteration'!$F283-'5. Iteration'!K$203)/(1+EXP('5. Iteration'!$F283-'5. Iteration'!K$203))</f>
        <v>0.86604156926463483</v>
      </c>
      <c r="L82" s="3">
        <f>EXP('5. Iteration'!$F283-'5. Iteration'!L$203)/(1+EXP('5. Iteration'!$F283-'5. Iteration'!L$203))</f>
        <v>0.84283770020374182</v>
      </c>
      <c r="M82" s="3">
        <f>EXP('5. Iteration'!$F283-'5. Iteration'!M$203)/(1+EXP('5. Iteration'!$F283-'5. Iteration'!M$203))</f>
        <v>0.81864562618027525</v>
      </c>
      <c r="N82" s="3">
        <f>EXP('5. Iteration'!$F283-'5. Iteration'!N$203)/(1+EXP('5. Iteration'!$F283-'5. Iteration'!N$203))</f>
        <v>0.76094088574119723</v>
      </c>
      <c r="O82" s="3">
        <f>EXP('5. Iteration'!$F283-'5. Iteration'!O$203)/(1+EXP('5. Iteration'!$F283-'5. Iteration'!O$203))</f>
        <v>0.75427458296885252</v>
      </c>
      <c r="P82" s="3">
        <f>EXP('5. Iteration'!$F283-'5. Iteration'!P$203)/(1+EXP('5. Iteration'!$F283-'5. Iteration'!P$203))</f>
        <v>0.73399932698272641</v>
      </c>
      <c r="Q82" s="3">
        <f>EXP('5. Iteration'!$F283-'5. Iteration'!Q$203)/(1+EXP('5. Iteration'!$F283-'5. Iteration'!Q$203))</f>
        <v>0.71333427234331159</v>
      </c>
      <c r="R82" s="3">
        <f>EXP('5. Iteration'!$F283-'5. Iteration'!R$203)/(1+EXP('5. Iteration'!$F283-'5. Iteration'!R$203))</f>
        <v>0.70636491653317146</v>
      </c>
      <c r="S82" s="3">
        <f>EXP('5. Iteration'!$F283-'5. Iteration'!S$203)/(1+EXP('5. Iteration'!$F283-'5. Iteration'!S$203))</f>
        <v>0.68523114742619584</v>
      </c>
      <c r="T82" s="3">
        <f>EXP('5. Iteration'!$F283-'5. Iteration'!T$203)/(1+EXP('5. Iteration'!$F283-'5. Iteration'!T$203))</f>
        <v>0.68523114742619584</v>
      </c>
      <c r="U82" s="3">
        <f>EXP('5. Iteration'!$F283-'5. Iteration'!U$203)/(1+EXP('5. Iteration'!$F283-'5. Iteration'!U$203))</f>
        <v>0.67811553073546249</v>
      </c>
      <c r="V82" s="3">
        <f>EXP('5. Iteration'!$F283-'5. Iteration'!V$203)/(1+EXP('5. Iteration'!$F283-'5. Iteration'!V$203))</f>
        <v>0.62744513535313229</v>
      </c>
      <c r="W82" s="3">
        <f>EXP('5. Iteration'!$F283-'5. Iteration'!W$203)/(1+EXP('5. Iteration'!$F283-'5. Iteration'!W$203))</f>
        <v>0.59793198668822767</v>
      </c>
      <c r="X82" s="3">
        <f>EXP('5. Iteration'!$F283-'5. Iteration'!X$203)/(1+EXP('5. Iteration'!$F283-'5. Iteration'!X$203))</f>
        <v>0.59793198668822778</v>
      </c>
      <c r="Y82" s="3">
        <f>EXP('5. Iteration'!$F283-'5. Iteration'!Y$203)/(1+EXP('5. Iteration'!$F283-'5. Iteration'!Y$203))</f>
        <v>0.58305879401723371</v>
      </c>
      <c r="Z82" s="3">
        <f>EXP('5. Iteration'!$F283-'5. Iteration'!Z$203)/(1+EXP('5. Iteration'!$F283-'5. Iteration'!Z$203))</f>
        <v>0.53810837008490453</v>
      </c>
      <c r="AA82" s="3">
        <f>EXP('5. Iteration'!$F283-'5. Iteration'!AA$203)/(1+EXP('5. Iteration'!$F283-'5. Iteration'!AA$203))</f>
        <v>0.53810837008490453</v>
      </c>
      <c r="AB82" s="3">
        <f>EXP('5. Iteration'!$F283-'5. Iteration'!AB$203)/(1+EXP('5. Iteration'!$F283-'5. Iteration'!AB$203))</f>
        <v>0.53058342513561219</v>
      </c>
      <c r="AC82" s="3">
        <f>EXP('5. Iteration'!$F283-'5. Iteration'!AC$203)/(1+EXP('5. Iteration'!$F283-'5. Iteration'!AC$203))</f>
        <v>0.50798056914831258</v>
      </c>
      <c r="AD82" s="3">
        <f>EXP('5. Iteration'!$F283-'5. Iteration'!AD$203)/(1+EXP('5. Iteration'!$F283-'5. Iteration'!AD$203))</f>
        <v>0.50044178662389005</v>
      </c>
      <c r="AE82" s="3">
        <f>EXP('5. Iteration'!$F283-'5. Iteration'!AE$203)/(1+EXP('5. Iteration'!$F283-'5. Iteration'!AE$203))</f>
        <v>0.49290318045621123</v>
      </c>
      <c r="AF82" s="3">
        <f>EXP('5. Iteration'!$F283-'5. Iteration'!AF$203)/(1+EXP('5. Iteration'!$F283-'5. Iteration'!AF$203))</f>
        <v>0.49290318045621129</v>
      </c>
      <c r="AG82" s="3">
        <f>EXP('5. Iteration'!$F283-'5. Iteration'!AG$203)/(1+EXP('5. Iteration'!$F283-'5. Iteration'!AG$203))</f>
        <v>0.48536620635219979</v>
      </c>
      <c r="AH82" s="3">
        <f>EXP('5. Iteration'!$F283-'5. Iteration'!AH$203)/(1+EXP('5. Iteration'!$F283-'5. Iteration'!AH$203))</f>
        <v>0.48536620635219979</v>
      </c>
      <c r="AI82" s="3">
        <f>EXP('5. Iteration'!$F283-'5. Iteration'!AI$203)/(1+EXP('5. Iteration'!$F283-'5. Iteration'!AI$203))</f>
        <v>0.48536620635219979</v>
      </c>
      <c r="AJ82" s="3">
        <f>EXP('5. Iteration'!$F283-'5. Iteration'!AJ$203)/(1+EXP('5. Iteration'!$F283-'5. Iteration'!AJ$203))</f>
        <v>0.47030297467148574</v>
      </c>
      <c r="AK82" s="3">
        <f>EXP('5. Iteration'!$F283-'5. Iteration'!AK$203)/(1+EXP('5. Iteration'!$F283-'5. Iteration'!AK$203))</f>
        <v>0.38819300380706884</v>
      </c>
      <c r="AL82" s="3">
        <f>EXP('5. Iteration'!$F283-'5. Iteration'!AL$203)/(1+EXP('5. Iteration'!$F283-'5. Iteration'!AL$203))</f>
        <v>0.38083038402710667</v>
      </c>
      <c r="AM82" s="3">
        <f>EXP('5. Iteration'!$F283-'5. Iteration'!AM$203)/(1+EXP('5. Iteration'!$F283-'5. Iteration'!AM$203))</f>
        <v>0.3443907483950478</v>
      </c>
      <c r="AN82" s="3">
        <f>EXP('5. Iteration'!$F283-'5. Iteration'!AN$203)/(1+EXP('5. Iteration'!$F283-'5. Iteration'!AN$203))</f>
        <v>0.30869658624499502</v>
      </c>
      <c r="AO82" s="3">
        <f>EXP('5. Iteration'!$F283-'5. Iteration'!AO$203)/(1+EXP('5. Iteration'!$F283-'5. Iteration'!AO$203))</f>
        <v>0.30166156770376484</v>
      </c>
      <c r="AP82" s="3">
        <f>EXP('5. Iteration'!$F283-'5. Iteration'!AP$203)/(1+EXP('5. Iteration'!$F283-'5. Iteration'!AP$203))</f>
        <v>0.28078675941481945</v>
      </c>
      <c r="AQ82" s="3">
        <f>EXP('5. Iteration'!$F283-'5. Iteration'!AQ$203)/(1+EXP('5. Iteration'!$F283-'5. Iteration'!AQ$203))</f>
        <v>0.26707423654218282</v>
      </c>
      <c r="AR82" s="3">
        <f>EXP('5. Iteration'!$F283-'5. Iteration'!AR$203)/(1+EXP('5. Iteration'!$F283-'5. Iteration'!AR$203))</f>
        <v>0.26028273659929324</v>
      </c>
      <c r="AS82" s="3">
        <f>EXP('5. Iteration'!$F283-'5. Iteration'!AS$203)/(1+EXP('5. Iteration'!$F283-'5. Iteration'!AS$203))</f>
        <v>0.24018104458638462</v>
      </c>
      <c r="AT82" s="3">
        <f>EXP('5. Iteration'!$F283-'5. Iteration'!AT$203)/(1+EXP('5. Iteration'!$F283-'5. Iteration'!AT$203))</f>
        <v>0.18258341460286567</v>
      </c>
      <c r="AU82" s="3">
        <f>EXP('5. Iteration'!$F283-'5. Iteration'!AU$203)/(1+EXP('5. Iteration'!$F283-'5. Iteration'!AU$203))</f>
        <v>3.970765212299545E-2</v>
      </c>
      <c r="AX82">
        <f t="shared" si="18"/>
        <v>-7.9687374438600314</v>
      </c>
      <c r="AY82" s="2">
        <f t="shared" si="20"/>
        <v>3.0040219628880229E-2</v>
      </c>
      <c r="AZ82" s="2">
        <f t="shared" si="20"/>
        <v>4.5586280409527183E-2</v>
      </c>
      <c r="BA82" s="2">
        <f t="shared" si="20"/>
        <v>8.6719985176579223E-2</v>
      </c>
      <c r="BB82" s="2">
        <f t="shared" si="19"/>
        <v>0.11601356957028354</v>
      </c>
      <c r="BC82" s="2">
        <f t="shared" si="19"/>
        <v>0.13246231131900923</v>
      </c>
      <c r="BD82" s="2">
        <f t="shared" si="19"/>
        <v>0.14846496491618028</v>
      </c>
      <c r="BE82" s="2">
        <f t="shared" si="19"/>
        <v>0.18190985414859945</v>
      </c>
      <c r="BF82" s="2">
        <f t="shared" si="19"/>
        <v>0.18534443645601614</v>
      </c>
      <c r="BG82" s="2">
        <f t="shared" si="19"/>
        <v>0.19524431497163108</v>
      </c>
      <c r="BH82" s="2">
        <f t="shared" si="19"/>
        <v>0.20448848824374977</v>
      </c>
      <c r="BI82" s="2">
        <f t="shared" si="19"/>
        <v>0.20741352122425719</v>
      </c>
      <c r="BJ82" s="2">
        <f t="shared" si="19"/>
        <v>0.2156894220231749</v>
      </c>
      <c r="BK82" s="2">
        <f t="shared" si="19"/>
        <v>0.2156894220231749</v>
      </c>
      <c r="BL82" s="2">
        <f t="shared" si="19"/>
        <v>0.21827485771082453</v>
      </c>
      <c r="BM82" s="2">
        <f t="shared" si="16"/>
        <v>0.23375773747482179</v>
      </c>
      <c r="BN82" s="2">
        <f t="shared" si="16"/>
        <v>0.24040932598329681</v>
      </c>
      <c r="BO82" s="2">
        <f t="shared" si="15"/>
        <v>0.24040932598329678</v>
      </c>
      <c r="BP82" s="2">
        <f t="shared" si="15"/>
        <v>0.24310123673640274</v>
      </c>
      <c r="BQ82" s="2">
        <f t="shared" si="15"/>
        <v>0.24854775212947194</v>
      </c>
      <c r="BR82" s="2">
        <f t="shared" si="15"/>
        <v>0.24854775212947194</v>
      </c>
      <c r="BS82" s="2">
        <f t="shared" si="15"/>
        <v>0.2490646541069744</v>
      </c>
      <c r="BT82" s="2">
        <f t="shared" si="15"/>
        <v>0.24993631051606899</v>
      </c>
      <c r="BU82" s="2">
        <f t="shared" si="15"/>
        <v>0.24999980482457895</v>
      </c>
      <c r="BV82" s="2">
        <f t="shared" si="21"/>
        <v>0.24994963515236293</v>
      </c>
      <c r="BW82" s="2">
        <f t="shared" si="21"/>
        <v>0.2499496351523629</v>
      </c>
      <c r="BX82" s="2">
        <f t="shared" si="21"/>
        <v>0.24978585208347362</v>
      </c>
      <c r="BY82" s="2">
        <f t="shared" si="21"/>
        <v>0.24978585208347362</v>
      </c>
      <c r="BZ82" s="2">
        <f t="shared" si="21"/>
        <v>0.24978585208347362</v>
      </c>
      <c r="CA82" s="2">
        <f t="shared" si="21"/>
        <v>0.24911808668663757</v>
      </c>
      <c r="CB82" s="2">
        <f t="shared" si="21"/>
        <v>0.23749919560231386</v>
      </c>
      <c r="CC82" s="2">
        <f t="shared" si="21"/>
        <v>0.23579860262887312</v>
      </c>
      <c r="CD82" s="2">
        <f t="shared" si="21"/>
        <v>0.22578576081494667</v>
      </c>
      <c r="CE82" s="2">
        <f t="shared" si="21"/>
        <v>0.21340300388568134</v>
      </c>
      <c r="CF82" s="2">
        <f t="shared" si="21"/>
        <v>0.21066186627427175</v>
      </c>
      <c r="CG82" s="2">
        <f t="shared" si="21"/>
        <v>0.20194555515214374</v>
      </c>
      <c r="CH82" s="2">
        <f t="shared" si="21"/>
        <v>0.19574558871759301</v>
      </c>
      <c r="CI82" s="2">
        <f t="shared" si="21"/>
        <v>0.19253563362767617</v>
      </c>
      <c r="CJ82" s="2">
        <f t="shared" si="14"/>
        <v>0.18249411040777774</v>
      </c>
      <c r="CK82" s="2">
        <f t="shared" si="14"/>
        <v>0.14924671131482373</v>
      </c>
      <c r="CL82" s="2">
        <f t="shared" si="14"/>
        <v>3.8130954485874627E-2</v>
      </c>
    </row>
    <row r="83" spans="1:90">
      <c r="A83" t="str">
        <f>Tabelle1!A83</f>
        <v>Gredler Caroline</v>
      </c>
      <c r="H83" s="3">
        <f>EXP('5. Iteration'!$F284-'5. Iteration'!H$203)/(1+EXP('5. Iteration'!$F284-'5. Iteration'!H$203))</f>
        <v>0.96899869975418884</v>
      </c>
      <c r="I83" s="3">
        <f>EXP('5. Iteration'!$F284-'5. Iteration'!I$203)/(1+EXP('5. Iteration'!$F284-'5. Iteration'!I$203))</f>
        <v>0.95212135493744687</v>
      </c>
      <c r="J83" s="3">
        <f>EXP('5. Iteration'!$F284-'5. Iteration'!J$203)/(1+EXP('5. Iteration'!$F284-'5. Iteration'!J$203))</f>
        <v>0.90407921849981443</v>
      </c>
      <c r="K83" s="3">
        <f>EXP('5. Iteration'!$F284-'5. Iteration'!K$203)/(1+EXP('5. Iteration'!$F284-'5. Iteration'!K$203))</f>
        <v>0.86604156926463483</v>
      </c>
      <c r="L83" s="3">
        <f>EXP('5. Iteration'!$F284-'5. Iteration'!L$203)/(1+EXP('5. Iteration'!$F284-'5. Iteration'!L$203))</f>
        <v>0.84283770020374182</v>
      </c>
      <c r="M83" s="3">
        <f>EXP('5. Iteration'!$F284-'5. Iteration'!M$203)/(1+EXP('5. Iteration'!$F284-'5. Iteration'!M$203))</f>
        <v>0.81864562618027525</v>
      </c>
      <c r="N83" s="3">
        <f>EXP('5. Iteration'!$F284-'5. Iteration'!N$203)/(1+EXP('5. Iteration'!$F284-'5. Iteration'!N$203))</f>
        <v>0.76094088574119734</v>
      </c>
      <c r="O83" s="3">
        <f>EXP('5. Iteration'!$F284-'5. Iteration'!O$203)/(1+EXP('5. Iteration'!$F284-'5. Iteration'!O$203))</f>
        <v>0.75427458296885252</v>
      </c>
      <c r="P83" s="3">
        <f>EXP('5. Iteration'!$F284-'5. Iteration'!P$203)/(1+EXP('5. Iteration'!$F284-'5. Iteration'!P$203))</f>
        <v>0.73399932698272641</v>
      </c>
      <c r="Q83" s="3">
        <f>EXP('5. Iteration'!$F284-'5. Iteration'!Q$203)/(1+EXP('5. Iteration'!$F284-'5. Iteration'!Q$203))</f>
        <v>0.71333427234331159</v>
      </c>
      <c r="R83" s="3">
        <f>EXP('5. Iteration'!$F284-'5. Iteration'!R$203)/(1+EXP('5. Iteration'!$F284-'5. Iteration'!R$203))</f>
        <v>0.70636491653317146</v>
      </c>
      <c r="S83" s="3">
        <f>EXP('5. Iteration'!$F284-'5. Iteration'!S$203)/(1+EXP('5. Iteration'!$F284-'5. Iteration'!S$203))</f>
        <v>0.68523114742619595</v>
      </c>
      <c r="T83" s="3">
        <f>EXP('5. Iteration'!$F284-'5. Iteration'!T$203)/(1+EXP('5. Iteration'!$F284-'5. Iteration'!T$203))</f>
        <v>0.68523114742619584</v>
      </c>
      <c r="U83" s="3">
        <f>EXP('5. Iteration'!$F284-'5. Iteration'!U$203)/(1+EXP('5. Iteration'!$F284-'5. Iteration'!U$203))</f>
        <v>0.67811553073546249</v>
      </c>
      <c r="V83" s="3">
        <f>EXP('5. Iteration'!$F284-'5. Iteration'!V$203)/(1+EXP('5. Iteration'!$F284-'5. Iteration'!V$203))</f>
        <v>0.62744513535313229</v>
      </c>
      <c r="W83" s="3">
        <f>EXP('5. Iteration'!$F284-'5. Iteration'!W$203)/(1+EXP('5. Iteration'!$F284-'5. Iteration'!W$203))</f>
        <v>0.59793198668822767</v>
      </c>
      <c r="X83" s="3">
        <f>EXP('5. Iteration'!$F284-'5. Iteration'!X$203)/(1+EXP('5. Iteration'!$F284-'5. Iteration'!X$203))</f>
        <v>0.59793198668822789</v>
      </c>
      <c r="Y83" s="3">
        <f>EXP('5. Iteration'!$F284-'5. Iteration'!Y$203)/(1+EXP('5. Iteration'!$F284-'5. Iteration'!Y$203))</f>
        <v>0.58305879401723359</v>
      </c>
      <c r="Z83" s="3">
        <f>EXP('5. Iteration'!$F284-'5. Iteration'!Z$203)/(1+EXP('5. Iteration'!$F284-'5. Iteration'!Z$203))</f>
        <v>0.53810837008490464</v>
      </c>
      <c r="AA83" s="3">
        <f>EXP('5. Iteration'!$F284-'5. Iteration'!AA$203)/(1+EXP('5. Iteration'!$F284-'5. Iteration'!AA$203))</f>
        <v>0.53810837008490453</v>
      </c>
      <c r="AB83" s="3">
        <f>EXP('5. Iteration'!$F284-'5. Iteration'!AB$203)/(1+EXP('5. Iteration'!$F284-'5. Iteration'!AB$203))</f>
        <v>0.53058342513561219</v>
      </c>
      <c r="AC83" s="3">
        <f>EXP('5. Iteration'!$F284-'5. Iteration'!AC$203)/(1+EXP('5. Iteration'!$F284-'5. Iteration'!AC$203))</f>
        <v>0.50798056914831258</v>
      </c>
      <c r="AD83" s="3">
        <f>EXP('5. Iteration'!$F284-'5. Iteration'!AD$203)/(1+EXP('5. Iteration'!$F284-'5. Iteration'!AD$203))</f>
        <v>0.50044178662389005</v>
      </c>
      <c r="AE83" s="3">
        <f>EXP('5. Iteration'!$F284-'5. Iteration'!AE$203)/(1+EXP('5. Iteration'!$F284-'5. Iteration'!AE$203))</f>
        <v>0.49290318045621123</v>
      </c>
      <c r="AF83" s="3">
        <f>EXP('5. Iteration'!$F284-'5. Iteration'!AF$203)/(1+EXP('5. Iteration'!$F284-'5. Iteration'!AF$203))</f>
        <v>0.49290318045621134</v>
      </c>
      <c r="AG83" s="3">
        <f>EXP('5. Iteration'!$F284-'5. Iteration'!AG$203)/(1+EXP('5. Iteration'!$F284-'5. Iteration'!AG$203))</f>
        <v>0.48536620635219979</v>
      </c>
      <c r="AH83" s="3">
        <f>EXP('5. Iteration'!$F284-'5. Iteration'!AH$203)/(1+EXP('5. Iteration'!$F284-'5. Iteration'!AH$203))</f>
        <v>0.48536620635219979</v>
      </c>
      <c r="AI83" s="3">
        <f>EXP('5. Iteration'!$F284-'5. Iteration'!AI$203)/(1+EXP('5. Iteration'!$F284-'5. Iteration'!AI$203))</f>
        <v>0.48536620635219979</v>
      </c>
      <c r="AJ83" s="3">
        <f>EXP('5. Iteration'!$F284-'5. Iteration'!AJ$203)/(1+EXP('5. Iteration'!$F284-'5. Iteration'!AJ$203))</f>
        <v>0.4703029746714858</v>
      </c>
      <c r="AK83" s="3">
        <f>EXP('5. Iteration'!$F284-'5. Iteration'!AK$203)/(1+EXP('5. Iteration'!$F284-'5. Iteration'!AK$203))</f>
        <v>0.38819300380706884</v>
      </c>
      <c r="AL83" s="3">
        <f>EXP('5. Iteration'!$F284-'5. Iteration'!AL$203)/(1+EXP('5. Iteration'!$F284-'5. Iteration'!AL$203))</f>
        <v>0.38083038402710667</v>
      </c>
      <c r="AM83" s="3">
        <f>EXP('5. Iteration'!$F284-'5. Iteration'!AM$203)/(1+EXP('5. Iteration'!$F284-'5. Iteration'!AM$203))</f>
        <v>0.3443907483950478</v>
      </c>
      <c r="AN83" s="3">
        <f>EXP('5. Iteration'!$F284-'5. Iteration'!AN$203)/(1+EXP('5. Iteration'!$F284-'5. Iteration'!AN$203))</f>
        <v>0.30869658624499502</v>
      </c>
      <c r="AO83" s="3">
        <f>EXP('5. Iteration'!$F284-'5. Iteration'!AO$203)/(1+EXP('5. Iteration'!$F284-'5. Iteration'!AO$203))</f>
        <v>0.30166156770376484</v>
      </c>
      <c r="AP83" s="3">
        <f>EXP('5. Iteration'!$F284-'5. Iteration'!AP$203)/(1+EXP('5. Iteration'!$F284-'5. Iteration'!AP$203))</f>
        <v>0.28078675941481945</v>
      </c>
      <c r="AQ83" s="3">
        <f>EXP('5. Iteration'!$F284-'5. Iteration'!AQ$203)/(1+EXP('5. Iteration'!$F284-'5. Iteration'!AQ$203))</f>
        <v>0.26707423654218282</v>
      </c>
      <c r="AR83" s="3">
        <f>EXP('5. Iteration'!$F284-'5. Iteration'!AR$203)/(1+EXP('5. Iteration'!$F284-'5. Iteration'!AR$203))</f>
        <v>0.26028273659929324</v>
      </c>
      <c r="AS83" s="3">
        <f>EXP('5. Iteration'!$F284-'5. Iteration'!AS$203)/(1+EXP('5. Iteration'!$F284-'5. Iteration'!AS$203))</f>
        <v>0.24018104458638462</v>
      </c>
      <c r="AT83" s="3">
        <f>EXP('5. Iteration'!$F284-'5. Iteration'!AT$203)/(1+EXP('5. Iteration'!$F284-'5. Iteration'!AT$203))</f>
        <v>0.18258341460286567</v>
      </c>
      <c r="AU83" s="3">
        <f>EXP('5. Iteration'!$F284-'5. Iteration'!AU$203)/(1+EXP('5. Iteration'!$F284-'5. Iteration'!AU$203))</f>
        <v>3.970765212299545E-2</v>
      </c>
      <c r="AX83">
        <f t="shared" si="18"/>
        <v>-7.9687374438600314</v>
      </c>
      <c r="AY83" s="2">
        <f t="shared" si="20"/>
        <v>3.0040219628880229E-2</v>
      </c>
      <c r="AZ83" s="2">
        <f t="shared" si="20"/>
        <v>4.5586280409527183E-2</v>
      </c>
      <c r="BA83" s="2">
        <f t="shared" si="20"/>
        <v>8.6719985176579223E-2</v>
      </c>
      <c r="BB83" s="2">
        <f t="shared" si="19"/>
        <v>0.11601356957028354</v>
      </c>
      <c r="BC83" s="2">
        <f t="shared" si="19"/>
        <v>0.13246231131900923</v>
      </c>
      <c r="BD83" s="2">
        <f t="shared" si="19"/>
        <v>0.14846496491618028</v>
      </c>
      <c r="BE83" s="2">
        <f t="shared" si="19"/>
        <v>0.18190985414859939</v>
      </c>
      <c r="BF83" s="2">
        <f t="shared" si="19"/>
        <v>0.18534443645601614</v>
      </c>
      <c r="BG83" s="2">
        <f t="shared" si="19"/>
        <v>0.19524431497163108</v>
      </c>
      <c r="BH83" s="2">
        <f t="shared" si="19"/>
        <v>0.20448848824374977</v>
      </c>
      <c r="BI83" s="2">
        <f t="shared" si="19"/>
        <v>0.20741352122425719</v>
      </c>
      <c r="BJ83" s="2">
        <f t="shared" si="19"/>
        <v>0.21568942202317487</v>
      </c>
      <c r="BK83" s="2">
        <f t="shared" si="19"/>
        <v>0.2156894220231749</v>
      </c>
      <c r="BL83" s="2">
        <f t="shared" si="19"/>
        <v>0.21827485771082453</v>
      </c>
      <c r="BM83" s="2">
        <f t="shared" si="16"/>
        <v>0.23375773747482179</v>
      </c>
      <c r="BN83" s="2">
        <f t="shared" si="16"/>
        <v>0.24040932598329681</v>
      </c>
      <c r="BO83" s="2">
        <f t="shared" si="15"/>
        <v>0.24040932598329676</v>
      </c>
      <c r="BP83" s="2">
        <f t="shared" si="15"/>
        <v>0.24310123673640277</v>
      </c>
      <c r="BQ83" s="2">
        <f t="shared" si="15"/>
        <v>0.24854775212947194</v>
      </c>
      <c r="BR83" s="2">
        <f t="shared" si="15"/>
        <v>0.24854775212947194</v>
      </c>
      <c r="BS83" s="2">
        <f t="shared" si="15"/>
        <v>0.2490646541069744</v>
      </c>
      <c r="BT83" s="2">
        <f t="shared" si="15"/>
        <v>0.24993631051606899</v>
      </c>
      <c r="BU83" s="2">
        <f t="shared" si="15"/>
        <v>0.24999980482457895</v>
      </c>
      <c r="BV83" s="2">
        <f t="shared" si="21"/>
        <v>0.24994963515236293</v>
      </c>
      <c r="BW83" s="2">
        <f t="shared" si="21"/>
        <v>0.24994963515236288</v>
      </c>
      <c r="BX83" s="2">
        <f t="shared" si="21"/>
        <v>0.24978585208347362</v>
      </c>
      <c r="BY83" s="2">
        <f t="shared" si="21"/>
        <v>0.24978585208347362</v>
      </c>
      <c r="BZ83" s="2">
        <f t="shared" si="21"/>
        <v>0.24978585208347362</v>
      </c>
      <c r="CA83" s="2">
        <f t="shared" si="21"/>
        <v>0.24911808668663762</v>
      </c>
      <c r="CB83" s="2">
        <f t="shared" si="21"/>
        <v>0.23749919560231386</v>
      </c>
      <c r="CC83" s="2">
        <f t="shared" si="21"/>
        <v>0.23579860262887312</v>
      </c>
      <c r="CD83" s="2">
        <f t="shared" si="21"/>
        <v>0.22578576081494667</v>
      </c>
      <c r="CE83" s="2">
        <f t="shared" si="21"/>
        <v>0.21340300388568134</v>
      </c>
      <c r="CF83" s="2">
        <f t="shared" si="21"/>
        <v>0.21066186627427175</v>
      </c>
      <c r="CG83" s="2">
        <f t="shared" si="21"/>
        <v>0.20194555515214374</v>
      </c>
      <c r="CH83" s="2">
        <f t="shared" si="21"/>
        <v>0.19574558871759301</v>
      </c>
      <c r="CI83" s="2">
        <f t="shared" si="21"/>
        <v>0.19253563362767617</v>
      </c>
      <c r="CJ83" s="2">
        <f t="shared" si="14"/>
        <v>0.18249411040777774</v>
      </c>
      <c r="CK83" s="2">
        <f t="shared" si="14"/>
        <v>0.14924671131482373</v>
      </c>
      <c r="CL83" s="2">
        <f t="shared" si="14"/>
        <v>3.8130954485874627E-2</v>
      </c>
    </row>
    <row r="84" spans="1:90">
      <c r="A84" t="str">
        <f>Tabelle1!A84</f>
        <v>Hager Thomas</v>
      </c>
      <c r="H84" s="3">
        <f>EXP('5. Iteration'!$F285-'5. Iteration'!H$203)/(1+EXP('5. Iteration'!$F285-'5. Iteration'!H$203))</f>
        <v>0.96899869975418884</v>
      </c>
      <c r="I84" s="3">
        <f>EXP('5. Iteration'!$F285-'5. Iteration'!I$203)/(1+EXP('5. Iteration'!$F285-'5. Iteration'!I$203))</f>
        <v>0.95212135493744687</v>
      </c>
      <c r="J84" s="3">
        <f>EXP('5. Iteration'!$F285-'5. Iteration'!J$203)/(1+EXP('5. Iteration'!$F285-'5. Iteration'!J$203))</f>
        <v>0.90407921849981443</v>
      </c>
      <c r="K84" s="3">
        <f>EXP('5. Iteration'!$F285-'5. Iteration'!K$203)/(1+EXP('5. Iteration'!$F285-'5. Iteration'!K$203))</f>
        <v>0.86604156926463483</v>
      </c>
      <c r="L84" s="3">
        <f>EXP('5. Iteration'!$F285-'5. Iteration'!L$203)/(1+EXP('5. Iteration'!$F285-'5. Iteration'!L$203))</f>
        <v>0.84283770020374182</v>
      </c>
      <c r="M84" s="3">
        <f>EXP('5. Iteration'!$F285-'5. Iteration'!M$203)/(1+EXP('5. Iteration'!$F285-'5. Iteration'!M$203))</f>
        <v>0.81864562618027525</v>
      </c>
      <c r="N84" s="3">
        <f>EXP('5. Iteration'!$F285-'5. Iteration'!N$203)/(1+EXP('5. Iteration'!$F285-'5. Iteration'!N$203))</f>
        <v>0.76094088574119723</v>
      </c>
      <c r="O84" s="3">
        <f>EXP('5. Iteration'!$F285-'5. Iteration'!O$203)/(1+EXP('5. Iteration'!$F285-'5. Iteration'!O$203))</f>
        <v>0.75427458296885252</v>
      </c>
      <c r="P84" s="3">
        <f>EXP('5. Iteration'!$F285-'5. Iteration'!P$203)/(1+EXP('5. Iteration'!$F285-'5. Iteration'!P$203))</f>
        <v>0.73399932698272641</v>
      </c>
      <c r="Q84" s="3">
        <f>EXP('5. Iteration'!$F285-'5. Iteration'!Q$203)/(1+EXP('5. Iteration'!$F285-'5. Iteration'!Q$203))</f>
        <v>0.71333427234331159</v>
      </c>
      <c r="R84" s="3">
        <f>EXP('5. Iteration'!$F285-'5. Iteration'!R$203)/(1+EXP('5. Iteration'!$F285-'5. Iteration'!R$203))</f>
        <v>0.70636491653317146</v>
      </c>
      <c r="S84" s="3">
        <f>EXP('5. Iteration'!$F285-'5. Iteration'!S$203)/(1+EXP('5. Iteration'!$F285-'5. Iteration'!S$203))</f>
        <v>0.68523114742619584</v>
      </c>
      <c r="T84" s="3">
        <f>EXP('5. Iteration'!$F285-'5. Iteration'!T$203)/(1+EXP('5. Iteration'!$F285-'5. Iteration'!T$203))</f>
        <v>0.68523114742619584</v>
      </c>
      <c r="U84" s="3">
        <f>EXP('5. Iteration'!$F285-'5. Iteration'!U$203)/(1+EXP('5. Iteration'!$F285-'5. Iteration'!U$203))</f>
        <v>0.67811553073546249</v>
      </c>
      <c r="V84" s="3">
        <f>EXP('5. Iteration'!$F285-'5. Iteration'!V$203)/(1+EXP('5. Iteration'!$F285-'5. Iteration'!V$203))</f>
        <v>0.62744513535313229</v>
      </c>
      <c r="W84" s="3">
        <f>EXP('5. Iteration'!$F285-'5. Iteration'!W$203)/(1+EXP('5. Iteration'!$F285-'5. Iteration'!W$203))</f>
        <v>0.59793198668822767</v>
      </c>
      <c r="X84" s="3">
        <f>EXP('5. Iteration'!$F285-'5. Iteration'!X$203)/(1+EXP('5. Iteration'!$F285-'5. Iteration'!X$203))</f>
        <v>0.59793198668822778</v>
      </c>
      <c r="Y84" s="3">
        <f>EXP('5. Iteration'!$F285-'5. Iteration'!Y$203)/(1+EXP('5. Iteration'!$F285-'5. Iteration'!Y$203))</f>
        <v>0.58305879401723371</v>
      </c>
      <c r="Z84" s="3">
        <f>EXP('5. Iteration'!$F285-'5. Iteration'!Z$203)/(1+EXP('5. Iteration'!$F285-'5. Iteration'!Z$203))</f>
        <v>0.53810837008490453</v>
      </c>
      <c r="AA84" s="3">
        <f>EXP('5. Iteration'!$F285-'5. Iteration'!AA$203)/(1+EXP('5. Iteration'!$F285-'5. Iteration'!AA$203))</f>
        <v>0.53810837008490453</v>
      </c>
      <c r="AB84" s="3">
        <f>EXP('5. Iteration'!$F285-'5. Iteration'!AB$203)/(1+EXP('5. Iteration'!$F285-'5. Iteration'!AB$203))</f>
        <v>0.53058342513561219</v>
      </c>
      <c r="AC84" s="3">
        <f>EXP('5. Iteration'!$F285-'5. Iteration'!AC$203)/(1+EXP('5. Iteration'!$F285-'5. Iteration'!AC$203))</f>
        <v>0.50798056914831258</v>
      </c>
      <c r="AD84" s="3">
        <f>EXP('5. Iteration'!$F285-'5. Iteration'!AD$203)/(1+EXP('5. Iteration'!$F285-'5. Iteration'!AD$203))</f>
        <v>0.50044178662389005</v>
      </c>
      <c r="AE84" s="3">
        <f>EXP('5. Iteration'!$F285-'5. Iteration'!AE$203)/(1+EXP('5. Iteration'!$F285-'5. Iteration'!AE$203))</f>
        <v>0.49290318045621123</v>
      </c>
      <c r="AF84" s="3">
        <f>EXP('5. Iteration'!$F285-'5. Iteration'!AF$203)/(1+EXP('5. Iteration'!$F285-'5. Iteration'!AF$203))</f>
        <v>0.49290318045621129</v>
      </c>
      <c r="AG84" s="3">
        <f>EXP('5. Iteration'!$F285-'5. Iteration'!AG$203)/(1+EXP('5. Iteration'!$F285-'5. Iteration'!AG$203))</f>
        <v>0.48536620635219979</v>
      </c>
      <c r="AH84" s="3">
        <f>EXP('5. Iteration'!$F285-'5. Iteration'!AH$203)/(1+EXP('5. Iteration'!$F285-'5. Iteration'!AH$203))</f>
        <v>0.48536620635219979</v>
      </c>
      <c r="AI84" s="3">
        <f>EXP('5. Iteration'!$F285-'5. Iteration'!AI$203)/(1+EXP('5. Iteration'!$F285-'5. Iteration'!AI$203))</f>
        <v>0.48536620635219979</v>
      </c>
      <c r="AJ84" s="3">
        <f>EXP('5. Iteration'!$F285-'5. Iteration'!AJ$203)/(1+EXP('5. Iteration'!$F285-'5. Iteration'!AJ$203))</f>
        <v>0.47030297467148574</v>
      </c>
      <c r="AK84" s="3">
        <f>EXP('5. Iteration'!$F285-'5. Iteration'!AK$203)/(1+EXP('5. Iteration'!$F285-'5. Iteration'!AK$203))</f>
        <v>0.38819300380706884</v>
      </c>
      <c r="AL84" s="3">
        <f>EXP('5. Iteration'!$F285-'5. Iteration'!AL$203)/(1+EXP('5. Iteration'!$F285-'5. Iteration'!AL$203))</f>
        <v>0.38083038402710667</v>
      </c>
      <c r="AM84" s="3">
        <f>EXP('5. Iteration'!$F285-'5. Iteration'!AM$203)/(1+EXP('5. Iteration'!$F285-'5. Iteration'!AM$203))</f>
        <v>0.3443907483950478</v>
      </c>
      <c r="AN84" s="3">
        <f>EXP('5. Iteration'!$F285-'5. Iteration'!AN$203)/(1+EXP('5. Iteration'!$F285-'5. Iteration'!AN$203))</f>
        <v>0.30869658624499502</v>
      </c>
      <c r="AO84" s="3">
        <f>EXP('5. Iteration'!$F285-'5. Iteration'!AO$203)/(1+EXP('5. Iteration'!$F285-'5. Iteration'!AO$203))</f>
        <v>0.30166156770376484</v>
      </c>
      <c r="AP84" s="3">
        <f>EXP('5. Iteration'!$F285-'5. Iteration'!AP$203)/(1+EXP('5. Iteration'!$F285-'5. Iteration'!AP$203))</f>
        <v>0.28078675941481945</v>
      </c>
      <c r="AQ84" s="3">
        <f>EXP('5. Iteration'!$F285-'5. Iteration'!AQ$203)/(1+EXP('5. Iteration'!$F285-'5. Iteration'!AQ$203))</f>
        <v>0.26707423654218282</v>
      </c>
      <c r="AR84" s="3">
        <f>EXP('5. Iteration'!$F285-'5. Iteration'!AR$203)/(1+EXP('5. Iteration'!$F285-'5. Iteration'!AR$203))</f>
        <v>0.26028273659929324</v>
      </c>
      <c r="AS84" s="3">
        <f>EXP('5. Iteration'!$F285-'5. Iteration'!AS$203)/(1+EXP('5. Iteration'!$F285-'5. Iteration'!AS$203))</f>
        <v>0.24018104458638462</v>
      </c>
      <c r="AT84" s="3">
        <f>EXP('5. Iteration'!$F285-'5. Iteration'!AT$203)/(1+EXP('5. Iteration'!$F285-'5. Iteration'!AT$203))</f>
        <v>0.18258341460286567</v>
      </c>
      <c r="AU84" s="3">
        <f>EXP('5. Iteration'!$F285-'5. Iteration'!AU$203)/(1+EXP('5. Iteration'!$F285-'5. Iteration'!AU$203))</f>
        <v>3.970765212299545E-2</v>
      </c>
      <c r="AX84">
        <f t="shared" si="18"/>
        <v>-7.9687374438600314</v>
      </c>
      <c r="AY84" s="2">
        <f t="shared" si="20"/>
        <v>3.0040219628880229E-2</v>
      </c>
      <c r="AZ84" s="2">
        <f t="shared" si="20"/>
        <v>4.5586280409527183E-2</v>
      </c>
      <c r="BA84" s="2">
        <f t="shared" si="20"/>
        <v>8.6719985176579223E-2</v>
      </c>
      <c r="BB84" s="2">
        <f t="shared" si="19"/>
        <v>0.11601356957028354</v>
      </c>
      <c r="BC84" s="2">
        <f t="shared" si="19"/>
        <v>0.13246231131900923</v>
      </c>
      <c r="BD84" s="2">
        <f t="shared" si="19"/>
        <v>0.14846496491618028</v>
      </c>
      <c r="BE84" s="2">
        <f t="shared" si="19"/>
        <v>0.18190985414859945</v>
      </c>
      <c r="BF84" s="2">
        <f t="shared" si="19"/>
        <v>0.18534443645601614</v>
      </c>
      <c r="BG84" s="2">
        <f t="shared" si="19"/>
        <v>0.19524431497163108</v>
      </c>
      <c r="BH84" s="2">
        <f t="shared" si="19"/>
        <v>0.20448848824374977</v>
      </c>
      <c r="BI84" s="2">
        <f t="shared" si="19"/>
        <v>0.20741352122425719</v>
      </c>
      <c r="BJ84" s="2">
        <f t="shared" si="19"/>
        <v>0.2156894220231749</v>
      </c>
      <c r="BK84" s="2">
        <f t="shared" si="19"/>
        <v>0.2156894220231749</v>
      </c>
      <c r="BL84" s="2">
        <f t="shared" si="19"/>
        <v>0.21827485771082453</v>
      </c>
      <c r="BM84" s="2">
        <f t="shared" si="16"/>
        <v>0.23375773747482179</v>
      </c>
      <c r="BN84" s="2">
        <f t="shared" si="16"/>
        <v>0.24040932598329681</v>
      </c>
      <c r="BO84" s="2">
        <f t="shared" si="15"/>
        <v>0.24040932598329678</v>
      </c>
      <c r="BP84" s="2">
        <f t="shared" si="15"/>
        <v>0.24310123673640274</v>
      </c>
      <c r="BQ84" s="2">
        <f t="shared" si="15"/>
        <v>0.24854775212947194</v>
      </c>
      <c r="BR84" s="2">
        <f t="shared" si="15"/>
        <v>0.24854775212947194</v>
      </c>
      <c r="BS84" s="2">
        <f t="shared" si="15"/>
        <v>0.2490646541069744</v>
      </c>
      <c r="BT84" s="2">
        <f t="shared" si="15"/>
        <v>0.24993631051606899</v>
      </c>
      <c r="BU84" s="2">
        <f t="shared" si="15"/>
        <v>0.24999980482457895</v>
      </c>
      <c r="BV84" s="2">
        <f t="shared" si="21"/>
        <v>0.24994963515236293</v>
      </c>
      <c r="BW84" s="2">
        <f t="shared" si="21"/>
        <v>0.2499496351523629</v>
      </c>
      <c r="BX84" s="2">
        <f t="shared" si="21"/>
        <v>0.24978585208347362</v>
      </c>
      <c r="BY84" s="2">
        <f t="shared" si="21"/>
        <v>0.24978585208347362</v>
      </c>
      <c r="BZ84" s="2">
        <f t="shared" si="21"/>
        <v>0.24978585208347362</v>
      </c>
      <c r="CA84" s="2">
        <f t="shared" si="21"/>
        <v>0.24911808668663757</v>
      </c>
      <c r="CB84" s="2">
        <f t="shared" si="21"/>
        <v>0.23749919560231386</v>
      </c>
      <c r="CC84" s="2">
        <f t="shared" si="21"/>
        <v>0.23579860262887312</v>
      </c>
      <c r="CD84" s="2">
        <f t="shared" si="21"/>
        <v>0.22578576081494667</v>
      </c>
      <c r="CE84" s="2">
        <f t="shared" si="21"/>
        <v>0.21340300388568134</v>
      </c>
      <c r="CF84" s="2">
        <f t="shared" si="21"/>
        <v>0.21066186627427175</v>
      </c>
      <c r="CG84" s="2">
        <f t="shared" si="21"/>
        <v>0.20194555515214374</v>
      </c>
      <c r="CH84" s="2">
        <f t="shared" si="21"/>
        <v>0.19574558871759301</v>
      </c>
      <c r="CI84" s="2">
        <f t="shared" si="21"/>
        <v>0.19253563362767617</v>
      </c>
      <c r="CJ84" s="2">
        <f t="shared" si="14"/>
        <v>0.18249411040777774</v>
      </c>
      <c r="CK84" s="2">
        <f t="shared" si="14"/>
        <v>0.14924671131482373</v>
      </c>
      <c r="CL84" s="2">
        <f t="shared" si="14"/>
        <v>3.8130954485874627E-2</v>
      </c>
    </row>
    <row r="85" spans="1:90">
      <c r="A85" t="str">
        <f>Tabelle1!A85</f>
        <v>Kraißer 'Tamaris</v>
      </c>
      <c r="H85" s="3">
        <f>EXP('5. Iteration'!$F286-'5. Iteration'!H$203)/(1+EXP('5. Iteration'!$F286-'5. Iteration'!H$203))</f>
        <v>0.96899869975418884</v>
      </c>
      <c r="I85" s="3">
        <f>EXP('5. Iteration'!$F286-'5. Iteration'!I$203)/(1+EXP('5. Iteration'!$F286-'5. Iteration'!I$203))</f>
        <v>0.95212135493744687</v>
      </c>
      <c r="J85" s="3">
        <f>EXP('5. Iteration'!$F286-'5. Iteration'!J$203)/(1+EXP('5. Iteration'!$F286-'5. Iteration'!J$203))</f>
        <v>0.90407921849981443</v>
      </c>
      <c r="K85" s="3">
        <f>EXP('5. Iteration'!$F286-'5. Iteration'!K$203)/(1+EXP('5. Iteration'!$F286-'5. Iteration'!K$203))</f>
        <v>0.86604156926463483</v>
      </c>
      <c r="L85" s="3">
        <f>EXP('5. Iteration'!$F286-'5. Iteration'!L$203)/(1+EXP('5. Iteration'!$F286-'5. Iteration'!L$203))</f>
        <v>0.84283770020374182</v>
      </c>
      <c r="M85" s="3">
        <f>EXP('5. Iteration'!$F286-'5. Iteration'!M$203)/(1+EXP('5. Iteration'!$F286-'5. Iteration'!M$203))</f>
        <v>0.81864562618027525</v>
      </c>
      <c r="N85" s="3">
        <f>EXP('5. Iteration'!$F286-'5. Iteration'!N$203)/(1+EXP('5. Iteration'!$F286-'5. Iteration'!N$203))</f>
        <v>0.76094088574119723</v>
      </c>
      <c r="O85" s="3">
        <f>EXP('5. Iteration'!$F286-'5. Iteration'!O$203)/(1+EXP('5. Iteration'!$F286-'5. Iteration'!O$203))</f>
        <v>0.75427458296885252</v>
      </c>
      <c r="P85" s="3">
        <f>EXP('5. Iteration'!$F286-'5. Iteration'!P$203)/(1+EXP('5. Iteration'!$F286-'5. Iteration'!P$203))</f>
        <v>0.73399932698272641</v>
      </c>
      <c r="Q85" s="3">
        <f>EXP('5. Iteration'!$F286-'5. Iteration'!Q$203)/(1+EXP('5. Iteration'!$F286-'5. Iteration'!Q$203))</f>
        <v>0.71333427234331159</v>
      </c>
      <c r="R85" s="3">
        <f>EXP('5. Iteration'!$F286-'5. Iteration'!R$203)/(1+EXP('5. Iteration'!$F286-'5. Iteration'!R$203))</f>
        <v>0.70636491653317146</v>
      </c>
      <c r="S85" s="3">
        <f>EXP('5. Iteration'!$F286-'5. Iteration'!S$203)/(1+EXP('5. Iteration'!$F286-'5. Iteration'!S$203))</f>
        <v>0.68523114742619584</v>
      </c>
      <c r="T85" s="3">
        <f>EXP('5. Iteration'!$F286-'5. Iteration'!T$203)/(1+EXP('5. Iteration'!$F286-'5. Iteration'!T$203))</f>
        <v>0.68523114742619584</v>
      </c>
      <c r="U85" s="3">
        <f>EXP('5. Iteration'!$F286-'5. Iteration'!U$203)/(1+EXP('5. Iteration'!$F286-'5. Iteration'!U$203))</f>
        <v>0.67811553073546249</v>
      </c>
      <c r="V85" s="3">
        <f>EXP('5. Iteration'!$F286-'5. Iteration'!V$203)/(1+EXP('5. Iteration'!$F286-'5. Iteration'!V$203))</f>
        <v>0.62744513535313229</v>
      </c>
      <c r="W85" s="3">
        <f>EXP('5. Iteration'!$F286-'5. Iteration'!W$203)/(1+EXP('5. Iteration'!$F286-'5. Iteration'!W$203))</f>
        <v>0.59793198668822767</v>
      </c>
      <c r="X85" s="3">
        <f>EXP('5. Iteration'!$F286-'5. Iteration'!X$203)/(1+EXP('5. Iteration'!$F286-'5. Iteration'!X$203))</f>
        <v>0.59793198668822778</v>
      </c>
      <c r="Y85" s="3">
        <f>EXP('5. Iteration'!$F286-'5. Iteration'!Y$203)/(1+EXP('5. Iteration'!$F286-'5. Iteration'!Y$203))</f>
        <v>0.58305879401723371</v>
      </c>
      <c r="Z85" s="3">
        <f>EXP('5. Iteration'!$F286-'5. Iteration'!Z$203)/(1+EXP('5. Iteration'!$F286-'5. Iteration'!Z$203))</f>
        <v>0.53810837008490453</v>
      </c>
      <c r="AA85" s="3">
        <f>EXP('5. Iteration'!$F286-'5. Iteration'!AA$203)/(1+EXP('5. Iteration'!$F286-'5. Iteration'!AA$203))</f>
        <v>0.53810837008490453</v>
      </c>
      <c r="AB85" s="3">
        <f>EXP('5. Iteration'!$F286-'5. Iteration'!AB$203)/(1+EXP('5. Iteration'!$F286-'5. Iteration'!AB$203))</f>
        <v>0.53058342513561219</v>
      </c>
      <c r="AC85" s="3">
        <f>EXP('5. Iteration'!$F286-'5. Iteration'!AC$203)/(1+EXP('5. Iteration'!$F286-'5. Iteration'!AC$203))</f>
        <v>0.50798056914831258</v>
      </c>
      <c r="AD85" s="3">
        <f>EXP('5. Iteration'!$F286-'5. Iteration'!AD$203)/(1+EXP('5. Iteration'!$F286-'5. Iteration'!AD$203))</f>
        <v>0.50044178662389005</v>
      </c>
      <c r="AE85" s="3">
        <f>EXP('5. Iteration'!$F286-'5. Iteration'!AE$203)/(1+EXP('5. Iteration'!$F286-'5. Iteration'!AE$203))</f>
        <v>0.49290318045621123</v>
      </c>
      <c r="AF85" s="3">
        <f>EXP('5. Iteration'!$F286-'5. Iteration'!AF$203)/(1+EXP('5. Iteration'!$F286-'5. Iteration'!AF$203))</f>
        <v>0.49290318045621129</v>
      </c>
      <c r="AG85" s="3">
        <f>EXP('5. Iteration'!$F286-'5. Iteration'!AG$203)/(1+EXP('5. Iteration'!$F286-'5. Iteration'!AG$203))</f>
        <v>0.48536620635219979</v>
      </c>
      <c r="AH85" s="3">
        <f>EXP('5. Iteration'!$F286-'5. Iteration'!AH$203)/(1+EXP('5. Iteration'!$F286-'5. Iteration'!AH$203))</f>
        <v>0.48536620635219979</v>
      </c>
      <c r="AI85" s="3">
        <f>EXP('5. Iteration'!$F286-'5. Iteration'!AI$203)/(1+EXP('5. Iteration'!$F286-'5. Iteration'!AI$203))</f>
        <v>0.48536620635219979</v>
      </c>
      <c r="AJ85" s="3">
        <f>EXP('5. Iteration'!$F286-'5. Iteration'!AJ$203)/(1+EXP('5. Iteration'!$F286-'5. Iteration'!AJ$203))</f>
        <v>0.47030297467148574</v>
      </c>
      <c r="AK85" s="3">
        <f>EXP('5. Iteration'!$F286-'5. Iteration'!AK$203)/(1+EXP('5. Iteration'!$F286-'5. Iteration'!AK$203))</f>
        <v>0.38819300380706884</v>
      </c>
      <c r="AL85" s="3">
        <f>EXP('5. Iteration'!$F286-'5. Iteration'!AL$203)/(1+EXP('5. Iteration'!$F286-'5. Iteration'!AL$203))</f>
        <v>0.38083038402710667</v>
      </c>
      <c r="AM85" s="3">
        <f>EXP('5. Iteration'!$F286-'5. Iteration'!AM$203)/(1+EXP('5. Iteration'!$F286-'5. Iteration'!AM$203))</f>
        <v>0.3443907483950478</v>
      </c>
      <c r="AN85" s="3">
        <f>EXP('5. Iteration'!$F286-'5. Iteration'!AN$203)/(1+EXP('5. Iteration'!$F286-'5. Iteration'!AN$203))</f>
        <v>0.30869658624499502</v>
      </c>
      <c r="AO85" s="3">
        <f>EXP('5. Iteration'!$F286-'5. Iteration'!AO$203)/(1+EXP('5. Iteration'!$F286-'5. Iteration'!AO$203))</f>
        <v>0.30166156770376484</v>
      </c>
      <c r="AP85" s="3">
        <f>EXP('5. Iteration'!$F286-'5. Iteration'!AP$203)/(1+EXP('5. Iteration'!$F286-'5. Iteration'!AP$203))</f>
        <v>0.28078675941481945</v>
      </c>
      <c r="AQ85" s="3">
        <f>EXP('5. Iteration'!$F286-'5. Iteration'!AQ$203)/(1+EXP('5. Iteration'!$F286-'5. Iteration'!AQ$203))</f>
        <v>0.26707423654218282</v>
      </c>
      <c r="AR85" s="3">
        <f>EXP('5. Iteration'!$F286-'5. Iteration'!AR$203)/(1+EXP('5. Iteration'!$F286-'5. Iteration'!AR$203))</f>
        <v>0.26028273659929324</v>
      </c>
      <c r="AS85" s="3">
        <f>EXP('5. Iteration'!$F286-'5. Iteration'!AS$203)/(1+EXP('5. Iteration'!$F286-'5. Iteration'!AS$203))</f>
        <v>0.24018104458638462</v>
      </c>
      <c r="AT85" s="3">
        <f>EXP('5. Iteration'!$F286-'5. Iteration'!AT$203)/(1+EXP('5. Iteration'!$F286-'5. Iteration'!AT$203))</f>
        <v>0.18258341460286567</v>
      </c>
      <c r="AU85" s="3">
        <f>EXP('5. Iteration'!$F286-'5. Iteration'!AU$203)/(1+EXP('5. Iteration'!$F286-'5. Iteration'!AU$203))</f>
        <v>3.970765212299545E-2</v>
      </c>
      <c r="AX85">
        <f t="shared" si="18"/>
        <v>-7.9687374438600314</v>
      </c>
      <c r="AY85" s="2">
        <f t="shared" si="20"/>
        <v>3.0040219628880229E-2</v>
      </c>
      <c r="AZ85" s="2">
        <f t="shared" si="20"/>
        <v>4.5586280409527183E-2</v>
      </c>
      <c r="BA85" s="2">
        <f t="shared" si="20"/>
        <v>8.6719985176579223E-2</v>
      </c>
      <c r="BB85" s="2">
        <f t="shared" si="19"/>
        <v>0.11601356957028354</v>
      </c>
      <c r="BC85" s="2">
        <f t="shared" si="19"/>
        <v>0.13246231131900923</v>
      </c>
      <c r="BD85" s="2">
        <f t="shared" si="19"/>
        <v>0.14846496491618028</v>
      </c>
      <c r="BE85" s="2">
        <f t="shared" si="19"/>
        <v>0.18190985414859945</v>
      </c>
      <c r="BF85" s="2">
        <f t="shared" si="19"/>
        <v>0.18534443645601614</v>
      </c>
      <c r="BG85" s="2">
        <f t="shared" si="19"/>
        <v>0.19524431497163108</v>
      </c>
      <c r="BH85" s="2">
        <f t="shared" si="19"/>
        <v>0.20448848824374977</v>
      </c>
      <c r="BI85" s="2">
        <f t="shared" si="19"/>
        <v>0.20741352122425719</v>
      </c>
      <c r="BJ85" s="2">
        <f t="shared" si="19"/>
        <v>0.2156894220231749</v>
      </c>
      <c r="BK85" s="2">
        <f t="shared" si="19"/>
        <v>0.2156894220231749</v>
      </c>
      <c r="BL85" s="2">
        <f t="shared" si="19"/>
        <v>0.21827485771082453</v>
      </c>
      <c r="BM85" s="2">
        <f t="shared" si="16"/>
        <v>0.23375773747482179</v>
      </c>
      <c r="BN85" s="2">
        <f t="shared" si="16"/>
        <v>0.24040932598329681</v>
      </c>
      <c r="BO85" s="2">
        <f t="shared" si="15"/>
        <v>0.24040932598329678</v>
      </c>
      <c r="BP85" s="2">
        <f t="shared" si="15"/>
        <v>0.24310123673640274</v>
      </c>
      <c r="BQ85" s="2">
        <f t="shared" si="15"/>
        <v>0.24854775212947194</v>
      </c>
      <c r="BR85" s="2">
        <f t="shared" si="15"/>
        <v>0.24854775212947194</v>
      </c>
      <c r="BS85" s="2">
        <f t="shared" si="15"/>
        <v>0.2490646541069744</v>
      </c>
      <c r="BT85" s="2">
        <f t="shared" si="15"/>
        <v>0.24993631051606899</v>
      </c>
      <c r="BU85" s="2">
        <f t="shared" si="15"/>
        <v>0.24999980482457895</v>
      </c>
      <c r="BV85" s="2">
        <f t="shared" si="15"/>
        <v>0.24994963515236293</v>
      </c>
      <c r="BW85" s="2">
        <f t="shared" si="15"/>
        <v>0.2499496351523629</v>
      </c>
      <c r="BX85" s="2">
        <f t="shared" si="15"/>
        <v>0.24978585208347362</v>
      </c>
      <c r="BY85" s="2">
        <f t="shared" si="15"/>
        <v>0.24978585208347362</v>
      </c>
      <c r="BZ85" s="2">
        <f t="shared" si="15"/>
        <v>0.24978585208347362</v>
      </c>
      <c r="CA85" s="2">
        <f t="shared" si="15"/>
        <v>0.24911808668663757</v>
      </c>
      <c r="CB85" s="2">
        <f t="shared" si="15"/>
        <v>0.23749919560231386</v>
      </c>
      <c r="CC85" s="2">
        <f t="shared" si="15"/>
        <v>0.23579860262887312</v>
      </c>
      <c r="CD85" s="2">
        <f t="shared" si="15"/>
        <v>0.22578576081494667</v>
      </c>
      <c r="CE85" s="2">
        <f t="shared" si="21"/>
        <v>0.21340300388568134</v>
      </c>
      <c r="CF85" s="2">
        <f t="shared" si="21"/>
        <v>0.21066186627427175</v>
      </c>
      <c r="CG85" s="2">
        <f t="shared" si="21"/>
        <v>0.20194555515214374</v>
      </c>
      <c r="CH85" s="2">
        <f t="shared" si="21"/>
        <v>0.19574558871759301</v>
      </c>
      <c r="CI85" s="2">
        <f t="shared" si="21"/>
        <v>0.19253563362767617</v>
      </c>
      <c r="CJ85" s="2">
        <f t="shared" si="14"/>
        <v>0.18249411040777774</v>
      </c>
      <c r="CK85" s="2">
        <f t="shared" si="14"/>
        <v>0.14924671131482373</v>
      </c>
      <c r="CL85" s="2">
        <f t="shared" si="14"/>
        <v>3.8130954485874627E-2</v>
      </c>
    </row>
    <row r="86" spans="1:90">
      <c r="A86" t="str">
        <f>Tabelle1!A86</f>
        <v>Pirchner Hannes</v>
      </c>
      <c r="H86" s="3">
        <f>EXP('5. Iteration'!$F287-'5. Iteration'!H$203)/(1+EXP('5. Iteration'!$F287-'5. Iteration'!H$203))</f>
        <v>0.96899869975418884</v>
      </c>
      <c r="I86" s="3">
        <f>EXP('5. Iteration'!$F287-'5. Iteration'!I$203)/(1+EXP('5. Iteration'!$F287-'5. Iteration'!I$203))</f>
        <v>0.95212135493744687</v>
      </c>
      <c r="J86" s="3">
        <f>EXP('5. Iteration'!$F287-'5. Iteration'!J$203)/(1+EXP('5. Iteration'!$F287-'5. Iteration'!J$203))</f>
        <v>0.90407921849981443</v>
      </c>
      <c r="K86" s="3">
        <f>EXP('5. Iteration'!$F287-'5. Iteration'!K$203)/(1+EXP('5. Iteration'!$F287-'5. Iteration'!K$203))</f>
        <v>0.86604156926463483</v>
      </c>
      <c r="L86" s="3">
        <f>EXP('5. Iteration'!$F287-'5. Iteration'!L$203)/(1+EXP('5. Iteration'!$F287-'5. Iteration'!L$203))</f>
        <v>0.84283770020374182</v>
      </c>
      <c r="M86" s="3">
        <f>EXP('5. Iteration'!$F287-'5. Iteration'!M$203)/(1+EXP('5. Iteration'!$F287-'5. Iteration'!M$203))</f>
        <v>0.81864562618027525</v>
      </c>
      <c r="N86" s="3">
        <f>EXP('5. Iteration'!$F287-'5. Iteration'!N$203)/(1+EXP('5. Iteration'!$F287-'5. Iteration'!N$203))</f>
        <v>0.76094088574119734</v>
      </c>
      <c r="O86" s="3">
        <f>EXP('5. Iteration'!$F287-'5. Iteration'!O$203)/(1+EXP('5. Iteration'!$F287-'5. Iteration'!O$203))</f>
        <v>0.75427458296885252</v>
      </c>
      <c r="P86" s="3">
        <f>EXP('5. Iteration'!$F287-'5. Iteration'!P$203)/(1+EXP('5. Iteration'!$F287-'5. Iteration'!P$203))</f>
        <v>0.73399932698272641</v>
      </c>
      <c r="Q86" s="3">
        <f>EXP('5. Iteration'!$F287-'5. Iteration'!Q$203)/(1+EXP('5. Iteration'!$F287-'5. Iteration'!Q$203))</f>
        <v>0.71333427234331159</v>
      </c>
      <c r="R86" s="3">
        <f>EXP('5. Iteration'!$F287-'5. Iteration'!R$203)/(1+EXP('5. Iteration'!$F287-'5. Iteration'!R$203))</f>
        <v>0.70636491653317146</v>
      </c>
      <c r="S86" s="3">
        <f>EXP('5. Iteration'!$F287-'5. Iteration'!S$203)/(1+EXP('5. Iteration'!$F287-'5. Iteration'!S$203))</f>
        <v>0.68523114742619595</v>
      </c>
      <c r="T86" s="3">
        <f>EXP('5. Iteration'!$F287-'5. Iteration'!T$203)/(1+EXP('5. Iteration'!$F287-'5. Iteration'!T$203))</f>
        <v>0.68523114742619584</v>
      </c>
      <c r="U86" s="3">
        <f>EXP('5. Iteration'!$F287-'5. Iteration'!U$203)/(1+EXP('5. Iteration'!$F287-'5. Iteration'!U$203))</f>
        <v>0.67811553073546249</v>
      </c>
      <c r="V86" s="3">
        <f>EXP('5. Iteration'!$F287-'5. Iteration'!V$203)/(1+EXP('5. Iteration'!$F287-'5. Iteration'!V$203))</f>
        <v>0.62744513535313229</v>
      </c>
      <c r="W86" s="3">
        <f>EXP('5. Iteration'!$F287-'5. Iteration'!W$203)/(1+EXP('5. Iteration'!$F287-'5. Iteration'!W$203))</f>
        <v>0.59793198668822767</v>
      </c>
      <c r="X86" s="3">
        <f>EXP('5. Iteration'!$F287-'5. Iteration'!X$203)/(1+EXP('5. Iteration'!$F287-'5. Iteration'!X$203))</f>
        <v>0.59793198668822789</v>
      </c>
      <c r="Y86" s="3">
        <f>EXP('5. Iteration'!$F287-'5. Iteration'!Y$203)/(1+EXP('5. Iteration'!$F287-'5. Iteration'!Y$203))</f>
        <v>0.58305879401723359</v>
      </c>
      <c r="Z86" s="3">
        <f>EXP('5. Iteration'!$F287-'5. Iteration'!Z$203)/(1+EXP('5. Iteration'!$F287-'5. Iteration'!Z$203))</f>
        <v>0.53810837008490464</v>
      </c>
      <c r="AA86" s="3">
        <f>EXP('5. Iteration'!$F287-'5. Iteration'!AA$203)/(1+EXP('5. Iteration'!$F287-'5. Iteration'!AA$203))</f>
        <v>0.53810837008490453</v>
      </c>
      <c r="AB86" s="3">
        <f>EXP('5. Iteration'!$F287-'5. Iteration'!AB$203)/(1+EXP('5. Iteration'!$F287-'5. Iteration'!AB$203))</f>
        <v>0.53058342513561219</v>
      </c>
      <c r="AC86" s="3">
        <f>EXP('5. Iteration'!$F287-'5. Iteration'!AC$203)/(1+EXP('5. Iteration'!$F287-'5. Iteration'!AC$203))</f>
        <v>0.50798056914831258</v>
      </c>
      <c r="AD86" s="3">
        <f>EXP('5. Iteration'!$F287-'5. Iteration'!AD$203)/(1+EXP('5. Iteration'!$F287-'5. Iteration'!AD$203))</f>
        <v>0.50044178662389005</v>
      </c>
      <c r="AE86" s="3">
        <f>EXP('5. Iteration'!$F287-'5. Iteration'!AE$203)/(1+EXP('5. Iteration'!$F287-'5. Iteration'!AE$203))</f>
        <v>0.49290318045621123</v>
      </c>
      <c r="AF86" s="3">
        <f>EXP('5. Iteration'!$F287-'5. Iteration'!AF$203)/(1+EXP('5. Iteration'!$F287-'5. Iteration'!AF$203))</f>
        <v>0.49290318045621134</v>
      </c>
      <c r="AG86" s="3">
        <f>EXP('5. Iteration'!$F287-'5. Iteration'!AG$203)/(1+EXP('5. Iteration'!$F287-'5. Iteration'!AG$203))</f>
        <v>0.48536620635219979</v>
      </c>
      <c r="AH86" s="3">
        <f>EXP('5. Iteration'!$F287-'5. Iteration'!AH$203)/(1+EXP('5. Iteration'!$F287-'5. Iteration'!AH$203))</f>
        <v>0.48536620635219979</v>
      </c>
      <c r="AI86" s="3">
        <f>EXP('5. Iteration'!$F287-'5. Iteration'!AI$203)/(1+EXP('5. Iteration'!$F287-'5. Iteration'!AI$203))</f>
        <v>0.48536620635219979</v>
      </c>
      <c r="AJ86" s="3">
        <f>EXP('5. Iteration'!$F287-'5. Iteration'!AJ$203)/(1+EXP('5. Iteration'!$F287-'5. Iteration'!AJ$203))</f>
        <v>0.4703029746714858</v>
      </c>
      <c r="AK86" s="3">
        <f>EXP('5. Iteration'!$F287-'5. Iteration'!AK$203)/(1+EXP('5. Iteration'!$F287-'5. Iteration'!AK$203))</f>
        <v>0.38819300380706884</v>
      </c>
      <c r="AL86" s="3">
        <f>EXP('5. Iteration'!$F287-'5. Iteration'!AL$203)/(1+EXP('5. Iteration'!$F287-'5. Iteration'!AL$203))</f>
        <v>0.38083038402710667</v>
      </c>
      <c r="AM86" s="3">
        <f>EXP('5. Iteration'!$F287-'5. Iteration'!AM$203)/(1+EXP('5. Iteration'!$F287-'5. Iteration'!AM$203))</f>
        <v>0.3443907483950478</v>
      </c>
      <c r="AN86" s="3">
        <f>EXP('5. Iteration'!$F287-'5. Iteration'!AN$203)/(1+EXP('5. Iteration'!$F287-'5. Iteration'!AN$203))</f>
        <v>0.30869658624499502</v>
      </c>
      <c r="AO86" s="3">
        <f>EXP('5. Iteration'!$F287-'5. Iteration'!AO$203)/(1+EXP('5. Iteration'!$F287-'5. Iteration'!AO$203))</f>
        <v>0.30166156770376484</v>
      </c>
      <c r="AP86" s="3">
        <f>EXP('5. Iteration'!$F287-'5. Iteration'!AP$203)/(1+EXP('5. Iteration'!$F287-'5. Iteration'!AP$203))</f>
        <v>0.28078675941481945</v>
      </c>
      <c r="AQ86" s="3">
        <f>EXP('5. Iteration'!$F287-'5. Iteration'!AQ$203)/(1+EXP('5. Iteration'!$F287-'5. Iteration'!AQ$203))</f>
        <v>0.26707423654218282</v>
      </c>
      <c r="AR86" s="3">
        <f>EXP('5. Iteration'!$F287-'5. Iteration'!AR$203)/(1+EXP('5. Iteration'!$F287-'5. Iteration'!AR$203))</f>
        <v>0.26028273659929324</v>
      </c>
      <c r="AS86" s="3">
        <f>EXP('5. Iteration'!$F287-'5. Iteration'!AS$203)/(1+EXP('5. Iteration'!$F287-'5. Iteration'!AS$203))</f>
        <v>0.24018104458638462</v>
      </c>
      <c r="AT86" s="3">
        <f>EXP('5. Iteration'!$F287-'5. Iteration'!AT$203)/(1+EXP('5. Iteration'!$F287-'5. Iteration'!AT$203))</f>
        <v>0.18258341460286567</v>
      </c>
      <c r="AU86" s="3">
        <f>EXP('5. Iteration'!$F287-'5. Iteration'!AU$203)/(1+EXP('5. Iteration'!$F287-'5. Iteration'!AU$203))</f>
        <v>3.970765212299545E-2</v>
      </c>
      <c r="AX86">
        <f t="shared" si="18"/>
        <v>-7.9687374438600314</v>
      </c>
      <c r="AY86" s="2">
        <f t="shared" si="20"/>
        <v>3.0040219628880229E-2</v>
      </c>
      <c r="AZ86" s="2">
        <f t="shared" si="20"/>
        <v>4.5586280409527183E-2</v>
      </c>
      <c r="BA86" s="2">
        <f t="shared" si="20"/>
        <v>8.6719985176579223E-2</v>
      </c>
      <c r="BB86" s="2">
        <f t="shared" si="19"/>
        <v>0.11601356957028354</v>
      </c>
      <c r="BC86" s="2">
        <f t="shared" si="19"/>
        <v>0.13246231131900923</v>
      </c>
      <c r="BD86" s="2">
        <f t="shared" si="19"/>
        <v>0.14846496491618028</v>
      </c>
      <c r="BE86" s="2">
        <f t="shared" si="19"/>
        <v>0.18190985414859939</v>
      </c>
      <c r="BF86" s="2">
        <f t="shared" si="19"/>
        <v>0.18534443645601614</v>
      </c>
      <c r="BG86" s="2">
        <f t="shared" si="19"/>
        <v>0.19524431497163108</v>
      </c>
      <c r="BH86" s="2">
        <f t="shared" si="19"/>
        <v>0.20448848824374977</v>
      </c>
      <c r="BI86" s="2">
        <f t="shared" si="19"/>
        <v>0.20741352122425719</v>
      </c>
      <c r="BJ86" s="2">
        <f t="shared" si="19"/>
        <v>0.21568942202317487</v>
      </c>
      <c r="BK86" s="2">
        <f t="shared" si="19"/>
        <v>0.2156894220231749</v>
      </c>
      <c r="BL86" s="2">
        <f t="shared" si="19"/>
        <v>0.21827485771082453</v>
      </c>
      <c r="BM86" s="2">
        <f t="shared" si="16"/>
        <v>0.23375773747482179</v>
      </c>
      <c r="BN86" s="2">
        <f t="shared" si="16"/>
        <v>0.24040932598329681</v>
      </c>
      <c r="BO86" s="2">
        <f t="shared" si="15"/>
        <v>0.24040932598329676</v>
      </c>
      <c r="BP86" s="2">
        <f t="shared" si="15"/>
        <v>0.24310123673640277</v>
      </c>
      <c r="BQ86" s="2">
        <f t="shared" si="15"/>
        <v>0.24854775212947194</v>
      </c>
      <c r="BR86" s="2">
        <f t="shared" si="15"/>
        <v>0.24854775212947194</v>
      </c>
      <c r="BS86" s="2">
        <f t="shared" si="15"/>
        <v>0.2490646541069744</v>
      </c>
      <c r="BT86" s="2">
        <f t="shared" si="15"/>
        <v>0.24993631051606899</v>
      </c>
      <c r="BU86" s="2">
        <f t="shared" si="15"/>
        <v>0.24999980482457895</v>
      </c>
      <c r="BV86" s="2">
        <f t="shared" si="15"/>
        <v>0.24994963515236293</v>
      </c>
      <c r="BW86" s="2">
        <f t="shared" si="15"/>
        <v>0.24994963515236288</v>
      </c>
      <c r="BX86" s="2">
        <f t="shared" si="15"/>
        <v>0.24978585208347362</v>
      </c>
      <c r="BY86" s="2">
        <f t="shared" si="15"/>
        <v>0.24978585208347362</v>
      </c>
      <c r="BZ86" s="2">
        <f t="shared" si="15"/>
        <v>0.24978585208347362</v>
      </c>
      <c r="CA86" s="2">
        <f t="shared" si="15"/>
        <v>0.24911808668663762</v>
      </c>
      <c r="CB86" s="2">
        <f t="shared" si="15"/>
        <v>0.23749919560231386</v>
      </c>
      <c r="CC86" s="2">
        <f t="shared" si="15"/>
        <v>0.23579860262887312</v>
      </c>
      <c r="CD86" s="2">
        <f t="shared" si="15"/>
        <v>0.22578576081494667</v>
      </c>
      <c r="CE86" s="2">
        <f t="shared" si="21"/>
        <v>0.21340300388568134</v>
      </c>
      <c r="CF86" s="2">
        <f t="shared" si="21"/>
        <v>0.21066186627427175</v>
      </c>
      <c r="CG86" s="2">
        <f t="shared" si="21"/>
        <v>0.20194555515214374</v>
      </c>
      <c r="CH86" s="2">
        <f t="shared" si="21"/>
        <v>0.19574558871759301</v>
      </c>
      <c r="CI86" s="2">
        <f t="shared" si="21"/>
        <v>0.19253563362767617</v>
      </c>
      <c r="CJ86" s="2">
        <f t="shared" si="14"/>
        <v>0.18249411040777774</v>
      </c>
      <c r="CK86" s="2">
        <f t="shared" si="14"/>
        <v>0.14924671131482373</v>
      </c>
      <c r="CL86" s="2">
        <f t="shared" si="14"/>
        <v>3.8130954485874627E-2</v>
      </c>
    </row>
    <row r="87" spans="1:90">
      <c r="A87" t="str">
        <f>Tabelle1!A87</f>
        <v>Seitz Desiree</v>
      </c>
      <c r="H87" s="3">
        <f>EXP('5. Iteration'!$F288-'5. Iteration'!H$203)/(1+EXP('5. Iteration'!$F288-'5. Iteration'!H$203))</f>
        <v>0.96899869975418884</v>
      </c>
      <c r="I87" s="3">
        <f>EXP('5. Iteration'!$F288-'5. Iteration'!I$203)/(1+EXP('5. Iteration'!$F288-'5. Iteration'!I$203))</f>
        <v>0.95212135493744687</v>
      </c>
      <c r="J87" s="3">
        <f>EXP('5. Iteration'!$F288-'5. Iteration'!J$203)/(1+EXP('5. Iteration'!$F288-'5. Iteration'!J$203))</f>
        <v>0.90407921849981443</v>
      </c>
      <c r="K87" s="3">
        <f>EXP('5. Iteration'!$F288-'5. Iteration'!K$203)/(1+EXP('5. Iteration'!$F288-'5. Iteration'!K$203))</f>
        <v>0.86604156926463483</v>
      </c>
      <c r="L87" s="3">
        <f>EXP('5. Iteration'!$F288-'5. Iteration'!L$203)/(1+EXP('5. Iteration'!$F288-'5. Iteration'!L$203))</f>
        <v>0.84283770020374182</v>
      </c>
      <c r="M87" s="3">
        <f>EXP('5. Iteration'!$F288-'5. Iteration'!M$203)/(1+EXP('5. Iteration'!$F288-'5. Iteration'!M$203))</f>
        <v>0.81864562618027525</v>
      </c>
      <c r="N87" s="3">
        <f>EXP('5. Iteration'!$F288-'5. Iteration'!N$203)/(1+EXP('5. Iteration'!$F288-'5. Iteration'!N$203))</f>
        <v>0.76094088574119723</v>
      </c>
      <c r="O87" s="3">
        <f>EXP('5. Iteration'!$F288-'5. Iteration'!O$203)/(1+EXP('5. Iteration'!$F288-'5. Iteration'!O$203))</f>
        <v>0.75427458296885241</v>
      </c>
      <c r="P87" s="3">
        <f>EXP('5. Iteration'!$F288-'5. Iteration'!P$203)/(1+EXP('5. Iteration'!$F288-'5. Iteration'!P$203))</f>
        <v>0.7339993269827263</v>
      </c>
      <c r="Q87" s="3">
        <f>EXP('5. Iteration'!$F288-'5. Iteration'!Q$203)/(1+EXP('5. Iteration'!$F288-'5. Iteration'!Q$203))</f>
        <v>0.71333427234331159</v>
      </c>
      <c r="R87" s="3">
        <f>EXP('5. Iteration'!$F288-'5. Iteration'!R$203)/(1+EXP('5. Iteration'!$F288-'5. Iteration'!R$203))</f>
        <v>0.70636491653317146</v>
      </c>
      <c r="S87" s="3">
        <f>EXP('5. Iteration'!$F288-'5. Iteration'!S$203)/(1+EXP('5. Iteration'!$F288-'5. Iteration'!S$203))</f>
        <v>0.68523114742619584</v>
      </c>
      <c r="T87" s="3">
        <f>EXP('5. Iteration'!$F288-'5. Iteration'!T$203)/(1+EXP('5. Iteration'!$F288-'5. Iteration'!T$203))</f>
        <v>0.68523114742619584</v>
      </c>
      <c r="U87" s="3">
        <f>EXP('5. Iteration'!$F288-'5. Iteration'!U$203)/(1+EXP('5. Iteration'!$F288-'5. Iteration'!U$203))</f>
        <v>0.67811553073546249</v>
      </c>
      <c r="V87" s="3">
        <f>EXP('5. Iteration'!$F288-'5. Iteration'!V$203)/(1+EXP('5. Iteration'!$F288-'5. Iteration'!V$203))</f>
        <v>0.62744513535313229</v>
      </c>
      <c r="W87" s="3">
        <f>EXP('5. Iteration'!$F288-'5. Iteration'!W$203)/(1+EXP('5. Iteration'!$F288-'5. Iteration'!W$203))</f>
        <v>0.59793198668822767</v>
      </c>
      <c r="X87" s="3">
        <f>EXP('5. Iteration'!$F288-'5. Iteration'!X$203)/(1+EXP('5. Iteration'!$F288-'5. Iteration'!X$203))</f>
        <v>0.59793198668822778</v>
      </c>
      <c r="Y87" s="3">
        <f>EXP('5. Iteration'!$F288-'5. Iteration'!Y$203)/(1+EXP('5. Iteration'!$F288-'5. Iteration'!Y$203))</f>
        <v>0.58305879401723371</v>
      </c>
      <c r="Z87" s="3">
        <f>EXP('5. Iteration'!$F288-'5. Iteration'!Z$203)/(1+EXP('5. Iteration'!$F288-'5. Iteration'!Z$203))</f>
        <v>0.53810837008490453</v>
      </c>
      <c r="AA87" s="3">
        <f>EXP('5. Iteration'!$F288-'5. Iteration'!AA$203)/(1+EXP('5. Iteration'!$F288-'5. Iteration'!AA$203))</f>
        <v>0.53810837008490453</v>
      </c>
      <c r="AB87" s="3">
        <f>EXP('5. Iteration'!$F288-'5. Iteration'!AB$203)/(1+EXP('5. Iteration'!$F288-'5. Iteration'!AB$203))</f>
        <v>0.53058342513561207</v>
      </c>
      <c r="AC87" s="3">
        <f>EXP('5. Iteration'!$F288-'5. Iteration'!AC$203)/(1+EXP('5. Iteration'!$F288-'5. Iteration'!AC$203))</f>
        <v>0.50798056914831247</v>
      </c>
      <c r="AD87" s="3">
        <f>EXP('5. Iteration'!$F288-'5. Iteration'!AD$203)/(1+EXP('5. Iteration'!$F288-'5. Iteration'!AD$203))</f>
        <v>0.50044178662389005</v>
      </c>
      <c r="AE87" s="3">
        <f>EXP('5. Iteration'!$F288-'5. Iteration'!AE$203)/(1+EXP('5. Iteration'!$F288-'5. Iteration'!AE$203))</f>
        <v>0.49290318045621123</v>
      </c>
      <c r="AF87" s="3">
        <f>EXP('5. Iteration'!$F288-'5. Iteration'!AF$203)/(1+EXP('5. Iteration'!$F288-'5. Iteration'!AF$203))</f>
        <v>0.49290318045621129</v>
      </c>
      <c r="AG87" s="3">
        <f>EXP('5. Iteration'!$F288-'5. Iteration'!AG$203)/(1+EXP('5. Iteration'!$F288-'5. Iteration'!AG$203))</f>
        <v>0.48536620635219979</v>
      </c>
      <c r="AH87" s="3">
        <f>EXP('5. Iteration'!$F288-'5. Iteration'!AH$203)/(1+EXP('5. Iteration'!$F288-'5. Iteration'!AH$203))</f>
        <v>0.48536620635219979</v>
      </c>
      <c r="AI87" s="3">
        <f>EXP('5. Iteration'!$F288-'5. Iteration'!AI$203)/(1+EXP('5. Iteration'!$F288-'5. Iteration'!AI$203))</f>
        <v>0.48536620635219979</v>
      </c>
      <c r="AJ87" s="3">
        <f>EXP('5. Iteration'!$F288-'5. Iteration'!AJ$203)/(1+EXP('5. Iteration'!$F288-'5. Iteration'!AJ$203))</f>
        <v>0.47030297467148574</v>
      </c>
      <c r="AK87" s="3">
        <f>EXP('5. Iteration'!$F288-'5. Iteration'!AK$203)/(1+EXP('5. Iteration'!$F288-'5. Iteration'!AK$203))</f>
        <v>0.38819300380706873</v>
      </c>
      <c r="AL87" s="3">
        <f>EXP('5. Iteration'!$F288-'5. Iteration'!AL$203)/(1+EXP('5. Iteration'!$F288-'5. Iteration'!AL$203))</f>
        <v>0.38083038402710667</v>
      </c>
      <c r="AM87" s="3">
        <f>EXP('5. Iteration'!$F288-'5. Iteration'!AM$203)/(1+EXP('5. Iteration'!$F288-'5. Iteration'!AM$203))</f>
        <v>0.3443907483950478</v>
      </c>
      <c r="AN87" s="3">
        <f>EXP('5. Iteration'!$F288-'5. Iteration'!AN$203)/(1+EXP('5. Iteration'!$F288-'5. Iteration'!AN$203))</f>
        <v>0.30869658624499502</v>
      </c>
      <c r="AO87" s="3">
        <f>EXP('5. Iteration'!$F288-'5. Iteration'!AO$203)/(1+EXP('5. Iteration'!$F288-'5. Iteration'!AO$203))</f>
        <v>0.30166156770376484</v>
      </c>
      <c r="AP87" s="3">
        <f>EXP('5. Iteration'!$F288-'5. Iteration'!AP$203)/(1+EXP('5. Iteration'!$F288-'5. Iteration'!AP$203))</f>
        <v>0.28078675941481945</v>
      </c>
      <c r="AQ87" s="3">
        <f>EXP('5. Iteration'!$F288-'5. Iteration'!AQ$203)/(1+EXP('5. Iteration'!$F288-'5. Iteration'!AQ$203))</f>
        <v>0.26707423654218282</v>
      </c>
      <c r="AR87" s="3">
        <f>EXP('5. Iteration'!$F288-'5. Iteration'!AR$203)/(1+EXP('5. Iteration'!$F288-'5. Iteration'!AR$203))</f>
        <v>0.26028273659929319</v>
      </c>
      <c r="AS87" s="3">
        <f>EXP('5. Iteration'!$F288-'5. Iteration'!AS$203)/(1+EXP('5. Iteration'!$F288-'5. Iteration'!AS$203))</f>
        <v>0.24018104458638462</v>
      </c>
      <c r="AT87" s="3">
        <f>EXP('5. Iteration'!$F288-'5. Iteration'!AT$203)/(1+EXP('5. Iteration'!$F288-'5. Iteration'!AT$203))</f>
        <v>0.18258341460286565</v>
      </c>
      <c r="AU87" s="3">
        <f>EXP('5. Iteration'!$F288-'5. Iteration'!AU$203)/(1+EXP('5. Iteration'!$F288-'5. Iteration'!AU$203))</f>
        <v>3.970765212299545E-2</v>
      </c>
      <c r="AX87">
        <f t="shared" si="18"/>
        <v>-7.9687374438600314</v>
      </c>
      <c r="AY87" s="2">
        <f t="shared" si="20"/>
        <v>3.0040219628880229E-2</v>
      </c>
      <c r="AZ87" s="2">
        <f t="shared" si="20"/>
        <v>4.5586280409527183E-2</v>
      </c>
      <c r="BA87" s="2">
        <f t="shared" si="20"/>
        <v>8.6719985176579223E-2</v>
      </c>
      <c r="BB87" s="2">
        <f t="shared" si="19"/>
        <v>0.11601356957028354</v>
      </c>
      <c r="BC87" s="2">
        <f t="shared" si="19"/>
        <v>0.13246231131900923</v>
      </c>
      <c r="BD87" s="2">
        <f t="shared" si="19"/>
        <v>0.14846496491618028</v>
      </c>
      <c r="BE87" s="2">
        <f t="shared" si="19"/>
        <v>0.18190985414859945</v>
      </c>
      <c r="BF87" s="2">
        <f t="shared" si="19"/>
        <v>0.1853444364560162</v>
      </c>
      <c r="BG87" s="2">
        <f t="shared" si="19"/>
        <v>0.19524431497163114</v>
      </c>
      <c r="BH87" s="2">
        <f t="shared" si="19"/>
        <v>0.20448848824374977</v>
      </c>
      <c r="BI87" s="2">
        <f t="shared" si="19"/>
        <v>0.20741352122425719</v>
      </c>
      <c r="BJ87" s="2">
        <f t="shared" si="19"/>
        <v>0.2156894220231749</v>
      </c>
      <c r="BK87" s="2">
        <f t="shared" si="19"/>
        <v>0.2156894220231749</v>
      </c>
      <c r="BL87" s="2">
        <f t="shared" si="19"/>
        <v>0.21827485771082453</v>
      </c>
      <c r="BM87" s="2">
        <f t="shared" si="16"/>
        <v>0.23375773747482179</v>
      </c>
      <c r="BN87" s="2">
        <f t="shared" si="16"/>
        <v>0.24040932598329681</v>
      </c>
      <c r="BO87" s="2">
        <f t="shared" si="15"/>
        <v>0.24040932598329678</v>
      </c>
      <c r="BP87" s="2">
        <f t="shared" si="15"/>
        <v>0.24310123673640274</v>
      </c>
      <c r="BQ87" s="2">
        <f t="shared" si="15"/>
        <v>0.24854775212947194</v>
      </c>
      <c r="BR87" s="2">
        <f t="shared" si="15"/>
        <v>0.24854775212947194</v>
      </c>
      <c r="BS87" s="2">
        <f t="shared" si="15"/>
        <v>0.2490646541069744</v>
      </c>
      <c r="BT87" s="2">
        <f t="shared" si="15"/>
        <v>0.24993631051606902</v>
      </c>
      <c r="BU87" s="2">
        <f t="shared" si="15"/>
        <v>0.24999980482457895</v>
      </c>
      <c r="BV87" s="2">
        <f t="shared" si="15"/>
        <v>0.24994963515236293</v>
      </c>
      <c r="BW87" s="2">
        <f t="shared" si="15"/>
        <v>0.2499496351523629</v>
      </c>
      <c r="BX87" s="2">
        <f t="shared" si="15"/>
        <v>0.24978585208347362</v>
      </c>
      <c r="BY87" s="2">
        <f t="shared" si="15"/>
        <v>0.24978585208347362</v>
      </c>
      <c r="BZ87" s="2">
        <f t="shared" si="15"/>
        <v>0.24978585208347362</v>
      </c>
      <c r="CA87" s="2">
        <f t="shared" si="15"/>
        <v>0.24911808668663757</v>
      </c>
      <c r="CB87" s="2">
        <f t="shared" si="15"/>
        <v>0.23749919560231386</v>
      </c>
      <c r="CC87" s="2">
        <f t="shared" si="15"/>
        <v>0.23579860262887312</v>
      </c>
      <c r="CD87" s="2">
        <f t="shared" si="15"/>
        <v>0.22578576081494667</v>
      </c>
      <c r="CE87" s="2">
        <f t="shared" si="21"/>
        <v>0.21340300388568134</v>
      </c>
      <c r="CF87" s="2">
        <f t="shared" si="21"/>
        <v>0.21066186627427175</v>
      </c>
      <c r="CG87" s="2">
        <f t="shared" si="21"/>
        <v>0.20194555515214374</v>
      </c>
      <c r="CH87" s="2">
        <f t="shared" si="21"/>
        <v>0.19574558871759301</v>
      </c>
      <c r="CI87" s="2">
        <f t="shared" si="21"/>
        <v>0.19253563362767614</v>
      </c>
      <c r="CJ87" s="2">
        <f t="shared" si="14"/>
        <v>0.18249411040777774</v>
      </c>
      <c r="CK87" s="2">
        <f t="shared" si="14"/>
        <v>0.14924671131482373</v>
      </c>
      <c r="CL87" s="2">
        <f t="shared" si="14"/>
        <v>3.8130954485874627E-2</v>
      </c>
    </row>
    <row r="88" spans="1:90">
      <c r="A88" t="str">
        <f>Tabelle1!A88</f>
        <v>Rohm Christoph</v>
      </c>
      <c r="H88" s="3">
        <f>EXP('5. Iteration'!$F289-'5. Iteration'!H$203)/(1+EXP('5. Iteration'!$F289-'5. Iteration'!H$203))</f>
        <v>0.96899869975418884</v>
      </c>
      <c r="I88" s="3">
        <f>EXP('5. Iteration'!$F289-'5. Iteration'!I$203)/(1+EXP('5. Iteration'!$F289-'5. Iteration'!I$203))</f>
        <v>0.95212135493744687</v>
      </c>
      <c r="J88" s="3">
        <f>EXP('5. Iteration'!$F289-'5. Iteration'!J$203)/(1+EXP('5. Iteration'!$F289-'5. Iteration'!J$203))</f>
        <v>0.90407921849981443</v>
      </c>
      <c r="K88" s="3">
        <f>EXP('5. Iteration'!$F289-'5. Iteration'!K$203)/(1+EXP('5. Iteration'!$F289-'5. Iteration'!K$203))</f>
        <v>0.86604156926463483</v>
      </c>
      <c r="L88" s="3">
        <f>EXP('5. Iteration'!$F289-'5. Iteration'!L$203)/(1+EXP('5. Iteration'!$F289-'5. Iteration'!L$203))</f>
        <v>0.84283770020374182</v>
      </c>
      <c r="M88" s="3">
        <f>EXP('5. Iteration'!$F289-'5. Iteration'!M$203)/(1+EXP('5. Iteration'!$F289-'5. Iteration'!M$203))</f>
        <v>0.81864562618027525</v>
      </c>
      <c r="N88" s="3">
        <f>EXP('5. Iteration'!$F289-'5. Iteration'!N$203)/(1+EXP('5. Iteration'!$F289-'5. Iteration'!N$203))</f>
        <v>0.76094088574119734</v>
      </c>
      <c r="O88" s="3">
        <f>EXP('5. Iteration'!$F289-'5. Iteration'!O$203)/(1+EXP('5. Iteration'!$F289-'5. Iteration'!O$203))</f>
        <v>0.75427458296885252</v>
      </c>
      <c r="P88" s="3">
        <f>EXP('5. Iteration'!$F289-'5. Iteration'!P$203)/(1+EXP('5. Iteration'!$F289-'5. Iteration'!P$203))</f>
        <v>0.73399932698272641</v>
      </c>
      <c r="Q88" s="3">
        <f>EXP('5. Iteration'!$F289-'5. Iteration'!Q$203)/(1+EXP('5. Iteration'!$F289-'5. Iteration'!Q$203))</f>
        <v>0.71333427234331159</v>
      </c>
      <c r="R88" s="3">
        <f>EXP('5. Iteration'!$F289-'5. Iteration'!R$203)/(1+EXP('5. Iteration'!$F289-'5. Iteration'!R$203))</f>
        <v>0.70636491653317146</v>
      </c>
      <c r="S88" s="3">
        <f>EXP('5. Iteration'!$F289-'5. Iteration'!S$203)/(1+EXP('5. Iteration'!$F289-'5. Iteration'!S$203))</f>
        <v>0.68523114742619595</v>
      </c>
      <c r="T88" s="3">
        <f>EXP('5. Iteration'!$F289-'5. Iteration'!T$203)/(1+EXP('5. Iteration'!$F289-'5. Iteration'!T$203))</f>
        <v>0.68523114742619584</v>
      </c>
      <c r="U88" s="3">
        <f>EXP('5. Iteration'!$F289-'5. Iteration'!U$203)/(1+EXP('5. Iteration'!$F289-'5. Iteration'!U$203))</f>
        <v>0.67811553073546249</v>
      </c>
      <c r="V88" s="3">
        <f>EXP('5. Iteration'!$F289-'5. Iteration'!V$203)/(1+EXP('5. Iteration'!$F289-'5. Iteration'!V$203))</f>
        <v>0.62744513535313229</v>
      </c>
      <c r="W88" s="3">
        <f>EXP('5. Iteration'!$F289-'5. Iteration'!W$203)/(1+EXP('5. Iteration'!$F289-'5. Iteration'!W$203))</f>
        <v>0.59793198668822767</v>
      </c>
      <c r="X88" s="3">
        <f>EXP('5. Iteration'!$F289-'5. Iteration'!X$203)/(1+EXP('5. Iteration'!$F289-'5. Iteration'!X$203))</f>
        <v>0.59793198668822789</v>
      </c>
      <c r="Y88" s="3">
        <f>EXP('5. Iteration'!$F289-'5. Iteration'!Y$203)/(1+EXP('5. Iteration'!$F289-'5. Iteration'!Y$203))</f>
        <v>0.58305879401723359</v>
      </c>
      <c r="Z88" s="3">
        <f>EXP('5. Iteration'!$F289-'5. Iteration'!Z$203)/(1+EXP('5. Iteration'!$F289-'5. Iteration'!Z$203))</f>
        <v>0.53810837008490464</v>
      </c>
      <c r="AA88" s="3">
        <f>EXP('5. Iteration'!$F289-'5. Iteration'!AA$203)/(1+EXP('5. Iteration'!$F289-'5. Iteration'!AA$203))</f>
        <v>0.53810837008490453</v>
      </c>
      <c r="AB88" s="3">
        <f>EXP('5. Iteration'!$F289-'5. Iteration'!AB$203)/(1+EXP('5. Iteration'!$F289-'5. Iteration'!AB$203))</f>
        <v>0.53058342513561219</v>
      </c>
      <c r="AC88" s="3">
        <f>EXP('5. Iteration'!$F289-'5. Iteration'!AC$203)/(1+EXP('5. Iteration'!$F289-'5. Iteration'!AC$203))</f>
        <v>0.50798056914831258</v>
      </c>
      <c r="AD88" s="3">
        <f>EXP('5. Iteration'!$F289-'5. Iteration'!AD$203)/(1+EXP('5. Iteration'!$F289-'5. Iteration'!AD$203))</f>
        <v>0.50044178662389005</v>
      </c>
      <c r="AE88" s="3">
        <f>EXP('5. Iteration'!$F289-'5. Iteration'!AE$203)/(1+EXP('5. Iteration'!$F289-'5. Iteration'!AE$203))</f>
        <v>0.49290318045621123</v>
      </c>
      <c r="AF88" s="3">
        <f>EXP('5. Iteration'!$F289-'5. Iteration'!AF$203)/(1+EXP('5. Iteration'!$F289-'5. Iteration'!AF$203))</f>
        <v>0.49290318045621134</v>
      </c>
      <c r="AG88" s="3">
        <f>EXP('5. Iteration'!$F289-'5. Iteration'!AG$203)/(1+EXP('5. Iteration'!$F289-'5. Iteration'!AG$203))</f>
        <v>0.48536620635219979</v>
      </c>
      <c r="AH88" s="3">
        <f>EXP('5. Iteration'!$F289-'5. Iteration'!AH$203)/(1+EXP('5. Iteration'!$F289-'5. Iteration'!AH$203))</f>
        <v>0.48536620635219979</v>
      </c>
      <c r="AI88" s="3">
        <f>EXP('5. Iteration'!$F289-'5. Iteration'!AI$203)/(1+EXP('5. Iteration'!$F289-'5. Iteration'!AI$203))</f>
        <v>0.48536620635219979</v>
      </c>
      <c r="AJ88" s="3">
        <f>EXP('5. Iteration'!$F289-'5. Iteration'!AJ$203)/(1+EXP('5. Iteration'!$F289-'5. Iteration'!AJ$203))</f>
        <v>0.4703029746714858</v>
      </c>
      <c r="AK88" s="3">
        <f>EXP('5. Iteration'!$F289-'5. Iteration'!AK$203)/(1+EXP('5. Iteration'!$F289-'5. Iteration'!AK$203))</f>
        <v>0.38819300380706884</v>
      </c>
      <c r="AL88" s="3">
        <f>EXP('5. Iteration'!$F289-'5. Iteration'!AL$203)/(1+EXP('5. Iteration'!$F289-'5. Iteration'!AL$203))</f>
        <v>0.38083038402710667</v>
      </c>
      <c r="AM88" s="3">
        <f>EXP('5. Iteration'!$F289-'5. Iteration'!AM$203)/(1+EXP('5. Iteration'!$F289-'5. Iteration'!AM$203))</f>
        <v>0.3443907483950478</v>
      </c>
      <c r="AN88" s="3">
        <f>EXP('5. Iteration'!$F289-'5. Iteration'!AN$203)/(1+EXP('5. Iteration'!$F289-'5. Iteration'!AN$203))</f>
        <v>0.30869658624499502</v>
      </c>
      <c r="AO88" s="3">
        <f>EXP('5. Iteration'!$F289-'5. Iteration'!AO$203)/(1+EXP('5. Iteration'!$F289-'5. Iteration'!AO$203))</f>
        <v>0.30166156770376484</v>
      </c>
      <c r="AP88" s="3">
        <f>EXP('5. Iteration'!$F289-'5. Iteration'!AP$203)/(1+EXP('5. Iteration'!$F289-'5. Iteration'!AP$203))</f>
        <v>0.28078675941481945</v>
      </c>
      <c r="AQ88" s="3">
        <f>EXP('5. Iteration'!$F289-'5. Iteration'!AQ$203)/(1+EXP('5. Iteration'!$F289-'5. Iteration'!AQ$203))</f>
        <v>0.26707423654218282</v>
      </c>
      <c r="AR88" s="3">
        <f>EXP('5. Iteration'!$F289-'5. Iteration'!AR$203)/(1+EXP('5. Iteration'!$F289-'5. Iteration'!AR$203))</f>
        <v>0.26028273659929324</v>
      </c>
      <c r="AS88" s="3">
        <f>EXP('5. Iteration'!$F289-'5. Iteration'!AS$203)/(1+EXP('5. Iteration'!$F289-'5. Iteration'!AS$203))</f>
        <v>0.24018104458638462</v>
      </c>
      <c r="AT88" s="3">
        <f>EXP('5. Iteration'!$F289-'5. Iteration'!AT$203)/(1+EXP('5. Iteration'!$F289-'5. Iteration'!AT$203))</f>
        <v>0.18258341460286567</v>
      </c>
      <c r="AU88" s="3">
        <f>EXP('5. Iteration'!$F289-'5. Iteration'!AU$203)/(1+EXP('5. Iteration'!$F289-'5. Iteration'!AU$203))</f>
        <v>3.970765212299545E-2</v>
      </c>
      <c r="AX88">
        <f t="shared" si="18"/>
        <v>-7.9687374438600314</v>
      </c>
      <c r="AY88" s="2">
        <f t="shared" si="20"/>
        <v>3.0040219628880229E-2</v>
      </c>
      <c r="AZ88" s="2">
        <f t="shared" si="20"/>
        <v>4.5586280409527183E-2</v>
      </c>
      <c r="BA88" s="2">
        <f t="shared" si="20"/>
        <v>8.6719985176579223E-2</v>
      </c>
      <c r="BB88" s="2">
        <f t="shared" si="19"/>
        <v>0.11601356957028354</v>
      </c>
      <c r="BC88" s="2">
        <f t="shared" si="19"/>
        <v>0.13246231131900923</v>
      </c>
      <c r="BD88" s="2">
        <f t="shared" si="19"/>
        <v>0.14846496491618028</v>
      </c>
      <c r="BE88" s="2">
        <f t="shared" si="19"/>
        <v>0.18190985414859939</v>
      </c>
      <c r="BF88" s="2">
        <f t="shared" si="19"/>
        <v>0.18534443645601614</v>
      </c>
      <c r="BG88" s="2">
        <f t="shared" si="19"/>
        <v>0.19524431497163108</v>
      </c>
      <c r="BH88" s="2">
        <f t="shared" si="19"/>
        <v>0.20448848824374977</v>
      </c>
      <c r="BI88" s="2">
        <f t="shared" si="19"/>
        <v>0.20741352122425719</v>
      </c>
      <c r="BJ88" s="2">
        <f t="shared" si="19"/>
        <v>0.21568942202317487</v>
      </c>
      <c r="BK88" s="2">
        <f t="shared" si="19"/>
        <v>0.2156894220231749</v>
      </c>
      <c r="BL88" s="2">
        <f t="shared" si="19"/>
        <v>0.21827485771082453</v>
      </c>
      <c r="BM88" s="2">
        <f t="shared" si="16"/>
        <v>0.23375773747482179</v>
      </c>
      <c r="BN88" s="2">
        <f t="shared" si="16"/>
        <v>0.24040932598329681</v>
      </c>
      <c r="BO88" s="2">
        <f t="shared" si="15"/>
        <v>0.24040932598329676</v>
      </c>
      <c r="BP88" s="2">
        <f t="shared" si="15"/>
        <v>0.24310123673640277</v>
      </c>
      <c r="BQ88" s="2">
        <f t="shared" si="15"/>
        <v>0.24854775212947194</v>
      </c>
      <c r="BR88" s="2">
        <f t="shared" si="15"/>
        <v>0.24854775212947194</v>
      </c>
      <c r="BS88" s="2">
        <f t="shared" si="15"/>
        <v>0.2490646541069744</v>
      </c>
      <c r="BT88" s="2">
        <f t="shared" si="15"/>
        <v>0.24993631051606899</v>
      </c>
      <c r="BU88" s="2">
        <f t="shared" si="15"/>
        <v>0.24999980482457895</v>
      </c>
      <c r="BV88" s="2">
        <f t="shared" si="15"/>
        <v>0.24994963515236293</v>
      </c>
      <c r="BW88" s="2">
        <f t="shared" si="15"/>
        <v>0.24994963515236288</v>
      </c>
      <c r="BX88" s="2">
        <f t="shared" si="15"/>
        <v>0.24978585208347362</v>
      </c>
      <c r="BY88" s="2">
        <f t="shared" si="15"/>
        <v>0.24978585208347362</v>
      </c>
      <c r="BZ88" s="2">
        <f t="shared" si="15"/>
        <v>0.24978585208347362</v>
      </c>
      <c r="CA88" s="2">
        <f t="shared" si="15"/>
        <v>0.24911808668663762</v>
      </c>
      <c r="CB88" s="2">
        <f t="shared" si="15"/>
        <v>0.23749919560231386</v>
      </c>
      <c r="CC88" s="2">
        <f t="shared" si="15"/>
        <v>0.23579860262887312</v>
      </c>
      <c r="CD88" s="2">
        <f t="shared" si="15"/>
        <v>0.22578576081494667</v>
      </c>
      <c r="CE88" s="2">
        <f t="shared" si="21"/>
        <v>0.21340300388568134</v>
      </c>
      <c r="CF88" s="2">
        <f t="shared" si="21"/>
        <v>0.21066186627427175</v>
      </c>
      <c r="CG88" s="2">
        <f t="shared" si="21"/>
        <v>0.20194555515214374</v>
      </c>
      <c r="CH88" s="2">
        <f t="shared" si="21"/>
        <v>0.19574558871759301</v>
      </c>
      <c r="CI88" s="2">
        <f t="shared" si="21"/>
        <v>0.19253563362767617</v>
      </c>
      <c r="CJ88" s="2">
        <f t="shared" si="14"/>
        <v>0.18249411040777774</v>
      </c>
      <c r="CK88" s="2">
        <f t="shared" si="14"/>
        <v>0.14924671131482373</v>
      </c>
      <c r="CL88" s="2">
        <f t="shared" si="14"/>
        <v>3.8130954485874627E-2</v>
      </c>
    </row>
    <row r="89" spans="1:90">
      <c r="A89" t="str">
        <f>Tabelle1!A89</f>
        <v>Geiser David2</v>
      </c>
      <c r="H89" s="3">
        <f>EXP('5. Iteration'!$F290-'5. Iteration'!H$203)/(1+EXP('5. Iteration'!$F290-'5. Iteration'!H$203))</f>
        <v>0.96899869975418884</v>
      </c>
      <c r="I89" s="3">
        <f>EXP('5. Iteration'!$F290-'5. Iteration'!I$203)/(1+EXP('5. Iteration'!$F290-'5. Iteration'!I$203))</f>
        <v>0.95212135493744687</v>
      </c>
      <c r="J89" s="3">
        <f>EXP('5. Iteration'!$F290-'5. Iteration'!J$203)/(1+EXP('5. Iteration'!$F290-'5. Iteration'!J$203))</f>
        <v>0.90407921849981443</v>
      </c>
      <c r="K89" s="3">
        <f>EXP('5. Iteration'!$F290-'5. Iteration'!K$203)/(1+EXP('5. Iteration'!$F290-'5. Iteration'!K$203))</f>
        <v>0.86604156926463483</v>
      </c>
      <c r="L89" s="3">
        <f>EXP('5. Iteration'!$F290-'5. Iteration'!L$203)/(1+EXP('5. Iteration'!$F290-'5. Iteration'!L$203))</f>
        <v>0.84283770020374182</v>
      </c>
      <c r="M89" s="3">
        <f>EXP('5. Iteration'!$F290-'5. Iteration'!M$203)/(1+EXP('5. Iteration'!$F290-'5. Iteration'!M$203))</f>
        <v>0.81864562618027525</v>
      </c>
      <c r="N89" s="3">
        <f>EXP('5. Iteration'!$F290-'5. Iteration'!N$203)/(1+EXP('5. Iteration'!$F290-'5. Iteration'!N$203))</f>
        <v>0.76094088574119723</v>
      </c>
      <c r="O89" s="3">
        <f>EXP('5. Iteration'!$F290-'5. Iteration'!O$203)/(1+EXP('5. Iteration'!$F290-'5. Iteration'!O$203))</f>
        <v>0.75427458296885252</v>
      </c>
      <c r="P89" s="3">
        <f>EXP('5. Iteration'!$F290-'5. Iteration'!P$203)/(1+EXP('5. Iteration'!$F290-'5. Iteration'!P$203))</f>
        <v>0.73399932698272641</v>
      </c>
      <c r="Q89" s="3">
        <f>EXP('5. Iteration'!$F290-'5. Iteration'!Q$203)/(1+EXP('5. Iteration'!$F290-'5. Iteration'!Q$203))</f>
        <v>0.71333427234331159</v>
      </c>
      <c r="R89" s="3">
        <f>EXP('5. Iteration'!$F290-'5. Iteration'!R$203)/(1+EXP('5. Iteration'!$F290-'5. Iteration'!R$203))</f>
        <v>0.70636491653317146</v>
      </c>
      <c r="S89" s="3">
        <f>EXP('5. Iteration'!$F290-'5. Iteration'!S$203)/(1+EXP('5. Iteration'!$F290-'5. Iteration'!S$203))</f>
        <v>0.68523114742619584</v>
      </c>
      <c r="T89" s="3">
        <f>EXP('5. Iteration'!$F290-'5. Iteration'!T$203)/(1+EXP('5. Iteration'!$F290-'5. Iteration'!T$203))</f>
        <v>0.68523114742619584</v>
      </c>
      <c r="U89" s="3">
        <f>EXP('5. Iteration'!$F290-'5. Iteration'!U$203)/(1+EXP('5. Iteration'!$F290-'5. Iteration'!U$203))</f>
        <v>0.67811553073546249</v>
      </c>
      <c r="V89" s="3">
        <f>EXP('5. Iteration'!$F290-'5. Iteration'!V$203)/(1+EXP('5. Iteration'!$F290-'5. Iteration'!V$203))</f>
        <v>0.62744513535313229</v>
      </c>
      <c r="W89" s="3">
        <f>EXP('5. Iteration'!$F290-'5. Iteration'!W$203)/(1+EXP('5. Iteration'!$F290-'5. Iteration'!W$203))</f>
        <v>0.59793198668822767</v>
      </c>
      <c r="X89" s="3">
        <f>EXP('5. Iteration'!$F290-'5. Iteration'!X$203)/(1+EXP('5. Iteration'!$F290-'5. Iteration'!X$203))</f>
        <v>0.59793198668822778</v>
      </c>
      <c r="Y89" s="3">
        <f>EXP('5. Iteration'!$F290-'5. Iteration'!Y$203)/(1+EXP('5. Iteration'!$F290-'5. Iteration'!Y$203))</f>
        <v>0.58305879401723371</v>
      </c>
      <c r="Z89" s="3">
        <f>EXP('5. Iteration'!$F290-'5. Iteration'!Z$203)/(1+EXP('5. Iteration'!$F290-'5. Iteration'!Z$203))</f>
        <v>0.53810837008490453</v>
      </c>
      <c r="AA89" s="3">
        <f>EXP('5. Iteration'!$F290-'5. Iteration'!AA$203)/(1+EXP('5. Iteration'!$F290-'5. Iteration'!AA$203))</f>
        <v>0.53810837008490453</v>
      </c>
      <c r="AB89" s="3">
        <f>EXP('5. Iteration'!$F290-'5. Iteration'!AB$203)/(1+EXP('5. Iteration'!$F290-'5. Iteration'!AB$203))</f>
        <v>0.53058342513561219</v>
      </c>
      <c r="AC89" s="3">
        <f>EXP('5. Iteration'!$F290-'5. Iteration'!AC$203)/(1+EXP('5. Iteration'!$F290-'5. Iteration'!AC$203))</f>
        <v>0.50798056914831258</v>
      </c>
      <c r="AD89" s="3">
        <f>EXP('5. Iteration'!$F290-'5. Iteration'!AD$203)/(1+EXP('5. Iteration'!$F290-'5. Iteration'!AD$203))</f>
        <v>0.50044178662389005</v>
      </c>
      <c r="AE89" s="3">
        <f>EXP('5. Iteration'!$F290-'5. Iteration'!AE$203)/(1+EXP('5. Iteration'!$F290-'5. Iteration'!AE$203))</f>
        <v>0.49290318045621123</v>
      </c>
      <c r="AF89" s="3">
        <f>EXP('5. Iteration'!$F290-'5. Iteration'!AF$203)/(1+EXP('5. Iteration'!$F290-'5. Iteration'!AF$203))</f>
        <v>0.49290318045621129</v>
      </c>
      <c r="AG89" s="3">
        <f>EXP('5. Iteration'!$F290-'5. Iteration'!AG$203)/(1+EXP('5. Iteration'!$F290-'5. Iteration'!AG$203))</f>
        <v>0.48536620635219979</v>
      </c>
      <c r="AH89" s="3">
        <f>EXP('5. Iteration'!$F290-'5. Iteration'!AH$203)/(1+EXP('5. Iteration'!$F290-'5. Iteration'!AH$203))</f>
        <v>0.48536620635219979</v>
      </c>
      <c r="AI89" s="3">
        <f>EXP('5. Iteration'!$F290-'5. Iteration'!AI$203)/(1+EXP('5. Iteration'!$F290-'5. Iteration'!AI$203))</f>
        <v>0.48536620635219979</v>
      </c>
      <c r="AJ89" s="3">
        <f>EXP('5. Iteration'!$F290-'5. Iteration'!AJ$203)/(1+EXP('5. Iteration'!$F290-'5. Iteration'!AJ$203))</f>
        <v>0.47030297467148574</v>
      </c>
      <c r="AK89" s="3">
        <f>EXP('5. Iteration'!$F290-'5. Iteration'!AK$203)/(1+EXP('5. Iteration'!$F290-'5. Iteration'!AK$203))</f>
        <v>0.38819300380706884</v>
      </c>
      <c r="AL89" s="3">
        <f>EXP('5. Iteration'!$F290-'5. Iteration'!AL$203)/(1+EXP('5. Iteration'!$F290-'5. Iteration'!AL$203))</f>
        <v>0.38083038402710667</v>
      </c>
      <c r="AM89" s="3">
        <f>EXP('5. Iteration'!$F290-'5. Iteration'!AM$203)/(1+EXP('5. Iteration'!$F290-'5. Iteration'!AM$203))</f>
        <v>0.3443907483950478</v>
      </c>
      <c r="AN89" s="3">
        <f>EXP('5. Iteration'!$F290-'5. Iteration'!AN$203)/(1+EXP('5. Iteration'!$F290-'5. Iteration'!AN$203))</f>
        <v>0.30869658624499502</v>
      </c>
      <c r="AO89" s="3">
        <f>EXP('5. Iteration'!$F290-'5. Iteration'!AO$203)/(1+EXP('5. Iteration'!$F290-'5. Iteration'!AO$203))</f>
        <v>0.30166156770376484</v>
      </c>
      <c r="AP89" s="3">
        <f>EXP('5. Iteration'!$F290-'5. Iteration'!AP$203)/(1+EXP('5. Iteration'!$F290-'5. Iteration'!AP$203))</f>
        <v>0.28078675941481945</v>
      </c>
      <c r="AQ89" s="3">
        <f>EXP('5. Iteration'!$F290-'5. Iteration'!AQ$203)/(1+EXP('5. Iteration'!$F290-'5. Iteration'!AQ$203))</f>
        <v>0.26707423654218282</v>
      </c>
      <c r="AR89" s="3">
        <f>EXP('5. Iteration'!$F290-'5. Iteration'!AR$203)/(1+EXP('5. Iteration'!$F290-'5. Iteration'!AR$203))</f>
        <v>0.26028273659929324</v>
      </c>
      <c r="AS89" s="3">
        <f>EXP('5. Iteration'!$F290-'5. Iteration'!AS$203)/(1+EXP('5. Iteration'!$F290-'5. Iteration'!AS$203))</f>
        <v>0.24018104458638462</v>
      </c>
      <c r="AT89" s="3">
        <f>EXP('5. Iteration'!$F290-'5. Iteration'!AT$203)/(1+EXP('5. Iteration'!$F290-'5. Iteration'!AT$203))</f>
        <v>0.18258341460286567</v>
      </c>
      <c r="AU89" s="3">
        <f>EXP('5. Iteration'!$F290-'5. Iteration'!AU$203)/(1+EXP('5. Iteration'!$F290-'5. Iteration'!AU$203))</f>
        <v>3.970765212299545E-2</v>
      </c>
      <c r="AX89">
        <f t="shared" si="18"/>
        <v>-7.9687374438600314</v>
      </c>
      <c r="AY89" s="2">
        <f t="shared" si="20"/>
        <v>3.0040219628880229E-2</v>
      </c>
      <c r="AZ89" s="2">
        <f t="shared" si="20"/>
        <v>4.5586280409527183E-2</v>
      </c>
      <c r="BA89" s="2">
        <f t="shared" si="20"/>
        <v>8.6719985176579223E-2</v>
      </c>
      <c r="BB89" s="2">
        <f t="shared" si="19"/>
        <v>0.11601356957028354</v>
      </c>
      <c r="BC89" s="2">
        <f t="shared" si="19"/>
        <v>0.13246231131900923</v>
      </c>
      <c r="BD89" s="2">
        <f t="shared" si="19"/>
        <v>0.14846496491618028</v>
      </c>
      <c r="BE89" s="2">
        <f t="shared" si="19"/>
        <v>0.18190985414859945</v>
      </c>
      <c r="BF89" s="2">
        <f t="shared" si="19"/>
        <v>0.18534443645601614</v>
      </c>
      <c r="BG89" s="2">
        <f t="shared" si="19"/>
        <v>0.19524431497163108</v>
      </c>
      <c r="BH89" s="2">
        <f t="shared" si="19"/>
        <v>0.20448848824374977</v>
      </c>
      <c r="BI89" s="2">
        <f t="shared" si="19"/>
        <v>0.20741352122425719</v>
      </c>
      <c r="BJ89" s="2">
        <f t="shared" si="19"/>
        <v>0.2156894220231749</v>
      </c>
      <c r="BK89" s="2">
        <f t="shared" si="19"/>
        <v>0.2156894220231749</v>
      </c>
      <c r="BL89" s="2">
        <f t="shared" si="19"/>
        <v>0.21827485771082453</v>
      </c>
      <c r="BM89" s="2">
        <f t="shared" si="16"/>
        <v>0.23375773747482179</v>
      </c>
      <c r="BN89" s="2">
        <f t="shared" si="16"/>
        <v>0.24040932598329681</v>
      </c>
      <c r="BO89" s="2">
        <f t="shared" si="15"/>
        <v>0.24040932598329678</v>
      </c>
      <c r="BP89" s="2">
        <f t="shared" si="15"/>
        <v>0.24310123673640274</v>
      </c>
      <c r="BQ89" s="2">
        <f t="shared" si="15"/>
        <v>0.24854775212947194</v>
      </c>
      <c r="BR89" s="2">
        <f t="shared" si="15"/>
        <v>0.24854775212947194</v>
      </c>
      <c r="BS89" s="2">
        <f t="shared" si="15"/>
        <v>0.2490646541069744</v>
      </c>
      <c r="BT89" s="2">
        <f t="shared" si="15"/>
        <v>0.24993631051606899</v>
      </c>
      <c r="BU89" s="2">
        <f t="shared" si="15"/>
        <v>0.24999980482457895</v>
      </c>
      <c r="BV89" s="2">
        <f t="shared" si="15"/>
        <v>0.24994963515236293</v>
      </c>
      <c r="BW89" s="2">
        <f t="shared" si="15"/>
        <v>0.2499496351523629</v>
      </c>
      <c r="BX89" s="2">
        <f t="shared" si="15"/>
        <v>0.24978585208347362</v>
      </c>
      <c r="BY89" s="2">
        <f t="shared" si="15"/>
        <v>0.24978585208347362</v>
      </c>
      <c r="BZ89" s="2">
        <f t="shared" si="15"/>
        <v>0.24978585208347362</v>
      </c>
      <c r="CA89" s="2">
        <f t="shared" si="15"/>
        <v>0.24911808668663757</v>
      </c>
      <c r="CB89" s="2">
        <f t="shared" si="15"/>
        <v>0.23749919560231386</v>
      </c>
      <c r="CC89" s="2">
        <f t="shared" si="15"/>
        <v>0.23579860262887312</v>
      </c>
      <c r="CD89" s="2">
        <f t="shared" si="15"/>
        <v>0.22578576081494667</v>
      </c>
      <c r="CE89" s="2">
        <f t="shared" si="21"/>
        <v>0.21340300388568134</v>
      </c>
      <c r="CF89" s="2">
        <f t="shared" si="21"/>
        <v>0.21066186627427175</v>
      </c>
      <c r="CG89" s="2">
        <f t="shared" si="21"/>
        <v>0.20194555515214374</v>
      </c>
      <c r="CH89" s="2">
        <f t="shared" si="21"/>
        <v>0.19574558871759301</v>
      </c>
      <c r="CI89" s="2">
        <f t="shared" si="21"/>
        <v>0.19253563362767617</v>
      </c>
      <c r="CJ89" s="2">
        <f t="shared" si="14"/>
        <v>0.18249411040777774</v>
      </c>
      <c r="CK89" s="2">
        <f t="shared" si="14"/>
        <v>0.14924671131482373</v>
      </c>
      <c r="CL89" s="2">
        <f t="shared" si="14"/>
        <v>3.8130954485874627E-2</v>
      </c>
    </row>
    <row r="90" spans="1:90">
      <c r="A90" t="str">
        <f>Tabelle1!A90</f>
        <v>Adamer Hannes</v>
      </c>
      <c r="H90" s="3">
        <f>EXP('5. Iteration'!$F291-'5. Iteration'!H$203)/(1+EXP('5. Iteration'!$F291-'5. Iteration'!H$203))</f>
        <v>0.96501251813770605</v>
      </c>
      <c r="I90" s="3">
        <f>EXP('5. Iteration'!$F291-'5. Iteration'!I$203)/(1+EXP('5. Iteration'!$F291-'5. Iteration'!I$203))</f>
        <v>0.94608580836802791</v>
      </c>
      <c r="J90" s="3">
        <f>EXP('5. Iteration'!$F291-'5. Iteration'!J$203)/(1+EXP('5. Iteration'!$F291-'5. Iteration'!J$203))</f>
        <v>0.89267020812613995</v>
      </c>
      <c r="K90" s="3">
        <f>EXP('5. Iteration'!$F291-'5. Iteration'!K$203)/(1+EXP('5. Iteration'!$F291-'5. Iteration'!K$203))</f>
        <v>0.85085465105019087</v>
      </c>
      <c r="L90" s="3">
        <f>EXP('5. Iteration'!$F291-'5. Iteration'!L$203)/(1+EXP('5. Iteration'!$F291-'5. Iteration'!L$203))</f>
        <v>0.82555004834262546</v>
      </c>
      <c r="M90" s="3">
        <f>EXP('5. Iteration'!$F291-'5. Iteration'!M$203)/(1+EXP('5. Iteration'!$F291-'5. Iteration'!M$203))</f>
        <v>0.79933045245737544</v>
      </c>
      <c r="N90" s="3">
        <f>EXP('5. Iteration'!$F291-'5. Iteration'!N$203)/(1+EXP('5. Iteration'!$F291-'5. Iteration'!N$203))</f>
        <v>0.73745090584320228</v>
      </c>
      <c r="O90" s="3">
        <f>EXP('5. Iteration'!$F291-'5. Iteration'!O$203)/(1+EXP('5. Iteration'!$F291-'5. Iteration'!O$203))</f>
        <v>0.73036168086656506</v>
      </c>
      <c r="P90" s="3">
        <f>EXP('5. Iteration'!$F291-'5. Iteration'!P$203)/(1+EXP('5. Iteration'!$F291-'5. Iteration'!P$203))</f>
        <v>0.70887487795256421</v>
      </c>
      <c r="Q90" s="3">
        <f>EXP('5. Iteration'!$F291-'5. Iteration'!Q$203)/(1+EXP('5. Iteration'!$F291-'5. Iteration'!Q$203))</f>
        <v>0.68709005288071778</v>
      </c>
      <c r="R90" s="3">
        <f>EXP('5. Iteration'!$F291-'5. Iteration'!R$203)/(1+EXP('5. Iteration'!$F291-'5. Iteration'!R$203))</f>
        <v>0.67976908466737185</v>
      </c>
      <c r="S90" s="3">
        <f>EXP('5. Iteration'!$F291-'5. Iteration'!S$203)/(1+EXP('5. Iteration'!$F291-'5. Iteration'!S$203))</f>
        <v>0.65764887411754969</v>
      </c>
      <c r="T90" s="3">
        <f>EXP('5. Iteration'!$F291-'5. Iteration'!T$203)/(1+EXP('5. Iteration'!$F291-'5. Iteration'!T$203))</f>
        <v>0.65764887411754958</v>
      </c>
      <c r="U90" s="3">
        <f>EXP('5. Iteration'!$F291-'5. Iteration'!U$203)/(1+EXP('5. Iteration'!$F291-'5. Iteration'!U$203))</f>
        <v>0.6502280090195578</v>
      </c>
      <c r="V90" s="3">
        <f>EXP('5. Iteration'!$F291-'5. Iteration'!V$203)/(1+EXP('5. Iteration'!$F291-'5. Iteration'!V$203))</f>
        <v>0.59777157069237818</v>
      </c>
      <c r="W90" s="3">
        <f>EXP('5. Iteration'!$F291-'5. Iteration'!W$203)/(1+EXP('5. Iteration'!$F291-'5. Iteration'!W$203))</f>
        <v>0.567527966177515</v>
      </c>
      <c r="X90" s="3">
        <f>EXP('5. Iteration'!$F291-'5. Iteration'!X$203)/(1+EXP('5. Iteration'!$F291-'5. Iteration'!X$203))</f>
        <v>0.56752796617751489</v>
      </c>
      <c r="Y90" s="3">
        <f>EXP('5. Iteration'!$F291-'5. Iteration'!Y$203)/(1+EXP('5. Iteration'!$F291-'5. Iteration'!Y$203))</f>
        <v>0.55237205478499607</v>
      </c>
      <c r="Z90" s="3">
        <f>EXP('5. Iteration'!$F291-'5. Iteration'!Z$203)/(1+EXP('5. Iteration'!$F291-'5. Iteration'!Z$203))</f>
        <v>0.50691113204728966</v>
      </c>
      <c r="AA90" s="3">
        <f>EXP('5. Iteration'!$F291-'5. Iteration'!AA$203)/(1+EXP('5. Iteration'!$F291-'5. Iteration'!AA$203))</f>
        <v>0.50691113204728955</v>
      </c>
      <c r="AB90" s="3">
        <f>EXP('5. Iteration'!$F291-'5. Iteration'!AB$203)/(1+EXP('5. Iteration'!$F291-'5. Iteration'!AB$203))</f>
        <v>0.49935080628092871</v>
      </c>
      <c r="AC90" s="3">
        <f>EXP('5. Iteration'!$F291-'5. Iteration'!AC$203)/(1+EXP('5. Iteration'!$F291-'5. Iteration'!AC$203))</f>
        <v>0.47672722904789788</v>
      </c>
      <c r="AD90" s="3">
        <f>EXP('5. Iteration'!$F291-'5. Iteration'!AD$203)/(1+EXP('5. Iteration'!$F291-'5. Iteration'!AD$203))</f>
        <v>0.46920994876435834</v>
      </c>
      <c r="AE90" s="3">
        <f>EXP('5. Iteration'!$F291-'5. Iteration'!AE$203)/(1+EXP('5. Iteration'!$F291-'5. Iteration'!AE$203))</f>
        <v>0.46170699007774824</v>
      </c>
      <c r="AF90" s="3">
        <f>EXP('5. Iteration'!$F291-'5. Iteration'!AF$203)/(1+EXP('5. Iteration'!$F291-'5. Iteration'!AF$203))</f>
        <v>0.46170699007774829</v>
      </c>
      <c r="AG90" s="3">
        <f>EXP('5. Iteration'!$F291-'5. Iteration'!AG$203)/(1+EXP('5. Iteration'!$F291-'5. Iteration'!AG$203))</f>
        <v>0.45421975684638266</v>
      </c>
      <c r="AH90" s="3">
        <f>EXP('5. Iteration'!$F291-'5. Iteration'!AH$203)/(1+EXP('5. Iteration'!$F291-'5. Iteration'!AH$203))</f>
        <v>0.45421975684638266</v>
      </c>
      <c r="AI90" s="3">
        <f>EXP('5. Iteration'!$F291-'5. Iteration'!AI$203)/(1+EXP('5. Iteration'!$F291-'5. Iteration'!AI$203))</f>
        <v>0.45421975684638266</v>
      </c>
      <c r="AJ90" s="3">
        <f>EXP('5. Iteration'!$F291-'5. Iteration'!AJ$203)/(1+EXP('5. Iteration'!$F291-'5. Iteration'!AJ$203))</f>
        <v>0.43929802635253118</v>
      </c>
      <c r="AK90" s="3">
        <f>EXP('5. Iteration'!$F291-'5. Iteration'!AK$203)/(1+EXP('5. Iteration'!$F291-'5. Iteration'!AK$203))</f>
        <v>0.3589331448273067</v>
      </c>
      <c r="AL90" s="3">
        <f>EXP('5. Iteration'!$F291-'5. Iteration'!AL$203)/(1+EXP('5. Iteration'!$F291-'5. Iteration'!AL$203))</f>
        <v>0.35180636471906024</v>
      </c>
      <c r="AM90" s="3">
        <f>EXP('5. Iteration'!$F291-'5. Iteration'!AM$203)/(1+EXP('5. Iteration'!$F291-'5. Iteration'!AM$203))</f>
        <v>0.31672328803056521</v>
      </c>
      <c r="AN90" s="3">
        <f>EXP('5. Iteration'!$F291-'5. Iteration'!AN$203)/(1+EXP('5. Iteration'!$F291-'5. Iteration'!AN$203))</f>
        <v>0.28266037108099851</v>
      </c>
      <c r="AO90" s="3">
        <f>EXP('5. Iteration'!$F291-'5. Iteration'!AO$203)/(1+EXP('5. Iteration'!$F291-'5. Iteration'!AO$203))</f>
        <v>0.27598182589652809</v>
      </c>
      <c r="AP90" s="3">
        <f>EXP('5. Iteration'!$F291-'5. Iteration'!AP$203)/(1+EXP('5. Iteration'!$F291-'5. Iteration'!AP$203))</f>
        <v>0.25623202152229979</v>
      </c>
      <c r="AQ90" s="3">
        <f>EXP('5. Iteration'!$F291-'5. Iteration'!AQ$203)/(1+EXP('5. Iteration'!$F291-'5. Iteration'!AQ$203))</f>
        <v>0.24331297560008686</v>
      </c>
      <c r="AR90" s="3">
        <f>EXP('5. Iteration'!$F291-'5. Iteration'!AR$203)/(1+EXP('5. Iteration'!$F291-'5. Iteration'!AR$203))</f>
        <v>0.2369303791651779</v>
      </c>
      <c r="AS90" s="3">
        <f>EXP('5. Iteration'!$F291-'5. Iteration'!AS$203)/(1+EXP('5. Iteration'!$F291-'5. Iteration'!AS$203))</f>
        <v>0.21810044320379371</v>
      </c>
      <c r="AT90" s="3">
        <f>EXP('5. Iteration'!$F291-'5. Iteration'!AT$203)/(1+EXP('5. Iteration'!$F291-'5. Iteration'!AT$203))</f>
        <v>0.16465050579135704</v>
      </c>
      <c r="AU90" s="3">
        <f>EXP('5. Iteration'!$F291-'5. Iteration'!AU$203)/(1+EXP('5. Iteration'!$F291-'5. Iteration'!AU$203))</f>
        <v>3.5203311615087857E-2</v>
      </c>
      <c r="AX90">
        <f t="shared" si="18"/>
        <v>-8.0079636239812508</v>
      </c>
      <c r="AY90" s="2">
        <f t="shared" si="20"/>
        <v>3.3763357975229599E-2</v>
      </c>
      <c r="AZ90" s="2">
        <f t="shared" si="20"/>
        <v>5.1007451572643074E-2</v>
      </c>
      <c r="BA90" s="2">
        <f t="shared" si="20"/>
        <v>9.5810107650173934E-2</v>
      </c>
      <c r="BB90" s="2">
        <f t="shared" si="19"/>
        <v>0.12690101383644881</v>
      </c>
      <c r="BC90" s="2">
        <f t="shared" si="19"/>
        <v>0.14401716602411421</v>
      </c>
      <c r="BD90" s="2">
        <f t="shared" si="19"/>
        <v>0.16040128023166289</v>
      </c>
      <c r="BE90" s="2">
        <f t="shared" si="19"/>
        <v>0.19361706731424269</v>
      </c>
      <c r="BF90" s="2">
        <f t="shared" si="19"/>
        <v>0.19693349598833085</v>
      </c>
      <c r="BG90" s="2">
        <f t="shared" si="19"/>
        <v>0.20637128536030142</v>
      </c>
      <c r="BH90" s="2">
        <f t="shared" si="19"/>
        <v>0.21499731211309023</v>
      </c>
      <c r="BI90" s="2">
        <f t="shared" si="19"/>
        <v>0.21768307619785529</v>
      </c>
      <c r="BJ90" s="2">
        <f t="shared" si="19"/>
        <v>0.22514683248946898</v>
      </c>
      <c r="BK90" s="2">
        <f t="shared" si="19"/>
        <v>0.22514683248946901</v>
      </c>
      <c r="BL90" s="2">
        <f t="shared" si="19"/>
        <v>0.22743154530601967</v>
      </c>
      <c r="BM90" s="2">
        <f t="shared" si="16"/>
        <v>0.2404407199643453</v>
      </c>
      <c r="BN90" s="2">
        <f t="shared" si="16"/>
        <v>0.2454399737839284</v>
      </c>
      <c r="BO90" s="2">
        <f t="shared" si="15"/>
        <v>0.2454399737839284</v>
      </c>
      <c r="BP90" s="2">
        <f t="shared" si="15"/>
        <v>0.24725716787759738</v>
      </c>
      <c r="BQ90" s="2">
        <f t="shared" si="15"/>
        <v>0.24995223625382493</v>
      </c>
      <c r="BR90" s="2">
        <f t="shared" si="15"/>
        <v>0.24995223625382493</v>
      </c>
      <c r="BS90" s="2">
        <f t="shared" si="15"/>
        <v>0.24999957854751514</v>
      </c>
      <c r="BT90" s="2">
        <f t="shared" si="15"/>
        <v>0.249458378132211</v>
      </c>
      <c r="BU90" s="2">
        <f t="shared" si="15"/>
        <v>0.24905197274490654</v>
      </c>
      <c r="BV90" s="2">
        <f t="shared" si="15"/>
        <v>0.24853364539109435</v>
      </c>
      <c r="BW90" s="2">
        <f t="shared" si="15"/>
        <v>0.24853364539109432</v>
      </c>
      <c r="BX90" s="2">
        <f t="shared" si="15"/>
        <v>0.24790416933679571</v>
      </c>
      <c r="BY90" s="2">
        <f t="shared" si="15"/>
        <v>0.24790416933679571</v>
      </c>
      <c r="BZ90" s="2">
        <f t="shared" si="15"/>
        <v>0.24790416933679571</v>
      </c>
      <c r="CA90" s="2">
        <f t="shared" si="15"/>
        <v>0.24631527039530199</v>
      </c>
      <c r="CB90" s="2">
        <f t="shared" si="15"/>
        <v>0.23010014237168636</v>
      </c>
      <c r="CC90" s="2">
        <f t="shared" si="15"/>
        <v>0.2280386464622198</v>
      </c>
      <c r="CD90" s="2">
        <f t="shared" si="15"/>
        <v>0.21640964684967282</v>
      </c>
      <c r="CE90" s="2">
        <f t="shared" si="21"/>
        <v>0.20276348570135072</v>
      </c>
      <c r="CF90" s="2">
        <f t="shared" si="21"/>
        <v>0.19981585767134655</v>
      </c>
      <c r="CG90" s="2">
        <f t="shared" si="21"/>
        <v>0.19057717266889551</v>
      </c>
      <c r="CH90" s="2">
        <f t="shared" si="21"/>
        <v>0.18411177150471839</v>
      </c>
      <c r="CI90" s="2">
        <f t="shared" si="21"/>
        <v>0.18079437459382294</v>
      </c>
      <c r="CJ90" s="2">
        <f t="shared" si="21"/>
        <v>0.17053263987810247</v>
      </c>
      <c r="CK90" s="2">
        <f t="shared" si="21"/>
        <v>0.13754071673400736</v>
      </c>
      <c r="CL90" s="2">
        <f t="shared" si="14"/>
        <v>3.3964038466418878E-2</v>
      </c>
    </row>
    <row r="91" spans="1:90">
      <c r="A91" t="str">
        <f>Tabelle1!A91</f>
        <v>Gschößer Martin</v>
      </c>
      <c r="H91" s="3">
        <f>EXP('5. Iteration'!$F292-'5. Iteration'!H$203)/(1+EXP('5. Iteration'!$F292-'5. Iteration'!H$203))</f>
        <v>0.96501251813770605</v>
      </c>
      <c r="I91" s="3">
        <f>EXP('5. Iteration'!$F292-'5. Iteration'!I$203)/(1+EXP('5. Iteration'!$F292-'5. Iteration'!I$203))</f>
        <v>0.94608580836802791</v>
      </c>
      <c r="J91" s="3">
        <f>EXP('5. Iteration'!$F292-'5. Iteration'!J$203)/(1+EXP('5. Iteration'!$F292-'5. Iteration'!J$203))</f>
        <v>0.89267020812613995</v>
      </c>
      <c r="K91" s="3">
        <f>EXP('5. Iteration'!$F292-'5. Iteration'!K$203)/(1+EXP('5. Iteration'!$F292-'5. Iteration'!K$203))</f>
        <v>0.85085465105019087</v>
      </c>
      <c r="L91" s="3">
        <f>EXP('5. Iteration'!$F292-'5. Iteration'!L$203)/(1+EXP('5. Iteration'!$F292-'5. Iteration'!L$203))</f>
        <v>0.82555004834262546</v>
      </c>
      <c r="M91" s="3">
        <f>EXP('5. Iteration'!$F292-'5. Iteration'!M$203)/(1+EXP('5. Iteration'!$F292-'5. Iteration'!M$203))</f>
        <v>0.79933045245737544</v>
      </c>
      <c r="N91" s="3">
        <f>EXP('5. Iteration'!$F292-'5. Iteration'!N$203)/(1+EXP('5. Iteration'!$F292-'5. Iteration'!N$203))</f>
        <v>0.73745090584320239</v>
      </c>
      <c r="O91" s="3">
        <f>EXP('5. Iteration'!$F292-'5. Iteration'!O$203)/(1+EXP('5. Iteration'!$F292-'5. Iteration'!O$203))</f>
        <v>0.73036168086656506</v>
      </c>
      <c r="P91" s="3">
        <f>EXP('5. Iteration'!$F292-'5. Iteration'!P$203)/(1+EXP('5. Iteration'!$F292-'5. Iteration'!P$203))</f>
        <v>0.70887487795256421</v>
      </c>
      <c r="Q91" s="3">
        <f>EXP('5. Iteration'!$F292-'5. Iteration'!Q$203)/(1+EXP('5. Iteration'!$F292-'5. Iteration'!Q$203))</f>
        <v>0.68709005288071778</v>
      </c>
      <c r="R91" s="3">
        <f>EXP('5. Iteration'!$F292-'5. Iteration'!R$203)/(1+EXP('5. Iteration'!$F292-'5. Iteration'!R$203))</f>
        <v>0.67976908466737185</v>
      </c>
      <c r="S91" s="3">
        <f>EXP('5. Iteration'!$F292-'5. Iteration'!S$203)/(1+EXP('5. Iteration'!$F292-'5. Iteration'!S$203))</f>
        <v>0.65764887411754969</v>
      </c>
      <c r="T91" s="3">
        <f>EXP('5. Iteration'!$F292-'5. Iteration'!T$203)/(1+EXP('5. Iteration'!$F292-'5. Iteration'!T$203))</f>
        <v>0.65764887411754969</v>
      </c>
      <c r="U91" s="3">
        <f>EXP('5. Iteration'!$F292-'5. Iteration'!U$203)/(1+EXP('5. Iteration'!$F292-'5. Iteration'!U$203))</f>
        <v>0.65022800901955791</v>
      </c>
      <c r="V91" s="3">
        <f>EXP('5. Iteration'!$F292-'5. Iteration'!V$203)/(1+EXP('5. Iteration'!$F292-'5. Iteration'!V$203))</f>
        <v>0.59777157069237818</v>
      </c>
      <c r="W91" s="3">
        <f>EXP('5. Iteration'!$F292-'5. Iteration'!W$203)/(1+EXP('5. Iteration'!$F292-'5. Iteration'!W$203))</f>
        <v>0.567527966177515</v>
      </c>
      <c r="X91" s="3">
        <f>EXP('5. Iteration'!$F292-'5. Iteration'!X$203)/(1+EXP('5. Iteration'!$F292-'5. Iteration'!X$203))</f>
        <v>0.56752796617751489</v>
      </c>
      <c r="Y91" s="3">
        <f>EXP('5. Iteration'!$F292-'5. Iteration'!Y$203)/(1+EXP('5. Iteration'!$F292-'5. Iteration'!Y$203))</f>
        <v>0.55237205478499607</v>
      </c>
      <c r="Z91" s="3">
        <f>EXP('5. Iteration'!$F292-'5. Iteration'!Z$203)/(1+EXP('5. Iteration'!$F292-'5. Iteration'!Z$203))</f>
        <v>0.50691113204728966</v>
      </c>
      <c r="AA91" s="3">
        <f>EXP('5. Iteration'!$F292-'5. Iteration'!AA$203)/(1+EXP('5. Iteration'!$F292-'5. Iteration'!AA$203))</f>
        <v>0.50691113204728955</v>
      </c>
      <c r="AB91" s="3">
        <f>EXP('5. Iteration'!$F292-'5. Iteration'!AB$203)/(1+EXP('5. Iteration'!$F292-'5. Iteration'!AB$203))</f>
        <v>0.49935080628092871</v>
      </c>
      <c r="AC91" s="3">
        <f>EXP('5. Iteration'!$F292-'5. Iteration'!AC$203)/(1+EXP('5. Iteration'!$F292-'5. Iteration'!AC$203))</f>
        <v>0.47672722904789794</v>
      </c>
      <c r="AD91" s="3">
        <f>EXP('5. Iteration'!$F292-'5. Iteration'!AD$203)/(1+EXP('5. Iteration'!$F292-'5. Iteration'!AD$203))</f>
        <v>0.46920994876435834</v>
      </c>
      <c r="AE91" s="3">
        <f>EXP('5. Iteration'!$F292-'5. Iteration'!AE$203)/(1+EXP('5. Iteration'!$F292-'5. Iteration'!AE$203))</f>
        <v>0.46170699007774829</v>
      </c>
      <c r="AF91" s="3">
        <f>EXP('5. Iteration'!$F292-'5. Iteration'!AF$203)/(1+EXP('5. Iteration'!$F292-'5. Iteration'!AF$203))</f>
        <v>0.46170699007774835</v>
      </c>
      <c r="AG91" s="3">
        <f>EXP('5. Iteration'!$F292-'5. Iteration'!AG$203)/(1+EXP('5. Iteration'!$F292-'5. Iteration'!AG$203))</f>
        <v>0.45421975684638266</v>
      </c>
      <c r="AH91" s="3">
        <f>EXP('5. Iteration'!$F292-'5. Iteration'!AH$203)/(1+EXP('5. Iteration'!$F292-'5. Iteration'!AH$203))</f>
        <v>0.45421975684638266</v>
      </c>
      <c r="AI91" s="3">
        <f>EXP('5. Iteration'!$F292-'5. Iteration'!AI$203)/(1+EXP('5. Iteration'!$F292-'5. Iteration'!AI$203))</f>
        <v>0.45421975684638266</v>
      </c>
      <c r="AJ91" s="3">
        <f>EXP('5. Iteration'!$F292-'5. Iteration'!AJ$203)/(1+EXP('5. Iteration'!$F292-'5. Iteration'!AJ$203))</f>
        <v>0.43929802635253118</v>
      </c>
      <c r="AK91" s="3">
        <f>EXP('5. Iteration'!$F292-'5. Iteration'!AK$203)/(1+EXP('5. Iteration'!$F292-'5. Iteration'!AK$203))</f>
        <v>0.3589331448273067</v>
      </c>
      <c r="AL91" s="3">
        <f>EXP('5. Iteration'!$F292-'5. Iteration'!AL$203)/(1+EXP('5. Iteration'!$F292-'5. Iteration'!AL$203))</f>
        <v>0.35180636471906024</v>
      </c>
      <c r="AM91" s="3">
        <f>EXP('5. Iteration'!$F292-'5. Iteration'!AM$203)/(1+EXP('5. Iteration'!$F292-'5. Iteration'!AM$203))</f>
        <v>0.31672328803056526</v>
      </c>
      <c r="AN91" s="3">
        <f>EXP('5. Iteration'!$F292-'5. Iteration'!AN$203)/(1+EXP('5. Iteration'!$F292-'5. Iteration'!AN$203))</f>
        <v>0.28266037108099851</v>
      </c>
      <c r="AO91" s="3">
        <f>EXP('5. Iteration'!$F292-'5. Iteration'!AO$203)/(1+EXP('5. Iteration'!$F292-'5. Iteration'!AO$203))</f>
        <v>0.27598182589652814</v>
      </c>
      <c r="AP91" s="3">
        <f>EXP('5. Iteration'!$F292-'5. Iteration'!AP$203)/(1+EXP('5. Iteration'!$F292-'5. Iteration'!AP$203))</f>
        <v>0.25623202152229979</v>
      </c>
      <c r="AQ91" s="3">
        <f>EXP('5. Iteration'!$F292-'5. Iteration'!AQ$203)/(1+EXP('5. Iteration'!$F292-'5. Iteration'!AQ$203))</f>
        <v>0.24331297560008686</v>
      </c>
      <c r="AR91" s="3">
        <f>EXP('5. Iteration'!$F292-'5. Iteration'!AR$203)/(1+EXP('5. Iteration'!$F292-'5. Iteration'!AR$203))</f>
        <v>0.2369303791651779</v>
      </c>
      <c r="AS91" s="3">
        <f>EXP('5. Iteration'!$F292-'5. Iteration'!AS$203)/(1+EXP('5. Iteration'!$F292-'5. Iteration'!AS$203))</f>
        <v>0.21810044320379371</v>
      </c>
      <c r="AT91" s="3">
        <f>EXP('5. Iteration'!$F292-'5. Iteration'!AT$203)/(1+EXP('5. Iteration'!$F292-'5. Iteration'!AT$203))</f>
        <v>0.16465050579135704</v>
      </c>
      <c r="AU91" s="3">
        <f>EXP('5. Iteration'!$F292-'5. Iteration'!AU$203)/(1+EXP('5. Iteration'!$F292-'5. Iteration'!AU$203))</f>
        <v>3.5203311615087857E-2</v>
      </c>
      <c r="AX91">
        <f t="shared" si="18"/>
        <v>-8.0079636239812508</v>
      </c>
      <c r="AY91" s="2">
        <f t="shared" si="20"/>
        <v>3.3763357975229599E-2</v>
      </c>
      <c r="AZ91" s="2">
        <f t="shared" si="20"/>
        <v>5.1007451572643074E-2</v>
      </c>
      <c r="BA91" s="2">
        <f t="shared" si="20"/>
        <v>9.5810107650173934E-2</v>
      </c>
      <c r="BB91" s="2">
        <f t="shared" si="19"/>
        <v>0.12690101383644881</v>
      </c>
      <c r="BC91" s="2">
        <f t="shared" si="19"/>
        <v>0.14401716602411421</v>
      </c>
      <c r="BD91" s="2">
        <f t="shared" si="19"/>
        <v>0.16040128023166289</v>
      </c>
      <c r="BE91" s="2">
        <f t="shared" si="19"/>
        <v>0.19361706731424264</v>
      </c>
      <c r="BF91" s="2">
        <f t="shared" si="19"/>
        <v>0.19693349598833085</v>
      </c>
      <c r="BG91" s="2">
        <f t="shared" si="19"/>
        <v>0.20637128536030142</v>
      </c>
      <c r="BH91" s="2">
        <f t="shared" si="19"/>
        <v>0.21499731211309023</v>
      </c>
      <c r="BI91" s="2">
        <f t="shared" si="19"/>
        <v>0.21768307619785529</v>
      </c>
      <c r="BJ91" s="2">
        <f t="shared" si="19"/>
        <v>0.22514683248946898</v>
      </c>
      <c r="BK91" s="2">
        <f t="shared" si="19"/>
        <v>0.22514683248946898</v>
      </c>
      <c r="BL91" s="2">
        <f t="shared" si="19"/>
        <v>0.22743154530601964</v>
      </c>
      <c r="BM91" s="2">
        <f t="shared" si="16"/>
        <v>0.2404407199643453</v>
      </c>
      <c r="BN91" s="2">
        <f t="shared" si="16"/>
        <v>0.2454399737839284</v>
      </c>
      <c r="BO91" s="2">
        <f t="shared" si="15"/>
        <v>0.2454399737839284</v>
      </c>
      <c r="BP91" s="2">
        <f t="shared" si="15"/>
        <v>0.24725716787759738</v>
      </c>
      <c r="BQ91" s="2">
        <f t="shared" si="15"/>
        <v>0.24995223625382493</v>
      </c>
      <c r="BR91" s="2">
        <f t="shared" si="15"/>
        <v>0.24995223625382493</v>
      </c>
      <c r="BS91" s="2">
        <f t="shared" si="15"/>
        <v>0.24999957854751514</v>
      </c>
      <c r="BT91" s="2">
        <f t="shared" si="15"/>
        <v>0.24945837813221103</v>
      </c>
      <c r="BU91" s="2">
        <f t="shared" si="15"/>
        <v>0.24905197274490654</v>
      </c>
      <c r="BV91" s="2">
        <f t="shared" si="15"/>
        <v>0.24853364539109432</v>
      </c>
      <c r="BW91" s="2">
        <f t="shared" si="15"/>
        <v>0.24853364539109432</v>
      </c>
      <c r="BX91" s="2">
        <f t="shared" si="15"/>
        <v>0.24790416933679571</v>
      </c>
      <c r="BY91" s="2">
        <f t="shared" si="15"/>
        <v>0.24790416933679571</v>
      </c>
      <c r="BZ91" s="2">
        <f t="shared" si="15"/>
        <v>0.24790416933679571</v>
      </c>
      <c r="CA91" s="2">
        <f t="shared" si="15"/>
        <v>0.24631527039530199</v>
      </c>
      <c r="CB91" s="2">
        <f t="shared" si="15"/>
        <v>0.23010014237168636</v>
      </c>
      <c r="CC91" s="2">
        <f t="shared" si="15"/>
        <v>0.2280386464622198</v>
      </c>
      <c r="CD91" s="2">
        <f t="shared" si="15"/>
        <v>0.21640964684967287</v>
      </c>
      <c r="CE91" s="2">
        <f t="shared" si="14"/>
        <v>0.20276348570135072</v>
      </c>
      <c r="CF91" s="2">
        <f t="shared" si="14"/>
        <v>0.19981585767134658</v>
      </c>
      <c r="CG91" s="2">
        <f t="shared" si="14"/>
        <v>0.19057717266889551</v>
      </c>
      <c r="CH91" s="2">
        <f t="shared" si="14"/>
        <v>0.18411177150471839</v>
      </c>
      <c r="CI91" s="2">
        <f t="shared" si="14"/>
        <v>0.18079437459382294</v>
      </c>
      <c r="CJ91" s="2">
        <f t="shared" si="14"/>
        <v>0.17053263987810247</v>
      </c>
      <c r="CK91" s="2">
        <f t="shared" si="14"/>
        <v>0.13754071673400736</v>
      </c>
      <c r="CL91" s="2">
        <f t="shared" si="14"/>
        <v>3.3964038466418878E-2</v>
      </c>
    </row>
    <row r="92" spans="1:90">
      <c r="A92" t="str">
        <f>Tabelle1!A92</f>
        <v>Kirchmayr Benjamin</v>
      </c>
      <c r="H92" s="3">
        <f>EXP('5. Iteration'!$F293-'5. Iteration'!H$203)/(1+EXP('5. Iteration'!$F293-'5. Iteration'!H$203))</f>
        <v>0.96501251813770605</v>
      </c>
      <c r="I92" s="3">
        <f>EXP('5. Iteration'!$F293-'5. Iteration'!I$203)/(1+EXP('5. Iteration'!$F293-'5. Iteration'!I$203))</f>
        <v>0.94608580836802791</v>
      </c>
      <c r="J92" s="3">
        <f>EXP('5. Iteration'!$F293-'5. Iteration'!J$203)/(1+EXP('5. Iteration'!$F293-'5. Iteration'!J$203))</f>
        <v>0.89267020812613995</v>
      </c>
      <c r="K92" s="3">
        <f>EXP('5. Iteration'!$F293-'5. Iteration'!K$203)/(1+EXP('5. Iteration'!$F293-'5. Iteration'!K$203))</f>
        <v>0.85085465105019087</v>
      </c>
      <c r="L92" s="3">
        <f>EXP('5. Iteration'!$F293-'5. Iteration'!L$203)/(1+EXP('5. Iteration'!$F293-'5. Iteration'!L$203))</f>
        <v>0.82555004834262546</v>
      </c>
      <c r="M92" s="3">
        <f>EXP('5. Iteration'!$F293-'5. Iteration'!M$203)/(1+EXP('5. Iteration'!$F293-'5. Iteration'!M$203))</f>
        <v>0.79933045245737544</v>
      </c>
      <c r="N92" s="3">
        <f>EXP('5. Iteration'!$F293-'5. Iteration'!N$203)/(1+EXP('5. Iteration'!$F293-'5. Iteration'!N$203))</f>
        <v>0.73745090584320239</v>
      </c>
      <c r="O92" s="3">
        <f>EXP('5. Iteration'!$F293-'5. Iteration'!O$203)/(1+EXP('5. Iteration'!$F293-'5. Iteration'!O$203))</f>
        <v>0.73036168086656506</v>
      </c>
      <c r="P92" s="3">
        <f>EXP('5. Iteration'!$F293-'5. Iteration'!P$203)/(1+EXP('5. Iteration'!$F293-'5. Iteration'!P$203))</f>
        <v>0.70887487795256421</v>
      </c>
      <c r="Q92" s="3">
        <f>EXP('5. Iteration'!$F293-'5. Iteration'!Q$203)/(1+EXP('5. Iteration'!$F293-'5. Iteration'!Q$203))</f>
        <v>0.68709005288071778</v>
      </c>
      <c r="R92" s="3">
        <f>EXP('5. Iteration'!$F293-'5. Iteration'!R$203)/(1+EXP('5. Iteration'!$F293-'5. Iteration'!R$203))</f>
        <v>0.67976908466737185</v>
      </c>
      <c r="S92" s="3">
        <f>EXP('5. Iteration'!$F293-'5. Iteration'!S$203)/(1+EXP('5. Iteration'!$F293-'5. Iteration'!S$203))</f>
        <v>0.65764887411754969</v>
      </c>
      <c r="T92" s="3">
        <f>EXP('5. Iteration'!$F293-'5. Iteration'!T$203)/(1+EXP('5. Iteration'!$F293-'5. Iteration'!T$203))</f>
        <v>0.65764887411754958</v>
      </c>
      <c r="U92" s="3">
        <f>EXP('5. Iteration'!$F293-'5. Iteration'!U$203)/(1+EXP('5. Iteration'!$F293-'5. Iteration'!U$203))</f>
        <v>0.65022800901955791</v>
      </c>
      <c r="V92" s="3">
        <f>EXP('5. Iteration'!$F293-'5. Iteration'!V$203)/(1+EXP('5. Iteration'!$F293-'5. Iteration'!V$203))</f>
        <v>0.59777157069237818</v>
      </c>
      <c r="W92" s="3">
        <f>EXP('5. Iteration'!$F293-'5. Iteration'!W$203)/(1+EXP('5. Iteration'!$F293-'5. Iteration'!W$203))</f>
        <v>0.567527966177515</v>
      </c>
      <c r="X92" s="3">
        <f>EXP('5. Iteration'!$F293-'5. Iteration'!X$203)/(1+EXP('5. Iteration'!$F293-'5. Iteration'!X$203))</f>
        <v>0.56752796617751489</v>
      </c>
      <c r="Y92" s="3">
        <f>EXP('5. Iteration'!$F293-'5. Iteration'!Y$203)/(1+EXP('5. Iteration'!$F293-'5. Iteration'!Y$203))</f>
        <v>0.55237205478499607</v>
      </c>
      <c r="Z92" s="3">
        <f>EXP('5. Iteration'!$F293-'5. Iteration'!Z$203)/(1+EXP('5. Iteration'!$F293-'5. Iteration'!Z$203))</f>
        <v>0.50691113204728966</v>
      </c>
      <c r="AA92" s="3">
        <f>EXP('5. Iteration'!$F293-'5. Iteration'!AA$203)/(1+EXP('5. Iteration'!$F293-'5. Iteration'!AA$203))</f>
        <v>0.50691113204728955</v>
      </c>
      <c r="AB92" s="3">
        <f>EXP('5. Iteration'!$F293-'5. Iteration'!AB$203)/(1+EXP('5. Iteration'!$F293-'5. Iteration'!AB$203))</f>
        <v>0.49935080628092871</v>
      </c>
      <c r="AC92" s="3">
        <f>EXP('5. Iteration'!$F293-'5. Iteration'!AC$203)/(1+EXP('5. Iteration'!$F293-'5. Iteration'!AC$203))</f>
        <v>0.47672722904789794</v>
      </c>
      <c r="AD92" s="3">
        <f>EXP('5. Iteration'!$F293-'5. Iteration'!AD$203)/(1+EXP('5. Iteration'!$F293-'5. Iteration'!AD$203))</f>
        <v>0.46920994876435834</v>
      </c>
      <c r="AE92" s="3">
        <f>EXP('5. Iteration'!$F293-'5. Iteration'!AE$203)/(1+EXP('5. Iteration'!$F293-'5. Iteration'!AE$203))</f>
        <v>0.46170699007774829</v>
      </c>
      <c r="AF92" s="3">
        <f>EXP('5. Iteration'!$F293-'5. Iteration'!AF$203)/(1+EXP('5. Iteration'!$F293-'5. Iteration'!AF$203))</f>
        <v>0.46170699007774835</v>
      </c>
      <c r="AG92" s="3">
        <f>EXP('5. Iteration'!$F293-'5. Iteration'!AG$203)/(1+EXP('5. Iteration'!$F293-'5. Iteration'!AG$203))</f>
        <v>0.45421975684638266</v>
      </c>
      <c r="AH92" s="3">
        <f>EXP('5. Iteration'!$F293-'5. Iteration'!AH$203)/(1+EXP('5. Iteration'!$F293-'5. Iteration'!AH$203))</f>
        <v>0.45421975684638266</v>
      </c>
      <c r="AI92" s="3">
        <f>EXP('5. Iteration'!$F293-'5. Iteration'!AI$203)/(1+EXP('5. Iteration'!$F293-'5. Iteration'!AI$203))</f>
        <v>0.45421975684638266</v>
      </c>
      <c r="AJ92" s="3">
        <f>EXP('5. Iteration'!$F293-'5. Iteration'!AJ$203)/(1+EXP('5. Iteration'!$F293-'5. Iteration'!AJ$203))</f>
        <v>0.43929802635253118</v>
      </c>
      <c r="AK92" s="3">
        <f>EXP('5. Iteration'!$F293-'5. Iteration'!AK$203)/(1+EXP('5. Iteration'!$F293-'5. Iteration'!AK$203))</f>
        <v>0.3589331448273067</v>
      </c>
      <c r="AL92" s="3">
        <f>EXP('5. Iteration'!$F293-'5. Iteration'!AL$203)/(1+EXP('5. Iteration'!$F293-'5. Iteration'!AL$203))</f>
        <v>0.35180636471906024</v>
      </c>
      <c r="AM92" s="3">
        <f>EXP('5. Iteration'!$F293-'5. Iteration'!AM$203)/(1+EXP('5. Iteration'!$F293-'5. Iteration'!AM$203))</f>
        <v>0.31672328803056526</v>
      </c>
      <c r="AN92" s="3">
        <f>EXP('5. Iteration'!$F293-'5. Iteration'!AN$203)/(1+EXP('5. Iteration'!$F293-'5. Iteration'!AN$203))</f>
        <v>0.28266037108099851</v>
      </c>
      <c r="AO92" s="3">
        <f>EXP('5. Iteration'!$F293-'5. Iteration'!AO$203)/(1+EXP('5. Iteration'!$F293-'5. Iteration'!AO$203))</f>
        <v>0.27598182589652809</v>
      </c>
      <c r="AP92" s="3">
        <f>EXP('5. Iteration'!$F293-'5. Iteration'!AP$203)/(1+EXP('5. Iteration'!$F293-'5. Iteration'!AP$203))</f>
        <v>0.25623202152229979</v>
      </c>
      <c r="AQ92" s="3">
        <f>EXP('5. Iteration'!$F293-'5. Iteration'!AQ$203)/(1+EXP('5. Iteration'!$F293-'5. Iteration'!AQ$203))</f>
        <v>0.24331297560008686</v>
      </c>
      <c r="AR92" s="3">
        <f>EXP('5. Iteration'!$F293-'5. Iteration'!AR$203)/(1+EXP('5. Iteration'!$F293-'5. Iteration'!AR$203))</f>
        <v>0.2369303791651779</v>
      </c>
      <c r="AS92" s="3">
        <f>EXP('5. Iteration'!$F293-'5. Iteration'!AS$203)/(1+EXP('5. Iteration'!$F293-'5. Iteration'!AS$203))</f>
        <v>0.21810044320379371</v>
      </c>
      <c r="AT92" s="3">
        <f>EXP('5. Iteration'!$F293-'5. Iteration'!AT$203)/(1+EXP('5. Iteration'!$F293-'5. Iteration'!AT$203))</f>
        <v>0.16465050579135704</v>
      </c>
      <c r="AU92" s="3">
        <f>EXP('5. Iteration'!$F293-'5. Iteration'!AU$203)/(1+EXP('5. Iteration'!$F293-'5. Iteration'!AU$203))</f>
        <v>3.5203311615087857E-2</v>
      </c>
      <c r="AX92">
        <f t="shared" si="18"/>
        <v>-8.0079636239812508</v>
      </c>
      <c r="AY92" s="2">
        <f t="shared" si="20"/>
        <v>3.3763357975229599E-2</v>
      </c>
      <c r="AZ92" s="2">
        <f t="shared" si="20"/>
        <v>5.1007451572643074E-2</v>
      </c>
      <c r="BA92" s="2">
        <f t="shared" si="20"/>
        <v>9.5810107650173934E-2</v>
      </c>
      <c r="BB92" s="2">
        <f t="shared" si="19"/>
        <v>0.12690101383644881</v>
      </c>
      <c r="BC92" s="2">
        <f t="shared" si="19"/>
        <v>0.14401716602411421</v>
      </c>
      <c r="BD92" s="2">
        <f t="shared" si="19"/>
        <v>0.16040128023166289</v>
      </c>
      <c r="BE92" s="2">
        <f t="shared" si="19"/>
        <v>0.19361706731424264</v>
      </c>
      <c r="BF92" s="2">
        <f t="shared" si="19"/>
        <v>0.19693349598833085</v>
      </c>
      <c r="BG92" s="2">
        <f t="shared" si="19"/>
        <v>0.20637128536030142</v>
      </c>
      <c r="BH92" s="2">
        <f t="shared" si="19"/>
        <v>0.21499731211309023</v>
      </c>
      <c r="BI92" s="2">
        <f t="shared" si="19"/>
        <v>0.21768307619785529</v>
      </c>
      <c r="BJ92" s="2">
        <f t="shared" si="19"/>
        <v>0.22514683248946898</v>
      </c>
      <c r="BK92" s="2">
        <f t="shared" si="19"/>
        <v>0.22514683248946901</v>
      </c>
      <c r="BL92" s="2">
        <f t="shared" si="19"/>
        <v>0.22743154530601964</v>
      </c>
      <c r="BM92" s="2">
        <f t="shared" si="16"/>
        <v>0.2404407199643453</v>
      </c>
      <c r="BN92" s="2">
        <f t="shared" si="16"/>
        <v>0.2454399737839284</v>
      </c>
      <c r="BO92" s="2">
        <f t="shared" si="15"/>
        <v>0.2454399737839284</v>
      </c>
      <c r="BP92" s="2">
        <f t="shared" si="15"/>
        <v>0.24725716787759738</v>
      </c>
      <c r="BQ92" s="2">
        <f t="shared" si="15"/>
        <v>0.24995223625382493</v>
      </c>
      <c r="BR92" s="2">
        <f t="shared" si="15"/>
        <v>0.24995223625382493</v>
      </c>
      <c r="BS92" s="2">
        <f t="shared" si="15"/>
        <v>0.24999957854751514</v>
      </c>
      <c r="BT92" s="2">
        <f t="shared" si="15"/>
        <v>0.24945837813221103</v>
      </c>
      <c r="BU92" s="2">
        <f t="shared" si="15"/>
        <v>0.24905197274490654</v>
      </c>
      <c r="BV92" s="2">
        <f t="shared" si="15"/>
        <v>0.24853364539109432</v>
      </c>
      <c r="BW92" s="2">
        <f t="shared" si="15"/>
        <v>0.24853364539109432</v>
      </c>
      <c r="BX92" s="2">
        <f t="shared" si="15"/>
        <v>0.24790416933679571</v>
      </c>
      <c r="BY92" s="2">
        <f t="shared" si="15"/>
        <v>0.24790416933679571</v>
      </c>
      <c r="BZ92" s="2">
        <f t="shared" si="15"/>
        <v>0.24790416933679571</v>
      </c>
      <c r="CA92" s="2">
        <f t="shared" si="15"/>
        <v>0.24631527039530199</v>
      </c>
      <c r="CB92" s="2">
        <f t="shared" si="15"/>
        <v>0.23010014237168636</v>
      </c>
      <c r="CC92" s="2">
        <f t="shared" si="15"/>
        <v>0.2280386464622198</v>
      </c>
      <c r="CD92" s="2">
        <f t="shared" si="15"/>
        <v>0.21640964684967287</v>
      </c>
      <c r="CE92" s="2">
        <f t="shared" si="14"/>
        <v>0.20276348570135072</v>
      </c>
      <c r="CF92" s="2">
        <f t="shared" si="14"/>
        <v>0.19981585767134655</v>
      </c>
      <c r="CG92" s="2">
        <f t="shared" si="14"/>
        <v>0.19057717266889551</v>
      </c>
      <c r="CH92" s="2">
        <f t="shared" si="14"/>
        <v>0.18411177150471839</v>
      </c>
      <c r="CI92" s="2">
        <f t="shared" si="14"/>
        <v>0.18079437459382294</v>
      </c>
      <c r="CJ92" s="2">
        <f t="shared" si="14"/>
        <v>0.17053263987810247</v>
      </c>
      <c r="CK92" s="2">
        <f t="shared" si="14"/>
        <v>0.13754071673400736</v>
      </c>
      <c r="CL92" s="2">
        <f t="shared" si="14"/>
        <v>3.3964038466418878E-2</v>
      </c>
    </row>
    <row r="93" spans="1:90">
      <c r="A93" t="str">
        <f>Tabelle1!A93</f>
        <v>Lettenbichler Julia</v>
      </c>
      <c r="H93" s="3">
        <f>EXP('5. Iteration'!$F294-'5. Iteration'!H$203)/(1+EXP('5. Iteration'!$F294-'5. Iteration'!H$203))</f>
        <v>0.96501251813770605</v>
      </c>
      <c r="I93" s="3">
        <f>EXP('5. Iteration'!$F294-'5. Iteration'!I$203)/(1+EXP('5. Iteration'!$F294-'5. Iteration'!I$203))</f>
        <v>0.94608580836802791</v>
      </c>
      <c r="J93" s="3">
        <f>EXP('5. Iteration'!$F294-'5. Iteration'!J$203)/(1+EXP('5. Iteration'!$F294-'5. Iteration'!J$203))</f>
        <v>0.89267020812613995</v>
      </c>
      <c r="K93" s="3">
        <f>EXP('5. Iteration'!$F294-'5. Iteration'!K$203)/(1+EXP('5. Iteration'!$F294-'5. Iteration'!K$203))</f>
        <v>0.85085465105019087</v>
      </c>
      <c r="L93" s="3">
        <f>EXP('5. Iteration'!$F294-'5. Iteration'!L$203)/(1+EXP('5. Iteration'!$F294-'5. Iteration'!L$203))</f>
        <v>0.82555004834262546</v>
      </c>
      <c r="M93" s="3">
        <f>EXP('5. Iteration'!$F294-'5. Iteration'!M$203)/(1+EXP('5. Iteration'!$F294-'5. Iteration'!M$203))</f>
        <v>0.79933045245737544</v>
      </c>
      <c r="N93" s="3">
        <f>EXP('5. Iteration'!$F294-'5. Iteration'!N$203)/(1+EXP('5. Iteration'!$F294-'5. Iteration'!N$203))</f>
        <v>0.73745090584320228</v>
      </c>
      <c r="O93" s="3">
        <f>EXP('5. Iteration'!$F294-'5. Iteration'!O$203)/(1+EXP('5. Iteration'!$F294-'5. Iteration'!O$203))</f>
        <v>0.73036168086656506</v>
      </c>
      <c r="P93" s="3">
        <f>EXP('5. Iteration'!$F294-'5. Iteration'!P$203)/(1+EXP('5. Iteration'!$F294-'5. Iteration'!P$203))</f>
        <v>0.70887487795256421</v>
      </c>
      <c r="Q93" s="3">
        <f>EXP('5. Iteration'!$F294-'5. Iteration'!Q$203)/(1+EXP('5. Iteration'!$F294-'5. Iteration'!Q$203))</f>
        <v>0.68709005288071778</v>
      </c>
      <c r="R93" s="3">
        <f>EXP('5. Iteration'!$F294-'5. Iteration'!R$203)/(1+EXP('5. Iteration'!$F294-'5. Iteration'!R$203))</f>
        <v>0.67976908466737185</v>
      </c>
      <c r="S93" s="3">
        <f>EXP('5. Iteration'!$F294-'5. Iteration'!S$203)/(1+EXP('5. Iteration'!$F294-'5. Iteration'!S$203))</f>
        <v>0.65764887411754969</v>
      </c>
      <c r="T93" s="3">
        <f>EXP('5. Iteration'!$F294-'5. Iteration'!T$203)/(1+EXP('5. Iteration'!$F294-'5. Iteration'!T$203))</f>
        <v>0.65764887411754958</v>
      </c>
      <c r="U93" s="3">
        <f>EXP('5. Iteration'!$F294-'5. Iteration'!U$203)/(1+EXP('5. Iteration'!$F294-'5. Iteration'!U$203))</f>
        <v>0.6502280090195578</v>
      </c>
      <c r="V93" s="3">
        <f>EXP('5. Iteration'!$F294-'5. Iteration'!V$203)/(1+EXP('5. Iteration'!$F294-'5. Iteration'!V$203))</f>
        <v>0.59777157069237818</v>
      </c>
      <c r="W93" s="3">
        <f>EXP('5. Iteration'!$F294-'5. Iteration'!W$203)/(1+EXP('5. Iteration'!$F294-'5. Iteration'!W$203))</f>
        <v>0.567527966177515</v>
      </c>
      <c r="X93" s="3">
        <f>EXP('5. Iteration'!$F294-'5. Iteration'!X$203)/(1+EXP('5. Iteration'!$F294-'5. Iteration'!X$203))</f>
        <v>0.56752796617751489</v>
      </c>
      <c r="Y93" s="3">
        <f>EXP('5. Iteration'!$F294-'5. Iteration'!Y$203)/(1+EXP('5. Iteration'!$F294-'5. Iteration'!Y$203))</f>
        <v>0.55237205478499607</v>
      </c>
      <c r="Z93" s="3">
        <f>EXP('5. Iteration'!$F294-'5. Iteration'!Z$203)/(1+EXP('5. Iteration'!$F294-'5. Iteration'!Z$203))</f>
        <v>0.50691113204728966</v>
      </c>
      <c r="AA93" s="3">
        <f>EXP('5. Iteration'!$F294-'5. Iteration'!AA$203)/(1+EXP('5. Iteration'!$F294-'5. Iteration'!AA$203))</f>
        <v>0.50691113204728955</v>
      </c>
      <c r="AB93" s="3">
        <f>EXP('5. Iteration'!$F294-'5. Iteration'!AB$203)/(1+EXP('5. Iteration'!$F294-'5. Iteration'!AB$203))</f>
        <v>0.49935080628092871</v>
      </c>
      <c r="AC93" s="3">
        <f>EXP('5. Iteration'!$F294-'5. Iteration'!AC$203)/(1+EXP('5. Iteration'!$F294-'5. Iteration'!AC$203))</f>
        <v>0.47672722904789788</v>
      </c>
      <c r="AD93" s="3">
        <f>EXP('5. Iteration'!$F294-'5. Iteration'!AD$203)/(1+EXP('5. Iteration'!$F294-'5. Iteration'!AD$203))</f>
        <v>0.46920994876435834</v>
      </c>
      <c r="AE93" s="3">
        <f>EXP('5. Iteration'!$F294-'5. Iteration'!AE$203)/(1+EXP('5. Iteration'!$F294-'5. Iteration'!AE$203))</f>
        <v>0.46170699007774824</v>
      </c>
      <c r="AF93" s="3">
        <f>EXP('5. Iteration'!$F294-'5. Iteration'!AF$203)/(1+EXP('5. Iteration'!$F294-'5. Iteration'!AF$203))</f>
        <v>0.46170699007774829</v>
      </c>
      <c r="AG93" s="3">
        <f>EXP('5. Iteration'!$F294-'5. Iteration'!AG$203)/(1+EXP('5. Iteration'!$F294-'5. Iteration'!AG$203))</f>
        <v>0.45421975684638266</v>
      </c>
      <c r="AH93" s="3">
        <f>EXP('5. Iteration'!$F294-'5. Iteration'!AH$203)/(1+EXP('5. Iteration'!$F294-'5. Iteration'!AH$203))</f>
        <v>0.45421975684638266</v>
      </c>
      <c r="AI93" s="3">
        <f>EXP('5. Iteration'!$F294-'5. Iteration'!AI$203)/(1+EXP('5. Iteration'!$F294-'5. Iteration'!AI$203))</f>
        <v>0.45421975684638266</v>
      </c>
      <c r="AJ93" s="3">
        <f>EXP('5. Iteration'!$F294-'5. Iteration'!AJ$203)/(1+EXP('5. Iteration'!$F294-'5. Iteration'!AJ$203))</f>
        <v>0.43929802635253118</v>
      </c>
      <c r="AK93" s="3">
        <f>EXP('5. Iteration'!$F294-'5. Iteration'!AK$203)/(1+EXP('5. Iteration'!$F294-'5. Iteration'!AK$203))</f>
        <v>0.3589331448273067</v>
      </c>
      <c r="AL93" s="3">
        <f>EXP('5. Iteration'!$F294-'5. Iteration'!AL$203)/(1+EXP('5. Iteration'!$F294-'5. Iteration'!AL$203))</f>
        <v>0.35180636471906024</v>
      </c>
      <c r="AM93" s="3">
        <f>EXP('5. Iteration'!$F294-'5. Iteration'!AM$203)/(1+EXP('5. Iteration'!$F294-'5. Iteration'!AM$203))</f>
        <v>0.31672328803056521</v>
      </c>
      <c r="AN93" s="3">
        <f>EXP('5. Iteration'!$F294-'5. Iteration'!AN$203)/(1+EXP('5. Iteration'!$F294-'5. Iteration'!AN$203))</f>
        <v>0.28266037108099851</v>
      </c>
      <c r="AO93" s="3">
        <f>EXP('5. Iteration'!$F294-'5. Iteration'!AO$203)/(1+EXP('5. Iteration'!$F294-'5. Iteration'!AO$203))</f>
        <v>0.27598182589652809</v>
      </c>
      <c r="AP93" s="3">
        <f>EXP('5. Iteration'!$F294-'5. Iteration'!AP$203)/(1+EXP('5. Iteration'!$F294-'5. Iteration'!AP$203))</f>
        <v>0.25623202152229979</v>
      </c>
      <c r="AQ93" s="3">
        <f>EXP('5. Iteration'!$F294-'5. Iteration'!AQ$203)/(1+EXP('5. Iteration'!$F294-'5. Iteration'!AQ$203))</f>
        <v>0.24331297560008686</v>
      </c>
      <c r="AR93" s="3">
        <f>EXP('5. Iteration'!$F294-'5. Iteration'!AR$203)/(1+EXP('5. Iteration'!$F294-'5. Iteration'!AR$203))</f>
        <v>0.2369303791651779</v>
      </c>
      <c r="AS93" s="3">
        <f>EXP('5. Iteration'!$F294-'5. Iteration'!AS$203)/(1+EXP('5. Iteration'!$F294-'5. Iteration'!AS$203))</f>
        <v>0.21810044320379371</v>
      </c>
      <c r="AT93" s="3">
        <f>EXP('5. Iteration'!$F294-'5. Iteration'!AT$203)/(1+EXP('5. Iteration'!$F294-'5. Iteration'!AT$203))</f>
        <v>0.16465050579135704</v>
      </c>
      <c r="AU93" s="3">
        <f>EXP('5. Iteration'!$F294-'5. Iteration'!AU$203)/(1+EXP('5. Iteration'!$F294-'5. Iteration'!AU$203))</f>
        <v>3.5203311615087857E-2</v>
      </c>
      <c r="AX93">
        <f t="shared" si="18"/>
        <v>-8.0079636239812508</v>
      </c>
      <c r="AY93" s="2">
        <f t="shared" si="20"/>
        <v>3.3763357975229599E-2</v>
      </c>
      <c r="AZ93" s="2">
        <f t="shared" si="20"/>
        <v>5.1007451572643074E-2</v>
      </c>
      <c r="BA93" s="2">
        <f t="shared" si="20"/>
        <v>9.5810107650173934E-2</v>
      </c>
      <c r="BB93" s="2">
        <f t="shared" si="19"/>
        <v>0.12690101383644881</v>
      </c>
      <c r="BC93" s="2">
        <f t="shared" si="19"/>
        <v>0.14401716602411421</v>
      </c>
      <c r="BD93" s="2">
        <f t="shared" si="19"/>
        <v>0.16040128023166289</v>
      </c>
      <c r="BE93" s="2">
        <f t="shared" si="19"/>
        <v>0.19361706731424269</v>
      </c>
      <c r="BF93" s="2">
        <f t="shared" si="19"/>
        <v>0.19693349598833085</v>
      </c>
      <c r="BG93" s="2">
        <f t="shared" si="19"/>
        <v>0.20637128536030142</v>
      </c>
      <c r="BH93" s="2">
        <f t="shared" si="19"/>
        <v>0.21499731211309023</v>
      </c>
      <c r="BI93" s="2">
        <f t="shared" si="19"/>
        <v>0.21768307619785529</v>
      </c>
      <c r="BJ93" s="2">
        <f t="shared" si="19"/>
        <v>0.22514683248946898</v>
      </c>
      <c r="BK93" s="2">
        <f t="shared" si="19"/>
        <v>0.22514683248946901</v>
      </c>
      <c r="BL93" s="2">
        <f t="shared" si="19"/>
        <v>0.22743154530601967</v>
      </c>
      <c r="BM93" s="2">
        <f t="shared" si="16"/>
        <v>0.2404407199643453</v>
      </c>
      <c r="BN93" s="2">
        <f t="shared" si="16"/>
        <v>0.2454399737839284</v>
      </c>
      <c r="BO93" s="2">
        <f t="shared" si="15"/>
        <v>0.2454399737839284</v>
      </c>
      <c r="BP93" s="2">
        <f t="shared" si="15"/>
        <v>0.24725716787759738</v>
      </c>
      <c r="BQ93" s="2">
        <f t="shared" si="15"/>
        <v>0.24995223625382493</v>
      </c>
      <c r="BR93" s="2">
        <f t="shared" si="15"/>
        <v>0.24995223625382493</v>
      </c>
      <c r="BS93" s="2">
        <f t="shared" si="15"/>
        <v>0.24999957854751514</v>
      </c>
      <c r="BT93" s="2">
        <f t="shared" si="15"/>
        <v>0.249458378132211</v>
      </c>
      <c r="BU93" s="2">
        <f t="shared" si="15"/>
        <v>0.24905197274490654</v>
      </c>
      <c r="BV93" s="2">
        <f t="shared" si="15"/>
        <v>0.24853364539109435</v>
      </c>
      <c r="BW93" s="2">
        <f t="shared" si="15"/>
        <v>0.24853364539109432</v>
      </c>
      <c r="BX93" s="2">
        <f t="shared" si="15"/>
        <v>0.24790416933679571</v>
      </c>
      <c r="BY93" s="2">
        <f t="shared" si="15"/>
        <v>0.24790416933679571</v>
      </c>
      <c r="BZ93" s="2">
        <f t="shared" si="15"/>
        <v>0.24790416933679571</v>
      </c>
      <c r="CA93" s="2">
        <f t="shared" si="15"/>
        <v>0.24631527039530199</v>
      </c>
      <c r="CB93" s="2">
        <f t="shared" si="15"/>
        <v>0.23010014237168636</v>
      </c>
      <c r="CC93" s="2">
        <f t="shared" si="15"/>
        <v>0.2280386464622198</v>
      </c>
      <c r="CD93" s="2">
        <f t="shared" si="15"/>
        <v>0.21640964684967282</v>
      </c>
      <c r="CE93" s="2">
        <f t="shared" si="14"/>
        <v>0.20276348570135072</v>
      </c>
      <c r="CF93" s="2">
        <f t="shared" si="14"/>
        <v>0.19981585767134655</v>
      </c>
      <c r="CG93" s="2">
        <f t="shared" si="14"/>
        <v>0.19057717266889551</v>
      </c>
      <c r="CH93" s="2">
        <f t="shared" si="14"/>
        <v>0.18411177150471839</v>
      </c>
      <c r="CI93" s="2">
        <f t="shared" si="14"/>
        <v>0.18079437459382294</v>
      </c>
      <c r="CJ93" s="2">
        <f t="shared" si="14"/>
        <v>0.17053263987810247</v>
      </c>
      <c r="CK93" s="2">
        <f t="shared" si="14"/>
        <v>0.13754071673400736</v>
      </c>
      <c r="CL93" s="2">
        <f t="shared" si="14"/>
        <v>3.3964038466418878E-2</v>
      </c>
    </row>
    <row r="94" spans="1:90">
      <c r="A94" t="str">
        <f>Tabelle1!A94</f>
        <v>Moser Lisa</v>
      </c>
      <c r="H94" s="3">
        <f>EXP('5. Iteration'!$F295-'5. Iteration'!H$203)/(1+EXP('5. Iteration'!$F295-'5. Iteration'!H$203))</f>
        <v>0.96501251813770605</v>
      </c>
      <c r="I94" s="3">
        <f>EXP('5. Iteration'!$F295-'5. Iteration'!I$203)/(1+EXP('5. Iteration'!$F295-'5. Iteration'!I$203))</f>
        <v>0.94608580836802791</v>
      </c>
      <c r="J94" s="3">
        <f>EXP('5. Iteration'!$F295-'5. Iteration'!J$203)/(1+EXP('5. Iteration'!$F295-'5. Iteration'!J$203))</f>
        <v>0.89267020812613995</v>
      </c>
      <c r="K94" s="3">
        <f>EXP('5. Iteration'!$F295-'5. Iteration'!K$203)/(1+EXP('5. Iteration'!$F295-'5. Iteration'!K$203))</f>
        <v>0.85085465105019087</v>
      </c>
      <c r="L94" s="3">
        <f>EXP('5. Iteration'!$F295-'5. Iteration'!L$203)/(1+EXP('5. Iteration'!$F295-'5. Iteration'!L$203))</f>
        <v>0.82555004834262546</v>
      </c>
      <c r="M94" s="3">
        <f>EXP('5. Iteration'!$F295-'5. Iteration'!M$203)/(1+EXP('5. Iteration'!$F295-'5. Iteration'!M$203))</f>
        <v>0.79933045245737544</v>
      </c>
      <c r="N94" s="3">
        <f>EXP('5. Iteration'!$F295-'5. Iteration'!N$203)/(1+EXP('5. Iteration'!$F295-'5. Iteration'!N$203))</f>
        <v>0.73745090584320239</v>
      </c>
      <c r="O94" s="3">
        <f>EXP('5. Iteration'!$F295-'5. Iteration'!O$203)/(1+EXP('5. Iteration'!$F295-'5. Iteration'!O$203))</f>
        <v>0.73036168086656506</v>
      </c>
      <c r="P94" s="3">
        <f>EXP('5. Iteration'!$F295-'5. Iteration'!P$203)/(1+EXP('5. Iteration'!$F295-'5. Iteration'!P$203))</f>
        <v>0.70887487795256421</v>
      </c>
      <c r="Q94" s="3">
        <f>EXP('5. Iteration'!$F295-'5. Iteration'!Q$203)/(1+EXP('5. Iteration'!$F295-'5. Iteration'!Q$203))</f>
        <v>0.68709005288071778</v>
      </c>
      <c r="R94" s="3">
        <f>EXP('5. Iteration'!$F295-'5. Iteration'!R$203)/(1+EXP('5. Iteration'!$F295-'5. Iteration'!R$203))</f>
        <v>0.67976908466737185</v>
      </c>
      <c r="S94" s="3">
        <f>EXP('5. Iteration'!$F295-'5. Iteration'!S$203)/(1+EXP('5. Iteration'!$F295-'5. Iteration'!S$203))</f>
        <v>0.65764887411754969</v>
      </c>
      <c r="T94" s="3">
        <f>EXP('5. Iteration'!$F295-'5. Iteration'!T$203)/(1+EXP('5. Iteration'!$F295-'5. Iteration'!T$203))</f>
        <v>0.65764887411754958</v>
      </c>
      <c r="U94" s="3">
        <f>EXP('5. Iteration'!$F295-'5. Iteration'!U$203)/(1+EXP('5. Iteration'!$F295-'5. Iteration'!U$203))</f>
        <v>0.65022800901955791</v>
      </c>
      <c r="V94" s="3">
        <f>EXP('5. Iteration'!$F295-'5. Iteration'!V$203)/(1+EXP('5. Iteration'!$F295-'5. Iteration'!V$203))</f>
        <v>0.59777157069237818</v>
      </c>
      <c r="W94" s="3">
        <f>EXP('5. Iteration'!$F295-'5. Iteration'!W$203)/(1+EXP('5. Iteration'!$F295-'5. Iteration'!W$203))</f>
        <v>0.567527966177515</v>
      </c>
      <c r="X94" s="3">
        <f>EXP('5. Iteration'!$F295-'5. Iteration'!X$203)/(1+EXP('5. Iteration'!$F295-'5. Iteration'!X$203))</f>
        <v>0.56752796617751489</v>
      </c>
      <c r="Y94" s="3">
        <f>EXP('5. Iteration'!$F295-'5. Iteration'!Y$203)/(1+EXP('5. Iteration'!$F295-'5. Iteration'!Y$203))</f>
        <v>0.55237205478499607</v>
      </c>
      <c r="Z94" s="3">
        <f>EXP('5. Iteration'!$F295-'5. Iteration'!Z$203)/(1+EXP('5. Iteration'!$F295-'5. Iteration'!Z$203))</f>
        <v>0.50691113204728966</v>
      </c>
      <c r="AA94" s="3">
        <f>EXP('5. Iteration'!$F295-'5. Iteration'!AA$203)/(1+EXP('5. Iteration'!$F295-'5. Iteration'!AA$203))</f>
        <v>0.50691113204728955</v>
      </c>
      <c r="AB94" s="3">
        <f>EXP('5. Iteration'!$F295-'5. Iteration'!AB$203)/(1+EXP('5. Iteration'!$F295-'5. Iteration'!AB$203))</f>
        <v>0.49935080628092871</v>
      </c>
      <c r="AC94" s="3">
        <f>EXP('5. Iteration'!$F295-'5. Iteration'!AC$203)/(1+EXP('5. Iteration'!$F295-'5. Iteration'!AC$203))</f>
        <v>0.47672722904789794</v>
      </c>
      <c r="AD94" s="3">
        <f>EXP('5. Iteration'!$F295-'5. Iteration'!AD$203)/(1+EXP('5. Iteration'!$F295-'5. Iteration'!AD$203))</f>
        <v>0.46920994876435834</v>
      </c>
      <c r="AE94" s="3">
        <f>EXP('5. Iteration'!$F295-'5. Iteration'!AE$203)/(1+EXP('5. Iteration'!$F295-'5. Iteration'!AE$203))</f>
        <v>0.46170699007774824</v>
      </c>
      <c r="AF94" s="3">
        <f>EXP('5. Iteration'!$F295-'5. Iteration'!AF$203)/(1+EXP('5. Iteration'!$F295-'5. Iteration'!AF$203))</f>
        <v>0.46170699007774835</v>
      </c>
      <c r="AG94" s="3">
        <f>EXP('5. Iteration'!$F295-'5. Iteration'!AG$203)/(1+EXP('5. Iteration'!$F295-'5. Iteration'!AG$203))</f>
        <v>0.45421975684638266</v>
      </c>
      <c r="AH94" s="3">
        <f>EXP('5. Iteration'!$F295-'5. Iteration'!AH$203)/(1+EXP('5. Iteration'!$F295-'5. Iteration'!AH$203))</f>
        <v>0.45421975684638266</v>
      </c>
      <c r="AI94" s="3">
        <f>EXP('5. Iteration'!$F295-'5. Iteration'!AI$203)/(1+EXP('5. Iteration'!$F295-'5. Iteration'!AI$203))</f>
        <v>0.45421975684638266</v>
      </c>
      <c r="AJ94" s="3">
        <f>EXP('5. Iteration'!$F295-'5. Iteration'!AJ$203)/(1+EXP('5. Iteration'!$F295-'5. Iteration'!AJ$203))</f>
        <v>0.43929802635253118</v>
      </c>
      <c r="AK94" s="3">
        <f>EXP('5. Iteration'!$F295-'5. Iteration'!AK$203)/(1+EXP('5. Iteration'!$F295-'5. Iteration'!AK$203))</f>
        <v>0.3589331448273067</v>
      </c>
      <c r="AL94" s="3">
        <f>EXP('5. Iteration'!$F295-'5. Iteration'!AL$203)/(1+EXP('5. Iteration'!$F295-'5. Iteration'!AL$203))</f>
        <v>0.35180636471906024</v>
      </c>
      <c r="AM94" s="3">
        <f>EXP('5. Iteration'!$F295-'5. Iteration'!AM$203)/(1+EXP('5. Iteration'!$F295-'5. Iteration'!AM$203))</f>
        <v>0.31672328803056521</v>
      </c>
      <c r="AN94" s="3">
        <f>EXP('5. Iteration'!$F295-'5. Iteration'!AN$203)/(1+EXP('5. Iteration'!$F295-'5. Iteration'!AN$203))</f>
        <v>0.28266037108099851</v>
      </c>
      <c r="AO94" s="3">
        <f>EXP('5. Iteration'!$F295-'5. Iteration'!AO$203)/(1+EXP('5. Iteration'!$F295-'5. Iteration'!AO$203))</f>
        <v>0.27598182589652809</v>
      </c>
      <c r="AP94" s="3">
        <f>EXP('5. Iteration'!$F295-'5. Iteration'!AP$203)/(1+EXP('5. Iteration'!$F295-'5. Iteration'!AP$203))</f>
        <v>0.25623202152229979</v>
      </c>
      <c r="AQ94" s="3">
        <f>EXP('5. Iteration'!$F295-'5. Iteration'!AQ$203)/(1+EXP('5. Iteration'!$F295-'5. Iteration'!AQ$203))</f>
        <v>0.24331297560008686</v>
      </c>
      <c r="AR94" s="3">
        <f>EXP('5. Iteration'!$F295-'5. Iteration'!AR$203)/(1+EXP('5. Iteration'!$F295-'5. Iteration'!AR$203))</f>
        <v>0.2369303791651779</v>
      </c>
      <c r="AS94" s="3">
        <f>EXP('5. Iteration'!$F295-'5. Iteration'!AS$203)/(1+EXP('5. Iteration'!$F295-'5. Iteration'!AS$203))</f>
        <v>0.21810044320379371</v>
      </c>
      <c r="AT94" s="3">
        <f>EXP('5. Iteration'!$F295-'5. Iteration'!AT$203)/(1+EXP('5. Iteration'!$F295-'5. Iteration'!AT$203))</f>
        <v>0.16465050579135704</v>
      </c>
      <c r="AU94" s="3">
        <f>EXP('5. Iteration'!$F295-'5. Iteration'!AU$203)/(1+EXP('5. Iteration'!$F295-'5. Iteration'!AU$203))</f>
        <v>3.5203311615087857E-2</v>
      </c>
      <c r="AX94">
        <f t="shared" si="18"/>
        <v>-8.0079636239812508</v>
      </c>
      <c r="AY94" s="2">
        <f t="shared" si="20"/>
        <v>3.3763357975229599E-2</v>
      </c>
      <c r="AZ94" s="2">
        <f t="shared" si="20"/>
        <v>5.1007451572643074E-2</v>
      </c>
      <c r="BA94" s="2">
        <f t="shared" si="20"/>
        <v>9.5810107650173934E-2</v>
      </c>
      <c r="BB94" s="2">
        <f t="shared" si="19"/>
        <v>0.12690101383644881</v>
      </c>
      <c r="BC94" s="2">
        <f t="shared" si="19"/>
        <v>0.14401716602411421</v>
      </c>
      <c r="BD94" s="2">
        <f t="shared" si="19"/>
        <v>0.16040128023166289</v>
      </c>
      <c r="BE94" s="2">
        <f t="shared" si="19"/>
        <v>0.19361706731424264</v>
      </c>
      <c r="BF94" s="2">
        <f t="shared" si="19"/>
        <v>0.19693349598833085</v>
      </c>
      <c r="BG94" s="2">
        <f t="shared" si="19"/>
        <v>0.20637128536030142</v>
      </c>
      <c r="BH94" s="2">
        <f t="shared" si="19"/>
        <v>0.21499731211309023</v>
      </c>
      <c r="BI94" s="2">
        <f t="shared" si="19"/>
        <v>0.21768307619785529</v>
      </c>
      <c r="BJ94" s="2">
        <f t="shared" si="19"/>
        <v>0.22514683248946898</v>
      </c>
      <c r="BK94" s="2">
        <f t="shared" si="19"/>
        <v>0.22514683248946901</v>
      </c>
      <c r="BL94" s="2">
        <f t="shared" si="19"/>
        <v>0.22743154530601964</v>
      </c>
      <c r="BM94" s="2">
        <f t="shared" si="16"/>
        <v>0.2404407199643453</v>
      </c>
      <c r="BN94" s="2">
        <f t="shared" si="16"/>
        <v>0.2454399737839284</v>
      </c>
      <c r="BO94" s="2">
        <f t="shared" si="15"/>
        <v>0.2454399737839284</v>
      </c>
      <c r="BP94" s="2">
        <f t="shared" si="15"/>
        <v>0.24725716787759738</v>
      </c>
      <c r="BQ94" s="2">
        <f t="shared" si="15"/>
        <v>0.24995223625382493</v>
      </c>
      <c r="BR94" s="2">
        <f t="shared" ref="BR94:CG155" si="22">AA94*(1-AA94)</f>
        <v>0.24995223625382493</v>
      </c>
      <c r="BS94" s="2">
        <f t="shared" si="22"/>
        <v>0.24999957854751514</v>
      </c>
      <c r="BT94" s="2">
        <f t="shared" si="22"/>
        <v>0.24945837813221103</v>
      </c>
      <c r="BU94" s="2">
        <f t="shared" si="22"/>
        <v>0.24905197274490654</v>
      </c>
      <c r="BV94" s="2">
        <f t="shared" si="22"/>
        <v>0.24853364539109435</v>
      </c>
      <c r="BW94" s="2">
        <f t="shared" si="22"/>
        <v>0.24853364539109432</v>
      </c>
      <c r="BX94" s="2">
        <f t="shared" si="22"/>
        <v>0.24790416933679571</v>
      </c>
      <c r="BY94" s="2">
        <f t="shared" si="22"/>
        <v>0.24790416933679571</v>
      </c>
      <c r="BZ94" s="2">
        <f t="shared" si="22"/>
        <v>0.24790416933679571</v>
      </c>
      <c r="CA94" s="2">
        <f t="shared" si="22"/>
        <v>0.24631527039530199</v>
      </c>
      <c r="CB94" s="2">
        <f t="shared" si="22"/>
        <v>0.23010014237168636</v>
      </c>
      <c r="CC94" s="2">
        <f t="shared" si="22"/>
        <v>0.2280386464622198</v>
      </c>
      <c r="CD94" s="2">
        <f t="shared" si="22"/>
        <v>0.21640964684967282</v>
      </c>
      <c r="CE94" s="2">
        <f t="shared" si="14"/>
        <v>0.20276348570135072</v>
      </c>
      <c r="CF94" s="2">
        <f t="shared" si="14"/>
        <v>0.19981585767134655</v>
      </c>
      <c r="CG94" s="2">
        <f t="shared" si="14"/>
        <v>0.19057717266889551</v>
      </c>
      <c r="CH94" s="2">
        <f t="shared" si="14"/>
        <v>0.18411177150471839</v>
      </c>
      <c r="CI94" s="2">
        <f t="shared" si="14"/>
        <v>0.18079437459382294</v>
      </c>
      <c r="CJ94" s="2">
        <f t="shared" si="14"/>
        <v>0.17053263987810247</v>
      </c>
      <c r="CK94" s="2">
        <f t="shared" si="14"/>
        <v>0.13754071673400736</v>
      </c>
      <c r="CL94" s="2">
        <f t="shared" si="14"/>
        <v>3.3964038466418878E-2</v>
      </c>
    </row>
    <row r="95" spans="1:90">
      <c r="A95" t="str">
        <f>Tabelle1!A95</f>
        <v>Pirchmoser Cornelia</v>
      </c>
      <c r="H95" s="3">
        <f>EXP('5. Iteration'!$F296-'5. Iteration'!H$203)/(1+EXP('5. Iteration'!$F296-'5. Iteration'!H$203))</f>
        <v>0.96501251813770605</v>
      </c>
      <c r="I95" s="3">
        <f>EXP('5. Iteration'!$F296-'5. Iteration'!I$203)/(1+EXP('5. Iteration'!$F296-'5. Iteration'!I$203))</f>
        <v>0.94608580836802791</v>
      </c>
      <c r="J95" s="3">
        <f>EXP('5. Iteration'!$F296-'5. Iteration'!J$203)/(1+EXP('5. Iteration'!$F296-'5. Iteration'!J$203))</f>
        <v>0.89267020812613995</v>
      </c>
      <c r="K95" s="3">
        <f>EXP('5. Iteration'!$F296-'5. Iteration'!K$203)/(1+EXP('5. Iteration'!$F296-'5. Iteration'!K$203))</f>
        <v>0.85085465105019087</v>
      </c>
      <c r="L95" s="3">
        <f>EXP('5. Iteration'!$F296-'5. Iteration'!L$203)/(1+EXP('5. Iteration'!$F296-'5. Iteration'!L$203))</f>
        <v>0.82555004834262546</v>
      </c>
      <c r="M95" s="3">
        <f>EXP('5. Iteration'!$F296-'5. Iteration'!M$203)/(1+EXP('5. Iteration'!$F296-'5. Iteration'!M$203))</f>
        <v>0.79933045245737544</v>
      </c>
      <c r="N95" s="3">
        <f>EXP('5. Iteration'!$F296-'5. Iteration'!N$203)/(1+EXP('5. Iteration'!$F296-'5. Iteration'!N$203))</f>
        <v>0.73745090584320239</v>
      </c>
      <c r="O95" s="3">
        <f>EXP('5. Iteration'!$F296-'5. Iteration'!O$203)/(1+EXP('5. Iteration'!$F296-'5. Iteration'!O$203))</f>
        <v>0.73036168086656506</v>
      </c>
      <c r="P95" s="3">
        <f>EXP('5. Iteration'!$F296-'5. Iteration'!P$203)/(1+EXP('5. Iteration'!$F296-'5. Iteration'!P$203))</f>
        <v>0.70887487795256421</v>
      </c>
      <c r="Q95" s="3">
        <f>EXP('5. Iteration'!$F296-'5. Iteration'!Q$203)/(1+EXP('5. Iteration'!$F296-'5. Iteration'!Q$203))</f>
        <v>0.68709005288071778</v>
      </c>
      <c r="R95" s="3">
        <f>EXP('5. Iteration'!$F296-'5. Iteration'!R$203)/(1+EXP('5. Iteration'!$F296-'5. Iteration'!R$203))</f>
        <v>0.67976908466737185</v>
      </c>
      <c r="S95" s="3">
        <f>EXP('5. Iteration'!$F296-'5. Iteration'!S$203)/(1+EXP('5. Iteration'!$F296-'5. Iteration'!S$203))</f>
        <v>0.65764887411754969</v>
      </c>
      <c r="T95" s="3">
        <f>EXP('5. Iteration'!$F296-'5. Iteration'!T$203)/(1+EXP('5. Iteration'!$F296-'5. Iteration'!T$203))</f>
        <v>0.65764887411754958</v>
      </c>
      <c r="U95" s="3">
        <f>EXP('5. Iteration'!$F296-'5. Iteration'!U$203)/(1+EXP('5. Iteration'!$F296-'5. Iteration'!U$203))</f>
        <v>0.65022800901955791</v>
      </c>
      <c r="V95" s="3">
        <f>EXP('5. Iteration'!$F296-'5. Iteration'!V$203)/(1+EXP('5. Iteration'!$F296-'5. Iteration'!V$203))</f>
        <v>0.59777157069237818</v>
      </c>
      <c r="W95" s="3">
        <f>EXP('5. Iteration'!$F296-'5. Iteration'!W$203)/(1+EXP('5. Iteration'!$F296-'5. Iteration'!W$203))</f>
        <v>0.567527966177515</v>
      </c>
      <c r="X95" s="3">
        <f>EXP('5. Iteration'!$F296-'5. Iteration'!X$203)/(1+EXP('5. Iteration'!$F296-'5. Iteration'!X$203))</f>
        <v>0.56752796617751489</v>
      </c>
      <c r="Y95" s="3">
        <f>EXP('5. Iteration'!$F296-'5. Iteration'!Y$203)/(1+EXP('5. Iteration'!$F296-'5. Iteration'!Y$203))</f>
        <v>0.55237205478499607</v>
      </c>
      <c r="Z95" s="3">
        <f>EXP('5. Iteration'!$F296-'5. Iteration'!Z$203)/(1+EXP('5. Iteration'!$F296-'5. Iteration'!Z$203))</f>
        <v>0.50691113204728966</v>
      </c>
      <c r="AA95" s="3">
        <f>EXP('5. Iteration'!$F296-'5. Iteration'!AA$203)/(1+EXP('5. Iteration'!$F296-'5. Iteration'!AA$203))</f>
        <v>0.50691113204728955</v>
      </c>
      <c r="AB95" s="3">
        <f>EXP('5. Iteration'!$F296-'5. Iteration'!AB$203)/(1+EXP('5. Iteration'!$F296-'5. Iteration'!AB$203))</f>
        <v>0.49935080628092871</v>
      </c>
      <c r="AC95" s="3">
        <f>EXP('5. Iteration'!$F296-'5. Iteration'!AC$203)/(1+EXP('5. Iteration'!$F296-'5. Iteration'!AC$203))</f>
        <v>0.47672722904789794</v>
      </c>
      <c r="AD95" s="3">
        <f>EXP('5. Iteration'!$F296-'5. Iteration'!AD$203)/(1+EXP('5. Iteration'!$F296-'5. Iteration'!AD$203))</f>
        <v>0.46920994876435834</v>
      </c>
      <c r="AE95" s="3">
        <f>EXP('5. Iteration'!$F296-'5. Iteration'!AE$203)/(1+EXP('5. Iteration'!$F296-'5. Iteration'!AE$203))</f>
        <v>0.46170699007774824</v>
      </c>
      <c r="AF95" s="3">
        <f>EXP('5. Iteration'!$F296-'5. Iteration'!AF$203)/(1+EXP('5. Iteration'!$F296-'5. Iteration'!AF$203))</f>
        <v>0.46170699007774835</v>
      </c>
      <c r="AG95" s="3">
        <f>EXP('5. Iteration'!$F296-'5. Iteration'!AG$203)/(1+EXP('5. Iteration'!$F296-'5. Iteration'!AG$203))</f>
        <v>0.45421975684638266</v>
      </c>
      <c r="AH95" s="3">
        <f>EXP('5. Iteration'!$F296-'5. Iteration'!AH$203)/(1+EXP('5. Iteration'!$F296-'5. Iteration'!AH$203))</f>
        <v>0.45421975684638266</v>
      </c>
      <c r="AI95" s="3">
        <f>EXP('5. Iteration'!$F296-'5. Iteration'!AI$203)/(1+EXP('5. Iteration'!$F296-'5. Iteration'!AI$203))</f>
        <v>0.45421975684638266</v>
      </c>
      <c r="AJ95" s="3">
        <f>EXP('5. Iteration'!$F296-'5. Iteration'!AJ$203)/(1+EXP('5. Iteration'!$F296-'5. Iteration'!AJ$203))</f>
        <v>0.43929802635253118</v>
      </c>
      <c r="AK95" s="3">
        <f>EXP('5. Iteration'!$F296-'5. Iteration'!AK$203)/(1+EXP('5. Iteration'!$F296-'5. Iteration'!AK$203))</f>
        <v>0.3589331448273067</v>
      </c>
      <c r="AL95" s="3">
        <f>EXP('5. Iteration'!$F296-'5. Iteration'!AL$203)/(1+EXP('5. Iteration'!$F296-'5. Iteration'!AL$203))</f>
        <v>0.35180636471906024</v>
      </c>
      <c r="AM95" s="3">
        <f>EXP('5. Iteration'!$F296-'5. Iteration'!AM$203)/(1+EXP('5. Iteration'!$F296-'5. Iteration'!AM$203))</f>
        <v>0.31672328803056521</v>
      </c>
      <c r="AN95" s="3">
        <f>EXP('5. Iteration'!$F296-'5. Iteration'!AN$203)/(1+EXP('5. Iteration'!$F296-'5. Iteration'!AN$203))</f>
        <v>0.28266037108099851</v>
      </c>
      <c r="AO95" s="3">
        <f>EXP('5. Iteration'!$F296-'5. Iteration'!AO$203)/(1+EXP('5. Iteration'!$F296-'5. Iteration'!AO$203))</f>
        <v>0.27598182589652809</v>
      </c>
      <c r="AP95" s="3">
        <f>EXP('5. Iteration'!$F296-'5. Iteration'!AP$203)/(1+EXP('5. Iteration'!$F296-'5. Iteration'!AP$203))</f>
        <v>0.25623202152229979</v>
      </c>
      <c r="AQ95" s="3">
        <f>EXP('5. Iteration'!$F296-'5. Iteration'!AQ$203)/(1+EXP('5. Iteration'!$F296-'5. Iteration'!AQ$203))</f>
        <v>0.24331297560008686</v>
      </c>
      <c r="AR95" s="3">
        <f>EXP('5. Iteration'!$F296-'5. Iteration'!AR$203)/(1+EXP('5. Iteration'!$F296-'5. Iteration'!AR$203))</f>
        <v>0.2369303791651779</v>
      </c>
      <c r="AS95" s="3">
        <f>EXP('5. Iteration'!$F296-'5. Iteration'!AS$203)/(1+EXP('5. Iteration'!$F296-'5. Iteration'!AS$203))</f>
        <v>0.21810044320379371</v>
      </c>
      <c r="AT95" s="3">
        <f>EXP('5. Iteration'!$F296-'5. Iteration'!AT$203)/(1+EXP('5. Iteration'!$F296-'5. Iteration'!AT$203))</f>
        <v>0.16465050579135704</v>
      </c>
      <c r="AU95" s="3">
        <f>EXP('5. Iteration'!$F296-'5. Iteration'!AU$203)/(1+EXP('5. Iteration'!$F296-'5. Iteration'!AU$203))</f>
        <v>3.5203311615087857E-2</v>
      </c>
      <c r="AX95">
        <f t="shared" si="18"/>
        <v>-8.0079636239812508</v>
      </c>
      <c r="AY95" s="2">
        <f t="shared" si="20"/>
        <v>3.3763357975229599E-2</v>
      </c>
      <c r="AZ95" s="2">
        <f t="shared" si="20"/>
        <v>5.1007451572643074E-2</v>
      </c>
      <c r="BA95" s="2">
        <f t="shared" si="20"/>
        <v>9.5810107650173934E-2</v>
      </c>
      <c r="BB95" s="2">
        <f t="shared" si="19"/>
        <v>0.12690101383644881</v>
      </c>
      <c r="BC95" s="2">
        <f t="shared" si="19"/>
        <v>0.14401716602411421</v>
      </c>
      <c r="BD95" s="2">
        <f t="shared" si="19"/>
        <v>0.16040128023166289</v>
      </c>
      <c r="BE95" s="2">
        <f t="shared" si="19"/>
        <v>0.19361706731424264</v>
      </c>
      <c r="BF95" s="2">
        <f t="shared" si="19"/>
        <v>0.19693349598833085</v>
      </c>
      <c r="BG95" s="2">
        <f t="shared" si="19"/>
        <v>0.20637128536030142</v>
      </c>
      <c r="BH95" s="2">
        <f t="shared" si="19"/>
        <v>0.21499731211309023</v>
      </c>
      <c r="BI95" s="2">
        <f t="shared" si="19"/>
        <v>0.21768307619785529</v>
      </c>
      <c r="BJ95" s="2">
        <f t="shared" si="19"/>
        <v>0.22514683248946898</v>
      </c>
      <c r="BK95" s="2">
        <f t="shared" si="19"/>
        <v>0.22514683248946901</v>
      </c>
      <c r="BL95" s="2">
        <f t="shared" si="19"/>
        <v>0.22743154530601964</v>
      </c>
      <c r="BM95" s="2">
        <f t="shared" si="16"/>
        <v>0.2404407199643453</v>
      </c>
      <c r="BN95" s="2">
        <f t="shared" si="16"/>
        <v>0.2454399737839284</v>
      </c>
      <c r="BO95" s="2">
        <f t="shared" si="16"/>
        <v>0.2454399737839284</v>
      </c>
      <c r="BP95" s="2">
        <f t="shared" si="16"/>
        <v>0.24725716787759738</v>
      </c>
      <c r="BQ95" s="2">
        <f t="shared" si="16"/>
        <v>0.24995223625382493</v>
      </c>
      <c r="BR95" s="2">
        <f t="shared" si="22"/>
        <v>0.24995223625382493</v>
      </c>
      <c r="BS95" s="2">
        <f t="shared" si="22"/>
        <v>0.24999957854751514</v>
      </c>
      <c r="BT95" s="2">
        <f t="shared" si="22"/>
        <v>0.24945837813221103</v>
      </c>
      <c r="BU95" s="2">
        <f t="shared" si="22"/>
        <v>0.24905197274490654</v>
      </c>
      <c r="BV95" s="2">
        <f t="shared" si="22"/>
        <v>0.24853364539109435</v>
      </c>
      <c r="BW95" s="2">
        <f t="shared" si="22"/>
        <v>0.24853364539109432</v>
      </c>
      <c r="BX95" s="2">
        <f t="shared" si="22"/>
        <v>0.24790416933679571</v>
      </c>
      <c r="BY95" s="2">
        <f t="shared" si="22"/>
        <v>0.24790416933679571</v>
      </c>
      <c r="BZ95" s="2">
        <f t="shared" si="22"/>
        <v>0.24790416933679571</v>
      </c>
      <c r="CA95" s="2">
        <f t="shared" si="22"/>
        <v>0.24631527039530199</v>
      </c>
      <c r="CB95" s="2">
        <f t="shared" si="22"/>
        <v>0.23010014237168636</v>
      </c>
      <c r="CC95" s="2">
        <f t="shared" si="22"/>
        <v>0.2280386464622198</v>
      </c>
      <c r="CD95" s="2">
        <f t="shared" si="22"/>
        <v>0.21640964684967282</v>
      </c>
      <c r="CE95" s="2">
        <f t="shared" si="14"/>
        <v>0.20276348570135072</v>
      </c>
      <c r="CF95" s="2">
        <f t="shared" si="14"/>
        <v>0.19981585767134655</v>
      </c>
      <c r="CG95" s="2">
        <f t="shared" si="14"/>
        <v>0.19057717266889551</v>
      </c>
      <c r="CH95" s="2">
        <f t="shared" si="14"/>
        <v>0.18411177150471839</v>
      </c>
      <c r="CI95" s="2">
        <f t="shared" si="14"/>
        <v>0.18079437459382294</v>
      </c>
      <c r="CJ95" s="2">
        <f t="shared" si="14"/>
        <v>0.17053263987810247</v>
      </c>
      <c r="CK95" s="2">
        <f t="shared" si="14"/>
        <v>0.13754071673400736</v>
      </c>
      <c r="CL95" s="2">
        <f t="shared" si="14"/>
        <v>3.3964038466418878E-2</v>
      </c>
    </row>
    <row r="96" spans="1:90">
      <c r="A96" t="str">
        <f>Tabelle1!A96</f>
        <v>Rohm Patrick</v>
      </c>
      <c r="H96" s="3">
        <f>EXP('5. Iteration'!$F297-'5. Iteration'!H$203)/(1+EXP('5. Iteration'!$F297-'5. Iteration'!H$203))</f>
        <v>0.96501251813770605</v>
      </c>
      <c r="I96" s="3">
        <f>EXP('5. Iteration'!$F297-'5. Iteration'!I$203)/(1+EXP('5. Iteration'!$F297-'5. Iteration'!I$203))</f>
        <v>0.94608580836802791</v>
      </c>
      <c r="J96" s="3">
        <f>EXP('5. Iteration'!$F297-'5. Iteration'!J$203)/(1+EXP('5. Iteration'!$F297-'5. Iteration'!J$203))</f>
        <v>0.89267020812613995</v>
      </c>
      <c r="K96" s="3">
        <f>EXP('5. Iteration'!$F297-'5. Iteration'!K$203)/(1+EXP('5. Iteration'!$F297-'5. Iteration'!K$203))</f>
        <v>0.85085465105019087</v>
      </c>
      <c r="L96" s="3">
        <f>EXP('5. Iteration'!$F297-'5. Iteration'!L$203)/(1+EXP('5. Iteration'!$F297-'5. Iteration'!L$203))</f>
        <v>0.82555004834262546</v>
      </c>
      <c r="M96" s="3">
        <f>EXP('5. Iteration'!$F297-'5. Iteration'!M$203)/(1+EXP('5. Iteration'!$F297-'5. Iteration'!M$203))</f>
        <v>0.79933045245737544</v>
      </c>
      <c r="N96" s="3">
        <f>EXP('5. Iteration'!$F297-'5. Iteration'!N$203)/(1+EXP('5. Iteration'!$F297-'5. Iteration'!N$203))</f>
        <v>0.73745090584320228</v>
      </c>
      <c r="O96" s="3">
        <f>EXP('5. Iteration'!$F297-'5. Iteration'!O$203)/(1+EXP('5. Iteration'!$F297-'5. Iteration'!O$203))</f>
        <v>0.73036168086656506</v>
      </c>
      <c r="P96" s="3">
        <f>EXP('5. Iteration'!$F297-'5. Iteration'!P$203)/(1+EXP('5. Iteration'!$F297-'5. Iteration'!P$203))</f>
        <v>0.70887487795256421</v>
      </c>
      <c r="Q96" s="3">
        <f>EXP('5. Iteration'!$F297-'5. Iteration'!Q$203)/(1+EXP('5. Iteration'!$F297-'5. Iteration'!Q$203))</f>
        <v>0.68709005288071778</v>
      </c>
      <c r="R96" s="3">
        <f>EXP('5. Iteration'!$F297-'5. Iteration'!R$203)/(1+EXP('5. Iteration'!$F297-'5. Iteration'!R$203))</f>
        <v>0.67976908466737185</v>
      </c>
      <c r="S96" s="3">
        <f>EXP('5. Iteration'!$F297-'5. Iteration'!S$203)/(1+EXP('5. Iteration'!$F297-'5. Iteration'!S$203))</f>
        <v>0.65764887411754969</v>
      </c>
      <c r="T96" s="3">
        <f>EXP('5. Iteration'!$F297-'5. Iteration'!T$203)/(1+EXP('5. Iteration'!$F297-'5. Iteration'!T$203))</f>
        <v>0.65764887411754958</v>
      </c>
      <c r="U96" s="3">
        <f>EXP('5. Iteration'!$F297-'5. Iteration'!U$203)/(1+EXP('5. Iteration'!$F297-'5. Iteration'!U$203))</f>
        <v>0.6502280090195578</v>
      </c>
      <c r="V96" s="3">
        <f>EXP('5. Iteration'!$F297-'5. Iteration'!V$203)/(1+EXP('5. Iteration'!$F297-'5. Iteration'!V$203))</f>
        <v>0.59777157069237818</v>
      </c>
      <c r="W96" s="3">
        <f>EXP('5. Iteration'!$F297-'5. Iteration'!W$203)/(1+EXP('5. Iteration'!$F297-'5. Iteration'!W$203))</f>
        <v>0.567527966177515</v>
      </c>
      <c r="X96" s="3">
        <f>EXP('5. Iteration'!$F297-'5. Iteration'!X$203)/(1+EXP('5. Iteration'!$F297-'5. Iteration'!X$203))</f>
        <v>0.56752796617751489</v>
      </c>
      <c r="Y96" s="3">
        <f>EXP('5. Iteration'!$F297-'5. Iteration'!Y$203)/(1+EXP('5. Iteration'!$F297-'5. Iteration'!Y$203))</f>
        <v>0.55237205478499607</v>
      </c>
      <c r="Z96" s="3">
        <f>EXP('5. Iteration'!$F297-'5. Iteration'!Z$203)/(1+EXP('5. Iteration'!$F297-'5. Iteration'!Z$203))</f>
        <v>0.50691113204728966</v>
      </c>
      <c r="AA96" s="3">
        <f>EXP('5. Iteration'!$F297-'5. Iteration'!AA$203)/(1+EXP('5. Iteration'!$F297-'5. Iteration'!AA$203))</f>
        <v>0.50691113204728955</v>
      </c>
      <c r="AB96" s="3">
        <f>EXP('5. Iteration'!$F297-'5. Iteration'!AB$203)/(1+EXP('5. Iteration'!$F297-'5. Iteration'!AB$203))</f>
        <v>0.49935080628092871</v>
      </c>
      <c r="AC96" s="3">
        <f>EXP('5. Iteration'!$F297-'5. Iteration'!AC$203)/(1+EXP('5. Iteration'!$F297-'5. Iteration'!AC$203))</f>
        <v>0.47672722904789788</v>
      </c>
      <c r="AD96" s="3">
        <f>EXP('5. Iteration'!$F297-'5. Iteration'!AD$203)/(1+EXP('5. Iteration'!$F297-'5. Iteration'!AD$203))</f>
        <v>0.46920994876435834</v>
      </c>
      <c r="AE96" s="3">
        <f>EXP('5. Iteration'!$F297-'5. Iteration'!AE$203)/(1+EXP('5. Iteration'!$F297-'5. Iteration'!AE$203))</f>
        <v>0.46170699007774824</v>
      </c>
      <c r="AF96" s="3">
        <f>EXP('5. Iteration'!$F297-'5. Iteration'!AF$203)/(1+EXP('5. Iteration'!$F297-'5. Iteration'!AF$203))</f>
        <v>0.46170699007774829</v>
      </c>
      <c r="AG96" s="3">
        <f>EXP('5. Iteration'!$F297-'5. Iteration'!AG$203)/(1+EXP('5. Iteration'!$F297-'5. Iteration'!AG$203))</f>
        <v>0.45421975684638266</v>
      </c>
      <c r="AH96" s="3">
        <f>EXP('5. Iteration'!$F297-'5. Iteration'!AH$203)/(1+EXP('5. Iteration'!$F297-'5. Iteration'!AH$203))</f>
        <v>0.45421975684638266</v>
      </c>
      <c r="AI96" s="3">
        <f>EXP('5. Iteration'!$F297-'5. Iteration'!AI$203)/(1+EXP('5. Iteration'!$F297-'5. Iteration'!AI$203))</f>
        <v>0.45421975684638266</v>
      </c>
      <c r="AJ96" s="3">
        <f>EXP('5. Iteration'!$F297-'5. Iteration'!AJ$203)/(1+EXP('5. Iteration'!$F297-'5. Iteration'!AJ$203))</f>
        <v>0.43929802635253118</v>
      </c>
      <c r="AK96" s="3">
        <f>EXP('5. Iteration'!$F297-'5. Iteration'!AK$203)/(1+EXP('5. Iteration'!$F297-'5. Iteration'!AK$203))</f>
        <v>0.3589331448273067</v>
      </c>
      <c r="AL96" s="3">
        <f>EXP('5. Iteration'!$F297-'5. Iteration'!AL$203)/(1+EXP('5. Iteration'!$F297-'5. Iteration'!AL$203))</f>
        <v>0.35180636471906024</v>
      </c>
      <c r="AM96" s="3">
        <f>EXP('5. Iteration'!$F297-'5. Iteration'!AM$203)/(1+EXP('5. Iteration'!$F297-'5. Iteration'!AM$203))</f>
        <v>0.31672328803056521</v>
      </c>
      <c r="AN96" s="3">
        <f>EXP('5. Iteration'!$F297-'5. Iteration'!AN$203)/(1+EXP('5. Iteration'!$F297-'5. Iteration'!AN$203))</f>
        <v>0.28266037108099851</v>
      </c>
      <c r="AO96" s="3">
        <f>EXP('5. Iteration'!$F297-'5. Iteration'!AO$203)/(1+EXP('5. Iteration'!$F297-'5. Iteration'!AO$203))</f>
        <v>0.27598182589652809</v>
      </c>
      <c r="AP96" s="3">
        <f>EXP('5. Iteration'!$F297-'5. Iteration'!AP$203)/(1+EXP('5. Iteration'!$F297-'5. Iteration'!AP$203))</f>
        <v>0.25623202152229979</v>
      </c>
      <c r="AQ96" s="3">
        <f>EXP('5. Iteration'!$F297-'5. Iteration'!AQ$203)/(1+EXP('5. Iteration'!$F297-'5. Iteration'!AQ$203))</f>
        <v>0.24331297560008686</v>
      </c>
      <c r="AR96" s="3">
        <f>EXP('5. Iteration'!$F297-'5. Iteration'!AR$203)/(1+EXP('5. Iteration'!$F297-'5. Iteration'!AR$203))</f>
        <v>0.2369303791651779</v>
      </c>
      <c r="AS96" s="3">
        <f>EXP('5. Iteration'!$F297-'5. Iteration'!AS$203)/(1+EXP('5. Iteration'!$F297-'5. Iteration'!AS$203))</f>
        <v>0.21810044320379371</v>
      </c>
      <c r="AT96" s="3">
        <f>EXP('5. Iteration'!$F297-'5. Iteration'!AT$203)/(1+EXP('5. Iteration'!$F297-'5. Iteration'!AT$203))</f>
        <v>0.16465050579135704</v>
      </c>
      <c r="AU96" s="3">
        <f>EXP('5. Iteration'!$F297-'5. Iteration'!AU$203)/(1+EXP('5. Iteration'!$F297-'5. Iteration'!AU$203))</f>
        <v>3.5203311615087857E-2</v>
      </c>
      <c r="AX96">
        <f t="shared" si="18"/>
        <v>-8.0079636239812508</v>
      </c>
      <c r="AY96" s="2">
        <f t="shared" si="20"/>
        <v>3.3763357975229599E-2</v>
      </c>
      <c r="AZ96" s="2">
        <f t="shared" si="20"/>
        <v>5.1007451572643074E-2</v>
      </c>
      <c r="BA96" s="2">
        <f t="shared" si="20"/>
        <v>9.5810107650173934E-2</v>
      </c>
      <c r="BB96" s="2">
        <f t="shared" si="19"/>
        <v>0.12690101383644881</v>
      </c>
      <c r="BC96" s="2">
        <f t="shared" si="19"/>
        <v>0.14401716602411421</v>
      </c>
      <c r="BD96" s="2">
        <f t="shared" ref="BD96:BS120" si="23">M96*(1-M96)</f>
        <v>0.16040128023166289</v>
      </c>
      <c r="BE96" s="2">
        <f t="shared" si="23"/>
        <v>0.19361706731424269</v>
      </c>
      <c r="BF96" s="2">
        <f t="shared" si="23"/>
        <v>0.19693349598833085</v>
      </c>
      <c r="BG96" s="2">
        <f t="shared" si="23"/>
        <v>0.20637128536030142</v>
      </c>
      <c r="BH96" s="2">
        <f t="shared" si="23"/>
        <v>0.21499731211309023</v>
      </c>
      <c r="BI96" s="2">
        <f t="shared" si="23"/>
        <v>0.21768307619785529</v>
      </c>
      <c r="BJ96" s="2">
        <f t="shared" si="23"/>
        <v>0.22514683248946898</v>
      </c>
      <c r="BK96" s="2">
        <f t="shared" si="23"/>
        <v>0.22514683248946901</v>
      </c>
      <c r="BL96" s="2">
        <f t="shared" si="23"/>
        <v>0.22743154530601967</v>
      </c>
      <c r="BM96" s="2">
        <f t="shared" si="16"/>
        <v>0.2404407199643453</v>
      </c>
      <c r="BN96" s="2">
        <f t="shared" si="16"/>
        <v>0.2454399737839284</v>
      </c>
      <c r="BO96" s="2">
        <f t="shared" si="16"/>
        <v>0.2454399737839284</v>
      </c>
      <c r="BP96" s="2">
        <f t="shared" si="16"/>
        <v>0.24725716787759738</v>
      </c>
      <c r="BQ96" s="2">
        <f t="shared" si="16"/>
        <v>0.24995223625382493</v>
      </c>
      <c r="BR96" s="2">
        <f t="shared" si="16"/>
        <v>0.24995223625382493</v>
      </c>
      <c r="BS96" s="2">
        <f t="shared" si="16"/>
        <v>0.24999957854751514</v>
      </c>
      <c r="BT96" s="2">
        <f t="shared" si="16"/>
        <v>0.249458378132211</v>
      </c>
      <c r="BU96" s="2">
        <f t="shared" si="16"/>
        <v>0.24905197274490654</v>
      </c>
      <c r="BV96" s="2">
        <f t="shared" si="16"/>
        <v>0.24853364539109435</v>
      </c>
      <c r="BW96" s="2">
        <f t="shared" si="16"/>
        <v>0.24853364539109432</v>
      </c>
      <c r="BX96" s="2">
        <f t="shared" si="16"/>
        <v>0.24790416933679571</v>
      </c>
      <c r="BY96" s="2">
        <f t="shared" si="16"/>
        <v>0.24790416933679571</v>
      </c>
      <c r="BZ96" s="2">
        <f t="shared" si="16"/>
        <v>0.24790416933679571</v>
      </c>
      <c r="CA96" s="2">
        <f t="shared" si="16"/>
        <v>0.24631527039530199</v>
      </c>
      <c r="CB96" s="2">
        <f t="shared" si="16"/>
        <v>0.23010014237168636</v>
      </c>
      <c r="CC96" s="2">
        <f t="shared" si="22"/>
        <v>0.2280386464622198</v>
      </c>
      <c r="CD96" s="2">
        <f t="shared" si="22"/>
        <v>0.21640964684967282</v>
      </c>
      <c r="CE96" s="2">
        <f t="shared" si="14"/>
        <v>0.20276348570135072</v>
      </c>
      <c r="CF96" s="2">
        <f t="shared" si="14"/>
        <v>0.19981585767134655</v>
      </c>
      <c r="CG96" s="2">
        <f t="shared" si="14"/>
        <v>0.19057717266889551</v>
      </c>
      <c r="CH96" s="2">
        <f t="shared" si="14"/>
        <v>0.18411177150471839</v>
      </c>
      <c r="CI96" s="2">
        <f t="shared" si="14"/>
        <v>0.18079437459382294</v>
      </c>
      <c r="CJ96" s="2">
        <f t="shared" si="14"/>
        <v>0.17053263987810247</v>
      </c>
      <c r="CK96" s="2">
        <f t="shared" si="14"/>
        <v>0.13754071673400736</v>
      </c>
      <c r="CL96" s="2">
        <f t="shared" si="14"/>
        <v>3.3964038466418878E-2</v>
      </c>
    </row>
    <row r="97" spans="1:90">
      <c r="A97" t="str">
        <f>Tabelle1!A97</f>
        <v>Kirschner Werner</v>
      </c>
      <c r="H97" s="3">
        <f>EXP('5. Iteration'!$F298-'5. Iteration'!H$203)/(1+EXP('5. Iteration'!$F298-'5. Iteration'!H$203))</f>
        <v>0.96501251813770605</v>
      </c>
      <c r="I97" s="3">
        <f>EXP('5. Iteration'!$F298-'5. Iteration'!I$203)/(1+EXP('5. Iteration'!$F298-'5. Iteration'!I$203))</f>
        <v>0.94608580836802791</v>
      </c>
      <c r="J97" s="3">
        <f>EXP('5. Iteration'!$F298-'5. Iteration'!J$203)/(1+EXP('5. Iteration'!$F298-'5. Iteration'!J$203))</f>
        <v>0.89267020812613984</v>
      </c>
      <c r="K97" s="3">
        <f>EXP('5. Iteration'!$F298-'5. Iteration'!K$203)/(1+EXP('5. Iteration'!$F298-'5. Iteration'!K$203))</f>
        <v>0.85085465105019087</v>
      </c>
      <c r="L97" s="3">
        <f>EXP('5. Iteration'!$F298-'5. Iteration'!L$203)/(1+EXP('5. Iteration'!$F298-'5. Iteration'!L$203))</f>
        <v>0.82555004834262546</v>
      </c>
      <c r="M97" s="3">
        <f>EXP('5. Iteration'!$F298-'5. Iteration'!M$203)/(1+EXP('5. Iteration'!$F298-'5. Iteration'!M$203))</f>
        <v>0.79933045245737544</v>
      </c>
      <c r="N97" s="3">
        <f>EXP('5. Iteration'!$F298-'5. Iteration'!N$203)/(1+EXP('5. Iteration'!$F298-'5. Iteration'!N$203))</f>
        <v>0.73745090584320228</v>
      </c>
      <c r="O97" s="3">
        <f>EXP('5. Iteration'!$F298-'5. Iteration'!O$203)/(1+EXP('5. Iteration'!$F298-'5. Iteration'!O$203))</f>
        <v>0.73036168086656506</v>
      </c>
      <c r="P97" s="3">
        <f>EXP('5. Iteration'!$F298-'5. Iteration'!P$203)/(1+EXP('5. Iteration'!$F298-'5. Iteration'!P$203))</f>
        <v>0.70887487795256421</v>
      </c>
      <c r="Q97" s="3">
        <f>EXP('5. Iteration'!$F298-'5. Iteration'!Q$203)/(1+EXP('5. Iteration'!$F298-'5. Iteration'!Q$203))</f>
        <v>0.68709005288071778</v>
      </c>
      <c r="R97" s="3">
        <f>EXP('5. Iteration'!$F298-'5. Iteration'!R$203)/(1+EXP('5. Iteration'!$F298-'5. Iteration'!R$203))</f>
        <v>0.67976908466737185</v>
      </c>
      <c r="S97" s="3">
        <f>EXP('5. Iteration'!$F298-'5. Iteration'!S$203)/(1+EXP('5. Iteration'!$F298-'5. Iteration'!S$203))</f>
        <v>0.65764887411754958</v>
      </c>
      <c r="T97" s="3">
        <f>EXP('5. Iteration'!$F298-'5. Iteration'!T$203)/(1+EXP('5. Iteration'!$F298-'5. Iteration'!T$203))</f>
        <v>0.65764887411754958</v>
      </c>
      <c r="U97" s="3">
        <f>EXP('5. Iteration'!$F298-'5. Iteration'!U$203)/(1+EXP('5. Iteration'!$F298-'5. Iteration'!U$203))</f>
        <v>0.6502280090195578</v>
      </c>
      <c r="V97" s="3">
        <f>EXP('5. Iteration'!$F298-'5. Iteration'!V$203)/(1+EXP('5. Iteration'!$F298-'5. Iteration'!V$203))</f>
        <v>0.59777157069237818</v>
      </c>
      <c r="W97" s="3">
        <f>EXP('5. Iteration'!$F298-'5. Iteration'!W$203)/(1+EXP('5. Iteration'!$F298-'5. Iteration'!W$203))</f>
        <v>0.56752796617751489</v>
      </c>
      <c r="X97" s="3">
        <f>EXP('5. Iteration'!$F298-'5. Iteration'!X$203)/(1+EXP('5. Iteration'!$F298-'5. Iteration'!X$203))</f>
        <v>0.567527966177515</v>
      </c>
      <c r="Y97" s="3">
        <f>EXP('5. Iteration'!$F298-'5. Iteration'!Y$203)/(1+EXP('5. Iteration'!$F298-'5. Iteration'!Y$203))</f>
        <v>0.55237205478499607</v>
      </c>
      <c r="Z97" s="3">
        <f>EXP('5. Iteration'!$F298-'5. Iteration'!Z$203)/(1+EXP('5. Iteration'!$F298-'5. Iteration'!Z$203))</f>
        <v>0.50691113204728955</v>
      </c>
      <c r="AA97" s="3">
        <f>EXP('5. Iteration'!$F298-'5. Iteration'!AA$203)/(1+EXP('5. Iteration'!$F298-'5. Iteration'!AA$203))</f>
        <v>0.50691113204728955</v>
      </c>
      <c r="AB97" s="3">
        <f>EXP('5. Iteration'!$F298-'5. Iteration'!AB$203)/(1+EXP('5. Iteration'!$F298-'5. Iteration'!AB$203))</f>
        <v>0.49935080628092865</v>
      </c>
      <c r="AC97" s="3">
        <f>EXP('5. Iteration'!$F298-'5. Iteration'!AC$203)/(1+EXP('5. Iteration'!$F298-'5. Iteration'!AC$203))</f>
        <v>0.47672722904789788</v>
      </c>
      <c r="AD97" s="3">
        <f>EXP('5. Iteration'!$F298-'5. Iteration'!AD$203)/(1+EXP('5. Iteration'!$F298-'5. Iteration'!AD$203))</f>
        <v>0.46920994876435834</v>
      </c>
      <c r="AE97" s="3">
        <f>EXP('5. Iteration'!$F298-'5. Iteration'!AE$203)/(1+EXP('5. Iteration'!$F298-'5. Iteration'!AE$203))</f>
        <v>0.46170699007774824</v>
      </c>
      <c r="AF97" s="3">
        <f>EXP('5. Iteration'!$F298-'5. Iteration'!AF$203)/(1+EXP('5. Iteration'!$F298-'5. Iteration'!AF$203))</f>
        <v>0.46170699007774829</v>
      </c>
      <c r="AG97" s="3">
        <f>EXP('5. Iteration'!$F298-'5. Iteration'!AG$203)/(1+EXP('5. Iteration'!$F298-'5. Iteration'!AG$203))</f>
        <v>0.45421975684638266</v>
      </c>
      <c r="AH97" s="3">
        <f>EXP('5. Iteration'!$F298-'5. Iteration'!AH$203)/(1+EXP('5. Iteration'!$F298-'5. Iteration'!AH$203))</f>
        <v>0.45421975684638266</v>
      </c>
      <c r="AI97" s="3">
        <f>EXP('5. Iteration'!$F298-'5. Iteration'!AI$203)/(1+EXP('5. Iteration'!$F298-'5. Iteration'!AI$203))</f>
        <v>0.45421975684638266</v>
      </c>
      <c r="AJ97" s="3">
        <f>EXP('5. Iteration'!$F298-'5. Iteration'!AJ$203)/(1+EXP('5. Iteration'!$F298-'5. Iteration'!AJ$203))</f>
        <v>0.43929802635253112</v>
      </c>
      <c r="AK97" s="3">
        <f>EXP('5. Iteration'!$F298-'5. Iteration'!AK$203)/(1+EXP('5. Iteration'!$F298-'5. Iteration'!AK$203))</f>
        <v>0.3589331448273067</v>
      </c>
      <c r="AL97" s="3">
        <f>EXP('5. Iteration'!$F298-'5. Iteration'!AL$203)/(1+EXP('5. Iteration'!$F298-'5. Iteration'!AL$203))</f>
        <v>0.35180636471906018</v>
      </c>
      <c r="AM97" s="3">
        <f>EXP('5. Iteration'!$F298-'5. Iteration'!AM$203)/(1+EXP('5. Iteration'!$F298-'5. Iteration'!AM$203))</f>
        <v>0.31672328803056521</v>
      </c>
      <c r="AN97" s="3">
        <f>EXP('5. Iteration'!$F298-'5. Iteration'!AN$203)/(1+EXP('5. Iteration'!$F298-'5. Iteration'!AN$203))</f>
        <v>0.28266037108099845</v>
      </c>
      <c r="AO97" s="3">
        <f>EXP('5. Iteration'!$F298-'5. Iteration'!AO$203)/(1+EXP('5. Iteration'!$F298-'5. Iteration'!AO$203))</f>
        <v>0.27598182589652809</v>
      </c>
      <c r="AP97" s="3">
        <f>EXP('5. Iteration'!$F298-'5. Iteration'!AP$203)/(1+EXP('5. Iteration'!$F298-'5. Iteration'!AP$203))</f>
        <v>0.25623202152229979</v>
      </c>
      <c r="AQ97" s="3">
        <f>EXP('5. Iteration'!$F298-'5. Iteration'!AQ$203)/(1+EXP('5. Iteration'!$F298-'5. Iteration'!AQ$203))</f>
        <v>0.24331297560008686</v>
      </c>
      <c r="AR97" s="3">
        <f>EXP('5. Iteration'!$F298-'5. Iteration'!AR$203)/(1+EXP('5. Iteration'!$F298-'5. Iteration'!AR$203))</f>
        <v>0.2369303791651779</v>
      </c>
      <c r="AS97" s="3">
        <f>EXP('5. Iteration'!$F298-'5. Iteration'!AS$203)/(1+EXP('5. Iteration'!$F298-'5. Iteration'!AS$203))</f>
        <v>0.21810044320379371</v>
      </c>
      <c r="AT97" s="3">
        <f>EXP('5. Iteration'!$F298-'5. Iteration'!AT$203)/(1+EXP('5. Iteration'!$F298-'5. Iteration'!AT$203))</f>
        <v>0.16465050579135704</v>
      </c>
      <c r="AU97" s="3">
        <f>EXP('5. Iteration'!$F298-'5. Iteration'!AU$203)/(1+EXP('5. Iteration'!$F298-'5. Iteration'!AU$203))</f>
        <v>3.5203311615087843E-2</v>
      </c>
      <c r="AX97">
        <f t="shared" si="18"/>
        <v>-8.0079636239812508</v>
      </c>
      <c r="AY97" s="2">
        <f t="shared" si="20"/>
        <v>3.3763357975229599E-2</v>
      </c>
      <c r="AZ97" s="2">
        <f t="shared" si="20"/>
        <v>5.1007451572643074E-2</v>
      </c>
      <c r="BA97" s="2">
        <f t="shared" si="20"/>
        <v>9.5810107650174017E-2</v>
      </c>
      <c r="BB97" s="2">
        <f t="shared" si="20"/>
        <v>0.12690101383644881</v>
      </c>
      <c r="BC97" s="2">
        <f t="shared" si="20"/>
        <v>0.14401716602411421</v>
      </c>
      <c r="BD97" s="2">
        <f t="shared" si="23"/>
        <v>0.16040128023166289</v>
      </c>
      <c r="BE97" s="2">
        <f t="shared" si="23"/>
        <v>0.19361706731424269</v>
      </c>
      <c r="BF97" s="2">
        <f t="shared" si="23"/>
        <v>0.19693349598833085</v>
      </c>
      <c r="BG97" s="2">
        <f t="shared" si="23"/>
        <v>0.20637128536030142</v>
      </c>
      <c r="BH97" s="2">
        <f t="shared" si="23"/>
        <v>0.21499731211309023</v>
      </c>
      <c r="BI97" s="2">
        <f t="shared" si="23"/>
        <v>0.21768307619785529</v>
      </c>
      <c r="BJ97" s="2">
        <f t="shared" si="23"/>
        <v>0.22514683248946901</v>
      </c>
      <c r="BK97" s="2">
        <f t="shared" si="23"/>
        <v>0.22514683248946901</v>
      </c>
      <c r="BL97" s="2">
        <f t="shared" si="23"/>
        <v>0.22743154530601967</v>
      </c>
      <c r="BM97" s="2">
        <f t="shared" si="16"/>
        <v>0.2404407199643453</v>
      </c>
      <c r="BN97" s="2">
        <f t="shared" si="16"/>
        <v>0.2454399737839284</v>
      </c>
      <c r="BO97" s="2">
        <f t="shared" si="16"/>
        <v>0.2454399737839284</v>
      </c>
      <c r="BP97" s="2">
        <f t="shared" si="16"/>
        <v>0.24725716787759738</v>
      </c>
      <c r="BQ97" s="2">
        <f t="shared" si="16"/>
        <v>0.24995223625382493</v>
      </c>
      <c r="BR97" s="2">
        <f t="shared" si="16"/>
        <v>0.24995223625382493</v>
      </c>
      <c r="BS97" s="2">
        <f t="shared" si="16"/>
        <v>0.24999957854751512</v>
      </c>
      <c r="BT97" s="2">
        <f t="shared" si="16"/>
        <v>0.249458378132211</v>
      </c>
      <c r="BU97" s="2">
        <f t="shared" si="16"/>
        <v>0.24905197274490654</v>
      </c>
      <c r="BV97" s="2">
        <f t="shared" si="16"/>
        <v>0.24853364539109435</v>
      </c>
      <c r="BW97" s="2">
        <f t="shared" si="16"/>
        <v>0.24853364539109432</v>
      </c>
      <c r="BX97" s="2">
        <f t="shared" si="16"/>
        <v>0.24790416933679571</v>
      </c>
      <c r="BY97" s="2">
        <f t="shared" si="16"/>
        <v>0.24790416933679571</v>
      </c>
      <c r="BZ97" s="2">
        <f t="shared" si="16"/>
        <v>0.24790416933679571</v>
      </c>
      <c r="CA97" s="2">
        <f t="shared" si="16"/>
        <v>0.24631527039530199</v>
      </c>
      <c r="CB97" s="2">
        <f t="shared" si="16"/>
        <v>0.23010014237168636</v>
      </c>
      <c r="CC97" s="2">
        <f t="shared" si="22"/>
        <v>0.2280386464622198</v>
      </c>
      <c r="CD97" s="2">
        <f t="shared" si="22"/>
        <v>0.21640964684967282</v>
      </c>
      <c r="CE97" s="2">
        <f t="shared" si="14"/>
        <v>0.20276348570135069</v>
      </c>
      <c r="CF97" s="2">
        <f t="shared" si="14"/>
        <v>0.19981585767134655</v>
      </c>
      <c r="CG97" s="2">
        <f t="shared" si="14"/>
        <v>0.19057717266889551</v>
      </c>
      <c r="CH97" s="2">
        <f t="shared" si="14"/>
        <v>0.18411177150471839</v>
      </c>
      <c r="CI97" s="2">
        <f t="shared" si="14"/>
        <v>0.18079437459382294</v>
      </c>
      <c r="CJ97" s="2">
        <f t="shared" ref="CE97:CL130" si="24">AS97*(1-AS97)</f>
        <v>0.17053263987810247</v>
      </c>
      <c r="CK97" s="2">
        <f t="shared" si="24"/>
        <v>0.13754071673400736</v>
      </c>
      <c r="CL97" s="2">
        <f t="shared" si="24"/>
        <v>3.3964038466418864E-2</v>
      </c>
    </row>
    <row r="98" spans="1:90">
      <c r="A98" t="str">
        <f>Tabelle1!A98</f>
        <v>Riedmann Jochen</v>
      </c>
      <c r="H98" s="3">
        <f>EXP('5. Iteration'!$F299-'5. Iteration'!H$203)/(1+EXP('5. Iteration'!$F299-'5. Iteration'!H$203))</f>
        <v>0.96501251813770605</v>
      </c>
      <c r="I98" s="3">
        <f>EXP('5. Iteration'!$F299-'5. Iteration'!I$203)/(1+EXP('5. Iteration'!$F299-'5. Iteration'!I$203))</f>
        <v>0.94608580836802791</v>
      </c>
      <c r="J98" s="3">
        <f>EXP('5. Iteration'!$F299-'5. Iteration'!J$203)/(1+EXP('5. Iteration'!$F299-'5. Iteration'!J$203))</f>
        <v>0.89267020812613995</v>
      </c>
      <c r="K98" s="3">
        <f>EXP('5. Iteration'!$F299-'5. Iteration'!K$203)/(1+EXP('5. Iteration'!$F299-'5. Iteration'!K$203))</f>
        <v>0.85085465105019087</v>
      </c>
      <c r="L98" s="3">
        <f>EXP('5. Iteration'!$F299-'5. Iteration'!L$203)/(1+EXP('5. Iteration'!$F299-'5. Iteration'!L$203))</f>
        <v>0.82555004834262546</v>
      </c>
      <c r="M98" s="3">
        <f>EXP('5. Iteration'!$F299-'5. Iteration'!M$203)/(1+EXP('5. Iteration'!$F299-'5. Iteration'!M$203))</f>
        <v>0.79933045245737544</v>
      </c>
      <c r="N98" s="3">
        <f>EXP('5. Iteration'!$F299-'5. Iteration'!N$203)/(1+EXP('5. Iteration'!$F299-'5. Iteration'!N$203))</f>
        <v>0.73745090584320228</v>
      </c>
      <c r="O98" s="3">
        <f>EXP('5. Iteration'!$F299-'5. Iteration'!O$203)/(1+EXP('5. Iteration'!$F299-'5. Iteration'!O$203))</f>
        <v>0.73036168086656506</v>
      </c>
      <c r="P98" s="3">
        <f>EXP('5. Iteration'!$F299-'5. Iteration'!P$203)/(1+EXP('5. Iteration'!$F299-'5. Iteration'!P$203))</f>
        <v>0.70887487795256421</v>
      </c>
      <c r="Q98" s="3">
        <f>EXP('5. Iteration'!$F299-'5. Iteration'!Q$203)/(1+EXP('5. Iteration'!$F299-'5. Iteration'!Q$203))</f>
        <v>0.68709005288071778</v>
      </c>
      <c r="R98" s="3">
        <f>EXP('5. Iteration'!$F299-'5. Iteration'!R$203)/(1+EXP('5. Iteration'!$F299-'5. Iteration'!R$203))</f>
        <v>0.67976908466737185</v>
      </c>
      <c r="S98" s="3">
        <f>EXP('5. Iteration'!$F299-'5. Iteration'!S$203)/(1+EXP('5. Iteration'!$F299-'5. Iteration'!S$203))</f>
        <v>0.65764887411754969</v>
      </c>
      <c r="T98" s="3">
        <f>EXP('5. Iteration'!$F299-'5. Iteration'!T$203)/(1+EXP('5. Iteration'!$F299-'5. Iteration'!T$203))</f>
        <v>0.65764887411754958</v>
      </c>
      <c r="U98" s="3">
        <f>EXP('5. Iteration'!$F299-'5. Iteration'!U$203)/(1+EXP('5. Iteration'!$F299-'5. Iteration'!U$203))</f>
        <v>0.6502280090195578</v>
      </c>
      <c r="V98" s="3">
        <f>EXP('5. Iteration'!$F299-'5. Iteration'!V$203)/(1+EXP('5. Iteration'!$F299-'5. Iteration'!V$203))</f>
        <v>0.59777157069237818</v>
      </c>
      <c r="W98" s="3">
        <f>EXP('5. Iteration'!$F299-'5. Iteration'!W$203)/(1+EXP('5. Iteration'!$F299-'5. Iteration'!W$203))</f>
        <v>0.567527966177515</v>
      </c>
      <c r="X98" s="3">
        <f>EXP('5. Iteration'!$F299-'5. Iteration'!X$203)/(1+EXP('5. Iteration'!$F299-'5. Iteration'!X$203))</f>
        <v>0.56752796617751489</v>
      </c>
      <c r="Y98" s="3">
        <f>EXP('5. Iteration'!$F299-'5. Iteration'!Y$203)/(1+EXP('5. Iteration'!$F299-'5. Iteration'!Y$203))</f>
        <v>0.55237205478499607</v>
      </c>
      <c r="Z98" s="3">
        <f>EXP('5. Iteration'!$F299-'5. Iteration'!Z$203)/(1+EXP('5. Iteration'!$F299-'5. Iteration'!Z$203))</f>
        <v>0.50691113204728966</v>
      </c>
      <c r="AA98" s="3">
        <f>EXP('5. Iteration'!$F299-'5. Iteration'!AA$203)/(1+EXP('5. Iteration'!$F299-'5. Iteration'!AA$203))</f>
        <v>0.50691113204728955</v>
      </c>
      <c r="AB98" s="3">
        <f>EXP('5. Iteration'!$F299-'5. Iteration'!AB$203)/(1+EXP('5. Iteration'!$F299-'5. Iteration'!AB$203))</f>
        <v>0.49935080628092871</v>
      </c>
      <c r="AC98" s="3">
        <f>EXP('5. Iteration'!$F299-'5. Iteration'!AC$203)/(1+EXP('5. Iteration'!$F299-'5. Iteration'!AC$203))</f>
        <v>0.47672722904789788</v>
      </c>
      <c r="AD98" s="3">
        <f>EXP('5. Iteration'!$F299-'5. Iteration'!AD$203)/(1+EXP('5. Iteration'!$F299-'5. Iteration'!AD$203))</f>
        <v>0.46920994876435834</v>
      </c>
      <c r="AE98" s="3">
        <f>EXP('5. Iteration'!$F299-'5. Iteration'!AE$203)/(1+EXP('5. Iteration'!$F299-'5. Iteration'!AE$203))</f>
        <v>0.46170699007774824</v>
      </c>
      <c r="AF98" s="3">
        <f>EXP('5. Iteration'!$F299-'5. Iteration'!AF$203)/(1+EXP('5. Iteration'!$F299-'5. Iteration'!AF$203))</f>
        <v>0.46170699007774829</v>
      </c>
      <c r="AG98" s="3">
        <f>EXP('5. Iteration'!$F299-'5. Iteration'!AG$203)/(1+EXP('5. Iteration'!$F299-'5. Iteration'!AG$203))</f>
        <v>0.45421975684638266</v>
      </c>
      <c r="AH98" s="3">
        <f>EXP('5. Iteration'!$F299-'5. Iteration'!AH$203)/(1+EXP('5. Iteration'!$F299-'5. Iteration'!AH$203))</f>
        <v>0.45421975684638266</v>
      </c>
      <c r="AI98" s="3">
        <f>EXP('5. Iteration'!$F299-'5. Iteration'!AI$203)/(1+EXP('5. Iteration'!$F299-'5. Iteration'!AI$203))</f>
        <v>0.45421975684638266</v>
      </c>
      <c r="AJ98" s="3">
        <f>EXP('5. Iteration'!$F299-'5. Iteration'!AJ$203)/(1+EXP('5. Iteration'!$F299-'5. Iteration'!AJ$203))</f>
        <v>0.43929802635253118</v>
      </c>
      <c r="AK98" s="3">
        <f>EXP('5. Iteration'!$F299-'5. Iteration'!AK$203)/(1+EXP('5. Iteration'!$F299-'5. Iteration'!AK$203))</f>
        <v>0.3589331448273067</v>
      </c>
      <c r="AL98" s="3">
        <f>EXP('5. Iteration'!$F299-'5. Iteration'!AL$203)/(1+EXP('5. Iteration'!$F299-'5. Iteration'!AL$203))</f>
        <v>0.35180636471906024</v>
      </c>
      <c r="AM98" s="3">
        <f>EXP('5. Iteration'!$F299-'5. Iteration'!AM$203)/(1+EXP('5. Iteration'!$F299-'5. Iteration'!AM$203))</f>
        <v>0.31672328803056521</v>
      </c>
      <c r="AN98" s="3">
        <f>EXP('5. Iteration'!$F299-'5. Iteration'!AN$203)/(1+EXP('5. Iteration'!$F299-'5. Iteration'!AN$203))</f>
        <v>0.28266037108099851</v>
      </c>
      <c r="AO98" s="3">
        <f>EXP('5. Iteration'!$F299-'5. Iteration'!AO$203)/(1+EXP('5. Iteration'!$F299-'5. Iteration'!AO$203))</f>
        <v>0.27598182589652809</v>
      </c>
      <c r="AP98" s="3">
        <f>EXP('5. Iteration'!$F299-'5. Iteration'!AP$203)/(1+EXP('5. Iteration'!$F299-'5. Iteration'!AP$203))</f>
        <v>0.25623202152229979</v>
      </c>
      <c r="AQ98" s="3">
        <f>EXP('5. Iteration'!$F299-'5. Iteration'!AQ$203)/(1+EXP('5. Iteration'!$F299-'5. Iteration'!AQ$203))</f>
        <v>0.24331297560008686</v>
      </c>
      <c r="AR98" s="3">
        <f>EXP('5. Iteration'!$F299-'5. Iteration'!AR$203)/(1+EXP('5. Iteration'!$F299-'5. Iteration'!AR$203))</f>
        <v>0.2369303791651779</v>
      </c>
      <c r="AS98" s="3">
        <f>EXP('5. Iteration'!$F299-'5. Iteration'!AS$203)/(1+EXP('5. Iteration'!$F299-'5. Iteration'!AS$203))</f>
        <v>0.21810044320379371</v>
      </c>
      <c r="AT98" s="3">
        <f>EXP('5. Iteration'!$F299-'5. Iteration'!AT$203)/(1+EXP('5. Iteration'!$F299-'5. Iteration'!AT$203))</f>
        <v>0.16465050579135704</v>
      </c>
      <c r="AU98" s="3">
        <f>EXP('5. Iteration'!$F299-'5. Iteration'!AU$203)/(1+EXP('5. Iteration'!$F299-'5. Iteration'!AU$203))</f>
        <v>3.5203311615087857E-2</v>
      </c>
      <c r="AX98">
        <f t="shared" si="18"/>
        <v>-8.0079636239812508</v>
      </c>
      <c r="AY98" s="2">
        <f t="shared" si="20"/>
        <v>3.3763357975229599E-2</v>
      </c>
      <c r="AZ98" s="2">
        <f t="shared" si="20"/>
        <v>5.1007451572643074E-2</v>
      </c>
      <c r="BA98" s="2">
        <f t="shared" si="20"/>
        <v>9.5810107650173934E-2</v>
      </c>
      <c r="BB98" s="2">
        <f t="shared" si="20"/>
        <v>0.12690101383644881</v>
      </c>
      <c r="BC98" s="2">
        <f t="shared" si="20"/>
        <v>0.14401716602411421</v>
      </c>
      <c r="BD98" s="2">
        <f t="shared" si="23"/>
        <v>0.16040128023166289</v>
      </c>
      <c r="BE98" s="2">
        <f t="shared" si="23"/>
        <v>0.19361706731424269</v>
      </c>
      <c r="BF98" s="2">
        <f t="shared" si="23"/>
        <v>0.19693349598833085</v>
      </c>
      <c r="BG98" s="2">
        <f t="shared" si="23"/>
        <v>0.20637128536030142</v>
      </c>
      <c r="BH98" s="2">
        <f t="shared" si="23"/>
        <v>0.21499731211309023</v>
      </c>
      <c r="BI98" s="2">
        <f t="shared" si="23"/>
        <v>0.21768307619785529</v>
      </c>
      <c r="BJ98" s="2">
        <f t="shared" si="23"/>
        <v>0.22514683248946898</v>
      </c>
      <c r="BK98" s="2">
        <f t="shared" si="23"/>
        <v>0.22514683248946901</v>
      </c>
      <c r="BL98" s="2">
        <f t="shared" si="23"/>
        <v>0.22743154530601967</v>
      </c>
      <c r="BM98" s="2">
        <f t="shared" si="16"/>
        <v>0.2404407199643453</v>
      </c>
      <c r="BN98" s="2">
        <f t="shared" si="16"/>
        <v>0.2454399737839284</v>
      </c>
      <c r="BO98" s="2">
        <f t="shared" si="16"/>
        <v>0.2454399737839284</v>
      </c>
      <c r="BP98" s="2">
        <f t="shared" si="16"/>
        <v>0.24725716787759738</v>
      </c>
      <c r="BQ98" s="2">
        <f t="shared" si="16"/>
        <v>0.24995223625382493</v>
      </c>
      <c r="BR98" s="2">
        <f t="shared" si="16"/>
        <v>0.24995223625382493</v>
      </c>
      <c r="BS98" s="2">
        <f t="shared" si="16"/>
        <v>0.24999957854751514</v>
      </c>
      <c r="BT98" s="2">
        <f t="shared" si="16"/>
        <v>0.249458378132211</v>
      </c>
      <c r="BU98" s="2">
        <f t="shared" si="16"/>
        <v>0.24905197274490654</v>
      </c>
      <c r="BV98" s="2">
        <f t="shared" si="16"/>
        <v>0.24853364539109435</v>
      </c>
      <c r="BW98" s="2">
        <f t="shared" si="16"/>
        <v>0.24853364539109432</v>
      </c>
      <c r="BX98" s="2">
        <f t="shared" si="16"/>
        <v>0.24790416933679571</v>
      </c>
      <c r="BY98" s="2">
        <f t="shared" si="16"/>
        <v>0.24790416933679571</v>
      </c>
      <c r="BZ98" s="2">
        <f t="shared" si="16"/>
        <v>0.24790416933679571</v>
      </c>
      <c r="CA98" s="2">
        <f t="shared" si="16"/>
        <v>0.24631527039530199</v>
      </c>
      <c r="CB98" s="2">
        <f t="shared" si="16"/>
        <v>0.23010014237168636</v>
      </c>
      <c r="CC98" s="2">
        <f t="shared" si="22"/>
        <v>0.2280386464622198</v>
      </c>
      <c r="CD98" s="2">
        <f t="shared" si="22"/>
        <v>0.21640964684967282</v>
      </c>
      <c r="CE98" s="2">
        <f t="shared" si="24"/>
        <v>0.20276348570135072</v>
      </c>
      <c r="CF98" s="2">
        <f t="shared" si="24"/>
        <v>0.19981585767134655</v>
      </c>
      <c r="CG98" s="2">
        <f t="shared" si="24"/>
        <v>0.19057717266889551</v>
      </c>
      <c r="CH98" s="2">
        <f t="shared" si="24"/>
        <v>0.18411177150471839</v>
      </c>
      <c r="CI98" s="2">
        <f t="shared" si="24"/>
        <v>0.18079437459382294</v>
      </c>
      <c r="CJ98" s="2">
        <f t="shared" si="24"/>
        <v>0.17053263987810247</v>
      </c>
      <c r="CK98" s="2">
        <f t="shared" si="24"/>
        <v>0.13754071673400736</v>
      </c>
      <c r="CL98" s="2">
        <f t="shared" si="24"/>
        <v>3.3964038466418878E-2</v>
      </c>
    </row>
    <row r="99" spans="1:90">
      <c r="A99" t="str">
        <f>Tabelle1!A99</f>
        <v>Duftner Alexander</v>
      </c>
      <c r="H99" s="3">
        <f>EXP('5. Iteration'!$F300-'5. Iteration'!H$203)/(1+EXP('5. Iteration'!$F300-'5. Iteration'!H$203))</f>
        <v>0.96054654738456802</v>
      </c>
      <c r="I99" s="3">
        <f>EXP('5. Iteration'!$F300-'5. Iteration'!I$203)/(1+EXP('5. Iteration'!$F300-'5. Iteration'!I$203))</f>
        <v>0.93935576325820791</v>
      </c>
      <c r="J99" s="3">
        <f>EXP('5. Iteration'!$F300-'5. Iteration'!J$203)/(1+EXP('5. Iteration'!$F300-'5. Iteration'!J$203))</f>
        <v>0.88011726387322275</v>
      </c>
      <c r="K99" s="3">
        <f>EXP('5. Iteration'!$F300-'5. Iteration'!K$203)/(1+EXP('5. Iteration'!$F300-'5. Iteration'!K$203))</f>
        <v>0.83431880127972968</v>
      </c>
      <c r="L99" s="3">
        <f>EXP('5. Iteration'!$F300-'5. Iteration'!L$203)/(1+EXP('5. Iteration'!$F300-'5. Iteration'!L$203))</f>
        <v>0.80684555127734181</v>
      </c>
      <c r="M99" s="3">
        <f>EXP('5. Iteration'!$F300-'5. Iteration'!M$203)/(1+EXP('5. Iteration'!$F300-'5. Iteration'!M$203))</f>
        <v>0.77856873836675522</v>
      </c>
      <c r="N99" s="3">
        <f>EXP('5. Iteration'!$F300-'5. Iteration'!N$203)/(1+EXP('5. Iteration'!$F300-'5. Iteration'!N$203))</f>
        <v>0.71258900033954153</v>
      </c>
      <c r="O99" s="3">
        <f>EXP('5. Iteration'!$F300-'5. Iteration'!O$203)/(1+EXP('5. Iteration'!$F300-'5. Iteration'!O$203))</f>
        <v>0.70509691944882746</v>
      </c>
      <c r="P99" s="3">
        <f>EXP('5. Iteration'!$F300-'5. Iteration'!P$203)/(1+EXP('5. Iteration'!$F300-'5. Iteration'!P$203))</f>
        <v>0.68247211550666109</v>
      </c>
      <c r="Q99" s="3">
        <f>EXP('5. Iteration'!$F300-'5. Iteration'!Q$203)/(1+EXP('5. Iteration'!$F300-'5. Iteration'!Q$203))</f>
        <v>0.65966014263615214</v>
      </c>
      <c r="R99" s="3">
        <f>EXP('5. Iteration'!$F300-'5. Iteration'!R$203)/(1+EXP('5. Iteration'!$F300-'5. Iteration'!R$203))</f>
        <v>0.65202243387834047</v>
      </c>
      <c r="S99" s="3">
        <f>EXP('5. Iteration'!$F300-'5. Iteration'!S$203)/(1+EXP('5. Iteration'!$F300-'5. Iteration'!S$203))</f>
        <v>0.62903155379420506</v>
      </c>
      <c r="T99" s="3">
        <f>EXP('5. Iteration'!$F300-'5. Iteration'!T$203)/(1+EXP('5. Iteration'!$F300-'5. Iteration'!T$203))</f>
        <v>0.62903155379420506</v>
      </c>
      <c r="U99" s="3">
        <f>EXP('5. Iteration'!$F300-'5. Iteration'!U$203)/(1+EXP('5. Iteration'!$F300-'5. Iteration'!U$203))</f>
        <v>0.62134753088394301</v>
      </c>
      <c r="V99" s="3">
        <f>EXP('5. Iteration'!$F300-'5. Iteration'!V$203)/(1+EXP('5. Iteration'!$F300-'5. Iteration'!V$203))</f>
        <v>0.56744115471317336</v>
      </c>
      <c r="W99" s="3">
        <f>EXP('5. Iteration'!$F300-'5. Iteration'!W$203)/(1+EXP('5. Iteration'!$F300-'5. Iteration'!W$203))</f>
        <v>0.5366845889001014</v>
      </c>
      <c r="X99" s="3">
        <f>EXP('5. Iteration'!$F300-'5. Iteration'!X$203)/(1+EXP('5. Iteration'!$F300-'5. Iteration'!X$203))</f>
        <v>0.53668458890010151</v>
      </c>
      <c r="Y99" s="3">
        <f>EXP('5. Iteration'!$F300-'5. Iteration'!Y$203)/(1+EXP('5. Iteration'!$F300-'5. Iteration'!Y$203))</f>
        <v>0.52135938464418219</v>
      </c>
      <c r="Z99" s="3">
        <f>EXP('5. Iteration'!$F300-'5. Iteration'!Z$203)/(1+EXP('5. Iteration'!$F300-'5. Iteration'!Z$203))</f>
        <v>0.47573817688460318</v>
      </c>
      <c r="AA99" s="3">
        <f>EXP('5. Iteration'!$F300-'5. Iteration'!AA$203)/(1+EXP('5. Iteration'!$F300-'5. Iteration'!AA$203))</f>
        <v>0.47573817688460318</v>
      </c>
      <c r="AB99" s="3">
        <f>EXP('5. Iteration'!$F300-'5. Iteration'!AB$203)/(1+EXP('5. Iteration'!$F300-'5. Iteration'!AB$203))</f>
        <v>0.46820131736392584</v>
      </c>
      <c r="AC99" s="3">
        <f>EXP('5. Iteration'!$F300-'5. Iteration'!AC$203)/(1+EXP('5. Iteration'!$F300-'5. Iteration'!AC$203))</f>
        <v>0.44573254227568276</v>
      </c>
      <c r="AD99" s="3">
        <f>EXP('5. Iteration'!$F300-'5. Iteration'!AD$203)/(1+EXP('5. Iteration'!$F300-'5. Iteration'!AD$203))</f>
        <v>0.43829463212654307</v>
      </c>
      <c r="AE99" s="3">
        <f>EXP('5. Iteration'!$F300-'5. Iteration'!AE$203)/(1+EXP('5. Iteration'!$F300-'5. Iteration'!AE$203))</f>
        <v>0.43088472098678426</v>
      </c>
      <c r="AF99" s="3">
        <f>EXP('5. Iteration'!$F300-'5. Iteration'!AF$203)/(1+EXP('5. Iteration'!$F300-'5. Iteration'!AF$203))</f>
        <v>0.43088472098678432</v>
      </c>
      <c r="AG99" s="3">
        <f>EXP('5. Iteration'!$F300-'5. Iteration'!AG$203)/(1+EXP('5. Iteration'!$F300-'5. Iteration'!AG$203))</f>
        <v>0.42350407391392453</v>
      </c>
      <c r="AH99" s="3">
        <f>EXP('5. Iteration'!$F300-'5. Iteration'!AH$203)/(1+EXP('5. Iteration'!$F300-'5. Iteration'!AH$203))</f>
        <v>0.42350407391392453</v>
      </c>
      <c r="AI99" s="3">
        <f>EXP('5. Iteration'!$F300-'5. Iteration'!AI$203)/(1+EXP('5. Iteration'!$F300-'5. Iteration'!AI$203))</f>
        <v>0.42350407391392453</v>
      </c>
      <c r="AJ99" s="3">
        <f>EXP('5. Iteration'!$F300-'5. Iteration'!AJ$203)/(1+EXP('5. Iteration'!$F300-'5. Iteration'!AJ$203))</f>
        <v>0.40883553007278045</v>
      </c>
      <c r="AK99" s="3">
        <f>EXP('5. Iteration'!$F300-'5. Iteration'!AK$203)/(1+EXP('5. Iteration'!$F300-'5. Iteration'!AK$203))</f>
        <v>0.330756069159517</v>
      </c>
      <c r="AL99" s="3">
        <f>EXP('5. Iteration'!$F300-'5. Iteration'!AL$203)/(1+EXP('5. Iteration'!$F300-'5. Iteration'!AL$203))</f>
        <v>0.32390607998497328</v>
      </c>
      <c r="AM99" s="3">
        <f>EXP('5. Iteration'!$F300-'5. Iteration'!AM$203)/(1+EXP('5. Iteration'!$F300-'5. Iteration'!AM$203))</f>
        <v>0.29035896458757587</v>
      </c>
      <c r="AN99" s="3">
        <f>EXP('5. Iteration'!$F300-'5. Iteration'!AN$203)/(1+EXP('5. Iteration'!$F300-'5. Iteration'!AN$203))</f>
        <v>0.25806058791058162</v>
      </c>
      <c r="AO99" s="3">
        <f>EXP('5. Iteration'!$F300-'5. Iteration'!AO$203)/(1+EXP('5. Iteration'!$F300-'5. Iteration'!AO$203))</f>
        <v>0.25175928298812023</v>
      </c>
      <c r="AP99" s="3">
        <f>EXP('5. Iteration'!$F300-'5. Iteration'!AP$203)/(1+EXP('5. Iteration'!$F300-'5. Iteration'!AP$203))</f>
        <v>0.23318461110062039</v>
      </c>
      <c r="AQ99" s="3">
        <f>EXP('5. Iteration'!$F300-'5. Iteration'!AQ$203)/(1+EXP('5. Iteration'!$F300-'5. Iteration'!AQ$203))</f>
        <v>0.22108218965035326</v>
      </c>
      <c r="AR99" s="3">
        <f>EXP('5. Iteration'!$F300-'5. Iteration'!AR$203)/(1+EXP('5. Iteration'!$F300-'5. Iteration'!AR$203))</f>
        <v>0.21511696711821962</v>
      </c>
      <c r="AS99" s="3">
        <f>EXP('5. Iteration'!$F300-'5. Iteration'!AS$203)/(1+EXP('5. Iteration'!$F300-'5. Iteration'!AS$203))</f>
        <v>0.19757178073368428</v>
      </c>
      <c r="AT99" s="3">
        <f>EXP('5. Iteration'!$F300-'5. Iteration'!AT$203)/(1+EXP('5. Iteration'!$F300-'5. Iteration'!AT$203))</f>
        <v>0.14819925212240312</v>
      </c>
      <c r="AU99" s="3">
        <f>EXP('5. Iteration'!$F300-'5. Iteration'!AU$203)/(1+EXP('5. Iteration'!$F300-'5. Iteration'!AU$203))</f>
        <v>3.1202811358469622E-2</v>
      </c>
      <c r="AX99">
        <f t="shared" si="18"/>
        <v>-8.0087117873137768</v>
      </c>
      <c r="AY99" s="2">
        <f t="shared" si="20"/>
        <v>3.7896877692153844E-2</v>
      </c>
      <c r="AZ99" s="2">
        <f t="shared" si="20"/>
        <v>5.6966513291797562E-2</v>
      </c>
      <c r="BA99" s="2">
        <f t="shared" si="20"/>
        <v>0.10551086570553474</v>
      </c>
      <c r="BB99" s="2">
        <f t="shared" si="20"/>
        <v>0.1382309391108846</v>
      </c>
      <c r="BC99" s="2">
        <f t="shared" si="20"/>
        <v>0.15584580766130421</v>
      </c>
      <c r="BD99" s="2">
        <f t="shared" si="23"/>
        <v>0.17239945800475429</v>
      </c>
      <c r="BE99" s="2">
        <f t="shared" si="23"/>
        <v>0.2048059169346344</v>
      </c>
      <c r="BF99" s="2">
        <f t="shared" si="23"/>
        <v>0.20793525363260118</v>
      </c>
      <c r="BG99" s="2">
        <f t="shared" si="23"/>
        <v>0.21670392706252373</v>
      </c>
      <c r="BH99" s="2">
        <f t="shared" si="23"/>
        <v>0.22450863885340355</v>
      </c>
      <c r="BI99" s="2">
        <f t="shared" si="23"/>
        <v>0.2268891795977056</v>
      </c>
      <c r="BJ99" s="2">
        <f t="shared" si="23"/>
        <v>0.23335085812545317</v>
      </c>
      <c r="BK99" s="2">
        <f t="shared" si="23"/>
        <v>0.23335085812545317</v>
      </c>
      <c r="BL99" s="2">
        <f t="shared" si="23"/>
        <v>0.2352747767483705</v>
      </c>
      <c r="BM99" s="2">
        <f t="shared" si="16"/>
        <v>0.24545169065095382</v>
      </c>
      <c r="BN99" s="2">
        <f t="shared" si="16"/>
        <v>0.24865424093723057</v>
      </c>
      <c r="BO99" s="2">
        <f t="shared" si="16"/>
        <v>0.24865424093723054</v>
      </c>
      <c r="BP99" s="2">
        <f t="shared" si="16"/>
        <v>0.24954377668762187</v>
      </c>
      <c r="BQ99" s="2">
        <f t="shared" si="16"/>
        <v>0.2494113639391172</v>
      </c>
      <c r="BR99" s="2">
        <f t="shared" si="16"/>
        <v>0.2494113639391172</v>
      </c>
      <c r="BS99" s="2">
        <f t="shared" si="16"/>
        <v>0.24898884378261021</v>
      </c>
      <c r="BT99" s="2">
        <f t="shared" si="16"/>
        <v>0.2470550430321394</v>
      </c>
      <c r="BU99" s="2">
        <f t="shared" si="16"/>
        <v>0.24619244757560135</v>
      </c>
      <c r="BV99" s="2">
        <f t="shared" si="16"/>
        <v>0.24522307820692532</v>
      </c>
      <c r="BW99" s="2">
        <f t="shared" si="16"/>
        <v>0.24522307820692535</v>
      </c>
      <c r="BX99" s="2">
        <f t="shared" si="16"/>
        <v>0.24414837329223368</v>
      </c>
      <c r="BY99" s="2">
        <f t="shared" si="16"/>
        <v>0.24414837329223368</v>
      </c>
      <c r="BZ99" s="2">
        <f t="shared" si="16"/>
        <v>0.24414837329223368</v>
      </c>
      <c r="CA99" s="2">
        <f t="shared" si="16"/>
        <v>0.24168903942288911</v>
      </c>
      <c r="CB99" s="2">
        <f t="shared" si="16"/>
        <v>0.2213564918736618</v>
      </c>
      <c r="CC99" s="2">
        <f t="shared" si="22"/>
        <v>0.21899093133374137</v>
      </c>
      <c r="CD99" s="2">
        <f t="shared" si="22"/>
        <v>0.20605063627120671</v>
      </c>
      <c r="CE99" s="2">
        <f t="shared" si="24"/>
        <v>0.19146532087782658</v>
      </c>
      <c r="CF99" s="2">
        <f t="shared" si="24"/>
        <v>0.18837654641742782</v>
      </c>
      <c r="CG99" s="2">
        <f t="shared" si="24"/>
        <v>0.17880954824647283</v>
      </c>
      <c r="CH99" s="2">
        <f t="shared" si="24"/>
        <v>0.17220485506975849</v>
      </c>
      <c r="CI99" s="2">
        <f t="shared" si="24"/>
        <v>0.16884165757607844</v>
      </c>
      <c r="CJ99" s="2">
        <f t="shared" si="24"/>
        <v>0.15853717219140526</v>
      </c>
      <c r="CK99" s="2">
        <f t="shared" si="24"/>
        <v>0.1262362337927635</v>
      </c>
      <c r="CL99" s="2">
        <f t="shared" si="24"/>
        <v>3.0229195921797382E-2</v>
      </c>
    </row>
    <row r="100" spans="1:90">
      <c r="A100" t="str">
        <f>Tabelle1!A100</f>
        <v>Eberl Stefanie</v>
      </c>
      <c r="H100" s="3">
        <f>EXP('5. Iteration'!$F301-'5. Iteration'!H$203)/(1+EXP('5. Iteration'!$F301-'5. Iteration'!H$203))</f>
        <v>0.96054654738456802</v>
      </c>
      <c r="I100" s="3">
        <f>EXP('5. Iteration'!$F301-'5. Iteration'!I$203)/(1+EXP('5. Iteration'!$F301-'5. Iteration'!I$203))</f>
        <v>0.93935576325820791</v>
      </c>
      <c r="J100" s="3">
        <f>EXP('5. Iteration'!$F301-'5. Iteration'!J$203)/(1+EXP('5. Iteration'!$F301-'5. Iteration'!J$203))</f>
        <v>0.88011726387322275</v>
      </c>
      <c r="K100" s="3">
        <f>EXP('5. Iteration'!$F301-'5. Iteration'!K$203)/(1+EXP('5. Iteration'!$F301-'5. Iteration'!K$203))</f>
        <v>0.83431880127972968</v>
      </c>
      <c r="L100" s="3">
        <f>EXP('5. Iteration'!$F301-'5. Iteration'!L$203)/(1+EXP('5. Iteration'!$F301-'5. Iteration'!L$203))</f>
        <v>0.80684555127734181</v>
      </c>
      <c r="M100" s="3">
        <f>EXP('5. Iteration'!$F301-'5. Iteration'!M$203)/(1+EXP('5. Iteration'!$F301-'5. Iteration'!M$203))</f>
        <v>0.77856873836675522</v>
      </c>
      <c r="N100" s="3">
        <f>EXP('5. Iteration'!$F301-'5. Iteration'!N$203)/(1+EXP('5. Iteration'!$F301-'5. Iteration'!N$203))</f>
        <v>0.71258900033954164</v>
      </c>
      <c r="O100" s="3">
        <f>EXP('5. Iteration'!$F301-'5. Iteration'!O$203)/(1+EXP('5. Iteration'!$F301-'5. Iteration'!O$203))</f>
        <v>0.70509691944882746</v>
      </c>
      <c r="P100" s="3">
        <f>EXP('5. Iteration'!$F301-'5. Iteration'!P$203)/(1+EXP('5. Iteration'!$F301-'5. Iteration'!P$203))</f>
        <v>0.68247211550666109</v>
      </c>
      <c r="Q100" s="3">
        <f>EXP('5. Iteration'!$F301-'5. Iteration'!Q$203)/(1+EXP('5. Iteration'!$F301-'5. Iteration'!Q$203))</f>
        <v>0.65966014263615225</v>
      </c>
      <c r="R100" s="3">
        <f>EXP('5. Iteration'!$F301-'5. Iteration'!R$203)/(1+EXP('5. Iteration'!$F301-'5. Iteration'!R$203))</f>
        <v>0.65202243387834058</v>
      </c>
      <c r="S100" s="3">
        <f>EXP('5. Iteration'!$F301-'5. Iteration'!S$203)/(1+EXP('5. Iteration'!$F301-'5. Iteration'!S$203))</f>
        <v>0.62903155379420506</v>
      </c>
      <c r="T100" s="3">
        <f>EXP('5. Iteration'!$F301-'5. Iteration'!T$203)/(1+EXP('5. Iteration'!$F301-'5. Iteration'!T$203))</f>
        <v>0.62903155379420506</v>
      </c>
      <c r="U100" s="3">
        <f>EXP('5. Iteration'!$F301-'5. Iteration'!U$203)/(1+EXP('5. Iteration'!$F301-'5. Iteration'!U$203))</f>
        <v>0.62134753088394301</v>
      </c>
      <c r="V100" s="3">
        <f>EXP('5. Iteration'!$F301-'5. Iteration'!V$203)/(1+EXP('5. Iteration'!$F301-'5. Iteration'!V$203))</f>
        <v>0.56744115471317336</v>
      </c>
      <c r="W100" s="3">
        <f>EXP('5. Iteration'!$F301-'5. Iteration'!W$203)/(1+EXP('5. Iteration'!$F301-'5. Iteration'!W$203))</f>
        <v>0.5366845889001014</v>
      </c>
      <c r="X100" s="3">
        <f>EXP('5. Iteration'!$F301-'5. Iteration'!X$203)/(1+EXP('5. Iteration'!$F301-'5. Iteration'!X$203))</f>
        <v>0.53668458890010151</v>
      </c>
      <c r="Y100" s="3">
        <f>EXP('5. Iteration'!$F301-'5. Iteration'!Y$203)/(1+EXP('5. Iteration'!$F301-'5. Iteration'!Y$203))</f>
        <v>0.52135938464418219</v>
      </c>
      <c r="Z100" s="3">
        <f>EXP('5. Iteration'!$F301-'5. Iteration'!Z$203)/(1+EXP('5. Iteration'!$F301-'5. Iteration'!Z$203))</f>
        <v>0.47573817688460318</v>
      </c>
      <c r="AA100" s="3">
        <f>EXP('5. Iteration'!$F301-'5. Iteration'!AA$203)/(1+EXP('5. Iteration'!$F301-'5. Iteration'!AA$203))</f>
        <v>0.47573817688460318</v>
      </c>
      <c r="AB100" s="3">
        <f>EXP('5. Iteration'!$F301-'5. Iteration'!AB$203)/(1+EXP('5. Iteration'!$F301-'5. Iteration'!AB$203))</f>
        <v>0.46820131736392584</v>
      </c>
      <c r="AC100" s="3">
        <f>EXP('5. Iteration'!$F301-'5. Iteration'!AC$203)/(1+EXP('5. Iteration'!$F301-'5. Iteration'!AC$203))</f>
        <v>0.44573254227568276</v>
      </c>
      <c r="AD100" s="3">
        <f>EXP('5. Iteration'!$F301-'5. Iteration'!AD$203)/(1+EXP('5. Iteration'!$F301-'5. Iteration'!AD$203))</f>
        <v>0.43829463212654307</v>
      </c>
      <c r="AE100" s="3">
        <f>EXP('5. Iteration'!$F301-'5. Iteration'!AE$203)/(1+EXP('5. Iteration'!$F301-'5. Iteration'!AE$203))</f>
        <v>0.43088472098678426</v>
      </c>
      <c r="AF100" s="3">
        <f>EXP('5. Iteration'!$F301-'5. Iteration'!AF$203)/(1+EXP('5. Iteration'!$F301-'5. Iteration'!AF$203))</f>
        <v>0.43088472098678432</v>
      </c>
      <c r="AG100" s="3">
        <f>EXP('5. Iteration'!$F301-'5. Iteration'!AG$203)/(1+EXP('5. Iteration'!$F301-'5. Iteration'!AG$203))</f>
        <v>0.42350407391392453</v>
      </c>
      <c r="AH100" s="3">
        <f>EXP('5. Iteration'!$F301-'5. Iteration'!AH$203)/(1+EXP('5. Iteration'!$F301-'5. Iteration'!AH$203))</f>
        <v>0.42350407391392453</v>
      </c>
      <c r="AI100" s="3">
        <f>EXP('5. Iteration'!$F301-'5. Iteration'!AI$203)/(1+EXP('5. Iteration'!$F301-'5. Iteration'!AI$203))</f>
        <v>0.42350407391392453</v>
      </c>
      <c r="AJ100" s="3">
        <f>EXP('5. Iteration'!$F301-'5. Iteration'!AJ$203)/(1+EXP('5. Iteration'!$F301-'5. Iteration'!AJ$203))</f>
        <v>0.40883553007278045</v>
      </c>
      <c r="AK100" s="3">
        <f>EXP('5. Iteration'!$F301-'5. Iteration'!AK$203)/(1+EXP('5. Iteration'!$F301-'5. Iteration'!AK$203))</f>
        <v>0.33075606915951705</v>
      </c>
      <c r="AL100" s="3">
        <f>EXP('5. Iteration'!$F301-'5. Iteration'!AL$203)/(1+EXP('5. Iteration'!$F301-'5. Iteration'!AL$203))</f>
        <v>0.32390607998497328</v>
      </c>
      <c r="AM100" s="3">
        <f>EXP('5. Iteration'!$F301-'5. Iteration'!AM$203)/(1+EXP('5. Iteration'!$F301-'5. Iteration'!AM$203))</f>
        <v>0.29035896458757593</v>
      </c>
      <c r="AN100" s="3">
        <f>EXP('5. Iteration'!$F301-'5. Iteration'!AN$203)/(1+EXP('5. Iteration'!$F301-'5. Iteration'!AN$203))</f>
        <v>0.25806058791058162</v>
      </c>
      <c r="AO100" s="3">
        <f>EXP('5. Iteration'!$F301-'5. Iteration'!AO$203)/(1+EXP('5. Iteration'!$F301-'5. Iteration'!AO$203))</f>
        <v>0.25175928298812023</v>
      </c>
      <c r="AP100" s="3">
        <f>EXP('5. Iteration'!$F301-'5. Iteration'!AP$203)/(1+EXP('5. Iteration'!$F301-'5. Iteration'!AP$203))</f>
        <v>0.23318461110062039</v>
      </c>
      <c r="AQ100" s="3">
        <f>EXP('5. Iteration'!$F301-'5. Iteration'!AQ$203)/(1+EXP('5. Iteration'!$F301-'5. Iteration'!AQ$203))</f>
        <v>0.22108218965035326</v>
      </c>
      <c r="AR100" s="3">
        <f>EXP('5. Iteration'!$F301-'5. Iteration'!AR$203)/(1+EXP('5. Iteration'!$F301-'5. Iteration'!AR$203))</f>
        <v>0.21511696711821962</v>
      </c>
      <c r="AS100" s="3">
        <f>EXP('5. Iteration'!$F301-'5. Iteration'!AS$203)/(1+EXP('5. Iteration'!$F301-'5. Iteration'!AS$203))</f>
        <v>0.19757178073368428</v>
      </c>
      <c r="AT100" s="3">
        <f>EXP('5. Iteration'!$F301-'5. Iteration'!AT$203)/(1+EXP('5. Iteration'!$F301-'5. Iteration'!AT$203))</f>
        <v>0.14819925212240312</v>
      </c>
      <c r="AU100" s="3">
        <f>EXP('5. Iteration'!$F301-'5. Iteration'!AU$203)/(1+EXP('5. Iteration'!$F301-'5. Iteration'!AU$203))</f>
        <v>3.1202811358469622E-2</v>
      </c>
      <c r="AX100">
        <f t="shared" si="18"/>
        <v>-8.0087117873137768</v>
      </c>
      <c r="AY100" s="2">
        <f t="shared" si="20"/>
        <v>3.7896877692153844E-2</v>
      </c>
      <c r="AZ100" s="2">
        <f t="shared" si="20"/>
        <v>5.6966513291797562E-2</v>
      </c>
      <c r="BA100" s="2">
        <f t="shared" si="20"/>
        <v>0.10551086570553474</v>
      </c>
      <c r="BB100" s="2">
        <f t="shared" si="20"/>
        <v>0.1382309391108846</v>
      </c>
      <c r="BC100" s="2">
        <f t="shared" si="20"/>
        <v>0.15584580766130421</v>
      </c>
      <c r="BD100" s="2">
        <f t="shared" si="23"/>
        <v>0.17239945800475429</v>
      </c>
      <c r="BE100" s="2">
        <f t="shared" si="23"/>
        <v>0.20480591693463437</v>
      </c>
      <c r="BF100" s="2">
        <f t="shared" si="23"/>
        <v>0.20793525363260118</v>
      </c>
      <c r="BG100" s="2">
        <f t="shared" si="23"/>
        <v>0.21670392706252373</v>
      </c>
      <c r="BH100" s="2">
        <f t="shared" si="23"/>
        <v>0.22450863885340352</v>
      </c>
      <c r="BI100" s="2">
        <f t="shared" si="23"/>
        <v>0.22688917959770558</v>
      </c>
      <c r="BJ100" s="2">
        <f t="shared" si="23"/>
        <v>0.23335085812545317</v>
      </c>
      <c r="BK100" s="2">
        <f t="shared" si="23"/>
        <v>0.23335085812545317</v>
      </c>
      <c r="BL100" s="2">
        <f t="shared" si="23"/>
        <v>0.2352747767483705</v>
      </c>
      <c r="BM100" s="2">
        <f t="shared" si="16"/>
        <v>0.24545169065095382</v>
      </c>
      <c r="BN100" s="2">
        <f t="shared" si="16"/>
        <v>0.24865424093723057</v>
      </c>
      <c r="BO100" s="2">
        <f t="shared" si="16"/>
        <v>0.24865424093723054</v>
      </c>
      <c r="BP100" s="2">
        <f t="shared" si="16"/>
        <v>0.24954377668762187</v>
      </c>
      <c r="BQ100" s="2">
        <f t="shared" si="16"/>
        <v>0.2494113639391172</v>
      </c>
      <c r="BR100" s="2">
        <f t="shared" si="16"/>
        <v>0.2494113639391172</v>
      </c>
      <c r="BS100" s="2">
        <f t="shared" si="16"/>
        <v>0.24898884378261021</v>
      </c>
      <c r="BT100" s="2">
        <f t="shared" si="16"/>
        <v>0.2470550430321394</v>
      </c>
      <c r="BU100" s="2">
        <f t="shared" si="16"/>
        <v>0.24619244757560135</v>
      </c>
      <c r="BV100" s="2">
        <f t="shared" si="16"/>
        <v>0.24522307820692532</v>
      </c>
      <c r="BW100" s="2">
        <f t="shared" si="16"/>
        <v>0.24522307820692535</v>
      </c>
      <c r="BX100" s="2">
        <f t="shared" si="16"/>
        <v>0.24414837329223368</v>
      </c>
      <c r="BY100" s="2">
        <f t="shared" si="16"/>
        <v>0.24414837329223368</v>
      </c>
      <c r="BZ100" s="2">
        <f t="shared" si="16"/>
        <v>0.24414837329223368</v>
      </c>
      <c r="CA100" s="2">
        <f t="shared" si="16"/>
        <v>0.24168903942288911</v>
      </c>
      <c r="CB100" s="2">
        <f t="shared" si="16"/>
        <v>0.22135649187366183</v>
      </c>
      <c r="CC100" s="2">
        <f t="shared" si="22"/>
        <v>0.21899093133374137</v>
      </c>
      <c r="CD100" s="2">
        <f t="shared" si="22"/>
        <v>0.20605063627120676</v>
      </c>
      <c r="CE100" s="2">
        <f t="shared" si="24"/>
        <v>0.19146532087782658</v>
      </c>
      <c r="CF100" s="2">
        <f t="shared" si="24"/>
        <v>0.18837654641742782</v>
      </c>
      <c r="CG100" s="2">
        <f t="shared" si="24"/>
        <v>0.17880954824647283</v>
      </c>
      <c r="CH100" s="2">
        <f t="shared" si="24"/>
        <v>0.17220485506975849</v>
      </c>
      <c r="CI100" s="2">
        <f t="shared" si="24"/>
        <v>0.16884165757607844</v>
      </c>
      <c r="CJ100" s="2">
        <f t="shared" si="24"/>
        <v>0.15853717219140526</v>
      </c>
      <c r="CK100" s="2">
        <f t="shared" si="24"/>
        <v>0.1262362337927635</v>
      </c>
      <c r="CL100" s="2">
        <f t="shared" si="24"/>
        <v>3.0229195921797382E-2</v>
      </c>
    </row>
    <row r="101" spans="1:90">
      <c r="A101" t="str">
        <f>Tabelle1!A101</f>
        <v>Feger Sandra</v>
      </c>
      <c r="H101" s="3">
        <f>EXP('5. Iteration'!$F302-'5. Iteration'!H$203)/(1+EXP('5. Iteration'!$F302-'5. Iteration'!H$203))</f>
        <v>0.96054654738456802</v>
      </c>
      <c r="I101" s="3">
        <f>EXP('5. Iteration'!$F302-'5. Iteration'!I$203)/(1+EXP('5. Iteration'!$F302-'5. Iteration'!I$203))</f>
        <v>0.93935576325820791</v>
      </c>
      <c r="J101" s="3">
        <f>EXP('5. Iteration'!$F302-'5. Iteration'!J$203)/(1+EXP('5. Iteration'!$F302-'5. Iteration'!J$203))</f>
        <v>0.88011726387322275</v>
      </c>
      <c r="K101" s="3">
        <f>EXP('5. Iteration'!$F302-'5. Iteration'!K$203)/(1+EXP('5. Iteration'!$F302-'5. Iteration'!K$203))</f>
        <v>0.83431880127972968</v>
      </c>
      <c r="L101" s="3">
        <f>EXP('5. Iteration'!$F302-'5. Iteration'!L$203)/(1+EXP('5. Iteration'!$F302-'5. Iteration'!L$203))</f>
        <v>0.80684555127734181</v>
      </c>
      <c r="M101" s="3">
        <f>EXP('5. Iteration'!$F302-'5. Iteration'!M$203)/(1+EXP('5. Iteration'!$F302-'5. Iteration'!M$203))</f>
        <v>0.77856873836675522</v>
      </c>
      <c r="N101" s="3">
        <f>EXP('5. Iteration'!$F302-'5. Iteration'!N$203)/(1+EXP('5. Iteration'!$F302-'5. Iteration'!N$203))</f>
        <v>0.71258900033954153</v>
      </c>
      <c r="O101" s="3">
        <f>EXP('5. Iteration'!$F302-'5. Iteration'!O$203)/(1+EXP('5. Iteration'!$F302-'5. Iteration'!O$203))</f>
        <v>0.70509691944882746</v>
      </c>
      <c r="P101" s="3">
        <f>EXP('5. Iteration'!$F302-'5. Iteration'!P$203)/(1+EXP('5. Iteration'!$F302-'5. Iteration'!P$203))</f>
        <v>0.68247211550666109</v>
      </c>
      <c r="Q101" s="3">
        <f>EXP('5. Iteration'!$F302-'5. Iteration'!Q$203)/(1+EXP('5. Iteration'!$F302-'5. Iteration'!Q$203))</f>
        <v>0.65966014263615214</v>
      </c>
      <c r="R101" s="3">
        <f>EXP('5. Iteration'!$F302-'5. Iteration'!R$203)/(1+EXP('5. Iteration'!$F302-'5. Iteration'!R$203))</f>
        <v>0.65202243387834047</v>
      </c>
      <c r="S101" s="3">
        <f>EXP('5. Iteration'!$F302-'5. Iteration'!S$203)/(1+EXP('5. Iteration'!$F302-'5. Iteration'!S$203))</f>
        <v>0.62903155379420506</v>
      </c>
      <c r="T101" s="3">
        <f>EXP('5. Iteration'!$F302-'5. Iteration'!T$203)/(1+EXP('5. Iteration'!$F302-'5. Iteration'!T$203))</f>
        <v>0.62903155379420506</v>
      </c>
      <c r="U101" s="3">
        <f>EXP('5. Iteration'!$F302-'5. Iteration'!U$203)/(1+EXP('5. Iteration'!$F302-'5. Iteration'!U$203))</f>
        <v>0.62134753088394301</v>
      </c>
      <c r="V101" s="3">
        <f>EXP('5. Iteration'!$F302-'5. Iteration'!V$203)/(1+EXP('5. Iteration'!$F302-'5. Iteration'!V$203))</f>
        <v>0.56744115471317336</v>
      </c>
      <c r="W101" s="3">
        <f>EXP('5. Iteration'!$F302-'5. Iteration'!W$203)/(1+EXP('5. Iteration'!$F302-'5. Iteration'!W$203))</f>
        <v>0.5366845889001014</v>
      </c>
      <c r="X101" s="3">
        <f>EXP('5. Iteration'!$F302-'5. Iteration'!X$203)/(1+EXP('5. Iteration'!$F302-'5. Iteration'!X$203))</f>
        <v>0.53668458890010151</v>
      </c>
      <c r="Y101" s="3">
        <f>EXP('5. Iteration'!$F302-'5. Iteration'!Y$203)/(1+EXP('5. Iteration'!$F302-'5. Iteration'!Y$203))</f>
        <v>0.52135938464418219</v>
      </c>
      <c r="Z101" s="3">
        <f>EXP('5. Iteration'!$F302-'5. Iteration'!Z$203)/(1+EXP('5. Iteration'!$F302-'5. Iteration'!Z$203))</f>
        <v>0.47573817688460318</v>
      </c>
      <c r="AA101" s="3">
        <f>EXP('5. Iteration'!$F302-'5. Iteration'!AA$203)/(1+EXP('5. Iteration'!$F302-'5. Iteration'!AA$203))</f>
        <v>0.47573817688460318</v>
      </c>
      <c r="AB101" s="3">
        <f>EXP('5. Iteration'!$F302-'5. Iteration'!AB$203)/(1+EXP('5. Iteration'!$F302-'5. Iteration'!AB$203))</f>
        <v>0.46820131736392584</v>
      </c>
      <c r="AC101" s="3">
        <f>EXP('5. Iteration'!$F302-'5. Iteration'!AC$203)/(1+EXP('5. Iteration'!$F302-'5. Iteration'!AC$203))</f>
        <v>0.44573254227568276</v>
      </c>
      <c r="AD101" s="3">
        <f>EXP('5. Iteration'!$F302-'5. Iteration'!AD$203)/(1+EXP('5. Iteration'!$F302-'5. Iteration'!AD$203))</f>
        <v>0.43829463212654302</v>
      </c>
      <c r="AE101" s="3">
        <f>EXP('5. Iteration'!$F302-'5. Iteration'!AE$203)/(1+EXP('5. Iteration'!$F302-'5. Iteration'!AE$203))</f>
        <v>0.43088472098678426</v>
      </c>
      <c r="AF101" s="3">
        <f>EXP('5. Iteration'!$F302-'5. Iteration'!AF$203)/(1+EXP('5. Iteration'!$F302-'5. Iteration'!AF$203))</f>
        <v>0.43088472098678432</v>
      </c>
      <c r="AG101" s="3">
        <f>EXP('5. Iteration'!$F302-'5. Iteration'!AG$203)/(1+EXP('5. Iteration'!$F302-'5. Iteration'!AG$203))</f>
        <v>0.42350407391392453</v>
      </c>
      <c r="AH101" s="3">
        <f>EXP('5. Iteration'!$F302-'5. Iteration'!AH$203)/(1+EXP('5. Iteration'!$F302-'5. Iteration'!AH$203))</f>
        <v>0.42350407391392453</v>
      </c>
      <c r="AI101" s="3">
        <f>EXP('5. Iteration'!$F302-'5. Iteration'!AI$203)/(1+EXP('5. Iteration'!$F302-'5. Iteration'!AI$203))</f>
        <v>0.42350407391392453</v>
      </c>
      <c r="AJ101" s="3">
        <f>EXP('5. Iteration'!$F302-'5. Iteration'!AJ$203)/(1+EXP('5. Iteration'!$F302-'5. Iteration'!AJ$203))</f>
        <v>0.40883553007278045</v>
      </c>
      <c r="AK101" s="3">
        <f>EXP('5. Iteration'!$F302-'5. Iteration'!AK$203)/(1+EXP('5. Iteration'!$F302-'5. Iteration'!AK$203))</f>
        <v>0.330756069159517</v>
      </c>
      <c r="AL101" s="3">
        <f>EXP('5. Iteration'!$F302-'5. Iteration'!AL$203)/(1+EXP('5. Iteration'!$F302-'5. Iteration'!AL$203))</f>
        <v>0.32390607998497328</v>
      </c>
      <c r="AM101" s="3">
        <f>EXP('5. Iteration'!$F302-'5. Iteration'!AM$203)/(1+EXP('5. Iteration'!$F302-'5. Iteration'!AM$203))</f>
        <v>0.29035896458757587</v>
      </c>
      <c r="AN101" s="3">
        <f>EXP('5. Iteration'!$F302-'5. Iteration'!AN$203)/(1+EXP('5. Iteration'!$F302-'5. Iteration'!AN$203))</f>
        <v>0.25806058791058162</v>
      </c>
      <c r="AO101" s="3">
        <f>EXP('5. Iteration'!$F302-'5. Iteration'!AO$203)/(1+EXP('5. Iteration'!$F302-'5. Iteration'!AO$203))</f>
        <v>0.25175928298812023</v>
      </c>
      <c r="AP101" s="3">
        <f>EXP('5. Iteration'!$F302-'5. Iteration'!AP$203)/(1+EXP('5. Iteration'!$F302-'5. Iteration'!AP$203))</f>
        <v>0.23318461110062039</v>
      </c>
      <c r="AQ101" s="3">
        <f>EXP('5. Iteration'!$F302-'5. Iteration'!AQ$203)/(1+EXP('5. Iteration'!$F302-'5. Iteration'!AQ$203))</f>
        <v>0.22108218965035326</v>
      </c>
      <c r="AR101" s="3">
        <f>EXP('5. Iteration'!$F302-'5. Iteration'!AR$203)/(1+EXP('5. Iteration'!$F302-'5. Iteration'!AR$203))</f>
        <v>0.21511696711821962</v>
      </c>
      <c r="AS101" s="3">
        <f>EXP('5. Iteration'!$F302-'5. Iteration'!AS$203)/(1+EXP('5. Iteration'!$F302-'5. Iteration'!AS$203))</f>
        <v>0.19757178073368428</v>
      </c>
      <c r="AT101" s="3">
        <f>EXP('5. Iteration'!$F302-'5. Iteration'!AT$203)/(1+EXP('5. Iteration'!$F302-'5. Iteration'!AT$203))</f>
        <v>0.14819925212240312</v>
      </c>
      <c r="AU101" s="3">
        <f>EXP('5. Iteration'!$F302-'5. Iteration'!AU$203)/(1+EXP('5. Iteration'!$F302-'5. Iteration'!AU$203))</f>
        <v>3.1202811358469609E-2</v>
      </c>
      <c r="AX101">
        <f t="shared" si="18"/>
        <v>-8.0087117873137768</v>
      </c>
      <c r="AY101" s="2">
        <f t="shared" si="20"/>
        <v>3.7896877692153844E-2</v>
      </c>
      <c r="AZ101" s="2">
        <f t="shared" si="20"/>
        <v>5.6966513291797562E-2</v>
      </c>
      <c r="BA101" s="2">
        <f t="shared" si="20"/>
        <v>0.10551086570553474</v>
      </c>
      <c r="BB101" s="2">
        <f t="shared" si="20"/>
        <v>0.1382309391108846</v>
      </c>
      <c r="BC101" s="2">
        <f t="shared" si="20"/>
        <v>0.15584580766130421</v>
      </c>
      <c r="BD101" s="2">
        <f t="shared" si="23"/>
        <v>0.17239945800475429</v>
      </c>
      <c r="BE101" s="2">
        <f t="shared" si="23"/>
        <v>0.2048059169346344</v>
      </c>
      <c r="BF101" s="2">
        <f t="shared" si="23"/>
        <v>0.20793525363260118</v>
      </c>
      <c r="BG101" s="2">
        <f t="shared" si="23"/>
        <v>0.21670392706252373</v>
      </c>
      <c r="BH101" s="2">
        <f t="shared" si="23"/>
        <v>0.22450863885340355</v>
      </c>
      <c r="BI101" s="2">
        <f t="shared" si="23"/>
        <v>0.2268891795977056</v>
      </c>
      <c r="BJ101" s="2">
        <f t="shared" si="23"/>
        <v>0.23335085812545317</v>
      </c>
      <c r="BK101" s="2">
        <f t="shared" si="23"/>
        <v>0.23335085812545317</v>
      </c>
      <c r="BL101" s="2">
        <f t="shared" si="23"/>
        <v>0.2352747767483705</v>
      </c>
      <c r="BM101" s="2">
        <f t="shared" si="16"/>
        <v>0.24545169065095382</v>
      </c>
      <c r="BN101" s="2">
        <f t="shared" si="16"/>
        <v>0.24865424093723057</v>
      </c>
      <c r="BO101" s="2">
        <f t="shared" si="16"/>
        <v>0.24865424093723054</v>
      </c>
      <c r="BP101" s="2">
        <f t="shared" si="16"/>
        <v>0.24954377668762187</v>
      </c>
      <c r="BQ101" s="2">
        <f t="shared" si="16"/>
        <v>0.2494113639391172</v>
      </c>
      <c r="BR101" s="2">
        <f t="shared" si="16"/>
        <v>0.2494113639391172</v>
      </c>
      <c r="BS101" s="2">
        <f t="shared" si="16"/>
        <v>0.24898884378261021</v>
      </c>
      <c r="BT101" s="2">
        <f t="shared" si="16"/>
        <v>0.2470550430321394</v>
      </c>
      <c r="BU101" s="2">
        <f t="shared" si="16"/>
        <v>0.24619244757560133</v>
      </c>
      <c r="BV101" s="2">
        <f t="shared" si="16"/>
        <v>0.24522307820692532</v>
      </c>
      <c r="BW101" s="2">
        <f t="shared" si="16"/>
        <v>0.24522307820692535</v>
      </c>
      <c r="BX101" s="2">
        <f t="shared" si="16"/>
        <v>0.24414837329223368</v>
      </c>
      <c r="BY101" s="2">
        <f t="shared" si="16"/>
        <v>0.24414837329223368</v>
      </c>
      <c r="BZ101" s="2">
        <f t="shared" si="16"/>
        <v>0.24414837329223368</v>
      </c>
      <c r="CA101" s="2">
        <f t="shared" si="16"/>
        <v>0.24168903942288911</v>
      </c>
      <c r="CB101" s="2">
        <f t="shared" si="16"/>
        <v>0.2213564918736618</v>
      </c>
      <c r="CC101" s="2">
        <f t="shared" si="22"/>
        <v>0.21899093133374137</v>
      </c>
      <c r="CD101" s="2">
        <f t="shared" si="22"/>
        <v>0.20605063627120671</v>
      </c>
      <c r="CE101" s="2">
        <f t="shared" si="24"/>
        <v>0.19146532087782658</v>
      </c>
      <c r="CF101" s="2">
        <f t="shared" si="24"/>
        <v>0.18837654641742782</v>
      </c>
      <c r="CG101" s="2">
        <f t="shared" si="24"/>
        <v>0.17880954824647283</v>
      </c>
      <c r="CH101" s="2">
        <f t="shared" si="24"/>
        <v>0.17220485506975849</v>
      </c>
      <c r="CI101" s="2">
        <f t="shared" si="24"/>
        <v>0.16884165757607844</v>
      </c>
      <c r="CJ101" s="2">
        <f t="shared" si="24"/>
        <v>0.15853717219140526</v>
      </c>
      <c r="CK101" s="2">
        <f t="shared" si="24"/>
        <v>0.1262362337927635</v>
      </c>
      <c r="CL101" s="2">
        <f t="shared" si="24"/>
        <v>3.0229195921797368E-2</v>
      </c>
    </row>
    <row r="102" spans="1:90">
      <c r="A102" t="str">
        <f>Tabelle1!A102</f>
        <v>Haas Manuel</v>
      </c>
      <c r="H102" s="3">
        <f>EXP('5. Iteration'!$F303-'5. Iteration'!H$203)/(1+EXP('5. Iteration'!$F303-'5. Iteration'!H$203))</f>
        <v>0.96054654738456802</v>
      </c>
      <c r="I102" s="3">
        <f>EXP('5. Iteration'!$F303-'5. Iteration'!I$203)/(1+EXP('5. Iteration'!$F303-'5. Iteration'!I$203))</f>
        <v>0.93935576325820791</v>
      </c>
      <c r="J102" s="3">
        <f>EXP('5. Iteration'!$F303-'5. Iteration'!J$203)/(1+EXP('5. Iteration'!$F303-'5. Iteration'!J$203))</f>
        <v>0.88011726387322275</v>
      </c>
      <c r="K102" s="3">
        <f>EXP('5. Iteration'!$F303-'5. Iteration'!K$203)/(1+EXP('5. Iteration'!$F303-'5. Iteration'!K$203))</f>
        <v>0.83431880127972968</v>
      </c>
      <c r="L102" s="3">
        <f>EXP('5. Iteration'!$F303-'5. Iteration'!L$203)/(1+EXP('5. Iteration'!$F303-'5. Iteration'!L$203))</f>
        <v>0.80684555127734181</v>
      </c>
      <c r="M102" s="3">
        <f>EXP('5. Iteration'!$F303-'5. Iteration'!M$203)/(1+EXP('5. Iteration'!$F303-'5. Iteration'!M$203))</f>
        <v>0.77856873836675522</v>
      </c>
      <c r="N102" s="3">
        <f>EXP('5. Iteration'!$F303-'5. Iteration'!N$203)/(1+EXP('5. Iteration'!$F303-'5. Iteration'!N$203))</f>
        <v>0.71258900033954153</v>
      </c>
      <c r="O102" s="3">
        <f>EXP('5. Iteration'!$F303-'5. Iteration'!O$203)/(1+EXP('5. Iteration'!$F303-'5. Iteration'!O$203))</f>
        <v>0.70509691944882746</v>
      </c>
      <c r="P102" s="3">
        <f>EXP('5. Iteration'!$F303-'5. Iteration'!P$203)/(1+EXP('5. Iteration'!$F303-'5. Iteration'!P$203))</f>
        <v>0.68247211550666109</v>
      </c>
      <c r="Q102" s="3">
        <f>EXP('5. Iteration'!$F303-'5. Iteration'!Q$203)/(1+EXP('5. Iteration'!$F303-'5. Iteration'!Q$203))</f>
        <v>0.65966014263615214</v>
      </c>
      <c r="R102" s="3">
        <f>EXP('5. Iteration'!$F303-'5. Iteration'!R$203)/(1+EXP('5. Iteration'!$F303-'5. Iteration'!R$203))</f>
        <v>0.65202243387834047</v>
      </c>
      <c r="S102" s="3">
        <f>EXP('5. Iteration'!$F303-'5. Iteration'!S$203)/(1+EXP('5. Iteration'!$F303-'5. Iteration'!S$203))</f>
        <v>0.62903155379420506</v>
      </c>
      <c r="T102" s="3">
        <f>EXP('5. Iteration'!$F303-'5. Iteration'!T$203)/(1+EXP('5. Iteration'!$F303-'5. Iteration'!T$203))</f>
        <v>0.62903155379420506</v>
      </c>
      <c r="U102" s="3">
        <f>EXP('5. Iteration'!$F303-'5. Iteration'!U$203)/(1+EXP('5. Iteration'!$F303-'5. Iteration'!U$203))</f>
        <v>0.62134753088394301</v>
      </c>
      <c r="V102" s="3">
        <f>EXP('5. Iteration'!$F303-'5. Iteration'!V$203)/(1+EXP('5. Iteration'!$F303-'5. Iteration'!V$203))</f>
        <v>0.56744115471317336</v>
      </c>
      <c r="W102" s="3">
        <f>EXP('5. Iteration'!$F303-'5. Iteration'!W$203)/(1+EXP('5. Iteration'!$F303-'5. Iteration'!W$203))</f>
        <v>0.5366845889001014</v>
      </c>
      <c r="X102" s="3">
        <f>EXP('5. Iteration'!$F303-'5. Iteration'!X$203)/(1+EXP('5. Iteration'!$F303-'5. Iteration'!X$203))</f>
        <v>0.53668458890010151</v>
      </c>
      <c r="Y102" s="3">
        <f>EXP('5. Iteration'!$F303-'5. Iteration'!Y$203)/(1+EXP('5. Iteration'!$F303-'5. Iteration'!Y$203))</f>
        <v>0.52135938464418219</v>
      </c>
      <c r="Z102" s="3">
        <f>EXP('5. Iteration'!$F303-'5. Iteration'!Z$203)/(1+EXP('5. Iteration'!$F303-'5. Iteration'!Z$203))</f>
        <v>0.47573817688460318</v>
      </c>
      <c r="AA102" s="3">
        <f>EXP('5. Iteration'!$F303-'5. Iteration'!AA$203)/(1+EXP('5. Iteration'!$F303-'5. Iteration'!AA$203))</f>
        <v>0.47573817688460318</v>
      </c>
      <c r="AB102" s="3">
        <f>EXP('5. Iteration'!$F303-'5. Iteration'!AB$203)/(1+EXP('5. Iteration'!$F303-'5. Iteration'!AB$203))</f>
        <v>0.46820131736392584</v>
      </c>
      <c r="AC102" s="3">
        <f>EXP('5. Iteration'!$F303-'5. Iteration'!AC$203)/(1+EXP('5. Iteration'!$F303-'5. Iteration'!AC$203))</f>
        <v>0.44573254227568276</v>
      </c>
      <c r="AD102" s="3">
        <f>EXP('5. Iteration'!$F303-'5. Iteration'!AD$203)/(1+EXP('5. Iteration'!$F303-'5. Iteration'!AD$203))</f>
        <v>0.43829463212654307</v>
      </c>
      <c r="AE102" s="3">
        <f>EXP('5. Iteration'!$F303-'5. Iteration'!AE$203)/(1+EXP('5. Iteration'!$F303-'5. Iteration'!AE$203))</f>
        <v>0.43088472098678426</v>
      </c>
      <c r="AF102" s="3">
        <f>EXP('5. Iteration'!$F303-'5. Iteration'!AF$203)/(1+EXP('5. Iteration'!$F303-'5. Iteration'!AF$203))</f>
        <v>0.43088472098678432</v>
      </c>
      <c r="AG102" s="3">
        <f>EXP('5. Iteration'!$F303-'5. Iteration'!AG$203)/(1+EXP('5. Iteration'!$F303-'5. Iteration'!AG$203))</f>
        <v>0.42350407391392453</v>
      </c>
      <c r="AH102" s="3">
        <f>EXP('5. Iteration'!$F303-'5. Iteration'!AH$203)/(1+EXP('5. Iteration'!$F303-'5. Iteration'!AH$203))</f>
        <v>0.42350407391392453</v>
      </c>
      <c r="AI102" s="3">
        <f>EXP('5. Iteration'!$F303-'5. Iteration'!AI$203)/(1+EXP('5. Iteration'!$F303-'5. Iteration'!AI$203))</f>
        <v>0.42350407391392453</v>
      </c>
      <c r="AJ102" s="3">
        <f>EXP('5. Iteration'!$F303-'5. Iteration'!AJ$203)/(1+EXP('5. Iteration'!$F303-'5. Iteration'!AJ$203))</f>
        <v>0.40883553007278045</v>
      </c>
      <c r="AK102" s="3">
        <f>EXP('5. Iteration'!$F303-'5. Iteration'!AK$203)/(1+EXP('5. Iteration'!$F303-'5. Iteration'!AK$203))</f>
        <v>0.330756069159517</v>
      </c>
      <c r="AL102" s="3">
        <f>EXP('5. Iteration'!$F303-'5. Iteration'!AL$203)/(1+EXP('5. Iteration'!$F303-'5. Iteration'!AL$203))</f>
        <v>0.32390607998497328</v>
      </c>
      <c r="AM102" s="3">
        <f>EXP('5. Iteration'!$F303-'5. Iteration'!AM$203)/(1+EXP('5. Iteration'!$F303-'5. Iteration'!AM$203))</f>
        <v>0.29035896458757587</v>
      </c>
      <c r="AN102" s="3">
        <f>EXP('5. Iteration'!$F303-'5. Iteration'!AN$203)/(1+EXP('5. Iteration'!$F303-'5. Iteration'!AN$203))</f>
        <v>0.25806058791058162</v>
      </c>
      <c r="AO102" s="3">
        <f>EXP('5. Iteration'!$F303-'5. Iteration'!AO$203)/(1+EXP('5. Iteration'!$F303-'5. Iteration'!AO$203))</f>
        <v>0.25175928298812023</v>
      </c>
      <c r="AP102" s="3">
        <f>EXP('5. Iteration'!$F303-'5. Iteration'!AP$203)/(1+EXP('5. Iteration'!$F303-'5. Iteration'!AP$203))</f>
        <v>0.23318461110062039</v>
      </c>
      <c r="AQ102" s="3">
        <f>EXP('5. Iteration'!$F303-'5. Iteration'!AQ$203)/(1+EXP('5. Iteration'!$F303-'5. Iteration'!AQ$203))</f>
        <v>0.22108218965035326</v>
      </c>
      <c r="AR102" s="3">
        <f>EXP('5. Iteration'!$F303-'5. Iteration'!AR$203)/(1+EXP('5. Iteration'!$F303-'5. Iteration'!AR$203))</f>
        <v>0.21511696711821962</v>
      </c>
      <c r="AS102" s="3">
        <f>EXP('5. Iteration'!$F303-'5. Iteration'!AS$203)/(1+EXP('5. Iteration'!$F303-'5. Iteration'!AS$203))</f>
        <v>0.19757178073368428</v>
      </c>
      <c r="AT102" s="3">
        <f>EXP('5. Iteration'!$F303-'5. Iteration'!AT$203)/(1+EXP('5. Iteration'!$F303-'5. Iteration'!AT$203))</f>
        <v>0.14819925212240312</v>
      </c>
      <c r="AU102" s="3">
        <f>EXP('5. Iteration'!$F303-'5. Iteration'!AU$203)/(1+EXP('5. Iteration'!$F303-'5. Iteration'!AU$203))</f>
        <v>3.1202811358469622E-2</v>
      </c>
      <c r="AX102">
        <f t="shared" si="18"/>
        <v>-8.0087117873137768</v>
      </c>
      <c r="AY102" s="2">
        <f t="shared" si="20"/>
        <v>3.7896877692153844E-2</v>
      </c>
      <c r="AZ102" s="2">
        <f t="shared" si="20"/>
        <v>5.6966513291797562E-2</v>
      </c>
      <c r="BA102" s="2">
        <f t="shared" si="20"/>
        <v>0.10551086570553474</v>
      </c>
      <c r="BB102" s="2">
        <f t="shared" si="20"/>
        <v>0.1382309391108846</v>
      </c>
      <c r="BC102" s="2">
        <f t="shared" si="20"/>
        <v>0.15584580766130421</v>
      </c>
      <c r="BD102" s="2">
        <f t="shared" si="23"/>
        <v>0.17239945800475429</v>
      </c>
      <c r="BE102" s="2">
        <f t="shared" si="23"/>
        <v>0.2048059169346344</v>
      </c>
      <c r="BF102" s="2">
        <f t="shared" si="23"/>
        <v>0.20793525363260118</v>
      </c>
      <c r="BG102" s="2">
        <f t="shared" si="23"/>
        <v>0.21670392706252373</v>
      </c>
      <c r="BH102" s="2">
        <f t="shared" si="23"/>
        <v>0.22450863885340355</v>
      </c>
      <c r="BI102" s="2">
        <f t="shared" si="23"/>
        <v>0.2268891795977056</v>
      </c>
      <c r="BJ102" s="2">
        <f t="shared" si="23"/>
        <v>0.23335085812545317</v>
      </c>
      <c r="BK102" s="2">
        <f t="shared" si="23"/>
        <v>0.23335085812545317</v>
      </c>
      <c r="BL102" s="2">
        <f t="shared" si="23"/>
        <v>0.2352747767483705</v>
      </c>
      <c r="BM102" s="2">
        <f t="shared" si="16"/>
        <v>0.24545169065095382</v>
      </c>
      <c r="BN102" s="2">
        <f t="shared" si="16"/>
        <v>0.24865424093723057</v>
      </c>
      <c r="BO102" s="2">
        <f t="shared" si="16"/>
        <v>0.24865424093723054</v>
      </c>
      <c r="BP102" s="2">
        <f t="shared" si="16"/>
        <v>0.24954377668762187</v>
      </c>
      <c r="BQ102" s="2">
        <f t="shared" si="16"/>
        <v>0.2494113639391172</v>
      </c>
      <c r="BR102" s="2">
        <f t="shared" si="16"/>
        <v>0.2494113639391172</v>
      </c>
      <c r="BS102" s="2">
        <f t="shared" si="16"/>
        <v>0.24898884378261021</v>
      </c>
      <c r="BT102" s="2">
        <f t="shared" si="16"/>
        <v>0.2470550430321394</v>
      </c>
      <c r="BU102" s="2">
        <f t="shared" si="16"/>
        <v>0.24619244757560135</v>
      </c>
      <c r="BV102" s="2">
        <f t="shared" si="16"/>
        <v>0.24522307820692532</v>
      </c>
      <c r="BW102" s="2">
        <f t="shared" si="16"/>
        <v>0.24522307820692535</v>
      </c>
      <c r="BX102" s="2">
        <f t="shared" si="16"/>
        <v>0.24414837329223368</v>
      </c>
      <c r="BY102" s="2">
        <f t="shared" si="16"/>
        <v>0.24414837329223368</v>
      </c>
      <c r="BZ102" s="2">
        <f t="shared" si="16"/>
        <v>0.24414837329223368</v>
      </c>
      <c r="CA102" s="2">
        <f t="shared" si="16"/>
        <v>0.24168903942288911</v>
      </c>
      <c r="CB102" s="2">
        <f t="shared" si="16"/>
        <v>0.2213564918736618</v>
      </c>
      <c r="CC102" s="2">
        <f t="shared" si="22"/>
        <v>0.21899093133374137</v>
      </c>
      <c r="CD102" s="2">
        <f t="shared" si="22"/>
        <v>0.20605063627120671</v>
      </c>
      <c r="CE102" s="2">
        <f t="shared" si="24"/>
        <v>0.19146532087782658</v>
      </c>
      <c r="CF102" s="2">
        <f t="shared" si="24"/>
        <v>0.18837654641742782</v>
      </c>
      <c r="CG102" s="2">
        <f t="shared" si="24"/>
        <v>0.17880954824647283</v>
      </c>
      <c r="CH102" s="2">
        <f t="shared" si="24"/>
        <v>0.17220485506975849</v>
      </c>
      <c r="CI102" s="2">
        <f t="shared" si="24"/>
        <v>0.16884165757607844</v>
      </c>
      <c r="CJ102" s="2">
        <f t="shared" si="24"/>
        <v>0.15853717219140526</v>
      </c>
      <c r="CK102" s="2">
        <f t="shared" si="24"/>
        <v>0.1262362337927635</v>
      </c>
      <c r="CL102" s="2">
        <f t="shared" si="24"/>
        <v>3.0229195921797382E-2</v>
      </c>
    </row>
    <row r="103" spans="1:90">
      <c r="A103" t="str">
        <f>Tabelle1!A103</f>
        <v>Kaindl Philipp</v>
      </c>
      <c r="H103" s="3">
        <f>EXP('5. Iteration'!$F304-'5. Iteration'!H$203)/(1+EXP('5. Iteration'!$F304-'5. Iteration'!H$203))</f>
        <v>0.96054654738456802</v>
      </c>
      <c r="I103" s="3">
        <f>EXP('5. Iteration'!$F304-'5. Iteration'!I$203)/(1+EXP('5. Iteration'!$F304-'5. Iteration'!I$203))</f>
        <v>0.93935576325820791</v>
      </c>
      <c r="J103" s="3">
        <f>EXP('5. Iteration'!$F304-'5. Iteration'!J$203)/(1+EXP('5. Iteration'!$F304-'5. Iteration'!J$203))</f>
        <v>0.88011726387322275</v>
      </c>
      <c r="K103" s="3">
        <f>EXP('5. Iteration'!$F304-'5. Iteration'!K$203)/(1+EXP('5. Iteration'!$F304-'5. Iteration'!K$203))</f>
        <v>0.83431880127972968</v>
      </c>
      <c r="L103" s="3">
        <f>EXP('5. Iteration'!$F304-'5. Iteration'!L$203)/(1+EXP('5. Iteration'!$F304-'5. Iteration'!L$203))</f>
        <v>0.80684555127734181</v>
      </c>
      <c r="M103" s="3">
        <f>EXP('5. Iteration'!$F304-'5. Iteration'!M$203)/(1+EXP('5. Iteration'!$F304-'5. Iteration'!M$203))</f>
        <v>0.77856873836675522</v>
      </c>
      <c r="N103" s="3">
        <f>EXP('5. Iteration'!$F304-'5. Iteration'!N$203)/(1+EXP('5. Iteration'!$F304-'5. Iteration'!N$203))</f>
        <v>0.71258900033954153</v>
      </c>
      <c r="O103" s="3">
        <f>EXP('5. Iteration'!$F304-'5. Iteration'!O$203)/(1+EXP('5. Iteration'!$F304-'5. Iteration'!O$203))</f>
        <v>0.70509691944882746</v>
      </c>
      <c r="P103" s="3">
        <f>EXP('5. Iteration'!$F304-'5. Iteration'!P$203)/(1+EXP('5. Iteration'!$F304-'5. Iteration'!P$203))</f>
        <v>0.68247211550666109</v>
      </c>
      <c r="Q103" s="3">
        <f>EXP('5. Iteration'!$F304-'5. Iteration'!Q$203)/(1+EXP('5. Iteration'!$F304-'5. Iteration'!Q$203))</f>
        <v>0.65966014263615214</v>
      </c>
      <c r="R103" s="3">
        <f>EXP('5. Iteration'!$F304-'5. Iteration'!R$203)/(1+EXP('5. Iteration'!$F304-'5. Iteration'!R$203))</f>
        <v>0.65202243387834047</v>
      </c>
      <c r="S103" s="3">
        <f>EXP('5. Iteration'!$F304-'5. Iteration'!S$203)/(1+EXP('5. Iteration'!$F304-'5. Iteration'!S$203))</f>
        <v>0.62903155379420506</v>
      </c>
      <c r="T103" s="3">
        <f>EXP('5. Iteration'!$F304-'5. Iteration'!T$203)/(1+EXP('5. Iteration'!$F304-'5. Iteration'!T$203))</f>
        <v>0.62903155379420506</v>
      </c>
      <c r="U103" s="3">
        <f>EXP('5. Iteration'!$F304-'5. Iteration'!U$203)/(1+EXP('5. Iteration'!$F304-'5. Iteration'!U$203))</f>
        <v>0.62134753088394301</v>
      </c>
      <c r="V103" s="3">
        <f>EXP('5. Iteration'!$F304-'5. Iteration'!V$203)/(1+EXP('5. Iteration'!$F304-'5. Iteration'!V$203))</f>
        <v>0.56744115471317336</v>
      </c>
      <c r="W103" s="3">
        <f>EXP('5. Iteration'!$F304-'5. Iteration'!W$203)/(1+EXP('5. Iteration'!$F304-'5. Iteration'!W$203))</f>
        <v>0.5366845889001014</v>
      </c>
      <c r="X103" s="3">
        <f>EXP('5. Iteration'!$F304-'5. Iteration'!X$203)/(1+EXP('5. Iteration'!$F304-'5. Iteration'!X$203))</f>
        <v>0.53668458890010151</v>
      </c>
      <c r="Y103" s="3">
        <f>EXP('5. Iteration'!$F304-'5. Iteration'!Y$203)/(1+EXP('5. Iteration'!$F304-'5. Iteration'!Y$203))</f>
        <v>0.52135938464418219</v>
      </c>
      <c r="Z103" s="3">
        <f>EXP('5. Iteration'!$F304-'5. Iteration'!Z$203)/(1+EXP('5. Iteration'!$F304-'5. Iteration'!Z$203))</f>
        <v>0.47573817688460318</v>
      </c>
      <c r="AA103" s="3">
        <f>EXP('5. Iteration'!$F304-'5. Iteration'!AA$203)/(1+EXP('5. Iteration'!$F304-'5. Iteration'!AA$203))</f>
        <v>0.47573817688460318</v>
      </c>
      <c r="AB103" s="3">
        <f>EXP('5. Iteration'!$F304-'5. Iteration'!AB$203)/(1+EXP('5. Iteration'!$F304-'5. Iteration'!AB$203))</f>
        <v>0.46820131736392584</v>
      </c>
      <c r="AC103" s="3">
        <f>EXP('5. Iteration'!$F304-'5. Iteration'!AC$203)/(1+EXP('5. Iteration'!$F304-'5. Iteration'!AC$203))</f>
        <v>0.44573254227568276</v>
      </c>
      <c r="AD103" s="3">
        <f>EXP('5. Iteration'!$F304-'5. Iteration'!AD$203)/(1+EXP('5. Iteration'!$F304-'5. Iteration'!AD$203))</f>
        <v>0.43829463212654307</v>
      </c>
      <c r="AE103" s="3">
        <f>EXP('5. Iteration'!$F304-'5. Iteration'!AE$203)/(1+EXP('5. Iteration'!$F304-'5. Iteration'!AE$203))</f>
        <v>0.43088472098678426</v>
      </c>
      <c r="AF103" s="3">
        <f>EXP('5. Iteration'!$F304-'5. Iteration'!AF$203)/(1+EXP('5. Iteration'!$F304-'5. Iteration'!AF$203))</f>
        <v>0.43088472098678432</v>
      </c>
      <c r="AG103" s="3">
        <f>EXP('5. Iteration'!$F304-'5. Iteration'!AG$203)/(1+EXP('5. Iteration'!$F304-'5. Iteration'!AG$203))</f>
        <v>0.42350407391392453</v>
      </c>
      <c r="AH103" s="3">
        <f>EXP('5. Iteration'!$F304-'5. Iteration'!AH$203)/(1+EXP('5. Iteration'!$F304-'5. Iteration'!AH$203))</f>
        <v>0.42350407391392453</v>
      </c>
      <c r="AI103" s="3">
        <f>EXP('5. Iteration'!$F304-'5. Iteration'!AI$203)/(1+EXP('5. Iteration'!$F304-'5. Iteration'!AI$203))</f>
        <v>0.42350407391392453</v>
      </c>
      <c r="AJ103" s="3">
        <f>EXP('5. Iteration'!$F304-'5. Iteration'!AJ$203)/(1+EXP('5. Iteration'!$F304-'5. Iteration'!AJ$203))</f>
        <v>0.40883553007278045</v>
      </c>
      <c r="AK103" s="3">
        <f>EXP('5. Iteration'!$F304-'5. Iteration'!AK$203)/(1+EXP('5. Iteration'!$F304-'5. Iteration'!AK$203))</f>
        <v>0.330756069159517</v>
      </c>
      <c r="AL103" s="3">
        <f>EXP('5. Iteration'!$F304-'5. Iteration'!AL$203)/(1+EXP('5. Iteration'!$F304-'5. Iteration'!AL$203))</f>
        <v>0.32390607998497328</v>
      </c>
      <c r="AM103" s="3">
        <f>EXP('5. Iteration'!$F304-'5. Iteration'!AM$203)/(1+EXP('5. Iteration'!$F304-'5. Iteration'!AM$203))</f>
        <v>0.29035896458757587</v>
      </c>
      <c r="AN103" s="3">
        <f>EXP('5. Iteration'!$F304-'5. Iteration'!AN$203)/(1+EXP('5. Iteration'!$F304-'5. Iteration'!AN$203))</f>
        <v>0.25806058791058162</v>
      </c>
      <c r="AO103" s="3">
        <f>EXP('5. Iteration'!$F304-'5. Iteration'!AO$203)/(1+EXP('5. Iteration'!$F304-'5. Iteration'!AO$203))</f>
        <v>0.25175928298812023</v>
      </c>
      <c r="AP103" s="3">
        <f>EXP('5. Iteration'!$F304-'5. Iteration'!AP$203)/(1+EXP('5. Iteration'!$F304-'5. Iteration'!AP$203))</f>
        <v>0.23318461110062039</v>
      </c>
      <c r="AQ103" s="3">
        <f>EXP('5. Iteration'!$F304-'5. Iteration'!AQ$203)/(1+EXP('5. Iteration'!$F304-'5. Iteration'!AQ$203))</f>
        <v>0.22108218965035326</v>
      </c>
      <c r="AR103" s="3">
        <f>EXP('5. Iteration'!$F304-'5. Iteration'!AR$203)/(1+EXP('5. Iteration'!$F304-'5. Iteration'!AR$203))</f>
        <v>0.21511696711821962</v>
      </c>
      <c r="AS103" s="3">
        <f>EXP('5. Iteration'!$F304-'5. Iteration'!AS$203)/(1+EXP('5. Iteration'!$F304-'5. Iteration'!AS$203))</f>
        <v>0.19757178073368428</v>
      </c>
      <c r="AT103" s="3">
        <f>EXP('5. Iteration'!$F304-'5. Iteration'!AT$203)/(1+EXP('5. Iteration'!$F304-'5. Iteration'!AT$203))</f>
        <v>0.14819925212240312</v>
      </c>
      <c r="AU103" s="3">
        <f>EXP('5. Iteration'!$F304-'5. Iteration'!AU$203)/(1+EXP('5. Iteration'!$F304-'5. Iteration'!AU$203))</f>
        <v>3.1202811358469622E-2</v>
      </c>
      <c r="AX103">
        <f t="shared" si="18"/>
        <v>-8.0087117873137768</v>
      </c>
      <c r="AY103" s="2">
        <f t="shared" si="20"/>
        <v>3.7896877692153844E-2</v>
      </c>
      <c r="AZ103" s="2">
        <f t="shared" si="20"/>
        <v>5.6966513291797562E-2</v>
      </c>
      <c r="BA103" s="2">
        <f t="shared" si="20"/>
        <v>0.10551086570553474</v>
      </c>
      <c r="BB103" s="2">
        <f t="shared" si="20"/>
        <v>0.1382309391108846</v>
      </c>
      <c r="BC103" s="2">
        <f t="shared" si="20"/>
        <v>0.15584580766130421</v>
      </c>
      <c r="BD103" s="2">
        <f t="shared" si="23"/>
        <v>0.17239945800475429</v>
      </c>
      <c r="BE103" s="2">
        <f t="shared" si="23"/>
        <v>0.2048059169346344</v>
      </c>
      <c r="BF103" s="2">
        <f t="shared" si="23"/>
        <v>0.20793525363260118</v>
      </c>
      <c r="BG103" s="2">
        <f t="shared" si="23"/>
        <v>0.21670392706252373</v>
      </c>
      <c r="BH103" s="2">
        <f t="shared" si="23"/>
        <v>0.22450863885340355</v>
      </c>
      <c r="BI103" s="2">
        <f t="shared" si="23"/>
        <v>0.2268891795977056</v>
      </c>
      <c r="BJ103" s="2">
        <f t="shared" si="23"/>
        <v>0.23335085812545317</v>
      </c>
      <c r="BK103" s="2">
        <f t="shared" si="23"/>
        <v>0.23335085812545317</v>
      </c>
      <c r="BL103" s="2">
        <f t="shared" si="23"/>
        <v>0.2352747767483705</v>
      </c>
      <c r="BM103" s="2">
        <f t="shared" si="16"/>
        <v>0.24545169065095382</v>
      </c>
      <c r="BN103" s="2">
        <f t="shared" si="16"/>
        <v>0.24865424093723057</v>
      </c>
      <c r="BO103" s="2">
        <f t="shared" si="16"/>
        <v>0.24865424093723054</v>
      </c>
      <c r="BP103" s="2">
        <f t="shared" si="16"/>
        <v>0.24954377668762187</v>
      </c>
      <c r="BQ103" s="2">
        <f t="shared" si="16"/>
        <v>0.2494113639391172</v>
      </c>
      <c r="BR103" s="2">
        <f t="shared" si="16"/>
        <v>0.2494113639391172</v>
      </c>
      <c r="BS103" s="2">
        <f t="shared" si="16"/>
        <v>0.24898884378261021</v>
      </c>
      <c r="BT103" s="2">
        <f t="shared" si="16"/>
        <v>0.2470550430321394</v>
      </c>
      <c r="BU103" s="2">
        <f t="shared" si="16"/>
        <v>0.24619244757560135</v>
      </c>
      <c r="BV103" s="2">
        <f t="shared" si="16"/>
        <v>0.24522307820692532</v>
      </c>
      <c r="BW103" s="2">
        <f t="shared" si="16"/>
        <v>0.24522307820692535</v>
      </c>
      <c r="BX103" s="2">
        <f t="shared" si="16"/>
        <v>0.24414837329223368</v>
      </c>
      <c r="BY103" s="2">
        <f t="shared" si="16"/>
        <v>0.24414837329223368</v>
      </c>
      <c r="BZ103" s="2">
        <f t="shared" si="16"/>
        <v>0.24414837329223368</v>
      </c>
      <c r="CA103" s="2">
        <f t="shared" si="16"/>
        <v>0.24168903942288911</v>
      </c>
      <c r="CB103" s="2">
        <f t="shared" si="16"/>
        <v>0.2213564918736618</v>
      </c>
      <c r="CC103" s="2">
        <f t="shared" si="22"/>
        <v>0.21899093133374137</v>
      </c>
      <c r="CD103" s="2">
        <f t="shared" si="22"/>
        <v>0.20605063627120671</v>
      </c>
      <c r="CE103" s="2">
        <f t="shared" si="24"/>
        <v>0.19146532087782658</v>
      </c>
      <c r="CF103" s="2">
        <f t="shared" si="24"/>
        <v>0.18837654641742782</v>
      </c>
      <c r="CG103" s="2">
        <f t="shared" si="24"/>
        <v>0.17880954824647283</v>
      </c>
      <c r="CH103" s="2">
        <f t="shared" si="24"/>
        <v>0.17220485506975849</v>
      </c>
      <c r="CI103" s="2">
        <f t="shared" si="24"/>
        <v>0.16884165757607844</v>
      </c>
      <c r="CJ103" s="2">
        <f t="shared" si="24"/>
        <v>0.15853717219140526</v>
      </c>
      <c r="CK103" s="2">
        <f t="shared" si="24"/>
        <v>0.1262362337927635</v>
      </c>
      <c r="CL103" s="2">
        <f t="shared" si="24"/>
        <v>3.0229195921797382E-2</v>
      </c>
    </row>
    <row r="104" spans="1:90">
      <c r="A104" t="str">
        <f>Tabelle1!A104</f>
        <v>Oberhammer Nicole</v>
      </c>
      <c r="H104" s="3">
        <f>EXP('5. Iteration'!$F305-'5. Iteration'!H$203)/(1+EXP('5. Iteration'!$F305-'5. Iteration'!H$203))</f>
        <v>0.96054654738456802</v>
      </c>
      <c r="I104" s="3">
        <f>EXP('5. Iteration'!$F305-'5. Iteration'!I$203)/(1+EXP('5. Iteration'!$F305-'5. Iteration'!I$203))</f>
        <v>0.93935576325820791</v>
      </c>
      <c r="J104" s="3">
        <f>EXP('5. Iteration'!$F305-'5. Iteration'!J$203)/(1+EXP('5. Iteration'!$F305-'5. Iteration'!J$203))</f>
        <v>0.88011726387322275</v>
      </c>
      <c r="K104" s="3">
        <f>EXP('5. Iteration'!$F305-'5. Iteration'!K$203)/(1+EXP('5. Iteration'!$F305-'5. Iteration'!K$203))</f>
        <v>0.83431880127972968</v>
      </c>
      <c r="L104" s="3">
        <f>EXP('5. Iteration'!$F305-'5. Iteration'!L$203)/(1+EXP('5. Iteration'!$F305-'5. Iteration'!L$203))</f>
        <v>0.80684555127734181</v>
      </c>
      <c r="M104" s="3">
        <f>EXP('5. Iteration'!$F305-'5. Iteration'!M$203)/(1+EXP('5. Iteration'!$F305-'5. Iteration'!M$203))</f>
        <v>0.77856873836675522</v>
      </c>
      <c r="N104" s="3">
        <f>EXP('5. Iteration'!$F305-'5. Iteration'!N$203)/(1+EXP('5. Iteration'!$F305-'5. Iteration'!N$203))</f>
        <v>0.71258900033954153</v>
      </c>
      <c r="O104" s="3">
        <f>EXP('5. Iteration'!$F305-'5. Iteration'!O$203)/(1+EXP('5. Iteration'!$F305-'5. Iteration'!O$203))</f>
        <v>0.70509691944882746</v>
      </c>
      <c r="P104" s="3">
        <f>EXP('5. Iteration'!$F305-'5. Iteration'!P$203)/(1+EXP('5. Iteration'!$F305-'5. Iteration'!P$203))</f>
        <v>0.68247211550666109</v>
      </c>
      <c r="Q104" s="3">
        <f>EXP('5. Iteration'!$F305-'5. Iteration'!Q$203)/(1+EXP('5. Iteration'!$F305-'5. Iteration'!Q$203))</f>
        <v>0.65966014263615214</v>
      </c>
      <c r="R104" s="3">
        <f>EXP('5. Iteration'!$F305-'5. Iteration'!R$203)/(1+EXP('5. Iteration'!$F305-'5. Iteration'!R$203))</f>
        <v>0.65202243387834047</v>
      </c>
      <c r="S104" s="3">
        <f>EXP('5. Iteration'!$F305-'5. Iteration'!S$203)/(1+EXP('5. Iteration'!$F305-'5. Iteration'!S$203))</f>
        <v>0.62903155379420506</v>
      </c>
      <c r="T104" s="3">
        <f>EXP('5. Iteration'!$F305-'5. Iteration'!T$203)/(1+EXP('5. Iteration'!$F305-'5. Iteration'!T$203))</f>
        <v>0.62903155379420506</v>
      </c>
      <c r="U104" s="3">
        <f>EXP('5. Iteration'!$F305-'5. Iteration'!U$203)/(1+EXP('5. Iteration'!$F305-'5. Iteration'!U$203))</f>
        <v>0.62134753088394301</v>
      </c>
      <c r="V104" s="3">
        <f>EXP('5. Iteration'!$F305-'5. Iteration'!V$203)/(1+EXP('5. Iteration'!$F305-'5. Iteration'!V$203))</f>
        <v>0.56744115471317336</v>
      </c>
      <c r="W104" s="3">
        <f>EXP('5. Iteration'!$F305-'5. Iteration'!W$203)/(1+EXP('5. Iteration'!$F305-'5. Iteration'!W$203))</f>
        <v>0.5366845889001014</v>
      </c>
      <c r="X104" s="3">
        <f>EXP('5. Iteration'!$F305-'5. Iteration'!X$203)/(1+EXP('5. Iteration'!$F305-'5. Iteration'!X$203))</f>
        <v>0.53668458890010151</v>
      </c>
      <c r="Y104" s="3">
        <f>EXP('5. Iteration'!$F305-'5. Iteration'!Y$203)/(1+EXP('5. Iteration'!$F305-'5. Iteration'!Y$203))</f>
        <v>0.52135938464418219</v>
      </c>
      <c r="Z104" s="3">
        <f>EXP('5. Iteration'!$F305-'5. Iteration'!Z$203)/(1+EXP('5. Iteration'!$F305-'5. Iteration'!Z$203))</f>
        <v>0.47573817688460318</v>
      </c>
      <c r="AA104" s="3">
        <f>EXP('5. Iteration'!$F305-'5. Iteration'!AA$203)/(1+EXP('5. Iteration'!$F305-'5. Iteration'!AA$203))</f>
        <v>0.47573817688460318</v>
      </c>
      <c r="AB104" s="3">
        <f>EXP('5. Iteration'!$F305-'5. Iteration'!AB$203)/(1+EXP('5. Iteration'!$F305-'5. Iteration'!AB$203))</f>
        <v>0.46820131736392584</v>
      </c>
      <c r="AC104" s="3">
        <f>EXP('5. Iteration'!$F305-'5. Iteration'!AC$203)/(1+EXP('5. Iteration'!$F305-'5. Iteration'!AC$203))</f>
        <v>0.44573254227568276</v>
      </c>
      <c r="AD104" s="3">
        <f>EXP('5. Iteration'!$F305-'5. Iteration'!AD$203)/(1+EXP('5. Iteration'!$F305-'5. Iteration'!AD$203))</f>
        <v>0.43829463212654307</v>
      </c>
      <c r="AE104" s="3">
        <f>EXP('5. Iteration'!$F305-'5. Iteration'!AE$203)/(1+EXP('5. Iteration'!$F305-'5. Iteration'!AE$203))</f>
        <v>0.43088472098678426</v>
      </c>
      <c r="AF104" s="3">
        <f>EXP('5. Iteration'!$F305-'5. Iteration'!AF$203)/(1+EXP('5. Iteration'!$F305-'5. Iteration'!AF$203))</f>
        <v>0.43088472098678432</v>
      </c>
      <c r="AG104" s="3">
        <f>EXP('5. Iteration'!$F305-'5. Iteration'!AG$203)/(1+EXP('5. Iteration'!$F305-'5. Iteration'!AG$203))</f>
        <v>0.42350407391392453</v>
      </c>
      <c r="AH104" s="3">
        <f>EXP('5. Iteration'!$F305-'5. Iteration'!AH$203)/(1+EXP('5. Iteration'!$F305-'5. Iteration'!AH$203))</f>
        <v>0.42350407391392453</v>
      </c>
      <c r="AI104" s="3">
        <f>EXP('5. Iteration'!$F305-'5. Iteration'!AI$203)/(1+EXP('5. Iteration'!$F305-'5. Iteration'!AI$203))</f>
        <v>0.42350407391392453</v>
      </c>
      <c r="AJ104" s="3">
        <f>EXP('5. Iteration'!$F305-'5. Iteration'!AJ$203)/(1+EXP('5. Iteration'!$F305-'5. Iteration'!AJ$203))</f>
        <v>0.40883553007278045</v>
      </c>
      <c r="AK104" s="3">
        <f>EXP('5. Iteration'!$F305-'5. Iteration'!AK$203)/(1+EXP('5. Iteration'!$F305-'5. Iteration'!AK$203))</f>
        <v>0.330756069159517</v>
      </c>
      <c r="AL104" s="3">
        <f>EXP('5. Iteration'!$F305-'5. Iteration'!AL$203)/(1+EXP('5. Iteration'!$F305-'5. Iteration'!AL$203))</f>
        <v>0.32390607998497328</v>
      </c>
      <c r="AM104" s="3">
        <f>EXP('5. Iteration'!$F305-'5. Iteration'!AM$203)/(1+EXP('5. Iteration'!$F305-'5. Iteration'!AM$203))</f>
        <v>0.29035896458757587</v>
      </c>
      <c r="AN104" s="3">
        <f>EXP('5. Iteration'!$F305-'5. Iteration'!AN$203)/(1+EXP('5. Iteration'!$F305-'5. Iteration'!AN$203))</f>
        <v>0.25806058791058162</v>
      </c>
      <c r="AO104" s="3">
        <f>EXP('5. Iteration'!$F305-'5. Iteration'!AO$203)/(1+EXP('5. Iteration'!$F305-'5. Iteration'!AO$203))</f>
        <v>0.25175928298812023</v>
      </c>
      <c r="AP104" s="3">
        <f>EXP('5. Iteration'!$F305-'5. Iteration'!AP$203)/(1+EXP('5. Iteration'!$F305-'5. Iteration'!AP$203))</f>
        <v>0.23318461110062039</v>
      </c>
      <c r="AQ104" s="3">
        <f>EXP('5. Iteration'!$F305-'5. Iteration'!AQ$203)/(1+EXP('5. Iteration'!$F305-'5. Iteration'!AQ$203))</f>
        <v>0.22108218965035326</v>
      </c>
      <c r="AR104" s="3">
        <f>EXP('5. Iteration'!$F305-'5. Iteration'!AR$203)/(1+EXP('5. Iteration'!$F305-'5. Iteration'!AR$203))</f>
        <v>0.21511696711821962</v>
      </c>
      <c r="AS104" s="3">
        <f>EXP('5. Iteration'!$F305-'5. Iteration'!AS$203)/(1+EXP('5. Iteration'!$F305-'5. Iteration'!AS$203))</f>
        <v>0.19757178073368428</v>
      </c>
      <c r="AT104" s="3">
        <f>EXP('5. Iteration'!$F305-'5. Iteration'!AT$203)/(1+EXP('5. Iteration'!$F305-'5. Iteration'!AT$203))</f>
        <v>0.14819925212240312</v>
      </c>
      <c r="AU104" s="3">
        <f>EXP('5. Iteration'!$F305-'5. Iteration'!AU$203)/(1+EXP('5. Iteration'!$F305-'5. Iteration'!AU$203))</f>
        <v>3.1202811358469622E-2</v>
      </c>
      <c r="AX104">
        <f t="shared" si="18"/>
        <v>-8.0087117873137768</v>
      </c>
      <c r="AY104" s="2">
        <f t="shared" si="20"/>
        <v>3.7896877692153844E-2</v>
      </c>
      <c r="AZ104" s="2">
        <f t="shared" si="20"/>
        <v>5.6966513291797562E-2</v>
      </c>
      <c r="BA104" s="2">
        <f t="shared" si="20"/>
        <v>0.10551086570553474</v>
      </c>
      <c r="BB104" s="2">
        <f t="shared" si="20"/>
        <v>0.1382309391108846</v>
      </c>
      <c r="BC104" s="2">
        <f t="shared" si="20"/>
        <v>0.15584580766130421</v>
      </c>
      <c r="BD104" s="2">
        <f t="shared" si="23"/>
        <v>0.17239945800475429</v>
      </c>
      <c r="BE104" s="2">
        <f t="shared" si="23"/>
        <v>0.2048059169346344</v>
      </c>
      <c r="BF104" s="2">
        <f t="shared" si="23"/>
        <v>0.20793525363260118</v>
      </c>
      <c r="BG104" s="2">
        <f t="shared" si="23"/>
        <v>0.21670392706252373</v>
      </c>
      <c r="BH104" s="2">
        <f t="shared" si="23"/>
        <v>0.22450863885340355</v>
      </c>
      <c r="BI104" s="2">
        <f t="shared" si="23"/>
        <v>0.2268891795977056</v>
      </c>
      <c r="BJ104" s="2">
        <f t="shared" si="23"/>
        <v>0.23335085812545317</v>
      </c>
      <c r="BK104" s="2">
        <f t="shared" si="23"/>
        <v>0.23335085812545317</v>
      </c>
      <c r="BL104" s="2">
        <f t="shared" si="23"/>
        <v>0.2352747767483705</v>
      </c>
      <c r="BM104" s="2">
        <f t="shared" si="16"/>
        <v>0.24545169065095382</v>
      </c>
      <c r="BN104" s="2">
        <f t="shared" si="16"/>
        <v>0.24865424093723057</v>
      </c>
      <c r="BO104" s="2">
        <f t="shared" si="16"/>
        <v>0.24865424093723054</v>
      </c>
      <c r="BP104" s="2">
        <f t="shared" si="16"/>
        <v>0.24954377668762187</v>
      </c>
      <c r="BQ104" s="2">
        <f t="shared" si="16"/>
        <v>0.2494113639391172</v>
      </c>
      <c r="BR104" s="2">
        <f t="shared" si="16"/>
        <v>0.2494113639391172</v>
      </c>
      <c r="BS104" s="2">
        <f t="shared" si="16"/>
        <v>0.24898884378261021</v>
      </c>
      <c r="BT104" s="2">
        <f t="shared" si="16"/>
        <v>0.2470550430321394</v>
      </c>
      <c r="BU104" s="2">
        <f t="shared" si="16"/>
        <v>0.24619244757560135</v>
      </c>
      <c r="BV104" s="2">
        <f t="shared" si="16"/>
        <v>0.24522307820692532</v>
      </c>
      <c r="BW104" s="2">
        <f t="shared" si="16"/>
        <v>0.24522307820692535</v>
      </c>
      <c r="BX104" s="2">
        <f t="shared" si="16"/>
        <v>0.24414837329223368</v>
      </c>
      <c r="BY104" s="2">
        <f t="shared" si="16"/>
        <v>0.24414837329223368</v>
      </c>
      <c r="BZ104" s="2">
        <f t="shared" si="16"/>
        <v>0.24414837329223368</v>
      </c>
      <c r="CA104" s="2">
        <f t="shared" si="16"/>
        <v>0.24168903942288911</v>
      </c>
      <c r="CB104" s="2">
        <f t="shared" si="16"/>
        <v>0.2213564918736618</v>
      </c>
      <c r="CC104" s="2">
        <f t="shared" si="22"/>
        <v>0.21899093133374137</v>
      </c>
      <c r="CD104" s="2">
        <f t="shared" si="22"/>
        <v>0.20605063627120671</v>
      </c>
      <c r="CE104" s="2">
        <f t="shared" si="24"/>
        <v>0.19146532087782658</v>
      </c>
      <c r="CF104" s="2">
        <f t="shared" si="24"/>
        <v>0.18837654641742782</v>
      </c>
      <c r="CG104" s="2">
        <f t="shared" si="24"/>
        <v>0.17880954824647283</v>
      </c>
      <c r="CH104" s="2">
        <f t="shared" si="24"/>
        <v>0.17220485506975849</v>
      </c>
      <c r="CI104" s="2">
        <f t="shared" si="24"/>
        <v>0.16884165757607844</v>
      </c>
      <c r="CJ104" s="2">
        <f t="shared" si="24"/>
        <v>0.15853717219140526</v>
      </c>
      <c r="CK104" s="2">
        <f t="shared" si="24"/>
        <v>0.1262362337927635</v>
      </c>
      <c r="CL104" s="2">
        <f t="shared" si="24"/>
        <v>3.0229195921797382E-2</v>
      </c>
    </row>
    <row r="105" spans="1:90">
      <c r="A105" t="str">
        <f>Tabelle1!A105</f>
        <v>Springhetti Sandra</v>
      </c>
      <c r="H105" s="3">
        <f>EXP('5. Iteration'!$F306-'5. Iteration'!H$203)/(1+EXP('5. Iteration'!$F306-'5. Iteration'!H$203))</f>
        <v>0.96054654738456802</v>
      </c>
      <c r="I105" s="3">
        <f>EXP('5. Iteration'!$F306-'5. Iteration'!I$203)/(1+EXP('5. Iteration'!$F306-'5. Iteration'!I$203))</f>
        <v>0.93935576325820791</v>
      </c>
      <c r="J105" s="3">
        <f>EXP('5. Iteration'!$F306-'5. Iteration'!J$203)/(1+EXP('5. Iteration'!$F306-'5. Iteration'!J$203))</f>
        <v>0.88011726387322275</v>
      </c>
      <c r="K105" s="3">
        <f>EXP('5. Iteration'!$F306-'5. Iteration'!K$203)/(1+EXP('5. Iteration'!$F306-'5. Iteration'!K$203))</f>
        <v>0.83431880127972968</v>
      </c>
      <c r="L105" s="3">
        <f>EXP('5. Iteration'!$F306-'5. Iteration'!L$203)/(1+EXP('5. Iteration'!$F306-'5. Iteration'!L$203))</f>
        <v>0.80684555127734181</v>
      </c>
      <c r="M105" s="3">
        <f>EXP('5. Iteration'!$F306-'5. Iteration'!M$203)/(1+EXP('5. Iteration'!$F306-'5. Iteration'!M$203))</f>
        <v>0.77856873836675522</v>
      </c>
      <c r="N105" s="3">
        <f>EXP('5. Iteration'!$F306-'5. Iteration'!N$203)/(1+EXP('5. Iteration'!$F306-'5. Iteration'!N$203))</f>
        <v>0.71258900033954153</v>
      </c>
      <c r="O105" s="3">
        <f>EXP('5. Iteration'!$F306-'5. Iteration'!O$203)/(1+EXP('5. Iteration'!$F306-'5. Iteration'!O$203))</f>
        <v>0.70509691944882746</v>
      </c>
      <c r="P105" s="3">
        <f>EXP('5. Iteration'!$F306-'5. Iteration'!P$203)/(1+EXP('5. Iteration'!$F306-'5. Iteration'!P$203))</f>
        <v>0.68247211550666109</v>
      </c>
      <c r="Q105" s="3">
        <f>EXP('5. Iteration'!$F306-'5. Iteration'!Q$203)/(1+EXP('5. Iteration'!$F306-'5. Iteration'!Q$203))</f>
        <v>0.65966014263615214</v>
      </c>
      <c r="R105" s="3">
        <f>EXP('5. Iteration'!$F306-'5. Iteration'!R$203)/(1+EXP('5. Iteration'!$F306-'5. Iteration'!R$203))</f>
        <v>0.65202243387834047</v>
      </c>
      <c r="S105" s="3">
        <f>EXP('5. Iteration'!$F306-'5. Iteration'!S$203)/(1+EXP('5. Iteration'!$F306-'5. Iteration'!S$203))</f>
        <v>0.62903155379420506</v>
      </c>
      <c r="T105" s="3">
        <f>EXP('5. Iteration'!$F306-'5. Iteration'!T$203)/(1+EXP('5. Iteration'!$F306-'5. Iteration'!T$203))</f>
        <v>0.62903155379420506</v>
      </c>
      <c r="U105" s="3">
        <f>EXP('5. Iteration'!$F306-'5. Iteration'!U$203)/(1+EXP('5. Iteration'!$F306-'5. Iteration'!U$203))</f>
        <v>0.62134753088394301</v>
      </c>
      <c r="V105" s="3">
        <f>EXP('5. Iteration'!$F306-'5. Iteration'!V$203)/(1+EXP('5. Iteration'!$F306-'5. Iteration'!V$203))</f>
        <v>0.56744115471317336</v>
      </c>
      <c r="W105" s="3">
        <f>EXP('5. Iteration'!$F306-'5. Iteration'!W$203)/(1+EXP('5. Iteration'!$F306-'5. Iteration'!W$203))</f>
        <v>0.5366845889001014</v>
      </c>
      <c r="X105" s="3">
        <f>EXP('5. Iteration'!$F306-'5. Iteration'!X$203)/(1+EXP('5. Iteration'!$F306-'5. Iteration'!X$203))</f>
        <v>0.53668458890010151</v>
      </c>
      <c r="Y105" s="3">
        <f>EXP('5. Iteration'!$F306-'5. Iteration'!Y$203)/(1+EXP('5. Iteration'!$F306-'5. Iteration'!Y$203))</f>
        <v>0.52135938464418219</v>
      </c>
      <c r="Z105" s="3">
        <f>EXP('5. Iteration'!$F306-'5. Iteration'!Z$203)/(1+EXP('5. Iteration'!$F306-'5. Iteration'!Z$203))</f>
        <v>0.47573817688460318</v>
      </c>
      <c r="AA105" s="3">
        <f>EXP('5. Iteration'!$F306-'5. Iteration'!AA$203)/(1+EXP('5. Iteration'!$F306-'5. Iteration'!AA$203))</f>
        <v>0.47573817688460318</v>
      </c>
      <c r="AB105" s="3">
        <f>EXP('5. Iteration'!$F306-'5. Iteration'!AB$203)/(1+EXP('5. Iteration'!$F306-'5. Iteration'!AB$203))</f>
        <v>0.46820131736392584</v>
      </c>
      <c r="AC105" s="3">
        <f>EXP('5. Iteration'!$F306-'5. Iteration'!AC$203)/(1+EXP('5. Iteration'!$F306-'5. Iteration'!AC$203))</f>
        <v>0.44573254227568276</v>
      </c>
      <c r="AD105" s="3">
        <f>EXP('5. Iteration'!$F306-'5. Iteration'!AD$203)/(1+EXP('5. Iteration'!$F306-'5. Iteration'!AD$203))</f>
        <v>0.43829463212654307</v>
      </c>
      <c r="AE105" s="3">
        <f>EXP('5. Iteration'!$F306-'5. Iteration'!AE$203)/(1+EXP('5. Iteration'!$F306-'5. Iteration'!AE$203))</f>
        <v>0.43088472098678426</v>
      </c>
      <c r="AF105" s="3">
        <f>EXP('5. Iteration'!$F306-'5. Iteration'!AF$203)/(1+EXP('5. Iteration'!$F306-'5. Iteration'!AF$203))</f>
        <v>0.43088472098678432</v>
      </c>
      <c r="AG105" s="3">
        <f>EXP('5. Iteration'!$F306-'5. Iteration'!AG$203)/(1+EXP('5. Iteration'!$F306-'5. Iteration'!AG$203))</f>
        <v>0.42350407391392453</v>
      </c>
      <c r="AH105" s="3">
        <f>EXP('5. Iteration'!$F306-'5. Iteration'!AH$203)/(1+EXP('5. Iteration'!$F306-'5. Iteration'!AH$203))</f>
        <v>0.42350407391392453</v>
      </c>
      <c r="AI105" s="3">
        <f>EXP('5. Iteration'!$F306-'5. Iteration'!AI$203)/(1+EXP('5. Iteration'!$F306-'5. Iteration'!AI$203))</f>
        <v>0.42350407391392453</v>
      </c>
      <c r="AJ105" s="3">
        <f>EXP('5. Iteration'!$F306-'5. Iteration'!AJ$203)/(1+EXP('5. Iteration'!$F306-'5. Iteration'!AJ$203))</f>
        <v>0.40883553007278045</v>
      </c>
      <c r="AK105" s="3">
        <f>EXP('5. Iteration'!$F306-'5. Iteration'!AK$203)/(1+EXP('5. Iteration'!$F306-'5. Iteration'!AK$203))</f>
        <v>0.330756069159517</v>
      </c>
      <c r="AL105" s="3">
        <f>EXP('5. Iteration'!$F306-'5. Iteration'!AL$203)/(1+EXP('5. Iteration'!$F306-'5. Iteration'!AL$203))</f>
        <v>0.32390607998497328</v>
      </c>
      <c r="AM105" s="3">
        <f>EXP('5. Iteration'!$F306-'5. Iteration'!AM$203)/(1+EXP('5. Iteration'!$F306-'5. Iteration'!AM$203))</f>
        <v>0.29035896458757587</v>
      </c>
      <c r="AN105" s="3">
        <f>EXP('5. Iteration'!$F306-'5. Iteration'!AN$203)/(1+EXP('5. Iteration'!$F306-'5. Iteration'!AN$203))</f>
        <v>0.25806058791058162</v>
      </c>
      <c r="AO105" s="3">
        <f>EXP('5. Iteration'!$F306-'5. Iteration'!AO$203)/(1+EXP('5. Iteration'!$F306-'5. Iteration'!AO$203))</f>
        <v>0.25175928298812023</v>
      </c>
      <c r="AP105" s="3">
        <f>EXP('5. Iteration'!$F306-'5. Iteration'!AP$203)/(1+EXP('5. Iteration'!$F306-'5. Iteration'!AP$203))</f>
        <v>0.23318461110062039</v>
      </c>
      <c r="AQ105" s="3">
        <f>EXP('5. Iteration'!$F306-'5. Iteration'!AQ$203)/(1+EXP('5. Iteration'!$F306-'5. Iteration'!AQ$203))</f>
        <v>0.22108218965035326</v>
      </c>
      <c r="AR105" s="3">
        <f>EXP('5. Iteration'!$F306-'5. Iteration'!AR$203)/(1+EXP('5. Iteration'!$F306-'5. Iteration'!AR$203))</f>
        <v>0.21511696711821962</v>
      </c>
      <c r="AS105" s="3">
        <f>EXP('5. Iteration'!$F306-'5. Iteration'!AS$203)/(1+EXP('5. Iteration'!$F306-'5. Iteration'!AS$203))</f>
        <v>0.19757178073368428</v>
      </c>
      <c r="AT105" s="3">
        <f>EXP('5. Iteration'!$F306-'5. Iteration'!AT$203)/(1+EXP('5. Iteration'!$F306-'5. Iteration'!AT$203))</f>
        <v>0.14819925212240312</v>
      </c>
      <c r="AU105" s="3">
        <f>EXP('5. Iteration'!$F306-'5. Iteration'!AU$203)/(1+EXP('5. Iteration'!$F306-'5. Iteration'!AU$203))</f>
        <v>3.1202811358469622E-2</v>
      </c>
      <c r="AX105">
        <f t="shared" si="18"/>
        <v>-8.0087117873137768</v>
      </c>
      <c r="AY105" s="2">
        <f t="shared" si="20"/>
        <v>3.7896877692153844E-2</v>
      </c>
      <c r="AZ105" s="2">
        <f t="shared" si="20"/>
        <v>5.6966513291797562E-2</v>
      </c>
      <c r="BA105" s="2">
        <f t="shared" si="20"/>
        <v>0.10551086570553474</v>
      </c>
      <c r="BB105" s="2">
        <f t="shared" si="20"/>
        <v>0.1382309391108846</v>
      </c>
      <c r="BC105" s="2">
        <f t="shared" si="20"/>
        <v>0.15584580766130421</v>
      </c>
      <c r="BD105" s="2">
        <f t="shared" si="23"/>
        <v>0.17239945800475429</v>
      </c>
      <c r="BE105" s="2">
        <f t="shared" si="23"/>
        <v>0.2048059169346344</v>
      </c>
      <c r="BF105" s="2">
        <f t="shared" si="23"/>
        <v>0.20793525363260118</v>
      </c>
      <c r="BG105" s="2">
        <f t="shared" si="23"/>
        <v>0.21670392706252373</v>
      </c>
      <c r="BH105" s="2">
        <f t="shared" si="23"/>
        <v>0.22450863885340355</v>
      </c>
      <c r="BI105" s="2">
        <f t="shared" si="23"/>
        <v>0.2268891795977056</v>
      </c>
      <c r="BJ105" s="2">
        <f t="shared" si="23"/>
        <v>0.23335085812545317</v>
      </c>
      <c r="BK105" s="2">
        <f t="shared" si="23"/>
        <v>0.23335085812545317</v>
      </c>
      <c r="BL105" s="2">
        <f t="shared" si="23"/>
        <v>0.2352747767483705</v>
      </c>
      <c r="BM105" s="2">
        <f t="shared" si="16"/>
        <v>0.24545169065095382</v>
      </c>
      <c r="BN105" s="2">
        <f t="shared" si="16"/>
        <v>0.24865424093723057</v>
      </c>
      <c r="BO105" s="2">
        <f t="shared" si="16"/>
        <v>0.24865424093723054</v>
      </c>
      <c r="BP105" s="2">
        <f t="shared" si="16"/>
        <v>0.24954377668762187</v>
      </c>
      <c r="BQ105" s="2">
        <f t="shared" si="16"/>
        <v>0.2494113639391172</v>
      </c>
      <c r="BR105" s="2">
        <f t="shared" si="16"/>
        <v>0.2494113639391172</v>
      </c>
      <c r="BS105" s="2">
        <f t="shared" si="16"/>
        <v>0.24898884378261021</v>
      </c>
      <c r="BT105" s="2">
        <f t="shared" si="16"/>
        <v>0.2470550430321394</v>
      </c>
      <c r="BU105" s="2">
        <f t="shared" si="16"/>
        <v>0.24619244757560135</v>
      </c>
      <c r="BV105" s="2">
        <f t="shared" si="16"/>
        <v>0.24522307820692532</v>
      </c>
      <c r="BW105" s="2">
        <f t="shared" si="16"/>
        <v>0.24522307820692535</v>
      </c>
      <c r="BX105" s="2">
        <f t="shared" si="16"/>
        <v>0.24414837329223368</v>
      </c>
      <c r="BY105" s="2">
        <f t="shared" si="16"/>
        <v>0.24414837329223368</v>
      </c>
      <c r="BZ105" s="2">
        <f t="shared" si="16"/>
        <v>0.24414837329223368</v>
      </c>
      <c r="CA105" s="2">
        <f t="shared" si="16"/>
        <v>0.24168903942288911</v>
      </c>
      <c r="CB105" s="2">
        <f t="shared" si="16"/>
        <v>0.2213564918736618</v>
      </c>
      <c r="CC105" s="2">
        <f t="shared" si="22"/>
        <v>0.21899093133374137</v>
      </c>
      <c r="CD105" s="2">
        <f t="shared" si="22"/>
        <v>0.20605063627120671</v>
      </c>
      <c r="CE105" s="2">
        <f t="shared" si="24"/>
        <v>0.19146532087782658</v>
      </c>
      <c r="CF105" s="2">
        <f t="shared" si="24"/>
        <v>0.18837654641742782</v>
      </c>
      <c r="CG105" s="2">
        <f t="shared" si="24"/>
        <v>0.17880954824647283</v>
      </c>
      <c r="CH105" s="2">
        <f t="shared" si="24"/>
        <v>0.17220485506975849</v>
      </c>
      <c r="CI105" s="2">
        <f t="shared" si="24"/>
        <v>0.16884165757607844</v>
      </c>
      <c r="CJ105" s="2">
        <f t="shared" si="24"/>
        <v>0.15853717219140526</v>
      </c>
      <c r="CK105" s="2">
        <f t="shared" si="24"/>
        <v>0.1262362337927635</v>
      </c>
      <c r="CL105" s="2">
        <f t="shared" si="24"/>
        <v>3.0229195921797382E-2</v>
      </c>
    </row>
    <row r="106" spans="1:90">
      <c r="A106" t="str">
        <f>Tabelle1!A106</f>
        <v>Fuchs Nicole</v>
      </c>
      <c r="H106" s="3">
        <f>EXP('5. Iteration'!$F307-'5. Iteration'!H$203)/(1+EXP('5. Iteration'!$F307-'5. Iteration'!H$203))</f>
        <v>0.95552464742017262</v>
      </c>
      <c r="I106" s="3">
        <f>EXP('5. Iteration'!$F307-'5. Iteration'!I$203)/(1+EXP('5. Iteration'!$F307-'5. Iteration'!I$203))</f>
        <v>0.93182799163008689</v>
      </c>
      <c r="J106" s="3">
        <f>EXP('5. Iteration'!$F307-'5. Iteration'!J$203)/(1+EXP('5. Iteration'!$F307-'5. Iteration'!J$203))</f>
        <v>0.86628295197335003</v>
      </c>
      <c r="K106" s="3">
        <f>EXP('5. Iteration'!$F307-'5. Iteration'!K$203)/(1+EXP('5. Iteration'!$F307-'5. Iteration'!K$203))</f>
        <v>0.81630250538119498</v>
      </c>
      <c r="L106" s="3">
        <f>EXP('5. Iteration'!$F307-'5. Iteration'!L$203)/(1+EXP('5. Iteration'!$F307-'5. Iteration'!L$203))</f>
        <v>0.78660589827920191</v>
      </c>
      <c r="M106" s="3">
        <f>EXP('5. Iteration'!$F307-'5. Iteration'!M$203)/(1+EXP('5. Iteration'!$F307-'5. Iteration'!M$203))</f>
        <v>0.75626118732994696</v>
      </c>
      <c r="N106" s="3">
        <f>EXP('5. Iteration'!$F307-'5. Iteration'!N$203)/(1+EXP('5. Iteration'!$F307-'5. Iteration'!N$203))</f>
        <v>0.68631256294236109</v>
      </c>
      <c r="O106" s="3">
        <f>EXP('5. Iteration'!$F307-'5. Iteration'!O$203)/(1+EXP('5. Iteration'!$F307-'5. Iteration'!O$203))</f>
        <v>0.67844460957284658</v>
      </c>
      <c r="P106" s="3">
        <f>EXP('5. Iteration'!$F307-'5. Iteration'!P$203)/(1+EXP('5. Iteration'!$F307-'5. Iteration'!P$203))</f>
        <v>0.65477618910559188</v>
      </c>
      <c r="Q106" s="3">
        <f>EXP('5. Iteration'!$F307-'5. Iteration'!Q$203)/(1+EXP('5. Iteration'!$F307-'5. Iteration'!Q$203))</f>
        <v>0.63105014436894658</v>
      </c>
      <c r="R106" s="3">
        <f>EXP('5. Iteration'!$F307-'5. Iteration'!R$203)/(1+EXP('5. Iteration'!$F307-'5. Iteration'!R$203))</f>
        <v>0.62313718824328013</v>
      </c>
      <c r="S106" s="3">
        <f>EXP('5. Iteration'!$F307-'5. Iteration'!S$203)/(1+EXP('5. Iteration'!$F307-'5. Iteration'!S$203))</f>
        <v>0.59941037254640783</v>
      </c>
      <c r="T106" s="3">
        <f>EXP('5. Iteration'!$F307-'5. Iteration'!T$203)/(1+EXP('5. Iteration'!$F307-'5. Iteration'!T$203))</f>
        <v>0.59941037254640783</v>
      </c>
      <c r="U106" s="3">
        <f>EXP('5. Iteration'!$F307-'5. Iteration'!U$203)/(1+EXP('5. Iteration'!$F307-'5. Iteration'!U$203))</f>
        <v>0.59151123276134221</v>
      </c>
      <c r="V106" s="3">
        <f>EXP('5. Iteration'!$F307-'5. Iteration'!V$203)/(1+EXP('5. Iteration'!$F307-'5. Iteration'!V$203))</f>
        <v>0.5365256167393162</v>
      </c>
      <c r="W106" s="3">
        <f>EXP('5. Iteration'!$F307-'5. Iteration'!W$203)/(1+EXP('5. Iteration'!$F307-'5. Iteration'!W$203))</f>
        <v>0.50548653620359041</v>
      </c>
      <c r="X106" s="3">
        <f>EXP('5. Iteration'!$F307-'5. Iteration'!X$203)/(1+EXP('5. Iteration'!$F307-'5. Iteration'!X$203))</f>
        <v>0.50548653620359052</v>
      </c>
      <c r="Y106" s="3">
        <f>EXP('5. Iteration'!$F307-'5. Iteration'!Y$203)/(1+EXP('5. Iteration'!$F307-'5. Iteration'!Y$203))</f>
        <v>0.49010981122732067</v>
      </c>
      <c r="Z106" s="3">
        <f>EXP('5. Iteration'!$F307-'5. Iteration'!Z$203)/(1+EXP('5. Iteration'!$F307-'5. Iteration'!Z$203))</f>
        <v>0.44468260553498717</v>
      </c>
      <c r="AA106" s="3">
        <f>EXP('5. Iteration'!$F307-'5. Iteration'!AA$203)/(1+EXP('5. Iteration'!$F307-'5. Iteration'!AA$203))</f>
        <v>0.44468260553498712</v>
      </c>
      <c r="AB106" s="3">
        <f>EXP('5. Iteration'!$F307-'5. Iteration'!AB$203)/(1+EXP('5. Iteration'!$F307-'5. Iteration'!AB$203))</f>
        <v>0.4372274239292232</v>
      </c>
      <c r="AC106" s="3">
        <f>EXP('5. Iteration'!$F307-'5. Iteration'!AC$203)/(1+EXP('5. Iteration'!$F307-'5. Iteration'!AC$203))</f>
        <v>0.41508487407350902</v>
      </c>
      <c r="AD106" s="3">
        <f>EXP('5. Iteration'!$F307-'5. Iteration'!AD$203)/(1+EXP('5. Iteration'!$F307-'5. Iteration'!AD$203))</f>
        <v>0.40778212411202047</v>
      </c>
      <c r="AE106" s="3">
        <f>EXP('5. Iteration'!$F307-'5. Iteration'!AE$203)/(1+EXP('5. Iteration'!$F307-'5. Iteration'!AE$203))</f>
        <v>0.4005202400441305</v>
      </c>
      <c r="AF106" s="3">
        <f>EXP('5. Iteration'!$F307-'5. Iteration'!AF$203)/(1+EXP('5. Iteration'!$F307-'5. Iteration'!AF$203))</f>
        <v>0.40052024004413056</v>
      </c>
      <c r="AG106" s="3">
        <f>EXP('5. Iteration'!$F307-'5. Iteration'!AG$203)/(1+EXP('5. Iteration'!$F307-'5. Iteration'!AG$203))</f>
        <v>0.39330027041246124</v>
      </c>
      <c r="AH106" s="3">
        <f>EXP('5. Iteration'!$F307-'5. Iteration'!AH$203)/(1+EXP('5. Iteration'!$F307-'5. Iteration'!AH$203))</f>
        <v>0.39330027041246124</v>
      </c>
      <c r="AI106" s="3">
        <f>EXP('5. Iteration'!$F307-'5. Iteration'!AI$203)/(1+EXP('5. Iteration'!$F307-'5. Iteration'!AI$203))</f>
        <v>0.39330027041246124</v>
      </c>
      <c r="AJ106" s="3">
        <f>EXP('5. Iteration'!$F307-'5. Iteration'!AJ$203)/(1+EXP('5. Iteration'!$F307-'5. Iteration'!AJ$203))</f>
        <v>0.37899013205429499</v>
      </c>
      <c r="AK106" s="3">
        <f>EXP('5. Iteration'!$F307-'5. Iteration'!AK$203)/(1+EXP('5. Iteration'!$F307-'5. Iteration'!AK$203))</f>
        <v>0.30368250901151045</v>
      </c>
      <c r="AL106" s="3">
        <f>EXP('5. Iteration'!$F307-'5. Iteration'!AL$203)/(1+EXP('5. Iteration'!$F307-'5. Iteration'!AL$203))</f>
        <v>0.29714426682666406</v>
      </c>
      <c r="AM106" s="3">
        <f>EXP('5. Iteration'!$F307-'5. Iteration'!AM$203)/(1+EXP('5. Iteration'!$F307-'5. Iteration'!AM$203))</f>
        <v>0.26528133074903015</v>
      </c>
      <c r="AN106" s="3">
        <f>EXP('5. Iteration'!$F307-'5. Iteration'!AN$203)/(1+EXP('5. Iteration'!$F307-'5. Iteration'!AN$203))</f>
        <v>0.23484931840355927</v>
      </c>
      <c r="AO106" s="3">
        <f>EXP('5. Iteration'!$F307-'5. Iteration'!AO$203)/(1+EXP('5. Iteration'!$F307-'5. Iteration'!AO$203))</f>
        <v>0.22893989629812195</v>
      </c>
      <c r="AP106" s="3">
        <f>EXP('5. Iteration'!$F307-'5. Iteration'!AP$203)/(1+EXP('5. Iteration'!$F307-'5. Iteration'!AP$203))</f>
        <v>0.21157277113642964</v>
      </c>
      <c r="AQ106" s="3">
        <f>EXP('5. Iteration'!$F307-'5. Iteration'!AQ$203)/(1+EXP('5. Iteration'!$F307-'5. Iteration'!AQ$203))</f>
        <v>0.20029902760480467</v>
      </c>
      <c r="AR106" s="3">
        <f>EXP('5. Iteration'!$F307-'5. Iteration'!AR$203)/(1+EXP('5. Iteration'!$F307-'5. Iteration'!AR$203))</f>
        <v>0.19475436439027494</v>
      </c>
      <c r="AS106" s="3">
        <f>EXP('5. Iteration'!$F307-'5. Iteration'!AS$203)/(1+EXP('5. Iteration'!$F307-'5. Iteration'!AS$203))</f>
        <v>0.17849228901352432</v>
      </c>
      <c r="AT106" s="3">
        <f>EXP('5. Iteration'!$F307-'5. Iteration'!AT$203)/(1+EXP('5. Iteration'!$F307-'5. Iteration'!AT$203))</f>
        <v>0.13309682148651969</v>
      </c>
      <c r="AU106" s="3">
        <f>EXP('5. Iteration'!$F307-'5. Iteration'!AU$203)/(1+EXP('5. Iteration'!$F307-'5. Iteration'!AU$203))</f>
        <v>2.7636225042876064E-2</v>
      </c>
      <c r="AX106">
        <f t="shared" si="18"/>
        <v>-7.9712936345386156</v>
      </c>
      <c r="AY106" s="2">
        <f t="shared" si="20"/>
        <v>4.249729559272742E-2</v>
      </c>
      <c r="AZ106" s="2">
        <f t="shared" si="20"/>
        <v>6.3524585644725601E-2</v>
      </c>
      <c r="BA106" s="2">
        <f t="shared" si="20"/>
        <v>0.11583679909368855</v>
      </c>
      <c r="BB106" s="2">
        <f t="shared" si="20"/>
        <v>0.14995272508957913</v>
      </c>
      <c r="BC106" s="2">
        <f t="shared" si="20"/>
        <v>0.16785705907157178</v>
      </c>
      <c r="BD106" s="2">
        <f t="shared" si="23"/>
        <v>0.18433020386824583</v>
      </c>
      <c r="BE106" s="2">
        <f t="shared" si="23"/>
        <v>0.21528762888984873</v>
      </c>
      <c r="BF106" s="2">
        <f t="shared" si="23"/>
        <v>0.21815752131439434</v>
      </c>
      <c r="BG106" s="2">
        <f t="shared" si="23"/>
        <v>0.22604433128595006</v>
      </c>
      <c r="BH106" s="2">
        <f t="shared" si="23"/>
        <v>0.23282585966087826</v>
      </c>
      <c r="BI106" s="2">
        <f t="shared" si="23"/>
        <v>0.23483723287153899</v>
      </c>
      <c r="BJ106" s="2">
        <f t="shared" si="23"/>
        <v>0.24011757783018439</v>
      </c>
      <c r="BK106" s="2">
        <f t="shared" si="23"/>
        <v>0.24011757783018439</v>
      </c>
      <c r="BL106" s="2">
        <f t="shared" si="23"/>
        <v>0.24162569427849945</v>
      </c>
      <c r="BM106" s="2">
        <f t="shared" si="16"/>
        <v>0.24866587932181258</v>
      </c>
      <c r="BN106" s="2">
        <f t="shared" si="16"/>
        <v>0.24996989792048668</v>
      </c>
      <c r="BO106" s="2">
        <f t="shared" si="16"/>
        <v>0.24996989792048668</v>
      </c>
      <c r="BP106" s="2">
        <f t="shared" si="16"/>
        <v>0.24990218416604076</v>
      </c>
      <c r="BQ106" s="2">
        <f t="shared" si="16"/>
        <v>0.24693998586960217</v>
      </c>
      <c r="BR106" s="2">
        <f t="shared" si="16"/>
        <v>0.2469399858696022</v>
      </c>
      <c r="BS106" s="2">
        <f t="shared" si="16"/>
        <v>0.24605960369343854</v>
      </c>
      <c r="BT106" s="2">
        <f t="shared" si="16"/>
        <v>0.24278942138888818</v>
      </c>
      <c r="BU106" s="2">
        <f t="shared" ref="BM106:CB128" si="25">AD106*(1-AD106)</f>
        <v>0.24149586336670917</v>
      </c>
      <c r="BV106" s="2">
        <f t="shared" si="25"/>
        <v>0.24010377735912256</v>
      </c>
      <c r="BW106" s="2">
        <f t="shared" si="25"/>
        <v>0.24010377735912258</v>
      </c>
      <c r="BX106" s="2">
        <f t="shared" si="25"/>
        <v>0.2386151677059461</v>
      </c>
      <c r="BY106" s="2">
        <f t="shared" si="25"/>
        <v>0.2386151677059461</v>
      </c>
      <c r="BZ106" s="2">
        <f t="shared" si="25"/>
        <v>0.2386151677059461</v>
      </c>
      <c r="CA106" s="2">
        <f t="shared" si="25"/>
        <v>0.23535661185976303</v>
      </c>
      <c r="CB106" s="2">
        <f t="shared" si="25"/>
        <v>0.2114594427319843</v>
      </c>
      <c r="CC106" s="2">
        <f t="shared" si="22"/>
        <v>0.20884955151870832</v>
      </c>
      <c r="CD106" s="2">
        <f t="shared" si="22"/>
        <v>0.19490714630505382</v>
      </c>
      <c r="CE106" s="2">
        <f t="shared" si="24"/>
        <v>0.17969511604894292</v>
      </c>
      <c r="CF106" s="2">
        <f t="shared" si="24"/>
        <v>0.1765264201811271</v>
      </c>
      <c r="CG106" s="2">
        <f t="shared" si="24"/>
        <v>0.16680973365008159</v>
      </c>
      <c r="CH106" s="2">
        <f t="shared" si="24"/>
        <v>0.16017932714537436</v>
      </c>
      <c r="CI106" s="2">
        <f t="shared" si="24"/>
        <v>0.15682510194121493</v>
      </c>
      <c r="CJ106" s="2">
        <f t="shared" si="24"/>
        <v>0.14663279177623684</v>
      </c>
      <c r="CK106" s="2">
        <f t="shared" si="24"/>
        <v>0.1153820575967052</v>
      </c>
      <c r="CL106" s="2">
        <f t="shared" si="24"/>
        <v>2.6872464108255573E-2</v>
      </c>
    </row>
    <row r="107" spans="1:90">
      <c r="A107" t="str">
        <f>Tabelle1!A107</f>
        <v>Gruber Andreas</v>
      </c>
      <c r="H107" s="3">
        <f>EXP('5. Iteration'!$F308-'5. Iteration'!H$203)/(1+EXP('5. Iteration'!$F308-'5. Iteration'!H$203))</f>
        <v>0.95552464742017262</v>
      </c>
      <c r="I107" s="3">
        <f>EXP('5. Iteration'!$F308-'5. Iteration'!I$203)/(1+EXP('5. Iteration'!$F308-'5. Iteration'!I$203))</f>
        <v>0.93182799163008689</v>
      </c>
      <c r="J107" s="3">
        <f>EXP('5. Iteration'!$F308-'5. Iteration'!J$203)/(1+EXP('5. Iteration'!$F308-'5. Iteration'!J$203))</f>
        <v>0.86628295197335003</v>
      </c>
      <c r="K107" s="3">
        <f>EXP('5. Iteration'!$F308-'5. Iteration'!K$203)/(1+EXP('5. Iteration'!$F308-'5. Iteration'!K$203))</f>
        <v>0.81630250538119498</v>
      </c>
      <c r="L107" s="3">
        <f>EXP('5. Iteration'!$F308-'5. Iteration'!L$203)/(1+EXP('5. Iteration'!$F308-'5. Iteration'!L$203))</f>
        <v>0.78660589827920191</v>
      </c>
      <c r="M107" s="3">
        <f>EXP('5. Iteration'!$F308-'5. Iteration'!M$203)/(1+EXP('5. Iteration'!$F308-'5. Iteration'!M$203))</f>
        <v>0.75626118732994685</v>
      </c>
      <c r="N107" s="3">
        <f>EXP('5. Iteration'!$F308-'5. Iteration'!N$203)/(1+EXP('5. Iteration'!$F308-'5. Iteration'!N$203))</f>
        <v>0.68631256294236109</v>
      </c>
      <c r="O107" s="3">
        <f>EXP('5. Iteration'!$F308-'5. Iteration'!O$203)/(1+EXP('5. Iteration'!$F308-'5. Iteration'!O$203))</f>
        <v>0.67844460957284658</v>
      </c>
      <c r="P107" s="3">
        <f>EXP('5. Iteration'!$F308-'5. Iteration'!P$203)/(1+EXP('5. Iteration'!$F308-'5. Iteration'!P$203))</f>
        <v>0.65477618910559199</v>
      </c>
      <c r="Q107" s="3">
        <f>EXP('5. Iteration'!$F308-'5. Iteration'!Q$203)/(1+EXP('5. Iteration'!$F308-'5. Iteration'!Q$203))</f>
        <v>0.63105014436894658</v>
      </c>
      <c r="R107" s="3">
        <f>EXP('5. Iteration'!$F308-'5. Iteration'!R$203)/(1+EXP('5. Iteration'!$F308-'5. Iteration'!R$203))</f>
        <v>0.62313718824328013</v>
      </c>
      <c r="S107" s="3">
        <f>EXP('5. Iteration'!$F308-'5. Iteration'!S$203)/(1+EXP('5. Iteration'!$F308-'5. Iteration'!S$203))</f>
        <v>0.59941037254640783</v>
      </c>
      <c r="T107" s="3">
        <f>EXP('5. Iteration'!$F308-'5. Iteration'!T$203)/(1+EXP('5. Iteration'!$F308-'5. Iteration'!T$203))</f>
        <v>0.59941037254640783</v>
      </c>
      <c r="U107" s="3">
        <f>EXP('5. Iteration'!$F308-'5. Iteration'!U$203)/(1+EXP('5. Iteration'!$F308-'5. Iteration'!U$203))</f>
        <v>0.5915112327613421</v>
      </c>
      <c r="V107" s="3">
        <f>EXP('5. Iteration'!$F308-'5. Iteration'!V$203)/(1+EXP('5. Iteration'!$F308-'5. Iteration'!V$203))</f>
        <v>0.53652561673931609</v>
      </c>
      <c r="W107" s="3">
        <f>EXP('5. Iteration'!$F308-'5. Iteration'!W$203)/(1+EXP('5. Iteration'!$F308-'5. Iteration'!W$203))</f>
        <v>0.50548653620359041</v>
      </c>
      <c r="X107" s="3">
        <f>EXP('5. Iteration'!$F308-'5. Iteration'!X$203)/(1+EXP('5. Iteration'!$F308-'5. Iteration'!X$203))</f>
        <v>0.50548653620359052</v>
      </c>
      <c r="Y107" s="3">
        <f>EXP('5. Iteration'!$F308-'5. Iteration'!Y$203)/(1+EXP('5. Iteration'!$F308-'5. Iteration'!Y$203))</f>
        <v>0.49010981122732067</v>
      </c>
      <c r="Z107" s="3">
        <f>EXP('5. Iteration'!$F308-'5. Iteration'!Z$203)/(1+EXP('5. Iteration'!$F308-'5. Iteration'!Z$203))</f>
        <v>0.44468260553498717</v>
      </c>
      <c r="AA107" s="3">
        <f>EXP('5. Iteration'!$F308-'5. Iteration'!AA$203)/(1+EXP('5. Iteration'!$F308-'5. Iteration'!AA$203))</f>
        <v>0.44468260553498706</v>
      </c>
      <c r="AB107" s="3">
        <f>EXP('5. Iteration'!$F308-'5. Iteration'!AB$203)/(1+EXP('5. Iteration'!$F308-'5. Iteration'!AB$203))</f>
        <v>0.4372274239292232</v>
      </c>
      <c r="AC107" s="3">
        <f>EXP('5. Iteration'!$F308-'5. Iteration'!AC$203)/(1+EXP('5. Iteration'!$F308-'5. Iteration'!AC$203))</f>
        <v>0.41508487407350902</v>
      </c>
      <c r="AD107" s="3">
        <f>EXP('5. Iteration'!$F308-'5. Iteration'!AD$203)/(1+EXP('5. Iteration'!$F308-'5. Iteration'!AD$203))</f>
        <v>0.40778212411202047</v>
      </c>
      <c r="AE107" s="3">
        <f>EXP('5. Iteration'!$F308-'5. Iteration'!AE$203)/(1+EXP('5. Iteration'!$F308-'5. Iteration'!AE$203))</f>
        <v>0.4005202400441305</v>
      </c>
      <c r="AF107" s="3">
        <f>EXP('5. Iteration'!$F308-'5. Iteration'!AF$203)/(1+EXP('5. Iteration'!$F308-'5. Iteration'!AF$203))</f>
        <v>0.4005202400441305</v>
      </c>
      <c r="AG107" s="3">
        <f>EXP('5. Iteration'!$F308-'5. Iteration'!AG$203)/(1+EXP('5. Iteration'!$F308-'5. Iteration'!AG$203))</f>
        <v>0.39330027041246124</v>
      </c>
      <c r="AH107" s="3">
        <f>EXP('5. Iteration'!$F308-'5. Iteration'!AH$203)/(1+EXP('5. Iteration'!$F308-'5. Iteration'!AH$203))</f>
        <v>0.39330027041246124</v>
      </c>
      <c r="AI107" s="3">
        <f>EXP('5. Iteration'!$F308-'5. Iteration'!AI$203)/(1+EXP('5. Iteration'!$F308-'5. Iteration'!AI$203))</f>
        <v>0.39330027041246124</v>
      </c>
      <c r="AJ107" s="3">
        <f>EXP('5. Iteration'!$F308-'5. Iteration'!AJ$203)/(1+EXP('5. Iteration'!$F308-'5. Iteration'!AJ$203))</f>
        <v>0.37899013205429499</v>
      </c>
      <c r="AK107" s="3">
        <f>EXP('5. Iteration'!$F308-'5. Iteration'!AK$203)/(1+EXP('5. Iteration'!$F308-'5. Iteration'!AK$203))</f>
        <v>0.30368250901151045</v>
      </c>
      <c r="AL107" s="3">
        <f>EXP('5. Iteration'!$F308-'5. Iteration'!AL$203)/(1+EXP('5. Iteration'!$F308-'5. Iteration'!AL$203))</f>
        <v>0.29714426682666406</v>
      </c>
      <c r="AM107" s="3">
        <f>EXP('5. Iteration'!$F308-'5. Iteration'!AM$203)/(1+EXP('5. Iteration'!$F308-'5. Iteration'!AM$203))</f>
        <v>0.26528133074903015</v>
      </c>
      <c r="AN107" s="3">
        <f>EXP('5. Iteration'!$F308-'5. Iteration'!AN$203)/(1+EXP('5. Iteration'!$F308-'5. Iteration'!AN$203))</f>
        <v>0.23484931840355927</v>
      </c>
      <c r="AO107" s="3">
        <f>EXP('5. Iteration'!$F308-'5. Iteration'!AO$203)/(1+EXP('5. Iteration'!$F308-'5. Iteration'!AO$203))</f>
        <v>0.22893989629812189</v>
      </c>
      <c r="AP107" s="3">
        <f>EXP('5. Iteration'!$F308-'5. Iteration'!AP$203)/(1+EXP('5. Iteration'!$F308-'5. Iteration'!AP$203))</f>
        <v>0.21157277113642958</v>
      </c>
      <c r="AQ107" s="3">
        <f>EXP('5. Iteration'!$F308-'5. Iteration'!AQ$203)/(1+EXP('5. Iteration'!$F308-'5. Iteration'!AQ$203))</f>
        <v>0.20029902760480461</v>
      </c>
      <c r="AR107" s="3">
        <f>EXP('5. Iteration'!$F308-'5. Iteration'!AR$203)/(1+EXP('5. Iteration'!$F308-'5. Iteration'!AR$203))</f>
        <v>0.19475436439027494</v>
      </c>
      <c r="AS107" s="3">
        <f>EXP('5. Iteration'!$F308-'5. Iteration'!AS$203)/(1+EXP('5. Iteration'!$F308-'5. Iteration'!AS$203))</f>
        <v>0.17849228901352429</v>
      </c>
      <c r="AT107" s="3">
        <f>EXP('5. Iteration'!$F308-'5. Iteration'!AT$203)/(1+EXP('5. Iteration'!$F308-'5. Iteration'!AT$203))</f>
        <v>0.13309682148651969</v>
      </c>
      <c r="AU107" s="3">
        <f>EXP('5. Iteration'!$F308-'5. Iteration'!AU$203)/(1+EXP('5. Iteration'!$F308-'5. Iteration'!AU$203))</f>
        <v>2.7636225042876064E-2</v>
      </c>
      <c r="AX107">
        <f t="shared" si="18"/>
        <v>-7.9712936345386156</v>
      </c>
      <c r="AY107" s="2">
        <f t="shared" si="20"/>
        <v>4.249729559272742E-2</v>
      </c>
      <c r="AZ107" s="2">
        <f t="shared" si="20"/>
        <v>6.3524585644725601E-2</v>
      </c>
      <c r="BA107" s="2">
        <f t="shared" si="20"/>
        <v>0.11583679909368855</v>
      </c>
      <c r="BB107" s="2">
        <f t="shared" si="20"/>
        <v>0.14995272508957913</v>
      </c>
      <c r="BC107" s="2">
        <f t="shared" si="20"/>
        <v>0.16785705907157178</v>
      </c>
      <c r="BD107" s="2">
        <f t="shared" si="23"/>
        <v>0.18433020386824589</v>
      </c>
      <c r="BE107" s="2">
        <f t="shared" si="23"/>
        <v>0.21528762888984873</v>
      </c>
      <c r="BF107" s="2">
        <f t="shared" si="23"/>
        <v>0.21815752131439434</v>
      </c>
      <c r="BG107" s="2">
        <f t="shared" si="23"/>
        <v>0.22604433128595003</v>
      </c>
      <c r="BH107" s="2">
        <f t="shared" si="23"/>
        <v>0.23282585966087826</v>
      </c>
      <c r="BI107" s="2">
        <f t="shared" si="23"/>
        <v>0.23483723287153899</v>
      </c>
      <c r="BJ107" s="2">
        <f t="shared" si="23"/>
        <v>0.24011757783018439</v>
      </c>
      <c r="BK107" s="2">
        <f t="shared" si="23"/>
        <v>0.24011757783018439</v>
      </c>
      <c r="BL107" s="2">
        <f t="shared" si="23"/>
        <v>0.24162569427849948</v>
      </c>
      <c r="BM107" s="2">
        <f t="shared" si="25"/>
        <v>0.24866587932181258</v>
      </c>
      <c r="BN107" s="2">
        <f t="shared" si="25"/>
        <v>0.24996989792048668</v>
      </c>
      <c r="BO107" s="2">
        <f t="shared" si="25"/>
        <v>0.24996989792048668</v>
      </c>
      <c r="BP107" s="2">
        <f t="shared" si="25"/>
        <v>0.24990218416604076</v>
      </c>
      <c r="BQ107" s="2">
        <f t="shared" si="25"/>
        <v>0.24693998586960217</v>
      </c>
      <c r="BR107" s="2">
        <f t="shared" si="25"/>
        <v>0.24693998586960217</v>
      </c>
      <c r="BS107" s="2">
        <f t="shared" si="25"/>
        <v>0.24605960369343854</v>
      </c>
      <c r="BT107" s="2">
        <f t="shared" si="25"/>
        <v>0.24278942138888818</v>
      </c>
      <c r="BU107" s="2">
        <f t="shared" si="25"/>
        <v>0.24149586336670917</v>
      </c>
      <c r="BV107" s="2">
        <f t="shared" si="25"/>
        <v>0.24010377735912256</v>
      </c>
      <c r="BW107" s="2">
        <f t="shared" si="25"/>
        <v>0.24010377735912256</v>
      </c>
      <c r="BX107" s="2">
        <f t="shared" si="25"/>
        <v>0.2386151677059461</v>
      </c>
      <c r="BY107" s="2">
        <f t="shared" si="25"/>
        <v>0.2386151677059461</v>
      </c>
      <c r="BZ107" s="2">
        <f t="shared" si="25"/>
        <v>0.2386151677059461</v>
      </c>
      <c r="CA107" s="2">
        <f t="shared" si="25"/>
        <v>0.23535661185976303</v>
      </c>
      <c r="CB107" s="2">
        <f t="shared" si="25"/>
        <v>0.2114594427319843</v>
      </c>
      <c r="CC107" s="2">
        <f t="shared" si="22"/>
        <v>0.20884955151870832</v>
      </c>
      <c r="CD107" s="2">
        <f t="shared" si="22"/>
        <v>0.19490714630505382</v>
      </c>
      <c r="CE107" s="2">
        <f t="shared" si="24"/>
        <v>0.17969511604894292</v>
      </c>
      <c r="CF107" s="2">
        <f t="shared" si="24"/>
        <v>0.17652642018112708</v>
      </c>
      <c r="CG107" s="2">
        <f t="shared" si="24"/>
        <v>0.16680973365008156</v>
      </c>
      <c r="CH107" s="2">
        <f t="shared" si="24"/>
        <v>0.16017932714537433</v>
      </c>
      <c r="CI107" s="2">
        <f t="shared" si="24"/>
        <v>0.15682510194121493</v>
      </c>
      <c r="CJ107" s="2">
        <f t="shared" si="24"/>
        <v>0.14663279177623681</v>
      </c>
      <c r="CK107" s="2">
        <f t="shared" si="24"/>
        <v>0.1153820575967052</v>
      </c>
      <c r="CL107" s="2">
        <f t="shared" si="24"/>
        <v>2.6872464108255573E-2</v>
      </c>
    </row>
    <row r="108" spans="1:90">
      <c r="A108" t="str">
        <f>Tabelle1!A108</f>
        <v>Guggenberger Bianca</v>
      </c>
      <c r="H108" s="3">
        <f>EXP('5. Iteration'!$F309-'5. Iteration'!H$203)/(1+EXP('5. Iteration'!$F309-'5. Iteration'!H$203))</f>
        <v>0.95552464742017262</v>
      </c>
      <c r="I108" s="3">
        <f>EXP('5. Iteration'!$F309-'5. Iteration'!I$203)/(1+EXP('5. Iteration'!$F309-'5. Iteration'!I$203))</f>
        <v>0.93182799163008689</v>
      </c>
      <c r="J108" s="3">
        <f>EXP('5. Iteration'!$F309-'5. Iteration'!J$203)/(1+EXP('5. Iteration'!$F309-'5. Iteration'!J$203))</f>
        <v>0.86628295197335003</v>
      </c>
      <c r="K108" s="3">
        <f>EXP('5. Iteration'!$F309-'5. Iteration'!K$203)/(1+EXP('5. Iteration'!$F309-'5. Iteration'!K$203))</f>
        <v>0.81630250538119498</v>
      </c>
      <c r="L108" s="3">
        <f>EXP('5. Iteration'!$F309-'5. Iteration'!L$203)/(1+EXP('5. Iteration'!$F309-'5. Iteration'!L$203))</f>
        <v>0.78660589827920202</v>
      </c>
      <c r="M108" s="3">
        <f>EXP('5. Iteration'!$F309-'5. Iteration'!M$203)/(1+EXP('5. Iteration'!$F309-'5. Iteration'!M$203))</f>
        <v>0.75626118732994696</v>
      </c>
      <c r="N108" s="3">
        <f>EXP('5. Iteration'!$F309-'5. Iteration'!N$203)/(1+EXP('5. Iteration'!$F309-'5. Iteration'!N$203))</f>
        <v>0.68631256294236109</v>
      </c>
      <c r="O108" s="3">
        <f>EXP('5. Iteration'!$F309-'5. Iteration'!O$203)/(1+EXP('5. Iteration'!$F309-'5. Iteration'!O$203))</f>
        <v>0.67844460957284658</v>
      </c>
      <c r="P108" s="3">
        <f>EXP('5. Iteration'!$F309-'5. Iteration'!P$203)/(1+EXP('5. Iteration'!$F309-'5. Iteration'!P$203))</f>
        <v>0.65477618910559188</v>
      </c>
      <c r="Q108" s="3">
        <f>EXP('5. Iteration'!$F309-'5. Iteration'!Q$203)/(1+EXP('5. Iteration'!$F309-'5. Iteration'!Q$203))</f>
        <v>0.63105014436894658</v>
      </c>
      <c r="R108" s="3">
        <f>EXP('5. Iteration'!$F309-'5. Iteration'!R$203)/(1+EXP('5. Iteration'!$F309-'5. Iteration'!R$203))</f>
        <v>0.62313718824328013</v>
      </c>
      <c r="S108" s="3">
        <f>EXP('5. Iteration'!$F309-'5. Iteration'!S$203)/(1+EXP('5. Iteration'!$F309-'5. Iteration'!S$203))</f>
        <v>0.59941037254640783</v>
      </c>
      <c r="T108" s="3">
        <f>EXP('5. Iteration'!$F309-'5. Iteration'!T$203)/(1+EXP('5. Iteration'!$F309-'5. Iteration'!T$203))</f>
        <v>0.59941037254640783</v>
      </c>
      <c r="U108" s="3">
        <f>EXP('5. Iteration'!$F309-'5. Iteration'!U$203)/(1+EXP('5. Iteration'!$F309-'5. Iteration'!U$203))</f>
        <v>0.59151123276134221</v>
      </c>
      <c r="V108" s="3">
        <f>EXP('5. Iteration'!$F309-'5. Iteration'!V$203)/(1+EXP('5. Iteration'!$F309-'5. Iteration'!V$203))</f>
        <v>0.5365256167393162</v>
      </c>
      <c r="W108" s="3">
        <f>EXP('5. Iteration'!$F309-'5. Iteration'!W$203)/(1+EXP('5. Iteration'!$F309-'5. Iteration'!W$203))</f>
        <v>0.50548653620359041</v>
      </c>
      <c r="X108" s="3">
        <f>EXP('5. Iteration'!$F309-'5. Iteration'!X$203)/(1+EXP('5. Iteration'!$F309-'5. Iteration'!X$203))</f>
        <v>0.50548653620359052</v>
      </c>
      <c r="Y108" s="3">
        <f>EXP('5. Iteration'!$F309-'5. Iteration'!Y$203)/(1+EXP('5. Iteration'!$F309-'5. Iteration'!Y$203))</f>
        <v>0.49010981122732067</v>
      </c>
      <c r="Z108" s="3">
        <f>EXP('5. Iteration'!$F309-'5. Iteration'!Z$203)/(1+EXP('5. Iteration'!$F309-'5. Iteration'!Z$203))</f>
        <v>0.44468260553498717</v>
      </c>
      <c r="AA108" s="3">
        <f>EXP('5. Iteration'!$F309-'5. Iteration'!AA$203)/(1+EXP('5. Iteration'!$F309-'5. Iteration'!AA$203))</f>
        <v>0.44468260553498712</v>
      </c>
      <c r="AB108" s="3">
        <f>EXP('5. Iteration'!$F309-'5. Iteration'!AB$203)/(1+EXP('5. Iteration'!$F309-'5. Iteration'!AB$203))</f>
        <v>0.4372274239292232</v>
      </c>
      <c r="AC108" s="3">
        <f>EXP('5. Iteration'!$F309-'5. Iteration'!AC$203)/(1+EXP('5. Iteration'!$F309-'5. Iteration'!AC$203))</f>
        <v>0.41508487407350902</v>
      </c>
      <c r="AD108" s="3">
        <f>EXP('5. Iteration'!$F309-'5. Iteration'!AD$203)/(1+EXP('5. Iteration'!$F309-'5. Iteration'!AD$203))</f>
        <v>0.40778212411202047</v>
      </c>
      <c r="AE108" s="3">
        <f>EXP('5. Iteration'!$F309-'5. Iteration'!AE$203)/(1+EXP('5. Iteration'!$F309-'5. Iteration'!AE$203))</f>
        <v>0.4005202400441305</v>
      </c>
      <c r="AF108" s="3">
        <f>EXP('5. Iteration'!$F309-'5. Iteration'!AF$203)/(1+EXP('5. Iteration'!$F309-'5. Iteration'!AF$203))</f>
        <v>0.40052024004413056</v>
      </c>
      <c r="AG108" s="3">
        <f>EXP('5. Iteration'!$F309-'5. Iteration'!AG$203)/(1+EXP('5. Iteration'!$F309-'5. Iteration'!AG$203))</f>
        <v>0.39330027041246124</v>
      </c>
      <c r="AH108" s="3">
        <f>EXP('5. Iteration'!$F309-'5. Iteration'!AH$203)/(1+EXP('5. Iteration'!$F309-'5. Iteration'!AH$203))</f>
        <v>0.39330027041246124</v>
      </c>
      <c r="AI108" s="3">
        <f>EXP('5. Iteration'!$F309-'5. Iteration'!AI$203)/(1+EXP('5. Iteration'!$F309-'5. Iteration'!AI$203))</f>
        <v>0.39330027041246124</v>
      </c>
      <c r="AJ108" s="3">
        <f>EXP('5. Iteration'!$F309-'5. Iteration'!AJ$203)/(1+EXP('5. Iteration'!$F309-'5. Iteration'!AJ$203))</f>
        <v>0.37899013205429499</v>
      </c>
      <c r="AK108" s="3">
        <f>EXP('5. Iteration'!$F309-'5. Iteration'!AK$203)/(1+EXP('5. Iteration'!$F309-'5. Iteration'!AK$203))</f>
        <v>0.30368250901151045</v>
      </c>
      <c r="AL108" s="3">
        <f>EXP('5. Iteration'!$F309-'5. Iteration'!AL$203)/(1+EXP('5. Iteration'!$F309-'5. Iteration'!AL$203))</f>
        <v>0.29714426682666406</v>
      </c>
      <c r="AM108" s="3">
        <f>EXP('5. Iteration'!$F309-'5. Iteration'!AM$203)/(1+EXP('5. Iteration'!$F309-'5. Iteration'!AM$203))</f>
        <v>0.26528133074903015</v>
      </c>
      <c r="AN108" s="3">
        <f>EXP('5. Iteration'!$F309-'5. Iteration'!AN$203)/(1+EXP('5. Iteration'!$F309-'5. Iteration'!AN$203))</f>
        <v>0.2348493184035593</v>
      </c>
      <c r="AO108" s="3">
        <f>EXP('5. Iteration'!$F309-'5. Iteration'!AO$203)/(1+EXP('5. Iteration'!$F309-'5. Iteration'!AO$203))</f>
        <v>0.22893989629812195</v>
      </c>
      <c r="AP108" s="3">
        <f>EXP('5. Iteration'!$F309-'5. Iteration'!AP$203)/(1+EXP('5. Iteration'!$F309-'5. Iteration'!AP$203))</f>
        <v>0.21157277113642964</v>
      </c>
      <c r="AQ108" s="3">
        <f>EXP('5. Iteration'!$F309-'5. Iteration'!AQ$203)/(1+EXP('5. Iteration'!$F309-'5. Iteration'!AQ$203))</f>
        <v>0.20029902760480467</v>
      </c>
      <c r="AR108" s="3">
        <f>EXP('5. Iteration'!$F309-'5. Iteration'!AR$203)/(1+EXP('5. Iteration'!$F309-'5. Iteration'!AR$203))</f>
        <v>0.19475436439027496</v>
      </c>
      <c r="AS108" s="3">
        <f>EXP('5. Iteration'!$F309-'5. Iteration'!AS$203)/(1+EXP('5. Iteration'!$F309-'5. Iteration'!AS$203))</f>
        <v>0.17849228901352432</v>
      </c>
      <c r="AT108" s="3">
        <f>EXP('5. Iteration'!$F309-'5. Iteration'!AT$203)/(1+EXP('5. Iteration'!$F309-'5. Iteration'!AT$203))</f>
        <v>0.13309682148651972</v>
      </c>
      <c r="AU108" s="3">
        <f>EXP('5. Iteration'!$F309-'5. Iteration'!AU$203)/(1+EXP('5. Iteration'!$F309-'5. Iteration'!AU$203))</f>
        <v>2.7636225042876064E-2</v>
      </c>
      <c r="AX108">
        <f t="shared" si="18"/>
        <v>-7.9712936345386156</v>
      </c>
      <c r="AY108" s="2">
        <f t="shared" si="20"/>
        <v>4.249729559272742E-2</v>
      </c>
      <c r="AZ108" s="2">
        <f t="shared" si="20"/>
        <v>6.3524585644725601E-2</v>
      </c>
      <c r="BA108" s="2">
        <f t="shared" si="20"/>
        <v>0.11583679909368855</v>
      </c>
      <c r="BB108" s="2">
        <f t="shared" si="20"/>
        <v>0.14995272508957913</v>
      </c>
      <c r="BC108" s="2">
        <f t="shared" si="20"/>
        <v>0.1678570590715717</v>
      </c>
      <c r="BD108" s="2">
        <f t="shared" si="23"/>
        <v>0.18433020386824583</v>
      </c>
      <c r="BE108" s="2">
        <f t="shared" si="23"/>
        <v>0.21528762888984873</v>
      </c>
      <c r="BF108" s="2">
        <f t="shared" si="23"/>
        <v>0.21815752131439434</v>
      </c>
      <c r="BG108" s="2">
        <f t="shared" si="23"/>
        <v>0.22604433128595006</v>
      </c>
      <c r="BH108" s="2">
        <f t="shared" si="23"/>
        <v>0.23282585966087826</v>
      </c>
      <c r="BI108" s="2">
        <f t="shared" si="23"/>
        <v>0.23483723287153899</v>
      </c>
      <c r="BJ108" s="2">
        <f t="shared" si="23"/>
        <v>0.24011757783018439</v>
      </c>
      <c r="BK108" s="2">
        <f t="shared" si="23"/>
        <v>0.24011757783018439</v>
      </c>
      <c r="BL108" s="2">
        <f t="shared" si="23"/>
        <v>0.24162569427849945</v>
      </c>
      <c r="BM108" s="2">
        <f t="shared" si="25"/>
        <v>0.24866587932181258</v>
      </c>
      <c r="BN108" s="2">
        <f t="shared" si="25"/>
        <v>0.24996989792048668</v>
      </c>
      <c r="BO108" s="2">
        <f t="shared" si="25"/>
        <v>0.24996989792048668</v>
      </c>
      <c r="BP108" s="2">
        <f t="shared" si="25"/>
        <v>0.24990218416604076</v>
      </c>
      <c r="BQ108" s="2">
        <f t="shared" si="25"/>
        <v>0.24693998586960217</v>
      </c>
      <c r="BR108" s="2">
        <f t="shared" si="25"/>
        <v>0.2469399858696022</v>
      </c>
      <c r="BS108" s="2">
        <f t="shared" si="25"/>
        <v>0.24605960369343854</v>
      </c>
      <c r="BT108" s="2">
        <f t="shared" si="25"/>
        <v>0.24278942138888818</v>
      </c>
      <c r="BU108" s="2">
        <f t="shared" si="25"/>
        <v>0.24149586336670917</v>
      </c>
      <c r="BV108" s="2">
        <f t="shared" si="25"/>
        <v>0.24010377735912256</v>
      </c>
      <c r="BW108" s="2">
        <f t="shared" si="25"/>
        <v>0.24010377735912258</v>
      </c>
      <c r="BX108" s="2">
        <f t="shared" si="25"/>
        <v>0.2386151677059461</v>
      </c>
      <c r="BY108" s="2">
        <f t="shared" si="25"/>
        <v>0.2386151677059461</v>
      </c>
      <c r="BZ108" s="2">
        <f t="shared" si="25"/>
        <v>0.2386151677059461</v>
      </c>
      <c r="CA108" s="2">
        <f t="shared" si="25"/>
        <v>0.23535661185976303</v>
      </c>
      <c r="CB108" s="2">
        <f t="shared" si="25"/>
        <v>0.2114594427319843</v>
      </c>
      <c r="CC108" s="2">
        <f t="shared" si="22"/>
        <v>0.20884955151870832</v>
      </c>
      <c r="CD108" s="2">
        <f t="shared" si="22"/>
        <v>0.19490714630505382</v>
      </c>
      <c r="CE108" s="2">
        <f t="shared" si="24"/>
        <v>0.17969511604894292</v>
      </c>
      <c r="CF108" s="2">
        <f t="shared" si="24"/>
        <v>0.1765264201811271</v>
      </c>
      <c r="CG108" s="2">
        <f t="shared" si="24"/>
        <v>0.16680973365008159</v>
      </c>
      <c r="CH108" s="2">
        <f t="shared" si="24"/>
        <v>0.16017932714537436</v>
      </c>
      <c r="CI108" s="2">
        <f t="shared" si="24"/>
        <v>0.15682510194121496</v>
      </c>
      <c r="CJ108" s="2">
        <f t="shared" si="24"/>
        <v>0.14663279177623684</v>
      </c>
      <c r="CK108" s="2">
        <f t="shared" si="24"/>
        <v>0.11538205759670522</v>
      </c>
      <c r="CL108" s="2">
        <f t="shared" si="24"/>
        <v>2.6872464108255573E-2</v>
      </c>
    </row>
    <row r="109" spans="1:90">
      <c r="A109" t="str">
        <f>Tabelle1!A109</f>
        <v>Holzner Patrick</v>
      </c>
      <c r="H109" s="3">
        <f>EXP('5. Iteration'!$F310-'5. Iteration'!H$203)/(1+EXP('5. Iteration'!$F310-'5. Iteration'!H$203))</f>
        <v>0.95552464742017262</v>
      </c>
      <c r="I109" s="3">
        <f>EXP('5. Iteration'!$F310-'5. Iteration'!I$203)/(1+EXP('5. Iteration'!$F310-'5. Iteration'!I$203))</f>
        <v>0.93182799163008689</v>
      </c>
      <c r="J109" s="3">
        <f>EXP('5. Iteration'!$F310-'5. Iteration'!J$203)/(1+EXP('5. Iteration'!$F310-'5. Iteration'!J$203))</f>
        <v>0.86628295197335003</v>
      </c>
      <c r="K109" s="3">
        <f>EXP('5. Iteration'!$F310-'5. Iteration'!K$203)/(1+EXP('5. Iteration'!$F310-'5. Iteration'!K$203))</f>
        <v>0.81630250538119498</v>
      </c>
      <c r="L109" s="3">
        <f>EXP('5. Iteration'!$F310-'5. Iteration'!L$203)/(1+EXP('5. Iteration'!$F310-'5. Iteration'!L$203))</f>
        <v>0.78660589827920191</v>
      </c>
      <c r="M109" s="3">
        <f>EXP('5. Iteration'!$F310-'5. Iteration'!M$203)/(1+EXP('5. Iteration'!$F310-'5. Iteration'!M$203))</f>
        <v>0.75626118732994685</v>
      </c>
      <c r="N109" s="3">
        <f>EXP('5. Iteration'!$F310-'5. Iteration'!N$203)/(1+EXP('5. Iteration'!$F310-'5. Iteration'!N$203))</f>
        <v>0.68631256294236109</v>
      </c>
      <c r="O109" s="3">
        <f>EXP('5. Iteration'!$F310-'5. Iteration'!O$203)/(1+EXP('5. Iteration'!$F310-'5. Iteration'!O$203))</f>
        <v>0.67844460957284658</v>
      </c>
      <c r="P109" s="3">
        <f>EXP('5. Iteration'!$F310-'5. Iteration'!P$203)/(1+EXP('5. Iteration'!$F310-'5. Iteration'!P$203))</f>
        <v>0.65477618910559199</v>
      </c>
      <c r="Q109" s="3">
        <f>EXP('5. Iteration'!$F310-'5. Iteration'!Q$203)/(1+EXP('5. Iteration'!$F310-'5. Iteration'!Q$203))</f>
        <v>0.63105014436894658</v>
      </c>
      <c r="R109" s="3">
        <f>EXP('5. Iteration'!$F310-'5. Iteration'!R$203)/(1+EXP('5. Iteration'!$F310-'5. Iteration'!R$203))</f>
        <v>0.62313718824328013</v>
      </c>
      <c r="S109" s="3">
        <f>EXP('5. Iteration'!$F310-'5. Iteration'!S$203)/(1+EXP('5. Iteration'!$F310-'5. Iteration'!S$203))</f>
        <v>0.59941037254640783</v>
      </c>
      <c r="T109" s="3">
        <f>EXP('5. Iteration'!$F310-'5. Iteration'!T$203)/(1+EXP('5. Iteration'!$F310-'5. Iteration'!T$203))</f>
        <v>0.59941037254640783</v>
      </c>
      <c r="U109" s="3">
        <f>EXP('5. Iteration'!$F310-'5. Iteration'!U$203)/(1+EXP('5. Iteration'!$F310-'5. Iteration'!U$203))</f>
        <v>0.5915112327613421</v>
      </c>
      <c r="V109" s="3">
        <f>EXP('5. Iteration'!$F310-'5. Iteration'!V$203)/(1+EXP('5. Iteration'!$F310-'5. Iteration'!V$203))</f>
        <v>0.53652561673931609</v>
      </c>
      <c r="W109" s="3">
        <f>EXP('5. Iteration'!$F310-'5. Iteration'!W$203)/(1+EXP('5. Iteration'!$F310-'5. Iteration'!W$203))</f>
        <v>0.50548653620359041</v>
      </c>
      <c r="X109" s="3">
        <f>EXP('5. Iteration'!$F310-'5. Iteration'!X$203)/(1+EXP('5. Iteration'!$F310-'5. Iteration'!X$203))</f>
        <v>0.50548653620359041</v>
      </c>
      <c r="Y109" s="3">
        <f>EXP('5. Iteration'!$F310-'5. Iteration'!Y$203)/(1+EXP('5. Iteration'!$F310-'5. Iteration'!Y$203))</f>
        <v>0.49010981122732061</v>
      </c>
      <c r="Z109" s="3">
        <f>EXP('5. Iteration'!$F310-'5. Iteration'!Z$203)/(1+EXP('5. Iteration'!$F310-'5. Iteration'!Z$203))</f>
        <v>0.44468260553498712</v>
      </c>
      <c r="AA109" s="3">
        <f>EXP('5. Iteration'!$F310-'5. Iteration'!AA$203)/(1+EXP('5. Iteration'!$F310-'5. Iteration'!AA$203))</f>
        <v>0.44468260553498706</v>
      </c>
      <c r="AB109" s="3">
        <f>EXP('5. Iteration'!$F310-'5. Iteration'!AB$203)/(1+EXP('5. Iteration'!$F310-'5. Iteration'!AB$203))</f>
        <v>0.4372274239292232</v>
      </c>
      <c r="AC109" s="3">
        <f>EXP('5. Iteration'!$F310-'5. Iteration'!AC$203)/(1+EXP('5. Iteration'!$F310-'5. Iteration'!AC$203))</f>
        <v>0.41508487407350902</v>
      </c>
      <c r="AD109" s="3">
        <f>EXP('5. Iteration'!$F310-'5. Iteration'!AD$203)/(1+EXP('5. Iteration'!$F310-'5. Iteration'!AD$203))</f>
        <v>0.40778212411202047</v>
      </c>
      <c r="AE109" s="3">
        <f>EXP('5. Iteration'!$F310-'5. Iteration'!AE$203)/(1+EXP('5. Iteration'!$F310-'5. Iteration'!AE$203))</f>
        <v>0.4005202400441305</v>
      </c>
      <c r="AF109" s="3">
        <f>EXP('5. Iteration'!$F310-'5. Iteration'!AF$203)/(1+EXP('5. Iteration'!$F310-'5. Iteration'!AF$203))</f>
        <v>0.4005202400441305</v>
      </c>
      <c r="AG109" s="3">
        <f>EXP('5. Iteration'!$F310-'5. Iteration'!AG$203)/(1+EXP('5. Iteration'!$F310-'5. Iteration'!AG$203))</f>
        <v>0.39330027041246124</v>
      </c>
      <c r="AH109" s="3">
        <f>EXP('5. Iteration'!$F310-'5. Iteration'!AH$203)/(1+EXP('5. Iteration'!$F310-'5. Iteration'!AH$203))</f>
        <v>0.39330027041246124</v>
      </c>
      <c r="AI109" s="3">
        <f>EXP('5. Iteration'!$F310-'5. Iteration'!AI$203)/(1+EXP('5. Iteration'!$F310-'5. Iteration'!AI$203))</f>
        <v>0.39330027041246124</v>
      </c>
      <c r="AJ109" s="3">
        <f>EXP('5. Iteration'!$F310-'5. Iteration'!AJ$203)/(1+EXP('5. Iteration'!$F310-'5. Iteration'!AJ$203))</f>
        <v>0.37899013205429494</v>
      </c>
      <c r="AK109" s="3">
        <f>EXP('5. Iteration'!$F310-'5. Iteration'!AK$203)/(1+EXP('5. Iteration'!$F310-'5. Iteration'!AK$203))</f>
        <v>0.30368250901151039</v>
      </c>
      <c r="AL109" s="3">
        <f>EXP('5. Iteration'!$F310-'5. Iteration'!AL$203)/(1+EXP('5. Iteration'!$F310-'5. Iteration'!AL$203))</f>
        <v>0.29714426682666406</v>
      </c>
      <c r="AM109" s="3">
        <f>EXP('5. Iteration'!$F310-'5. Iteration'!AM$203)/(1+EXP('5. Iteration'!$F310-'5. Iteration'!AM$203))</f>
        <v>0.26528133074903004</v>
      </c>
      <c r="AN109" s="3">
        <f>EXP('5. Iteration'!$F310-'5. Iteration'!AN$203)/(1+EXP('5. Iteration'!$F310-'5. Iteration'!AN$203))</f>
        <v>0.23484931840355927</v>
      </c>
      <c r="AO109" s="3">
        <f>EXP('5. Iteration'!$F310-'5. Iteration'!AO$203)/(1+EXP('5. Iteration'!$F310-'5. Iteration'!AO$203))</f>
        <v>0.22893989629812189</v>
      </c>
      <c r="AP109" s="3">
        <f>EXP('5. Iteration'!$F310-'5. Iteration'!AP$203)/(1+EXP('5. Iteration'!$F310-'5. Iteration'!AP$203))</f>
        <v>0.21157277113642958</v>
      </c>
      <c r="AQ109" s="3">
        <f>EXP('5. Iteration'!$F310-'5. Iteration'!AQ$203)/(1+EXP('5. Iteration'!$F310-'5. Iteration'!AQ$203))</f>
        <v>0.20029902760480461</v>
      </c>
      <c r="AR109" s="3">
        <f>EXP('5. Iteration'!$F310-'5. Iteration'!AR$203)/(1+EXP('5. Iteration'!$F310-'5. Iteration'!AR$203))</f>
        <v>0.19475436439027494</v>
      </c>
      <c r="AS109" s="3">
        <f>EXP('5. Iteration'!$F310-'5. Iteration'!AS$203)/(1+EXP('5. Iteration'!$F310-'5. Iteration'!AS$203))</f>
        <v>0.17849228901352429</v>
      </c>
      <c r="AT109" s="3">
        <f>EXP('5. Iteration'!$F310-'5. Iteration'!AT$203)/(1+EXP('5. Iteration'!$F310-'5. Iteration'!AT$203))</f>
        <v>0.13309682148651969</v>
      </c>
      <c r="AU109" s="3">
        <f>EXP('5. Iteration'!$F310-'5. Iteration'!AU$203)/(1+EXP('5. Iteration'!$F310-'5. Iteration'!AU$203))</f>
        <v>2.763622504287605E-2</v>
      </c>
      <c r="AX109">
        <f t="shared" si="18"/>
        <v>-7.9712936345386156</v>
      </c>
      <c r="AY109" s="2">
        <f t="shared" si="20"/>
        <v>4.249729559272742E-2</v>
      </c>
      <c r="AZ109" s="2">
        <f t="shared" si="20"/>
        <v>6.3524585644725601E-2</v>
      </c>
      <c r="BA109" s="2">
        <f t="shared" si="20"/>
        <v>0.11583679909368855</v>
      </c>
      <c r="BB109" s="2">
        <f t="shared" si="20"/>
        <v>0.14995272508957913</v>
      </c>
      <c r="BC109" s="2">
        <f t="shared" si="20"/>
        <v>0.16785705907157178</v>
      </c>
      <c r="BD109" s="2">
        <f t="shared" si="23"/>
        <v>0.18433020386824589</v>
      </c>
      <c r="BE109" s="2">
        <f t="shared" si="23"/>
        <v>0.21528762888984873</v>
      </c>
      <c r="BF109" s="2">
        <f t="shared" si="23"/>
        <v>0.21815752131439434</v>
      </c>
      <c r="BG109" s="2">
        <f t="shared" si="23"/>
        <v>0.22604433128595003</v>
      </c>
      <c r="BH109" s="2">
        <f t="shared" si="23"/>
        <v>0.23282585966087826</v>
      </c>
      <c r="BI109" s="2">
        <f t="shared" si="23"/>
        <v>0.23483723287153899</v>
      </c>
      <c r="BJ109" s="2">
        <f t="shared" si="23"/>
        <v>0.24011757783018439</v>
      </c>
      <c r="BK109" s="2">
        <f t="shared" si="23"/>
        <v>0.24011757783018439</v>
      </c>
      <c r="BL109" s="2">
        <f t="shared" si="23"/>
        <v>0.24162569427849948</v>
      </c>
      <c r="BM109" s="2">
        <f t="shared" si="25"/>
        <v>0.24866587932181258</v>
      </c>
      <c r="BN109" s="2">
        <f t="shared" si="25"/>
        <v>0.24996989792048668</v>
      </c>
      <c r="BO109" s="2">
        <f t="shared" si="25"/>
        <v>0.24996989792048668</v>
      </c>
      <c r="BP109" s="2">
        <f t="shared" si="25"/>
        <v>0.24990218416604079</v>
      </c>
      <c r="BQ109" s="2">
        <f t="shared" si="25"/>
        <v>0.2469399858696022</v>
      </c>
      <c r="BR109" s="2">
        <f t="shared" si="25"/>
        <v>0.24693998586960217</v>
      </c>
      <c r="BS109" s="2">
        <f t="shared" si="25"/>
        <v>0.24605960369343854</v>
      </c>
      <c r="BT109" s="2">
        <f t="shared" si="25"/>
        <v>0.24278942138888818</v>
      </c>
      <c r="BU109" s="2">
        <f t="shared" si="25"/>
        <v>0.24149586336670917</v>
      </c>
      <c r="BV109" s="2">
        <f t="shared" si="25"/>
        <v>0.24010377735912256</v>
      </c>
      <c r="BW109" s="2">
        <f t="shared" si="25"/>
        <v>0.24010377735912256</v>
      </c>
      <c r="BX109" s="2">
        <f t="shared" si="25"/>
        <v>0.2386151677059461</v>
      </c>
      <c r="BY109" s="2">
        <f t="shared" si="25"/>
        <v>0.2386151677059461</v>
      </c>
      <c r="BZ109" s="2">
        <f t="shared" si="25"/>
        <v>0.2386151677059461</v>
      </c>
      <c r="CA109" s="2">
        <f t="shared" si="25"/>
        <v>0.235356611859763</v>
      </c>
      <c r="CB109" s="2">
        <f t="shared" si="25"/>
        <v>0.2114594427319843</v>
      </c>
      <c r="CC109" s="2">
        <f t="shared" si="22"/>
        <v>0.20884955151870832</v>
      </c>
      <c r="CD109" s="2">
        <f t="shared" si="22"/>
        <v>0.19490714630505376</v>
      </c>
      <c r="CE109" s="2">
        <f t="shared" si="24"/>
        <v>0.17969511604894292</v>
      </c>
      <c r="CF109" s="2">
        <f t="shared" si="24"/>
        <v>0.17652642018112708</v>
      </c>
      <c r="CG109" s="2">
        <f t="shared" si="24"/>
        <v>0.16680973365008156</v>
      </c>
      <c r="CH109" s="2">
        <f t="shared" si="24"/>
        <v>0.16017932714537433</v>
      </c>
      <c r="CI109" s="2">
        <f t="shared" si="24"/>
        <v>0.15682510194121493</v>
      </c>
      <c r="CJ109" s="2">
        <f t="shared" si="24"/>
        <v>0.14663279177623681</v>
      </c>
      <c r="CK109" s="2">
        <f t="shared" si="24"/>
        <v>0.1153820575967052</v>
      </c>
      <c r="CL109" s="2">
        <f t="shared" si="24"/>
        <v>2.6872464108255559E-2</v>
      </c>
    </row>
    <row r="110" spans="1:90">
      <c r="A110" t="str">
        <f>Tabelle1!A110</f>
        <v>Klingler Sophia</v>
      </c>
      <c r="H110" s="3">
        <f>EXP('5. Iteration'!$F311-'5. Iteration'!H$203)/(1+EXP('5. Iteration'!$F311-'5. Iteration'!H$203))</f>
        <v>0.95552464742017262</v>
      </c>
      <c r="I110" s="3">
        <f>EXP('5. Iteration'!$F311-'5. Iteration'!I$203)/(1+EXP('5. Iteration'!$F311-'5. Iteration'!I$203))</f>
        <v>0.93182799163008689</v>
      </c>
      <c r="J110" s="3">
        <f>EXP('5. Iteration'!$F311-'5. Iteration'!J$203)/(1+EXP('5. Iteration'!$F311-'5. Iteration'!J$203))</f>
        <v>0.86628295197335003</v>
      </c>
      <c r="K110" s="3">
        <f>EXP('5. Iteration'!$F311-'5. Iteration'!K$203)/(1+EXP('5. Iteration'!$F311-'5. Iteration'!K$203))</f>
        <v>0.81630250538119498</v>
      </c>
      <c r="L110" s="3">
        <f>EXP('5. Iteration'!$F311-'5. Iteration'!L$203)/(1+EXP('5. Iteration'!$F311-'5. Iteration'!L$203))</f>
        <v>0.78660589827920191</v>
      </c>
      <c r="M110" s="3">
        <f>EXP('5. Iteration'!$F311-'5. Iteration'!M$203)/(1+EXP('5. Iteration'!$F311-'5. Iteration'!M$203))</f>
        <v>0.75626118732994696</v>
      </c>
      <c r="N110" s="3">
        <f>EXP('5. Iteration'!$F311-'5. Iteration'!N$203)/(1+EXP('5. Iteration'!$F311-'5. Iteration'!N$203))</f>
        <v>0.68631256294236109</v>
      </c>
      <c r="O110" s="3">
        <f>EXP('5. Iteration'!$F311-'5. Iteration'!O$203)/(1+EXP('5. Iteration'!$F311-'5. Iteration'!O$203))</f>
        <v>0.67844460957284658</v>
      </c>
      <c r="P110" s="3">
        <f>EXP('5. Iteration'!$F311-'5. Iteration'!P$203)/(1+EXP('5. Iteration'!$F311-'5. Iteration'!P$203))</f>
        <v>0.65477618910559188</v>
      </c>
      <c r="Q110" s="3">
        <f>EXP('5. Iteration'!$F311-'5. Iteration'!Q$203)/(1+EXP('5. Iteration'!$F311-'5. Iteration'!Q$203))</f>
        <v>0.63105014436894658</v>
      </c>
      <c r="R110" s="3">
        <f>EXP('5. Iteration'!$F311-'5. Iteration'!R$203)/(1+EXP('5. Iteration'!$F311-'5. Iteration'!R$203))</f>
        <v>0.62313718824328013</v>
      </c>
      <c r="S110" s="3">
        <f>EXP('5. Iteration'!$F311-'5. Iteration'!S$203)/(1+EXP('5. Iteration'!$F311-'5. Iteration'!S$203))</f>
        <v>0.59941037254640783</v>
      </c>
      <c r="T110" s="3">
        <f>EXP('5. Iteration'!$F311-'5. Iteration'!T$203)/(1+EXP('5. Iteration'!$F311-'5. Iteration'!T$203))</f>
        <v>0.59941037254640783</v>
      </c>
      <c r="U110" s="3">
        <f>EXP('5. Iteration'!$F311-'5. Iteration'!U$203)/(1+EXP('5. Iteration'!$F311-'5. Iteration'!U$203))</f>
        <v>0.59151123276134221</v>
      </c>
      <c r="V110" s="3">
        <f>EXP('5. Iteration'!$F311-'5. Iteration'!V$203)/(1+EXP('5. Iteration'!$F311-'5. Iteration'!V$203))</f>
        <v>0.5365256167393162</v>
      </c>
      <c r="W110" s="3">
        <f>EXP('5. Iteration'!$F311-'5. Iteration'!W$203)/(1+EXP('5. Iteration'!$F311-'5. Iteration'!W$203))</f>
        <v>0.50548653620359041</v>
      </c>
      <c r="X110" s="3">
        <f>EXP('5. Iteration'!$F311-'5. Iteration'!X$203)/(1+EXP('5. Iteration'!$F311-'5. Iteration'!X$203))</f>
        <v>0.50548653620359052</v>
      </c>
      <c r="Y110" s="3">
        <f>EXP('5. Iteration'!$F311-'5. Iteration'!Y$203)/(1+EXP('5. Iteration'!$F311-'5. Iteration'!Y$203))</f>
        <v>0.49010981122732067</v>
      </c>
      <c r="Z110" s="3">
        <f>EXP('5. Iteration'!$F311-'5. Iteration'!Z$203)/(1+EXP('5. Iteration'!$F311-'5. Iteration'!Z$203))</f>
        <v>0.44468260553498717</v>
      </c>
      <c r="AA110" s="3">
        <f>EXP('5. Iteration'!$F311-'5. Iteration'!AA$203)/(1+EXP('5. Iteration'!$F311-'5. Iteration'!AA$203))</f>
        <v>0.44468260553498712</v>
      </c>
      <c r="AB110" s="3">
        <f>EXP('5. Iteration'!$F311-'5. Iteration'!AB$203)/(1+EXP('5. Iteration'!$F311-'5. Iteration'!AB$203))</f>
        <v>0.4372274239292232</v>
      </c>
      <c r="AC110" s="3">
        <f>EXP('5. Iteration'!$F311-'5. Iteration'!AC$203)/(1+EXP('5. Iteration'!$F311-'5. Iteration'!AC$203))</f>
        <v>0.41508487407350902</v>
      </c>
      <c r="AD110" s="3">
        <f>EXP('5. Iteration'!$F311-'5. Iteration'!AD$203)/(1+EXP('5. Iteration'!$F311-'5. Iteration'!AD$203))</f>
        <v>0.40778212411202047</v>
      </c>
      <c r="AE110" s="3">
        <f>EXP('5. Iteration'!$F311-'5. Iteration'!AE$203)/(1+EXP('5. Iteration'!$F311-'5. Iteration'!AE$203))</f>
        <v>0.4005202400441305</v>
      </c>
      <c r="AF110" s="3">
        <f>EXP('5. Iteration'!$F311-'5. Iteration'!AF$203)/(1+EXP('5. Iteration'!$F311-'5. Iteration'!AF$203))</f>
        <v>0.40052024004413056</v>
      </c>
      <c r="AG110" s="3">
        <f>EXP('5. Iteration'!$F311-'5. Iteration'!AG$203)/(1+EXP('5. Iteration'!$F311-'5. Iteration'!AG$203))</f>
        <v>0.39330027041246124</v>
      </c>
      <c r="AH110" s="3">
        <f>EXP('5. Iteration'!$F311-'5. Iteration'!AH$203)/(1+EXP('5. Iteration'!$F311-'5. Iteration'!AH$203))</f>
        <v>0.39330027041246124</v>
      </c>
      <c r="AI110" s="3">
        <f>EXP('5. Iteration'!$F311-'5. Iteration'!AI$203)/(1+EXP('5. Iteration'!$F311-'5. Iteration'!AI$203))</f>
        <v>0.39330027041246124</v>
      </c>
      <c r="AJ110" s="3">
        <f>EXP('5. Iteration'!$F311-'5. Iteration'!AJ$203)/(1+EXP('5. Iteration'!$F311-'5. Iteration'!AJ$203))</f>
        <v>0.37899013205429499</v>
      </c>
      <c r="AK110" s="3">
        <f>EXP('5. Iteration'!$F311-'5. Iteration'!AK$203)/(1+EXP('5. Iteration'!$F311-'5. Iteration'!AK$203))</f>
        <v>0.30368250901151045</v>
      </c>
      <c r="AL110" s="3">
        <f>EXP('5. Iteration'!$F311-'5. Iteration'!AL$203)/(1+EXP('5. Iteration'!$F311-'5. Iteration'!AL$203))</f>
        <v>0.29714426682666406</v>
      </c>
      <c r="AM110" s="3">
        <f>EXP('5. Iteration'!$F311-'5. Iteration'!AM$203)/(1+EXP('5. Iteration'!$F311-'5. Iteration'!AM$203))</f>
        <v>0.26528133074903015</v>
      </c>
      <c r="AN110" s="3">
        <f>EXP('5. Iteration'!$F311-'5. Iteration'!AN$203)/(1+EXP('5. Iteration'!$F311-'5. Iteration'!AN$203))</f>
        <v>0.23484931840355927</v>
      </c>
      <c r="AO110" s="3">
        <f>EXP('5. Iteration'!$F311-'5. Iteration'!AO$203)/(1+EXP('5. Iteration'!$F311-'5. Iteration'!AO$203))</f>
        <v>0.22893989629812195</v>
      </c>
      <c r="AP110" s="3">
        <f>EXP('5. Iteration'!$F311-'5. Iteration'!AP$203)/(1+EXP('5. Iteration'!$F311-'5. Iteration'!AP$203))</f>
        <v>0.21157277113642964</v>
      </c>
      <c r="AQ110" s="3">
        <f>EXP('5. Iteration'!$F311-'5. Iteration'!AQ$203)/(1+EXP('5. Iteration'!$F311-'5. Iteration'!AQ$203))</f>
        <v>0.20029902760480467</v>
      </c>
      <c r="AR110" s="3">
        <f>EXP('5. Iteration'!$F311-'5. Iteration'!AR$203)/(1+EXP('5. Iteration'!$F311-'5. Iteration'!AR$203))</f>
        <v>0.19475436439027494</v>
      </c>
      <c r="AS110" s="3">
        <f>EXP('5. Iteration'!$F311-'5. Iteration'!AS$203)/(1+EXP('5. Iteration'!$F311-'5. Iteration'!AS$203))</f>
        <v>0.17849228901352432</v>
      </c>
      <c r="AT110" s="3">
        <f>EXP('5. Iteration'!$F311-'5. Iteration'!AT$203)/(1+EXP('5. Iteration'!$F311-'5. Iteration'!AT$203))</f>
        <v>0.13309682148651969</v>
      </c>
      <c r="AU110" s="3">
        <f>EXP('5. Iteration'!$F311-'5. Iteration'!AU$203)/(1+EXP('5. Iteration'!$F311-'5. Iteration'!AU$203))</f>
        <v>2.7636225042876064E-2</v>
      </c>
      <c r="AX110">
        <f t="shared" si="18"/>
        <v>-7.9712936345386156</v>
      </c>
      <c r="AY110" s="2">
        <f t="shared" si="20"/>
        <v>4.249729559272742E-2</v>
      </c>
      <c r="AZ110" s="2">
        <f t="shared" si="20"/>
        <v>6.3524585644725601E-2</v>
      </c>
      <c r="BA110" s="2">
        <f t="shared" si="20"/>
        <v>0.11583679909368855</v>
      </c>
      <c r="BB110" s="2">
        <f t="shared" si="20"/>
        <v>0.14995272508957913</v>
      </c>
      <c r="BC110" s="2">
        <f t="shared" si="20"/>
        <v>0.16785705907157178</v>
      </c>
      <c r="BD110" s="2">
        <f t="shared" si="23"/>
        <v>0.18433020386824583</v>
      </c>
      <c r="BE110" s="2">
        <f t="shared" si="23"/>
        <v>0.21528762888984873</v>
      </c>
      <c r="BF110" s="2">
        <f t="shared" si="23"/>
        <v>0.21815752131439434</v>
      </c>
      <c r="BG110" s="2">
        <f t="shared" si="23"/>
        <v>0.22604433128595006</v>
      </c>
      <c r="BH110" s="2">
        <f t="shared" si="23"/>
        <v>0.23282585966087826</v>
      </c>
      <c r="BI110" s="2">
        <f t="shared" si="23"/>
        <v>0.23483723287153899</v>
      </c>
      <c r="BJ110" s="2">
        <f t="shared" si="23"/>
        <v>0.24011757783018439</v>
      </c>
      <c r="BK110" s="2">
        <f t="shared" si="23"/>
        <v>0.24011757783018439</v>
      </c>
      <c r="BL110" s="2">
        <f t="shared" si="23"/>
        <v>0.24162569427849945</v>
      </c>
      <c r="BM110" s="2">
        <f t="shared" si="25"/>
        <v>0.24866587932181258</v>
      </c>
      <c r="BN110" s="2">
        <f t="shared" si="25"/>
        <v>0.24996989792048668</v>
      </c>
      <c r="BO110" s="2">
        <f t="shared" si="25"/>
        <v>0.24996989792048668</v>
      </c>
      <c r="BP110" s="2">
        <f t="shared" si="25"/>
        <v>0.24990218416604076</v>
      </c>
      <c r="BQ110" s="2">
        <f t="shared" si="25"/>
        <v>0.24693998586960217</v>
      </c>
      <c r="BR110" s="2">
        <f t="shared" si="25"/>
        <v>0.2469399858696022</v>
      </c>
      <c r="BS110" s="2">
        <f t="shared" si="25"/>
        <v>0.24605960369343854</v>
      </c>
      <c r="BT110" s="2">
        <f t="shared" si="25"/>
        <v>0.24278942138888818</v>
      </c>
      <c r="BU110" s="2">
        <f t="shared" si="25"/>
        <v>0.24149586336670917</v>
      </c>
      <c r="BV110" s="2">
        <f t="shared" si="25"/>
        <v>0.24010377735912256</v>
      </c>
      <c r="BW110" s="2">
        <f t="shared" si="25"/>
        <v>0.24010377735912258</v>
      </c>
      <c r="BX110" s="2">
        <f t="shared" si="25"/>
        <v>0.2386151677059461</v>
      </c>
      <c r="BY110" s="2">
        <f t="shared" si="25"/>
        <v>0.2386151677059461</v>
      </c>
      <c r="BZ110" s="2">
        <f t="shared" si="25"/>
        <v>0.2386151677059461</v>
      </c>
      <c r="CA110" s="2">
        <f t="shared" si="25"/>
        <v>0.23535661185976303</v>
      </c>
      <c r="CB110" s="2">
        <f t="shared" si="25"/>
        <v>0.2114594427319843</v>
      </c>
      <c r="CC110" s="2">
        <f t="shared" si="22"/>
        <v>0.20884955151870832</v>
      </c>
      <c r="CD110" s="2">
        <f t="shared" si="22"/>
        <v>0.19490714630505382</v>
      </c>
      <c r="CE110" s="2">
        <f t="shared" si="24"/>
        <v>0.17969511604894292</v>
      </c>
      <c r="CF110" s="2">
        <f t="shared" si="24"/>
        <v>0.1765264201811271</v>
      </c>
      <c r="CG110" s="2">
        <f t="shared" si="24"/>
        <v>0.16680973365008159</v>
      </c>
      <c r="CH110" s="2">
        <f t="shared" si="24"/>
        <v>0.16017932714537436</v>
      </c>
      <c r="CI110" s="2">
        <f t="shared" si="24"/>
        <v>0.15682510194121493</v>
      </c>
      <c r="CJ110" s="2">
        <f t="shared" si="24"/>
        <v>0.14663279177623684</v>
      </c>
      <c r="CK110" s="2">
        <f t="shared" si="24"/>
        <v>0.1153820575967052</v>
      </c>
      <c r="CL110" s="2">
        <f t="shared" si="24"/>
        <v>2.6872464108255573E-2</v>
      </c>
    </row>
    <row r="111" spans="1:90">
      <c r="A111" t="str">
        <f>Tabelle1!A111</f>
        <v>Uysal Sinem</v>
      </c>
      <c r="H111" s="3">
        <f>EXP('5. Iteration'!$F312-'5. Iteration'!H$203)/(1+EXP('5. Iteration'!$F312-'5. Iteration'!H$203))</f>
        <v>0.95552464742017262</v>
      </c>
      <c r="I111" s="3">
        <f>EXP('5. Iteration'!$F312-'5. Iteration'!I$203)/(1+EXP('5. Iteration'!$F312-'5. Iteration'!I$203))</f>
        <v>0.93182799163008689</v>
      </c>
      <c r="J111" s="3">
        <f>EXP('5. Iteration'!$F312-'5. Iteration'!J$203)/(1+EXP('5. Iteration'!$F312-'5. Iteration'!J$203))</f>
        <v>0.86628295197335003</v>
      </c>
      <c r="K111" s="3">
        <f>EXP('5. Iteration'!$F312-'5. Iteration'!K$203)/(1+EXP('5. Iteration'!$F312-'5. Iteration'!K$203))</f>
        <v>0.81630250538119498</v>
      </c>
      <c r="L111" s="3">
        <f>EXP('5. Iteration'!$F312-'5. Iteration'!L$203)/(1+EXP('5. Iteration'!$F312-'5. Iteration'!L$203))</f>
        <v>0.78660589827920202</v>
      </c>
      <c r="M111" s="3">
        <f>EXP('5. Iteration'!$F312-'5. Iteration'!M$203)/(1+EXP('5. Iteration'!$F312-'5. Iteration'!M$203))</f>
        <v>0.75626118732994696</v>
      </c>
      <c r="N111" s="3">
        <f>EXP('5. Iteration'!$F312-'5. Iteration'!N$203)/(1+EXP('5. Iteration'!$F312-'5. Iteration'!N$203))</f>
        <v>0.68631256294236109</v>
      </c>
      <c r="O111" s="3">
        <f>EXP('5. Iteration'!$F312-'5. Iteration'!O$203)/(1+EXP('5. Iteration'!$F312-'5. Iteration'!O$203))</f>
        <v>0.67844460957284658</v>
      </c>
      <c r="P111" s="3">
        <f>EXP('5. Iteration'!$F312-'5. Iteration'!P$203)/(1+EXP('5. Iteration'!$F312-'5. Iteration'!P$203))</f>
        <v>0.65477618910559188</v>
      </c>
      <c r="Q111" s="3">
        <f>EXP('5. Iteration'!$F312-'5. Iteration'!Q$203)/(1+EXP('5. Iteration'!$F312-'5. Iteration'!Q$203))</f>
        <v>0.63105014436894658</v>
      </c>
      <c r="R111" s="3">
        <f>EXP('5. Iteration'!$F312-'5. Iteration'!R$203)/(1+EXP('5. Iteration'!$F312-'5. Iteration'!R$203))</f>
        <v>0.62313718824328013</v>
      </c>
      <c r="S111" s="3">
        <f>EXP('5. Iteration'!$F312-'5. Iteration'!S$203)/(1+EXP('5. Iteration'!$F312-'5. Iteration'!S$203))</f>
        <v>0.59941037254640794</v>
      </c>
      <c r="T111" s="3">
        <f>EXP('5. Iteration'!$F312-'5. Iteration'!T$203)/(1+EXP('5. Iteration'!$F312-'5. Iteration'!T$203))</f>
        <v>0.59941037254640783</v>
      </c>
      <c r="U111" s="3">
        <f>EXP('5. Iteration'!$F312-'5. Iteration'!U$203)/(1+EXP('5. Iteration'!$F312-'5. Iteration'!U$203))</f>
        <v>0.59151123276134221</v>
      </c>
      <c r="V111" s="3">
        <f>EXP('5. Iteration'!$F312-'5. Iteration'!V$203)/(1+EXP('5. Iteration'!$F312-'5. Iteration'!V$203))</f>
        <v>0.5365256167393162</v>
      </c>
      <c r="W111" s="3">
        <f>EXP('5. Iteration'!$F312-'5. Iteration'!W$203)/(1+EXP('5. Iteration'!$F312-'5. Iteration'!W$203))</f>
        <v>0.50548653620359041</v>
      </c>
      <c r="X111" s="3">
        <f>EXP('5. Iteration'!$F312-'5. Iteration'!X$203)/(1+EXP('5. Iteration'!$F312-'5. Iteration'!X$203))</f>
        <v>0.50548653620359052</v>
      </c>
      <c r="Y111" s="3">
        <f>EXP('5. Iteration'!$F312-'5. Iteration'!Y$203)/(1+EXP('5. Iteration'!$F312-'5. Iteration'!Y$203))</f>
        <v>0.49010981122732067</v>
      </c>
      <c r="Z111" s="3">
        <f>EXP('5. Iteration'!$F312-'5. Iteration'!Z$203)/(1+EXP('5. Iteration'!$F312-'5. Iteration'!Z$203))</f>
        <v>0.44468260553498717</v>
      </c>
      <c r="AA111" s="3">
        <f>EXP('5. Iteration'!$F312-'5. Iteration'!AA$203)/(1+EXP('5. Iteration'!$F312-'5. Iteration'!AA$203))</f>
        <v>0.44468260553498712</v>
      </c>
      <c r="AB111" s="3">
        <f>EXP('5. Iteration'!$F312-'5. Iteration'!AB$203)/(1+EXP('5. Iteration'!$F312-'5. Iteration'!AB$203))</f>
        <v>0.4372274239292232</v>
      </c>
      <c r="AC111" s="3">
        <f>EXP('5. Iteration'!$F312-'5. Iteration'!AC$203)/(1+EXP('5. Iteration'!$F312-'5. Iteration'!AC$203))</f>
        <v>0.41508487407350902</v>
      </c>
      <c r="AD111" s="3">
        <f>EXP('5. Iteration'!$F312-'5. Iteration'!AD$203)/(1+EXP('5. Iteration'!$F312-'5. Iteration'!AD$203))</f>
        <v>0.40778212411202047</v>
      </c>
      <c r="AE111" s="3">
        <f>EXP('5. Iteration'!$F312-'5. Iteration'!AE$203)/(1+EXP('5. Iteration'!$F312-'5. Iteration'!AE$203))</f>
        <v>0.4005202400441305</v>
      </c>
      <c r="AF111" s="3">
        <f>EXP('5. Iteration'!$F312-'5. Iteration'!AF$203)/(1+EXP('5. Iteration'!$F312-'5. Iteration'!AF$203))</f>
        <v>0.40052024004413056</v>
      </c>
      <c r="AG111" s="3">
        <f>EXP('5. Iteration'!$F312-'5. Iteration'!AG$203)/(1+EXP('5. Iteration'!$F312-'5. Iteration'!AG$203))</f>
        <v>0.39330027041246124</v>
      </c>
      <c r="AH111" s="3">
        <f>EXP('5. Iteration'!$F312-'5. Iteration'!AH$203)/(1+EXP('5. Iteration'!$F312-'5. Iteration'!AH$203))</f>
        <v>0.39330027041246124</v>
      </c>
      <c r="AI111" s="3">
        <f>EXP('5. Iteration'!$F312-'5. Iteration'!AI$203)/(1+EXP('5. Iteration'!$F312-'5. Iteration'!AI$203))</f>
        <v>0.39330027041246124</v>
      </c>
      <c r="AJ111" s="3">
        <f>EXP('5. Iteration'!$F312-'5. Iteration'!AJ$203)/(1+EXP('5. Iteration'!$F312-'5. Iteration'!AJ$203))</f>
        <v>0.37899013205429499</v>
      </c>
      <c r="AK111" s="3">
        <f>EXP('5. Iteration'!$F312-'5. Iteration'!AK$203)/(1+EXP('5. Iteration'!$F312-'5. Iteration'!AK$203))</f>
        <v>0.30368250901151045</v>
      </c>
      <c r="AL111" s="3">
        <f>EXP('5. Iteration'!$F312-'5. Iteration'!AL$203)/(1+EXP('5. Iteration'!$F312-'5. Iteration'!AL$203))</f>
        <v>0.29714426682666406</v>
      </c>
      <c r="AM111" s="3">
        <f>EXP('5. Iteration'!$F312-'5. Iteration'!AM$203)/(1+EXP('5. Iteration'!$F312-'5. Iteration'!AM$203))</f>
        <v>0.26528133074903015</v>
      </c>
      <c r="AN111" s="3">
        <f>EXP('5. Iteration'!$F312-'5. Iteration'!AN$203)/(1+EXP('5. Iteration'!$F312-'5. Iteration'!AN$203))</f>
        <v>0.2348493184035593</v>
      </c>
      <c r="AO111" s="3">
        <f>EXP('5. Iteration'!$F312-'5. Iteration'!AO$203)/(1+EXP('5. Iteration'!$F312-'5. Iteration'!AO$203))</f>
        <v>0.22893989629812195</v>
      </c>
      <c r="AP111" s="3">
        <f>EXP('5. Iteration'!$F312-'5. Iteration'!AP$203)/(1+EXP('5. Iteration'!$F312-'5. Iteration'!AP$203))</f>
        <v>0.21157277113642964</v>
      </c>
      <c r="AQ111" s="3">
        <f>EXP('5. Iteration'!$F312-'5. Iteration'!AQ$203)/(1+EXP('5. Iteration'!$F312-'5. Iteration'!AQ$203))</f>
        <v>0.20029902760480467</v>
      </c>
      <c r="AR111" s="3">
        <f>EXP('5. Iteration'!$F312-'5. Iteration'!AR$203)/(1+EXP('5. Iteration'!$F312-'5. Iteration'!AR$203))</f>
        <v>0.19475436439027496</v>
      </c>
      <c r="AS111" s="3">
        <f>EXP('5. Iteration'!$F312-'5. Iteration'!AS$203)/(1+EXP('5. Iteration'!$F312-'5. Iteration'!AS$203))</f>
        <v>0.17849228901352432</v>
      </c>
      <c r="AT111" s="3">
        <f>EXP('5. Iteration'!$F312-'5. Iteration'!AT$203)/(1+EXP('5. Iteration'!$F312-'5. Iteration'!AT$203))</f>
        <v>0.13309682148651972</v>
      </c>
      <c r="AU111" s="3">
        <f>EXP('5. Iteration'!$F312-'5. Iteration'!AU$203)/(1+EXP('5. Iteration'!$F312-'5. Iteration'!AU$203))</f>
        <v>2.7636225042876064E-2</v>
      </c>
      <c r="AX111">
        <f t="shared" si="18"/>
        <v>-7.9712936345386156</v>
      </c>
      <c r="AY111" s="2">
        <f t="shared" si="20"/>
        <v>4.249729559272742E-2</v>
      </c>
      <c r="AZ111" s="2">
        <f t="shared" si="20"/>
        <v>6.3524585644725601E-2</v>
      </c>
      <c r="BA111" s="2">
        <f t="shared" si="20"/>
        <v>0.11583679909368855</v>
      </c>
      <c r="BB111" s="2">
        <f t="shared" si="20"/>
        <v>0.14995272508957913</v>
      </c>
      <c r="BC111" s="2">
        <f t="shared" si="20"/>
        <v>0.1678570590715717</v>
      </c>
      <c r="BD111" s="2">
        <f t="shared" si="23"/>
        <v>0.18433020386824583</v>
      </c>
      <c r="BE111" s="2">
        <f t="shared" si="23"/>
        <v>0.21528762888984873</v>
      </c>
      <c r="BF111" s="2">
        <f t="shared" si="23"/>
        <v>0.21815752131439434</v>
      </c>
      <c r="BG111" s="2">
        <f t="shared" si="23"/>
        <v>0.22604433128595006</v>
      </c>
      <c r="BH111" s="2">
        <f t="shared" si="23"/>
        <v>0.23282585966087826</v>
      </c>
      <c r="BI111" s="2">
        <f t="shared" si="23"/>
        <v>0.23483723287153899</v>
      </c>
      <c r="BJ111" s="2">
        <f t="shared" si="23"/>
        <v>0.24011757783018439</v>
      </c>
      <c r="BK111" s="2">
        <f t="shared" si="23"/>
        <v>0.24011757783018439</v>
      </c>
      <c r="BL111" s="2">
        <f t="shared" si="23"/>
        <v>0.24162569427849945</v>
      </c>
      <c r="BM111" s="2">
        <f t="shared" si="25"/>
        <v>0.24866587932181258</v>
      </c>
      <c r="BN111" s="2">
        <f t="shared" si="25"/>
        <v>0.24996989792048668</v>
      </c>
      <c r="BO111" s="2">
        <f t="shared" si="25"/>
        <v>0.24996989792048668</v>
      </c>
      <c r="BP111" s="2">
        <f t="shared" si="25"/>
        <v>0.24990218416604076</v>
      </c>
      <c r="BQ111" s="2">
        <f t="shared" si="25"/>
        <v>0.24693998586960217</v>
      </c>
      <c r="BR111" s="2">
        <f t="shared" si="25"/>
        <v>0.2469399858696022</v>
      </c>
      <c r="BS111" s="2">
        <f t="shared" si="25"/>
        <v>0.24605960369343854</v>
      </c>
      <c r="BT111" s="2">
        <f t="shared" si="25"/>
        <v>0.24278942138888818</v>
      </c>
      <c r="BU111" s="2">
        <f t="shared" si="25"/>
        <v>0.24149586336670917</v>
      </c>
      <c r="BV111" s="2">
        <f t="shared" si="25"/>
        <v>0.24010377735912256</v>
      </c>
      <c r="BW111" s="2">
        <f t="shared" si="25"/>
        <v>0.24010377735912258</v>
      </c>
      <c r="BX111" s="2">
        <f t="shared" si="25"/>
        <v>0.2386151677059461</v>
      </c>
      <c r="BY111" s="2">
        <f t="shared" si="25"/>
        <v>0.2386151677059461</v>
      </c>
      <c r="BZ111" s="2">
        <f t="shared" si="25"/>
        <v>0.2386151677059461</v>
      </c>
      <c r="CA111" s="2">
        <f t="shared" si="25"/>
        <v>0.23535661185976303</v>
      </c>
      <c r="CB111" s="2">
        <f t="shared" si="25"/>
        <v>0.2114594427319843</v>
      </c>
      <c r="CC111" s="2">
        <f t="shared" si="22"/>
        <v>0.20884955151870832</v>
      </c>
      <c r="CD111" s="2">
        <f t="shared" si="22"/>
        <v>0.19490714630505382</v>
      </c>
      <c r="CE111" s="2">
        <f t="shared" si="24"/>
        <v>0.17969511604894292</v>
      </c>
      <c r="CF111" s="2">
        <f t="shared" si="24"/>
        <v>0.1765264201811271</v>
      </c>
      <c r="CG111" s="2">
        <f t="shared" si="24"/>
        <v>0.16680973365008159</v>
      </c>
      <c r="CH111" s="2">
        <f t="shared" si="24"/>
        <v>0.16017932714537436</v>
      </c>
      <c r="CI111" s="2">
        <f t="shared" si="24"/>
        <v>0.15682510194121496</v>
      </c>
      <c r="CJ111" s="2">
        <f t="shared" si="24"/>
        <v>0.14663279177623684</v>
      </c>
      <c r="CK111" s="2">
        <f t="shared" si="24"/>
        <v>0.11538205759670522</v>
      </c>
      <c r="CL111" s="2">
        <f t="shared" si="24"/>
        <v>2.6872464108255573E-2</v>
      </c>
    </row>
    <row r="112" spans="1:90">
      <c r="A112" t="str">
        <f>Tabelle1!A112</f>
        <v>Seisl Matthias</v>
      </c>
      <c r="H112" s="3">
        <f>EXP('5. Iteration'!$F313-'5. Iteration'!H$203)/(1+EXP('5. Iteration'!$F313-'5. Iteration'!H$203))</f>
        <v>0.95552464742017262</v>
      </c>
      <c r="I112" s="3">
        <f>EXP('5. Iteration'!$F313-'5. Iteration'!I$203)/(1+EXP('5. Iteration'!$F313-'5. Iteration'!I$203))</f>
        <v>0.93182799163008689</v>
      </c>
      <c r="J112" s="3">
        <f>EXP('5. Iteration'!$F313-'5. Iteration'!J$203)/(1+EXP('5. Iteration'!$F313-'5. Iteration'!J$203))</f>
        <v>0.86628295197335003</v>
      </c>
      <c r="K112" s="3">
        <f>EXP('5. Iteration'!$F313-'5. Iteration'!K$203)/(1+EXP('5. Iteration'!$F313-'5. Iteration'!K$203))</f>
        <v>0.81630250538119498</v>
      </c>
      <c r="L112" s="3">
        <f>EXP('5. Iteration'!$F313-'5. Iteration'!L$203)/(1+EXP('5. Iteration'!$F313-'5. Iteration'!L$203))</f>
        <v>0.78660589827920202</v>
      </c>
      <c r="M112" s="3">
        <f>EXP('5. Iteration'!$F313-'5. Iteration'!M$203)/(1+EXP('5. Iteration'!$F313-'5. Iteration'!M$203))</f>
        <v>0.75626118732994696</v>
      </c>
      <c r="N112" s="3">
        <f>EXP('5. Iteration'!$F313-'5. Iteration'!N$203)/(1+EXP('5. Iteration'!$F313-'5. Iteration'!N$203))</f>
        <v>0.68631256294236109</v>
      </c>
      <c r="O112" s="3">
        <f>EXP('5. Iteration'!$F313-'5. Iteration'!O$203)/(1+EXP('5. Iteration'!$F313-'5. Iteration'!O$203))</f>
        <v>0.67844460957284658</v>
      </c>
      <c r="P112" s="3">
        <f>EXP('5. Iteration'!$F313-'5. Iteration'!P$203)/(1+EXP('5. Iteration'!$F313-'5. Iteration'!P$203))</f>
        <v>0.65477618910559188</v>
      </c>
      <c r="Q112" s="3">
        <f>EXP('5. Iteration'!$F313-'5. Iteration'!Q$203)/(1+EXP('5. Iteration'!$F313-'5. Iteration'!Q$203))</f>
        <v>0.63105014436894658</v>
      </c>
      <c r="R112" s="3">
        <f>EXP('5. Iteration'!$F313-'5. Iteration'!R$203)/(1+EXP('5. Iteration'!$F313-'5. Iteration'!R$203))</f>
        <v>0.62313718824328013</v>
      </c>
      <c r="S112" s="3">
        <f>EXP('5. Iteration'!$F313-'5. Iteration'!S$203)/(1+EXP('5. Iteration'!$F313-'5. Iteration'!S$203))</f>
        <v>0.59941037254640783</v>
      </c>
      <c r="T112" s="3">
        <f>EXP('5. Iteration'!$F313-'5. Iteration'!T$203)/(1+EXP('5. Iteration'!$F313-'5. Iteration'!T$203))</f>
        <v>0.59941037254640783</v>
      </c>
      <c r="U112" s="3">
        <f>EXP('5. Iteration'!$F313-'5. Iteration'!U$203)/(1+EXP('5. Iteration'!$F313-'5. Iteration'!U$203))</f>
        <v>0.59151123276134221</v>
      </c>
      <c r="V112" s="3">
        <f>EXP('5. Iteration'!$F313-'5. Iteration'!V$203)/(1+EXP('5. Iteration'!$F313-'5. Iteration'!V$203))</f>
        <v>0.5365256167393162</v>
      </c>
      <c r="W112" s="3">
        <f>EXP('5. Iteration'!$F313-'5. Iteration'!W$203)/(1+EXP('5. Iteration'!$F313-'5. Iteration'!W$203))</f>
        <v>0.50548653620359041</v>
      </c>
      <c r="X112" s="3">
        <f>EXP('5. Iteration'!$F313-'5. Iteration'!X$203)/(1+EXP('5. Iteration'!$F313-'5. Iteration'!X$203))</f>
        <v>0.50548653620359052</v>
      </c>
      <c r="Y112" s="3">
        <f>EXP('5. Iteration'!$F313-'5. Iteration'!Y$203)/(1+EXP('5. Iteration'!$F313-'5. Iteration'!Y$203))</f>
        <v>0.49010981122732067</v>
      </c>
      <c r="Z112" s="3">
        <f>EXP('5. Iteration'!$F313-'5. Iteration'!Z$203)/(1+EXP('5. Iteration'!$F313-'5. Iteration'!Z$203))</f>
        <v>0.44468260553498717</v>
      </c>
      <c r="AA112" s="3">
        <f>EXP('5. Iteration'!$F313-'5. Iteration'!AA$203)/(1+EXP('5. Iteration'!$F313-'5. Iteration'!AA$203))</f>
        <v>0.44468260553498712</v>
      </c>
      <c r="AB112" s="3">
        <f>EXP('5. Iteration'!$F313-'5. Iteration'!AB$203)/(1+EXP('5. Iteration'!$F313-'5. Iteration'!AB$203))</f>
        <v>0.4372274239292232</v>
      </c>
      <c r="AC112" s="3">
        <f>EXP('5. Iteration'!$F313-'5. Iteration'!AC$203)/(1+EXP('5. Iteration'!$F313-'5. Iteration'!AC$203))</f>
        <v>0.41508487407350902</v>
      </c>
      <c r="AD112" s="3">
        <f>EXP('5. Iteration'!$F313-'5. Iteration'!AD$203)/(1+EXP('5. Iteration'!$F313-'5. Iteration'!AD$203))</f>
        <v>0.40778212411202047</v>
      </c>
      <c r="AE112" s="3">
        <f>EXP('5. Iteration'!$F313-'5. Iteration'!AE$203)/(1+EXP('5. Iteration'!$F313-'5. Iteration'!AE$203))</f>
        <v>0.4005202400441305</v>
      </c>
      <c r="AF112" s="3">
        <f>EXP('5. Iteration'!$F313-'5. Iteration'!AF$203)/(1+EXP('5. Iteration'!$F313-'5. Iteration'!AF$203))</f>
        <v>0.40052024004413056</v>
      </c>
      <c r="AG112" s="3">
        <f>EXP('5. Iteration'!$F313-'5. Iteration'!AG$203)/(1+EXP('5. Iteration'!$F313-'5. Iteration'!AG$203))</f>
        <v>0.39330027041246124</v>
      </c>
      <c r="AH112" s="3">
        <f>EXP('5. Iteration'!$F313-'5. Iteration'!AH$203)/(1+EXP('5. Iteration'!$F313-'5. Iteration'!AH$203))</f>
        <v>0.39330027041246124</v>
      </c>
      <c r="AI112" s="3">
        <f>EXP('5. Iteration'!$F313-'5. Iteration'!AI$203)/(1+EXP('5. Iteration'!$F313-'5. Iteration'!AI$203))</f>
        <v>0.39330027041246124</v>
      </c>
      <c r="AJ112" s="3">
        <f>EXP('5. Iteration'!$F313-'5. Iteration'!AJ$203)/(1+EXP('5. Iteration'!$F313-'5. Iteration'!AJ$203))</f>
        <v>0.37899013205429499</v>
      </c>
      <c r="AK112" s="3">
        <f>EXP('5. Iteration'!$F313-'5. Iteration'!AK$203)/(1+EXP('5. Iteration'!$F313-'5. Iteration'!AK$203))</f>
        <v>0.30368250901151045</v>
      </c>
      <c r="AL112" s="3">
        <f>EXP('5. Iteration'!$F313-'5. Iteration'!AL$203)/(1+EXP('5. Iteration'!$F313-'5. Iteration'!AL$203))</f>
        <v>0.29714426682666406</v>
      </c>
      <c r="AM112" s="3">
        <f>EXP('5. Iteration'!$F313-'5. Iteration'!AM$203)/(1+EXP('5. Iteration'!$F313-'5. Iteration'!AM$203))</f>
        <v>0.26528133074903015</v>
      </c>
      <c r="AN112" s="3">
        <f>EXP('5. Iteration'!$F313-'5. Iteration'!AN$203)/(1+EXP('5. Iteration'!$F313-'5. Iteration'!AN$203))</f>
        <v>0.2348493184035593</v>
      </c>
      <c r="AO112" s="3">
        <f>EXP('5. Iteration'!$F313-'5. Iteration'!AO$203)/(1+EXP('5. Iteration'!$F313-'5. Iteration'!AO$203))</f>
        <v>0.22893989629812195</v>
      </c>
      <c r="AP112" s="3">
        <f>EXP('5. Iteration'!$F313-'5. Iteration'!AP$203)/(1+EXP('5. Iteration'!$F313-'5. Iteration'!AP$203))</f>
        <v>0.21157277113642964</v>
      </c>
      <c r="AQ112" s="3">
        <f>EXP('5. Iteration'!$F313-'5. Iteration'!AQ$203)/(1+EXP('5. Iteration'!$F313-'5. Iteration'!AQ$203))</f>
        <v>0.20029902760480467</v>
      </c>
      <c r="AR112" s="3">
        <f>EXP('5. Iteration'!$F313-'5. Iteration'!AR$203)/(1+EXP('5. Iteration'!$F313-'5. Iteration'!AR$203))</f>
        <v>0.19475436439027496</v>
      </c>
      <c r="AS112" s="3">
        <f>EXP('5. Iteration'!$F313-'5. Iteration'!AS$203)/(1+EXP('5. Iteration'!$F313-'5. Iteration'!AS$203))</f>
        <v>0.17849228901352432</v>
      </c>
      <c r="AT112" s="3">
        <f>EXP('5. Iteration'!$F313-'5. Iteration'!AT$203)/(1+EXP('5. Iteration'!$F313-'5. Iteration'!AT$203))</f>
        <v>0.13309682148651972</v>
      </c>
      <c r="AU112" s="3">
        <f>EXP('5. Iteration'!$F313-'5. Iteration'!AU$203)/(1+EXP('5. Iteration'!$F313-'5. Iteration'!AU$203))</f>
        <v>2.7636225042876064E-2</v>
      </c>
      <c r="AX112">
        <f t="shared" si="18"/>
        <v>-7.9712936345386156</v>
      </c>
      <c r="AY112" s="2">
        <f t="shared" si="20"/>
        <v>4.249729559272742E-2</v>
      </c>
      <c r="AZ112" s="2">
        <f t="shared" si="20"/>
        <v>6.3524585644725601E-2</v>
      </c>
      <c r="BA112" s="2">
        <f t="shared" si="20"/>
        <v>0.11583679909368855</v>
      </c>
      <c r="BB112" s="2">
        <f t="shared" si="20"/>
        <v>0.14995272508957913</v>
      </c>
      <c r="BC112" s="2">
        <f t="shared" si="20"/>
        <v>0.1678570590715717</v>
      </c>
      <c r="BD112" s="2">
        <f t="shared" si="23"/>
        <v>0.18433020386824583</v>
      </c>
      <c r="BE112" s="2">
        <f t="shared" si="23"/>
        <v>0.21528762888984873</v>
      </c>
      <c r="BF112" s="2">
        <f t="shared" si="23"/>
        <v>0.21815752131439434</v>
      </c>
      <c r="BG112" s="2">
        <f t="shared" si="23"/>
        <v>0.22604433128595006</v>
      </c>
      <c r="BH112" s="2">
        <f t="shared" si="23"/>
        <v>0.23282585966087826</v>
      </c>
      <c r="BI112" s="2">
        <f t="shared" si="23"/>
        <v>0.23483723287153899</v>
      </c>
      <c r="BJ112" s="2">
        <f t="shared" si="23"/>
        <v>0.24011757783018439</v>
      </c>
      <c r="BK112" s="2">
        <f t="shared" si="23"/>
        <v>0.24011757783018439</v>
      </c>
      <c r="BL112" s="2">
        <f t="shared" si="23"/>
        <v>0.24162569427849945</v>
      </c>
      <c r="BM112" s="2">
        <f t="shared" si="25"/>
        <v>0.24866587932181258</v>
      </c>
      <c r="BN112" s="2">
        <f t="shared" si="25"/>
        <v>0.24996989792048668</v>
      </c>
      <c r="BO112" s="2">
        <f t="shared" si="25"/>
        <v>0.24996989792048668</v>
      </c>
      <c r="BP112" s="2">
        <f t="shared" si="25"/>
        <v>0.24990218416604076</v>
      </c>
      <c r="BQ112" s="2">
        <f t="shared" si="25"/>
        <v>0.24693998586960217</v>
      </c>
      <c r="BR112" s="2">
        <f t="shared" si="25"/>
        <v>0.2469399858696022</v>
      </c>
      <c r="BS112" s="2">
        <f t="shared" si="25"/>
        <v>0.24605960369343854</v>
      </c>
      <c r="BT112" s="2">
        <f t="shared" si="25"/>
        <v>0.24278942138888818</v>
      </c>
      <c r="BU112" s="2">
        <f t="shared" si="25"/>
        <v>0.24149586336670917</v>
      </c>
      <c r="BV112" s="2">
        <f t="shared" si="25"/>
        <v>0.24010377735912256</v>
      </c>
      <c r="BW112" s="2">
        <f t="shared" si="25"/>
        <v>0.24010377735912258</v>
      </c>
      <c r="BX112" s="2">
        <f t="shared" si="25"/>
        <v>0.2386151677059461</v>
      </c>
      <c r="BY112" s="2">
        <f t="shared" si="25"/>
        <v>0.2386151677059461</v>
      </c>
      <c r="BZ112" s="2">
        <f t="shared" si="25"/>
        <v>0.2386151677059461</v>
      </c>
      <c r="CA112" s="2">
        <f t="shared" si="25"/>
        <v>0.23535661185976303</v>
      </c>
      <c r="CB112" s="2">
        <f t="shared" si="25"/>
        <v>0.2114594427319843</v>
      </c>
      <c r="CC112" s="2">
        <f t="shared" si="22"/>
        <v>0.20884955151870832</v>
      </c>
      <c r="CD112" s="2">
        <f t="shared" si="22"/>
        <v>0.19490714630505382</v>
      </c>
      <c r="CE112" s="2">
        <f t="shared" si="24"/>
        <v>0.17969511604894292</v>
      </c>
      <c r="CF112" s="2">
        <f t="shared" si="24"/>
        <v>0.1765264201811271</v>
      </c>
      <c r="CG112" s="2">
        <f t="shared" si="24"/>
        <v>0.16680973365008159</v>
      </c>
      <c r="CH112" s="2">
        <f t="shared" si="24"/>
        <v>0.16017932714537436</v>
      </c>
      <c r="CI112" s="2">
        <f t="shared" si="24"/>
        <v>0.15682510194121496</v>
      </c>
      <c r="CJ112" s="2">
        <f t="shared" si="24"/>
        <v>0.14663279177623684</v>
      </c>
      <c r="CK112" s="2">
        <f t="shared" si="24"/>
        <v>0.11538205759670522</v>
      </c>
      <c r="CL112" s="2">
        <f t="shared" si="24"/>
        <v>2.6872464108255573E-2</v>
      </c>
    </row>
    <row r="113" spans="1:90">
      <c r="A113" t="str">
        <f>Tabelle1!A113</f>
        <v>Bertignol Sandro</v>
      </c>
      <c r="H113" s="3">
        <f>EXP('5. Iteration'!$F314-'5. Iteration'!H$203)/(1+EXP('5. Iteration'!$F314-'5. Iteration'!H$203))</f>
        <v>0.94985456901148724</v>
      </c>
      <c r="I113" s="3">
        <f>EXP('5. Iteration'!$F314-'5. Iteration'!I$203)/(1+EXP('5. Iteration'!$F314-'5. Iteration'!I$203))</f>
        <v>0.92337912046956272</v>
      </c>
      <c r="J113" s="3">
        <f>EXP('5. Iteration'!$F314-'5. Iteration'!J$203)/(1+EXP('5. Iteration'!$F314-'5. Iteration'!J$203))</f>
        <v>0.85100961974994072</v>
      </c>
      <c r="K113" s="3">
        <f>EXP('5. Iteration'!$F314-'5. Iteration'!K$203)/(1+EXP('5. Iteration'!$F314-'5. Iteration'!K$203))</f>
        <v>0.7966603569532551</v>
      </c>
      <c r="L113" s="3">
        <f>EXP('5. Iteration'!$F314-'5. Iteration'!L$203)/(1+EXP('5. Iteration'!$F314-'5. Iteration'!L$203))</f>
        <v>0.76470367817019336</v>
      </c>
      <c r="M113" s="3">
        <f>EXP('5. Iteration'!$F314-'5. Iteration'!M$203)/(1+EXP('5. Iteration'!$F314-'5. Iteration'!M$203))</f>
        <v>0.73230438365321593</v>
      </c>
      <c r="N113" s="3">
        <f>EXP('5. Iteration'!$F314-'5. Iteration'!N$203)/(1+EXP('5. Iteration'!$F314-'5. Iteration'!N$203))</f>
        <v>0.65858439898891474</v>
      </c>
      <c r="O113" s="3">
        <f>EXP('5. Iteration'!$F314-'5. Iteration'!O$203)/(1+EXP('5. Iteration'!$F314-'5. Iteration'!O$203))</f>
        <v>0.6503752596015745</v>
      </c>
      <c r="P113" s="3">
        <f>EXP('5. Iteration'!$F314-'5. Iteration'!P$203)/(1+EXP('5. Iteration'!$F314-'5. Iteration'!P$203))</f>
        <v>0.62578037987655055</v>
      </c>
      <c r="Q113" s="3">
        <f>EXP('5. Iteration'!$F314-'5. Iteration'!Q$203)/(1+EXP('5. Iteration'!$F314-'5. Iteration'!Q$203))</f>
        <v>0.60127505456992736</v>
      </c>
      <c r="R113" s="3">
        <f>EXP('5. Iteration'!$F314-'5. Iteration'!R$203)/(1+EXP('5. Iteration'!$F314-'5. Iteration'!R$203))</f>
        <v>0.59313523323242801</v>
      </c>
      <c r="S113" s="3">
        <f>EXP('5. Iteration'!$F314-'5. Iteration'!S$203)/(1+EXP('5. Iteration'!$F314-'5. Iteration'!S$203))</f>
        <v>0.5688265271187789</v>
      </c>
      <c r="T113" s="3">
        <f>EXP('5. Iteration'!$F314-'5. Iteration'!T$203)/(1+EXP('5. Iteration'!$F314-'5. Iteration'!T$203))</f>
        <v>0.5688265271187789</v>
      </c>
      <c r="U113" s="3">
        <f>EXP('5. Iteration'!$F314-'5. Iteration'!U$203)/(1+EXP('5. Iteration'!$F314-'5. Iteration'!U$203))</f>
        <v>0.56076623113444379</v>
      </c>
      <c r="V113" s="3">
        <f>EXP('5. Iteration'!$F314-'5. Iteration'!V$203)/(1+EXP('5. Iteration'!$F314-'5. Iteration'!V$203))</f>
        <v>0.50510464266618826</v>
      </c>
      <c r="W113" s="3">
        <f>EXP('5. Iteration'!$F314-'5. Iteration'!W$203)/(1+EXP('5. Iteration'!$F314-'5. Iteration'!W$203))</f>
        <v>0.4740241853583636</v>
      </c>
      <c r="X113" s="3">
        <f>EXP('5. Iteration'!$F314-'5. Iteration'!X$203)/(1+EXP('5. Iteration'!$F314-'5. Iteration'!X$203))</f>
        <v>0.4740241853583636</v>
      </c>
      <c r="Y113" s="3">
        <f>EXP('5. Iteration'!$F314-'5. Iteration'!Y$203)/(1+EXP('5. Iteration'!$F314-'5. Iteration'!Y$203))</f>
        <v>0.45871674081209052</v>
      </c>
      <c r="Z113" s="3">
        <f>EXP('5. Iteration'!$F314-'5. Iteration'!Z$203)/(1+EXP('5. Iteration'!$F314-'5. Iteration'!Z$203))</f>
        <v>0.41383767136093641</v>
      </c>
      <c r="AA113" s="3">
        <f>EXP('5. Iteration'!$F314-'5. Iteration'!AA$203)/(1+EXP('5. Iteration'!$F314-'5. Iteration'!AA$203))</f>
        <v>0.41383767136093635</v>
      </c>
      <c r="AB113" s="3">
        <f>EXP('5. Iteration'!$F314-'5. Iteration'!AB$203)/(1+EXP('5. Iteration'!$F314-'5. Iteration'!AB$203))</f>
        <v>0.40652105136292022</v>
      </c>
      <c r="AC113" s="3">
        <f>EXP('5. Iteration'!$F314-'5. Iteration'!AC$203)/(1+EXP('5. Iteration'!$F314-'5. Iteration'!AC$203))</f>
        <v>0.38487008563699787</v>
      </c>
      <c r="AD113" s="3">
        <f>EXP('5. Iteration'!$F314-'5. Iteration'!AD$203)/(1+EXP('5. Iteration'!$F314-'5. Iteration'!AD$203))</f>
        <v>0.37775560567665772</v>
      </c>
      <c r="AE113" s="3">
        <f>EXP('5. Iteration'!$F314-'5. Iteration'!AE$203)/(1+EXP('5. Iteration'!$F314-'5. Iteration'!AE$203))</f>
        <v>0.37069373802848438</v>
      </c>
      <c r="AF113" s="3">
        <f>EXP('5. Iteration'!$F314-'5. Iteration'!AF$203)/(1+EXP('5. Iteration'!$F314-'5. Iteration'!AF$203))</f>
        <v>0.37069373802848438</v>
      </c>
      <c r="AG113" s="3">
        <f>EXP('5. Iteration'!$F314-'5. Iteration'!AG$203)/(1+EXP('5. Iteration'!$F314-'5. Iteration'!AG$203))</f>
        <v>0.36368524990110768</v>
      </c>
      <c r="AH113" s="3">
        <f>EXP('5. Iteration'!$F314-'5. Iteration'!AH$203)/(1+EXP('5. Iteration'!$F314-'5. Iteration'!AH$203))</f>
        <v>0.36368524990110768</v>
      </c>
      <c r="AI113" s="3">
        <f>EXP('5. Iteration'!$F314-'5. Iteration'!AI$203)/(1+EXP('5. Iteration'!$F314-'5. Iteration'!AI$203))</f>
        <v>0.36368524990110768</v>
      </c>
      <c r="AJ113" s="3">
        <f>EXP('5. Iteration'!$F314-'5. Iteration'!AJ$203)/(1+EXP('5. Iteration'!$F314-'5. Iteration'!AJ$203))</f>
        <v>0.34983132544129791</v>
      </c>
      <c r="AK113" s="3">
        <f>EXP('5. Iteration'!$F314-'5. Iteration'!AK$203)/(1+EXP('5. Iteration'!$F314-'5. Iteration'!AK$203))</f>
        <v>0.27772654055155466</v>
      </c>
      <c r="AL113" s="3">
        <f>EXP('5. Iteration'!$F314-'5. Iteration'!AL$203)/(1+EXP('5. Iteration'!$F314-'5. Iteration'!AL$203))</f>
        <v>0.27152921146152864</v>
      </c>
      <c r="AM113" s="3">
        <f>EXP('5. Iteration'!$F314-'5. Iteration'!AM$203)/(1+EXP('5. Iteration'!$F314-'5. Iteration'!AM$203))</f>
        <v>0.24146934428436839</v>
      </c>
      <c r="AN113" s="3">
        <f>EXP('5. Iteration'!$F314-'5. Iteration'!AN$203)/(1+EXP('5. Iteration'!$F314-'5. Iteration'!AN$203))</f>
        <v>0.21297711856252938</v>
      </c>
      <c r="AO113" s="3">
        <f>EXP('5. Iteration'!$F314-'5. Iteration'!AO$203)/(1+EXP('5. Iteration'!$F314-'5. Iteration'!AO$203))</f>
        <v>0.207468828833797</v>
      </c>
      <c r="AP113" s="3">
        <f>EXP('5. Iteration'!$F314-'5. Iteration'!AP$203)/(1+EXP('5. Iteration'!$F314-'5. Iteration'!AP$203))</f>
        <v>0.19132632118281948</v>
      </c>
      <c r="AQ113" s="3">
        <f>EXP('5. Iteration'!$F314-'5. Iteration'!AQ$203)/(1+EXP('5. Iteration'!$F314-'5. Iteration'!AQ$203))</f>
        <v>0.18088390658848369</v>
      </c>
      <c r="AR113" s="3">
        <f>EXP('5. Iteration'!$F314-'5. Iteration'!AR$203)/(1+EXP('5. Iteration'!$F314-'5. Iteration'!AR$203))</f>
        <v>0.17575857083939556</v>
      </c>
      <c r="AS113" s="3">
        <f>EXP('5. Iteration'!$F314-'5. Iteration'!AS$203)/(1+EXP('5. Iteration'!$F314-'5. Iteration'!AS$203))</f>
        <v>0.16076597891832159</v>
      </c>
      <c r="AT113" s="3">
        <f>EXP('5. Iteration'!$F314-'5. Iteration'!AT$203)/(1+EXP('5. Iteration'!$F314-'5. Iteration'!AT$203))</f>
        <v>0.11922451404889295</v>
      </c>
      <c r="AU113" s="3">
        <f>EXP('5. Iteration'!$F314-'5. Iteration'!AU$203)/(1+EXP('5. Iteration'!$F314-'5. Iteration'!AU$203))</f>
        <v>2.4445819309019703E-2</v>
      </c>
      <c r="AX113">
        <f t="shared" si="18"/>
        <v>-7.8959843046741245</v>
      </c>
      <c r="AY113" s="2">
        <f t="shared" si="20"/>
        <v>4.7630866739489068E-2</v>
      </c>
      <c r="AZ113" s="2">
        <f t="shared" si="20"/>
        <v>7.0750120350419499E-2</v>
      </c>
      <c r="BA113" s="2">
        <f t="shared" si="20"/>
        <v>0.12679224684300203</v>
      </c>
      <c r="BB113" s="2">
        <f t="shared" si="20"/>
        <v>0.16199263261236727</v>
      </c>
      <c r="BC113" s="2">
        <f t="shared" si="20"/>
        <v>0.17993196276317069</v>
      </c>
      <c r="BD113" s="2">
        <f t="shared" si="23"/>
        <v>0.19603467333549945</v>
      </c>
      <c r="BE113" s="2">
        <f t="shared" si="23"/>
        <v>0.2248509883973247</v>
      </c>
      <c r="BF113" s="2">
        <f t="shared" si="23"/>
        <v>0.22738728129975908</v>
      </c>
      <c r="BG113" s="2">
        <f t="shared" si="23"/>
        <v>0.23417929603811063</v>
      </c>
      <c r="BH113" s="2">
        <f t="shared" si="23"/>
        <v>0.23974336332185825</v>
      </c>
      <c r="BI113" s="2">
        <f t="shared" si="23"/>
        <v>0.24132582833074123</v>
      </c>
      <c r="BJ113" s="2">
        <f t="shared" si="23"/>
        <v>0.24526290916476801</v>
      </c>
      <c r="BK113" s="2">
        <f t="shared" si="23"/>
        <v>0.24526290916476801</v>
      </c>
      <c r="BL113" s="2">
        <f t="shared" si="23"/>
        <v>0.24630746515371535</v>
      </c>
      <c r="BM113" s="2">
        <f t="shared" si="25"/>
        <v>0.24997394262325054</v>
      </c>
      <c r="BN113" s="2">
        <f t="shared" si="25"/>
        <v>0.24932525705370337</v>
      </c>
      <c r="BO113" s="2">
        <f t="shared" si="25"/>
        <v>0.24932525705370337</v>
      </c>
      <c r="BP113" s="2">
        <f t="shared" si="25"/>
        <v>0.24829569251082392</v>
      </c>
      <c r="BQ113" s="2">
        <f t="shared" si="25"/>
        <v>0.24257605312349401</v>
      </c>
      <c r="BR113" s="2">
        <f t="shared" si="25"/>
        <v>0.24257605312349398</v>
      </c>
      <c r="BS113" s="2">
        <f t="shared" si="25"/>
        <v>0.24126168616170618</v>
      </c>
      <c r="BT113" s="2">
        <f t="shared" si="25"/>
        <v>0.23674510281876779</v>
      </c>
      <c r="BU113" s="2">
        <f t="shared" si="25"/>
        <v>0.23505630805651917</v>
      </c>
      <c r="BV113" s="2">
        <f t="shared" si="25"/>
        <v>0.23327989061495377</v>
      </c>
      <c r="BW113" s="2">
        <f t="shared" si="25"/>
        <v>0.23327989061495377</v>
      </c>
      <c r="BX113" s="2">
        <f t="shared" si="25"/>
        <v>0.23141828890547655</v>
      </c>
      <c r="BY113" s="2">
        <f t="shared" si="25"/>
        <v>0.23141828890547655</v>
      </c>
      <c r="BZ113" s="2">
        <f t="shared" si="25"/>
        <v>0.23141828890547655</v>
      </c>
      <c r="CA113" s="2">
        <f t="shared" si="25"/>
        <v>0.22744936918128261</v>
      </c>
      <c r="CB113" s="2">
        <f t="shared" si="25"/>
        <v>0.20059450922482033</v>
      </c>
      <c r="CC113" s="2">
        <f t="shared" si="22"/>
        <v>0.19780109878460911</v>
      </c>
      <c r="CD113" s="2">
        <f t="shared" si="22"/>
        <v>0.18316190005524555</v>
      </c>
      <c r="CE113" s="2">
        <f t="shared" si="24"/>
        <v>0.16761786553133171</v>
      </c>
      <c r="CF113" s="2">
        <f t="shared" si="24"/>
        <v>0.16442551389612964</v>
      </c>
      <c r="CG113" s="2">
        <f t="shared" si="24"/>
        <v>0.15472056000546808</v>
      </c>
      <c r="CH113" s="2">
        <f t="shared" si="24"/>
        <v>0.14816491892577238</v>
      </c>
      <c r="CI113" s="2">
        <f t="shared" si="24"/>
        <v>0.14486749561588871</v>
      </c>
      <c r="CJ113" s="2">
        <f t="shared" si="24"/>
        <v>0.13492027894075537</v>
      </c>
      <c r="CK113" s="2">
        <f t="shared" si="24"/>
        <v>0.10501002929869827</v>
      </c>
      <c r="CL113" s="2">
        <f t="shared" si="24"/>
        <v>2.3848221227330463E-2</v>
      </c>
    </row>
    <row r="114" spans="1:90">
      <c r="A114" t="str">
        <f>Tabelle1!A114</f>
        <v>Crnac Anja</v>
      </c>
      <c r="H114" s="3">
        <f>EXP('5. Iteration'!$F315-'5. Iteration'!H$203)/(1+EXP('5. Iteration'!$F315-'5. Iteration'!H$203))</f>
        <v>0.94985456901148724</v>
      </c>
      <c r="I114" s="3">
        <f>EXP('5. Iteration'!$F315-'5. Iteration'!I$203)/(1+EXP('5. Iteration'!$F315-'5. Iteration'!I$203))</f>
        <v>0.92337912046956272</v>
      </c>
      <c r="J114" s="3">
        <f>EXP('5. Iteration'!$F315-'5. Iteration'!J$203)/(1+EXP('5. Iteration'!$F315-'5. Iteration'!J$203))</f>
        <v>0.85100961974994072</v>
      </c>
      <c r="K114" s="3">
        <f>EXP('5. Iteration'!$F315-'5. Iteration'!K$203)/(1+EXP('5. Iteration'!$F315-'5. Iteration'!K$203))</f>
        <v>0.7966603569532551</v>
      </c>
      <c r="L114" s="3">
        <f>EXP('5. Iteration'!$F315-'5. Iteration'!L$203)/(1+EXP('5. Iteration'!$F315-'5. Iteration'!L$203))</f>
        <v>0.76470367817019336</v>
      </c>
      <c r="M114" s="3">
        <f>EXP('5. Iteration'!$F315-'5. Iteration'!M$203)/(1+EXP('5. Iteration'!$F315-'5. Iteration'!M$203))</f>
        <v>0.73230438365321593</v>
      </c>
      <c r="N114" s="3">
        <f>EXP('5. Iteration'!$F315-'5. Iteration'!N$203)/(1+EXP('5. Iteration'!$F315-'5. Iteration'!N$203))</f>
        <v>0.65858439898891485</v>
      </c>
      <c r="O114" s="3">
        <f>EXP('5. Iteration'!$F315-'5. Iteration'!O$203)/(1+EXP('5. Iteration'!$F315-'5. Iteration'!O$203))</f>
        <v>0.6503752596015745</v>
      </c>
      <c r="P114" s="3">
        <f>EXP('5. Iteration'!$F315-'5. Iteration'!P$203)/(1+EXP('5. Iteration'!$F315-'5. Iteration'!P$203))</f>
        <v>0.62578037987655044</v>
      </c>
      <c r="Q114" s="3">
        <f>EXP('5. Iteration'!$F315-'5. Iteration'!Q$203)/(1+EXP('5. Iteration'!$F315-'5. Iteration'!Q$203))</f>
        <v>0.60127505456992747</v>
      </c>
      <c r="R114" s="3">
        <f>EXP('5. Iteration'!$F315-'5. Iteration'!R$203)/(1+EXP('5. Iteration'!$F315-'5. Iteration'!R$203))</f>
        <v>0.59313523323242801</v>
      </c>
      <c r="S114" s="3">
        <f>EXP('5. Iteration'!$F315-'5. Iteration'!S$203)/(1+EXP('5. Iteration'!$F315-'5. Iteration'!S$203))</f>
        <v>0.56882652711877901</v>
      </c>
      <c r="T114" s="3">
        <f>EXP('5. Iteration'!$F315-'5. Iteration'!T$203)/(1+EXP('5. Iteration'!$F315-'5. Iteration'!T$203))</f>
        <v>0.5688265271187789</v>
      </c>
      <c r="U114" s="3">
        <f>EXP('5. Iteration'!$F315-'5. Iteration'!U$203)/(1+EXP('5. Iteration'!$F315-'5. Iteration'!U$203))</f>
        <v>0.56076623113444379</v>
      </c>
      <c r="V114" s="3">
        <f>EXP('5. Iteration'!$F315-'5. Iteration'!V$203)/(1+EXP('5. Iteration'!$F315-'5. Iteration'!V$203))</f>
        <v>0.50510464266618826</v>
      </c>
      <c r="W114" s="3">
        <f>EXP('5. Iteration'!$F315-'5. Iteration'!W$203)/(1+EXP('5. Iteration'!$F315-'5. Iteration'!W$203))</f>
        <v>0.4740241853583636</v>
      </c>
      <c r="X114" s="3">
        <f>EXP('5. Iteration'!$F315-'5. Iteration'!X$203)/(1+EXP('5. Iteration'!$F315-'5. Iteration'!X$203))</f>
        <v>0.47402418535836366</v>
      </c>
      <c r="Y114" s="3">
        <f>EXP('5. Iteration'!$F315-'5. Iteration'!Y$203)/(1+EXP('5. Iteration'!$F315-'5. Iteration'!Y$203))</f>
        <v>0.45871674081209057</v>
      </c>
      <c r="Z114" s="3">
        <f>EXP('5. Iteration'!$F315-'5. Iteration'!Z$203)/(1+EXP('5. Iteration'!$F315-'5. Iteration'!Z$203))</f>
        <v>0.41383767136093641</v>
      </c>
      <c r="AA114" s="3">
        <f>EXP('5. Iteration'!$F315-'5. Iteration'!AA$203)/(1+EXP('5. Iteration'!$F315-'5. Iteration'!AA$203))</f>
        <v>0.41383767136093641</v>
      </c>
      <c r="AB114" s="3">
        <f>EXP('5. Iteration'!$F315-'5. Iteration'!AB$203)/(1+EXP('5. Iteration'!$F315-'5. Iteration'!AB$203))</f>
        <v>0.40652105136292022</v>
      </c>
      <c r="AC114" s="3">
        <f>EXP('5. Iteration'!$F315-'5. Iteration'!AC$203)/(1+EXP('5. Iteration'!$F315-'5. Iteration'!AC$203))</f>
        <v>0.38487008563699787</v>
      </c>
      <c r="AD114" s="3">
        <f>EXP('5. Iteration'!$F315-'5. Iteration'!AD$203)/(1+EXP('5. Iteration'!$F315-'5. Iteration'!AD$203))</f>
        <v>0.37775560567665772</v>
      </c>
      <c r="AE114" s="3">
        <f>EXP('5. Iteration'!$F315-'5. Iteration'!AE$203)/(1+EXP('5. Iteration'!$F315-'5. Iteration'!AE$203))</f>
        <v>0.37069373802848438</v>
      </c>
      <c r="AF114" s="3">
        <f>EXP('5. Iteration'!$F315-'5. Iteration'!AF$203)/(1+EXP('5. Iteration'!$F315-'5. Iteration'!AF$203))</f>
        <v>0.37069373802848438</v>
      </c>
      <c r="AG114" s="3">
        <f>EXP('5. Iteration'!$F315-'5. Iteration'!AG$203)/(1+EXP('5. Iteration'!$F315-'5. Iteration'!AG$203))</f>
        <v>0.36368524990110768</v>
      </c>
      <c r="AH114" s="3">
        <f>EXP('5. Iteration'!$F315-'5. Iteration'!AH$203)/(1+EXP('5. Iteration'!$F315-'5. Iteration'!AH$203))</f>
        <v>0.36368524990110773</v>
      </c>
      <c r="AI114" s="3">
        <f>EXP('5. Iteration'!$F315-'5. Iteration'!AI$203)/(1+EXP('5. Iteration'!$F315-'5. Iteration'!AI$203))</f>
        <v>0.36368524990110773</v>
      </c>
      <c r="AJ114" s="3">
        <f>EXP('5. Iteration'!$F315-'5. Iteration'!AJ$203)/(1+EXP('5. Iteration'!$F315-'5. Iteration'!AJ$203))</f>
        <v>0.34983132544129791</v>
      </c>
      <c r="AK114" s="3">
        <f>EXP('5. Iteration'!$F315-'5. Iteration'!AK$203)/(1+EXP('5. Iteration'!$F315-'5. Iteration'!AK$203))</f>
        <v>0.27772654055155471</v>
      </c>
      <c r="AL114" s="3">
        <f>EXP('5. Iteration'!$F315-'5. Iteration'!AL$203)/(1+EXP('5. Iteration'!$F315-'5. Iteration'!AL$203))</f>
        <v>0.27152921146152864</v>
      </c>
      <c r="AM114" s="3">
        <f>EXP('5. Iteration'!$F315-'5. Iteration'!AM$203)/(1+EXP('5. Iteration'!$F315-'5. Iteration'!AM$203))</f>
        <v>0.24146934428436839</v>
      </c>
      <c r="AN114" s="3">
        <f>EXP('5. Iteration'!$F315-'5. Iteration'!AN$203)/(1+EXP('5. Iteration'!$F315-'5. Iteration'!AN$203))</f>
        <v>0.21297711856252938</v>
      </c>
      <c r="AO114" s="3">
        <f>EXP('5. Iteration'!$F315-'5. Iteration'!AO$203)/(1+EXP('5. Iteration'!$F315-'5. Iteration'!AO$203))</f>
        <v>0.207468828833797</v>
      </c>
      <c r="AP114" s="3">
        <f>EXP('5. Iteration'!$F315-'5. Iteration'!AP$203)/(1+EXP('5. Iteration'!$F315-'5. Iteration'!AP$203))</f>
        <v>0.19132632118281948</v>
      </c>
      <c r="AQ114" s="3">
        <f>EXP('5. Iteration'!$F315-'5. Iteration'!AQ$203)/(1+EXP('5. Iteration'!$F315-'5. Iteration'!AQ$203))</f>
        <v>0.18088390658848369</v>
      </c>
      <c r="AR114" s="3">
        <f>EXP('5. Iteration'!$F315-'5. Iteration'!AR$203)/(1+EXP('5. Iteration'!$F315-'5. Iteration'!AR$203))</f>
        <v>0.17575857083939556</v>
      </c>
      <c r="AS114" s="3">
        <f>EXP('5. Iteration'!$F315-'5. Iteration'!AS$203)/(1+EXP('5. Iteration'!$F315-'5. Iteration'!AS$203))</f>
        <v>0.16076597891832159</v>
      </c>
      <c r="AT114" s="3">
        <f>EXP('5. Iteration'!$F315-'5. Iteration'!AT$203)/(1+EXP('5. Iteration'!$F315-'5. Iteration'!AT$203))</f>
        <v>0.11922451404889295</v>
      </c>
      <c r="AU114" s="3">
        <f>EXP('5. Iteration'!$F315-'5. Iteration'!AU$203)/(1+EXP('5. Iteration'!$F315-'5. Iteration'!AU$203))</f>
        <v>2.4445819309019703E-2</v>
      </c>
      <c r="AX114">
        <f t="shared" si="18"/>
        <v>-7.8959843046741245</v>
      </c>
      <c r="AY114" s="2">
        <f t="shared" si="20"/>
        <v>4.7630866739489068E-2</v>
      </c>
      <c r="AZ114" s="2">
        <f t="shared" si="20"/>
        <v>7.0750120350419499E-2</v>
      </c>
      <c r="BA114" s="2">
        <f t="shared" si="20"/>
        <v>0.12679224684300203</v>
      </c>
      <c r="BB114" s="2">
        <f t="shared" si="20"/>
        <v>0.16199263261236727</v>
      </c>
      <c r="BC114" s="2">
        <f t="shared" si="20"/>
        <v>0.17993196276317069</v>
      </c>
      <c r="BD114" s="2">
        <f t="shared" si="23"/>
        <v>0.19603467333549945</v>
      </c>
      <c r="BE114" s="2">
        <f t="shared" si="23"/>
        <v>0.22485098839732467</v>
      </c>
      <c r="BF114" s="2">
        <f t="shared" si="23"/>
        <v>0.22738728129975908</v>
      </c>
      <c r="BG114" s="2">
        <f t="shared" si="23"/>
        <v>0.23417929603811066</v>
      </c>
      <c r="BH114" s="2">
        <f t="shared" si="23"/>
        <v>0.23974336332185822</v>
      </c>
      <c r="BI114" s="2">
        <f t="shared" si="23"/>
        <v>0.24132582833074123</v>
      </c>
      <c r="BJ114" s="2">
        <f t="shared" si="23"/>
        <v>0.24526290916476798</v>
      </c>
      <c r="BK114" s="2">
        <f t="shared" si="23"/>
        <v>0.24526290916476801</v>
      </c>
      <c r="BL114" s="2">
        <f t="shared" si="23"/>
        <v>0.24630746515371535</v>
      </c>
      <c r="BM114" s="2">
        <f t="shared" si="25"/>
        <v>0.24997394262325054</v>
      </c>
      <c r="BN114" s="2">
        <f t="shared" si="25"/>
        <v>0.24932525705370337</v>
      </c>
      <c r="BO114" s="2">
        <f t="shared" si="25"/>
        <v>0.24932525705370334</v>
      </c>
      <c r="BP114" s="2">
        <f t="shared" si="25"/>
        <v>0.2482956925108239</v>
      </c>
      <c r="BQ114" s="2">
        <f t="shared" si="25"/>
        <v>0.24257605312349401</v>
      </c>
      <c r="BR114" s="2">
        <f t="shared" si="25"/>
        <v>0.24257605312349401</v>
      </c>
      <c r="BS114" s="2">
        <f t="shared" si="25"/>
        <v>0.24126168616170618</v>
      </c>
      <c r="BT114" s="2">
        <f t="shared" si="25"/>
        <v>0.23674510281876779</v>
      </c>
      <c r="BU114" s="2">
        <f t="shared" si="25"/>
        <v>0.23505630805651917</v>
      </c>
      <c r="BV114" s="2">
        <f t="shared" si="25"/>
        <v>0.23327989061495377</v>
      </c>
      <c r="BW114" s="2">
        <f t="shared" si="25"/>
        <v>0.23327989061495377</v>
      </c>
      <c r="BX114" s="2">
        <f t="shared" si="25"/>
        <v>0.23141828890547655</v>
      </c>
      <c r="BY114" s="2">
        <f t="shared" si="25"/>
        <v>0.23141828890547655</v>
      </c>
      <c r="BZ114" s="2">
        <f t="shared" si="25"/>
        <v>0.23141828890547655</v>
      </c>
      <c r="CA114" s="2">
        <f t="shared" si="25"/>
        <v>0.22744936918128261</v>
      </c>
      <c r="CB114" s="2">
        <f t="shared" si="25"/>
        <v>0.20059450922482033</v>
      </c>
      <c r="CC114" s="2">
        <f t="shared" si="22"/>
        <v>0.19780109878460911</v>
      </c>
      <c r="CD114" s="2">
        <f t="shared" si="22"/>
        <v>0.18316190005524555</v>
      </c>
      <c r="CE114" s="2">
        <f t="shared" si="24"/>
        <v>0.16761786553133171</v>
      </c>
      <c r="CF114" s="2">
        <f t="shared" si="24"/>
        <v>0.16442551389612964</v>
      </c>
      <c r="CG114" s="2">
        <f t="shared" si="24"/>
        <v>0.15472056000546808</v>
      </c>
      <c r="CH114" s="2">
        <f t="shared" si="24"/>
        <v>0.14816491892577238</v>
      </c>
      <c r="CI114" s="2">
        <f t="shared" si="24"/>
        <v>0.14486749561588871</v>
      </c>
      <c r="CJ114" s="2">
        <f t="shared" si="24"/>
        <v>0.13492027894075537</v>
      </c>
      <c r="CK114" s="2">
        <f t="shared" si="24"/>
        <v>0.10501002929869827</v>
      </c>
      <c r="CL114" s="2">
        <f t="shared" si="24"/>
        <v>2.3848221227330463E-2</v>
      </c>
    </row>
    <row r="115" spans="1:90">
      <c r="A115" t="str">
        <f>Tabelle1!A115</f>
        <v>Eberwein Marlene</v>
      </c>
      <c r="H115" s="3">
        <f>EXP('5. Iteration'!$F316-'5. Iteration'!H$203)/(1+EXP('5. Iteration'!$F316-'5. Iteration'!H$203))</f>
        <v>0.94985456901148724</v>
      </c>
      <c r="I115" s="3">
        <f>EXP('5. Iteration'!$F316-'5. Iteration'!I$203)/(1+EXP('5. Iteration'!$F316-'5. Iteration'!I$203))</f>
        <v>0.92337912046956272</v>
      </c>
      <c r="J115" s="3">
        <f>EXP('5. Iteration'!$F316-'5. Iteration'!J$203)/(1+EXP('5. Iteration'!$F316-'5. Iteration'!J$203))</f>
        <v>0.85100961974994072</v>
      </c>
      <c r="K115" s="3">
        <f>EXP('5. Iteration'!$F316-'5. Iteration'!K$203)/(1+EXP('5. Iteration'!$F316-'5. Iteration'!K$203))</f>
        <v>0.7966603569532551</v>
      </c>
      <c r="L115" s="3">
        <f>EXP('5. Iteration'!$F316-'5. Iteration'!L$203)/(1+EXP('5. Iteration'!$F316-'5. Iteration'!L$203))</f>
        <v>0.76470367817019336</v>
      </c>
      <c r="M115" s="3">
        <f>EXP('5. Iteration'!$F316-'5. Iteration'!M$203)/(1+EXP('5. Iteration'!$F316-'5. Iteration'!M$203))</f>
        <v>0.73230438365321593</v>
      </c>
      <c r="N115" s="3">
        <f>EXP('5. Iteration'!$F316-'5. Iteration'!N$203)/(1+EXP('5. Iteration'!$F316-'5. Iteration'!N$203))</f>
        <v>0.65858439898891474</v>
      </c>
      <c r="O115" s="3">
        <f>EXP('5. Iteration'!$F316-'5. Iteration'!O$203)/(1+EXP('5. Iteration'!$F316-'5. Iteration'!O$203))</f>
        <v>0.6503752596015745</v>
      </c>
      <c r="P115" s="3">
        <f>EXP('5. Iteration'!$F316-'5. Iteration'!P$203)/(1+EXP('5. Iteration'!$F316-'5. Iteration'!P$203))</f>
        <v>0.62578037987655055</v>
      </c>
      <c r="Q115" s="3">
        <f>EXP('5. Iteration'!$F316-'5. Iteration'!Q$203)/(1+EXP('5. Iteration'!$F316-'5. Iteration'!Q$203))</f>
        <v>0.60127505456992736</v>
      </c>
      <c r="R115" s="3">
        <f>EXP('5. Iteration'!$F316-'5. Iteration'!R$203)/(1+EXP('5. Iteration'!$F316-'5. Iteration'!R$203))</f>
        <v>0.59313523323242801</v>
      </c>
      <c r="S115" s="3">
        <f>EXP('5. Iteration'!$F316-'5. Iteration'!S$203)/(1+EXP('5. Iteration'!$F316-'5. Iteration'!S$203))</f>
        <v>0.5688265271187789</v>
      </c>
      <c r="T115" s="3">
        <f>EXP('5. Iteration'!$F316-'5. Iteration'!T$203)/(1+EXP('5. Iteration'!$F316-'5. Iteration'!T$203))</f>
        <v>0.5688265271187789</v>
      </c>
      <c r="U115" s="3">
        <f>EXP('5. Iteration'!$F316-'5. Iteration'!U$203)/(1+EXP('5. Iteration'!$F316-'5. Iteration'!U$203))</f>
        <v>0.56076623113444379</v>
      </c>
      <c r="V115" s="3">
        <f>EXP('5. Iteration'!$F316-'5. Iteration'!V$203)/(1+EXP('5. Iteration'!$F316-'5. Iteration'!V$203))</f>
        <v>0.50510464266618826</v>
      </c>
      <c r="W115" s="3">
        <f>EXP('5. Iteration'!$F316-'5. Iteration'!W$203)/(1+EXP('5. Iteration'!$F316-'5. Iteration'!W$203))</f>
        <v>0.4740241853583636</v>
      </c>
      <c r="X115" s="3">
        <f>EXP('5. Iteration'!$F316-'5. Iteration'!X$203)/(1+EXP('5. Iteration'!$F316-'5. Iteration'!X$203))</f>
        <v>0.4740241853583636</v>
      </c>
      <c r="Y115" s="3">
        <f>EXP('5. Iteration'!$F316-'5. Iteration'!Y$203)/(1+EXP('5. Iteration'!$F316-'5. Iteration'!Y$203))</f>
        <v>0.45871674081209052</v>
      </c>
      <c r="Z115" s="3">
        <f>EXP('5. Iteration'!$F316-'5. Iteration'!Z$203)/(1+EXP('5. Iteration'!$F316-'5. Iteration'!Z$203))</f>
        <v>0.41383767136093641</v>
      </c>
      <c r="AA115" s="3">
        <f>EXP('5. Iteration'!$F316-'5. Iteration'!AA$203)/(1+EXP('5. Iteration'!$F316-'5. Iteration'!AA$203))</f>
        <v>0.41383767136093635</v>
      </c>
      <c r="AB115" s="3">
        <f>EXP('5. Iteration'!$F316-'5. Iteration'!AB$203)/(1+EXP('5. Iteration'!$F316-'5. Iteration'!AB$203))</f>
        <v>0.40652105136292022</v>
      </c>
      <c r="AC115" s="3">
        <f>EXP('5. Iteration'!$F316-'5. Iteration'!AC$203)/(1+EXP('5. Iteration'!$F316-'5. Iteration'!AC$203))</f>
        <v>0.38487008563699787</v>
      </c>
      <c r="AD115" s="3">
        <f>EXP('5. Iteration'!$F316-'5. Iteration'!AD$203)/(1+EXP('5. Iteration'!$F316-'5. Iteration'!AD$203))</f>
        <v>0.37775560567665772</v>
      </c>
      <c r="AE115" s="3">
        <f>EXP('5. Iteration'!$F316-'5. Iteration'!AE$203)/(1+EXP('5. Iteration'!$F316-'5. Iteration'!AE$203))</f>
        <v>0.37069373802848438</v>
      </c>
      <c r="AF115" s="3">
        <f>EXP('5. Iteration'!$F316-'5. Iteration'!AF$203)/(1+EXP('5. Iteration'!$F316-'5. Iteration'!AF$203))</f>
        <v>0.37069373802848438</v>
      </c>
      <c r="AG115" s="3">
        <f>EXP('5. Iteration'!$F316-'5. Iteration'!AG$203)/(1+EXP('5. Iteration'!$F316-'5. Iteration'!AG$203))</f>
        <v>0.36368524990110768</v>
      </c>
      <c r="AH115" s="3">
        <f>EXP('5. Iteration'!$F316-'5. Iteration'!AH$203)/(1+EXP('5. Iteration'!$F316-'5. Iteration'!AH$203))</f>
        <v>0.36368524990110768</v>
      </c>
      <c r="AI115" s="3">
        <f>EXP('5. Iteration'!$F316-'5. Iteration'!AI$203)/(1+EXP('5. Iteration'!$F316-'5. Iteration'!AI$203))</f>
        <v>0.36368524990110768</v>
      </c>
      <c r="AJ115" s="3">
        <f>EXP('5. Iteration'!$F316-'5. Iteration'!AJ$203)/(1+EXP('5. Iteration'!$F316-'5. Iteration'!AJ$203))</f>
        <v>0.34983132544129791</v>
      </c>
      <c r="AK115" s="3">
        <f>EXP('5. Iteration'!$F316-'5. Iteration'!AK$203)/(1+EXP('5. Iteration'!$F316-'5. Iteration'!AK$203))</f>
        <v>0.27772654055155466</v>
      </c>
      <c r="AL115" s="3">
        <f>EXP('5. Iteration'!$F316-'5. Iteration'!AL$203)/(1+EXP('5. Iteration'!$F316-'5. Iteration'!AL$203))</f>
        <v>0.27152921146152864</v>
      </c>
      <c r="AM115" s="3">
        <f>EXP('5. Iteration'!$F316-'5. Iteration'!AM$203)/(1+EXP('5. Iteration'!$F316-'5. Iteration'!AM$203))</f>
        <v>0.24146934428436839</v>
      </c>
      <c r="AN115" s="3">
        <f>EXP('5. Iteration'!$F316-'5. Iteration'!AN$203)/(1+EXP('5. Iteration'!$F316-'5. Iteration'!AN$203))</f>
        <v>0.21297711856252938</v>
      </c>
      <c r="AO115" s="3">
        <f>EXP('5. Iteration'!$F316-'5. Iteration'!AO$203)/(1+EXP('5. Iteration'!$F316-'5. Iteration'!AO$203))</f>
        <v>0.207468828833797</v>
      </c>
      <c r="AP115" s="3">
        <f>EXP('5. Iteration'!$F316-'5. Iteration'!AP$203)/(1+EXP('5. Iteration'!$F316-'5. Iteration'!AP$203))</f>
        <v>0.19132632118281948</v>
      </c>
      <c r="AQ115" s="3">
        <f>EXP('5. Iteration'!$F316-'5. Iteration'!AQ$203)/(1+EXP('5. Iteration'!$F316-'5. Iteration'!AQ$203))</f>
        <v>0.18088390658848369</v>
      </c>
      <c r="AR115" s="3">
        <f>EXP('5. Iteration'!$F316-'5. Iteration'!AR$203)/(1+EXP('5. Iteration'!$F316-'5. Iteration'!AR$203))</f>
        <v>0.17575857083939556</v>
      </c>
      <c r="AS115" s="3">
        <f>EXP('5. Iteration'!$F316-'5. Iteration'!AS$203)/(1+EXP('5. Iteration'!$F316-'5. Iteration'!AS$203))</f>
        <v>0.16076597891832159</v>
      </c>
      <c r="AT115" s="3">
        <f>EXP('5. Iteration'!$F316-'5. Iteration'!AT$203)/(1+EXP('5. Iteration'!$F316-'5. Iteration'!AT$203))</f>
        <v>0.11922451404889295</v>
      </c>
      <c r="AU115" s="3">
        <f>EXP('5. Iteration'!$F316-'5. Iteration'!AU$203)/(1+EXP('5. Iteration'!$F316-'5. Iteration'!AU$203))</f>
        <v>2.4445819309019703E-2</v>
      </c>
      <c r="AX115">
        <f t="shared" si="18"/>
        <v>-7.8959843046741245</v>
      </c>
      <c r="AY115" s="2">
        <f t="shared" si="20"/>
        <v>4.7630866739489068E-2</v>
      </c>
      <c r="AZ115" s="2">
        <f t="shared" si="20"/>
        <v>7.0750120350419499E-2</v>
      </c>
      <c r="BA115" s="2">
        <f t="shared" si="20"/>
        <v>0.12679224684300203</v>
      </c>
      <c r="BB115" s="2">
        <f t="shared" si="20"/>
        <v>0.16199263261236727</v>
      </c>
      <c r="BC115" s="2">
        <f t="shared" si="20"/>
        <v>0.17993196276317069</v>
      </c>
      <c r="BD115" s="2">
        <f t="shared" si="23"/>
        <v>0.19603467333549945</v>
      </c>
      <c r="BE115" s="2">
        <f t="shared" si="23"/>
        <v>0.2248509883973247</v>
      </c>
      <c r="BF115" s="2">
        <f t="shared" si="23"/>
        <v>0.22738728129975908</v>
      </c>
      <c r="BG115" s="2">
        <f t="shared" si="23"/>
        <v>0.23417929603811063</v>
      </c>
      <c r="BH115" s="2">
        <f t="shared" si="23"/>
        <v>0.23974336332185825</v>
      </c>
      <c r="BI115" s="2">
        <f t="shared" si="23"/>
        <v>0.24132582833074123</v>
      </c>
      <c r="BJ115" s="2">
        <f t="shared" si="23"/>
        <v>0.24526290916476801</v>
      </c>
      <c r="BK115" s="2">
        <f t="shared" si="23"/>
        <v>0.24526290916476801</v>
      </c>
      <c r="BL115" s="2">
        <f t="shared" si="23"/>
        <v>0.24630746515371535</v>
      </c>
      <c r="BM115" s="2">
        <f t="shared" si="23"/>
        <v>0.24997394262325054</v>
      </c>
      <c r="BN115" s="2">
        <f t="shared" si="23"/>
        <v>0.24932525705370337</v>
      </c>
      <c r="BO115" s="2">
        <f t="shared" si="23"/>
        <v>0.24932525705370337</v>
      </c>
      <c r="BP115" s="2">
        <f t="shared" si="23"/>
        <v>0.24829569251082392</v>
      </c>
      <c r="BQ115" s="2">
        <f t="shared" si="23"/>
        <v>0.24257605312349401</v>
      </c>
      <c r="BR115" s="2">
        <f t="shared" si="23"/>
        <v>0.24257605312349398</v>
      </c>
      <c r="BS115" s="2">
        <f t="shared" si="23"/>
        <v>0.24126168616170618</v>
      </c>
      <c r="BT115" s="2">
        <f t="shared" si="25"/>
        <v>0.23674510281876779</v>
      </c>
      <c r="BU115" s="2">
        <f t="shared" si="25"/>
        <v>0.23505630805651917</v>
      </c>
      <c r="BV115" s="2">
        <f t="shared" si="25"/>
        <v>0.23327989061495377</v>
      </c>
      <c r="BW115" s="2">
        <f t="shared" si="25"/>
        <v>0.23327989061495377</v>
      </c>
      <c r="BX115" s="2">
        <f t="shared" si="25"/>
        <v>0.23141828890547655</v>
      </c>
      <c r="BY115" s="2">
        <f t="shared" si="25"/>
        <v>0.23141828890547655</v>
      </c>
      <c r="BZ115" s="2">
        <f t="shared" si="25"/>
        <v>0.23141828890547655</v>
      </c>
      <c r="CA115" s="2">
        <f t="shared" si="25"/>
        <v>0.22744936918128261</v>
      </c>
      <c r="CB115" s="2">
        <f t="shared" si="25"/>
        <v>0.20059450922482033</v>
      </c>
      <c r="CC115" s="2">
        <f t="shared" si="22"/>
        <v>0.19780109878460911</v>
      </c>
      <c r="CD115" s="2">
        <f t="shared" si="22"/>
        <v>0.18316190005524555</v>
      </c>
      <c r="CE115" s="2">
        <f t="shared" si="24"/>
        <v>0.16761786553133171</v>
      </c>
      <c r="CF115" s="2">
        <f t="shared" si="24"/>
        <v>0.16442551389612964</v>
      </c>
      <c r="CG115" s="2">
        <f t="shared" si="24"/>
        <v>0.15472056000546808</v>
      </c>
      <c r="CH115" s="2">
        <f t="shared" si="24"/>
        <v>0.14816491892577238</v>
      </c>
      <c r="CI115" s="2">
        <f t="shared" si="24"/>
        <v>0.14486749561588871</v>
      </c>
      <c r="CJ115" s="2">
        <f t="shared" si="24"/>
        <v>0.13492027894075537</v>
      </c>
      <c r="CK115" s="2">
        <f t="shared" si="24"/>
        <v>0.10501002929869827</v>
      </c>
      <c r="CL115" s="2">
        <f t="shared" si="24"/>
        <v>2.3848221227330463E-2</v>
      </c>
    </row>
    <row r="116" spans="1:90">
      <c r="A116" t="str">
        <f>Tabelle1!A116</f>
        <v>Grams Sebastian</v>
      </c>
      <c r="H116" s="3">
        <f>EXP('5. Iteration'!$F317-'5. Iteration'!H$203)/(1+EXP('5. Iteration'!$F317-'5. Iteration'!H$203))</f>
        <v>0.94985456901148724</v>
      </c>
      <c r="I116" s="3">
        <f>EXP('5. Iteration'!$F317-'5. Iteration'!I$203)/(1+EXP('5. Iteration'!$F317-'5. Iteration'!I$203))</f>
        <v>0.92337912046956272</v>
      </c>
      <c r="J116" s="3">
        <f>EXP('5. Iteration'!$F317-'5. Iteration'!J$203)/(1+EXP('5. Iteration'!$F317-'5. Iteration'!J$203))</f>
        <v>0.85100961974994072</v>
      </c>
      <c r="K116" s="3">
        <f>EXP('5. Iteration'!$F317-'5. Iteration'!K$203)/(1+EXP('5. Iteration'!$F317-'5. Iteration'!K$203))</f>
        <v>0.7966603569532551</v>
      </c>
      <c r="L116" s="3">
        <f>EXP('5. Iteration'!$F317-'5. Iteration'!L$203)/(1+EXP('5. Iteration'!$F317-'5. Iteration'!L$203))</f>
        <v>0.76470367817019336</v>
      </c>
      <c r="M116" s="3">
        <f>EXP('5. Iteration'!$F317-'5. Iteration'!M$203)/(1+EXP('5. Iteration'!$F317-'5. Iteration'!M$203))</f>
        <v>0.73230438365321593</v>
      </c>
      <c r="N116" s="3">
        <f>EXP('5. Iteration'!$F317-'5. Iteration'!N$203)/(1+EXP('5. Iteration'!$F317-'5. Iteration'!N$203))</f>
        <v>0.65858439898891485</v>
      </c>
      <c r="O116" s="3">
        <f>EXP('5. Iteration'!$F317-'5. Iteration'!O$203)/(1+EXP('5. Iteration'!$F317-'5. Iteration'!O$203))</f>
        <v>0.6503752596015745</v>
      </c>
      <c r="P116" s="3">
        <f>EXP('5. Iteration'!$F317-'5. Iteration'!P$203)/(1+EXP('5. Iteration'!$F317-'5. Iteration'!P$203))</f>
        <v>0.62578037987655055</v>
      </c>
      <c r="Q116" s="3">
        <f>EXP('5. Iteration'!$F317-'5. Iteration'!Q$203)/(1+EXP('5. Iteration'!$F317-'5. Iteration'!Q$203))</f>
        <v>0.60127505456992747</v>
      </c>
      <c r="R116" s="3">
        <f>EXP('5. Iteration'!$F317-'5. Iteration'!R$203)/(1+EXP('5. Iteration'!$F317-'5. Iteration'!R$203))</f>
        <v>0.59313523323242801</v>
      </c>
      <c r="S116" s="3">
        <f>EXP('5. Iteration'!$F317-'5. Iteration'!S$203)/(1+EXP('5. Iteration'!$F317-'5. Iteration'!S$203))</f>
        <v>0.56882652711877901</v>
      </c>
      <c r="T116" s="3">
        <f>EXP('5. Iteration'!$F317-'5. Iteration'!T$203)/(1+EXP('5. Iteration'!$F317-'5. Iteration'!T$203))</f>
        <v>0.5688265271187789</v>
      </c>
      <c r="U116" s="3">
        <f>EXP('5. Iteration'!$F317-'5. Iteration'!U$203)/(1+EXP('5. Iteration'!$F317-'5. Iteration'!U$203))</f>
        <v>0.56076623113444379</v>
      </c>
      <c r="V116" s="3">
        <f>EXP('5. Iteration'!$F317-'5. Iteration'!V$203)/(1+EXP('5. Iteration'!$F317-'5. Iteration'!V$203))</f>
        <v>0.50510464266618826</v>
      </c>
      <c r="W116" s="3">
        <f>EXP('5. Iteration'!$F317-'5. Iteration'!W$203)/(1+EXP('5. Iteration'!$F317-'5. Iteration'!W$203))</f>
        <v>0.4740241853583636</v>
      </c>
      <c r="X116" s="3">
        <f>EXP('5. Iteration'!$F317-'5. Iteration'!X$203)/(1+EXP('5. Iteration'!$F317-'5. Iteration'!X$203))</f>
        <v>0.47402418535836366</v>
      </c>
      <c r="Y116" s="3">
        <f>EXP('5. Iteration'!$F317-'5. Iteration'!Y$203)/(1+EXP('5. Iteration'!$F317-'5. Iteration'!Y$203))</f>
        <v>0.45871674081209052</v>
      </c>
      <c r="Z116" s="3">
        <f>EXP('5. Iteration'!$F317-'5. Iteration'!Z$203)/(1+EXP('5. Iteration'!$F317-'5. Iteration'!Z$203))</f>
        <v>0.41383767136093641</v>
      </c>
      <c r="AA116" s="3">
        <f>EXP('5. Iteration'!$F317-'5. Iteration'!AA$203)/(1+EXP('5. Iteration'!$F317-'5. Iteration'!AA$203))</f>
        <v>0.41383767136093641</v>
      </c>
      <c r="AB116" s="3">
        <f>EXP('5. Iteration'!$F317-'5. Iteration'!AB$203)/(1+EXP('5. Iteration'!$F317-'5. Iteration'!AB$203))</f>
        <v>0.40652105136292022</v>
      </c>
      <c r="AC116" s="3">
        <f>EXP('5. Iteration'!$F317-'5. Iteration'!AC$203)/(1+EXP('5. Iteration'!$F317-'5. Iteration'!AC$203))</f>
        <v>0.38487008563699787</v>
      </c>
      <c r="AD116" s="3">
        <f>EXP('5. Iteration'!$F317-'5. Iteration'!AD$203)/(1+EXP('5. Iteration'!$F317-'5. Iteration'!AD$203))</f>
        <v>0.37775560567665772</v>
      </c>
      <c r="AE116" s="3">
        <f>EXP('5. Iteration'!$F317-'5. Iteration'!AE$203)/(1+EXP('5. Iteration'!$F317-'5. Iteration'!AE$203))</f>
        <v>0.37069373802848438</v>
      </c>
      <c r="AF116" s="3">
        <f>EXP('5. Iteration'!$F317-'5. Iteration'!AF$203)/(1+EXP('5. Iteration'!$F317-'5. Iteration'!AF$203))</f>
        <v>0.37069373802848438</v>
      </c>
      <c r="AG116" s="3">
        <f>EXP('5. Iteration'!$F317-'5. Iteration'!AG$203)/(1+EXP('5. Iteration'!$F317-'5. Iteration'!AG$203))</f>
        <v>0.36368524990110768</v>
      </c>
      <c r="AH116" s="3">
        <f>EXP('5. Iteration'!$F317-'5. Iteration'!AH$203)/(1+EXP('5. Iteration'!$F317-'5. Iteration'!AH$203))</f>
        <v>0.36368524990110773</v>
      </c>
      <c r="AI116" s="3">
        <f>EXP('5. Iteration'!$F317-'5. Iteration'!AI$203)/(1+EXP('5. Iteration'!$F317-'5. Iteration'!AI$203))</f>
        <v>0.36368524990110773</v>
      </c>
      <c r="AJ116" s="3">
        <f>EXP('5. Iteration'!$F317-'5. Iteration'!AJ$203)/(1+EXP('5. Iteration'!$F317-'5. Iteration'!AJ$203))</f>
        <v>0.34983132544129791</v>
      </c>
      <c r="AK116" s="3">
        <f>EXP('5. Iteration'!$F317-'5. Iteration'!AK$203)/(1+EXP('5. Iteration'!$F317-'5. Iteration'!AK$203))</f>
        <v>0.27772654055155471</v>
      </c>
      <c r="AL116" s="3">
        <f>EXP('5. Iteration'!$F317-'5. Iteration'!AL$203)/(1+EXP('5. Iteration'!$F317-'5. Iteration'!AL$203))</f>
        <v>0.27152921146152864</v>
      </c>
      <c r="AM116" s="3">
        <f>EXP('5. Iteration'!$F317-'5. Iteration'!AM$203)/(1+EXP('5. Iteration'!$F317-'5. Iteration'!AM$203))</f>
        <v>0.24146934428436839</v>
      </c>
      <c r="AN116" s="3">
        <f>EXP('5. Iteration'!$F317-'5. Iteration'!AN$203)/(1+EXP('5. Iteration'!$F317-'5. Iteration'!AN$203))</f>
        <v>0.21297711856252938</v>
      </c>
      <c r="AO116" s="3">
        <f>EXP('5. Iteration'!$F317-'5. Iteration'!AO$203)/(1+EXP('5. Iteration'!$F317-'5. Iteration'!AO$203))</f>
        <v>0.207468828833797</v>
      </c>
      <c r="AP116" s="3">
        <f>EXP('5. Iteration'!$F317-'5. Iteration'!AP$203)/(1+EXP('5. Iteration'!$F317-'5. Iteration'!AP$203))</f>
        <v>0.19132632118281948</v>
      </c>
      <c r="AQ116" s="3">
        <f>EXP('5. Iteration'!$F317-'5. Iteration'!AQ$203)/(1+EXP('5. Iteration'!$F317-'5. Iteration'!AQ$203))</f>
        <v>0.18088390658848369</v>
      </c>
      <c r="AR116" s="3">
        <f>EXP('5. Iteration'!$F317-'5. Iteration'!AR$203)/(1+EXP('5. Iteration'!$F317-'5. Iteration'!AR$203))</f>
        <v>0.17575857083939556</v>
      </c>
      <c r="AS116" s="3">
        <f>EXP('5. Iteration'!$F317-'5. Iteration'!AS$203)/(1+EXP('5. Iteration'!$F317-'5. Iteration'!AS$203))</f>
        <v>0.16076597891832159</v>
      </c>
      <c r="AT116" s="3">
        <f>EXP('5. Iteration'!$F317-'5. Iteration'!AT$203)/(1+EXP('5. Iteration'!$F317-'5. Iteration'!AT$203))</f>
        <v>0.11922451404889295</v>
      </c>
      <c r="AU116" s="3">
        <f>EXP('5. Iteration'!$F317-'5. Iteration'!AU$203)/(1+EXP('5. Iteration'!$F317-'5. Iteration'!AU$203))</f>
        <v>2.4445819309019703E-2</v>
      </c>
      <c r="AX116">
        <f t="shared" si="18"/>
        <v>-7.8959843046741245</v>
      </c>
      <c r="AY116" s="2">
        <f t="shared" si="20"/>
        <v>4.7630866739489068E-2</v>
      </c>
      <c r="AZ116" s="2">
        <f t="shared" si="20"/>
        <v>7.0750120350419499E-2</v>
      </c>
      <c r="BA116" s="2">
        <f t="shared" si="20"/>
        <v>0.12679224684300203</v>
      </c>
      <c r="BB116" s="2">
        <f t="shared" si="20"/>
        <v>0.16199263261236727</v>
      </c>
      <c r="BC116" s="2">
        <f t="shared" si="20"/>
        <v>0.17993196276317069</v>
      </c>
      <c r="BD116" s="2">
        <f t="shared" si="23"/>
        <v>0.19603467333549945</v>
      </c>
      <c r="BE116" s="2">
        <f t="shared" si="23"/>
        <v>0.22485098839732467</v>
      </c>
      <c r="BF116" s="2">
        <f t="shared" si="23"/>
        <v>0.22738728129975908</v>
      </c>
      <c r="BG116" s="2">
        <f t="shared" si="23"/>
        <v>0.23417929603811063</v>
      </c>
      <c r="BH116" s="2">
        <f t="shared" si="23"/>
        <v>0.23974336332185822</v>
      </c>
      <c r="BI116" s="2">
        <f t="shared" si="23"/>
        <v>0.24132582833074123</v>
      </c>
      <c r="BJ116" s="2">
        <f t="shared" si="23"/>
        <v>0.24526290916476798</v>
      </c>
      <c r="BK116" s="2">
        <f t="shared" si="23"/>
        <v>0.24526290916476801</v>
      </c>
      <c r="BL116" s="2">
        <f t="shared" si="23"/>
        <v>0.24630746515371535</v>
      </c>
      <c r="BM116" s="2">
        <f t="shared" si="23"/>
        <v>0.24997394262325054</v>
      </c>
      <c r="BN116" s="2">
        <f t="shared" si="23"/>
        <v>0.24932525705370337</v>
      </c>
      <c r="BO116" s="2">
        <f t="shared" si="23"/>
        <v>0.24932525705370334</v>
      </c>
      <c r="BP116" s="2">
        <f t="shared" si="23"/>
        <v>0.24829569251082392</v>
      </c>
      <c r="BQ116" s="2">
        <f t="shared" si="23"/>
        <v>0.24257605312349401</v>
      </c>
      <c r="BR116" s="2">
        <f t="shared" si="23"/>
        <v>0.24257605312349401</v>
      </c>
      <c r="BS116" s="2">
        <f t="shared" si="23"/>
        <v>0.24126168616170618</v>
      </c>
      <c r="BT116" s="2">
        <f t="shared" si="25"/>
        <v>0.23674510281876779</v>
      </c>
      <c r="BU116" s="2">
        <f t="shared" si="25"/>
        <v>0.23505630805651917</v>
      </c>
      <c r="BV116" s="2">
        <f t="shared" si="25"/>
        <v>0.23327989061495377</v>
      </c>
      <c r="BW116" s="2">
        <f t="shared" si="25"/>
        <v>0.23327989061495377</v>
      </c>
      <c r="BX116" s="2">
        <f t="shared" si="25"/>
        <v>0.23141828890547655</v>
      </c>
      <c r="BY116" s="2">
        <f t="shared" si="25"/>
        <v>0.23141828890547655</v>
      </c>
      <c r="BZ116" s="2">
        <f t="shared" si="25"/>
        <v>0.23141828890547655</v>
      </c>
      <c r="CA116" s="2">
        <f t="shared" si="25"/>
        <v>0.22744936918128261</v>
      </c>
      <c r="CB116" s="2">
        <f t="shared" si="25"/>
        <v>0.20059450922482033</v>
      </c>
      <c r="CC116" s="2">
        <f t="shared" si="22"/>
        <v>0.19780109878460911</v>
      </c>
      <c r="CD116" s="2">
        <f t="shared" si="22"/>
        <v>0.18316190005524555</v>
      </c>
      <c r="CE116" s="2">
        <f t="shared" si="24"/>
        <v>0.16761786553133171</v>
      </c>
      <c r="CF116" s="2">
        <f t="shared" si="24"/>
        <v>0.16442551389612964</v>
      </c>
      <c r="CG116" s="2">
        <f t="shared" si="24"/>
        <v>0.15472056000546808</v>
      </c>
      <c r="CH116" s="2">
        <f t="shared" si="24"/>
        <v>0.14816491892577238</v>
      </c>
      <c r="CI116" s="2">
        <f t="shared" si="24"/>
        <v>0.14486749561588871</v>
      </c>
      <c r="CJ116" s="2">
        <f t="shared" si="24"/>
        <v>0.13492027894075537</v>
      </c>
      <c r="CK116" s="2">
        <f t="shared" si="24"/>
        <v>0.10501002929869827</v>
      </c>
      <c r="CL116" s="2">
        <f t="shared" si="24"/>
        <v>2.3848221227330463E-2</v>
      </c>
    </row>
    <row r="117" spans="1:90">
      <c r="A117" t="str">
        <f>Tabelle1!A117</f>
        <v>Lottersberger Florian</v>
      </c>
      <c r="H117" s="3">
        <f>EXP('5. Iteration'!$F318-'5. Iteration'!H$203)/(1+EXP('5. Iteration'!$F318-'5. Iteration'!H$203))</f>
        <v>0.94985456901148724</v>
      </c>
      <c r="I117" s="3">
        <f>EXP('5. Iteration'!$F318-'5. Iteration'!I$203)/(1+EXP('5. Iteration'!$F318-'5. Iteration'!I$203))</f>
        <v>0.92337912046956272</v>
      </c>
      <c r="J117" s="3">
        <f>EXP('5. Iteration'!$F318-'5. Iteration'!J$203)/(1+EXP('5. Iteration'!$F318-'5. Iteration'!J$203))</f>
        <v>0.85100961974994072</v>
      </c>
      <c r="K117" s="3">
        <f>EXP('5. Iteration'!$F318-'5. Iteration'!K$203)/(1+EXP('5. Iteration'!$F318-'5. Iteration'!K$203))</f>
        <v>0.7966603569532551</v>
      </c>
      <c r="L117" s="3">
        <f>EXP('5. Iteration'!$F318-'5. Iteration'!L$203)/(1+EXP('5. Iteration'!$F318-'5. Iteration'!L$203))</f>
        <v>0.76470367817019336</v>
      </c>
      <c r="M117" s="3">
        <f>EXP('5. Iteration'!$F318-'5. Iteration'!M$203)/(1+EXP('5. Iteration'!$F318-'5. Iteration'!M$203))</f>
        <v>0.73230438365321593</v>
      </c>
      <c r="N117" s="3">
        <f>EXP('5. Iteration'!$F318-'5. Iteration'!N$203)/(1+EXP('5. Iteration'!$F318-'5. Iteration'!N$203))</f>
        <v>0.65858439898891485</v>
      </c>
      <c r="O117" s="3">
        <f>EXP('5. Iteration'!$F318-'5. Iteration'!O$203)/(1+EXP('5. Iteration'!$F318-'5. Iteration'!O$203))</f>
        <v>0.6503752596015745</v>
      </c>
      <c r="P117" s="3">
        <f>EXP('5. Iteration'!$F318-'5. Iteration'!P$203)/(1+EXP('5. Iteration'!$F318-'5. Iteration'!P$203))</f>
        <v>0.62578037987655044</v>
      </c>
      <c r="Q117" s="3">
        <f>EXP('5. Iteration'!$F318-'5. Iteration'!Q$203)/(1+EXP('5. Iteration'!$F318-'5. Iteration'!Q$203))</f>
        <v>0.60127505456992747</v>
      </c>
      <c r="R117" s="3">
        <f>EXP('5. Iteration'!$F318-'5. Iteration'!R$203)/(1+EXP('5. Iteration'!$F318-'5. Iteration'!R$203))</f>
        <v>0.59313523323242801</v>
      </c>
      <c r="S117" s="3">
        <f>EXP('5. Iteration'!$F318-'5. Iteration'!S$203)/(1+EXP('5. Iteration'!$F318-'5. Iteration'!S$203))</f>
        <v>0.56882652711877901</v>
      </c>
      <c r="T117" s="3">
        <f>EXP('5. Iteration'!$F318-'5. Iteration'!T$203)/(1+EXP('5. Iteration'!$F318-'5. Iteration'!T$203))</f>
        <v>0.5688265271187789</v>
      </c>
      <c r="U117" s="3">
        <f>EXP('5. Iteration'!$F318-'5. Iteration'!U$203)/(1+EXP('5. Iteration'!$F318-'5. Iteration'!U$203))</f>
        <v>0.56076623113444379</v>
      </c>
      <c r="V117" s="3">
        <f>EXP('5. Iteration'!$F318-'5. Iteration'!V$203)/(1+EXP('5. Iteration'!$F318-'5. Iteration'!V$203))</f>
        <v>0.50510464266618826</v>
      </c>
      <c r="W117" s="3">
        <f>EXP('5. Iteration'!$F318-'5. Iteration'!W$203)/(1+EXP('5. Iteration'!$F318-'5. Iteration'!W$203))</f>
        <v>0.4740241853583636</v>
      </c>
      <c r="X117" s="3">
        <f>EXP('5. Iteration'!$F318-'5. Iteration'!X$203)/(1+EXP('5. Iteration'!$F318-'5. Iteration'!X$203))</f>
        <v>0.47402418535836366</v>
      </c>
      <c r="Y117" s="3">
        <f>EXP('5. Iteration'!$F318-'5. Iteration'!Y$203)/(1+EXP('5. Iteration'!$F318-'5. Iteration'!Y$203))</f>
        <v>0.45871674081209057</v>
      </c>
      <c r="Z117" s="3">
        <f>EXP('5. Iteration'!$F318-'5. Iteration'!Z$203)/(1+EXP('5. Iteration'!$F318-'5. Iteration'!Z$203))</f>
        <v>0.41383767136093641</v>
      </c>
      <c r="AA117" s="3">
        <f>EXP('5. Iteration'!$F318-'5. Iteration'!AA$203)/(1+EXP('5. Iteration'!$F318-'5. Iteration'!AA$203))</f>
        <v>0.41383767136093641</v>
      </c>
      <c r="AB117" s="3">
        <f>EXP('5. Iteration'!$F318-'5. Iteration'!AB$203)/(1+EXP('5. Iteration'!$F318-'5. Iteration'!AB$203))</f>
        <v>0.40652105136292022</v>
      </c>
      <c r="AC117" s="3">
        <f>EXP('5. Iteration'!$F318-'5. Iteration'!AC$203)/(1+EXP('5. Iteration'!$F318-'5. Iteration'!AC$203))</f>
        <v>0.38487008563699787</v>
      </c>
      <c r="AD117" s="3">
        <f>EXP('5. Iteration'!$F318-'5. Iteration'!AD$203)/(1+EXP('5. Iteration'!$F318-'5. Iteration'!AD$203))</f>
        <v>0.37775560567665772</v>
      </c>
      <c r="AE117" s="3">
        <f>EXP('5. Iteration'!$F318-'5. Iteration'!AE$203)/(1+EXP('5. Iteration'!$F318-'5. Iteration'!AE$203))</f>
        <v>0.37069373802848438</v>
      </c>
      <c r="AF117" s="3">
        <f>EXP('5. Iteration'!$F318-'5. Iteration'!AF$203)/(1+EXP('5. Iteration'!$F318-'5. Iteration'!AF$203))</f>
        <v>0.37069373802848438</v>
      </c>
      <c r="AG117" s="3">
        <f>EXP('5. Iteration'!$F318-'5. Iteration'!AG$203)/(1+EXP('5. Iteration'!$F318-'5. Iteration'!AG$203))</f>
        <v>0.36368524990110768</v>
      </c>
      <c r="AH117" s="3">
        <f>EXP('5. Iteration'!$F318-'5. Iteration'!AH$203)/(1+EXP('5. Iteration'!$F318-'5. Iteration'!AH$203))</f>
        <v>0.36368524990110773</v>
      </c>
      <c r="AI117" s="3">
        <f>EXP('5. Iteration'!$F318-'5. Iteration'!AI$203)/(1+EXP('5. Iteration'!$F318-'5. Iteration'!AI$203))</f>
        <v>0.36368524990110773</v>
      </c>
      <c r="AJ117" s="3">
        <f>EXP('5. Iteration'!$F318-'5. Iteration'!AJ$203)/(1+EXP('5. Iteration'!$F318-'5. Iteration'!AJ$203))</f>
        <v>0.34983132544129791</v>
      </c>
      <c r="AK117" s="3">
        <f>EXP('5. Iteration'!$F318-'5. Iteration'!AK$203)/(1+EXP('5. Iteration'!$F318-'5. Iteration'!AK$203))</f>
        <v>0.27772654055155471</v>
      </c>
      <c r="AL117" s="3">
        <f>EXP('5. Iteration'!$F318-'5. Iteration'!AL$203)/(1+EXP('5. Iteration'!$F318-'5. Iteration'!AL$203))</f>
        <v>0.27152921146152864</v>
      </c>
      <c r="AM117" s="3">
        <f>EXP('5. Iteration'!$F318-'5. Iteration'!AM$203)/(1+EXP('5. Iteration'!$F318-'5. Iteration'!AM$203))</f>
        <v>0.24146934428436839</v>
      </c>
      <c r="AN117" s="3">
        <f>EXP('5. Iteration'!$F318-'5. Iteration'!AN$203)/(1+EXP('5. Iteration'!$F318-'5. Iteration'!AN$203))</f>
        <v>0.21297711856252938</v>
      </c>
      <c r="AO117" s="3">
        <f>EXP('5. Iteration'!$F318-'5. Iteration'!AO$203)/(1+EXP('5. Iteration'!$F318-'5. Iteration'!AO$203))</f>
        <v>0.207468828833797</v>
      </c>
      <c r="AP117" s="3">
        <f>EXP('5. Iteration'!$F318-'5. Iteration'!AP$203)/(1+EXP('5. Iteration'!$F318-'5. Iteration'!AP$203))</f>
        <v>0.19132632118281948</v>
      </c>
      <c r="AQ117" s="3">
        <f>EXP('5. Iteration'!$F318-'5. Iteration'!AQ$203)/(1+EXP('5. Iteration'!$F318-'5. Iteration'!AQ$203))</f>
        <v>0.18088390658848369</v>
      </c>
      <c r="AR117" s="3">
        <f>EXP('5. Iteration'!$F318-'5. Iteration'!AR$203)/(1+EXP('5. Iteration'!$F318-'5. Iteration'!AR$203))</f>
        <v>0.17575857083939556</v>
      </c>
      <c r="AS117" s="3">
        <f>EXP('5. Iteration'!$F318-'5. Iteration'!AS$203)/(1+EXP('5. Iteration'!$F318-'5. Iteration'!AS$203))</f>
        <v>0.16076597891832159</v>
      </c>
      <c r="AT117" s="3">
        <f>EXP('5. Iteration'!$F318-'5. Iteration'!AT$203)/(1+EXP('5. Iteration'!$F318-'5. Iteration'!AT$203))</f>
        <v>0.11922451404889295</v>
      </c>
      <c r="AU117" s="3">
        <f>EXP('5. Iteration'!$F318-'5. Iteration'!AU$203)/(1+EXP('5. Iteration'!$F318-'5. Iteration'!AU$203))</f>
        <v>2.4445819309019703E-2</v>
      </c>
      <c r="AX117">
        <f t="shared" si="18"/>
        <v>-7.8959843046741245</v>
      </c>
      <c r="AY117" s="2">
        <f t="shared" si="20"/>
        <v>4.7630866739489068E-2</v>
      </c>
      <c r="AZ117" s="2">
        <f t="shared" si="20"/>
        <v>7.0750120350419499E-2</v>
      </c>
      <c r="BA117" s="2">
        <f t="shared" si="20"/>
        <v>0.12679224684300203</v>
      </c>
      <c r="BB117" s="2">
        <f t="shared" si="20"/>
        <v>0.16199263261236727</v>
      </c>
      <c r="BC117" s="2">
        <f t="shared" si="20"/>
        <v>0.17993196276317069</v>
      </c>
      <c r="BD117" s="2">
        <f t="shared" si="23"/>
        <v>0.19603467333549945</v>
      </c>
      <c r="BE117" s="2">
        <f t="shared" si="23"/>
        <v>0.22485098839732467</v>
      </c>
      <c r="BF117" s="2">
        <f t="shared" si="23"/>
        <v>0.22738728129975908</v>
      </c>
      <c r="BG117" s="2">
        <f t="shared" si="23"/>
        <v>0.23417929603811066</v>
      </c>
      <c r="BH117" s="2">
        <f t="shared" si="23"/>
        <v>0.23974336332185822</v>
      </c>
      <c r="BI117" s="2">
        <f t="shared" si="23"/>
        <v>0.24132582833074123</v>
      </c>
      <c r="BJ117" s="2">
        <f t="shared" si="23"/>
        <v>0.24526290916476798</v>
      </c>
      <c r="BK117" s="2">
        <f t="shared" si="23"/>
        <v>0.24526290916476801</v>
      </c>
      <c r="BL117" s="2">
        <f t="shared" si="23"/>
        <v>0.24630746515371535</v>
      </c>
      <c r="BM117" s="2">
        <f t="shared" si="23"/>
        <v>0.24997394262325054</v>
      </c>
      <c r="BN117" s="2">
        <f t="shared" si="23"/>
        <v>0.24932525705370337</v>
      </c>
      <c r="BO117" s="2">
        <f t="shared" si="23"/>
        <v>0.24932525705370334</v>
      </c>
      <c r="BP117" s="2">
        <f t="shared" si="23"/>
        <v>0.2482956925108239</v>
      </c>
      <c r="BQ117" s="2">
        <f t="shared" si="23"/>
        <v>0.24257605312349401</v>
      </c>
      <c r="BR117" s="2">
        <f t="shared" si="23"/>
        <v>0.24257605312349401</v>
      </c>
      <c r="BS117" s="2">
        <f t="shared" si="23"/>
        <v>0.24126168616170618</v>
      </c>
      <c r="BT117" s="2">
        <f t="shared" si="25"/>
        <v>0.23674510281876779</v>
      </c>
      <c r="BU117" s="2">
        <f t="shared" si="25"/>
        <v>0.23505630805651917</v>
      </c>
      <c r="BV117" s="2">
        <f t="shared" si="25"/>
        <v>0.23327989061495377</v>
      </c>
      <c r="BW117" s="2">
        <f t="shared" si="25"/>
        <v>0.23327989061495377</v>
      </c>
      <c r="BX117" s="2">
        <f t="shared" si="25"/>
        <v>0.23141828890547655</v>
      </c>
      <c r="BY117" s="2">
        <f t="shared" si="25"/>
        <v>0.23141828890547655</v>
      </c>
      <c r="BZ117" s="2">
        <f t="shared" si="25"/>
        <v>0.23141828890547655</v>
      </c>
      <c r="CA117" s="2">
        <f t="shared" si="25"/>
        <v>0.22744936918128261</v>
      </c>
      <c r="CB117" s="2">
        <f t="shared" si="25"/>
        <v>0.20059450922482033</v>
      </c>
      <c r="CC117" s="2">
        <f t="shared" si="22"/>
        <v>0.19780109878460911</v>
      </c>
      <c r="CD117" s="2">
        <f t="shared" si="22"/>
        <v>0.18316190005524555</v>
      </c>
      <c r="CE117" s="2">
        <f t="shared" si="24"/>
        <v>0.16761786553133171</v>
      </c>
      <c r="CF117" s="2">
        <f t="shared" si="24"/>
        <v>0.16442551389612964</v>
      </c>
      <c r="CG117" s="2">
        <f t="shared" si="24"/>
        <v>0.15472056000546808</v>
      </c>
      <c r="CH117" s="2">
        <f t="shared" si="24"/>
        <v>0.14816491892577238</v>
      </c>
      <c r="CI117" s="2">
        <f t="shared" si="24"/>
        <v>0.14486749561588871</v>
      </c>
      <c r="CJ117" s="2">
        <f t="shared" si="24"/>
        <v>0.13492027894075537</v>
      </c>
      <c r="CK117" s="2">
        <f t="shared" si="24"/>
        <v>0.10501002929869827</v>
      </c>
      <c r="CL117" s="2">
        <f t="shared" si="24"/>
        <v>2.3848221227330463E-2</v>
      </c>
    </row>
    <row r="118" spans="1:90">
      <c r="A118" t="str">
        <f>Tabelle1!A118</f>
        <v>Mert</v>
      </c>
      <c r="H118" s="3">
        <f>EXP('5. Iteration'!$F319-'5. Iteration'!H$203)/(1+EXP('5. Iteration'!$F319-'5. Iteration'!H$203))</f>
        <v>0.94985456901148724</v>
      </c>
      <c r="I118" s="3">
        <f>EXP('5. Iteration'!$F319-'5. Iteration'!I$203)/(1+EXP('5. Iteration'!$F319-'5. Iteration'!I$203))</f>
        <v>0.92337912046956272</v>
      </c>
      <c r="J118" s="3">
        <f>EXP('5. Iteration'!$F319-'5. Iteration'!J$203)/(1+EXP('5. Iteration'!$F319-'5. Iteration'!J$203))</f>
        <v>0.85100961974994072</v>
      </c>
      <c r="K118" s="3">
        <f>EXP('5. Iteration'!$F319-'5. Iteration'!K$203)/(1+EXP('5. Iteration'!$F319-'5. Iteration'!K$203))</f>
        <v>0.7966603569532551</v>
      </c>
      <c r="L118" s="3">
        <f>EXP('5. Iteration'!$F319-'5. Iteration'!L$203)/(1+EXP('5. Iteration'!$F319-'5. Iteration'!L$203))</f>
        <v>0.76470367817019347</v>
      </c>
      <c r="M118" s="3">
        <f>EXP('5. Iteration'!$F319-'5. Iteration'!M$203)/(1+EXP('5. Iteration'!$F319-'5. Iteration'!M$203))</f>
        <v>0.73230438365321593</v>
      </c>
      <c r="N118" s="3">
        <f>EXP('5. Iteration'!$F319-'5. Iteration'!N$203)/(1+EXP('5. Iteration'!$F319-'5. Iteration'!N$203))</f>
        <v>0.65858439898891485</v>
      </c>
      <c r="O118" s="3">
        <f>EXP('5. Iteration'!$F319-'5. Iteration'!O$203)/(1+EXP('5. Iteration'!$F319-'5. Iteration'!O$203))</f>
        <v>0.6503752596015745</v>
      </c>
      <c r="P118" s="3">
        <f>EXP('5. Iteration'!$F319-'5. Iteration'!P$203)/(1+EXP('5. Iteration'!$F319-'5. Iteration'!P$203))</f>
        <v>0.62578037987655044</v>
      </c>
      <c r="Q118" s="3">
        <f>EXP('5. Iteration'!$F319-'5. Iteration'!Q$203)/(1+EXP('5. Iteration'!$F319-'5. Iteration'!Q$203))</f>
        <v>0.60127505456992747</v>
      </c>
      <c r="R118" s="3">
        <f>EXP('5. Iteration'!$F319-'5. Iteration'!R$203)/(1+EXP('5. Iteration'!$F319-'5. Iteration'!R$203))</f>
        <v>0.59313523323242801</v>
      </c>
      <c r="S118" s="3">
        <f>EXP('5. Iteration'!$F319-'5. Iteration'!S$203)/(1+EXP('5. Iteration'!$F319-'5. Iteration'!S$203))</f>
        <v>0.56882652711877901</v>
      </c>
      <c r="T118" s="3">
        <f>EXP('5. Iteration'!$F319-'5. Iteration'!T$203)/(1+EXP('5. Iteration'!$F319-'5. Iteration'!T$203))</f>
        <v>0.5688265271187789</v>
      </c>
      <c r="U118" s="3">
        <f>EXP('5. Iteration'!$F319-'5. Iteration'!U$203)/(1+EXP('5. Iteration'!$F319-'5. Iteration'!U$203))</f>
        <v>0.56076623113444379</v>
      </c>
      <c r="V118" s="3">
        <f>EXP('5. Iteration'!$F319-'5. Iteration'!V$203)/(1+EXP('5. Iteration'!$F319-'5. Iteration'!V$203))</f>
        <v>0.50510464266618826</v>
      </c>
      <c r="W118" s="3">
        <f>EXP('5. Iteration'!$F319-'5. Iteration'!W$203)/(1+EXP('5. Iteration'!$F319-'5. Iteration'!W$203))</f>
        <v>0.4740241853583636</v>
      </c>
      <c r="X118" s="3">
        <f>EXP('5. Iteration'!$F319-'5. Iteration'!X$203)/(1+EXP('5. Iteration'!$F319-'5. Iteration'!X$203))</f>
        <v>0.47402418535836366</v>
      </c>
      <c r="Y118" s="3">
        <f>EXP('5. Iteration'!$F319-'5. Iteration'!Y$203)/(1+EXP('5. Iteration'!$F319-'5. Iteration'!Y$203))</f>
        <v>0.45871674081209057</v>
      </c>
      <c r="Z118" s="3">
        <f>EXP('5. Iteration'!$F319-'5. Iteration'!Z$203)/(1+EXP('5. Iteration'!$F319-'5. Iteration'!Z$203))</f>
        <v>0.41383767136093641</v>
      </c>
      <c r="AA118" s="3">
        <f>EXP('5. Iteration'!$F319-'5. Iteration'!AA$203)/(1+EXP('5. Iteration'!$F319-'5. Iteration'!AA$203))</f>
        <v>0.41383767136093641</v>
      </c>
      <c r="AB118" s="3">
        <f>EXP('5. Iteration'!$F319-'5. Iteration'!AB$203)/(1+EXP('5. Iteration'!$F319-'5. Iteration'!AB$203))</f>
        <v>0.40652105136292022</v>
      </c>
      <c r="AC118" s="3">
        <f>EXP('5. Iteration'!$F319-'5. Iteration'!AC$203)/(1+EXP('5. Iteration'!$F319-'5. Iteration'!AC$203))</f>
        <v>0.38487008563699787</v>
      </c>
      <c r="AD118" s="3">
        <f>EXP('5. Iteration'!$F319-'5. Iteration'!AD$203)/(1+EXP('5. Iteration'!$F319-'5. Iteration'!AD$203))</f>
        <v>0.37775560567665772</v>
      </c>
      <c r="AE118" s="3">
        <f>EXP('5. Iteration'!$F319-'5. Iteration'!AE$203)/(1+EXP('5. Iteration'!$F319-'5. Iteration'!AE$203))</f>
        <v>0.37069373802848438</v>
      </c>
      <c r="AF118" s="3">
        <f>EXP('5. Iteration'!$F319-'5. Iteration'!AF$203)/(1+EXP('5. Iteration'!$F319-'5. Iteration'!AF$203))</f>
        <v>0.37069373802848438</v>
      </c>
      <c r="AG118" s="3">
        <f>EXP('5. Iteration'!$F319-'5. Iteration'!AG$203)/(1+EXP('5. Iteration'!$F319-'5. Iteration'!AG$203))</f>
        <v>0.36368524990110773</v>
      </c>
      <c r="AH118" s="3">
        <f>EXP('5. Iteration'!$F319-'5. Iteration'!AH$203)/(1+EXP('5. Iteration'!$F319-'5. Iteration'!AH$203))</f>
        <v>0.36368524990110773</v>
      </c>
      <c r="AI118" s="3">
        <f>EXP('5. Iteration'!$F319-'5. Iteration'!AI$203)/(1+EXP('5. Iteration'!$F319-'5. Iteration'!AI$203))</f>
        <v>0.36368524990110773</v>
      </c>
      <c r="AJ118" s="3">
        <f>EXP('5. Iteration'!$F319-'5. Iteration'!AJ$203)/(1+EXP('5. Iteration'!$F319-'5. Iteration'!AJ$203))</f>
        <v>0.34983132544129791</v>
      </c>
      <c r="AK118" s="3">
        <f>EXP('5. Iteration'!$F319-'5. Iteration'!AK$203)/(1+EXP('5. Iteration'!$F319-'5. Iteration'!AK$203))</f>
        <v>0.27772654055155471</v>
      </c>
      <c r="AL118" s="3">
        <f>EXP('5. Iteration'!$F319-'5. Iteration'!AL$203)/(1+EXP('5. Iteration'!$F319-'5. Iteration'!AL$203))</f>
        <v>0.27152921146152864</v>
      </c>
      <c r="AM118" s="3">
        <f>EXP('5. Iteration'!$F319-'5. Iteration'!AM$203)/(1+EXP('5. Iteration'!$F319-'5. Iteration'!AM$203))</f>
        <v>0.24146934428436839</v>
      </c>
      <c r="AN118" s="3">
        <f>EXP('5. Iteration'!$F319-'5. Iteration'!AN$203)/(1+EXP('5. Iteration'!$F319-'5. Iteration'!AN$203))</f>
        <v>0.21297711856252943</v>
      </c>
      <c r="AO118" s="3">
        <f>EXP('5. Iteration'!$F319-'5. Iteration'!AO$203)/(1+EXP('5. Iteration'!$F319-'5. Iteration'!AO$203))</f>
        <v>0.207468828833797</v>
      </c>
      <c r="AP118" s="3">
        <f>EXP('5. Iteration'!$F319-'5. Iteration'!AP$203)/(1+EXP('5. Iteration'!$F319-'5. Iteration'!AP$203))</f>
        <v>0.19132632118281948</v>
      </c>
      <c r="AQ118" s="3">
        <f>EXP('5. Iteration'!$F319-'5. Iteration'!AQ$203)/(1+EXP('5. Iteration'!$F319-'5. Iteration'!AQ$203))</f>
        <v>0.18088390658848369</v>
      </c>
      <c r="AR118" s="3">
        <f>EXP('5. Iteration'!$F319-'5. Iteration'!AR$203)/(1+EXP('5. Iteration'!$F319-'5. Iteration'!AR$203))</f>
        <v>0.17575857083939558</v>
      </c>
      <c r="AS118" s="3">
        <f>EXP('5. Iteration'!$F319-'5. Iteration'!AS$203)/(1+EXP('5. Iteration'!$F319-'5. Iteration'!AS$203))</f>
        <v>0.16076597891832159</v>
      </c>
      <c r="AT118" s="3">
        <f>EXP('5. Iteration'!$F319-'5. Iteration'!AT$203)/(1+EXP('5. Iteration'!$F319-'5. Iteration'!AT$203))</f>
        <v>0.11922451404889296</v>
      </c>
      <c r="AU118" s="3">
        <f>EXP('5. Iteration'!$F319-'5. Iteration'!AU$203)/(1+EXP('5. Iteration'!$F319-'5. Iteration'!AU$203))</f>
        <v>2.4445819309019703E-2</v>
      </c>
      <c r="AX118">
        <f t="shared" si="18"/>
        <v>-7.8959843046741245</v>
      </c>
      <c r="AY118" s="2">
        <f t="shared" si="20"/>
        <v>4.7630866739489068E-2</v>
      </c>
      <c r="AZ118" s="2">
        <f t="shared" si="20"/>
        <v>7.0750120350419499E-2</v>
      </c>
      <c r="BA118" s="2">
        <f t="shared" si="20"/>
        <v>0.12679224684300203</v>
      </c>
      <c r="BB118" s="2">
        <f t="shared" si="20"/>
        <v>0.16199263261236727</v>
      </c>
      <c r="BC118" s="2">
        <f t="shared" si="20"/>
        <v>0.17993196276317064</v>
      </c>
      <c r="BD118" s="2">
        <f t="shared" si="23"/>
        <v>0.19603467333549945</v>
      </c>
      <c r="BE118" s="2">
        <f t="shared" si="23"/>
        <v>0.22485098839732467</v>
      </c>
      <c r="BF118" s="2">
        <f t="shared" si="23"/>
        <v>0.22738728129975908</v>
      </c>
      <c r="BG118" s="2">
        <f t="shared" si="23"/>
        <v>0.23417929603811066</v>
      </c>
      <c r="BH118" s="2">
        <f t="shared" si="23"/>
        <v>0.23974336332185822</v>
      </c>
      <c r="BI118" s="2">
        <f t="shared" si="23"/>
        <v>0.24132582833074123</v>
      </c>
      <c r="BJ118" s="2">
        <f t="shared" si="23"/>
        <v>0.24526290916476798</v>
      </c>
      <c r="BK118" s="2">
        <f t="shared" si="23"/>
        <v>0.24526290916476801</v>
      </c>
      <c r="BL118" s="2">
        <f t="shared" si="23"/>
        <v>0.24630746515371535</v>
      </c>
      <c r="BM118" s="2">
        <f t="shared" si="23"/>
        <v>0.24997394262325054</v>
      </c>
      <c r="BN118" s="2">
        <f t="shared" si="23"/>
        <v>0.24932525705370337</v>
      </c>
      <c r="BO118" s="2">
        <f t="shared" si="23"/>
        <v>0.24932525705370334</v>
      </c>
      <c r="BP118" s="2">
        <f t="shared" si="23"/>
        <v>0.2482956925108239</v>
      </c>
      <c r="BQ118" s="2">
        <f t="shared" si="23"/>
        <v>0.24257605312349401</v>
      </c>
      <c r="BR118" s="2">
        <f t="shared" si="23"/>
        <v>0.24257605312349401</v>
      </c>
      <c r="BS118" s="2">
        <f t="shared" si="23"/>
        <v>0.24126168616170618</v>
      </c>
      <c r="BT118" s="2">
        <f t="shared" si="25"/>
        <v>0.23674510281876779</v>
      </c>
      <c r="BU118" s="2">
        <f t="shared" si="25"/>
        <v>0.23505630805651917</v>
      </c>
      <c r="BV118" s="2">
        <f t="shared" si="25"/>
        <v>0.23327989061495377</v>
      </c>
      <c r="BW118" s="2">
        <f t="shared" si="25"/>
        <v>0.23327989061495377</v>
      </c>
      <c r="BX118" s="2">
        <f t="shared" si="25"/>
        <v>0.23141828890547655</v>
      </c>
      <c r="BY118" s="2">
        <f t="shared" si="25"/>
        <v>0.23141828890547655</v>
      </c>
      <c r="BZ118" s="2">
        <f t="shared" si="25"/>
        <v>0.23141828890547655</v>
      </c>
      <c r="CA118" s="2">
        <f t="shared" si="25"/>
        <v>0.22744936918128261</v>
      </c>
      <c r="CB118" s="2">
        <f t="shared" si="25"/>
        <v>0.20059450922482033</v>
      </c>
      <c r="CC118" s="2">
        <f t="shared" si="22"/>
        <v>0.19780109878460911</v>
      </c>
      <c r="CD118" s="2">
        <f t="shared" si="22"/>
        <v>0.18316190005524555</v>
      </c>
      <c r="CE118" s="2">
        <f t="shared" si="24"/>
        <v>0.16761786553133171</v>
      </c>
      <c r="CF118" s="2">
        <f t="shared" si="24"/>
        <v>0.16442551389612964</v>
      </c>
      <c r="CG118" s="2">
        <f t="shared" si="24"/>
        <v>0.15472056000546808</v>
      </c>
      <c r="CH118" s="2">
        <f t="shared" si="24"/>
        <v>0.14816491892577238</v>
      </c>
      <c r="CI118" s="2">
        <f t="shared" si="24"/>
        <v>0.14486749561588874</v>
      </c>
      <c r="CJ118" s="2">
        <f t="shared" si="24"/>
        <v>0.13492027894075537</v>
      </c>
      <c r="CK118" s="2">
        <f t="shared" si="24"/>
        <v>0.10501002929869828</v>
      </c>
      <c r="CL118" s="2">
        <f t="shared" si="24"/>
        <v>2.3848221227330463E-2</v>
      </c>
    </row>
    <row r="119" spans="1:90">
      <c r="A119" t="str">
        <f>Tabelle1!A119</f>
        <v>Neurauter Lisa</v>
      </c>
      <c r="H119" s="3">
        <f>EXP('5. Iteration'!$F320-'5. Iteration'!H$203)/(1+EXP('5. Iteration'!$F320-'5. Iteration'!H$203))</f>
        <v>0.94985456901148724</v>
      </c>
      <c r="I119" s="3">
        <f>EXP('5. Iteration'!$F320-'5. Iteration'!I$203)/(1+EXP('5. Iteration'!$F320-'5. Iteration'!I$203))</f>
        <v>0.92337912046956272</v>
      </c>
      <c r="J119" s="3">
        <f>EXP('5. Iteration'!$F320-'5. Iteration'!J$203)/(1+EXP('5. Iteration'!$F320-'5. Iteration'!J$203))</f>
        <v>0.85100961974994072</v>
      </c>
      <c r="K119" s="3">
        <f>EXP('5. Iteration'!$F320-'5. Iteration'!K$203)/(1+EXP('5. Iteration'!$F320-'5. Iteration'!K$203))</f>
        <v>0.7966603569532551</v>
      </c>
      <c r="L119" s="3">
        <f>EXP('5. Iteration'!$F320-'5. Iteration'!L$203)/(1+EXP('5. Iteration'!$F320-'5. Iteration'!L$203))</f>
        <v>0.76470367817019336</v>
      </c>
      <c r="M119" s="3">
        <f>EXP('5. Iteration'!$F320-'5. Iteration'!M$203)/(1+EXP('5. Iteration'!$F320-'5. Iteration'!M$203))</f>
        <v>0.73230438365321593</v>
      </c>
      <c r="N119" s="3">
        <f>EXP('5. Iteration'!$F320-'5. Iteration'!N$203)/(1+EXP('5. Iteration'!$F320-'5. Iteration'!N$203))</f>
        <v>0.65858439898891485</v>
      </c>
      <c r="O119" s="3">
        <f>EXP('5. Iteration'!$F320-'5. Iteration'!O$203)/(1+EXP('5. Iteration'!$F320-'5. Iteration'!O$203))</f>
        <v>0.6503752596015745</v>
      </c>
      <c r="P119" s="3">
        <f>EXP('5. Iteration'!$F320-'5. Iteration'!P$203)/(1+EXP('5. Iteration'!$F320-'5. Iteration'!P$203))</f>
        <v>0.62578037987655055</v>
      </c>
      <c r="Q119" s="3">
        <f>EXP('5. Iteration'!$F320-'5. Iteration'!Q$203)/(1+EXP('5. Iteration'!$F320-'5. Iteration'!Q$203))</f>
        <v>0.60127505456992747</v>
      </c>
      <c r="R119" s="3">
        <f>EXP('5. Iteration'!$F320-'5. Iteration'!R$203)/(1+EXP('5. Iteration'!$F320-'5. Iteration'!R$203))</f>
        <v>0.59313523323242801</v>
      </c>
      <c r="S119" s="3">
        <f>EXP('5. Iteration'!$F320-'5. Iteration'!S$203)/(1+EXP('5. Iteration'!$F320-'5. Iteration'!S$203))</f>
        <v>0.56882652711877901</v>
      </c>
      <c r="T119" s="3">
        <f>EXP('5. Iteration'!$F320-'5. Iteration'!T$203)/(1+EXP('5. Iteration'!$F320-'5. Iteration'!T$203))</f>
        <v>0.5688265271187789</v>
      </c>
      <c r="U119" s="3">
        <f>EXP('5. Iteration'!$F320-'5. Iteration'!U$203)/(1+EXP('5. Iteration'!$F320-'5. Iteration'!U$203))</f>
        <v>0.56076623113444379</v>
      </c>
      <c r="V119" s="3">
        <f>EXP('5. Iteration'!$F320-'5. Iteration'!V$203)/(1+EXP('5. Iteration'!$F320-'5. Iteration'!V$203))</f>
        <v>0.50510464266618826</v>
      </c>
      <c r="W119" s="3">
        <f>EXP('5. Iteration'!$F320-'5. Iteration'!W$203)/(1+EXP('5. Iteration'!$F320-'5. Iteration'!W$203))</f>
        <v>0.4740241853583636</v>
      </c>
      <c r="X119" s="3">
        <f>EXP('5. Iteration'!$F320-'5. Iteration'!X$203)/(1+EXP('5. Iteration'!$F320-'5. Iteration'!X$203))</f>
        <v>0.47402418535836366</v>
      </c>
      <c r="Y119" s="3">
        <f>EXP('5. Iteration'!$F320-'5. Iteration'!Y$203)/(1+EXP('5. Iteration'!$F320-'5. Iteration'!Y$203))</f>
        <v>0.45871674081209052</v>
      </c>
      <c r="Z119" s="3">
        <f>EXP('5. Iteration'!$F320-'5. Iteration'!Z$203)/(1+EXP('5. Iteration'!$F320-'5. Iteration'!Z$203))</f>
        <v>0.41383767136093641</v>
      </c>
      <c r="AA119" s="3">
        <f>EXP('5. Iteration'!$F320-'5. Iteration'!AA$203)/(1+EXP('5. Iteration'!$F320-'5. Iteration'!AA$203))</f>
        <v>0.41383767136093641</v>
      </c>
      <c r="AB119" s="3">
        <f>EXP('5. Iteration'!$F320-'5. Iteration'!AB$203)/(1+EXP('5. Iteration'!$F320-'5. Iteration'!AB$203))</f>
        <v>0.40652105136292022</v>
      </c>
      <c r="AC119" s="3">
        <f>EXP('5. Iteration'!$F320-'5. Iteration'!AC$203)/(1+EXP('5. Iteration'!$F320-'5. Iteration'!AC$203))</f>
        <v>0.38487008563699787</v>
      </c>
      <c r="AD119" s="3">
        <f>EXP('5. Iteration'!$F320-'5. Iteration'!AD$203)/(1+EXP('5. Iteration'!$F320-'5. Iteration'!AD$203))</f>
        <v>0.37775560567665772</v>
      </c>
      <c r="AE119" s="3">
        <f>EXP('5. Iteration'!$F320-'5. Iteration'!AE$203)/(1+EXP('5. Iteration'!$F320-'5. Iteration'!AE$203))</f>
        <v>0.37069373802848438</v>
      </c>
      <c r="AF119" s="3">
        <f>EXP('5. Iteration'!$F320-'5. Iteration'!AF$203)/(1+EXP('5. Iteration'!$F320-'5. Iteration'!AF$203))</f>
        <v>0.37069373802848438</v>
      </c>
      <c r="AG119" s="3">
        <f>EXP('5. Iteration'!$F320-'5. Iteration'!AG$203)/(1+EXP('5. Iteration'!$F320-'5. Iteration'!AG$203))</f>
        <v>0.36368524990110768</v>
      </c>
      <c r="AH119" s="3">
        <f>EXP('5. Iteration'!$F320-'5. Iteration'!AH$203)/(1+EXP('5. Iteration'!$F320-'5. Iteration'!AH$203))</f>
        <v>0.36368524990110773</v>
      </c>
      <c r="AI119" s="3">
        <f>EXP('5. Iteration'!$F320-'5. Iteration'!AI$203)/(1+EXP('5. Iteration'!$F320-'5. Iteration'!AI$203))</f>
        <v>0.36368524990110773</v>
      </c>
      <c r="AJ119" s="3">
        <f>EXP('5. Iteration'!$F320-'5. Iteration'!AJ$203)/(1+EXP('5. Iteration'!$F320-'5. Iteration'!AJ$203))</f>
        <v>0.34983132544129791</v>
      </c>
      <c r="AK119" s="3">
        <f>EXP('5. Iteration'!$F320-'5. Iteration'!AK$203)/(1+EXP('5. Iteration'!$F320-'5. Iteration'!AK$203))</f>
        <v>0.27772654055155471</v>
      </c>
      <c r="AL119" s="3">
        <f>EXP('5. Iteration'!$F320-'5. Iteration'!AL$203)/(1+EXP('5. Iteration'!$F320-'5. Iteration'!AL$203))</f>
        <v>0.27152921146152864</v>
      </c>
      <c r="AM119" s="3">
        <f>EXP('5. Iteration'!$F320-'5. Iteration'!AM$203)/(1+EXP('5. Iteration'!$F320-'5. Iteration'!AM$203))</f>
        <v>0.24146934428436839</v>
      </c>
      <c r="AN119" s="3">
        <f>EXP('5. Iteration'!$F320-'5. Iteration'!AN$203)/(1+EXP('5. Iteration'!$F320-'5. Iteration'!AN$203))</f>
        <v>0.21297711856252938</v>
      </c>
      <c r="AO119" s="3">
        <f>EXP('5. Iteration'!$F320-'5. Iteration'!AO$203)/(1+EXP('5. Iteration'!$F320-'5. Iteration'!AO$203))</f>
        <v>0.207468828833797</v>
      </c>
      <c r="AP119" s="3">
        <f>EXP('5. Iteration'!$F320-'5. Iteration'!AP$203)/(1+EXP('5. Iteration'!$F320-'5. Iteration'!AP$203))</f>
        <v>0.19132632118281948</v>
      </c>
      <c r="AQ119" s="3">
        <f>EXP('5. Iteration'!$F320-'5. Iteration'!AQ$203)/(1+EXP('5. Iteration'!$F320-'5. Iteration'!AQ$203))</f>
        <v>0.18088390658848369</v>
      </c>
      <c r="AR119" s="3">
        <f>EXP('5. Iteration'!$F320-'5. Iteration'!AR$203)/(1+EXP('5. Iteration'!$F320-'5. Iteration'!AR$203))</f>
        <v>0.17575857083939556</v>
      </c>
      <c r="AS119" s="3">
        <f>EXP('5. Iteration'!$F320-'5. Iteration'!AS$203)/(1+EXP('5. Iteration'!$F320-'5. Iteration'!AS$203))</f>
        <v>0.16076597891832159</v>
      </c>
      <c r="AT119" s="3">
        <f>EXP('5. Iteration'!$F320-'5. Iteration'!AT$203)/(1+EXP('5. Iteration'!$F320-'5. Iteration'!AT$203))</f>
        <v>0.11922451404889295</v>
      </c>
      <c r="AU119" s="3">
        <f>EXP('5. Iteration'!$F320-'5. Iteration'!AU$203)/(1+EXP('5. Iteration'!$F320-'5. Iteration'!AU$203))</f>
        <v>2.4445819309019703E-2</v>
      </c>
      <c r="AX119">
        <f t="shared" si="18"/>
        <v>-7.8959843046741245</v>
      </c>
      <c r="AY119" s="2">
        <f t="shared" si="20"/>
        <v>4.7630866739489068E-2</v>
      </c>
      <c r="AZ119" s="2">
        <f t="shared" si="20"/>
        <v>7.0750120350419499E-2</v>
      </c>
      <c r="BA119" s="2">
        <f t="shared" si="20"/>
        <v>0.12679224684300203</v>
      </c>
      <c r="BB119" s="2">
        <f t="shared" si="20"/>
        <v>0.16199263261236727</v>
      </c>
      <c r="BC119" s="2">
        <f t="shared" si="20"/>
        <v>0.17993196276317069</v>
      </c>
      <c r="BD119" s="2">
        <f t="shared" si="23"/>
        <v>0.19603467333549945</v>
      </c>
      <c r="BE119" s="2">
        <f t="shared" si="23"/>
        <v>0.22485098839732467</v>
      </c>
      <c r="BF119" s="2">
        <f t="shared" si="23"/>
        <v>0.22738728129975908</v>
      </c>
      <c r="BG119" s="2">
        <f t="shared" si="23"/>
        <v>0.23417929603811063</v>
      </c>
      <c r="BH119" s="2">
        <f t="shared" si="23"/>
        <v>0.23974336332185822</v>
      </c>
      <c r="BI119" s="2">
        <f t="shared" si="23"/>
        <v>0.24132582833074123</v>
      </c>
      <c r="BJ119" s="2">
        <f t="shared" si="23"/>
        <v>0.24526290916476798</v>
      </c>
      <c r="BK119" s="2">
        <f t="shared" si="23"/>
        <v>0.24526290916476801</v>
      </c>
      <c r="BL119" s="2">
        <f t="shared" si="23"/>
        <v>0.24630746515371535</v>
      </c>
      <c r="BM119" s="2">
        <f t="shared" si="23"/>
        <v>0.24997394262325054</v>
      </c>
      <c r="BN119" s="2">
        <f t="shared" si="23"/>
        <v>0.24932525705370337</v>
      </c>
      <c r="BO119" s="2">
        <f t="shared" si="23"/>
        <v>0.24932525705370334</v>
      </c>
      <c r="BP119" s="2">
        <f t="shared" si="23"/>
        <v>0.24829569251082392</v>
      </c>
      <c r="BQ119" s="2">
        <f t="shared" si="23"/>
        <v>0.24257605312349401</v>
      </c>
      <c r="BR119" s="2">
        <f t="shared" si="23"/>
        <v>0.24257605312349401</v>
      </c>
      <c r="BS119" s="2">
        <f t="shared" si="23"/>
        <v>0.24126168616170618</v>
      </c>
      <c r="BT119" s="2">
        <f t="shared" si="25"/>
        <v>0.23674510281876779</v>
      </c>
      <c r="BU119" s="2">
        <f t="shared" si="25"/>
        <v>0.23505630805651917</v>
      </c>
      <c r="BV119" s="2">
        <f t="shared" si="25"/>
        <v>0.23327989061495377</v>
      </c>
      <c r="BW119" s="2">
        <f t="shared" si="25"/>
        <v>0.23327989061495377</v>
      </c>
      <c r="BX119" s="2">
        <f t="shared" si="25"/>
        <v>0.23141828890547655</v>
      </c>
      <c r="BY119" s="2">
        <f t="shared" si="25"/>
        <v>0.23141828890547655</v>
      </c>
      <c r="BZ119" s="2">
        <f t="shared" si="25"/>
        <v>0.23141828890547655</v>
      </c>
      <c r="CA119" s="2">
        <f t="shared" si="25"/>
        <v>0.22744936918128261</v>
      </c>
      <c r="CB119" s="2">
        <f t="shared" si="25"/>
        <v>0.20059450922482033</v>
      </c>
      <c r="CC119" s="2">
        <f t="shared" si="22"/>
        <v>0.19780109878460911</v>
      </c>
      <c r="CD119" s="2">
        <f t="shared" si="22"/>
        <v>0.18316190005524555</v>
      </c>
      <c r="CE119" s="2">
        <f t="shared" si="22"/>
        <v>0.16761786553133171</v>
      </c>
      <c r="CF119" s="2">
        <f t="shared" si="24"/>
        <v>0.16442551389612964</v>
      </c>
      <c r="CG119" s="2">
        <f t="shared" si="24"/>
        <v>0.15472056000546808</v>
      </c>
      <c r="CH119" s="2">
        <f t="shared" si="24"/>
        <v>0.14816491892577238</v>
      </c>
      <c r="CI119" s="2">
        <f t="shared" si="24"/>
        <v>0.14486749561588871</v>
      </c>
      <c r="CJ119" s="2">
        <f t="shared" si="24"/>
        <v>0.13492027894075537</v>
      </c>
      <c r="CK119" s="2">
        <f t="shared" si="24"/>
        <v>0.10501002929869827</v>
      </c>
      <c r="CL119" s="2">
        <f t="shared" si="24"/>
        <v>2.3848221227330463E-2</v>
      </c>
    </row>
    <row r="120" spans="1:90">
      <c r="A120" t="str">
        <f>Tabelle1!A120</f>
        <v>Krizanac Robert</v>
      </c>
      <c r="H120" s="3">
        <f>EXP('5. Iteration'!$F321-'5. Iteration'!H$203)/(1+EXP('5. Iteration'!$F321-'5. Iteration'!H$203))</f>
        <v>0.94985456901148724</v>
      </c>
      <c r="I120" s="3">
        <f>EXP('5. Iteration'!$F321-'5. Iteration'!I$203)/(1+EXP('5. Iteration'!$F321-'5. Iteration'!I$203))</f>
        <v>0.92337912046956272</v>
      </c>
      <c r="J120" s="3">
        <f>EXP('5. Iteration'!$F321-'5. Iteration'!J$203)/(1+EXP('5. Iteration'!$F321-'5. Iteration'!J$203))</f>
        <v>0.85100961974994072</v>
      </c>
      <c r="K120" s="3">
        <f>EXP('5. Iteration'!$F321-'5. Iteration'!K$203)/(1+EXP('5. Iteration'!$F321-'5. Iteration'!K$203))</f>
        <v>0.7966603569532551</v>
      </c>
      <c r="L120" s="3">
        <f>EXP('5. Iteration'!$F321-'5. Iteration'!L$203)/(1+EXP('5. Iteration'!$F321-'5. Iteration'!L$203))</f>
        <v>0.76470367817019336</v>
      </c>
      <c r="M120" s="3">
        <f>EXP('5. Iteration'!$F321-'5. Iteration'!M$203)/(1+EXP('5. Iteration'!$F321-'5. Iteration'!M$203))</f>
        <v>0.73230438365321593</v>
      </c>
      <c r="N120" s="3">
        <f>EXP('5. Iteration'!$F321-'5. Iteration'!N$203)/(1+EXP('5. Iteration'!$F321-'5. Iteration'!N$203))</f>
        <v>0.65858439898891485</v>
      </c>
      <c r="O120" s="3">
        <f>EXP('5. Iteration'!$F321-'5. Iteration'!O$203)/(1+EXP('5. Iteration'!$F321-'5. Iteration'!O$203))</f>
        <v>0.6503752596015745</v>
      </c>
      <c r="P120" s="3">
        <f>EXP('5. Iteration'!$F321-'5. Iteration'!P$203)/(1+EXP('5. Iteration'!$F321-'5. Iteration'!P$203))</f>
        <v>0.62578037987655044</v>
      </c>
      <c r="Q120" s="3">
        <f>EXP('5. Iteration'!$F321-'5. Iteration'!Q$203)/(1+EXP('5. Iteration'!$F321-'5. Iteration'!Q$203))</f>
        <v>0.60127505456992747</v>
      </c>
      <c r="R120" s="3">
        <f>EXP('5. Iteration'!$F321-'5. Iteration'!R$203)/(1+EXP('5. Iteration'!$F321-'5. Iteration'!R$203))</f>
        <v>0.59313523323242801</v>
      </c>
      <c r="S120" s="3">
        <f>EXP('5. Iteration'!$F321-'5. Iteration'!S$203)/(1+EXP('5. Iteration'!$F321-'5. Iteration'!S$203))</f>
        <v>0.56882652711877901</v>
      </c>
      <c r="T120" s="3">
        <f>EXP('5. Iteration'!$F321-'5. Iteration'!T$203)/(1+EXP('5. Iteration'!$F321-'5. Iteration'!T$203))</f>
        <v>0.5688265271187789</v>
      </c>
      <c r="U120" s="3">
        <f>EXP('5. Iteration'!$F321-'5. Iteration'!U$203)/(1+EXP('5. Iteration'!$F321-'5. Iteration'!U$203))</f>
        <v>0.56076623113444379</v>
      </c>
      <c r="V120" s="3">
        <f>EXP('5. Iteration'!$F321-'5. Iteration'!V$203)/(1+EXP('5. Iteration'!$F321-'5. Iteration'!V$203))</f>
        <v>0.50510464266618826</v>
      </c>
      <c r="W120" s="3">
        <f>EXP('5. Iteration'!$F321-'5. Iteration'!W$203)/(1+EXP('5. Iteration'!$F321-'5. Iteration'!W$203))</f>
        <v>0.4740241853583636</v>
      </c>
      <c r="X120" s="3">
        <f>EXP('5. Iteration'!$F321-'5. Iteration'!X$203)/(1+EXP('5. Iteration'!$F321-'5. Iteration'!X$203))</f>
        <v>0.47402418535836366</v>
      </c>
      <c r="Y120" s="3">
        <f>EXP('5. Iteration'!$F321-'5. Iteration'!Y$203)/(1+EXP('5. Iteration'!$F321-'5. Iteration'!Y$203))</f>
        <v>0.45871674081209057</v>
      </c>
      <c r="Z120" s="3">
        <f>EXP('5. Iteration'!$F321-'5. Iteration'!Z$203)/(1+EXP('5. Iteration'!$F321-'5. Iteration'!Z$203))</f>
        <v>0.41383767136093641</v>
      </c>
      <c r="AA120" s="3">
        <f>EXP('5. Iteration'!$F321-'5. Iteration'!AA$203)/(1+EXP('5. Iteration'!$F321-'5. Iteration'!AA$203))</f>
        <v>0.41383767136093641</v>
      </c>
      <c r="AB120" s="3">
        <f>EXP('5. Iteration'!$F321-'5. Iteration'!AB$203)/(1+EXP('5. Iteration'!$F321-'5. Iteration'!AB$203))</f>
        <v>0.40652105136292022</v>
      </c>
      <c r="AC120" s="3">
        <f>EXP('5. Iteration'!$F321-'5. Iteration'!AC$203)/(1+EXP('5. Iteration'!$F321-'5. Iteration'!AC$203))</f>
        <v>0.38487008563699787</v>
      </c>
      <c r="AD120" s="3">
        <f>EXP('5. Iteration'!$F321-'5. Iteration'!AD$203)/(1+EXP('5. Iteration'!$F321-'5. Iteration'!AD$203))</f>
        <v>0.37775560567665772</v>
      </c>
      <c r="AE120" s="3">
        <f>EXP('5. Iteration'!$F321-'5. Iteration'!AE$203)/(1+EXP('5. Iteration'!$F321-'5. Iteration'!AE$203))</f>
        <v>0.37069373802848438</v>
      </c>
      <c r="AF120" s="3">
        <f>EXP('5. Iteration'!$F321-'5. Iteration'!AF$203)/(1+EXP('5. Iteration'!$F321-'5. Iteration'!AF$203))</f>
        <v>0.37069373802848438</v>
      </c>
      <c r="AG120" s="3">
        <f>EXP('5. Iteration'!$F321-'5. Iteration'!AG$203)/(1+EXP('5. Iteration'!$F321-'5. Iteration'!AG$203))</f>
        <v>0.36368524990110768</v>
      </c>
      <c r="AH120" s="3">
        <f>EXP('5. Iteration'!$F321-'5. Iteration'!AH$203)/(1+EXP('5. Iteration'!$F321-'5. Iteration'!AH$203))</f>
        <v>0.36368524990110773</v>
      </c>
      <c r="AI120" s="3">
        <f>EXP('5. Iteration'!$F321-'5. Iteration'!AI$203)/(1+EXP('5. Iteration'!$F321-'5. Iteration'!AI$203))</f>
        <v>0.36368524990110773</v>
      </c>
      <c r="AJ120" s="3">
        <f>EXP('5. Iteration'!$F321-'5. Iteration'!AJ$203)/(1+EXP('5. Iteration'!$F321-'5. Iteration'!AJ$203))</f>
        <v>0.34983132544129791</v>
      </c>
      <c r="AK120" s="3">
        <f>EXP('5. Iteration'!$F321-'5. Iteration'!AK$203)/(1+EXP('5. Iteration'!$F321-'5. Iteration'!AK$203))</f>
        <v>0.27772654055155471</v>
      </c>
      <c r="AL120" s="3">
        <f>EXP('5. Iteration'!$F321-'5. Iteration'!AL$203)/(1+EXP('5. Iteration'!$F321-'5. Iteration'!AL$203))</f>
        <v>0.27152921146152864</v>
      </c>
      <c r="AM120" s="3">
        <f>EXP('5. Iteration'!$F321-'5. Iteration'!AM$203)/(1+EXP('5. Iteration'!$F321-'5. Iteration'!AM$203))</f>
        <v>0.24146934428436839</v>
      </c>
      <c r="AN120" s="3">
        <f>EXP('5. Iteration'!$F321-'5. Iteration'!AN$203)/(1+EXP('5. Iteration'!$F321-'5. Iteration'!AN$203))</f>
        <v>0.21297711856252938</v>
      </c>
      <c r="AO120" s="3">
        <f>EXP('5. Iteration'!$F321-'5. Iteration'!AO$203)/(1+EXP('5. Iteration'!$F321-'5. Iteration'!AO$203))</f>
        <v>0.207468828833797</v>
      </c>
      <c r="AP120" s="3">
        <f>EXP('5. Iteration'!$F321-'5. Iteration'!AP$203)/(1+EXP('5. Iteration'!$F321-'5. Iteration'!AP$203))</f>
        <v>0.19132632118281948</v>
      </c>
      <c r="AQ120" s="3">
        <f>EXP('5. Iteration'!$F321-'5. Iteration'!AQ$203)/(1+EXP('5. Iteration'!$F321-'5. Iteration'!AQ$203))</f>
        <v>0.18088390658848369</v>
      </c>
      <c r="AR120" s="3">
        <f>EXP('5. Iteration'!$F321-'5. Iteration'!AR$203)/(1+EXP('5. Iteration'!$F321-'5. Iteration'!AR$203))</f>
        <v>0.17575857083939556</v>
      </c>
      <c r="AS120" s="3">
        <f>EXP('5. Iteration'!$F321-'5. Iteration'!AS$203)/(1+EXP('5. Iteration'!$F321-'5. Iteration'!AS$203))</f>
        <v>0.16076597891832159</v>
      </c>
      <c r="AT120" s="3">
        <f>EXP('5. Iteration'!$F321-'5. Iteration'!AT$203)/(1+EXP('5. Iteration'!$F321-'5. Iteration'!AT$203))</f>
        <v>0.11922451404889295</v>
      </c>
      <c r="AU120" s="3">
        <f>EXP('5. Iteration'!$F321-'5. Iteration'!AU$203)/(1+EXP('5. Iteration'!$F321-'5. Iteration'!AU$203))</f>
        <v>2.4445819309019703E-2</v>
      </c>
      <c r="AX120">
        <f t="shared" si="18"/>
        <v>-7.8959843046741245</v>
      </c>
      <c r="AY120" s="2">
        <f t="shared" si="20"/>
        <v>4.7630866739489068E-2</v>
      </c>
      <c r="AZ120" s="2">
        <f t="shared" si="20"/>
        <v>7.0750120350419499E-2</v>
      </c>
      <c r="BA120" s="2">
        <f t="shared" si="20"/>
        <v>0.12679224684300203</v>
      </c>
      <c r="BB120" s="2">
        <f t="shared" si="20"/>
        <v>0.16199263261236727</v>
      </c>
      <c r="BC120" s="2">
        <f t="shared" si="20"/>
        <v>0.17993196276317069</v>
      </c>
      <c r="BD120" s="2">
        <f t="shared" si="23"/>
        <v>0.19603467333549945</v>
      </c>
      <c r="BE120" s="2">
        <f t="shared" si="23"/>
        <v>0.22485098839732467</v>
      </c>
      <c r="BF120" s="2">
        <f t="shared" si="23"/>
        <v>0.22738728129975908</v>
      </c>
      <c r="BG120" s="2">
        <f t="shared" si="23"/>
        <v>0.23417929603811066</v>
      </c>
      <c r="BH120" s="2">
        <f t="shared" ref="BH120:BU139" si="26">Q120*(1-Q120)</f>
        <v>0.23974336332185822</v>
      </c>
      <c r="BI120" s="2">
        <f t="shared" si="26"/>
        <v>0.24132582833074123</v>
      </c>
      <c r="BJ120" s="2">
        <f t="shared" si="26"/>
        <v>0.24526290916476798</v>
      </c>
      <c r="BK120" s="2">
        <f t="shared" si="26"/>
        <v>0.24526290916476801</v>
      </c>
      <c r="BL120" s="2">
        <f t="shared" si="26"/>
        <v>0.24630746515371535</v>
      </c>
      <c r="BM120" s="2">
        <f t="shared" si="26"/>
        <v>0.24997394262325054</v>
      </c>
      <c r="BN120" s="2">
        <f t="shared" si="26"/>
        <v>0.24932525705370337</v>
      </c>
      <c r="BO120" s="2">
        <f t="shared" si="26"/>
        <v>0.24932525705370334</v>
      </c>
      <c r="BP120" s="2">
        <f t="shared" si="26"/>
        <v>0.2482956925108239</v>
      </c>
      <c r="BQ120" s="2">
        <f t="shared" si="26"/>
        <v>0.24257605312349401</v>
      </c>
      <c r="BR120" s="2">
        <f t="shared" si="26"/>
        <v>0.24257605312349401</v>
      </c>
      <c r="BS120" s="2">
        <f t="shared" si="26"/>
        <v>0.24126168616170618</v>
      </c>
      <c r="BT120" s="2">
        <f t="shared" si="25"/>
        <v>0.23674510281876779</v>
      </c>
      <c r="BU120" s="2">
        <f t="shared" si="25"/>
        <v>0.23505630805651917</v>
      </c>
      <c r="BV120" s="2">
        <f t="shared" si="25"/>
        <v>0.23327989061495377</v>
      </c>
      <c r="BW120" s="2">
        <f t="shared" si="25"/>
        <v>0.23327989061495377</v>
      </c>
      <c r="BX120" s="2">
        <f t="shared" si="25"/>
        <v>0.23141828890547655</v>
      </c>
      <c r="BY120" s="2">
        <f t="shared" si="25"/>
        <v>0.23141828890547655</v>
      </c>
      <c r="BZ120" s="2">
        <f t="shared" si="25"/>
        <v>0.23141828890547655</v>
      </c>
      <c r="CA120" s="2">
        <f t="shared" si="25"/>
        <v>0.22744936918128261</v>
      </c>
      <c r="CB120" s="2">
        <f t="shared" si="25"/>
        <v>0.20059450922482033</v>
      </c>
      <c r="CC120" s="2">
        <f t="shared" si="22"/>
        <v>0.19780109878460911</v>
      </c>
      <c r="CD120" s="2">
        <f t="shared" si="22"/>
        <v>0.18316190005524555</v>
      </c>
      <c r="CE120" s="2">
        <f t="shared" si="22"/>
        <v>0.16761786553133171</v>
      </c>
      <c r="CF120" s="2">
        <f t="shared" si="24"/>
        <v>0.16442551389612964</v>
      </c>
      <c r="CG120" s="2">
        <f t="shared" si="24"/>
        <v>0.15472056000546808</v>
      </c>
      <c r="CH120" s="2">
        <f t="shared" si="24"/>
        <v>0.14816491892577238</v>
      </c>
      <c r="CI120" s="2">
        <f t="shared" si="24"/>
        <v>0.14486749561588871</v>
      </c>
      <c r="CJ120" s="2">
        <f t="shared" si="24"/>
        <v>0.13492027894075537</v>
      </c>
      <c r="CK120" s="2">
        <f t="shared" si="24"/>
        <v>0.10501002929869827</v>
      </c>
      <c r="CL120" s="2">
        <f t="shared" si="24"/>
        <v>2.3848221227330463E-2</v>
      </c>
    </row>
    <row r="121" spans="1:90">
      <c r="A121" t="str">
        <f>Tabelle1!A121</f>
        <v>Sigmeth Benedikt</v>
      </c>
      <c r="H121" s="3">
        <f>EXP('5. Iteration'!$F322-'5. Iteration'!H$203)/(1+EXP('5. Iteration'!$F322-'5. Iteration'!H$203))</f>
        <v>0.94985456901148724</v>
      </c>
      <c r="I121" s="3">
        <f>EXP('5. Iteration'!$F322-'5. Iteration'!I$203)/(1+EXP('5. Iteration'!$F322-'5. Iteration'!I$203))</f>
        <v>0.92337912046956272</v>
      </c>
      <c r="J121" s="3">
        <f>EXP('5. Iteration'!$F322-'5. Iteration'!J$203)/(1+EXP('5. Iteration'!$F322-'5. Iteration'!J$203))</f>
        <v>0.85100961974994072</v>
      </c>
      <c r="K121" s="3">
        <f>EXP('5. Iteration'!$F322-'5. Iteration'!K$203)/(1+EXP('5. Iteration'!$F322-'5. Iteration'!K$203))</f>
        <v>0.7966603569532551</v>
      </c>
      <c r="L121" s="3">
        <f>EXP('5. Iteration'!$F322-'5. Iteration'!L$203)/(1+EXP('5. Iteration'!$F322-'5. Iteration'!L$203))</f>
        <v>0.76470367817019347</v>
      </c>
      <c r="M121" s="3">
        <f>EXP('5. Iteration'!$F322-'5. Iteration'!M$203)/(1+EXP('5. Iteration'!$F322-'5. Iteration'!M$203))</f>
        <v>0.73230438365321593</v>
      </c>
      <c r="N121" s="3">
        <f>EXP('5. Iteration'!$F322-'5. Iteration'!N$203)/(1+EXP('5. Iteration'!$F322-'5. Iteration'!N$203))</f>
        <v>0.65858439898891485</v>
      </c>
      <c r="O121" s="3">
        <f>EXP('5. Iteration'!$F322-'5. Iteration'!O$203)/(1+EXP('5. Iteration'!$F322-'5. Iteration'!O$203))</f>
        <v>0.6503752596015745</v>
      </c>
      <c r="P121" s="3">
        <f>EXP('5. Iteration'!$F322-'5. Iteration'!P$203)/(1+EXP('5. Iteration'!$F322-'5. Iteration'!P$203))</f>
        <v>0.62578037987655044</v>
      </c>
      <c r="Q121" s="3">
        <f>EXP('5. Iteration'!$F322-'5. Iteration'!Q$203)/(1+EXP('5. Iteration'!$F322-'5. Iteration'!Q$203))</f>
        <v>0.60127505456992747</v>
      </c>
      <c r="R121" s="3">
        <f>EXP('5. Iteration'!$F322-'5. Iteration'!R$203)/(1+EXP('5. Iteration'!$F322-'5. Iteration'!R$203))</f>
        <v>0.59313523323242801</v>
      </c>
      <c r="S121" s="3">
        <f>EXP('5. Iteration'!$F322-'5. Iteration'!S$203)/(1+EXP('5. Iteration'!$F322-'5. Iteration'!S$203))</f>
        <v>0.56882652711877901</v>
      </c>
      <c r="T121" s="3">
        <f>EXP('5. Iteration'!$F322-'5. Iteration'!T$203)/(1+EXP('5. Iteration'!$F322-'5. Iteration'!T$203))</f>
        <v>0.5688265271187789</v>
      </c>
      <c r="U121" s="3">
        <f>EXP('5. Iteration'!$F322-'5. Iteration'!U$203)/(1+EXP('5. Iteration'!$F322-'5. Iteration'!U$203))</f>
        <v>0.56076623113444379</v>
      </c>
      <c r="V121" s="3">
        <f>EXP('5. Iteration'!$F322-'5. Iteration'!V$203)/(1+EXP('5. Iteration'!$F322-'5. Iteration'!V$203))</f>
        <v>0.50510464266618826</v>
      </c>
      <c r="W121" s="3">
        <f>EXP('5. Iteration'!$F322-'5. Iteration'!W$203)/(1+EXP('5. Iteration'!$F322-'5. Iteration'!W$203))</f>
        <v>0.4740241853583636</v>
      </c>
      <c r="X121" s="3">
        <f>EXP('5. Iteration'!$F322-'5. Iteration'!X$203)/(1+EXP('5. Iteration'!$F322-'5. Iteration'!X$203))</f>
        <v>0.47402418535836366</v>
      </c>
      <c r="Y121" s="3">
        <f>EXP('5. Iteration'!$F322-'5. Iteration'!Y$203)/(1+EXP('5. Iteration'!$F322-'5. Iteration'!Y$203))</f>
        <v>0.45871674081209057</v>
      </c>
      <c r="Z121" s="3">
        <f>EXP('5. Iteration'!$F322-'5. Iteration'!Z$203)/(1+EXP('5. Iteration'!$F322-'5. Iteration'!Z$203))</f>
        <v>0.41383767136093641</v>
      </c>
      <c r="AA121" s="3">
        <f>EXP('5. Iteration'!$F322-'5. Iteration'!AA$203)/(1+EXP('5. Iteration'!$F322-'5. Iteration'!AA$203))</f>
        <v>0.41383767136093641</v>
      </c>
      <c r="AB121" s="3">
        <f>EXP('5. Iteration'!$F322-'5. Iteration'!AB$203)/(1+EXP('5. Iteration'!$F322-'5. Iteration'!AB$203))</f>
        <v>0.40652105136292022</v>
      </c>
      <c r="AC121" s="3">
        <f>EXP('5. Iteration'!$F322-'5. Iteration'!AC$203)/(1+EXP('5. Iteration'!$F322-'5. Iteration'!AC$203))</f>
        <v>0.38487008563699787</v>
      </c>
      <c r="AD121" s="3">
        <f>EXP('5. Iteration'!$F322-'5. Iteration'!AD$203)/(1+EXP('5. Iteration'!$F322-'5. Iteration'!AD$203))</f>
        <v>0.37775560567665772</v>
      </c>
      <c r="AE121" s="3">
        <f>EXP('5. Iteration'!$F322-'5. Iteration'!AE$203)/(1+EXP('5. Iteration'!$F322-'5. Iteration'!AE$203))</f>
        <v>0.37069373802848438</v>
      </c>
      <c r="AF121" s="3">
        <f>EXP('5. Iteration'!$F322-'5. Iteration'!AF$203)/(1+EXP('5. Iteration'!$F322-'5. Iteration'!AF$203))</f>
        <v>0.37069373802848438</v>
      </c>
      <c r="AG121" s="3">
        <f>EXP('5. Iteration'!$F322-'5. Iteration'!AG$203)/(1+EXP('5. Iteration'!$F322-'5. Iteration'!AG$203))</f>
        <v>0.36368524990110773</v>
      </c>
      <c r="AH121" s="3">
        <f>EXP('5. Iteration'!$F322-'5. Iteration'!AH$203)/(1+EXP('5. Iteration'!$F322-'5. Iteration'!AH$203))</f>
        <v>0.36368524990110773</v>
      </c>
      <c r="AI121" s="3">
        <f>EXP('5. Iteration'!$F322-'5. Iteration'!AI$203)/(1+EXP('5. Iteration'!$F322-'5. Iteration'!AI$203))</f>
        <v>0.36368524990110773</v>
      </c>
      <c r="AJ121" s="3">
        <f>EXP('5. Iteration'!$F322-'5. Iteration'!AJ$203)/(1+EXP('5. Iteration'!$F322-'5. Iteration'!AJ$203))</f>
        <v>0.34983132544129791</v>
      </c>
      <c r="AK121" s="3">
        <f>EXP('5. Iteration'!$F322-'5. Iteration'!AK$203)/(1+EXP('5. Iteration'!$F322-'5. Iteration'!AK$203))</f>
        <v>0.27772654055155471</v>
      </c>
      <c r="AL121" s="3">
        <f>EXP('5. Iteration'!$F322-'5. Iteration'!AL$203)/(1+EXP('5. Iteration'!$F322-'5. Iteration'!AL$203))</f>
        <v>0.27152921146152864</v>
      </c>
      <c r="AM121" s="3">
        <f>EXP('5. Iteration'!$F322-'5. Iteration'!AM$203)/(1+EXP('5. Iteration'!$F322-'5. Iteration'!AM$203))</f>
        <v>0.24146934428436839</v>
      </c>
      <c r="AN121" s="3">
        <f>EXP('5. Iteration'!$F322-'5. Iteration'!AN$203)/(1+EXP('5. Iteration'!$F322-'5. Iteration'!AN$203))</f>
        <v>0.21297711856252943</v>
      </c>
      <c r="AO121" s="3">
        <f>EXP('5. Iteration'!$F322-'5. Iteration'!AO$203)/(1+EXP('5. Iteration'!$F322-'5. Iteration'!AO$203))</f>
        <v>0.207468828833797</v>
      </c>
      <c r="AP121" s="3">
        <f>EXP('5. Iteration'!$F322-'5. Iteration'!AP$203)/(1+EXP('5. Iteration'!$F322-'5. Iteration'!AP$203))</f>
        <v>0.19132632118281948</v>
      </c>
      <c r="AQ121" s="3">
        <f>EXP('5. Iteration'!$F322-'5. Iteration'!AQ$203)/(1+EXP('5. Iteration'!$F322-'5. Iteration'!AQ$203))</f>
        <v>0.18088390658848369</v>
      </c>
      <c r="AR121" s="3">
        <f>EXP('5. Iteration'!$F322-'5. Iteration'!AR$203)/(1+EXP('5. Iteration'!$F322-'5. Iteration'!AR$203))</f>
        <v>0.17575857083939558</v>
      </c>
      <c r="AS121" s="3">
        <f>EXP('5. Iteration'!$F322-'5. Iteration'!AS$203)/(1+EXP('5. Iteration'!$F322-'5. Iteration'!AS$203))</f>
        <v>0.16076597891832159</v>
      </c>
      <c r="AT121" s="3">
        <f>EXP('5. Iteration'!$F322-'5. Iteration'!AT$203)/(1+EXP('5. Iteration'!$F322-'5. Iteration'!AT$203))</f>
        <v>0.11922451404889296</v>
      </c>
      <c r="AU121" s="3">
        <f>EXP('5. Iteration'!$F322-'5. Iteration'!AU$203)/(1+EXP('5. Iteration'!$F322-'5. Iteration'!AU$203))</f>
        <v>2.4445819309019703E-2</v>
      </c>
      <c r="AX121">
        <f t="shared" si="18"/>
        <v>-7.8959843046741245</v>
      </c>
      <c r="AY121" s="2">
        <f t="shared" si="20"/>
        <v>4.7630866739489068E-2</v>
      </c>
      <c r="AZ121" s="2">
        <f t="shared" si="20"/>
        <v>7.0750120350419499E-2</v>
      </c>
      <c r="BA121" s="2">
        <f t="shared" si="20"/>
        <v>0.12679224684300203</v>
      </c>
      <c r="BB121" s="2">
        <f t="shared" si="20"/>
        <v>0.16199263261236727</v>
      </c>
      <c r="BC121" s="2">
        <f t="shared" si="20"/>
        <v>0.17993196276317064</v>
      </c>
      <c r="BD121" s="2">
        <f t="shared" si="20"/>
        <v>0.19603467333549945</v>
      </c>
      <c r="BE121" s="2">
        <f t="shared" si="20"/>
        <v>0.22485098839732467</v>
      </c>
      <c r="BF121" s="2">
        <f t="shared" si="20"/>
        <v>0.22738728129975908</v>
      </c>
      <c r="BG121" s="2">
        <f t="shared" si="20"/>
        <v>0.23417929603811066</v>
      </c>
      <c r="BH121" s="2">
        <f t="shared" si="26"/>
        <v>0.23974336332185822</v>
      </c>
      <c r="BI121" s="2">
        <f t="shared" si="26"/>
        <v>0.24132582833074123</v>
      </c>
      <c r="BJ121" s="2">
        <f t="shared" si="26"/>
        <v>0.24526290916476798</v>
      </c>
      <c r="BK121" s="2">
        <f t="shared" si="26"/>
        <v>0.24526290916476801</v>
      </c>
      <c r="BL121" s="2">
        <f t="shared" si="26"/>
        <v>0.24630746515371535</v>
      </c>
      <c r="BM121" s="2">
        <f t="shared" si="26"/>
        <v>0.24997394262325054</v>
      </c>
      <c r="BN121" s="2">
        <f t="shared" si="26"/>
        <v>0.24932525705370337</v>
      </c>
      <c r="BO121" s="2">
        <f t="shared" si="26"/>
        <v>0.24932525705370334</v>
      </c>
      <c r="BP121" s="2">
        <f t="shared" si="26"/>
        <v>0.2482956925108239</v>
      </c>
      <c r="BQ121" s="2">
        <f t="shared" si="26"/>
        <v>0.24257605312349401</v>
      </c>
      <c r="BR121" s="2">
        <f t="shared" si="26"/>
        <v>0.24257605312349401</v>
      </c>
      <c r="BS121" s="2">
        <f t="shared" si="26"/>
        <v>0.24126168616170618</v>
      </c>
      <c r="BT121" s="2">
        <f t="shared" si="25"/>
        <v>0.23674510281876779</v>
      </c>
      <c r="BU121" s="2">
        <f t="shared" si="25"/>
        <v>0.23505630805651917</v>
      </c>
      <c r="BV121" s="2">
        <f t="shared" si="25"/>
        <v>0.23327989061495377</v>
      </c>
      <c r="BW121" s="2">
        <f t="shared" si="25"/>
        <v>0.23327989061495377</v>
      </c>
      <c r="BX121" s="2">
        <f t="shared" si="25"/>
        <v>0.23141828890547655</v>
      </c>
      <c r="BY121" s="2">
        <f t="shared" si="25"/>
        <v>0.23141828890547655</v>
      </c>
      <c r="BZ121" s="2">
        <f t="shared" si="25"/>
        <v>0.23141828890547655</v>
      </c>
      <c r="CA121" s="2">
        <f t="shared" si="25"/>
        <v>0.22744936918128261</v>
      </c>
      <c r="CB121" s="2">
        <f t="shared" si="25"/>
        <v>0.20059450922482033</v>
      </c>
      <c r="CC121" s="2">
        <f t="shared" si="22"/>
        <v>0.19780109878460911</v>
      </c>
      <c r="CD121" s="2">
        <f t="shared" si="22"/>
        <v>0.18316190005524555</v>
      </c>
      <c r="CE121" s="2">
        <f t="shared" si="22"/>
        <v>0.16761786553133171</v>
      </c>
      <c r="CF121" s="2">
        <f t="shared" si="24"/>
        <v>0.16442551389612964</v>
      </c>
      <c r="CG121" s="2">
        <f t="shared" si="24"/>
        <v>0.15472056000546808</v>
      </c>
      <c r="CH121" s="2">
        <f t="shared" si="24"/>
        <v>0.14816491892577238</v>
      </c>
      <c r="CI121" s="2">
        <f t="shared" si="24"/>
        <v>0.14486749561588874</v>
      </c>
      <c r="CJ121" s="2">
        <f t="shared" si="24"/>
        <v>0.13492027894075537</v>
      </c>
      <c r="CK121" s="2">
        <f t="shared" si="24"/>
        <v>0.10501002929869828</v>
      </c>
      <c r="CL121" s="2">
        <f t="shared" si="24"/>
        <v>2.3848221227330463E-2</v>
      </c>
    </row>
    <row r="122" spans="1:90">
      <c r="A122" t="str">
        <f>Tabelle1!A122</f>
        <v>Brandacher Richard</v>
      </c>
      <c r="H122" s="3">
        <f>EXP('5. Iteration'!$F323-'5. Iteration'!H$203)/(1+EXP('5. Iteration'!$F323-'5. Iteration'!H$203))</f>
        <v>0.94342366144735901</v>
      </c>
      <c r="I122" s="3">
        <f>EXP('5. Iteration'!$F323-'5. Iteration'!I$203)/(1+EXP('5. Iteration'!$F323-'5. Iteration'!I$203))</f>
        <v>0.91386077845346259</v>
      </c>
      <c r="J122" s="3">
        <f>EXP('5. Iteration'!$F323-'5. Iteration'!J$203)/(1+EXP('5. Iteration'!$F323-'5. Iteration'!J$203))</f>
        <v>0.83411614867949369</v>
      </c>
      <c r="K122" s="3">
        <f>EXP('5. Iteration'!$F323-'5. Iteration'!K$203)/(1+EXP('5. Iteration'!$F323-'5. Iteration'!K$203))</f>
        <v>0.77523204751546859</v>
      </c>
      <c r="L122" s="3">
        <f>EXP('5. Iteration'!$F323-'5. Iteration'!L$203)/(1+EXP('5. Iteration'!$F323-'5. Iteration'!L$203))</f>
        <v>0.74100255229926282</v>
      </c>
      <c r="M122" s="3">
        <f>EXP('5. Iteration'!$F323-'5. Iteration'!M$203)/(1+EXP('5. Iteration'!$F323-'5. Iteration'!M$203))</f>
        <v>0.7065918988567178</v>
      </c>
      <c r="N122" s="3">
        <f>EXP('5. Iteration'!$F323-'5. Iteration'!N$203)/(1+EXP('5. Iteration'!$F323-'5. Iteration'!N$203))</f>
        <v>0.62937471952153345</v>
      </c>
      <c r="O122" s="3">
        <f>EXP('5. Iteration'!$F323-'5. Iteration'!O$203)/(1+EXP('5. Iteration'!$F323-'5. Iteration'!O$203))</f>
        <v>0.62086756605098314</v>
      </c>
      <c r="P122" s="3">
        <f>EXP('5. Iteration'!$F323-'5. Iteration'!P$203)/(1+EXP('5. Iteration'!$F323-'5. Iteration'!P$203))</f>
        <v>0.59548797955967347</v>
      </c>
      <c r="Q122" s="3">
        <f>EXP('5. Iteration'!$F323-'5. Iteration'!Q$203)/(1+EXP('5. Iteration'!$F323-'5. Iteration'!Q$203))</f>
        <v>0.57036090584605947</v>
      </c>
      <c r="R122" s="3">
        <f>EXP('5. Iteration'!$F323-'5. Iteration'!R$203)/(1+EXP('5. Iteration'!$F323-'5. Iteration'!R$203))</f>
        <v>0.56204965819974861</v>
      </c>
      <c r="S122" s="3">
        <f>EXP('5. Iteration'!$F323-'5. Iteration'!S$203)/(1+EXP('5. Iteration'!$F323-'5. Iteration'!S$203))</f>
        <v>0.53733242598080655</v>
      </c>
      <c r="T122" s="3">
        <f>EXP('5. Iteration'!$F323-'5. Iteration'!T$203)/(1+EXP('5. Iteration'!$F323-'5. Iteration'!T$203))</f>
        <v>0.53733242598080655</v>
      </c>
      <c r="U122" s="3">
        <f>EXP('5. Iteration'!$F323-'5. Iteration'!U$203)/(1+EXP('5. Iteration'!$F323-'5. Iteration'!U$203))</f>
        <v>0.52917070100104202</v>
      </c>
      <c r="V122" s="3">
        <f>EXP('5. Iteration'!$F323-'5. Iteration'!V$203)/(1+EXP('5. Iteration'!$F323-'5. Iteration'!V$203))</f>
        <v>0.47326611850356642</v>
      </c>
      <c r="W122" s="3">
        <f>EXP('5. Iteration'!$F323-'5. Iteration'!W$203)/(1+EXP('5. Iteration'!$F323-'5. Iteration'!W$203))</f>
        <v>0.44239349695924524</v>
      </c>
      <c r="X122" s="3">
        <f>EXP('5. Iteration'!$F323-'5. Iteration'!X$203)/(1+EXP('5. Iteration'!$F323-'5. Iteration'!X$203))</f>
        <v>0.44239349695924529</v>
      </c>
      <c r="Y122" s="3">
        <f>EXP('5. Iteration'!$F323-'5. Iteration'!Y$203)/(1+EXP('5. Iteration'!$F323-'5. Iteration'!Y$203))</f>
        <v>0.4272777222713362</v>
      </c>
      <c r="Z122" s="3">
        <f>EXP('5. Iteration'!$F323-'5. Iteration'!Z$203)/(1+EXP('5. Iteration'!$F323-'5. Iteration'!Z$203))</f>
        <v>0.38329642169291472</v>
      </c>
      <c r="AA122" s="3">
        <f>EXP('5. Iteration'!$F323-'5. Iteration'!AA$203)/(1+EXP('5. Iteration'!$F323-'5. Iteration'!AA$203))</f>
        <v>0.38329642169291467</v>
      </c>
      <c r="AB122" s="3">
        <f>EXP('5. Iteration'!$F323-'5. Iteration'!AB$203)/(1+EXP('5. Iteration'!$F323-'5. Iteration'!AB$203))</f>
        <v>0.37617324161443821</v>
      </c>
      <c r="AC122" s="3">
        <f>EXP('5. Iteration'!$F323-'5. Iteration'!AC$203)/(1+EXP('5. Iteration'!$F323-'5. Iteration'!AC$203))</f>
        <v>0.35517129018862631</v>
      </c>
      <c r="AD122" s="3">
        <f>EXP('5. Iteration'!$F323-'5. Iteration'!AD$203)/(1+EXP('5. Iteration'!$F323-'5. Iteration'!AD$203))</f>
        <v>0.34829495646172709</v>
      </c>
      <c r="AE122" s="3">
        <f>EXP('5. Iteration'!$F323-'5. Iteration'!AE$203)/(1+EXP('5. Iteration'!$F323-'5. Iteration'!AE$203))</f>
        <v>0.34148159061818961</v>
      </c>
      <c r="AF122" s="3">
        <f>EXP('5. Iteration'!$F323-'5. Iteration'!AF$203)/(1+EXP('5. Iteration'!$F323-'5. Iteration'!AF$203))</f>
        <v>0.34148159061818967</v>
      </c>
      <c r="AG122" s="3">
        <f>EXP('5. Iteration'!$F323-'5. Iteration'!AG$203)/(1+EXP('5. Iteration'!$F323-'5. Iteration'!AG$203))</f>
        <v>0.33473162946727486</v>
      </c>
      <c r="AH122" s="3">
        <f>EXP('5. Iteration'!$F323-'5. Iteration'!AH$203)/(1+EXP('5. Iteration'!$F323-'5. Iteration'!AH$203))</f>
        <v>0.33473162946727486</v>
      </c>
      <c r="AI122" s="3">
        <f>EXP('5. Iteration'!$F323-'5. Iteration'!AI$203)/(1+EXP('5. Iteration'!$F323-'5. Iteration'!AI$203))</f>
        <v>0.33473162946727486</v>
      </c>
      <c r="AJ122" s="3">
        <f>EXP('5. Iteration'!$F323-'5. Iteration'!AJ$203)/(1+EXP('5. Iteration'!$F323-'5. Iteration'!AJ$203))</f>
        <v>0.32142351136656033</v>
      </c>
      <c r="AK122" s="3">
        <f>EXP('5. Iteration'!$F323-'5. Iteration'!AK$203)/(1+EXP('5. Iteration'!$F323-'5. Iteration'!AK$203))</f>
        <v>0.2528964385012572</v>
      </c>
      <c r="AL122" s="3">
        <f>EXP('5. Iteration'!$F323-'5. Iteration'!AL$203)/(1+EXP('5. Iteration'!$F323-'5. Iteration'!AL$203))</f>
        <v>0.24706365295930563</v>
      </c>
      <c r="AM122" s="3">
        <f>EXP('5. Iteration'!$F323-'5. Iteration'!AM$203)/(1+EXP('5. Iteration'!$F323-'5. Iteration'!AM$203))</f>
        <v>0.21889839385961254</v>
      </c>
      <c r="AN122" s="3">
        <f>EXP('5. Iteration'!$F323-'5. Iteration'!AN$203)/(1+EXP('5. Iteration'!$F323-'5. Iteration'!AN$203))</f>
        <v>0.19239392114263698</v>
      </c>
      <c r="AO122" s="3">
        <f>EXP('5. Iteration'!$F323-'5. Iteration'!AO$203)/(1+EXP('5. Iteration'!$F323-'5. Iteration'!AO$203))</f>
        <v>0.18729129519247337</v>
      </c>
      <c r="AP122" s="3">
        <f>EXP('5. Iteration'!$F323-'5. Iteration'!AP$203)/(1+EXP('5. Iteration'!$F323-'5. Iteration'!AP$203))</f>
        <v>0.17237727111108353</v>
      </c>
      <c r="AQ122" s="3">
        <f>EXP('5. Iteration'!$F323-'5. Iteration'!AQ$203)/(1+EXP('5. Iteration'!$F323-'5. Iteration'!AQ$203))</f>
        <v>0.16276092149263782</v>
      </c>
      <c r="AR122" s="3">
        <f>EXP('5. Iteration'!$F323-'5. Iteration'!AR$203)/(1+EXP('5. Iteration'!$F323-'5. Iteration'!AR$203))</f>
        <v>0.15805001607936509</v>
      </c>
      <c r="AS122" s="3">
        <f>EXP('5. Iteration'!$F323-'5. Iteration'!AS$203)/(1+EXP('5. Iteration'!$F323-'5. Iteration'!AS$203))</f>
        <v>0.1443035391754752</v>
      </c>
      <c r="AT122" s="3">
        <f>EXP('5. Iteration'!$F323-'5. Iteration'!AT$203)/(1+EXP('5. Iteration'!$F323-'5. Iteration'!AT$203))</f>
        <v>0.10647622246643829</v>
      </c>
      <c r="AU122" s="3">
        <f>EXP('5. Iteration'!$F323-'5. Iteration'!AU$203)/(1+EXP('5. Iteration'!$F323-'5. Iteration'!AU$203))</f>
        <v>2.1583562144893674E-2</v>
      </c>
      <c r="AX122">
        <f t="shared" si="18"/>
        <v>-7.7830297268915123</v>
      </c>
      <c r="AY122" s="2">
        <f t="shared" si="20"/>
        <v>5.3375456468617938E-2</v>
      </c>
      <c r="AZ122" s="2">
        <f t="shared" si="20"/>
        <v>7.8719256057893955E-2</v>
      </c>
      <c r="BA122" s="2">
        <f t="shared" si="20"/>
        <v>0.13836639919158247</v>
      </c>
      <c r="BB122" s="2">
        <f t="shared" si="20"/>
        <v>0.17424732002044285</v>
      </c>
      <c r="BC122" s="2">
        <f t="shared" si="20"/>
        <v>0.19191776978524108</v>
      </c>
      <c r="BD122" s="2">
        <f t="shared" si="20"/>
        <v>0.20731978732677567</v>
      </c>
      <c r="BE122" s="2">
        <f t="shared" si="20"/>
        <v>0.23326218194872456</v>
      </c>
      <c r="BF122" s="2">
        <f t="shared" si="20"/>
        <v>0.23539103147691123</v>
      </c>
      <c r="BG122" s="2">
        <f t="shared" si="20"/>
        <v>0.24088204575961139</v>
      </c>
      <c r="BH122" s="2">
        <f t="shared" si="26"/>
        <v>0.24504934292852196</v>
      </c>
      <c r="BI122" s="2">
        <f t="shared" si="26"/>
        <v>0.24614983991729436</v>
      </c>
      <c r="BJ122" s="2">
        <f t="shared" si="26"/>
        <v>0.24860628997038761</v>
      </c>
      <c r="BK122" s="2">
        <f t="shared" si="26"/>
        <v>0.24860628997038761</v>
      </c>
      <c r="BL122" s="2">
        <f t="shared" si="26"/>
        <v>0.24914907020310781</v>
      </c>
      <c r="BM122" s="2">
        <f t="shared" si="26"/>
        <v>0.24928529958013462</v>
      </c>
      <c r="BN122" s="2">
        <f t="shared" si="26"/>
        <v>0.2466814908074155</v>
      </c>
      <c r="BO122" s="2">
        <f t="shared" si="26"/>
        <v>0.2466814908074155</v>
      </c>
      <c r="BP122" s="2">
        <f t="shared" si="26"/>
        <v>0.24471147032195509</v>
      </c>
      <c r="BQ122" s="2">
        <f t="shared" si="26"/>
        <v>0.23638027481032203</v>
      </c>
      <c r="BR122" s="2">
        <f t="shared" si="26"/>
        <v>0.23638027481032201</v>
      </c>
      <c r="BS122" s="2">
        <f t="shared" si="26"/>
        <v>0.2346669339077237</v>
      </c>
      <c r="BT122" s="2">
        <f t="shared" si="25"/>
        <v>0.2290246448143729</v>
      </c>
      <c r="BU122" s="2">
        <f t="shared" si="25"/>
        <v>0.22698557976505074</v>
      </c>
      <c r="BV122" s="2">
        <f t="shared" si="25"/>
        <v>0.22487191388706076</v>
      </c>
      <c r="BW122" s="2">
        <f t="shared" si="25"/>
        <v>0.22487191388706079</v>
      </c>
      <c r="BX122" s="2">
        <f t="shared" si="25"/>
        <v>0.22268636570145786</v>
      </c>
      <c r="BY122" s="2">
        <f t="shared" si="25"/>
        <v>0.22268636570145786</v>
      </c>
      <c r="BZ122" s="2">
        <f t="shared" si="25"/>
        <v>0.22268636570145786</v>
      </c>
      <c r="CA122" s="2">
        <f t="shared" si="25"/>
        <v>0.218110437707351</v>
      </c>
      <c r="CB122" s="2">
        <f t="shared" si="25"/>
        <v>0.18893982989463703</v>
      </c>
      <c r="CC122" s="2">
        <f t="shared" si="22"/>
        <v>0.1860232043457094</v>
      </c>
      <c r="CD122" s="2">
        <f t="shared" si="22"/>
        <v>0.17098188702529449</v>
      </c>
      <c r="CE122" s="2">
        <f t="shared" si="22"/>
        <v>0.15537850024999778</v>
      </c>
      <c r="CF122" s="2">
        <f t="shared" si="24"/>
        <v>0.15221326593759918</v>
      </c>
      <c r="CG122" s="2">
        <f t="shared" si="24"/>
        <v>0.14266334751537954</v>
      </c>
      <c r="CH122" s="2">
        <f t="shared" si="24"/>
        <v>0.13626980392750521</v>
      </c>
      <c r="CI122" s="2">
        <f t="shared" si="24"/>
        <v>0.13307020849667753</v>
      </c>
      <c r="CJ122" s="2">
        <f t="shared" si="24"/>
        <v>0.12348002775690729</v>
      </c>
      <c r="CK122" s="2">
        <f t="shared" si="24"/>
        <v>9.5139036515715827E-2</v>
      </c>
      <c r="CL122" s="2">
        <f t="shared" si="24"/>
        <v>2.1117711990031186E-2</v>
      </c>
    </row>
    <row r="123" spans="1:90">
      <c r="A123" t="str">
        <f>Tabelle1!A123</f>
        <v>Gasser Melanie</v>
      </c>
      <c r="H123" s="3">
        <f>EXP('5. Iteration'!$F324-'5. Iteration'!H$203)/(1+EXP('5. Iteration'!$F324-'5. Iteration'!H$203))</f>
        <v>0.94342366144735901</v>
      </c>
      <c r="I123" s="3">
        <f>EXP('5. Iteration'!$F324-'5. Iteration'!I$203)/(1+EXP('5. Iteration'!$F324-'5. Iteration'!I$203))</f>
        <v>0.91386077845346259</v>
      </c>
      <c r="J123" s="3">
        <f>EXP('5. Iteration'!$F324-'5. Iteration'!J$203)/(1+EXP('5. Iteration'!$F324-'5. Iteration'!J$203))</f>
        <v>0.83411614867949369</v>
      </c>
      <c r="K123" s="3">
        <f>EXP('5. Iteration'!$F324-'5. Iteration'!K$203)/(1+EXP('5. Iteration'!$F324-'5. Iteration'!K$203))</f>
        <v>0.77523204751546859</v>
      </c>
      <c r="L123" s="3">
        <f>EXP('5. Iteration'!$F324-'5. Iteration'!L$203)/(1+EXP('5. Iteration'!$F324-'5. Iteration'!L$203))</f>
        <v>0.74100255229926282</v>
      </c>
      <c r="M123" s="3">
        <f>EXP('5. Iteration'!$F324-'5. Iteration'!M$203)/(1+EXP('5. Iteration'!$F324-'5. Iteration'!M$203))</f>
        <v>0.7065918988567178</v>
      </c>
      <c r="N123" s="3">
        <f>EXP('5. Iteration'!$F324-'5. Iteration'!N$203)/(1+EXP('5. Iteration'!$F324-'5. Iteration'!N$203))</f>
        <v>0.62937471952153357</v>
      </c>
      <c r="O123" s="3">
        <f>EXP('5. Iteration'!$F324-'5. Iteration'!O$203)/(1+EXP('5. Iteration'!$F324-'5. Iteration'!O$203))</f>
        <v>0.62086756605098314</v>
      </c>
      <c r="P123" s="3">
        <f>EXP('5. Iteration'!$F324-'5. Iteration'!P$203)/(1+EXP('5. Iteration'!$F324-'5. Iteration'!P$203))</f>
        <v>0.59548797955967347</v>
      </c>
      <c r="Q123" s="3">
        <f>EXP('5. Iteration'!$F324-'5. Iteration'!Q$203)/(1+EXP('5. Iteration'!$F324-'5. Iteration'!Q$203))</f>
        <v>0.57036090584605958</v>
      </c>
      <c r="R123" s="3">
        <f>EXP('5. Iteration'!$F324-'5. Iteration'!R$203)/(1+EXP('5. Iteration'!$F324-'5. Iteration'!R$203))</f>
        <v>0.56204965819974861</v>
      </c>
      <c r="S123" s="3">
        <f>EXP('5. Iteration'!$F324-'5. Iteration'!S$203)/(1+EXP('5. Iteration'!$F324-'5. Iteration'!S$203))</f>
        <v>0.53733242598080666</v>
      </c>
      <c r="T123" s="3">
        <f>EXP('5. Iteration'!$F324-'5. Iteration'!T$203)/(1+EXP('5. Iteration'!$F324-'5. Iteration'!T$203))</f>
        <v>0.53733242598080655</v>
      </c>
      <c r="U123" s="3">
        <f>EXP('5. Iteration'!$F324-'5. Iteration'!U$203)/(1+EXP('5. Iteration'!$F324-'5. Iteration'!U$203))</f>
        <v>0.52917070100104202</v>
      </c>
      <c r="V123" s="3">
        <f>EXP('5. Iteration'!$F324-'5. Iteration'!V$203)/(1+EXP('5. Iteration'!$F324-'5. Iteration'!V$203))</f>
        <v>0.47326611850356648</v>
      </c>
      <c r="W123" s="3">
        <f>EXP('5. Iteration'!$F324-'5. Iteration'!W$203)/(1+EXP('5. Iteration'!$F324-'5. Iteration'!W$203))</f>
        <v>0.44239349695924529</v>
      </c>
      <c r="X123" s="3">
        <f>EXP('5. Iteration'!$F324-'5. Iteration'!X$203)/(1+EXP('5. Iteration'!$F324-'5. Iteration'!X$203))</f>
        <v>0.44239349695924535</v>
      </c>
      <c r="Y123" s="3">
        <f>EXP('5. Iteration'!$F324-'5. Iteration'!Y$203)/(1+EXP('5. Iteration'!$F324-'5. Iteration'!Y$203))</f>
        <v>0.42727772227133626</v>
      </c>
      <c r="Z123" s="3">
        <f>EXP('5. Iteration'!$F324-'5. Iteration'!Z$203)/(1+EXP('5. Iteration'!$F324-'5. Iteration'!Z$203))</f>
        <v>0.38329642169291478</v>
      </c>
      <c r="AA123" s="3">
        <f>EXP('5. Iteration'!$F324-'5. Iteration'!AA$203)/(1+EXP('5. Iteration'!$F324-'5. Iteration'!AA$203))</f>
        <v>0.38329642169291467</v>
      </c>
      <c r="AB123" s="3">
        <f>EXP('5. Iteration'!$F324-'5. Iteration'!AB$203)/(1+EXP('5. Iteration'!$F324-'5. Iteration'!AB$203))</f>
        <v>0.37617324161443827</v>
      </c>
      <c r="AC123" s="3">
        <f>EXP('5. Iteration'!$F324-'5. Iteration'!AC$203)/(1+EXP('5. Iteration'!$F324-'5. Iteration'!AC$203))</f>
        <v>0.35517129018862637</v>
      </c>
      <c r="AD123" s="3">
        <f>EXP('5. Iteration'!$F324-'5. Iteration'!AD$203)/(1+EXP('5. Iteration'!$F324-'5. Iteration'!AD$203))</f>
        <v>0.34829495646172709</v>
      </c>
      <c r="AE123" s="3">
        <f>EXP('5. Iteration'!$F324-'5. Iteration'!AE$203)/(1+EXP('5. Iteration'!$F324-'5. Iteration'!AE$203))</f>
        <v>0.34148159061818967</v>
      </c>
      <c r="AF123" s="3">
        <f>EXP('5. Iteration'!$F324-'5. Iteration'!AF$203)/(1+EXP('5. Iteration'!$F324-'5. Iteration'!AF$203))</f>
        <v>0.34148159061818967</v>
      </c>
      <c r="AG123" s="3">
        <f>EXP('5. Iteration'!$F324-'5. Iteration'!AG$203)/(1+EXP('5. Iteration'!$F324-'5. Iteration'!AG$203))</f>
        <v>0.33473162946727486</v>
      </c>
      <c r="AH123" s="3">
        <f>EXP('5. Iteration'!$F324-'5. Iteration'!AH$203)/(1+EXP('5. Iteration'!$F324-'5. Iteration'!AH$203))</f>
        <v>0.33473162946727486</v>
      </c>
      <c r="AI123" s="3">
        <f>EXP('5. Iteration'!$F324-'5. Iteration'!AI$203)/(1+EXP('5. Iteration'!$F324-'5. Iteration'!AI$203))</f>
        <v>0.33473162946727486</v>
      </c>
      <c r="AJ123" s="3">
        <f>EXP('5. Iteration'!$F324-'5. Iteration'!AJ$203)/(1+EXP('5. Iteration'!$F324-'5. Iteration'!AJ$203))</f>
        <v>0.32142351136656039</v>
      </c>
      <c r="AK123" s="3">
        <f>EXP('5. Iteration'!$F324-'5. Iteration'!AK$203)/(1+EXP('5. Iteration'!$F324-'5. Iteration'!AK$203))</f>
        <v>0.25289643850125726</v>
      </c>
      <c r="AL123" s="3">
        <f>EXP('5. Iteration'!$F324-'5. Iteration'!AL$203)/(1+EXP('5. Iteration'!$F324-'5. Iteration'!AL$203))</f>
        <v>0.24706365295930563</v>
      </c>
      <c r="AM123" s="3">
        <f>EXP('5. Iteration'!$F324-'5. Iteration'!AM$203)/(1+EXP('5. Iteration'!$F324-'5. Iteration'!AM$203))</f>
        <v>0.21889839385961257</v>
      </c>
      <c r="AN123" s="3">
        <f>EXP('5. Iteration'!$F324-'5. Iteration'!AN$203)/(1+EXP('5. Iteration'!$F324-'5. Iteration'!AN$203))</f>
        <v>0.19239392114263698</v>
      </c>
      <c r="AO123" s="3">
        <f>EXP('5. Iteration'!$F324-'5. Iteration'!AO$203)/(1+EXP('5. Iteration'!$F324-'5. Iteration'!AO$203))</f>
        <v>0.18729129519247337</v>
      </c>
      <c r="AP123" s="3">
        <f>EXP('5. Iteration'!$F324-'5. Iteration'!AP$203)/(1+EXP('5. Iteration'!$F324-'5. Iteration'!AP$203))</f>
        <v>0.17237727111108353</v>
      </c>
      <c r="AQ123" s="3">
        <f>EXP('5. Iteration'!$F324-'5. Iteration'!AQ$203)/(1+EXP('5. Iteration'!$F324-'5. Iteration'!AQ$203))</f>
        <v>0.16276092149263782</v>
      </c>
      <c r="AR123" s="3">
        <f>EXP('5. Iteration'!$F324-'5. Iteration'!AR$203)/(1+EXP('5. Iteration'!$F324-'5. Iteration'!AR$203))</f>
        <v>0.15805001607936509</v>
      </c>
      <c r="AS123" s="3">
        <f>EXP('5. Iteration'!$F324-'5. Iteration'!AS$203)/(1+EXP('5. Iteration'!$F324-'5. Iteration'!AS$203))</f>
        <v>0.1443035391754752</v>
      </c>
      <c r="AT123" s="3">
        <f>EXP('5. Iteration'!$F324-'5. Iteration'!AT$203)/(1+EXP('5. Iteration'!$F324-'5. Iteration'!AT$203))</f>
        <v>0.10647622246643829</v>
      </c>
      <c r="AU123" s="3">
        <f>EXP('5. Iteration'!$F324-'5. Iteration'!AU$203)/(1+EXP('5. Iteration'!$F324-'5. Iteration'!AU$203))</f>
        <v>2.1583562144893684E-2</v>
      </c>
      <c r="AX123">
        <f t="shared" si="18"/>
        <v>-7.7830297268915123</v>
      </c>
      <c r="AY123" s="2">
        <f t="shared" si="20"/>
        <v>5.3375456468617938E-2</v>
      </c>
      <c r="AZ123" s="2">
        <f t="shared" si="20"/>
        <v>7.8719256057893955E-2</v>
      </c>
      <c r="BA123" s="2">
        <f t="shared" si="20"/>
        <v>0.13836639919158247</v>
      </c>
      <c r="BB123" s="2">
        <f t="shared" si="20"/>
        <v>0.17424732002044285</v>
      </c>
      <c r="BC123" s="2">
        <f t="shared" si="20"/>
        <v>0.19191776978524108</v>
      </c>
      <c r="BD123" s="2">
        <f t="shared" si="20"/>
        <v>0.20731978732677567</v>
      </c>
      <c r="BE123" s="2">
        <f t="shared" si="20"/>
        <v>0.23326218194872453</v>
      </c>
      <c r="BF123" s="2">
        <f t="shared" si="20"/>
        <v>0.23539103147691123</v>
      </c>
      <c r="BG123" s="2">
        <f t="shared" si="20"/>
        <v>0.24088204575961139</v>
      </c>
      <c r="BH123" s="2">
        <f t="shared" si="26"/>
        <v>0.24504934292852193</v>
      </c>
      <c r="BI123" s="2">
        <f t="shared" si="26"/>
        <v>0.24614983991729436</v>
      </c>
      <c r="BJ123" s="2">
        <f t="shared" si="26"/>
        <v>0.24860628997038758</v>
      </c>
      <c r="BK123" s="2">
        <f t="shared" si="26"/>
        <v>0.24860628997038761</v>
      </c>
      <c r="BL123" s="2">
        <f t="shared" si="26"/>
        <v>0.24914907020310781</v>
      </c>
      <c r="BM123" s="2">
        <f t="shared" si="26"/>
        <v>0.24928529958013465</v>
      </c>
      <c r="BN123" s="2">
        <f t="shared" si="26"/>
        <v>0.2466814908074155</v>
      </c>
      <c r="BO123" s="2">
        <f t="shared" si="26"/>
        <v>0.24668149080741553</v>
      </c>
      <c r="BP123" s="2">
        <f t="shared" si="26"/>
        <v>0.24471147032195512</v>
      </c>
      <c r="BQ123" s="2">
        <f t="shared" si="26"/>
        <v>0.23638027481032203</v>
      </c>
      <c r="BR123" s="2">
        <f t="shared" si="26"/>
        <v>0.23638027481032201</v>
      </c>
      <c r="BS123" s="2">
        <f t="shared" si="26"/>
        <v>0.2346669339077237</v>
      </c>
      <c r="BT123" s="2">
        <f t="shared" si="25"/>
        <v>0.22902464481437293</v>
      </c>
      <c r="BU123" s="2">
        <f t="shared" si="25"/>
        <v>0.22698557976505074</v>
      </c>
      <c r="BV123" s="2">
        <f t="shared" si="25"/>
        <v>0.22487191388706079</v>
      </c>
      <c r="BW123" s="2">
        <f t="shared" si="25"/>
        <v>0.22487191388706079</v>
      </c>
      <c r="BX123" s="2">
        <f t="shared" si="25"/>
        <v>0.22268636570145786</v>
      </c>
      <c r="BY123" s="2">
        <f t="shared" si="25"/>
        <v>0.22268636570145786</v>
      </c>
      <c r="BZ123" s="2">
        <f t="shared" si="25"/>
        <v>0.22268636570145786</v>
      </c>
      <c r="CA123" s="2">
        <f t="shared" si="25"/>
        <v>0.218110437707351</v>
      </c>
      <c r="CB123" s="2">
        <f t="shared" si="25"/>
        <v>0.18893982989463706</v>
      </c>
      <c r="CC123" s="2">
        <f t="shared" si="22"/>
        <v>0.1860232043457094</v>
      </c>
      <c r="CD123" s="2">
        <f t="shared" si="22"/>
        <v>0.17098188702529452</v>
      </c>
      <c r="CE123" s="2">
        <f t="shared" si="22"/>
        <v>0.15537850024999778</v>
      </c>
      <c r="CF123" s="2">
        <f t="shared" si="24"/>
        <v>0.15221326593759918</v>
      </c>
      <c r="CG123" s="2">
        <f t="shared" si="24"/>
        <v>0.14266334751537954</v>
      </c>
      <c r="CH123" s="2">
        <f t="shared" si="24"/>
        <v>0.13626980392750521</v>
      </c>
      <c r="CI123" s="2">
        <f t="shared" si="24"/>
        <v>0.13307020849667753</v>
      </c>
      <c r="CJ123" s="2">
        <f t="shared" si="24"/>
        <v>0.12348002775690729</v>
      </c>
      <c r="CK123" s="2">
        <f t="shared" si="24"/>
        <v>9.5139036515715827E-2</v>
      </c>
      <c r="CL123" s="2">
        <f t="shared" si="24"/>
        <v>2.1117711990031197E-2</v>
      </c>
    </row>
    <row r="124" spans="1:90">
      <c r="A124" t="str">
        <f>Tabelle1!A124</f>
        <v>Haaser Daniel</v>
      </c>
      <c r="H124" s="3">
        <f>EXP('5. Iteration'!$F325-'5. Iteration'!H$203)/(1+EXP('5. Iteration'!$F325-'5. Iteration'!H$203))</f>
        <v>0.94342366144735901</v>
      </c>
      <c r="I124" s="3">
        <f>EXP('5. Iteration'!$F325-'5. Iteration'!I$203)/(1+EXP('5. Iteration'!$F325-'5. Iteration'!I$203))</f>
        <v>0.91386077845346259</v>
      </c>
      <c r="J124" s="3">
        <f>EXP('5. Iteration'!$F325-'5. Iteration'!J$203)/(1+EXP('5. Iteration'!$F325-'5. Iteration'!J$203))</f>
        <v>0.8341161486794938</v>
      </c>
      <c r="K124" s="3">
        <f>EXP('5. Iteration'!$F325-'5. Iteration'!K$203)/(1+EXP('5. Iteration'!$F325-'5. Iteration'!K$203))</f>
        <v>0.77523204751546881</v>
      </c>
      <c r="L124" s="3">
        <f>EXP('5. Iteration'!$F325-'5. Iteration'!L$203)/(1+EXP('5. Iteration'!$F325-'5. Iteration'!L$203))</f>
        <v>0.74100255229926282</v>
      </c>
      <c r="M124" s="3">
        <f>EXP('5. Iteration'!$F325-'5. Iteration'!M$203)/(1+EXP('5. Iteration'!$F325-'5. Iteration'!M$203))</f>
        <v>0.70659189885671791</v>
      </c>
      <c r="N124" s="3">
        <f>EXP('5. Iteration'!$F325-'5. Iteration'!N$203)/(1+EXP('5. Iteration'!$F325-'5. Iteration'!N$203))</f>
        <v>0.62937471952153357</v>
      </c>
      <c r="O124" s="3">
        <f>EXP('5. Iteration'!$F325-'5. Iteration'!O$203)/(1+EXP('5. Iteration'!$F325-'5. Iteration'!O$203))</f>
        <v>0.62086756605098314</v>
      </c>
      <c r="P124" s="3">
        <f>EXP('5. Iteration'!$F325-'5. Iteration'!P$203)/(1+EXP('5. Iteration'!$F325-'5. Iteration'!P$203))</f>
        <v>0.59548797955967347</v>
      </c>
      <c r="Q124" s="3">
        <f>EXP('5. Iteration'!$F325-'5. Iteration'!Q$203)/(1+EXP('5. Iteration'!$F325-'5. Iteration'!Q$203))</f>
        <v>0.57036090584605958</v>
      </c>
      <c r="R124" s="3">
        <f>EXP('5. Iteration'!$F325-'5. Iteration'!R$203)/(1+EXP('5. Iteration'!$F325-'5. Iteration'!R$203))</f>
        <v>0.56204965819974861</v>
      </c>
      <c r="S124" s="3">
        <f>EXP('5. Iteration'!$F325-'5. Iteration'!S$203)/(1+EXP('5. Iteration'!$F325-'5. Iteration'!S$203))</f>
        <v>0.53733242598080666</v>
      </c>
      <c r="T124" s="3">
        <f>EXP('5. Iteration'!$F325-'5. Iteration'!T$203)/(1+EXP('5. Iteration'!$F325-'5. Iteration'!T$203))</f>
        <v>0.53733242598080666</v>
      </c>
      <c r="U124" s="3">
        <f>EXP('5. Iteration'!$F325-'5. Iteration'!U$203)/(1+EXP('5. Iteration'!$F325-'5. Iteration'!U$203))</f>
        <v>0.52917070100104202</v>
      </c>
      <c r="V124" s="3">
        <f>EXP('5. Iteration'!$F325-'5. Iteration'!V$203)/(1+EXP('5. Iteration'!$F325-'5. Iteration'!V$203))</f>
        <v>0.47326611850356648</v>
      </c>
      <c r="W124" s="3">
        <f>EXP('5. Iteration'!$F325-'5. Iteration'!W$203)/(1+EXP('5. Iteration'!$F325-'5. Iteration'!W$203))</f>
        <v>0.44239349695924529</v>
      </c>
      <c r="X124" s="3">
        <f>EXP('5. Iteration'!$F325-'5. Iteration'!X$203)/(1+EXP('5. Iteration'!$F325-'5. Iteration'!X$203))</f>
        <v>0.44239349695924535</v>
      </c>
      <c r="Y124" s="3">
        <f>EXP('5. Iteration'!$F325-'5. Iteration'!Y$203)/(1+EXP('5. Iteration'!$F325-'5. Iteration'!Y$203))</f>
        <v>0.42727772227133626</v>
      </c>
      <c r="Z124" s="3">
        <f>EXP('5. Iteration'!$F325-'5. Iteration'!Z$203)/(1+EXP('5. Iteration'!$F325-'5. Iteration'!Z$203))</f>
        <v>0.38329642169291478</v>
      </c>
      <c r="AA124" s="3">
        <f>EXP('5. Iteration'!$F325-'5. Iteration'!AA$203)/(1+EXP('5. Iteration'!$F325-'5. Iteration'!AA$203))</f>
        <v>0.38329642169291467</v>
      </c>
      <c r="AB124" s="3">
        <f>EXP('5. Iteration'!$F325-'5. Iteration'!AB$203)/(1+EXP('5. Iteration'!$F325-'5. Iteration'!AB$203))</f>
        <v>0.37617324161443827</v>
      </c>
      <c r="AC124" s="3">
        <f>EXP('5. Iteration'!$F325-'5. Iteration'!AC$203)/(1+EXP('5. Iteration'!$F325-'5. Iteration'!AC$203))</f>
        <v>0.35517129018862637</v>
      </c>
      <c r="AD124" s="3">
        <f>EXP('5. Iteration'!$F325-'5. Iteration'!AD$203)/(1+EXP('5. Iteration'!$F325-'5. Iteration'!AD$203))</f>
        <v>0.34829495646172709</v>
      </c>
      <c r="AE124" s="3">
        <f>EXP('5. Iteration'!$F325-'5. Iteration'!AE$203)/(1+EXP('5. Iteration'!$F325-'5. Iteration'!AE$203))</f>
        <v>0.34148159061818967</v>
      </c>
      <c r="AF124" s="3">
        <f>EXP('5. Iteration'!$F325-'5. Iteration'!AF$203)/(1+EXP('5. Iteration'!$F325-'5. Iteration'!AF$203))</f>
        <v>0.34148159061818967</v>
      </c>
      <c r="AG124" s="3">
        <f>EXP('5. Iteration'!$F325-'5. Iteration'!AG$203)/(1+EXP('5. Iteration'!$F325-'5. Iteration'!AG$203))</f>
        <v>0.33473162946727486</v>
      </c>
      <c r="AH124" s="3">
        <f>EXP('5. Iteration'!$F325-'5. Iteration'!AH$203)/(1+EXP('5. Iteration'!$F325-'5. Iteration'!AH$203))</f>
        <v>0.33473162946727486</v>
      </c>
      <c r="AI124" s="3">
        <f>EXP('5. Iteration'!$F325-'5. Iteration'!AI$203)/(1+EXP('5. Iteration'!$F325-'5. Iteration'!AI$203))</f>
        <v>0.33473162946727486</v>
      </c>
      <c r="AJ124" s="3">
        <f>EXP('5. Iteration'!$F325-'5. Iteration'!AJ$203)/(1+EXP('5. Iteration'!$F325-'5. Iteration'!AJ$203))</f>
        <v>0.32142351136656039</v>
      </c>
      <c r="AK124" s="3">
        <f>EXP('5. Iteration'!$F325-'5. Iteration'!AK$203)/(1+EXP('5. Iteration'!$F325-'5. Iteration'!AK$203))</f>
        <v>0.25289643850125726</v>
      </c>
      <c r="AL124" s="3">
        <f>EXP('5. Iteration'!$F325-'5. Iteration'!AL$203)/(1+EXP('5. Iteration'!$F325-'5. Iteration'!AL$203))</f>
        <v>0.24706365295930563</v>
      </c>
      <c r="AM124" s="3">
        <f>EXP('5. Iteration'!$F325-'5. Iteration'!AM$203)/(1+EXP('5. Iteration'!$F325-'5. Iteration'!AM$203))</f>
        <v>0.21889839385961257</v>
      </c>
      <c r="AN124" s="3">
        <f>EXP('5. Iteration'!$F325-'5. Iteration'!AN$203)/(1+EXP('5. Iteration'!$F325-'5. Iteration'!AN$203))</f>
        <v>0.19239392114263698</v>
      </c>
      <c r="AO124" s="3">
        <f>EXP('5. Iteration'!$F325-'5. Iteration'!AO$203)/(1+EXP('5. Iteration'!$F325-'5. Iteration'!AO$203))</f>
        <v>0.18729129519247342</v>
      </c>
      <c r="AP124" s="3">
        <f>EXP('5. Iteration'!$F325-'5. Iteration'!AP$203)/(1+EXP('5. Iteration'!$F325-'5. Iteration'!AP$203))</f>
        <v>0.17237727111108359</v>
      </c>
      <c r="AQ124" s="3">
        <f>EXP('5. Iteration'!$F325-'5. Iteration'!AQ$203)/(1+EXP('5. Iteration'!$F325-'5. Iteration'!AQ$203))</f>
        <v>0.16276092149263785</v>
      </c>
      <c r="AR124" s="3">
        <f>EXP('5. Iteration'!$F325-'5. Iteration'!AR$203)/(1+EXP('5. Iteration'!$F325-'5. Iteration'!AR$203))</f>
        <v>0.15805001607936509</v>
      </c>
      <c r="AS124" s="3">
        <f>EXP('5. Iteration'!$F325-'5. Iteration'!AS$203)/(1+EXP('5. Iteration'!$F325-'5. Iteration'!AS$203))</f>
        <v>0.14430353917547525</v>
      </c>
      <c r="AT124" s="3">
        <f>EXP('5. Iteration'!$F325-'5. Iteration'!AT$203)/(1+EXP('5. Iteration'!$F325-'5. Iteration'!AT$203))</f>
        <v>0.10647622246643829</v>
      </c>
      <c r="AU124" s="3">
        <f>EXP('5. Iteration'!$F325-'5. Iteration'!AU$203)/(1+EXP('5. Iteration'!$F325-'5. Iteration'!AU$203))</f>
        <v>2.1583562144893684E-2</v>
      </c>
      <c r="AX124">
        <f t="shared" si="18"/>
        <v>-7.7830297268915123</v>
      </c>
      <c r="AY124" s="2">
        <f t="shared" si="20"/>
        <v>5.3375456468617938E-2</v>
      </c>
      <c r="AZ124" s="2">
        <f t="shared" si="20"/>
        <v>7.8719256057893955E-2</v>
      </c>
      <c r="BA124" s="2">
        <f t="shared" si="20"/>
        <v>0.13836639919158239</v>
      </c>
      <c r="BB124" s="2">
        <f t="shared" si="20"/>
        <v>0.17424732002044271</v>
      </c>
      <c r="BC124" s="2">
        <f t="shared" si="20"/>
        <v>0.19191776978524108</v>
      </c>
      <c r="BD124" s="2">
        <f t="shared" si="20"/>
        <v>0.20731978732677564</v>
      </c>
      <c r="BE124" s="2">
        <f t="shared" si="20"/>
        <v>0.23326218194872453</v>
      </c>
      <c r="BF124" s="2">
        <f t="shared" si="20"/>
        <v>0.23539103147691123</v>
      </c>
      <c r="BG124" s="2">
        <f t="shared" si="20"/>
        <v>0.24088204575961139</v>
      </c>
      <c r="BH124" s="2">
        <f t="shared" si="26"/>
        <v>0.24504934292852193</v>
      </c>
      <c r="BI124" s="2">
        <f t="shared" si="26"/>
        <v>0.24614983991729436</v>
      </c>
      <c r="BJ124" s="2">
        <f t="shared" si="26"/>
        <v>0.24860628997038758</v>
      </c>
      <c r="BK124" s="2">
        <f t="shared" si="26"/>
        <v>0.24860628997038758</v>
      </c>
      <c r="BL124" s="2">
        <f t="shared" si="26"/>
        <v>0.24914907020310781</v>
      </c>
      <c r="BM124" s="2">
        <f t="shared" si="26"/>
        <v>0.24928529958013465</v>
      </c>
      <c r="BN124" s="2">
        <f t="shared" si="26"/>
        <v>0.2466814908074155</v>
      </c>
      <c r="BO124" s="2">
        <f t="shared" si="26"/>
        <v>0.24668149080741553</v>
      </c>
      <c r="BP124" s="2">
        <f t="shared" si="26"/>
        <v>0.24471147032195512</v>
      </c>
      <c r="BQ124" s="2">
        <f t="shared" si="26"/>
        <v>0.23638027481032203</v>
      </c>
      <c r="BR124" s="2">
        <f t="shared" si="26"/>
        <v>0.23638027481032201</v>
      </c>
      <c r="BS124" s="2">
        <f t="shared" si="26"/>
        <v>0.2346669339077237</v>
      </c>
      <c r="BT124" s="2">
        <f t="shared" si="25"/>
        <v>0.22902464481437293</v>
      </c>
      <c r="BU124" s="2">
        <f t="shared" si="25"/>
        <v>0.22698557976505074</v>
      </c>
      <c r="BV124" s="2">
        <f t="shared" si="25"/>
        <v>0.22487191388706079</v>
      </c>
      <c r="BW124" s="2">
        <f t="shared" si="25"/>
        <v>0.22487191388706079</v>
      </c>
      <c r="BX124" s="2">
        <f t="shared" si="25"/>
        <v>0.22268636570145786</v>
      </c>
      <c r="BY124" s="2">
        <f t="shared" si="25"/>
        <v>0.22268636570145786</v>
      </c>
      <c r="BZ124" s="2">
        <f t="shared" si="25"/>
        <v>0.22268636570145786</v>
      </c>
      <c r="CA124" s="2">
        <f t="shared" si="25"/>
        <v>0.218110437707351</v>
      </c>
      <c r="CB124" s="2">
        <f t="shared" si="25"/>
        <v>0.18893982989463706</v>
      </c>
      <c r="CC124" s="2">
        <f t="shared" si="22"/>
        <v>0.1860232043457094</v>
      </c>
      <c r="CD124" s="2">
        <f t="shared" si="22"/>
        <v>0.17098188702529452</v>
      </c>
      <c r="CE124" s="2">
        <f t="shared" si="22"/>
        <v>0.15537850024999778</v>
      </c>
      <c r="CF124" s="2">
        <f t="shared" si="24"/>
        <v>0.15221326593759921</v>
      </c>
      <c r="CG124" s="2">
        <f t="shared" si="24"/>
        <v>0.14266334751537957</v>
      </c>
      <c r="CH124" s="2">
        <f t="shared" si="24"/>
        <v>0.13626980392750523</v>
      </c>
      <c r="CI124" s="2">
        <f t="shared" si="24"/>
        <v>0.13307020849667753</v>
      </c>
      <c r="CJ124" s="2">
        <f t="shared" si="24"/>
        <v>0.12348002775690733</v>
      </c>
      <c r="CK124" s="2">
        <f t="shared" si="24"/>
        <v>9.5139036515715827E-2</v>
      </c>
      <c r="CL124" s="2">
        <f t="shared" si="24"/>
        <v>2.1117711990031197E-2</v>
      </c>
    </row>
    <row r="125" spans="1:90">
      <c r="A125" t="str">
        <f>Tabelle1!A125</f>
        <v>Krenozz Niklas</v>
      </c>
      <c r="H125" s="3">
        <f>EXP('5. Iteration'!$F326-'5. Iteration'!H$203)/(1+EXP('5. Iteration'!$F326-'5. Iteration'!H$203))</f>
        <v>0.94342366144735901</v>
      </c>
      <c r="I125" s="3">
        <f>EXP('5. Iteration'!$F326-'5. Iteration'!I$203)/(1+EXP('5. Iteration'!$F326-'5. Iteration'!I$203))</f>
        <v>0.91386077845346259</v>
      </c>
      <c r="J125" s="3">
        <f>EXP('5. Iteration'!$F326-'5. Iteration'!J$203)/(1+EXP('5. Iteration'!$F326-'5. Iteration'!J$203))</f>
        <v>0.8341161486794938</v>
      </c>
      <c r="K125" s="3">
        <f>EXP('5. Iteration'!$F326-'5. Iteration'!K$203)/(1+EXP('5. Iteration'!$F326-'5. Iteration'!K$203))</f>
        <v>0.77523204751546881</v>
      </c>
      <c r="L125" s="3">
        <f>EXP('5. Iteration'!$F326-'5. Iteration'!L$203)/(1+EXP('5. Iteration'!$F326-'5. Iteration'!L$203))</f>
        <v>0.74100255229926282</v>
      </c>
      <c r="M125" s="3">
        <f>EXP('5. Iteration'!$F326-'5. Iteration'!M$203)/(1+EXP('5. Iteration'!$F326-'5. Iteration'!M$203))</f>
        <v>0.70659189885671791</v>
      </c>
      <c r="N125" s="3">
        <f>EXP('5. Iteration'!$F326-'5. Iteration'!N$203)/(1+EXP('5. Iteration'!$F326-'5. Iteration'!N$203))</f>
        <v>0.62937471952153357</v>
      </c>
      <c r="O125" s="3">
        <f>EXP('5. Iteration'!$F326-'5. Iteration'!O$203)/(1+EXP('5. Iteration'!$F326-'5. Iteration'!O$203))</f>
        <v>0.62086756605098314</v>
      </c>
      <c r="P125" s="3">
        <f>EXP('5. Iteration'!$F326-'5. Iteration'!P$203)/(1+EXP('5. Iteration'!$F326-'5. Iteration'!P$203))</f>
        <v>0.59548797955967347</v>
      </c>
      <c r="Q125" s="3">
        <f>EXP('5. Iteration'!$F326-'5. Iteration'!Q$203)/(1+EXP('5. Iteration'!$F326-'5. Iteration'!Q$203))</f>
        <v>0.57036090584605958</v>
      </c>
      <c r="R125" s="3">
        <f>EXP('5. Iteration'!$F326-'5. Iteration'!R$203)/(1+EXP('5. Iteration'!$F326-'5. Iteration'!R$203))</f>
        <v>0.56204965819974861</v>
      </c>
      <c r="S125" s="3">
        <f>EXP('5. Iteration'!$F326-'5. Iteration'!S$203)/(1+EXP('5. Iteration'!$F326-'5. Iteration'!S$203))</f>
        <v>0.53733242598080666</v>
      </c>
      <c r="T125" s="3">
        <f>EXP('5. Iteration'!$F326-'5. Iteration'!T$203)/(1+EXP('5. Iteration'!$F326-'5. Iteration'!T$203))</f>
        <v>0.53733242598080666</v>
      </c>
      <c r="U125" s="3">
        <f>EXP('5. Iteration'!$F326-'5. Iteration'!U$203)/(1+EXP('5. Iteration'!$F326-'5. Iteration'!U$203))</f>
        <v>0.52917070100104202</v>
      </c>
      <c r="V125" s="3">
        <f>EXP('5. Iteration'!$F326-'5. Iteration'!V$203)/(1+EXP('5. Iteration'!$F326-'5. Iteration'!V$203))</f>
        <v>0.47326611850356648</v>
      </c>
      <c r="W125" s="3">
        <f>EXP('5. Iteration'!$F326-'5. Iteration'!W$203)/(1+EXP('5. Iteration'!$F326-'5. Iteration'!W$203))</f>
        <v>0.44239349695924529</v>
      </c>
      <c r="X125" s="3">
        <f>EXP('5. Iteration'!$F326-'5. Iteration'!X$203)/(1+EXP('5. Iteration'!$F326-'5. Iteration'!X$203))</f>
        <v>0.44239349695924535</v>
      </c>
      <c r="Y125" s="3">
        <f>EXP('5. Iteration'!$F326-'5. Iteration'!Y$203)/(1+EXP('5. Iteration'!$F326-'5. Iteration'!Y$203))</f>
        <v>0.42727772227133626</v>
      </c>
      <c r="Z125" s="3">
        <f>EXP('5. Iteration'!$F326-'5. Iteration'!Z$203)/(1+EXP('5. Iteration'!$F326-'5. Iteration'!Z$203))</f>
        <v>0.38329642169291478</v>
      </c>
      <c r="AA125" s="3">
        <f>EXP('5. Iteration'!$F326-'5. Iteration'!AA$203)/(1+EXP('5. Iteration'!$F326-'5. Iteration'!AA$203))</f>
        <v>0.38329642169291467</v>
      </c>
      <c r="AB125" s="3">
        <f>EXP('5. Iteration'!$F326-'5. Iteration'!AB$203)/(1+EXP('5. Iteration'!$F326-'5. Iteration'!AB$203))</f>
        <v>0.37617324161443827</v>
      </c>
      <c r="AC125" s="3">
        <f>EXP('5. Iteration'!$F326-'5. Iteration'!AC$203)/(1+EXP('5. Iteration'!$F326-'5. Iteration'!AC$203))</f>
        <v>0.35517129018862637</v>
      </c>
      <c r="AD125" s="3">
        <f>EXP('5. Iteration'!$F326-'5. Iteration'!AD$203)/(1+EXP('5. Iteration'!$F326-'5. Iteration'!AD$203))</f>
        <v>0.34829495646172709</v>
      </c>
      <c r="AE125" s="3">
        <f>EXP('5. Iteration'!$F326-'5. Iteration'!AE$203)/(1+EXP('5. Iteration'!$F326-'5. Iteration'!AE$203))</f>
        <v>0.34148159061818967</v>
      </c>
      <c r="AF125" s="3">
        <f>EXP('5. Iteration'!$F326-'5. Iteration'!AF$203)/(1+EXP('5. Iteration'!$F326-'5. Iteration'!AF$203))</f>
        <v>0.34148159061818967</v>
      </c>
      <c r="AG125" s="3">
        <f>EXP('5. Iteration'!$F326-'5. Iteration'!AG$203)/(1+EXP('5. Iteration'!$F326-'5. Iteration'!AG$203))</f>
        <v>0.33473162946727486</v>
      </c>
      <c r="AH125" s="3">
        <f>EXP('5. Iteration'!$F326-'5. Iteration'!AH$203)/(1+EXP('5. Iteration'!$F326-'5. Iteration'!AH$203))</f>
        <v>0.33473162946727486</v>
      </c>
      <c r="AI125" s="3">
        <f>EXP('5. Iteration'!$F326-'5. Iteration'!AI$203)/(1+EXP('5. Iteration'!$F326-'5. Iteration'!AI$203))</f>
        <v>0.33473162946727486</v>
      </c>
      <c r="AJ125" s="3">
        <f>EXP('5. Iteration'!$F326-'5. Iteration'!AJ$203)/(1+EXP('5. Iteration'!$F326-'5. Iteration'!AJ$203))</f>
        <v>0.32142351136656039</v>
      </c>
      <c r="AK125" s="3">
        <f>EXP('5. Iteration'!$F326-'5. Iteration'!AK$203)/(1+EXP('5. Iteration'!$F326-'5. Iteration'!AK$203))</f>
        <v>0.25289643850125726</v>
      </c>
      <c r="AL125" s="3">
        <f>EXP('5. Iteration'!$F326-'5. Iteration'!AL$203)/(1+EXP('5. Iteration'!$F326-'5. Iteration'!AL$203))</f>
        <v>0.24706365295930563</v>
      </c>
      <c r="AM125" s="3">
        <f>EXP('5. Iteration'!$F326-'5. Iteration'!AM$203)/(1+EXP('5. Iteration'!$F326-'5. Iteration'!AM$203))</f>
        <v>0.21889839385961257</v>
      </c>
      <c r="AN125" s="3">
        <f>EXP('5. Iteration'!$F326-'5. Iteration'!AN$203)/(1+EXP('5. Iteration'!$F326-'5. Iteration'!AN$203))</f>
        <v>0.19239392114263698</v>
      </c>
      <c r="AO125" s="3">
        <f>EXP('5. Iteration'!$F326-'5. Iteration'!AO$203)/(1+EXP('5. Iteration'!$F326-'5. Iteration'!AO$203))</f>
        <v>0.18729129519247342</v>
      </c>
      <c r="AP125" s="3">
        <f>EXP('5. Iteration'!$F326-'5. Iteration'!AP$203)/(1+EXP('5. Iteration'!$F326-'5. Iteration'!AP$203))</f>
        <v>0.17237727111108359</v>
      </c>
      <c r="AQ125" s="3">
        <f>EXP('5. Iteration'!$F326-'5. Iteration'!AQ$203)/(1+EXP('5. Iteration'!$F326-'5. Iteration'!AQ$203))</f>
        <v>0.16276092149263785</v>
      </c>
      <c r="AR125" s="3">
        <f>EXP('5. Iteration'!$F326-'5. Iteration'!AR$203)/(1+EXP('5. Iteration'!$F326-'5. Iteration'!AR$203))</f>
        <v>0.15805001607936509</v>
      </c>
      <c r="AS125" s="3">
        <f>EXP('5. Iteration'!$F326-'5. Iteration'!AS$203)/(1+EXP('5. Iteration'!$F326-'5. Iteration'!AS$203))</f>
        <v>0.14430353917547525</v>
      </c>
      <c r="AT125" s="3">
        <f>EXP('5. Iteration'!$F326-'5. Iteration'!AT$203)/(1+EXP('5. Iteration'!$F326-'5. Iteration'!AT$203))</f>
        <v>0.10647622246643829</v>
      </c>
      <c r="AU125" s="3">
        <f>EXP('5. Iteration'!$F326-'5. Iteration'!AU$203)/(1+EXP('5. Iteration'!$F326-'5. Iteration'!AU$203))</f>
        <v>2.1583562144893684E-2</v>
      </c>
      <c r="AX125">
        <f t="shared" si="18"/>
        <v>-7.7830297268915123</v>
      </c>
      <c r="AY125" s="2">
        <f t="shared" si="20"/>
        <v>5.3375456468617938E-2</v>
      </c>
      <c r="AZ125" s="2">
        <f t="shared" si="20"/>
        <v>7.8719256057893955E-2</v>
      </c>
      <c r="BA125" s="2">
        <f t="shared" si="20"/>
        <v>0.13836639919158239</v>
      </c>
      <c r="BB125" s="2">
        <f t="shared" si="20"/>
        <v>0.17424732002044271</v>
      </c>
      <c r="BC125" s="2">
        <f t="shared" si="20"/>
        <v>0.19191776978524108</v>
      </c>
      <c r="BD125" s="2">
        <f t="shared" si="20"/>
        <v>0.20731978732677564</v>
      </c>
      <c r="BE125" s="2">
        <f t="shared" si="20"/>
        <v>0.23326218194872453</v>
      </c>
      <c r="BF125" s="2">
        <f t="shared" si="20"/>
        <v>0.23539103147691123</v>
      </c>
      <c r="BG125" s="2">
        <f t="shared" si="20"/>
        <v>0.24088204575961139</v>
      </c>
      <c r="BH125" s="2">
        <f t="shared" si="26"/>
        <v>0.24504934292852193</v>
      </c>
      <c r="BI125" s="2">
        <f t="shared" si="26"/>
        <v>0.24614983991729436</v>
      </c>
      <c r="BJ125" s="2">
        <f t="shared" si="26"/>
        <v>0.24860628997038758</v>
      </c>
      <c r="BK125" s="2">
        <f t="shared" si="26"/>
        <v>0.24860628997038758</v>
      </c>
      <c r="BL125" s="2">
        <f t="shared" si="26"/>
        <v>0.24914907020310781</v>
      </c>
      <c r="BM125" s="2">
        <f t="shared" si="26"/>
        <v>0.24928529958013465</v>
      </c>
      <c r="BN125" s="2">
        <f t="shared" si="26"/>
        <v>0.2466814908074155</v>
      </c>
      <c r="BO125" s="2">
        <f t="shared" si="26"/>
        <v>0.24668149080741553</v>
      </c>
      <c r="BP125" s="2">
        <f t="shared" si="26"/>
        <v>0.24471147032195512</v>
      </c>
      <c r="BQ125" s="2">
        <f t="shared" si="26"/>
        <v>0.23638027481032203</v>
      </c>
      <c r="BR125" s="2">
        <f t="shared" si="26"/>
        <v>0.23638027481032201</v>
      </c>
      <c r="BS125" s="2">
        <f t="shared" si="26"/>
        <v>0.2346669339077237</v>
      </c>
      <c r="BT125" s="2">
        <f t="shared" si="25"/>
        <v>0.22902464481437293</v>
      </c>
      <c r="BU125" s="2">
        <f t="shared" si="25"/>
        <v>0.22698557976505074</v>
      </c>
      <c r="BV125" s="2">
        <f t="shared" si="25"/>
        <v>0.22487191388706079</v>
      </c>
      <c r="BW125" s="2">
        <f t="shared" si="25"/>
        <v>0.22487191388706079</v>
      </c>
      <c r="BX125" s="2">
        <f t="shared" si="25"/>
        <v>0.22268636570145786</v>
      </c>
      <c r="BY125" s="2">
        <f t="shared" si="25"/>
        <v>0.22268636570145786</v>
      </c>
      <c r="BZ125" s="2">
        <f t="shared" si="25"/>
        <v>0.22268636570145786</v>
      </c>
      <c r="CA125" s="2">
        <f t="shared" si="25"/>
        <v>0.218110437707351</v>
      </c>
      <c r="CB125" s="2">
        <f t="shared" si="25"/>
        <v>0.18893982989463706</v>
      </c>
      <c r="CC125" s="2">
        <f t="shared" si="22"/>
        <v>0.1860232043457094</v>
      </c>
      <c r="CD125" s="2">
        <f t="shared" si="22"/>
        <v>0.17098188702529452</v>
      </c>
      <c r="CE125" s="2">
        <f t="shared" si="22"/>
        <v>0.15537850024999778</v>
      </c>
      <c r="CF125" s="2">
        <f t="shared" si="24"/>
        <v>0.15221326593759921</v>
      </c>
      <c r="CG125" s="2">
        <f t="shared" si="24"/>
        <v>0.14266334751537957</v>
      </c>
      <c r="CH125" s="2">
        <f t="shared" si="24"/>
        <v>0.13626980392750523</v>
      </c>
      <c r="CI125" s="2">
        <f t="shared" si="24"/>
        <v>0.13307020849667753</v>
      </c>
      <c r="CJ125" s="2">
        <f t="shared" si="24"/>
        <v>0.12348002775690733</v>
      </c>
      <c r="CK125" s="2">
        <f t="shared" si="24"/>
        <v>9.5139036515715827E-2</v>
      </c>
      <c r="CL125" s="2">
        <f t="shared" si="24"/>
        <v>2.1117711990031197E-2</v>
      </c>
    </row>
    <row r="126" spans="1:90">
      <c r="A126" t="str">
        <f>Tabelle1!A126</f>
        <v>Rauch Christoph2</v>
      </c>
      <c r="H126" s="3">
        <f>EXP('5. Iteration'!$F327-'5. Iteration'!H$203)/(1+EXP('5. Iteration'!$F327-'5. Iteration'!H$203))</f>
        <v>0.94342366144735901</v>
      </c>
      <c r="I126" s="3">
        <f>EXP('5. Iteration'!$F327-'5. Iteration'!I$203)/(1+EXP('5. Iteration'!$F327-'5. Iteration'!I$203))</f>
        <v>0.91386077845346259</v>
      </c>
      <c r="J126" s="3">
        <f>EXP('5. Iteration'!$F327-'5. Iteration'!J$203)/(1+EXP('5. Iteration'!$F327-'5. Iteration'!J$203))</f>
        <v>0.8341161486794938</v>
      </c>
      <c r="K126" s="3">
        <f>EXP('5. Iteration'!$F327-'5. Iteration'!K$203)/(1+EXP('5. Iteration'!$F327-'5. Iteration'!K$203))</f>
        <v>0.77523204751546881</v>
      </c>
      <c r="L126" s="3">
        <f>EXP('5. Iteration'!$F327-'5. Iteration'!L$203)/(1+EXP('5. Iteration'!$F327-'5. Iteration'!L$203))</f>
        <v>0.74100255229926282</v>
      </c>
      <c r="M126" s="3">
        <f>EXP('5. Iteration'!$F327-'5. Iteration'!M$203)/(1+EXP('5. Iteration'!$F327-'5. Iteration'!M$203))</f>
        <v>0.70659189885671791</v>
      </c>
      <c r="N126" s="3">
        <f>EXP('5. Iteration'!$F327-'5. Iteration'!N$203)/(1+EXP('5. Iteration'!$F327-'5. Iteration'!N$203))</f>
        <v>0.62937471952153357</v>
      </c>
      <c r="O126" s="3">
        <f>EXP('5. Iteration'!$F327-'5. Iteration'!O$203)/(1+EXP('5. Iteration'!$F327-'5. Iteration'!O$203))</f>
        <v>0.62086756605098314</v>
      </c>
      <c r="P126" s="3">
        <f>EXP('5. Iteration'!$F327-'5. Iteration'!P$203)/(1+EXP('5. Iteration'!$F327-'5. Iteration'!P$203))</f>
        <v>0.59548797955967347</v>
      </c>
      <c r="Q126" s="3">
        <f>EXP('5. Iteration'!$F327-'5. Iteration'!Q$203)/(1+EXP('5. Iteration'!$F327-'5. Iteration'!Q$203))</f>
        <v>0.57036090584605958</v>
      </c>
      <c r="R126" s="3">
        <f>EXP('5. Iteration'!$F327-'5. Iteration'!R$203)/(1+EXP('5. Iteration'!$F327-'5. Iteration'!R$203))</f>
        <v>0.56204965819974861</v>
      </c>
      <c r="S126" s="3">
        <f>EXP('5. Iteration'!$F327-'5. Iteration'!S$203)/(1+EXP('5. Iteration'!$F327-'5. Iteration'!S$203))</f>
        <v>0.53733242598080666</v>
      </c>
      <c r="T126" s="3">
        <f>EXP('5. Iteration'!$F327-'5. Iteration'!T$203)/(1+EXP('5. Iteration'!$F327-'5. Iteration'!T$203))</f>
        <v>0.53733242598080666</v>
      </c>
      <c r="U126" s="3">
        <f>EXP('5. Iteration'!$F327-'5. Iteration'!U$203)/(1+EXP('5. Iteration'!$F327-'5. Iteration'!U$203))</f>
        <v>0.52917070100104202</v>
      </c>
      <c r="V126" s="3">
        <f>EXP('5. Iteration'!$F327-'5. Iteration'!V$203)/(1+EXP('5. Iteration'!$F327-'5. Iteration'!V$203))</f>
        <v>0.47326611850356648</v>
      </c>
      <c r="W126" s="3">
        <f>EXP('5. Iteration'!$F327-'5. Iteration'!W$203)/(1+EXP('5. Iteration'!$F327-'5. Iteration'!W$203))</f>
        <v>0.44239349695924529</v>
      </c>
      <c r="X126" s="3">
        <f>EXP('5. Iteration'!$F327-'5. Iteration'!X$203)/(1+EXP('5. Iteration'!$F327-'5. Iteration'!X$203))</f>
        <v>0.44239349695924535</v>
      </c>
      <c r="Y126" s="3">
        <f>EXP('5. Iteration'!$F327-'5. Iteration'!Y$203)/(1+EXP('5. Iteration'!$F327-'5. Iteration'!Y$203))</f>
        <v>0.42727772227133626</v>
      </c>
      <c r="Z126" s="3">
        <f>EXP('5. Iteration'!$F327-'5. Iteration'!Z$203)/(1+EXP('5. Iteration'!$F327-'5. Iteration'!Z$203))</f>
        <v>0.38329642169291478</v>
      </c>
      <c r="AA126" s="3">
        <f>EXP('5. Iteration'!$F327-'5. Iteration'!AA$203)/(1+EXP('5. Iteration'!$F327-'5. Iteration'!AA$203))</f>
        <v>0.38329642169291467</v>
      </c>
      <c r="AB126" s="3">
        <f>EXP('5. Iteration'!$F327-'5. Iteration'!AB$203)/(1+EXP('5. Iteration'!$F327-'5. Iteration'!AB$203))</f>
        <v>0.37617324161443827</v>
      </c>
      <c r="AC126" s="3">
        <f>EXP('5. Iteration'!$F327-'5. Iteration'!AC$203)/(1+EXP('5. Iteration'!$F327-'5. Iteration'!AC$203))</f>
        <v>0.35517129018862637</v>
      </c>
      <c r="AD126" s="3">
        <f>EXP('5. Iteration'!$F327-'5. Iteration'!AD$203)/(1+EXP('5. Iteration'!$F327-'5. Iteration'!AD$203))</f>
        <v>0.34829495646172709</v>
      </c>
      <c r="AE126" s="3">
        <f>EXP('5. Iteration'!$F327-'5. Iteration'!AE$203)/(1+EXP('5. Iteration'!$F327-'5. Iteration'!AE$203))</f>
        <v>0.34148159061818967</v>
      </c>
      <c r="AF126" s="3">
        <f>EXP('5. Iteration'!$F327-'5. Iteration'!AF$203)/(1+EXP('5. Iteration'!$F327-'5. Iteration'!AF$203))</f>
        <v>0.34148159061818967</v>
      </c>
      <c r="AG126" s="3">
        <f>EXP('5. Iteration'!$F327-'5. Iteration'!AG$203)/(1+EXP('5. Iteration'!$F327-'5. Iteration'!AG$203))</f>
        <v>0.33473162946727486</v>
      </c>
      <c r="AH126" s="3">
        <f>EXP('5. Iteration'!$F327-'5. Iteration'!AH$203)/(1+EXP('5. Iteration'!$F327-'5. Iteration'!AH$203))</f>
        <v>0.33473162946727486</v>
      </c>
      <c r="AI126" s="3">
        <f>EXP('5. Iteration'!$F327-'5. Iteration'!AI$203)/(1+EXP('5. Iteration'!$F327-'5. Iteration'!AI$203))</f>
        <v>0.33473162946727486</v>
      </c>
      <c r="AJ126" s="3">
        <f>EXP('5. Iteration'!$F327-'5. Iteration'!AJ$203)/(1+EXP('5. Iteration'!$F327-'5. Iteration'!AJ$203))</f>
        <v>0.32142351136656039</v>
      </c>
      <c r="AK126" s="3">
        <f>EXP('5. Iteration'!$F327-'5. Iteration'!AK$203)/(1+EXP('5. Iteration'!$F327-'5. Iteration'!AK$203))</f>
        <v>0.25289643850125726</v>
      </c>
      <c r="AL126" s="3">
        <f>EXP('5. Iteration'!$F327-'5. Iteration'!AL$203)/(1+EXP('5. Iteration'!$F327-'5. Iteration'!AL$203))</f>
        <v>0.24706365295930563</v>
      </c>
      <c r="AM126" s="3">
        <f>EXP('5. Iteration'!$F327-'5. Iteration'!AM$203)/(1+EXP('5. Iteration'!$F327-'5. Iteration'!AM$203))</f>
        <v>0.21889839385961257</v>
      </c>
      <c r="AN126" s="3">
        <f>EXP('5. Iteration'!$F327-'5. Iteration'!AN$203)/(1+EXP('5. Iteration'!$F327-'5. Iteration'!AN$203))</f>
        <v>0.19239392114263698</v>
      </c>
      <c r="AO126" s="3">
        <f>EXP('5. Iteration'!$F327-'5. Iteration'!AO$203)/(1+EXP('5. Iteration'!$F327-'5. Iteration'!AO$203))</f>
        <v>0.18729129519247342</v>
      </c>
      <c r="AP126" s="3">
        <f>EXP('5. Iteration'!$F327-'5. Iteration'!AP$203)/(1+EXP('5. Iteration'!$F327-'5. Iteration'!AP$203))</f>
        <v>0.17237727111108359</v>
      </c>
      <c r="AQ126" s="3">
        <f>EXP('5. Iteration'!$F327-'5. Iteration'!AQ$203)/(1+EXP('5. Iteration'!$F327-'5. Iteration'!AQ$203))</f>
        <v>0.16276092149263785</v>
      </c>
      <c r="AR126" s="3">
        <f>EXP('5. Iteration'!$F327-'5. Iteration'!AR$203)/(1+EXP('5. Iteration'!$F327-'5. Iteration'!AR$203))</f>
        <v>0.15805001607936509</v>
      </c>
      <c r="AS126" s="3">
        <f>EXP('5. Iteration'!$F327-'5. Iteration'!AS$203)/(1+EXP('5. Iteration'!$F327-'5. Iteration'!AS$203))</f>
        <v>0.14430353917547525</v>
      </c>
      <c r="AT126" s="3">
        <f>EXP('5. Iteration'!$F327-'5. Iteration'!AT$203)/(1+EXP('5. Iteration'!$F327-'5. Iteration'!AT$203))</f>
        <v>0.10647622246643829</v>
      </c>
      <c r="AU126" s="3">
        <f>EXP('5. Iteration'!$F327-'5. Iteration'!AU$203)/(1+EXP('5. Iteration'!$F327-'5. Iteration'!AU$203))</f>
        <v>2.1583562144893684E-2</v>
      </c>
      <c r="AX126">
        <f t="shared" si="18"/>
        <v>-7.7830297268915123</v>
      </c>
      <c r="AY126" s="2">
        <f t="shared" si="20"/>
        <v>5.3375456468617938E-2</v>
      </c>
      <c r="AZ126" s="2">
        <f t="shared" si="20"/>
        <v>7.8719256057893955E-2</v>
      </c>
      <c r="BA126" s="2">
        <f t="shared" si="20"/>
        <v>0.13836639919158239</v>
      </c>
      <c r="BB126" s="2">
        <f t="shared" si="20"/>
        <v>0.17424732002044271</v>
      </c>
      <c r="BC126" s="2">
        <f t="shared" si="20"/>
        <v>0.19191776978524108</v>
      </c>
      <c r="BD126" s="2">
        <f t="shared" si="20"/>
        <v>0.20731978732677564</v>
      </c>
      <c r="BE126" s="2">
        <f t="shared" si="20"/>
        <v>0.23326218194872453</v>
      </c>
      <c r="BF126" s="2">
        <f t="shared" si="20"/>
        <v>0.23539103147691123</v>
      </c>
      <c r="BG126" s="2">
        <f t="shared" si="20"/>
        <v>0.24088204575961139</v>
      </c>
      <c r="BH126" s="2">
        <f t="shared" si="26"/>
        <v>0.24504934292852193</v>
      </c>
      <c r="BI126" s="2">
        <f t="shared" si="26"/>
        <v>0.24614983991729436</v>
      </c>
      <c r="BJ126" s="2">
        <f t="shared" si="26"/>
        <v>0.24860628997038758</v>
      </c>
      <c r="BK126" s="2">
        <f t="shared" si="26"/>
        <v>0.24860628997038758</v>
      </c>
      <c r="BL126" s="2">
        <f t="shared" si="26"/>
        <v>0.24914907020310781</v>
      </c>
      <c r="BM126" s="2">
        <f t="shared" si="26"/>
        <v>0.24928529958013465</v>
      </c>
      <c r="BN126" s="2">
        <f t="shared" si="26"/>
        <v>0.2466814908074155</v>
      </c>
      <c r="BO126" s="2">
        <f t="shared" si="26"/>
        <v>0.24668149080741553</v>
      </c>
      <c r="BP126" s="2">
        <f t="shared" si="26"/>
        <v>0.24471147032195512</v>
      </c>
      <c r="BQ126" s="2">
        <f t="shared" si="26"/>
        <v>0.23638027481032203</v>
      </c>
      <c r="BR126" s="2">
        <f t="shared" si="26"/>
        <v>0.23638027481032201</v>
      </c>
      <c r="BS126" s="2">
        <f t="shared" si="26"/>
        <v>0.2346669339077237</v>
      </c>
      <c r="BT126" s="2">
        <f t="shared" si="25"/>
        <v>0.22902464481437293</v>
      </c>
      <c r="BU126" s="2">
        <f t="shared" si="25"/>
        <v>0.22698557976505074</v>
      </c>
      <c r="BV126" s="2">
        <f t="shared" si="25"/>
        <v>0.22487191388706079</v>
      </c>
      <c r="BW126" s="2">
        <f t="shared" si="25"/>
        <v>0.22487191388706079</v>
      </c>
      <c r="BX126" s="2">
        <f t="shared" si="25"/>
        <v>0.22268636570145786</v>
      </c>
      <c r="BY126" s="2">
        <f t="shared" si="25"/>
        <v>0.22268636570145786</v>
      </c>
      <c r="BZ126" s="2">
        <f t="shared" si="25"/>
        <v>0.22268636570145786</v>
      </c>
      <c r="CA126" s="2">
        <f t="shared" si="25"/>
        <v>0.218110437707351</v>
      </c>
      <c r="CB126" s="2">
        <f t="shared" si="25"/>
        <v>0.18893982989463706</v>
      </c>
      <c r="CC126" s="2">
        <f t="shared" si="22"/>
        <v>0.1860232043457094</v>
      </c>
      <c r="CD126" s="2">
        <f t="shared" si="22"/>
        <v>0.17098188702529452</v>
      </c>
      <c r="CE126" s="2">
        <f t="shared" si="22"/>
        <v>0.15537850024999778</v>
      </c>
      <c r="CF126" s="2">
        <f t="shared" si="24"/>
        <v>0.15221326593759921</v>
      </c>
      <c r="CG126" s="2">
        <f t="shared" si="24"/>
        <v>0.14266334751537957</v>
      </c>
      <c r="CH126" s="2">
        <f t="shared" si="24"/>
        <v>0.13626980392750523</v>
      </c>
      <c r="CI126" s="2">
        <f t="shared" si="24"/>
        <v>0.13307020849667753</v>
      </c>
      <c r="CJ126" s="2">
        <f t="shared" si="24"/>
        <v>0.12348002775690733</v>
      </c>
      <c r="CK126" s="2">
        <f t="shared" si="24"/>
        <v>9.5139036515715827E-2</v>
      </c>
      <c r="CL126" s="2">
        <f t="shared" si="24"/>
        <v>2.1117711990031197E-2</v>
      </c>
    </row>
    <row r="127" spans="1:90">
      <c r="A127" t="str">
        <f>Tabelle1!A127</f>
        <v>Dimitrejevic Benjamin</v>
      </c>
      <c r="H127" s="3">
        <f>EXP('5. Iteration'!$F328-'5. Iteration'!H$203)/(1+EXP('5. Iteration'!$F328-'5. Iteration'!H$203))</f>
        <v>0.93609318137738284</v>
      </c>
      <c r="I127" s="3">
        <f>EXP('5. Iteration'!$F328-'5. Iteration'!I$203)/(1+EXP('5. Iteration'!$F328-'5. Iteration'!I$203))</f>
        <v>0.90309334779450523</v>
      </c>
      <c r="J127" s="3">
        <f>EXP('5. Iteration'!$F328-'5. Iteration'!J$203)/(1+EXP('5. Iteration'!$F328-'5. Iteration'!J$203))</f>
        <v>0.81539423476499184</v>
      </c>
      <c r="K127" s="3">
        <f>EXP('5. Iteration'!$F328-'5. Iteration'!K$203)/(1+EXP('5. Iteration'!$F328-'5. Iteration'!K$203))</f>
        <v>0.751841563016586</v>
      </c>
      <c r="L127" s="3">
        <f>EXP('5. Iteration'!$F328-'5. Iteration'!L$203)/(1+EXP('5. Iteration'!$F328-'5. Iteration'!L$203))</f>
        <v>0.71535786895716802</v>
      </c>
      <c r="M127" s="3">
        <f>EXP('5. Iteration'!$F328-'5. Iteration'!M$203)/(1+EXP('5. Iteration'!$F328-'5. Iteration'!M$203))</f>
        <v>0.6790159433215629</v>
      </c>
      <c r="N127" s="3">
        <f>EXP('5. Iteration'!$F328-'5. Iteration'!N$203)/(1+EXP('5. Iteration'!$F328-'5. Iteration'!N$203))</f>
        <v>0.59866355010198358</v>
      </c>
      <c r="O127" s="3">
        <f>EXP('5. Iteration'!$F328-'5. Iteration'!O$203)/(1+EXP('5. Iteration'!$F328-'5. Iteration'!O$203))</f>
        <v>0.58991078653528595</v>
      </c>
      <c r="P127" s="3">
        <f>EXP('5. Iteration'!$F328-'5. Iteration'!P$203)/(1+EXP('5. Iteration'!$F328-'5. Iteration'!P$203))</f>
        <v>0.56391444870362994</v>
      </c>
      <c r="Q127" s="3">
        <f>EXP('5. Iteration'!$F328-'5. Iteration'!Q$203)/(1+EXP('5. Iteration'!$F328-'5. Iteration'!Q$203))</f>
        <v>0.53834658783122324</v>
      </c>
      <c r="R127" s="3">
        <f>EXP('5. Iteration'!$F328-'5. Iteration'!R$203)/(1+EXP('5. Iteration'!$F328-'5. Iteration'!R$203))</f>
        <v>0.52992644639812503</v>
      </c>
      <c r="S127" s="3">
        <f>EXP('5. Iteration'!$F328-'5. Iteration'!S$203)/(1+EXP('5. Iteration'!$F328-'5. Iteration'!S$203))</f>
        <v>0.50499295717152826</v>
      </c>
      <c r="T127" s="3">
        <f>EXP('5. Iteration'!$F328-'5. Iteration'!T$203)/(1+EXP('5. Iteration'!$F328-'5. Iteration'!T$203))</f>
        <v>0.50499295717152815</v>
      </c>
      <c r="U127" s="3">
        <f>EXP('5. Iteration'!$F328-'5. Iteration'!U$203)/(1+EXP('5. Iteration'!$F328-'5. Iteration'!U$203))</f>
        <v>0.49679499902880692</v>
      </c>
      <c r="V127" s="3">
        <f>EXP('5. Iteration'!$F328-'5. Iteration'!V$203)/(1+EXP('5. Iteration'!$F328-'5. Iteration'!V$203))</f>
        <v>0.44110633976574948</v>
      </c>
      <c r="W127" s="3">
        <f>EXP('5. Iteration'!$F328-'5. Iteration'!W$203)/(1+EXP('5. Iteration'!$F328-'5. Iteration'!W$203))</f>
        <v>0.41069587587360201</v>
      </c>
      <c r="X127" s="3">
        <f>EXP('5. Iteration'!$F328-'5. Iteration'!X$203)/(1+EXP('5. Iteration'!$F328-'5. Iteration'!X$203))</f>
        <v>0.41069587587360201</v>
      </c>
      <c r="Y127" s="3">
        <f>EXP('5. Iteration'!$F328-'5. Iteration'!Y$203)/(1+EXP('5. Iteration'!$F328-'5. Iteration'!Y$203))</f>
        <v>0.39589419803672354</v>
      </c>
      <c r="Z127" s="3">
        <f>EXP('5. Iteration'!$F328-'5. Iteration'!Z$203)/(1+EXP('5. Iteration'!$F328-'5. Iteration'!Z$203))</f>
        <v>0.35315138096797999</v>
      </c>
      <c r="AA127" s="3">
        <f>EXP('5. Iteration'!$F328-'5. Iteration'!AA$203)/(1+EXP('5. Iteration'!$F328-'5. Iteration'!AA$203))</f>
        <v>0.35315138096797993</v>
      </c>
      <c r="AB127" s="3">
        <f>EXP('5. Iteration'!$F328-'5. Iteration'!AB$203)/(1+EXP('5. Iteration'!$F328-'5. Iteration'!AB$203))</f>
        <v>0.34627386006002658</v>
      </c>
      <c r="AC127" s="3">
        <f>EXP('5. Iteration'!$F328-'5. Iteration'!AC$203)/(1+EXP('5. Iteration'!$F328-'5. Iteration'!AC$203))</f>
        <v>0.32606867961755559</v>
      </c>
      <c r="AD127" s="3">
        <f>EXP('5. Iteration'!$F328-'5. Iteration'!AD$203)/(1+EXP('5. Iteration'!$F328-'5. Iteration'!AD$203))</f>
        <v>0.31947663502184792</v>
      </c>
      <c r="AE127" s="3">
        <f>EXP('5. Iteration'!$F328-'5. Iteration'!AE$203)/(1+EXP('5. Iteration'!$F328-'5. Iteration'!AE$203))</f>
        <v>0.31295629764903715</v>
      </c>
      <c r="AF127" s="3">
        <f>EXP('5. Iteration'!$F328-'5. Iteration'!AF$203)/(1+EXP('5. Iteration'!$F328-'5. Iteration'!AF$203))</f>
        <v>0.31295629764903715</v>
      </c>
      <c r="AG127" s="3">
        <f>EXP('5. Iteration'!$F328-'5. Iteration'!AG$203)/(1+EXP('5. Iteration'!$F328-'5. Iteration'!AG$203))</f>
        <v>0.30650774256827479</v>
      </c>
      <c r="AH127" s="3">
        <f>EXP('5. Iteration'!$F328-'5. Iteration'!AH$203)/(1+EXP('5. Iteration'!$F328-'5. Iteration'!AH$203))</f>
        <v>0.30650774256827479</v>
      </c>
      <c r="AI127" s="3">
        <f>EXP('5. Iteration'!$F328-'5. Iteration'!AI$203)/(1+EXP('5. Iteration'!$F328-'5. Iteration'!AI$203))</f>
        <v>0.30650774256827479</v>
      </c>
      <c r="AJ127" s="3">
        <f>EXP('5. Iteration'!$F328-'5. Iteration'!AJ$203)/(1+EXP('5. Iteration'!$F328-'5. Iteration'!AJ$203))</f>
        <v>0.29382613896034099</v>
      </c>
      <c r="AK127" s="3">
        <f>EXP('5. Iteration'!$F328-'5. Iteration'!AK$203)/(1+EXP('5. Iteration'!$F328-'5. Iteration'!AK$203))</f>
        <v>0.22919550754052009</v>
      </c>
      <c r="AL127" s="3">
        <f>EXP('5. Iteration'!$F328-'5. Iteration'!AL$203)/(1+EXP('5. Iteration'!$F328-'5. Iteration'!AL$203))</f>
        <v>0.22374564961454851</v>
      </c>
      <c r="AM127" s="3">
        <f>EXP('5. Iteration'!$F328-'5. Iteration'!AM$203)/(1+EXP('5. Iteration'!$F328-'5. Iteration'!AM$203))</f>
        <v>0.19754122101755706</v>
      </c>
      <c r="AN127" s="3">
        <f>EXP('5. Iteration'!$F328-'5. Iteration'!AN$203)/(1+EXP('5. Iteration'!$F328-'5. Iteration'!AN$203))</f>
        <v>0.17304979297543763</v>
      </c>
      <c r="AO127" s="3">
        <f>EXP('5. Iteration'!$F328-'5. Iteration'!AO$203)/(1+EXP('5. Iteration'!$F328-'5. Iteration'!AO$203))</f>
        <v>0.16835325920059838</v>
      </c>
      <c r="AP127" s="3">
        <f>EXP('5. Iteration'!$F328-'5. Iteration'!AP$203)/(1+EXP('5. Iteration'!$F328-'5. Iteration'!AP$203))</f>
        <v>0.15466028982189176</v>
      </c>
      <c r="AQ127" s="3">
        <f>EXP('5. Iteration'!$F328-'5. Iteration'!AQ$203)/(1+EXP('5. Iteration'!$F328-'5. Iteration'!AQ$203))</f>
        <v>0.14585812316842445</v>
      </c>
      <c r="AR127" s="3">
        <f>EXP('5. Iteration'!$F328-'5. Iteration'!AR$203)/(1+EXP('5. Iteration'!$F328-'5. Iteration'!AR$203))</f>
        <v>0.14155373242131303</v>
      </c>
      <c r="AS127" s="3">
        <f>EXP('5. Iteration'!$F328-'5. Iteration'!AS$203)/(1+EXP('5. Iteration'!$F328-'5. Iteration'!AS$203))</f>
        <v>0.12902216032197744</v>
      </c>
      <c r="AT127" s="3">
        <f>EXP('5. Iteration'!$F328-'5. Iteration'!AT$203)/(1+EXP('5. Iteration'!$F328-'5. Iteration'!AT$203))</f>
        <v>9.4757069265389154E-2</v>
      </c>
      <c r="AU127" s="3">
        <f>EXP('5. Iteration'!$F328-'5. Iteration'!AU$203)/(1+EXP('5. Iteration'!$F328-'5. Iteration'!AU$203))</f>
        <v>1.900921859848187E-2</v>
      </c>
      <c r="AX127">
        <f t="shared" si="18"/>
        <v>-7.6326537044247154</v>
      </c>
      <c r="AY127" s="2">
        <f t="shared" si="20"/>
        <v>5.982273715615307E-2</v>
      </c>
      <c r="AZ127" s="2">
        <f t="shared" si="20"/>
        <v>8.7515752963818041E-2</v>
      </c>
      <c r="BA127" s="2">
        <f t="shared" si="20"/>
        <v>0.15052647667700522</v>
      </c>
      <c r="BB127" s="2">
        <f t="shared" si="20"/>
        <v>0.18657582713736295</v>
      </c>
      <c r="BC127" s="2">
        <f t="shared" si="20"/>
        <v>0.20362098827822725</v>
      </c>
      <c r="BD127" s="2">
        <f t="shared" si="20"/>
        <v>0.21795329203669098</v>
      </c>
      <c r="BE127" s="2">
        <f t="shared" si="20"/>
        <v>0.24026550388127338</v>
      </c>
      <c r="BF127" s="2">
        <f t="shared" si="20"/>
        <v>0.24191605046460624</v>
      </c>
      <c r="BG127" s="2">
        <f t="shared" si="20"/>
        <v>0.24591494324691104</v>
      </c>
      <c r="BH127" s="2">
        <f t="shared" si="26"/>
        <v>0.24852953920170229</v>
      </c>
      <c r="BI127" s="2">
        <f t="shared" si="26"/>
        <v>0.24910440780598014</v>
      </c>
      <c r="BJ127" s="2">
        <f t="shared" si="26"/>
        <v>0.24997507037868327</v>
      </c>
      <c r="BK127" s="2">
        <f t="shared" si="26"/>
        <v>0.24997507037868327</v>
      </c>
      <c r="BL127" s="2">
        <f t="shared" si="26"/>
        <v>0.24998972796877461</v>
      </c>
      <c r="BM127" s="2">
        <f t="shared" si="26"/>
        <v>0.24653153678421263</v>
      </c>
      <c r="BN127" s="2">
        <f t="shared" si="26"/>
        <v>0.2420247734140169</v>
      </c>
      <c r="BO127" s="2">
        <f t="shared" si="26"/>
        <v>0.2420247734140169</v>
      </c>
      <c r="BP127" s="2">
        <f t="shared" si="26"/>
        <v>0.23916198199758307</v>
      </c>
      <c r="BQ127" s="2">
        <f t="shared" si="26"/>
        <v>0.22843548308838862</v>
      </c>
      <c r="BR127" s="2">
        <f t="shared" si="26"/>
        <v>0.22843548308838862</v>
      </c>
      <c r="BS127" s="2">
        <f t="shared" si="26"/>
        <v>0.2263682738991557</v>
      </c>
      <c r="BT127" s="2">
        <f t="shared" si="25"/>
        <v>0.21974789579001947</v>
      </c>
      <c r="BU127" s="2">
        <f t="shared" si="25"/>
        <v>0.21741131469696492</v>
      </c>
      <c r="BV127" s="2">
        <f t="shared" si="25"/>
        <v>0.21501465341084439</v>
      </c>
      <c r="BW127" s="2">
        <f t="shared" si="25"/>
        <v>0.21501465341084439</v>
      </c>
      <c r="BX127" s="2">
        <f t="shared" si="25"/>
        <v>0.21256074631397501</v>
      </c>
      <c r="BY127" s="2">
        <f t="shared" si="25"/>
        <v>0.21256074631397501</v>
      </c>
      <c r="BZ127" s="2">
        <f t="shared" si="25"/>
        <v>0.21256074631397501</v>
      </c>
      <c r="CA127" s="2">
        <f t="shared" si="25"/>
        <v>0.20749233902399938</v>
      </c>
      <c r="CB127" s="2">
        <f t="shared" si="25"/>
        <v>0.17666492686376348</v>
      </c>
      <c r="CC127" s="2">
        <f t="shared" si="22"/>
        <v>0.17368353389311222</v>
      </c>
      <c r="CD127" s="2">
        <f t="shared" si="22"/>
        <v>0.15851868701644972</v>
      </c>
      <c r="CE127" s="2">
        <f t="shared" si="22"/>
        <v>0.14310356212659581</v>
      </c>
      <c r="CF127" s="2">
        <f t="shared" si="24"/>
        <v>0.1400104393171345</v>
      </c>
      <c r="CG127" s="2">
        <f t="shared" si="24"/>
        <v>0.1307404845741002</v>
      </c>
      <c r="CH127" s="2">
        <f t="shared" si="24"/>
        <v>0.12458353107420918</v>
      </c>
      <c r="CI127" s="2">
        <f t="shared" si="24"/>
        <v>0.12151627325890835</v>
      </c>
      <c r="CJ127" s="2">
        <f t="shared" si="24"/>
        <v>0.11237544246782739</v>
      </c>
      <c r="CK127" s="2">
        <f t="shared" si="24"/>
        <v>8.5778167089623394E-2</v>
      </c>
      <c r="CL127" s="2">
        <f t="shared" si="24"/>
        <v>1.8647868206757002E-2</v>
      </c>
    </row>
    <row r="128" spans="1:90">
      <c r="A128" t="str">
        <f>Tabelle1!A128</f>
        <v>Kuen Christina</v>
      </c>
      <c r="H128" s="3">
        <f>EXP('5. Iteration'!$F329-'5. Iteration'!H$203)/(1+EXP('5. Iteration'!$F329-'5. Iteration'!H$203))</f>
        <v>0.93609318137738284</v>
      </c>
      <c r="I128" s="3">
        <f>EXP('5. Iteration'!$F329-'5. Iteration'!I$203)/(1+EXP('5. Iteration'!$F329-'5. Iteration'!I$203))</f>
        <v>0.90309334779450523</v>
      </c>
      <c r="J128" s="3">
        <f>EXP('5. Iteration'!$F329-'5. Iteration'!J$203)/(1+EXP('5. Iteration'!$F329-'5. Iteration'!J$203))</f>
        <v>0.81539423476499184</v>
      </c>
      <c r="K128" s="3">
        <f>EXP('5. Iteration'!$F329-'5. Iteration'!K$203)/(1+EXP('5. Iteration'!$F329-'5. Iteration'!K$203))</f>
        <v>0.751841563016586</v>
      </c>
      <c r="L128" s="3">
        <f>EXP('5. Iteration'!$F329-'5. Iteration'!L$203)/(1+EXP('5. Iteration'!$F329-'5. Iteration'!L$203))</f>
        <v>0.71535786895716802</v>
      </c>
      <c r="M128" s="3">
        <f>EXP('5. Iteration'!$F329-'5. Iteration'!M$203)/(1+EXP('5. Iteration'!$F329-'5. Iteration'!M$203))</f>
        <v>0.67901594332156279</v>
      </c>
      <c r="N128" s="3">
        <f>EXP('5. Iteration'!$F329-'5. Iteration'!N$203)/(1+EXP('5. Iteration'!$F329-'5. Iteration'!N$203))</f>
        <v>0.59866355010198358</v>
      </c>
      <c r="O128" s="3">
        <f>EXP('5. Iteration'!$F329-'5. Iteration'!O$203)/(1+EXP('5. Iteration'!$F329-'5. Iteration'!O$203))</f>
        <v>0.58991078653528595</v>
      </c>
      <c r="P128" s="3">
        <f>EXP('5. Iteration'!$F329-'5. Iteration'!P$203)/(1+EXP('5. Iteration'!$F329-'5. Iteration'!P$203))</f>
        <v>0.56391444870362994</v>
      </c>
      <c r="Q128" s="3">
        <f>EXP('5. Iteration'!$F329-'5. Iteration'!Q$203)/(1+EXP('5. Iteration'!$F329-'5. Iteration'!Q$203))</f>
        <v>0.53834658783122324</v>
      </c>
      <c r="R128" s="3">
        <f>EXP('5. Iteration'!$F329-'5. Iteration'!R$203)/(1+EXP('5. Iteration'!$F329-'5. Iteration'!R$203))</f>
        <v>0.52992644639812503</v>
      </c>
      <c r="S128" s="3">
        <f>EXP('5. Iteration'!$F329-'5. Iteration'!S$203)/(1+EXP('5. Iteration'!$F329-'5. Iteration'!S$203))</f>
        <v>0.50499295717152815</v>
      </c>
      <c r="T128" s="3">
        <f>EXP('5. Iteration'!$F329-'5. Iteration'!T$203)/(1+EXP('5. Iteration'!$F329-'5. Iteration'!T$203))</f>
        <v>0.50499295717152815</v>
      </c>
      <c r="U128" s="3">
        <f>EXP('5. Iteration'!$F329-'5. Iteration'!U$203)/(1+EXP('5. Iteration'!$F329-'5. Iteration'!U$203))</f>
        <v>0.49679499902880692</v>
      </c>
      <c r="V128" s="3">
        <f>EXP('5. Iteration'!$F329-'5. Iteration'!V$203)/(1+EXP('5. Iteration'!$F329-'5. Iteration'!V$203))</f>
        <v>0.44110633976574948</v>
      </c>
      <c r="W128" s="3">
        <f>EXP('5. Iteration'!$F329-'5. Iteration'!W$203)/(1+EXP('5. Iteration'!$F329-'5. Iteration'!W$203))</f>
        <v>0.4106958758736019</v>
      </c>
      <c r="X128" s="3">
        <f>EXP('5. Iteration'!$F329-'5. Iteration'!X$203)/(1+EXP('5. Iteration'!$F329-'5. Iteration'!X$203))</f>
        <v>0.41069587587360201</v>
      </c>
      <c r="Y128" s="3">
        <f>EXP('5. Iteration'!$F329-'5. Iteration'!Y$203)/(1+EXP('5. Iteration'!$F329-'5. Iteration'!Y$203))</f>
        <v>0.39589419803672354</v>
      </c>
      <c r="Z128" s="3">
        <f>EXP('5. Iteration'!$F329-'5. Iteration'!Z$203)/(1+EXP('5. Iteration'!$F329-'5. Iteration'!Z$203))</f>
        <v>0.35315138096797993</v>
      </c>
      <c r="AA128" s="3">
        <f>EXP('5. Iteration'!$F329-'5. Iteration'!AA$203)/(1+EXP('5. Iteration'!$F329-'5. Iteration'!AA$203))</f>
        <v>0.35315138096797988</v>
      </c>
      <c r="AB128" s="3">
        <f>EXP('5. Iteration'!$F329-'5. Iteration'!AB$203)/(1+EXP('5. Iteration'!$F329-'5. Iteration'!AB$203))</f>
        <v>0.34627386006002658</v>
      </c>
      <c r="AC128" s="3">
        <f>EXP('5. Iteration'!$F329-'5. Iteration'!AC$203)/(1+EXP('5. Iteration'!$F329-'5. Iteration'!AC$203))</f>
        <v>0.32606867961755559</v>
      </c>
      <c r="AD128" s="3">
        <f>EXP('5. Iteration'!$F329-'5. Iteration'!AD$203)/(1+EXP('5. Iteration'!$F329-'5. Iteration'!AD$203))</f>
        <v>0.31947663502184787</v>
      </c>
      <c r="AE128" s="3">
        <f>EXP('5. Iteration'!$F329-'5. Iteration'!AE$203)/(1+EXP('5. Iteration'!$F329-'5. Iteration'!AE$203))</f>
        <v>0.31295629764903715</v>
      </c>
      <c r="AF128" s="3">
        <f>EXP('5. Iteration'!$F329-'5. Iteration'!AF$203)/(1+EXP('5. Iteration'!$F329-'5. Iteration'!AF$203))</f>
        <v>0.31295629764903715</v>
      </c>
      <c r="AG128" s="3">
        <f>EXP('5. Iteration'!$F329-'5. Iteration'!AG$203)/(1+EXP('5. Iteration'!$F329-'5. Iteration'!AG$203))</f>
        <v>0.30650774256827479</v>
      </c>
      <c r="AH128" s="3">
        <f>EXP('5. Iteration'!$F329-'5. Iteration'!AH$203)/(1+EXP('5. Iteration'!$F329-'5. Iteration'!AH$203))</f>
        <v>0.30650774256827479</v>
      </c>
      <c r="AI128" s="3">
        <f>EXP('5. Iteration'!$F329-'5. Iteration'!AI$203)/(1+EXP('5. Iteration'!$F329-'5. Iteration'!AI$203))</f>
        <v>0.30650774256827479</v>
      </c>
      <c r="AJ128" s="3">
        <f>EXP('5. Iteration'!$F329-'5. Iteration'!AJ$203)/(1+EXP('5. Iteration'!$F329-'5. Iteration'!AJ$203))</f>
        <v>0.29382613896034099</v>
      </c>
      <c r="AK128" s="3">
        <f>EXP('5. Iteration'!$F329-'5. Iteration'!AK$203)/(1+EXP('5. Iteration'!$F329-'5. Iteration'!AK$203))</f>
        <v>0.22919550754052009</v>
      </c>
      <c r="AL128" s="3">
        <f>EXP('5. Iteration'!$F329-'5. Iteration'!AL$203)/(1+EXP('5. Iteration'!$F329-'5. Iteration'!AL$203))</f>
        <v>0.22374564961454843</v>
      </c>
      <c r="AM128" s="3">
        <f>EXP('5. Iteration'!$F329-'5. Iteration'!AM$203)/(1+EXP('5. Iteration'!$F329-'5. Iteration'!AM$203))</f>
        <v>0.19754122101755706</v>
      </c>
      <c r="AN128" s="3">
        <f>EXP('5. Iteration'!$F329-'5. Iteration'!AN$203)/(1+EXP('5. Iteration'!$F329-'5. Iteration'!AN$203))</f>
        <v>0.17304979297543757</v>
      </c>
      <c r="AO128" s="3">
        <f>EXP('5. Iteration'!$F329-'5. Iteration'!AO$203)/(1+EXP('5. Iteration'!$F329-'5. Iteration'!AO$203))</f>
        <v>0.16835325920059838</v>
      </c>
      <c r="AP128" s="3">
        <f>EXP('5. Iteration'!$F329-'5. Iteration'!AP$203)/(1+EXP('5. Iteration'!$F329-'5. Iteration'!AP$203))</f>
        <v>0.15466028982189176</v>
      </c>
      <c r="AQ128" s="3">
        <f>EXP('5. Iteration'!$F329-'5. Iteration'!AQ$203)/(1+EXP('5. Iteration'!$F329-'5. Iteration'!AQ$203))</f>
        <v>0.14585812316842445</v>
      </c>
      <c r="AR128" s="3">
        <f>EXP('5. Iteration'!$F329-'5. Iteration'!AR$203)/(1+EXP('5. Iteration'!$F329-'5. Iteration'!AR$203))</f>
        <v>0.141553732421313</v>
      </c>
      <c r="AS128" s="3">
        <f>EXP('5. Iteration'!$F329-'5. Iteration'!AS$203)/(1+EXP('5. Iteration'!$F329-'5. Iteration'!AS$203))</f>
        <v>0.12902216032197744</v>
      </c>
      <c r="AT128" s="3">
        <f>EXP('5. Iteration'!$F329-'5. Iteration'!AT$203)/(1+EXP('5. Iteration'!$F329-'5. Iteration'!AT$203))</f>
        <v>9.4757069265389154E-2</v>
      </c>
      <c r="AU128" s="3">
        <f>EXP('5. Iteration'!$F329-'5. Iteration'!AU$203)/(1+EXP('5. Iteration'!$F329-'5. Iteration'!AU$203))</f>
        <v>1.900921859848187E-2</v>
      </c>
      <c r="AX128">
        <f t="shared" si="18"/>
        <v>-7.6326537044247154</v>
      </c>
      <c r="AY128" s="2">
        <f t="shared" si="20"/>
        <v>5.982273715615307E-2</v>
      </c>
      <c r="AZ128" s="2">
        <f t="shared" si="20"/>
        <v>8.7515752963818041E-2</v>
      </c>
      <c r="BA128" s="2">
        <f t="shared" si="20"/>
        <v>0.15052647667700522</v>
      </c>
      <c r="BB128" s="2">
        <f t="shared" ref="BB128:BJ160" si="27">K128*(1-K128)</f>
        <v>0.18657582713736295</v>
      </c>
      <c r="BC128" s="2">
        <f t="shared" si="27"/>
        <v>0.20362098827822725</v>
      </c>
      <c r="BD128" s="2">
        <f t="shared" si="27"/>
        <v>0.21795329203669103</v>
      </c>
      <c r="BE128" s="2">
        <f t="shared" si="27"/>
        <v>0.24026550388127338</v>
      </c>
      <c r="BF128" s="2">
        <f t="shared" si="27"/>
        <v>0.24191605046460624</v>
      </c>
      <c r="BG128" s="2">
        <f t="shared" si="27"/>
        <v>0.24591494324691104</v>
      </c>
      <c r="BH128" s="2">
        <f t="shared" si="26"/>
        <v>0.24852953920170229</v>
      </c>
      <c r="BI128" s="2">
        <f t="shared" si="26"/>
        <v>0.24910440780598014</v>
      </c>
      <c r="BJ128" s="2">
        <f t="shared" si="26"/>
        <v>0.24997507037868327</v>
      </c>
      <c r="BK128" s="2">
        <f t="shared" si="26"/>
        <v>0.24997507037868327</v>
      </c>
      <c r="BL128" s="2">
        <f t="shared" si="26"/>
        <v>0.24998972796877461</v>
      </c>
      <c r="BM128" s="2">
        <f t="shared" si="26"/>
        <v>0.24653153678421263</v>
      </c>
      <c r="BN128" s="2">
        <f t="shared" si="26"/>
        <v>0.24202477341401687</v>
      </c>
      <c r="BO128" s="2">
        <f t="shared" si="26"/>
        <v>0.2420247734140169</v>
      </c>
      <c r="BP128" s="2">
        <f t="shared" si="26"/>
        <v>0.23916198199758307</v>
      </c>
      <c r="BQ128" s="2">
        <f t="shared" si="26"/>
        <v>0.22843548308838862</v>
      </c>
      <c r="BR128" s="2">
        <f t="shared" si="26"/>
        <v>0.22843548308838862</v>
      </c>
      <c r="BS128" s="2">
        <f t="shared" si="26"/>
        <v>0.2263682738991557</v>
      </c>
      <c r="BT128" s="2">
        <f t="shared" si="25"/>
        <v>0.21974789579001947</v>
      </c>
      <c r="BU128" s="2">
        <f t="shared" si="25"/>
        <v>0.21741131469696487</v>
      </c>
      <c r="BV128" s="2">
        <f t="shared" ref="BT128:CH160" si="28">AE128*(1-AE128)</f>
        <v>0.21501465341084439</v>
      </c>
      <c r="BW128" s="2">
        <f t="shared" si="28"/>
        <v>0.21501465341084439</v>
      </c>
      <c r="BX128" s="2">
        <f t="shared" si="28"/>
        <v>0.21256074631397501</v>
      </c>
      <c r="BY128" s="2">
        <f t="shared" si="28"/>
        <v>0.21256074631397501</v>
      </c>
      <c r="BZ128" s="2">
        <f t="shared" si="28"/>
        <v>0.21256074631397501</v>
      </c>
      <c r="CA128" s="2">
        <f t="shared" si="28"/>
        <v>0.20749233902399938</v>
      </c>
      <c r="CB128" s="2">
        <f t="shared" si="28"/>
        <v>0.17666492686376348</v>
      </c>
      <c r="CC128" s="2">
        <f t="shared" si="22"/>
        <v>0.17368353389311214</v>
      </c>
      <c r="CD128" s="2">
        <f t="shared" si="22"/>
        <v>0.15851868701644972</v>
      </c>
      <c r="CE128" s="2">
        <f t="shared" si="22"/>
        <v>0.14310356212659578</v>
      </c>
      <c r="CF128" s="2">
        <f t="shared" si="24"/>
        <v>0.1400104393171345</v>
      </c>
      <c r="CG128" s="2">
        <f t="shared" si="24"/>
        <v>0.1307404845741002</v>
      </c>
      <c r="CH128" s="2">
        <f t="shared" si="24"/>
        <v>0.12458353107420918</v>
      </c>
      <c r="CI128" s="2">
        <f t="shared" si="24"/>
        <v>0.12151627325890832</v>
      </c>
      <c r="CJ128" s="2">
        <f t="shared" si="24"/>
        <v>0.11237544246782739</v>
      </c>
      <c r="CK128" s="2">
        <f t="shared" si="24"/>
        <v>8.5778167089623394E-2</v>
      </c>
      <c r="CL128" s="2">
        <f t="shared" si="24"/>
        <v>1.8647868206757002E-2</v>
      </c>
    </row>
    <row r="129" spans="1:90">
      <c r="A129" t="str">
        <f>Tabelle1!A129</f>
        <v>Rampl Stefan</v>
      </c>
      <c r="H129" s="3">
        <f>EXP('5. Iteration'!$F330-'5. Iteration'!H$203)/(1+EXP('5. Iteration'!$F330-'5. Iteration'!H$203))</f>
        <v>0.93609318137738284</v>
      </c>
      <c r="I129" s="3">
        <f>EXP('5. Iteration'!$F330-'5. Iteration'!I$203)/(1+EXP('5. Iteration'!$F330-'5. Iteration'!I$203))</f>
        <v>0.90309334779450523</v>
      </c>
      <c r="J129" s="3">
        <f>EXP('5. Iteration'!$F330-'5. Iteration'!J$203)/(1+EXP('5. Iteration'!$F330-'5. Iteration'!J$203))</f>
        <v>0.81539423476499184</v>
      </c>
      <c r="K129" s="3">
        <f>EXP('5. Iteration'!$F330-'5. Iteration'!K$203)/(1+EXP('5. Iteration'!$F330-'5. Iteration'!K$203))</f>
        <v>0.751841563016586</v>
      </c>
      <c r="L129" s="3">
        <f>EXP('5. Iteration'!$F330-'5. Iteration'!L$203)/(1+EXP('5. Iteration'!$F330-'5. Iteration'!L$203))</f>
        <v>0.71535786895716802</v>
      </c>
      <c r="M129" s="3">
        <f>EXP('5. Iteration'!$F330-'5. Iteration'!M$203)/(1+EXP('5. Iteration'!$F330-'5. Iteration'!M$203))</f>
        <v>0.67901594332156279</v>
      </c>
      <c r="N129" s="3">
        <f>EXP('5. Iteration'!$F330-'5. Iteration'!N$203)/(1+EXP('5. Iteration'!$F330-'5. Iteration'!N$203))</f>
        <v>0.59866355010198358</v>
      </c>
      <c r="O129" s="3">
        <f>EXP('5. Iteration'!$F330-'5. Iteration'!O$203)/(1+EXP('5. Iteration'!$F330-'5. Iteration'!O$203))</f>
        <v>0.58991078653528595</v>
      </c>
      <c r="P129" s="3">
        <f>EXP('5. Iteration'!$F330-'5. Iteration'!P$203)/(1+EXP('5. Iteration'!$F330-'5. Iteration'!P$203))</f>
        <v>0.56391444870362994</v>
      </c>
      <c r="Q129" s="3">
        <f>EXP('5. Iteration'!$F330-'5. Iteration'!Q$203)/(1+EXP('5. Iteration'!$F330-'5. Iteration'!Q$203))</f>
        <v>0.53834658783122324</v>
      </c>
      <c r="R129" s="3">
        <f>EXP('5. Iteration'!$F330-'5. Iteration'!R$203)/(1+EXP('5. Iteration'!$F330-'5. Iteration'!R$203))</f>
        <v>0.52992644639812503</v>
      </c>
      <c r="S129" s="3">
        <f>EXP('5. Iteration'!$F330-'5. Iteration'!S$203)/(1+EXP('5. Iteration'!$F330-'5. Iteration'!S$203))</f>
        <v>0.50499295717152815</v>
      </c>
      <c r="T129" s="3">
        <f>EXP('5. Iteration'!$F330-'5. Iteration'!T$203)/(1+EXP('5. Iteration'!$F330-'5. Iteration'!T$203))</f>
        <v>0.50499295717152815</v>
      </c>
      <c r="U129" s="3">
        <f>EXP('5. Iteration'!$F330-'5. Iteration'!U$203)/(1+EXP('5. Iteration'!$F330-'5. Iteration'!U$203))</f>
        <v>0.49679499902880692</v>
      </c>
      <c r="V129" s="3">
        <f>EXP('5. Iteration'!$F330-'5. Iteration'!V$203)/(1+EXP('5. Iteration'!$F330-'5. Iteration'!V$203))</f>
        <v>0.44110633976574948</v>
      </c>
      <c r="W129" s="3">
        <f>EXP('5. Iteration'!$F330-'5. Iteration'!W$203)/(1+EXP('5. Iteration'!$F330-'5. Iteration'!W$203))</f>
        <v>0.4106958758736019</v>
      </c>
      <c r="X129" s="3">
        <f>EXP('5. Iteration'!$F330-'5. Iteration'!X$203)/(1+EXP('5. Iteration'!$F330-'5. Iteration'!X$203))</f>
        <v>0.41069587587360201</v>
      </c>
      <c r="Y129" s="3">
        <f>EXP('5. Iteration'!$F330-'5. Iteration'!Y$203)/(1+EXP('5. Iteration'!$F330-'5. Iteration'!Y$203))</f>
        <v>0.39589419803672354</v>
      </c>
      <c r="Z129" s="3">
        <f>EXP('5. Iteration'!$F330-'5. Iteration'!Z$203)/(1+EXP('5. Iteration'!$F330-'5. Iteration'!Z$203))</f>
        <v>0.35315138096797993</v>
      </c>
      <c r="AA129" s="3">
        <f>EXP('5. Iteration'!$F330-'5. Iteration'!AA$203)/(1+EXP('5. Iteration'!$F330-'5. Iteration'!AA$203))</f>
        <v>0.35315138096797988</v>
      </c>
      <c r="AB129" s="3">
        <f>EXP('5. Iteration'!$F330-'5. Iteration'!AB$203)/(1+EXP('5. Iteration'!$F330-'5. Iteration'!AB$203))</f>
        <v>0.34627386006002658</v>
      </c>
      <c r="AC129" s="3">
        <f>EXP('5. Iteration'!$F330-'5. Iteration'!AC$203)/(1+EXP('5. Iteration'!$F330-'5. Iteration'!AC$203))</f>
        <v>0.32606867961755559</v>
      </c>
      <c r="AD129" s="3">
        <f>EXP('5. Iteration'!$F330-'5. Iteration'!AD$203)/(1+EXP('5. Iteration'!$F330-'5. Iteration'!AD$203))</f>
        <v>0.31947663502184787</v>
      </c>
      <c r="AE129" s="3">
        <f>EXP('5. Iteration'!$F330-'5. Iteration'!AE$203)/(1+EXP('5. Iteration'!$F330-'5. Iteration'!AE$203))</f>
        <v>0.31295629764903715</v>
      </c>
      <c r="AF129" s="3">
        <f>EXP('5. Iteration'!$F330-'5. Iteration'!AF$203)/(1+EXP('5. Iteration'!$F330-'5. Iteration'!AF$203))</f>
        <v>0.31295629764903715</v>
      </c>
      <c r="AG129" s="3">
        <f>EXP('5. Iteration'!$F330-'5. Iteration'!AG$203)/(1+EXP('5. Iteration'!$F330-'5. Iteration'!AG$203))</f>
        <v>0.30650774256827479</v>
      </c>
      <c r="AH129" s="3">
        <f>EXP('5. Iteration'!$F330-'5. Iteration'!AH$203)/(1+EXP('5. Iteration'!$F330-'5. Iteration'!AH$203))</f>
        <v>0.30650774256827479</v>
      </c>
      <c r="AI129" s="3">
        <f>EXP('5. Iteration'!$F330-'5. Iteration'!AI$203)/(1+EXP('5. Iteration'!$F330-'5. Iteration'!AI$203))</f>
        <v>0.30650774256827479</v>
      </c>
      <c r="AJ129" s="3">
        <f>EXP('5. Iteration'!$F330-'5. Iteration'!AJ$203)/(1+EXP('5. Iteration'!$F330-'5. Iteration'!AJ$203))</f>
        <v>0.29382613896034099</v>
      </c>
      <c r="AK129" s="3">
        <f>EXP('5. Iteration'!$F330-'5. Iteration'!AK$203)/(1+EXP('5. Iteration'!$F330-'5. Iteration'!AK$203))</f>
        <v>0.22919550754052009</v>
      </c>
      <c r="AL129" s="3">
        <f>EXP('5. Iteration'!$F330-'5. Iteration'!AL$203)/(1+EXP('5. Iteration'!$F330-'5. Iteration'!AL$203))</f>
        <v>0.22374564961454843</v>
      </c>
      <c r="AM129" s="3">
        <f>EXP('5. Iteration'!$F330-'5. Iteration'!AM$203)/(1+EXP('5. Iteration'!$F330-'5. Iteration'!AM$203))</f>
        <v>0.19754122101755706</v>
      </c>
      <c r="AN129" s="3">
        <f>EXP('5. Iteration'!$F330-'5. Iteration'!AN$203)/(1+EXP('5. Iteration'!$F330-'5. Iteration'!AN$203))</f>
        <v>0.17304979297543757</v>
      </c>
      <c r="AO129" s="3">
        <f>EXP('5. Iteration'!$F330-'5. Iteration'!AO$203)/(1+EXP('5. Iteration'!$F330-'5. Iteration'!AO$203))</f>
        <v>0.16835325920059838</v>
      </c>
      <c r="AP129" s="3">
        <f>EXP('5. Iteration'!$F330-'5. Iteration'!AP$203)/(1+EXP('5. Iteration'!$F330-'5. Iteration'!AP$203))</f>
        <v>0.15466028982189176</v>
      </c>
      <c r="AQ129" s="3">
        <f>EXP('5. Iteration'!$F330-'5. Iteration'!AQ$203)/(1+EXP('5. Iteration'!$F330-'5. Iteration'!AQ$203))</f>
        <v>0.14585812316842445</v>
      </c>
      <c r="AR129" s="3">
        <f>EXP('5. Iteration'!$F330-'5. Iteration'!AR$203)/(1+EXP('5. Iteration'!$F330-'5. Iteration'!AR$203))</f>
        <v>0.141553732421313</v>
      </c>
      <c r="AS129" s="3">
        <f>EXP('5. Iteration'!$F330-'5. Iteration'!AS$203)/(1+EXP('5. Iteration'!$F330-'5. Iteration'!AS$203))</f>
        <v>0.12902216032197744</v>
      </c>
      <c r="AT129" s="3">
        <f>EXP('5. Iteration'!$F330-'5. Iteration'!AT$203)/(1+EXP('5. Iteration'!$F330-'5. Iteration'!AT$203))</f>
        <v>9.4757069265389154E-2</v>
      </c>
      <c r="AU129" s="3">
        <f>EXP('5. Iteration'!$F330-'5. Iteration'!AU$203)/(1+EXP('5. Iteration'!$F330-'5. Iteration'!AU$203))</f>
        <v>1.900921859848187E-2</v>
      </c>
      <c r="AX129">
        <f t="shared" si="18"/>
        <v>-7.6326537044247154</v>
      </c>
      <c r="AY129" s="2">
        <f t="shared" ref="AY129:BJ169" si="29">H129*(1-H129)</f>
        <v>5.982273715615307E-2</v>
      </c>
      <c r="AZ129" s="2">
        <f t="shared" si="29"/>
        <v>8.7515752963818041E-2</v>
      </c>
      <c r="BA129" s="2">
        <f t="shared" si="29"/>
        <v>0.15052647667700522</v>
      </c>
      <c r="BB129" s="2">
        <f t="shared" si="27"/>
        <v>0.18657582713736295</v>
      </c>
      <c r="BC129" s="2">
        <f t="shared" si="27"/>
        <v>0.20362098827822725</v>
      </c>
      <c r="BD129" s="2">
        <f t="shared" si="27"/>
        <v>0.21795329203669103</v>
      </c>
      <c r="BE129" s="2">
        <f t="shared" si="27"/>
        <v>0.24026550388127338</v>
      </c>
      <c r="BF129" s="2">
        <f t="shared" si="27"/>
        <v>0.24191605046460624</v>
      </c>
      <c r="BG129" s="2">
        <f t="shared" si="27"/>
        <v>0.24591494324691104</v>
      </c>
      <c r="BH129" s="2">
        <f t="shared" si="26"/>
        <v>0.24852953920170229</v>
      </c>
      <c r="BI129" s="2">
        <f t="shared" si="26"/>
        <v>0.24910440780598014</v>
      </c>
      <c r="BJ129" s="2">
        <f t="shared" si="26"/>
        <v>0.24997507037868327</v>
      </c>
      <c r="BK129" s="2">
        <f t="shared" si="26"/>
        <v>0.24997507037868327</v>
      </c>
      <c r="BL129" s="2">
        <f t="shared" si="26"/>
        <v>0.24998972796877461</v>
      </c>
      <c r="BM129" s="2">
        <f t="shared" si="26"/>
        <v>0.24653153678421263</v>
      </c>
      <c r="BN129" s="2">
        <f t="shared" si="26"/>
        <v>0.24202477341401687</v>
      </c>
      <c r="BO129" s="2">
        <f t="shared" si="26"/>
        <v>0.2420247734140169</v>
      </c>
      <c r="BP129" s="2">
        <f t="shared" si="26"/>
        <v>0.23916198199758307</v>
      </c>
      <c r="BQ129" s="2">
        <f t="shared" si="26"/>
        <v>0.22843548308838862</v>
      </c>
      <c r="BR129" s="2">
        <f t="shared" si="26"/>
        <v>0.22843548308838862</v>
      </c>
      <c r="BS129" s="2">
        <f t="shared" si="26"/>
        <v>0.2263682738991557</v>
      </c>
      <c r="BT129" s="2">
        <f t="shared" si="26"/>
        <v>0.21974789579001947</v>
      </c>
      <c r="BU129" s="2">
        <f t="shared" si="26"/>
        <v>0.21741131469696487</v>
      </c>
      <c r="BV129" s="2">
        <f t="shared" si="28"/>
        <v>0.21501465341084439</v>
      </c>
      <c r="BW129" s="2">
        <f t="shared" si="28"/>
        <v>0.21501465341084439</v>
      </c>
      <c r="BX129" s="2">
        <f t="shared" si="28"/>
        <v>0.21256074631397501</v>
      </c>
      <c r="BY129" s="2">
        <f t="shared" si="28"/>
        <v>0.21256074631397501</v>
      </c>
      <c r="BZ129" s="2">
        <f t="shared" si="28"/>
        <v>0.21256074631397501</v>
      </c>
      <c r="CA129" s="2">
        <f t="shared" si="28"/>
        <v>0.20749233902399938</v>
      </c>
      <c r="CB129" s="2">
        <f t="shared" si="28"/>
        <v>0.17666492686376348</v>
      </c>
      <c r="CC129" s="2">
        <f t="shared" si="22"/>
        <v>0.17368353389311214</v>
      </c>
      <c r="CD129" s="2">
        <f t="shared" si="22"/>
        <v>0.15851868701644972</v>
      </c>
      <c r="CE129" s="2">
        <f t="shared" si="22"/>
        <v>0.14310356212659578</v>
      </c>
      <c r="CF129" s="2">
        <f t="shared" si="24"/>
        <v>0.1400104393171345</v>
      </c>
      <c r="CG129" s="2">
        <f t="shared" si="24"/>
        <v>0.1307404845741002</v>
      </c>
      <c r="CH129" s="2">
        <f t="shared" si="24"/>
        <v>0.12458353107420918</v>
      </c>
      <c r="CI129" s="2">
        <f t="shared" si="24"/>
        <v>0.12151627325890832</v>
      </c>
      <c r="CJ129" s="2">
        <f t="shared" si="24"/>
        <v>0.11237544246782739</v>
      </c>
      <c r="CK129" s="2">
        <f t="shared" si="24"/>
        <v>8.5778167089623394E-2</v>
      </c>
      <c r="CL129" s="2">
        <f t="shared" si="24"/>
        <v>1.8647868206757002E-2</v>
      </c>
    </row>
    <row r="130" spans="1:90">
      <c r="A130" t="str">
        <f>Tabelle1!A130</f>
        <v>Seiwald Manfred</v>
      </c>
      <c r="H130" s="3">
        <f>EXP('5. Iteration'!$F331-'5. Iteration'!H$203)/(1+EXP('5. Iteration'!$F331-'5. Iteration'!H$203))</f>
        <v>0.93609318137738284</v>
      </c>
      <c r="I130" s="3">
        <f>EXP('5. Iteration'!$F331-'5. Iteration'!I$203)/(1+EXP('5. Iteration'!$F331-'5. Iteration'!I$203))</f>
        <v>0.90309334779450523</v>
      </c>
      <c r="J130" s="3">
        <f>EXP('5. Iteration'!$F331-'5. Iteration'!J$203)/(1+EXP('5. Iteration'!$F331-'5. Iteration'!J$203))</f>
        <v>0.81539423476499173</v>
      </c>
      <c r="K130" s="3">
        <f>EXP('5. Iteration'!$F331-'5. Iteration'!K$203)/(1+EXP('5. Iteration'!$F331-'5. Iteration'!K$203))</f>
        <v>0.75184156301658589</v>
      </c>
      <c r="L130" s="3">
        <f>EXP('5. Iteration'!$F331-'5. Iteration'!L$203)/(1+EXP('5. Iteration'!$F331-'5. Iteration'!L$203))</f>
        <v>0.71535786895716802</v>
      </c>
      <c r="M130" s="3">
        <f>EXP('5. Iteration'!$F331-'5. Iteration'!M$203)/(1+EXP('5. Iteration'!$F331-'5. Iteration'!M$203))</f>
        <v>0.67901594332156279</v>
      </c>
      <c r="N130" s="3">
        <f>EXP('5. Iteration'!$F331-'5. Iteration'!N$203)/(1+EXP('5. Iteration'!$F331-'5. Iteration'!N$203))</f>
        <v>0.59866355010198358</v>
      </c>
      <c r="O130" s="3">
        <f>EXP('5. Iteration'!$F331-'5. Iteration'!O$203)/(1+EXP('5. Iteration'!$F331-'5. Iteration'!O$203))</f>
        <v>0.58991078653528595</v>
      </c>
      <c r="P130" s="3">
        <f>EXP('5. Iteration'!$F331-'5. Iteration'!P$203)/(1+EXP('5. Iteration'!$F331-'5. Iteration'!P$203))</f>
        <v>0.56391444870362994</v>
      </c>
      <c r="Q130" s="3">
        <f>EXP('5. Iteration'!$F331-'5. Iteration'!Q$203)/(1+EXP('5. Iteration'!$F331-'5. Iteration'!Q$203))</f>
        <v>0.53834658783122313</v>
      </c>
      <c r="R130" s="3">
        <f>EXP('5. Iteration'!$F331-'5. Iteration'!R$203)/(1+EXP('5. Iteration'!$F331-'5. Iteration'!R$203))</f>
        <v>0.52992644639812503</v>
      </c>
      <c r="S130" s="3">
        <f>EXP('5. Iteration'!$F331-'5. Iteration'!S$203)/(1+EXP('5. Iteration'!$F331-'5. Iteration'!S$203))</f>
        <v>0.50499295717152815</v>
      </c>
      <c r="T130" s="3">
        <f>EXP('5. Iteration'!$F331-'5. Iteration'!T$203)/(1+EXP('5. Iteration'!$F331-'5. Iteration'!T$203))</f>
        <v>0.50499295717152815</v>
      </c>
      <c r="U130" s="3">
        <f>EXP('5. Iteration'!$F331-'5. Iteration'!U$203)/(1+EXP('5. Iteration'!$F331-'5. Iteration'!U$203))</f>
        <v>0.49679499902880692</v>
      </c>
      <c r="V130" s="3">
        <f>EXP('5. Iteration'!$F331-'5. Iteration'!V$203)/(1+EXP('5. Iteration'!$F331-'5. Iteration'!V$203))</f>
        <v>0.44110633976574942</v>
      </c>
      <c r="W130" s="3">
        <f>EXP('5. Iteration'!$F331-'5. Iteration'!W$203)/(1+EXP('5. Iteration'!$F331-'5. Iteration'!W$203))</f>
        <v>0.4106958758736019</v>
      </c>
      <c r="X130" s="3">
        <f>EXP('5. Iteration'!$F331-'5. Iteration'!X$203)/(1+EXP('5. Iteration'!$F331-'5. Iteration'!X$203))</f>
        <v>0.41069587587360201</v>
      </c>
      <c r="Y130" s="3">
        <f>EXP('5. Iteration'!$F331-'5. Iteration'!Y$203)/(1+EXP('5. Iteration'!$F331-'5. Iteration'!Y$203))</f>
        <v>0.39589419803672349</v>
      </c>
      <c r="Z130" s="3">
        <f>EXP('5. Iteration'!$F331-'5. Iteration'!Z$203)/(1+EXP('5. Iteration'!$F331-'5. Iteration'!Z$203))</f>
        <v>0.35315138096797993</v>
      </c>
      <c r="AA130" s="3">
        <f>EXP('5. Iteration'!$F331-'5. Iteration'!AA$203)/(1+EXP('5. Iteration'!$F331-'5. Iteration'!AA$203))</f>
        <v>0.35315138096797988</v>
      </c>
      <c r="AB130" s="3">
        <f>EXP('5. Iteration'!$F331-'5. Iteration'!AB$203)/(1+EXP('5. Iteration'!$F331-'5. Iteration'!AB$203))</f>
        <v>0.34627386006002658</v>
      </c>
      <c r="AC130" s="3">
        <f>EXP('5. Iteration'!$F331-'5. Iteration'!AC$203)/(1+EXP('5. Iteration'!$F331-'5. Iteration'!AC$203))</f>
        <v>0.32606867961755559</v>
      </c>
      <c r="AD130" s="3">
        <f>EXP('5. Iteration'!$F331-'5. Iteration'!AD$203)/(1+EXP('5. Iteration'!$F331-'5. Iteration'!AD$203))</f>
        <v>0.31947663502184787</v>
      </c>
      <c r="AE130" s="3">
        <f>EXP('5. Iteration'!$F331-'5. Iteration'!AE$203)/(1+EXP('5. Iteration'!$F331-'5. Iteration'!AE$203))</f>
        <v>0.31295629764903715</v>
      </c>
      <c r="AF130" s="3">
        <f>EXP('5. Iteration'!$F331-'5. Iteration'!AF$203)/(1+EXP('5. Iteration'!$F331-'5. Iteration'!AF$203))</f>
        <v>0.31295629764903721</v>
      </c>
      <c r="AG130" s="3">
        <f>EXP('5. Iteration'!$F331-'5. Iteration'!AG$203)/(1+EXP('5. Iteration'!$F331-'5. Iteration'!AG$203))</f>
        <v>0.30650774256827479</v>
      </c>
      <c r="AH130" s="3">
        <f>EXP('5. Iteration'!$F331-'5. Iteration'!AH$203)/(1+EXP('5. Iteration'!$F331-'5. Iteration'!AH$203))</f>
        <v>0.30650774256827479</v>
      </c>
      <c r="AI130" s="3">
        <f>EXP('5. Iteration'!$F331-'5. Iteration'!AI$203)/(1+EXP('5. Iteration'!$F331-'5. Iteration'!AI$203))</f>
        <v>0.30650774256827479</v>
      </c>
      <c r="AJ130" s="3">
        <f>EXP('5. Iteration'!$F331-'5. Iteration'!AJ$203)/(1+EXP('5. Iteration'!$F331-'5. Iteration'!AJ$203))</f>
        <v>0.29382613896034099</v>
      </c>
      <c r="AK130" s="3">
        <f>EXP('5. Iteration'!$F331-'5. Iteration'!AK$203)/(1+EXP('5. Iteration'!$F331-'5. Iteration'!AK$203))</f>
        <v>0.22919550754052009</v>
      </c>
      <c r="AL130" s="3">
        <f>EXP('5. Iteration'!$F331-'5. Iteration'!AL$203)/(1+EXP('5. Iteration'!$F331-'5. Iteration'!AL$203))</f>
        <v>0.22374564961454843</v>
      </c>
      <c r="AM130" s="3">
        <f>EXP('5. Iteration'!$F331-'5. Iteration'!AM$203)/(1+EXP('5. Iteration'!$F331-'5. Iteration'!AM$203))</f>
        <v>0.19754122101755706</v>
      </c>
      <c r="AN130" s="3">
        <f>EXP('5. Iteration'!$F331-'5. Iteration'!AN$203)/(1+EXP('5. Iteration'!$F331-'5. Iteration'!AN$203))</f>
        <v>0.17304979297543757</v>
      </c>
      <c r="AO130" s="3">
        <f>EXP('5. Iteration'!$F331-'5. Iteration'!AO$203)/(1+EXP('5. Iteration'!$F331-'5. Iteration'!AO$203))</f>
        <v>0.16835325920059835</v>
      </c>
      <c r="AP130" s="3">
        <f>EXP('5. Iteration'!$F331-'5. Iteration'!AP$203)/(1+EXP('5. Iteration'!$F331-'5. Iteration'!AP$203))</f>
        <v>0.15466028982189173</v>
      </c>
      <c r="AQ130" s="3">
        <f>EXP('5. Iteration'!$F331-'5. Iteration'!AQ$203)/(1+EXP('5. Iteration'!$F331-'5. Iteration'!AQ$203))</f>
        <v>0.14585812316842439</v>
      </c>
      <c r="AR130" s="3">
        <f>EXP('5. Iteration'!$F331-'5. Iteration'!AR$203)/(1+EXP('5. Iteration'!$F331-'5. Iteration'!AR$203))</f>
        <v>0.141553732421313</v>
      </c>
      <c r="AS130" s="3">
        <f>EXP('5. Iteration'!$F331-'5. Iteration'!AS$203)/(1+EXP('5. Iteration'!$F331-'5. Iteration'!AS$203))</f>
        <v>0.12902216032197741</v>
      </c>
      <c r="AT130" s="3">
        <f>EXP('5. Iteration'!$F331-'5. Iteration'!AT$203)/(1+EXP('5. Iteration'!$F331-'5. Iteration'!AT$203))</f>
        <v>9.4757069265389154E-2</v>
      </c>
      <c r="AU130" s="3">
        <f>EXP('5. Iteration'!$F331-'5. Iteration'!AU$203)/(1+EXP('5. Iteration'!$F331-'5. Iteration'!AU$203))</f>
        <v>1.900921859848187E-2</v>
      </c>
      <c r="AX130">
        <f t="shared" si="18"/>
        <v>-7.6326537044247145</v>
      </c>
      <c r="AY130" s="2">
        <f t="shared" si="29"/>
        <v>5.982273715615307E-2</v>
      </c>
      <c r="AZ130" s="2">
        <f t="shared" si="29"/>
        <v>8.7515752963818041E-2</v>
      </c>
      <c r="BA130" s="2">
        <f t="shared" si="29"/>
        <v>0.15052647667700528</v>
      </c>
      <c r="BB130" s="2">
        <f t="shared" si="27"/>
        <v>0.18657582713736301</v>
      </c>
      <c r="BC130" s="2">
        <f t="shared" si="27"/>
        <v>0.20362098827822725</v>
      </c>
      <c r="BD130" s="2">
        <f t="shared" si="27"/>
        <v>0.21795329203669103</v>
      </c>
      <c r="BE130" s="2">
        <f t="shared" si="27"/>
        <v>0.24026550388127338</v>
      </c>
      <c r="BF130" s="2">
        <f t="shared" si="27"/>
        <v>0.24191605046460624</v>
      </c>
      <c r="BG130" s="2">
        <f t="shared" si="27"/>
        <v>0.24591494324691104</v>
      </c>
      <c r="BH130" s="2">
        <f t="shared" si="26"/>
        <v>0.24852953920170229</v>
      </c>
      <c r="BI130" s="2">
        <f t="shared" si="26"/>
        <v>0.24910440780598014</v>
      </c>
      <c r="BJ130" s="2">
        <f t="shared" si="26"/>
        <v>0.24997507037868327</v>
      </c>
      <c r="BK130" s="2">
        <f t="shared" si="26"/>
        <v>0.24997507037868327</v>
      </c>
      <c r="BL130" s="2">
        <f t="shared" si="26"/>
        <v>0.24998972796877461</v>
      </c>
      <c r="BM130" s="2">
        <f t="shared" si="26"/>
        <v>0.24653153678421266</v>
      </c>
      <c r="BN130" s="2">
        <f t="shared" si="26"/>
        <v>0.24202477341401687</v>
      </c>
      <c r="BO130" s="2">
        <f t="shared" si="26"/>
        <v>0.2420247734140169</v>
      </c>
      <c r="BP130" s="2">
        <f t="shared" si="26"/>
        <v>0.23916198199758307</v>
      </c>
      <c r="BQ130" s="2">
        <f t="shared" si="26"/>
        <v>0.22843548308838862</v>
      </c>
      <c r="BR130" s="2">
        <f t="shared" si="26"/>
        <v>0.22843548308838862</v>
      </c>
      <c r="BS130" s="2">
        <f t="shared" si="26"/>
        <v>0.2263682738991557</v>
      </c>
      <c r="BT130" s="2">
        <f t="shared" si="26"/>
        <v>0.21974789579001947</v>
      </c>
      <c r="BU130" s="2">
        <f t="shared" si="26"/>
        <v>0.21741131469696487</v>
      </c>
      <c r="BV130" s="2">
        <f t="shared" si="28"/>
        <v>0.21501465341084439</v>
      </c>
      <c r="BW130" s="2">
        <f t="shared" si="28"/>
        <v>0.21501465341084444</v>
      </c>
      <c r="BX130" s="2">
        <f t="shared" si="28"/>
        <v>0.21256074631397501</v>
      </c>
      <c r="BY130" s="2">
        <f t="shared" si="28"/>
        <v>0.21256074631397501</v>
      </c>
      <c r="BZ130" s="2">
        <f t="shared" si="28"/>
        <v>0.21256074631397501</v>
      </c>
      <c r="CA130" s="2">
        <f t="shared" si="28"/>
        <v>0.20749233902399938</v>
      </c>
      <c r="CB130" s="2">
        <f t="shared" si="28"/>
        <v>0.17666492686376348</v>
      </c>
      <c r="CC130" s="2">
        <f t="shared" si="22"/>
        <v>0.17368353389311214</v>
      </c>
      <c r="CD130" s="2">
        <f t="shared" si="22"/>
        <v>0.15851868701644972</v>
      </c>
      <c r="CE130" s="2">
        <f t="shared" si="22"/>
        <v>0.14310356212659578</v>
      </c>
      <c r="CF130" s="2">
        <f t="shared" si="24"/>
        <v>0.1400104393171345</v>
      </c>
      <c r="CG130" s="2">
        <f t="shared" si="24"/>
        <v>0.13074048457410017</v>
      </c>
      <c r="CH130" s="2">
        <f t="shared" si="24"/>
        <v>0.12458353107420914</v>
      </c>
      <c r="CI130" s="2">
        <f t="shared" si="24"/>
        <v>0.12151627325890832</v>
      </c>
      <c r="CJ130" s="2">
        <f t="shared" si="24"/>
        <v>0.11237544246782737</v>
      </c>
      <c r="CK130" s="2">
        <f t="shared" si="24"/>
        <v>8.5778167089623394E-2</v>
      </c>
      <c r="CL130" s="2">
        <f t="shared" si="24"/>
        <v>1.8647868206757002E-2</v>
      </c>
    </row>
    <row r="131" spans="1:90">
      <c r="A131" t="str">
        <f>Tabelle1!A131</f>
        <v>Simic Sanja</v>
      </c>
      <c r="H131" s="3">
        <f>EXP('5. Iteration'!$F332-'5. Iteration'!H$203)/(1+EXP('5. Iteration'!$F332-'5. Iteration'!H$203))</f>
        <v>0.93609318137738284</v>
      </c>
      <c r="I131" s="3">
        <f>EXP('5. Iteration'!$F332-'5. Iteration'!I$203)/(1+EXP('5. Iteration'!$F332-'5. Iteration'!I$203))</f>
        <v>0.90309334779450523</v>
      </c>
      <c r="J131" s="3">
        <f>EXP('5. Iteration'!$F332-'5. Iteration'!J$203)/(1+EXP('5. Iteration'!$F332-'5. Iteration'!J$203))</f>
        <v>0.81539423476499184</v>
      </c>
      <c r="K131" s="3">
        <f>EXP('5. Iteration'!$F332-'5. Iteration'!K$203)/(1+EXP('5. Iteration'!$F332-'5. Iteration'!K$203))</f>
        <v>0.751841563016586</v>
      </c>
      <c r="L131" s="3">
        <f>EXP('5. Iteration'!$F332-'5. Iteration'!L$203)/(1+EXP('5. Iteration'!$F332-'5. Iteration'!L$203))</f>
        <v>0.71535786895716802</v>
      </c>
      <c r="M131" s="3">
        <f>EXP('5. Iteration'!$F332-'5. Iteration'!M$203)/(1+EXP('5. Iteration'!$F332-'5. Iteration'!M$203))</f>
        <v>0.67901594332156279</v>
      </c>
      <c r="N131" s="3">
        <f>EXP('5. Iteration'!$F332-'5. Iteration'!N$203)/(1+EXP('5. Iteration'!$F332-'5. Iteration'!N$203))</f>
        <v>0.59866355010198358</v>
      </c>
      <c r="O131" s="3">
        <f>EXP('5. Iteration'!$F332-'5. Iteration'!O$203)/(1+EXP('5. Iteration'!$F332-'5. Iteration'!O$203))</f>
        <v>0.58991078653528595</v>
      </c>
      <c r="P131" s="3">
        <f>EXP('5. Iteration'!$F332-'5. Iteration'!P$203)/(1+EXP('5. Iteration'!$F332-'5. Iteration'!P$203))</f>
        <v>0.56391444870362994</v>
      </c>
      <c r="Q131" s="3">
        <f>EXP('5. Iteration'!$F332-'5. Iteration'!Q$203)/(1+EXP('5. Iteration'!$F332-'5. Iteration'!Q$203))</f>
        <v>0.53834658783122324</v>
      </c>
      <c r="R131" s="3">
        <f>EXP('5. Iteration'!$F332-'5. Iteration'!R$203)/(1+EXP('5. Iteration'!$F332-'5. Iteration'!R$203))</f>
        <v>0.52992644639812503</v>
      </c>
      <c r="S131" s="3">
        <f>EXP('5. Iteration'!$F332-'5. Iteration'!S$203)/(1+EXP('5. Iteration'!$F332-'5. Iteration'!S$203))</f>
        <v>0.50499295717152815</v>
      </c>
      <c r="T131" s="3">
        <f>EXP('5. Iteration'!$F332-'5. Iteration'!T$203)/(1+EXP('5. Iteration'!$F332-'5. Iteration'!T$203))</f>
        <v>0.50499295717152815</v>
      </c>
      <c r="U131" s="3">
        <f>EXP('5. Iteration'!$F332-'5. Iteration'!U$203)/(1+EXP('5. Iteration'!$F332-'5. Iteration'!U$203))</f>
        <v>0.49679499902880692</v>
      </c>
      <c r="V131" s="3">
        <f>EXP('5. Iteration'!$F332-'5. Iteration'!V$203)/(1+EXP('5. Iteration'!$F332-'5. Iteration'!V$203))</f>
        <v>0.44110633976574948</v>
      </c>
      <c r="W131" s="3">
        <f>EXP('5. Iteration'!$F332-'5. Iteration'!W$203)/(1+EXP('5. Iteration'!$F332-'5. Iteration'!W$203))</f>
        <v>0.4106958758736019</v>
      </c>
      <c r="X131" s="3">
        <f>EXP('5. Iteration'!$F332-'5. Iteration'!X$203)/(1+EXP('5. Iteration'!$F332-'5. Iteration'!X$203))</f>
        <v>0.41069587587360201</v>
      </c>
      <c r="Y131" s="3">
        <f>EXP('5. Iteration'!$F332-'5. Iteration'!Y$203)/(1+EXP('5. Iteration'!$F332-'5. Iteration'!Y$203))</f>
        <v>0.39589419803672354</v>
      </c>
      <c r="Z131" s="3">
        <f>EXP('5. Iteration'!$F332-'5. Iteration'!Z$203)/(1+EXP('5. Iteration'!$F332-'5. Iteration'!Z$203))</f>
        <v>0.35315138096797993</v>
      </c>
      <c r="AA131" s="3">
        <f>EXP('5. Iteration'!$F332-'5. Iteration'!AA$203)/(1+EXP('5. Iteration'!$F332-'5. Iteration'!AA$203))</f>
        <v>0.35315138096797988</v>
      </c>
      <c r="AB131" s="3">
        <f>EXP('5. Iteration'!$F332-'5. Iteration'!AB$203)/(1+EXP('5. Iteration'!$F332-'5. Iteration'!AB$203))</f>
        <v>0.34627386006002658</v>
      </c>
      <c r="AC131" s="3">
        <f>EXP('5. Iteration'!$F332-'5. Iteration'!AC$203)/(1+EXP('5. Iteration'!$F332-'5. Iteration'!AC$203))</f>
        <v>0.32606867961755559</v>
      </c>
      <c r="AD131" s="3">
        <f>EXP('5. Iteration'!$F332-'5. Iteration'!AD$203)/(1+EXP('5. Iteration'!$F332-'5. Iteration'!AD$203))</f>
        <v>0.31947663502184787</v>
      </c>
      <c r="AE131" s="3">
        <f>EXP('5. Iteration'!$F332-'5. Iteration'!AE$203)/(1+EXP('5. Iteration'!$F332-'5. Iteration'!AE$203))</f>
        <v>0.31295629764903715</v>
      </c>
      <c r="AF131" s="3">
        <f>EXP('5. Iteration'!$F332-'5. Iteration'!AF$203)/(1+EXP('5. Iteration'!$F332-'5. Iteration'!AF$203))</f>
        <v>0.31295629764903715</v>
      </c>
      <c r="AG131" s="3">
        <f>EXP('5. Iteration'!$F332-'5. Iteration'!AG$203)/(1+EXP('5. Iteration'!$F332-'5. Iteration'!AG$203))</f>
        <v>0.30650774256827479</v>
      </c>
      <c r="AH131" s="3">
        <f>EXP('5. Iteration'!$F332-'5. Iteration'!AH$203)/(1+EXP('5. Iteration'!$F332-'5. Iteration'!AH$203))</f>
        <v>0.30650774256827479</v>
      </c>
      <c r="AI131" s="3">
        <f>EXP('5. Iteration'!$F332-'5. Iteration'!AI$203)/(1+EXP('5. Iteration'!$F332-'5. Iteration'!AI$203))</f>
        <v>0.30650774256827479</v>
      </c>
      <c r="AJ131" s="3">
        <f>EXP('5. Iteration'!$F332-'5. Iteration'!AJ$203)/(1+EXP('5. Iteration'!$F332-'5. Iteration'!AJ$203))</f>
        <v>0.29382613896034099</v>
      </c>
      <c r="AK131" s="3">
        <f>EXP('5. Iteration'!$F332-'5. Iteration'!AK$203)/(1+EXP('5. Iteration'!$F332-'5. Iteration'!AK$203))</f>
        <v>0.22919550754052009</v>
      </c>
      <c r="AL131" s="3">
        <f>EXP('5. Iteration'!$F332-'5. Iteration'!AL$203)/(1+EXP('5. Iteration'!$F332-'5. Iteration'!AL$203))</f>
        <v>0.22374564961454843</v>
      </c>
      <c r="AM131" s="3">
        <f>EXP('5. Iteration'!$F332-'5. Iteration'!AM$203)/(1+EXP('5. Iteration'!$F332-'5. Iteration'!AM$203))</f>
        <v>0.19754122101755706</v>
      </c>
      <c r="AN131" s="3">
        <f>EXP('5. Iteration'!$F332-'5. Iteration'!AN$203)/(1+EXP('5. Iteration'!$F332-'5. Iteration'!AN$203))</f>
        <v>0.17304979297543757</v>
      </c>
      <c r="AO131" s="3">
        <f>EXP('5. Iteration'!$F332-'5. Iteration'!AO$203)/(1+EXP('5. Iteration'!$F332-'5. Iteration'!AO$203))</f>
        <v>0.16835325920059838</v>
      </c>
      <c r="AP131" s="3">
        <f>EXP('5. Iteration'!$F332-'5. Iteration'!AP$203)/(1+EXP('5. Iteration'!$F332-'5. Iteration'!AP$203))</f>
        <v>0.15466028982189176</v>
      </c>
      <c r="AQ131" s="3">
        <f>EXP('5. Iteration'!$F332-'5. Iteration'!AQ$203)/(1+EXP('5. Iteration'!$F332-'5. Iteration'!AQ$203))</f>
        <v>0.14585812316842445</v>
      </c>
      <c r="AR131" s="3">
        <f>EXP('5. Iteration'!$F332-'5. Iteration'!AR$203)/(1+EXP('5. Iteration'!$F332-'5. Iteration'!AR$203))</f>
        <v>0.141553732421313</v>
      </c>
      <c r="AS131" s="3">
        <f>EXP('5. Iteration'!$F332-'5. Iteration'!AS$203)/(1+EXP('5. Iteration'!$F332-'5. Iteration'!AS$203))</f>
        <v>0.12902216032197744</v>
      </c>
      <c r="AT131" s="3">
        <f>EXP('5. Iteration'!$F332-'5. Iteration'!AT$203)/(1+EXP('5. Iteration'!$F332-'5. Iteration'!AT$203))</f>
        <v>9.4757069265389154E-2</v>
      </c>
      <c r="AU131" s="3">
        <f>EXP('5. Iteration'!$F332-'5. Iteration'!AU$203)/(1+EXP('5. Iteration'!$F332-'5. Iteration'!AU$203))</f>
        <v>1.900921859848187E-2</v>
      </c>
      <c r="AX131">
        <f t="shared" si="18"/>
        <v>-7.6326537044247154</v>
      </c>
      <c r="AY131" s="2">
        <f t="shared" si="29"/>
        <v>5.982273715615307E-2</v>
      </c>
      <c r="AZ131" s="2">
        <f t="shared" si="29"/>
        <v>8.7515752963818041E-2</v>
      </c>
      <c r="BA131" s="2">
        <f t="shared" si="29"/>
        <v>0.15052647667700522</v>
      </c>
      <c r="BB131" s="2">
        <f t="shared" si="27"/>
        <v>0.18657582713736295</v>
      </c>
      <c r="BC131" s="2">
        <f t="shared" si="27"/>
        <v>0.20362098827822725</v>
      </c>
      <c r="BD131" s="2">
        <f t="shared" si="27"/>
        <v>0.21795329203669103</v>
      </c>
      <c r="BE131" s="2">
        <f t="shared" si="27"/>
        <v>0.24026550388127338</v>
      </c>
      <c r="BF131" s="2">
        <f t="shared" si="27"/>
        <v>0.24191605046460624</v>
      </c>
      <c r="BG131" s="2">
        <f t="shared" si="27"/>
        <v>0.24591494324691104</v>
      </c>
      <c r="BH131" s="2">
        <f t="shared" si="26"/>
        <v>0.24852953920170229</v>
      </c>
      <c r="BI131" s="2">
        <f t="shared" si="26"/>
        <v>0.24910440780598014</v>
      </c>
      <c r="BJ131" s="2">
        <f t="shared" si="26"/>
        <v>0.24997507037868327</v>
      </c>
      <c r="BK131" s="2">
        <f t="shared" si="26"/>
        <v>0.24997507037868327</v>
      </c>
      <c r="BL131" s="2">
        <f t="shared" si="26"/>
        <v>0.24998972796877461</v>
      </c>
      <c r="BM131" s="2">
        <f t="shared" si="26"/>
        <v>0.24653153678421263</v>
      </c>
      <c r="BN131" s="2">
        <f t="shared" si="26"/>
        <v>0.24202477341401687</v>
      </c>
      <c r="BO131" s="2">
        <f t="shared" si="26"/>
        <v>0.2420247734140169</v>
      </c>
      <c r="BP131" s="2">
        <f t="shared" si="26"/>
        <v>0.23916198199758307</v>
      </c>
      <c r="BQ131" s="2">
        <f t="shared" si="26"/>
        <v>0.22843548308838862</v>
      </c>
      <c r="BR131" s="2">
        <f t="shared" si="26"/>
        <v>0.22843548308838862</v>
      </c>
      <c r="BS131" s="2">
        <f t="shared" si="26"/>
        <v>0.2263682738991557</v>
      </c>
      <c r="BT131" s="2">
        <f t="shared" si="26"/>
        <v>0.21974789579001947</v>
      </c>
      <c r="BU131" s="2">
        <f t="shared" si="26"/>
        <v>0.21741131469696487</v>
      </c>
      <c r="BV131" s="2">
        <f t="shared" si="28"/>
        <v>0.21501465341084439</v>
      </c>
      <c r="BW131" s="2">
        <f t="shared" si="28"/>
        <v>0.21501465341084439</v>
      </c>
      <c r="BX131" s="2">
        <f t="shared" si="28"/>
        <v>0.21256074631397501</v>
      </c>
      <c r="BY131" s="2">
        <f t="shared" si="28"/>
        <v>0.21256074631397501</v>
      </c>
      <c r="BZ131" s="2">
        <f t="shared" si="28"/>
        <v>0.21256074631397501</v>
      </c>
      <c r="CA131" s="2">
        <f t="shared" si="28"/>
        <v>0.20749233902399938</v>
      </c>
      <c r="CB131" s="2">
        <f t="shared" si="28"/>
        <v>0.17666492686376348</v>
      </c>
      <c r="CC131" s="2">
        <f t="shared" si="22"/>
        <v>0.17368353389311214</v>
      </c>
      <c r="CD131" s="2">
        <f t="shared" si="22"/>
        <v>0.15851868701644972</v>
      </c>
      <c r="CE131" s="2">
        <f t="shared" si="22"/>
        <v>0.14310356212659578</v>
      </c>
      <c r="CF131" s="2">
        <f t="shared" si="22"/>
        <v>0.1400104393171345</v>
      </c>
      <c r="CG131" s="2">
        <f t="shared" si="22"/>
        <v>0.1307404845741002</v>
      </c>
      <c r="CH131" s="2">
        <f t="shared" ref="CC131:CL169" si="30">AQ131*(1-AQ131)</f>
        <v>0.12458353107420918</v>
      </c>
      <c r="CI131" s="2">
        <f t="shared" si="30"/>
        <v>0.12151627325890832</v>
      </c>
      <c r="CJ131" s="2">
        <f t="shared" si="30"/>
        <v>0.11237544246782739</v>
      </c>
      <c r="CK131" s="2">
        <f t="shared" si="30"/>
        <v>8.5778167089623394E-2</v>
      </c>
      <c r="CL131" s="2">
        <f t="shared" si="30"/>
        <v>1.8647868206757002E-2</v>
      </c>
    </row>
    <row r="132" spans="1:90">
      <c r="A132" t="str">
        <f>Tabelle1!A132</f>
        <v>Tugay Ozan</v>
      </c>
      <c r="H132" s="3">
        <f>EXP('5. Iteration'!$F333-'5. Iteration'!H$203)/(1+EXP('5. Iteration'!$F333-'5. Iteration'!H$203))</f>
        <v>0.93609318137738284</v>
      </c>
      <c r="I132" s="3">
        <f>EXP('5. Iteration'!$F333-'5. Iteration'!I$203)/(1+EXP('5. Iteration'!$F333-'5. Iteration'!I$203))</f>
        <v>0.90309334779450523</v>
      </c>
      <c r="J132" s="3">
        <f>EXP('5. Iteration'!$F333-'5. Iteration'!J$203)/(1+EXP('5. Iteration'!$F333-'5. Iteration'!J$203))</f>
        <v>0.81539423476499184</v>
      </c>
      <c r="K132" s="3">
        <f>EXP('5. Iteration'!$F333-'5. Iteration'!K$203)/(1+EXP('5. Iteration'!$F333-'5. Iteration'!K$203))</f>
        <v>0.751841563016586</v>
      </c>
      <c r="L132" s="3">
        <f>EXP('5. Iteration'!$F333-'5. Iteration'!L$203)/(1+EXP('5. Iteration'!$F333-'5. Iteration'!L$203))</f>
        <v>0.71535786895716802</v>
      </c>
      <c r="M132" s="3">
        <f>EXP('5. Iteration'!$F333-'5. Iteration'!M$203)/(1+EXP('5. Iteration'!$F333-'5. Iteration'!M$203))</f>
        <v>0.67901594332156279</v>
      </c>
      <c r="N132" s="3">
        <f>EXP('5. Iteration'!$F333-'5. Iteration'!N$203)/(1+EXP('5. Iteration'!$F333-'5. Iteration'!N$203))</f>
        <v>0.59866355010198358</v>
      </c>
      <c r="O132" s="3">
        <f>EXP('5. Iteration'!$F333-'5. Iteration'!O$203)/(1+EXP('5. Iteration'!$F333-'5. Iteration'!O$203))</f>
        <v>0.58991078653528595</v>
      </c>
      <c r="P132" s="3">
        <f>EXP('5. Iteration'!$F333-'5. Iteration'!P$203)/(1+EXP('5. Iteration'!$F333-'5. Iteration'!P$203))</f>
        <v>0.56391444870362994</v>
      </c>
      <c r="Q132" s="3">
        <f>EXP('5. Iteration'!$F333-'5. Iteration'!Q$203)/(1+EXP('5. Iteration'!$F333-'5. Iteration'!Q$203))</f>
        <v>0.53834658783122324</v>
      </c>
      <c r="R132" s="3">
        <f>EXP('5. Iteration'!$F333-'5. Iteration'!R$203)/(1+EXP('5. Iteration'!$F333-'5. Iteration'!R$203))</f>
        <v>0.52992644639812503</v>
      </c>
      <c r="S132" s="3">
        <f>EXP('5. Iteration'!$F333-'5. Iteration'!S$203)/(1+EXP('5. Iteration'!$F333-'5. Iteration'!S$203))</f>
        <v>0.50499295717152815</v>
      </c>
      <c r="T132" s="3">
        <f>EXP('5. Iteration'!$F333-'5. Iteration'!T$203)/(1+EXP('5. Iteration'!$F333-'5. Iteration'!T$203))</f>
        <v>0.50499295717152815</v>
      </c>
      <c r="U132" s="3">
        <f>EXP('5. Iteration'!$F333-'5. Iteration'!U$203)/(1+EXP('5. Iteration'!$F333-'5. Iteration'!U$203))</f>
        <v>0.49679499902880692</v>
      </c>
      <c r="V132" s="3">
        <f>EXP('5. Iteration'!$F333-'5. Iteration'!V$203)/(1+EXP('5. Iteration'!$F333-'5. Iteration'!V$203))</f>
        <v>0.44110633976574948</v>
      </c>
      <c r="W132" s="3">
        <f>EXP('5. Iteration'!$F333-'5. Iteration'!W$203)/(1+EXP('5. Iteration'!$F333-'5. Iteration'!W$203))</f>
        <v>0.4106958758736019</v>
      </c>
      <c r="X132" s="3">
        <f>EXP('5. Iteration'!$F333-'5. Iteration'!X$203)/(1+EXP('5. Iteration'!$F333-'5. Iteration'!X$203))</f>
        <v>0.41069587587360201</v>
      </c>
      <c r="Y132" s="3">
        <f>EXP('5. Iteration'!$F333-'5. Iteration'!Y$203)/(1+EXP('5. Iteration'!$F333-'5. Iteration'!Y$203))</f>
        <v>0.39589419803672354</v>
      </c>
      <c r="Z132" s="3">
        <f>EXP('5. Iteration'!$F333-'5. Iteration'!Z$203)/(1+EXP('5. Iteration'!$F333-'5. Iteration'!Z$203))</f>
        <v>0.35315138096797993</v>
      </c>
      <c r="AA132" s="3">
        <f>EXP('5. Iteration'!$F333-'5. Iteration'!AA$203)/(1+EXP('5. Iteration'!$F333-'5. Iteration'!AA$203))</f>
        <v>0.35315138096797988</v>
      </c>
      <c r="AB132" s="3">
        <f>EXP('5. Iteration'!$F333-'5. Iteration'!AB$203)/(1+EXP('5. Iteration'!$F333-'5. Iteration'!AB$203))</f>
        <v>0.34627386006002658</v>
      </c>
      <c r="AC132" s="3">
        <f>EXP('5. Iteration'!$F333-'5. Iteration'!AC$203)/(1+EXP('5. Iteration'!$F333-'5. Iteration'!AC$203))</f>
        <v>0.32606867961755559</v>
      </c>
      <c r="AD132" s="3">
        <f>EXP('5. Iteration'!$F333-'5. Iteration'!AD$203)/(1+EXP('5. Iteration'!$F333-'5. Iteration'!AD$203))</f>
        <v>0.31947663502184787</v>
      </c>
      <c r="AE132" s="3">
        <f>EXP('5. Iteration'!$F333-'5. Iteration'!AE$203)/(1+EXP('5. Iteration'!$F333-'5. Iteration'!AE$203))</f>
        <v>0.31295629764903715</v>
      </c>
      <c r="AF132" s="3">
        <f>EXP('5. Iteration'!$F333-'5. Iteration'!AF$203)/(1+EXP('5. Iteration'!$F333-'5. Iteration'!AF$203))</f>
        <v>0.31295629764903715</v>
      </c>
      <c r="AG132" s="3">
        <f>EXP('5. Iteration'!$F333-'5. Iteration'!AG$203)/(1+EXP('5. Iteration'!$F333-'5. Iteration'!AG$203))</f>
        <v>0.30650774256827479</v>
      </c>
      <c r="AH132" s="3">
        <f>EXP('5. Iteration'!$F333-'5. Iteration'!AH$203)/(1+EXP('5. Iteration'!$F333-'5. Iteration'!AH$203))</f>
        <v>0.30650774256827479</v>
      </c>
      <c r="AI132" s="3">
        <f>EXP('5. Iteration'!$F333-'5. Iteration'!AI$203)/(1+EXP('5. Iteration'!$F333-'5. Iteration'!AI$203))</f>
        <v>0.30650774256827479</v>
      </c>
      <c r="AJ132" s="3">
        <f>EXP('5. Iteration'!$F333-'5. Iteration'!AJ$203)/(1+EXP('5. Iteration'!$F333-'5. Iteration'!AJ$203))</f>
        <v>0.29382613896034099</v>
      </c>
      <c r="AK132" s="3">
        <f>EXP('5. Iteration'!$F333-'5. Iteration'!AK$203)/(1+EXP('5. Iteration'!$F333-'5. Iteration'!AK$203))</f>
        <v>0.22919550754052009</v>
      </c>
      <c r="AL132" s="3">
        <f>EXP('5. Iteration'!$F333-'5. Iteration'!AL$203)/(1+EXP('5. Iteration'!$F333-'5. Iteration'!AL$203))</f>
        <v>0.22374564961454843</v>
      </c>
      <c r="AM132" s="3">
        <f>EXP('5. Iteration'!$F333-'5. Iteration'!AM$203)/(1+EXP('5. Iteration'!$F333-'5. Iteration'!AM$203))</f>
        <v>0.19754122101755706</v>
      </c>
      <c r="AN132" s="3">
        <f>EXP('5. Iteration'!$F333-'5. Iteration'!AN$203)/(1+EXP('5. Iteration'!$F333-'5. Iteration'!AN$203))</f>
        <v>0.17304979297543757</v>
      </c>
      <c r="AO132" s="3">
        <f>EXP('5. Iteration'!$F333-'5. Iteration'!AO$203)/(1+EXP('5. Iteration'!$F333-'5. Iteration'!AO$203))</f>
        <v>0.16835325920059838</v>
      </c>
      <c r="AP132" s="3">
        <f>EXP('5. Iteration'!$F333-'5. Iteration'!AP$203)/(1+EXP('5. Iteration'!$F333-'5. Iteration'!AP$203))</f>
        <v>0.15466028982189176</v>
      </c>
      <c r="AQ132" s="3">
        <f>EXP('5. Iteration'!$F333-'5. Iteration'!AQ$203)/(1+EXP('5. Iteration'!$F333-'5. Iteration'!AQ$203))</f>
        <v>0.14585812316842445</v>
      </c>
      <c r="AR132" s="3">
        <f>EXP('5. Iteration'!$F333-'5. Iteration'!AR$203)/(1+EXP('5. Iteration'!$F333-'5. Iteration'!AR$203))</f>
        <v>0.141553732421313</v>
      </c>
      <c r="AS132" s="3">
        <f>EXP('5. Iteration'!$F333-'5. Iteration'!AS$203)/(1+EXP('5. Iteration'!$F333-'5. Iteration'!AS$203))</f>
        <v>0.12902216032197744</v>
      </c>
      <c r="AT132" s="3">
        <f>EXP('5. Iteration'!$F333-'5. Iteration'!AT$203)/(1+EXP('5. Iteration'!$F333-'5. Iteration'!AT$203))</f>
        <v>9.4757069265389154E-2</v>
      </c>
      <c r="AU132" s="3">
        <f>EXP('5. Iteration'!$F333-'5. Iteration'!AU$203)/(1+EXP('5. Iteration'!$F333-'5. Iteration'!AU$203))</f>
        <v>1.900921859848187E-2</v>
      </c>
      <c r="AX132">
        <f t="shared" si="18"/>
        <v>-7.6326537044247154</v>
      </c>
      <c r="AY132" s="2">
        <f t="shared" si="29"/>
        <v>5.982273715615307E-2</v>
      </c>
      <c r="AZ132" s="2">
        <f t="shared" si="29"/>
        <v>8.7515752963818041E-2</v>
      </c>
      <c r="BA132" s="2">
        <f t="shared" si="29"/>
        <v>0.15052647667700522</v>
      </c>
      <c r="BB132" s="2">
        <f t="shared" si="27"/>
        <v>0.18657582713736295</v>
      </c>
      <c r="BC132" s="2">
        <f t="shared" si="27"/>
        <v>0.20362098827822725</v>
      </c>
      <c r="BD132" s="2">
        <f t="shared" si="27"/>
        <v>0.21795329203669103</v>
      </c>
      <c r="BE132" s="2">
        <f t="shared" si="27"/>
        <v>0.24026550388127338</v>
      </c>
      <c r="BF132" s="2">
        <f t="shared" si="27"/>
        <v>0.24191605046460624</v>
      </c>
      <c r="BG132" s="2">
        <f t="shared" si="27"/>
        <v>0.24591494324691104</v>
      </c>
      <c r="BH132" s="2">
        <f t="shared" si="26"/>
        <v>0.24852953920170229</v>
      </c>
      <c r="BI132" s="2">
        <f t="shared" si="26"/>
        <v>0.24910440780598014</v>
      </c>
      <c r="BJ132" s="2">
        <f t="shared" si="26"/>
        <v>0.24997507037868327</v>
      </c>
      <c r="BK132" s="2">
        <f t="shared" si="26"/>
        <v>0.24997507037868327</v>
      </c>
      <c r="BL132" s="2">
        <f t="shared" si="26"/>
        <v>0.24998972796877461</v>
      </c>
      <c r="BM132" s="2">
        <f t="shared" si="26"/>
        <v>0.24653153678421263</v>
      </c>
      <c r="BN132" s="2">
        <f t="shared" si="26"/>
        <v>0.24202477341401687</v>
      </c>
      <c r="BO132" s="2">
        <f t="shared" si="26"/>
        <v>0.2420247734140169</v>
      </c>
      <c r="BP132" s="2">
        <f t="shared" si="26"/>
        <v>0.23916198199758307</v>
      </c>
      <c r="BQ132" s="2">
        <f t="shared" si="26"/>
        <v>0.22843548308838862</v>
      </c>
      <c r="BR132" s="2">
        <f t="shared" si="26"/>
        <v>0.22843548308838862</v>
      </c>
      <c r="BS132" s="2">
        <f t="shared" si="26"/>
        <v>0.2263682738991557</v>
      </c>
      <c r="BT132" s="2">
        <f t="shared" si="26"/>
        <v>0.21974789579001947</v>
      </c>
      <c r="BU132" s="2">
        <f t="shared" si="26"/>
        <v>0.21741131469696487</v>
      </c>
      <c r="BV132" s="2">
        <f t="shared" si="28"/>
        <v>0.21501465341084439</v>
      </c>
      <c r="BW132" s="2">
        <f t="shared" si="28"/>
        <v>0.21501465341084439</v>
      </c>
      <c r="BX132" s="2">
        <f t="shared" si="28"/>
        <v>0.21256074631397501</v>
      </c>
      <c r="BY132" s="2">
        <f t="shared" si="28"/>
        <v>0.21256074631397501</v>
      </c>
      <c r="BZ132" s="2">
        <f t="shared" si="28"/>
        <v>0.21256074631397501</v>
      </c>
      <c r="CA132" s="2">
        <f t="shared" si="28"/>
        <v>0.20749233902399938</v>
      </c>
      <c r="CB132" s="2">
        <f t="shared" si="28"/>
        <v>0.17666492686376348</v>
      </c>
      <c r="CC132" s="2">
        <f t="shared" si="22"/>
        <v>0.17368353389311214</v>
      </c>
      <c r="CD132" s="2">
        <f t="shared" si="22"/>
        <v>0.15851868701644972</v>
      </c>
      <c r="CE132" s="2">
        <f t="shared" si="22"/>
        <v>0.14310356212659578</v>
      </c>
      <c r="CF132" s="2">
        <f t="shared" si="30"/>
        <v>0.1400104393171345</v>
      </c>
      <c r="CG132" s="2">
        <f t="shared" si="30"/>
        <v>0.1307404845741002</v>
      </c>
      <c r="CH132" s="2">
        <f t="shared" si="30"/>
        <v>0.12458353107420918</v>
      </c>
      <c r="CI132" s="2">
        <f t="shared" si="30"/>
        <v>0.12151627325890832</v>
      </c>
      <c r="CJ132" s="2">
        <f t="shared" si="30"/>
        <v>0.11237544246782739</v>
      </c>
      <c r="CK132" s="2">
        <f t="shared" si="30"/>
        <v>8.5778167089623394E-2</v>
      </c>
      <c r="CL132" s="2">
        <f t="shared" si="30"/>
        <v>1.8647868206757002E-2</v>
      </c>
    </row>
    <row r="133" spans="1:90">
      <c r="A133" t="str">
        <f>Tabelle1!A133</f>
        <v>Wörndle</v>
      </c>
      <c r="H133" s="3">
        <f>EXP('5. Iteration'!$F334-'5. Iteration'!H$203)/(1+EXP('5. Iteration'!$F334-'5. Iteration'!H$203))</f>
        <v>0.93609318137738284</v>
      </c>
      <c r="I133" s="3">
        <f>EXP('5. Iteration'!$F334-'5. Iteration'!I$203)/(1+EXP('5. Iteration'!$F334-'5. Iteration'!I$203))</f>
        <v>0.90309334779450523</v>
      </c>
      <c r="J133" s="3">
        <f>EXP('5. Iteration'!$F334-'5. Iteration'!J$203)/(1+EXP('5. Iteration'!$F334-'5. Iteration'!J$203))</f>
        <v>0.81539423476499184</v>
      </c>
      <c r="K133" s="3">
        <f>EXP('5. Iteration'!$F334-'5. Iteration'!K$203)/(1+EXP('5. Iteration'!$F334-'5. Iteration'!K$203))</f>
        <v>0.751841563016586</v>
      </c>
      <c r="L133" s="3">
        <f>EXP('5. Iteration'!$F334-'5. Iteration'!L$203)/(1+EXP('5. Iteration'!$F334-'5. Iteration'!L$203))</f>
        <v>0.71535786895716802</v>
      </c>
      <c r="M133" s="3">
        <f>EXP('5. Iteration'!$F334-'5. Iteration'!M$203)/(1+EXP('5. Iteration'!$F334-'5. Iteration'!M$203))</f>
        <v>0.67901594332156279</v>
      </c>
      <c r="N133" s="3">
        <f>EXP('5. Iteration'!$F334-'5. Iteration'!N$203)/(1+EXP('5. Iteration'!$F334-'5. Iteration'!N$203))</f>
        <v>0.59866355010198358</v>
      </c>
      <c r="O133" s="3">
        <f>EXP('5. Iteration'!$F334-'5. Iteration'!O$203)/(1+EXP('5. Iteration'!$F334-'5. Iteration'!O$203))</f>
        <v>0.58991078653528595</v>
      </c>
      <c r="P133" s="3">
        <f>EXP('5. Iteration'!$F334-'5. Iteration'!P$203)/(1+EXP('5. Iteration'!$F334-'5. Iteration'!P$203))</f>
        <v>0.56391444870362994</v>
      </c>
      <c r="Q133" s="3">
        <f>EXP('5. Iteration'!$F334-'5. Iteration'!Q$203)/(1+EXP('5. Iteration'!$F334-'5. Iteration'!Q$203))</f>
        <v>0.53834658783122324</v>
      </c>
      <c r="R133" s="3">
        <f>EXP('5. Iteration'!$F334-'5. Iteration'!R$203)/(1+EXP('5. Iteration'!$F334-'5. Iteration'!R$203))</f>
        <v>0.52992644639812503</v>
      </c>
      <c r="S133" s="3">
        <f>EXP('5. Iteration'!$F334-'5. Iteration'!S$203)/(1+EXP('5. Iteration'!$F334-'5. Iteration'!S$203))</f>
        <v>0.50499295717152815</v>
      </c>
      <c r="T133" s="3">
        <f>EXP('5. Iteration'!$F334-'5. Iteration'!T$203)/(1+EXP('5. Iteration'!$F334-'5. Iteration'!T$203))</f>
        <v>0.50499295717152815</v>
      </c>
      <c r="U133" s="3">
        <f>EXP('5. Iteration'!$F334-'5. Iteration'!U$203)/(1+EXP('5. Iteration'!$F334-'5. Iteration'!U$203))</f>
        <v>0.49679499902880692</v>
      </c>
      <c r="V133" s="3">
        <f>EXP('5. Iteration'!$F334-'5. Iteration'!V$203)/(1+EXP('5. Iteration'!$F334-'5. Iteration'!V$203))</f>
        <v>0.44110633976574948</v>
      </c>
      <c r="W133" s="3">
        <f>EXP('5. Iteration'!$F334-'5. Iteration'!W$203)/(1+EXP('5. Iteration'!$F334-'5. Iteration'!W$203))</f>
        <v>0.4106958758736019</v>
      </c>
      <c r="X133" s="3">
        <f>EXP('5. Iteration'!$F334-'5. Iteration'!X$203)/(1+EXP('5. Iteration'!$F334-'5. Iteration'!X$203))</f>
        <v>0.41069587587360201</v>
      </c>
      <c r="Y133" s="3">
        <f>EXP('5. Iteration'!$F334-'5. Iteration'!Y$203)/(1+EXP('5. Iteration'!$F334-'5. Iteration'!Y$203))</f>
        <v>0.39589419803672354</v>
      </c>
      <c r="Z133" s="3">
        <f>EXP('5. Iteration'!$F334-'5. Iteration'!Z$203)/(1+EXP('5. Iteration'!$F334-'5. Iteration'!Z$203))</f>
        <v>0.35315138096797993</v>
      </c>
      <c r="AA133" s="3">
        <f>EXP('5. Iteration'!$F334-'5. Iteration'!AA$203)/(1+EXP('5. Iteration'!$F334-'5. Iteration'!AA$203))</f>
        <v>0.35315138096797988</v>
      </c>
      <c r="AB133" s="3">
        <f>EXP('5. Iteration'!$F334-'5. Iteration'!AB$203)/(1+EXP('5. Iteration'!$F334-'5. Iteration'!AB$203))</f>
        <v>0.34627386006002658</v>
      </c>
      <c r="AC133" s="3">
        <f>EXP('5. Iteration'!$F334-'5. Iteration'!AC$203)/(1+EXP('5. Iteration'!$F334-'5. Iteration'!AC$203))</f>
        <v>0.32606867961755559</v>
      </c>
      <c r="AD133" s="3">
        <f>EXP('5. Iteration'!$F334-'5. Iteration'!AD$203)/(1+EXP('5. Iteration'!$F334-'5. Iteration'!AD$203))</f>
        <v>0.31947663502184787</v>
      </c>
      <c r="AE133" s="3">
        <f>EXP('5. Iteration'!$F334-'5. Iteration'!AE$203)/(1+EXP('5. Iteration'!$F334-'5. Iteration'!AE$203))</f>
        <v>0.31295629764903715</v>
      </c>
      <c r="AF133" s="3">
        <f>EXP('5. Iteration'!$F334-'5. Iteration'!AF$203)/(1+EXP('5. Iteration'!$F334-'5. Iteration'!AF$203))</f>
        <v>0.31295629764903715</v>
      </c>
      <c r="AG133" s="3">
        <f>EXP('5. Iteration'!$F334-'5. Iteration'!AG$203)/(1+EXP('5. Iteration'!$F334-'5. Iteration'!AG$203))</f>
        <v>0.30650774256827479</v>
      </c>
      <c r="AH133" s="3">
        <f>EXP('5. Iteration'!$F334-'5. Iteration'!AH$203)/(1+EXP('5. Iteration'!$F334-'5. Iteration'!AH$203))</f>
        <v>0.30650774256827479</v>
      </c>
      <c r="AI133" s="3">
        <f>EXP('5. Iteration'!$F334-'5. Iteration'!AI$203)/(1+EXP('5. Iteration'!$F334-'5. Iteration'!AI$203))</f>
        <v>0.30650774256827479</v>
      </c>
      <c r="AJ133" s="3">
        <f>EXP('5. Iteration'!$F334-'5. Iteration'!AJ$203)/(1+EXP('5. Iteration'!$F334-'5. Iteration'!AJ$203))</f>
        <v>0.29382613896034099</v>
      </c>
      <c r="AK133" s="3">
        <f>EXP('5. Iteration'!$F334-'5. Iteration'!AK$203)/(1+EXP('5. Iteration'!$F334-'5. Iteration'!AK$203))</f>
        <v>0.22919550754052009</v>
      </c>
      <c r="AL133" s="3">
        <f>EXP('5. Iteration'!$F334-'5. Iteration'!AL$203)/(1+EXP('5. Iteration'!$F334-'5. Iteration'!AL$203))</f>
        <v>0.22374564961454843</v>
      </c>
      <c r="AM133" s="3">
        <f>EXP('5. Iteration'!$F334-'5. Iteration'!AM$203)/(1+EXP('5. Iteration'!$F334-'5. Iteration'!AM$203))</f>
        <v>0.19754122101755706</v>
      </c>
      <c r="AN133" s="3">
        <f>EXP('5. Iteration'!$F334-'5. Iteration'!AN$203)/(1+EXP('5. Iteration'!$F334-'5. Iteration'!AN$203))</f>
        <v>0.17304979297543757</v>
      </c>
      <c r="AO133" s="3">
        <f>EXP('5. Iteration'!$F334-'5. Iteration'!AO$203)/(1+EXP('5. Iteration'!$F334-'5. Iteration'!AO$203))</f>
        <v>0.16835325920059838</v>
      </c>
      <c r="AP133" s="3">
        <f>EXP('5. Iteration'!$F334-'5. Iteration'!AP$203)/(1+EXP('5. Iteration'!$F334-'5. Iteration'!AP$203))</f>
        <v>0.15466028982189176</v>
      </c>
      <c r="AQ133" s="3">
        <f>EXP('5. Iteration'!$F334-'5. Iteration'!AQ$203)/(1+EXP('5. Iteration'!$F334-'5. Iteration'!AQ$203))</f>
        <v>0.14585812316842445</v>
      </c>
      <c r="AR133" s="3">
        <f>EXP('5. Iteration'!$F334-'5. Iteration'!AR$203)/(1+EXP('5. Iteration'!$F334-'5. Iteration'!AR$203))</f>
        <v>0.141553732421313</v>
      </c>
      <c r="AS133" s="3">
        <f>EXP('5. Iteration'!$F334-'5. Iteration'!AS$203)/(1+EXP('5. Iteration'!$F334-'5. Iteration'!AS$203))</f>
        <v>0.12902216032197744</v>
      </c>
      <c r="AT133" s="3">
        <f>EXP('5. Iteration'!$F334-'5. Iteration'!AT$203)/(1+EXP('5. Iteration'!$F334-'5. Iteration'!AT$203))</f>
        <v>9.4757069265389154E-2</v>
      </c>
      <c r="AU133" s="3">
        <f>EXP('5. Iteration'!$F334-'5. Iteration'!AU$203)/(1+EXP('5. Iteration'!$F334-'5. Iteration'!AU$203))</f>
        <v>1.900921859848187E-2</v>
      </c>
      <c r="AX133">
        <f t="shared" si="18"/>
        <v>-7.6326537044247154</v>
      </c>
      <c r="AY133" s="2">
        <f t="shared" si="29"/>
        <v>5.982273715615307E-2</v>
      </c>
      <c r="AZ133" s="2">
        <f t="shared" si="29"/>
        <v>8.7515752963818041E-2</v>
      </c>
      <c r="BA133" s="2">
        <f t="shared" si="29"/>
        <v>0.15052647667700522</v>
      </c>
      <c r="BB133" s="2">
        <f t="shared" si="27"/>
        <v>0.18657582713736295</v>
      </c>
      <c r="BC133" s="2">
        <f t="shared" si="27"/>
        <v>0.20362098827822725</v>
      </c>
      <c r="BD133" s="2">
        <f t="shared" si="27"/>
        <v>0.21795329203669103</v>
      </c>
      <c r="BE133" s="2">
        <f t="shared" si="27"/>
        <v>0.24026550388127338</v>
      </c>
      <c r="BF133" s="2">
        <f t="shared" si="27"/>
        <v>0.24191605046460624</v>
      </c>
      <c r="BG133" s="2">
        <f t="shared" si="27"/>
        <v>0.24591494324691104</v>
      </c>
      <c r="BH133" s="2">
        <f t="shared" si="26"/>
        <v>0.24852953920170229</v>
      </c>
      <c r="BI133" s="2">
        <f t="shared" si="26"/>
        <v>0.24910440780598014</v>
      </c>
      <c r="BJ133" s="2">
        <f t="shared" si="26"/>
        <v>0.24997507037868327</v>
      </c>
      <c r="BK133" s="2">
        <f t="shared" si="26"/>
        <v>0.24997507037868327</v>
      </c>
      <c r="BL133" s="2">
        <f t="shared" si="26"/>
        <v>0.24998972796877461</v>
      </c>
      <c r="BM133" s="2">
        <f t="shared" si="26"/>
        <v>0.24653153678421263</v>
      </c>
      <c r="BN133" s="2">
        <f t="shared" si="26"/>
        <v>0.24202477341401687</v>
      </c>
      <c r="BO133" s="2">
        <f t="shared" si="26"/>
        <v>0.2420247734140169</v>
      </c>
      <c r="BP133" s="2">
        <f t="shared" si="26"/>
        <v>0.23916198199758307</v>
      </c>
      <c r="BQ133" s="2">
        <f t="shared" si="26"/>
        <v>0.22843548308838862</v>
      </c>
      <c r="BR133" s="2">
        <f t="shared" si="26"/>
        <v>0.22843548308838862</v>
      </c>
      <c r="BS133" s="2">
        <f t="shared" si="26"/>
        <v>0.2263682738991557</v>
      </c>
      <c r="BT133" s="2">
        <f t="shared" si="26"/>
        <v>0.21974789579001947</v>
      </c>
      <c r="BU133" s="2">
        <f t="shared" si="26"/>
        <v>0.21741131469696487</v>
      </c>
      <c r="BV133" s="2">
        <f t="shared" si="28"/>
        <v>0.21501465341084439</v>
      </c>
      <c r="BW133" s="2">
        <f t="shared" si="28"/>
        <v>0.21501465341084439</v>
      </c>
      <c r="BX133" s="2">
        <f t="shared" si="28"/>
        <v>0.21256074631397501</v>
      </c>
      <c r="BY133" s="2">
        <f t="shared" si="28"/>
        <v>0.21256074631397501</v>
      </c>
      <c r="BZ133" s="2">
        <f t="shared" si="28"/>
        <v>0.21256074631397501</v>
      </c>
      <c r="CA133" s="2">
        <f t="shared" si="28"/>
        <v>0.20749233902399938</v>
      </c>
      <c r="CB133" s="2">
        <f t="shared" si="28"/>
        <v>0.17666492686376348</v>
      </c>
      <c r="CC133" s="2">
        <f t="shared" si="22"/>
        <v>0.17368353389311214</v>
      </c>
      <c r="CD133" s="2">
        <f t="shared" si="22"/>
        <v>0.15851868701644972</v>
      </c>
      <c r="CE133" s="2">
        <f t="shared" si="22"/>
        <v>0.14310356212659578</v>
      </c>
      <c r="CF133" s="2">
        <f t="shared" si="30"/>
        <v>0.1400104393171345</v>
      </c>
      <c r="CG133" s="2">
        <f t="shared" si="30"/>
        <v>0.1307404845741002</v>
      </c>
      <c r="CH133" s="2">
        <f t="shared" si="30"/>
        <v>0.12458353107420918</v>
      </c>
      <c r="CI133" s="2">
        <f t="shared" si="30"/>
        <v>0.12151627325890832</v>
      </c>
      <c r="CJ133" s="2">
        <f t="shared" si="30"/>
        <v>0.11237544246782739</v>
      </c>
      <c r="CK133" s="2">
        <f t="shared" si="30"/>
        <v>8.5778167089623394E-2</v>
      </c>
      <c r="CL133" s="2">
        <f t="shared" si="30"/>
        <v>1.8647868206757002E-2</v>
      </c>
    </row>
    <row r="134" spans="1:90">
      <c r="A134" t="str">
        <f>Tabelle1!A134</f>
        <v>Gföller Hannes</v>
      </c>
      <c r="H134" s="3">
        <f>EXP('5. Iteration'!$F335-'5. Iteration'!H$203)/(1+EXP('5. Iteration'!$F335-'5. Iteration'!H$203))</f>
        <v>0.92769066066796779</v>
      </c>
      <c r="I134" s="3">
        <f>EXP('5. Iteration'!$F335-'5. Iteration'!I$203)/(1+EXP('5. Iteration'!$F335-'5. Iteration'!I$203))</f>
        <v>0.89085786202207173</v>
      </c>
      <c r="J134" s="3">
        <f>EXP('5. Iteration'!$F335-'5. Iteration'!J$203)/(1+EXP('5. Iteration'!$F335-'5. Iteration'!J$203))</f>
        <v>0.79460419489475242</v>
      </c>
      <c r="K134" s="3">
        <f>EXP('5. Iteration'!$F335-'5. Iteration'!K$203)/(1+EXP('5. Iteration'!$F335-'5. Iteration'!K$203))</f>
        <v>0.72629677121394975</v>
      </c>
      <c r="L134" s="3">
        <f>EXP('5. Iteration'!$F335-'5. Iteration'!L$203)/(1+EXP('5. Iteration'!$F335-'5. Iteration'!L$203))</f>
        <v>0.68761792492887008</v>
      </c>
      <c r="M134" s="3">
        <f>EXP('5. Iteration'!$F335-'5. Iteration'!M$203)/(1+EXP('5. Iteration'!$F335-'5. Iteration'!M$203))</f>
        <v>0.64946974588847883</v>
      </c>
      <c r="N134" s="3">
        <f>EXP('5. Iteration'!$F335-'5. Iteration'!N$203)/(1+EXP('5. Iteration'!$F335-'5. Iteration'!N$203))</f>
        <v>0.56644362637326084</v>
      </c>
      <c r="O134" s="3">
        <f>EXP('5. Iteration'!$F335-'5. Iteration'!O$203)/(1+EXP('5. Iteration'!$F335-'5. Iteration'!O$203))</f>
        <v>0.55750755584039402</v>
      </c>
      <c r="P134" s="3">
        <f>EXP('5. Iteration'!$F335-'5. Iteration'!P$203)/(1+EXP('5. Iteration'!$F335-'5. Iteration'!P$203))</f>
        <v>0.53108988683950975</v>
      </c>
      <c r="Q134" s="3">
        <f>EXP('5. Iteration'!$F335-'5. Iteration'!Q$203)/(1+EXP('5. Iteration'!$F335-'5. Iteration'!Q$203))</f>
        <v>0.5052858604709759</v>
      </c>
      <c r="R134" s="3">
        <f>EXP('5. Iteration'!$F335-'5. Iteration'!R$203)/(1+EXP('5. Iteration'!$F335-'5. Iteration'!R$203))</f>
        <v>0.49682632213550015</v>
      </c>
      <c r="S134" s="3">
        <f>EXP('5. Iteration'!$F335-'5. Iteration'!S$203)/(1+EXP('5. Iteration'!$F335-'5. Iteration'!S$203))</f>
        <v>0.47188682540338722</v>
      </c>
      <c r="T134" s="3">
        <f>EXP('5. Iteration'!$F335-'5. Iteration'!T$203)/(1+EXP('5. Iteration'!$F335-'5. Iteration'!T$203))</f>
        <v>0.47188682540338717</v>
      </c>
      <c r="U134" s="3">
        <f>EXP('5. Iteration'!$F335-'5. Iteration'!U$203)/(1+EXP('5. Iteration'!$F335-'5. Iteration'!U$203))</f>
        <v>0.46372283312142798</v>
      </c>
      <c r="V134" s="3">
        <f>EXP('5. Iteration'!$F335-'5. Iteration'!V$203)/(1+EXP('5. Iteration'!$F335-'5. Iteration'!V$203))</f>
        <v>0.408730196293832</v>
      </c>
      <c r="W134" s="3">
        <f>EXP('5. Iteration'!$F335-'5. Iteration'!W$203)/(1+EXP('5. Iteration'!$F335-'5. Iteration'!W$203))</f>
        <v>0.37903802225961819</v>
      </c>
      <c r="X134" s="3">
        <f>EXP('5. Iteration'!$F335-'5. Iteration'!X$203)/(1+EXP('5. Iteration'!$F335-'5. Iteration'!X$203))</f>
        <v>0.37903802225961819</v>
      </c>
      <c r="Y134" s="3">
        <f>EXP('5. Iteration'!$F335-'5. Iteration'!Y$203)/(1+EXP('5. Iteration'!$F335-'5. Iteration'!Y$203))</f>
        <v>0.36467126092288793</v>
      </c>
      <c r="Z134" s="3">
        <f>EXP('5. Iteration'!$F335-'5. Iteration'!Z$203)/(1+EXP('5. Iteration'!$F335-'5. Iteration'!Z$203))</f>
        <v>0.32349429411824671</v>
      </c>
      <c r="AA134" s="3">
        <f>EXP('5. Iteration'!$F335-'5. Iteration'!AA$203)/(1+EXP('5. Iteration'!$F335-'5. Iteration'!AA$203))</f>
        <v>0.32349429411824671</v>
      </c>
      <c r="AB134" s="3">
        <f>EXP('5. Iteration'!$F335-'5. Iteration'!AB$203)/(1+EXP('5. Iteration'!$F335-'5. Iteration'!AB$203))</f>
        <v>0.31691137012419296</v>
      </c>
      <c r="AC134" s="3">
        <f>EXP('5. Iteration'!$F335-'5. Iteration'!AC$203)/(1+EXP('5. Iteration'!$F335-'5. Iteration'!AC$203))</f>
        <v>0.29763943498691836</v>
      </c>
      <c r="AD134" s="3">
        <f>EXP('5. Iteration'!$F335-'5. Iteration'!AD$203)/(1+EXP('5. Iteration'!$F335-'5. Iteration'!AD$203))</f>
        <v>0.29137364574800134</v>
      </c>
      <c r="AE134" s="3">
        <f>EXP('5. Iteration'!$F335-'5. Iteration'!AE$203)/(1+EXP('5. Iteration'!$F335-'5. Iteration'!AE$203))</f>
        <v>0.28518651048699806</v>
      </c>
      <c r="AF134" s="3">
        <f>EXP('5. Iteration'!$F335-'5. Iteration'!AF$203)/(1+EXP('5. Iteration'!$F335-'5. Iteration'!AF$203))</f>
        <v>0.28518651048699811</v>
      </c>
      <c r="AG134" s="3">
        <f>EXP('5. Iteration'!$F335-'5. Iteration'!AG$203)/(1+EXP('5. Iteration'!$F335-'5. Iteration'!AG$203))</f>
        <v>0.27907772995742253</v>
      </c>
      <c r="AH134" s="3">
        <f>EXP('5. Iteration'!$F335-'5. Iteration'!AH$203)/(1+EXP('5. Iteration'!$F335-'5. Iteration'!AH$203))</f>
        <v>0.27907772995742253</v>
      </c>
      <c r="AI134" s="3">
        <f>EXP('5. Iteration'!$F335-'5. Iteration'!AI$203)/(1+EXP('5. Iteration'!$F335-'5. Iteration'!AI$203))</f>
        <v>0.27907772995742253</v>
      </c>
      <c r="AJ134" s="3">
        <f>EXP('5. Iteration'!$F335-'5. Iteration'!AJ$203)/(1+EXP('5. Iteration'!$F335-'5. Iteration'!AJ$203))</f>
        <v>0.26709392899039958</v>
      </c>
      <c r="AK134" s="3">
        <f>EXP('5. Iteration'!$F335-'5. Iteration'!AK$203)/(1+EXP('5. Iteration'!$F335-'5. Iteration'!AK$203))</f>
        <v>0.20662289213218119</v>
      </c>
      <c r="AL134" s="3">
        <f>EXP('5. Iteration'!$F335-'5. Iteration'!AL$203)/(1+EXP('5. Iteration'!$F335-'5. Iteration'!AL$203))</f>
        <v>0.20156941114762347</v>
      </c>
      <c r="AM134" s="3">
        <f>EXP('5. Iteration'!$F335-'5. Iteration'!AM$203)/(1+EXP('5. Iteration'!$F335-'5. Iteration'!AM$203))</f>
        <v>0.17736875222479398</v>
      </c>
      <c r="AN134" s="3">
        <f>EXP('5. Iteration'!$F335-'5. Iteration'!AN$203)/(1+EXP('5. Iteration'!$F335-'5. Iteration'!AN$203))</f>
        <v>0.15489557370547005</v>
      </c>
      <c r="AO134" s="3">
        <f>EXP('5. Iteration'!$F335-'5. Iteration'!AO$203)/(1+EXP('5. Iteration'!$F335-'5. Iteration'!AO$203))</f>
        <v>0.15060201197403134</v>
      </c>
      <c r="AP134" s="3">
        <f>EXP('5. Iteration'!$F335-'5. Iteration'!AP$203)/(1+EXP('5. Iteration'!$F335-'5. Iteration'!AP$203))</f>
        <v>0.13811306244465091</v>
      </c>
      <c r="AQ134" s="3">
        <f>EXP('5. Iteration'!$F335-'5. Iteration'!AQ$203)/(1+EXP('5. Iteration'!$F335-'5. Iteration'!AQ$203))</f>
        <v>0.13010770010056627</v>
      </c>
      <c r="AR134" s="3">
        <f>EXP('5. Iteration'!$F335-'5. Iteration'!AR$203)/(1+EXP('5. Iteration'!$F335-'5. Iteration'!AR$203))</f>
        <v>0.12619944170688821</v>
      </c>
      <c r="AS134" s="3">
        <f>EXP('5. Iteration'!$F335-'5. Iteration'!AS$203)/(1+EXP('5. Iteration'!$F335-'5. Iteration'!AS$203))</f>
        <v>0.11484531510111952</v>
      </c>
      <c r="AT134" s="3">
        <f>EXP('5. Iteration'!$F335-'5. Iteration'!AT$203)/(1+EXP('5. Iteration'!$F335-'5. Iteration'!AT$203))</f>
        <v>8.3982209045898079E-2</v>
      </c>
      <c r="AU134" s="3">
        <f>EXP('5. Iteration'!$F335-'5. Iteration'!AU$203)/(1+EXP('5. Iteration'!$F335-'5. Iteration'!AU$203))</f>
        <v>1.6688880176076105E-2</v>
      </c>
      <c r="AX134">
        <f t="shared" ref="AX134:AX169" si="31">-SUM(AY134:CL134)</f>
        <v>-7.4450650635154734</v>
      </c>
      <c r="AY134" s="2">
        <f t="shared" si="29"/>
        <v>6.7080698777397224E-2</v>
      </c>
      <c r="AZ134" s="2">
        <f t="shared" si="29"/>
        <v>9.7230131695535141E-2</v>
      </c>
      <c r="BA134" s="2">
        <f t="shared" si="29"/>
        <v>0.16320836835041472</v>
      </c>
      <c r="BB134" s="2">
        <f t="shared" si="27"/>
        <v>0.19878977133814127</v>
      </c>
      <c r="BC134" s="2">
        <f t="shared" si="27"/>
        <v>0.21479951424538488</v>
      </c>
      <c r="BD134" s="2">
        <f t="shared" si="27"/>
        <v>0.22765879506403355</v>
      </c>
      <c r="BE134" s="2">
        <f t="shared" si="27"/>
        <v>0.24558524451437053</v>
      </c>
      <c r="BF134" s="2">
        <f t="shared" si="27"/>
        <v>0.24669288102126397</v>
      </c>
      <c r="BG134" s="2">
        <f t="shared" si="27"/>
        <v>0.24903341893630648</v>
      </c>
      <c r="BH134" s="2">
        <f t="shared" si="26"/>
        <v>0.24997205967908137</v>
      </c>
      <c r="BI134" s="2">
        <f t="shared" si="26"/>
        <v>0.24998992776881238</v>
      </c>
      <c r="BJ134" s="2">
        <f t="shared" si="26"/>
        <v>0.24920964941410037</v>
      </c>
      <c r="BK134" s="2">
        <f t="shared" si="26"/>
        <v>0.24920964941410034</v>
      </c>
      <c r="BL134" s="2">
        <f t="shared" si="26"/>
        <v>0.24868396716326421</v>
      </c>
      <c r="BM134" s="2">
        <f t="shared" si="26"/>
        <v>0.24166982293143757</v>
      </c>
      <c r="BN134" s="2">
        <f t="shared" si="26"/>
        <v>0.23536819994113539</v>
      </c>
      <c r="BO134" s="2">
        <f t="shared" si="26"/>
        <v>0.23536819994113539</v>
      </c>
      <c r="BP134" s="2">
        <f t="shared" si="26"/>
        <v>0.23168613237979893</v>
      </c>
      <c r="BQ134" s="2">
        <f t="shared" si="26"/>
        <v>0.21884573579118399</v>
      </c>
      <c r="BR134" s="2">
        <f t="shared" si="26"/>
        <v>0.21884573579118399</v>
      </c>
      <c r="BS134" s="2">
        <f t="shared" si="26"/>
        <v>0.21647855361019971</v>
      </c>
      <c r="BT134" s="2">
        <f t="shared" si="26"/>
        <v>0.20905020172758637</v>
      </c>
      <c r="BU134" s="2">
        <f t="shared" si="26"/>
        <v>0.20647504431151956</v>
      </c>
      <c r="BV134" s="2">
        <f t="shared" si="28"/>
        <v>0.20385516472324741</v>
      </c>
      <c r="BW134" s="2">
        <f t="shared" si="28"/>
        <v>0.20385516472324741</v>
      </c>
      <c r="BX134" s="2">
        <f t="shared" si="28"/>
        <v>0.20119335059923449</v>
      </c>
      <c r="BY134" s="2">
        <f t="shared" si="28"/>
        <v>0.20119335059923449</v>
      </c>
      <c r="BZ134" s="2">
        <f t="shared" si="28"/>
        <v>0.20119335059923449</v>
      </c>
      <c r="CA134" s="2">
        <f t="shared" si="28"/>
        <v>0.19575476208687098</v>
      </c>
      <c r="CB134" s="2">
        <f t="shared" si="28"/>
        <v>0.16392987257911421</v>
      </c>
      <c r="CC134" s="2">
        <f t="shared" si="22"/>
        <v>0.16093918363722379</v>
      </c>
      <c r="CD134" s="2">
        <f t="shared" si="22"/>
        <v>0.14590907795901362</v>
      </c>
      <c r="CE134" s="2">
        <f t="shared" si="22"/>
        <v>0.13090293495192334</v>
      </c>
      <c r="CF134" s="2">
        <f t="shared" si="30"/>
        <v>0.12792104596340506</v>
      </c>
      <c r="CG134" s="2">
        <f t="shared" si="30"/>
        <v>0.11903784442681087</v>
      </c>
      <c r="CH134" s="2">
        <f t="shared" si="30"/>
        <v>0.11317968647510737</v>
      </c>
      <c r="CI134" s="2">
        <f t="shared" si="30"/>
        <v>0.11027314261975793</v>
      </c>
      <c r="CJ134" s="2">
        <f t="shared" si="30"/>
        <v>0.10165586870044409</v>
      </c>
      <c r="CK134" s="2">
        <f t="shared" si="30"/>
        <v>7.6929197609669153E-2</v>
      </c>
      <c r="CL134" s="2">
        <f t="shared" si="30"/>
        <v>1.6410361454544678E-2</v>
      </c>
    </row>
    <row r="135" spans="1:90">
      <c r="A135" t="str">
        <f>Tabelle1!A135</f>
        <v>Oberhofer Nicole</v>
      </c>
      <c r="H135" s="3">
        <f>EXP('5. Iteration'!$F336-'5. Iteration'!H$203)/(1+EXP('5. Iteration'!$F336-'5. Iteration'!H$203))</f>
        <v>0.92769066066796779</v>
      </c>
      <c r="I135" s="3">
        <f>EXP('5. Iteration'!$F336-'5. Iteration'!I$203)/(1+EXP('5. Iteration'!$F336-'5. Iteration'!I$203))</f>
        <v>0.89085786202207173</v>
      </c>
      <c r="J135" s="3">
        <f>EXP('5. Iteration'!$F336-'5. Iteration'!J$203)/(1+EXP('5. Iteration'!$F336-'5. Iteration'!J$203))</f>
        <v>0.79460419489475242</v>
      </c>
      <c r="K135" s="3">
        <f>EXP('5. Iteration'!$F336-'5. Iteration'!K$203)/(1+EXP('5. Iteration'!$F336-'5. Iteration'!K$203))</f>
        <v>0.72629677121394975</v>
      </c>
      <c r="L135" s="3">
        <f>EXP('5. Iteration'!$F336-'5. Iteration'!L$203)/(1+EXP('5. Iteration'!$F336-'5. Iteration'!L$203))</f>
        <v>0.68761792492887008</v>
      </c>
      <c r="M135" s="3">
        <f>EXP('5. Iteration'!$F336-'5. Iteration'!M$203)/(1+EXP('5. Iteration'!$F336-'5. Iteration'!M$203))</f>
        <v>0.64946974588847883</v>
      </c>
      <c r="N135" s="3">
        <f>EXP('5. Iteration'!$F336-'5. Iteration'!N$203)/(1+EXP('5. Iteration'!$F336-'5. Iteration'!N$203))</f>
        <v>0.56644362637326084</v>
      </c>
      <c r="O135" s="3">
        <f>EXP('5. Iteration'!$F336-'5. Iteration'!O$203)/(1+EXP('5. Iteration'!$F336-'5. Iteration'!O$203))</f>
        <v>0.55750755584039402</v>
      </c>
      <c r="P135" s="3">
        <f>EXP('5. Iteration'!$F336-'5. Iteration'!P$203)/(1+EXP('5. Iteration'!$F336-'5. Iteration'!P$203))</f>
        <v>0.53108988683950975</v>
      </c>
      <c r="Q135" s="3">
        <f>EXP('5. Iteration'!$F336-'5. Iteration'!Q$203)/(1+EXP('5. Iteration'!$F336-'5. Iteration'!Q$203))</f>
        <v>0.5052858604709759</v>
      </c>
      <c r="R135" s="3">
        <f>EXP('5. Iteration'!$F336-'5. Iteration'!R$203)/(1+EXP('5. Iteration'!$F336-'5. Iteration'!R$203))</f>
        <v>0.49682632213550015</v>
      </c>
      <c r="S135" s="3">
        <f>EXP('5. Iteration'!$F336-'5. Iteration'!S$203)/(1+EXP('5. Iteration'!$F336-'5. Iteration'!S$203))</f>
        <v>0.47188682540338722</v>
      </c>
      <c r="T135" s="3">
        <f>EXP('5. Iteration'!$F336-'5. Iteration'!T$203)/(1+EXP('5. Iteration'!$F336-'5. Iteration'!T$203))</f>
        <v>0.47188682540338717</v>
      </c>
      <c r="U135" s="3">
        <f>EXP('5. Iteration'!$F336-'5. Iteration'!U$203)/(1+EXP('5. Iteration'!$F336-'5. Iteration'!U$203))</f>
        <v>0.46372283312142798</v>
      </c>
      <c r="V135" s="3">
        <f>EXP('5. Iteration'!$F336-'5. Iteration'!V$203)/(1+EXP('5. Iteration'!$F336-'5. Iteration'!V$203))</f>
        <v>0.408730196293832</v>
      </c>
      <c r="W135" s="3">
        <f>EXP('5. Iteration'!$F336-'5. Iteration'!W$203)/(1+EXP('5. Iteration'!$F336-'5. Iteration'!W$203))</f>
        <v>0.37903802225961819</v>
      </c>
      <c r="X135" s="3">
        <f>EXP('5. Iteration'!$F336-'5. Iteration'!X$203)/(1+EXP('5. Iteration'!$F336-'5. Iteration'!X$203))</f>
        <v>0.37903802225961819</v>
      </c>
      <c r="Y135" s="3">
        <f>EXP('5. Iteration'!$F336-'5. Iteration'!Y$203)/(1+EXP('5. Iteration'!$F336-'5. Iteration'!Y$203))</f>
        <v>0.36467126092288793</v>
      </c>
      <c r="Z135" s="3">
        <f>EXP('5. Iteration'!$F336-'5. Iteration'!Z$203)/(1+EXP('5. Iteration'!$F336-'5. Iteration'!Z$203))</f>
        <v>0.32349429411824671</v>
      </c>
      <c r="AA135" s="3">
        <f>EXP('5. Iteration'!$F336-'5. Iteration'!AA$203)/(1+EXP('5. Iteration'!$F336-'5. Iteration'!AA$203))</f>
        <v>0.32349429411824671</v>
      </c>
      <c r="AB135" s="3">
        <f>EXP('5. Iteration'!$F336-'5. Iteration'!AB$203)/(1+EXP('5. Iteration'!$F336-'5. Iteration'!AB$203))</f>
        <v>0.31691137012419296</v>
      </c>
      <c r="AC135" s="3">
        <f>EXP('5. Iteration'!$F336-'5. Iteration'!AC$203)/(1+EXP('5. Iteration'!$F336-'5. Iteration'!AC$203))</f>
        <v>0.29763943498691836</v>
      </c>
      <c r="AD135" s="3">
        <f>EXP('5. Iteration'!$F336-'5. Iteration'!AD$203)/(1+EXP('5. Iteration'!$F336-'5. Iteration'!AD$203))</f>
        <v>0.29137364574800134</v>
      </c>
      <c r="AE135" s="3">
        <f>EXP('5. Iteration'!$F336-'5. Iteration'!AE$203)/(1+EXP('5. Iteration'!$F336-'5. Iteration'!AE$203))</f>
        <v>0.28518651048699806</v>
      </c>
      <c r="AF135" s="3">
        <f>EXP('5. Iteration'!$F336-'5. Iteration'!AF$203)/(1+EXP('5. Iteration'!$F336-'5. Iteration'!AF$203))</f>
        <v>0.28518651048699811</v>
      </c>
      <c r="AG135" s="3">
        <f>EXP('5. Iteration'!$F336-'5. Iteration'!AG$203)/(1+EXP('5. Iteration'!$F336-'5. Iteration'!AG$203))</f>
        <v>0.27907772995742253</v>
      </c>
      <c r="AH135" s="3">
        <f>EXP('5. Iteration'!$F336-'5. Iteration'!AH$203)/(1+EXP('5. Iteration'!$F336-'5. Iteration'!AH$203))</f>
        <v>0.27907772995742253</v>
      </c>
      <c r="AI135" s="3">
        <f>EXP('5. Iteration'!$F336-'5. Iteration'!AI$203)/(1+EXP('5. Iteration'!$F336-'5. Iteration'!AI$203))</f>
        <v>0.27907772995742253</v>
      </c>
      <c r="AJ135" s="3">
        <f>EXP('5. Iteration'!$F336-'5. Iteration'!AJ$203)/(1+EXP('5. Iteration'!$F336-'5. Iteration'!AJ$203))</f>
        <v>0.26709392899039958</v>
      </c>
      <c r="AK135" s="3">
        <f>EXP('5. Iteration'!$F336-'5. Iteration'!AK$203)/(1+EXP('5. Iteration'!$F336-'5. Iteration'!AK$203))</f>
        <v>0.20662289213218119</v>
      </c>
      <c r="AL135" s="3">
        <f>EXP('5. Iteration'!$F336-'5. Iteration'!AL$203)/(1+EXP('5. Iteration'!$F336-'5. Iteration'!AL$203))</f>
        <v>0.20156941114762347</v>
      </c>
      <c r="AM135" s="3">
        <f>EXP('5. Iteration'!$F336-'5. Iteration'!AM$203)/(1+EXP('5. Iteration'!$F336-'5. Iteration'!AM$203))</f>
        <v>0.17736875222479398</v>
      </c>
      <c r="AN135" s="3">
        <f>EXP('5. Iteration'!$F336-'5. Iteration'!AN$203)/(1+EXP('5. Iteration'!$F336-'5. Iteration'!AN$203))</f>
        <v>0.15489557370547005</v>
      </c>
      <c r="AO135" s="3">
        <f>EXP('5. Iteration'!$F336-'5. Iteration'!AO$203)/(1+EXP('5. Iteration'!$F336-'5. Iteration'!AO$203))</f>
        <v>0.15060201197403134</v>
      </c>
      <c r="AP135" s="3">
        <f>EXP('5. Iteration'!$F336-'5. Iteration'!AP$203)/(1+EXP('5. Iteration'!$F336-'5. Iteration'!AP$203))</f>
        <v>0.13811306244465091</v>
      </c>
      <c r="AQ135" s="3">
        <f>EXP('5. Iteration'!$F336-'5. Iteration'!AQ$203)/(1+EXP('5. Iteration'!$F336-'5. Iteration'!AQ$203))</f>
        <v>0.13010770010056627</v>
      </c>
      <c r="AR135" s="3">
        <f>EXP('5. Iteration'!$F336-'5. Iteration'!AR$203)/(1+EXP('5. Iteration'!$F336-'5. Iteration'!AR$203))</f>
        <v>0.12619944170688821</v>
      </c>
      <c r="AS135" s="3">
        <f>EXP('5. Iteration'!$F336-'5. Iteration'!AS$203)/(1+EXP('5. Iteration'!$F336-'5. Iteration'!AS$203))</f>
        <v>0.11484531510111952</v>
      </c>
      <c r="AT135" s="3">
        <f>EXP('5. Iteration'!$F336-'5. Iteration'!AT$203)/(1+EXP('5. Iteration'!$F336-'5. Iteration'!AT$203))</f>
        <v>8.3982209045898079E-2</v>
      </c>
      <c r="AU135" s="3">
        <f>EXP('5. Iteration'!$F336-'5. Iteration'!AU$203)/(1+EXP('5. Iteration'!$F336-'5. Iteration'!AU$203))</f>
        <v>1.6688880176076105E-2</v>
      </c>
      <c r="AX135">
        <f t="shared" si="31"/>
        <v>-7.4450650635154734</v>
      </c>
      <c r="AY135" s="2">
        <f t="shared" si="29"/>
        <v>6.7080698777397224E-2</v>
      </c>
      <c r="AZ135" s="2">
        <f t="shared" si="29"/>
        <v>9.7230131695535141E-2</v>
      </c>
      <c r="BA135" s="2">
        <f t="shared" si="29"/>
        <v>0.16320836835041472</v>
      </c>
      <c r="BB135" s="2">
        <f t="shared" si="27"/>
        <v>0.19878977133814127</v>
      </c>
      <c r="BC135" s="2">
        <f t="shared" si="27"/>
        <v>0.21479951424538488</v>
      </c>
      <c r="BD135" s="2">
        <f t="shared" si="27"/>
        <v>0.22765879506403355</v>
      </c>
      <c r="BE135" s="2">
        <f t="shared" si="27"/>
        <v>0.24558524451437053</v>
      </c>
      <c r="BF135" s="2">
        <f t="shared" si="27"/>
        <v>0.24669288102126397</v>
      </c>
      <c r="BG135" s="2">
        <f t="shared" si="27"/>
        <v>0.24903341893630648</v>
      </c>
      <c r="BH135" s="2">
        <f t="shared" si="26"/>
        <v>0.24997205967908137</v>
      </c>
      <c r="BI135" s="2">
        <f t="shared" si="26"/>
        <v>0.24998992776881238</v>
      </c>
      <c r="BJ135" s="2">
        <f t="shared" si="26"/>
        <v>0.24920964941410037</v>
      </c>
      <c r="BK135" s="2">
        <f t="shared" si="26"/>
        <v>0.24920964941410034</v>
      </c>
      <c r="BL135" s="2">
        <f t="shared" si="26"/>
        <v>0.24868396716326421</v>
      </c>
      <c r="BM135" s="2">
        <f t="shared" si="26"/>
        <v>0.24166982293143757</v>
      </c>
      <c r="BN135" s="2">
        <f t="shared" si="26"/>
        <v>0.23536819994113539</v>
      </c>
      <c r="BO135" s="2">
        <f t="shared" si="26"/>
        <v>0.23536819994113539</v>
      </c>
      <c r="BP135" s="2">
        <f t="shared" si="26"/>
        <v>0.23168613237979893</v>
      </c>
      <c r="BQ135" s="2">
        <f t="shared" si="26"/>
        <v>0.21884573579118399</v>
      </c>
      <c r="BR135" s="2">
        <f t="shared" si="26"/>
        <v>0.21884573579118399</v>
      </c>
      <c r="BS135" s="2">
        <f t="shared" si="26"/>
        <v>0.21647855361019971</v>
      </c>
      <c r="BT135" s="2">
        <f t="shared" si="26"/>
        <v>0.20905020172758637</v>
      </c>
      <c r="BU135" s="2">
        <f t="shared" si="26"/>
        <v>0.20647504431151956</v>
      </c>
      <c r="BV135" s="2">
        <f t="shared" si="28"/>
        <v>0.20385516472324741</v>
      </c>
      <c r="BW135" s="2">
        <f t="shared" si="28"/>
        <v>0.20385516472324741</v>
      </c>
      <c r="BX135" s="2">
        <f t="shared" si="28"/>
        <v>0.20119335059923449</v>
      </c>
      <c r="BY135" s="2">
        <f t="shared" si="28"/>
        <v>0.20119335059923449</v>
      </c>
      <c r="BZ135" s="2">
        <f t="shared" si="28"/>
        <v>0.20119335059923449</v>
      </c>
      <c r="CA135" s="2">
        <f t="shared" si="28"/>
        <v>0.19575476208687098</v>
      </c>
      <c r="CB135" s="2">
        <f t="shared" si="28"/>
        <v>0.16392987257911421</v>
      </c>
      <c r="CC135" s="2">
        <f t="shared" si="22"/>
        <v>0.16093918363722379</v>
      </c>
      <c r="CD135" s="2">
        <f t="shared" si="22"/>
        <v>0.14590907795901362</v>
      </c>
      <c r="CE135" s="2">
        <f t="shared" si="22"/>
        <v>0.13090293495192334</v>
      </c>
      <c r="CF135" s="2">
        <f t="shared" si="30"/>
        <v>0.12792104596340506</v>
      </c>
      <c r="CG135" s="2">
        <f t="shared" si="30"/>
        <v>0.11903784442681087</v>
      </c>
      <c r="CH135" s="2">
        <f t="shared" si="30"/>
        <v>0.11317968647510737</v>
      </c>
      <c r="CI135" s="2">
        <f t="shared" si="30"/>
        <v>0.11027314261975793</v>
      </c>
      <c r="CJ135" s="2">
        <f t="shared" si="30"/>
        <v>0.10165586870044409</v>
      </c>
      <c r="CK135" s="2">
        <f t="shared" si="30"/>
        <v>7.6929197609669153E-2</v>
      </c>
      <c r="CL135" s="2">
        <f t="shared" si="30"/>
        <v>1.6410361454544678E-2</v>
      </c>
    </row>
    <row r="136" spans="1:90">
      <c r="A136" t="str">
        <f>Tabelle1!A136</f>
        <v>Rieder Andreas</v>
      </c>
      <c r="H136" s="3">
        <f>EXP('5. Iteration'!$F337-'5. Iteration'!H$203)/(1+EXP('5. Iteration'!$F337-'5. Iteration'!H$203))</f>
        <v>0.92769066066796779</v>
      </c>
      <c r="I136" s="3">
        <f>EXP('5. Iteration'!$F337-'5. Iteration'!I$203)/(1+EXP('5. Iteration'!$F337-'5. Iteration'!I$203))</f>
        <v>0.89085786202207173</v>
      </c>
      <c r="J136" s="3">
        <f>EXP('5. Iteration'!$F337-'5. Iteration'!J$203)/(1+EXP('5. Iteration'!$F337-'5. Iteration'!J$203))</f>
        <v>0.79460419489475242</v>
      </c>
      <c r="K136" s="3">
        <f>EXP('5. Iteration'!$F337-'5. Iteration'!K$203)/(1+EXP('5. Iteration'!$F337-'5. Iteration'!K$203))</f>
        <v>0.72629677121394975</v>
      </c>
      <c r="L136" s="3">
        <f>EXP('5. Iteration'!$F337-'5. Iteration'!L$203)/(1+EXP('5. Iteration'!$F337-'5. Iteration'!L$203))</f>
        <v>0.68761792492887008</v>
      </c>
      <c r="M136" s="3">
        <f>EXP('5. Iteration'!$F337-'5. Iteration'!M$203)/(1+EXP('5. Iteration'!$F337-'5. Iteration'!M$203))</f>
        <v>0.64946974588847883</v>
      </c>
      <c r="N136" s="3">
        <f>EXP('5. Iteration'!$F337-'5. Iteration'!N$203)/(1+EXP('5. Iteration'!$F337-'5. Iteration'!N$203))</f>
        <v>0.56644362637326084</v>
      </c>
      <c r="O136" s="3">
        <f>EXP('5. Iteration'!$F337-'5. Iteration'!O$203)/(1+EXP('5. Iteration'!$F337-'5. Iteration'!O$203))</f>
        <v>0.55750755584039402</v>
      </c>
      <c r="P136" s="3">
        <f>EXP('5. Iteration'!$F337-'5. Iteration'!P$203)/(1+EXP('5. Iteration'!$F337-'5. Iteration'!P$203))</f>
        <v>0.53108988683950975</v>
      </c>
      <c r="Q136" s="3">
        <f>EXP('5. Iteration'!$F337-'5. Iteration'!Q$203)/(1+EXP('5. Iteration'!$F337-'5. Iteration'!Q$203))</f>
        <v>0.5052858604709759</v>
      </c>
      <c r="R136" s="3">
        <f>EXP('5. Iteration'!$F337-'5. Iteration'!R$203)/(1+EXP('5. Iteration'!$F337-'5. Iteration'!R$203))</f>
        <v>0.49682632213550015</v>
      </c>
      <c r="S136" s="3">
        <f>EXP('5. Iteration'!$F337-'5. Iteration'!S$203)/(1+EXP('5. Iteration'!$F337-'5. Iteration'!S$203))</f>
        <v>0.47188682540338722</v>
      </c>
      <c r="T136" s="3">
        <f>EXP('5. Iteration'!$F337-'5. Iteration'!T$203)/(1+EXP('5. Iteration'!$F337-'5. Iteration'!T$203))</f>
        <v>0.47188682540338717</v>
      </c>
      <c r="U136" s="3">
        <f>EXP('5. Iteration'!$F337-'5. Iteration'!U$203)/(1+EXP('5. Iteration'!$F337-'5. Iteration'!U$203))</f>
        <v>0.46372283312142798</v>
      </c>
      <c r="V136" s="3">
        <f>EXP('5. Iteration'!$F337-'5. Iteration'!V$203)/(1+EXP('5. Iteration'!$F337-'5. Iteration'!V$203))</f>
        <v>0.408730196293832</v>
      </c>
      <c r="W136" s="3">
        <f>EXP('5. Iteration'!$F337-'5. Iteration'!W$203)/(1+EXP('5. Iteration'!$F337-'5. Iteration'!W$203))</f>
        <v>0.37903802225961819</v>
      </c>
      <c r="X136" s="3">
        <f>EXP('5. Iteration'!$F337-'5. Iteration'!X$203)/(1+EXP('5. Iteration'!$F337-'5. Iteration'!X$203))</f>
        <v>0.37903802225961819</v>
      </c>
      <c r="Y136" s="3">
        <f>EXP('5. Iteration'!$F337-'5. Iteration'!Y$203)/(1+EXP('5. Iteration'!$F337-'5. Iteration'!Y$203))</f>
        <v>0.36467126092288793</v>
      </c>
      <c r="Z136" s="3">
        <f>EXP('5. Iteration'!$F337-'5. Iteration'!Z$203)/(1+EXP('5. Iteration'!$F337-'5. Iteration'!Z$203))</f>
        <v>0.32349429411824671</v>
      </c>
      <c r="AA136" s="3">
        <f>EXP('5. Iteration'!$F337-'5. Iteration'!AA$203)/(1+EXP('5. Iteration'!$F337-'5. Iteration'!AA$203))</f>
        <v>0.32349429411824671</v>
      </c>
      <c r="AB136" s="3">
        <f>EXP('5. Iteration'!$F337-'5. Iteration'!AB$203)/(1+EXP('5. Iteration'!$F337-'5. Iteration'!AB$203))</f>
        <v>0.31691137012419296</v>
      </c>
      <c r="AC136" s="3">
        <f>EXP('5. Iteration'!$F337-'5. Iteration'!AC$203)/(1+EXP('5. Iteration'!$F337-'5. Iteration'!AC$203))</f>
        <v>0.29763943498691836</v>
      </c>
      <c r="AD136" s="3">
        <f>EXP('5. Iteration'!$F337-'5. Iteration'!AD$203)/(1+EXP('5. Iteration'!$F337-'5. Iteration'!AD$203))</f>
        <v>0.29137364574800134</v>
      </c>
      <c r="AE136" s="3">
        <f>EXP('5. Iteration'!$F337-'5. Iteration'!AE$203)/(1+EXP('5. Iteration'!$F337-'5. Iteration'!AE$203))</f>
        <v>0.28518651048699806</v>
      </c>
      <c r="AF136" s="3">
        <f>EXP('5. Iteration'!$F337-'5. Iteration'!AF$203)/(1+EXP('5. Iteration'!$F337-'5. Iteration'!AF$203))</f>
        <v>0.28518651048699811</v>
      </c>
      <c r="AG136" s="3">
        <f>EXP('5. Iteration'!$F337-'5. Iteration'!AG$203)/(1+EXP('5. Iteration'!$F337-'5. Iteration'!AG$203))</f>
        <v>0.27907772995742253</v>
      </c>
      <c r="AH136" s="3">
        <f>EXP('5. Iteration'!$F337-'5. Iteration'!AH$203)/(1+EXP('5. Iteration'!$F337-'5. Iteration'!AH$203))</f>
        <v>0.27907772995742253</v>
      </c>
      <c r="AI136" s="3">
        <f>EXP('5. Iteration'!$F337-'5. Iteration'!AI$203)/(1+EXP('5. Iteration'!$F337-'5. Iteration'!AI$203))</f>
        <v>0.27907772995742253</v>
      </c>
      <c r="AJ136" s="3">
        <f>EXP('5. Iteration'!$F337-'5. Iteration'!AJ$203)/(1+EXP('5. Iteration'!$F337-'5. Iteration'!AJ$203))</f>
        <v>0.26709392899039958</v>
      </c>
      <c r="AK136" s="3">
        <f>EXP('5. Iteration'!$F337-'5. Iteration'!AK$203)/(1+EXP('5. Iteration'!$F337-'5. Iteration'!AK$203))</f>
        <v>0.20662289213218119</v>
      </c>
      <c r="AL136" s="3">
        <f>EXP('5. Iteration'!$F337-'5. Iteration'!AL$203)/(1+EXP('5. Iteration'!$F337-'5. Iteration'!AL$203))</f>
        <v>0.20156941114762347</v>
      </c>
      <c r="AM136" s="3">
        <f>EXP('5. Iteration'!$F337-'5. Iteration'!AM$203)/(1+EXP('5. Iteration'!$F337-'5. Iteration'!AM$203))</f>
        <v>0.17736875222479398</v>
      </c>
      <c r="AN136" s="3">
        <f>EXP('5. Iteration'!$F337-'5. Iteration'!AN$203)/(1+EXP('5. Iteration'!$F337-'5. Iteration'!AN$203))</f>
        <v>0.15489557370547005</v>
      </c>
      <c r="AO136" s="3">
        <f>EXP('5. Iteration'!$F337-'5. Iteration'!AO$203)/(1+EXP('5. Iteration'!$F337-'5. Iteration'!AO$203))</f>
        <v>0.15060201197403134</v>
      </c>
      <c r="AP136" s="3">
        <f>EXP('5. Iteration'!$F337-'5. Iteration'!AP$203)/(1+EXP('5. Iteration'!$F337-'5. Iteration'!AP$203))</f>
        <v>0.13811306244465091</v>
      </c>
      <c r="AQ136" s="3">
        <f>EXP('5. Iteration'!$F337-'5. Iteration'!AQ$203)/(1+EXP('5. Iteration'!$F337-'5. Iteration'!AQ$203))</f>
        <v>0.13010770010056627</v>
      </c>
      <c r="AR136" s="3">
        <f>EXP('5. Iteration'!$F337-'5. Iteration'!AR$203)/(1+EXP('5. Iteration'!$F337-'5. Iteration'!AR$203))</f>
        <v>0.12619944170688821</v>
      </c>
      <c r="AS136" s="3">
        <f>EXP('5. Iteration'!$F337-'5. Iteration'!AS$203)/(1+EXP('5. Iteration'!$F337-'5. Iteration'!AS$203))</f>
        <v>0.11484531510111952</v>
      </c>
      <c r="AT136" s="3">
        <f>EXP('5. Iteration'!$F337-'5. Iteration'!AT$203)/(1+EXP('5. Iteration'!$F337-'5. Iteration'!AT$203))</f>
        <v>8.3982209045898079E-2</v>
      </c>
      <c r="AU136" s="3">
        <f>EXP('5. Iteration'!$F337-'5. Iteration'!AU$203)/(1+EXP('5. Iteration'!$F337-'5. Iteration'!AU$203))</f>
        <v>1.6688880176076105E-2</v>
      </c>
      <c r="AX136">
        <f t="shared" si="31"/>
        <v>-7.4450650635154734</v>
      </c>
      <c r="AY136" s="2">
        <f t="shared" si="29"/>
        <v>6.7080698777397224E-2</v>
      </c>
      <c r="AZ136" s="2">
        <f t="shared" si="29"/>
        <v>9.7230131695535141E-2</v>
      </c>
      <c r="BA136" s="2">
        <f t="shared" si="29"/>
        <v>0.16320836835041472</v>
      </c>
      <c r="BB136" s="2">
        <f t="shared" si="27"/>
        <v>0.19878977133814127</v>
      </c>
      <c r="BC136" s="2">
        <f t="shared" si="27"/>
        <v>0.21479951424538488</v>
      </c>
      <c r="BD136" s="2">
        <f t="shared" si="27"/>
        <v>0.22765879506403355</v>
      </c>
      <c r="BE136" s="2">
        <f t="shared" si="27"/>
        <v>0.24558524451437053</v>
      </c>
      <c r="BF136" s="2">
        <f t="shared" si="27"/>
        <v>0.24669288102126397</v>
      </c>
      <c r="BG136" s="2">
        <f t="shared" si="27"/>
        <v>0.24903341893630648</v>
      </c>
      <c r="BH136" s="2">
        <f t="shared" si="26"/>
        <v>0.24997205967908137</v>
      </c>
      <c r="BI136" s="2">
        <f t="shared" si="26"/>
        <v>0.24998992776881238</v>
      </c>
      <c r="BJ136" s="2">
        <f t="shared" si="26"/>
        <v>0.24920964941410037</v>
      </c>
      <c r="BK136" s="2">
        <f t="shared" si="26"/>
        <v>0.24920964941410034</v>
      </c>
      <c r="BL136" s="2">
        <f t="shared" si="26"/>
        <v>0.24868396716326421</v>
      </c>
      <c r="BM136" s="2">
        <f t="shared" si="26"/>
        <v>0.24166982293143757</v>
      </c>
      <c r="BN136" s="2">
        <f t="shared" si="26"/>
        <v>0.23536819994113539</v>
      </c>
      <c r="BO136" s="2">
        <f t="shared" si="26"/>
        <v>0.23536819994113539</v>
      </c>
      <c r="BP136" s="2">
        <f t="shared" si="26"/>
        <v>0.23168613237979893</v>
      </c>
      <c r="BQ136" s="2">
        <f t="shared" si="26"/>
        <v>0.21884573579118399</v>
      </c>
      <c r="BR136" s="2">
        <f t="shared" si="26"/>
        <v>0.21884573579118399</v>
      </c>
      <c r="BS136" s="2">
        <f t="shared" si="26"/>
        <v>0.21647855361019971</v>
      </c>
      <c r="BT136" s="2">
        <f t="shared" si="26"/>
        <v>0.20905020172758637</v>
      </c>
      <c r="BU136" s="2">
        <f t="shared" si="26"/>
        <v>0.20647504431151956</v>
      </c>
      <c r="BV136" s="2">
        <f t="shared" si="28"/>
        <v>0.20385516472324741</v>
      </c>
      <c r="BW136" s="2">
        <f t="shared" si="28"/>
        <v>0.20385516472324741</v>
      </c>
      <c r="BX136" s="2">
        <f t="shared" si="28"/>
        <v>0.20119335059923449</v>
      </c>
      <c r="BY136" s="2">
        <f t="shared" si="28"/>
        <v>0.20119335059923449</v>
      </c>
      <c r="BZ136" s="2">
        <f t="shared" si="28"/>
        <v>0.20119335059923449</v>
      </c>
      <c r="CA136" s="2">
        <f t="shared" si="28"/>
        <v>0.19575476208687098</v>
      </c>
      <c r="CB136" s="2">
        <f t="shared" si="28"/>
        <v>0.16392987257911421</v>
      </c>
      <c r="CC136" s="2">
        <f t="shared" si="22"/>
        <v>0.16093918363722379</v>
      </c>
      <c r="CD136" s="2">
        <f t="shared" si="22"/>
        <v>0.14590907795901362</v>
      </c>
      <c r="CE136" s="2">
        <f t="shared" si="22"/>
        <v>0.13090293495192334</v>
      </c>
      <c r="CF136" s="2">
        <f t="shared" si="30"/>
        <v>0.12792104596340506</v>
      </c>
      <c r="CG136" s="2">
        <f t="shared" si="30"/>
        <v>0.11903784442681087</v>
      </c>
      <c r="CH136" s="2">
        <f t="shared" si="30"/>
        <v>0.11317968647510737</v>
      </c>
      <c r="CI136" s="2">
        <f t="shared" si="30"/>
        <v>0.11027314261975793</v>
      </c>
      <c r="CJ136" s="2">
        <f t="shared" si="30"/>
        <v>0.10165586870044409</v>
      </c>
      <c r="CK136" s="2">
        <f t="shared" si="30"/>
        <v>7.6929197609669153E-2</v>
      </c>
      <c r="CL136" s="2">
        <f t="shared" si="30"/>
        <v>1.6410361454544678E-2</v>
      </c>
    </row>
    <row r="137" spans="1:90">
      <c r="A137" t="str">
        <f>Tabelle1!A137</f>
        <v>Rosina Romina</v>
      </c>
      <c r="H137" s="3">
        <f>EXP('5. Iteration'!$F338-'5. Iteration'!H$203)/(1+EXP('5. Iteration'!$F338-'5. Iteration'!H$203))</f>
        <v>0.92769066066796779</v>
      </c>
      <c r="I137" s="3">
        <f>EXP('5. Iteration'!$F338-'5. Iteration'!I$203)/(1+EXP('5. Iteration'!$F338-'5. Iteration'!I$203))</f>
        <v>0.89085786202207173</v>
      </c>
      <c r="J137" s="3">
        <f>EXP('5. Iteration'!$F338-'5. Iteration'!J$203)/(1+EXP('5. Iteration'!$F338-'5. Iteration'!J$203))</f>
        <v>0.79460419489475242</v>
      </c>
      <c r="K137" s="3">
        <f>EXP('5. Iteration'!$F338-'5. Iteration'!K$203)/(1+EXP('5. Iteration'!$F338-'5. Iteration'!K$203))</f>
        <v>0.72629677121394975</v>
      </c>
      <c r="L137" s="3">
        <f>EXP('5. Iteration'!$F338-'5. Iteration'!L$203)/(1+EXP('5. Iteration'!$F338-'5. Iteration'!L$203))</f>
        <v>0.68761792492887008</v>
      </c>
      <c r="M137" s="3">
        <f>EXP('5. Iteration'!$F338-'5. Iteration'!M$203)/(1+EXP('5. Iteration'!$F338-'5. Iteration'!M$203))</f>
        <v>0.64946974588847883</v>
      </c>
      <c r="N137" s="3">
        <f>EXP('5. Iteration'!$F338-'5. Iteration'!N$203)/(1+EXP('5. Iteration'!$F338-'5. Iteration'!N$203))</f>
        <v>0.56644362637326084</v>
      </c>
      <c r="O137" s="3">
        <f>EXP('5. Iteration'!$F338-'5. Iteration'!O$203)/(1+EXP('5. Iteration'!$F338-'5. Iteration'!O$203))</f>
        <v>0.55750755584039402</v>
      </c>
      <c r="P137" s="3">
        <f>EXP('5. Iteration'!$F338-'5. Iteration'!P$203)/(1+EXP('5. Iteration'!$F338-'5. Iteration'!P$203))</f>
        <v>0.53108988683950975</v>
      </c>
      <c r="Q137" s="3">
        <f>EXP('5. Iteration'!$F338-'5. Iteration'!Q$203)/(1+EXP('5. Iteration'!$F338-'5. Iteration'!Q$203))</f>
        <v>0.5052858604709759</v>
      </c>
      <c r="R137" s="3">
        <f>EXP('5. Iteration'!$F338-'5. Iteration'!R$203)/(1+EXP('5. Iteration'!$F338-'5. Iteration'!R$203))</f>
        <v>0.49682632213550015</v>
      </c>
      <c r="S137" s="3">
        <f>EXP('5. Iteration'!$F338-'5. Iteration'!S$203)/(1+EXP('5. Iteration'!$F338-'5. Iteration'!S$203))</f>
        <v>0.47188682540338722</v>
      </c>
      <c r="T137" s="3">
        <f>EXP('5. Iteration'!$F338-'5. Iteration'!T$203)/(1+EXP('5. Iteration'!$F338-'5. Iteration'!T$203))</f>
        <v>0.47188682540338717</v>
      </c>
      <c r="U137" s="3">
        <f>EXP('5. Iteration'!$F338-'5. Iteration'!U$203)/(1+EXP('5. Iteration'!$F338-'5. Iteration'!U$203))</f>
        <v>0.46372283312142798</v>
      </c>
      <c r="V137" s="3">
        <f>EXP('5. Iteration'!$F338-'5. Iteration'!V$203)/(1+EXP('5. Iteration'!$F338-'5. Iteration'!V$203))</f>
        <v>0.408730196293832</v>
      </c>
      <c r="W137" s="3">
        <f>EXP('5. Iteration'!$F338-'5. Iteration'!W$203)/(1+EXP('5. Iteration'!$F338-'5. Iteration'!W$203))</f>
        <v>0.37903802225961819</v>
      </c>
      <c r="X137" s="3">
        <f>EXP('5. Iteration'!$F338-'5. Iteration'!X$203)/(1+EXP('5. Iteration'!$F338-'5. Iteration'!X$203))</f>
        <v>0.37903802225961819</v>
      </c>
      <c r="Y137" s="3">
        <f>EXP('5. Iteration'!$F338-'5. Iteration'!Y$203)/(1+EXP('5. Iteration'!$F338-'5. Iteration'!Y$203))</f>
        <v>0.36467126092288793</v>
      </c>
      <c r="Z137" s="3">
        <f>EXP('5. Iteration'!$F338-'5. Iteration'!Z$203)/(1+EXP('5. Iteration'!$F338-'5. Iteration'!Z$203))</f>
        <v>0.32349429411824671</v>
      </c>
      <c r="AA137" s="3">
        <f>EXP('5. Iteration'!$F338-'5. Iteration'!AA$203)/(1+EXP('5. Iteration'!$F338-'5. Iteration'!AA$203))</f>
        <v>0.32349429411824671</v>
      </c>
      <c r="AB137" s="3">
        <f>EXP('5. Iteration'!$F338-'5. Iteration'!AB$203)/(1+EXP('5. Iteration'!$F338-'5. Iteration'!AB$203))</f>
        <v>0.31691137012419296</v>
      </c>
      <c r="AC137" s="3">
        <f>EXP('5. Iteration'!$F338-'5. Iteration'!AC$203)/(1+EXP('5. Iteration'!$F338-'5. Iteration'!AC$203))</f>
        <v>0.29763943498691836</v>
      </c>
      <c r="AD137" s="3">
        <f>EXP('5. Iteration'!$F338-'5. Iteration'!AD$203)/(1+EXP('5. Iteration'!$F338-'5. Iteration'!AD$203))</f>
        <v>0.29137364574800134</v>
      </c>
      <c r="AE137" s="3">
        <f>EXP('5. Iteration'!$F338-'5. Iteration'!AE$203)/(1+EXP('5. Iteration'!$F338-'5. Iteration'!AE$203))</f>
        <v>0.28518651048699806</v>
      </c>
      <c r="AF137" s="3">
        <f>EXP('5. Iteration'!$F338-'5. Iteration'!AF$203)/(1+EXP('5. Iteration'!$F338-'5. Iteration'!AF$203))</f>
        <v>0.28518651048699811</v>
      </c>
      <c r="AG137" s="3">
        <f>EXP('5. Iteration'!$F338-'5. Iteration'!AG$203)/(1+EXP('5. Iteration'!$F338-'5. Iteration'!AG$203))</f>
        <v>0.27907772995742253</v>
      </c>
      <c r="AH137" s="3">
        <f>EXP('5. Iteration'!$F338-'5. Iteration'!AH$203)/(1+EXP('5. Iteration'!$F338-'5. Iteration'!AH$203))</f>
        <v>0.27907772995742253</v>
      </c>
      <c r="AI137" s="3">
        <f>EXP('5. Iteration'!$F338-'5. Iteration'!AI$203)/(1+EXP('5. Iteration'!$F338-'5. Iteration'!AI$203))</f>
        <v>0.27907772995742253</v>
      </c>
      <c r="AJ137" s="3">
        <f>EXP('5. Iteration'!$F338-'5. Iteration'!AJ$203)/(1+EXP('5. Iteration'!$F338-'5. Iteration'!AJ$203))</f>
        <v>0.26709392899039958</v>
      </c>
      <c r="AK137" s="3">
        <f>EXP('5. Iteration'!$F338-'5. Iteration'!AK$203)/(1+EXP('5. Iteration'!$F338-'5. Iteration'!AK$203))</f>
        <v>0.20662289213218119</v>
      </c>
      <c r="AL137" s="3">
        <f>EXP('5. Iteration'!$F338-'5. Iteration'!AL$203)/(1+EXP('5. Iteration'!$F338-'5. Iteration'!AL$203))</f>
        <v>0.20156941114762347</v>
      </c>
      <c r="AM137" s="3">
        <f>EXP('5. Iteration'!$F338-'5. Iteration'!AM$203)/(1+EXP('5. Iteration'!$F338-'5. Iteration'!AM$203))</f>
        <v>0.17736875222479398</v>
      </c>
      <c r="AN137" s="3">
        <f>EXP('5. Iteration'!$F338-'5. Iteration'!AN$203)/(1+EXP('5. Iteration'!$F338-'5. Iteration'!AN$203))</f>
        <v>0.15489557370547005</v>
      </c>
      <c r="AO137" s="3">
        <f>EXP('5. Iteration'!$F338-'5. Iteration'!AO$203)/(1+EXP('5. Iteration'!$F338-'5. Iteration'!AO$203))</f>
        <v>0.15060201197403134</v>
      </c>
      <c r="AP137" s="3">
        <f>EXP('5. Iteration'!$F338-'5. Iteration'!AP$203)/(1+EXP('5. Iteration'!$F338-'5. Iteration'!AP$203))</f>
        <v>0.13811306244465091</v>
      </c>
      <c r="AQ137" s="3">
        <f>EXP('5. Iteration'!$F338-'5. Iteration'!AQ$203)/(1+EXP('5. Iteration'!$F338-'5. Iteration'!AQ$203))</f>
        <v>0.13010770010056627</v>
      </c>
      <c r="AR137" s="3">
        <f>EXP('5. Iteration'!$F338-'5. Iteration'!AR$203)/(1+EXP('5. Iteration'!$F338-'5. Iteration'!AR$203))</f>
        <v>0.12619944170688821</v>
      </c>
      <c r="AS137" s="3">
        <f>EXP('5. Iteration'!$F338-'5. Iteration'!AS$203)/(1+EXP('5. Iteration'!$F338-'5. Iteration'!AS$203))</f>
        <v>0.11484531510111952</v>
      </c>
      <c r="AT137" s="3">
        <f>EXP('5. Iteration'!$F338-'5. Iteration'!AT$203)/(1+EXP('5. Iteration'!$F338-'5. Iteration'!AT$203))</f>
        <v>8.3982209045898079E-2</v>
      </c>
      <c r="AU137" s="3">
        <f>EXP('5. Iteration'!$F338-'5. Iteration'!AU$203)/(1+EXP('5. Iteration'!$F338-'5. Iteration'!AU$203))</f>
        <v>1.6688880176076105E-2</v>
      </c>
      <c r="AX137">
        <f t="shared" si="31"/>
        <v>-7.4450650635154734</v>
      </c>
      <c r="AY137" s="2">
        <f t="shared" si="29"/>
        <v>6.7080698777397224E-2</v>
      </c>
      <c r="AZ137" s="2">
        <f t="shared" si="29"/>
        <v>9.7230131695535141E-2</v>
      </c>
      <c r="BA137" s="2">
        <f t="shared" si="29"/>
        <v>0.16320836835041472</v>
      </c>
      <c r="BB137" s="2">
        <f t="shared" si="27"/>
        <v>0.19878977133814127</v>
      </c>
      <c r="BC137" s="2">
        <f t="shared" si="27"/>
        <v>0.21479951424538488</v>
      </c>
      <c r="BD137" s="2">
        <f t="shared" si="27"/>
        <v>0.22765879506403355</v>
      </c>
      <c r="BE137" s="2">
        <f t="shared" si="27"/>
        <v>0.24558524451437053</v>
      </c>
      <c r="BF137" s="2">
        <f t="shared" si="27"/>
        <v>0.24669288102126397</v>
      </c>
      <c r="BG137" s="2">
        <f t="shared" si="27"/>
        <v>0.24903341893630648</v>
      </c>
      <c r="BH137" s="2">
        <f t="shared" si="26"/>
        <v>0.24997205967908137</v>
      </c>
      <c r="BI137" s="2">
        <f t="shared" si="26"/>
        <v>0.24998992776881238</v>
      </c>
      <c r="BJ137" s="2">
        <f t="shared" si="26"/>
        <v>0.24920964941410037</v>
      </c>
      <c r="BK137" s="2">
        <f t="shared" si="26"/>
        <v>0.24920964941410034</v>
      </c>
      <c r="BL137" s="2">
        <f t="shared" si="26"/>
        <v>0.24868396716326421</v>
      </c>
      <c r="BM137" s="2">
        <f t="shared" si="26"/>
        <v>0.24166982293143757</v>
      </c>
      <c r="BN137" s="2">
        <f t="shared" si="26"/>
        <v>0.23536819994113539</v>
      </c>
      <c r="BO137" s="2">
        <f t="shared" si="26"/>
        <v>0.23536819994113539</v>
      </c>
      <c r="BP137" s="2">
        <f t="shared" si="26"/>
        <v>0.23168613237979893</v>
      </c>
      <c r="BQ137" s="2">
        <f t="shared" si="26"/>
        <v>0.21884573579118399</v>
      </c>
      <c r="BR137" s="2">
        <f t="shared" si="26"/>
        <v>0.21884573579118399</v>
      </c>
      <c r="BS137" s="2">
        <f t="shared" si="26"/>
        <v>0.21647855361019971</v>
      </c>
      <c r="BT137" s="2">
        <f t="shared" si="26"/>
        <v>0.20905020172758637</v>
      </c>
      <c r="BU137" s="2">
        <f t="shared" si="26"/>
        <v>0.20647504431151956</v>
      </c>
      <c r="BV137" s="2">
        <f t="shared" si="28"/>
        <v>0.20385516472324741</v>
      </c>
      <c r="BW137" s="2">
        <f t="shared" si="28"/>
        <v>0.20385516472324741</v>
      </c>
      <c r="BX137" s="2">
        <f t="shared" si="28"/>
        <v>0.20119335059923449</v>
      </c>
      <c r="BY137" s="2">
        <f t="shared" si="28"/>
        <v>0.20119335059923449</v>
      </c>
      <c r="BZ137" s="2">
        <f t="shared" si="28"/>
        <v>0.20119335059923449</v>
      </c>
      <c r="CA137" s="2">
        <f t="shared" si="28"/>
        <v>0.19575476208687098</v>
      </c>
      <c r="CB137" s="2">
        <f t="shared" si="28"/>
        <v>0.16392987257911421</v>
      </c>
      <c r="CC137" s="2">
        <f t="shared" si="22"/>
        <v>0.16093918363722379</v>
      </c>
      <c r="CD137" s="2">
        <f t="shared" si="22"/>
        <v>0.14590907795901362</v>
      </c>
      <c r="CE137" s="2">
        <f t="shared" si="22"/>
        <v>0.13090293495192334</v>
      </c>
      <c r="CF137" s="2">
        <f t="shared" si="30"/>
        <v>0.12792104596340506</v>
      </c>
      <c r="CG137" s="2">
        <f t="shared" si="30"/>
        <v>0.11903784442681087</v>
      </c>
      <c r="CH137" s="2">
        <f t="shared" si="30"/>
        <v>0.11317968647510737</v>
      </c>
      <c r="CI137" s="2">
        <f t="shared" si="30"/>
        <v>0.11027314261975793</v>
      </c>
      <c r="CJ137" s="2">
        <f t="shared" si="30"/>
        <v>0.10165586870044409</v>
      </c>
      <c r="CK137" s="2">
        <f t="shared" si="30"/>
        <v>7.6929197609669153E-2</v>
      </c>
      <c r="CL137" s="2">
        <f t="shared" si="30"/>
        <v>1.6410361454544678E-2</v>
      </c>
    </row>
    <row r="138" spans="1:90">
      <c r="A138" t="str">
        <f>Tabelle1!A138</f>
        <v>Demir Kubilay</v>
      </c>
      <c r="H138" s="3">
        <f>EXP('5. Iteration'!$F339-'5. Iteration'!H$203)/(1+EXP('5. Iteration'!$F339-'5. Iteration'!H$203))</f>
        <v>0.92769066066796779</v>
      </c>
      <c r="I138" s="3">
        <f>EXP('5. Iteration'!$F339-'5. Iteration'!I$203)/(1+EXP('5. Iteration'!$F339-'5. Iteration'!I$203))</f>
        <v>0.89085786202207173</v>
      </c>
      <c r="J138" s="3">
        <f>EXP('5. Iteration'!$F339-'5. Iteration'!J$203)/(1+EXP('5. Iteration'!$F339-'5. Iteration'!J$203))</f>
        <v>0.79460419489475242</v>
      </c>
      <c r="K138" s="3">
        <f>EXP('5. Iteration'!$F339-'5. Iteration'!K$203)/(1+EXP('5. Iteration'!$F339-'5. Iteration'!K$203))</f>
        <v>0.72629677121394975</v>
      </c>
      <c r="L138" s="3">
        <f>EXP('5. Iteration'!$F339-'5. Iteration'!L$203)/(1+EXP('5. Iteration'!$F339-'5. Iteration'!L$203))</f>
        <v>0.68761792492887008</v>
      </c>
      <c r="M138" s="3">
        <f>EXP('5. Iteration'!$F339-'5. Iteration'!M$203)/(1+EXP('5. Iteration'!$F339-'5. Iteration'!M$203))</f>
        <v>0.64946974588847883</v>
      </c>
      <c r="N138" s="3">
        <f>EXP('5. Iteration'!$F339-'5. Iteration'!N$203)/(1+EXP('5. Iteration'!$F339-'5. Iteration'!N$203))</f>
        <v>0.56644362637326084</v>
      </c>
      <c r="O138" s="3">
        <f>EXP('5. Iteration'!$F339-'5. Iteration'!O$203)/(1+EXP('5. Iteration'!$F339-'5. Iteration'!O$203))</f>
        <v>0.55750755584039402</v>
      </c>
      <c r="P138" s="3">
        <f>EXP('5. Iteration'!$F339-'5. Iteration'!P$203)/(1+EXP('5. Iteration'!$F339-'5. Iteration'!P$203))</f>
        <v>0.53108988683950975</v>
      </c>
      <c r="Q138" s="3">
        <f>EXP('5. Iteration'!$F339-'5. Iteration'!Q$203)/(1+EXP('5. Iteration'!$F339-'5. Iteration'!Q$203))</f>
        <v>0.5052858604709759</v>
      </c>
      <c r="R138" s="3">
        <f>EXP('5. Iteration'!$F339-'5. Iteration'!R$203)/(1+EXP('5. Iteration'!$F339-'5. Iteration'!R$203))</f>
        <v>0.49682632213550015</v>
      </c>
      <c r="S138" s="3">
        <f>EXP('5. Iteration'!$F339-'5. Iteration'!S$203)/(1+EXP('5. Iteration'!$F339-'5. Iteration'!S$203))</f>
        <v>0.47188682540338722</v>
      </c>
      <c r="T138" s="3">
        <f>EXP('5. Iteration'!$F339-'5. Iteration'!T$203)/(1+EXP('5. Iteration'!$F339-'5. Iteration'!T$203))</f>
        <v>0.47188682540338717</v>
      </c>
      <c r="U138" s="3">
        <f>EXP('5. Iteration'!$F339-'5. Iteration'!U$203)/(1+EXP('5. Iteration'!$F339-'5. Iteration'!U$203))</f>
        <v>0.46372283312142798</v>
      </c>
      <c r="V138" s="3">
        <f>EXP('5. Iteration'!$F339-'5. Iteration'!V$203)/(1+EXP('5. Iteration'!$F339-'5. Iteration'!V$203))</f>
        <v>0.408730196293832</v>
      </c>
      <c r="W138" s="3">
        <f>EXP('5. Iteration'!$F339-'5. Iteration'!W$203)/(1+EXP('5. Iteration'!$F339-'5. Iteration'!W$203))</f>
        <v>0.37903802225961819</v>
      </c>
      <c r="X138" s="3">
        <f>EXP('5. Iteration'!$F339-'5. Iteration'!X$203)/(1+EXP('5. Iteration'!$F339-'5. Iteration'!X$203))</f>
        <v>0.37903802225961819</v>
      </c>
      <c r="Y138" s="3">
        <f>EXP('5. Iteration'!$F339-'5. Iteration'!Y$203)/(1+EXP('5. Iteration'!$F339-'5. Iteration'!Y$203))</f>
        <v>0.36467126092288793</v>
      </c>
      <c r="Z138" s="3">
        <f>EXP('5. Iteration'!$F339-'5. Iteration'!Z$203)/(1+EXP('5. Iteration'!$F339-'5. Iteration'!Z$203))</f>
        <v>0.32349429411824671</v>
      </c>
      <c r="AA138" s="3">
        <f>EXP('5. Iteration'!$F339-'5. Iteration'!AA$203)/(1+EXP('5. Iteration'!$F339-'5. Iteration'!AA$203))</f>
        <v>0.32349429411824671</v>
      </c>
      <c r="AB138" s="3">
        <f>EXP('5. Iteration'!$F339-'5. Iteration'!AB$203)/(1+EXP('5. Iteration'!$F339-'5. Iteration'!AB$203))</f>
        <v>0.31691137012419296</v>
      </c>
      <c r="AC138" s="3">
        <f>EXP('5. Iteration'!$F339-'5. Iteration'!AC$203)/(1+EXP('5. Iteration'!$F339-'5. Iteration'!AC$203))</f>
        <v>0.29763943498691836</v>
      </c>
      <c r="AD138" s="3">
        <f>EXP('5. Iteration'!$F339-'5. Iteration'!AD$203)/(1+EXP('5. Iteration'!$F339-'5. Iteration'!AD$203))</f>
        <v>0.29137364574800134</v>
      </c>
      <c r="AE138" s="3">
        <f>EXP('5. Iteration'!$F339-'5. Iteration'!AE$203)/(1+EXP('5. Iteration'!$F339-'5. Iteration'!AE$203))</f>
        <v>0.28518651048699806</v>
      </c>
      <c r="AF138" s="3">
        <f>EXP('5. Iteration'!$F339-'5. Iteration'!AF$203)/(1+EXP('5. Iteration'!$F339-'5. Iteration'!AF$203))</f>
        <v>0.28518651048699811</v>
      </c>
      <c r="AG138" s="3">
        <f>EXP('5. Iteration'!$F339-'5. Iteration'!AG$203)/(1+EXP('5. Iteration'!$F339-'5. Iteration'!AG$203))</f>
        <v>0.27907772995742253</v>
      </c>
      <c r="AH138" s="3">
        <f>EXP('5. Iteration'!$F339-'5. Iteration'!AH$203)/(1+EXP('5. Iteration'!$F339-'5. Iteration'!AH$203))</f>
        <v>0.27907772995742253</v>
      </c>
      <c r="AI138" s="3">
        <f>EXP('5. Iteration'!$F339-'5. Iteration'!AI$203)/(1+EXP('5. Iteration'!$F339-'5. Iteration'!AI$203))</f>
        <v>0.27907772995742253</v>
      </c>
      <c r="AJ138" s="3">
        <f>EXP('5. Iteration'!$F339-'5. Iteration'!AJ$203)/(1+EXP('5. Iteration'!$F339-'5. Iteration'!AJ$203))</f>
        <v>0.26709392899039958</v>
      </c>
      <c r="AK138" s="3">
        <f>EXP('5. Iteration'!$F339-'5. Iteration'!AK$203)/(1+EXP('5. Iteration'!$F339-'5. Iteration'!AK$203))</f>
        <v>0.20662289213218119</v>
      </c>
      <c r="AL138" s="3">
        <f>EXP('5. Iteration'!$F339-'5. Iteration'!AL$203)/(1+EXP('5. Iteration'!$F339-'5. Iteration'!AL$203))</f>
        <v>0.20156941114762347</v>
      </c>
      <c r="AM138" s="3">
        <f>EXP('5. Iteration'!$F339-'5. Iteration'!AM$203)/(1+EXP('5. Iteration'!$F339-'5. Iteration'!AM$203))</f>
        <v>0.17736875222479398</v>
      </c>
      <c r="AN138" s="3">
        <f>EXP('5. Iteration'!$F339-'5. Iteration'!AN$203)/(1+EXP('5. Iteration'!$F339-'5. Iteration'!AN$203))</f>
        <v>0.15489557370547005</v>
      </c>
      <c r="AO138" s="3">
        <f>EXP('5. Iteration'!$F339-'5. Iteration'!AO$203)/(1+EXP('5. Iteration'!$F339-'5. Iteration'!AO$203))</f>
        <v>0.15060201197403134</v>
      </c>
      <c r="AP138" s="3">
        <f>EXP('5. Iteration'!$F339-'5. Iteration'!AP$203)/(1+EXP('5. Iteration'!$F339-'5. Iteration'!AP$203))</f>
        <v>0.13811306244465091</v>
      </c>
      <c r="AQ138" s="3">
        <f>EXP('5. Iteration'!$F339-'5. Iteration'!AQ$203)/(1+EXP('5. Iteration'!$F339-'5. Iteration'!AQ$203))</f>
        <v>0.13010770010056627</v>
      </c>
      <c r="AR138" s="3">
        <f>EXP('5. Iteration'!$F339-'5. Iteration'!AR$203)/(1+EXP('5. Iteration'!$F339-'5. Iteration'!AR$203))</f>
        <v>0.12619944170688821</v>
      </c>
      <c r="AS138" s="3">
        <f>EXP('5. Iteration'!$F339-'5. Iteration'!AS$203)/(1+EXP('5. Iteration'!$F339-'5. Iteration'!AS$203))</f>
        <v>0.11484531510111952</v>
      </c>
      <c r="AT138" s="3">
        <f>EXP('5. Iteration'!$F339-'5. Iteration'!AT$203)/(1+EXP('5. Iteration'!$F339-'5. Iteration'!AT$203))</f>
        <v>8.3982209045898079E-2</v>
      </c>
      <c r="AU138" s="3">
        <f>EXP('5. Iteration'!$F339-'5. Iteration'!AU$203)/(1+EXP('5. Iteration'!$F339-'5. Iteration'!AU$203))</f>
        <v>1.6688880176076105E-2</v>
      </c>
      <c r="AX138">
        <f t="shared" si="31"/>
        <v>-7.4450650635154734</v>
      </c>
      <c r="AY138" s="2">
        <f t="shared" si="29"/>
        <v>6.7080698777397224E-2</v>
      </c>
      <c r="AZ138" s="2">
        <f t="shared" si="29"/>
        <v>9.7230131695535141E-2</v>
      </c>
      <c r="BA138" s="2">
        <f t="shared" si="29"/>
        <v>0.16320836835041472</v>
      </c>
      <c r="BB138" s="2">
        <f t="shared" si="27"/>
        <v>0.19878977133814127</v>
      </c>
      <c r="BC138" s="2">
        <f t="shared" si="27"/>
        <v>0.21479951424538488</v>
      </c>
      <c r="BD138" s="2">
        <f t="shared" si="27"/>
        <v>0.22765879506403355</v>
      </c>
      <c r="BE138" s="2">
        <f t="shared" si="27"/>
        <v>0.24558524451437053</v>
      </c>
      <c r="BF138" s="2">
        <f t="shared" si="27"/>
        <v>0.24669288102126397</v>
      </c>
      <c r="BG138" s="2">
        <f t="shared" si="27"/>
        <v>0.24903341893630648</v>
      </c>
      <c r="BH138" s="2">
        <f t="shared" si="26"/>
        <v>0.24997205967908137</v>
      </c>
      <c r="BI138" s="2">
        <f t="shared" si="26"/>
        <v>0.24998992776881238</v>
      </c>
      <c r="BJ138" s="2">
        <f t="shared" si="26"/>
        <v>0.24920964941410037</v>
      </c>
      <c r="BK138" s="2">
        <f t="shared" si="26"/>
        <v>0.24920964941410034</v>
      </c>
      <c r="BL138" s="2">
        <f t="shared" si="26"/>
        <v>0.24868396716326421</v>
      </c>
      <c r="BM138" s="2">
        <f t="shared" si="26"/>
        <v>0.24166982293143757</v>
      </c>
      <c r="BN138" s="2">
        <f t="shared" si="26"/>
        <v>0.23536819994113539</v>
      </c>
      <c r="BO138" s="2">
        <f t="shared" si="26"/>
        <v>0.23536819994113539</v>
      </c>
      <c r="BP138" s="2">
        <f t="shared" si="26"/>
        <v>0.23168613237979893</v>
      </c>
      <c r="BQ138" s="2">
        <f t="shared" si="26"/>
        <v>0.21884573579118399</v>
      </c>
      <c r="BR138" s="2">
        <f t="shared" si="26"/>
        <v>0.21884573579118399</v>
      </c>
      <c r="BS138" s="2">
        <f t="shared" si="26"/>
        <v>0.21647855361019971</v>
      </c>
      <c r="BT138" s="2">
        <f t="shared" si="26"/>
        <v>0.20905020172758637</v>
      </c>
      <c r="BU138" s="2">
        <f t="shared" si="26"/>
        <v>0.20647504431151956</v>
      </c>
      <c r="BV138" s="2">
        <f t="shared" si="28"/>
        <v>0.20385516472324741</v>
      </c>
      <c r="BW138" s="2">
        <f t="shared" si="28"/>
        <v>0.20385516472324741</v>
      </c>
      <c r="BX138" s="2">
        <f t="shared" si="28"/>
        <v>0.20119335059923449</v>
      </c>
      <c r="BY138" s="2">
        <f t="shared" si="28"/>
        <v>0.20119335059923449</v>
      </c>
      <c r="BZ138" s="2">
        <f t="shared" si="28"/>
        <v>0.20119335059923449</v>
      </c>
      <c r="CA138" s="2">
        <f t="shared" si="28"/>
        <v>0.19575476208687098</v>
      </c>
      <c r="CB138" s="2">
        <f t="shared" si="28"/>
        <v>0.16392987257911421</v>
      </c>
      <c r="CC138" s="2">
        <f t="shared" si="22"/>
        <v>0.16093918363722379</v>
      </c>
      <c r="CD138" s="2">
        <f t="shared" si="22"/>
        <v>0.14590907795901362</v>
      </c>
      <c r="CE138" s="2">
        <f t="shared" si="22"/>
        <v>0.13090293495192334</v>
      </c>
      <c r="CF138" s="2">
        <f t="shared" si="30"/>
        <v>0.12792104596340506</v>
      </c>
      <c r="CG138" s="2">
        <f t="shared" si="30"/>
        <v>0.11903784442681087</v>
      </c>
      <c r="CH138" s="2">
        <f t="shared" si="30"/>
        <v>0.11317968647510737</v>
      </c>
      <c r="CI138" s="2">
        <f t="shared" si="30"/>
        <v>0.11027314261975793</v>
      </c>
      <c r="CJ138" s="2">
        <f t="shared" si="30"/>
        <v>0.10165586870044409</v>
      </c>
      <c r="CK138" s="2">
        <f t="shared" si="30"/>
        <v>7.6929197609669153E-2</v>
      </c>
      <c r="CL138" s="2">
        <f t="shared" si="30"/>
        <v>1.6410361454544678E-2</v>
      </c>
    </row>
    <row r="139" spans="1:90">
      <c r="A139" t="str">
        <f>Tabelle1!A139</f>
        <v>Sigmeth Benedikt2</v>
      </c>
      <c r="H139" s="3">
        <f>EXP('5. Iteration'!$F340-'5. Iteration'!H$203)/(1+EXP('5. Iteration'!$F340-'5. Iteration'!H$203))</f>
        <v>0.92769066066796779</v>
      </c>
      <c r="I139" s="3">
        <f>EXP('5. Iteration'!$F340-'5. Iteration'!I$203)/(1+EXP('5. Iteration'!$F340-'5. Iteration'!I$203))</f>
        <v>0.89085786202207173</v>
      </c>
      <c r="J139" s="3">
        <f>EXP('5. Iteration'!$F340-'5. Iteration'!J$203)/(1+EXP('5. Iteration'!$F340-'5. Iteration'!J$203))</f>
        <v>0.79460419489475242</v>
      </c>
      <c r="K139" s="3">
        <f>EXP('5. Iteration'!$F340-'5. Iteration'!K$203)/(1+EXP('5. Iteration'!$F340-'5. Iteration'!K$203))</f>
        <v>0.72629677121394975</v>
      </c>
      <c r="L139" s="3">
        <f>EXP('5. Iteration'!$F340-'5. Iteration'!L$203)/(1+EXP('5. Iteration'!$F340-'5. Iteration'!L$203))</f>
        <v>0.68761792492887008</v>
      </c>
      <c r="M139" s="3">
        <f>EXP('5. Iteration'!$F340-'5. Iteration'!M$203)/(1+EXP('5. Iteration'!$F340-'5. Iteration'!M$203))</f>
        <v>0.64946974588847883</v>
      </c>
      <c r="N139" s="3">
        <f>EXP('5. Iteration'!$F340-'5. Iteration'!N$203)/(1+EXP('5. Iteration'!$F340-'5. Iteration'!N$203))</f>
        <v>0.56644362637326084</v>
      </c>
      <c r="O139" s="3">
        <f>EXP('5. Iteration'!$F340-'5. Iteration'!O$203)/(1+EXP('5. Iteration'!$F340-'5. Iteration'!O$203))</f>
        <v>0.55750755584039402</v>
      </c>
      <c r="P139" s="3">
        <f>EXP('5. Iteration'!$F340-'5. Iteration'!P$203)/(1+EXP('5. Iteration'!$F340-'5. Iteration'!P$203))</f>
        <v>0.53108988683950975</v>
      </c>
      <c r="Q139" s="3">
        <f>EXP('5. Iteration'!$F340-'5. Iteration'!Q$203)/(1+EXP('5. Iteration'!$F340-'5. Iteration'!Q$203))</f>
        <v>0.5052858604709759</v>
      </c>
      <c r="R139" s="3">
        <f>EXP('5. Iteration'!$F340-'5. Iteration'!R$203)/(1+EXP('5. Iteration'!$F340-'5. Iteration'!R$203))</f>
        <v>0.49682632213550015</v>
      </c>
      <c r="S139" s="3">
        <f>EXP('5. Iteration'!$F340-'5. Iteration'!S$203)/(1+EXP('5. Iteration'!$F340-'5. Iteration'!S$203))</f>
        <v>0.47188682540338722</v>
      </c>
      <c r="T139" s="3">
        <f>EXP('5. Iteration'!$F340-'5. Iteration'!T$203)/(1+EXP('5. Iteration'!$F340-'5. Iteration'!T$203))</f>
        <v>0.47188682540338717</v>
      </c>
      <c r="U139" s="3">
        <f>EXP('5. Iteration'!$F340-'5. Iteration'!U$203)/(1+EXP('5. Iteration'!$F340-'5. Iteration'!U$203))</f>
        <v>0.46372283312142798</v>
      </c>
      <c r="V139" s="3">
        <f>EXP('5. Iteration'!$F340-'5. Iteration'!V$203)/(1+EXP('5. Iteration'!$F340-'5. Iteration'!V$203))</f>
        <v>0.408730196293832</v>
      </c>
      <c r="W139" s="3">
        <f>EXP('5. Iteration'!$F340-'5. Iteration'!W$203)/(1+EXP('5. Iteration'!$F340-'5. Iteration'!W$203))</f>
        <v>0.37903802225961819</v>
      </c>
      <c r="X139" s="3">
        <f>EXP('5. Iteration'!$F340-'5. Iteration'!X$203)/(1+EXP('5. Iteration'!$F340-'5. Iteration'!X$203))</f>
        <v>0.37903802225961819</v>
      </c>
      <c r="Y139" s="3">
        <f>EXP('5. Iteration'!$F340-'5. Iteration'!Y$203)/(1+EXP('5. Iteration'!$F340-'5. Iteration'!Y$203))</f>
        <v>0.36467126092288793</v>
      </c>
      <c r="Z139" s="3">
        <f>EXP('5. Iteration'!$F340-'5. Iteration'!Z$203)/(1+EXP('5. Iteration'!$F340-'5. Iteration'!Z$203))</f>
        <v>0.32349429411824671</v>
      </c>
      <c r="AA139" s="3">
        <f>EXP('5. Iteration'!$F340-'5. Iteration'!AA$203)/(1+EXP('5. Iteration'!$F340-'5. Iteration'!AA$203))</f>
        <v>0.32349429411824671</v>
      </c>
      <c r="AB139" s="3">
        <f>EXP('5. Iteration'!$F340-'5. Iteration'!AB$203)/(1+EXP('5. Iteration'!$F340-'5. Iteration'!AB$203))</f>
        <v>0.31691137012419296</v>
      </c>
      <c r="AC139" s="3">
        <f>EXP('5. Iteration'!$F340-'5. Iteration'!AC$203)/(1+EXP('5. Iteration'!$F340-'5. Iteration'!AC$203))</f>
        <v>0.29763943498691836</v>
      </c>
      <c r="AD139" s="3">
        <f>EXP('5. Iteration'!$F340-'5. Iteration'!AD$203)/(1+EXP('5. Iteration'!$F340-'5. Iteration'!AD$203))</f>
        <v>0.29137364574800134</v>
      </c>
      <c r="AE139" s="3">
        <f>EXP('5. Iteration'!$F340-'5. Iteration'!AE$203)/(1+EXP('5. Iteration'!$F340-'5. Iteration'!AE$203))</f>
        <v>0.28518651048699806</v>
      </c>
      <c r="AF139" s="3">
        <f>EXP('5. Iteration'!$F340-'5. Iteration'!AF$203)/(1+EXP('5. Iteration'!$F340-'5. Iteration'!AF$203))</f>
        <v>0.28518651048699811</v>
      </c>
      <c r="AG139" s="3">
        <f>EXP('5. Iteration'!$F340-'5. Iteration'!AG$203)/(1+EXP('5. Iteration'!$F340-'5. Iteration'!AG$203))</f>
        <v>0.27907772995742253</v>
      </c>
      <c r="AH139" s="3">
        <f>EXP('5. Iteration'!$F340-'5. Iteration'!AH$203)/(1+EXP('5. Iteration'!$F340-'5. Iteration'!AH$203))</f>
        <v>0.27907772995742253</v>
      </c>
      <c r="AI139" s="3">
        <f>EXP('5. Iteration'!$F340-'5. Iteration'!AI$203)/(1+EXP('5. Iteration'!$F340-'5. Iteration'!AI$203))</f>
        <v>0.27907772995742253</v>
      </c>
      <c r="AJ139" s="3">
        <f>EXP('5. Iteration'!$F340-'5. Iteration'!AJ$203)/(1+EXP('5. Iteration'!$F340-'5. Iteration'!AJ$203))</f>
        <v>0.26709392899039958</v>
      </c>
      <c r="AK139" s="3">
        <f>EXP('5. Iteration'!$F340-'5. Iteration'!AK$203)/(1+EXP('5. Iteration'!$F340-'5. Iteration'!AK$203))</f>
        <v>0.20662289213218119</v>
      </c>
      <c r="AL139" s="3">
        <f>EXP('5. Iteration'!$F340-'5. Iteration'!AL$203)/(1+EXP('5. Iteration'!$F340-'5. Iteration'!AL$203))</f>
        <v>0.20156941114762347</v>
      </c>
      <c r="AM139" s="3">
        <f>EXP('5. Iteration'!$F340-'5. Iteration'!AM$203)/(1+EXP('5. Iteration'!$F340-'5. Iteration'!AM$203))</f>
        <v>0.17736875222479398</v>
      </c>
      <c r="AN139" s="3">
        <f>EXP('5. Iteration'!$F340-'5. Iteration'!AN$203)/(1+EXP('5. Iteration'!$F340-'5. Iteration'!AN$203))</f>
        <v>0.15489557370547005</v>
      </c>
      <c r="AO139" s="3">
        <f>EXP('5. Iteration'!$F340-'5. Iteration'!AO$203)/(1+EXP('5. Iteration'!$F340-'5. Iteration'!AO$203))</f>
        <v>0.15060201197403134</v>
      </c>
      <c r="AP139" s="3">
        <f>EXP('5. Iteration'!$F340-'5. Iteration'!AP$203)/(1+EXP('5. Iteration'!$F340-'5. Iteration'!AP$203))</f>
        <v>0.13811306244465091</v>
      </c>
      <c r="AQ139" s="3">
        <f>EXP('5. Iteration'!$F340-'5. Iteration'!AQ$203)/(1+EXP('5. Iteration'!$F340-'5. Iteration'!AQ$203))</f>
        <v>0.13010770010056627</v>
      </c>
      <c r="AR139" s="3">
        <f>EXP('5. Iteration'!$F340-'5. Iteration'!AR$203)/(1+EXP('5. Iteration'!$F340-'5. Iteration'!AR$203))</f>
        <v>0.12619944170688821</v>
      </c>
      <c r="AS139" s="3">
        <f>EXP('5. Iteration'!$F340-'5. Iteration'!AS$203)/(1+EXP('5. Iteration'!$F340-'5. Iteration'!AS$203))</f>
        <v>0.11484531510111952</v>
      </c>
      <c r="AT139" s="3">
        <f>EXP('5. Iteration'!$F340-'5. Iteration'!AT$203)/(1+EXP('5. Iteration'!$F340-'5. Iteration'!AT$203))</f>
        <v>8.3982209045898079E-2</v>
      </c>
      <c r="AU139" s="3">
        <f>EXP('5. Iteration'!$F340-'5. Iteration'!AU$203)/(1+EXP('5. Iteration'!$F340-'5. Iteration'!AU$203))</f>
        <v>1.6688880176076105E-2</v>
      </c>
      <c r="AX139">
        <f t="shared" si="31"/>
        <v>-7.4450650635154734</v>
      </c>
      <c r="AY139" s="2">
        <f t="shared" si="29"/>
        <v>6.7080698777397224E-2</v>
      </c>
      <c r="AZ139" s="2">
        <f t="shared" si="29"/>
        <v>9.7230131695535141E-2</v>
      </c>
      <c r="BA139" s="2">
        <f t="shared" si="29"/>
        <v>0.16320836835041472</v>
      </c>
      <c r="BB139" s="2">
        <f t="shared" si="27"/>
        <v>0.19878977133814127</v>
      </c>
      <c r="BC139" s="2">
        <f t="shared" si="27"/>
        <v>0.21479951424538488</v>
      </c>
      <c r="BD139" s="2">
        <f t="shared" si="27"/>
        <v>0.22765879506403355</v>
      </c>
      <c r="BE139" s="2">
        <f t="shared" si="27"/>
        <v>0.24558524451437053</v>
      </c>
      <c r="BF139" s="2">
        <f t="shared" si="27"/>
        <v>0.24669288102126397</v>
      </c>
      <c r="BG139" s="2">
        <f t="shared" si="27"/>
        <v>0.24903341893630648</v>
      </c>
      <c r="BH139" s="2">
        <f t="shared" si="26"/>
        <v>0.24997205967908137</v>
      </c>
      <c r="BI139" s="2">
        <f t="shared" si="26"/>
        <v>0.24998992776881238</v>
      </c>
      <c r="BJ139" s="2">
        <f t="shared" si="26"/>
        <v>0.24920964941410037</v>
      </c>
      <c r="BK139" s="2">
        <f t="shared" si="26"/>
        <v>0.24920964941410034</v>
      </c>
      <c r="BL139" s="2">
        <f t="shared" si="26"/>
        <v>0.24868396716326421</v>
      </c>
      <c r="BM139" s="2">
        <f t="shared" si="26"/>
        <v>0.24166982293143757</v>
      </c>
      <c r="BN139" s="2">
        <f t="shared" si="26"/>
        <v>0.23536819994113539</v>
      </c>
      <c r="BO139" s="2">
        <f t="shared" ref="BH139:BW163" si="32">X139*(1-X139)</f>
        <v>0.23536819994113539</v>
      </c>
      <c r="BP139" s="2">
        <f t="shared" si="32"/>
        <v>0.23168613237979893</v>
      </c>
      <c r="BQ139" s="2">
        <f t="shared" si="32"/>
        <v>0.21884573579118399</v>
      </c>
      <c r="BR139" s="2">
        <f t="shared" si="32"/>
        <v>0.21884573579118399</v>
      </c>
      <c r="BS139" s="2">
        <f t="shared" si="32"/>
        <v>0.21647855361019971</v>
      </c>
      <c r="BT139" s="2">
        <f t="shared" si="32"/>
        <v>0.20905020172758637</v>
      </c>
      <c r="BU139" s="2">
        <f t="shared" si="32"/>
        <v>0.20647504431151956</v>
      </c>
      <c r="BV139" s="2">
        <f t="shared" si="28"/>
        <v>0.20385516472324741</v>
      </c>
      <c r="BW139" s="2">
        <f t="shared" si="28"/>
        <v>0.20385516472324741</v>
      </c>
      <c r="BX139" s="2">
        <f t="shared" si="28"/>
        <v>0.20119335059923449</v>
      </c>
      <c r="BY139" s="2">
        <f t="shared" si="28"/>
        <v>0.20119335059923449</v>
      </c>
      <c r="BZ139" s="2">
        <f t="shared" si="28"/>
        <v>0.20119335059923449</v>
      </c>
      <c r="CA139" s="2">
        <f t="shared" si="28"/>
        <v>0.19575476208687098</v>
      </c>
      <c r="CB139" s="2">
        <f t="shared" si="28"/>
        <v>0.16392987257911421</v>
      </c>
      <c r="CC139" s="2">
        <f t="shared" si="22"/>
        <v>0.16093918363722379</v>
      </c>
      <c r="CD139" s="2">
        <f t="shared" si="22"/>
        <v>0.14590907795901362</v>
      </c>
      <c r="CE139" s="2">
        <f t="shared" si="22"/>
        <v>0.13090293495192334</v>
      </c>
      <c r="CF139" s="2">
        <f t="shared" si="30"/>
        <v>0.12792104596340506</v>
      </c>
      <c r="CG139" s="2">
        <f t="shared" si="30"/>
        <v>0.11903784442681087</v>
      </c>
      <c r="CH139" s="2">
        <f t="shared" si="30"/>
        <v>0.11317968647510737</v>
      </c>
      <c r="CI139" s="2">
        <f t="shared" si="30"/>
        <v>0.11027314261975793</v>
      </c>
      <c r="CJ139" s="2">
        <f t="shared" si="30"/>
        <v>0.10165586870044409</v>
      </c>
      <c r="CK139" s="2">
        <f t="shared" si="30"/>
        <v>7.6929197609669153E-2</v>
      </c>
      <c r="CL139" s="2">
        <f t="shared" si="30"/>
        <v>1.6410361454544678E-2</v>
      </c>
    </row>
    <row r="140" spans="1:90">
      <c r="A140" t="str">
        <f>Tabelle1!A140</f>
        <v>Fröhlich Klaus</v>
      </c>
      <c r="H140" s="3">
        <f>EXP('5. Iteration'!$F341-'5. Iteration'!H$203)/(1+EXP('5. Iteration'!$F341-'5. Iteration'!H$203))</f>
        <v>0.91799954665256378</v>
      </c>
      <c r="I140" s="3">
        <f>EXP('5. Iteration'!$F341-'5. Iteration'!I$203)/(1+EXP('5. Iteration'!$F341-'5. Iteration'!I$203))</f>
        <v>0.87688542530187441</v>
      </c>
      <c r="J140" s="3">
        <f>EXP('5. Iteration'!$F341-'5. Iteration'!J$203)/(1+EXP('5. Iteration'!$F341-'5. Iteration'!J$203))</f>
        <v>0.77147035867162206</v>
      </c>
      <c r="K140" s="3">
        <f>EXP('5. Iteration'!$F341-'5. Iteration'!K$203)/(1+EXP('5. Iteration'!$F341-'5. Iteration'!K$203))</f>
        <v>0.6983896797019179</v>
      </c>
      <c r="L140" s="3">
        <f>EXP('5. Iteration'!$F341-'5. Iteration'!L$203)/(1+EXP('5. Iteration'!$F341-'5. Iteration'!L$203))</f>
        <v>0.65762615962718241</v>
      </c>
      <c r="M140" s="3">
        <f>EXP('5. Iteration'!$F341-'5. Iteration'!M$203)/(1+EXP('5. Iteration'!$F341-'5. Iteration'!M$203))</f>
        <v>0.61785089859470255</v>
      </c>
      <c r="N140" s="3">
        <f>EXP('5. Iteration'!$F341-'5. Iteration'!N$203)/(1+EXP('5. Iteration'!$F341-'5. Iteration'!N$203))</f>
        <v>0.53272385929874166</v>
      </c>
      <c r="O140" s="3">
        <f>EXP('5. Iteration'!$F341-'5. Iteration'!O$203)/(1+EXP('5. Iteration'!$F341-'5. Iteration'!O$203))</f>
        <v>0.52367721448600324</v>
      </c>
      <c r="P140" s="3">
        <f>EXP('5. Iteration'!$F341-'5. Iteration'!P$203)/(1+EXP('5. Iteration'!$F341-'5. Iteration'!P$203))</f>
        <v>0.4970618514825621</v>
      </c>
      <c r="Q140" s="3">
        <f>EXP('5. Iteration'!$F341-'5. Iteration'!Q$203)/(1+EXP('5. Iteration'!$F341-'5. Iteration'!Q$203))</f>
        <v>0.47124957646246923</v>
      </c>
      <c r="R140" s="3">
        <f>EXP('5. Iteration'!$F341-'5. Iteration'!R$203)/(1+EXP('5. Iteration'!$F341-'5. Iteration'!R$203))</f>
        <v>0.46282676771516107</v>
      </c>
      <c r="S140" s="3">
        <f>EXP('5. Iteration'!$F341-'5. Iteration'!S$203)/(1+EXP('5. Iteration'!$F341-'5. Iteration'!S$203))</f>
        <v>0.43810796501647464</v>
      </c>
      <c r="T140" s="3">
        <f>EXP('5. Iteration'!$F341-'5. Iteration'!T$203)/(1+EXP('5. Iteration'!$F341-'5. Iteration'!T$203))</f>
        <v>0.43810796501647459</v>
      </c>
      <c r="U140" s="3">
        <f>EXP('5. Iteration'!$F341-'5. Iteration'!U$203)/(1+EXP('5. Iteration'!$F341-'5. Iteration'!U$203))</f>
        <v>0.43005248470976792</v>
      </c>
      <c r="V140" s="3">
        <f>EXP('5. Iteration'!$F341-'5. Iteration'!V$203)/(1+EXP('5. Iteration'!$F341-'5. Iteration'!V$203))</f>
        <v>0.3762513489153862</v>
      </c>
      <c r="W140" s="3">
        <f>EXP('5. Iteration'!$F341-'5. Iteration'!W$203)/(1+EXP('5. Iteration'!$F341-'5. Iteration'!W$203))</f>
        <v>0.34753179542803592</v>
      </c>
      <c r="X140" s="3">
        <f>EXP('5. Iteration'!$F341-'5. Iteration'!X$203)/(1+EXP('5. Iteration'!$F341-'5. Iteration'!X$203))</f>
        <v>0.34753179542803597</v>
      </c>
      <c r="Y140" s="3">
        <f>EXP('5. Iteration'!$F341-'5. Iteration'!Y$203)/(1+EXP('5. Iteration'!$F341-'5. Iteration'!Y$203))</f>
        <v>0.33371744120645419</v>
      </c>
      <c r="Z140" s="3">
        <f>EXP('5. Iteration'!$F341-'5. Iteration'!Z$203)/(1+EXP('5. Iteration'!$F341-'5. Iteration'!Z$203))</f>
        <v>0.29441595187743086</v>
      </c>
      <c r="AA140" s="3">
        <f>EXP('5. Iteration'!$F341-'5. Iteration'!AA$203)/(1+EXP('5. Iteration'!$F341-'5. Iteration'!AA$203))</f>
        <v>0.2944159518774308</v>
      </c>
      <c r="AB140" s="3">
        <f>EXP('5. Iteration'!$F341-'5. Iteration'!AB$203)/(1+EXP('5. Iteration'!$F341-'5. Iteration'!AB$203))</f>
        <v>0.28817269593860467</v>
      </c>
      <c r="AC140" s="3">
        <f>EXP('5. Iteration'!$F341-'5. Iteration'!AC$203)/(1+EXP('5. Iteration'!$F341-'5. Iteration'!AC$203))</f>
        <v>0.26995773612681406</v>
      </c>
      <c r="AD140" s="3">
        <f>EXP('5. Iteration'!$F341-'5. Iteration'!AD$203)/(1+EXP('5. Iteration'!$F341-'5. Iteration'!AD$203))</f>
        <v>0.26405560586749144</v>
      </c>
      <c r="AE140" s="3">
        <f>EXP('5. Iteration'!$F341-'5. Iteration'!AE$203)/(1+EXP('5. Iteration'!$F341-'5. Iteration'!AE$203))</f>
        <v>0.25823715906322714</v>
      </c>
      <c r="AF140" s="3">
        <f>EXP('5. Iteration'!$F341-'5. Iteration'!AF$203)/(1+EXP('5. Iteration'!$F341-'5. Iteration'!AF$203))</f>
        <v>0.25823715906322714</v>
      </c>
      <c r="AG140" s="3">
        <f>EXP('5. Iteration'!$F341-'5. Iteration'!AG$203)/(1+EXP('5. Iteration'!$F341-'5. Iteration'!AG$203))</f>
        <v>0.25250172845416097</v>
      </c>
      <c r="AH140" s="3">
        <f>EXP('5. Iteration'!$F341-'5. Iteration'!AH$203)/(1+EXP('5. Iteration'!$F341-'5. Iteration'!AH$203))</f>
        <v>0.25250172845416097</v>
      </c>
      <c r="AI140" s="3">
        <f>EXP('5. Iteration'!$F341-'5. Iteration'!AI$203)/(1+EXP('5. Iteration'!$F341-'5. Iteration'!AI$203))</f>
        <v>0.25250172845416097</v>
      </c>
      <c r="AJ140" s="3">
        <f>EXP('5. Iteration'!$F341-'5. Iteration'!AJ$203)/(1+EXP('5. Iteration'!$F341-'5. Iteration'!AJ$203))</f>
        <v>0.24127718762602016</v>
      </c>
      <c r="AK140" s="3">
        <f>EXP('5. Iteration'!$F341-'5. Iteration'!AK$203)/(1+EXP('5. Iteration'!$F341-'5. Iteration'!AK$203))</f>
        <v>0.18517436954097885</v>
      </c>
      <c r="AL140" s="3">
        <f>EXP('5. Iteration'!$F341-'5. Iteration'!AL$203)/(1+EXP('5. Iteration'!$F341-'5. Iteration'!AL$203))</f>
        <v>0.18052610290922705</v>
      </c>
      <c r="AM140" s="3">
        <f>EXP('5. Iteration'!$F341-'5. Iteration'!AM$203)/(1+EXP('5. Iteration'!$F341-'5. Iteration'!AM$203))</f>
        <v>0.15835085650226785</v>
      </c>
      <c r="AN140" s="3">
        <f>EXP('5. Iteration'!$F341-'5. Iteration'!AN$203)/(1+EXP('5. Iteration'!$F341-'5. Iteration'!AN$203))</f>
        <v>0.13788342111109009</v>
      </c>
      <c r="AO140" s="3">
        <f>EXP('5. Iteration'!$F341-'5. Iteration'!AO$203)/(1+EXP('5. Iteration'!$F341-'5. Iteration'!AO$203))</f>
        <v>0.13398665706298687</v>
      </c>
      <c r="AP140" s="3">
        <f>EXP('5. Iteration'!$F341-'5. Iteration'!AP$203)/(1+EXP('5. Iteration'!$F341-'5. Iteration'!AP$203))</f>
        <v>0.12267656553011423</v>
      </c>
      <c r="AQ140" s="3">
        <f>EXP('5. Iteration'!$F341-'5. Iteration'!AQ$203)/(1+EXP('5. Iteration'!$F341-'5. Iteration'!AQ$203))</f>
        <v>0.11544609323893258</v>
      </c>
      <c r="AR140" s="3">
        <f>EXP('5. Iteration'!$F341-'5. Iteration'!AR$203)/(1+EXP('5. Iteration'!$F341-'5. Iteration'!AR$203))</f>
        <v>0.1119215851904977</v>
      </c>
      <c r="AS140" s="3">
        <f>EXP('5. Iteration'!$F341-'5. Iteration'!AS$203)/(1+EXP('5. Iteration'!$F341-'5. Iteration'!AS$203))</f>
        <v>0.10170252021564574</v>
      </c>
      <c r="AT140" s="3">
        <f>EXP('5. Iteration'!$F341-'5. Iteration'!AT$203)/(1+EXP('5. Iteration'!$F341-'5. Iteration'!AT$203))</f>
        <v>7.4075782991006922E-2</v>
      </c>
      <c r="AU140" s="3">
        <f>EXP('5. Iteration'!$F341-'5. Iteration'!AU$203)/(1+EXP('5. Iteration'!$F341-'5. Iteration'!AU$203))</f>
        <v>1.4593818831782256E-2</v>
      </c>
      <c r="AX140">
        <f t="shared" si="31"/>
        <v>-7.2204652191069236</v>
      </c>
      <c r="AY140" s="2">
        <f t="shared" si="29"/>
        <v>7.5276378998251153E-2</v>
      </c>
      <c r="AZ140" s="2">
        <f t="shared" si="29"/>
        <v>0.10795737619502524</v>
      </c>
      <c r="BA140" s="2">
        <f t="shared" si="29"/>
        <v>0.17630384436270088</v>
      </c>
      <c r="BB140" s="2">
        <f t="shared" si="27"/>
        <v>0.21064153498777041</v>
      </c>
      <c r="BC140" s="2">
        <f t="shared" si="27"/>
        <v>0.225153993801186</v>
      </c>
      <c r="BD140" s="2">
        <f t="shared" si="27"/>
        <v>0.23611116570042115</v>
      </c>
      <c r="BE140" s="2">
        <f t="shared" si="27"/>
        <v>0.24892914903259616</v>
      </c>
      <c r="BF140" s="2">
        <f t="shared" si="27"/>
        <v>0.24943938951418379</v>
      </c>
      <c r="BG140" s="2">
        <f t="shared" si="27"/>
        <v>0.24999136728328947</v>
      </c>
      <c r="BH140" s="2">
        <f t="shared" si="32"/>
        <v>0.24917341314641259</v>
      </c>
      <c r="BI140" s="2">
        <f t="shared" si="32"/>
        <v>0.24861815080149741</v>
      </c>
      <c r="BJ140" s="2">
        <f t="shared" si="32"/>
        <v>0.24616937600559807</v>
      </c>
      <c r="BK140" s="2">
        <f t="shared" si="32"/>
        <v>0.2461693760055981</v>
      </c>
      <c r="BL140" s="2">
        <f t="shared" si="32"/>
        <v>0.24510734510472273</v>
      </c>
      <c r="BM140" s="2">
        <f t="shared" si="32"/>
        <v>0.23468627135473849</v>
      </c>
      <c r="BN140" s="2">
        <f t="shared" si="32"/>
        <v>0.2267534465946017</v>
      </c>
      <c r="BO140" s="2">
        <f t="shared" si="32"/>
        <v>0.22675344659460175</v>
      </c>
      <c r="BP140" s="2">
        <f t="shared" si="32"/>
        <v>0.22235011064107099</v>
      </c>
      <c r="BQ140" s="2">
        <f t="shared" si="32"/>
        <v>0.20773519915753719</v>
      </c>
      <c r="BR140" s="2">
        <f t="shared" si="32"/>
        <v>0.20773519915753716</v>
      </c>
      <c r="BS140" s="2">
        <f t="shared" si="32"/>
        <v>0.20512919325408119</v>
      </c>
      <c r="BT140" s="2">
        <f t="shared" si="32"/>
        <v>0.19708055683209949</v>
      </c>
      <c r="BU140" s="2">
        <f t="shared" si="32"/>
        <v>0.19433024287744347</v>
      </c>
      <c r="BV140" s="2">
        <f t="shared" si="28"/>
        <v>0.19155072874218068</v>
      </c>
      <c r="BW140" s="2">
        <f t="shared" si="28"/>
        <v>0.19155072874218068</v>
      </c>
      <c r="BX140" s="2">
        <f t="shared" si="28"/>
        <v>0.18874460558182213</v>
      </c>
      <c r="BY140" s="2">
        <f t="shared" si="28"/>
        <v>0.18874460558182213</v>
      </c>
      <c r="BZ140" s="2">
        <f t="shared" si="28"/>
        <v>0.18874460558182213</v>
      </c>
      <c r="CA140" s="2">
        <f t="shared" si="28"/>
        <v>0.18306250635729843</v>
      </c>
      <c r="CB140" s="2">
        <f t="shared" si="28"/>
        <v>0.15088482240607984</v>
      </c>
      <c r="CC140" s="2">
        <f t="shared" si="22"/>
        <v>0.14793642907763421</v>
      </c>
      <c r="CD140" s="2">
        <f t="shared" si="22"/>
        <v>0.13327586274726602</v>
      </c>
      <c r="CE140" s="2">
        <f t="shared" si="22"/>
        <v>0.11887158329379188</v>
      </c>
      <c r="CF140" s="2">
        <f t="shared" si="30"/>
        <v>0.11603423279207242</v>
      </c>
      <c r="CG140" s="2">
        <f t="shared" si="30"/>
        <v>0.10762702579984983</v>
      </c>
      <c r="CH140" s="2">
        <f t="shared" si="30"/>
        <v>0.10211829279480027</v>
      </c>
      <c r="CI140" s="2">
        <f t="shared" si="30"/>
        <v>9.9395143958943874E-2</v>
      </c>
      <c r="CJ140" s="2">
        <f t="shared" si="30"/>
        <v>9.1359117597431913E-2</v>
      </c>
      <c r="CK140" s="2">
        <f t="shared" si="30"/>
        <v>6.8588561365276177E-2</v>
      </c>
      <c r="CL140" s="2">
        <f t="shared" si="30"/>
        <v>1.4380839283687373E-2</v>
      </c>
    </row>
    <row r="141" spans="1:90">
      <c r="A141" t="str">
        <f>Tabelle1!A141</f>
        <v>Osl Melanie</v>
      </c>
      <c r="H141" s="3">
        <f>EXP('5. Iteration'!$F342-'5. Iteration'!H$203)/(1+EXP('5. Iteration'!$F342-'5. Iteration'!H$203))</f>
        <v>0.91799954665256378</v>
      </c>
      <c r="I141" s="3">
        <f>EXP('5. Iteration'!$F342-'5. Iteration'!I$203)/(1+EXP('5. Iteration'!$F342-'5. Iteration'!I$203))</f>
        <v>0.87688542530187452</v>
      </c>
      <c r="J141" s="3">
        <f>EXP('5. Iteration'!$F342-'5. Iteration'!J$203)/(1+EXP('5. Iteration'!$F342-'5. Iteration'!J$203))</f>
        <v>0.77147035867162206</v>
      </c>
      <c r="K141" s="3">
        <f>EXP('5. Iteration'!$F342-'5. Iteration'!K$203)/(1+EXP('5. Iteration'!$F342-'5. Iteration'!K$203))</f>
        <v>0.6983896797019179</v>
      </c>
      <c r="L141" s="3">
        <f>EXP('5. Iteration'!$F342-'5. Iteration'!L$203)/(1+EXP('5. Iteration'!$F342-'5. Iteration'!L$203))</f>
        <v>0.65762615962718241</v>
      </c>
      <c r="M141" s="3">
        <f>EXP('5. Iteration'!$F342-'5. Iteration'!M$203)/(1+EXP('5. Iteration'!$F342-'5. Iteration'!M$203))</f>
        <v>0.61785089859470277</v>
      </c>
      <c r="N141" s="3">
        <f>EXP('5. Iteration'!$F342-'5. Iteration'!N$203)/(1+EXP('5. Iteration'!$F342-'5. Iteration'!N$203))</f>
        <v>0.53272385929874178</v>
      </c>
      <c r="O141" s="3">
        <f>EXP('5. Iteration'!$F342-'5. Iteration'!O$203)/(1+EXP('5. Iteration'!$F342-'5. Iteration'!O$203))</f>
        <v>0.52367721448600324</v>
      </c>
      <c r="P141" s="3">
        <f>EXP('5. Iteration'!$F342-'5. Iteration'!P$203)/(1+EXP('5. Iteration'!$F342-'5. Iteration'!P$203))</f>
        <v>0.49706185148256216</v>
      </c>
      <c r="Q141" s="3">
        <f>EXP('5. Iteration'!$F342-'5. Iteration'!Q$203)/(1+EXP('5. Iteration'!$F342-'5. Iteration'!Q$203))</f>
        <v>0.47124957646246923</v>
      </c>
      <c r="R141" s="3">
        <f>EXP('5. Iteration'!$F342-'5. Iteration'!R$203)/(1+EXP('5. Iteration'!$F342-'5. Iteration'!R$203))</f>
        <v>0.46282676771516107</v>
      </c>
      <c r="S141" s="3">
        <f>EXP('5. Iteration'!$F342-'5. Iteration'!S$203)/(1+EXP('5. Iteration'!$F342-'5. Iteration'!S$203))</f>
        <v>0.43810796501647475</v>
      </c>
      <c r="T141" s="3">
        <f>EXP('5. Iteration'!$F342-'5. Iteration'!T$203)/(1+EXP('5. Iteration'!$F342-'5. Iteration'!T$203))</f>
        <v>0.4381079650164747</v>
      </c>
      <c r="U141" s="3">
        <f>EXP('5. Iteration'!$F342-'5. Iteration'!U$203)/(1+EXP('5. Iteration'!$F342-'5. Iteration'!U$203))</f>
        <v>0.43005248470976798</v>
      </c>
      <c r="V141" s="3">
        <f>EXP('5. Iteration'!$F342-'5. Iteration'!V$203)/(1+EXP('5. Iteration'!$F342-'5. Iteration'!V$203))</f>
        <v>0.3762513489153862</v>
      </c>
      <c r="W141" s="3">
        <f>EXP('5. Iteration'!$F342-'5. Iteration'!W$203)/(1+EXP('5. Iteration'!$F342-'5. Iteration'!W$203))</f>
        <v>0.34753179542803597</v>
      </c>
      <c r="X141" s="3">
        <f>EXP('5. Iteration'!$F342-'5. Iteration'!X$203)/(1+EXP('5. Iteration'!$F342-'5. Iteration'!X$203))</f>
        <v>0.34753179542803597</v>
      </c>
      <c r="Y141" s="3">
        <f>EXP('5. Iteration'!$F342-'5. Iteration'!Y$203)/(1+EXP('5. Iteration'!$F342-'5. Iteration'!Y$203))</f>
        <v>0.3337174412064543</v>
      </c>
      <c r="Z141" s="3">
        <f>EXP('5. Iteration'!$F342-'5. Iteration'!Z$203)/(1+EXP('5. Iteration'!$F342-'5. Iteration'!Z$203))</f>
        <v>0.29441595187743086</v>
      </c>
      <c r="AA141" s="3">
        <f>EXP('5. Iteration'!$F342-'5. Iteration'!AA$203)/(1+EXP('5. Iteration'!$F342-'5. Iteration'!AA$203))</f>
        <v>0.29441595187743086</v>
      </c>
      <c r="AB141" s="3">
        <f>EXP('5. Iteration'!$F342-'5. Iteration'!AB$203)/(1+EXP('5. Iteration'!$F342-'5. Iteration'!AB$203))</f>
        <v>0.28817269593860467</v>
      </c>
      <c r="AC141" s="3">
        <f>EXP('5. Iteration'!$F342-'5. Iteration'!AC$203)/(1+EXP('5. Iteration'!$F342-'5. Iteration'!AC$203))</f>
        <v>0.26995773612681406</v>
      </c>
      <c r="AD141" s="3">
        <f>EXP('5. Iteration'!$F342-'5. Iteration'!AD$203)/(1+EXP('5. Iteration'!$F342-'5. Iteration'!AD$203))</f>
        <v>0.26405560586749149</v>
      </c>
      <c r="AE141" s="3">
        <f>EXP('5. Iteration'!$F342-'5. Iteration'!AE$203)/(1+EXP('5. Iteration'!$F342-'5. Iteration'!AE$203))</f>
        <v>0.25823715906322714</v>
      </c>
      <c r="AF141" s="3">
        <f>EXP('5. Iteration'!$F342-'5. Iteration'!AF$203)/(1+EXP('5. Iteration'!$F342-'5. Iteration'!AF$203))</f>
        <v>0.25823715906322714</v>
      </c>
      <c r="AG141" s="3">
        <f>EXP('5. Iteration'!$F342-'5. Iteration'!AG$203)/(1+EXP('5. Iteration'!$F342-'5. Iteration'!AG$203))</f>
        <v>0.25250172845416108</v>
      </c>
      <c r="AH141" s="3">
        <f>EXP('5. Iteration'!$F342-'5. Iteration'!AH$203)/(1+EXP('5. Iteration'!$F342-'5. Iteration'!AH$203))</f>
        <v>0.25250172845416108</v>
      </c>
      <c r="AI141" s="3">
        <f>EXP('5. Iteration'!$F342-'5. Iteration'!AI$203)/(1+EXP('5. Iteration'!$F342-'5. Iteration'!AI$203))</f>
        <v>0.25250172845416108</v>
      </c>
      <c r="AJ141" s="3">
        <f>EXP('5. Iteration'!$F342-'5. Iteration'!AJ$203)/(1+EXP('5. Iteration'!$F342-'5. Iteration'!AJ$203))</f>
        <v>0.24127718762602016</v>
      </c>
      <c r="AK141" s="3">
        <f>EXP('5. Iteration'!$F342-'5. Iteration'!AK$203)/(1+EXP('5. Iteration'!$F342-'5. Iteration'!AK$203))</f>
        <v>0.18517436954097888</v>
      </c>
      <c r="AL141" s="3">
        <f>EXP('5. Iteration'!$F342-'5. Iteration'!AL$203)/(1+EXP('5. Iteration'!$F342-'5. Iteration'!AL$203))</f>
        <v>0.18052610290922705</v>
      </c>
      <c r="AM141" s="3">
        <f>EXP('5. Iteration'!$F342-'5. Iteration'!AM$203)/(1+EXP('5. Iteration'!$F342-'5. Iteration'!AM$203))</f>
        <v>0.15835085650226788</v>
      </c>
      <c r="AN141" s="3">
        <f>EXP('5. Iteration'!$F342-'5. Iteration'!AN$203)/(1+EXP('5. Iteration'!$F342-'5. Iteration'!AN$203))</f>
        <v>0.13788342111109009</v>
      </c>
      <c r="AO141" s="3">
        <f>EXP('5. Iteration'!$F342-'5. Iteration'!AO$203)/(1+EXP('5. Iteration'!$F342-'5. Iteration'!AO$203))</f>
        <v>0.1339866570629869</v>
      </c>
      <c r="AP141" s="3">
        <f>EXP('5. Iteration'!$F342-'5. Iteration'!AP$203)/(1+EXP('5. Iteration'!$F342-'5. Iteration'!AP$203))</f>
        <v>0.1226765655301143</v>
      </c>
      <c r="AQ141" s="3">
        <f>EXP('5. Iteration'!$F342-'5. Iteration'!AQ$203)/(1+EXP('5. Iteration'!$F342-'5. Iteration'!AQ$203))</f>
        <v>0.11544609323893262</v>
      </c>
      <c r="AR141" s="3">
        <f>EXP('5. Iteration'!$F342-'5. Iteration'!AR$203)/(1+EXP('5. Iteration'!$F342-'5. Iteration'!AR$203))</f>
        <v>0.1119215851904977</v>
      </c>
      <c r="AS141" s="3">
        <f>EXP('5. Iteration'!$F342-'5. Iteration'!AS$203)/(1+EXP('5. Iteration'!$F342-'5. Iteration'!AS$203))</f>
        <v>0.1017025202156458</v>
      </c>
      <c r="AT141" s="3">
        <f>EXP('5. Iteration'!$F342-'5. Iteration'!AT$203)/(1+EXP('5. Iteration'!$F342-'5. Iteration'!AT$203))</f>
        <v>7.4075782991006922E-2</v>
      </c>
      <c r="AU141" s="3">
        <f>EXP('5. Iteration'!$F342-'5. Iteration'!AU$203)/(1+EXP('5. Iteration'!$F342-'5. Iteration'!AU$203))</f>
        <v>1.4593818831782256E-2</v>
      </c>
      <c r="AX141">
        <f t="shared" si="31"/>
        <v>-7.2204652191069236</v>
      </c>
      <c r="AY141" s="2">
        <f t="shared" si="29"/>
        <v>7.5276378998251153E-2</v>
      </c>
      <c r="AZ141" s="2">
        <f t="shared" si="29"/>
        <v>0.10795737619502516</v>
      </c>
      <c r="BA141" s="2">
        <f t="shared" si="29"/>
        <v>0.17630384436270088</v>
      </c>
      <c r="BB141" s="2">
        <f t="shared" si="27"/>
        <v>0.21064153498777041</v>
      </c>
      <c r="BC141" s="2">
        <f t="shared" si="27"/>
        <v>0.225153993801186</v>
      </c>
      <c r="BD141" s="2">
        <f t="shared" si="27"/>
        <v>0.23611116570042109</v>
      </c>
      <c r="BE141" s="2">
        <f t="shared" si="27"/>
        <v>0.24892914903259616</v>
      </c>
      <c r="BF141" s="2">
        <f t="shared" si="27"/>
        <v>0.24943938951418379</v>
      </c>
      <c r="BG141" s="2">
        <f t="shared" si="27"/>
        <v>0.24999136728328944</v>
      </c>
      <c r="BH141" s="2">
        <f t="shared" si="32"/>
        <v>0.24917341314641259</v>
      </c>
      <c r="BI141" s="2">
        <f t="shared" si="32"/>
        <v>0.24861815080149741</v>
      </c>
      <c r="BJ141" s="2">
        <f t="shared" si="32"/>
        <v>0.2461693760055981</v>
      </c>
      <c r="BK141" s="2">
        <f t="shared" si="32"/>
        <v>0.24616937600559805</v>
      </c>
      <c r="BL141" s="2">
        <f t="shared" si="32"/>
        <v>0.24510734510472276</v>
      </c>
      <c r="BM141" s="2">
        <f t="shared" si="32"/>
        <v>0.23468627135473849</v>
      </c>
      <c r="BN141" s="2">
        <f t="shared" si="32"/>
        <v>0.22675344659460175</v>
      </c>
      <c r="BO141" s="2">
        <f t="shared" si="32"/>
        <v>0.22675344659460175</v>
      </c>
      <c r="BP141" s="2">
        <f t="shared" si="32"/>
        <v>0.22235011064107102</v>
      </c>
      <c r="BQ141" s="2">
        <f t="shared" si="32"/>
        <v>0.20773519915753719</v>
      </c>
      <c r="BR141" s="2">
        <f t="shared" si="32"/>
        <v>0.20773519915753719</v>
      </c>
      <c r="BS141" s="2">
        <f t="shared" si="32"/>
        <v>0.20512919325408119</v>
      </c>
      <c r="BT141" s="2">
        <f t="shared" si="32"/>
        <v>0.19708055683209949</v>
      </c>
      <c r="BU141" s="2">
        <f t="shared" si="32"/>
        <v>0.19433024287744349</v>
      </c>
      <c r="BV141" s="2">
        <f t="shared" si="28"/>
        <v>0.19155072874218068</v>
      </c>
      <c r="BW141" s="2">
        <f t="shared" si="28"/>
        <v>0.19155072874218068</v>
      </c>
      <c r="BX141" s="2">
        <f t="shared" si="28"/>
        <v>0.18874460558182218</v>
      </c>
      <c r="BY141" s="2">
        <f t="shared" si="28"/>
        <v>0.18874460558182218</v>
      </c>
      <c r="BZ141" s="2">
        <f t="shared" si="28"/>
        <v>0.18874460558182218</v>
      </c>
      <c r="CA141" s="2">
        <f t="shared" si="28"/>
        <v>0.18306250635729843</v>
      </c>
      <c r="CB141" s="2">
        <f t="shared" si="28"/>
        <v>0.15088482240607987</v>
      </c>
      <c r="CC141" s="2">
        <f t="shared" si="22"/>
        <v>0.14793642907763421</v>
      </c>
      <c r="CD141" s="2">
        <f t="shared" si="22"/>
        <v>0.13327586274726605</v>
      </c>
      <c r="CE141" s="2">
        <f t="shared" si="22"/>
        <v>0.11887158329379188</v>
      </c>
      <c r="CF141" s="2">
        <f t="shared" si="30"/>
        <v>0.11603423279207245</v>
      </c>
      <c r="CG141" s="2">
        <f t="shared" si="30"/>
        <v>0.10762702579984987</v>
      </c>
      <c r="CH141" s="2">
        <f t="shared" si="30"/>
        <v>0.10211829279480029</v>
      </c>
      <c r="CI141" s="2">
        <f t="shared" si="30"/>
        <v>9.9395143958943874E-2</v>
      </c>
      <c r="CJ141" s="2">
        <f t="shared" si="30"/>
        <v>9.1359117597431955E-2</v>
      </c>
      <c r="CK141" s="2">
        <f t="shared" si="30"/>
        <v>6.8588561365276177E-2</v>
      </c>
      <c r="CL141" s="2">
        <f t="shared" si="30"/>
        <v>1.4380839283687373E-2</v>
      </c>
    </row>
    <row r="142" spans="1:90">
      <c r="A142" t="str">
        <f>Tabelle1!A142</f>
        <v>Tacer Dominik</v>
      </c>
      <c r="H142" s="3">
        <f>EXP('5. Iteration'!$F343-'5. Iteration'!H$203)/(1+EXP('5. Iteration'!$F343-'5. Iteration'!H$203))</f>
        <v>0.91799954665256378</v>
      </c>
      <c r="I142" s="3">
        <f>EXP('5. Iteration'!$F343-'5. Iteration'!I$203)/(1+EXP('5. Iteration'!$F343-'5. Iteration'!I$203))</f>
        <v>0.87688542530187463</v>
      </c>
      <c r="J142" s="3">
        <f>EXP('5. Iteration'!$F343-'5. Iteration'!J$203)/(1+EXP('5. Iteration'!$F343-'5. Iteration'!J$203))</f>
        <v>0.77147035867162217</v>
      </c>
      <c r="K142" s="3">
        <f>EXP('5. Iteration'!$F343-'5. Iteration'!K$203)/(1+EXP('5. Iteration'!$F343-'5. Iteration'!K$203))</f>
        <v>0.6983896797019179</v>
      </c>
      <c r="L142" s="3">
        <f>EXP('5. Iteration'!$F343-'5. Iteration'!L$203)/(1+EXP('5. Iteration'!$F343-'5. Iteration'!L$203))</f>
        <v>0.65762615962718229</v>
      </c>
      <c r="M142" s="3">
        <f>EXP('5. Iteration'!$F343-'5. Iteration'!M$203)/(1+EXP('5. Iteration'!$F343-'5. Iteration'!M$203))</f>
        <v>0.61785089859470266</v>
      </c>
      <c r="N142" s="3">
        <f>EXP('5. Iteration'!$F343-'5. Iteration'!N$203)/(1+EXP('5. Iteration'!$F343-'5. Iteration'!N$203))</f>
        <v>0.53272385929874166</v>
      </c>
      <c r="O142" s="3">
        <f>EXP('5. Iteration'!$F343-'5. Iteration'!O$203)/(1+EXP('5. Iteration'!$F343-'5. Iteration'!O$203))</f>
        <v>0.52367721448600324</v>
      </c>
      <c r="P142" s="3">
        <f>EXP('5. Iteration'!$F343-'5. Iteration'!P$203)/(1+EXP('5. Iteration'!$F343-'5. Iteration'!P$203))</f>
        <v>0.4970618514825621</v>
      </c>
      <c r="Q142" s="3">
        <f>EXP('5. Iteration'!$F343-'5. Iteration'!Q$203)/(1+EXP('5. Iteration'!$F343-'5. Iteration'!Q$203))</f>
        <v>0.47124957646246923</v>
      </c>
      <c r="R142" s="3">
        <f>EXP('5. Iteration'!$F343-'5. Iteration'!R$203)/(1+EXP('5. Iteration'!$F343-'5. Iteration'!R$203))</f>
        <v>0.46282676771516107</v>
      </c>
      <c r="S142" s="3">
        <f>EXP('5. Iteration'!$F343-'5. Iteration'!S$203)/(1+EXP('5. Iteration'!$F343-'5. Iteration'!S$203))</f>
        <v>0.4381079650164747</v>
      </c>
      <c r="T142" s="3">
        <f>EXP('5. Iteration'!$F343-'5. Iteration'!T$203)/(1+EXP('5. Iteration'!$F343-'5. Iteration'!T$203))</f>
        <v>0.43810796501647464</v>
      </c>
      <c r="U142" s="3">
        <f>EXP('5. Iteration'!$F343-'5. Iteration'!U$203)/(1+EXP('5. Iteration'!$F343-'5. Iteration'!U$203))</f>
        <v>0.43005248470976798</v>
      </c>
      <c r="V142" s="3">
        <f>EXP('5. Iteration'!$F343-'5. Iteration'!V$203)/(1+EXP('5. Iteration'!$F343-'5. Iteration'!V$203))</f>
        <v>0.3762513489153862</v>
      </c>
      <c r="W142" s="3">
        <f>EXP('5. Iteration'!$F343-'5. Iteration'!W$203)/(1+EXP('5. Iteration'!$F343-'5. Iteration'!W$203))</f>
        <v>0.34753179542803597</v>
      </c>
      <c r="X142" s="3">
        <f>EXP('5. Iteration'!$F343-'5. Iteration'!X$203)/(1+EXP('5. Iteration'!$F343-'5. Iteration'!X$203))</f>
        <v>0.34753179542803597</v>
      </c>
      <c r="Y142" s="3">
        <f>EXP('5. Iteration'!$F343-'5. Iteration'!Y$203)/(1+EXP('5. Iteration'!$F343-'5. Iteration'!Y$203))</f>
        <v>0.3337174412064543</v>
      </c>
      <c r="Z142" s="3">
        <f>EXP('5. Iteration'!$F343-'5. Iteration'!Z$203)/(1+EXP('5. Iteration'!$F343-'5. Iteration'!Z$203))</f>
        <v>0.29441595187743086</v>
      </c>
      <c r="AA142" s="3">
        <f>EXP('5. Iteration'!$F343-'5. Iteration'!AA$203)/(1+EXP('5. Iteration'!$F343-'5. Iteration'!AA$203))</f>
        <v>0.2944159518774308</v>
      </c>
      <c r="AB142" s="3">
        <f>EXP('5. Iteration'!$F343-'5. Iteration'!AB$203)/(1+EXP('5. Iteration'!$F343-'5. Iteration'!AB$203))</f>
        <v>0.28817269593860467</v>
      </c>
      <c r="AC142" s="3">
        <f>EXP('5. Iteration'!$F343-'5. Iteration'!AC$203)/(1+EXP('5. Iteration'!$F343-'5. Iteration'!AC$203))</f>
        <v>0.26995773612681406</v>
      </c>
      <c r="AD142" s="3">
        <f>EXP('5. Iteration'!$F343-'5. Iteration'!AD$203)/(1+EXP('5. Iteration'!$F343-'5. Iteration'!AD$203))</f>
        <v>0.26405560586749149</v>
      </c>
      <c r="AE142" s="3">
        <f>EXP('5. Iteration'!$F343-'5. Iteration'!AE$203)/(1+EXP('5. Iteration'!$F343-'5. Iteration'!AE$203))</f>
        <v>0.25823715906322714</v>
      </c>
      <c r="AF142" s="3">
        <f>EXP('5. Iteration'!$F343-'5. Iteration'!AF$203)/(1+EXP('5. Iteration'!$F343-'5. Iteration'!AF$203))</f>
        <v>0.25823715906322714</v>
      </c>
      <c r="AG142" s="3">
        <f>EXP('5. Iteration'!$F343-'5. Iteration'!AG$203)/(1+EXP('5. Iteration'!$F343-'5. Iteration'!AG$203))</f>
        <v>0.25250172845416097</v>
      </c>
      <c r="AH142" s="3">
        <f>EXP('5. Iteration'!$F343-'5. Iteration'!AH$203)/(1+EXP('5. Iteration'!$F343-'5. Iteration'!AH$203))</f>
        <v>0.25250172845416097</v>
      </c>
      <c r="AI142" s="3">
        <f>EXP('5. Iteration'!$F343-'5. Iteration'!AI$203)/(1+EXP('5. Iteration'!$F343-'5. Iteration'!AI$203))</f>
        <v>0.25250172845416097</v>
      </c>
      <c r="AJ142" s="3">
        <f>EXP('5. Iteration'!$F343-'5. Iteration'!AJ$203)/(1+EXP('5. Iteration'!$F343-'5. Iteration'!AJ$203))</f>
        <v>0.24127718762602016</v>
      </c>
      <c r="AK142" s="3">
        <f>EXP('5. Iteration'!$F343-'5. Iteration'!AK$203)/(1+EXP('5. Iteration'!$F343-'5. Iteration'!AK$203))</f>
        <v>0.18517436954097885</v>
      </c>
      <c r="AL142" s="3">
        <f>EXP('5. Iteration'!$F343-'5. Iteration'!AL$203)/(1+EXP('5. Iteration'!$F343-'5. Iteration'!AL$203))</f>
        <v>0.18052610290922705</v>
      </c>
      <c r="AM142" s="3">
        <f>EXP('5. Iteration'!$F343-'5. Iteration'!AM$203)/(1+EXP('5. Iteration'!$F343-'5. Iteration'!AM$203))</f>
        <v>0.15835085650226785</v>
      </c>
      <c r="AN142" s="3">
        <f>EXP('5. Iteration'!$F343-'5. Iteration'!AN$203)/(1+EXP('5. Iteration'!$F343-'5. Iteration'!AN$203))</f>
        <v>0.13788342111109009</v>
      </c>
      <c r="AO142" s="3">
        <f>EXP('5. Iteration'!$F343-'5. Iteration'!AO$203)/(1+EXP('5. Iteration'!$F343-'5. Iteration'!AO$203))</f>
        <v>0.13398665706298687</v>
      </c>
      <c r="AP142" s="3">
        <f>EXP('5. Iteration'!$F343-'5. Iteration'!AP$203)/(1+EXP('5. Iteration'!$F343-'5. Iteration'!AP$203))</f>
        <v>0.12267656553011427</v>
      </c>
      <c r="AQ142" s="3">
        <f>EXP('5. Iteration'!$F343-'5. Iteration'!AQ$203)/(1+EXP('5. Iteration'!$F343-'5. Iteration'!AQ$203))</f>
        <v>0.11544609323893258</v>
      </c>
      <c r="AR142" s="3">
        <f>EXP('5. Iteration'!$F343-'5. Iteration'!AR$203)/(1+EXP('5. Iteration'!$F343-'5. Iteration'!AR$203))</f>
        <v>0.1119215851904977</v>
      </c>
      <c r="AS142" s="3">
        <f>EXP('5. Iteration'!$F343-'5. Iteration'!AS$203)/(1+EXP('5. Iteration'!$F343-'5. Iteration'!AS$203))</f>
        <v>0.10170252021564574</v>
      </c>
      <c r="AT142" s="3">
        <f>EXP('5. Iteration'!$F343-'5. Iteration'!AT$203)/(1+EXP('5. Iteration'!$F343-'5. Iteration'!AT$203))</f>
        <v>7.4075782991006922E-2</v>
      </c>
      <c r="AU142" s="3">
        <f>EXP('5. Iteration'!$F343-'5. Iteration'!AU$203)/(1+EXP('5. Iteration'!$F343-'5. Iteration'!AU$203))</f>
        <v>1.4593818831782256E-2</v>
      </c>
      <c r="AX142">
        <f t="shared" si="31"/>
        <v>-7.2204652191069236</v>
      </c>
      <c r="AY142" s="2">
        <f t="shared" si="29"/>
        <v>7.5276378998251153E-2</v>
      </c>
      <c r="AZ142" s="2">
        <f t="shared" si="29"/>
        <v>0.10795737619502507</v>
      </c>
      <c r="BA142" s="2">
        <f t="shared" si="29"/>
        <v>0.1763038443627008</v>
      </c>
      <c r="BB142" s="2">
        <f t="shared" si="27"/>
        <v>0.21064153498777041</v>
      </c>
      <c r="BC142" s="2">
        <f t="shared" si="27"/>
        <v>0.22515399380118606</v>
      </c>
      <c r="BD142" s="2">
        <f t="shared" si="27"/>
        <v>0.23611116570042112</v>
      </c>
      <c r="BE142" s="2">
        <f t="shared" si="27"/>
        <v>0.24892914903259616</v>
      </c>
      <c r="BF142" s="2">
        <f t="shared" si="27"/>
        <v>0.24943938951418379</v>
      </c>
      <c r="BG142" s="2">
        <f t="shared" si="27"/>
        <v>0.24999136728328947</v>
      </c>
      <c r="BH142" s="2">
        <f t="shared" si="27"/>
        <v>0.24917341314641259</v>
      </c>
      <c r="BI142" s="2">
        <f t="shared" si="27"/>
        <v>0.24861815080149741</v>
      </c>
      <c r="BJ142" s="2">
        <f t="shared" si="27"/>
        <v>0.24616937600559805</v>
      </c>
      <c r="BK142" s="2">
        <f t="shared" si="32"/>
        <v>0.24616937600559807</v>
      </c>
      <c r="BL142" s="2">
        <f t="shared" si="32"/>
        <v>0.24510734510472276</v>
      </c>
      <c r="BM142" s="2">
        <f t="shared" si="32"/>
        <v>0.23468627135473849</v>
      </c>
      <c r="BN142" s="2">
        <f t="shared" si="32"/>
        <v>0.22675344659460175</v>
      </c>
      <c r="BO142" s="2">
        <f t="shared" si="32"/>
        <v>0.22675344659460175</v>
      </c>
      <c r="BP142" s="2">
        <f t="shared" si="32"/>
        <v>0.22235011064107102</v>
      </c>
      <c r="BQ142" s="2">
        <f t="shared" si="32"/>
        <v>0.20773519915753719</v>
      </c>
      <c r="BR142" s="2">
        <f t="shared" si="32"/>
        <v>0.20773519915753716</v>
      </c>
      <c r="BS142" s="2">
        <f t="shared" si="32"/>
        <v>0.20512919325408119</v>
      </c>
      <c r="BT142" s="2">
        <f t="shared" si="32"/>
        <v>0.19708055683209949</v>
      </c>
      <c r="BU142" s="2">
        <f t="shared" si="32"/>
        <v>0.19433024287744349</v>
      </c>
      <c r="BV142" s="2">
        <f t="shared" si="28"/>
        <v>0.19155072874218068</v>
      </c>
      <c r="BW142" s="2">
        <f t="shared" si="28"/>
        <v>0.19155072874218068</v>
      </c>
      <c r="BX142" s="2">
        <f t="shared" si="28"/>
        <v>0.18874460558182213</v>
      </c>
      <c r="BY142" s="2">
        <f t="shared" si="28"/>
        <v>0.18874460558182213</v>
      </c>
      <c r="BZ142" s="2">
        <f t="shared" si="28"/>
        <v>0.18874460558182213</v>
      </c>
      <c r="CA142" s="2">
        <f t="shared" si="28"/>
        <v>0.18306250635729843</v>
      </c>
      <c r="CB142" s="2">
        <f t="shared" si="28"/>
        <v>0.15088482240607984</v>
      </c>
      <c r="CC142" s="2">
        <f t="shared" si="22"/>
        <v>0.14793642907763421</v>
      </c>
      <c r="CD142" s="2">
        <f t="shared" si="22"/>
        <v>0.13327586274726602</v>
      </c>
      <c r="CE142" s="2">
        <f t="shared" si="22"/>
        <v>0.11887158329379188</v>
      </c>
      <c r="CF142" s="2">
        <f t="shared" si="30"/>
        <v>0.11603423279207242</v>
      </c>
      <c r="CG142" s="2">
        <f t="shared" si="30"/>
        <v>0.10762702579984985</v>
      </c>
      <c r="CH142" s="2">
        <f t="shared" si="30"/>
        <v>0.10211829279480027</v>
      </c>
      <c r="CI142" s="2">
        <f t="shared" si="30"/>
        <v>9.9395143958943874E-2</v>
      </c>
      <c r="CJ142" s="2">
        <f t="shared" si="30"/>
        <v>9.1359117597431913E-2</v>
      </c>
      <c r="CK142" s="2">
        <f t="shared" si="30"/>
        <v>6.8588561365276177E-2</v>
      </c>
      <c r="CL142" s="2">
        <f t="shared" si="30"/>
        <v>1.4380839283687373E-2</v>
      </c>
    </row>
    <row r="143" spans="1:90">
      <c r="A143" t="str">
        <f>Tabelle1!A143</f>
        <v>Wildmann Melanie</v>
      </c>
      <c r="H143" s="3">
        <f>EXP('5. Iteration'!$F344-'5. Iteration'!H$203)/(1+EXP('5. Iteration'!$F344-'5. Iteration'!H$203))</f>
        <v>0.91799954665256378</v>
      </c>
      <c r="I143" s="3">
        <f>EXP('5. Iteration'!$F344-'5. Iteration'!I$203)/(1+EXP('5. Iteration'!$F344-'5. Iteration'!I$203))</f>
        <v>0.87688542530187452</v>
      </c>
      <c r="J143" s="3">
        <f>EXP('5. Iteration'!$F344-'5. Iteration'!J$203)/(1+EXP('5. Iteration'!$F344-'5. Iteration'!J$203))</f>
        <v>0.77147035867162206</v>
      </c>
      <c r="K143" s="3">
        <f>EXP('5. Iteration'!$F344-'5. Iteration'!K$203)/(1+EXP('5. Iteration'!$F344-'5. Iteration'!K$203))</f>
        <v>0.6983896797019179</v>
      </c>
      <c r="L143" s="3">
        <f>EXP('5. Iteration'!$F344-'5. Iteration'!L$203)/(1+EXP('5. Iteration'!$F344-'5. Iteration'!L$203))</f>
        <v>0.65762615962718241</v>
      </c>
      <c r="M143" s="3">
        <f>EXP('5. Iteration'!$F344-'5. Iteration'!M$203)/(1+EXP('5. Iteration'!$F344-'5. Iteration'!M$203))</f>
        <v>0.61785089859470277</v>
      </c>
      <c r="N143" s="3">
        <f>EXP('5. Iteration'!$F344-'5. Iteration'!N$203)/(1+EXP('5. Iteration'!$F344-'5. Iteration'!N$203))</f>
        <v>0.53272385929874178</v>
      </c>
      <c r="O143" s="3">
        <f>EXP('5. Iteration'!$F344-'5. Iteration'!O$203)/(1+EXP('5. Iteration'!$F344-'5. Iteration'!O$203))</f>
        <v>0.52367721448600324</v>
      </c>
      <c r="P143" s="3">
        <f>EXP('5. Iteration'!$F344-'5. Iteration'!P$203)/(1+EXP('5. Iteration'!$F344-'5. Iteration'!P$203))</f>
        <v>0.49706185148256216</v>
      </c>
      <c r="Q143" s="3">
        <f>EXP('5. Iteration'!$F344-'5. Iteration'!Q$203)/(1+EXP('5. Iteration'!$F344-'5. Iteration'!Q$203))</f>
        <v>0.47124957646246923</v>
      </c>
      <c r="R143" s="3">
        <f>EXP('5. Iteration'!$F344-'5. Iteration'!R$203)/(1+EXP('5. Iteration'!$F344-'5. Iteration'!R$203))</f>
        <v>0.46282676771516107</v>
      </c>
      <c r="S143" s="3">
        <f>EXP('5. Iteration'!$F344-'5. Iteration'!S$203)/(1+EXP('5. Iteration'!$F344-'5. Iteration'!S$203))</f>
        <v>0.43810796501647475</v>
      </c>
      <c r="T143" s="3">
        <f>EXP('5. Iteration'!$F344-'5. Iteration'!T$203)/(1+EXP('5. Iteration'!$F344-'5. Iteration'!T$203))</f>
        <v>0.4381079650164747</v>
      </c>
      <c r="U143" s="3">
        <f>EXP('5. Iteration'!$F344-'5. Iteration'!U$203)/(1+EXP('5. Iteration'!$F344-'5. Iteration'!U$203))</f>
        <v>0.43005248470976798</v>
      </c>
      <c r="V143" s="3">
        <f>EXP('5. Iteration'!$F344-'5. Iteration'!V$203)/(1+EXP('5. Iteration'!$F344-'5. Iteration'!V$203))</f>
        <v>0.3762513489153862</v>
      </c>
      <c r="W143" s="3">
        <f>EXP('5. Iteration'!$F344-'5. Iteration'!W$203)/(1+EXP('5. Iteration'!$F344-'5. Iteration'!W$203))</f>
        <v>0.34753179542803597</v>
      </c>
      <c r="X143" s="3">
        <f>EXP('5. Iteration'!$F344-'5. Iteration'!X$203)/(1+EXP('5. Iteration'!$F344-'5. Iteration'!X$203))</f>
        <v>0.34753179542803597</v>
      </c>
      <c r="Y143" s="3">
        <f>EXP('5. Iteration'!$F344-'5. Iteration'!Y$203)/(1+EXP('5. Iteration'!$F344-'5. Iteration'!Y$203))</f>
        <v>0.3337174412064543</v>
      </c>
      <c r="Z143" s="3">
        <f>EXP('5. Iteration'!$F344-'5. Iteration'!Z$203)/(1+EXP('5. Iteration'!$F344-'5. Iteration'!Z$203))</f>
        <v>0.29441595187743086</v>
      </c>
      <c r="AA143" s="3">
        <f>EXP('5. Iteration'!$F344-'5. Iteration'!AA$203)/(1+EXP('5. Iteration'!$F344-'5. Iteration'!AA$203))</f>
        <v>0.29441595187743086</v>
      </c>
      <c r="AB143" s="3">
        <f>EXP('5. Iteration'!$F344-'5. Iteration'!AB$203)/(1+EXP('5. Iteration'!$F344-'5. Iteration'!AB$203))</f>
        <v>0.28817269593860467</v>
      </c>
      <c r="AC143" s="3">
        <f>EXP('5. Iteration'!$F344-'5. Iteration'!AC$203)/(1+EXP('5. Iteration'!$F344-'5. Iteration'!AC$203))</f>
        <v>0.26995773612681406</v>
      </c>
      <c r="AD143" s="3">
        <f>EXP('5. Iteration'!$F344-'5. Iteration'!AD$203)/(1+EXP('5. Iteration'!$F344-'5. Iteration'!AD$203))</f>
        <v>0.26405560586749149</v>
      </c>
      <c r="AE143" s="3">
        <f>EXP('5. Iteration'!$F344-'5. Iteration'!AE$203)/(1+EXP('5. Iteration'!$F344-'5. Iteration'!AE$203))</f>
        <v>0.25823715906322714</v>
      </c>
      <c r="AF143" s="3">
        <f>EXP('5. Iteration'!$F344-'5. Iteration'!AF$203)/(1+EXP('5. Iteration'!$F344-'5. Iteration'!AF$203))</f>
        <v>0.25823715906322714</v>
      </c>
      <c r="AG143" s="3">
        <f>EXP('5. Iteration'!$F344-'5. Iteration'!AG$203)/(1+EXP('5. Iteration'!$F344-'5. Iteration'!AG$203))</f>
        <v>0.25250172845416108</v>
      </c>
      <c r="AH143" s="3">
        <f>EXP('5. Iteration'!$F344-'5. Iteration'!AH$203)/(1+EXP('5. Iteration'!$F344-'5. Iteration'!AH$203))</f>
        <v>0.25250172845416108</v>
      </c>
      <c r="AI143" s="3">
        <f>EXP('5. Iteration'!$F344-'5. Iteration'!AI$203)/(1+EXP('5. Iteration'!$F344-'5. Iteration'!AI$203))</f>
        <v>0.25250172845416108</v>
      </c>
      <c r="AJ143" s="3">
        <f>EXP('5. Iteration'!$F344-'5. Iteration'!AJ$203)/(1+EXP('5. Iteration'!$F344-'5. Iteration'!AJ$203))</f>
        <v>0.24127718762602016</v>
      </c>
      <c r="AK143" s="3">
        <f>EXP('5. Iteration'!$F344-'5. Iteration'!AK$203)/(1+EXP('5. Iteration'!$F344-'5. Iteration'!AK$203))</f>
        <v>0.18517436954097888</v>
      </c>
      <c r="AL143" s="3">
        <f>EXP('5. Iteration'!$F344-'5. Iteration'!AL$203)/(1+EXP('5. Iteration'!$F344-'5. Iteration'!AL$203))</f>
        <v>0.18052610290922705</v>
      </c>
      <c r="AM143" s="3">
        <f>EXP('5. Iteration'!$F344-'5. Iteration'!AM$203)/(1+EXP('5. Iteration'!$F344-'5. Iteration'!AM$203))</f>
        <v>0.15835085650226788</v>
      </c>
      <c r="AN143" s="3">
        <f>EXP('5. Iteration'!$F344-'5. Iteration'!AN$203)/(1+EXP('5. Iteration'!$F344-'5. Iteration'!AN$203))</f>
        <v>0.13788342111109009</v>
      </c>
      <c r="AO143" s="3">
        <f>EXP('5. Iteration'!$F344-'5. Iteration'!AO$203)/(1+EXP('5. Iteration'!$F344-'5. Iteration'!AO$203))</f>
        <v>0.1339866570629869</v>
      </c>
      <c r="AP143" s="3">
        <f>EXP('5. Iteration'!$F344-'5. Iteration'!AP$203)/(1+EXP('5. Iteration'!$F344-'5. Iteration'!AP$203))</f>
        <v>0.1226765655301143</v>
      </c>
      <c r="AQ143" s="3">
        <f>EXP('5. Iteration'!$F344-'5. Iteration'!AQ$203)/(1+EXP('5. Iteration'!$F344-'5. Iteration'!AQ$203))</f>
        <v>0.11544609323893262</v>
      </c>
      <c r="AR143" s="3">
        <f>EXP('5. Iteration'!$F344-'5. Iteration'!AR$203)/(1+EXP('5. Iteration'!$F344-'5. Iteration'!AR$203))</f>
        <v>0.1119215851904977</v>
      </c>
      <c r="AS143" s="3">
        <f>EXP('5. Iteration'!$F344-'5. Iteration'!AS$203)/(1+EXP('5. Iteration'!$F344-'5. Iteration'!AS$203))</f>
        <v>0.1017025202156458</v>
      </c>
      <c r="AT143" s="3">
        <f>EXP('5. Iteration'!$F344-'5. Iteration'!AT$203)/(1+EXP('5. Iteration'!$F344-'5. Iteration'!AT$203))</f>
        <v>7.4075782991006922E-2</v>
      </c>
      <c r="AU143" s="3">
        <f>EXP('5. Iteration'!$F344-'5. Iteration'!AU$203)/(1+EXP('5. Iteration'!$F344-'5. Iteration'!AU$203))</f>
        <v>1.4593818831782256E-2</v>
      </c>
      <c r="AX143">
        <f t="shared" si="31"/>
        <v>-7.2204652191069236</v>
      </c>
      <c r="AY143" s="2">
        <f t="shared" si="29"/>
        <v>7.5276378998251153E-2</v>
      </c>
      <c r="AZ143" s="2">
        <f t="shared" si="29"/>
        <v>0.10795737619502516</v>
      </c>
      <c r="BA143" s="2">
        <f t="shared" si="29"/>
        <v>0.17630384436270088</v>
      </c>
      <c r="BB143" s="2">
        <f t="shared" si="27"/>
        <v>0.21064153498777041</v>
      </c>
      <c r="BC143" s="2">
        <f t="shared" si="27"/>
        <v>0.225153993801186</v>
      </c>
      <c r="BD143" s="2">
        <f t="shared" si="27"/>
        <v>0.23611116570042109</v>
      </c>
      <c r="BE143" s="2">
        <f t="shared" si="27"/>
        <v>0.24892914903259616</v>
      </c>
      <c r="BF143" s="2">
        <f t="shared" si="27"/>
        <v>0.24943938951418379</v>
      </c>
      <c r="BG143" s="2">
        <f t="shared" si="27"/>
        <v>0.24999136728328944</v>
      </c>
      <c r="BH143" s="2">
        <f t="shared" si="27"/>
        <v>0.24917341314641259</v>
      </c>
      <c r="BI143" s="2">
        <f t="shared" si="27"/>
        <v>0.24861815080149741</v>
      </c>
      <c r="BJ143" s="2">
        <f t="shared" si="27"/>
        <v>0.2461693760055981</v>
      </c>
      <c r="BK143" s="2">
        <f t="shared" si="32"/>
        <v>0.24616937600559805</v>
      </c>
      <c r="BL143" s="2">
        <f t="shared" si="32"/>
        <v>0.24510734510472276</v>
      </c>
      <c r="BM143" s="2">
        <f t="shared" si="32"/>
        <v>0.23468627135473849</v>
      </c>
      <c r="BN143" s="2">
        <f t="shared" si="32"/>
        <v>0.22675344659460175</v>
      </c>
      <c r="BO143" s="2">
        <f t="shared" si="32"/>
        <v>0.22675344659460175</v>
      </c>
      <c r="BP143" s="2">
        <f t="shared" si="32"/>
        <v>0.22235011064107102</v>
      </c>
      <c r="BQ143" s="2">
        <f t="shared" si="32"/>
        <v>0.20773519915753719</v>
      </c>
      <c r="BR143" s="2">
        <f t="shared" si="32"/>
        <v>0.20773519915753719</v>
      </c>
      <c r="BS143" s="2">
        <f t="shared" si="32"/>
        <v>0.20512919325408119</v>
      </c>
      <c r="BT143" s="2">
        <f t="shared" si="32"/>
        <v>0.19708055683209949</v>
      </c>
      <c r="BU143" s="2">
        <f t="shared" si="32"/>
        <v>0.19433024287744349</v>
      </c>
      <c r="BV143" s="2">
        <f t="shared" si="28"/>
        <v>0.19155072874218068</v>
      </c>
      <c r="BW143" s="2">
        <f t="shared" si="28"/>
        <v>0.19155072874218068</v>
      </c>
      <c r="BX143" s="2">
        <f t="shared" si="28"/>
        <v>0.18874460558182218</v>
      </c>
      <c r="BY143" s="2">
        <f t="shared" si="28"/>
        <v>0.18874460558182218</v>
      </c>
      <c r="BZ143" s="2">
        <f t="shared" si="28"/>
        <v>0.18874460558182218</v>
      </c>
      <c r="CA143" s="2">
        <f t="shared" si="28"/>
        <v>0.18306250635729843</v>
      </c>
      <c r="CB143" s="2">
        <f t="shared" si="28"/>
        <v>0.15088482240607987</v>
      </c>
      <c r="CC143" s="2">
        <f t="shared" si="22"/>
        <v>0.14793642907763421</v>
      </c>
      <c r="CD143" s="2">
        <f t="shared" si="22"/>
        <v>0.13327586274726605</v>
      </c>
      <c r="CE143" s="2">
        <f t="shared" si="22"/>
        <v>0.11887158329379188</v>
      </c>
      <c r="CF143" s="2">
        <f t="shared" si="30"/>
        <v>0.11603423279207245</v>
      </c>
      <c r="CG143" s="2">
        <f t="shared" si="30"/>
        <v>0.10762702579984987</v>
      </c>
      <c r="CH143" s="2">
        <f t="shared" si="30"/>
        <v>0.10211829279480029</v>
      </c>
      <c r="CI143" s="2">
        <f t="shared" si="30"/>
        <v>9.9395143958943874E-2</v>
      </c>
      <c r="CJ143" s="2">
        <f t="shared" si="30"/>
        <v>9.1359117597431955E-2</v>
      </c>
      <c r="CK143" s="2">
        <f t="shared" si="30"/>
        <v>6.8588561365276177E-2</v>
      </c>
      <c r="CL143" s="2">
        <f t="shared" si="30"/>
        <v>1.4380839283687373E-2</v>
      </c>
    </row>
    <row r="144" spans="1:90">
      <c r="A144" t="str">
        <f>Tabelle1!A144</f>
        <v>Demet Ayhen</v>
      </c>
      <c r="H144" s="3">
        <f>EXP('5. Iteration'!$F345-'5. Iteration'!H$203)/(1+EXP('5. Iteration'!$F345-'5. Iteration'!H$203))</f>
        <v>0.90674495827709634</v>
      </c>
      <c r="I144" s="3">
        <f>EXP('5. Iteration'!$F345-'5. Iteration'!I$203)/(1+EXP('5. Iteration'!$F345-'5. Iteration'!I$203))</f>
        <v>0.86084330429780509</v>
      </c>
      <c r="J144" s="3">
        <f>EXP('5. Iteration'!$F345-'5. Iteration'!J$203)/(1+EXP('5. Iteration'!$F345-'5. Iteration'!J$203))</f>
        <v>0.74567621919592408</v>
      </c>
      <c r="K144" s="3">
        <f>EXP('5. Iteration'!$F345-'5. Iteration'!K$203)/(1+EXP('5. Iteration'!$F345-'5. Iteration'!K$203))</f>
        <v>0.66789778482875306</v>
      </c>
      <c r="L144" s="3">
        <f>EXP('5. Iteration'!$F345-'5. Iteration'!L$203)/(1+EXP('5. Iteration'!$F345-'5. Iteration'!L$203))</f>
        <v>0.62522467594206754</v>
      </c>
      <c r="M144" s="3">
        <f>EXP('5. Iteration'!$F345-'5. Iteration'!M$203)/(1+EXP('5. Iteration'!$F345-'5. Iteration'!M$203))</f>
        <v>0.58406597342212641</v>
      </c>
      <c r="N144" s="3">
        <f>EXP('5. Iteration'!$F345-'5. Iteration'!N$203)/(1+EXP('5. Iteration'!$F345-'5. Iteration'!N$203))</f>
        <v>0.49753346623384281</v>
      </c>
      <c r="O144" s="3">
        <f>EXP('5. Iteration'!$F345-'5. Iteration'!O$203)/(1+EXP('5. Iteration'!$F345-'5. Iteration'!O$203))</f>
        <v>0.4884597297717464</v>
      </c>
      <c r="P144" s="3">
        <f>EXP('5. Iteration'!$F345-'5. Iteration'!P$203)/(1+EXP('5. Iteration'!$F345-'5. Iteration'!P$203))</f>
        <v>0.46189856909425614</v>
      </c>
      <c r="Q144" s="3">
        <f>EXP('5. Iteration'!$F345-'5. Iteration'!Q$203)/(1+EXP('5. Iteration'!$F345-'5. Iteration'!Q$203))</f>
        <v>0.43632813522486036</v>
      </c>
      <c r="R144" s="3">
        <f>EXP('5. Iteration'!$F345-'5. Iteration'!R$203)/(1+EXP('5. Iteration'!$F345-'5. Iteration'!R$203))</f>
        <v>0.42802422865979428</v>
      </c>
      <c r="S144" s="3">
        <f>EXP('5. Iteration'!$F345-'5. Iteration'!S$203)/(1+EXP('5. Iteration'!$F345-'5. Iteration'!S$203))</f>
        <v>0.40376704265753205</v>
      </c>
      <c r="T144" s="3">
        <f>EXP('5. Iteration'!$F345-'5. Iteration'!T$203)/(1+EXP('5. Iteration'!$F345-'5. Iteration'!T$203))</f>
        <v>0.40376704265753205</v>
      </c>
      <c r="U144" s="3">
        <f>EXP('5. Iteration'!$F345-'5. Iteration'!U$203)/(1+EXP('5. Iteration'!$F345-'5. Iteration'!U$203))</f>
        <v>0.39589809789433233</v>
      </c>
      <c r="V144" s="3">
        <f>EXP('5. Iteration'!$F345-'5. Iteration'!V$203)/(1+EXP('5. Iteration'!$F345-'5. Iteration'!V$203))</f>
        <v>0.34379242378793673</v>
      </c>
      <c r="W144" s="3">
        <f>EXP('5. Iteration'!$F345-'5. Iteration'!W$203)/(1+EXP('5. Iteration'!$F345-'5. Iteration'!W$203))</f>
        <v>0.31629412157007092</v>
      </c>
      <c r="X144" s="3">
        <f>EXP('5. Iteration'!$F345-'5. Iteration'!X$203)/(1+EXP('5. Iteration'!$F345-'5. Iteration'!X$203))</f>
        <v>0.31629412157007092</v>
      </c>
      <c r="Y144" s="3">
        <f>EXP('5. Iteration'!$F345-'5. Iteration'!Y$203)/(1+EXP('5. Iteration'!$F345-'5. Iteration'!Y$203))</f>
        <v>0.3031445556449715</v>
      </c>
      <c r="Z144" s="3">
        <f>EXP('5. Iteration'!$F345-'5. Iteration'!Z$203)/(1+EXP('5. Iteration'!$F345-'5. Iteration'!Z$203))</f>
        <v>0.2660061240530599</v>
      </c>
      <c r="AA144" s="3">
        <f>EXP('5. Iteration'!$F345-'5. Iteration'!AA$203)/(1+EXP('5. Iteration'!$F345-'5. Iteration'!AA$203))</f>
        <v>0.26600612405305984</v>
      </c>
      <c r="AB144" s="3">
        <f>EXP('5. Iteration'!$F345-'5. Iteration'!AB$203)/(1+EXP('5. Iteration'!$F345-'5. Iteration'!AB$203))</f>
        <v>0.26014319733453517</v>
      </c>
      <c r="AC144" s="3">
        <f>EXP('5. Iteration'!$F345-'5. Iteration'!AC$203)/(1+EXP('5. Iteration'!$F345-'5. Iteration'!AC$203))</f>
        <v>0.2430948888050703</v>
      </c>
      <c r="AD144" s="3">
        <f>EXP('5. Iteration'!$F345-'5. Iteration'!AD$203)/(1+EXP('5. Iteration'!$F345-'5. Iteration'!AD$203))</f>
        <v>0.23758892904789253</v>
      </c>
      <c r="AE144" s="3">
        <f>EXP('5. Iteration'!$F345-'5. Iteration'!AE$203)/(1+EXP('5. Iteration'!$F345-'5. Iteration'!AE$203))</f>
        <v>0.23216969319154135</v>
      </c>
      <c r="AF144" s="3">
        <f>EXP('5. Iteration'!$F345-'5. Iteration'!AF$203)/(1+EXP('5. Iteration'!$F345-'5. Iteration'!AF$203))</f>
        <v>0.23216969319154138</v>
      </c>
      <c r="AG144" s="3">
        <f>EXP('5. Iteration'!$F345-'5. Iteration'!AG$203)/(1+EXP('5. Iteration'!$F345-'5. Iteration'!AG$203))</f>
        <v>0.22683617037010817</v>
      </c>
      <c r="AH144" s="3">
        <f>EXP('5. Iteration'!$F345-'5. Iteration'!AH$203)/(1+EXP('5. Iteration'!$F345-'5. Iteration'!AH$203))</f>
        <v>0.22683617037010817</v>
      </c>
      <c r="AI144" s="3">
        <f>EXP('5. Iteration'!$F345-'5. Iteration'!AI$203)/(1+EXP('5. Iteration'!$F345-'5. Iteration'!AI$203))</f>
        <v>0.22683617037010817</v>
      </c>
      <c r="AJ144" s="3">
        <f>EXP('5. Iteration'!$F345-'5. Iteration'!AJ$203)/(1+EXP('5. Iteration'!$F345-'5. Iteration'!AJ$203))</f>
        <v>0.21642221996027028</v>
      </c>
      <c r="AK144" s="3">
        <f>EXP('5. Iteration'!$F345-'5. Iteration'!AK$203)/(1+EXP('5. Iteration'!$F345-'5. Iteration'!AK$203))</f>
        <v>0.16484313461757832</v>
      </c>
      <c r="AL144" s="3">
        <f>EXP('5. Iteration'!$F345-'5. Iteration'!AL$203)/(1+EXP('5. Iteration'!$F345-'5. Iteration'!AL$203))</f>
        <v>0.16060463190413249</v>
      </c>
      <c r="AM144" s="3">
        <f>EXP('5. Iteration'!$F345-'5. Iteration'!AM$203)/(1+EXP('5. Iteration'!$F345-'5. Iteration'!AM$203))</f>
        <v>0.1404570461736202</v>
      </c>
      <c r="AN144" s="3">
        <f>EXP('5. Iteration'!$F345-'5. Iteration'!AN$203)/(1+EXP('5. Iteration'!$F345-'5. Iteration'!AN$203))</f>
        <v>0.12196728753698011</v>
      </c>
      <c r="AO144" s="3">
        <f>EXP('5. Iteration'!$F345-'5. Iteration'!AO$203)/(1+EXP('5. Iteration'!$F345-'5. Iteration'!AO$203))</f>
        <v>0.11845852813107263</v>
      </c>
      <c r="AP144" s="3">
        <f>EXP('5. Iteration'!$F345-'5. Iteration'!AP$203)/(1+EXP('5. Iteration'!$F345-'5. Iteration'!AP$203))</f>
        <v>0.1082952869426904</v>
      </c>
      <c r="AQ144" s="3">
        <f>EXP('5. Iteration'!$F345-'5. Iteration'!AQ$203)/(1+EXP('5. Iteration'!$F345-'5. Iteration'!AQ$203))</f>
        <v>0.10181407003626844</v>
      </c>
      <c r="AR144" s="3">
        <f>EXP('5. Iteration'!$F345-'5. Iteration'!AR$203)/(1+EXP('5. Iteration'!$F345-'5. Iteration'!AR$203))</f>
        <v>9.8659321686327031E-2</v>
      </c>
      <c r="AS144" s="3">
        <f>EXP('5. Iteration'!$F345-'5. Iteration'!AS$203)/(1+EXP('5. Iteration'!$F345-'5. Iteration'!AS$203))</f>
        <v>8.9529100022043423E-2</v>
      </c>
      <c r="AT144" s="3">
        <f>EXP('5. Iteration'!$F345-'5. Iteration'!AT$203)/(1+EXP('5. Iteration'!$F345-'5. Iteration'!AT$203))</f>
        <v>6.4970014222321723E-2</v>
      </c>
      <c r="AU144" s="3">
        <f>EXP('5. Iteration'!$F345-'5. Iteration'!AU$203)/(1+EXP('5. Iteration'!$F345-'5. Iteration'!AU$203))</f>
        <v>1.2699587143671722E-2</v>
      </c>
      <c r="AX144">
        <f t="shared" si="31"/>
        <v>-6.9590564317568839</v>
      </c>
      <c r="AY144" s="2">
        <f t="shared" si="29"/>
        <v>8.4558538916163162E-2</v>
      </c>
      <c r="AZ144" s="2">
        <f t="shared" si="29"/>
        <v>0.11979210974344164</v>
      </c>
      <c r="BA144" s="2">
        <f t="shared" si="29"/>
        <v>0.18964319532159626</v>
      </c>
      <c r="BB144" s="2">
        <f t="shared" si="27"/>
        <v>0.22181033384959775</v>
      </c>
      <c r="BC144" s="2">
        <f t="shared" si="27"/>
        <v>0.23431878053520416</v>
      </c>
      <c r="BD144" s="2">
        <f t="shared" si="27"/>
        <v>0.24293291211259033</v>
      </c>
      <c r="BE144" s="2">
        <f t="shared" si="27"/>
        <v>0.24999391621118039</v>
      </c>
      <c r="BF144" s="2">
        <f t="shared" si="27"/>
        <v>0.24986682216305892</v>
      </c>
      <c r="BG144" s="2">
        <f t="shared" si="27"/>
        <v>0.24854828096293485</v>
      </c>
      <c r="BH144" s="2">
        <f t="shared" si="27"/>
        <v>0.24594589363605635</v>
      </c>
      <c r="BI144" s="2">
        <f t="shared" si="27"/>
        <v>0.24481948833998243</v>
      </c>
      <c r="BJ144" s="2">
        <f t="shared" si="27"/>
        <v>0.24073921792112274</v>
      </c>
      <c r="BK144" s="2">
        <f t="shared" si="32"/>
        <v>0.24073921792112274</v>
      </c>
      <c r="BL144" s="2">
        <f t="shared" si="32"/>
        <v>0.23916279397798201</v>
      </c>
      <c r="BM144" s="2">
        <f t="shared" si="32"/>
        <v>0.22559919313395244</v>
      </c>
      <c r="BN144" s="2">
        <f t="shared" si="32"/>
        <v>0.2162521502302881</v>
      </c>
      <c r="BO144" s="2">
        <f t="shared" si="32"/>
        <v>0.2162521502302881</v>
      </c>
      <c r="BP144" s="2">
        <f t="shared" si="32"/>
        <v>0.2112479340277843</v>
      </c>
      <c r="BQ144" s="2">
        <f t="shared" si="32"/>
        <v>0.195246866019328</v>
      </c>
      <c r="BR144" s="2">
        <f t="shared" si="32"/>
        <v>0.195246866019328</v>
      </c>
      <c r="BS144" s="2">
        <f t="shared" si="32"/>
        <v>0.19246871421510026</v>
      </c>
      <c r="BT144" s="2">
        <f t="shared" si="32"/>
        <v>0.18399976384192079</v>
      </c>
      <c r="BU144" s="2">
        <f t="shared" si="32"/>
        <v>0.18114042984176801</v>
      </c>
      <c r="BV144" s="2">
        <f t="shared" si="28"/>
        <v>0.1782669267548869</v>
      </c>
      <c r="BW144" s="2">
        <f t="shared" si="28"/>
        <v>0.17826692675488692</v>
      </c>
      <c r="BX144" s="2">
        <f t="shared" si="28"/>
        <v>0.17538152218193143</v>
      </c>
      <c r="BY144" s="2">
        <f t="shared" si="28"/>
        <v>0.17538152218193143</v>
      </c>
      <c r="BZ144" s="2">
        <f t="shared" si="28"/>
        <v>0.17538152218193143</v>
      </c>
      <c r="CA144" s="2">
        <f t="shared" si="28"/>
        <v>0.16958364266773865</v>
      </c>
      <c r="CB144" s="2">
        <f t="shared" si="28"/>
        <v>0.13766987558702928</v>
      </c>
      <c r="CC144" s="2">
        <f t="shared" si="22"/>
        <v>0.13481078411507058</v>
      </c>
      <c r="CD144" s="2">
        <f t="shared" si="22"/>
        <v>0.12072886435380173</v>
      </c>
      <c r="CE144" s="2">
        <f t="shared" si="22"/>
        <v>0.10709126830785172</v>
      </c>
      <c r="CF144" s="2">
        <f t="shared" si="30"/>
        <v>0.10442610524409252</v>
      </c>
      <c r="CG144" s="2">
        <f t="shared" si="30"/>
        <v>9.6567417768690753E-2</v>
      </c>
      <c r="CH144" s="2">
        <f t="shared" si="30"/>
        <v>9.1447965178918261E-2</v>
      </c>
      <c r="CI144" s="2">
        <f t="shared" si="30"/>
        <v>8.8925659930720866E-2</v>
      </c>
      <c r="CJ144" s="2">
        <f t="shared" si="30"/>
        <v>8.1513640271286367E-2</v>
      </c>
      <c r="CK144" s="2">
        <f t="shared" si="30"/>
        <v>6.0748911474273033E-2</v>
      </c>
      <c r="CL144" s="2">
        <f t="shared" si="30"/>
        <v>1.2538307630052011E-2</v>
      </c>
    </row>
    <row r="145" spans="1:90">
      <c r="A145" t="str">
        <f>Tabelle1!A145</f>
        <v>Dummer Hannes</v>
      </c>
      <c r="H145" s="3">
        <f>EXP('5. Iteration'!$F346-'5. Iteration'!H$203)/(1+EXP('5. Iteration'!$F346-'5. Iteration'!H$203))</f>
        <v>0.90674495827709634</v>
      </c>
      <c r="I145" s="3">
        <f>EXP('5. Iteration'!$F346-'5. Iteration'!I$203)/(1+EXP('5. Iteration'!$F346-'5. Iteration'!I$203))</f>
        <v>0.86084330429780509</v>
      </c>
      <c r="J145" s="3">
        <f>EXP('5. Iteration'!$F346-'5. Iteration'!J$203)/(1+EXP('5. Iteration'!$F346-'5. Iteration'!J$203))</f>
        <v>0.74567621919592408</v>
      </c>
      <c r="K145" s="3">
        <f>EXP('5. Iteration'!$F346-'5. Iteration'!K$203)/(1+EXP('5. Iteration'!$F346-'5. Iteration'!K$203))</f>
        <v>0.66789778482875306</v>
      </c>
      <c r="L145" s="3">
        <f>EXP('5. Iteration'!$F346-'5. Iteration'!L$203)/(1+EXP('5. Iteration'!$F346-'5. Iteration'!L$203))</f>
        <v>0.62522467594206754</v>
      </c>
      <c r="M145" s="3">
        <f>EXP('5. Iteration'!$F346-'5. Iteration'!M$203)/(1+EXP('5. Iteration'!$F346-'5. Iteration'!M$203))</f>
        <v>0.58406597342212641</v>
      </c>
      <c r="N145" s="3">
        <f>EXP('5. Iteration'!$F346-'5. Iteration'!N$203)/(1+EXP('5. Iteration'!$F346-'5. Iteration'!N$203))</f>
        <v>0.49753346623384281</v>
      </c>
      <c r="O145" s="3">
        <f>EXP('5. Iteration'!$F346-'5. Iteration'!O$203)/(1+EXP('5. Iteration'!$F346-'5. Iteration'!O$203))</f>
        <v>0.4884597297717464</v>
      </c>
      <c r="P145" s="3">
        <f>EXP('5. Iteration'!$F346-'5. Iteration'!P$203)/(1+EXP('5. Iteration'!$F346-'5. Iteration'!P$203))</f>
        <v>0.46189856909425614</v>
      </c>
      <c r="Q145" s="3">
        <f>EXP('5. Iteration'!$F346-'5. Iteration'!Q$203)/(1+EXP('5. Iteration'!$F346-'5. Iteration'!Q$203))</f>
        <v>0.43632813522486036</v>
      </c>
      <c r="R145" s="3">
        <f>EXP('5. Iteration'!$F346-'5. Iteration'!R$203)/(1+EXP('5. Iteration'!$F346-'5. Iteration'!R$203))</f>
        <v>0.42802422865979428</v>
      </c>
      <c r="S145" s="3">
        <f>EXP('5. Iteration'!$F346-'5. Iteration'!S$203)/(1+EXP('5. Iteration'!$F346-'5. Iteration'!S$203))</f>
        <v>0.40376704265753205</v>
      </c>
      <c r="T145" s="3">
        <f>EXP('5. Iteration'!$F346-'5. Iteration'!T$203)/(1+EXP('5. Iteration'!$F346-'5. Iteration'!T$203))</f>
        <v>0.40376704265753205</v>
      </c>
      <c r="U145" s="3">
        <f>EXP('5. Iteration'!$F346-'5. Iteration'!U$203)/(1+EXP('5. Iteration'!$F346-'5. Iteration'!U$203))</f>
        <v>0.39589809789433233</v>
      </c>
      <c r="V145" s="3">
        <f>EXP('5. Iteration'!$F346-'5. Iteration'!V$203)/(1+EXP('5. Iteration'!$F346-'5. Iteration'!V$203))</f>
        <v>0.34379242378793673</v>
      </c>
      <c r="W145" s="3">
        <f>EXP('5. Iteration'!$F346-'5. Iteration'!W$203)/(1+EXP('5. Iteration'!$F346-'5. Iteration'!W$203))</f>
        <v>0.31629412157007092</v>
      </c>
      <c r="X145" s="3">
        <f>EXP('5. Iteration'!$F346-'5. Iteration'!X$203)/(1+EXP('5. Iteration'!$F346-'5. Iteration'!X$203))</f>
        <v>0.31629412157007092</v>
      </c>
      <c r="Y145" s="3">
        <f>EXP('5. Iteration'!$F346-'5. Iteration'!Y$203)/(1+EXP('5. Iteration'!$F346-'5. Iteration'!Y$203))</f>
        <v>0.3031445556449715</v>
      </c>
      <c r="Z145" s="3">
        <f>EXP('5. Iteration'!$F346-'5. Iteration'!Z$203)/(1+EXP('5. Iteration'!$F346-'5. Iteration'!Z$203))</f>
        <v>0.2660061240530599</v>
      </c>
      <c r="AA145" s="3">
        <f>EXP('5. Iteration'!$F346-'5. Iteration'!AA$203)/(1+EXP('5. Iteration'!$F346-'5. Iteration'!AA$203))</f>
        <v>0.26600612405305984</v>
      </c>
      <c r="AB145" s="3">
        <f>EXP('5. Iteration'!$F346-'5. Iteration'!AB$203)/(1+EXP('5. Iteration'!$F346-'5. Iteration'!AB$203))</f>
        <v>0.26014319733453517</v>
      </c>
      <c r="AC145" s="3">
        <f>EXP('5. Iteration'!$F346-'5. Iteration'!AC$203)/(1+EXP('5. Iteration'!$F346-'5. Iteration'!AC$203))</f>
        <v>0.2430948888050703</v>
      </c>
      <c r="AD145" s="3">
        <f>EXP('5. Iteration'!$F346-'5. Iteration'!AD$203)/(1+EXP('5. Iteration'!$F346-'5. Iteration'!AD$203))</f>
        <v>0.23758892904789253</v>
      </c>
      <c r="AE145" s="3">
        <f>EXP('5. Iteration'!$F346-'5. Iteration'!AE$203)/(1+EXP('5. Iteration'!$F346-'5. Iteration'!AE$203))</f>
        <v>0.23216969319154135</v>
      </c>
      <c r="AF145" s="3">
        <f>EXP('5. Iteration'!$F346-'5. Iteration'!AF$203)/(1+EXP('5. Iteration'!$F346-'5. Iteration'!AF$203))</f>
        <v>0.23216969319154138</v>
      </c>
      <c r="AG145" s="3">
        <f>EXP('5. Iteration'!$F346-'5. Iteration'!AG$203)/(1+EXP('5. Iteration'!$F346-'5. Iteration'!AG$203))</f>
        <v>0.22683617037010817</v>
      </c>
      <c r="AH145" s="3">
        <f>EXP('5. Iteration'!$F346-'5. Iteration'!AH$203)/(1+EXP('5. Iteration'!$F346-'5. Iteration'!AH$203))</f>
        <v>0.22683617037010817</v>
      </c>
      <c r="AI145" s="3">
        <f>EXP('5. Iteration'!$F346-'5. Iteration'!AI$203)/(1+EXP('5. Iteration'!$F346-'5. Iteration'!AI$203))</f>
        <v>0.22683617037010817</v>
      </c>
      <c r="AJ145" s="3">
        <f>EXP('5. Iteration'!$F346-'5. Iteration'!AJ$203)/(1+EXP('5. Iteration'!$F346-'5. Iteration'!AJ$203))</f>
        <v>0.21642221996027028</v>
      </c>
      <c r="AK145" s="3">
        <f>EXP('5. Iteration'!$F346-'5. Iteration'!AK$203)/(1+EXP('5. Iteration'!$F346-'5. Iteration'!AK$203))</f>
        <v>0.16484313461757832</v>
      </c>
      <c r="AL145" s="3">
        <f>EXP('5. Iteration'!$F346-'5. Iteration'!AL$203)/(1+EXP('5. Iteration'!$F346-'5. Iteration'!AL$203))</f>
        <v>0.16060463190413249</v>
      </c>
      <c r="AM145" s="3">
        <f>EXP('5. Iteration'!$F346-'5. Iteration'!AM$203)/(1+EXP('5. Iteration'!$F346-'5. Iteration'!AM$203))</f>
        <v>0.1404570461736202</v>
      </c>
      <c r="AN145" s="3">
        <f>EXP('5. Iteration'!$F346-'5. Iteration'!AN$203)/(1+EXP('5. Iteration'!$F346-'5. Iteration'!AN$203))</f>
        <v>0.12196728753698011</v>
      </c>
      <c r="AO145" s="3">
        <f>EXP('5. Iteration'!$F346-'5. Iteration'!AO$203)/(1+EXP('5. Iteration'!$F346-'5. Iteration'!AO$203))</f>
        <v>0.11845852813107263</v>
      </c>
      <c r="AP145" s="3">
        <f>EXP('5. Iteration'!$F346-'5. Iteration'!AP$203)/(1+EXP('5. Iteration'!$F346-'5. Iteration'!AP$203))</f>
        <v>0.1082952869426904</v>
      </c>
      <c r="AQ145" s="3">
        <f>EXP('5. Iteration'!$F346-'5. Iteration'!AQ$203)/(1+EXP('5. Iteration'!$F346-'5. Iteration'!AQ$203))</f>
        <v>0.10181407003626844</v>
      </c>
      <c r="AR145" s="3">
        <f>EXP('5. Iteration'!$F346-'5. Iteration'!AR$203)/(1+EXP('5. Iteration'!$F346-'5. Iteration'!AR$203))</f>
        <v>9.8659321686327031E-2</v>
      </c>
      <c r="AS145" s="3">
        <f>EXP('5. Iteration'!$F346-'5. Iteration'!AS$203)/(1+EXP('5. Iteration'!$F346-'5. Iteration'!AS$203))</f>
        <v>8.9529100022043423E-2</v>
      </c>
      <c r="AT145" s="3">
        <f>EXP('5. Iteration'!$F346-'5. Iteration'!AT$203)/(1+EXP('5. Iteration'!$F346-'5. Iteration'!AT$203))</f>
        <v>6.4970014222321723E-2</v>
      </c>
      <c r="AU145" s="3">
        <f>EXP('5. Iteration'!$F346-'5. Iteration'!AU$203)/(1+EXP('5. Iteration'!$F346-'5. Iteration'!AU$203))</f>
        <v>1.2699587143671722E-2</v>
      </c>
      <c r="AX145">
        <f t="shared" si="31"/>
        <v>-6.9590564317568839</v>
      </c>
      <c r="AY145" s="2">
        <f t="shared" si="29"/>
        <v>8.4558538916163162E-2</v>
      </c>
      <c r="AZ145" s="2">
        <f t="shared" si="29"/>
        <v>0.11979210974344164</v>
      </c>
      <c r="BA145" s="2">
        <f t="shared" si="29"/>
        <v>0.18964319532159626</v>
      </c>
      <c r="BB145" s="2">
        <f t="shared" si="27"/>
        <v>0.22181033384959775</v>
      </c>
      <c r="BC145" s="2">
        <f t="shared" si="27"/>
        <v>0.23431878053520416</v>
      </c>
      <c r="BD145" s="2">
        <f t="shared" si="27"/>
        <v>0.24293291211259033</v>
      </c>
      <c r="BE145" s="2">
        <f t="shared" si="27"/>
        <v>0.24999391621118039</v>
      </c>
      <c r="BF145" s="2">
        <f t="shared" si="27"/>
        <v>0.24986682216305892</v>
      </c>
      <c r="BG145" s="2">
        <f t="shared" si="27"/>
        <v>0.24854828096293485</v>
      </c>
      <c r="BH145" s="2">
        <f t="shared" si="27"/>
        <v>0.24594589363605635</v>
      </c>
      <c r="BI145" s="2">
        <f t="shared" si="27"/>
        <v>0.24481948833998243</v>
      </c>
      <c r="BJ145" s="2">
        <f t="shared" si="27"/>
        <v>0.24073921792112274</v>
      </c>
      <c r="BK145" s="2">
        <f t="shared" si="32"/>
        <v>0.24073921792112274</v>
      </c>
      <c r="BL145" s="2">
        <f t="shared" si="32"/>
        <v>0.23916279397798201</v>
      </c>
      <c r="BM145" s="2">
        <f t="shared" si="32"/>
        <v>0.22559919313395244</v>
      </c>
      <c r="BN145" s="2">
        <f t="shared" si="32"/>
        <v>0.2162521502302881</v>
      </c>
      <c r="BO145" s="2">
        <f t="shared" si="32"/>
        <v>0.2162521502302881</v>
      </c>
      <c r="BP145" s="2">
        <f t="shared" si="32"/>
        <v>0.2112479340277843</v>
      </c>
      <c r="BQ145" s="2">
        <f t="shared" si="32"/>
        <v>0.195246866019328</v>
      </c>
      <c r="BR145" s="2">
        <f t="shared" si="32"/>
        <v>0.195246866019328</v>
      </c>
      <c r="BS145" s="2">
        <f t="shared" si="32"/>
        <v>0.19246871421510026</v>
      </c>
      <c r="BT145" s="2">
        <f t="shared" si="32"/>
        <v>0.18399976384192079</v>
      </c>
      <c r="BU145" s="2">
        <f t="shared" si="32"/>
        <v>0.18114042984176801</v>
      </c>
      <c r="BV145" s="2">
        <f t="shared" si="28"/>
        <v>0.1782669267548869</v>
      </c>
      <c r="BW145" s="2">
        <f t="shared" si="28"/>
        <v>0.17826692675488692</v>
      </c>
      <c r="BX145" s="2">
        <f t="shared" si="28"/>
        <v>0.17538152218193143</v>
      </c>
      <c r="BY145" s="2">
        <f t="shared" si="28"/>
        <v>0.17538152218193143</v>
      </c>
      <c r="BZ145" s="2">
        <f t="shared" si="28"/>
        <v>0.17538152218193143</v>
      </c>
      <c r="CA145" s="2">
        <f t="shared" si="28"/>
        <v>0.16958364266773865</v>
      </c>
      <c r="CB145" s="2">
        <f t="shared" si="28"/>
        <v>0.13766987558702928</v>
      </c>
      <c r="CC145" s="2">
        <f t="shared" si="22"/>
        <v>0.13481078411507058</v>
      </c>
      <c r="CD145" s="2">
        <f t="shared" si="22"/>
        <v>0.12072886435380173</v>
      </c>
      <c r="CE145" s="2">
        <f t="shared" si="22"/>
        <v>0.10709126830785172</v>
      </c>
      <c r="CF145" s="2">
        <f t="shared" si="30"/>
        <v>0.10442610524409252</v>
      </c>
      <c r="CG145" s="2">
        <f t="shared" si="30"/>
        <v>9.6567417768690753E-2</v>
      </c>
      <c r="CH145" s="2">
        <f t="shared" si="30"/>
        <v>9.1447965178918261E-2</v>
      </c>
      <c r="CI145" s="2">
        <f t="shared" si="30"/>
        <v>8.8925659930720866E-2</v>
      </c>
      <c r="CJ145" s="2">
        <f t="shared" si="30"/>
        <v>8.1513640271286367E-2</v>
      </c>
      <c r="CK145" s="2">
        <f t="shared" si="30"/>
        <v>6.0748911474273033E-2</v>
      </c>
      <c r="CL145" s="2">
        <f t="shared" si="30"/>
        <v>1.2538307630052011E-2</v>
      </c>
    </row>
    <row r="146" spans="1:90">
      <c r="A146" t="str">
        <f>Tabelle1!A146</f>
        <v>Gschwentner Sandra</v>
      </c>
      <c r="H146" s="3">
        <f>EXP('5. Iteration'!$F347-'5. Iteration'!H$203)/(1+EXP('5. Iteration'!$F347-'5. Iteration'!H$203))</f>
        <v>0.90674495827709634</v>
      </c>
      <c r="I146" s="3">
        <f>EXP('5. Iteration'!$F347-'5. Iteration'!I$203)/(1+EXP('5. Iteration'!$F347-'5. Iteration'!I$203))</f>
        <v>0.86084330429780509</v>
      </c>
      <c r="J146" s="3">
        <f>EXP('5. Iteration'!$F347-'5. Iteration'!J$203)/(1+EXP('5. Iteration'!$F347-'5. Iteration'!J$203))</f>
        <v>0.74567621919592408</v>
      </c>
      <c r="K146" s="3">
        <f>EXP('5. Iteration'!$F347-'5. Iteration'!K$203)/(1+EXP('5. Iteration'!$F347-'5. Iteration'!K$203))</f>
        <v>0.66789778482875306</v>
      </c>
      <c r="L146" s="3">
        <f>EXP('5. Iteration'!$F347-'5. Iteration'!L$203)/(1+EXP('5. Iteration'!$F347-'5. Iteration'!L$203))</f>
        <v>0.62522467594206765</v>
      </c>
      <c r="M146" s="3">
        <f>EXP('5. Iteration'!$F347-'5. Iteration'!M$203)/(1+EXP('5. Iteration'!$F347-'5. Iteration'!M$203))</f>
        <v>0.58406597342212652</v>
      </c>
      <c r="N146" s="3">
        <f>EXP('5. Iteration'!$F347-'5. Iteration'!N$203)/(1+EXP('5. Iteration'!$F347-'5. Iteration'!N$203))</f>
        <v>0.49753346623384287</v>
      </c>
      <c r="O146" s="3">
        <f>EXP('5. Iteration'!$F347-'5. Iteration'!O$203)/(1+EXP('5. Iteration'!$F347-'5. Iteration'!O$203))</f>
        <v>0.4884597297717464</v>
      </c>
      <c r="P146" s="3">
        <f>EXP('5. Iteration'!$F347-'5. Iteration'!P$203)/(1+EXP('5. Iteration'!$F347-'5. Iteration'!P$203))</f>
        <v>0.4618985690942562</v>
      </c>
      <c r="Q146" s="3">
        <f>EXP('5. Iteration'!$F347-'5. Iteration'!Q$203)/(1+EXP('5. Iteration'!$F347-'5. Iteration'!Q$203))</f>
        <v>0.43632813522486036</v>
      </c>
      <c r="R146" s="3">
        <f>EXP('5. Iteration'!$F347-'5. Iteration'!R$203)/(1+EXP('5. Iteration'!$F347-'5. Iteration'!R$203))</f>
        <v>0.42802422865979428</v>
      </c>
      <c r="S146" s="3">
        <f>EXP('5. Iteration'!$F347-'5. Iteration'!S$203)/(1+EXP('5. Iteration'!$F347-'5. Iteration'!S$203))</f>
        <v>0.40376704265753205</v>
      </c>
      <c r="T146" s="3">
        <f>EXP('5. Iteration'!$F347-'5. Iteration'!T$203)/(1+EXP('5. Iteration'!$F347-'5. Iteration'!T$203))</f>
        <v>0.40376704265753205</v>
      </c>
      <c r="U146" s="3">
        <f>EXP('5. Iteration'!$F347-'5. Iteration'!U$203)/(1+EXP('5. Iteration'!$F347-'5. Iteration'!U$203))</f>
        <v>0.39589809789433233</v>
      </c>
      <c r="V146" s="3">
        <f>EXP('5. Iteration'!$F347-'5. Iteration'!V$203)/(1+EXP('5. Iteration'!$F347-'5. Iteration'!V$203))</f>
        <v>0.34379242378793673</v>
      </c>
      <c r="W146" s="3">
        <f>EXP('5. Iteration'!$F347-'5. Iteration'!W$203)/(1+EXP('5. Iteration'!$F347-'5. Iteration'!W$203))</f>
        <v>0.31629412157007092</v>
      </c>
      <c r="X146" s="3">
        <f>EXP('5. Iteration'!$F347-'5. Iteration'!X$203)/(1+EXP('5. Iteration'!$F347-'5. Iteration'!X$203))</f>
        <v>0.31629412157007097</v>
      </c>
      <c r="Y146" s="3">
        <f>EXP('5. Iteration'!$F347-'5. Iteration'!Y$203)/(1+EXP('5. Iteration'!$F347-'5. Iteration'!Y$203))</f>
        <v>0.3031445556449715</v>
      </c>
      <c r="Z146" s="3">
        <f>EXP('5. Iteration'!$F347-'5. Iteration'!Z$203)/(1+EXP('5. Iteration'!$F347-'5. Iteration'!Z$203))</f>
        <v>0.2660061240530599</v>
      </c>
      <c r="AA146" s="3">
        <f>EXP('5. Iteration'!$F347-'5. Iteration'!AA$203)/(1+EXP('5. Iteration'!$F347-'5. Iteration'!AA$203))</f>
        <v>0.26600612405305984</v>
      </c>
      <c r="AB146" s="3">
        <f>EXP('5. Iteration'!$F347-'5. Iteration'!AB$203)/(1+EXP('5. Iteration'!$F347-'5. Iteration'!AB$203))</f>
        <v>0.26014319733453517</v>
      </c>
      <c r="AC146" s="3">
        <f>EXP('5. Iteration'!$F347-'5. Iteration'!AC$203)/(1+EXP('5. Iteration'!$F347-'5. Iteration'!AC$203))</f>
        <v>0.24309488880507035</v>
      </c>
      <c r="AD146" s="3">
        <f>EXP('5. Iteration'!$F347-'5. Iteration'!AD$203)/(1+EXP('5. Iteration'!$F347-'5. Iteration'!AD$203))</f>
        <v>0.23758892904789258</v>
      </c>
      <c r="AE146" s="3">
        <f>EXP('5. Iteration'!$F347-'5. Iteration'!AE$203)/(1+EXP('5. Iteration'!$F347-'5. Iteration'!AE$203))</f>
        <v>0.23216969319154135</v>
      </c>
      <c r="AF146" s="3">
        <f>EXP('5. Iteration'!$F347-'5. Iteration'!AF$203)/(1+EXP('5. Iteration'!$F347-'5. Iteration'!AF$203))</f>
        <v>0.23216969319154138</v>
      </c>
      <c r="AG146" s="3">
        <f>EXP('5. Iteration'!$F347-'5. Iteration'!AG$203)/(1+EXP('5. Iteration'!$F347-'5. Iteration'!AG$203))</f>
        <v>0.22683617037010817</v>
      </c>
      <c r="AH146" s="3">
        <f>EXP('5. Iteration'!$F347-'5. Iteration'!AH$203)/(1+EXP('5. Iteration'!$F347-'5. Iteration'!AH$203))</f>
        <v>0.22683617037010817</v>
      </c>
      <c r="AI146" s="3">
        <f>EXP('5. Iteration'!$F347-'5. Iteration'!AI$203)/(1+EXP('5. Iteration'!$F347-'5. Iteration'!AI$203))</f>
        <v>0.22683617037010817</v>
      </c>
      <c r="AJ146" s="3">
        <f>EXP('5. Iteration'!$F347-'5. Iteration'!AJ$203)/(1+EXP('5. Iteration'!$F347-'5. Iteration'!AJ$203))</f>
        <v>0.21642221996027031</v>
      </c>
      <c r="AK146" s="3">
        <f>EXP('5. Iteration'!$F347-'5. Iteration'!AK$203)/(1+EXP('5. Iteration'!$F347-'5. Iteration'!AK$203))</f>
        <v>0.16484313461757832</v>
      </c>
      <c r="AL146" s="3">
        <f>EXP('5. Iteration'!$F347-'5. Iteration'!AL$203)/(1+EXP('5. Iteration'!$F347-'5. Iteration'!AL$203))</f>
        <v>0.16060463190413249</v>
      </c>
      <c r="AM146" s="3">
        <f>EXP('5. Iteration'!$F347-'5. Iteration'!AM$203)/(1+EXP('5. Iteration'!$F347-'5. Iteration'!AM$203))</f>
        <v>0.1404570461736202</v>
      </c>
      <c r="AN146" s="3">
        <f>EXP('5. Iteration'!$F347-'5. Iteration'!AN$203)/(1+EXP('5. Iteration'!$F347-'5. Iteration'!AN$203))</f>
        <v>0.12196728753698011</v>
      </c>
      <c r="AO146" s="3">
        <f>EXP('5. Iteration'!$F347-'5. Iteration'!AO$203)/(1+EXP('5. Iteration'!$F347-'5. Iteration'!AO$203))</f>
        <v>0.11845852813107263</v>
      </c>
      <c r="AP146" s="3">
        <f>EXP('5. Iteration'!$F347-'5. Iteration'!AP$203)/(1+EXP('5. Iteration'!$F347-'5. Iteration'!AP$203))</f>
        <v>0.1082952869426904</v>
      </c>
      <c r="AQ146" s="3">
        <f>EXP('5. Iteration'!$F347-'5. Iteration'!AQ$203)/(1+EXP('5. Iteration'!$F347-'5. Iteration'!AQ$203))</f>
        <v>0.10181407003626848</v>
      </c>
      <c r="AR146" s="3">
        <f>EXP('5. Iteration'!$F347-'5. Iteration'!AR$203)/(1+EXP('5. Iteration'!$F347-'5. Iteration'!AR$203))</f>
        <v>9.8659321686327031E-2</v>
      </c>
      <c r="AS146" s="3">
        <f>EXP('5. Iteration'!$F347-'5. Iteration'!AS$203)/(1+EXP('5. Iteration'!$F347-'5. Iteration'!AS$203))</f>
        <v>8.9529100022043465E-2</v>
      </c>
      <c r="AT146" s="3">
        <f>EXP('5. Iteration'!$F347-'5. Iteration'!AT$203)/(1+EXP('5. Iteration'!$F347-'5. Iteration'!AT$203))</f>
        <v>6.4970014222321723E-2</v>
      </c>
      <c r="AU146" s="3">
        <f>EXP('5. Iteration'!$F347-'5. Iteration'!AU$203)/(1+EXP('5. Iteration'!$F347-'5. Iteration'!AU$203))</f>
        <v>1.2699587143671722E-2</v>
      </c>
      <c r="AX146">
        <f t="shared" si="31"/>
        <v>-6.9590564317568857</v>
      </c>
      <c r="AY146" s="2">
        <f t="shared" si="29"/>
        <v>8.4558538916163162E-2</v>
      </c>
      <c r="AZ146" s="2">
        <f t="shared" si="29"/>
        <v>0.11979210974344164</v>
      </c>
      <c r="BA146" s="2">
        <f t="shared" si="29"/>
        <v>0.18964319532159626</v>
      </c>
      <c r="BB146" s="2">
        <f t="shared" si="27"/>
        <v>0.22181033384959775</v>
      </c>
      <c r="BC146" s="2">
        <f t="shared" si="27"/>
        <v>0.23431878053520414</v>
      </c>
      <c r="BD146" s="2">
        <f t="shared" si="27"/>
        <v>0.24293291211259033</v>
      </c>
      <c r="BE146" s="2">
        <f t="shared" si="27"/>
        <v>0.24999391621118042</v>
      </c>
      <c r="BF146" s="2">
        <f t="shared" si="27"/>
        <v>0.24986682216305892</v>
      </c>
      <c r="BG146" s="2">
        <f t="shared" si="27"/>
        <v>0.24854828096293483</v>
      </c>
      <c r="BH146" s="2">
        <f t="shared" si="27"/>
        <v>0.24594589363605635</v>
      </c>
      <c r="BI146" s="2">
        <f t="shared" si="27"/>
        <v>0.24481948833998243</v>
      </c>
      <c r="BJ146" s="2">
        <f t="shared" si="27"/>
        <v>0.24073921792112274</v>
      </c>
      <c r="BK146" s="2">
        <f t="shared" si="32"/>
        <v>0.24073921792112274</v>
      </c>
      <c r="BL146" s="2">
        <f t="shared" si="32"/>
        <v>0.23916279397798201</v>
      </c>
      <c r="BM146" s="2">
        <f t="shared" si="32"/>
        <v>0.22559919313395244</v>
      </c>
      <c r="BN146" s="2">
        <f t="shared" si="32"/>
        <v>0.2162521502302881</v>
      </c>
      <c r="BO146" s="2">
        <f t="shared" si="32"/>
        <v>0.21625215023028813</v>
      </c>
      <c r="BP146" s="2">
        <f t="shared" si="32"/>
        <v>0.2112479340277843</v>
      </c>
      <c r="BQ146" s="2">
        <f t="shared" si="32"/>
        <v>0.195246866019328</v>
      </c>
      <c r="BR146" s="2">
        <f t="shared" si="32"/>
        <v>0.195246866019328</v>
      </c>
      <c r="BS146" s="2">
        <f t="shared" si="32"/>
        <v>0.19246871421510026</v>
      </c>
      <c r="BT146" s="2">
        <f t="shared" si="32"/>
        <v>0.18399976384192082</v>
      </c>
      <c r="BU146" s="2">
        <f t="shared" si="32"/>
        <v>0.18114042984176806</v>
      </c>
      <c r="BV146" s="2">
        <f t="shared" si="28"/>
        <v>0.1782669267548869</v>
      </c>
      <c r="BW146" s="2">
        <f t="shared" si="28"/>
        <v>0.17826692675488692</v>
      </c>
      <c r="BX146" s="2">
        <f t="shared" si="28"/>
        <v>0.17538152218193143</v>
      </c>
      <c r="BY146" s="2">
        <f t="shared" si="28"/>
        <v>0.17538152218193143</v>
      </c>
      <c r="BZ146" s="2">
        <f t="shared" si="28"/>
        <v>0.17538152218193143</v>
      </c>
      <c r="CA146" s="2">
        <f t="shared" si="28"/>
        <v>0.16958364266773868</v>
      </c>
      <c r="CB146" s="2">
        <f t="shared" si="28"/>
        <v>0.13766987558702928</v>
      </c>
      <c r="CC146" s="2">
        <f t="shared" si="22"/>
        <v>0.13481078411507058</v>
      </c>
      <c r="CD146" s="2">
        <f t="shared" si="22"/>
        <v>0.12072886435380173</v>
      </c>
      <c r="CE146" s="2">
        <f t="shared" si="22"/>
        <v>0.10709126830785172</v>
      </c>
      <c r="CF146" s="2">
        <f t="shared" si="30"/>
        <v>0.10442610524409252</v>
      </c>
      <c r="CG146" s="2">
        <f t="shared" si="30"/>
        <v>9.6567417768690753E-2</v>
      </c>
      <c r="CH146" s="2">
        <f t="shared" si="30"/>
        <v>9.1447965178918289E-2</v>
      </c>
      <c r="CI146" s="2">
        <f t="shared" si="30"/>
        <v>8.8925659930720866E-2</v>
      </c>
      <c r="CJ146" s="2">
        <f t="shared" si="30"/>
        <v>8.1513640271286394E-2</v>
      </c>
      <c r="CK146" s="2">
        <f t="shared" si="30"/>
        <v>6.0748911474273033E-2</v>
      </c>
      <c r="CL146" s="2">
        <f t="shared" si="30"/>
        <v>1.2538307630052011E-2</v>
      </c>
    </row>
    <row r="147" spans="1:90">
      <c r="A147" t="str">
        <f>Tabelle1!A147</f>
        <v>Zehra Sahin</v>
      </c>
      <c r="H147" s="3">
        <f>EXP('5. Iteration'!$F348-'5. Iteration'!H$203)/(1+EXP('5. Iteration'!$F348-'5. Iteration'!H$203))</f>
        <v>0.90674495827709634</v>
      </c>
      <c r="I147" s="3">
        <f>EXP('5. Iteration'!$F348-'5. Iteration'!I$203)/(1+EXP('5. Iteration'!$F348-'5. Iteration'!I$203))</f>
        <v>0.86084330429780509</v>
      </c>
      <c r="J147" s="3">
        <f>EXP('5. Iteration'!$F348-'5. Iteration'!J$203)/(1+EXP('5. Iteration'!$F348-'5. Iteration'!J$203))</f>
        <v>0.74567621919592408</v>
      </c>
      <c r="K147" s="3">
        <f>EXP('5. Iteration'!$F348-'5. Iteration'!K$203)/(1+EXP('5. Iteration'!$F348-'5. Iteration'!K$203))</f>
        <v>0.66789778482875306</v>
      </c>
      <c r="L147" s="3">
        <f>EXP('5. Iteration'!$F348-'5. Iteration'!L$203)/(1+EXP('5. Iteration'!$F348-'5. Iteration'!L$203))</f>
        <v>0.62522467594206754</v>
      </c>
      <c r="M147" s="3">
        <f>EXP('5. Iteration'!$F348-'5. Iteration'!M$203)/(1+EXP('5. Iteration'!$F348-'5. Iteration'!M$203))</f>
        <v>0.58406597342212641</v>
      </c>
      <c r="N147" s="3">
        <f>EXP('5. Iteration'!$F348-'5. Iteration'!N$203)/(1+EXP('5. Iteration'!$F348-'5. Iteration'!N$203))</f>
        <v>0.49753346623384281</v>
      </c>
      <c r="O147" s="3">
        <f>EXP('5. Iteration'!$F348-'5. Iteration'!O$203)/(1+EXP('5. Iteration'!$F348-'5. Iteration'!O$203))</f>
        <v>0.4884597297717464</v>
      </c>
      <c r="P147" s="3">
        <f>EXP('5. Iteration'!$F348-'5. Iteration'!P$203)/(1+EXP('5. Iteration'!$F348-'5. Iteration'!P$203))</f>
        <v>0.46189856909425614</v>
      </c>
      <c r="Q147" s="3">
        <f>EXP('5. Iteration'!$F348-'5. Iteration'!Q$203)/(1+EXP('5. Iteration'!$F348-'5. Iteration'!Q$203))</f>
        <v>0.43632813522486036</v>
      </c>
      <c r="R147" s="3">
        <f>EXP('5. Iteration'!$F348-'5. Iteration'!R$203)/(1+EXP('5. Iteration'!$F348-'5. Iteration'!R$203))</f>
        <v>0.42802422865979428</v>
      </c>
      <c r="S147" s="3">
        <f>EXP('5. Iteration'!$F348-'5. Iteration'!S$203)/(1+EXP('5. Iteration'!$F348-'5. Iteration'!S$203))</f>
        <v>0.40376704265753205</v>
      </c>
      <c r="T147" s="3">
        <f>EXP('5. Iteration'!$F348-'5. Iteration'!T$203)/(1+EXP('5. Iteration'!$F348-'5. Iteration'!T$203))</f>
        <v>0.40376704265753205</v>
      </c>
      <c r="U147" s="3">
        <f>EXP('5. Iteration'!$F348-'5. Iteration'!U$203)/(1+EXP('5. Iteration'!$F348-'5. Iteration'!U$203))</f>
        <v>0.39589809789433233</v>
      </c>
      <c r="V147" s="3">
        <f>EXP('5. Iteration'!$F348-'5. Iteration'!V$203)/(1+EXP('5. Iteration'!$F348-'5. Iteration'!V$203))</f>
        <v>0.34379242378793673</v>
      </c>
      <c r="W147" s="3">
        <f>EXP('5. Iteration'!$F348-'5. Iteration'!W$203)/(1+EXP('5. Iteration'!$F348-'5. Iteration'!W$203))</f>
        <v>0.31629412157007092</v>
      </c>
      <c r="X147" s="3">
        <f>EXP('5. Iteration'!$F348-'5. Iteration'!X$203)/(1+EXP('5. Iteration'!$F348-'5. Iteration'!X$203))</f>
        <v>0.31629412157007092</v>
      </c>
      <c r="Y147" s="3">
        <f>EXP('5. Iteration'!$F348-'5. Iteration'!Y$203)/(1+EXP('5. Iteration'!$F348-'5. Iteration'!Y$203))</f>
        <v>0.3031445556449715</v>
      </c>
      <c r="Z147" s="3">
        <f>EXP('5. Iteration'!$F348-'5. Iteration'!Z$203)/(1+EXP('5. Iteration'!$F348-'5. Iteration'!Z$203))</f>
        <v>0.2660061240530599</v>
      </c>
      <c r="AA147" s="3">
        <f>EXP('5. Iteration'!$F348-'5. Iteration'!AA$203)/(1+EXP('5. Iteration'!$F348-'5. Iteration'!AA$203))</f>
        <v>0.26600612405305984</v>
      </c>
      <c r="AB147" s="3">
        <f>EXP('5. Iteration'!$F348-'5. Iteration'!AB$203)/(1+EXP('5. Iteration'!$F348-'5. Iteration'!AB$203))</f>
        <v>0.26014319733453517</v>
      </c>
      <c r="AC147" s="3">
        <f>EXP('5. Iteration'!$F348-'5. Iteration'!AC$203)/(1+EXP('5. Iteration'!$F348-'5. Iteration'!AC$203))</f>
        <v>0.2430948888050703</v>
      </c>
      <c r="AD147" s="3">
        <f>EXP('5. Iteration'!$F348-'5. Iteration'!AD$203)/(1+EXP('5. Iteration'!$F348-'5. Iteration'!AD$203))</f>
        <v>0.23758892904789253</v>
      </c>
      <c r="AE147" s="3">
        <f>EXP('5. Iteration'!$F348-'5. Iteration'!AE$203)/(1+EXP('5. Iteration'!$F348-'5. Iteration'!AE$203))</f>
        <v>0.23216969319154135</v>
      </c>
      <c r="AF147" s="3">
        <f>EXP('5. Iteration'!$F348-'5. Iteration'!AF$203)/(1+EXP('5. Iteration'!$F348-'5. Iteration'!AF$203))</f>
        <v>0.23216969319154138</v>
      </c>
      <c r="AG147" s="3">
        <f>EXP('5. Iteration'!$F348-'5. Iteration'!AG$203)/(1+EXP('5. Iteration'!$F348-'5. Iteration'!AG$203))</f>
        <v>0.22683617037010817</v>
      </c>
      <c r="AH147" s="3">
        <f>EXP('5. Iteration'!$F348-'5. Iteration'!AH$203)/(1+EXP('5. Iteration'!$F348-'5. Iteration'!AH$203))</f>
        <v>0.22683617037010817</v>
      </c>
      <c r="AI147" s="3">
        <f>EXP('5. Iteration'!$F348-'5. Iteration'!AI$203)/(1+EXP('5. Iteration'!$F348-'5. Iteration'!AI$203))</f>
        <v>0.22683617037010817</v>
      </c>
      <c r="AJ147" s="3">
        <f>EXP('5. Iteration'!$F348-'5. Iteration'!AJ$203)/(1+EXP('5. Iteration'!$F348-'5. Iteration'!AJ$203))</f>
        <v>0.21642221996027028</v>
      </c>
      <c r="AK147" s="3">
        <f>EXP('5. Iteration'!$F348-'5. Iteration'!AK$203)/(1+EXP('5. Iteration'!$F348-'5. Iteration'!AK$203))</f>
        <v>0.16484313461757832</v>
      </c>
      <c r="AL147" s="3">
        <f>EXP('5. Iteration'!$F348-'5. Iteration'!AL$203)/(1+EXP('5. Iteration'!$F348-'5. Iteration'!AL$203))</f>
        <v>0.16060463190413249</v>
      </c>
      <c r="AM147" s="3">
        <f>EXP('5. Iteration'!$F348-'5. Iteration'!AM$203)/(1+EXP('5. Iteration'!$F348-'5. Iteration'!AM$203))</f>
        <v>0.1404570461736202</v>
      </c>
      <c r="AN147" s="3">
        <f>EXP('5. Iteration'!$F348-'5. Iteration'!AN$203)/(1+EXP('5. Iteration'!$F348-'5. Iteration'!AN$203))</f>
        <v>0.12196728753698011</v>
      </c>
      <c r="AO147" s="3">
        <f>EXP('5. Iteration'!$F348-'5. Iteration'!AO$203)/(1+EXP('5. Iteration'!$F348-'5. Iteration'!AO$203))</f>
        <v>0.11845852813107263</v>
      </c>
      <c r="AP147" s="3">
        <f>EXP('5. Iteration'!$F348-'5. Iteration'!AP$203)/(1+EXP('5. Iteration'!$F348-'5. Iteration'!AP$203))</f>
        <v>0.1082952869426904</v>
      </c>
      <c r="AQ147" s="3">
        <f>EXP('5. Iteration'!$F348-'5. Iteration'!AQ$203)/(1+EXP('5. Iteration'!$F348-'5. Iteration'!AQ$203))</f>
        <v>0.10181407003626844</v>
      </c>
      <c r="AR147" s="3">
        <f>EXP('5. Iteration'!$F348-'5. Iteration'!AR$203)/(1+EXP('5. Iteration'!$F348-'5. Iteration'!AR$203))</f>
        <v>9.8659321686327031E-2</v>
      </c>
      <c r="AS147" s="3">
        <f>EXP('5. Iteration'!$F348-'5. Iteration'!AS$203)/(1+EXP('5. Iteration'!$F348-'5. Iteration'!AS$203))</f>
        <v>8.9529100022043423E-2</v>
      </c>
      <c r="AT147" s="3">
        <f>EXP('5. Iteration'!$F348-'5. Iteration'!AT$203)/(1+EXP('5. Iteration'!$F348-'5. Iteration'!AT$203))</f>
        <v>6.4970014222321723E-2</v>
      </c>
      <c r="AU147" s="3">
        <f>EXP('5. Iteration'!$F348-'5. Iteration'!AU$203)/(1+EXP('5. Iteration'!$F348-'5. Iteration'!AU$203))</f>
        <v>1.2699587143671722E-2</v>
      </c>
      <c r="AX147">
        <f t="shared" si="31"/>
        <v>-6.9590564317568839</v>
      </c>
      <c r="AY147" s="2">
        <f t="shared" si="29"/>
        <v>8.4558538916163162E-2</v>
      </c>
      <c r="AZ147" s="2">
        <f t="shared" si="29"/>
        <v>0.11979210974344164</v>
      </c>
      <c r="BA147" s="2">
        <f t="shared" si="29"/>
        <v>0.18964319532159626</v>
      </c>
      <c r="BB147" s="2">
        <f t="shared" si="27"/>
        <v>0.22181033384959775</v>
      </c>
      <c r="BC147" s="2">
        <f t="shared" si="27"/>
        <v>0.23431878053520416</v>
      </c>
      <c r="BD147" s="2">
        <f t="shared" si="27"/>
        <v>0.24293291211259033</v>
      </c>
      <c r="BE147" s="2">
        <f t="shared" si="27"/>
        <v>0.24999391621118039</v>
      </c>
      <c r="BF147" s="2">
        <f t="shared" si="27"/>
        <v>0.24986682216305892</v>
      </c>
      <c r="BG147" s="2">
        <f t="shared" si="27"/>
        <v>0.24854828096293485</v>
      </c>
      <c r="BH147" s="2">
        <f t="shared" si="27"/>
        <v>0.24594589363605635</v>
      </c>
      <c r="BI147" s="2">
        <f t="shared" si="27"/>
        <v>0.24481948833998243</v>
      </c>
      <c r="BJ147" s="2">
        <f t="shared" si="27"/>
        <v>0.24073921792112274</v>
      </c>
      <c r="BK147" s="2">
        <f t="shared" si="32"/>
        <v>0.24073921792112274</v>
      </c>
      <c r="BL147" s="2">
        <f t="shared" si="32"/>
        <v>0.23916279397798201</v>
      </c>
      <c r="BM147" s="2">
        <f t="shared" si="32"/>
        <v>0.22559919313395244</v>
      </c>
      <c r="BN147" s="2">
        <f t="shared" si="32"/>
        <v>0.2162521502302881</v>
      </c>
      <c r="BO147" s="2">
        <f t="shared" si="32"/>
        <v>0.2162521502302881</v>
      </c>
      <c r="BP147" s="2">
        <f t="shared" si="32"/>
        <v>0.2112479340277843</v>
      </c>
      <c r="BQ147" s="2">
        <f t="shared" si="32"/>
        <v>0.195246866019328</v>
      </c>
      <c r="BR147" s="2">
        <f t="shared" si="32"/>
        <v>0.195246866019328</v>
      </c>
      <c r="BS147" s="2">
        <f t="shared" si="32"/>
        <v>0.19246871421510026</v>
      </c>
      <c r="BT147" s="2">
        <f t="shared" si="32"/>
        <v>0.18399976384192079</v>
      </c>
      <c r="BU147" s="2">
        <f t="shared" si="32"/>
        <v>0.18114042984176801</v>
      </c>
      <c r="BV147" s="2">
        <f t="shared" si="28"/>
        <v>0.1782669267548869</v>
      </c>
      <c r="BW147" s="2">
        <f t="shared" si="28"/>
        <v>0.17826692675488692</v>
      </c>
      <c r="BX147" s="2">
        <f t="shared" si="28"/>
        <v>0.17538152218193143</v>
      </c>
      <c r="BY147" s="2">
        <f t="shared" si="28"/>
        <v>0.17538152218193143</v>
      </c>
      <c r="BZ147" s="2">
        <f t="shared" si="28"/>
        <v>0.17538152218193143</v>
      </c>
      <c r="CA147" s="2">
        <f t="shared" si="28"/>
        <v>0.16958364266773865</v>
      </c>
      <c r="CB147" s="2">
        <f t="shared" si="28"/>
        <v>0.13766987558702928</v>
      </c>
      <c r="CC147" s="2">
        <f t="shared" si="22"/>
        <v>0.13481078411507058</v>
      </c>
      <c r="CD147" s="2">
        <f t="shared" si="22"/>
        <v>0.12072886435380173</v>
      </c>
      <c r="CE147" s="2">
        <f t="shared" si="22"/>
        <v>0.10709126830785172</v>
      </c>
      <c r="CF147" s="2">
        <f t="shared" si="30"/>
        <v>0.10442610524409252</v>
      </c>
      <c r="CG147" s="2">
        <f t="shared" si="30"/>
        <v>9.6567417768690753E-2</v>
      </c>
      <c r="CH147" s="2">
        <f t="shared" si="30"/>
        <v>9.1447965178918261E-2</v>
      </c>
      <c r="CI147" s="2">
        <f t="shared" si="30"/>
        <v>8.8925659930720866E-2</v>
      </c>
      <c r="CJ147" s="2">
        <f t="shared" si="30"/>
        <v>8.1513640271286367E-2</v>
      </c>
      <c r="CK147" s="2">
        <f t="shared" si="30"/>
        <v>6.0748911474273033E-2</v>
      </c>
      <c r="CL147" s="2">
        <f t="shared" si="30"/>
        <v>1.2538307630052011E-2</v>
      </c>
    </row>
    <row r="148" spans="1:90">
      <c r="A148" t="str">
        <f>Tabelle1!A148</f>
        <v>Lindner Justin</v>
      </c>
      <c r="H148" s="3">
        <f>EXP('5. Iteration'!$F349-'5. Iteration'!H$203)/(1+EXP('5. Iteration'!$F349-'5. Iteration'!H$203))</f>
        <v>0.89357383500554621</v>
      </c>
      <c r="I148" s="3">
        <f>EXP('5. Iteration'!$F349-'5. Iteration'!I$203)/(1+EXP('5. Iteration'!$F349-'5. Iteration'!I$203))</f>
        <v>0.84231654374436837</v>
      </c>
      <c r="J148" s="3">
        <f>EXP('5. Iteration'!$F349-'5. Iteration'!J$203)/(1+EXP('5. Iteration'!$F349-'5. Iteration'!J$203))</f>
        <v>0.7168597212330905</v>
      </c>
      <c r="K148" s="3">
        <f>EXP('5. Iteration'!$F349-'5. Iteration'!K$203)/(1+EXP('5. Iteration'!$F349-'5. Iteration'!K$203))</f>
        <v>0.63458713639414377</v>
      </c>
      <c r="L148" s="3">
        <f>EXP('5. Iteration'!$F349-'5. Iteration'!L$203)/(1+EXP('5. Iteration'!$F349-'5. Iteration'!L$203))</f>
        <v>0.59025962874482707</v>
      </c>
      <c r="M148" s="3">
        <f>EXP('5. Iteration'!$F349-'5. Iteration'!M$203)/(1+EXP('5. Iteration'!$F349-'5. Iteration'!M$203))</f>
        <v>0.54803680594366033</v>
      </c>
      <c r="N148" s="3">
        <f>EXP('5. Iteration'!$F349-'5. Iteration'!N$203)/(1+EXP('5. Iteration'!$F349-'5. Iteration'!N$203))</f>
        <v>0.4609268802514711</v>
      </c>
      <c r="O148" s="3">
        <f>EXP('5. Iteration'!$F349-'5. Iteration'!O$203)/(1+EXP('5. Iteration'!$F349-'5. Iteration'!O$203))</f>
        <v>0.45192030286747192</v>
      </c>
      <c r="P148" s="3">
        <f>EXP('5. Iteration'!$F349-'5. Iteration'!P$203)/(1+EXP('5. Iteration'!$F349-'5. Iteration'!P$203))</f>
        <v>0.42569259067441256</v>
      </c>
      <c r="Q148" s="3">
        <f>EXP('5. Iteration'!$F349-'5. Iteration'!Q$203)/(1+EXP('5. Iteration'!$F349-'5. Iteration'!Q$203))</f>
        <v>0.4006342002433706</v>
      </c>
      <c r="R148" s="3">
        <f>EXP('5. Iteration'!$F349-'5. Iteration'!R$203)/(1+EXP('5. Iteration'!$F349-'5. Iteration'!R$203))</f>
        <v>0.39253653561618185</v>
      </c>
      <c r="S148" s="3">
        <f>EXP('5. Iteration'!$F349-'5. Iteration'!S$203)/(1+EXP('5. Iteration'!$F349-'5. Iteration'!S$203))</f>
        <v>0.36899307512020002</v>
      </c>
      <c r="T148" s="3">
        <f>EXP('5. Iteration'!$F349-'5. Iteration'!T$203)/(1+EXP('5. Iteration'!$F349-'5. Iteration'!T$203))</f>
        <v>0.36899307512020002</v>
      </c>
      <c r="U148" s="3">
        <f>EXP('5. Iteration'!$F349-'5. Iteration'!U$203)/(1+EXP('5. Iteration'!$F349-'5. Iteration'!U$203))</f>
        <v>0.36139106163959994</v>
      </c>
      <c r="V148" s="3">
        <f>EXP('5. Iteration'!$F349-'5. Iteration'!V$203)/(1+EXP('5. Iteration'!$F349-'5. Iteration'!V$203))</f>
        <v>0.31148526290979101</v>
      </c>
      <c r="W148" s="3">
        <f>EXP('5. Iteration'!$F349-'5. Iteration'!W$203)/(1+EXP('5. Iteration'!$F349-'5. Iteration'!W$203))</f>
        <v>0.2854469870512778</v>
      </c>
      <c r="X148" s="3">
        <f>EXP('5. Iteration'!$F349-'5. Iteration'!X$203)/(1+EXP('5. Iteration'!$F349-'5. Iteration'!X$203))</f>
        <v>0.28544698705127786</v>
      </c>
      <c r="Y148" s="3">
        <f>EXP('5. Iteration'!$F349-'5. Iteration'!Y$203)/(1+EXP('5. Iteration'!$F349-'5. Iteration'!Y$203))</f>
        <v>0.27306765954527096</v>
      </c>
      <c r="Z148" s="3">
        <f>EXP('5. Iteration'!$F349-'5. Iteration'!Z$203)/(1+EXP('5. Iteration'!$F349-'5. Iteration'!Z$203))</f>
        <v>0.23835363289190137</v>
      </c>
      <c r="AA148" s="3">
        <f>EXP('5. Iteration'!$F349-'5. Iteration'!AA$203)/(1+EXP('5. Iteration'!$F349-'5. Iteration'!AA$203))</f>
        <v>0.23835363289190131</v>
      </c>
      <c r="AB148" s="3">
        <f>EXP('5. Iteration'!$F349-'5. Iteration'!AB$203)/(1+EXP('5. Iteration'!$F349-'5. Iteration'!AB$203))</f>
        <v>0.23290678715867288</v>
      </c>
      <c r="AC148" s="3">
        <f>EXP('5. Iteration'!$F349-'5. Iteration'!AC$203)/(1+EXP('5. Iteration'!$F349-'5. Iteration'!AC$203))</f>
        <v>0.21711959287822011</v>
      </c>
      <c r="AD148" s="3">
        <f>EXP('5. Iteration'!$F349-'5. Iteration'!AD$203)/(1+EXP('5. Iteration'!$F349-'5. Iteration'!AD$203))</f>
        <v>0.21203714690076922</v>
      </c>
      <c r="AE148" s="3">
        <f>EXP('5. Iteration'!$F349-'5. Iteration'!AE$203)/(1+EXP('5. Iteration'!$F349-'5. Iteration'!AE$203))</f>
        <v>0.20704245746824662</v>
      </c>
      <c r="AF148" s="3">
        <f>EXP('5. Iteration'!$F349-'5. Iteration'!AF$203)/(1+EXP('5. Iteration'!$F349-'5. Iteration'!AF$203))</f>
        <v>0.20704245746824662</v>
      </c>
      <c r="AG148" s="3">
        <f>EXP('5. Iteration'!$F349-'5. Iteration'!AG$203)/(1+EXP('5. Iteration'!$F349-'5. Iteration'!AG$203))</f>
        <v>0.20213421103962759</v>
      </c>
      <c r="AH148" s="3">
        <f>EXP('5. Iteration'!$F349-'5. Iteration'!AH$203)/(1+EXP('5. Iteration'!$F349-'5. Iteration'!AH$203))</f>
        <v>0.20213421103962761</v>
      </c>
      <c r="AI148" s="3">
        <f>EXP('5. Iteration'!$F349-'5. Iteration'!AI$203)/(1+EXP('5. Iteration'!$F349-'5. Iteration'!AI$203))</f>
        <v>0.20213421103962761</v>
      </c>
      <c r="AJ148" s="3">
        <f>EXP('5. Iteration'!$F349-'5. Iteration'!AJ$203)/(1+EXP('5. Iteration'!$F349-'5. Iteration'!AJ$203))</f>
        <v>0.19257185758302137</v>
      </c>
      <c r="AK148" s="3">
        <f>EXP('5. Iteration'!$F349-'5. Iteration'!AK$203)/(1+EXP('5. Iteration'!$F349-'5. Iteration'!AK$203))</f>
        <v>0.14562058943783535</v>
      </c>
      <c r="AL148" s="3">
        <f>EXP('5. Iteration'!$F349-'5. Iteration'!AL$203)/(1+EXP('5. Iteration'!$F349-'5. Iteration'!AL$203))</f>
        <v>0.14179242875039691</v>
      </c>
      <c r="AM148" s="3">
        <f>EXP('5. Iteration'!$F349-'5. Iteration'!AM$203)/(1+EXP('5. Iteration'!$F349-'5. Iteration'!AM$203))</f>
        <v>0.12365714081377072</v>
      </c>
      <c r="AN148" s="3">
        <f>EXP('5. Iteration'!$F349-'5. Iteration'!AN$203)/(1+EXP('5. Iteration'!$F349-'5. Iteration'!AN$203))</f>
        <v>0.10710335210336662</v>
      </c>
      <c r="AO148" s="3">
        <f>EXP('5. Iteration'!$F349-'5. Iteration'!AO$203)/(1+EXP('5. Iteration'!$F349-'5. Iteration'!AO$203))</f>
        <v>0.10397156427565798</v>
      </c>
      <c r="AP148" s="3">
        <f>EXP('5. Iteration'!$F349-'5. Iteration'!AP$203)/(1+EXP('5. Iteration'!$F349-'5. Iteration'!AP$203))</f>
        <v>9.4917415545013248E-2</v>
      </c>
      <c r="AQ148" s="3">
        <f>EXP('5. Iteration'!$F349-'5. Iteration'!AQ$203)/(1+EXP('5. Iteration'!$F349-'5. Iteration'!AQ$203))</f>
        <v>8.9156781509528285E-2</v>
      </c>
      <c r="AR148" s="3">
        <f>EXP('5. Iteration'!$F349-'5. Iteration'!AR$203)/(1+EXP('5. Iteration'!$F349-'5. Iteration'!AR$203))</f>
        <v>8.6356516751510418E-2</v>
      </c>
      <c r="AS148" s="3">
        <f>EXP('5. Iteration'!$F349-'5. Iteration'!AS$203)/(1+EXP('5. Iteration'!$F349-'5. Iteration'!AS$203))</f>
        <v>7.826597013144207E-2</v>
      </c>
      <c r="AT148" s="3">
        <f>EXP('5. Iteration'!$F349-'5. Iteration'!AT$203)/(1+EXP('5. Iteration'!$F349-'5. Iteration'!AT$203))</f>
        <v>5.660443445949518E-2</v>
      </c>
      <c r="AU148" s="3">
        <f>EXP('5. Iteration'!$F349-'5. Iteration'!AU$203)/(1+EXP('5. Iteration'!$F349-'5. Iteration'!AU$203))</f>
        <v>1.0985307777281338E-2</v>
      </c>
      <c r="AX148">
        <f t="shared" si="31"/>
        <v>-6.6610507889596953</v>
      </c>
      <c r="AY148" s="2">
        <f t="shared" si="29"/>
        <v>9.509963639902709E-2</v>
      </c>
      <c r="AZ148" s="2">
        <f t="shared" si="29"/>
        <v>0.13281938387890993</v>
      </c>
      <c r="BA148" s="2">
        <f t="shared" si="29"/>
        <v>0.20297186130670627</v>
      </c>
      <c r="BB148" s="2">
        <f t="shared" si="27"/>
        <v>0.23188630271722413</v>
      </c>
      <c r="BC148" s="2">
        <f t="shared" si="27"/>
        <v>0.24185319941884598</v>
      </c>
      <c r="BD148" s="2">
        <f t="shared" si="27"/>
        <v>0.24769246527473113</v>
      </c>
      <c r="BE148" s="2">
        <f t="shared" si="27"/>
        <v>0.24847329131311713</v>
      </c>
      <c r="BF148" s="2">
        <f t="shared" si="27"/>
        <v>0.2476883427236444</v>
      </c>
      <c r="BG148" s="2">
        <f t="shared" si="27"/>
        <v>0.2444784089193196</v>
      </c>
      <c r="BH148" s="2">
        <f t="shared" si="27"/>
        <v>0.24012643783872542</v>
      </c>
      <c r="BI148" s="2">
        <f t="shared" si="27"/>
        <v>0.23845160382262784</v>
      </c>
      <c r="BJ148" s="2">
        <f t="shared" si="27"/>
        <v>0.23283718563353847</v>
      </c>
      <c r="BK148" s="2">
        <f t="shared" si="32"/>
        <v>0.23283718563353847</v>
      </c>
      <c r="BL148" s="2">
        <f t="shared" si="32"/>
        <v>0.23078756220660285</v>
      </c>
      <c r="BM148" s="2">
        <f t="shared" si="32"/>
        <v>0.21446219389980936</v>
      </c>
      <c r="BN148" s="2">
        <f t="shared" si="32"/>
        <v>0.20396700463462544</v>
      </c>
      <c r="BO148" s="2">
        <f t="shared" si="32"/>
        <v>0.20396700463462544</v>
      </c>
      <c r="BP148" s="2">
        <f t="shared" si="32"/>
        <v>0.19850171285573892</v>
      </c>
      <c r="BQ148" s="2">
        <f t="shared" si="32"/>
        <v>0.18154117857913407</v>
      </c>
      <c r="BR148" s="2">
        <f t="shared" si="32"/>
        <v>0.18154117857913404</v>
      </c>
      <c r="BS148" s="2">
        <f t="shared" si="32"/>
        <v>0.17866121565409754</v>
      </c>
      <c r="BT148" s="2">
        <f t="shared" si="32"/>
        <v>0.16997867526661606</v>
      </c>
      <c r="BU148" s="2">
        <f t="shared" si="32"/>
        <v>0.16707739523495083</v>
      </c>
      <c r="BV148" s="2">
        <f t="shared" si="28"/>
        <v>0.16417587827375593</v>
      </c>
      <c r="BW148" s="2">
        <f t="shared" si="28"/>
        <v>0.16417587827375593</v>
      </c>
      <c r="BX148" s="2">
        <f t="shared" si="28"/>
        <v>0.16127597176701489</v>
      </c>
      <c r="BY148" s="2">
        <f t="shared" si="28"/>
        <v>0.16127597176701491</v>
      </c>
      <c r="BZ148" s="2">
        <f t="shared" si="28"/>
        <v>0.16127597176701491</v>
      </c>
      <c r="CA148" s="2">
        <f t="shared" si="28"/>
        <v>0.15548793725004592</v>
      </c>
      <c r="CB148" s="2">
        <f t="shared" si="28"/>
        <v>0.12441523336961276</v>
      </c>
      <c r="CC148" s="2">
        <f t="shared" si="22"/>
        <v>0.12168733589946053</v>
      </c>
      <c r="CD148" s="2">
        <f t="shared" si="22"/>
        <v>0.10836605233953399</v>
      </c>
      <c r="CE148" s="2">
        <f t="shared" si="22"/>
        <v>9.5632224071588889E-2</v>
      </c>
      <c r="CF148" s="2">
        <f t="shared" si="30"/>
        <v>9.3161478097730704E-2</v>
      </c>
      <c r="CG148" s="2">
        <f t="shared" si="30"/>
        <v>8.5908099771268523E-2</v>
      </c>
      <c r="CH148" s="2">
        <f t="shared" si="30"/>
        <v>8.1207849820390518E-2</v>
      </c>
      <c r="CI148" s="2">
        <f t="shared" si="30"/>
        <v>7.8899068766056513E-2</v>
      </c>
      <c r="CJ148" s="2">
        <f t="shared" si="30"/>
        <v>7.2140408050826291E-2</v>
      </c>
      <c r="CK148" s="2">
        <f t="shared" si="30"/>
        <v>5.3400372459015896E-2</v>
      </c>
      <c r="CL148" s="2">
        <f t="shared" si="30"/>
        <v>1.086463079031974E-2</v>
      </c>
    </row>
    <row r="149" spans="1:90">
      <c r="A149" t="str">
        <f>Tabelle1!A149</f>
        <v>Pfandl Christina</v>
      </c>
      <c r="H149" s="3">
        <f>EXP('5. Iteration'!$F350-'5. Iteration'!H$203)/(1+EXP('5. Iteration'!$F350-'5. Iteration'!H$203))</f>
        <v>0.89357383500554621</v>
      </c>
      <c r="I149" s="3">
        <f>EXP('5. Iteration'!$F350-'5. Iteration'!I$203)/(1+EXP('5. Iteration'!$F350-'5. Iteration'!I$203))</f>
        <v>0.84231654374436837</v>
      </c>
      <c r="J149" s="3">
        <f>EXP('5. Iteration'!$F350-'5. Iteration'!J$203)/(1+EXP('5. Iteration'!$F350-'5. Iteration'!J$203))</f>
        <v>0.7168597212330905</v>
      </c>
      <c r="K149" s="3">
        <f>EXP('5. Iteration'!$F350-'5. Iteration'!K$203)/(1+EXP('5. Iteration'!$F350-'5. Iteration'!K$203))</f>
        <v>0.63458713639414377</v>
      </c>
      <c r="L149" s="3">
        <f>EXP('5. Iteration'!$F350-'5. Iteration'!L$203)/(1+EXP('5. Iteration'!$F350-'5. Iteration'!L$203))</f>
        <v>0.59025962874482707</v>
      </c>
      <c r="M149" s="3">
        <f>EXP('5. Iteration'!$F350-'5. Iteration'!M$203)/(1+EXP('5. Iteration'!$F350-'5. Iteration'!M$203))</f>
        <v>0.54803680594366033</v>
      </c>
      <c r="N149" s="3">
        <f>EXP('5. Iteration'!$F350-'5. Iteration'!N$203)/(1+EXP('5. Iteration'!$F350-'5. Iteration'!N$203))</f>
        <v>0.4609268802514711</v>
      </c>
      <c r="O149" s="3">
        <f>EXP('5. Iteration'!$F350-'5. Iteration'!O$203)/(1+EXP('5. Iteration'!$F350-'5. Iteration'!O$203))</f>
        <v>0.45192030286747192</v>
      </c>
      <c r="P149" s="3">
        <f>EXP('5. Iteration'!$F350-'5. Iteration'!P$203)/(1+EXP('5. Iteration'!$F350-'5. Iteration'!P$203))</f>
        <v>0.42569259067441256</v>
      </c>
      <c r="Q149" s="3">
        <f>EXP('5. Iteration'!$F350-'5. Iteration'!Q$203)/(1+EXP('5. Iteration'!$F350-'5. Iteration'!Q$203))</f>
        <v>0.4006342002433706</v>
      </c>
      <c r="R149" s="3">
        <f>EXP('5. Iteration'!$F350-'5. Iteration'!R$203)/(1+EXP('5. Iteration'!$F350-'5. Iteration'!R$203))</f>
        <v>0.39253653561618185</v>
      </c>
      <c r="S149" s="3">
        <f>EXP('5. Iteration'!$F350-'5. Iteration'!S$203)/(1+EXP('5. Iteration'!$F350-'5. Iteration'!S$203))</f>
        <v>0.36899307512020002</v>
      </c>
      <c r="T149" s="3">
        <f>EXP('5. Iteration'!$F350-'5. Iteration'!T$203)/(1+EXP('5. Iteration'!$F350-'5. Iteration'!T$203))</f>
        <v>0.36899307512020002</v>
      </c>
      <c r="U149" s="3">
        <f>EXP('5. Iteration'!$F350-'5. Iteration'!U$203)/(1+EXP('5. Iteration'!$F350-'5. Iteration'!U$203))</f>
        <v>0.36139106163959994</v>
      </c>
      <c r="V149" s="3">
        <f>EXP('5. Iteration'!$F350-'5. Iteration'!V$203)/(1+EXP('5. Iteration'!$F350-'5. Iteration'!V$203))</f>
        <v>0.31148526290979101</v>
      </c>
      <c r="W149" s="3">
        <f>EXP('5. Iteration'!$F350-'5. Iteration'!W$203)/(1+EXP('5. Iteration'!$F350-'5. Iteration'!W$203))</f>
        <v>0.2854469870512778</v>
      </c>
      <c r="X149" s="3">
        <f>EXP('5. Iteration'!$F350-'5. Iteration'!X$203)/(1+EXP('5. Iteration'!$F350-'5. Iteration'!X$203))</f>
        <v>0.28544698705127786</v>
      </c>
      <c r="Y149" s="3">
        <f>EXP('5. Iteration'!$F350-'5. Iteration'!Y$203)/(1+EXP('5. Iteration'!$F350-'5. Iteration'!Y$203))</f>
        <v>0.27306765954527096</v>
      </c>
      <c r="Z149" s="3">
        <f>EXP('5. Iteration'!$F350-'5. Iteration'!Z$203)/(1+EXP('5. Iteration'!$F350-'5. Iteration'!Z$203))</f>
        <v>0.23835363289190137</v>
      </c>
      <c r="AA149" s="3">
        <f>EXP('5. Iteration'!$F350-'5. Iteration'!AA$203)/(1+EXP('5. Iteration'!$F350-'5. Iteration'!AA$203))</f>
        <v>0.23835363289190131</v>
      </c>
      <c r="AB149" s="3">
        <f>EXP('5. Iteration'!$F350-'5. Iteration'!AB$203)/(1+EXP('5. Iteration'!$F350-'5. Iteration'!AB$203))</f>
        <v>0.23290678715867288</v>
      </c>
      <c r="AC149" s="3">
        <f>EXP('5. Iteration'!$F350-'5. Iteration'!AC$203)/(1+EXP('5. Iteration'!$F350-'5. Iteration'!AC$203))</f>
        <v>0.21711959287822011</v>
      </c>
      <c r="AD149" s="3">
        <f>EXP('5. Iteration'!$F350-'5. Iteration'!AD$203)/(1+EXP('5. Iteration'!$F350-'5. Iteration'!AD$203))</f>
        <v>0.21203714690076922</v>
      </c>
      <c r="AE149" s="3">
        <f>EXP('5. Iteration'!$F350-'5. Iteration'!AE$203)/(1+EXP('5. Iteration'!$F350-'5. Iteration'!AE$203))</f>
        <v>0.20704245746824662</v>
      </c>
      <c r="AF149" s="3">
        <f>EXP('5. Iteration'!$F350-'5. Iteration'!AF$203)/(1+EXP('5. Iteration'!$F350-'5. Iteration'!AF$203))</f>
        <v>0.20704245746824662</v>
      </c>
      <c r="AG149" s="3">
        <f>EXP('5. Iteration'!$F350-'5. Iteration'!AG$203)/(1+EXP('5. Iteration'!$F350-'5. Iteration'!AG$203))</f>
        <v>0.20213421103962759</v>
      </c>
      <c r="AH149" s="3">
        <f>EXP('5. Iteration'!$F350-'5. Iteration'!AH$203)/(1+EXP('5. Iteration'!$F350-'5. Iteration'!AH$203))</f>
        <v>0.20213421103962761</v>
      </c>
      <c r="AI149" s="3">
        <f>EXP('5. Iteration'!$F350-'5. Iteration'!AI$203)/(1+EXP('5. Iteration'!$F350-'5. Iteration'!AI$203))</f>
        <v>0.20213421103962761</v>
      </c>
      <c r="AJ149" s="3">
        <f>EXP('5. Iteration'!$F350-'5. Iteration'!AJ$203)/(1+EXP('5. Iteration'!$F350-'5. Iteration'!AJ$203))</f>
        <v>0.19257185758302137</v>
      </c>
      <c r="AK149" s="3">
        <f>EXP('5. Iteration'!$F350-'5. Iteration'!AK$203)/(1+EXP('5. Iteration'!$F350-'5. Iteration'!AK$203))</f>
        <v>0.14562058943783535</v>
      </c>
      <c r="AL149" s="3">
        <f>EXP('5. Iteration'!$F350-'5. Iteration'!AL$203)/(1+EXP('5. Iteration'!$F350-'5. Iteration'!AL$203))</f>
        <v>0.14179242875039691</v>
      </c>
      <c r="AM149" s="3">
        <f>EXP('5. Iteration'!$F350-'5. Iteration'!AM$203)/(1+EXP('5. Iteration'!$F350-'5. Iteration'!AM$203))</f>
        <v>0.12365714081377072</v>
      </c>
      <c r="AN149" s="3">
        <f>EXP('5. Iteration'!$F350-'5. Iteration'!AN$203)/(1+EXP('5. Iteration'!$F350-'5. Iteration'!AN$203))</f>
        <v>0.10710335210336662</v>
      </c>
      <c r="AO149" s="3">
        <f>EXP('5. Iteration'!$F350-'5. Iteration'!AO$203)/(1+EXP('5. Iteration'!$F350-'5. Iteration'!AO$203))</f>
        <v>0.10397156427565798</v>
      </c>
      <c r="AP149" s="3">
        <f>EXP('5. Iteration'!$F350-'5. Iteration'!AP$203)/(1+EXP('5. Iteration'!$F350-'5. Iteration'!AP$203))</f>
        <v>9.4917415545013248E-2</v>
      </c>
      <c r="AQ149" s="3">
        <f>EXP('5. Iteration'!$F350-'5. Iteration'!AQ$203)/(1+EXP('5. Iteration'!$F350-'5. Iteration'!AQ$203))</f>
        <v>8.9156781509528285E-2</v>
      </c>
      <c r="AR149" s="3">
        <f>EXP('5. Iteration'!$F350-'5. Iteration'!AR$203)/(1+EXP('5. Iteration'!$F350-'5. Iteration'!AR$203))</f>
        <v>8.6356516751510418E-2</v>
      </c>
      <c r="AS149" s="3">
        <f>EXP('5. Iteration'!$F350-'5. Iteration'!AS$203)/(1+EXP('5. Iteration'!$F350-'5. Iteration'!AS$203))</f>
        <v>7.826597013144207E-2</v>
      </c>
      <c r="AT149" s="3">
        <f>EXP('5. Iteration'!$F350-'5. Iteration'!AT$203)/(1+EXP('5. Iteration'!$F350-'5. Iteration'!AT$203))</f>
        <v>5.660443445949518E-2</v>
      </c>
      <c r="AU149" s="3">
        <f>EXP('5. Iteration'!$F350-'5. Iteration'!AU$203)/(1+EXP('5. Iteration'!$F350-'5. Iteration'!AU$203))</f>
        <v>1.0985307777281338E-2</v>
      </c>
      <c r="AX149">
        <f t="shared" si="31"/>
        <v>-6.6610507889596953</v>
      </c>
      <c r="AY149" s="2">
        <f t="shared" si="29"/>
        <v>9.509963639902709E-2</v>
      </c>
      <c r="AZ149" s="2">
        <f t="shared" si="29"/>
        <v>0.13281938387890993</v>
      </c>
      <c r="BA149" s="2">
        <f t="shared" si="29"/>
        <v>0.20297186130670627</v>
      </c>
      <c r="BB149" s="2">
        <f t="shared" si="27"/>
        <v>0.23188630271722413</v>
      </c>
      <c r="BC149" s="2">
        <f t="shared" si="27"/>
        <v>0.24185319941884598</v>
      </c>
      <c r="BD149" s="2">
        <f t="shared" si="27"/>
        <v>0.24769246527473113</v>
      </c>
      <c r="BE149" s="2">
        <f t="shared" si="27"/>
        <v>0.24847329131311713</v>
      </c>
      <c r="BF149" s="2">
        <f t="shared" si="27"/>
        <v>0.2476883427236444</v>
      </c>
      <c r="BG149" s="2">
        <f t="shared" si="27"/>
        <v>0.2444784089193196</v>
      </c>
      <c r="BH149" s="2">
        <f t="shared" si="27"/>
        <v>0.24012643783872542</v>
      </c>
      <c r="BI149" s="2">
        <f t="shared" si="27"/>
        <v>0.23845160382262784</v>
      </c>
      <c r="BJ149" s="2">
        <f t="shared" si="27"/>
        <v>0.23283718563353847</v>
      </c>
      <c r="BK149" s="2">
        <f t="shared" si="32"/>
        <v>0.23283718563353847</v>
      </c>
      <c r="BL149" s="2">
        <f t="shared" si="32"/>
        <v>0.23078756220660285</v>
      </c>
      <c r="BM149" s="2">
        <f t="shared" si="32"/>
        <v>0.21446219389980936</v>
      </c>
      <c r="BN149" s="2">
        <f t="shared" si="32"/>
        <v>0.20396700463462544</v>
      </c>
      <c r="BO149" s="2">
        <f t="shared" si="32"/>
        <v>0.20396700463462544</v>
      </c>
      <c r="BP149" s="2">
        <f t="shared" si="32"/>
        <v>0.19850171285573892</v>
      </c>
      <c r="BQ149" s="2">
        <f t="shared" si="32"/>
        <v>0.18154117857913407</v>
      </c>
      <c r="BR149" s="2">
        <f t="shared" si="32"/>
        <v>0.18154117857913404</v>
      </c>
      <c r="BS149" s="2">
        <f t="shared" si="32"/>
        <v>0.17866121565409754</v>
      </c>
      <c r="BT149" s="2">
        <f t="shared" si="32"/>
        <v>0.16997867526661606</v>
      </c>
      <c r="BU149" s="2">
        <f t="shared" si="32"/>
        <v>0.16707739523495083</v>
      </c>
      <c r="BV149" s="2">
        <f t="shared" si="28"/>
        <v>0.16417587827375593</v>
      </c>
      <c r="BW149" s="2">
        <f t="shared" si="28"/>
        <v>0.16417587827375593</v>
      </c>
      <c r="BX149" s="2">
        <f t="shared" si="28"/>
        <v>0.16127597176701489</v>
      </c>
      <c r="BY149" s="2">
        <f t="shared" si="28"/>
        <v>0.16127597176701491</v>
      </c>
      <c r="BZ149" s="2">
        <f t="shared" si="28"/>
        <v>0.16127597176701491</v>
      </c>
      <c r="CA149" s="2">
        <f t="shared" si="28"/>
        <v>0.15548793725004592</v>
      </c>
      <c r="CB149" s="2">
        <f t="shared" si="28"/>
        <v>0.12441523336961276</v>
      </c>
      <c r="CC149" s="2">
        <f t="shared" si="22"/>
        <v>0.12168733589946053</v>
      </c>
      <c r="CD149" s="2">
        <f t="shared" si="22"/>
        <v>0.10836605233953399</v>
      </c>
      <c r="CE149" s="2">
        <f t="shared" si="22"/>
        <v>9.5632224071588889E-2</v>
      </c>
      <c r="CF149" s="2">
        <f t="shared" si="30"/>
        <v>9.3161478097730704E-2</v>
      </c>
      <c r="CG149" s="2">
        <f t="shared" si="30"/>
        <v>8.5908099771268523E-2</v>
      </c>
      <c r="CH149" s="2">
        <f t="shared" si="30"/>
        <v>8.1207849820390518E-2</v>
      </c>
      <c r="CI149" s="2">
        <f t="shared" si="30"/>
        <v>7.8899068766056513E-2</v>
      </c>
      <c r="CJ149" s="2">
        <f t="shared" si="30"/>
        <v>7.2140408050826291E-2</v>
      </c>
      <c r="CK149" s="2">
        <f t="shared" si="30"/>
        <v>5.3400372459015896E-2</v>
      </c>
      <c r="CL149" s="2">
        <f t="shared" si="30"/>
        <v>1.086463079031974E-2</v>
      </c>
    </row>
    <row r="150" spans="1:90">
      <c r="A150" t="str">
        <f>Tabelle1!A150</f>
        <v>Schwarzenauer Samantha</v>
      </c>
      <c r="H150" s="3">
        <f>EXP('5. Iteration'!$F351-'5. Iteration'!H$203)/(1+EXP('5. Iteration'!$F351-'5. Iteration'!H$203))</f>
        <v>0.89357383500554621</v>
      </c>
      <c r="I150" s="3">
        <f>EXP('5. Iteration'!$F351-'5. Iteration'!I$203)/(1+EXP('5. Iteration'!$F351-'5. Iteration'!I$203))</f>
        <v>0.84231654374436837</v>
      </c>
      <c r="J150" s="3">
        <f>EXP('5. Iteration'!$F351-'5. Iteration'!J$203)/(1+EXP('5. Iteration'!$F351-'5. Iteration'!J$203))</f>
        <v>0.7168597212330905</v>
      </c>
      <c r="K150" s="3">
        <f>EXP('5. Iteration'!$F351-'5. Iteration'!K$203)/(1+EXP('5. Iteration'!$F351-'5. Iteration'!K$203))</f>
        <v>0.63458713639414377</v>
      </c>
      <c r="L150" s="3">
        <f>EXP('5. Iteration'!$F351-'5. Iteration'!L$203)/(1+EXP('5. Iteration'!$F351-'5. Iteration'!L$203))</f>
        <v>0.59025962874482707</v>
      </c>
      <c r="M150" s="3">
        <f>EXP('5. Iteration'!$F351-'5. Iteration'!M$203)/(1+EXP('5. Iteration'!$F351-'5. Iteration'!M$203))</f>
        <v>0.54803680594366033</v>
      </c>
      <c r="N150" s="3">
        <f>EXP('5. Iteration'!$F351-'5. Iteration'!N$203)/(1+EXP('5. Iteration'!$F351-'5. Iteration'!N$203))</f>
        <v>0.4609268802514711</v>
      </c>
      <c r="O150" s="3">
        <f>EXP('5. Iteration'!$F351-'5. Iteration'!O$203)/(1+EXP('5. Iteration'!$F351-'5. Iteration'!O$203))</f>
        <v>0.45192030286747192</v>
      </c>
      <c r="P150" s="3">
        <f>EXP('5. Iteration'!$F351-'5. Iteration'!P$203)/(1+EXP('5. Iteration'!$F351-'5. Iteration'!P$203))</f>
        <v>0.42569259067441256</v>
      </c>
      <c r="Q150" s="3">
        <f>EXP('5. Iteration'!$F351-'5. Iteration'!Q$203)/(1+EXP('5. Iteration'!$F351-'5. Iteration'!Q$203))</f>
        <v>0.4006342002433706</v>
      </c>
      <c r="R150" s="3">
        <f>EXP('5. Iteration'!$F351-'5. Iteration'!R$203)/(1+EXP('5. Iteration'!$F351-'5. Iteration'!R$203))</f>
        <v>0.39253653561618185</v>
      </c>
      <c r="S150" s="3">
        <f>EXP('5. Iteration'!$F351-'5. Iteration'!S$203)/(1+EXP('5. Iteration'!$F351-'5. Iteration'!S$203))</f>
        <v>0.36899307512020002</v>
      </c>
      <c r="T150" s="3">
        <f>EXP('5. Iteration'!$F351-'5. Iteration'!T$203)/(1+EXP('5. Iteration'!$F351-'5. Iteration'!T$203))</f>
        <v>0.36899307512020002</v>
      </c>
      <c r="U150" s="3">
        <f>EXP('5. Iteration'!$F351-'5. Iteration'!U$203)/(1+EXP('5. Iteration'!$F351-'5. Iteration'!U$203))</f>
        <v>0.36139106163959994</v>
      </c>
      <c r="V150" s="3">
        <f>EXP('5. Iteration'!$F351-'5. Iteration'!V$203)/(1+EXP('5. Iteration'!$F351-'5. Iteration'!V$203))</f>
        <v>0.31148526290979101</v>
      </c>
      <c r="W150" s="3">
        <f>EXP('5. Iteration'!$F351-'5. Iteration'!W$203)/(1+EXP('5. Iteration'!$F351-'5. Iteration'!W$203))</f>
        <v>0.2854469870512778</v>
      </c>
      <c r="X150" s="3">
        <f>EXP('5. Iteration'!$F351-'5. Iteration'!X$203)/(1+EXP('5. Iteration'!$F351-'5. Iteration'!X$203))</f>
        <v>0.28544698705127786</v>
      </c>
      <c r="Y150" s="3">
        <f>EXP('5. Iteration'!$F351-'5. Iteration'!Y$203)/(1+EXP('5. Iteration'!$F351-'5. Iteration'!Y$203))</f>
        <v>0.27306765954527096</v>
      </c>
      <c r="Z150" s="3">
        <f>EXP('5. Iteration'!$F351-'5. Iteration'!Z$203)/(1+EXP('5. Iteration'!$F351-'5. Iteration'!Z$203))</f>
        <v>0.23835363289190137</v>
      </c>
      <c r="AA150" s="3">
        <f>EXP('5. Iteration'!$F351-'5. Iteration'!AA$203)/(1+EXP('5. Iteration'!$F351-'5. Iteration'!AA$203))</f>
        <v>0.23835363289190131</v>
      </c>
      <c r="AB150" s="3">
        <f>EXP('5. Iteration'!$F351-'5. Iteration'!AB$203)/(1+EXP('5. Iteration'!$F351-'5. Iteration'!AB$203))</f>
        <v>0.23290678715867288</v>
      </c>
      <c r="AC150" s="3">
        <f>EXP('5. Iteration'!$F351-'5. Iteration'!AC$203)/(1+EXP('5. Iteration'!$F351-'5. Iteration'!AC$203))</f>
        <v>0.21711959287822011</v>
      </c>
      <c r="AD150" s="3">
        <f>EXP('5. Iteration'!$F351-'5. Iteration'!AD$203)/(1+EXP('5. Iteration'!$F351-'5. Iteration'!AD$203))</f>
        <v>0.21203714690076922</v>
      </c>
      <c r="AE150" s="3">
        <f>EXP('5. Iteration'!$F351-'5. Iteration'!AE$203)/(1+EXP('5. Iteration'!$F351-'5. Iteration'!AE$203))</f>
        <v>0.20704245746824662</v>
      </c>
      <c r="AF150" s="3">
        <f>EXP('5. Iteration'!$F351-'5. Iteration'!AF$203)/(1+EXP('5. Iteration'!$F351-'5. Iteration'!AF$203))</f>
        <v>0.20704245746824662</v>
      </c>
      <c r="AG150" s="3">
        <f>EXP('5. Iteration'!$F351-'5. Iteration'!AG$203)/(1+EXP('5. Iteration'!$F351-'5. Iteration'!AG$203))</f>
        <v>0.20213421103962759</v>
      </c>
      <c r="AH150" s="3">
        <f>EXP('5. Iteration'!$F351-'5. Iteration'!AH$203)/(1+EXP('5. Iteration'!$F351-'5. Iteration'!AH$203))</f>
        <v>0.20213421103962761</v>
      </c>
      <c r="AI150" s="3">
        <f>EXP('5. Iteration'!$F351-'5. Iteration'!AI$203)/(1+EXP('5. Iteration'!$F351-'5. Iteration'!AI$203))</f>
        <v>0.20213421103962761</v>
      </c>
      <c r="AJ150" s="3">
        <f>EXP('5. Iteration'!$F351-'5. Iteration'!AJ$203)/(1+EXP('5. Iteration'!$F351-'5. Iteration'!AJ$203))</f>
        <v>0.19257185758302137</v>
      </c>
      <c r="AK150" s="3">
        <f>EXP('5. Iteration'!$F351-'5. Iteration'!AK$203)/(1+EXP('5. Iteration'!$F351-'5. Iteration'!AK$203))</f>
        <v>0.14562058943783535</v>
      </c>
      <c r="AL150" s="3">
        <f>EXP('5. Iteration'!$F351-'5. Iteration'!AL$203)/(1+EXP('5. Iteration'!$F351-'5. Iteration'!AL$203))</f>
        <v>0.14179242875039691</v>
      </c>
      <c r="AM150" s="3">
        <f>EXP('5. Iteration'!$F351-'5. Iteration'!AM$203)/(1+EXP('5. Iteration'!$F351-'5. Iteration'!AM$203))</f>
        <v>0.12365714081377072</v>
      </c>
      <c r="AN150" s="3">
        <f>EXP('5. Iteration'!$F351-'5. Iteration'!AN$203)/(1+EXP('5. Iteration'!$F351-'5. Iteration'!AN$203))</f>
        <v>0.10710335210336662</v>
      </c>
      <c r="AO150" s="3">
        <f>EXP('5. Iteration'!$F351-'5. Iteration'!AO$203)/(1+EXP('5. Iteration'!$F351-'5. Iteration'!AO$203))</f>
        <v>0.10397156427565798</v>
      </c>
      <c r="AP150" s="3">
        <f>EXP('5. Iteration'!$F351-'5. Iteration'!AP$203)/(1+EXP('5. Iteration'!$F351-'5. Iteration'!AP$203))</f>
        <v>9.4917415545013248E-2</v>
      </c>
      <c r="AQ150" s="3">
        <f>EXP('5. Iteration'!$F351-'5. Iteration'!AQ$203)/(1+EXP('5. Iteration'!$F351-'5. Iteration'!AQ$203))</f>
        <v>8.9156781509528285E-2</v>
      </c>
      <c r="AR150" s="3">
        <f>EXP('5. Iteration'!$F351-'5. Iteration'!AR$203)/(1+EXP('5. Iteration'!$F351-'5. Iteration'!AR$203))</f>
        <v>8.6356516751510418E-2</v>
      </c>
      <c r="AS150" s="3">
        <f>EXP('5. Iteration'!$F351-'5. Iteration'!AS$203)/(1+EXP('5. Iteration'!$F351-'5. Iteration'!AS$203))</f>
        <v>7.826597013144207E-2</v>
      </c>
      <c r="AT150" s="3">
        <f>EXP('5. Iteration'!$F351-'5. Iteration'!AT$203)/(1+EXP('5. Iteration'!$F351-'5. Iteration'!AT$203))</f>
        <v>5.660443445949518E-2</v>
      </c>
      <c r="AU150" s="3">
        <f>EXP('5. Iteration'!$F351-'5. Iteration'!AU$203)/(1+EXP('5. Iteration'!$F351-'5. Iteration'!AU$203))</f>
        <v>1.0985307777281338E-2</v>
      </c>
      <c r="AX150">
        <f t="shared" si="31"/>
        <v>-6.6610507889596953</v>
      </c>
      <c r="AY150" s="2">
        <f t="shared" si="29"/>
        <v>9.509963639902709E-2</v>
      </c>
      <c r="AZ150" s="2">
        <f t="shared" si="29"/>
        <v>0.13281938387890993</v>
      </c>
      <c r="BA150" s="2">
        <f t="shared" si="29"/>
        <v>0.20297186130670627</v>
      </c>
      <c r="BB150" s="2">
        <f t="shared" si="27"/>
        <v>0.23188630271722413</v>
      </c>
      <c r="BC150" s="2">
        <f t="shared" si="27"/>
        <v>0.24185319941884598</v>
      </c>
      <c r="BD150" s="2">
        <f t="shared" si="27"/>
        <v>0.24769246527473113</v>
      </c>
      <c r="BE150" s="2">
        <f t="shared" si="27"/>
        <v>0.24847329131311713</v>
      </c>
      <c r="BF150" s="2">
        <f t="shared" si="27"/>
        <v>0.2476883427236444</v>
      </c>
      <c r="BG150" s="2">
        <f t="shared" si="27"/>
        <v>0.2444784089193196</v>
      </c>
      <c r="BH150" s="2">
        <f t="shared" si="27"/>
        <v>0.24012643783872542</v>
      </c>
      <c r="BI150" s="2">
        <f t="shared" si="27"/>
        <v>0.23845160382262784</v>
      </c>
      <c r="BJ150" s="2">
        <f t="shared" si="27"/>
        <v>0.23283718563353847</v>
      </c>
      <c r="BK150" s="2">
        <f t="shared" si="32"/>
        <v>0.23283718563353847</v>
      </c>
      <c r="BL150" s="2">
        <f t="shared" si="32"/>
        <v>0.23078756220660285</v>
      </c>
      <c r="BM150" s="2">
        <f t="shared" si="32"/>
        <v>0.21446219389980936</v>
      </c>
      <c r="BN150" s="2">
        <f t="shared" si="32"/>
        <v>0.20396700463462544</v>
      </c>
      <c r="BO150" s="2">
        <f t="shared" si="32"/>
        <v>0.20396700463462544</v>
      </c>
      <c r="BP150" s="2">
        <f t="shared" si="32"/>
        <v>0.19850171285573892</v>
      </c>
      <c r="BQ150" s="2">
        <f t="shared" si="32"/>
        <v>0.18154117857913407</v>
      </c>
      <c r="BR150" s="2">
        <f t="shared" si="32"/>
        <v>0.18154117857913404</v>
      </c>
      <c r="BS150" s="2">
        <f t="shared" si="32"/>
        <v>0.17866121565409754</v>
      </c>
      <c r="BT150" s="2">
        <f t="shared" si="32"/>
        <v>0.16997867526661606</v>
      </c>
      <c r="BU150" s="2">
        <f t="shared" si="32"/>
        <v>0.16707739523495083</v>
      </c>
      <c r="BV150" s="2">
        <f t="shared" si="28"/>
        <v>0.16417587827375593</v>
      </c>
      <c r="BW150" s="2">
        <f t="shared" si="28"/>
        <v>0.16417587827375593</v>
      </c>
      <c r="BX150" s="2">
        <f t="shared" si="28"/>
        <v>0.16127597176701489</v>
      </c>
      <c r="BY150" s="2">
        <f t="shared" si="28"/>
        <v>0.16127597176701491</v>
      </c>
      <c r="BZ150" s="2">
        <f t="shared" si="28"/>
        <v>0.16127597176701491</v>
      </c>
      <c r="CA150" s="2">
        <f t="shared" si="28"/>
        <v>0.15548793725004592</v>
      </c>
      <c r="CB150" s="2">
        <f t="shared" si="28"/>
        <v>0.12441523336961276</v>
      </c>
      <c r="CC150" s="2">
        <f t="shared" si="22"/>
        <v>0.12168733589946053</v>
      </c>
      <c r="CD150" s="2">
        <f t="shared" si="22"/>
        <v>0.10836605233953399</v>
      </c>
      <c r="CE150" s="2">
        <f t="shared" si="22"/>
        <v>9.5632224071588889E-2</v>
      </c>
      <c r="CF150" s="2">
        <f t="shared" si="30"/>
        <v>9.3161478097730704E-2</v>
      </c>
      <c r="CG150" s="2">
        <f t="shared" si="30"/>
        <v>8.5908099771268523E-2</v>
      </c>
      <c r="CH150" s="2">
        <f t="shared" si="30"/>
        <v>8.1207849820390518E-2</v>
      </c>
      <c r="CI150" s="2">
        <f t="shared" si="30"/>
        <v>7.8899068766056513E-2</v>
      </c>
      <c r="CJ150" s="2">
        <f t="shared" si="30"/>
        <v>7.2140408050826291E-2</v>
      </c>
      <c r="CK150" s="2">
        <f t="shared" si="30"/>
        <v>5.3400372459015896E-2</v>
      </c>
      <c r="CL150" s="2">
        <f t="shared" si="30"/>
        <v>1.086463079031974E-2</v>
      </c>
    </row>
    <row r="151" spans="1:90">
      <c r="A151" t="str">
        <f>Tabelle1!A151</f>
        <v xml:space="preserve">Mölg </v>
      </c>
      <c r="H151" s="3">
        <f>EXP('5. Iteration'!$F352-'5. Iteration'!H$203)/(1+EXP('5. Iteration'!$F352-'5. Iteration'!H$203))</f>
        <v>0.89357383500554621</v>
      </c>
      <c r="I151" s="3">
        <f>EXP('5. Iteration'!$F352-'5. Iteration'!I$203)/(1+EXP('5. Iteration'!$F352-'5. Iteration'!I$203))</f>
        <v>0.84231654374436837</v>
      </c>
      <c r="J151" s="3">
        <f>EXP('5. Iteration'!$F352-'5. Iteration'!J$203)/(1+EXP('5. Iteration'!$F352-'5. Iteration'!J$203))</f>
        <v>0.7168597212330905</v>
      </c>
      <c r="K151" s="3">
        <f>EXP('5. Iteration'!$F352-'5. Iteration'!K$203)/(1+EXP('5. Iteration'!$F352-'5. Iteration'!K$203))</f>
        <v>0.63458713639414377</v>
      </c>
      <c r="L151" s="3">
        <f>EXP('5. Iteration'!$F352-'5. Iteration'!L$203)/(1+EXP('5. Iteration'!$F352-'5. Iteration'!L$203))</f>
        <v>0.59025962874482707</v>
      </c>
      <c r="M151" s="3">
        <f>EXP('5. Iteration'!$F352-'5. Iteration'!M$203)/(1+EXP('5. Iteration'!$F352-'5. Iteration'!M$203))</f>
        <v>0.54803680594366033</v>
      </c>
      <c r="N151" s="3">
        <f>EXP('5. Iteration'!$F352-'5. Iteration'!N$203)/(1+EXP('5. Iteration'!$F352-'5. Iteration'!N$203))</f>
        <v>0.4609268802514711</v>
      </c>
      <c r="O151" s="3">
        <f>EXP('5. Iteration'!$F352-'5. Iteration'!O$203)/(1+EXP('5. Iteration'!$F352-'5. Iteration'!O$203))</f>
        <v>0.45192030286747192</v>
      </c>
      <c r="P151" s="3">
        <f>EXP('5. Iteration'!$F352-'5. Iteration'!P$203)/(1+EXP('5. Iteration'!$F352-'5. Iteration'!P$203))</f>
        <v>0.42569259067441256</v>
      </c>
      <c r="Q151" s="3">
        <f>EXP('5. Iteration'!$F352-'5. Iteration'!Q$203)/(1+EXP('5. Iteration'!$F352-'5. Iteration'!Q$203))</f>
        <v>0.4006342002433706</v>
      </c>
      <c r="R151" s="3">
        <f>EXP('5. Iteration'!$F352-'5. Iteration'!R$203)/(1+EXP('5. Iteration'!$F352-'5. Iteration'!R$203))</f>
        <v>0.39253653561618185</v>
      </c>
      <c r="S151" s="3">
        <f>EXP('5. Iteration'!$F352-'5. Iteration'!S$203)/(1+EXP('5. Iteration'!$F352-'5. Iteration'!S$203))</f>
        <v>0.36899307512020002</v>
      </c>
      <c r="T151" s="3">
        <f>EXP('5. Iteration'!$F352-'5. Iteration'!T$203)/(1+EXP('5. Iteration'!$F352-'5. Iteration'!T$203))</f>
        <v>0.36899307512020002</v>
      </c>
      <c r="U151" s="3">
        <f>EXP('5. Iteration'!$F352-'5. Iteration'!U$203)/(1+EXP('5. Iteration'!$F352-'5. Iteration'!U$203))</f>
        <v>0.36139106163959994</v>
      </c>
      <c r="V151" s="3">
        <f>EXP('5. Iteration'!$F352-'5. Iteration'!V$203)/(1+EXP('5. Iteration'!$F352-'5. Iteration'!V$203))</f>
        <v>0.31148526290979101</v>
      </c>
      <c r="W151" s="3">
        <f>EXP('5. Iteration'!$F352-'5. Iteration'!W$203)/(1+EXP('5. Iteration'!$F352-'5. Iteration'!W$203))</f>
        <v>0.2854469870512778</v>
      </c>
      <c r="X151" s="3">
        <f>EXP('5. Iteration'!$F352-'5. Iteration'!X$203)/(1+EXP('5. Iteration'!$F352-'5. Iteration'!X$203))</f>
        <v>0.28544698705127786</v>
      </c>
      <c r="Y151" s="3">
        <f>EXP('5. Iteration'!$F352-'5. Iteration'!Y$203)/(1+EXP('5. Iteration'!$F352-'5. Iteration'!Y$203))</f>
        <v>0.27306765954527096</v>
      </c>
      <c r="Z151" s="3">
        <f>EXP('5. Iteration'!$F352-'5. Iteration'!Z$203)/(1+EXP('5. Iteration'!$F352-'5. Iteration'!Z$203))</f>
        <v>0.23835363289190137</v>
      </c>
      <c r="AA151" s="3">
        <f>EXP('5. Iteration'!$F352-'5. Iteration'!AA$203)/(1+EXP('5. Iteration'!$F352-'5. Iteration'!AA$203))</f>
        <v>0.23835363289190131</v>
      </c>
      <c r="AB151" s="3">
        <f>EXP('5. Iteration'!$F352-'5. Iteration'!AB$203)/(1+EXP('5. Iteration'!$F352-'5. Iteration'!AB$203))</f>
        <v>0.23290678715867288</v>
      </c>
      <c r="AC151" s="3">
        <f>EXP('5. Iteration'!$F352-'5. Iteration'!AC$203)/(1+EXP('5. Iteration'!$F352-'5. Iteration'!AC$203))</f>
        <v>0.21711959287822011</v>
      </c>
      <c r="AD151" s="3">
        <f>EXP('5. Iteration'!$F352-'5. Iteration'!AD$203)/(1+EXP('5. Iteration'!$F352-'5. Iteration'!AD$203))</f>
        <v>0.21203714690076922</v>
      </c>
      <c r="AE151" s="3">
        <f>EXP('5. Iteration'!$F352-'5. Iteration'!AE$203)/(1+EXP('5. Iteration'!$F352-'5. Iteration'!AE$203))</f>
        <v>0.20704245746824662</v>
      </c>
      <c r="AF151" s="3">
        <f>EXP('5. Iteration'!$F352-'5. Iteration'!AF$203)/(1+EXP('5. Iteration'!$F352-'5. Iteration'!AF$203))</f>
        <v>0.20704245746824662</v>
      </c>
      <c r="AG151" s="3">
        <f>EXP('5. Iteration'!$F352-'5. Iteration'!AG$203)/(1+EXP('5. Iteration'!$F352-'5. Iteration'!AG$203))</f>
        <v>0.20213421103962759</v>
      </c>
      <c r="AH151" s="3">
        <f>EXP('5. Iteration'!$F352-'5. Iteration'!AH$203)/(1+EXP('5. Iteration'!$F352-'5. Iteration'!AH$203))</f>
        <v>0.20213421103962761</v>
      </c>
      <c r="AI151" s="3">
        <f>EXP('5. Iteration'!$F352-'5. Iteration'!AI$203)/(1+EXP('5. Iteration'!$F352-'5. Iteration'!AI$203))</f>
        <v>0.20213421103962761</v>
      </c>
      <c r="AJ151" s="3">
        <f>EXP('5. Iteration'!$F352-'5. Iteration'!AJ$203)/(1+EXP('5. Iteration'!$F352-'5. Iteration'!AJ$203))</f>
        <v>0.19257185758302137</v>
      </c>
      <c r="AK151" s="3">
        <f>EXP('5. Iteration'!$F352-'5. Iteration'!AK$203)/(1+EXP('5. Iteration'!$F352-'5. Iteration'!AK$203))</f>
        <v>0.14562058943783535</v>
      </c>
      <c r="AL151" s="3">
        <f>EXP('5. Iteration'!$F352-'5. Iteration'!AL$203)/(1+EXP('5. Iteration'!$F352-'5. Iteration'!AL$203))</f>
        <v>0.14179242875039691</v>
      </c>
      <c r="AM151" s="3">
        <f>EXP('5. Iteration'!$F352-'5. Iteration'!AM$203)/(1+EXP('5. Iteration'!$F352-'5. Iteration'!AM$203))</f>
        <v>0.12365714081377072</v>
      </c>
      <c r="AN151" s="3">
        <f>EXP('5. Iteration'!$F352-'5. Iteration'!AN$203)/(1+EXP('5. Iteration'!$F352-'5. Iteration'!AN$203))</f>
        <v>0.10710335210336662</v>
      </c>
      <c r="AO151" s="3">
        <f>EXP('5. Iteration'!$F352-'5. Iteration'!AO$203)/(1+EXP('5. Iteration'!$F352-'5. Iteration'!AO$203))</f>
        <v>0.10397156427565798</v>
      </c>
      <c r="AP151" s="3">
        <f>EXP('5. Iteration'!$F352-'5. Iteration'!AP$203)/(1+EXP('5. Iteration'!$F352-'5. Iteration'!AP$203))</f>
        <v>9.4917415545013248E-2</v>
      </c>
      <c r="AQ151" s="3">
        <f>EXP('5. Iteration'!$F352-'5. Iteration'!AQ$203)/(1+EXP('5. Iteration'!$F352-'5. Iteration'!AQ$203))</f>
        <v>8.9156781509528285E-2</v>
      </c>
      <c r="AR151" s="3">
        <f>EXP('5. Iteration'!$F352-'5. Iteration'!AR$203)/(1+EXP('5. Iteration'!$F352-'5. Iteration'!AR$203))</f>
        <v>8.6356516751510418E-2</v>
      </c>
      <c r="AS151" s="3">
        <f>EXP('5. Iteration'!$F352-'5. Iteration'!AS$203)/(1+EXP('5. Iteration'!$F352-'5. Iteration'!AS$203))</f>
        <v>7.826597013144207E-2</v>
      </c>
      <c r="AT151" s="3">
        <f>EXP('5. Iteration'!$F352-'5. Iteration'!AT$203)/(1+EXP('5. Iteration'!$F352-'5. Iteration'!AT$203))</f>
        <v>5.660443445949518E-2</v>
      </c>
      <c r="AU151" s="3">
        <f>EXP('5. Iteration'!$F352-'5. Iteration'!AU$203)/(1+EXP('5. Iteration'!$F352-'5. Iteration'!AU$203))</f>
        <v>1.0985307777281338E-2</v>
      </c>
      <c r="AX151">
        <f t="shared" si="31"/>
        <v>-6.6610507889596953</v>
      </c>
      <c r="AY151" s="2">
        <f t="shared" si="29"/>
        <v>9.509963639902709E-2</v>
      </c>
      <c r="AZ151" s="2">
        <f t="shared" si="29"/>
        <v>0.13281938387890993</v>
      </c>
      <c r="BA151" s="2">
        <f t="shared" si="29"/>
        <v>0.20297186130670627</v>
      </c>
      <c r="BB151" s="2">
        <f t="shared" si="27"/>
        <v>0.23188630271722413</v>
      </c>
      <c r="BC151" s="2">
        <f t="shared" si="27"/>
        <v>0.24185319941884598</v>
      </c>
      <c r="BD151" s="2">
        <f t="shared" si="27"/>
        <v>0.24769246527473113</v>
      </c>
      <c r="BE151" s="2">
        <f t="shared" si="27"/>
        <v>0.24847329131311713</v>
      </c>
      <c r="BF151" s="2">
        <f t="shared" si="27"/>
        <v>0.2476883427236444</v>
      </c>
      <c r="BG151" s="2">
        <f t="shared" si="27"/>
        <v>0.2444784089193196</v>
      </c>
      <c r="BH151" s="2">
        <f t="shared" si="27"/>
        <v>0.24012643783872542</v>
      </c>
      <c r="BI151" s="2">
        <f t="shared" si="27"/>
        <v>0.23845160382262784</v>
      </c>
      <c r="BJ151" s="2">
        <f t="shared" si="27"/>
        <v>0.23283718563353847</v>
      </c>
      <c r="BK151" s="2">
        <f t="shared" si="32"/>
        <v>0.23283718563353847</v>
      </c>
      <c r="BL151" s="2">
        <f t="shared" si="32"/>
        <v>0.23078756220660285</v>
      </c>
      <c r="BM151" s="2">
        <f t="shared" si="32"/>
        <v>0.21446219389980936</v>
      </c>
      <c r="BN151" s="2">
        <f t="shared" si="32"/>
        <v>0.20396700463462544</v>
      </c>
      <c r="BO151" s="2">
        <f t="shared" si="32"/>
        <v>0.20396700463462544</v>
      </c>
      <c r="BP151" s="2">
        <f t="shared" si="32"/>
        <v>0.19850171285573892</v>
      </c>
      <c r="BQ151" s="2">
        <f t="shared" si="32"/>
        <v>0.18154117857913407</v>
      </c>
      <c r="BR151" s="2">
        <f t="shared" si="32"/>
        <v>0.18154117857913404</v>
      </c>
      <c r="BS151" s="2">
        <f t="shared" si="32"/>
        <v>0.17866121565409754</v>
      </c>
      <c r="BT151" s="2">
        <f t="shared" si="32"/>
        <v>0.16997867526661606</v>
      </c>
      <c r="BU151" s="2">
        <f t="shared" si="32"/>
        <v>0.16707739523495083</v>
      </c>
      <c r="BV151" s="2">
        <f t="shared" si="32"/>
        <v>0.16417587827375593</v>
      </c>
      <c r="BW151" s="2">
        <f t="shared" si="32"/>
        <v>0.16417587827375593</v>
      </c>
      <c r="BX151" s="2">
        <f t="shared" si="28"/>
        <v>0.16127597176701489</v>
      </c>
      <c r="BY151" s="2">
        <f t="shared" si="28"/>
        <v>0.16127597176701491</v>
      </c>
      <c r="BZ151" s="2">
        <f t="shared" si="28"/>
        <v>0.16127597176701491</v>
      </c>
      <c r="CA151" s="2">
        <f t="shared" si="28"/>
        <v>0.15548793725004592</v>
      </c>
      <c r="CB151" s="2">
        <f t="shared" si="28"/>
        <v>0.12441523336961276</v>
      </c>
      <c r="CC151" s="2">
        <f t="shared" si="22"/>
        <v>0.12168733589946053</v>
      </c>
      <c r="CD151" s="2">
        <f t="shared" si="22"/>
        <v>0.10836605233953399</v>
      </c>
      <c r="CE151" s="2">
        <f t="shared" si="22"/>
        <v>9.5632224071588889E-2</v>
      </c>
      <c r="CF151" s="2">
        <f t="shared" si="30"/>
        <v>9.3161478097730704E-2</v>
      </c>
      <c r="CG151" s="2">
        <f t="shared" si="30"/>
        <v>8.5908099771268523E-2</v>
      </c>
      <c r="CH151" s="2">
        <f t="shared" si="30"/>
        <v>8.1207849820390518E-2</v>
      </c>
      <c r="CI151" s="2">
        <f t="shared" si="30"/>
        <v>7.8899068766056513E-2</v>
      </c>
      <c r="CJ151" s="2">
        <f t="shared" si="30"/>
        <v>7.2140408050826291E-2</v>
      </c>
      <c r="CK151" s="2">
        <f t="shared" si="30"/>
        <v>5.3400372459015896E-2</v>
      </c>
      <c r="CL151" s="2">
        <f t="shared" si="30"/>
        <v>1.086463079031974E-2</v>
      </c>
    </row>
    <row r="152" spans="1:90">
      <c r="A152" t="str">
        <f>Tabelle1!A152</f>
        <v>Kirschner Werner2</v>
      </c>
      <c r="H152" s="3">
        <f>EXP('5. Iteration'!$F353-'5. Iteration'!H$203)/(1+EXP('5. Iteration'!$F353-'5. Iteration'!H$203))</f>
        <v>0.89357383500554621</v>
      </c>
      <c r="I152" s="3">
        <f>EXP('5. Iteration'!$F353-'5. Iteration'!I$203)/(1+EXP('5. Iteration'!$F353-'5. Iteration'!I$203))</f>
        <v>0.84231654374436837</v>
      </c>
      <c r="J152" s="3">
        <f>EXP('5. Iteration'!$F353-'5. Iteration'!J$203)/(1+EXP('5. Iteration'!$F353-'5. Iteration'!J$203))</f>
        <v>0.7168597212330905</v>
      </c>
      <c r="K152" s="3">
        <f>EXP('5. Iteration'!$F353-'5. Iteration'!K$203)/(1+EXP('5. Iteration'!$F353-'5. Iteration'!K$203))</f>
        <v>0.63458713639414377</v>
      </c>
      <c r="L152" s="3">
        <f>EXP('5. Iteration'!$F353-'5. Iteration'!L$203)/(1+EXP('5. Iteration'!$F353-'5. Iteration'!L$203))</f>
        <v>0.59025962874482707</v>
      </c>
      <c r="M152" s="3">
        <f>EXP('5. Iteration'!$F353-'5. Iteration'!M$203)/(1+EXP('5. Iteration'!$F353-'5. Iteration'!M$203))</f>
        <v>0.54803680594366033</v>
      </c>
      <c r="N152" s="3">
        <f>EXP('5. Iteration'!$F353-'5. Iteration'!N$203)/(1+EXP('5. Iteration'!$F353-'5. Iteration'!N$203))</f>
        <v>0.4609268802514711</v>
      </c>
      <c r="O152" s="3">
        <f>EXP('5. Iteration'!$F353-'5. Iteration'!O$203)/(1+EXP('5. Iteration'!$F353-'5. Iteration'!O$203))</f>
        <v>0.45192030286747192</v>
      </c>
      <c r="P152" s="3">
        <f>EXP('5. Iteration'!$F353-'5. Iteration'!P$203)/(1+EXP('5. Iteration'!$F353-'5. Iteration'!P$203))</f>
        <v>0.42569259067441256</v>
      </c>
      <c r="Q152" s="3">
        <f>EXP('5. Iteration'!$F353-'5. Iteration'!Q$203)/(1+EXP('5. Iteration'!$F353-'5. Iteration'!Q$203))</f>
        <v>0.4006342002433706</v>
      </c>
      <c r="R152" s="3">
        <f>EXP('5. Iteration'!$F353-'5. Iteration'!R$203)/(1+EXP('5. Iteration'!$F353-'5. Iteration'!R$203))</f>
        <v>0.39253653561618185</v>
      </c>
      <c r="S152" s="3">
        <f>EXP('5. Iteration'!$F353-'5. Iteration'!S$203)/(1+EXP('5. Iteration'!$F353-'5. Iteration'!S$203))</f>
        <v>0.36899307512020002</v>
      </c>
      <c r="T152" s="3">
        <f>EXP('5. Iteration'!$F353-'5. Iteration'!T$203)/(1+EXP('5. Iteration'!$F353-'5. Iteration'!T$203))</f>
        <v>0.36899307512020002</v>
      </c>
      <c r="U152" s="3">
        <f>EXP('5. Iteration'!$F353-'5. Iteration'!U$203)/(1+EXP('5. Iteration'!$F353-'5. Iteration'!U$203))</f>
        <v>0.36139106163959994</v>
      </c>
      <c r="V152" s="3">
        <f>EXP('5. Iteration'!$F353-'5. Iteration'!V$203)/(1+EXP('5. Iteration'!$F353-'5. Iteration'!V$203))</f>
        <v>0.31148526290979101</v>
      </c>
      <c r="W152" s="3">
        <f>EXP('5. Iteration'!$F353-'5. Iteration'!W$203)/(1+EXP('5. Iteration'!$F353-'5. Iteration'!W$203))</f>
        <v>0.2854469870512778</v>
      </c>
      <c r="X152" s="3">
        <f>EXP('5. Iteration'!$F353-'5. Iteration'!X$203)/(1+EXP('5. Iteration'!$F353-'5. Iteration'!X$203))</f>
        <v>0.28544698705127786</v>
      </c>
      <c r="Y152" s="3">
        <f>EXP('5. Iteration'!$F353-'5. Iteration'!Y$203)/(1+EXP('5. Iteration'!$F353-'5. Iteration'!Y$203))</f>
        <v>0.27306765954527096</v>
      </c>
      <c r="Z152" s="3">
        <f>EXP('5. Iteration'!$F353-'5. Iteration'!Z$203)/(1+EXP('5. Iteration'!$F353-'5. Iteration'!Z$203))</f>
        <v>0.23835363289190137</v>
      </c>
      <c r="AA152" s="3">
        <f>EXP('5. Iteration'!$F353-'5. Iteration'!AA$203)/(1+EXP('5. Iteration'!$F353-'5. Iteration'!AA$203))</f>
        <v>0.23835363289190131</v>
      </c>
      <c r="AB152" s="3">
        <f>EXP('5. Iteration'!$F353-'5. Iteration'!AB$203)/(1+EXP('5. Iteration'!$F353-'5. Iteration'!AB$203))</f>
        <v>0.23290678715867288</v>
      </c>
      <c r="AC152" s="3">
        <f>EXP('5. Iteration'!$F353-'5. Iteration'!AC$203)/(1+EXP('5. Iteration'!$F353-'5. Iteration'!AC$203))</f>
        <v>0.21711959287822011</v>
      </c>
      <c r="AD152" s="3">
        <f>EXP('5. Iteration'!$F353-'5. Iteration'!AD$203)/(1+EXP('5. Iteration'!$F353-'5. Iteration'!AD$203))</f>
        <v>0.21203714690076922</v>
      </c>
      <c r="AE152" s="3">
        <f>EXP('5. Iteration'!$F353-'5. Iteration'!AE$203)/(1+EXP('5. Iteration'!$F353-'5. Iteration'!AE$203))</f>
        <v>0.20704245746824662</v>
      </c>
      <c r="AF152" s="3">
        <f>EXP('5. Iteration'!$F353-'5. Iteration'!AF$203)/(1+EXP('5. Iteration'!$F353-'5. Iteration'!AF$203))</f>
        <v>0.20704245746824662</v>
      </c>
      <c r="AG152" s="3">
        <f>EXP('5. Iteration'!$F353-'5. Iteration'!AG$203)/(1+EXP('5. Iteration'!$F353-'5. Iteration'!AG$203))</f>
        <v>0.20213421103962759</v>
      </c>
      <c r="AH152" s="3">
        <f>EXP('5. Iteration'!$F353-'5. Iteration'!AH$203)/(1+EXP('5. Iteration'!$F353-'5. Iteration'!AH$203))</f>
        <v>0.20213421103962761</v>
      </c>
      <c r="AI152" s="3">
        <f>EXP('5. Iteration'!$F353-'5. Iteration'!AI$203)/(1+EXP('5. Iteration'!$F353-'5. Iteration'!AI$203))</f>
        <v>0.20213421103962761</v>
      </c>
      <c r="AJ152" s="3">
        <f>EXP('5. Iteration'!$F353-'5. Iteration'!AJ$203)/(1+EXP('5. Iteration'!$F353-'5. Iteration'!AJ$203))</f>
        <v>0.19257185758302137</v>
      </c>
      <c r="AK152" s="3">
        <f>EXP('5. Iteration'!$F353-'5. Iteration'!AK$203)/(1+EXP('5. Iteration'!$F353-'5. Iteration'!AK$203))</f>
        <v>0.14562058943783535</v>
      </c>
      <c r="AL152" s="3">
        <f>EXP('5. Iteration'!$F353-'5. Iteration'!AL$203)/(1+EXP('5. Iteration'!$F353-'5. Iteration'!AL$203))</f>
        <v>0.14179242875039691</v>
      </c>
      <c r="AM152" s="3">
        <f>EXP('5. Iteration'!$F353-'5. Iteration'!AM$203)/(1+EXP('5. Iteration'!$F353-'5. Iteration'!AM$203))</f>
        <v>0.12365714081377072</v>
      </c>
      <c r="AN152" s="3">
        <f>EXP('5. Iteration'!$F353-'5. Iteration'!AN$203)/(1+EXP('5. Iteration'!$F353-'5. Iteration'!AN$203))</f>
        <v>0.10710335210336662</v>
      </c>
      <c r="AO152" s="3">
        <f>EXP('5. Iteration'!$F353-'5. Iteration'!AO$203)/(1+EXP('5. Iteration'!$F353-'5. Iteration'!AO$203))</f>
        <v>0.10397156427565798</v>
      </c>
      <c r="AP152" s="3">
        <f>EXP('5. Iteration'!$F353-'5. Iteration'!AP$203)/(1+EXP('5. Iteration'!$F353-'5. Iteration'!AP$203))</f>
        <v>9.4917415545013248E-2</v>
      </c>
      <c r="AQ152" s="3">
        <f>EXP('5. Iteration'!$F353-'5. Iteration'!AQ$203)/(1+EXP('5. Iteration'!$F353-'5. Iteration'!AQ$203))</f>
        <v>8.9156781509528285E-2</v>
      </c>
      <c r="AR152" s="3">
        <f>EXP('5. Iteration'!$F353-'5. Iteration'!AR$203)/(1+EXP('5. Iteration'!$F353-'5. Iteration'!AR$203))</f>
        <v>8.6356516751510418E-2</v>
      </c>
      <c r="AS152" s="3">
        <f>EXP('5. Iteration'!$F353-'5. Iteration'!AS$203)/(1+EXP('5. Iteration'!$F353-'5. Iteration'!AS$203))</f>
        <v>7.826597013144207E-2</v>
      </c>
      <c r="AT152" s="3">
        <f>EXP('5. Iteration'!$F353-'5. Iteration'!AT$203)/(1+EXP('5. Iteration'!$F353-'5. Iteration'!AT$203))</f>
        <v>5.660443445949518E-2</v>
      </c>
      <c r="AU152" s="3">
        <f>EXP('5. Iteration'!$F353-'5. Iteration'!AU$203)/(1+EXP('5. Iteration'!$F353-'5. Iteration'!AU$203))</f>
        <v>1.0985307777281338E-2</v>
      </c>
      <c r="AX152">
        <f t="shared" si="31"/>
        <v>-6.6610507889596953</v>
      </c>
      <c r="AY152" s="2">
        <f t="shared" si="29"/>
        <v>9.509963639902709E-2</v>
      </c>
      <c r="AZ152" s="2">
        <f t="shared" si="29"/>
        <v>0.13281938387890993</v>
      </c>
      <c r="BA152" s="2">
        <f t="shared" si="29"/>
        <v>0.20297186130670627</v>
      </c>
      <c r="BB152" s="2">
        <f t="shared" si="27"/>
        <v>0.23188630271722413</v>
      </c>
      <c r="BC152" s="2">
        <f t="shared" si="27"/>
        <v>0.24185319941884598</v>
      </c>
      <c r="BD152" s="2">
        <f t="shared" si="27"/>
        <v>0.24769246527473113</v>
      </c>
      <c r="BE152" s="2">
        <f t="shared" si="27"/>
        <v>0.24847329131311713</v>
      </c>
      <c r="BF152" s="2">
        <f t="shared" si="27"/>
        <v>0.2476883427236444</v>
      </c>
      <c r="BG152" s="2">
        <f t="shared" si="27"/>
        <v>0.2444784089193196</v>
      </c>
      <c r="BH152" s="2">
        <f t="shared" si="27"/>
        <v>0.24012643783872542</v>
      </c>
      <c r="BI152" s="2">
        <f t="shared" si="27"/>
        <v>0.23845160382262784</v>
      </c>
      <c r="BJ152" s="2">
        <f t="shared" si="27"/>
        <v>0.23283718563353847</v>
      </c>
      <c r="BK152" s="2">
        <f t="shared" si="32"/>
        <v>0.23283718563353847</v>
      </c>
      <c r="BL152" s="2">
        <f t="shared" si="32"/>
        <v>0.23078756220660285</v>
      </c>
      <c r="BM152" s="2">
        <f t="shared" si="32"/>
        <v>0.21446219389980936</v>
      </c>
      <c r="BN152" s="2">
        <f t="shared" si="32"/>
        <v>0.20396700463462544</v>
      </c>
      <c r="BO152" s="2">
        <f t="shared" si="32"/>
        <v>0.20396700463462544</v>
      </c>
      <c r="BP152" s="2">
        <f t="shared" si="32"/>
        <v>0.19850171285573892</v>
      </c>
      <c r="BQ152" s="2">
        <f t="shared" si="32"/>
        <v>0.18154117857913407</v>
      </c>
      <c r="BR152" s="2">
        <f t="shared" si="32"/>
        <v>0.18154117857913404</v>
      </c>
      <c r="BS152" s="2">
        <f t="shared" si="32"/>
        <v>0.17866121565409754</v>
      </c>
      <c r="BT152" s="2">
        <f t="shared" si="28"/>
        <v>0.16997867526661606</v>
      </c>
      <c r="BU152" s="2">
        <f t="shared" si="28"/>
        <v>0.16707739523495083</v>
      </c>
      <c r="BV152" s="2">
        <f t="shared" si="28"/>
        <v>0.16417587827375593</v>
      </c>
      <c r="BW152" s="2">
        <f t="shared" si="28"/>
        <v>0.16417587827375593</v>
      </c>
      <c r="BX152" s="2">
        <f t="shared" si="28"/>
        <v>0.16127597176701489</v>
      </c>
      <c r="BY152" s="2">
        <f t="shared" si="28"/>
        <v>0.16127597176701491</v>
      </c>
      <c r="BZ152" s="2">
        <f t="shared" si="28"/>
        <v>0.16127597176701491</v>
      </c>
      <c r="CA152" s="2">
        <f t="shared" si="28"/>
        <v>0.15548793725004592</v>
      </c>
      <c r="CB152" s="2">
        <f t="shared" si="28"/>
        <v>0.12441523336961276</v>
      </c>
      <c r="CC152" s="2">
        <f t="shared" si="22"/>
        <v>0.12168733589946053</v>
      </c>
      <c r="CD152" s="2">
        <f t="shared" si="22"/>
        <v>0.10836605233953399</v>
      </c>
      <c r="CE152" s="2">
        <f t="shared" si="22"/>
        <v>9.5632224071588889E-2</v>
      </c>
      <c r="CF152" s="2">
        <f t="shared" si="30"/>
        <v>9.3161478097730704E-2</v>
      </c>
      <c r="CG152" s="2">
        <f t="shared" si="30"/>
        <v>8.5908099771268523E-2</v>
      </c>
      <c r="CH152" s="2">
        <f t="shared" si="30"/>
        <v>8.1207849820390518E-2</v>
      </c>
      <c r="CI152" s="2">
        <f t="shared" si="30"/>
        <v>7.8899068766056513E-2</v>
      </c>
      <c r="CJ152" s="2">
        <f t="shared" si="30"/>
        <v>7.2140408050826291E-2</v>
      </c>
      <c r="CK152" s="2">
        <f t="shared" si="30"/>
        <v>5.3400372459015896E-2</v>
      </c>
      <c r="CL152" s="2">
        <f t="shared" si="30"/>
        <v>1.086463079031974E-2</v>
      </c>
    </row>
    <row r="153" spans="1:90">
      <c r="A153" t="str">
        <f>Tabelle1!A153</f>
        <v>Strasser Maria</v>
      </c>
      <c r="H153" s="3">
        <f>EXP('5. Iteration'!$F354-'5. Iteration'!H$203)/(1+EXP('5. Iteration'!$F354-'5. Iteration'!H$203))</f>
        <v>0.87802687722633743</v>
      </c>
      <c r="I153" s="3">
        <f>EXP('5. Iteration'!$F354-'5. Iteration'!I$203)/(1+EXP('5. Iteration'!$F354-'5. Iteration'!I$203))</f>
        <v>0.82078357144051517</v>
      </c>
      <c r="J153" s="3">
        <f>EXP('5. Iteration'!$F354-'5. Iteration'!J$203)/(1+EXP('5. Iteration'!$F354-'5. Iteration'!J$203))</f>
        <v>0.68460942380127587</v>
      </c>
      <c r="K153" s="3">
        <f>EXP('5. Iteration'!$F354-'5. Iteration'!K$203)/(1+EXP('5. Iteration'!$F354-'5. Iteration'!K$203))</f>
        <v>0.59821803823574604</v>
      </c>
      <c r="L153" s="3">
        <f>EXP('5. Iteration'!$F354-'5. Iteration'!L$203)/(1+EXP('5. Iteration'!$F354-'5. Iteration'!L$203))</f>
        <v>0.55258921769243941</v>
      </c>
      <c r="M153" s="3">
        <f>EXP('5. Iteration'!$F354-'5. Iteration'!M$203)/(1+EXP('5. Iteration'!$F354-'5. Iteration'!M$203))</f>
        <v>0.50970895007573147</v>
      </c>
      <c r="N153" s="3">
        <f>EXP('5. Iteration'!$F354-'5. Iteration'!N$203)/(1+EXP('5. Iteration'!$F354-'5. Iteration'!N$203))</f>
        <v>0.42298957037743573</v>
      </c>
      <c r="O153" s="3">
        <f>EXP('5. Iteration'!$F354-'5. Iteration'!O$203)/(1+EXP('5. Iteration'!$F354-'5. Iteration'!O$203))</f>
        <v>0.41415477308564763</v>
      </c>
      <c r="P153" s="3">
        <f>EXP('5. Iteration'!$F354-'5. Iteration'!P$203)/(1+EXP('5. Iteration'!$F354-'5. Iteration'!P$203))</f>
        <v>0.38856495889040682</v>
      </c>
      <c r="Q153" s="3">
        <f>EXP('5. Iteration'!$F354-'5. Iteration'!Q$203)/(1+EXP('5. Iteration'!$F354-'5. Iteration'!Q$203))</f>
        <v>0.36430572652003529</v>
      </c>
      <c r="R153" s="3">
        <f>EXP('5. Iteration'!$F354-'5. Iteration'!R$203)/(1+EXP('5. Iteration'!$F354-'5. Iteration'!R$203))</f>
        <v>0.35650558680205058</v>
      </c>
      <c r="S153" s="3">
        <f>EXP('5. Iteration'!$F354-'5. Iteration'!S$203)/(1+EXP('5. Iteration'!$F354-'5. Iteration'!S$203))</f>
        <v>0.33393520496953871</v>
      </c>
      <c r="T153" s="3">
        <f>EXP('5. Iteration'!$F354-'5. Iteration'!T$203)/(1+EXP('5. Iteration'!$F354-'5. Iteration'!T$203))</f>
        <v>0.33393520496953866</v>
      </c>
      <c r="U153" s="3">
        <f>EXP('5. Iteration'!$F354-'5. Iteration'!U$203)/(1+EXP('5. Iteration'!$F354-'5. Iteration'!U$203))</f>
        <v>0.32668152881858858</v>
      </c>
      <c r="V153" s="3">
        <f>EXP('5. Iteration'!$F354-'5. Iteration'!V$203)/(1+EXP('5. Iteration'!$F354-'5. Iteration'!V$203))</f>
        <v>0.27947128584132563</v>
      </c>
      <c r="W153" s="3">
        <f>EXP('5. Iteration'!$F354-'5. Iteration'!W$203)/(1+EXP('5. Iteration'!$F354-'5. Iteration'!W$203))</f>
        <v>0.25511757266035551</v>
      </c>
      <c r="X153" s="3">
        <f>EXP('5. Iteration'!$F354-'5. Iteration'!X$203)/(1+EXP('5. Iteration'!$F354-'5. Iteration'!X$203))</f>
        <v>0.25511757266035551</v>
      </c>
      <c r="Y153" s="3">
        <f>EXP('5. Iteration'!$F354-'5. Iteration'!Y$203)/(1+EXP('5. Iteration'!$F354-'5. Iteration'!Y$203))</f>
        <v>0.24360515509984013</v>
      </c>
      <c r="Z153" s="3">
        <f>EXP('5. Iteration'!$F354-'5. Iteration'!Z$203)/(1+EXP('5. Iteration'!$F354-'5. Iteration'!Z$203))</f>
        <v>0.21154660693495328</v>
      </c>
      <c r="AA153" s="3">
        <f>EXP('5. Iteration'!$F354-'5. Iteration'!AA$203)/(1+EXP('5. Iteration'!$F354-'5. Iteration'!AA$203))</f>
        <v>0.21154660693495325</v>
      </c>
      <c r="AB153" s="3">
        <f>EXP('5. Iteration'!$F354-'5. Iteration'!AB$203)/(1+EXP('5. Iteration'!$F354-'5. Iteration'!AB$203))</f>
        <v>0.2065462287476004</v>
      </c>
      <c r="AC153" s="3">
        <f>EXP('5. Iteration'!$F354-'5. Iteration'!AC$203)/(1+EXP('5. Iteration'!$F354-'5. Iteration'!AC$203))</f>
        <v>0.19209838179431077</v>
      </c>
      <c r="AD153" s="3">
        <f>EXP('5. Iteration'!$F354-'5. Iteration'!AD$203)/(1+EXP('5. Iteration'!$F354-'5. Iteration'!AD$203))</f>
        <v>0.187461396474988</v>
      </c>
      <c r="AE153" s="3">
        <f>EXP('5. Iteration'!$F354-'5. Iteration'!AE$203)/(1+EXP('5. Iteration'!$F354-'5. Iteration'!AE$203))</f>
        <v>0.18291122572100318</v>
      </c>
      <c r="AF153" s="3">
        <f>EXP('5. Iteration'!$F354-'5. Iteration'!AF$203)/(1+EXP('5. Iteration'!$F354-'5. Iteration'!AF$203))</f>
        <v>0.18291122572100318</v>
      </c>
      <c r="AG153" s="3">
        <f>EXP('5. Iteration'!$F354-'5. Iteration'!AG$203)/(1+EXP('5. Iteration'!$F354-'5. Iteration'!AG$203))</f>
        <v>0.17844630848323961</v>
      </c>
      <c r="AH153" s="3">
        <f>EXP('5. Iteration'!$F354-'5. Iteration'!AH$203)/(1+EXP('5. Iteration'!$F354-'5. Iteration'!AH$203))</f>
        <v>0.17844630848323964</v>
      </c>
      <c r="AI153" s="3">
        <f>EXP('5. Iteration'!$F354-'5. Iteration'!AI$203)/(1+EXP('5. Iteration'!$F354-'5. Iteration'!AI$203))</f>
        <v>0.17844630848323964</v>
      </c>
      <c r="AJ153" s="3">
        <f>EXP('5. Iteration'!$F354-'5. Iteration'!AJ$203)/(1+EXP('5. Iteration'!$F354-'5. Iteration'!AJ$203))</f>
        <v>0.16976612098904667</v>
      </c>
      <c r="AK153" s="3">
        <f>EXP('5. Iteration'!$F354-'5. Iteration'!AK$203)/(1+EXP('5. Iteration'!$F354-'5. Iteration'!AK$203))</f>
        <v>0.12749715636138489</v>
      </c>
      <c r="AL153" s="3">
        <f>EXP('5. Iteration'!$F354-'5. Iteration'!AL$203)/(1+EXP('5. Iteration'!$F354-'5. Iteration'!AL$203))</f>
        <v>0.12407624488549991</v>
      </c>
      <c r="AM153" s="3">
        <f>EXP('5. Iteration'!$F354-'5. Iteration'!AM$203)/(1+EXP('5. Iteration'!$F354-'5. Iteration'!AM$203))</f>
        <v>0.10792191780167373</v>
      </c>
      <c r="AN153" s="3">
        <f>EXP('5. Iteration'!$F354-'5. Iteration'!AN$203)/(1+EXP('5. Iteration'!$F354-'5. Iteration'!AN$203))</f>
        <v>9.3250434456619999E-2</v>
      </c>
      <c r="AO153" s="3">
        <f>EXP('5. Iteration'!$F354-'5. Iteration'!AO$203)/(1+EXP('5. Iteration'!$F354-'5. Iteration'!AO$203))</f>
        <v>9.0482668782136219E-2</v>
      </c>
      <c r="AP153" s="3">
        <f>EXP('5. Iteration'!$F354-'5. Iteration'!AP$203)/(1+EXP('5. Iteration'!$F354-'5. Iteration'!AP$203))</f>
        <v>8.2495025398411387E-2</v>
      </c>
      <c r="AQ153" s="3">
        <f>EXP('5. Iteration'!$F354-'5. Iteration'!AQ$203)/(1+EXP('5. Iteration'!$F354-'5. Iteration'!AQ$203))</f>
        <v>7.7423825293805676E-2</v>
      </c>
      <c r="AR153" s="3">
        <f>EXP('5. Iteration'!$F354-'5. Iteration'!AR$203)/(1+EXP('5. Iteration'!$F354-'5. Iteration'!AR$203))</f>
        <v>7.4961744673070901E-2</v>
      </c>
      <c r="AS153" s="3">
        <f>EXP('5. Iteration'!$F354-'5. Iteration'!AS$203)/(1+EXP('5. Iteration'!$F354-'5. Iteration'!AS$203))</f>
        <v>6.7859457804570505E-2</v>
      </c>
      <c r="AT153" s="3">
        <f>EXP('5. Iteration'!$F354-'5. Iteration'!AT$203)/(1+EXP('5. Iteration'!$F354-'5. Iteration'!AT$203))</f>
        <v>4.8925235018938057E-2</v>
      </c>
      <c r="AU153" s="3">
        <f>EXP('5. Iteration'!$F354-'5. Iteration'!AU$203)/(1+EXP('5. Iteration'!$F354-'5. Iteration'!AU$203))</f>
        <v>9.4331106725217134E-3</v>
      </c>
      <c r="AX153">
        <f t="shared" si="31"/>
        <v>-6.3266793751240842</v>
      </c>
      <c r="AY153" s="2">
        <f t="shared" si="29"/>
        <v>0.10709568009450361</v>
      </c>
      <c r="AZ153" s="2">
        <f t="shared" si="29"/>
        <v>0.14709790029386791</v>
      </c>
      <c r="BA153" s="2">
        <f t="shared" si="29"/>
        <v>0.21591936064376091</v>
      </c>
      <c r="BB153" s="2">
        <f t="shared" si="27"/>
        <v>0.24035321696512152</v>
      </c>
      <c r="BC153" s="2">
        <f t="shared" si="27"/>
        <v>0.24723437418249722</v>
      </c>
      <c r="BD153" s="2">
        <f t="shared" si="27"/>
        <v>0.24990573628842697</v>
      </c>
      <c r="BE153" s="2">
        <f t="shared" si="27"/>
        <v>0.24406939372934805</v>
      </c>
      <c r="BF153" s="2">
        <f t="shared" si="27"/>
        <v>0.24263059701602335</v>
      </c>
      <c r="BG153" s="2">
        <f t="shared" si="27"/>
        <v>0.23758223161290329</v>
      </c>
      <c r="BH153" s="2">
        <f t="shared" si="27"/>
        <v>0.23158706414474453</v>
      </c>
      <c r="BI153" s="2">
        <f t="shared" si="27"/>
        <v>0.22940935338097615</v>
      </c>
      <c r="BJ153" s="2">
        <f t="shared" si="27"/>
        <v>0.22242248385149085</v>
      </c>
      <c r="BK153" s="2">
        <f t="shared" si="32"/>
        <v>0.22242248385149085</v>
      </c>
      <c r="BL153" s="2">
        <f t="shared" si="32"/>
        <v>0.21996070754733826</v>
      </c>
      <c r="BM153" s="2">
        <f t="shared" si="32"/>
        <v>0.20136708623152169</v>
      </c>
      <c r="BN153" s="2">
        <f t="shared" si="32"/>
        <v>0.19003259678024373</v>
      </c>
      <c r="BO153" s="2">
        <f t="shared" si="32"/>
        <v>0.19003259678024373</v>
      </c>
      <c r="BP153" s="2">
        <f t="shared" si="32"/>
        <v>0.18426168350862296</v>
      </c>
      <c r="BQ153" s="2">
        <f t="shared" si="32"/>
        <v>0.16679464002926164</v>
      </c>
      <c r="BR153" s="2">
        <f t="shared" si="32"/>
        <v>0.16679464002926164</v>
      </c>
      <c r="BS153" s="2">
        <f t="shared" si="32"/>
        <v>0.16388488413774432</v>
      </c>
      <c r="BT153" s="2">
        <f t="shared" si="28"/>
        <v>0.15519659350631798</v>
      </c>
      <c r="BU153" s="2">
        <f t="shared" si="28"/>
        <v>0.15231962130663534</v>
      </c>
      <c r="BV153" s="2">
        <f t="shared" si="28"/>
        <v>0.1494547092262434</v>
      </c>
      <c r="BW153" s="2">
        <f t="shared" si="28"/>
        <v>0.1494547092262434</v>
      </c>
      <c r="BX153" s="2">
        <f t="shared" si="28"/>
        <v>0.1466032234719441</v>
      </c>
      <c r="BY153" s="2">
        <f t="shared" si="28"/>
        <v>0.14660322347194413</v>
      </c>
      <c r="BZ153" s="2">
        <f t="shared" si="28"/>
        <v>0.14660322347194413</v>
      </c>
      <c r="CA153" s="2">
        <f t="shared" si="28"/>
        <v>0.14094558515337904</v>
      </c>
      <c r="CB153" s="2">
        <f t="shared" si="28"/>
        <v>0.11124163148114546</v>
      </c>
      <c r="CC153" s="2">
        <f t="shared" si="22"/>
        <v>0.10868133034061336</v>
      </c>
      <c r="CD153" s="2">
        <f t="shared" si="22"/>
        <v>9.627477745968252E-2</v>
      </c>
      <c r="CE153" s="2">
        <f t="shared" si="22"/>
        <v>8.4554790930271614E-2</v>
      </c>
      <c r="CF153" s="2">
        <f t="shared" si="30"/>
        <v>8.229555543219845E-2</v>
      </c>
      <c r="CG153" s="2">
        <f t="shared" si="30"/>
        <v>7.5689596182926852E-2</v>
      </c>
      <c r="CH153" s="2">
        <f t="shared" si="30"/>
        <v>7.1429376570679937E-2</v>
      </c>
      <c r="CI153" s="2">
        <f t="shared" si="30"/>
        <v>6.9342481508640225E-2</v>
      </c>
      <c r="CJ153" s="2">
        <f t="shared" si="30"/>
        <v>6.3254551791040226E-2</v>
      </c>
      <c r="CK153" s="2">
        <f t="shared" si="30"/>
        <v>4.6531556397279732E-2</v>
      </c>
      <c r="CL153" s="2">
        <f t="shared" si="30"/>
        <v>9.3441270955616704E-3</v>
      </c>
    </row>
    <row r="154" spans="1:90">
      <c r="A154" t="str">
        <f>Tabelle1!A154</f>
        <v>Terlecka Stefan</v>
      </c>
      <c r="H154" s="3">
        <f>EXP('5. Iteration'!$F355-'5. Iteration'!H$203)/(1+EXP('5. Iteration'!$F355-'5. Iteration'!H$203))</f>
        <v>0.87802687722633743</v>
      </c>
      <c r="I154" s="3">
        <f>EXP('5. Iteration'!$F355-'5. Iteration'!I$203)/(1+EXP('5. Iteration'!$F355-'5. Iteration'!I$203))</f>
        <v>0.82078357144051517</v>
      </c>
      <c r="J154" s="3">
        <f>EXP('5. Iteration'!$F355-'5. Iteration'!J$203)/(1+EXP('5. Iteration'!$F355-'5. Iteration'!J$203))</f>
        <v>0.68460942380127587</v>
      </c>
      <c r="K154" s="3">
        <f>EXP('5. Iteration'!$F355-'5. Iteration'!K$203)/(1+EXP('5. Iteration'!$F355-'5. Iteration'!K$203))</f>
        <v>0.59821803823574604</v>
      </c>
      <c r="L154" s="3">
        <f>EXP('5. Iteration'!$F355-'5. Iteration'!L$203)/(1+EXP('5. Iteration'!$F355-'5. Iteration'!L$203))</f>
        <v>0.55258921769243941</v>
      </c>
      <c r="M154" s="3">
        <f>EXP('5. Iteration'!$F355-'5. Iteration'!M$203)/(1+EXP('5. Iteration'!$F355-'5. Iteration'!M$203))</f>
        <v>0.50970895007573147</v>
      </c>
      <c r="N154" s="3">
        <f>EXP('5. Iteration'!$F355-'5. Iteration'!N$203)/(1+EXP('5. Iteration'!$F355-'5. Iteration'!N$203))</f>
        <v>0.42298957037743573</v>
      </c>
      <c r="O154" s="3">
        <f>EXP('5. Iteration'!$F355-'5. Iteration'!O$203)/(1+EXP('5. Iteration'!$F355-'5. Iteration'!O$203))</f>
        <v>0.41415477308564763</v>
      </c>
      <c r="P154" s="3">
        <f>EXP('5. Iteration'!$F355-'5. Iteration'!P$203)/(1+EXP('5. Iteration'!$F355-'5. Iteration'!P$203))</f>
        <v>0.38856495889040682</v>
      </c>
      <c r="Q154" s="3">
        <f>EXP('5. Iteration'!$F355-'5. Iteration'!Q$203)/(1+EXP('5. Iteration'!$F355-'5. Iteration'!Q$203))</f>
        <v>0.36430572652003529</v>
      </c>
      <c r="R154" s="3">
        <f>EXP('5. Iteration'!$F355-'5. Iteration'!R$203)/(1+EXP('5. Iteration'!$F355-'5. Iteration'!R$203))</f>
        <v>0.35650558680205058</v>
      </c>
      <c r="S154" s="3">
        <f>EXP('5. Iteration'!$F355-'5. Iteration'!S$203)/(1+EXP('5. Iteration'!$F355-'5. Iteration'!S$203))</f>
        <v>0.33393520496953871</v>
      </c>
      <c r="T154" s="3">
        <f>EXP('5. Iteration'!$F355-'5. Iteration'!T$203)/(1+EXP('5. Iteration'!$F355-'5. Iteration'!T$203))</f>
        <v>0.33393520496953866</v>
      </c>
      <c r="U154" s="3">
        <f>EXP('5. Iteration'!$F355-'5. Iteration'!U$203)/(1+EXP('5. Iteration'!$F355-'5. Iteration'!U$203))</f>
        <v>0.32668152881858858</v>
      </c>
      <c r="V154" s="3">
        <f>EXP('5. Iteration'!$F355-'5. Iteration'!V$203)/(1+EXP('5. Iteration'!$F355-'5. Iteration'!V$203))</f>
        <v>0.27947128584132563</v>
      </c>
      <c r="W154" s="3">
        <f>EXP('5. Iteration'!$F355-'5. Iteration'!W$203)/(1+EXP('5. Iteration'!$F355-'5. Iteration'!W$203))</f>
        <v>0.25511757266035551</v>
      </c>
      <c r="X154" s="3">
        <f>EXP('5. Iteration'!$F355-'5. Iteration'!X$203)/(1+EXP('5. Iteration'!$F355-'5. Iteration'!X$203))</f>
        <v>0.25511757266035551</v>
      </c>
      <c r="Y154" s="3">
        <f>EXP('5. Iteration'!$F355-'5. Iteration'!Y$203)/(1+EXP('5. Iteration'!$F355-'5. Iteration'!Y$203))</f>
        <v>0.24360515509984013</v>
      </c>
      <c r="Z154" s="3">
        <f>EXP('5. Iteration'!$F355-'5. Iteration'!Z$203)/(1+EXP('5. Iteration'!$F355-'5. Iteration'!Z$203))</f>
        <v>0.21154660693495328</v>
      </c>
      <c r="AA154" s="3">
        <f>EXP('5. Iteration'!$F355-'5. Iteration'!AA$203)/(1+EXP('5. Iteration'!$F355-'5. Iteration'!AA$203))</f>
        <v>0.21154660693495325</v>
      </c>
      <c r="AB154" s="3">
        <f>EXP('5. Iteration'!$F355-'5. Iteration'!AB$203)/(1+EXP('5. Iteration'!$F355-'5. Iteration'!AB$203))</f>
        <v>0.2065462287476004</v>
      </c>
      <c r="AC154" s="3">
        <f>EXP('5. Iteration'!$F355-'5. Iteration'!AC$203)/(1+EXP('5. Iteration'!$F355-'5. Iteration'!AC$203))</f>
        <v>0.19209838179431077</v>
      </c>
      <c r="AD154" s="3">
        <f>EXP('5. Iteration'!$F355-'5. Iteration'!AD$203)/(1+EXP('5. Iteration'!$F355-'5. Iteration'!AD$203))</f>
        <v>0.187461396474988</v>
      </c>
      <c r="AE154" s="3">
        <f>EXP('5. Iteration'!$F355-'5. Iteration'!AE$203)/(1+EXP('5. Iteration'!$F355-'5. Iteration'!AE$203))</f>
        <v>0.18291122572100318</v>
      </c>
      <c r="AF154" s="3">
        <f>EXP('5. Iteration'!$F355-'5. Iteration'!AF$203)/(1+EXP('5. Iteration'!$F355-'5. Iteration'!AF$203))</f>
        <v>0.18291122572100318</v>
      </c>
      <c r="AG154" s="3">
        <f>EXP('5. Iteration'!$F355-'5. Iteration'!AG$203)/(1+EXP('5. Iteration'!$F355-'5. Iteration'!AG$203))</f>
        <v>0.17844630848323961</v>
      </c>
      <c r="AH154" s="3">
        <f>EXP('5. Iteration'!$F355-'5. Iteration'!AH$203)/(1+EXP('5. Iteration'!$F355-'5. Iteration'!AH$203))</f>
        <v>0.17844630848323964</v>
      </c>
      <c r="AI154" s="3">
        <f>EXP('5. Iteration'!$F355-'5. Iteration'!AI$203)/(1+EXP('5. Iteration'!$F355-'5. Iteration'!AI$203))</f>
        <v>0.17844630848323964</v>
      </c>
      <c r="AJ154" s="3">
        <f>EXP('5. Iteration'!$F355-'5. Iteration'!AJ$203)/(1+EXP('5. Iteration'!$F355-'5. Iteration'!AJ$203))</f>
        <v>0.16976612098904667</v>
      </c>
      <c r="AK154" s="3">
        <f>EXP('5. Iteration'!$F355-'5. Iteration'!AK$203)/(1+EXP('5. Iteration'!$F355-'5. Iteration'!AK$203))</f>
        <v>0.12749715636138489</v>
      </c>
      <c r="AL154" s="3">
        <f>EXP('5. Iteration'!$F355-'5. Iteration'!AL$203)/(1+EXP('5. Iteration'!$F355-'5. Iteration'!AL$203))</f>
        <v>0.12407624488549991</v>
      </c>
      <c r="AM154" s="3">
        <f>EXP('5. Iteration'!$F355-'5. Iteration'!AM$203)/(1+EXP('5. Iteration'!$F355-'5. Iteration'!AM$203))</f>
        <v>0.10792191780167373</v>
      </c>
      <c r="AN154" s="3">
        <f>EXP('5. Iteration'!$F355-'5. Iteration'!AN$203)/(1+EXP('5. Iteration'!$F355-'5. Iteration'!AN$203))</f>
        <v>9.3250434456619999E-2</v>
      </c>
      <c r="AO154" s="3">
        <f>EXP('5. Iteration'!$F355-'5. Iteration'!AO$203)/(1+EXP('5. Iteration'!$F355-'5. Iteration'!AO$203))</f>
        <v>9.0482668782136219E-2</v>
      </c>
      <c r="AP154" s="3">
        <f>EXP('5. Iteration'!$F355-'5. Iteration'!AP$203)/(1+EXP('5. Iteration'!$F355-'5. Iteration'!AP$203))</f>
        <v>8.2495025398411387E-2</v>
      </c>
      <c r="AQ154" s="3">
        <f>EXP('5. Iteration'!$F355-'5. Iteration'!AQ$203)/(1+EXP('5. Iteration'!$F355-'5. Iteration'!AQ$203))</f>
        <v>7.7423825293805676E-2</v>
      </c>
      <c r="AR154" s="3">
        <f>EXP('5. Iteration'!$F355-'5. Iteration'!AR$203)/(1+EXP('5. Iteration'!$F355-'5. Iteration'!AR$203))</f>
        <v>7.4961744673070901E-2</v>
      </c>
      <c r="AS154" s="3">
        <f>EXP('5. Iteration'!$F355-'5. Iteration'!AS$203)/(1+EXP('5. Iteration'!$F355-'5. Iteration'!AS$203))</f>
        <v>6.7859457804570505E-2</v>
      </c>
      <c r="AT154" s="3">
        <f>EXP('5. Iteration'!$F355-'5. Iteration'!AT$203)/(1+EXP('5. Iteration'!$F355-'5. Iteration'!AT$203))</f>
        <v>4.8925235018938057E-2</v>
      </c>
      <c r="AU154" s="3">
        <f>EXP('5. Iteration'!$F355-'5. Iteration'!AU$203)/(1+EXP('5. Iteration'!$F355-'5. Iteration'!AU$203))</f>
        <v>9.4331106725217134E-3</v>
      </c>
      <c r="AX154">
        <f t="shared" si="31"/>
        <v>-6.3266793751240842</v>
      </c>
      <c r="AY154" s="2">
        <f t="shared" si="29"/>
        <v>0.10709568009450361</v>
      </c>
      <c r="AZ154" s="2">
        <f t="shared" si="29"/>
        <v>0.14709790029386791</v>
      </c>
      <c r="BA154" s="2">
        <f t="shared" si="29"/>
        <v>0.21591936064376091</v>
      </c>
      <c r="BB154" s="2">
        <f t="shared" si="27"/>
        <v>0.24035321696512152</v>
      </c>
      <c r="BC154" s="2">
        <f t="shared" si="27"/>
        <v>0.24723437418249722</v>
      </c>
      <c r="BD154" s="2">
        <f t="shared" si="27"/>
        <v>0.24990573628842697</v>
      </c>
      <c r="BE154" s="2">
        <f t="shared" si="27"/>
        <v>0.24406939372934805</v>
      </c>
      <c r="BF154" s="2">
        <f t="shared" si="27"/>
        <v>0.24263059701602335</v>
      </c>
      <c r="BG154" s="2">
        <f t="shared" si="27"/>
        <v>0.23758223161290329</v>
      </c>
      <c r="BH154" s="2">
        <f t="shared" si="27"/>
        <v>0.23158706414474453</v>
      </c>
      <c r="BI154" s="2">
        <f t="shared" si="27"/>
        <v>0.22940935338097615</v>
      </c>
      <c r="BJ154" s="2">
        <f t="shared" si="27"/>
        <v>0.22242248385149085</v>
      </c>
      <c r="BK154" s="2">
        <f t="shared" si="32"/>
        <v>0.22242248385149085</v>
      </c>
      <c r="BL154" s="2">
        <f t="shared" si="32"/>
        <v>0.21996070754733826</v>
      </c>
      <c r="BM154" s="2">
        <f t="shared" si="32"/>
        <v>0.20136708623152169</v>
      </c>
      <c r="BN154" s="2">
        <f t="shared" si="32"/>
        <v>0.19003259678024373</v>
      </c>
      <c r="BO154" s="2">
        <f t="shared" si="32"/>
        <v>0.19003259678024373</v>
      </c>
      <c r="BP154" s="2">
        <f t="shared" si="32"/>
        <v>0.18426168350862296</v>
      </c>
      <c r="BQ154" s="2">
        <f t="shared" si="32"/>
        <v>0.16679464002926164</v>
      </c>
      <c r="BR154" s="2">
        <f t="shared" si="32"/>
        <v>0.16679464002926164</v>
      </c>
      <c r="BS154" s="2">
        <f t="shared" si="32"/>
        <v>0.16388488413774432</v>
      </c>
      <c r="BT154" s="2">
        <f t="shared" si="28"/>
        <v>0.15519659350631798</v>
      </c>
      <c r="BU154" s="2">
        <f t="shared" si="28"/>
        <v>0.15231962130663534</v>
      </c>
      <c r="BV154" s="2">
        <f t="shared" si="28"/>
        <v>0.1494547092262434</v>
      </c>
      <c r="BW154" s="2">
        <f t="shared" si="28"/>
        <v>0.1494547092262434</v>
      </c>
      <c r="BX154" s="2">
        <f t="shared" si="28"/>
        <v>0.1466032234719441</v>
      </c>
      <c r="BY154" s="2">
        <f t="shared" si="28"/>
        <v>0.14660322347194413</v>
      </c>
      <c r="BZ154" s="2">
        <f t="shared" si="28"/>
        <v>0.14660322347194413</v>
      </c>
      <c r="CA154" s="2">
        <f t="shared" si="28"/>
        <v>0.14094558515337904</v>
      </c>
      <c r="CB154" s="2">
        <f t="shared" si="28"/>
        <v>0.11124163148114546</v>
      </c>
      <c r="CC154" s="2">
        <f t="shared" si="22"/>
        <v>0.10868133034061336</v>
      </c>
      <c r="CD154" s="2">
        <f t="shared" si="22"/>
        <v>9.627477745968252E-2</v>
      </c>
      <c r="CE154" s="2">
        <f t="shared" si="22"/>
        <v>8.4554790930271614E-2</v>
      </c>
      <c r="CF154" s="2">
        <f t="shared" si="30"/>
        <v>8.229555543219845E-2</v>
      </c>
      <c r="CG154" s="2">
        <f t="shared" si="30"/>
        <v>7.5689596182926852E-2</v>
      </c>
      <c r="CH154" s="2">
        <f t="shared" si="30"/>
        <v>7.1429376570679937E-2</v>
      </c>
      <c r="CI154" s="2">
        <f t="shared" si="30"/>
        <v>6.9342481508640225E-2</v>
      </c>
      <c r="CJ154" s="2">
        <f t="shared" si="30"/>
        <v>6.3254551791040226E-2</v>
      </c>
      <c r="CK154" s="2">
        <f t="shared" si="30"/>
        <v>4.6531556397279732E-2</v>
      </c>
      <c r="CL154" s="2">
        <f t="shared" si="30"/>
        <v>9.3441270955616704E-3</v>
      </c>
    </row>
    <row r="155" spans="1:90">
      <c r="A155" t="str">
        <f>Tabelle1!A155</f>
        <v>Gratt Thomas</v>
      </c>
      <c r="H155" s="3">
        <f>EXP('5. Iteration'!$F356-'5. Iteration'!H$203)/(1+EXP('5. Iteration'!$F356-'5. Iteration'!H$203))</f>
        <v>0.87802687722633765</v>
      </c>
      <c r="I155" s="3">
        <f>EXP('5. Iteration'!$F356-'5. Iteration'!I$203)/(1+EXP('5. Iteration'!$F356-'5. Iteration'!I$203))</f>
        <v>0.82078357144051517</v>
      </c>
      <c r="J155" s="3">
        <f>EXP('5. Iteration'!$F356-'5. Iteration'!J$203)/(1+EXP('5. Iteration'!$F356-'5. Iteration'!J$203))</f>
        <v>0.68460942380127576</v>
      </c>
      <c r="K155" s="3">
        <f>EXP('5. Iteration'!$F356-'5. Iteration'!K$203)/(1+EXP('5. Iteration'!$F356-'5. Iteration'!K$203))</f>
        <v>0.59821803823574593</v>
      </c>
      <c r="L155" s="3">
        <f>EXP('5. Iteration'!$F356-'5. Iteration'!L$203)/(1+EXP('5. Iteration'!$F356-'5. Iteration'!L$203))</f>
        <v>0.55258921769243952</v>
      </c>
      <c r="M155" s="3">
        <f>EXP('5. Iteration'!$F356-'5. Iteration'!M$203)/(1+EXP('5. Iteration'!$F356-'5. Iteration'!M$203))</f>
        <v>0.50970895007573147</v>
      </c>
      <c r="N155" s="3">
        <f>EXP('5. Iteration'!$F356-'5. Iteration'!N$203)/(1+EXP('5. Iteration'!$F356-'5. Iteration'!N$203))</f>
        <v>0.42298957037743568</v>
      </c>
      <c r="O155" s="3">
        <f>EXP('5. Iteration'!$F356-'5. Iteration'!O$203)/(1+EXP('5. Iteration'!$F356-'5. Iteration'!O$203))</f>
        <v>0.41415477308564763</v>
      </c>
      <c r="P155" s="3">
        <f>EXP('5. Iteration'!$F356-'5. Iteration'!P$203)/(1+EXP('5. Iteration'!$F356-'5. Iteration'!P$203))</f>
        <v>0.38856495889040682</v>
      </c>
      <c r="Q155" s="3">
        <f>EXP('5. Iteration'!$F356-'5. Iteration'!Q$203)/(1+EXP('5. Iteration'!$F356-'5. Iteration'!Q$203))</f>
        <v>0.36430572652003529</v>
      </c>
      <c r="R155" s="3">
        <f>EXP('5. Iteration'!$F356-'5. Iteration'!R$203)/(1+EXP('5. Iteration'!$F356-'5. Iteration'!R$203))</f>
        <v>0.35650558680205047</v>
      </c>
      <c r="S155" s="3">
        <f>EXP('5. Iteration'!$F356-'5. Iteration'!S$203)/(1+EXP('5. Iteration'!$F356-'5. Iteration'!S$203))</f>
        <v>0.33393520496953866</v>
      </c>
      <c r="T155" s="3">
        <f>EXP('5. Iteration'!$F356-'5. Iteration'!T$203)/(1+EXP('5. Iteration'!$F356-'5. Iteration'!T$203))</f>
        <v>0.3339352049695386</v>
      </c>
      <c r="U155" s="3">
        <f>EXP('5. Iteration'!$F356-'5. Iteration'!U$203)/(1+EXP('5. Iteration'!$F356-'5. Iteration'!U$203))</f>
        <v>0.32668152881858853</v>
      </c>
      <c r="V155" s="3">
        <f>EXP('5. Iteration'!$F356-'5. Iteration'!V$203)/(1+EXP('5. Iteration'!$F356-'5. Iteration'!V$203))</f>
        <v>0.27947128584132558</v>
      </c>
      <c r="W155" s="3">
        <f>EXP('5. Iteration'!$F356-'5. Iteration'!W$203)/(1+EXP('5. Iteration'!$F356-'5. Iteration'!W$203))</f>
        <v>0.25511757266035545</v>
      </c>
      <c r="X155" s="3">
        <f>EXP('5. Iteration'!$F356-'5. Iteration'!X$203)/(1+EXP('5. Iteration'!$F356-'5. Iteration'!X$203))</f>
        <v>0.25511757266035545</v>
      </c>
      <c r="Y155" s="3">
        <f>EXP('5. Iteration'!$F356-'5. Iteration'!Y$203)/(1+EXP('5. Iteration'!$F356-'5. Iteration'!Y$203))</f>
        <v>0.2436051550998401</v>
      </c>
      <c r="Z155" s="3">
        <f>EXP('5. Iteration'!$F356-'5. Iteration'!Z$203)/(1+EXP('5. Iteration'!$F356-'5. Iteration'!Z$203))</f>
        <v>0.21154660693495325</v>
      </c>
      <c r="AA155" s="3">
        <f>EXP('5. Iteration'!$F356-'5. Iteration'!AA$203)/(1+EXP('5. Iteration'!$F356-'5. Iteration'!AA$203))</f>
        <v>0.21154660693495322</v>
      </c>
      <c r="AB155" s="3">
        <f>EXP('5. Iteration'!$F356-'5. Iteration'!AB$203)/(1+EXP('5. Iteration'!$F356-'5. Iteration'!AB$203))</f>
        <v>0.20654622874760034</v>
      </c>
      <c r="AC155" s="3">
        <f>EXP('5. Iteration'!$F356-'5. Iteration'!AC$203)/(1+EXP('5. Iteration'!$F356-'5. Iteration'!AC$203))</f>
        <v>0.19209838179431077</v>
      </c>
      <c r="AD155" s="3">
        <f>EXP('5. Iteration'!$F356-'5. Iteration'!AD$203)/(1+EXP('5. Iteration'!$F356-'5. Iteration'!AD$203))</f>
        <v>0.18746139647498794</v>
      </c>
      <c r="AE155" s="3">
        <f>EXP('5. Iteration'!$F356-'5. Iteration'!AE$203)/(1+EXP('5. Iteration'!$F356-'5. Iteration'!AE$203))</f>
        <v>0.1829112257210031</v>
      </c>
      <c r="AF155" s="3">
        <f>EXP('5. Iteration'!$F356-'5. Iteration'!AF$203)/(1+EXP('5. Iteration'!$F356-'5. Iteration'!AF$203))</f>
        <v>0.18291122572100316</v>
      </c>
      <c r="AG155" s="3">
        <f>EXP('5. Iteration'!$F356-'5. Iteration'!AG$203)/(1+EXP('5. Iteration'!$F356-'5. Iteration'!AG$203))</f>
        <v>0.17844630848323959</v>
      </c>
      <c r="AH155" s="3">
        <f>EXP('5. Iteration'!$F356-'5. Iteration'!AH$203)/(1+EXP('5. Iteration'!$F356-'5. Iteration'!AH$203))</f>
        <v>0.17844630848323959</v>
      </c>
      <c r="AI155" s="3">
        <f>EXP('5. Iteration'!$F356-'5. Iteration'!AI$203)/(1+EXP('5. Iteration'!$F356-'5. Iteration'!AI$203))</f>
        <v>0.17844630848323959</v>
      </c>
      <c r="AJ155" s="3">
        <f>EXP('5. Iteration'!$F356-'5. Iteration'!AJ$203)/(1+EXP('5. Iteration'!$F356-'5. Iteration'!AJ$203))</f>
        <v>0.16976612098904667</v>
      </c>
      <c r="AK155" s="3">
        <f>EXP('5. Iteration'!$F356-'5. Iteration'!AK$203)/(1+EXP('5. Iteration'!$F356-'5. Iteration'!AK$203))</f>
        <v>0.12749715636138481</v>
      </c>
      <c r="AL155" s="3">
        <f>EXP('5. Iteration'!$F356-'5. Iteration'!AL$203)/(1+EXP('5. Iteration'!$F356-'5. Iteration'!AL$203))</f>
        <v>0.12407624488549991</v>
      </c>
      <c r="AM155" s="3">
        <f>EXP('5. Iteration'!$F356-'5. Iteration'!AM$203)/(1+EXP('5. Iteration'!$F356-'5. Iteration'!AM$203))</f>
        <v>0.10792191780167369</v>
      </c>
      <c r="AN155" s="3">
        <f>EXP('5. Iteration'!$F356-'5. Iteration'!AN$203)/(1+EXP('5. Iteration'!$F356-'5. Iteration'!AN$203))</f>
        <v>9.3250434456619999E-2</v>
      </c>
      <c r="AO155" s="3">
        <f>EXP('5. Iteration'!$F356-'5. Iteration'!AO$203)/(1+EXP('5. Iteration'!$F356-'5. Iteration'!AO$203))</f>
        <v>9.0482668782136177E-2</v>
      </c>
      <c r="AP155" s="3">
        <f>EXP('5. Iteration'!$F356-'5. Iteration'!AP$203)/(1+EXP('5. Iteration'!$F356-'5. Iteration'!AP$203))</f>
        <v>8.2495025398411345E-2</v>
      </c>
      <c r="AQ155" s="3">
        <f>EXP('5. Iteration'!$F356-'5. Iteration'!AQ$203)/(1+EXP('5. Iteration'!$F356-'5. Iteration'!AQ$203))</f>
        <v>7.7423825293805676E-2</v>
      </c>
      <c r="AR155" s="3">
        <f>EXP('5. Iteration'!$F356-'5. Iteration'!AR$203)/(1+EXP('5. Iteration'!$F356-'5. Iteration'!AR$203))</f>
        <v>7.4961744673070874E-2</v>
      </c>
      <c r="AS155" s="3">
        <f>EXP('5. Iteration'!$F356-'5. Iteration'!AS$203)/(1+EXP('5. Iteration'!$F356-'5. Iteration'!AS$203))</f>
        <v>6.7859457804570505E-2</v>
      </c>
      <c r="AT155" s="3">
        <f>EXP('5. Iteration'!$F356-'5. Iteration'!AT$203)/(1+EXP('5. Iteration'!$F356-'5. Iteration'!AT$203))</f>
        <v>4.8925235018938057E-2</v>
      </c>
      <c r="AU155" s="3">
        <f>EXP('5. Iteration'!$F356-'5. Iteration'!AU$203)/(1+EXP('5. Iteration'!$F356-'5. Iteration'!AU$203))</f>
        <v>9.4331106725217134E-3</v>
      </c>
      <c r="AX155">
        <f t="shared" si="31"/>
        <v>-6.3266793751240842</v>
      </c>
      <c r="AY155" s="2">
        <f t="shared" si="29"/>
        <v>0.10709568009450343</v>
      </c>
      <c r="AZ155" s="2">
        <f t="shared" si="29"/>
        <v>0.14709790029386791</v>
      </c>
      <c r="BA155" s="2">
        <f t="shared" si="29"/>
        <v>0.21591936064376097</v>
      </c>
      <c r="BB155" s="2">
        <f t="shared" si="27"/>
        <v>0.24035321696512155</v>
      </c>
      <c r="BC155" s="2">
        <f t="shared" si="27"/>
        <v>0.24723437418249722</v>
      </c>
      <c r="BD155" s="2">
        <f t="shared" si="27"/>
        <v>0.24990573628842697</v>
      </c>
      <c r="BE155" s="2">
        <f t="shared" si="27"/>
        <v>0.24406939372934808</v>
      </c>
      <c r="BF155" s="2">
        <f t="shared" si="27"/>
        <v>0.24263059701602335</v>
      </c>
      <c r="BG155" s="2">
        <f t="shared" si="27"/>
        <v>0.23758223161290329</v>
      </c>
      <c r="BH155" s="2">
        <f t="shared" si="27"/>
        <v>0.23158706414474453</v>
      </c>
      <c r="BI155" s="2">
        <f t="shared" si="27"/>
        <v>0.22940935338097612</v>
      </c>
      <c r="BJ155" s="2">
        <f t="shared" si="27"/>
        <v>0.22242248385149085</v>
      </c>
      <c r="BK155" s="2">
        <f t="shared" si="32"/>
        <v>0.22242248385149085</v>
      </c>
      <c r="BL155" s="2">
        <f t="shared" si="32"/>
        <v>0.21996070754733826</v>
      </c>
      <c r="BM155" s="2">
        <f t="shared" si="32"/>
        <v>0.20136708623152169</v>
      </c>
      <c r="BN155" s="2">
        <f t="shared" si="32"/>
        <v>0.19003259678024373</v>
      </c>
      <c r="BO155" s="2">
        <f t="shared" si="32"/>
        <v>0.19003259678024373</v>
      </c>
      <c r="BP155" s="2">
        <f t="shared" si="32"/>
        <v>0.18426168350862293</v>
      </c>
      <c r="BQ155" s="2">
        <f t="shared" si="32"/>
        <v>0.16679464002926164</v>
      </c>
      <c r="BR155" s="2">
        <f t="shared" si="32"/>
        <v>0.16679464002926164</v>
      </c>
      <c r="BS155" s="2">
        <f t="shared" si="32"/>
        <v>0.1638848841377443</v>
      </c>
      <c r="BT155" s="2">
        <f t="shared" si="28"/>
        <v>0.15519659350631798</v>
      </c>
      <c r="BU155" s="2">
        <f t="shared" si="28"/>
        <v>0.15231962130663532</v>
      </c>
      <c r="BV155" s="2">
        <f t="shared" si="28"/>
        <v>0.14945470922624338</v>
      </c>
      <c r="BW155" s="2">
        <f t="shared" si="28"/>
        <v>0.14945470922624338</v>
      </c>
      <c r="BX155" s="2">
        <f t="shared" si="28"/>
        <v>0.14660322347194407</v>
      </c>
      <c r="BY155" s="2">
        <f t="shared" si="28"/>
        <v>0.14660322347194407</v>
      </c>
      <c r="BZ155" s="2">
        <f t="shared" si="28"/>
        <v>0.14660322347194407</v>
      </c>
      <c r="CA155" s="2">
        <f t="shared" si="28"/>
        <v>0.14094558515337904</v>
      </c>
      <c r="CB155" s="2">
        <f t="shared" si="28"/>
        <v>0.11124163148114541</v>
      </c>
      <c r="CC155" s="2">
        <f t="shared" si="22"/>
        <v>0.10868133034061336</v>
      </c>
      <c r="CD155" s="2">
        <f t="shared" si="22"/>
        <v>9.6274777459682478E-2</v>
      </c>
      <c r="CE155" s="2">
        <f t="shared" si="22"/>
        <v>8.4554790930271614E-2</v>
      </c>
      <c r="CF155" s="2">
        <f t="shared" si="22"/>
        <v>8.2295555432198422E-2</v>
      </c>
      <c r="CG155" s="2">
        <f t="shared" si="22"/>
        <v>7.568959618292681E-2</v>
      </c>
      <c r="CH155" s="2">
        <f t="shared" si="30"/>
        <v>7.1429376570679937E-2</v>
      </c>
      <c r="CI155" s="2">
        <f t="shared" si="30"/>
        <v>6.9342481508640211E-2</v>
      </c>
      <c r="CJ155" s="2">
        <f t="shared" si="30"/>
        <v>6.3254551791040226E-2</v>
      </c>
      <c r="CK155" s="2">
        <f t="shared" si="30"/>
        <v>4.6531556397279732E-2</v>
      </c>
      <c r="CL155" s="2">
        <f t="shared" si="30"/>
        <v>9.3441270955616704E-3</v>
      </c>
    </row>
    <row r="156" spans="1:90">
      <c r="A156" t="str">
        <f>Tabelle1!A156</f>
        <v>Mierke Loris</v>
      </c>
      <c r="H156" s="3">
        <f>EXP('5. Iteration'!$F357-'5. Iteration'!H$203)/(1+EXP('5. Iteration'!$F357-'5. Iteration'!H$203))</f>
        <v>0.87802687722633743</v>
      </c>
      <c r="I156" s="3">
        <f>EXP('5. Iteration'!$F357-'5. Iteration'!I$203)/(1+EXP('5. Iteration'!$F357-'5. Iteration'!I$203))</f>
        <v>0.82078357144051517</v>
      </c>
      <c r="J156" s="3">
        <f>EXP('5. Iteration'!$F357-'5. Iteration'!J$203)/(1+EXP('5. Iteration'!$F357-'5. Iteration'!J$203))</f>
        <v>0.68460942380127587</v>
      </c>
      <c r="K156" s="3">
        <f>EXP('5. Iteration'!$F357-'5. Iteration'!K$203)/(1+EXP('5. Iteration'!$F357-'5. Iteration'!K$203))</f>
        <v>0.59821803823574604</v>
      </c>
      <c r="L156" s="3">
        <f>EXP('5. Iteration'!$F357-'5. Iteration'!L$203)/(1+EXP('5. Iteration'!$F357-'5. Iteration'!L$203))</f>
        <v>0.55258921769243941</v>
      </c>
      <c r="M156" s="3">
        <f>EXP('5. Iteration'!$F357-'5. Iteration'!M$203)/(1+EXP('5. Iteration'!$F357-'5. Iteration'!M$203))</f>
        <v>0.50970895007573147</v>
      </c>
      <c r="N156" s="3">
        <f>EXP('5. Iteration'!$F357-'5. Iteration'!N$203)/(1+EXP('5. Iteration'!$F357-'5. Iteration'!N$203))</f>
        <v>0.42298957037743573</v>
      </c>
      <c r="O156" s="3">
        <f>EXP('5. Iteration'!$F357-'5. Iteration'!O$203)/(1+EXP('5. Iteration'!$F357-'5. Iteration'!O$203))</f>
        <v>0.41415477308564763</v>
      </c>
      <c r="P156" s="3">
        <f>EXP('5. Iteration'!$F357-'5. Iteration'!P$203)/(1+EXP('5. Iteration'!$F357-'5. Iteration'!P$203))</f>
        <v>0.38856495889040682</v>
      </c>
      <c r="Q156" s="3">
        <f>EXP('5. Iteration'!$F357-'5. Iteration'!Q$203)/(1+EXP('5. Iteration'!$F357-'5. Iteration'!Q$203))</f>
        <v>0.36430572652003529</v>
      </c>
      <c r="R156" s="3">
        <f>EXP('5. Iteration'!$F357-'5. Iteration'!R$203)/(1+EXP('5. Iteration'!$F357-'5. Iteration'!R$203))</f>
        <v>0.35650558680205058</v>
      </c>
      <c r="S156" s="3">
        <f>EXP('5. Iteration'!$F357-'5. Iteration'!S$203)/(1+EXP('5. Iteration'!$F357-'5. Iteration'!S$203))</f>
        <v>0.33393520496953871</v>
      </c>
      <c r="T156" s="3">
        <f>EXP('5. Iteration'!$F357-'5. Iteration'!T$203)/(1+EXP('5. Iteration'!$F357-'5. Iteration'!T$203))</f>
        <v>0.33393520496953866</v>
      </c>
      <c r="U156" s="3">
        <f>EXP('5. Iteration'!$F357-'5. Iteration'!U$203)/(1+EXP('5. Iteration'!$F357-'5. Iteration'!U$203))</f>
        <v>0.32668152881858858</v>
      </c>
      <c r="V156" s="3">
        <f>EXP('5. Iteration'!$F357-'5. Iteration'!V$203)/(1+EXP('5. Iteration'!$F357-'5. Iteration'!V$203))</f>
        <v>0.27947128584132563</v>
      </c>
      <c r="W156" s="3">
        <f>EXP('5. Iteration'!$F357-'5. Iteration'!W$203)/(1+EXP('5. Iteration'!$F357-'5. Iteration'!W$203))</f>
        <v>0.25511757266035551</v>
      </c>
      <c r="X156" s="3">
        <f>EXP('5. Iteration'!$F357-'5. Iteration'!X$203)/(1+EXP('5. Iteration'!$F357-'5. Iteration'!X$203))</f>
        <v>0.25511757266035551</v>
      </c>
      <c r="Y156" s="3">
        <f>EXP('5. Iteration'!$F357-'5. Iteration'!Y$203)/(1+EXP('5. Iteration'!$F357-'5. Iteration'!Y$203))</f>
        <v>0.24360515509984013</v>
      </c>
      <c r="Z156" s="3">
        <f>EXP('5. Iteration'!$F357-'5. Iteration'!Z$203)/(1+EXP('5. Iteration'!$F357-'5. Iteration'!Z$203))</f>
        <v>0.21154660693495328</v>
      </c>
      <c r="AA156" s="3">
        <f>EXP('5. Iteration'!$F357-'5. Iteration'!AA$203)/(1+EXP('5. Iteration'!$F357-'5. Iteration'!AA$203))</f>
        <v>0.21154660693495325</v>
      </c>
      <c r="AB156" s="3">
        <f>EXP('5. Iteration'!$F357-'5. Iteration'!AB$203)/(1+EXP('5. Iteration'!$F357-'5. Iteration'!AB$203))</f>
        <v>0.2065462287476004</v>
      </c>
      <c r="AC156" s="3">
        <f>EXP('5. Iteration'!$F357-'5. Iteration'!AC$203)/(1+EXP('5. Iteration'!$F357-'5. Iteration'!AC$203))</f>
        <v>0.19209838179431077</v>
      </c>
      <c r="AD156" s="3">
        <f>EXP('5. Iteration'!$F357-'5. Iteration'!AD$203)/(1+EXP('5. Iteration'!$F357-'5. Iteration'!AD$203))</f>
        <v>0.187461396474988</v>
      </c>
      <c r="AE156" s="3">
        <f>EXP('5. Iteration'!$F357-'5. Iteration'!AE$203)/(1+EXP('5. Iteration'!$F357-'5. Iteration'!AE$203))</f>
        <v>0.18291122572100318</v>
      </c>
      <c r="AF156" s="3">
        <f>EXP('5. Iteration'!$F357-'5. Iteration'!AF$203)/(1+EXP('5. Iteration'!$F357-'5. Iteration'!AF$203))</f>
        <v>0.18291122572100318</v>
      </c>
      <c r="AG156" s="3">
        <f>EXP('5. Iteration'!$F357-'5. Iteration'!AG$203)/(1+EXP('5. Iteration'!$F357-'5. Iteration'!AG$203))</f>
        <v>0.17844630848323961</v>
      </c>
      <c r="AH156" s="3">
        <f>EXP('5. Iteration'!$F357-'5. Iteration'!AH$203)/(1+EXP('5. Iteration'!$F357-'5. Iteration'!AH$203))</f>
        <v>0.17844630848323964</v>
      </c>
      <c r="AI156" s="3">
        <f>EXP('5. Iteration'!$F357-'5. Iteration'!AI$203)/(1+EXP('5. Iteration'!$F357-'5. Iteration'!AI$203))</f>
        <v>0.17844630848323964</v>
      </c>
      <c r="AJ156" s="3">
        <f>EXP('5. Iteration'!$F357-'5. Iteration'!AJ$203)/(1+EXP('5. Iteration'!$F357-'5. Iteration'!AJ$203))</f>
        <v>0.16976612098904667</v>
      </c>
      <c r="AK156" s="3">
        <f>EXP('5. Iteration'!$F357-'5. Iteration'!AK$203)/(1+EXP('5. Iteration'!$F357-'5. Iteration'!AK$203))</f>
        <v>0.12749715636138489</v>
      </c>
      <c r="AL156" s="3">
        <f>EXP('5. Iteration'!$F357-'5. Iteration'!AL$203)/(1+EXP('5. Iteration'!$F357-'5. Iteration'!AL$203))</f>
        <v>0.12407624488549991</v>
      </c>
      <c r="AM156" s="3">
        <f>EXP('5. Iteration'!$F357-'5. Iteration'!AM$203)/(1+EXP('5. Iteration'!$F357-'5. Iteration'!AM$203))</f>
        <v>0.10792191780167373</v>
      </c>
      <c r="AN156" s="3">
        <f>EXP('5. Iteration'!$F357-'5. Iteration'!AN$203)/(1+EXP('5. Iteration'!$F357-'5. Iteration'!AN$203))</f>
        <v>9.3250434456619999E-2</v>
      </c>
      <c r="AO156" s="3">
        <f>EXP('5. Iteration'!$F357-'5. Iteration'!AO$203)/(1+EXP('5. Iteration'!$F357-'5. Iteration'!AO$203))</f>
        <v>9.0482668782136219E-2</v>
      </c>
      <c r="AP156" s="3">
        <f>EXP('5. Iteration'!$F357-'5. Iteration'!AP$203)/(1+EXP('5. Iteration'!$F357-'5. Iteration'!AP$203))</f>
        <v>8.2495025398411387E-2</v>
      </c>
      <c r="AQ156" s="3">
        <f>EXP('5. Iteration'!$F357-'5. Iteration'!AQ$203)/(1+EXP('5. Iteration'!$F357-'5. Iteration'!AQ$203))</f>
        <v>7.7423825293805676E-2</v>
      </c>
      <c r="AR156" s="3">
        <f>EXP('5. Iteration'!$F357-'5. Iteration'!AR$203)/(1+EXP('5. Iteration'!$F357-'5. Iteration'!AR$203))</f>
        <v>7.4961744673070901E-2</v>
      </c>
      <c r="AS156" s="3">
        <f>EXP('5. Iteration'!$F357-'5. Iteration'!AS$203)/(1+EXP('5. Iteration'!$F357-'5. Iteration'!AS$203))</f>
        <v>6.7859457804570505E-2</v>
      </c>
      <c r="AT156" s="3">
        <f>EXP('5. Iteration'!$F357-'5. Iteration'!AT$203)/(1+EXP('5. Iteration'!$F357-'5. Iteration'!AT$203))</f>
        <v>4.8925235018938057E-2</v>
      </c>
      <c r="AU156" s="3">
        <f>EXP('5. Iteration'!$F357-'5. Iteration'!AU$203)/(1+EXP('5. Iteration'!$F357-'5. Iteration'!AU$203))</f>
        <v>9.4331106725217134E-3</v>
      </c>
      <c r="AX156">
        <f t="shared" si="31"/>
        <v>-6.3266793751240842</v>
      </c>
      <c r="AY156" s="2">
        <f t="shared" si="29"/>
        <v>0.10709568009450361</v>
      </c>
      <c r="AZ156" s="2">
        <f t="shared" si="29"/>
        <v>0.14709790029386791</v>
      </c>
      <c r="BA156" s="2">
        <f t="shared" si="29"/>
        <v>0.21591936064376091</v>
      </c>
      <c r="BB156" s="2">
        <f t="shared" si="27"/>
        <v>0.24035321696512152</v>
      </c>
      <c r="BC156" s="2">
        <f t="shared" si="27"/>
        <v>0.24723437418249722</v>
      </c>
      <c r="BD156" s="2">
        <f t="shared" si="27"/>
        <v>0.24990573628842697</v>
      </c>
      <c r="BE156" s="2">
        <f t="shared" si="27"/>
        <v>0.24406939372934805</v>
      </c>
      <c r="BF156" s="2">
        <f t="shared" si="27"/>
        <v>0.24263059701602335</v>
      </c>
      <c r="BG156" s="2">
        <f t="shared" si="27"/>
        <v>0.23758223161290329</v>
      </c>
      <c r="BH156" s="2">
        <f t="shared" si="27"/>
        <v>0.23158706414474453</v>
      </c>
      <c r="BI156" s="2">
        <f t="shared" si="27"/>
        <v>0.22940935338097615</v>
      </c>
      <c r="BJ156" s="2">
        <f t="shared" si="27"/>
        <v>0.22242248385149085</v>
      </c>
      <c r="BK156" s="2">
        <f t="shared" si="32"/>
        <v>0.22242248385149085</v>
      </c>
      <c r="BL156" s="2">
        <f t="shared" si="32"/>
        <v>0.21996070754733826</v>
      </c>
      <c r="BM156" s="2">
        <f t="shared" si="32"/>
        <v>0.20136708623152169</v>
      </c>
      <c r="BN156" s="2">
        <f t="shared" si="32"/>
        <v>0.19003259678024373</v>
      </c>
      <c r="BO156" s="2">
        <f t="shared" si="32"/>
        <v>0.19003259678024373</v>
      </c>
      <c r="BP156" s="2">
        <f t="shared" si="32"/>
        <v>0.18426168350862296</v>
      </c>
      <c r="BQ156" s="2">
        <f t="shared" si="32"/>
        <v>0.16679464002926164</v>
      </c>
      <c r="BR156" s="2">
        <f t="shared" si="32"/>
        <v>0.16679464002926164</v>
      </c>
      <c r="BS156" s="2">
        <f t="shared" si="32"/>
        <v>0.16388488413774432</v>
      </c>
      <c r="BT156" s="2">
        <f t="shared" si="28"/>
        <v>0.15519659350631798</v>
      </c>
      <c r="BU156" s="2">
        <f t="shared" si="28"/>
        <v>0.15231962130663534</v>
      </c>
      <c r="BV156" s="2">
        <f t="shared" si="28"/>
        <v>0.1494547092262434</v>
      </c>
      <c r="BW156" s="2">
        <f t="shared" si="28"/>
        <v>0.1494547092262434</v>
      </c>
      <c r="BX156" s="2">
        <f t="shared" si="28"/>
        <v>0.1466032234719441</v>
      </c>
      <c r="BY156" s="2">
        <f t="shared" si="28"/>
        <v>0.14660322347194413</v>
      </c>
      <c r="BZ156" s="2">
        <f t="shared" si="28"/>
        <v>0.14660322347194413</v>
      </c>
      <c r="CA156" s="2">
        <f t="shared" si="28"/>
        <v>0.14094558515337904</v>
      </c>
      <c r="CB156" s="2">
        <f t="shared" si="28"/>
        <v>0.11124163148114546</v>
      </c>
      <c r="CC156" s="2">
        <f t="shared" si="30"/>
        <v>0.10868133034061336</v>
      </c>
      <c r="CD156" s="2">
        <f t="shared" si="30"/>
        <v>9.627477745968252E-2</v>
      </c>
      <c r="CE156" s="2">
        <f t="shared" si="30"/>
        <v>8.4554790930271614E-2</v>
      </c>
      <c r="CF156" s="2">
        <f t="shared" si="30"/>
        <v>8.229555543219845E-2</v>
      </c>
      <c r="CG156" s="2">
        <f t="shared" si="30"/>
        <v>7.5689596182926852E-2</v>
      </c>
      <c r="CH156" s="2">
        <f t="shared" si="30"/>
        <v>7.1429376570679937E-2</v>
      </c>
      <c r="CI156" s="2">
        <f t="shared" si="30"/>
        <v>6.9342481508640225E-2</v>
      </c>
      <c r="CJ156" s="2">
        <f t="shared" si="30"/>
        <v>6.3254551791040226E-2</v>
      </c>
      <c r="CK156" s="2">
        <f t="shared" si="30"/>
        <v>4.6531556397279732E-2</v>
      </c>
      <c r="CL156" s="2">
        <f t="shared" si="30"/>
        <v>9.3441270955616704E-3</v>
      </c>
    </row>
    <row r="157" spans="1:90">
      <c r="A157" t="str">
        <f>Tabelle1!A157</f>
        <v>Freund Günther</v>
      </c>
      <c r="H157" s="3">
        <f>EXP('5. Iteration'!$F358-'5. Iteration'!H$203)/(1+EXP('5. Iteration'!$F358-'5. Iteration'!H$203))</f>
        <v>0.85949830313180409</v>
      </c>
      <c r="I157" s="3">
        <f>EXP('5. Iteration'!$F358-'5. Iteration'!I$203)/(1+EXP('5. Iteration'!$F358-'5. Iteration'!I$203))</f>
        <v>0.79558380112492211</v>
      </c>
      <c r="J157" s="3">
        <f>EXP('5. Iteration'!$F358-'5. Iteration'!J$203)/(1+EXP('5. Iteration'!$F358-'5. Iteration'!J$203))</f>
        <v>0.64846288887096648</v>
      </c>
      <c r="K157" s="3">
        <f>EXP('5. Iteration'!$F358-'5. Iteration'!K$203)/(1+EXP('5. Iteration'!$F358-'5. Iteration'!K$203))</f>
        <v>0.55855472437609499</v>
      </c>
      <c r="L157" s="3">
        <f>EXP('5. Iteration'!$F358-'5. Iteration'!L$203)/(1+EXP('5. Iteration'!$F358-'5. Iteration'!L$203))</f>
        <v>0.51209527646803421</v>
      </c>
      <c r="M157" s="3">
        <f>EXP('5. Iteration'!$F358-'5. Iteration'!M$203)/(1+EXP('5. Iteration'!$F358-'5. Iteration'!M$203))</f>
        <v>0.46906294013957867</v>
      </c>
      <c r="N157" s="3">
        <f>EXP('5. Iteration'!$F358-'5. Iteration'!N$203)/(1+EXP('5. Iteration'!$F358-'5. Iteration'!N$203))</f>
        <v>0.3838449302941872</v>
      </c>
      <c r="O157" s="3">
        <f>EXP('5. Iteration'!$F358-'5. Iteration'!O$203)/(1+EXP('5. Iteration'!$F358-'5. Iteration'!O$203))</f>
        <v>0.37529595301826169</v>
      </c>
      <c r="P157" s="3">
        <f>EXP('5. Iteration'!$F358-'5. Iteration'!P$203)/(1+EXP('5. Iteration'!$F358-'5. Iteration'!P$203))</f>
        <v>0.35066997404880279</v>
      </c>
      <c r="Q157" s="3">
        <f>EXP('5. Iteration'!$F358-'5. Iteration'!Q$203)/(1+EXP('5. Iteration'!$F358-'5. Iteration'!Q$203))</f>
        <v>0.32750936673735725</v>
      </c>
      <c r="R157" s="3">
        <f>EXP('5. Iteration'!$F358-'5. Iteration'!R$203)/(1+EXP('5. Iteration'!$F358-'5. Iteration'!R$203))</f>
        <v>0.32010035741186371</v>
      </c>
      <c r="S157" s="3">
        <f>EXP('5. Iteration'!$F358-'5. Iteration'!S$203)/(1+EXP('5. Iteration'!$F358-'5. Iteration'!S$203))</f>
        <v>0.29876470067318472</v>
      </c>
      <c r="T157" s="3">
        <f>EXP('5. Iteration'!$F358-'5. Iteration'!T$203)/(1+EXP('5. Iteration'!$F358-'5. Iteration'!T$203))</f>
        <v>0.29876470067318472</v>
      </c>
      <c r="U157" s="3">
        <f>EXP('5. Iteration'!$F358-'5. Iteration'!U$203)/(1+EXP('5. Iteration'!$F358-'5. Iteration'!U$203))</f>
        <v>0.29194014021842701</v>
      </c>
      <c r="V157" s="3">
        <f>EXP('5. Iteration'!$F358-'5. Iteration'!V$203)/(1+EXP('5. Iteration'!$F358-'5. Iteration'!V$203))</f>
        <v>0.2479020388153404</v>
      </c>
      <c r="W157" s="3">
        <f>EXP('5. Iteration'!$F358-'5. Iteration'!W$203)/(1+EXP('5. Iteration'!$F358-'5. Iteration'!W$203))</f>
        <v>0.22543860144905603</v>
      </c>
      <c r="X157" s="3">
        <f>EXP('5. Iteration'!$F358-'5. Iteration'!X$203)/(1+EXP('5. Iteration'!$F358-'5. Iteration'!X$203))</f>
        <v>0.22543860144905603</v>
      </c>
      <c r="Y157" s="3">
        <f>EXP('5. Iteration'!$F358-'5. Iteration'!Y$203)/(1+EXP('5. Iteration'!$F358-'5. Iteration'!Y$203))</f>
        <v>0.21487912452881924</v>
      </c>
      <c r="Z157" s="3">
        <f>EXP('5. Iteration'!$F358-'5. Iteration'!Z$203)/(1+EXP('5. Iteration'!$F358-'5. Iteration'!Z$203))</f>
        <v>0.18567296669322092</v>
      </c>
      <c r="AA157" s="3">
        <f>EXP('5. Iteration'!$F358-'5. Iteration'!AA$203)/(1+EXP('5. Iteration'!$F358-'5. Iteration'!AA$203))</f>
        <v>0.18567296669322092</v>
      </c>
      <c r="AB157" s="3">
        <f>EXP('5. Iteration'!$F358-'5. Iteration'!AB$203)/(1+EXP('5. Iteration'!$F358-'5. Iteration'!AB$203))</f>
        <v>0.18114366185729894</v>
      </c>
      <c r="AC157" s="3">
        <f>EXP('5. Iteration'!$F358-'5. Iteration'!AC$203)/(1+EXP('5. Iteration'!$F358-'5. Iteration'!AC$203))</f>
        <v>0.16809627325964571</v>
      </c>
      <c r="AD157" s="3">
        <f>EXP('5. Iteration'!$F358-'5. Iteration'!AD$203)/(1+EXP('5. Iteration'!$F358-'5. Iteration'!AD$203))</f>
        <v>0.16392111104171331</v>
      </c>
      <c r="AE157" s="3">
        <f>EXP('5. Iteration'!$F358-'5. Iteration'!AE$203)/(1+EXP('5. Iteration'!$F358-'5. Iteration'!AE$203))</f>
        <v>0.15982993000033657</v>
      </c>
      <c r="AF157" s="3">
        <f>EXP('5. Iteration'!$F358-'5. Iteration'!AF$203)/(1+EXP('5. Iteration'!$F358-'5. Iteration'!AF$203))</f>
        <v>0.15982993000033663</v>
      </c>
      <c r="AG157" s="3">
        <f>EXP('5. Iteration'!$F358-'5. Iteration'!AG$203)/(1+EXP('5. Iteration'!$F358-'5. Iteration'!AG$203))</f>
        <v>0.15582098810793069</v>
      </c>
      <c r="AH157" s="3">
        <f>EXP('5. Iteration'!$F358-'5. Iteration'!AH$203)/(1+EXP('5. Iteration'!$F358-'5. Iteration'!AH$203))</f>
        <v>0.15582098810793069</v>
      </c>
      <c r="AI157" s="3">
        <f>EXP('5. Iteration'!$F358-'5. Iteration'!AI$203)/(1+EXP('5. Iteration'!$F358-'5. Iteration'!AI$203))</f>
        <v>0.15582098810793069</v>
      </c>
      <c r="AJ157" s="3">
        <f>EXP('5. Iteration'!$F358-'5. Iteration'!AJ$203)/(1+EXP('5. Iteration'!$F358-'5. Iteration'!AJ$203))</f>
        <v>0.14804304624644982</v>
      </c>
      <c r="AK157" s="3">
        <f>EXP('5. Iteration'!$F358-'5. Iteration'!AK$203)/(1+EXP('5. Iteration'!$F358-'5. Iteration'!AK$203))</f>
        <v>0.11046313975022258</v>
      </c>
      <c r="AL157" s="3">
        <f>EXP('5. Iteration'!$F358-'5. Iteration'!AL$203)/(1+EXP('5. Iteration'!$F358-'5. Iteration'!AL$203))</f>
        <v>0.10744299067123043</v>
      </c>
      <c r="AM157" s="3">
        <f>EXP('5. Iteration'!$F358-'5. Iteration'!AM$203)/(1+EXP('5. Iteration'!$F358-'5. Iteration'!AM$203))</f>
        <v>9.322377722131811E-2</v>
      </c>
      <c r="AN157" s="3">
        <f>EXP('5. Iteration'!$F358-'5. Iteration'!AN$203)/(1+EXP('5. Iteration'!$F358-'5. Iteration'!AN$203))</f>
        <v>8.0370418065806443E-2</v>
      </c>
      <c r="AO157" s="3">
        <f>EXP('5. Iteration'!$F358-'5. Iteration'!AO$203)/(1+EXP('5. Iteration'!$F358-'5. Iteration'!AO$203))</f>
        <v>7.7952078973229241E-2</v>
      </c>
      <c r="AP157" s="3">
        <f>EXP('5. Iteration'!$F358-'5. Iteration'!AP$203)/(1+EXP('5. Iteration'!$F358-'5. Iteration'!AP$203))</f>
        <v>7.0984280152780799E-2</v>
      </c>
      <c r="AQ157" s="3">
        <f>EXP('5. Iteration'!$F358-'5. Iteration'!AQ$203)/(1+EXP('5. Iteration'!$F358-'5. Iteration'!AQ$203))</f>
        <v>6.6569338203876394E-2</v>
      </c>
      <c r="AR157" s="3">
        <f>EXP('5. Iteration'!$F358-'5. Iteration'!AR$203)/(1+EXP('5. Iteration'!$F358-'5. Iteration'!AR$203))</f>
        <v>6.4428325444300924E-2</v>
      </c>
      <c r="AS157" s="3">
        <f>EXP('5. Iteration'!$F358-'5. Iteration'!AS$203)/(1+EXP('5. Iteration'!$F358-'5. Iteration'!AS$203))</f>
        <v>5.8261176388509757E-2</v>
      </c>
      <c r="AT157" s="3">
        <f>EXP('5. Iteration'!$F358-'5. Iteration'!AT$203)/(1+EXP('5. Iteration'!$F358-'5. Iteration'!AT$203))</f>
        <v>4.188473834755669E-2</v>
      </c>
      <c r="AU157" s="3">
        <f>EXP('5. Iteration'!$F358-'5. Iteration'!AU$203)/(1+EXP('5. Iteration'!$F358-'5. Iteration'!AU$203))</f>
        <v>8.0276875346186154E-3</v>
      </c>
      <c r="AX157">
        <f t="shared" si="31"/>
        <v>-5.9561998220952361</v>
      </c>
      <c r="AY157" s="2">
        <f t="shared" si="29"/>
        <v>0.12076097004535349</v>
      </c>
      <c r="AZ157" s="2">
        <f t="shared" si="29"/>
        <v>0.1626302165125425</v>
      </c>
      <c r="BA157" s="2">
        <f t="shared" si="29"/>
        <v>0.22795877062808706</v>
      </c>
      <c r="BB157" s="2">
        <f t="shared" si="27"/>
        <v>0.24657134425323954</v>
      </c>
      <c r="BC157" s="2">
        <f t="shared" si="27"/>
        <v>0.2498537042871618</v>
      </c>
      <c r="BD157" s="2">
        <f t="shared" si="27"/>
        <v>0.24904289832719267</v>
      </c>
      <c r="BE157" s="2">
        <f t="shared" si="27"/>
        <v>0.23650799978163778</v>
      </c>
      <c r="BF157" s="2">
        <f t="shared" si="27"/>
        <v>0.23444890066637641</v>
      </c>
      <c r="BG157" s="2">
        <f t="shared" si="27"/>
        <v>0.22770054334941475</v>
      </c>
      <c r="BH157" s="2">
        <f t="shared" si="27"/>
        <v>0.2202469814366525</v>
      </c>
      <c r="BI157" s="2">
        <f t="shared" si="27"/>
        <v>0.21763611859666082</v>
      </c>
      <c r="BJ157" s="2">
        <f t="shared" si="27"/>
        <v>0.20950435430484707</v>
      </c>
      <c r="BK157" s="2">
        <f t="shared" si="32"/>
        <v>0.20950435430484707</v>
      </c>
      <c r="BL157" s="2">
        <f t="shared" si="32"/>
        <v>0.20671109474767221</v>
      </c>
      <c r="BM157" s="2">
        <f t="shared" si="32"/>
        <v>0.18644661796653789</v>
      </c>
      <c r="BN157" s="2">
        <f t="shared" si="32"/>
        <v>0.17461603842574971</v>
      </c>
      <c r="BO157" s="2">
        <f t="shared" si="32"/>
        <v>0.17461603842574971</v>
      </c>
      <c r="BP157" s="2">
        <f t="shared" si="32"/>
        <v>0.16870608637054743</v>
      </c>
      <c r="BQ157" s="2">
        <f t="shared" si="32"/>
        <v>0.151198516132559</v>
      </c>
      <c r="BR157" s="2">
        <f t="shared" si="32"/>
        <v>0.151198516132559</v>
      </c>
      <c r="BS157" s="2">
        <f t="shared" si="32"/>
        <v>0.14833063562622747</v>
      </c>
      <c r="BT157" s="2">
        <f t="shared" si="28"/>
        <v>0.13983991617586422</v>
      </c>
      <c r="BU157" s="2">
        <f t="shared" si="28"/>
        <v>0.1370509803965636</v>
      </c>
      <c r="BV157" s="2">
        <f t="shared" si="28"/>
        <v>0.13428432347642411</v>
      </c>
      <c r="BW157" s="2">
        <f t="shared" si="28"/>
        <v>0.13428432347642413</v>
      </c>
      <c r="BX157" s="2">
        <f t="shared" si="28"/>
        <v>0.13154080777299881</v>
      </c>
      <c r="BY157" s="2">
        <f t="shared" si="28"/>
        <v>0.13154080777299881</v>
      </c>
      <c r="BZ157" s="2">
        <f t="shared" si="28"/>
        <v>0.13154080777299881</v>
      </c>
      <c r="CA157" s="2">
        <f t="shared" si="28"/>
        <v>0.12612630270452133</v>
      </c>
      <c r="CB157" s="2">
        <f t="shared" si="28"/>
        <v>9.8261034506745379E-2</v>
      </c>
      <c r="CC157" s="2">
        <f t="shared" si="30"/>
        <v>9.5898994426852333E-2</v>
      </c>
      <c r="CD157" s="2">
        <f t="shared" si="30"/>
        <v>8.4533104581908158E-2</v>
      </c>
      <c r="CE157" s="2">
        <f t="shared" si="30"/>
        <v>7.3911013965733935E-2</v>
      </c>
      <c r="CF157" s="2">
        <f t="shared" si="30"/>
        <v>7.1875552356980676E-2</v>
      </c>
      <c r="CG157" s="2">
        <f t="shared" si="30"/>
        <v>6.594551212397233E-2</v>
      </c>
      <c r="CH157" s="2">
        <f t="shared" si="30"/>
        <v>6.2137861414974321E-2</v>
      </c>
      <c r="CI157" s="2">
        <f t="shared" si="30"/>
        <v>6.0277316324744173E-2</v>
      </c>
      <c r="CJ157" s="2">
        <f t="shared" si="30"/>
        <v>5.4866811714336709E-2</v>
      </c>
      <c r="CK157" s="2">
        <f t="shared" si="30"/>
        <v>4.0130407041113404E-2</v>
      </c>
      <c r="CL157" s="2">
        <f t="shared" si="30"/>
        <v>7.9632437674651453E-3</v>
      </c>
    </row>
    <row r="158" spans="1:90">
      <c r="A158" t="str">
        <f>Tabelle1!A158</f>
        <v>Stolte Benjamin</v>
      </c>
      <c r="H158" s="3">
        <f>EXP('5. Iteration'!$F359-'5. Iteration'!H$203)/(1+EXP('5. Iteration'!$F359-'5. Iteration'!H$203))</f>
        <v>0.85949830313180409</v>
      </c>
      <c r="I158" s="3">
        <f>EXP('5. Iteration'!$F359-'5. Iteration'!I$203)/(1+EXP('5. Iteration'!$F359-'5. Iteration'!I$203))</f>
        <v>0.79558380112492211</v>
      </c>
      <c r="J158" s="3">
        <f>EXP('5. Iteration'!$F359-'5. Iteration'!J$203)/(1+EXP('5. Iteration'!$F359-'5. Iteration'!J$203))</f>
        <v>0.64846288887096648</v>
      </c>
      <c r="K158" s="3">
        <f>EXP('5. Iteration'!$F359-'5. Iteration'!K$203)/(1+EXP('5. Iteration'!$F359-'5. Iteration'!K$203))</f>
        <v>0.55855472437609499</v>
      </c>
      <c r="L158" s="3">
        <f>EXP('5. Iteration'!$F359-'5. Iteration'!L$203)/(1+EXP('5. Iteration'!$F359-'5. Iteration'!L$203))</f>
        <v>0.51209527646803421</v>
      </c>
      <c r="M158" s="3">
        <f>EXP('5. Iteration'!$F359-'5. Iteration'!M$203)/(1+EXP('5. Iteration'!$F359-'5. Iteration'!M$203))</f>
        <v>0.46906294013957867</v>
      </c>
      <c r="N158" s="3">
        <f>EXP('5. Iteration'!$F359-'5. Iteration'!N$203)/(1+EXP('5. Iteration'!$F359-'5. Iteration'!N$203))</f>
        <v>0.3838449302941872</v>
      </c>
      <c r="O158" s="3">
        <f>EXP('5. Iteration'!$F359-'5. Iteration'!O$203)/(1+EXP('5. Iteration'!$F359-'5. Iteration'!O$203))</f>
        <v>0.37529595301826169</v>
      </c>
      <c r="P158" s="3">
        <f>EXP('5. Iteration'!$F359-'5. Iteration'!P$203)/(1+EXP('5. Iteration'!$F359-'5. Iteration'!P$203))</f>
        <v>0.35066997404880279</v>
      </c>
      <c r="Q158" s="3">
        <f>EXP('5. Iteration'!$F359-'5. Iteration'!Q$203)/(1+EXP('5. Iteration'!$F359-'5. Iteration'!Q$203))</f>
        <v>0.32750936673735725</v>
      </c>
      <c r="R158" s="3">
        <f>EXP('5. Iteration'!$F359-'5. Iteration'!R$203)/(1+EXP('5. Iteration'!$F359-'5. Iteration'!R$203))</f>
        <v>0.32010035741186371</v>
      </c>
      <c r="S158" s="3">
        <f>EXP('5. Iteration'!$F359-'5. Iteration'!S$203)/(1+EXP('5. Iteration'!$F359-'5. Iteration'!S$203))</f>
        <v>0.29876470067318472</v>
      </c>
      <c r="T158" s="3">
        <f>EXP('5. Iteration'!$F359-'5. Iteration'!T$203)/(1+EXP('5. Iteration'!$F359-'5. Iteration'!T$203))</f>
        <v>0.29876470067318472</v>
      </c>
      <c r="U158" s="3">
        <f>EXP('5. Iteration'!$F359-'5. Iteration'!U$203)/(1+EXP('5. Iteration'!$F359-'5. Iteration'!U$203))</f>
        <v>0.29194014021842701</v>
      </c>
      <c r="V158" s="3">
        <f>EXP('5. Iteration'!$F359-'5. Iteration'!V$203)/(1+EXP('5. Iteration'!$F359-'5. Iteration'!V$203))</f>
        <v>0.2479020388153404</v>
      </c>
      <c r="W158" s="3">
        <f>EXP('5. Iteration'!$F359-'5. Iteration'!W$203)/(1+EXP('5. Iteration'!$F359-'5. Iteration'!W$203))</f>
        <v>0.22543860144905603</v>
      </c>
      <c r="X158" s="3">
        <f>EXP('5. Iteration'!$F359-'5. Iteration'!X$203)/(1+EXP('5. Iteration'!$F359-'5. Iteration'!X$203))</f>
        <v>0.22543860144905603</v>
      </c>
      <c r="Y158" s="3">
        <f>EXP('5. Iteration'!$F359-'5. Iteration'!Y$203)/(1+EXP('5. Iteration'!$F359-'5. Iteration'!Y$203))</f>
        <v>0.21487912452881924</v>
      </c>
      <c r="Z158" s="3">
        <f>EXP('5. Iteration'!$F359-'5. Iteration'!Z$203)/(1+EXP('5. Iteration'!$F359-'5. Iteration'!Z$203))</f>
        <v>0.18567296669322092</v>
      </c>
      <c r="AA158" s="3">
        <f>EXP('5. Iteration'!$F359-'5. Iteration'!AA$203)/(1+EXP('5. Iteration'!$F359-'5. Iteration'!AA$203))</f>
        <v>0.18567296669322092</v>
      </c>
      <c r="AB158" s="3">
        <f>EXP('5. Iteration'!$F359-'5. Iteration'!AB$203)/(1+EXP('5. Iteration'!$F359-'5. Iteration'!AB$203))</f>
        <v>0.18114366185729894</v>
      </c>
      <c r="AC158" s="3">
        <f>EXP('5. Iteration'!$F359-'5. Iteration'!AC$203)/(1+EXP('5. Iteration'!$F359-'5. Iteration'!AC$203))</f>
        <v>0.16809627325964571</v>
      </c>
      <c r="AD158" s="3">
        <f>EXP('5. Iteration'!$F359-'5. Iteration'!AD$203)/(1+EXP('5. Iteration'!$F359-'5. Iteration'!AD$203))</f>
        <v>0.16392111104171331</v>
      </c>
      <c r="AE158" s="3">
        <f>EXP('5. Iteration'!$F359-'5. Iteration'!AE$203)/(1+EXP('5. Iteration'!$F359-'5. Iteration'!AE$203))</f>
        <v>0.15982993000033657</v>
      </c>
      <c r="AF158" s="3">
        <f>EXP('5. Iteration'!$F359-'5. Iteration'!AF$203)/(1+EXP('5. Iteration'!$F359-'5. Iteration'!AF$203))</f>
        <v>0.15982993000033663</v>
      </c>
      <c r="AG158" s="3">
        <f>EXP('5. Iteration'!$F359-'5. Iteration'!AG$203)/(1+EXP('5. Iteration'!$F359-'5. Iteration'!AG$203))</f>
        <v>0.15582098810793069</v>
      </c>
      <c r="AH158" s="3">
        <f>EXP('5. Iteration'!$F359-'5. Iteration'!AH$203)/(1+EXP('5. Iteration'!$F359-'5. Iteration'!AH$203))</f>
        <v>0.15582098810793069</v>
      </c>
      <c r="AI158" s="3">
        <f>EXP('5. Iteration'!$F359-'5. Iteration'!AI$203)/(1+EXP('5. Iteration'!$F359-'5. Iteration'!AI$203))</f>
        <v>0.15582098810793069</v>
      </c>
      <c r="AJ158" s="3">
        <f>EXP('5. Iteration'!$F359-'5. Iteration'!AJ$203)/(1+EXP('5. Iteration'!$F359-'5. Iteration'!AJ$203))</f>
        <v>0.14804304624644982</v>
      </c>
      <c r="AK158" s="3">
        <f>EXP('5. Iteration'!$F359-'5. Iteration'!AK$203)/(1+EXP('5. Iteration'!$F359-'5. Iteration'!AK$203))</f>
        <v>0.11046313975022258</v>
      </c>
      <c r="AL158" s="3">
        <f>EXP('5. Iteration'!$F359-'5. Iteration'!AL$203)/(1+EXP('5. Iteration'!$F359-'5. Iteration'!AL$203))</f>
        <v>0.10744299067123043</v>
      </c>
      <c r="AM158" s="3">
        <f>EXP('5. Iteration'!$F359-'5. Iteration'!AM$203)/(1+EXP('5. Iteration'!$F359-'5. Iteration'!AM$203))</f>
        <v>9.322377722131811E-2</v>
      </c>
      <c r="AN158" s="3">
        <f>EXP('5. Iteration'!$F359-'5. Iteration'!AN$203)/(1+EXP('5. Iteration'!$F359-'5. Iteration'!AN$203))</f>
        <v>8.0370418065806443E-2</v>
      </c>
      <c r="AO158" s="3">
        <f>EXP('5. Iteration'!$F359-'5. Iteration'!AO$203)/(1+EXP('5. Iteration'!$F359-'5. Iteration'!AO$203))</f>
        <v>7.7952078973229241E-2</v>
      </c>
      <c r="AP158" s="3">
        <f>EXP('5. Iteration'!$F359-'5. Iteration'!AP$203)/(1+EXP('5. Iteration'!$F359-'5. Iteration'!AP$203))</f>
        <v>7.0984280152780799E-2</v>
      </c>
      <c r="AQ158" s="3">
        <f>EXP('5. Iteration'!$F359-'5. Iteration'!AQ$203)/(1+EXP('5. Iteration'!$F359-'5. Iteration'!AQ$203))</f>
        <v>6.6569338203876394E-2</v>
      </c>
      <c r="AR158" s="3">
        <f>EXP('5. Iteration'!$F359-'5. Iteration'!AR$203)/(1+EXP('5. Iteration'!$F359-'5. Iteration'!AR$203))</f>
        <v>6.4428325444300924E-2</v>
      </c>
      <c r="AS158" s="3">
        <f>EXP('5. Iteration'!$F359-'5. Iteration'!AS$203)/(1+EXP('5. Iteration'!$F359-'5. Iteration'!AS$203))</f>
        <v>5.8261176388509757E-2</v>
      </c>
      <c r="AT158" s="3">
        <f>EXP('5. Iteration'!$F359-'5. Iteration'!AT$203)/(1+EXP('5. Iteration'!$F359-'5. Iteration'!AT$203))</f>
        <v>4.188473834755669E-2</v>
      </c>
      <c r="AU158" s="3">
        <f>EXP('5. Iteration'!$F359-'5. Iteration'!AU$203)/(1+EXP('5. Iteration'!$F359-'5. Iteration'!AU$203))</f>
        <v>8.0276875346186154E-3</v>
      </c>
      <c r="AX158">
        <f t="shared" si="31"/>
        <v>-5.9561998220952361</v>
      </c>
      <c r="AY158" s="2">
        <f t="shared" si="29"/>
        <v>0.12076097004535349</v>
      </c>
      <c r="AZ158" s="2">
        <f t="shared" si="29"/>
        <v>0.1626302165125425</v>
      </c>
      <c r="BA158" s="2">
        <f t="shared" si="29"/>
        <v>0.22795877062808706</v>
      </c>
      <c r="BB158" s="2">
        <f t="shared" si="27"/>
        <v>0.24657134425323954</v>
      </c>
      <c r="BC158" s="2">
        <f t="shared" si="27"/>
        <v>0.2498537042871618</v>
      </c>
      <c r="BD158" s="2">
        <f t="shared" si="27"/>
        <v>0.24904289832719267</v>
      </c>
      <c r="BE158" s="2">
        <f t="shared" si="27"/>
        <v>0.23650799978163778</v>
      </c>
      <c r="BF158" s="2">
        <f t="shared" si="27"/>
        <v>0.23444890066637641</v>
      </c>
      <c r="BG158" s="2">
        <f t="shared" si="27"/>
        <v>0.22770054334941475</v>
      </c>
      <c r="BH158" s="2">
        <f t="shared" si="27"/>
        <v>0.2202469814366525</v>
      </c>
      <c r="BI158" s="2">
        <f t="shared" si="27"/>
        <v>0.21763611859666082</v>
      </c>
      <c r="BJ158" s="2">
        <f t="shared" si="27"/>
        <v>0.20950435430484707</v>
      </c>
      <c r="BK158" s="2">
        <f t="shared" si="32"/>
        <v>0.20950435430484707</v>
      </c>
      <c r="BL158" s="2">
        <f t="shared" si="32"/>
        <v>0.20671109474767221</v>
      </c>
      <c r="BM158" s="2">
        <f t="shared" si="32"/>
        <v>0.18644661796653789</v>
      </c>
      <c r="BN158" s="2">
        <f t="shared" si="32"/>
        <v>0.17461603842574971</v>
      </c>
      <c r="BO158" s="2">
        <f t="shared" si="32"/>
        <v>0.17461603842574971</v>
      </c>
      <c r="BP158" s="2">
        <f t="shared" si="32"/>
        <v>0.16870608637054743</v>
      </c>
      <c r="BQ158" s="2">
        <f t="shared" si="32"/>
        <v>0.151198516132559</v>
      </c>
      <c r="BR158" s="2">
        <f t="shared" si="32"/>
        <v>0.151198516132559</v>
      </c>
      <c r="BS158" s="2">
        <f t="shared" si="32"/>
        <v>0.14833063562622747</v>
      </c>
      <c r="BT158" s="2">
        <f t="shared" si="28"/>
        <v>0.13983991617586422</v>
      </c>
      <c r="BU158" s="2">
        <f t="shared" si="28"/>
        <v>0.1370509803965636</v>
      </c>
      <c r="BV158" s="2">
        <f t="shared" si="28"/>
        <v>0.13428432347642411</v>
      </c>
      <c r="BW158" s="2">
        <f t="shared" si="28"/>
        <v>0.13428432347642413</v>
      </c>
      <c r="BX158" s="2">
        <f t="shared" si="28"/>
        <v>0.13154080777299881</v>
      </c>
      <c r="BY158" s="2">
        <f t="shared" si="28"/>
        <v>0.13154080777299881</v>
      </c>
      <c r="BZ158" s="2">
        <f t="shared" si="28"/>
        <v>0.13154080777299881</v>
      </c>
      <c r="CA158" s="2">
        <f t="shared" si="28"/>
        <v>0.12612630270452133</v>
      </c>
      <c r="CB158" s="2">
        <f t="shared" si="28"/>
        <v>9.8261034506745379E-2</v>
      </c>
      <c r="CC158" s="2">
        <f t="shared" si="30"/>
        <v>9.5898994426852333E-2</v>
      </c>
      <c r="CD158" s="2">
        <f t="shared" si="30"/>
        <v>8.4533104581908158E-2</v>
      </c>
      <c r="CE158" s="2">
        <f t="shared" si="30"/>
        <v>7.3911013965733935E-2</v>
      </c>
      <c r="CF158" s="2">
        <f t="shared" si="30"/>
        <v>7.1875552356980676E-2</v>
      </c>
      <c r="CG158" s="2">
        <f t="shared" si="30"/>
        <v>6.594551212397233E-2</v>
      </c>
      <c r="CH158" s="2">
        <f t="shared" si="30"/>
        <v>6.2137861414974321E-2</v>
      </c>
      <c r="CI158" s="2">
        <f t="shared" si="30"/>
        <v>6.0277316324744173E-2</v>
      </c>
      <c r="CJ158" s="2">
        <f t="shared" si="30"/>
        <v>5.4866811714336709E-2</v>
      </c>
      <c r="CK158" s="2">
        <f t="shared" si="30"/>
        <v>4.0130407041113404E-2</v>
      </c>
      <c r="CL158" s="2">
        <f t="shared" si="30"/>
        <v>7.9632437674651453E-3</v>
      </c>
    </row>
    <row r="159" spans="1:90">
      <c r="A159" t="str">
        <f>Tabelle1!A159</f>
        <v>Breitenlechner Marina</v>
      </c>
      <c r="H159" s="3">
        <f>EXP('5. Iteration'!$F360-'5. Iteration'!H$203)/(1+EXP('5. Iteration'!$F360-'5. Iteration'!H$203))</f>
        <v>0.8371772859361466</v>
      </c>
      <c r="I159" s="3">
        <f>EXP('5. Iteration'!$F360-'5. Iteration'!I$203)/(1+EXP('5. Iteration'!$F360-'5. Iteration'!I$203))</f>
        <v>0.76587479907429401</v>
      </c>
      <c r="J159" s="3">
        <f>EXP('5. Iteration'!$F360-'5. Iteration'!J$203)/(1+EXP('5. Iteration'!$F360-'5. Iteration'!J$203))</f>
        <v>0.60790968088722719</v>
      </c>
      <c r="K159" s="3">
        <f>EXP('5. Iteration'!$F360-'5. Iteration'!K$203)/(1+EXP('5. Iteration'!$F360-'5. Iteration'!K$203))</f>
        <v>0.51538093225274695</v>
      </c>
      <c r="L159" s="3">
        <f>EXP('5. Iteration'!$F360-'5. Iteration'!L$203)/(1+EXP('5. Iteration'!$F360-'5. Iteration'!L$203))</f>
        <v>0.46869977203828089</v>
      </c>
      <c r="M159" s="3">
        <f>EXP('5. Iteration'!$F360-'5. Iteration'!M$203)/(1+EXP('5. Iteration'!$F360-'5. Iteration'!M$203))</f>
        <v>0.42612914719709372</v>
      </c>
      <c r="N159" s="3">
        <f>EXP('5. Iteration'!$F360-'5. Iteration'!N$203)/(1+EXP('5. Iteration'!$F360-'5. Iteration'!N$203))</f>
        <v>0.34366242152659177</v>
      </c>
      <c r="O159" s="3">
        <f>EXP('5. Iteration'!$F360-'5. Iteration'!O$203)/(1+EXP('5. Iteration'!$F360-'5. Iteration'!O$203))</f>
        <v>0.33552105505287805</v>
      </c>
      <c r="P159" s="3">
        <f>EXP('5. Iteration'!$F360-'5. Iteration'!P$203)/(1+EXP('5. Iteration'!$F360-'5. Iteration'!P$203))</f>
        <v>0.31220067291822401</v>
      </c>
      <c r="Q159" s="3">
        <f>EXP('5. Iteration'!$F360-'5. Iteration'!Q$203)/(1+EXP('5. Iteration'!$F360-'5. Iteration'!Q$203))</f>
        <v>0.29044435395653795</v>
      </c>
      <c r="R159" s="3">
        <f>EXP('5. Iteration'!$F360-'5. Iteration'!R$203)/(1+EXP('5. Iteration'!$F360-'5. Iteration'!R$203))</f>
        <v>0.28352033238586422</v>
      </c>
      <c r="S159" s="3">
        <f>EXP('5. Iteration'!$F360-'5. Iteration'!S$203)/(1+EXP('5. Iteration'!$F360-'5. Iteration'!S$203))</f>
        <v>0.26367727913743894</v>
      </c>
      <c r="T159" s="3">
        <f>EXP('5. Iteration'!$F360-'5. Iteration'!T$203)/(1+EXP('5. Iteration'!$F360-'5. Iteration'!T$203))</f>
        <v>0.26367727913743882</v>
      </c>
      <c r="U159" s="3">
        <f>EXP('5. Iteration'!$F360-'5. Iteration'!U$203)/(1+EXP('5. Iteration'!$F360-'5. Iteration'!U$203))</f>
        <v>0.25736005273431833</v>
      </c>
      <c r="V159" s="3">
        <f>EXP('5. Iteration'!$F360-'5. Iteration'!V$203)/(1+EXP('5. Iteration'!$F360-'5. Iteration'!V$203))</f>
        <v>0.21694003291130243</v>
      </c>
      <c r="W159" s="3">
        <f>EXP('5. Iteration'!$F360-'5. Iteration'!W$203)/(1+EXP('5. Iteration'!$F360-'5. Iteration'!W$203))</f>
        <v>0.19654899341459944</v>
      </c>
      <c r="X159" s="3">
        <f>EXP('5. Iteration'!$F360-'5. Iteration'!X$203)/(1+EXP('5. Iteration'!$F360-'5. Iteration'!X$203))</f>
        <v>0.19654899341459944</v>
      </c>
      <c r="Y159" s="3">
        <f>EXP('5. Iteration'!$F360-'5. Iteration'!Y$203)/(1+EXP('5. Iteration'!$F360-'5. Iteration'!Y$203))</f>
        <v>0.18701597493829095</v>
      </c>
      <c r="Z159" s="3">
        <f>EXP('5. Iteration'!$F360-'5. Iteration'!Z$203)/(1+EXP('5. Iteration'!$F360-'5. Iteration'!Z$203))</f>
        <v>0.16082120699220898</v>
      </c>
      <c r="AA159" s="3">
        <f>EXP('5. Iteration'!$F360-'5. Iteration'!AA$203)/(1+EXP('5. Iteration'!$F360-'5. Iteration'!AA$203))</f>
        <v>0.16082120699220895</v>
      </c>
      <c r="AB159" s="3">
        <f>EXP('5. Iteration'!$F360-'5. Iteration'!AB$203)/(1+EXP('5. Iteration'!$F360-'5. Iteration'!AB$203))</f>
        <v>0.15678141833898948</v>
      </c>
      <c r="AC159" s="3">
        <f>EXP('5. Iteration'!$F360-'5. Iteration'!AC$203)/(1+EXP('5. Iteration'!$F360-'5. Iteration'!AC$203))</f>
        <v>0.1451776827064</v>
      </c>
      <c r="AD159" s="3">
        <f>EXP('5. Iteration'!$F360-'5. Iteration'!AD$203)/(1+EXP('5. Iteration'!$F360-'5. Iteration'!AD$203))</f>
        <v>0.14147496301224963</v>
      </c>
      <c r="AE159" s="3">
        <f>EXP('5. Iteration'!$F360-'5. Iteration'!AE$203)/(1+EXP('5. Iteration'!$F360-'5. Iteration'!AE$203))</f>
        <v>0.13785163039801906</v>
      </c>
      <c r="AF159" s="3">
        <f>EXP('5. Iteration'!$F360-'5. Iteration'!AF$203)/(1+EXP('5. Iteration'!$F360-'5. Iteration'!AF$203))</f>
        <v>0.13785163039801909</v>
      </c>
      <c r="AG159" s="3">
        <f>EXP('5. Iteration'!$F360-'5. Iteration'!AG$203)/(1+EXP('5. Iteration'!$F360-'5. Iteration'!AG$203))</f>
        <v>0.13430583641896299</v>
      </c>
      <c r="AH159" s="3">
        <f>EXP('5. Iteration'!$F360-'5. Iteration'!AH$203)/(1+EXP('5. Iteration'!$F360-'5. Iteration'!AH$203))</f>
        <v>0.13430583641896299</v>
      </c>
      <c r="AI159" s="3">
        <f>EXP('5. Iteration'!$F360-'5. Iteration'!AI$203)/(1+EXP('5. Iteration'!$F360-'5. Iteration'!AI$203))</f>
        <v>0.13430583641896299</v>
      </c>
      <c r="AJ159" s="3">
        <f>EXP('5. Iteration'!$F360-'5. Iteration'!AJ$203)/(1+EXP('5. Iteration'!$F360-'5. Iteration'!AJ$203))</f>
        <v>0.12743971603196314</v>
      </c>
      <c r="AK159" s="3">
        <f>EXP('5. Iteration'!$F360-'5. Iteration'!AK$203)/(1+EXP('5. Iteration'!$F360-'5. Iteration'!AK$203))</f>
        <v>9.4509669419061651E-2</v>
      </c>
      <c r="AL159" s="3">
        <f>EXP('5. Iteration'!$F360-'5. Iteration'!AL$203)/(1+EXP('5. Iteration'!$F360-'5. Iteration'!AL$203))</f>
        <v>9.1880647495903509E-2</v>
      </c>
      <c r="AM159" s="3">
        <f>EXP('5. Iteration'!$F360-'5. Iteration'!AM$203)/(1+EXP('5. Iteration'!$F360-'5. Iteration'!AM$203))</f>
        <v>7.9537454200970775E-2</v>
      </c>
      <c r="AN159" s="3">
        <f>EXP('5. Iteration'!$F360-'5. Iteration'!AN$203)/(1+EXP('5. Iteration'!$F360-'5. Iteration'!AN$203))</f>
        <v>6.8428714405455823E-2</v>
      </c>
      <c r="AO159" s="3">
        <f>EXP('5. Iteration'!$F360-'5. Iteration'!AO$203)/(1+EXP('5. Iteration'!$F360-'5. Iteration'!AO$203))</f>
        <v>6.6343777808415508E-2</v>
      </c>
      <c r="AP159" s="3">
        <f>EXP('5. Iteration'!$F360-'5. Iteration'!AP$203)/(1+EXP('5. Iteration'!$F360-'5. Iteration'!AP$203))</f>
        <v>6.0345685460050535E-2</v>
      </c>
      <c r="AQ159" s="3">
        <f>EXP('5. Iteration'!$F360-'5. Iteration'!AQ$203)/(1+EXP('5. Iteration'!$F360-'5. Iteration'!AQ$203))</f>
        <v>5.655214361394946E-2</v>
      </c>
      <c r="AR159" s="3">
        <f>EXP('5. Iteration'!$F360-'5. Iteration'!AR$203)/(1+EXP('5. Iteration'!$F360-'5. Iteration'!AR$203))</f>
        <v>5.4714420593213423E-2</v>
      </c>
      <c r="AS159" s="3">
        <f>EXP('5. Iteration'!$F360-'5. Iteration'!AS$203)/(1+EXP('5. Iteration'!$F360-'5. Iteration'!AS$203))</f>
        <v>4.9427972634146881E-2</v>
      </c>
      <c r="AT159" s="3">
        <f>EXP('5. Iteration'!$F360-'5. Iteration'!AT$203)/(1+EXP('5. Iteration'!$F360-'5. Iteration'!AT$203))</f>
        <v>3.5440989903817811E-2</v>
      </c>
      <c r="AU159" s="3">
        <f>EXP('5. Iteration'!$F360-'5. Iteration'!AU$203)/(1+EXP('5. Iteration'!$F360-'5. Iteration'!AU$203))</f>
        <v>6.7559414637873511E-3</v>
      </c>
      <c r="AX159">
        <f t="shared" si="31"/>
        <v>-5.5498976075626283</v>
      </c>
      <c r="AY159" s="2">
        <f t="shared" si="29"/>
        <v>0.13631147784873404</v>
      </c>
      <c r="AZ159" s="2">
        <f t="shared" si="29"/>
        <v>0.1793105912172038</v>
      </c>
      <c r="BA159" s="2">
        <f t="shared" si="29"/>
        <v>0.2383555007708168</v>
      </c>
      <c r="BB159" s="2">
        <f t="shared" si="27"/>
        <v>0.24976342692303641</v>
      </c>
      <c r="BC159" s="2">
        <f t="shared" si="27"/>
        <v>0.24902029572954446</v>
      </c>
      <c r="BD159" s="2">
        <f t="shared" si="27"/>
        <v>0.24454309710617136</v>
      </c>
      <c r="BE159" s="2">
        <f t="shared" si="27"/>
        <v>0.22555856155707094</v>
      </c>
      <c r="BF159" s="2">
        <f t="shared" si="27"/>
        <v>0.22294667666908163</v>
      </c>
      <c r="BG159" s="2">
        <f t="shared" si="27"/>
        <v>0.21473141274763211</v>
      </c>
      <c r="BH159" s="2">
        <f t="shared" si="27"/>
        <v>0.20608643121130724</v>
      </c>
      <c r="BI159" s="2">
        <f t="shared" si="27"/>
        <v>0.2031365535096733</v>
      </c>
      <c r="BJ159" s="2">
        <f t="shared" si="27"/>
        <v>0.19415157160411606</v>
      </c>
      <c r="BK159" s="2">
        <f t="shared" si="32"/>
        <v>0.19415157160411597</v>
      </c>
      <c r="BL159" s="2">
        <f t="shared" si="32"/>
        <v>0.19112585599090723</v>
      </c>
      <c r="BM159" s="2">
        <f t="shared" si="32"/>
        <v>0.16987705503174544</v>
      </c>
      <c r="BN159" s="2">
        <f t="shared" si="32"/>
        <v>0.1579174866023072</v>
      </c>
      <c r="BO159" s="2">
        <f t="shared" si="32"/>
        <v>0.1579174866023072</v>
      </c>
      <c r="BP159" s="2">
        <f t="shared" si="32"/>
        <v>0.15204100005617149</v>
      </c>
      <c r="BQ159" s="2">
        <f t="shared" si="32"/>
        <v>0.13495774637377805</v>
      </c>
      <c r="BR159" s="2">
        <f t="shared" si="32"/>
        <v>0.13495774637377803</v>
      </c>
      <c r="BS159" s="2">
        <f t="shared" si="32"/>
        <v>0.13220100520260425</v>
      </c>
      <c r="BT159" s="2">
        <f t="shared" si="28"/>
        <v>0.12410112315039985</v>
      </c>
      <c r="BU159" s="2">
        <f t="shared" si="28"/>
        <v>0.12145979785293223</v>
      </c>
      <c r="BV159" s="2">
        <f t="shared" si="28"/>
        <v>0.118848558394627</v>
      </c>
      <c r="BW159" s="2">
        <f t="shared" si="28"/>
        <v>0.11884855839462703</v>
      </c>
      <c r="BX159" s="2">
        <f t="shared" si="28"/>
        <v>0.11626777872276574</v>
      </c>
      <c r="BY159" s="2">
        <f t="shared" si="28"/>
        <v>0.11626777872276574</v>
      </c>
      <c r="BZ159" s="2">
        <f t="shared" si="28"/>
        <v>0.11626777872276574</v>
      </c>
      <c r="CA159" s="2">
        <f t="shared" si="28"/>
        <v>0.11119883480965573</v>
      </c>
      <c r="CB159" s="2">
        <f t="shared" si="28"/>
        <v>8.5577591805361328E-2</v>
      </c>
      <c r="CC159" s="2">
        <f t="shared" si="28"/>
        <v>8.3438594111637024E-2</v>
      </c>
      <c r="CD159" s="2">
        <f t="shared" si="28"/>
        <v>7.3211247580199243E-2</v>
      </c>
      <c r="CE159" s="2">
        <f t="shared" si="28"/>
        <v>6.3746225450272379E-2</v>
      </c>
      <c r="CF159" s="2">
        <f t="shared" si="28"/>
        <v>6.1942280954523102E-2</v>
      </c>
      <c r="CG159" s="2">
        <f t="shared" si="28"/>
        <v>5.6704083706407178E-2</v>
      </c>
      <c r="CH159" s="2">
        <f t="shared" si="28"/>
        <v>5.3353998666616699E-2</v>
      </c>
      <c r="CI159" s="2">
        <f t="shared" si="30"/>
        <v>5.1720752772362363E-2</v>
      </c>
      <c r="CJ159" s="2">
        <f t="shared" si="30"/>
        <v>4.6984848155424905E-2</v>
      </c>
      <c r="CK159" s="2">
        <f t="shared" si="30"/>
        <v>3.4184926138455293E-2</v>
      </c>
      <c r="CL159" s="2">
        <f t="shared" si="30"/>
        <v>6.7102987187252303E-3</v>
      </c>
    </row>
    <row r="160" spans="1:90">
      <c r="A160" t="str">
        <f>Tabelle1!A160</f>
        <v>Ehrensberger Jakob</v>
      </c>
      <c r="H160" s="3">
        <f>EXP('5. Iteration'!$F361-'5. Iteration'!H$203)/(1+EXP('5. Iteration'!$F361-'5. Iteration'!H$203))</f>
        <v>0.8371772859361466</v>
      </c>
      <c r="I160" s="3">
        <f>EXP('5. Iteration'!$F361-'5. Iteration'!I$203)/(1+EXP('5. Iteration'!$F361-'5. Iteration'!I$203))</f>
        <v>0.76587479907429401</v>
      </c>
      <c r="J160" s="3">
        <f>EXP('5. Iteration'!$F361-'5. Iteration'!J$203)/(1+EXP('5. Iteration'!$F361-'5. Iteration'!J$203))</f>
        <v>0.60790968088722719</v>
      </c>
      <c r="K160" s="3">
        <f>EXP('5. Iteration'!$F361-'5. Iteration'!K$203)/(1+EXP('5. Iteration'!$F361-'5. Iteration'!K$203))</f>
        <v>0.51538093225274695</v>
      </c>
      <c r="L160" s="3">
        <f>EXP('5. Iteration'!$F361-'5. Iteration'!L$203)/(1+EXP('5. Iteration'!$F361-'5. Iteration'!L$203))</f>
        <v>0.46869977203828089</v>
      </c>
      <c r="M160" s="3">
        <f>EXP('5. Iteration'!$F361-'5. Iteration'!M$203)/(1+EXP('5. Iteration'!$F361-'5. Iteration'!M$203))</f>
        <v>0.42612914719709372</v>
      </c>
      <c r="N160" s="3">
        <f>EXP('5. Iteration'!$F361-'5. Iteration'!N$203)/(1+EXP('5. Iteration'!$F361-'5. Iteration'!N$203))</f>
        <v>0.34366242152659177</v>
      </c>
      <c r="O160" s="3">
        <f>EXP('5. Iteration'!$F361-'5. Iteration'!O$203)/(1+EXP('5. Iteration'!$F361-'5. Iteration'!O$203))</f>
        <v>0.33552105505287805</v>
      </c>
      <c r="P160" s="3">
        <f>EXP('5. Iteration'!$F361-'5. Iteration'!P$203)/(1+EXP('5. Iteration'!$F361-'5. Iteration'!P$203))</f>
        <v>0.31220067291822401</v>
      </c>
      <c r="Q160" s="3">
        <f>EXP('5. Iteration'!$F361-'5. Iteration'!Q$203)/(1+EXP('5. Iteration'!$F361-'5. Iteration'!Q$203))</f>
        <v>0.29044435395653795</v>
      </c>
      <c r="R160" s="3">
        <f>EXP('5. Iteration'!$F361-'5. Iteration'!R$203)/(1+EXP('5. Iteration'!$F361-'5. Iteration'!R$203))</f>
        <v>0.28352033238586422</v>
      </c>
      <c r="S160" s="3">
        <f>EXP('5. Iteration'!$F361-'5. Iteration'!S$203)/(1+EXP('5. Iteration'!$F361-'5. Iteration'!S$203))</f>
        <v>0.26367727913743894</v>
      </c>
      <c r="T160" s="3">
        <f>EXP('5. Iteration'!$F361-'5. Iteration'!T$203)/(1+EXP('5. Iteration'!$F361-'5. Iteration'!T$203))</f>
        <v>0.26367727913743882</v>
      </c>
      <c r="U160" s="3">
        <f>EXP('5. Iteration'!$F361-'5. Iteration'!U$203)/(1+EXP('5. Iteration'!$F361-'5. Iteration'!U$203))</f>
        <v>0.25736005273431833</v>
      </c>
      <c r="V160" s="3">
        <f>EXP('5. Iteration'!$F361-'5. Iteration'!V$203)/(1+EXP('5. Iteration'!$F361-'5. Iteration'!V$203))</f>
        <v>0.21694003291130243</v>
      </c>
      <c r="W160" s="3">
        <f>EXP('5. Iteration'!$F361-'5. Iteration'!W$203)/(1+EXP('5. Iteration'!$F361-'5. Iteration'!W$203))</f>
        <v>0.19654899341459944</v>
      </c>
      <c r="X160" s="3">
        <f>EXP('5. Iteration'!$F361-'5. Iteration'!X$203)/(1+EXP('5. Iteration'!$F361-'5. Iteration'!X$203))</f>
        <v>0.19654899341459944</v>
      </c>
      <c r="Y160" s="3">
        <f>EXP('5. Iteration'!$F361-'5. Iteration'!Y$203)/(1+EXP('5. Iteration'!$F361-'5. Iteration'!Y$203))</f>
        <v>0.18701597493829095</v>
      </c>
      <c r="Z160" s="3">
        <f>EXP('5. Iteration'!$F361-'5. Iteration'!Z$203)/(1+EXP('5. Iteration'!$F361-'5. Iteration'!Z$203))</f>
        <v>0.16082120699220898</v>
      </c>
      <c r="AA160" s="3">
        <f>EXP('5. Iteration'!$F361-'5. Iteration'!AA$203)/(1+EXP('5. Iteration'!$F361-'5. Iteration'!AA$203))</f>
        <v>0.16082120699220895</v>
      </c>
      <c r="AB160" s="3">
        <f>EXP('5. Iteration'!$F361-'5. Iteration'!AB$203)/(1+EXP('5. Iteration'!$F361-'5. Iteration'!AB$203))</f>
        <v>0.15678141833898948</v>
      </c>
      <c r="AC160" s="3">
        <f>EXP('5. Iteration'!$F361-'5. Iteration'!AC$203)/(1+EXP('5. Iteration'!$F361-'5. Iteration'!AC$203))</f>
        <v>0.1451776827064</v>
      </c>
      <c r="AD160" s="3">
        <f>EXP('5. Iteration'!$F361-'5. Iteration'!AD$203)/(1+EXP('5. Iteration'!$F361-'5. Iteration'!AD$203))</f>
        <v>0.14147496301224963</v>
      </c>
      <c r="AE160" s="3">
        <f>EXP('5. Iteration'!$F361-'5. Iteration'!AE$203)/(1+EXP('5. Iteration'!$F361-'5. Iteration'!AE$203))</f>
        <v>0.13785163039801906</v>
      </c>
      <c r="AF160" s="3">
        <f>EXP('5. Iteration'!$F361-'5. Iteration'!AF$203)/(1+EXP('5. Iteration'!$F361-'5. Iteration'!AF$203))</f>
        <v>0.13785163039801909</v>
      </c>
      <c r="AG160" s="3">
        <f>EXP('5. Iteration'!$F361-'5. Iteration'!AG$203)/(1+EXP('5. Iteration'!$F361-'5. Iteration'!AG$203))</f>
        <v>0.13430583641896299</v>
      </c>
      <c r="AH160" s="3">
        <f>EXP('5. Iteration'!$F361-'5. Iteration'!AH$203)/(1+EXP('5. Iteration'!$F361-'5. Iteration'!AH$203))</f>
        <v>0.13430583641896299</v>
      </c>
      <c r="AI160" s="3">
        <f>EXP('5. Iteration'!$F361-'5. Iteration'!AI$203)/(1+EXP('5. Iteration'!$F361-'5. Iteration'!AI$203))</f>
        <v>0.13430583641896299</v>
      </c>
      <c r="AJ160" s="3">
        <f>EXP('5. Iteration'!$F361-'5. Iteration'!AJ$203)/(1+EXP('5. Iteration'!$F361-'5. Iteration'!AJ$203))</f>
        <v>0.12743971603196314</v>
      </c>
      <c r="AK160" s="3">
        <f>EXP('5. Iteration'!$F361-'5. Iteration'!AK$203)/(1+EXP('5. Iteration'!$F361-'5. Iteration'!AK$203))</f>
        <v>9.4509669419061651E-2</v>
      </c>
      <c r="AL160" s="3">
        <f>EXP('5. Iteration'!$F361-'5. Iteration'!AL$203)/(1+EXP('5. Iteration'!$F361-'5. Iteration'!AL$203))</f>
        <v>9.1880647495903509E-2</v>
      </c>
      <c r="AM160" s="3">
        <f>EXP('5. Iteration'!$F361-'5. Iteration'!AM$203)/(1+EXP('5. Iteration'!$F361-'5. Iteration'!AM$203))</f>
        <v>7.9537454200970775E-2</v>
      </c>
      <c r="AN160" s="3">
        <f>EXP('5. Iteration'!$F361-'5. Iteration'!AN$203)/(1+EXP('5. Iteration'!$F361-'5. Iteration'!AN$203))</f>
        <v>6.8428714405455823E-2</v>
      </c>
      <c r="AO160" s="3">
        <f>EXP('5. Iteration'!$F361-'5. Iteration'!AO$203)/(1+EXP('5. Iteration'!$F361-'5. Iteration'!AO$203))</f>
        <v>6.6343777808415508E-2</v>
      </c>
      <c r="AP160" s="3">
        <f>EXP('5. Iteration'!$F361-'5. Iteration'!AP$203)/(1+EXP('5. Iteration'!$F361-'5. Iteration'!AP$203))</f>
        <v>6.0345685460050535E-2</v>
      </c>
      <c r="AQ160" s="3">
        <f>EXP('5. Iteration'!$F361-'5. Iteration'!AQ$203)/(1+EXP('5. Iteration'!$F361-'5. Iteration'!AQ$203))</f>
        <v>5.655214361394946E-2</v>
      </c>
      <c r="AR160" s="3">
        <f>EXP('5. Iteration'!$F361-'5. Iteration'!AR$203)/(1+EXP('5. Iteration'!$F361-'5. Iteration'!AR$203))</f>
        <v>5.4714420593213423E-2</v>
      </c>
      <c r="AS160" s="3">
        <f>EXP('5. Iteration'!$F361-'5. Iteration'!AS$203)/(1+EXP('5. Iteration'!$F361-'5. Iteration'!AS$203))</f>
        <v>4.9427972634146881E-2</v>
      </c>
      <c r="AT160" s="3">
        <f>EXP('5. Iteration'!$F361-'5. Iteration'!AT$203)/(1+EXP('5. Iteration'!$F361-'5. Iteration'!AT$203))</f>
        <v>3.5440989903817811E-2</v>
      </c>
      <c r="AU160" s="3">
        <f>EXP('5. Iteration'!$F361-'5. Iteration'!AU$203)/(1+EXP('5. Iteration'!$F361-'5. Iteration'!AU$203))</f>
        <v>6.7559414637873511E-3</v>
      </c>
      <c r="AX160">
        <f t="shared" si="31"/>
        <v>-5.5498976075626283</v>
      </c>
      <c r="AY160" s="2">
        <f t="shared" si="29"/>
        <v>0.13631147784873404</v>
      </c>
      <c r="AZ160" s="2">
        <f t="shared" si="29"/>
        <v>0.1793105912172038</v>
      </c>
      <c r="BA160" s="2">
        <f t="shared" si="29"/>
        <v>0.2383555007708168</v>
      </c>
      <c r="BB160" s="2">
        <f t="shared" si="27"/>
        <v>0.24976342692303641</v>
      </c>
      <c r="BC160" s="2">
        <f t="shared" si="27"/>
        <v>0.24902029572954446</v>
      </c>
      <c r="BD160" s="2">
        <f t="shared" si="27"/>
        <v>0.24454309710617136</v>
      </c>
      <c r="BE160" s="2">
        <f t="shared" si="27"/>
        <v>0.22555856155707094</v>
      </c>
      <c r="BF160" s="2">
        <f t="shared" si="27"/>
        <v>0.22294667666908163</v>
      </c>
      <c r="BG160" s="2">
        <f t="shared" si="27"/>
        <v>0.21473141274763211</v>
      </c>
      <c r="BH160" s="2">
        <f t="shared" si="27"/>
        <v>0.20608643121130724</v>
      </c>
      <c r="BI160" s="2">
        <f t="shared" si="27"/>
        <v>0.2031365535096733</v>
      </c>
      <c r="BJ160" s="2">
        <f t="shared" si="27"/>
        <v>0.19415157160411606</v>
      </c>
      <c r="BK160" s="2">
        <f t="shared" si="32"/>
        <v>0.19415157160411597</v>
      </c>
      <c r="BL160" s="2">
        <f t="shared" si="32"/>
        <v>0.19112585599090723</v>
      </c>
      <c r="BM160" s="2">
        <f t="shared" si="32"/>
        <v>0.16987705503174544</v>
      </c>
      <c r="BN160" s="2">
        <f t="shared" si="32"/>
        <v>0.1579174866023072</v>
      </c>
      <c r="BO160" s="2">
        <f t="shared" si="32"/>
        <v>0.1579174866023072</v>
      </c>
      <c r="BP160" s="2">
        <f t="shared" si="32"/>
        <v>0.15204100005617149</v>
      </c>
      <c r="BQ160" s="2">
        <f t="shared" si="32"/>
        <v>0.13495774637377805</v>
      </c>
      <c r="BR160" s="2">
        <f t="shared" si="32"/>
        <v>0.13495774637377803</v>
      </c>
      <c r="BS160" s="2">
        <f t="shared" si="32"/>
        <v>0.13220100520260425</v>
      </c>
      <c r="BT160" s="2">
        <f t="shared" si="28"/>
        <v>0.12410112315039985</v>
      </c>
      <c r="BU160" s="2">
        <f t="shared" si="28"/>
        <v>0.12145979785293223</v>
      </c>
      <c r="BV160" s="2">
        <f t="shared" si="28"/>
        <v>0.118848558394627</v>
      </c>
      <c r="BW160" s="2">
        <f t="shared" si="28"/>
        <v>0.11884855839462703</v>
      </c>
      <c r="BX160" s="2">
        <f t="shared" si="28"/>
        <v>0.11626777872276574</v>
      </c>
      <c r="BY160" s="2">
        <f t="shared" si="28"/>
        <v>0.11626777872276574</v>
      </c>
      <c r="BZ160" s="2">
        <f t="shared" si="28"/>
        <v>0.11626777872276574</v>
      </c>
      <c r="CA160" s="2">
        <f t="shared" si="28"/>
        <v>0.11119883480965573</v>
      </c>
      <c r="CB160" s="2">
        <f t="shared" si="28"/>
        <v>8.5577591805361328E-2</v>
      </c>
      <c r="CC160" s="2">
        <f t="shared" si="28"/>
        <v>8.3438594111637024E-2</v>
      </c>
      <c r="CD160" s="2">
        <f t="shared" si="28"/>
        <v>7.3211247580199243E-2</v>
      </c>
      <c r="CE160" s="2">
        <f t="shared" ref="BY160:CH169" si="33">AN160*(1-AN160)</f>
        <v>6.3746225450272379E-2</v>
      </c>
      <c r="CF160" s="2">
        <f t="shared" si="33"/>
        <v>6.1942280954523102E-2</v>
      </c>
      <c r="CG160" s="2">
        <f t="shared" si="33"/>
        <v>5.6704083706407178E-2</v>
      </c>
      <c r="CH160" s="2">
        <f t="shared" si="33"/>
        <v>5.3353998666616699E-2</v>
      </c>
      <c r="CI160" s="2">
        <f t="shared" si="30"/>
        <v>5.1720752772362363E-2</v>
      </c>
      <c r="CJ160" s="2">
        <f t="shared" si="30"/>
        <v>4.6984848155424905E-2</v>
      </c>
      <c r="CK160" s="2">
        <f t="shared" si="30"/>
        <v>3.4184926138455293E-2</v>
      </c>
      <c r="CL160" s="2">
        <f t="shared" si="30"/>
        <v>6.7102987187252303E-3</v>
      </c>
    </row>
    <row r="161" spans="1:90">
      <c r="A161" t="str">
        <f>Tabelle1!A161</f>
        <v>Mierke Loris2</v>
      </c>
      <c r="H161" s="3">
        <f>EXP('5. Iteration'!$F362-'5. Iteration'!H$203)/(1+EXP('5. Iteration'!$F362-'5. Iteration'!H$203))</f>
        <v>0.8371772859361466</v>
      </c>
      <c r="I161" s="3">
        <f>EXP('5. Iteration'!$F362-'5. Iteration'!I$203)/(1+EXP('5. Iteration'!$F362-'5. Iteration'!I$203))</f>
        <v>0.76587479907429401</v>
      </c>
      <c r="J161" s="3">
        <f>EXP('5. Iteration'!$F362-'5. Iteration'!J$203)/(1+EXP('5. Iteration'!$F362-'5. Iteration'!J$203))</f>
        <v>0.60790968088722719</v>
      </c>
      <c r="K161" s="3">
        <f>EXP('5. Iteration'!$F362-'5. Iteration'!K$203)/(1+EXP('5. Iteration'!$F362-'5. Iteration'!K$203))</f>
        <v>0.51538093225274695</v>
      </c>
      <c r="L161" s="3">
        <f>EXP('5. Iteration'!$F362-'5. Iteration'!L$203)/(1+EXP('5. Iteration'!$F362-'5. Iteration'!L$203))</f>
        <v>0.46869977203828089</v>
      </c>
      <c r="M161" s="3">
        <f>EXP('5. Iteration'!$F362-'5. Iteration'!M$203)/(1+EXP('5. Iteration'!$F362-'5. Iteration'!M$203))</f>
        <v>0.42612914719709372</v>
      </c>
      <c r="N161" s="3">
        <f>EXP('5. Iteration'!$F362-'5. Iteration'!N$203)/(1+EXP('5. Iteration'!$F362-'5. Iteration'!N$203))</f>
        <v>0.34366242152659177</v>
      </c>
      <c r="O161" s="3">
        <f>EXP('5. Iteration'!$F362-'5. Iteration'!O$203)/(1+EXP('5. Iteration'!$F362-'5. Iteration'!O$203))</f>
        <v>0.33552105505287805</v>
      </c>
      <c r="P161" s="3">
        <f>EXP('5. Iteration'!$F362-'5. Iteration'!P$203)/(1+EXP('5. Iteration'!$F362-'5. Iteration'!P$203))</f>
        <v>0.31220067291822401</v>
      </c>
      <c r="Q161" s="3">
        <f>EXP('5. Iteration'!$F362-'5. Iteration'!Q$203)/(1+EXP('5. Iteration'!$F362-'5. Iteration'!Q$203))</f>
        <v>0.29044435395653795</v>
      </c>
      <c r="R161" s="3">
        <f>EXP('5. Iteration'!$F362-'5. Iteration'!R$203)/(1+EXP('5. Iteration'!$F362-'5. Iteration'!R$203))</f>
        <v>0.28352033238586422</v>
      </c>
      <c r="S161" s="3">
        <f>EXP('5. Iteration'!$F362-'5. Iteration'!S$203)/(1+EXP('5. Iteration'!$F362-'5. Iteration'!S$203))</f>
        <v>0.26367727913743894</v>
      </c>
      <c r="T161" s="3">
        <f>EXP('5. Iteration'!$F362-'5. Iteration'!T$203)/(1+EXP('5. Iteration'!$F362-'5. Iteration'!T$203))</f>
        <v>0.26367727913743882</v>
      </c>
      <c r="U161" s="3">
        <f>EXP('5. Iteration'!$F362-'5. Iteration'!U$203)/(1+EXP('5. Iteration'!$F362-'5. Iteration'!U$203))</f>
        <v>0.25736005273431833</v>
      </c>
      <c r="V161" s="3">
        <f>EXP('5. Iteration'!$F362-'5. Iteration'!V$203)/(1+EXP('5. Iteration'!$F362-'5. Iteration'!V$203))</f>
        <v>0.21694003291130243</v>
      </c>
      <c r="W161" s="3">
        <f>EXP('5. Iteration'!$F362-'5. Iteration'!W$203)/(1+EXP('5. Iteration'!$F362-'5. Iteration'!W$203))</f>
        <v>0.19654899341459944</v>
      </c>
      <c r="X161" s="3">
        <f>EXP('5. Iteration'!$F362-'5. Iteration'!X$203)/(1+EXP('5. Iteration'!$F362-'5. Iteration'!X$203))</f>
        <v>0.19654899341459944</v>
      </c>
      <c r="Y161" s="3">
        <f>EXP('5. Iteration'!$F362-'5. Iteration'!Y$203)/(1+EXP('5. Iteration'!$F362-'5. Iteration'!Y$203))</f>
        <v>0.18701597493829095</v>
      </c>
      <c r="Z161" s="3">
        <f>EXP('5. Iteration'!$F362-'5. Iteration'!Z$203)/(1+EXP('5. Iteration'!$F362-'5. Iteration'!Z$203))</f>
        <v>0.16082120699220898</v>
      </c>
      <c r="AA161" s="3">
        <f>EXP('5. Iteration'!$F362-'5. Iteration'!AA$203)/(1+EXP('5. Iteration'!$F362-'5. Iteration'!AA$203))</f>
        <v>0.16082120699220895</v>
      </c>
      <c r="AB161" s="3">
        <f>EXP('5. Iteration'!$F362-'5. Iteration'!AB$203)/(1+EXP('5. Iteration'!$F362-'5. Iteration'!AB$203))</f>
        <v>0.15678141833898948</v>
      </c>
      <c r="AC161" s="3">
        <f>EXP('5. Iteration'!$F362-'5. Iteration'!AC$203)/(1+EXP('5. Iteration'!$F362-'5. Iteration'!AC$203))</f>
        <v>0.1451776827064</v>
      </c>
      <c r="AD161" s="3">
        <f>EXP('5. Iteration'!$F362-'5. Iteration'!AD$203)/(1+EXP('5. Iteration'!$F362-'5. Iteration'!AD$203))</f>
        <v>0.14147496301224963</v>
      </c>
      <c r="AE161" s="3">
        <f>EXP('5. Iteration'!$F362-'5. Iteration'!AE$203)/(1+EXP('5. Iteration'!$F362-'5. Iteration'!AE$203))</f>
        <v>0.13785163039801906</v>
      </c>
      <c r="AF161" s="3">
        <f>EXP('5. Iteration'!$F362-'5. Iteration'!AF$203)/(1+EXP('5. Iteration'!$F362-'5. Iteration'!AF$203))</f>
        <v>0.13785163039801909</v>
      </c>
      <c r="AG161" s="3">
        <f>EXP('5. Iteration'!$F362-'5. Iteration'!AG$203)/(1+EXP('5. Iteration'!$F362-'5. Iteration'!AG$203))</f>
        <v>0.13430583641896299</v>
      </c>
      <c r="AH161" s="3">
        <f>EXP('5. Iteration'!$F362-'5. Iteration'!AH$203)/(1+EXP('5. Iteration'!$F362-'5. Iteration'!AH$203))</f>
        <v>0.13430583641896299</v>
      </c>
      <c r="AI161" s="3">
        <f>EXP('5. Iteration'!$F362-'5. Iteration'!AI$203)/(1+EXP('5. Iteration'!$F362-'5. Iteration'!AI$203))</f>
        <v>0.13430583641896299</v>
      </c>
      <c r="AJ161" s="3">
        <f>EXP('5. Iteration'!$F362-'5. Iteration'!AJ$203)/(1+EXP('5. Iteration'!$F362-'5. Iteration'!AJ$203))</f>
        <v>0.12743971603196314</v>
      </c>
      <c r="AK161" s="3">
        <f>EXP('5. Iteration'!$F362-'5. Iteration'!AK$203)/(1+EXP('5. Iteration'!$F362-'5. Iteration'!AK$203))</f>
        <v>9.4509669419061651E-2</v>
      </c>
      <c r="AL161" s="3">
        <f>EXP('5. Iteration'!$F362-'5. Iteration'!AL$203)/(1+EXP('5. Iteration'!$F362-'5. Iteration'!AL$203))</f>
        <v>9.1880647495903509E-2</v>
      </c>
      <c r="AM161" s="3">
        <f>EXP('5. Iteration'!$F362-'5. Iteration'!AM$203)/(1+EXP('5. Iteration'!$F362-'5. Iteration'!AM$203))</f>
        <v>7.9537454200970775E-2</v>
      </c>
      <c r="AN161" s="3">
        <f>EXP('5. Iteration'!$F362-'5. Iteration'!AN$203)/(1+EXP('5. Iteration'!$F362-'5. Iteration'!AN$203))</f>
        <v>6.8428714405455823E-2</v>
      </c>
      <c r="AO161" s="3">
        <f>EXP('5. Iteration'!$F362-'5. Iteration'!AO$203)/(1+EXP('5. Iteration'!$F362-'5. Iteration'!AO$203))</f>
        <v>6.6343777808415508E-2</v>
      </c>
      <c r="AP161" s="3">
        <f>EXP('5. Iteration'!$F362-'5. Iteration'!AP$203)/(1+EXP('5. Iteration'!$F362-'5. Iteration'!AP$203))</f>
        <v>6.0345685460050535E-2</v>
      </c>
      <c r="AQ161" s="3">
        <f>EXP('5. Iteration'!$F362-'5. Iteration'!AQ$203)/(1+EXP('5. Iteration'!$F362-'5. Iteration'!AQ$203))</f>
        <v>5.655214361394946E-2</v>
      </c>
      <c r="AR161" s="3">
        <f>EXP('5. Iteration'!$F362-'5. Iteration'!AR$203)/(1+EXP('5. Iteration'!$F362-'5. Iteration'!AR$203))</f>
        <v>5.4714420593213423E-2</v>
      </c>
      <c r="AS161" s="3">
        <f>EXP('5. Iteration'!$F362-'5. Iteration'!AS$203)/(1+EXP('5. Iteration'!$F362-'5. Iteration'!AS$203))</f>
        <v>4.9427972634146881E-2</v>
      </c>
      <c r="AT161" s="3">
        <f>EXP('5. Iteration'!$F362-'5. Iteration'!AT$203)/(1+EXP('5. Iteration'!$F362-'5. Iteration'!AT$203))</f>
        <v>3.5440989903817811E-2</v>
      </c>
      <c r="AU161" s="3">
        <f>EXP('5. Iteration'!$F362-'5. Iteration'!AU$203)/(1+EXP('5. Iteration'!$F362-'5. Iteration'!AU$203))</f>
        <v>6.7559414637873511E-3</v>
      </c>
      <c r="AX161">
        <f t="shared" si="31"/>
        <v>-5.5498976075626283</v>
      </c>
      <c r="AY161" s="2">
        <f t="shared" si="29"/>
        <v>0.13631147784873404</v>
      </c>
      <c r="AZ161" s="2">
        <f t="shared" si="29"/>
        <v>0.1793105912172038</v>
      </c>
      <c r="BA161" s="2">
        <f t="shared" si="29"/>
        <v>0.2383555007708168</v>
      </c>
      <c r="BB161" s="2">
        <f t="shared" si="29"/>
        <v>0.24976342692303641</v>
      </c>
      <c r="BC161" s="2">
        <f t="shared" si="29"/>
        <v>0.24902029572954446</v>
      </c>
      <c r="BD161" s="2">
        <f t="shared" si="29"/>
        <v>0.24454309710617136</v>
      </c>
      <c r="BE161" s="2">
        <f t="shared" si="29"/>
        <v>0.22555856155707094</v>
      </c>
      <c r="BF161" s="2">
        <f t="shared" si="29"/>
        <v>0.22294667666908163</v>
      </c>
      <c r="BG161" s="2">
        <f t="shared" si="29"/>
        <v>0.21473141274763211</v>
      </c>
      <c r="BH161" s="2">
        <f t="shared" si="29"/>
        <v>0.20608643121130724</v>
      </c>
      <c r="BI161" s="2">
        <f t="shared" si="29"/>
        <v>0.2031365535096733</v>
      </c>
      <c r="BJ161" s="2">
        <f t="shared" si="29"/>
        <v>0.19415157160411606</v>
      </c>
      <c r="BK161" s="2">
        <f t="shared" si="32"/>
        <v>0.19415157160411597</v>
      </c>
      <c r="BL161" s="2">
        <f t="shared" si="32"/>
        <v>0.19112585599090723</v>
      </c>
      <c r="BM161" s="2">
        <f t="shared" si="32"/>
        <v>0.16987705503174544</v>
      </c>
      <c r="BN161" s="2">
        <f t="shared" si="32"/>
        <v>0.1579174866023072</v>
      </c>
      <c r="BO161" s="2">
        <f t="shared" si="32"/>
        <v>0.1579174866023072</v>
      </c>
      <c r="BP161" s="2">
        <f t="shared" si="32"/>
        <v>0.15204100005617149</v>
      </c>
      <c r="BQ161" s="2">
        <f t="shared" si="32"/>
        <v>0.13495774637377805</v>
      </c>
      <c r="BR161" s="2">
        <f t="shared" si="32"/>
        <v>0.13495774637377803</v>
      </c>
      <c r="BS161" s="2">
        <f t="shared" si="32"/>
        <v>0.13220100520260425</v>
      </c>
      <c r="BT161" s="2">
        <f t="shared" si="32"/>
        <v>0.12410112315039985</v>
      </c>
      <c r="BU161" s="2">
        <f t="shared" si="32"/>
        <v>0.12145979785293223</v>
      </c>
      <c r="BV161" s="2">
        <f t="shared" si="32"/>
        <v>0.118848558394627</v>
      </c>
      <c r="BW161" s="2">
        <f t="shared" si="32"/>
        <v>0.11884855839462703</v>
      </c>
      <c r="BX161" s="2">
        <f t="shared" ref="BT161:BX169" si="34">AG161*(1-AG161)</f>
        <v>0.11626777872276574</v>
      </c>
      <c r="BY161" s="2">
        <f t="shared" si="33"/>
        <v>0.11626777872276574</v>
      </c>
      <c r="BZ161" s="2">
        <f t="shared" si="33"/>
        <v>0.11626777872276574</v>
      </c>
      <c r="CA161" s="2">
        <f t="shared" si="33"/>
        <v>0.11119883480965573</v>
      </c>
      <c r="CB161" s="2">
        <f t="shared" si="33"/>
        <v>8.5577591805361328E-2</v>
      </c>
      <c r="CC161" s="2">
        <f t="shared" si="33"/>
        <v>8.3438594111637024E-2</v>
      </c>
      <c r="CD161" s="2">
        <f t="shared" si="33"/>
        <v>7.3211247580199243E-2</v>
      </c>
      <c r="CE161" s="2">
        <f t="shared" si="33"/>
        <v>6.3746225450272379E-2</v>
      </c>
      <c r="CF161" s="2">
        <f t="shared" si="33"/>
        <v>6.1942280954523102E-2</v>
      </c>
      <c r="CG161" s="2">
        <f t="shared" si="33"/>
        <v>5.6704083706407178E-2</v>
      </c>
      <c r="CH161" s="2">
        <f t="shared" si="33"/>
        <v>5.3353998666616699E-2</v>
      </c>
      <c r="CI161" s="2">
        <f t="shared" si="30"/>
        <v>5.1720752772362363E-2</v>
      </c>
      <c r="CJ161" s="2">
        <f t="shared" si="30"/>
        <v>4.6984848155424905E-2</v>
      </c>
      <c r="CK161" s="2">
        <f t="shared" si="30"/>
        <v>3.4184926138455293E-2</v>
      </c>
      <c r="CL161" s="2">
        <f t="shared" si="30"/>
        <v>6.7102987187252303E-3</v>
      </c>
    </row>
    <row r="162" spans="1:90">
      <c r="A162" t="str">
        <f>Tabelle1!A162</f>
        <v>Breitenlechner Sandra</v>
      </c>
      <c r="H162" s="3">
        <f>EXP('5. Iteration'!$F363-'5. Iteration'!H$203)/(1+EXP('5. Iteration'!$F363-'5. Iteration'!H$203))</f>
        <v>0.80996154141484256</v>
      </c>
      <c r="I162" s="3">
        <f>EXP('5. Iteration'!$F363-'5. Iteration'!I$203)/(1+EXP('5. Iteration'!$F363-'5. Iteration'!I$203))</f>
        <v>0.73057642908238596</v>
      </c>
      <c r="J162" s="3">
        <f>EXP('5. Iteration'!$F363-'5. Iteration'!J$203)/(1+EXP('5. Iteration'!$F363-'5. Iteration'!J$203))</f>
        <v>0.56240305630197573</v>
      </c>
      <c r="K162" s="3">
        <f>EXP('5. Iteration'!$F363-'5. Iteration'!K$203)/(1+EXP('5. Iteration'!$F363-'5. Iteration'!K$203))</f>
        <v>0.46852406668138041</v>
      </c>
      <c r="L162" s="3">
        <f>EXP('5. Iteration'!$F363-'5. Iteration'!L$203)/(1+EXP('5. Iteration'!$F363-'5. Iteration'!L$203))</f>
        <v>0.4223879032743052</v>
      </c>
      <c r="M162" s="3">
        <f>EXP('5. Iteration'!$F363-'5. Iteration'!M$203)/(1+EXP('5. Iteration'!$F363-'5. Iteration'!M$203))</f>
        <v>0.38100716760912406</v>
      </c>
      <c r="N162" s="3">
        <f>EXP('5. Iteration'!$F363-'5. Iteration'!N$203)/(1+EXP('5. Iteration'!$F363-'5. Iteration'!N$203))</f>
        <v>0.30266718141338234</v>
      </c>
      <c r="O162" s="3">
        <f>EXP('5. Iteration'!$F363-'5. Iteration'!O$203)/(1+EXP('5. Iteration'!$F363-'5. Iteration'!O$203))</f>
        <v>0.29506039401841094</v>
      </c>
      <c r="P162" s="3">
        <f>EXP('5. Iteration'!$F363-'5. Iteration'!P$203)/(1+EXP('5. Iteration'!$F363-'5. Iteration'!P$203))</f>
        <v>0.27339516219776971</v>
      </c>
      <c r="Q162" s="3">
        <f>EXP('5. Iteration'!$F363-'5. Iteration'!Q$203)/(1+EXP('5. Iteration'!$F363-'5. Iteration'!Q$203))</f>
        <v>0.25334699076269956</v>
      </c>
      <c r="R162" s="3">
        <f>EXP('5. Iteration'!$F363-'5. Iteration'!R$203)/(1+EXP('5. Iteration'!$F363-'5. Iteration'!R$203))</f>
        <v>0.24699949203396682</v>
      </c>
      <c r="S162" s="3">
        <f>EXP('5. Iteration'!$F363-'5. Iteration'!S$203)/(1+EXP('5. Iteration'!$F363-'5. Iteration'!S$203))</f>
        <v>0.22889588271719333</v>
      </c>
      <c r="T162" s="3">
        <f>EXP('5. Iteration'!$F363-'5. Iteration'!T$203)/(1+EXP('5. Iteration'!$F363-'5. Iteration'!T$203))</f>
        <v>0.22889588271719324</v>
      </c>
      <c r="U162" s="3">
        <f>EXP('5. Iteration'!$F363-'5. Iteration'!U$203)/(1+EXP('5. Iteration'!$F363-'5. Iteration'!U$203))</f>
        <v>0.22315940488335764</v>
      </c>
      <c r="V162" s="3">
        <f>EXP('5. Iteration'!$F363-'5. Iteration'!V$203)/(1+EXP('5. Iteration'!$F363-'5. Iteration'!V$203))</f>
        <v>0.18675999942175006</v>
      </c>
      <c r="W162" s="3">
        <f>EXP('5. Iteration'!$F363-'5. Iteration'!W$203)/(1+EXP('5. Iteration'!$F363-'5. Iteration'!W$203))</f>
        <v>0.16859494131110528</v>
      </c>
      <c r="X162" s="3">
        <f>EXP('5. Iteration'!$F363-'5. Iteration'!X$203)/(1+EXP('5. Iteration'!$F363-'5. Iteration'!X$203))</f>
        <v>0.16859494131110528</v>
      </c>
      <c r="Y162" s="3">
        <f>EXP('5. Iteration'!$F363-'5. Iteration'!Y$203)/(1+EXP('5. Iteration'!$F363-'5. Iteration'!Y$203))</f>
        <v>0.16014750050176907</v>
      </c>
      <c r="Z162" s="3">
        <f>EXP('5. Iteration'!$F363-'5. Iteration'!Z$203)/(1+EXP('5. Iteration'!$F363-'5. Iteration'!Z$203))</f>
        <v>0.13708155472415737</v>
      </c>
      <c r="AA162" s="3">
        <f>EXP('5. Iteration'!$F363-'5. Iteration'!AA$203)/(1+EXP('5. Iteration'!$F363-'5. Iteration'!AA$203))</f>
        <v>0.13708155472415734</v>
      </c>
      <c r="AB162" s="3">
        <f>EXP('5. Iteration'!$F363-'5. Iteration'!AB$203)/(1+EXP('5. Iteration'!$F363-'5. Iteration'!AB$203))</f>
        <v>0.13354320224178848</v>
      </c>
      <c r="AC162" s="3">
        <f>EXP('5. Iteration'!$F363-'5. Iteration'!AC$203)/(1+EXP('5. Iteration'!$F363-'5. Iteration'!AC$203))</f>
        <v>0.12340766344640063</v>
      </c>
      <c r="AD162" s="3">
        <f>EXP('5. Iteration'!$F363-'5. Iteration'!AD$203)/(1+EXP('5. Iteration'!$F363-'5. Iteration'!AD$203))</f>
        <v>0.12018211978855813</v>
      </c>
      <c r="AE162" s="3">
        <f>EXP('5. Iteration'!$F363-'5. Iteration'!AE$203)/(1+EXP('5. Iteration'!$F363-'5. Iteration'!AE$203))</f>
        <v>0.11702978367541531</v>
      </c>
      <c r="AF162" s="3">
        <f>EXP('5. Iteration'!$F363-'5. Iteration'!AF$203)/(1+EXP('5. Iteration'!$F363-'5. Iteration'!AF$203))</f>
        <v>0.11702978367541535</v>
      </c>
      <c r="AG162" s="3">
        <f>EXP('5. Iteration'!$F363-'5. Iteration'!AG$203)/(1+EXP('5. Iteration'!$F363-'5. Iteration'!AG$203))</f>
        <v>0.11394877917804759</v>
      </c>
      <c r="AH162" s="3">
        <f>EXP('5. Iteration'!$F363-'5. Iteration'!AH$203)/(1+EXP('5. Iteration'!$F363-'5. Iteration'!AH$203))</f>
        <v>0.11394877917804759</v>
      </c>
      <c r="AI162" s="3">
        <f>EXP('5. Iteration'!$F363-'5. Iteration'!AI$203)/(1+EXP('5. Iteration'!$F363-'5. Iteration'!AI$203))</f>
        <v>0.11394877917804759</v>
      </c>
      <c r="AJ162" s="3">
        <f>EXP('5. Iteration'!$F363-'5. Iteration'!AJ$203)/(1+EXP('5. Iteration'!$F363-'5. Iteration'!AJ$203))</f>
        <v>0.10799354615480097</v>
      </c>
      <c r="AK162" s="3">
        <f>EXP('5. Iteration'!$F363-'5. Iteration'!AK$203)/(1+EXP('5. Iteration'!$F363-'5. Iteration'!AK$203))</f>
        <v>7.9629766698514362E-2</v>
      </c>
      <c r="AL162" s="3">
        <f>EXP('5. Iteration'!$F363-'5. Iteration'!AL$203)/(1+EXP('5. Iteration'!$F363-'5. Iteration'!AL$203))</f>
        <v>7.7379294392298001E-2</v>
      </c>
      <c r="AM162" s="3">
        <f>EXP('5. Iteration'!$F363-'5. Iteration'!AM$203)/(1+EXP('5. Iteration'!$F363-'5. Iteration'!AM$203))</f>
        <v>6.6840817178394102E-2</v>
      </c>
      <c r="AN162" s="3">
        <f>EXP('5. Iteration'!$F363-'5. Iteration'!AN$203)/(1+EXP('5. Iteration'!$F363-'5. Iteration'!AN$203))</f>
        <v>5.7394802953319841E-2</v>
      </c>
      <c r="AO162" s="3">
        <f>EXP('5. Iteration'!$F363-'5. Iteration'!AO$203)/(1+EXP('5. Iteration'!$F363-'5. Iteration'!AO$203))</f>
        <v>5.5625981179735808E-2</v>
      </c>
      <c r="AP162" s="3">
        <f>EXP('5. Iteration'!$F363-'5. Iteration'!AP$203)/(1+EXP('5. Iteration'!$F363-'5. Iteration'!AP$203))</f>
        <v>5.0544419823888125E-2</v>
      </c>
      <c r="AQ162" s="3">
        <f>EXP('5. Iteration'!$F363-'5. Iteration'!AQ$203)/(1+EXP('5. Iteration'!$F363-'5. Iteration'!AQ$203))</f>
        <v>4.7335981237657511E-2</v>
      </c>
      <c r="AR162" s="3">
        <f>EXP('5. Iteration'!$F363-'5. Iteration'!AR$203)/(1+EXP('5. Iteration'!$F363-'5. Iteration'!AR$203))</f>
        <v>4.578321389766541E-2</v>
      </c>
      <c r="AS162" s="3">
        <f>EXP('5. Iteration'!$F363-'5. Iteration'!AS$203)/(1+EXP('5. Iteration'!$F363-'5. Iteration'!AS$203))</f>
        <v>4.1321967826832194E-2</v>
      </c>
      <c r="AT162" s="3">
        <f>EXP('5. Iteration'!$F363-'5. Iteration'!AT$203)/(1+EXP('5. Iteration'!$F363-'5. Iteration'!AT$203))</f>
        <v>2.9557473792827998E-2</v>
      </c>
      <c r="AU162" s="3">
        <f>EXP('5. Iteration'!$F363-'5. Iteration'!AU$203)/(1+EXP('5. Iteration'!$F363-'5. Iteration'!AU$203))</f>
        <v>5.6067157247314146E-3</v>
      </c>
      <c r="AX162">
        <f t="shared" si="31"/>
        <v>-5.1080701927515504</v>
      </c>
      <c r="AY162" s="2">
        <f t="shared" si="29"/>
        <v>0.15392384284373484</v>
      </c>
      <c r="AZ162" s="2">
        <f t="shared" si="29"/>
        <v>0.19683451035161545</v>
      </c>
      <c r="BA162" s="2">
        <f t="shared" si="29"/>
        <v>0.24610585856417244</v>
      </c>
      <c r="BB162" s="2">
        <f t="shared" si="29"/>
        <v>0.24900926562172185</v>
      </c>
      <c r="BC162" s="2">
        <f t="shared" si="29"/>
        <v>0.2439763624418414</v>
      </c>
      <c r="BD162" s="2">
        <f t="shared" si="29"/>
        <v>0.23584070583959693</v>
      </c>
      <c r="BE162" s="2">
        <f t="shared" si="29"/>
        <v>0.21105975870866103</v>
      </c>
      <c r="BF162" s="2">
        <f t="shared" si="29"/>
        <v>0.20799975790011105</v>
      </c>
      <c r="BG162" s="2">
        <f t="shared" si="29"/>
        <v>0.1986502474846249</v>
      </c>
      <c r="BH162" s="2">
        <f t="shared" si="29"/>
        <v>0.18916229303418419</v>
      </c>
      <c r="BI162" s="2">
        <f t="shared" si="29"/>
        <v>0.18599074296892917</v>
      </c>
      <c r="BJ162" s="2">
        <f t="shared" si="29"/>
        <v>0.17650255759231021</v>
      </c>
      <c r="BK162" s="2">
        <f t="shared" si="32"/>
        <v>0.17650255759231018</v>
      </c>
      <c r="BL162" s="2">
        <f t="shared" si="32"/>
        <v>0.17335928489546329</v>
      </c>
      <c r="BM162" s="2">
        <f t="shared" si="32"/>
        <v>0.15188070203773799</v>
      </c>
      <c r="BN162" s="2">
        <f t="shared" si="32"/>
        <v>0.14017068707541025</v>
      </c>
      <c r="BO162" s="2">
        <f t="shared" si="32"/>
        <v>0.14017068707541025</v>
      </c>
      <c r="BP162" s="2">
        <f t="shared" si="32"/>
        <v>0.13450027858480496</v>
      </c>
      <c r="BQ162" s="2">
        <f t="shared" si="32"/>
        <v>0.11829020207856521</v>
      </c>
      <c r="BR162" s="2">
        <f t="shared" si="32"/>
        <v>0.11829020207856521</v>
      </c>
      <c r="BS162" s="2">
        <f t="shared" si="32"/>
        <v>0.11570941537679726</v>
      </c>
      <c r="BT162" s="2">
        <f t="shared" si="34"/>
        <v>0.10817821204910054</v>
      </c>
      <c r="BU162" s="2">
        <f t="shared" si="34"/>
        <v>0.1057383778716868</v>
      </c>
      <c r="BV162" s="2">
        <f t="shared" si="34"/>
        <v>0.10333381340830081</v>
      </c>
      <c r="BW162" s="2">
        <f t="shared" si="34"/>
        <v>0.10333381340830083</v>
      </c>
      <c r="BX162" s="2">
        <f t="shared" si="34"/>
        <v>0.10096445490188014</v>
      </c>
      <c r="BY162" s="2">
        <f t="shared" si="33"/>
        <v>0.10096445490188014</v>
      </c>
      <c r="BZ162" s="2">
        <f t="shared" si="33"/>
        <v>0.10096445490188014</v>
      </c>
      <c r="CA162" s="2">
        <f t="shared" si="33"/>
        <v>9.6330940143711852E-2</v>
      </c>
      <c r="CB162" s="2">
        <f t="shared" si="33"/>
        <v>7.3288866954054538E-2</v>
      </c>
      <c r="CC162" s="2">
        <f t="shared" si="33"/>
        <v>7.1391739191648082E-2</v>
      </c>
      <c r="CD162" s="2">
        <f t="shared" si="33"/>
        <v>6.23731223373186E-2</v>
      </c>
      <c r="CE162" s="2">
        <f t="shared" si="33"/>
        <v>5.4100639547269423E-2</v>
      </c>
      <c r="CF162" s="2">
        <f t="shared" si="33"/>
        <v>5.2531731397527481E-2</v>
      </c>
      <c r="CG162" s="2">
        <f t="shared" si="33"/>
        <v>4.7989681448554672E-2</v>
      </c>
      <c r="CH162" s="2">
        <f t="shared" si="33"/>
        <v>4.5095286117925647E-2</v>
      </c>
      <c r="CI162" s="2">
        <f t="shared" si="30"/>
        <v>4.3687111222866032E-2</v>
      </c>
      <c r="CJ162" s="2">
        <f t="shared" si="30"/>
        <v>3.961446280175044E-2</v>
      </c>
      <c r="CK162" s="2">
        <f t="shared" si="30"/>
        <v>2.8683829535814283E-2</v>
      </c>
      <c r="CL162" s="2">
        <f t="shared" si="30"/>
        <v>5.5752804635134648E-3</v>
      </c>
    </row>
    <row r="163" spans="1:90">
      <c r="A163" t="str">
        <f>Tabelle1!A163</f>
        <v>Jovanovic Stefan</v>
      </c>
      <c r="H163" s="3">
        <f>EXP('5. Iteration'!$F364-'5. Iteration'!H$203)/(1+EXP('5. Iteration'!$F364-'5. Iteration'!H$203))</f>
        <v>0.80996154141484256</v>
      </c>
      <c r="I163" s="3">
        <f>EXP('5. Iteration'!$F364-'5. Iteration'!I$203)/(1+EXP('5. Iteration'!$F364-'5. Iteration'!I$203))</f>
        <v>0.73057642908238596</v>
      </c>
      <c r="J163" s="3">
        <f>EXP('5. Iteration'!$F364-'5. Iteration'!J$203)/(1+EXP('5. Iteration'!$F364-'5. Iteration'!J$203))</f>
        <v>0.56240305630197573</v>
      </c>
      <c r="K163" s="3">
        <f>EXP('5. Iteration'!$F364-'5. Iteration'!K$203)/(1+EXP('5. Iteration'!$F364-'5. Iteration'!K$203))</f>
        <v>0.46852406668138041</v>
      </c>
      <c r="L163" s="3">
        <f>EXP('5. Iteration'!$F364-'5. Iteration'!L$203)/(1+EXP('5. Iteration'!$F364-'5. Iteration'!L$203))</f>
        <v>0.4223879032743052</v>
      </c>
      <c r="M163" s="3">
        <f>EXP('5. Iteration'!$F364-'5. Iteration'!M$203)/(1+EXP('5. Iteration'!$F364-'5. Iteration'!M$203))</f>
        <v>0.38100716760912406</v>
      </c>
      <c r="N163" s="3">
        <f>EXP('5. Iteration'!$F364-'5. Iteration'!N$203)/(1+EXP('5. Iteration'!$F364-'5. Iteration'!N$203))</f>
        <v>0.30266718141338234</v>
      </c>
      <c r="O163" s="3">
        <f>EXP('5. Iteration'!$F364-'5. Iteration'!O$203)/(1+EXP('5. Iteration'!$F364-'5. Iteration'!O$203))</f>
        <v>0.29506039401841094</v>
      </c>
      <c r="P163" s="3">
        <f>EXP('5. Iteration'!$F364-'5. Iteration'!P$203)/(1+EXP('5. Iteration'!$F364-'5. Iteration'!P$203))</f>
        <v>0.27339516219776971</v>
      </c>
      <c r="Q163" s="3">
        <f>EXP('5. Iteration'!$F364-'5. Iteration'!Q$203)/(1+EXP('5. Iteration'!$F364-'5. Iteration'!Q$203))</f>
        <v>0.25334699076269956</v>
      </c>
      <c r="R163" s="3">
        <f>EXP('5. Iteration'!$F364-'5. Iteration'!R$203)/(1+EXP('5. Iteration'!$F364-'5. Iteration'!R$203))</f>
        <v>0.24699949203396682</v>
      </c>
      <c r="S163" s="3">
        <f>EXP('5. Iteration'!$F364-'5. Iteration'!S$203)/(1+EXP('5. Iteration'!$F364-'5. Iteration'!S$203))</f>
        <v>0.22889588271719333</v>
      </c>
      <c r="T163" s="3">
        <f>EXP('5. Iteration'!$F364-'5. Iteration'!T$203)/(1+EXP('5. Iteration'!$F364-'5. Iteration'!T$203))</f>
        <v>0.22889588271719324</v>
      </c>
      <c r="U163" s="3">
        <f>EXP('5. Iteration'!$F364-'5. Iteration'!U$203)/(1+EXP('5. Iteration'!$F364-'5. Iteration'!U$203))</f>
        <v>0.22315940488335764</v>
      </c>
      <c r="V163" s="3">
        <f>EXP('5. Iteration'!$F364-'5. Iteration'!V$203)/(1+EXP('5. Iteration'!$F364-'5. Iteration'!V$203))</f>
        <v>0.18675999942175006</v>
      </c>
      <c r="W163" s="3">
        <f>EXP('5. Iteration'!$F364-'5. Iteration'!W$203)/(1+EXP('5. Iteration'!$F364-'5. Iteration'!W$203))</f>
        <v>0.16859494131110528</v>
      </c>
      <c r="X163" s="3">
        <f>EXP('5. Iteration'!$F364-'5. Iteration'!X$203)/(1+EXP('5. Iteration'!$F364-'5. Iteration'!X$203))</f>
        <v>0.16859494131110528</v>
      </c>
      <c r="Y163" s="3">
        <f>EXP('5. Iteration'!$F364-'5. Iteration'!Y$203)/(1+EXP('5. Iteration'!$F364-'5. Iteration'!Y$203))</f>
        <v>0.16014750050176907</v>
      </c>
      <c r="Z163" s="3">
        <f>EXP('5. Iteration'!$F364-'5. Iteration'!Z$203)/(1+EXP('5. Iteration'!$F364-'5. Iteration'!Z$203))</f>
        <v>0.13708155472415737</v>
      </c>
      <c r="AA163" s="3">
        <f>EXP('5. Iteration'!$F364-'5. Iteration'!AA$203)/(1+EXP('5. Iteration'!$F364-'5. Iteration'!AA$203))</f>
        <v>0.13708155472415734</v>
      </c>
      <c r="AB163" s="3">
        <f>EXP('5. Iteration'!$F364-'5. Iteration'!AB$203)/(1+EXP('5. Iteration'!$F364-'5. Iteration'!AB$203))</f>
        <v>0.13354320224178848</v>
      </c>
      <c r="AC163" s="3">
        <f>EXP('5. Iteration'!$F364-'5. Iteration'!AC$203)/(1+EXP('5. Iteration'!$F364-'5. Iteration'!AC$203))</f>
        <v>0.12340766344640063</v>
      </c>
      <c r="AD163" s="3">
        <f>EXP('5. Iteration'!$F364-'5. Iteration'!AD$203)/(1+EXP('5. Iteration'!$F364-'5. Iteration'!AD$203))</f>
        <v>0.12018211978855813</v>
      </c>
      <c r="AE163" s="3">
        <f>EXP('5. Iteration'!$F364-'5. Iteration'!AE$203)/(1+EXP('5. Iteration'!$F364-'5. Iteration'!AE$203))</f>
        <v>0.11702978367541531</v>
      </c>
      <c r="AF163" s="3">
        <f>EXP('5. Iteration'!$F364-'5. Iteration'!AF$203)/(1+EXP('5. Iteration'!$F364-'5. Iteration'!AF$203))</f>
        <v>0.11702978367541535</v>
      </c>
      <c r="AG163" s="3">
        <f>EXP('5. Iteration'!$F364-'5. Iteration'!AG$203)/(1+EXP('5. Iteration'!$F364-'5. Iteration'!AG$203))</f>
        <v>0.11394877917804759</v>
      </c>
      <c r="AH163" s="3">
        <f>EXP('5. Iteration'!$F364-'5. Iteration'!AH$203)/(1+EXP('5. Iteration'!$F364-'5. Iteration'!AH$203))</f>
        <v>0.11394877917804759</v>
      </c>
      <c r="AI163" s="3">
        <f>EXP('5. Iteration'!$F364-'5. Iteration'!AI$203)/(1+EXP('5. Iteration'!$F364-'5. Iteration'!AI$203))</f>
        <v>0.11394877917804759</v>
      </c>
      <c r="AJ163" s="3">
        <f>EXP('5. Iteration'!$F364-'5. Iteration'!AJ$203)/(1+EXP('5. Iteration'!$F364-'5. Iteration'!AJ$203))</f>
        <v>0.10799354615480097</v>
      </c>
      <c r="AK163" s="3">
        <f>EXP('5. Iteration'!$F364-'5. Iteration'!AK$203)/(1+EXP('5. Iteration'!$F364-'5. Iteration'!AK$203))</f>
        <v>7.9629766698514362E-2</v>
      </c>
      <c r="AL163" s="3">
        <f>EXP('5. Iteration'!$F364-'5. Iteration'!AL$203)/(1+EXP('5. Iteration'!$F364-'5. Iteration'!AL$203))</f>
        <v>7.7379294392298001E-2</v>
      </c>
      <c r="AM163" s="3">
        <f>EXP('5. Iteration'!$F364-'5. Iteration'!AM$203)/(1+EXP('5. Iteration'!$F364-'5. Iteration'!AM$203))</f>
        <v>6.6840817178394102E-2</v>
      </c>
      <c r="AN163" s="3">
        <f>EXP('5. Iteration'!$F364-'5. Iteration'!AN$203)/(1+EXP('5. Iteration'!$F364-'5. Iteration'!AN$203))</f>
        <v>5.7394802953319841E-2</v>
      </c>
      <c r="AO163" s="3">
        <f>EXP('5. Iteration'!$F364-'5. Iteration'!AO$203)/(1+EXP('5. Iteration'!$F364-'5. Iteration'!AO$203))</f>
        <v>5.5625981179735808E-2</v>
      </c>
      <c r="AP163" s="3">
        <f>EXP('5. Iteration'!$F364-'5. Iteration'!AP$203)/(1+EXP('5. Iteration'!$F364-'5. Iteration'!AP$203))</f>
        <v>5.0544419823888125E-2</v>
      </c>
      <c r="AQ163" s="3">
        <f>EXP('5. Iteration'!$F364-'5. Iteration'!AQ$203)/(1+EXP('5. Iteration'!$F364-'5. Iteration'!AQ$203))</f>
        <v>4.7335981237657511E-2</v>
      </c>
      <c r="AR163" s="3">
        <f>EXP('5. Iteration'!$F364-'5. Iteration'!AR$203)/(1+EXP('5. Iteration'!$F364-'5. Iteration'!AR$203))</f>
        <v>4.578321389766541E-2</v>
      </c>
      <c r="AS163" s="3">
        <f>EXP('5. Iteration'!$F364-'5. Iteration'!AS$203)/(1+EXP('5. Iteration'!$F364-'5. Iteration'!AS$203))</f>
        <v>4.1321967826832194E-2</v>
      </c>
      <c r="AT163" s="3">
        <f>EXP('5. Iteration'!$F364-'5. Iteration'!AT$203)/(1+EXP('5. Iteration'!$F364-'5. Iteration'!AT$203))</f>
        <v>2.9557473792827998E-2</v>
      </c>
      <c r="AU163" s="3">
        <f>EXP('5. Iteration'!$F364-'5. Iteration'!AU$203)/(1+EXP('5. Iteration'!$F364-'5. Iteration'!AU$203))</f>
        <v>5.6067157247314146E-3</v>
      </c>
      <c r="AX163">
        <f t="shared" si="31"/>
        <v>-5.1080701927515504</v>
      </c>
      <c r="AY163" s="2">
        <f t="shared" si="29"/>
        <v>0.15392384284373484</v>
      </c>
      <c r="AZ163" s="2">
        <f t="shared" si="29"/>
        <v>0.19683451035161545</v>
      </c>
      <c r="BA163" s="2">
        <f t="shared" si="29"/>
        <v>0.24610585856417244</v>
      </c>
      <c r="BB163" s="2">
        <f t="shared" si="29"/>
        <v>0.24900926562172185</v>
      </c>
      <c r="BC163" s="2">
        <f t="shared" si="29"/>
        <v>0.2439763624418414</v>
      </c>
      <c r="BD163" s="2">
        <f t="shared" si="29"/>
        <v>0.23584070583959693</v>
      </c>
      <c r="BE163" s="2">
        <f t="shared" si="29"/>
        <v>0.21105975870866103</v>
      </c>
      <c r="BF163" s="2">
        <f t="shared" si="29"/>
        <v>0.20799975790011105</v>
      </c>
      <c r="BG163" s="2">
        <f t="shared" si="29"/>
        <v>0.1986502474846249</v>
      </c>
      <c r="BH163" s="2">
        <f t="shared" si="29"/>
        <v>0.18916229303418419</v>
      </c>
      <c r="BI163" s="2">
        <f t="shared" si="29"/>
        <v>0.18599074296892917</v>
      </c>
      <c r="BJ163" s="2">
        <f t="shared" si="29"/>
        <v>0.17650255759231021</v>
      </c>
      <c r="BK163" s="2">
        <f t="shared" si="32"/>
        <v>0.17650255759231018</v>
      </c>
      <c r="BL163" s="2">
        <f t="shared" si="32"/>
        <v>0.17335928489546329</v>
      </c>
      <c r="BM163" s="2">
        <f t="shared" si="32"/>
        <v>0.15188070203773799</v>
      </c>
      <c r="BN163" s="2">
        <f t="shared" si="32"/>
        <v>0.14017068707541025</v>
      </c>
      <c r="BO163" s="2">
        <f t="shared" si="32"/>
        <v>0.14017068707541025</v>
      </c>
      <c r="BP163" s="2">
        <f t="shared" ref="BK163:BS169" si="35">Y163*(1-Y163)</f>
        <v>0.13450027858480496</v>
      </c>
      <c r="BQ163" s="2">
        <f t="shared" si="35"/>
        <v>0.11829020207856521</v>
      </c>
      <c r="BR163" s="2">
        <f t="shared" si="35"/>
        <v>0.11829020207856521</v>
      </c>
      <c r="BS163" s="2">
        <f t="shared" si="35"/>
        <v>0.11570941537679726</v>
      </c>
      <c r="BT163" s="2">
        <f t="shared" si="34"/>
        <v>0.10817821204910054</v>
      </c>
      <c r="BU163" s="2">
        <f t="shared" si="34"/>
        <v>0.1057383778716868</v>
      </c>
      <c r="BV163" s="2">
        <f t="shared" si="34"/>
        <v>0.10333381340830081</v>
      </c>
      <c r="BW163" s="2">
        <f t="shared" si="34"/>
        <v>0.10333381340830083</v>
      </c>
      <c r="BX163" s="2">
        <f t="shared" si="34"/>
        <v>0.10096445490188014</v>
      </c>
      <c r="BY163" s="2">
        <f t="shared" si="33"/>
        <v>0.10096445490188014</v>
      </c>
      <c r="BZ163" s="2">
        <f t="shared" si="33"/>
        <v>0.10096445490188014</v>
      </c>
      <c r="CA163" s="2">
        <f t="shared" si="33"/>
        <v>9.6330940143711852E-2</v>
      </c>
      <c r="CB163" s="2">
        <f t="shared" si="33"/>
        <v>7.3288866954054538E-2</v>
      </c>
      <c r="CC163" s="2">
        <f t="shared" si="33"/>
        <v>7.1391739191648082E-2</v>
      </c>
      <c r="CD163" s="2">
        <f t="shared" si="33"/>
        <v>6.23731223373186E-2</v>
      </c>
      <c r="CE163" s="2">
        <f t="shared" si="33"/>
        <v>5.4100639547269423E-2</v>
      </c>
      <c r="CF163" s="2">
        <f t="shared" si="33"/>
        <v>5.2531731397527481E-2</v>
      </c>
      <c r="CG163" s="2">
        <f t="shared" si="33"/>
        <v>4.7989681448554672E-2</v>
      </c>
      <c r="CH163" s="2">
        <f t="shared" si="33"/>
        <v>4.5095286117925647E-2</v>
      </c>
      <c r="CI163" s="2">
        <f t="shared" si="30"/>
        <v>4.3687111222866032E-2</v>
      </c>
      <c r="CJ163" s="2">
        <f t="shared" si="30"/>
        <v>3.961446280175044E-2</v>
      </c>
      <c r="CK163" s="2">
        <f t="shared" si="30"/>
        <v>2.8683829535814283E-2</v>
      </c>
      <c r="CL163" s="2">
        <f t="shared" si="30"/>
        <v>5.5752804635134648E-3</v>
      </c>
    </row>
    <row r="164" spans="1:90">
      <c r="A164" t="str">
        <f>Tabelle1!A164</f>
        <v>Geiser David</v>
      </c>
      <c r="H164" s="3">
        <f>EXP('5. Iteration'!$F365-'5. Iteration'!H$203)/(1+EXP('5. Iteration'!$F365-'5. Iteration'!H$203))</f>
        <v>0.77632828725040248</v>
      </c>
      <c r="I164" s="3">
        <f>EXP('5. Iteration'!$F365-'5. Iteration'!I$203)/(1+EXP('5. Iteration'!$F365-'5. Iteration'!I$203))</f>
        <v>0.6883002715102492</v>
      </c>
      <c r="J164" s="3">
        <f>EXP('5. Iteration'!$F365-'5. Iteration'!J$203)/(1+EXP('5. Iteration'!$F365-'5. Iteration'!J$203))</f>
        <v>0.51138710045110025</v>
      </c>
      <c r="K164" s="3">
        <f>EXP('5. Iteration'!$F365-'5. Iteration'!K$203)/(1+EXP('5. Iteration'!$F365-'5. Iteration'!K$203))</f>
        <v>0.41789158561664136</v>
      </c>
      <c r="L164" s="3">
        <f>EXP('5. Iteration'!$F365-'5. Iteration'!L$203)/(1+EXP('5. Iteration'!$F365-'5. Iteration'!L$203))</f>
        <v>0.37323985550760813</v>
      </c>
      <c r="M164" s="3">
        <f>EXP('5. Iteration'!$F365-'5. Iteration'!M$203)/(1+EXP('5. Iteration'!$F365-'5. Iteration'!M$203))</f>
        <v>0.33389077619097474</v>
      </c>
      <c r="N164" s="3">
        <f>EXP('5. Iteration'!$F365-'5. Iteration'!N$203)/(1+EXP('5. Iteration'!$F365-'5. Iteration'!N$203))</f>
        <v>0.26115129889911798</v>
      </c>
      <c r="O164" s="3">
        <f>EXP('5. Iteration'!$F365-'5. Iteration'!O$203)/(1+EXP('5. Iteration'!$F365-'5. Iteration'!O$203))</f>
        <v>0.25420754677848328</v>
      </c>
      <c r="P164" s="3">
        <f>EXP('5. Iteration'!$F365-'5. Iteration'!P$203)/(1+EXP('5. Iteration'!$F365-'5. Iteration'!P$203))</f>
        <v>0.23454395572741921</v>
      </c>
      <c r="Q164" s="3">
        <f>EXP('5. Iteration'!$F365-'5. Iteration'!Q$203)/(1+EXP('5. Iteration'!$F365-'5. Iteration'!Q$203))</f>
        <v>0.21649589072965733</v>
      </c>
      <c r="R164" s="3">
        <f>EXP('5. Iteration'!$F365-'5. Iteration'!R$203)/(1+EXP('5. Iteration'!$F365-'5. Iteration'!R$203))</f>
        <v>0.21081099785642937</v>
      </c>
      <c r="S164" s="3">
        <f>EXP('5. Iteration'!$F365-'5. Iteration'!S$203)/(1+EXP('5. Iteration'!$F365-'5. Iteration'!S$203))</f>
        <v>0.19467406332652645</v>
      </c>
      <c r="T164" s="3">
        <f>EXP('5. Iteration'!$F365-'5. Iteration'!T$203)/(1+EXP('5. Iteration'!$F365-'5. Iteration'!T$203))</f>
        <v>0.19467406332652645</v>
      </c>
      <c r="U164" s="3">
        <f>EXP('5. Iteration'!$F365-'5. Iteration'!U$203)/(1+EXP('5. Iteration'!$F365-'5. Iteration'!U$203))</f>
        <v>0.18958437337753975</v>
      </c>
      <c r="V164" s="3">
        <f>EXP('5. Iteration'!$F365-'5. Iteration'!V$203)/(1+EXP('5. Iteration'!$F365-'5. Iteration'!V$203))</f>
        <v>0.15755070524422127</v>
      </c>
      <c r="W164" s="3">
        <f>EXP('5. Iteration'!$F365-'5. Iteration'!W$203)/(1+EXP('5. Iteration'!$F365-'5. Iteration'!W$203))</f>
        <v>0.14173153231623864</v>
      </c>
      <c r="X164" s="3">
        <f>EXP('5. Iteration'!$F365-'5. Iteration'!X$203)/(1+EXP('5. Iteration'!$F365-'5. Iteration'!X$203))</f>
        <v>0.14173153231623864</v>
      </c>
      <c r="Y164" s="3">
        <f>EXP('5. Iteration'!$F365-'5. Iteration'!Y$203)/(1+EXP('5. Iteration'!$F365-'5. Iteration'!Y$203))</f>
        <v>0.13441247632871794</v>
      </c>
      <c r="Z164" s="3">
        <f>EXP('5. Iteration'!$F365-'5. Iteration'!Z$203)/(1+EXP('5. Iteration'!$F365-'5. Iteration'!Z$203))</f>
        <v>0.11454758663024708</v>
      </c>
      <c r="AA164" s="3">
        <f>EXP('5. Iteration'!$F365-'5. Iteration'!AA$203)/(1+EXP('5. Iteration'!$F365-'5. Iteration'!AA$203))</f>
        <v>0.11454758663024708</v>
      </c>
      <c r="AB164" s="3">
        <f>EXP('5. Iteration'!$F365-'5. Iteration'!AB$203)/(1+EXP('5. Iteration'!$F365-'5. Iteration'!AB$203))</f>
        <v>0.11151571468889697</v>
      </c>
      <c r="AC164" s="3">
        <f>EXP('5. Iteration'!$F365-'5. Iteration'!AC$203)/(1+EXP('5. Iteration'!$F365-'5. Iteration'!AC$203))</f>
        <v>0.10285354268350264</v>
      </c>
      <c r="AD164" s="3">
        <f>EXP('5. Iteration'!$F365-'5. Iteration'!AD$203)/(1+EXP('5. Iteration'!$F365-'5. Iteration'!AD$203))</f>
        <v>0.10010387856627702</v>
      </c>
      <c r="AE164" s="3">
        <f>EXP('5. Iteration'!$F365-'5. Iteration'!AE$203)/(1+EXP('5. Iteration'!$F365-'5. Iteration'!AE$203))</f>
        <v>9.7419873852812117E-2</v>
      </c>
      <c r="AF164" s="3">
        <f>EXP('5. Iteration'!$F365-'5. Iteration'!AF$203)/(1+EXP('5. Iteration'!$F365-'5. Iteration'!AF$203))</f>
        <v>9.7419873852812158E-2</v>
      </c>
      <c r="AG164" s="3">
        <f>EXP('5. Iteration'!$F365-'5. Iteration'!AG$203)/(1+EXP('5. Iteration'!$F365-'5. Iteration'!AG$203))</f>
        <v>9.4799704565983883E-2</v>
      </c>
      <c r="AH164" s="3">
        <f>EXP('5. Iteration'!$F365-'5. Iteration'!AH$203)/(1+EXP('5. Iteration'!$F365-'5. Iteration'!AH$203))</f>
        <v>9.4799704565983883E-2</v>
      </c>
      <c r="AI164" s="3">
        <f>EXP('5. Iteration'!$F365-'5. Iteration'!AI$203)/(1+EXP('5. Iteration'!$F365-'5. Iteration'!AI$203))</f>
        <v>9.4799704565983883E-2</v>
      </c>
      <c r="AJ164" s="3">
        <f>EXP('5. Iteration'!$F365-'5. Iteration'!AJ$203)/(1+EXP('5. Iteration'!$F365-'5. Iteration'!AJ$203))</f>
        <v>8.9743883720426396E-2</v>
      </c>
      <c r="AK164" s="3">
        <f>EXP('5. Iteration'!$F365-'5. Iteration'!AK$203)/(1+EXP('5. Iteration'!$F365-'5. Iteration'!AK$203))</f>
        <v>6.5819577364746903E-2</v>
      </c>
      <c r="AL164" s="3">
        <f>EXP('5. Iteration'!$F365-'5. Iteration'!AL$203)/(1+EXP('5. Iteration'!$F365-'5. Iteration'!AL$203))</f>
        <v>6.3932292812556191E-2</v>
      </c>
      <c r="AM164" s="3">
        <f>EXP('5. Iteration'!$F365-'5. Iteration'!AM$203)/(1+EXP('5. Iteration'!$F365-'5. Iteration'!AM$203))</f>
        <v>5.5115792406105285E-2</v>
      </c>
      <c r="AN164" s="3">
        <f>EXP('5. Iteration'!$F365-'5. Iteration'!AN$203)/(1+EXP('5. Iteration'!$F365-'5. Iteration'!AN$203))</f>
        <v>4.7242882674846297E-2</v>
      </c>
      <c r="AO164" s="3">
        <f>EXP('5. Iteration'!$F365-'5. Iteration'!AO$203)/(1+EXP('5. Iteration'!$F365-'5. Iteration'!AO$203))</f>
        <v>4.5771735432866403E-2</v>
      </c>
      <c r="AP164" s="3">
        <f>EXP('5. Iteration'!$F365-'5. Iteration'!AP$203)/(1+EXP('5. Iteration'!$F365-'5. Iteration'!AP$203))</f>
        <v>4.1550774547742204E-2</v>
      </c>
      <c r="AQ164" s="3">
        <f>EXP('5. Iteration'!$F365-'5. Iteration'!AQ$203)/(1+EXP('5. Iteration'!$F365-'5. Iteration'!AQ$203))</f>
        <v>3.8889847051789807E-2</v>
      </c>
      <c r="AR164" s="3">
        <f>EXP('5. Iteration'!$F365-'5. Iteration'!AR$203)/(1+EXP('5. Iteration'!$F365-'5. Iteration'!AR$203))</f>
        <v>3.7603203181092233E-2</v>
      </c>
      <c r="AS164" s="3">
        <f>EXP('5. Iteration'!$F365-'5. Iteration'!AS$203)/(1+EXP('5. Iteration'!$F365-'5. Iteration'!AS$203))</f>
        <v>3.3910713981049348E-2</v>
      </c>
      <c r="AT164" s="3">
        <f>EXP('5. Iteration'!$F365-'5. Iteration'!AT$203)/(1+EXP('5. Iteration'!$F365-'5. Iteration'!AT$203))</f>
        <v>2.420295757442667E-2</v>
      </c>
      <c r="AU164" s="3">
        <f>EXP('5. Iteration'!$F365-'5. Iteration'!AU$203)/(1+EXP('5. Iteration'!$F365-'5. Iteration'!AU$203))</f>
        <v>4.570590057542249E-3</v>
      </c>
      <c r="AX164">
        <f t="shared" si="31"/>
        <v>-4.6309691579557901</v>
      </c>
      <c r="AY164" s="2">
        <f t="shared" si="29"/>
        <v>0.17364267766525907</v>
      </c>
      <c r="AZ164" s="2">
        <f t="shared" si="29"/>
        <v>0.21454300774916643</v>
      </c>
      <c r="BA164" s="2">
        <f t="shared" si="29"/>
        <v>0.24987033394331656</v>
      </c>
      <c r="BB164" s="2">
        <f t="shared" si="29"/>
        <v>0.24325820828745065</v>
      </c>
      <c r="BC164" s="2">
        <f t="shared" si="29"/>
        <v>0.23393186576826791</v>
      </c>
      <c r="BD164" s="2">
        <f t="shared" si="29"/>
        <v>0.22240772576556314</v>
      </c>
      <c r="BE164" s="2">
        <f t="shared" si="29"/>
        <v>0.1929512979824215</v>
      </c>
      <c r="BF164" s="2">
        <f t="shared" si="29"/>
        <v>0.18958606993934854</v>
      </c>
      <c r="BG164" s="2">
        <f t="shared" si="29"/>
        <v>0.17953308855915365</v>
      </c>
      <c r="BH164" s="2">
        <f t="shared" si="29"/>
        <v>0.16962542002682959</v>
      </c>
      <c r="BI164" s="2">
        <f t="shared" si="29"/>
        <v>0.16636972103920589</v>
      </c>
      <c r="BJ164" s="2">
        <f t="shared" si="29"/>
        <v>0.156776072394466</v>
      </c>
      <c r="BK164" s="2">
        <f t="shared" si="35"/>
        <v>0.156776072394466</v>
      </c>
      <c r="BL164" s="2">
        <f t="shared" si="35"/>
        <v>0.15364213874858534</v>
      </c>
      <c r="BM164" s="2">
        <f t="shared" si="35"/>
        <v>0.13272848052126976</v>
      </c>
      <c r="BN164" s="2">
        <f t="shared" si="35"/>
        <v>0.12164370506352963</v>
      </c>
      <c r="BO164" s="2">
        <f t="shared" si="35"/>
        <v>0.12164370506352963</v>
      </c>
      <c r="BP164" s="2">
        <f t="shared" si="35"/>
        <v>0.11634576253589977</v>
      </c>
      <c r="BQ164" s="2">
        <f t="shared" si="35"/>
        <v>0.10142643702743312</v>
      </c>
      <c r="BR164" s="2">
        <f t="shared" si="35"/>
        <v>0.10142643702743312</v>
      </c>
      <c r="BS164" s="2">
        <f t="shared" si="35"/>
        <v>9.9079960066321499E-2</v>
      </c>
      <c r="BT164" s="2">
        <f t="shared" si="34"/>
        <v>9.2274691440955528E-2</v>
      </c>
      <c r="BU164" s="2">
        <f t="shared" si="34"/>
        <v>9.0083092062265085E-2</v>
      </c>
      <c r="BV164" s="2">
        <f t="shared" si="34"/>
        <v>8.7929242031314289E-2</v>
      </c>
      <c r="BW164" s="2">
        <f t="shared" si="34"/>
        <v>8.7929242031314331E-2</v>
      </c>
      <c r="BX164" s="2">
        <f t="shared" si="34"/>
        <v>8.5812720580186061E-2</v>
      </c>
      <c r="BY164" s="2">
        <f t="shared" si="33"/>
        <v>8.5812720580186061E-2</v>
      </c>
      <c r="BZ164" s="2">
        <f t="shared" si="33"/>
        <v>8.5812720580186061E-2</v>
      </c>
      <c r="CA164" s="2">
        <f t="shared" si="33"/>
        <v>8.1689919055200982E-2</v>
      </c>
      <c r="CB164" s="2">
        <f t="shared" si="33"/>
        <v>6.1487360600273003E-2</v>
      </c>
      <c r="CC164" s="2">
        <f t="shared" si="33"/>
        <v>5.9844954748285766E-2</v>
      </c>
      <c r="CD164" s="2">
        <f t="shared" si="33"/>
        <v>5.2078041833552392E-2</v>
      </c>
      <c r="CE164" s="2">
        <f t="shared" si="33"/>
        <v>4.5010992711417001E-2</v>
      </c>
      <c r="CF164" s="2">
        <f t="shared" si="33"/>
        <v>4.3676683668330087E-2</v>
      </c>
      <c r="CG164" s="2">
        <f t="shared" si="33"/>
        <v>3.9824307682224898E-2</v>
      </c>
      <c r="CH164" s="2">
        <f t="shared" si="33"/>
        <v>3.7377426848078203E-2</v>
      </c>
      <c r="CI164" s="2">
        <f t="shared" si="30"/>
        <v>3.618920229161373E-2</v>
      </c>
      <c r="CJ164" s="2">
        <f t="shared" si="30"/>
        <v>3.2760777458344811E-2</v>
      </c>
      <c r="CK164" s="2">
        <f t="shared" si="30"/>
        <v>2.3617174419077173E-2</v>
      </c>
      <c r="CL164" s="2">
        <f t="shared" si="30"/>
        <v>4.5496997640681446E-3</v>
      </c>
    </row>
    <row r="165" spans="1:90">
      <c r="A165" t="str">
        <f>Tabelle1!A165</f>
        <v>Stocker Michael</v>
      </c>
      <c r="H165" s="3">
        <f>EXP('5. Iteration'!$F366-'5. Iteration'!H$203)/(1+EXP('5. Iteration'!$F366-'5. Iteration'!H$203))</f>
        <v>0.73414002071444551</v>
      </c>
      <c r="I165" s="3">
        <f>EXP('5. Iteration'!$F366-'5. Iteration'!I$203)/(1+EXP('5. Iteration'!$F366-'5. Iteration'!I$203))</f>
        <v>0.63726632960808693</v>
      </c>
      <c r="J165" s="3">
        <f>EXP('5. Iteration'!$F366-'5. Iteration'!J$203)/(1+EXP('5. Iteration'!$F366-'5. Iteration'!J$203))</f>
        <v>0.45435003042840594</v>
      </c>
      <c r="K165" s="3">
        <f>EXP('5. Iteration'!$F366-'5. Iteration'!K$203)/(1+EXP('5. Iteration'!$F366-'5. Iteration'!K$203))</f>
        <v>0.36352414848505948</v>
      </c>
      <c r="L165" s="3">
        <f>EXP('5. Iteration'!$F366-'5. Iteration'!L$203)/(1+EXP('5. Iteration'!$F366-'5. Iteration'!L$203))</f>
        <v>0.3214734303844895</v>
      </c>
      <c r="M165" s="3">
        <f>EXP('5. Iteration'!$F366-'5. Iteration'!M$203)/(1+EXP('5. Iteration'!$F366-'5. Iteration'!M$203))</f>
        <v>0.28509936152775556</v>
      </c>
      <c r="N165" s="3">
        <f>EXP('5. Iteration'!$F366-'5. Iteration'!N$203)/(1+EXP('5. Iteration'!$F366-'5. Iteration'!N$203))</f>
        <v>0.21948684224434009</v>
      </c>
      <c r="O165" s="3">
        <f>EXP('5. Iteration'!$F366-'5. Iteration'!O$203)/(1+EXP('5. Iteration'!$F366-'5. Iteration'!O$203))</f>
        <v>0.21333104172351142</v>
      </c>
      <c r="P165" s="3">
        <f>EXP('5. Iteration'!$F366-'5. Iteration'!P$203)/(1+EXP('5. Iteration'!$F366-'5. Iteration'!P$203))</f>
        <v>0.19599838595271499</v>
      </c>
      <c r="Q165" s="3">
        <f>EXP('5. Iteration'!$F366-'5. Iteration'!Q$203)/(1+EXP('5. Iteration'!$F366-'5. Iteration'!Q$203))</f>
        <v>0.18021806021854964</v>
      </c>
      <c r="R165" s="3">
        <f>EXP('5. Iteration'!$F366-'5. Iteration'!R$203)/(1+EXP('5. Iteration'!$F366-'5. Iteration'!R$203))</f>
        <v>0.17527267303429708</v>
      </c>
      <c r="S165" s="3">
        <f>EXP('5. Iteration'!$F366-'5. Iteration'!S$203)/(1+EXP('5. Iteration'!$F366-'5. Iteration'!S$203))</f>
        <v>0.16130008365523474</v>
      </c>
      <c r="T165" s="3">
        <f>EXP('5. Iteration'!$F366-'5. Iteration'!T$203)/(1+EXP('5. Iteration'!$F366-'5. Iteration'!T$203))</f>
        <v>0.16130008365523474</v>
      </c>
      <c r="U165" s="3">
        <f>EXP('5. Iteration'!$F366-'5. Iteration'!U$203)/(1+EXP('5. Iteration'!$F366-'5. Iteration'!U$203))</f>
        <v>0.15691293403419809</v>
      </c>
      <c r="V165" s="3">
        <f>EXP('5. Iteration'!$F366-'5. Iteration'!V$203)/(1+EXP('5. Iteration'!$F366-'5. Iteration'!V$203))</f>
        <v>0.12951743710356731</v>
      </c>
      <c r="W165" s="3">
        <f>EXP('5. Iteration'!$F366-'5. Iteration'!W$203)/(1+EXP('5. Iteration'!$F366-'5. Iteration'!W$203))</f>
        <v>0.11612500808508976</v>
      </c>
      <c r="X165" s="3">
        <f>EXP('5. Iteration'!$F366-'5. Iteration'!X$203)/(1+EXP('5. Iteration'!$F366-'5. Iteration'!X$203))</f>
        <v>0.11612500808508976</v>
      </c>
      <c r="Y165" s="3">
        <f>EXP('5. Iteration'!$F366-'5. Iteration'!Y$203)/(1+EXP('5. Iteration'!$F366-'5. Iteration'!Y$203))</f>
        <v>0.10995886733521525</v>
      </c>
      <c r="Z165" s="3">
        <f>EXP('5. Iteration'!$F366-'5. Iteration'!Z$203)/(1+EXP('5. Iteration'!$F366-'5. Iteration'!Z$203))</f>
        <v>9.3318365236956316E-2</v>
      </c>
      <c r="AA165" s="3">
        <f>EXP('5. Iteration'!$F366-'5. Iteration'!AA$203)/(1+EXP('5. Iteration'!$F366-'5. Iteration'!AA$203))</f>
        <v>9.3318365236956274E-2</v>
      </c>
      <c r="AB165" s="3">
        <f>EXP('5. Iteration'!$F366-'5. Iteration'!AB$203)/(1+EXP('5. Iteration'!$F366-'5. Iteration'!AB$203))</f>
        <v>9.079077823381132E-2</v>
      </c>
      <c r="AC165" s="3">
        <f>EXP('5. Iteration'!$F366-'5. Iteration'!AC$203)/(1+EXP('5. Iteration'!$F366-'5. Iteration'!AC$203))</f>
        <v>8.358699949654054E-2</v>
      </c>
      <c r="AD165" s="3">
        <f>EXP('5. Iteration'!$F366-'5. Iteration'!AD$203)/(1+EXP('5. Iteration'!$F366-'5. Iteration'!AD$203))</f>
        <v>8.1305723886139838E-2</v>
      </c>
      <c r="AE165" s="3">
        <f>EXP('5. Iteration'!$F366-'5. Iteration'!AE$203)/(1+EXP('5. Iteration'!$F366-'5. Iteration'!AE$203))</f>
        <v>7.9081446500662872E-2</v>
      </c>
      <c r="AF165" s="3">
        <f>EXP('5. Iteration'!$F366-'5. Iteration'!AF$203)/(1+EXP('5. Iteration'!$F366-'5. Iteration'!AF$203))</f>
        <v>7.9081446500662872E-2</v>
      </c>
      <c r="AG165" s="3">
        <f>EXP('5. Iteration'!$F366-'5. Iteration'!AG$203)/(1+EXP('5. Iteration'!$F366-'5. Iteration'!AG$203))</f>
        <v>7.6912471283656303E-2</v>
      </c>
      <c r="AH165" s="3">
        <f>EXP('5. Iteration'!$F366-'5. Iteration'!AH$203)/(1+EXP('5. Iteration'!$F366-'5. Iteration'!AH$203))</f>
        <v>7.6912471283656303E-2</v>
      </c>
      <c r="AI165" s="3">
        <f>EXP('5. Iteration'!$F366-'5. Iteration'!AI$203)/(1+EXP('5. Iteration'!$F366-'5. Iteration'!AI$203))</f>
        <v>7.6912471283656303E-2</v>
      </c>
      <c r="AJ165" s="3">
        <f>EXP('5. Iteration'!$F366-'5. Iteration'!AJ$203)/(1+EXP('5. Iteration'!$F366-'5. Iteration'!AJ$203))</f>
        <v>7.2733953932723555E-2</v>
      </c>
      <c r="AK165" s="3">
        <f>EXP('5. Iteration'!$F366-'5. Iteration'!AK$203)/(1+EXP('5. Iteration'!$F366-'5. Iteration'!AK$203))</f>
        <v>5.3079801915917144E-2</v>
      </c>
      <c r="AL165" s="3">
        <f>EXP('5. Iteration'!$F366-'5. Iteration'!AL$203)/(1+EXP('5. Iteration'!$F366-'5. Iteration'!AL$203))</f>
        <v>5.1537659729774775E-2</v>
      </c>
      <c r="AM165" s="3">
        <f>EXP('5. Iteration'!$F366-'5. Iteration'!AM$203)/(1+EXP('5. Iteration'!$F366-'5. Iteration'!AM$203))</f>
        <v>4.4349442837819053E-2</v>
      </c>
      <c r="AN165" s="3">
        <f>EXP('5. Iteration'!$F366-'5. Iteration'!AN$203)/(1+EXP('5. Iteration'!$F366-'5. Iteration'!AN$203))</f>
        <v>3.7952659724718008E-2</v>
      </c>
      <c r="AO165" s="3">
        <f>EXP('5. Iteration'!$F366-'5. Iteration'!AO$203)/(1+EXP('5. Iteration'!$F366-'5. Iteration'!AO$203))</f>
        <v>3.675964896679515E-2</v>
      </c>
      <c r="AP165" s="3">
        <f>EXP('5. Iteration'!$F366-'5. Iteration'!AP$203)/(1+EXP('5. Iteration'!$F366-'5. Iteration'!AP$203))</f>
        <v>3.334072363305704E-2</v>
      </c>
      <c r="AQ165" s="3">
        <f>EXP('5. Iteration'!$F366-'5. Iteration'!AQ$203)/(1+EXP('5. Iteration'!$F366-'5. Iteration'!AQ$203))</f>
        <v>3.1188461938617892E-2</v>
      </c>
      <c r="AR165" s="3">
        <f>EXP('5. Iteration'!$F366-'5. Iteration'!AR$203)/(1+EXP('5. Iteration'!$F366-'5. Iteration'!AR$203))</f>
        <v>3.0148620555404501E-2</v>
      </c>
      <c r="AS165" s="3">
        <f>EXP('5. Iteration'!$F366-'5. Iteration'!AS$203)/(1+EXP('5. Iteration'!$F366-'5. Iteration'!AS$203))</f>
        <v>2.7167478625581734E-2</v>
      </c>
      <c r="AT165" s="3">
        <f>EXP('5. Iteration'!$F366-'5. Iteration'!AT$203)/(1+EXP('5. Iteration'!$F366-'5. Iteration'!AT$203))</f>
        <v>1.935146773918861E-2</v>
      </c>
      <c r="AU165" s="3">
        <f>EXP('5. Iteration'!$F366-'5. Iteration'!AU$203)/(1+EXP('5. Iteration'!$F366-'5. Iteration'!AU$203))</f>
        <v>3.6397351910539121E-3</v>
      </c>
      <c r="AX165">
        <f t="shared" si="31"/>
        <v>-4.1186447579431187</v>
      </c>
      <c r="AY165" s="2">
        <f t="shared" si="29"/>
        <v>0.19517845069983902</v>
      </c>
      <c r="AZ165" s="2">
        <f t="shared" si="29"/>
        <v>0.23115795475592404</v>
      </c>
      <c r="BA165" s="2">
        <f t="shared" si="29"/>
        <v>0.24791608027811254</v>
      </c>
      <c r="BB165" s="2">
        <f t="shared" si="29"/>
        <v>0.23137434195327189</v>
      </c>
      <c r="BC165" s="2">
        <f t="shared" si="29"/>
        <v>0.21812826394131829</v>
      </c>
      <c r="BD165" s="2">
        <f t="shared" si="29"/>
        <v>0.20381771558422171</v>
      </c>
      <c r="BE165" s="2">
        <f t="shared" si="29"/>
        <v>0.17131236832594826</v>
      </c>
      <c r="BF165" s="2">
        <f t="shared" si="29"/>
        <v>0.16782090836067284</v>
      </c>
      <c r="BG165" s="2">
        <f t="shared" si="29"/>
        <v>0.15758301865664556</v>
      </c>
      <c r="BH165" s="2">
        <f t="shared" si="29"/>
        <v>0.14773951098961285</v>
      </c>
      <c r="BI165" s="2">
        <f t="shared" si="29"/>
        <v>0.14455216312170949</v>
      </c>
      <c r="BJ165" s="2">
        <f t="shared" si="29"/>
        <v>0.13528236666804902</v>
      </c>
      <c r="BK165" s="2">
        <f t="shared" si="35"/>
        <v>0.13528236666804902</v>
      </c>
      <c r="BL165" s="2">
        <f t="shared" si="35"/>
        <v>0.13229126516697748</v>
      </c>
      <c r="BM165" s="2">
        <f t="shared" si="35"/>
        <v>0.11274267058969079</v>
      </c>
      <c r="BN165" s="2">
        <f t="shared" si="35"/>
        <v>0.1026399905823276</v>
      </c>
      <c r="BO165" s="2">
        <f t="shared" si="35"/>
        <v>0.1026399905823276</v>
      </c>
      <c r="BP165" s="2">
        <f t="shared" si="35"/>
        <v>9.7867914829571787E-2</v>
      </c>
      <c r="BQ165" s="2">
        <f t="shared" si="35"/>
        <v>8.4610047946458336E-2</v>
      </c>
      <c r="BR165" s="2">
        <f t="shared" si="35"/>
        <v>8.4610047946458308E-2</v>
      </c>
      <c r="BS165" s="2">
        <f t="shared" si="35"/>
        <v>8.2547812821510219E-2</v>
      </c>
      <c r="BT165" s="2">
        <f t="shared" si="34"/>
        <v>7.6600213011705873E-2</v>
      </c>
      <c r="BU165" s="2">
        <f t="shared" si="34"/>
        <v>7.4695103149490627E-2</v>
      </c>
      <c r="BV165" s="2">
        <f t="shared" si="34"/>
        <v>7.2827571320025666E-2</v>
      </c>
      <c r="BW165" s="2">
        <f t="shared" si="34"/>
        <v>7.2827571320025666E-2</v>
      </c>
      <c r="BX165" s="2">
        <f t="shared" si="34"/>
        <v>7.0996943044697045E-2</v>
      </c>
      <c r="BY165" s="2">
        <f t="shared" si="33"/>
        <v>7.0996943044697045E-2</v>
      </c>
      <c r="BZ165" s="2">
        <f t="shared" si="33"/>
        <v>7.0996943044697045E-2</v>
      </c>
      <c r="CA165" s="2">
        <f t="shared" si="33"/>
        <v>6.7443725878036001E-2</v>
      </c>
      <c r="CB165" s="2">
        <f t="shared" si="33"/>
        <v>5.0262336544484143E-2</v>
      </c>
      <c r="CC165" s="2">
        <f t="shared" si="33"/>
        <v>4.8881529359352728E-2</v>
      </c>
      <c r="CD165" s="2">
        <f t="shared" si="33"/>
        <v>4.2382569757794072E-2</v>
      </c>
      <c r="CE165" s="2">
        <f t="shared" si="33"/>
        <v>3.6512255344537781E-2</v>
      </c>
      <c r="CF165" s="2">
        <f t="shared" si="33"/>
        <v>3.5408377174633146E-2</v>
      </c>
      <c r="CG165" s="2">
        <f t="shared" si="33"/>
        <v>3.2229119780681152E-2</v>
      </c>
      <c r="CH165" s="2">
        <f t="shared" si="33"/>
        <v>3.0215741780521273E-2</v>
      </c>
      <c r="CI165" s="2">
        <f t="shared" si="30"/>
        <v>2.9239681234010745E-2</v>
      </c>
      <c r="CJ165" s="2">
        <f t="shared" si="30"/>
        <v>2.6429406730710293E-2</v>
      </c>
      <c r="CK165" s="2">
        <f t="shared" si="30"/>
        <v>1.8976988435527753E-2</v>
      </c>
      <c r="CL165" s="2">
        <f t="shared" si="30"/>
        <v>3.626487518792916E-3</v>
      </c>
    </row>
    <row r="166" spans="1:90">
      <c r="A166" t="str">
        <f>Tabelle1!A166</f>
        <v>Huber Michelle</v>
      </c>
      <c r="H166" s="3">
        <f>EXP('5. Iteration'!$F367-'5. Iteration'!H$203)/(1+EXP('5. Iteration'!$F367-'5. Iteration'!H$203))</f>
        <v>0.68035222002531948</v>
      </c>
      <c r="I166" s="3">
        <f>EXP('5. Iteration'!$F367-'5. Iteration'!I$203)/(1+EXP('5. Iteration'!$F367-'5. Iteration'!I$203))</f>
        <v>0.57521964322129304</v>
      </c>
      <c r="J166" s="3">
        <f>EXP('5. Iteration'!$F367-'5. Iteration'!J$203)/(1+EXP('5. Iteration'!$F367-'5. Iteration'!J$203))</f>
        <v>0.39091948229350076</v>
      </c>
      <c r="K166" s="3">
        <f>EXP('5. Iteration'!$F367-'5. Iteration'!K$203)/(1+EXP('5. Iteration'!$F367-'5. Iteration'!K$203))</f>
        <v>0.30567030737129752</v>
      </c>
      <c r="L166" s="3">
        <f>EXP('5. Iteration'!$F367-'5. Iteration'!L$203)/(1+EXP('5. Iteration'!$F367-'5. Iteration'!L$203))</f>
        <v>0.26749921018530853</v>
      </c>
      <c r="M166" s="3">
        <f>EXP('5. Iteration'!$F367-'5. Iteration'!M$203)/(1+EXP('5. Iteration'!$F367-'5. Iteration'!M$203))</f>
        <v>0.23511605474533412</v>
      </c>
      <c r="N166" s="3">
        <f>EXP('5. Iteration'!$F367-'5. Iteration'!N$203)/(1+EXP('5. Iteration'!$F367-'5. Iteration'!N$203))</f>
        <v>0.17814028251881953</v>
      </c>
      <c r="O166" s="3">
        <f>EXP('5. Iteration'!$F367-'5. Iteration'!O$203)/(1+EXP('5. Iteration'!$F367-'5. Iteration'!O$203))</f>
        <v>0.17288724029449445</v>
      </c>
      <c r="P166" s="3">
        <f>EXP('5. Iteration'!$F367-'5. Iteration'!P$203)/(1+EXP('5. Iteration'!$F367-'5. Iteration'!P$203))</f>
        <v>0.15817982316580878</v>
      </c>
      <c r="Q166" s="3">
        <f>EXP('5. Iteration'!$F367-'5. Iteration'!Q$203)/(1+EXP('5. Iteration'!$F367-'5. Iteration'!Q$203))</f>
        <v>0.14489562528340783</v>
      </c>
      <c r="R166" s="3">
        <f>EXP('5. Iteration'!$F367-'5. Iteration'!R$203)/(1+EXP('5. Iteration'!$F367-'5. Iteration'!R$203))</f>
        <v>0.14075310304009622</v>
      </c>
      <c r="S166" s="3">
        <f>EXP('5. Iteration'!$F367-'5. Iteration'!S$203)/(1+EXP('5. Iteration'!$F367-'5. Iteration'!S$203))</f>
        <v>0.12910161075241336</v>
      </c>
      <c r="T166" s="3">
        <f>EXP('5. Iteration'!$F367-'5. Iteration'!T$203)/(1+EXP('5. Iteration'!$F367-'5. Iteration'!T$203))</f>
        <v>0.12910161075241336</v>
      </c>
      <c r="U166" s="3">
        <f>EXP('5. Iteration'!$F367-'5. Iteration'!U$203)/(1+EXP('5. Iteration'!$F367-'5. Iteration'!U$203))</f>
        <v>0.12545921479246949</v>
      </c>
      <c r="V166" s="3">
        <f>EXP('5. Iteration'!$F367-'5. Iteration'!V$203)/(1+EXP('5. Iteration'!$F367-'5. Iteration'!V$203))</f>
        <v>0.10288508564218803</v>
      </c>
      <c r="W166" s="3">
        <f>EXP('5. Iteration'!$F367-'5. Iteration'!W$203)/(1+EXP('5. Iteration'!$F367-'5. Iteration'!W$203))</f>
        <v>9.1955598753666351E-2</v>
      </c>
      <c r="X166" s="3">
        <f>EXP('5. Iteration'!$F367-'5. Iteration'!X$203)/(1+EXP('5. Iteration'!$F367-'5. Iteration'!X$203))</f>
        <v>9.1955598753666351E-2</v>
      </c>
      <c r="Y166" s="3">
        <f>EXP('5. Iteration'!$F367-'5. Iteration'!Y$203)/(1+EXP('5. Iteration'!$F367-'5. Iteration'!Y$203))</f>
        <v>8.6946588057050189E-2</v>
      </c>
      <c r="Z166" s="3">
        <f>EXP('5. Iteration'!$F367-'5. Iteration'!Z$203)/(1+EXP('5. Iteration'!$F367-'5. Iteration'!Z$203))</f>
        <v>7.35010299264829E-2</v>
      </c>
      <c r="AA166" s="3">
        <f>EXP('5. Iteration'!$F367-'5. Iteration'!AA$203)/(1+EXP('5. Iteration'!$F367-'5. Iteration'!AA$203))</f>
        <v>7.3501029926482886E-2</v>
      </c>
      <c r="AB166" s="3">
        <f>EXP('5. Iteration'!$F367-'5. Iteration'!AB$203)/(1+EXP('5. Iteration'!$F367-'5. Iteration'!AB$203))</f>
        <v>7.1467898248571873E-2</v>
      </c>
      <c r="AC166" s="3">
        <f>EXP('5. Iteration'!$F367-'5. Iteration'!AC$203)/(1+EXP('5. Iteration'!$F367-'5. Iteration'!AC$203))</f>
        <v>6.5686525013266633E-2</v>
      </c>
      <c r="AD166" s="3">
        <f>EXP('5. Iteration'!$F367-'5. Iteration'!AD$203)/(1+EXP('5. Iteration'!$F367-'5. Iteration'!AD$203))</f>
        <v>6.3859749350786463E-2</v>
      </c>
      <c r="AE166" s="3">
        <f>EXP('5. Iteration'!$F367-'5. Iteration'!AE$203)/(1+EXP('5. Iteration'!$F367-'5. Iteration'!AE$203))</f>
        <v>6.2080489485181183E-2</v>
      </c>
      <c r="AF166" s="3">
        <f>EXP('5. Iteration'!$F367-'5. Iteration'!AF$203)/(1+EXP('5. Iteration'!$F367-'5. Iteration'!AF$203))</f>
        <v>6.2080489485181183E-2</v>
      </c>
      <c r="AG166" s="3">
        <f>EXP('5. Iteration'!$F367-'5. Iteration'!AG$203)/(1+EXP('5. Iteration'!$F367-'5. Iteration'!AG$203))</f>
        <v>6.0347245805147741E-2</v>
      </c>
      <c r="AH166" s="3">
        <f>EXP('5. Iteration'!$F367-'5. Iteration'!AH$203)/(1+EXP('5. Iteration'!$F367-'5. Iteration'!AH$203))</f>
        <v>6.0347245805147741E-2</v>
      </c>
      <c r="AI166" s="3">
        <f>EXP('5. Iteration'!$F367-'5. Iteration'!AI$203)/(1+EXP('5. Iteration'!$F367-'5. Iteration'!AI$203))</f>
        <v>6.0347245805147741E-2</v>
      </c>
      <c r="AJ166" s="3">
        <f>EXP('5. Iteration'!$F367-'5. Iteration'!AJ$203)/(1+EXP('5. Iteration'!$F367-'5. Iteration'!AJ$203))</f>
        <v>5.7013102988104747E-2</v>
      </c>
      <c r="AK166" s="3">
        <f>EXP('5. Iteration'!$F367-'5. Iteration'!AK$203)/(1+EXP('5. Iteration'!$F367-'5. Iteration'!AK$203))</f>
        <v>4.141729057012683E-2</v>
      </c>
      <c r="AL166" s="3">
        <f>EXP('5. Iteration'!$F367-'5. Iteration'!AL$203)/(1+EXP('5. Iteration'!$F367-'5. Iteration'!AL$203))</f>
        <v>4.0199598030910472E-2</v>
      </c>
      <c r="AM166" s="3">
        <f>EXP('5. Iteration'!$F367-'5. Iteration'!AM$203)/(1+EXP('5. Iteration'!$F367-'5. Iteration'!AM$203))</f>
        <v>3.4535176997358044E-2</v>
      </c>
      <c r="AN166" s="3">
        <f>EXP('5. Iteration'!$F367-'5. Iteration'!AN$203)/(1+EXP('5. Iteration'!$F367-'5. Iteration'!AN$203))</f>
        <v>2.9510251199158087E-2</v>
      </c>
      <c r="AO166" s="3">
        <f>EXP('5. Iteration'!$F367-'5. Iteration'!AO$203)/(1+EXP('5. Iteration'!$F367-'5. Iteration'!AO$203))</f>
        <v>2.8574738310274912E-2</v>
      </c>
      <c r="AP166" s="3">
        <f>EXP('5. Iteration'!$F367-'5. Iteration'!AP$203)/(1+EXP('5. Iteration'!$F367-'5. Iteration'!AP$203))</f>
        <v>2.5896605213765966E-2</v>
      </c>
      <c r="AQ166" s="3">
        <f>EXP('5. Iteration'!$F367-'5. Iteration'!AQ$203)/(1+EXP('5. Iteration'!$F367-'5. Iteration'!AQ$203))</f>
        <v>2.421285105041629E-2</v>
      </c>
      <c r="AR166" s="3">
        <f>EXP('5. Iteration'!$F367-'5. Iteration'!AR$203)/(1+EXP('5. Iteration'!$F367-'5. Iteration'!AR$203))</f>
        <v>2.3399963226919951E-2</v>
      </c>
      <c r="AS166" s="3">
        <f>EXP('5. Iteration'!$F367-'5. Iteration'!AS$203)/(1+EXP('5. Iteration'!$F367-'5. Iteration'!AS$203))</f>
        <v>2.1071640315324523E-2</v>
      </c>
      <c r="AT166" s="3">
        <f>EXP('5. Iteration'!$F367-'5. Iteration'!AT$203)/(1+EXP('5. Iteration'!$F367-'5. Iteration'!AT$203))</f>
        <v>1.4982376584719573E-2</v>
      </c>
      <c r="AU166" s="3">
        <f>EXP('5. Iteration'!$F367-'5. Iteration'!AU$203)/(1+EXP('5. Iteration'!$F367-'5. Iteration'!AU$203))</f>
        <v>2.8078146477560034E-3</v>
      </c>
      <c r="AX166">
        <f t="shared" si="31"/>
        <v>-3.5705705761425794</v>
      </c>
      <c r="AY166" s="2">
        <f t="shared" si="29"/>
        <v>0.21747307673193875</v>
      </c>
      <c r="AZ166" s="2">
        <f t="shared" si="29"/>
        <v>0.24434200527366137</v>
      </c>
      <c r="BA166" s="2">
        <f t="shared" si="29"/>
        <v>0.23810144065688213</v>
      </c>
      <c r="BB166" s="2">
        <f t="shared" si="29"/>
        <v>0.21223597056283403</v>
      </c>
      <c r="BC166" s="2">
        <f t="shared" si="29"/>
        <v>0.19594338273554465</v>
      </c>
      <c r="BD166" s="2">
        <f t="shared" si="29"/>
        <v>0.17983649554632317</v>
      </c>
      <c r="BE166" s="2">
        <f t="shared" si="29"/>
        <v>0.14640632226293468</v>
      </c>
      <c r="BF166" s="2">
        <f t="shared" si="29"/>
        <v>0.1429972424378482</v>
      </c>
      <c r="BG166" s="2">
        <f t="shared" si="29"/>
        <v>0.13315896670904223</v>
      </c>
      <c r="BH166" s="2">
        <f t="shared" si="29"/>
        <v>0.12390088305713809</v>
      </c>
      <c r="BI166" s="2">
        <f t="shared" si="29"/>
        <v>0.12094166702468027</v>
      </c>
      <c r="BJ166" s="2">
        <f t="shared" si="29"/>
        <v>0.1124343848535457</v>
      </c>
      <c r="BK166" s="2">
        <f t="shared" si="35"/>
        <v>0.1124343848535457</v>
      </c>
      <c r="BL166" s="2">
        <f t="shared" si="35"/>
        <v>0.10971920021612649</v>
      </c>
      <c r="BM166" s="2">
        <f t="shared" si="35"/>
        <v>9.2299744794587663E-2</v>
      </c>
      <c r="BN166" s="2">
        <f t="shared" si="35"/>
        <v>8.3499766611521073E-2</v>
      </c>
      <c r="BO166" s="2">
        <f t="shared" si="35"/>
        <v>8.3499766611521073E-2</v>
      </c>
      <c r="BP166" s="2">
        <f t="shared" si="35"/>
        <v>7.9386878882287806E-2</v>
      </c>
      <c r="BQ166" s="2">
        <f t="shared" si="35"/>
        <v>6.8098628526229166E-2</v>
      </c>
      <c r="BR166" s="2">
        <f t="shared" si="35"/>
        <v>6.8098628526229152E-2</v>
      </c>
      <c r="BS166" s="2">
        <f t="shared" si="35"/>
        <v>6.6360237768503652E-2</v>
      </c>
      <c r="BT166" s="2">
        <f t="shared" si="34"/>
        <v>6.1371805444948128E-2</v>
      </c>
      <c r="BU166" s="2">
        <f t="shared" si="34"/>
        <v>5.9781681763641195E-2</v>
      </c>
      <c r="BV166" s="2">
        <f t="shared" si="34"/>
        <v>5.8226502310461489E-2</v>
      </c>
      <c r="BW166" s="2">
        <f t="shared" si="34"/>
        <v>5.8226502310461489E-2</v>
      </c>
      <c r="BX166" s="2">
        <f t="shared" si="34"/>
        <v>5.6705455728880819E-2</v>
      </c>
      <c r="BY166" s="2">
        <f t="shared" si="33"/>
        <v>5.6705455728880819E-2</v>
      </c>
      <c r="BZ166" s="2">
        <f t="shared" si="33"/>
        <v>5.6705455728880819E-2</v>
      </c>
      <c r="CA166" s="2">
        <f t="shared" si="33"/>
        <v>5.3762609075772509E-2</v>
      </c>
      <c r="CB166" s="2">
        <f t="shared" si="33"/>
        <v>3.9701898611956513E-2</v>
      </c>
      <c r="CC166" s="2">
        <f t="shared" si="33"/>
        <v>3.8583590349063689E-2</v>
      </c>
      <c r="CD166" s="2">
        <f t="shared" si="33"/>
        <v>3.3342498547119195E-2</v>
      </c>
      <c r="CE166" s="2">
        <f t="shared" si="33"/>
        <v>2.8639396273320676E-2</v>
      </c>
      <c r="CF166" s="2">
        <f t="shared" si="33"/>
        <v>2.7758222640774221E-2</v>
      </c>
      <c r="CG166" s="2">
        <f t="shared" si="33"/>
        <v>2.5225971052168318E-2</v>
      </c>
      <c r="CH166" s="2">
        <f t="shared" si="33"/>
        <v>2.3626588894426644E-2</v>
      </c>
      <c r="CI166" s="2">
        <f t="shared" si="30"/>
        <v>2.2852404947898745E-2</v>
      </c>
      <c r="CJ166" s="2">
        <f t="shared" si="30"/>
        <v>2.0627626289746112E-2</v>
      </c>
      <c r="CK166" s="2">
        <f t="shared" si="30"/>
        <v>1.475790497659322E-2</v>
      </c>
      <c r="CL166" s="2">
        <f t="shared" si="30"/>
        <v>2.7999308246598503E-3</v>
      </c>
    </row>
    <row r="167" spans="1:90">
      <c r="A167" t="str">
        <f>Tabelle1!A167</f>
        <v>Vasic Marko</v>
      </c>
      <c r="H167" s="3">
        <f>EXP('5. Iteration'!$F368-'5. Iteration'!H$203)/(1+EXP('5. Iteration'!$F368-'5. Iteration'!H$203))</f>
        <v>0.68035222002531948</v>
      </c>
      <c r="I167" s="3">
        <f>EXP('5. Iteration'!$F368-'5. Iteration'!I$203)/(1+EXP('5. Iteration'!$F368-'5. Iteration'!I$203))</f>
        <v>0.57521964322129304</v>
      </c>
      <c r="J167" s="3">
        <f>EXP('5. Iteration'!$F368-'5. Iteration'!J$203)/(1+EXP('5. Iteration'!$F368-'5. Iteration'!J$203))</f>
        <v>0.39091948229350076</v>
      </c>
      <c r="K167" s="3">
        <f>EXP('5. Iteration'!$F368-'5. Iteration'!K$203)/(1+EXP('5. Iteration'!$F368-'5. Iteration'!K$203))</f>
        <v>0.30567030737129752</v>
      </c>
      <c r="L167" s="3">
        <f>EXP('5. Iteration'!$F368-'5. Iteration'!L$203)/(1+EXP('5. Iteration'!$F368-'5. Iteration'!L$203))</f>
        <v>0.26749921018530853</v>
      </c>
      <c r="M167" s="3">
        <f>EXP('5. Iteration'!$F368-'5. Iteration'!M$203)/(1+EXP('5. Iteration'!$F368-'5. Iteration'!M$203))</f>
        <v>0.23511605474533412</v>
      </c>
      <c r="N167" s="3">
        <f>EXP('5. Iteration'!$F368-'5. Iteration'!N$203)/(1+EXP('5. Iteration'!$F368-'5. Iteration'!N$203))</f>
        <v>0.17814028251881953</v>
      </c>
      <c r="O167" s="3">
        <f>EXP('5. Iteration'!$F368-'5. Iteration'!O$203)/(1+EXP('5. Iteration'!$F368-'5. Iteration'!O$203))</f>
        <v>0.17288724029449445</v>
      </c>
      <c r="P167" s="3">
        <f>EXP('5. Iteration'!$F368-'5. Iteration'!P$203)/(1+EXP('5. Iteration'!$F368-'5. Iteration'!P$203))</f>
        <v>0.15817982316580878</v>
      </c>
      <c r="Q167" s="3">
        <f>EXP('5. Iteration'!$F368-'5. Iteration'!Q$203)/(1+EXP('5. Iteration'!$F368-'5. Iteration'!Q$203))</f>
        <v>0.14489562528340783</v>
      </c>
      <c r="R167" s="3">
        <f>EXP('5. Iteration'!$F368-'5. Iteration'!R$203)/(1+EXP('5. Iteration'!$F368-'5. Iteration'!R$203))</f>
        <v>0.14075310304009622</v>
      </c>
      <c r="S167" s="3">
        <f>EXP('5. Iteration'!$F368-'5. Iteration'!S$203)/(1+EXP('5. Iteration'!$F368-'5. Iteration'!S$203))</f>
        <v>0.12910161075241336</v>
      </c>
      <c r="T167" s="3">
        <f>EXP('5. Iteration'!$F368-'5. Iteration'!T$203)/(1+EXP('5. Iteration'!$F368-'5. Iteration'!T$203))</f>
        <v>0.12910161075241336</v>
      </c>
      <c r="U167" s="3">
        <f>EXP('5. Iteration'!$F368-'5. Iteration'!U$203)/(1+EXP('5. Iteration'!$F368-'5. Iteration'!U$203))</f>
        <v>0.12545921479246949</v>
      </c>
      <c r="V167" s="3">
        <f>EXP('5. Iteration'!$F368-'5. Iteration'!V$203)/(1+EXP('5. Iteration'!$F368-'5. Iteration'!V$203))</f>
        <v>0.10288508564218803</v>
      </c>
      <c r="W167" s="3">
        <f>EXP('5. Iteration'!$F368-'5. Iteration'!W$203)/(1+EXP('5. Iteration'!$F368-'5. Iteration'!W$203))</f>
        <v>9.1955598753666351E-2</v>
      </c>
      <c r="X167" s="3">
        <f>EXP('5. Iteration'!$F368-'5. Iteration'!X$203)/(1+EXP('5. Iteration'!$F368-'5. Iteration'!X$203))</f>
        <v>9.1955598753666351E-2</v>
      </c>
      <c r="Y167" s="3">
        <f>EXP('5. Iteration'!$F368-'5. Iteration'!Y$203)/(1+EXP('5. Iteration'!$F368-'5. Iteration'!Y$203))</f>
        <v>8.6946588057050189E-2</v>
      </c>
      <c r="Z167" s="3">
        <f>EXP('5. Iteration'!$F368-'5. Iteration'!Z$203)/(1+EXP('5. Iteration'!$F368-'5. Iteration'!Z$203))</f>
        <v>7.35010299264829E-2</v>
      </c>
      <c r="AA167" s="3">
        <f>EXP('5. Iteration'!$F368-'5. Iteration'!AA$203)/(1+EXP('5. Iteration'!$F368-'5. Iteration'!AA$203))</f>
        <v>7.3501029926482886E-2</v>
      </c>
      <c r="AB167" s="3">
        <f>EXP('5. Iteration'!$F368-'5. Iteration'!AB$203)/(1+EXP('5. Iteration'!$F368-'5. Iteration'!AB$203))</f>
        <v>7.1467898248571873E-2</v>
      </c>
      <c r="AC167" s="3">
        <f>EXP('5. Iteration'!$F368-'5. Iteration'!AC$203)/(1+EXP('5. Iteration'!$F368-'5. Iteration'!AC$203))</f>
        <v>6.5686525013266633E-2</v>
      </c>
      <c r="AD167" s="3">
        <f>EXP('5. Iteration'!$F368-'5. Iteration'!AD$203)/(1+EXP('5. Iteration'!$F368-'5. Iteration'!AD$203))</f>
        <v>6.3859749350786463E-2</v>
      </c>
      <c r="AE167" s="3">
        <f>EXP('5. Iteration'!$F368-'5. Iteration'!AE$203)/(1+EXP('5. Iteration'!$F368-'5. Iteration'!AE$203))</f>
        <v>6.2080489485181183E-2</v>
      </c>
      <c r="AF167" s="3">
        <f>EXP('5. Iteration'!$F368-'5. Iteration'!AF$203)/(1+EXP('5. Iteration'!$F368-'5. Iteration'!AF$203))</f>
        <v>6.2080489485181183E-2</v>
      </c>
      <c r="AG167" s="3">
        <f>EXP('5. Iteration'!$F368-'5. Iteration'!AG$203)/(1+EXP('5. Iteration'!$F368-'5. Iteration'!AG$203))</f>
        <v>6.0347245805147741E-2</v>
      </c>
      <c r="AH167" s="3">
        <f>EXP('5. Iteration'!$F368-'5. Iteration'!AH$203)/(1+EXP('5. Iteration'!$F368-'5. Iteration'!AH$203))</f>
        <v>6.0347245805147741E-2</v>
      </c>
      <c r="AI167" s="3">
        <f>EXP('5. Iteration'!$F368-'5. Iteration'!AI$203)/(1+EXP('5. Iteration'!$F368-'5. Iteration'!AI$203))</f>
        <v>6.0347245805147741E-2</v>
      </c>
      <c r="AJ167" s="3">
        <f>EXP('5. Iteration'!$F368-'5. Iteration'!AJ$203)/(1+EXP('5. Iteration'!$F368-'5. Iteration'!AJ$203))</f>
        <v>5.7013102988104747E-2</v>
      </c>
      <c r="AK167" s="3">
        <f>EXP('5. Iteration'!$F368-'5. Iteration'!AK$203)/(1+EXP('5. Iteration'!$F368-'5. Iteration'!AK$203))</f>
        <v>4.141729057012683E-2</v>
      </c>
      <c r="AL167" s="3">
        <f>EXP('5. Iteration'!$F368-'5. Iteration'!AL$203)/(1+EXP('5. Iteration'!$F368-'5. Iteration'!AL$203))</f>
        <v>4.0199598030910472E-2</v>
      </c>
      <c r="AM167" s="3">
        <f>EXP('5. Iteration'!$F368-'5. Iteration'!AM$203)/(1+EXP('5. Iteration'!$F368-'5. Iteration'!AM$203))</f>
        <v>3.4535176997358044E-2</v>
      </c>
      <c r="AN167" s="3">
        <f>EXP('5. Iteration'!$F368-'5. Iteration'!AN$203)/(1+EXP('5. Iteration'!$F368-'5. Iteration'!AN$203))</f>
        <v>2.9510251199158087E-2</v>
      </c>
      <c r="AO167" s="3">
        <f>EXP('5. Iteration'!$F368-'5. Iteration'!AO$203)/(1+EXP('5. Iteration'!$F368-'5. Iteration'!AO$203))</f>
        <v>2.8574738310274912E-2</v>
      </c>
      <c r="AP167" s="3">
        <f>EXP('5. Iteration'!$F368-'5. Iteration'!AP$203)/(1+EXP('5. Iteration'!$F368-'5. Iteration'!AP$203))</f>
        <v>2.5896605213765966E-2</v>
      </c>
      <c r="AQ167" s="3">
        <f>EXP('5. Iteration'!$F368-'5. Iteration'!AQ$203)/(1+EXP('5. Iteration'!$F368-'5. Iteration'!AQ$203))</f>
        <v>2.421285105041629E-2</v>
      </c>
      <c r="AR167" s="3">
        <f>EXP('5. Iteration'!$F368-'5. Iteration'!AR$203)/(1+EXP('5. Iteration'!$F368-'5. Iteration'!AR$203))</f>
        <v>2.3399963226919951E-2</v>
      </c>
      <c r="AS167" s="3">
        <f>EXP('5. Iteration'!$F368-'5. Iteration'!AS$203)/(1+EXP('5. Iteration'!$F368-'5. Iteration'!AS$203))</f>
        <v>2.1071640315324523E-2</v>
      </c>
      <c r="AT167" s="3">
        <f>EXP('5. Iteration'!$F368-'5. Iteration'!AT$203)/(1+EXP('5. Iteration'!$F368-'5. Iteration'!AT$203))</f>
        <v>1.4982376584719573E-2</v>
      </c>
      <c r="AU167" s="3">
        <f>EXP('5. Iteration'!$F368-'5. Iteration'!AU$203)/(1+EXP('5. Iteration'!$F368-'5. Iteration'!AU$203))</f>
        <v>2.8078146477560034E-3</v>
      </c>
      <c r="AX167">
        <f t="shared" si="31"/>
        <v>-3.5705705761425794</v>
      </c>
      <c r="AY167" s="2">
        <f t="shared" si="29"/>
        <v>0.21747307673193875</v>
      </c>
      <c r="AZ167" s="2">
        <f t="shared" si="29"/>
        <v>0.24434200527366137</v>
      </c>
      <c r="BA167" s="2">
        <f t="shared" si="29"/>
        <v>0.23810144065688213</v>
      </c>
      <c r="BB167" s="2">
        <f t="shared" si="29"/>
        <v>0.21223597056283403</v>
      </c>
      <c r="BC167" s="2">
        <f t="shared" si="29"/>
        <v>0.19594338273554465</v>
      </c>
      <c r="BD167" s="2">
        <f t="shared" si="29"/>
        <v>0.17983649554632317</v>
      </c>
      <c r="BE167" s="2">
        <f t="shared" si="29"/>
        <v>0.14640632226293468</v>
      </c>
      <c r="BF167" s="2">
        <f t="shared" si="29"/>
        <v>0.1429972424378482</v>
      </c>
      <c r="BG167" s="2">
        <f t="shared" si="29"/>
        <v>0.13315896670904223</v>
      </c>
      <c r="BH167" s="2">
        <f t="shared" si="29"/>
        <v>0.12390088305713809</v>
      </c>
      <c r="BI167" s="2">
        <f t="shared" si="29"/>
        <v>0.12094166702468027</v>
      </c>
      <c r="BJ167" s="2">
        <f t="shared" si="29"/>
        <v>0.1124343848535457</v>
      </c>
      <c r="BK167" s="2">
        <f t="shared" si="35"/>
        <v>0.1124343848535457</v>
      </c>
      <c r="BL167" s="2">
        <f t="shared" si="35"/>
        <v>0.10971920021612649</v>
      </c>
      <c r="BM167" s="2">
        <f t="shared" si="35"/>
        <v>9.2299744794587663E-2</v>
      </c>
      <c r="BN167" s="2">
        <f t="shared" si="35"/>
        <v>8.3499766611521073E-2</v>
      </c>
      <c r="BO167" s="2">
        <f t="shared" si="35"/>
        <v>8.3499766611521073E-2</v>
      </c>
      <c r="BP167" s="2">
        <f t="shared" si="35"/>
        <v>7.9386878882287806E-2</v>
      </c>
      <c r="BQ167" s="2">
        <f t="shared" si="35"/>
        <v>6.8098628526229166E-2</v>
      </c>
      <c r="BR167" s="2">
        <f t="shared" si="35"/>
        <v>6.8098628526229152E-2</v>
      </c>
      <c r="BS167" s="2">
        <f t="shared" si="35"/>
        <v>6.6360237768503652E-2</v>
      </c>
      <c r="BT167" s="2">
        <f t="shared" si="34"/>
        <v>6.1371805444948128E-2</v>
      </c>
      <c r="BU167" s="2">
        <f t="shared" si="34"/>
        <v>5.9781681763641195E-2</v>
      </c>
      <c r="BV167" s="2">
        <f t="shared" si="34"/>
        <v>5.8226502310461489E-2</v>
      </c>
      <c r="BW167" s="2">
        <f t="shared" si="34"/>
        <v>5.8226502310461489E-2</v>
      </c>
      <c r="BX167" s="2">
        <f t="shared" si="34"/>
        <v>5.6705455728880819E-2</v>
      </c>
      <c r="BY167" s="2">
        <f t="shared" si="33"/>
        <v>5.6705455728880819E-2</v>
      </c>
      <c r="BZ167" s="2">
        <f t="shared" si="33"/>
        <v>5.6705455728880819E-2</v>
      </c>
      <c r="CA167" s="2">
        <f t="shared" si="33"/>
        <v>5.3762609075772509E-2</v>
      </c>
      <c r="CB167" s="2">
        <f t="shared" si="33"/>
        <v>3.9701898611956513E-2</v>
      </c>
      <c r="CC167" s="2">
        <f t="shared" si="33"/>
        <v>3.8583590349063689E-2</v>
      </c>
      <c r="CD167" s="2">
        <f t="shared" si="33"/>
        <v>3.3342498547119195E-2</v>
      </c>
      <c r="CE167" s="2">
        <f t="shared" si="33"/>
        <v>2.8639396273320676E-2</v>
      </c>
      <c r="CF167" s="2">
        <f t="shared" si="33"/>
        <v>2.7758222640774221E-2</v>
      </c>
      <c r="CG167" s="2">
        <f t="shared" si="33"/>
        <v>2.5225971052168318E-2</v>
      </c>
      <c r="CH167" s="2">
        <f t="shared" si="33"/>
        <v>2.3626588894426644E-2</v>
      </c>
      <c r="CI167" s="2">
        <f t="shared" si="30"/>
        <v>2.2852404947898745E-2</v>
      </c>
      <c r="CJ167" s="2">
        <f t="shared" si="30"/>
        <v>2.0627626289746112E-2</v>
      </c>
      <c r="CK167" s="2">
        <f t="shared" si="30"/>
        <v>1.475790497659322E-2</v>
      </c>
      <c r="CL167" s="2">
        <f t="shared" si="30"/>
        <v>2.7999308246598503E-3</v>
      </c>
    </row>
    <row r="168" spans="1:90">
      <c r="A168" t="str">
        <f>Tabelle1!A168</f>
        <v>Walcher Michael</v>
      </c>
      <c r="H168" s="3">
        <f>EXP('5. Iteration'!$F369-'5. Iteration'!H$203)/(1+EXP('5. Iteration'!$F369-'5. Iteration'!H$203))</f>
        <v>0.68035222002531959</v>
      </c>
      <c r="I168" s="3">
        <f>EXP('5. Iteration'!$F369-'5. Iteration'!I$203)/(1+EXP('5. Iteration'!$F369-'5. Iteration'!I$203))</f>
        <v>0.57521964322129315</v>
      </c>
      <c r="J168" s="3">
        <f>EXP('5. Iteration'!$F369-'5. Iteration'!J$203)/(1+EXP('5. Iteration'!$F369-'5. Iteration'!J$203))</f>
        <v>0.39091948229350082</v>
      </c>
      <c r="K168" s="3">
        <f>EXP('5. Iteration'!$F369-'5. Iteration'!K$203)/(1+EXP('5. Iteration'!$F369-'5. Iteration'!K$203))</f>
        <v>0.30567030737129758</v>
      </c>
      <c r="L168" s="3">
        <f>EXP('5. Iteration'!$F369-'5. Iteration'!L$203)/(1+EXP('5. Iteration'!$F369-'5. Iteration'!L$203))</f>
        <v>0.26749921018530864</v>
      </c>
      <c r="M168" s="3">
        <f>EXP('5. Iteration'!$F369-'5. Iteration'!M$203)/(1+EXP('5. Iteration'!$F369-'5. Iteration'!M$203))</f>
        <v>0.2351160547453342</v>
      </c>
      <c r="N168" s="3">
        <f>EXP('5. Iteration'!$F369-'5. Iteration'!N$203)/(1+EXP('5. Iteration'!$F369-'5. Iteration'!N$203))</f>
        <v>0.17814028251881964</v>
      </c>
      <c r="O168" s="3">
        <f>EXP('5. Iteration'!$F369-'5. Iteration'!O$203)/(1+EXP('5. Iteration'!$F369-'5. Iteration'!O$203))</f>
        <v>0.17288724029449451</v>
      </c>
      <c r="P168" s="3">
        <f>EXP('5. Iteration'!$F369-'5. Iteration'!P$203)/(1+EXP('5. Iteration'!$F369-'5. Iteration'!P$203))</f>
        <v>0.15817982316580886</v>
      </c>
      <c r="Q168" s="3">
        <f>EXP('5. Iteration'!$F369-'5. Iteration'!Q$203)/(1+EXP('5. Iteration'!$F369-'5. Iteration'!Q$203))</f>
        <v>0.14489562528340791</v>
      </c>
      <c r="R168" s="3">
        <f>EXP('5. Iteration'!$F369-'5. Iteration'!R$203)/(1+EXP('5. Iteration'!$F369-'5. Iteration'!R$203))</f>
        <v>0.14075310304009622</v>
      </c>
      <c r="S168" s="3">
        <f>EXP('5. Iteration'!$F369-'5. Iteration'!S$203)/(1+EXP('5. Iteration'!$F369-'5. Iteration'!S$203))</f>
        <v>0.12910161075241341</v>
      </c>
      <c r="T168" s="3">
        <f>EXP('5. Iteration'!$F369-'5. Iteration'!T$203)/(1+EXP('5. Iteration'!$F369-'5. Iteration'!T$203))</f>
        <v>0.12910161075241341</v>
      </c>
      <c r="U168" s="3">
        <f>EXP('5. Iteration'!$F369-'5. Iteration'!U$203)/(1+EXP('5. Iteration'!$F369-'5. Iteration'!U$203))</f>
        <v>0.12545921479246952</v>
      </c>
      <c r="V168" s="3">
        <f>EXP('5. Iteration'!$F369-'5. Iteration'!V$203)/(1+EXP('5. Iteration'!$F369-'5. Iteration'!V$203))</f>
        <v>0.10288508564218808</v>
      </c>
      <c r="W168" s="3">
        <f>EXP('5. Iteration'!$F369-'5. Iteration'!W$203)/(1+EXP('5. Iteration'!$F369-'5. Iteration'!W$203))</f>
        <v>9.1955598753666407E-2</v>
      </c>
      <c r="X168" s="3">
        <f>EXP('5. Iteration'!$F369-'5. Iteration'!X$203)/(1+EXP('5. Iteration'!$F369-'5. Iteration'!X$203))</f>
        <v>9.1955598753666407E-2</v>
      </c>
      <c r="Y168" s="3">
        <f>EXP('5. Iteration'!$F369-'5. Iteration'!Y$203)/(1+EXP('5. Iteration'!$F369-'5. Iteration'!Y$203))</f>
        <v>8.6946588057050231E-2</v>
      </c>
      <c r="Z168" s="3">
        <f>EXP('5. Iteration'!$F369-'5. Iteration'!Z$203)/(1+EXP('5. Iteration'!$F369-'5. Iteration'!Z$203))</f>
        <v>7.3501029926482928E-2</v>
      </c>
      <c r="AA168" s="3">
        <f>EXP('5. Iteration'!$F369-'5. Iteration'!AA$203)/(1+EXP('5. Iteration'!$F369-'5. Iteration'!AA$203))</f>
        <v>7.35010299264829E-2</v>
      </c>
      <c r="AB168" s="3">
        <f>EXP('5. Iteration'!$F369-'5. Iteration'!AB$203)/(1+EXP('5. Iteration'!$F369-'5. Iteration'!AB$203))</f>
        <v>7.1467898248571915E-2</v>
      </c>
      <c r="AC168" s="3">
        <f>EXP('5. Iteration'!$F369-'5. Iteration'!AC$203)/(1+EXP('5. Iteration'!$F369-'5. Iteration'!AC$203))</f>
        <v>6.5686525013266675E-2</v>
      </c>
      <c r="AD168" s="3">
        <f>EXP('5. Iteration'!$F369-'5. Iteration'!AD$203)/(1+EXP('5. Iteration'!$F369-'5. Iteration'!AD$203))</f>
        <v>6.3859749350786491E-2</v>
      </c>
      <c r="AE168" s="3">
        <f>EXP('5. Iteration'!$F369-'5. Iteration'!AE$203)/(1+EXP('5. Iteration'!$F369-'5. Iteration'!AE$203))</f>
        <v>6.2080489485181196E-2</v>
      </c>
      <c r="AF168" s="3">
        <f>EXP('5. Iteration'!$F369-'5. Iteration'!AF$203)/(1+EXP('5. Iteration'!$F369-'5. Iteration'!AF$203))</f>
        <v>6.2080489485181196E-2</v>
      </c>
      <c r="AG168" s="3">
        <f>EXP('5. Iteration'!$F369-'5. Iteration'!AG$203)/(1+EXP('5. Iteration'!$F369-'5. Iteration'!AG$203))</f>
        <v>6.0347245805147769E-2</v>
      </c>
      <c r="AH168" s="3">
        <f>EXP('5. Iteration'!$F369-'5. Iteration'!AH$203)/(1+EXP('5. Iteration'!$F369-'5. Iteration'!AH$203))</f>
        <v>6.0347245805147769E-2</v>
      </c>
      <c r="AI168" s="3">
        <f>EXP('5. Iteration'!$F369-'5. Iteration'!AI$203)/(1+EXP('5. Iteration'!$F369-'5. Iteration'!AI$203))</f>
        <v>6.0347245805147769E-2</v>
      </c>
      <c r="AJ168" s="3">
        <f>EXP('5. Iteration'!$F369-'5. Iteration'!AJ$203)/(1+EXP('5. Iteration'!$F369-'5. Iteration'!AJ$203))</f>
        <v>5.7013102988104775E-2</v>
      </c>
      <c r="AK168" s="3">
        <f>EXP('5. Iteration'!$F369-'5. Iteration'!AK$203)/(1+EXP('5. Iteration'!$F369-'5. Iteration'!AK$203))</f>
        <v>4.1417290570126844E-2</v>
      </c>
      <c r="AL168" s="3">
        <f>EXP('5. Iteration'!$F369-'5. Iteration'!AL$203)/(1+EXP('5. Iteration'!$F369-'5. Iteration'!AL$203))</f>
        <v>4.0199598030910506E-2</v>
      </c>
      <c r="AM168" s="3">
        <f>EXP('5. Iteration'!$F369-'5. Iteration'!AM$203)/(1+EXP('5. Iteration'!$F369-'5. Iteration'!AM$203))</f>
        <v>3.4535176997358058E-2</v>
      </c>
      <c r="AN168" s="3">
        <f>EXP('5. Iteration'!$F369-'5. Iteration'!AN$203)/(1+EXP('5. Iteration'!$F369-'5. Iteration'!AN$203))</f>
        <v>2.9510251199158087E-2</v>
      </c>
      <c r="AO168" s="3">
        <f>EXP('5. Iteration'!$F369-'5. Iteration'!AO$203)/(1+EXP('5. Iteration'!$F369-'5. Iteration'!AO$203))</f>
        <v>2.8574738310274919E-2</v>
      </c>
      <c r="AP168" s="3">
        <f>EXP('5. Iteration'!$F369-'5. Iteration'!AP$203)/(1+EXP('5. Iteration'!$F369-'5. Iteration'!AP$203))</f>
        <v>2.589660521376598E-2</v>
      </c>
      <c r="AQ168" s="3">
        <f>EXP('5. Iteration'!$F369-'5. Iteration'!AQ$203)/(1+EXP('5. Iteration'!$F369-'5. Iteration'!AQ$203))</f>
        <v>2.42128510504163E-2</v>
      </c>
      <c r="AR168" s="3">
        <f>EXP('5. Iteration'!$F369-'5. Iteration'!AR$203)/(1+EXP('5. Iteration'!$F369-'5. Iteration'!AR$203))</f>
        <v>2.3399963226919972E-2</v>
      </c>
      <c r="AS168" s="3">
        <f>EXP('5. Iteration'!$F369-'5. Iteration'!AS$203)/(1+EXP('5. Iteration'!$F369-'5. Iteration'!AS$203))</f>
        <v>2.1071640315324529E-2</v>
      </c>
      <c r="AT168" s="3">
        <f>EXP('5. Iteration'!$F369-'5. Iteration'!AT$203)/(1+EXP('5. Iteration'!$F369-'5. Iteration'!AT$203))</f>
        <v>1.4982376584719573E-2</v>
      </c>
      <c r="AU168" s="3">
        <f>EXP('5. Iteration'!$F369-'5. Iteration'!AU$203)/(1+EXP('5. Iteration'!$F369-'5. Iteration'!AU$203))</f>
        <v>2.8078146477560056E-3</v>
      </c>
      <c r="AX168">
        <f t="shared" si="31"/>
        <v>-3.5705705761425808</v>
      </c>
      <c r="AY168" s="2">
        <f t="shared" si="29"/>
        <v>0.21747307673193872</v>
      </c>
      <c r="AZ168" s="2">
        <f t="shared" si="29"/>
        <v>0.24434200527366137</v>
      </c>
      <c r="BA168" s="2">
        <f t="shared" si="29"/>
        <v>0.23810144065688213</v>
      </c>
      <c r="BB168" s="2">
        <f t="shared" si="29"/>
        <v>0.21223597056283403</v>
      </c>
      <c r="BC168" s="2">
        <f t="shared" si="29"/>
        <v>0.19594338273554471</v>
      </c>
      <c r="BD168" s="2">
        <f t="shared" si="29"/>
        <v>0.17983649554632322</v>
      </c>
      <c r="BE168" s="2">
        <f t="shared" si="29"/>
        <v>0.14640632226293476</v>
      </c>
      <c r="BF168" s="2">
        <f t="shared" si="29"/>
        <v>0.14299724243784823</v>
      </c>
      <c r="BG168" s="2">
        <f t="shared" si="29"/>
        <v>0.13315896670904229</v>
      </c>
      <c r="BH168" s="2">
        <f t="shared" si="29"/>
        <v>0.12390088305713814</v>
      </c>
      <c r="BI168" s="2">
        <f t="shared" si="29"/>
        <v>0.12094166702468027</v>
      </c>
      <c r="BJ168" s="2">
        <f t="shared" si="29"/>
        <v>0.11243438485354575</v>
      </c>
      <c r="BK168" s="2">
        <f t="shared" si="35"/>
        <v>0.11243438485354575</v>
      </c>
      <c r="BL168" s="2">
        <f t="shared" si="35"/>
        <v>0.10971920021612651</v>
      </c>
      <c r="BM168" s="2">
        <f t="shared" si="35"/>
        <v>9.2299744794587704E-2</v>
      </c>
      <c r="BN168" s="2">
        <f t="shared" si="35"/>
        <v>8.3499766611521115E-2</v>
      </c>
      <c r="BO168" s="2">
        <f t="shared" si="35"/>
        <v>8.3499766611521115E-2</v>
      </c>
      <c r="BP168" s="2">
        <f t="shared" si="35"/>
        <v>7.9386878882287834E-2</v>
      </c>
      <c r="BQ168" s="2">
        <f t="shared" si="35"/>
        <v>6.8098628526229193E-2</v>
      </c>
      <c r="BR168" s="2">
        <f t="shared" si="35"/>
        <v>6.8098628526229166E-2</v>
      </c>
      <c r="BS168" s="2">
        <f t="shared" si="35"/>
        <v>6.636023776850368E-2</v>
      </c>
      <c r="BT168" s="2">
        <f t="shared" si="34"/>
        <v>6.137180544494817E-2</v>
      </c>
      <c r="BU168" s="2">
        <f t="shared" si="34"/>
        <v>5.9781681763641209E-2</v>
      </c>
      <c r="BV168" s="2">
        <f t="shared" si="34"/>
        <v>5.8226502310461503E-2</v>
      </c>
      <c r="BW168" s="2">
        <f t="shared" si="34"/>
        <v>5.8226502310461503E-2</v>
      </c>
      <c r="BX168" s="2">
        <f t="shared" si="34"/>
        <v>5.6705455728880846E-2</v>
      </c>
      <c r="BY168" s="2">
        <f t="shared" si="33"/>
        <v>5.6705455728880846E-2</v>
      </c>
      <c r="BZ168" s="2">
        <f t="shared" si="33"/>
        <v>5.6705455728880846E-2</v>
      </c>
      <c r="CA168" s="2">
        <f t="shared" si="33"/>
        <v>5.376260907577253E-2</v>
      </c>
      <c r="CB168" s="2">
        <f t="shared" si="33"/>
        <v>3.9701898611956526E-2</v>
      </c>
      <c r="CC168" s="2">
        <f t="shared" si="33"/>
        <v>3.8583590349063723E-2</v>
      </c>
      <c r="CD168" s="2">
        <f t="shared" si="33"/>
        <v>3.3342498547119209E-2</v>
      </c>
      <c r="CE168" s="2">
        <f t="shared" si="33"/>
        <v>2.8639396273320676E-2</v>
      </c>
      <c r="CF168" s="2">
        <f t="shared" si="33"/>
        <v>2.7758222640774228E-2</v>
      </c>
      <c r="CG168" s="2">
        <f t="shared" si="33"/>
        <v>2.5225971052168328E-2</v>
      </c>
      <c r="CH168" s="2">
        <f t="shared" si="33"/>
        <v>2.3626588894426655E-2</v>
      </c>
      <c r="CI168" s="2">
        <f t="shared" si="30"/>
        <v>2.2852404947898766E-2</v>
      </c>
      <c r="CJ168" s="2">
        <f t="shared" si="30"/>
        <v>2.0627626289746119E-2</v>
      </c>
      <c r="CK168" s="2">
        <f t="shared" si="30"/>
        <v>1.475790497659322E-2</v>
      </c>
      <c r="CL168" s="2">
        <f t="shared" si="30"/>
        <v>2.7999308246598525E-3</v>
      </c>
    </row>
    <row r="169" spans="1:90" ht="15.75" thickBot="1">
      <c r="A169" t="str">
        <f>Tabelle1!A169</f>
        <v>Ellinger</v>
      </c>
      <c r="H169" s="3">
        <f>EXP('5. Iteration'!$F370-'5. Iteration'!H$203)/(1+EXP('5. Iteration'!$F370-'5. Iteration'!H$203))</f>
        <v>0.22755114481260633</v>
      </c>
      <c r="I169" s="3">
        <f>EXP('5. Iteration'!$F370-'5. Iteration'!I$203)/(1+EXP('5. Iteration'!$F370-'5. Iteration'!I$203))</f>
        <v>0.15783816291705066</v>
      </c>
      <c r="J169" s="3">
        <f>EXP('5. Iteration'!$F370-'5. Iteration'!J$203)/(1+EXP('5. Iteration'!$F370-'5. Iteration'!J$203))</f>
        <v>8.1583004585941449E-2</v>
      </c>
      <c r="K169" s="3">
        <f>EXP('5. Iteration'!$F370-'5. Iteration'!K$203)/(1+EXP('5. Iteration'!$F370-'5. Iteration'!K$203))</f>
        <v>5.7431182815080112E-2</v>
      </c>
      <c r="L169" s="3">
        <f>EXP('5. Iteration'!$F370-'5. Iteration'!L$203)/(1+EXP('5. Iteration'!$F370-'5. Iteration'!L$203))</f>
        <v>4.8111369938629918E-2</v>
      </c>
      <c r="M169" s="3">
        <f>EXP('5. Iteration'!$F370-'5. Iteration'!M$203)/(1+EXP('5. Iteration'!$F370-'5. Iteration'!M$203))</f>
        <v>4.0807473194435659E-2</v>
      </c>
      <c r="N169" s="3">
        <f>EXP('5. Iteration'!$F370-'5. Iteration'!N$203)/(1+EXP('5. Iteration'!$F370-'5. Iteration'!N$203))</f>
        <v>2.9125586222086598E-2</v>
      </c>
      <c r="O169" s="3">
        <f>EXP('5. Iteration'!$F370-'5. Iteration'!O$203)/(1+EXP('5. Iteration'!$F370-'5. Iteration'!O$203))</f>
        <v>2.8116396160270864E-2</v>
      </c>
      <c r="P169" s="3">
        <f>EXP('5. Iteration'!$F370-'5. Iteration'!P$203)/(1+EXP('5. Iteration'!$F370-'5. Iteration'!P$203))</f>
        <v>2.5347136021304759E-2</v>
      </c>
      <c r="Q169" s="3">
        <f>EXP('5. Iteration'!$F370-'5. Iteration'!Q$203)/(1+EXP('5. Iteration'!$F370-'5. Iteration'!Q$203))</f>
        <v>2.291478382280257E-2</v>
      </c>
      <c r="R169" s="3">
        <f>EXP('5. Iteration'!$F370-'5. Iteration'!R$203)/(1+EXP('5. Iteration'!$F370-'5. Iteration'!R$203))</f>
        <v>2.2169243631070385E-2</v>
      </c>
      <c r="S169" s="3">
        <f>EXP('5. Iteration'!$F370-'5. Iteration'!S$203)/(1+EXP('5. Iteration'!$F370-'5. Iteration'!S$203))</f>
        <v>2.0104401896812344E-2</v>
      </c>
      <c r="T169" s="3">
        <f>EXP('5. Iteration'!$F370-'5. Iteration'!T$203)/(1+EXP('5. Iteration'!$F370-'5. Iteration'!T$203))</f>
        <v>2.0104401896812344E-2</v>
      </c>
      <c r="U169" s="3">
        <f>EXP('5. Iteration'!$F370-'5. Iteration'!U$203)/(1+EXP('5. Iteration'!$F370-'5. Iteration'!U$203))</f>
        <v>1.9468444300963571E-2</v>
      </c>
      <c r="V169" s="3">
        <f>EXP('5. Iteration'!$F370-'5. Iteration'!V$203)/(1+EXP('5. Iteration'!$F370-'5. Iteration'!V$203))</f>
        <v>1.5624719271264138E-2</v>
      </c>
      <c r="W169" s="3">
        <f>EXP('5. Iteration'!$F370-'5. Iteration'!W$203)/(1+EXP('5. Iteration'!$F370-'5. Iteration'!W$203))</f>
        <v>1.3822084430050096E-2</v>
      </c>
      <c r="X169" s="3">
        <f>EXP('5. Iteration'!$F370-'5. Iteration'!X$203)/(1+EXP('5. Iteration'!$F370-'5. Iteration'!X$203))</f>
        <v>1.3822084430050108E-2</v>
      </c>
      <c r="Y169" s="3">
        <f>EXP('5. Iteration'!$F370-'5. Iteration'!Y$203)/(1+EXP('5. Iteration'!$F370-'5. Iteration'!Y$203))</f>
        <v>1.3008196352903545E-2</v>
      </c>
      <c r="Z169" s="3">
        <f>EXP('5. Iteration'!$F370-'5. Iteration'!Z$203)/(1+EXP('5. Iteration'!$F370-'5. Iteration'!Z$203))</f>
        <v>1.0860583760156722E-2</v>
      </c>
      <c r="AA169" s="3">
        <f>EXP('5. Iteration'!$F370-'5. Iteration'!AA$203)/(1+EXP('5. Iteration'!$F370-'5. Iteration'!AA$203))</f>
        <v>1.0860583760156722E-2</v>
      </c>
      <c r="AB169" s="3">
        <f>EXP('5. Iteration'!$F370-'5. Iteration'!AB$203)/(1+EXP('5. Iteration'!$F370-'5. Iteration'!AB$203))</f>
        <v>1.0540453762316175E-2</v>
      </c>
      <c r="AC169" s="3">
        <f>EXP('5. Iteration'!$F370-'5. Iteration'!AC$203)/(1+EXP('5. Iteration'!$F370-'5. Iteration'!AC$203))</f>
        <v>9.6366351949656436E-3</v>
      </c>
      <c r="AD169" s="3">
        <f>EXP('5. Iteration'!$F370-'5. Iteration'!AD$203)/(1+EXP('5. Iteration'!$F370-'5. Iteration'!AD$203))</f>
        <v>9.353031199660777E-3</v>
      </c>
      <c r="AE169" s="3">
        <f>EXP('5. Iteration'!$F370-'5. Iteration'!AE$203)/(1+EXP('5. Iteration'!$F370-'5. Iteration'!AE$203))</f>
        <v>9.0777106783211988E-3</v>
      </c>
      <c r="AF169" s="3">
        <f>EXP('5. Iteration'!$F370-'5. Iteration'!AF$203)/(1+EXP('5. Iteration'!$F370-'5. Iteration'!AF$203))</f>
        <v>9.0777106783212057E-3</v>
      </c>
      <c r="AG169" s="3">
        <f>EXP('5. Iteration'!$F370-'5. Iteration'!AG$203)/(1+EXP('5. Iteration'!$F370-'5. Iteration'!AG$203))</f>
        <v>8.8103668333935035E-3</v>
      </c>
      <c r="AH169" s="3">
        <f>EXP('5. Iteration'!$F370-'5. Iteration'!AH$203)/(1+EXP('5. Iteration'!$F370-'5. Iteration'!AH$203))</f>
        <v>8.8103668333935035E-3</v>
      </c>
      <c r="AI169" s="3">
        <f>EXP('5. Iteration'!$F370-'5. Iteration'!AI$203)/(1+EXP('5. Iteration'!$F370-'5. Iteration'!AI$203))</f>
        <v>8.8103668333935035E-3</v>
      </c>
      <c r="AJ169" s="3">
        <f>EXP('5. Iteration'!$F370-'5. Iteration'!AJ$203)/(1+EXP('5. Iteration'!$F370-'5. Iteration'!AJ$203))</f>
        <v>8.2984539399855901E-3</v>
      </c>
      <c r="AK169" s="3">
        <f>EXP('5. Iteration'!$F370-'5. Iteration'!AK$203)/(1+EXP('5. Iteration'!$F370-'5. Iteration'!AK$203))</f>
        <v>5.9444261471993847E-3</v>
      </c>
      <c r="AL169" s="3">
        <f>EXP('5. Iteration'!$F370-'5. Iteration'!AL$203)/(1+EXP('5. Iteration'!$F370-'5. Iteration'!AL$203))</f>
        <v>5.7633860721112724E-3</v>
      </c>
      <c r="AM169" s="3">
        <f>EXP('5. Iteration'!$F370-'5. Iteration'!AM$203)/(1+EXP('5. Iteration'!$F370-'5. Iteration'!AM$203))</f>
        <v>4.9263767621801867E-3</v>
      </c>
      <c r="AN169" s="3">
        <f>EXP('5. Iteration'!$F370-'5. Iteration'!AN$203)/(1+EXP('5. Iteration'!$F370-'5. Iteration'!AN$203))</f>
        <v>4.1908800479649065E-3</v>
      </c>
      <c r="AO169" s="3">
        <f>EXP('5. Iteration'!$F370-'5. Iteration'!AO$203)/(1+EXP('5. Iteration'!$F370-'5. Iteration'!AO$203))</f>
        <v>4.0546702947998467E-3</v>
      </c>
      <c r="AP169" s="3">
        <f>EXP('5. Iteration'!$F370-'5. Iteration'!AP$203)/(1+EXP('5. Iteration'!$F370-'5. Iteration'!AP$203))</f>
        <v>3.6659785262513895E-3</v>
      </c>
      <c r="AQ169" s="3">
        <f>EXP('5. Iteration'!$F370-'5. Iteration'!AQ$203)/(1+EXP('5. Iteration'!$F370-'5. Iteration'!AQ$203))</f>
        <v>3.4225442503685202E-3</v>
      </c>
      <c r="AR169" s="3">
        <f>EXP('5. Iteration'!$F370-'5. Iteration'!AR$203)/(1+EXP('5. Iteration'!$F370-'5. Iteration'!AR$203))</f>
        <v>3.3052763410467106E-3</v>
      </c>
      <c r="AS169" s="3">
        <f>EXP('5. Iteration'!$F370-'5. Iteration'!AS$203)/(1+EXP('5. Iteration'!$F370-'5. Iteration'!AS$203))</f>
        <v>2.970316308578936E-3</v>
      </c>
      <c r="AT169" s="3">
        <f>EXP('5. Iteration'!$F370-'5. Iteration'!AT$203)/(1+EXP('5. Iteration'!$F370-'5. Iteration'!AT$203))</f>
        <v>2.1007317028421115E-3</v>
      </c>
      <c r="AU169" s="3">
        <f>EXP('5. Iteration'!$F370-'5. Iteration'!AU$203)/(1+EXP('5. Iteration'!$F370-'5. Iteration'!AU$203))</f>
        <v>3.8955387792678086E-4</v>
      </c>
      <c r="AX169">
        <f t="shared" si="31"/>
        <v>-0.90474283647083231</v>
      </c>
      <c r="AY169" s="2">
        <f t="shared" si="29"/>
        <v>0.1757716213070786</v>
      </c>
      <c r="AZ169" s="2">
        <f t="shared" si="29"/>
        <v>0.13292527724402123</v>
      </c>
      <c r="BA169" s="2">
        <f t="shared" si="29"/>
        <v>7.4927217948671701E-2</v>
      </c>
      <c r="BB169" s="2">
        <f t="shared" si="29"/>
        <v>5.4132842055540961E-2</v>
      </c>
      <c r="BC169" s="2">
        <f t="shared" si="29"/>
        <v>4.579666602125821E-2</v>
      </c>
      <c r="BD169" s="2">
        <f t="shared" si="29"/>
        <v>3.9142223325921072E-2</v>
      </c>
      <c r="BE169" s="2">
        <f t="shared" si="29"/>
        <v>2.8277286449306396E-2</v>
      </c>
      <c r="BF169" s="2">
        <f t="shared" si="29"/>
        <v>2.7325864427229569E-2</v>
      </c>
      <c r="BG169" s="2">
        <f t="shared" si="29"/>
        <v>2.4704658716822234E-2</v>
      </c>
      <c r="BH169" s="2">
        <f t="shared" si="29"/>
        <v>2.2389696505156795E-2</v>
      </c>
      <c r="BI169" s="2">
        <f t="shared" si="29"/>
        <v>2.1677768267896629E-2</v>
      </c>
      <c r="BJ169" s="2">
        <f t="shared" si="29"/>
        <v>1.970021492118379E-2</v>
      </c>
      <c r="BK169" s="2">
        <f t="shared" si="35"/>
        <v>1.970021492118379E-2</v>
      </c>
      <c r="BL169" s="2">
        <f t="shared" si="35"/>
        <v>1.9089423977463851E-2</v>
      </c>
      <c r="BM169" s="2">
        <f t="shared" si="35"/>
        <v>1.5380587418958324E-2</v>
      </c>
      <c r="BN169" s="2">
        <f t="shared" si="35"/>
        <v>1.3631034412058663E-2</v>
      </c>
      <c r="BO169" s="2">
        <f t="shared" si="35"/>
        <v>1.3631034412058676E-2</v>
      </c>
      <c r="BP169" s="2">
        <f t="shared" si="35"/>
        <v>1.2838983180547853E-2</v>
      </c>
      <c r="BQ169" s="2">
        <f t="shared" si="35"/>
        <v>1.0742631480545342E-2</v>
      </c>
      <c r="BR169" s="2">
        <f t="shared" si="35"/>
        <v>1.0742631480545342E-2</v>
      </c>
      <c r="BS169" s="2">
        <f t="shared" si="35"/>
        <v>1.042935259680065E-2</v>
      </c>
      <c r="BT169" s="2">
        <f t="shared" si="34"/>
        <v>9.5437704570847937E-3</v>
      </c>
      <c r="BU169" s="2">
        <f t="shared" si="34"/>
        <v>9.2655520070389491E-3</v>
      </c>
      <c r="BV169" s="2">
        <f t="shared" si="34"/>
        <v>8.9953058471618913E-3</v>
      </c>
      <c r="BW169" s="2">
        <f t="shared" si="34"/>
        <v>8.9953058471618982E-3</v>
      </c>
      <c r="BX169" s="2">
        <f t="shared" si="34"/>
        <v>8.7327442696545424E-3</v>
      </c>
      <c r="BY169" s="2">
        <f t="shared" si="33"/>
        <v>8.7327442696545424E-3</v>
      </c>
      <c r="BZ169" s="2">
        <f t="shared" si="33"/>
        <v>8.7327442696545424E-3</v>
      </c>
      <c r="CA169" s="2">
        <f t="shared" si="33"/>
        <v>8.2295896021915282E-3</v>
      </c>
      <c r="CB169" s="2">
        <f t="shared" si="33"/>
        <v>5.9090899449798766E-3</v>
      </c>
      <c r="CC169" s="2">
        <f t="shared" si="33"/>
        <v>5.730169453095066E-3</v>
      </c>
      <c r="CD169" s="2">
        <f t="shared" si="33"/>
        <v>4.9021075741772372E-3</v>
      </c>
      <c r="CE169" s="2">
        <f t="shared" si="33"/>
        <v>4.1733165723884767E-3</v>
      </c>
      <c r="CF169" s="2">
        <f t="shared" si="33"/>
        <v>4.0382299436003142E-3</v>
      </c>
      <c r="CG169" s="2">
        <f t="shared" si="33"/>
        <v>3.652539127696453E-3</v>
      </c>
      <c r="CH169" s="2">
        <f t="shared" si="33"/>
        <v>3.4108304412227898E-3</v>
      </c>
      <c r="CI169" s="2">
        <f t="shared" si="30"/>
        <v>3.2943514893560275E-3</v>
      </c>
      <c r="CJ169" s="2">
        <f t="shared" si="30"/>
        <v>2.9614935296059259E-3</v>
      </c>
      <c r="CK169" s="2">
        <f t="shared" si="30"/>
        <v>2.0963186291547858E-3</v>
      </c>
      <c r="CL169" s="2">
        <f t="shared" si="30"/>
        <v>3.8940212570297305E-4</v>
      </c>
    </row>
    <row r="170" spans="1:90" ht="15.75" hidden="1" thickBot="1"/>
    <row r="171" spans="1:90" ht="15.75" hidden="1" thickBot="1"/>
    <row r="172" spans="1:90" ht="15.75" hidden="1" thickBot="1"/>
    <row r="173" spans="1:90" ht="15.75" hidden="1" thickBot="1"/>
    <row r="174" spans="1:90" ht="15.75" hidden="1" thickBot="1"/>
    <row r="175" spans="1:90" ht="15.75" hidden="1" thickBot="1"/>
    <row r="176" spans="1:90" ht="15.75" hidden="1" thickBot="1"/>
    <row r="177" ht="15.75" hidden="1" thickBot="1"/>
    <row r="178" ht="15.75" hidden="1" thickBot="1"/>
    <row r="179" ht="15.75" hidden="1" thickBot="1"/>
    <row r="180" ht="15.75" hidden="1" thickBot="1"/>
    <row r="181" ht="15.75" hidden="1" thickBot="1"/>
    <row r="182" ht="15.75" hidden="1" thickBot="1"/>
    <row r="183" ht="15.75" hidden="1" thickBot="1"/>
    <row r="184" ht="15.75" hidden="1" thickBot="1"/>
    <row r="185" ht="15.75" hidden="1" thickBot="1"/>
    <row r="186" ht="15.75" hidden="1" thickBot="1"/>
    <row r="187" ht="15.75" hidden="1" thickBot="1"/>
    <row r="188" ht="15.75" hidden="1" thickBot="1"/>
    <row r="189" ht="15.75" hidden="1" thickBot="1"/>
    <row r="190" ht="15.75" hidden="1" thickBot="1"/>
    <row r="191" ht="15.75" hidden="1" thickBot="1"/>
    <row r="192" ht="15.75" hidden="1" thickBot="1"/>
    <row r="193" spans="6:47" ht="15.75" hidden="1" thickBot="1"/>
    <row r="194" spans="6:47" ht="15.75" hidden="1" thickBot="1"/>
    <row r="195" spans="6:47" ht="15.75" hidden="1" thickBot="1"/>
    <row r="196" spans="6:47" ht="15.75" hidden="1" thickBot="1"/>
    <row r="197" spans="6:47" ht="15.75" hidden="1" thickBot="1"/>
    <row r="198" spans="6:47" ht="15.75" hidden="1" thickBot="1"/>
    <row r="199" spans="6:47" ht="15.75" hidden="1" thickBot="1"/>
    <row r="200" spans="6:47" ht="15.75" hidden="1" thickBot="1"/>
    <row r="201" spans="6:47" ht="15.75" hidden="1" thickBot="1"/>
    <row r="202" spans="6:47" ht="15.75" thickBot="1">
      <c r="G202" s="6">
        <f>SUMSQ(G206:G370)</f>
        <v>1.0933587943516192E-3</v>
      </c>
    </row>
    <row r="203" spans="6:47">
      <c r="F203" t="s">
        <v>173</v>
      </c>
      <c r="H203" s="5">
        <f>H204-$G$204</f>
        <v>-3.1733194959442992</v>
      </c>
      <c r="I203" s="5">
        <f t="shared" ref="I203:AU203" si="36">I204-$G$204</f>
        <v>-2.7209066366374293</v>
      </c>
      <c r="J203" s="5">
        <f t="shared" si="36"/>
        <v>-1.9739488540619177</v>
      </c>
      <c r="K203" s="5">
        <f t="shared" si="36"/>
        <v>-1.5967887214598875</v>
      </c>
      <c r="L203" s="5">
        <f t="shared" si="36"/>
        <v>-1.4097961395158922</v>
      </c>
      <c r="M203" s="5">
        <f t="shared" si="36"/>
        <v>-1.2374208048742699</v>
      </c>
      <c r="N203" s="5">
        <f t="shared" si="36"/>
        <v>-0.88790818973078245</v>
      </c>
      <c r="O203" s="5">
        <f t="shared" si="36"/>
        <v>-0.85158858329997433</v>
      </c>
      <c r="P203" s="5">
        <f t="shared" si="36"/>
        <v>-0.74500758319479565</v>
      </c>
      <c r="Q203" s="5">
        <f t="shared" si="36"/>
        <v>-0.64158457406693203</v>
      </c>
      <c r="R203" s="5">
        <f t="shared" si="36"/>
        <v>-0.60773007401923052</v>
      </c>
      <c r="S203" s="5">
        <f t="shared" si="36"/>
        <v>-0.50780815418737535</v>
      </c>
      <c r="T203" s="5">
        <f t="shared" si="36"/>
        <v>-0.50780815418737579</v>
      </c>
      <c r="U203" s="5">
        <f t="shared" si="36"/>
        <v>-0.47500060048369985</v>
      </c>
      <c r="V203" s="5">
        <f t="shared" si="36"/>
        <v>-0.25104623163595619</v>
      </c>
      <c r="W203" s="5">
        <f t="shared" si="36"/>
        <v>-0.12657402440780013</v>
      </c>
      <c r="X203" s="5">
        <f t="shared" si="36"/>
        <v>-0.12657402440779991</v>
      </c>
      <c r="Y203" s="5">
        <f t="shared" si="36"/>
        <v>-6.50334616875618E-2</v>
      </c>
      <c r="Z203" s="5">
        <f t="shared" si="36"/>
        <v>0.11766127995782473</v>
      </c>
      <c r="AA203" s="5">
        <f t="shared" si="36"/>
        <v>0.1176612799578249</v>
      </c>
      <c r="AB203" s="5">
        <f t="shared" si="36"/>
        <v>0.14791779716888995</v>
      </c>
      <c r="AC203" s="5">
        <f t="shared" si="36"/>
        <v>0.2385195796650561</v>
      </c>
      <c r="AD203" s="5">
        <f t="shared" si="36"/>
        <v>0.26869075190251007</v>
      </c>
      <c r="AE203" s="5">
        <f t="shared" si="36"/>
        <v>0.29886039183907431</v>
      </c>
      <c r="AF203" s="5">
        <f t="shared" si="36"/>
        <v>0.29886039183907431</v>
      </c>
      <c r="AG203" s="5">
        <f t="shared" si="36"/>
        <v>0.32903639183557154</v>
      </c>
      <c r="AH203" s="5">
        <f t="shared" si="36"/>
        <v>0.32903639183557154</v>
      </c>
      <c r="AI203" s="5">
        <f t="shared" si="36"/>
        <v>0.32903639183557143</v>
      </c>
      <c r="AJ203" s="5">
        <f t="shared" si="36"/>
        <v>0.38943909941167754</v>
      </c>
      <c r="AK203" s="5">
        <f t="shared" si="36"/>
        <v>0.7255707938853434</v>
      </c>
      <c r="AL203" s="5">
        <f t="shared" si="36"/>
        <v>0.75669501133678163</v>
      </c>
      <c r="AM203" s="5">
        <f t="shared" si="36"/>
        <v>0.91452458848321638</v>
      </c>
      <c r="AN203" s="5">
        <f t="shared" si="36"/>
        <v>1.0770239344595187</v>
      </c>
      <c r="AO203" s="5">
        <f t="shared" si="36"/>
        <v>1.1102156877380327</v>
      </c>
      <c r="AP203" s="5">
        <f t="shared" si="36"/>
        <v>1.2114210805113403</v>
      </c>
      <c r="AQ203" s="5">
        <f t="shared" si="36"/>
        <v>1.2804041373644159</v>
      </c>
      <c r="AR203" s="5">
        <f t="shared" si="36"/>
        <v>1.3153998496345713</v>
      </c>
      <c r="AS203" s="5">
        <f t="shared" si="36"/>
        <v>1.4226296571910839</v>
      </c>
      <c r="AT203" s="5">
        <f t="shared" si="36"/>
        <v>1.7700148774613571</v>
      </c>
      <c r="AU203" s="5">
        <f t="shared" si="36"/>
        <v>3.4572249424886734</v>
      </c>
    </row>
    <row r="204" spans="6:47">
      <c r="G204">
        <f>AVERAGE(H204:AU204)</f>
        <v>-2.0548074782573701E-4</v>
      </c>
      <c r="H204">
        <f>'5. Iteration'!H203-'6. Iteration'!H205/'6. Iteration'!AY4</f>
        <v>-3.173524976692125</v>
      </c>
      <c r="I204">
        <f>'5. Iteration'!I203-'6. Iteration'!I205/'6. Iteration'!AZ4</f>
        <v>-2.721112117385255</v>
      </c>
      <c r="J204">
        <f>'5. Iteration'!J203-'6. Iteration'!J205/'6. Iteration'!BA4</f>
        <v>-1.9741543348097434</v>
      </c>
      <c r="K204">
        <f>'5. Iteration'!K203-'6. Iteration'!K205/'6. Iteration'!BB4</f>
        <v>-1.5969942022077133</v>
      </c>
      <c r="L204">
        <f>'5. Iteration'!L203-'6. Iteration'!L205/'6. Iteration'!BC4</f>
        <v>-1.410001620263718</v>
      </c>
      <c r="M204">
        <f>'5. Iteration'!M203-'6. Iteration'!M205/'6. Iteration'!BD4</f>
        <v>-1.2376262856220956</v>
      </c>
      <c r="N204">
        <f>'5. Iteration'!N203-'6. Iteration'!N205/'6. Iteration'!BE4</f>
        <v>-0.88811367047860823</v>
      </c>
      <c r="O204">
        <f>'5. Iteration'!O203-'6. Iteration'!O205/'6. Iteration'!BF4</f>
        <v>-0.85179406404780011</v>
      </c>
      <c r="P204">
        <f>'5. Iteration'!P203-'6. Iteration'!P205/'6. Iteration'!BG4</f>
        <v>-0.74521306394262143</v>
      </c>
      <c r="Q204">
        <f>'5. Iteration'!Q203-'6. Iteration'!Q205/'6. Iteration'!BH4</f>
        <v>-0.64179005481475782</v>
      </c>
      <c r="R204">
        <f>'5. Iteration'!R203-'6. Iteration'!R205/'6. Iteration'!BI4</f>
        <v>-0.6079355547670563</v>
      </c>
      <c r="S204">
        <f>'5. Iteration'!S203-'6. Iteration'!S205/'6. Iteration'!BJ4</f>
        <v>-0.50801363493520113</v>
      </c>
      <c r="T204">
        <f>'5. Iteration'!T203-'6. Iteration'!T205/'6. Iteration'!BK4</f>
        <v>-0.50801363493520157</v>
      </c>
      <c r="U204">
        <f>'5. Iteration'!U203-'6. Iteration'!U205/'6. Iteration'!BL4</f>
        <v>-0.47520608123152558</v>
      </c>
      <c r="V204">
        <f>'5. Iteration'!V203-'6. Iteration'!V205/'6. Iteration'!BM4</f>
        <v>-0.25125171238378191</v>
      </c>
      <c r="W204">
        <f>'5. Iteration'!W203-'6. Iteration'!W205/'6. Iteration'!BN4</f>
        <v>-0.12677950515562586</v>
      </c>
      <c r="X204">
        <f>'5. Iteration'!X203-'6. Iteration'!X205/'6. Iteration'!BO4</f>
        <v>-0.12677950515562564</v>
      </c>
      <c r="Y204">
        <f>'5. Iteration'!Y203-'6. Iteration'!Y205/'6. Iteration'!BP4</f>
        <v>-6.523894243538754E-2</v>
      </c>
      <c r="Z204">
        <f>'5. Iteration'!Z203-'6. Iteration'!Z205/'6. Iteration'!BQ4</f>
        <v>0.11745579920999899</v>
      </c>
      <c r="AA204">
        <f>'5. Iteration'!AA203-'6. Iteration'!AA205/'6. Iteration'!BR4</f>
        <v>0.11745579920999916</v>
      </c>
      <c r="AB204">
        <f>'5. Iteration'!AB203-'6. Iteration'!AB205/'6. Iteration'!BS4</f>
        <v>0.14771231642106422</v>
      </c>
      <c r="AC204">
        <f>'5. Iteration'!AC203-'6. Iteration'!AC205/'6. Iteration'!BT4</f>
        <v>0.23831409891723038</v>
      </c>
      <c r="AD204">
        <f>'5. Iteration'!AD203-'6. Iteration'!AD205/'6. Iteration'!BU4</f>
        <v>0.26848527115468435</v>
      </c>
      <c r="AE204">
        <f>'5. Iteration'!AE203-'6. Iteration'!AE205/'6. Iteration'!BV4</f>
        <v>0.29865491109124859</v>
      </c>
      <c r="AF204">
        <f>'5. Iteration'!AF203-'6. Iteration'!AF205/'6. Iteration'!BW4</f>
        <v>0.29865491109124859</v>
      </c>
      <c r="AG204">
        <f>'5. Iteration'!AG203-'6. Iteration'!AG205/'6. Iteration'!BX4</f>
        <v>0.32883091108774581</v>
      </c>
      <c r="AH204">
        <f>'5. Iteration'!AH203-'6. Iteration'!AH205/'6. Iteration'!BY4</f>
        <v>0.32883091108774581</v>
      </c>
      <c r="AI204">
        <f>'5. Iteration'!AI203-'6. Iteration'!AI205/'6. Iteration'!BZ4</f>
        <v>0.3288309110877457</v>
      </c>
      <c r="AJ204">
        <f>'5. Iteration'!AJ203-'6. Iteration'!AJ205/'6. Iteration'!CA4</f>
        <v>0.38923361866385181</v>
      </c>
      <c r="AK204">
        <f>'5. Iteration'!AK203-'6. Iteration'!AK205/'6. Iteration'!CB4</f>
        <v>0.72536531313751762</v>
      </c>
      <c r="AL204">
        <f>'5. Iteration'!AL203-'6. Iteration'!AL205/'6. Iteration'!CC4</f>
        <v>0.75648953058895585</v>
      </c>
      <c r="AM204">
        <f>'5. Iteration'!AM203-'6. Iteration'!AM205/'6. Iteration'!CD4</f>
        <v>0.9143191077353906</v>
      </c>
      <c r="AN204">
        <f>'5. Iteration'!AN203-'6. Iteration'!AN205/'6. Iteration'!CE4</f>
        <v>1.0768184537116929</v>
      </c>
      <c r="AO204">
        <f>'5. Iteration'!AO203-'6. Iteration'!AO205/'6. Iteration'!CF4</f>
        <v>1.1100102069902069</v>
      </c>
      <c r="AP204">
        <f>'5. Iteration'!AP203-'6. Iteration'!AP205/'6. Iteration'!CG4</f>
        <v>1.2112155997635146</v>
      </c>
      <c r="AQ204">
        <f>'5. Iteration'!AQ203-'6. Iteration'!AQ205/'6. Iteration'!CH4</f>
        <v>1.2801986566165902</v>
      </c>
      <c r="AR204">
        <f>'5. Iteration'!AR203-'6. Iteration'!AR205/'6. Iteration'!CI4</f>
        <v>1.3151943688867456</v>
      </c>
      <c r="AS204">
        <f>'5. Iteration'!AS203-'6. Iteration'!AS205/'6. Iteration'!CJ4</f>
        <v>1.4224241764432581</v>
      </c>
      <c r="AT204">
        <f>'5. Iteration'!AT203-'6. Iteration'!AT205/'6. Iteration'!CK4</f>
        <v>1.7698093967135313</v>
      </c>
      <c r="AU204">
        <f>'5. Iteration'!AU203-'6. Iteration'!AU205/'6. Iteration'!CL4</f>
        <v>3.4570194617408476</v>
      </c>
    </row>
    <row r="205" spans="6:47">
      <c r="G205" t="s">
        <v>172</v>
      </c>
      <c r="H205">
        <f>-SUM(H206:H370)</f>
        <v>-1.2025726778900431E-2</v>
      </c>
      <c r="I205">
        <f t="shared" ref="I205:AU205" si="37">-SUM(I206:I370)</f>
        <v>-1.4634882676660688E-2</v>
      </c>
      <c r="J205">
        <f t="shared" si="37"/>
        <v>-1.8093614749471881E-2</v>
      </c>
      <c r="K205">
        <f t="shared" si="37"/>
        <v>-1.8673525987991019E-2</v>
      </c>
      <c r="L205">
        <f t="shared" si="37"/>
        <v>-1.8511785304405941E-2</v>
      </c>
      <c r="M205">
        <f t="shared" si="37"/>
        <v>-1.8058450789577588E-2</v>
      </c>
      <c r="N205">
        <f t="shared" si="37"/>
        <v>-1.6181111005680104E-2</v>
      </c>
      <c r="O205">
        <f t="shared" si="37"/>
        <v>-1.5911470407447201E-2</v>
      </c>
      <c r="P205">
        <f t="shared" si="37"/>
        <v>-1.5041002684694323E-2</v>
      </c>
      <c r="Q205">
        <f t="shared" si="37"/>
        <v>-1.4086570390544562E-2</v>
      </c>
      <c r="R205">
        <f t="shared" si="37"/>
        <v>-1.3751526492249644E-2</v>
      </c>
      <c r="S205">
        <f t="shared" si="37"/>
        <v>-1.2700654504360361E-2</v>
      </c>
      <c r="T205">
        <f t="shared" si="37"/>
        <v>-1.2700654504377126E-2</v>
      </c>
      <c r="U205">
        <f t="shared" si="37"/>
        <v>-1.2336245247155004E-2</v>
      </c>
      <c r="V205">
        <f t="shared" si="37"/>
        <v>-9.6204573137440366E-3</v>
      </c>
      <c r="W205">
        <f t="shared" si="37"/>
        <v>-7.9653034262281933E-3</v>
      </c>
      <c r="X205">
        <f t="shared" si="37"/>
        <v>-7.9653034262163573E-3</v>
      </c>
      <c r="Y205">
        <f t="shared" si="37"/>
        <v>-7.1169508275025998E-3</v>
      </c>
      <c r="Z205">
        <f t="shared" si="37"/>
        <v>-4.5146657900721199E-3</v>
      </c>
      <c r="AA205">
        <f t="shared" si="37"/>
        <v>-4.5146657900739656E-3</v>
      </c>
      <c r="AB205">
        <f t="shared" si="37"/>
        <v>-4.0753636685457433E-3</v>
      </c>
      <c r="AC205">
        <f t="shared" si="37"/>
        <v>-2.7530452623693042E-3</v>
      </c>
      <c r="AD205">
        <f t="shared" si="37"/>
        <v>-2.3116548626031744E-3</v>
      </c>
      <c r="AE205">
        <f t="shared" si="37"/>
        <v>-1.8703811893451983E-3</v>
      </c>
      <c r="AF205">
        <f t="shared" si="37"/>
        <v>-1.8703811893411113E-3</v>
      </c>
      <c r="AG205">
        <f t="shared" si="37"/>
        <v>-1.429479362498192E-3</v>
      </c>
      <c r="AH205">
        <f t="shared" si="37"/>
        <v>-1.429479362495361E-3</v>
      </c>
      <c r="AI205">
        <f t="shared" si="37"/>
        <v>-1.4294793624996353E-3</v>
      </c>
      <c r="AJ205">
        <f t="shared" si="37"/>
        <v>-5.4981265152357836E-4</v>
      </c>
      <c r="AK205">
        <f t="shared" si="37"/>
        <v>4.1511874483033161E-3</v>
      </c>
      <c r="AL205">
        <f t="shared" si="37"/>
        <v>4.5596472729486168E-3</v>
      </c>
      <c r="AM205">
        <f t="shared" si="37"/>
        <v>6.5312796157187235E-3</v>
      </c>
      <c r="AN205">
        <f t="shared" si="37"/>
        <v>8.358081126802943E-3</v>
      </c>
      <c r="AO205">
        <f t="shared" si="37"/>
        <v>8.7026530453953865E-3</v>
      </c>
      <c r="AP205">
        <f t="shared" si="37"/>
        <v>9.6888393576210347E-3</v>
      </c>
      <c r="AQ205">
        <f t="shared" si="37"/>
        <v>1.0303183967248875E-2</v>
      </c>
      <c r="AR205">
        <f t="shared" si="37"/>
        <v>1.0596327420911881E-2</v>
      </c>
      <c r="AS205">
        <f t="shared" si="37"/>
        <v>1.1415011429761516E-2</v>
      </c>
      <c r="AT205">
        <f t="shared" si="37"/>
        <v>1.3223940233361025E-2</v>
      </c>
      <c r="AU205">
        <f t="shared" si="37"/>
        <v>8.8018510433846807E-3</v>
      </c>
    </row>
    <row r="206" spans="6:47">
      <c r="F206" s="7">
        <f>'5. Iteration'!F206-'6. Iteration'!G206/'6. Iteration'!AX5</f>
        <v>2.6766148622689032</v>
      </c>
      <c r="G206">
        <f>SUM(H206:AU206)</f>
        <v>3.1716544179815065E-3</v>
      </c>
      <c r="H206" s="4">
        <f>Tabelle1!H5-'6. Iteration'!H5</f>
        <v>2.8788104114541024E-3</v>
      </c>
      <c r="I206" s="4">
        <f>Tabelle1!I5-'6. Iteration'!I5</f>
        <v>4.5174318495080357E-3</v>
      </c>
      <c r="J206" s="4">
        <f>Tabelle1!J5-'6. Iteration'!J5</f>
        <v>9.4836663775987873E-3</v>
      </c>
      <c r="K206" s="4">
        <f>Tabelle1!K5-'6. Iteration'!K5</f>
        <v>1.3766372720378728E-2</v>
      </c>
      <c r="L206" s="4">
        <f>Tabelle1!L5-'6. Iteration'!L5</f>
        <v>1.6548767527081232E-2</v>
      </c>
      <c r="M206" s="4">
        <f>Tabelle1!M5-'6. Iteration'!M5</f>
        <v>1.9599456834410778E-2</v>
      </c>
      <c r="N206" s="4">
        <f>Tabelle1!N5-'6. Iteration'!N5</f>
        <v>2.75690353449487E-2</v>
      </c>
      <c r="O206" s="4">
        <f>Tabelle1!O5-'6. Iteration'!O5</f>
        <v>2.8559156146355957E-2</v>
      </c>
      <c r="P206" s="4">
        <f>Tabelle1!P5-'6. Iteration'!P5</f>
        <v>3.1667938272223584E-2</v>
      </c>
      <c r="Q206" s="4">
        <f>Tabelle1!Q5-'6. Iteration'!Q5</f>
        <v>3.4996139470526044E-2</v>
      </c>
      <c r="R206" s="4">
        <f>Tabelle1!R5-'6. Iteration'!R5</f>
        <v>3.615709113329002E-2</v>
      </c>
      <c r="S206" s="4">
        <f>Tabelle1!S5-'6. Iteration'!S5</f>
        <v>3.9803668608272336E-2</v>
      </c>
      <c r="T206" s="4">
        <f>Tabelle1!T5-'6. Iteration'!T5</f>
        <v>3.9803668608272336E-2</v>
      </c>
      <c r="U206" s="4">
        <f>Tabelle1!U5-'6. Iteration'!U5</f>
        <v>4.1076070661604236E-2</v>
      </c>
      <c r="V206" s="4">
        <f>Tabelle1!V5-'6. Iteration'!V5</f>
        <v>5.0857422077603576E-2</v>
      </c>
      <c r="W206" s="4">
        <f>Tabelle1!W5-'6. Iteration'!W5</f>
        <v>5.7209895808227551E-2</v>
      </c>
      <c r="X206" s="4">
        <f>Tabelle1!X5-'6. Iteration'!X5</f>
        <v>5.7209895808227551E-2</v>
      </c>
      <c r="Y206" s="4">
        <f>Tabelle1!Y5-'6. Iteration'!Y5</f>
        <v>6.0619508300899128E-2</v>
      </c>
      <c r="Z206" s="4">
        <f>Tabelle1!Z5-'6. Iteration'!Z5</f>
        <v>7.1891492962716463E-2</v>
      </c>
      <c r="AA206" s="4">
        <f>Tabelle1!AA5-'6. Iteration'!AA5</f>
        <v>7.1891492962716574E-2</v>
      </c>
      <c r="AB206" s="4">
        <f>Tabelle1!AB5-'6. Iteration'!AB5</f>
        <v>7.39357156011059E-2</v>
      </c>
      <c r="AC206" s="4">
        <f>Tabelle1!AC5-'6. Iteration'!AC5</f>
        <v>8.0380674723497081E-2</v>
      </c>
      <c r="AD206" s="4">
        <f>Tabelle1!AD5-'6. Iteration'!AD5</f>
        <v>8.2638330013714789E-2</v>
      </c>
      <c r="AE206" s="4">
        <f>Tabelle1!AE5-'6. Iteration'!AE5</f>
        <v>8.4953421006111141E-2</v>
      </c>
      <c r="AF206" s="4">
        <f>Tabelle1!AF5-'6. Iteration'!AF5</f>
        <v>-0.91504657899388886</v>
      </c>
      <c r="AG206" s="4">
        <f>Tabelle1!AG5-'6. Iteration'!AG5</f>
        <v>8.7327703232993326E-2</v>
      </c>
      <c r="AH206" s="4">
        <f>Tabelle1!AH5-'6. Iteration'!AH5</f>
        <v>8.7327703232993326E-2</v>
      </c>
      <c r="AI206" s="4">
        <f>Tabelle1!AI5-'6. Iteration'!AI5</f>
        <v>-0.91267229676700667</v>
      </c>
      <c r="AJ206" s="4">
        <f>Tabelle1!AJ5-'6. Iteration'!AJ5</f>
        <v>9.2261202469153258E-2</v>
      </c>
      <c r="AK206" s="4">
        <f>Tabelle1!AK5-'6. Iteration'!AK5</f>
        <v>0.12451554614823079</v>
      </c>
      <c r="AL206" s="4">
        <f>Tabelle1!AL5-'6. Iteration'!AL5</f>
        <v>0.12794680041059614</v>
      </c>
      <c r="AM206" s="4">
        <f>Tabelle1!AM5-'6. Iteration'!AM5</f>
        <v>0.14660595450453429</v>
      </c>
      <c r="AN206" s="4">
        <f>Tabelle1!AN5-'6. Iteration'!AN5</f>
        <v>0.16811567865830379</v>
      </c>
      <c r="AO206" s="4">
        <f>Tabelle1!AO5-'6. Iteration'!AO5</f>
        <v>0.17280696184789923</v>
      </c>
      <c r="AP206" s="4">
        <f>Tabelle1!AP5-'6. Iteration'!AP5</f>
        <v>0.18774972893665387</v>
      </c>
      <c r="AQ206" s="4">
        <f>Tabelle1!AQ5-'6. Iteration'!AQ5</f>
        <v>0.19849245811082294</v>
      </c>
      <c r="AR206" s="4">
        <f>Tabelle1!AR5-'6. Iteration'!AR5</f>
        <v>-0.79588343167367204</v>
      </c>
      <c r="AS206" s="4">
        <f>Tabelle1!AS5-'6. Iteration'!AS5</f>
        <v>0.22208210322566202</v>
      </c>
      <c r="AT206" s="4">
        <f>Tabelle1!AT5-'6. Iteration'!AT5</f>
        <v>0.28775361034099833</v>
      </c>
      <c r="AU206" s="4">
        <f>Tabelle1!AU5-'6. Iteration'!AU5</f>
        <v>-0.31422661249703687</v>
      </c>
    </row>
    <row r="207" spans="6:47">
      <c r="F207" s="7">
        <f>'5. Iteration'!F207-'6. Iteration'!G207/'6. Iteration'!AX6</f>
        <v>2.6766148622689032</v>
      </c>
      <c r="G207">
        <f t="shared" ref="G207:G270" si="38">SUM(H207:AU207)</f>
        <v>3.1716544179812844E-3</v>
      </c>
      <c r="H207" s="4">
        <f>Tabelle1!H6-'6. Iteration'!H6</f>
        <v>2.8788104114541024E-3</v>
      </c>
      <c r="I207" s="4">
        <f>Tabelle1!I6-'6. Iteration'!I6</f>
        <v>4.5174318495080357E-3</v>
      </c>
      <c r="J207" s="4">
        <f>Tabelle1!J6-'6. Iteration'!J6</f>
        <v>9.4836663775987873E-3</v>
      </c>
      <c r="K207" s="4">
        <f>Tabelle1!K6-'6. Iteration'!K6</f>
        <v>1.3766372720378728E-2</v>
      </c>
      <c r="L207" s="4">
        <f>Tabelle1!L6-'6. Iteration'!L6</f>
        <v>1.6548767527081232E-2</v>
      </c>
      <c r="M207" s="4">
        <f>Tabelle1!M6-'6. Iteration'!M6</f>
        <v>1.9599456834410778E-2</v>
      </c>
      <c r="N207" s="4">
        <f>Tabelle1!N6-'6. Iteration'!N6</f>
        <v>2.75690353449487E-2</v>
      </c>
      <c r="O207" s="4">
        <f>Tabelle1!O6-'6. Iteration'!O6</f>
        <v>2.8559156146355957E-2</v>
      </c>
      <c r="P207" s="4">
        <f>Tabelle1!P6-'6. Iteration'!P6</f>
        <v>3.1667938272223584E-2</v>
      </c>
      <c r="Q207" s="4">
        <f>Tabelle1!Q6-'6. Iteration'!Q6</f>
        <v>3.4996139470526044E-2</v>
      </c>
      <c r="R207" s="4">
        <f>Tabelle1!R6-'6. Iteration'!R6</f>
        <v>3.615709113329002E-2</v>
      </c>
      <c r="S207" s="4">
        <f>Tabelle1!S6-'6. Iteration'!S6</f>
        <v>3.9803668608272336E-2</v>
      </c>
      <c r="T207" s="4">
        <f>Tabelle1!T6-'6. Iteration'!T6</f>
        <v>3.9803668608272336E-2</v>
      </c>
      <c r="U207" s="4">
        <f>Tabelle1!U6-'6. Iteration'!U6</f>
        <v>4.1076070661604236E-2</v>
      </c>
      <c r="V207" s="4">
        <f>Tabelle1!V6-'6. Iteration'!V6</f>
        <v>5.0857422077603576E-2</v>
      </c>
      <c r="W207" s="4">
        <f>Tabelle1!W6-'6. Iteration'!W6</f>
        <v>5.7209895808227551E-2</v>
      </c>
      <c r="X207" s="4">
        <f>Tabelle1!X6-'6. Iteration'!X6</f>
        <v>5.7209895808227551E-2</v>
      </c>
      <c r="Y207" s="4">
        <f>Tabelle1!Y6-'6. Iteration'!Y6</f>
        <v>6.0619508300899128E-2</v>
      </c>
      <c r="Z207" s="4">
        <f>Tabelle1!Z6-'6. Iteration'!Z6</f>
        <v>7.1891492962716463E-2</v>
      </c>
      <c r="AA207" s="4">
        <f>Tabelle1!AA6-'6. Iteration'!AA6</f>
        <v>-0.92810850703728343</v>
      </c>
      <c r="AB207" s="4">
        <f>Tabelle1!AB6-'6. Iteration'!AB6</f>
        <v>7.39357156011059E-2</v>
      </c>
      <c r="AC207" s="4">
        <f>Tabelle1!AC6-'6. Iteration'!AC6</f>
        <v>-0.91961932527650292</v>
      </c>
      <c r="AD207" s="4">
        <f>Tabelle1!AD6-'6. Iteration'!AD6</f>
        <v>8.2638330013714789E-2</v>
      </c>
      <c r="AE207" s="4">
        <f>Tabelle1!AE6-'6. Iteration'!AE6</f>
        <v>8.4953421006111141E-2</v>
      </c>
      <c r="AF207" s="4">
        <f>Tabelle1!AF6-'6. Iteration'!AF6</f>
        <v>8.4953421006111141E-2</v>
      </c>
      <c r="AG207" s="4">
        <f>Tabelle1!AG6-'6. Iteration'!AG6</f>
        <v>8.7327703232993326E-2</v>
      </c>
      <c r="AH207" s="4">
        <f>Tabelle1!AH6-'6. Iteration'!AH6</f>
        <v>8.7327703232993326E-2</v>
      </c>
      <c r="AI207" s="4">
        <f>Tabelle1!AI6-'6. Iteration'!AI6</f>
        <v>8.7327703232993326E-2</v>
      </c>
      <c r="AJ207" s="4">
        <f>Tabelle1!AJ6-'6. Iteration'!AJ6</f>
        <v>9.2261202469153258E-2</v>
      </c>
      <c r="AK207" s="4">
        <f>Tabelle1!AK6-'6. Iteration'!AK6</f>
        <v>0.12451554614823079</v>
      </c>
      <c r="AL207" s="4">
        <f>Tabelle1!AL6-'6. Iteration'!AL6</f>
        <v>-0.87205319958940386</v>
      </c>
      <c r="AM207" s="4">
        <f>Tabelle1!AM6-'6. Iteration'!AM6</f>
        <v>0.14660595450453429</v>
      </c>
      <c r="AN207" s="4">
        <f>Tabelle1!AN6-'6. Iteration'!AN6</f>
        <v>0.16811567865830379</v>
      </c>
      <c r="AO207" s="4">
        <f>Tabelle1!AO6-'6. Iteration'!AO6</f>
        <v>0.17280696184789923</v>
      </c>
      <c r="AP207" s="4">
        <f>Tabelle1!AP6-'6. Iteration'!AP6</f>
        <v>0.18774972893665387</v>
      </c>
      <c r="AQ207" s="4">
        <f>Tabelle1!AQ6-'6. Iteration'!AQ6</f>
        <v>0.19849245811082294</v>
      </c>
      <c r="AR207" s="4">
        <f>Tabelle1!AR6-'6. Iteration'!AR6</f>
        <v>0.20411656832632796</v>
      </c>
      <c r="AS207" s="4">
        <f>Tabelle1!AS6-'6. Iteration'!AS6</f>
        <v>-0.77791789677433798</v>
      </c>
      <c r="AT207" s="4">
        <f>Tabelle1!AT6-'6. Iteration'!AT6</f>
        <v>0.28775361034099833</v>
      </c>
      <c r="AU207" s="4">
        <f>Tabelle1!AU6-'6. Iteration'!AU6</f>
        <v>0.68577338750296313</v>
      </c>
    </row>
    <row r="208" spans="6:47">
      <c r="F208" s="7">
        <f>'5. Iteration'!F208-'6. Iteration'!G208/'6. Iteration'!AX7</f>
        <v>2.6766148622689032</v>
      </c>
      <c r="G208">
        <f t="shared" si="38"/>
        <v>3.1716544179809514E-3</v>
      </c>
      <c r="H208" s="4">
        <f>Tabelle1!H7-'6. Iteration'!H7</f>
        <v>2.8788104114541024E-3</v>
      </c>
      <c r="I208" s="4">
        <f>Tabelle1!I7-'6. Iteration'!I7</f>
        <v>4.5174318495080357E-3</v>
      </c>
      <c r="J208" s="4">
        <f>Tabelle1!J7-'6. Iteration'!J7</f>
        <v>9.4836663775987873E-3</v>
      </c>
      <c r="K208" s="4">
        <f>Tabelle1!K7-'6. Iteration'!K7</f>
        <v>1.3766372720378728E-2</v>
      </c>
      <c r="L208" s="4">
        <f>Tabelle1!L7-'6. Iteration'!L7</f>
        <v>1.6548767527081232E-2</v>
      </c>
      <c r="M208" s="4">
        <f>Tabelle1!M7-'6. Iteration'!M7</f>
        <v>-0.98040054316558922</v>
      </c>
      <c r="N208" s="4">
        <f>Tabelle1!N7-'6. Iteration'!N7</f>
        <v>2.75690353449487E-2</v>
      </c>
      <c r="O208" s="4">
        <f>Tabelle1!O7-'6. Iteration'!O7</f>
        <v>2.8559156146355957E-2</v>
      </c>
      <c r="P208" s="4">
        <f>Tabelle1!P7-'6. Iteration'!P7</f>
        <v>3.1667938272223584E-2</v>
      </c>
      <c r="Q208" s="4">
        <f>Tabelle1!Q7-'6. Iteration'!Q7</f>
        <v>3.4996139470526044E-2</v>
      </c>
      <c r="R208" s="4">
        <f>Tabelle1!R7-'6. Iteration'!R7</f>
        <v>3.615709113329002E-2</v>
      </c>
      <c r="S208" s="4">
        <f>Tabelle1!S7-'6. Iteration'!S7</f>
        <v>3.9803668608272336E-2</v>
      </c>
      <c r="T208" s="4">
        <f>Tabelle1!T7-'6. Iteration'!T7</f>
        <v>3.9803668608272336E-2</v>
      </c>
      <c r="U208" s="4">
        <f>Tabelle1!U7-'6. Iteration'!U7</f>
        <v>4.1076070661604236E-2</v>
      </c>
      <c r="V208" s="4">
        <f>Tabelle1!V7-'6. Iteration'!V7</f>
        <v>5.0857422077603576E-2</v>
      </c>
      <c r="W208" s="4">
        <f>Tabelle1!W7-'6. Iteration'!W7</f>
        <v>5.7209895808227551E-2</v>
      </c>
      <c r="X208" s="4">
        <f>Tabelle1!X7-'6. Iteration'!X7</f>
        <v>5.7209895808227551E-2</v>
      </c>
      <c r="Y208" s="4">
        <f>Tabelle1!Y7-'6. Iteration'!Y7</f>
        <v>-0.93938049169910087</v>
      </c>
      <c r="Z208" s="4">
        <f>Tabelle1!Z7-'6. Iteration'!Z7</f>
        <v>7.1891492962716463E-2</v>
      </c>
      <c r="AA208" s="4">
        <f>Tabelle1!AA7-'6. Iteration'!AA7</f>
        <v>7.1891492962716574E-2</v>
      </c>
      <c r="AB208" s="4">
        <f>Tabelle1!AB7-'6. Iteration'!AB7</f>
        <v>7.39357156011059E-2</v>
      </c>
      <c r="AC208" s="4">
        <f>Tabelle1!AC7-'6. Iteration'!AC7</f>
        <v>8.0380674723497081E-2</v>
      </c>
      <c r="AD208" s="4">
        <f>Tabelle1!AD7-'6. Iteration'!AD7</f>
        <v>8.2638330013714789E-2</v>
      </c>
      <c r="AE208" s="4">
        <f>Tabelle1!AE7-'6. Iteration'!AE7</f>
        <v>8.4953421006111141E-2</v>
      </c>
      <c r="AF208" s="4">
        <f>Tabelle1!AF7-'6. Iteration'!AF7</f>
        <v>8.4953421006111141E-2</v>
      </c>
      <c r="AG208" s="4">
        <f>Tabelle1!AG7-'6. Iteration'!AG7</f>
        <v>-0.91267229676700667</v>
      </c>
      <c r="AH208" s="4">
        <f>Tabelle1!AH7-'6. Iteration'!AH7</f>
        <v>8.7327703232993326E-2</v>
      </c>
      <c r="AI208" s="4">
        <f>Tabelle1!AI7-'6. Iteration'!AI7</f>
        <v>8.7327703232993326E-2</v>
      </c>
      <c r="AJ208" s="4">
        <f>Tabelle1!AJ7-'6. Iteration'!AJ7</f>
        <v>9.2261202469153258E-2</v>
      </c>
      <c r="AK208" s="4">
        <f>Tabelle1!AK7-'6. Iteration'!AK7</f>
        <v>0.12451554614823079</v>
      </c>
      <c r="AL208" s="4">
        <f>Tabelle1!AL7-'6. Iteration'!AL7</f>
        <v>0.12794680041059614</v>
      </c>
      <c r="AM208" s="4">
        <f>Tabelle1!AM7-'6. Iteration'!AM7</f>
        <v>0.14660595450453429</v>
      </c>
      <c r="AN208" s="4">
        <f>Tabelle1!AN7-'6. Iteration'!AN7</f>
        <v>-0.83188432134169621</v>
      </c>
      <c r="AO208" s="4">
        <f>Tabelle1!AO7-'6. Iteration'!AO7</f>
        <v>0.17280696184789923</v>
      </c>
      <c r="AP208" s="4">
        <f>Tabelle1!AP7-'6. Iteration'!AP7</f>
        <v>0.18774972893665387</v>
      </c>
      <c r="AQ208" s="4">
        <f>Tabelle1!AQ7-'6. Iteration'!AQ7</f>
        <v>0.19849245811082294</v>
      </c>
      <c r="AR208" s="4">
        <f>Tabelle1!AR7-'6. Iteration'!AR7</f>
        <v>0.20411656832632796</v>
      </c>
      <c r="AS208" s="4">
        <f>Tabelle1!AS7-'6. Iteration'!AS7</f>
        <v>0.22208210322566202</v>
      </c>
      <c r="AT208" s="4">
        <f>Tabelle1!AT7-'6. Iteration'!AT7</f>
        <v>0.28775361034099833</v>
      </c>
      <c r="AU208" s="4">
        <f>Tabelle1!AU7-'6. Iteration'!AU7</f>
        <v>0.68577338750296313</v>
      </c>
    </row>
    <row r="209" spans="6:47">
      <c r="F209" s="7">
        <f>'5. Iteration'!F209-'6. Iteration'!G209/'6. Iteration'!AX8</f>
        <v>2.3811494053924442</v>
      </c>
      <c r="G209">
        <f t="shared" si="38"/>
        <v>3.4618273119724208E-3</v>
      </c>
      <c r="H209" s="4">
        <f>Tabelle1!H8-'6. Iteration'!H8</f>
        <v>3.8642010197914578E-3</v>
      </c>
      <c r="I209" s="4">
        <f>Tabelle1!I8-'6. Iteration'!I8</f>
        <v>6.0602987199728231E-3</v>
      </c>
      <c r="J209" s="4">
        <f>Tabelle1!J8-'6. Iteration'!J8</f>
        <v>1.2701041893019682E-2</v>
      </c>
      <c r="K209" s="4">
        <f>Tabelle1!K8-'6. Iteration'!K8</f>
        <v>1.8409671187856191E-2</v>
      </c>
      <c r="L209" s="4">
        <f>Tabelle1!L8-'6. Iteration'!L8</f>
        <v>2.210950874195805E-2</v>
      </c>
      <c r="M209" s="4">
        <f>Tabelle1!M8-'6. Iteration'!M8</f>
        <v>2.6158029424556584E-2</v>
      </c>
      <c r="N209" s="4">
        <f>Tabelle1!N8-'6. Iteration'!N8</f>
        <v>3.6694654632257628E-2</v>
      </c>
      <c r="O209" s="4">
        <f>Tabelle1!O8-'6. Iteration'!O8</f>
        <v>3.7999707975682528E-2</v>
      </c>
      <c r="P209" s="4">
        <f>Tabelle1!P8-'6. Iteration'!P8</f>
        <v>4.209160637245446E-2</v>
      </c>
      <c r="Q209" s="4">
        <f>Tabelle1!Q8-'6. Iteration'!Q8</f>
        <v>4.6462738168906892E-2</v>
      </c>
      <c r="R209" s="4">
        <f>Tabelle1!R8-'6. Iteration'!R8</f>
        <v>4.7985164403673619E-2</v>
      </c>
      <c r="S209" s="4">
        <f>Tabelle1!S8-'6. Iteration'!S8</f>
        <v>5.2759349287309965E-2</v>
      </c>
      <c r="T209" s="4">
        <f>Tabelle1!T8-'6. Iteration'!T8</f>
        <v>5.2759349287309965E-2</v>
      </c>
      <c r="U209" s="4">
        <f>Tabelle1!U8-'6. Iteration'!U8</f>
        <v>5.4422431408740923E-2</v>
      </c>
      <c r="V209" s="4">
        <f>Tabelle1!V8-'6. Iteration'!V8</f>
        <v>6.7159336818872095E-2</v>
      </c>
      <c r="W209" s="4">
        <f>Tabelle1!W8-'6. Iteration'!W8</f>
        <v>7.5386312944366707E-2</v>
      </c>
      <c r="X209" s="4">
        <f>Tabelle1!X8-'6. Iteration'!X8</f>
        <v>7.5386312944366707E-2</v>
      </c>
      <c r="Y209" s="4">
        <f>Tabelle1!Y8-'6. Iteration'!Y8</f>
        <v>7.9787531612173335E-2</v>
      </c>
      <c r="Z209" s="4">
        <f>Tabelle1!Z8-'6. Iteration'!Z8</f>
        <v>9.4266075617696399E-2</v>
      </c>
      <c r="AA209" s="4">
        <f>Tabelle1!AA8-'6. Iteration'!AA8</f>
        <v>9.426607561769651E-2</v>
      </c>
      <c r="AB209" s="4">
        <f>Tabelle1!AB8-'6. Iteration'!AB8</f>
        <v>9.6880104567121705E-2</v>
      </c>
      <c r="AC209" s="4">
        <f>Tabelle1!AC8-'6. Iteration'!AC8</f>
        <v>0.10509813620432251</v>
      </c>
      <c r="AD209" s="4">
        <f>Tabelle1!AD8-'6. Iteration'!AD8</f>
        <v>0.10796852408942481</v>
      </c>
      <c r="AE209" s="4">
        <f>Tabelle1!AE8-'6. Iteration'!AE8</f>
        <v>0.11090744210427339</v>
      </c>
      <c r="AF209" s="4">
        <f>Tabelle1!AF8-'6. Iteration'!AF8</f>
        <v>0.11090744210427339</v>
      </c>
      <c r="AG209" s="4">
        <f>Tabelle1!AG8-'6. Iteration'!AG8</f>
        <v>0.11391678585900666</v>
      </c>
      <c r="AH209" s="4">
        <f>Tabelle1!AH8-'6. Iteration'!AH8</f>
        <v>0.11391678585900666</v>
      </c>
      <c r="AI209" s="4">
        <f>Tabelle1!AI8-'6. Iteration'!AI8</f>
        <v>0.11391678585900666</v>
      </c>
      <c r="AJ209" s="4">
        <f>Tabelle1!AJ8-'6. Iteration'!AJ8</f>
        <v>0.12015465404415104</v>
      </c>
      <c r="AK209" s="4">
        <f>Tabelle1!AK8-'6. Iteration'!AK8</f>
        <v>0.16043698168052145</v>
      </c>
      <c r="AL209" s="4">
        <f>Tabelle1!AL8-'6. Iteration'!AL8</f>
        <v>0.16467192793529961</v>
      </c>
      <c r="AM209" s="4">
        <f>Tabelle1!AM8-'6. Iteration'!AM8</f>
        <v>0.18753513103923303</v>
      </c>
      <c r="AN209" s="4">
        <f>Tabelle1!AN8-'6. Iteration'!AN8</f>
        <v>-0.78645275973625062</v>
      </c>
      <c r="AO209" s="4">
        <f>Tabelle1!AO8-'6. Iteration'!AO8</f>
        <v>0.21917228196066885</v>
      </c>
      <c r="AP209" s="4">
        <f>Tabelle1!AP8-'6. Iteration'!AP8</f>
        <v>-0.76302427851298604</v>
      </c>
      <c r="AQ209" s="4">
        <f>Tabelle1!AQ8-'6. Iteration'!AQ8</f>
        <v>-0.7503306944812338</v>
      </c>
      <c r="AR209" s="4">
        <f>Tabelle1!AR8-'6. Iteration'!AR8</f>
        <v>0.25627981708943182</v>
      </c>
      <c r="AS209" s="4">
        <f>Tabelle1!AS8-'6. Iteration'!AS8</f>
        <v>-0.72276273998759266</v>
      </c>
      <c r="AT209" s="4">
        <f>Tabelle1!AT8-'6. Iteration'!AT8</f>
        <v>0.35184188099693259</v>
      </c>
      <c r="AU209" s="4">
        <f>Tabelle1!AU8-'6. Iteration'!AU8</f>
        <v>-0.25430177944130095</v>
      </c>
    </row>
    <row r="210" spans="6:47">
      <c r="F210" s="7">
        <f>'5. Iteration'!F210-'6. Iteration'!G210/'6. Iteration'!AX9</f>
        <v>2.131277825085903</v>
      </c>
      <c r="G210">
        <f t="shared" si="38"/>
        <v>3.6635464984742794E-3</v>
      </c>
      <c r="H210" s="4">
        <f>Tabelle1!H9-'6. Iteration'!H9</f>
        <v>4.9552575889608708E-3</v>
      </c>
      <c r="I210" s="4">
        <f>Tabelle1!I9-'6. Iteration'!I9</f>
        <v>7.7665886467936929E-3</v>
      </c>
      <c r="J210" s="4">
        <f>Tabelle1!J9-'6. Iteration'!J9</f>
        <v>1.6246485596067339E-2</v>
      </c>
      <c r="K210" s="4">
        <f>Tabelle1!K9-'6. Iteration'!K9</f>
        <v>-0.97648929191031775</v>
      </c>
      <c r="L210" s="4">
        <f>Tabelle1!L9-'6. Iteration'!L9</f>
        <v>2.8206255283595216E-2</v>
      </c>
      <c r="M210" s="4">
        <f>Tabelle1!M9-'6. Iteration'!M9</f>
        <v>3.3333110546885369E-2</v>
      </c>
      <c r="N210" s="4">
        <f>Tabelle1!N9-'6. Iteration'!N9</f>
        <v>4.662154184591405E-2</v>
      </c>
      <c r="O210" s="4">
        <f>Tabelle1!O9-'6. Iteration'!O9</f>
        <v>4.8261959051838388E-2</v>
      </c>
      <c r="P210" s="4">
        <f>Tabelle1!P9-'6. Iteration'!P9</f>
        <v>5.3397582342753713E-2</v>
      </c>
      <c r="Q210" s="4">
        <f>Tabelle1!Q9-'6. Iteration'!Q9</f>
        <v>-0.94112933963929879</v>
      </c>
      <c r="R210" s="4">
        <f>Tabelle1!R9-'6. Iteration'!R9</f>
        <v>6.0773739623072864E-2</v>
      </c>
      <c r="S210" s="4">
        <f>Tabelle1!S9-'6. Iteration'!S9</f>
        <v>6.6731110915745462E-2</v>
      </c>
      <c r="T210" s="4">
        <f>Tabelle1!T9-'6. Iteration'!T9</f>
        <v>6.6731110915745462E-2</v>
      </c>
      <c r="U210" s="4">
        <f>Tabelle1!U9-'6. Iteration'!U9</f>
        <v>6.8802621719448731E-2</v>
      </c>
      <c r="V210" s="4">
        <f>Tabelle1!V9-'6. Iteration'!V9</f>
        <v>8.4603912065931874E-2</v>
      </c>
      <c r="W210" s="4">
        <f>Tabelle1!W9-'6. Iteration'!W9</f>
        <v>9.4750782694761559E-2</v>
      </c>
      <c r="X210" s="4">
        <f>Tabelle1!X9-'6. Iteration'!X9</f>
        <v>9.4750782694761559E-2</v>
      </c>
      <c r="Y210" s="4">
        <f>Tabelle1!Y9-'6. Iteration'!Y9</f>
        <v>0.1001600743098352</v>
      </c>
      <c r="Z210" s="4">
        <f>Tabelle1!Z9-'6. Iteration'!Z9</f>
        <v>0.11786199527453611</v>
      </c>
      <c r="AA210" s="4">
        <f>Tabelle1!AA9-'6. Iteration'!AA9</f>
        <v>0.117861995274536</v>
      </c>
      <c r="AB210" s="4">
        <f>Tabelle1!AB9-'6. Iteration'!AB9</f>
        <v>0.12104290264225237</v>
      </c>
      <c r="AC210" s="4">
        <f>Tabelle1!AC9-'6. Iteration'!AC9</f>
        <v>0.13101324983099216</v>
      </c>
      <c r="AD210" s="4">
        <f>Tabelle1!AD9-'6. Iteration'!AD9</f>
        <v>0.13448505372983566</v>
      </c>
      <c r="AE210" s="4">
        <f>Tabelle1!AE9-'6. Iteration'!AE9</f>
        <v>0.13803406562194487</v>
      </c>
      <c r="AF210" s="4">
        <f>Tabelle1!AF9-'6. Iteration'!AF9</f>
        <v>-0.86196593437805513</v>
      </c>
      <c r="AG210" s="4">
        <f>Tabelle1!AG9-'6. Iteration'!AG9</f>
        <v>0.14166218132884134</v>
      </c>
      <c r="AH210" s="4">
        <f>Tabelle1!AH9-'6. Iteration'!AH9</f>
        <v>0.14166218132884123</v>
      </c>
      <c r="AI210" s="4">
        <f>Tabelle1!AI9-'6. Iteration'!AI9</f>
        <v>0.14166218132884123</v>
      </c>
      <c r="AJ210" s="4">
        <f>Tabelle1!AJ9-'6. Iteration'!AJ9</f>
        <v>0.14916357791837509</v>
      </c>
      <c r="AK210" s="4">
        <f>Tabelle1!AK9-'6. Iteration'!AK9</f>
        <v>0.19699379512272963</v>
      </c>
      <c r="AL210" s="4">
        <f>Tabelle1!AL9-'6. Iteration'!AL9</f>
        <v>0.20196157897315925</v>
      </c>
      <c r="AM210" s="4">
        <f>Tabelle1!AM9-'6. Iteration'!AM9</f>
        <v>0.22858534901252625</v>
      </c>
      <c r="AN210" s="4">
        <f>Tabelle1!AN9-'6. Iteration'!AN9</f>
        <v>0.25847987195135602</v>
      </c>
      <c r="AO210" s="4">
        <f>Tabelle1!AO9-'6. Iteration'!AO9</f>
        <v>-0.73511016217245939</v>
      </c>
      <c r="AP210" s="4">
        <f>Tabelle1!AP9-'6. Iteration'!AP9</f>
        <v>0.28505121332742134</v>
      </c>
      <c r="AQ210" s="4">
        <f>Tabelle1!AQ9-'6. Iteration'!AQ9</f>
        <v>0.2993098049154499</v>
      </c>
      <c r="AR210" s="4">
        <f>Tabelle1!AR9-'6. Iteration'!AR9</f>
        <v>0.30669741747347912</v>
      </c>
      <c r="AS210" s="4">
        <f>Tabelle1!AS9-'6. Iteration'!AS9</f>
        <v>-0.67005133151504059</v>
      </c>
      <c r="AT210" s="4">
        <f>Tabelle1!AT9-'6. Iteration'!AT9</f>
        <v>0.41067813778109885</v>
      </c>
      <c r="AU210" s="4">
        <f>Tabelle1!AU9-'6. Iteration'!AU9</f>
        <v>-0.20988986256468128</v>
      </c>
    </row>
    <row r="211" spans="6:47">
      <c r="F211" s="7">
        <f>'5. Iteration'!F211-'6. Iteration'!G211/'6. Iteration'!AX10</f>
        <v>2.131277825085903</v>
      </c>
      <c r="G211">
        <f t="shared" si="38"/>
        <v>3.6635464984747235E-3</v>
      </c>
      <c r="H211" s="4">
        <f>Tabelle1!H10-'6. Iteration'!H10</f>
        <v>4.9552575889608708E-3</v>
      </c>
      <c r="I211" s="4">
        <f>Tabelle1!I10-'6. Iteration'!I10</f>
        <v>7.7665886467936929E-3</v>
      </c>
      <c r="J211" s="4">
        <f>Tabelle1!J10-'6. Iteration'!J10</f>
        <v>1.6246485596067339E-2</v>
      </c>
      <c r="K211" s="4">
        <f>Tabelle1!K10-'6. Iteration'!K10</f>
        <v>2.3510708089682253E-2</v>
      </c>
      <c r="L211" s="4">
        <f>Tabelle1!L10-'6. Iteration'!L10</f>
        <v>2.8206255283595216E-2</v>
      </c>
      <c r="M211" s="4">
        <f>Tabelle1!M10-'6. Iteration'!M10</f>
        <v>3.3333110546885369E-2</v>
      </c>
      <c r="N211" s="4">
        <f>Tabelle1!N10-'6. Iteration'!N10</f>
        <v>4.662154184591405E-2</v>
      </c>
      <c r="O211" s="4">
        <f>Tabelle1!O10-'6. Iteration'!O10</f>
        <v>4.8261959051838388E-2</v>
      </c>
      <c r="P211" s="4">
        <f>Tabelle1!P10-'6. Iteration'!P10</f>
        <v>5.3397582342753713E-2</v>
      </c>
      <c r="Q211" s="4">
        <f>Tabelle1!Q10-'6. Iteration'!Q10</f>
        <v>5.887066036070121E-2</v>
      </c>
      <c r="R211" s="4">
        <f>Tabelle1!R10-'6. Iteration'!R10</f>
        <v>6.0773739623072864E-2</v>
      </c>
      <c r="S211" s="4">
        <f>Tabelle1!S10-'6. Iteration'!S10</f>
        <v>6.6731110915745462E-2</v>
      </c>
      <c r="T211" s="4">
        <f>Tabelle1!T10-'6. Iteration'!T10</f>
        <v>6.6731110915745462E-2</v>
      </c>
      <c r="U211" s="4">
        <f>Tabelle1!U10-'6. Iteration'!U10</f>
        <v>6.8802621719448731E-2</v>
      </c>
      <c r="V211" s="4">
        <f>Tabelle1!V10-'6. Iteration'!V10</f>
        <v>8.4603912065931874E-2</v>
      </c>
      <c r="W211" s="4">
        <f>Tabelle1!W10-'6. Iteration'!W10</f>
        <v>9.4750782694761559E-2</v>
      </c>
      <c r="X211" s="4">
        <f>Tabelle1!X10-'6. Iteration'!X10</f>
        <v>9.4750782694761559E-2</v>
      </c>
      <c r="Y211" s="4">
        <f>Tabelle1!Y10-'6. Iteration'!Y10</f>
        <v>0.1001600743098352</v>
      </c>
      <c r="Z211" s="4">
        <f>Tabelle1!Z10-'6. Iteration'!Z10</f>
        <v>0.11786199527453611</v>
      </c>
      <c r="AA211" s="4">
        <f>Tabelle1!AA10-'6. Iteration'!AA10</f>
        <v>-0.882138004725464</v>
      </c>
      <c r="AB211" s="4">
        <f>Tabelle1!AB10-'6. Iteration'!AB10</f>
        <v>0.12104290264225237</v>
      </c>
      <c r="AC211" s="4">
        <f>Tabelle1!AC10-'6. Iteration'!AC10</f>
        <v>0.13101324983099216</v>
      </c>
      <c r="AD211" s="4">
        <f>Tabelle1!AD10-'6. Iteration'!AD10</f>
        <v>0.13448505372983566</v>
      </c>
      <c r="AE211" s="4">
        <f>Tabelle1!AE10-'6. Iteration'!AE10</f>
        <v>0.13803406562194487</v>
      </c>
      <c r="AF211" s="4">
        <f>Tabelle1!AF10-'6. Iteration'!AF10</f>
        <v>0.13803406562194487</v>
      </c>
      <c r="AG211" s="4">
        <f>Tabelle1!AG10-'6. Iteration'!AG10</f>
        <v>-0.85833781867115866</v>
      </c>
      <c r="AH211" s="4">
        <f>Tabelle1!AH10-'6. Iteration'!AH10</f>
        <v>-0.85833781867115877</v>
      </c>
      <c r="AI211" s="4">
        <f>Tabelle1!AI10-'6. Iteration'!AI10</f>
        <v>0.14166218132884123</v>
      </c>
      <c r="AJ211" s="4">
        <f>Tabelle1!AJ10-'6. Iteration'!AJ10</f>
        <v>0.14916357791837509</v>
      </c>
      <c r="AK211" s="4">
        <f>Tabelle1!AK10-'6. Iteration'!AK10</f>
        <v>0.19699379512272963</v>
      </c>
      <c r="AL211" s="4">
        <f>Tabelle1!AL10-'6. Iteration'!AL10</f>
        <v>0.20196157897315925</v>
      </c>
      <c r="AM211" s="4">
        <f>Tabelle1!AM10-'6. Iteration'!AM10</f>
        <v>0.22858534901252625</v>
      </c>
      <c r="AN211" s="4">
        <f>Tabelle1!AN10-'6. Iteration'!AN10</f>
        <v>0.25847987195135602</v>
      </c>
      <c r="AO211" s="4">
        <f>Tabelle1!AO10-'6. Iteration'!AO10</f>
        <v>0.26488983782754061</v>
      </c>
      <c r="AP211" s="4">
        <f>Tabelle1!AP10-'6. Iteration'!AP10</f>
        <v>0.28505121332742134</v>
      </c>
      <c r="AQ211" s="4">
        <f>Tabelle1!AQ10-'6. Iteration'!AQ10</f>
        <v>-0.7006901950845501</v>
      </c>
      <c r="AR211" s="4">
        <f>Tabelle1!AR10-'6. Iteration'!AR10</f>
        <v>0.30669741747347912</v>
      </c>
      <c r="AS211" s="4">
        <f>Tabelle1!AS10-'6. Iteration'!AS10</f>
        <v>-0.67005133151504059</v>
      </c>
      <c r="AT211" s="4">
        <f>Tabelle1!AT10-'6. Iteration'!AT10</f>
        <v>0.41067813778109885</v>
      </c>
      <c r="AU211" s="4">
        <f>Tabelle1!AU10-'6. Iteration'!AU10</f>
        <v>-0.20988986256468128</v>
      </c>
    </row>
    <row r="212" spans="6:47">
      <c r="F212" s="7">
        <f>'5. Iteration'!F212-'6. Iteration'!G212/'6. Iteration'!AX11</f>
        <v>2.1312778250859035</v>
      </c>
      <c r="G212">
        <f t="shared" si="38"/>
        <v>3.663546498475112E-3</v>
      </c>
      <c r="H212" s="4">
        <f>Tabelle1!H11-'6. Iteration'!H11</f>
        <v>4.9552575889608708E-3</v>
      </c>
      <c r="I212" s="4">
        <f>Tabelle1!I11-'6. Iteration'!I11</f>
        <v>7.7665886467936929E-3</v>
      </c>
      <c r="J212" s="4">
        <f>Tabelle1!J11-'6. Iteration'!J11</f>
        <v>1.6246485596067339E-2</v>
      </c>
      <c r="K212" s="4">
        <f>Tabelle1!K11-'6. Iteration'!K11</f>
        <v>2.3510708089682253E-2</v>
      </c>
      <c r="L212" s="4">
        <f>Tabelle1!L11-'6. Iteration'!L11</f>
        <v>2.8206255283595216E-2</v>
      </c>
      <c r="M212" s="4">
        <f>Tabelle1!M11-'6. Iteration'!M11</f>
        <v>3.3333110546885369E-2</v>
      </c>
      <c r="N212" s="4">
        <f>Tabelle1!N11-'6. Iteration'!N11</f>
        <v>4.662154184591405E-2</v>
      </c>
      <c r="O212" s="4">
        <f>Tabelle1!O11-'6. Iteration'!O11</f>
        <v>4.8261959051838388E-2</v>
      </c>
      <c r="P212" s="4">
        <f>Tabelle1!P11-'6. Iteration'!P11</f>
        <v>5.3397582342753713E-2</v>
      </c>
      <c r="Q212" s="4">
        <f>Tabelle1!Q11-'6. Iteration'!Q11</f>
        <v>5.887066036070121E-2</v>
      </c>
      <c r="R212" s="4">
        <f>Tabelle1!R11-'6. Iteration'!R11</f>
        <v>6.0773739623072864E-2</v>
      </c>
      <c r="S212" s="4">
        <f>Tabelle1!S11-'6. Iteration'!S11</f>
        <v>6.6731110915745462E-2</v>
      </c>
      <c r="T212" s="4">
        <f>Tabelle1!T11-'6. Iteration'!T11</f>
        <v>6.6731110915745462E-2</v>
      </c>
      <c r="U212" s="4">
        <f>Tabelle1!U11-'6. Iteration'!U11</f>
        <v>6.8802621719448731E-2</v>
      </c>
      <c r="V212" s="4">
        <f>Tabelle1!V11-'6. Iteration'!V11</f>
        <v>8.4603912065931874E-2</v>
      </c>
      <c r="W212" s="4">
        <f>Tabelle1!W11-'6. Iteration'!W11</f>
        <v>9.4750782694761559E-2</v>
      </c>
      <c r="X212" s="4">
        <f>Tabelle1!X11-'6. Iteration'!X11</f>
        <v>9.4750782694761559E-2</v>
      </c>
      <c r="Y212" s="4">
        <f>Tabelle1!Y11-'6. Iteration'!Y11</f>
        <v>-0.8998399256901648</v>
      </c>
      <c r="Z212" s="4">
        <f>Tabelle1!Z11-'6. Iteration'!Z11</f>
        <v>0.11786199527453611</v>
      </c>
      <c r="AA212" s="4">
        <f>Tabelle1!AA11-'6. Iteration'!AA11</f>
        <v>0.117861995274536</v>
      </c>
      <c r="AB212" s="4">
        <f>Tabelle1!AB11-'6. Iteration'!AB11</f>
        <v>0.12104290264225237</v>
      </c>
      <c r="AC212" s="4">
        <f>Tabelle1!AC11-'6. Iteration'!AC11</f>
        <v>-0.86898675016900784</v>
      </c>
      <c r="AD212" s="4">
        <f>Tabelle1!AD11-'6. Iteration'!AD11</f>
        <v>-0.86551494627016434</v>
      </c>
      <c r="AE212" s="4">
        <f>Tabelle1!AE11-'6. Iteration'!AE11</f>
        <v>0.13803406562194487</v>
      </c>
      <c r="AF212" s="4">
        <f>Tabelle1!AF11-'6. Iteration'!AF11</f>
        <v>0.13803406562194487</v>
      </c>
      <c r="AG212" s="4">
        <f>Tabelle1!AG11-'6. Iteration'!AG11</f>
        <v>0.14166218132884134</v>
      </c>
      <c r="AH212" s="4">
        <f>Tabelle1!AH11-'6. Iteration'!AH11</f>
        <v>0.14166218132884123</v>
      </c>
      <c r="AI212" s="4">
        <f>Tabelle1!AI11-'6. Iteration'!AI11</f>
        <v>0.14166218132884123</v>
      </c>
      <c r="AJ212" s="4">
        <f>Tabelle1!AJ11-'6. Iteration'!AJ11</f>
        <v>0.14916357791837509</v>
      </c>
      <c r="AK212" s="4">
        <f>Tabelle1!AK11-'6. Iteration'!AK11</f>
        <v>-0.80300620487727037</v>
      </c>
      <c r="AL212" s="4">
        <f>Tabelle1!AL11-'6. Iteration'!AL11</f>
        <v>0.20196157897315925</v>
      </c>
      <c r="AM212" s="4">
        <f>Tabelle1!AM11-'6. Iteration'!AM11</f>
        <v>0.22858534901252625</v>
      </c>
      <c r="AN212" s="4">
        <f>Tabelle1!AN11-'6. Iteration'!AN11</f>
        <v>-0.74152012804864398</v>
      </c>
      <c r="AO212" s="4">
        <f>Tabelle1!AO11-'6. Iteration'!AO11</f>
        <v>0.26488983782754061</v>
      </c>
      <c r="AP212" s="4">
        <f>Tabelle1!AP11-'6. Iteration'!AP11</f>
        <v>0.28505121332742134</v>
      </c>
      <c r="AQ212" s="4">
        <f>Tabelle1!AQ11-'6. Iteration'!AQ11</f>
        <v>0.2993098049154499</v>
      </c>
      <c r="AR212" s="4">
        <f>Tabelle1!AR11-'6. Iteration'!AR11</f>
        <v>-0.69330258252652088</v>
      </c>
      <c r="AS212" s="4">
        <f>Tabelle1!AS11-'6. Iteration'!AS11</f>
        <v>0.32994866848495941</v>
      </c>
      <c r="AT212" s="4">
        <f>Tabelle1!AT11-'6. Iteration'!AT11</f>
        <v>0.41067813778109885</v>
      </c>
      <c r="AU212" s="4">
        <f>Tabelle1!AU11-'6. Iteration'!AU11</f>
        <v>0.79011013743531877</v>
      </c>
    </row>
    <row r="213" spans="6:47">
      <c r="F213" s="7">
        <f>'5. Iteration'!F213-'6. Iteration'!G213/'6. Iteration'!AX12</f>
        <v>2.131277825085903</v>
      </c>
      <c r="G213">
        <f t="shared" si="38"/>
        <v>3.663546498474668E-3</v>
      </c>
      <c r="H213" s="4">
        <f>Tabelle1!H12-'6. Iteration'!H12</f>
        <v>4.9552575889608708E-3</v>
      </c>
      <c r="I213" s="4">
        <f>Tabelle1!I12-'6. Iteration'!I12</f>
        <v>-0.99223341135320631</v>
      </c>
      <c r="J213" s="4">
        <f>Tabelle1!J12-'6. Iteration'!J12</f>
        <v>1.6246485596067339E-2</v>
      </c>
      <c r="K213" s="4">
        <f>Tabelle1!K12-'6. Iteration'!K12</f>
        <v>2.3510708089682253E-2</v>
      </c>
      <c r="L213" s="4">
        <f>Tabelle1!L12-'6. Iteration'!L12</f>
        <v>2.8206255283595216E-2</v>
      </c>
      <c r="M213" s="4">
        <f>Tabelle1!M12-'6. Iteration'!M12</f>
        <v>3.3333110546885369E-2</v>
      </c>
      <c r="N213" s="4">
        <f>Tabelle1!N12-'6. Iteration'!N12</f>
        <v>4.662154184591405E-2</v>
      </c>
      <c r="O213" s="4">
        <f>Tabelle1!O12-'6. Iteration'!O12</f>
        <v>4.8261959051838388E-2</v>
      </c>
      <c r="P213" s="4">
        <f>Tabelle1!P12-'6. Iteration'!P12</f>
        <v>5.3397582342753713E-2</v>
      </c>
      <c r="Q213" s="4">
        <f>Tabelle1!Q12-'6. Iteration'!Q12</f>
        <v>5.887066036070121E-2</v>
      </c>
      <c r="R213" s="4">
        <f>Tabelle1!R12-'6. Iteration'!R12</f>
        <v>6.0773739623072864E-2</v>
      </c>
      <c r="S213" s="4">
        <f>Tabelle1!S12-'6. Iteration'!S12</f>
        <v>6.6731110915745462E-2</v>
      </c>
      <c r="T213" s="4">
        <f>Tabelle1!T12-'6. Iteration'!T12</f>
        <v>6.6731110915745462E-2</v>
      </c>
      <c r="U213" s="4">
        <f>Tabelle1!U12-'6. Iteration'!U12</f>
        <v>6.8802621719448731E-2</v>
      </c>
      <c r="V213" s="4">
        <f>Tabelle1!V12-'6. Iteration'!V12</f>
        <v>8.4603912065931874E-2</v>
      </c>
      <c r="W213" s="4">
        <f>Tabelle1!W12-'6. Iteration'!W12</f>
        <v>9.4750782694761559E-2</v>
      </c>
      <c r="X213" s="4">
        <f>Tabelle1!X12-'6. Iteration'!X12</f>
        <v>9.4750782694761559E-2</v>
      </c>
      <c r="Y213" s="4">
        <f>Tabelle1!Y12-'6. Iteration'!Y12</f>
        <v>-0.8998399256901648</v>
      </c>
      <c r="Z213" s="4">
        <f>Tabelle1!Z12-'6. Iteration'!Z12</f>
        <v>0.11786199527453611</v>
      </c>
      <c r="AA213" s="4">
        <f>Tabelle1!AA12-'6. Iteration'!AA12</f>
        <v>0.117861995274536</v>
      </c>
      <c r="AB213" s="4">
        <f>Tabelle1!AB12-'6. Iteration'!AB12</f>
        <v>0.12104290264225237</v>
      </c>
      <c r="AC213" s="4">
        <f>Tabelle1!AC12-'6. Iteration'!AC12</f>
        <v>-0.86898675016900784</v>
      </c>
      <c r="AD213" s="4">
        <f>Tabelle1!AD12-'6. Iteration'!AD12</f>
        <v>0.13448505372983566</v>
      </c>
      <c r="AE213" s="4">
        <f>Tabelle1!AE12-'6. Iteration'!AE12</f>
        <v>-0.86196593437805513</v>
      </c>
      <c r="AF213" s="4">
        <f>Tabelle1!AF12-'6. Iteration'!AF12</f>
        <v>0.13803406562194487</v>
      </c>
      <c r="AG213" s="4">
        <f>Tabelle1!AG12-'6. Iteration'!AG12</f>
        <v>0.14166218132884134</v>
      </c>
      <c r="AH213" s="4">
        <f>Tabelle1!AH12-'6. Iteration'!AH12</f>
        <v>0.14166218132884123</v>
      </c>
      <c r="AI213" s="4">
        <f>Tabelle1!AI12-'6. Iteration'!AI12</f>
        <v>0.14166218132884123</v>
      </c>
      <c r="AJ213" s="4">
        <f>Tabelle1!AJ12-'6. Iteration'!AJ12</f>
        <v>0.14916357791837509</v>
      </c>
      <c r="AK213" s="4">
        <f>Tabelle1!AK12-'6. Iteration'!AK12</f>
        <v>0.19699379512272963</v>
      </c>
      <c r="AL213" s="4">
        <f>Tabelle1!AL12-'6. Iteration'!AL12</f>
        <v>0.20196157897315925</v>
      </c>
      <c r="AM213" s="4">
        <f>Tabelle1!AM12-'6. Iteration'!AM12</f>
        <v>0.22858534901252625</v>
      </c>
      <c r="AN213" s="4">
        <f>Tabelle1!AN12-'6. Iteration'!AN12</f>
        <v>0.25847987195135602</v>
      </c>
      <c r="AO213" s="4">
        <f>Tabelle1!AO12-'6. Iteration'!AO12</f>
        <v>-0.73511016217245939</v>
      </c>
      <c r="AP213" s="4">
        <f>Tabelle1!AP12-'6. Iteration'!AP12</f>
        <v>0.28505121332742134</v>
      </c>
      <c r="AQ213" s="4">
        <f>Tabelle1!AQ12-'6. Iteration'!AQ12</f>
        <v>0.2993098049154499</v>
      </c>
      <c r="AR213" s="4">
        <f>Tabelle1!AR12-'6. Iteration'!AR12</f>
        <v>0.30669741747347912</v>
      </c>
      <c r="AS213" s="4">
        <f>Tabelle1!AS12-'6. Iteration'!AS12</f>
        <v>-0.67005133151504059</v>
      </c>
      <c r="AT213" s="4">
        <f>Tabelle1!AT12-'6. Iteration'!AT12</f>
        <v>0.41067813778109885</v>
      </c>
      <c r="AU213" s="4">
        <f>Tabelle1!AU12-'6. Iteration'!AU12</f>
        <v>0.79011013743531877</v>
      </c>
    </row>
    <row r="214" spans="6:47">
      <c r="F214" s="7">
        <f>'5. Iteration'!F214-'6. Iteration'!G214/'6. Iteration'!AX13</f>
        <v>1.9126156343362726</v>
      </c>
      <c r="G214">
        <f t="shared" si="38"/>
        <v>3.7857561005464613E-3</v>
      </c>
      <c r="H214" s="4">
        <f>Tabelle1!H13-'6. Iteration'!H13</f>
        <v>6.1584844846318543E-3</v>
      </c>
      <c r="I214" s="4">
        <f>Tabelle1!I13-'6. Iteration'!I13</f>
        <v>9.6458405331826258E-3</v>
      </c>
      <c r="J214" s="4">
        <f>Tabelle1!J13-'6. Iteration'!J13</f>
        <v>2.0135946558442641E-2</v>
      </c>
      <c r="K214" s="4">
        <f>Tabelle1!K13-'6. Iteration'!K13</f>
        <v>2.9087825883612139E-2</v>
      </c>
      <c r="L214" s="4">
        <f>Tabelle1!L13-'6. Iteration'!L13</f>
        <v>-0.96514252879626827</v>
      </c>
      <c r="M214" s="4">
        <f>Tabelle1!M13-'6. Iteration'!M13</f>
        <v>4.1142089627150047E-2</v>
      </c>
      <c r="N214" s="4">
        <f>Tabelle1!N13-'6. Iteration'!N13</f>
        <v>5.7358893286613366E-2</v>
      </c>
      <c r="O214" s="4">
        <f>Tabelle1!O13-'6. Iteration'!O13</f>
        <v>5.9353592514878595E-2</v>
      </c>
      <c r="P214" s="4">
        <f>Tabelle1!P13-'6. Iteration'!P13</f>
        <v>6.558815453707445E-2</v>
      </c>
      <c r="Q214" s="4">
        <f>Tabelle1!Q13-'6. Iteration'!Q13</f>
        <v>7.2215403734120609E-2</v>
      </c>
      <c r="R214" s="4">
        <f>Tabelle1!R13-'6. Iteration'!R13</f>
        <v>7.4515715150920592E-2</v>
      </c>
      <c r="S214" s="4">
        <f>Tabelle1!S13-'6. Iteration'!S13</f>
        <v>8.1702968814621579E-2</v>
      </c>
      <c r="T214" s="4">
        <f>Tabelle1!T13-'6. Iteration'!T13</f>
        <v>8.1702968814621579E-2</v>
      </c>
      <c r="U214" s="4">
        <f>Tabelle1!U13-'6. Iteration'!U13</f>
        <v>8.4197315716535104E-2</v>
      </c>
      <c r="V214" s="4">
        <f>Tabelle1!V13-'6. Iteration'!V13</f>
        <v>0.1031425585308261</v>
      </c>
      <c r="W214" s="4">
        <f>Tabelle1!W13-'6. Iteration'!W13</f>
        <v>-0.88476705005879785</v>
      </c>
      <c r="X214" s="4">
        <f>Tabelle1!X13-'6. Iteration'!X13</f>
        <v>0.11523294994120215</v>
      </c>
      <c r="Y214" s="4">
        <f>Tabelle1!Y13-'6. Iteration'!Y13</f>
        <v>-0.87834558046864419</v>
      </c>
      <c r="Z214" s="4">
        <f>Tabelle1!Z13-'6. Iteration'!Z13</f>
        <v>0.14255335770587774</v>
      </c>
      <c r="AA214" s="4">
        <f>Tabelle1!AA13-'6. Iteration'!AA13</f>
        <v>0.14255335770587785</v>
      </c>
      <c r="AB214" s="4">
        <f>Tabelle1!AB13-'6. Iteration'!AB13</f>
        <v>0.14629013578377303</v>
      </c>
      <c r="AC214" s="4">
        <f>Tabelle1!AC13-'6. Iteration'!AC13</f>
        <v>-0.84203364380199641</v>
      </c>
      <c r="AD214" s="4">
        <f>Tabelle1!AD13-'6. Iteration'!AD13</f>
        <v>0.16201923898073467</v>
      </c>
      <c r="AE214" s="4">
        <f>Tabelle1!AE13-'6. Iteration'!AE13</f>
        <v>-0.83384462272095716</v>
      </c>
      <c r="AF214" s="4">
        <f>Tabelle1!AF13-'6. Iteration'!AF13</f>
        <v>0.16615537727904284</v>
      </c>
      <c r="AG214" s="4">
        <f>Tabelle1!AG13-'6. Iteration'!AG13</f>
        <v>0.17037653934696384</v>
      </c>
      <c r="AH214" s="4">
        <f>Tabelle1!AH13-'6. Iteration'!AH13</f>
        <v>0.17037653934696384</v>
      </c>
      <c r="AI214" s="4">
        <f>Tabelle1!AI13-'6. Iteration'!AI13</f>
        <v>0.17037653934696384</v>
      </c>
      <c r="AJ214" s="4">
        <f>Tabelle1!AJ13-'6. Iteration'!AJ13</f>
        <v>0.17908120552388607</v>
      </c>
      <c r="AK214" s="4">
        <f>Tabelle1!AK13-'6. Iteration'!AK13</f>
        <v>0.23386780934748563</v>
      </c>
      <c r="AL214" s="4">
        <f>Tabelle1!AL13-'6. Iteration'!AL13</f>
        <v>0.23948815176536087</v>
      </c>
      <c r="AM214" s="4">
        <f>Tabelle1!AM13-'6. Iteration'!AM13</f>
        <v>0.26938897641578496</v>
      </c>
      <c r="AN214" s="4">
        <f>Tabelle1!AN13-'6. Iteration'!AN13</f>
        <v>0.30252706625505899</v>
      </c>
      <c r="AO214" s="4">
        <f>Tabelle1!AO13-'6. Iteration'!AO13</f>
        <v>0.30957332134522042</v>
      </c>
      <c r="AP214" s="4">
        <f>Tabelle1!AP13-'6. Iteration'!AP13</f>
        <v>-0.66839848376781708</v>
      </c>
      <c r="AQ214" s="4">
        <f>Tabelle1!AQ13-'6. Iteration'!AQ13</f>
        <v>0.34705828182341714</v>
      </c>
      <c r="AR214" s="4">
        <f>Tabelle1!AR13-'6. Iteration'!AR13</f>
        <v>0.35502728688683927</v>
      </c>
      <c r="AS214" s="4">
        <f>Tabelle1!AS13-'6. Iteration'!AS13</f>
        <v>0.37993462659926436</v>
      </c>
      <c r="AT214" s="4">
        <f>Tabelle1!AT13-'6. Iteration'!AT13</f>
        <v>0.46441745677180335</v>
      </c>
      <c r="AU214" s="4">
        <f>Tabelle1!AU13-'6. Iteration'!AU13</f>
        <v>-0.17592831064372447</v>
      </c>
    </row>
    <row r="215" spans="6:47">
      <c r="F215" s="7">
        <f>'5. Iteration'!F215-'6. Iteration'!G215/'6. Iteration'!AX14</f>
        <v>1.9126156343362728</v>
      </c>
      <c r="G215">
        <f t="shared" si="38"/>
        <v>3.7857561005487372E-3</v>
      </c>
      <c r="H215" s="4">
        <f>Tabelle1!H14-'6. Iteration'!H14</f>
        <v>6.1584844846318543E-3</v>
      </c>
      <c r="I215" s="4">
        <f>Tabelle1!I14-'6. Iteration'!I14</f>
        <v>9.6458405331826258E-3</v>
      </c>
      <c r="J215" s="4">
        <f>Tabelle1!J14-'6. Iteration'!J14</f>
        <v>-0.97986405344155736</v>
      </c>
      <c r="K215" s="4">
        <f>Tabelle1!K14-'6. Iteration'!K14</f>
        <v>2.9087825883612139E-2</v>
      </c>
      <c r="L215" s="4">
        <f>Tabelle1!L14-'6. Iteration'!L14</f>
        <v>3.4857471203731727E-2</v>
      </c>
      <c r="M215" s="4">
        <f>Tabelle1!M14-'6. Iteration'!M14</f>
        <v>4.1142089627150047E-2</v>
      </c>
      <c r="N215" s="4">
        <f>Tabelle1!N14-'6. Iteration'!N14</f>
        <v>-0.94264110671338663</v>
      </c>
      <c r="O215" s="4">
        <f>Tabelle1!O14-'6. Iteration'!O14</f>
        <v>5.9353592514878595E-2</v>
      </c>
      <c r="P215" s="4">
        <f>Tabelle1!P14-'6. Iteration'!P14</f>
        <v>6.558815453707445E-2</v>
      </c>
      <c r="Q215" s="4">
        <f>Tabelle1!Q14-'6. Iteration'!Q14</f>
        <v>7.2215403734120609E-2</v>
      </c>
      <c r="R215" s="4">
        <f>Tabelle1!R14-'6. Iteration'!R14</f>
        <v>7.4515715150920592E-2</v>
      </c>
      <c r="S215" s="4">
        <f>Tabelle1!S14-'6. Iteration'!S14</f>
        <v>8.1702968814621579E-2</v>
      </c>
      <c r="T215" s="4">
        <f>Tabelle1!T14-'6. Iteration'!T14</f>
        <v>8.1702968814621579E-2</v>
      </c>
      <c r="U215" s="4">
        <f>Tabelle1!U14-'6. Iteration'!U14</f>
        <v>8.4197315716535104E-2</v>
      </c>
      <c r="V215" s="4">
        <f>Tabelle1!V14-'6. Iteration'!V14</f>
        <v>0.10314255853082621</v>
      </c>
      <c r="W215" s="4">
        <f>Tabelle1!W14-'6. Iteration'!W14</f>
        <v>0.11523294994120215</v>
      </c>
      <c r="X215" s="4">
        <f>Tabelle1!X14-'6. Iteration'!X14</f>
        <v>0.11523294994120215</v>
      </c>
      <c r="Y215" s="4">
        <f>Tabelle1!Y14-'6. Iteration'!Y14</f>
        <v>-0.87834558046864397</v>
      </c>
      <c r="Z215" s="4">
        <f>Tabelle1!Z14-'6. Iteration'!Z14</f>
        <v>0.14255335770587785</v>
      </c>
      <c r="AA215" s="4">
        <f>Tabelle1!AA14-'6. Iteration'!AA14</f>
        <v>0.14255335770587785</v>
      </c>
      <c r="AB215" s="4">
        <f>Tabelle1!AB14-'6. Iteration'!AB14</f>
        <v>0.14629013578377303</v>
      </c>
      <c r="AC215" s="4">
        <f>Tabelle1!AC14-'6. Iteration'!AC14</f>
        <v>0.15796635619800359</v>
      </c>
      <c r="AD215" s="4">
        <f>Tabelle1!AD14-'6. Iteration'!AD14</f>
        <v>0.16201923898073467</v>
      </c>
      <c r="AE215" s="4">
        <f>Tabelle1!AE14-'6. Iteration'!AE14</f>
        <v>-0.83384462272095705</v>
      </c>
      <c r="AF215" s="4">
        <f>Tabelle1!AF14-'6. Iteration'!AF14</f>
        <v>0.16615537727904295</v>
      </c>
      <c r="AG215" s="4">
        <f>Tabelle1!AG14-'6. Iteration'!AG14</f>
        <v>0.17037653934696395</v>
      </c>
      <c r="AH215" s="4">
        <f>Tabelle1!AH14-'6. Iteration'!AH14</f>
        <v>0.17037653934696395</v>
      </c>
      <c r="AI215" s="4">
        <f>Tabelle1!AI14-'6. Iteration'!AI14</f>
        <v>-0.82962346065303605</v>
      </c>
      <c r="AJ215" s="4">
        <f>Tabelle1!AJ14-'6. Iteration'!AJ14</f>
        <v>0.17908120552388607</v>
      </c>
      <c r="AK215" s="4">
        <f>Tabelle1!AK14-'6. Iteration'!AK14</f>
        <v>0.23386780934748574</v>
      </c>
      <c r="AL215" s="4">
        <f>Tabelle1!AL14-'6. Iteration'!AL14</f>
        <v>0.23948815176536098</v>
      </c>
      <c r="AM215" s="4">
        <f>Tabelle1!AM14-'6. Iteration'!AM14</f>
        <v>0.26938897641578508</v>
      </c>
      <c r="AN215" s="4">
        <f>Tabelle1!AN14-'6. Iteration'!AN14</f>
        <v>0.30252706625505899</v>
      </c>
      <c r="AO215" s="4">
        <f>Tabelle1!AO14-'6. Iteration'!AO14</f>
        <v>-0.69042667865477958</v>
      </c>
      <c r="AP215" s="4">
        <f>Tabelle1!AP14-'6. Iteration'!AP14</f>
        <v>0.33160151623218304</v>
      </c>
      <c r="AQ215" s="4">
        <f>Tabelle1!AQ14-'6. Iteration'!AQ14</f>
        <v>0.34705828182341714</v>
      </c>
      <c r="AR215" s="4">
        <f>Tabelle1!AR14-'6. Iteration'!AR14</f>
        <v>0.35502728688683938</v>
      </c>
      <c r="AS215" s="4">
        <f>Tabelle1!AS14-'6. Iteration'!AS14</f>
        <v>0.37993462659926425</v>
      </c>
      <c r="AT215" s="4">
        <f>Tabelle1!AT14-'6. Iteration'!AT14</f>
        <v>0.46441745677180335</v>
      </c>
      <c r="AU215" s="4">
        <f>Tabelle1!AU14-'6. Iteration'!AU14</f>
        <v>-0.17592831064372441</v>
      </c>
    </row>
    <row r="216" spans="6:47">
      <c r="F216" s="7">
        <f>'5. Iteration'!F216-'6. Iteration'!G216/'6. Iteration'!AX15</f>
        <v>1.9126156343362728</v>
      </c>
      <c r="G216">
        <f t="shared" si="38"/>
        <v>3.7857561005486262E-3</v>
      </c>
      <c r="H216" s="4">
        <f>Tabelle1!H15-'6. Iteration'!H15</f>
        <v>6.1584844846318543E-3</v>
      </c>
      <c r="I216" s="4">
        <f>Tabelle1!I15-'6. Iteration'!I15</f>
        <v>9.6458405331826258E-3</v>
      </c>
      <c r="J216" s="4">
        <f>Tabelle1!J15-'6. Iteration'!J15</f>
        <v>2.0135946558442641E-2</v>
      </c>
      <c r="K216" s="4">
        <f>Tabelle1!K15-'6. Iteration'!K15</f>
        <v>2.9087825883612139E-2</v>
      </c>
      <c r="L216" s="4">
        <f>Tabelle1!L15-'6. Iteration'!L15</f>
        <v>3.4857471203731727E-2</v>
      </c>
      <c r="M216" s="4">
        <f>Tabelle1!M15-'6. Iteration'!M15</f>
        <v>4.1142089627150047E-2</v>
      </c>
      <c r="N216" s="4">
        <f>Tabelle1!N15-'6. Iteration'!N15</f>
        <v>5.7358893286613366E-2</v>
      </c>
      <c r="O216" s="4">
        <f>Tabelle1!O15-'6. Iteration'!O15</f>
        <v>5.9353592514878595E-2</v>
      </c>
      <c r="P216" s="4">
        <f>Tabelle1!P15-'6. Iteration'!P15</f>
        <v>6.558815453707445E-2</v>
      </c>
      <c r="Q216" s="4">
        <f>Tabelle1!Q15-'6. Iteration'!Q15</f>
        <v>7.2215403734120609E-2</v>
      </c>
      <c r="R216" s="4">
        <f>Tabelle1!R15-'6. Iteration'!R15</f>
        <v>7.4515715150920592E-2</v>
      </c>
      <c r="S216" s="4">
        <f>Tabelle1!S15-'6. Iteration'!S15</f>
        <v>8.1702968814621579E-2</v>
      </c>
      <c r="T216" s="4">
        <f>Tabelle1!T15-'6. Iteration'!T15</f>
        <v>8.1702968814621579E-2</v>
      </c>
      <c r="U216" s="4">
        <f>Tabelle1!U15-'6. Iteration'!U15</f>
        <v>8.4197315716535104E-2</v>
      </c>
      <c r="V216" s="4">
        <f>Tabelle1!V15-'6. Iteration'!V15</f>
        <v>0.10314255853082621</v>
      </c>
      <c r="W216" s="4">
        <f>Tabelle1!W15-'6. Iteration'!W15</f>
        <v>0.11523294994120215</v>
      </c>
      <c r="X216" s="4">
        <f>Tabelle1!X15-'6. Iteration'!X15</f>
        <v>0.11523294994120215</v>
      </c>
      <c r="Y216" s="4">
        <f>Tabelle1!Y15-'6. Iteration'!Y15</f>
        <v>-0.87834558046864397</v>
      </c>
      <c r="Z216" s="4">
        <f>Tabelle1!Z15-'6. Iteration'!Z15</f>
        <v>0.14255335770587785</v>
      </c>
      <c r="AA216" s="4">
        <f>Tabelle1!AA15-'6. Iteration'!AA15</f>
        <v>0.14255335770587785</v>
      </c>
      <c r="AB216" s="4">
        <f>Tabelle1!AB15-'6. Iteration'!AB15</f>
        <v>-0.85370986421622697</v>
      </c>
      <c r="AC216" s="4">
        <f>Tabelle1!AC15-'6. Iteration'!AC15</f>
        <v>-0.84203364380199641</v>
      </c>
      <c r="AD216" s="4">
        <f>Tabelle1!AD15-'6. Iteration'!AD15</f>
        <v>-0.83798076101926533</v>
      </c>
      <c r="AE216" s="4">
        <f>Tabelle1!AE15-'6. Iteration'!AE15</f>
        <v>0.16615537727904295</v>
      </c>
      <c r="AF216" s="4">
        <f>Tabelle1!AF15-'6. Iteration'!AF15</f>
        <v>0.16615537727904295</v>
      </c>
      <c r="AG216" s="4">
        <f>Tabelle1!AG15-'6. Iteration'!AG15</f>
        <v>0.17037653934696395</v>
      </c>
      <c r="AH216" s="4">
        <f>Tabelle1!AH15-'6. Iteration'!AH15</f>
        <v>0.17037653934696395</v>
      </c>
      <c r="AI216" s="4">
        <f>Tabelle1!AI15-'6. Iteration'!AI15</f>
        <v>0.17037653934696395</v>
      </c>
      <c r="AJ216" s="4">
        <f>Tabelle1!AJ15-'6. Iteration'!AJ15</f>
        <v>0.17908120552388607</v>
      </c>
      <c r="AK216" s="4">
        <f>Tabelle1!AK15-'6. Iteration'!AK15</f>
        <v>0.23386780934748574</v>
      </c>
      <c r="AL216" s="4">
        <f>Tabelle1!AL15-'6. Iteration'!AL15</f>
        <v>0.23948815176536098</v>
      </c>
      <c r="AM216" s="4">
        <f>Tabelle1!AM15-'6. Iteration'!AM15</f>
        <v>0.26938897641578508</v>
      </c>
      <c r="AN216" s="4">
        <f>Tabelle1!AN15-'6. Iteration'!AN15</f>
        <v>-0.69747293374494101</v>
      </c>
      <c r="AO216" s="4">
        <f>Tabelle1!AO15-'6. Iteration'!AO15</f>
        <v>0.30957332134522042</v>
      </c>
      <c r="AP216" s="4">
        <f>Tabelle1!AP15-'6. Iteration'!AP15</f>
        <v>0.33160151623218304</v>
      </c>
      <c r="AQ216" s="4">
        <f>Tabelle1!AQ15-'6. Iteration'!AQ15</f>
        <v>0.34705828182341714</v>
      </c>
      <c r="AR216" s="4">
        <f>Tabelle1!AR15-'6. Iteration'!AR15</f>
        <v>0.35502728688683938</v>
      </c>
      <c r="AS216" s="4">
        <f>Tabelle1!AS15-'6. Iteration'!AS15</f>
        <v>0.37993462659926425</v>
      </c>
      <c r="AT216" s="4">
        <f>Tabelle1!AT15-'6. Iteration'!AT15</f>
        <v>-0.53558254322819665</v>
      </c>
      <c r="AU216" s="4">
        <f>Tabelle1!AU15-'6. Iteration'!AU15</f>
        <v>-0.17592831064372441</v>
      </c>
    </row>
    <row r="217" spans="6:47">
      <c r="F217" s="7">
        <f>'5. Iteration'!F217-'6. Iteration'!G217/'6. Iteration'!AX16</f>
        <v>1.9126156343362728</v>
      </c>
      <c r="G217">
        <f t="shared" si="38"/>
        <v>3.7857561005480711E-3</v>
      </c>
      <c r="H217" s="4">
        <f>Tabelle1!H16-'6. Iteration'!H16</f>
        <v>6.1584844846318543E-3</v>
      </c>
      <c r="I217" s="4">
        <f>Tabelle1!I16-'6. Iteration'!I16</f>
        <v>9.6458405331826258E-3</v>
      </c>
      <c r="J217" s="4">
        <f>Tabelle1!J16-'6. Iteration'!J16</f>
        <v>2.0135946558442641E-2</v>
      </c>
      <c r="K217" s="4">
        <f>Tabelle1!K16-'6. Iteration'!K16</f>
        <v>2.9087825883612139E-2</v>
      </c>
      <c r="L217" s="4">
        <f>Tabelle1!L16-'6. Iteration'!L16</f>
        <v>3.4857471203731727E-2</v>
      </c>
      <c r="M217" s="4">
        <f>Tabelle1!M16-'6. Iteration'!M16</f>
        <v>-0.95885791037284995</v>
      </c>
      <c r="N217" s="4">
        <f>Tabelle1!N16-'6. Iteration'!N16</f>
        <v>5.7358893286613366E-2</v>
      </c>
      <c r="O217" s="4">
        <f>Tabelle1!O16-'6. Iteration'!O16</f>
        <v>5.9353592514878595E-2</v>
      </c>
      <c r="P217" s="4">
        <f>Tabelle1!P16-'6. Iteration'!P16</f>
        <v>6.558815453707445E-2</v>
      </c>
      <c r="Q217" s="4">
        <f>Tabelle1!Q16-'6. Iteration'!Q16</f>
        <v>7.2215403734120609E-2</v>
      </c>
      <c r="R217" s="4">
        <f>Tabelle1!R16-'6. Iteration'!R16</f>
        <v>7.4515715150920592E-2</v>
      </c>
      <c r="S217" s="4">
        <f>Tabelle1!S16-'6. Iteration'!S16</f>
        <v>8.1702968814621579E-2</v>
      </c>
      <c r="T217" s="4">
        <f>Tabelle1!T16-'6. Iteration'!T16</f>
        <v>8.1702968814621579E-2</v>
      </c>
      <c r="U217" s="4">
        <f>Tabelle1!U16-'6. Iteration'!U16</f>
        <v>-0.9158026842834649</v>
      </c>
      <c r="V217" s="4">
        <f>Tabelle1!V16-'6. Iteration'!V16</f>
        <v>0.10314255853082621</v>
      </c>
      <c r="W217" s="4">
        <f>Tabelle1!W16-'6. Iteration'!W16</f>
        <v>0.11523294994120215</v>
      </c>
      <c r="X217" s="4">
        <f>Tabelle1!X16-'6. Iteration'!X16</f>
        <v>0.11523294994120215</v>
      </c>
      <c r="Y217" s="4">
        <f>Tabelle1!Y16-'6. Iteration'!Y16</f>
        <v>0.12165441953135603</v>
      </c>
      <c r="Z217" s="4">
        <f>Tabelle1!Z16-'6. Iteration'!Z16</f>
        <v>0.14255335770587785</v>
      </c>
      <c r="AA217" s="4">
        <f>Tabelle1!AA16-'6. Iteration'!AA16</f>
        <v>0.14255335770587785</v>
      </c>
      <c r="AB217" s="4">
        <f>Tabelle1!AB16-'6. Iteration'!AB16</f>
        <v>0.14629013578377303</v>
      </c>
      <c r="AC217" s="4">
        <f>Tabelle1!AC16-'6. Iteration'!AC16</f>
        <v>0.15796635619800359</v>
      </c>
      <c r="AD217" s="4">
        <f>Tabelle1!AD16-'6. Iteration'!AD16</f>
        <v>0.16201923898073467</v>
      </c>
      <c r="AE217" s="4">
        <f>Tabelle1!AE16-'6. Iteration'!AE16</f>
        <v>0.16615537727904295</v>
      </c>
      <c r="AF217" s="4">
        <f>Tabelle1!AF16-'6. Iteration'!AF16</f>
        <v>0.16615537727904295</v>
      </c>
      <c r="AG217" s="4">
        <f>Tabelle1!AG16-'6. Iteration'!AG16</f>
        <v>0.17037653934696395</v>
      </c>
      <c r="AH217" s="4">
        <f>Tabelle1!AH16-'6. Iteration'!AH16</f>
        <v>0.17037653934696395</v>
      </c>
      <c r="AI217" s="4">
        <f>Tabelle1!AI16-'6. Iteration'!AI16</f>
        <v>0.17037653934696395</v>
      </c>
      <c r="AJ217" s="4">
        <f>Tabelle1!AJ16-'6. Iteration'!AJ16</f>
        <v>0.17908120552388607</v>
      </c>
      <c r="AK217" s="4">
        <f>Tabelle1!AK16-'6. Iteration'!AK16</f>
        <v>0.23386780934748574</v>
      </c>
      <c r="AL217" s="4">
        <f>Tabelle1!AL16-'6. Iteration'!AL16</f>
        <v>0.23948815176536098</v>
      </c>
      <c r="AM217" s="4">
        <f>Tabelle1!AM16-'6. Iteration'!AM16</f>
        <v>-0.73061102358421492</v>
      </c>
      <c r="AN217" s="4">
        <f>Tabelle1!AN16-'6. Iteration'!AN16</f>
        <v>0.30252706625505899</v>
      </c>
      <c r="AO217" s="4">
        <f>Tabelle1!AO16-'6. Iteration'!AO16</f>
        <v>-0.69042667865477958</v>
      </c>
      <c r="AP217" s="4">
        <f>Tabelle1!AP16-'6. Iteration'!AP16</f>
        <v>0.33160151623218304</v>
      </c>
      <c r="AQ217" s="4">
        <f>Tabelle1!AQ16-'6. Iteration'!AQ16</f>
        <v>0.34705828182341714</v>
      </c>
      <c r="AR217" s="4">
        <f>Tabelle1!AR16-'6. Iteration'!AR16</f>
        <v>0.35502728688683938</v>
      </c>
      <c r="AS217" s="4">
        <f>Tabelle1!AS16-'6. Iteration'!AS16</f>
        <v>-0.62006537340073575</v>
      </c>
      <c r="AT217" s="4">
        <f>Tabelle1!AT16-'6. Iteration'!AT16</f>
        <v>-0.53558254322819665</v>
      </c>
      <c r="AU217" s="4">
        <f>Tabelle1!AU16-'6. Iteration'!AU16</f>
        <v>-0.17592831064372441</v>
      </c>
    </row>
    <row r="218" spans="6:47">
      <c r="F218" s="7">
        <f>'5. Iteration'!F218-'6. Iteration'!G218/'6. Iteration'!AX17</f>
        <v>1.9126156343362728</v>
      </c>
      <c r="G218">
        <f t="shared" si="38"/>
        <v>3.7857561005482931E-3</v>
      </c>
      <c r="H218" s="4">
        <f>Tabelle1!H17-'6. Iteration'!H17</f>
        <v>6.1584844846318543E-3</v>
      </c>
      <c r="I218" s="4">
        <f>Tabelle1!I17-'6. Iteration'!I17</f>
        <v>9.6458405331826258E-3</v>
      </c>
      <c r="J218" s="4">
        <f>Tabelle1!J17-'6. Iteration'!J17</f>
        <v>2.0135946558442641E-2</v>
      </c>
      <c r="K218" s="4">
        <f>Tabelle1!K17-'6. Iteration'!K17</f>
        <v>2.9087825883612139E-2</v>
      </c>
      <c r="L218" s="4">
        <f>Tabelle1!L17-'6. Iteration'!L17</f>
        <v>3.4857471203731727E-2</v>
      </c>
      <c r="M218" s="4">
        <f>Tabelle1!M17-'6. Iteration'!M17</f>
        <v>4.1142089627150047E-2</v>
      </c>
      <c r="N218" s="4">
        <f>Tabelle1!N17-'6. Iteration'!N17</f>
        <v>5.7358893286613366E-2</v>
      </c>
      <c r="O218" s="4">
        <f>Tabelle1!O17-'6. Iteration'!O17</f>
        <v>5.9353592514878595E-2</v>
      </c>
      <c r="P218" s="4">
        <f>Tabelle1!P17-'6. Iteration'!P17</f>
        <v>6.558815453707445E-2</v>
      </c>
      <c r="Q218" s="4">
        <f>Tabelle1!Q17-'6. Iteration'!Q17</f>
        <v>7.2215403734120609E-2</v>
      </c>
      <c r="R218" s="4">
        <f>Tabelle1!R17-'6. Iteration'!R17</f>
        <v>7.4515715150920592E-2</v>
      </c>
      <c r="S218" s="4">
        <f>Tabelle1!S17-'6. Iteration'!S17</f>
        <v>8.1702968814621579E-2</v>
      </c>
      <c r="T218" s="4">
        <f>Tabelle1!T17-'6. Iteration'!T17</f>
        <v>8.1702968814621579E-2</v>
      </c>
      <c r="U218" s="4">
        <f>Tabelle1!U17-'6. Iteration'!U17</f>
        <v>8.4197315716535104E-2</v>
      </c>
      <c r="V218" s="4">
        <f>Tabelle1!V17-'6. Iteration'!V17</f>
        <v>-0.89685744146917379</v>
      </c>
      <c r="W218" s="4">
        <f>Tabelle1!W17-'6. Iteration'!W17</f>
        <v>0.11523294994120215</v>
      </c>
      <c r="X218" s="4">
        <f>Tabelle1!X17-'6. Iteration'!X17</f>
        <v>0.11523294994120215</v>
      </c>
      <c r="Y218" s="4">
        <f>Tabelle1!Y17-'6. Iteration'!Y17</f>
        <v>0.12165441953135603</v>
      </c>
      <c r="Z218" s="4">
        <f>Tabelle1!Z17-'6. Iteration'!Z17</f>
        <v>0.14255335770587785</v>
      </c>
      <c r="AA218" s="4">
        <f>Tabelle1!AA17-'6. Iteration'!AA17</f>
        <v>0.14255335770587785</v>
      </c>
      <c r="AB218" s="4">
        <f>Tabelle1!AB17-'6. Iteration'!AB17</f>
        <v>0.14629013578377303</v>
      </c>
      <c r="AC218" s="4">
        <f>Tabelle1!AC17-'6. Iteration'!AC17</f>
        <v>-0.84203364380199641</v>
      </c>
      <c r="AD218" s="4">
        <f>Tabelle1!AD17-'6. Iteration'!AD17</f>
        <v>0.16201923898073467</v>
      </c>
      <c r="AE218" s="4">
        <f>Tabelle1!AE17-'6. Iteration'!AE17</f>
        <v>0.16615537727904295</v>
      </c>
      <c r="AF218" s="4">
        <f>Tabelle1!AF17-'6. Iteration'!AF17</f>
        <v>0.16615537727904295</v>
      </c>
      <c r="AG218" s="4">
        <f>Tabelle1!AG17-'6. Iteration'!AG17</f>
        <v>0.17037653934696395</v>
      </c>
      <c r="AH218" s="4">
        <f>Tabelle1!AH17-'6. Iteration'!AH17</f>
        <v>0.17037653934696395</v>
      </c>
      <c r="AI218" s="4">
        <f>Tabelle1!AI17-'6. Iteration'!AI17</f>
        <v>0.17037653934696395</v>
      </c>
      <c r="AJ218" s="4">
        <f>Tabelle1!AJ17-'6. Iteration'!AJ17</f>
        <v>0.17908120552388607</v>
      </c>
      <c r="AK218" s="4">
        <f>Tabelle1!AK17-'6. Iteration'!AK17</f>
        <v>0.23386780934748574</v>
      </c>
      <c r="AL218" s="4">
        <f>Tabelle1!AL17-'6. Iteration'!AL17</f>
        <v>0.23948815176536098</v>
      </c>
      <c r="AM218" s="4">
        <f>Tabelle1!AM17-'6. Iteration'!AM17</f>
        <v>0.26938897641578508</v>
      </c>
      <c r="AN218" s="4">
        <f>Tabelle1!AN17-'6. Iteration'!AN17</f>
        <v>-0.69747293374494101</v>
      </c>
      <c r="AO218" s="4">
        <f>Tabelle1!AO17-'6. Iteration'!AO17</f>
        <v>0.30957332134522042</v>
      </c>
      <c r="AP218" s="4">
        <f>Tabelle1!AP17-'6. Iteration'!AP17</f>
        <v>-0.66839848376781696</v>
      </c>
      <c r="AQ218" s="4">
        <f>Tabelle1!AQ17-'6. Iteration'!AQ17</f>
        <v>0.34705828182341714</v>
      </c>
      <c r="AR218" s="4">
        <f>Tabelle1!AR17-'6. Iteration'!AR17</f>
        <v>-0.64497271311316062</v>
      </c>
      <c r="AS218" s="4">
        <f>Tabelle1!AS17-'6. Iteration'!AS17</f>
        <v>0.37993462659926425</v>
      </c>
      <c r="AT218" s="4">
        <f>Tabelle1!AT17-'6. Iteration'!AT17</f>
        <v>-0.53558254322819665</v>
      </c>
      <c r="AU218" s="4">
        <f>Tabelle1!AU17-'6. Iteration'!AU17</f>
        <v>-0.17592831064372441</v>
      </c>
    </row>
    <row r="219" spans="6:47">
      <c r="F219" s="7">
        <f>'5. Iteration'!F219-'6. Iteration'!G219/'6. Iteration'!AX18</f>
        <v>1.9126156343362726</v>
      </c>
      <c r="G219">
        <f t="shared" si="38"/>
        <v>3.7857561005485429E-3</v>
      </c>
      <c r="H219" s="4">
        <f>Tabelle1!H18-'6. Iteration'!H18</f>
        <v>6.1584844846318543E-3</v>
      </c>
      <c r="I219" s="4">
        <f>Tabelle1!I18-'6. Iteration'!I18</f>
        <v>9.6458405331826258E-3</v>
      </c>
      <c r="J219" s="4">
        <f>Tabelle1!J18-'6. Iteration'!J18</f>
        <v>2.0135946558442641E-2</v>
      </c>
      <c r="K219" s="4">
        <f>Tabelle1!K18-'6. Iteration'!K18</f>
        <v>2.9087825883612139E-2</v>
      </c>
      <c r="L219" s="4">
        <f>Tabelle1!L18-'6. Iteration'!L18</f>
        <v>3.4857471203731727E-2</v>
      </c>
      <c r="M219" s="4">
        <f>Tabelle1!M18-'6. Iteration'!M18</f>
        <v>4.1142089627150047E-2</v>
      </c>
      <c r="N219" s="4">
        <f>Tabelle1!N18-'6. Iteration'!N18</f>
        <v>5.7358893286613366E-2</v>
      </c>
      <c r="O219" s="4">
        <f>Tabelle1!O18-'6. Iteration'!O18</f>
        <v>5.9353592514878595E-2</v>
      </c>
      <c r="P219" s="4">
        <f>Tabelle1!P18-'6. Iteration'!P18</f>
        <v>6.5588154537074561E-2</v>
      </c>
      <c r="Q219" s="4">
        <f>Tabelle1!Q18-'6. Iteration'!Q18</f>
        <v>7.2215403734120609E-2</v>
      </c>
      <c r="R219" s="4">
        <f>Tabelle1!R18-'6. Iteration'!R18</f>
        <v>7.4515715150920592E-2</v>
      </c>
      <c r="S219" s="4">
        <f>Tabelle1!S18-'6. Iteration'!S18</f>
        <v>8.1702968814621579E-2</v>
      </c>
      <c r="T219" s="4">
        <f>Tabelle1!T18-'6. Iteration'!T18</f>
        <v>8.1702968814621579E-2</v>
      </c>
      <c r="U219" s="4">
        <f>Tabelle1!U18-'6. Iteration'!U18</f>
        <v>8.4197315716535104E-2</v>
      </c>
      <c r="V219" s="4">
        <f>Tabelle1!V18-'6. Iteration'!V18</f>
        <v>0.10314255853082621</v>
      </c>
      <c r="W219" s="4">
        <f>Tabelle1!W18-'6. Iteration'!W18</f>
        <v>0.11523294994120215</v>
      </c>
      <c r="X219" s="4">
        <f>Tabelle1!X18-'6. Iteration'!X18</f>
        <v>0.11523294994120215</v>
      </c>
      <c r="Y219" s="4">
        <f>Tabelle1!Y18-'6. Iteration'!Y18</f>
        <v>0.12165441953135592</v>
      </c>
      <c r="Z219" s="4">
        <f>Tabelle1!Z18-'6. Iteration'!Z18</f>
        <v>0.14255335770587785</v>
      </c>
      <c r="AA219" s="4">
        <f>Tabelle1!AA18-'6. Iteration'!AA18</f>
        <v>0.14255335770587785</v>
      </c>
      <c r="AB219" s="4">
        <f>Tabelle1!AB18-'6. Iteration'!AB18</f>
        <v>0.14629013578377303</v>
      </c>
      <c r="AC219" s="4">
        <f>Tabelle1!AC18-'6. Iteration'!AC18</f>
        <v>-0.84203364380199641</v>
      </c>
      <c r="AD219" s="4">
        <f>Tabelle1!AD18-'6. Iteration'!AD18</f>
        <v>0.16201923898073467</v>
      </c>
      <c r="AE219" s="4">
        <f>Tabelle1!AE18-'6. Iteration'!AE18</f>
        <v>0.16615537727904295</v>
      </c>
      <c r="AF219" s="4">
        <f>Tabelle1!AF18-'6. Iteration'!AF18</f>
        <v>0.16615537727904295</v>
      </c>
      <c r="AG219" s="4">
        <f>Tabelle1!AG18-'6. Iteration'!AG18</f>
        <v>-0.82962346065303605</v>
      </c>
      <c r="AH219" s="4">
        <f>Tabelle1!AH18-'6. Iteration'!AH18</f>
        <v>0.17037653934696395</v>
      </c>
      <c r="AI219" s="4">
        <f>Tabelle1!AI18-'6. Iteration'!AI18</f>
        <v>0.17037653934696395</v>
      </c>
      <c r="AJ219" s="4">
        <f>Tabelle1!AJ18-'6. Iteration'!AJ18</f>
        <v>0.17908120552388618</v>
      </c>
      <c r="AK219" s="4">
        <f>Tabelle1!AK18-'6. Iteration'!AK18</f>
        <v>-0.76613219065251426</v>
      </c>
      <c r="AL219" s="4">
        <f>Tabelle1!AL18-'6. Iteration'!AL18</f>
        <v>0.23948815176536098</v>
      </c>
      <c r="AM219" s="4">
        <f>Tabelle1!AM18-'6. Iteration'!AM18</f>
        <v>0.26938897641578508</v>
      </c>
      <c r="AN219" s="4">
        <f>Tabelle1!AN18-'6. Iteration'!AN18</f>
        <v>0.3025270662550591</v>
      </c>
      <c r="AO219" s="4">
        <f>Tabelle1!AO18-'6. Iteration'!AO18</f>
        <v>0.30957332134522053</v>
      </c>
      <c r="AP219" s="4">
        <f>Tabelle1!AP18-'6. Iteration'!AP18</f>
        <v>0.33160151623218304</v>
      </c>
      <c r="AQ219" s="4">
        <f>Tabelle1!AQ18-'6. Iteration'!AQ18</f>
        <v>-0.65294171817658275</v>
      </c>
      <c r="AR219" s="4">
        <f>Tabelle1!AR18-'6. Iteration'!AR18</f>
        <v>-0.64497271311316062</v>
      </c>
      <c r="AS219" s="4">
        <f>Tabelle1!AS18-'6. Iteration'!AS18</f>
        <v>-0.62006537340073564</v>
      </c>
      <c r="AT219" s="4">
        <f>Tabelle1!AT18-'6. Iteration'!AT18</f>
        <v>-0.53558254322819665</v>
      </c>
      <c r="AU219" s="4">
        <f>Tabelle1!AU18-'6. Iteration'!AU18</f>
        <v>0.82407168935627562</v>
      </c>
    </row>
    <row r="220" spans="6:47">
      <c r="F220" s="7">
        <f>'5. Iteration'!F220-'6. Iteration'!G220/'6. Iteration'!AX19</f>
        <v>1.7164553076252929</v>
      </c>
      <c r="G220">
        <f t="shared" si="38"/>
        <v>3.8353758426624696E-3</v>
      </c>
      <c r="H220" s="4">
        <f>Tabelle1!H19-'6. Iteration'!H19</f>
        <v>7.4827027051831418E-3</v>
      </c>
      <c r="I220" s="4">
        <f>Tabelle1!I19-'6. Iteration'!I19</f>
        <v>1.1711085750236716E-2</v>
      </c>
      <c r="J220" s="4">
        <f>Tabelle1!J19-'6. Iteration'!J19</f>
        <v>2.4391882460334302E-2</v>
      </c>
      <c r="K220" s="4">
        <f>Tabelle1!K19-'6. Iteration'!K19</f>
        <v>3.5167924429090225E-2</v>
      </c>
      <c r="L220" s="4">
        <f>Tabelle1!L19-'6. Iteration'!L19</f>
        <v>4.2091289952775224E-2</v>
      </c>
      <c r="M220" s="4">
        <f>Tabelle1!M19-'6. Iteration'!M19</f>
        <v>4.9613084479731673E-2</v>
      </c>
      <c r="N220" s="4">
        <f>Tabelle1!N19-'6. Iteration'!N19</f>
        <v>-0.9310711625685526</v>
      </c>
      <c r="O220" s="4">
        <f>Tabelle1!O19-'6. Iteration'!O19</f>
        <v>7.1295458781327592E-2</v>
      </c>
      <c r="P220" s="4">
        <f>Tabelle1!P19-'6. Iteration'!P19</f>
        <v>7.8679484717212977E-2</v>
      </c>
      <c r="Q220" s="4">
        <f>Tabelle1!Q19-'6. Iteration'!Q19</f>
        <v>8.6507063237567072E-2</v>
      </c>
      <c r="R220" s="4">
        <f>Tabelle1!R19-'6. Iteration'!R19</f>
        <v>8.9218836357709219E-2</v>
      </c>
      <c r="S220" s="4">
        <f>Tabelle1!S19-'6. Iteration'!S19</f>
        <v>9.7674577261126716E-2</v>
      </c>
      <c r="T220" s="4">
        <f>Tabelle1!T19-'6. Iteration'!T19</f>
        <v>9.7674577261126716E-2</v>
      </c>
      <c r="U220" s="4">
        <f>Tabelle1!U19-'6. Iteration'!U19</f>
        <v>0.10060310960643781</v>
      </c>
      <c r="V220" s="4">
        <f>Tabelle1!V19-'6. Iteration'!V19</f>
        <v>0.12274505342187614</v>
      </c>
      <c r="W220" s="4">
        <f>Tabelle1!W19-'6. Iteration'!W19</f>
        <v>0.13678280657404929</v>
      </c>
      <c r="X220" s="4">
        <f>Tabelle1!X19-'6. Iteration'!X19</f>
        <v>0.13678280657404929</v>
      </c>
      <c r="Y220" s="4">
        <f>Tabelle1!Y19-'6. Iteration'!Y19</f>
        <v>0.14420942888072308</v>
      </c>
      <c r="Z220" s="4">
        <f>Tabelle1!Z19-'6. Iteration'!Z19</f>
        <v>-0.83175909533629777</v>
      </c>
      <c r="AA220" s="4">
        <f>Tabelle1!AA19-'6. Iteration'!AA19</f>
        <v>0.16824090466370234</v>
      </c>
      <c r="AB220" s="4">
        <f>Tabelle1!AB19-'6. Iteration'!AB19</f>
        <v>0.17251555885758374</v>
      </c>
      <c r="AC220" s="4">
        <f>Tabelle1!AC19-'6. Iteration'!AC19</f>
        <v>0.1858293430466017</v>
      </c>
      <c r="AD220" s="4">
        <f>Tabelle1!AD19-'6. Iteration'!AD19</f>
        <v>0.19043541995585211</v>
      </c>
      <c r="AE220" s="4">
        <f>Tabelle1!AE19-'6. Iteration'!AE19</f>
        <v>0.19512806648814274</v>
      </c>
      <c r="AF220" s="4">
        <f>Tabelle1!AF19-'6. Iteration'!AF19</f>
        <v>0.19512806648814274</v>
      </c>
      <c r="AG220" s="4">
        <f>Tabelle1!AG19-'6. Iteration'!AG19</f>
        <v>0.19990881422713791</v>
      </c>
      <c r="AH220" s="4">
        <f>Tabelle1!AH19-'6. Iteration'!AH19</f>
        <v>0.19990881422713791</v>
      </c>
      <c r="AI220" s="4">
        <f>Tabelle1!AI19-'6. Iteration'!AI19</f>
        <v>0.19990881422713791</v>
      </c>
      <c r="AJ220" s="4">
        <f>Tabelle1!AJ19-'6. Iteration'!AJ19</f>
        <v>0.20974085347333582</v>
      </c>
      <c r="AK220" s="4">
        <f>Tabelle1!AK19-'6. Iteration'!AK19</f>
        <v>0.27081292521579059</v>
      </c>
      <c r="AL220" s="4">
        <f>Tabelle1!AL19-'6. Iteration'!AL19</f>
        <v>0.27700012237983473</v>
      </c>
      <c r="AM220" s="4">
        <f>Tabelle1!AM19-'6. Iteration'!AM19</f>
        <v>0.30967733519444318</v>
      </c>
      <c r="AN220" s="4">
        <f>Tabelle1!AN19-'6. Iteration'!AN19</f>
        <v>-0.65457176467004186</v>
      </c>
      <c r="AO220" s="4">
        <f>Tabelle1!AO19-'6. Iteration'!AO19</f>
        <v>-0.64703195942947844</v>
      </c>
      <c r="AP220" s="4">
        <f>Tabelle1!AP19-'6. Iteration'!AP19</f>
        <v>0.37640066619575707</v>
      </c>
      <c r="AQ220" s="4">
        <f>Tabelle1!AQ19-'6. Iteration'!AQ19</f>
        <v>-0.6072812942052328</v>
      </c>
      <c r="AR220" s="4">
        <f>Tabelle1!AR19-'6. Iteration'!AR19</f>
        <v>0.40109210838854037</v>
      </c>
      <c r="AS220" s="4">
        <f>Tabelle1!AS19-'6. Iteration'!AS19</f>
        <v>-0.57290882479148975</v>
      </c>
      <c r="AT220" s="4">
        <f>Tabelle1!AT19-'6. Iteration'!AT19</f>
        <v>-0.48662182885836142</v>
      </c>
      <c r="AU220" s="4">
        <f>Tabelle1!AU19-'6. Iteration'!AU19</f>
        <v>-0.14927767977758116</v>
      </c>
    </row>
    <row r="221" spans="6:47">
      <c r="F221" s="7">
        <f>'5. Iteration'!F221-'6. Iteration'!G221/'6. Iteration'!AX20</f>
        <v>1.7164553076252929</v>
      </c>
      <c r="G221">
        <f t="shared" si="38"/>
        <v>3.8353758426626916E-3</v>
      </c>
      <c r="H221" s="4">
        <f>Tabelle1!H20-'6. Iteration'!H20</f>
        <v>7.4827027051831418E-3</v>
      </c>
      <c r="I221" s="4">
        <f>Tabelle1!I20-'6. Iteration'!I20</f>
        <v>1.1711085750236716E-2</v>
      </c>
      <c r="J221" s="4">
        <f>Tabelle1!J20-'6. Iteration'!J20</f>
        <v>2.4391882460334302E-2</v>
      </c>
      <c r="K221" s="4">
        <f>Tabelle1!K20-'6. Iteration'!K20</f>
        <v>3.5167924429090225E-2</v>
      </c>
      <c r="L221" s="4">
        <f>Tabelle1!L20-'6. Iteration'!L20</f>
        <v>4.2091289952775224E-2</v>
      </c>
      <c r="M221" s="4">
        <f>Tabelle1!M20-'6. Iteration'!M20</f>
        <v>4.9613084479731673E-2</v>
      </c>
      <c r="N221" s="4">
        <f>Tabelle1!N20-'6. Iteration'!N20</f>
        <v>6.8928837431447398E-2</v>
      </c>
      <c r="O221" s="4">
        <f>Tabelle1!O20-'6. Iteration'!O20</f>
        <v>7.1295458781327592E-2</v>
      </c>
      <c r="P221" s="4">
        <f>Tabelle1!P20-'6. Iteration'!P20</f>
        <v>7.8679484717212977E-2</v>
      </c>
      <c r="Q221" s="4">
        <f>Tabelle1!Q20-'6. Iteration'!Q20</f>
        <v>8.6507063237567072E-2</v>
      </c>
      <c r="R221" s="4">
        <f>Tabelle1!R20-'6. Iteration'!R20</f>
        <v>8.9218836357709219E-2</v>
      </c>
      <c r="S221" s="4">
        <f>Tabelle1!S20-'6. Iteration'!S20</f>
        <v>9.7674577261126716E-2</v>
      </c>
      <c r="T221" s="4">
        <f>Tabelle1!T20-'6. Iteration'!T20</f>
        <v>9.7674577261126716E-2</v>
      </c>
      <c r="U221" s="4">
        <f>Tabelle1!U20-'6. Iteration'!U20</f>
        <v>0.10060310960643781</v>
      </c>
      <c r="V221" s="4">
        <f>Tabelle1!V20-'6. Iteration'!V20</f>
        <v>0.12274505342187614</v>
      </c>
      <c r="W221" s="4">
        <f>Tabelle1!W20-'6. Iteration'!W20</f>
        <v>0.13678280657404929</v>
      </c>
      <c r="X221" s="4">
        <f>Tabelle1!X20-'6. Iteration'!X20</f>
        <v>0.13678280657404929</v>
      </c>
      <c r="Y221" s="4">
        <f>Tabelle1!Y20-'6. Iteration'!Y20</f>
        <v>0.14420942888072308</v>
      </c>
      <c r="Z221" s="4">
        <f>Tabelle1!Z20-'6. Iteration'!Z20</f>
        <v>0.16824090466370223</v>
      </c>
      <c r="AA221" s="4">
        <f>Tabelle1!AA20-'6. Iteration'!AA20</f>
        <v>0.16824090466370234</v>
      </c>
      <c r="AB221" s="4">
        <f>Tabelle1!AB20-'6. Iteration'!AB20</f>
        <v>0.17251555885758374</v>
      </c>
      <c r="AC221" s="4">
        <f>Tabelle1!AC20-'6. Iteration'!AC20</f>
        <v>-0.8141706569533983</v>
      </c>
      <c r="AD221" s="4">
        <f>Tabelle1!AD20-'6. Iteration'!AD20</f>
        <v>0.19043541995585211</v>
      </c>
      <c r="AE221" s="4">
        <f>Tabelle1!AE20-'6. Iteration'!AE20</f>
        <v>0.19512806648814274</v>
      </c>
      <c r="AF221" s="4">
        <f>Tabelle1!AF20-'6. Iteration'!AF20</f>
        <v>0.19512806648814274</v>
      </c>
      <c r="AG221" s="4">
        <f>Tabelle1!AG20-'6. Iteration'!AG20</f>
        <v>0.19990881422713791</v>
      </c>
      <c r="AH221" s="4">
        <f>Tabelle1!AH20-'6. Iteration'!AH20</f>
        <v>0.19990881422713791</v>
      </c>
      <c r="AI221" s="4">
        <f>Tabelle1!AI20-'6. Iteration'!AI20</f>
        <v>0.19990881422713791</v>
      </c>
      <c r="AJ221" s="4">
        <f>Tabelle1!AJ20-'6. Iteration'!AJ20</f>
        <v>0.20974085347333582</v>
      </c>
      <c r="AK221" s="4">
        <f>Tabelle1!AK20-'6. Iteration'!AK20</f>
        <v>0.27081292521579059</v>
      </c>
      <c r="AL221" s="4">
        <f>Tabelle1!AL20-'6. Iteration'!AL20</f>
        <v>0.27700012237983473</v>
      </c>
      <c r="AM221" s="4">
        <f>Tabelle1!AM20-'6. Iteration'!AM20</f>
        <v>-0.69032266480555682</v>
      </c>
      <c r="AN221" s="4">
        <f>Tabelle1!AN20-'6. Iteration'!AN20</f>
        <v>0.34542823532995814</v>
      </c>
      <c r="AO221" s="4">
        <f>Tabelle1!AO20-'6. Iteration'!AO20</f>
        <v>-0.64703195942947844</v>
      </c>
      <c r="AP221" s="4">
        <f>Tabelle1!AP20-'6. Iteration'!AP20</f>
        <v>-0.62359933380424293</v>
      </c>
      <c r="AQ221" s="4">
        <f>Tabelle1!AQ20-'6. Iteration'!AQ20</f>
        <v>-0.6072812942052328</v>
      </c>
      <c r="AR221" s="4">
        <f>Tabelle1!AR20-'6. Iteration'!AR20</f>
        <v>-0.59890789161145963</v>
      </c>
      <c r="AS221" s="4">
        <f>Tabelle1!AS20-'6. Iteration'!AS20</f>
        <v>0.42709117520851025</v>
      </c>
      <c r="AT221" s="4">
        <f>Tabelle1!AT20-'6. Iteration'!AT20</f>
        <v>-0.48662182885836142</v>
      </c>
      <c r="AU221" s="4">
        <f>Tabelle1!AU20-'6. Iteration'!AU20</f>
        <v>-0.14927767977758116</v>
      </c>
    </row>
    <row r="222" spans="6:47">
      <c r="F222" s="7">
        <f>'5. Iteration'!F222-'6. Iteration'!G222/'6. Iteration'!AX21</f>
        <v>1.7164553076252929</v>
      </c>
      <c r="G222">
        <f t="shared" si="38"/>
        <v>3.8353758426631912E-3</v>
      </c>
      <c r="H222" s="4">
        <f>Tabelle1!H21-'6. Iteration'!H21</f>
        <v>7.4827027051831418E-3</v>
      </c>
      <c r="I222" s="4">
        <f>Tabelle1!I21-'6. Iteration'!I21</f>
        <v>1.1711085750236716E-2</v>
      </c>
      <c r="J222" s="4">
        <f>Tabelle1!J21-'6. Iteration'!J21</f>
        <v>2.4391882460334302E-2</v>
      </c>
      <c r="K222" s="4">
        <f>Tabelle1!K21-'6. Iteration'!K21</f>
        <v>3.5167924429090225E-2</v>
      </c>
      <c r="L222" s="4">
        <f>Tabelle1!L21-'6. Iteration'!L21</f>
        <v>4.2091289952775224E-2</v>
      </c>
      <c r="M222" s="4">
        <f>Tabelle1!M21-'6. Iteration'!M21</f>
        <v>4.9613084479731673E-2</v>
      </c>
      <c r="N222" s="4">
        <f>Tabelle1!N21-'6. Iteration'!N21</f>
        <v>6.8928837431447398E-2</v>
      </c>
      <c r="O222" s="4">
        <f>Tabelle1!O21-'6. Iteration'!O21</f>
        <v>7.1295458781327592E-2</v>
      </c>
      <c r="P222" s="4">
        <f>Tabelle1!P21-'6. Iteration'!P21</f>
        <v>7.8679484717212977E-2</v>
      </c>
      <c r="Q222" s="4">
        <f>Tabelle1!Q21-'6. Iteration'!Q21</f>
        <v>8.6507063237567072E-2</v>
      </c>
      <c r="R222" s="4">
        <f>Tabelle1!R21-'6. Iteration'!R21</f>
        <v>-0.91078116364229078</v>
      </c>
      <c r="S222" s="4">
        <f>Tabelle1!S21-'6. Iteration'!S21</f>
        <v>-0.90232542273887328</v>
      </c>
      <c r="T222" s="4">
        <f>Tabelle1!T21-'6. Iteration'!T21</f>
        <v>9.7674577261126716E-2</v>
      </c>
      <c r="U222" s="4">
        <f>Tabelle1!U21-'6. Iteration'!U21</f>
        <v>-0.89939689039356219</v>
      </c>
      <c r="V222" s="4">
        <f>Tabelle1!V21-'6. Iteration'!V21</f>
        <v>0.12274505342187614</v>
      </c>
      <c r="W222" s="4">
        <f>Tabelle1!W21-'6. Iteration'!W21</f>
        <v>0.13678280657404929</v>
      </c>
      <c r="X222" s="4">
        <f>Tabelle1!X21-'6. Iteration'!X21</f>
        <v>0.13678280657404929</v>
      </c>
      <c r="Y222" s="4">
        <f>Tabelle1!Y21-'6. Iteration'!Y21</f>
        <v>-0.85579057111927692</v>
      </c>
      <c r="Z222" s="4">
        <f>Tabelle1!Z21-'6. Iteration'!Z21</f>
        <v>0.16824090466370223</v>
      </c>
      <c r="AA222" s="4">
        <f>Tabelle1!AA21-'6. Iteration'!AA21</f>
        <v>0.16824090466370234</v>
      </c>
      <c r="AB222" s="4">
        <f>Tabelle1!AB21-'6. Iteration'!AB21</f>
        <v>0.17251555885758374</v>
      </c>
      <c r="AC222" s="4">
        <f>Tabelle1!AC21-'6. Iteration'!AC21</f>
        <v>0.1858293430466017</v>
      </c>
      <c r="AD222" s="4">
        <f>Tabelle1!AD21-'6. Iteration'!AD21</f>
        <v>0.19043541995585211</v>
      </c>
      <c r="AE222" s="4">
        <f>Tabelle1!AE21-'6. Iteration'!AE21</f>
        <v>0.19512806648814274</v>
      </c>
      <c r="AF222" s="4">
        <f>Tabelle1!AF21-'6. Iteration'!AF21</f>
        <v>0.19512806648814274</v>
      </c>
      <c r="AG222" s="4">
        <f>Tabelle1!AG21-'6. Iteration'!AG21</f>
        <v>-0.80009118577286209</v>
      </c>
      <c r="AH222" s="4">
        <f>Tabelle1!AH21-'6. Iteration'!AH21</f>
        <v>0.19990881422713791</v>
      </c>
      <c r="AI222" s="4">
        <f>Tabelle1!AI21-'6. Iteration'!AI21</f>
        <v>0.19990881422713791</v>
      </c>
      <c r="AJ222" s="4">
        <f>Tabelle1!AJ21-'6. Iteration'!AJ21</f>
        <v>0.20974085347333582</v>
      </c>
      <c r="AK222" s="4">
        <f>Tabelle1!AK21-'6. Iteration'!AK21</f>
        <v>0.27081292521579059</v>
      </c>
      <c r="AL222" s="4">
        <f>Tabelle1!AL21-'6. Iteration'!AL21</f>
        <v>0.27700012237983473</v>
      </c>
      <c r="AM222" s="4">
        <f>Tabelle1!AM21-'6. Iteration'!AM21</f>
        <v>0.30967733519444318</v>
      </c>
      <c r="AN222" s="4">
        <f>Tabelle1!AN21-'6. Iteration'!AN21</f>
        <v>0.34542823532995814</v>
      </c>
      <c r="AO222" s="4">
        <f>Tabelle1!AO21-'6. Iteration'!AO21</f>
        <v>0.35296804057052156</v>
      </c>
      <c r="AP222" s="4">
        <f>Tabelle1!AP21-'6. Iteration'!AP21</f>
        <v>0.37640066619575707</v>
      </c>
      <c r="AQ222" s="4">
        <f>Tabelle1!AQ21-'6. Iteration'!AQ21</f>
        <v>-0.6072812942052328</v>
      </c>
      <c r="AR222" s="4">
        <f>Tabelle1!AR21-'6. Iteration'!AR21</f>
        <v>0.40109210838854037</v>
      </c>
      <c r="AS222" s="4">
        <f>Tabelle1!AS21-'6. Iteration'!AS21</f>
        <v>-0.57290882479148975</v>
      </c>
      <c r="AT222" s="4">
        <f>Tabelle1!AT21-'6. Iteration'!AT21</f>
        <v>0.51337817114163853</v>
      </c>
      <c r="AU222" s="4">
        <f>Tabelle1!AU21-'6. Iteration'!AU21</f>
        <v>-0.14927767977758116</v>
      </c>
    </row>
    <row r="223" spans="6:47">
      <c r="F223" s="7">
        <f>'5. Iteration'!F223-'6. Iteration'!G223/'6. Iteration'!AX22</f>
        <v>1.5371219850390128</v>
      </c>
      <c r="G223">
        <f t="shared" si="38"/>
        <v>3.8187053867667908E-3</v>
      </c>
      <c r="H223" s="4">
        <f>Tabelle1!H22-'6. Iteration'!H22</f>
        <v>8.9387900829016598E-3</v>
      </c>
      <c r="I223" s="4">
        <f>Tabelle1!I22-'6. Iteration'!I22</f>
        <v>1.3978401773757199E-2</v>
      </c>
      <c r="J223" s="4">
        <f>Tabelle1!J22-'6. Iteration'!J22</f>
        <v>-0.97095789023193724</v>
      </c>
      <c r="K223" s="4">
        <f>Tabelle1!K22-'6. Iteration'!K22</f>
        <v>4.178457747530917E-2</v>
      </c>
      <c r="L223" s="4">
        <f>Tabelle1!L22-'6. Iteration'!L22</f>
        <v>4.994310960834758E-2</v>
      </c>
      <c r="M223" s="4">
        <f>Tabelle1!M22-'6. Iteration'!M22</f>
        <v>-0.9412180637837031</v>
      </c>
      <c r="N223" s="4">
        <f>Tabelle1!N22-'6. Iteration'!N22</f>
        <v>8.1361780134001638E-2</v>
      </c>
      <c r="O223" s="4">
        <f>Tabelle1!O22-'6. Iteration'!O22</f>
        <v>8.4116711806255795E-2</v>
      </c>
      <c r="P223" s="4">
        <f>Tabelle1!P22-'6. Iteration'!P22</f>
        <v>9.2696087275671357E-2</v>
      </c>
      <c r="Q223" s="4">
        <f>Tabelle1!Q22-'6. Iteration'!Q22</f>
        <v>0.10176410873882547</v>
      </c>
      <c r="R223" s="4">
        <f>Tabelle1!R22-'6. Iteration'!R22</f>
        <v>0.10489922973736188</v>
      </c>
      <c r="S223" s="4">
        <f>Tabelle1!S22-'6. Iteration'!S22</f>
        <v>0.11465400448423857</v>
      </c>
      <c r="T223" s="4">
        <f>Tabelle1!T22-'6. Iteration'!T22</f>
        <v>0.11465400448423857</v>
      </c>
      <c r="U223" s="4">
        <f>Tabelle1!U22-'6. Iteration'!U22</f>
        <v>0.11802503426413236</v>
      </c>
      <c r="V223" s="4">
        <f>Tabelle1!V22-'6. Iteration'!V22</f>
        <v>0.14339008560213529</v>
      </c>
      <c r="W223" s="4">
        <f>Tabelle1!W22-'6. Iteration'!W22</f>
        <v>0.15936000385876314</v>
      </c>
      <c r="X223" s="4">
        <f>Tabelle1!X22-'6. Iteration'!X22</f>
        <v>0.15936000385876314</v>
      </c>
      <c r="Y223" s="4">
        <f>Tabelle1!Y22-'6. Iteration'!Y22</f>
        <v>0.16777420393793319</v>
      </c>
      <c r="Z223" s="4">
        <f>Tabelle1!Z22-'6. Iteration'!Z22</f>
        <v>-0.80516145913498505</v>
      </c>
      <c r="AA223" s="4">
        <f>Tabelle1!AA22-'6. Iteration'!AA22</f>
        <v>0.19483854086501495</v>
      </c>
      <c r="AB223" s="4">
        <f>Tabelle1!AB22-'6. Iteration'!AB22</f>
        <v>-0.80037320749052365</v>
      </c>
      <c r="AC223" s="4">
        <f>Tabelle1!AC22-'6. Iteration'!AC22</f>
        <v>0.21449053083284031</v>
      </c>
      <c r="AD223" s="4">
        <f>Tabelle1!AD22-'6. Iteration'!AD22</f>
        <v>-0.78038460672044596</v>
      </c>
      <c r="AE223" s="4">
        <f>Tabelle1!AE22-'6. Iteration'!AE22</f>
        <v>0.22482739469516755</v>
      </c>
      <c r="AF223" s="4">
        <f>Tabelle1!AF22-'6. Iteration'!AF22</f>
        <v>0.22482739469516744</v>
      </c>
      <c r="AG223" s="4">
        <f>Tabelle1!AG22-'6. Iteration'!AG22</f>
        <v>0.23012774408085634</v>
      </c>
      <c r="AH223" s="4">
        <f>Tabelle1!AH22-'6. Iteration'!AH22</f>
        <v>-0.76987225591914366</v>
      </c>
      <c r="AI223" s="4">
        <f>Tabelle1!AI22-'6. Iteration'!AI22</f>
        <v>0.23012774408085634</v>
      </c>
      <c r="AJ223" s="4">
        <f>Tabelle1!AJ22-'6. Iteration'!AJ22</f>
        <v>0.2409983519093013</v>
      </c>
      <c r="AK223" s="4">
        <f>Tabelle1!AK22-'6. Iteration'!AK22</f>
        <v>0.30762893900468635</v>
      </c>
      <c r="AL223" s="4">
        <f>Tabelle1!AL22-'6. Iteration'!AL22</f>
        <v>0.31429471975727274</v>
      </c>
      <c r="AM223" s="4">
        <f>Tabelle1!AM22-'6. Iteration'!AM22</f>
        <v>0.34924628686302417</v>
      </c>
      <c r="AN223" s="4">
        <f>Tabelle1!AN22-'6. Iteration'!AN22</f>
        <v>0.38700433146566138</v>
      </c>
      <c r="AO223" s="4">
        <f>Tabelle1!AO22-'6. Iteration'!AO22</f>
        <v>0.39490414005382379</v>
      </c>
      <c r="AP223" s="4">
        <f>Tabelle1!AP22-'6. Iteration'!AP22</f>
        <v>0.41931657202806771</v>
      </c>
      <c r="AQ223" s="4">
        <f>Tabelle1!AQ22-'6. Iteration'!AQ22</f>
        <v>0.43619374161631519</v>
      </c>
      <c r="AR223" s="4">
        <f>Tabelle1!AR22-'6. Iteration'!AR22</f>
        <v>0.44481513374052839</v>
      </c>
      <c r="AS223" s="4">
        <f>Tabelle1!AS22-'6. Iteration'!AS22</f>
        <v>-0.52858248846157541</v>
      </c>
      <c r="AT223" s="4">
        <f>Tabelle1!AT22-'6. Iteration'!AT22</f>
        <v>-0.44206148392045708</v>
      </c>
      <c r="AU223" s="4">
        <f>Tabelle1!AU22-'6. Iteration'!AU22</f>
        <v>-0.12791154176168271</v>
      </c>
    </row>
    <row r="224" spans="6:47">
      <c r="F224" s="7">
        <f>'5. Iteration'!F224-'6. Iteration'!G224/'6. Iteration'!AX23</f>
        <v>1.5371219850390125</v>
      </c>
      <c r="G224">
        <f t="shared" si="38"/>
        <v>3.8187053867661247E-3</v>
      </c>
      <c r="H224" s="4">
        <f>Tabelle1!H23-'6. Iteration'!H23</f>
        <v>8.9387900829016598E-3</v>
      </c>
      <c r="I224" s="4">
        <f>Tabelle1!I23-'6. Iteration'!I23</f>
        <v>1.3978401773757199E-2</v>
      </c>
      <c r="J224" s="4">
        <f>Tabelle1!J23-'6. Iteration'!J23</f>
        <v>2.9042109768062763E-2</v>
      </c>
      <c r="K224" s="4">
        <f>Tabelle1!K23-'6. Iteration'!K23</f>
        <v>4.178457747530917E-2</v>
      </c>
      <c r="L224" s="4">
        <f>Tabelle1!L23-'6. Iteration'!L23</f>
        <v>4.994310960834758E-2</v>
      </c>
      <c r="M224" s="4">
        <f>Tabelle1!M23-'6. Iteration'!M23</f>
        <v>5.8781936216296904E-2</v>
      </c>
      <c r="N224" s="4">
        <f>Tabelle1!N23-'6. Iteration'!N23</f>
        <v>8.1361780134001638E-2</v>
      </c>
      <c r="O224" s="4">
        <f>Tabelle1!O23-'6. Iteration'!O23</f>
        <v>8.4116711806255795E-2</v>
      </c>
      <c r="P224" s="4">
        <f>Tabelle1!P23-'6. Iteration'!P23</f>
        <v>9.2696087275671357E-2</v>
      </c>
      <c r="Q224" s="4">
        <f>Tabelle1!Q23-'6. Iteration'!Q23</f>
        <v>0.10176410873882547</v>
      </c>
      <c r="R224" s="4">
        <f>Tabelle1!R23-'6. Iteration'!R23</f>
        <v>0.10489922973736188</v>
      </c>
      <c r="S224" s="4">
        <f>Tabelle1!S23-'6. Iteration'!S23</f>
        <v>0.11465400448423857</v>
      </c>
      <c r="T224" s="4">
        <f>Tabelle1!T23-'6. Iteration'!T23</f>
        <v>0.11465400448423857</v>
      </c>
      <c r="U224" s="4">
        <f>Tabelle1!U23-'6. Iteration'!U23</f>
        <v>0.11802503426413236</v>
      </c>
      <c r="V224" s="4">
        <f>Tabelle1!V23-'6. Iteration'!V23</f>
        <v>-0.85660991439786471</v>
      </c>
      <c r="W224" s="4">
        <f>Tabelle1!W23-'6. Iteration'!W23</f>
        <v>-0.84063999614123686</v>
      </c>
      <c r="X224" s="4">
        <f>Tabelle1!X23-'6. Iteration'!X23</f>
        <v>-0.84063999614123686</v>
      </c>
      <c r="Y224" s="4">
        <f>Tabelle1!Y23-'6. Iteration'!Y23</f>
        <v>0.16777420393793319</v>
      </c>
      <c r="Z224" s="4">
        <f>Tabelle1!Z23-'6. Iteration'!Z23</f>
        <v>0.19483854086501495</v>
      </c>
      <c r="AA224" s="4">
        <f>Tabelle1!AA23-'6. Iteration'!AA23</f>
        <v>0.19483854086501495</v>
      </c>
      <c r="AB224" s="4">
        <f>Tabelle1!AB23-'6. Iteration'!AB23</f>
        <v>0.19962679250947635</v>
      </c>
      <c r="AC224" s="4">
        <f>Tabelle1!AC23-'6. Iteration'!AC23</f>
        <v>-0.78550946916715969</v>
      </c>
      <c r="AD224" s="4">
        <f>Tabelle1!AD23-'6. Iteration'!AD23</f>
        <v>0.21961539327955404</v>
      </c>
      <c r="AE224" s="4">
        <f>Tabelle1!AE23-'6. Iteration'!AE23</f>
        <v>0.22482739469516755</v>
      </c>
      <c r="AF224" s="4">
        <f>Tabelle1!AF23-'6. Iteration'!AF23</f>
        <v>0.22482739469516744</v>
      </c>
      <c r="AG224" s="4">
        <f>Tabelle1!AG23-'6. Iteration'!AG23</f>
        <v>-0.76987225591914366</v>
      </c>
      <c r="AH224" s="4">
        <f>Tabelle1!AH23-'6. Iteration'!AH23</f>
        <v>0.23012774408085634</v>
      </c>
      <c r="AI224" s="4">
        <f>Tabelle1!AI23-'6. Iteration'!AI23</f>
        <v>-0.76987225591914366</v>
      </c>
      <c r="AJ224" s="4">
        <f>Tabelle1!AJ23-'6. Iteration'!AJ23</f>
        <v>0.2409983519093013</v>
      </c>
      <c r="AK224" s="4">
        <f>Tabelle1!AK23-'6. Iteration'!AK23</f>
        <v>-0.69237106099531365</v>
      </c>
      <c r="AL224" s="4">
        <f>Tabelle1!AL23-'6. Iteration'!AL23</f>
        <v>0.31429471975727274</v>
      </c>
      <c r="AM224" s="4">
        <f>Tabelle1!AM23-'6. Iteration'!AM23</f>
        <v>0.34924628686302417</v>
      </c>
      <c r="AN224" s="4">
        <f>Tabelle1!AN23-'6. Iteration'!AN23</f>
        <v>0.38700433146566138</v>
      </c>
      <c r="AO224" s="4">
        <f>Tabelle1!AO23-'6. Iteration'!AO23</f>
        <v>0.39490414005382379</v>
      </c>
      <c r="AP224" s="4">
        <f>Tabelle1!AP23-'6. Iteration'!AP23</f>
        <v>0.41931657202806771</v>
      </c>
      <c r="AQ224" s="4">
        <f>Tabelle1!AQ23-'6. Iteration'!AQ23</f>
        <v>0.43619374161631519</v>
      </c>
      <c r="AR224" s="4">
        <f>Tabelle1!AR23-'6. Iteration'!AR23</f>
        <v>-0.55518486625947161</v>
      </c>
      <c r="AS224" s="4">
        <f>Tabelle1!AS23-'6. Iteration'!AS23</f>
        <v>0.47141751153842459</v>
      </c>
      <c r="AT224" s="4">
        <f>Tabelle1!AT23-'6. Iteration'!AT23</f>
        <v>0.55793851607954292</v>
      </c>
      <c r="AU224" s="4">
        <f>Tabelle1!AU23-'6. Iteration'!AU23</f>
        <v>-0.12791154176168271</v>
      </c>
    </row>
    <row r="225" spans="6:47">
      <c r="F225" s="7">
        <f>'5. Iteration'!F225-'6. Iteration'!G225/'6. Iteration'!AX24</f>
        <v>1.5371219850390125</v>
      </c>
      <c r="G225">
        <f t="shared" si="38"/>
        <v>3.8187053867661247E-3</v>
      </c>
      <c r="H225" s="4">
        <f>Tabelle1!H24-'6. Iteration'!H24</f>
        <v>8.9387900829016598E-3</v>
      </c>
      <c r="I225" s="4">
        <f>Tabelle1!I24-'6. Iteration'!I24</f>
        <v>1.3978401773757199E-2</v>
      </c>
      <c r="J225" s="4">
        <f>Tabelle1!J24-'6. Iteration'!J24</f>
        <v>2.9042109768062763E-2</v>
      </c>
      <c r="K225" s="4">
        <f>Tabelle1!K24-'6. Iteration'!K24</f>
        <v>4.178457747530917E-2</v>
      </c>
      <c r="L225" s="4">
        <f>Tabelle1!L24-'6. Iteration'!L24</f>
        <v>4.994310960834758E-2</v>
      </c>
      <c r="M225" s="4">
        <f>Tabelle1!M24-'6. Iteration'!M24</f>
        <v>5.8781936216296904E-2</v>
      </c>
      <c r="N225" s="4">
        <f>Tabelle1!N24-'6. Iteration'!N24</f>
        <v>8.1361780134001638E-2</v>
      </c>
      <c r="O225" s="4">
        <f>Tabelle1!O24-'6. Iteration'!O24</f>
        <v>-0.9158832881937442</v>
      </c>
      <c r="P225" s="4">
        <f>Tabelle1!P24-'6. Iteration'!P24</f>
        <v>9.2696087275671357E-2</v>
      </c>
      <c r="Q225" s="4">
        <f>Tabelle1!Q24-'6. Iteration'!Q24</f>
        <v>0.10176410873882547</v>
      </c>
      <c r="R225" s="4">
        <f>Tabelle1!R24-'6. Iteration'!R24</f>
        <v>0.10489922973736188</v>
      </c>
      <c r="S225" s="4">
        <f>Tabelle1!S24-'6. Iteration'!S24</f>
        <v>-0.88534599551576143</v>
      </c>
      <c r="T225" s="4">
        <f>Tabelle1!T24-'6. Iteration'!T24</f>
        <v>0.11465400448423857</v>
      </c>
      <c r="U225" s="4">
        <f>Tabelle1!U24-'6. Iteration'!U24</f>
        <v>0.11802503426413236</v>
      </c>
      <c r="V225" s="4">
        <f>Tabelle1!V24-'6. Iteration'!V24</f>
        <v>0.14339008560213529</v>
      </c>
      <c r="W225" s="4">
        <f>Tabelle1!W24-'6. Iteration'!W24</f>
        <v>0.15936000385876314</v>
      </c>
      <c r="X225" s="4">
        <f>Tabelle1!X24-'6. Iteration'!X24</f>
        <v>0.15936000385876314</v>
      </c>
      <c r="Y225" s="4">
        <f>Tabelle1!Y24-'6. Iteration'!Y24</f>
        <v>0.16777420393793319</v>
      </c>
      <c r="Z225" s="4">
        <f>Tabelle1!Z24-'6. Iteration'!Z24</f>
        <v>0.19483854086501495</v>
      </c>
      <c r="AA225" s="4">
        <f>Tabelle1!AA24-'6. Iteration'!AA24</f>
        <v>0.19483854086501495</v>
      </c>
      <c r="AB225" s="4">
        <f>Tabelle1!AB24-'6. Iteration'!AB24</f>
        <v>0.19962679250947635</v>
      </c>
      <c r="AC225" s="4">
        <f>Tabelle1!AC24-'6. Iteration'!AC24</f>
        <v>-0.78550946916715969</v>
      </c>
      <c r="AD225" s="4">
        <f>Tabelle1!AD24-'6. Iteration'!AD24</f>
        <v>0.21961539327955404</v>
      </c>
      <c r="AE225" s="4">
        <f>Tabelle1!AE24-'6. Iteration'!AE24</f>
        <v>-0.77517260530483245</v>
      </c>
      <c r="AF225" s="4">
        <f>Tabelle1!AF24-'6. Iteration'!AF24</f>
        <v>0.22482739469516744</v>
      </c>
      <c r="AG225" s="4">
        <f>Tabelle1!AG24-'6. Iteration'!AG24</f>
        <v>0.23012774408085634</v>
      </c>
      <c r="AH225" s="4">
        <f>Tabelle1!AH24-'6. Iteration'!AH24</f>
        <v>0.23012774408085634</v>
      </c>
      <c r="AI225" s="4">
        <f>Tabelle1!AI24-'6. Iteration'!AI24</f>
        <v>0.23012774408085634</v>
      </c>
      <c r="AJ225" s="4">
        <f>Tabelle1!AJ24-'6. Iteration'!AJ24</f>
        <v>0.2409983519093013</v>
      </c>
      <c r="AK225" s="4">
        <f>Tabelle1!AK24-'6. Iteration'!AK24</f>
        <v>0.30762893900468635</v>
      </c>
      <c r="AL225" s="4">
        <f>Tabelle1!AL24-'6. Iteration'!AL24</f>
        <v>-0.68570528024272726</v>
      </c>
      <c r="AM225" s="4">
        <f>Tabelle1!AM24-'6. Iteration'!AM24</f>
        <v>0.34924628686302417</v>
      </c>
      <c r="AN225" s="4">
        <f>Tabelle1!AN24-'6. Iteration'!AN24</f>
        <v>-0.61299566853433862</v>
      </c>
      <c r="AO225" s="4">
        <f>Tabelle1!AO24-'6. Iteration'!AO24</f>
        <v>0.39490414005382379</v>
      </c>
      <c r="AP225" s="4">
        <f>Tabelle1!AP24-'6. Iteration'!AP24</f>
        <v>0.41931657202806771</v>
      </c>
      <c r="AQ225" s="4">
        <f>Tabelle1!AQ24-'6. Iteration'!AQ24</f>
        <v>0.43619374161631519</v>
      </c>
      <c r="AR225" s="4">
        <f>Tabelle1!AR24-'6. Iteration'!AR24</f>
        <v>-0.55518486625947161</v>
      </c>
      <c r="AS225" s="4">
        <f>Tabelle1!AS24-'6. Iteration'!AS24</f>
        <v>0.47141751153842459</v>
      </c>
      <c r="AT225" s="4">
        <f>Tabelle1!AT24-'6. Iteration'!AT24</f>
        <v>-0.44206148392045708</v>
      </c>
      <c r="AU225" s="4">
        <f>Tabelle1!AU24-'6. Iteration'!AU24</f>
        <v>-0.12791154176168271</v>
      </c>
    </row>
    <row r="226" spans="6:47">
      <c r="F226" s="7">
        <f>'5. Iteration'!F226-'6. Iteration'!G226/'6. Iteration'!AX25</f>
        <v>1.5371219850390128</v>
      </c>
      <c r="G226">
        <f t="shared" si="38"/>
        <v>3.8187053867670129E-3</v>
      </c>
      <c r="H226" s="4">
        <f>Tabelle1!H25-'6. Iteration'!H25</f>
        <v>8.9387900829016598E-3</v>
      </c>
      <c r="I226" s="4">
        <f>Tabelle1!I25-'6. Iteration'!I25</f>
        <v>1.3978401773757199E-2</v>
      </c>
      <c r="J226" s="4">
        <f>Tabelle1!J25-'6. Iteration'!J25</f>
        <v>2.9042109768062763E-2</v>
      </c>
      <c r="K226" s="4">
        <f>Tabelle1!K25-'6. Iteration'!K25</f>
        <v>4.178457747530917E-2</v>
      </c>
      <c r="L226" s="4">
        <f>Tabelle1!L25-'6. Iteration'!L25</f>
        <v>4.994310960834758E-2</v>
      </c>
      <c r="M226" s="4">
        <f>Tabelle1!M25-'6. Iteration'!M25</f>
        <v>5.8781936216296904E-2</v>
      </c>
      <c r="N226" s="4">
        <f>Tabelle1!N25-'6. Iteration'!N25</f>
        <v>8.1361780134001638E-2</v>
      </c>
      <c r="O226" s="4">
        <f>Tabelle1!O25-'6. Iteration'!O25</f>
        <v>8.4116711806255795E-2</v>
      </c>
      <c r="P226" s="4">
        <f>Tabelle1!P25-'6. Iteration'!P25</f>
        <v>9.2696087275671357E-2</v>
      </c>
      <c r="Q226" s="4">
        <f>Tabelle1!Q25-'6. Iteration'!Q25</f>
        <v>0.10176410873882547</v>
      </c>
      <c r="R226" s="4">
        <f>Tabelle1!R25-'6. Iteration'!R25</f>
        <v>0.10489922973736188</v>
      </c>
      <c r="S226" s="4">
        <f>Tabelle1!S25-'6. Iteration'!S25</f>
        <v>0.11465400448423857</v>
      </c>
      <c r="T226" s="4">
        <f>Tabelle1!T25-'6. Iteration'!T25</f>
        <v>0.11465400448423857</v>
      </c>
      <c r="U226" s="4">
        <f>Tabelle1!U25-'6. Iteration'!U25</f>
        <v>0.11802503426413236</v>
      </c>
      <c r="V226" s="4">
        <f>Tabelle1!V25-'6. Iteration'!V25</f>
        <v>-0.85660991439786471</v>
      </c>
      <c r="W226" s="4">
        <f>Tabelle1!W25-'6. Iteration'!W25</f>
        <v>0.15936000385876314</v>
      </c>
      <c r="X226" s="4">
        <f>Tabelle1!X25-'6. Iteration'!X25</f>
        <v>0.15936000385876314</v>
      </c>
      <c r="Y226" s="4">
        <f>Tabelle1!Y25-'6. Iteration'!Y25</f>
        <v>0.16777420393793319</v>
      </c>
      <c r="Z226" s="4">
        <f>Tabelle1!Z25-'6. Iteration'!Z25</f>
        <v>0.19483854086501495</v>
      </c>
      <c r="AA226" s="4">
        <f>Tabelle1!AA25-'6. Iteration'!AA25</f>
        <v>0.19483854086501495</v>
      </c>
      <c r="AB226" s="4">
        <f>Tabelle1!AB25-'6. Iteration'!AB25</f>
        <v>0.19962679250947635</v>
      </c>
      <c r="AC226" s="4">
        <f>Tabelle1!AC25-'6. Iteration'!AC25</f>
        <v>0.21449053083284031</v>
      </c>
      <c r="AD226" s="4">
        <f>Tabelle1!AD25-'6. Iteration'!AD25</f>
        <v>0.21961539327955404</v>
      </c>
      <c r="AE226" s="4">
        <f>Tabelle1!AE25-'6. Iteration'!AE25</f>
        <v>0.22482739469516755</v>
      </c>
      <c r="AF226" s="4">
        <f>Tabelle1!AF25-'6. Iteration'!AF25</f>
        <v>0.22482739469516744</v>
      </c>
      <c r="AG226" s="4">
        <f>Tabelle1!AG25-'6. Iteration'!AG25</f>
        <v>-0.76987225591914366</v>
      </c>
      <c r="AH226" s="4">
        <f>Tabelle1!AH25-'6. Iteration'!AH25</f>
        <v>0.23012774408085634</v>
      </c>
      <c r="AI226" s="4">
        <f>Tabelle1!AI25-'6. Iteration'!AI25</f>
        <v>0.23012774408085634</v>
      </c>
      <c r="AJ226" s="4">
        <f>Tabelle1!AJ25-'6. Iteration'!AJ25</f>
        <v>0.2409983519093013</v>
      </c>
      <c r="AK226" s="4">
        <f>Tabelle1!AK25-'6. Iteration'!AK25</f>
        <v>0.30762893900468635</v>
      </c>
      <c r="AL226" s="4">
        <f>Tabelle1!AL25-'6. Iteration'!AL25</f>
        <v>0.31429471975727274</v>
      </c>
      <c r="AM226" s="4">
        <f>Tabelle1!AM25-'6. Iteration'!AM25</f>
        <v>0.34924628686302417</v>
      </c>
      <c r="AN226" s="4">
        <f>Tabelle1!AN25-'6. Iteration'!AN25</f>
        <v>0.38700433146566138</v>
      </c>
      <c r="AO226" s="4">
        <f>Tabelle1!AO25-'6. Iteration'!AO25</f>
        <v>-0.60509585994617621</v>
      </c>
      <c r="AP226" s="4">
        <f>Tabelle1!AP25-'6. Iteration'!AP25</f>
        <v>-0.58068342797193229</v>
      </c>
      <c r="AQ226" s="4">
        <f>Tabelle1!AQ25-'6. Iteration'!AQ25</f>
        <v>-0.56380625838368481</v>
      </c>
      <c r="AR226" s="4">
        <f>Tabelle1!AR25-'6. Iteration'!AR25</f>
        <v>-0.55518486625947161</v>
      </c>
      <c r="AS226" s="4">
        <f>Tabelle1!AS25-'6. Iteration'!AS25</f>
        <v>-0.52858248846157541</v>
      </c>
      <c r="AT226" s="4">
        <f>Tabelle1!AT25-'6. Iteration'!AT25</f>
        <v>-0.44206148392045708</v>
      </c>
      <c r="AU226" s="4">
        <f>Tabelle1!AU25-'6. Iteration'!AU25</f>
        <v>-0.12791154176168271</v>
      </c>
    </row>
    <row r="227" spans="6:47">
      <c r="F227" s="7">
        <f>'5. Iteration'!F227-'6. Iteration'!G227/'6. Iteration'!AX26</f>
        <v>1.5371219850390125</v>
      </c>
      <c r="G227">
        <f t="shared" si="38"/>
        <v>3.8187053867662357E-3</v>
      </c>
      <c r="H227" s="4">
        <f>Tabelle1!H26-'6. Iteration'!H26</f>
        <v>8.9387900829016598E-3</v>
      </c>
      <c r="I227" s="4">
        <f>Tabelle1!I26-'6. Iteration'!I26</f>
        <v>1.3978401773757199E-2</v>
      </c>
      <c r="J227" s="4">
        <f>Tabelle1!J26-'6. Iteration'!J26</f>
        <v>2.9042109768062763E-2</v>
      </c>
      <c r="K227" s="4">
        <f>Tabelle1!K26-'6. Iteration'!K26</f>
        <v>4.178457747530917E-2</v>
      </c>
      <c r="L227" s="4">
        <f>Tabelle1!L26-'6. Iteration'!L26</f>
        <v>4.994310960834758E-2</v>
      </c>
      <c r="M227" s="4">
        <f>Tabelle1!M26-'6. Iteration'!M26</f>
        <v>5.8781936216296904E-2</v>
      </c>
      <c r="N227" s="4">
        <f>Tabelle1!N26-'6. Iteration'!N26</f>
        <v>8.1361780134001638E-2</v>
      </c>
      <c r="O227" s="4">
        <f>Tabelle1!O26-'6. Iteration'!O26</f>
        <v>-0.9158832881937442</v>
      </c>
      <c r="P227" s="4">
        <f>Tabelle1!P26-'6. Iteration'!P26</f>
        <v>9.2696087275671357E-2</v>
      </c>
      <c r="Q227" s="4">
        <f>Tabelle1!Q26-'6. Iteration'!Q26</f>
        <v>0.10176410873882547</v>
      </c>
      <c r="R227" s="4">
        <f>Tabelle1!R26-'6. Iteration'!R26</f>
        <v>0.10489922973736188</v>
      </c>
      <c r="S227" s="4">
        <f>Tabelle1!S26-'6. Iteration'!S26</f>
        <v>0.11465400448423857</v>
      </c>
      <c r="T227" s="4">
        <f>Tabelle1!T26-'6. Iteration'!T26</f>
        <v>0.11465400448423857</v>
      </c>
      <c r="U227" s="4">
        <f>Tabelle1!U26-'6. Iteration'!U26</f>
        <v>0.11802503426413236</v>
      </c>
      <c r="V227" s="4">
        <f>Tabelle1!V26-'6. Iteration'!V26</f>
        <v>0.14339008560213529</v>
      </c>
      <c r="W227" s="4">
        <f>Tabelle1!W26-'6. Iteration'!W26</f>
        <v>0.15936000385876314</v>
      </c>
      <c r="X227" s="4">
        <f>Tabelle1!X26-'6. Iteration'!X26</f>
        <v>0.15936000385876314</v>
      </c>
      <c r="Y227" s="4">
        <f>Tabelle1!Y26-'6. Iteration'!Y26</f>
        <v>0.16777420393793319</v>
      </c>
      <c r="Z227" s="4">
        <f>Tabelle1!Z26-'6. Iteration'!Z26</f>
        <v>0.19483854086501495</v>
      </c>
      <c r="AA227" s="4">
        <f>Tabelle1!AA26-'6. Iteration'!AA26</f>
        <v>0.19483854086501495</v>
      </c>
      <c r="AB227" s="4">
        <f>Tabelle1!AB26-'6. Iteration'!AB26</f>
        <v>0.19962679250947635</v>
      </c>
      <c r="AC227" s="4">
        <f>Tabelle1!AC26-'6. Iteration'!AC26</f>
        <v>-0.78550946916715969</v>
      </c>
      <c r="AD227" s="4">
        <f>Tabelle1!AD26-'6. Iteration'!AD26</f>
        <v>-0.78038460672044596</v>
      </c>
      <c r="AE227" s="4">
        <f>Tabelle1!AE26-'6. Iteration'!AE26</f>
        <v>0.22482739469516755</v>
      </c>
      <c r="AF227" s="4">
        <f>Tabelle1!AF26-'6. Iteration'!AF26</f>
        <v>0.22482739469516744</v>
      </c>
      <c r="AG227" s="4">
        <f>Tabelle1!AG26-'6. Iteration'!AG26</f>
        <v>0.23012774408085634</v>
      </c>
      <c r="AH227" s="4">
        <f>Tabelle1!AH26-'6. Iteration'!AH26</f>
        <v>0.23012774408085634</v>
      </c>
      <c r="AI227" s="4">
        <f>Tabelle1!AI26-'6. Iteration'!AI26</f>
        <v>0.23012774408085634</v>
      </c>
      <c r="AJ227" s="4">
        <f>Tabelle1!AJ26-'6. Iteration'!AJ26</f>
        <v>0.2409983519093013</v>
      </c>
      <c r="AK227" s="4">
        <f>Tabelle1!AK26-'6. Iteration'!AK26</f>
        <v>-0.69237106099531365</v>
      </c>
      <c r="AL227" s="4">
        <f>Tabelle1!AL26-'6. Iteration'!AL26</f>
        <v>0.31429471975727274</v>
      </c>
      <c r="AM227" s="4">
        <f>Tabelle1!AM26-'6. Iteration'!AM26</f>
        <v>0.34924628686302417</v>
      </c>
      <c r="AN227" s="4">
        <f>Tabelle1!AN26-'6. Iteration'!AN26</f>
        <v>-0.61299566853433862</v>
      </c>
      <c r="AO227" s="4">
        <f>Tabelle1!AO26-'6. Iteration'!AO26</f>
        <v>-0.60509585994617621</v>
      </c>
      <c r="AP227" s="4">
        <f>Tabelle1!AP26-'6. Iteration'!AP26</f>
        <v>0.41931657202806771</v>
      </c>
      <c r="AQ227" s="4">
        <f>Tabelle1!AQ26-'6. Iteration'!AQ26</f>
        <v>-0.56380625838368481</v>
      </c>
      <c r="AR227" s="4">
        <f>Tabelle1!AR26-'6. Iteration'!AR26</f>
        <v>0.44481513374052839</v>
      </c>
      <c r="AS227" s="4">
        <f>Tabelle1!AS26-'6. Iteration'!AS26</f>
        <v>-0.52858248846157541</v>
      </c>
      <c r="AT227" s="4">
        <f>Tabelle1!AT26-'6. Iteration'!AT26</f>
        <v>0.55793851607954292</v>
      </c>
      <c r="AU227" s="4">
        <f>Tabelle1!AU26-'6. Iteration'!AU26</f>
        <v>-0.12791154176168271</v>
      </c>
    </row>
    <row r="228" spans="6:47">
      <c r="F228" s="7">
        <f>'5. Iteration'!F228-'6. Iteration'!G228/'6. Iteration'!AX27</f>
        <v>1.5371219850390125</v>
      </c>
      <c r="G228">
        <f t="shared" si="38"/>
        <v>3.8187053867664578E-3</v>
      </c>
      <c r="H228" s="4">
        <f>Tabelle1!H27-'6. Iteration'!H27</f>
        <v>8.9387900829016598E-3</v>
      </c>
      <c r="I228" s="4">
        <f>Tabelle1!I27-'6. Iteration'!I27</f>
        <v>1.3978401773757199E-2</v>
      </c>
      <c r="J228" s="4">
        <f>Tabelle1!J27-'6. Iteration'!J27</f>
        <v>2.9042109768062763E-2</v>
      </c>
      <c r="K228" s="4">
        <f>Tabelle1!K27-'6. Iteration'!K27</f>
        <v>4.178457747530917E-2</v>
      </c>
      <c r="L228" s="4">
        <f>Tabelle1!L27-'6. Iteration'!L27</f>
        <v>4.994310960834758E-2</v>
      </c>
      <c r="M228" s="4">
        <f>Tabelle1!M27-'6. Iteration'!M27</f>
        <v>5.8781936216296904E-2</v>
      </c>
      <c r="N228" s="4">
        <f>Tabelle1!N27-'6. Iteration'!N27</f>
        <v>8.1361780134001638E-2</v>
      </c>
      <c r="O228" s="4">
        <f>Tabelle1!O27-'6. Iteration'!O27</f>
        <v>8.4116711806255795E-2</v>
      </c>
      <c r="P228" s="4">
        <f>Tabelle1!P27-'6. Iteration'!P27</f>
        <v>9.2696087275671357E-2</v>
      </c>
      <c r="Q228" s="4">
        <f>Tabelle1!Q27-'6. Iteration'!Q27</f>
        <v>0.10176410873882547</v>
      </c>
      <c r="R228" s="4">
        <f>Tabelle1!R27-'6. Iteration'!R27</f>
        <v>0.10489922973736188</v>
      </c>
      <c r="S228" s="4">
        <f>Tabelle1!S27-'6. Iteration'!S27</f>
        <v>-0.88534599551576143</v>
      </c>
      <c r="T228" s="4">
        <f>Tabelle1!T27-'6. Iteration'!T27</f>
        <v>0.11465400448423857</v>
      </c>
      <c r="U228" s="4">
        <f>Tabelle1!U27-'6. Iteration'!U27</f>
        <v>-0.88197496573586764</v>
      </c>
      <c r="V228" s="4">
        <f>Tabelle1!V27-'6. Iteration'!V27</f>
        <v>0.14339008560213529</v>
      </c>
      <c r="W228" s="4">
        <f>Tabelle1!W27-'6. Iteration'!W27</f>
        <v>0.15936000385876314</v>
      </c>
      <c r="X228" s="4">
        <f>Tabelle1!X27-'6. Iteration'!X27</f>
        <v>0.15936000385876314</v>
      </c>
      <c r="Y228" s="4">
        <f>Tabelle1!Y27-'6. Iteration'!Y27</f>
        <v>0.16777420393793319</v>
      </c>
      <c r="Z228" s="4">
        <f>Tabelle1!Z27-'6. Iteration'!Z27</f>
        <v>0.19483854086501495</v>
      </c>
      <c r="AA228" s="4">
        <f>Tabelle1!AA27-'6. Iteration'!AA27</f>
        <v>0.19483854086501495</v>
      </c>
      <c r="AB228" s="4">
        <f>Tabelle1!AB27-'6. Iteration'!AB27</f>
        <v>-0.80037320749052365</v>
      </c>
      <c r="AC228" s="4">
        <f>Tabelle1!AC27-'6. Iteration'!AC27</f>
        <v>0.21449053083284031</v>
      </c>
      <c r="AD228" s="4">
        <f>Tabelle1!AD27-'6. Iteration'!AD27</f>
        <v>0.21961539327955404</v>
      </c>
      <c r="AE228" s="4">
        <f>Tabelle1!AE27-'6. Iteration'!AE27</f>
        <v>0.22482739469516755</v>
      </c>
      <c r="AF228" s="4">
        <f>Tabelle1!AF27-'6. Iteration'!AF27</f>
        <v>0.22482739469516744</v>
      </c>
      <c r="AG228" s="4">
        <f>Tabelle1!AG27-'6. Iteration'!AG27</f>
        <v>-0.76987225591914366</v>
      </c>
      <c r="AH228" s="4">
        <f>Tabelle1!AH27-'6. Iteration'!AH27</f>
        <v>-0.76987225591914366</v>
      </c>
      <c r="AI228" s="4">
        <f>Tabelle1!AI27-'6. Iteration'!AI27</f>
        <v>0.23012774408085634</v>
      </c>
      <c r="AJ228" s="4">
        <f>Tabelle1!AJ27-'6. Iteration'!AJ27</f>
        <v>0.2409983519093013</v>
      </c>
      <c r="AK228" s="4">
        <f>Tabelle1!AK27-'6. Iteration'!AK27</f>
        <v>-0.69237106099531365</v>
      </c>
      <c r="AL228" s="4">
        <f>Tabelle1!AL27-'6. Iteration'!AL27</f>
        <v>0.31429471975727274</v>
      </c>
      <c r="AM228" s="4">
        <f>Tabelle1!AM27-'6. Iteration'!AM27</f>
        <v>0.34924628686302417</v>
      </c>
      <c r="AN228" s="4">
        <f>Tabelle1!AN27-'6. Iteration'!AN27</f>
        <v>0.38700433146566138</v>
      </c>
      <c r="AO228" s="4">
        <f>Tabelle1!AO27-'6. Iteration'!AO27</f>
        <v>0.39490414005382379</v>
      </c>
      <c r="AP228" s="4">
        <f>Tabelle1!AP27-'6. Iteration'!AP27</f>
        <v>-0.58068342797193229</v>
      </c>
      <c r="AQ228" s="4">
        <f>Tabelle1!AQ27-'6. Iteration'!AQ27</f>
        <v>0.43619374161631519</v>
      </c>
      <c r="AR228" s="4">
        <f>Tabelle1!AR27-'6. Iteration'!AR27</f>
        <v>-0.55518486625947161</v>
      </c>
      <c r="AS228" s="4">
        <f>Tabelle1!AS27-'6. Iteration'!AS27</f>
        <v>0.47141751153842459</v>
      </c>
      <c r="AT228" s="4">
        <f>Tabelle1!AT27-'6. Iteration'!AT27</f>
        <v>0.55793851607954292</v>
      </c>
      <c r="AU228" s="4">
        <f>Tabelle1!AU27-'6. Iteration'!AU27</f>
        <v>-0.12791154176168271</v>
      </c>
    </row>
    <row r="229" spans="6:47">
      <c r="F229" s="7">
        <f>'5. Iteration'!F229-'6. Iteration'!G229/'6. Iteration'!AX28</f>
        <v>1.5371219850390125</v>
      </c>
      <c r="G229">
        <f t="shared" si="38"/>
        <v>3.8187053867663467E-3</v>
      </c>
      <c r="H229" s="4">
        <f>Tabelle1!H28-'6. Iteration'!H28</f>
        <v>8.9387900829016598E-3</v>
      </c>
      <c r="I229" s="4">
        <f>Tabelle1!I28-'6. Iteration'!I28</f>
        <v>1.3978401773757199E-2</v>
      </c>
      <c r="J229" s="4">
        <f>Tabelle1!J28-'6. Iteration'!J28</f>
        <v>2.9042109768062763E-2</v>
      </c>
      <c r="K229" s="4">
        <f>Tabelle1!K28-'6. Iteration'!K28</f>
        <v>4.178457747530917E-2</v>
      </c>
      <c r="L229" s="4">
        <f>Tabelle1!L28-'6. Iteration'!L28</f>
        <v>4.994310960834758E-2</v>
      </c>
      <c r="M229" s="4">
        <f>Tabelle1!M28-'6. Iteration'!M28</f>
        <v>5.8781936216296904E-2</v>
      </c>
      <c r="N229" s="4">
        <f>Tabelle1!N28-'6. Iteration'!N28</f>
        <v>8.1361780134001638E-2</v>
      </c>
      <c r="O229" s="4">
        <f>Tabelle1!O28-'6. Iteration'!O28</f>
        <v>8.4116711806255795E-2</v>
      </c>
      <c r="P229" s="4">
        <f>Tabelle1!P28-'6. Iteration'!P28</f>
        <v>9.2696087275671357E-2</v>
      </c>
      <c r="Q229" s="4">
        <f>Tabelle1!Q28-'6. Iteration'!Q28</f>
        <v>-0.89823589126117453</v>
      </c>
      <c r="R229" s="4">
        <f>Tabelle1!R28-'6. Iteration'!R28</f>
        <v>0.10489922973736188</v>
      </c>
      <c r="S229" s="4">
        <f>Tabelle1!S28-'6. Iteration'!S28</f>
        <v>0.11465400448423857</v>
      </c>
      <c r="T229" s="4">
        <f>Tabelle1!T28-'6. Iteration'!T28</f>
        <v>0.11465400448423857</v>
      </c>
      <c r="U229" s="4">
        <f>Tabelle1!U28-'6. Iteration'!U28</f>
        <v>0.11802503426413236</v>
      </c>
      <c r="V229" s="4">
        <f>Tabelle1!V28-'6. Iteration'!V28</f>
        <v>0.14339008560213529</v>
      </c>
      <c r="W229" s="4">
        <f>Tabelle1!W28-'6. Iteration'!W28</f>
        <v>-0.84063999614123686</v>
      </c>
      <c r="X229" s="4">
        <f>Tabelle1!X28-'6. Iteration'!X28</f>
        <v>0.15936000385876314</v>
      </c>
      <c r="Y229" s="4">
        <f>Tabelle1!Y28-'6. Iteration'!Y28</f>
        <v>0.16777420393793319</v>
      </c>
      <c r="Z229" s="4">
        <f>Tabelle1!Z28-'6. Iteration'!Z28</f>
        <v>0.19483854086501495</v>
      </c>
      <c r="AA229" s="4">
        <f>Tabelle1!AA28-'6. Iteration'!AA28</f>
        <v>-0.80516145913498505</v>
      </c>
      <c r="AB229" s="4">
        <f>Tabelle1!AB28-'6. Iteration'!AB28</f>
        <v>0.19962679250947635</v>
      </c>
      <c r="AC229" s="4">
        <f>Tabelle1!AC28-'6. Iteration'!AC28</f>
        <v>-0.78550946916715969</v>
      </c>
      <c r="AD229" s="4">
        <f>Tabelle1!AD28-'6. Iteration'!AD28</f>
        <v>-0.78038460672044596</v>
      </c>
      <c r="AE229" s="4">
        <f>Tabelle1!AE28-'6. Iteration'!AE28</f>
        <v>0.22482739469516755</v>
      </c>
      <c r="AF229" s="4">
        <f>Tabelle1!AF28-'6. Iteration'!AF28</f>
        <v>0.22482739469516744</v>
      </c>
      <c r="AG229" s="4">
        <f>Tabelle1!AG28-'6. Iteration'!AG28</f>
        <v>0.23012774408085634</v>
      </c>
      <c r="AH229" s="4">
        <f>Tabelle1!AH28-'6. Iteration'!AH28</f>
        <v>-0.76987225591914366</v>
      </c>
      <c r="AI229" s="4">
        <f>Tabelle1!AI28-'6. Iteration'!AI28</f>
        <v>0.23012774408085634</v>
      </c>
      <c r="AJ229" s="4">
        <f>Tabelle1!AJ28-'6. Iteration'!AJ28</f>
        <v>0.2409983519093013</v>
      </c>
      <c r="AK229" s="4">
        <f>Tabelle1!AK28-'6. Iteration'!AK28</f>
        <v>0.30762893900468635</v>
      </c>
      <c r="AL229" s="4">
        <f>Tabelle1!AL28-'6. Iteration'!AL28</f>
        <v>0.31429471975727274</v>
      </c>
      <c r="AM229" s="4">
        <f>Tabelle1!AM28-'6. Iteration'!AM28</f>
        <v>0.34924628686302417</v>
      </c>
      <c r="AN229" s="4">
        <f>Tabelle1!AN28-'6. Iteration'!AN28</f>
        <v>0.38700433146566138</v>
      </c>
      <c r="AO229" s="4">
        <f>Tabelle1!AO28-'6. Iteration'!AO28</f>
        <v>-0.60509585994617621</v>
      </c>
      <c r="AP229" s="4">
        <f>Tabelle1!AP28-'6. Iteration'!AP28</f>
        <v>0.41931657202806771</v>
      </c>
      <c r="AQ229" s="4">
        <f>Tabelle1!AQ28-'6. Iteration'!AQ28</f>
        <v>-0.56380625838368481</v>
      </c>
      <c r="AR229" s="4">
        <f>Tabelle1!AR28-'6. Iteration'!AR28</f>
        <v>0.44481513374052839</v>
      </c>
      <c r="AS229" s="4">
        <f>Tabelle1!AS28-'6. Iteration'!AS28</f>
        <v>0.47141751153842459</v>
      </c>
      <c r="AT229" s="4">
        <f>Tabelle1!AT28-'6. Iteration'!AT28</f>
        <v>0.55793851607954292</v>
      </c>
      <c r="AU229" s="4">
        <f>Tabelle1!AU28-'6. Iteration'!AU28</f>
        <v>-0.12791154176168271</v>
      </c>
    </row>
    <row r="230" spans="6:47">
      <c r="F230" s="7">
        <f>'5. Iteration'!F230-'6. Iteration'!G230/'6. Iteration'!AX29</f>
        <v>1.5371219850390125</v>
      </c>
      <c r="G230">
        <f t="shared" si="38"/>
        <v>3.8187053867661247E-3</v>
      </c>
      <c r="H230" s="4">
        <f>Tabelle1!H29-'6. Iteration'!H29</f>
        <v>8.9387900829016598E-3</v>
      </c>
      <c r="I230" s="4">
        <f>Tabelle1!I29-'6. Iteration'!I29</f>
        <v>1.3978401773757199E-2</v>
      </c>
      <c r="J230" s="4">
        <f>Tabelle1!J29-'6. Iteration'!J29</f>
        <v>2.9042109768062763E-2</v>
      </c>
      <c r="K230" s="4">
        <f>Tabelle1!K29-'6. Iteration'!K29</f>
        <v>4.178457747530917E-2</v>
      </c>
      <c r="L230" s="4">
        <f>Tabelle1!L29-'6. Iteration'!L29</f>
        <v>4.994310960834758E-2</v>
      </c>
      <c r="M230" s="4">
        <f>Tabelle1!M29-'6. Iteration'!M29</f>
        <v>5.8781936216296904E-2</v>
      </c>
      <c r="N230" s="4">
        <f>Tabelle1!N29-'6. Iteration'!N29</f>
        <v>8.1361780134001638E-2</v>
      </c>
      <c r="O230" s="4">
        <f>Tabelle1!O29-'6. Iteration'!O29</f>
        <v>8.4116711806255795E-2</v>
      </c>
      <c r="P230" s="4">
        <f>Tabelle1!P29-'6. Iteration'!P29</f>
        <v>9.2696087275671357E-2</v>
      </c>
      <c r="Q230" s="4">
        <f>Tabelle1!Q29-'6. Iteration'!Q29</f>
        <v>0.10176410873882547</v>
      </c>
      <c r="R230" s="4">
        <f>Tabelle1!R29-'6. Iteration'!R29</f>
        <v>-0.89510077026263812</v>
      </c>
      <c r="S230" s="4">
        <f>Tabelle1!S29-'6. Iteration'!S29</f>
        <v>0.11465400448423857</v>
      </c>
      <c r="T230" s="4">
        <f>Tabelle1!T29-'6. Iteration'!T29</f>
        <v>0.11465400448423857</v>
      </c>
      <c r="U230" s="4">
        <f>Tabelle1!U29-'6. Iteration'!U29</f>
        <v>0.11802503426413236</v>
      </c>
      <c r="V230" s="4">
        <f>Tabelle1!V29-'6. Iteration'!V29</f>
        <v>0.14339008560213529</v>
      </c>
      <c r="W230" s="4">
        <f>Tabelle1!W29-'6. Iteration'!W29</f>
        <v>0.15936000385876314</v>
      </c>
      <c r="X230" s="4">
        <f>Tabelle1!X29-'6. Iteration'!X29</f>
        <v>0.15936000385876314</v>
      </c>
      <c r="Y230" s="4">
        <f>Tabelle1!Y29-'6. Iteration'!Y29</f>
        <v>-0.83222579606206681</v>
      </c>
      <c r="Z230" s="4">
        <f>Tabelle1!Z29-'6. Iteration'!Z29</f>
        <v>0.19483854086501495</v>
      </c>
      <c r="AA230" s="4">
        <f>Tabelle1!AA29-'6. Iteration'!AA29</f>
        <v>0.19483854086501495</v>
      </c>
      <c r="AB230" s="4">
        <f>Tabelle1!AB29-'6. Iteration'!AB29</f>
        <v>-0.80037320749052365</v>
      </c>
      <c r="AC230" s="4">
        <f>Tabelle1!AC29-'6. Iteration'!AC29</f>
        <v>0.21449053083284031</v>
      </c>
      <c r="AD230" s="4">
        <f>Tabelle1!AD29-'6. Iteration'!AD29</f>
        <v>0.21961539327955404</v>
      </c>
      <c r="AE230" s="4">
        <f>Tabelle1!AE29-'6. Iteration'!AE29</f>
        <v>0.22482739469516755</v>
      </c>
      <c r="AF230" s="4">
        <f>Tabelle1!AF29-'6. Iteration'!AF29</f>
        <v>-0.77517260530483256</v>
      </c>
      <c r="AG230" s="4">
        <f>Tabelle1!AG29-'6. Iteration'!AG29</f>
        <v>0.23012774408085634</v>
      </c>
      <c r="AH230" s="4">
        <f>Tabelle1!AH29-'6. Iteration'!AH29</f>
        <v>0.23012774408085634</v>
      </c>
      <c r="AI230" s="4">
        <f>Tabelle1!AI29-'6. Iteration'!AI29</f>
        <v>-0.76987225591914366</v>
      </c>
      <c r="AJ230" s="4">
        <f>Tabelle1!AJ29-'6. Iteration'!AJ29</f>
        <v>0.2409983519093013</v>
      </c>
      <c r="AK230" s="4">
        <f>Tabelle1!AK29-'6. Iteration'!AK29</f>
        <v>0.30762893900468635</v>
      </c>
      <c r="AL230" s="4">
        <f>Tabelle1!AL29-'6. Iteration'!AL29</f>
        <v>0.31429471975727274</v>
      </c>
      <c r="AM230" s="4">
        <f>Tabelle1!AM29-'6. Iteration'!AM29</f>
        <v>0.34924628686302417</v>
      </c>
      <c r="AN230" s="4">
        <f>Tabelle1!AN29-'6. Iteration'!AN29</f>
        <v>0.38700433146566138</v>
      </c>
      <c r="AO230" s="4">
        <f>Tabelle1!AO29-'6. Iteration'!AO29</f>
        <v>-0.60509585994617621</v>
      </c>
      <c r="AP230" s="4">
        <f>Tabelle1!AP29-'6. Iteration'!AP29</f>
        <v>0.41931657202806771</v>
      </c>
      <c r="AQ230" s="4">
        <f>Tabelle1!AQ29-'6. Iteration'!AQ29</f>
        <v>0.43619374161631519</v>
      </c>
      <c r="AR230" s="4">
        <f>Tabelle1!AR29-'6. Iteration'!AR29</f>
        <v>0.44481513374052839</v>
      </c>
      <c r="AS230" s="4">
        <f>Tabelle1!AS29-'6. Iteration'!AS29</f>
        <v>-0.52858248846157541</v>
      </c>
      <c r="AT230" s="4">
        <f>Tabelle1!AT29-'6. Iteration'!AT29</f>
        <v>-0.44206148392045708</v>
      </c>
      <c r="AU230" s="4">
        <f>Tabelle1!AU29-'6. Iteration'!AU29</f>
        <v>-0.12791154176168271</v>
      </c>
    </row>
    <row r="231" spans="6:47">
      <c r="F231" s="7">
        <f>'5. Iteration'!F231-'6. Iteration'!G231/'6. Iteration'!AX30</f>
        <v>1.5371219850390125</v>
      </c>
      <c r="G231">
        <f t="shared" si="38"/>
        <v>3.8187053867659859E-3</v>
      </c>
      <c r="H231" s="4">
        <f>Tabelle1!H30-'6. Iteration'!H30</f>
        <v>8.9387900829016598E-3</v>
      </c>
      <c r="I231" s="4">
        <f>Tabelle1!I30-'6. Iteration'!I30</f>
        <v>1.3978401773757199E-2</v>
      </c>
      <c r="J231" s="4">
        <f>Tabelle1!J30-'6. Iteration'!J30</f>
        <v>2.9042109768062763E-2</v>
      </c>
      <c r="K231" s="4">
        <f>Tabelle1!K30-'6. Iteration'!K30</f>
        <v>4.178457747530917E-2</v>
      </c>
      <c r="L231" s="4">
        <f>Tabelle1!L30-'6. Iteration'!L30</f>
        <v>-0.95005689039165242</v>
      </c>
      <c r="M231" s="4">
        <f>Tabelle1!M30-'6. Iteration'!M30</f>
        <v>5.8781936216296904E-2</v>
      </c>
      <c r="N231" s="4">
        <f>Tabelle1!N30-'6. Iteration'!N30</f>
        <v>-0.91863821986599836</v>
      </c>
      <c r="O231" s="4">
        <f>Tabelle1!O30-'6. Iteration'!O30</f>
        <v>8.4116711806255795E-2</v>
      </c>
      <c r="P231" s="4">
        <f>Tabelle1!P30-'6. Iteration'!P30</f>
        <v>9.2696087275671357E-2</v>
      </c>
      <c r="Q231" s="4">
        <f>Tabelle1!Q30-'6. Iteration'!Q30</f>
        <v>0.10176410873882547</v>
      </c>
      <c r="R231" s="4">
        <f>Tabelle1!R30-'6. Iteration'!R30</f>
        <v>0.10489922973736188</v>
      </c>
      <c r="S231" s="4">
        <f>Tabelle1!S30-'6. Iteration'!S30</f>
        <v>0.11465400448423857</v>
      </c>
      <c r="T231" s="4">
        <f>Tabelle1!T30-'6. Iteration'!T30</f>
        <v>0.11465400448423857</v>
      </c>
      <c r="U231" s="4">
        <f>Tabelle1!U30-'6. Iteration'!U30</f>
        <v>0.11802503426413236</v>
      </c>
      <c r="V231" s="4">
        <f>Tabelle1!V30-'6. Iteration'!V30</f>
        <v>0.14339008560213529</v>
      </c>
      <c r="W231" s="4">
        <f>Tabelle1!W30-'6. Iteration'!W30</f>
        <v>0.15936000385876314</v>
      </c>
      <c r="X231" s="4">
        <f>Tabelle1!X30-'6. Iteration'!X30</f>
        <v>0.15936000385876314</v>
      </c>
      <c r="Y231" s="4">
        <f>Tabelle1!Y30-'6. Iteration'!Y30</f>
        <v>0.16777420393793319</v>
      </c>
      <c r="Z231" s="4">
        <f>Tabelle1!Z30-'6. Iteration'!Z30</f>
        <v>0.19483854086501495</v>
      </c>
      <c r="AA231" s="4">
        <f>Tabelle1!AA30-'6. Iteration'!AA30</f>
        <v>0.19483854086501495</v>
      </c>
      <c r="AB231" s="4">
        <f>Tabelle1!AB30-'6. Iteration'!AB30</f>
        <v>0.19962679250947635</v>
      </c>
      <c r="AC231" s="4">
        <f>Tabelle1!AC30-'6. Iteration'!AC30</f>
        <v>0.21449053083284031</v>
      </c>
      <c r="AD231" s="4">
        <f>Tabelle1!AD30-'6. Iteration'!AD30</f>
        <v>0.21961539327955404</v>
      </c>
      <c r="AE231" s="4">
        <f>Tabelle1!AE30-'6. Iteration'!AE30</f>
        <v>-0.77517260530483245</v>
      </c>
      <c r="AF231" s="4">
        <f>Tabelle1!AF30-'6. Iteration'!AF30</f>
        <v>0.22482739469516744</v>
      </c>
      <c r="AG231" s="4">
        <f>Tabelle1!AG30-'6. Iteration'!AG30</f>
        <v>0.23012774408085634</v>
      </c>
      <c r="AH231" s="4">
        <f>Tabelle1!AH30-'6. Iteration'!AH30</f>
        <v>0.23012774408085634</v>
      </c>
      <c r="AI231" s="4">
        <f>Tabelle1!AI30-'6. Iteration'!AI30</f>
        <v>0.23012774408085634</v>
      </c>
      <c r="AJ231" s="4">
        <f>Tabelle1!AJ30-'6. Iteration'!AJ30</f>
        <v>-0.7590016480906987</v>
      </c>
      <c r="AK231" s="4">
        <f>Tabelle1!AK30-'6. Iteration'!AK30</f>
        <v>-0.69237106099531365</v>
      </c>
      <c r="AL231" s="4">
        <f>Tabelle1!AL30-'6. Iteration'!AL30</f>
        <v>-0.68570528024272726</v>
      </c>
      <c r="AM231" s="4">
        <f>Tabelle1!AM30-'6. Iteration'!AM30</f>
        <v>0.34924628686302417</v>
      </c>
      <c r="AN231" s="4">
        <f>Tabelle1!AN30-'6. Iteration'!AN30</f>
        <v>-0.61299566853433862</v>
      </c>
      <c r="AO231" s="4">
        <f>Tabelle1!AO30-'6. Iteration'!AO30</f>
        <v>0.39490414005382379</v>
      </c>
      <c r="AP231" s="4">
        <f>Tabelle1!AP30-'6. Iteration'!AP30</f>
        <v>-0.58068342797193229</v>
      </c>
      <c r="AQ231" s="4">
        <f>Tabelle1!AQ30-'6. Iteration'!AQ30</f>
        <v>0.43619374161631519</v>
      </c>
      <c r="AR231" s="4">
        <f>Tabelle1!AR30-'6. Iteration'!AR30</f>
        <v>-0.55518486625947161</v>
      </c>
      <c r="AS231" s="4">
        <f>Tabelle1!AS30-'6. Iteration'!AS30</f>
        <v>0.47141751153842459</v>
      </c>
      <c r="AT231" s="4">
        <f>Tabelle1!AT30-'6. Iteration'!AT30</f>
        <v>0.55793851607954292</v>
      </c>
      <c r="AU231" s="4">
        <f>Tabelle1!AU30-'6. Iteration'!AU30</f>
        <v>0.87208845823831727</v>
      </c>
    </row>
    <row r="232" spans="6:47">
      <c r="F232" s="7">
        <f>'5. Iteration'!F232-'6. Iteration'!G232/'6. Iteration'!AX31</f>
        <v>1.3707041993460896</v>
      </c>
      <c r="G232">
        <f t="shared" si="38"/>
        <v>3.7417678367380608E-3</v>
      </c>
      <c r="H232" s="4">
        <f>Tabelle1!H31-'6. Iteration'!H31</f>
        <v>1.0539664194256337E-2</v>
      </c>
      <c r="I232" s="4">
        <f>Tabelle1!I31-'6. Iteration'!I31</f>
        <v>1.646683837212215E-2</v>
      </c>
      <c r="J232" s="4">
        <f>Tabelle1!J31-'6. Iteration'!J31</f>
        <v>3.411939615855486E-2</v>
      </c>
      <c r="K232" s="4">
        <f>Tabelle1!K31-'6. Iteration'!K31</f>
        <v>4.8977195539473661E-2</v>
      </c>
      <c r="L232" s="4">
        <f>Tabelle1!L31-'6. Iteration'!L31</f>
        <v>5.8454430742091334E-2</v>
      </c>
      <c r="M232" s="4">
        <f>Tabelle1!M31-'6. Iteration'!M31</f>
        <v>6.8690663995747303E-2</v>
      </c>
      <c r="N232" s="4">
        <f>Tabelle1!N31-'6. Iteration'!N31</f>
        <v>9.4693801151765178E-2</v>
      </c>
      <c r="O232" s="4">
        <f>Tabelle1!O31-'6. Iteration'!O31</f>
        <v>9.7852073374766646E-2</v>
      </c>
      <c r="P232" s="4">
        <f>Tabelle1!P31-'6. Iteration'!P31</f>
        <v>0.10766768255115367</v>
      </c>
      <c r="Q232" s="4">
        <f>Tabelle1!Q31-'6. Iteration'!Q31</f>
        <v>0.11800980921825632</v>
      </c>
      <c r="R232" s="4">
        <f>Tabelle1!R31-'6. Iteration'!R31</f>
        <v>0.12157768078703646</v>
      </c>
      <c r="S232" s="4">
        <f>Tabelle1!S31-'6. Iteration'!S31</f>
        <v>0.13265356409607765</v>
      </c>
      <c r="T232" s="4">
        <f>Tabelle1!T31-'6. Iteration'!T31</f>
        <v>0.13265356409607765</v>
      </c>
      <c r="U232" s="4">
        <f>Tabelle1!U31-'6. Iteration'!U31</f>
        <v>0.13647223587535684</v>
      </c>
      <c r="V232" s="4">
        <f>Tabelle1!V31-'6. Iteration'!V31</f>
        <v>0.16505986622354207</v>
      </c>
      <c r="W232" s="4">
        <f>Tabelle1!W31-'6. Iteration'!W31</f>
        <v>0.18292784465041356</v>
      </c>
      <c r="X232" s="4">
        <f>Tabelle1!X31-'6. Iteration'!X31</f>
        <v>0.18292784465041356</v>
      </c>
      <c r="Y232" s="4">
        <f>Tabelle1!Y31-'6. Iteration'!Y31</f>
        <v>0.19230176547191147</v>
      </c>
      <c r="Z232" s="4">
        <f>Tabelle1!Z31-'6. Iteration'!Z31</f>
        <v>0.22226602627100311</v>
      </c>
      <c r="AA232" s="4">
        <f>Tabelle1!AA31-'6. Iteration'!AA31</f>
        <v>-0.77773397372899689</v>
      </c>
      <c r="AB232" s="4">
        <f>Tabelle1!AB31-'6. Iteration'!AB31</f>
        <v>0.22753783756876345</v>
      </c>
      <c r="AC232" s="4">
        <f>Tabelle1!AC31-'6. Iteration'!AC31</f>
        <v>0.24384661200666624</v>
      </c>
      <c r="AD232" s="4">
        <f>Tabelle1!AD31-'6. Iteration'!AD31</f>
        <v>-0.75054985842093747</v>
      </c>
      <c r="AE232" s="4">
        <f>Tabelle1!AE31-'6. Iteration'!AE31</f>
        <v>0.25513870356329593</v>
      </c>
      <c r="AF232" s="4">
        <f>Tabelle1!AF31-'6. Iteration'!AF31</f>
        <v>-0.74486129643670407</v>
      </c>
      <c r="AG232" s="4">
        <f>Tabelle1!AG31-'6. Iteration'!AG31</f>
        <v>0.2609131244529127</v>
      </c>
      <c r="AH232" s="4">
        <f>Tabelle1!AH31-'6. Iteration'!AH31</f>
        <v>0.26091312445291259</v>
      </c>
      <c r="AI232" s="4">
        <f>Tabelle1!AI31-'6. Iteration'!AI31</f>
        <v>-0.73908687554708741</v>
      </c>
      <c r="AJ232" s="4">
        <f>Tabelle1!AJ31-'6. Iteration'!AJ31</f>
        <v>0.27272280163998819</v>
      </c>
      <c r="AK232" s="4">
        <f>Tabelle1!AK31-'6. Iteration'!AK31</f>
        <v>-0.65585251883520368</v>
      </c>
      <c r="AL232" s="4">
        <f>Tabelle1!AL31-'6. Iteration'!AL31</f>
        <v>0.35120317383343613</v>
      </c>
      <c r="AM232" s="4">
        <f>Tabelle1!AM31-'6. Iteration'!AM31</f>
        <v>0.38793710415214555</v>
      </c>
      <c r="AN232" s="4">
        <f>Tabelle1!AN31-'6. Iteration'!AN31</f>
        <v>-0.5728674373984598</v>
      </c>
      <c r="AO232" s="4">
        <f>Tabelle1!AO31-'6. Iteration'!AO31</f>
        <v>0.43526986038227977</v>
      </c>
      <c r="AP232" s="4">
        <f>Tabelle1!AP31-'6. Iteration'!AP31</f>
        <v>-0.5397204997887427</v>
      </c>
      <c r="AQ232" s="4">
        <f>Tabelle1!AQ31-'6. Iteration'!AQ31</f>
        <v>-0.52255022034220189</v>
      </c>
      <c r="AR232" s="4">
        <f>Tabelle1!AR31-'6. Iteration'!AR31</f>
        <v>0.48618343694707367</v>
      </c>
      <c r="AS232" s="4">
        <f>Tabelle1!AS31-'6. Iteration'!AS31</f>
        <v>0.51297391790887836</v>
      </c>
      <c r="AT232" s="4">
        <f>Tabelle1!AT31-'6. Iteration'!AT31</f>
        <v>-0.40151373040695043</v>
      </c>
      <c r="AU232" s="4">
        <f>Tabelle1!AU31-'6. Iteration'!AU31</f>
        <v>-0.11047346558635003</v>
      </c>
    </row>
    <row r="233" spans="6:47">
      <c r="F233" s="7">
        <f>'5. Iteration'!F233-'6. Iteration'!G233/'6. Iteration'!AX32</f>
        <v>1.3707041993460896</v>
      </c>
      <c r="G233">
        <f t="shared" si="38"/>
        <v>3.7417678367380608E-3</v>
      </c>
      <c r="H233" s="4">
        <f>Tabelle1!H32-'6. Iteration'!H32</f>
        <v>1.0539664194256337E-2</v>
      </c>
      <c r="I233" s="4">
        <f>Tabelle1!I32-'6. Iteration'!I32</f>
        <v>1.646683837212215E-2</v>
      </c>
      <c r="J233" s="4">
        <f>Tabelle1!J32-'6. Iteration'!J32</f>
        <v>3.411939615855486E-2</v>
      </c>
      <c r="K233" s="4">
        <f>Tabelle1!K32-'6. Iteration'!K32</f>
        <v>4.8977195539473661E-2</v>
      </c>
      <c r="L233" s="4">
        <f>Tabelle1!L32-'6. Iteration'!L32</f>
        <v>5.8454430742091334E-2</v>
      </c>
      <c r="M233" s="4">
        <f>Tabelle1!M32-'6. Iteration'!M32</f>
        <v>6.8690663995747303E-2</v>
      </c>
      <c r="N233" s="4">
        <f>Tabelle1!N32-'6. Iteration'!N32</f>
        <v>9.4693801151765178E-2</v>
      </c>
      <c r="O233" s="4">
        <f>Tabelle1!O32-'6. Iteration'!O32</f>
        <v>9.7852073374766646E-2</v>
      </c>
      <c r="P233" s="4">
        <f>Tabelle1!P32-'6. Iteration'!P32</f>
        <v>0.10766768255115367</v>
      </c>
      <c r="Q233" s="4">
        <f>Tabelle1!Q32-'6. Iteration'!Q32</f>
        <v>0.11800980921825632</v>
      </c>
      <c r="R233" s="4">
        <f>Tabelle1!R32-'6. Iteration'!R32</f>
        <v>-0.87842231921296354</v>
      </c>
      <c r="S233" s="4">
        <f>Tabelle1!S32-'6. Iteration'!S32</f>
        <v>0.13265356409607765</v>
      </c>
      <c r="T233" s="4">
        <f>Tabelle1!T32-'6. Iteration'!T32</f>
        <v>0.13265356409607765</v>
      </c>
      <c r="U233" s="4">
        <f>Tabelle1!U32-'6. Iteration'!U32</f>
        <v>0.13647223587535684</v>
      </c>
      <c r="V233" s="4">
        <f>Tabelle1!V32-'6. Iteration'!V32</f>
        <v>0.16505986622354207</v>
      </c>
      <c r="W233" s="4">
        <f>Tabelle1!W32-'6. Iteration'!W32</f>
        <v>0.18292784465041356</v>
      </c>
      <c r="X233" s="4">
        <f>Tabelle1!X32-'6. Iteration'!X32</f>
        <v>0.18292784465041356</v>
      </c>
      <c r="Y233" s="4">
        <f>Tabelle1!Y32-'6. Iteration'!Y32</f>
        <v>0.19230176547191147</v>
      </c>
      <c r="Z233" s="4">
        <f>Tabelle1!Z32-'6. Iteration'!Z32</f>
        <v>0.22226602627100311</v>
      </c>
      <c r="AA233" s="4">
        <f>Tabelle1!AA32-'6. Iteration'!AA32</f>
        <v>0.22226602627100311</v>
      </c>
      <c r="AB233" s="4">
        <f>Tabelle1!AB32-'6. Iteration'!AB32</f>
        <v>-0.77246216243123655</v>
      </c>
      <c r="AC233" s="4">
        <f>Tabelle1!AC32-'6. Iteration'!AC32</f>
        <v>0.24384661200666624</v>
      </c>
      <c r="AD233" s="4">
        <f>Tabelle1!AD32-'6. Iteration'!AD32</f>
        <v>-0.75054985842093747</v>
      </c>
      <c r="AE233" s="4">
        <f>Tabelle1!AE32-'6. Iteration'!AE32</f>
        <v>0.25513870356329593</v>
      </c>
      <c r="AF233" s="4">
        <f>Tabelle1!AF32-'6. Iteration'!AF32</f>
        <v>0.25513870356329593</v>
      </c>
      <c r="AG233" s="4">
        <f>Tabelle1!AG32-'6. Iteration'!AG32</f>
        <v>0.2609131244529127</v>
      </c>
      <c r="AH233" s="4">
        <f>Tabelle1!AH32-'6. Iteration'!AH32</f>
        <v>0.26091312445291259</v>
      </c>
      <c r="AI233" s="4">
        <f>Tabelle1!AI32-'6. Iteration'!AI32</f>
        <v>-0.73908687554708741</v>
      </c>
      <c r="AJ233" s="4">
        <f>Tabelle1!AJ32-'6. Iteration'!AJ32</f>
        <v>0.27272280163998819</v>
      </c>
      <c r="AK233" s="4">
        <f>Tabelle1!AK32-'6. Iteration'!AK32</f>
        <v>0.34414748116479632</v>
      </c>
      <c r="AL233" s="4">
        <f>Tabelle1!AL32-'6. Iteration'!AL32</f>
        <v>-0.64879682616656387</v>
      </c>
      <c r="AM233" s="4">
        <f>Tabelle1!AM32-'6. Iteration'!AM32</f>
        <v>0.38793710415214555</v>
      </c>
      <c r="AN233" s="4">
        <f>Tabelle1!AN32-'6. Iteration'!AN32</f>
        <v>0.4271325626015402</v>
      </c>
      <c r="AO233" s="4">
        <f>Tabelle1!AO32-'6. Iteration'!AO32</f>
        <v>-0.56473013961772023</v>
      </c>
      <c r="AP233" s="4">
        <f>Tabelle1!AP32-'6. Iteration'!AP32</f>
        <v>-0.5397204997887427</v>
      </c>
      <c r="AQ233" s="4">
        <f>Tabelle1!AQ32-'6. Iteration'!AQ32</f>
        <v>-0.52255022034220189</v>
      </c>
      <c r="AR233" s="4">
        <f>Tabelle1!AR32-'6. Iteration'!AR32</f>
        <v>0.48618343694707367</v>
      </c>
      <c r="AS233" s="4">
        <f>Tabelle1!AS32-'6. Iteration'!AS32</f>
        <v>0.51297391790887836</v>
      </c>
      <c r="AT233" s="4">
        <f>Tabelle1!AT32-'6. Iteration'!AT32</f>
        <v>-0.40151373040695043</v>
      </c>
      <c r="AU233" s="4">
        <f>Tabelle1!AU32-'6. Iteration'!AU32</f>
        <v>-0.11047346558635003</v>
      </c>
    </row>
    <row r="234" spans="6:47">
      <c r="F234" s="7">
        <f>'5. Iteration'!F234-'6. Iteration'!G234/'6. Iteration'!AX33</f>
        <v>1.3707041993460896</v>
      </c>
      <c r="G234">
        <f t="shared" si="38"/>
        <v>3.7417678367381718E-3</v>
      </c>
      <c r="H234" s="4">
        <f>Tabelle1!H33-'6. Iteration'!H33</f>
        <v>1.0539664194256337E-2</v>
      </c>
      <c r="I234" s="4">
        <f>Tabelle1!I33-'6. Iteration'!I33</f>
        <v>1.646683837212215E-2</v>
      </c>
      <c r="J234" s="4">
        <f>Tabelle1!J33-'6. Iteration'!J33</f>
        <v>3.411939615855486E-2</v>
      </c>
      <c r="K234" s="4">
        <f>Tabelle1!K33-'6. Iteration'!K33</f>
        <v>4.8977195539473661E-2</v>
      </c>
      <c r="L234" s="4">
        <f>Tabelle1!L33-'6. Iteration'!L33</f>
        <v>5.8454430742091334E-2</v>
      </c>
      <c r="M234" s="4">
        <f>Tabelle1!M33-'6. Iteration'!M33</f>
        <v>6.8690663995747303E-2</v>
      </c>
      <c r="N234" s="4">
        <f>Tabelle1!N33-'6. Iteration'!N33</f>
        <v>9.4693801151765178E-2</v>
      </c>
      <c r="O234" s="4">
        <f>Tabelle1!O33-'6. Iteration'!O33</f>
        <v>9.7852073374766646E-2</v>
      </c>
      <c r="P234" s="4">
        <f>Tabelle1!P33-'6. Iteration'!P33</f>
        <v>0.10766768255115367</v>
      </c>
      <c r="Q234" s="4">
        <f>Tabelle1!Q33-'6. Iteration'!Q33</f>
        <v>-0.88199019078174368</v>
      </c>
      <c r="R234" s="4">
        <f>Tabelle1!R33-'6. Iteration'!R33</f>
        <v>0.12157768078703646</v>
      </c>
      <c r="S234" s="4">
        <f>Tabelle1!S33-'6. Iteration'!S33</f>
        <v>-0.86734643590392235</v>
      </c>
      <c r="T234" s="4">
        <f>Tabelle1!T33-'6. Iteration'!T33</f>
        <v>0.13265356409607765</v>
      </c>
      <c r="U234" s="4">
        <f>Tabelle1!U33-'6. Iteration'!U33</f>
        <v>-0.86352776412464316</v>
      </c>
      <c r="V234" s="4">
        <f>Tabelle1!V33-'6. Iteration'!V33</f>
        <v>0.16505986622354207</v>
      </c>
      <c r="W234" s="4">
        <f>Tabelle1!W33-'6. Iteration'!W33</f>
        <v>0.18292784465041356</v>
      </c>
      <c r="X234" s="4">
        <f>Tabelle1!X33-'6. Iteration'!X33</f>
        <v>0.18292784465041356</v>
      </c>
      <c r="Y234" s="4">
        <f>Tabelle1!Y33-'6. Iteration'!Y33</f>
        <v>0.19230176547191147</v>
      </c>
      <c r="Z234" s="4">
        <f>Tabelle1!Z33-'6. Iteration'!Z33</f>
        <v>0.22226602627100311</v>
      </c>
      <c r="AA234" s="4">
        <f>Tabelle1!AA33-'6. Iteration'!AA33</f>
        <v>0.22226602627100311</v>
      </c>
      <c r="AB234" s="4">
        <f>Tabelle1!AB33-'6. Iteration'!AB33</f>
        <v>0.22753783756876345</v>
      </c>
      <c r="AC234" s="4">
        <f>Tabelle1!AC33-'6. Iteration'!AC33</f>
        <v>0.24384661200666624</v>
      </c>
      <c r="AD234" s="4">
        <f>Tabelle1!AD33-'6. Iteration'!AD33</f>
        <v>0.24945014157906253</v>
      </c>
      <c r="AE234" s="4">
        <f>Tabelle1!AE33-'6. Iteration'!AE33</f>
        <v>0.25513870356329593</v>
      </c>
      <c r="AF234" s="4">
        <f>Tabelle1!AF33-'6. Iteration'!AF33</f>
        <v>0.25513870356329593</v>
      </c>
      <c r="AG234" s="4">
        <f>Tabelle1!AG33-'6. Iteration'!AG33</f>
        <v>0.2609131244529127</v>
      </c>
      <c r="AH234" s="4">
        <f>Tabelle1!AH33-'6. Iteration'!AH33</f>
        <v>0.26091312445291259</v>
      </c>
      <c r="AI234" s="4">
        <f>Tabelle1!AI33-'6. Iteration'!AI33</f>
        <v>0.26091312445291259</v>
      </c>
      <c r="AJ234" s="4">
        <f>Tabelle1!AJ33-'6. Iteration'!AJ33</f>
        <v>0.27272280163998819</v>
      </c>
      <c r="AK234" s="4">
        <f>Tabelle1!AK33-'6. Iteration'!AK33</f>
        <v>0.34414748116479632</v>
      </c>
      <c r="AL234" s="4">
        <f>Tabelle1!AL33-'6. Iteration'!AL33</f>
        <v>-0.64879682616656387</v>
      </c>
      <c r="AM234" s="4">
        <f>Tabelle1!AM33-'6. Iteration'!AM33</f>
        <v>-0.61206289584785445</v>
      </c>
      <c r="AN234" s="4">
        <f>Tabelle1!AN33-'6. Iteration'!AN33</f>
        <v>-0.5728674373984598</v>
      </c>
      <c r="AO234" s="4">
        <f>Tabelle1!AO33-'6. Iteration'!AO33</f>
        <v>0.43526986038227977</v>
      </c>
      <c r="AP234" s="4">
        <f>Tabelle1!AP33-'6. Iteration'!AP33</f>
        <v>0.4602795002112573</v>
      </c>
      <c r="AQ234" s="4">
        <f>Tabelle1!AQ33-'6. Iteration'!AQ33</f>
        <v>0.47744977965779811</v>
      </c>
      <c r="AR234" s="4">
        <f>Tabelle1!AR33-'6. Iteration'!AR33</f>
        <v>-0.51381656305292633</v>
      </c>
      <c r="AS234" s="4">
        <f>Tabelle1!AS33-'6. Iteration'!AS33</f>
        <v>-0.48702608209112169</v>
      </c>
      <c r="AT234" s="4">
        <f>Tabelle1!AT33-'6. Iteration'!AT33</f>
        <v>-0.40151373040695043</v>
      </c>
      <c r="AU234" s="4">
        <f>Tabelle1!AU33-'6. Iteration'!AU33</f>
        <v>-0.11047346558635003</v>
      </c>
    </row>
    <row r="235" spans="6:47">
      <c r="F235" s="7">
        <f>'5. Iteration'!F235-'6. Iteration'!G235/'6. Iteration'!AX34</f>
        <v>1.21438178546148</v>
      </c>
      <c r="G235">
        <f t="shared" si="38"/>
        <v>3.6103566092473421E-3</v>
      </c>
      <c r="H235" s="4">
        <f>Tabelle1!H34-'6. Iteration'!H34</f>
        <v>1.2300422230375307E-2</v>
      </c>
      <c r="I235" s="4">
        <f>Tabelle1!I34-'6. Iteration'!I34</f>
        <v>1.919857827547633E-2</v>
      </c>
      <c r="J235" s="4">
        <f>Tabelle1!J34-'6. Iteration'!J34</f>
        <v>3.9661488007837309E-2</v>
      </c>
      <c r="K235" s="4">
        <f>Tabelle1!K34-'6. Iteration'!K34</f>
        <v>5.6790774237706176E-2</v>
      </c>
      <c r="L235" s="4">
        <f>Tabelle1!L34-'6. Iteration'!L34</f>
        <v>6.767237389985914E-2</v>
      </c>
      <c r="M235" s="4">
        <f>Tabelle1!M34-'6. Iteration'!M34</f>
        <v>7.9386703414497051E-2</v>
      </c>
      <c r="N235" s="4">
        <f>Tabelle1!N34-'6. Iteration'!N34</f>
        <v>0.10896512592110441</v>
      </c>
      <c r="O235" s="4">
        <f>Tabelle1!O34-'6. Iteration'!O34</f>
        <v>0.11254021168064599</v>
      </c>
      <c r="P235" s="4">
        <f>Tabelle1!P34-'6. Iteration'!P34</f>
        <v>0.12362729154289442</v>
      </c>
      <c r="Q235" s="4">
        <f>Tabelle1!Q34-'6. Iteration'!Q34</f>
        <v>0.13527004207290572</v>
      </c>
      <c r="R235" s="4">
        <f>Tabelle1!R34-'6. Iteration'!R34</f>
        <v>0.13927734893364296</v>
      </c>
      <c r="S235" s="4">
        <f>Tabelle1!S34-'6. Iteration'!S34</f>
        <v>0.15168725241067493</v>
      </c>
      <c r="T235" s="4">
        <f>Tabelle1!T34-'6. Iteration'!T34</f>
        <v>0.15168725241067493</v>
      </c>
      <c r="U235" s="4">
        <f>Tabelle1!U34-'6. Iteration'!U34</f>
        <v>0.15595532329066586</v>
      </c>
      <c r="V235" s="4">
        <f>Tabelle1!V34-'6. Iteration'!V34</f>
        <v>0.18773690016493327</v>
      </c>
      <c r="W235" s="4">
        <f>Tabelle1!W34-'6. Iteration'!W34</f>
        <v>0.20744977464264602</v>
      </c>
      <c r="X235" s="4">
        <f>Tabelle1!X34-'6. Iteration'!X34</f>
        <v>0.20744977464264602</v>
      </c>
      <c r="Y235" s="4">
        <f>Tabelle1!Y34-'6. Iteration'!Y34</f>
        <v>0.21774541619485499</v>
      </c>
      <c r="Z235" s="4">
        <f>Tabelle1!Z34-'6. Iteration'!Z34</f>
        <v>0.25044496595683807</v>
      </c>
      <c r="AA235" s="4">
        <f>Tabelle1!AA34-'6. Iteration'!AA34</f>
        <v>0.25044496595683807</v>
      </c>
      <c r="AB235" s="4">
        <f>Tabelle1!AB34-'6. Iteration'!AB34</f>
        <v>-0.74383500185025564</v>
      </c>
      <c r="AC235" s="4">
        <f>Tabelle1!AC34-'6. Iteration'!AC34</f>
        <v>-0.72620165223119937</v>
      </c>
      <c r="AD235" s="4">
        <f>Tabelle1!AD34-'6. Iteration'!AD34</f>
        <v>-0.7201645578944057</v>
      </c>
      <c r="AE235" s="4">
        <f>Tabelle1!AE34-'6. Iteration'!AE34</f>
        <v>0.28595292682407791</v>
      </c>
      <c r="AF235" s="4">
        <f>Tabelle1!AF34-'6. Iteration'!AF34</f>
        <v>0.28595292682407791</v>
      </c>
      <c r="AG235" s="4">
        <f>Tabelle1!AG34-'6. Iteration'!AG34</f>
        <v>-0.70784878678026064</v>
      </c>
      <c r="AH235" s="4">
        <f>Tabelle1!AH34-'6. Iteration'!AH34</f>
        <v>0.29215121321973936</v>
      </c>
      <c r="AI235" s="4">
        <f>Tabelle1!AI34-'6. Iteration'!AI34</f>
        <v>-0.70784878678026064</v>
      </c>
      <c r="AJ235" s="4">
        <f>Tabelle1!AJ34-'6. Iteration'!AJ34</f>
        <v>0.30479172781540143</v>
      </c>
      <c r="AK235" s="4">
        <f>Tabelle1!AK34-'6. Iteration'!AK34</f>
        <v>-0.61977578310291459</v>
      </c>
      <c r="AL235" s="4">
        <f>Tabelle1!AL34-'6. Iteration'!AL34</f>
        <v>0.38758245340919284</v>
      </c>
      <c r="AM235" s="4">
        <f>Tabelle1!AM34-'6. Iteration'!AM34</f>
        <v>0.42562524385073897</v>
      </c>
      <c r="AN235" s="4">
        <f>Tabelle1!AN34-'6. Iteration'!AN34</f>
        <v>0.46573108047533318</v>
      </c>
      <c r="AO235" s="4">
        <f>Tabelle1!AO34-'6. Iteration'!AO34</f>
        <v>-0.52600470819802181</v>
      </c>
      <c r="AP235" s="4">
        <f>Tabelle1!AP34-'6. Iteration'!AP34</f>
        <v>-0.50073712265320025</v>
      </c>
      <c r="AQ235" s="4">
        <f>Tabelle1!AQ34-'6. Iteration'!AQ34</f>
        <v>-0.48350426579220301</v>
      </c>
      <c r="AR235" s="4">
        <f>Tabelle1!AR34-'6. Iteration'!AR34</f>
        <v>0.52522573450757792</v>
      </c>
      <c r="AS235" s="4">
        <f>Tabelle1!AS34-'6. Iteration'!AS34</f>
        <v>-0.44814306129158299</v>
      </c>
      <c r="AT235" s="4">
        <f>Tabelle1!AT34-'6. Iteration'!AT34</f>
        <v>0.6353946713938019</v>
      </c>
      <c r="AU235" s="4">
        <f>Tabelle1!AU34-'6. Iteration'!AU34</f>
        <v>-9.6025881024106044E-2</v>
      </c>
    </row>
    <row r="236" spans="6:47">
      <c r="F236" s="7">
        <f>'5. Iteration'!F236-'6. Iteration'!G236/'6. Iteration'!AX35</f>
        <v>1.21438178546148</v>
      </c>
      <c r="G236">
        <f t="shared" si="38"/>
        <v>3.6103566092475642E-3</v>
      </c>
      <c r="H236" s="4">
        <f>Tabelle1!H35-'6. Iteration'!H35</f>
        <v>1.2300422230375307E-2</v>
      </c>
      <c r="I236" s="4">
        <f>Tabelle1!I35-'6. Iteration'!I35</f>
        <v>1.919857827547633E-2</v>
      </c>
      <c r="J236" s="4">
        <f>Tabelle1!J35-'6. Iteration'!J35</f>
        <v>3.9661488007837309E-2</v>
      </c>
      <c r="K236" s="4">
        <f>Tabelle1!K35-'6. Iteration'!K35</f>
        <v>5.6790774237706176E-2</v>
      </c>
      <c r="L236" s="4">
        <f>Tabelle1!L35-'6. Iteration'!L35</f>
        <v>6.767237389985914E-2</v>
      </c>
      <c r="M236" s="4">
        <f>Tabelle1!M35-'6. Iteration'!M35</f>
        <v>7.9386703414497051E-2</v>
      </c>
      <c r="N236" s="4">
        <f>Tabelle1!N35-'6. Iteration'!N35</f>
        <v>0.10896512592110441</v>
      </c>
      <c r="O236" s="4">
        <f>Tabelle1!O35-'6. Iteration'!O35</f>
        <v>0.11254021168064599</v>
      </c>
      <c r="P236" s="4">
        <f>Tabelle1!P35-'6. Iteration'!P35</f>
        <v>0.12362729154289442</v>
      </c>
      <c r="Q236" s="4">
        <f>Tabelle1!Q35-'6. Iteration'!Q35</f>
        <v>0.13527004207290572</v>
      </c>
      <c r="R236" s="4">
        <f>Tabelle1!R35-'6. Iteration'!R35</f>
        <v>0.13927734893364296</v>
      </c>
      <c r="S236" s="4">
        <f>Tabelle1!S35-'6. Iteration'!S35</f>
        <v>0.15168725241067493</v>
      </c>
      <c r="T236" s="4">
        <f>Tabelle1!T35-'6. Iteration'!T35</f>
        <v>0.15168725241067493</v>
      </c>
      <c r="U236" s="4">
        <f>Tabelle1!U35-'6. Iteration'!U35</f>
        <v>0.15595532329066586</v>
      </c>
      <c r="V236" s="4">
        <f>Tabelle1!V35-'6. Iteration'!V35</f>
        <v>0.18773690016493327</v>
      </c>
      <c r="W236" s="4">
        <f>Tabelle1!W35-'6. Iteration'!W35</f>
        <v>0.20744977464264602</v>
      </c>
      <c r="X236" s="4">
        <f>Tabelle1!X35-'6. Iteration'!X35</f>
        <v>0.20744977464264602</v>
      </c>
      <c r="Y236" s="4">
        <f>Tabelle1!Y35-'6. Iteration'!Y35</f>
        <v>0.21774541619485499</v>
      </c>
      <c r="Z236" s="4">
        <f>Tabelle1!Z35-'6. Iteration'!Z35</f>
        <v>0.25044496595683807</v>
      </c>
      <c r="AA236" s="4">
        <f>Tabelle1!AA35-'6. Iteration'!AA35</f>
        <v>0.25044496595683807</v>
      </c>
      <c r="AB236" s="4">
        <f>Tabelle1!AB35-'6. Iteration'!AB35</f>
        <v>-0.74383500185025564</v>
      </c>
      <c r="AC236" s="4">
        <f>Tabelle1!AC35-'6. Iteration'!AC35</f>
        <v>-0.72620165223119937</v>
      </c>
      <c r="AD236" s="4">
        <f>Tabelle1!AD35-'6. Iteration'!AD35</f>
        <v>-0.7201645578944057</v>
      </c>
      <c r="AE236" s="4">
        <f>Tabelle1!AE35-'6. Iteration'!AE35</f>
        <v>0.28595292682407791</v>
      </c>
      <c r="AF236" s="4">
        <f>Tabelle1!AF35-'6. Iteration'!AF35</f>
        <v>0.28595292682407791</v>
      </c>
      <c r="AG236" s="4">
        <f>Tabelle1!AG35-'6. Iteration'!AG35</f>
        <v>-0.70784878678026064</v>
      </c>
      <c r="AH236" s="4">
        <f>Tabelle1!AH35-'6. Iteration'!AH35</f>
        <v>0.29215121321973936</v>
      </c>
      <c r="AI236" s="4">
        <f>Tabelle1!AI35-'6. Iteration'!AI35</f>
        <v>-0.70784878678026064</v>
      </c>
      <c r="AJ236" s="4">
        <f>Tabelle1!AJ35-'6. Iteration'!AJ35</f>
        <v>0.30479172781540143</v>
      </c>
      <c r="AK236" s="4">
        <f>Tabelle1!AK35-'6. Iteration'!AK35</f>
        <v>0.38022421689708541</v>
      </c>
      <c r="AL236" s="4">
        <f>Tabelle1!AL35-'6. Iteration'!AL35</f>
        <v>0.38758245340919284</v>
      </c>
      <c r="AM236" s="4">
        <f>Tabelle1!AM35-'6. Iteration'!AM35</f>
        <v>0.42562524385073897</v>
      </c>
      <c r="AN236" s="4">
        <f>Tabelle1!AN35-'6. Iteration'!AN35</f>
        <v>-0.53426891952466682</v>
      </c>
      <c r="AO236" s="4">
        <f>Tabelle1!AO35-'6. Iteration'!AO35</f>
        <v>-0.52600470819802181</v>
      </c>
      <c r="AP236" s="4">
        <f>Tabelle1!AP35-'6. Iteration'!AP35</f>
        <v>-0.50073712265320025</v>
      </c>
      <c r="AQ236" s="4">
        <f>Tabelle1!AQ35-'6. Iteration'!AQ35</f>
        <v>-0.48350426579220301</v>
      </c>
      <c r="AR236" s="4">
        <f>Tabelle1!AR35-'6. Iteration'!AR35</f>
        <v>0.52522573450757792</v>
      </c>
      <c r="AS236" s="4">
        <f>Tabelle1!AS35-'6. Iteration'!AS35</f>
        <v>-0.44814306129158299</v>
      </c>
      <c r="AT236" s="4">
        <f>Tabelle1!AT35-'6. Iteration'!AT35</f>
        <v>0.6353946713938019</v>
      </c>
      <c r="AU236" s="4">
        <f>Tabelle1!AU35-'6. Iteration'!AU35</f>
        <v>-9.6025881024106044E-2</v>
      </c>
    </row>
    <row r="237" spans="6:47">
      <c r="F237" s="7">
        <f>'5. Iteration'!F237-'6. Iteration'!G237/'6. Iteration'!AX36</f>
        <v>1.21438178546148</v>
      </c>
      <c r="G237">
        <f t="shared" si="38"/>
        <v>3.6103566092477862E-3</v>
      </c>
      <c r="H237" s="4">
        <f>Tabelle1!H36-'6. Iteration'!H36</f>
        <v>1.2300422230375307E-2</v>
      </c>
      <c r="I237" s="4">
        <f>Tabelle1!I36-'6. Iteration'!I36</f>
        <v>1.919857827547633E-2</v>
      </c>
      <c r="J237" s="4">
        <f>Tabelle1!J36-'6. Iteration'!J36</f>
        <v>-0.96033851199216269</v>
      </c>
      <c r="K237" s="4">
        <f>Tabelle1!K36-'6. Iteration'!K36</f>
        <v>5.6790774237706176E-2</v>
      </c>
      <c r="L237" s="4">
        <f>Tabelle1!L36-'6. Iteration'!L36</f>
        <v>6.767237389985914E-2</v>
      </c>
      <c r="M237" s="4">
        <f>Tabelle1!M36-'6. Iteration'!M36</f>
        <v>7.9386703414497051E-2</v>
      </c>
      <c r="N237" s="4">
        <f>Tabelle1!N36-'6. Iteration'!N36</f>
        <v>0.10896512592110441</v>
      </c>
      <c r="O237" s="4">
        <f>Tabelle1!O36-'6. Iteration'!O36</f>
        <v>0.11254021168064599</v>
      </c>
      <c r="P237" s="4">
        <f>Tabelle1!P36-'6. Iteration'!P36</f>
        <v>0.12362729154289442</v>
      </c>
      <c r="Q237" s="4">
        <f>Tabelle1!Q36-'6. Iteration'!Q36</f>
        <v>0.13527004207290572</v>
      </c>
      <c r="R237" s="4">
        <f>Tabelle1!R36-'6. Iteration'!R36</f>
        <v>0.13927734893364296</v>
      </c>
      <c r="S237" s="4">
        <f>Tabelle1!S36-'6. Iteration'!S36</f>
        <v>0.15168725241067493</v>
      </c>
      <c r="T237" s="4">
        <f>Tabelle1!T36-'6. Iteration'!T36</f>
        <v>0.15168725241067493</v>
      </c>
      <c r="U237" s="4">
        <f>Tabelle1!U36-'6. Iteration'!U36</f>
        <v>-0.84404467670933414</v>
      </c>
      <c r="V237" s="4">
        <f>Tabelle1!V36-'6. Iteration'!V36</f>
        <v>0.18773690016493327</v>
      </c>
      <c r="W237" s="4">
        <f>Tabelle1!W36-'6. Iteration'!W36</f>
        <v>0.20744977464264602</v>
      </c>
      <c r="X237" s="4">
        <f>Tabelle1!X36-'6. Iteration'!X36</f>
        <v>0.20744977464264602</v>
      </c>
      <c r="Y237" s="4">
        <f>Tabelle1!Y36-'6. Iteration'!Y36</f>
        <v>0.21774541619485499</v>
      </c>
      <c r="Z237" s="4">
        <f>Tabelle1!Z36-'6. Iteration'!Z36</f>
        <v>-0.74955503404316193</v>
      </c>
      <c r="AA237" s="4">
        <f>Tabelle1!AA36-'6. Iteration'!AA36</f>
        <v>0.25044496595683807</v>
      </c>
      <c r="AB237" s="4">
        <f>Tabelle1!AB36-'6. Iteration'!AB36</f>
        <v>-0.74383500185025564</v>
      </c>
      <c r="AC237" s="4">
        <f>Tabelle1!AC36-'6. Iteration'!AC36</f>
        <v>0.27379834776880063</v>
      </c>
      <c r="AD237" s="4">
        <f>Tabelle1!AD36-'6. Iteration'!AD36</f>
        <v>0.2798354421055943</v>
      </c>
      <c r="AE237" s="4">
        <f>Tabelle1!AE36-'6. Iteration'!AE36</f>
        <v>-0.71404707317592209</v>
      </c>
      <c r="AF237" s="4">
        <f>Tabelle1!AF36-'6. Iteration'!AF36</f>
        <v>-0.71404707317592209</v>
      </c>
      <c r="AG237" s="4">
        <f>Tabelle1!AG36-'6. Iteration'!AG36</f>
        <v>0.29215121321973936</v>
      </c>
      <c r="AH237" s="4">
        <f>Tabelle1!AH36-'6. Iteration'!AH36</f>
        <v>0.29215121321973936</v>
      </c>
      <c r="AI237" s="4">
        <f>Tabelle1!AI36-'6. Iteration'!AI36</f>
        <v>0.29215121321973936</v>
      </c>
      <c r="AJ237" s="4">
        <f>Tabelle1!AJ36-'6. Iteration'!AJ36</f>
        <v>0.30479172781540143</v>
      </c>
      <c r="AK237" s="4">
        <f>Tabelle1!AK36-'6. Iteration'!AK36</f>
        <v>0.38022421689708541</v>
      </c>
      <c r="AL237" s="4">
        <f>Tabelle1!AL36-'6. Iteration'!AL36</f>
        <v>-0.61241754659080716</v>
      </c>
      <c r="AM237" s="4">
        <f>Tabelle1!AM36-'6. Iteration'!AM36</f>
        <v>0.42562524385073897</v>
      </c>
      <c r="AN237" s="4">
        <f>Tabelle1!AN36-'6. Iteration'!AN36</f>
        <v>-0.53426891952466682</v>
      </c>
      <c r="AO237" s="4">
        <f>Tabelle1!AO36-'6. Iteration'!AO36</f>
        <v>-0.52600470819802181</v>
      </c>
      <c r="AP237" s="4">
        <f>Tabelle1!AP36-'6. Iteration'!AP36</f>
        <v>-0.50073712265320025</v>
      </c>
      <c r="AQ237" s="4">
        <f>Tabelle1!AQ36-'6. Iteration'!AQ36</f>
        <v>0.51649573420779693</v>
      </c>
      <c r="AR237" s="4">
        <f>Tabelle1!AR36-'6. Iteration'!AR36</f>
        <v>0.52522573450757792</v>
      </c>
      <c r="AS237" s="4">
        <f>Tabelle1!AS36-'6. Iteration'!AS36</f>
        <v>0.55185693870841701</v>
      </c>
      <c r="AT237" s="4">
        <f>Tabelle1!AT36-'6. Iteration'!AT36</f>
        <v>0.6353946713938019</v>
      </c>
      <c r="AU237" s="4">
        <f>Tabelle1!AU36-'6. Iteration'!AU36</f>
        <v>-9.6025881024106044E-2</v>
      </c>
    </row>
    <row r="238" spans="6:47">
      <c r="F238" s="7">
        <f>'5. Iteration'!F238-'6. Iteration'!G238/'6. Iteration'!AX37</f>
        <v>1.21438178546148</v>
      </c>
      <c r="G238">
        <f t="shared" si="38"/>
        <v>3.6103566092480638E-3</v>
      </c>
      <c r="H238" s="4">
        <f>Tabelle1!H37-'6. Iteration'!H37</f>
        <v>1.2300422230375307E-2</v>
      </c>
      <c r="I238" s="4">
        <f>Tabelle1!I37-'6. Iteration'!I37</f>
        <v>1.919857827547633E-2</v>
      </c>
      <c r="J238" s="4">
        <f>Tabelle1!J37-'6. Iteration'!J37</f>
        <v>3.9661488007837309E-2</v>
      </c>
      <c r="K238" s="4">
        <f>Tabelle1!K37-'6. Iteration'!K37</f>
        <v>5.6790774237706176E-2</v>
      </c>
      <c r="L238" s="4">
        <f>Tabelle1!L37-'6. Iteration'!L37</f>
        <v>6.767237389985914E-2</v>
      </c>
      <c r="M238" s="4">
        <f>Tabelle1!M37-'6. Iteration'!M37</f>
        <v>7.9386703414497051E-2</v>
      </c>
      <c r="N238" s="4">
        <f>Tabelle1!N37-'6. Iteration'!N37</f>
        <v>0.10896512592110441</v>
      </c>
      <c r="O238" s="4">
        <f>Tabelle1!O37-'6. Iteration'!O37</f>
        <v>0.11254021168064599</v>
      </c>
      <c r="P238" s="4">
        <f>Tabelle1!P37-'6. Iteration'!P37</f>
        <v>0.12362729154289442</v>
      </c>
      <c r="Q238" s="4">
        <f>Tabelle1!Q37-'6. Iteration'!Q37</f>
        <v>0.13527004207290572</v>
      </c>
      <c r="R238" s="4">
        <f>Tabelle1!R37-'6. Iteration'!R37</f>
        <v>-0.86072265106635704</v>
      </c>
      <c r="S238" s="4">
        <f>Tabelle1!S37-'6. Iteration'!S37</f>
        <v>0.15168725241067493</v>
      </c>
      <c r="T238" s="4">
        <f>Tabelle1!T37-'6. Iteration'!T37</f>
        <v>0.15168725241067493</v>
      </c>
      <c r="U238" s="4">
        <f>Tabelle1!U37-'6. Iteration'!U37</f>
        <v>0.15595532329066586</v>
      </c>
      <c r="V238" s="4">
        <f>Tabelle1!V37-'6. Iteration'!V37</f>
        <v>0.18773690016493327</v>
      </c>
      <c r="W238" s="4">
        <f>Tabelle1!W37-'6. Iteration'!W37</f>
        <v>0.20744977464264602</v>
      </c>
      <c r="X238" s="4">
        <f>Tabelle1!X37-'6. Iteration'!X37</f>
        <v>0.20744977464264602</v>
      </c>
      <c r="Y238" s="4">
        <f>Tabelle1!Y37-'6. Iteration'!Y37</f>
        <v>0.21774541619485499</v>
      </c>
      <c r="Z238" s="4">
        <f>Tabelle1!Z37-'6. Iteration'!Z37</f>
        <v>0.25044496595683807</v>
      </c>
      <c r="AA238" s="4">
        <f>Tabelle1!AA37-'6. Iteration'!AA37</f>
        <v>-0.74955503404316193</v>
      </c>
      <c r="AB238" s="4">
        <f>Tabelle1!AB37-'6. Iteration'!AB37</f>
        <v>-0.74383500185025564</v>
      </c>
      <c r="AC238" s="4">
        <f>Tabelle1!AC37-'6. Iteration'!AC37</f>
        <v>0.27379834776880063</v>
      </c>
      <c r="AD238" s="4">
        <f>Tabelle1!AD37-'6. Iteration'!AD37</f>
        <v>-0.7201645578944057</v>
      </c>
      <c r="AE238" s="4">
        <f>Tabelle1!AE37-'6. Iteration'!AE37</f>
        <v>-0.71404707317592209</v>
      </c>
      <c r="AF238" s="4">
        <f>Tabelle1!AF37-'6. Iteration'!AF37</f>
        <v>0.28595292682407791</v>
      </c>
      <c r="AG238" s="4">
        <f>Tabelle1!AG37-'6. Iteration'!AG37</f>
        <v>0.29215121321973936</v>
      </c>
      <c r="AH238" s="4">
        <f>Tabelle1!AH37-'6. Iteration'!AH37</f>
        <v>0.29215121321973936</v>
      </c>
      <c r="AI238" s="4">
        <f>Tabelle1!AI37-'6. Iteration'!AI37</f>
        <v>0.29215121321973936</v>
      </c>
      <c r="AJ238" s="4">
        <f>Tabelle1!AJ37-'6. Iteration'!AJ37</f>
        <v>0.30479172781540143</v>
      </c>
      <c r="AK238" s="4">
        <f>Tabelle1!AK37-'6. Iteration'!AK37</f>
        <v>-0.61977578310291459</v>
      </c>
      <c r="AL238" s="4">
        <f>Tabelle1!AL37-'6. Iteration'!AL37</f>
        <v>-0.61241754659080716</v>
      </c>
      <c r="AM238" s="4">
        <f>Tabelle1!AM37-'6. Iteration'!AM37</f>
        <v>-0.57437475614926103</v>
      </c>
      <c r="AN238" s="4">
        <f>Tabelle1!AN37-'6. Iteration'!AN37</f>
        <v>0.46573108047533318</v>
      </c>
      <c r="AO238" s="4">
        <f>Tabelle1!AO37-'6. Iteration'!AO37</f>
        <v>-0.52600470819802181</v>
      </c>
      <c r="AP238" s="4">
        <f>Tabelle1!AP37-'6. Iteration'!AP37</f>
        <v>0.49926287734679975</v>
      </c>
      <c r="AQ238" s="4">
        <f>Tabelle1!AQ37-'6. Iteration'!AQ37</f>
        <v>0.51649573420779693</v>
      </c>
      <c r="AR238" s="4">
        <f>Tabelle1!AR37-'6. Iteration'!AR37</f>
        <v>0.52522573450757792</v>
      </c>
      <c r="AS238" s="4">
        <f>Tabelle1!AS37-'6. Iteration'!AS37</f>
        <v>0.55185693870841701</v>
      </c>
      <c r="AT238" s="4">
        <f>Tabelle1!AT37-'6. Iteration'!AT37</f>
        <v>-0.36460532860619804</v>
      </c>
      <c r="AU238" s="4">
        <f>Tabelle1!AU37-'6. Iteration'!AU37</f>
        <v>-9.6025881024106044E-2</v>
      </c>
    </row>
    <row r="239" spans="6:47">
      <c r="F239" s="7">
        <f>'5. Iteration'!F239-'6. Iteration'!G239/'6. Iteration'!AX38</f>
        <v>1.0660428029204001</v>
      </c>
      <c r="G239">
        <f t="shared" si="38"/>
        <v>3.4300159671275948E-3</v>
      </c>
      <c r="H239" s="4">
        <f>Tabelle1!H38-'6. Iteration'!H38</f>
        <v>1.4238599999525148E-2</v>
      </c>
      <c r="I239" s="4">
        <f>Tabelle1!I38-'6. Iteration'!I38</f>
        <v>2.2199268798563154E-2</v>
      </c>
      <c r="J239" s="4">
        <f>Tabelle1!J38-'6. Iteration'!J38</f>
        <v>4.5711420248913059E-2</v>
      </c>
      <c r="K239" s="4">
        <f>Tabelle1!K38-'6. Iteration'!K38</f>
        <v>6.5275991511988152E-2</v>
      </c>
      <c r="L239" s="4">
        <f>Tabelle1!L38-'6. Iteration'!L38</f>
        <v>7.7649584498984736E-2</v>
      </c>
      <c r="M239" s="4">
        <f>Tabelle1!M38-'6. Iteration'!M38</f>
        <v>9.0922575217710966E-2</v>
      </c>
      <c r="N239" s="4">
        <f>Tabelle1!N38-'6. Iteration'!N38</f>
        <v>0.12421916112397446</v>
      </c>
      <c r="O239" s="4">
        <f>Tabelle1!O38-'6. Iteration'!O38</f>
        <v>0.12822270324456986</v>
      </c>
      <c r="P239" s="4">
        <f>Tabelle1!P38-'6. Iteration'!P38</f>
        <v>0.1406099799306133</v>
      </c>
      <c r="Q239" s="4">
        <f>Tabelle1!Q38-'6. Iteration'!Q38</f>
        <v>0.15357182980768869</v>
      </c>
      <c r="R239" s="4">
        <f>Tabelle1!R38-'6. Iteration'!R38</f>
        <v>-0.84197776122079226</v>
      </c>
      <c r="S239" s="4">
        <f>Tabelle1!S38-'6. Iteration'!S38</f>
        <v>-0.82823096195742707</v>
      </c>
      <c r="T239" s="4">
        <f>Tabelle1!T38-'6. Iteration'!T38</f>
        <v>0.17176903804257304</v>
      </c>
      <c r="U239" s="4">
        <f>Tabelle1!U38-'6. Iteration'!U38</f>
        <v>0.17648460276698041</v>
      </c>
      <c r="V239" s="4">
        <f>Tabelle1!V38-'6. Iteration'!V38</f>
        <v>0.21140193404125296</v>
      </c>
      <c r="W239" s="4">
        <f>Tabelle1!W38-'6. Iteration'!W38</f>
        <v>0.23288724675820516</v>
      </c>
      <c r="X239" s="4">
        <f>Tabelle1!X38-'6. Iteration'!X38</f>
        <v>-0.76711275324179484</v>
      </c>
      <c r="Y239" s="4">
        <f>Tabelle1!Y38-'6. Iteration'!Y38</f>
        <v>0.24405658200629798</v>
      </c>
      <c r="Z239" s="4">
        <f>Tabelle1!Z38-'6. Iteration'!Z38</f>
        <v>0.27929661550709362</v>
      </c>
      <c r="AA239" s="4">
        <f>Tabelle1!AA38-'6. Iteration'!AA38</f>
        <v>0.27929661550709373</v>
      </c>
      <c r="AB239" s="4">
        <f>Tabelle1!AB38-'6. Iteration'!AB38</f>
        <v>0.2854246787968473</v>
      </c>
      <c r="AC239" s="4">
        <f>Tabelle1!AC38-'6. Iteration'!AC38</f>
        <v>0.30424831771584704</v>
      </c>
      <c r="AD239" s="4">
        <f>Tabelle1!AD38-'6. Iteration'!AD38</f>
        <v>0.31066958901229746</v>
      </c>
      <c r="AE239" s="4">
        <f>Tabelle1!AE38-'6. Iteration'!AE38</f>
        <v>0.31716427723288554</v>
      </c>
      <c r="AF239" s="4">
        <f>Tabelle1!AF38-'6. Iteration'!AF38</f>
        <v>-0.68283572276711446</v>
      </c>
      <c r="AG239" s="4">
        <f>Tabelle1!AG38-'6. Iteration'!AG38</f>
        <v>0.32373237283403733</v>
      </c>
      <c r="AH239" s="4">
        <f>Tabelle1!AH38-'6. Iteration'!AH38</f>
        <v>-0.67626762716596278</v>
      </c>
      <c r="AI239" s="4">
        <f>Tabelle1!AI38-'6. Iteration'!AI38</f>
        <v>0.32373237283403722</v>
      </c>
      <c r="AJ239" s="4">
        <f>Tabelle1!AJ38-'6. Iteration'!AJ38</f>
        <v>0.33708859850028872</v>
      </c>
      <c r="AK239" s="4">
        <f>Tabelle1!AK38-'6. Iteration'!AK38</f>
        <v>0.41573431980185949</v>
      </c>
      <c r="AL239" s="4">
        <f>Tabelle1!AL38-'6. Iteration'!AL38</f>
        <v>0.42331039617180055</v>
      </c>
      <c r="AM239" s="4">
        <f>Tabelle1!AM38-'6. Iteration'!AM38</f>
        <v>-0.53778670955773211</v>
      </c>
      <c r="AN239" s="4">
        <f>Tabelle1!AN38-'6. Iteration'!AN38</f>
        <v>0.50274905234784761</v>
      </c>
      <c r="AO239" s="4">
        <f>Tabelle1!AO38-'6. Iteration'!AO38</f>
        <v>-0.48895817924078094</v>
      </c>
      <c r="AP239" s="4">
        <f>Tabelle1!AP38-'6. Iteration'!AP38</f>
        <v>0.53627086242735877</v>
      </c>
      <c r="AQ239" s="4">
        <f>Tabelle1!AQ38-'6. Iteration'!AQ38</f>
        <v>-0.4466305467755145</v>
      </c>
      <c r="AR239" s="4">
        <f>Tabelle1!AR38-'6. Iteration'!AR38</f>
        <v>-0.43800172786719888</v>
      </c>
      <c r="AS239" s="4">
        <f>Tabelle1!AS38-'6. Iteration'!AS38</f>
        <v>-0.41181590492256104</v>
      </c>
      <c r="AT239" s="4">
        <f>Tabelle1!AT38-'6. Iteration'!AT38</f>
        <v>-0.3309883936577363</v>
      </c>
      <c r="AU239" s="4">
        <f>Tabelle1!AU38-'6. Iteration'!AU38</f>
        <v>-8.3902282345392445E-2</v>
      </c>
    </row>
    <row r="240" spans="6:47">
      <c r="F240" s="7">
        <f>'5. Iteration'!F240-'6. Iteration'!G240/'6. Iteration'!AX39</f>
        <v>1.0660428029204001</v>
      </c>
      <c r="G240">
        <f t="shared" si="38"/>
        <v>3.4300159671291075E-3</v>
      </c>
      <c r="H240" s="4">
        <f>Tabelle1!H39-'6. Iteration'!H39</f>
        <v>1.4238599999525148E-2</v>
      </c>
      <c r="I240" s="4">
        <f>Tabelle1!I39-'6. Iteration'!I39</f>
        <v>2.2199268798563154E-2</v>
      </c>
      <c r="J240" s="4">
        <f>Tabelle1!J39-'6. Iteration'!J39</f>
        <v>4.5711420248913059E-2</v>
      </c>
      <c r="K240" s="4">
        <f>Tabelle1!K39-'6. Iteration'!K39</f>
        <v>6.5275991511988152E-2</v>
      </c>
      <c r="L240" s="4">
        <f>Tabelle1!L39-'6. Iteration'!L39</f>
        <v>7.7649584498984736E-2</v>
      </c>
      <c r="M240" s="4">
        <f>Tabelle1!M39-'6. Iteration'!M39</f>
        <v>9.0922575217711077E-2</v>
      </c>
      <c r="N240" s="4">
        <f>Tabelle1!N39-'6. Iteration'!N39</f>
        <v>0.12421916112397446</v>
      </c>
      <c r="O240" s="4">
        <f>Tabelle1!O39-'6. Iteration'!O39</f>
        <v>0.12822270324456986</v>
      </c>
      <c r="P240" s="4">
        <f>Tabelle1!P39-'6. Iteration'!P39</f>
        <v>0.14060997993061342</v>
      </c>
      <c r="Q240" s="4">
        <f>Tabelle1!Q39-'6. Iteration'!Q39</f>
        <v>0.15357182980768869</v>
      </c>
      <c r="R240" s="4">
        <f>Tabelle1!R39-'6. Iteration'!R39</f>
        <v>-0.84197776122079226</v>
      </c>
      <c r="S240" s="4">
        <f>Tabelle1!S39-'6. Iteration'!S39</f>
        <v>0.17176903804257304</v>
      </c>
      <c r="T240" s="4">
        <f>Tabelle1!T39-'6. Iteration'!T39</f>
        <v>0.17176903804257304</v>
      </c>
      <c r="U240" s="4">
        <f>Tabelle1!U39-'6. Iteration'!U39</f>
        <v>0.17648460276698053</v>
      </c>
      <c r="V240" s="4">
        <f>Tabelle1!V39-'6. Iteration'!V39</f>
        <v>0.21140193404125296</v>
      </c>
      <c r="W240" s="4">
        <f>Tabelle1!W39-'6. Iteration'!W39</f>
        <v>0.23288724675820527</v>
      </c>
      <c r="X240" s="4">
        <f>Tabelle1!X39-'6. Iteration'!X39</f>
        <v>0.23288724675820527</v>
      </c>
      <c r="Y240" s="4">
        <f>Tabelle1!Y39-'6. Iteration'!Y39</f>
        <v>0.24405658200629798</v>
      </c>
      <c r="Z240" s="4">
        <f>Tabelle1!Z39-'6. Iteration'!Z39</f>
        <v>0.27929661550709373</v>
      </c>
      <c r="AA240" s="4">
        <f>Tabelle1!AA39-'6. Iteration'!AA39</f>
        <v>0.27929661550709373</v>
      </c>
      <c r="AB240" s="4">
        <f>Tabelle1!AB39-'6. Iteration'!AB39</f>
        <v>0.28542467879684741</v>
      </c>
      <c r="AC240" s="4">
        <f>Tabelle1!AC39-'6. Iteration'!AC39</f>
        <v>0.30424831771584704</v>
      </c>
      <c r="AD240" s="4">
        <f>Tabelle1!AD39-'6. Iteration'!AD39</f>
        <v>0.31066958901229746</v>
      </c>
      <c r="AE240" s="4">
        <f>Tabelle1!AE39-'6. Iteration'!AE39</f>
        <v>-0.68283572276711446</v>
      </c>
      <c r="AF240" s="4">
        <f>Tabelle1!AF39-'6. Iteration'!AF39</f>
        <v>0.31716427723288554</v>
      </c>
      <c r="AG240" s="4">
        <f>Tabelle1!AG39-'6. Iteration'!AG39</f>
        <v>0.32373237283403733</v>
      </c>
      <c r="AH240" s="4">
        <f>Tabelle1!AH39-'6. Iteration'!AH39</f>
        <v>-0.67626762716596267</v>
      </c>
      <c r="AI240" s="4">
        <f>Tabelle1!AI39-'6. Iteration'!AI39</f>
        <v>0.32373237283403733</v>
      </c>
      <c r="AJ240" s="4">
        <f>Tabelle1!AJ39-'6. Iteration'!AJ39</f>
        <v>0.33708859850028872</v>
      </c>
      <c r="AK240" s="4">
        <f>Tabelle1!AK39-'6. Iteration'!AK39</f>
        <v>-0.5842656801981404</v>
      </c>
      <c r="AL240" s="4">
        <f>Tabelle1!AL39-'6. Iteration'!AL39</f>
        <v>0.42331039617180055</v>
      </c>
      <c r="AM240" s="4">
        <f>Tabelle1!AM39-'6. Iteration'!AM39</f>
        <v>-0.537786709557732</v>
      </c>
      <c r="AN240" s="4">
        <f>Tabelle1!AN39-'6. Iteration'!AN39</f>
        <v>-0.49725094765215233</v>
      </c>
      <c r="AO240" s="4">
        <f>Tabelle1!AO39-'6. Iteration'!AO39</f>
        <v>-0.48895817924078083</v>
      </c>
      <c r="AP240" s="4">
        <f>Tabelle1!AP39-'6. Iteration'!AP39</f>
        <v>-0.46372913757264123</v>
      </c>
      <c r="AQ240" s="4">
        <f>Tabelle1!AQ39-'6. Iteration'!AQ39</f>
        <v>-0.44663054677551439</v>
      </c>
      <c r="AR240" s="4">
        <f>Tabelle1!AR39-'6. Iteration'!AR39</f>
        <v>-0.43800172786719882</v>
      </c>
      <c r="AS240" s="4">
        <f>Tabelle1!AS39-'6. Iteration'!AS39</f>
        <v>-0.41181590492256098</v>
      </c>
      <c r="AT240" s="4">
        <f>Tabelle1!AT39-'6. Iteration'!AT39</f>
        <v>-0.33098839365773625</v>
      </c>
      <c r="AU240" s="4">
        <f>Tabelle1!AU39-'6. Iteration'!AU39</f>
        <v>0.91609771765460757</v>
      </c>
    </row>
    <row r="241" spans="6:47">
      <c r="F241" s="7">
        <f>'5. Iteration'!F241-'6. Iteration'!G241/'6. Iteration'!AX40</f>
        <v>1.0660428029204001</v>
      </c>
      <c r="G241">
        <f t="shared" si="38"/>
        <v>3.4300159671281499E-3</v>
      </c>
      <c r="H241" s="4">
        <f>Tabelle1!H40-'6. Iteration'!H40</f>
        <v>1.4238599999525148E-2</v>
      </c>
      <c r="I241" s="4">
        <f>Tabelle1!I40-'6. Iteration'!I40</f>
        <v>2.2199268798563154E-2</v>
      </c>
      <c r="J241" s="4">
        <f>Tabelle1!J40-'6. Iteration'!J40</f>
        <v>4.5711420248913059E-2</v>
      </c>
      <c r="K241" s="4">
        <f>Tabelle1!K40-'6. Iteration'!K40</f>
        <v>6.5275991511988152E-2</v>
      </c>
      <c r="L241" s="4">
        <f>Tabelle1!L40-'6. Iteration'!L40</f>
        <v>7.7649584498984736E-2</v>
      </c>
      <c r="M241" s="4">
        <f>Tabelle1!M40-'6. Iteration'!M40</f>
        <v>9.0922575217710966E-2</v>
      </c>
      <c r="N241" s="4">
        <f>Tabelle1!N40-'6. Iteration'!N40</f>
        <v>0.12421916112397446</v>
      </c>
      <c r="O241" s="4">
        <f>Tabelle1!O40-'6. Iteration'!O40</f>
        <v>0.12822270324456986</v>
      </c>
      <c r="P241" s="4">
        <f>Tabelle1!P40-'6. Iteration'!P40</f>
        <v>0.1406099799306133</v>
      </c>
      <c r="Q241" s="4">
        <f>Tabelle1!Q40-'6. Iteration'!Q40</f>
        <v>0.15357182980768869</v>
      </c>
      <c r="R241" s="4">
        <f>Tabelle1!R40-'6. Iteration'!R40</f>
        <v>0.15802223877920774</v>
      </c>
      <c r="S241" s="4">
        <f>Tabelle1!S40-'6. Iteration'!S40</f>
        <v>0.17176903804257293</v>
      </c>
      <c r="T241" s="4">
        <f>Tabelle1!T40-'6. Iteration'!T40</f>
        <v>0.17176903804257304</v>
      </c>
      <c r="U241" s="4">
        <f>Tabelle1!U40-'6. Iteration'!U40</f>
        <v>0.17648460276698041</v>
      </c>
      <c r="V241" s="4">
        <f>Tabelle1!V40-'6. Iteration'!V40</f>
        <v>0.21140193404125296</v>
      </c>
      <c r="W241" s="4">
        <f>Tabelle1!W40-'6. Iteration'!W40</f>
        <v>0.23288724675820516</v>
      </c>
      <c r="X241" s="4">
        <f>Tabelle1!X40-'6. Iteration'!X40</f>
        <v>0.23288724675820516</v>
      </c>
      <c r="Y241" s="4">
        <f>Tabelle1!Y40-'6. Iteration'!Y40</f>
        <v>0.24405658200629798</v>
      </c>
      <c r="Z241" s="4">
        <f>Tabelle1!Z40-'6. Iteration'!Z40</f>
        <v>0.27929661550709362</v>
      </c>
      <c r="AA241" s="4">
        <f>Tabelle1!AA40-'6. Iteration'!AA40</f>
        <v>0.27929661550709373</v>
      </c>
      <c r="AB241" s="4">
        <f>Tabelle1!AB40-'6. Iteration'!AB40</f>
        <v>0.2854246787968473</v>
      </c>
      <c r="AC241" s="4">
        <f>Tabelle1!AC40-'6. Iteration'!AC40</f>
        <v>-0.69575168228415296</v>
      </c>
      <c r="AD241" s="4">
        <f>Tabelle1!AD40-'6. Iteration'!AD40</f>
        <v>-0.68933041098770254</v>
      </c>
      <c r="AE241" s="4">
        <f>Tabelle1!AE40-'6. Iteration'!AE40</f>
        <v>0.31716427723288554</v>
      </c>
      <c r="AF241" s="4">
        <f>Tabelle1!AF40-'6. Iteration'!AF40</f>
        <v>-0.68283572276711446</v>
      </c>
      <c r="AG241" s="4">
        <f>Tabelle1!AG40-'6. Iteration'!AG40</f>
        <v>-0.67626762716596267</v>
      </c>
      <c r="AH241" s="4">
        <f>Tabelle1!AH40-'6. Iteration'!AH40</f>
        <v>0.32373237283403722</v>
      </c>
      <c r="AI241" s="4">
        <f>Tabelle1!AI40-'6. Iteration'!AI40</f>
        <v>-0.67626762716596278</v>
      </c>
      <c r="AJ241" s="4">
        <f>Tabelle1!AJ40-'6. Iteration'!AJ40</f>
        <v>0.33708859850028872</v>
      </c>
      <c r="AK241" s="4">
        <f>Tabelle1!AK40-'6. Iteration'!AK40</f>
        <v>-0.58426568019814051</v>
      </c>
      <c r="AL241" s="4">
        <f>Tabelle1!AL40-'6. Iteration'!AL40</f>
        <v>0.42331039617180055</v>
      </c>
      <c r="AM241" s="4">
        <f>Tabelle1!AM40-'6. Iteration'!AM40</f>
        <v>0.46221329044226789</v>
      </c>
      <c r="AN241" s="4">
        <f>Tabelle1!AN40-'6. Iteration'!AN40</f>
        <v>0.50274905234784761</v>
      </c>
      <c r="AO241" s="4">
        <f>Tabelle1!AO40-'6. Iteration'!AO40</f>
        <v>-0.48895817924078094</v>
      </c>
      <c r="AP241" s="4">
        <f>Tabelle1!AP40-'6. Iteration'!AP40</f>
        <v>-0.46372913757264123</v>
      </c>
      <c r="AQ241" s="4">
        <f>Tabelle1!AQ40-'6. Iteration'!AQ40</f>
        <v>-0.4466305467755145</v>
      </c>
      <c r="AR241" s="4">
        <f>Tabelle1!AR40-'6. Iteration'!AR40</f>
        <v>0.56199827213280118</v>
      </c>
      <c r="AS241" s="4">
        <f>Tabelle1!AS40-'6. Iteration'!AS40</f>
        <v>-0.41181590492256104</v>
      </c>
      <c r="AT241" s="4">
        <f>Tabelle1!AT40-'6. Iteration'!AT40</f>
        <v>-0.3309883936577363</v>
      </c>
      <c r="AU241" s="4">
        <f>Tabelle1!AU40-'6. Iteration'!AU40</f>
        <v>-8.3902282345392445E-2</v>
      </c>
    </row>
    <row r="242" spans="6:47">
      <c r="F242" s="7">
        <f>'5. Iteration'!F242-'6. Iteration'!G242/'6. Iteration'!AX41</f>
        <v>1.0660428029204001</v>
      </c>
      <c r="G242">
        <f t="shared" si="38"/>
        <v>3.4300159671277614E-3</v>
      </c>
      <c r="H242" s="4">
        <f>Tabelle1!H41-'6. Iteration'!H41</f>
        <v>1.4238599999525148E-2</v>
      </c>
      <c r="I242" s="4">
        <f>Tabelle1!I41-'6. Iteration'!I41</f>
        <v>2.2199268798563154E-2</v>
      </c>
      <c r="J242" s="4">
        <f>Tabelle1!J41-'6. Iteration'!J41</f>
        <v>4.5711420248913059E-2</v>
      </c>
      <c r="K242" s="4">
        <f>Tabelle1!K41-'6. Iteration'!K41</f>
        <v>6.5275991511988152E-2</v>
      </c>
      <c r="L242" s="4">
        <f>Tabelle1!L41-'6. Iteration'!L41</f>
        <v>7.7649584498984736E-2</v>
      </c>
      <c r="M242" s="4">
        <f>Tabelle1!M41-'6. Iteration'!M41</f>
        <v>9.0922575217710966E-2</v>
      </c>
      <c r="N242" s="4">
        <f>Tabelle1!N41-'6. Iteration'!N41</f>
        <v>0.12421916112397446</v>
      </c>
      <c r="O242" s="4">
        <f>Tabelle1!O41-'6. Iteration'!O41</f>
        <v>0.12822270324456986</v>
      </c>
      <c r="P242" s="4">
        <f>Tabelle1!P41-'6. Iteration'!P41</f>
        <v>0.1406099799306133</v>
      </c>
      <c r="Q242" s="4">
        <f>Tabelle1!Q41-'6. Iteration'!Q41</f>
        <v>0.15357182980768869</v>
      </c>
      <c r="R242" s="4">
        <f>Tabelle1!R41-'6. Iteration'!R41</f>
        <v>-0.84197776122079226</v>
      </c>
      <c r="S242" s="4">
        <f>Tabelle1!S41-'6. Iteration'!S41</f>
        <v>0.17176903804257293</v>
      </c>
      <c r="T242" s="4">
        <f>Tabelle1!T41-'6. Iteration'!T41</f>
        <v>0.17176903804257304</v>
      </c>
      <c r="U242" s="4">
        <f>Tabelle1!U41-'6. Iteration'!U41</f>
        <v>-0.82351539723301959</v>
      </c>
      <c r="V242" s="4">
        <f>Tabelle1!V41-'6. Iteration'!V41</f>
        <v>-0.78859806595874704</v>
      </c>
      <c r="W242" s="4">
        <f>Tabelle1!W41-'6. Iteration'!W41</f>
        <v>0.23288724675820516</v>
      </c>
      <c r="X242" s="4">
        <f>Tabelle1!X41-'6. Iteration'!X41</f>
        <v>-0.76711275324179484</v>
      </c>
      <c r="Y242" s="4">
        <f>Tabelle1!Y41-'6. Iteration'!Y41</f>
        <v>0.24405658200629798</v>
      </c>
      <c r="Z242" s="4">
        <f>Tabelle1!Z41-'6. Iteration'!Z41</f>
        <v>0.27929661550709362</v>
      </c>
      <c r="AA242" s="4">
        <f>Tabelle1!AA41-'6. Iteration'!AA41</f>
        <v>0.27929661550709373</v>
      </c>
      <c r="AB242" s="4">
        <f>Tabelle1!AB41-'6. Iteration'!AB41</f>
        <v>0.2854246787968473</v>
      </c>
      <c r="AC242" s="4">
        <f>Tabelle1!AC41-'6. Iteration'!AC41</f>
        <v>0.30424831771584704</v>
      </c>
      <c r="AD242" s="4">
        <f>Tabelle1!AD41-'6. Iteration'!AD41</f>
        <v>0.31066958901229746</v>
      </c>
      <c r="AE242" s="4">
        <f>Tabelle1!AE41-'6. Iteration'!AE41</f>
        <v>0.31716427723288554</v>
      </c>
      <c r="AF242" s="4">
        <f>Tabelle1!AF41-'6. Iteration'!AF41</f>
        <v>0.31716427723288554</v>
      </c>
      <c r="AG242" s="4">
        <f>Tabelle1!AG41-'6. Iteration'!AG41</f>
        <v>0.32373237283403733</v>
      </c>
      <c r="AH242" s="4">
        <f>Tabelle1!AH41-'6. Iteration'!AH41</f>
        <v>0.32373237283403722</v>
      </c>
      <c r="AI242" s="4">
        <f>Tabelle1!AI41-'6. Iteration'!AI41</f>
        <v>0.32373237283403722</v>
      </c>
      <c r="AJ242" s="4">
        <f>Tabelle1!AJ41-'6. Iteration'!AJ41</f>
        <v>-0.66291140149971128</v>
      </c>
      <c r="AK242" s="4">
        <f>Tabelle1!AK41-'6. Iteration'!AK41</f>
        <v>0.41573431980185949</v>
      </c>
      <c r="AL242" s="4">
        <f>Tabelle1!AL41-'6. Iteration'!AL41</f>
        <v>0.42331039617180055</v>
      </c>
      <c r="AM242" s="4">
        <f>Tabelle1!AM41-'6. Iteration'!AM41</f>
        <v>-0.53778670955773211</v>
      </c>
      <c r="AN242" s="4">
        <f>Tabelle1!AN41-'6. Iteration'!AN41</f>
        <v>-0.49725094765215239</v>
      </c>
      <c r="AO242" s="4">
        <f>Tabelle1!AO41-'6. Iteration'!AO41</f>
        <v>-0.48895817924078094</v>
      </c>
      <c r="AP242" s="4">
        <f>Tabelle1!AP41-'6. Iteration'!AP41</f>
        <v>0.53627086242735877</v>
      </c>
      <c r="AQ242" s="4">
        <f>Tabelle1!AQ41-'6. Iteration'!AQ41</f>
        <v>-0.4466305467755145</v>
      </c>
      <c r="AR242" s="4">
        <f>Tabelle1!AR41-'6. Iteration'!AR41</f>
        <v>-0.43800172786719888</v>
      </c>
      <c r="AS242" s="4">
        <f>Tabelle1!AS41-'6. Iteration'!AS41</f>
        <v>0.58818409507743896</v>
      </c>
      <c r="AT242" s="4">
        <f>Tabelle1!AT41-'6. Iteration'!AT41</f>
        <v>-0.3309883936577363</v>
      </c>
      <c r="AU242" s="4">
        <f>Tabelle1!AU41-'6. Iteration'!AU41</f>
        <v>-8.3902282345392445E-2</v>
      </c>
    </row>
    <row r="243" spans="6:47">
      <c r="F243" s="7">
        <f>'5. Iteration'!F243-'6. Iteration'!G243/'6. Iteration'!AX42</f>
        <v>1.0660428029204001</v>
      </c>
      <c r="G243">
        <f t="shared" si="38"/>
        <v>3.4300159671279834E-3</v>
      </c>
      <c r="H243" s="4">
        <f>Tabelle1!H42-'6. Iteration'!H42</f>
        <v>1.4238599999525148E-2</v>
      </c>
      <c r="I243" s="4">
        <f>Tabelle1!I42-'6. Iteration'!I42</f>
        <v>2.2199268798563154E-2</v>
      </c>
      <c r="J243" s="4">
        <f>Tabelle1!J42-'6. Iteration'!J42</f>
        <v>4.5711420248913059E-2</v>
      </c>
      <c r="K243" s="4">
        <f>Tabelle1!K42-'6. Iteration'!K42</f>
        <v>6.5275991511988152E-2</v>
      </c>
      <c r="L243" s="4">
        <f>Tabelle1!L42-'6. Iteration'!L42</f>
        <v>7.7649584498984736E-2</v>
      </c>
      <c r="M243" s="4">
        <f>Tabelle1!M42-'6. Iteration'!M42</f>
        <v>9.0922575217710966E-2</v>
      </c>
      <c r="N243" s="4">
        <f>Tabelle1!N42-'6. Iteration'!N42</f>
        <v>0.12421916112397446</v>
      </c>
      <c r="O243" s="4">
        <f>Tabelle1!O42-'6. Iteration'!O42</f>
        <v>0.12822270324456986</v>
      </c>
      <c r="P243" s="4">
        <f>Tabelle1!P42-'6. Iteration'!P42</f>
        <v>0.1406099799306133</v>
      </c>
      <c r="Q243" s="4">
        <f>Tabelle1!Q42-'6. Iteration'!Q42</f>
        <v>-0.84642817019231131</v>
      </c>
      <c r="R243" s="4">
        <f>Tabelle1!R42-'6. Iteration'!R42</f>
        <v>-0.84197776122079226</v>
      </c>
      <c r="S243" s="4">
        <f>Tabelle1!S42-'6. Iteration'!S42</f>
        <v>0.17176903804257293</v>
      </c>
      <c r="T243" s="4">
        <f>Tabelle1!T42-'6. Iteration'!T42</f>
        <v>0.17176903804257304</v>
      </c>
      <c r="U243" s="4">
        <f>Tabelle1!U42-'6. Iteration'!U42</f>
        <v>0.17648460276698041</v>
      </c>
      <c r="V243" s="4">
        <f>Tabelle1!V42-'6. Iteration'!V42</f>
        <v>0.21140193404125296</v>
      </c>
      <c r="W243" s="4">
        <f>Tabelle1!W42-'6. Iteration'!W42</f>
        <v>0.23288724675820516</v>
      </c>
      <c r="X243" s="4">
        <f>Tabelle1!X42-'6. Iteration'!X42</f>
        <v>-0.76711275324179484</v>
      </c>
      <c r="Y243" s="4">
        <f>Tabelle1!Y42-'6. Iteration'!Y42</f>
        <v>0.24405658200629798</v>
      </c>
      <c r="Z243" s="4">
        <f>Tabelle1!Z42-'6. Iteration'!Z42</f>
        <v>0.27929661550709362</v>
      </c>
      <c r="AA243" s="4">
        <f>Tabelle1!AA42-'6. Iteration'!AA42</f>
        <v>0.27929661550709373</v>
      </c>
      <c r="AB243" s="4">
        <f>Tabelle1!AB42-'6. Iteration'!AB42</f>
        <v>-0.7145753212031527</v>
      </c>
      <c r="AC243" s="4">
        <f>Tabelle1!AC42-'6. Iteration'!AC42</f>
        <v>0.30424831771584704</v>
      </c>
      <c r="AD243" s="4">
        <f>Tabelle1!AD42-'6. Iteration'!AD42</f>
        <v>0.31066958901229746</v>
      </c>
      <c r="AE243" s="4">
        <f>Tabelle1!AE42-'6. Iteration'!AE42</f>
        <v>0.31716427723288554</v>
      </c>
      <c r="AF243" s="4">
        <f>Tabelle1!AF42-'6. Iteration'!AF42</f>
        <v>0.31716427723288554</v>
      </c>
      <c r="AG243" s="4">
        <f>Tabelle1!AG42-'6. Iteration'!AG42</f>
        <v>-0.67626762716596267</v>
      </c>
      <c r="AH243" s="4">
        <f>Tabelle1!AH42-'6. Iteration'!AH42</f>
        <v>0.32373237283403722</v>
      </c>
      <c r="AI243" s="4">
        <f>Tabelle1!AI42-'6. Iteration'!AI42</f>
        <v>0.32373237283403722</v>
      </c>
      <c r="AJ243" s="4">
        <f>Tabelle1!AJ42-'6. Iteration'!AJ42</f>
        <v>0.33708859850028872</v>
      </c>
      <c r="AK243" s="4">
        <f>Tabelle1!AK42-'6. Iteration'!AK42</f>
        <v>0.41573431980185949</v>
      </c>
      <c r="AL243" s="4">
        <f>Tabelle1!AL42-'6. Iteration'!AL42</f>
        <v>0.42331039617180055</v>
      </c>
      <c r="AM243" s="4">
        <f>Tabelle1!AM42-'6. Iteration'!AM42</f>
        <v>-0.53778670955773211</v>
      </c>
      <c r="AN243" s="4">
        <f>Tabelle1!AN42-'6. Iteration'!AN42</f>
        <v>-0.49725094765215239</v>
      </c>
      <c r="AO243" s="4">
        <f>Tabelle1!AO42-'6. Iteration'!AO42</f>
        <v>0.51104182075921911</v>
      </c>
      <c r="AP243" s="4">
        <f>Tabelle1!AP42-'6. Iteration'!AP42</f>
        <v>-0.46372913757264123</v>
      </c>
      <c r="AQ243" s="4">
        <f>Tabelle1!AQ42-'6. Iteration'!AQ42</f>
        <v>-0.4466305467755145</v>
      </c>
      <c r="AR243" s="4">
        <f>Tabelle1!AR42-'6. Iteration'!AR42</f>
        <v>-0.43800172786719888</v>
      </c>
      <c r="AS243" s="4">
        <f>Tabelle1!AS42-'6. Iteration'!AS42</f>
        <v>-0.41181590492256104</v>
      </c>
      <c r="AT243" s="4">
        <f>Tabelle1!AT42-'6. Iteration'!AT42</f>
        <v>0.66901160634226375</v>
      </c>
      <c r="AU243" s="4">
        <f>Tabelle1!AU42-'6. Iteration'!AU42</f>
        <v>-8.3902282345392445E-2</v>
      </c>
    </row>
    <row r="244" spans="6:47">
      <c r="F244" s="7">
        <f>'5. Iteration'!F244-'6. Iteration'!G244/'6. Iteration'!AX43</f>
        <v>0.92405208207601797</v>
      </c>
      <c r="G244">
        <f t="shared" si="38"/>
        <v>3.2060211232760594E-3</v>
      </c>
      <c r="H244" s="4">
        <f>Tabelle1!H43-'6. Iteration'!H43</f>
        <v>1.6374538732408128E-2</v>
      </c>
      <c r="I244" s="4">
        <f>Tabelle1!I43-'6. Iteration'!I43</f>
        <v>2.5498501291333242E-2</v>
      </c>
      <c r="J244" s="4">
        <f>Tabelle1!J43-'6. Iteration'!J43</f>
        <v>5.2318036324338735E-2</v>
      </c>
      <c r="K244" s="4">
        <f>Tabelle1!K43-'6. Iteration'!K43</f>
        <v>7.4489532071979059E-2</v>
      </c>
      <c r="L244" s="4">
        <f>Tabelle1!L43-'6. Iteration'!L43</f>
        <v>8.8444370894776525E-2</v>
      </c>
      <c r="M244" s="4">
        <f>Tabelle1!M43-'6. Iteration'!M43</f>
        <v>0.10335579507512827</v>
      </c>
      <c r="N244" s="4">
        <f>Tabelle1!N43-'6. Iteration'!N43</f>
        <v>0.14050181884426971</v>
      </c>
      <c r="O244" s="4">
        <f>Tabelle1!O43-'6. Iteration'!O43</f>
        <v>0.14494329279814511</v>
      </c>
      <c r="P244" s="4">
        <f>Tabelle1!P43-'6. Iteration'!P43</f>
        <v>0.15865193455818605</v>
      </c>
      <c r="Q244" s="4">
        <f>Tabelle1!Q43-'6. Iteration'!Q43</f>
        <v>0.17294225402473429</v>
      </c>
      <c r="R244" s="4">
        <f>Tabelle1!R43-'6. Iteration'!R43</f>
        <v>0.17783606599928181</v>
      </c>
      <c r="S244" s="4">
        <f>Tabelle1!S43-'6. Iteration'!S43</f>
        <v>0.19291160552733677</v>
      </c>
      <c r="T244" s="4">
        <f>Tabelle1!T43-'6. Iteration'!T43</f>
        <v>0.19291160552733677</v>
      </c>
      <c r="U244" s="4">
        <f>Tabelle1!U43-'6. Iteration'!U43</f>
        <v>0.198068788916692</v>
      </c>
      <c r="V244" s="4">
        <f>Tabelle1!V43-'6. Iteration'!V43</f>
        <v>0.23603256528656791</v>
      </c>
      <c r="W244" s="4">
        <f>Tabelle1!W43-'6. Iteration'!W43</f>
        <v>0.2591983692160269</v>
      </c>
      <c r="X244" s="4">
        <f>Tabelle1!X43-'6. Iteration'!X43</f>
        <v>-0.74080163078397321</v>
      </c>
      <c r="Y244" s="4">
        <f>Tabelle1!Y43-'6. Iteration'!Y43</f>
        <v>-0.72881649963423822</v>
      </c>
      <c r="Z244" s="4">
        <f>Tabelle1!Z43-'6. Iteration'!Z43</f>
        <v>-0.69125927759900185</v>
      </c>
      <c r="AA244" s="4">
        <f>Tabelle1!AA43-'6. Iteration'!AA43</f>
        <v>0.30874072240099815</v>
      </c>
      <c r="AB244" s="4">
        <f>Tabelle1!AB43-'6. Iteration'!AB43</f>
        <v>0.31523224796318494</v>
      </c>
      <c r="AC244" s="4">
        <f>Tabelle1!AC43-'6. Iteration'!AC43</f>
        <v>0.33509982402125948</v>
      </c>
      <c r="AD244" s="4">
        <f>Tabelle1!AD43-'6. Iteration'!AD43</f>
        <v>-0.65814770131184097</v>
      </c>
      <c r="AE244" s="4">
        <f>Tabelle1!AE43-'6. Iteration'!AE43</f>
        <v>-0.65133085522983725</v>
      </c>
      <c r="AF244" s="4">
        <f>Tabelle1!AF43-'6. Iteration'!AF43</f>
        <v>0.34866914477016275</v>
      </c>
      <c r="AG244" s="4">
        <f>Tabelle1!AG43-'6. Iteration'!AG43</f>
        <v>-0.64445004820376939</v>
      </c>
      <c r="AH244" s="4">
        <f>Tabelle1!AH43-'6. Iteration'!AH43</f>
        <v>0.35554995179623061</v>
      </c>
      <c r="AI244" s="4">
        <f>Tabelle1!AI43-'6. Iteration'!AI43</f>
        <v>-0.64445004820376939</v>
      </c>
      <c r="AJ244" s="4">
        <f>Tabelle1!AJ43-'6. Iteration'!AJ43</f>
        <v>-0.63049836148944427</v>
      </c>
      <c r="AK244" s="4">
        <f>Tabelle1!AK43-'6. Iteration'!AK43</f>
        <v>0.45056967502874334</v>
      </c>
      <c r="AL244" s="4">
        <f>Tabelle1!AL43-'6. Iteration'!AL43</f>
        <v>-0.54171736531110593</v>
      </c>
      <c r="AM244" s="4">
        <f>Tabelle1!AM43-'6. Iteration'!AM43</f>
        <v>0.49762616497109624</v>
      </c>
      <c r="AN244" s="4">
        <f>Tabelle1!AN43-'6. Iteration'!AN43</f>
        <v>0.53815977246301172</v>
      </c>
      <c r="AO244" s="4">
        <f>Tabelle1!AO43-'6. Iteration'!AO43</f>
        <v>0.54639481417343405</v>
      </c>
      <c r="AP244" s="4">
        <f>Tabelle1!AP43-'6. Iteration'!AP43</f>
        <v>0.57132983603296572</v>
      </c>
      <c r="AQ244" s="4">
        <f>Tabelle1!AQ43-'6. Iteration'!AQ43</f>
        <v>-0.41187144059648523</v>
      </c>
      <c r="AR244" s="4">
        <f>Tabelle1!AR43-'6. Iteration'!AR43</f>
        <v>0.59657541327401753</v>
      </c>
      <c r="AS244" s="4">
        <f>Tabelle1!AS43-'6. Iteration'!AS43</f>
        <v>-0.37791586996293763</v>
      </c>
      <c r="AT244" s="4">
        <f>Tabelle1!AT43-'6. Iteration'!AT43</f>
        <v>-0.30034442773575776</v>
      </c>
      <c r="AU244" s="4">
        <f>Tabelle1!AU43-'6. Iteration'!AU43</f>
        <v>-7.361709479820816E-2</v>
      </c>
    </row>
    <row r="245" spans="6:47">
      <c r="F245" s="7">
        <f>'5. Iteration'!F245-'6. Iteration'!G245/'6. Iteration'!AX44</f>
        <v>0.92405208207601797</v>
      </c>
      <c r="G245">
        <f t="shared" si="38"/>
        <v>3.2060211232765035E-3</v>
      </c>
      <c r="H245" s="4">
        <f>Tabelle1!H44-'6. Iteration'!H44</f>
        <v>1.6374538732408128E-2</v>
      </c>
      <c r="I245" s="4">
        <f>Tabelle1!I44-'6. Iteration'!I44</f>
        <v>2.5498501291333242E-2</v>
      </c>
      <c r="J245" s="4">
        <f>Tabelle1!J44-'6. Iteration'!J44</f>
        <v>5.2318036324338735E-2</v>
      </c>
      <c r="K245" s="4">
        <f>Tabelle1!K44-'6. Iteration'!K44</f>
        <v>7.4489532071979059E-2</v>
      </c>
      <c r="L245" s="4">
        <f>Tabelle1!L44-'6. Iteration'!L44</f>
        <v>8.8444370894776525E-2</v>
      </c>
      <c r="M245" s="4">
        <f>Tabelle1!M44-'6. Iteration'!M44</f>
        <v>0.10335579507512827</v>
      </c>
      <c r="N245" s="4">
        <f>Tabelle1!N44-'6. Iteration'!N44</f>
        <v>0.14050181884426971</v>
      </c>
      <c r="O245" s="4">
        <f>Tabelle1!O44-'6. Iteration'!O44</f>
        <v>0.14494329279814511</v>
      </c>
      <c r="P245" s="4">
        <f>Tabelle1!P44-'6. Iteration'!P44</f>
        <v>0.15865193455818605</v>
      </c>
      <c r="Q245" s="4">
        <f>Tabelle1!Q44-'6. Iteration'!Q44</f>
        <v>-0.82705774597526571</v>
      </c>
      <c r="R245" s="4">
        <f>Tabelle1!R44-'6. Iteration'!R44</f>
        <v>0.17783606599928181</v>
      </c>
      <c r="S245" s="4">
        <f>Tabelle1!S44-'6. Iteration'!S44</f>
        <v>0.19291160552733677</v>
      </c>
      <c r="T245" s="4">
        <f>Tabelle1!T44-'6. Iteration'!T44</f>
        <v>0.19291160552733677</v>
      </c>
      <c r="U245" s="4">
        <f>Tabelle1!U44-'6. Iteration'!U44</f>
        <v>-0.801931211083308</v>
      </c>
      <c r="V245" s="4">
        <f>Tabelle1!V44-'6. Iteration'!V44</f>
        <v>-0.76396743471343209</v>
      </c>
      <c r="W245" s="4">
        <f>Tabelle1!W44-'6. Iteration'!W44</f>
        <v>0.2591983692160269</v>
      </c>
      <c r="X245" s="4">
        <f>Tabelle1!X44-'6. Iteration'!X44</f>
        <v>0.25919836921602679</v>
      </c>
      <c r="Y245" s="4">
        <f>Tabelle1!Y44-'6. Iteration'!Y44</f>
        <v>0.27118350036576178</v>
      </c>
      <c r="Z245" s="4">
        <f>Tabelle1!Z44-'6. Iteration'!Z44</f>
        <v>0.30874072240099815</v>
      </c>
      <c r="AA245" s="4">
        <f>Tabelle1!AA44-'6. Iteration'!AA44</f>
        <v>0.30874072240099815</v>
      </c>
      <c r="AB245" s="4">
        <f>Tabelle1!AB44-'6. Iteration'!AB44</f>
        <v>0.31523224796318494</v>
      </c>
      <c r="AC245" s="4">
        <f>Tabelle1!AC44-'6. Iteration'!AC44</f>
        <v>0.33509982402125948</v>
      </c>
      <c r="AD245" s="4">
        <f>Tabelle1!AD44-'6. Iteration'!AD44</f>
        <v>0.34185229868815903</v>
      </c>
      <c r="AE245" s="4">
        <f>Tabelle1!AE44-'6. Iteration'!AE44</f>
        <v>-0.65133085522983725</v>
      </c>
      <c r="AF245" s="4">
        <f>Tabelle1!AF44-'6. Iteration'!AF44</f>
        <v>0.34866914477016275</v>
      </c>
      <c r="AG245" s="4">
        <f>Tabelle1!AG44-'6. Iteration'!AG44</f>
        <v>0.35554995179623061</v>
      </c>
      <c r="AH245" s="4">
        <f>Tabelle1!AH44-'6. Iteration'!AH44</f>
        <v>0.35554995179623061</v>
      </c>
      <c r="AI245" s="4">
        <f>Tabelle1!AI44-'6. Iteration'!AI44</f>
        <v>0.35554995179623061</v>
      </c>
      <c r="AJ245" s="4">
        <f>Tabelle1!AJ44-'6. Iteration'!AJ44</f>
        <v>0.36950163851055573</v>
      </c>
      <c r="AK245" s="4">
        <f>Tabelle1!AK44-'6. Iteration'!AK44</f>
        <v>0.45056967502874334</v>
      </c>
      <c r="AL245" s="4">
        <f>Tabelle1!AL44-'6. Iteration'!AL44</f>
        <v>-0.54171736531110593</v>
      </c>
      <c r="AM245" s="4">
        <f>Tabelle1!AM44-'6. Iteration'!AM44</f>
        <v>-0.50237383502890376</v>
      </c>
      <c r="AN245" s="4">
        <f>Tabelle1!AN44-'6. Iteration'!AN44</f>
        <v>-0.46184022753698828</v>
      </c>
      <c r="AO245" s="4">
        <f>Tabelle1!AO44-'6. Iteration'!AO44</f>
        <v>-0.45360518582656589</v>
      </c>
      <c r="AP245" s="4">
        <f>Tabelle1!AP44-'6. Iteration'!AP44</f>
        <v>0.57132983603296572</v>
      </c>
      <c r="AQ245" s="4">
        <f>Tabelle1!AQ44-'6. Iteration'!AQ44</f>
        <v>-0.41187144059648523</v>
      </c>
      <c r="AR245" s="4">
        <f>Tabelle1!AR44-'6. Iteration'!AR44</f>
        <v>-0.40342458672598253</v>
      </c>
      <c r="AS245" s="4">
        <f>Tabelle1!AS44-'6. Iteration'!AS44</f>
        <v>-0.37791586996293763</v>
      </c>
      <c r="AT245" s="4">
        <f>Tabelle1!AT44-'6. Iteration'!AT44</f>
        <v>-0.30034442773575776</v>
      </c>
      <c r="AU245" s="4">
        <f>Tabelle1!AU44-'6. Iteration'!AU44</f>
        <v>-7.361709479820816E-2</v>
      </c>
    </row>
    <row r="246" spans="6:47">
      <c r="F246" s="7">
        <f>'5. Iteration'!F246-'6. Iteration'!G246/'6. Iteration'!AX45</f>
        <v>0.92405208207601797</v>
      </c>
      <c r="G246">
        <f t="shared" si="38"/>
        <v>3.2060211232762259E-3</v>
      </c>
      <c r="H246" s="4">
        <f>Tabelle1!H45-'6. Iteration'!H45</f>
        <v>1.6374538732408128E-2</v>
      </c>
      <c r="I246" s="4">
        <f>Tabelle1!I45-'6. Iteration'!I45</f>
        <v>2.5498501291333242E-2</v>
      </c>
      <c r="J246" s="4">
        <f>Tabelle1!J45-'6. Iteration'!J45</f>
        <v>5.2318036324338735E-2</v>
      </c>
      <c r="K246" s="4">
        <f>Tabelle1!K45-'6. Iteration'!K45</f>
        <v>-0.92551046792802094</v>
      </c>
      <c r="L246" s="4">
        <f>Tabelle1!L45-'6. Iteration'!L45</f>
        <v>8.8444370894776525E-2</v>
      </c>
      <c r="M246" s="4">
        <f>Tabelle1!M45-'6. Iteration'!M45</f>
        <v>0.10335579507512827</v>
      </c>
      <c r="N246" s="4">
        <f>Tabelle1!N45-'6. Iteration'!N45</f>
        <v>0.14050181884426971</v>
      </c>
      <c r="O246" s="4">
        <f>Tabelle1!O45-'6. Iteration'!O45</f>
        <v>0.14494329279814511</v>
      </c>
      <c r="P246" s="4">
        <f>Tabelle1!P45-'6. Iteration'!P45</f>
        <v>0.15865193455818605</v>
      </c>
      <c r="Q246" s="4">
        <f>Tabelle1!Q45-'6. Iteration'!Q45</f>
        <v>0.17294225402473429</v>
      </c>
      <c r="R246" s="4">
        <f>Tabelle1!R45-'6. Iteration'!R45</f>
        <v>0.17783606599928181</v>
      </c>
      <c r="S246" s="4">
        <f>Tabelle1!S45-'6. Iteration'!S45</f>
        <v>0.19291160552733677</v>
      </c>
      <c r="T246" s="4">
        <f>Tabelle1!T45-'6. Iteration'!T45</f>
        <v>0.19291160552733677</v>
      </c>
      <c r="U246" s="4">
        <f>Tabelle1!U45-'6. Iteration'!U45</f>
        <v>0.198068788916692</v>
      </c>
      <c r="V246" s="4">
        <f>Tabelle1!V45-'6. Iteration'!V45</f>
        <v>-0.76396743471343209</v>
      </c>
      <c r="W246" s="4">
        <f>Tabelle1!W45-'6. Iteration'!W45</f>
        <v>0.2591983692160269</v>
      </c>
      <c r="X246" s="4">
        <f>Tabelle1!X45-'6. Iteration'!X45</f>
        <v>-0.74080163078397321</v>
      </c>
      <c r="Y246" s="4">
        <f>Tabelle1!Y45-'6. Iteration'!Y45</f>
        <v>0.27118350036576178</v>
      </c>
      <c r="Z246" s="4">
        <f>Tabelle1!Z45-'6. Iteration'!Z45</f>
        <v>-0.69125927759900185</v>
      </c>
      <c r="AA246" s="4">
        <f>Tabelle1!AA45-'6. Iteration'!AA45</f>
        <v>-0.69125927759900185</v>
      </c>
      <c r="AB246" s="4">
        <f>Tabelle1!AB45-'6. Iteration'!AB45</f>
        <v>0.31523224796318494</v>
      </c>
      <c r="AC246" s="4">
        <f>Tabelle1!AC45-'6. Iteration'!AC45</f>
        <v>0.33509982402125948</v>
      </c>
      <c r="AD246" s="4">
        <f>Tabelle1!AD45-'6. Iteration'!AD45</f>
        <v>-0.65814770131184097</v>
      </c>
      <c r="AE246" s="4">
        <f>Tabelle1!AE45-'6. Iteration'!AE45</f>
        <v>0.34866914477016275</v>
      </c>
      <c r="AF246" s="4">
        <f>Tabelle1!AF45-'6. Iteration'!AF45</f>
        <v>-0.65133085522983725</v>
      </c>
      <c r="AG246" s="4">
        <f>Tabelle1!AG45-'6. Iteration'!AG45</f>
        <v>0.35554995179623061</v>
      </c>
      <c r="AH246" s="4">
        <f>Tabelle1!AH45-'6. Iteration'!AH45</f>
        <v>0.35554995179623061</v>
      </c>
      <c r="AI246" s="4">
        <f>Tabelle1!AI45-'6. Iteration'!AI45</f>
        <v>0.35554995179623061</v>
      </c>
      <c r="AJ246" s="4">
        <f>Tabelle1!AJ45-'6. Iteration'!AJ45</f>
        <v>-0.63049836148944427</v>
      </c>
      <c r="AK246" s="4">
        <f>Tabelle1!AK45-'6. Iteration'!AK45</f>
        <v>-0.54943032497125666</v>
      </c>
      <c r="AL246" s="4">
        <f>Tabelle1!AL45-'6. Iteration'!AL45</f>
        <v>0.45828263468889407</v>
      </c>
      <c r="AM246" s="4">
        <f>Tabelle1!AM45-'6. Iteration'!AM45</f>
        <v>0.49762616497109624</v>
      </c>
      <c r="AN246" s="4">
        <f>Tabelle1!AN45-'6. Iteration'!AN45</f>
        <v>0.53815977246301172</v>
      </c>
      <c r="AO246" s="4">
        <f>Tabelle1!AO45-'6. Iteration'!AO45</f>
        <v>-0.45360518582656589</v>
      </c>
      <c r="AP246" s="4">
        <f>Tabelle1!AP45-'6. Iteration'!AP45</f>
        <v>0.57132983603296572</v>
      </c>
      <c r="AQ246" s="4">
        <f>Tabelle1!AQ45-'6. Iteration'!AQ45</f>
        <v>0.58812855940351483</v>
      </c>
      <c r="AR246" s="4">
        <f>Tabelle1!AR45-'6. Iteration'!AR45</f>
        <v>-0.40342458672598253</v>
      </c>
      <c r="AS246" s="4">
        <f>Tabelle1!AS45-'6. Iteration'!AS45</f>
        <v>-0.37791586996293763</v>
      </c>
      <c r="AT246" s="4">
        <f>Tabelle1!AT45-'6. Iteration'!AT45</f>
        <v>0.69965557226424224</v>
      </c>
      <c r="AU246" s="4">
        <f>Tabelle1!AU45-'6. Iteration'!AU45</f>
        <v>-7.361709479820816E-2</v>
      </c>
    </row>
    <row r="247" spans="6:47">
      <c r="F247" s="7">
        <f>'5. Iteration'!F247-'6. Iteration'!G247/'6. Iteration'!AX46</f>
        <v>0.92405208207601797</v>
      </c>
      <c r="G247">
        <f t="shared" si="38"/>
        <v>3.2060211232762259E-3</v>
      </c>
      <c r="H247" s="4">
        <f>Tabelle1!H46-'6. Iteration'!H46</f>
        <v>1.6374538732408128E-2</v>
      </c>
      <c r="I247" s="4">
        <f>Tabelle1!I46-'6. Iteration'!I46</f>
        <v>2.5498501291333242E-2</v>
      </c>
      <c r="J247" s="4">
        <f>Tabelle1!J46-'6. Iteration'!J46</f>
        <v>5.2318036324338735E-2</v>
      </c>
      <c r="K247" s="4">
        <f>Tabelle1!K46-'6. Iteration'!K46</f>
        <v>7.4489532071979059E-2</v>
      </c>
      <c r="L247" s="4">
        <f>Tabelle1!L46-'6. Iteration'!L46</f>
        <v>8.8444370894776525E-2</v>
      </c>
      <c r="M247" s="4">
        <f>Tabelle1!M46-'6. Iteration'!M46</f>
        <v>0.10335579507512827</v>
      </c>
      <c r="N247" s="4">
        <f>Tabelle1!N46-'6. Iteration'!N46</f>
        <v>-0.85949818115573029</v>
      </c>
      <c r="O247" s="4">
        <f>Tabelle1!O46-'6. Iteration'!O46</f>
        <v>0.14494329279814511</v>
      </c>
      <c r="P247" s="4">
        <f>Tabelle1!P46-'6. Iteration'!P46</f>
        <v>0.15865193455818605</v>
      </c>
      <c r="Q247" s="4">
        <f>Tabelle1!Q46-'6. Iteration'!Q46</f>
        <v>0.17294225402473429</v>
      </c>
      <c r="R247" s="4">
        <f>Tabelle1!R46-'6. Iteration'!R46</f>
        <v>0.17783606599928181</v>
      </c>
      <c r="S247" s="4">
        <f>Tabelle1!S46-'6. Iteration'!S46</f>
        <v>-0.80708839447266323</v>
      </c>
      <c r="T247" s="4">
        <f>Tabelle1!T46-'6. Iteration'!T46</f>
        <v>0.19291160552733677</v>
      </c>
      <c r="U247" s="4">
        <f>Tabelle1!U46-'6. Iteration'!U46</f>
        <v>0.198068788916692</v>
      </c>
      <c r="V247" s="4">
        <f>Tabelle1!V46-'6. Iteration'!V46</f>
        <v>0.23603256528656791</v>
      </c>
      <c r="W247" s="4">
        <f>Tabelle1!W46-'6. Iteration'!W46</f>
        <v>0.2591983692160269</v>
      </c>
      <c r="X247" s="4">
        <f>Tabelle1!X46-'6. Iteration'!X46</f>
        <v>0.25919836921602679</v>
      </c>
      <c r="Y247" s="4">
        <f>Tabelle1!Y46-'6. Iteration'!Y46</f>
        <v>0.27118350036576178</v>
      </c>
      <c r="Z247" s="4">
        <f>Tabelle1!Z46-'6. Iteration'!Z46</f>
        <v>-0.69125927759900185</v>
      </c>
      <c r="AA247" s="4">
        <f>Tabelle1!AA46-'6. Iteration'!AA46</f>
        <v>0.30874072240099815</v>
      </c>
      <c r="AB247" s="4">
        <f>Tabelle1!AB46-'6. Iteration'!AB46</f>
        <v>0.31523224796318494</v>
      </c>
      <c r="AC247" s="4">
        <f>Tabelle1!AC46-'6. Iteration'!AC46</f>
        <v>-0.66490017597874052</v>
      </c>
      <c r="AD247" s="4">
        <f>Tabelle1!AD46-'6. Iteration'!AD46</f>
        <v>-0.65814770131184097</v>
      </c>
      <c r="AE247" s="4">
        <f>Tabelle1!AE46-'6. Iteration'!AE46</f>
        <v>0.34866914477016275</v>
      </c>
      <c r="AF247" s="4">
        <f>Tabelle1!AF46-'6. Iteration'!AF46</f>
        <v>-0.65133085522983725</v>
      </c>
      <c r="AG247" s="4">
        <f>Tabelle1!AG46-'6. Iteration'!AG46</f>
        <v>-0.64445004820376939</v>
      </c>
      <c r="AH247" s="4">
        <f>Tabelle1!AH46-'6. Iteration'!AH46</f>
        <v>-0.64445004820376939</v>
      </c>
      <c r="AI247" s="4">
        <f>Tabelle1!AI46-'6. Iteration'!AI46</f>
        <v>0.35554995179623061</v>
      </c>
      <c r="AJ247" s="4">
        <f>Tabelle1!AJ46-'6. Iteration'!AJ46</f>
        <v>0.36950163851055573</v>
      </c>
      <c r="AK247" s="4">
        <f>Tabelle1!AK46-'6. Iteration'!AK46</f>
        <v>-0.54943032497125666</v>
      </c>
      <c r="AL247" s="4">
        <f>Tabelle1!AL46-'6. Iteration'!AL46</f>
        <v>0.45828263468889407</v>
      </c>
      <c r="AM247" s="4">
        <f>Tabelle1!AM46-'6. Iteration'!AM46</f>
        <v>0.49762616497109624</v>
      </c>
      <c r="AN247" s="4">
        <f>Tabelle1!AN46-'6. Iteration'!AN46</f>
        <v>0.53815977246301172</v>
      </c>
      <c r="AO247" s="4">
        <f>Tabelle1!AO46-'6. Iteration'!AO46</f>
        <v>-0.45360518582656589</v>
      </c>
      <c r="AP247" s="4">
        <f>Tabelle1!AP46-'6. Iteration'!AP46</f>
        <v>0.57132983603296572</v>
      </c>
      <c r="AQ247" s="4">
        <f>Tabelle1!AQ46-'6. Iteration'!AQ46</f>
        <v>0.58812855940351483</v>
      </c>
      <c r="AR247" s="4">
        <f>Tabelle1!AR46-'6. Iteration'!AR46</f>
        <v>-0.40342458672598253</v>
      </c>
      <c r="AS247" s="4">
        <f>Tabelle1!AS46-'6. Iteration'!AS46</f>
        <v>-0.37791586996293763</v>
      </c>
      <c r="AT247" s="4">
        <f>Tabelle1!AT46-'6. Iteration'!AT46</f>
        <v>0.69965557226424224</v>
      </c>
      <c r="AU247" s="4">
        <f>Tabelle1!AU46-'6. Iteration'!AU46</f>
        <v>-7.361709479820816E-2</v>
      </c>
    </row>
    <row r="248" spans="6:47">
      <c r="F248" s="7">
        <f>'5. Iteration'!F248-'6. Iteration'!G248/'6. Iteration'!AX47</f>
        <v>0.92405208207601797</v>
      </c>
      <c r="G248">
        <f t="shared" si="38"/>
        <v>3.2060211232765035E-3</v>
      </c>
      <c r="H248" s="4">
        <f>Tabelle1!H47-'6. Iteration'!H47</f>
        <v>1.6374538732408128E-2</v>
      </c>
      <c r="I248" s="4">
        <f>Tabelle1!I47-'6. Iteration'!I47</f>
        <v>2.5498501291333242E-2</v>
      </c>
      <c r="J248" s="4">
        <f>Tabelle1!J47-'6. Iteration'!J47</f>
        <v>5.2318036324338735E-2</v>
      </c>
      <c r="K248" s="4">
        <f>Tabelle1!K47-'6. Iteration'!K47</f>
        <v>7.4489532071979059E-2</v>
      </c>
      <c r="L248" s="4">
        <f>Tabelle1!L47-'6. Iteration'!L47</f>
        <v>8.8444370894776525E-2</v>
      </c>
      <c r="M248" s="4">
        <f>Tabelle1!M47-'6. Iteration'!M47</f>
        <v>-0.89664420492487173</v>
      </c>
      <c r="N248" s="4">
        <f>Tabelle1!N47-'6. Iteration'!N47</f>
        <v>0.14050181884426971</v>
      </c>
      <c r="O248" s="4">
        <f>Tabelle1!O47-'6. Iteration'!O47</f>
        <v>-0.85505670720185489</v>
      </c>
      <c r="P248" s="4">
        <f>Tabelle1!P47-'6. Iteration'!P47</f>
        <v>0.15865193455818605</v>
      </c>
      <c r="Q248" s="4">
        <f>Tabelle1!Q47-'6. Iteration'!Q47</f>
        <v>0.17294225402473429</v>
      </c>
      <c r="R248" s="4">
        <f>Tabelle1!R47-'6. Iteration'!R47</f>
        <v>-0.82216393400071819</v>
      </c>
      <c r="S248" s="4">
        <f>Tabelle1!S47-'6. Iteration'!S47</f>
        <v>0.19291160552733677</v>
      </c>
      <c r="T248" s="4">
        <f>Tabelle1!T47-'6. Iteration'!T47</f>
        <v>0.19291160552733677</v>
      </c>
      <c r="U248" s="4">
        <f>Tabelle1!U47-'6. Iteration'!U47</f>
        <v>0.198068788916692</v>
      </c>
      <c r="V248" s="4">
        <f>Tabelle1!V47-'6. Iteration'!V47</f>
        <v>0.23603256528656791</v>
      </c>
      <c r="W248" s="4">
        <f>Tabelle1!W47-'6. Iteration'!W47</f>
        <v>0.2591983692160269</v>
      </c>
      <c r="X248" s="4">
        <f>Tabelle1!X47-'6. Iteration'!X47</f>
        <v>0.25919836921602679</v>
      </c>
      <c r="Y248" s="4">
        <f>Tabelle1!Y47-'6. Iteration'!Y47</f>
        <v>0.27118350036576178</v>
      </c>
      <c r="Z248" s="4">
        <f>Tabelle1!Z47-'6. Iteration'!Z47</f>
        <v>0.30874072240099815</v>
      </c>
      <c r="AA248" s="4">
        <f>Tabelle1!AA47-'6. Iteration'!AA47</f>
        <v>0.30874072240099815</v>
      </c>
      <c r="AB248" s="4">
        <f>Tabelle1!AB47-'6. Iteration'!AB47</f>
        <v>0.31523224796318494</v>
      </c>
      <c r="AC248" s="4">
        <f>Tabelle1!AC47-'6. Iteration'!AC47</f>
        <v>-0.66490017597874052</v>
      </c>
      <c r="AD248" s="4">
        <f>Tabelle1!AD47-'6. Iteration'!AD47</f>
        <v>0.34185229868815903</v>
      </c>
      <c r="AE248" s="4">
        <f>Tabelle1!AE47-'6. Iteration'!AE47</f>
        <v>-0.65133085522983725</v>
      </c>
      <c r="AF248" s="4">
        <f>Tabelle1!AF47-'6. Iteration'!AF47</f>
        <v>-0.65133085522983725</v>
      </c>
      <c r="AG248" s="4">
        <f>Tabelle1!AG47-'6. Iteration'!AG47</f>
        <v>0.35554995179623061</v>
      </c>
      <c r="AH248" s="4">
        <f>Tabelle1!AH47-'6. Iteration'!AH47</f>
        <v>0.35554995179623061</v>
      </c>
      <c r="AI248" s="4">
        <f>Tabelle1!AI47-'6. Iteration'!AI47</f>
        <v>-0.64445004820376939</v>
      </c>
      <c r="AJ248" s="4">
        <f>Tabelle1!AJ47-'6. Iteration'!AJ47</f>
        <v>0.36950163851055573</v>
      </c>
      <c r="AK248" s="4">
        <f>Tabelle1!AK47-'6. Iteration'!AK47</f>
        <v>0.45056967502874334</v>
      </c>
      <c r="AL248" s="4">
        <f>Tabelle1!AL47-'6. Iteration'!AL47</f>
        <v>0.45828263468889407</v>
      </c>
      <c r="AM248" s="4">
        <f>Tabelle1!AM47-'6. Iteration'!AM47</f>
        <v>0.49762616497109624</v>
      </c>
      <c r="AN248" s="4">
        <f>Tabelle1!AN47-'6. Iteration'!AN47</f>
        <v>-0.46184022753698828</v>
      </c>
      <c r="AO248" s="4">
        <f>Tabelle1!AO47-'6. Iteration'!AO47</f>
        <v>0.54639481417343405</v>
      </c>
      <c r="AP248" s="4">
        <f>Tabelle1!AP47-'6. Iteration'!AP47</f>
        <v>0.57132983603296572</v>
      </c>
      <c r="AQ248" s="4">
        <f>Tabelle1!AQ47-'6. Iteration'!AQ47</f>
        <v>-0.41187144059648523</v>
      </c>
      <c r="AR248" s="4">
        <f>Tabelle1!AR47-'6. Iteration'!AR47</f>
        <v>-0.40342458672598253</v>
      </c>
      <c r="AS248" s="4">
        <f>Tabelle1!AS47-'6. Iteration'!AS47</f>
        <v>-0.37791586996293763</v>
      </c>
      <c r="AT248" s="4">
        <f>Tabelle1!AT47-'6. Iteration'!AT47</f>
        <v>-0.30034442773575776</v>
      </c>
      <c r="AU248" s="4">
        <f>Tabelle1!AU47-'6. Iteration'!AU47</f>
        <v>-7.361709479820816E-2</v>
      </c>
    </row>
    <row r="249" spans="6:47">
      <c r="F249" s="7">
        <f>'5. Iteration'!F249-'6. Iteration'!G249/'6. Iteration'!AX48</f>
        <v>0.92405208207601774</v>
      </c>
      <c r="G249">
        <f t="shared" si="38"/>
        <v>3.2060211232757818E-3</v>
      </c>
      <c r="H249" s="4">
        <f>Tabelle1!H48-'6. Iteration'!H48</f>
        <v>1.6374538732408128E-2</v>
      </c>
      <c r="I249" s="4">
        <f>Tabelle1!I48-'6. Iteration'!I48</f>
        <v>2.5498501291333242E-2</v>
      </c>
      <c r="J249" s="4">
        <f>Tabelle1!J48-'6. Iteration'!J48</f>
        <v>5.2318036324338735E-2</v>
      </c>
      <c r="K249" s="4">
        <f>Tabelle1!K48-'6. Iteration'!K48</f>
        <v>-0.92551046792802094</v>
      </c>
      <c r="L249" s="4">
        <f>Tabelle1!L48-'6. Iteration'!L48</f>
        <v>8.8444370894776636E-2</v>
      </c>
      <c r="M249" s="4">
        <f>Tabelle1!M48-'6. Iteration'!M48</f>
        <v>-0.89664420492487173</v>
      </c>
      <c r="N249" s="4">
        <f>Tabelle1!N48-'6. Iteration'!N48</f>
        <v>0.14050181884426971</v>
      </c>
      <c r="O249" s="4">
        <f>Tabelle1!O48-'6. Iteration'!O48</f>
        <v>0.14494329279814511</v>
      </c>
      <c r="P249" s="4">
        <f>Tabelle1!P48-'6. Iteration'!P48</f>
        <v>-0.84134806544181395</v>
      </c>
      <c r="Q249" s="4">
        <f>Tabelle1!Q48-'6. Iteration'!Q48</f>
        <v>0.17294225402473429</v>
      </c>
      <c r="R249" s="4">
        <f>Tabelle1!R48-'6. Iteration'!R48</f>
        <v>0.17783606599928181</v>
      </c>
      <c r="S249" s="4">
        <f>Tabelle1!S48-'6. Iteration'!S48</f>
        <v>-0.80708839447266323</v>
      </c>
      <c r="T249" s="4">
        <f>Tabelle1!T48-'6. Iteration'!T48</f>
        <v>0.19291160552733677</v>
      </c>
      <c r="U249" s="4">
        <f>Tabelle1!U48-'6. Iteration'!U48</f>
        <v>0.198068788916692</v>
      </c>
      <c r="V249" s="4">
        <f>Tabelle1!V48-'6. Iteration'!V48</f>
        <v>0.2360325652865678</v>
      </c>
      <c r="W249" s="4">
        <f>Tabelle1!W48-'6. Iteration'!W48</f>
        <v>0.2591983692160269</v>
      </c>
      <c r="X249" s="4">
        <f>Tabelle1!X48-'6. Iteration'!X48</f>
        <v>-0.7408016307839731</v>
      </c>
      <c r="Y249" s="4">
        <f>Tabelle1!Y48-'6. Iteration'!Y48</f>
        <v>0.27118350036576178</v>
      </c>
      <c r="Z249" s="4">
        <f>Tabelle1!Z48-'6. Iteration'!Z48</f>
        <v>0.30874072240099815</v>
      </c>
      <c r="AA249" s="4">
        <f>Tabelle1!AA48-'6. Iteration'!AA48</f>
        <v>-0.69125927759900185</v>
      </c>
      <c r="AB249" s="4">
        <f>Tabelle1!AB48-'6. Iteration'!AB48</f>
        <v>-0.68476775203681506</v>
      </c>
      <c r="AC249" s="4">
        <f>Tabelle1!AC48-'6. Iteration'!AC48</f>
        <v>0.33509982402125937</v>
      </c>
      <c r="AD249" s="4">
        <f>Tabelle1!AD48-'6. Iteration'!AD48</f>
        <v>0.34185229868815903</v>
      </c>
      <c r="AE249" s="4">
        <f>Tabelle1!AE48-'6. Iteration'!AE48</f>
        <v>0.34866914477016275</v>
      </c>
      <c r="AF249" s="4">
        <f>Tabelle1!AF48-'6. Iteration'!AF48</f>
        <v>0.34866914477016275</v>
      </c>
      <c r="AG249" s="4">
        <f>Tabelle1!AG48-'6. Iteration'!AG48</f>
        <v>0.35554995179623061</v>
      </c>
      <c r="AH249" s="4">
        <f>Tabelle1!AH48-'6. Iteration'!AH48</f>
        <v>0.35554995179623061</v>
      </c>
      <c r="AI249" s="4">
        <f>Tabelle1!AI48-'6. Iteration'!AI48</f>
        <v>0.35554995179623061</v>
      </c>
      <c r="AJ249" s="4">
        <f>Tabelle1!AJ48-'6. Iteration'!AJ48</f>
        <v>-0.63049836148944416</v>
      </c>
      <c r="AK249" s="4">
        <f>Tabelle1!AK48-'6. Iteration'!AK48</f>
        <v>-0.54943032497125666</v>
      </c>
      <c r="AL249" s="4">
        <f>Tabelle1!AL48-'6. Iteration'!AL48</f>
        <v>0.45828263468889407</v>
      </c>
      <c r="AM249" s="4">
        <f>Tabelle1!AM48-'6. Iteration'!AM48</f>
        <v>0.49762616497109624</v>
      </c>
      <c r="AN249" s="4">
        <f>Tabelle1!AN48-'6. Iteration'!AN48</f>
        <v>0.53815977246301172</v>
      </c>
      <c r="AO249" s="4">
        <f>Tabelle1!AO48-'6. Iteration'!AO48</f>
        <v>0.54639481417343405</v>
      </c>
      <c r="AP249" s="4">
        <f>Tabelle1!AP48-'6. Iteration'!AP48</f>
        <v>-0.42867016396703422</v>
      </c>
      <c r="AQ249" s="4">
        <f>Tabelle1!AQ48-'6. Iteration'!AQ48</f>
        <v>0.58812855940351483</v>
      </c>
      <c r="AR249" s="4">
        <f>Tabelle1!AR48-'6. Iteration'!AR48</f>
        <v>-0.40342458672598253</v>
      </c>
      <c r="AS249" s="4">
        <f>Tabelle1!AS48-'6. Iteration'!AS48</f>
        <v>-0.37791586996293763</v>
      </c>
      <c r="AT249" s="4">
        <f>Tabelle1!AT48-'6. Iteration'!AT48</f>
        <v>0.69965557226424224</v>
      </c>
      <c r="AU249" s="4">
        <f>Tabelle1!AU48-'6. Iteration'!AU48</f>
        <v>-7.361709479820816E-2</v>
      </c>
    </row>
    <row r="250" spans="6:47">
      <c r="F250" s="7">
        <f>'5. Iteration'!F250-'6. Iteration'!G250/'6. Iteration'!AX49</f>
        <v>0.92405208207601797</v>
      </c>
      <c r="G250">
        <f t="shared" si="38"/>
        <v>3.2060211232762259E-3</v>
      </c>
      <c r="H250" s="4">
        <f>Tabelle1!H49-'6. Iteration'!H49</f>
        <v>1.6374538732408128E-2</v>
      </c>
      <c r="I250" s="4">
        <f>Tabelle1!I49-'6. Iteration'!I49</f>
        <v>2.5498501291333242E-2</v>
      </c>
      <c r="J250" s="4">
        <f>Tabelle1!J49-'6. Iteration'!J49</f>
        <v>5.2318036324338735E-2</v>
      </c>
      <c r="K250" s="4">
        <f>Tabelle1!K49-'6. Iteration'!K49</f>
        <v>7.4489532071979059E-2</v>
      </c>
      <c r="L250" s="4">
        <f>Tabelle1!L49-'6. Iteration'!L49</f>
        <v>8.8444370894776525E-2</v>
      </c>
      <c r="M250" s="4">
        <f>Tabelle1!M49-'6. Iteration'!M49</f>
        <v>0.10335579507512827</v>
      </c>
      <c r="N250" s="4">
        <f>Tabelle1!N49-'6. Iteration'!N49</f>
        <v>-0.85949818115573029</v>
      </c>
      <c r="O250" s="4">
        <f>Tabelle1!O49-'6. Iteration'!O49</f>
        <v>0.14494329279814511</v>
      </c>
      <c r="P250" s="4">
        <f>Tabelle1!P49-'6. Iteration'!P49</f>
        <v>0.15865193455818605</v>
      </c>
      <c r="Q250" s="4">
        <f>Tabelle1!Q49-'6. Iteration'!Q49</f>
        <v>0.17294225402473429</v>
      </c>
      <c r="R250" s="4">
        <f>Tabelle1!R49-'6. Iteration'!R49</f>
        <v>0.17783606599928181</v>
      </c>
      <c r="S250" s="4">
        <f>Tabelle1!S49-'6. Iteration'!S49</f>
        <v>0.19291160552733677</v>
      </c>
      <c r="T250" s="4">
        <f>Tabelle1!T49-'6. Iteration'!T49</f>
        <v>-0.80708839447266323</v>
      </c>
      <c r="U250" s="4">
        <f>Tabelle1!U49-'6. Iteration'!U49</f>
        <v>0.198068788916692</v>
      </c>
      <c r="V250" s="4">
        <f>Tabelle1!V49-'6. Iteration'!V49</f>
        <v>0.23603256528656791</v>
      </c>
      <c r="W250" s="4">
        <f>Tabelle1!W49-'6. Iteration'!W49</f>
        <v>-0.7408016307839731</v>
      </c>
      <c r="X250" s="4">
        <f>Tabelle1!X49-'6. Iteration'!X49</f>
        <v>0.25919836921602679</v>
      </c>
      <c r="Y250" s="4">
        <f>Tabelle1!Y49-'6. Iteration'!Y49</f>
        <v>-0.72881649963423822</v>
      </c>
      <c r="Z250" s="4">
        <f>Tabelle1!Z49-'6. Iteration'!Z49</f>
        <v>0.30874072240099815</v>
      </c>
      <c r="AA250" s="4">
        <f>Tabelle1!AA49-'6. Iteration'!AA49</f>
        <v>0.30874072240099815</v>
      </c>
      <c r="AB250" s="4">
        <f>Tabelle1!AB49-'6. Iteration'!AB49</f>
        <v>0.31523224796318494</v>
      </c>
      <c r="AC250" s="4">
        <f>Tabelle1!AC49-'6. Iteration'!AC49</f>
        <v>-0.66490017597874052</v>
      </c>
      <c r="AD250" s="4">
        <f>Tabelle1!AD49-'6. Iteration'!AD49</f>
        <v>0.34185229868815903</v>
      </c>
      <c r="AE250" s="4">
        <f>Tabelle1!AE49-'6. Iteration'!AE49</f>
        <v>-0.65133085522983725</v>
      </c>
      <c r="AF250" s="4">
        <f>Tabelle1!AF49-'6. Iteration'!AF49</f>
        <v>-0.65133085522983725</v>
      </c>
      <c r="AG250" s="4">
        <f>Tabelle1!AG49-'6. Iteration'!AG49</f>
        <v>0.35554995179623061</v>
      </c>
      <c r="AH250" s="4">
        <f>Tabelle1!AH49-'6. Iteration'!AH49</f>
        <v>0.35554995179623061</v>
      </c>
      <c r="AI250" s="4">
        <f>Tabelle1!AI49-'6. Iteration'!AI49</f>
        <v>0.35554995179623061</v>
      </c>
      <c r="AJ250" s="4">
        <f>Tabelle1!AJ49-'6. Iteration'!AJ49</f>
        <v>0.36950163851055573</v>
      </c>
      <c r="AK250" s="4">
        <f>Tabelle1!AK49-'6. Iteration'!AK49</f>
        <v>0.45056967502874334</v>
      </c>
      <c r="AL250" s="4">
        <f>Tabelle1!AL49-'6. Iteration'!AL49</f>
        <v>0.45828263468889407</v>
      </c>
      <c r="AM250" s="4">
        <f>Tabelle1!AM49-'6. Iteration'!AM49</f>
        <v>0.49762616497109624</v>
      </c>
      <c r="AN250" s="4">
        <f>Tabelle1!AN49-'6. Iteration'!AN49</f>
        <v>-0.46184022753698828</v>
      </c>
      <c r="AO250" s="4">
        <f>Tabelle1!AO49-'6. Iteration'!AO49</f>
        <v>0.54639481417343405</v>
      </c>
      <c r="AP250" s="4">
        <f>Tabelle1!AP49-'6. Iteration'!AP49</f>
        <v>-0.42867016396703428</v>
      </c>
      <c r="AQ250" s="4">
        <f>Tabelle1!AQ49-'6. Iteration'!AQ49</f>
        <v>-0.41187144059648523</v>
      </c>
      <c r="AR250" s="4">
        <f>Tabelle1!AR49-'6. Iteration'!AR49</f>
        <v>-0.40342458672598253</v>
      </c>
      <c r="AS250" s="4">
        <f>Tabelle1!AS49-'6. Iteration'!AS49</f>
        <v>-0.37791586996293763</v>
      </c>
      <c r="AT250" s="4">
        <f>Tabelle1!AT49-'6. Iteration'!AT49</f>
        <v>0.69965557226424224</v>
      </c>
      <c r="AU250" s="4">
        <f>Tabelle1!AU49-'6. Iteration'!AU49</f>
        <v>-7.361709479820816E-2</v>
      </c>
    </row>
    <row r="251" spans="6:47">
      <c r="F251" s="7">
        <f>'5. Iteration'!F251-'6. Iteration'!G251/'6. Iteration'!AX50</f>
        <v>0.92405208207601797</v>
      </c>
      <c r="G251">
        <f t="shared" si="38"/>
        <v>3.2060211232765035E-3</v>
      </c>
      <c r="H251" s="4">
        <f>Tabelle1!H50-'6. Iteration'!H50</f>
        <v>1.6374538732408128E-2</v>
      </c>
      <c r="I251" s="4">
        <f>Tabelle1!I50-'6. Iteration'!I50</f>
        <v>2.5498501291333242E-2</v>
      </c>
      <c r="J251" s="4">
        <f>Tabelle1!J50-'6. Iteration'!J50</f>
        <v>5.2318036324338735E-2</v>
      </c>
      <c r="K251" s="4">
        <f>Tabelle1!K50-'6. Iteration'!K50</f>
        <v>7.4489532071979059E-2</v>
      </c>
      <c r="L251" s="4">
        <f>Tabelle1!L50-'6. Iteration'!L50</f>
        <v>8.8444370894776525E-2</v>
      </c>
      <c r="M251" s="4">
        <f>Tabelle1!M50-'6. Iteration'!M50</f>
        <v>0.10335579507512827</v>
      </c>
      <c r="N251" s="4">
        <f>Tabelle1!N50-'6. Iteration'!N50</f>
        <v>-0.85949818115573029</v>
      </c>
      <c r="O251" s="4">
        <f>Tabelle1!O50-'6. Iteration'!O50</f>
        <v>0.14494329279814511</v>
      </c>
      <c r="P251" s="4">
        <f>Tabelle1!P50-'6. Iteration'!P50</f>
        <v>-0.84134806544181395</v>
      </c>
      <c r="Q251" s="4">
        <f>Tabelle1!Q50-'6. Iteration'!Q50</f>
        <v>0.17294225402473429</v>
      </c>
      <c r="R251" s="4">
        <f>Tabelle1!R50-'6. Iteration'!R50</f>
        <v>0.17783606599928181</v>
      </c>
      <c r="S251" s="4">
        <f>Tabelle1!S50-'6. Iteration'!S50</f>
        <v>0.19291160552733677</v>
      </c>
      <c r="T251" s="4">
        <f>Tabelle1!T50-'6. Iteration'!T50</f>
        <v>0.19291160552733677</v>
      </c>
      <c r="U251" s="4">
        <f>Tabelle1!U50-'6. Iteration'!U50</f>
        <v>0.198068788916692</v>
      </c>
      <c r="V251" s="4">
        <f>Tabelle1!V50-'6. Iteration'!V50</f>
        <v>-0.76396743471343209</v>
      </c>
      <c r="W251" s="4">
        <f>Tabelle1!W50-'6. Iteration'!W50</f>
        <v>0.2591983692160269</v>
      </c>
      <c r="X251" s="4">
        <f>Tabelle1!X50-'6. Iteration'!X50</f>
        <v>0.25919836921602679</v>
      </c>
      <c r="Y251" s="4">
        <f>Tabelle1!Y50-'6. Iteration'!Y50</f>
        <v>-0.72881649963423822</v>
      </c>
      <c r="Z251" s="4">
        <f>Tabelle1!Z50-'6. Iteration'!Z50</f>
        <v>0.30874072240099815</v>
      </c>
      <c r="AA251" s="4">
        <f>Tabelle1!AA50-'6. Iteration'!AA50</f>
        <v>0.30874072240099815</v>
      </c>
      <c r="AB251" s="4">
        <f>Tabelle1!AB50-'6. Iteration'!AB50</f>
        <v>0.31523224796318494</v>
      </c>
      <c r="AC251" s="4">
        <f>Tabelle1!AC50-'6. Iteration'!AC50</f>
        <v>0.33509982402125948</v>
      </c>
      <c r="AD251" s="4">
        <f>Tabelle1!AD50-'6. Iteration'!AD50</f>
        <v>-0.65814770131184097</v>
      </c>
      <c r="AE251" s="4">
        <f>Tabelle1!AE50-'6. Iteration'!AE50</f>
        <v>0.34866914477016275</v>
      </c>
      <c r="AF251" s="4">
        <f>Tabelle1!AF50-'6. Iteration'!AF50</f>
        <v>0.34866914477016275</v>
      </c>
      <c r="AG251" s="4">
        <f>Tabelle1!AG50-'6. Iteration'!AG50</f>
        <v>0.35554995179623061</v>
      </c>
      <c r="AH251" s="4">
        <f>Tabelle1!AH50-'6. Iteration'!AH50</f>
        <v>0.35554995179623061</v>
      </c>
      <c r="AI251" s="4">
        <f>Tabelle1!AI50-'6. Iteration'!AI50</f>
        <v>-0.64445004820376939</v>
      </c>
      <c r="AJ251" s="4">
        <f>Tabelle1!AJ50-'6. Iteration'!AJ50</f>
        <v>0.36950163851055573</v>
      </c>
      <c r="AK251" s="4">
        <f>Tabelle1!AK50-'6. Iteration'!AK50</f>
        <v>-0.54943032497125666</v>
      </c>
      <c r="AL251" s="4">
        <f>Tabelle1!AL50-'6. Iteration'!AL50</f>
        <v>0.45828263468889407</v>
      </c>
      <c r="AM251" s="4">
        <f>Tabelle1!AM50-'6. Iteration'!AM50</f>
        <v>0.49762616497109624</v>
      </c>
      <c r="AN251" s="4">
        <f>Tabelle1!AN50-'6. Iteration'!AN50</f>
        <v>0.53815977246301172</v>
      </c>
      <c r="AO251" s="4">
        <f>Tabelle1!AO50-'6. Iteration'!AO50</f>
        <v>-0.45360518582656589</v>
      </c>
      <c r="AP251" s="4">
        <f>Tabelle1!AP50-'6. Iteration'!AP50</f>
        <v>0.57132983603296572</v>
      </c>
      <c r="AQ251" s="4">
        <f>Tabelle1!AQ50-'6. Iteration'!AQ50</f>
        <v>-0.41187144059648523</v>
      </c>
      <c r="AR251" s="4">
        <f>Tabelle1!AR50-'6. Iteration'!AR50</f>
        <v>-0.40342458672598253</v>
      </c>
      <c r="AS251" s="4">
        <f>Tabelle1!AS50-'6. Iteration'!AS50</f>
        <v>-0.37791586996293763</v>
      </c>
      <c r="AT251" s="4">
        <f>Tabelle1!AT50-'6. Iteration'!AT50</f>
        <v>-0.30034442773575776</v>
      </c>
      <c r="AU251" s="4">
        <f>Tabelle1!AU50-'6. Iteration'!AU50</f>
        <v>-7.361709479820816E-2</v>
      </c>
    </row>
    <row r="252" spans="6:47">
      <c r="F252" s="7">
        <f>'5. Iteration'!F252-'6. Iteration'!G252/'6. Iteration'!AX51</f>
        <v>0.92405208207601797</v>
      </c>
      <c r="G252">
        <f t="shared" si="38"/>
        <v>3.2060211232762259E-3</v>
      </c>
      <c r="H252" s="4">
        <f>Tabelle1!H51-'6. Iteration'!H51</f>
        <v>1.6374538732408128E-2</v>
      </c>
      <c r="I252" s="4">
        <f>Tabelle1!I51-'6. Iteration'!I51</f>
        <v>2.5498501291333242E-2</v>
      </c>
      <c r="J252" s="4">
        <f>Tabelle1!J51-'6. Iteration'!J51</f>
        <v>5.2318036324338735E-2</v>
      </c>
      <c r="K252" s="4">
        <f>Tabelle1!K51-'6. Iteration'!K51</f>
        <v>7.4489532071979059E-2</v>
      </c>
      <c r="L252" s="4">
        <f>Tabelle1!L51-'6. Iteration'!L51</f>
        <v>8.8444370894776525E-2</v>
      </c>
      <c r="M252" s="4">
        <f>Tabelle1!M51-'6. Iteration'!M51</f>
        <v>0.10335579507512827</v>
      </c>
      <c r="N252" s="4">
        <f>Tabelle1!N51-'6. Iteration'!N51</f>
        <v>0.14050181884426971</v>
      </c>
      <c r="O252" s="4">
        <f>Tabelle1!O51-'6. Iteration'!O51</f>
        <v>0.14494329279814511</v>
      </c>
      <c r="P252" s="4">
        <f>Tabelle1!P51-'6. Iteration'!P51</f>
        <v>0.15865193455818605</v>
      </c>
      <c r="Q252" s="4">
        <f>Tabelle1!Q51-'6. Iteration'!Q51</f>
        <v>-0.82705774597526571</v>
      </c>
      <c r="R252" s="4">
        <f>Tabelle1!R51-'6. Iteration'!R51</f>
        <v>0.17783606599928181</v>
      </c>
      <c r="S252" s="4">
        <f>Tabelle1!S51-'6. Iteration'!S51</f>
        <v>0.19291160552733677</v>
      </c>
      <c r="T252" s="4">
        <f>Tabelle1!T51-'6. Iteration'!T51</f>
        <v>0.19291160552733677</v>
      </c>
      <c r="U252" s="4">
        <f>Tabelle1!U51-'6. Iteration'!U51</f>
        <v>0.198068788916692</v>
      </c>
      <c r="V252" s="4">
        <f>Tabelle1!V51-'6. Iteration'!V51</f>
        <v>-0.76396743471343209</v>
      </c>
      <c r="W252" s="4">
        <f>Tabelle1!W51-'6. Iteration'!W51</f>
        <v>0.2591983692160269</v>
      </c>
      <c r="X252" s="4">
        <f>Tabelle1!X51-'6. Iteration'!X51</f>
        <v>-0.74080163078397321</v>
      </c>
      <c r="Y252" s="4">
        <f>Tabelle1!Y51-'6. Iteration'!Y51</f>
        <v>0.27118350036576178</v>
      </c>
      <c r="Z252" s="4">
        <f>Tabelle1!Z51-'6. Iteration'!Z51</f>
        <v>0.30874072240099815</v>
      </c>
      <c r="AA252" s="4">
        <f>Tabelle1!AA51-'6. Iteration'!AA51</f>
        <v>0.30874072240099815</v>
      </c>
      <c r="AB252" s="4">
        <f>Tabelle1!AB51-'6. Iteration'!AB51</f>
        <v>-0.68476775203681506</v>
      </c>
      <c r="AC252" s="4">
        <f>Tabelle1!AC51-'6. Iteration'!AC51</f>
        <v>-0.66490017597874052</v>
      </c>
      <c r="AD252" s="4">
        <f>Tabelle1!AD51-'6. Iteration'!AD51</f>
        <v>0.34185229868815903</v>
      </c>
      <c r="AE252" s="4">
        <f>Tabelle1!AE51-'6. Iteration'!AE51</f>
        <v>-0.65133085522983725</v>
      </c>
      <c r="AF252" s="4">
        <f>Tabelle1!AF51-'6. Iteration'!AF51</f>
        <v>-0.65133085522983725</v>
      </c>
      <c r="AG252" s="4">
        <f>Tabelle1!AG51-'6. Iteration'!AG51</f>
        <v>0.35554995179623061</v>
      </c>
      <c r="AH252" s="4">
        <f>Tabelle1!AH51-'6. Iteration'!AH51</f>
        <v>0.35554995179623061</v>
      </c>
      <c r="AI252" s="4">
        <f>Tabelle1!AI51-'6. Iteration'!AI51</f>
        <v>0.35554995179623061</v>
      </c>
      <c r="AJ252" s="4">
        <f>Tabelle1!AJ51-'6. Iteration'!AJ51</f>
        <v>0.36950163851055573</v>
      </c>
      <c r="AK252" s="4">
        <f>Tabelle1!AK51-'6. Iteration'!AK51</f>
        <v>0.45056967502874334</v>
      </c>
      <c r="AL252" s="4">
        <f>Tabelle1!AL51-'6. Iteration'!AL51</f>
        <v>0.45828263468889407</v>
      </c>
      <c r="AM252" s="4">
        <f>Tabelle1!AM51-'6. Iteration'!AM51</f>
        <v>-0.50237383502890376</v>
      </c>
      <c r="AN252" s="4">
        <f>Tabelle1!AN51-'6. Iteration'!AN51</f>
        <v>-0.46184022753698828</v>
      </c>
      <c r="AO252" s="4">
        <f>Tabelle1!AO51-'6. Iteration'!AO51</f>
        <v>0.54639481417343405</v>
      </c>
      <c r="AP252" s="4">
        <f>Tabelle1!AP51-'6. Iteration'!AP51</f>
        <v>0.57132983603296572</v>
      </c>
      <c r="AQ252" s="4">
        <f>Tabelle1!AQ51-'6. Iteration'!AQ51</f>
        <v>-0.41187144059648523</v>
      </c>
      <c r="AR252" s="4">
        <f>Tabelle1!AR51-'6. Iteration'!AR51</f>
        <v>-0.40342458672598253</v>
      </c>
      <c r="AS252" s="4">
        <f>Tabelle1!AS51-'6. Iteration'!AS51</f>
        <v>0.62208413003706231</v>
      </c>
      <c r="AT252" s="4">
        <f>Tabelle1!AT51-'6. Iteration'!AT51</f>
        <v>-0.30034442773575776</v>
      </c>
      <c r="AU252" s="4">
        <f>Tabelle1!AU51-'6. Iteration'!AU51</f>
        <v>-7.361709479820816E-2</v>
      </c>
    </row>
    <row r="253" spans="6:47">
      <c r="F253" s="7">
        <f>'5. Iteration'!F253-'6. Iteration'!G253/'6. Iteration'!AX52</f>
        <v>0.7871044623758775</v>
      </c>
      <c r="G253">
        <f t="shared" si="38"/>
        <v>2.9433730640142236E-3</v>
      </c>
      <c r="H253" s="4">
        <f>Tabelle1!H52-'6. Iteration'!H52</f>
        <v>1.8731864435535872E-2</v>
      </c>
      <c r="I253" s="4">
        <f>Tabelle1!I52-'6. Iteration'!I52</f>
        <v>2.913043874287824E-2</v>
      </c>
      <c r="J253" s="4">
        <f>Tabelle1!J52-'6. Iteration'!J52</f>
        <v>5.9536688452340947E-2</v>
      </c>
      <c r="K253" s="4">
        <f>Tabelle1!K52-'6. Iteration'!K52</f>
        <v>8.4494575735093225E-2</v>
      </c>
      <c r="L253" s="4">
        <f>Tabelle1!L52-'6. Iteration'!L52</f>
        <v>0.10012099068316771</v>
      </c>
      <c r="M253" s="4">
        <f>Tabelle1!M52-'6. Iteration'!M52</f>
        <v>0.11674891726401138</v>
      </c>
      <c r="N253" s="4">
        <f>Tabelle1!N52-'6. Iteration'!N52</f>
        <v>0.15786097304156388</v>
      </c>
      <c r="O253" s="4">
        <f>Tabelle1!O52-'6. Iteration'!O52</f>
        <v>0.16274728952875228</v>
      </c>
      <c r="P253" s="4">
        <f>Tabelle1!P52-'6. Iteration'!P52</f>
        <v>0.17778969474785233</v>
      </c>
      <c r="Q253" s="4">
        <f>Tabelle1!Q52-'6. Iteration'!Q52</f>
        <v>-0.80659244733536895</v>
      </c>
      <c r="R253" s="4">
        <f>Tabelle1!R52-'6. Iteration'!R52</f>
        <v>0.1987413181949379</v>
      </c>
      <c r="S253" s="4">
        <f>Tabelle1!S52-'6. Iteration'!S52</f>
        <v>0.21512533539848144</v>
      </c>
      <c r="T253" s="4">
        <f>Tabelle1!T52-'6. Iteration'!T52</f>
        <v>0.21512533539848155</v>
      </c>
      <c r="U253" s="4">
        <f>Tabelle1!U52-'6. Iteration'!U52</f>
        <v>0.22071396794489773</v>
      </c>
      <c r="V253" s="4">
        <f>Tabelle1!V52-'6. Iteration'!V52</f>
        <v>-0.73839776488038933</v>
      </c>
      <c r="W253" s="4">
        <f>Tabelle1!W52-'6. Iteration'!W52</f>
        <v>0.28633702009667694</v>
      </c>
      <c r="X253" s="4">
        <f>Tabelle1!X52-'6. Iteration'!X52</f>
        <v>-0.71366297990332317</v>
      </c>
      <c r="Y253" s="4">
        <f>Tabelle1!Y52-'6. Iteration'!Y52</f>
        <v>0.29907041540043289</v>
      </c>
      <c r="Z253" s="4">
        <f>Tabelle1!Z52-'6. Iteration'!Z52</f>
        <v>0.33869497970540929</v>
      </c>
      <c r="AA253" s="4">
        <f>Tabelle1!AA52-'6. Iteration'!AA52</f>
        <v>0.33869497970540952</v>
      </c>
      <c r="AB253" s="4">
        <f>Tabelle1!AB52-'6. Iteration'!AB52</f>
        <v>0.34550152833861836</v>
      </c>
      <c r="AC253" s="4">
        <f>Tabelle1!AC52-'6. Iteration'!AC52</f>
        <v>-0.63374353963458807</v>
      </c>
      <c r="AD253" s="4">
        <f>Tabelle1!AD52-'6. Iteration'!AD52</f>
        <v>0.37328429072461222</v>
      </c>
      <c r="AE253" s="4">
        <f>Tabelle1!AE52-'6. Iteration'!AE52</f>
        <v>0.38036568064666465</v>
      </c>
      <c r="AF253" s="4">
        <f>Tabelle1!AF52-'6. Iteration'!AF52</f>
        <v>0.38036568064666454</v>
      </c>
      <c r="AG253" s="4">
        <f>Tabelle1!AG52-'6. Iteration'!AG52</f>
        <v>-0.61250013845825513</v>
      </c>
      <c r="AH253" s="4">
        <f>Tabelle1!AH52-'6. Iteration'!AH52</f>
        <v>0.38749986154174487</v>
      </c>
      <c r="AI253" s="4">
        <f>Tabelle1!AI52-'6. Iteration'!AI52</f>
        <v>-0.61250013845825513</v>
      </c>
      <c r="AJ253" s="4">
        <f>Tabelle1!AJ52-'6. Iteration'!AJ52</f>
        <v>0.40192335702501436</v>
      </c>
      <c r="AK253" s="4">
        <f>Tabelle1!AK52-'6. Iteration'!AK52</f>
        <v>-0.51536300136826907</v>
      </c>
      <c r="AL253" s="4">
        <f>Tabelle1!AL52-'6. Iteration'!AL52</f>
        <v>0.49241047990903219</v>
      </c>
      <c r="AM253" s="4">
        <f>Tabelle1!AM52-'6. Iteration'!AM52</f>
        <v>0.53180760702047558</v>
      </c>
      <c r="AN253" s="4">
        <f>Tabelle1!AN52-'6. Iteration'!AN52</f>
        <v>-0.42804441544403943</v>
      </c>
      <c r="AO253" s="4">
        <f>Tabelle1!AO52-'6. Iteration'!AO52</f>
        <v>-0.4199417497755642</v>
      </c>
      <c r="AP253" s="4">
        <f>Tabelle1!AP52-'6. Iteration'!AP52</f>
        <v>-0.39551771150434684</v>
      </c>
      <c r="AQ253" s="4">
        <f>Tabelle1!AQ52-'6. Iteration'!AQ52</f>
        <v>-0.37915598273977813</v>
      </c>
      <c r="AR253" s="4">
        <f>Tabelle1!AR52-'6. Iteration'!AR52</f>
        <v>-0.37095688090047385</v>
      </c>
      <c r="AS253" s="4">
        <f>Tabelle1!AS52-'6. Iteration'!AS52</f>
        <v>0.65369061527657668</v>
      </c>
      <c r="AT253" s="4">
        <f>Tabelle1!AT52-'6. Iteration'!AT52</f>
        <v>-0.27238488163932834</v>
      </c>
      <c r="AU253" s="4">
        <f>Tabelle1!AU52-'6. Iteration'!AU52</f>
        <v>-6.4808880499332797E-2</v>
      </c>
    </row>
    <row r="254" spans="6:47">
      <c r="F254" s="7">
        <f>'5. Iteration'!F254-'6. Iteration'!G254/'6. Iteration'!AX53</f>
        <v>0.7871044623758775</v>
      </c>
      <c r="G254">
        <f t="shared" si="38"/>
        <v>2.9433730640138905E-3</v>
      </c>
      <c r="H254" s="4">
        <f>Tabelle1!H53-'6. Iteration'!H53</f>
        <v>1.8731864435535872E-2</v>
      </c>
      <c r="I254" s="4">
        <f>Tabelle1!I53-'6. Iteration'!I53</f>
        <v>2.913043874287824E-2</v>
      </c>
      <c r="J254" s="4">
        <f>Tabelle1!J53-'6. Iteration'!J53</f>
        <v>5.9536688452340947E-2</v>
      </c>
      <c r="K254" s="4">
        <f>Tabelle1!K53-'6. Iteration'!K53</f>
        <v>8.4494575735093225E-2</v>
      </c>
      <c r="L254" s="4">
        <f>Tabelle1!L53-'6. Iteration'!L53</f>
        <v>0.10012099068316771</v>
      </c>
      <c r="M254" s="4">
        <f>Tabelle1!M53-'6. Iteration'!M53</f>
        <v>0.11674891726401138</v>
      </c>
      <c r="N254" s="4">
        <f>Tabelle1!N53-'6. Iteration'!N53</f>
        <v>-0.84213902695843612</v>
      </c>
      <c r="O254" s="4">
        <f>Tabelle1!O53-'6. Iteration'!O53</f>
        <v>0.16274728952875228</v>
      </c>
      <c r="P254" s="4">
        <f>Tabelle1!P53-'6. Iteration'!P53</f>
        <v>0.17778969474785233</v>
      </c>
      <c r="Q254" s="4">
        <f>Tabelle1!Q53-'6. Iteration'!Q53</f>
        <v>0.19340755266463105</v>
      </c>
      <c r="R254" s="4">
        <f>Tabelle1!R53-'6. Iteration'!R53</f>
        <v>0.1987413181949379</v>
      </c>
      <c r="S254" s="4">
        <f>Tabelle1!S53-'6. Iteration'!S53</f>
        <v>-0.78487466460151856</v>
      </c>
      <c r="T254" s="4">
        <f>Tabelle1!T53-'6. Iteration'!T53</f>
        <v>0.21512533539848155</v>
      </c>
      <c r="U254" s="4">
        <f>Tabelle1!U53-'6. Iteration'!U53</f>
        <v>-0.77928603205510227</v>
      </c>
      <c r="V254" s="4">
        <f>Tabelle1!V53-'6. Iteration'!V53</f>
        <v>0.26160223511961067</v>
      </c>
      <c r="W254" s="4">
        <f>Tabelle1!W53-'6. Iteration'!W53</f>
        <v>0.28633702009667694</v>
      </c>
      <c r="X254" s="4">
        <f>Tabelle1!X53-'6. Iteration'!X53</f>
        <v>0.28633702009667683</v>
      </c>
      <c r="Y254" s="4">
        <f>Tabelle1!Y53-'6. Iteration'!Y53</f>
        <v>0.29907041540043289</v>
      </c>
      <c r="Z254" s="4">
        <f>Tabelle1!Z53-'6. Iteration'!Z53</f>
        <v>0.33869497970540929</v>
      </c>
      <c r="AA254" s="4">
        <f>Tabelle1!AA53-'6. Iteration'!AA53</f>
        <v>-0.66130502029459048</v>
      </c>
      <c r="AB254" s="4">
        <f>Tabelle1!AB53-'6. Iteration'!AB53</f>
        <v>0.34550152833861836</v>
      </c>
      <c r="AC254" s="4">
        <f>Tabelle1!AC53-'6. Iteration'!AC53</f>
        <v>0.36625646036541193</v>
      </c>
      <c r="AD254" s="4">
        <f>Tabelle1!AD53-'6. Iteration'!AD53</f>
        <v>-0.62671570927538778</v>
      </c>
      <c r="AE254" s="4">
        <f>Tabelle1!AE53-'6. Iteration'!AE53</f>
        <v>-0.61963431935333535</v>
      </c>
      <c r="AF254" s="4">
        <f>Tabelle1!AF53-'6. Iteration'!AF53</f>
        <v>0.38036568064666454</v>
      </c>
      <c r="AG254" s="4">
        <f>Tabelle1!AG53-'6. Iteration'!AG53</f>
        <v>-0.61250013845825513</v>
      </c>
      <c r="AH254" s="4">
        <f>Tabelle1!AH53-'6. Iteration'!AH53</f>
        <v>0.38749986154174487</v>
      </c>
      <c r="AI254" s="4">
        <f>Tabelle1!AI53-'6. Iteration'!AI53</f>
        <v>0.38749986154174487</v>
      </c>
      <c r="AJ254" s="4">
        <f>Tabelle1!AJ53-'6. Iteration'!AJ53</f>
        <v>0.40192335702501436</v>
      </c>
      <c r="AK254" s="4">
        <f>Tabelle1!AK53-'6. Iteration'!AK53</f>
        <v>0.48463699863173093</v>
      </c>
      <c r="AL254" s="4">
        <f>Tabelle1!AL53-'6. Iteration'!AL53</f>
        <v>-0.50758952009096781</v>
      </c>
      <c r="AM254" s="4">
        <f>Tabelle1!AM53-'6. Iteration'!AM53</f>
        <v>0.53180760702047558</v>
      </c>
      <c r="AN254" s="4">
        <f>Tabelle1!AN53-'6. Iteration'!AN53</f>
        <v>-0.42804441544403943</v>
      </c>
      <c r="AO254" s="4">
        <f>Tabelle1!AO53-'6. Iteration'!AO53</f>
        <v>-0.4199417497755642</v>
      </c>
      <c r="AP254" s="4">
        <f>Tabelle1!AP53-'6. Iteration'!AP53</f>
        <v>0.60448228849565311</v>
      </c>
      <c r="AQ254" s="4">
        <f>Tabelle1!AQ53-'6. Iteration'!AQ53</f>
        <v>0.62084401726022187</v>
      </c>
      <c r="AR254" s="4">
        <f>Tabelle1!AR53-'6. Iteration'!AR53</f>
        <v>-0.37095688090047385</v>
      </c>
      <c r="AS254" s="4">
        <f>Tabelle1!AS53-'6. Iteration'!AS53</f>
        <v>-0.34630938472342337</v>
      </c>
      <c r="AT254" s="4">
        <f>Tabelle1!AT53-'6. Iteration'!AT53</f>
        <v>-0.27238488163932834</v>
      </c>
      <c r="AU254" s="4">
        <f>Tabelle1!AU53-'6. Iteration'!AU53</f>
        <v>-6.4808880499332797E-2</v>
      </c>
    </row>
    <row r="255" spans="6:47">
      <c r="F255" s="7">
        <f>'5. Iteration'!F255-'6. Iteration'!G255/'6. Iteration'!AX54</f>
        <v>0.78710446237587761</v>
      </c>
      <c r="G255">
        <f t="shared" si="38"/>
        <v>2.9433730640139738E-3</v>
      </c>
      <c r="H255" s="4">
        <f>Tabelle1!H54-'6. Iteration'!H54</f>
        <v>1.8731864435535872E-2</v>
      </c>
      <c r="I255" s="4">
        <f>Tabelle1!I54-'6. Iteration'!I54</f>
        <v>2.913043874287824E-2</v>
      </c>
      <c r="J255" s="4">
        <f>Tabelle1!J54-'6. Iteration'!J54</f>
        <v>5.9536688452340947E-2</v>
      </c>
      <c r="K255" s="4">
        <f>Tabelle1!K54-'6. Iteration'!K54</f>
        <v>-0.91550542426490678</v>
      </c>
      <c r="L255" s="4">
        <f>Tabelle1!L54-'6. Iteration'!L54</f>
        <v>0.10012099068316771</v>
      </c>
      <c r="M255" s="4">
        <f>Tabelle1!M54-'6. Iteration'!M54</f>
        <v>-0.88325108273598862</v>
      </c>
      <c r="N255" s="4">
        <f>Tabelle1!N54-'6. Iteration'!N54</f>
        <v>0.15786097304156388</v>
      </c>
      <c r="O255" s="4">
        <f>Tabelle1!O54-'6. Iteration'!O54</f>
        <v>0.16274728952875228</v>
      </c>
      <c r="P255" s="4">
        <f>Tabelle1!P54-'6. Iteration'!P54</f>
        <v>0.17778969474785233</v>
      </c>
      <c r="Q255" s="4">
        <f>Tabelle1!Q54-'6. Iteration'!Q54</f>
        <v>-0.80659244733536895</v>
      </c>
      <c r="R255" s="4">
        <f>Tabelle1!R54-'6. Iteration'!R54</f>
        <v>0.1987413181949379</v>
      </c>
      <c r="S255" s="4">
        <f>Tabelle1!S54-'6. Iteration'!S54</f>
        <v>-0.78487466460151856</v>
      </c>
      <c r="T255" s="4">
        <f>Tabelle1!T54-'6. Iteration'!T54</f>
        <v>0.21512533539848144</v>
      </c>
      <c r="U255" s="4">
        <f>Tabelle1!U54-'6. Iteration'!U54</f>
        <v>0.22071396794489773</v>
      </c>
      <c r="V255" s="4">
        <f>Tabelle1!V54-'6. Iteration'!V54</f>
        <v>-0.73839776488038933</v>
      </c>
      <c r="W255" s="4">
        <f>Tabelle1!W54-'6. Iteration'!W54</f>
        <v>0.28633702009667683</v>
      </c>
      <c r="X255" s="4">
        <f>Tabelle1!X54-'6. Iteration'!X54</f>
        <v>-0.71366297990332317</v>
      </c>
      <c r="Y255" s="4">
        <f>Tabelle1!Y54-'6. Iteration'!Y54</f>
        <v>0.29907041540043289</v>
      </c>
      <c r="Z255" s="4">
        <f>Tabelle1!Z54-'6. Iteration'!Z54</f>
        <v>-0.6613050202945906</v>
      </c>
      <c r="AA255" s="4">
        <f>Tabelle1!AA54-'6. Iteration'!AA54</f>
        <v>0.3386949797054094</v>
      </c>
      <c r="AB255" s="4">
        <f>Tabelle1!AB54-'6. Iteration'!AB54</f>
        <v>0.34550152833861825</v>
      </c>
      <c r="AC255" s="4">
        <f>Tabelle1!AC54-'6. Iteration'!AC54</f>
        <v>0.36625646036541182</v>
      </c>
      <c r="AD255" s="4">
        <f>Tabelle1!AD54-'6. Iteration'!AD54</f>
        <v>0.37328429072461222</v>
      </c>
      <c r="AE255" s="4">
        <f>Tabelle1!AE54-'6. Iteration'!AE54</f>
        <v>0.38036568064666454</v>
      </c>
      <c r="AF255" s="4">
        <f>Tabelle1!AF54-'6. Iteration'!AF54</f>
        <v>0.38036568064666454</v>
      </c>
      <c r="AG255" s="4">
        <f>Tabelle1!AG54-'6. Iteration'!AG54</f>
        <v>0.38749986154174487</v>
      </c>
      <c r="AH255" s="4">
        <f>Tabelle1!AH54-'6. Iteration'!AH54</f>
        <v>0.38749986154174487</v>
      </c>
      <c r="AI255" s="4">
        <f>Tabelle1!AI54-'6. Iteration'!AI54</f>
        <v>0.38749986154174487</v>
      </c>
      <c r="AJ255" s="4">
        <f>Tabelle1!AJ54-'6. Iteration'!AJ54</f>
        <v>0.40192335702501447</v>
      </c>
      <c r="AK255" s="4">
        <f>Tabelle1!AK54-'6. Iteration'!AK54</f>
        <v>0.48463699863173093</v>
      </c>
      <c r="AL255" s="4">
        <f>Tabelle1!AL54-'6. Iteration'!AL54</f>
        <v>-0.50758952009096781</v>
      </c>
      <c r="AM255" s="4">
        <f>Tabelle1!AM54-'6. Iteration'!AM54</f>
        <v>0.53180760702047558</v>
      </c>
      <c r="AN255" s="4">
        <f>Tabelle1!AN54-'6. Iteration'!AN54</f>
        <v>-0.42804441544403948</v>
      </c>
      <c r="AO255" s="4">
        <f>Tabelle1!AO54-'6. Iteration'!AO54</f>
        <v>-0.4199417497755642</v>
      </c>
      <c r="AP255" s="4">
        <f>Tabelle1!AP54-'6. Iteration'!AP54</f>
        <v>0.60448228849565311</v>
      </c>
      <c r="AQ255" s="4">
        <f>Tabelle1!AQ54-'6. Iteration'!AQ54</f>
        <v>-0.37915598273977819</v>
      </c>
      <c r="AR255" s="4">
        <f>Tabelle1!AR54-'6. Iteration'!AR54</f>
        <v>0.62904311909952604</v>
      </c>
      <c r="AS255" s="4">
        <f>Tabelle1!AS54-'6. Iteration'!AS54</f>
        <v>-0.34630938472342337</v>
      </c>
      <c r="AT255" s="4">
        <f>Tabelle1!AT54-'6. Iteration'!AT54</f>
        <v>-0.27238488163932834</v>
      </c>
      <c r="AU255" s="4">
        <f>Tabelle1!AU54-'6. Iteration'!AU54</f>
        <v>-6.4808880499332824E-2</v>
      </c>
    </row>
    <row r="256" spans="6:47">
      <c r="F256" s="7">
        <f>'5. Iteration'!F256-'6. Iteration'!G256/'6. Iteration'!AX55</f>
        <v>0.7871044623758775</v>
      </c>
      <c r="G256">
        <f t="shared" si="38"/>
        <v>2.9433730640142236E-3</v>
      </c>
      <c r="H256" s="4">
        <f>Tabelle1!H55-'6. Iteration'!H55</f>
        <v>1.8731864435535872E-2</v>
      </c>
      <c r="I256" s="4">
        <f>Tabelle1!I55-'6. Iteration'!I55</f>
        <v>2.913043874287824E-2</v>
      </c>
      <c r="J256" s="4">
        <f>Tabelle1!J55-'6. Iteration'!J55</f>
        <v>5.9536688452340947E-2</v>
      </c>
      <c r="K256" s="4">
        <f>Tabelle1!K55-'6. Iteration'!K55</f>
        <v>8.4494575735093225E-2</v>
      </c>
      <c r="L256" s="4">
        <f>Tabelle1!L55-'6. Iteration'!L55</f>
        <v>0.10012099068316771</v>
      </c>
      <c r="M256" s="4">
        <f>Tabelle1!M55-'6. Iteration'!M55</f>
        <v>0.11674891726401138</v>
      </c>
      <c r="N256" s="4">
        <f>Tabelle1!N55-'6. Iteration'!N55</f>
        <v>0.15786097304156388</v>
      </c>
      <c r="O256" s="4">
        <f>Tabelle1!O55-'6. Iteration'!O55</f>
        <v>0.16274728952875228</v>
      </c>
      <c r="P256" s="4">
        <f>Tabelle1!P55-'6. Iteration'!P55</f>
        <v>0.17778969474785233</v>
      </c>
      <c r="Q256" s="4">
        <f>Tabelle1!Q55-'6. Iteration'!Q55</f>
        <v>0.19340755266463105</v>
      </c>
      <c r="R256" s="4">
        <f>Tabelle1!R55-'6. Iteration'!R55</f>
        <v>0.1987413181949379</v>
      </c>
      <c r="S256" s="4">
        <f>Tabelle1!S55-'6. Iteration'!S55</f>
        <v>-0.78487466460151856</v>
      </c>
      <c r="T256" s="4">
        <f>Tabelle1!T55-'6. Iteration'!T55</f>
        <v>-0.78487466460151845</v>
      </c>
      <c r="U256" s="4">
        <f>Tabelle1!U55-'6. Iteration'!U55</f>
        <v>-0.77928603205510227</v>
      </c>
      <c r="V256" s="4">
        <f>Tabelle1!V55-'6. Iteration'!V55</f>
        <v>0.26160223511961067</v>
      </c>
      <c r="W256" s="4">
        <f>Tabelle1!W55-'6. Iteration'!W55</f>
        <v>0.28633702009667694</v>
      </c>
      <c r="X256" s="4">
        <f>Tabelle1!X55-'6. Iteration'!X55</f>
        <v>-0.71366297990332317</v>
      </c>
      <c r="Y256" s="4">
        <f>Tabelle1!Y55-'6. Iteration'!Y55</f>
        <v>0.29907041540043289</v>
      </c>
      <c r="Z256" s="4">
        <f>Tabelle1!Z55-'6. Iteration'!Z55</f>
        <v>0.33869497970540929</v>
      </c>
      <c r="AA256" s="4">
        <f>Tabelle1!AA55-'6. Iteration'!AA55</f>
        <v>0.33869497970540952</v>
      </c>
      <c r="AB256" s="4">
        <f>Tabelle1!AB55-'6. Iteration'!AB55</f>
        <v>0.34550152833861836</v>
      </c>
      <c r="AC256" s="4">
        <f>Tabelle1!AC55-'6. Iteration'!AC55</f>
        <v>-0.63374353963458807</v>
      </c>
      <c r="AD256" s="4">
        <f>Tabelle1!AD55-'6. Iteration'!AD55</f>
        <v>0.37328429072461222</v>
      </c>
      <c r="AE256" s="4">
        <f>Tabelle1!AE55-'6. Iteration'!AE55</f>
        <v>0.38036568064666465</v>
      </c>
      <c r="AF256" s="4">
        <f>Tabelle1!AF55-'6. Iteration'!AF55</f>
        <v>0.38036568064666454</v>
      </c>
      <c r="AG256" s="4">
        <f>Tabelle1!AG55-'6. Iteration'!AG55</f>
        <v>-0.61250013845825513</v>
      </c>
      <c r="AH256" s="4">
        <f>Tabelle1!AH55-'6. Iteration'!AH55</f>
        <v>0.38749986154174487</v>
      </c>
      <c r="AI256" s="4">
        <f>Tabelle1!AI55-'6. Iteration'!AI55</f>
        <v>-0.61250013845825513</v>
      </c>
      <c r="AJ256" s="4">
        <f>Tabelle1!AJ55-'6. Iteration'!AJ55</f>
        <v>0.40192335702501436</v>
      </c>
      <c r="AK256" s="4">
        <f>Tabelle1!AK55-'6. Iteration'!AK55</f>
        <v>0.48463699863173093</v>
      </c>
      <c r="AL256" s="4">
        <f>Tabelle1!AL55-'6. Iteration'!AL55</f>
        <v>0.49241047990903219</v>
      </c>
      <c r="AM256" s="4">
        <f>Tabelle1!AM55-'6. Iteration'!AM55</f>
        <v>0.53180760702047558</v>
      </c>
      <c r="AN256" s="4">
        <f>Tabelle1!AN55-'6. Iteration'!AN55</f>
        <v>-0.42804441544403943</v>
      </c>
      <c r="AO256" s="4">
        <f>Tabelle1!AO55-'6. Iteration'!AO55</f>
        <v>-0.4199417497755642</v>
      </c>
      <c r="AP256" s="4">
        <f>Tabelle1!AP55-'6. Iteration'!AP55</f>
        <v>-0.39551771150434684</v>
      </c>
      <c r="AQ256" s="4">
        <f>Tabelle1!AQ55-'6. Iteration'!AQ55</f>
        <v>-0.37915598273977813</v>
      </c>
      <c r="AR256" s="4">
        <f>Tabelle1!AR55-'6. Iteration'!AR55</f>
        <v>-0.37095688090047385</v>
      </c>
      <c r="AS256" s="4">
        <f>Tabelle1!AS55-'6. Iteration'!AS55</f>
        <v>0.65369061527657668</v>
      </c>
      <c r="AT256" s="4">
        <f>Tabelle1!AT55-'6. Iteration'!AT55</f>
        <v>-0.27238488163932834</v>
      </c>
      <c r="AU256" s="4">
        <f>Tabelle1!AU55-'6. Iteration'!AU55</f>
        <v>-6.4808880499332797E-2</v>
      </c>
    </row>
    <row r="257" spans="6:47">
      <c r="F257" s="7">
        <f>'5. Iteration'!F257-'6. Iteration'!G257/'6. Iteration'!AX56</f>
        <v>0.7871044623758775</v>
      </c>
      <c r="G257">
        <f t="shared" si="38"/>
        <v>2.9433730640140016E-3</v>
      </c>
      <c r="H257" s="4">
        <f>Tabelle1!H56-'6. Iteration'!H56</f>
        <v>1.8731864435535872E-2</v>
      </c>
      <c r="I257" s="4">
        <f>Tabelle1!I56-'6. Iteration'!I56</f>
        <v>2.913043874287824E-2</v>
      </c>
      <c r="J257" s="4">
        <f>Tabelle1!J56-'6. Iteration'!J56</f>
        <v>-0.94046331154765905</v>
      </c>
      <c r="K257" s="4">
        <f>Tabelle1!K56-'6. Iteration'!K56</f>
        <v>8.4494575735093225E-2</v>
      </c>
      <c r="L257" s="4">
        <f>Tabelle1!L56-'6. Iteration'!L56</f>
        <v>0.10012099068316771</v>
      </c>
      <c r="M257" s="4">
        <f>Tabelle1!M56-'6. Iteration'!M56</f>
        <v>0.11674891726401138</v>
      </c>
      <c r="N257" s="4">
        <f>Tabelle1!N56-'6. Iteration'!N56</f>
        <v>0.15786097304156388</v>
      </c>
      <c r="O257" s="4">
        <f>Tabelle1!O56-'6. Iteration'!O56</f>
        <v>0.16274728952875228</v>
      </c>
      <c r="P257" s="4">
        <f>Tabelle1!P56-'6. Iteration'!P56</f>
        <v>0.17778969474785233</v>
      </c>
      <c r="Q257" s="4">
        <f>Tabelle1!Q56-'6. Iteration'!Q56</f>
        <v>0.19340755266463105</v>
      </c>
      <c r="R257" s="4">
        <f>Tabelle1!R56-'6. Iteration'!R56</f>
        <v>-0.8012586818050621</v>
      </c>
      <c r="S257" s="4">
        <f>Tabelle1!S56-'6. Iteration'!S56</f>
        <v>0.21512533539848144</v>
      </c>
      <c r="T257" s="4">
        <f>Tabelle1!T56-'6. Iteration'!T56</f>
        <v>0.21512533539848155</v>
      </c>
      <c r="U257" s="4">
        <f>Tabelle1!U56-'6. Iteration'!U56</f>
        <v>0.22071396794489773</v>
      </c>
      <c r="V257" s="4">
        <f>Tabelle1!V56-'6. Iteration'!V56</f>
        <v>0.26160223511961067</v>
      </c>
      <c r="W257" s="4">
        <f>Tabelle1!W56-'6. Iteration'!W56</f>
        <v>0.28633702009667694</v>
      </c>
      <c r="X257" s="4">
        <f>Tabelle1!X56-'6. Iteration'!X56</f>
        <v>0.28633702009667683</v>
      </c>
      <c r="Y257" s="4">
        <f>Tabelle1!Y56-'6. Iteration'!Y56</f>
        <v>0.29907041540043289</v>
      </c>
      <c r="Z257" s="4">
        <f>Tabelle1!Z56-'6. Iteration'!Z56</f>
        <v>-0.66130502029459071</v>
      </c>
      <c r="AA257" s="4">
        <f>Tabelle1!AA56-'6. Iteration'!AA56</f>
        <v>0.33869497970540952</v>
      </c>
      <c r="AB257" s="4">
        <f>Tabelle1!AB56-'6. Iteration'!AB56</f>
        <v>0.34550152833861836</v>
      </c>
      <c r="AC257" s="4">
        <f>Tabelle1!AC56-'6. Iteration'!AC56</f>
        <v>0.36625646036541193</v>
      </c>
      <c r="AD257" s="4">
        <f>Tabelle1!AD56-'6. Iteration'!AD56</f>
        <v>0.37328429072461222</v>
      </c>
      <c r="AE257" s="4">
        <f>Tabelle1!AE56-'6. Iteration'!AE56</f>
        <v>-0.61963431935333535</v>
      </c>
      <c r="AF257" s="4">
        <f>Tabelle1!AF56-'6. Iteration'!AF56</f>
        <v>-0.61963431935333546</v>
      </c>
      <c r="AG257" s="4">
        <f>Tabelle1!AG56-'6. Iteration'!AG56</f>
        <v>-0.61250013845825513</v>
      </c>
      <c r="AH257" s="4">
        <f>Tabelle1!AH56-'6. Iteration'!AH56</f>
        <v>-0.61250013845825513</v>
      </c>
      <c r="AI257" s="4">
        <f>Tabelle1!AI56-'6. Iteration'!AI56</f>
        <v>-0.61250013845825513</v>
      </c>
      <c r="AJ257" s="4">
        <f>Tabelle1!AJ56-'6. Iteration'!AJ56</f>
        <v>0.40192335702501436</v>
      </c>
      <c r="AK257" s="4">
        <f>Tabelle1!AK56-'6. Iteration'!AK56</f>
        <v>0.48463699863173093</v>
      </c>
      <c r="AL257" s="4">
        <f>Tabelle1!AL56-'6. Iteration'!AL56</f>
        <v>0.49241047990903219</v>
      </c>
      <c r="AM257" s="4">
        <f>Tabelle1!AM56-'6. Iteration'!AM56</f>
        <v>-0.46819239297952447</v>
      </c>
      <c r="AN257" s="4">
        <f>Tabelle1!AN56-'6. Iteration'!AN56</f>
        <v>0.57195558455596052</v>
      </c>
      <c r="AO257" s="4">
        <f>Tabelle1!AO56-'6. Iteration'!AO56</f>
        <v>0.5800582502244358</v>
      </c>
      <c r="AP257" s="4">
        <f>Tabelle1!AP56-'6. Iteration'!AP56</f>
        <v>-0.39551771150434684</v>
      </c>
      <c r="AQ257" s="4">
        <f>Tabelle1!AQ56-'6. Iteration'!AQ56</f>
        <v>-0.37915598273977813</v>
      </c>
      <c r="AR257" s="4">
        <f>Tabelle1!AR56-'6. Iteration'!AR56</f>
        <v>-0.37095688090047385</v>
      </c>
      <c r="AS257" s="4">
        <f>Tabelle1!AS56-'6. Iteration'!AS56</f>
        <v>0.65369061527657668</v>
      </c>
      <c r="AT257" s="4">
        <f>Tabelle1!AT56-'6. Iteration'!AT56</f>
        <v>-0.27238488163932834</v>
      </c>
      <c r="AU257" s="4">
        <f>Tabelle1!AU56-'6. Iteration'!AU56</f>
        <v>-6.4808880499332797E-2</v>
      </c>
    </row>
    <row r="258" spans="6:47">
      <c r="F258" s="7">
        <f>'5. Iteration'!F258-'6. Iteration'!G258/'6. Iteration'!AX57</f>
        <v>0.7871044623758775</v>
      </c>
      <c r="G258">
        <f t="shared" si="38"/>
        <v>2.943373064013946E-3</v>
      </c>
      <c r="H258" s="4">
        <f>Tabelle1!H57-'6. Iteration'!H57</f>
        <v>1.8731864435535872E-2</v>
      </c>
      <c r="I258" s="4">
        <f>Tabelle1!I57-'6. Iteration'!I57</f>
        <v>2.913043874287824E-2</v>
      </c>
      <c r="J258" s="4">
        <f>Tabelle1!J57-'6. Iteration'!J57</f>
        <v>5.9536688452340947E-2</v>
      </c>
      <c r="K258" s="4">
        <f>Tabelle1!K57-'6. Iteration'!K57</f>
        <v>8.4494575735093225E-2</v>
      </c>
      <c r="L258" s="4">
        <f>Tabelle1!L57-'6. Iteration'!L57</f>
        <v>0.10012099068316771</v>
      </c>
      <c r="M258" s="4">
        <f>Tabelle1!M57-'6. Iteration'!M57</f>
        <v>0.11674891726401138</v>
      </c>
      <c r="N258" s="4">
        <f>Tabelle1!N57-'6. Iteration'!N57</f>
        <v>0.15786097304156388</v>
      </c>
      <c r="O258" s="4">
        <f>Tabelle1!O57-'6. Iteration'!O57</f>
        <v>0.16274728952875228</v>
      </c>
      <c r="P258" s="4">
        <f>Tabelle1!P57-'6. Iteration'!P57</f>
        <v>0.17778969474785233</v>
      </c>
      <c r="Q258" s="4">
        <f>Tabelle1!Q57-'6. Iteration'!Q57</f>
        <v>0.19340755266463105</v>
      </c>
      <c r="R258" s="4">
        <f>Tabelle1!R57-'6. Iteration'!R57</f>
        <v>-0.8012586818050621</v>
      </c>
      <c r="S258" s="4">
        <f>Tabelle1!S57-'6. Iteration'!S57</f>
        <v>0.21512533539848144</v>
      </c>
      <c r="T258" s="4">
        <f>Tabelle1!T57-'6. Iteration'!T57</f>
        <v>0.21512533539848155</v>
      </c>
      <c r="U258" s="4">
        <f>Tabelle1!U57-'6. Iteration'!U57</f>
        <v>0.22071396794489773</v>
      </c>
      <c r="V258" s="4">
        <f>Tabelle1!V57-'6. Iteration'!V57</f>
        <v>-0.73839776488038933</v>
      </c>
      <c r="W258" s="4">
        <f>Tabelle1!W57-'6. Iteration'!W57</f>
        <v>0.28633702009667694</v>
      </c>
      <c r="X258" s="4">
        <f>Tabelle1!X57-'6. Iteration'!X57</f>
        <v>0.28633702009667683</v>
      </c>
      <c r="Y258" s="4">
        <f>Tabelle1!Y57-'6. Iteration'!Y57</f>
        <v>0.29907041540043289</v>
      </c>
      <c r="Z258" s="4">
        <f>Tabelle1!Z57-'6. Iteration'!Z57</f>
        <v>-0.66130502029459071</v>
      </c>
      <c r="AA258" s="4">
        <f>Tabelle1!AA57-'6. Iteration'!AA57</f>
        <v>-0.66130502029459048</v>
      </c>
      <c r="AB258" s="4">
        <f>Tabelle1!AB57-'6. Iteration'!AB57</f>
        <v>0.34550152833861836</v>
      </c>
      <c r="AC258" s="4">
        <f>Tabelle1!AC57-'6. Iteration'!AC57</f>
        <v>-0.63374353963458807</v>
      </c>
      <c r="AD258" s="4">
        <f>Tabelle1!AD57-'6. Iteration'!AD57</f>
        <v>0.37328429072461222</v>
      </c>
      <c r="AE258" s="4">
        <f>Tabelle1!AE57-'6. Iteration'!AE57</f>
        <v>-0.61963431935333535</v>
      </c>
      <c r="AF258" s="4">
        <f>Tabelle1!AF57-'6. Iteration'!AF57</f>
        <v>0.38036568064666454</v>
      </c>
      <c r="AG258" s="4">
        <f>Tabelle1!AG57-'6. Iteration'!AG57</f>
        <v>0.38749986154174487</v>
      </c>
      <c r="AH258" s="4">
        <f>Tabelle1!AH57-'6. Iteration'!AH57</f>
        <v>0.38749986154174487</v>
      </c>
      <c r="AI258" s="4">
        <f>Tabelle1!AI57-'6. Iteration'!AI57</f>
        <v>0.38749986154174487</v>
      </c>
      <c r="AJ258" s="4">
        <f>Tabelle1!AJ57-'6. Iteration'!AJ57</f>
        <v>-0.59807664297498564</v>
      </c>
      <c r="AK258" s="4">
        <f>Tabelle1!AK57-'6. Iteration'!AK57</f>
        <v>-0.51536300136826907</v>
      </c>
      <c r="AL258" s="4">
        <f>Tabelle1!AL57-'6. Iteration'!AL57</f>
        <v>-0.50758952009096781</v>
      </c>
      <c r="AM258" s="4">
        <f>Tabelle1!AM57-'6. Iteration'!AM57</f>
        <v>-0.46819239297952447</v>
      </c>
      <c r="AN258" s="4">
        <f>Tabelle1!AN57-'6. Iteration'!AN57</f>
        <v>-0.42804441544403943</v>
      </c>
      <c r="AO258" s="4">
        <f>Tabelle1!AO57-'6. Iteration'!AO57</f>
        <v>0.5800582502244358</v>
      </c>
      <c r="AP258" s="4">
        <f>Tabelle1!AP57-'6. Iteration'!AP57</f>
        <v>0.60448228849565311</v>
      </c>
      <c r="AQ258" s="4">
        <f>Tabelle1!AQ57-'6. Iteration'!AQ57</f>
        <v>0.62084401726022187</v>
      </c>
      <c r="AR258" s="4">
        <f>Tabelle1!AR57-'6. Iteration'!AR57</f>
        <v>-0.37095688090047385</v>
      </c>
      <c r="AS258" s="4">
        <f>Tabelle1!AS57-'6. Iteration'!AS57</f>
        <v>0.65369061527657668</v>
      </c>
      <c r="AT258" s="4">
        <f>Tabelle1!AT57-'6. Iteration'!AT57</f>
        <v>-0.27238488163932834</v>
      </c>
      <c r="AU258" s="4">
        <f>Tabelle1!AU57-'6. Iteration'!AU57</f>
        <v>-6.4808880499332797E-2</v>
      </c>
    </row>
    <row r="259" spans="6:47">
      <c r="F259" s="7">
        <f>'5. Iteration'!F259-'6. Iteration'!G259/'6. Iteration'!AX58</f>
        <v>0.7871044623758775</v>
      </c>
      <c r="G259">
        <f t="shared" si="38"/>
        <v>2.9433730640140016E-3</v>
      </c>
      <c r="H259" s="4">
        <f>Tabelle1!H58-'6. Iteration'!H58</f>
        <v>1.8731864435535872E-2</v>
      </c>
      <c r="I259" s="4">
        <f>Tabelle1!I58-'6. Iteration'!I58</f>
        <v>2.913043874287824E-2</v>
      </c>
      <c r="J259" s="4">
        <f>Tabelle1!J58-'6. Iteration'!J58</f>
        <v>-0.94046331154765905</v>
      </c>
      <c r="K259" s="4">
        <f>Tabelle1!K58-'6. Iteration'!K58</f>
        <v>8.4494575735093225E-2</v>
      </c>
      <c r="L259" s="4">
        <f>Tabelle1!L58-'6. Iteration'!L58</f>
        <v>0.10012099068316771</v>
      </c>
      <c r="M259" s="4">
        <f>Tabelle1!M58-'6. Iteration'!M58</f>
        <v>-0.88325108273598862</v>
      </c>
      <c r="N259" s="4">
        <f>Tabelle1!N58-'6. Iteration'!N58</f>
        <v>0.15786097304156388</v>
      </c>
      <c r="O259" s="4">
        <f>Tabelle1!O58-'6. Iteration'!O58</f>
        <v>-0.83725271047124772</v>
      </c>
      <c r="P259" s="4">
        <f>Tabelle1!P58-'6. Iteration'!P58</f>
        <v>0.17778969474785233</v>
      </c>
      <c r="Q259" s="4">
        <f>Tabelle1!Q58-'6. Iteration'!Q58</f>
        <v>0.19340755266463105</v>
      </c>
      <c r="R259" s="4">
        <f>Tabelle1!R58-'6. Iteration'!R58</f>
        <v>0.1987413181949379</v>
      </c>
      <c r="S259" s="4">
        <f>Tabelle1!S58-'6. Iteration'!S58</f>
        <v>0.21512533539848144</v>
      </c>
      <c r="T259" s="4">
        <f>Tabelle1!T58-'6. Iteration'!T58</f>
        <v>-0.78487466460151845</v>
      </c>
      <c r="U259" s="4">
        <f>Tabelle1!U58-'6. Iteration'!U58</f>
        <v>0.22071396794489773</v>
      </c>
      <c r="V259" s="4">
        <f>Tabelle1!V58-'6. Iteration'!V58</f>
        <v>0.26160223511961067</v>
      </c>
      <c r="W259" s="4">
        <f>Tabelle1!W58-'6. Iteration'!W58</f>
        <v>0.28633702009667694</v>
      </c>
      <c r="X259" s="4">
        <f>Tabelle1!X58-'6. Iteration'!X58</f>
        <v>0.28633702009667683</v>
      </c>
      <c r="Y259" s="4">
        <f>Tabelle1!Y58-'6. Iteration'!Y58</f>
        <v>0.29907041540043289</v>
      </c>
      <c r="Z259" s="4">
        <f>Tabelle1!Z58-'6. Iteration'!Z58</f>
        <v>0.33869497970540929</v>
      </c>
      <c r="AA259" s="4">
        <f>Tabelle1!AA58-'6. Iteration'!AA58</f>
        <v>0.33869497970540952</v>
      </c>
      <c r="AB259" s="4">
        <f>Tabelle1!AB58-'6. Iteration'!AB58</f>
        <v>0.34550152833861836</v>
      </c>
      <c r="AC259" s="4">
        <f>Tabelle1!AC58-'6. Iteration'!AC58</f>
        <v>0.36625646036541193</v>
      </c>
      <c r="AD259" s="4">
        <f>Tabelle1!AD58-'6. Iteration'!AD58</f>
        <v>-0.62671570927538778</v>
      </c>
      <c r="AE259" s="4">
        <f>Tabelle1!AE58-'6. Iteration'!AE58</f>
        <v>0.38036568064666465</v>
      </c>
      <c r="AF259" s="4">
        <f>Tabelle1!AF58-'6. Iteration'!AF58</f>
        <v>-0.61963431935333546</v>
      </c>
      <c r="AG259" s="4">
        <f>Tabelle1!AG58-'6. Iteration'!AG58</f>
        <v>0.38749986154174487</v>
      </c>
      <c r="AH259" s="4">
        <f>Tabelle1!AH58-'6. Iteration'!AH58</f>
        <v>-0.61250013845825513</v>
      </c>
      <c r="AI259" s="4">
        <f>Tabelle1!AI58-'6. Iteration'!AI58</f>
        <v>-0.61250013845825513</v>
      </c>
      <c r="AJ259" s="4">
        <f>Tabelle1!AJ58-'6. Iteration'!AJ58</f>
        <v>-0.59807664297498564</v>
      </c>
      <c r="AK259" s="4">
        <f>Tabelle1!AK58-'6. Iteration'!AK58</f>
        <v>0.48463699863173093</v>
      </c>
      <c r="AL259" s="4">
        <f>Tabelle1!AL58-'6. Iteration'!AL58</f>
        <v>0.49241047990903219</v>
      </c>
      <c r="AM259" s="4">
        <f>Tabelle1!AM58-'6. Iteration'!AM58</f>
        <v>0.53180760702047558</v>
      </c>
      <c r="AN259" s="4">
        <f>Tabelle1!AN58-'6. Iteration'!AN58</f>
        <v>0.57195558455596052</v>
      </c>
      <c r="AO259" s="4">
        <f>Tabelle1!AO58-'6. Iteration'!AO58</f>
        <v>-0.4199417497755642</v>
      </c>
      <c r="AP259" s="4">
        <f>Tabelle1!AP58-'6. Iteration'!AP58</f>
        <v>0.60448228849565311</v>
      </c>
      <c r="AQ259" s="4">
        <f>Tabelle1!AQ58-'6. Iteration'!AQ58</f>
        <v>-0.37915598273977813</v>
      </c>
      <c r="AR259" s="4">
        <f>Tabelle1!AR58-'6. Iteration'!AR58</f>
        <v>0.62904311909952615</v>
      </c>
      <c r="AS259" s="4">
        <f>Tabelle1!AS58-'6. Iteration'!AS58</f>
        <v>-0.34630938472342337</v>
      </c>
      <c r="AT259" s="4">
        <f>Tabelle1!AT58-'6. Iteration'!AT58</f>
        <v>-0.27238488163932834</v>
      </c>
      <c r="AU259" s="4">
        <f>Tabelle1!AU58-'6. Iteration'!AU58</f>
        <v>-6.4808880499332797E-2</v>
      </c>
    </row>
    <row r="260" spans="6:47">
      <c r="F260" s="7">
        <f>'5. Iteration'!F260-'6. Iteration'!G260/'6. Iteration'!AX59</f>
        <v>0.7871044623758775</v>
      </c>
      <c r="G260">
        <f t="shared" si="38"/>
        <v>2.9433730640141681E-3</v>
      </c>
      <c r="H260" s="4">
        <f>Tabelle1!H59-'6. Iteration'!H59</f>
        <v>1.8731864435535872E-2</v>
      </c>
      <c r="I260" s="4">
        <f>Tabelle1!I59-'6. Iteration'!I59</f>
        <v>2.913043874287824E-2</v>
      </c>
      <c r="J260" s="4">
        <f>Tabelle1!J59-'6. Iteration'!J59</f>
        <v>5.9536688452340947E-2</v>
      </c>
      <c r="K260" s="4">
        <f>Tabelle1!K59-'6. Iteration'!K59</f>
        <v>8.4494575735093225E-2</v>
      </c>
      <c r="L260" s="4">
        <f>Tabelle1!L59-'6. Iteration'!L59</f>
        <v>0.10012099068316771</v>
      </c>
      <c r="M260" s="4">
        <f>Tabelle1!M59-'6. Iteration'!M59</f>
        <v>0.11674891726401138</v>
      </c>
      <c r="N260" s="4">
        <f>Tabelle1!N59-'6. Iteration'!N59</f>
        <v>0.15786097304156388</v>
      </c>
      <c r="O260" s="4">
        <f>Tabelle1!O59-'6. Iteration'!O59</f>
        <v>-0.83725271047124772</v>
      </c>
      <c r="P260" s="4">
        <f>Tabelle1!P59-'6. Iteration'!P59</f>
        <v>-0.82221030525214767</v>
      </c>
      <c r="Q260" s="4">
        <f>Tabelle1!Q59-'6. Iteration'!Q59</f>
        <v>0.19340755266463105</v>
      </c>
      <c r="R260" s="4">
        <f>Tabelle1!R59-'6. Iteration'!R59</f>
        <v>0.1987413181949379</v>
      </c>
      <c r="S260" s="4">
        <f>Tabelle1!S59-'6. Iteration'!S59</f>
        <v>0.21512533539848144</v>
      </c>
      <c r="T260" s="4">
        <f>Tabelle1!T59-'6. Iteration'!T59</f>
        <v>0.21512533539848155</v>
      </c>
      <c r="U260" s="4">
        <f>Tabelle1!U59-'6. Iteration'!U59</f>
        <v>0.22071396794489773</v>
      </c>
      <c r="V260" s="4">
        <f>Tabelle1!V59-'6. Iteration'!V59</f>
        <v>0.26160223511961067</v>
      </c>
      <c r="W260" s="4">
        <f>Tabelle1!W59-'6. Iteration'!W59</f>
        <v>0.28633702009667694</v>
      </c>
      <c r="X260" s="4">
        <f>Tabelle1!X59-'6. Iteration'!X59</f>
        <v>0.28633702009667683</v>
      </c>
      <c r="Y260" s="4">
        <f>Tabelle1!Y59-'6. Iteration'!Y59</f>
        <v>-0.70092958459956711</v>
      </c>
      <c r="Z260" s="4">
        <f>Tabelle1!Z59-'6. Iteration'!Z59</f>
        <v>-0.66130502029459071</v>
      </c>
      <c r="AA260" s="4">
        <f>Tabelle1!AA59-'6. Iteration'!AA59</f>
        <v>-0.66130502029459048</v>
      </c>
      <c r="AB260" s="4">
        <f>Tabelle1!AB59-'6. Iteration'!AB59</f>
        <v>0.34550152833861836</v>
      </c>
      <c r="AC260" s="4">
        <f>Tabelle1!AC59-'6. Iteration'!AC59</f>
        <v>-0.63374353963458807</v>
      </c>
      <c r="AD260" s="4">
        <f>Tabelle1!AD59-'6. Iteration'!AD59</f>
        <v>-0.62671570927538778</v>
      </c>
      <c r="AE260" s="4">
        <f>Tabelle1!AE59-'6. Iteration'!AE59</f>
        <v>0.38036568064666465</v>
      </c>
      <c r="AF260" s="4">
        <f>Tabelle1!AF59-'6. Iteration'!AF59</f>
        <v>0.38036568064666454</v>
      </c>
      <c r="AG260" s="4">
        <f>Tabelle1!AG59-'6. Iteration'!AG59</f>
        <v>0.38749986154174487</v>
      </c>
      <c r="AH260" s="4">
        <f>Tabelle1!AH59-'6. Iteration'!AH59</f>
        <v>-0.61250013845825513</v>
      </c>
      <c r="AI260" s="4">
        <f>Tabelle1!AI59-'6. Iteration'!AI59</f>
        <v>0.38749986154174487</v>
      </c>
      <c r="AJ260" s="4">
        <f>Tabelle1!AJ59-'6. Iteration'!AJ59</f>
        <v>0.40192335702501436</v>
      </c>
      <c r="AK260" s="4">
        <f>Tabelle1!AK59-'6. Iteration'!AK59</f>
        <v>-0.51536300136826907</v>
      </c>
      <c r="AL260" s="4">
        <f>Tabelle1!AL59-'6. Iteration'!AL59</f>
        <v>0.49241047990903219</v>
      </c>
      <c r="AM260" s="4">
        <f>Tabelle1!AM59-'6. Iteration'!AM59</f>
        <v>-0.46819239297952447</v>
      </c>
      <c r="AN260" s="4">
        <f>Tabelle1!AN59-'6. Iteration'!AN59</f>
        <v>-0.42804441544403943</v>
      </c>
      <c r="AO260" s="4">
        <f>Tabelle1!AO59-'6. Iteration'!AO59</f>
        <v>0.5800582502244358</v>
      </c>
      <c r="AP260" s="4">
        <f>Tabelle1!AP59-'6. Iteration'!AP59</f>
        <v>0.60448228849565311</v>
      </c>
      <c r="AQ260" s="4">
        <f>Tabelle1!AQ59-'6. Iteration'!AQ59</f>
        <v>0.62084401726022187</v>
      </c>
      <c r="AR260" s="4">
        <f>Tabelle1!AR59-'6. Iteration'!AR59</f>
        <v>-0.37095688090047385</v>
      </c>
      <c r="AS260" s="4">
        <f>Tabelle1!AS59-'6. Iteration'!AS59</f>
        <v>0.65369061527657668</v>
      </c>
      <c r="AT260" s="4">
        <f>Tabelle1!AT59-'6. Iteration'!AT59</f>
        <v>-0.27238488163932834</v>
      </c>
      <c r="AU260" s="4">
        <f>Tabelle1!AU59-'6. Iteration'!AU59</f>
        <v>-6.4808880499332797E-2</v>
      </c>
    </row>
    <row r="261" spans="6:47">
      <c r="F261" s="7">
        <f>'5. Iteration'!F261-'6. Iteration'!G261/'6. Iteration'!AX60</f>
        <v>0.65412775286794722</v>
      </c>
      <c r="G261">
        <f t="shared" si="38"/>
        <v>2.6468082825406303E-3</v>
      </c>
      <c r="H261" s="4">
        <f>Tabelle1!H60-'6. Iteration'!H60</f>
        <v>2.13380962895795E-2</v>
      </c>
      <c r="I261" s="4">
        <f>Tabelle1!I60-'6. Iteration'!I60</f>
        <v>3.3134607758722123E-2</v>
      </c>
      <c r="J261" s="4">
        <f>Tabelle1!J60-'6. Iteration'!J60</f>
        <v>6.7430112280838617E-2</v>
      </c>
      <c r="K261" s="4">
        <f>Tabelle1!K60-'6. Iteration'!K60</f>
        <v>9.5361416319247883E-2</v>
      </c>
      <c r="L261" s="4">
        <f>Tabelle1!L60-'6. Iteration'!L60</f>
        <v>-0.88724996495880781</v>
      </c>
      <c r="M261" s="4">
        <f>Tabelle1!M60-'6. Iteration'!M60</f>
        <v>0.13116964596370906</v>
      </c>
      <c r="N261" s="4">
        <f>Tabelle1!N60-'6. Iteration'!N60</f>
        <v>0.17634595248393925</v>
      </c>
      <c r="O261" s="4">
        <f>Tabelle1!O60-'6. Iteration'!O60</f>
        <v>0.18168100115310648</v>
      </c>
      <c r="P261" s="4">
        <f>Tabelle1!P60-'6. Iteration'!P60</f>
        <v>0.19805943238653623</v>
      </c>
      <c r="Q261" s="4">
        <f>Tabelle1!Q60-'6. Iteration'!Q60</f>
        <v>-0.78500771274875436</v>
      </c>
      <c r="R261" s="4">
        <f>Tabelle1!R60-'6. Iteration'!R60</f>
        <v>0.22075839501779293</v>
      </c>
      <c r="S261" s="4">
        <f>Tabelle1!S60-'6. Iteration'!S60</f>
        <v>0.23841739724769018</v>
      </c>
      <c r="T261" s="4">
        <f>Tabelle1!T60-'6. Iteration'!T60</f>
        <v>0.23841739724769018</v>
      </c>
      <c r="U261" s="4">
        <f>Tabelle1!U60-'6. Iteration'!U60</f>
        <v>0.24442268683946133</v>
      </c>
      <c r="V261" s="4">
        <f>Tabelle1!V60-'6. Iteration'!V60</f>
        <v>0.28807945229575982</v>
      </c>
      <c r="W261" s="4">
        <f>Tabelle1!W60-'6. Iteration'!W60</f>
        <v>-0.68574774735187449</v>
      </c>
      <c r="X261" s="4">
        <f>Tabelle1!X60-'6. Iteration'!X60</f>
        <v>-0.6857477473518746</v>
      </c>
      <c r="Y261" s="4">
        <f>Tabelle1!Y60-'6. Iteration'!Y60</f>
        <v>0.32765709030646117</v>
      </c>
      <c r="Z261" s="4">
        <f>Tabelle1!Z60-'6. Iteration'!Z60</f>
        <v>0.36907485288567221</v>
      </c>
      <c r="AA261" s="4">
        <f>Tabelle1!AA60-'6. Iteration'!AA60</f>
        <v>0.36907485288567232</v>
      </c>
      <c r="AB261" s="4">
        <f>Tabelle1!AB60-'6. Iteration'!AB60</f>
        <v>0.37614466551900405</v>
      </c>
      <c r="AC261" s="4">
        <f>Tabelle1!AC60-'6. Iteration'!AC60</f>
        <v>0.39762206808702905</v>
      </c>
      <c r="AD261" s="4">
        <f>Tabelle1!AD60-'6. Iteration'!AD60</f>
        <v>-0.59513274290368956</v>
      </c>
      <c r="AE261" s="4">
        <f>Tabelle1!AE60-'6. Iteration'!AE60</f>
        <v>0.41215376976274198</v>
      </c>
      <c r="AF261" s="4">
        <f>Tabelle1!AF60-'6. Iteration'!AF60</f>
        <v>0.41215376976274198</v>
      </c>
      <c r="AG261" s="4">
        <f>Tabelle1!AG60-'6. Iteration'!AG60</f>
        <v>0.41948054146005542</v>
      </c>
      <c r="AH261" s="4">
        <f>Tabelle1!AH60-'6. Iteration'!AH60</f>
        <v>-0.58051945853994458</v>
      </c>
      <c r="AI261" s="4">
        <f>Tabelle1!AI60-'6. Iteration'!AI60</f>
        <v>0.41948054146005542</v>
      </c>
      <c r="AJ261" s="4">
        <f>Tabelle1!AJ60-'6. Iteration'!AJ60</f>
        <v>-0.56574953805869133</v>
      </c>
      <c r="AK261" s="4">
        <f>Tabelle1!AK60-'6. Iteration'!AK60</f>
        <v>0.51785643794675429</v>
      </c>
      <c r="AL261" s="4">
        <f>Tabelle1!AL60-'6. Iteration'!AL60</f>
        <v>0.52561931523295646</v>
      </c>
      <c r="AM261" s="4">
        <f>Tabelle1!AM60-'6. Iteration'!AM60</f>
        <v>-0.4352825956725288</v>
      </c>
      <c r="AN261" s="4">
        <f>Tabelle1!AN60-'6. Iteration'!AN60</f>
        <v>-0.39585604809611669</v>
      </c>
      <c r="AO261" s="4">
        <f>Tabelle1!AO60-'6. Iteration'!AO60</f>
        <v>-0.38794940592551563</v>
      </c>
      <c r="AP261" s="4">
        <f>Tabelle1!AP60-'6. Iteration'!AP60</f>
        <v>0.63578226617419165</v>
      </c>
      <c r="AQ261" s="4">
        <f>Tabelle1!AQ60-'6. Iteration'!AQ60</f>
        <v>-0.34840452896923302</v>
      </c>
      <c r="AR261" s="4">
        <f>Tabelle1!AR60-'6. Iteration'!AR60</f>
        <v>-0.34050569853996965</v>
      </c>
      <c r="AS261" s="4">
        <f>Tabelle1!AS60-'6. Iteration'!AS60</f>
        <v>-0.3168623078158862</v>
      </c>
      <c r="AT261" s="4">
        <f>Tabelle1!AT60-'6. Iteration'!AT60</f>
        <v>-0.24684998101920702</v>
      </c>
      <c r="AU261" s="4">
        <f>Tabelle1!AU60-'6. Iteration'!AU60</f>
        <v>-5.7203478532775215E-2</v>
      </c>
    </row>
    <row r="262" spans="6:47">
      <c r="F262" s="7">
        <f>'5. Iteration'!F262-'6. Iteration'!G262/'6. Iteration'!AX61</f>
        <v>0.65412775286794711</v>
      </c>
      <c r="G262">
        <f t="shared" si="38"/>
        <v>2.6468082825400752E-3</v>
      </c>
      <c r="H262" s="4">
        <f>Tabelle1!H61-'6. Iteration'!H61</f>
        <v>2.13380962895795E-2</v>
      </c>
      <c r="I262" s="4">
        <f>Tabelle1!I61-'6. Iteration'!I61</f>
        <v>3.3134607758722123E-2</v>
      </c>
      <c r="J262" s="4">
        <f>Tabelle1!J61-'6. Iteration'!J61</f>
        <v>6.7430112280838617E-2</v>
      </c>
      <c r="K262" s="4">
        <f>Tabelle1!K61-'6. Iteration'!K61</f>
        <v>9.5361416319247883E-2</v>
      </c>
      <c r="L262" s="4">
        <f>Tabelle1!L61-'6. Iteration'!L61</f>
        <v>0.11275003504119219</v>
      </c>
      <c r="M262" s="4">
        <f>Tabelle1!M61-'6. Iteration'!M61</f>
        <v>0.13116964596370906</v>
      </c>
      <c r="N262" s="4">
        <f>Tabelle1!N61-'6. Iteration'!N61</f>
        <v>0.17634595248393925</v>
      </c>
      <c r="O262" s="4">
        <f>Tabelle1!O61-'6. Iteration'!O61</f>
        <v>0.18168100115310648</v>
      </c>
      <c r="P262" s="4">
        <f>Tabelle1!P61-'6. Iteration'!P61</f>
        <v>0.19805943238653623</v>
      </c>
      <c r="Q262" s="4">
        <f>Tabelle1!Q61-'6. Iteration'!Q61</f>
        <v>0.21499228725124564</v>
      </c>
      <c r="R262" s="4">
        <f>Tabelle1!R61-'6. Iteration'!R61</f>
        <v>-0.77924160498220707</v>
      </c>
      <c r="S262" s="4">
        <f>Tabelle1!S61-'6. Iteration'!S61</f>
        <v>0.23841739724769018</v>
      </c>
      <c r="T262" s="4">
        <f>Tabelle1!T61-'6. Iteration'!T61</f>
        <v>-0.76158260275230982</v>
      </c>
      <c r="U262" s="4">
        <f>Tabelle1!U61-'6. Iteration'!U61</f>
        <v>0.24442268683946133</v>
      </c>
      <c r="V262" s="4">
        <f>Tabelle1!V61-'6. Iteration'!V61</f>
        <v>-0.71192054770424018</v>
      </c>
      <c r="W262" s="4">
        <f>Tabelle1!W61-'6. Iteration'!W61</f>
        <v>-0.68574774735187449</v>
      </c>
      <c r="X262" s="4">
        <f>Tabelle1!X61-'6. Iteration'!X61</f>
        <v>-0.6857477473518746</v>
      </c>
      <c r="Y262" s="4">
        <f>Tabelle1!Y61-'6. Iteration'!Y61</f>
        <v>-0.67234290969353883</v>
      </c>
      <c r="Z262" s="4">
        <f>Tabelle1!Z61-'6. Iteration'!Z61</f>
        <v>0.36907485288567221</v>
      </c>
      <c r="AA262" s="4">
        <f>Tabelle1!AA61-'6. Iteration'!AA61</f>
        <v>0.36907485288567232</v>
      </c>
      <c r="AB262" s="4">
        <f>Tabelle1!AB61-'6. Iteration'!AB61</f>
        <v>0.37614466551900405</v>
      </c>
      <c r="AC262" s="4">
        <f>Tabelle1!AC61-'6. Iteration'!AC61</f>
        <v>0.39762206808702905</v>
      </c>
      <c r="AD262" s="4">
        <f>Tabelle1!AD61-'6. Iteration'!AD61</f>
        <v>0.40486725709631044</v>
      </c>
      <c r="AE262" s="4">
        <f>Tabelle1!AE61-'6. Iteration'!AE61</f>
        <v>-0.58784623023725802</v>
      </c>
      <c r="AF262" s="4">
        <f>Tabelle1!AF61-'6. Iteration'!AF61</f>
        <v>0.41215376976274198</v>
      </c>
      <c r="AG262" s="4">
        <f>Tabelle1!AG61-'6. Iteration'!AG61</f>
        <v>0.41948054146005542</v>
      </c>
      <c r="AH262" s="4">
        <f>Tabelle1!AH61-'6. Iteration'!AH61</f>
        <v>-0.58051945853994458</v>
      </c>
      <c r="AI262" s="4">
        <f>Tabelle1!AI61-'6. Iteration'!AI61</f>
        <v>-0.58051945853994458</v>
      </c>
      <c r="AJ262" s="4">
        <f>Tabelle1!AJ61-'6. Iteration'!AJ61</f>
        <v>0.43425046194130867</v>
      </c>
      <c r="AK262" s="4">
        <f>Tabelle1!AK61-'6. Iteration'!AK61</f>
        <v>0.51785643794675429</v>
      </c>
      <c r="AL262" s="4">
        <f>Tabelle1!AL61-'6. Iteration'!AL61</f>
        <v>0.52561931523295646</v>
      </c>
      <c r="AM262" s="4">
        <f>Tabelle1!AM61-'6. Iteration'!AM61</f>
        <v>0.5647174043274712</v>
      </c>
      <c r="AN262" s="4">
        <f>Tabelle1!AN61-'6. Iteration'!AN61</f>
        <v>-0.39585604809611669</v>
      </c>
      <c r="AO262" s="4">
        <f>Tabelle1!AO61-'6. Iteration'!AO61</f>
        <v>-0.38794940592551563</v>
      </c>
      <c r="AP262" s="4">
        <f>Tabelle1!AP61-'6. Iteration'!AP61</f>
        <v>0.63578226617419165</v>
      </c>
      <c r="AQ262" s="4">
        <f>Tabelle1!AQ61-'6. Iteration'!AQ61</f>
        <v>-0.34840452896923302</v>
      </c>
      <c r="AR262" s="4">
        <f>Tabelle1!AR61-'6. Iteration'!AR61</f>
        <v>-0.34050569853996965</v>
      </c>
      <c r="AS262" s="4">
        <f>Tabelle1!AS61-'6. Iteration'!AS61</f>
        <v>0.6831376921841138</v>
      </c>
      <c r="AT262" s="4">
        <f>Tabelle1!AT61-'6. Iteration'!AT61</f>
        <v>-0.24684998101920702</v>
      </c>
      <c r="AU262" s="4">
        <f>Tabelle1!AU61-'6. Iteration'!AU61</f>
        <v>-5.7203478532775215E-2</v>
      </c>
    </row>
    <row r="263" spans="6:47">
      <c r="F263" s="7">
        <f>'5. Iteration'!F263-'6. Iteration'!G263/'6. Iteration'!AX62</f>
        <v>0.65412775286794722</v>
      </c>
      <c r="G263">
        <f t="shared" si="38"/>
        <v>2.6468082825404637E-3</v>
      </c>
      <c r="H263" s="4">
        <f>Tabelle1!H62-'6. Iteration'!H62</f>
        <v>2.13380962895795E-2</v>
      </c>
      <c r="I263" s="4">
        <f>Tabelle1!I62-'6. Iteration'!I62</f>
        <v>3.3134607758722123E-2</v>
      </c>
      <c r="J263" s="4">
        <f>Tabelle1!J62-'6. Iteration'!J62</f>
        <v>6.7430112280838617E-2</v>
      </c>
      <c r="K263" s="4">
        <f>Tabelle1!K62-'6. Iteration'!K62</f>
        <v>9.5361416319247883E-2</v>
      </c>
      <c r="L263" s="4">
        <f>Tabelle1!L62-'6. Iteration'!L62</f>
        <v>0.11275003504119219</v>
      </c>
      <c r="M263" s="4">
        <f>Tabelle1!M62-'6. Iteration'!M62</f>
        <v>0.13116964596370906</v>
      </c>
      <c r="N263" s="4">
        <f>Tabelle1!N62-'6. Iteration'!N62</f>
        <v>0.17634595248393925</v>
      </c>
      <c r="O263" s="4">
        <f>Tabelle1!O62-'6. Iteration'!O62</f>
        <v>0.18168100115310648</v>
      </c>
      <c r="P263" s="4">
        <f>Tabelle1!P62-'6. Iteration'!P62</f>
        <v>0.19805943238653623</v>
      </c>
      <c r="Q263" s="4">
        <f>Tabelle1!Q62-'6. Iteration'!Q62</f>
        <v>-0.78500771274875436</v>
      </c>
      <c r="R263" s="4">
        <f>Tabelle1!R62-'6. Iteration'!R62</f>
        <v>0.22075839501779293</v>
      </c>
      <c r="S263" s="4">
        <f>Tabelle1!S62-'6. Iteration'!S62</f>
        <v>0.23841739724769018</v>
      </c>
      <c r="T263" s="4">
        <f>Tabelle1!T62-'6. Iteration'!T62</f>
        <v>-0.76158260275230982</v>
      </c>
      <c r="U263" s="4">
        <f>Tabelle1!U62-'6. Iteration'!U62</f>
        <v>0.24442268683946133</v>
      </c>
      <c r="V263" s="4">
        <f>Tabelle1!V62-'6. Iteration'!V62</f>
        <v>-0.71192054770424018</v>
      </c>
      <c r="W263" s="4">
        <f>Tabelle1!W62-'6. Iteration'!W62</f>
        <v>-0.68574774735187449</v>
      </c>
      <c r="X263" s="4">
        <f>Tabelle1!X62-'6. Iteration'!X62</f>
        <v>-0.6857477473518746</v>
      </c>
      <c r="Y263" s="4">
        <f>Tabelle1!Y62-'6. Iteration'!Y62</f>
        <v>0.32765709030646117</v>
      </c>
      <c r="Z263" s="4">
        <f>Tabelle1!Z62-'6. Iteration'!Z62</f>
        <v>-0.63092514711432779</v>
      </c>
      <c r="AA263" s="4">
        <f>Tabelle1!AA62-'6. Iteration'!AA62</f>
        <v>0.36907485288567232</v>
      </c>
      <c r="AB263" s="4">
        <f>Tabelle1!AB62-'6. Iteration'!AB62</f>
        <v>-0.62385533448099595</v>
      </c>
      <c r="AC263" s="4">
        <f>Tabelle1!AC62-'6. Iteration'!AC62</f>
        <v>-0.60237793191297095</v>
      </c>
      <c r="AD263" s="4">
        <f>Tabelle1!AD62-'6. Iteration'!AD62</f>
        <v>0.40486725709631044</v>
      </c>
      <c r="AE263" s="4">
        <f>Tabelle1!AE62-'6. Iteration'!AE62</f>
        <v>0.41215376976274198</v>
      </c>
      <c r="AF263" s="4">
        <f>Tabelle1!AF62-'6. Iteration'!AF62</f>
        <v>0.41215376976274198</v>
      </c>
      <c r="AG263" s="4">
        <f>Tabelle1!AG62-'6. Iteration'!AG62</f>
        <v>0.41948054146005542</v>
      </c>
      <c r="AH263" s="4">
        <f>Tabelle1!AH62-'6. Iteration'!AH62</f>
        <v>-0.58051945853994458</v>
      </c>
      <c r="AI263" s="4">
        <f>Tabelle1!AI62-'6. Iteration'!AI62</f>
        <v>0.41948054146005542</v>
      </c>
      <c r="AJ263" s="4">
        <f>Tabelle1!AJ62-'6. Iteration'!AJ62</f>
        <v>0.43425046194130867</v>
      </c>
      <c r="AK263" s="4">
        <f>Tabelle1!AK62-'6. Iteration'!AK62</f>
        <v>-0.48214356205324571</v>
      </c>
      <c r="AL263" s="4">
        <f>Tabelle1!AL62-'6. Iteration'!AL62</f>
        <v>0.52561931523295646</v>
      </c>
      <c r="AM263" s="4">
        <f>Tabelle1!AM62-'6. Iteration'!AM62</f>
        <v>0.5647174043274712</v>
      </c>
      <c r="AN263" s="4">
        <f>Tabelle1!AN62-'6. Iteration'!AN62</f>
        <v>0.60414395190388337</v>
      </c>
      <c r="AO263" s="4">
        <f>Tabelle1!AO62-'6. Iteration'!AO62</f>
        <v>-0.38794940592551563</v>
      </c>
      <c r="AP263" s="4">
        <f>Tabelle1!AP62-'6. Iteration'!AP62</f>
        <v>0.63578226617419165</v>
      </c>
      <c r="AQ263" s="4">
        <f>Tabelle1!AQ62-'6. Iteration'!AQ62</f>
        <v>-0.34840452896923302</v>
      </c>
      <c r="AR263" s="4">
        <f>Tabelle1!AR62-'6. Iteration'!AR62</f>
        <v>-0.34050569853996965</v>
      </c>
      <c r="AS263" s="4">
        <f>Tabelle1!AS62-'6. Iteration'!AS62</f>
        <v>-0.3168623078158862</v>
      </c>
      <c r="AT263" s="4">
        <f>Tabelle1!AT62-'6. Iteration'!AT62</f>
        <v>0.75315001898079292</v>
      </c>
      <c r="AU263" s="4">
        <f>Tabelle1!AU62-'6. Iteration'!AU62</f>
        <v>-5.7203478532775215E-2</v>
      </c>
    </row>
    <row r="264" spans="6:47">
      <c r="F264" s="7">
        <f>'5. Iteration'!F264-'6. Iteration'!G264/'6. Iteration'!AX63</f>
        <v>0.65412775286794722</v>
      </c>
      <c r="G264">
        <f t="shared" si="38"/>
        <v>2.6468082825416295E-3</v>
      </c>
      <c r="H264" s="4">
        <f>Tabelle1!H63-'6. Iteration'!H63</f>
        <v>2.13380962895795E-2</v>
      </c>
      <c r="I264" s="4">
        <f>Tabelle1!I63-'6. Iteration'!I63</f>
        <v>3.3134607758722123E-2</v>
      </c>
      <c r="J264" s="4">
        <f>Tabelle1!J63-'6. Iteration'!J63</f>
        <v>6.7430112280838617E-2</v>
      </c>
      <c r="K264" s="4">
        <f>Tabelle1!K63-'6. Iteration'!K63</f>
        <v>9.5361416319247883E-2</v>
      </c>
      <c r="L264" s="4">
        <f>Tabelle1!L63-'6. Iteration'!L63</f>
        <v>0.11275003504119219</v>
      </c>
      <c r="M264" s="4">
        <f>Tabelle1!M63-'6. Iteration'!M63</f>
        <v>0.13116964596370906</v>
      </c>
      <c r="N264" s="4">
        <f>Tabelle1!N63-'6. Iteration'!N63</f>
        <v>-0.82365404751606075</v>
      </c>
      <c r="O264" s="4">
        <f>Tabelle1!O63-'6. Iteration'!O63</f>
        <v>0.18168100115310659</v>
      </c>
      <c r="P264" s="4">
        <f>Tabelle1!P63-'6. Iteration'!P63</f>
        <v>0.19805943238653623</v>
      </c>
      <c r="Q264" s="4">
        <f>Tabelle1!Q63-'6. Iteration'!Q63</f>
        <v>0.21499228725124575</v>
      </c>
      <c r="R264" s="4">
        <f>Tabelle1!R63-'6. Iteration'!R63</f>
        <v>-0.77924160498220696</v>
      </c>
      <c r="S264" s="4">
        <f>Tabelle1!S63-'6. Iteration'!S63</f>
        <v>0.23841739724769018</v>
      </c>
      <c r="T264" s="4">
        <f>Tabelle1!T63-'6. Iteration'!T63</f>
        <v>0.23841739724769018</v>
      </c>
      <c r="U264" s="4">
        <f>Tabelle1!U63-'6. Iteration'!U63</f>
        <v>-0.75557731316053867</v>
      </c>
      <c r="V264" s="4">
        <f>Tabelle1!V63-'6. Iteration'!V63</f>
        <v>-0.71192054770424018</v>
      </c>
      <c r="W264" s="4">
        <f>Tabelle1!W63-'6. Iteration'!W63</f>
        <v>0.31425225264812551</v>
      </c>
      <c r="X264" s="4">
        <f>Tabelle1!X63-'6. Iteration'!X63</f>
        <v>0.31425225264812551</v>
      </c>
      <c r="Y264" s="4">
        <f>Tabelle1!Y63-'6. Iteration'!Y63</f>
        <v>0.32765709030646117</v>
      </c>
      <c r="Z264" s="4">
        <f>Tabelle1!Z63-'6. Iteration'!Z63</f>
        <v>0.36907485288567232</v>
      </c>
      <c r="AA264" s="4">
        <f>Tabelle1!AA63-'6. Iteration'!AA63</f>
        <v>-0.63092514711432779</v>
      </c>
      <c r="AB264" s="4">
        <f>Tabelle1!AB63-'6. Iteration'!AB63</f>
        <v>-0.62385533448099595</v>
      </c>
      <c r="AC264" s="4">
        <f>Tabelle1!AC63-'6. Iteration'!AC63</f>
        <v>-0.60237793191297095</v>
      </c>
      <c r="AD264" s="4">
        <f>Tabelle1!AD63-'6. Iteration'!AD63</f>
        <v>0.40486725709631044</v>
      </c>
      <c r="AE264" s="4">
        <f>Tabelle1!AE63-'6. Iteration'!AE63</f>
        <v>-0.58784623023725802</v>
      </c>
      <c r="AF264" s="4">
        <f>Tabelle1!AF63-'6. Iteration'!AF63</f>
        <v>0.41215376976274198</v>
      </c>
      <c r="AG264" s="4">
        <f>Tabelle1!AG63-'6. Iteration'!AG63</f>
        <v>0.41948054146005542</v>
      </c>
      <c r="AH264" s="4">
        <f>Tabelle1!AH63-'6. Iteration'!AH63</f>
        <v>0.41948054146005542</v>
      </c>
      <c r="AI264" s="4">
        <f>Tabelle1!AI63-'6. Iteration'!AI63</f>
        <v>-0.58051945853994458</v>
      </c>
      <c r="AJ264" s="4">
        <f>Tabelle1!AJ63-'6. Iteration'!AJ63</f>
        <v>0.43425046194130867</v>
      </c>
      <c r="AK264" s="4">
        <f>Tabelle1!AK63-'6. Iteration'!AK63</f>
        <v>0.51785643794675429</v>
      </c>
      <c r="AL264" s="4">
        <f>Tabelle1!AL63-'6. Iteration'!AL63</f>
        <v>0.52561931523295646</v>
      </c>
      <c r="AM264" s="4">
        <f>Tabelle1!AM63-'6. Iteration'!AM63</f>
        <v>-0.43528259567252875</v>
      </c>
      <c r="AN264" s="4">
        <f>Tabelle1!AN63-'6. Iteration'!AN63</f>
        <v>0.60414395190388337</v>
      </c>
      <c r="AO264" s="4">
        <f>Tabelle1!AO63-'6. Iteration'!AO63</f>
        <v>0.61205059407448437</v>
      </c>
      <c r="AP264" s="4">
        <f>Tabelle1!AP63-'6. Iteration'!AP63</f>
        <v>-0.3642177338258083</v>
      </c>
      <c r="AQ264" s="4">
        <f>Tabelle1!AQ63-'6. Iteration'!AQ63</f>
        <v>0.65159547103076698</v>
      </c>
      <c r="AR264" s="4">
        <f>Tabelle1!AR63-'6. Iteration'!AR63</f>
        <v>-0.34050569853996959</v>
      </c>
      <c r="AS264" s="4">
        <f>Tabelle1!AS63-'6. Iteration'!AS63</f>
        <v>-0.3168623078158862</v>
      </c>
      <c r="AT264" s="4">
        <f>Tabelle1!AT63-'6. Iteration'!AT63</f>
        <v>-0.24684998101920702</v>
      </c>
      <c r="AU264" s="4">
        <f>Tabelle1!AU63-'6. Iteration'!AU63</f>
        <v>-5.7203478532775215E-2</v>
      </c>
    </row>
    <row r="265" spans="6:47">
      <c r="F265" s="7">
        <f>'5. Iteration'!F265-'6. Iteration'!G265/'6. Iteration'!AX64</f>
        <v>0.65412775286794722</v>
      </c>
      <c r="G265">
        <f t="shared" si="38"/>
        <v>2.6468082825413519E-3</v>
      </c>
      <c r="H265" s="4">
        <f>Tabelle1!H64-'6. Iteration'!H64</f>
        <v>2.13380962895795E-2</v>
      </c>
      <c r="I265" s="4">
        <f>Tabelle1!I64-'6. Iteration'!I64</f>
        <v>3.3134607758722123E-2</v>
      </c>
      <c r="J265" s="4">
        <f>Tabelle1!J64-'6. Iteration'!J64</f>
        <v>6.7430112280838617E-2</v>
      </c>
      <c r="K265" s="4">
        <f>Tabelle1!K64-'6. Iteration'!K64</f>
        <v>9.5361416319247883E-2</v>
      </c>
      <c r="L265" s="4">
        <f>Tabelle1!L64-'6. Iteration'!L64</f>
        <v>-0.88724996495880781</v>
      </c>
      <c r="M265" s="4">
        <f>Tabelle1!M64-'6. Iteration'!M64</f>
        <v>0.13116964596370906</v>
      </c>
      <c r="N265" s="4">
        <f>Tabelle1!N64-'6. Iteration'!N64</f>
        <v>0.17634595248393925</v>
      </c>
      <c r="O265" s="4">
        <f>Tabelle1!O64-'6. Iteration'!O64</f>
        <v>0.18168100115310659</v>
      </c>
      <c r="P265" s="4">
        <f>Tabelle1!P64-'6. Iteration'!P64</f>
        <v>0.19805943238653623</v>
      </c>
      <c r="Q265" s="4">
        <f>Tabelle1!Q64-'6. Iteration'!Q64</f>
        <v>-0.78500771274875425</v>
      </c>
      <c r="R265" s="4">
        <f>Tabelle1!R64-'6. Iteration'!R64</f>
        <v>0.22075839501779304</v>
      </c>
      <c r="S265" s="4">
        <f>Tabelle1!S64-'6. Iteration'!S64</f>
        <v>-0.76158260275230982</v>
      </c>
      <c r="T265" s="4">
        <f>Tabelle1!T64-'6. Iteration'!T64</f>
        <v>-0.76158260275230982</v>
      </c>
      <c r="U265" s="4">
        <f>Tabelle1!U64-'6. Iteration'!U64</f>
        <v>0.24442268683946133</v>
      </c>
      <c r="V265" s="4">
        <f>Tabelle1!V64-'6. Iteration'!V64</f>
        <v>0.28807945229575982</v>
      </c>
      <c r="W265" s="4">
        <f>Tabelle1!W64-'6. Iteration'!W64</f>
        <v>0.31425225264812551</v>
      </c>
      <c r="X265" s="4">
        <f>Tabelle1!X64-'6. Iteration'!X64</f>
        <v>-0.68574774735187449</v>
      </c>
      <c r="Y265" s="4">
        <f>Tabelle1!Y64-'6. Iteration'!Y64</f>
        <v>0.32765709030646117</v>
      </c>
      <c r="Z265" s="4">
        <f>Tabelle1!Z64-'6. Iteration'!Z64</f>
        <v>0.36907485288567232</v>
      </c>
      <c r="AA265" s="4">
        <f>Tabelle1!AA64-'6. Iteration'!AA64</f>
        <v>0.36907485288567221</v>
      </c>
      <c r="AB265" s="4">
        <f>Tabelle1!AB64-'6. Iteration'!AB64</f>
        <v>0.37614466551900405</v>
      </c>
      <c r="AC265" s="4">
        <f>Tabelle1!AC64-'6. Iteration'!AC64</f>
        <v>0.39762206808702905</v>
      </c>
      <c r="AD265" s="4">
        <f>Tabelle1!AD64-'6. Iteration'!AD64</f>
        <v>-0.59513274290368956</v>
      </c>
      <c r="AE265" s="4">
        <f>Tabelle1!AE64-'6. Iteration'!AE64</f>
        <v>0.41215376976274198</v>
      </c>
      <c r="AF265" s="4">
        <f>Tabelle1!AF64-'6. Iteration'!AF64</f>
        <v>-0.58784623023725802</v>
      </c>
      <c r="AG265" s="4">
        <f>Tabelle1!AG64-'6. Iteration'!AG64</f>
        <v>0.41948054146005542</v>
      </c>
      <c r="AH265" s="4">
        <f>Tabelle1!AH64-'6. Iteration'!AH64</f>
        <v>0.41948054146005542</v>
      </c>
      <c r="AI265" s="4">
        <f>Tabelle1!AI64-'6. Iteration'!AI64</f>
        <v>0.41948054146005542</v>
      </c>
      <c r="AJ265" s="4">
        <f>Tabelle1!AJ64-'6. Iteration'!AJ64</f>
        <v>0.43425046194130867</v>
      </c>
      <c r="AK265" s="4">
        <f>Tabelle1!AK64-'6. Iteration'!AK64</f>
        <v>-0.48214356205324571</v>
      </c>
      <c r="AL265" s="4">
        <f>Tabelle1!AL64-'6. Iteration'!AL64</f>
        <v>0.52561931523295646</v>
      </c>
      <c r="AM265" s="4">
        <f>Tabelle1!AM64-'6. Iteration'!AM64</f>
        <v>-0.43528259567252875</v>
      </c>
      <c r="AN265" s="4">
        <f>Tabelle1!AN64-'6. Iteration'!AN64</f>
        <v>-0.39585604809611658</v>
      </c>
      <c r="AO265" s="4">
        <f>Tabelle1!AO64-'6. Iteration'!AO64</f>
        <v>-0.38794940592551563</v>
      </c>
      <c r="AP265" s="4">
        <f>Tabelle1!AP64-'6. Iteration'!AP64</f>
        <v>0.63578226617419165</v>
      </c>
      <c r="AQ265" s="4">
        <f>Tabelle1!AQ64-'6. Iteration'!AQ64</f>
        <v>-0.34840452896923296</v>
      </c>
      <c r="AR265" s="4">
        <f>Tabelle1!AR64-'6. Iteration'!AR64</f>
        <v>-0.34050569853996959</v>
      </c>
      <c r="AS265" s="4">
        <f>Tabelle1!AS64-'6. Iteration'!AS64</f>
        <v>-0.3168623078158862</v>
      </c>
      <c r="AT265" s="4">
        <f>Tabelle1!AT64-'6. Iteration'!AT64</f>
        <v>0.75315001898079292</v>
      </c>
      <c r="AU265" s="4">
        <f>Tabelle1!AU64-'6. Iteration'!AU64</f>
        <v>-5.7203478532775215E-2</v>
      </c>
    </row>
    <row r="266" spans="6:47">
      <c r="F266" s="7">
        <f>'5. Iteration'!F266-'6. Iteration'!G266/'6. Iteration'!AX65</f>
        <v>0.65412775286794722</v>
      </c>
      <c r="G266">
        <f t="shared" si="38"/>
        <v>2.646808282541685E-3</v>
      </c>
      <c r="H266" s="4">
        <f>Tabelle1!H65-'6. Iteration'!H65</f>
        <v>2.13380962895795E-2</v>
      </c>
      <c r="I266" s="4">
        <f>Tabelle1!I65-'6. Iteration'!I65</f>
        <v>3.3134607758722123E-2</v>
      </c>
      <c r="J266" s="4">
        <f>Tabelle1!J65-'6. Iteration'!J65</f>
        <v>6.7430112280838617E-2</v>
      </c>
      <c r="K266" s="4">
        <f>Tabelle1!K65-'6. Iteration'!K65</f>
        <v>9.5361416319247883E-2</v>
      </c>
      <c r="L266" s="4">
        <f>Tabelle1!L65-'6. Iteration'!L65</f>
        <v>-0.88724996495880781</v>
      </c>
      <c r="M266" s="4">
        <f>Tabelle1!M65-'6. Iteration'!M65</f>
        <v>0.13116964596370906</v>
      </c>
      <c r="N266" s="4">
        <f>Tabelle1!N65-'6. Iteration'!N65</f>
        <v>-0.82365404751606075</v>
      </c>
      <c r="O266" s="4">
        <f>Tabelle1!O65-'6. Iteration'!O65</f>
        <v>0.18168100115310659</v>
      </c>
      <c r="P266" s="4">
        <f>Tabelle1!P65-'6. Iteration'!P65</f>
        <v>0.19805943238653623</v>
      </c>
      <c r="Q266" s="4">
        <f>Tabelle1!Q65-'6. Iteration'!Q65</f>
        <v>-0.78500771274875425</v>
      </c>
      <c r="R266" s="4">
        <f>Tabelle1!R65-'6. Iteration'!R65</f>
        <v>0.22075839501779304</v>
      </c>
      <c r="S266" s="4">
        <f>Tabelle1!S65-'6. Iteration'!S65</f>
        <v>-0.76158260275230982</v>
      </c>
      <c r="T266" s="4">
        <f>Tabelle1!T65-'6. Iteration'!T65</f>
        <v>0.23841739724769018</v>
      </c>
      <c r="U266" s="4">
        <f>Tabelle1!U65-'6. Iteration'!U65</f>
        <v>0.24442268683946133</v>
      </c>
      <c r="V266" s="4">
        <f>Tabelle1!V65-'6. Iteration'!V65</f>
        <v>0.28807945229575982</v>
      </c>
      <c r="W266" s="4">
        <f>Tabelle1!W65-'6. Iteration'!W65</f>
        <v>0.31425225264812551</v>
      </c>
      <c r="X266" s="4">
        <f>Tabelle1!X65-'6. Iteration'!X65</f>
        <v>-0.68574774735187449</v>
      </c>
      <c r="Y266" s="4">
        <f>Tabelle1!Y65-'6. Iteration'!Y65</f>
        <v>-0.67234290969353883</v>
      </c>
      <c r="Z266" s="4">
        <f>Tabelle1!Z65-'6. Iteration'!Z65</f>
        <v>0.36907485288567232</v>
      </c>
      <c r="AA266" s="4">
        <f>Tabelle1!AA65-'6. Iteration'!AA65</f>
        <v>0.36907485288567221</v>
      </c>
      <c r="AB266" s="4">
        <f>Tabelle1!AB65-'6. Iteration'!AB65</f>
        <v>0.37614466551900405</v>
      </c>
      <c r="AC266" s="4">
        <f>Tabelle1!AC65-'6. Iteration'!AC65</f>
        <v>-0.60237793191297095</v>
      </c>
      <c r="AD266" s="4">
        <f>Tabelle1!AD65-'6. Iteration'!AD65</f>
        <v>-0.59513274290368956</v>
      </c>
      <c r="AE266" s="4">
        <f>Tabelle1!AE65-'6. Iteration'!AE65</f>
        <v>0.41215376976274198</v>
      </c>
      <c r="AF266" s="4">
        <f>Tabelle1!AF65-'6. Iteration'!AF65</f>
        <v>0.41215376976274198</v>
      </c>
      <c r="AG266" s="4">
        <f>Tabelle1!AG65-'6. Iteration'!AG65</f>
        <v>0.41948054146005542</v>
      </c>
      <c r="AH266" s="4">
        <f>Tabelle1!AH65-'6. Iteration'!AH65</f>
        <v>-0.58051945853994458</v>
      </c>
      <c r="AI266" s="4">
        <f>Tabelle1!AI65-'6. Iteration'!AI65</f>
        <v>0.41948054146005542</v>
      </c>
      <c r="AJ266" s="4">
        <f>Tabelle1!AJ65-'6. Iteration'!AJ65</f>
        <v>0.43425046194130867</v>
      </c>
      <c r="AK266" s="4">
        <f>Tabelle1!AK65-'6. Iteration'!AK65</f>
        <v>-0.48214356205324571</v>
      </c>
      <c r="AL266" s="4">
        <f>Tabelle1!AL65-'6. Iteration'!AL65</f>
        <v>-0.47438068476704348</v>
      </c>
      <c r="AM266" s="4">
        <f>Tabelle1!AM65-'6. Iteration'!AM65</f>
        <v>0.5647174043274712</v>
      </c>
      <c r="AN266" s="4">
        <f>Tabelle1!AN65-'6. Iteration'!AN65</f>
        <v>-0.39585604809611658</v>
      </c>
      <c r="AO266" s="4">
        <f>Tabelle1!AO65-'6. Iteration'!AO65</f>
        <v>0.61205059407448437</v>
      </c>
      <c r="AP266" s="4">
        <f>Tabelle1!AP65-'6. Iteration'!AP65</f>
        <v>0.63578226617419165</v>
      </c>
      <c r="AQ266" s="4">
        <f>Tabelle1!AQ65-'6. Iteration'!AQ65</f>
        <v>-0.34840452896923296</v>
      </c>
      <c r="AR266" s="4">
        <f>Tabelle1!AR65-'6. Iteration'!AR65</f>
        <v>-0.34050569853996959</v>
      </c>
      <c r="AS266" s="4">
        <f>Tabelle1!AS65-'6. Iteration'!AS65</f>
        <v>0.6831376921841138</v>
      </c>
      <c r="AT266" s="4">
        <f>Tabelle1!AT65-'6. Iteration'!AT65</f>
        <v>0.75315001898079292</v>
      </c>
      <c r="AU266" s="4">
        <f>Tabelle1!AU65-'6. Iteration'!AU65</f>
        <v>-5.7203478532775215E-2</v>
      </c>
    </row>
    <row r="267" spans="6:47">
      <c r="F267" s="7">
        <f>'5. Iteration'!F267-'6. Iteration'!G267/'6. Iteration'!AX66</f>
        <v>0.65412775286794722</v>
      </c>
      <c r="G267">
        <f t="shared" si="38"/>
        <v>2.6468082825404915E-3</v>
      </c>
      <c r="H267" s="4">
        <f>Tabelle1!H66-'6. Iteration'!H66</f>
        <v>2.13380962895795E-2</v>
      </c>
      <c r="I267" s="4">
        <f>Tabelle1!I66-'6. Iteration'!I66</f>
        <v>3.3134607758722123E-2</v>
      </c>
      <c r="J267" s="4">
        <f>Tabelle1!J66-'6. Iteration'!J66</f>
        <v>6.7430112280838617E-2</v>
      </c>
      <c r="K267" s="4">
        <f>Tabelle1!K66-'6. Iteration'!K66</f>
        <v>9.5361416319247883E-2</v>
      </c>
      <c r="L267" s="4">
        <f>Tabelle1!L66-'6. Iteration'!L66</f>
        <v>0.11275003504119219</v>
      </c>
      <c r="M267" s="4">
        <f>Tabelle1!M66-'6. Iteration'!M66</f>
        <v>0.13116964596370906</v>
      </c>
      <c r="N267" s="4">
        <f>Tabelle1!N66-'6. Iteration'!N66</f>
        <v>0.17634595248393925</v>
      </c>
      <c r="O267" s="4">
        <f>Tabelle1!O66-'6. Iteration'!O66</f>
        <v>-0.81831899884689352</v>
      </c>
      <c r="P267" s="4">
        <f>Tabelle1!P66-'6. Iteration'!P66</f>
        <v>0.19805943238653623</v>
      </c>
      <c r="Q267" s="4">
        <f>Tabelle1!Q66-'6. Iteration'!Q66</f>
        <v>0.21499228725124564</v>
      </c>
      <c r="R267" s="4">
        <f>Tabelle1!R66-'6. Iteration'!R66</f>
        <v>0.22075839501779293</v>
      </c>
      <c r="S267" s="4">
        <f>Tabelle1!S66-'6. Iteration'!S66</f>
        <v>-0.76158260275230982</v>
      </c>
      <c r="T267" s="4">
        <f>Tabelle1!T66-'6. Iteration'!T66</f>
        <v>0.23841739724769018</v>
      </c>
      <c r="U267" s="4">
        <f>Tabelle1!U66-'6. Iteration'!U66</f>
        <v>-0.75557731316053867</v>
      </c>
      <c r="V267" s="4">
        <f>Tabelle1!V66-'6. Iteration'!V66</f>
        <v>0.28807945229575982</v>
      </c>
      <c r="W267" s="4">
        <f>Tabelle1!W66-'6. Iteration'!W66</f>
        <v>-0.68574774735187449</v>
      </c>
      <c r="X267" s="4">
        <f>Tabelle1!X66-'6. Iteration'!X66</f>
        <v>0.3142522526481254</v>
      </c>
      <c r="Y267" s="4">
        <f>Tabelle1!Y66-'6. Iteration'!Y66</f>
        <v>0.32765709030646117</v>
      </c>
      <c r="Z267" s="4">
        <f>Tabelle1!Z66-'6. Iteration'!Z66</f>
        <v>0.36907485288567221</v>
      </c>
      <c r="AA267" s="4">
        <f>Tabelle1!AA66-'6. Iteration'!AA66</f>
        <v>-0.63092514711432768</v>
      </c>
      <c r="AB267" s="4">
        <f>Tabelle1!AB66-'6. Iteration'!AB66</f>
        <v>0.37614466551900405</v>
      </c>
      <c r="AC267" s="4">
        <f>Tabelle1!AC66-'6. Iteration'!AC66</f>
        <v>0.39762206808702905</v>
      </c>
      <c r="AD267" s="4">
        <f>Tabelle1!AD66-'6. Iteration'!AD66</f>
        <v>0.40486725709631044</v>
      </c>
      <c r="AE267" s="4">
        <f>Tabelle1!AE66-'6. Iteration'!AE66</f>
        <v>0.41215376976274198</v>
      </c>
      <c r="AF267" s="4">
        <f>Tabelle1!AF66-'6. Iteration'!AF66</f>
        <v>0.41215376976274198</v>
      </c>
      <c r="AG267" s="4">
        <f>Tabelle1!AG66-'6. Iteration'!AG66</f>
        <v>-0.58051945853994458</v>
      </c>
      <c r="AH267" s="4">
        <f>Tabelle1!AH66-'6. Iteration'!AH66</f>
        <v>-0.58051945853994458</v>
      </c>
      <c r="AI267" s="4">
        <f>Tabelle1!AI66-'6. Iteration'!AI66</f>
        <v>0.41948054146005542</v>
      </c>
      <c r="AJ267" s="4">
        <f>Tabelle1!AJ66-'6. Iteration'!AJ66</f>
        <v>0.43425046194130867</v>
      </c>
      <c r="AK267" s="4">
        <f>Tabelle1!AK66-'6. Iteration'!AK66</f>
        <v>-0.48214356205324571</v>
      </c>
      <c r="AL267" s="4">
        <f>Tabelle1!AL66-'6. Iteration'!AL66</f>
        <v>-0.47438068476704354</v>
      </c>
      <c r="AM267" s="4">
        <f>Tabelle1!AM66-'6. Iteration'!AM66</f>
        <v>-0.4352825956725288</v>
      </c>
      <c r="AN267" s="4">
        <f>Tabelle1!AN66-'6. Iteration'!AN66</f>
        <v>-0.39585604809611669</v>
      </c>
      <c r="AO267" s="4">
        <f>Tabelle1!AO66-'6. Iteration'!AO66</f>
        <v>-0.38794940592551563</v>
      </c>
      <c r="AP267" s="4">
        <f>Tabelle1!AP66-'6. Iteration'!AP66</f>
        <v>0.63578226617419165</v>
      </c>
      <c r="AQ267" s="4">
        <f>Tabelle1!AQ66-'6. Iteration'!AQ66</f>
        <v>-0.34840452896923302</v>
      </c>
      <c r="AR267" s="4">
        <f>Tabelle1!AR66-'6. Iteration'!AR66</f>
        <v>-0.34050569853996965</v>
      </c>
      <c r="AS267" s="4">
        <f>Tabelle1!AS66-'6. Iteration'!AS66</f>
        <v>0.6831376921841138</v>
      </c>
      <c r="AT267" s="4">
        <f>Tabelle1!AT66-'6. Iteration'!AT66</f>
        <v>-0.24684998101920702</v>
      </c>
      <c r="AU267" s="4">
        <f>Tabelle1!AU66-'6. Iteration'!AU66</f>
        <v>0.94279652146722481</v>
      </c>
    </row>
    <row r="268" spans="6:47">
      <c r="F268" s="7">
        <f>'5. Iteration'!F268-'6. Iteration'!G268/'6. Iteration'!AX67</f>
        <v>0.65412775286794722</v>
      </c>
      <c r="G268">
        <f t="shared" si="38"/>
        <v>2.6468082825407413E-3</v>
      </c>
      <c r="H268" s="4">
        <f>Tabelle1!H67-'6. Iteration'!H67</f>
        <v>2.13380962895795E-2</v>
      </c>
      <c r="I268" s="4">
        <f>Tabelle1!I67-'6. Iteration'!I67</f>
        <v>3.3134607758722123E-2</v>
      </c>
      <c r="J268" s="4">
        <f>Tabelle1!J67-'6. Iteration'!J67</f>
        <v>6.7430112280838617E-2</v>
      </c>
      <c r="K268" s="4">
        <f>Tabelle1!K67-'6. Iteration'!K67</f>
        <v>9.5361416319247883E-2</v>
      </c>
      <c r="L268" s="4">
        <f>Tabelle1!L67-'6. Iteration'!L67</f>
        <v>0.11275003504119219</v>
      </c>
      <c r="M268" s="4">
        <f>Tabelle1!M67-'6. Iteration'!M67</f>
        <v>0.13116964596370906</v>
      </c>
      <c r="N268" s="4">
        <f>Tabelle1!N67-'6. Iteration'!N67</f>
        <v>0.17634595248393925</v>
      </c>
      <c r="O268" s="4">
        <f>Tabelle1!O67-'6. Iteration'!O67</f>
        <v>0.18168100115310648</v>
      </c>
      <c r="P268" s="4">
        <f>Tabelle1!P67-'6. Iteration'!P67</f>
        <v>-0.80194056761346377</v>
      </c>
      <c r="Q268" s="4">
        <f>Tabelle1!Q67-'6. Iteration'!Q67</f>
        <v>0.21499228725124564</v>
      </c>
      <c r="R268" s="4">
        <f>Tabelle1!R67-'6. Iteration'!R67</f>
        <v>0.22075839501779293</v>
      </c>
      <c r="S268" s="4">
        <f>Tabelle1!S67-'6. Iteration'!S67</f>
        <v>-0.76158260275230982</v>
      </c>
      <c r="T268" s="4">
        <f>Tabelle1!T67-'6. Iteration'!T67</f>
        <v>0.23841739724769018</v>
      </c>
      <c r="U268" s="4">
        <f>Tabelle1!U67-'6. Iteration'!U67</f>
        <v>-0.75557731316053867</v>
      </c>
      <c r="V268" s="4">
        <f>Tabelle1!V67-'6. Iteration'!V67</f>
        <v>0.28807945229575982</v>
      </c>
      <c r="W268" s="4">
        <f>Tabelle1!W67-'6. Iteration'!W67</f>
        <v>0.31425225264812551</v>
      </c>
      <c r="X268" s="4">
        <f>Tabelle1!X67-'6. Iteration'!X67</f>
        <v>0.3142522526481254</v>
      </c>
      <c r="Y268" s="4">
        <f>Tabelle1!Y67-'6. Iteration'!Y67</f>
        <v>-0.67234290969353883</v>
      </c>
      <c r="Z268" s="4">
        <f>Tabelle1!Z67-'6. Iteration'!Z67</f>
        <v>0.36907485288567221</v>
      </c>
      <c r="AA268" s="4">
        <f>Tabelle1!AA67-'6. Iteration'!AA67</f>
        <v>-0.63092514711432768</v>
      </c>
      <c r="AB268" s="4">
        <f>Tabelle1!AB67-'6. Iteration'!AB67</f>
        <v>0.37614466551900405</v>
      </c>
      <c r="AC268" s="4">
        <f>Tabelle1!AC67-'6. Iteration'!AC67</f>
        <v>0.39762206808702905</v>
      </c>
      <c r="AD268" s="4">
        <f>Tabelle1!AD67-'6. Iteration'!AD67</f>
        <v>-0.59513274290368956</v>
      </c>
      <c r="AE268" s="4">
        <f>Tabelle1!AE67-'6. Iteration'!AE67</f>
        <v>0.41215376976274198</v>
      </c>
      <c r="AF268" s="4">
        <f>Tabelle1!AF67-'6. Iteration'!AF67</f>
        <v>0.41215376976274198</v>
      </c>
      <c r="AG268" s="4">
        <f>Tabelle1!AG67-'6. Iteration'!AG67</f>
        <v>-0.58051945853994458</v>
      </c>
      <c r="AH268" s="4">
        <f>Tabelle1!AH67-'6. Iteration'!AH67</f>
        <v>0.41948054146005542</v>
      </c>
      <c r="AI268" s="4">
        <f>Tabelle1!AI67-'6. Iteration'!AI67</f>
        <v>0.41948054146005542</v>
      </c>
      <c r="AJ268" s="4">
        <f>Tabelle1!AJ67-'6. Iteration'!AJ67</f>
        <v>0.43425046194130867</v>
      </c>
      <c r="AK268" s="4">
        <f>Tabelle1!AK67-'6. Iteration'!AK67</f>
        <v>0.51785643794675429</v>
      </c>
      <c r="AL268" s="4">
        <f>Tabelle1!AL67-'6. Iteration'!AL67</f>
        <v>-0.47438068476704354</v>
      </c>
      <c r="AM268" s="4">
        <f>Tabelle1!AM67-'6. Iteration'!AM67</f>
        <v>-0.4352825956725288</v>
      </c>
      <c r="AN268" s="4">
        <f>Tabelle1!AN67-'6. Iteration'!AN67</f>
        <v>-0.39585604809611669</v>
      </c>
      <c r="AO268" s="4">
        <f>Tabelle1!AO67-'6. Iteration'!AO67</f>
        <v>-0.38794940592551563</v>
      </c>
      <c r="AP268" s="4">
        <f>Tabelle1!AP67-'6. Iteration'!AP67</f>
        <v>0.63578226617419165</v>
      </c>
      <c r="AQ268" s="4">
        <f>Tabelle1!AQ67-'6. Iteration'!AQ67</f>
        <v>-0.34840452896923302</v>
      </c>
      <c r="AR268" s="4">
        <f>Tabelle1!AR67-'6. Iteration'!AR67</f>
        <v>-0.34050569853996965</v>
      </c>
      <c r="AS268" s="4">
        <f>Tabelle1!AS67-'6. Iteration'!AS67</f>
        <v>0.6831376921841138</v>
      </c>
      <c r="AT268" s="4">
        <f>Tabelle1!AT67-'6. Iteration'!AT67</f>
        <v>-0.24684998101920702</v>
      </c>
      <c r="AU268" s="4">
        <f>Tabelle1!AU67-'6. Iteration'!AU67</f>
        <v>-5.7203478532775215E-2</v>
      </c>
    </row>
    <row r="269" spans="6:47">
      <c r="F269" s="7">
        <f>'5. Iteration'!F269-'6. Iteration'!G269/'6. Iteration'!AX68</f>
        <v>0.65412775286794722</v>
      </c>
      <c r="G269">
        <f t="shared" si="38"/>
        <v>2.6468082825407968E-3</v>
      </c>
      <c r="H269" s="4">
        <f>Tabelle1!H68-'6. Iteration'!H68</f>
        <v>2.13380962895795E-2</v>
      </c>
      <c r="I269" s="4">
        <f>Tabelle1!I68-'6. Iteration'!I68</f>
        <v>3.3134607758722123E-2</v>
      </c>
      <c r="J269" s="4">
        <f>Tabelle1!J68-'6. Iteration'!J68</f>
        <v>6.7430112280838617E-2</v>
      </c>
      <c r="K269" s="4">
        <f>Tabelle1!K68-'6. Iteration'!K68</f>
        <v>9.5361416319247883E-2</v>
      </c>
      <c r="L269" s="4">
        <f>Tabelle1!L68-'6. Iteration'!L68</f>
        <v>0.11275003504119219</v>
      </c>
      <c r="M269" s="4">
        <f>Tabelle1!M68-'6. Iteration'!M68</f>
        <v>0.13116964596370906</v>
      </c>
      <c r="N269" s="4">
        <f>Tabelle1!N68-'6. Iteration'!N68</f>
        <v>0.17634595248393925</v>
      </c>
      <c r="O269" s="4">
        <f>Tabelle1!O68-'6. Iteration'!O68</f>
        <v>-0.81831899884689352</v>
      </c>
      <c r="P269" s="4">
        <f>Tabelle1!P68-'6. Iteration'!P68</f>
        <v>0.19805943238653623</v>
      </c>
      <c r="Q269" s="4">
        <f>Tabelle1!Q68-'6. Iteration'!Q68</f>
        <v>0.21499228725124564</v>
      </c>
      <c r="R269" s="4">
        <f>Tabelle1!R68-'6. Iteration'!R68</f>
        <v>0.22075839501779293</v>
      </c>
      <c r="S269" s="4">
        <f>Tabelle1!S68-'6. Iteration'!S68</f>
        <v>0.23841739724769018</v>
      </c>
      <c r="T269" s="4">
        <f>Tabelle1!T68-'6. Iteration'!T68</f>
        <v>0.23841739724769018</v>
      </c>
      <c r="U269" s="4">
        <f>Tabelle1!U68-'6. Iteration'!U68</f>
        <v>-0.75557731316053867</v>
      </c>
      <c r="V269" s="4">
        <f>Tabelle1!V68-'6. Iteration'!V68</f>
        <v>0.28807945229575982</v>
      </c>
      <c r="W269" s="4">
        <f>Tabelle1!W68-'6. Iteration'!W68</f>
        <v>0.31425225264812551</v>
      </c>
      <c r="X269" s="4">
        <f>Tabelle1!X68-'6. Iteration'!X68</f>
        <v>0.3142522526481254</v>
      </c>
      <c r="Y269" s="4">
        <f>Tabelle1!Y68-'6. Iteration'!Y68</f>
        <v>0.32765709030646117</v>
      </c>
      <c r="Z269" s="4">
        <f>Tabelle1!Z68-'6. Iteration'!Z68</f>
        <v>0.36907485288567221</v>
      </c>
      <c r="AA269" s="4">
        <f>Tabelle1!AA68-'6. Iteration'!AA68</f>
        <v>-0.63092514711432768</v>
      </c>
      <c r="AB269" s="4">
        <f>Tabelle1!AB68-'6. Iteration'!AB68</f>
        <v>-0.62385533448099595</v>
      </c>
      <c r="AC269" s="4">
        <f>Tabelle1!AC68-'6. Iteration'!AC68</f>
        <v>0.39762206808702905</v>
      </c>
      <c r="AD269" s="4">
        <f>Tabelle1!AD68-'6. Iteration'!AD68</f>
        <v>0.40486725709631044</v>
      </c>
      <c r="AE269" s="4">
        <f>Tabelle1!AE68-'6. Iteration'!AE68</f>
        <v>0.41215376976274198</v>
      </c>
      <c r="AF269" s="4">
        <f>Tabelle1!AF68-'6. Iteration'!AF68</f>
        <v>-0.58784623023725802</v>
      </c>
      <c r="AG269" s="4">
        <f>Tabelle1!AG68-'6. Iteration'!AG68</f>
        <v>-0.58051945853994458</v>
      </c>
      <c r="AH269" s="4">
        <f>Tabelle1!AH68-'6. Iteration'!AH68</f>
        <v>0.41948054146005542</v>
      </c>
      <c r="AI269" s="4">
        <f>Tabelle1!AI68-'6. Iteration'!AI68</f>
        <v>0.41948054146005542</v>
      </c>
      <c r="AJ269" s="4">
        <f>Tabelle1!AJ68-'6. Iteration'!AJ68</f>
        <v>-0.56574953805869133</v>
      </c>
      <c r="AK269" s="4">
        <f>Tabelle1!AK68-'6. Iteration'!AK68</f>
        <v>-0.48214356205324571</v>
      </c>
      <c r="AL269" s="4">
        <f>Tabelle1!AL68-'6. Iteration'!AL68</f>
        <v>-0.47438068476704354</v>
      </c>
      <c r="AM269" s="4">
        <f>Tabelle1!AM68-'6. Iteration'!AM68</f>
        <v>-0.4352825956725288</v>
      </c>
      <c r="AN269" s="4">
        <f>Tabelle1!AN68-'6. Iteration'!AN68</f>
        <v>-0.39585604809611669</v>
      </c>
      <c r="AO269" s="4">
        <f>Tabelle1!AO68-'6. Iteration'!AO68</f>
        <v>-0.38794940592551563</v>
      </c>
      <c r="AP269" s="4">
        <f>Tabelle1!AP68-'6. Iteration'!AP68</f>
        <v>-0.3642177338258083</v>
      </c>
      <c r="AQ269" s="4">
        <f>Tabelle1!AQ68-'6. Iteration'!AQ68</f>
        <v>0.65159547103076698</v>
      </c>
      <c r="AR269" s="4">
        <f>Tabelle1!AR68-'6. Iteration'!AR68</f>
        <v>-0.34050569853996965</v>
      </c>
      <c r="AS269" s="4">
        <f>Tabelle1!AS68-'6. Iteration'!AS68</f>
        <v>0.6831376921841138</v>
      </c>
      <c r="AT269" s="4">
        <f>Tabelle1!AT68-'6. Iteration'!AT68</f>
        <v>0.75315001898079292</v>
      </c>
      <c r="AU269" s="4">
        <f>Tabelle1!AU68-'6. Iteration'!AU68</f>
        <v>-5.7203478532775215E-2</v>
      </c>
    </row>
    <row r="270" spans="6:47">
      <c r="F270" s="7">
        <f>'5. Iteration'!F270-'6. Iteration'!G270/'6. Iteration'!AX69</f>
        <v>0.65412775286794722</v>
      </c>
      <c r="G270">
        <f t="shared" si="38"/>
        <v>2.6468082825406858E-3</v>
      </c>
      <c r="H270" s="4">
        <f>Tabelle1!H69-'6. Iteration'!H69</f>
        <v>2.13380962895795E-2</v>
      </c>
      <c r="I270" s="4">
        <f>Tabelle1!I69-'6. Iteration'!I69</f>
        <v>3.3134607758722123E-2</v>
      </c>
      <c r="J270" s="4">
        <f>Tabelle1!J69-'6. Iteration'!J69</f>
        <v>6.7430112280838617E-2</v>
      </c>
      <c r="K270" s="4">
        <f>Tabelle1!K69-'6. Iteration'!K69</f>
        <v>9.5361416319247883E-2</v>
      </c>
      <c r="L270" s="4">
        <f>Tabelle1!L69-'6. Iteration'!L69</f>
        <v>0.11275003504119219</v>
      </c>
      <c r="M270" s="4">
        <f>Tabelle1!M69-'6. Iteration'!M69</f>
        <v>0.13116964596370906</v>
      </c>
      <c r="N270" s="4">
        <f>Tabelle1!N69-'6. Iteration'!N69</f>
        <v>0.17634595248393925</v>
      </c>
      <c r="O270" s="4">
        <f>Tabelle1!O69-'6. Iteration'!O69</f>
        <v>-0.81831899884689352</v>
      </c>
      <c r="P270" s="4">
        <f>Tabelle1!P69-'6. Iteration'!P69</f>
        <v>0.19805943238653623</v>
      </c>
      <c r="Q270" s="4">
        <f>Tabelle1!Q69-'6. Iteration'!Q69</f>
        <v>0.21499228725124564</v>
      </c>
      <c r="R270" s="4">
        <f>Tabelle1!R69-'6. Iteration'!R69</f>
        <v>0.22075839501779293</v>
      </c>
      <c r="S270" s="4">
        <f>Tabelle1!S69-'6. Iteration'!S69</f>
        <v>-0.76158260275230982</v>
      </c>
      <c r="T270" s="4">
        <f>Tabelle1!T69-'6. Iteration'!T69</f>
        <v>0.23841739724769018</v>
      </c>
      <c r="U270" s="4">
        <f>Tabelle1!U69-'6. Iteration'!U69</f>
        <v>0.24442268683946133</v>
      </c>
      <c r="V270" s="4">
        <f>Tabelle1!V69-'6. Iteration'!V69</f>
        <v>0.28807945229575982</v>
      </c>
      <c r="W270" s="4">
        <f>Tabelle1!W69-'6. Iteration'!W69</f>
        <v>0.31425225264812551</v>
      </c>
      <c r="X270" s="4">
        <f>Tabelle1!X69-'6. Iteration'!X69</f>
        <v>0.3142522526481254</v>
      </c>
      <c r="Y270" s="4">
        <f>Tabelle1!Y69-'6. Iteration'!Y69</f>
        <v>0.32765709030646117</v>
      </c>
      <c r="Z270" s="4">
        <f>Tabelle1!Z69-'6. Iteration'!Z69</f>
        <v>0.36907485288567221</v>
      </c>
      <c r="AA270" s="4">
        <f>Tabelle1!AA69-'6. Iteration'!AA69</f>
        <v>0.36907485288567232</v>
      </c>
      <c r="AB270" s="4">
        <f>Tabelle1!AB69-'6. Iteration'!AB69</f>
        <v>-0.62385533448099595</v>
      </c>
      <c r="AC270" s="4">
        <f>Tabelle1!AC69-'6. Iteration'!AC69</f>
        <v>0.39762206808702905</v>
      </c>
      <c r="AD270" s="4">
        <f>Tabelle1!AD69-'6. Iteration'!AD69</f>
        <v>0.40486725709631044</v>
      </c>
      <c r="AE270" s="4">
        <f>Tabelle1!AE69-'6. Iteration'!AE69</f>
        <v>-0.58784623023725802</v>
      </c>
      <c r="AF270" s="4">
        <f>Tabelle1!AF69-'6. Iteration'!AF69</f>
        <v>0.41215376976274198</v>
      </c>
      <c r="AG270" s="4">
        <f>Tabelle1!AG69-'6. Iteration'!AG69</f>
        <v>-0.58051945853994458</v>
      </c>
      <c r="AH270" s="4">
        <f>Tabelle1!AH69-'6. Iteration'!AH69</f>
        <v>-0.58051945853994458</v>
      </c>
      <c r="AI270" s="4">
        <f>Tabelle1!AI69-'6. Iteration'!AI69</f>
        <v>-0.58051945853994458</v>
      </c>
      <c r="AJ270" s="4">
        <f>Tabelle1!AJ69-'6. Iteration'!AJ69</f>
        <v>0.43425046194130867</v>
      </c>
      <c r="AK270" s="4">
        <f>Tabelle1!AK69-'6. Iteration'!AK69</f>
        <v>-0.48214356205324571</v>
      </c>
      <c r="AL270" s="4">
        <f>Tabelle1!AL69-'6. Iteration'!AL69</f>
        <v>-0.47438068476704354</v>
      </c>
      <c r="AM270" s="4">
        <f>Tabelle1!AM69-'6. Iteration'!AM69</f>
        <v>-0.4352825956725288</v>
      </c>
      <c r="AN270" s="4">
        <f>Tabelle1!AN69-'6. Iteration'!AN69</f>
        <v>0.60414395190388337</v>
      </c>
      <c r="AO270" s="4">
        <f>Tabelle1!AO69-'6. Iteration'!AO69</f>
        <v>-0.38794940592551563</v>
      </c>
      <c r="AP270" s="4">
        <f>Tabelle1!AP69-'6. Iteration'!AP69</f>
        <v>0.63578226617419165</v>
      </c>
      <c r="AQ270" s="4">
        <f>Tabelle1!AQ69-'6. Iteration'!AQ69</f>
        <v>-0.34840452896923302</v>
      </c>
      <c r="AR270" s="4">
        <f>Tabelle1!AR69-'6. Iteration'!AR69</f>
        <v>-0.34050569853996965</v>
      </c>
      <c r="AS270" s="4">
        <f>Tabelle1!AS69-'6. Iteration'!AS69</f>
        <v>0.6831376921841138</v>
      </c>
      <c r="AT270" s="4">
        <f>Tabelle1!AT69-'6. Iteration'!AT69</f>
        <v>-0.24684998101920702</v>
      </c>
      <c r="AU270" s="4">
        <f>Tabelle1!AU69-'6. Iteration'!AU69</f>
        <v>-5.7203478532775215E-2</v>
      </c>
    </row>
    <row r="271" spans="6:47">
      <c r="F271" s="7">
        <f>'5. Iteration'!F271-'6. Iteration'!G271/'6. Iteration'!AX70</f>
        <v>0.52421606231165818</v>
      </c>
      <c r="G271">
        <f t="shared" ref="G271:G334" si="39">SUM(H271:AU271)</f>
        <v>2.3208199828699261E-3</v>
      </c>
      <c r="H271" s="4">
        <f>Tabelle1!H70-'6. Iteration'!H70</f>
        <v>2.4225411372412742E-2</v>
      </c>
      <c r="I271" s="4">
        <f>Tabelle1!I70-'6. Iteration'!I70</f>
        <v>3.7556884423122439E-2</v>
      </c>
      <c r="J271" s="4">
        <f>Tabelle1!J70-'6. Iteration'!J70</f>
        <v>7.606948476605524E-2</v>
      </c>
      <c r="K271" s="4">
        <f>Tabelle1!K70-'6. Iteration'!K70</f>
        <v>0.10716819306367009</v>
      </c>
      <c r="L271" s="4">
        <f>Tabelle1!L70-'6. Iteration'!L70</f>
        <v>0.12640887770798481</v>
      </c>
      <c r="M271" s="4">
        <f>Tabelle1!M70-'6. Iteration'!M70</f>
        <v>-0.85330903255540225</v>
      </c>
      <c r="N271" s="4">
        <f>Tabelle1!N70-'6. Iteration'!N70</f>
        <v>0.19600700512427705</v>
      </c>
      <c r="O271" s="4">
        <f>Tabelle1!O70-'6. Iteration'!O70</f>
        <v>0.20179113974732321</v>
      </c>
      <c r="P271" s="4">
        <f>Tabelle1!P70-'6. Iteration'!P70</f>
        <v>-0.78050378765468775</v>
      </c>
      <c r="Q271" s="4">
        <f>Tabelle1!Q70-'6. Iteration'!Q70</f>
        <v>0.23771851001374633</v>
      </c>
      <c r="R271" s="4">
        <f>Tabelle1!R70-'6. Iteration'!R70</f>
        <v>-0.75609524310423204</v>
      </c>
      <c r="S271" s="4">
        <f>Tabelle1!S70-'6. Iteration'!S70</f>
        <v>0.26279088306565135</v>
      </c>
      <c r="T271" s="4">
        <f>Tabelle1!T70-'6. Iteration'!T70</f>
        <v>0.26279088306565135</v>
      </c>
      <c r="U271" s="4">
        <f>Tabelle1!U70-'6. Iteration'!U70</f>
        <v>0.2691930948969451</v>
      </c>
      <c r="V271" s="4">
        <f>Tabelle1!V70-'6. Iteration'!V70</f>
        <v>-0.68457283860489848</v>
      </c>
      <c r="W271" s="4">
        <f>Tabelle1!W70-'6. Iteration'!W70</f>
        <v>0.34288789137179121</v>
      </c>
      <c r="X271" s="4">
        <f>Tabelle1!X70-'6. Iteration'!X70</f>
        <v>0.34288789137179121</v>
      </c>
      <c r="Y271" s="4">
        <f>Tabelle1!Y70-'6. Iteration'!Y70</f>
        <v>0.35687852836078726</v>
      </c>
      <c r="Z271" s="4">
        <f>Tabelle1!Z70-'6. Iteration'!Z70</f>
        <v>0.39979363927236311</v>
      </c>
      <c r="AA271" s="4">
        <f>Tabelle1!AA70-'6. Iteration'!AA70</f>
        <v>0.39979363927236311</v>
      </c>
      <c r="AB271" s="4">
        <f>Tabelle1!AB70-'6. Iteration'!AB70</f>
        <v>-0.59292777120347728</v>
      </c>
      <c r="AC271" s="4">
        <f>Tabelle1!AC70-'6. Iteration'!AC70</f>
        <v>0.42910091611701673</v>
      </c>
      <c r="AD271" s="4">
        <f>Tabelle1!AD70-'6. Iteration'!AD70</f>
        <v>0.43650405054182051</v>
      </c>
      <c r="AE271" s="4">
        <f>Tabelle1!AE70-'6. Iteration'!AE70</f>
        <v>-0.55606478281845684</v>
      </c>
      <c r="AF271" s="4">
        <f>Tabelle1!AF70-'6. Iteration'!AF70</f>
        <v>-0.55606478281845695</v>
      </c>
      <c r="AG271" s="4">
        <f>Tabelle1!AG70-'6. Iteration'!AG70</f>
        <v>-0.54860686763706878</v>
      </c>
      <c r="AH271" s="4">
        <f>Tabelle1!AH70-'6. Iteration'!AH70</f>
        <v>0.45139313236293122</v>
      </c>
      <c r="AI271" s="4">
        <f>Tabelle1!AI70-'6. Iteration'!AI70</f>
        <v>-0.54860686763706878</v>
      </c>
      <c r="AJ271" s="4">
        <f>Tabelle1!AJ70-'6. Iteration'!AJ70</f>
        <v>-0.53361602853811829</v>
      </c>
      <c r="AK271" s="4">
        <f>Tabelle1!AK70-'6. Iteration'!AK70</f>
        <v>0.55016041926888559</v>
      </c>
      <c r="AL271" s="4">
        <f>Tabelle1!AL70-'6. Iteration'!AL70</f>
        <v>-0.44215273784545206</v>
      </c>
      <c r="AM271" s="4">
        <f>Tabelle1!AM70-'6. Iteration'!AM70</f>
        <v>-0.40367091158587326</v>
      </c>
      <c r="AN271" s="4">
        <f>Tabelle1!AN70-'6. Iteration'!AN70</f>
        <v>0.63474430470364995</v>
      </c>
      <c r="AO271" s="4">
        <f>Tabelle1!AO70-'6. Iteration'!AO70</f>
        <v>-0.35759847689466073</v>
      </c>
      <c r="AP271" s="4">
        <f>Tabelle1!AP70-'6. Iteration'!AP70</f>
        <v>0.66529188857365096</v>
      </c>
      <c r="AQ271" s="4">
        <f>Tabelle1!AQ70-'6. Iteration'!AQ70</f>
        <v>0.68046779233298293</v>
      </c>
      <c r="AR271" s="4">
        <f>Tabelle1!AR70-'6. Iteration'!AR70</f>
        <v>-0.31197455214051339</v>
      </c>
      <c r="AS271" s="4">
        <f>Tabelle1!AS70-'6. Iteration'!AS70</f>
        <v>0.71055722013918088</v>
      </c>
      <c r="AT271" s="4">
        <f>Tabelle1!AT70-'6. Iteration'!AT70</f>
        <v>-0.22350674163606907</v>
      </c>
      <c r="AU271" s="4">
        <f>Tabelle1!AU70-'6. Iteration'!AU70</f>
        <v>-5.0589438278748539E-2</v>
      </c>
    </row>
    <row r="272" spans="6:47">
      <c r="F272" s="7">
        <f>'5. Iteration'!F272-'6. Iteration'!G272/'6. Iteration'!AX71</f>
        <v>0.52421606231165829</v>
      </c>
      <c r="G272">
        <f t="shared" si="39"/>
        <v>2.3208199828711751E-3</v>
      </c>
      <c r="H272" s="4">
        <f>Tabelle1!H71-'6. Iteration'!H71</f>
        <v>2.4225411372412742E-2</v>
      </c>
      <c r="I272" s="4">
        <f>Tabelle1!I71-'6. Iteration'!I71</f>
        <v>3.7556884423122439E-2</v>
      </c>
      <c r="J272" s="4">
        <f>Tabelle1!J71-'6. Iteration'!J71</f>
        <v>7.606948476605524E-2</v>
      </c>
      <c r="K272" s="4">
        <f>Tabelle1!K71-'6. Iteration'!K71</f>
        <v>0.10716819306367009</v>
      </c>
      <c r="L272" s="4">
        <f>Tabelle1!L71-'6. Iteration'!L71</f>
        <v>0.12640887770798481</v>
      </c>
      <c r="M272" s="4">
        <f>Tabelle1!M71-'6. Iteration'!M71</f>
        <v>0.14669096744459775</v>
      </c>
      <c r="N272" s="4">
        <f>Tabelle1!N71-'6. Iteration'!N71</f>
        <v>0.19600700512427705</v>
      </c>
      <c r="O272" s="4">
        <f>Tabelle1!O71-'6. Iteration'!O71</f>
        <v>0.20179113974732321</v>
      </c>
      <c r="P272" s="4">
        <f>Tabelle1!P71-'6. Iteration'!P71</f>
        <v>0.21949621234531247</v>
      </c>
      <c r="Q272" s="4">
        <f>Tabelle1!Q71-'6. Iteration'!Q71</f>
        <v>0.23771851001374622</v>
      </c>
      <c r="R272" s="4">
        <f>Tabelle1!R71-'6. Iteration'!R71</f>
        <v>0.24390475689576785</v>
      </c>
      <c r="S272" s="4">
        <f>Tabelle1!S71-'6. Iteration'!S71</f>
        <v>0.26279088306565135</v>
      </c>
      <c r="T272" s="4">
        <f>Tabelle1!T71-'6. Iteration'!T71</f>
        <v>-0.73720911693434865</v>
      </c>
      <c r="U272" s="4">
        <f>Tabelle1!U71-'6. Iteration'!U71</f>
        <v>-0.7308069051030549</v>
      </c>
      <c r="V272" s="4">
        <f>Tabelle1!V71-'6. Iteration'!V71</f>
        <v>0.31542716139510152</v>
      </c>
      <c r="W272" s="4">
        <f>Tabelle1!W71-'6. Iteration'!W71</f>
        <v>0.34288789137179121</v>
      </c>
      <c r="X272" s="4">
        <f>Tabelle1!X71-'6. Iteration'!X71</f>
        <v>0.34288789137179121</v>
      </c>
      <c r="Y272" s="4">
        <f>Tabelle1!Y71-'6. Iteration'!Y71</f>
        <v>-0.64312147163921274</v>
      </c>
      <c r="Z272" s="4">
        <f>Tabelle1!Z71-'6. Iteration'!Z71</f>
        <v>-0.60020636072763689</v>
      </c>
      <c r="AA272" s="4">
        <f>Tabelle1!AA71-'6. Iteration'!AA71</f>
        <v>0.39979363927236322</v>
      </c>
      <c r="AB272" s="4">
        <f>Tabelle1!AB71-'6. Iteration'!AB71</f>
        <v>0.40707222879652261</v>
      </c>
      <c r="AC272" s="4">
        <f>Tabelle1!AC71-'6. Iteration'!AC71</f>
        <v>0.42910091611701673</v>
      </c>
      <c r="AD272" s="4">
        <f>Tabelle1!AD71-'6. Iteration'!AD71</f>
        <v>0.43650405054182062</v>
      </c>
      <c r="AE272" s="4">
        <f>Tabelle1!AE71-'6. Iteration'!AE71</f>
        <v>0.44393521718154316</v>
      </c>
      <c r="AF272" s="4">
        <f>Tabelle1!AF71-'6. Iteration'!AF71</f>
        <v>-0.55606478281845684</v>
      </c>
      <c r="AG272" s="4">
        <f>Tabelle1!AG71-'6. Iteration'!AG71</f>
        <v>-0.54860686763706867</v>
      </c>
      <c r="AH272" s="4">
        <f>Tabelle1!AH71-'6. Iteration'!AH71</f>
        <v>-0.54860686763706878</v>
      </c>
      <c r="AI272" s="4">
        <f>Tabelle1!AI71-'6. Iteration'!AI71</f>
        <v>0.45139313236293122</v>
      </c>
      <c r="AJ272" s="4">
        <f>Tabelle1!AJ71-'6. Iteration'!AJ71</f>
        <v>-0.53361602853811818</v>
      </c>
      <c r="AK272" s="4">
        <f>Tabelle1!AK71-'6. Iteration'!AK71</f>
        <v>-0.4498395807311143</v>
      </c>
      <c r="AL272" s="4">
        <f>Tabelle1!AL71-'6. Iteration'!AL71</f>
        <v>0.55784726215454805</v>
      </c>
      <c r="AM272" s="4">
        <f>Tabelle1!AM71-'6. Iteration'!AM71</f>
        <v>0.5963290884141268</v>
      </c>
      <c r="AN272" s="4">
        <f>Tabelle1!AN71-'6. Iteration'!AN71</f>
        <v>-0.36525569529634999</v>
      </c>
      <c r="AO272" s="4">
        <f>Tabelle1!AO71-'6. Iteration'!AO71</f>
        <v>-0.35759847689466073</v>
      </c>
      <c r="AP272" s="4">
        <f>Tabelle1!AP71-'6. Iteration'!AP71</f>
        <v>0.66529188857365096</v>
      </c>
      <c r="AQ272" s="4">
        <f>Tabelle1!AQ71-'6. Iteration'!AQ71</f>
        <v>-0.31953220766701707</v>
      </c>
      <c r="AR272" s="4">
        <f>Tabelle1!AR71-'6. Iteration'!AR71</f>
        <v>-0.31197455214051334</v>
      </c>
      <c r="AS272" s="4">
        <f>Tabelle1!AS71-'6. Iteration'!AS71</f>
        <v>-0.28944277986081912</v>
      </c>
      <c r="AT272" s="4">
        <f>Tabelle1!AT71-'6. Iteration'!AT71</f>
        <v>-0.22350674163606904</v>
      </c>
      <c r="AU272" s="4">
        <f>Tabelle1!AU71-'6. Iteration'!AU71</f>
        <v>-5.0589438278748539E-2</v>
      </c>
    </row>
    <row r="273" spans="6:47">
      <c r="F273" s="7">
        <f>'5. Iteration'!F273-'6. Iteration'!G273/'6. Iteration'!AX72</f>
        <v>0.52421606231165818</v>
      </c>
      <c r="G273">
        <f t="shared" si="39"/>
        <v>2.3208199828698151E-3</v>
      </c>
      <c r="H273" s="4">
        <f>Tabelle1!H72-'6. Iteration'!H72</f>
        <v>2.4225411372412742E-2</v>
      </c>
      <c r="I273" s="4">
        <f>Tabelle1!I72-'6. Iteration'!I72</f>
        <v>3.7556884423122439E-2</v>
      </c>
      <c r="J273" s="4">
        <f>Tabelle1!J72-'6. Iteration'!J72</f>
        <v>7.606948476605524E-2</v>
      </c>
      <c r="K273" s="4">
        <f>Tabelle1!K72-'6. Iteration'!K72</f>
        <v>0.10716819306367009</v>
      </c>
      <c r="L273" s="4">
        <f>Tabelle1!L72-'6. Iteration'!L72</f>
        <v>0.12640887770798481</v>
      </c>
      <c r="M273" s="4">
        <f>Tabelle1!M72-'6. Iteration'!M72</f>
        <v>-0.85330903255540225</v>
      </c>
      <c r="N273" s="4">
        <f>Tabelle1!N72-'6. Iteration'!N72</f>
        <v>0.19600700512427705</v>
      </c>
      <c r="O273" s="4">
        <f>Tabelle1!O72-'6. Iteration'!O72</f>
        <v>0.20179113974732321</v>
      </c>
      <c r="P273" s="4">
        <f>Tabelle1!P72-'6. Iteration'!P72</f>
        <v>0.21949621234531225</v>
      </c>
      <c r="Q273" s="4">
        <f>Tabelle1!Q72-'6. Iteration'!Q72</f>
        <v>0.23771851001374633</v>
      </c>
      <c r="R273" s="4">
        <f>Tabelle1!R72-'6. Iteration'!R72</f>
        <v>-0.75609524310423204</v>
      </c>
      <c r="S273" s="4">
        <f>Tabelle1!S72-'6. Iteration'!S72</f>
        <v>0.26279088306565135</v>
      </c>
      <c r="T273" s="4">
        <f>Tabelle1!T72-'6. Iteration'!T72</f>
        <v>0.26279088306565135</v>
      </c>
      <c r="U273" s="4">
        <f>Tabelle1!U72-'6. Iteration'!U72</f>
        <v>-0.7308069051030549</v>
      </c>
      <c r="V273" s="4">
        <f>Tabelle1!V72-'6. Iteration'!V72</f>
        <v>0.31542716139510152</v>
      </c>
      <c r="W273" s="4">
        <f>Tabelle1!W72-'6. Iteration'!W72</f>
        <v>-0.65711210862820879</v>
      </c>
      <c r="X273" s="4">
        <f>Tabelle1!X72-'6. Iteration'!X72</f>
        <v>0.34288789137179121</v>
      </c>
      <c r="Y273" s="4">
        <f>Tabelle1!Y72-'6. Iteration'!Y72</f>
        <v>0.35687852836078726</v>
      </c>
      <c r="Z273" s="4">
        <f>Tabelle1!Z72-'6. Iteration'!Z72</f>
        <v>0.39979363927236311</v>
      </c>
      <c r="AA273" s="4">
        <f>Tabelle1!AA72-'6. Iteration'!AA72</f>
        <v>0.39979363927236311</v>
      </c>
      <c r="AB273" s="4">
        <f>Tabelle1!AB72-'6. Iteration'!AB72</f>
        <v>-0.59292777120347728</v>
      </c>
      <c r="AC273" s="4">
        <f>Tabelle1!AC72-'6. Iteration'!AC72</f>
        <v>0.42910091611701673</v>
      </c>
      <c r="AD273" s="4">
        <f>Tabelle1!AD72-'6. Iteration'!AD72</f>
        <v>0.43650405054182051</v>
      </c>
      <c r="AE273" s="4">
        <f>Tabelle1!AE72-'6. Iteration'!AE72</f>
        <v>-0.55606478281845684</v>
      </c>
      <c r="AF273" s="4">
        <f>Tabelle1!AF72-'6. Iteration'!AF72</f>
        <v>-0.55606478281845695</v>
      </c>
      <c r="AG273" s="4">
        <f>Tabelle1!AG72-'6. Iteration'!AG72</f>
        <v>-0.54860686763706878</v>
      </c>
      <c r="AH273" s="4">
        <f>Tabelle1!AH72-'6. Iteration'!AH72</f>
        <v>0.45139313236293122</v>
      </c>
      <c r="AI273" s="4">
        <f>Tabelle1!AI72-'6. Iteration'!AI72</f>
        <v>0.45139313236293122</v>
      </c>
      <c r="AJ273" s="4">
        <f>Tabelle1!AJ72-'6. Iteration'!AJ72</f>
        <v>0.46638397146188171</v>
      </c>
      <c r="AK273" s="4">
        <f>Tabelle1!AK72-'6. Iteration'!AK72</f>
        <v>0.55016041926888559</v>
      </c>
      <c r="AL273" s="4">
        <f>Tabelle1!AL72-'6. Iteration'!AL72</f>
        <v>0.55784726215454794</v>
      </c>
      <c r="AM273" s="4">
        <f>Tabelle1!AM72-'6. Iteration'!AM72</f>
        <v>-0.40367091158587326</v>
      </c>
      <c r="AN273" s="4">
        <f>Tabelle1!AN72-'6. Iteration'!AN72</f>
        <v>-0.36525569529635005</v>
      </c>
      <c r="AO273" s="4">
        <f>Tabelle1!AO72-'6. Iteration'!AO72</f>
        <v>-0.35759847689466073</v>
      </c>
      <c r="AP273" s="4">
        <f>Tabelle1!AP72-'6. Iteration'!AP72</f>
        <v>-0.33470811142634904</v>
      </c>
      <c r="AQ273" s="4">
        <f>Tabelle1!AQ72-'6. Iteration'!AQ72</f>
        <v>0.68046779233298293</v>
      </c>
      <c r="AR273" s="4">
        <f>Tabelle1!AR72-'6. Iteration'!AR72</f>
        <v>-0.31197455214051339</v>
      </c>
      <c r="AS273" s="4">
        <f>Tabelle1!AS72-'6. Iteration'!AS72</f>
        <v>-0.28944277986081912</v>
      </c>
      <c r="AT273" s="4">
        <f>Tabelle1!AT72-'6. Iteration'!AT72</f>
        <v>-0.22350674163606907</v>
      </c>
      <c r="AU273" s="4">
        <f>Tabelle1!AU72-'6. Iteration'!AU72</f>
        <v>-5.0589438278748539E-2</v>
      </c>
    </row>
    <row r="274" spans="6:47">
      <c r="F274" s="7">
        <f>'5. Iteration'!F274-'6. Iteration'!G274/'6. Iteration'!AX73</f>
        <v>0.52421606231165818</v>
      </c>
      <c r="G274">
        <f t="shared" si="39"/>
        <v>2.3208199828699261E-3</v>
      </c>
      <c r="H274" s="4">
        <f>Tabelle1!H73-'6. Iteration'!H73</f>
        <v>2.4225411372412742E-2</v>
      </c>
      <c r="I274" s="4">
        <f>Tabelle1!I73-'6. Iteration'!I73</f>
        <v>3.7556884423122439E-2</v>
      </c>
      <c r="J274" s="4">
        <f>Tabelle1!J73-'6. Iteration'!J73</f>
        <v>7.606948476605524E-2</v>
      </c>
      <c r="K274" s="4">
        <f>Tabelle1!K73-'6. Iteration'!K73</f>
        <v>-0.89283180693632991</v>
      </c>
      <c r="L274" s="4">
        <f>Tabelle1!L73-'6. Iteration'!L73</f>
        <v>0.12640887770798481</v>
      </c>
      <c r="M274" s="4">
        <f>Tabelle1!M73-'6. Iteration'!M73</f>
        <v>0.14669096744459775</v>
      </c>
      <c r="N274" s="4">
        <f>Tabelle1!N73-'6. Iteration'!N73</f>
        <v>0.19600700512427705</v>
      </c>
      <c r="O274" s="4">
        <f>Tabelle1!O73-'6. Iteration'!O73</f>
        <v>0.20179113974732321</v>
      </c>
      <c r="P274" s="4">
        <f>Tabelle1!P73-'6. Iteration'!P73</f>
        <v>0.21949621234531225</v>
      </c>
      <c r="Q274" s="4">
        <f>Tabelle1!Q73-'6. Iteration'!Q73</f>
        <v>0.23771851001374633</v>
      </c>
      <c r="R274" s="4">
        <f>Tabelle1!R73-'6. Iteration'!R73</f>
        <v>0.24390475689576796</v>
      </c>
      <c r="S274" s="4">
        <f>Tabelle1!S73-'6. Iteration'!S73</f>
        <v>-0.73720911693434865</v>
      </c>
      <c r="T274" s="4">
        <f>Tabelle1!T73-'6. Iteration'!T73</f>
        <v>0.26279088306565135</v>
      </c>
      <c r="U274" s="4">
        <f>Tabelle1!U73-'6. Iteration'!U73</f>
        <v>0.2691930948969451</v>
      </c>
      <c r="V274" s="4">
        <f>Tabelle1!V73-'6. Iteration'!V73</f>
        <v>0.31542716139510152</v>
      </c>
      <c r="W274" s="4">
        <f>Tabelle1!W73-'6. Iteration'!W73</f>
        <v>-0.65711210862820879</v>
      </c>
      <c r="X274" s="4">
        <f>Tabelle1!X73-'6. Iteration'!X73</f>
        <v>0.34288789137179121</v>
      </c>
      <c r="Y274" s="4">
        <f>Tabelle1!Y73-'6. Iteration'!Y73</f>
        <v>-0.64312147163921274</v>
      </c>
      <c r="Z274" s="4">
        <f>Tabelle1!Z73-'6. Iteration'!Z73</f>
        <v>-0.60020636072763689</v>
      </c>
      <c r="AA274" s="4">
        <f>Tabelle1!AA73-'6. Iteration'!AA73</f>
        <v>0.39979363927236311</v>
      </c>
      <c r="AB274" s="4">
        <f>Tabelle1!AB73-'6. Iteration'!AB73</f>
        <v>0.40707222879652272</v>
      </c>
      <c r="AC274" s="4">
        <f>Tabelle1!AC73-'6. Iteration'!AC73</f>
        <v>0.42910091611701673</v>
      </c>
      <c r="AD274" s="4">
        <f>Tabelle1!AD73-'6. Iteration'!AD73</f>
        <v>-0.56349594945817949</v>
      </c>
      <c r="AE274" s="4">
        <f>Tabelle1!AE73-'6. Iteration'!AE73</f>
        <v>0.44393521718154316</v>
      </c>
      <c r="AF274" s="4">
        <f>Tabelle1!AF73-'6. Iteration'!AF73</f>
        <v>-0.55606478281845695</v>
      </c>
      <c r="AG274" s="4">
        <f>Tabelle1!AG73-'6. Iteration'!AG73</f>
        <v>-0.54860686763706878</v>
      </c>
      <c r="AH274" s="4">
        <f>Tabelle1!AH73-'6. Iteration'!AH73</f>
        <v>0.45139313236293122</v>
      </c>
      <c r="AI274" s="4">
        <f>Tabelle1!AI73-'6. Iteration'!AI73</f>
        <v>-0.54860686763706878</v>
      </c>
      <c r="AJ274" s="4">
        <f>Tabelle1!AJ73-'6. Iteration'!AJ73</f>
        <v>-0.53361602853811829</v>
      </c>
      <c r="AK274" s="4">
        <f>Tabelle1!AK73-'6. Iteration'!AK73</f>
        <v>0.55016041926888559</v>
      </c>
      <c r="AL274" s="4">
        <f>Tabelle1!AL73-'6. Iteration'!AL73</f>
        <v>0.55784726215454794</v>
      </c>
      <c r="AM274" s="4">
        <f>Tabelle1!AM73-'6. Iteration'!AM73</f>
        <v>-0.40367091158587326</v>
      </c>
      <c r="AN274" s="4">
        <f>Tabelle1!AN73-'6. Iteration'!AN73</f>
        <v>-0.36525569529635005</v>
      </c>
      <c r="AO274" s="4">
        <f>Tabelle1!AO73-'6. Iteration'!AO73</f>
        <v>-0.35759847689466073</v>
      </c>
      <c r="AP274" s="4">
        <f>Tabelle1!AP73-'6. Iteration'!AP73</f>
        <v>0.66529188857365096</v>
      </c>
      <c r="AQ274" s="4">
        <f>Tabelle1!AQ73-'6. Iteration'!AQ73</f>
        <v>-0.31953220766701701</v>
      </c>
      <c r="AR274" s="4">
        <f>Tabelle1!AR73-'6. Iteration'!AR73</f>
        <v>0.68802544785948661</v>
      </c>
      <c r="AS274" s="4">
        <f>Tabelle1!AS73-'6. Iteration'!AS73</f>
        <v>0.71055722013918088</v>
      </c>
      <c r="AT274" s="4">
        <f>Tabelle1!AT73-'6. Iteration'!AT73</f>
        <v>-0.22350674163606907</v>
      </c>
      <c r="AU274" s="4">
        <f>Tabelle1!AU73-'6. Iteration'!AU73</f>
        <v>-5.0589438278748539E-2</v>
      </c>
    </row>
    <row r="275" spans="6:47">
      <c r="F275" s="7">
        <f>'5. Iteration'!F275-'6. Iteration'!G275/'6. Iteration'!AX74</f>
        <v>0.39658224663497926</v>
      </c>
      <c r="G275">
        <f t="shared" si="39"/>
        <v>1.9696871348523701E-3</v>
      </c>
      <c r="H275" s="4">
        <f>Tabelle1!H74-'6. Iteration'!H74</f>
        <v>2.7431604927559805E-2</v>
      </c>
      <c r="I275" s="4">
        <f>Tabelle1!I74-'6. Iteration'!I74</f>
        <v>4.2450717103658886E-2</v>
      </c>
      <c r="J275" s="4">
        <f>Tabelle1!J74-'6. Iteration'!J74</f>
        <v>8.5535684451063743E-2</v>
      </c>
      <c r="K275" s="4">
        <f>Tabelle1!K74-'6. Iteration'!K74</f>
        <v>0.12000172375217666</v>
      </c>
      <c r="L275" s="4">
        <f>Tabelle1!L74-'6. Iteration'!L74</f>
        <v>0.14118216201139777</v>
      </c>
      <c r="M275" s="4">
        <f>Tabelle1!M74-'6. Iteration'!M74</f>
        <v>0.16339126432492646</v>
      </c>
      <c r="N275" s="4">
        <f>Tabelle1!N74-'6. Iteration'!N74</f>
        <v>0.21689468431663983</v>
      </c>
      <c r="O275" s="4">
        <f>Tabelle1!O74-'6. Iteration'!O74</f>
        <v>0.22312414981571072</v>
      </c>
      <c r="P275" s="4">
        <f>Tabelle1!P74-'6. Iteration'!P74</f>
        <v>0.24213318493986213</v>
      </c>
      <c r="Q275" s="4">
        <f>Tabelle1!Q74-'6. Iteration'!Q74</f>
        <v>-0.73839511541403424</v>
      </c>
      <c r="R275" s="4">
        <f>Tabelle1!R74-'6. Iteration'!R74</f>
        <v>0.2681940367289618</v>
      </c>
      <c r="S275" s="4">
        <f>Tabelle1!S74-'6. Iteration'!S74</f>
        <v>0.28824393675127746</v>
      </c>
      <c r="T275" s="4">
        <f>Tabelle1!T74-'6. Iteration'!T74</f>
        <v>0.28824393675127746</v>
      </c>
      <c r="U275" s="4">
        <f>Tabelle1!U74-'6. Iteration'!U74</f>
        <v>0.29501809370109189</v>
      </c>
      <c r="V275" s="4">
        <f>Tabelle1!V74-'6. Iteration'!V74</f>
        <v>-0.65639779325529291</v>
      </c>
      <c r="W275" s="4">
        <f>Tabelle1!W74-'6. Iteration'!W74</f>
        <v>-0.62781773912290606</v>
      </c>
      <c r="X275" s="4">
        <f>Tabelle1!X74-'6. Iteration'!X74</f>
        <v>-0.62781773912290606</v>
      </c>
      <c r="Y275" s="4">
        <f>Tabelle1!Y74-'6. Iteration'!Y74</f>
        <v>0.38666483842111399</v>
      </c>
      <c r="Z275" s="4">
        <f>Tabelle1!Z74-'6. Iteration'!Z74</f>
        <v>0.43076267432357151</v>
      </c>
      <c r="AA275" s="4">
        <f>Tabelle1!AA74-'6. Iteration'!AA74</f>
        <v>0.43076267432357151</v>
      </c>
      <c r="AB275" s="4">
        <f>Tabelle1!AB74-'6. Iteration'!AB74</f>
        <v>-0.56180654547826991</v>
      </c>
      <c r="AC275" s="4">
        <f>Tabelle1!AC74-'6. Iteration'!AC74</f>
        <v>0.46059800485507185</v>
      </c>
      <c r="AD275" s="4">
        <f>Tabelle1!AD74-'6. Iteration'!AD74</f>
        <v>-0.53190101073232732</v>
      </c>
      <c r="AE275" s="4">
        <f>Tabelle1!AE74-'6. Iteration'!AE74</f>
        <v>0.47561404295522558</v>
      </c>
      <c r="AF275" s="4">
        <f>Tabelle1!AF74-'6. Iteration'!AF74</f>
        <v>0.47561404295522558</v>
      </c>
      <c r="AG275" s="4">
        <f>Tabelle1!AG74-'6. Iteration'!AG74</f>
        <v>0.48314175023346939</v>
      </c>
      <c r="AH275" s="4">
        <f>Tabelle1!AH74-'6. Iteration'!AH74</f>
        <v>-0.51685824976653061</v>
      </c>
      <c r="AI275" s="4">
        <f>Tabelle1!AI74-'6. Iteration'!AI74</f>
        <v>-0.51685824976653061</v>
      </c>
      <c r="AJ275" s="4">
        <f>Tabelle1!AJ74-'6. Iteration'!AJ74</f>
        <v>0.49822941061255244</v>
      </c>
      <c r="AK275" s="4">
        <f>Tabelle1!AK74-'6. Iteration'!AK74</f>
        <v>0.5814926191041252</v>
      </c>
      <c r="AL275" s="4">
        <f>Tabelle1!AL74-'6. Iteration'!AL74</f>
        <v>-0.41095600855596426</v>
      </c>
      <c r="AM275" s="4">
        <f>Tabelle1!AM74-'6. Iteration'!AM74</f>
        <v>0.62662794427512691</v>
      </c>
      <c r="AN275" s="4">
        <f>Tabelle1!AN74-'6. Iteration'!AN74</f>
        <v>-0.33621454994150046</v>
      </c>
      <c r="AO275" s="4">
        <f>Tabelle1!AO74-'6. Iteration'!AO74</f>
        <v>-0.32885073100569828</v>
      </c>
      <c r="AP275" s="4">
        <f>Tabelle1!AP74-'6. Iteration'!AP74</f>
        <v>-0.30692136057804698</v>
      </c>
      <c r="AQ275" s="4">
        <f>Tabelle1!AQ74-'6. Iteration'!AQ74</f>
        <v>-0.29245150901184147</v>
      </c>
      <c r="AR275" s="4">
        <f>Tabelle1!AR74-'6. Iteration'!AR74</f>
        <v>-0.2852658542300282</v>
      </c>
      <c r="AS275" s="4">
        <f>Tabelle1!AS74-'6. Iteration'!AS74</f>
        <v>-0.26392311809314445</v>
      </c>
      <c r="AT275" s="4">
        <f>Tabelle1!AT74-'6. Iteration'!AT74</f>
        <v>-0.20214667000528613</v>
      </c>
      <c r="AU275" s="4">
        <f>Tabelle1!AU74-'6. Iteration'!AU74</f>
        <v>-4.4801250419498208E-2</v>
      </c>
    </row>
    <row r="276" spans="6:47">
      <c r="F276" s="7">
        <f>'5. Iteration'!F276-'6. Iteration'!G276/'6. Iteration'!AX75</f>
        <v>0.39658224663497932</v>
      </c>
      <c r="G276">
        <f t="shared" si="39"/>
        <v>1.969687134853175E-3</v>
      </c>
      <c r="H276" s="4">
        <f>Tabelle1!H75-'6. Iteration'!H75</f>
        <v>2.7431604927559805E-2</v>
      </c>
      <c r="I276" s="4">
        <f>Tabelle1!I75-'6. Iteration'!I75</f>
        <v>4.2450717103658886E-2</v>
      </c>
      <c r="J276" s="4">
        <f>Tabelle1!J75-'6. Iteration'!J75</f>
        <v>8.5535684451063743E-2</v>
      </c>
      <c r="K276" s="4">
        <f>Tabelle1!K75-'6. Iteration'!K75</f>
        <v>0.12000172375217666</v>
      </c>
      <c r="L276" s="4">
        <f>Tabelle1!L75-'6. Iteration'!L75</f>
        <v>-0.85881783798860212</v>
      </c>
      <c r="M276" s="4">
        <f>Tabelle1!M75-'6. Iteration'!M75</f>
        <v>0.16339126432492646</v>
      </c>
      <c r="N276" s="4">
        <f>Tabelle1!N75-'6. Iteration'!N75</f>
        <v>0.21689468431663983</v>
      </c>
      <c r="O276" s="4">
        <f>Tabelle1!O75-'6. Iteration'!O75</f>
        <v>-0.77687585018428906</v>
      </c>
      <c r="P276" s="4">
        <f>Tabelle1!P75-'6. Iteration'!P75</f>
        <v>0.24213318493986202</v>
      </c>
      <c r="Q276" s="4">
        <f>Tabelle1!Q75-'6. Iteration'!Q75</f>
        <v>-0.73839511541403424</v>
      </c>
      <c r="R276" s="4">
        <f>Tabelle1!R75-'6. Iteration'!R75</f>
        <v>0.26819403672896192</v>
      </c>
      <c r="S276" s="4">
        <f>Tabelle1!S75-'6. Iteration'!S75</f>
        <v>0.28824393675127746</v>
      </c>
      <c r="T276" s="4">
        <f>Tabelle1!T75-'6. Iteration'!T75</f>
        <v>-0.71175606324872254</v>
      </c>
      <c r="U276" s="4">
        <f>Tabelle1!U75-'6. Iteration'!U75</f>
        <v>-0.70498190629890811</v>
      </c>
      <c r="V276" s="4">
        <f>Tabelle1!V75-'6. Iteration'!V75</f>
        <v>0.34360220674470709</v>
      </c>
      <c r="W276" s="4">
        <f>Tabelle1!W75-'6. Iteration'!W75</f>
        <v>0.37218226087709405</v>
      </c>
      <c r="X276" s="4">
        <f>Tabelle1!X75-'6. Iteration'!X75</f>
        <v>0.37218226087709394</v>
      </c>
      <c r="Y276" s="4">
        <f>Tabelle1!Y75-'6. Iteration'!Y75</f>
        <v>0.38666483842111399</v>
      </c>
      <c r="Z276" s="4">
        <f>Tabelle1!Z75-'6. Iteration'!Z75</f>
        <v>0.43076267432357151</v>
      </c>
      <c r="AA276" s="4">
        <f>Tabelle1!AA75-'6. Iteration'!AA75</f>
        <v>-0.56923732567642849</v>
      </c>
      <c r="AB276" s="4">
        <f>Tabelle1!AB75-'6. Iteration'!AB75</f>
        <v>0.43819345452173009</v>
      </c>
      <c r="AC276" s="4">
        <f>Tabelle1!AC75-'6. Iteration'!AC75</f>
        <v>0.46059800485507185</v>
      </c>
      <c r="AD276" s="4">
        <f>Tabelle1!AD75-'6. Iteration'!AD75</f>
        <v>0.46809898926767268</v>
      </c>
      <c r="AE276" s="4">
        <f>Tabelle1!AE75-'6. Iteration'!AE75</f>
        <v>0.47561404295522569</v>
      </c>
      <c r="AF276" s="4">
        <f>Tabelle1!AF75-'6. Iteration'!AF75</f>
        <v>-0.52438595704477442</v>
      </c>
      <c r="AG276" s="4">
        <f>Tabelle1!AG75-'6. Iteration'!AG75</f>
        <v>0.48314175023346939</v>
      </c>
      <c r="AH276" s="4">
        <f>Tabelle1!AH75-'6. Iteration'!AH75</f>
        <v>-0.51685824976653061</v>
      </c>
      <c r="AI276" s="4">
        <f>Tabelle1!AI75-'6. Iteration'!AI75</f>
        <v>0.48314175023346939</v>
      </c>
      <c r="AJ276" s="4">
        <f>Tabelle1!AJ75-'6. Iteration'!AJ75</f>
        <v>-0.50177058938744756</v>
      </c>
      <c r="AK276" s="4">
        <f>Tabelle1!AK75-'6. Iteration'!AK75</f>
        <v>-0.41850738089587486</v>
      </c>
      <c r="AL276" s="4">
        <f>Tabelle1!AL75-'6. Iteration'!AL75</f>
        <v>-0.4109560085559642</v>
      </c>
      <c r="AM276" s="4">
        <f>Tabelle1!AM75-'6. Iteration'!AM75</f>
        <v>0.62662794427512691</v>
      </c>
      <c r="AN276" s="4">
        <f>Tabelle1!AN75-'6. Iteration'!AN75</f>
        <v>-0.33621454994150041</v>
      </c>
      <c r="AO276" s="4">
        <f>Tabelle1!AO75-'6. Iteration'!AO75</f>
        <v>0.67114926899430172</v>
      </c>
      <c r="AP276" s="4">
        <f>Tabelle1!AP75-'6. Iteration'!AP75</f>
        <v>-0.30692136057804692</v>
      </c>
      <c r="AQ276" s="4">
        <f>Tabelle1!AQ75-'6. Iteration'!AQ75</f>
        <v>0.70754849098815853</v>
      </c>
      <c r="AR276" s="4">
        <f>Tabelle1!AR75-'6. Iteration'!AR75</f>
        <v>-0.28526585423002815</v>
      </c>
      <c r="AS276" s="4">
        <f>Tabelle1!AS75-'6. Iteration'!AS75</f>
        <v>-0.26392311809314445</v>
      </c>
      <c r="AT276" s="4">
        <f>Tabelle1!AT75-'6. Iteration'!AT75</f>
        <v>-0.20214667000528611</v>
      </c>
      <c r="AU276" s="4">
        <f>Tabelle1!AU75-'6. Iteration'!AU75</f>
        <v>-4.4801250419498208E-2</v>
      </c>
    </row>
    <row r="277" spans="6:47">
      <c r="F277" s="7">
        <f>'5. Iteration'!F277-'6. Iteration'!G277/'6. Iteration'!AX76</f>
        <v>0.39658224663497932</v>
      </c>
      <c r="G277">
        <f t="shared" si="39"/>
        <v>1.969687134853397E-3</v>
      </c>
      <c r="H277" s="4">
        <f>Tabelle1!H76-'6. Iteration'!H76</f>
        <v>2.7431604927559805E-2</v>
      </c>
      <c r="I277" s="4">
        <f>Tabelle1!I76-'6. Iteration'!I76</f>
        <v>4.2450717103658886E-2</v>
      </c>
      <c r="J277" s="4">
        <f>Tabelle1!J76-'6. Iteration'!J76</f>
        <v>8.5535684451063743E-2</v>
      </c>
      <c r="K277" s="4">
        <f>Tabelle1!K76-'6. Iteration'!K76</f>
        <v>0.12000172375217666</v>
      </c>
      <c r="L277" s="4">
        <f>Tabelle1!L76-'6. Iteration'!L76</f>
        <v>0.14118216201139788</v>
      </c>
      <c r="M277" s="4">
        <f>Tabelle1!M76-'6. Iteration'!M76</f>
        <v>0.16339126432492646</v>
      </c>
      <c r="N277" s="4">
        <f>Tabelle1!N76-'6. Iteration'!N76</f>
        <v>0.21689468431663983</v>
      </c>
      <c r="O277" s="4">
        <f>Tabelle1!O76-'6. Iteration'!O76</f>
        <v>0.22312414981571094</v>
      </c>
      <c r="P277" s="4">
        <f>Tabelle1!P76-'6. Iteration'!P76</f>
        <v>-0.75786681506013798</v>
      </c>
      <c r="Q277" s="4">
        <f>Tabelle1!Q76-'6. Iteration'!Q76</f>
        <v>-0.73839511541403424</v>
      </c>
      <c r="R277" s="4">
        <f>Tabelle1!R76-'6. Iteration'!R76</f>
        <v>0.26819403672896192</v>
      </c>
      <c r="S277" s="4">
        <f>Tabelle1!S76-'6. Iteration'!S76</f>
        <v>0.28824393675127746</v>
      </c>
      <c r="T277" s="4">
        <f>Tabelle1!T76-'6. Iteration'!T76</f>
        <v>0.28824393675127746</v>
      </c>
      <c r="U277" s="4">
        <f>Tabelle1!U76-'6. Iteration'!U76</f>
        <v>-0.70498190629890811</v>
      </c>
      <c r="V277" s="4">
        <f>Tabelle1!V76-'6. Iteration'!V76</f>
        <v>0.34360220674470709</v>
      </c>
      <c r="W277" s="4">
        <f>Tabelle1!W76-'6. Iteration'!W76</f>
        <v>-0.62781773912290595</v>
      </c>
      <c r="X277" s="4">
        <f>Tabelle1!X76-'6. Iteration'!X76</f>
        <v>-0.62781773912290606</v>
      </c>
      <c r="Y277" s="4">
        <f>Tabelle1!Y76-'6. Iteration'!Y76</f>
        <v>-0.61333516157888601</v>
      </c>
      <c r="Z277" s="4">
        <f>Tabelle1!Z76-'6. Iteration'!Z76</f>
        <v>0.43076267432357151</v>
      </c>
      <c r="AA277" s="4">
        <f>Tabelle1!AA76-'6. Iteration'!AA76</f>
        <v>0.43076267432357151</v>
      </c>
      <c r="AB277" s="4">
        <f>Tabelle1!AB76-'6. Iteration'!AB76</f>
        <v>0.43819345452173009</v>
      </c>
      <c r="AC277" s="4">
        <f>Tabelle1!AC76-'6. Iteration'!AC76</f>
        <v>-0.53940199514492815</v>
      </c>
      <c r="AD277" s="4">
        <f>Tabelle1!AD76-'6. Iteration'!AD76</f>
        <v>0.46809898926767268</v>
      </c>
      <c r="AE277" s="4">
        <f>Tabelle1!AE76-'6. Iteration'!AE76</f>
        <v>0.47561404295522569</v>
      </c>
      <c r="AF277" s="4">
        <f>Tabelle1!AF76-'6. Iteration'!AF76</f>
        <v>0.47561404295522558</v>
      </c>
      <c r="AG277" s="4">
        <f>Tabelle1!AG76-'6. Iteration'!AG76</f>
        <v>0.48314175023346939</v>
      </c>
      <c r="AH277" s="4">
        <f>Tabelle1!AH76-'6. Iteration'!AH76</f>
        <v>0.48314175023346939</v>
      </c>
      <c r="AI277" s="4">
        <f>Tabelle1!AI76-'6. Iteration'!AI76</f>
        <v>0.48314175023346939</v>
      </c>
      <c r="AJ277" s="4">
        <f>Tabelle1!AJ76-'6. Iteration'!AJ76</f>
        <v>0.49822941061255244</v>
      </c>
      <c r="AK277" s="4">
        <f>Tabelle1!AK76-'6. Iteration'!AK76</f>
        <v>-0.41850738089587486</v>
      </c>
      <c r="AL277" s="4">
        <f>Tabelle1!AL76-'6. Iteration'!AL76</f>
        <v>0.58904399144403574</v>
      </c>
      <c r="AM277" s="4">
        <f>Tabelle1!AM76-'6. Iteration'!AM76</f>
        <v>-0.37337205572487309</v>
      </c>
      <c r="AN277" s="4">
        <f>Tabelle1!AN76-'6. Iteration'!AN76</f>
        <v>-0.33621454994150041</v>
      </c>
      <c r="AO277" s="4">
        <f>Tabelle1!AO76-'6. Iteration'!AO76</f>
        <v>-0.32885073100569823</v>
      </c>
      <c r="AP277" s="4">
        <f>Tabelle1!AP76-'6. Iteration'!AP76</f>
        <v>-0.30692136057804692</v>
      </c>
      <c r="AQ277" s="4">
        <f>Tabelle1!AQ76-'6. Iteration'!AQ76</f>
        <v>-0.29245150901184147</v>
      </c>
      <c r="AR277" s="4">
        <f>Tabelle1!AR76-'6. Iteration'!AR76</f>
        <v>-0.28526585423002815</v>
      </c>
      <c r="AS277" s="4">
        <f>Tabelle1!AS76-'6. Iteration'!AS76</f>
        <v>-0.26392311809314445</v>
      </c>
      <c r="AT277" s="4">
        <f>Tabelle1!AT76-'6. Iteration'!AT76</f>
        <v>-0.20214667000528611</v>
      </c>
      <c r="AU277" s="4">
        <f>Tabelle1!AU76-'6. Iteration'!AU76</f>
        <v>-4.4801250419498208E-2</v>
      </c>
    </row>
    <row r="278" spans="6:47">
      <c r="F278" s="7">
        <f>'5. Iteration'!F278-'6. Iteration'!G278/'6. Iteration'!AX77</f>
        <v>0.39658224663497926</v>
      </c>
      <c r="G278">
        <f t="shared" si="39"/>
        <v>1.9696871348523701E-3</v>
      </c>
      <c r="H278" s="4">
        <f>Tabelle1!H77-'6. Iteration'!H77</f>
        <v>2.7431604927559805E-2</v>
      </c>
      <c r="I278" s="4">
        <f>Tabelle1!I77-'6. Iteration'!I77</f>
        <v>4.2450717103658886E-2</v>
      </c>
      <c r="J278" s="4">
        <f>Tabelle1!J77-'6. Iteration'!J77</f>
        <v>8.5535684451063743E-2</v>
      </c>
      <c r="K278" s="4">
        <f>Tabelle1!K77-'6. Iteration'!K77</f>
        <v>0.12000172375217666</v>
      </c>
      <c r="L278" s="4">
        <f>Tabelle1!L77-'6. Iteration'!L77</f>
        <v>-0.85881783798860223</v>
      </c>
      <c r="M278" s="4">
        <f>Tabelle1!M77-'6. Iteration'!M77</f>
        <v>0.16339126432492646</v>
      </c>
      <c r="N278" s="4">
        <f>Tabelle1!N77-'6. Iteration'!N77</f>
        <v>0.21689468431663983</v>
      </c>
      <c r="O278" s="4">
        <f>Tabelle1!O77-'6. Iteration'!O77</f>
        <v>-0.77687585018428928</v>
      </c>
      <c r="P278" s="4">
        <f>Tabelle1!P77-'6. Iteration'!P77</f>
        <v>0.24213318493986213</v>
      </c>
      <c r="Q278" s="4">
        <f>Tabelle1!Q77-'6. Iteration'!Q77</f>
        <v>0.26160488458596576</v>
      </c>
      <c r="R278" s="4">
        <f>Tabelle1!R77-'6. Iteration'!R77</f>
        <v>0.2681940367289618</v>
      </c>
      <c r="S278" s="4">
        <f>Tabelle1!S77-'6. Iteration'!S77</f>
        <v>-0.71175606324872254</v>
      </c>
      <c r="T278" s="4">
        <f>Tabelle1!T77-'6. Iteration'!T77</f>
        <v>0.28824393675127746</v>
      </c>
      <c r="U278" s="4">
        <f>Tabelle1!U77-'6. Iteration'!U77</f>
        <v>0.29501809370109189</v>
      </c>
      <c r="V278" s="4">
        <f>Tabelle1!V77-'6. Iteration'!V77</f>
        <v>0.34360220674470709</v>
      </c>
      <c r="W278" s="4">
        <f>Tabelle1!W77-'6. Iteration'!W77</f>
        <v>-0.62781773912290606</v>
      </c>
      <c r="X278" s="4">
        <f>Tabelle1!X77-'6. Iteration'!X77</f>
        <v>-0.62781773912290606</v>
      </c>
      <c r="Y278" s="4">
        <f>Tabelle1!Y77-'6. Iteration'!Y77</f>
        <v>-0.61333516157888601</v>
      </c>
      <c r="Z278" s="4">
        <f>Tabelle1!Z77-'6. Iteration'!Z77</f>
        <v>0.43076267432357151</v>
      </c>
      <c r="AA278" s="4">
        <f>Tabelle1!AA77-'6. Iteration'!AA77</f>
        <v>0.43076267432357151</v>
      </c>
      <c r="AB278" s="4">
        <f>Tabelle1!AB77-'6. Iteration'!AB77</f>
        <v>0.43819345452173009</v>
      </c>
      <c r="AC278" s="4">
        <f>Tabelle1!AC77-'6. Iteration'!AC77</f>
        <v>0.46059800485507185</v>
      </c>
      <c r="AD278" s="4">
        <f>Tabelle1!AD77-'6. Iteration'!AD77</f>
        <v>0.46809898926767268</v>
      </c>
      <c r="AE278" s="4">
        <f>Tabelle1!AE77-'6. Iteration'!AE77</f>
        <v>0.47561404295522558</v>
      </c>
      <c r="AF278" s="4">
        <f>Tabelle1!AF77-'6. Iteration'!AF77</f>
        <v>-0.52438595704477442</v>
      </c>
      <c r="AG278" s="4">
        <f>Tabelle1!AG77-'6. Iteration'!AG77</f>
        <v>-0.51685824976653061</v>
      </c>
      <c r="AH278" s="4">
        <f>Tabelle1!AH77-'6. Iteration'!AH77</f>
        <v>-0.51685824976653061</v>
      </c>
      <c r="AI278" s="4">
        <f>Tabelle1!AI77-'6. Iteration'!AI77</f>
        <v>0.48314175023346939</v>
      </c>
      <c r="AJ278" s="4">
        <f>Tabelle1!AJ77-'6. Iteration'!AJ77</f>
        <v>-0.50177058938744756</v>
      </c>
      <c r="AK278" s="4">
        <f>Tabelle1!AK77-'6. Iteration'!AK77</f>
        <v>-0.41850738089587486</v>
      </c>
      <c r="AL278" s="4">
        <f>Tabelle1!AL77-'6. Iteration'!AL77</f>
        <v>-0.41095600855596426</v>
      </c>
      <c r="AM278" s="4">
        <f>Tabelle1!AM77-'6. Iteration'!AM77</f>
        <v>-0.37337205572487309</v>
      </c>
      <c r="AN278" s="4">
        <f>Tabelle1!AN77-'6. Iteration'!AN77</f>
        <v>-0.33621454994150046</v>
      </c>
      <c r="AO278" s="4">
        <f>Tabelle1!AO77-'6. Iteration'!AO77</f>
        <v>0.67114926899430172</v>
      </c>
      <c r="AP278" s="4">
        <f>Tabelle1!AP77-'6. Iteration'!AP77</f>
        <v>0.69307863942195302</v>
      </c>
      <c r="AQ278" s="4">
        <f>Tabelle1!AQ77-'6. Iteration'!AQ77</f>
        <v>0.70754849098815853</v>
      </c>
      <c r="AR278" s="4">
        <f>Tabelle1!AR77-'6. Iteration'!AR77</f>
        <v>-0.2852658542300282</v>
      </c>
      <c r="AS278" s="4">
        <f>Tabelle1!AS77-'6. Iteration'!AS77</f>
        <v>0.7360768819068555</v>
      </c>
      <c r="AT278" s="4">
        <f>Tabelle1!AT77-'6. Iteration'!AT77</f>
        <v>-0.20214667000528613</v>
      </c>
      <c r="AU278" s="4">
        <f>Tabelle1!AU77-'6. Iteration'!AU77</f>
        <v>-4.4801250419498208E-2</v>
      </c>
    </row>
    <row r="279" spans="6:47">
      <c r="F279" s="7">
        <f>'5. Iteration'!F279-'6. Iteration'!G279/'6. Iteration'!AX78</f>
        <v>0.39658224663497932</v>
      </c>
      <c r="G279">
        <f t="shared" si="39"/>
        <v>1.9696871348527031E-3</v>
      </c>
      <c r="H279" s="4">
        <f>Tabelle1!H78-'6. Iteration'!H78</f>
        <v>2.7431604927559805E-2</v>
      </c>
      <c r="I279" s="4">
        <f>Tabelle1!I78-'6. Iteration'!I78</f>
        <v>4.2450717103658886E-2</v>
      </c>
      <c r="J279" s="4">
        <f>Tabelle1!J78-'6. Iteration'!J78</f>
        <v>8.5535684451063743E-2</v>
      </c>
      <c r="K279" s="4">
        <f>Tabelle1!K78-'6. Iteration'!K78</f>
        <v>0.12000172375217666</v>
      </c>
      <c r="L279" s="4">
        <f>Tabelle1!L78-'6. Iteration'!L78</f>
        <v>0.14118216201139777</v>
      </c>
      <c r="M279" s="4">
        <f>Tabelle1!M78-'6. Iteration'!M78</f>
        <v>0.16339126432492646</v>
      </c>
      <c r="N279" s="4">
        <f>Tabelle1!N78-'6. Iteration'!N78</f>
        <v>-0.78310531568336017</v>
      </c>
      <c r="O279" s="4">
        <f>Tabelle1!O78-'6. Iteration'!O78</f>
        <v>0.22312414981571072</v>
      </c>
      <c r="P279" s="4">
        <f>Tabelle1!P78-'6. Iteration'!P78</f>
        <v>0.24213318493986213</v>
      </c>
      <c r="Q279" s="4">
        <f>Tabelle1!Q78-'6. Iteration'!Q78</f>
        <v>0.26160488458596576</v>
      </c>
      <c r="R279" s="4">
        <f>Tabelle1!R78-'6. Iteration'!R78</f>
        <v>0.2681940367289618</v>
      </c>
      <c r="S279" s="4">
        <f>Tabelle1!S78-'6. Iteration'!S78</f>
        <v>0.28824393675127746</v>
      </c>
      <c r="T279" s="4">
        <f>Tabelle1!T78-'6. Iteration'!T78</f>
        <v>0.28824393675127746</v>
      </c>
      <c r="U279" s="4">
        <f>Tabelle1!U78-'6. Iteration'!U78</f>
        <v>0.29501809370109189</v>
      </c>
      <c r="V279" s="4">
        <f>Tabelle1!V78-'6. Iteration'!V78</f>
        <v>-0.65639779325529291</v>
      </c>
      <c r="W279" s="4">
        <f>Tabelle1!W78-'6. Iteration'!W78</f>
        <v>0.37218226087709394</v>
      </c>
      <c r="X279" s="4">
        <f>Tabelle1!X78-'6. Iteration'!X78</f>
        <v>0.37218226087709394</v>
      </c>
      <c r="Y279" s="4">
        <f>Tabelle1!Y78-'6. Iteration'!Y78</f>
        <v>-0.61333516157888601</v>
      </c>
      <c r="Z279" s="4">
        <f>Tabelle1!Z78-'6. Iteration'!Z78</f>
        <v>-0.56923732567642849</v>
      </c>
      <c r="AA279" s="4">
        <f>Tabelle1!AA78-'6. Iteration'!AA78</f>
        <v>0.43076267432357151</v>
      </c>
      <c r="AB279" s="4">
        <f>Tabelle1!AB78-'6. Iteration'!AB78</f>
        <v>0.43819345452173009</v>
      </c>
      <c r="AC279" s="4">
        <f>Tabelle1!AC78-'6. Iteration'!AC78</f>
        <v>-0.53940199514492815</v>
      </c>
      <c r="AD279" s="4">
        <f>Tabelle1!AD78-'6. Iteration'!AD78</f>
        <v>-0.53190101073232732</v>
      </c>
      <c r="AE279" s="4">
        <f>Tabelle1!AE78-'6. Iteration'!AE78</f>
        <v>-0.52438595704477442</v>
      </c>
      <c r="AF279" s="4">
        <f>Tabelle1!AF78-'6. Iteration'!AF78</f>
        <v>-0.52438595704477442</v>
      </c>
      <c r="AG279" s="4">
        <f>Tabelle1!AG78-'6. Iteration'!AG78</f>
        <v>-0.51685824976653061</v>
      </c>
      <c r="AH279" s="4">
        <f>Tabelle1!AH78-'6. Iteration'!AH78</f>
        <v>-0.51685824976653061</v>
      </c>
      <c r="AI279" s="4">
        <f>Tabelle1!AI78-'6. Iteration'!AI78</f>
        <v>-0.51685824976653061</v>
      </c>
      <c r="AJ279" s="4">
        <f>Tabelle1!AJ78-'6. Iteration'!AJ78</f>
        <v>0.49822941061255244</v>
      </c>
      <c r="AK279" s="4">
        <f>Tabelle1!AK78-'6. Iteration'!AK78</f>
        <v>0.5814926191041252</v>
      </c>
      <c r="AL279" s="4">
        <f>Tabelle1!AL78-'6. Iteration'!AL78</f>
        <v>-0.41095600855596426</v>
      </c>
      <c r="AM279" s="4">
        <f>Tabelle1!AM78-'6. Iteration'!AM78</f>
        <v>0.62662794427512691</v>
      </c>
      <c r="AN279" s="4">
        <f>Tabelle1!AN78-'6. Iteration'!AN78</f>
        <v>-0.33621454994150046</v>
      </c>
      <c r="AO279" s="4">
        <f>Tabelle1!AO78-'6. Iteration'!AO78</f>
        <v>-0.32885073100569828</v>
      </c>
      <c r="AP279" s="4">
        <f>Tabelle1!AP78-'6. Iteration'!AP78</f>
        <v>0.69307863942195302</v>
      </c>
      <c r="AQ279" s="4">
        <f>Tabelle1!AQ78-'6. Iteration'!AQ78</f>
        <v>0.70754849098815853</v>
      </c>
      <c r="AR279" s="4">
        <f>Tabelle1!AR78-'6. Iteration'!AR78</f>
        <v>0.71473414576997185</v>
      </c>
      <c r="AS279" s="4">
        <f>Tabelle1!AS78-'6. Iteration'!AS78</f>
        <v>-0.26392311809314445</v>
      </c>
      <c r="AT279" s="4">
        <f>Tabelle1!AT78-'6. Iteration'!AT78</f>
        <v>-0.20214667000528613</v>
      </c>
      <c r="AU279" s="4">
        <f>Tabelle1!AU78-'6. Iteration'!AU78</f>
        <v>-4.4801250419498208E-2</v>
      </c>
    </row>
    <row r="280" spans="6:47">
      <c r="F280" s="7">
        <f>'5. Iteration'!F280-'6. Iteration'!G280/'6. Iteration'!AX79</f>
        <v>0.39658224663497926</v>
      </c>
      <c r="G280">
        <f t="shared" si="39"/>
        <v>1.9696871348530362E-3</v>
      </c>
      <c r="H280" s="4">
        <f>Tabelle1!H79-'6. Iteration'!H79</f>
        <v>2.7431604927559805E-2</v>
      </c>
      <c r="I280" s="4">
        <f>Tabelle1!I79-'6. Iteration'!I79</f>
        <v>4.2450717103658886E-2</v>
      </c>
      <c r="J280" s="4">
        <f>Tabelle1!J79-'6. Iteration'!J79</f>
        <v>8.5535684451063743E-2</v>
      </c>
      <c r="K280" s="4">
        <f>Tabelle1!K79-'6. Iteration'!K79</f>
        <v>0.12000172375217666</v>
      </c>
      <c r="L280" s="4">
        <f>Tabelle1!L79-'6. Iteration'!L79</f>
        <v>0.14118216201139788</v>
      </c>
      <c r="M280" s="4">
        <f>Tabelle1!M79-'6. Iteration'!M79</f>
        <v>0.16339126432492646</v>
      </c>
      <c r="N280" s="4">
        <f>Tabelle1!N79-'6. Iteration'!N79</f>
        <v>0.21689468431663983</v>
      </c>
      <c r="O280" s="4">
        <f>Tabelle1!O79-'6. Iteration'!O79</f>
        <v>0.22312414981571094</v>
      </c>
      <c r="P280" s="4">
        <f>Tabelle1!P79-'6. Iteration'!P79</f>
        <v>0.24213318493986202</v>
      </c>
      <c r="Q280" s="4">
        <f>Tabelle1!Q79-'6. Iteration'!Q79</f>
        <v>0.26160488458596576</v>
      </c>
      <c r="R280" s="4">
        <f>Tabelle1!R79-'6. Iteration'!R79</f>
        <v>-0.73180596327103808</v>
      </c>
      <c r="S280" s="4">
        <f>Tabelle1!S79-'6. Iteration'!S79</f>
        <v>0.28824393675127746</v>
      </c>
      <c r="T280" s="4">
        <f>Tabelle1!T79-'6. Iteration'!T79</f>
        <v>-0.71175606324872254</v>
      </c>
      <c r="U280" s="4">
        <f>Tabelle1!U79-'6. Iteration'!U79</f>
        <v>0.29501809370109189</v>
      </c>
      <c r="V280" s="4">
        <f>Tabelle1!V79-'6. Iteration'!V79</f>
        <v>0.34360220674470709</v>
      </c>
      <c r="W280" s="4">
        <f>Tabelle1!W79-'6. Iteration'!W79</f>
        <v>-0.62781773912290595</v>
      </c>
      <c r="X280" s="4">
        <f>Tabelle1!X79-'6. Iteration'!X79</f>
        <v>0.37218226087709394</v>
      </c>
      <c r="Y280" s="4">
        <f>Tabelle1!Y79-'6. Iteration'!Y79</f>
        <v>-0.61333516157888601</v>
      </c>
      <c r="Z280" s="4">
        <f>Tabelle1!Z79-'6. Iteration'!Z79</f>
        <v>0.43076267432357151</v>
      </c>
      <c r="AA280" s="4">
        <f>Tabelle1!AA79-'6. Iteration'!AA79</f>
        <v>0.43076267432357151</v>
      </c>
      <c r="AB280" s="4">
        <f>Tabelle1!AB79-'6. Iteration'!AB79</f>
        <v>-0.56180654547826991</v>
      </c>
      <c r="AC280" s="4">
        <f>Tabelle1!AC79-'6. Iteration'!AC79</f>
        <v>-0.53940199514492815</v>
      </c>
      <c r="AD280" s="4">
        <f>Tabelle1!AD79-'6. Iteration'!AD79</f>
        <v>0.46809898926767268</v>
      </c>
      <c r="AE280" s="4">
        <f>Tabelle1!AE79-'6. Iteration'!AE79</f>
        <v>0.47561404295522569</v>
      </c>
      <c r="AF280" s="4">
        <f>Tabelle1!AF79-'6. Iteration'!AF79</f>
        <v>-0.52438595704477442</v>
      </c>
      <c r="AG280" s="4">
        <f>Tabelle1!AG79-'6. Iteration'!AG79</f>
        <v>-0.51685824976653061</v>
      </c>
      <c r="AH280" s="4">
        <f>Tabelle1!AH79-'6. Iteration'!AH79</f>
        <v>0.48314175023346939</v>
      </c>
      <c r="AI280" s="4">
        <f>Tabelle1!AI79-'6. Iteration'!AI79</f>
        <v>0.48314175023346939</v>
      </c>
      <c r="AJ280" s="4">
        <f>Tabelle1!AJ79-'6. Iteration'!AJ79</f>
        <v>-0.50177058938744756</v>
      </c>
      <c r="AK280" s="4">
        <f>Tabelle1!AK79-'6. Iteration'!AK79</f>
        <v>-0.41850738089587486</v>
      </c>
      <c r="AL280" s="4">
        <f>Tabelle1!AL79-'6. Iteration'!AL79</f>
        <v>-0.4109560085559642</v>
      </c>
      <c r="AM280" s="4">
        <f>Tabelle1!AM79-'6. Iteration'!AM79</f>
        <v>-0.37337205572487309</v>
      </c>
      <c r="AN280" s="4">
        <f>Tabelle1!AN79-'6. Iteration'!AN79</f>
        <v>-0.33621454994150041</v>
      </c>
      <c r="AO280" s="4">
        <f>Tabelle1!AO79-'6. Iteration'!AO79</f>
        <v>-0.32885073100569823</v>
      </c>
      <c r="AP280" s="4">
        <f>Tabelle1!AP79-'6. Iteration'!AP79</f>
        <v>-0.30692136057804692</v>
      </c>
      <c r="AQ280" s="4">
        <f>Tabelle1!AQ79-'6. Iteration'!AQ79</f>
        <v>-0.29245150901184147</v>
      </c>
      <c r="AR280" s="4">
        <f>Tabelle1!AR79-'6. Iteration'!AR79</f>
        <v>0.71473414576997185</v>
      </c>
      <c r="AS280" s="4">
        <f>Tabelle1!AS79-'6. Iteration'!AS79</f>
        <v>0.7360768819068555</v>
      </c>
      <c r="AT280" s="4">
        <f>Tabelle1!AT79-'6. Iteration'!AT79</f>
        <v>0.79785332999471392</v>
      </c>
      <c r="AU280" s="4">
        <f>Tabelle1!AU79-'6. Iteration'!AU79</f>
        <v>-4.4801250419498208E-2</v>
      </c>
    </row>
    <row r="281" spans="6:47">
      <c r="F281" s="7">
        <f>'5. Iteration'!F281-'6. Iteration'!G281/'6. Iteration'!AX80</f>
        <v>0.39658224663497937</v>
      </c>
      <c r="G281">
        <f t="shared" si="39"/>
        <v>1.969687134853508E-3</v>
      </c>
      <c r="H281" s="4">
        <f>Tabelle1!H80-'6. Iteration'!H80</f>
        <v>2.7431604927559805E-2</v>
      </c>
      <c r="I281" s="4">
        <f>Tabelle1!I80-'6. Iteration'!I80</f>
        <v>4.2450717103658886E-2</v>
      </c>
      <c r="J281" s="4">
        <f>Tabelle1!J80-'6. Iteration'!J80</f>
        <v>8.5535684451063743E-2</v>
      </c>
      <c r="K281" s="4">
        <f>Tabelle1!K80-'6. Iteration'!K80</f>
        <v>0.12000172375217666</v>
      </c>
      <c r="L281" s="4">
        <f>Tabelle1!L80-'6. Iteration'!L80</f>
        <v>0.14118216201139788</v>
      </c>
      <c r="M281" s="4">
        <f>Tabelle1!M80-'6. Iteration'!M80</f>
        <v>0.16339126432492646</v>
      </c>
      <c r="N281" s="4">
        <f>Tabelle1!N80-'6. Iteration'!N80</f>
        <v>0.21689468431663983</v>
      </c>
      <c r="O281" s="4">
        <f>Tabelle1!O80-'6. Iteration'!O80</f>
        <v>-0.77687585018428906</v>
      </c>
      <c r="P281" s="4">
        <f>Tabelle1!P80-'6. Iteration'!P80</f>
        <v>0.24213318493986202</v>
      </c>
      <c r="Q281" s="4">
        <f>Tabelle1!Q80-'6. Iteration'!Q80</f>
        <v>0.26160488458596576</v>
      </c>
      <c r="R281" s="4">
        <f>Tabelle1!R80-'6. Iteration'!R80</f>
        <v>0.26819403672896192</v>
      </c>
      <c r="S281" s="4">
        <f>Tabelle1!S80-'6. Iteration'!S80</f>
        <v>0.28824393675127746</v>
      </c>
      <c r="T281" s="4">
        <f>Tabelle1!T80-'6. Iteration'!T80</f>
        <v>0.28824393675127746</v>
      </c>
      <c r="U281" s="4">
        <f>Tabelle1!U80-'6. Iteration'!U80</f>
        <v>0.29501809370109189</v>
      </c>
      <c r="V281" s="4">
        <f>Tabelle1!V80-'6. Iteration'!V80</f>
        <v>-0.65639779325529291</v>
      </c>
      <c r="W281" s="4">
        <f>Tabelle1!W80-'6. Iteration'!W80</f>
        <v>-0.62781773912290595</v>
      </c>
      <c r="X281" s="4">
        <f>Tabelle1!X80-'6. Iteration'!X80</f>
        <v>0.37218226087709394</v>
      </c>
      <c r="Y281" s="4">
        <f>Tabelle1!Y80-'6. Iteration'!Y80</f>
        <v>-0.61333516157888601</v>
      </c>
      <c r="Z281" s="4">
        <f>Tabelle1!Z80-'6. Iteration'!Z80</f>
        <v>-0.56923732567642849</v>
      </c>
      <c r="AA281" s="4">
        <f>Tabelle1!AA80-'6. Iteration'!AA80</f>
        <v>-0.56923732567642849</v>
      </c>
      <c r="AB281" s="4">
        <f>Tabelle1!AB80-'6. Iteration'!AB80</f>
        <v>0.43819345452173009</v>
      </c>
      <c r="AC281" s="4">
        <f>Tabelle1!AC80-'6. Iteration'!AC80</f>
        <v>-0.53940199514492815</v>
      </c>
      <c r="AD281" s="4">
        <f>Tabelle1!AD80-'6. Iteration'!AD80</f>
        <v>-0.53190101073232732</v>
      </c>
      <c r="AE281" s="4">
        <f>Tabelle1!AE80-'6. Iteration'!AE80</f>
        <v>0.47561404295522569</v>
      </c>
      <c r="AF281" s="4">
        <f>Tabelle1!AF80-'6. Iteration'!AF80</f>
        <v>0.47561404295522558</v>
      </c>
      <c r="AG281" s="4">
        <f>Tabelle1!AG80-'6. Iteration'!AG80</f>
        <v>0.48314175023346939</v>
      </c>
      <c r="AH281" s="4">
        <f>Tabelle1!AH80-'6. Iteration'!AH80</f>
        <v>-0.51685824976653061</v>
      </c>
      <c r="AI281" s="4">
        <f>Tabelle1!AI80-'6. Iteration'!AI80</f>
        <v>0.48314175023346939</v>
      </c>
      <c r="AJ281" s="4">
        <f>Tabelle1!AJ80-'6. Iteration'!AJ80</f>
        <v>0.49822941061255244</v>
      </c>
      <c r="AK281" s="4">
        <f>Tabelle1!AK80-'6. Iteration'!AK80</f>
        <v>-0.41850738089587486</v>
      </c>
      <c r="AL281" s="4">
        <f>Tabelle1!AL80-'6. Iteration'!AL80</f>
        <v>0.58904399144403574</v>
      </c>
      <c r="AM281" s="4">
        <f>Tabelle1!AM80-'6. Iteration'!AM80</f>
        <v>-0.37337205572487309</v>
      </c>
      <c r="AN281" s="4">
        <f>Tabelle1!AN80-'6. Iteration'!AN80</f>
        <v>-0.33621454994150041</v>
      </c>
      <c r="AO281" s="4">
        <f>Tabelle1!AO80-'6. Iteration'!AO80</f>
        <v>0.67114926899430172</v>
      </c>
      <c r="AP281" s="4">
        <f>Tabelle1!AP80-'6. Iteration'!AP80</f>
        <v>-0.30692136057804692</v>
      </c>
      <c r="AQ281" s="4">
        <f>Tabelle1!AQ80-'6. Iteration'!AQ80</f>
        <v>0.70754849098815853</v>
      </c>
      <c r="AR281" s="4">
        <f>Tabelle1!AR80-'6. Iteration'!AR80</f>
        <v>-0.28526585423002815</v>
      </c>
      <c r="AS281" s="4">
        <f>Tabelle1!AS80-'6. Iteration'!AS80</f>
        <v>-0.26392311809314445</v>
      </c>
      <c r="AT281" s="4">
        <f>Tabelle1!AT80-'6. Iteration'!AT80</f>
        <v>-0.20214667000528611</v>
      </c>
      <c r="AU281" s="4">
        <f>Tabelle1!AU80-'6. Iteration'!AU80</f>
        <v>-4.4801250419498208E-2</v>
      </c>
    </row>
    <row r="282" spans="6:47">
      <c r="F282" s="7">
        <f>'5. Iteration'!F282-'6. Iteration'!G282/'6. Iteration'!AX81</f>
        <v>0.27052263059708509</v>
      </c>
      <c r="G282">
        <f t="shared" si="39"/>
        <v>1.5975084913074158E-3</v>
      </c>
      <c r="H282" s="4">
        <f>Tabelle1!H81-'6. Iteration'!H81</f>
        <v>3.1001300245811159E-2</v>
      </c>
      <c r="I282" s="4">
        <f>Tabelle1!I81-'6. Iteration'!I81</f>
        <v>4.7878645062553127E-2</v>
      </c>
      <c r="J282" s="4">
        <f>Tabelle1!J81-'6. Iteration'!J81</f>
        <v>9.592078150018557E-2</v>
      </c>
      <c r="K282" s="4">
        <f>Tabelle1!K81-'6. Iteration'!K81</f>
        <v>0.13395843073536517</v>
      </c>
      <c r="L282" s="4">
        <f>Tabelle1!L81-'6. Iteration'!L81</f>
        <v>-0.84283770020374182</v>
      </c>
      <c r="M282" s="4">
        <f>Tabelle1!M81-'6. Iteration'!M81</f>
        <v>0.18135437381972475</v>
      </c>
      <c r="N282" s="4">
        <f>Tabelle1!N81-'6. Iteration'!N81</f>
        <v>0.23905911425880277</v>
      </c>
      <c r="O282" s="4">
        <f>Tabelle1!O81-'6. Iteration'!O81</f>
        <v>0.24572541703114748</v>
      </c>
      <c r="P282" s="4">
        <f>Tabelle1!P81-'6. Iteration'!P81</f>
        <v>0.26600067301727359</v>
      </c>
      <c r="Q282" s="4">
        <f>Tabelle1!Q81-'6. Iteration'!Q81</f>
        <v>0.28666572765668841</v>
      </c>
      <c r="R282" s="4">
        <f>Tabelle1!R81-'6. Iteration'!R81</f>
        <v>0.29363508346682854</v>
      </c>
      <c r="S282" s="4">
        <f>Tabelle1!S81-'6. Iteration'!S81</f>
        <v>-0.68523114742619584</v>
      </c>
      <c r="T282" s="4">
        <f>Tabelle1!T81-'6. Iteration'!T81</f>
        <v>-0.68523114742619584</v>
      </c>
      <c r="U282" s="4">
        <f>Tabelle1!U81-'6. Iteration'!U81</f>
        <v>0.32188446926453751</v>
      </c>
      <c r="V282" s="4">
        <f>Tabelle1!V81-'6. Iteration'!V81</f>
        <v>0.37255486464686771</v>
      </c>
      <c r="W282" s="4">
        <f>Tabelle1!W81-'6. Iteration'!W81</f>
        <v>0.40206801331177233</v>
      </c>
      <c r="X282" s="4">
        <f>Tabelle1!X81-'6. Iteration'!X81</f>
        <v>0.40206801331177222</v>
      </c>
      <c r="Y282" s="4">
        <f>Tabelle1!Y81-'6. Iteration'!Y81</f>
        <v>-0.58305879401723371</v>
      </c>
      <c r="Z282" s="4">
        <f>Tabelle1!Z81-'6. Iteration'!Z81</f>
        <v>0.46189162991509547</v>
      </c>
      <c r="AA282" s="4">
        <f>Tabelle1!AA81-'6. Iteration'!AA81</f>
        <v>0.46189162991509547</v>
      </c>
      <c r="AB282" s="4">
        <f>Tabelle1!AB81-'6. Iteration'!AB81</f>
        <v>-0.53058342513561219</v>
      </c>
      <c r="AC282" s="4">
        <f>Tabelle1!AC81-'6. Iteration'!AC81</f>
        <v>-0.50798056914831258</v>
      </c>
      <c r="AD282" s="4">
        <f>Tabelle1!AD81-'6. Iteration'!AD81</f>
        <v>0.49955821337610995</v>
      </c>
      <c r="AE282" s="4">
        <f>Tabelle1!AE81-'6. Iteration'!AE81</f>
        <v>-0.49290318045621123</v>
      </c>
      <c r="AF282" s="4">
        <f>Tabelle1!AF81-'6. Iteration'!AF81</f>
        <v>-0.49290318045621129</v>
      </c>
      <c r="AG282" s="4">
        <f>Tabelle1!AG81-'6. Iteration'!AG81</f>
        <v>0.51463379364780026</v>
      </c>
      <c r="AH282" s="4">
        <f>Tabelle1!AH81-'6. Iteration'!AH81</f>
        <v>0.51463379364780026</v>
      </c>
      <c r="AI282" s="4">
        <f>Tabelle1!AI81-'6. Iteration'!AI81</f>
        <v>-0.48536620635219979</v>
      </c>
      <c r="AJ282" s="4">
        <f>Tabelle1!AJ81-'6. Iteration'!AJ81</f>
        <v>-0.47030297467148574</v>
      </c>
      <c r="AK282" s="4">
        <f>Tabelle1!AK81-'6. Iteration'!AK81</f>
        <v>-0.38819300380706884</v>
      </c>
      <c r="AL282" s="4">
        <f>Tabelle1!AL81-'6. Iteration'!AL81</f>
        <v>0.61916961597289333</v>
      </c>
      <c r="AM282" s="4">
        <f>Tabelle1!AM81-'6. Iteration'!AM81</f>
        <v>-0.3443907483950478</v>
      </c>
      <c r="AN282" s="4">
        <f>Tabelle1!AN81-'6. Iteration'!AN81</f>
        <v>0.69130341375500493</v>
      </c>
      <c r="AO282" s="4">
        <f>Tabelle1!AO81-'6. Iteration'!AO81</f>
        <v>-0.30166156770376484</v>
      </c>
      <c r="AP282" s="4">
        <f>Tabelle1!AP81-'6. Iteration'!AP81</f>
        <v>-0.28078675941481945</v>
      </c>
      <c r="AQ282" s="4">
        <f>Tabelle1!AQ81-'6. Iteration'!AQ81</f>
        <v>-0.26707423654218282</v>
      </c>
      <c r="AR282" s="4">
        <f>Tabelle1!AR81-'6. Iteration'!AR81</f>
        <v>0.73971726340070676</v>
      </c>
      <c r="AS282" s="4">
        <f>Tabelle1!AS81-'6. Iteration'!AS81</f>
        <v>-0.24018104458638462</v>
      </c>
      <c r="AT282" s="4">
        <f>Tabelle1!AT81-'6. Iteration'!AT81</f>
        <v>-0.18258341460286567</v>
      </c>
      <c r="AU282" s="4">
        <f>Tabelle1!AU81-'6. Iteration'!AU81</f>
        <v>-3.970765212299545E-2</v>
      </c>
    </row>
    <row r="283" spans="6:47">
      <c r="F283" s="7">
        <f>'5. Iteration'!F283-'6. Iteration'!G283/'6. Iteration'!AX82</f>
        <v>0.27052263059708503</v>
      </c>
      <c r="G283">
        <f t="shared" si="39"/>
        <v>1.5975084913071938E-3</v>
      </c>
      <c r="H283" s="4">
        <f>Tabelle1!H82-'6. Iteration'!H82</f>
        <v>3.1001300245811159E-2</v>
      </c>
      <c r="I283" s="4">
        <f>Tabelle1!I82-'6. Iteration'!I82</f>
        <v>4.7878645062553127E-2</v>
      </c>
      <c r="J283" s="4">
        <f>Tabelle1!J82-'6. Iteration'!J82</f>
        <v>9.592078150018557E-2</v>
      </c>
      <c r="K283" s="4">
        <f>Tabelle1!K82-'6. Iteration'!K82</f>
        <v>0.13395843073536517</v>
      </c>
      <c r="L283" s="4">
        <f>Tabelle1!L82-'6. Iteration'!L82</f>
        <v>-0.84283770020374182</v>
      </c>
      <c r="M283" s="4">
        <f>Tabelle1!M82-'6. Iteration'!M82</f>
        <v>0.18135437381972475</v>
      </c>
      <c r="N283" s="4">
        <f>Tabelle1!N82-'6. Iteration'!N82</f>
        <v>0.23905911425880277</v>
      </c>
      <c r="O283" s="4">
        <f>Tabelle1!O82-'6. Iteration'!O82</f>
        <v>0.24572541703114748</v>
      </c>
      <c r="P283" s="4">
        <f>Tabelle1!P82-'6. Iteration'!P82</f>
        <v>0.26600067301727359</v>
      </c>
      <c r="Q283" s="4">
        <f>Tabelle1!Q82-'6. Iteration'!Q82</f>
        <v>-0.71333427234331159</v>
      </c>
      <c r="R283" s="4">
        <f>Tabelle1!R82-'6. Iteration'!R82</f>
        <v>0.29363508346682854</v>
      </c>
      <c r="S283" s="4">
        <f>Tabelle1!S82-'6. Iteration'!S82</f>
        <v>0.31476885257380416</v>
      </c>
      <c r="T283" s="4">
        <f>Tabelle1!T82-'6. Iteration'!T82</f>
        <v>0.31476885257380416</v>
      </c>
      <c r="U283" s="4">
        <f>Tabelle1!U82-'6. Iteration'!U82</f>
        <v>0.32188446926453751</v>
      </c>
      <c r="V283" s="4">
        <f>Tabelle1!V82-'6. Iteration'!V82</f>
        <v>0.37255486464686771</v>
      </c>
      <c r="W283" s="4">
        <f>Tabelle1!W82-'6. Iteration'!W82</f>
        <v>-0.59793198668822767</v>
      </c>
      <c r="X283" s="4">
        <f>Tabelle1!X82-'6. Iteration'!X82</f>
        <v>0.40206801331177222</v>
      </c>
      <c r="Y283" s="4">
        <f>Tabelle1!Y82-'6. Iteration'!Y82</f>
        <v>-0.58305879401723371</v>
      </c>
      <c r="Z283" s="4">
        <f>Tabelle1!Z82-'6. Iteration'!Z82</f>
        <v>-0.53810837008490453</v>
      </c>
      <c r="AA283" s="4">
        <f>Tabelle1!AA82-'6. Iteration'!AA82</f>
        <v>-0.53810837008490453</v>
      </c>
      <c r="AB283" s="4">
        <f>Tabelle1!AB82-'6. Iteration'!AB82</f>
        <v>0.46941657486438781</v>
      </c>
      <c r="AC283" s="4">
        <f>Tabelle1!AC82-'6. Iteration'!AC82</f>
        <v>0.49201943085168742</v>
      </c>
      <c r="AD283" s="4">
        <f>Tabelle1!AD82-'6. Iteration'!AD82</f>
        <v>-0.50044178662389005</v>
      </c>
      <c r="AE283" s="4">
        <f>Tabelle1!AE82-'6. Iteration'!AE82</f>
        <v>-0.49290318045621123</v>
      </c>
      <c r="AF283" s="4">
        <f>Tabelle1!AF82-'6. Iteration'!AF82</f>
        <v>-0.49290318045621129</v>
      </c>
      <c r="AG283" s="4">
        <f>Tabelle1!AG82-'6. Iteration'!AG82</f>
        <v>0.51463379364780026</v>
      </c>
      <c r="AH283" s="4">
        <f>Tabelle1!AH82-'6. Iteration'!AH82</f>
        <v>-0.48536620635219979</v>
      </c>
      <c r="AI283" s="4">
        <f>Tabelle1!AI82-'6. Iteration'!AI82</f>
        <v>-0.48536620635219979</v>
      </c>
      <c r="AJ283" s="4">
        <f>Tabelle1!AJ82-'6. Iteration'!AJ82</f>
        <v>0.52969702532851426</v>
      </c>
      <c r="AK283" s="4">
        <f>Tabelle1!AK82-'6. Iteration'!AK82</f>
        <v>0.61180699619293111</v>
      </c>
      <c r="AL283" s="4">
        <f>Tabelle1!AL82-'6. Iteration'!AL82</f>
        <v>-0.38083038402710667</v>
      </c>
      <c r="AM283" s="4">
        <f>Tabelle1!AM82-'6. Iteration'!AM82</f>
        <v>0.6556092516049522</v>
      </c>
      <c r="AN283" s="4">
        <f>Tabelle1!AN82-'6. Iteration'!AN82</f>
        <v>0.69130341375500493</v>
      </c>
      <c r="AO283" s="4">
        <f>Tabelle1!AO82-'6. Iteration'!AO82</f>
        <v>-0.30166156770376484</v>
      </c>
      <c r="AP283" s="4">
        <f>Tabelle1!AP82-'6. Iteration'!AP82</f>
        <v>-0.28078675941481945</v>
      </c>
      <c r="AQ283" s="4">
        <f>Tabelle1!AQ82-'6. Iteration'!AQ82</f>
        <v>-0.26707423654218282</v>
      </c>
      <c r="AR283" s="4">
        <f>Tabelle1!AR82-'6. Iteration'!AR82</f>
        <v>0.73971726340070676</v>
      </c>
      <c r="AS283" s="4">
        <f>Tabelle1!AS82-'6. Iteration'!AS82</f>
        <v>-0.24018104458638462</v>
      </c>
      <c r="AT283" s="4">
        <f>Tabelle1!AT82-'6. Iteration'!AT82</f>
        <v>-0.18258341460286567</v>
      </c>
      <c r="AU283" s="4">
        <f>Tabelle1!AU82-'6. Iteration'!AU82</f>
        <v>-3.970765212299545E-2</v>
      </c>
    </row>
    <row r="284" spans="6:47">
      <c r="F284" s="7">
        <f>'5. Iteration'!F284-'6. Iteration'!G284/'6. Iteration'!AX83</f>
        <v>0.27052263059708503</v>
      </c>
      <c r="G284">
        <f t="shared" si="39"/>
        <v>1.5975084913068607E-3</v>
      </c>
      <c r="H284" s="4">
        <f>Tabelle1!H83-'6. Iteration'!H83</f>
        <v>3.1001300245811159E-2</v>
      </c>
      <c r="I284" s="4">
        <f>Tabelle1!I83-'6. Iteration'!I83</f>
        <v>4.7878645062553127E-2</v>
      </c>
      <c r="J284" s="4">
        <f>Tabelle1!J83-'6. Iteration'!J83</f>
        <v>9.592078150018557E-2</v>
      </c>
      <c r="K284" s="4">
        <f>Tabelle1!K83-'6. Iteration'!K83</f>
        <v>0.13395843073536517</v>
      </c>
      <c r="L284" s="4">
        <f>Tabelle1!L83-'6. Iteration'!L83</f>
        <v>-0.84283770020374182</v>
      </c>
      <c r="M284" s="4">
        <f>Tabelle1!M83-'6. Iteration'!M83</f>
        <v>0.18135437381972475</v>
      </c>
      <c r="N284" s="4">
        <f>Tabelle1!N83-'6. Iteration'!N83</f>
        <v>0.23905911425880266</v>
      </c>
      <c r="O284" s="4">
        <f>Tabelle1!O83-'6. Iteration'!O83</f>
        <v>-0.75427458296885252</v>
      </c>
      <c r="P284" s="4">
        <f>Tabelle1!P83-'6. Iteration'!P83</f>
        <v>0.26600067301727359</v>
      </c>
      <c r="Q284" s="4">
        <f>Tabelle1!Q83-'6. Iteration'!Q83</f>
        <v>0.28666572765668841</v>
      </c>
      <c r="R284" s="4">
        <f>Tabelle1!R83-'6. Iteration'!R83</f>
        <v>0.29363508346682854</v>
      </c>
      <c r="S284" s="4">
        <f>Tabelle1!S83-'6. Iteration'!S83</f>
        <v>-0.68523114742619595</v>
      </c>
      <c r="T284" s="4">
        <f>Tabelle1!T83-'6. Iteration'!T83</f>
        <v>0.31476885257380416</v>
      </c>
      <c r="U284" s="4">
        <f>Tabelle1!U83-'6. Iteration'!U83</f>
        <v>0.32188446926453751</v>
      </c>
      <c r="V284" s="4">
        <f>Tabelle1!V83-'6. Iteration'!V83</f>
        <v>0.37255486464686771</v>
      </c>
      <c r="W284" s="4">
        <f>Tabelle1!W83-'6. Iteration'!W83</f>
        <v>-0.59793198668822767</v>
      </c>
      <c r="X284" s="4">
        <f>Tabelle1!X83-'6. Iteration'!X83</f>
        <v>-0.59793198668822789</v>
      </c>
      <c r="Y284" s="4">
        <f>Tabelle1!Y83-'6. Iteration'!Y83</f>
        <v>-0.58305879401723359</v>
      </c>
      <c r="Z284" s="4">
        <f>Tabelle1!Z83-'6. Iteration'!Z83</f>
        <v>0.46189162991509536</v>
      </c>
      <c r="AA284" s="4">
        <f>Tabelle1!AA83-'6. Iteration'!AA83</f>
        <v>0.46189162991509547</v>
      </c>
      <c r="AB284" s="4">
        <f>Tabelle1!AB83-'6. Iteration'!AB83</f>
        <v>0.46941657486438781</v>
      </c>
      <c r="AC284" s="4">
        <f>Tabelle1!AC83-'6. Iteration'!AC83</f>
        <v>0.49201943085168742</v>
      </c>
      <c r="AD284" s="4">
        <f>Tabelle1!AD83-'6. Iteration'!AD83</f>
        <v>0.49955821337610995</v>
      </c>
      <c r="AE284" s="4">
        <f>Tabelle1!AE83-'6. Iteration'!AE83</f>
        <v>0.50709681954378882</v>
      </c>
      <c r="AF284" s="4">
        <f>Tabelle1!AF83-'6. Iteration'!AF83</f>
        <v>-0.49290318045621134</v>
      </c>
      <c r="AG284" s="4">
        <f>Tabelle1!AG83-'6. Iteration'!AG83</f>
        <v>-0.48536620635219979</v>
      </c>
      <c r="AH284" s="4">
        <f>Tabelle1!AH83-'6. Iteration'!AH83</f>
        <v>-0.48536620635219979</v>
      </c>
      <c r="AI284" s="4">
        <f>Tabelle1!AI83-'6. Iteration'!AI83</f>
        <v>0.51463379364780026</v>
      </c>
      <c r="AJ284" s="4">
        <f>Tabelle1!AJ83-'6. Iteration'!AJ83</f>
        <v>-0.4703029746714858</v>
      </c>
      <c r="AK284" s="4">
        <f>Tabelle1!AK83-'6. Iteration'!AK83</f>
        <v>-0.38819300380706884</v>
      </c>
      <c r="AL284" s="4">
        <f>Tabelle1!AL83-'6. Iteration'!AL83</f>
        <v>-0.38083038402710667</v>
      </c>
      <c r="AM284" s="4">
        <f>Tabelle1!AM83-'6. Iteration'!AM83</f>
        <v>-0.3443907483950478</v>
      </c>
      <c r="AN284" s="4">
        <f>Tabelle1!AN83-'6. Iteration'!AN83</f>
        <v>-0.30869658624499502</v>
      </c>
      <c r="AO284" s="4">
        <f>Tabelle1!AO83-'6. Iteration'!AO83</f>
        <v>0.69833843229623516</v>
      </c>
      <c r="AP284" s="4">
        <f>Tabelle1!AP83-'6. Iteration'!AP83</f>
        <v>-0.28078675941481945</v>
      </c>
      <c r="AQ284" s="4">
        <f>Tabelle1!AQ83-'6. Iteration'!AQ83</f>
        <v>0.73292576345781724</v>
      </c>
      <c r="AR284" s="4">
        <f>Tabelle1!AR83-'6. Iteration'!AR83</f>
        <v>-0.26028273659929324</v>
      </c>
      <c r="AS284" s="4">
        <f>Tabelle1!AS83-'6. Iteration'!AS83</f>
        <v>0.75981895541361544</v>
      </c>
      <c r="AT284" s="4">
        <f>Tabelle1!AT83-'6. Iteration'!AT83</f>
        <v>-0.18258341460286567</v>
      </c>
      <c r="AU284" s="4">
        <f>Tabelle1!AU83-'6. Iteration'!AU83</f>
        <v>-3.970765212299545E-2</v>
      </c>
    </row>
    <row r="285" spans="6:47">
      <c r="F285" s="7">
        <f>'5. Iteration'!F285-'6. Iteration'!G285/'6. Iteration'!AX84</f>
        <v>0.27052263059708503</v>
      </c>
      <c r="G285">
        <f t="shared" si="39"/>
        <v>1.5975084913073326E-3</v>
      </c>
      <c r="H285" s="4">
        <f>Tabelle1!H84-'6. Iteration'!H84</f>
        <v>3.1001300245811159E-2</v>
      </c>
      <c r="I285" s="4">
        <f>Tabelle1!I84-'6. Iteration'!I84</f>
        <v>4.7878645062553127E-2</v>
      </c>
      <c r="J285" s="4">
        <f>Tabelle1!J84-'6. Iteration'!J84</f>
        <v>9.592078150018557E-2</v>
      </c>
      <c r="K285" s="4">
        <f>Tabelle1!K84-'6. Iteration'!K84</f>
        <v>0.13395843073536517</v>
      </c>
      <c r="L285" s="4">
        <f>Tabelle1!L84-'6. Iteration'!L84</f>
        <v>0.15716229979625818</v>
      </c>
      <c r="M285" s="4">
        <f>Tabelle1!M84-'6. Iteration'!M84</f>
        <v>-0.81864562618027525</v>
      </c>
      <c r="N285" s="4">
        <f>Tabelle1!N84-'6. Iteration'!N84</f>
        <v>0.23905911425880277</v>
      </c>
      <c r="O285" s="4">
        <f>Tabelle1!O84-'6. Iteration'!O84</f>
        <v>0.24572541703114748</v>
      </c>
      <c r="P285" s="4">
        <f>Tabelle1!P84-'6. Iteration'!P84</f>
        <v>-0.73399932698272641</v>
      </c>
      <c r="Q285" s="4">
        <f>Tabelle1!Q84-'6. Iteration'!Q84</f>
        <v>0.28666572765668841</v>
      </c>
      <c r="R285" s="4">
        <f>Tabelle1!R84-'6. Iteration'!R84</f>
        <v>-0.70636491653317146</v>
      </c>
      <c r="S285" s="4">
        <f>Tabelle1!S84-'6. Iteration'!S84</f>
        <v>0.31476885257380416</v>
      </c>
      <c r="T285" s="4">
        <f>Tabelle1!T84-'6. Iteration'!T84</f>
        <v>0.31476885257380416</v>
      </c>
      <c r="U285" s="4">
        <f>Tabelle1!U84-'6. Iteration'!U84</f>
        <v>0.32188446926453751</v>
      </c>
      <c r="V285" s="4">
        <f>Tabelle1!V84-'6. Iteration'!V84</f>
        <v>0.37255486464686771</v>
      </c>
      <c r="W285" s="4">
        <f>Tabelle1!W84-'6. Iteration'!W84</f>
        <v>-0.59793198668822767</v>
      </c>
      <c r="X285" s="4">
        <f>Tabelle1!X84-'6. Iteration'!X84</f>
        <v>0.40206801331177222</v>
      </c>
      <c r="Y285" s="4">
        <f>Tabelle1!Y84-'6. Iteration'!Y84</f>
        <v>0.41694120598276629</v>
      </c>
      <c r="Z285" s="4">
        <f>Tabelle1!Z84-'6. Iteration'!Z84</f>
        <v>-0.53810837008490453</v>
      </c>
      <c r="AA285" s="4">
        <f>Tabelle1!AA84-'6. Iteration'!AA84</f>
        <v>-0.53810837008490453</v>
      </c>
      <c r="AB285" s="4">
        <f>Tabelle1!AB84-'6. Iteration'!AB84</f>
        <v>-0.53058342513561219</v>
      </c>
      <c r="AC285" s="4">
        <f>Tabelle1!AC84-'6. Iteration'!AC84</f>
        <v>-0.50798056914831258</v>
      </c>
      <c r="AD285" s="4">
        <f>Tabelle1!AD84-'6. Iteration'!AD84</f>
        <v>0.49955821337610995</v>
      </c>
      <c r="AE285" s="4">
        <f>Tabelle1!AE84-'6. Iteration'!AE84</f>
        <v>0.50709681954378882</v>
      </c>
      <c r="AF285" s="4">
        <f>Tabelle1!AF84-'6. Iteration'!AF84</f>
        <v>-0.49290318045621129</v>
      </c>
      <c r="AG285" s="4">
        <f>Tabelle1!AG84-'6. Iteration'!AG84</f>
        <v>-0.48536620635219979</v>
      </c>
      <c r="AH285" s="4">
        <f>Tabelle1!AH84-'6. Iteration'!AH84</f>
        <v>0.51463379364780026</v>
      </c>
      <c r="AI285" s="4">
        <f>Tabelle1!AI84-'6. Iteration'!AI84</f>
        <v>0.51463379364780026</v>
      </c>
      <c r="AJ285" s="4">
        <f>Tabelle1!AJ84-'6. Iteration'!AJ84</f>
        <v>0.52969702532851426</v>
      </c>
      <c r="AK285" s="4">
        <f>Tabelle1!AK84-'6. Iteration'!AK84</f>
        <v>-0.38819300380706884</v>
      </c>
      <c r="AL285" s="4">
        <f>Tabelle1!AL84-'6. Iteration'!AL84</f>
        <v>-0.38083038402710667</v>
      </c>
      <c r="AM285" s="4">
        <f>Tabelle1!AM84-'6. Iteration'!AM84</f>
        <v>-0.3443907483950478</v>
      </c>
      <c r="AN285" s="4">
        <f>Tabelle1!AN84-'6. Iteration'!AN84</f>
        <v>-0.30869658624499502</v>
      </c>
      <c r="AO285" s="4">
        <f>Tabelle1!AO84-'6. Iteration'!AO84</f>
        <v>0.69833843229623516</v>
      </c>
      <c r="AP285" s="4">
        <f>Tabelle1!AP84-'6. Iteration'!AP84</f>
        <v>-0.28078675941481945</v>
      </c>
      <c r="AQ285" s="4">
        <f>Tabelle1!AQ84-'6. Iteration'!AQ84</f>
        <v>-0.26707423654218282</v>
      </c>
      <c r="AR285" s="4">
        <f>Tabelle1!AR84-'6. Iteration'!AR84</f>
        <v>-0.26028273659929324</v>
      </c>
      <c r="AS285" s="4">
        <f>Tabelle1!AS84-'6. Iteration'!AS84</f>
        <v>0.75981895541361544</v>
      </c>
      <c r="AT285" s="4">
        <f>Tabelle1!AT84-'6. Iteration'!AT84</f>
        <v>0.81741658539713435</v>
      </c>
      <c r="AU285" s="4">
        <f>Tabelle1!AU84-'6. Iteration'!AU84</f>
        <v>-3.970765212299545E-2</v>
      </c>
    </row>
    <row r="286" spans="6:47">
      <c r="F286" s="7">
        <f>'5. Iteration'!F286-'6. Iteration'!G286/'6. Iteration'!AX85</f>
        <v>0.27052263059708509</v>
      </c>
      <c r="G286">
        <f t="shared" si="39"/>
        <v>1.5975084913074714E-3</v>
      </c>
      <c r="H286" s="4">
        <f>Tabelle1!H85-'6. Iteration'!H85</f>
        <v>3.1001300245811159E-2</v>
      </c>
      <c r="I286" s="4">
        <f>Tabelle1!I85-'6. Iteration'!I85</f>
        <v>4.7878645062553127E-2</v>
      </c>
      <c r="J286" s="4">
        <f>Tabelle1!J85-'6. Iteration'!J85</f>
        <v>9.592078150018557E-2</v>
      </c>
      <c r="K286" s="4">
        <f>Tabelle1!K85-'6. Iteration'!K85</f>
        <v>0.13395843073536517</v>
      </c>
      <c r="L286" s="4">
        <f>Tabelle1!L85-'6. Iteration'!L85</f>
        <v>0.15716229979625818</v>
      </c>
      <c r="M286" s="4">
        <f>Tabelle1!M85-'6. Iteration'!M85</f>
        <v>-0.81864562618027525</v>
      </c>
      <c r="N286" s="4">
        <f>Tabelle1!N85-'6. Iteration'!N85</f>
        <v>0.23905911425880277</v>
      </c>
      <c r="O286" s="4">
        <f>Tabelle1!O85-'6. Iteration'!O85</f>
        <v>0.24572541703114748</v>
      </c>
      <c r="P286" s="4">
        <f>Tabelle1!P85-'6. Iteration'!P85</f>
        <v>-0.73399932698272641</v>
      </c>
      <c r="Q286" s="4">
        <f>Tabelle1!Q85-'6. Iteration'!Q85</f>
        <v>0.28666572765668841</v>
      </c>
      <c r="R286" s="4">
        <f>Tabelle1!R85-'6. Iteration'!R85</f>
        <v>0.29363508346682854</v>
      </c>
      <c r="S286" s="4">
        <f>Tabelle1!S85-'6. Iteration'!S85</f>
        <v>0.31476885257380416</v>
      </c>
      <c r="T286" s="4">
        <f>Tabelle1!T85-'6. Iteration'!T85</f>
        <v>0.31476885257380416</v>
      </c>
      <c r="U286" s="4">
        <f>Tabelle1!U85-'6. Iteration'!U85</f>
        <v>0.32188446926453751</v>
      </c>
      <c r="V286" s="4">
        <f>Tabelle1!V85-'6. Iteration'!V85</f>
        <v>-0.62744513535313229</v>
      </c>
      <c r="W286" s="4">
        <f>Tabelle1!W85-'6. Iteration'!W85</f>
        <v>0.40206801331177233</v>
      </c>
      <c r="X286" s="4">
        <f>Tabelle1!X85-'6. Iteration'!X85</f>
        <v>0.40206801331177222</v>
      </c>
      <c r="Y286" s="4">
        <f>Tabelle1!Y85-'6. Iteration'!Y85</f>
        <v>-0.58305879401723371</v>
      </c>
      <c r="Z286" s="4">
        <f>Tabelle1!Z85-'6. Iteration'!Z85</f>
        <v>0.46189162991509547</v>
      </c>
      <c r="AA286" s="4">
        <f>Tabelle1!AA85-'6. Iteration'!AA85</f>
        <v>0.46189162991509547</v>
      </c>
      <c r="AB286" s="4">
        <f>Tabelle1!AB85-'6. Iteration'!AB85</f>
        <v>-0.53058342513561219</v>
      </c>
      <c r="AC286" s="4">
        <f>Tabelle1!AC85-'6. Iteration'!AC85</f>
        <v>0.49201943085168742</v>
      </c>
      <c r="AD286" s="4">
        <f>Tabelle1!AD85-'6. Iteration'!AD85</f>
        <v>-0.50044178662389005</v>
      </c>
      <c r="AE286" s="4">
        <f>Tabelle1!AE85-'6. Iteration'!AE85</f>
        <v>-0.49290318045621123</v>
      </c>
      <c r="AF286" s="4">
        <f>Tabelle1!AF85-'6. Iteration'!AF85</f>
        <v>0.50709681954378871</v>
      </c>
      <c r="AG286" s="4">
        <f>Tabelle1!AG85-'6. Iteration'!AG85</f>
        <v>-0.48536620635219979</v>
      </c>
      <c r="AH286" s="4">
        <f>Tabelle1!AH85-'6. Iteration'!AH85</f>
        <v>0.51463379364780026</v>
      </c>
      <c r="AI286" s="4">
        <f>Tabelle1!AI85-'6. Iteration'!AI85</f>
        <v>-0.48536620635219979</v>
      </c>
      <c r="AJ286" s="4">
        <f>Tabelle1!AJ85-'6. Iteration'!AJ85</f>
        <v>-0.47030297467148574</v>
      </c>
      <c r="AK286" s="4">
        <f>Tabelle1!AK85-'6. Iteration'!AK85</f>
        <v>0.61180699619293111</v>
      </c>
      <c r="AL286" s="4">
        <f>Tabelle1!AL85-'6. Iteration'!AL85</f>
        <v>-0.38083038402710667</v>
      </c>
      <c r="AM286" s="4">
        <f>Tabelle1!AM85-'6. Iteration'!AM85</f>
        <v>-0.3443907483950478</v>
      </c>
      <c r="AN286" s="4">
        <f>Tabelle1!AN85-'6. Iteration'!AN85</f>
        <v>0.69130341375500493</v>
      </c>
      <c r="AO286" s="4">
        <f>Tabelle1!AO85-'6. Iteration'!AO85</f>
        <v>-0.30166156770376484</v>
      </c>
      <c r="AP286" s="4">
        <f>Tabelle1!AP85-'6. Iteration'!AP85</f>
        <v>0.71921324058518055</v>
      </c>
      <c r="AQ286" s="4">
        <f>Tabelle1!AQ85-'6. Iteration'!AQ85</f>
        <v>-0.26707423654218282</v>
      </c>
      <c r="AR286" s="4">
        <f>Tabelle1!AR85-'6. Iteration'!AR85</f>
        <v>-0.26028273659929324</v>
      </c>
      <c r="AS286" s="4">
        <f>Tabelle1!AS85-'6. Iteration'!AS85</f>
        <v>-0.24018104458638462</v>
      </c>
      <c r="AT286" s="4">
        <f>Tabelle1!AT85-'6. Iteration'!AT85</f>
        <v>-0.18258341460286567</v>
      </c>
      <c r="AU286" s="4">
        <f>Tabelle1!AU85-'6. Iteration'!AU85</f>
        <v>-3.970765212299545E-2</v>
      </c>
    </row>
    <row r="287" spans="6:47">
      <c r="F287" s="7">
        <f>'5. Iteration'!F287-'6. Iteration'!G287/'6. Iteration'!AX86</f>
        <v>0.27052263059708515</v>
      </c>
      <c r="G287">
        <f t="shared" si="39"/>
        <v>1.5975084913076934E-3</v>
      </c>
      <c r="H287" s="4">
        <f>Tabelle1!H86-'6. Iteration'!H86</f>
        <v>3.1001300245811159E-2</v>
      </c>
      <c r="I287" s="4">
        <f>Tabelle1!I86-'6. Iteration'!I86</f>
        <v>4.7878645062553127E-2</v>
      </c>
      <c r="J287" s="4">
        <f>Tabelle1!J86-'6. Iteration'!J86</f>
        <v>9.592078150018557E-2</v>
      </c>
      <c r="K287" s="4">
        <f>Tabelle1!K86-'6. Iteration'!K86</f>
        <v>0.13395843073536517</v>
      </c>
      <c r="L287" s="4">
        <f>Tabelle1!L86-'6. Iteration'!L86</f>
        <v>0.15716229979625818</v>
      </c>
      <c r="M287" s="4">
        <f>Tabelle1!M86-'6. Iteration'!M86</f>
        <v>-0.81864562618027525</v>
      </c>
      <c r="N287" s="4">
        <f>Tabelle1!N86-'6. Iteration'!N86</f>
        <v>0.23905911425880266</v>
      </c>
      <c r="O287" s="4">
        <f>Tabelle1!O86-'6. Iteration'!O86</f>
        <v>0.24572541703114748</v>
      </c>
      <c r="P287" s="4">
        <f>Tabelle1!P86-'6. Iteration'!P86</f>
        <v>0.26600067301727359</v>
      </c>
      <c r="Q287" s="4">
        <f>Tabelle1!Q86-'6. Iteration'!Q86</f>
        <v>0.28666572765668841</v>
      </c>
      <c r="R287" s="4">
        <f>Tabelle1!R86-'6. Iteration'!R86</f>
        <v>-0.70636491653317146</v>
      </c>
      <c r="S287" s="4">
        <f>Tabelle1!S86-'6. Iteration'!S86</f>
        <v>0.31476885257380405</v>
      </c>
      <c r="T287" s="4">
        <f>Tabelle1!T86-'6. Iteration'!T86</f>
        <v>0.31476885257380416</v>
      </c>
      <c r="U287" s="4">
        <f>Tabelle1!U86-'6. Iteration'!U86</f>
        <v>-0.67811553073546249</v>
      </c>
      <c r="V287" s="4">
        <f>Tabelle1!V86-'6. Iteration'!V86</f>
        <v>0.37255486464686771</v>
      </c>
      <c r="W287" s="4">
        <f>Tabelle1!W86-'6. Iteration'!W86</f>
        <v>0.40206801331177233</v>
      </c>
      <c r="X287" s="4">
        <f>Tabelle1!X86-'6. Iteration'!X86</f>
        <v>0.40206801331177211</v>
      </c>
      <c r="Y287" s="4">
        <f>Tabelle1!Y86-'6. Iteration'!Y86</f>
        <v>-0.58305879401723359</v>
      </c>
      <c r="Z287" s="4">
        <f>Tabelle1!Z86-'6. Iteration'!Z86</f>
        <v>0.46189162991509536</v>
      </c>
      <c r="AA287" s="4">
        <f>Tabelle1!AA86-'6. Iteration'!AA86</f>
        <v>0.46189162991509547</v>
      </c>
      <c r="AB287" s="4">
        <f>Tabelle1!AB86-'6. Iteration'!AB86</f>
        <v>0.46941657486438781</v>
      </c>
      <c r="AC287" s="4">
        <f>Tabelle1!AC86-'6. Iteration'!AC86</f>
        <v>0.49201943085168742</v>
      </c>
      <c r="AD287" s="4">
        <f>Tabelle1!AD86-'6. Iteration'!AD86</f>
        <v>-0.50044178662389005</v>
      </c>
      <c r="AE287" s="4">
        <f>Tabelle1!AE86-'6. Iteration'!AE86</f>
        <v>-0.49290318045621123</v>
      </c>
      <c r="AF287" s="4">
        <f>Tabelle1!AF86-'6. Iteration'!AF86</f>
        <v>0.5070968195437886</v>
      </c>
      <c r="AG287" s="4">
        <f>Tabelle1!AG86-'6. Iteration'!AG86</f>
        <v>0.51463379364780026</v>
      </c>
      <c r="AH287" s="4">
        <f>Tabelle1!AH86-'6. Iteration'!AH86</f>
        <v>0.51463379364780026</v>
      </c>
      <c r="AI287" s="4">
        <f>Tabelle1!AI86-'6. Iteration'!AI86</f>
        <v>0.51463379364780026</v>
      </c>
      <c r="AJ287" s="4">
        <f>Tabelle1!AJ86-'6. Iteration'!AJ86</f>
        <v>-0.4703029746714858</v>
      </c>
      <c r="AK287" s="4">
        <f>Tabelle1!AK86-'6. Iteration'!AK86</f>
        <v>-0.38819300380706884</v>
      </c>
      <c r="AL287" s="4">
        <f>Tabelle1!AL86-'6. Iteration'!AL86</f>
        <v>-0.38083038402710667</v>
      </c>
      <c r="AM287" s="4">
        <f>Tabelle1!AM86-'6. Iteration'!AM86</f>
        <v>-0.3443907483950478</v>
      </c>
      <c r="AN287" s="4">
        <f>Tabelle1!AN86-'6. Iteration'!AN86</f>
        <v>-0.30869658624499502</v>
      </c>
      <c r="AO287" s="4">
        <f>Tabelle1!AO86-'6. Iteration'!AO86</f>
        <v>-0.30166156770376484</v>
      </c>
      <c r="AP287" s="4">
        <f>Tabelle1!AP86-'6. Iteration'!AP86</f>
        <v>-0.28078675941481945</v>
      </c>
      <c r="AQ287" s="4">
        <f>Tabelle1!AQ86-'6. Iteration'!AQ86</f>
        <v>-0.26707423654218282</v>
      </c>
      <c r="AR287" s="4">
        <f>Tabelle1!AR86-'6. Iteration'!AR86</f>
        <v>-0.26028273659929324</v>
      </c>
      <c r="AS287" s="4">
        <f>Tabelle1!AS86-'6. Iteration'!AS86</f>
        <v>-0.24018104458638462</v>
      </c>
      <c r="AT287" s="4">
        <f>Tabelle1!AT86-'6. Iteration'!AT86</f>
        <v>-0.18258341460286567</v>
      </c>
      <c r="AU287" s="4">
        <f>Tabelle1!AU86-'6. Iteration'!AU86</f>
        <v>-3.970765212299545E-2</v>
      </c>
    </row>
    <row r="288" spans="6:47">
      <c r="F288" s="7">
        <f>'5. Iteration'!F288-'6. Iteration'!G288/'6. Iteration'!AX87</f>
        <v>0.2705226305970852</v>
      </c>
      <c r="G288">
        <f t="shared" si="39"/>
        <v>1.5975084913088869E-3</v>
      </c>
      <c r="H288" s="4">
        <f>Tabelle1!H87-'6. Iteration'!H87</f>
        <v>3.1001300245811159E-2</v>
      </c>
      <c r="I288" s="4">
        <f>Tabelle1!I87-'6. Iteration'!I87</f>
        <v>4.7878645062553127E-2</v>
      </c>
      <c r="J288" s="4">
        <f>Tabelle1!J87-'6. Iteration'!J87</f>
        <v>9.592078150018557E-2</v>
      </c>
      <c r="K288" s="4">
        <f>Tabelle1!K87-'6. Iteration'!K87</f>
        <v>0.13395843073536517</v>
      </c>
      <c r="L288" s="4">
        <f>Tabelle1!L87-'6. Iteration'!L87</f>
        <v>0.15716229979625818</v>
      </c>
      <c r="M288" s="4">
        <f>Tabelle1!M87-'6. Iteration'!M87</f>
        <v>0.18135437381972475</v>
      </c>
      <c r="N288" s="4">
        <f>Tabelle1!N87-'6. Iteration'!N87</f>
        <v>0.23905911425880277</v>
      </c>
      <c r="O288" s="4">
        <f>Tabelle1!O87-'6. Iteration'!O87</f>
        <v>0.24572541703114759</v>
      </c>
      <c r="P288" s="4">
        <f>Tabelle1!P87-'6. Iteration'!P87</f>
        <v>-0.7339993269827263</v>
      </c>
      <c r="Q288" s="4">
        <f>Tabelle1!Q87-'6. Iteration'!Q87</f>
        <v>0.28666572765668841</v>
      </c>
      <c r="R288" s="4">
        <f>Tabelle1!R87-'6. Iteration'!R87</f>
        <v>0.29363508346682854</v>
      </c>
      <c r="S288" s="4">
        <f>Tabelle1!S87-'6. Iteration'!S87</f>
        <v>0.31476885257380416</v>
      </c>
      <c r="T288" s="4">
        <f>Tabelle1!T87-'6. Iteration'!T87</f>
        <v>0.31476885257380416</v>
      </c>
      <c r="U288" s="4">
        <f>Tabelle1!U87-'6. Iteration'!U87</f>
        <v>0.32188446926453751</v>
      </c>
      <c r="V288" s="4">
        <f>Tabelle1!V87-'6. Iteration'!V87</f>
        <v>0.37255486464686771</v>
      </c>
      <c r="W288" s="4">
        <f>Tabelle1!W87-'6. Iteration'!W87</f>
        <v>-0.59793198668822767</v>
      </c>
      <c r="X288" s="4">
        <f>Tabelle1!X87-'6. Iteration'!X87</f>
        <v>0.40206801331177222</v>
      </c>
      <c r="Y288" s="4">
        <f>Tabelle1!Y87-'6. Iteration'!Y87</f>
        <v>-0.58305879401723371</v>
      </c>
      <c r="Z288" s="4">
        <f>Tabelle1!Z87-'6. Iteration'!Z87</f>
        <v>0.46189162991509547</v>
      </c>
      <c r="AA288" s="4">
        <f>Tabelle1!AA87-'6. Iteration'!AA87</f>
        <v>-0.53810837008490453</v>
      </c>
      <c r="AB288" s="4">
        <f>Tabelle1!AB87-'6. Iteration'!AB87</f>
        <v>-0.53058342513561207</v>
      </c>
      <c r="AC288" s="4">
        <f>Tabelle1!AC87-'6. Iteration'!AC87</f>
        <v>-0.50798056914831247</v>
      </c>
      <c r="AD288" s="4">
        <f>Tabelle1!AD87-'6. Iteration'!AD87</f>
        <v>-0.50044178662389005</v>
      </c>
      <c r="AE288" s="4">
        <f>Tabelle1!AE87-'6. Iteration'!AE87</f>
        <v>0.50709681954378882</v>
      </c>
      <c r="AF288" s="4">
        <f>Tabelle1!AF87-'6. Iteration'!AF87</f>
        <v>-0.49290318045621129</v>
      </c>
      <c r="AG288" s="4">
        <f>Tabelle1!AG87-'6. Iteration'!AG87</f>
        <v>0.51463379364780026</v>
      </c>
      <c r="AH288" s="4">
        <f>Tabelle1!AH87-'6. Iteration'!AH87</f>
        <v>-0.48536620635219979</v>
      </c>
      <c r="AI288" s="4">
        <f>Tabelle1!AI87-'6. Iteration'!AI87</f>
        <v>0.51463379364780026</v>
      </c>
      <c r="AJ288" s="4">
        <f>Tabelle1!AJ87-'6. Iteration'!AJ87</f>
        <v>-0.47030297467148574</v>
      </c>
      <c r="AK288" s="4">
        <f>Tabelle1!AK87-'6. Iteration'!AK87</f>
        <v>0.61180699619293133</v>
      </c>
      <c r="AL288" s="4">
        <f>Tabelle1!AL87-'6. Iteration'!AL87</f>
        <v>-0.38083038402710667</v>
      </c>
      <c r="AM288" s="4">
        <f>Tabelle1!AM87-'6. Iteration'!AM87</f>
        <v>-0.3443907483950478</v>
      </c>
      <c r="AN288" s="4">
        <f>Tabelle1!AN87-'6. Iteration'!AN87</f>
        <v>0.69130341375500493</v>
      </c>
      <c r="AO288" s="4">
        <f>Tabelle1!AO87-'6. Iteration'!AO87</f>
        <v>0.69833843229623516</v>
      </c>
      <c r="AP288" s="4">
        <f>Tabelle1!AP87-'6. Iteration'!AP87</f>
        <v>-0.28078675941481945</v>
      </c>
      <c r="AQ288" s="4">
        <f>Tabelle1!AQ87-'6. Iteration'!AQ87</f>
        <v>-0.26707423654218282</v>
      </c>
      <c r="AR288" s="4">
        <f>Tabelle1!AR87-'6. Iteration'!AR87</f>
        <v>-0.26028273659929319</v>
      </c>
      <c r="AS288" s="4">
        <f>Tabelle1!AS87-'6. Iteration'!AS87</f>
        <v>-0.24018104458638462</v>
      </c>
      <c r="AT288" s="4">
        <f>Tabelle1!AT87-'6. Iteration'!AT87</f>
        <v>-0.18258341460286565</v>
      </c>
      <c r="AU288" s="4">
        <f>Tabelle1!AU87-'6. Iteration'!AU87</f>
        <v>-3.970765212299545E-2</v>
      </c>
    </row>
    <row r="289" spans="6:47">
      <c r="F289" s="7">
        <f>'5. Iteration'!F289-'6. Iteration'!G289/'6. Iteration'!AX88</f>
        <v>0.27052263059708503</v>
      </c>
      <c r="G289">
        <f t="shared" si="39"/>
        <v>1.5975084913068052E-3</v>
      </c>
      <c r="H289" s="4">
        <f>Tabelle1!H88-'6. Iteration'!H88</f>
        <v>3.1001300245811159E-2</v>
      </c>
      <c r="I289" s="4">
        <f>Tabelle1!I88-'6. Iteration'!I88</f>
        <v>4.7878645062553127E-2</v>
      </c>
      <c r="J289" s="4">
        <f>Tabelle1!J88-'6. Iteration'!J88</f>
        <v>-0.90407921849981443</v>
      </c>
      <c r="K289" s="4">
        <f>Tabelle1!K88-'6. Iteration'!K88</f>
        <v>0.13395843073536517</v>
      </c>
      <c r="L289" s="4">
        <f>Tabelle1!L88-'6. Iteration'!L88</f>
        <v>0.15716229979625818</v>
      </c>
      <c r="M289" s="4">
        <f>Tabelle1!M88-'6. Iteration'!M88</f>
        <v>0.18135437381972475</v>
      </c>
      <c r="N289" s="4">
        <f>Tabelle1!N88-'6. Iteration'!N88</f>
        <v>-0.76094088574119734</v>
      </c>
      <c r="O289" s="4">
        <f>Tabelle1!O88-'6. Iteration'!O88</f>
        <v>0.24572541703114748</v>
      </c>
      <c r="P289" s="4">
        <f>Tabelle1!P88-'6. Iteration'!P88</f>
        <v>-0.73399932698272641</v>
      </c>
      <c r="Q289" s="4">
        <f>Tabelle1!Q88-'6. Iteration'!Q88</f>
        <v>0.28666572765668841</v>
      </c>
      <c r="R289" s="4">
        <f>Tabelle1!R88-'6. Iteration'!R88</f>
        <v>0.29363508346682854</v>
      </c>
      <c r="S289" s="4">
        <f>Tabelle1!S88-'6. Iteration'!S88</f>
        <v>0.31476885257380405</v>
      </c>
      <c r="T289" s="4">
        <f>Tabelle1!T88-'6. Iteration'!T88</f>
        <v>0.31476885257380416</v>
      </c>
      <c r="U289" s="4">
        <f>Tabelle1!U88-'6. Iteration'!U88</f>
        <v>0.32188446926453751</v>
      </c>
      <c r="V289" s="4">
        <f>Tabelle1!V88-'6. Iteration'!V88</f>
        <v>0.37255486464686771</v>
      </c>
      <c r="W289" s="4">
        <f>Tabelle1!W88-'6. Iteration'!W88</f>
        <v>0.40206801331177233</v>
      </c>
      <c r="X289" s="4">
        <f>Tabelle1!X88-'6. Iteration'!X88</f>
        <v>0.40206801331177211</v>
      </c>
      <c r="Y289" s="4">
        <f>Tabelle1!Y88-'6. Iteration'!Y88</f>
        <v>-0.58305879401723359</v>
      </c>
      <c r="Z289" s="4">
        <f>Tabelle1!Z88-'6. Iteration'!Z88</f>
        <v>-0.53810837008490464</v>
      </c>
      <c r="AA289" s="4">
        <f>Tabelle1!AA88-'6. Iteration'!AA88</f>
        <v>-0.53810837008490453</v>
      </c>
      <c r="AB289" s="4">
        <f>Tabelle1!AB88-'6. Iteration'!AB88</f>
        <v>0.46941657486438781</v>
      </c>
      <c r="AC289" s="4">
        <f>Tabelle1!AC88-'6. Iteration'!AC88</f>
        <v>0.49201943085168742</v>
      </c>
      <c r="AD289" s="4">
        <f>Tabelle1!AD88-'6. Iteration'!AD88</f>
        <v>-0.50044178662389005</v>
      </c>
      <c r="AE289" s="4">
        <f>Tabelle1!AE88-'6. Iteration'!AE88</f>
        <v>-0.49290318045621123</v>
      </c>
      <c r="AF289" s="4">
        <f>Tabelle1!AF88-'6. Iteration'!AF88</f>
        <v>0.5070968195437886</v>
      </c>
      <c r="AG289" s="4">
        <f>Tabelle1!AG88-'6. Iteration'!AG88</f>
        <v>0.51463379364780026</v>
      </c>
      <c r="AH289" s="4">
        <f>Tabelle1!AH88-'6. Iteration'!AH88</f>
        <v>-0.48536620635219979</v>
      </c>
      <c r="AI289" s="4">
        <f>Tabelle1!AI88-'6. Iteration'!AI88</f>
        <v>-0.48536620635219979</v>
      </c>
      <c r="AJ289" s="4">
        <f>Tabelle1!AJ88-'6. Iteration'!AJ88</f>
        <v>0.52969702532851426</v>
      </c>
      <c r="AK289" s="4">
        <f>Tabelle1!AK88-'6. Iteration'!AK88</f>
        <v>-0.38819300380706884</v>
      </c>
      <c r="AL289" s="4">
        <f>Tabelle1!AL88-'6. Iteration'!AL88</f>
        <v>-0.38083038402710667</v>
      </c>
      <c r="AM289" s="4">
        <f>Tabelle1!AM88-'6. Iteration'!AM88</f>
        <v>0.6556092516049522</v>
      </c>
      <c r="AN289" s="4">
        <f>Tabelle1!AN88-'6. Iteration'!AN88</f>
        <v>-0.30869658624499502</v>
      </c>
      <c r="AO289" s="4">
        <f>Tabelle1!AO88-'6. Iteration'!AO88</f>
        <v>-0.30166156770376484</v>
      </c>
      <c r="AP289" s="4">
        <f>Tabelle1!AP88-'6. Iteration'!AP88</f>
        <v>-0.28078675941481945</v>
      </c>
      <c r="AQ289" s="4">
        <f>Tabelle1!AQ88-'6. Iteration'!AQ88</f>
        <v>0.73292576345781724</v>
      </c>
      <c r="AR289" s="4">
        <f>Tabelle1!AR88-'6. Iteration'!AR88</f>
        <v>0.73971726340070676</v>
      </c>
      <c r="AS289" s="4">
        <f>Tabelle1!AS88-'6. Iteration'!AS88</f>
        <v>-0.24018104458638462</v>
      </c>
      <c r="AT289" s="4">
        <f>Tabelle1!AT88-'6. Iteration'!AT88</f>
        <v>-0.18258341460286567</v>
      </c>
      <c r="AU289" s="4">
        <f>Tabelle1!AU88-'6. Iteration'!AU88</f>
        <v>-3.970765212299545E-2</v>
      </c>
    </row>
    <row r="290" spans="6:47">
      <c r="F290" s="7">
        <f>'5. Iteration'!F290-'6. Iteration'!G290/'6. Iteration'!AX89</f>
        <v>0.27052263059708503</v>
      </c>
      <c r="G290">
        <f t="shared" si="39"/>
        <v>1.5975084913070828E-3</v>
      </c>
      <c r="H290" s="4">
        <f>Tabelle1!H89-'6. Iteration'!H89</f>
        <v>3.1001300245811159E-2</v>
      </c>
      <c r="I290" s="4">
        <f>Tabelle1!I89-'6. Iteration'!I89</f>
        <v>4.7878645062553127E-2</v>
      </c>
      <c r="J290" s="4">
        <f>Tabelle1!J89-'6. Iteration'!J89</f>
        <v>9.592078150018557E-2</v>
      </c>
      <c r="K290" s="4">
        <f>Tabelle1!K89-'6. Iteration'!K89</f>
        <v>-0.86604156926463483</v>
      </c>
      <c r="L290" s="4">
        <f>Tabelle1!L89-'6. Iteration'!L89</f>
        <v>0.15716229979625818</v>
      </c>
      <c r="M290" s="4">
        <f>Tabelle1!M89-'6. Iteration'!M89</f>
        <v>0.18135437381972475</v>
      </c>
      <c r="N290" s="4">
        <f>Tabelle1!N89-'6. Iteration'!N89</f>
        <v>-0.76094088574119723</v>
      </c>
      <c r="O290" s="4">
        <f>Tabelle1!O89-'6. Iteration'!O89</f>
        <v>0.24572541703114748</v>
      </c>
      <c r="P290" s="4">
        <f>Tabelle1!P89-'6. Iteration'!P89</f>
        <v>-0.73399932698272641</v>
      </c>
      <c r="Q290" s="4">
        <f>Tabelle1!Q89-'6. Iteration'!Q89</f>
        <v>0.28666572765668841</v>
      </c>
      <c r="R290" s="4">
        <f>Tabelle1!R89-'6. Iteration'!R89</f>
        <v>-0.70636491653317146</v>
      </c>
      <c r="S290" s="4">
        <f>Tabelle1!S89-'6. Iteration'!S89</f>
        <v>0.31476885257380416</v>
      </c>
      <c r="T290" s="4">
        <f>Tabelle1!T89-'6. Iteration'!T89</f>
        <v>-0.68523114742619584</v>
      </c>
      <c r="U290" s="4">
        <f>Tabelle1!U89-'6. Iteration'!U89</f>
        <v>0.32188446926453751</v>
      </c>
      <c r="V290" s="4">
        <f>Tabelle1!V89-'6. Iteration'!V89</f>
        <v>0.37255486464686771</v>
      </c>
      <c r="W290" s="4">
        <f>Tabelle1!W89-'6. Iteration'!W89</f>
        <v>0.40206801331177233</v>
      </c>
      <c r="X290" s="4">
        <f>Tabelle1!X89-'6. Iteration'!X89</f>
        <v>0.40206801331177222</v>
      </c>
      <c r="Y290" s="4">
        <f>Tabelle1!Y89-'6. Iteration'!Y89</f>
        <v>0.41694120598276629</v>
      </c>
      <c r="Z290" s="4">
        <f>Tabelle1!Z89-'6. Iteration'!Z89</f>
        <v>-0.53810837008490453</v>
      </c>
      <c r="AA290" s="4">
        <f>Tabelle1!AA89-'6. Iteration'!AA89</f>
        <v>-0.53810837008490453</v>
      </c>
      <c r="AB290" s="4">
        <f>Tabelle1!AB89-'6. Iteration'!AB89</f>
        <v>-0.53058342513561219</v>
      </c>
      <c r="AC290" s="4">
        <f>Tabelle1!AC89-'6. Iteration'!AC89</f>
        <v>0.49201943085168742</v>
      </c>
      <c r="AD290" s="4">
        <f>Tabelle1!AD89-'6. Iteration'!AD89</f>
        <v>-0.50044178662389005</v>
      </c>
      <c r="AE290" s="4">
        <f>Tabelle1!AE89-'6. Iteration'!AE89</f>
        <v>-0.49290318045621123</v>
      </c>
      <c r="AF290" s="4">
        <f>Tabelle1!AF89-'6. Iteration'!AF89</f>
        <v>0.50709681954378871</v>
      </c>
      <c r="AG290" s="4">
        <f>Tabelle1!AG89-'6. Iteration'!AG89</f>
        <v>0.51463379364780026</v>
      </c>
      <c r="AH290" s="4">
        <f>Tabelle1!AH89-'6. Iteration'!AH89</f>
        <v>0.51463379364780026</v>
      </c>
      <c r="AI290" s="4">
        <f>Tabelle1!AI89-'6. Iteration'!AI89</f>
        <v>0.51463379364780026</v>
      </c>
      <c r="AJ290" s="4">
        <f>Tabelle1!AJ89-'6. Iteration'!AJ89</f>
        <v>-0.47030297467148574</v>
      </c>
      <c r="AK290" s="4">
        <f>Tabelle1!AK89-'6. Iteration'!AK89</f>
        <v>-0.38819300380706884</v>
      </c>
      <c r="AL290" s="4">
        <f>Tabelle1!AL89-'6. Iteration'!AL89</f>
        <v>-0.38083038402710667</v>
      </c>
      <c r="AM290" s="4">
        <f>Tabelle1!AM89-'6. Iteration'!AM89</f>
        <v>-0.3443907483950478</v>
      </c>
      <c r="AN290" s="4">
        <f>Tabelle1!AN89-'6. Iteration'!AN89</f>
        <v>0.69130341375500493</v>
      </c>
      <c r="AO290" s="4">
        <f>Tabelle1!AO89-'6. Iteration'!AO89</f>
        <v>-0.30166156770376484</v>
      </c>
      <c r="AP290" s="4">
        <f>Tabelle1!AP89-'6. Iteration'!AP89</f>
        <v>-0.28078675941481945</v>
      </c>
      <c r="AQ290" s="4">
        <f>Tabelle1!AQ89-'6. Iteration'!AQ89</f>
        <v>0.73292576345781724</v>
      </c>
      <c r="AR290" s="4">
        <f>Tabelle1!AR89-'6. Iteration'!AR89</f>
        <v>0.73971726340070676</v>
      </c>
      <c r="AS290" s="4">
        <f>Tabelle1!AS89-'6. Iteration'!AS89</f>
        <v>0.75981895541361544</v>
      </c>
      <c r="AT290" s="4">
        <f>Tabelle1!AT89-'6. Iteration'!AT89</f>
        <v>-0.18258341460286567</v>
      </c>
      <c r="AU290" s="4">
        <f>Tabelle1!AU89-'6. Iteration'!AU89</f>
        <v>-3.970765212299545E-2</v>
      </c>
    </row>
    <row r="291" spans="6:47">
      <c r="F291" s="7">
        <f>'5. Iteration'!F291-'6. Iteration'!G291/'6. Iteration'!AX90</f>
        <v>0.14538965232939305</v>
      </c>
      <c r="G291">
        <f t="shared" si="39"/>
        <v>1.2082395332504159E-3</v>
      </c>
      <c r="H291" s="4">
        <f>Tabelle1!H90-'6. Iteration'!H90</f>
        <v>3.4987481862293945E-2</v>
      </c>
      <c r="I291" s="4">
        <f>Tabelle1!I90-'6. Iteration'!I90</f>
        <v>-0.94608580836802791</v>
      </c>
      <c r="J291" s="4">
        <f>Tabelle1!J90-'6. Iteration'!J90</f>
        <v>0.10732979187386005</v>
      </c>
      <c r="K291" s="4">
        <f>Tabelle1!K90-'6. Iteration'!K90</f>
        <v>0.14914534894980913</v>
      </c>
      <c r="L291" s="4">
        <f>Tabelle1!L90-'6. Iteration'!L90</f>
        <v>0.17444995165737454</v>
      </c>
      <c r="M291" s="4">
        <f>Tabelle1!M90-'6. Iteration'!M90</f>
        <v>0.20066954754262456</v>
      </c>
      <c r="N291" s="4">
        <f>Tabelle1!N90-'6. Iteration'!N90</f>
        <v>0.26254909415679772</v>
      </c>
      <c r="O291" s="4">
        <f>Tabelle1!O90-'6. Iteration'!O90</f>
        <v>0.26963831913343494</v>
      </c>
      <c r="P291" s="4">
        <f>Tabelle1!P90-'6. Iteration'!P90</f>
        <v>-0.70887487795256421</v>
      </c>
      <c r="Q291" s="4">
        <f>Tabelle1!Q90-'6. Iteration'!Q90</f>
        <v>0.31290994711928222</v>
      </c>
      <c r="R291" s="4">
        <f>Tabelle1!R90-'6. Iteration'!R90</f>
        <v>-0.67976908466737185</v>
      </c>
      <c r="S291" s="4">
        <f>Tabelle1!S90-'6. Iteration'!S90</f>
        <v>0.34235112588245031</v>
      </c>
      <c r="T291" s="4">
        <f>Tabelle1!T90-'6. Iteration'!T90</f>
        <v>0.34235112588245042</v>
      </c>
      <c r="U291" s="4">
        <f>Tabelle1!U90-'6. Iteration'!U90</f>
        <v>0.3497719909804422</v>
      </c>
      <c r="V291" s="4">
        <f>Tabelle1!V90-'6. Iteration'!V90</f>
        <v>0.40222842930762182</v>
      </c>
      <c r="W291" s="4">
        <f>Tabelle1!W90-'6. Iteration'!W90</f>
        <v>-0.567527966177515</v>
      </c>
      <c r="X291" s="4">
        <f>Tabelle1!X90-'6. Iteration'!X90</f>
        <v>0.43247203382248511</v>
      </c>
      <c r="Y291" s="4">
        <f>Tabelle1!Y90-'6. Iteration'!Y90</f>
        <v>0.44762794521500393</v>
      </c>
      <c r="Z291" s="4">
        <f>Tabelle1!Z90-'6. Iteration'!Z90</f>
        <v>-0.50691113204728966</v>
      </c>
      <c r="AA291" s="4">
        <f>Tabelle1!AA90-'6. Iteration'!AA90</f>
        <v>-0.50691113204728955</v>
      </c>
      <c r="AB291" s="4">
        <f>Tabelle1!AB90-'6. Iteration'!AB90</f>
        <v>0.50064919371907135</v>
      </c>
      <c r="AC291" s="4">
        <f>Tabelle1!AC90-'6. Iteration'!AC90</f>
        <v>-0.47672722904789788</v>
      </c>
      <c r="AD291" s="4">
        <f>Tabelle1!AD90-'6. Iteration'!AD90</f>
        <v>-0.46920994876435834</v>
      </c>
      <c r="AE291" s="4">
        <f>Tabelle1!AE90-'6. Iteration'!AE90</f>
        <v>0.53829300992225182</v>
      </c>
      <c r="AF291" s="4">
        <f>Tabelle1!AF90-'6. Iteration'!AF90</f>
        <v>-0.46170699007774829</v>
      </c>
      <c r="AG291" s="4">
        <f>Tabelle1!AG90-'6. Iteration'!AG90</f>
        <v>-0.45421975684638266</v>
      </c>
      <c r="AH291" s="4">
        <f>Tabelle1!AH90-'6. Iteration'!AH90</f>
        <v>0.54578024315361739</v>
      </c>
      <c r="AI291" s="4">
        <f>Tabelle1!AI90-'6. Iteration'!AI90</f>
        <v>0.54578024315361739</v>
      </c>
      <c r="AJ291" s="4">
        <f>Tabelle1!AJ90-'6. Iteration'!AJ90</f>
        <v>0.56070197364746877</v>
      </c>
      <c r="AK291" s="4">
        <f>Tabelle1!AK90-'6. Iteration'!AK90</f>
        <v>-0.3589331448273067</v>
      </c>
      <c r="AL291" s="4">
        <f>Tabelle1!AL90-'6. Iteration'!AL90</f>
        <v>-0.35180636471906024</v>
      </c>
      <c r="AM291" s="4">
        <f>Tabelle1!AM90-'6. Iteration'!AM90</f>
        <v>-0.31672328803056521</v>
      </c>
      <c r="AN291" s="4">
        <f>Tabelle1!AN90-'6. Iteration'!AN90</f>
        <v>-0.28266037108099851</v>
      </c>
      <c r="AO291" s="4">
        <f>Tabelle1!AO90-'6. Iteration'!AO90</f>
        <v>0.72401817410347191</v>
      </c>
      <c r="AP291" s="4">
        <f>Tabelle1!AP90-'6. Iteration'!AP90</f>
        <v>-0.25623202152229979</v>
      </c>
      <c r="AQ291" s="4">
        <f>Tabelle1!AQ90-'6. Iteration'!AQ90</f>
        <v>-0.24331297560008686</v>
      </c>
      <c r="AR291" s="4">
        <f>Tabelle1!AR90-'6. Iteration'!AR90</f>
        <v>-0.2369303791651779</v>
      </c>
      <c r="AS291" s="4">
        <f>Tabelle1!AS90-'6. Iteration'!AS90</f>
        <v>-0.21810044320379371</v>
      </c>
      <c r="AT291" s="4">
        <f>Tabelle1!AT90-'6. Iteration'!AT90</f>
        <v>0.83534949420864302</v>
      </c>
      <c r="AU291" s="4">
        <f>Tabelle1!AU90-'6. Iteration'!AU90</f>
        <v>-3.5203311615087857E-2</v>
      </c>
    </row>
    <row r="292" spans="6:47">
      <c r="F292" s="7">
        <f>'5. Iteration'!F292-'6. Iteration'!G292/'6. Iteration'!AX91</f>
        <v>0.14538965232939297</v>
      </c>
      <c r="G292">
        <f t="shared" si="39"/>
        <v>1.2082395332490281E-3</v>
      </c>
      <c r="H292" s="4">
        <f>Tabelle1!H91-'6. Iteration'!H91</f>
        <v>3.4987481862293945E-2</v>
      </c>
      <c r="I292" s="4">
        <f>Tabelle1!I91-'6. Iteration'!I91</f>
        <v>5.3914191631972086E-2</v>
      </c>
      <c r="J292" s="4">
        <f>Tabelle1!J91-'6. Iteration'!J91</f>
        <v>0.10732979187386005</v>
      </c>
      <c r="K292" s="4">
        <f>Tabelle1!K91-'6. Iteration'!K91</f>
        <v>0.14914534894980913</v>
      </c>
      <c r="L292" s="4">
        <f>Tabelle1!L91-'6. Iteration'!L91</f>
        <v>0.17444995165737454</v>
      </c>
      <c r="M292" s="4">
        <f>Tabelle1!M91-'6. Iteration'!M91</f>
        <v>0.20066954754262456</v>
      </c>
      <c r="N292" s="4">
        <f>Tabelle1!N91-'6. Iteration'!N91</f>
        <v>-0.73745090584320239</v>
      </c>
      <c r="O292" s="4">
        <f>Tabelle1!O91-'6. Iteration'!O91</f>
        <v>0.26963831913343494</v>
      </c>
      <c r="P292" s="4">
        <f>Tabelle1!P91-'6. Iteration'!P91</f>
        <v>-0.70887487795256421</v>
      </c>
      <c r="Q292" s="4">
        <f>Tabelle1!Q91-'6. Iteration'!Q91</f>
        <v>0.31290994711928222</v>
      </c>
      <c r="R292" s="4">
        <f>Tabelle1!R91-'6. Iteration'!R91</f>
        <v>-0.67976908466737185</v>
      </c>
      <c r="S292" s="4">
        <f>Tabelle1!S91-'6. Iteration'!S91</f>
        <v>0.34235112588245031</v>
      </c>
      <c r="T292" s="4">
        <f>Tabelle1!T91-'6. Iteration'!T91</f>
        <v>0.34235112588245031</v>
      </c>
      <c r="U292" s="4">
        <f>Tabelle1!U91-'6. Iteration'!U91</f>
        <v>-0.65022800901955791</v>
      </c>
      <c r="V292" s="4">
        <f>Tabelle1!V91-'6. Iteration'!V91</f>
        <v>-0.59777157069237818</v>
      </c>
      <c r="W292" s="4">
        <f>Tabelle1!W91-'6. Iteration'!W91</f>
        <v>-0.567527966177515</v>
      </c>
      <c r="X292" s="4">
        <f>Tabelle1!X91-'6. Iteration'!X91</f>
        <v>-0.56752796617751489</v>
      </c>
      <c r="Y292" s="4">
        <f>Tabelle1!Y91-'6. Iteration'!Y91</f>
        <v>-0.55237205478499607</v>
      </c>
      <c r="Z292" s="4">
        <f>Tabelle1!Z91-'6. Iteration'!Z91</f>
        <v>0.49308886795271034</v>
      </c>
      <c r="AA292" s="4">
        <f>Tabelle1!AA91-'6. Iteration'!AA91</f>
        <v>-0.50691113204728955</v>
      </c>
      <c r="AB292" s="4">
        <f>Tabelle1!AB91-'6. Iteration'!AB91</f>
        <v>0.50064919371907135</v>
      </c>
      <c r="AC292" s="4">
        <f>Tabelle1!AC91-'6. Iteration'!AC91</f>
        <v>0.52327277095210212</v>
      </c>
      <c r="AD292" s="4">
        <f>Tabelle1!AD91-'6. Iteration'!AD91</f>
        <v>0.5307900512356416</v>
      </c>
      <c r="AE292" s="4">
        <f>Tabelle1!AE91-'6. Iteration'!AE91</f>
        <v>0.53829300992225171</v>
      </c>
      <c r="AF292" s="4">
        <f>Tabelle1!AF91-'6. Iteration'!AF91</f>
        <v>-0.46170699007774835</v>
      </c>
      <c r="AG292" s="4">
        <f>Tabelle1!AG91-'6. Iteration'!AG91</f>
        <v>-0.45421975684638266</v>
      </c>
      <c r="AH292" s="4">
        <f>Tabelle1!AH91-'6. Iteration'!AH91</f>
        <v>-0.45421975684638266</v>
      </c>
      <c r="AI292" s="4">
        <f>Tabelle1!AI91-'6. Iteration'!AI91</f>
        <v>0.54578024315361739</v>
      </c>
      <c r="AJ292" s="4">
        <f>Tabelle1!AJ91-'6. Iteration'!AJ91</f>
        <v>-0.43929802635253118</v>
      </c>
      <c r="AK292" s="4">
        <f>Tabelle1!AK91-'6. Iteration'!AK91</f>
        <v>0.64106685517269324</v>
      </c>
      <c r="AL292" s="4">
        <f>Tabelle1!AL91-'6. Iteration'!AL91</f>
        <v>-0.35180636471906024</v>
      </c>
      <c r="AM292" s="4">
        <f>Tabelle1!AM91-'6. Iteration'!AM91</f>
        <v>-0.31672328803056526</v>
      </c>
      <c r="AN292" s="4">
        <f>Tabelle1!AN91-'6. Iteration'!AN91</f>
        <v>-0.28266037108099851</v>
      </c>
      <c r="AO292" s="4">
        <f>Tabelle1!AO91-'6. Iteration'!AO91</f>
        <v>0.72401817410347191</v>
      </c>
      <c r="AP292" s="4">
        <f>Tabelle1!AP91-'6. Iteration'!AP91</f>
        <v>-0.25623202152229979</v>
      </c>
      <c r="AQ292" s="4">
        <f>Tabelle1!AQ91-'6. Iteration'!AQ91</f>
        <v>0.75668702439991309</v>
      </c>
      <c r="AR292" s="4">
        <f>Tabelle1!AR91-'6. Iteration'!AR91</f>
        <v>0.7630696208348221</v>
      </c>
      <c r="AS292" s="4">
        <f>Tabelle1!AS91-'6. Iteration'!AS91</f>
        <v>0.78189955679620626</v>
      </c>
      <c r="AT292" s="4">
        <f>Tabelle1!AT91-'6. Iteration'!AT91</f>
        <v>-0.16465050579135704</v>
      </c>
      <c r="AU292" s="4">
        <f>Tabelle1!AU91-'6. Iteration'!AU91</f>
        <v>-3.5203311615087857E-2</v>
      </c>
    </row>
    <row r="293" spans="6:47">
      <c r="F293" s="7">
        <f>'5. Iteration'!F293-'6. Iteration'!G293/'6. Iteration'!AX92</f>
        <v>0.14538965232939299</v>
      </c>
      <c r="G293">
        <f t="shared" si="39"/>
        <v>1.2082395332495E-3</v>
      </c>
      <c r="H293" s="4">
        <f>Tabelle1!H92-'6. Iteration'!H92</f>
        <v>3.4987481862293945E-2</v>
      </c>
      <c r="I293" s="4">
        <f>Tabelle1!I92-'6. Iteration'!I92</f>
        <v>5.3914191631972086E-2</v>
      </c>
      <c r="J293" s="4">
        <f>Tabelle1!J92-'6. Iteration'!J92</f>
        <v>0.10732979187386005</v>
      </c>
      <c r="K293" s="4">
        <f>Tabelle1!K92-'6. Iteration'!K92</f>
        <v>0.14914534894980913</v>
      </c>
      <c r="L293" s="4">
        <f>Tabelle1!L92-'6. Iteration'!L92</f>
        <v>0.17444995165737454</v>
      </c>
      <c r="M293" s="4">
        <f>Tabelle1!M92-'6. Iteration'!M92</f>
        <v>0.20066954754262456</v>
      </c>
      <c r="N293" s="4">
        <f>Tabelle1!N92-'6. Iteration'!N92</f>
        <v>0.26254909415679761</v>
      </c>
      <c r="O293" s="4">
        <f>Tabelle1!O92-'6. Iteration'!O92</f>
        <v>0.26963831913343494</v>
      </c>
      <c r="P293" s="4">
        <f>Tabelle1!P92-'6. Iteration'!P92</f>
        <v>0.29112512204743579</v>
      </c>
      <c r="Q293" s="4">
        <f>Tabelle1!Q92-'6. Iteration'!Q92</f>
        <v>0.31290994711928222</v>
      </c>
      <c r="R293" s="4">
        <f>Tabelle1!R92-'6. Iteration'!R92</f>
        <v>0.32023091533262815</v>
      </c>
      <c r="S293" s="4">
        <f>Tabelle1!S92-'6. Iteration'!S92</f>
        <v>0.34235112588245031</v>
      </c>
      <c r="T293" s="4">
        <f>Tabelle1!T92-'6. Iteration'!T92</f>
        <v>-0.65764887411754958</v>
      </c>
      <c r="U293" s="4">
        <f>Tabelle1!U92-'6. Iteration'!U92</f>
        <v>0.34977199098044209</v>
      </c>
      <c r="V293" s="4">
        <f>Tabelle1!V92-'6. Iteration'!V92</f>
        <v>-0.59777157069237818</v>
      </c>
      <c r="W293" s="4">
        <f>Tabelle1!W92-'6. Iteration'!W92</f>
        <v>0.432472033822485</v>
      </c>
      <c r="X293" s="4">
        <f>Tabelle1!X92-'6. Iteration'!X92</f>
        <v>0.43247203382248511</v>
      </c>
      <c r="Y293" s="4">
        <f>Tabelle1!Y92-'6. Iteration'!Y92</f>
        <v>-0.55237205478499607</v>
      </c>
      <c r="Z293" s="4">
        <f>Tabelle1!Z92-'6. Iteration'!Z92</f>
        <v>-0.50691113204728966</v>
      </c>
      <c r="AA293" s="4">
        <f>Tabelle1!AA92-'6. Iteration'!AA92</f>
        <v>0.49308886795271045</v>
      </c>
      <c r="AB293" s="4">
        <f>Tabelle1!AB92-'6. Iteration'!AB92</f>
        <v>0.50064919371907135</v>
      </c>
      <c r="AC293" s="4">
        <f>Tabelle1!AC92-'6. Iteration'!AC92</f>
        <v>-0.47672722904789794</v>
      </c>
      <c r="AD293" s="4">
        <f>Tabelle1!AD92-'6. Iteration'!AD92</f>
        <v>-0.46920994876435834</v>
      </c>
      <c r="AE293" s="4">
        <f>Tabelle1!AE92-'6. Iteration'!AE92</f>
        <v>-0.46170699007774829</v>
      </c>
      <c r="AF293" s="4">
        <f>Tabelle1!AF92-'6. Iteration'!AF92</f>
        <v>-0.46170699007774835</v>
      </c>
      <c r="AG293" s="4">
        <f>Tabelle1!AG92-'6. Iteration'!AG92</f>
        <v>0.54578024315361739</v>
      </c>
      <c r="AH293" s="4">
        <f>Tabelle1!AH92-'6. Iteration'!AH92</f>
        <v>-0.45421975684638266</v>
      </c>
      <c r="AI293" s="4">
        <f>Tabelle1!AI92-'6. Iteration'!AI92</f>
        <v>0.54578024315361739</v>
      </c>
      <c r="AJ293" s="4">
        <f>Tabelle1!AJ92-'6. Iteration'!AJ92</f>
        <v>-0.43929802635253118</v>
      </c>
      <c r="AK293" s="4">
        <f>Tabelle1!AK92-'6. Iteration'!AK92</f>
        <v>-0.3589331448273067</v>
      </c>
      <c r="AL293" s="4">
        <f>Tabelle1!AL92-'6. Iteration'!AL92</f>
        <v>-0.35180636471906024</v>
      </c>
      <c r="AM293" s="4">
        <f>Tabelle1!AM92-'6. Iteration'!AM92</f>
        <v>-0.31672328803056526</v>
      </c>
      <c r="AN293" s="4">
        <f>Tabelle1!AN92-'6. Iteration'!AN92</f>
        <v>-0.28266037108099851</v>
      </c>
      <c r="AO293" s="4">
        <f>Tabelle1!AO92-'6. Iteration'!AO92</f>
        <v>-0.27598182589652809</v>
      </c>
      <c r="AP293" s="4">
        <f>Tabelle1!AP92-'6. Iteration'!AP92</f>
        <v>-0.25623202152229979</v>
      </c>
      <c r="AQ293" s="4">
        <f>Tabelle1!AQ92-'6. Iteration'!AQ92</f>
        <v>0.75668702439991309</v>
      </c>
      <c r="AR293" s="4">
        <f>Tabelle1!AR92-'6. Iteration'!AR92</f>
        <v>0.7630696208348221</v>
      </c>
      <c r="AS293" s="4">
        <f>Tabelle1!AS92-'6. Iteration'!AS92</f>
        <v>-0.21810044320379371</v>
      </c>
      <c r="AT293" s="4">
        <f>Tabelle1!AT92-'6. Iteration'!AT92</f>
        <v>-0.16465050579135704</v>
      </c>
      <c r="AU293" s="4">
        <f>Tabelle1!AU92-'6. Iteration'!AU92</f>
        <v>-3.5203311615087857E-2</v>
      </c>
    </row>
    <row r="294" spans="6:47">
      <c r="F294" s="7">
        <f>'5. Iteration'!F294-'6. Iteration'!G294/'6. Iteration'!AX93</f>
        <v>0.14538965232939302</v>
      </c>
      <c r="G294">
        <f t="shared" si="39"/>
        <v>1.2082395332501661E-3</v>
      </c>
      <c r="H294" s="4">
        <f>Tabelle1!H93-'6. Iteration'!H93</f>
        <v>3.4987481862293945E-2</v>
      </c>
      <c r="I294" s="4">
        <f>Tabelle1!I93-'6. Iteration'!I93</f>
        <v>5.3914191631972086E-2</v>
      </c>
      <c r="J294" s="4">
        <f>Tabelle1!J93-'6. Iteration'!J93</f>
        <v>0.10732979187386005</v>
      </c>
      <c r="K294" s="4">
        <f>Tabelle1!K93-'6. Iteration'!K93</f>
        <v>0.14914534894980913</v>
      </c>
      <c r="L294" s="4">
        <f>Tabelle1!L93-'6. Iteration'!L93</f>
        <v>0.17444995165737454</v>
      </c>
      <c r="M294" s="4">
        <f>Tabelle1!M93-'6. Iteration'!M93</f>
        <v>0.20066954754262456</v>
      </c>
      <c r="N294" s="4">
        <f>Tabelle1!N93-'6. Iteration'!N93</f>
        <v>0.26254909415679772</v>
      </c>
      <c r="O294" s="4">
        <f>Tabelle1!O93-'6. Iteration'!O93</f>
        <v>0.26963831913343494</v>
      </c>
      <c r="P294" s="4">
        <f>Tabelle1!P93-'6. Iteration'!P93</f>
        <v>0.29112512204743579</v>
      </c>
      <c r="Q294" s="4">
        <f>Tabelle1!Q93-'6. Iteration'!Q93</f>
        <v>-0.68709005288071778</v>
      </c>
      <c r="R294" s="4">
        <f>Tabelle1!R93-'6. Iteration'!R93</f>
        <v>-0.67976908466737185</v>
      </c>
      <c r="S294" s="4">
        <f>Tabelle1!S93-'6. Iteration'!S93</f>
        <v>0.34235112588245031</v>
      </c>
      <c r="T294" s="4">
        <f>Tabelle1!T93-'6. Iteration'!T93</f>
        <v>0.34235112588245042</v>
      </c>
      <c r="U294" s="4">
        <f>Tabelle1!U93-'6. Iteration'!U93</f>
        <v>-0.6502280090195578</v>
      </c>
      <c r="V294" s="4">
        <f>Tabelle1!V93-'6. Iteration'!V93</f>
        <v>0.40222842930762182</v>
      </c>
      <c r="W294" s="4">
        <f>Tabelle1!W93-'6. Iteration'!W93</f>
        <v>-0.567527966177515</v>
      </c>
      <c r="X294" s="4">
        <f>Tabelle1!X93-'6. Iteration'!X93</f>
        <v>-0.56752796617751489</v>
      </c>
      <c r="Y294" s="4">
        <f>Tabelle1!Y93-'6. Iteration'!Y93</f>
        <v>0.44762794521500393</v>
      </c>
      <c r="Z294" s="4">
        <f>Tabelle1!Z93-'6. Iteration'!Z93</f>
        <v>0.49308886795271034</v>
      </c>
      <c r="AA294" s="4">
        <f>Tabelle1!AA93-'6. Iteration'!AA93</f>
        <v>-0.50691113204728955</v>
      </c>
      <c r="AB294" s="4">
        <f>Tabelle1!AB93-'6. Iteration'!AB93</f>
        <v>-0.49935080628092871</v>
      </c>
      <c r="AC294" s="4">
        <f>Tabelle1!AC93-'6. Iteration'!AC93</f>
        <v>-0.47672722904789788</v>
      </c>
      <c r="AD294" s="4">
        <f>Tabelle1!AD93-'6. Iteration'!AD93</f>
        <v>0.5307900512356416</v>
      </c>
      <c r="AE294" s="4">
        <f>Tabelle1!AE93-'6. Iteration'!AE93</f>
        <v>0.53829300992225182</v>
      </c>
      <c r="AF294" s="4">
        <f>Tabelle1!AF93-'6. Iteration'!AF93</f>
        <v>-0.46170699007774829</v>
      </c>
      <c r="AG294" s="4">
        <f>Tabelle1!AG93-'6. Iteration'!AG93</f>
        <v>-0.45421975684638266</v>
      </c>
      <c r="AH294" s="4">
        <f>Tabelle1!AH93-'6. Iteration'!AH93</f>
        <v>0.54578024315361739</v>
      </c>
      <c r="AI294" s="4">
        <f>Tabelle1!AI93-'6. Iteration'!AI93</f>
        <v>0.54578024315361739</v>
      </c>
      <c r="AJ294" s="4">
        <f>Tabelle1!AJ93-'6. Iteration'!AJ93</f>
        <v>-0.43929802635253118</v>
      </c>
      <c r="AK294" s="4">
        <f>Tabelle1!AK93-'6. Iteration'!AK93</f>
        <v>0.64106685517269324</v>
      </c>
      <c r="AL294" s="4">
        <f>Tabelle1!AL93-'6. Iteration'!AL93</f>
        <v>-0.35180636471906024</v>
      </c>
      <c r="AM294" s="4">
        <f>Tabelle1!AM93-'6. Iteration'!AM93</f>
        <v>0.68327671196943474</v>
      </c>
      <c r="AN294" s="4">
        <f>Tabelle1!AN93-'6. Iteration'!AN93</f>
        <v>0.71733962891900149</v>
      </c>
      <c r="AO294" s="4">
        <f>Tabelle1!AO93-'6. Iteration'!AO93</f>
        <v>-0.27598182589652809</v>
      </c>
      <c r="AP294" s="4">
        <f>Tabelle1!AP93-'6. Iteration'!AP93</f>
        <v>-0.25623202152229979</v>
      </c>
      <c r="AQ294" s="4">
        <f>Tabelle1!AQ93-'6. Iteration'!AQ93</f>
        <v>-0.24331297560008686</v>
      </c>
      <c r="AR294" s="4">
        <f>Tabelle1!AR93-'6. Iteration'!AR93</f>
        <v>-0.2369303791651779</v>
      </c>
      <c r="AS294" s="4">
        <f>Tabelle1!AS93-'6. Iteration'!AS93</f>
        <v>-0.21810044320379371</v>
      </c>
      <c r="AT294" s="4">
        <f>Tabelle1!AT93-'6. Iteration'!AT93</f>
        <v>-0.16465050579135704</v>
      </c>
      <c r="AU294" s="4">
        <f>Tabelle1!AU93-'6. Iteration'!AU93</f>
        <v>-3.5203311615087857E-2</v>
      </c>
    </row>
    <row r="295" spans="6:47">
      <c r="F295" s="7">
        <f>'5. Iteration'!F295-'6. Iteration'!G295/'6. Iteration'!AX94</f>
        <v>0.14538965232939297</v>
      </c>
      <c r="G295">
        <f t="shared" si="39"/>
        <v>1.2082395332495E-3</v>
      </c>
      <c r="H295" s="4">
        <f>Tabelle1!H94-'6. Iteration'!H94</f>
        <v>3.4987481862293945E-2</v>
      </c>
      <c r="I295" s="4">
        <f>Tabelle1!I94-'6. Iteration'!I94</f>
        <v>5.3914191631972086E-2</v>
      </c>
      <c r="J295" s="4">
        <f>Tabelle1!J94-'6. Iteration'!J94</f>
        <v>0.10732979187386005</v>
      </c>
      <c r="K295" s="4">
        <f>Tabelle1!K94-'6. Iteration'!K94</f>
        <v>0.14914534894980913</v>
      </c>
      <c r="L295" s="4">
        <f>Tabelle1!L94-'6. Iteration'!L94</f>
        <v>0.17444995165737454</v>
      </c>
      <c r="M295" s="4">
        <f>Tabelle1!M94-'6. Iteration'!M94</f>
        <v>-0.79933045245737544</v>
      </c>
      <c r="N295" s="4">
        <f>Tabelle1!N94-'6. Iteration'!N94</f>
        <v>0.26254909415679761</v>
      </c>
      <c r="O295" s="4">
        <f>Tabelle1!O94-'6. Iteration'!O94</f>
        <v>0.26963831913343494</v>
      </c>
      <c r="P295" s="4">
        <f>Tabelle1!P94-'6. Iteration'!P94</f>
        <v>0.29112512204743579</v>
      </c>
      <c r="Q295" s="4">
        <f>Tabelle1!Q94-'6. Iteration'!Q94</f>
        <v>0.31290994711928222</v>
      </c>
      <c r="R295" s="4">
        <f>Tabelle1!R94-'6. Iteration'!R94</f>
        <v>-0.67976908466737185</v>
      </c>
      <c r="S295" s="4">
        <f>Tabelle1!S94-'6. Iteration'!S94</f>
        <v>0.34235112588245031</v>
      </c>
      <c r="T295" s="4">
        <f>Tabelle1!T94-'6. Iteration'!T94</f>
        <v>0.34235112588245042</v>
      </c>
      <c r="U295" s="4">
        <f>Tabelle1!U94-'6. Iteration'!U94</f>
        <v>0.34977199098044209</v>
      </c>
      <c r="V295" s="4">
        <f>Tabelle1!V94-'6. Iteration'!V94</f>
        <v>0.40222842930762182</v>
      </c>
      <c r="W295" s="4">
        <f>Tabelle1!W94-'6. Iteration'!W94</f>
        <v>0.432472033822485</v>
      </c>
      <c r="X295" s="4">
        <f>Tabelle1!X94-'6. Iteration'!X94</f>
        <v>0.43247203382248511</v>
      </c>
      <c r="Y295" s="4">
        <f>Tabelle1!Y94-'6. Iteration'!Y94</f>
        <v>0.44762794521500393</v>
      </c>
      <c r="Z295" s="4">
        <f>Tabelle1!Z94-'6. Iteration'!Z94</f>
        <v>-0.50691113204728966</v>
      </c>
      <c r="AA295" s="4">
        <f>Tabelle1!AA94-'6. Iteration'!AA94</f>
        <v>0.49308886795271045</v>
      </c>
      <c r="AB295" s="4">
        <f>Tabelle1!AB94-'6. Iteration'!AB94</f>
        <v>0.50064919371907135</v>
      </c>
      <c r="AC295" s="4">
        <f>Tabelle1!AC94-'6. Iteration'!AC94</f>
        <v>-0.47672722904789794</v>
      </c>
      <c r="AD295" s="4">
        <f>Tabelle1!AD94-'6. Iteration'!AD94</f>
        <v>0.5307900512356416</v>
      </c>
      <c r="AE295" s="4">
        <f>Tabelle1!AE94-'6. Iteration'!AE94</f>
        <v>-0.46170699007774824</v>
      </c>
      <c r="AF295" s="4">
        <f>Tabelle1!AF94-'6. Iteration'!AF94</f>
        <v>-0.46170699007774835</v>
      </c>
      <c r="AG295" s="4">
        <f>Tabelle1!AG94-'6. Iteration'!AG94</f>
        <v>0.54578024315361739</v>
      </c>
      <c r="AH295" s="4">
        <f>Tabelle1!AH94-'6. Iteration'!AH94</f>
        <v>-0.45421975684638266</v>
      </c>
      <c r="AI295" s="4">
        <f>Tabelle1!AI94-'6. Iteration'!AI94</f>
        <v>-0.45421975684638266</v>
      </c>
      <c r="AJ295" s="4">
        <f>Tabelle1!AJ94-'6. Iteration'!AJ94</f>
        <v>-0.43929802635253118</v>
      </c>
      <c r="AK295" s="4">
        <f>Tabelle1!AK94-'6. Iteration'!AK94</f>
        <v>-0.3589331448273067</v>
      </c>
      <c r="AL295" s="4">
        <f>Tabelle1!AL94-'6. Iteration'!AL94</f>
        <v>-0.35180636471906024</v>
      </c>
      <c r="AM295" s="4">
        <f>Tabelle1!AM94-'6. Iteration'!AM94</f>
        <v>-0.31672328803056521</v>
      </c>
      <c r="AN295" s="4">
        <f>Tabelle1!AN94-'6. Iteration'!AN94</f>
        <v>-0.28266037108099851</v>
      </c>
      <c r="AO295" s="4">
        <f>Tabelle1!AO94-'6. Iteration'!AO94</f>
        <v>-0.27598182589652809</v>
      </c>
      <c r="AP295" s="4">
        <f>Tabelle1!AP94-'6. Iteration'!AP94</f>
        <v>-0.25623202152229979</v>
      </c>
      <c r="AQ295" s="4">
        <f>Tabelle1!AQ94-'6. Iteration'!AQ94</f>
        <v>-0.24331297560008686</v>
      </c>
      <c r="AR295" s="4">
        <f>Tabelle1!AR94-'6. Iteration'!AR94</f>
        <v>0.7630696208348221</v>
      </c>
      <c r="AS295" s="4">
        <f>Tabelle1!AS94-'6. Iteration'!AS94</f>
        <v>-0.21810044320379371</v>
      </c>
      <c r="AT295" s="4">
        <f>Tabelle1!AT94-'6. Iteration'!AT94</f>
        <v>-0.16465050579135704</v>
      </c>
      <c r="AU295" s="4">
        <f>Tabelle1!AU94-'6. Iteration'!AU94</f>
        <v>-3.5203311615087857E-2</v>
      </c>
    </row>
    <row r="296" spans="6:47">
      <c r="F296" s="7">
        <f>'5. Iteration'!F296-'6. Iteration'!G296/'6. Iteration'!AX95</f>
        <v>0.14538965232939297</v>
      </c>
      <c r="G296">
        <f t="shared" si="39"/>
        <v>1.2082395332495E-3</v>
      </c>
      <c r="H296" s="4">
        <f>Tabelle1!H95-'6. Iteration'!H95</f>
        <v>3.4987481862293945E-2</v>
      </c>
      <c r="I296" s="4">
        <f>Tabelle1!I95-'6. Iteration'!I95</f>
        <v>5.3914191631972086E-2</v>
      </c>
      <c r="J296" s="4">
        <f>Tabelle1!J95-'6. Iteration'!J95</f>
        <v>0.10732979187386005</v>
      </c>
      <c r="K296" s="4">
        <f>Tabelle1!K95-'6. Iteration'!K95</f>
        <v>0.14914534894980913</v>
      </c>
      <c r="L296" s="4">
        <f>Tabelle1!L95-'6. Iteration'!L95</f>
        <v>0.17444995165737454</v>
      </c>
      <c r="M296" s="4">
        <f>Tabelle1!M95-'6. Iteration'!M95</f>
        <v>0.20066954754262456</v>
      </c>
      <c r="N296" s="4">
        <f>Tabelle1!N95-'6. Iteration'!N95</f>
        <v>-0.73745090584320239</v>
      </c>
      <c r="O296" s="4">
        <f>Tabelle1!O95-'6. Iteration'!O95</f>
        <v>0.26963831913343494</v>
      </c>
      <c r="P296" s="4">
        <f>Tabelle1!P95-'6. Iteration'!P95</f>
        <v>0.29112512204743579</v>
      </c>
      <c r="Q296" s="4">
        <f>Tabelle1!Q95-'6. Iteration'!Q95</f>
        <v>0.31290994711928222</v>
      </c>
      <c r="R296" s="4">
        <f>Tabelle1!R95-'6. Iteration'!R95</f>
        <v>0.32023091533262815</v>
      </c>
      <c r="S296" s="4">
        <f>Tabelle1!S95-'6. Iteration'!S95</f>
        <v>0.34235112588245031</v>
      </c>
      <c r="T296" s="4">
        <f>Tabelle1!T95-'6. Iteration'!T95</f>
        <v>0.34235112588245042</v>
      </c>
      <c r="U296" s="4">
        <f>Tabelle1!U95-'6. Iteration'!U95</f>
        <v>0.34977199098044209</v>
      </c>
      <c r="V296" s="4">
        <f>Tabelle1!V95-'6. Iteration'!V95</f>
        <v>-0.59777157069237818</v>
      </c>
      <c r="W296" s="4">
        <f>Tabelle1!W95-'6. Iteration'!W95</f>
        <v>0.432472033822485</v>
      </c>
      <c r="X296" s="4">
        <f>Tabelle1!X95-'6. Iteration'!X95</f>
        <v>-0.56752796617751489</v>
      </c>
      <c r="Y296" s="4">
        <f>Tabelle1!Y95-'6. Iteration'!Y95</f>
        <v>0.44762794521500393</v>
      </c>
      <c r="Z296" s="4">
        <f>Tabelle1!Z95-'6. Iteration'!Z95</f>
        <v>-0.50691113204728966</v>
      </c>
      <c r="AA296" s="4">
        <f>Tabelle1!AA95-'6. Iteration'!AA95</f>
        <v>-0.50691113204728955</v>
      </c>
      <c r="AB296" s="4">
        <f>Tabelle1!AB95-'6. Iteration'!AB95</f>
        <v>-0.49935080628092871</v>
      </c>
      <c r="AC296" s="4">
        <f>Tabelle1!AC95-'6. Iteration'!AC95</f>
        <v>-0.47672722904789794</v>
      </c>
      <c r="AD296" s="4">
        <f>Tabelle1!AD95-'6. Iteration'!AD95</f>
        <v>-0.46920994876435834</v>
      </c>
      <c r="AE296" s="4">
        <f>Tabelle1!AE95-'6. Iteration'!AE95</f>
        <v>0.53829300992225182</v>
      </c>
      <c r="AF296" s="4">
        <f>Tabelle1!AF95-'6. Iteration'!AF95</f>
        <v>0.5382930099222516</v>
      </c>
      <c r="AG296" s="4">
        <f>Tabelle1!AG95-'6. Iteration'!AG95</f>
        <v>-0.45421975684638266</v>
      </c>
      <c r="AH296" s="4">
        <f>Tabelle1!AH95-'6. Iteration'!AH95</f>
        <v>0.54578024315361739</v>
      </c>
      <c r="AI296" s="4">
        <f>Tabelle1!AI95-'6. Iteration'!AI95</f>
        <v>0.54578024315361739</v>
      </c>
      <c r="AJ296" s="4">
        <f>Tabelle1!AJ95-'6. Iteration'!AJ95</f>
        <v>-0.43929802635253118</v>
      </c>
      <c r="AK296" s="4">
        <f>Tabelle1!AK95-'6. Iteration'!AK95</f>
        <v>0.64106685517269324</v>
      </c>
      <c r="AL296" s="4">
        <f>Tabelle1!AL95-'6. Iteration'!AL95</f>
        <v>-0.35180636471906024</v>
      </c>
      <c r="AM296" s="4">
        <f>Tabelle1!AM95-'6. Iteration'!AM95</f>
        <v>-0.31672328803056521</v>
      </c>
      <c r="AN296" s="4">
        <f>Tabelle1!AN95-'6. Iteration'!AN95</f>
        <v>-0.28266037108099851</v>
      </c>
      <c r="AO296" s="4">
        <f>Tabelle1!AO95-'6. Iteration'!AO95</f>
        <v>0.72401817410347191</v>
      </c>
      <c r="AP296" s="4">
        <f>Tabelle1!AP95-'6. Iteration'!AP95</f>
        <v>-0.25623202152229979</v>
      </c>
      <c r="AQ296" s="4">
        <f>Tabelle1!AQ95-'6. Iteration'!AQ95</f>
        <v>-0.24331297560008686</v>
      </c>
      <c r="AR296" s="4">
        <f>Tabelle1!AR95-'6. Iteration'!AR95</f>
        <v>-0.2369303791651779</v>
      </c>
      <c r="AS296" s="4">
        <f>Tabelle1!AS95-'6. Iteration'!AS95</f>
        <v>-0.21810044320379371</v>
      </c>
      <c r="AT296" s="4">
        <f>Tabelle1!AT95-'6. Iteration'!AT95</f>
        <v>-0.16465050579135704</v>
      </c>
      <c r="AU296" s="4">
        <f>Tabelle1!AU95-'6. Iteration'!AU95</f>
        <v>-3.5203311615087857E-2</v>
      </c>
    </row>
    <row r="297" spans="6:47">
      <c r="F297" s="7">
        <f>'5. Iteration'!F297-'6. Iteration'!G297/'6. Iteration'!AX96</f>
        <v>0.14538965232939305</v>
      </c>
      <c r="G297">
        <f t="shared" si="39"/>
        <v>1.2082395332503881E-3</v>
      </c>
      <c r="H297" s="4">
        <f>Tabelle1!H96-'6. Iteration'!H96</f>
        <v>-0.96501251813770605</v>
      </c>
      <c r="I297" s="4">
        <f>Tabelle1!I96-'6. Iteration'!I96</f>
        <v>5.3914191631972086E-2</v>
      </c>
      <c r="J297" s="4">
        <f>Tabelle1!J96-'6. Iteration'!J96</f>
        <v>0.10732979187386005</v>
      </c>
      <c r="K297" s="4">
        <f>Tabelle1!K96-'6. Iteration'!K96</f>
        <v>0.14914534894980913</v>
      </c>
      <c r="L297" s="4">
        <f>Tabelle1!L96-'6. Iteration'!L96</f>
        <v>0.17444995165737454</v>
      </c>
      <c r="M297" s="4">
        <f>Tabelle1!M96-'6. Iteration'!M96</f>
        <v>0.20066954754262456</v>
      </c>
      <c r="N297" s="4">
        <f>Tabelle1!N96-'6. Iteration'!N96</f>
        <v>0.26254909415679772</v>
      </c>
      <c r="O297" s="4">
        <f>Tabelle1!O96-'6. Iteration'!O96</f>
        <v>0.26963831913343494</v>
      </c>
      <c r="P297" s="4">
        <f>Tabelle1!P96-'6. Iteration'!P96</f>
        <v>0.29112512204743579</v>
      </c>
      <c r="Q297" s="4">
        <f>Tabelle1!Q96-'6. Iteration'!Q96</f>
        <v>0.31290994711928222</v>
      </c>
      <c r="R297" s="4">
        <f>Tabelle1!R96-'6. Iteration'!R96</f>
        <v>0.32023091533262815</v>
      </c>
      <c r="S297" s="4">
        <f>Tabelle1!S96-'6. Iteration'!S96</f>
        <v>-0.65764887411754969</v>
      </c>
      <c r="T297" s="4">
        <f>Tabelle1!T96-'6. Iteration'!T96</f>
        <v>0.34235112588245042</v>
      </c>
      <c r="U297" s="4">
        <f>Tabelle1!U96-'6. Iteration'!U96</f>
        <v>0.3497719909804422</v>
      </c>
      <c r="V297" s="4">
        <f>Tabelle1!V96-'6. Iteration'!V96</f>
        <v>-0.59777157069237818</v>
      </c>
      <c r="W297" s="4">
        <f>Tabelle1!W96-'6. Iteration'!W96</f>
        <v>0.432472033822485</v>
      </c>
      <c r="X297" s="4">
        <f>Tabelle1!X96-'6. Iteration'!X96</f>
        <v>0.43247203382248511</v>
      </c>
      <c r="Y297" s="4">
        <f>Tabelle1!Y96-'6. Iteration'!Y96</f>
        <v>0.44762794521500393</v>
      </c>
      <c r="Z297" s="4">
        <f>Tabelle1!Z96-'6. Iteration'!Z96</f>
        <v>-0.50691113204728966</v>
      </c>
      <c r="AA297" s="4">
        <f>Tabelle1!AA96-'6. Iteration'!AA96</f>
        <v>-0.50691113204728955</v>
      </c>
      <c r="AB297" s="4">
        <f>Tabelle1!AB96-'6. Iteration'!AB96</f>
        <v>-0.49935080628092871</v>
      </c>
      <c r="AC297" s="4">
        <f>Tabelle1!AC96-'6. Iteration'!AC96</f>
        <v>-0.47672722904789788</v>
      </c>
      <c r="AD297" s="4">
        <f>Tabelle1!AD96-'6. Iteration'!AD96</f>
        <v>-0.46920994876435834</v>
      </c>
      <c r="AE297" s="4">
        <f>Tabelle1!AE96-'6. Iteration'!AE96</f>
        <v>0.53829300992225182</v>
      </c>
      <c r="AF297" s="4">
        <f>Tabelle1!AF96-'6. Iteration'!AF96</f>
        <v>0.53829300992225171</v>
      </c>
      <c r="AG297" s="4">
        <f>Tabelle1!AG96-'6. Iteration'!AG96</f>
        <v>-0.45421975684638266</v>
      </c>
      <c r="AH297" s="4">
        <f>Tabelle1!AH96-'6. Iteration'!AH96</f>
        <v>0.54578024315361739</v>
      </c>
      <c r="AI297" s="4">
        <f>Tabelle1!AI96-'6. Iteration'!AI96</f>
        <v>-0.45421975684638266</v>
      </c>
      <c r="AJ297" s="4">
        <f>Tabelle1!AJ96-'6. Iteration'!AJ96</f>
        <v>0.56070197364746877</v>
      </c>
      <c r="AK297" s="4">
        <f>Tabelle1!AK96-'6. Iteration'!AK96</f>
        <v>-0.3589331448273067</v>
      </c>
      <c r="AL297" s="4">
        <f>Tabelle1!AL96-'6. Iteration'!AL96</f>
        <v>-0.35180636471906024</v>
      </c>
      <c r="AM297" s="4">
        <f>Tabelle1!AM96-'6. Iteration'!AM96</f>
        <v>0.68327671196943474</v>
      </c>
      <c r="AN297" s="4">
        <f>Tabelle1!AN96-'6. Iteration'!AN96</f>
        <v>-0.28266037108099851</v>
      </c>
      <c r="AO297" s="4">
        <f>Tabelle1!AO96-'6. Iteration'!AO96</f>
        <v>0.72401817410347191</v>
      </c>
      <c r="AP297" s="4">
        <f>Tabelle1!AP96-'6. Iteration'!AP96</f>
        <v>-0.25623202152229979</v>
      </c>
      <c r="AQ297" s="4">
        <f>Tabelle1!AQ96-'6. Iteration'!AQ96</f>
        <v>-0.24331297560008686</v>
      </c>
      <c r="AR297" s="4">
        <f>Tabelle1!AR96-'6. Iteration'!AR96</f>
        <v>-0.2369303791651779</v>
      </c>
      <c r="AS297" s="4">
        <f>Tabelle1!AS96-'6. Iteration'!AS96</f>
        <v>-0.21810044320379371</v>
      </c>
      <c r="AT297" s="4">
        <f>Tabelle1!AT96-'6. Iteration'!AT96</f>
        <v>-0.16465050579135704</v>
      </c>
      <c r="AU297" s="4">
        <f>Tabelle1!AU96-'6. Iteration'!AU96</f>
        <v>-3.5203311615087857E-2</v>
      </c>
    </row>
    <row r="298" spans="6:47">
      <c r="F298" s="7">
        <f>'5. Iteration'!F298-'6. Iteration'!G298/'6. Iteration'!AX97</f>
        <v>0.1453896523293928</v>
      </c>
      <c r="G298">
        <f t="shared" si="39"/>
        <v>1.2082395332490975E-3</v>
      </c>
      <c r="H298" s="4">
        <f>Tabelle1!H97-'6. Iteration'!H97</f>
        <v>-0.96501251813770605</v>
      </c>
      <c r="I298" s="4">
        <f>Tabelle1!I97-'6. Iteration'!I97</f>
        <v>5.3914191631972086E-2</v>
      </c>
      <c r="J298" s="4">
        <f>Tabelle1!J97-'6. Iteration'!J97</f>
        <v>-0.89267020812613984</v>
      </c>
      <c r="K298" s="4">
        <f>Tabelle1!K97-'6. Iteration'!K97</f>
        <v>-0.85085465105019087</v>
      </c>
      <c r="L298" s="4">
        <f>Tabelle1!L97-'6. Iteration'!L97</f>
        <v>0.17444995165737454</v>
      </c>
      <c r="M298" s="4">
        <f>Tabelle1!M97-'6. Iteration'!M97</f>
        <v>0.20066954754262456</v>
      </c>
      <c r="N298" s="4">
        <f>Tabelle1!N97-'6. Iteration'!N97</f>
        <v>-0.73745090584320228</v>
      </c>
      <c r="O298" s="4">
        <f>Tabelle1!O97-'6. Iteration'!O97</f>
        <v>0.26963831913343494</v>
      </c>
      <c r="P298" s="4">
        <f>Tabelle1!P97-'6. Iteration'!P97</f>
        <v>0.29112512204743579</v>
      </c>
      <c r="Q298" s="4">
        <f>Tabelle1!Q97-'6. Iteration'!Q97</f>
        <v>-0.68709005288071778</v>
      </c>
      <c r="R298" s="4">
        <f>Tabelle1!R97-'6. Iteration'!R97</f>
        <v>-0.67976908466737185</v>
      </c>
      <c r="S298" s="4">
        <f>Tabelle1!S97-'6. Iteration'!S97</f>
        <v>0.34235112588245042</v>
      </c>
      <c r="T298" s="4">
        <f>Tabelle1!T97-'6. Iteration'!T97</f>
        <v>-0.65764887411754958</v>
      </c>
      <c r="U298" s="4">
        <f>Tabelle1!U97-'6. Iteration'!U97</f>
        <v>0.3497719909804422</v>
      </c>
      <c r="V298" s="4">
        <f>Tabelle1!V97-'6. Iteration'!V97</f>
        <v>-0.59777157069237818</v>
      </c>
      <c r="W298" s="4">
        <f>Tabelle1!W97-'6. Iteration'!W97</f>
        <v>0.43247203382248511</v>
      </c>
      <c r="X298" s="4">
        <f>Tabelle1!X97-'6. Iteration'!X97</f>
        <v>-0.567527966177515</v>
      </c>
      <c r="Y298" s="4">
        <f>Tabelle1!Y97-'6. Iteration'!Y97</f>
        <v>0.44762794521500393</v>
      </c>
      <c r="Z298" s="4">
        <f>Tabelle1!Z97-'6. Iteration'!Z97</f>
        <v>0.49308886795271045</v>
      </c>
      <c r="AA298" s="4">
        <f>Tabelle1!AA97-'6. Iteration'!AA97</f>
        <v>0.49308886795271045</v>
      </c>
      <c r="AB298" s="4">
        <f>Tabelle1!AB97-'6. Iteration'!AB97</f>
        <v>-0.49935080628092865</v>
      </c>
      <c r="AC298" s="4">
        <f>Tabelle1!AC97-'6. Iteration'!AC97</f>
        <v>0.52327277095210212</v>
      </c>
      <c r="AD298" s="4">
        <f>Tabelle1!AD97-'6. Iteration'!AD97</f>
        <v>-0.46920994876435834</v>
      </c>
      <c r="AE298" s="4">
        <f>Tabelle1!AE97-'6. Iteration'!AE97</f>
        <v>0.53829300992225182</v>
      </c>
      <c r="AF298" s="4">
        <f>Tabelle1!AF97-'6. Iteration'!AF97</f>
        <v>-0.46170699007774829</v>
      </c>
      <c r="AG298" s="4">
        <f>Tabelle1!AG97-'6. Iteration'!AG97</f>
        <v>-0.45421975684638266</v>
      </c>
      <c r="AH298" s="4">
        <f>Tabelle1!AH97-'6. Iteration'!AH97</f>
        <v>0.54578024315361739</v>
      </c>
      <c r="AI298" s="4">
        <f>Tabelle1!AI97-'6. Iteration'!AI97</f>
        <v>0.54578024315361739</v>
      </c>
      <c r="AJ298" s="4">
        <f>Tabelle1!AJ97-'6. Iteration'!AJ97</f>
        <v>-0.43929802635253112</v>
      </c>
      <c r="AK298" s="4">
        <f>Tabelle1!AK97-'6. Iteration'!AK97</f>
        <v>0.64106685517269324</v>
      </c>
      <c r="AL298" s="4">
        <f>Tabelle1!AL97-'6. Iteration'!AL97</f>
        <v>-0.35180636471906018</v>
      </c>
      <c r="AM298" s="4">
        <f>Tabelle1!AM97-'6. Iteration'!AM97</f>
        <v>-0.31672328803056521</v>
      </c>
      <c r="AN298" s="4">
        <f>Tabelle1!AN97-'6. Iteration'!AN97</f>
        <v>0.71733962891900149</v>
      </c>
      <c r="AO298" s="4">
        <f>Tabelle1!AO97-'6. Iteration'!AO97</f>
        <v>0.72401817410347191</v>
      </c>
      <c r="AP298" s="4">
        <f>Tabelle1!AP97-'6. Iteration'!AP97</f>
        <v>-0.25623202152229979</v>
      </c>
      <c r="AQ298" s="4">
        <f>Tabelle1!AQ97-'6. Iteration'!AQ97</f>
        <v>0.75668702439991309</v>
      </c>
      <c r="AR298" s="4">
        <f>Tabelle1!AR97-'6. Iteration'!AR97</f>
        <v>0.7630696208348221</v>
      </c>
      <c r="AS298" s="4">
        <f>Tabelle1!AS97-'6. Iteration'!AS97</f>
        <v>-0.21810044320379371</v>
      </c>
      <c r="AT298" s="4">
        <f>Tabelle1!AT97-'6. Iteration'!AT97</f>
        <v>0.83534949420864302</v>
      </c>
      <c r="AU298" s="4">
        <f>Tabelle1!AU97-'6. Iteration'!AU97</f>
        <v>-3.5203311615087843E-2</v>
      </c>
    </row>
    <row r="299" spans="6:47">
      <c r="F299" s="7">
        <f>'5. Iteration'!F299-'6. Iteration'!G299/'6. Iteration'!AX98</f>
        <v>0.14538965232939308</v>
      </c>
      <c r="G299">
        <f t="shared" si="39"/>
        <v>1.2082395332506102E-3</v>
      </c>
      <c r="H299" s="4">
        <f>Tabelle1!H98-'6. Iteration'!H98</f>
        <v>3.4987481862293945E-2</v>
      </c>
      <c r="I299" s="4">
        <f>Tabelle1!I98-'6. Iteration'!I98</f>
        <v>5.3914191631972086E-2</v>
      </c>
      <c r="J299" s="4">
        <f>Tabelle1!J98-'6. Iteration'!J98</f>
        <v>0.10732979187386005</v>
      </c>
      <c r="K299" s="4">
        <f>Tabelle1!K98-'6. Iteration'!K98</f>
        <v>0.14914534894980913</v>
      </c>
      <c r="L299" s="4">
        <f>Tabelle1!L98-'6. Iteration'!L98</f>
        <v>0.17444995165737454</v>
      </c>
      <c r="M299" s="4">
        <f>Tabelle1!M98-'6. Iteration'!M98</f>
        <v>0.20066954754262456</v>
      </c>
      <c r="N299" s="4">
        <f>Tabelle1!N98-'6. Iteration'!N98</f>
        <v>0.26254909415679772</v>
      </c>
      <c r="O299" s="4">
        <f>Tabelle1!O98-'6. Iteration'!O98</f>
        <v>-0.73036168086656506</v>
      </c>
      <c r="P299" s="4">
        <f>Tabelle1!P98-'6. Iteration'!P98</f>
        <v>-0.70887487795256421</v>
      </c>
      <c r="Q299" s="4">
        <f>Tabelle1!Q98-'6. Iteration'!Q98</f>
        <v>-0.68709005288071778</v>
      </c>
      <c r="R299" s="4">
        <f>Tabelle1!R98-'6. Iteration'!R98</f>
        <v>-0.67976908466737185</v>
      </c>
      <c r="S299" s="4">
        <f>Tabelle1!S98-'6. Iteration'!S98</f>
        <v>0.34235112588245031</v>
      </c>
      <c r="T299" s="4">
        <f>Tabelle1!T98-'6. Iteration'!T98</f>
        <v>-0.65764887411754958</v>
      </c>
      <c r="U299" s="4">
        <f>Tabelle1!U98-'6. Iteration'!U98</f>
        <v>0.3497719909804422</v>
      </c>
      <c r="V299" s="4">
        <f>Tabelle1!V98-'6. Iteration'!V98</f>
        <v>0.40222842930762182</v>
      </c>
      <c r="W299" s="4">
        <f>Tabelle1!W98-'6. Iteration'!W98</f>
        <v>0.432472033822485</v>
      </c>
      <c r="X299" s="4">
        <f>Tabelle1!X98-'6. Iteration'!X98</f>
        <v>0.43247203382248511</v>
      </c>
      <c r="Y299" s="4">
        <f>Tabelle1!Y98-'6. Iteration'!Y98</f>
        <v>-0.55237205478499607</v>
      </c>
      <c r="Z299" s="4">
        <f>Tabelle1!Z98-'6. Iteration'!Z98</f>
        <v>0.49308886795271034</v>
      </c>
      <c r="AA299" s="4">
        <f>Tabelle1!AA98-'6. Iteration'!AA98</f>
        <v>-0.50691113204728955</v>
      </c>
      <c r="AB299" s="4">
        <f>Tabelle1!AB98-'6. Iteration'!AB98</f>
        <v>0.50064919371907135</v>
      </c>
      <c r="AC299" s="4">
        <f>Tabelle1!AC98-'6. Iteration'!AC98</f>
        <v>-0.47672722904789788</v>
      </c>
      <c r="AD299" s="4">
        <f>Tabelle1!AD98-'6. Iteration'!AD98</f>
        <v>0.5307900512356416</v>
      </c>
      <c r="AE299" s="4">
        <f>Tabelle1!AE98-'6. Iteration'!AE98</f>
        <v>0.53829300992225182</v>
      </c>
      <c r="AF299" s="4">
        <f>Tabelle1!AF98-'6. Iteration'!AF98</f>
        <v>0.53829300992225171</v>
      </c>
      <c r="AG299" s="4">
        <f>Tabelle1!AG98-'6. Iteration'!AG98</f>
        <v>0.54578024315361739</v>
      </c>
      <c r="AH299" s="4">
        <f>Tabelle1!AH98-'6. Iteration'!AH98</f>
        <v>-0.45421975684638266</v>
      </c>
      <c r="AI299" s="4">
        <f>Tabelle1!AI98-'6. Iteration'!AI98</f>
        <v>0.54578024315361739</v>
      </c>
      <c r="AJ299" s="4">
        <f>Tabelle1!AJ98-'6. Iteration'!AJ98</f>
        <v>-0.43929802635253118</v>
      </c>
      <c r="AK299" s="4">
        <f>Tabelle1!AK98-'6. Iteration'!AK98</f>
        <v>-0.3589331448273067</v>
      </c>
      <c r="AL299" s="4">
        <f>Tabelle1!AL98-'6. Iteration'!AL98</f>
        <v>0.64819363528093976</v>
      </c>
      <c r="AM299" s="4">
        <f>Tabelle1!AM98-'6. Iteration'!AM98</f>
        <v>-0.31672328803056521</v>
      </c>
      <c r="AN299" s="4">
        <f>Tabelle1!AN98-'6. Iteration'!AN98</f>
        <v>-0.28266037108099851</v>
      </c>
      <c r="AO299" s="4">
        <f>Tabelle1!AO98-'6. Iteration'!AO98</f>
        <v>-0.27598182589652809</v>
      </c>
      <c r="AP299" s="4">
        <f>Tabelle1!AP98-'6. Iteration'!AP98</f>
        <v>-0.25623202152229979</v>
      </c>
      <c r="AQ299" s="4">
        <f>Tabelle1!AQ98-'6. Iteration'!AQ98</f>
        <v>0.75668702439991309</v>
      </c>
      <c r="AR299" s="4">
        <f>Tabelle1!AR98-'6. Iteration'!AR98</f>
        <v>-0.2369303791651779</v>
      </c>
      <c r="AS299" s="4">
        <f>Tabelle1!AS98-'6. Iteration'!AS98</f>
        <v>-0.21810044320379371</v>
      </c>
      <c r="AT299" s="4">
        <f>Tabelle1!AT98-'6. Iteration'!AT98</f>
        <v>-0.16465050579135704</v>
      </c>
      <c r="AU299" s="4">
        <f>Tabelle1!AU98-'6. Iteration'!AU98</f>
        <v>-3.5203311615087857E-2</v>
      </c>
    </row>
    <row r="300" spans="6:47">
      <c r="F300" s="7">
        <f>'5. Iteration'!F300-'6. Iteration'!G300/'6. Iteration'!AX99</f>
        <v>2.0569522848135381E-2</v>
      </c>
      <c r="G300">
        <f t="shared" si="39"/>
        <v>8.0573108274125185E-4</v>
      </c>
      <c r="H300" s="4">
        <f>Tabelle1!H99-'6. Iteration'!H99</f>
        <v>3.9453452615431983E-2</v>
      </c>
      <c r="I300" s="4">
        <f>Tabelle1!I99-'6. Iteration'!I99</f>
        <v>6.064423674179209E-2</v>
      </c>
      <c r="J300" s="4">
        <f>Tabelle1!J99-'6. Iteration'!J99</f>
        <v>0.11988273612677725</v>
      </c>
      <c r="K300" s="4">
        <f>Tabelle1!K99-'6. Iteration'!K99</f>
        <v>0.16568119872027032</v>
      </c>
      <c r="L300" s="4">
        <f>Tabelle1!L99-'6. Iteration'!L99</f>
        <v>0.19315444872265819</v>
      </c>
      <c r="M300" s="4">
        <f>Tabelle1!M99-'6. Iteration'!M99</f>
        <v>0.22143126163324478</v>
      </c>
      <c r="N300" s="4">
        <f>Tabelle1!N99-'6. Iteration'!N99</f>
        <v>-0.71258900033954153</v>
      </c>
      <c r="O300" s="4">
        <f>Tabelle1!O99-'6. Iteration'!O99</f>
        <v>0.29490308055117254</v>
      </c>
      <c r="P300" s="4">
        <f>Tabelle1!P99-'6. Iteration'!P99</f>
        <v>0.31752788449333891</v>
      </c>
      <c r="Q300" s="4">
        <f>Tabelle1!Q99-'6. Iteration'!Q99</f>
        <v>-0.65966014263615214</v>
      </c>
      <c r="R300" s="4">
        <f>Tabelle1!R99-'6. Iteration'!R99</f>
        <v>0.34797756612165953</v>
      </c>
      <c r="S300" s="4">
        <f>Tabelle1!S99-'6. Iteration'!S99</f>
        <v>-0.62903155379420506</v>
      </c>
      <c r="T300" s="4">
        <f>Tabelle1!T99-'6. Iteration'!T99</f>
        <v>-0.62903155379420506</v>
      </c>
      <c r="U300" s="4">
        <f>Tabelle1!U99-'6. Iteration'!U99</f>
        <v>0.37865246911605699</v>
      </c>
      <c r="V300" s="4">
        <f>Tabelle1!V99-'6. Iteration'!V99</f>
        <v>-0.56744115471317336</v>
      </c>
      <c r="W300" s="4">
        <f>Tabelle1!W99-'6. Iteration'!W99</f>
        <v>-0.5366845889001014</v>
      </c>
      <c r="X300" s="4">
        <f>Tabelle1!X99-'6. Iteration'!X99</f>
        <v>-0.53668458890010151</v>
      </c>
      <c r="Y300" s="4">
        <f>Tabelle1!Y99-'6. Iteration'!Y99</f>
        <v>-0.52135938464418219</v>
      </c>
      <c r="Z300" s="4">
        <f>Tabelle1!Z99-'6. Iteration'!Z99</f>
        <v>0.52426182311539682</v>
      </c>
      <c r="AA300" s="4">
        <f>Tabelle1!AA99-'6. Iteration'!AA99</f>
        <v>-0.47573817688460318</v>
      </c>
      <c r="AB300" s="4">
        <f>Tabelle1!AB99-'6. Iteration'!AB99</f>
        <v>0.5317986826360741</v>
      </c>
      <c r="AC300" s="4">
        <f>Tabelle1!AC99-'6. Iteration'!AC99</f>
        <v>-0.44573254227568276</v>
      </c>
      <c r="AD300" s="4">
        <f>Tabelle1!AD99-'6. Iteration'!AD99</f>
        <v>-0.43829463212654307</v>
      </c>
      <c r="AE300" s="4">
        <f>Tabelle1!AE99-'6. Iteration'!AE99</f>
        <v>0.56911527901321568</v>
      </c>
      <c r="AF300" s="4">
        <f>Tabelle1!AF99-'6. Iteration'!AF99</f>
        <v>-0.43088472098678432</v>
      </c>
      <c r="AG300" s="4">
        <f>Tabelle1!AG99-'6. Iteration'!AG99</f>
        <v>0.57649592608607547</v>
      </c>
      <c r="AH300" s="4">
        <f>Tabelle1!AH99-'6. Iteration'!AH99</f>
        <v>0.57649592608607547</v>
      </c>
      <c r="AI300" s="4">
        <f>Tabelle1!AI99-'6. Iteration'!AI99</f>
        <v>0.57649592608607547</v>
      </c>
      <c r="AJ300" s="4">
        <f>Tabelle1!AJ99-'6. Iteration'!AJ99</f>
        <v>-0.40883553007278045</v>
      </c>
      <c r="AK300" s="4">
        <f>Tabelle1!AK99-'6. Iteration'!AK99</f>
        <v>-0.330756069159517</v>
      </c>
      <c r="AL300" s="4">
        <f>Tabelle1!AL99-'6. Iteration'!AL99</f>
        <v>-0.32390607998497328</v>
      </c>
      <c r="AM300" s="4">
        <f>Tabelle1!AM99-'6. Iteration'!AM99</f>
        <v>-0.29035896458757587</v>
      </c>
      <c r="AN300" s="4">
        <f>Tabelle1!AN99-'6. Iteration'!AN99</f>
        <v>0.74193941208941838</v>
      </c>
      <c r="AO300" s="4">
        <f>Tabelle1!AO99-'6. Iteration'!AO99</f>
        <v>0.74824071701187977</v>
      </c>
      <c r="AP300" s="4">
        <f>Tabelle1!AP99-'6. Iteration'!AP99</f>
        <v>-0.23318461110062039</v>
      </c>
      <c r="AQ300" s="4">
        <f>Tabelle1!AQ99-'6. Iteration'!AQ99</f>
        <v>0.7789178103496468</v>
      </c>
      <c r="AR300" s="4">
        <f>Tabelle1!AR99-'6. Iteration'!AR99</f>
        <v>-0.21511696711821962</v>
      </c>
      <c r="AS300" s="4">
        <f>Tabelle1!AS99-'6. Iteration'!AS99</f>
        <v>-0.19757178073368428</v>
      </c>
      <c r="AT300" s="4">
        <f>Tabelle1!AT99-'6. Iteration'!AT99</f>
        <v>0.85180074787759685</v>
      </c>
      <c r="AU300" s="4">
        <f>Tabelle1!AU99-'6. Iteration'!AU99</f>
        <v>-3.1202811358469622E-2</v>
      </c>
    </row>
    <row r="301" spans="6:47">
      <c r="F301" s="7">
        <f>'5. Iteration'!F301-'6. Iteration'!G301/'6. Iteration'!AX100</f>
        <v>2.0569522848135329E-2</v>
      </c>
      <c r="G301">
        <f t="shared" si="39"/>
        <v>8.0573108274041919E-4</v>
      </c>
      <c r="H301" s="4">
        <f>Tabelle1!H100-'6. Iteration'!H100</f>
        <v>3.9453452615431983E-2</v>
      </c>
      <c r="I301" s="4">
        <f>Tabelle1!I100-'6. Iteration'!I100</f>
        <v>6.064423674179209E-2</v>
      </c>
      <c r="J301" s="4">
        <f>Tabelle1!J100-'6. Iteration'!J100</f>
        <v>0.11988273612677725</v>
      </c>
      <c r="K301" s="4">
        <f>Tabelle1!K100-'6. Iteration'!K100</f>
        <v>0.16568119872027032</v>
      </c>
      <c r="L301" s="4">
        <f>Tabelle1!L100-'6. Iteration'!L100</f>
        <v>0.19315444872265819</v>
      </c>
      <c r="M301" s="4">
        <f>Tabelle1!M100-'6. Iteration'!M100</f>
        <v>0.22143126163324478</v>
      </c>
      <c r="N301" s="4">
        <f>Tabelle1!N100-'6. Iteration'!N100</f>
        <v>0.28741099966045836</v>
      </c>
      <c r="O301" s="4">
        <f>Tabelle1!O100-'6. Iteration'!O100</f>
        <v>0.29490308055117254</v>
      </c>
      <c r="P301" s="4">
        <f>Tabelle1!P100-'6. Iteration'!P100</f>
        <v>-0.68247211550666109</v>
      </c>
      <c r="Q301" s="4">
        <f>Tabelle1!Q100-'6. Iteration'!Q100</f>
        <v>-0.65966014263615225</v>
      </c>
      <c r="R301" s="4">
        <f>Tabelle1!R100-'6. Iteration'!R100</f>
        <v>0.34797756612165942</v>
      </c>
      <c r="S301" s="4">
        <f>Tabelle1!S100-'6. Iteration'!S100</f>
        <v>-0.62903155379420506</v>
      </c>
      <c r="T301" s="4">
        <f>Tabelle1!T100-'6. Iteration'!T100</f>
        <v>0.37096844620579494</v>
      </c>
      <c r="U301" s="4">
        <f>Tabelle1!U100-'6. Iteration'!U100</f>
        <v>-0.62134753088394301</v>
      </c>
      <c r="V301" s="4">
        <f>Tabelle1!V100-'6. Iteration'!V100</f>
        <v>-0.56744115471317336</v>
      </c>
      <c r="W301" s="4">
        <f>Tabelle1!W100-'6. Iteration'!W100</f>
        <v>0.4633154110998986</v>
      </c>
      <c r="X301" s="4">
        <f>Tabelle1!X100-'6. Iteration'!X100</f>
        <v>0.46331541109989849</v>
      </c>
      <c r="Y301" s="4">
        <f>Tabelle1!Y100-'6. Iteration'!Y100</f>
        <v>0.47864061535581781</v>
      </c>
      <c r="Z301" s="4">
        <f>Tabelle1!Z100-'6. Iteration'!Z100</f>
        <v>-0.47573817688460318</v>
      </c>
      <c r="AA301" s="4">
        <f>Tabelle1!AA100-'6. Iteration'!AA100</f>
        <v>0.52426182311539682</v>
      </c>
      <c r="AB301" s="4">
        <f>Tabelle1!AB100-'6. Iteration'!AB100</f>
        <v>-0.46820131736392584</v>
      </c>
      <c r="AC301" s="4">
        <f>Tabelle1!AC100-'6. Iteration'!AC100</f>
        <v>0.55426745772431718</v>
      </c>
      <c r="AD301" s="4">
        <f>Tabelle1!AD100-'6. Iteration'!AD100</f>
        <v>0.56170536787345693</v>
      </c>
      <c r="AE301" s="4">
        <f>Tabelle1!AE100-'6. Iteration'!AE100</f>
        <v>0.56911527901321568</v>
      </c>
      <c r="AF301" s="4">
        <f>Tabelle1!AF100-'6. Iteration'!AF100</f>
        <v>0.56911527901321568</v>
      </c>
      <c r="AG301" s="4">
        <f>Tabelle1!AG100-'6. Iteration'!AG100</f>
        <v>-0.42350407391392453</v>
      </c>
      <c r="AH301" s="4">
        <f>Tabelle1!AH100-'6. Iteration'!AH100</f>
        <v>0.57649592608607547</v>
      </c>
      <c r="AI301" s="4">
        <f>Tabelle1!AI100-'6. Iteration'!AI100</f>
        <v>0.57649592608607547</v>
      </c>
      <c r="AJ301" s="4">
        <f>Tabelle1!AJ100-'6. Iteration'!AJ100</f>
        <v>-0.40883553007278045</v>
      </c>
      <c r="AK301" s="4">
        <f>Tabelle1!AK100-'6. Iteration'!AK100</f>
        <v>-0.33075606915951705</v>
      </c>
      <c r="AL301" s="4">
        <f>Tabelle1!AL100-'6. Iteration'!AL100</f>
        <v>-0.32390607998497328</v>
      </c>
      <c r="AM301" s="4">
        <f>Tabelle1!AM100-'6. Iteration'!AM100</f>
        <v>-0.29035896458757593</v>
      </c>
      <c r="AN301" s="4">
        <f>Tabelle1!AN100-'6. Iteration'!AN100</f>
        <v>-0.25806058791058162</v>
      </c>
      <c r="AO301" s="4">
        <f>Tabelle1!AO100-'6. Iteration'!AO100</f>
        <v>-0.25175928298812023</v>
      </c>
      <c r="AP301" s="4">
        <f>Tabelle1!AP100-'6. Iteration'!AP100</f>
        <v>-0.23318461110062039</v>
      </c>
      <c r="AQ301" s="4">
        <f>Tabelle1!AQ100-'6. Iteration'!AQ100</f>
        <v>-0.22108218965035326</v>
      </c>
      <c r="AR301" s="4">
        <f>Tabelle1!AR100-'6. Iteration'!AR100</f>
        <v>-0.21511696711821962</v>
      </c>
      <c r="AS301" s="4">
        <f>Tabelle1!AS100-'6. Iteration'!AS100</f>
        <v>-0.19757178073368428</v>
      </c>
      <c r="AT301" s="4">
        <f>Tabelle1!AT100-'6. Iteration'!AT100</f>
        <v>-0.14819925212240312</v>
      </c>
      <c r="AU301" s="4">
        <f>Tabelle1!AU100-'6. Iteration'!AU100</f>
        <v>-3.1202811358469622E-2</v>
      </c>
    </row>
    <row r="302" spans="6:47">
      <c r="F302" s="7">
        <f>'5. Iteration'!F302-'6. Iteration'!G302/'6. Iteration'!AX101</f>
        <v>2.0569522848135274E-2</v>
      </c>
      <c r="G302">
        <f t="shared" si="39"/>
        <v>8.0573108274071062E-4</v>
      </c>
      <c r="H302" s="4">
        <f>Tabelle1!H101-'6. Iteration'!H101</f>
        <v>3.9453452615431983E-2</v>
      </c>
      <c r="I302" s="4">
        <f>Tabelle1!I101-'6. Iteration'!I101</f>
        <v>6.064423674179209E-2</v>
      </c>
      <c r="J302" s="4">
        <f>Tabelle1!J101-'6. Iteration'!J101</f>
        <v>0.11988273612677725</v>
      </c>
      <c r="K302" s="4">
        <f>Tabelle1!K101-'6. Iteration'!K101</f>
        <v>0.16568119872027032</v>
      </c>
      <c r="L302" s="4">
        <f>Tabelle1!L101-'6. Iteration'!L101</f>
        <v>0.19315444872265819</v>
      </c>
      <c r="M302" s="4">
        <f>Tabelle1!M101-'6. Iteration'!M101</f>
        <v>0.22143126163324478</v>
      </c>
      <c r="N302" s="4">
        <f>Tabelle1!N101-'6. Iteration'!N101</f>
        <v>-0.71258900033954153</v>
      </c>
      <c r="O302" s="4">
        <f>Tabelle1!O101-'6. Iteration'!O101</f>
        <v>0.29490308055117254</v>
      </c>
      <c r="P302" s="4">
        <f>Tabelle1!P101-'6. Iteration'!P101</f>
        <v>0.31752788449333891</v>
      </c>
      <c r="Q302" s="4">
        <f>Tabelle1!Q101-'6. Iteration'!Q101</f>
        <v>0.34033985736384786</v>
      </c>
      <c r="R302" s="4">
        <f>Tabelle1!R101-'6. Iteration'!R101</f>
        <v>0.34797756612165953</v>
      </c>
      <c r="S302" s="4">
        <f>Tabelle1!S101-'6. Iteration'!S101</f>
        <v>-0.62903155379420506</v>
      </c>
      <c r="T302" s="4">
        <f>Tabelle1!T101-'6. Iteration'!T101</f>
        <v>0.37096844620579494</v>
      </c>
      <c r="U302" s="4">
        <f>Tabelle1!U101-'6. Iteration'!U101</f>
        <v>-0.62134753088394301</v>
      </c>
      <c r="V302" s="4">
        <f>Tabelle1!V101-'6. Iteration'!V101</f>
        <v>0.43255884528682664</v>
      </c>
      <c r="W302" s="4">
        <f>Tabelle1!W101-'6. Iteration'!W101</f>
        <v>0.4633154110998986</v>
      </c>
      <c r="X302" s="4">
        <f>Tabelle1!X101-'6. Iteration'!X101</f>
        <v>0.46331541109989849</v>
      </c>
      <c r="Y302" s="4">
        <f>Tabelle1!Y101-'6. Iteration'!Y101</f>
        <v>-0.52135938464418219</v>
      </c>
      <c r="Z302" s="4">
        <f>Tabelle1!Z101-'6. Iteration'!Z101</f>
        <v>0.52426182311539682</v>
      </c>
      <c r="AA302" s="4">
        <f>Tabelle1!AA101-'6. Iteration'!AA101</f>
        <v>-0.47573817688460318</v>
      </c>
      <c r="AB302" s="4">
        <f>Tabelle1!AB101-'6. Iteration'!AB101</f>
        <v>0.5317986826360741</v>
      </c>
      <c r="AC302" s="4">
        <f>Tabelle1!AC101-'6. Iteration'!AC101</f>
        <v>0.55426745772431718</v>
      </c>
      <c r="AD302" s="4">
        <f>Tabelle1!AD101-'6. Iteration'!AD101</f>
        <v>-0.43829463212654302</v>
      </c>
      <c r="AE302" s="4">
        <f>Tabelle1!AE101-'6. Iteration'!AE101</f>
        <v>-0.43088472098678426</v>
      </c>
      <c r="AF302" s="4">
        <f>Tabelle1!AF101-'6. Iteration'!AF101</f>
        <v>-0.43088472098678432</v>
      </c>
      <c r="AG302" s="4">
        <f>Tabelle1!AG101-'6. Iteration'!AG101</f>
        <v>0.57649592608607547</v>
      </c>
      <c r="AH302" s="4">
        <f>Tabelle1!AH101-'6. Iteration'!AH101</f>
        <v>-0.42350407391392453</v>
      </c>
      <c r="AI302" s="4">
        <f>Tabelle1!AI101-'6. Iteration'!AI101</f>
        <v>0.57649592608607547</v>
      </c>
      <c r="AJ302" s="4">
        <f>Tabelle1!AJ101-'6. Iteration'!AJ101</f>
        <v>-0.40883553007278045</v>
      </c>
      <c r="AK302" s="4">
        <f>Tabelle1!AK101-'6. Iteration'!AK101</f>
        <v>-0.330756069159517</v>
      </c>
      <c r="AL302" s="4">
        <f>Tabelle1!AL101-'6. Iteration'!AL101</f>
        <v>-0.32390607998497328</v>
      </c>
      <c r="AM302" s="4">
        <f>Tabelle1!AM101-'6. Iteration'!AM101</f>
        <v>-0.29035896458757587</v>
      </c>
      <c r="AN302" s="4">
        <f>Tabelle1!AN101-'6. Iteration'!AN101</f>
        <v>-0.25806058791058162</v>
      </c>
      <c r="AO302" s="4">
        <f>Tabelle1!AO101-'6. Iteration'!AO101</f>
        <v>-0.25175928298812023</v>
      </c>
      <c r="AP302" s="4">
        <f>Tabelle1!AP101-'6. Iteration'!AP101</f>
        <v>-0.23318461110062039</v>
      </c>
      <c r="AQ302" s="4">
        <f>Tabelle1!AQ101-'6. Iteration'!AQ101</f>
        <v>-0.22108218965035326</v>
      </c>
      <c r="AR302" s="4">
        <f>Tabelle1!AR101-'6. Iteration'!AR101</f>
        <v>-0.21511696711821962</v>
      </c>
      <c r="AS302" s="4">
        <f>Tabelle1!AS101-'6. Iteration'!AS101</f>
        <v>-0.19757178073368428</v>
      </c>
      <c r="AT302" s="4">
        <f>Tabelle1!AT101-'6. Iteration'!AT101</f>
        <v>0.85180074787759685</v>
      </c>
      <c r="AU302" s="4">
        <f>Tabelle1!AU101-'6. Iteration'!AU101</f>
        <v>-3.1202811358469609E-2</v>
      </c>
    </row>
    <row r="303" spans="6:47">
      <c r="F303" s="7">
        <f>'5. Iteration'!F303-'6. Iteration'!G303/'6. Iteration'!AX102</f>
        <v>2.0569522848135378E-2</v>
      </c>
      <c r="G303">
        <f t="shared" si="39"/>
        <v>8.0573108274105756E-4</v>
      </c>
      <c r="H303" s="4">
        <f>Tabelle1!H102-'6. Iteration'!H102</f>
        <v>-0.96054654738456802</v>
      </c>
      <c r="I303" s="4">
        <f>Tabelle1!I102-'6. Iteration'!I102</f>
        <v>6.064423674179209E-2</v>
      </c>
      <c r="J303" s="4">
        <f>Tabelle1!J102-'6. Iteration'!J102</f>
        <v>-0.88011726387322275</v>
      </c>
      <c r="K303" s="4">
        <f>Tabelle1!K102-'6. Iteration'!K102</f>
        <v>0.16568119872027032</v>
      </c>
      <c r="L303" s="4">
        <f>Tabelle1!L102-'6. Iteration'!L102</f>
        <v>0.19315444872265819</v>
      </c>
      <c r="M303" s="4">
        <f>Tabelle1!M102-'6. Iteration'!M102</f>
        <v>0.22143126163324478</v>
      </c>
      <c r="N303" s="4">
        <f>Tabelle1!N102-'6. Iteration'!N102</f>
        <v>0.28741099966045847</v>
      </c>
      <c r="O303" s="4">
        <f>Tabelle1!O102-'6. Iteration'!O102</f>
        <v>0.29490308055117254</v>
      </c>
      <c r="P303" s="4">
        <f>Tabelle1!P102-'6. Iteration'!P102</f>
        <v>-0.68247211550666109</v>
      </c>
      <c r="Q303" s="4">
        <f>Tabelle1!Q102-'6. Iteration'!Q102</f>
        <v>0.34033985736384786</v>
      </c>
      <c r="R303" s="4">
        <f>Tabelle1!R102-'6. Iteration'!R102</f>
        <v>-0.65202243387834047</v>
      </c>
      <c r="S303" s="4">
        <f>Tabelle1!S102-'6. Iteration'!S102</f>
        <v>0.37096844620579494</v>
      </c>
      <c r="T303" s="4">
        <f>Tabelle1!T102-'6. Iteration'!T102</f>
        <v>0.37096844620579494</v>
      </c>
      <c r="U303" s="4">
        <f>Tabelle1!U102-'6. Iteration'!U102</f>
        <v>0.37865246911605699</v>
      </c>
      <c r="V303" s="4">
        <f>Tabelle1!V102-'6. Iteration'!V102</f>
        <v>0.43255884528682664</v>
      </c>
      <c r="W303" s="4">
        <f>Tabelle1!W102-'6. Iteration'!W102</f>
        <v>-0.5366845889001014</v>
      </c>
      <c r="X303" s="4">
        <f>Tabelle1!X102-'6. Iteration'!X102</f>
        <v>-0.53668458890010151</v>
      </c>
      <c r="Y303" s="4">
        <f>Tabelle1!Y102-'6. Iteration'!Y102</f>
        <v>0.47864061535581781</v>
      </c>
      <c r="Z303" s="4">
        <f>Tabelle1!Z102-'6. Iteration'!Z102</f>
        <v>-0.47573817688460318</v>
      </c>
      <c r="AA303" s="4">
        <f>Tabelle1!AA102-'6. Iteration'!AA102</f>
        <v>-0.47573817688460318</v>
      </c>
      <c r="AB303" s="4">
        <f>Tabelle1!AB102-'6. Iteration'!AB102</f>
        <v>-0.46820131736392584</v>
      </c>
      <c r="AC303" s="4">
        <f>Tabelle1!AC102-'6. Iteration'!AC102</f>
        <v>-0.44573254227568276</v>
      </c>
      <c r="AD303" s="4">
        <f>Tabelle1!AD102-'6. Iteration'!AD102</f>
        <v>0.56170536787345693</v>
      </c>
      <c r="AE303" s="4">
        <f>Tabelle1!AE102-'6. Iteration'!AE102</f>
        <v>0.56911527901321568</v>
      </c>
      <c r="AF303" s="4">
        <f>Tabelle1!AF102-'6. Iteration'!AF102</f>
        <v>-0.43088472098678432</v>
      </c>
      <c r="AG303" s="4">
        <f>Tabelle1!AG102-'6. Iteration'!AG102</f>
        <v>0.57649592608607547</v>
      </c>
      <c r="AH303" s="4">
        <f>Tabelle1!AH102-'6. Iteration'!AH102</f>
        <v>0.57649592608607547</v>
      </c>
      <c r="AI303" s="4">
        <f>Tabelle1!AI102-'6. Iteration'!AI102</f>
        <v>0.57649592608607547</v>
      </c>
      <c r="AJ303" s="4">
        <f>Tabelle1!AJ102-'6. Iteration'!AJ102</f>
        <v>0.5911644699272196</v>
      </c>
      <c r="AK303" s="4">
        <f>Tabelle1!AK102-'6. Iteration'!AK102</f>
        <v>-0.330756069159517</v>
      </c>
      <c r="AL303" s="4">
        <f>Tabelle1!AL102-'6. Iteration'!AL102</f>
        <v>-0.32390607998497328</v>
      </c>
      <c r="AM303" s="4">
        <f>Tabelle1!AM102-'6. Iteration'!AM102</f>
        <v>-0.29035896458757587</v>
      </c>
      <c r="AN303" s="4">
        <f>Tabelle1!AN102-'6. Iteration'!AN102</f>
        <v>-0.25806058791058162</v>
      </c>
      <c r="AO303" s="4">
        <f>Tabelle1!AO102-'6. Iteration'!AO102</f>
        <v>0.74824071701187977</v>
      </c>
      <c r="AP303" s="4">
        <f>Tabelle1!AP102-'6. Iteration'!AP102</f>
        <v>-0.23318461110062039</v>
      </c>
      <c r="AQ303" s="4">
        <f>Tabelle1!AQ102-'6. Iteration'!AQ102</f>
        <v>-0.22108218965035326</v>
      </c>
      <c r="AR303" s="4">
        <f>Tabelle1!AR102-'6. Iteration'!AR102</f>
        <v>-0.21511696711821962</v>
      </c>
      <c r="AS303" s="4">
        <f>Tabelle1!AS102-'6. Iteration'!AS102</f>
        <v>0.80242821926631569</v>
      </c>
      <c r="AT303" s="4">
        <f>Tabelle1!AT102-'6. Iteration'!AT102</f>
        <v>-0.14819925212240312</v>
      </c>
      <c r="AU303" s="4">
        <f>Tabelle1!AU102-'6. Iteration'!AU102</f>
        <v>-3.1202811358469622E-2</v>
      </c>
    </row>
    <row r="304" spans="6:47">
      <c r="F304" s="7">
        <f>'5. Iteration'!F304-'6. Iteration'!G304/'6. Iteration'!AX103</f>
        <v>2.0569522848135419E-2</v>
      </c>
      <c r="G304">
        <f t="shared" si="39"/>
        <v>8.0573108274130736E-4</v>
      </c>
      <c r="H304" s="4">
        <f>Tabelle1!H103-'6. Iteration'!H103</f>
        <v>3.9453452615431983E-2</v>
      </c>
      <c r="I304" s="4">
        <f>Tabelle1!I103-'6. Iteration'!I103</f>
        <v>6.064423674179209E-2</v>
      </c>
      <c r="J304" s="4">
        <f>Tabelle1!J103-'6. Iteration'!J103</f>
        <v>0.11988273612677725</v>
      </c>
      <c r="K304" s="4">
        <f>Tabelle1!K103-'6. Iteration'!K103</f>
        <v>0.16568119872027032</v>
      </c>
      <c r="L304" s="4">
        <f>Tabelle1!L103-'6. Iteration'!L103</f>
        <v>0.19315444872265819</v>
      </c>
      <c r="M304" s="4">
        <f>Tabelle1!M103-'6. Iteration'!M103</f>
        <v>0.22143126163324478</v>
      </c>
      <c r="N304" s="4">
        <f>Tabelle1!N103-'6. Iteration'!N103</f>
        <v>0.28741099966045847</v>
      </c>
      <c r="O304" s="4">
        <f>Tabelle1!O103-'6. Iteration'!O103</f>
        <v>0.29490308055117254</v>
      </c>
      <c r="P304" s="4">
        <f>Tabelle1!P103-'6. Iteration'!P103</f>
        <v>0.31752788449333891</v>
      </c>
      <c r="Q304" s="4">
        <f>Tabelle1!Q103-'6. Iteration'!Q103</f>
        <v>-0.65966014263615214</v>
      </c>
      <c r="R304" s="4">
        <f>Tabelle1!R103-'6. Iteration'!R103</f>
        <v>0.34797756612165953</v>
      </c>
      <c r="S304" s="4">
        <f>Tabelle1!S103-'6. Iteration'!S103</f>
        <v>0.37096844620579494</v>
      </c>
      <c r="T304" s="4">
        <f>Tabelle1!T103-'6. Iteration'!T103</f>
        <v>0.37096844620579494</v>
      </c>
      <c r="U304" s="4">
        <f>Tabelle1!U103-'6. Iteration'!U103</f>
        <v>0.37865246911605699</v>
      </c>
      <c r="V304" s="4">
        <f>Tabelle1!V103-'6. Iteration'!V103</f>
        <v>-0.56744115471317336</v>
      </c>
      <c r="W304" s="4">
        <f>Tabelle1!W103-'6. Iteration'!W103</f>
        <v>0.4633154110998986</v>
      </c>
      <c r="X304" s="4">
        <f>Tabelle1!X103-'6. Iteration'!X103</f>
        <v>-0.53668458890010151</v>
      </c>
      <c r="Y304" s="4">
        <f>Tabelle1!Y103-'6. Iteration'!Y103</f>
        <v>-0.52135938464418219</v>
      </c>
      <c r="Z304" s="4">
        <f>Tabelle1!Z103-'6. Iteration'!Z103</f>
        <v>-0.47573817688460318</v>
      </c>
      <c r="AA304" s="4">
        <f>Tabelle1!AA103-'6. Iteration'!AA103</f>
        <v>-0.47573817688460318</v>
      </c>
      <c r="AB304" s="4">
        <f>Tabelle1!AB103-'6. Iteration'!AB103</f>
        <v>-0.46820131736392584</v>
      </c>
      <c r="AC304" s="4">
        <f>Tabelle1!AC103-'6. Iteration'!AC103</f>
        <v>-0.44573254227568276</v>
      </c>
      <c r="AD304" s="4">
        <f>Tabelle1!AD103-'6. Iteration'!AD103</f>
        <v>-0.43829463212654307</v>
      </c>
      <c r="AE304" s="4">
        <f>Tabelle1!AE103-'6. Iteration'!AE103</f>
        <v>0.56911527901321568</v>
      </c>
      <c r="AF304" s="4">
        <f>Tabelle1!AF103-'6. Iteration'!AF103</f>
        <v>0.56911527901321568</v>
      </c>
      <c r="AG304" s="4">
        <f>Tabelle1!AG103-'6. Iteration'!AG103</f>
        <v>0.57649592608607547</v>
      </c>
      <c r="AH304" s="4">
        <f>Tabelle1!AH103-'6. Iteration'!AH103</f>
        <v>-0.42350407391392453</v>
      </c>
      <c r="AI304" s="4">
        <f>Tabelle1!AI103-'6. Iteration'!AI103</f>
        <v>-0.42350407391392453</v>
      </c>
      <c r="AJ304" s="4">
        <f>Tabelle1!AJ103-'6. Iteration'!AJ103</f>
        <v>-0.40883553007278045</v>
      </c>
      <c r="AK304" s="4">
        <f>Tabelle1!AK103-'6. Iteration'!AK103</f>
        <v>-0.330756069159517</v>
      </c>
      <c r="AL304" s="4">
        <f>Tabelle1!AL103-'6. Iteration'!AL103</f>
        <v>0.67609392001502666</v>
      </c>
      <c r="AM304" s="4">
        <f>Tabelle1!AM103-'6. Iteration'!AM103</f>
        <v>0.70964103541242407</v>
      </c>
      <c r="AN304" s="4">
        <f>Tabelle1!AN103-'6. Iteration'!AN103</f>
        <v>-0.25806058791058162</v>
      </c>
      <c r="AO304" s="4">
        <f>Tabelle1!AO103-'6. Iteration'!AO103</f>
        <v>-0.25175928298812023</v>
      </c>
      <c r="AP304" s="4">
        <f>Tabelle1!AP103-'6. Iteration'!AP103</f>
        <v>-0.23318461110062039</v>
      </c>
      <c r="AQ304" s="4">
        <f>Tabelle1!AQ103-'6. Iteration'!AQ103</f>
        <v>0.7789178103496468</v>
      </c>
      <c r="AR304" s="4">
        <f>Tabelle1!AR103-'6. Iteration'!AR103</f>
        <v>-0.21511696711821962</v>
      </c>
      <c r="AS304" s="4">
        <f>Tabelle1!AS103-'6. Iteration'!AS103</f>
        <v>-0.19757178073368428</v>
      </c>
      <c r="AT304" s="4">
        <f>Tabelle1!AT103-'6. Iteration'!AT103</f>
        <v>-0.14819925212240312</v>
      </c>
      <c r="AU304" s="4">
        <f>Tabelle1!AU103-'6. Iteration'!AU103</f>
        <v>-3.1202811358469622E-2</v>
      </c>
    </row>
    <row r="305" spans="6:47">
      <c r="F305" s="7">
        <f>'5. Iteration'!F305-'6. Iteration'!G305/'6. Iteration'!AX104</f>
        <v>2.056952284813536E-2</v>
      </c>
      <c r="G305">
        <f t="shared" si="39"/>
        <v>8.0573108274086327E-4</v>
      </c>
      <c r="H305" s="4">
        <f>Tabelle1!H104-'6. Iteration'!H104</f>
        <v>3.9453452615431983E-2</v>
      </c>
      <c r="I305" s="4">
        <f>Tabelle1!I104-'6. Iteration'!I104</f>
        <v>6.064423674179209E-2</v>
      </c>
      <c r="J305" s="4">
        <f>Tabelle1!J104-'6. Iteration'!J104</f>
        <v>0.11988273612677725</v>
      </c>
      <c r="K305" s="4">
        <f>Tabelle1!K104-'6. Iteration'!K104</f>
        <v>0.16568119872027032</v>
      </c>
      <c r="L305" s="4">
        <f>Tabelle1!L104-'6. Iteration'!L104</f>
        <v>0.19315444872265819</v>
      </c>
      <c r="M305" s="4">
        <f>Tabelle1!M104-'6. Iteration'!M104</f>
        <v>-0.77856873836675522</v>
      </c>
      <c r="N305" s="4">
        <f>Tabelle1!N104-'6. Iteration'!N104</f>
        <v>0.28741099966045847</v>
      </c>
      <c r="O305" s="4">
        <f>Tabelle1!O104-'6. Iteration'!O104</f>
        <v>0.29490308055117254</v>
      </c>
      <c r="P305" s="4">
        <f>Tabelle1!P104-'6. Iteration'!P104</f>
        <v>-0.68247211550666109</v>
      </c>
      <c r="Q305" s="4">
        <f>Tabelle1!Q104-'6. Iteration'!Q104</f>
        <v>-0.65966014263615214</v>
      </c>
      <c r="R305" s="4">
        <f>Tabelle1!R104-'6. Iteration'!R104</f>
        <v>0.34797756612165953</v>
      </c>
      <c r="S305" s="4">
        <f>Tabelle1!S104-'6. Iteration'!S104</f>
        <v>0.37096844620579494</v>
      </c>
      <c r="T305" s="4">
        <f>Tabelle1!T104-'6. Iteration'!T104</f>
        <v>0.37096844620579494</v>
      </c>
      <c r="U305" s="4">
        <f>Tabelle1!U104-'6. Iteration'!U104</f>
        <v>0.37865246911605699</v>
      </c>
      <c r="V305" s="4">
        <f>Tabelle1!V104-'6. Iteration'!V104</f>
        <v>-0.56744115471317336</v>
      </c>
      <c r="W305" s="4">
        <f>Tabelle1!W104-'6. Iteration'!W104</f>
        <v>0.4633154110998986</v>
      </c>
      <c r="X305" s="4">
        <f>Tabelle1!X104-'6. Iteration'!X104</f>
        <v>0.46331541109989849</v>
      </c>
      <c r="Y305" s="4">
        <f>Tabelle1!Y104-'6. Iteration'!Y104</f>
        <v>0.47864061535581781</v>
      </c>
      <c r="Z305" s="4">
        <f>Tabelle1!Z104-'6. Iteration'!Z104</f>
        <v>-0.47573817688460318</v>
      </c>
      <c r="AA305" s="4">
        <f>Tabelle1!AA104-'6. Iteration'!AA104</f>
        <v>0.52426182311539682</v>
      </c>
      <c r="AB305" s="4">
        <f>Tabelle1!AB104-'6. Iteration'!AB104</f>
        <v>-0.46820131736392584</v>
      </c>
      <c r="AC305" s="4">
        <f>Tabelle1!AC104-'6. Iteration'!AC104</f>
        <v>0.55426745772431718</v>
      </c>
      <c r="AD305" s="4">
        <f>Tabelle1!AD104-'6. Iteration'!AD104</f>
        <v>0.56170536787345693</v>
      </c>
      <c r="AE305" s="4">
        <f>Tabelle1!AE104-'6. Iteration'!AE104</f>
        <v>0.56911527901321568</v>
      </c>
      <c r="AF305" s="4">
        <f>Tabelle1!AF104-'6. Iteration'!AF104</f>
        <v>0.56911527901321568</v>
      </c>
      <c r="AG305" s="4">
        <f>Tabelle1!AG104-'6. Iteration'!AG104</f>
        <v>-0.42350407391392453</v>
      </c>
      <c r="AH305" s="4">
        <f>Tabelle1!AH104-'6. Iteration'!AH104</f>
        <v>0.57649592608607547</v>
      </c>
      <c r="AI305" s="4">
        <f>Tabelle1!AI104-'6. Iteration'!AI104</f>
        <v>-0.42350407391392453</v>
      </c>
      <c r="AJ305" s="4">
        <f>Tabelle1!AJ104-'6. Iteration'!AJ104</f>
        <v>-0.40883553007278045</v>
      </c>
      <c r="AK305" s="4">
        <f>Tabelle1!AK104-'6. Iteration'!AK104</f>
        <v>-0.330756069159517</v>
      </c>
      <c r="AL305" s="4">
        <f>Tabelle1!AL104-'6. Iteration'!AL104</f>
        <v>-0.32390607998497328</v>
      </c>
      <c r="AM305" s="4">
        <f>Tabelle1!AM104-'6. Iteration'!AM104</f>
        <v>-0.29035896458757587</v>
      </c>
      <c r="AN305" s="4">
        <f>Tabelle1!AN104-'6. Iteration'!AN104</f>
        <v>-0.25806058791058162</v>
      </c>
      <c r="AO305" s="4">
        <f>Tabelle1!AO104-'6. Iteration'!AO104</f>
        <v>-0.25175928298812023</v>
      </c>
      <c r="AP305" s="4">
        <f>Tabelle1!AP104-'6. Iteration'!AP104</f>
        <v>-0.23318461110062039</v>
      </c>
      <c r="AQ305" s="4">
        <f>Tabelle1!AQ104-'6. Iteration'!AQ104</f>
        <v>-0.22108218965035326</v>
      </c>
      <c r="AR305" s="4">
        <f>Tabelle1!AR104-'6. Iteration'!AR104</f>
        <v>-0.21511696711821962</v>
      </c>
      <c r="AS305" s="4">
        <f>Tabelle1!AS104-'6. Iteration'!AS104</f>
        <v>-0.19757178073368428</v>
      </c>
      <c r="AT305" s="4">
        <f>Tabelle1!AT104-'6. Iteration'!AT104</f>
        <v>-0.14819925212240312</v>
      </c>
      <c r="AU305" s="4">
        <f>Tabelle1!AU104-'6. Iteration'!AU104</f>
        <v>-3.1202811358469622E-2</v>
      </c>
    </row>
    <row r="306" spans="6:47">
      <c r="F306" s="7">
        <f>'5. Iteration'!F306-'6. Iteration'!G306/'6. Iteration'!AX105</f>
        <v>2.0569522848135416E-2</v>
      </c>
      <c r="G306">
        <f t="shared" si="39"/>
        <v>8.0573108274130736E-4</v>
      </c>
      <c r="H306" s="4">
        <f>Tabelle1!H105-'6. Iteration'!H105</f>
        <v>3.9453452615431983E-2</v>
      </c>
      <c r="I306" s="4">
        <f>Tabelle1!I105-'6. Iteration'!I105</f>
        <v>6.064423674179209E-2</v>
      </c>
      <c r="J306" s="4">
        <f>Tabelle1!J105-'6. Iteration'!J105</f>
        <v>0.11988273612677725</v>
      </c>
      <c r="K306" s="4">
        <f>Tabelle1!K105-'6. Iteration'!K105</f>
        <v>0.16568119872027032</v>
      </c>
      <c r="L306" s="4">
        <f>Tabelle1!L105-'6. Iteration'!L105</f>
        <v>0.19315444872265819</v>
      </c>
      <c r="M306" s="4">
        <f>Tabelle1!M105-'6. Iteration'!M105</f>
        <v>0.22143126163324478</v>
      </c>
      <c r="N306" s="4">
        <f>Tabelle1!N105-'6. Iteration'!N105</f>
        <v>-0.71258900033954153</v>
      </c>
      <c r="O306" s="4">
        <f>Tabelle1!O105-'6. Iteration'!O105</f>
        <v>0.29490308055117254</v>
      </c>
      <c r="P306" s="4">
        <f>Tabelle1!P105-'6. Iteration'!P105</f>
        <v>0.31752788449333891</v>
      </c>
      <c r="Q306" s="4">
        <f>Tabelle1!Q105-'6. Iteration'!Q105</f>
        <v>0.34033985736384786</v>
      </c>
      <c r="R306" s="4">
        <f>Tabelle1!R105-'6. Iteration'!R105</f>
        <v>-0.65202243387834047</v>
      </c>
      <c r="S306" s="4">
        <f>Tabelle1!S105-'6. Iteration'!S105</f>
        <v>0.37096844620579494</v>
      </c>
      <c r="T306" s="4">
        <f>Tabelle1!T105-'6. Iteration'!T105</f>
        <v>-0.62903155379420506</v>
      </c>
      <c r="U306" s="4">
        <f>Tabelle1!U105-'6. Iteration'!U105</f>
        <v>0.37865246911605699</v>
      </c>
      <c r="V306" s="4">
        <f>Tabelle1!V105-'6. Iteration'!V105</f>
        <v>0.43255884528682664</v>
      </c>
      <c r="W306" s="4">
        <f>Tabelle1!W105-'6. Iteration'!W105</f>
        <v>0.4633154110998986</v>
      </c>
      <c r="X306" s="4">
        <f>Tabelle1!X105-'6. Iteration'!X105</f>
        <v>-0.53668458890010151</v>
      </c>
      <c r="Y306" s="4">
        <f>Tabelle1!Y105-'6. Iteration'!Y105</f>
        <v>-0.52135938464418219</v>
      </c>
      <c r="Z306" s="4">
        <f>Tabelle1!Z105-'6. Iteration'!Z105</f>
        <v>0.52426182311539682</v>
      </c>
      <c r="AA306" s="4">
        <f>Tabelle1!AA105-'6. Iteration'!AA105</f>
        <v>-0.47573817688460318</v>
      </c>
      <c r="AB306" s="4">
        <f>Tabelle1!AB105-'6. Iteration'!AB105</f>
        <v>-0.46820131736392584</v>
      </c>
      <c r="AC306" s="4">
        <f>Tabelle1!AC105-'6. Iteration'!AC105</f>
        <v>0.55426745772431718</v>
      </c>
      <c r="AD306" s="4">
        <f>Tabelle1!AD105-'6. Iteration'!AD105</f>
        <v>0.56170536787345693</v>
      </c>
      <c r="AE306" s="4">
        <f>Tabelle1!AE105-'6. Iteration'!AE105</f>
        <v>-0.43088472098678426</v>
      </c>
      <c r="AF306" s="4">
        <f>Tabelle1!AF105-'6. Iteration'!AF105</f>
        <v>0.56911527901321568</v>
      </c>
      <c r="AG306" s="4">
        <f>Tabelle1!AG105-'6. Iteration'!AG105</f>
        <v>-0.42350407391392453</v>
      </c>
      <c r="AH306" s="4">
        <f>Tabelle1!AH105-'6. Iteration'!AH105</f>
        <v>0.57649592608607547</v>
      </c>
      <c r="AI306" s="4">
        <f>Tabelle1!AI105-'6. Iteration'!AI105</f>
        <v>-0.42350407391392453</v>
      </c>
      <c r="AJ306" s="4">
        <f>Tabelle1!AJ105-'6. Iteration'!AJ105</f>
        <v>-0.40883553007278045</v>
      </c>
      <c r="AK306" s="4">
        <f>Tabelle1!AK105-'6. Iteration'!AK105</f>
        <v>-0.330756069159517</v>
      </c>
      <c r="AL306" s="4">
        <f>Tabelle1!AL105-'6. Iteration'!AL105</f>
        <v>-0.32390607998497328</v>
      </c>
      <c r="AM306" s="4">
        <f>Tabelle1!AM105-'6. Iteration'!AM105</f>
        <v>0.70964103541242407</v>
      </c>
      <c r="AN306" s="4">
        <f>Tabelle1!AN105-'6. Iteration'!AN105</f>
        <v>0.74193941208941838</v>
      </c>
      <c r="AO306" s="4">
        <f>Tabelle1!AO105-'6. Iteration'!AO105</f>
        <v>-0.25175928298812023</v>
      </c>
      <c r="AP306" s="4">
        <f>Tabelle1!AP105-'6. Iteration'!AP105</f>
        <v>-0.23318461110062039</v>
      </c>
      <c r="AQ306" s="4">
        <f>Tabelle1!AQ105-'6. Iteration'!AQ105</f>
        <v>-0.22108218965035326</v>
      </c>
      <c r="AR306" s="4">
        <f>Tabelle1!AR105-'6. Iteration'!AR105</f>
        <v>-0.21511696711821962</v>
      </c>
      <c r="AS306" s="4">
        <f>Tabelle1!AS105-'6. Iteration'!AS105</f>
        <v>-0.19757178073368428</v>
      </c>
      <c r="AT306" s="4">
        <f>Tabelle1!AT105-'6. Iteration'!AT105</f>
        <v>-0.14819925212240312</v>
      </c>
      <c r="AU306" s="4">
        <f>Tabelle1!AU105-'6. Iteration'!AU105</f>
        <v>-3.1202811358469622E-2</v>
      </c>
    </row>
    <row r="307" spans="6:47">
      <c r="F307" s="7">
        <f>'5. Iteration'!F307-'6. Iteration'!G307/'6. Iteration'!AX106</f>
        <v>-0.10453716847729089</v>
      </c>
      <c r="G307">
        <f t="shared" si="39"/>
        <v>3.9376899706271284E-4</v>
      </c>
      <c r="H307" s="4">
        <f>Tabelle1!H106-'6. Iteration'!H106</f>
        <v>4.4475352579827376E-2</v>
      </c>
      <c r="I307" s="4">
        <f>Tabelle1!I106-'6. Iteration'!I106</f>
        <v>6.8172008369913106E-2</v>
      </c>
      <c r="J307" s="4">
        <f>Tabelle1!J106-'6. Iteration'!J106</f>
        <v>0.13371704802664997</v>
      </c>
      <c r="K307" s="4">
        <f>Tabelle1!K106-'6. Iteration'!K106</f>
        <v>0.18369749461880502</v>
      </c>
      <c r="L307" s="4">
        <f>Tabelle1!L106-'6. Iteration'!L106</f>
        <v>-0.78660589827920191</v>
      </c>
      <c r="M307" s="4">
        <f>Tabelle1!M106-'6. Iteration'!M106</f>
        <v>0.24373881267005304</v>
      </c>
      <c r="N307" s="4">
        <f>Tabelle1!N106-'6. Iteration'!N106</f>
        <v>0.31368743705763891</v>
      </c>
      <c r="O307" s="4">
        <f>Tabelle1!O106-'6. Iteration'!O106</f>
        <v>-0.67844460957284658</v>
      </c>
      <c r="P307" s="4">
        <f>Tabelle1!P106-'6. Iteration'!P106</f>
        <v>0.34522381089440812</v>
      </c>
      <c r="Q307" s="4">
        <f>Tabelle1!Q106-'6. Iteration'!Q106</f>
        <v>0.36894985563105342</v>
      </c>
      <c r="R307" s="4">
        <f>Tabelle1!R106-'6. Iteration'!R106</f>
        <v>-0.62313718824328013</v>
      </c>
      <c r="S307" s="4">
        <f>Tabelle1!S106-'6. Iteration'!S106</f>
        <v>0.40058962745359217</v>
      </c>
      <c r="T307" s="4">
        <f>Tabelle1!T106-'6. Iteration'!T106</f>
        <v>0.40058962745359217</v>
      </c>
      <c r="U307" s="4">
        <f>Tabelle1!U106-'6. Iteration'!U106</f>
        <v>0.40848876723865779</v>
      </c>
      <c r="V307" s="4">
        <f>Tabelle1!V106-'6. Iteration'!V106</f>
        <v>0.4634743832606838</v>
      </c>
      <c r="W307" s="4">
        <f>Tabelle1!W106-'6. Iteration'!W106</f>
        <v>-0.50548653620359041</v>
      </c>
      <c r="X307" s="4">
        <f>Tabelle1!X106-'6. Iteration'!X106</f>
        <v>0.49451346379640948</v>
      </c>
      <c r="Y307" s="4">
        <f>Tabelle1!Y106-'6. Iteration'!Y106</f>
        <v>0.50989018877267933</v>
      </c>
      <c r="Z307" s="4">
        <f>Tabelle1!Z106-'6. Iteration'!Z106</f>
        <v>-0.44468260553498717</v>
      </c>
      <c r="AA307" s="4">
        <f>Tabelle1!AA106-'6. Iteration'!AA106</f>
        <v>0.55531739446501294</v>
      </c>
      <c r="AB307" s="4">
        <f>Tabelle1!AB106-'6. Iteration'!AB106</f>
        <v>-0.4372274239292232</v>
      </c>
      <c r="AC307" s="4">
        <f>Tabelle1!AC106-'6. Iteration'!AC106</f>
        <v>-0.41508487407350902</v>
      </c>
      <c r="AD307" s="4">
        <f>Tabelle1!AD106-'6. Iteration'!AD106</f>
        <v>0.59221787588797947</v>
      </c>
      <c r="AE307" s="4">
        <f>Tabelle1!AE106-'6. Iteration'!AE106</f>
        <v>-0.4005202400441305</v>
      </c>
      <c r="AF307" s="4">
        <f>Tabelle1!AF106-'6. Iteration'!AF106</f>
        <v>-0.40052024004413056</v>
      </c>
      <c r="AG307" s="4">
        <f>Tabelle1!AG106-'6. Iteration'!AG106</f>
        <v>-0.39330027041246124</v>
      </c>
      <c r="AH307" s="4">
        <f>Tabelle1!AH106-'6. Iteration'!AH106</f>
        <v>-0.39330027041246124</v>
      </c>
      <c r="AI307" s="4">
        <f>Tabelle1!AI106-'6. Iteration'!AI106</f>
        <v>-0.39330027041246124</v>
      </c>
      <c r="AJ307" s="4">
        <f>Tabelle1!AJ106-'6. Iteration'!AJ106</f>
        <v>-0.37899013205429499</v>
      </c>
      <c r="AK307" s="4">
        <f>Tabelle1!AK106-'6. Iteration'!AK106</f>
        <v>-0.30368250901151045</v>
      </c>
      <c r="AL307" s="4">
        <f>Tabelle1!AL106-'6. Iteration'!AL106</f>
        <v>0.70285573317333594</v>
      </c>
      <c r="AM307" s="4">
        <f>Tabelle1!AM106-'6. Iteration'!AM106</f>
        <v>-0.26528133074903015</v>
      </c>
      <c r="AN307" s="4">
        <f>Tabelle1!AN106-'6. Iteration'!AN106</f>
        <v>-0.23484931840355927</v>
      </c>
      <c r="AO307" s="4">
        <f>Tabelle1!AO106-'6. Iteration'!AO106</f>
        <v>0.77106010370187805</v>
      </c>
      <c r="AP307" s="4">
        <f>Tabelle1!AP106-'6. Iteration'!AP106</f>
        <v>-0.21157277113642964</v>
      </c>
      <c r="AQ307" s="4">
        <f>Tabelle1!AQ106-'6. Iteration'!AQ106</f>
        <v>-0.20029902760480467</v>
      </c>
      <c r="AR307" s="4">
        <f>Tabelle1!AR106-'6. Iteration'!AR106</f>
        <v>-0.19475436439027494</v>
      </c>
      <c r="AS307" s="4">
        <f>Tabelle1!AS106-'6. Iteration'!AS106</f>
        <v>0.82150771098647568</v>
      </c>
      <c r="AT307" s="4">
        <f>Tabelle1!AT106-'6. Iteration'!AT106</f>
        <v>-0.13309682148651969</v>
      </c>
      <c r="AU307" s="4">
        <f>Tabelle1!AU106-'6. Iteration'!AU106</f>
        <v>-2.7636225042876064E-2</v>
      </c>
    </row>
    <row r="308" spans="6:47">
      <c r="F308" s="7">
        <f>'5. Iteration'!F308-'6. Iteration'!G308/'6. Iteration'!AX107</f>
        <v>-0.10453716847729091</v>
      </c>
      <c r="G308">
        <f t="shared" si="39"/>
        <v>3.9376899706296264E-4</v>
      </c>
      <c r="H308" s="4">
        <f>Tabelle1!H107-'6. Iteration'!H107</f>
        <v>4.4475352579827376E-2</v>
      </c>
      <c r="I308" s="4">
        <f>Tabelle1!I107-'6. Iteration'!I107</f>
        <v>6.8172008369913106E-2</v>
      </c>
      <c r="J308" s="4">
        <f>Tabelle1!J107-'6. Iteration'!J107</f>
        <v>0.13371704802664997</v>
      </c>
      <c r="K308" s="4">
        <f>Tabelle1!K107-'6. Iteration'!K107</f>
        <v>0.18369749461880502</v>
      </c>
      <c r="L308" s="4">
        <f>Tabelle1!L107-'6. Iteration'!L107</f>
        <v>-0.78660589827920191</v>
      </c>
      <c r="M308" s="4">
        <f>Tabelle1!M107-'6. Iteration'!M107</f>
        <v>0.24373881267005315</v>
      </c>
      <c r="N308" s="4">
        <f>Tabelle1!N107-'6. Iteration'!N107</f>
        <v>0.31368743705763891</v>
      </c>
      <c r="O308" s="4">
        <f>Tabelle1!O107-'6. Iteration'!O107</f>
        <v>0.32155539042715342</v>
      </c>
      <c r="P308" s="4">
        <f>Tabelle1!P107-'6. Iteration'!P107</f>
        <v>0.34522381089440801</v>
      </c>
      <c r="Q308" s="4">
        <f>Tabelle1!Q107-'6. Iteration'!Q107</f>
        <v>-0.63105014436894658</v>
      </c>
      <c r="R308" s="4">
        <f>Tabelle1!R107-'6. Iteration'!R107</f>
        <v>0.37686281175671987</v>
      </c>
      <c r="S308" s="4">
        <f>Tabelle1!S107-'6. Iteration'!S107</f>
        <v>0.40058962745359217</v>
      </c>
      <c r="T308" s="4">
        <f>Tabelle1!T107-'6. Iteration'!T107</f>
        <v>-0.59941037254640783</v>
      </c>
      <c r="U308" s="4">
        <f>Tabelle1!U107-'6. Iteration'!U107</f>
        <v>0.4084887672386579</v>
      </c>
      <c r="V308" s="4">
        <f>Tabelle1!V107-'6. Iteration'!V107</f>
        <v>-0.53652561673931609</v>
      </c>
      <c r="W308" s="4">
        <f>Tabelle1!W107-'6. Iteration'!W107</f>
        <v>-0.50548653620359041</v>
      </c>
      <c r="X308" s="4">
        <f>Tabelle1!X107-'6. Iteration'!X107</f>
        <v>0.49451346379640948</v>
      </c>
      <c r="Y308" s="4">
        <f>Tabelle1!Y107-'6. Iteration'!Y107</f>
        <v>-0.49010981122732067</v>
      </c>
      <c r="Z308" s="4">
        <f>Tabelle1!Z107-'6. Iteration'!Z107</f>
        <v>-0.44468260553498717</v>
      </c>
      <c r="AA308" s="4">
        <f>Tabelle1!AA107-'6. Iteration'!AA107</f>
        <v>0.55531739446501294</v>
      </c>
      <c r="AB308" s="4">
        <f>Tabelle1!AB107-'6. Iteration'!AB107</f>
        <v>-0.4372274239292232</v>
      </c>
      <c r="AC308" s="4">
        <f>Tabelle1!AC107-'6. Iteration'!AC107</f>
        <v>-0.41508487407350902</v>
      </c>
      <c r="AD308" s="4">
        <f>Tabelle1!AD107-'6. Iteration'!AD107</f>
        <v>-0.40778212411202047</v>
      </c>
      <c r="AE308" s="4">
        <f>Tabelle1!AE107-'6. Iteration'!AE107</f>
        <v>-0.4005202400441305</v>
      </c>
      <c r="AF308" s="4">
        <f>Tabelle1!AF107-'6. Iteration'!AF107</f>
        <v>0.59947975995586944</v>
      </c>
      <c r="AG308" s="4">
        <f>Tabelle1!AG107-'6. Iteration'!AG107</f>
        <v>0.60669972958753871</v>
      </c>
      <c r="AH308" s="4">
        <f>Tabelle1!AH107-'6. Iteration'!AH107</f>
        <v>-0.39330027041246124</v>
      </c>
      <c r="AI308" s="4">
        <f>Tabelle1!AI107-'6. Iteration'!AI107</f>
        <v>-0.39330027041246124</v>
      </c>
      <c r="AJ308" s="4">
        <f>Tabelle1!AJ107-'6. Iteration'!AJ107</f>
        <v>-0.37899013205429499</v>
      </c>
      <c r="AK308" s="4">
        <f>Tabelle1!AK107-'6. Iteration'!AK107</f>
        <v>-0.30368250901151045</v>
      </c>
      <c r="AL308" s="4">
        <f>Tabelle1!AL107-'6. Iteration'!AL107</f>
        <v>0.70285573317333594</v>
      </c>
      <c r="AM308" s="4">
        <f>Tabelle1!AM107-'6. Iteration'!AM107</f>
        <v>-0.26528133074903015</v>
      </c>
      <c r="AN308" s="4">
        <f>Tabelle1!AN107-'6. Iteration'!AN107</f>
        <v>0.76515068159644073</v>
      </c>
      <c r="AO308" s="4">
        <f>Tabelle1!AO107-'6. Iteration'!AO107</f>
        <v>0.77106010370187805</v>
      </c>
      <c r="AP308" s="4">
        <f>Tabelle1!AP107-'6. Iteration'!AP107</f>
        <v>-0.21157277113642958</v>
      </c>
      <c r="AQ308" s="4">
        <f>Tabelle1!AQ107-'6. Iteration'!AQ107</f>
        <v>0.79970097239519533</v>
      </c>
      <c r="AR308" s="4">
        <f>Tabelle1!AR107-'6. Iteration'!AR107</f>
        <v>-0.19475436439027494</v>
      </c>
      <c r="AS308" s="4">
        <f>Tabelle1!AS107-'6. Iteration'!AS107</f>
        <v>-0.17849228901352429</v>
      </c>
      <c r="AT308" s="4">
        <f>Tabelle1!AT107-'6. Iteration'!AT107</f>
        <v>-0.13309682148651969</v>
      </c>
      <c r="AU308" s="4">
        <f>Tabelle1!AU107-'6. Iteration'!AU107</f>
        <v>-2.7636225042876064E-2</v>
      </c>
    </row>
    <row r="309" spans="6:47">
      <c r="F309" s="7">
        <f>'5. Iteration'!F309-'6. Iteration'!G309/'6. Iteration'!AX108</f>
        <v>-0.10453716847729093</v>
      </c>
      <c r="G309">
        <f t="shared" si="39"/>
        <v>3.9376899706215773E-4</v>
      </c>
      <c r="H309" s="4">
        <f>Tabelle1!H108-'6. Iteration'!H108</f>
        <v>4.4475352579827376E-2</v>
      </c>
      <c r="I309" s="4">
        <f>Tabelle1!I108-'6. Iteration'!I108</f>
        <v>6.8172008369913106E-2</v>
      </c>
      <c r="J309" s="4">
        <f>Tabelle1!J108-'6. Iteration'!J108</f>
        <v>0.13371704802664997</v>
      </c>
      <c r="K309" s="4">
        <f>Tabelle1!K108-'6. Iteration'!K108</f>
        <v>0.18369749461880502</v>
      </c>
      <c r="L309" s="4">
        <f>Tabelle1!L108-'6. Iteration'!L108</f>
        <v>0.21339410172079798</v>
      </c>
      <c r="M309" s="4">
        <f>Tabelle1!M108-'6. Iteration'!M108</f>
        <v>0.24373881267005304</v>
      </c>
      <c r="N309" s="4">
        <f>Tabelle1!N108-'6. Iteration'!N108</f>
        <v>-0.68631256294236109</v>
      </c>
      <c r="O309" s="4">
        <f>Tabelle1!O108-'6. Iteration'!O108</f>
        <v>-0.67844460957284658</v>
      </c>
      <c r="P309" s="4">
        <f>Tabelle1!P108-'6. Iteration'!P108</f>
        <v>0.34522381089440812</v>
      </c>
      <c r="Q309" s="4">
        <f>Tabelle1!Q108-'6. Iteration'!Q108</f>
        <v>-0.63105014436894658</v>
      </c>
      <c r="R309" s="4">
        <f>Tabelle1!R108-'6. Iteration'!R108</f>
        <v>0.37686281175671987</v>
      </c>
      <c r="S309" s="4">
        <f>Tabelle1!S108-'6. Iteration'!S108</f>
        <v>0.40058962745359217</v>
      </c>
      <c r="T309" s="4">
        <f>Tabelle1!T108-'6. Iteration'!T108</f>
        <v>0.40058962745359217</v>
      </c>
      <c r="U309" s="4">
        <f>Tabelle1!U108-'6. Iteration'!U108</f>
        <v>0.40848876723865779</v>
      </c>
      <c r="V309" s="4">
        <f>Tabelle1!V108-'6. Iteration'!V108</f>
        <v>0.4634743832606838</v>
      </c>
      <c r="W309" s="4">
        <f>Tabelle1!W108-'6. Iteration'!W108</f>
        <v>-0.50548653620359041</v>
      </c>
      <c r="X309" s="4">
        <f>Tabelle1!X108-'6. Iteration'!X108</f>
        <v>-0.50548653620359052</v>
      </c>
      <c r="Y309" s="4">
        <f>Tabelle1!Y108-'6. Iteration'!Y108</f>
        <v>-0.49010981122732067</v>
      </c>
      <c r="Z309" s="4">
        <f>Tabelle1!Z108-'6. Iteration'!Z108</f>
        <v>-0.44468260553498717</v>
      </c>
      <c r="AA309" s="4">
        <f>Tabelle1!AA108-'6. Iteration'!AA108</f>
        <v>-0.44468260553498712</v>
      </c>
      <c r="AB309" s="4">
        <f>Tabelle1!AB108-'6. Iteration'!AB108</f>
        <v>0.5627725760707768</v>
      </c>
      <c r="AC309" s="4">
        <f>Tabelle1!AC108-'6. Iteration'!AC108</f>
        <v>0.58491512592649098</v>
      </c>
      <c r="AD309" s="4">
        <f>Tabelle1!AD108-'6. Iteration'!AD108</f>
        <v>0.59221787588797947</v>
      </c>
      <c r="AE309" s="4">
        <f>Tabelle1!AE108-'6. Iteration'!AE108</f>
        <v>-0.4005202400441305</v>
      </c>
      <c r="AF309" s="4">
        <f>Tabelle1!AF108-'6. Iteration'!AF108</f>
        <v>-0.40052024004413056</v>
      </c>
      <c r="AG309" s="4">
        <f>Tabelle1!AG108-'6. Iteration'!AG108</f>
        <v>0.60669972958753871</v>
      </c>
      <c r="AH309" s="4">
        <f>Tabelle1!AH108-'6. Iteration'!AH108</f>
        <v>0.60669972958753871</v>
      </c>
      <c r="AI309" s="4">
        <f>Tabelle1!AI108-'6. Iteration'!AI108</f>
        <v>-0.39330027041246124</v>
      </c>
      <c r="AJ309" s="4">
        <f>Tabelle1!AJ108-'6. Iteration'!AJ108</f>
        <v>0.62100986794570501</v>
      </c>
      <c r="AK309" s="4">
        <f>Tabelle1!AK108-'6. Iteration'!AK108</f>
        <v>-0.30368250901151045</v>
      </c>
      <c r="AL309" s="4">
        <f>Tabelle1!AL108-'6. Iteration'!AL108</f>
        <v>-0.29714426682666406</v>
      </c>
      <c r="AM309" s="4">
        <f>Tabelle1!AM108-'6. Iteration'!AM108</f>
        <v>-0.26528133074903015</v>
      </c>
      <c r="AN309" s="4">
        <f>Tabelle1!AN108-'6. Iteration'!AN108</f>
        <v>-0.2348493184035593</v>
      </c>
      <c r="AO309" s="4">
        <f>Tabelle1!AO108-'6. Iteration'!AO108</f>
        <v>-0.22893989629812195</v>
      </c>
      <c r="AP309" s="4">
        <f>Tabelle1!AP108-'6. Iteration'!AP108</f>
        <v>-0.21157277113642964</v>
      </c>
      <c r="AQ309" s="4">
        <f>Tabelle1!AQ108-'6. Iteration'!AQ108</f>
        <v>-0.20029902760480467</v>
      </c>
      <c r="AR309" s="4">
        <f>Tabelle1!AR108-'6. Iteration'!AR108</f>
        <v>-0.19475436439027496</v>
      </c>
      <c r="AS309" s="4">
        <f>Tabelle1!AS108-'6. Iteration'!AS108</f>
        <v>-0.17849228901352432</v>
      </c>
      <c r="AT309" s="4">
        <f>Tabelle1!AT108-'6. Iteration'!AT108</f>
        <v>0.86690317851348031</v>
      </c>
      <c r="AU309" s="4">
        <f>Tabelle1!AU108-'6. Iteration'!AU108</f>
        <v>-2.7636225042876064E-2</v>
      </c>
    </row>
    <row r="310" spans="6:47">
      <c r="F310" s="7">
        <f>'5. Iteration'!F310-'6. Iteration'!G310/'6. Iteration'!AX109</f>
        <v>-0.1045371684772909</v>
      </c>
      <c r="G310">
        <f t="shared" si="39"/>
        <v>3.9376899706364266E-4</v>
      </c>
      <c r="H310" s="4">
        <f>Tabelle1!H109-'6. Iteration'!H109</f>
        <v>4.4475352579827376E-2</v>
      </c>
      <c r="I310" s="4">
        <f>Tabelle1!I109-'6. Iteration'!I109</f>
        <v>6.8172008369913106E-2</v>
      </c>
      <c r="J310" s="4">
        <f>Tabelle1!J109-'6. Iteration'!J109</f>
        <v>0.13371704802664997</v>
      </c>
      <c r="K310" s="4">
        <f>Tabelle1!K109-'6. Iteration'!K109</f>
        <v>0.18369749461880502</v>
      </c>
      <c r="L310" s="4">
        <f>Tabelle1!L109-'6. Iteration'!L109</f>
        <v>0.21339410172079809</v>
      </c>
      <c r="M310" s="4">
        <f>Tabelle1!M109-'6. Iteration'!M109</f>
        <v>0.24373881267005315</v>
      </c>
      <c r="N310" s="4">
        <f>Tabelle1!N109-'6. Iteration'!N109</f>
        <v>0.31368743705763891</v>
      </c>
      <c r="O310" s="4">
        <f>Tabelle1!O109-'6. Iteration'!O109</f>
        <v>-0.67844460957284658</v>
      </c>
      <c r="P310" s="4">
        <f>Tabelle1!P109-'6. Iteration'!P109</f>
        <v>-0.65477618910559199</v>
      </c>
      <c r="Q310" s="4">
        <f>Tabelle1!Q109-'6. Iteration'!Q109</f>
        <v>0.36894985563105342</v>
      </c>
      <c r="R310" s="4">
        <f>Tabelle1!R109-'6. Iteration'!R109</f>
        <v>0.37686281175671987</v>
      </c>
      <c r="S310" s="4">
        <f>Tabelle1!S109-'6. Iteration'!S109</f>
        <v>-0.59941037254640783</v>
      </c>
      <c r="T310" s="4">
        <f>Tabelle1!T109-'6. Iteration'!T109</f>
        <v>0.40058962745359217</v>
      </c>
      <c r="U310" s="4">
        <f>Tabelle1!U109-'6. Iteration'!U109</f>
        <v>0.4084887672386579</v>
      </c>
      <c r="V310" s="4">
        <f>Tabelle1!V109-'6. Iteration'!V109</f>
        <v>0.46347438326068391</v>
      </c>
      <c r="W310" s="4">
        <f>Tabelle1!W109-'6. Iteration'!W109</f>
        <v>0.49451346379640959</v>
      </c>
      <c r="X310" s="4">
        <f>Tabelle1!X109-'6. Iteration'!X109</f>
        <v>-0.50548653620359041</v>
      </c>
      <c r="Y310" s="4">
        <f>Tabelle1!Y109-'6. Iteration'!Y109</f>
        <v>0.50989018877267944</v>
      </c>
      <c r="Z310" s="4">
        <f>Tabelle1!Z109-'6. Iteration'!Z109</f>
        <v>-0.44468260553498712</v>
      </c>
      <c r="AA310" s="4">
        <f>Tabelle1!AA109-'6. Iteration'!AA109</f>
        <v>-0.44468260553498706</v>
      </c>
      <c r="AB310" s="4">
        <f>Tabelle1!AB109-'6. Iteration'!AB109</f>
        <v>0.5627725760707768</v>
      </c>
      <c r="AC310" s="4">
        <f>Tabelle1!AC109-'6. Iteration'!AC109</f>
        <v>0.58491512592649098</v>
      </c>
      <c r="AD310" s="4">
        <f>Tabelle1!AD109-'6. Iteration'!AD109</f>
        <v>0.59221787588797947</v>
      </c>
      <c r="AE310" s="4">
        <f>Tabelle1!AE109-'6. Iteration'!AE109</f>
        <v>0.59947975995586944</v>
      </c>
      <c r="AF310" s="4">
        <f>Tabelle1!AF109-'6. Iteration'!AF109</f>
        <v>-0.4005202400441305</v>
      </c>
      <c r="AG310" s="4">
        <f>Tabelle1!AG109-'6. Iteration'!AG109</f>
        <v>-0.39330027041246124</v>
      </c>
      <c r="AH310" s="4">
        <f>Tabelle1!AH109-'6. Iteration'!AH109</f>
        <v>-0.39330027041246124</v>
      </c>
      <c r="AI310" s="4">
        <f>Tabelle1!AI109-'6. Iteration'!AI109</f>
        <v>-0.39330027041246124</v>
      </c>
      <c r="AJ310" s="4">
        <f>Tabelle1!AJ109-'6. Iteration'!AJ109</f>
        <v>0.62100986794570501</v>
      </c>
      <c r="AK310" s="4">
        <f>Tabelle1!AK109-'6. Iteration'!AK109</f>
        <v>-0.30368250901151039</v>
      </c>
      <c r="AL310" s="4">
        <f>Tabelle1!AL109-'6. Iteration'!AL109</f>
        <v>-0.29714426682666406</v>
      </c>
      <c r="AM310" s="4">
        <f>Tabelle1!AM109-'6. Iteration'!AM109</f>
        <v>-0.26528133074903004</v>
      </c>
      <c r="AN310" s="4">
        <f>Tabelle1!AN109-'6. Iteration'!AN109</f>
        <v>-0.23484931840355927</v>
      </c>
      <c r="AO310" s="4">
        <f>Tabelle1!AO109-'6. Iteration'!AO109</f>
        <v>-0.22893989629812189</v>
      </c>
      <c r="AP310" s="4">
        <f>Tabelle1!AP109-'6. Iteration'!AP109</f>
        <v>-0.21157277113642958</v>
      </c>
      <c r="AQ310" s="4">
        <f>Tabelle1!AQ109-'6. Iteration'!AQ109</f>
        <v>-0.20029902760480461</v>
      </c>
      <c r="AR310" s="4">
        <f>Tabelle1!AR109-'6. Iteration'!AR109</f>
        <v>-0.19475436439027494</v>
      </c>
      <c r="AS310" s="4">
        <f>Tabelle1!AS109-'6. Iteration'!AS109</f>
        <v>-0.17849228901352429</v>
      </c>
      <c r="AT310" s="4">
        <f>Tabelle1!AT109-'6. Iteration'!AT109</f>
        <v>-0.13309682148651969</v>
      </c>
      <c r="AU310" s="4">
        <f>Tabelle1!AU109-'6. Iteration'!AU109</f>
        <v>-2.763622504287605E-2</v>
      </c>
    </row>
    <row r="311" spans="6:47">
      <c r="F311" s="7">
        <f>'5. Iteration'!F311-'6. Iteration'!G311/'6. Iteration'!AX110</f>
        <v>-0.10453716847729091</v>
      </c>
      <c r="G311">
        <f t="shared" si="39"/>
        <v>3.937689970624908E-4</v>
      </c>
      <c r="H311" s="4">
        <f>Tabelle1!H110-'6. Iteration'!H110</f>
        <v>4.4475352579827376E-2</v>
      </c>
      <c r="I311" s="4">
        <f>Tabelle1!I110-'6. Iteration'!I110</f>
        <v>6.8172008369913106E-2</v>
      </c>
      <c r="J311" s="4">
        <f>Tabelle1!J110-'6. Iteration'!J110</f>
        <v>0.13371704802664997</v>
      </c>
      <c r="K311" s="4">
        <f>Tabelle1!K110-'6. Iteration'!K110</f>
        <v>0.18369749461880502</v>
      </c>
      <c r="L311" s="4">
        <f>Tabelle1!L110-'6. Iteration'!L110</f>
        <v>0.21339410172079809</v>
      </c>
      <c r="M311" s="4">
        <f>Tabelle1!M110-'6. Iteration'!M110</f>
        <v>0.24373881267005304</v>
      </c>
      <c r="N311" s="4">
        <f>Tabelle1!N110-'6. Iteration'!N110</f>
        <v>0.31368743705763891</v>
      </c>
      <c r="O311" s="4">
        <f>Tabelle1!O110-'6. Iteration'!O110</f>
        <v>0.32155539042715342</v>
      </c>
      <c r="P311" s="4">
        <f>Tabelle1!P110-'6. Iteration'!P110</f>
        <v>-0.65477618910559188</v>
      </c>
      <c r="Q311" s="4">
        <f>Tabelle1!Q110-'6. Iteration'!Q110</f>
        <v>0.36894985563105342</v>
      </c>
      <c r="R311" s="4">
        <f>Tabelle1!R110-'6. Iteration'!R110</f>
        <v>-0.62313718824328013</v>
      </c>
      <c r="S311" s="4">
        <f>Tabelle1!S110-'6. Iteration'!S110</f>
        <v>-0.59941037254640783</v>
      </c>
      <c r="T311" s="4">
        <f>Tabelle1!T110-'6. Iteration'!T110</f>
        <v>0.40058962745359217</v>
      </c>
      <c r="U311" s="4">
        <f>Tabelle1!U110-'6. Iteration'!U110</f>
        <v>-0.59151123276134221</v>
      </c>
      <c r="V311" s="4">
        <f>Tabelle1!V110-'6. Iteration'!V110</f>
        <v>0.4634743832606838</v>
      </c>
      <c r="W311" s="4">
        <f>Tabelle1!W110-'6. Iteration'!W110</f>
        <v>-0.50548653620359041</v>
      </c>
      <c r="X311" s="4">
        <f>Tabelle1!X110-'6. Iteration'!X110</f>
        <v>-0.50548653620359052</v>
      </c>
      <c r="Y311" s="4">
        <f>Tabelle1!Y110-'6. Iteration'!Y110</f>
        <v>0.50989018877267933</v>
      </c>
      <c r="Z311" s="4">
        <f>Tabelle1!Z110-'6. Iteration'!Z110</f>
        <v>0.55531739446501283</v>
      </c>
      <c r="AA311" s="4">
        <f>Tabelle1!AA110-'6. Iteration'!AA110</f>
        <v>-0.44468260553498712</v>
      </c>
      <c r="AB311" s="4">
        <f>Tabelle1!AB110-'6. Iteration'!AB110</f>
        <v>0.5627725760707768</v>
      </c>
      <c r="AC311" s="4">
        <f>Tabelle1!AC110-'6. Iteration'!AC110</f>
        <v>0.58491512592649098</v>
      </c>
      <c r="AD311" s="4">
        <f>Tabelle1!AD110-'6. Iteration'!AD110</f>
        <v>0.59221787588797947</v>
      </c>
      <c r="AE311" s="4">
        <f>Tabelle1!AE110-'6. Iteration'!AE110</f>
        <v>0.59947975995586944</v>
      </c>
      <c r="AF311" s="4">
        <f>Tabelle1!AF110-'6. Iteration'!AF110</f>
        <v>-0.40052024004413056</v>
      </c>
      <c r="AG311" s="4">
        <f>Tabelle1!AG110-'6. Iteration'!AG110</f>
        <v>-0.39330027041246124</v>
      </c>
      <c r="AH311" s="4">
        <f>Tabelle1!AH110-'6. Iteration'!AH110</f>
        <v>0.60669972958753871</v>
      </c>
      <c r="AI311" s="4">
        <f>Tabelle1!AI110-'6. Iteration'!AI110</f>
        <v>-0.39330027041246124</v>
      </c>
      <c r="AJ311" s="4">
        <f>Tabelle1!AJ110-'6. Iteration'!AJ110</f>
        <v>-0.37899013205429499</v>
      </c>
      <c r="AK311" s="4">
        <f>Tabelle1!AK110-'6. Iteration'!AK110</f>
        <v>-0.30368250901151045</v>
      </c>
      <c r="AL311" s="4">
        <f>Tabelle1!AL110-'6. Iteration'!AL110</f>
        <v>-0.29714426682666406</v>
      </c>
      <c r="AM311" s="4">
        <f>Tabelle1!AM110-'6. Iteration'!AM110</f>
        <v>0.73471866925096985</v>
      </c>
      <c r="AN311" s="4">
        <f>Tabelle1!AN110-'6. Iteration'!AN110</f>
        <v>-0.23484931840355927</v>
      </c>
      <c r="AO311" s="4">
        <f>Tabelle1!AO110-'6. Iteration'!AO110</f>
        <v>-0.22893989629812195</v>
      </c>
      <c r="AP311" s="4">
        <f>Tabelle1!AP110-'6. Iteration'!AP110</f>
        <v>-0.21157277113642964</v>
      </c>
      <c r="AQ311" s="4">
        <f>Tabelle1!AQ110-'6. Iteration'!AQ110</f>
        <v>-0.20029902760480467</v>
      </c>
      <c r="AR311" s="4">
        <f>Tabelle1!AR110-'6. Iteration'!AR110</f>
        <v>-0.19475436439027494</v>
      </c>
      <c r="AS311" s="4">
        <f>Tabelle1!AS110-'6. Iteration'!AS110</f>
        <v>-0.17849228901352432</v>
      </c>
      <c r="AT311" s="4">
        <f>Tabelle1!AT110-'6. Iteration'!AT110</f>
        <v>-0.13309682148651969</v>
      </c>
      <c r="AU311" s="4">
        <f>Tabelle1!AU110-'6. Iteration'!AU110</f>
        <v>-2.7636225042876064E-2</v>
      </c>
    </row>
    <row r="312" spans="6:47">
      <c r="F312" s="7">
        <f>'5. Iteration'!F312-'6. Iteration'!G312/'6. Iteration'!AX111</f>
        <v>-0.10453716847729087</v>
      </c>
      <c r="G312">
        <f t="shared" si="39"/>
        <v>3.9376899706257407E-4</v>
      </c>
      <c r="H312" s="4">
        <f>Tabelle1!H111-'6. Iteration'!H111</f>
        <v>4.4475352579827376E-2</v>
      </c>
      <c r="I312" s="4">
        <f>Tabelle1!I111-'6. Iteration'!I111</f>
        <v>6.8172008369913106E-2</v>
      </c>
      <c r="J312" s="4">
        <f>Tabelle1!J111-'6. Iteration'!J111</f>
        <v>0.13371704802664997</v>
      </c>
      <c r="K312" s="4">
        <f>Tabelle1!K111-'6. Iteration'!K111</f>
        <v>0.18369749461880502</v>
      </c>
      <c r="L312" s="4">
        <f>Tabelle1!L111-'6. Iteration'!L111</f>
        <v>0.21339410172079798</v>
      </c>
      <c r="M312" s="4">
        <f>Tabelle1!M111-'6. Iteration'!M111</f>
        <v>-0.75626118732994696</v>
      </c>
      <c r="N312" s="4">
        <f>Tabelle1!N111-'6. Iteration'!N111</f>
        <v>-0.68631256294236109</v>
      </c>
      <c r="O312" s="4">
        <f>Tabelle1!O111-'6. Iteration'!O111</f>
        <v>0.32155539042715342</v>
      </c>
      <c r="P312" s="4">
        <f>Tabelle1!P111-'6. Iteration'!P111</f>
        <v>0.34522381089440812</v>
      </c>
      <c r="Q312" s="4">
        <f>Tabelle1!Q111-'6. Iteration'!Q111</f>
        <v>0.36894985563105342</v>
      </c>
      <c r="R312" s="4">
        <f>Tabelle1!R111-'6. Iteration'!R111</f>
        <v>0.37686281175671987</v>
      </c>
      <c r="S312" s="4">
        <f>Tabelle1!S111-'6. Iteration'!S111</f>
        <v>0.40058962745359206</v>
      </c>
      <c r="T312" s="4">
        <f>Tabelle1!T111-'6. Iteration'!T111</f>
        <v>0.40058962745359217</v>
      </c>
      <c r="U312" s="4">
        <f>Tabelle1!U111-'6. Iteration'!U111</f>
        <v>0.40848876723865779</v>
      </c>
      <c r="V312" s="4">
        <f>Tabelle1!V111-'6. Iteration'!V111</f>
        <v>0.4634743832606838</v>
      </c>
      <c r="W312" s="4">
        <f>Tabelle1!W111-'6. Iteration'!W111</f>
        <v>-0.50548653620359041</v>
      </c>
      <c r="X312" s="4">
        <f>Tabelle1!X111-'6. Iteration'!X111</f>
        <v>0.49451346379640948</v>
      </c>
      <c r="Y312" s="4">
        <f>Tabelle1!Y111-'6. Iteration'!Y111</f>
        <v>-0.49010981122732067</v>
      </c>
      <c r="Z312" s="4">
        <f>Tabelle1!Z111-'6. Iteration'!Z111</f>
        <v>-0.44468260553498717</v>
      </c>
      <c r="AA312" s="4">
        <f>Tabelle1!AA111-'6. Iteration'!AA111</f>
        <v>0.55531739446501294</v>
      </c>
      <c r="AB312" s="4">
        <f>Tabelle1!AB111-'6. Iteration'!AB111</f>
        <v>0.5627725760707768</v>
      </c>
      <c r="AC312" s="4">
        <f>Tabelle1!AC111-'6. Iteration'!AC111</f>
        <v>-0.41508487407350902</v>
      </c>
      <c r="AD312" s="4">
        <f>Tabelle1!AD111-'6. Iteration'!AD111</f>
        <v>-0.40778212411202047</v>
      </c>
      <c r="AE312" s="4">
        <f>Tabelle1!AE111-'6. Iteration'!AE111</f>
        <v>-0.4005202400441305</v>
      </c>
      <c r="AF312" s="4">
        <f>Tabelle1!AF111-'6. Iteration'!AF111</f>
        <v>-0.40052024004413056</v>
      </c>
      <c r="AG312" s="4">
        <f>Tabelle1!AG111-'6. Iteration'!AG111</f>
        <v>-0.39330027041246124</v>
      </c>
      <c r="AH312" s="4">
        <f>Tabelle1!AH111-'6. Iteration'!AH111</f>
        <v>-0.39330027041246124</v>
      </c>
      <c r="AI312" s="4">
        <f>Tabelle1!AI111-'6. Iteration'!AI111</f>
        <v>-0.39330027041246124</v>
      </c>
      <c r="AJ312" s="4">
        <f>Tabelle1!AJ111-'6. Iteration'!AJ111</f>
        <v>0.62100986794570501</v>
      </c>
      <c r="AK312" s="4">
        <f>Tabelle1!AK111-'6. Iteration'!AK111</f>
        <v>0.6963174909884895</v>
      </c>
      <c r="AL312" s="4">
        <f>Tabelle1!AL111-'6. Iteration'!AL111</f>
        <v>-0.29714426682666406</v>
      </c>
      <c r="AM312" s="4">
        <f>Tabelle1!AM111-'6. Iteration'!AM111</f>
        <v>-0.26528133074903015</v>
      </c>
      <c r="AN312" s="4">
        <f>Tabelle1!AN111-'6. Iteration'!AN111</f>
        <v>-0.2348493184035593</v>
      </c>
      <c r="AO312" s="4">
        <f>Tabelle1!AO111-'6. Iteration'!AO111</f>
        <v>-0.22893989629812195</v>
      </c>
      <c r="AP312" s="4">
        <f>Tabelle1!AP111-'6. Iteration'!AP111</f>
        <v>-0.21157277113642964</v>
      </c>
      <c r="AQ312" s="4">
        <f>Tabelle1!AQ111-'6. Iteration'!AQ111</f>
        <v>-0.20029902760480467</v>
      </c>
      <c r="AR312" s="4">
        <f>Tabelle1!AR111-'6. Iteration'!AR111</f>
        <v>0.80524563560972506</v>
      </c>
      <c r="AS312" s="4">
        <f>Tabelle1!AS111-'6. Iteration'!AS111</f>
        <v>-0.17849228901352432</v>
      </c>
      <c r="AT312" s="4">
        <f>Tabelle1!AT111-'6. Iteration'!AT111</f>
        <v>-0.13309682148651972</v>
      </c>
      <c r="AU312" s="4">
        <f>Tabelle1!AU111-'6. Iteration'!AU111</f>
        <v>-2.7636225042876064E-2</v>
      </c>
    </row>
    <row r="313" spans="6:47">
      <c r="F313" s="7">
        <f>'5. Iteration'!F313-'6. Iteration'!G313/'6. Iteration'!AX112</f>
        <v>-0.10453716847729094</v>
      </c>
      <c r="G313">
        <f t="shared" si="39"/>
        <v>3.9376899706204671E-4</v>
      </c>
      <c r="H313" s="4">
        <f>Tabelle1!H112-'6. Iteration'!H112</f>
        <v>4.4475352579827376E-2</v>
      </c>
      <c r="I313" s="4">
        <f>Tabelle1!I112-'6. Iteration'!I112</f>
        <v>6.8172008369913106E-2</v>
      </c>
      <c r="J313" s="4">
        <f>Tabelle1!J112-'6. Iteration'!J112</f>
        <v>0.13371704802664997</v>
      </c>
      <c r="K313" s="4">
        <f>Tabelle1!K112-'6. Iteration'!K112</f>
        <v>-0.81630250538119498</v>
      </c>
      <c r="L313" s="4">
        <f>Tabelle1!L112-'6. Iteration'!L112</f>
        <v>0.21339410172079798</v>
      </c>
      <c r="M313" s="4">
        <f>Tabelle1!M112-'6. Iteration'!M112</f>
        <v>0.24373881267005304</v>
      </c>
      <c r="N313" s="4">
        <f>Tabelle1!N112-'6. Iteration'!N112</f>
        <v>-0.68631256294236109</v>
      </c>
      <c r="O313" s="4">
        <f>Tabelle1!O112-'6. Iteration'!O112</f>
        <v>-0.67844460957284658</v>
      </c>
      <c r="P313" s="4">
        <f>Tabelle1!P112-'6. Iteration'!P112</f>
        <v>0.34522381089440812</v>
      </c>
      <c r="Q313" s="4">
        <f>Tabelle1!Q112-'6. Iteration'!Q112</f>
        <v>0.36894985563105342</v>
      </c>
      <c r="R313" s="4">
        <f>Tabelle1!R112-'6. Iteration'!R112</f>
        <v>0.37686281175671987</v>
      </c>
      <c r="S313" s="4">
        <f>Tabelle1!S112-'6. Iteration'!S112</f>
        <v>-0.59941037254640783</v>
      </c>
      <c r="T313" s="4">
        <f>Tabelle1!T112-'6. Iteration'!T112</f>
        <v>-0.59941037254640783</v>
      </c>
      <c r="U313" s="4">
        <f>Tabelle1!U112-'6. Iteration'!U112</f>
        <v>-0.59151123276134221</v>
      </c>
      <c r="V313" s="4">
        <f>Tabelle1!V112-'6. Iteration'!V112</f>
        <v>0.4634743832606838</v>
      </c>
      <c r="W313" s="4">
        <f>Tabelle1!W112-'6. Iteration'!W112</f>
        <v>-0.50548653620359041</v>
      </c>
      <c r="X313" s="4">
        <f>Tabelle1!X112-'6. Iteration'!X112</f>
        <v>-0.50548653620359052</v>
      </c>
      <c r="Y313" s="4">
        <f>Tabelle1!Y112-'6. Iteration'!Y112</f>
        <v>-0.49010981122732067</v>
      </c>
      <c r="Z313" s="4">
        <f>Tabelle1!Z112-'6. Iteration'!Z112</f>
        <v>0.55531739446501283</v>
      </c>
      <c r="AA313" s="4">
        <f>Tabelle1!AA112-'6. Iteration'!AA112</f>
        <v>0.55531739446501294</v>
      </c>
      <c r="AB313" s="4">
        <f>Tabelle1!AB112-'6. Iteration'!AB112</f>
        <v>-0.4372274239292232</v>
      </c>
      <c r="AC313" s="4">
        <f>Tabelle1!AC112-'6. Iteration'!AC112</f>
        <v>0.58491512592649098</v>
      </c>
      <c r="AD313" s="4">
        <f>Tabelle1!AD112-'6. Iteration'!AD112</f>
        <v>0.59221787588797947</v>
      </c>
      <c r="AE313" s="4">
        <f>Tabelle1!AE112-'6. Iteration'!AE112</f>
        <v>-0.4005202400441305</v>
      </c>
      <c r="AF313" s="4">
        <f>Tabelle1!AF112-'6. Iteration'!AF112</f>
        <v>-0.40052024004413056</v>
      </c>
      <c r="AG313" s="4">
        <f>Tabelle1!AG112-'6. Iteration'!AG112</f>
        <v>0.60669972958753871</v>
      </c>
      <c r="AH313" s="4">
        <f>Tabelle1!AH112-'6. Iteration'!AH112</f>
        <v>0.60669972958753871</v>
      </c>
      <c r="AI313" s="4">
        <f>Tabelle1!AI112-'6. Iteration'!AI112</f>
        <v>0.60669972958753871</v>
      </c>
      <c r="AJ313" s="4">
        <f>Tabelle1!AJ112-'6. Iteration'!AJ112</f>
        <v>-0.37899013205429499</v>
      </c>
      <c r="AK313" s="4">
        <f>Tabelle1!AK112-'6. Iteration'!AK112</f>
        <v>-0.30368250901151045</v>
      </c>
      <c r="AL313" s="4">
        <f>Tabelle1!AL112-'6. Iteration'!AL112</f>
        <v>-0.29714426682666406</v>
      </c>
      <c r="AM313" s="4">
        <f>Tabelle1!AM112-'6. Iteration'!AM112</f>
        <v>-0.26528133074903015</v>
      </c>
      <c r="AN313" s="4">
        <f>Tabelle1!AN112-'6. Iteration'!AN112</f>
        <v>-0.2348493184035593</v>
      </c>
      <c r="AO313" s="4">
        <f>Tabelle1!AO112-'6. Iteration'!AO112</f>
        <v>-0.22893989629812195</v>
      </c>
      <c r="AP313" s="4">
        <f>Tabelle1!AP112-'6. Iteration'!AP112</f>
        <v>-0.21157277113642964</v>
      </c>
      <c r="AQ313" s="4">
        <f>Tabelle1!AQ112-'6. Iteration'!AQ112</f>
        <v>0.79970097239519533</v>
      </c>
      <c r="AR313" s="4">
        <f>Tabelle1!AR112-'6. Iteration'!AR112</f>
        <v>-0.19475436439027496</v>
      </c>
      <c r="AS313" s="4">
        <f>Tabelle1!AS112-'6. Iteration'!AS112</f>
        <v>0.82150771098647568</v>
      </c>
      <c r="AT313" s="4">
        <f>Tabelle1!AT112-'6. Iteration'!AT112</f>
        <v>0.86690317851348031</v>
      </c>
      <c r="AU313" s="4">
        <f>Tabelle1!AU112-'6. Iteration'!AU112</f>
        <v>-2.7636225042876064E-2</v>
      </c>
    </row>
    <row r="314" spans="6:47">
      <c r="F314" s="7">
        <f>'5. Iteration'!F314-'6. Iteration'!G314/'6. Iteration'!AX113</f>
        <v>-0.23053350508287837</v>
      </c>
      <c r="G314">
        <f t="shared" si="39"/>
        <v>-2.388502480687657E-5</v>
      </c>
      <c r="H314" s="4">
        <f>Tabelle1!H113-'6. Iteration'!H113</f>
        <v>5.0145430988512762E-2</v>
      </c>
      <c r="I314" s="4">
        <f>Tabelle1!I113-'6. Iteration'!I113</f>
        <v>7.662087953043728E-2</v>
      </c>
      <c r="J314" s="4">
        <f>Tabelle1!J113-'6. Iteration'!J113</f>
        <v>-0.85100961974994072</v>
      </c>
      <c r="K314" s="4">
        <f>Tabelle1!K113-'6. Iteration'!K113</f>
        <v>0.2033396430467449</v>
      </c>
      <c r="L314" s="4">
        <f>Tabelle1!L113-'6. Iteration'!L113</f>
        <v>-0.76470367817019336</v>
      </c>
      <c r="M314" s="4">
        <f>Tabelle1!M113-'6. Iteration'!M113</f>
        <v>0.26769561634678407</v>
      </c>
      <c r="N314" s="4">
        <f>Tabelle1!N113-'6. Iteration'!N113</f>
        <v>0.34141560101108526</v>
      </c>
      <c r="O314" s="4">
        <f>Tabelle1!O113-'6. Iteration'!O113</f>
        <v>0.3496247403984255</v>
      </c>
      <c r="P314" s="4">
        <f>Tabelle1!P113-'6. Iteration'!P113</f>
        <v>0.37421962012344945</v>
      </c>
      <c r="Q314" s="4">
        <f>Tabelle1!Q113-'6. Iteration'!Q113</f>
        <v>0.39872494543007264</v>
      </c>
      <c r="R314" s="4">
        <f>Tabelle1!R113-'6. Iteration'!R113</f>
        <v>0.40686476676757199</v>
      </c>
      <c r="S314" s="4">
        <f>Tabelle1!S113-'6. Iteration'!S113</f>
        <v>0.4311734728812211</v>
      </c>
      <c r="T314" s="4">
        <f>Tabelle1!T113-'6. Iteration'!T113</f>
        <v>0.4311734728812211</v>
      </c>
      <c r="U314" s="4">
        <f>Tabelle1!U113-'6. Iteration'!U113</f>
        <v>-0.56076623113444379</v>
      </c>
      <c r="V314" s="4">
        <f>Tabelle1!V113-'6. Iteration'!V113</f>
        <v>0.49489535733381174</v>
      </c>
      <c r="W314" s="4">
        <f>Tabelle1!W113-'6. Iteration'!W113</f>
        <v>-0.4740241853583636</v>
      </c>
      <c r="X314" s="4">
        <f>Tabelle1!X113-'6. Iteration'!X113</f>
        <v>-0.4740241853583636</v>
      </c>
      <c r="Y314" s="4">
        <f>Tabelle1!Y113-'6. Iteration'!Y113</f>
        <v>-0.45871674081209052</v>
      </c>
      <c r="Z314" s="4">
        <f>Tabelle1!Z113-'6. Iteration'!Z113</f>
        <v>-0.41383767136093641</v>
      </c>
      <c r="AA314" s="4">
        <f>Tabelle1!AA113-'6. Iteration'!AA113</f>
        <v>-0.41383767136093635</v>
      </c>
      <c r="AB314" s="4">
        <f>Tabelle1!AB113-'6. Iteration'!AB113</f>
        <v>-0.40652105136292022</v>
      </c>
      <c r="AC314" s="4">
        <f>Tabelle1!AC113-'6. Iteration'!AC113</f>
        <v>0.61512991436300213</v>
      </c>
      <c r="AD314" s="4">
        <f>Tabelle1!AD113-'6. Iteration'!AD113</f>
        <v>0.62224439432334222</v>
      </c>
      <c r="AE314" s="4">
        <f>Tabelle1!AE113-'6. Iteration'!AE113</f>
        <v>0.62930626197151562</v>
      </c>
      <c r="AF314" s="4">
        <f>Tabelle1!AF113-'6. Iteration'!AF113</f>
        <v>-0.37069373802848438</v>
      </c>
      <c r="AG314" s="4">
        <f>Tabelle1!AG113-'6. Iteration'!AG113</f>
        <v>0.63631475009889238</v>
      </c>
      <c r="AH314" s="4">
        <f>Tabelle1!AH113-'6. Iteration'!AH113</f>
        <v>0.63631475009889238</v>
      </c>
      <c r="AI314" s="4">
        <f>Tabelle1!AI113-'6. Iteration'!AI113</f>
        <v>-0.36368524990110768</v>
      </c>
      <c r="AJ314" s="4">
        <f>Tabelle1!AJ113-'6. Iteration'!AJ113</f>
        <v>0.65016867455870209</v>
      </c>
      <c r="AK314" s="4">
        <f>Tabelle1!AK113-'6. Iteration'!AK113</f>
        <v>-0.27772654055155466</v>
      </c>
      <c r="AL314" s="4">
        <f>Tabelle1!AL113-'6. Iteration'!AL113</f>
        <v>-0.27152921146152864</v>
      </c>
      <c r="AM314" s="4">
        <f>Tabelle1!AM113-'6. Iteration'!AM113</f>
        <v>-0.24146934428436839</v>
      </c>
      <c r="AN314" s="4">
        <f>Tabelle1!AN113-'6. Iteration'!AN113</f>
        <v>-0.21297711856252938</v>
      </c>
      <c r="AO314" s="4">
        <f>Tabelle1!AO113-'6. Iteration'!AO113</f>
        <v>-0.207468828833797</v>
      </c>
      <c r="AP314" s="4">
        <f>Tabelle1!AP113-'6. Iteration'!AP113</f>
        <v>-0.19132632118281948</v>
      </c>
      <c r="AQ314" s="4">
        <f>Tabelle1!AQ113-'6. Iteration'!AQ113</f>
        <v>-0.18088390658848369</v>
      </c>
      <c r="AR314" s="4">
        <f>Tabelle1!AR113-'6. Iteration'!AR113</f>
        <v>-0.17575857083939556</v>
      </c>
      <c r="AS314" s="4">
        <f>Tabelle1!AS113-'6. Iteration'!AS113</f>
        <v>-0.16076597891832159</v>
      </c>
      <c r="AT314" s="4">
        <f>Tabelle1!AT113-'6. Iteration'!AT113</f>
        <v>-0.11922451404889295</v>
      </c>
      <c r="AU314" s="4">
        <f>Tabelle1!AU113-'6. Iteration'!AU113</f>
        <v>-2.4445819309019703E-2</v>
      </c>
    </row>
    <row r="315" spans="6:47">
      <c r="F315" s="7">
        <f>'5. Iteration'!F315-'6. Iteration'!G315/'6. Iteration'!AX114</f>
        <v>-0.23053350508287837</v>
      </c>
      <c r="G315">
        <f t="shared" si="39"/>
        <v>-2.3885024807403926E-5</v>
      </c>
      <c r="H315" s="4">
        <f>Tabelle1!H114-'6. Iteration'!H114</f>
        <v>5.0145430988512762E-2</v>
      </c>
      <c r="I315" s="4">
        <f>Tabelle1!I114-'6. Iteration'!I114</f>
        <v>7.662087953043728E-2</v>
      </c>
      <c r="J315" s="4">
        <f>Tabelle1!J114-'6. Iteration'!J114</f>
        <v>-0.85100961974994072</v>
      </c>
      <c r="K315" s="4">
        <f>Tabelle1!K114-'6. Iteration'!K114</f>
        <v>0.2033396430467449</v>
      </c>
      <c r="L315" s="4">
        <f>Tabelle1!L114-'6. Iteration'!L114</f>
        <v>0.23529632182980664</v>
      </c>
      <c r="M315" s="4">
        <f>Tabelle1!M114-'6. Iteration'!M114</f>
        <v>-0.73230438365321593</v>
      </c>
      <c r="N315" s="4">
        <f>Tabelle1!N114-'6. Iteration'!N114</f>
        <v>-0.65858439898891485</v>
      </c>
      <c r="O315" s="4">
        <f>Tabelle1!O114-'6. Iteration'!O114</f>
        <v>-0.6503752596015745</v>
      </c>
      <c r="P315" s="4">
        <f>Tabelle1!P114-'6. Iteration'!P114</f>
        <v>0.37421962012344956</v>
      </c>
      <c r="Q315" s="4">
        <f>Tabelle1!Q114-'6. Iteration'!Q114</f>
        <v>0.39872494543007253</v>
      </c>
      <c r="R315" s="4">
        <f>Tabelle1!R114-'6. Iteration'!R114</f>
        <v>0.40686476676757199</v>
      </c>
      <c r="S315" s="4">
        <f>Tabelle1!S114-'6. Iteration'!S114</f>
        <v>0.43117347288122099</v>
      </c>
      <c r="T315" s="4">
        <f>Tabelle1!T114-'6. Iteration'!T114</f>
        <v>0.4311734728812211</v>
      </c>
      <c r="U315" s="4">
        <f>Tabelle1!U114-'6. Iteration'!U114</f>
        <v>0.43923376886555621</v>
      </c>
      <c r="V315" s="4">
        <f>Tabelle1!V114-'6. Iteration'!V114</f>
        <v>-0.50510464266618826</v>
      </c>
      <c r="W315" s="4">
        <f>Tabelle1!W114-'6. Iteration'!W114</f>
        <v>0.52597581464163645</v>
      </c>
      <c r="X315" s="4">
        <f>Tabelle1!X114-'6. Iteration'!X114</f>
        <v>0.52597581464163634</v>
      </c>
      <c r="Y315" s="4">
        <f>Tabelle1!Y114-'6. Iteration'!Y114</f>
        <v>-0.45871674081209057</v>
      </c>
      <c r="Z315" s="4">
        <f>Tabelle1!Z114-'6. Iteration'!Z114</f>
        <v>0.58616232863906359</v>
      </c>
      <c r="AA315" s="4">
        <f>Tabelle1!AA114-'6. Iteration'!AA114</f>
        <v>-0.41383767136093641</v>
      </c>
      <c r="AB315" s="4">
        <f>Tabelle1!AB114-'6. Iteration'!AB114</f>
        <v>-0.40652105136292022</v>
      </c>
      <c r="AC315" s="4">
        <f>Tabelle1!AC114-'6. Iteration'!AC114</f>
        <v>-0.38487008563699787</v>
      </c>
      <c r="AD315" s="4">
        <f>Tabelle1!AD114-'6. Iteration'!AD114</f>
        <v>0.62224439432334222</v>
      </c>
      <c r="AE315" s="4">
        <f>Tabelle1!AE114-'6. Iteration'!AE114</f>
        <v>-0.37069373802848438</v>
      </c>
      <c r="AF315" s="4">
        <f>Tabelle1!AF114-'6. Iteration'!AF114</f>
        <v>-0.37069373802848438</v>
      </c>
      <c r="AG315" s="4">
        <f>Tabelle1!AG114-'6. Iteration'!AG114</f>
        <v>-0.36368524990110768</v>
      </c>
      <c r="AH315" s="4">
        <f>Tabelle1!AH114-'6. Iteration'!AH114</f>
        <v>0.63631475009889227</v>
      </c>
      <c r="AI315" s="4">
        <f>Tabelle1!AI114-'6. Iteration'!AI114</f>
        <v>-0.36368524990110773</v>
      </c>
      <c r="AJ315" s="4">
        <f>Tabelle1!AJ114-'6. Iteration'!AJ114</f>
        <v>-0.34983132544129791</v>
      </c>
      <c r="AK315" s="4">
        <f>Tabelle1!AK114-'6. Iteration'!AK114</f>
        <v>-0.27772654055155471</v>
      </c>
      <c r="AL315" s="4">
        <f>Tabelle1!AL114-'6. Iteration'!AL114</f>
        <v>-0.27152921146152864</v>
      </c>
      <c r="AM315" s="4">
        <f>Tabelle1!AM114-'6. Iteration'!AM114</f>
        <v>0.75853065571563161</v>
      </c>
      <c r="AN315" s="4">
        <f>Tabelle1!AN114-'6. Iteration'!AN114</f>
        <v>0.78702288143747068</v>
      </c>
      <c r="AO315" s="4">
        <f>Tabelle1!AO114-'6. Iteration'!AO114</f>
        <v>-0.207468828833797</v>
      </c>
      <c r="AP315" s="4">
        <f>Tabelle1!AP114-'6. Iteration'!AP114</f>
        <v>-0.19132632118281948</v>
      </c>
      <c r="AQ315" s="4">
        <f>Tabelle1!AQ114-'6. Iteration'!AQ114</f>
        <v>-0.18088390658848369</v>
      </c>
      <c r="AR315" s="4">
        <f>Tabelle1!AR114-'6. Iteration'!AR114</f>
        <v>-0.17575857083939556</v>
      </c>
      <c r="AS315" s="4">
        <f>Tabelle1!AS114-'6. Iteration'!AS114</f>
        <v>0.83923402108167844</v>
      </c>
      <c r="AT315" s="4">
        <f>Tabelle1!AT114-'6. Iteration'!AT114</f>
        <v>-0.11922451404889295</v>
      </c>
      <c r="AU315" s="4">
        <f>Tabelle1!AU114-'6. Iteration'!AU114</f>
        <v>-2.4445819309019703E-2</v>
      </c>
    </row>
    <row r="316" spans="6:47">
      <c r="F316" s="7">
        <f>'5. Iteration'!F316-'6. Iteration'!G316/'6. Iteration'!AX115</f>
        <v>-0.23053350508287829</v>
      </c>
      <c r="G316">
        <f t="shared" si="39"/>
        <v>-2.3885024806210436E-5</v>
      </c>
      <c r="H316" s="4">
        <f>Tabelle1!H115-'6. Iteration'!H115</f>
        <v>5.0145430988512762E-2</v>
      </c>
      <c r="I316" s="4">
        <f>Tabelle1!I115-'6. Iteration'!I115</f>
        <v>-0.92337912046956272</v>
      </c>
      <c r="J316" s="4">
        <f>Tabelle1!J115-'6. Iteration'!J115</f>
        <v>-0.85100961974994072</v>
      </c>
      <c r="K316" s="4">
        <f>Tabelle1!K115-'6. Iteration'!K115</f>
        <v>0.2033396430467449</v>
      </c>
      <c r="L316" s="4">
        <f>Tabelle1!L115-'6. Iteration'!L115</f>
        <v>0.23529632182980664</v>
      </c>
      <c r="M316" s="4">
        <f>Tabelle1!M115-'6. Iteration'!M115</f>
        <v>0.26769561634678407</v>
      </c>
      <c r="N316" s="4">
        <f>Tabelle1!N115-'6. Iteration'!N115</f>
        <v>0.34141560101108526</v>
      </c>
      <c r="O316" s="4">
        <f>Tabelle1!O115-'6. Iteration'!O115</f>
        <v>0.3496247403984255</v>
      </c>
      <c r="P316" s="4">
        <f>Tabelle1!P115-'6. Iteration'!P115</f>
        <v>-0.62578037987655055</v>
      </c>
      <c r="Q316" s="4">
        <f>Tabelle1!Q115-'6. Iteration'!Q115</f>
        <v>-0.60127505456992736</v>
      </c>
      <c r="R316" s="4">
        <f>Tabelle1!R115-'6. Iteration'!R115</f>
        <v>-0.59313523323242801</v>
      </c>
      <c r="S316" s="4">
        <f>Tabelle1!S115-'6. Iteration'!S115</f>
        <v>0.4311734728812211</v>
      </c>
      <c r="T316" s="4">
        <f>Tabelle1!T115-'6. Iteration'!T115</f>
        <v>-0.5688265271187789</v>
      </c>
      <c r="U316" s="4">
        <f>Tabelle1!U115-'6. Iteration'!U115</f>
        <v>-0.56076623113444379</v>
      </c>
      <c r="V316" s="4">
        <f>Tabelle1!V115-'6. Iteration'!V115</f>
        <v>0.49489535733381174</v>
      </c>
      <c r="W316" s="4">
        <f>Tabelle1!W115-'6. Iteration'!W115</f>
        <v>0.52597581464163645</v>
      </c>
      <c r="X316" s="4">
        <f>Tabelle1!X115-'6. Iteration'!X115</f>
        <v>-0.4740241853583636</v>
      </c>
      <c r="Y316" s="4">
        <f>Tabelle1!Y115-'6. Iteration'!Y115</f>
        <v>0.54128325918790954</v>
      </c>
      <c r="Z316" s="4">
        <f>Tabelle1!Z115-'6. Iteration'!Z115</f>
        <v>-0.41383767136093641</v>
      </c>
      <c r="AA316" s="4">
        <f>Tabelle1!AA115-'6. Iteration'!AA115</f>
        <v>0.58616232863906359</v>
      </c>
      <c r="AB316" s="4">
        <f>Tabelle1!AB115-'6. Iteration'!AB115</f>
        <v>0.59347894863707973</v>
      </c>
      <c r="AC316" s="4">
        <f>Tabelle1!AC115-'6. Iteration'!AC115</f>
        <v>0.61512991436300213</v>
      </c>
      <c r="AD316" s="4">
        <f>Tabelle1!AD115-'6. Iteration'!AD115</f>
        <v>-0.37775560567665772</v>
      </c>
      <c r="AE316" s="4">
        <f>Tabelle1!AE115-'6. Iteration'!AE115</f>
        <v>0.62930626197151562</v>
      </c>
      <c r="AF316" s="4">
        <f>Tabelle1!AF115-'6. Iteration'!AF115</f>
        <v>-0.37069373802848438</v>
      </c>
      <c r="AG316" s="4">
        <f>Tabelle1!AG115-'6. Iteration'!AG115</f>
        <v>0.63631475009889238</v>
      </c>
      <c r="AH316" s="4">
        <f>Tabelle1!AH115-'6. Iteration'!AH115</f>
        <v>-0.36368524990110768</v>
      </c>
      <c r="AI316" s="4">
        <f>Tabelle1!AI115-'6. Iteration'!AI115</f>
        <v>-0.36368524990110768</v>
      </c>
      <c r="AJ316" s="4">
        <f>Tabelle1!AJ115-'6. Iteration'!AJ115</f>
        <v>0.65016867455870209</v>
      </c>
      <c r="AK316" s="4">
        <f>Tabelle1!AK115-'6. Iteration'!AK115</f>
        <v>0.72227345944844534</v>
      </c>
      <c r="AL316" s="4">
        <f>Tabelle1!AL115-'6. Iteration'!AL115</f>
        <v>-0.27152921146152864</v>
      </c>
      <c r="AM316" s="4">
        <f>Tabelle1!AM115-'6. Iteration'!AM115</f>
        <v>-0.24146934428436839</v>
      </c>
      <c r="AN316" s="4">
        <f>Tabelle1!AN115-'6. Iteration'!AN115</f>
        <v>0.78702288143747068</v>
      </c>
      <c r="AO316" s="4">
        <f>Tabelle1!AO115-'6. Iteration'!AO115</f>
        <v>-0.207468828833797</v>
      </c>
      <c r="AP316" s="4">
        <f>Tabelle1!AP115-'6. Iteration'!AP115</f>
        <v>-0.19132632118281948</v>
      </c>
      <c r="AQ316" s="4">
        <f>Tabelle1!AQ115-'6. Iteration'!AQ115</f>
        <v>-0.18088390658848369</v>
      </c>
      <c r="AR316" s="4">
        <f>Tabelle1!AR115-'6. Iteration'!AR115</f>
        <v>-0.17575857083939556</v>
      </c>
      <c r="AS316" s="4">
        <f>Tabelle1!AS115-'6. Iteration'!AS115</f>
        <v>-0.16076597891832159</v>
      </c>
      <c r="AT316" s="4">
        <f>Tabelle1!AT115-'6. Iteration'!AT115</f>
        <v>-0.11922451404889295</v>
      </c>
      <c r="AU316" s="4">
        <f>Tabelle1!AU115-'6. Iteration'!AU115</f>
        <v>-2.4445819309019703E-2</v>
      </c>
    </row>
    <row r="317" spans="6:47">
      <c r="F317" s="7">
        <f>'5. Iteration'!F317-'6. Iteration'!G317/'6. Iteration'!AX116</f>
        <v>-0.2305335050828784</v>
      </c>
      <c r="G317">
        <f t="shared" si="39"/>
        <v>-2.3885024807320659E-5</v>
      </c>
      <c r="H317" s="4">
        <f>Tabelle1!H116-'6. Iteration'!H116</f>
        <v>5.0145430988512762E-2</v>
      </c>
      <c r="I317" s="4">
        <f>Tabelle1!I116-'6. Iteration'!I116</f>
        <v>7.662087953043728E-2</v>
      </c>
      <c r="J317" s="4">
        <f>Tabelle1!J116-'6. Iteration'!J116</f>
        <v>0.14899038025005928</v>
      </c>
      <c r="K317" s="4">
        <f>Tabelle1!K116-'6. Iteration'!K116</f>
        <v>0.2033396430467449</v>
      </c>
      <c r="L317" s="4">
        <f>Tabelle1!L116-'6. Iteration'!L116</f>
        <v>0.23529632182980664</v>
      </c>
      <c r="M317" s="4">
        <f>Tabelle1!M116-'6. Iteration'!M116</f>
        <v>0.26769561634678407</v>
      </c>
      <c r="N317" s="4">
        <f>Tabelle1!N116-'6. Iteration'!N116</f>
        <v>0.34141560101108515</v>
      </c>
      <c r="O317" s="4">
        <f>Tabelle1!O116-'6. Iteration'!O116</f>
        <v>-0.6503752596015745</v>
      </c>
      <c r="P317" s="4">
        <f>Tabelle1!P116-'6. Iteration'!P116</f>
        <v>-0.62578037987655055</v>
      </c>
      <c r="Q317" s="4">
        <f>Tabelle1!Q116-'6. Iteration'!Q116</f>
        <v>0.39872494543007253</v>
      </c>
      <c r="R317" s="4">
        <f>Tabelle1!R116-'6. Iteration'!R116</f>
        <v>0.40686476676757199</v>
      </c>
      <c r="S317" s="4">
        <f>Tabelle1!S116-'6. Iteration'!S116</f>
        <v>-0.56882652711877901</v>
      </c>
      <c r="T317" s="4">
        <f>Tabelle1!T116-'6. Iteration'!T116</f>
        <v>0.4311734728812211</v>
      </c>
      <c r="U317" s="4">
        <f>Tabelle1!U116-'6. Iteration'!U116</f>
        <v>-0.56076623113444379</v>
      </c>
      <c r="V317" s="4">
        <f>Tabelle1!V116-'6. Iteration'!V116</f>
        <v>0.49489535733381174</v>
      </c>
      <c r="W317" s="4">
        <f>Tabelle1!W116-'6. Iteration'!W116</f>
        <v>-0.4740241853583636</v>
      </c>
      <c r="X317" s="4">
        <f>Tabelle1!X116-'6. Iteration'!X116</f>
        <v>0.52597581464163634</v>
      </c>
      <c r="Y317" s="4">
        <f>Tabelle1!Y116-'6. Iteration'!Y116</f>
        <v>0.54128325918790954</v>
      </c>
      <c r="Z317" s="4">
        <f>Tabelle1!Z116-'6. Iteration'!Z116</f>
        <v>0.58616232863906359</v>
      </c>
      <c r="AA317" s="4">
        <f>Tabelle1!AA116-'6. Iteration'!AA116</f>
        <v>-0.41383767136093641</v>
      </c>
      <c r="AB317" s="4">
        <f>Tabelle1!AB116-'6. Iteration'!AB116</f>
        <v>0.59347894863707973</v>
      </c>
      <c r="AC317" s="4">
        <f>Tabelle1!AC116-'6. Iteration'!AC116</f>
        <v>-0.38487008563699787</v>
      </c>
      <c r="AD317" s="4">
        <f>Tabelle1!AD116-'6. Iteration'!AD116</f>
        <v>-0.37775560567665772</v>
      </c>
      <c r="AE317" s="4">
        <f>Tabelle1!AE116-'6. Iteration'!AE116</f>
        <v>0.62930626197151562</v>
      </c>
      <c r="AF317" s="4">
        <f>Tabelle1!AF116-'6. Iteration'!AF116</f>
        <v>0.62930626197151562</v>
      </c>
      <c r="AG317" s="4">
        <f>Tabelle1!AG116-'6. Iteration'!AG116</f>
        <v>0.63631475009889238</v>
      </c>
      <c r="AH317" s="4">
        <f>Tabelle1!AH116-'6. Iteration'!AH116</f>
        <v>-0.36368524990110773</v>
      </c>
      <c r="AI317" s="4">
        <f>Tabelle1!AI116-'6. Iteration'!AI116</f>
        <v>-0.36368524990110773</v>
      </c>
      <c r="AJ317" s="4">
        <f>Tabelle1!AJ116-'6. Iteration'!AJ116</f>
        <v>-0.34983132544129791</v>
      </c>
      <c r="AK317" s="4">
        <f>Tabelle1!AK116-'6. Iteration'!AK116</f>
        <v>-0.27772654055155471</v>
      </c>
      <c r="AL317" s="4">
        <f>Tabelle1!AL116-'6. Iteration'!AL116</f>
        <v>-0.27152921146152864</v>
      </c>
      <c r="AM317" s="4">
        <f>Tabelle1!AM116-'6. Iteration'!AM116</f>
        <v>-0.24146934428436839</v>
      </c>
      <c r="AN317" s="4">
        <f>Tabelle1!AN116-'6. Iteration'!AN116</f>
        <v>-0.21297711856252938</v>
      </c>
      <c r="AO317" s="4">
        <f>Tabelle1!AO116-'6. Iteration'!AO116</f>
        <v>-0.207468828833797</v>
      </c>
      <c r="AP317" s="4">
        <f>Tabelle1!AP116-'6. Iteration'!AP116</f>
        <v>-0.19132632118281948</v>
      </c>
      <c r="AQ317" s="4">
        <f>Tabelle1!AQ116-'6. Iteration'!AQ116</f>
        <v>-0.18088390658848369</v>
      </c>
      <c r="AR317" s="4">
        <f>Tabelle1!AR116-'6. Iteration'!AR116</f>
        <v>-0.17575857083939556</v>
      </c>
      <c r="AS317" s="4">
        <f>Tabelle1!AS116-'6. Iteration'!AS116</f>
        <v>-0.16076597891832159</v>
      </c>
      <c r="AT317" s="4">
        <f>Tabelle1!AT116-'6. Iteration'!AT116</f>
        <v>-0.11922451404889295</v>
      </c>
      <c r="AU317" s="4">
        <f>Tabelle1!AU116-'6. Iteration'!AU116</f>
        <v>-2.4445819309019703E-2</v>
      </c>
    </row>
    <row r="318" spans="6:47">
      <c r="F318" s="7">
        <f>'5. Iteration'!F318-'6. Iteration'!G318/'6. Iteration'!AX117</f>
        <v>-0.23053350508287834</v>
      </c>
      <c r="G318">
        <f t="shared" si="39"/>
        <v>-2.3885024807098615E-5</v>
      </c>
      <c r="H318" s="4">
        <f>Tabelle1!H117-'6. Iteration'!H117</f>
        <v>5.0145430988512762E-2</v>
      </c>
      <c r="I318" s="4">
        <f>Tabelle1!I117-'6. Iteration'!I117</f>
        <v>-0.92337912046956272</v>
      </c>
      <c r="J318" s="4">
        <f>Tabelle1!J117-'6. Iteration'!J117</f>
        <v>0.14899038025005928</v>
      </c>
      <c r="K318" s="4">
        <f>Tabelle1!K117-'6. Iteration'!K117</f>
        <v>0.2033396430467449</v>
      </c>
      <c r="L318" s="4">
        <f>Tabelle1!L117-'6. Iteration'!L117</f>
        <v>0.23529632182980664</v>
      </c>
      <c r="M318" s="4">
        <f>Tabelle1!M117-'6. Iteration'!M117</f>
        <v>0.26769561634678407</v>
      </c>
      <c r="N318" s="4">
        <f>Tabelle1!N117-'6. Iteration'!N117</f>
        <v>0.34141560101108515</v>
      </c>
      <c r="O318" s="4">
        <f>Tabelle1!O117-'6. Iteration'!O117</f>
        <v>0.3496247403984255</v>
      </c>
      <c r="P318" s="4">
        <f>Tabelle1!P117-'6. Iteration'!P117</f>
        <v>-0.62578037987655044</v>
      </c>
      <c r="Q318" s="4">
        <f>Tabelle1!Q117-'6. Iteration'!Q117</f>
        <v>-0.60127505456992747</v>
      </c>
      <c r="R318" s="4">
        <f>Tabelle1!R117-'6. Iteration'!R117</f>
        <v>-0.59313523323242801</v>
      </c>
      <c r="S318" s="4">
        <f>Tabelle1!S117-'6. Iteration'!S117</f>
        <v>-0.56882652711877901</v>
      </c>
      <c r="T318" s="4">
        <f>Tabelle1!T117-'6. Iteration'!T117</f>
        <v>0.4311734728812211</v>
      </c>
      <c r="U318" s="4">
        <f>Tabelle1!U117-'6. Iteration'!U117</f>
        <v>0.43923376886555621</v>
      </c>
      <c r="V318" s="4">
        <f>Tabelle1!V117-'6. Iteration'!V117</f>
        <v>-0.50510464266618826</v>
      </c>
      <c r="W318" s="4">
        <f>Tabelle1!W117-'6. Iteration'!W117</f>
        <v>0.52597581464163645</v>
      </c>
      <c r="X318" s="4">
        <f>Tabelle1!X117-'6. Iteration'!X117</f>
        <v>-0.47402418535836366</v>
      </c>
      <c r="Y318" s="4">
        <f>Tabelle1!Y117-'6. Iteration'!Y117</f>
        <v>-0.45871674081209057</v>
      </c>
      <c r="Z318" s="4">
        <f>Tabelle1!Z117-'6. Iteration'!Z117</f>
        <v>-0.41383767136093641</v>
      </c>
      <c r="AA318" s="4">
        <f>Tabelle1!AA117-'6. Iteration'!AA117</f>
        <v>-0.41383767136093641</v>
      </c>
      <c r="AB318" s="4">
        <f>Tabelle1!AB117-'6. Iteration'!AB117</f>
        <v>-0.40652105136292022</v>
      </c>
      <c r="AC318" s="4">
        <f>Tabelle1!AC117-'6. Iteration'!AC117</f>
        <v>0.61512991436300213</v>
      </c>
      <c r="AD318" s="4">
        <f>Tabelle1!AD117-'6. Iteration'!AD117</f>
        <v>-0.37775560567665772</v>
      </c>
      <c r="AE318" s="4">
        <f>Tabelle1!AE117-'6. Iteration'!AE117</f>
        <v>0.62930626197151562</v>
      </c>
      <c r="AF318" s="4">
        <f>Tabelle1!AF117-'6. Iteration'!AF117</f>
        <v>0.62930626197151562</v>
      </c>
      <c r="AG318" s="4">
        <f>Tabelle1!AG117-'6. Iteration'!AG117</f>
        <v>-0.36368524990110768</v>
      </c>
      <c r="AH318" s="4">
        <f>Tabelle1!AH117-'6. Iteration'!AH117</f>
        <v>0.63631475009889227</v>
      </c>
      <c r="AI318" s="4">
        <f>Tabelle1!AI117-'6. Iteration'!AI117</f>
        <v>-0.36368524990110773</v>
      </c>
      <c r="AJ318" s="4">
        <f>Tabelle1!AJ117-'6. Iteration'!AJ117</f>
        <v>0.65016867455870209</v>
      </c>
      <c r="AK318" s="4">
        <f>Tabelle1!AK117-'6. Iteration'!AK117</f>
        <v>0.72227345944844523</v>
      </c>
      <c r="AL318" s="4">
        <f>Tabelle1!AL117-'6. Iteration'!AL117</f>
        <v>0.72847078853847136</v>
      </c>
      <c r="AM318" s="4">
        <f>Tabelle1!AM117-'6. Iteration'!AM117</f>
        <v>-0.24146934428436839</v>
      </c>
      <c r="AN318" s="4">
        <f>Tabelle1!AN117-'6. Iteration'!AN117</f>
        <v>0.78702288143747068</v>
      </c>
      <c r="AO318" s="4">
        <f>Tabelle1!AO117-'6. Iteration'!AO117</f>
        <v>-0.207468828833797</v>
      </c>
      <c r="AP318" s="4">
        <f>Tabelle1!AP117-'6. Iteration'!AP117</f>
        <v>-0.19132632118281948</v>
      </c>
      <c r="AQ318" s="4">
        <f>Tabelle1!AQ117-'6. Iteration'!AQ117</f>
        <v>-0.18088390658848369</v>
      </c>
      <c r="AR318" s="4">
        <f>Tabelle1!AR117-'6. Iteration'!AR117</f>
        <v>-0.17575857083939556</v>
      </c>
      <c r="AS318" s="4">
        <f>Tabelle1!AS117-'6. Iteration'!AS117</f>
        <v>-0.16076597891832159</v>
      </c>
      <c r="AT318" s="4">
        <f>Tabelle1!AT117-'6. Iteration'!AT117</f>
        <v>-0.11922451404889295</v>
      </c>
      <c r="AU318" s="4">
        <f>Tabelle1!AU117-'6. Iteration'!AU117</f>
        <v>-2.4445819309019703E-2</v>
      </c>
    </row>
    <row r="319" spans="6:47">
      <c r="F319" s="7">
        <f>'5. Iteration'!F319-'6. Iteration'!G319/'6. Iteration'!AX118</f>
        <v>-0.23053350508287837</v>
      </c>
      <c r="G319">
        <f t="shared" si="39"/>
        <v>-2.3885024807556582E-5</v>
      </c>
      <c r="H319" s="4">
        <f>Tabelle1!H118-'6. Iteration'!H118</f>
        <v>5.0145430988512762E-2</v>
      </c>
      <c r="I319" s="4">
        <f>Tabelle1!I118-'6. Iteration'!I118</f>
        <v>7.662087953043728E-2</v>
      </c>
      <c r="J319" s="4">
        <f>Tabelle1!J118-'6. Iteration'!J118</f>
        <v>0.14899038025005928</v>
      </c>
      <c r="K319" s="4">
        <f>Tabelle1!K118-'6. Iteration'!K118</f>
        <v>0.2033396430467449</v>
      </c>
      <c r="L319" s="4">
        <f>Tabelle1!L118-'6. Iteration'!L118</f>
        <v>0.23529632182980653</v>
      </c>
      <c r="M319" s="4">
        <f>Tabelle1!M118-'6. Iteration'!M118</f>
        <v>0.26769561634678407</v>
      </c>
      <c r="N319" s="4">
        <f>Tabelle1!N118-'6. Iteration'!N118</f>
        <v>0.34141560101108515</v>
      </c>
      <c r="O319" s="4">
        <f>Tabelle1!O118-'6. Iteration'!O118</f>
        <v>0.3496247403984255</v>
      </c>
      <c r="P319" s="4">
        <f>Tabelle1!P118-'6. Iteration'!P118</f>
        <v>0.37421962012344956</v>
      </c>
      <c r="Q319" s="4">
        <f>Tabelle1!Q118-'6. Iteration'!Q118</f>
        <v>-0.60127505456992747</v>
      </c>
      <c r="R319" s="4">
        <f>Tabelle1!R118-'6. Iteration'!R118</f>
        <v>0.40686476676757199</v>
      </c>
      <c r="S319" s="4">
        <f>Tabelle1!S118-'6. Iteration'!S118</f>
        <v>0.43117347288122099</v>
      </c>
      <c r="T319" s="4">
        <f>Tabelle1!T118-'6. Iteration'!T118</f>
        <v>-0.5688265271187789</v>
      </c>
      <c r="U319" s="4">
        <f>Tabelle1!U118-'6. Iteration'!U118</f>
        <v>0.43923376886555621</v>
      </c>
      <c r="V319" s="4">
        <f>Tabelle1!V118-'6. Iteration'!V118</f>
        <v>-0.50510464266618826</v>
      </c>
      <c r="W319" s="4">
        <f>Tabelle1!W118-'6. Iteration'!W118</f>
        <v>0.52597581464163645</v>
      </c>
      <c r="X319" s="4">
        <f>Tabelle1!X118-'6. Iteration'!X118</f>
        <v>-0.47402418535836366</v>
      </c>
      <c r="Y319" s="4">
        <f>Tabelle1!Y118-'6. Iteration'!Y118</f>
        <v>0.54128325918790943</v>
      </c>
      <c r="Z319" s="4">
        <f>Tabelle1!Z118-'6. Iteration'!Z118</f>
        <v>-0.41383767136093641</v>
      </c>
      <c r="AA319" s="4">
        <f>Tabelle1!AA118-'6. Iteration'!AA118</f>
        <v>0.58616232863906359</v>
      </c>
      <c r="AB319" s="4">
        <f>Tabelle1!AB118-'6. Iteration'!AB118</f>
        <v>0.59347894863707973</v>
      </c>
      <c r="AC319" s="4">
        <f>Tabelle1!AC118-'6. Iteration'!AC118</f>
        <v>-0.38487008563699787</v>
      </c>
      <c r="AD319" s="4">
        <f>Tabelle1!AD118-'6. Iteration'!AD118</f>
        <v>-0.37775560567665772</v>
      </c>
      <c r="AE319" s="4">
        <f>Tabelle1!AE118-'6. Iteration'!AE118</f>
        <v>-0.37069373802848438</v>
      </c>
      <c r="AF319" s="4">
        <f>Tabelle1!AF118-'6. Iteration'!AF118</f>
        <v>0.62930626197151562</v>
      </c>
      <c r="AG319" s="4">
        <f>Tabelle1!AG118-'6. Iteration'!AG118</f>
        <v>-0.36368524990110773</v>
      </c>
      <c r="AH319" s="4">
        <f>Tabelle1!AH118-'6. Iteration'!AH118</f>
        <v>-0.36368524990110773</v>
      </c>
      <c r="AI319" s="4">
        <f>Tabelle1!AI118-'6. Iteration'!AI118</f>
        <v>-0.36368524990110773</v>
      </c>
      <c r="AJ319" s="4">
        <f>Tabelle1!AJ118-'6. Iteration'!AJ118</f>
        <v>-0.34983132544129791</v>
      </c>
      <c r="AK319" s="4">
        <f>Tabelle1!AK118-'6. Iteration'!AK118</f>
        <v>-0.27772654055155471</v>
      </c>
      <c r="AL319" s="4">
        <f>Tabelle1!AL118-'6. Iteration'!AL118</f>
        <v>-0.27152921146152864</v>
      </c>
      <c r="AM319" s="4">
        <f>Tabelle1!AM118-'6. Iteration'!AM118</f>
        <v>0.75853065571563161</v>
      </c>
      <c r="AN319" s="4">
        <f>Tabelle1!AN118-'6. Iteration'!AN118</f>
        <v>-0.21297711856252943</v>
      </c>
      <c r="AO319" s="4">
        <f>Tabelle1!AO118-'6. Iteration'!AO118</f>
        <v>-0.207468828833797</v>
      </c>
      <c r="AP319" s="4">
        <f>Tabelle1!AP118-'6. Iteration'!AP118</f>
        <v>-0.19132632118281948</v>
      </c>
      <c r="AQ319" s="4">
        <f>Tabelle1!AQ118-'6. Iteration'!AQ118</f>
        <v>-0.18088390658848369</v>
      </c>
      <c r="AR319" s="4">
        <f>Tabelle1!AR118-'6. Iteration'!AR118</f>
        <v>-0.17575857083939558</v>
      </c>
      <c r="AS319" s="4">
        <f>Tabelle1!AS118-'6. Iteration'!AS118</f>
        <v>-0.16076597891832159</v>
      </c>
      <c r="AT319" s="4">
        <f>Tabelle1!AT118-'6. Iteration'!AT118</f>
        <v>-0.11922451404889296</v>
      </c>
      <c r="AU319" s="4">
        <f>Tabelle1!AU118-'6. Iteration'!AU118</f>
        <v>-2.4445819309019703E-2</v>
      </c>
    </row>
    <row r="320" spans="6:47">
      <c r="F320" s="7">
        <f>'5. Iteration'!F320-'6. Iteration'!G320/'6. Iteration'!AX119</f>
        <v>-0.23053350508287845</v>
      </c>
      <c r="G320">
        <f t="shared" si="39"/>
        <v>-2.3885024807764749E-5</v>
      </c>
      <c r="H320" s="4">
        <f>Tabelle1!H119-'6. Iteration'!H119</f>
        <v>5.0145430988512762E-2</v>
      </c>
      <c r="I320" s="4">
        <f>Tabelle1!I119-'6. Iteration'!I119</f>
        <v>7.662087953043728E-2</v>
      </c>
      <c r="J320" s="4">
        <f>Tabelle1!J119-'6. Iteration'!J119</f>
        <v>0.14899038025005928</v>
      </c>
      <c r="K320" s="4">
        <f>Tabelle1!K119-'6. Iteration'!K119</f>
        <v>0.2033396430467449</v>
      </c>
      <c r="L320" s="4">
        <f>Tabelle1!L119-'6. Iteration'!L119</f>
        <v>-0.76470367817019336</v>
      </c>
      <c r="M320" s="4">
        <f>Tabelle1!M119-'6. Iteration'!M119</f>
        <v>0.26769561634678407</v>
      </c>
      <c r="N320" s="4">
        <f>Tabelle1!N119-'6. Iteration'!N119</f>
        <v>0.34141560101108515</v>
      </c>
      <c r="O320" s="4">
        <f>Tabelle1!O119-'6. Iteration'!O119</f>
        <v>0.3496247403984255</v>
      </c>
      <c r="P320" s="4">
        <f>Tabelle1!P119-'6. Iteration'!P119</f>
        <v>-0.62578037987655055</v>
      </c>
      <c r="Q320" s="4">
        <f>Tabelle1!Q119-'6. Iteration'!Q119</f>
        <v>0.39872494543007253</v>
      </c>
      <c r="R320" s="4">
        <f>Tabelle1!R119-'6. Iteration'!R119</f>
        <v>-0.59313523323242801</v>
      </c>
      <c r="S320" s="4">
        <f>Tabelle1!S119-'6. Iteration'!S119</f>
        <v>-0.56882652711877901</v>
      </c>
      <c r="T320" s="4">
        <f>Tabelle1!T119-'6. Iteration'!T119</f>
        <v>0.4311734728812211</v>
      </c>
      <c r="U320" s="4">
        <f>Tabelle1!U119-'6. Iteration'!U119</f>
        <v>-0.56076623113444379</v>
      </c>
      <c r="V320" s="4">
        <f>Tabelle1!V119-'6. Iteration'!V119</f>
        <v>0.49489535733381174</v>
      </c>
      <c r="W320" s="4">
        <f>Tabelle1!W119-'6. Iteration'!W119</f>
        <v>-0.4740241853583636</v>
      </c>
      <c r="X320" s="4">
        <f>Tabelle1!X119-'6. Iteration'!X119</f>
        <v>0.52597581464163634</v>
      </c>
      <c r="Y320" s="4">
        <f>Tabelle1!Y119-'6. Iteration'!Y119</f>
        <v>-0.45871674081209052</v>
      </c>
      <c r="Z320" s="4">
        <f>Tabelle1!Z119-'6. Iteration'!Z119</f>
        <v>0.58616232863906359</v>
      </c>
      <c r="AA320" s="4">
        <f>Tabelle1!AA119-'6. Iteration'!AA119</f>
        <v>-0.41383767136093641</v>
      </c>
      <c r="AB320" s="4">
        <f>Tabelle1!AB119-'6. Iteration'!AB119</f>
        <v>0.59347894863707973</v>
      </c>
      <c r="AC320" s="4">
        <f>Tabelle1!AC119-'6. Iteration'!AC119</f>
        <v>0.61512991436300213</v>
      </c>
      <c r="AD320" s="4">
        <f>Tabelle1!AD119-'6. Iteration'!AD119</f>
        <v>0.62224439432334222</v>
      </c>
      <c r="AE320" s="4">
        <f>Tabelle1!AE119-'6. Iteration'!AE119</f>
        <v>0.62930626197151562</v>
      </c>
      <c r="AF320" s="4">
        <f>Tabelle1!AF119-'6. Iteration'!AF119</f>
        <v>-0.37069373802848438</v>
      </c>
      <c r="AG320" s="4">
        <f>Tabelle1!AG119-'6. Iteration'!AG119</f>
        <v>-0.36368524990110768</v>
      </c>
      <c r="AH320" s="4">
        <f>Tabelle1!AH119-'6. Iteration'!AH119</f>
        <v>-0.36368524990110773</v>
      </c>
      <c r="AI320" s="4">
        <f>Tabelle1!AI119-'6. Iteration'!AI119</f>
        <v>0.63631475009889227</v>
      </c>
      <c r="AJ320" s="4">
        <f>Tabelle1!AJ119-'6. Iteration'!AJ119</f>
        <v>0.65016867455870209</v>
      </c>
      <c r="AK320" s="4">
        <f>Tabelle1!AK119-'6. Iteration'!AK119</f>
        <v>-0.27772654055155471</v>
      </c>
      <c r="AL320" s="4">
        <f>Tabelle1!AL119-'6. Iteration'!AL119</f>
        <v>-0.27152921146152864</v>
      </c>
      <c r="AM320" s="4">
        <f>Tabelle1!AM119-'6. Iteration'!AM119</f>
        <v>-0.24146934428436839</v>
      </c>
      <c r="AN320" s="4">
        <f>Tabelle1!AN119-'6. Iteration'!AN119</f>
        <v>-0.21297711856252938</v>
      </c>
      <c r="AO320" s="4">
        <f>Tabelle1!AO119-'6. Iteration'!AO119</f>
        <v>-0.207468828833797</v>
      </c>
      <c r="AP320" s="4">
        <f>Tabelle1!AP119-'6. Iteration'!AP119</f>
        <v>-0.19132632118281948</v>
      </c>
      <c r="AQ320" s="4">
        <f>Tabelle1!AQ119-'6. Iteration'!AQ119</f>
        <v>-0.18088390658848369</v>
      </c>
      <c r="AR320" s="4">
        <f>Tabelle1!AR119-'6. Iteration'!AR119</f>
        <v>-0.17575857083939556</v>
      </c>
      <c r="AS320" s="4">
        <f>Tabelle1!AS119-'6. Iteration'!AS119</f>
        <v>-0.16076597891832159</v>
      </c>
      <c r="AT320" s="4">
        <f>Tabelle1!AT119-'6. Iteration'!AT119</f>
        <v>-0.11922451404889295</v>
      </c>
      <c r="AU320" s="4">
        <f>Tabelle1!AU119-'6. Iteration'!AU119</f>
        <v>-2.4445819309019703E-2</v>
      </c>
    </row>
    <row r="321" spans="6:47">
      <c r="F321" s="7">
        <f>'5. Iteration'!F321-'6. Iteration'!G321/'6. Iteration'!AX120</f>
        <v>-0.23053350508287845</v>
      </c>
      <c r="G321">
        <f t="shared" si="39"/>
        <v>-2.3885024807875771E-5</v>
      </c>
      <c r="H321" s="4">
        <f>Tabelle1!H120-'6. Iteration'!H120</f>
        <v>5.0145430988512762E-2</v>
      </c>
      <c r="I321" s="4">
        <f>Tabelle1!I120-'6. Iteration'!I120</f>
        <v>7.662087953043728E-2</v>
      </c>
      <c r="J321" s="4">
        <f>Tabelle1!J120-'6. Iteration'!J120</f>
        <v>0.14899038025005928</v>
      </c>
      <c r="K321" s="4">
        <f>Tabelle1!K120-'6. Iteration'!K120</f>
        <v>-0.7966603569532551</v>
      </c>
      <c r="L321" s="4">
        <f>Tabelle1!L120-'6. Iteration'!L120</f>
        <v>-0.76470367817019336</v>
      </c>
      <c r="M321" s="4">
        <f>Tabelle1!M120-'6. Iteration'!M120</f>
        <v>-0.73230438365321593</v>
      </c>
      <c r="N321" s="4">
        <f>Tabelle1!N120-'6. Iteration'!N120</f>
        <v>-0.65858439898891485</v>
      </c>
      <c r="O321" s="4">
        <f>Tabelle1!O120-'6. Iteration'!O120</f>
        <v>-0.6503752596015745</v>
      </c>
      <c r="P321" s="4">
        <f>Tabelle1!P120-'6. Iteration'!P120</f>
        <v>0.37421962012344956</v>
      </c>
      <c r="Q321" s="4">
        <f>Tabelle1!Q120-'6. Iteration'!Q120</f>
        <v>0.39872494543007253</v>
      </c>
      <c r="R321" s="4">
        <f>Tabelle1!R120-'6. Iteration'!R120</f>
        <v>0.40686476676757199</v>
      </c>
      <c r="S321" s="4">
        <f>Tabelle1!S120-'6. Iteration'!S120</f>
        <v>-0.56882652711877901</v>
      </c>
      <c r="T321" s="4">
        <f>Tabelle1!T120-'6. Iteration'!T120</f>
        <v>-0.5688265271187789</v>
      </c>
      <c r="U321" s="4">
        <f>Tabelle1!U120-'6. Iteration'!U120</f>
        <v>0.43923376886555621</v>
      </c>
      <c r="V321" s="4">
        <f>Tabelle1!V120-'6. Iteration'!V120</f>
        <v>0.49489535733381174</v>
      </c>
      <c r="W321" s="4">
        <f>Tabelle1!W120-'6. Iteration'!W120</f>
        <v>0.52597581464163645</v>
      </c>
      <c r="X321" s="4">
        <f>Tabelle1!X120-'6. Iteration'!X120</f>
        <v>-0.47402418535836366</v>
      </c>
      <c r="Y321" s="4">
        <f>Tabelle1!Y120-'6. Iteration'!Y120</f>
        <v>0.54128325918790943</v>
      </c>
      <c r="Z321" s="4">
        <f>Tabelle1!Z120-'6. Iteration'!Z120</f>
        <v>-0.41383767136093641</v>
      </c>
      <c r="AA321" s="4">
        <f>Tabelle1!AA120-'6. Iteration'!AA120</f>
        <v>-0.41383767136093641</v>
      </c>
      <c r="AB321" s="4">
        <f>Tabelle1!AB120-'6. Iteration'!AB120</f>
        <v>0.59347894863707973</v>
      </c>
      <c r="AC321" s="4">
        <f>Tabelle1!AC120-'6. Iteration'!AC120</f>
        <v>0.61512991436300213</v>
      </c>
      <c r="AD321" s="4">
        <f>Tabelle1!AD120-'6. Iteration'!AD120</f>
        <v>0.62224439432334222</v>
      </c>
      <c r="AE321" s="4">
        <f>Tabelle1!AE120-'6. Iteration'!AE120</f>
        <v>0.62930626197151562</v>
      </c>
      <c r="AF321" s="4">
        <f>Tabelle1!AF120-'6. Iteration'!AF120</f>
        <v>-0.37069373802848438</v>
      </c>
      <c r="AG321" s="4">
        <f>Tabelle1!AG120-'6. Iteration'!AG120</f>
        <v>0.63631475009889238</v>
      </c>
      <c r="AH321" s="4">
        <f>Tabelle1!AH120-'6. Iteration'!AH120</f>
        <v>-0.36368524990110773</v>
      </c>
      <c r="AI321" s="4">
        <f>Tabelle1!AI120-'6. Iteration'!AI120</f>
        <v>-0.36368524990110773</v>
      </c>
      <c r="AJ321" s="4">
        <f>Tabelle1!AJ120-'6. Iteration'!AJ120</f>
        <v>-0.34983132544129791</v>
      </c>
      <c r="AK321" s="4">
        <f>Tabelle1!AK120-'6. Iteration'!AK120</f>
        <v>-0.27772654055155471</v>
      </c>
      <c r="AL321" s="4">
        <f>Tabelle1!AL120-'6. Iteration'!AL120</f>
        <v>-0.27152921146152864</v>
      </c>
      <c r="AM321" s="4">
        <f>Tabelle1!AM120-'6. Iteration'!AM120</f>
        <v>-0.24146934428436839</v>
      </c>
      <c r="AN321" s="4">
        <f>Tabelle1!AN120-'6. Iteration'!AN120</f>
        <v>0.78702288143747068</v>
      </c>
      <c r="AO321" s="4">
        <f>Tabelle1!AO120-'6. Iteration'!AO120</f>
        <v>-0.207468828833797</v>
      </c>
      <c r="AP321" s="4">
        <f>Tabelle1!AP120-'6. Iteration'!AP120</f>
        <v>-0.19132632118281948</v>
      </c>
      <c r="AQ321" s="4">
        <f>Tabelle1!AQ120-'6. Iteration'!AQ120</f>
        <v>0.81911609341151626</v>
      </c>
      <c r="AR321" s="4">
        <f>Tabelle1!AR120-'6. Iteration'!AR120</f>
        <v>0.82424142916060439</v>
      </c>
      <c r="AS321" s="4">
        <f>Tabelle1!AS120-'6. Iteration'!AS120</f>
        <v>-0.16076597891832159</v>
      </c>
      <c r="AT321" s="4">
        <f>Tabelle1!AT120-'6. Iteration'!AT120</f>
        <v>-0.11922451404889295</v>
      </c>
      <c r="AU321" s="4">
        <f>Tabelle1!AU120-'6. Iteration'!AU120</f>
        <v>-2.4445819309019703E-2</v>
      </c>
    </row>
    <row r="322" spans="6:47">
      <c r="F322" s="7">
        <f>'5. Iteration'!F322-'6. Iteration'!G322/'6. Iteration'!AX121</f>
        <v>-0.23053350508287843</v>
      </c>
      <c r="G322">
        <f t="shared" si="39"/>
        <v>-2.3885024807889649E-5</v>
      </c>
      <c r="H322" s="4">
        <f>Tabelle1!H121-'6. Iteration'!H121</f>
        <v>5.0145430988512762E-2</v>
      </c>
      <c r="I322" s="4">
        <f>Tabelle1!I121-'6. Iteration'!I121</f>
        <v>7.662087953043728E-2</v>
      </c>
      <c r="J322" s="4">
        <f>Tabelle1!J121-'6. Iteration'!J121</f>
        <v>0.14899038025005928</v>
      </c>
      <c r="K322" s="4">
        <f>Tabelle1!K121-'6. Iteration'!K121</f>
        <v>-0.7966603569532551</v>
      </c>
      <c r="L322" s="4">
        <f>Tabelle1!L121-'6. Iteration'!L121</f>
        <v>0.23529632182980653</v>
      </c>
      <c r="M322" s="4">
        <f>Tabelle1!M121-'6. Iteration'!M121</f>
        <v>0.26769561634678407</v>
      </c>
      <c r="N322" s="4">
        <f>Tabelle1!N121-'6. Iteration'!N121</f>
        <v>-0.65858439898891485</v>
      </c>
      <c r="O322" s="4">
        <f>Tabelle1!O121-'6. Iteration'!O121</f>
        <v>0.3496247403984255</v>
      </c>
      <c r="P322" s="4">
        <f>Tabelle1!P121-'6. Iteration'!P121</f>
        <v>0.37421962012344956</v>
      </c>
      <c r="Q322" s="4">
        <f>Tabelle1!Q121-'6. Iteration'!Q121</f>
        <v>-0.60127505456992747</v>
      </c>
      <c r="R322" s="4">
        <f>Tabelle1!R121-'6. Iteration'!R121</f>
        <v>-0.59313523323242801</v>
      </c>
      <c r="S322" s="4">
        <f>Tabelle1!S121-'6. Iteration'!S121</f>
        <v>0.43117347288122099</v>
      </c>
      <c r="T322" s="4">
        <f>Tabelle1!T121-'6. Iteration'!T121</f>
        <v>-0.5688265271187789</v>
      </c>
      <c r="U322" s="4">
        <f>Tabelle1!U121-'6. Iteration'!U121</f>
        <v>0.43923376886555621</v>
      </c>
      <c r="V322" s="4">
        <f>Tabelle1!V121-'6. Iteration'!V121</f>
        <v>-0.50510464266618826</v>
      </c>
      <c r="W322" s="4">
        <f>Tabelle1!W121-'6. Iteration'!W121</f>
        <v>0.52597581464163645</v>
      </c>
      <c r="X322" s="4">
        <f>Tabelle1!X121-'6. Iteration'!X121</f>
        <v>-0.47402418535836366</v>
      </c>
      <c r="Y322" s="4">
        <f>Tabelle1!Y121-'6. Iteration'!Y121</f>
        <v>0.54128325918790943</v>
      </c>
      <c r="Z322" s="4">
        <f>Tabelle1!Z121-'6. Iteration'!Z121</f>
        <v>0.58616232863906359</v>
      </c>
      <c r="AA322" s="4">
        <f>Tabelle1!AA121-'6. Iteration'!AA121</f>
        <v>-0.41383767136093641</v>
      </c>
      <c r="AB322" s="4">
        <f>Tabelle1!AB121-'6. Iteration'!AB121</f>
        <v>-0.40652105136292022</v>
      </c>
      <c r="AC322" s="4">
        <f>Tabelle1!AC121-'6. Iteration'!AC121</f>
        <v>-0.38487008563699787</v>
      </c>
      <c r="AD322" s="4">
        <f>Tabelle1!AD121-'6. Iteration'!AD121</f>
        <v>0.62224439432334222</v>
      </c>
      <c r="AE322" s="4">
        <f>Tabelle1!AE121-'6. Iteration'!AE121</f>
        <v>-0.37069373802848438</v>
      </c>
      <c r="AF322" s="4">
        <f>Tabelle1!AF121-'6. Iteration'!AF121</f>
        <v>0.62930626197151562</v>
      </c>
      <c r="AG322" s="4">
        <f>Tabelle1!AG121-'6. Iteration'!AG121</f>
        <v>0.63631475009889227</v>
      </c>
      <c r="AH322" s="4">
        <f>Tabelle1!AH121-'6. Iteration'!AH121</f>
        <v>-0.36368524990110773</v>
      </c>
      <c r="AI322" s="4">
        <f>Tabelle1!AI121-'6. Iteration'!AI121</f>
        <v>0.63631475009889227</v>
      </c>
      <c r="AJ322" s="4">
        <f>Tabelle1!AJ121-'6. Iteration'!AJ121</f>
        <v>-0.34983132544129791</v>
      </c>
      <c r="AK322" s="4">
        <f>Tabelle1!AK121-'6. Iteration'!AK121</f>
        <v>0.72227345944844523</v>
      </c>
      <c r="AL322" s="4">
        <f>Tabelle1!AL121-'6. Iteration'!AL121</f>
        <v>-0.27152921146152864</v>
      </c>
      <c r="AM322" s="4">
        <f>Tabelle1!AM121-'6. Iteration'!AM121</f>
        <v>-0.24146934428436839</v>
      </c>
      <c r="AN322" s="4">
        <f>Tabelle1!AN121-'6. Iteration'!AN121</f>
        <v>-0.21297711856252943</v>
      </c>
      <c r="AO322" s="4">
        <f>Tabelle1!AO121-'6. Iteration'!AO121</f>
        <v>-0.207468828833797</v>
      </c>
      <c r="AP322" s="4">
        <f>Tabelle1!AP121-'6. Iteration'!AP121</f>
        <v>-0.19132632118281948</v>
      </c>
      <c r="AQ322" s="4">
        <f>Tabelle1!AQ121-'6. Iteration'!AQ121</f>
        <v>-0.18088390658848369</v>
      </c>
      <c r="AR322" s="4">
        <f>Tabelle1!AR121-'6. Iteration'!AR121</f>
        <v>0.82424142916060439</v>
      </c>
      <c r="AS322" s="4">
        <f>Tabelle1!AS121-'6. Iteration'!AS121</f>
        <v>-0.16076597891832159</v>
      </c>
      <c r="AT322" s="4">
        <f>Tabelle1!AT121-'6. Iteration'!AT121</f>
        <v>-0.11922451404889296</v>
      </c>
      <c r="AU322" s="4">
        <f>Tabelle1!AU121-'6. Iteration'!AU121</f>
        <v>-2.4445819309019703E-2</v>
      </c>
    </row>
    <row r="323" spans="6:47">
      <c r="F323" s="7">
        <f>'5. Iteration'!F323-'6. Iteration'!G323/'6. Iteration'!AX122</f>
        <v>-0.35804434049918582</v>
      </c>
      <c r="G323">
        <f t="shared" si="39"/>
        <v>-4.4345086637553183E-4</v>
      </c>
      <c r="H323" s="4">
        <f>Tabelle1!H122-'6. Iteration'!H122</f>
        <v>5.6576338552640992E-2</v>
      </c>
      <c r="I323" s="4">
        <f>Tabelle1!I122-'6. Iteration'!I122</f>
        <v>-0.91386077845346259</v>
      </c>
      <c r="J323" s="4">
        <f>Tabelle1!J122-'6. Iteration'!J122</f>
        <v>-0.83411614867949369</v>
      </c>
      <c r="K323" s="4">
        <f>Tabelle1!K122-'6. Iteration'!K122</f>
        <v>0.22476795248453141</v>
      </c>
      <c r="L323" s="4">
        <f>Tabelle1!L122-'6. Iteration'!L122</f>
        <v>-0.74100255229926282</v>
      </c>
      <c r="M323" s="4">
        <f>Tabelle1!M122-'6. Iteration'!M122</f>
        <v>0.2934081011432822</v>
      </c>
      <c r="N323" s="4">
        <f>Tabelle1!N122-'6. Iteration'!N122</f>
        <v>0.37062528047846655</v>
      </c>
      <c r="O323" s="4">
        <f>Tabelle1!O122-'6. Iteration'!O122</f>
        <v>-0.62086756605098314</v>
      </c>
      <c r="P323" s="4">
        <f>Tabelle1!P122-'6. Iteration'!P122</f>
        <v>0.40451202044032653</v>
      </c>
      <c r="Q323" s="4">
        <f>Tabelle1!Q122-'6. Iteration'!Q122</f>
        <v>0.42963909415394053</v>
      </c>
      <c r="R323" s="4">
        <f>Tabelle1!R122-'6. Iteration'!R122</f>
        <v>0.43795034180025139</v>
      </c>
      <c r="S323" s="4">
        <f>Tabelle1!S122-'6. Iteration'!S122</f>
        <v>0.46266757401919345</v>
      </c>
      <c r="T323" s="4">
        <f>Tabelle1!T122-'6. Iteration'!T122</f>
        <v>-0.53733242598080655</v>
      </c>
      <c r="U323" s="4">
        <f>Tabelle1!U122-'6. Iteration'!U122</f>
        <v>-0.52917070100104202</v>
      </c>
      <c r="V323" s="4">
        <f>Tabelle1!V122-'6. Iteration'!V122</f>
        <v>0.52673388149643352</v>
      </c>
      <c r="W323" s="4">
        <f>Tabelle1!W122-'6. Iteration'!W122</f>
        <v>0.55760650304075476</v>
      </c>
      <c r="X323" s="4">
        <f>Tabelle1!X122-'6. Iteration'!X122</f>
        <v>-0.44239349695924529</v>
      </c>
      <c r="Y323" s="4">
        <f>Tabelle1!Y122-'6. Iteration'!Y122</f>
        <v>-0.4272777222713362</v>
      </c>
      <c r="Z323" s="4">
        <f>Tabelle1!Z122-'6. Iteration'!Z122</f>
        <v>-0.38329642169291472</v>
      </c>
      <c r="AA323" s="4">
        <f>Tabelle1!AA122-'6. Iteration'!AA122</f>
        <v>0.61670357830708533</v>
      </c>
      <c r="AB323" s="4">
        <f>Tabelle1!AB122-'6. Iteration'!AB122</f>
        <v>-0.37617324161443821</v>
      </c>
      <c r="AC323" s="4">
        <f>Tabelle1!AC122-'6. Iteration'!AC122</f>
        <v>-0.35517129018862631</v>
      </c>
      <c r="AD323" s="4">
        <f>Tabelle1!AD122-'6. Iteration'!AD122</f>
        <v>0.65170504353827297</v>
      </c>
      <c r="AE323" s="4">
        <f>Tabelle1!AE122-'6. Iteration'!AE122</f>
        <v>-0.34148159061818961</v>
      </c>
      <c r="AF323" s="4">
        <f>Tabelle1!AF122-'6. Iteration'!AF122</f>
        <v>-0.34148159061818967</v>
      </c>
      <c r="AG323" s="4">
        <f>Tabelle1!AG122-'6. Iteration'!AG122</f>
        <v>0.66526837053272514</v>
      </c>
      <c r="AH323" s="4">
        <f>Tabelle1!AH122-'6. Iteration'!AH122</f>
        <v>-0.33473162946727486</v>
      </c>
      <c r="AI323" s="4">
        <f>Tabelle1!AI122-'6. Iteration'!AI122</f>
        <v>-0.33473162946727486</v>
      </c>
      <c r="AJ323" s="4">
        <f>Tabelle1!AJ122-'6. Iteration'!AJ122</f>
        <v>-0.32142351136656033</v>
      </c>
      <c r="AK323" s="4">
        <f>Tabelle1!AK122-'6. Iteration'!AK122</f>
        <v>0.7471035614987428</v>
      </c>
      <c r="AL323" s="4">
        <f>Tabelle1!AL122-'6. Iteration'!AL122</f>
        <v>-0.24706365295930563</v>
      </c>
      <c r="AM323" s="4">
        <f>Tabelle1!AM122-'6. Iteration'!AM122</f>
        <v>-0.21889839385961254</v>
      </c>
      <c r="AN323" s="4">
        <f>Tabelle1!AN122-'6. Iteration'!AN122</f>
        <v>0.80760607885736302</v>
      </c>
      <c r="AO323" s="4">
        <f>Tabelle1!AO122-'6. Iteration'!AO122</f>
        <v>-0.18729129519247337</v>
      </c>
      <c r="AP323" s="4">
        <f>Tabelle1!AP122-'6. Iteration'!AP122</f>
        <v>0.82762272888891641</v>
      </c>
      <c r="AQ323" s="4">
        <f>Tabelle1!AQ122-'6. Iteration'!AQ122</f>
        <v>-0.16276092149263782</v>
      </c>
      <c r="AR323" s="4">
        <f>Tabelle1!AR122-'6. Iteration'!AR122</f>
        <v>0.84194998392063491</v>
      </c>
      <c r="AS323" s="4">
        <f>Tabelle1!AS122-'6. Iteration'!AS122</f>
        <v>-0.1443035391754752</v>
      </c>
      <c r="AT323" s="4">
        <f>Tabelle1!AT122-'6. Iteration'!AT122</f>
        <v>-0.10647622246643829</v>
      </c>
      <c r="AU323" s="4">
        <f>Tabelle1!AU122-'6. Iteration'!AU122</f>
        <v>-2.1583562144893674E-2</v>
      </c>
    </row>
    <row r="324" spans="6:47">
      <c r="F324" s="7">
        <f>'5. Iteration'!F324-'6. Iteration'!G324/'6. Iteration'!AX123</f>
        <v>-0.35804434049918593</v>
      </c>
      <c r="G324">
        <f t="shared" si="39"/>
        <v>-4.4345086637690226E-4</v>
      </c>
      <c r="H324" s="4">
        <f>Tabelle1!H123-'6. Iteration'!H123</f>
        <v>5.6576338552640992E-2</v>
      </c>
      <c r="I324" s="4">
        <f>Tabelle1!I123-'6. Iteration'!I123</f>
        <v>8.6139221546537414E-2</v>
      </c>
      <c r="J324" s="4">
        <f>Tabelle1!J123-'6. Iteration'!J123</f>
        <v>0.16588385132050631</v>
      </c>
      <c r="K324" s="4">
        <f>Tabelle1!K123-'6. Iteration'!K123</f>
        <v>-0.77523204751546859</v>
      </c>
      <c r="L324" s="4">
        <f>Tabelle1!L123-'6. Iteration'!L123</f>
        <v>0.25899744770073718</v>
      </c>
      <c r="M324" s="4">
        <f>Tabelle1!M123-'6. Iteration'!M123</f>
        <v>0.2934081011432822</v>
      </c>
      <c r="N324" s="4">
        <f>Tabelle1!N123-'6. Iteration'!N123</f>
        <v>0.37062528047846643</v>
      </c>
      <c r="O324" s="4">
        <f>Tabelle1!O123-'6. Iteration'!O123</f>
        <v>0.37913243394901686</v>
      </c>
      <c r="P324" s="4">
        <f>Tabelle1!P123-'6. Iteration'!P123</f>
        <v>-0.59548797955967347</v>
      </c>
      <c r="Q324" s="4">
        <f>Tabelle1!Q123-'6. Iteration'!Q123</f>
        <v>-0.57036090584605958</v>
      </c>
      <c r="R324" s="4">
        <f>Tabelle1!R123-'6. Iteration'!R123</f>
        <v>-0.56204965819974861</v>
      </c>
      <c r="S324" s="4">
        <f>Tabelle1!S123-'6. Iteration'!S123</f>
        <v>0.46266757401919334</v>
      </c>
      <c r="T324" s="4">
        <f>Tabelle1!T123-'6. Iteration'!T123</f>
        <v>-0.53733242598080655</v>
      </c>
      <c r="U324" s="4">
        <f>Tabelle1!U123-'6. Iteration'!U123</f>
        <v>-0.52917070100104202</v>
      </c>
      <c r="V324" s="4">
        <f>Tabelle1!V123-'6. Iteration'!V123</f>
        <v>0.52673388149643352</v>
      </c>
      <c r="W324" s="4">
        <f>Tabelle1!W123-'6. Iteration'!W123</f>
        <v>-0.44239349695924529</v>
      </c>
      <c r="X324" s="4">
        <f>Tabelle1!X123-'6. Iteration'!X123</f>
        <v>-0.44239349695924535</v>
      </c>
      <c r="Y324" s="4">
        <f>Tabelle1!Y123-'6. Iteration'!Y123</f>
        <v>0.5727222777286638</v>
      </c>
      <c r="Z324" s="4">
        <f>Tabelle1!Z123-'6. Iteration'!Z123</f>
        <v>-0.38329642169291478</v>
      </c>
      <c r="AA324" s="4">
        <f>Tabelle1!AA123-'6. Iteration'!AA123</f>
        <v>-0.38329642169291467</v>
      </c>
      <c r="AB324" s="4">
        <f>Tabelle1!AB123-'6. Iteration'!AB123</f>
        <v>0.62382675838556167</v>
      </c>
      <c r="AC324" s="4">
        <f>Tabelle1!AC123-'6. Iteration'!AC123</f>
        <v>0.64482870981137363</v>
      </c>
      <c r="AD324" s="4">
        <f>Tabelle1!AD123-'6. Iteration'!AD123</f>
        <v>0.65170504353827297</v>
      </c>
      <c r="AE324" s="4">
        <f>Tabelle1!AE123-'6. Iteration'!AE123</f>
        <v>-0.34148159061818967</v>
      </c>
      <c r="AF324" s="4">
        <f>Tabelle1!AF123-'6. Iteration'!AF123</f>
        <v>0.65851840938181039</v>
      </c>
      <c r="AG324" s="4">
        <f>Tabelle1!AG123-'6. Iteration'!AG123</f>
        <v>-0.33473162946727486</v>
      </c>
      <c r="AH324" s="4">
        <f>Tabelle1!AH123-'6. Iteration'!AH123</f>
        <v>-0.33473162946727486</v>
      </c>
      <c r="AI324" s="4">
        <f>Tabelle1!AI123-'6. Iteration'!AI123</f>
        <v>-0.33473162946727486</v>
      </c>
      <c r="AJ324" s="4">
        <f>Tabelle1!AJ123-'6. Iteration'!AJ123</f>
        <v>-0.32142351136656039</v>
      </c>
      <c r="AK324" s="4">
        <f>Tabelle1!AK123-'6. Iteration'!AK123</f>
        <v>0.74710356149874269</v>
      </c>
      <c r="AL324" s="4">
        <f>Tabelle1!AL123-'6. Iteration'!AL123</f>
        <v>-0.24706365295930563</v>
      </c>
      <c r="AM324" s="4">
        <f>Tabelle1!AM123-'6. Iteration'!AM123</f>
        <v>-0.21889839385961257</v>
      </c>
      <c r="AN324" s="4">
        <f>Tabelle1!AN123-'6. Iteration'!AN123</f>
        <v>-0.19239392114263698</v>
      </c>
      <c r="AO324" s="4">
        <f>Tabelle1!AO123-'6. Iteration'!AO123</f>
        <v>-0.18729129519247337</v>
      </c>
      <c r="AP324" s="4">
        <f>Tabelle1!AP123-'6. Iteration'!AP123</f>
        <v>0.82762272888891641</v>
      </c>
      <c r="AQ324" s="4">
        <f>Tabelle1!AQ123-'6. Iteration'!AQ123</f>
        <v>-0.16276092149263782</v>
      </c>
      <c r="AR324" s="4">
        <f>Tabelle1!AR123-'6. Iteration'!AR123</f>
        <v>-0.15805001607936509</v>
      </c>
      <c r="AS324" s="4">
        <f>Tabelle1!AS123-'6. Iteration'!AS123</f>
        <v>0.85569646082452477</v>
      </c>
      <c r="AT324" s="4">
        <f>Tabelle1!AT123-'6. Iteration'!AT123</f>
        <v>-0.10647622246643829</v>
      </c>
      <c r="AU324" s="4">
        <f>Tabelle1!AU123-'6. Iteration'!AU123</f>
        <v>-2.1583562144893684E-2</v>
      </c>
    </row>
    <row r="325" spans="6:47">
      <c r="F325" s="7">
        <f>'5. Iteration'!F325-'6. Iteration'!G325/'6. Iteration'!AX124</f>
        <v>-0.35804434049918588</v>
      </c>
      <c r="G325">
        <f t="shared" si="39"/>
        <v>-4.4345086637704104E-4</v>
      </c>
      <c r="H325" s="4">
        <f>Tabelle1!H124-'6. Iteration'!H124</f>
        <v>5.6576338552640992E-2</v>
      </c>
      <c r="I325" s="4">
        <f>Tabelle1!I124-'6. Iteration'!I124</f>
        <v>8.6139221546537414E-2</v>
      </c>
      <c r="J325" s="4">
        <f>Tabelle1!J124-'6. Iteration'!J124</f>
        <v>0.1658838513205062</v>
      </c>
      <c r="K325" s="4">
        <f>Tabelle1!K124-'6. Iteration'!K124</f>
        <v>0.22476795248453119</v>
      </c>
      <c r="L325" s="4">
        <f>Tabelle1!L124-'6. Iteration'!L124</f>
        <v>0.25899744770073718</v>
      </c>
      <c r="M325" s="4">
        <f>Tabelle1!M124-'6. Iteration'!M124</f>
        <v>0.29340810114328209</v>
      </c>
      <c r="N325" s="4">
        <f>Tabelle1!N124-'6. Iteration'!N124</f>
        <v>0.37062528047846643</v>
      </c>
      <c r="O325" s="4">
        <f>Tabelle1!O124-'6. Iteration'!O124</f>
        <v>-0.62086756605098314</v>
      </c>
      <c r="P325" s="4">
        <f>Tabelle1!P124-'6. Iteration'!P124</f>
        <v>-0.59548797955967347</v>
      </c>
      <c r="Q325" s="4">
        <f>Tabelle1!Q124-'6. Iteration'!Q124</f>
        <v>0.42963909415394042</v>
      </c>
      <c r="R325" s="4">
        <f>Tabelle1!R124-'6. Iteration'!R124</f>
        <v>0.43795034180025139</v>
      </c>
      <c r="S325" s="4">
        <f>Tabelle1!S124-'6. Iteration'!S124</f>
        <v>0.46266757401919334</v>
      </c>
      <c r="T325" s="4">
        <f>Tabelle1!T124-'6. Iteration'!T124</f>
        <v>-0.53733242598080666</v>
      </c>
      <c r="U325" s="4">
        <f>Tabelle1!U124-'6. Iteration'!U124</f>
        <v>-0.52917070100104202</v>
      </c>
      <c r="V325" s="4">
        <f>Tabelle1!V124-'6. Iteration'!V124</f>
        <v>-0.47326611850356648</v>
      </c>
      <c r="W325" s="4">
        <f>Tabelle1!W124-'6. Iteration'!W124</f>
        <v>-0.44239349695924529</v>
      </c>
      <c r="X325" s="4">
        <f>Tabelle1!X124-'6. Iteration'!X124</f>
        <v>-0.44239349695924535</v>
      </c>
      <c r="Y325" s="4">
        <f>Tabelle1!Y124-'6. Iteration'!Y124</f>
        <v>-0.42727772227133626</v>
      </c>
      <c r="Z325" s="4">
        <f>Tabelle1!Z124-'6. Iteration'!Z124</f>
        <v>0.61670357830708522</v>
      </c>
      <c r="AA325" s="4">
        <f>Tabelle1!AA124-'6. Iteration'!AA124</f>
        <v>-0.38329642169291467</v>
      </c>
      <c r="AB325" s="4">
        <f>Tabelle1!AB124-'6. Iteration'!AB124</f>
        <v>-0.37617324161443827</v>
      </c>
      <c r="AC325" s="4">
        <f>Tabelle1!AC124-'6. Iteration'!AC124</f>
        <v>0.64482870981137363</v>
      </c>
      <c r="AD325" s="4">
        <f>Tabelle1!AD124-'6. Iteration'!AD124</f>
        <v>-0.34829495646172709</v>
      </c>
      <c r="AE325" s="4">
        <f>Tabelle1!AE124-'6. Iteration'!AE124</f>
        <v>-0.34148159061818967</v>
      </c>
      <c r="AF325" s="4">
        <f>Tabelle1!AF124-'6. Iteration'!AF124</f>
        <v>0.65851840938181039</v>
      </c>
      <c r="AG325" s="4">
        <f>Tabelle1!AG124-'6. Iteration'!AG124</f>
        <v>0.66526837053272514</v>
      </c>
      <c r="AH325" s="4">
        <f>Tabelle1!AH124-'6. Iteration'!AH124</f>
        <v>-0.33473162946727486</v>
      </c>
      <c r="AI325" s="4">
        <f>Tabelle1!AI124-'6. Iteration'!AI124</f>
        <v>0.66526837053272514</v>
      </c>
      <c r="AJ325" s="4">
        <f>Tabelle1!AJ124-'6. Iteration'!AJ124</f>
        <v>-0.32142351136656039</v>
      </c>
      <c r="AK325" s="4">
        <f>Tabelle1!AK124-'6. Iteration'!AK124</f>
        <v>-0.25289643850125726</v>
      </c>
      <c r="AL325" s="4">
        <f>Tabelle1!AL124-'6. Iteration'!AL124</f>
        <v>-0.24706365295930563</v>
      </c>
      <c r="AM325" s="4">
        <f>Tabelle1!AM124-'6. Iteration'!AM124</f>
        <v>-0.21889839385961257</v>
      </c>
      <c r="AN325" s="4">
        <f>Tabelle1!AN124-'6. Iteration'!AN124</f>
        <v>-0.19239392114263698</v>
      </c>
      <c r="AO325" s="4">
        <f>Tabelle1!AO124-'6. Iteration'!AO124</f>
        <v>-0.18729129519247342</v>
      </c>
      <c r="AP325" s="4">
        <f>Tabelle1!AP124-'6. Iteration'!AP124</f>
        <v>-0.17237727111108359</v>
      </c>
      <c r="AQ325" s="4">
        <f>Tabelle1!AQ124-'6. Iteration'!AQ124</f>
        <v>0.83723907850736212</v>
      </c>
      <c r="AR325" s="4">
        <f>Tabelle1!AR124-'6. Iteration'!AR124</f>
        <v>0.84194998392063491</v>
      </c>
      <c r="AS325" s="4">
        <f>Tabelle1!AS124-'6. Iteration'!AS124</f>
        <v>-0.14430353917547525</v>
      </c>
      <c r="AT325" s="4">
        <f>Tabelle1!AT124-'6. Iteration'!AT124</f>
        <v>-0.10647622246643829</v>
      </c>
      <c r="AU325" s="4">
        <f>Tabelle1!AU124-'6. Iteration'!AU124</f>
        <v>-2.1583562144893684E-2</v>
      </c>
    </row>
    <row r="326" spans="6:47">
      <c r="F326" s="7">
        <f>'5. Iteration'!F326-'6. Iteration'!G326/'6. Iteration'!AX125</f>
        <v>-0.35804434049918588</v>
      </c>
      <c r="G326">
        <f t="shared" si="39"/>
        <v>-4.4345086637715206E-4</v>
      </c>
      <c r="H326" s="4">
        <f>Tabelle1!H125-'6. Iteration'!H125</f>
        <v>5.6576338552640992E-2</v>
      </c>
      <c r="I326" s="4">
        <f>Tabelle1!I125-'6. Iteration'!I125</f>
        <v>-0.91386077845346259</v>
      </c>
      <c r="J326" s="4">
        <f>Tabelle1!J125-'6. Iteration'!J125</f>
        <v>0.1658838513205062</v>
      </c>
      <c r="K326" s="4">
        <f>Tabelle1!K125-'6. Iteration'!K125</f>
        <v>0.22476795248453119</v>
      </c>
      <c r="L326" s="4">
        <f>Tabelle1!L125-'6. Iteration'!L125</f>
        <v>0.25899744770073718</v>
      </c>
      <c r="M326" s="4">
        <f>Tabelle1!M125-'6. Iteration'!M125</f>
        <v>0.29340810114328209</v>
      </c>
      <c r="N326" s="4">
        <f>Tabelle1!N125-'6. Iteration'!N125</f>
        <v>0.37062528047846643</v>
      </c>
      <c r="O326" s="4">
        <f>Tabelle1!O125-'6. Iteration'!O125</f>
        <v>-0.62086756605098314</v>
      </c>
      <c r="P326" s="4">
        <f>Tabelle1!P125-'6. Iteration'!P125</f>
        <v>-0.59548797955967347</v>
      </c>
      <c r="Q326" s="4">
        <f>Tabelle1!Q125-'6. Iteration'!Q125</f>
        <v>0.42963909415394042</v>
      </c>
      <c r="R326" s="4">
        <f>Tabelle1!R125-'6. Iteration'!R125</f>
        <v>0.43795034180025139</v>
      </c>
      <c r="S326" s="4">
        <f>Tabelle1!S125-'6. Iteration'!S125</f>
        <v>0.46266757401919334</v>
      </c>
      <c r="T326" s="4">
        <f>Tabelle1!T125-'6. Iteration'!T125</f>
        <v>-0.53733242598080666</v>
      </c>
      <c r="U326" s="4">
        <f>Tabelle1!U125-'6. Iteration'!U125</f>
        <v>-0.52917070100104202</v>
      </c>
      <c r="V326" s="4">
        <f>Tabelle1!V125-'6. Iteration'!V125</f>
        <v>0.52673388149643352</v>
      </c>
      <c r="W326" s="4">
        <f>Tabelle1!W125-'6. Iteration'!W125</f>
        <v>-0.44239349695924529</v>
      </c>
      <c r="X326" s="4">
        <f>Tabelle1!X125-'6. Iteration'!X125</f>
        <v>0.55760650304075465</v>
      </c>
      <c r="Y326" s="4">
        <f>Tabelle1!Y125-'6. Iteration'!Y125</f>
        <v>-0.42727772227133626</v>
      </c>
      <c r="Z326" s="4">
        <f>Tabelle1!Z125-'6. Iteration'!Z125</f>
        <v>-0.38329642169291478</v>
      </c>
      <c r="AA326" s="4">
        <f>Tabelle1!AA125-'6. Iteration'!AA125</f>
        <v>-0.38329642169291467</v>
      </c>
      <c r="AB326" s="4">
        <f>Tabelle1!AB125-'6. Iteration'!AB125</f>
        <v>0.62382675838556167</v>
      </c>
      <c r="AC326" s="4">
        <f>Tabelle1!AC125-'6. Iteration'!AC125</f>
        <v>-0.35517129018862637</v>
      </c>
      <c r="AD326" s="4">
        <f>Tabelle1!AD125-'6. Iteration'!AD125</f>
        <v>0.65170504353827297</v>
      </c>
      <c r="AE326" s="4">
        <f>Tabelle1!AE125-'6. Iteration'!AE125</f>
        <v>0.65851840938181039</v>
      </c>
      <c r="AF326" s="4">
        <f>Tabelle1!AF125-'6. Iteration'!AF125</f>
        <v>0.65851840938181039</v>
      </c>
      <c r="AG326" s="4">
        <f>Tabelle1!AG125-'6. Iteration'!AG125</f>
        <v>0.66526837053272514</v>
      </c>
      <c r="AH326" s="4">
        <f>Tabelle1!AH125-'6. Iteration'!AH125</f>
        <v>-0.33473162946727486</v>
      </c>
      <c r="AI326" s="4">
        <f>Tabelle1!AI125-'6. Iteration'!AI125</f>
        <v>-0.33473162946727486</v>
      </c>
      <c r="AJ326" s="4">
        <f>Tabelle1!AJ125-'6. Iteration'!AJ125</f>
        <v>0.67857648863343956</v>
      </c>
      <c r="AK326" s="4">
        <f>Tabelle1!AK125-'6. Iteration'!AK125</f>
        <v>-0.25289643850125726</v>
      </c>
      <c r="AL326" s="4">
        <f>Tabelle1!AL125-'6. Iteration'!AL125</f>
        <v>-0.24706365295930563</v>
      </c>
      <c r="AM326" s="4">
        <f>Tabelle1!AM125-'6. Iteration'!AM125</f>
        <v>-0.21889839385961257</v>
      </c>
      <c r="AN326" s="4">
        <f>Tabelle1!AN125-'6. Iteration'!AN125</f>
        <v>-0.19239392114263698</v>
      </c>
      <c r="AO326" s="4">
        <f>Tabelle1!AO125-'6. Iteration'!AO125</f>
        <v>-0.18729129519247342</v>
      </c>
      <c r="AP326" s="4">
        <f>Tabelle1!AP125-'6. Iteration'!AP125</f>
        <v>-0.17237727111108359</v>
      </c>
      <c r="AQ326" s="4">
        <f>Tabelle1!AQ125-'6. Iteration'!AQ125</f>
        <v>-0.16276092149263785</v>
      </c>
      <c r="AR326" s="4">
        <f>Tabelle1!AR125-'6. Iteration'!AR125</f>
        <v>-0.15805001607936509</v>
      </c>
      <c r="AS326" s="4">
        <f>Tabelle1!AS125-'6. Iteration'!AS125</f>
        <v>-0.14430353917547525</v>
      </c>
      <c r="AT326" s="4">
        <f>Tabelle1!AT125-'6. Iteration'!AT125</f>
        <v>-0.10647622246643829</v>
      </c>
      <c r="AU326" s="4">
        <f>Tabelle1!AU125-'6. Iteration'!AU125</f>
        <v>-2.1583562144893684E-2</v>
      </c>
    </row>
    <row r="327" spans="6:47">
      <c r="F327" s="7">
        <f>'5. Iteration'!F327-'6. Iteration'!G327/'6. Iteration'!AX126</f>
        <v>-0.35804434049918588</v>
      </c>
      <c r="G327">
        <f t="shared" si="39"/>
        <v>-4.4345086637704104E-4</v>
      </c>
      <c r="H327" s="4">
        <f>Tabelle1!H126-'6. Iteration'!H126</f>
        <v>5.6576338552640992E-2</v>
      </c>
      <c r="I327" s="4">
        <f>Tabelle1!I126-'6. Iteration'!I126</f>
        <v>8.6139221546537414E-2</v>
      </c>
      <c r="J327" s="4">
        <f>Tabelle1!J126-'6. Iteration'!J126</f>
        <v>0.1658838513205062</v>
      </c>
      <c r="K327" s="4">
        <f>Tabelle1!K126-'6. Iteration'!K126</f>
        <v>-0.77523204751546881</v>
      </c>
      <c r="L327" s="4">
        <f>Tabelle1!L126-'6. Iteration'!L126</f>
        <v>0.25899744770073718</v>
      </c>
      <c r="M327" s="4">
        <f>Tabelle1!M126-'6. Iteration'!M126</f>
        <v>0.29340810114328209</v>
      </c>
      <c r="N327" s="4">
        <f>Tabelle1!N126-'6. Iteration'!N126</f>
        <v>-0.62937471952153357</v>
      </c>
      <c r="O327" s="4">
        <f>Tabelle1!O126-'6. Iteration'!O126</f>
        <v>0.37913243394901686</v>
      </c>
      <c r="P327" s="4">
        <f>Tabelle1!P126-'6. Iteration'!P126</f>
        <v>0.40451202044032653</v>
      </c>
      <c r="Q327" s="4">
        <f>Tabelle1!Q126-'6. Iteration'!Q126</f>
        <v>0.42963909415394042</v>
      </c>
      <c r="R327" s="4">
        <f>Tabelle1!R126-'6. Iteration'!R126</f>
        <v>-0.56204965819974861</v>
      </c>
      <c r="S327" s="4">
        <f>Tabelle1!S126-'6. Iteration'!S126</f>
        <v>0.46266757401919334</v>
      </c>
      <c r="T327" s="4">
        <f>Tabelle1!T126-'6. Iteration'!T126</f>
        <v>-0.53733242598080666</v>
      </c>
      <c r="U327" s="4">
        <f>Tabelle1!U126-'6. Iteration'!U126</f>
        <v>0.47082929899895798</v>
      </c>
      <c r="V327" s="4">
        <f>Tabelle1!V126-'6. Iteration'!V126</f>
        <v>0.52673388149643352</v>
      </c>
      <c r="W327" s="4">
        <f>Tabelle1!W126-'6. Iteration'!W126</f>
        <v>-0.44239349695924529</v>
      </c>
      <c r="X327" s="4">
        <f>Tabelle1!X126-'6. Iteration'!X126</f>
        <v>0.55760650304075465</v>
      </c>
      <c r="Y327" s="4">
        <f>Tabelle1!Y126-'6. Iteration'!Y126</f>
        <v>-0.42727772227133626</v>
      </c>
      <c r="Z327" s="4">
        <f>Tabelle1!Z126-'6. Iteration'!Z126</f>
        <v>-0.38329642169291478</v>
      </c>
      <c r="AA327" s="4">
        <f>Tabelle1!AA126-'6. Iteration'!AA126</f>
        <v>0.61670357830708533</v>
      </c>
      <c r="AB327" s="4">
        <f>Tabelle1!AB126-'6. Iteration'!AB126</f>
        <v>-0.37617324161443827</v>
      </c>
      <c r="AC327" s="4">
        <f>Tabelle1!AC126-'6. Iteration'!AC126</f>
        <v>0.64482870981137363</v>
      </c>
      <c r="AD327" s="4">
        <f>Tabelle1!AD126-'6. Iteration'!AD126</f>
        <v>-0.34829495646172709</v>
      </c>
      <c r="AE327" s="4">
        <f>Tabelle1!AE126-'6. Iteration'!AE126</f>
        <v>-0.34148159061818967</v>
      </c>
      <c r="AF327" s="4">
        <f>Tabelle1!AF126-'6. Iteration'!AF126</f>
        <v>-0.34148159061818967</v>
      </c>
      <c r="AG327" s="4">
        <f>Tabelle1!AG126-'6. Iteration'!AG126</f>
        <v>-0.33473162946727486</v>
      </c>
      <c r="AH327" s="4">
        <f>Tabelle1!AH126-'6. Iteration'!AH126</f>
        <v>0.66526837053272514</v>
      </c>
      <c r="AI327" s="4">
        <f>Tabelle1!AI126-'6. Iteration'!AI126</f>
        <v>0.66526837053272514</v>
      </c>
      <c r="AJ327" s="4">
        <f>Tabelle1!AJ126-'6. Iteration'!AJ126</f>
        <v>-0.32142351136656039</v>
      </c>
      <c r="AK327" s="4">
        <f>Tabelle1!AK126-'6. Iteration'!AK126</f>
        <v>-0.25289643850125726</v>
      </c>
      <c r="AL327" s="4">
        <f>Tabelle1!AL126-'6. Iteration'!AL126</f>
        <v>-0.24706365295930563</v>
      </c>
      <c r="AM327" s="4">
        <f>Tabelle1!AM126-'6. Iteration'!AM126</f>
        <v>-0.21889839385961257</v>
      </c>
      <c r="AN327" s="4">
        <f>Tabelle1!AN126-'6. Iteration'!AN126</f>
        <v>-0.19239392114263698</v>
      </c>
      <c r="AO327" s="4">
        <f>Tabelle1!AO126-'6. Iteration'!AO126</f>
        <v>-0.18729129519247342</v>
      </c>
      <c r="AP327" s="4">
        <f>Tabelle1!AP126-'6. Iteration'!AP126</f>
        <v>-0.17237727111108359</v>
      </c>
      <c r="AQ327" s="4">
        <f>Tabelle1!AQ126-'6. Iteration'!AQ126</f>
        <v>-0.16276092149263785</v>
      </c>
      <c r="AR327" s="4">
        <f>Tabelle1!AR126-'6. Iteration'!AR126</f>
        <v>0.84194998392063491</v>
      </c>
      <c r="AS327" s="4">
        <f>Tabelle1!AS126-'6. Iteration'!AS126</f>
        <v>-0.14430353917547525</v>
      </c>
      <c r="AT327" s="4">
        <f>Tabelle1!AT126-'6. Iteration'!AT126</f>
        <v>-0.10647622246643829</v>
      </c>
      <c r="AU327" s="4">
        <f>Tabelle1!AU126-'6. Iteration'!AU126</f>
        <v>-2.1583562144893684E-2</v>
      </c>
    </row>
    <row r="328" spans="6:47">
      <c r="F328" s="7">
        <f>'5. Iteration'!F328-'6. Iteration'!G328/'6. Iteration'!AX127</f>
        <v>-0.48773581936826166</v>
      </c>
      <c r="G328">
        <f t="shared" si="39"/>
        <v>-8.6108426875444732E-4</v>
      </c>
      <c r="H328" s="4">
        <f>Tabelle1!H127-'6. Iteration'!H127</f>
        <v>6.3906818622617156E-2</v>
      </c>
      <c r="I328" s="4">
        <f>Tabelle1!I127-'6. Iteration'!I127</f>
        <v>9.690665220549477E-2</v>
      </c>
      <c r="J328" s="4">
        <f>Tabelle1!J127-'6. Iteration'!J127</f>
        <v>0.18460576523500816</v>
      </c>
      <c r="K328" s="4">
        <f>Tabelle1!K127-'6. Iteration'!K127</f>
        <v>0.248158436983414</v>
      </c>
      <c r="L328" s="4">
        <f>Tabelle1!L127-'6. Iteration'!L127</f>
        <v>0.28464213104283198</v>
      </c>
      <c r="M328" s="4">
        <f>Tabelle1!M127-'6. Iteration'!M127</f>
        <v>0.3209840566784371</v>
      </c>
      <c r="N328" s="4">
        <f>Tabelle1!N127-'6. Iteration'!N127</f>
        <v>-0.59866355010198358</v>
      </c>
      <c r="O328" s="4">
        <f>Tabelle1!O127-'6. Iteration'!O127</f>
        <v>0.41008921346471405</v>
      </c>
      <c r="P328" s="4">
        <f>Tabelle1!P127-'6. Iteration'!P127</f>
        <v>-0.56391444870362994</v>
      </c>
      <c r="Q328" s="4">
        <f>Tabelle1!Q127-'6. Iteration'!Q127</f>
        <v>0.46165341216877676</v>
      </c>
      <c r="R328" s="4">
        <f>Tabelle1!R127-'6. Iteration'!R127</f>
        <v>-0.52992644639812503</v>
      </c>
      <c r="S328" s="4">
        <f>Tabelle1!S127-'6. Iteration'!S127</f>
        <v>0.49500704282847174</v>
      </c>
      <c r="T328" s="4">
        <f>Tabelle1!T127-'6. Iteration'!T127</f>
        <v>0.49500704282847185</v>
      </c>
      <c r="U328" s="4">
        <f>Tabelle1!U127-'6. Iteration'!U127</f>
        <v>-0.49679499902880692</v>
      </c>
      <c r="V328" s="4">
        <f>Tabelle1!V127-'6. Iteration'!V127</f>
        <v>-0.44110633976574948</v>
      </c>
      <c r="W328" s="4">
        <f>Tabelle1!W127-'6. Iteration'!W127</f>
        <v>0.58930412412639799</v>
      </c>
      <c r="X328" s="4">
        <f>Tabelle1!X127-'6. Iteration'!X127</f>
        <v>0.58930412412639799</v>
      </c>
      <c r="Y328" s="4">
        <f>Tabelle1!Y127-'6. Iteration'!Y127</f>
        <v>-0.39589419803672354</v>
      </c>
      <c r="Z328" s="4">
        <f>Tabelle1!Z127-'6. Iteration'!Z127</f>
        <v>-0.35315138096797999</v>
      </c>
      <c r="AA328" s="4">
        <f>Tabelle1!AA127-'6. Iteration'!AA127</f>
        <v>0.64684861903202007</v>
      </c>
      <c r="AB328" s="4">
        <f>Tabelle1!AB127-'6. Iteration'!AB127</f>
        <v>-0.34627386006002658</v>
      </c>
      <c r="AC328" s="4">
        <f>Tabelle1!AC127-'6. Iteration'!AC127</f>
        <v>-0.32606867961755559</v>
      </c>
      <c r="AD328" s="4">
        <f>Tabelle1!AD127-'6. Iteration'!AD127</f>
        <v>0.68052336497815213</v>
      </c>
      <c r="AE328" s="4">
        <f>Tabelle1!AE127-'6. Iteration'!AE127</f>
        <v>-0.31295629764903715</v>
      </c>
      <c r="AF328" s="4">
        <f>Tabelle1!AF127-'6. Iteration'!AF127</f>
        <v>0.68704370235096279</v>
      </c>
      <c r="AG328" s="4">
        <f>Tabelle1!AG127-'6. Iteration'!AG127</f>
        <v>0.69349225743172527</v>
      </c>
      <c r="AH328" s="4">
        <f>Tabelle1!AH127-'6. Iteration'!AH127</f>
        <v>-0.30650774256827479</v>
      </c>
      <c r="AI328" s="4">
        <f>Tabelle1!AI127-'6. Iteration'!AI127</f>
        <v>-0.30650774256827479</v>
      </c>
      <c r="AJ328" s="4">
        <f>Tabelle1!AJ127-'6. Iteration'!AJ127</f>
        <v>-0.29382613896034099</v>
      </c>
      <c r="AK328" s="4">
        <f>Tabelle1!AK127-'6. Iteration'!AK127</f>
        <v>-0.22919550754052009</v>
      </c>
      <c r="AL328" s="4">
        <f>Tabelle1!AL127-'6. Iteration'!AL127</f>
        <v>-0.22374564961454851</v>
      </c>
      <c r="AM328" s="4">
        <f>Tabelle1!AM127-'6. Iteration'!AM127</f>
        <v>-0.19754122101755706</v>
      </c>
      <c r="AN328" s="4">
        <f>Tabelle1!AN127-'6. Iteration'!AN127</f>
        <v>-0.17304979297543763</v>
      </c>
      <c r="AO328" s="4">
        <f>Tabelle1!AO127-'6. Iteration'!AO127</f>
        <v>-0.16835325920059838</v>
      </c>
      <c r="AP328" s="4">
        <f>Tabelle1!AP127-'6. Iteration'!AP127</f>
        <v>-0.15466028982189176</v>
      </c>
      <c r="AQ328" s="4">
        <f>Tabelle1!AQ127-'6. Iteration'!AQ127</f>
        <v>-0.14585812316842445</v>
      </c>
      <c r="AR328" s="4">
        <f>Tabelle1!AR127-'6. Iteration'!AR127</f>
        <v>-0.14155373242131303</v>
      </c>
      <c r="AS328" s="4">
        <f>Tabelle1!AS127-'6. Iteration'!AS127</f>
        <v>-0.12902216032197744</v>
      </c>
      <c r="AT328" s="4">
        <f>Tabelle1!AT127-'6. Iteration'!AT127</f>
        <v>-9.4757069265389154E-2</v>
      </c>
      <c r="AU328" s="4">
        <f>Tabelle1!AU127-'6. Iteration'!AU127</f>
        <v>-1.900921859848187E-2</v>
      </c>
    </row>
    <row r="329" spans="6:47">
      <c r="F329" s="7">
        <f>'5. Iteration'!F329-'6. Iteration'!G329/'6. Iteration'!AX128</f>
        <v>-0.4877358193682616</v>
      </c>
      <c r="G329">
        <f t="shared" si="39"/>
        <v>-8.6108426875336486E-4</v>
      </c>
      <c r="H329" s="4">
        <f>Tabelle1!H128-'6. Iteration'!H128</f>
        <v>6.3906818622617156E-2</v>
      </c>
      <c r="I329" s="4">
        <f>Tabelle1!I128-'6. Iteration'!I128</f>
        <v>9.690665220549477E-2</v>
      </c>
      <c r="J329" s="4">
        <f>Tabelle1!J128-'6. Iteration'!J128</f>
        <v>-0.81539423476499184</v>
      </c>
      <c r="K329" s="4">
        <f>Tabelle1!K128-'6. Iteration'!K128</f>
        <v>0.248158436983414</v>
      </c>
      <c r="L329" s="4">
        <f>Tabelle1!L128-'6. Iteration'!L128</f>
        <v>0.28464213104283198</v>
      </c>
      <c r="M329" s="4">
        <f>Tabelle1!M128-'6. Iteration'!M128</f>
        <v>-0.67901594332156279</v>
      </c>
      <c r="N329" s="4">
        <f>Tabelle1!N128-'6. Iteration'!N128</f>
        <v>0.40133644989801642</v>
      </c>
      <c r="O329" s="4">
        <f>Tabelle1!O128-'6. Iteration'!O128</f>
        <v>0.41008921346471405</v>
      </c>
      <c r="P329" s="4">
        <f>Tabelle1!P128-'6. Iteration'!P128</f>
        <v>0.43608555129637006</v>
      </c>
      <c r="Q329" s="4">
        <f>Tabelle1!Q128-'6. Iteration'!Q128</f>
        <v>0.46165341216877676</v>
      </c>
      <c r="R329" s="4">
        <f>Tabelle1!R128-'6. Iteration'!R128</f>
        <v>0.47007355360187497</v>
      </c>
      <c r="S329" s="4">
        <f>Tabelle1!S128-'6. Iteration'!S128</f>
        <v>-0.50499295717152815</v>
      </c>
      <c r="T329" s="4">
        <f>Tabelle1!T128-'6. Iteration'!T128</f>
        <v>-0.50499295717152815</v>
      </c>
      <c r="U329" s="4">
        <f>Tabelle1!U128-'6. Iteration'!U128</f>
        <v>-0.49679499902880692</v>
      </c>
      <c r="V329" s="4">
        <f>Tabelle1!V128-'6. Iteration'!V128</f>
        <v>-0.44110633976574948</v>
      </c>
      <c r="W329" s="4">
        <f>Tabelle1!W128-'6. Iteration'!W128</f>
        <v>0.5893041241263981</v>
      </c>
      <c r="X329" s="4">
        <f>Tabelle1!X128-'6. Iteration'!X128</f>
        <v>-0.41069587587360201</v>
      </c>
      <c r="Y329" s="4">
        <f>Tabelle1!Y128-'6. Iteration'!Y128</f>
        <v>-0.39589419803672354</v>
      </c>
      <c r="Z329" s="4">
        <f>Tabelle1!Z128-'6. Iteration'!Z128</f>
        <v>0.64684861903202007</v>
      </c>
      <c r="AA329" s="4">
        <f>Tabelle1!AA128-'6. Iteration'!AA128</f>
        <v>-0.35315138096797988</v>
      </c>
      <c r="AB329" s="4">
        <f>Tabelle1!AB128-'6. Iteration'!AB128</f>
        <v>-0.34627386006002658</v>
      </c>
      <c r="AC329" s="4">
        <f>Tabelle1!AC128-'6. Iteration'!AC128</f>
        <v>0.67393132038244441</v>
      </c>
      <c r="AD329" s="4">
        <f>Tabelle1!AD128-'6. Iteration'!AD128</f>
        <v>-0.31947663502184787</v>
      </c>
      <c r="AE329" s="4">
        <f>Tabelle1!AE128-'6. Iteration'!AE128</f>
        <v>-0.31295629764903715</v>
      </c>
      <c r="AF329" s="4">
        <f>Tabelle1!AF128-'6. Iteration'!AF128</f>
        <v>0.68704370235096279</v>
      </c>
      <c r="AG329" s="4">
        <f>Tabelle1!AG128-'6. Iteration'!AG128</f>
        <v>-0.30650774256827479</v>
      </c>
      <c r="AH329" s="4">
        <f>Tabelle1!AH128-'6. Iteration'!AH128</f>
        <v>-0.30650774256827479</v>
      </c>
      <c r="AI329" s="4">
        <f>Tabelle1!AI128-'6. Iteration'!AI128</f>
        <v>0.69349225743172527</v>
      </c>
      <c r="AJ329" s="4">
        <f>Tabelle1!AJ128-'6. Iteration'!AJ128</f>
        <v>-0.29382613896034099</v>
      </c>
      <c r="AK329" s="4">
        <f>Tabelle1!AK128-'6. Iteration'!AK128</f>
        <v>-0.22919550754052009</v>
      </c>
      <c r="AL329" s="4">
        <f>Tabelle1!AL128-'6. Iteration'!AL128</f>
        <v>-0.22374564961454843</v>
      </c>
      <c r="AM329" s="4">
        <f>Tabelle1!AM128-'6. Iteration'!AM128</f>
        <v>-0.19754122101755706</v>
      </c>
      <c r="AN329" s="4">
        <f>Tabelle1!AN128-'6. Iteration'!AN128</f>
        <v>-0.17304979297543757</v>
      </c>
      <c r="AO329" s="4">
        <f>Tabelle1!AO128-'6. Iteration'!AO128</f>
        <v>0.8316467407994016</v>
      </c>
      <c r="AP329" s="4">
        <f>Tabelle1!AP128-'6. Iteration'!AP128</f>
        <v>-0.15466028982189176</v>
      </c>
      <c r="AQ329" s="4">
        <f>Tabelle1!AQ128-'6. Iteration'!AQ128</f>
        <v>0.85414187683157561</v>
      </c>
      <c r="AR329" s="4">
        <f>Tabelle1!AR128-'6. Iteration'!AR128</f>
        <v>-0.141553732421313</v>
      </c>
      <c r="AS329" s="4">
        <f>Tabelle1!AS128-'6. Iteration'!AS128</f>
        <v>-0.12902216032197744</v>
      </c>
      <c r="AT329" s="4">
        <f>Tabelle1!AT128-'6. Iteration'!AT128</f>
        <v>-9.4757069265389154E-2</v>
      </c>
      <c r="AU329" s="4">
        <f>Tabelle1!AU128-'6. Iteration'!AU128</f>
        <v>-1.900921859848187E-2</v>
      </c>
    </row>
    <row r="330" spans="6:47">
      <c r="F330" s="7">
        <f>'5. Iteration'!F330-'6. Iteration'!G330/'6. Iteration'!AX129</f>
        <v>-0.4877358193682616</v>
      </c>
      <c r="G330">
        <f t="shared" si="39"/>
        <v>-8.6108426875330935E-4</v>
      </c>
      <c r="H330" s="4">
        <f>Tabelle1!H129-'6. Iteration'!H129</f>
        <v>6.3906818622617156E-2</v>
      </c>
      <c r="I330" s="4">
        <f>Tabelle1!I129-'6. Iteration'!I129</f>
        <v>9.690665220549477E-2</v>
      </c>
      <c r="J330" s="4">
        <f>Tabelle1!J129-'6. Iteration'!J129</f>
        <v>0.18460576523500816</v>
      </c>
      <c r="K330" s="4">
        <f>Tabelle1!K129-'6. Iteration'!K129</f>
        <v>-0.751841563016586</v>
      </c>
      <c r="L330" s="4">
        <f>Tabelle1!L129-'6. Iteration'!L129</f>
        <v>0.28464213104283198</v>
      </c>
      <c r="M330" s="4">
        <f>Tabelle1!M129-'6. Iteration'!M129</f>
        <v>0.32098405667843721</v>
      </c>
      <c r="N330" s="4">
        <f>Tabelle1!N129-'6. Iteration'!N129</f>
        <v>0.40133644989801642</v>
      </c>
      <c r="O330" s="4">
        <f>Tabelle1!O129-'6. Iteration'!O129</f>
        <v>-0.58991078653528595</v>
      </c>
      <c r="P330" s="4">
        <f>Tabelle1!P129-'6. Iteration'!P129</f>
        <v>-0.56391444870362994</v>
      </c>
      <c r="Q330" s="4">
        <f>Tabelle1!Q129-'6. Iteration'!Q129</f>
        <v>0.46165341216877676</v>
      </c>
      <c r="R330" s="4">
        <f>Tabelle1!R129-'6. Iteration'!R129</f>
        <v>0.47007355360187497</v>
      </c>
      <c r="S330" s="4">
        <f>Tabelle1!S129-'6. Iteration'!S129</f>
        <v>0.49500704282847185</v>
      </c>
      <c r="T330" s="4">
        <f>Tabelle1!T129-'6. Iteration'!T129</f>
        <v>0.49500704282847185</v>
      </c>
      <c r="U330" s="4">
        <f>Tabelle1!U129-'6. Iteration'!U129</f>
        <v>-0.49679499902880692</v>
      </c>
      <c r="V330" s="4">
        <f>Tabelle1!V129-'6. Iteration'!V129</f>
        <v>-0.44110633976574948</v>
      </c>
      <c r="W330" s="4">
        <f>Tabelle1!W129-'6. Iteration'!W129</f>
        <v>0.5893041241263981</v>
      </c>
      <c r="X330" s="4">
        <f>Tabelle1!X129-'6. Iteration'!X129</f>
        <v>-0.41069587587360201</v>
      </c>
      <c r="Y330" s="4">
        <f>Tabelle1!Y129-'6. Iteration'!Y129</f>
        <v>0.60410580196327646</v>
      </c>
      <c r="Z330" s="4">
        <f>Tabelle1!Z129-'6. Iteration'!Z129</f>
        <v>-0.35315138096797993</v>
      </c>
      <c r="AA330" s="4">
        <f>Tabelle1!AA129-'6. Iteration'!AA129</f>
        <v>-0.35315138096797988</v>
      </c>
      <c r="AB330" s="4">
        <f>Tabelle1!AB129-'6. Iteration'!AB129</f>
        <v>-0.34627386006002658</v>
      </c>
      <c r="AC330" s="4">
        <f>Tabelle1!AC129-'6. Iteration'!AC129</f>
        <v>0.67393132038244441</v>
      </c>
      <c r="AD330" s="4">
        <f>Tabelle1!AD129-'6. Iteration'!AD129</f>
        <v>-0.31947663502184787</v>
      </c>
      <c r="AE330" s="4">
        <f>Tabelle1!AE129-'6. Iteration'!AE129</f>
        <v>-0.31295629764903715</v>
      </c>
      <c r="AF330" s="4">
        <f>Tabelle1!AF129-'6. Iteration'!AF129</f>
        <v>-0.31295629764903715</v>
      </c>
      <c r="AG330" s="4">
        <f>Tabelle1!AG129-'6. Iteration'!AG129</f>
        <v>-0.30650774256827479</v>
      </c>
      <c r="AH330" s="4">
        <f>Tabelle1!AH129-'6. Iteration'!AH129</f>
        <v>0.69349225743172527</v>
      </c>
      <c r="AI330" s="4">
        <f>Tabelle1!AI129-'6. Iteration'!AI129</f>
        <v>0.69349225743172527</v>
      </c>
      <c r="AJ330" s="4">
        <f>Tabelle1!AJ129-'6. Iteration'!AJ129</f>
        <v>-0.29382613896034099</v>
      </c>
      <c r="AK330" s="4">
        <f>Tabelle1!AK129-'6. Iteration'!AK129</f>
        <v>-0.22919550754052009</v>
      </c>
      <c r="AL330" s="4">
        <f>Tabelle1!AL129-'6. Iteration'!AL129</f>
        <v>-0.22374564961454843</v>
      </c>
      <c r="AM330" s="4">
        <f>Tabelle1!AM129-'6. Iteration'!AM129</f>
        <v>-0.19754122101755706</v>
      </c>
      <c r="AN330" s="4">
        <f>Tabelle1!AN129-'6. Iteration'!AN129</f>
        <v>-0.17304979297543757</v>
      </c>
      <c r="AO330" s="4">
        <f>Tabelle1!AO129-'6. Iteration'!AO129</f>
        <v>-0.16835325920059838</v>
      </c>
      <c r="AP330" s="4">
        <f>Tabelle1!AP129-'6. Iteration'!AP129</f>
        <v>-0.15466028982189176</v>
      </c>
      <c r="AQ330" s="4">
        <f>Tabelle1!AQ129-'6. Iteration'!AQ129</f>
        <v>-0.14585812316842445</v>
      </c>
      <c r="AR330" s="4">
        <f>Tabelle1!AR129-'6. Iteration'!AR129</f>
        <v>-0.141553732421313</v>
      </c>
      <c r="AS330" s="4">
        <f>Tabelle1!AS129-'6. Iteration'!AS129</f>
        <v>-0.12902216032197744</v>
      </c>
      <c r="AT330" s="4">
        <f>Tabelle1!AT129-'6. Iteration'!AT129</f>
        <v>-9.4757069265389154E-2</v>
      </c>
      <c r="AU330" s="4">
        <f>Tabelle1!AU129-'6. Iteration'!AU129</f>
        <v>0.98099078140151819</v>
      </c>
    </row>
    <row r="331" spans="6:47">
      <c r="F331" s="7">
        <f>'5. Iteration'!F331-'6. Iteration'!G331/'6. Iteration'!AX130</f>
        <v>-0.4877358193682616</v>
      </c>
      <c r="G331">
        <f t="shared" si="39"/>
        <v>-8.6108426875322608E-4</v>
      </c>
      <c r="H331" s="4">
        <f>Tabelle1!H130-'6. Iteration'!H130</f>
        <v>6.3906818622617156E-2</v>
      </c>
      <c r="I331" s="4">
        <f>Tabelle1!I130-'6. Iteration'!I130</f>
        <v>9.690665220549477E-2</v>
      </c>
      <c r="J331" s="4">
        <f>Tabelle1!J130-'6. Iteration'!J130</f>
        <v>0.18460576523500827</v>
      </c>
      <c r="K331" s="4">
        <f>Tabelle1!K130-'6. Iteration'!K130</f>
        <v>-0.75184156301658589</v>
      </c>
      <c r="L331" s="4">
        <f>Tabelle1!L130-'6. Iteration'!L130</f>
        <v>0.28464213104283198</v>
      </c>
      <c r="M331" s="4">
        <f>Tabelle1!M130-'6. Iteration'!M130</f>
        <v>0.32098405667843721</v>
      </c>
      <c r="N331" s="4">
        <f>Tabelle1!N130-'6. Iteration'!N130</f>
        <v>0.40133644989801642</v>
      </c>
      <c r="O331" s="4">
        <f>Tabelle1!O130-'6. Iteration'!O130</f>
        <v>0.41008921346471405</v>
      </c>
      <c r="P331" s="4">
        <f>Tabelle1!P130-'6. Iteration'!P130</f>
        <v>-0.56391444870362994</v>
      </c>
      <c r="Q331" s="4">
        <f>Tabelle1!Q130-'6. Iteration'!Q130</f>
        <v>0.46165341216877687</v>
      </c>
      <c r="R331" s="4">
        <f>Tabelle1!R130-'6. Iteration'!R130</f>
        <v>0.47007355360187497</v>
      </c>
      <c r="S331" s="4">
        <f>Tabelle1!S130-'6. Iteration'!S130</f>
        <v>0.49500704282847185</v>
      </c>
      <c r="T331" s="4">
        <f>Tabelle1!T130-'6. Iteration'!T130</f>
        <v>-0.50499295717152815</v>
      </c>
      <c r="U331" s="4">
        <f>Tabelle1!U130-'6. Iteration'!U130</f>
        <v>0.50320500097119303</v>
      </c>
      <c r="V331" s="4">
        <f>Tabelle1!V130-'6. Iteration'!V130</f>
        <v>-0.44110633976574942</v>
      </c>
      <c r="W331" s="4">
        <f>Tabelle1!W130-'6. Iteration'!W130</f>
        <v>-0.4106958758736019</v>
      </c>
      <c r="X331" s="4">
        <f>Tabelle1!X130-'6. Iteration'!X130</f>
        <v>-0.41069587587360201</v>
      </c>
      <c r="Y331" s="4">
        <f>Tabelle1!Y130-'6. Iteration'!Y130</f>
        <v>0.60410580196327657</v>
      </c>
      <c r="Z331" s="4">
        <f>Tabelle1!Z130-'6. Iteration'!Z130</f>
        <v>-0.35315138096797993</v>
      </c>
      <c r="AA331" s="4">
        <f>Tabelle1!AA130-'6. Iteration'!AA130</f>
        <v>-0.35315138096797988</v>
      </c>
      <c r="AB331" s="4">
        <f>Tabelle1!AB130-'6. Iteration'!AB130</f>
        <v>-0.34627386006002658</v>
      </c>
      <c r="AC331" s="4">
        <f>Tabelle1!AC130-'6. Iteration'!AC130</f>
        <v>0.67393132038244441</v>
      </c>
      <c r="AD331" s="4">
        <f>Tabelle1!AD130-'6. Iteration'!AD130</f>
        <v>0.68052336497815213</v>
      </c>
      <c r="AE331" s="4">
        <f>Tabelle1!AE130-'6. Iteration'!AE130</f>
        <v>-0.31295629764903715</v>
      </c>
      <c r="AF331" s="4">
        <f>Tabelle1!AF130-'6. Iteration'!AF130</f>
        <v>-0.31295629764903721</v>
      </c>
      <c r="AG331" s="4">
        <f>Tabelle1!AG130-'6. Iteration'!AG130</f>
        <v>-0.30650774256827479</v>
      </c>
      <c r="AH331" s="4">
        <f>Tabelle1!AH130-'6. Iteration'!AH130</f>
        <v>-0.30650774256827479</v>
      </c>
      <c r="AI331" s="4">
        <f>Tabelle1!AI130-'6. Iteration'!AI130</f>
        <v>-0.30650774256827479</v>
      </c>
      <c r="AJ331" s="4">
        <f>Tabelle1!AJ130-'6. Iteration'!AJ130</f>
        <v>-0.29382613896034099</v>
      </c>
      <c r="AK331" s="4">
        <f>Tabelle1!AK130-'6. Iteration'!AK130</f>
        <v>0.77080449245947991</v>
      </c>
      <c r="AL331" s="4">
        <f>Tabelle1!AL130-'6. Iteration'!AL130</f>
        <v>-0.22374564961454843</v>
      </c>
      <c r="AM331" s="4">
        <f>Tabelle1!AM130-'6. Iteration'!AM130</f>
        <v>-0.19754122101755706</v>
      </c>
      <c r="AN331" s="4">
        <f>Tabelle1!AN130-'6. Iteration'!AN130</f>
        <v>0.82695020702456246</v>
      </c>
      <c r="AO331" s="4">
        <f>Tabelle1!AO130-'6. Iteration'!AO130</f>
        <v>-0.16835325920059835</v>
      </c>
      <c r="AP331" s="4">
        <f>Tabelle1!AP130-'6. Iteration'!AP130</f>
        <v>-0.15466028982189173</v>
      </c>
      <c r="AQ331" s="4">
        <f>Tabelle1!AQ130-'6. Iteration'!AQ130</f>
        <v>-0.14585812316842439</v>
      </c>
      <c r="AR331" s="4">
        <f>Tabelle1!AR130-'6. Iteration'!AR130</f>
        <v>-0.141553732421313</v>
      </c>
      <c r="AS331" s="4">
        <f>Tabelle1!AS130-'6. Iteration'!AS130</f>
        <v>-0.12902216032197741</v>
      </c>
      <c r="AT331" s="4">
        <f>Tabelle1!AT130-'6. Iteration'!AT130</f>
        <v>-9.4757069265389154E-2</v>
      </c>
      <c r="AU331" s="4">
        <f>Tabelle1!AU130-'6. Iteration'!AU130</f>
        <v>-1.900921859848187E-2</v>
      </c>
    </row>
    <row r="332" spans="6:47">
      <c r="F332" s="7">
        <f>'5. Iteration'!F332-'6. Iteration'!G332/'6. Iteration'!AX131</f>
        <v>-0.48773581936826155</v>
      </c>
      <c r="G332">
        <f t="shared" si="39"/>
        <v>-8.6108426875286526E-4</v>
      </c>
      <c r="H332" s="4">
        <f>Tabelle1!H131-'6. Iteration'!H131</f>
        <v>6.3906818622617156E-2</v>
      </c>
      <c r="I332" s="4">
        <f>Tabelle1!I131-'6. Iteration'!I131</f>
        <v>9.690665220549477E-2</v>
      </c>
      <c r="J332" s="4">
        <f>Tabelle1!J131-'6. Iteration'!J131</f>
        <v>0.18460576523500816</v>
      </c>
      <c r="K332" s="4">
        <f>Tabelle1!K131-'6. Iteration'!K131</f>
        <v>0.248158436983414</v>
      </c>
      <c r="L332" s="4">
        <f>Tabelle1!L131-'6. Iteration'!L131</f>
        <v>0.28464213104283198</v>
      </c>
      <c r="M332" s="4">
        <f>Tabelle1!M131-'6. Iteration'!M131</f>
        <v>-0.67901594332156279</v>
      </c>
      <c r="N332" s="4">
        <f>Tabelle1!N131-'6. Iteration'!N131</f>
        <v>0.40133644989801642</v>
      </c>
      <c r="O332" s="4">
        <f>Tabelle1!O131-'6. Iteration'!O131</f>
        <v>0.41008921346471405</v>
      </c>
      <c r="P332" s="4">
        <f>Tabelle1!P131-'6. Iteration'!P131</f>
        <v>0.43608555129637006</v>
      </c>
      <c r="Q332" s="4">
        <f>Tabelle1!Q131-'6. Iteration'!Q131</f>
        <v>-0.53834658783122324</v>
      </c>
      <c r="R332" s="4">
        <f>Tabelle1!R131-'6. Iteration'!R131</f>
        <v>0.47007355360187497</v>
      </c>
      <c r="S332" s="4">
        <f>Tabelle1!S131-'6. Iteration'!S131</f>
        <v>-0.50499295717152815</v>
      </c>
      <c r="T332" s="4">
        <f>Tabelle1!T131-'6. Iteration'!T131</f>
        <v>-0.50499295717152815</v>
      </c>
      <c r="U332" s="4">
        <f>Tabelle1!U131-'6. Iteration'!U131</f>
        <v>-0.49679499902880692</v>
      </c>
      <c r="V332" s="4">
        <f>Tabelle1!V131-'6. Iteration'!V131</f>
        <v>0.55889366023425047</v>
      </c>
      <c r="W332" s="4">
        <f>Tabelle1!W131-'6. Iteration'!W131</f>
        <v>-0.4106958758736019</v>
      </c>
      <c r="X332" s="4">
        <f>Tabelle1!X131-'6. Iteration'!X131</f>
        <v>0.58930412412639799</v>
      </c>
      <c r="Y332" s="4">
        <f>Tabelle1!Y131-'6. Iteration'!Y131</f>
        <v>0.60410580196327646</v>
      </c>
      <c r="Z332" s="4">
        <f>Tabelle1!Z131-'6. Iteration'!Z131</f>
        <v>-0.35315138096797993</v>
      </c>
      <c r="AA332" s="4">
        <f>Tabelle1!AA131-'6. Iteration'!AA131</f>
        <v>0.64684861903202018</v>
      </c>
      <c r="AB332" s="4">
        <f>Tabelle1!AB131-'6. Iteration'!AB131</f>
        <v>-0.34627386006002658</v>
      </c>
      <c r="AC332" s="4">
        <f>Tabelle1!AC131-'6. Iteration'!AC131</f>
        <v>0.67393132038244441</v>
      </c>
      <c r="AD332" s="4">
        <f>Tabelle1!AD131-'6. Iteration'!AD131</f>
        <v>-0.31947663502184787</v>
      </c>
      <c r="AE332" s="4">
        <f>Tabelle1!AE131-'6. Iteration'!AE131</f>
        <v>0.68704370235096279</v>
      </c>
      <c r="AF332" s="4">
        <f>Tabelle1!AF131-'6. Iteration'!AF131</f>
        <v>-0.31295629764903715</v>
      </c>
      <c r="AG332" s="4">
        <f>Tabelle1!AG131-'6. Iteration'!AG131</f>
        <v>-0.30650774256827479</v>
      </c>
      <c r="AH332" s="4">
        <f>Tabelle1!AH131-'6. Iteration'!AH131</f>
        <v>-0.30650774256827479</v>
      </c>
      <c r="AI332" s="4">
        <f>Tabelle1!AI131-'6. Iteration'!AI131</f>
        <v>-0.30650774256827479</v>
      </c>
      <c r="AJ332" s="4">
        <f>Tabelle1!AJ131-'6. Iteration'!AJ131</f>
        <v>-0.29382613896034099</v>
      </c>
      <c r="AK332" s="4">
        <f>Tabelle1!AK131-'6. Iteration'!AK131</f>
        <v>-0.22919550754052009</v>
      </c>
      <c r="AL332" s="4">
        <f>Tabelle1!AL131-'6. Iteration'!AL131</f>
        <v>-0.22374564961454843</v>
      </c>
      <c r="AM332" s="4">
        <f>Tabelle1!AM131-'6. Iteration'!AM131</f>
        <v>-0.19754122101755706</v>
      </c>
      <c r="AN332" s="4">
        <f>Tabelle1!AN131-'6. Iteration'!AN131</f>
        <v>-0.17304979297543757</v>
      </c>
      <c r="AO332" s="4">
        <f>Tabelle1!AO131-'6. Iteration'!AO131</f>
        <v>0.8316467407994016</v>
      </c>
      <c r="AP332" s="4">
        <f>Tabelle1!AP131-'6. Iteration'!AP131</f>
        <v>-0.15466028982189176</v>
      </c>
      <c r="AQ332" s="4">
        <f>Tabelle1!AQ131-'6. Iteration'!AQ131</f>
        <v>-0.14585812316842445</v>
      </c>
      <c r="AR332" s="4">
        <f>Tabelle1!AR131-'6. Iteration'!AR131</f>
        <v>-0.141553732421313</v>
      </c>
      <c r="AS332" s="4">
        <f>Tabelle1!AS131-'6. Iteration'!AS131</f>
        <v>-0.12902216032197744</v>
      </c>
      <c r="AT332" s="4">
        <f>Tabelle1!AT131-'6. Iteration'!AT131</f>
        <v>-9.4757069265389154E-2</v>
      </c>
      <c r="AU332" s="4">
        <f>Tabelle1!AU131-'6. Iteration'!AU131</f>
        <v>-1.900921859848187E-2</v>
      </c>
    </row>
    <row r="333" spans="6:47">
      <c r="F333" s="7">
        <f>'5. Iteration'!F333-'6. Iteration'!G333/'6. Iteration'!AX132</f>
        <v>-0.4877358193682616</v>
      </c>
      <c r="G333">
        <f t="shared" si="39"/>
        <v>-8.610842687533371E-4</v>
      </c>
      <c r="H333" s="4">
        <f>Tabelle1!H132-'6. Iteration'!H132</f>
        <v>6.3906818622617156E-2</v>
      </c>
      <c r="I333" s="4">
        <f>Tabelle1!I132-'6. Iteration'!I132</f>
        <v>9.690665220549477E-2</v>
      </c>
      <c r="J333" s="4">
        <f>Tabelle1!J132-'6. Iteration'!J132</f>
        <v>0.18460576523500816</v>
      </c>
      <c r="K333" s="4">
        <f>Tabelle1!K132-'6. Iteration'!K132</f>
        <v>0.248158436983414</v>
      </c>
      <c r="L333" s="4">
        <f>Tabelle1!L132-'6. Iteration'!L132</f>
        <v>0.28464213104283198</v>
      </c>
      <c r="M333" s="4">
        <f>Tabelle1!M132-'6. Iteration'!M132</f>
        <v>-0.67901594332156279</v>
      </c>
      <c r="N333" s="4">
        <f>Tabelle1!N132-'6. Iteration'!N132</f>
        <v>0.40133644989801642</v>
      </c>
      <c r="O333" s="4">
        <f>Tabelle1!O132-'6. Iteration'!O132</f>
        <v>0.41008921346471405</v>
      </c>
      <c r="P333" s="4">
        <f>Tabelle1!P132-'6. Iteration'!P132</f>
        <v>-0.56391444870362994</v>
      </c>
      <c r="Q333" s="4">
        <f>Tabelle1!Q132-'6. Iteration'!Q132</f>
        <v>0.46165341216877676</v>
      </c>
      <c r="R333" s="4">
        <f>Tabelle1!R132-'6. Iteration'!R132</f>
        <v>0.47007355360187497</v>
      </c>
      <c r="S333" s="4">
        <f>Tabelle1!S132-'6. Iteration'!S132</f>
        <v>0.49500704282847185</v>
      </c>
      <c r="T333" s="4">
        <f>Tabelle1!T132-'6. Iteration'!T132</f>
        <v>-0.50499295717152815</v>
      </c>
      <c r="U333" s="4">
        <f>Tabelle1!U132-'6. Iteration'!U132</f>
        <v>-0.49679499902880692</v>
      </c>
      <c r="V333" s="4">
        <f>Tabelle1!V132-'6. Iteration'!V132</f>
        <v>0.55889366023425047</v>
      </c>
      <c r="W333" s="4">
        <f>Tabelle1!W132-'6. Iteration'!W132</f>
        <v>0.5893041241263981</v>
      </c>
      <c r="X333" s="4">
        <f>Tabelle1!X132-'6. Iteration'!X132</f>
        <v>0.58930412412639799</v>
      </c>
      <c r="Y333" s="4">
        <f>Tabelle1!Y132-'6. Iteration'!Y132</f>
        <v>-0.39589419803672354</v>
      </c>
      <c r="Z333" s="4">
        <f>Tabelle1!Z132-'6. Iteration'!Z132</f>
        <v>-0.35315138096797993</v>
      </c>
      <c r="AA333" s="4">
        <f>Tabelle1!AA132-'6. Iteration'!AA132</f>
        <v>-0.35315138096797988</v>
      </c>
      <c r="AB333" s="4">
        <f>Tabelle1!AB132-'6. Iteration'!AB132</f>
        <v>-0.34627386006002658</v>
      </c>
      <c r="AC333" s="4">
        <f>Tabelle1!AC132-'6. Iteration'!AC132</f>
        <v>-0.32606867961755559</v>
      </c>
      <c r="AD333" s="4">
        <f>Tabelle1!AD132-'6. Iteration'!AD132</f>
        <v>-0.31947663502184787</v>
      </c>
      <c r="AE333" s="4">
        <f>Tabelle1!AE132-'6. Iteration'!AE132</f>
        <v>-0.31295629764903715</v>
      </c>
      <c r="AF333" s="4">
        <f>Tabelle1!AF132-'6. Iteration'!AF132</f>
        <v>-0.31295629764903715</v>
      </c>
      <c r="AG333" s="4">
        <f>Tabelle1!AG132-'6. Iteration'!AG132</f>
        <v>-0.30650774256827479</v>
      </c>
      <c r="AH333" s="4">
        <f>Tabelle1!AH132-'6. Iteration'!AH132</f>
        <v>-0.30650774256827479</v>
      </c>
      <c r="AI333" s="4">
        <f>Tabelle1!AI132-'6. Iteration'!AI132</f>
        <v>0.69349225743172527</v>
      </c>
      <c r="AJ333" s="4">
        <f>Tabelle1!AJ132-'6. Iteration'!AJ132</f>
        <v>-0.29382613896034099</v>
      </c>
      <c r="AK333" s="4">
        <f>Tabelle1!AK132-'6. Iteration'!AK132</f>
        <v>0.77080449245947991</v>
      </c>
      <c r="AL333" s="4">
        <f>Tabelle1!AL132-'6. Iteration'!AL132</f>
        <v>-0.22374564961454843</v>
      </c>
      <c r="AM333" s="4">
        <f>Tabelle1!AM132-'6. Iteration'!AM132</f>
        <v>-0.19754122101755706</v>
      </c>
      <c r="AN333" s="4">
        <f>Tabelle1!AN132-'6. Iteration'!AN132</f>
        <v>-0.17304979297543757</v>
      </c>
      <c r="AO333" s="4">
        <f>Tabelle1!AO132-'6. Iteration'!AO132</f>
        <v>-0.16835325920059838</v>
      </c>
      <c r="AP333" s="4">
        <f>Tabelle1!AP132-'6. Iteration'!AP132</f>
        <v>-0.15466028982189176</v>
      </c>
      <c r="AQ333" s="4">
        <f>Tabelle1!AQ132-'6. Iteration'!AQ132</f>
        <v>-0.14585812316842445</v>
      </c>
      <c r="AR333" s="4">
        <f>Tabelle1!AR132-'6. Iteration'!AR132</f>
        <v>0.85844626757868703</v>
      </c>
      <c r="AS333" s="4">
        <f>Tabelle1!AS132-'6. Iteration'!AS132</f>
        <v>-0.12902216032197744</v>
      </c>
      <c r="AT333" s="4">
        <f>Tabelle1!AT132-'6. Iteration'!AT132</f>
        <v>-9.4757069265389154E-2</v>
      </c>
      <c r="AU333" s="4">
        <f>Tabelle1!AU132-'6. Iteration'!AU132</f>
        <v>-1.900921859848187E-2</v>
      </c>
    </row>
    <row r="334" spans="6:47">
      <c r="F334" s="7">
        <f>'5. Iteration'!F334-'6. Iteration'!G334/'6. Iteration'!AX133</f>
        <v>-0.48773581936826166</v>
      </c>
      <c r="G334">
        <f t="shared" si="39"/>
        <v>-8.6108426875400323E-4</v>
      </c>
      <c r="H334" s="4">
        <f>Tabelle1!H133-'6. Iteration'!H133</f>
        <v>6.3906818622617156E-2</v>
      </c>
      <c r="I334" s="4">
        <f>Tabelle1!I133-'6. Iteration'!I133</f>
        <v>9.690665220549477E-2</v>
      </c>
      <c r="J334" s="4">
        <f>Tabelle1!J133-'6. Iteration'!J133</f>
        <v>0.18460576523500816</v>
      </c>
      <c r="K334" s="4">
        <f>Tabelle1!K133-'6. Iteration'!K133</f>
        <v>-0.751841563016586</v>
      </c>
      <c r="L334" s="4">
        <f>Tabelle1!L133-'6. Iteration'!L133</f>
        <v>-0.71535786895716802</v>
      </c>
      <c r="M334" s="4">
        <f>Tabelle1!M133-'6. Iteration'!M133</f>
        <v>0.32098405667843721</v>
      </c>
      <c r="N334" s="4">
        <f>Tabelle1!N133-'6. Iteration'!N133</f>
        <v>0.40133644989801642</v>
      </c>
      <c r="O334" s="4">
        <f>Tabelle1!O133-'6. Iteration'!O133</f>
        <v>-0.58991078653528595</v>
      </c>
      <c r="P334" s="4">
        <f>Tabelle1!P133-'6. Iteration'!P133</f>
        <v>-0.56391444870362994</v>
      </c>
      <c r="Q334" s="4">
        <f>Tabelle1!Q133-'6. Iteration'!Q133</f>
        <v>-0.53834658783122324</v>
      </c>
      <c r="R334" s="4">
        <f>Tabelle1!R133-'6. Iteration'!R133</f>
        <v>0.47007355360187497</v>
      </c>
      <c r="S334" s="4">
        <f>Tabelle1!S133-'6. Iteration'!S133</f>
        <v>0.49500704282847185</v>
      </c>
      <c r="T334" s="4">
        <f>Tabelle1!T133-'6. Iteration'!T133</f>
        <v>0.49500704282847185</v>
      </c>
      <c r="U334" s="4">
        <f>Tabelle1!U133-'6. Iteration'!U133</f>
        <v>-0.49679499902880692</v>
      </c>
      <c r="V334" s="4">
        <f>Tabelle1!V133-'6. Iteration'!V133</f>
        <v>0.55889366023425047</v>
      </c>
      <c r="W334" s="4">
        <f>Tabelle1!W133-'6. Iteration'!W133</f>
        <v>-0.4106958758736019</v>
      </c>
      <c r="X334" s="4">
        <f>Tabelle1!X133-'6. Iteration'!X133</f>
        <v>0.58930412412639799</v>
      </c>
      <c r="Y334" s="4">
        <f>Tabelle1!Y133-'6. Iteration'!Y133</f>
        <v>0.60410580196327646</v>
      </c>
      <c r="Z334" s="4">
        <f>Tabelle1!Z133-'6. Iteration'!Z133</f>
        <v>-0.35315138096797993</v>
      </c>
      <c r="AA334" s="4">
        <f>Tabelle1!AA133-'6. Iteration'!AA133</f>
        <v>-0.35315138096797988</v>
      </c>
      <c r="AB334" s="4">
        <f>Tabelle1!AB133-'6. Iteration'!AB133</f>
        <v>-0.34627386006002658</v>
      </c>
      <c r="AC334" s="4">
        <f>Tabelle1!AC133-'6. Iteration'!AC133</f>
        <v>-0.32606867961755559</v>
      </c>
      <c r="AD334" s="4">
        <f>Tabelle1!AD133-'6. Iteration'!AD133</f>
        <v>-0.31947663502184787</v>
      </c>
      <c r="AE334" s="4">
        <f>Tabelle1!AE133-'6. Iteration'!AE133</f>
        <v>-0.31295629764903715</v>
      </c>
      <c r="AF334" s="4">
        <f>Tabelle1!AF133-'6. Iteration'!AF133</f>
        <v>-0.31295629764903715</v>
      </c>
      <c r="AG334" s="4">
        <f>Tabelle1!AG133-'6. Iteration'!AG133</f>
        <v>0.69349225743172527</v>
      </c>
      <c r="AH334" s="4">
        <f>Tabelle1!AH133-'6. Iteration'!AH133</f>
        <v>-0.30650774256827479</v>
      </c>
      <c r="AI334" s="4">
        <f>Tabelle1!AI133-'6. Iteration'!AI133</f>
        <v>-0.30650774256827479</v>
      </c>
      <c r="AJ334" s="4">
        <f>Tabelle1!AJ133-'6. Iteration'!AJ133</f>
        <v>-0.29382613896034099</v>
      </c>
      <c r="AK334" s="4">
        <f>Tabelle1!AK133-'6. Iteration'!AK133</f>
        <v>-0.22919550754052009</v>
      </c>
      <c r="AL334" s="4">
        <f>Tabelle1!AL133-'6. Iteration'!AL133</f>
        <v>-0.22374564961454843</v>
      </c>
      <c r="AM334" s="4">
        <f>Tabelle1!AM133-'6. Iteration'!AM133</f>
        <v>0.80245877898244289</v>
      </c>
      <c r="AN334" s="4">
        <f>Tabelle1!AN133-'6. Iteration'!AN133</f>
        <v>-0.17304979297543757</v>
      </c>
      <c r="AO334" s="4">
        <f>Tabelle1!AO133-'6. Iteration'!AO133</f>
        <v>0.8316467407994016</v>
      </c>
      <c r="AP334" s="4">
        <f>Tabelle1!AP133-'6. Iteration'!AP133</f>
        <v>-0.15466028982189176</v>
      </c>
      <c r="AQ334" s="4">
        <f>Tabelle1!AQ133-'6. Iteration'!AQ133</f>
        <v>0.85414187683157561</v>
      </c>
      <c r="AR334" s="4">
        <f>Tabelle1!AR133-'6. Iteration'!AR133</f>
        <v>0.85844626757868703</v>
      </c>
      <c r="AS334" s="4">
        <f>Tabelle1!AS133-'6. Iteration'!AS133</f>
        <v>-0.12902216032197744</v>
      </c>
      <c r="AT334" s="4">
        <f>Tabelle1!AT133-'6. Iteration'!AT133</f>
        <v>-9.4757069265389154E-2</v>
      </c>
      <c r="AU334" s="4">
        <f>Tabelle1!AU133-'6. Iteration'!AU133</f>
        <v>-1.900921859848187E-2</v>
      </c>
    </row>
    <row r="335" spans="6:47">
      <c r="F335" s="7">
        <f>'5. Iteration'!F335-'6. Iteration'!G335/'6. Iteration'!AX134</f>
        <v>-0.62033788484610464</v>
      </c>
      <c r="G335">
        <f t="shared" ref="G335:G370" si="40">SUM(H335:AU335)</f>
        <v>-1.2728256314585608E-3</v>
      </c>
      <c r="H335" s="4">
        <f>Tabelle1!H134-'6. Iteration'!H134</f>
        <v>7.2309339332032208E-2</v>
      </c>
      <c r="I335" s="4">
        <f>Tabelle1!I134-'6. Iteration'!I134</f>
        <v>0.10914213797792827</v>
      </c>
      <c r="J335" s="4">
        <f>Tabelle1!J134-'6. Iteration'!J134</f>
        <v>-0.79460419489475242</v>
      </c>
      <c r="K335" s="4">
        <f>Tabelle1!K134-'6. Iteration'!K134</f>
        <v>0.27370322878605025</v>
      </c>
      <c r="L335" s="4">
        <f>Tabelle1!L134-'6. Iteration'!L134</f>
        <v>0.31238207507112992</v>
      </c>
      <c r="M335" s="4">
        <f>Tabelle1!M134-'6. Iteration'!M134</f>
        <v>0.35053025411152117</v>
      </c>
      <c r="N335" s="4">
        <f>Tabelle1!N134-'6. Iteration'!N134</f>
        <v>-0.56644362637326084</v>
      </c>
      <c r="O335" s="4">
        <f>Tabelle1!O134-'6. Iteration'!O134</f>
        <v>0.44249244415960598</v>
      </c>
      <c r="P335" s="4">
        <f>Tabelle1!P134-'6. Iteration'!P134</f>
        <v>0.46891011316049025</v>
      </c>
      <c r="Q335" s="4">
        <f>Tabelle1!Q134-'6. Iteration'!Q134</f>
        <v>-0.5052858604709759</v>
      </c>
      <c r="R335" s="4">
        <f>Tabelle1!R134-'6. Iteration'!R134</f>
        <v>-0.49682632213550015</v>
      </c>
      <c r="S335" s="4">
        <f>Tabelle1!S134-'6. Iteration'!S134</f>
        <v>-0.47188682540338722</v>
      </c>
      <c r="T335" s="4">
        <f>Tabelle1!T134-'6. Iteration'!T134</f>
        <v>0.52811317459661278</v>
      </c>
      <c r="U335" s="4">
        <f>Tabelle1!U134-'6. Iteration'!U134</f>
        <v>-0.46372283312142798</v>
      </c>
      <c r="V335" s="4">
        <f>Tabelle1!V134-'6. Iteration'!V134</f>
        <v>-0.408730196293832</v>
      </c>
      <c r="W335" s="4">
        <f>Tabelle1!W134-'6. Iteration'!W134</f>
        <v>-0.37903802225961819</v>
      </c>
      <c r="X335" s="4">
        <f>Tabelle1!X134-'6. Iteration'!X134</f>
        <v>-0.37903802225961819</v>
      </c>
      <c r="Y335" s="4">
        <f>Tabelle1!Y134-'6. Iteration'!Y134</f>
        <v>0.63532873907711207</v>
      </c>
      <c r="Z335" s="4">
        <f>Tabelle1!Z134-'6. Iteration'!Z134</f>
        <v>-0.32349429411824671</v>
      </c>
      <c r="AA335" s="4">
        <f>Tabelle1!AA134-'6. Iteration'!AA134</f>
        <v>0.67650570588175329</v>
      </c>
      <c r="AB335" s="4">
        <f>Tabelle1!AB134-'6. Iteration'!AB134</f>
        <v>0.68308862987580699</v>
      </c>
      <c r="AC335" s="4">
        <f>Tabelle1!AC134-'6. Iteration'!AC134</f>
        <v>-0.29763943498691836</v>
      </c>
      <c r="AD335" s="4">
        <f>Tabelle1!AD134-'6. Iteration'!AD134</f>
        <v>0.7086263542519986</v>
      </c>
      <c r="AE335" s="4">
        <f>Tabelle1!AE134-'6. Iteration'!AE134</f>
        <v>-0.28518651048699806</v>
      </c>
      <c r="AF335" s="4">
        <f>Tabelle1!AF134-'6. Iteration'!AF134</f>
        <v>0.71481348951300183</v>
      </c>
      <c r="AG335" s="4">
        <f>Tabelle1!AG134-'6. Iteration'!AG134</f>
        <v>-0.27907772995742253</v>
      </c>
      <c r="AH335" s="4">
        <f>Tabelle1!AH134-'6. Iteration'!AH134</f>
        <v>-0.27907772995742253</v>
      </c>
      <c r="AI335" s="4">
        <f>Tabelle1!AI134-'6. Iteration'!AI134</f>
        <v>-0.27907772995742253</v>
      </c>
      <c r="AJ335" s="4">
        <f>Tabelle1!AJ134-'6. Iteration'!AJ134</f>
        <v>-0.26709392899039958</v>
      </c>
      <c r="AK335" s="4">
        <f>Tabelle1!AK134-'6. Iteration'!AK134</f>
        <v>-0.20662289213218119</v>
      </c>
      <c r="AL335" s="4">
        <f>Tabelle1!AL134-'6. Iteration'!AL134</f>
        <v>0.7984305888523765</v>
      </c>
      <c r="AM335" s="4">
        <f>Tabelle1!AM134-'6. Iteration'!AM134</f>
        <v>-0.17736875222479398</v>
      </c>
      <c r="AN335" s="4">
        <f>Tabelle1!AN134-'6. Iteration'!AN134</f>
        <v>-0.15489557370547005</v>
      </c>
      <c r="AO335" s="4">
        <f>Tabelle1!AO134-'6. Iteration'!AO134</f>
        <v>-0.15060201197403134</v>
      </c>
      <c r="AP335" s="4">
        <f>Tabelle1!AP134-'6. Iteration'!AP134</f>
        <v>-0.13811306244465091</v>
      </c>
      <c r="AQ335" s="4">
        <f>Tabelle1!AQ134-'6. Iteration'!AQ134</f>
        <v>-0.13010770010056627</v>
      </c>
      <c r="AR335" s="4">
        <f>Tabelle1!AR134-'6. Iteration'!AR134</f>
        <v>-0.12619944170688821</v>
      </c>
      <c r="AS335" s="4">
        <f>Tabelle1!AS134-'6. Iteration'!AS134</f>
        <v>0.88515468489888049</v>
      </c>
      <c r="AT335" s="4">
        <f>Tabelle1!AT134-'6. Iteration'!AT134</f>
        <v>-8.3982209045898079E-2</v>
      </c>
      <c r="AU335" s="4">
        <f>Tabelle1!AU134-'6. Iteration'!AU134</f>
        <v>-1.6688880176076105E-2</v>
      </c>
    </row>
    <row r="336" spans="6:47">
      <c r="F336" s="7">
        <f>'5. Iteration'!F336-'6. Iteration'!G336/'6. Iteration'!AX135</f>
        <v>-0.62033788484610464</v>
      </c>
      <c r="G336">
        <f t="shared" si="40"/>
        <v>-1.2728256314585469E-3</v>
      </c>
      <c r="H336" s="4">
        <f>Tabelle1!H135-'6. Iteration'!H135</f>
        <v>7.2309339332032208E-2</v>
      </c>
      <c r="I336" s="4">
        <f>Tabelle1!I135-'6. Iteration'!I135</f>
        <v>0.10914213797792827</v>
      </c>
      <c r="J336" s="4">
        <f>Tabelle1!J135-'6. Iteration'!J135</f>
        <v>0.20539580510524758</v>
      </c>
      <c r="K336" s="4">
        <f>Tabelle1!K135-'6. Iteration'!K135</f>
        <v>0.27370322878605025</v>
      </c>
      <c r="L336" s="4">
        <f>Tabelle1!L135-'6. Iteration'!L135</f>
        <v>0.31238207507112992</v>
      </c>
      <c r="M336" s="4">
        <f>Tabelle1!M135-'6. Iteration'!M135</f>
        <v>0.35053025411152117</v>
      </c>
      <c r="N336" s="4">
        <f>Tabelle1!N135-'6. Iteration'!N135</f>
        <v>-0.56644362637326084</v>
      </c>
      <c r="O336" s="4">
        <f>Tabelle1!O135-'6. Iteration'!O135</f>
        <v>0.44249244415960598</v>
      </c>
      <c r="P336" s="4">
        <f>Tabelle1!P135-'6. Iteration'!P135</f>
        <v>-0.53108988683950975</v>
      </c>
      <c r="Q336" s="4">
        <f>Tabelle1!Q135-'6. Iteration'!Q135</f>
        <v>-0.5052858604709759</v>
      </c>
      <c r="R336" s="4">
        <f>Tabelle1!R135-'6. Iteration'!R135</f>
        <v>-0.49682632213550015</v>
      </c>
      <c r="S336" s="4">
        <f>Tabelle1!S135-'6. Iteration'!S135</f>
        <v>-0.47188682540338722</v>
      </c>
      <c r="T336" s="4">
        <f>Tabelle1!T135-'6. Iteration'!T135</f>
        <v>0.52811317459661278</v>
      </c>
      <c r="U336" s="4">
        <f>Tabelle1!U135-'6. Iteration'!U135</f>
        <v>-0.46372283312142798</v>
      </c>
      <c r="V336" s="4">
        <f>Tabelle1!V135-'6. Iteration'!V135</f>
        <v>0.591269803706168</v>
      </c>
      <c r="W336" s="4">
        <f>Tabelle1!W135-'6. Iteration'!W135</f>
        <v>0.62096197774038187</v>
      </c>
      <c r="X336" s="4">
        <f>Tabelle1!X135-'6. Iteration'!X135</f>
        <v>-0.37903802225961819</v>
      </c>
      <c r="Y336" s="4">
        <f>Tabelle1!Y135-'6. Iteration'!Y135</f>
        <v>0.63532873907711207</v>
      </c>
      <c r="Z336" s="4">
        <f>Tabelle1!Z135-'6. Iteration'!Z135</f>
        <v>-0.32349429411824671</v>
      </c>
      <c r="AA336" s="4">
        <f>Tabelle1!AA135-'6. Iteration'!AA135</f>
        <v>-0.32349429411824671</v>
      </c>
      <c r="AB336" s="4">
        <f>Tabelle1!AB135-'6. Iteration'!AB135</f>
        <v>-0.31691137012419296</v>
      </c>
      <c r="AC336" s="4">
        <f>Tabelle1!AC135-'6. Iteration'!AC135</f>
        <v>-0.29763943498691836</v>
      </c>
      <c r="AD336" s="4">
        <f>Tabelle1!AD135-'6. Iteration'!AD135</f>
        <v>0.7086263542519986</v>
      </c>
      <c r="AE336" s="4">
        <f>Tabelle1!AE135-'6. Iteration'!AE135</f>
        <v>-0.28518651048699806</v>
      </c>
      <c r="AF336" s="4">
        <f>Tabelle1!AF135-'6. Iteration'!AF135</f>
        <v>0.71481348951300183</v>
      </c>
      <c r="AG336" s="4">
        <f>Tabelle1!AG135-'6. Iteration'!AG135</f>
        <v>0.72092227004257747</v>
      </c>
      <c r="AH336" s="4">
        <f>Tabelle1!AH135-'6. Iteration'!AH135</f>
        <v>-0.27907772995742253</v>
      </c>
      <c r="AI336" s="4">
        <f>Tabelle1!AI135-'6. Iteration'!AI135</f>
        <v>-0.27907772995742253</v>
      </c>
      <c r="AJ336" s="4">
        <f>Tabelle1!AJ135-'6. Iteration'!AJ135</f>
        <v>0.73290607100960048</v>
      </c>
      <c r="AK336" s="4">
        <f>Tabelle1!AK135-'6. Iteration'!AK135</f>
        <v>-0.20662289213218119</v>
      </c>
      <c r="AL336" s="4">
        <f>Tabelle1!AL135-'6. Iteration'!AL135</f>
        <v>-0.20156941114762347</v>
      </c>
      <c r="AM336" s="4">
        <f>Tabelle1!AM135-'6. Iteration'!AM135</f>
        <v>-0.17736875222479398</v>
      </c>
      <c r="AN336" s="4">
        <f>Tabelle1!AN135-'6. Iteration'!AN135</f>
        <v>-0.15489557370547005</v>
      </c>
      <c r="AO336" s="4">
        <f>Tabelle1!AO135-'6. Iteration'!AO135</f>
        <v>-0.15060201197403134</v>
      </c>
      <c r="AP336" s="4">
        <f>Tabelle1!AP135-'6. Iteration'!AP135</f>
        <v>-0.13811306244465091</v>
      </c>
      <c r="AQ336" s="4">
        <f>Tabelle1!AQ135-'6. Iteration'!AQ135</f>
        <v>-0.13010770010056627</v>
      </c>
      <c r="AR336" s="4">
        <f>Tabelle1!AR135-'6. Iteration'!AR135</f>
        <v>-0.12619944170688821</v>
      </c>
      <c r="AS336" s="4">
        <f>Tabelle1!AS135-'6. Iteration'!AS135</f>
        <v>-0.11484531510111952</v>
      </c>
      <c r="AT336" s="4">
        <f>Tabelle1!AT135-'6. Iteration'!AT135</f>
        <v>-8.3982209045898079E-2</v>
      </c>
      <c r="AU336" s="4">
        <f>Tabelle1!AU135-'6. Iteration'!AU135</f>
        <v>-1.6688880176076105E-2</v>
      </c>
    </row>
    <row r="337" spans="6:47">
      <c r="F337" s="7">
        <f>'5. Iteration'!F337-'6. Iteration'!G337/'6. Iteration'!AX136</f>
        <v>-0.62033788484610453</v>
      </c>
      <c r="G337">
        <f t="shared" si="40"/>
        <v>-1.2728256314582971E-3</v>
      </c>
      <c r="H337" s="4">
        <f>Tabelle1!H136-'6. Iteration'!H136</f>
        <v>7.2309339332032208E-2</v>
      </c>
      <c r="I337" s="4">
        <f>Tabelle1!I136-'6. Iteration'!I136</f>
        <v>0.10914213797792827</v>
      </c>
      <c r="J337" s="4">
        <f>Tabelle1!J136-'6. Iteration'!J136</f>
        <v>0.20539580510524758</v>
      </c>
      <c r="K337" s="4">
        <f>Tabelle1!K136-'6. Iteration'!K136</f>
        <v>-0.72629677121394975</v>
      </c>
      <c r="L337" s="4">
        <f>Tabelle1!L136-'6. Iteration'!L136</f>
        <v>-0.68761792492887008</v>
      </c>
      <c r="M337" s="4">
        <f>Tabelle1!M136-'6. Iteration'!M136</f>
        <v>0.35053025411152117</v>
      </c>
      <c r="N337" s="4">
        <f>Tabelle1!N136-'6. Iteration'!N136</f>
        <v>0.43355637362673916</v>
      </c>
      <c r="O337" s="4">
        <f>Tabelle1!O136-'6. Iteration'!O136</f>
        <v>0.44249244415960598</v>
      </c>
      <c r="P337" s="4">
        <f>Tabelle1!P136-'6. Iteration'!P136</f>
        <v>-0.53108988683950975</v>
      </c>
      <c r="Q337" s="4">
        <f>Tabelle1!Q136-'6. Iteration'!Q136</f>
        <v>0.4947141395290241</v>
      </c>
      <c r="R337" s="4">
        <f>Tabelle1!R136-'6. Iteration'!R136</f>
        <v>0.50317367786449985</v>
      </c>
      <c r="S337" s="4">
        <f>Tabelle1!S136-'6. Iteration'!S136</f>
        <v>-0.47188682540338722</v>
      </c>
      <c r="T337" s="4">
        <f>Tabelle1!T136-'6. Iteration'!T136</f>
        <v>-0.47188682540338717</v>
      </c>
      <c r="U337" s="4">
        <f>Tabelle1!U136-'6. Iteration'!U136</f>
        <v>-0.46372283312142798</v>
      </c>
      <c r="V337" s="4">
        <f>Tabelle1!V136-'6. Iteration'!V136</f>
        <v>-0.408730196293832</v>
      </c>
      <c r="W337" s="4">
        <f>Tabelle1!W136-'6. Iteration'!W136</f>
        <v>0.62096197774038187</v>
      </c>
      <c r="X337" s="4">
        <f>Tabelle1!X136-'6. Iteration'!X136</f>
        <v>-0.37903802225961819</v>
      </c>
      <c r="Y337" s="4">
        <f>Tabelle1!Y136-'6. Iteration'!Y136</f>
        <v>-0.36467126092288793</v>
      </c>
      <c r="Z337" s="4">
        <f>Tabelle1!Z136-'6. Iteration'!Z136</f>
        <v>-0.32349429411824671</v>
      </c>
      <c r="AA337" s="4">
        <f>Tabelle1!AA136-'6. Iteration'!AA136</f>
        <v>0.67650570588175329</v>
      </c>
      <c r="AB337" s="4">
        <f>Tabelle1!AB136-'6. Iteration'!AB136</f>
        <v>-0.31691137012419296</v>
      </c>
      <c r="AC337" s="4">
        <f>Tabelle1!AC136-'6. Iteration'!AC136</f>
        <v>-0.29763943498691836</v>
      </c>
      <c r="AD337" s="4">
        <f>Tabelle1!AD136-'6. Iteration'!AD136</f>
        <v>-0.29137364574800134</v>
      </c>
      <c r="AE337" s="4">
        <f>Tabelle1!AE136-'6. Iteration'!AE136</f>
        <v>-0.28518651048699806</v>
      </c>
      <c r="AF337" s="4">
        <f>Tabelle1!AF136-'6. Iteration'!AF136</f>
        <v>0.71481348951300183</v>
      </c>
      <c r="AG337" s="4">
        <f>Tabelle1!AG136-'6. Iteration'!AG136</f>
        <v>-0.27907772995742253</v>
      </c>
      <c r="AH337" s="4">
        <f>Tabelle1!AH136-'6. Iteration'!AH136</f>
        <v>-0.27907772995742253</v>
      </c>
      <c r="AI337" s="4">
        <f>Tabelle1!AI136-'6. Iteration'!AI136</f>
        <v>-0.27907772995742253</v>
      </c>
      <c r="AJ337" s="4">
        <f>Tabelle1!AJ136-'6. Iteration'!AJ136</f>
        <v>-0.26709392899039958</v>
      </c>
      <c r="AK337" s="4">
        <f>Tabelle1!AK136-'6. Iteration'!AK136</f>
        <v>-0.20662289213218119</v>
      </c>
      <c r="AL337" s="4">
        <f>Tabelle1!AL136-'6. Iteration'!AL136</f>
        <v>0.7984305888523765</v>
      </c>
      <c r="AM337" s="4">
        <f>Tabelle1!AM136-'6. Iteration'!AM136</f>
        <v>-0.17736875222479398</v>
      </c>
      <c r="AN337" s="4">
        <f>Tabelle1!AN136-'6. Iteration'!AN136</f>
        <v>0.84510442629452998</v>
      </c>
      <c r="AO337" s="4">
        <f>Tabelle1!AO136-'6. Iteration'!AO136</f>
        <v>0.84939798802596866</v>
      </c>
      <c r="AP337" s="4">
        <f>Tabelle1!AP136-'6. Iteration'!AP136</f>
        <v>-0.13811306244465091</v>
      </c>
      <c r="AQ337" s="4">
        <f>Tabelle1!AQ136-'6. Iteration'!AQ136</f>
        <v>-0.13010770010056627</v>
      </c>
      <c r="AR337" s="4">
        <f>Tabelle1!AR136-'6. Iteration'!AR136</f>
        <v>-0.12619944170688821</v>
      </c>
      <c r="AS337" s="4">
        <f>Tabelle1!AS136-'6. Iteration'!AS136</f>
        <v>-0.11484531510111952</v>
      </c>
      <c r="AT337" s="4">
        <f>Tabelle1!AT136-'6. Iteration'!AT136</f>
        <v>0.91601779095410196</v>
      </c>
      <c r="AU337" s="4">
        <f>Tabelle1!AU136-'6. Iteration'!AU136</f>
        <v>-1.6688880176076105E-2</v>
      </c>
    </row>
    <row r="338" spans="6:47">
      <c r="F338" s="7">
        <f>'5. Iteration'!F338-'6. Iteration'!G338/'6. Iteration'!AX137</f>
        <v>-0.62033788484610464</v>
      </c>
      <c r="G338">
        <f t="shared" si="40"/>
        <v>-1.2728256314585747E-3</v>
      </c>
      <c r="H338" s="4">
        <f>Tabelle1!H137-'6. Iteration'!H137</f>
        <v>7.2309339332032208E-2</v>
      </c>
      <c r="I338" s="4">
        <f>Tabelle1!I137-'6. Iteration'!I137</f>
        <v>-0.89085786202207173</v>
      </c>
      <c r="J338" s="4">
        <f>Tabelle1!J137-'6. Iteration'!J137</f>
        <v>-0.79460419489475242</v>
      </c>
      <c r="K338" s="4">
        <f>Tabelle1!K137-'6. Iteration'!K137</f>
        <v>-0.72629677121394975</v>
      </c>
      <c r="L338" s="4">
        <f>Tabelle1!L137-'6. Iteration'!L137</f>
        <v>0.31238207507112992</v>
      </c>
      <c r="M338" s="4">
        <f>Tabelle1!M137-'6. Iteration'!M137</f>
        <v>0.35053025411152117</v>
      </c>
      <c r="N338" s="4">
        <f>Tabelle1!N137-'6. Iteration'!N137</f>
        <v>0.43355637362673916</v>
      </c>
      <c r="O338" s="4">
        <f>Tabelle1!O137-'6. Iteration'!O137</f>
        <v>0.44249244415960598</v>
      </c>
      <c r="P338" s="4">
        <f>Tabelle1!P137-'6. Iteration'!P137</f>
        <v>0.46891011316049025</v>
      </c>
      <c r="Q338" s="4">
        <f>Tabelle1!Q137-'6. Iteration'!Q137</f>
        <v>0.4947141395290241</v>
      </c>
      <c r="R338" s="4">
        <f>Tabelle1!R137-'6. Iteration'!R137</f>
        <v>0.50317367786449985</v>
      </c>
      <c r="S338" s="4">
        <f>Tabelle1!S137-'6. Iteration'!S137</f>
        <v>0.52811317459661278</v>
      </c>
      <c r="T338" s="4">
        <f>Tabelle1!T137-'6. Iteration'!T137</f>
        <v>-0.47188682540338717</v>
      </c>
      <c r="U338" s="4">
        <f>Tabelle1!U137-'6. Iteration'!U137</f>
        <v>0.53627716687857196</v>
      </c>
      <c r="V338" s="4">
        <f>Tabelle1!V137-'6. Iteration'!V137</f>
        <v>-0.408730196293832</v>
      </c>
      <c r="W338" s="4">
        <f>Tabelle1!W137-'6. Iteration'!W137</f>
        <v>-0.37903802225961819</v>
      </c>
      <c r="X338" s="4">
        <f>Tabelle1!X137-'6. Iteration'!X137</f>
        <v>0.62096197774038187</v>
      </c>
      <c r="Y338" s="4">
        <f>Tabelle1!Y137-'6. Iteration'!Y137</f>
        <v>-0.36467126092288793</v>
      </c>
      <c r="Z338" s="4">
        <f>Tabelle1!Z137-'6. Iteration'!Z137</f>
        <v>-0.32349429411824671</v>
      </c>
      <c r="AA338" s="4">
        <f>Tabelle1!AA137-'6. Iteration'!AA137</f>
        <v>0.67650570588175329</v>
      </c>
      <c r="AB338" s="4">
        <f>Tabelle1!AB137-'6. Iteration'!AB137</f>
        <v>-0.31691137012419296</v>
      </c>
      <c r="AC338" s="4">
        <f>Tabelle1!AC137-'6. Iteration'!AC137</f>
        <v>0.70236056501308164</v>
      </c>
      <c r="AD338" s="4">
        <f>Tabelle1!AD137-'6. Iteration'!AD137</f>
        <v>-0.29137364574800134</v>
      </c>
      <c r="AE338" s="4">
        <f>Tabelle1!AE137-'6. Iteration'!AE137</f>
        <v>-0.28518651048699806</v>
      </c>
      <c r="AF338" s="4">
        <f>Tabelle1!AF137-'6. Iteration'!AF137</f>
        <v>-0.28518651048699811</v>
      </c>
      <c r="AG338" s="4">
        <f>Tabelle1!AG137-'6. Iteration'!AG137</f>
        <v>-0.27907772995742253</v>
      </c>
      <c r="AH338" s="4">
        <f>Tabelle1!AH137-'6. Iteration'!AH137</f>
        <v>-0.27907772995742253</v>
      </c>
      <c r="AI338" s="4">
        <f>Tabelle1!AI137-'6. Iteration'!AI137</f>
        <v>-0.27907772995742253</v>
      </c>
      <c r="AJ338" s="4">
        <f>Tabelle1!AJ137-'6. Iteration'!AJ137</f>
        <v>-0.26709392899039958</v>
      </c>
      <c r="AK338" s="4">
        <f>Tabelle1!AK137-'6. Iteration'!AK137</f>
        <v>-0.20662289213218119</v>
      </c>
      <c r="AL338" s="4">
        <f>Tabelle1!AL137-'6. Iteration'!AL137</f>
        <v>0.7984305888523765</v>
      </c>
      <c r="AM338" s="4">
        <f>Tabelle1!AM137-'6. Iteration'!AM137</f>
        <v>-0.17736875222479398</v>
      </c>
      <c r="AN338" s="4">
        <f>Tabelle1!AN137-'6. Iteration'!AN137</f>
        <v>-0.15489557370547005</v>
      </c>
      <c r="AO338" s="4">
        <f>Tabelle1!AO137-'6. Iteration'!AO137</f>
        <v>-0.15060201197403134</v>
      </c>
      <c r="AP338" s="4">
        <f>Tabelle1!AP137-'6. Iteration'!AP137</f>
        <v>-0.13811306244465091</v>
      </c>
      <c r="AQ338" s="4">
        <f>Tabelle1!AQ137-'6. Iteration'!AQ137</f>
        <v>-0.13010770010056627</v>
      </c>
      <c r="AR338" s="4">
        <f>Tabelle1!AR137-'6. Iteration'!AR137</f>
        <v>0.87380055829311176</v>
      </c>
      <c r="AS338" s="4">
        <f>Tabelle1!AS137-'6. Iteration'!AS137</f>
        <v>-0.11484531510111952</v>
      </c>
      <c r="AT338" s="4">
        <f>Tabelle1!AT137-'6. Iteration'!AT137</f>
        <v>-8.3982209045898079E-2</v>
      </c>
      <c r="AU338" s="4">
        <f>Tabelle1!AU137-'6. Iteration'!AU137</f>
        <v>-1.6688880176076105E-2</v>
      </c>
    </row>
    <row r="339" spans="6:47">
      <c r="F339" s="7">
        <f>'5. Iteration'!F339-'6. Iteration'!G339/'6. Iteration'!AX138</f>
        <v>-0.62033788484610464</v>
      </c>
      <c r="G339">
        <f t="shared" si="40"/>
        <v>-1.2728256314585608E-3</v>
      </c>
      <c r="H339" s="4">
        <f>Tabelle1!H138-'6. Iteration'!H138</f>
        <v>7.2309339332032208E-2</v>
      </c>
      <c r="I339" s="4">
        <f>Tabelle1!I138-'6. Iteration'!I138</f>
        <v>0.10914213797792827</v>
      </c>
      <c r="J339" s="4">
        <f>Tabelle1!J138-'6. Iteration'!J138</f>
        <v>0.20539580510524758</v>
      </c>
      <c r="K339" s="4">
        <f>Tabelle1!K138-'6. Iteration'!K138</f>
        <v>0.27370322878605025</v>
      </c>
      <c r="L339" s="4">
        <f>Tabelle1!L138-'6. Iteration'!L138</f>
        <v>0.31238207507112992</v>
      </c>
      <c r="M339" s="4">
        <f>Tabelle1!M138-'6. Iteration'!M138</f>
        <v>0.35053025411152117</v>
      </c>
      <c r="N339" s="4">
        <f>Tabelle1!N138-'6. Iteration'!N138</f>
        <v>0.43355637362673916</v>
      </c>
      <c r="O339" s="4">
        <f>Tabelle1!O138-'6. Iteration'!O138</f>
        <v>-0.55750755584039402</v>
      </c>
      <c r="P339" s="4">
        <f>Tabelle1!P138-'6. Iteration'!P138</f>
        <v>-0.53108988683950975</v>
      </c>
      <c r="Q339" s="4">
        <f>Tabelle1!Q138-'6. Iteration'!Q138</f>
        <v>-0.5052858604709759</v>
      </c>
      <c r="R339" s="4">
        <f>Tabelle1!R138-'6. Iteration'!R138</f>
        <v>0.50317367786449985</v>
      </c>
      <c r="S339" s="4">
        <f>Tabelle1!S138-'6. Iteration'!S138</f>
        <v>0.52811317459661278</v>
      </c>
      <c r="T339" s="4">
        <f>Tabelle1!T138-'6. Iteration'!T138</f>
        <v>-0.47188682540338717</v>
      </c>
      <c r="U339" s="4">
        <f>Tabelle1!U138-'6. Iteration'!U138</f>
        <v>0.53627716687857196</v>
      </c>
      <c r="V339" s="4">
        <f>Tabelle1!V138-'6. Iteration'!V138</f>
        <v>-0.408730196293832</v>
      </c>
      <c r="W339" s="4">
        <f>Tabelle1!W138-'6. Iteration'!W138</f>
        <v>-0.37903802225961819</v>
      </c>
      <c r="X339" s="4">
        <f>Tabelle1!X138-'6. Iteration'!X138</f>
        <v>0.62096197774038187</v>
      </c>
      <c r="Y339" s="4">
        <f>Tabelle1!Y138-'6. Iteration'!Y138</f>
        <v>-0.36467126092288793</v>
      </c>
      <c r="Z339" s="4">
        <f>Tabelle1!Z138-'6. Iteration'!Z138</f>
        <v>-0.32349429411824671</v>
      </c>
      <c r="AA339" s="4">
        <f>Tabelle1!AA138-'6. Iteration'!AA138</f>
        <v>-0.32349429411824671</v>
      </c>
      <c r="AB339" s="4">
        <f>Tabelle1!AB138-'6. Iteration'!AB138</f>
        <v>-0.31691137012419296</v>
      </c>
      <c r="AC339" s="4">
        <f>Tabelle1!AC138-'6. Iteration'!AC138</f>
        <v>-0.29763943498691836</v>
      </c>
      <c r="AD339" s="4">
        <f>Tabelle1!AD138-'6. Iteration'!AD138</f>
        <v>-0.29137364574800134</v>
      </c>
      <c r="AE339" s="4">
        <f>Tabelle1!AE138-'6. Iteration'!AE138</f>
        <v>-0.28518651048699806</v>
      </c>
      <c r="AF339" s="4">
        <f>Tabelle1!AF138-'6. Iteration'!AF138</f>
        <v>0.71481348951300183</v>
      </c>
      <c r="AG339" s="4">
        <f>Tabelle1!AG138-'6. Iteration'!AG138</f>
        <v>-0.27907772995742253</v>
      </c>
      <c r="AH339" s="4">
        <f>Tabelle1!AH138-'6. Iteration'!AH138</f>
        <v>-0.27907772995742253</v>
      </c>
      <c r="AI339" s="4">
        <f>Tabelle1!AI138-'6. Iteration'!AI138</f>
        <v>-0.27907772995742253</v>
      </c>
      <c r="AJ339" s="4">
        <f>Tabelle1!AJ138-'6. Iteration'!AJ138</f>
        <v>-0.26709392899039958</v>
      </c>
      <c r="AK339" s="4">
        <f>Tabelle1!AK138-'6. Iteration'!AK138</f>
        <v>0.79337710786781879</v>
      </c>
      <c r="AL339" s="4">
        <f>Tabelle1!AL138-'6. Iteration'!AL138</f>
        <v>-0.20156941114762347</v>
      </c>
      <c r="AM339" s="4">
        <f>Tabelle1!AM138-'6. Iteration'!AM138</f>
        <v>-0.17736875222479398</v>
      </c>
      <c r="AN339" s="4">
        <f>Tabelle1!AN138-'6. Iteration'!AN138</f>
        <v>0.84510442629452998</v>
      </c>
      <c r="AO339" s="4">
        <f>Tabelle1!AO138-'6. Iteration'!AO138</f>
        <v>-0.15060201197403134</v>
      </c>
      <c r="AP339" s="4">
        <f>Tabelle1!AP138-'6. Iteration'!AP138</f>
        <v>-0.13811306244465091</v>
      </c>
      <c r="AQ339" s="4">
        <f>Tabelle1!AQ138-'6. Iteration'!AQ138</f>
        <v>-0.13010770010056627</v>
      </c>
      <c r="AR339" s="4">
        <f>Tabelle1!AR138-'6. Iteration'!AR138</f>
        <v>-0.12619944170688821</v>
      </c>
      <c r="AS339" s="4">
        <f>Tabelle1!AS138-'6. Iteration'!AS138</f>
        <v>0.88515468489888049</v>
      </c>
      <c r="AT339" s="4">
        <f>Tabelle1!AT138-'6. Iteration'!AT138</f>
        <v>-8.3982209045898079E-2</v>
      </c>
      <c r="AU339" s="4">
        <f>Tabelle1!AU138-'6. Iteration'!AU138</f>
        <v>-1.6688880176076105E-2</v>
      </c>
    </row>
    <row r="340" spans="6:47">
      <c r="F340" s="7">
        <f>'5. Iteration'!F340-'6. Iteration'!G340/'6. Iteration'!AX139</f>
        <v>-0.62033788484610475</v>
      </c>
      <c r="G340">
        <f t="shared" si="40"/>
        <v>-1.2728256314594351E-3</v>
      </c>
      <c r="H340" s="4">
        <f>Tabelle1!H139-'6. Iteration'!H139</f>
        <v>-0.92769066066796779</v>
      </c>
      <c r="I340" s="4">
        <f>Tabelle1!I139-'6. Iteration'!I139</f>
        <v>0.10914213797792827</v>
      </c>
      <c r="J340" s="4">
        <f>Tabelle1!J139-'6. Iteration'!J139</f>
        <v>0.20539580510524758</v>
      </c>
      <c r="K340" s="4">
        <f>Tabelle1!K139-'6. Iteration'!K139</f>
        <v>0.27370322878605025</v>
      </c>
      <c r="L340" s="4">
        <f>Tabelle1!L139-'6. Iteration'!L139</f>
        <v>0.31238207507112992</v>
      </c>
      <c r="M340" s="4">
        <f>Tabelle1!M139-'6. Iteration'!M139</f>
        <v>-0.64946974588847883</v>
      </c>
      <c r="N340" s="4">
        <f>Tabelle1!N139-'6. Iteration'!N139</f>
        <v>-0.56644362637326084</v>
      </c>
      <c r="O340" s="4">
        <f>Tabelle1!O139-'6. Iteration'!O139</f>
        <v>0.44249244415960598</v>
      </c>
      <c r="P340" s="4">
        <f>Tabelle1!P139-'6. Iteration'!P139</f>
        <v>0.46891011316049025</v>
      </c>
      <c r="Q340" s="4">
        <f>Tabelle1!Q139-'6. Iteration'!Q139</f>
        <v>-0.5052858604709759</v>
      </c>
      <c r="R340" s="4">
        <f>Tabelle1!R139-'6. Iteration'!R139</f>
        <v>-0.49682632213550015</v>
      </c>
      <c r="S340" s="4">
        <f>Tabelle1!S139-'6. Iteration'!S139</f>
        <v>-0.47188682540338722</v>
      </c>
      <c r="T340" s="4">
        <f>Tabelle1!T139-'6. Iteration'!T139</f>
        <v>0.52811317459661278</v>
      </c>
      <c r="U340" s="4">
        <f>Tabelle1!U139-'6. Iteration'!U139</f>
        <v>-0.46372283312142798</v>
      </c>
      <c r="V340" s="4">
        <f>Tabelle1!V139-'6. Iteration'!V139</f>
        <v>-0.408730196293832</v>
      </c>
      <c r="W340" s="4">
        <f>Tabelle1!W139-'6. Iteration'!W139</f>
        <v>-0.37903802225961819</v>
      </c>
      <c r="X340" s="4">
        <f>Tabelle1!X139-'6. Iteration'!X139</f>
        <v>-0.37903802225961819</v>
      </c>
      <c r="Y340" s="4">
        <f>Tabelle1!Y139-'6. Iteration'!Y139</f>
        <v>0.63532873907711207</v>
      </c>
      <c r="Z340" s="4">
        <f>Tabelle1!Z139-'6. Iteration'!Z139</f>
        <v>0.67650570588175329</v>
      </c>
      <c r="AA340" s="4">
        <f>Tabelle1!AA139-'6. Iteration'!AA139</f>
        <v>0.67650570588175329</v>
      </c>
      <c r="AB340" s="4">
        <f>Tabelle1!AB139-'6. Iteration'!AB139</f>
        <v>0.68308862987580699</v>
      </c>
      <c r="AC340" s="4">
        <f>Tabelle1!AC139-'6. Iteration'!AC139</f>
        <v>-0.29763943498691836</v>
      </c>
      <c r="AD340" s="4">
        <f>Tabelle1!AD139-'6. Iteration'!AD139</f>
        <v>-0.29137364574800134</v>
      </c>
      <c r="AE340" s="4">
        <f>Tabelle1!AE139-'6. Iteration'!AE139</f>
        <v>-0.28518651048699806</v>
      </c>
      <c r="AF340" s="4">
        <f>Tabelle1!AF139-'6. Iteration'!AF139</f>
        <v>0.71481348951300183</v>
      </c>
      <c r="AG340" s="4">
        <f>Tabelle1!AG139-'6. Iteration'!AG139</f>
        <v>-0.27907772995742253</v>
      </c>
      <c r="AH340" s="4">
        <f>Tabelle1!AH139-'6. Iteration'!AH139</f>
        <v>0.72092227004257747</v>
      </c>
      <c r="AI340" s="4">
        <f>Tabelle1!AI139-'6. Iteration'!AI139</f>
        <v>-0.27907772995742253</v>
      </c>
      <c r="AJ340" s="4">
        <f>Tabelle1!AJ139-'6. Iteration'!AJ139</f>
        <v>-0.26709392899039958</v>
      </c>
      <c r="AK340" s="4">
        <f>Tabelle1!AK139-'6. Iteration'!AK139</f>
        <v>0.79337710786781879</v>
      </c>
      <c r="AL340" s="4">
        <f>Tabelle1!AL139-'6. Iteration'!AL139</f>
        <v>0.7984305888523765</v>
      </c>
      <c r="AM340" s="4">
        <f>Tabelle1!AM139-'6. Iteration'!AM139</f>
        <v>-0.17736875222479398</v>
      </c>
      <c r="AN340" s="4">
        <f>Tabelle1!AN139-'6. Iteration'!AN139</f>
        <v>-0.15489557370547005</v>
      </c>
      <c r="AO340" s="4">
        <f>Tabelle1!AO139-'6. Iteration'!AO139</f>
        <v>-0.15060201197403134</v>
      </c>
      <c r="AP340" s="4">
        <f>Tabelle1!AP139-'6. Iteration'!AP139</f>
        <v>-0.13811306244465091</v>
      </c>
      <c r="AQ340" s="4">
        <f>Tabelle1!AQ139-'6. Iteration'!AQ139</f>
        <v>-0.13010770010056627</v>
      </c>
      <c r="AR340" s="4">
        <f>Tabelle1!AR139-'6. Iteration'!AR139</f>
        <v>-0.12619944170688821</v>
      </c>
      <c r="AS340" s="4">
        <f>Tabelle1!AS139-'6. Iteration'!AS139</f>
        <v>-0.11484531510111952</v>
      </c>
      <c r="AT340" s="4">
        <f>Tabelle1!AT139-'6. Iteration'!AT139</f>
        <v>-8.3982209045898079E-2</v>
      </c>
      <c r="AU340" s="4">
        <f>Tabelle1!AU139-'6. Iteration'!AU139</f>
        <v>-1.6688880176076105E-2</v>
      </c>
    </row>
    <row r="341" spans="6:47">
      <c r="F341" s="7">
        <f>'5. Iteration'!F341-'6. Iteration'!G341/'6. Iteration'!AX140</f>
        <v>-0.75667175925410901</v>
      </c>
      <c r="G341">
        <f t="shared" si="40"/>
        <v>-1.6745396426892864E-3</v>
      </c>
      <c r="H341" s="4">
        <f>Tabelle1!H140-'6. Iteration'!H140</f>
        <v>8.200045334743622E-2</v>
      </c>
      <c r="I341" s="4">
        <f>Tabelle1!I140-'6. Iteration'!I140</f>
        <v>-0.87688542530187441</v>
      </c>
      <c r="J341" s="4">
        <f>Tabelle1!J140-'6. Iteration'!J140</f>
        <v>0.22852964132837794</v>
      </c>
      <c r="K341" s="4">
        <f>Tabelle1!K140-'6. Iteration'!K140</f>
        <v>0.3016103202980821</v>
      </c>
      <c r="L341" s="4">
        <f>Tabelle1!L140-'6. Iteration'!L140</f>
        <v>-0.65762615962718241</v>
      </c>
      <c r="M341" s="4">
        <f>Tabelle1!M140-'6. Iteration'!M140</f>
        <v>-0.61785089859470255</v>
      </c>
      <c r="N341" s="4">
        <f>Tabelle1!N140-'6. Iteration'!N140</f>
        <v>-0.53272385929874166</v>
      </c>
      <c r="O341" s="4">
        <f>Tabelle1!O140-'6. Iteration'!O140</f>
        <v>-0.52367721448600324</v>
      </c>
      <c r="P341" s="4">
        <f>Tabelle1!P140-'6. Iteration'!P140</f>
        <v>-0.4970618514825621</v>
      </c>
      <c r="Q341" s="4">
        <f>Tabelle1!Q140-'6. Iteration'!Q140</f>
        <v>0.52875042353753077</v>
      </c>
      <c r="R341" s="4">
        <f>Tabelle1!R140-'6. Iteration'!R140</f>
        <v>0.53717323228483893</v>
      </c>
      <c r="S341" s="4">
        <f>Tabelle1!S140-'6. Iteration'!S140</f>
        <v>0.56189203498352536</v>
      </c>
      <c r="T341" s="4">
        <f>Tabelle1!T140-'6. Iteration'!T140</f>
        <v>-0.43810796501647459</v>
      </c>
      <c r="U341" s="4">
        <f>Tabelle1!U140-'6. Iteration'!U140</f>
        <v>-0.43005248470976792</v>
      </c>
      <c r="V341" s="4">
        <f>Tabelle1!V140-'6. Iteration'!V140</f>
        <v>0.62374865108461375</v>
      </c>
      <c r="W341" s="4">
        <f>Tabelle1!W140-'6. Iteration'!W140</f>
        <v>0.65246820457196408</v>
      </c>
      <c r="X341" s="4">
        <f>Tabelle1!X140-'6. Iteration'!X140</f>
        <v>-0.34753179542803597</v>
      </c>
      <c r="Y341" s="4">
        <f>Tabelle1!Y140-'6. Iteration'!Y140</f>
        <v>-0.33371744120645419</v>
      </c>
      <c r="Z341" s="4">
        <f>Tabelle1!Z140-'6. Iteration'!Z140</f>
        <v>-0.29441595187743086</v>
      </c>
      <c r="AA341" s="4">
        <f>Tabelle1!AA140-'6. Iteration'!AA140</f>
        <v>-0.2944159518774308</v>
      </c>
      <c r="AB341" s="4">
        <f>Tabelle1!AB140-'6. Iteration'!AB140</f>
        <v>0.71182730406139538</v>
      </c>
      <c r="AC341" s="4">
        <f>Tabelle1!AC140-'6. Iteration'!AC140</f>
        <v>-0.26995773612681406</v>
      </c>
      <c r="AD341" s="4">
        <f>Tabelle1!AD140-'6. Iteration'!AD140</f>
        <v>0.73594439413250856</v>
      </c>
      <c r="AE341" s="4">
        <f>Tabelle1!AE140-'6. Iteration'!AE140</f>
        <v>0.74176284093677292</v>
      </c>
      <c r="AF341" s="4">
        <f>Tabelle1!AF140-'6. Iteration'!AF140</f>
        <v>0.74176284093677292</v>
      </c>
      <c r="AG341" s="4">
        <f>Tabelle1!AG140-'6. Iteration'!AG140</f>
        <v>0.74749827154583903</v>
      </c>
      <c r="AH341" s="4">
        <f>Tabelle1!AH140-'6. Iteration'!AH140</f>
        <v>-0.25250172845416097</v>
      </c>
      <c r="AI341" s="4">
        <f>Tabelle1!AI140-'6. Iteration'!AI140</f>
        <v>-0.25250172845416097</v>
      </c>
      <c r="AJ341" s="4">
        <f>Tabelle1!AJ140-'6. Iteration'!AJ140</f>
        <v>-0.24127718762602016</v>
      </c>
      <c r="AK341" s="4">
        <f>Tabelle1!AK140-'6. Iteration'!AK140</f>
        <v>-0.18517436954097885</v>
      </c>
      <c r="AL341" s="4">
        <f>Tabelle1!AL140-'6. Iteration'!AL140</f>
        <v>-0.18052610290922705</v>
      </c>
      <c r="AM341" s="4">
        <f>Tabelle1!AM140-'6. Iteration'!AM140</f>
        <v>-0.15835085650226785</v>
      </c>
      <c r="AN341" s="4">
        <f>Tabelle1!AN140-'6. Iteration'!AN140</f>
        <v>-0.13788342111109009</v>
      </c>
      <c r="AO341" s="4">
        <f>Tabelle1!AO140-'6. Iteration'!AO140</f>
        <v>-0.13398665706298687</v>
      </c>
      <c r="AP341" s="4">
        <f>Tabelle1!AP140-'6. Iteration'!AP140</f>
        <v>-0.12267656553011423</v>
      </c>
      <c r="AQ341" s="4">
        <f>Tabelle1!AQ140-'6. Iteration'!AQ140</f>
        <v>-0.11544609323893258</v>
      </c>
      <c r="AR341" s="4">
        <f>Tabelle1!AR140-'6. Iteration'!AR140</f>
        <v>0.88807841480950234</v>
      </c>
      <c r="AS341" s="4">
        <f>Tabelle1!AS140-'6. Iteration'!AS140</f>
        <v>-0.10170252021564574</v>
      </c>
      <c r="AT341" s="4">
        <f>Tabelle1!AT140-'6. Iteration'!AT140</f>
        <v>-7.4075782991006922E-2</v>
      </c>
      <c r="AU341" s="4">
        <f>Tabelle1!AU140-'6. Iteration'!AU140</f>
        <v>-1.4593818831782256E-2</v>
      </c>
    </row>
    <row r="342" spans="6:47">
      <c r="F342" s="7">
        <f>'5. Iteration'!F342-'6. Iteration'!G342/'6. Iteration'!AX141</f>
        <v>-0.75667175925410901</v>
      </c>
      <c r="G342">
        <f t="shared" si="40"/>
        <v>-1.6745396426907297E-3</v>
      </c>
      <c r="H342" s="4">
        <f>Tabelle1!H141-'6. Iteration'!H141</f>
        <v>8.200045334743622E-2</v>
      </c>
      <c r="I342" s="4">
        <f>Tabelle1!I141-'6. Iteration'!I141</f>
        <v>0.12311457469812548</v>
      </c>
      <c r="J342" s="4">
        <f>Tabelle1!J141-'6. Iteration'!J141</f>
        <v>0.22852964132837794</v>
      </c>
      <c r="K342" s="4">
        <f>Tabelle1!K141-'6. Iteration'!K141</f>
        <v>0.3016103202980821</v>
      </c>
      <c r="L342" s="4">
        <f>Tabelle1!L141-'6. Iteration'!L141</f>
        <v>0.34237384037281759</v>
      </c>
      <c r="M342" s="4">
        <f>Tabelle1!M141-'6. Iteration'!M141</f>
        <v>-0.61785089859470277</v>
      </c>
      <c r="N342" s="4">
        <f>Tabelle1!N141-'6. Iteration'!N141</f>
        <v>-0.53272385929874178</v>
      </c>
      <c r="O342" s="4">
        <f>Tabelle1!O141-'6. Iteration'!O141</f>
        <v>0.47632278551399676</v>
      </c>
      <c r="P342" s="4">
        <f>Tabelle1!P141-'6. Iteration'!P141</f>
        <v>0.50293814851743779</v>
      </c>
      <c r="Q342" s="4">
        <f>Tabelle1!Q141-'6. Iteration'!Q141</f>
        <v>-0.47124957646246923</v>
      </c>
      <c r="R342" s="4">
        <f>Tabelle1!R141-'6. Iteration'!R141</f>
        <v>0.53717323228483893</v>
      </c>
      <c r="S342" s="4">
        <f>Tabelle1!S141-'6. Iteration'!S141</f>
        <v>-0.43810796501647475</v>
      </c>
      <c r="T342" s="4">
        <f>Tabelle1!T141-'6. Iteration'!T141</f>
        <v>-0.4381079650164747</v>
      </c>
      <c r="U342" s="4">
        <f>Tabelle1!U141-'6. Iteration'!U141</f>
        <v>0.56994751529023202</v>
      </c>
      <c r="V342" s="4">
        <f>Tabelle1!V141-'6. Iteration'!V141</f>
        <v>-0.3762513489153862</v>
      </c>
      <c r="W342" s="4">
        <f>Tabelle1!W141-'6. Iteration'!W141</f>
        <v>0.65246820457196408</v>
      </c>
      <c r="X342" s="4">
        <f>Tabelle1!X141-'6. Iteration'!X141</f>
        <v>-0.34753179542803597</v>
      </c>
      <c r="Y342" s="4">
        <f>Tabelle1!Y141-'6. Iteration'!Y141</f>
        <v>0.6662825587935457</v>
      </c>
      <c r="Z342" s="4">
        <f>Tabelle1!Z141-'6. Iteration'!Z141</f>
        <v>-0.29441595187743086</v>
      </c>
      <c r="AA342" s="4">
        <f>Tabelle1!AA141-'6. Iteration'!AA141</f>
        <v>0.70558404812256914</v>
      </c>
      <c r="AB342" s="4">
        <f>Tabelle1!AB141-'6. Iteration'!AB141</f>
        <v>-0.28817269593860467</v>
      </c>
      <c r="AC342" s="4">
        <f>Tabelle1!AC141-'6. Iteration'!AC141</f>
        <v>-0.26995773612681406</v>
      </c>
      <c r="AD342" s="4">
        <f>Tabelle1!AD141-'6. Iteration'!AD141</f>
        <v>-0.26405560586749149</v>
      </c>
      <c r="AE342" s="4">
        <f>Tabelle1!AE141-'6. Iteration'!AE141</f>
        <v>-0.25823715906322714</v>
      </c>
      <c r="AF342" s="4">
        <f>Tabelle1!AF141-'6. Iteration'!AF141</f>
        <v>-0.25823715906322714</v>
      </c>
      <c r="AG342" s="4">
        <f>Tabelle1!AG141-'6. Iteration'!AG141</f>
        <v>-0.25250172845416108</v>
      </c>
      <c r="AH342" s="4">
        <f>Tabelle1!AH141-'6. Iteration'!AH141</f>
        <v>-0.25250172845416108</v>
      </c>
      <c r="AI342" s="4">
        <f>Tabelle1!AI141-'6. Iteration'!AI141</f>
        <v>-0.25250172845416108</v>
      </c>
      <c r="AJ342" s="4">
        <f>Tabelle1!AJ141-'6. Iteration'!AJ141</f>
        <v>-0.24127718762602016</v>
      </c>
      <c r="AK342" s="4">
        <f>Tabelle1!AK141-'6. Iteration'!AK141</f>
        <v>-0.18517436954097888</v>
      </c>
      <c r="AL342" s="4">
        <f>Tabelle1!AL141-'6. Iteration'!AL141</f>
        <v>-0.18052610290922705</v>
      </c>
      <c r="AM342" s="4">
        <f>Tabelle1!AM141-'6. Iteration'!AM141</f>
        <v>-0.15835085650226788</v>
      </c>
      <c r="AN342" s="4">
        <f>Tabelle1!AN141-'6. Iteration'!AN141</f>
        <v>0.86211657888890991</v>
      </c>
      <c r="AO342" s="4">
        <f>Tabelle1!AO141-'6. Iteration'!AO141</f>
        <v>0.86601334293701315</v>
      </c>
      <c r="AP342" s="4">
        <f>Tabelle1!AP141-'6. Iteration'!AP141</f>
        <v>-0.1226765655301143</v>
      </c>
      <c r="AQ342" s="4">
        <f>Tabelle1!AQ141-'6. Iteration'!AQ141</f>
        <v>-0.11544609323893262</v>
      </c>
      <c r="AR342" s="4">
        <f>Tabelle1!AR141-'6. Iteration'!AR141</f>
        <v>-0.1119215851904977</v>
      </c>
      <c r="AS342" s="4">
        <f>Tabelle1!AS141-'6. Iteration'!AS141</f>
        <v>-0.1017025202156458</v>
      </c>
      <c r="AT342" s="4">
        <f>Tabelle1!AT141-'6. Iteration'!AT141</f>
        <v>-7.4075782991006922E-2</v>
      </c>
      <c r="AU342" s="4">
        <f>Tabelle1!AU141-'6. Iteration'!AU141</f>
        <v>-1.4593818831782256E-2</v>
      </c>
    </row>
    <row r="343" spans="6:47">
      <c r="F343" s="7">
        <f>'5. Iteration'!F343-'6. Iteration'!G343/'6. Iteration'!AX142</f>
        <v>-0.75667175925410879</v>
      </c>
      <c r="G343">
        <f t="shared" si="40"/>
        <v>-1.6745396426889533E-3</v>
      </c>
      <c r="H343" s="4">
        <f>Tabelle1!H142-'6. Iteration'!H142</f>
        <v>8.200045334743622E-2</v>
      </c>
      <c r="I343" s="4">
        <f>Tabelle1!I142-'6. Iteration'!I142</f>
        <v>0.12311457469812537</v>
      </c>
      <c r="J343" s="4">
        <f>Tabelle1!J142-'6. Iteration'!J142</f>
        <v>0.22852964132837783</v>
      </c>
      <c r="K343" s="4">
        <f>Tabelle1!K142-'6. Iteration'!K142</f>
        <v>0.3016103202980821</v>
      </c>
      <c r="L343" s="4">
        <f>Tabelle1!L142-'6. Iteration'!L142</f>
        <v>0.34237384037281771</v>
      </c>
      <c r="M343" s="4">
        <f>Tabelle1!M142-'6. Iteration'!M142</f>
        <v>0.38214910140529734</v>
      </c>
      <c r="N343" s="4">
        <f>Tabelle1!N142-'6. Iteration'!N142</f>
        <v>0.46727614070125834</v>
      </c>
      <c r="O343" s="4">
        <f>Tabelle1!O142-'6. Iteration'!O142</f>
        <v>-0.52367721448600324</v>
      </c>
      <c r="P343" s="4">
        <f>Tabelle1!P142-'6. Iteration'!P142</f>
        <v>0.5029381485174379</v>
      </c>
      <c r="Q343" s="4">
        <f>Tabelle1!Q142-'6. Iteration'!Q142</f>
        <v>-0.47124957646246923</v>
      </c>
      <c r="R343" s="4">
        <f>Tabelle1!R142-'6. Iteration'!R142</f>
        <v>-0.46282676771516107</v>
      </c>
      <c r="S343" s="4">
        <f>Tabelle1!S142-'6. Iteration'!S142</f>
        <v>0.56189203498352525</v>
      </c>
      <c r="T343" s="4">
        <f>Tabelle1!T142-'6. Iteration'!T142</f>
        <v>-0.43810796501647464</v>
      </c>
      <c r="U343" s="4">
        <f>Tabelle1!U142-'6. Iteration'!U142</f>
        <v>0.56994751529023202</v>
      </c>
      <c r="V343" s="4">
        <f>Tabelle1!V142-'6. Iteration'!V142</f>
        <v>0.62374865108461375</v>
      </c>
      <c r="W343" s="4">
        <f>Tabelle1!W142-'6. Iteration'!W142</f>
        <v>-0.34753179542803597</v>
      </c>
      <c r="X343" s="4">
        <f>Tabelle1!X142-'6. Iteration'!X142</f>
        <v>-0.34753179542803597</v>
      </c>
      <c r="Y343" s="4">
        <f>Tabelle1!Y142-'6. Iteration'!Y142</f>
        <v>-0.3337174412064543</v>
      </c>
      <c r="Z343" s="4">
        <f>Tabelle1!Z142-'6. Iteration'!Z142</f>
        <v>0.70558404812256914</v>
      </c>
      <c r="AA343" s="4">
        <f>Tabelle1!AA142-'6. Iteration'!AA142</f>
        <v>-0.2944159518774308</v>
      </c>
      <c r="AB343" s="4">
        <f>Tabelle1!AB142-'6. Iteration'!AB142</f>
        <v>-0.28817269593860467</v>
      </c>
      <c r="AC343" s="4">
        <f>Tabelle1!AC142-'6. Iteration'!AC142</f>
        <v>0.73004226387318594</v>
      </c>
      <c r="AD343" s="4">
        <f>Tabelle1!AD142-'6. Iteration'!AD142</f>
        <v>-0.26405560586749149</v>
      </c>
      <c r="AE343" s="4">
        <f>Tabelle1!AE142-'6. Iteration'!AE142</f>
        <v>-0.25823715906322714</v>
      </c>
      <c r="AF343" s="4">
        <f>Tabelle1!AF142-'6. Iteration'!AF142</f>
        <v>-0.25823715906322714</v>
      </c>
      <c r="AG343" s="4">
        <f>Tabelle1!AG142-'6. Iteration'!AG142</f>
        <v>-0.25250172845416097</v>
      </c>
      <c r="AH343" s="4">
        <f>Tabelle1!AH142-'6. Iteration'!AH142</f>
        <v>-0.25250172845416097</v>
      </c>
      <c r="AI343" s="4">
        <f>Tabelle1!AI142-'6. Iteration'!AI142</f>
        <v>-0.25250172845416097</v>
      </c>
      <c r="AJ343" s="4">
        <f>Tabelle1!AJ142-'6. Iteration'!AJ142</f>
        <v>-0.24127718762602016</v>
      </c>
      <c r="AK343" s="4">
        <f>Tabelle1!AK142-'6. Iteration'!AK142</f>
        <v>-0.18517436954097885</v>
      </c>
      <c r="AL343" s="4">
        <f>Tabelle1!AL142-'6. Iteration'!AL142</f>
        <v>-0.18052610290922705</v>
      </c>
      <c r="AM343" s="4">
        <f>Tabelle1!AM142-'6. Iteration'!AM142</f>
        <v>0.84164914349773212</v>
      </c>
      <c r="AN343" s="4">
        <f>Tabelle1!AN142-'6. Iteration'!AN142</f>
        <v>-0.13788342111109009</v>
      </c>
      <c r="AO343" s="4">
        <f>Tabelle1!AO142-'6. Iteration'!AO142</f>
        <v>-0.13398665706298687</v>
      </c>
      <c r="AP343" s="4">
        <f>Tabelle1!AP142-'6. Iteration'!AP142</f>
        <v>-0.12267656553011427</v>
      </c>
      <c r="AQ343" s="4">
        <f>Tabelle1!AQ142-'6. Iteration'!AQ142</f>
        <v>-0.11544609323893258</v>
      </c>
      <c r="AR343" s="4">
        <f>Tabelle1!AR142-'6. Iteration'!AR142</f>
        <v>-0.1119215851904977</v>
      </c>
      <c r="AS343" s="4">
        <f>Tabelle1!AS142-'6. Iteration'!AS142</f>
        <v>-0.10170252021564574</v>
      </c>
      <c r="AT343" s="4">
        <f>Tabelle1!AT142-'6. Iteration'!AT142</f>
        <v>-7.4075782991006922E-2</v>
      </c>
      <c r="AU343" s="4">
        <f>Tabelle1!AU142-'6. Iteration'!AU142</f>
        <v>-1.4593818831782256E-2</v>
      </c>
    </row>
    <row r="344" spans="6:47">
      <c r="F344" s="7">
        <f>'5. Iteration'!F344-'6. Iteration'!G344/'6. Iteration'!AX143</f>
        <v>-0.7566717592541089</v>
      </c>
      <c r="G344">
        <f t="shared" si="40"/>
        <v>-1.6745396426905632E-3</v>
      </c>
      <c r="H344" s="4">
        <f>Tabelle1!H143-'6. Iteration'!H143</f>
        <v>8.200045334743622E-2</v>
      </c>
      <c r="I344" s="4">
        <f>Tabelle1!I143-'6. Iteration'!I143</f>
        <v>0.12311457469812548</v>
      </c>
      <c r="J344" s="4">
        <f>Tabelle1!J143-'6. Iteration'!J143</f>
        <v>0.22852964132837794</v>
      </c>
      <c r="K344" s="4">
        <f>Tabelle1!K143-'6. Iteration'!K143</f>
        <v>0.3016103202980821</v>
      </c>
      <c r="L344" s="4">
        <f>Tabelle1!L143-'6. Iteration'!L143</f>
        <v>0.34237384037281759</v>
      </c>
      <c r="M344" s="4">
        <f>Tabelle1!M143-'6. Iteration'!M143</f>
        <v>-0.61785089859470277</v>
      </c>
      <c r="N344" s="4">
        <f>Tabelle1!N143-'6. Iteration'!N143</f>
        <v>0.46727614070125822</v>
      </c>
      <c r="O344" s="4">
        <f>Tabelle1!O143-'6. Iteration'!O143</f>
        <v>-0.52367721448600324</v>
      </c>
      <c r="P344" s="4">
        <f>Tabelle1!P143-'6. Iteration'!P143</f>
        <v>-0.49706185148256216</v>
      </c>
      <c r="Q344" s="4">
        <f>Tabelle1!Q143-'6. Iteration'!Q143</f>
        <v>0.52875042353753077</v>
      </c>
      <c r="R344" s="4">
        <f>Tabelle1!R143-'6. Iteration'!R143</f>
        <v>-0.46282676771516107</v>
      </c>
      <c r="S344" s="4">
        <f>Tabelle1!S143-'6. Iteration'!S143</f>
        <v>-0.43810796501647475</v>
      </c>
      <c r="T344" s="4">
        <f>Tabelle1!T143-'6. Iteration'!T143</f>
        <v>0.56189203498352525</v>
      </c>
      <c r="U344" s="4">
        <f>Tabelle1!U143-'6. Iteration'!U143</f>
        <v>-0.43005248470976798</v>
      </c>
      <c r="V344" s="4">
        <f>Tabelle1!V143-'6. Iteration'!V143</f>
        <v>0.62374865108461375</v>
      </c>
      <c r="W344" s="4">
        <f>Tabelle1!W143-'6. Iteration'!W143</f>
        <v>-0.34753179542803597</v>
      </c>
      <c r="X344" s="4">
        <f>Tabelle1!X143-'6. Iteration'!X143</f>
        <v>-0.34753179542803597</v>
      </c>
      <c r="Y344" s="4">
        <f>Tabelle1!Y143-'6. Iteration'!Y143</f>
        <v>0.6662825587935457</v>
      </c>
      <c r="Z344" s="4">
        <f>Tabelle1!Z143-'6. Iteration'!Z143</f>
        <v>-0.29441595187743086</v>
      </c>
      <c r="AA344" s="4">
        <f>Tabelle1!AA143-'6. Iteration'!AA143</f>
        <v>-0.29441595187743086</v>
      </c>
      <c r="AB344" s="4">
        <f>Tabelle1!AB143-'6. Iteration'!AB143</f>
        <v>0.71182730406139538</v>
      </c>
      <c r="AC344" s="4">
        <f>Tabelle1!AC143-'6. Iteration'!AC143</f>
        <v>0.73004226387318594</v>
      </c>
      <c r="AD344" s="4">
        <f>Tabelle1!AD143-'6. Iteration'!AD143</f>
        <v>-0.26405560586749149</v>
      </c>
      <c r="AE344" s="4">
        <f>Tabelle1!AE143-'6. Iteration'!AE143</f>
        <v>-0.25823715906322714</v>
      </c>
      <c r="AF344" s="4">
        <f>Tabelle1!AF143-'6. Iteration'!AF143</f>
        <v>-0.25823715906322714</v>
      </c>
      <c r="AG344" s="4">
        <f>Tabelle1!AG143-'6. Iteration'!AG143</f>
        <v>-0.25250172845416108</v>
      </c>
      <c r="AH344" s="4">
        <f>Tabelle1!AH143-'6. Iteration'!AH143</f>
        <v>-0.25250172845416108</v>
      </c>
      <c r="AI344" s="4">
        <f>Tabelle1!AI143-'6. Iteration'!AI143</f>
        <v>-0.25250172845416108</v>
      </c>
      <c r="AJ344" s="4">
        <f>Tabelle1!AJ143-'6. Iteration'!AJ143</f>
        <v>-0.24127718762602016</v>
      </c>
      <c r="AK344" s="4">
        <f>Tabelle1!AK143-'6. Iteration'!AK143</f>
        <v>-0.18517436954097888</v>
      </c>
      <c r="AL344" s="4">
        <f>Tabelle1!AL143-'6. Iteration'!AL143</f>
        <v>-0.18052610290922705</v>
      </c>
      <c r="AM344" s="4">
        <f>Tabelle1!AM143-'6. Iteration'!AM143</f>
        <v>-0.15835085650226788</v>
      </c>
      <c r="AN344" s="4">
        <f>Tabelle1!AN143-'6. Iteration'!AN143</f>
        <v>-0.13788342111109009</v>
      </c>
      <c r="AO344" s="4">
        <f>Tabelle1!AO143-'6. Iteration'!AO143</f>
        <v>0.86601334293701315</v>
      </c>
      <c r="AP344" s="4">
        <f>Tabelle1!AP143-'6. Iteration'!AP143</f>
        <v>-0.1226765655301143</v>
      </c>
      <c r="AQ344" s="4">
        <f>Tabelle1!AQ143-'6. Iteration'!AQ143</f>
        <v>-0.11544609323893262</v>
      </c>
      <c r="AR344" s="4">
        <f>Tabelle1!AR143-'6. Iteration'!AR143</f>
        <v>0.88807841480950234</v>
      </c>
      <c r="AS344" s="4">
        <f>Tabelle1!AS143-'6. Iteration'!AS143</f>
        <v>-0.1017025202156458</v>
      </c>
      <c r="AT344" s="4">
        <f>Tabelle1!AT143-'6. Iteration'!AT143</f>
        <v>-7.4075782991006922E-2</v>
      </c>
      <c r="AU344" s="4">
        <f>Tabelle1!AU143-'6. Iteration'!AU143</f>
        <v>-1.4593818831782256E-2</v>
      </c>
    </row>
    <row r="345" spans="6:47">
      <c r="F345" s="7">
        <f>'5. Iteration'!F345-'6. Iteration'!G345/'6. Iteration'!AX144</f>
        <v>-0.89768515179294683</v>
      </c>
      <c r="G345">
        <f t="shared" si="40"/>
        <v>-2.0618398947206233E-3</v>
      </c>
      <c r="H345" s="4">
        <f>Tabelle1!H144-'6. Iteration'!H144</f>
        <v>9.3255041722903664E-2</v>
      </c>
      <c r="I345" s="4">
        <f>Tabelle1!I144-'6. Iteration'!I144</f>
        <v>0.13915669570219491</v>
      </c>
      <c r="J345" s="4">
        <f>Tabelle1!J144-'6. Iteration'!J144</f>
        <v>0.25432378080407592</v>
      </c>
      <c r="K345" s="4">
        <f>Tabelle1!K144-'6. Iteration'!K144</f>
        <v>0.33210221517124694</v>
      </c>
      <c r="L345" s="4">
        <f>Tabelle1!L144-'6. Iteration'!L144</f>
        <v>0.37477532405793246</v>
      </c>
      <c r="M345" s="4">
        <f>Tabelle1!M144-'6. Iteration'!M144</f>
        <v>0.41593402657787359</v>
      </c>
      <c r="N345" s="4">
        <f>Tabelle1!N144-'6. Iteration'!N144</f>
        <v>-0.49753346623384281</v>
      </c>
      <c r="O345" s="4">
        <f>Tabelle1!O144-'6. Iteration'!O144</f>
        <v>0.51154027022825366</v>
      </c>
      <c r="P345" s="4">
        <f>Tabelle1!P144-'6. Iteration'!P144</f>
        <v>0.53810143090574392</v>
      </c>
      <c r="Q345" s="4">
        <f>Tabelle1!Q144-'6. Iteration'!Q144</f>
        <v>-0.43632813522486036</v>
      </c>
      <c r="R345" s="4">
        <f>Tabelle1!R144-'6. Iteration'!R144</f>
        <v>0.57197577134020572</v>
      </c>
      <c r="S345" s="4">
        <f>Tabelle1!S144-'6. Iteration'!S144</f>
        <v>-0.40376704265753205</v>
      </c>
      <c r="T345" s="4">
        <f>Tabelle1!T144-'6. Iteration'!T144</f>
        <v>0.59623295734246795</v>
      </c>
      <c r="U345" s="4">
        <f>Tabelle1!U144-'6. Iteration'!U144</f>
        <v>0.60410190210566772</v>
      </c>
      <c r="V345" s="4">
        <f>Tabelle1!V144-'6. Iteration'!V144</f>
        <v>-0.34379242378793673</v>
      </c>
      <c r="W345" s="4">
        <f>Tabelle1!W144-'6. Iteration'!W144</f>
        <v>-0.31629412157007092</v>
      </c>
      <c r="X345" s="4">
        <f>Tabelle1!X144-'6. Iteration'!X144</f>
        <v>-0.31629412157007092</v>
      </c>
      <c r="Y345" s="4">
        <f>Tabelle1!Y144-'6. Iteration'!Y144</f>
        <v>-0.3031445556449715</v>
      </c>
      <c r="Z345" s="4">
        <f>Tabelle1!Z144-'6. Iteration'!Z144</f>
        <v>-0.2660061240530599</v>
      </c>
      <c r="AA345" s="4">
        <f>Tabelle1!AA144-'6. Iteration'!AA144</f>
        <v>-0.26600612405305984</v>
      </c>
      <c r="AB345" s="4">
        <f>Tabelle1!AB144-'6. Iteration'!AB144</f>
        <v>0.73985680266546483</v>
      </c>
      <c r="AC345" s="4">
        <f>Tabelle1!AC144-'6. Iteration'!AC144</f>
        <v>-0.2430948888050703</v>
      </c>
      <c r="AD345" s="4">
        <f>Tabelle1!AD144-'6. Iteration'!AD144</f>
        <v>-0.23758892904789253</v>
      </c>
      <c r="AE345" s="4">
        <f>Tabelle1!AE144-'6. Iteration'!AE144</f>
        <v>-0.23216969319154135</v>
      </c>
      <c r="AF345" s="4">
        <f>Tabelle1!AF144-'6. Iteration'!AF144</f>
        <v>-0.23216969319154138</v>
      </c>
      <c r="AG345" s="4">
        <f>Tabelle1!AG144-'6. Iteration'!AG144</f>
        <v>-0.22683617037010817</v>
      </c>
      <c r="AH345" s="4">
        <f>Tabelle1!AH144-'6. Iteration'!AH144</f>
        <v>-0.22683617037010817</v>
      </c>
      <c r="AI345" s="4">
        <f>Tabelle1!AI144-'6. Iteration'!AI144</f>
        <v>-0.22683617037010817</v>
      </c>
      <c r="AJ345" s="4">
        <f>Tabelle1!AJ144-'6. Iteration'!AJ144</f>
        <v>-0.21642221996027028</v>
      </c>
      <c r="AK345" s="4">
        <f>Tabelle1!AK144-'6. Iteration'!AK144</f>
        <v>-0.16484313461757832</v>
      </c>
      <c r="AL345" s="4">
        <f>Tabelle1!AL144-'6. Iteration'!AL144</f>
        <v>-0.16060463190413249</v>
      </c>
      <c r="AM345" s="4">
        <f>Tabelle1!AM144-'6. Iteration'!AM144</f>
        <v>0.8595429538263798</v>
      </c>
      <c r="AN345" s="4">
        <f>Tabelle1!AN144-'6. Iteration'!AN144</f>
        <v>-0.12196728753698011</v>
      </c>
      <c r="AO345" s="4">
        <f>Tabelle1!AO144-'6. Iteration'!AO144</f>
        <v>-0.11845852813107263</v>
      </c>
      <c r="AP345" s="4">
        <f>Tabelle1!AP144-'6. Iteration'!AP144</f>
        <v>-0.1082952869426904</v>
      </c>
      <c r="AQ345" s="4">
        <f>Tabelle1!AQ144-'6. Iteration'!AQ144</f>
        <v>-0.10181407003626844</v>
      </c>
      <c r="AR345" s="4">
        <f>Tabelle1!AR144-'6. Iteration'!AR144</f>
        <v>-9.8659321686327031E-2</v>
      </c>
      <c r="AS345" s="4">
        <f>Tabelle1!AS144-'6. Iteration'!AS144</f>
        <v>-8.9529100022043423E-2</v>
      </c>
      <c r="AT345" s="4">
        <f>Tabelle1!AT144-'6. Iteration'!AT144</f>
        <v>-6.4970014222321723E-2</v>
      </c>
      <c r="AU345" s="4">
        <f>Tabelle1!AU144-'6. Iteration'!AU144</f>
        <v>-1.2699587143671722E-2</v>
      </c>
    </row>
    <row r="346" spans="6:47">
      <c r="F346" s="7">
        <f>'5. Iteration'!F346-'6. Iteration'!G346/'6. Iteration'!AX145</f>
        <v>-0.89768515179294683</v>
      </c>
      <c r="G346">
        <f t="shared" si="40"/>
        <v>-2.0618398947206233E-3</v>
      </c>
      <c r="H346" s="4">
        <f>Tabelle1!H145-'6. Iteration'!H145</f>
        <v>9.3255041722903664E-2</v>
      </c>
      <c r="I346" s="4">
        <f>Tabelle1!I145-'6. Iteration'!I145</f>
        <v>0.13915669570219491</v>
      </c>
      <c r="J346" s="4">
        <f>Tabelle1!J145-'6. Iteration'!J145</f>
        <v>0.25432378080407592</v>
      </c>
      <c r="K346" s="4">
        <f>Tabelle1!K145-'6. Iteration'!K145</f>
        <v>-0.66789778482875306</v>
      </c>
      <c r="L346" s="4">
        <f>Tabelle1!L145-'6. Iteration'!L145</f>
        <v>0.37477532405793246</v>
      </c>
      <c r="M346" s="4">
        <f>Tabelle1!M145-'6. Iteration'!M145</f>
        <v>-0.58406597342212641</v>
      </c>
      <c r="N346" s="4">
        <f>Tabelle1!N145-'6. Iteration'!N145</f>
        <v>0.50246653376615713</v>
      </c>
      <c r="O346" s="4">
        <f>Tabelle1!O145-'6. Iteration'!O145</f>
        <v>0.51154027022825366</v>
      </c>
      <c r="P346" s="4">
        <f>Tabelle1!P145-'6. Iteration'!P145</f>
        <v>-0.46189856909425614</v>
      </c>
      <c r="Q346" s="4">
        <f>Tabelle1!Q145-'6. Iteration'!Q145</f>
        <v>0.56367186477513964</v>
      </c>
      <c r="R346" s="4">
        <f>Tabelle1!R145-'6. Iteration'!R145</f>
        <v>-0.42802422865979428</v>
      </c>
      <c r="S346" s="4">
        <f>Tabelle1!S145-'6. Iteration'!S145</f>
        <v>-0.40376704265753205</v>
      </c>
      <c r="T346" s="4">
        <f>Tabelle1!T145-'6. Iteration'!T145</f>
        <v>-0.40376704265753205</v>
      </c>
      <c r="U346" s="4">
        <f>Tabelle1!U145-'6. Iteration'!U145</f>
        <v>-0.39589809789433233</v>
      </c>
      <c r="V346" s="4">
        <f>Tabelle1!V145-'6. Iteration'!V145</f>
        <v>-0.34379242378793673</v>
      </c>
      <c r="W346" s="4">
        <f>Tabelle1!W145-'6. Iteration'!W145</f>
        <v>-0.31629412157007092</v>
      </c>
      <c r="X346" s="4">
        <f>Tabelle1!X145-'6. Iteration'!X145</f>
        <v>0.68370587842992903</v>
      </c>
      <c r="Y346" s="4">
        <f>Tabelle1!Y145-'6. Iteration'!Y145</f>
        <v>0.69685544435502855</v>
      </c>
      <c r="Z346" s="4">
        <f>Tabelle1!Z145-'6. Iteration'!Z145</f>
        <v>0.7339938759469401</v>
      </c>
      <c r="AA346" s="4">
        <f>Tabelle1!AA145-'6. Iteration'!AA145</f>
        <v>0.73399387594694021</v>
      </c>
      <c r="AB346" s="4">
        <f>Tabelle1!AB145-'6. Iteration'!AB145</f>
        <v>-0.26014319733453517</v>
      </c>
      <c r="AC346" s="4">
        <f>Tabelle1!AC145-'6. Iteration'!AC145</f>
        <v>-0.2430948888050703</v>
      </c>
      <c r="AD346" s="4">
        <f>Tabelle1!AD145-'6. Iteration'!AD145</f>
        <v>-0.23758892904789253</v>
      </c>
      <c r="AE346" s="4">
        <f>Tabelle1!AE145-'6. Iteration'!AE145</f>
        <v>-0.23216969319154135</v>
      </c>
      <c r="AF346" s="4">
        <f>Tabelle1!AF145-'6. Iteration'!AF145</f>
        <v>-0.23216969319154138</v>
      </c>
      <c r="AG346" s="4">
        <f>Tabelle1!AG145-'6. Iteration'!AG145</f>
        <v>-0.22683617037010817</v>
      </c>
      <c r="AH346" s="4">
        <f>Tabelle1!AH145-'6. Iteration'!AH145</f>
        <v>0.77316382962989183</v>
      </c>
      <c r="AI346" s="4">
        <f>Tabelle1!AI145-'6. Iteration'!AI145</f>
        <v>-0.22683617037010817</v>
      </c>
      <c r="AJ346" s="4">
        <f>Tabelle1!AJ145-'6. Iteration'!AJ145</f>
        <v>-0.21642221996027028</v>
      </c>
      <c r="AK346" s="4">
        <f>Tabelle1!AK145-'6. Iteration'!AK145</f>
        <v>-0.16484313461757832</v>
      </c>
      <c r="AL346" s="4">
        <f>Tabelle1!AL145-'6. Iteration'!AL145</f>
        <v>0.83939536809586746</v>
      </c>
      <c r="AM346" s="4">
        <f>Tabelle1!AM145-'6. Iteration'!AM145</f>
        <v>-0.1404570461736202</v>
      </c>
      <c r="AN346" s="4">
        <f>Tabelle1!AN145-'6. Iteration'!AN145</f>
        <v>-0.12196728753698011</v>
      </c>
      <c r="AO346" s="4">
        <f>Tabelle1!AO145-'6. Iteration'!AO145</f>
        <v>-0.11845852813107263</v>
      </c>
      <c r="AP346" s="4">
        <f>Tabelle1!AP145-'6. Iteration'!AP145</f>
        <v>-0.1082952869426904</v>
      </c>
      <c r="AQ346" s="4">
        <f>Tabelle1!AQ145-'6. Iteration'!AQ145</f>
        <v>-0.10181407003626844</v>
      </c>
      <c r="AR346" s="4">
        <f>Tabelle1!AR145-'6. Iteration'!AR145</f>
        <v>-9.8659321686327031E-2</v>
      </c>
      <c r="AS346" s="4">
        <f>Tabelle1!AS145-'6. Iteration'!AS145</f>
        <v>-8.9529100022043423E-2</v>
      </c>
      <c r="AT346" s="4">
        <f>Tabelle1!AT145-'6. Iteration'!AT145</f>
        <v>-6.4970014222321723E-2</v>
      </c>
      <c r="AU346" s="4">
        <f>Tabelle1!AU145-'6. Iteration'!AU145</f>
        <v>-1.2699587143671722E-2</v>
      </c>
    </row>
    <row r="347" spans="6:47">
      <c r="F347" s="7">
        <f>'5. Iteration'!F347-'6. Iteration'!G347/'6. Iteration'!AX146</f>
        <v>-0.89768515179294683</v>
      </c>
      <c r="G347">
        <f t="shared" si="40"/>
        <v>-2.0618398947213068E-3</v>
      </c>
      <c r="H347" s="4">
        <f>Tabelle1!H146-'6. Iteration'!H146</f>
        <v>9.3255041722903664E-2</v>
      </c>
      <c r="I347" s="4">
        <f>Tabelle1!I146-'6. Iteration'!I146</f>
        <v>0.13915669570219491</v>
      </c>
      <c r="J347" s="4">
        <f>Tabelle1!J146-'6. Iteration'!J146</f>
        <v>0.25432378080407592</v>
      </c>
      <c r="K347" s="4">
        <f>Tabelle1!K146-'6. Iteration'!K146</f>
        <v>-0.66789778482875306</v>
      </c>
      <c r="L347" s="4">
        <f>Tabelle1!L146-'6. Iteration'!L146</f>
        <v>0.37477532405793235</v>
      </c>
      <c r="M347" s="4">
        <f>Tabelle1!M146-'6. Iteration'!M146</f>
        <v>-0.58406597342212652</v>
      </c>
      <c r="N347" s="4">
        <f>Tabelle1!N146-'6. Iteration'!N146</f>
        <v>0.50246653376615713</v>
      </c>
      <c r="O347" s="4">
        <f>Tabelle1!O146-'6. Iteration'!O146</f>
        <v>-0.4884597297717464</v>
      </c>
      <c r="P347" s="4">
        <f>Tabelle1!P146-'6. Iteration'!P146</f>
        <v>-0.4618985690942562</v>
      </c>
      <c r="Q347" s="4">
        <f>Tabelle1!Q146-'6. Iteration'!Q146</f>
        <v>0.56367186477513964</v>
      </c>
      <c r="R347" s="4">
        <f>Tabelle1!R146-'6. Iteration'!R146</f>
        <v>-0.42802422865979428</v>
      </c>
      <c r="S347" s="4">
        <f>Tabelle1!S146-'6. Iteration'!S146</f>
        <v>-0.40376704265753205</v>
      </c>
      <c r="T347" s="4">
        <f>Tabelle1!T146-'6. Iteration'!T146</f>
        <v>0.59623295734246795</v>
      </c>
      <c r="U347" s="4">
        <f>Tabelle1!U146-'6. Iteration'!U146</f>
        <v>0.60410190210566772</v>
      </c>
      <c r="V347" s="4">
        <f>Tabelle1!V146-'6. Iteration'!V146</f>
        <v>-0.34379242378793673</v>
      </c>
      <c r="W347" s="4">
        <f>Tabelle1!W146-'6. Iteration'!W146</f>
        <v>-0.31629412157007092</v>
      </c>
      <c r="X347" s="4">
        <f>Tabelle1!X146-'6. Iteration'!X146</f>
        <v>0.68370587842992903</v>
      </c>
      <c r="Y347" s="4">
        <f>Tabelle1!Y146-'6. Iteration'!Y146</f>
        <v>-0.3031445556449715</v>
      </c>
      <c r="Z347" s="4">
        <f>Tabelle1!Z146-'6. Iteration'!Z146</f>
        <v>-0.2660061240530599</v>
      </c>
      <c r="AA347" s="4">
        <f>Tabelle1!AA146-'6. Iteration'!AA146</f>
        <v>-0.26600612405305984</v>
      </c>
      <c r="AB347" s="4">
        <f>Tabelle1!AB146-'6. Iteration'!AB146</f>
        <v>-0.26014319733453517</v>
      </c>
      <c r="AC347" s="4">
        <f>Tabelle1!AC146-'6. Iteration'!AC146</f>
        <v>-0.24309488880507035</v>
      </c>
      <c r="AD347" s="4">
        <f>Tabelle1!AD146-'6. Iteration'!AD146</f>
        <v>-0.23758892904789258</v>
      </c>
      <c r="AE347" s="4">
        <f>Tabelle1!AE146-'6. Iteration'!AE146</f>
        <v>-0.23216969319154135</v>
      </c>
      <c r="AF347" s="4">
        <f>Tabelle1!AF146-'6. Iteration'!AF146</f>
        <v>-0.23216969319154138</v>
      </c>
      <c r="AG347" s="4">
        <f>Tabelle1!AG146-'6. Iteration'!AG146</f>
        <v>0.77316382962989183</v>
      </c>
      <c r="AH347" s="4">
        <f>Tabelle1!AH146-'6. Iteration'!AH146</f>
        <v>-0.22683617037010817</v>
      </c>
      <c r="AI347" s="4">
        <f>Tabelle1!AI146-'6. Iteration'!AI146</f>
        <v>-0.22683617037010817</v>
      </c>
      <c r="AJ347" s="4">
        <f>Tabelle1!AJ146-'6. Iteration'!AJ146</f>
        <v>0.78357778003972967</v>
      </c>
      <c r="AK347" s="4">
        <f>Tabelle1!AK146-'6. Iteration'!AK146</f>
        <v>-0.16484313461757832</v>
      </c>
      <c r="AL347" s="4">
        <f>Tabelle1!AL146-'6. Iteration'!AL146</f>
        <v>-0.16060463190413249</v>
      </c>
      <c r="AM347" s="4">
        <f>Tabelle1!AM146-'6. Iteration'!AM146</f>
        <v>-0.1404570461736202</v>
      </c>
      <c r="AN347" s="4">
        <f>Tabelle1!AN146-'6. Iteration'!AN146</f>
        <v>0.87803271246301984</v>
      </c>
      <c r="AO347" s="4">
        <f>Tabelle1!AO146-'6. Iteration'!AO146</f>
        <v>-0.11845852813107263</v>
      </c>
      <c r="AP347" s="4">
        <f>Tabelle1!AP146-'6. Iteration'!AP146</f>
        <v>-0.1082952869426904</v>
      </c>
      <c r="AQ347" s="4">
        <f>Tabelle1!AQ146-'6. Iteration'!AQ146</f>
        <v>-0.10181407003626848</v>
      </c>
      <c r="AR347" s="4">
        <f>Tabelle1!AR146-'6. Iteration'!AR146</f>
        <v>-9.8659321686327031E-2</v>
      </c>
      <c r="AS347" s="4">
        <f>Tabelle1!AS146-'6. Iteration'!AS146</f>
        <v>-8.9529100022043465E-2</v>
      </c>
      <c r="AT347" s="4">
        <f>Tabelle1!AT146-'6. Iteration'!AT146</f>
        <v>-6.4970014222321723E-2</v>
      </c>
      <c r="AU347" s="4">
        <f>Tabelle1!AU146-'6. Iteration'!AU146</f>
        <v>0.9873004128563283</v>
      </c>
    </row>
    <row r="348" spans="6:47">
      <c r="F348" s="7">
        <f>'5. Iteration'!F348-'6. Iteration'!G348/'6. Iteration'!AX147</f>
        <v>-0.89768515179294672</v>
      </c>
      <c r="G348">
        <f t="shared" si="40"/>
        <v>-2.0618398947202347E-3</v>
      </c>
      <c r="H348" s="4">
        <f>Tabelle1!H147-'6. Iteration'!H147</f>
        <v>-0.90674495827709634</v>
      </c>
      <c r="I348" s="4">
        <f>Tabelle1!I147-'6. Iteration'!I147</f>
        <v>-0.86084330429780509</v>
      </c>
      <c r="J348" s="4">
        <f>Tabelle1!J147-'6. Iteration'!J147</f>
        <v>0.25432378080407592</v>
      </c>
      <c r="K348" s="4">
        <f>Tabelle1!K147-'6. Iteration'!K147</f>
        <v>-0.66789778482875306</v>
      </c>
      <c r="L348" s="4">
        <f>Tabelle1!L147-'6. Iteration'!L147</f>
        <v>0.37477532405793246</v>
      </c>
      <c r="M348" s="4">
        <f>Tabelle1!M147-'6. Iteration'!M147</f>
        <v>-0.58406597342212641</v>
      </c>
      <c r="N348" s="4">
        <f>Tabelle1!N147-'6. Iteration'!N147</f>
        <v>0.50246653376615713</v>
      </c>
      <c r="O348" s="4">
        <f>Tabelle1!O147-'6. Iteration'!O147</f>
        <v>-0.4884597297717464</v>
      </c>
      <c r="P348" s="4">
        <f>Tabelle1!P147-'6. Iteration'!P147</f>
        <v>0.53810143090574392</v>
      </c>
      <c r="Q348" s="4">
        <f>Tabelle1!Q147-'6. Iteration'!Q147</f>
        <v>0.56367186477513964</v>
      </c>
      <c r="R348" s="4">
        <f>Tabelle1!R147-'6. Iteration'!R147</f>
        <v>0.57197577134020572</v>
      </c>
      <c r="S348" s="4">
        <f>Tabelle1!S147-'6. Iteration'!S147</f>
        <v>-0.40376704265753205</v>
      </c>
      <c r="T348" s="4">
        <f>Tabelle1!T147-'6. Iteration'!T147</f>
        <v>-0.40376704265753205</v>
      </c>
      <c r="U348" s="4">
        <f>Tabelle1!U147-'6. Iteration'!U147</f>
        <v>-0.39589809789433233</v>
      </c>
      <c r="V348" s="4">
        <f>Tabelle1!V147-'6. Iteration'!V147</f>
        <v>0.65620757621206327</v>
      </c>
      <c r="W348" s="4">
        <f>Tabelle1!W147-'6. Iteration'!W147</f>
        <v>-0.31629412157007092</v>
      </c>
      <c r="X348" s="4">
        <f>Tabelle1!X147-'6. Iteration'!X147</f>
        <v>0.68370587842992903</v>
      </c>
      <c r="Y348" s="4">
        <f>Tabelle1!Y147-'6. Iteration'!Y147</f>
        <v>-0.3031445556449715</v>
      </c>
      <c r="Z348" s="4">
        <f>Tabelle1!Z147-'6. Iteration'!Z147</f>
        <v>-0.2660061240530599</v>
      </c>
      <c r="AA348" s="4">
        <f>Tabelle1!AA147-'6. Iteration'!AA147</f>
        <v>0.73399387594694021</v>
      </c>
      <c r="AB348" s="4">
        <f>Tabelle1!AB147-'6. Iteration'!AB147</f>
        <v>-0.26014319733453517</v>
      </c>
      <c r="AC348" s="4">
        <f>Tabelle1!AC147-'6. Iteration'!AC147</f>
        <v>-0.2430948888050703</v>
      </c>
      <c r="AD348" s="4">
        <f>Tabelle1!AD147-'6. Iteration'!AD147</f>
        <v>-0.23758892904789253</v>
      </c>
      <c r="AE348" s="4">
        <f>Tabelle1!AE147-'6. Iteration'!AE147</f>
        <v>-0.23216969319154135</v>
      </c>
      <c r="AF348" s="4">
        <f>Tabelle1!AF147-'6. Iteration'!AF147</f>
        <v>0.76783030680845865</v>
      </c>
      <c r="AG348" s="4">
        <f>Tabelle1!AG147-'6. Iteration'!AG147</f>
        <v>-0.22683617037010817</v>
      </c>
      <c r="AH348" s="4">
        <f>Tabelle1!AH147-'6. Iteration'!AH147</f>
        <v>-0.22683617037010817</v>
      </c>
      <c r="AI348" s="4">
        <f>Tabelle1!AI147-'6. Iteration'!AI147</f>
        <v>-0.22683617037010817</v>
      </c>
      <c r="AJ348" s="4">
        <f>Tabelle1!AJ147-'6. Iteration'!AJ147</f>
        <v>-0.21642221996027028</v>
      </c>
      <c r="AK348" s="4">
        <f>Tabelle1!AK147-'6. Iteration'!AK147</f>
        <v>-0.16484313461757832</v>
      </c>
      <c r="AL348" s="4">
        <f>Tabelle1!AL147-'6. Iteration'!AL147</f>
        <v>0.83939536809586746</v>
      </c>
      <c r="AM348" s="4">
        <f>Tabelle1!AM147-'6. Iteration'!AM147</f>
        <v>-0.1404570461736202</v>
      </c>
      <c r="AN348" s="4">
        <f>Tabelle1!AN147-'6. Iteration'!AN147</f>
        <v>0.87803271246301984</v>
      </c>
      <c r="AO348" s="4">
        <f>Tabelle1!AO147-'6. Iteration'!AO147</f>
        <v>-0.11845852813107263</v>
      </c>
      <c r="AP348" s="4">
        <f>Tabelle1!AP147-'6. Iteration'!AP147</f>
        <v>-0.1082952869426904</v>
      </c>
      <c r="AQ348" s="4">
        <f>Tabelle1!AQ147-'6. Iteration'!AQ147</f>
        <v>-0.10181407003626844</v>
      </c>
      <c r="AR348" s="4">
        <f>Tabelle1!AR147-'6. Iteration'!AR147</f>
        <v>0.90134067831367293</v>
      </c>
      <c r="AS348" s="4">
        <f>Tabelle1!AS147-'6. Iteration'!AS147</f>
        <v>-8.9529100022043423E-2</v>
      </c>
      <c r="AT348" s="4">
        <f>Tabelle1!AT147-'6. Iteration'!AT147</f>
        <v>-6.4970014222321723E-2</v>
      </c>
      <c r="AU348" s="4">
        <f>Tabelle1!AU147-'6. Iteration'!AU147</f>
        <v>-1.2699587143671722E-2</v>
      </c>
    </row>
    <row r="349" spans="6:47">
      <c r="F349" s="7">
        <f>'5. Iteration'!F349-'6. Iteration'!G349/'6. Iteration'!AX148</f>
        <v>-1.0444992614514295</v>
      </c>
      <c r="G349">
        <f t="shared" si="40"/>
        <v>-2.4299890713219089E-3</v>
      </c>
      <c r="H349" s="4">
        <f>Tabelle1!H148-'6. Iteration'!H148</f>
        <v>0.10642616499445379</v>
      </c>
      <c r="I349" s="4">
        <f>Tabelle1!I148-'6. Iteration'!I148</f>
        <v>0.15768345625563163</v>
      </c>
      <c r="J349" s="4">
        <f>Tabelle1!J148-'6. Iteration'!J148</f>
        <v>0.2831402787669095</v>
      </c>
      <c r="K349" s="4">
        <f>Tabelle1!K148-'6. Iteration'!K148</f>
        <v>0.36541286360585623</v>
      </c>
      <c r="L349" s="4">
        <f>Tabelle1!L148-'6. Iteration'!L148</f>
        <v>-0.59025962874482707</v>
      </c>
      <c r="M349" s="4">
        <f>Tabelle1!M148-'6. Iteration'!M148</f>
        <v>-0.54803680594366033</v>
      </c>
      <c r="N349" s="4">
        <f>Tabelle1!N148-'6. Iteration'!N148</f>
        <v>0.5390731197485289</v>
      </c>
      <c r="O349" s="4">
        <f>Tabelle1!O148-'6. Iteration'!O148</f>
        <v>0.54807969713252813</v>
      </c>
      <c r="P349" s="4">
        <f>Tabelle1!P148-'6. Iteration'!P148</f>
        <v>0.57430740932558744</v>
      </c>
      <c r="Q349" s="4">
        <f>Tabelle1!Q148-'6. Iteration'!Q148</f>
        <v>-0.4006342002433706</v>
      </c>
      <c r="R349" s="4">
        <f>Tabelle1!R148-'6. Iteration'!R148</f>
        <v>-0.39253653561618185</v>
      </c>
      <c r="S349" s="4">
        <f>Tabelle1!S148-'6. Iteration'!S148</f>
        <v>0.63100692487980004</v>
      </c>
      <c r="T349" s="4">
        <f>Tabelle1!T148-'6. Iteration'!T148</f>
        <v>-0.36899307512020002</v>
      </c>
      <c r="U349" s="4">
        <f>Tabelle1!U148-'6. Iteration'!U148</f>
        <v>-0.36139106163959994</v>
      </c>
      <c r="V349" s="4">
        <f>Tabelle1!V148-'6. Iteration'!V148</f>
        <v>-0.31148526290979101</v>
      </c>
      <c r="W349" s="4">
        <f>Tabelle1!W148-'6. Iteration'!W148</f>
        <v>-0.2854469870512778</v>
      </c>
      <c r="X349" s="4">
        <f>Tabelle1!X148-'6. Iteration'!X148</f>
        <v>-0.28544698705127786</v>
      </c>
      <c r="Y349" s="4">
        <f>Tabelle1!Y148-'6. Iteration'!Y148</f>
        <v>0.72693234045472899</v>
      </c>
      <c r="Z349" s="4">
        <f>Tabelle1!Z148-'6. Iteration'!Z148</f>
        <v>-0.23835363289190137</v>
      </c>
      <c r="AA349" s="4">
        <f>Tabelle1!AA148-'6. Iteration'!AA148</f>
        <v>-0.23835363289190131</v>
      </c>
      <c r="AB349" s="4">
        <f>Tabelle1!AB148-'6. Iteration'!AB148</f>
        <v>-0.23290678715867288</v>
      </c>
      <c r="AC349" s="4">
        <f>Tabelle1!AC148-'6. Iteration'!AC148</f>
        <v>0.78288040712177986</v>
      </c>
      <c r="AD349" s="4">
        <f>Tabelle1!AD148-'6. Iteration'!AD148</f>
        <v>-0.21203714690076922</v>
      </c>
      <c r="AE349" s="4">
        <f>Tabelle1!AE148-'6. Iteration'!AE148</f>
        <v>0.79295754253175343</v>
      </c>
      <c r="AF349" s="4">
        <f>Tabelle1!AF148-'6. Iteration'!AF148</f>
        <v>-0.20704245746824662</v>
      </c>
      <c r="AG349" s="4">
        <f>Tabelle1!AG148-'6. Iteration'!AG148</f>
        <v>-0.20213421103962759</v>
      </c>
      <c r="AH349" s="4">
        <f>Tabelle1!AH148-'6. Iteration'!AH148</f>
        <v>-0.20213421103962761</v>
      </c>
      <c r="AI349" s="4">
        <f>Tabelle1!AI148-'6. Iteration'!AI148</f>
        <v>-0.20213421103962761</v>
      </c>
      <c r="AJ349" s="4">
        <f>Tabelle1!AJ148-'6. Iteration'!AJ148</f>
        <v>-0.19257185758302137</v>
      </c>
      <c r="AK349" s="4">
        <f>Tabelle1!AK148-'6. Iteration'!AK148</f>
        <v>-0.14562058943783535</v>
      </c>
      <c r="AL349" s="4">
        <f>Tabelle1!AL148-'6. Iteration'!AL148</f>
        <v>-0.14179242875039691</v>
      </c>
      <c r="AM349" s="4">
        <f>Tabelle1!AM148-'6. Iteration'!AM148</f>
        <v>-0.12365714081377072</v>
      </c>
      <c r="AN349" s="4">
        <f>Tabelle1!AN148-'6. Iteration'!AN148</f>
        <v>0.89289664789663337</v>
      </c>
      <c r="AO349" s="4">
        <f>Tabelle1!AO148-'6. Iteration'!AO148</f>
        <v>-0.10397156427565798</v>
      </c>
      <c r="AP349" s="4">
        <f>Tabelle1!AP148-'6. Iteration'!AP148</f>
        <v>-9.4917415545013248E-2</v>
      </c>
      <c r="AQ349" s="4">
        <f>Tabelle1!AQ148-'6. Iteration'!AQ148</f>
        <v>-8.9156781509528285E-2</v>
      </c>
      <c r="AR349" s="4">
        <f>Tabelle1!AR148-'6. Iteration'!AR148</f>
        <v>-8.6356516751510418E-2</v>
      </c>
      <c r="AS349" s="4">
        <f>Tabelle1!AS148-'6. Iteration'!AS148</f>
        <v>-7.826597013144207E-2</v>
      </c>
      <c r="AT349" s="4">
        <f>Tabelle1!AT148-'6. Iteration'!AT148</f>
        <v>-5.660443445949518E-2</v>
      </c>
      <c r="AU349" s="4">
        <f>Tabelle1!AU148-'6. Iteration'!AU148</f>
        <v>-1.0985307777281338E-2</v>
      </c>
    </row>
    <row r="350" spans="6:47">
      <c r="F350" s="7">
        <f>'5. Iteration'!F350-'6. Iteration'!G350/'6. Iteration'!AX149</f>
        <v>-1.0444992614514295</v>
      </c>
      <c r="G350">
        <f t="shared" si="40"/>
        <v>-2.4299890713220754E-3</v>
      </c>
      <c r="H350" s="4">
        <f>Tabelle1!H149-'6. Iteration'!H149</f>
        <v>0.10642616499445379</v>
      </c>
      <c r="I350" s="4">
        <f>Tabelle1!I149-'6. Iteration'!I149</f>
        <v>0.15768345625563163</v>
      </c>
      <c r="J350" s="4">
        <f>Tabelle1!J149-'6. Iteration'!J149</f>
        <v>0.2831402787669095</v>
      </c>
      <c r="K350" s="4">
        <f>Tabelle1!K149-'6. Iteration'!K149</f>
        <v>0.36541286360585623</v>
      </c>
      <c r="L350" s="4">
        <f>Tabelle1!L149-'6. Iteration'!L149</f>
        <v>-0.59025962874482707</v>
      </c>
      <c r="M350" s="4">
        <f>Tabelle1!M149-'6. Iteration'!M149</f>
        <v>0.45196319405633967</v>
      </c>
      <c r="N350" s="4">
        <f>Tabelle1!N149-'6. Iteration'!N149</f>
        <v>-0.4609268802514711</v>
      </c>
      <c r="O350" s="4">
        <f>Tabelle1!O149-'6. Iteration'!O149</f>
        <v>-0.45192030286747192</v>
      </c>
      <c r="P350" s="4">
        <f>Tabelle1!P149-'6. Iteration'!P149</f>
        <v>0.57430740932558744</v>
      </c>
      <c r="Q350" s="4">
        <f>Tabelle1!Q149-'6. Iteration'!Q149</f>
        <v>0.5993657997566294</v>
      </c>
      <c r="R350" s="4">
        <f>Tabelle1!R149-'6. Iteration'!R149</f>
        <v>-0.39253653561618185</v>
      </c>
      <c r="S350" s="4">
        <f>Tabelle1!S149-'6. Iteration'!S149</f>
        <v>0.63100692487980004</v>
      </c>
      <c r="T350" s="4">
        <f>Tabelle1!T149-'6. Iteration'!T149</f>
        <v>-0.36899307512020002</v>
      </c>
      <c r="U350" s="4">
        <f>Tabelle1!U149-'6. Iteration'!U149</f>
        <v>-0.36139106163959994</v>
      </c>
      <c r="V350" s="4">
        <f>Tabelle1!V149-'6. Iteration'!V149</f>
        <v>-0.31148526290979101</v>
      </c>
      <c r="W350" s="4">
        <f>Tabelle1!W149-'6. Iteration'!W149</f>
        <v>-0.2854469870512778</v>
      </c>
      <c r="X350" s="4">
        <f>Tabelle1!X149-'6. Iteration'!X149</f>
        <v>0.71455301294872209</v>
      </c>
      <c r="Y350" s="4">
        <f>Tabelle1!Y149-'6. Iteration'!Y149</f>
        <v>-0.27306765954527096</v>
      </c>
      <c r="Z350" s="4">
        <f>Tabelle1!Z149-'6. Iteration'!Z149</f>
        <v>-0.23835363289190137</v>
      </c>
      <c r="AA350" s="4">
        <f>Tabelle1!AA149-'6. Iteration'!AA149</f>
        <v>-0.23835363289190131</v>
      </c>
      <c r="AB350" s="4">
        <f>Tabelle1!AB149-'6. Iteration'!AB149</f>
        <v>-0.23290678715867288</v>
      </c>
      <c r="AC350" s="4">
        <f>Tabelle1!AC149-'6. Iteration'!AC149</f>
        <v>-0.21711959287822011</v>
      </c>
      <c r="AD350" s="4">
        <f>Tabelle1!AD149-'6. Iteration'!AD149</f>
        <v>0.78796285309923075</v>
      </c>
      <c r="AE350" s="4">
        <f>Tabelle1!AE149-'6. Iteration'!AE149</f>
        <v>-0.20704245746824662</v>
      </c>
      <c r="AF350" s="4">
        <f>Tabelle1!AF149-'6. Iteration'!AF149</f>
        <v>-0.20704245746824662</v>
      </c>
      <c r="AG350" s="4">
        <f>Tabelle1!AG149-'6. Iteration'!AG149</f>
        <v>-0.20213421103962759</v>
      </c>
      <c r="AH350" s="4">
        <f>Tabelle1!AH149-'6. Iteration'!AH149</f>
        <v>-0.20213421103962761</v>
      </c>
      <c r="AI350" s="4">
        <f>Tabelle1!AI149-'6. Iteration'!AI149</f>
        <v>-0.20213421103962761</v>
      </c>
      <c r="AJ350" s="4">
        <f>Tabelle1!AJ149-'6. Iteration'!AJ149</f>
        <v>0.80742814241697869</v>
      </c>
      <c r="AK350" s="4">
        <f>Tabelle1!AK149-'6. Iteration'!AK149</f>
        <v>-0.14562058943783535</v>
      </c>
      <c r="AL350" s="4">
        <f>Tabelle1!AL149-'6. Iteration'!AL149</f>
        <v>-0.14179242875039691</v>
      </c>
      <c r="AM350" s="4">
        <f>Tabelle1!AM149-'6. Iteration'!AM149</f>
        <v>-0.12365714081377072</v>
      </c>
      <c r="AN350" s="4">
        <f>Tabelle1!AN149-'6. Iteration'!AN149</f>
        <v>-0.10710335210336662</v>
      </c>
      <c r="AO350" s="4">
        <f>Tabelle1!AO149-'6. Iteration'!AO149</f>
        <v>0.89602843572434199</v>
      </c>
      <c r="AP350" s="4">
        <f>Tabelle1!AP149-'6. Iteration'!AP149</f>
        <v>-9.4917415545013248E-2</v>
      </c>
      <c r="AQ350" s="4">
        <f>Tabelle1!AQ149-'6. Iteration'!AQ149</f>
        <v>-8.9156781509528285E-2</v>
      </c>
      <c r="AR350" s="4">
        <f>Tabelle1!AR149-'6. Iteration'!AR149</f>
        <v>-8.6356516751510418E-2</v>
      </c>
      <c r="AS350" s="4">
        <f>Tabelle1!AS149-'6. Iteration'!AS149</f>
        <v>-7.826597013144207E-2</v>
      </c>
      <c r="AT350" s="4">
        <f>Tabelle1!AT149-'6. Iteration'!AT149</f>
        <v>-5.660443445949518E-2</v>
      </c>
      <c r="AU350" s="4">
        <f>Tabelle1!AU149-'6. Iteration'!AU149</f>
        <v>-1.0985307777281338E-2</v>
      </c>
    </row>
    <row r="351" spans="6:47">
      <c r="F351" s="7">
        <f>'5. Iteration'!F351-'6. Iteration'!G351/'6. Iteration'!AX150</f>
        <v>-1.0444992614514295</v>
      </c>
      <c r="G351">
        <f t="shared" si="40"/>
        <v>-2.4299890713219089E-3</v>
      </c>
      <c r="H351" s="4">
        <f>Tabelle1!H150-'6. Iteration'!H150</f>
        <v>0.10642616499445379</v>
      </c>
      <c r="I351" s="4">
        <f>Tabelle1!I150-'6. Iteration'!I150</f>
        <v>0.15768345625563163</v>
      </c>
      <c r="J351" s="4">
        <f>Tabelle1!J150-'6. Iteration'!J150</f>
        <v>0.2831402787669095</v>
      </c>
      <c r="K351" s="4">
        <f>Tabelle1!K150-'6. Iteration'!K150</f>
        <v>-0.63458713639414377</v>
      </c>
      <c r="L351" s="4">
        <f>Tabelle1!L150-'6. Iteration'!L150</f>
        <v>-0.59025962874482707</v>
      </c>
      <c r="M351" s="4">
        <f>Tabelle1!M150-'6. Iteration'!M150</f>
        <v>0.45196319405633967</v>
      </c>
      <c r="N351" s="4">
        <f>Tabelle1!N150-'6. Iteration'!N150</f>
        <v>0.5390731197485289</v>
      </c>
      <c r="O351" s="4">
        <f>Tabelle1!O150-'6. Iteration'!O150</f>
        <v>0.54807969713252813</v>
      </c>
      <c r="P351" s="4">
        <f>Tabelle1!P150-'6. Iteration'!P150</f>
        <v>0.57430740932558744</v>
      </c>
      <c r="Q351" s="4">
        <f>Tabelle1!Q150-'6. Iteration'!Q150</f>
        <v>0.5993657997566294</v>
      </c>
      <c r="R351" s="4">
        <f>Tabelle1!R150-'6. Iteration'!R150</f>
        <v>0.60746346438381815</v>
      </c>
      <c r="S351" s="4">
        <f>Tabelle1!S150-'6. Iteration'!S150</f>
        <v>-0.36899307512020002</v>
      </c>
      <c r="T351" s="4">
        <f>Tabelle1!T150-'6. Iteration'!T150</f>
        <v>-0.36899307512020002</v>
      </c>
      <c r="U351" s="4">
        <f>Tabelle1!U150-'6. Iteration'!U150</f>
        <v>-0.36139106163959994</v>
      </c>
      <c r="V351" s="4">
        <f>Tabelle1!V150-'6. Iteration'!V150</f>
        <v>-0.31148526290979101</v>
      </c>
      <c r="W351" s="4">
        <f>Tabelle1!W150-'6. Iteration'!W150</f>
        <v>-0.2854469870512778</v>
      </c>
      <c r="X351" s="4">
        <f>Tabelle1!X150-'6. Iteration'!X150</f>
        <v>-0.28544698705127786</v>
      </c>
      <c r="Y351" s="4">
        <f>Tabelle1!Y150-'6. Iteration'!Y150</f>
        <v>0.72693234045472899</v>
      </c>
      <c r="Z351" s="4">
        <f>Tabelle1!Z150-'6. Iteration'!Z150</f>
        <v>-0.23835363289190137</v>
      </c>
      <c r="AA351" s="4">
        <f>Tabelle1!AA150-'6. Iteration'!AA150</f>
        <v>-0.23835363289190131</v>
      </c>
      <c r="AB351" s="4">
        <f>Tabelle1!AB150-'6. Iteration'!AB150</f>
        <v>-0.23290678715867288</v>
      </c>
      <c r="AC351" s="4">
        <f>Tabelle1!AC150-'6. Iteration'!AC150</f>
        <v>0.78288040712177986</v>
      </c>
      <c r="AD351" s="4">
        <f>Tabelle1!AD150-'6. Iteration'!AD150</f>
        <v>-0.21203714690076922</v>
      </c>
      <c r="AE351" s="4">
        <f>Tabelle1!AE150-'6. Iteration'!AE150</f>
        <v>-0.20704245746824662</v>
      </c>
      <c r="AF351" s="4">
        <f>Tabelle1!AF150-'6. Iteration'!AF150</f>
        <v>-0.20704245746824662</v>
      </c>
      <c r="AG351" s="4">
        <f>Tabelle1!AG150-'6. Iteration'!AG150</f>
        <v>-0.20213421103962759</v>
      </c>
      <c r="AH351" s="4">
        <f>Tabelle1!AH150-'6. Iteration'!AH150</f>
        <v>-0.20213421103962761</v>
      </c>
      <c r="AI351" s="4">
        <f>Tabelle1!AI150-'6. Iteration'!AI150</f>
        <v>-0.20213421103962761</v>
      </c>
      <c r="AJ351" s="4">
        <f>Tabelle1!AJ150-'6. Iteration'!AJ150</f>
        <v>-0.19257185758302137</v>
      </c>
      <c r="AK351" s="4">
        <f>Tabelle1!AK150-'6. Iteration'!AK150</f>
        <v>-0.14562058943783535</v>
      </c>
      <c r="AL351" s="4">
        <f>Tabelle1!AL150-'6. Iteration'!AL150</f>
        <v>-0.14179242875039691</v>
      </c>
      <c r="AM351" s="4">
        <f>Tabelle1!AM150-'6. Iteration'!AM150</f>
        <v>-0.12365714081377072</v>
      </c>
      <c r="AN351" s="4">
        <f>Tabelle1!AN150-'6. Iteration'!AN150</f>
        <v>-0.10710335210336662</v>
      </c>
      <c r="AO351" s="4">
        <f>Tabelle1!AO150-'6. Iteration'!AO150</f>
        <v>0.89602843572434199</v>
      </c>
      <c r="AP351" s="4">
        <f>Tabelle1!AP150-'6. Iteration'!AP150</f>
        <v>-9.4917415545013248E-2</v>
      </c>
      <c r="AQ351" s="4">
        <f>Tabelle1!AQ150-'6. Iteration'!AQ150</f>
        <v>-8.9156781509528285E-2</v>
      </c>
      <c r="AR351" s="4">
        <f>Tabelle1!AR150-'6. Iteration'!AR150</f>
        <v>-8.6356516751510418E-2</v>
      </c>
      <c r="AS351" s="4">
        <f>Tabelle1!AS150-'6. Iteration'!AS150</f>
        <v>-7.826597013144207E-2</v>
      </c>
      <c r="AT351" s="4">
        <f>Tabelle1!AT150-'6. Iteration'!AT150</f>
        <v>-5.660443445949518E-2</v>
      </c>
      <c r="AU351" s="4">
        <f>Tabelle1!AU150-'6. Iteration'!AU150</f>
        <v>-1.0985307777281338E-2</v>
      </c>
    </row>
    <row r="352" spans="6:47">
      <c r="F352" s="7">
        <f>'5. Iteration'!F352-'6. Iteration'!G352/'6. Iteration'!AX151</f>
        <v>-1.0444992614514295</v>
      </c>
      <c r="G352">
        <f t="shared" si="40"/>
        <v>-2.4299890713220199E-3</v>
      </c>
      <c r="H352" s="4">
        <f>Tabelle1!H151-'6. Iteration'!H151</f>
        <v>0.10642616499445379</v>
      </c>
      <c r="I352" s="4">
        <f>Tabelle1!I151-'6. Iteration'!I151</f>
        <v>0.15768345625563163</v>
      </c>
      <c r="J352" s="4">
        <f>Tabelle1!J151-'6. Iteration'!J151</f>
        <v>0.2831402787669095</v>
      </c>
      <c r="K352" s="4">
        <f>Tabelle1!K151-'6. Iteration'!K151</f>
        <v>0.36541286360585623</v>
      </c>
      <c r="L352" s="4">
        <f>Tabelle1!L151-'6. Iteration'!L151</f>
        <v>-0.59025962874482707</v>
      </c>
      <c r="M352" s="4">
        <f>Tabelle1!M151-'6. Iteration'!M151</f>
        <v>0.45196319405633967</v>
      </c>
      <c r="N352" s="4">
        <f>Tabelle1!N151-'6. Iteration'!N151</f>
        <v>-0.4609268802514711</v>
      </c>
      <c r="O352" s="4">
        <f>Tabelle1!O151-'6. Iteration'!O151</f>
        <v>-0.45192030286747192</v>
      </c>
      <c r="P352" s="4">
        <f>Tabelle1!P151-'6. Iteration'!P151</f>
        <v>0.57430740932558744</v>
      </c>
      <c r="Q352" s="4">
        <f>Tabelle1!Q151-'6. Iteration'!Q151</f>
        <v>-0.4006342002433706</v>
      </c>
      <c r="R352" s="4">
        <f>Tabelle1!R151-'6. Iteration'!R151</f>
        <v>0.60746346438381815</v>
      </c>
      <c r="S352" s="4">
        <f>Tabelle1!S151-'6. Iteration'!S151</f>
        <v>0.63100692487980004</v>
      </c>
      <c r="T352" s="4">
        <f>Tabelle1!T151-'6. Iteration'!T151</f>
        <v>-0.36899307512020002</v>
      </c>
      <c r="U352" s="4">
        <f>Tabelle1!U151-'6. Iteration'!U151</f>
        <v>0.63860893836040011</v>
      </c>
      <c r="V352" s="4">
        <f>Tabelle1!V151-'6. Iteration'!V151</f>
        <v>-0.31148526290979101</v>
      </c>
      <c r="W352" s="4">
        <f>Tabelle1!W151-'6. Iteration'!W151</f>
        <v>-0.2854469870512778</v>
      </c>
      <c r="X352" s="4">
        <f>Tabelle1!X151-'6. Iteration'!X151</f>
        <v>-0.28544698705127786</v>
      </c>
      <c r="Y352" s="4">
        <f>Tabelle1!Y151-'6. Iteration'!Y151</f>
        <v>-0.27306765954527096</v>
      </c>
      <c r="Z352" s="4">
        <f>Tabelle1!Z151-'6. Iteration'!Z151</f>
        <v>-0.23835363289190137</v>
      </c>
      <c r="AA352" s="4">
        <f>Tabelle1!AA151-'6. Iteration'!AA151</f>
        <v>-0.23835363289190131</v>
      </c>
      <c r="AB352" s="4">
        <f>Tabelle1!AB151-'6. Iteration'!AB151</f>
        <v>-0.23290678715867288</v>
      </c>
      <c r="AC352" s="4">
        <f>Tabelle1!AC151-'6. Iteration'!AC151</f>
        <v>-0.21711959287822011</v>
      </c>
      <c r="AD352" s="4">
        <f>Tabelle1!AD151-'6. Iteration'!AD151</f>
        <v>0.78796285309923075</v>
      </c>
      <c r="AE352" s="4">
        <f>Tabelle1!AE151-'6. Iteration'!AE151</f>
        <v>-0.20704245746824662</v>
      </c>
      <c r="AF352" s="4">
        <f>Tabelle1!AF151-'6. Iteration'!AF151</f>
        <v>-0.20704245746824662</v>
      </c>
      <c r="AG352" s="4">
        <f>Tabelle1!AG151-'6. Iteration'!AG151</f>
        <v>0.79786578896037241</v>
      </c>
      <c r="AH352" s="4">
        <f>Tabelle1!AH151-'6. Iteration'!AH151</f>
        <v>-0.20213421103962761</v>
      </c>
      <c r="AI352" s="4">
        <f>Tabelle1!AI151-'6. Iteration'!AI151</f>
        <v>-0.20213421103962761</v>
      </c>
      <c r="AJ352" s="4">
        <f>Tabelle1!AJ151-'6. Iteration'!AJ151</f>
        <v>-0.19257185758302137</v>
      </c>
      <c r="AK352" s="4">
        <f>Tabelle1!AK151-'6. Iteration'!AK151</f>
        <v>-0.14562058943783535</v>
      </c>
      <c r="AL352" s="4">
        <f>Tabelle1!AL151-'6. Iteration'!AL151</f>
        <v>0.85820757124960312</v>
      </c>
      <c r="AM352" s="4">
        <f>Tabelle1!AM151-'6. Iteration'!AM151</f>
        <v>-0.12365714081377072</v>
      </c>
      <c r="AN352" s="4">
        <f>Tabelle1!AN151-'6. Iteration'!AN151</f>
        <v>-0.10710335210336662</v>
      </c>
      <c r="AO352" s="4">
        <f>Tabelle1!AO151-'6. Iteration'!AO151</f>
        <v>-0.10397156427565798</v>
      </c>
      <c r="AP352" s="4">
        <f>Tabelle1!AP151-'6. Iteration'!AP151</f>
        <v>-9.4917415545013248E-2</v>
      </c>
      <c r="AQ352" s="4">
        <f>Tabelle1!AQ151-'6. Iteration'!AQ151</f>
        <v>-8.9156781509528285E-2</v>
      </c>
      <c r="AR352" s="4">
        <f>Tabelle1!AR151-'6. Iteration'!AR151</f>
        <v>-8.6356516751510418E-2</v>
      </c>
      <c r="AS352" s="4">
        <f>Tabelle1!AS151-'6. Iteration'!AS151</f>
        <v>-7.826597013144207E-2</v>
      </c>
      <c r="AT352" s="4">
        <f>Tabelle1!AT151-'6. Iteration'!AT151</f>
        <v>-5.660443445949518E-2</v>
      </c>
      <c r="AU352" s="4">
        <f>Tabelle1!AU151-'6. Iteration'!AU151</f>
        <v>-1.0985307777281338E-2</v>
      </c>
    </row>
    <row r="353" spans="6:47">
      <c r="F353" s="7">
        <f>'5. Iteration'!F353-'6. Iteration'!G353/'6. Iteration'!AX152</f>
        <v>-1.0444992614514295</v>
      </c>
      <c r="G353">
        <f t="shared" si="40"/>
        <v>-2.429989071322242E-3</v>
      </c>
      <c r="H353" s="4">
        <f>Tabelle1!H152-'6. Iteration'!H152</f>
        <v>0.10642616499445379</v>
      </c>
      <c r="I353" s="4">
        <f>Tabelle1!I152-'6. Iteration'!I152</f>
        <v>0.15768345625563163</v>
      </c>
      <c r="J353" s="4">
        <f>Tabelle1!J152-'6. Iteration'!J152</f>
        <v>0.2831402787669095</v>
      </c>
      <c r="K353" s="4">
        <f>Tabelle1!K152-'6. Iteration'!K152</f>
        <v>-0.63458713639414377</v>
      </c>
      <c r="L353" s="4">
        <f>Tabelle1!L152-'6. Iteration'!L152</f>
        <v>-0.59025962874482707</v>
      </c>
      <c r="M353" s="4">
        <f>Tabelle1!M152-'6. Iteration'!M152</f>
        <v>0.45196319405633967</v>
      </c>
      <c r="N353" s="4">
        <f>Tabelle1!N152-'6. Iteration'!N152</f>
        <v>-0.4609268802514711</v>
      </c>
      <c r="O353" s="4">
        <f>Tabelle1!O152-'6. Iteration'!O152</f>
        <v>-0.45192030286747192</v>
      </c>
      <c r="P353" s="4">
        <f>Tabelle1!P152-'6. Iteration'!P152</f>
        <v>0.57430740932558744</v>
      </c>
      <c r="Q353" s="4">
        <f>Tabelle1!Q152-'6. Iteration'!Q152</f>
        <v>-0.4006342002433706</v>
      </c>
      <c r="R353" s="4">
        <f>Tabelle1!R152-'6. Iteration'!R152</f>
        <v>0.60746346438381815</v>
      </c>
      <c r="S353" s="4">
        <f>Tabelle1!S152-'6. Iteration'!S152</f>
        <v>0.63100692487980004</v>
      </c>
      <c r="T353" s="4">
        <f>Tabelle1!T152-'6. Iteration'!T152</f>
        <v>-0.36899307512020002</v>
      </c>
      <c r="U353" s="4">
        <f>Tabelle1!U152-'6. Iteration'!U152</f>
        <v>-0.36139106163959994</v>
      </c>
      <c r="V353" s="4">
        <f>Tabelle1!V152-'6. Iteration'!V152</f>
        <v>-0.31148526290979101</v>
      </c>
      <c r="W353" s="4">
        <f>Tabelle1!W152-'6. Iteration'!W152</f>
        <v>-0.2854469870512778</v>
      </c>
      <c r="X353" s="4">
        <f>Tabelle1!X152-'6. Iteration'!X152</f>
        <v>-0.28544698705127786</v>
      </c>
      <c r="Y353" s="4">
        <f>Tabelle1!Y152-'6. Iteration'!Y152</f>
        <v>0.72693234045472899</v>
      </c>
      <c r="Z353" s="4">
        <f>Tabelle1!Z152-'6. Iteration'!Z152</f>
        <v>-0.23835363289190137</v>
      </c>
      <c r="AA353" s="4">
        <f>Tabelle1!AA152-'6. Iteration'!AA152</f>
        <v>-0.23835363289190131</v>
      </c>
      <c r="AB353" s="4">
        <f>Tabelle1!AB152-'6. Iteration'!AB152</f>
        <v>-0.23290678715867288</v>
      </c>
      <c r="AC353" s="4">
        <f>Tabelle1!AC152-'6. Iteration'!AC152</f>
        <v>0.78288040712177986</v>
      </c>
      <c r="AD353" s="4">
        <f>Tabelle1!AD152-'6. Iteration'!AD152</f>
        <v>0.78796285309923075</v>
      </c>
      <c r="AE353" s="4">
        <f>Tabelle1!AE152-'6. Iteration'!AE152</f>
        <v>-0.20704245746824662</v>
      </c>
      <c r="AF353" s="4">
        <f>Tabelle1!AF152-'6. Iteration'!AF152</f>
        <v>-0.20704245746824662</v>
      </c>
      <c r="AG353" s="4">
        <f>Tabelle1!AG152-'6. Iteration'!AG152</f>
        <v>0.79786578896037241</v>
      </c>
      <c r="AH353" s="4">
        <f>Tabelle1!AH152-'6. Iteration'!AH152</f>
        <v>-0.20213421103962761</v>
      </c>
      <c r="AI353" s="4">
        <f>Tabelle1!AI152-'6. Iteration'!AI152</f>
        <v>0.79786578896037241</v>
      </c>
      <c r="AJ353" s="4">
        <f>Tabelle1!AJ152-'6. Iteration'!AJ152</f>
        <v>-0.19257185758302137</v>
      </c>
      <c r="AK353" s="4">
        <f>Tabelle1!AK152-'6. Iteration'!AK152</f>
        <v>-0.14562058943783535</v>
      </c>
      <c r="AL353" s="4">
        <f>Tabelle1!AL152-'6. Iteration'!AL152</f>
        <v>-0.14179242875039691</v>
      </c>
      <c r="AM353" s="4">
        <f>Tabelle1!AM152-'6. Iteration'!AM152</f>
        <v>-0.12365714081377072</v>
      </c>
      <c r="AN353" s="4">
        <f>Tabelle1!AN152-'6. Iteration'!AN152</f>
        <v>-0.10710335210336662</v>
      </c>
      <c r="AO353" s="4">
        <f>Tabelle1!AO152-'6. Iteration'!AO152</f>
        <v>-0.10397156427565798</v>
      </c>
      <c r="AP353" s="4">
        <f>Tabelle1!AP152-'6. Iteration'!AP152</f>
        <v>-9.4917415545013248E-2</v>
      </c>
      <c r="AQ353" s="4">
        <f>Tabelle1!AQ152-'6. Iteration'!AQ152</f>
        <v>-8.9156781509528285E-2</v>
      </c>
      <c r="AR353" s="4">
        <f>Tabelle1!AR152-'6. Iteration'!AR152</f>
        <v>-8.6356516751510418E-2</v>
      </c>
      <c r="AS353" s="4">
        <f>Tabelle1!AS152-'6. Iteration'!AS152</f>
        <v>-7.826597013144207E-2</v>
      </c>
      <c r="AT353" s="4">
        <f>Tabelle1!AT152-'6. Iteration'!AT152</f>
        <v>-5.660443445949518E-2</v>
      </c>
      <c r="AU353" s="4">
        <f>Tabelle1!AU152-'6. Iteration'!AU152</f>
        <v>-1.0985307777281338E-2</v>
      </c>
    </row>
    <row r="354" spans="6:47">
      <c r="F354" s="7">
        <f>'5. Iteration'!F354-'6. Iteration'!G354/'6. Iteration'!AX153</f>
        <v>-1.1984738972658848</v>
      </c>
      <c r="G354">
        <f t="shared" si="40"/>
        <v>-2.7737590833747244E-3</v>
      </c>
      <c r="H354" s="4">
        <f>Tabelle1!H153-'6. Iteration'!H153</f>
        <v>-0.87802687722633743</v>
      </c>
      <c r="I354" s="4">
        <f>Tabelle1!I153-'6. Iteration'!I153</f>
        <v>0.17921642855948483</v>
      </c>
      <c r="J354" s="4">
        <f>Tabelle1!J153-'6. Iteration'!J153</f>
        <v>-0.68460942380127587</v>
      </c>
      <c r="K354" s="4">
        <f>Tabelle1!K153-'6. Iteration'!K153</f>
        <v>0.40178196176425396</v>
      </c>
      <c r="L354" s="4">
        <f>Tabelle1!L153-'6. Iteration'!L153</f>
        <v>0.44741078230756059</v>
      </c>
      <c r="M354" s="4">
        <f>Tabelle1!M153-'6. Iteration'!M153</f>
        <v>-0.50970895007573147</v>
      </c>
      <c r="N354" s="4">
        <f>Tabelle1!N153-'6. Iteration'!N153</f>
        <v>-0.42298957037743573</v>
      </c>
      <c r="O354" s="4">
        <f>Tabelle1!O153-'6. Iteration'!O153</f>
        <v>0.58584522691435237</v>
      </c>
      <c r="P354" s="4">
        <f>Tabelle1!P153-'6. Iteration'!P153</f>
        <v>0.61143504110959324</v>
      </c>
      <c r="Q354" s="4">
        <f>Tabelle1!Q153-'6. Iteration'!Q153</f>
        <v>-0.36430572652003529</v>
      </c>
      <c r="R354" s="4">
        <f>Tabelle1!R153-'6. Iteration'!R153</f>
        <v>-0.35650558680205058</v>
      </c>
      <c r="S354" s="4">
        <f>Tabelle1!S153-'6. Iteration'!S153</f>
        <v>-0.33393520496953871</v>
      </c>
      <c r="T354" s="4">
        <f>Tabelle1!T153-'6. Iteration'!T153</f>
        <v>0.66606479503046134</v>
      </c>
      <c r="U354" s="4">
        <f>Tabelle1!U153-'6. Iteration'!U153</f>
        <v>-0.32668152881858858</v>
      </c>
      <c r="V354" s="4">
        <f>Tabelle1!V153-'6. Iteration'!V153</f>
        <v>0.72052871415867437</v>
      </c>
      <c r="W354" s="4">
        <f>Tabelle1!W153-'6. Iteration'!W153</f>
        <v>0.74488242733964449</v>
      </c>
      <c r="X354" s="4">
        <f>Tabelle1!X153-'6. Iteration'!X153</f>
        <v>0.74488242733964449</v>
      </c>
      <c r="Y354" s="4">
        <f>Tabelle1!Y153-'6. Iteration'!Y153</f>
        <v>-0.24360515509984013</v>
      </c>
      <c r="Z354" s="4">
        <f>Tabelle1!Z153-'6. Iteration'!Z153</f>
        <v>-0.21154660693495328</v>
      </c>
      <c r="AA354" s="4">
        <f>Tabelle1!AA153-'6. Iteration'!AA153</f>
        <v>-0.21154660693495325</v>
      </c>
      <c r="AB354" s="4">
        <f>Tabelle1!AB153-'6. Iteration'!AB153</f>
        <v>-0.2065462287476004</v>
      </c>
      <c r="AC354" s="4">
        <f>Tabelle1!AC153-'6. Iteration'!AC153</f>
        <v>-0.19209838179431077</v>
      </c>
      <c r="AD354" s="4">
        <f>Tabelle1!AD153-'6. Iteration'!AD153</f>
        <v>-0.187461396474988</v>
      </c>
      <c r="AE354" s="4">
        <f>Tabelle1!AE153-'6. Iteration'!AE153</f>
        <v>-0.18291122572100318</v>
      </c>
      <c r="AF354" s="4">
        <f>Tabelle1!AF153-'6. Iteration'!AF153</f>
        <v>-0.18291122572100318</v>
      </c>
      <c r="AG354" s="4">
        <f>Tabelle1!AG153-'6. Iteration'!AG153</f>
        <v>-0.17844630848323961</v>
      </c>
      <c r="AH354" s="4">
        <f>Tabelle1!AH153-'6. Iteration'!AH153</f>
        <v>-0.17844630848323964</v>
      </c>
      <c r="AI354" s="4">
        <f>Tabelle1!AI153-'6. Iteration'!AI153</f>
        <v>-0.17844630848323964</v>
      </c>
      <c r="AJ354" s="4">
        <f>Tabelle1!AJ153-'6. Iteration'!AJ153</f>
        <v>-0.16976612098904667</v>
      </c>
      <c r="AK354" s="4">
        <f>Tabelle1!AK153-'6. Iteration'!AK153</f>
        <v>-0.12749715636138489</v>
      </c>
      <c r="AL354" s="4">
        <f>Tabelle1!AL153-'6. Iteration'!AL153</f>
        <v>-0.12407624488549991</v>
      </c>
      <c r="AM354" s="4">
        <f>Tabelle1!AM153-'6. Iteration'!AM153</f>
        <v>-0.10792191780167373</v>
      </c>
      <c r="AN354" s="4">
        <f>Tabelle1!AN153-'6. Iteration'!AN153</f>
        <v>-9.3250434456619999E-2</v>
      </c>
      <c r="AO354" s="4">
        <f>Tabelle1!AO153-'6. Iteration'!AO153</f>
        <v>0.90951733121786382</v>
      </c>
      <c r="AP354" s="4">
        <f>Tabelle1!AP153-'6. Iteration'!AP153</f>
        <v>0.91750497460158864</v>
      </c>
      <c r="AQ354" s="4">
        <f>Tabelle1!AQ153-'6. Iteration'!AQ153</f>
        <v>-7.7423825293805676E-2</v>
      </c>
      <c r="AR354" s="4">
        <f>Tabelle1!AR153-'6. Iteration'!AR153</f>
        <v>-7.4961744673070901E-2</v>
      </c>
      <c r="AS354" s="4">
        <f>Tabelle1!AS153-'6. Iteration'!AS153</f>
        <v>-6.7859457804570505E-2</v>
      </c>
      <c r="AT354" s="4">
        <f>Tabelle1!AT153-'6. Iteration'!AT153</f>
        <v>-4.8925235018938057E-2</v>
      </c>
      <c r="AU354" s="4">
        <f>Tabelle1!AU153-'6. Iteration'!AU153</f>
        <v>-9.4331106725217134E-3</v>
      </c>
    </row>
    <row r="355" spans="6:47">
      <c r="F355" s="7">
        <f>'5. Iteration'!F355-'6. Iteration'!G355/'6. Iteration'!AX154</f>
        <v>-1.1984738972658848</v>
      </c>
      <c r="G355">
        <f t="shared" si="40"/>
        <v>-2.7737590833747244E-3</v>
      </c>
      <c r="H355" s="4">
        <f>Tabelle1!H154-'6. Iteration'!H154</f>
        <v>0.12197312277366257</v>
      </c>
      <c r="I355" s="4">
        <f>Tabelle1!I154-'6. Iteration'!I154</f>
        <v>0.17921642855948483</v>
      </c>
      <c r="J355" s="4">
        <f>Tabelle1!J154-'6. Iteration'!J154</f>
        <v>-0.68460942380127587</v>
      </c>
      <c r="K355" s="4">
        <f>Tabelle1!K154-'6. Iteration'!K154</f>
        <v>0.40178196176425396</v>
      </c>
      <c r="L355" s="4">
        <f>Tabelle1!L154-'6. Iteration'!L154</f>
        <v>0.44741078230756059</v>
      </c>
      <c r="M355" s="4">
        <f>Tabelle1!M154-'6. Iteration'!M154</f>
        <v>0.49029104992426853</v>
      </c>
      <c r="N355" s="4">
        <f>Tabelle1!N154-'6. Iteration'!N154</f>
        <v>0.57701042962256421</v>
      </c>
      <c r="O355" s="4">
        <f>Tabelle1!O154-'6. Iteration'!O154</f>
        <v>-0.41415477308564763</v>
      </c>
      <c r="P355" s="4">
        <f>Tabelle1!P154-'6. Iteration'!P154</f>
        <v>-0.38856495889040682</v>
      </c>
      <c r="Q355" s="4">
        <f>Tabelle1!Q154-'6. Iteration'!Q154</f>
        <v>-0.36430572652003529</v>
      </c>
      <c r="R355" s="4">
        <f>Tabelle1!R154-'6. Iteration'!R154</f>
        <v>0.64349441319794942</v>
      </c>
      <c r="S355" s="4">
        <f>Tabelle1!S154-'6. Iteration'!S154</f>
        <v>-0.33393520496953871</v>
      </c>
      <c r="T355" s="4">
        <f>Tabelle1!T154-'6. Iteration'!T154</f>
        <v>0.66606479503046134</v>
      </c>
      <c r="U355" s="4">
        <f>Tabelle1!U154-'6. Iteration'!U154</f>
        <v>-0.32668152881858858</v>
      </c>
      <c r="V355" s="4">
        <f>Tabelle1!V154-'6. Iteration'!V154</f>
        <v>-0.27947128584132563</v>
      </c>
      <c r="W355" s="4">
        <f>Tabelle1!W154-'6. Iteration'!W154</f>
        <v>-0.25511757266035551</v>
      </c>
      <c r="X355" s="4">
        <f>Tabelle1!X154-'6. Iteration'!X154</f>
        <v>-0.25511757266035551</v>
      </c>
      <c r="Y355" s="4">
        <f>Tabelle1!Y154-'6. Iteration'!Y154</f>
        <v>0.75639484490015985</v>
      </c>
      <c r="Z355" s="4">
        <f>Tabelle1!Z154-'6. Iteration'!Z154</f>
        <v>0.78845339306504669</v>
      </c>
      <c r="AA355" s="4">
        <f>Tabelle1!AA154-'6. Iteration'!AA154</f>
        <v>-0.21154660693495325</v>
      </c>
      <c r="AB355" s="4">
        <f>Tabelle1!AB154-'6. Iteration'!AB154</f>
        <v>-0.2065462287476004</v>
      </c>
      <c r="AC355" s="4">
        <f>Tabelle1!AC154-'6. Iteration'!AC154</f>
        <v>-0.19209838179431077</v>
      </c>
      <c r="AD355" s="4">
        <f>Tabelle1!AD154-'6. Iteration'!AD154</f>
        <v>-0.187461396474988</v>
      </c>
      <c r="AE355" s="4">
        <f>Tabelle1!AE154-'6. Iteration'!AE154</f>
        <v>-0.18291122572100318</v>
      </c>
      <c r="AF355" s="4">
        <f>Tabelle1!AF154-'6. Iteration'!AF154</f>
        <v>-0.18291122572100318</v>
      </c>
      <c r="AG355" s="4">
        <f>Tabelle1!AG154-'6. Iteration'!AG154</f>
        <v>-0.17844630848323961</v>
      </c>
      <c r="AH355" s="4">
        <f>Tabelle1!AH154-'6. Iteration'!AH154</f>
        <v>-0.17844630848323964</v>
      </c>
      <c r="AI355" s="4">
        <f>Tabelle1!AI154-'6. Iteration'!AI154</f>
        <v>0.82155369151676039</v>
      </c>
      <c r="AJ355" s="4">
        <f>Tabelle1!AJ154-'6. Iteration'!AJ154</f>
        <v>-0.16976612098904667</v>
      </c>
      <c r="AK355" s="4">
        <f>Tabelle1!AK154-'6. Iteration'!AK154</f>
        <v>-0.12749715636138489</v>
      </c>
      <c r="AL355" s="4">
        <f>Tabelle1!AL154-'6. Iteration'!AL154</f>
        <v>-0.12407624488549991</v>
      </c>
      <c r="AM355" s="4">
        <f>Tabelle1!AM154-'6. Iteration'!AM154</f>
        <v>-0.10792191780167373</v>
      </c>
      <c r="AN355" s="4">
        <f>Tabelle1!AN154-'6. Iteration'!AN154</f>
        <v>-9.3250434456619999E-2</v>
      </c>
      <c r="AO355" s="4">
        <f>Tabelle1!AO154-'6. Iteration'!AO154</f>
        <v>-9.0482668782136219E-2</v>
      </c>
      <c r="AP355" s="4">
        <f>Tabelle1!AP154-'6. Iteration'!AP154</f>
        <v>-8.2495025398411387E-2</v>
      </c>
      <c r="AQ355" s="4">
        <f>Tabelle1!AQ154-'6. Iteration'!AQ154</f>
        <v>-7.7423825293805676E-2</v>
      </c>
      <c r="AR355" s="4">
        <f>Tabelle1!AR154-'6. Iteration'!AR154</f>
        <v>-7.4961744673070901E-2</v>
      </c>
      <c r="AS355" s="4">
        <f>Tabelle1!AS154-'6. Iteration'!AS154</f>
        <v>-6.7859457804570505E-2</v>
      </c>
      <c r="AT355" s="4">
        <f>Tabelle1!AT154-'6. Iteration'!AT154</f>
        <v>-4.8925235018938057E-2</v>
      </c>
      <c r="AU355" s="4">
        <f>Tabelle1!AU154-'6. Iteration'!AU154</f>
        <v>-9.4331106725217134E-3</v>
      </c>
    </row>
    <row r="356" spans="6:47">
      <c r="F356" s="7">
        <f>'5. Iteration'!F356-'6. Iteration'!G356/'6. Iteration'!AX155</f>
        <v>-1.198473897265885</v>
      </c>
      <c r="G356">
        <f t="shared" si="40"/>
        <v>-2.773759083373864E-3</v>
      </c>
      <c r="H356" s="4">
        <f>Tabelle1!H155-'6. Iteration'!H155</f>
        <v>0.12197312277366235</v>
      </c>
      <c r="I356" s="4">
        <f>Tabelle1!I155-'6. Iteration'!I155</f>
        <v>0.17921642855948483</v>
      </c>
      <c r="J356" s="4">
        <f>Tabelle1!J155-'6. Iteration'!J155</f>
        <v>0.31539057619872424</v>
      </c>
      <c r="K356" s="4">
        <f>Tabelle1!K155-'6. Iteration'!K155</f>
        <v>0.40178196176425407</v>
      </c>
      <c r="L356" s="4">
        <f>Tabelle1!L155-'6. Iteration'!L155</f>
        <v>-0.55258921769243952</v>
      </c>
      <c r="M356" s="4">
        <f>Tabelle1!M155-'6. Iteration'!M155</f>
        <v>0.49029104992426853</v>
      </c>
      <c r="N356" s="4">
        <f>Tabelle1!N155-'6. Iteration'!N155</f>
        <v>0.57701042962256432</v>
      </c>
      <c r="O356" s="4">
        <f>Tabelle1!O155-'6. Iteration'!O155</f>
        <v>-0.41415477308564763</v>
      </c>
      <c r="P356" s="4">
        <f>Tabelle1!P155-'6. Iteration'!P155</f>
        <v>-0.38856495889040682</v>
      </c>
      <c r="Q356" s="4">
        <f>Tabelle1!Q155-'6. Iteration'!Q155</f>
        <v>0.63569427347996466</v>
      </c>
      <c r="R356" s="4">
        <f>Tabelle1!R155-'6. Iteration'!R155</f>
        <v>-0.35650558680205047</v>
      </c>
      <c r="S356" s="4">
        <f>Tabelle1!S155-'6. Iteration'!S155</f>
        <v>-0.33393520496953866</v>
      </c>
      <c r="T356" s="4">
        <f>Tabelle1!T155-'6. Iteration'!T155</f>
        <v>-0.3339352049695386</v>
      </c>
      <c r="U356" s="4">
        <f>Tabelle1!U155-'6. Iteration'!U155</f>
        <v>0.67331847118141153</v>
      </c>
      <c r="V356" s="4">
        <f>Tabelle1!V155-'6. Iteration'!V155</f>
        <v>-0.27947128584132558</v>
      </c>
      <c r="W356" s="4">
        <f>Tabelle1!W155-'6. Iteration'!W155</f>
        <v>-0.25511757266035545</v>
      </c>
      <c r="X356" s="4">
        <f>Tabelle1!X155-'6. Iteration'!X155</f>
        <v>-0.25511757266035545</v>
      </c>
      <c r="Y356" s="4">
        <f>Tabelle1!Y155-'6. Iteration'!Y155</f>
        <v>-0.2436051550998401</v>
      </c>
      <c r="Z356" s="4">
        <f>Tabelle1!Z155-'6. Iteration'!Z155</f>
        <v>0.7884533930650468</v>
      </c>
      <c r="AA356" s="4">
        <f>Tabelle1!AA155-'6. Iteration'!AA155</f>
        <v>-0.21154660693495322</v>
      </c>
      <c r="AB356" s="4">
        <f>Tabelle1!AB155-'6. Iteration'!AB155</f>
        <v>0.79345377125239969</v>
      </c>
      <c r="AC356" s="4">
        <f>Tabelle1!AC155-'6. Iteration'!AC155</f>
        <v>-0.19209838179431077</v>
      </c>
      <c r="AD356" s="4">
        <f>Tabelle1!AD155-'6. Iteration'!AD155</f>
        <v>-0.18746139647498794</v>
      </c>
      <c r="AE356" s="4">
        <f>Tabelle1!AE155-'6. Iteration'!AE155</f>
        <v>-0.1829112257210031</v>
      </c>
      <c r="AF356" s="4">
        <f>Tabelle1!AF155-'6. Iteration'!AF155</f>
        <v>-0.18291122572100316</v>
      </c>
      <c r="AG356" s="4">
        <f>Tabelle1!AG155-'6. Iteration'!AG155</f>
        <v>-0.17844630848323959</v>
      </c>
      <c r="AH356" s="4">
        <f>Tabelle1!AH155-'6. Iteration'!AH155</f>
        <v>-0.17844630848323959</v>
      </c>
      <c r="AI356" s="4">
        <f>Tabelle1!AI155-'6. Iteration'!AI155</f>
        <v>-0.17844630848323959</v>
      </c>
      <c r="AJ356" s="4">
        <f>Tabelle1!AJ155-'6. Iteration'!AJ155</f>
        <v>-0.16976612098904667</v>
      </c>
      <c r="AK356" s="4">
        <f>Tabelle1!AK155-'6. Iteration'!AK155</f>
        <v>0.87250284363861519</v>
      </c>
      <c r="AL356" s="4">
        <f>Tabelle1!AL155-'6. Iteration'!AL155</f>
        <v>-0.12407624488549991</v>
      </c>
      <c r="AM356" s="4">
        <f>Tabelle1!AM155-'6. Iteration'!AM155</f>
        <v>-0.10792191780167369</v>
      </c>
      <c r="AN356" s="4">
        <f>Tabelle1!AN155-'6. Iteration'!AN155</f>
        <v>-9.3250434456619999E-2</v>
      </c>
      <c r="AO356" s="4">
        <f>Tabelle1!AO155-'6. Iteration'!AO155</f>
        <v>-9.0482668782136177E-2</v>
      </c>
      <c r="AP356" s="4">
        <f>Tabelle1!AP155-'6. Iteration'!AP155</f>
        <v>-8.2495025398411345E-2</v>
      </c>
      <c r="AQ356" s="4">
        <f>Tabelle1!AQ155-'6. Iteration'!AQ155</f>
        <v>-7.7423825293805676E-2</v>
      </c>
      <c r="AR356" s="4">
        <f>Tabelle1!AR155-'6. Iteration'!AR155</f>
        <v>-7.4961744673070874E-2</v>
      </c>
      <c r="AS356" s="4">
        <f>Tabelle1!AS155-'6. Iteration'!AS155</f>
        <v>-6.7859457804570505E-2</v>
      </c>
      <c r="AT356" s="4">
        <f>Tabelle1!AT155-'6. Iteration'!AT155</f>
        <v>-4.8925235018938057E-2</v>
      </c>
      <c r="AU356" s="4">
        <f>Tabelle1!AU155-'6. Iteration'!AU155</f>
        <v>-9.4331106725217134E-3</v>
      </c>
    </row>
    <row r="357" spans="6:47">
      <c r="F357" s="7">
        <f>'5. Iteration'!F357-'6. Iteration'!G357/'6. Iteration'!AX156</f>
        <v>-1.198473897265885</v>
      </c>
      <c r="G357">
        <f t="shared" si="40"/>
        <v>-2.7737590833753628E-3</v>
      </c>
      <c r="H357" s="4">
        <f>Tabelle1!H156-'6. Iteration'!H156</f>
        <v>0.12197312277366257</v>
      </c>
      <c r="I357" s="4">
        <f>Tabelle1!I156-'6. Iteration'!I156</f>
        <v>0.17921642855948483</v>
      </c>
      <c r="J357" s="4">
        <f>Tabelle1!J156-'6. Iteration'!J156</f>
        <v>0.31539057619872413</v>
      </c>
      <c r="K357" s="4">
        <f>Tabelle1!K156-'6. Iteration'!K156</f>
        <v>0.40178196176425396</v>
      </c>
      <c r="L357" s="4">
        <f>Tabelle1!L156-'6. Iteration'!L156</f>
        <v>0.44741078230756059</v>
      </c>
      <c r="M357" s="4">
        <f>Tabelle1!M156-'6. Iteration'!M156</f>
        <v>0.49029104992426853</v>
      </c>
      <c r="N357" s="4">
        <f>Tabelle1!N156-'6. Iteration'!N156</f>
        <v>0.57701042962256421</v>
      </c>
      <c r="O357" s="4">
        <f>Tabelle1!O156-'6. Iteration'!O156</f>
        <v>-0.41415477308564763</v>
      </c>
      <c r="P357" s="4">
        <f>Tabelle1!P156-'6. Iteration'!P156</f>
        <v>-0.38856495889040682</v>
      </c>
      <c r="Q357" s="4">
        <f>Tabelle1!Q156-'6. Iteration'!Q156</f>
        <v>-0.36430572652003529</v>
      </c>
      <c r="R357" s="4">
        <f>Tabelle1!R156-'6. Iteration'!R156</f>
        <v>-0.35650558680205058</v>
      </c>
      <c r="S357" s="4">
        <f>Tabelle1!S156-'6. Iteration'!S156</f>
        <v>0.66606479503046123</v>
      </c>
      <c r="T357" s="4">
        <f>Tabelle1!T156-'6. Iteration'!T156</f>
        <v>-0.33393520496953866</v>
      </c>
      <c r="U357" s="4">
        <f>Tabelle1!U156-'6. Iteration'!U156</f>
        <v>-0.32668152881858858</v>
      </c>
      <c r="V357" s="4">
        <f>Tabelle1!V156-'6. Iteration'!V156</f>
        <v>-0.27947128584132563</v>
      </c>
      <c r="W357" s="4">
        <f>Tabelle1!W156-'6. Iteration'!W156</f>
        <v>-0.25511757266035551</v>
      </c>
      <c r="X357" s="4">
        <f>Tabelle1!X156-'6. Iteration'!X156</f>
        <v>-0.25511757266035551</v>
      </c>
      <c r="Y357" s="4">
        <f>Tabelle1!Y156-'6. Iteration'!Y156</f>
        <v>0.75639484490015985</v>
      </c>
      <c r="Z357" s="4">
        <f>Tabelle1!Z156-'6. Iteration'!Z156</f>
        <v>-0.21154660693495328</v>
      </c>
      <c r="AA357" s="4">
        <f>Tabelle1!AA156-'6. Iteration'!AA156</f>
        <v>-0.21154660693495325</v>
      </c>
      <c r="AB357" s="4">
        <f>Tabelle1!AB156-'6. Iteration'!AB156</f>
        <v>-0.2065462287476004</v>
      </c>
      <c r="AC357" s="4">
        <f>Tabelle1!AC156-'6. Iteration'!AC156</f>
        <v>0.80790161820568929</v>
      </c>
      <c r="AD357" s="4">
        <f>Tabelle1!AD156-'6. Iteration'!AD156</f>
        <v>-0.187461396474988</v>
      </c>
      <c r="AE357" s="4">
        <f>Tabelle1!AE156-'6. Iteration'!AE156</f>
        <v>-0.18291122572100318</v>
      </c>
      <c r="AF357" s="4">
        <f>Tabelle1!AF156-'6. Iteration'!AF156</f>
        <v>-0.18291122572100318</v>
      </c>
      <c r="AG357" s="4">
        <f>Tabelle1!AG156-'6. Iteration'!AG156</f>
        <v>-0.17844630848323961</v>
      </c>
      <c r="AH357" s="4">
        <f>Tabelle1!AH156-'6. Iteration'!AH156</f>
        <v>-0.17844630848323964</v>
      </c>
      <c r="AI357" s="4">
        <f>Tabelle1!AI156-'6. Iteration'!AI156</f>
        <v>-0.17844630848323964</v>
      </c>
      <c r="AJ357" s="4">
        <f>Tabelle1!AJ156-'6. Iteration'!AJ156</f>
        <v>-0.16976612098904667</v>
      </c>
      <c r="AK357" s="4">
        <f>Tabelle1!AK156-'6. Iteration'!AK156</f>
        <v>-0.12749715636138489</v>
      </c>
      <c r="AL357" s="4">
        <f>Tabelle1!AL156-'6. Iteration'!AL156</f>
        <v>-0.12407624488549991</v>
      </c>
      <c r="AM357" s="4">
        <f>Tabelle1!AM156-'6. Iteration'!AM156</f>
        <v>-0.10792191780167373</v>
      </c>
      <c r="AN357" s="4">
        <f>Tabelle1!AN156-'6. Iteration'!AN156</f>
        <v>-9.3250434456619999E-2</v>
      </c>
      <c r="AO357" s="4">
        <f>Tabelle1!AO156-'6. Iteration'!AO156</f>
        <v>-9.0482668782136219E-2</v>
      </c>
      <c r="AP357" s="4">
        <f>Tabelle1!AP156-'6. Iteration'!AP156</f>
        <v>-8.2495025398411387E-2</v>
      </c>
      <c r="AQ357" s="4">
        <f>Tabelle1!AQ156-'6. Iteration'!AQ156</f>
        <v>-7.7423825293805676E-2</v>
      </c>
      <c r="AR357" s="4">
        <f>Tabelle1!AR156-'6. Iteration'!AR156</f>
        <v>-7.4961744673070901E-2</v>
      </c>
      <c r="AS357" s="4">
        <f>Tabelle1!AS156-'6. Iteration'!AS156</f>
        <v>0.93214054219542952</v>
      </c>
      <c r="AT357" s="4">
        <f>Tabelle1!AT156-'6. Iteration'!AT156</f>
        <v>-4.8925235018938057E-2</v>
      </c>
      <c r="AU357" s="4">
        <f>Tabelle1!AU156-'6. Iteration'!AU156</f>
        <v>-9.4331106725217134E-3</v>
      </c>
    </row>
    <row r="358" spans="6:47">
      <c r="F358" s="7">
        <f>'5. Iteration'!F358-'6. Iteration'!G358/'6. Iteration'!AX157</f>
        <v>-1.3613010010274949</v>
      </c>
      <c r="G358">
        <f t="shared" si="40"/>
        <v>-3.0872242984063929E-3</v>
      </c>
      <c r="H358" s="4">
        <f>Tabelle1!H157-'6. Iteration'!H157</f>
        <v>-0.85949830313180409</v>
      </c>
      <c r="I358" s="4">
        <f>Tabelle1!I157-'6. Iteration'!I157</f>
        <v>0.20441619887507789</v>
      </c>
      <c r="J358" s="4">
        <f>Tabelle1!J157-'6. Iteration'!J157</f>
        <v>0.35153711112903352</v>
      </c>
      <c r="K358" s="4">
        <f>Tabelle1!K157-'6. Iteration'!K157</f>
        <v>-0.55855472437609499</v>
      </c>
      <c r="L358" s="4">
        <f>Tabelle1!L157-'6. Iteration'!L157</f>
        <v>0.48790472353196579</v>
      </c>
      <c r="M358" s="4">
        <f>Tabelle1!M157-'6. Iteration'!M157</f>
        <v>-0.46906294013957867</v>
      </c>
      <c r="N358" s="4">
        <f>Tabelle1!N157-'6. Iteration'!N157</f>
        <v>-0.3838449302941872</v>
      </c>
      <c r="O358" s="4">
        <f>Tabelle1!O157-'6. Iteration'!O157</f>
        <v>0.62470404698173831</v>
      </c>
      <c r="P358" s="4">
        <f>Tabelle1!P157-'6. Iteration'!P157</f>
        <v>0.64933002595119715</v>
      </c>
      <c r="Q358" s="4">
        <f>Tabelle1!Q157-'6. Iteration'!Q157</f>
        <v>-0.32750936673735725</v>
      </c>
      <c r="R358" s="4">
        <f>Tabelle1!R157-'6. Iteration'!R157</f>
        <v>0.67989964258813629</v>
      </c>
      <c r="S358" s="4">
        <f>Tabelle1!S157-'6. Iteration'!S157</f>
        <v>-0.29876470067318472</v>
      </c>
      <c r="T358" s="4">
        <f>Tabelle1!T157-'6. Iteration'!T157</f>
        <v>-0.29876470067318472</v>
      </c>
      <c r="U358" s="4">
        <f>Tabelle1!U157-'6. Iteration'!U157</f>
        <v>0.70805985978157304</v>
      </c>
      <c r="V358" s="4">
        <f>Tabelle1!V157-'6. Iteration'!V157</f>
        <v>-0.2479020388153404</v>
      </c>
      <c r="W358" s="4">
        <f>Tabelle1!W157-'6. Iteration'!W157</f>
        <v>-0.22543860144905603</v>
      </c>
      <c r="X358" s="4">
        <f>Tabelle1!X157-'6. Iteration'!X157</f>
        <v>-0.22543860144905603</v>
      </c>
      <c r="Y358" s="4">
        <f>Tabelle1!Y157-'6. Iteration'!Y157</f>
        <v>-0.21487912452881924</v>
      </c>
      <c r="Z358" s="4">
        <f>Tabelle1!Z157-'6. Iteration'!Z157</f>
        <v>-0.18567296669322092</v>
      </c>
      <c r="AA358" s="4">
        <f>Tabelle1!AA157-'6. Iteration'!AA157</f>
        <v>0.81432703330677914</v>
      </c>
      <c r="AB358" s="4">
        <f>Tabelle1!AB157-'6. Iteration'!AB157</f>
        <v>-0.18114366185729894</v>
      </c>
      <c r="AC358" s="4">
        <f>Tabelle1!AC157-'6. Iteration'!AC157</f>
        <v>-0.16809627325964571</v>
      </c>
      <c r="AD358" s="4">
        <f>Tabelle1!AD157-'6. Iteration'!AD157</f>
        <v>-0.16392111104171331</v>
      </c>
      <c r="AE358" s="4">
        <f>Tabelle1!AE157-'6. Iteration'!AE157</f>
        <v>-0.15982993000033657</v>
      </c>
      <c r="AF358" s="4">
        <f>Tabelle1!AF157-'6. Iteration'!AF157</f>
        <v>-0.15982993000033663</v>
      </c>
      <c r="AG358" s="4">
        <f>Tabelle1!AG157-'6. Iteration'!AG157</f>
        <v>-0.15582098810793069</v>
      </c>
      <c r="AH358" s="4">
        <f>Tabelle1!AH157-'6. Iteration'!AH157</f>
        <v>-0.15582098810793069</v>
      </c>
      <c r="AI358" s="4">
        <f>Tabelle1!AI157-'6. Iteration'!AI157</f>
        <v>0.84417901189206934</v>
      </c>
      <c r="AJ358" s="4">
        <f>Tabelle1!AJ157-'6. Iteration'!AJ157</f>
        <v>-0.14804304624644982</v>
      </c>
      <c r="AK358" s="4">
        <f>Tabelle1!AK157-'6. Iteration'!AK157</f>
        <v>-0.11046313975022258</v>
      </c>
      <c r="AL358" s="4">
        <f>Tabelle1!AL157-'6. Iteration'!AL157</f>
        <v>-0.10744299067123043</v>
      </c>
      <c r="AM358" s="4">
        <f>Tabelle1!AM157-'6. Iteration'!AM157</f>
        <v>-9.322377722131811E-2</v>
      </c>
      <c r="AN358" s="4">
        <f>Tabelle1!AN157-'6. Iteration'!AN157</f>
        <v>0.91962958193419353</v>
      </c>
      <c r="AO358" s="4">
        <f>Tabelle1!AO157-'6. Iteration'!AO157</f>
        <v>-7.7952078973229241E-2</v>
      </c>
      <c r="AP358" s="4">
        <f>Tabelle1!AP157-'6. Iteration'!AP157</f>
        <v>-7.0984280152780799E-2</v>
      </c>
      <c r="AQ358" s="4">
        <f>Tabelle1!AQ157-'6. Iteration'!AQ157</f>
        <v>-6.6569338203876394E-2</v>
      </c>
      <c r="AR358" s="4">
        <f>Tabelle1!AR157-'6. Iteration'!AR157</f>
        <v>-6.4428325444300924E-2</v>
      </c>
      <c r="AS358" s="4">
        <f>Tabelle1!AS157-'6. Iteration'!AS157</f>
        <v>-5.8261176388509757E-2</v>
      </c>
      <c r="AT358" s="4">
        <f>Tabelle1!AT157-'6. Iteration'!AT157</f>
        <v>-4.188473834755669E-2</v>
      </c>
      <c r="AU358" s="4">
        <f>Tabelle1!AU157-'6. Iteration'!AU157</f>
        <v>-8.0276875346186154E-3</v>
      </c>
    </row>
    <row r="359" spans="6:47">
      <c r="F359" s="7">
        <f>'5. Iteration'!F359-'6. Iteration'!G359/'6. Iteration'!AX158</f>
        <v>-1.3613010010274949</v>
      </c>
      <c r="G359">
        <f t="shared" si="40"/>
        <v>-3.0872242984061708E-3</v>
      </c>
      <c r="H359" s="4">
        <f>Tabelle1!H158-'6. Iteration'!H158</f>
        <v>0.14050169686819591</v>
      </c>
      <c r="I359" s="4">
        <f>Tabelle1!I158-'6. Iteration'!I158</f>
        <v>0.20441619887507789</v>
      </c>
      <c r="J359" s="4">
        <f>Tabelle1!J158-'6. Iteration'!J158</f>
        <v>0.35153711112903352</v>
      </c>
      <c r="K359" s="4">
        <f>Tabelle1!K158-'6. Iteration'!K158</f>
        <v>0.44144527562390501</v>
      </c>
      <c r="L359" s="4">
        <f>Tabelle1!L158-'6. Iteration'!L158</f>
        <v>0.48790472353196579</v>
      </c>
      <c r="M359" s="4">
        <f>Tabelle1!M158-'6. Iteration'!M158</f>
        <v>-0.46906294013957867</v>
      </c>
      <c r="N359" s="4">
        <f>Tabelle1!N158-'6. Iteration'!N158</f>
        <v>-0.3838449302941872</v>
      </c>
      <c r="O359" s="4">
        <f>Tabelle1!O158-'6. Iteration'!O158</f>
        <v>0.62470404698173831</v>
      </c>
      <c r="P359" s="4">
        <f>Tabelle1!P158-'6. Iteration'!P158</f>
        <v>-0.35066997404880279</v>
      </c>
      <c r="Q359" s="4">
        <f>Tabelle1!Q158-'6. Iteration'!Q158</f>
        <v>-0.32750936673735725</v>
      </c>
      <c r="R359" s="4">
        <f>Tabelle1!R158-'6. Iteration'!R158</f>
        <v>0.67989964258813629</v>
      </c>
      <c r="S359" s="4">
        <f>Tabelle1!S158-'6. Iteration'!S158</f>
        <v>-0.29876470067318472</v>
      </c>
      <c r="T359" s="4">
        <f>Tabelle1!T158-'6. Iteration'!T158</f>
        <v>-0.29876470067318472</v>
      </c>
      <c r="U359" s="4">
        <f>Tabelle1!U158-'6. Iteration'!U158</f>
        <v>0.70805985978157304</v>
      </c>
      <c r="V359" s="4">
        <f>Tabelle1!V158-'6. Iteration'!V158</f>
        <v>-0.2479020388153404</v>
      </c>
      <c r="W359" s="4">
        <f>Tabelle1!W158-'6. Iteration'!W158</f>
        <v>-0.22543860144905603</v>
      </c>
      <c r="X359" s="4">
        <f>Tabelle1!X158-'6. Iteration'!X158</f>
        <v>-0.22543860144905603</v>
      </c>
      <c r="Y359" s="4">
        <f>Tabelle1!Y158-'6. Iteration'!Y158</f>
        <v>-0.21487912452881924</v>
      </c>
      <c r="Z359" s="4">
        <f>Tabelle1!Z158-'6. Iteration'!Z158</f>
        <v>-0.18567296669322092</v>
      </c>
      <c r="AA359" s="4">
        <f>Tabelle1!AA158-'6. Iteration'!AA158</f>
        <v>-0.18567296669322092</v>
      </c>
      <c r="AB359" s="4">
        <f>Tabelle1!AB158-'6. Iteration'!AB158</f>
        <v>-0.18114366185729894</v>
      </c>
      <c r="AC359" s="4">
        <f>Tabelle1!AC158-'6. Iteration'!AC158</f>
        <v>0.83190372674035429</v>
      </c>
      <c r="AD359" s="4">
        <f>Tabelle1!AD158-'6. Iteration'!AD158</f>
        <v>-0.16392111104171331</v>
      </c>
      <c r="AE359" s="4">
        <f>Tabelle1!AE158-'6. Iteration'!AE158</f>
        <v>-0.15982993000033657</v>
      </c>
      <c r="AF359" s="4">
        <f>Tabelle1!AF158-'6. Iteration'!AF158</f>
        <v>-0.15982993000033663</v>
      </c>
      <c r="AG359" s="4">
        <f>Tabelle1!AG158-'6. Iteration'!AG158</f>
        <v>-0.15582098810793069</v>
      </c>
      <c r="AH359" s="4">
        <f>Tabelle1!AH158-'6. Iteration'!AH158</f>
        <v>-0.15582098810793069</v>
      </c>
      <c r="AI359" s="4">
        <f>Tabelle1!AI158-'6. Iteration'!AI158</f>
        <v>-0.15582098810793069</v>
      </c>
      <c r="AJ359" s="4">
        <f>Tabelle1!AJ158-'6. Iteration'!AJ158</f>
        <v>-0.14804304624644982</v>
      </c>
      <c r="AK359" s="4">
        <f>Tabelle1!AK158-'6. Iteration'!AK158</f>
        <v>0.88953686024977741</v>
      </c>
      <c r="AL359" s="4">
        <f>Tabelle1!AL158-'6. Iteration'!AL158</f>
        <v>-0.10744299067123043</v>
      </c>
      <c r="AM359" s="4">
        <f>Tabelle1!AM158-'6. Iteration'!AM158</f>
        <v>-9.322377722131811E-2</v>
      </c>
      <c r="AN359" s="4">
        <f>Tabelle1!AN158-'6. Iteration'!AN158</f>
        <v>-8.0370418065806443E-2</v>
      </c>
      <c r="AO359" s="4">
        <f>Tabelle1!AO158-'6. Iteration'!AO158</f>
        <v>-7.7952078973229241E-2</v>
      </c>
      <c r="AP359" s="4">
        <f>Tabelle1!AP158-'6. Iteration'!AP158</f>
        <v>-7.0984280152780799E-2</v>
      </c>
      <c r="AQ359" s="4">
        <f>Tabelle1!AQ158-'6. Iteration'!AQ158</f>
        <v>-6.6569338203876394E-2</v>
      </c>
      <c r="AR359" s="4">
        <f>Tabelle1!AR158-'6. Iteration'!AR158</f>
        <v>-6.4428325444300924E-2</v>
      </c>
      <c r="AS359" s="4">
        <f>Tabelle1!AS158-'6. Iteration'!AS158</f>
        <v>-5.8261176388509757E-2</v>
      </c>
      <c r="AT359" s="4">
        <f>Tabelle1!AT158-'6. Iteration'!AT158</f>
        <v>-4.188473834755669E-2</v>
      </c>
      <c r="AU359" s="4">
        <f>Tabelle1!AU158-'6. Iteration'!AU158</f>
        <v>-8.0276875346186154E-3</v>
      </c>
    </row>
    <row r="360" spans="6:47">
      <c r="F360" s="7">
        <f>'5. Iteration'!F360-'6. Iteration'!G360/'6. Iteration'!AX159</f>
        <v>-1.5351441067119345</v>
      </c>
      <c r="G360">
        <f t="shared" si="40"/>
        <v>-3.3634400395934983E-3</v>
      </c>
      <c r="H360" s="4">
        <f>Tabelle1!H159-'6. Iteration'!H159</f>
        <v>0.1628227140638534</v>
      </c>
      <c r="I360" s="4">
        <f>Tabelle1!I159-'6. Iteration'!I159</f>
        <v>0.23412520092570599</v>
      </c>
      <c r="J360" s="4">
        <f>Tabelle1!J159-'6. Iteration'!J159</f>
        <v>0.39209031911277281</v>
      </c>
      <c r="K360" s="4">
        <f>Tabelle1!K159-'6. Iteration'!K159</f>
        <v>-0.51538093225274695</v>
      </c>
      <c r="L360" s="4">
        <f>Tabelle1!L159-'6. Iteration'!L159</f>
        <v>0.53130022796171916</v>
      </c>
      <c r="M360" s="4">
        <f>Tabelle1!M159-'6. Iteration'!M159</f>
        <v>0.57387085280290628</v>
      </c>
      <c r="N360" s="4">
        <f>Tabelle1!N159-'6. Iteration'!N159</f>
        <v>-0.34366242152659177</v>
      </c>
      <c r="O360" s="4">
        <f>Tabelle1!O159-'6. Iteration'!O159</f>
        <v>-0.33552105505287805</v>
      </c>
      <c r="P360" s="4">
        <f>Tabelle1!P159-'6. Iteration'!P159</f>
        <v>-0.31220067291822401</v>
      </c>
      <c r="Q360" s="4">
        <f>Tabelle1!Q159-'6. Iteration'!Q159</f>
        <v>-0.29044435395653795</v>
      </c>
      <c r="R360" s="4">
        <f>Tabelle1!R159-'6. Iteration'!R159</f>
        <v>-0.28352033238586422</v>
      </c>
      <c r="S360" s="4">
        <f>Tabelle1!S159-'6. Iteration'!S159</f>
        <v>-0.26367727913743894</v>
      </c>
      <c r="T360" s="4">
        <f>Tabelle1!T159-'6. Iteration'!T159</f>
        <v>0.73632272086256112</v>
      </c>
      <c r="U360" s="4">
        <f>Tabelle1!U159-'6. Iteration'!U159</f>
        <v>0.74263994726568172</v>
      </c>
      <c r="V360" s="4">
        <f>Tabelle1!V159-'6. Iteration'!V159</f>
        <v>-0.21694003291130243</v>
      </c>
      <c r="W360" s="4">
        <f>Tabelle1!W159-'6. Iteration'!W159</f>
        <v>-0.19654899341459944</v>
      </c>
      <c r="X360" s="4">
        <f>Tabelle1!X159-'6. Iteration'!X159</f>
        <v>-0.19654899341459944</v>
      </c>
      <c r="Y360" s="4">
        <f>Tabelle1!Y159-'6. Iteration'!Y159</f>
        <v>-0.18701597493829095</v>
      </c>
      <c r="Z360" s="4">
        <f>Tabelle1!Z159-'6. Iteration'!Z159</f>
        <v>0.83917879300779097</v>
      </c>
      <c r="AA360" s="4">
        <f>Tabelle1!AA159-'6. Iteration'!AA159</f>
        <v>-0.16082120699220895</v>
      </c>
      <c r="AB360" s="4">
        <f>Tabelle1!AB159-'6. Iteration'!AB159</f>
        <v>-0.15678141833898948</v>
      </c>
      <c r="AC360" s="4">
        <f>Tabelle1!AC159-'6. Iteration'!AC159</f>
        <v>-0.1451776827064</v>
      </c>
      <c r="AD360" s="4">
        <f>Tabelle1!AD159-'6. Iteration'!AD159</f>
        <v>-0.14147496301224963</v>
      </c>
      <c r="AE360" s="4">
        <f>Tabelle1!AE159-'6. Iteration'!AE159</f>
        <v>-0.13785163039801906</v>
      </c>
      <c r="AF360" s="4">
        <f>Tabelle1!AF159-'6. Iteration'!AF159</f>
        <v>-0.13785163039801909</v>
      </c>
      <c r="AG360" s="4">
        <f>Tabelle1!AG159-'6. Iteration'!AG159</f>
        <v>-0.13430583641896299</v>
      </c>
      <c r="AH360" s="4">
        <f>Tabelle1!AH159-'6. Iteration'!AH159</f>
        <v>-0.13430583641896299</v>
      </c>
      <c r="AI360" s="4">
        <f>Tabelle1!AI159-'6. Iteration'!AI159</f>
        <v>-0.13430583641896299</v>
      </c>
      <c r="AJ360" s="4">
        <f>Tabelle1!AJ159-'6. Iteration'!AJ159</f>
        <v>-0.12743971603196314</v>
      </c>
      <c r="AK360" s="4">
        <f>Tabelle1!AK159-'6. Iteration'!AK159</f>
        <v>-9.4509669419061651E-2</v>
      </c>
      <c r="AL360" s="4">
        <f>Tabelle1!AL159-'6. Iteration'!AL159</f>
        <v>-9.1880647495903509E-2</v>
      </c>
      <c r="AM360" s="4">
        <f>Tabelle1!AM159-'6. Iteration'!AM159</f>
        <v>-7.9537454200970775E-2</v>
      </c>
      <c r="AN360" s="4">
        <f>Tabelle1!AN159-'6. Iteration'!AN159</f>
        <v>-6.8428714405455823E-2</v>
      </c>
      <c r="AO360" s="4">
        <f>Tabelle1!AO159-'6. Iteration'!AO159</f>
        <v>0.93365622219158451</v>
      </c>
      <c r="AP360" s="4">
        <f>Tabelle1!AP159-'6. Iteration'!AP159</f>
        <v>-6.0345685460050535E-2</v>
      </c>
      <c r="AQ360" s="4">
        <f>Tabelle1!AQ159-'6. Iteration'!AQ159</f>
        <v>-5.655214361394946E-2</v>
      </c>
      <c r="AR360" s="4">
        <f>Tabelle1!AR159-'6. Iteration'!AR159</f>
        <v>-5.4714420593213423E-2</v>
      </c>
      <c r="AS360" s="4">
        <f>Tabelle1!AS159-'6. Iteration'!AS159</f>
        <v>-4.9427972634146881E-2</v>
      </c>
      <c r="AT360" s="4">
        <f>Tabelle1!AT159-'6. Iteration'!AT159</f>
        <v>-3.5440989903817811E-2</v>
      </c>
      <c r="AU360" s="4">
        <f>Tabelle1!AU159-'6. Iteration'!AU159</f>
        <v>-6.7559414637873511E-3</v>
      </c>
    </row>
    <row r="361" spans="6:47">
      <c r="F361" s="7">
        <f>'5. Iteration'!F361-'6. Iteration'!G361/'6. Iteration'!AX160</f>
        <v>-1.5351441067119345</v>
      </c>
      <c r="G361">
        <f t="shared" si="40"/>
        <v>-3.3634400395936093E-3</v>
      </c>
      <c r="H361" s="4">
        <f>Tabelle1!H160-'6. Iteration'!H160</f>
        <v>0.1628227140638534</v>
      </c>
      <c r="I361" s="4">
        <f>Tabelle1!I160-'6. Iteration'!I160</f>
        <v>0.23412520092570599</v>
      </c>
      <c r="J361" s="4">
        <f>Tabelle1!J160-'6. Iteration'!J160</f>
        <v>-0.60790968088722719</v>
      </c>
      <c r="K361" s="4">
        <f>Tabelle1!K160-'6. Iteration'!K160</f>
        <v>0.48461906774725305</v>
      </c>
      <c r="L361" s="4">
        <f>Tabelle1!L160-'6. Iteration'!L160</f>
        <v>0.53130022796171916</v>
      </c>
      <c r="M361" s="4">
        <f>Tabelle1!M160-'6. Iteration'!M160</f>
        <v>0.57387085280290628</v>
      </c>
      <c r="N361" s="4">
        <f>Tabelle1!N160-'6. Iteration'!N160</f>
        <v>-0.34366242152659177</v>
      </c>
      <c r="O361" s="4">
        <f>Tabelle1!O160-'6. Iteration'!O160</f>
        <v>-0.33552105505287805</v>
      </c>
      <c r="P361" s="4">
        <f>Tabelle1!P160-'6. Iteration'!P160</f>
        <v>-0.31220067291822401</v>
      </c>
      <c r="Q361" s="4">
        <f>Tabelle1!Q160-'6. Iteration'!Q160</f>
        <v>0.709555646043462</v>
      </c>
      <c r="R361" s="4">
        <f>Tabelle1!R160-'6. Iteration'!R160</f>
        <v>-0.28352033238586422</v>
      </c>
      <c r="S361" s="4">
        <f>Tabelle1!S160-'6. Iteration'!S160</f>
        <v>-0.26367727913743894</v>
      </c>
      <c r="T361" s="4">
        <f>Tabelle1!T160-'6. Iteration'!T160</f>
        <v>-0.26367727913743882</v>
      </c>
      <c r="U361" s="4">
        <f>Tabelle1!U160-'6. Iteration'!U160</f>
        <v>-0.25736005273431833</v>
      </c>
      <c r="V361" s="4">
        <f>Tabelle1!V160-'6. Iteration'!V160</f>
        <v>-0.21694003291130243</v>
      </c>
      <c r="W361" s="4">
        <f>Tabelle1!W160-'6. Iteration'!W160</f>
        <v>-0.19654899341459944</v>
      </c>
      <c r="X361" s="4">
        <f>Tabelle1!X160-'6. Iteration'!X160</f>
        <v>0.80345100658540058</v>
      </c>
      <c r="Y361" s="4">
        <f>Tabelle1!Y160-'6. Iteration'!Y160</f>
        <v>-0.18701597493829095</v>
      </c>
      <c r="Z361" s="4">
        <f>Tabelle1!Z160-'6. Iteration'!Z160</f>
        <v>-0.16082120699220898</v>
      </c>
      <c r="AA361" s="4">
        <f>Tabelle1!AA160-'6. Iteration'!AA160</f>
        <v>-0.16082120699220895</v>
      </c>
      <c r="AB361" s="4">
        <f>Tabelle1!AB160-'6. Iteration'!AB160</f>
        <v>0.84321858166101049</v>
      </c>
      <c r="AC361" s="4">
        <f>Tabelle1!AC160-'6. Iteration'!AC160</f>
        <v>-0.1451776827064</v>
      </c>
      <c r="AD361" s="4">
        <f>Tabelle1!AD160-'6. Iteration'!AD160</f>
        <v>-0.14147496301224963</v>
      </c>
      <c r="AE361" s="4">
        <f>Tabelle1!AE160-'6. Iteration'!AE160</f>
        <v>-0.13785163039801906</v>
      </c>
      <c r="AF361" s="4">
        <f>Tabelle1!AF160-'6. Iteration'!AF160</f>
        <v>-0.13785163039801909</v>
      </c>
      <c r="AG361" s="4">
        <f>Tabelle1!AG160-'6. Iteration'!AG160</f>
        <v>-0.13430583641896299</v>
      </c>
      <c r="AH361" s="4">
        <f>Tabelle1!AH160-'6. Iteration'!AH160</f>
        <v>-0.13430583641896299</v>
      </c>
      <c r="AI361" s="4">
        <f>Tabelle1!AI160-'6. Iteration'!AI160</f>
        <v>-0.13430583641896299</v>
      </c>
      <c r="AJ361" s="4">
        <f>Tabelle1!AJ160-'6. Iteration'!AJ160</f>
        <v>-0.12743971603196314</v>
      </c>
      <c r="AK361" s="4">
        <f>Tabelle1!AK160-'6. Iteration'!AK160</f>
        <v>0.90549033058093831</v>
      </c>
      <c r="AL361" s="4">
        <f>Tabelle1!AL160-'6. Iteration'!AL160</f>
        <v>-9.1880647495903509E-2</v>
      </c>
      <c r="AM361" s="4">
        <f>Tabelle1!AM160-'6. Iteration'!AM160</f>
        <v>-7.9537454200970775E-2</v>
      </c>
      <c r="AN361" s="4">
        <f>Tabelle1!AN160-'6. Iteration'!AN160</f>
        <v>-6.8428714405455823E-2</v>
      </c>
      <c r="AO361" s="4">
        <f>Tabelle1!AO160-'6. Iteration'!AO160</f>
        <v>-6.6343777808415508E-2</v>
      </c>
      <c r="AP361" s="4">
        <f>Tabelle1!AP160-'6. Iteration'!AP160</f>
        <v>-6.0345685460050535E-2</v>
      </c>
      <c r="AQ361" s="4">
        <f>Tabelle1!AQ160-'6. Iteration'!AQ160</f>
        <v>-5.655214361394946E-2</v>
      </c>
      <c r="AR361" s="4">
        <f>Tabelle1!AR160-'6. Iteration'!AR160</f>
        <v>-5.4714420593213423E-2</v>
      </c>
      <c r="AS361" s="4">
        <f>Tabelle1!AS160-'6. Iteration'!AS160</f>
        <v>-4.9427972634146881E-2</v>
      </c>
      <c r="AT361" s="4">
        <f>Tabelle1!AT160-'6. Iteration'!AT160</f>
        <v>-3.5440989903817811E-2</v>
      </c>
      <c r="AU361" s="4">
        <f>Tabelle1!AU160-'6. Iteration'!AU160</f>
        <v>-6.7559414637873511E-3</v>
      </c>
    </row>
    <row r="362" spans="6:47">
      <c r="F362" s="7">
        <f>'5. Iteration'!F362-'6. Iteration'!G362/'6. Iteration'!AX161</f>
        <v>-1.5351441067119345</v>
      </c>
      <c r="G362">
        <f t="shared" si="40"/>
        <v>-3.3634400395936093E-3</v>
      </c>
      <c r="H362" s="4">
        <f>Tabelle1!H161-'6. Iteration'!H161</f>
        <v>0.1628227140638534</v>
      </c>
      <c r="I362" s="4">
        <f>Tabelle1!I161-'6. Iteration'!I161</f>
        <v>0.23412520092570599</v>
      </c>
      <c r="J362" s="4">
        <f>Tabelle1!J161-'6. Iteration'!J161</f>
        <v>0.39209031911277281</v>
      </c>
      <c r="K362" s="4">
        <f>Tabelle1!K161-'6. Iteration'!K161</f>
        <v>0.48461906774725305</v>
      </c>
      <c r="L362" s="4">
        <f>Tabelle1!L161-'6. Iteration'!L161</f>
        <v>-0.46869977203828089</v>
      </c>
      <c r="M362" s="4">
        <f>Tabelle1!M161-'6. Iteration'!M161</f>
        <v>-0.42612914719709372</v>
      </c>
      <c r="N362" s="4">
        <f>Tabelle1!N161-'6. Iteration'!N161</f>
        <v>0.65633757847340823</v>
      </c>
      <c r="O362" s="4">
        <f>Tabelle1!O161-'6. Iteration'!O161</f>
        <v>-0.33552105505287805</v>
      </c>
      <c r="P362" s="4">
        <f>Tabelle1!P161-'6. Iteration'!P161</f>
        <v>-0.31220067291822401</v>
      </c>
      <c r="Q362" s="4">
        <f>Tabelle1!Q161-'6. Iteration'!Q161</f>
        <v>-0.29044435395653795</v>
      </c>
      <c r="R362" s="4">
        <f>Tabelle1!R161-'6. Iteration'!R161</f>
        <v>0.71647966761413584</v>
      </c>
      <c r="S362" s="4">
        <f>Tabelle1!S161-'6. Iteration'!S161</f>
        <v>-0.26367727913743894</v>
      </c>
      <c r="T362" s="4">
        <f>Tabelle1!T161-'6. Iteration'!T161</f>
        <v>-0.26367727913743882</v>
      </c>
      <c r="U362" s="4">
        <f>Tabelle1!U161-'6. Iteration'!U161</f>
        <v>0.74263994726568172</v>
      </c>
      <c r="V362" s="4">
        <f>Tabelle1!V161-'6. Iteration'!V161</f>
        <v>0.78305996708869752</v>
      </c>
      <c r="W362" s="4">
        <f>Tabelle1!W161-'6. Iteration'!W161</f>
        <v>-0.19654899341459944</v>
      </c>
      <c r="X362" s="4">
        <f>Tabelle1!X161-'6. Iteration'!X161</f>
        <v>-0.19654899341459944</v>
      </c>
      <c r="Y362" s="4">
        <f>Tabelle1!Y161-'6. Iteration'!Y161</f>
        <v>0.81298402506170908</v>
      </c>
      <c r="Z362" s="4">
        <f>Tabelle1!Z161-'6. Iteration'!Z161</f>
        <v>-0.16082120699220898</v>
      </c>
      <c r="AA362" s="4">
        <f>Tabelle1!AA161-'6. Iteration'!AA161</f>
        <v>-0.16082120699220895</v>
      </c>
      <c r="AB362" s="4">
        <f>Tabelle1!AB161-'6. Iteration'!AB161</f>
        <v>-0.15678141833898948</v>
      </c>
      <c r="AC362" s="4">
        <f>Tabelle1!AC161-'6. Iteration'!AC161</f>
        <v>-0.1451776827064</v>
      </c>
      <c r="AD362" s="4">
        <f>Tabelle1!AD161-'6. Iteration'!AD161</f>
        <v>-0.14147496301224963</v>
      </c>
      <c r="AE362" s="4">
        <f>Tabelle1!AE161-'6. Iteration'!AE161</f>
        <v>-0.13785163039801906</v>
      </c>
      <c r="AF362" s="4">
        <f>Tabelle1!AF161-'6. Iteration'!AF161</f>
        <v>-0.13785163039801909</v>
      </c>
      <c r="AG362" s="4">
        <f>Tabelle1!AG161-'6. Iteration'!AG161</f>
        <v>-0.13430583641896299</v>
      </c>
      <c r="AH362" s="4">
        <f>Tabelle1!AH161-'6. Iteration'!AH161</f>
        <v>-0.13430583641896299</v>
      </c>
      <c r="AI362" s="4">
        <f>Tabelle1!AI161-'6. Iteration'!AI161</f>
        <v>-0.13430583641896299</v>
      </c>
      <c r="AJ362" s="4">
        <f>Tabelle1!AJ161-'6. Iteration'!AJ161</f>
        <v>-0.12743971603196314</v>
      </c>
      <c r="AK362" s="4">
        <f>Tabelle1!AK161-'6. Iteration'!AK161</f>
        <v>-9.4509669419061651E-2</v>
      </c>
      <c r="AL362" s="4">
        <f>Tabelle1!AL161-'6. Iteration'!AL161</f>
        <v>-9.1880647495903509E-2</v>
      </c>
      <c r="AM362" s="4">
        <f>Tabelle1!AM161-'6. Iteration'!AM161</f>
        <v>-7.9537454200970775E-2</v>
      </c>
      <c r="AN362" s="4">
        <f>Tabelle1!AN161-'6. Iteration'!AN161</f>
        <v>-6.8428714405455823E-2</v>
      </c>
      <c r="AO362" s="4">
        <f>Tabelle1!AO161-'6. Iteration'!AO161</f>
        <v>-6.6343777808415508E-2</v>
      </c>
      <c r="AP362" s="4">
        <f>Tabelle1!AP161-'6. Iteration'!AP161</f>
        <v>-6.0345685460050535E-2</v>
      </c>
      <c r="AQ362" s="4">
        <f>Tabelle1!AQ161-'6. Iteration'!AQ161</f>
        <v>-5.655214361394946E-2</v>
      </c>
      <c r="AR362" s="4">
        <f>Tabelle1!AR161-'6. Iteration'!AR161</f>
        <v>-5.4714420593213423E-2</v>
      </c>
      <c r="AS362" s="4">
        <f>Tabelle1!AS161-'6. Iteration'!AS161</f>
        <v>-4.9427972634146881E-2</v>
      </c>
      <c r="AT362" s="4">
        <f>Tabelle1!AT161-'6. Iteration'!AT161</f>
        <v>-3.5440989903817811E-2</v>
      </c>
      <c r="AU362" s="4">
        <f>Tabelle1!AU161-'6. Iteration'!AU161</f>
        <v>-6.7559414637873511E-3</v>
      </c>
    </row>
    <row r="363" spans="6:47">
      <c r="F363" s="7">
        <f>'5. Iteration'!F363-'6. Iteration'!G363/'6. Iteration'!AX162</f>
        <v>-1.7228552394144472</v>
      </c>
      <c r="G363">
        <f t="shared" si="40"/>
        <v>-3.5939183244180313E-3</v>
      </c>
      <c r="H363" s="4">
        <f>Tabelle1!H162-'6. Iteration'!H162</f>
        <v>0.19003845858515744</v>
      </c>
      <c r="I363" s="4">
        <f>Tabelle1!I162-'6. Iteration'!I162</f>
        <v>0.26942357091761404</v>
      </c>
      <c r="J363" s="4">
        <f>Tabelle1!J162-'6. Iteration'!J162</f>
        <v>0.43759694369802427</v>
      </c>
      <c r="K363" s="4">
        <f>Tabelle1!K162-'6. Iteration'!K162</f>
        <v>0.53147593331861964</v>
      </c>
      <c r="L363" s="4">
        <f>Tabelle1!L162-'6. Iteration'!L162</f>
        <v>-0.4223879032743052</v>
      </c>
      <c r="M363" s="4">
        <f>Tabelle1!M162-'6. Iteration'!M162</f>
        <v>-0.38100716760912406</v>
      </c>
      <c r="N363" s="4">
        <f>Tabelle1!N162-'6. Iteration'!N162</f>
        <v>-0.30266718141338234</v>
      </c>
      <c r="O363" s="4">
        <f>Tabelle1!O162-'6. Iteration'!O162</f>
        <v>-0.29506039401841094</v>
      </c>
      <c r="P363" s="4">
        <f>Tabelle1!P162-'6. Iteration'!P162</f>
        <v>0.72660483780223029</v>
      </c>
      <c r="Q363" s="4">
        <f>Tabelle1!Q162-'6. Iteration'!Q162</f>
        <v>0.74665300923730049</v>
      </c>
      <c r="R363" s="4">
        <f>Tabelle1!R162-'6. Iteration'!R162</f>
        <v>-0.24699949203396682</v>
      </c>
      <c r="S363" s="4">
        <f>Tabelle1!S162-'6. Iteration'!S162</f>
        <v>-0.22889588271719333</v>
      </c>
      <c r="T363" s="4">
        <f>Tabelle1!T162-'6. Iteration'!T162</f>
        <v>-0.22889588271719324</v>
      </c>
      <c r="U363" s="4">
        <f>Tabelle1!U162-'6. Iteration'!U162</f>
        <v>-0.22315940488335764</v>
      </c>
      <c r="V363" s="4">
        <f>Tabelle1!V162-'6. Iteration'!V162</f>
        <v>-0.18675999942175006</v>
      </c>
      <c r="W363" s="4">
        <f>Tabelle1!W162-'6. Iteration'!W162</f>
        <v>-0.16859494131110528</v>
      </c>
      <c r="X363" s="4">
        <f>Tabelle1!X162-'6. Iteration'!X162</f>
        <v>-0.16859494131110528</v>
      </c>
      <c r="Y363" s="4">
        <f>Tabelle1!Y162-'6. Iteration'!Y162</f>
        <v>0.83985249949823093</v>
      </c>
      <c r="Z363" s="4">
        <f>Tabelle1!Z162-'6. Iteration'!Z162</f>
        <v>-0.13708155472415737</v>
      </c>
      <c r="AA363" s="4">
        <f>Tabelle1!AA162-'6. Iteration'!AA162</f>
        <v>-0.13708155472415734</v>
      </c>
      <c r="AB363" s="4">
        <f>Tabelle1!AB162-'6. Iteration'!AB162</f>
        <v>-0.13354320224178848</v>
      </c>
      <c r="AC363" s="4">
        <f>Tabelle1!AC162-'6. Iteration'!AC162</f>
        <v>-0.12340766344640063</v>
      </c>
      <c r="AD363" s="4">
        <f>Tabelle1!AD162-'6. Iteration'!AD162</f>
        <v>-0.12018211978855813</v>
      </c>
      <c r="AE363" s="4">
        <f>Tabelle1!AE162-'6. Iteration'!AE162</f>
        <v>-0.11702978367541531</v>
      </c>
      <c r="AF363" s="4">
        <f>Tabelle1!AF162-'6. Iteration'!AF162</f>
        <v>-0.11702978367541535</v>
      </c>
      <c r="AG363" s="4">
        <f>Tabelle1!AG162-'6. Iteration'!AG162</f>
        <v>0.88605122082195242</v>
      </c>
      <c r="AH363" s="4">
        <f>Tabelle1!AH162-'6. Iteration'!AH162</f>
        <v>-0.11394877917804759</v>
      </c>
      <c r="AI363" s="4">
        <f>Tabelle1!AI162-'6. Iteration'!AI162</f>
        <v>-0.11394877917804759</v>
      </c>
      <c r="AJ363" s="4">
        <f>Tabelle1!AJ162-'6. Iteration'!AJ162</f>
        <v>-0.10799354615480097</v>
      </c>
      <c r="AK363" s="4">
        <f>Tabelle1!AK162-'6. Iteration'!AK162</f>
        <v>-7.9629766698514362E-2</v>
      </c>
      <c r="AL363" s="4">
        <f>Tabelle1!AL162-'6. Iteration'!AL162</f>
        <v>-7.7379294392298001E-2</v>
      </c>
      <c r="AM363" s="4">
        <f>Tabelle1!AM162-'6. Iteration'!AM162</f>
        <v>-6.6840817178394102E-2</v>
      </c>
      <c r="AN363" s="4">
        <f>Tabelle1!AN162-'6. Iteration'!AN162</f>
        <v>-5.7394802953319841E-2</v>
      </c>
      <c r="AO363" s="4">
        <f>Tabelle1!AO162-'6. Iteration'!AO162</f>
        <v>-5.5625981179735808E-2</v>
      </c>
      <c r="AP363" s="4">
        <f>Tabelle1!AP162-'6. Iteration'!AP162</f>
        <v>-5.0544419823888125E-2</v>
      </c>
      <c r="AQ363" s="4">
        <f>Tabelle1!AQ162-'6. Iteration'!AQ162</f>
        <v>-4.7335981237657511E-2</v>
      </c>
      <c r="AR363" s="4">
        <f>Tabelle1!AR162-'6. Iteration'!AR162</f>
        <v>-4.578321389766541E-2</v>
      </c>
      <c r="AS363" s="4">
        <f>Tabelle1!AS162-'6. Iteration'!AS162</f>
        <v>-4.1321967826832194E-2</v>
      </c>
      <c r="AT363" s="4">
        <f>Tabelle1!AT162-'6. Iteration'!AT162</f>
        <v>-2.9557473792827998E-2</v>
      </c>
      <c r="AU363" s="4">
        <f>Tabelle1!AU162-'6. Iteration'!AU162</f>
        <v>-5.6067157247314146E-3</v>
      </c>
    </row>
    <row r="364" spans="6:47">
      <c r="F364" s="7">
        <f>'5. Iteration'!F364-'6. Iteration'!G364/'6. Iteration'!AX163</f>
        <v>-1.7228552394144472</v>
      </c>
      <c r="G364">
        <f t="shared" si="40"/>
        <v>-3.5939183244180313E-3</v>
      </c>
      <c r="H364" s="4">
        <f>Tabelle1!H163-'6. Iteration'!H163</f>
        <v>0.19003845858515744</v>
      </c>
      <c r="I364" s="4">
        <f>Tabelle1!I163-'6. Iteration'!I163</f>
        <v>0.26942357091761404</v>
      </c>
      <c r="J364" s="4">
        <f>Tabelle1!J163-'6. Iteration'!J163</f>
        <v>0.43759694369802427</v>
      </c>
      <c r="K364" s="4">
        <f>Tabelle1!K163-'6. Iteration'!K163</f>
        <v>0.53147593331861964</v>
      </c>
      <c r="L364" s="4">
        <f>Tabelle1!L163-'6. Iteration'!L163</f>
        <v>-0.4223879032743052</v>
      </c>
      <c r="M364" s="4">
        <f>Tabelle1!M163-'6. Iteration'!M163</f>
        <v>-0.38100716760912406</v>
      </c>
      <c r="N364" s="4">
        <f>Tabelle1!N163-'6. Iteration'!N163</f>
        <v>0.69733281858661766</v>
      </c>
      <c r="O364" s="4">
        <f>Tabelle1!O163-'6. Iteration'!O163</f>
        <v>-0.29506039401841094</v>
      </c>
      <c r="P364" s="4">
        <f>Tabelle1!P163-'6. Iteration'!P163</f>
        <v>-0.27339516219776971</v>
      </c>
      <c r="Q364" s="4">
        <f>Tabelle1!Q163-'6. Iteration'!Q163</f>
        <v>0.74665300923730049</v>
      </c>
      <c r="R364" s="4">
        <f>Tabelle1!R163-'6. Iteration'!R163</f>
        <v>-0.24699949203396682</v>
      </c>
      <c r="S364" s="4">
        <f>Tabelle1!S163-'6. Iteration'!S163</f>
        <v>-0.22889588271719333</v>
      </c>
      <c r="T364" s="4">
        <f>Tabelle1!T163-'6. Iteration'!T163</f>
        <v>-0.22889588271719324</v>
      </c>
      <c r="U364" s="4">
        <f>Tabelle1!U163-'6. Iteration'!U163</f>
        <v>-0.22315940488335764</v>
      </c>
      <c r="V364" s="4">
        <f>Tabelle1!V163-'6. Iteration'!V163</f>
        <v>0.81324000057824997</v>
      </c>
      <c r="W364" s="4">
        <f>Tabelle1!W163-'6. Iteration'!W163</f>
        <v>-0.16859494131110528</v>
      </c>
      <c r="X364" s="4">
        <f>Tabelle1!X163-'6. Iteration'!X163</f>
        <v>-0.16859494131110528</v>
      </c>
      <c r="Y364" s="4">
        <f>Tabelle1!Y163-'6. Iteration'!Y163</f>
        <v>-0.16014750050176907</v>
      </c>
      <c r="Z364" s="4">
        <f>Tabelle1!Z163-'6. Iteration'!Z163</f>
        <v>-0.13708155472415737</v>
      </c>
      <c r="AA364" s="4">
        <f>Tabelle1!AA163-'6. Iteration'!AA163</f>
        <v>-0.13708155472415734</v>
      </c>
      <c r="AB364" s="4">
        <f>Tabelle1!AB163-'6. Iteration'!AB163</f>
        <v>-0.13354320224178848</v>
      </c>
      <c r="AC364" s="4">
        <f>Tabelle1!AC163-'6. Iteration'!AC163</f>
        <v>-0.12340766344640063</v>
      </c>
      <c r="AD364" s="4">
        <f>Tabelle1!AD163-'6. Iteration'!AD163</f>
        <v>-0.12018211978855813</v>
      </c>
      <c r="AE364" s="4">
        <f>Tabelle1!AE163-'6. Iteration'!AE163</f>
        <v>-0.11702978367541531</v>
      </c>
      <c r="AF364" s="4">
        <f>Tabelle1!AF163-'6. Iteration'!AF163</f>
        <v>-0.11702978367541535</v>
      </c>
      <c r="AG364" s="4">
        <f>Tabelle1!AG163-'6. Iteration'!AG163</f>
        <v>-0.11394877917804759</v>
      </c>
      <c r="AH364" s="4">
        <f>Tabelle1!AH163-'6. Iteration'!AH163</f>
        <v>-0.11394877917804759</v>
      </c>
      <c r="AI364" s="4">
        <f>Tabelle1!AI163-'6. Iteration'!AI163</f>
        <v>-0.11394877917804759</v>
      </c>
      <c r="AJ364" s="4">
        <f>Tabelle1!AJ163-'6. Iteration'!AJ163</f>
        <v>-0.10799354615480097</v>
      </c>
      <c r="AK364" s="4">
        <f>Tabelle1!AK163-'6. Iteration'!AK163</f>
        <v>0.9203702333014856</v>
      </c>
      <c r="AL364" s="4">
        <f>Tabelle1!AL163-'6. Iteration'!AL163</f>
        <v>-7.7379294392298001E-2</v>
      </c>
      <c r="AM364" s="4">
        <f>Tabelle1!AM163-'6. Iteration'!AM163</f>
        <v>-6.6840817178394102E-2</v>
      </c>
      <c r="AN364" s="4">
        <f>Tabelle1!AN163-'6. Iteration'!AN163</f>
        <v>-5.7394802953319841E-2</v>
      </c>
      <c r="AO364" s="4">
        <f>Tabelle1!AO163-'6. Iteration'!AO163</f>
        <v>-5.5625981179735808E-2</v>
      </c>
      <c r="AP364" s="4">
        <f>Tabelle1!AP163-'6. Iteration'!AP163</f>
        <v>-5.0544419823888125E-2</v>
      </c>
      <c r="AQ364" s="4">
        <f>Tabelle1!AQ163-'6. Iteration'!AQ163</f>
        <v>-4.7335981237657511E-2</v>
      </c>
      <c r="AR364" s="4">
        <f>Tabelle1!AR163-'6. Iteration'!AR163</f>
        <v>-4.578321389766541E-2</v>
      </c>
      <c r="AS364" s="4">
        <f>Tabelle1!AS163-'6. Iteration'!AS163</f>
        <v>-4.1321967826832194E-2</v>
      </c>
      <c r="AT364" s="4">
        <f>Tabelle1!AT163-'6. Iteration'!AT163</f>
        <v>-2.9557473792827998E-2</v>
      </c>
      <c r="AU364" s="4">
        <f>Tabelle1!AU163-'6. Iteration'!AU163</f>
        <v>-5.6067157247314146E-3</v>
      </c>
    </row>
    <row r="365" spans="6:47">
      <c r="F365" s="7">
        <f>'5. Iteration'!F365-'6. Iteration'!G365/'6. Iteration'!AX164</f>
        <v>-1.9283294870501908</v>
      </c>
      <c r="G365">
        <f t="shared" si="40"/>
        <v>-3.7677341620297256E-3</v>
      </c>
      <c r="H365" s="4">
        <f>Tabelle1!H164-'6. Iteration'!H164</f>
        <v>0.22367171274959752</v>
      </c>
      <c r="I365" s="4">
        <f>Tabelle1!I164-'6. Iteration'!I164</f>
        <v>-0.6883002715102492</v>
      </c>
      <c r="J365" s="4">
        <f>Tabelle1!J164-'6. Iteration'!J164</f>
        <v>-0.51138710045110025</v>
      </c>
      <c r="K365" s="4">
        <f>Tabelle1!K164-'6. Iteration'!K164</f>
        <v>-0.41789158561664136</v>
      </c>
      <c r="L365" s="4">
        <f>Tabelle1!L164-'6. Iteration'!L164</f>
        <v>-0.37323985550760813</v>
      </c>
      <c r="M365" s="4">
        <f>Tabelle1!M164-'6. Iteration'!M164</f>
        <v>-0.33389077619097474</v>
      </c>
      <c r="N365" s="4">
        <f>Tabelle1!N164-'6. Iteration'!N164</f>
        <v>-0.26115129889911798</v>
      </c>
      <c r="O365" s="4">
        <f>Tabelle1!O164-'6. Iteration'!O164</f>
        <v>-0.25420754677848328</v>
      </c>
      <c r="P365" s="4">
        <f>Tabelle1!P164-'6. Iteration'!P164</f>
        <v>-0.23454395572741921</v>
      </c>
      <c r="Q365" s="4">
        <f>Tabelle1!Q164-'6. Iteration'!Q164</f>
        <v>0.78350410927034264</v>
      </c>
      <c r="R365" s="4">
        <f>Tabelle1!R164-'6. Iteration'!R164</f>
        <v>0.78918900214357057</v>
      </c>
      <c r="S365" s="4">
        <f>Tabelle1!S164-'6. Iteration'!S164</f>
        <v>-0.19467406332652645</v>
      </c>
      <c r="T365" s="4">
        <f>Tabelle1!T164-'6. Iteration'!T164</f>
        <v>-0.19467406332652645</v>
      </c>
      <c r="U365" s="4">
        <f>Tabelle1!U164-'6. Iteration'!U164</f>
        <v>0.81041562662246025</v>
      </c>
      <c r="V365" s="4">
        <f>Tabelle1!V164-'6. Iteration'!V164</f>
        <v>-0.15755070524422127</v>
      </c>
      <c r="W365" s="4">
        <f>Tabelle1!W164-'6. Iteration'!W164</f>
        <v>0.8582684676837613</v>
      </c>
      <c r="X365" s="4">
        <f>Tabelle1!X164-'6. Iteration'!X164</f>
        <v>0.8582684676837613</v>
      </c>
      <c r="Y365" s="4">
        <f>Tabelle1!Y164-'6. Iteration'!Y164</f>
        <v>-0.13441247632871794</v>
      </c>
      <c r="Z365" s="4">
        <f>Tabelle1!Z164-'6. Iteration'!Z164</f>
        <v>-0.11454758663024708</v>
      </c>
      <c r="AA365" s="4">
        <f>Tabelle1!AA164-'6. Iteration'!AA164</f>
        <v>-0.11454758663024708</v>
      </c>
      <c r="AB365" s="4">
        <f>Tabelle1!AB164-'6. Iteration'!AB164</f>
        <v>0.88848428531110302</v>
      </c>
      <c r="AC365" s="4">
        <f>Tabelle1!AC164-'6. Iteration'!AC164</f>
        <v>-0.10285354268350264</v>
      </c>
      <c r="AD365" s="4">
        <f>Tabelle1!AD164-'6. Iteration'!AD164</f>
        <v>-0.10010387856627702</v>
      </c>
      <c r="AE365" s="4">
        <f>Tabelle1!AE164-'6. Iteration'!AE164</f>
        <v>-9.7419873852812117E-2</v>
      </c>
      <c r="AF365" s="4">
        <f>Tabelle1!AF164-'6. Iteration'!AF164</f>
        <v>-9.7419873852812158E-2</v>
      </c>
      <c r="AG365" s="4">
        <f>Tabelle1!AG164-'6. Iteration'!AG164</f>
        <v>-9.4799704565983883E-2</v>
      </c>
      <c r="AH365" s="4">
        <f>Tabelle1!AH164-'6. Iteration'!AH164</f>
        <v>-9.4799704565983883E-2</v>
      </c>
      <c r="AI365" s="4">
        <f>Tabelle1!AI164-'6. Iteration'!AI164</f>
        <v>-9.4799704565983883E-2</v>
      </c>
      <c r="AJ365" s="4">
        <f>Tabelle1!AJ164-'6. Iteration'!AJ164</f>
        <v>-8.9743883720426396E-2</v>
      </c>
      <c r="AK365" s="4">
        <f>Tabelle1!AK164-'6. Iteration'!AK164</f>
        <v>-6.5819577364746903E-2</v>
      </c>
      <c r="AL365" s="4">
        <f>Tabelle1!AL164-'6. Iteration'!AL164</f>
        <v>-6.3932292812556191E-2</v>
      </c>
      <c r="AM365" s="4">
        <f>Tabelle1!AM164-'6. Iteration'!AM164</f>
        <v>-5.5115792406105285E-2</v>
      </c>
      <c r="AN365" s="4">
        <f>Tabelle1!AN164-'6. Iteration'!AN164</f>
        <v>-4.7242882674846297E-2</v>
      </c>
      <c r="AO365" s="4">
        <f>Tabelle1!AO164-'6. Iteration'!AO164</f>
        <v>-4.5771735432866403E-2</v>
      </c>
      <c r="AP365" s="4">
        <f>Tabelle1!AP164-'6. Iteration'!AP164</f>
        <v>-4.1550774547742204E-2</v>
      </c>
      <c r="AQ365" s="4">
        <f>Tabelle1!AQ164-'6. Iteration'!AQ164</f>
        <v>-3.8889847051789807E-2</v>
      </c>
      <c r="AR365" s="4">
        <f>Tabelle1!AR164-'6. Iteration'!AR164</f>
        <v>-3.7603203181092233E-2</v>
      </c>
      <c r="AS365" s="4">
        <f>Tabelle1!AS164-'6. Iteration'!AS164</f>
        <v>-3.3910713981049348E-2</v>
      </c>
      <c r="AT365" s="4">
        <f>Tabelle1!AT164-'6. Iteration'!AT164</f>
        <v>-2.420295757442667E-2</v>
      </c>
      <c r="AU365" s="4">
        <f>Tabelle1!AU164-'6. Iteration'!AU164</f>
        <v>-4.570590057542249E-3</v>
      </c>
    </row>
    <row r="366" spans="6:47">
      <c r="F366" s="7">
        <f>'5. Iteration'!F366-'6. Iteration'!G366/'6. Iteration'!AX165</f>
        <v>-2.1571215814941529</v>
      </c>
      <c r="G366">
        <f t="shared" si="40"/>
        <v>-3.869940008636134E-3</v>
      </c>
      <c r="H366" s="4">
        <f>Tabelle1!H165-'6. Iteration'!H165</f>
        <v>-0.73414002071444551</v>
      </c>
      <c r="I366" s="4">
        <f>Tabelle1!I165-'6. Iteration'!I165</f>
        <v>0.36273367039191307</v>
      </c>
      <c r="J366" s="4">
        <f>Tabelle1!J165-'6. Iteration'!J165</f>
        <v>-0.45435003042840594</v>
      </c>
      <c r="K366" s="4">
        <f>Tabelle1!K165-'6. Iteration'!K165</f>
        <v>-0.36352414848505948</v>
      </c>
      <c r="L366" s="4">
        <f>Tabelle1!L165-'6. Iteration'!L165</f>
        <v>-0.3214734303844895</v>
      </c>
      <c r="M366" s="4">
        <f>Tabelle1!M165-'6. Iteration'!M165</f>
        <v>0.7149006384722445</v>
      </c>
      <c r="N366" s="4">
        <f>Tabelle1!N165-'6. Iteration'!N165</f>
        <v>-0.21948684224434009</v>
      </c>
      <c r="O366" s="4">
        <f>Tabelle1!O165-'6. Iteration'!O165</f>
        <v>-0.21333104172351142</v>
      </c>
      <c r="P366" s="4">
        <f>Tabelle1!P165-'6. Iteration'!P165</f>
        <v>0.80400161404728498</v>
      </c>
      <c r="Q366" s="4">
        <f>Tabelle1!Q165-'6. Iteration'!Q165</f>
        <v>-0.18021806021854964</v>
      </c>
      <c r="R366" s="4">
        <f>Tabelle1!R165-'6. Iteration'!R165</f>
        <v>-0.17527267303429708</v>
      </c>
      <c r="S366" s="4">
        <f>Tabelle1!S165-'6. Iteration'!S165</f>
        <v>-0.16130008365523474</v>
      </c>
      <c r="T366" s="4">
        <f>Tabelle1!T165-'6. Iteration'!T165</f>
        <v>-0.16130008365523474</v>
      </c>
      <c r="U366" s="4">
        <f>Tabelle1!U165-'6. Iteration'!U165</f>
        <v>0.84308706596580185</v>
      </c>
      <c r="V366" s="4">
        <f>Tabelle1!V165-'6. Iteration'!V165</f>
        <v>-0.12951743710356731</v>
      </c>
      <c r="W366" s="4">
        <f>Tabelle1!W165-'6. Iteration'!W165</f>
        <v>-0.11612500808508976</v>
      </c>
      <c r="X366" s="4">
        <f>Tabelle1!X165-'6. Iteration'!X165</f>
        <v>-0.11612500808508976</v>
      </c>
      <c r="Y366" s="4">
        <f>Tabelle1!Y165-'6. Iteration'!Y165</f>
        <v>-0.10995886733521525</v>
      </c>
      <c r="Z366" s="4">
        <f>Tabelle1!Z165-'6. Iteration'!Z165</f>
        <v>-9.3318365236956316E-2</v>
      </c>
      <c r="AA366" s="4">
        <f>Tabelle1!AA165-'6. Iteration'!AA165</f>
        <v>-9.3318365236956274E-2</v>
      </c>
      <c r="AB366" s="4">
        <f>Tabelle1!AB165-'6. Iteration'!AB165</f>
        <v>-9.079077823381132E-2</v>
      </c>
      <c r="AC366" s="4">
        <f>Tabelle1!AC165-'6. Iteration'!AC165</f>
        <v>0.91641300050345942</v>
      </c>
      <c r="AD366" s="4">
        <f>Tabelle1!AD165-'6. Iteration'!AD165</f>
        <v>-8.1305723886139838E-2</v>
      </c>
      <c r="AE366" s="4">
        <f>Tabelle1!AE165-'6. Iteration'!AE165</f>
        <v>-7.9081446500662872E-2</v>
      </c>
      <c r="AF366" s="4">
        <f>Tabelle1!AF165-'6. Iteration'!AF165</f>
        <v>0.92091855349933716</v>
      </c>
      <c r="AG366" s="4">
        <f>Tabelle1!AG165-'6. Iteration'!AG165</f>
        <v>-7.6912471283656303E-2</v>
      </c>
      <c r="AH366" s="4">
        <f>Tabelle1!AH165-'6. Iteration'!AH165</f>
        <v>-7.6912471283656303E-2</v>
      </c>
      <c r="AI366" s="4">
        <f>Tabelle1!AI165-'6. Iteration'!AI165</f>
        <v>-7.6912471283656303E-2</v>
      </c>
      <c r="AJ366" s="4">
        <f>Tabelle1!AJ165-'6. Iteration'!AJ165</f>
        <v>-7.2733953932723555E-2</v>
      </c>
      <c r="AK366" s="4">
        <f>Tabelle1!AK165-'6. Iteration'!AK165</f>
        <v>-5.3079801915917144E-2</v>
      </c>
      <c r="AL366" s="4">
        <f>Tabelle1!AL165-'6. Iteration'!AL165</f>
        <v>-5.1537659729774775E-2</v>
      </c>
      <c r="AM366" s="4">
        <f>Tabelle1!AM165-'6. Iteration'!AM165</f>
        <v>-4.4349442837819053E-2</v>
      </c>
      <c r="AN366" s="4">
        <f>Tabelle1!AN165-'6. Iteration'!AN165</f>
        <v>-3.7952659724718008E-2</v>
      </c>
      <c r="AO366" s="4">
        <f>Tabelle1!AO165-'6. Iteration'!AO165</f>
        <v>-3.675964896679515E-2</v>
      </c>
      <c r="AP366" s="4">
        <f>Tabelle1!AP165-'6. Iteration'!AP165</f>
        <v>-3.334072363305704E-2</v>
      </c>
      <c r="AQ366" s="4">
        <f>Tabelle1!AQ165-'6. Iteration'!AQ165</f>
        <v>-3.1188461938617892E-2</v>
      </c>
      <c r="AR366" s="4">
        <f>Tabelle1!AR165-'6. Iteration'!AR165</f>
        <v>-3.0148620555404501E-2</v>
      </c>
      <c r="AS366" s="4">
        <f>Tabelle1!AS165-'6. Iteration'!AS165</f>
        <v>-2.7167478625581734E-2</v>
      </c>
      <c r="AT366" s="4">
        <f>Tabelle1!AT165-'6. Iteration'!AT165</f>
        <v>-1.935146773918861E-2</v>
      </c>
      <c r="AU366" s="4">
        <f>Tabelle1!AU165-'6. Iteration'!AU165</f>
        <v>-3.6397351910539121E-3</v>
      </c>
    </row>
    <row r="367" spans="6:47">
      <c r="F367" s="7">
        <f>'5. Iteration'!F367-'6. Iteration'!G367/'6. Iteration'!AX166</f>
        <v>-2.4176073168242249</v>
      </c>
      <c r="G367">
        <f t="shared" si="40"/>
        <v>-3.8786576347793508E-3</v>
      </c>
      <c r="H367" s="4">
        <f>Tabelle1!H166-'6. Iteration'!H166</f>
        <v>0.31964777997468052</v>
      </c>
      <c r="I367" s="4">
        <f>Tabelle1!I166-'6. Iteration'!I166</f>
        <v>-0.57521964322129304</v>
      </c>
      <c r="J367" s="4">
        <f>Tabelle1!J166-'6. Iteration'!J166</f>
        <v>0.60908051770649929</v>
      </c>
      <c r="K367" s="4">
        <f>Tabelle1!K166-'6. Iteration'!K166</f>
        <v>-0.30567030737129752</v>
      </c>
      <c r="L367" s="4">
        <f>Tabelle1!L166-'6. Iteration'!L166</f>
        <v>-0.26749921018530853</v>
      </c>
      <c r="M367" s="4">
        <f>Tabelle1!M166-'6. Iteration'!M166</f>
        <v>-0.23511605474533412</v>
      </c>
      <c r="N367" s="4">
        <f>Tabelle1!N166-'6. Iteration'!N166</f>
        <v>-0.17814028251881953</v>
      </c>
      <c r="O367" s="4">
        <f>Tabelle1!O166-'6. Iteration'!O166</f>
        <v>-0.17288724029449445</v>
      </c>
      <c r="P367" s="4">
        <f>Tabelle1!P166-'6. Iteration'!P166</f>
        <v>-0.15817982316580878</v>
      </c>
      <c r="Q367" s="4">
        <f>Tabelle1!Q166-'6. Iteration'!Q166</f>
        <v>-0.14489562528340783</v>
      </c>
      <c r="R367" s="4">
        <f>Tabelle1!R166-'6. Iteration'!R166</f>
        <v>0.85924689695990375</v>
      </c>
      <c r="S367" s="4">
        <f>Tabelle1!S166-'6. Iteration'!S166</f>
        <v>0.87089838924758667</v>
      </c>
      <c r="T367" s="4">
        <f>Tabelle1!T166-'6. Iteration'!T166</f>
        <v>-0.12910161075241336</v>
      </c>
      <c r="U367" s="4">
        <f>Tabelle1!U166-'6. Iteration'!U166</f>
        <v>0.87454078520753054</v>
      </c>
      <c r="V367" s="4">
        <f>Tabelle1!V166-'6. Iteration'!V166</f>
        <v>-0.10288508564218803</v>
      </c>
      <c r="W367" s="4">
        <f>Tabelle1!W166-'6. Iteration'!W166</f>
        <v>-9.1955598753666351E-2</v>
      </c>
      <c r="X367" s="4">
        <f>Tabelle1!X166-'6. Iteration'!X166</f>
        <v>-9.1955598753666351E-2</v>
      </c>
      <c r="Y367" s="4">
        <f>Tabelle1!Y166-'6. Iteration'!Y166</f>
        <v>-8.6946588057050189E-2</v>
      </c>
      <c r="Z367" s="4">
        <f>Tabelle1!Z166-'6. Iteration'!Z166</f>
        <v>-7.35010299264829E-2</v>
      </c>
      <c r="AA367" s="4">
        <f>Tabelle1!AA166-'6. Iteration'!AA166</f>
        <v>-7.3501029926482886E-2</v>
      </c>
      <c r="AB367" s="4">
        <f>Tabelle1!AB166-'6. Iteration'!AB166</f>
        <v>-7.1467898248571873E-2</v>
      </c>
      <c r="AC367" s="4">
        <f>Tabelle1!AC166-'6. Iteration'!AC166</f>
        <v>-6.5686525013266633E-2</v>
      </c>
      <c r="AD367" s="4">
        <f>Tabelle1!AD166-'6. Iteration'!AD166</f>
        <v>-6.3859749350786463E-2</v>
      </c>
      <c r="AE367" s="4">
        <f>Tabelle1!AE166-'6. Iteration'!AE166</f>
        <v>-6.2080489485181183E-2</v>
      </c>
      <c r="AF367" s="4">
        <f>Tabelle1!AF166-'6. Iteration'!AF166</f>
        <v>-6.2080489485181183E-2</v>
      </c>
      <c r="AG367" s="4">
        <f>Tabelle1!AG166-'6. Iteration'!AG166</f>
        <v>-6.0347245805147741E-2</v>
      </c>
      <c r="AH367" s="4">
        <f>Tabelle1!AH166-'6. Iteration'!AH166</f>
        <v>-6.0347245805147741E-2</v>
      </c>
      <c r="AI367" s="4">
        <f>Tabelle1!AI166-'6. Iteration'!AI166</f>
        <v>-6.0347245805147741E-2</v>
      </c>
      <c r="AJ367" s="4">
        <f>Tabelle1!AJ166-'6. Iteration'!AJ166</f>
        <v>-5.7013102988104747E-2</v>
      </c>
      <c r="AK367" s="4">
        <f>Tabelle1!AK166-'6. Iteration'!AK166</f>
        <v>-4.141729057012683E-2</v>
      </c>
      <c r="AL367" s="4">
        <f>Tabelle1!AL166-'6. Iteration'!AL166</f>
        <v>-4.0199598030910472E-2</v>
      </c>
      <c r="AM367" s="4">
        <f>Tabelle1!AM166-'6. Iteration'!AM166</f>
        <v>-3.4535176997358044E-2</v>
      </c>
      <c r="AN367" s="4">
        <f>Tabelle1!AN166-'6. Iteration'!AN166</f>
        <v>-2.9510251199158087E-2</v>
      </c>
      <c r="AO367" s="4">
        <f>Tabelle1!AO166-'6. Iteration'!AO166</f>
        <v>-2.8574738310274912E-2</v>
      </c>
      <c r="AP367" s="4">
        <f>Tabelle1!AP166-'6. Iteration'!AP166</f>
        <v>-2.5896605213765966E-2</v>
      </c>
      <c r="AQ367" s="4">
        <f>Tabelle1!AQ166-'6. Iteration'!AQ166</f>
        <v>-2.421285105041629E-2</v>
      </c>
      <c r="AR367" s="4">
        <f>Tabelle1!AR166-'6. Iteration'!AR166</f>
        <v>-2.3399963226919951E-2</v>
      </c>
      <c r="AS367" s="4">
        <f>Tabelle1!AS166-'6. Iteration'!AS166</f>
        <v>-2.1071640315324523E-2</v>
      </c>
      <c r="AT367" s="4">
        <f>Tabelle1!AT166-'6. Iteration'!AT166</f>
        <v>-1.4982376584719573E-2</v>
      </c>
      <c r="AU367" s="4">
        <f>Tabelle1!AU166-'6. Iteration'!AU166</f>
        <v>-2.8078146477560034E-3</v>
      </c>
    </row>
    <row r="368" spans="6:47">
      <c r="F368" s="7">
        <f>'5. Iteration'!F368-'6. Iteration'!G368/'6. Iteration'!AX167</f>
        <v>-2.4176073168242245</v>
      </c>
      <c r="G368">
        <f t="shared" si="40"/>
        <v>-3.8786576347787679E-3</v>
      </c>
      <c r="H368" s="4">
        <f>Tabelle1!H167-'6. Iteration'!H167</f>
        <v>0.31964777997468052</v>
      </c>
      <c r="I368" s="4">
        <f>Tabelle1!I167-'6. Iteration'!I167</f>
        <v>-0.57521964322129304</v>
      </c>
      <c r="J368" s="4">
        <f>Tabelle1!J167-'6. Iteration'!J167</f>
        <v>-0.39091948229350076</v>
      </c>
      <c r="K368" s="4">
        <f>Tabelle1!K167-'6. Iteration'!K167</f>
        <v>-0.30567030737129752</v>
      </c>
      <c r="L368" s="4">
        <f>Tabelle1!L167-'6. Iteration'!L167</f>
        <v>-0.26749921018530853</v>
      </c>
      <c r="M368" s="4">
        <f>Tabelle1!M167-'6. Iteration'!M167</f>
        <v>-0.23511605474533412</v>
      </c>
      <c r="N368" s="4">
        <f>Tabelle1!N167-'6. Iteration'!N167</f>
        <v>-0.17814028251881953</v>
      </c>
      <c r="O368" s="4">
        <f>Tabelle1!O167-'6. Iteration'!O167</f>
        <v>-0.17288724029449445</v>
      </c>
      <c r="P368" s="4">
        <f>Tabelle1!P167-'6. Iteration'!P167</f>
        <v>-0.15817982316580878</v>
      </c>
      <c r="Q368" s="4">
        <f>Tabelle1!Q167-'6. Iteration'!Q167</f>
        <v>-0.14489562528340783</v>
      </c>
      <c r="R368" s="4">
        <f>Tabelle1!R167-'6. Iteration'!R167</f>
        <v>-0.14075310304009622</v>
      </c>
      <c r="S368" s="4">
        <f>Tabelle1!S167-'6. Iteration'!S167</f>
        <v>-0.12910161075241336</v>
      </c>
      <c r="T368" s="4">
        <f>Tabelle1!T167-'6. Iteration'!T167</f>
        <v>-0.12910161075241336</v>
      </c>
      <c r="U368" s="4">
        <f>Tabelle1!U167-'6. Iteration'!U167</f>
        <v>-0.12545921479246949</v>
      </c>
      <c r="V368" s="4">
        <f>Tabelle1!V167-'6. Iteration'!V167</f>
        <v>-0.10288508564218803</v>
      </c>
      <c r="W368" s="4">
        <f>Tabelle1!W167-'6. Iteration'!W167</f>
        <v>-9.1955598753666351E-2</v>
      </c>
      <c r="X368" s="4">
        <f>Tabelle1!X167-'6. Iteration'!X167</f>
        <v>0.90804440124633368</v>
      </c>
      <c r="Y368" s="4">
        <f>Tabelle1!Y167-'6. Iteration'!Y167</f>
        <v>0.91305341194294987</v>
      </c>
      <c r="Z368" s="4">
        <f>Tabelle1!Z167-'6. Iteration'!Z167</f>
        <v>-7.35010299264829E-2</v>
      </c>
      <c r="AA368" s="4">
        <f>Tabelle1!AA167-'6. Iteration'!AA167</f>
        <v>-7.3501029926482886E-2</v>
      </c>
      <c r="AB368" s="4">
        <f>Tabelle1!AB167-'6. Iteration'!AB167</f>
        <v>-7.1467898248571873E-2</v>
      </c>
      <c r="AC368" s="4">
        <f>Tabelle1!AC167-'6. Iteration'!AC167</f>
        <v>-6.5686525013266633E-2</v>
      </c>
      <c r="AD368" s="4">
        <f>Tabelle1!AD167-'6. Iteration'!AD167</f>
        <v>-6.3859749350786463E-2</v>
      </c>
      <c r="AE368" s="4">
        <f>Tabelle1!AE167-'6. Iteration'!AE167</f>
        <v>-6.2080489485181183E-2</v>
      </c>
      <c r="AF368" s="4">
        <f>Tabelle1!AF167-'6. Iteration'!AF167</f>
        <v>-6.2080489485181183E-2</v>
      </c>
      <c r="AG368" s="4">
        <f>Tabelle1!AG167-'6. Iteration'!AG167</f>
        <v>-6.0347245805147741E-2</v>
      </c>
      <c r="AH368" s="4">
        <f>Tabelle1!AH167-'6. Iteration'!AH167</f>
        <v>0.93965275419485228</v>
      </c>
      <c r="AI368" s="4">
        <f>Tabelle1!AI167-'6. Iteration'!AI167</f>
        <v>-6.0347245805147741E-2</v>
      </c>
      <c r="AJ368" s="4">
        <f>Tabelle1!AJ167-'6. Iteration'!AJ167</f>
        <v>-5.7013102988104747E-2</v>
      </c>
      <c r="AK368" s="4">
        <f>Tabelle1!AK167-'6. Iteration'!AK167</f>
        <v>-4.141729057012683E-2</v>
      </c>
      <c r="AL368" s="4">
        <f>Tabelle1!AL167-'6. Iteration'!AL167</f>
        <v>-4.0199598030910472E-2</v>
      </c>
      <c r="AM368" s="4">
        <f>Tabelle1!AM167-'6. Iteration'!AM167</f>
        <v>-3.4535176997358044E-2</v>
      </c>
      <c r="AN368" s="4">
        <f>Tabelle1!AN167-'6. Iteration'!AN167</f>
        <v>-2.9510251199158087E-2</v>
      </c>
      <c r="AO368" s="4">
        <f>Tabelle1!AO167-'6. Iteration'!AO167</f>
        <v>0.97142526168972509</v>
      </c>
      <c r="AP368" s="4">
        <f>Tabelle1!AP167-'6. Iteration'!AP167</f>
        <v>-2.5896605213765966E-2</v>
      </c>
      <c r="AQ368" s="4">
        <f>Tabelle1!AQ167-'6. Iteration'!AQ167</f>
        <v>-2.421285105041629E-2</v>
      </c>
      <c r="AR368" s="4">
        <f>Tabelle1!AR167-'6. Iteration'!AR167</f>
        <v>-2.3399963226919951E-2</v>
      </c>
      <c r="AS368" s="4">
        <f>Tabelle1!AS167-'6. Iteration'!AS167</f>
        <v>-2.1071640315324523E-2</v>
      </c>
      <c r="AT368" s="4">
        <f>Tabelle1!AT167-'6. Iteration'!AT167</f>
        <v>-1.4982376584719573E-2</v>
      </c>
      <c r="AU368" s="4">
        <f>Tabelle1!AU167-'6. Iteration'!AU167</f>
        <v>-2.8078146477560034E-3</v>
      </c>
    </row>
    <row r="369" spans="6:47">
      <c r="F369" s="7">
        <f>'5. Iteration'!F369-'6. Iteration'!G369/'6. Iteration'!AX168</f>
        <v>-2.4176073168242249</v>
      </c>
      <c r="G369">
        <f t="shared" si="40"/>
        <v>-3.878657634780713E-3</v>
      </c>
      <c r="H369" s="4">
        <f>Tabelle1!H168-'6. Iteration'!H168</f>
        <v>0.31964777997468041</v>
      </c>
      <c r="I369" s="4">
        <f>Tabelle1!I168-'6. Iteration'!I168</f>
        <v>0.42478035677870685</v>
      </c>
      <c r="J369" s="4">
        <f>Tabelle1!J168-'6. Iteration'!J168</f>
        <v>-0.39091948229350082</v>
      </c>
      <c r="K369" s="4">
        <f>Tabelle1!K168-'6. Iteration'!K168</f>
        <v>-0.30567030737129758</v>
      </c>
      <c r="L369" s="4">
        <f>Tabelle1!L168-'6. Iteration'!L168</f>
        <v>-0.26749921018530864</v>
      </c>
      <c r="M369" s="4">
        <f>Tabelle1!M168-'6. Iteration'!M168</f>
        <v>0.76488394525466585</v>
      </c>
      <c r="N369" s="4">
        <f>Tabelle1!N168-'6. Iteration'!N168</f>
        <v>-0.17814028251881964</v>
      </c>
      <c r="O369" s="4">
        <f>Tabelle1!O168-'6. Iteration'!O168</f>
        <v>-0.17288724029449451</v>
      </c>
      <c r="P369" s="4">
        <f>Tabelle1!P168-'6. Iteration'!P168</f>
        <v>-0.15817982316580886</v>
      </c>
      <c r="Q369" s="4">
        <f>Tabelle1!Q168-'6. Iteration'!Q168</f>
        <v>-0.14489562528340791</v>
      </c>
      <c r="R369" s="4">
        <f>Tabelle1!R168-'6. Iteration'!R168</f>
        <v>-0.14075310304009622</v>
      </c>
      <c r="S369" s="4">
        <f>Tabelle1!S168-'6. Iteration'!S168</f>
        <v>-0.12910161075241341</v>
      </c>
      <c r="T369" s="4">
        <f>Tabelle1!T168-'6. Iteration'!T168</f>
        <v>-0.12910161075241341</v>
      </c>
      <c r="U369" s="4">
        <f>Tabelle1!U168-'6. Iteration'!U168</f>
        <v>-0.12545921479246952</v>
      </c>
      <c r="V369" s="4">
        <f>Tabelle1!V168-'6. Iteration'!V168</f>
        <v>-0.10288508564218808</v>
      </c>
      <c r="W369" s="4">
        <f>Tabelle1!W168-'6. Iteration'!W168</f>
        <v>-9.1955598753666407E-2</v>
      </c>
      <c r="X369" s="4">
        <f>Tabelle1!X168-'6. Iteration'!X168</f>
        <v>-9.1955598753666407E-2</v>
      </c>
      <c r="Y369" s="4">
        <f>Tabelle1!Y168-'6. Iteration'!Y168</f>
        <v>0.91305341194294976</v>
      </c>
      <c r="Z369" s="4">
        <f>Tabelle1!Z168-'6. Iteration'!Z168</f>
        <v>-7.3501029926482928E-2</v>
      </c>
      <c r="AA369" s="4">
        <f>Tabelle1!AA168-'6. Iteration'!AA168</f>
        <v>-7.35010299264829E-2</v>
      </c>
      <c r="AB369" s="4">
        <f>Tabelle1!AB168-'6. Iteration'!AB168</f>
        <v>-7.1467898248571915E-2</v>
      </c>
      <c r="AC369" s="4">
        <f>Tabelle1!AC168-'6. Iteration'!AC168</f>
        <v>-6.5686525013266675E-2</v>
      </c>
      <c r="AD369" s="4">
        <f>Tabelle1!AD168-'6. Iteration'!AD168</f>
        <v>-6.3859749350786491E-2</v>
      </c>
      <c r="AE369" s="4">
        <f>Tabelle1!AE168-'6. Iteration'!AE168</f>
        <v>-6.2080489485181196E-2</v>
      </c>
      <c r="AF369" s="4">
        <f>Tabelle1!AF168-'6. Iteration'!AF168</f>
        <v>-6.2080489485181196E-2</v>
      </c>
      <c r="AG369" s="4">
        <f>Tabelle1!AG168-'6. Iteration'!AG168</f>
        <v>-6.0347245805147769E-2</v>
      </c>
      <c r="AH369" s="4">
        <f>Tabelle1!AH168-'6. Iteration'!AH168</f>
        <v>-6.0347245805147769E-2</v>
      </c>
      <c r="AI369" s="4">
        <f>Tabelle1!AI168-'6. Iteration'!AI168</f>
        <v>-6.0347245805147769E-2</v>
      </c>
      <c r="AJ369" s="4">
        <f>Tabelle1!AJ168-'6. Iteration'!AJ168</f>
        <v>-5.7013102988104775E-2</v>
      </c>
      <c r="AK369" s="4">
        <f>Tabelle1!AK168-'6. Iteration'!AK168</f>
        <v>-4.1417290570126844E-2</v>
      </c>
      <c r="AL369" s="4">
        <f>Tabelle1!AL168-'6. Iteration'!AL168</f>
        <v>-4.0199598030910506E-2</v>
      </c>
      <c r="AM369" s="4">
        <f>Tabelle1!AM168-'6. Iteration'!AM168</f>
        <v>-3.4535176997358058E-2</v>
      </c>
      <c r="AN369" s="4">
        <f>Tabelle1!AN168-'6. Iteration'!AN168</f>
        <v>-2.9510251199158087E-2</v>
      </c>
      <c r="AO369" s="4">
        <f>Tabelle1!AO168-'6. Iteration'!AO168</f>
        <v>-2.8574738310274919E-2</v>
      </c>
      <c r="AP369" s="4">
        <f>Tabelle1!AP168-'6. Iteration'!AP168</f>
        <v>-2.589660521376598E-2</v>
      </c>
      <c r="AQ369" s="4">
        <f>Tabelle1!AQ168-'6. Iteration'!AQ168</f>
        <v>0.97578714894958374</v>
      </c>
      <c r="AR369" s="4">
        <f>Tabelle1!AR168-'6. Iteration'!AR168</f>
        <v>-2.3399963226919972E-2</v>
      </c>
      <c r="AS369" s="4">
        <f>Tabelle1!AS168-'6. Iteration'!AS168</f>
        <v>-2.1071640315324529E-2</v>
      </c>
      <c r="AT369" s="4">
        <f>Tabelle1!AT168-'6. Iteration'!AT168</f>
        <v>-1.4982376584719573E-2</v>
      </c>
      <c r="AU369" s="4">
        <f>Tabelle1!AU168-'6. Iteration'!AU168</f>
        <v>-2.8078146477560056E-3</v>
      </c>
    </row>
    <row r="370" spans="6:47">
      <c r="F370" s="7">
        <f>'5. Iteration'!F370-'6. Iteration'!G370/'6. Iteration'!AX169</f>
        <v>-4.3961146036810526</v>
      </c>
      <c r="G370">
        <f t="shared" si="40"/>
        <v>-1.820220505470074E-3</v>
      </c>
      <c r="H370" s="4">
        <f>Tabelle1!H169-'6. Iteration'!H169</f>
        <v>-0.22755114481260633</v>
      </c>
      <c r="I370" s="4">
        <f>Tabelle1!I169-'6. Iteration'!I169</f>
        <v>-0.15783816291705066</v>
      </c>
      <c r="J370" s="4">
        <f>Tabelle1!J169-'6. Iteration'!J169</f>
        <v>-8.1583004585941449E-2</v>
      </c>
      <c r="K370" s="4">
        <f>Tabelle1!K169-'6. Iteration'!K169</f>
        <v>-5.7431182815080112E-2</v>
      </c>
      <c r="L370" s="4">
        <f>Tabelle1!L169-'6. Iteration'!L169</f>
        <v>-4.8111369938629918E-2</v>
      </c>
      <c r="M370" s="4">
        <f>Tabelle1!M169-'6. Iteration'!M169</f>
        <v>-4.0807473194435659E-2</v>
      </c>
      <c r="N370" s="4">
        <f>Tabelle1!N169-'6. Iteration'!N169</f>
        <v>-2.9125586222086598E-2</v>
      </c>
      <c r="O370" s="4">
        <f>Tabelle1!O169-'6. Iteration'!O169</f>
        <v>-2.8116396160270864E-2</v>
      </c>
      <c r="P370" s="4">
        <f>Tabelle1!P169-'6. Iteration'!P169</f>
        <v>-2.5347136021304759E-2</v>
      </c>
      <c r="Q370" s="4">
        <f>Tabelle1!Q169-'6. Iteration'!Q169</f>
        <v>-2.291478382280257E-2</v>
      </c>
      <c r="R370" s="4">
        <f>Tabelle1!R169-'6. Iteration'!R169</f>
        <v>0.97783075636892958</v>
      </c>
      <c r="S370" s="4">
        <f>Tabelle1!S169-'6. Iteration'!S169</f>
        <v>-2.0104401896812344E-2</v>
      </c>
      <c r="T370" s="4">
        <f>Tabelle1!T169-'6. Iteration'!T169</f>
        <v>-2.0104401896812344E-2</v>
      </c>
      <c r="U370" s="4">
        <f>Tabelle1!U169-'6. Iteration'!U169</f>
        <v>-1.9468444300963571E-2</v>
      </c>
      <c r="V370" s="4">
        <f>Tabelle1!V169-'6. Iteration'!V169</f>
        <v>-1.5624719271264138E-2</v>
      </c>
      <c r="W370" s="4">
        <f>Tabelle1!W169-'6. Iteration'!W169</f>
        <v>-1.3822084430050096E-2</v>
      </c>
      <c r="X370" s="4">
        <f>Tabelle1!X169-'6. Iteration'!X169</f>
        <v>-1.3822084430050108E-2</v>
      </c>
      <c r="Y370" s="4">
        <f>Tabelle1!Y169-'6. Iteration'!Y169</f>
        <v>-1.3008196352903545E-2</v>
      </c>
      <c r="Z370" s="4">
        <f>Tabelle1!Z169-'6. Iteration'!Z169</f>
        <v>-1.0860583760156722E-2</v>
      </c>
      <c r="AA370" s="4">
        <f>Tabelle1!AA169-'6. Iteration'!AA169</f>
        <v>-1.0860583760156722E-2</v>
      </c>
      <c r="AB370" s="4">
        <f>Tabelle1!AB169-'6. Iteration'!AB169</f>
        <v>-1.0540453762316175E-2</v>
      </c>
      <c r="AC370" s="4">
        <f>Tabelle1!AC169-'6. Iteration'!AC169</f>
        <v>-9.6366351949656436E-3</v>
      </c>
      <c r="AD370" s="4">
        <f>Tabelle1!AD169-'6. Iteration'!AD169</f>
        <v>-9.353031199660777E-3</v>
      </c>
      <c r="AE370" s="4">
        <f>Tabelle1!AE169-'6. Iteration'!AE169</f>
        <v>-9.0777106783211988E-3</v>
      </c>
      <c r="AF370" s="4">
        <f>Tabelle1!AF169-'6. Iteration'!AF169</f>
        <v>-9.0777106783212057E-3</v>
      </c>
      <c r="AG370" s="4">
        <f>Tabelle1!AG169-'6. Iteration'!AG169</f>
        <v>-8.8103668333935035E-3</v>
      </c>
      <c r="AH370" s="4">
        <f>Tabelle1!AH169-'6. Iteration'!AH169</f>
        <v>-8.8103668333935035E-3</v>
      </c>
      <c r="AI370" s="4">
        <f>Tabelle1!AI169-'6. Iteration'!AI169</f>
        <v>-8.8103668333935035E-3</v>
      </c>
      <c r="AJ370" s="4">
        <f>Tabelle1!AJ169-'6. Iteration'!AJ169</f>
        <v>-8.2984539399855901E-3</v>
      </c>
      <c r="AK370" s="4">
        <f>Tabelle1!AK169-'6. Iteration'!AK169</f>
        <v>-5.9444261471993847E-3</v>
      </c>
      <c r="AL370" s="4">
        <f>Tabelle1!AL169-'6. Iteration'!AL169</f>
        <v>-5.7633860721112724E-3</v>
      </c>
      <c r="AM370" s="4">
        <f>Tabelle1!AM169-'6. Iteration'!AM169</f>
        <v>-4.9263767621801867E-3</v>
      </c>
      <c r="AN370" s="4">
        <f>Tabelle1!AN169-'6. Iteration'!AN169</f>
        <v>-4.1908800479649065E-3</v>
      </c>
      <c r="AO370" s="4">
        <f>Tabelle1!AO169-'6. Iteration'!AO169</f>
        <v>-4.0546702947998467E-3</v>
      </c>
      <c r="AP370" s="4">
        <f>Tabelle1!AP169-'6. Iteration'!AP169</f>
        <v>-3.6659785262513895E-3</v>
      </c>
      <c r="AQ370" s="4">
        <f>Tabelle1!AQ169-'6. Iteration'!AQ169</f>
        <v>-3.4225442503685202E-3</v>
      </c>
      <c r="AR370" s="4">
        <f>Tabelle1!AR169-'6. Iteration'!AR169</f>
        <v>-3.3052763410467106E-3</v>
      </c>
      <c r="AS370" s="4">
        <f>Tabelle1!AS169-'6. Iteration'!AS169</f>
        <v>-2.970316308578936E-3</v>
      </c>
      <c r="AT370" s="4">
        <f>Tabelle1!AT169-'6. Iteration'!AT169</f>
        <v>-2.1007317028421115E-3</v>
      </c>
      <c r="AU370" s="4">
        <f>Tabelle1!AU169-'6. Iteration'!AU169</f>
        <v>-3.8955387792678086E-4</v>
      </c>
    </row>
  </sheetData>
  <pageMargins left="0.7" right="0.7" top="0.78740157499999996" bottom="0.78740157499999996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CL370"/>
  <sheetViews>
    <sheetView workbookViewId="0">
      <pane xSplit="1" ySplit="4" topLeftCell="B160" activePane="bottomRight" state="frozen"/>
      <selection pane="topRight" activeCell="B1" sqref="B1"/>
      <selection pane="bottomLeft" activeCell="A5" sqref="A5"/>
      <selection pane="bottomRight" activeCell="F202" sqref="F202"/>
    </sheetView>
  </sheetViews>
  <sheetFormatPr baseColWidth="10" defaultRowHeight="15"/>
  <sheetData>
    <row r="1" spans="1:90">
      <c r="A1" t="s">
        <v>169</v>
      </c>
      <c r="H1">
        <f>Tabelle1!H1</f>
        <v>12</v>
      </c>
      <c r="I1">
        <f>Tabelle1!I1</f>
        <v>40</v>
      </c>
      <c r="J1">
        <f>Tabelle1!J1</f>
        <v>32</v>
      </c>
      <c r="K1">
        <f>Tabelle1!K1</f>
        <v>35</v>
      </c>
      <c r="L1">
        <f>Tabelle1!L1</f>
        <v>30</v>
      </c>
      <c r="M1">
        <f>Tabelle1!M1</f>
        <v>33</v>
      </c>
      <c r="N1">
        <f>Tabelle1!N1</f>
        <v>6</v>
      </c>
      <c r="O1">
        <f>Tabelle1!O1</f>
        <v>20</v>
      </c>
      <c r="P1">
        <f>Tabelle1!P1</f>
        <v>23</v>
      </c>
      <c r="Q1">
        <f>Tabelle1!Q1</f>
        <v>8</v>
      </c>
      <c r="R1">
        <f>Tabelle1!R1</f>
        <v>1</v>
      </c>
      <c r="S1">
        <f>Tabelle1!S1</f>
        <v>13</v>
      </c>
      <c r="T1">
        <f>Tabelle1!T1</f>
        <v>27</v>
      </c>
      <c r="U1">
        <f>Tabelle1!U1</f>
        <v>3</v>
      </c>
      <c r="V1">
        <f>Tabelle1!V1</f>
        <v>11</v>
      </c>
      <c r="W1">
        <f>Tabelle1!W1</f>
        <v>2</v>
      </c>
      <c r="X1">
        <f>Tabelle1!X1</f>
        <v>9</v>
      </c>
      <c r="Y1">
        <f>Tabelle1!Y1</f>
        <v>14</v>
      </c>
      <c r="Z1">
        <f>Tabelle1!Z1</f>
        <v>21</v>
      </c>
      <c r="AA1">
        <f>Tabelle1!AA1</f>
        <v>22</v>
      </c>
      <c r="AB1">
        <f>Tabelle1!AB1</f>
        <v>25</v>
      </c>
      <c r="AC1">
        <f>Tabelle1!AC1</f>
        <v>37</v>
      </c>
      <c r="AD1">
        <f>Tabelle1!AD1</f>
        <v>36</v>
      </c>
      <c r="AE1">
        <f>Tabelle1!AE1</f>
        <v>7</v>
      </c>
      <c r="AF1">
        <f>Tabelle1!AF1</f>
        <v>39</v>
      </c>
      <c r="AG1">
        <f>Tabelle1!AG1</f>
        <v>15</v>
      </c>
      <c r="AH1">
        <f>Tabelle1!AH1</f>
        <v>19</v>
      </c>
      <c r="AI1">
        <f>Tabelle1!AI1</f>
        <v>29</v>
      </c>
      <c r="AJ1">
        <f>Tabelle1!AJ1</f>
        <v>31</v>
      </c>
      <c r="AK1">
        <f>Tabelle1!AK1</f>
        <v>4</v>
      </c>
      <c r="AL1">
        <f>Tabelle1!AL1</f>
        <v>24</v>
      </c>
      <c r="AM1">
        <f>Tabelle1!AM1</f>
        <v>28</v>
      </c>
      <c r="AN1">
        <f>Tabelle1!AN1</f>
        <v>5</v>
      </c>
      <c r="AO1">
        <f>Tabelle1!AO1</f>
        <v>17</v>
      </c>
      <c r="AP1">
        <f>Tabelle1!AP1</f>
        <v>38</v>
      </c>
      <c r="AQ1">
        <f>Tabelle1!AQ1</f>
        <v>16</v>
      </c>
      <c r="AR1">
        <f>Tabelle1!AR1</f>
        <v>10</v>
      </c>
      <c r="AS1">
        <f>Tabelle1!AS1</f>
        <v>34</v>
      </c>
      <c r="AT1">
        <f>Tabelle1!AT1</f>
        <v>18</v>
      </c>
      <c r="AU1">
        <f>Tabelle1!AU1</f>
        <v>26</v>
      </c>
      <c r="AY1">
        <f>H1</f>
        <v>12</v>
      </c>
      <c r="AZ1">
        <f t="shared" ref="AZ1:CL1" si="0">I1</f>
        <v>40</v>
      </c>
      <c r="BA1">
        <f t="shared" si="0"/>
        <v>32</v>
      </c>
      <c r="BB1">
        <f t="shared" si="0"/>
        <v>35</v>
      </c>
      <c r="BC1">
        <f t="shared" si="0"/>
        <v>30</v>
      </c>
      <c r="BD1">
        <f t="shared" si="0"/>
        <v>33</v>
      </c>
      <c r="BE1">
        <f t="shared" si="0"/>
        <v>6</v>
      </c>
      <c r="BF1">
        <f t="shared" si="0"/>
        <v>20</v>
      </c>
      <c r="BG1">
        <f t="shared" si="0"/>
        <v>23</v>
      </c>
      <c r="BH1">
        <f t="shared" si="0"/>
        <v>8</v>
      </c>
      <c r="BI1">
        <f t="shared" si="0"/>
        <v>1</v>
      </c>
      <c r="BJ1">
        <f t="shared" si="0"/>
        <v>13</v>
      </c>
      <c r="BK1">
        <f t="shared" si="0"/>
        <v>27</v>
      </c>
      <c r="BL1">
        <f t="shared" si="0"/>
        <v>3</v>
      </c>
      <c r="BM1">
        <f t="shared" si="0"/>
        <v>11</v>
      </c>
      <c r="BN1">
        <f t="shared" si="0"/>
        <v>2</v>
      </c>
      <c r="BO1">
        <f t="shared" si="0"/>
        <v>9</v>
      </c>
      <c r="BP1">
        <f t="shared" si="0"/>
        <v>14</v>
      </c>
      <c r="BQ1">
        <f t="shared" si="0"/>
        <v>21</v>
      </c>
      <c r="BR1">
        <f t="shared" si="0"/>
        <v>22</v>
      </c>
      <c r="BS1">
        <f t="shared" si="0"/>
        <v>25</v>
      </c>
      <c r="BT1">
        <f t="shared" si="0"/>
        <v>37</v>
      </c>
      <c r="BU1">
        <f t="shared" si="0"/>
        <v>36</v>
      </c>
      <c r="BV1">
        <f t="shared" si="0"/>
        <v>7</v>
      </c>
      <c r="BW1">
        <f t="shared" si="0"/>
        <v>39</v>
      </c>
      <c r="BX1">
        <f t="shared" si="0"/>
        <v>15</v>
      </c>
      <c r="BY1">
        <f t="shared" si="0"/>
        <v>19</v>
      </c>
      <c r="BZ1">
        <f t="shared" si="0"/>
        <v>29</v>
      </c>
      <c r="CA1">
        <f t="shared" si="0"/>
        <v>31</v>
      </c>
      <c r="CB1">
        <f t="shared" si="0"/>
        <v>4</v>
      </c>
      <c r="CC1">
        <f t="shared" si="0"/>
        <v>24</v>
      </c>
      <c r="CD1">
        <f t="shared" si="0"/>
        <v>28</v>
      </c>
      <c r="CE1">
        <f t="shared" si="0"/>
        <v>5</v>
      </c>
      <c r="CF1">
        <f t="shared" si="0"/>
        <v>17</v>
      </c>
      <c r="CG1">
        <f t="shared" si="0"/>
        <v>38</v>
      </c>
      <c r="CH1">
        <f t="shared" si="0"/>
        <v>16</v>
      </c>
      <c r="CI1">
        <f t="shared" si="0"/>
        <v>10</v>
      </c>
      <c r="CJ1">
        <f t="shared" si="0"/>
        <v>34</v>
      </c>
      <c r="CK1">
        <f t="shared" si="0"/>
        <v>18</v>
      </c>
      <c r="CL1">
        <f t="shared" si="0"/>
        <v>26</v>
      </c>
    </row>
    <row r="2" spans="1:90">
      <c r="AY2" t="s">
        <v>170</v>
      </c>
    </row>
    <row r="4" spans="1:90">
      <c r="AX4" t="s">
        <v>171</v>
      </c>
      <c r="AY4">
        <f>-SUM(AY5:AY169)</f>
        <v>-7.4480721542401138</v>
      </c>
      <c r="AZ4">
        <f t="shared" ref="AZ4:CL4" si="1">-SUM(AZ5:AZ169)</f>
        <v>-10.36085311161913</v>
      </c>
      <c r="BA4">
        <f t="shared" si="1"/>
        <v>-16.71040509493989</v>
      </c>
      <c r="BB4">
        <f t="shared" si="1"/>
        <v>-20.444088863802737</v>
      </c>
      <c r="BC4">
        <f t="shared" si="1"/>
        <v>-22.337766566014281</v>
      </c>
      <c r="BD4">
        <f t="shared" si="1"/>
        <v>-24.065399820797939</v>
      </c>
      <c r="BE4">
        <f t="shared" si="1"/>
        <v>-27.371166834223263</v>
      </c>
      <c r="BF4">
        <f t="shared" si="1"/>
        <v>-27.690245024216637</v>
      </c>
      <c r="BG4">
        <f t="shared" si="1"/>
        <v>-28.590952207205838</v>
      </c>
      <c r="BH4">
        <f t="shared" si="1"/>
        <v>-29.407782099767871</v>
      </c>
      <c r="BI4">
        <f t="shared" si="1"/>
        <v>-29.661605814936603</v>
      </c>
      <c r="BJ4">
        <f t="shared" si="1"/>
        <v>-30.368220665927208</v>
      </c>
      <c r="BK4">
        <f t="shared" si="1"/>
        <v>-30.368220665927208</v>
      </c>
      <c r="BL4">
        <f t="shared" si="1"/>
        <v>-30.585583132991001</v>
      </c>
      <c r="BM4">
        <f t="shared" si="1"/>
        <v>-31.85561368699889</v>
      </c>
      <c r="BN4">
        <f t="shared" si="1"/>
        <v>-32.385850088526119</v>
      </c>
      <c r="BO4">
        <f t="shared" si="1"/>
        <v>-32.385850088526119</v>
      </c>
      <c r="BP4">
        <f t="shared" si="1"/>
        <v>-32.598170210165421</v>
      </c>
      <c r="BQ4">
        <f t="shared" si="1"/>
        <v>-33.025349370813089</v>
      </c>
      <c r="BR4">
        <f t="shared" si="1"/>
        <v>-33.025349370813082</v>
      </c>
      <c r="BS4">
        <f t="shared" si="1"/>
        <v>-33.066070616587147</v>
      </c>
      <c r="BT4">
        <f t="shared" si="1"/>
        <v>-33.136151491757339</v>
      </c>
      <c r="BU4">
        <f t="shared" si="1"/>
        <v>-33.142167720220051</v>
      </c>
      <c r="BV4">
        <f t="shared" si="1"/>
        <v>-33.139517625963542</v>
      </c>
      <c r="BW4">
        <f t="shared" si="1"/>
        <v>-33.139517625963542</v>
      </c>
      <c r="BX4">
        <f t="shared" si="1"/>
        <v>-33.128202966668759</v>
      </c>
      <c r="BY4">
        <f t="shared" si="1"/>
        <v>-33.128202966668759</v>
      </c>
      <c r="BZ4">
        <f t="shared" si="1"/>
        <v>-33.128202966668759</v>
      </c>
      <c r="CA4">
        <f t="shared" si="1"/>
        <v>-33.079581302638012</v>
      </c>
      <c r="CB4">
        <f t="shared" si="1"/>
        <v>-32.19128017899699</v>
      </c>
      <c r="CC4">
        <f t="shared" si="1"/>
        <v>-32.058169792368723</v>
      </c>
      <c r="CD4">
        <f t="shared" si="1"/>
        <v>-31.260371247067923</v>
      </c>
      <c r="CE4">
        <f t="shared" si="1"/>
        <v>-30.23983894237529</v>
      </c>
      <c r="CF4">
        <f t="shared" si="1"/>
        <v>-30.008659075376887</v>
      </c>
      <c r="CG4">
        <f t="shared" si="1"/>
        <v>-29.260263406930868</v>
      </c>
      <c r="CH4">
        <f t="shared" si="1"/>
        <v>-28.715153228935243</v>
      </c>
      <c r="CI4">
        <f t="shared" si="1"/>
        <v>-28.428588914131311</v>
      </c>
      <c r="CJ4">
        <f t="shared" si="1"/>
        <v>-27.512150637507837</v>
      </c>
      <c r="CK4">
        <f t="shared" si="1"/>
        <v>-24.23490543269763</v>
      </c>
      <c r="CL4">
        <f t="shared" si="1"/>
        <v>-8.7663055017423996</v>
      </c>
    </row>
    <row r="5" spans="1:90">
      <c r="A5" t="str">
        <f>Tabelle1!A5</f>
        <v>Ortner</v>
      </c>
      <c r="H5" s="3">
        <f>EXP('6. Iteration'!$F206-'6. Iteration'!H$203)/(1+EXP('6. Iteration'!$F206-'6. Iteration'!H$203))</f>
        <v>0.99712818288059601</v>
      </c>
      <c r="I5" s="3">
        <f>EXP('6. Iteration'!$F206-'6. Iteration'!I$203)/(1+EXP('6. Iteration'!$F206-'6. Iteration'!I$203))</f>
        <v>0.99549261929209598</v>
      </c>
      <c r="J5" s="3">
        <f>EXP('6. Iteration'!$F206-'6. Iteration'!J$203)/(1+EXP('6. Iteration'!$F206-'6. Iteration'!J$203))</f>
        <v>0.9905342433721761</v>
      </c>
      <c r="K5" s="3">
        <f>EXP('6. Iteration'!$F206-'6. Iteration'!K$203)/(1+EXP('6. Iteration'!$F206-'6. Iteration'!K$203))</f>
        <v>0.98625721981338177</v>
      </c>
      <c r="L5" s="3">
        <f>EXP('6. Iteration'!$F206-'6. Iteration'!L$203)/(1+EXP('6. Iteration'!$F206-'6. Iteration'!L$203))</f>
        <v>0.98347813908190407</v>
      </c>
      <c r="M5" s="3">
        <f>EXP('6. Iteration'!$F206-'6. Iteration'!M$203)/(1+EXP('6. Iteration'!$F206-'6. Iteration'!M$203))</f>
        <v>0.98043080962976958</v>
      </c>
      <c r="N5" s="3">
        <f>EXP('6. Iteration'!$F206-'6. Iteration'!N$203)/(1+EXP('6. Iteration'!$F206-'6. Iteration'!N$203))</f>
        <v>0.97246893296361392</v>
      </c>
      <c r="O5" s="3">
        <f>EXP('6. Iteration'!$F206-'6. Iteration'!O$203)/(1+EXP('6. Iteration'!$F206-'6. Iteration'!O$203))</f>
        <v>0.97147967747198638</v>
      </c>
      <c r="P5" s="3">
        <f>EXP('6. Iteration'!$F206-'6. Iteration'!P$203)/(1+EXP('6. Iteration'!$F206-'6. Iteration'!P$203))</f>
        <v>0.96837349884393364</v>
      </c>
      <c r="Q5" s="3">
        <f>EXP('6. Iteration'!$F206-'6. Iteration'!Q$203)/(1+EXP('6. Iteration'!$F206-'6. Iteration'!Q$203))</f>
        <v>0.96504790848775046</v>
      </c>
      <c r="R5" s="3">
        <f>EXP('6. Iteration'!$F206-'6. Iteration'!R$203)/(1+EXP('6. Iteration'!$F206-'6. Iteration'!R$203))</f>
        <v>0.96388782773780546</v>
      </c>
      <c r="S5" s="3">
        <f>EXP('6. Iteration'!$F206-'6. Iteration'!S$203)/(1+EXP('6. Iteration'!$F206-'6. Iteration'!S$203))</f>
        <v>0.96024386145065277</v>
      </c>
      <c r="T5" s="3">
        <f>EXP('6. Iteration'!$F206-'6. Iteration'!T$203)/(1+EXP('6. Iteration'!$F206-'6. Iteration'!T$203))</f>
        <v>0.96024386145065277</v>
      </c>
      <c r="U5" s="3">
        <f>EXP('6. Iteration'!$F206-'6. Iteration'!U$203)/(1+EXP('6. Iteration'!$F206-'6. Iteration'!U$203))</f>
        <v>0.95897232836258717</v>
      </c>
      <c r="V5" s="3">
        <f>EXP('6. Iteration'!$F206-'6. Iteration'!V$203)/(1+EXP('6. Iteration'!$F206-'6. Iteration'!V$203))</f>
        <v>0.9491970066480544</v>
      </c>
      <c r="W5" s="3">
        <f>EXP('6. Iteration'!$F206-'6. Iteration'!W$203)/(1+EXP('6. Iteration'!$F206-'6. Iteration'!W$203))</f>
        <v>0.94284790246626393</v>
      </c>
      <c r="X5" s="3">
        <f>EXP('6. Iteration'!$F206-'6. Iteration'!X$203)/(1+EXP('6. Iteration'!$F206-'6. Iteration'!X$203))</f>
        <v>0.94284790246626393</v>
      </c>
      <c r="Y5" s="3">
        <f>EXP('6. Iteration'!$F206-'6. Iteration'!Y$203)/(1+EXP('6. Iteration'!$F206-'6. Iteration'!Y$203))</f>
        <v>0.93943994197127823</v>
      </c>
      <c r="Z5" s="3">
        <f>EXP('6. Iteration'!$F206-'6. Iteration'!Z$203)/(1+EXP('6. Iteration'!$F206-'6. Iteration'!Z$203))</f>
        <v>0.92817272628926017</v>
      </c>
      <c r="AA5" s="3">
        <f>EXP('6. Iteration'!$F206-'6. Iteration'!AA$203)/(1+EXP('6. Iteration'!$F206-'6. Iteration'!AA$203))</f>
        <v>0.92817272628926017</v>
      </c>
      <c r="AB5" s="3">
        <f>EXP('6. Iteration'!$F206-'6. Iteration'!AB$203)/(1+EXP('6. Iteration'!$F206-'6. Iteration'!AB$203))</f>
        <v>0.9261292640810016</v>
      </c>
      <c r="AC5" s="3">
        <f>EXP('6. Iteration'!$F206-'6. Iteration'!AC$203)/(1+EXP('6. Iteration'!$F206-'6. Iteration'!AC$203))</f>
        <v>0.91968651166126147</v>
      </c>
      <c r="AD5" s="3">
        <f>EXP('6. Iteration'!$F206-'6. Iteration'!AD$203)/(1+EXP('6. Iteration'!$F206-'6. Iteration'!AD$203))</f>
        <v>0.91742956412502608</v>
      </c>
      <c r="AE5" s="3">
        <f>EXP('6. Iteration'!$F206-'6. Iteration'!AE$203)/(1+EXP('6. Iteration'!$F206-'6. Iteration'!AE$203))</f>
        <v>0.91511516539933757</v>
      </c>
      <c r="AF5" s="3">
        <f>EXP('6. Iteration'!$F206-'6. Iteration'!AF$203)/(1+EXP('6. Iteration'!$F206-'6. Iteration'!AF$203))</f>
        <v>0.91511516539933757</v>
      </c>
      <c r="AG5" s="3">
        <f>EXP('6. Iteration'!$F206-'6. Iteration'!AG$203)/(1+EXP('6. Iteration'!$F206-'6. Iteration'!AG$203))</f>
        <v>0.91274155893679076</v>
      </c>
      <c r="AH5" s="3">
        <f>EXP('6. Iteration'!$F206-'6. Iteration'!AH$203)/(1+EXP('6. Iteration'!$F206-'6. Iteration'!AH$203))</f>
        <v>0.91274155893679076</v>
      </c>
      <c r="AI5" s="3">
        <f>EXP('6. Iteration'!$F206-'6. Iteration'!AI$203)/(1+EXP('6. Iteration'!$F206-'6. Iteration'!AI$203))</f>
        <v>0.91274155893679076</v>
      </c>
      <c r="AJ5" s="3">
        <f>EXP('6. Iteration'!$F206-'6. Iteration'!AJ$203)/(1+EXP('6. Iteration'!$F206-'6. Iteration'!AJ$203))</f>
        <v>0.90780935742380153</v>
      </c>
      <c r="AK5" s="3">
        <f>EXP('6. Iteration'!$F206-'6. Iteration'!AK$203)/(1+EXP('6. Iteration'!$F206-'6. Iteration'!AK$203))</f>
        <v>0.87556044222112506</v>
      </c>
      <c r="AL5" s="3">
        <f>EXP('6. Iteration'!$F206-'6. Iteration'!AL$203)/(1+EXP('6. Iteration'!$F206-'6. Iteration'!AL$203))</f>
        <v>0.87212949575243748</v>
      </c>
      <c r="AM5" s="3">
        <f>EXP('6. Iteration'!$F206-'6. Iteration'!AM$203)/(1+EXP('6. Iteration'!$F206-'6. Iteration'!AM$203))</f>
        <v>0.85347125898954379</v>
      </c>
      <c r="AN5" s="3">
        <f>EXP('6. Iteration'!$F206-'6. Iteration'!AN$203)/(1+EXP('6. Iteration'!$F206-'6. Iteration'!AN$203))</f>
        <v>0.83196120388785955</v>
      </c>
      <c r="AO5" s="3">
        <f>EXP('6. Iteration'!$F206-'6. Iteration'!AO$203)/(1+EXP('6. Iteration'!$F206-'6. Iteration'!AO$203))</f>
        <v>0.82726967609231561</v>
      </c>
      <c r="AP5" s="3">
        <f>EXP('6. Iteration'!$F206-'6. Iteration'!AP$203)/(1+EXP('6. Iteration'!$F206-'6. Iteration'!AP$203))</f>
        <v>0.81232576513446397</v>
      </c>
      <c r="AQ5" s="3">
        <f>EXP('6. Iteration'!$F206-'6. Iteration'!AQ$203)/(1+EXP('6. Iteration'!$F206-'6. Iteration'!AQ$203))</f>
        <v>0.80158189923615886</v>
      </c>
      <c r="AR5" s="3">
        <f>EXP('6. Iteration'!$F206-'6. Iteration'!AR$203)/(1+EXP('6. Iteration'!$F206-'6. Iteration'!AR$203))</f>
        <v>0.79595709814330728</v>
      </c>
      <c r="AS5" s="3">
        <f>EXP('6. Iteration'!$F206-'6. Iteration'!AS$203)/(1+EXP('6. Iteration'!$F206-'6. Iteration'!AS$203))</f>
        <v>0.77798895682139435</v>
      </c>
      <c r="AT5" s="3">
        <f>EXP('6. Iteration'!$F206-'6. Iteration'!AT$203)/(1+EXP('6. Iteration'!$F206-'6. Iteration'!AT$203))</f>
        <v>0.71230391092168055</v>
      </c>
      <c r="AU5" s="3">
        <f>EXP('6. Iteration'!$F206-'6. Iteration'!AU$203)/(1+EXP('6. Iteration'!$F206-'6. Iteration'!AU$203))</f>
        <v>0.31418841470354569</v>
      </c>
      <c r="AX5">
        <f>-SUM(AY5:CL5)</f>
        <v>-3.0725536923748678</v>
      </c>
      <c r="AY5" s="2">
        <f>H5*(1-H5)</f>
        <v>2.8635697858366838E-3</v>
      </c>
      <c r="AZ5" s="2">
        <f t="shared" ref="AZ5:BO20" si="2">I5*(1-I5)</f>
        <v>4.4870642270580328E-3</v>
      </c>
      <c r="BA5" s="2">
        <f t="shared" si="2"/>
        <v>9.376156079286704E-3</v>
      </c>
      <c r="BB5" s="2">
        <f t="shared" si="2"/>
        <v>1.3553916179360524E-2</v>
      </c>
      <c r="BC5" s="2">
        <f t="shared" si="2"/>
        <v>1.6248889029899027E-2</v>
      </c>
      <c r="BD5" s="2">
        <f t="shared" si="2"/>
        <v>1.9186237158484096E-2</v>
      </c>
      <c r="BE5" s="2">
        <f t="shared" si="2"/>
        <v>2.6773107384224098E-2</v>
      </c>
      <c r="BF5" s="2">
        <f t="shared" si="2"/>
        <v>2.7706913730911699E-2</v>
      </c>
      <c r="BG5" s="2">
        <f t="shared" si="2"/>
        <v>3.0626265580691689E-2</v>
      </c>
      <c r="BH5" s="2">
        <f t="shared" si="2"/>
        <v>3.3730442811168874E-2</v>
      </c>
      <c r="BI5" s="2">
        <f t="shared" si="2"/>
        <v>3.4808083276700132E-2</v>
      </c>
      <c r="BJ5" s="2">
        <f t="shared" si="2"/>
        <v>3.817558799699234E-2</v>
      </c>
      <c r="BK5" s="2">
        <f t="shared" si="2"/>
        <v>3.817558799699234E-2</v>
      </c>
      <c r="BL5" s="2">
        <f t="shared" si="2"/>
        <v>3.934440179742546E-2</v>
      </c>
      <c r="BM5" s="2">
        <f t="shared" si="2"/>
        <v>4.8222049218427772E-2</v>
      </c>
      <c r="BN5" s="2">
        <f t="shared" si="2"/>
        <v>5.388573528123039E-2</v>
      </c>
      <c r="BO5" s="2">
        <f t="shared" si="2"/>
        <v>5.388573528123039E-2</v>
      </c>
      <c r="BP5" s="2">
        <f t="shared" ref="BP5:CE20" si="3">Y5*(1-Y5)</f>
        <v>5.6892537400279629E-2</v>
      </c>
      <c r="BQ5" s="2">
        <f t="shared" si="3"/>
        <v>6.6668116462022295E-2</v>
      </c>
      <c r="BR5" s="2">
        <f t="shared" si="3"/>
        <v>6.6668116462022295E-2</v>
      </c>
      <c r="BS5" s="2">
        <f t="shared" si="3"/>
        <v>6.8413850293783995E-2</v>
      </c>
      <c r="BT5" s="2">
        <f t="shared" si="3"/>
        <v>7.3863231929601841E-2</v>
      </c>
      <c r="BU5" s="2">
        <f t="shared" si="3"/>
        <v>7.5752558994390748E-2</v>
      </c>
      <c r="BV5" s="2">
        <f t="shared" si="3"/>
        <v>7.7679399455480608E-2</v>
      </c>
      <c r="BW5" s="2">
        <f t="shared" si="3"/>
        <v>7.7679399455480608E-2</v>
      </c>
      <c r="BX5" s="2">
        <f t="shared" si="3"/>
        <v>7.9644405526427681E-2</v>
      </c>
      <c r="BY5" s="2">
        <f t="shared" si="3"/>
        <v>7.9644405526427681E-2</v>
      </c>
      <c r="BZ5" s="2">
        <f t="shared" si="3"/>
        <v>7.9644405526427681E-2</v>
      </c>
      <c r="CA5" s="2">
        <f t="shared" si="3"/>
        <v>8.3691527997586085E-2</v>
      </c>
      <c r="CB5" s="2">
        <f t="shared" si="3"/>
        <v>0.10895435423867299</v>
      </c>
      <c r="CC5" s="2">
        <f t="shared" si="3"/>
        <v>0.11151963839103661</v>
      </c>
      <c r="CD5" s="2">
        <f t="shared" si="3"/>
        <v>0.12505806906834685</v>
      </c>
      <c r="CE5" s="2">
        <f t="shared" si="3"/>
        <v>0.13980175911332293</v>
      </c>
      <c r="CF5" s="2">
        <f t="shared" ref="CF5:CL20" si="4">AO5*(1-AO5)</f>
        <v>0.14289455911043084</v>
      </c>
      <c r="CG5" s="2">
        <f t="shared" si="4"/>
        <v>0.15245261643317165</v>
      </c>
      <c r="CH5" s="2">
        <f t="shared" si="4"/>
        <v>0.15904835805311132</v>
      </c>
      <c r="CI5" s="2">
        <f t="shared" si="4"/>
        <v>0.16240939605859278</v>
      </c>
      <c r="CJ5" s="2">
        <f t="shared" si="4"/>
        <v>0.17272213988535295</v>
      </c>
      <c r="CK5" s="2">
        <f t="shared" si="4"/>
        <v>0.20492704940735912</v>
      </c>
      <c r="CL5" s="2">
        <f t="shared" si="4"/>
        <v>0.21547405476961851</v>
      </c>
    </row>
    <row r="6" spans="1:90">
      <c r="A6" t="str">
        <f>Tabelle1!A6</f>
        <v>Häusler Patrick</v>
      </c>
      <c r="H6" s="3">
        <f>EXP('6. Iteration'!$F207-'6. Iteration'!H$203)/(1+EXP('6. Iteration'!$F207-'6. Iteration'!H$203))</f>
        <v>0.99712818288059601</v>
      </c>
      <c r="I6" s="3">
        <f>EXP('6. Iteration'!$F207-'6. Iteration'!I$203)/(1+EXP('6. Iteration'!$F207-'6. Iteration'!I$203))</f>
        <v>0.99549261929209598</v>
      </c>
      <c r="J6" s="3">
        <f>EXP('6. Iteration'!$F207-'6. Iteration'!J$203)/(1+EXP('6. Iteration'!$F207-'6. Iteration'!J$203))</f>
        <v>0.9905342433721761</v>
      </c>
      <c r="K6" s="3">
        <f>EXP('6. Iteration'!$F207-'6. Iteration'!K$203)/(1+EXP('6. Iteration'!$F207-'6. Iteration'!K$203))</f>
        <v>0.98625721981338177</v>
      </c>
      <c r="L6" s="3">
        <f>EXP('6. Iteration'!$F207-'6. Iteration'!L$203)/(1+EXP('6. Iteration'!$F207-'6. Iteration'!L$203))</f>
        <v>0.98347813908190407</v>
      </c>
      <c r="M6" s="3">
        <f>EXP('6. Iteration'!$F207-'6. Iteration'!M$203)/(1+EXP('6. Iteration'!$F207-'6. Iteration'!M$203))</f>
        <v>0.98043080962976958</v>
      </c>
      <c r="N6" s="3">
        <f>EXP('6. Iteration'!$F207-'6. Iteration'!N$203)/(1+EXP('6. Iteration'!$F207-'6. Iteration'!N$203))</f>
        <v>0.97246893296361392</v>
      </c>
      <c r="O6" s="3">
        <f>EXP('6. Iteration'!$F207-'6. Iteration'!O$203)/(1+EXP('6. Iteration'!$F207-'6. Iteration'!O$203))</f>
        <v>0.97147967747198638</v>
      </c>
      <c r="P6" s="3">
        <f>EXP('6. Iteration'!$F207-'6. Iteration'!P$203)/(1+EXP('6. Iteration'!$F207-'6. Iteration'!P$203))</f>
        <v>0.96837349884393364</v>
      </c>
      <c r="Q6" s="3">
        <f>EXP('6. Iteration'!$F207-'6. Iteration'!Q$203)/(1+EXP('6. Iteration'!$F207-'6. Iteration'!Q$203))</f>
        <v>0.96504790848775046</v>
      </c>
      <c r="R6" s="3">
        <f>EXP('6. Iteration'!$F207-'6. Iteration'!R$203)/(1+EXP('6. Iteration'!$F207-'6. Iteration'!R$203))</f>
        <v>0.96388782773780546</v>
      </c>
      <c r="S6" s="3">
        <f>EXP('6. Iteration'!$F207-'6. Iteration'!S$203)/(1+EXP('6. Iteration'!$F207-'6. Iteration'!S$203))</f>
        <v>0.96024386145065277</v>
      </c>
      <c r="T6" s="3">
        <f>EXP('6. Iteration'!$F207-'6. Iteration'!T$203)/(1+EXP('6. Iteration'!$F207-'6. Iteration'!T$203))</f>
        <v>0.96024386145065277</v>
      </c>
      <c r="U6" s="3">
        <f>EXP('6. Iteration'!$F207-'6. Iteration'!U$203)/(1+EXP('6. Iteration'!$F207-'6. Iteration'!U$203))</f>
        <v>0.95897232836258717</v>
      </c>
      <c r="V6" s="3">
        <f>EXP('6. Iteration'!$F207-'6. Iteration'!V$203)/(1+EXP('6. Iteration'!$F207-'6. Iteration'!V$203))</f>
        <v>0.9491970066480544</v>
      </c>
      <c r="W6" s="3">
        <f>EXP('6. Iteration'!$F207-'6. Iteration'!W$203)/(1+EXP('6. Iteration'!$F207-'6. Iteration'!W$203))</f>
        <v>0.94284790246626393</v>
      </c>
      <c r="X6" s="3">
        <f>EXP('6. Iteration'!$F207-'6. Iteration'!X$203)/(1+EXP('6. Iteration'!$F207-'6. Iteration'!X$203))</f>
        <v>0.94284790246626393</v>
      </c>
      <c r="Y6" s="3">
        <f>EXP('6. Iteration'!$F207-'6. Iteration'!Y$203)/(1+EXP('6. Iteration'!$F207-'6. Iteration'!Y$203))</f>
        <v>0.93943994197127823</v>
      </c>
      <c r="Z6" s="3">
        <f>EXP('6. Iteration'!$F207-'6. Iteration'!Z$203)/(1+EXP('6. Iteration'!$F207-'6. Iteration'!Z$203))</f>
        <v>0.92817272628926017</v>
      </c>
      <c r="AA6" s="3">
        <f>EXP('6. Iteration'!$F207-'6. Iteration'!AA$203)/(1+EXP('6. Iteration'!$F207-'6. Iteration'!AA$203))</f>
        <v>0.92817272628926017</v>
      </c>
      <c r="AB6" s="3">
        <f>EXP('6. Iteration'!$F207-'6. Iteration'!AB$203)/(1+EXP('6. Iteration'!$F207-'6. Iteration'!AB$203))</f>
        <v>0.9261292640810016</v>
      </c>
      <c r="AC6" s="3">
        <f>EXP('6. Iteration'!$F207-'6. Iteration'!AC$203)/(1+EXP('6. Iteration'!$F207-'6. Iteration'!AC$203))</f>
        <v>0.91968651166126147</v>
      </c>
      <c r="AD6" s="3">
        <f>EXP('6. Iteration'!$F207-'6. Iteration'!AD$203)/(1+EXP('6. Iteration'!$F207-'6. Iteration'!AD$203))</f>
        <v>0.91742956412502608</v>
      </c>
      <c r="AE6" s="3">
        <f>EXP('6. Iteration'!$F207-'6. Iteration'!AE$203)/(1+EXP('6. Iteration'!$F207-'6. Iteration'!AE$203))</f>
        <v>0.91511516539933757</v>
      </c>
      <c r="AF6" s="3">
        <f>EXP('6. Iteration'!$F207-'6. Iteration'!AF$203)/(1+EXP('6. Iteration'!$F207-'6. Iteration'!AF$203))</f>
        <v>0.91511516539933757</v>
      </c>
      <c r="AG6" s="3">
        <f>EXP('6. Iteration'!$F207-'6. Iteration'!AG$203)/(1+EXP('6. Iteration'!$F207-'6. Iteration'!AG$203))</f>
        <v>0.91274155893679076</v>
      </c>
      <c r="AH6" s="3">
        <f>EXP('6. Iteration'!$F207-'6. Iteration'!AH$203)/(1+EXP('6. Iteration'!$F207-'6. Iteration'!AH$203))</f>
        <v>0.91274155893679076</v>
      </c>
      <c r="AI6" s="3">
        <f>EXP('6. Iteration'!$F207-'6. Iteration'!AI$203)/(1+EXP('6. Iteration'!$F207-'6. Iteration'!AI$203))</f>
        <v>0.91274155893679076</v>
      </c>
      <c r="AJ6" s="3">
        <f>EXP('6. Iteration'!$F207-'6. Iteration'!AJ$203)/(1+EXP('6. Iteration'!$F207-'6. Iteration'!AJ$203))</f>
        <v>0.90780935742380153</v>
      </c>
      <c r="AK6" s="3">
        <f>EXP('6. Iteration'!$F207-'6. Iteration'!AK$203)/(1+EXP('6. Iteration'!$F207-'6. Iteration'!AK$203))</f>
        <v>0.87556044222112506</v>
      </c>
      <c r="AL6" s="3">
        <f>EXP('6. Iteration'!$F207-'6. Iteration'!AL$203)/(1+EXP('6. Iteration'!$F207-'6. Iteration'!AL$203))</f>
        <v>0.87212949575243748</v>
      </c>
      <c r="AM6" s="3">
        <f>EXP('6. Iteration'!$F207-'6. Iteration'!AM$203)/(1+EXP('6. Iteration'!$F207-'6. Iteration'!AM$203))</f>
        <v>0.85347125898954379</v>
      </c>
      <c r="AN6" s="3">
        <f>EXP('6. Iteration'!$F207-'6. Iteration'!AN$203)/(1+EXP('6. Iteration'!$F207-'6. Iteration'!AN$203))</f>
        <v>0.83196120388785955</v>
      </c>
      <c r="AO6" s="3">
        <f>EXP('6. Iteration'!$F207-'6. Iteration'!AO$203)/(1+EXP('6. Iteration'!$F207-'6. Iteration'!AO$203))</f>
        <v>0.82726967609231561</v>
      </c>
      <c r="AP6" s="3">
        <f>EXP('6. Iteration'!$F207-'6. Iteration'!AP$203)/(1+EXP('6. Iteration'!$F207-'6. Iteration'!AP$203))</f>
        <v>0.81232576513446397</v>
      </c>
      <c r="AQ6" s="3">
        <f>EXP('6. Iteration'!$F207-'6. Iteration'!AQ$203)/(1+EXP('6. Iteration'!$F207-'6. Iteration'!AQ$203))</f>
        <v>0.80158189923615886</v>
      </c>
      <c r="AR6" s="3">
        <f>EXP('6. Iteration'!$F207-'6. Iteration'!AR$203)/(1+EXP('6. Iteration'!$F207-'6. Iteration'!AR$203))</f>
        <v>0.79595709814330728</v>
      </c>
      <c r="AS6" s="3">
        <f>EXP('6. Iteration'!$F207-'6. Iteration'!AS$203)/(1+EXP('6. Iteration'!$F207-'6. Iteration'!AS$203))</f>
        <v>0.77798895682139435</v>
      </c>
      <c r="AT6" s="3">
        <f>EXP('6. Iteration'!$F207-'6. Iteration'!AT$203)/(1+EXP('6. Iteration'!$F207-'6. Iteration'!AT$203))</f>
        <v>0.71230391092168055</v>
      </c>
      <c r="AU6" s="3">
        <f>EXP('6. Iteration'!$F207-'6. Iteration'!AU$203)/(1+EXP('6. Iteration'!$F207-'6. Iteration'!AU$203))</f>
        <v>0.31418841470354569</v>
      </c>
      <c r="AX6">
        <f t="shared" ref="AX6:AX69" si="5">-SUM(AY6:CL6)</f>
        <v>-3.0725536923748678</v>
      </c>
      <c r="AY6" s="2">
        <f t="shared" ref="AY6:BN27" si="6">H6*(1-H6)</f>
        <v>2.8635697858366838E-3</v>
      </c>
      <c r="AZ6" s="2">
        <f t="shared" si="2"/>
        <v>4.4870642270580328E-3</v>
      </c>
      <c r="BA6" s="2">
        <f t="shared" si="2"/>
        <v>9.376156079286704E-3</v>
      </c>
      <c r="BB6" s="2">
        <f t="shared" si="2"/>
        <v>1.3553916179360524E-2</v>
      </c>
      <c r="BC6" s="2">
        <f t="shared" si="2"/>
        <v>1.6248889029899027E-2</v>
      </c>
      <c r="BD6" s="2">
        <f t="shared" si="2"/>
        <v>1.9186237158484096E-2</v>
      </c>
      <c r="BE6" s="2">
        <f t="shared" si="2"/>
        <v>2.6773107384224098E-2</v>
      </c>
      <c r="BF6" s="2">
        <f t="shared" si="2"/>
        <v>2.7706913730911699E-2</v>
      </c>
      <c r="BG6" s="2">
        <f t="shared" si="2"/>
        <v>3.0626265580691689E-2</v>
      </c>
      <c r="BH6" s="2">
        <f t="shared" si="2"/>
        <v>3.3730442811168874E-2</v>
      </c>
      <c r="BI6" s="2">
        <f t="shared" si="2"/>
        <v>3.4808083276700132E-2</v>
      </c>
      <c r="BJ6" s="2">
        <f t="shared" si="2"/>
        <v>3.817558799699234E-2</v>
      </c>
      <c r="BK6" s="2">
        <f t="shared" si="2"/>
        <v>3.817558799699234E-2</v>
      </c>
      <c r="BL6" s="2">
        <f t="shared" si="2"/>
        <v>3.934440179742546E-2</v>
      </c>
      <c r="BM6" s="2">
        <f t="shared" si="2"/>
        <v>4.8222049218427772E-2</v>
      </c>
      <c r="BN6" s="2">
        <f t="shared" si="2"/>
        <v>5.388573528123039E-2</v>
      </c>
      <c r="BO6" s="2">
        <f t="shared" si="2"/>
        <v>5.388573528123039E-2</v>
      </c>
      <c r="BP6" s="2">
        <f t="shared" si="3"/>
        <v>5.6892537400279629E-2</v>
      </c>
      <c r="BQ6" s="2">
        <f t="shared" si="3"/>
        <v>6.6668116462022295E-2</v>
      </c>
      <c r="BR6" s="2">
        <f t="shared" si="3"/>
        <v>6.6668116462022295E-2</v>
      </c>
      <c r="BS6" s="2">
        <f t="shared" si="3"/>
        <v>6.8413850293783995E-2</v>
      </c>
      <c r="BT6" s="2">
        <f t="shared" si="3"/>
        <v>7.3863231929601841E-2</v>
      </c>
      <c r="BU6" s="2">
        <f t="shared" si="3"/>
        <v>7.5752558994390748E-2</v>
      </c>
      <c r="BV6" s="2">
        <f t="shared" si="3"/>
        <v>7.7679399455480608E-2</v>
      </c>
      <c r="BW6" s="2">
        <f t="shared" si="3"/>
        <v>7.7679399455480608E-2</v>
      </c>
      <c r="BX6" s="2">
        <f t="shared" si="3"/>
        <v>7.9644405526427681E-2</v>
      </c>
      <c r="BY6" s="2">
        <f t="shared" si="3"/>
        <v>7.9644405526427681E-2</v>
      </c>
      <c r="BZ6" s="2">
        <f t="shared" si="3"/>
        <v>7.9644405526427681E-2</v>
      </c>
      <c r="CA6" s="2">
        <f t="shared" si="3"/>
        <v>8.3691527997586085E-2</v>
      </c>
      <c r="CB6" s="2">
        <f t="shared" si="3"/>
        <v>0.10895435423867299</v>
      </c>
      <c r="CC6" s="2">
        <f t="shared" si="3"/>
        <v>0.11151963839103661</v>
      </c>
      <c r="CD6" s="2">
        <f t="shared" si="3"/>
        <v>0.12505806906834685</v>
      </c>
      <c r="CE6" s="2">
        <f t="shared" si="3"/>
        <v>0.13980175911332293</v>
      </c>
      <c r="CF6" s="2">
        <f t="shared" si="4"/>
        <v>0.14289455911043084</v>
      </c>
      <c r="CG6" s="2">
        <f t="shared" si="4"/>
        <v>0.15245261643317165</v>
      </c>
      <c r="CH6" s="2">
        <f t="shared" si="4"/>
        <v>0.15904835805311132</v>
      </c>
      <c r="CI6" s="2">
        <f t="shared" si="4"/>
        <v>0.16240939605859278</v>
      </c>
      <c r="CJ6" s="2">
        <f t="shared" si="4"/>
        <v>0.17272213988535295</v>
      </c>
      <c r="CK6" s="2">
        <f t="shared" si="4"/>
        <v>0.20492704940735912</v>
      </c>
      <c r="CL6" s="2">
        <f t="shared" si="4"/>
        <v>0.21547405476961851</v>
      </c>
    </row>
    <row r="7" spans="1:90">
      <c r="A7" t="str">
        <f>Tabelle1!A7</f>
        <v>Hausberger Michael2</v>
      </c>
      <c r="H7" s="3">
        <f>EXP('6. Iteration'!$F208-'6. Iteration'!H$203)/(1+EXP('6. Iteration'!$F208-'6. Iteration'!H$203))</f>
        <v>0.99712818288059601</v>
      </c>
      <c r="I7" s="3">
        <f>EXP('6. Iteration'!$F208-'6. Iteration'!I$203)/(1+EXP('6. Iteration'!$F208-'6. Iteration'!I$203))</f>
        <v>0.99549261929209598</v>
      </c>
      <c r="J7" s="3">
        <f>EXP('6. Iteration'!$F208-'6. Iteration'!J$203)/(1+EXP('6. Iteration'!$F208-'6. Iteration'!J$203))</f>
        <v>0.9905342433721761</v>
      </c>
      <c r="K7" s="3">
        <f>EXP('6. Iteration'!$F208-'6. Iteration'!K$203)/(1+EXP('6. Iteration'!$F208-'6. Iteration'!K$203))</f>
        <v>0.98625721981338177</v>
      </c>
      <c r="L7" s="3">
        <f>EXP('6. Iteration'!$F208-'6. Iteration'!L$203)/(1+EXP('6. Iteration'!$F208-'6. Iteration'!L$203))</f>
        <v>0.98347813908190407</v>
      </c>
      <c r="M7" s="3">
        <f>EXP('6. Iteration'!$F208-'6. Iteration'!M$203)/(1+EXP('6. Iteration'!$F208-'6. Iteration'!M$203))</f>
        <v>0.98043080962976958</v>
      </c>
      <c r="N7" s="3">
        <f>EXP('6. Iteration'!$F208-'6. Iteration'!N$203)/(1+EXP('6. Iteration'!$F208-'6. Iteration'!N$203))</f>
        <v>0.97246893296361392</v>
      </c>
      <c r="O7" s="3">
        <f>EXP('6. Iteration'!$F208-'6. Iteration'!O$203)/(1+EXP('6. Iteration'!$F208-'6. Iteration'!O$203))</f>
        <v>0.97147967747198638</v>
      </c>
      <c r="P7" s="3">
        <f>EXP('6. Iteration'!$F208-'6. Iteration'!P$203)/(1+EXP('6. Iteration'!$F208-'6. Iteration'!P$203))</f>
        <v>0.96837349884393364</v>
      </c>
      <c r="Q7" s="3">
        <f>EXP('6. Iteration'!$F208-'6. Iteration'!Q$203)/(1+EXP('6. Iteration'!$F208-'6. Iteration'!Q$203))</f>
        <v>0.96504790848775046</v>
      </c>
      <c r="R7" s="3">
        <f>EXP('6. Iteration'!$F208-'6. Iteration'!R$203)/(1+EXP('6. Iteration'!$F208-'6. Iteration'!R$203))</f>
        <v>0.96388782773780546</v>
      </c>
      <c r="S7" s="3">
        <f>EXP('6. Iteration'!$F208-'6. Iteration'!S$203)/(1+EXP('6. Iteration'!$F208-'6. Iteration'!S$203))</f>
        <v>0.96024386145065277</v>
      </c>
      <c r="T7" s="3">
        <f>EXP('6. Iteration'!$F208-'6. Iteration'!T$203)/(1+EXP('6. Iteration'!$F208-'6. Iteration'!T$203))</f>
        <v>0.96024386145065277</v>
      </c>
      <c r="U7" s="3">
        <f>EXP('6. Iteration'!$F208-'6. Iteration'!U$203)/(1+EXP('6. Iteration'!$F208-'6. Iteration'!U$203))</f>
        <v>0.95897232836258717</v>
      </c>
      <c r="V7" s="3">
        <f>EXP('6. Iteration'!$F208-'6. Iteration'!V$203)/(1+EXP('6. Iteration'!$F208-'6. Iteration'!V$203))</f>
        <v>0.9491970066480544</v>
      </c>
      <c r="W7" s="3">
        <f>EXP('6. Iteration'!$F208-'6. Iteration'!W$203)/(1+EXP('6. Iteration'!$F208-'6. Iteration'!W$203))</f>
        <v>0.94284790246626393</v>
      </c>
      <c r="X7" s="3">
        <f>EXP('6. Iteration'!$F208-'6. Iteration'!X$203)/(1+EXP('6. Iteration'!$F208-'6. Iteration'!X$203))</f>
        <v>0.94284790246626393</v>
      </c>
      <c r="Y7" s="3">
        <f>EXP('6. Iteration'!$F208-'6. Iteration'!Y$203)/(1+EXP('6. Iteration'!$F208-'6. Iteration'!Y$203))</f>
        <v>0.93943994197127823</v>
      </c>
      <c r="Z7" s="3">
        <f>EXP('6. Iteration'!$F208-'6. Iteration'!Z$203)/(1+EXP('6. Iteration'!$F208-'6. Iteration'!Z$203))</f>
        <v>0.92817272628926017</v>
      </c>
      <c r="AA7" s="3">
        <f>EXP('6. Iteration'!$F208-'6. Iteration'!AA$203)/(1+EXP('6. Iteration'!$F208-'6. Iteration'!AA$203))</f>
        <v>0.92817272628926017</v>
      </c>
      <c r="AB7" s="3">
        <f>EXP('6. Iteration'!$F208-'6. Iteration'!AB$203)/(1+EXP('6. Iteration'!$F208-'6. Iteration'!AB$203))</f>
        <v>0.9261292640810016</v>
      </c>
      <c r="AC7" s="3">
        <f>EXP('6. Iteration'!$F208-'6. Iteration'!AC$203)/(1+EXP('6. Iteration'!$F208-'6. Iteration'!AC$203))</f>
        <v>0.91968651166126147</v>
      </c>
      <c r="AD7" s="3">
        <f>EXP('6. Iteration'!$F208-'6. Iteration'!AD$203)/(1+EXP('6. Iteration'!$F208-'6. Iteration'!AD$203))</f>
        <v>0.91742956412502608</v>
      </c>
      <c r="AE7" s="3">
        <f>EXP('6. Iteration'!$F208-'6. Iteration'!AE$203)/(1+EXP('6. Iteration'!$F208-'6. Iteration'!AE$203))</f>
        <v>0.91511516539933757</v>
      </c>
      <c r="AF7" s="3">
        <f>EXP('6. Iteration'!$F208-'6. Iteration'!AF$203)/(1+EXP('6. Iteration'!$F208-'6. Iteration'!AF$203))</f>
        <v>0.91511516539933757</v>
      </c>
      <c r="AG7" s="3">
        <f>EXP('6. Iteration'!$F208-'6. Iteration'!AG$203)/(1+EXP('6. Iteration'!$F208-'6. Iteration'!AG$203))</f>
        <v>0.91274155893679076</v>
      </c>
      <c r="AH7" s="3">
        <f>EXP('6. Iteration'!$F208-'6. Iteration'!AH$203)/(1+EXP('6. Iteration'!$F208-'6. Iteration'!AH$203))</f>
        <v>0.91274155893679076</v>
      </c>
      <c r="AI7" s="3">
        <f>EXP('6. Iteration'!$F208-'6. Iteration'!AI$203)/(1+EXP('6. Iteration'!$F208-'6. Iteration'!AI$203))</f>
        <v>0.91274155893679076</v>
      </c>
      <c r="AJ7" s="3">
        <f>EXP('6. Iteration'!$F208-'6. Iteration'!AJ$203)/(1+EXP('6. Iteration'!$F208-'6. Iteration'!AJ$203))</f>
        <v>0.90780935742380153</v>
      </c>
      <c r="AK7" s="3">
        <f>EXP('6. Iteration'!$F208-'6. Iteration'!AK$203)/(1+EXP('6. Iteration'!$F208-'6. Iteration'!AK$203))</f>
        <v>0.87556044222112506</v>
      </c>
      <c r="AL7" s="3">
        <f>EXP('6. Iteration'!$F208-'6. Iteration'!AL$203)/(1+EXP('6. Iteration'!$F208-'6. Iteration'!AL$203))</f>
        <v>0.87212949575243748</v>
      </c>
      <c r="AM7" s="3">
        <f>EXP('6. Iteration'!$F208-'6. Iteration'!AM$203)/(1+EXP('6. Iteration'!$F208-'6. Iteration'!AM$203))</f>
        <v>0.85347125898954379</v>
      </c>
      <c r="AN7" s="3">
        <f>EXP('6. Iteration'!$F208-'6. Iteration'!AN$203)/(1+EXP('6. Iteration'!$F208-'6. Iteration'!AN$203))</f>
        <v>0.83196120388785955</v>
      </c>
      <c r="AO7" s="3">
        <f>EXP('6. Iteration'!$F208-'6. Iteration'!AO$203)/(1+EXP('6. Iteration'!$F208-'6. Iteration'!AO$203))</f>
        <v>0.82726967609231561</v>
      </c>
      <c r="AP7" s="3">
        <f>EXP('6. Iteration'!$F208-'6. Iteration'!AP$203)/(1+EXP('6. Iteration'!$F208-'6. Iteration'!AP$203))</f>
        <v>0.81232576513446397</v>
      </c>
      <c r="AQ7" s="3">
        <f>EXP('6. Iteration'!$F208-'6. Iteration'!AQ$203)/(1+EXP('6. Iteration'!$F208-'6. Iteration'!AQ$203))</f>
        <v>0.80158189923615886</v>
      </c>
      <c r="AR7" s="3">
        <f>EXP('6. Iteration'!$F208-'6. Iteration'!AR$203)/(1+EXP('6. Iteration'!$F208-'6. Iteration'!AR$203))</f>
        <v>0.79595709814330728</v>
      </c>
      <c r="AS7" s="3">
        <f>EXP('6. Iteration'!$F208-'6. Iteration'!AS$203)/(1+EXP('6. Iteration'!$F208-'6. Iteration'!AS$203))</f>
        <v>0.77798895682139435</v>
      </c>
      <c r="AT7" s="3">
        <f>EXP('6. Iteration'!$F208-'6. Iteration'!AT$203)/(1+EXP('6. Iteration'!$F208-'6. Iteration'!AT$203))</f>
        <v>0.71230391092168055</v>
      </c>
      <c r="AU7" s="3">
        <f>EXP('6. Iteration'!$F208-'6. Iteration'!AU$203)/(1+EXP('6. Iteration'!$F208-'6. Iteration'!AU$203))</f>
        <v>0.31418841470354569</v>
      </c>
      <c r="AX7">
        <f t="shared" si="5"/>
        <v>-3.0725536923748678</v>
      </c>
      <c r="AY7" s="2">
        <f t="shared" si="6"/>
        <v>2.8635697858366838E-3</v>
      </c>
      <c r="AZ7" s="2">
        <f t="shared" si="2"/>
        <v>4.4870642270580328E-3</v>
      </c>
      <c r="BA7" s="2">
        <f t="shared" si="2"/>
        <v>9.376156079286704E-3</v>
      </c>
      <c r="BB7" s="2">
        <f t="shared" si="2"/>
        <v>1.3553916179360524E-2</v>
      </c>
      <c r="BC7" s="2">
        <f t="shared" si="2"/>
        <v>1.6248889029899027E-2</v>
      </c>
      <c r="BD7" s="2">
        <f t="shared" si="2"/>
        <v>1.9186237158484096E-2</v>
      </c>
      <c r="BE7" s="2">
        <f t="shared" si="2"/>
        <v>2.6773107384224098E-2</v>
      </c>
      <c r="BF7" s="2">
        <f t="shared" si="2"/>
        <v>2.7706913730911699E-2</v>
      </c>
      <c r="BG7" s="2">
        <f t="shared" si="2"/>
        <v>3.0626265580691689E-2</v>
      </c>
      <c r="BH7" s="2">
        <f t="shared" si="2"/>
        <v>3.3730442811168874E-2</v>
      </c>
      <c r="BI7" s="2">
        <f t="shared" si="2"/>
        <v>3.4808083276700132E-2</v>
      </c>
      <c r="BJ7" s="2">
        <f t="shared" si="2"/>
        <v>3.817558799699234E-2</v>
      </c>
      <c r="BK7" s="2">
        <f t="shared" si="2"/>
        <v>3.817558799699234E-2</v>
      </c>
      <c r="BL7" s="2">
        <f t="shared" si="2"/>
        <v>3.934440179742546E-2</v>
      </c>
      <c r="BM7" s="2">
        <f t="shared" si="2"/>
        <v>4.8222049218427772E-2</v>
      </c>
      <c r="BN7" s="2">
        <f t="shared" si="2"/>
        <v>5.388573528123039E-2</v>
      </c>
      <c r="BO7" s="2">
        <f t="shared" si="2"/>
        <v>5.388573528123039E-2</v>
      </c>
      <c r="BP7" s="2">
        <f t="shared" si="3"/>
        <v>5.6892537400279629E-2</v>
      </c>
      <c r="BQ7" s="2">
        <f t="shared" si="3"/>
        <v>6.6668116462022295E-2</v>
      </c>
      <c r="BR7" s="2">
        <f t="shared" si="3"/>
        <v>6.6668116462022295E-2</v>
      </c>
      <c r="BS7" s="2">
        <f t="shared" si="3"/>
        <v>6.8413850293783995E-2</v>
      </c>
      <c r="BT7" s="2">
        <f t="shared" si="3"/>
        <v>7.3863231929601841E-2</v>
      </c>
      <c r="BU7" s="2">
        <f t="shared" si="3"/>
        <v>7.5752558994390748E-2</v>
      </c>
      <c r="BV7" s="2">
        <f t="shared" si="3"/>
        <v>7.7679399455480608E-2</v>
      </c>
      <c r="BW7" s="2">
        <f t="shared" si="3"/>
        <v>7.7679399455480608E-2</v>
      </c>
      <c r="BX7" s="2">
        <f t="shared" si="3"/>
        <v>7.9644405526427681E-2</v>
      </c>
      <c r="BY7" s="2">
        <f t="shared" si="3"/>
        <v>7.9644405526427681E-2</v>
      </c>
      <c r="BZ7" s="2">
        <f t="shared" si="3"/>
        <v>7.9644405526427681E-2</v>
      </c>
      <c r="CA7" s="2">
        <f t="shared" si="3"/>
        <v>8.3691527997586085E-2</v>
      </c>
      <c r="CB7" s="2">
        <f t="shared" si="3"/>
        <v>0.10895435423867299</v>
      </c>
      <c r="CC7" s="2">
        <f t="shared" si="3"/>
        <v>0.11151963839103661</v>
      </c>
      <c r="CD7" s="2">
        <f t="shared" si="3"/>
        <v>0.12505806906834685</v>
      </c>
      <c r="CE7" s="2">
        <f t="shared" si="3"/>
        <v>0.13980175911332293</v>
      </c>
      <c r="CF7" s="2">
        <f t="shared" si="4"/>
        <v>0.14289455911043084</v>
      </c>
      <c r="CG7" s="2">
        <f t="shared" si="4"/>
        <v>0.15245261643317165</v>
      </c>
      <c r="CH7" s="2">
        <f t="shared" si="4"/>
        <v>0.15904835805311132</v>
      </c>
      <c r="CI7" s="2">
        <f t="shared" si="4"/>
        <v>0.16240939605859278</v>
      </c>
      <c r="CJ7" s="2">
        <f t="shared" si="4"/>
        <v>0.17272213988535295</v>
      </c>
      <c r="CK7" s="2">
        <f t="shared" si="4"/>
        <v>0.20492704940735912</v>
      </c>
      <c r="CL7" s="2">
        <f t="shared" si="4"/>
        <v>0.21547405476961851</v>
      </c>
    </row>
    <row r="8" spans="1:90">
      <c r="A8" t="str">
        <f>Tabelle1!A8</f>
        <v>Angerer Martin2</v>
      </c>
      <c r="H8" s="3">
        <f>EXP('6. Iteration'!$F209-'6. Iteration'!H$203)/(1+EXP('6. Iteration'!$F209-'6. Iteration'!H$203))</f>
        <v>0.99614479677080059</v>
      </c>
      <c r="I8" s="3">
        <f>EXP('6. Iteration'!$F209-'6. Iteration'!I$203)/(1+EXP('6. Iteration'!$F209-'6. Iteration'!I$203))</f>
        <v>0.99395256964664325</v>
      </c>
      <c r="J8" s="3">
        <f>EXP('6. Iteration'!$F209-'6. Iteration'!J$203)/(1+EXP('6. Iteration'!$F209-'6. Iteration'!J$203))</f>
        <v>0.98732162748010621</v>
      </c>
      <c r="K8" s="3">
        <f>EXP('6. Iteration'!$F209-'6. Iteration'!K$203)/(1+EXP('6. Iteration'!$F209-'6. Iteration'!K$203))</f>
        <v>0.98161994543483555</v>
      </c>
      <c r="L8" s="3">
        <f>EXP('6. Iteration'!$F209-'6. Iteration'!L$203)/(1+EXP('6. Iteration'!$F209-'6. Iteration'!L$203))</f>
        <v>0.97792410002176045</v>
      </c>
      <c r="M8" s="3">
        <f>EXP('6. Iteration'!$F209-'6. Iteration'!M$203)/(1+EXP('6. Iteration'!$F209-'6. Iteration'!M$203))</f>
        <v>0.97387957828739968</v>
      </c>
      <c r="N8" s="3">
        <f>EXP('6. Iteration'!$F209-'6. Iteration'!N$203)/(1+EXP('6. Iteration'!$F209-'6. Iteration'!N$203))</f>
        <v>0.96335191464299186</v>
      </c>
      <c r="O8" s="3">
        <f>EXP('6. Iteration'!$F209-'6. Iteration'!O$203)/(1+EXP('6. Iteration'!$F209-'6. Iteration'!O$203))</f>
        <v>0.96204784835212442</v>
      </c>
      <c r="P8" s="3">
        <f>EXP('6. Iteration'!$F209-'6. Iteration'!P$203)/(1+EXP('6. Iteration'!$F209-'6. Iteration'!P$203))</f>
        <v>0.95795889293755876</v>
      </c>
      <c r="Q8" s="3">
        <f>EXP('6. Iteration'!$F209-'6. Iteration'!Q$203)/(1+EXP('6. Iteration'!$F209-'6. Iteration'!Q$203))</f>
        <v>0.95359066928207359</v>
      </c>
      <c r="R8" s="3">
        <f>EXP('6. Iteration'!$F209-'6. Iteration'!R$203)/(1+EXP('6. Iteration'!$F209-'6. Iteration'!R$203))</f>
        <v>0.95206920283960306</v>
      </c>
      <c r="S8" s="3">
        <f>EXP('6. Iteration'!$F209-'6. Iteration'!S$203)/(1+EXP('6. Iteration'!$F209-'6. Iteration'!S$203))</f>
        <v>0.94729786238072644</v>
      </c>
      <c r="T8" s="3">
        <f>EXP('6. Iteration'!$F209-'6. Iteration'!T$203)/(1+EXP('6. Iteration'!$F209-'6. Iteration'!T$203))</f>
        <v>0.94729786238072644</v>
      </c>
      <c r="U8" s="3">
        <f>EXP('6. Iteration'!$F209-'6. Iteration'!U$203)/(1+EXP('6. Iteration'!$F209-'6. Iteration'!U$203))</f>
        <v>0.94563571514326217</v>
      </c>
      <c r="V8" s="3">
        <f>EXP('6. Iteration'!$F209-'6. Iteration'!V$203)/(1+EXP('6. Iteration'!$F209-'6. Iteration'!V$203))</f>
        <v>0.93290511197910142</v>
      </c>
      <c r="W8" s="3">
        <f>EXP('6. Iteration'!$F209-'6. Iteration'!W$203)/(1+EXP('6. Iteration'!$F209-'6. Iteration'!W$203))</f>
        <v>0.92468149056070603</v>
      </c>
      <c r="X8" s="3">
        <f>EXP('6. Iteration'!$F209-'6. Iteration'!X$203)/(1+EXP('6. Iteration'!$F209-'6. Iteration'!X$203))</f>
        <v>0.92468149056070603</v>
      </c>
      <c r="Y8" s="3">
        <f>EXP('6. Iteration'!$F209-'6. Iteration'!Y$203)/(1+EXP('6. Iteration'!$F209-'6. Iteration'!Y$203))</f>
        <v>0.92028186277348445</v>
      </c>
      <c r="Z8" s="3">
        <f>EXP('6. Iteration'!$F209-'6. Iteration'!Z$203)/(1+EXP('6. Iteration'!$F209-'6. Iteration'!Z$203))</f>
        <v>0.90580765997125501</v>
      </c>
      <c r="AA8" s="3">
        <f>EXP('6. Iteration'!$F209-'6. Iteration'!AA$203)/(1+EXP('6. Iteration'!$F209-'6. Iteration'!AA$203))</f>
        <v>0.90580765997125501</v>
      </c>
      <c r="AB8" s="3">
        <f>EXP('6. Iteration'!$F209-'6. Iteration'!AB$203)/(1+EXP('6. Iteration'!$F209-'6. Iteration'!AB$203))</f>
        <v>0.90319428103977528</v>
      </c>
      <c r="AC8" s="3">
        <f>EXP('6. Iteration'!$F209-'6. Iteration'!AC$203)/(1+EXP('6. Iteration'!$F209-'6. Iteration'!AC$203))</f>
        <v>0.89497805082921034</v>
      </c>
      <c r="AD8" s="3">
        <f>EXP('6. Iteration'!$F209-'6. Iteration'!AD$203)/(1+EXP('6. Iteration'!$F209-'6. Iteration'!AD$203))</f>
        <v>0.89210820971185323</v>
      </c>
      <c r="AE8" s="3">
        <f>EXP('6. Iteration'!$F209-'6. Iteration'!AE$203)/(1+EXP('6. Iteration'!$F209-'6. Iteration'!AE$203))</f>
        <v>0.88916980941166712</v>
      </c>
      <c r="AF8" s="3">
        <f>EXP('6. Iteration'!$F209-'6. Iteration'!AF$203)/(1+EXP('6. Iteration'!$F209-'6. Iteration'!AF$203))</f>
        <v>0.88916980941166712</v>
      </c>
      <c r="AG8" s="3">
        <f>EXP('6. Iteration'!$F209-'6. Iteration'!AG$203)/(1+EXP('6. Iteration'!$F209-'6. Iteration'!AG$203))</f>
        <v>0.88616095292638986</v>
      </c>
      <c r="AH8" s="3">
        <f>EXP('6. Iteration'!$F209-'6. Iteration'!AH$203)/(1+EXP('6. Iteration'!$F209-'6. Iteration'!AH$203))</f>
        <v>0.88616095292638986</v>
      </c>
      <c r="AI8" s="3">
        <f>EXP('6. Iteration'!$F209-'6. Iteration'!AI$203)/(1+EXP('6. Iteration'!$F209-'6. Iteration'!AI$203))</f>
        <v>0.88616095292638986</v>
      </c>
      <c r="AJ8" s="3">
        <f>EXP('6. Iteration'!$F209-'6. Iteration'!AJ$203)/(1+EXP('6. Iteration'!$F209-'6. Iteration'!AJ$203))</f>
        <v>0.87992396212368618</v>
      </c>
      <c r="AK8" s="3">
        <f>EXP('6. Iteration'!$F209-'6. Iteration'!AK$203)/(1+EXP('6. Iteration'!$F209-'6. Iteration'!AK$203))</f>
        <v>0.83964359103987485</v>
      </c>
      <c r="AL8" s="3">
        <f>EXP('6. Iteration'!$F209-'6. Iteration'!AL$203)/(1+EXP('6. Iteration'!$F209-'6. Iteration'!AL$203))</f>
        <v>0.83540852940421939</v>
      </c>
      <c r="AM8" s="3">
        <f>EXP('6. Iteration'!$F209-'6. Iteration'!AM$203)/(1+EXP('6. Iteration'!$F209-'6. Iteration'!AM$203))</f>
        <v>0.81254383268522268</v>
      </c>
      <c r="AN8" s="3">
        <f>EXP('6. Iteration'!$F209-'6. Iteration'!AN$203)/(1+EXP('6. Iteration'!$F209-'6. Iteration'!AN$203))</f>
        <v>0.78652847429381245</v>
      </c>
      <c r="AO8" s="3">
        <f>EXP('6. Iteration'!$F209-'6. Iteration'!AO$203)/(1+EXP('6. Iteration'!$F209-'6. Iteration'!AO$203))</f>
        <v>0.78090254307765872</v>
      </c>
      <c r="AP8" s="3">
        <f>EXP('6. Iteration'!$F209-'6. Iteration'!AP$203)/(1+EXP('6. Iteration'!$F209-'6. Iteration'!AP$203))</f>
        <v>0.763095905661478</v>
      </c>
      <c r="AQ8" s="3">
        <f>EXP('6. Iteration'!$F209-'6. Iteration'!AQ$203)/(1+EXP('6. Iteration'!$F209-'6. Iteration'!AQ$203))</f>
        <v>0.75039972032963409</v>
      </c>
      <c r="AR8" s="3">
        <f>EXP('6. Iteration'!$F209-'6. Iteration'!AR$203)/(1+EXP('6. Iteration'!$F209-'6. Iteration'!AR$203))</f>
        <v>0.74378775884438986</v>
      </c>
      <c r="AS8" s="3">
        <f>EXP('6. Iteration'!$F209-'6. Iteration'!AS$203)/(1+EXP('6. Iteration'!$F209-'6. Iteration'!AS$203))</f>
        <v>0.72282533619061762</v>
      </c>
      <c r="AT8" s="3">
        <f>EXP('6. Iteration'!$F209-'6. Iteration'!AT$203)/(1+EXP('6. Iteration'!$F209-'6. Iteration'!AT$203))</f>
        <v>0.64819955978108823</v>
      </c>
      <c r="AU8" s="3">
        <f>EXP('6. Iteration'!$F209-'6. Iteration'!AU$203)/(1+EXP('6. Iteration'!$F209-'6. Iteration'!AU$203))</f>
        <v>0.25424940299836263</v>
      </c>
      <c r="AX8">
        <f t="shared" si="5"/>
        <v>-3.7097269384689842</v>
      </c>
      <c r="AY8" s="2">
        <f t="shared" si="6"/>
        <v>3.8403406372609812E-3</v>
      </c>
      <c r="AZ8" s="2">
        <f t="shared" si="2"/>
        <v>6.0108589394780526E-3</v>
      </c>
      <c r="BA8" s="2">
        <f t="shared" si="2"/>
        <v>1.251763139014059E-2</v>
      </c>
      <c r="BB8" s="2">
        <f t="shared" si="2"/>
        <v>1.8042228159346026E-2</v>
      </c>
      <c r="BC8" s="2">
        <f t="shared" si="2"/>
        <v>2.1588554618390318E-2</v>
      </c>
      <c r="BD8" s="2">
        <f t="shared" si="2"/>
        <v>2.5438145282156235E-2</v>
      </c>
      <c r="BE8" s="2">
        <f t="shared" si="2"/>
        <v>3.5305003196673589E-2</v>
      </c>
      <c r="BF8" s="2">
        <f t="shared" si="2"/>
        <v>3.6511785833172231E-2</v>
      </c>
      <c r="BG8" s="2">
        <f t="shared" si="2"/>
        <v>4.0273652379405597E-2</v>
      </c>
      <c r="BH8" s="2">
        <f t="shared" si="2"/>
        <v>4.4255504740240544E-2</v>
      </c>
      <c r="BI8" s="2">
        <f t="shared" si="2"/>
        <v>4.5633435843965828E-2</v>
      </c>
      <c r="BJ8" s="2">
        <f t="shared" si="2"/>
        <v>4.992462230963271E-2</v>
      </c>
      <c r="BK8" s="2">
        <f t="shared" si="2"/>
        <v>4.992462230963271E-2</v>
      </c>
      <c r="BL8" s="2">
        <f t="shared" si="2"/>
        <v>5.14088093887533E-2</v>
      </c>
      <c r="BM8" s="2">
        <f t="shared" si="2"/>
        <v>6.2593164022361661E-2</v>
      </c>
      <c r="BN8" s="2">
        <f t="shared" si="2"/>
        <v>6.9645631575136951E-2</v>
      </c>
      <c r="BO8" s="2">
        <f t="shared" si="2"/>
        <v>6.9645631575136951E-2</v>
      </c>
      <c r="BP8" s="2">
        <f t="shared" si="3"/>
        <v>7.3363155823649981E-2</v>
      </c>
      <c r="BQ8" s="2">
        <f t="shared" si="3"/>
        <v>8.5320143108654281E-2</v>
      </c>
      <c r="BR8" s="2">
        <f t="shared" si="3"/>
        <v>8.5320143108654281E-2</v>
      </c>
      <c r="BS8" s="2">
        <f t="shared" si="3"/>
        <v>8.74343717368187E-2</v>
      </c>
      <c r="BT8" s="2">
        <f t="shared" si="3"/>
        <v>9.3992339363157734E-2</v>
      </c>
      <c r="BU8" s="2">
        <f t="shared" si="3"/>
        <v>9.6251151876565327E-2</v>
      </c>
      <c r="BV8" s="2">
        <f t="shared" si="3"/>
        <v>9.8546859442486687E-2</v>
      </c>
      <c r="BW8" s="2">
        <f t="shared" si="3"/>
        <v>9.8546859442486687E-2</v>
      </c>
      <c r="BX8" s="2">
        <f t="shared" si="3"/>
        <v>0.10087971843498252</v>
      </c>
      <c r="BY8" s="2">
        <f t="shared" si="3"/>
        <v>0.10087971843498252</v>
      </c>
      <c r="BZ8" s="2">
        <f t="shared" si="3"/>
        <v>0.10087971843498252</v>
      </c>
      <c r="CA8" s="2">
        <f t="shared" si="3"/>
        <v>0.10565778300423988</v>
      </c>
      <c r="CB8" s="2">
        <f t="shared" si="3"/>
        <v>0.13464223106553824</v>
      </c>
      <c r="CC8" s="2">
        <f t="shared" si="3"/>
        <v>0.13750111840289889</v>
      </c>
      <c r="CD8" s="2">
        <f t="shared" si="3"/>
        <v>0.15231635265043153</v>
      </c>
      <c r="CE8" s="2">
        <f t="shared" si="3"/>
        <v>0.16790143341886005</v>
      </c>
      <c r="CF8" s="2">
        <f t="shared" si="4"/>
        <v>0.17109376129250409</v>
      </c>
      <c r="CG8" s="2">
        <f t="shared" si="4"/>
        <v>0.18078054442416666</v>
      </c>
      <c r="CH8" s="2">
        <f t="shared" si="4"/>
        <v>0.18729998005884102</v>
      </c>
      <c r="CI8" s="2">
        <f t="shared" si="4"/>
        <v>0.1905675286376296</v>
      </c>
      <c r="CJ8" s="2">
        <f t="shared" si="4"/>
        <v>0.20034886955153824</v>
      </c>
      <c r="CK8" s="2">
        <f t="shared" si="4"/>
        <v>0.22803689048069165</v>
      </c>
      <c r="CL8" s="2">
        <f t="shared" si="4"/>
        <v>0.18960664407333883</v>
      </c>
    </row>
    <row r="9" spans="1:90">
      <c r="A9" t="str">
        <f>Tabelle1!A9</f>
        <v>Gruber Andreas</v>
      </c>
      <c r="H9" s="3">
        <f>EXP('6. Iteration'!$F210-'6. Iteration'!H$203)/(1+EXP('6. Iteration'!$F210-'6. Iteration'!H$203))</f>
        <v>0.99505586728926387</v>
      </c>
      <c r="I9" s="3">
        <f>EXP('6. Iteration'!$F210-'6. Iteration'!I$203)/(1+EXP('6. Iteration'!$F210-'6. Iteration'!I$203))</f>
        <v>0.99224924799115544</v>
      </c>
      <c r="J9" s="3">
        <f>EXP('6. Iteration'!$F210-'6. Iteration'!J$203)/(1+EXP('6. Iteration'!$F210-'6. Iteration'!J$203))</f>
        <v>0.98378110789927886</v>
      </c>
      <c r="K9" s="3">
        <f>EXP('6. Iteration'!$F210-'6. Iteration'!K$203)/(1+EXP('6. Iteration'!$F210-'6. Iteration'!K$203))</f>
        <v>0.976525050891347</v>
      </c>
      <c r="L9" s="3">
        <f>EXP('6. Iteration'!$F210-'6. Iteration'!L$203)/(1+EXP('6. Iteration'!$F210-'6. Iteration'!L$203))</f>
        <v>0.97183412409089198</v>
      </c>
      <c r="M9" s="3">
        <f>EXP('6. Iteration'!$F210-'6. Iteration'!M$203)/(1+EXP('6. Iteration'!$F210-'6. Iteration'!M$203))</f>
        <v>0.96671183842050856</v>
      </c>
      <c r="N9" s="3">
        <f>EXP('6. Iteration'!$F210-'6. Iteration'!N$203)/(1+EXP('6. Iteration'!$F210-'6. Iteration'!N$203))</f>
        <v>0.95343339938281824</v>
      </c>
      <c r="O9" s="3">
        <f>EXP('6. Iteration'!$F210-'6. Iteration'!O$203)/(1+EXP('6. Iteration'!$F210-'6. Iteration'!O$203))</f>
        <v>0.95179405864662936</v>
      </c>
      <c r="P9" s="3">
        <f>EXP('6. Iteration'!$F210-'6. Iteration'!P$203)/(1+EXP('6. Iteration'!$F210-'6. Iteration'!P$203))</f>
        <v>0.94666161211710842</v>
      </c>
      <c r="Q9" s="3">
        <f>EXP('6. Iteration'!$F210-'6. Iteration'!Q$203)/(1+EXP('6. Iteration'!$F210-'6. Iteration'!Q$203))</f>
        <v>0.94119162042195903</v>
      </c>
      <c r="R9" s="3">
        <f>EXP('6. Iteration'!$F210-'6. Iteration'!R$203)/(1+EXP('6. Iteration'!$F210-'6. Iteration'!R$203))</f>
        <v>0.93928954708463708</v>
      </c>
      <c r="S9" s="3">
        <f>EXP('6. Iteration'!$F210-'6. Iteration'!S$203)/(1+EXP('6. Iteration'!$F210-'6. Iteration'!S$203))</f>
        <v>0.93333511595659013</v>
      </c>
      <c r="T9" s="3">
        <f>EXP('6. Iteration'!$F210-'6. Iteration'!T$203)/(1+EXP('6. Iteration'!$F210-'6. Iteration'!T$203))</f>
        <v>0.93333511595659013</v>
      </c>
      <c r="U9" s="3">
        <f>EXP('6. Iteration'!$F210-'6. Iteration'!U$203)/(1+EXP('6. Iteration'!$F210-'6. Iteration'!U$203))</f>
        <v>0.93126455701698363</v>
      </c>
      <c r="V9" s="3">
        <f>EXP('6. Iteration'!$F210-'6. Iteration'!V$203)/(1+EXP('6. Iteration'!$F210-'6. Iteration'!V$203))</f>
        <v>0.91546945544735403</v>
      </c>
      <c r="W9" s="3">
        <f>EXP('6. Iteration'!$F210-'6. Iteration'!W$203)/(1+EXP('6. Iteration'!$F210-'6. Iteration'!W$203))</f>
        <v>0.90532567095087424</v>
      </c>
      <c r="X9" s="3">
        <f>EXP('6. Iteration'!$F210-'6. Iteration'!X$203)/(1+EXP('6. Iteration'!$F210-'6. Iteration'!X$203))</f>
        <v>0.90532567095087424</v>
      </c>
      <c r="Y9" s="3">
        <f>EXP('6. Iteration'!$F210-'6. Iteration'!Y$203)/(1+EXP('6. Iteration'!$F210-'6. Iteration'!Y$203))</f>
        <v>0.8999177738165085</v>
      </c>
      <c r="Z9" s="3">
        <f>EXP('6. Iteration'!$F210-'6. Iteration'!Z$203)/(1+EXP('6. Iteration'!$F210-'6. Iteration'!Z$203))</f>
        <v>0.88221933131321295</v>
      </c>
      <c r="AA9" s="3">
        <f>EXP('6. Iteration'!$F210-'6. Iteration'!AA$203)/(1+EXP('6. Iteration'!$F210-'6. Iteration'!AA$203))</f>
        <v>0.88221933131321295</v>
      </c>
      <c r="AB9" s="3">
        <f>EXP('6. Iteration'!$F210-'6. Iteration'!AB$203)/(1+EXP('6. Iteration'!$F210-'6. Iteration'!AB$203))</f>
        <v>0.8790388875255517</v>
      </c>
      <c r="AC9" s="3">
        <f>EXP('6. Iteration'!$F210-'6. Iteration'!AC$203)/(1+EXP('6. Iteration'!$F210-'6. Iteration'!AC$203))</f>
        <v>0.86906970418453389</v>
      </c>
      <c r="AD9" s="3">
        <f>EXP('6. Iteration'!$F210-'6. Iteration'!AD$203)/(1+EXP('6. Iteration'!$F210-'6. Iteration'!AD$203))</f>
        <v>0.86559820761225825</v>
      </c>
      <c r="AE9" s="3">
        <f>EXP('6. Iteration'!$F210-'6. Iteration'!AE$203)/(1+EXP('6. Iteration'!$F210-'6. Iteration'!AE$203))</f>
        <v>0.86204946013751227</v>
      </c>
      <c r="AF9" s="3">
        <f>EXP('6. Iteration'!$F210-'6. Iteration'!AF$203)/(1+EXP('6. Iteration'!$F210-'6. Iteration'!AF$203))</f>
        <v>0.86204946013751227</v>
      </c>
      <c r="AG9" s="3">
        <f>EXP('6. Iteration'!$F210-'6. Iteration'!AG$203)/(1+EXP('6. Iteration'!$F210-'6. Iteration'!AG$203))</f>
        <v>0.85842156431850969</v>
      </c>
      <c r="AH9" s="3">
        <f>EXP('6. Iteration'!$F210-'6. Iteration'!AH$203)/(1+EXP('6. Iteration'!$F210-'6. Iteration'!AH$203))</f>
        <v>0.85842156431850969</v>
      </c>
      <c r="AI9" s="3">
        <f>EXP('6. Iteration'!$F210-'6. Iteration'!AI$203)/(1+EXP('6. Iteration'!$F210-'6. Iteration'!AI$203))</f>
        <v>0.85842156431850969</v>
      </c>
      <c r="AJ9" s="3">
        <f>EXP('6. Iteration'!$F210-'6. Iteration'!AJ$203)/(1+EXP('6. Iteration'!$F210-'6. Iteration'!AJ$203))</f>
        <v>0.85092046722993553</v>
      </c>
      <c r="AK9" s="3">
        <f>EXP('6. Iteration'!$F210-'6. Iteration'!AK$203)/(1+EXP('6. Iteration'!$F210-'6. Iteration'!AK$203))</f>
        <v>0.80308794665179861</v>
      </c>
      <c r="AL9" s="3">
        <f>EXP('6. Iteration'!$F210-'6. Iteration'!AL$203)/(1+EXP('6. Iteration'!$F210-'6. Iteration'!AL$203))</f>
        <v>0.79811956708026455</v>
      </c>
      <c r="AM9" s="3">
        <f>EXP('6. Iteration'!$F210-'6. Iteration'!AM$203)/(1+EXP('6. Iteration'!$F210-'6. Iteration'!AM$203))</f>
        <v>0.77149167472783986</v>
      </c>
      <c r="AN9" s="3">
        <f>EXP('6. Iteration'!$F210-'6. Iteration'!AN$203)/(1+EXP('6. Iteration'!$F210-'6. Iteration'!AN$203))</f>
        <v>0.7415909259132164</v>
      </c>
      <c r="AO9" s="3">
        <f>EXP('6. Iteration'!$F210-'6. Iteration'!AO$203)/(1+EXP('6. Iteration'!$F210-'6. Iteration'!AO$203))</f>
        <v>0.73517943930500373</v>
      </c>
      <c r="AP9" s="3">
        <f>EXP('6. Iteration'!$F210-'6. Iteration'!AP$203)/(1+EXP('6. Iteration'!$F210-'6. Iteration'!AP$203))</f>
        <v>0.71501291552144808</v>
      </c>
      <c r="AQ9" s="3">
        <f>EXP('6. Iteration'!$F210-'6. Iteration'!AQ$203)/(1+EXP('6. Iteration'!$F210-'6. Iteration'!AQ$203))</f>
        <v>0.70075038629026765</v>
      </c>
      <c r="AR9" s="3">
        <f>EXP('6. Iteration'!$F210-'6. Iteration'!AR$203)/(1+EXP('6. Iteration'!$F210-'6. Iteration'!AR$203))</f>
        <v>0.69336064882686144</v>
      </c>
      <c r="AS9" s="3">
        <f>EXP('6. Iteration'!$F210-'6. Iteration'!AS$203)/(1+EXP('6. Iteration'!$F210-'6. Iteration'!AS$203))</f>
        <v>0.67010238555192991</v>
      </c>
      <c r="AT9" s="3">
        <f>EXP('6. Iteration'!$F210-'6. Iteration'!AT$203)/(1+EXP('6. Iteration'!$F210-'6. Iteration'!AT$203))</f>
        <v>0.58934612364836991</v>
      </c>
      <c r="AU9" s="3">
        <f>EXP('6. Iteration'!$F210-'6. Iteration'!AU$203)/(1+EXP('6. Iteration'!$F210-'6. Iteration'!AU$203))</f>
        <v>0.20983054975063722</v>
      </c>
      <c r="AX9">
        <f t="shared" si="5"/>
        <v>-4.3019289910837015</v>
      </c>
      <c r="AY9" s="2">
        <f t="shared" si="6"/>
        <v>4.9196882624747557E-3</v>
      </c>
      <c r="AZ9" s="2">
        <f t="shared" si="2"/>
        <v>7.6906778521419559E-3</v>
      </c>
      <c r="BA9" s="2">
        <f t="shared" si="2"/>
        <v>1.5955839639746304E-2</v>
      </c>
      <c r="BB9" s="2">
        <f t="shared" si="2"/>
        <v>2.2923875872999148E-2</v>
      </c>
      <c r="BC9" s="2">
        <f t="shared" si="2"/>
        <v>2.7372559343380745E-2</v>
      </c>
      <c r="BD9" s="2">
        <f t="shared" si="2"/>
        <v>3.2180059878149106E-2</v>
      </c>
      <c r="BE9" s="2">
        <f t="shared" si="2"/>
        <v>4.4398152324141647E-2</v>
      </c>
      <c r="BF9" s="2">
        <f t="shared" si="2"/>
        <v>4.5882128571606028E-2</v>
      </c>
      <c r="BG9" s="2">
        <f t="shared" si="2"/>
        <v>5.0493404260945784E-2</v>
      </c>
      <c r="BH9" s="2">
        <f t="shared" si="2"/>
        <v>5.5349954069446025E-2</v>
      </c>
      <c r="BI9" s="2">
        <f t="shared" si="2"/>
        <v>5.7024693822174427E-2</v>
      </c>
      <c r="BJ9" s="2">
        <f t="shared" si="2"/>
        <v>6.2220677278888581E-2</v>
      </c>
      <c r="BK9" s="2">
        <f t="shared" si="2"/>
        <v>6.2220677278888581E-2</v>
      </c>
      <c r="BL9" s="2">
        <f t="shared" si="2"/>
        <v>6.4010881860944877E-2</v>
      </c>
      <c r="BM9" s="2">
        <f t="shared" si="2"/>
        <v>7.7385131590279099E-2</v>
      </c>
      <c r="BN9" s="2">
        <f t="shared" si="2"/>
        <v>8.5711100468223625E-2</v>
      </c>
      <c r="BO9" s="2">
        <f t="shared" si="2"/>
        <v>8.5711100468223625E-2</v>
      </c>
      <c r="BP9" s="2">
        <f t="shared" si="3"/>
        <v>9.0065774185647943E-2</v>
      </c>
      <c r="BQ9" s="2">
        <f t="shared" si="3"/>
        <v>0.10390838277048035</v>
      </c>
      <c r="BR9" s="2">
        <f t="shared" si="3"/>
        <v>0.10390838277048035</v>
      </c>
      <c r="BS9" s="2">
        <f t="shared" si="3"/>
        <v>0.10632952174339216</v>
      </c>
      <c r="BT9" s="2">
        <f t="shared" si="3"/>
        <v>0.11378755345314065</v>
      </c>
      <c r="BU9" s="2">
        <f t="shared" si="3"/>
        <v>0.11633795059070411</v>
      </c>
      <c r="BV9" s="2">
        <f t="shared" si="3"/>
        <v>0.11892018841413592</v>
      </c>
      <c r="BW9" s="2">
        <f t="shared" si="3"/>
        <v>0.11892018841413592</v>
      </c>
      <c r="BX9" s="2">
        <f t="shared" si="3"/>
        <v>0.12153398223147242</v>
      </c>
      <c r="BY9" s="2">
        <f t="shared" si="3"/>
        <v>0.12153398223147242</v>
      </c>
      <c r="BZ9" s="2">
        <f t="shared" si="3"/>
        <v>0.12153398223147242</v>
      </c>
      <c r="CA9" s="2">
        <f t="shared" si="3"/>
        <v>0.12685482567912373</v>
      </c>
      <c r="CB9" s="2">
        <f t="shared" si="3"/>
        <v>0.15813769659439647</v>
      </c>
      <c r="CC9" s="2">
        <f t="shared" si="3"/>
        <v>0.16112472372387565</v>
      </c>
      <c r="CD9" s="2">
        <f t="shared" si="3"/>
        <v>0.1762922705534728</v>
      </c>
      <c r="CE9" s="2">
        <f t="shared" si="3"/>
        <v>0.1916338245163948</v>
      </c>
      <c r="CF9" s="2">
        <f t="shared" si="4"/>
        <v>0.19469063132818407</v>
      </c>
      <c r="CG9" s="2">
        <f t="shared" si="4"/>
        <v>0.20376944615896664</v>
      </c>
      <c r="CH9" s="2">
        <f t="shared" si="4"/>
        <v>0.20969928240430832</v>
      </c>
      <c r="CI9" s="2">
        <f t="shared" si="4"/>
        <v>0.21261165948525518</v>
      </c>
      <c r="CJ9" s="2">
        <f t="shared" si="4"/>
        <v>0.2210651784295426</v>
      </c>
      <c r="CK9" s="2">
        <f t="shared" si="4"/>
        <v>0.2420172701890102</v>
      </c>
      <c r="CL9" s="2">
        <f t="shared" si="4"/>
        <v>0.16580169014198259</v>
      </c>
    </row>
    <row r="10" spans="1:90">
      <c r="A10" t="str">
        <f>Tabelle1!A10</f>
        <v>Burak Tülü</v>
      </c>
      <c r="H10" s="3">
        <f>EXP('6. Iteration'!$F211-'6. Iteration'!H$203)/(1+EXP('6. Iteration'!$F211-'6. Iteration'!H$203))</f>
        <v>0.99505586728926387</v>
      </c>
      <c r="I10" s="3">
        <f>EXP('6. Iteration'!$F211-'6. Iteration'!I$203)/(1+EXP('6. Iteration'!$F211-'6. Iteration'!I$203))</f>
        <v>0.99224924799115544</v>
      </c>
      <c r="J10" s="3">
        <f>EXP('6. Iteration'!$F211-'6. Iteration'!J$203)/(1+EXP('6. Iteration'!$F211-'6. Iteration'!J$203))</f>
        <v>0.98378110789927886</v>
      </c>
      <c r="K10" s="3">
        <f>EXP('6. Iteration'!$F211-'6. Iteration'!K$203)/(1+EXP('6. Iteration'!$F211-'6. Iteration'!K$203))</f>
        <v>0.976525050891347</v>
      </c>
      <c r="L10" s="3">
        <f>EXP('6. Iteration'!$F211-'6. Iteration'!L$203)/(1+EXP('6. Iteration'!$F211-'6. Iteration'!L$203))</f>
        <v>0.97183412409089198</v>
      </c>
      <c r="M10" s="3">
        <f>EXP('6. Iteration'!$F211-'6. Iteration'!M$203)/(1+EXP('6. Iteration'!$F211-'6. Iteration'!M$203))</f>
        <v>0.96671183842050856</v>
      </c>
      <c r="N10" s="3">
        <f>EXP('6. Iteration'!$F211-'6. Iteration'!N$203)/(1+EXP('6. Iteration'!$F211-'6. Iteration'!N$203))</f>
        <v>0.95343339938281824</v>
      </c>
      <c r="O10" s="3">
        <f>EXP('6. Iteration'!$F211-'6. Iteration'!O$203)/(1+EXP('6. Iteration'!$F211-'6. Iteration'!O$203))</f>
        <v>0.95179405864662936</v>
      </c>
      <c r="P10" s="3">
        <f>EXP('6. Iteration'!$F211-'6. Iteration'!P$203)/(1+EXP('6. Iteration'!$F211-'6. Iteration'!P$203))</f>
        <v>0.94666161211710842</v>
      </c>
      <c r="Q10" s="3">
        <f>EXP('6. Iteration'!$F211-'6. Iteration'!Q$203)/(1+EXP('6. Iteration'!$F211-'6. Iteration'!Q$203))</f>
        <v>0.94119162042195903</v>
      </c>
      <c r="R10" s="3">
        <f>EXP('6. Iteration'!$F211-'6. Iteration'!R$203)/(1+EXP('6. Iteration'!$F211-'6. Iteration'!R$203))</f>
        <v>0.93928954708463708</v>
      </c>
      <c r="S10" s="3">
        <f>EXP('6. Iteration'!$F211-'6. Iteration'!S$203)/(1+EXP('6. Iteration'!$F211-'6. Iteration'!S$203))</f>
        <v>0.93333511595659013</v>
      </c>
      <c r="T10" s="3">
        <f>EXP('6. Iteration'!$F211-'6. Iteration'!T$203)/(1+EXP('6. Iteration'!$F211-'6. Iteration'!T$203))</f>
        <v>0.93333511595659013</v>
      </c>
      <c r="U10" s="3">
        <f>EXP('6. Iteration'!$F211-'6. Iteration'!U$203)/(1+EXP('6. Iteration'!$F211-'6. Iteration'!U$203))</f>
        <v>0.93126455701698363</v>
      </c>
      <c r="V10" s="3">
        <f>EXP('6. Iteration'!$F211-'6. Iteration'!V$203)/(1+EXP('6. Iteration'!$F211-'6. Iteration'!V$203))</f>
        <v>0.91546945544735403</v>
      </c>
      <c r="W10" s="3">
        <f>EXP('6. Iteration'!$F211-'6. Iteration'!W$203)/(1+EXP('6. Iteration'!$F211-'6. Iteration'!W$203))</f>
        <v>0.90532567095087424</v>
      </c>
      <c r="X10" s="3">
        <f>EXP('6. Iteration'!$F211-'6. Iteration'!X$203)/(1+EXP('6. Iteration'!$F211-'6. Iteration'!X$203))</f>
        <v>0.90532567095087424</v>
      </c>
      <c r="Y10" s="3">
        <f>EXP('6. Iteration'!$F211-'6. Iteration'!Y$203)/(1+EXP('6. Iteration'!$F211-'6. Iteration'!Y$203))</f>
        <v>0.8999177738165085</v>
      </c>
      <c r="Z10" s="3">
        <f>EXP('6. Iteration'!$F211-'6. Iteration'!Z$203)/(1+EXP('6. Iteration'!$F211-'6. Iteration'!Z$203))</f>
        <v>0.88221933131321295</v>
      </c>
      <c r="AA10" s="3">
        <f>EXP('6. Iteration'!$F211-'6. Iteration'!AA$203)/(1+EXP('6. Iteration'!$F211-'6. Iteration'!AA$203))</f>
        <v>0.88221933131321295</v>
      </c>
      <c r="AB10" s="3">
        <f>EXP('6. Iteration'!$F211-'6. Iteration'!AB$203)/(1+EXP('6. Iteration'!$F211-'6. Iteration'!AB$203))</f>
        <v>0.8790388875255517</v>
      </c>
      <c r="AC10" s="3">
        <f>EXP('6. Iteration'!$F211-'6. Iteration'!AC$203)/(1+EXP('6. Iteration'!$F211-'6. Iteration'!AC$203))</f>
        <v>0.86906970418453389</v>
      </c>
      <c r="AD10" s="3">
        <f>EXP('6. Iteration'!$F211-'6. Iteration'!AD$203)/(1+EXP('6. Iteration'!$F211-'6. Iteration'!AD$203))</f>
        <v>0.86559820761225825</v>
      </c>
      <c r="AE10" s="3">
        <f>EXP('6. Iteration'!$F211-'6. Iteration'!AE$203)/(1+EXP('6. Iteration'!$F211-'6. Iteration'!AE$203))</f>
        <v>0.86204946013751227</v>
      </c>
      <c r="AF10" s="3">
        <f>EXP('6. Iteration'!$F211-'6. Iteration'!AF$203)/(1+EXP('6. Iteration'!$F211-'6. Iteration'!AF$203))</f>
        <v>0.86204946013751227</v>
      </c>
      <c r="AG10" s="3">
        <f>EXP('6. Iteration'!$F211-'6. Iteration'!AG$203)/(1+EXP('6. Iteration'!$F211-'6. Iteration'!AG$203))</f>
        <v>0.85842156431850969</v>
      </c>
      <c r="AH10" s="3">
        <f>EXP('6. Iteration'!$F211-'6. Iteration'!AH$203)/(1+EXP('6. Iteration'!$F211-'6. Iteration'!AH$203))</f>
        <v>0.85842156431850969</v>
      </c>
      <c r="AI10" s="3">
        <f>EXP('6. Iteration'!$F211-'6. Iteration'!AI$203)/(1+EXP('6. Iteration'!$F211-'6. Iteration'!AI$203))</f>
        <v>0.85842156431850969</v>
      </c>
      <c r="AJ10" s="3">
        <f>EXP('6. Iteration'!$F211-'6. Iteration'!AJ$203)/(1+EXP('6. Iteration'!$F211-'6. Iteration'!AJ$203))</f>
        <v>0.85092046722993553</v>
      </c>
      <c r="AK10" s="3">
        <f>EXP('6. Iteration'!$F211-'6. Iteration'!AK$203)/(1+EXP('6. Iteration'!$F211-'6. Iteration'!AK$203))</f>
        <v>0.80308794665179861</v>
      </c>
      <c r="AL10" s="3">
        <f>EXP('6. Iteration'!$F211-'6. Iteration'!AL$203)/(1+EXP('6. Iteration'!$F211-'6. Iteration'!AL$203))</f>
        <v>0.79811956708026455</v>
      </c>
      <c r="AM10" s="3">
        <f>EXP('6. Iteration'!$F211-'6. Iteration'!AM$203)/(1+EXP('6. Iteration'!$F211-'6. Iteration'!AM$203))</f>
        <v>0.77149167472783986</v>
      </c>
      <c r="AN10" s="3">
        <f>EXP('6. Iteration'!$F211-'6. Iteration'!AN$203)/(1+EXP('6. Iteration'!$F211-'6. Iteration'!AN$203))</f>
        <v>0.7415909259132164</v>
      </c>
      <c r="AO10" s="3">
        <f>EXP('6. Iteration'!$F211-'6. Iteration'!AO$203)/(1+EXP('6. Iteration'!$F211-'6. Iteration'!AO$203))</f>
        <v>0.73517943930500373</v>
      </c>
      <c r="AP10" s="3">
        <f>EXP('6. Iteration'!$F211-'6. Iteration'!AP$203)/(1+EXP('6. Iteration'!$F211-'6. Iteration'!AP$203))</f>
        <v>0.71501291552144808</v>
      </c>
      <c r="AQ10" s="3">
        <f>EXP('6. Iteration'!$F211-'6. Iteration'!AQ$203)/(1+EXP('6. Iteration'!$F211-'6. Iteration'!AQ$203))</f>
        <v>0.70075038629026765</v>
      </c>
      <c r="AR10" s="3">
        <f>EXP('6. Iteration'!$F211-'6. Iteration'!AR$203)/(1+EXP('6. Iteration'!$F211-'6. Iteration'!AR$203))</f>
        <v>0.69336064882686144</v>
      </c>
      <c r="AS10" s="3">
        <f>EXP('6. Iteration'!$F211-'6. Iteration'!AS$203)/(1+EXP('6. Iteration'!$F211-'6. Iteration'!AS$203))</f>
        <v>0.67010238555192991</v>
      </c>
      <c r="AT10" s="3">
        <f>EXP('6. Iteration'!$F211-'6. Iteration'!AT$203)/(1+EXP('6. Iteration'!$F211-'6. Iteration'!AT$203))</f>
        <v>0.58934612364836991</v>
      </c>
      <c r="AU10" s="3">
        <f>EXP('6. Iteration'!$F211-'6. Iteration'!AU$203)/(1+EXP('6. Iteration'!$F211-'6. Iteration'!AU$203))</f>
        <v>0.20983054975063722</v>
      </c>
      <c r="AX10">
        <f t="shared" si="5"/>
        <v>-4.3019289910837015</v>
      </c>
      <c r="AY10" s="2">
        <f t="shared" si="6"/>
        <v>4.9196882624747557E-3</v>
      </c>
      <c r="AZ10" s="2">
        <f t="shared" si="2"/>
        <v>7.6906778521419559E-3</v>
      </c>
      <c r="BA10" s="2">
        <f t="shared" si="2"/>
        <v>1.5955839639746304E-2</v>
      </c>
      <c r="BB10" s="2">
        <f t="shared" si="2"/>
        <v>2.2923875872999148E-2</v>
      </c>
      <c r="BC10" s="2">
        <f t="shared" si="2"/>
        <v>2.7372559343380745E-2</v>
      </c>
      <c r="BD10" s="2">
        <f t="shared" si="2"/>
        <v>3.2180059878149106E-2</v>
      </c>
      <c r="BE10" s="2">
        <f t="shared" si="2"/>
        <v>4.4398152324141647E-2</v>
      </c>
      <c r="BF10" s="2">
        <f t="shared" si="2"/>
        <v>4.5882128571606028E-2</v>
      </c>
      <c r="BG10" s="2">
        <f t="shared" si="2"/>
        <v>5.0493404260945784E-2</v>
      </c>
      <c r="BH10" s="2">
        <f t="shared" si="2"/>
        <v>5.5349954069446025E-2</v>
      </c>
      <c r="BI10" s="2">
        <f t="shared" si="2"/>
        <v>5.7024693822174427E-2</v>
      </c>
      <c r="BJ10" s="2">
        <f t="shared" si="2"/>
        <v>6.2220677278888581E-2</v>
      </c>
      <c r="BK10" s="2">
        <f t="shared" si="2"/>
        <v>6.2220677278888581E-2</v>
      </c>
      <c r="BL10" s="2">
        <f t="shared" si="2"/>
        <v>6.4010881860944877E-2</v>
      </c>
      <c r="BM10" s="2">
        <f t="shared" si="2"/>
        <v>7.7385131590279099E-2</v>
      </c>
      <c r="BN10" s="2">
        <f t="shared" si="2"/>
        <v>8.5711100468223625E-2</v>
      </c>
      <c r="BO10" s="2">
        <f t="shared" si="2"/>
        <v>8.5711100468223625E-2</v>
      </c>
      <c r="BP10" s="2">
        <f t="shared" si="3"/>
        <v>9.0065774185647943E-2</v>
      </c>
      <c r="BQ10" s="2">
        <f t="shared" si="3"/>
        <v>0.10390838277048035</v>
      </c>
      <c r="BR10" s="2">
        <f t="shared" si="3"/>
        <v>0.10390838277048035</v>
      </c>
      <c r="BS10" s="2">
        <f t="shared" si="3"/>
        <v>0.10632952174339216</v>
      </c>
      <c r="BT10" s="2">
        <f t="shared" si="3"/>
        <v>0.11378755345314065</v>
      </c>
      <c r="BU10" s="2">
        <f t="shared" si="3"/>
        <v>0.11633795059070411</v>
      </c>
      <c r="BV10" s="2">
        <f t="shared" si="3"/>
        <v>0.11892018841413592</v>
      </c>
      <c r="BW10" s="2">
        <f t="shared" si="3"/>
        <v>0.11892018841413592</v>
      </c>
      <c r="BX10" s="2">
        <f t="shared" si="3"/>
        <v>0.12153398223147242</v>
      </c>
      <c r="BY10" s="2">
        <f t="shared" si="3"/>
        <v>0.12153398223147242</v>
      </c>
      <c r="BZ10" s="2">
        <f t="shared" si="3"/>
        <v>0.12153398223147242</v>
      </c>
      <c r="CA10" s="2">
        <f t="shared" si="3"/>
        <v>0.12685482567912373</v>
      </c>
      <c r="CB10" s="2">
        <f t="shared" si="3"/>
        <v>0.15813769659439647</v>
      </c>
      <c r="CC10" s="2">
        <f t="shared" si="3"/>
        <v>0.16112472372387565</v>
      </c>
      <c r="CD10" s="2">
        <f t="shared" si="3"/>
        <v>0.1762922705534728</v>
      </c>
      <c r="CE10" s="2">
        <f t="shared" si="3"/>
        <v>0.1916338245163948</v>
      </c>
      <c r="CF10" s="2">
        <f t="shared" si="4"/>
        <v>0.19469063132818407</v>
      </c>
      <c r="CG10" s="2">
        <f t="shared" si="4"/>
        <v>0.20376944615896664</v>
      </c>
      <c r="CH10" s="2">
        <f t="shared" si="4"/>
        <v>0.20969928240430832</v>
      </c>
      <c r="CI10" s="2">
        <f t="shared" si="4"/>
        <v>0.21261165948525518</v>
      </c>
      <c r="CJ10" s="2">
        <f t="shared" si="4"/>
        <v>0.2210651784295426</v>
      </c>
      <c r="CK10" s="2">
        <f t="shared" si="4"/>
        <v>0.2420172701890102</v>
      </c>
      <c r="CL10" s="2">
        <f t="shared" si="4"/>
        <v>0.16580169014198259</v>
      </c>
    </row>
    <row r="11" spans="1:90">
      <c r="A11" t="str">
        <f>Tabelle1!A11</f>
        <v>Unmut</v>
      </c>
      <c r="H11" s="3">
        <f>EXP('6. Iteration'!$F212-'6. Iteration'!H$203)/(1+EXP('6. Iteration'!$F212-'6. Iteration'!H$203))</f>
        <v>0.99505586728926387</v>
      </c>
      <c r="I11" s="3">
        <f>EXP('6. Iteration'!$F212-'6. Iteration'!I$203)/(1+EXP('6. Iteration'!$F212-'6. Iteration'!I$203))</f>
        <v>0.99224924799115544</v>
      </c>
      <c r="J11" s="3">
        <f>EXP('6. Iteration'!$F212-'6. Iteration'!J$203)/(1+EXP('6. Iteration'!$F212-'6. Iteration'!J$203))</f>
        <v>0.98378110789927886</v>
      </c>
      <c r="K11" s="3">
        <f>EXP('6. Iteration'!$F212-'6. Iteration'!K$203)/(1+EXP('6. Iteration'!$F212-'6. Iteration'!K$203))</f>
        <v>0.976525050891347</v>
      </c>
      <c r="L11" s="3">
        <f>EXP('6. Iteration'!$F212-'6. Iteration'!L$203)/(1+EXP('6. Iteration'!$F212-'6. Iteration'!L$203))</f>
        <v>0.97183412409089198</v>
      </c>
      <c r="M11" s="3">
        <f>EXP('6. Iteration'!$F212-'6. Iteration'!M$203)/(1+EXP('6. Iteration'!$F212-'6. Iteration'!M$203))</f>
        <v>0.96671183842050856</v>
      </c>
      <c r="N11" s="3">
        <f>EXP('6. Iteration'!$F212-'6. Iteration'!N$203)/(1+EXP('6. Iteration'!$F212-'6. Iteration'!N$203))</f>
        <v>0.95343339938281824</v>
      </c>
      <c r="O11" s="3">
        <f>EXP('6. Iteration'!$F212-'6. Iteration'!O$203)/(1+EXP('6. Iteration'!$F212-'6. Iteration'!O$203))</f>
        <v>0.95179405864662936</v>
      </c>
      <c r="P11" s="3">
        <f>EXP('6. Iteration'!$F212-'6. Iteration'!P$203)/(1+EXP('6. Iteration'!$F212-'6. Iteration'!P$203))</f>
        <v>0.94666161211710842</v>
      </c>
      <c r="Q11" s="3">
        <f>EXP('6. Iteration'!$F212-'6. Iteration'!Q$203)/(1+EXP('6. Iteration'!$F212-'6. Iteration'!Q$203))</f>
        <v>0.94119162042195914</v>
      </c>
      <c r="R11" s="3">
        <f>EXP('6. Iteration'!$F212-'6. Iteration'!R$203)/(1+EXP('6. Iteration'!$F212-'6. Iteration'!R$203))</f>
        <v>0.93928954708463708</v>
      </c>
      <c r="S11" s="3">
        <f>EXP('6. Iteration'!$F212-'6. Iteration'!S$203)/(1+EXP('6. Iteration'!$F212-'6. Iteration'!S$203))</f>
        <v>0.93333511595659013</v>
      </c>
      <c r="T11" s="3">
        <f>EXP('6. Iteration'!$F212-'6. Iteration'!T$203)/(1+EXP('6. Iteration'!$F212-'6. Iteration'!T$203))</f>
        <v>0.93333511595659013</v>
      </c>
      <c r="U11" s="3">
        <f>EXP('6. Iteration'!$F212-'6. Iteration'!U$203)/(1+EXP('6. Iteration'!$F212-'6. Iteration'!U$203))</f>
        <v>0.93126455701698363</v>
      </c>
      <c r="V11" s="3">
        <f>EXP('6. Iteration'!$F212-'6. Iteration'!V$203)/(1+EXP('6. Iteration'!$F212-'6. Iteration'!V$203))</f>
        <v>0.91546945544735403</v>
      </c>
      <c r="W11" s="3">
        <f>EXP('6. Iteration'!$F212-'6. Iteration'!W$203)/(1+EXP('6. Iteration'!$F212-'6. Iteration'!W$203))</f>
        <v>0.90532567095087424</v>
      </c>
      <c r="X11" s="3">
        <f>EXP('6. Iteration'!$F212-'6. Iteration'!X$203)/(1+EXP('6. Iteration'!$F212-'6. Iteration'!X$203))</f>
        <v>0.90532567095087424</v>
      </c>
      <c r="Y11" s="3">
        <f>EXP('6. Iteration'!$F212-'6. Iteration'!Y$203)/(1+EXP('6. Iteration'!$F212-'6. Iteration'!Y$203))</f>
        <v>0.8999177738165085</v>
      </c>
      <c r="Z11" s="3">
        <f>EXP('6. Iteration'!$F212-'6. Iteration'!Z$203)/(1+EXP('6. Iteration'!$F212-'6. Iteration'!Z$203))</f>
        <v>0.88221933131321295</v>
      </c>
      <c r="AA11" s="3">
        <f>EXP('6. Iteration'!$F212-'6. Iteration'!AA$203)/(1+EXP('6. Iteration'!$F212-'6. Iteration'!AA$203))</f>
        <v>0.88221933131321295</v>
      </c>
      <c r="AB11" s="3">
        <f>EXP('6. Iteration'!$F212-'6. Iteration'!AB$203)/(1+EXP('6. Iteration'!$F212-'6. Iteration'!AB$203))</f>
        <v>0.87903888752555182</v>
      </c>
      <c r="AC11" s="3">
        <f>EXP('6. Iteration'!$F212-'6. Iteration'!AC$203)/(1+EXP('6. Iteration'!$F212-'6. Iteration'!AC$203))</f>
        <v>0.86906970418453389</v>
      </c>
      <c r="AD11" s="3">
        <f>EXP('6. Iteration'!$F212-'6. Iteration'!AD$203)/(1+EXP('6. Iteration'!$F212-'6. Iteration'!AD$203))</f>
        <v>0.86559820761225836</v>
      </c>
      <c r="AE11" s="3">
        <f>EXP('6. Iteration'!$F212-'6. Iteration'!AE$203)/(1+EXP('6. Iteration'!$F212-'6. Iteration'!AE$203))</f>
        <v>0.86204946013751227</v>
      </c>
      <c r="AF11" s="3">
        <f>EXP('6. Iteration'!$F212-'6. Iteration'!AF$203)/(1+EXP('6. Iteration'!$F212-'6. Iteration'!AF$203))</f>
        <v>0.86204946013751227</v>
      </c>
      <c r="AG11" s="3">
        <f>EXP('6. Iteration'!$F212-'6. Iteration'!AG$203)/(1+EXP('6. Iteration'!$F212-'6. Iteration'!AG$203))</f>
        <v>0.8584215643185098</v>
      </c>
      <c r="AH11" s="3">
        <f>EXP('6. Iteration'!$F212-'6. Iteration'!AH$203)/(1+EXP('6. Iteration'!$F212-'6. Iteration'!AH$203))</f>
        <v>0.8584215643185098</v>
      </c>
      <c r="AI11" s="3">
        <f>EXP('6. Iteration'!$F212-'6. Iteration'!AI$203)/(1+EXP('6. Iteration'!$F212-'6. Iteration'!AI$203))</f>
        <v>0.8584215643185098</v>
      </c>
      <c r="AJ11" s="3">
        <f>EXP('6. Iteration'!$F212-'6. Iteration'!AJ$203)/(1+EXP('6. Iteration'!$F212-'6. Iteration'!AJ$203))</f>
        <v>0.85092046722993553</v>
      </c>
      <c r="AK11" s="3">
        <f>EXP('6. Iteration'!$F212-'6. Iteration'!AK$203)/(1+EXP('6. Iteration'!$F212-'6. Iteration'!AK$203))</f>
        <v>0.80308794665179861</v>
      </c>
      <c r="AL11" s="3">
        <f>EXP('6. Iteration'!$F212-'6. Iteration'!AL$203)/(1+EXP('6. Iteration'!$F212-'6. Iteration'!AL$203))</f>
        <v>0.79811956708026455</v>
      </c>
      <c r="AM11" s="3">
        <f>EXP('6. Iteration'!$F212-'6. Iteration'!AM$203)/(1+EXP('6. Iteration'!$F212-'6. Iteration'!AM$203))</f>
        <v>0.77149167472783997</v>
      </c>
      <c r="AN11" s="3">
        <f>EXP('6. Iteration'!$F212-'6. Iteration'!AN$203)/(1+EXP('6. Iteration'!$F212-'6. Iteration'!AN$203))</f>
        <v>0.74159092591321651</v>
      </c>
      <c r="AO11" s="3">
        <f>EXP('6. Iteration'!$F212-'6. Iteration'!AO$203)/(1+EXP('6. Iteration'!$F212-'6. Iteration'!AO$203))</f>
        <v>0.73517943930500373</v>
      </c>
      <c r="AP11" s="3">
        <f>EXP('6. Iteration'!$F212-'6. Iteration'!AP$203)/(1+EXP('6. Iteration'!$F212-'6. Iteration'!AP$203))</f>
        <v>0.71501291552144819</v>
      </c>
      <c r="AQ11" s="3">
        <f>EXP('6. Iteration'!$F212-'6. Iteration'!AQ$203)/(1+EXP('6. Iteration'!$F212-'6. Iteration'!AQ$203))</f>
        <v>0.70075038629026776</v>
      </c>
      <c r="AR11" s="3">
        <f>EXP('6. Iteration'!$F212-'6. Iteration'!AR$203)/(1+EXP('6. Iteration'!$F212-'6. Iteration'!AR$203))</f>
        <v>0.69336064882686155</v>
      </c>
      <c r="AS11" s="3">
        <f>EXP('6. Iteration'!$F212-'6. Iteration'!AS$203)/(1+EXP('6. Iteration'!$F212-'6. Iteration'!AS$203))</f>
        <v>0.67010238555193002</v>
      </c>
      <c r="AT11" s="3">
        <f>EXP('6. Iteration'!$F212-'6. Iteration'!AT$203)/(1+EXP('6. Iteration'!$F212-'6. Iteration'!AT$203))</f>
        <v>0.58934612364837002</v>
      </c>
      <c r="AU11" s="3">
        <f>EXP('6. Iteration'!$F212-'6. Iteration'!AU$203)/(1+EXP('6. Iteration'!$F212-'6. Iteration'!AU$203))</f>
        <v>0.20983054975063728</v>
      </c>
      <c r="AX11">
        <f t="shared" si="5"/>
        <v>-4.3019289910837015</v>
      </c>
      <c r="AY11" s="2">
        <f t="shared" si="6"/>
        <v>4.9196882624747557E-3</v>
      </c>
      <c r="AZ11" s="2">
        <f t="shared" si="2"/>
        <v>7.6906778521419559E-3</v>
      </c>
      <c r="BA11" s="2">
        <f t="shared" si="2"/>
        <v>1.5955839639746304E-2</v>
      </c>
      <c r="BB11" s="2">
        <f t="shared" si="2"/>
        <v>2.2923875872999148E-2</v>
      </c>
      <c r="BC11" s="2">
        <f t="shared" si="2"/>
        <v>2.7372559343380745E-2</v>
      </c>
      <c r="BD11" s="2">
        <f t="shared" si="2"/>
        <v>3.2180059878149106E-2</v>
      </c>
      <c r="BE11" s="2">
        <f t="shared" si="2"/>
        <v>4.4398152324141647E-2</v>
      </c>
      <c r="BF11" s="2">
        <f t="shared" si="2"/>
        <v>4.5882128571606028E-2</v>
      </c>
      <c r="BG11" s="2">
        <f t="shared" si="2"/>
        <v>5.0493404260945784E-2</v>
      </c>
      <c r="BH11" s="2">
        <f t="shared" si="2"/>
        <v>5.5349954069445928E-2</v>
      </c>
      <c r="BI11" s="2">
        <f t="shared" si="2"/>
        <v>5.7024693822174427E-2</v>
      </c>
      <c r="BJ11" s="2">
        <f t="shared" si="2"/>
        <v>6.2220677278888581E-2</v>
      </c>
      <c r="BK11" s="2">
        <f t="shared" si="2"/>
        <v>6.2220677278888581E-2</v>
      </c>
      <c r="BL11" s="2">
        <f t="shared" si="2"/>
        <v>6.4010881860944877E-2</v>
      </c>
      <c r="BM11" s="2">
        <f t="shared" si="2"/>
        <v>7.7385131590279099E-2</v>
      </c>
      <c r="BN11" s="2">
        <f t="shared" si="2"/>
        <v>8.5711100468223625E-2</v>
      </c>
      <c r="BO11" s="2">
        <f t="shared" si="2"/>
        <v>8.5711100468223625E-2</v>
      </c>
      <c r="BP11" s="2">
        <f t="shared" si="3"/>
        <v>9.0065774185647943E-2</v>
      </c>
      <c r="BQ11" s="2">
        <f t="shared" si="3"/>
        <v>0.10390838277048035</v>
      </c>
      <c r="BR11" s="2">
        <f t="shared" si="3"/>
        <v>0.10390838277048035</v>
      </c>
      <c r="BS11" s="2">
        <f t="shared" si="3"/>
        <v>0.10632952174339208</v>
      </c>
      <c r="BT11" s="2">
        <f t="shared" si="3"/>
        <v>0.11378755345314065</v>
      </c>
      <c r="BU11" s="2">
        <f t="shared" si="3"/>
        <v>0.11633795059070404</v>
      </c>
      <c r="BV11" s="2">
        <f t="shared" si="3"/>
        <v>0.11892018841413592</v>
      </c>
      <c r="BW11" s="2">
        <f t="shared" si="3"/>
        <v>0.11892018841413592</v>
      </c>
      <c r="BX11" s="2">
        <f t="shared" si="3"/>
        <v>0.12153398223147234</v>
      </c>
      <c r="BY11" s="2">
        <f t="shared" si="3"/>
        <v>0.12153398223147234</v>
      </c>
      <c r="BZ11" s="2">
        <f t="shared" si="3"/>
        <v>0.12153398223147234</v>
      </c>
      <c r="CA11" s="2">
        <f t="shared" si="3"/>
        <v>0.12685482567912373</v>
      </c>
      <c r="CB11" s="2">
        <f t="shared" si="3"/>
        <v>0.15813769659439647</v>
      </c>
      <c r="CC11" s="2">
        <f t="shared" si="3"/>
        <v>0.16112472372387565</v>
      </c>
      <c r="CD11" s="2">
        <f t="shared" si="3"/>
        <v>0.17629227055347274</v>
      </c>
      <c r="CE11" s="2">
        <f t="shared" si="3"/>
        <v>0.19163382451639474</v>
      </c>
      <c r="CF11" s="2">
        <f t="shared" si="4"/>
        <v>0.19469063132818407</v>
      </c>
      <c r="CG11" s="2">
        <f t="shared" si="4"/>
        <v>0.20376944615896658</v>
      </c>
      <c r="CH11" s="2">
        <f t="shared" si="4"/>
        <v>0.20969928240430827</v>
      </c>
      <c r="CI11" s="2">
        <f t="shared" si="4"/>
        <v>0.21261165948525512</v>
      </c>
      <c r="CJ11" s="2">
        <f t="shared" si="4"/>
        <v>0.22106517842954254</v>
      </c>
      <c r="CK11" s="2">
        <f t="shared" si="4"/>
        <v>0.24201727018901018</v>
      </c>
      <c r="CL11" s="2">
        <f t="shared" si="4"/>
        <v>0.16580169014198259</v>
      </c>
    </row>
    <row r="12" spans="1:90">
      <c r="A12" t="str">
        <f>Tabelle1!A12</f>
        <v>Lanner Christian2</v>
      </c>
      <c r="H12" s="3">
        <f>EXP('6. Iteration'!$F213-'6. Iteration'!H$203)/(1+EXP('6. Iteration'!$F213-'6. Iteration'!H$203))</f>
        <v>0.99505586728926387</v>
      </c>
      <c r="I12" s="3">
        <f>EXP('6. Iteration'!$F213-'6. Iteration'!I$203)/(1+EXP('6. Iteration'!$F213-'6. Iteration'!I$203))</f>
        <v>0.99224924799115544</v>
      </c>
      <c r="J12" s="3">
        <f>EXP('6. Iteration'!$F213-'6. Iteration'!J$203)/(1+EXP('6. Iteration'!$F213-'6. Iteration'!J$203))</f>
        <v>0.98378110789927886</v>
      </c>
      <c r="K12" s="3">
        <f>EXP('6. Iteration'!$F213-'6. Iteration'!K$203)/(1+EXP('6. Iteration'!$F213-'6. Iteration'!K$203))</f>
        <v>0.976525050891347</v>
      </c>
      <c r="L12" s="3">
        <f>EXP('6. Iteration'!$F213-'6. Iteration'!L$203)/(1+EXP('6. Iteration'!$F213-'6. Iteration'!L$203))</f>
        <v>0.97183412409089198</v>
      </c>
      <c r="M12" s="3">
        <f>EXP('6. Iteration'!$F213-'6. Iteration'!M$203)/(1+EXP('6. Iteration'!$F213-'6. Iteration'!M$203))</f>
        <v>0.96671183842050856</v>
      </c>
      <c r="N12" s="3">
        <f>EXP('6. Iteration'!$F213-'6. Iteration'!N$203)/(1+EXP('6. Iteration'!$F213-'6. Iteration'!N$203))</f>
        <v>0.95343339938281824</v>
      </c>
      <c r="O12" s="3">
        <f>EXP('6. Iteration'!$F213-'6. Iteration'!O$203)/(1+EXP('6. Iteration'!$F213-'6. Iteration'!O$203))</f>
        <v>0.95179405864662936</v>
      </c>
      <c r="P12" s="3">
        <f>EXP('6. Iteration'!$F213-'6. Iteration'!P$203)/(1+EXP('6. Iteration'!$F213-'6. Iteration'!P$203))</f>
        <v>0.94666161211710842</v>
      </c>
      <c r="Q12" s="3">
        <f>EXP('6. Iteration'!$F213-'6. Iteration'!Q$203)/(1+EXP('6. Iteration'!$F213-'6. Iteration'!Q$203))</f>
        <v>0.94119162042195903</v>
      </c>
      <c r="R12" s="3">
        <f>EXP('6. Iteration'!$F213-'6. Iteration'!R$203)/(1+EXP('6. Iteration'!$F213-'6. Iteration'!R$203))</f>
        <v>0.93928954708463708</v>
      </c>
      <c r="S12" s="3">
        <f>EXP('6. Iteration'!$F213-'6. Iteration'!S$203)/(1+EXP('6. Iteration'!$F213-'6. Iteration'!S$203))</f>
        <v>0.93333511595659013</v>
      </c>
      <c r="T12" s="3">
        <f>EXP('6. Iteration'!$F213-'6. Iteration'!T$203)/(1+EXP('6. Iteration'!$F213-'6. Iteration'!T$203))</f>
        <v>0.93333511595659013</v>
      </c>
      <c r="U12" s="3">
        <f>EXP('6. Iteration'!$F213-'6. Iteration'!U$203)/(1+EXP('6. Iteration'!$F213-'6. Iteration'!U$203))</f>
        <v>0.93126455701698363</v>
      </c>
      <c r="V12" s="3">
        <f>EXP('6. Iteration'!$F213-'6. Iteration'!V$203)/(1+EXP('6. Iteration'!$F213-'6. Iteration'!V$203))</f>
        <v>0.91546945544735403</v>
      </c>
      <c r="W12" s="3">
        <f>EXP('6. Iteration'!$F213-'6. Iteration'!W$203)/(1+EXP('6. Iteration'!$F213-'6. Iteration'!W$203))</f>
        <v>0.90532567095087424</v>
      </c>
      <c r="X12" s="3">
        <f>EXP('6. Iteration'!$F213-'6. Iteration'!X$203)/(1+EXP('6. Iteration'!$F213-'6. Iteration'!X$203))</f>
        <v>0.90532567095087424</v>
      </c>
      <c r="Y12" s="3">
        <f>EXP('6. Iteration'!$F213-'6. Iteration'!Y$203)/(1+EXP('6. Iteration'!$F213-'6. Iteration'!Y$203))</f>
        <v>0.8999177738165085</v>
      </c>
      <c r="Z12" s="3">
        <f>EXP('6. Iteration'!$F213-'6. Iteration'!Z$203)/(1+EXP('6. Iteration'!$F213-'6. Iteration'!Z$203))</f>
        <v>0.88221933131321295</v>
      </c>
      <c r="AA12" s="3">
        <f>EXP('6. Iteration'!$F213-'6. Iteration'!AA$203)/(1+EXP('6. Iteration'!$F213-'6. Iteration'!AA$203))</f>
        <v>0.88221933131321295</v>
      </c>
      <c r="AB12" s="3">
        <f>EXP('6. Iteration'!$F213-'6. Iteration'!AB$203)/(1+EXP('6. Iteration'!$F213-'6. Iteration'!AB$203))</f>
        <v>0.8790388875255517</v>
      </c>
      <c r="AC12" s="3">
        <f>EXP('6. Iteration'!$F213-'6. Iteration'!AC$203)/(1+EXP('6. Iteration'!$F213-'6. Iteration'!AC$203))</f>
        <v>0.86906970418453389</v>
      </c>
      <c r="AD12" s="3">
        <f>EXP('6. Iteration'!$F213-'6. Iteration'!AD$203)/(1+EXP('6. Iteration'!$F213-'6. Iteration'!AD$203))</f>
        <v>0.86559820761225825</v>
      </c>
      <c r="AE12" s="3">
        <f>EXP('6. Iteration'!$F213-'6. Iteration'!AE$203)/(1+EXP('6. Iteration'!$F213-'6. Iteration'!AE$203))</f>
        <v>0.86204946013751227</v>
      </c>
      <c r="AF12" s="3">
        <f>EXP('6. Iteration'!$F213-'6. Iteration'!AF$203)/(1+EXP('6. Iteration'!$F213-'6. Iteration'!AF$203))</f>
        <v>0.86204946013751227</v>
      </c>
      <c r="AG12" s="3">
        <f>EXP('6. Iteration'!$F213-'6. Iteration'!AG$203)/(1+EXP('6. Iteration'!$F213-'6. Iteration'!AG$203))</f>
        <v>0.85842156431850969</v>
      </c>
      <c r="AH12" s="3">
        <f>EXP('6. Iteration'!$F213-'6. Iteration'!AH$203)/(1+EXP('6. Iteration'!$F213-'6. Iteration'!AH$203))</f>
        <v>0.85842156431850969</v>
      </c>
      <c r="AI12" s="3">
        <f>EXP('6. Iteration'!$F213-'6. Iteration'!AI$203)/(1+EXP('6. Iteration'!$F213-'6. Iteration'!AI$203))</f>
        <v>0.85842156431850969</v>
      </c>
      <c r="AJ12" s="3">
        <f>EXP('6. Iteration'!$F213-'6. Iteration'!AJ$203)/(1+EXP('6. Iteration'!$F213-'6. Iteration'!AJ$203))</f>
        <v>0.85092046722993553</v>
      </c>
      <c r="AK12" s="3">
        <f>EXP('6. Iteration'!$F213-'6. Iteration'!AK$203)/(1+EXP('6. Iteration'!$F213-'6. Iteration'!AK$203))</f>
        <v>0.80308794665179861</v>
      </c>
      <c r="AL12" s="3">
        <f>EXP('6. Iteration'!$F213-'6. Iteration'!AL$203)/(1+EXP('6. Iteration'!$F213-'6. Iteration'!AL$203))</f>
        <v>0.79811956708026455</v>
      </c>
      <c r="AM12" s="3">
        <f>EXP('6. Iteration'!$F213-'6. Iteration'!AM$203)/(1+EXP('6. Iteration'!$F213-'6. Iteration'!AM$203))</f>
        <v>0.77149167472783986</v>
      </c>
      <c r="AN12" s="3">
        <f>EXP('6. Iteration'!$F213-'6. Iteration'!AN$203)/(1+EXP('6. Iteration'!$F213-'6. Iteration'!AN$203))</f>
        <v>0.7415909259132164</v>
      </c>
      <c r="AO12" s="3">
        <f>EXP('6. Iteration'!$F213-'6. Iteration'!AO$203)/(1+EXP('6. Iteration'!$F213-'6. Iteration'!AO$203))</f>
        <v>0.73517943930500373</v>
      </c>
      <c r="AP12" s="3">
        <f>EXP('6. Iteration'!$F213-'6. Iteration'!AP$203)/(1+EXP('6. Iteration'!$F213-'6. Iteration'!AP$203))</f>
        <v>0.71501291552144808</v>
      </c>
      <c r="AQ12" s="3">
        <f>EXP('6. Iteration'!$F213-'6. Iteration'!AQ$203)/(1+EXP('6. Iteration'!$F213-'6. Iteration'!AQ$203))</f>
        <v>0.70075038629026765</v>
      </c>
      <c r="AR12" s="3">
        <f>EXP('6. Iteration'!$F213-'6. Iteration'!AR$203)/(1+EXP('6. Iteration'!$F213-'6. Iteration'!AR$203))</f>
        <v>0.69336064882686144</v>
      </c>
      <c r="AS12" s="3">
        <f>EXP('6. Iteration'!$F213-'6. Iteration'!AS$203)/(1+EXP('6. Iteration'!$F213-'6. Iteration'!AS$203))</f>
        <v>0.67010238555192991</v>
      </c>
      <c r="AT12" s="3">
        <f>EXP('6. Iteration'!$F213-'6. Iteration'!AT$203)/(1+EXP('6. Iteration'!$F213-'6. Iteration'!AT$203))</f>
        <v>0.58934612364836991</v>
      </c>
      <c r="AU12" s="3">
        <f>EXP('6. Iteration'!$F213-'6. Iteration'!AU$203)/(1+EXP('6. Iteration'!$F213-'6. Iteration'!AU$203))</f>
        <v>0.20983054975063722</v>
      </c>
      <c r="AX12">
        <f t="shared" si="5"/>
        <v>-4.3019289910837015</v>
      </c>
      <c r="AY12" s="2">
        <f t="shared" si="6"/>
        <v>4.9196882624747557E-3</v>
      </c>
      <c r="AZ12" s="2">
        <f t="shared" si="6"/>
        <v>7.6906778521419559E-3</v>
      </c>
      <c r="BA12" s="2">
        <f t="shared" si="6"/>
        <v>1.5955839639746304E-2</v>
      </c>
      <c r="BB12" s="2">
        <f t="shared" si="6"/>
        <v>2.2923875872999148E-2</v>
      </c>
      <c r="BC12" s="2">
        <f t="shared" si="6"/>
        <v>2.7372559343380745E-2</v>
      </c>
      <c r="BD12" s="2">
        <f t="shared" si="6"/>
        <v>3.2180059878149106E-2</v>
      </c>
      <c r="BE12" s="2">
        <f t="shared" si="6"/>
        <v>4.4398152324141647E-2</v>
      </c>
      <c r="BF12" s="2">
        <f t="shared" si="6"/>
        <v>4.5882128571606028E-2</v>
      </c>
      <c r="BG12" s="2">
        <f t="shared" si="6"/>
        <v>5.0493404260945784E-2</v>
      </c>
      <c r="BH12" s="2">
        <f t="shared" si="6"/>
        <v>5.5349954069446025E-2</v>
      </c>
      <c r="BI12" s="2">
        <f t="shared" si="6"/>
        <v>5.7024693822174427E-2</v>
      </c>
      <c r="BJ12" s="2">
        <f t="shared" si="6"/>
        <v>6.2220677278888581E-2</v>
      </c>
      <c r="BK12" s="2">
        <f t="shared" si="6"/>
        <v>6.2220677278888581E-2</v>
      </c>
      <c r="BL12" s="2">
        <f t="shared" si="6"/>
        <v>6.4010881860944877E-2</v>
      </c>
      <c r="BM12" s="2">
        <f t="shared" si="6"/>
        <v>7.7385131590279099E-2</v>
      </c>
      <c r="BN12" s="2">
        <f t="shared" si="6"/>
        <v>8.5711100468223625E-2</v>
      </c>
      <c r="BO12" s="2">
        <f t="shared" si="2"/>
        <v>8.5711100468223625E-2</v>
      </c>
      <c r="BP12" s="2">
        <f t="shared" si="3"/>
        <v>9.0065774185647943E-2</v>
      </c>
      <c r="BQ12" s="2">
        <f t="shared" si="3"/>
        <v>0.10390838277048035</v>
      </c>
      <c r="BR12" s="2">
        <f t="shared" si="3"/>
        <v>0.10390838277048035</v>
      </c>
      <c r="BS12" s="2">
        <f t="shared" si="3"/>
        <v>0.10632952174339216</v>
      </c>
      <c r="BT12" s="2">
        <f t="shared" si="3"/>
        <v>0.11378755345314065</v>
      </c>
      <c r="BU12" s="2">
        <f t="shared" si="3"/>
        <v>0.11633795059070411</v>
      </c>
      <c r="BV12" s="2">
        <f t="shared" si="3"/>
        <v>0.11892018841413592</v>
      </c>
      <c r="BW12" s="2">
        <f t="shared" si="3"/>
        <v>0.11892018841413592</v>
      </c>
      <c r="BX12" s="2">
        <f t="shared" si="3"/>
        <v>0.12153398223147242</v>
      </c>
      <c r="BY12" s="2">
        <f t="shared" si="3"/>
        <v>0.12153398223147242</v>
      </c>
      <c r="BZ12" s="2">
        <f t="shared" si="3"/>
        <v>0.12153398223147242</v>
      </c>
      <c r="CA12" s="2">
        <f t="shared" si="3"/>
        <v>0.12685482567912373</v>
      </c>
      <c r="CB12" s="2">
        <f t="shared" si="3"/>
        <v>0.15813769659439647</v>
      </c>
      <c r="CC12" s="2">
        <f t="shared" si="3"/>
        <v>0.16112472372387565</v>
      </c>
      <c r="CD12" s="2">
        <f t="shared" si="3"/>
        <v>0.1762922705534728</v>
      </c>
      <c r="CE12" s="2">
        <f t="shared" si="3"/>
        <v>0.1916338245163948</v>
      </c>
      <c r="CF12" s="2">
        <f t="shared" si="4"/>
        <v>0.19469063132818407</v>
      </c>
      <c r="CG12" s="2">
        <f t="shared" si="4"/>
        <v>0.20376944615896664</v>
      </c>
      <c r="CH12" s="2">
        <f t="shared" si="4"/>
        <v>0.20969928240430832</v>
      </c>
      <c r="CI12" s="2">
        <f t="shared" si="4"/>
        <v>0.21261165948525518</v>
      </c>
      <c r="CJ12" s="2">
        <f t="shared" si="4"/>
        <v>0.2210651784295426</v>
      </c>
      <c r="CK12" s="2">
        <f t="shared" si="4"/>
        <v>0.2420172701890102</v>
      </c>
      <c r="CL12" s="2">
        <f t="shared" si="4"/>
        <v>0.16580169014198259</v>
      </c>
    </row>
    <row r="13" spans="1:90">
      <c r="A13" t="str">
        <f>Tabelle1!A13</f>
        <v>Raich Sebastian</v>
      </c>
      <c r="H13" s="3">
        <f>EXP('6. Iteration'!$F214-'6. Iteration'!H$203)/(1+EXP('6. Iteration'!$F214-'6. Iteration'!H$203))</f>
        <v>0.99385489344323952</v>
      </c>
      <c r="I13" s="3">
        <f>EXP('6. Iteration'!$F214-'6. Iteration'!I$203)/(1+EXP('6. Iteration'!$F214-'6. Iteration'!I$203))</f>
        <v>0.99037311709909193</v>
      </c>
      <c r="J13" s="3">
        <f>EXP('6. Iteration'!$F214-'6. Iteration'!J$203)/(1+EXP('6. Iteration'!$F214-'6. Iteration'!J$203))</f>
        <v>0.97989672582846021</v>
      </c>
      <c r="K13" s="3">
        <f>EXP('6. Iteration'!$F214-'6. Iteration'!K$203)/(1+EXP('6. Iteration'!$F214-'6. Iteration'!K$203))</f>
        <v>0.97095417041643717</v>
      </c>
      <c r="L13" s="3">
        <f>EXP('6. Iteration'!$F214-'6. Iteration'!L$203)/(1+EXP('6. Iteration'!$F214-'6. Iteration'!L$203))</f>
        <v>0.96518971449847546</v>
      </c>
      <c r="M13" s="3">
        <f>EXP('6. Iteration'!$F214-'6. Iteration'!M$203)/(1+EXP('6. Iteration'!$F214-'6. Iteration'!M$203))</f>
        <v>0.9589101575819059</v>
      </c>
      <c r="N13" s="3">
        <f>EXP('6. Iteration'!$F214-'6. Iteration'!N$203)/(1+EXP('6. Iteration'!$F214-'6. Iteration'!N$203))</f>
        <v>0.94270412400323023</v>
      </c>
      <c r="O13" s="3">
        <f>EXP('6. Iteration'!$F214-'6. Iteration'!O$203)/(1+EXP('6. Iteration'!$F214-'6. Iteration'!O$203))</f>
        <v>0.94071055585110563</v>
      </c>
      <c r="P13" s="3">
        <f>EXP('6. Iteration'!$F214-'6. Iteration'!P$203)/(1+EXP('6. Iteration'!$F214-'6. Iteration'!P$203))</f>
        <v>0.93447929173499189</v>
      </c>
      <c r="Q13" s="3">
        <f>EXP('6. Iteration'!$F214-'6. Iteration'!Q$203)/(1+EXP('6. Iteration'!$F214-'6. Iteration'!Q$203))</f>
        <v>0.92785518211531604</v>
      </c>
      <c r="R13" s="3">
        <f>EXP('6. Iteration'!$F214-'6. Iteration'!R$203)/(1+EXP('6. Iteration'!$F214-'6. Iteration'!R$203))</f>
        <v>0.92555587840291742</v>
      </c>
      <c r="S13" s="3">
        <f>EXP('6. Iteration'!$F214-'6. Iteration'!S$203)/(1+EXP('6. Iteration'!$F214-'6. Iteration'!S$203))</f>
        <v>0.91837151959345364</v>
      </c>
      <c r="T13" s="3">
        <f>EXP('6. Iteration'!$F214-'6. Iteration'!T$203)/(1+EXP('6. Iteration'!$F214-'6. Iteration'!T$203))</f>
        <v>0.91837151959345376</v>
      </c>
      <c r="U13" s="3">
        <f>EXP('6. Iteration'!$F214-'6. Iteration'!U$203)/(1+EXP('6. Iteration'!$F214-'6. Iteration'!U$203))</f>
        <v>0.91587809190749048</v>
      </c>
      <c r="V13" s="3">
        <f>EXP('6. Iteration'!$F214-'6. Iteration'!V$203)/(1+EXP('6. Iteration'!$F214-'6. Iteration'!V$203))</f>
        <v>0.89693854303621767</v>
      </c>
      <c r="W13" s="3">
        <f>EXP('6. Iteration'!$F214-'6. Iteration'!W$203)/(1+EXP('6. Iteration'!$F214-'6. Iteration'!W$203))</f>
        <v>0.884850728096506</v>
      </c>
      <c r="X13" s="3">
        <f>EXP('6. Iteration'!$F214-'6. Iteration'!X$203)/(1+EXP('6. Iteration'!$F214-'6. Iteration'!X$203))</f>
        <v>0.884850728096506</v>
      </c>
      <c r="Y13" s="3">
        <f>EXP('6. Iteration'!$F214-'6. Iteration'!Y$203)/(1+EXP('6. Iteration'!$F214-'6. Iteration'!Y$203))</f>
        <v>0.87843033120189307</v>
      </c>
      <c r="Z13" s="3">
        <f>EXP('6. Iteration'!$F214-'6. Iteration'!Z$203)/(1+EXP('6. Iteration'!$F214-'6. Iteration'!Z$203))</f>
        <v>0.85753362136319</v>
      </c>
      <c r="AA13" s="3">
        <f>EXP('6. Iteration'!$F214-'6. Iteration'!AA$203)/(1+EXP('6. Iteration'!$F214-'6. Iteration'!AA$203))</f>
        <v>0.85753362136319</v>
      </c>
      <c r="AB13" s="3">
        <f>EXP('6. Iteration'!$F214-'6. Iteration'!AB$203)/(1+EXP('6. Iteration'!$F214-'6. Iteration'!AB$203))</f>
        <v>0.85379705536033568</v>
      </c>
      <c r="AC13" s="3">
        <f>EXP('6. Iteration'!$F214-'6. Iteration'!AC$203)/(1+EXP('6. Iteration'!$F214-'6. Iteration'!AC$203))</f>
        <v>0.84212116780556423</v>
      </c>
      <c r="AD13" s="3">
        <f>EXP('6. Iteration'!$F214-'6. Iteration'!AD$203)/(1+EXP('6. Iteration'!$F214-'6. Iteration'!AD$203))</f>
        <v>0.83806828956211277</v>
      </c>
      <c r="AE13" s="3">
        <f>EXP('6. Iteration'!$F214-'6. Iteration'!AE$203)/(1+EXP('6. Iteration'!$F214-'6. Iteration'!AE$203))</f>
        <v>0.83393209988776407</v>
      </c>
      <c r="AF13" s="3">
        <f>EXP('6. Iteration'!$F214-'6. Iteration'!AF$203)/(1+EXP('6. Iteration'!$F214-'6. Iteration'!AF$203))</f>
        <v>0.83393209988776407</v>
      </c>
      <c r="AG13" s="3">
        <f>EXP('6. Iteration'!$F214-'6. Iteration'!AG$203)/(1+EXP('6. Iteration'!$F214-'6. Iteration'!AG$203))</f>
        <v>0.82971082886871161</v>
      </c>
      <c r="AH13" s="3">
        <f>EXP('6. Iteration'!$F214-'6. Iteration'!AH$203)/(1+EXP('6. Iteration'!$F214-'6. Iteration'!AH$203))</f>
        <v>0.82971082886871161</v>
      </c>
      <c r="AI13" s="3">
        <f>EXP('6. Iteration'!$F214-'6. Iteration'!AI$203)/(1+EXP('6. Iteration'!$F214-'6. Iteration'!AI$203))</f>
        <v>0.82971082886871161</v>
      </c>
      <c r="AJ13" s="3">
        <f>EXP('6. Iteration'!$F214-'6. Iteration'!AJ$203)/(1+EXP('6. Iteration'!$F214-'6. Iteration'!AJ$203))</f>
        <v>0.82100576532191083</v>
      </c>
      <c r="AK13" s="3">
        <f>EXP('6. Iteration'!$F214-'6. Iteration'!AK$203)/(1+EXP('6. Iteration'!$F214-'6. Iteration'!AK$203))</f>
        <v>0.76621211973144254</v>
      </c>
      <c r="AL13" s="3">
        <f>EXP('6. Iteration'!$F214-'6. Iteration'!AL$203)/(1+EXP('6. Iteration'!$F214-'6. Iteration'!AL$203))</f>
        <v>0.76059068074486302</v>
      </c>
      <c r="AM13" s="3">
        <f>EXP('6. Iteration'!$F214-'6. Iteration'!AM$203)/(1+EXP('6. Iteration'!$F214-'6. Iteration'!AM$203))</f>
        <v>0.73068308995810116</v>
      </c>
      <c r="AN13" s="3">
        <f>EXP('6. Iteration'!$F214-'6. Iteration'!AN$203)/(1+EXP('6. Iteration'!$F214-'6. Iteration'!AN$203))</f>
        <v>0.69753596555427744</v>
      </c>
      <c r="AO13" s="3">
        <f>EXP('6. Iteration'!$F214-'6. Iteration'!AO$203)/(1+EXP('6. Iteration'!$F214-'6. Iteration'!AO$203))</f>
        <v>0.69048761877567733</v>
      </c>
      <c r="AP13" s="3">
        <f>EXP('6. Iteration'!$F214-'6. Iteration'!AP$203)/(1+EXP('6. Iteration'!$F214-'6. Iteration'!AP$203))</f>
        <v>0.66845256689777144</v>
      </c>
      <c r="AQ13" s="3">
        <f>EXP('6. Iteration'!$F214-'6. Iteration'!AQ$203)/(1+EXP('6. Iteration'!$F214-'6. Iteration'!AQ$203))</f>
        <v>0.65299074316555517</v>
      </c>
      <c r="AR13" s="3">
        <f>EXP('6. Iteration'!$F214-'6. Iteration'!AR$203)/(1+EXP('6. Iteration'!$F214-'6. Iteration'!AR$203))</f>
        <v>0.64501906362874017</v>
      </c>
      <c r="AS13" s="3">
        <f>EXP('6. Iteration'!$F214-'6. Iteration'!AS$203)/(1+EXP('6. Iteration'!$F214-'6. Iteration'!AS$203))</f>
        <v>0.62010312891128816</v>
      </c>
      <c r="AT13" s="3">
        <f>EXP('6. Iteration'!$F214-'6. Iteration'!AT$203)/(1+EXP('6. Iteration'!$F214-'6. Iteration'!AT$203))</f>
        <v>0.53558989966964643</v>
      </c>
      <c r="AU13" s="3">
        <f>EXP('6. Iteration'!$F214-'6. Iteration'!AU$203)/(1+EXP('6. Iteration'!$F214-'6. Iteration'!AU$203))</f>
        <v>0.17586621573580213</v>
      </c>
      <c r="AX13">
        <f t="shared" si="5"/>
        <v>-4.848158226021523</v>
      </c>
      <c r="AY13" s="2">
        <f t="shared" si="6"/>
        <v>6.1073442221665419E-3</v>
      </c>
      <c r="AZ13" s="2">
        <f t="shared" si="6"/>
        <v>9.5342060265202772E-3</v>
      </c>
      <c r="BA13" s="2">
        <f t="shared" si="6"/>
        <v>1.9699132539123688E-2</v>
      </c>
      <c r="BB13" s="2">
        <f t="shared" si="6"/>
        <v>2.8202169367365457E-2</v>
      </c>
      <c r="BC13" s="2">
        <f t="shared" si="6"/>
        <v>3.3598529524826892E-2</v>
      </c>
      <c r="BD13" s="2">
        <f t="shared" si="6"/>
        <v>3.9401467268150296E-2</v>
      </c>
      <c r="BE13" s="2">
        <f t="shared" si="6"/>
        <v>5.4013058590532556E-2</v>
      </c>
      <c r="BF13" s="2">
        <f t="shared" si="6"/>
        <v>5.5774205961409501E-2</v>
      </c>
      <c r="BG13" s="2">
        <f t="shared" si="6"/>
        <v>6.1227745053459806E-2</v>
      </c>
      <c r="BH13" s="2">
        <f t="shared" si="6"/>
        <v>6.6939943137069746E-2</v>
      </c>
      <c r="BI13" s="2">
        <f t="shared" si="6"/>
        <v>6.8902194356721361E-2</v>
      </c>
      <c r="BJ13" s="2">
        <f t="shared" si="6"/>
        <v>7.4965271593064431E-2</v>
      </c>
      <c r="BK13" s="2">
        <f t="shared" si="6"/>
        <v>7.4965271593064334E-2</v>
      </c>
      <c r="BL13" s="2">
        <f t="shared" si="6"/>
        <v>7.70454126713849E-2</v>
      </c>
      <c r="BM13" s="2">
        <f t="shared" si="6"/>
        <v>9.2439793052284766E-2</v>
      </c>
      <c r="BN13" s="2">
        <f t="shared" si="6"/>
        <v>0.1018899170835892</v>
      </c>
      <c r="BO13" s="2">
        <f t="shared" si="2"/>
        <v>0.1018899170835892</v>
      </c>
      <c r="BP13" s="2">
        <f t="shared" si="3"/>
        <v>0.10679048442642552</v>
      </c>
      <c r="BQ13" s="2">
        <f t="shared" si="3"/>
        <v>0.12216970959492308</v>
      </c>
      <c r="BR13" s="2">
        <f t="shared" si="3"/>
        <v>0.12216970959492308</v>
      </c>
      <c r="BS13" s="2">
        <f t="shared" si="3"/>
        <v>0.12482764361835558</v>
      </c>
      <c r="BT13" s="2">
        <f t="shared" si="3"/>
        <v>0.13295310653935696</v>
      </c>
      <c r="BU13" s="2">
        <f t="shared" si="3"/>
        <v>0.13570983159254749</v>
      </c>
      <c r="BV13" s="2">
        <f t="shared" si="3"/>
        <v>0.13848935266454837</v>
      </c>
      <c r="BW13" s="2">
        <f t="shared" si="3"/>
        <v>0.13848935266454837</v>
      </c>
      <c r="BX13" s="2">
        <f t="shared" si="3"/>
        <v>0.14129076932670717</v>
      </c>
      <c r="BY13" s="2">
        <f t="shared" si="3"/>
        <v>0.14129076932670717</v>
      </c>
      <c r="BZ13" s="2">
        <f t="shared" si="3"/>
        <v>0.14129076932670717</v>
      </c>
      <c r="CA13" s="2">
        <f t="shared" si="3"/>
        <v>0.14695529863009432</v>
      </c>
      <c r="CB13" s="2">
        <f t="shared" si="3"/>
        <v>0.17913110730809209</v>
      </c>
      <c r="CC13" s="2">
        <f t="shared" si="3"/>
        <v>0.18209249710892889</v>
      </c>
      <c r="CD13" s="2">
        <f t="shared" si="3"/>
        <v>0.19678531200738261</v>
      </c>
      <c r="CE13" s="2">
        <f t="shared" si="3"/>
        <v>0.21097954231253932</v>
      </c>
      <c r="CF13" s="2">
        <f t="shared" si="4"/>
        <v>0.21371446709317221</v>
      </c>
      <c r="CG13" s="2">
        <f t="shared" si="4"/>
        <v>0.22162373270555183</v>
      </c>
      <c r="CH13" s="2">
        <f t="shared" si="4"/>
        <v>0.22659383250565113</v>
      </c>
      <c r="CI13" s="2">
        <f t="shared" si="4"/>
        <v>0.22896947118424341</v>
      </c>
      <c r="CJ13" s="2">
        <f t="shared" si="4"/>
        <v>0.23557523842571851</v>
      </c>
      <c r="CK13" s="2">
        <f t="shared" si="4"/>
        <v>0.24873335904150451</v>
      </c>
      <c r="CL13" s="2">
        <f t="shared" si="4"/>
        <v>0.14493728989857044</v>
      </c>
    </row>
    <row r="14" spans="1:90">
      <c r="A14" t="str">
        <f>Tabelle1!A14</f>
        <v>Schiestl Manuel</v>
      </c>
      <c r="H14" s="3">
        <f>EXP('6. Iteration'!$F215-'6. Iteration'!H$203)/(1+EXP('6. Iteration'!$F215-'6. Iteration'!H$203))</f>
        <v>0.99385489344323952</v>
      </c>
      <c r="I14" s="3">
        <f>EXP('6. Iteration'!$F215-'6. Iteration'!I$203)/(1+EXP('6. Iteration'!$F215-'6. Iteration'!I$203))</f>
        <v>0.99037311709909193</v>
      </c>
      <c r="J14" s="3">
        <f>EXP('6. Iteration'!$F215-'6. Iteration'!J$203)/(1+EXP('6. Iteration'!$F215-'6. Iteration'!J$203))</f>
        <v>0.97989672582846021</v>
      </c>
      <c r="K14" s="3">
        <f>EXP('6. Iteration'!$F215-'6. Iteration'!K$203)/(1+EXP('6. Iteration'!$F215-'6. Iteration'!K$203))</f>
        <v>0.97095417041643717</v>
      </c>
      <c r="L14" s="3">
        <f>EXP('6. Iteration'!$F215-'6. Iteration'!L$203)/(1+EXP('6. Iteration'!$F215-'6. Iteration'!L$203))</f>
        <v>0.96518971449847546</v>
      </c>
      <c r="M14" s="3">
        <f>EXP('6. Iteration'!$F215-'6. Iteration'!M$203)/(1+EXP('6. Iteration'!$F215-'6. Iteration'!M$203))</f>
        <v>0.9589101575819059</v>
      </c>
      <c r="N14" s="3">
        <f>EXP('6. Iteration'!$F215-'6. Iteration'!N$203)/(1+EXP('6. Iteration'!$F215-'6. Iteration'!N$203))</f>
        <v>0.94270412400323023</v>
      </c>
      <c r="O14" s="3">
        <f>EXP('6. Iteration'!$F215-'6. Iteration'!O$203)/(1+EXP('6. Iteration'!$F215-'6. Iteration'!O$203))</f>
        <v>0.94071055585110563</v>
      </c>
      <c r="P14" s="3">
        <f>EXP('6. Iteration'!$F215-'6. Iteration'!P$203)/(1+EXP('6. Iteration'!$F215-'6. Iteration'!P$203))</f>
        <v>0.93447929173499189</v>
      </c>
      <c r="Q14" s="3">
        <f>EXP('6. Iteration'!$F215-'6. Iteration'!Q$203)/(1+EXP('6. Iteration'!$F215-'6. Iteration'!Q$203))</f>
        <v>0.92785518211531604</v>
      </c>
      <c r="R14" s="3">
        <f>EXP('6. Iteration'!$F215-'6. Iteration'!R$203)/(1+EXP('6. Iteration'!$F215-'6. Iteration'!R$203))</f>
        <v>0.92555587840291742</v>
      </c>
      <c r="S14" s="3">
        <f>EXP('6. Iteration'!$F215-'6. Iteration'!S$203)/(1+EXP('6. Iteration'!$F215-'6. Iteration'!S$203))</f>
        <v>0.91837151959345364</v>
      </c>
      <c r="T14" s="3">
        <f>EXP('6. Iteration'!$F215-'6. Iteration'!T$203)/(1+EXP('6. Iteration'!$F215-'6. Iteration'!T$203))</f>
        <v>0.91837151959345376</v>
      </c>
      <c r="U14" s="3">
        <f>EXP('6. Iteration'!$F215-'6. Iteration'!U$203)/(1+EXP('6. Iteration'!$F215-'6. Iteration'!U$203))</f>
        <v>0.91587809190749048</v>
      </c>
      <c r="V14" s="3">
        <f>EXP('6. Iteration'!$F215-'6. Iteration'!V$203)/(1+EXP('6. Iteration'!$F215-'6. Iteration'!V$203))</f>
        <v>0.89693854303621767</v>
      </c>
      <c r="W14" s="3">
        <f>EXP('6. Iteration'!$F215-'6. Iteration'!W$203)/(1+EXP('6. Iteration'!$F215-'6. Iteration'!W$203))</f>
        <v>0.884850728096506</v>
      </c>
      <c r="X14" s="3">
        <f>EXP('6. Iteration'!$F215-'6. Iteration'!X$203)/(1+EXP('6. Iteration'!$F215-'6. Iteration'!X$203))</f>
        <v>0.884850728096506</v>
      </c>
      <c r="Y14" s="3">
        <f>EXP('6. Iteration'!$F215-'6. Iteration'!Y$203)/(1+EXP('6. Iteration'!$F215-'6. Iteration'!Y$203))</f>
        <v>0.87843033120189284</v>
      </c>
      <c r="Z14" s="3">
        <f>EXP('6. Iteration'!$F215-'6. Iteration'!Z$203)/(1+EXP('6. Iteration'!$F215-'6. Iteration'!Z$203))</f>
        <v>0.85753362136319011</v>
      </c>
      <c r="AA14" s="3">
        <f>EXP('6. Iteration'!$F215-'6. Iteration'!AA$203)/(1+EXP('6. Iteration'!$F215-'6. Iteration'!AA$203))</f>
        <v>0.85753362136319</v>
      </c>
      <c r="AB14" s="3">
        <f>EXP('6. Iteration'!$F215-'6. Iteration'!AB$203)/(1+EXP('6. Iteration'!$F215-'6. Iteration'!AB$203))</f>
        <v>0.85379705536033568</v>
      </c>
      <c r="AC14" s="3">
        <f>EXP('6. Iteration'!$F215-'6. Iteration'!AC$203)/(1+EXP('6. Iteration'!$F215-'6. Iteration'!AC$203))</f>
        <v>0.84212116780556423</v>
      </c>
      <c r="AD14" s="3">
        <f>EXP('6. Iteration'!$F215-'6. Iteration'!AD$203)/(1+EXP('6. Iteration'!$F215-'6. Iteration'!AD$203))</f>
        <v>0.83806828956211288</v>
      </c>
      <c r="AE14" s="3">
        <f>EXP('6. Iteration'!$F215-'6. Iteration'!AE$203)/(1+EXP('6. Iteration'!$F215-'6. Iteration'!AE$203))</f>
        <v>0.83393209988776418</v>
      </c>
      <c r="AF14" s="3">
        <f>EXP('6. Iteration'!$F215-'6. Iteration'!AF$203)/(1+EXP('6. Iteration'!$F215-'6. Iteration'!AF$203))</f>
        <v>0.83393209988776418</v>
      </c>
      <c r="AG14" s="3">
        <f>EXP('6. Iteration'!$F215-'6. Iteration'!AG$203)/(1+EXP('6. Iteration'!$F215-'6. Iteration'!AG$203))</f>
        <v>0.82971082886871161</v>
      </c>
      <c r="AH14" s="3">
        <f>EXP('6. Iteration'!$F215-'6. Iteration'!AH$203)/(1+EXP('6. Iteration'!$F215-'6. Iteration'!AH$203))</f>
        <v>0.82971082886871161</v>
      </c>
      <c r="AI14" s="3">
        <f>EXP('6. Iteration'!$F215-'6. Iteration'!AI$203)/(1+EXP('6. Iteration'!$F215-'6. Iteration'!AI$203))</f>
        <v>0.82971082886871161</v>
      </c>
      <c r="AJ14" s="3">
        <f>EXP('6. Iteration'!$F215-'6. Iteration'!AJ$203)/(1+EXP('6. Iteration'!$F215-'6. Iteration'!AJ$203))</f>
        <v>0.82100576532191083</v>
      </c>
      <c r="AK14" s="3">
        <f>EXP('6. Iteration'!$F215-'6. Iteration'!AK$203)/(1+EXP('6. Iteration'!$F215-'6. Iteration'!AK$203))</f>
        <v>0.76621211973144265</v>
      </c>
      <c r="AL14" s="3">
        <f>EXP('6. Iteration'!$F215-'6. Iteration'!AL$203)/(1+EXP('6. Iteration'!$F215-'6. Iteration'!AL$203))</f>
        <v>0.76059068074486313</v>
      </c>
      <c r="AM14" s="3">
        <f>EXP('6. Iteration'!$F215-'6. Iteration'!AM$203)/(1+EXP('6. Iteration'!$F215-'6. Iteration'!AM$203))</f>
        <v>0.73068308995810116</v>
      </c>
      <c r="AN14" s="3">
        <f>EXP('6. Iteration'!$F215-'6. Iteration'!AN$203)/(1+EXP('6. Iteration'!$F215-'6. Iteration'!AN$203))</f>
        <v>0.69753596555427755</v>
      </c>
      <c r="AO14" s="3">
        <f>EXP('6. Iteration'!$F215-'6. Iteration'!AO$203)/(1+EXP('6. Iteration'!$F215-'6. Iteration'!AO$203))</f>
        <v>0.69048761877567733</v>
      </c>
      <c r="AP14" s="3">
        <f>EXP('6. Iteration'!$F215-'6. Iteration'!AP$203)/(1+EXP('6. Iteration'!$F215-'6. Iteration'!AP$203))</f>
        <v>0.66845256689777144</v>
      </c>
      <c r="AQ14" s="3">
        <f>EXP('6. Iteration'!$F215-'6. Iteration'!AQ$203)/(1+EXP('6. Iteration'!$F215-'6. Iteration'!AQ$203))</f>
        <v>0.65299074316555528</v>
      </c>
      <c r="AR14" s="3">
        <f>EXP('6. Iteration'!$F215-'6. Iteration'!AR$203)/(1+EXP('6. Iteration'!$F215-'6. Iteration'!AR$203))</f>
        <v>0.64501906362874017</v>
      </c>
      <c r="AS14" s="3">
        <f>EXP('6. Iteration'!$F215-'6. Iteration'!AS$203)/(1+EXP('6. Iteration'!$F215-'6. Iteration'!AS$203))</f>
        <v>0.62010312891128827</v>
      </c>
      <c r="AT14" s="3">
        <f>EXP('6. Iteration'!$F215-'6. Iteration'!AT$203)/(1+EXP('6. Iteration'!$F215-'6. Iteration'!AT$203))</f>
        <v>0.53558989966964643</v>
      </c>
      <c r="AU14" s="3">
        <f>EXP('6. Iteration'!$F215-'6. Iteration'!AU$203)/(1+EXP('6. Iteration'!$F215-'6. Iteration'!AU$203))</f>
        <v>0.17586621573580219</v>
      </c>
      <c r="AX14">
        <f t="shared" si="5"/>
        <v>-4.8481582260215221</v>
      </c>
      <c r="AY14" s="2">
        <f t="shared" si="6"/>
        <v>6.1073442221665419E-3</v>
      </c>
      <c r="AZ14" s="2">
        <f t="shared" si="6"/>
        <v>9.5342060265202772E-3</v>
      </c>
      <c r="BA14" s="2">
        <f t="shared" si="6"/>
        <v>1.9699132539123688E-2</v>
      </c>
      <c r="BB14" s="2">
        <f t="shared" si="6"/>
        <v>2.8202169367365457E-2</v>
      </c>
      <c r="BC14" s="2">
        <f t="shared" si="6"/>
        <v>3.3598529524826892E-2</v>
      </c>
      <c r="BD14" s="2">
        <f t="shared" si="6"/>
        <v>3.9401467268150296E-2</v>
      </c>
      <c r="BE14" s="2">
        <f t="shared" si="6"/>
        <v>5.4013058590532556E-2</v>
      </c>
      <c r="BF14" s="2">
        <f t="shared" si="6"/>
        <v>5.5774205961409501E-2</v>
      </c>
      <c r="BG14" s="2">
        <f t="shared" si="6"/>
        <v>6.1227745053459806E-2</v>
      </c>
      <c r="BH14" s="2">
        <f t="shared" si="6"/>
        <v>6.6939943137069746E-2</v>
      </c>
      <c r="BI14" s="2">
        <f t="shared" si="6"/>
        <v>6.8902194356721361E-2</v>
      </c>
      <c r="BJ14" s="2">
        <f t="shared" si="6"/>
        <v>7.4965271593064431E-2</v>
      </c>
      <c r="BK14" s="2">
        <f t="shared" si="6"/>
        <v>7.4965271593064334E-2</v>
      </c>
      <c r="BL14" s="2">
        <f t="shared" si="6"/>
        <v>7.70454126713849E-2</v>
      </c>
      <c r="BM14" s="2">
        <f t="shared" si="6"/>
        <v>9.2439793052284766E-2</v>
      </c>
      <c r="BN14" s="2">
        <f t="shared" si="6"/>
        <v>0.1018899170835892</v>
      </c>
      <c r="BO14" s="2">
        <f t="shared" si="2"/>
        <v>0.1018899170835892</v>
      </c>
      <c r="BP14" s="2">
        <f t="shared" si="3"/>
        <v>0.10679048442642569</v>
      </c>
      <c r="BQ14" s="2">
        <f t="shared" si="3"/>
        <v>0.122169709594923</v>
      </c>
      <c r="BR14" s="2">
        <f t="shared" si="3"/>
        <v>0.12216970959492308</v>
      </c>
      <c r="BS14" s="2">
        <f t="shared" si="3"/>
        <v>0.12482764361835558</v>
      </c>
      <c r="BT14" s="2">
        <f t="shared" si="3"/>
        <v>0.13295310653935696</v>
      </c>
      <c r="BU14" s="2">
        <f t="shared" si="3"/>
        <v>0.1357098315925474</v>
      </c>
      <c r="BV14" s="2">
        <f t="shared" si="3"/>
        <v>0.13848935266454829</v>
      </c>
      <c r="BW14" s="2">
        <f t="shared" si="3"/>
        <v>0.13848935266454829</v>
      </c>
      <c r="BX14" s="2">
        <f t="shared" si="3"/>
        <v>0.14129076932670717</v>
      </c>
      <c r="BY14" s="2">
        <f t="shared" si="3"/>
        <v>0.14129076932670717</v>
      </c>
      <c r="BZ14" s="2">
        <f t="shared" si="3"/>
        <v>0.14129076932670717</v>
      </c>
      <c r="CA14" s="2">
        <f t="shared" si="3"/>
        <v>0.14695529863009432</v>
      </c>
      <c r="CB14" s="2">
        <f t="shared" si="3"/>
        <v>0.17913110730809204</v>
      </c>
      <c r="CC14" s="2">
        <f t="shared" si="3"/>
        <v>0.18209249710892883</v>
      </c>
      <c r="CD14" s="2">
        <f t="shared" si="3"/>
        <v>0.19678531200738261</v>
      </c>
      <c r="CE14" s="2">
        <f t="shared" si="3"/>
        <v>0.21097954231253926</v>
      </c>
      <c r="CF14" s="2">
        <f t="shared" si="4"/>
        <v>0.21371446709317221</v>
      </c>
      <c r="CG14" s="2">
        <f t="shared" si="4"/>
        <v>0.22162373270555183</v>
      </c>
      <c r="CH14" s="2">
        <f t="shared" si="4"/>
        <v>0.2265938325056511</v>
      </c>
      <c r="CI14" s="2">
        <f t="shared" si="4"/>
        <v>0.22896947118424341</v>
      </c>
      <c r="CJ14" s="2">
        <f t="shared" si="4"/>
        <v>0.23557523842571848</v>
      </c>
      <c r="CK14" s="2">
        <f t="shared" si="4"/>
        <v>0.24873335904150451</v>
      </c>
      <c r="CL14" s="2">
        <f t="shared" si="4"/>
        <v>0.14493728989857046</v>
      </c>
    </row>
    <row r="15" spans="1:90">
      <c r="A15" t="str">
        <f>Tabelle1!A15</f>
        <v>Angerer Martin</v>
      </c>
      <c r="H15" s="3">
        <f>EXP('6. Iteration'!$F216-'6. Iteration'!H$203)/(1+EXP('6. Iteration'!$F216-'6. Iteration'!H$203))</f>
        <v>0.99385489344323952</v>
      </c>
      <c r="I15" s="3">
        <f>EXP('6. Iteration'!$F216-'6. Iteration'!I$203)/(1+EXP('6. Iteration'!$F216-'6. Iteration'!I$203))</f>
        <v>0.99037311709909193</v>
      </c>
      <c r="J15" s="3">
        <f>EXP('6. Iteration'!$F216-'6. Iteration'!J$203)/(1+EXP('6. Iteration'!$F216-'6. Iteration'!J$203))</f>
        <v>0.97989672582846021</v>
      </c>
      <c r="K15" s="3">
        <f>EXP('6. Iteration'!$F216-'6. Iteration'!K$203)/(1+EXP('6. Iteration'!$F216-'6. Iteration'!K$203))</f>
        <v>0.97095417041643717</v>
      </c>
      <c r="L15" s="3">
        <f>EXP('6. Iteration'!$F216-'6. Iteration'!L$203)/(1+EXP('6. Iteration'!$F216-'6. Iteration'!L$203))</f>
        <v>0.96518971449847546</v>
      </c>
      <c r="M15" s="3">
        <f>EXP('6. Iteration'!$F216-'6. Iteration'!M$203)/(1+EXP('6. Iteration'!$F216-'6. Iteration'!M$203))</f>
        <v>0.9589101575819059</v>
      </c>
      <c r="N15" s="3">
        <f>EXP('6. Iteration'!$F216-'6. Iteration'!N$203)/(1+EXP('6. Iteration'!$F216-'6. Iteration'!N$203))</f>
        <v>0.94270412400323023</v>
      </c>
      <c r="O15" s="3">
        <f>EXP('6. Iteration'!$F216-'6. Iteration'!O$203)/(1+EXP('6. Iteration'!$F216-'6. Iteration'!O$203))</f>
        <v>0.94071055585110563</v>
      </c>
      <c r="P15" s="3">
        <f>EXP('6. Iteration'!$F216-'6. Iteration'!P$203)/(1+EXP('6. Iteration'!$F216-'6. Iteration'!P$203))</f>
        <v>0.93447929173499189</v>
      </c>
      <c r="Q15" s="3">
        <f>EXP('6. Iteration'!$F216-'6. Iteration'!Q$203)/(1+EXP('6. Iteration'!$F216-'6. Iteration'!Q$203))</f>
        <v>0.92785518211531604</v>
      </c>
      <c r="R15" s="3">
        <f>EXP('6. Iteration'!$F216-'6. Iteration'!R$203)/(1+EXP('6. Iteration'!$F216-'6. Iteration'!R$203))</f>
        <v>0.92555587840291742</v>
      </c>
      <c r="S15" s="3">
        <f>EXP('6. Iteration'!$F216-'6. Iteration'!S$203)/(1+EXP('6. Iteration'!$F216-'6. Iteration'!S$203))</f>
        <v>0.91837151959345364</v>
      </c>
      <c r="T15" s="3">
        <f>EXP('6. Iteration'!$F216-'6. Iteration'!T$203)/(1+EXP('6. Iteration'!$F216-'6. Iteration'!T$203))</f>
        <v>0.91837151959345376</v>
      </c>
      <c r="U15" s="3">
        <f>EXP('6. Iteration'!$F216-'6. Iteration'!U$203)/(1+EXP('6. Iteration'!$F216-'6. Iteration'!U$203))</f>
        <v>0.91587809190749048</v>
      </c>
      <c r="V15" s="3">
        <f>EXP('6. Iteration'!$F216-'6. Iteration'!V$203)/(1+EXP('6. Iteration'!$F216-'6. Iteration'!V$203))</f>
        <v>0.89693854303621767</v>
      </c>
      <c r="W15" s="3">
        <f>EXP('6. Iteration'!$F216-'6. Iteration'!W$203)/(1+EXP('6. Iteration'!$F216-'6. Iteration'!W$203))</f>
        <v>0.884850728096506</v>
      </c>
      <c r="X15" s="3">
        <f>EXP('6. Iteration'!$F216-'6. Iteration'!X$203)/(1+EXP('6. Iteration'!$F216-'6. Iteration'!X$203))</f>
        <v>0.884850728096506</v>
      </c>
      <c r="Y15" s="3">
        <f>EXP('6. Iteration'!$F216-'6. Iteration'!Y$203)/(1+EXP('6. Iteration'!$F216-'6. Iteration'!Y$203))</f>
        <v>0.87843033120189284</v>
      </c>
      <c r="Z15" s="3">
        <f>EXP('6. Iteration'!$F216-'6. Iteration'!Z$203)/(1+EXP('6. Iteration'!$F216-'6. Iteration'!Z$203))</f>
        <v>0.85753362136319011</v>
      </c>
      <c r="AA15" s="3">
        <f>EXP('6. Iteration'!$F216-'6. Iteration'!AA$203)/(1+EXP('6. Iteration'!$F216-'6. Iteration'!AA$203))</f>
        <v>0.85753362136319</v>
      </c>
      <c r="AB15" s="3">
        <f>EXP('6. Iteration'!$F216-'6. Iteration'!AB$203)/(1+EXP('6. Iteration'!$F216-'6. Iteration'!AB$203))</f>
        <v>0.85379705536033568</v>
      </c>
      <c r="AC15" s="3">
        <f>EXP('6. Iteration'!$F216-'6. Iteration'!AC$203)/(1+EXP('6. Iteration'!$F216-'6. Iteration'!AC$203))</f>
        <v>0.84212116780556423</v>
      </c>
      <c r="AD15" s="3">
        <f>EXP('6. Iteration'!$F216-'6. Iteration'!AD$203)/(1+EXP('6. Iteration'!$F216-'6. Iteration'!AD$203))</f>
        <v>0.83806828956211288</v>
      </c>
      <c r="AE15" s="3">
        <f>EXP('6. Iteration'!$F216-'6. Iteration'!AE$203)/(1+EXP('6. Iteration'!$F216-'6. Iteration'!AE$203))</f>
        <v>0.83393209988776418</v>
      </c>
      <c r="AF15" s="3">
        <f>EXP('6. Iteration'!$F216-'6. Iteration'!AF$203)/(1+EXP('6. Iteration'!$F216-'6. Iteration'!AF$203))</f>
        <v>0.83393209988776418</v>
      </c>
      <c r="AG15" s="3">
        <f>EXP('6. Iteration'!$F216-'6. Iteration'!AG$203)/(1+EXP('6. Iteration'!$F216-'6. Iteration'!AG$203))</f>
        <v>0.82971082886871161</v>
      </c>
      <c r="AH15" s="3">
        <f>EXP('6. Iteration'!$F216-'6. Iteration'!AH$203)/(1+EXP('6. Iteration'!$F216-'6. Iteration'!AH$203))</f>
        <v>0.82971082886871161</v>
      </c>
      <c r="AI15" s="3">
        <f>EXP('6. Iteration'!$F216-'6. Iteration'!AI$203)/(1+EXP('6. Iteration'!$F216-'6. Iteration'!AI$203))</f>
        <v>0.82971082886871161</v>
      </c>
      <c r="AJ15" s="3">
        <f>EXP('6. Iteration'!$F216-'6. Iteration'!AJ$203)/(1+EXP('6. Iteration'!$F216-'6. Iteration'!AJ$203))</f>
        <v>0.82100576532191083</v>
      </c>
      <c r="AK15" s="3">
        <f>EXP('6. Iteration'!$F216-'6. Iteration'!AK$203)/(1+EXP('6. Iteration'!$F216-'6. Iteration'!AK$203))</f>
        <v>0.76621211973144265</v>
      </c>
      <c r="AL15" s="3">
        <f>EXP('6. Iteration'!$F216-'6. Iteration'!AL$203)/(1+EXP('6. Iteration'!$F216-'6. Iteration'!AL$203))</f>
        <v>0.76059068074486313</v>
      </c>
      <c r="AM15" s="3">
        <f>EXP('6. Iteration'!$F216-'6. Iteration'!AM$203)/(1+EXP('6. Iteration'!$F216-'6. Iteration'!AM$203))</f>
        <v>0.73068308995810116</v>
      </c>
      <c r="AN15" s="3">
        <f>EXP('6. Iteration'!$F216-'6. Iteration'!AN$203)/(1+EXP('6. Iteration'!$F216-'6. Iteration'!AN$203))</f>
        <v>0.69753596555427755</v>
      </c>
      <c r="AO15" s="3">
        <f>EXP('6. Iteration'!$F216-'6. Iteration'!AO$203)/(1+EXP('6. Iteration'!$F216-'6. Iteration'!AO$203))</f>
        <v>0.69048761877567733</v>
      </c>
      <c r="AP15" s="3">
        <f>EXP('6. Iteration'!$F216-'6. Iteration'!AP$203)/(1+EXP('6. Iteration'!$F216-'6. Iteration'!AP$203))</f>
        <v>0.66845256689777144</v>
      </c>
      <c r="AQ15" s="3">
        <f>EXP('6. Iteration'!$F216-'6. Iteration'!AQ$203)/(1+EXP('6. Iteration'!$F216-'6. Iteration'!AQ$203))</f>
        <v>0.65299074316555528</v>
      </c>
      <c r="AR15" s="3">
        <f>EXP('6. Iteration'!$F216-'6. Iteration'!AR$203)/(1+EXP('6. Iteration'!$F216-'6. Iteration'!AR$203))</f>
        <v>0.64501906362874017</v>
      </c>
      <c r="AS15" s="3">
        <f>EXP('6. Iteration'!$F216-'6. Iteration'!AS$203)/(1+EXP('6. Iteration'!$F216-'6. Iteration'!AS$203))</f>
        <v>0.62010312891128827</v>
      </c>
      <c r="AT15" s="3">
        <f>EXP('6. Iteration'!$F216-'6. Iteration'!AT$203)/(1+EXP('6. Iteration'!$F216-'6. Iteration'!AT$203))</f>
        <v>0.53558989966964643</v>
      </c>
      <c r="AU15" s="3">
        <f>EXP('6. Iteration'!$F216-'6. Iteration'!AU$203)/(1+EXP('6. Iteration'!$F216-'6. Iteration'!AU$203))</f>
        <v>0.17586621573580219</v>
      </c>
      <c r="AX15">
        <f t="shared" si="5"/>
        <v>-4.8481582260215221</v>
      </c>
      <c r="AY15" s="2">
        <f t="shared" si="6"/>
        <v>6.1073442221665419E-3</v>
      </c>
      <c r="AZ15" s="2">
        <f t="shared" si="6"/>
        <v>9.5342060265202772E-3</v>
      </c>
      <c r="BA15" s="2">
        <f t="shared" si="6"/>
        <v>1.9699132539123688E-2</v>
      </c>
      <c r="BB15" s="2">
        <f t="shared" si="6"/>
        <v>2.8202169367365457E-2</v>
      </c>
      <c r="BC15" s="2">
        <f t="shared" si="6"/>
        <v>3.3598529524826892E-2</v>
      </c>
      <c r="BD15" s="2">
        <f t="shared" si="6"/>
        <v>3.9401467268150296E-2</v>
      </c>
      <c r="BE15" s="2">
        <f t="shared" si="6"/>
        <v>5.4013058590532556E-2</v>
      </c>
      <c r="BF15" s="2">
        <f t="shared" si="6"/>
        <v>5.5774205961409501E-2</v>
      </c>
      <c r="BG15" s="2">
        <f t="shared" si="6"/>
        <v>6.1227745053459806E-2</v>
      </c>
      <c r="BH15" s="2">
        <f t="shared" si="6"/>
        <v>6.6939943137069746E-2</v>
      </c>
      <c r="BI15" s="2">
        <f t="shared" si="6"/>
        <v>6.8902194356721361E-2</v>
      </c>
      <c r="BJ15" s="2">
        <f t="shared" si="6"/>
        <v>7.4965271593064431E-2</v>
      </c>
      <c r="BK15" s="2">
        <f t="shared" si="6"/>
        <v>7.4965271593064334E-2</v>
      </c>
      <c r="BL15" s="2">
        <f t="shared" si="6"/>
        <v>7.70454126713849E-2</v>
      </c>
      <c r="BM15" s="2">
        <f t="shared" si="6"/>
        <v>9.2439793052284766E-2</v>
      </c>
      <c r="BN15" s="2">
        <f t="shared" si="6"/>
        <v>0.1018899170835892</v>
      </c>
      <c r="BO15" s="2">
        <f t="shared" si="2"/>
        <v>0.1018899170835892</v>
      </c>
      <c r="BP15" s="2">
        <f t="shared" si="3"/>
        <v>0.10679048442642569</v>
      </c>
      <c r="BQ15" s="2">
        <f t="shared" si="3"/>
        <v>0.122169709594923</v>
      </c>
      <c r="BR15" s="2">
        <f t="shared" si="3"/>
        <v>0.12216970959492308</v>
      </c>
      <c r="BS15" s="2">
        <f t="shared" si="3"/>
        <v>0.12482764361835558</v>
      </c>
      <c r="BT15" s="2">
        <f t="shared" si="3"/>
        <v>0.13295310653935696</v>
      </c>
      <c r="BU15" s="2">
        <f t="shared" si="3"/>
        <v>0.1357098315925474</v>
      </c>
      <c r="BV15" s="2">
        <f t="shared" si="3"/>
        <v>0.13848935266454829</v>
      </c>
      <c r="BW15" s="2">
        <f t="shared" si="3"/>
        <v>0.13848935266454829</v>
      </c>
      <c r="BX15" s="2">
        <f t="shared" si="3"/>
        <v>0.14129076932670717</v>
      </c>
      <c r="BY15" s="2">
        <f t="shared" si="3"/>
        <v>0.14129076932670717</v>
      </c>
      <c r="BZ15" s="2">
        <f t="shared" si="3"/>
        <v>0.14129076932670717</v>
      </c>
      <c r="CA15" s="2">
        <f t="shared" si="3"/>
        <v>0.14695529863009432</v>
      </c>
      <c r="CB15" s="2">
        <f t="shared" si="3"/>
        <v>0.17913110730809204</v>
      </c>
      <c r="CC15" s="2">
        <f t="shared" si="3"/>
        <v>0.18209249710892883</v>
      </c>
      <c r="CD15" s="2">
        <f t="shared" si="3"/>
        <v>0.19678531200738261</v>
      </c>
      <c r="CE15" s="2">
        <f t="shared" si="3"/>
        <v>0.21097954231253926</v>
      </c>
      <c r="CF15" s="2">
        <f t="shared" si="4"/>
        <v>0.21371446709317221</v>
      </c>
      <c r="CG15" s="2">
        <f t="shared" si="4"/>
        <v>0.22162373270555183</v>
      </c>
      <c r="CH15" s="2">
        <f t="shared" si="4"/>
        <v>0.2265938325056511</v>
      </c>
      <c r="CI15" s="2">
        <f t="shared" si="4"/>
        <v>0.22896947118424341</v>
      </c>
      <c r="CJ15" s="2">
        <f t="shared" si="4"/>
        <v>0.23557523842571848</v>
      </c>
      <c r="CK15" s="2">
        <f t="shared" si="4"/>
        <v>0.24873335904150451</v>
      </c>
      <c r="CL15" s="2">
        <f t="shared" si="4"/>
        <v>0.14493728989857046</v>
      </c>
    </row>
    <row r="16" spans="1:90">
      <c r="A16" t="str">
        <f>Tabelle1!A16</f>
        <v>Schwaninger</v>
      </c>
      <c r="H16" s="3">
        <f>EXP('6. Iteration'!$F217-'6. Iteration'!H$203)/(1+EXP('6. Iteration'!$F217-'6. Iteration'!H$203))</f>
        <v>0.99385489344323952</v>
      </c>
      <c r="I16" s="3">
        <f>EXP('6. Iteration'!$F217-'6. Iteration'!I$203)/(1+EXP('6. Iteration'!$F217-'6. Iteration'!I$203))</f>
        <v>0.99037311709909193</v>
      </c>
      <c r="J16" s="3">
        <f>EXP('6. Iteration'!$F217-'6. Iteration'!J$203)/(1+EXP('6. Iteration'!$F217-'6. Iteration'!J$203))</f>
        <v>0.97989672582846021</v>
      </c>
      <c r="K16" s="3">
        <f>EXP('6. Iteration'!$F217-'6. Iteration'!K$203)/(1+EXP('6. Iteration'!$F217-'6. Iteration'!K$203))</f>
        <v>0.97095417041643717</v>
      </c>
      <c r="L16" s="3">
        <f>EXP('6. Iteration'!$F217-'6. Iteration'!L$203)/(1+EXP('6. Iteration'!$F217-'6. Iteration'!L$203))</f>
        <v>0.96518971449847546</v>
      </c>
      <c r="M16" s="3">
        <f>EXP('6. Iteration'!$F217-'6. Iteration'!M$203)/(1+EXP('6. Iteration'!$F217-'6. Iteration'!M$203))</f>
        <v>0.9589101575819059</v>
      </c>
      <c r="N16" s="3">
        <f>EXP('6. Iteration'!$F217-'6. Iteration'!N$203)/(1+EXP('6. Iteration'!$F217-'6. Iteration'!N$203))</f>
        <v>0.94270412400323023</v>
      </c>
      <c r="O16" s="3">
        <f>EXP('6. Iteration'!$F217-'6. Iteration'!O$203)/(1+EXP('6. Iteration'!$F217-'6. Iteration'!O$203))</f>
        <v>0.94071055585110563</v>
      </c>
      <c r="P16" s="3">
        <f>EXP('6. Iteration'!$F217-'6. Iteration'!P$203)/(1+EXP('6. Iteration'!$F217-'6. Iteration'!P$203))</f>
        <v>0.93447929173499189</v>
      </c>
      <c r="Q16" s="3">
        <f>EXP('6. Iteration'!$F217-'6. Iteration'!Q$203)/(1+EXP('6. Iteration'!$F217-'6. Iteration'!Q$203))</f>
        <v>0.92785518211531604</v>
      </c>
      <c r="R16" s="3">
        <f>EXP('6. Iteration'!$F217-'6. Iteration'!R$203)/(1+EXP('6. Iteration'!$F217-'6. Iteration'!R$203))</f>
        <v>0.92555587840291742</v>
      </c>
      <c r="S16" s="3">
        <f>EXP('6. Iteration'!$F217-'6. Iteration'!S$203)/(1+EXP('6. Iteration'!$F217-'6. Iteration'!S$203))</f>
        <v>0.91837151959345364</v>
      </c>
      <c r="T16" s="3">
        <f>EXP('6. Iteration'!$F217-'6. Iteration'!T$203)/(1+EXP('6. Iteration'!$F217-'6. Iteration'!T$203))</f>
        <v>0.91837151959345376</v>
      </c>
      <c r="U16" s="3">
        <f>EXP('6. Iteration'!$F217-'6. Iteration'!U$203)/(1+EXP('6. Iteration'!$F217-'6. Iteration'!U$203))</f>
        <v>0.91587809190749048</v>
      </c>
      <c r="V16" s="3">
        <f>EXP('6. Iteration'!$F217-'6. Iteration'!V$203)/(1+EXP('6. Iteration'!$F217-'6. Iteration'!V$203))</f>
        <v>0.89693854303621767</v>
      </c>
      <c r="W16" s="3">
        <f>EXP('6. Iteration'!$F217-'6. Iteration'!W$203)/(1+EXP('6. Iteration'!$F217-'6. Iteration'!W$203))</f>
        <v>0.884850728096506</v>
      </c>
      <c r="X16" s="3">
        <f>EXP('6. Iteration'!$F217-'6. Iteration'!X$203)/(1+EXP('6. Iteration'!$F217-'6. Iteration'!X$203))</f>
        <v>0.884850728096506</v>
      </c>
      <c r="Y16" s="3">
        <f>EXP('6. Iteration'!$F217-'6. Iteration'!Y$203)/(1+EXP('6. Iteration'!$F217-'6. Iteration'!Y$203))</f>
        <v>0.87843033120189284</v>
      </c>
      <c r="Z16" s="3">
        <f>EXP('6. Iteration'!$F217-'6. Iteration'!Z$203)/(1+EXP('6. Iteration'!$F217-'6. Iteration'!Z$203))</f>
        <v>0.85753362136319011</v>
      </c>
      <c r="AA16" s="3">
        <f>EXP('6. Iteration'!$F217-'6. Iteration'!AA$203)/(1+EXP('6. Iteration'!$F217-'6. Iteration'!AA$203))</f>
        <v>0.85753362136319</v>
      </c>
      <c r="AB16" s="3">
        <f>EXP('6. Iteration'!$F217-'6. Iteration'!AB$203)/(1+EXP('6. Iteration'!$F217-'6. Iteration'!AB$203))</f>
        <v>0.85379705536033568</v>
      </c>
      <c r="AC16" s="3">
        <f>EXP('6. Iteration'!$F217-'6. Iteration'!AC$203)/(1+EXP('6. Iteration'!$F217-'6. Iteration'!AC$203))</f>
        <v>0.84212116780556423</v>
      </c>
      <c r="AD16" s="3">
        <f>EXP('6. Iteration'!$F217-'6. Iteration'!AD$203)/(1+EXP('6. Iteration'!$F217-'6. Iteration'!AD$203))</f>
        <v>0.83806828956211288</v>
      </c>
      <c r="AE16" s="3">
        <f>EXP('6. Iteration'!$F217-'6. Iteration'!AE$203)/(1+EXP('6. Iteration'!$F217-'6. Iteration'!AE$203))</f>
        <v>0.83393209988776418</v>
      </c>
      <c r="AF16" s="3">
        <f>EXP('6. Iteration'!$F217-'6. Iteration'!AF$203)/(1+EXP('6. Iteration'!$F217-'6. Iteration'!AF$203))</f>
        <v>0.83393209988776418</v>
      </c>
      <c r="AG16" s="3">
        <f>EXP('6. Iteration'!$F217-'6. Iteration'!AG$203)/(1+EXP('6. Iteration'!$F217-'6. Iteration'!AG$203))</f>
        <v>0.82971082886871161</v>
      </c>
      <c r="AH16" s="3">
        <f>EXP('6. Iteration'!$F217-'6. Iteration'!AH$203)/(1+EXP('6. Iteration'!$F217-'6. Iteration'!AH$203))</f>
        <v>0.82971082886871161</v>
      </c>
      <c r="AI16" s="3">
        <f>EXP('6. Iteration'!$F217-'6. Iteration'!AI$203)/(1+EXP('6. Iteration'!$F217-'6. Iteration'!AI$203))</f>
        <v>0.82971082886871161</v>
      </c>
      <c r="AJ16" s="3">
        <f>EXP('6. Iteration'!$F217-'6. Iteration'!AJ$203)/(1+EXP('6. Iteration'!$F217-'6. Iteration'!AJ$203))</f>
        <v>0.82100576532191083</v>
      </c>
      <c r="AK16" s="3">
        <f>EXP('6. Iteration'!$F217-'6. Iteration'!AK$203)/(1+EXP('6. Iteration'!$F217-'6. Iteration'!AK$203))</f>
        <v>0.76621211973144265</v>
      </c>
      <c r="AL16" s="3">
        <f>EXP('6. Iteration'!$F217-'6. Iteration'!AL$203)/(1+EXP('6. Iteration'!$F217-'6. Iteration'!AL$203))</f>
        <v>0.76059068074486313</v>
      </c>
      <c r="AM16" s="3">
        <f>EXP('6. Iteration'!$F217-'6. Iteration'!AM$203)/(1+EXP('6. Iteration'!$F217-'6. Iteration'!AM$203))</f>
        <v>0.73068308995810116</v>
      </c>
      <c r="AN16" s="3">
        <f>EXP('6. Iteration'!$F217-'6. Iteration'!AN$203)/(1+EXP('6. Iteration'!$F217-'6. Iteration'!AN$203))</f>
        <v>0.69753596555427755</v>
      </c>
      <c r="AO16" s="3">
        <f>EXP('6. Iteration'!$F217-'6. Iteration'!AO$203)/(1+EXP('6. Iteration'!$F217-'6. Iteration'!AO$203))</f>
        <v>0.69048761877567733</v>
      </c>
      <c r="AP16" s="3">
        <f>EXP('6. Iteration'!$F217-'6. Iteration'!AP$203)/(1+EXP('6. Iteration'!$F217-'6. Iteration'!AP$203))</f>
        <v>0.66845256689777144</v>
      </c>
      <c r="AQ16" s="3">
        <f>EXP('6. Iteration'!$F217-'6. Iteration'!AQ$203)/(1+EXP('6. Iteration'!$F217-'6. Iteration'!AQ$203))</f>
        <v>0.65299074316555528</v>
      </c>
      <c r="AR16" s="3">
        <f>EXP('6. Iteration'!$F217-'6. Iteration'!AR$203)/(1+EXP('6. Iteration'!$F217-'6. Iteration'!AR$203))</f>
        <v>0.64501906362874017</v>
      </c>
      <c r="AS16" s="3">
        <f>EXP('6. Iteration'!$F217-'6. Iteration'!AS$203)/(1+EXP('6. Iteration'!$F217-'6. Iteration'!AS$203))</f>
        <v>0.62010312891128827</v>
      </c>
      <c r="AT16" s="3">
        <f>EXP('6. Iteration'!$F217-'6. Iteration'!AT$203)/(1+EXP('6. Iteration'!$F217-'6. Iteration'!AT$203))</f>
        <v>0.53558989966964643</v>
      </c>
      <c r="AU16" s="3">
        <f>EXP('6. Iteration'!$F217-'6. Iteration'!AU$203)/(1+EXP('6. Iteration'!$F217-'6. Iteration'!AU$203))</f>
        <v>0.17586621573580219</v>
      </c>
      <c r="AX16">
        <f t="shared" si="5"/>
        <v>-4.8481582260215221</v>
      </c>
      <c r="AY16" s="2">
        <f t="shared" si="6"/>
        <v>6.1073442221665419E-3</v>
      </c>
      <c r="AZ16" s="2">
        <f t="shared" si="6"/>
        <v>9.5342060265202772E-3</v>
      </c>
      <c r="BA16" s="2">
        <f t="shared" si="6"/>
        <v>1.9699132539123688E-2</v>
      </c>
      <c r="BB16" s="2">
        <f t="shared" si="6"/>
        <v>2.8202169367365457E-2</v>
      </c>
      <c r="BC16" s="2">
        <f t="shared" si="6"/>
        <v>3.3598529524826892E-2</v>
      </c>
      <c r="BD16" s="2">
        <f t="shared" si="6"/>
        <v>3.9401467268150296E-2</v>
      </c>
      <c r="BE16" s="2">
        <f t="shared" si="6"/>
        <v>5.4013058590532556E-2</v>
      </c>
      <c r="BF16" s="2">
        <f t="shared" si="6"/>
        <v>5.5774205961409501E-2</v>
      </c>
      <c r="BG16" s="2">
        <f t="shared" si="6"/>
        <v>6.1227745053459806E-2</v>
      </c>
      <c r="BH16" s="2">
        <f t="shared" si="6"/>
        <v>6.6939943137069746E-2</v>
      </c>
      <c r="BI16" s="2">
        <f t="shared" si="6"/>
        <v>6.8902194356721361E-2</v>
      </c>
      <c r="BJ16" s="2">
        <f t="shared" si="6"/>
        <v>7.4965271593064431E-2</v>
      </c>
      <c r="BK16" s="2">
        <f t="shared" si="6"/>
        <v>7.4965271593064334E-2</v>
      </c>
      <c r="BL16" s="2">
        <f t="shared" si="6"/>
        <v>7.70454126713849E-2</v>
      </c>
      <c r="BM16" s="2">
        <f t="shared" si="6"/>
        <v>9.2439793052284766E-2</v>
      </c>
      <c r="BN16" s="2">
        <f t="shared" si="6"/>
        <v>0.1018899170835892</v>
      </c>
      <c r="BO16" s="2">
        <f t="shared" si="2"/>
        <v>0.1018899170835892</v>
      </c>
      <c r="BP16" s="2">
        <f t="shared" si="3"/>
        <v>0.10679048442642569</v>
      </c>
      <c r="BQ16" s="2">
        <f t="shared" si="3"/>
        <v>0.122169709594923</v>
      </c>
      <c r="BR16" s="2">
        <f t="shared" si="3"/>
        <v>0.12216970959492308</v>
      </c>
      <c r="BS16" s="2">
        <f t="shared" si="3"/>
        <v>0.12482764361835558</v>
      </c>
      <c r="BT16" s="2">
        <f t="shared" si="3"/>
        <v>0.13295310653935696</v>
      </c>
      <c r="BU16" s="2">
        <f t="shared" si="3"/>
        <v>0.1357098315925474</v>
      </c>
      <c r="BV16" s="2">
        <f t="shared" si="3"/>
        <v>0.13848935266454829</v>
      </c>
      <c r="BW16" s="2">
        <f t="shared" si="3"/>
        <v>0.13848935266454829</v>
      </c>
      <c r="BX16" s="2">
        <f t="shared" si="3"/>
        <v>0.14129076932670717</v>
      </c>
      <c r="BY16" s="2">
        <f t="shared" si="3"/>
        <v>0.14129076932670717</v>
      </c>
      <c r="BZ16" s="2">
        <f t="shared" si="3"/>
        <v>0.14129076932670717</v>
      </c>
      <c r="CA16" s="2">
        <f t="shared" si="3"/>
        <v>0.14695529863009432</v>
      </c>
      <c r="CB16" s="2">
        <f t="shared" si="3"/>
        <v>0.17913110730809204</v>
      </c>
      <c r="CC16" s="2">
        <f t="shared" si="3"/>
        <v>0.18209249710892883</v>
      </c>
      <c r="CD16" s="2">
        <f t="shared" si="3"/>
        <v>0.19678531200738261</v>
      </c>
      <c r="CE16" s="2">
        <f t="shared" si="3"/>
        <v>0.21097954231253926</v>
      </c>
      <c r="CF16" s="2">
        <f t="shared" si="4"/>
        <v>0.21371446709317221</v>
      </c>
      <c r="CG16" s="2">
        <f t="shared" si="4"/>
        <v>0.22162373270555183</v>
      </c>
      <c r="CH16" s="2">
        <f t="shared" si="4"/>
        <v>0.2265938325056511</v>
      </c>
      <c r="CI16" s="2">
        <f t="shared" si="4"/>
        <v>0.22896947118424341</v>
      </c>
      <c r="CJ16" s="2">
        <f t="shared" si="4"/>
        <v>0.23557523842571848</v>
      </c>
      <c r="CK16" s="2">
        <f t="shared" si="4"/>
        <v>0.24873335904150451</v>
      </c>
      <c r="CL16" s="2">
        <f t="shared" si="4"/>
        <v>0.14493728989857046</v>
      </c>
    </row>
    <row r="17" spans="1:90">
      <c r="A17" t="str">
        <f>Tabelle1!A17</f>
        <v>Michaela2</v>
      </c>
      <c r="H17" s="3">
        <f>EXP('6. Iteration'!$F218-'6. Iteration'!H$203)/(1+EXP('6. Iteration'!$F218-'6. Iteration'!H$203))</f>
        <v>0.99385489344323952</v>
      </c>
      <c r="I17" s="3">
        <f>EXP('6. Iteration'!$F218-'6. Iteration'!I$203)/(1+EXP('6. Iteration'!$F218-'6. Iteration'!I$203))</f>
        <v>0.99037311709909193</v>
      </c>
      <c r="J17" s="3">
        <f>EXP('6. Iteration'!$F218-'6. Iteration'!J$203)/(1+EXP('6. Iteration'!$F218-'6. Iteration'!J$203))</f>
        <v>0.97989672582846021</v>
      </c>
      <c r="K17" s="3">
        <f>EXP('6. Iteration'!$F218-'6. Iteration'!K$203)/(1+EXP('6. Iteration'!$F218-'6. Iteration'!K$203))</f>
        <v>0.97095417041643717</v>
      </c>
      <c r="L17" s="3">
        <f>EXP('6. Iteration'!$F218-'6. Iteration'!L$203)/(1+EXP('6. Iteration'!$F218-'6. Iteration'!L$203))</f>
        <v>0.96518971449847546</v>
      </c>
      <c r="M17" s="3">
        <f>EXP('6. Iteration'!$F218-'6. Iteration'!M$203)/(1+EXP('6. Iteration'!$F218-'6. Iteration'!M$203))</f>
        <v>0.9589101575819059</v>
      </c>
      <c r="N17" s="3">
        <f>EXP('6. Iteration'!$F218-'6. Iteration'!N$203)/(1+EXP('6. Iteration'!$F218-'6. Iteration'!N$203))</f>
        <v>0.94270412400323023</v>
      </c>
      <c r="O17" s="3">
        <f>EXP('6. Iteration'!$F218-'6. Iteration'!O$203)/(1+EXP('6. Iteration'!$F218-'6. Iteration'!O$203))</f>
        <v>0.94071055585110563</v>
      </c>
      <c r="P17" s="3">
        <f>EXP('6. Iteration'!$F218-'6. Iteration'!P$203)/(1+EXP('6. Iteration'!$F218-'6. Iteration'!P$203))</f>
        <v>0.93447929173499189</v>
      </c>
      <c r="Q17" s="3">
        <f>EXP('6. Iteration'!$F218-'6. Iteration'!Q$203)/(1+EXP('6. Iteration'!$F218-'6. Iteration'!Q$203))</f>
        <v>0.92785518211531604</v>
      </c>
      <c r="R17" s="3">
        <f>EXP('6. Iteration'!$F218-'6. Iteration'!R$203)/(1+EXP('6. Iteration'!$F218-'6. Iteration'!R$203))</f>
        <v>0.92555587840291742</v>
      </c>
      <c r="S17" s="3">
        <f>EXP('6. Iteration'!$F218-'6. Iteration'!S$203)/(1+EXP('6. Iteration'!$F218-'6. Iteration'!S$203))</f>
        <v>0.91837151959345364</v>
      </c>
      <c r="T17" s="3">
        <f>EXP('6. Iteration'!$F218-'6. Iteration'!T$203)/(1+EXP('6. Iteration'!$F218-'6. Iteration'!T$203))</f>
        <v>0.91837151959345376</v>
      </c>
      <c r="U17" s="3">
        <f>EXP('6. Iteration'!$F218-'6. Iteration'!U$203)/(1+EXP('6. Iteration'!$F218-'6. Iteration'!U$203))</f>
        <v>0.91587809190749048</v>
      </c>
      <c r="V17" s="3">
        <f>EXP('6. Iteration'!$F218-'6. Iteration'!V$203)/(1+EXP('6. Iteration'!$F218-'6. Iteration'!V$203))</f>
        <v>0.89693854303621767</v>
      </c>
      <c r="W17" s="3">
        <f>EXP('6. Iteration'!$F218-'6. Iteration'!W$203)/(1+EXP('6. Iteration'!$F218-'6. Iteration'!W$203))</f>
        <v>0.884850728096506</v>
      </c>
      <c r="X17" s="3">
        <f>EXP('6. Iteration'!$F218-'6. Iteration'!X$203)/(1+EXP('6. Iteration'!$F218-'6. Iteration'!X$203))</f>
        <v>0.884850728096506</v>
      </c>
      <c r="Y17" s="3">
        <f>EXP('6. Iteration'!$F218-'6. Iteration'!Y$203)/(1+EXP('6. Iteration'!$F218-'6. Iteration'!Y$203))</f>
        <v>0.87843033120189284</v>
      </c>
      <c r="Z17" s="3">
        <f>EXP('6. Iteration'!$F218-'6. Iteration'!Z$203)/(1+EXP('6. Iteration'!$F218-'6. Iteration'!Z$203))</f>
        <v>0.85753362136319011</v>
      </c>
      <c r="AA17" s="3">
        <f>EXP('6. Iteration'!$F218-'6. Iteration'!AA$203)/(1+EXP('6. Iteration'!$F218-'6. Iteration'!AA$203))</f>
        <v>0.85753362136319</v>
      </c>
      <c r="AB17" s="3">
        <f>EXP('6. Iteration'!$F218-'6. Iteration'!AB$203)/(1+EXP('6. Iteration'!$F218-'6. Iteration'!AB$203))</f>
        <v>0.85379705536033568</v>
      </c>
      <c r="AC17" s="3">
        <f>EXP('6. Iteration'!$F218-'6. Iteration'!AC$203)/(1+EXP('6. Iteration'!$F218-'6. Iteration'!AC$203))</f>
        <v>0.84212116780556423</v>
      </c>
      <c r="AD17" s="3">
        <f>EXP('6. Iteration'!$F218-'6. Iteration'!AD$203)/(1+EXP('6. Iteration'!$F218-'6. Iteration'!AD$203))</f>
        <v>0.83806828956211288</v>
      </c>
      <c r="AE17" s="3">
        <f>EXP('6. Iteration'!$F218-'6. Iteration'!AE$203)/(1+EXP('6. Iteration'!$F218-'6. Iteration'!AE$203))</f>
        <v>0.83393209988776418</v>
      </c>
      <c r="AF17" s="3">
        <f>EXP('6. Iteration'!$F218-'6. Iteration'!AF$203)/(1+EXP('6. Iteration'!$F218-'6. Iteration'!AF$203))</f>
        <v>0.83393209988776418</v>
      </c>
      <c r="AG17" s="3">
        <f>EXP('6. Iteration'!$F218-'6. Iteration'!AG$203)/(1+EXP('6. Iteration'!$F218-'6. Iteration'!AG$203))</f>
        <v>0.82971082886871161</v>
      </c>
      <c r="AH17" s="3">
        <f>EXP('6. Iteration'!$F218-'6. Iteration'!AH$203)/(1+EXP('6. Iteration'!$F218-'6. Iteration'!AH$203))</f>
        <v>0.82971082886871161</v>
      </c>
      <c r="AI17" s="3">
        <f>EXP('6. Iteration'!$F218-'6. Iteration'!AI$203)/(1+EXP('6. Iteration'!$F218-'6. Iteration'!AI$203))</f>
        <v>0.82971082886871161</v>
      </c>
      <c r="AJ17" s="3">
        <f>EXP('6. Iteration'!$F218-'6. Iteration'!AJ$203)/(1+EXP('6. Iteration'!$F218-'6. Iteration'!AJ$203))</f>
        <v>0.82100576532191083</v>
      </c>
      <c r="AK17" s="3">
        <f>EXP('6. Iteration'!$F218-'6. Iteration'!AK$203)/(1+EXP('6. Iteration'!$F218-'6. Iteration'!AK$203))</f>
        <v>0.76621211973144265</v>
      </c>
      <c r="AL17" s="3">
        <f>EXP('6. Iteration'!$F218-'6. Iteration'!AL$203)/(1+EXP('6. Iteration'!$F218-'6. Iteration'!AL$203))</f>
        <v>0.76059068074486313</v>
      </c>
      <c r="AM17" s="3">
        <f>EXP('6. Iteration'!$F218-'6. Iteration'!AM$203)/(1+EXP('6. Iteration'!$F218-'6. Iteration'!AM$203))</f>
        <v>0.73068308995810116</v>
      </c>
      <c r="AN17" s="3">
        <f>EXP('6. Iteration'!$F218-'6. Iteration'!AN$203)/(1+EXP('6. Iteration'!$F218-'6. Iteration'!AN$203))</f>
        <v>0.69753596555427755</v>
      </c>
      <c r="AO17" s="3">
        <f>EXP('6. Iteration'!$F218-'6. Iteration'!AO$203)/(1+EXP('6. Iteration'!$F218-'6. Iteration'!AO$203))</f>
        <v>0.69048761877567733</v>
      </c>
      <c r="AP17" s="3">
        <f>EXP('6. Iteration'!$F218-'6. Iteration'!AP$203)/(1+EXP('6. Iteration'!$F218-'6. Iteration'!AP$203))</f>
        <v>0.66845256689777144</v>
      </c>
      <c r="AQ17" s="3">
        <f>EXP('6. Iteration'!$F218-'6. Iteration'!AQ$203)/(1+EXP('6. Iteration'!$F218-'6. Iteration'!AQ$203))</f>
        <v>0.65299074316555528</v>
      </c>
      <c r="AR17" s="3">
        <f>EXP('6. Iteration'!$F218-'6. Iteration'!AR$203)/(1+EXP('6. Iteration'!$F218-'6. Iteration'!AR$203))</f>
        <v>0.64501906362874017</v>
      </c>
      <c r="AS17" s="3">
        <f>EXP('6. Iteration'!$F218-'6. Iteration'!AS$203)/(1+EXP('6. Iteration'!$F218-'6. Iteration'!AS$203))</f>
        <v>0.62010312891128827</v>
      </c>
      <c r="AT17" s="3">
        <f>EXP('6. Iteration'!$F218-'6. Iteration'!AT$203)/(1+EXP('6. Iteration'!$F218-'6. Iteration'!AT$203))</f>
        <v>0.53558989966964643</v>
      </c>
      <c r="AU17" s="3">
        <f>EXP('6. Iteration'!$F218-'6. Iteration'!AU$203)/(1+EXP('6. Iteration'!$F218-'6. Iteration'!AU$203))</f>
        <v>0.17586621573580219</v>
      </c>
      <c r="AX17">
        <f t="shared" si="5"/>
        <v>-4.8481582260215221</v>
      </c>
      <c r="AY17" s="2">
        <f t="shared" si="6"/>
        <v>6.1073442221665419E-3</v>
      </c>
      <c r="AZ17" s="2">
        <f t="shared" si="6"/>
        <v>9.5342060265202772E-3</v>
      </c>
      <c r="BA17" s="2">
        <f t="shared" si="6"/>
        <v>1.9699132539123688E-2</v>
      </c>
      <c r="BB17" s="2">
        <f t="shared" si="6"/>
        <v>2.8202169367365457E-2</v>
      </c>
      <c r="BC17" s="2">
        <f t="shared" si="6"/>
        <v>3.3598529524826892E-2</v>
      </c>
      <c r="BD17" s="2">
        <f t="shared" si="6"/>
        <v>3.9401467268150296E-2</v>
      </c>
      <c r="BE17" s="2">
        <f t="shared" si="6"/>
        <v>5.4013058590532556E-2</v>
      </c>
      <c r="BF17" s="2">
        <f t="shared" si="6"/>
        <v>5.5774205961409501E-2</v>
      </c>
      <c r="BG17" s="2">
        <f t="shared" si="6"/>
        <v>6.1227745053459806E-2</v>
      </c>
      <c r="BH17" s="2">
        <f t="shared" si="6"/>
        <v>6.6939943137069746E-2</v>
      </c>
      <c r="BI17" s="2">
        <f t="shared" si="6"/>
        <v>6.8902194356721361E-2</v>
      </c>
      <c r="BJ17" s="2">
        <f t="shared" si="6"/>
        <v>7.4965271593064431E-2</v>
      </c>
      <c r="BK17" s="2">
        <f t="shared" si="6"/>
        <v>7.4965271593064334E-2</v>
      </c>
      <c r="BL17" s="2">
        <f t="shared" si="6"/>
        <v>7.70454126713849E-2</v>
      </c>
      <c r="BM17" s="2">
        <f t="shared" si="6"/>
        <v>9.2439793052284766E-2</v>
      </c>
      <c r="BN17" s="2">
        <f t="shared" si="6"/>
        <v>0.1018899170835892</v>
      </c>
      <c r="BO17" s="2">
        <f t="shared" si="2"/>
        <v>0.1018899170835892</v>
      </c>
      <c r="BP17" s="2">
        <f t="shared" si="3"/>
        <v>0.10679048442642569</v>
      </c>
      <c r="BQ17" s="2">
        <f t="shared" si="3"/>
        <v>0.122169709594923</v>
      </c>
      <c r="BR17" s="2">
        <f t="shared" si="3"/>
        <v>0.12216970959492308</v>
      </c>
      <c r="BS17" s="2">
        <f t="shared" si="3"/>
        <v>0.12482764361835558</v>
      </c>
      <c r="BT17" s="2">
        <f t="shared" si="3"/>
        <v>0.13295310653935696</v>
      </c>
      <c r="BU17" s="2">
        <f t="shared" si="3"/>
        <v>0.1357098315925474</v>
      </c>
      <c r="BV17" s="2">
        <f t="shared" si="3"/>
        <v>0.13848935266454829</v>
      </c>
      <c r="BW17" s="2">
        <f t="shared" si="3"/>
        <v>0.13848935266454829</v>
      </c>
      <c r="BX17" s="2">
        <f t="shared" si="3"/>
        <v>0.14129076932670717</v>
      </c>
      <c r="BY17" s="2">
        <f t="shared" si="3"/>
        <v>0.14129076932670717</v>
      </c>
      <c r="BZ17" s="2">
        <f t="shared" si="3"/>
        <v>0.14129076932670717</v>
      </c>
      <c r="CA17" s="2">
        <f t="shared" si="3"/>
        <v>0.14695529863009432</v>
      </c>
      <c r="CB17" s="2">
        <f t="shared" si="3"/>
        <v>0.17913110730809204</v>
      </c>
      <c r="CC17" s="2">
        <f t="shared" si="3"/>
        <v>0.18209249710892883</v>
      </c>
      <c r="CD17" s="2">
        <f t="shared" si="3"/>
        <v>0.19678531200738261</v>
      </c>
      <c r="CE17" s="2">
        <f t="shared" si="3"/>
        <v>0.21097954231253926</v>
      </c>
      <c r="CF17" s="2">
        <f t="shared" si="4"/>
        <v>0.21371446709317221</v>
      </c>
      <c r="CG17" s="2">
        <f t="shared" si="4"/>
        <v>0.22162373270555183</v>
      </c>
      <c r="CH17" s="2">
        <f t="shared" si="4"/>
        <v>0.2265938325056511</v>
      </c>
      <c r="CI17" s="2">
        <f t="shared" si="4"/>
        <v>0.22896947118424341</v>
      </c>
      <c r="CJ17" s="2">
        <f t="shared" si="4"/>
        <v>0.23557523842571848</v>
      </c>
      <c r="CK17" s="2">
        <f t="shared" si="4"/>
        <v>0.24873335904150451</v>
      </c>
      <c r="CL17" s="2">
        <f t="shared" si="4"/>
        <v>0.14493728989857046</v>
      </c>
    </row>
    <row r="18" spans="1:90">
      <c r="A18" t="str">
        <f>Tabelle1!A18</f>
        <v>Häusler Patrick2</v>
      </c>
      <c r="H18" s="3">
        <f>EXP('6. Iteration'!$F219-'6. Iteration'!H$203)/(1+EXP('6. Iteration'!$F219-'6. Iteration'!H$203))</f>
        <v>0.99385489344323952</v>
      </c>
      <c r="I18" s="3">
        <f>EXP('6. Iteration'!$F219-'6. Iteration'!I$203)/(1+EXP('6. Iteration'!$F219-'6. Iteration'!I$203))</f>
        <v>0.99037311709909193</v>
      </c>
      <c r="J18" s="3">
        <f>EXP('6. Iteration'!$F219-'6. Iteration'!J$203)/(1+EXP('6. Iteration'!$F219-'6. Iteration'!J$203))</f>
        <v>0.97989672582846021</v>
      </c>
      <c r="K18" s="3">
        <f>EXP('6. Iteration'!$F219-'6. Iteration'!K$203)/(1+EXP('6. Iteration'!$F219-'6. Iteration'!K$203))</f>
        <v>0.97095417041643717</v>
      </c>
      <c r="L18" s="3">
        <f>EXP('6. Iteration'!$F219-'6. Iteration'!L$203)/(1+EXP('6. Iteration'!$F219-'6. Iteration'!L$203))</f>
        <v>0.96518971449847546</v>
      </c>
      <c r="M18" s="3">
        <f>EXP('6. Iteration'!$F219-'6. Iteration'!M$203)/(1+EXP('6. Iteration'!$F219-'6. Iteration'!M$203))</f>
        <v>0.9589101575819059</v>
      </c>
      <c r="N18" s="3">
        <f>EXP('6. Iteration'!$F219-'6. Iteration'!N$203)/(1+EXP('6. Iteration'!$F219-'6. Iteration'!N$203))</f>
        <v>0.94270412400323023</v>
      </c>
      <c r="O18" s="3">
        <f>EXP('6. Iteration'!$F219-'6. Iteration'!O$203)/(1+EXP('6. Iteration'!$F219-'6. Iteration'!O$203))</f>
        <v>0.94071055585110563</v>
      </c>
      <c r="P18" s="3">
        <f>EXP('6. Iteration'!$F219-'6. Iteration'!P$203)/(1+EXP('6. Iteration'!$F219-'6. Iteration'!P$203))</f>
        <v>0.93447929173499189</v>
      </c>
      <c r="Q18" s="3">
        <f>EXP('6. Iteration'!$F219-'6. Iteration'!Q$203)/(1+EXP('6. Iteration'!$F219-'6. Iteration'!Q$203))</f>
        <v>0.92785518211531604</v>
      </c>
      <c r="R18" s="3">
        <f>EXP('6. Iteration'!$F219-'6. Iteration'!R$203)/(1+EXP('6. Iteration'!$F219-'6. Iteration'!R$203))</f>
        <v>0.92555587840291742</v>
      </c>
      <c r="S18" s="3">
        <f>EXP('6. Iteration'!$F219-'6. Iteration'!S$203)/(1+EXP('6. Iteration'!$F219-'6. Iteration'!S$203))</f>
        <v>0.91837151959345364</v>
      </c>
      <c r="T18" s="3">
        <f>EXP('6. Iteration'!$F219-'6. Iteration'!T$203)/(1+EXP('6. Iteration'!$F219-'6. Iteration'!T$203))</f>
        <v>0.91837151959345376</v>
      </c>
      <c r="U18" s="3">
        <f>EXP('6. Iteration'!$F219-'6. Iteration'!U$203)/(1+EXP('6. Iteration'!$F219-'6. Iteration'!U$203))</f>
        <v>0.91587809190749048</v>
      </c>
      <c r="V18" s="3">
        <f>EXP('6. Iteration'!$F219-'6. Iteration'!V$203)/(1+EXP('6. Iteration'!$F219-'6. Iteration'!V$203))</f>
        <v>0.89693854303621767</v>
      </c>
      <c r="W18" s="3">
        <f>EXP('6. Iteration'!$F219-'6. Iteration'!W$203)/(1+EXP('6. Iteration'!$F219-'6. Iteration'!W$203))</f>
        <v>0.884850728096506</v>
      </c>
      <c r="X18" s="3">
        <f>EXP('6. Iteration'!$F219-'6. Iteration'!X$203)/(1+EXP('6. Iteration'!$F219-'6. Iteration'!X$203))</f>
        <v>0.884850728096506</v>
      </c>
      <c r="Y18" s="3">
        <f>EXP('6. Iteration'!$F219-'6. Iteration'!Y$203)/(1+EXP('6. Iteration'!$F219-'6. Iteration'!Y$203))</f>
        <v>0.87843033120189307</v>
      </c>
      <c r="Z18" s="3">
        <f>EXP('6. Iteration'!$F219-'6. Iteration'!Z$203)/(1+EXP('6. Iteration'!$F219-'6. Iteration'!Z$203))</f>
        <v>0.85753362136319</v>
      </c>
      <c r="AA18" s="3">
        <f>EXP('6. Iteration'!$F219-'6. Iteration'!AA$203)/(1+EXP('6. Iteration'!$F219-'6. Iteration'!AA$203))</f>
        <v>0.85753362136319</v>
      </c>
      <c r="AB18" s="3">
        <f>EXP('6. Iteration'!$F219-'6. Iteration'!AB$203)/(1+EXP('6. Iteration'!$F219-'6. Iteration'!AB$203))</f>
        <v>0.85379705536033568</v>
      </c>
      <c r="AC18" s="3">
        <f>EXP('6. Iteration'!$F219-'6. Iteration'!AC$203)/(1+EXP('6. Iteration'!$F219-'6. Iteration'!AC$203))</f>
        <v>0.84212116780556423</v>
      </c>
      <c r="AD18" s="3">
        <f>EXP('6. Iteration'!$F219-'6. Iteration'!AD$203)/(1+EXP('6. Iteration'!$F219-'6. Iteration'!AD$203))</f>
        <v>0.83806828956211277</v>
      </c>
      <c r="AE18" s="3">
        <f>EXP('6. Iteration'!$F219-'6. Iteration'!AE$203)/(1+EXP('6. Iteration'!$F219-'6. Iteration'!AE$203))</f>
        <v>0.83393209988776407</v>
      </c>
      <c r="AF18" s="3">
        <f>EXP('6. Iteration'!$F219-'6. Iteration'!AF$203)/(1+EXP('6. Iteration'!$F219-'6. Iteration'!AF$203))</f>
        <v>0.83393209988776407</v>
      </c>
      <c r="AG18" s="3">
        <f>EXP('6. Iteration'!$F219-'6. Iteration'!AG$203)/(1+EXP('6. Iteration'!$F219-'6. Iteration'!AG$203))</f>
        <v>0.82971082886871161</v>
      </c>
      <c r="AH18" s="3">
        <f>EXP('6. Iteration'!$F219-'6. Iteration'!AH$203)/(1+EXP('6. Iteration'!$F219-'6. Iteration'!AH$203))</f>
        <v>0.82971082886871161</v>
      </c>
      <c r="AI18" s="3">
        <f>EXP('6. Iteration'!$F219-'6. Iteration'!AI$203)/(1+EXP('6. Iteration'!$F219-'6. Iteration'!AI$203))</f>
        <v>0.82971082886871161</v>
      </c>
      <c r="AJ18" s="3">
        <f>EXP('6. Iteration'!$F219-'6. Iteration'!AJ$203)/(1+EXP('6. Iteration'!$F219-'6. Iteration'!AJ$203))</f>
        <v>0.82100576532191083</v>
      </c>
      <c r="AK18" s="3">
        <f>EXP('6. Iteration'!$F219-'6. Iteration'!AK$203)/(1+EXP('6. Iteration'!$F219-'6. Iteration'!AK$203))</f>
        <v>0.76621211973144254</v>
      </c>
      <c r="AL18" s="3">
        <f>EXP('6. Iteration'!$F219-'6. Iteration'!AL$203)/(1+EXP('6. Iteration'!$F219-'6. Iteration'!AL$203))</f>
        <v>0.76059068074486302</v>
      </c>
      <c r="AM18" s="3">
        <f>EXP('6. Iteration'!$F219-'6. Iteration'!AM$203)/(1+EXP('6. Iteration'!$F219-'6. Iteration'!AM$203))</f>
        <v>0.73068308995810116</v>
      </c>
      <c r="AN18" s="3">
        <f>EXP('6. Iteration'!$F219-'6. Iteration'!AN$203)/(1+EXP('6. Iteration'!$F219-'6. Iteration'!AN$203))</f>
        <v>0.69753596555427744</v>
      </c>
      <c r="AO18" s="3">
        <f>EXP('6. Iteration'!$F219-'6. Iteration'!AO$203)/(1+EXP('6. Iteration'!$F219-'6. Iteration'!AO$203))</f>
        <v>0.69048761877567733</v>
      </c>
      <c r="AP18" s="3">
        <f>EXP('6. Iteration'!$F219-'6. Iteration'!AP$203)/(1+EXP('6. Iteration'!$F219-'6. Iteration'!AP$203))</f>
        <v>0.66845256689777144</v>
      </c>
      <c r="AQ18" s="3">
        <f>EXP('6. Iteration'!$F219-'6. Iteration'!AQ$203)/(1+EXP('6. Iteration'!$F219-'6. Iteration'!AQ$203))</f>
        <v>0.65299074316555517</v>
      </c>
      <c r="AR18" s="3">
        <f>EXP('6. Iteration'!$F219-'6. Iteration'!AR$203)/(1+EXP('6. Iteration'!$F219-'6. Iteration'!AR$203))</f>
        <v>0.64501906362874017</v>
      </c>
      <c r="AS18" s="3">
        <f>EXP('6. Iteration'!$F219-'6. Iteration'!AS$203)/(1+EXP('6. Iteration'!$F219-'6. Iteration'!AS$203))</f>
        <v>0.62010312891128816</v>
      </c>
      <c r="AT18" s="3">
        <f>EXP('6. Iteration'!$F219-'6. Iteration'!AT$203)/(1+EXP('6. Iteration'!$F219-'6. Iteration'!AT$203))</f>
        <v>0.53558989966964643</v>
      </c>
      <c r="AU18" s="3">
        <f>EXP('6. Iteration'!$F219-'6. Iteration'!AU$203)/(1+EXP('6. Iteration'!$F219-'6. Iteration'!AU$203))</f>
        <v>0.17586621573580213</v>
      </c>
      <c r="AX18">
        <f t="shared" si="5"/>
        <v>-4.848158226021523</v>
      </c>
      <c r="AY18" s="2">
        <f t="shared" si="6"/>
        <v>6.1073442221665419E-3</v>
      </c>
      <c r="AZ18" s="2">
        <f t="shared" si="6"/>
        <v>9.5342060265202772E-3</v>
      </c>
      <c r="BA18" s="2">
        <f t="shared" si="6"/>
        <v>1.9699132539123688E-2</v>
      </c>
      <c r="BB18" s="2">
        <f t="shared" si="6"/>
        <v>2.8202169367365457E-2</v>
      </c>
      <c r="BC18" s="2">
        <f t="shared" si="6"/>
        <v>3.3598529524826892E-2</v>
      </c>
      <c r="BD18" s="2">
        <f t="shared" si="6"/>
        <v>3.9401467268150296E-2</v>
      </c>
      <c r="BE18" s="2">
        <f t="shared" si="6"/>
        <v>5.4013058590532556E-2</v>
      </c>
      <c r="BF18" s="2">
        <f t="shared" si="6"/>
        <v>5.5774205961409501E-2</v>
      </c>
      <c r="BG18" s="2">
        <f t="shared" si="6"/>
        <v>6.1227745053459806E-2</v>
      </c>
      <c r="BH18" s="2">
        <f t="shared" si="6"/>
        <v>6.6939943137069746E-2</v>
      </c>
      <c r="BI18" s="2">
        <f t="shared" si="6"/>
        <v>6.8902194356721361E-2</v>
      </c>
      <c r="BJ18" s="2">
        <f t="shared" si="6"/>
        <v>7.4965271593064431E-2</v>
      </c>
      <c r="BK18" s="2">
        <f t="shared" si="6"/>
        <v>7.4965271593064334E-2</v>
      </c>
      <c r="BL18" s="2">
        <f t="shared" si="6"/>
        <v>7.70454126713849E-2</v>
      </c>
      <c r="BM18" s="2">
        <f t="shared" si="6"/>
        <v>9.2439793052284766E-2</v>
      </c>
      <c r="BN18" s="2">
        <f t="shared" si="6"/>
        <v>0.1018899170835892</v>
      </c>
      <c r="BO18" s="2">
        <f t="shared" si="2"/>
        <v>0.1018899170835892</v>
      </c>
      <c r="BP18" s="2">
        <f t="shared" si="3"/>
        <v>0.10679048442642552</v>
      </c>
      <c r="BQ18" s="2">
        <f t="shared" si="3"/>
        <v>0.12216970959492308</v>
      </c>
      <c r="BR18" s="2">
        <f t="shared" si="3"/>
        <v>0.12216970959492308</v>
      </c>
      <c r="BS18" s="2">
        <f t="shared" si="3"/>
        <v>0.12482764361835558</v>
      </c>
      <c r="BT18" s="2">
        <f t="shared" si="3"/>
        <v>0.13295310653935696</v>
      </c>
      <c r="BU18" s="2">
        <f t="shared" si="3"/>
        <v>0.13570983159254749</v>
      </c>
      <c r="BV18" s="2">
        <f t="shared" si="3"/>
        <v>0.13848935266454837</v>
      </c>
      <c r="BW18" s="2">
        <f t="shared" si="3"/>
        <v>0.13848935266454837</v>
      </c>
      <c r="BX18" s="2">
        <f t="shared" si="3"/>
        <v>0.14129076932670717</v>
      </c>
      <c r="BY18" s="2">
        <f t="shared" si="3"/>
        <v>0.14129076932670717</v>
      </c>
      <c r="BZ18" s="2">
        <f t="shared" si="3"/>
        <v>0.14129076932670717</v>
      </c>
      <c r="CA18" s="2">
        <f t="shared" si="3"/>
        <v>0.14695529863009432</v>
      </c>
      <c r="CB18" s="2">
        <f t="shared" si="3"/>
        <v>0.17913110730809209</v>
      </c>
      <c r="CC18" s="2">
        <f t="shared" si="3"/>
        <v>0.18209249710892889</v>
      </c>
      <c r="CD18" s="2">
        <f t="shared" si="3"/>
        <v>0.19678531200738261</v>
      </c>
      <c r="CE18" s="2">
        <f t="shared" si="3"/>
        <v>0.21097954231253932</v>
      </c>
      <c r="CF18" s="2">
        <f t="shared" si="4"/>
        <v>0.21371446709317221</v>
      </c>
      <c r="CG18" s="2">
        <f t="shared" si="4"/>
        <v>0.22162373270555183</v>
      </c>
      <c r="CH18" s="2">
        <f t="shared" si="4"/>
        <v>0.22659383250565113</v>
      </c>
      <c r="CI18" s="2">
        <f t="shared" si="4"/>
        <v>0.22896947118424341</v>
      </c>
      <c r="CJ18" s="2">
        <f t="shared" si="4"/>
        <v>0.23557523842571851</v>
      </c>
      <c r="CK18" s="2">
        <f t="shared" si="4"/>
        <v>0.24873335904150451</v>
      </c>
      <c r="CL18" s="2">
        <f t="shared" si="4"/>
        <v>0.14493728989857044</v>
      </c>
    </row>
    <row r="19" spans="1:90">
      <c r="A19" t="str">
        <f>Tabelle1!A19</f>
        <v>Doss Serena</v>
      </c>
      <c r="H19" s="3">
        <f>EXP('6. Iteration'!$F220-'6. Iteration'!H$203)/(1+EXP('6. Iteration'!$F220-'6. Iteration'!H$203))</f>
        <v>0.99253305820949489</v>
      </c>
      <c r="I19" s="3">
        <f>EXP('6. Iteration'!$F220-'6. Iteration'!I$203)/(1+EXP('6. Iteration'!$F220-'6. Iteration'!I$203))</f>
        <v>0.98831114726108937</v>
      </c>
      <c r="J19" s="3">
        <f>EXP('6. Iteration'!$F220-'6. Iteration'!J$203)/(1+EXP('6. Iteration'!$F220-'6. Iteration'!J$203))</f>
        <v>0.97564601076534807</v>
      </c>
      <c r="K19" s="3">
        <f>EXP('6. Iteration'!$F220-'6. Iteration'!K$203)/(1+EXP('6. Iteration'!$F220-'6. Iteration'!K$203))</f>
        <v>0.96488037466772081</v>
      </c>
      <c r="L19" s="3">
        <f>EXP('6. Iteration'!$F220-'6. Iteration'!L$203)/(1+EXP('6. Iteration'!$F220-'6. Iteration'!L$203))</f>
        <v>0.95796269696396674</v>
      </c>
      <c r="M19" s="3">
        <f>EXP('6. Iteration'!$F220-'6. Iteration'!M$203)/(1+EXP('6. Iteration'!$F220-'6. Iteration'!M$203))</f>
        <v>0.95044636493812917</v>
      </c>
      <c r="N19" s="3">
        <f>EXP('6. Iteration'!$F220-'6. Iteration'!N$203)/(1+EXP('6. Iteration'!$F220-'6. Iteration'!N$203))</f>
        <v>0.93114187949873939</v>
      </c>
      <c r="O19" s="3">
        <f>EXP('6. Iteration'!$F220-'6. Iteration'!O$203)/(1+EXP('6. Iteration'!$F220-'6. Iteration'!O$203))</f>
        <v>0.92877640622912927</v>
      </c>
      <c r="P19" s="3">
        <f>EXP('6. Iteration'!$F220-'6. Iteration'!P$203)/(1+EXP('6. Iteration'!$F220-'6. Iteration'!P$203))</f>
        <v>0.9213956790297575</v>
      </c>
      <c r="Q19" s="3">
        <f>EXP('6. Iteration'!$F220-'6. Iteration'!Q$203)/(1+EXP('6. Iteration'!$F220-'6. Iteration'!Q$203))</f>
        <v>0.91357116214160417</v>
      </c>
      <c r="R19" s="3">
        <f>EXP('6. Iteration'!$F220-'6. Iteration'!R$203)/(1+EXP('6. Iteration'!$F220-'6. Iteration'!R$203))</f>
        <v>0.91086035246199626</v>
      </c>
      <c r="S19" s="3">
        <f>EXP('6. Iteration'!$F220-'6. Iteration'!S$203)/(1+EXP('6. Iteration'!$F220-'6. Iteration'!S$203))</f>
        <v>0.90240731647779893</v>
      </c>
      <c r="T19" s="3">
        <f>EXP('6. Iteration'!$F220-'6. Iteration'!T$203)/(1+EXP('6. Iteration'!$F220-'6. Iteration'!T$203))</f>
        <v>0.90240731647779904</v>
      </c>
      <c r="U19" s="3">
        <f>EXP('6. Iteration'!$F220-'6. Iteration'!U$203)/(1+EXP('6. Iteration'!$F220-'6. Iteration'!U$203))</f>
        <v>0.89947962045363805</v>
      </c>
      <c r="V19" s="3">
        <f>EXP('6. Iteration'!$F220-'6. Iteration'!V$203)/(1+EXP('6. Iteration'!$F220-'6. Iteration'!V$203))</f>
        <v>0.87734250060888552</v>
      </c>
      <c r="W19" s="3">
        <f>EXP('6. Iteration'!$F220-'6. Iteration'!W$203)/(1+EXP('6. Iteration'!$F220-'6. Iteration'!W$203))</f>
        <v>0.86330658741975452</v>
      </c>
      <c r="X19" s="3">
        <f>EXP('6. Iteration'!$F220-'6. Iteration'!X$203)/(1+EXP('6. Iteration'!$F220-'6. Iteration'!X$203))</f>
        <v>0.86330658741975441</v>
      </c>
      <c r="Y19" s="3">
        <f>EXP('6. Iteration'!$F220-'6. Iteration'!Y$203)/(1+EXP('6. Iteration'!$F220-'6. Iteration'!Y$203))</f>
        <v>0.85588060142534528</v>
      </c>
      <c r="Z19" s="3">
        <f>EXP('6. Iteration'!$F220-'6. Iteration'!Z$203)/(1+EXP('6. Iteration'!$F220-'6. Iteration'!Z$203))</f>
        <v>0.83184976637240671</v>
      </c>
      <c r="AA19" s="3">
        <f>EXP('6. Iteration'!$F220-'6. Iteration'!AA$203)/(1+EXP('6. Iteration'!$F220-'6. Iteration'!AA$203))</f>
        <v>0.83184976637240671</v>
      </c>
      <c r="AB19" s="3">
        <f>EXP('6. Iteration'!$F220-'6. Iteration'!AB$203)/(1+EXP('6. Iteration'!$F220-'6. Iteration'!AB$203))</f>
        <v>0.82757501886258766</v>
      </c>
      <c r="AC19" s="3">
        <f>EXP('6. Iteration'!$F220-'6. Iteration'!AC$203)/(1+EXP('6. Iteration'!$F220-'6. Iteration'!AC$203))</f>
        <v>0.81426058212256525</v>
      </c>
      <c r="AD19" s="3">
        <f>EXP('6. Iteration'!$F220-'6. Iteration'!AD$203)/(1+EXP('6. Iteration'!$F220-'6. Iteration'!AD$203))</f>
        <v>0.80965415850586209</v>
      </c>
      <c r="AE19" s="3">
        <f>EXP('6. Iteration'!$F220-'6. Iteration'!AE$203)/(1+EXP('6. Iteration'!$F220-'6. Iteration'!AE$203))</f>
        <v>0.8049610981733083</v>
      </c>
      <c r="AF19" s="3">
        <f>EXP('6. Iteration'!$F220-'6. Iteration'!AF$203)/(1+EXP('6. Iteration'!$F220-'6. Iteration'!AF$203))</f>
        <v>0.8049610981733083</v>
      </c>
      <c r="AG19" s="3">
        <f>EXP('6. Iteration'!$F220-'6. Iteration'!AG$203)/(1+EXP('6. Iteration'!$F220-'6. Iteration'!AG$203))</f>
        <v>0.80017986804678187</v>
      </c>
      <c r="AH19" s="3">
        <f>EXP('6. Iteration'!$F220-'6. Iteration'!AH$203)/(1+EXP('6. Iteration'!$F220-'6. Iteration'!AH$203))</f>
        <v>0.80017986804678187</v>
      </c>
      <c r="AI19" s="3">
        <f>EXP('6. Iteration'!$F220-'6. Iteration'!AI$203)/(1+EXP('6. Iteration'!$F220-'6. Iteration'!AI$203))</f>
        <v>0.80017986804678187</v>
      </c>
      <c r="AJ19" s="3">
        <f>EXP('6. Iteration'!$F220-'6. Iteration'!AJ$203)/(1+EXP('6. Iteration'!$F220-'6. Iteration'!AJ$203))</f>
        <v>0.79034665232465473</v>
      </c>
      <c r="AK19" s="3">
        <f>EXP('6. Iteration'!$F220-'6. Iteration'!AK$203)/(1+EXP('6. Iteration'!$F220-'6. Iteration'!AK$203))</f>
        <v>0.72926259496888646</v>
      </c>
      <c r="AL19" s="3">
        <f>EXP('6. Iteration'!$F220-'6. Iteration'!AL$203)/(1+EXP('6. Iteration'!$F220-'6. Iteration'!AL$203))</f>
        <v>0.72307380988116143</v>
      </c>
      <c r="AM19" s="3">
        <f>EXP('6. Iteration'!$F220-'6. Iteration'!AM$203)/(1+EXP('6. Iteration'!$F220-'6. Iteration'!AM$203))</f>
        <v>0.69038732911768563</v>
      </c>
      <c r="AN19" s="3">
        <f>EXP('6. Iteration'!$F220-'6. Iteration'!AN$203)/(1+EXP('6. Iteration'!$F220-'6. Iteration'!AN$203))</f>
        <v>0.65462491042489068</v>
      </c>
      <c r="AO19" s="3">
        <f>EXP('6. Iteration'!$F220-'6. Iteration'!AO$203)/(1+EXP('6. Iteration'!$F220-'6. Iteration'!AO$203))</f>
        <v>0.64708253208410194</v>
      </c>
      <c r="AP19" s="3">
        <f>EXP('6. Iteration'!$F220-'6. Iteration'!AP$203)/(1+EXP('6. Iteration'!$F220-'6. Iteration'!AP$203))</f>
        <v>0.62364166187190173</v>
      </c>
      <c r="AQ19" s="3">
        <f>EXP('6. Iteration'!$F220-'6. Iteration'!AQ$203)/(1+EXP('6. Iteration'!$F220-'6. Iteration'!AQ$203))</f>
        <v>0.60731770247499595</v>
      </c>
      <c r="AR19" s="3">
        <f>EXP('6. Iteration'!$F220-'6. Iteration'!AR$203)/(1+EXP('6. Iteration'!$F220-'6. Iteration'!AR$203))</f>
        <v>0.59894121880201767</v>
      </c>
      <c r="AS19" s="3">
        <f>EXP('6. Iteration'!$F220-'6. Iteration'!AS$203)/(1+EXP('6. Iteration'!$F220-'6. Iteration'!AS$203))</f>
        <v>0.57293245646303725</v>
      </c>
      <c r="AT19" s="3">
        <f>EXP('6. Iteration'!$F220-'6. Iteration'!AT$203)/(1+EXP('6. Iteration'!$F220-'6. Iteration'!AT$203))</f>
        <v>0.48661330750753684</v>
      </c>
      <c r="AU19" s="3">
        <f>EXP('6. Iteration'!$F220-'6. Iteration'!AU$203)/(1+EXP('6. Iteration'!$F220-'6. Iteration'!AU$203))</f>
        <v>0.14921520298441818</v>
      </c>
      <c r="AX19">
        <f t="shared" si="5"/>
        <v>-5.3482739111225381</v>
      </c>
      <c r="AY19" s="2">
        <f t="shared" si="6"/>
        <v>7.4111865708023188E-3</v>
      </c>
      <c r="AZ19" s="2">
        <f t="shared" si="6"/>
        <v>1.1552223460558689E-2</v>
      </c>
      <c r="BA19" s="2">
        <f t="shared" si="6"/>
        <v>2.3760872443010388E-2</v>
      </c>
      <c r="BB19" s="2">
        <f t="shared" si="6"/>
        <v>3.3886237248799522E-2</v>
      </c>
      <c r="BC19" s="2">
        <f t="shared" si="6"/>
        <v>4.0270168189489967E-2</v>
      </c>
      <c r="BD19" s="2">
        <f t="shared" si="6"/>
        <v>4.7098072314025755E-2</v>
      </c>
      <c r="BE19" s="2">
        <f t="shared" si="6"/>
        <v>6.4116679742294486E-2</v>
      </c>
      <c r="BF19" s="2">
        <f t="shared" si="6"/>
        <v>6.6150793461232718E-2</v>
      </c>
      <c r="BG19" s="2">
        <f t="shared" si="6"/>
        <v>7.2425681695049593E-2</v>
      </c>
      <c r="BH19" s="2">
        <f t="shared" si="6"/>
        <v>7.8958893844842962E-2</v>
      </c>
      <c r="BI19" s="2">
        <f t="shared" si="6"/>
        <v>8.1193770774804205E-2</v>
      </c>
      <c r="BJ19" s="2">
        <f t="shared" si="6"/>
        <v>8.8068351645136572E-2</v>
      </c>
      <c r="BK19" s="2">
        <f t="shared" si="6"/>
        <v>8.8068351645136489E-2</v>
      </c>
      <c r="BL19" s="2">
        <f t="shared" si="6"/>
        <v>9.0416032842217289E-2</v>
      </c>
      <c r="BM19" s="2">
        <f t="shared" si="6"/>
        <v>0.10761263723423323</v>
      </c>
      <c r="BN19" s="2">
        <f t="shared" si="6"/>
        <v>0.11800832353741227</v>
      </c>
      <c r="BO19" s="2">
        <f t="shared" si="2"/>
        <v>0.11800832353741235</v>
      </c>
      <c r="BP19" s="2">
        <f t="shared" si="3"/>
        <v>0.12334899752913453</v>
      </c>
      <c r="BQ19" s="2">
        <f t="shared" si="3"/>
        <v>0.13987573255857907</v>
      </c>
      <c r="BR19" s="2">
        <f t="shared" si="3"/>
        <v>0.13987573255857907</v>
      </c>
      <c r="BS19" s="2">
        <f t="shared" si="3"/>
        <v>0.14269460701717535</v>
      </c>
      <c r="BT19" s="2">
        <f t="shared" si="3"/>
        <v>0.15124028652398641</v>
      </c>
      <c r="BU19" s="2">
        <f t="shared" si="3"/>
        <v>0.15411430212002644</v>
      </c>
      <c r="BV19" s="2">
        <f t="shared" si="3"/>
        <v>0.15699872860092981</v>
      </c>
      <c r="BW19" s="2">
        <f t="shared" si="3"/>
        <v>0.15699872860092981</v>
      </c>
      <c r="BX19" s="2">
        <f t="shared" si="3"/>
        <v>0.15989204681941663</v>
      </c>
      <c r="BY19" s="2">
        <f t="shared" si="3"/>
        <v>0.15989204681941663</v>
      </c>
      <c r="BZ19" s="2">
        <f t="shared" si="3"/>
        <v>0.15989204681941663</v>
      </c>
      <c r="CA19" s="2">
        <f t="shared" si="3"/>
        <v>0.16569882148386605</v>
      </c>
      <c r="CB19" s="2">
        <f t="shared" si="3"/>
        <v>0.1974386625481323</v>
      </c>
      <c r="CC19" s="2">
        <f t="shared" si="3"/>
        <v>0.20023807534510343</v>
      </c>
      <c r="CD19" s="2">
        <f t="shared" si="3"/>
        <v>0.21375266491143405</v>
      </c>
      <c r="CE19" s="2">
        <f t="shared" si="3"/>
        <v>0.22609113707609454</v>
      </c>
      <c r="CF19" s="2">
        <f t="shared" si="4"/>
        <v>0.22836672875572914</v>
      </c>
      <c r="CG19" s="2">
        <f t="shared" si="4"/>
        <v>0.23471273944955431</v>
      </c>
      <c r="CH19" s="2">
        <f t="shared" si="4"/>
        <v>0.23848291073548825</v>
      </c>
      <c r="CI19" s="2">
        <f t="shared" si="4"/>
        <v>0.24021063522197125</v>
      </c>
      <c r="CJ19" s="2">
        <f t="shared" si="4"/>
        <v>0.24468085679426718</v>
      </c>
      <c r="CK19" s="2">
        <f t="shared" si="4"/>
        <v>0.24982079646411223</v>
      </c>
      <c r="CL19" s="2">
        <f t="shared" si="4"/>
        <v>0.12695002618273707</v>
      </c>
    </row>
    <row r="20" spans="1:90">
      <c r="A20" t="str">
        <f>Tabelle1!A20</f>
        <v>FuchsPatrick</v>
      </c>
      <c r="H20" s="3">
        <f>EXP('6. Iteration'!$F221-'6. Iteration'!H$203)/(1+EXP('6. Iteration'!$F221-'6. Iteration'!H$203))</f>
        <v>0.99253305820949489</v>
      </c>
      <c r="I20" s="3">
        <f>EXP('6. Iteration'!$F221-'6. Iteration'!I$203)/(1+EXP('6. Iteration'!$F221-'6. Iteration'!I$203))</f>
        <v>0.98831114726108937</v>
      </c>
      <c r="J20" s="3">
        <f>EXP('6. Iteration'!$F221-'6. Iteration'!J$203)/(1+EXP('6. Iteration'!$F221-'6. Iteration'!J$203))</f>
        <v>0.97564601076534807</v>
      </c>
      <c r="K20" s="3">
        <f>EXP('6. Iteration'!$F221-'6. Iteration'!K$203)/(1+EXP('6. Iteration'!$F221-'6. Iteration'!K$203))</f>
        <v>0.96488037466772081</v>
      </c>
      <c r="L20" s="3">
        <f>EXP('6. Iteration'!$F221-'6. Iteration'!L$203)/(1+EXP('6. Iteration'!$F221-'6. Iteration'!L$203))</f>
        <v>0.95796269696396674</v>
      </c>
      <c r="M20" s="3">
        <f>EXP('6. Iteration'!$F221-'6. Iteration'!M$203)/(1+EXP('6. Iteration'!$F221-'6. Iteration'!M$203))</f>
        <v>0.95044636493812917</v>
      </c>
      <c r="N20" s="3">
        <f>EXP('6. Iteration'!$F221-'6. Iteration'!N$203)/(1+EXP('6. Iteration'!$F221-'6. Iteration'!N$203))</f>
        <v>0.93114187949873939</v>
      </c>
      <c r="O20" s="3">
        <f>EXP('6. Iteration'!$F221-'6. Iteration'!O$203)/(1+EXP('6. Iteration'!$F221-'6. Iteration'!O$203))</f>
        <v>0.92877640622912927</v>
      </c>
      <c r="P20" s="3">
        <f>EXP('6. Iteration'!$F221-'6. Iteration'!P$203)/(1+EXP('6. Iteration'!$F221-'6. Iteration'!P$203))</f>
        <v>0.9213956790297575</v>
      </c>
      <c r="Q20" s="3">
        <f>EXP('6. Iteration'!$F221-'6. Iteration'!Q$203)/(1+EXP('6. Iteration'!$F221-'6. Iteration'!Q$203))</f>
        <v>0.91357116214160417</v>
      </c>
      <c r="R20" s="3">
        <f>EXP('6. Iteration'!$F221-'6. Iteration'!R$203)/(1+EXP('6. Iteration'!$F221-'6. Iteration'!R$203))</f>
        <v>0.91086035246199626</v>
      </c>
      <c r="S20" s="3">
        <f>EXP('6. Iteration'!$F221-'6. Iteration'!S$203)/(1+EXP('6. Iteration'!$F221-'6. Iteration'!S$203))</f>
        <v>0.90240731647779893</v>
      </c>
      <c r="T20" s="3">
        <f>EXP('6. Iteration'!$F221-'6. Iteration'!T$203)/(1+EXP('6. Iteration'!$F221-'6. Iteration'!T$203))</f>
        <v>0.90240731647779904</v>
      </c>
      <c r="U20" s="3">
        <f>EXP('6. Iteration'!$F221-'6. Iteration'!U$203)/(1+EXP('6. Iteration'!$F221-'6. Iteration'!U$203))</f>
        <v>0.89947962045363805</v>
      </c>
      <c r="V20" s="3">
        <f>EXP('6. Iteration'!$F221-'6. Iteration'!V$203)/(1+EXP('6. Iteration'!$F221-'6. Iteration'!V$203))</f>
        <v>0.87734250060888552</v>
      </c>
      <c r="W20" s="3">
        <f>EXP('6. Iteration'!$F221-'6. Iteration'!W$203)/(1+EXP('6. Iteration'!$F221-'6. Iteration'!W$203))</f>
        <v>0.86330658741975452</v>
      </c>
      <c r="X20" s="3">
        <f>EXP('6. Iteration'!$F221-'6. Iteration'!X$203)/(1+EXP('6. Iteration'!$F221-'6. Iteration'!X$203))</f>
        <v>0.86330658741975441</v>
      </c>
      <c r="Y20" s="3">
        <f>EXP('6. Iteration'!$F221-'6. Iteration'!Y$203)/(1+EXP('6. Iteration'!$F221-'6. Iteration'!Y$203))</f>
        <v>0.85588060142534528</v>
      </c>
      <c r="Z20" s="3">
        <f>EXP('6. Iteration'!$F221-'6. Iteration'!Z$203)/(1+EXP('6. Iteration'!$F221-'6. Iteration'!Z$203))</f>
        <v>0.83184976637240671</v>
      </c>
      <c r="AA20" s="3">
        <f>EXP('6. Iteration'!$F221-'6. Iteration'!AA$203)/(1+EXP('6. Iteration'!$F221-'6. Iteration'!AA$203))</f>
        <v>0.83184976637240671</v>
      </c>
      <c r="AB20" s="3">
        <f>EXP('6. Iteration'!$F221-'6. Iteration'!AB$203)/(1+EXP('6. Iteration'!$F221-'6. Iteration'!AB$203))</f>
        <v>0.82757501886258766</v>
      </c>
      <c r="AC20" s="3">
        <f>EXP('6. Iteration'!$F221-'6. Iteration'!AC$203)/(1+EXP('6. Iteration'!$F221-'6. Iteration'!AC$203))</f>
        <v>0.81426058212256525</v>
      </c>
      <c r="AD20" s="3">
        <f>EXP('6. Iteration'!$F221-'6. Iteration'!AD$203)/(1+EXP('6. Iteration'!$F221-'6. Iteration'!AD$203))</f>
        <v>0.80965415850586209</v>
      </c>
      <c r="AE20" s="3">
        <f>EXP('6. Iteration'!$F221-'6. Iteration'!AE$203)/(1+EXP('6. Iteration'!$F221-'6. Iteration'!AE$203))</f>
        <v>0.8049610981733083</v>
      </c>
      <c r="AF20" s="3">
        <f>EXP('6. Iteration'!$F221-'6. Iteration'!AF$203)/(1+EXP('6. Iteration'!$F221-'6. Iteration'!AF$203))</f>
        <v>0.8049610981733083</v>
      </c>
      <c r="AG20" s="3">
        <f>EXP('6. Iteration'!$F221-'6. Iteration'!AG$203)/(1+EXP('6. Iteration'!$F221-'6. Iteration'!AG$203))</f>
        <v>0.80017986804678187</v>
      </c>
      <c r="AH20" s="3">
        <f>EXP('6. Iteration'!$F221-'6. Iteration'!AH$203)/(1+EXP('6. Iteration'!$F221-'6. Iteration'!AH$203))</f>
        <v>0.80017986804678187</v>
      </c>
      <c r="AI20" s="3">
        <f>EXP('6. Iteration'!$F221-'6. Iteration'!AI$203)/(1+EXP('6. Iteration'!$F221-'6. Iteration'!AI$203))</f>
        <v>0.80017986804678187</v>
      </c>
      <c r="AJ20" s="3">
        <f>EXP('6. Iteration'!$F221-'6. Iteration'!AJ$203)/(1+EXP('6. Iteration'!$F221-'6. Iteration'!AJ$203))</f>
        <v>0.79034665232465473</v>
      </c>
      <c r="AK20" s="3">
        <f>EXP('6. Iteration'!$F221-'6. Iteration'!AK$203)/(1+EXP('6. Iteration'!$F221-'6. Iteration'!AK$203))</f>
        <v>0.72926259496888646</v>
      </c>
      <c r="AL20" s="3">
        <f>EXP('6. Iteration'!$F221-'6. Iteration'!AL$203)/(1+EXP('6. Iteration'!$F221-'6. Iteration'!AL$203))</f>
        <v>0.72307380988116143</v>
      </c>
      <c r="AM20" s="3">
        <f>EXP('6. Iteration'!$F221-'6. Iteration'!AM$203)/(1+EXP('6. Iteration'!$F221-'6. Iteration'!AM$203))</f>
        <v>0.69038732911768563</v>
      </c>
      <c r="AN20" s="3">
        <f>EXP('6. Iteration'!$F221-'6. Iteration'!AN$203)/(1+EXP('6. Iteration'!$F221-'6. Iteration'!AN$203))</f>
        <v>0.65462491042489068</v>
      </c>
      <c r="AO20" s="3">
        <f>EXP('6. Iteration'!$F221-'6. Iteration'!AO$203)/(1+EXP('6. Iteration'!$F221-'6. Iteration'!AO$203))</f>
        <v>0.64708253208410194</v>
      </c>
      <c r="AP20" s="3">
        <f>EXP('6. Iteration'!$F221-'6. Iteration'!AP$203)/(1+EXP('6. Iteration'!$F221-'6. Iteration'!AP$203))</f>
        <v>0.62364166187190173</v>
      </c>
      <c r="AQ20" s="3">
        <f>EXP('6. Iteration'!$F221-'6. Iteration'!AQ$203)/(1+EXP('6. Iteration'!$F221-'6. Iteration'!AQ$203))</f>
        <v>0.60731770247499595</v>
      </c>
      <c r="AR20" s="3">
        <f>EXP('6. Iteration'!$F221-'6. Iteration'!AR$203)/(1+EXP('6. Iteration'!$F221-'6. Iteration'!AR$203))</f>
        <v>0.59894121880201767</v>
      </c>
      <c r="AS20" s="3">
        <f>EXP('6. Iteration'!$F221-'6. Iteration'!AS$203)/(1+EXP('6. Iteration'!$F221-'6. Iteration'!AS$203))</f>
        <v>0.57293245646303725</v>
      </c>
      <c r="AT20" s="3">
        <f>EXP('6. Iteration'!$F221-'6. Iteration'!AT$203)/(1+EXP('6. Iteration'!$F221-'6. Iteration'!AT$203))</f>
        <v>0.48661330750753684</v>
      </c>
      <c r="AU20" s="3">
        <f>EXP('6. Iteration'!$F221-'6. Iteration'!AU$203)/(1+EXP('6. Iteration'!$F221-'6. Iteration'!AU$203))</f>
        <v>0.14921520298441818</v>
      </c>
      <c r="AX20">
        <f t="shared" si="5"/>
        <v>-5.3482739111225381</v>
      </c>
      <c r="AY20" s="2">
        <f t="shared" si="6"/>
        <v>7.4111865708023188E-3</v>
      </c>
      <c r="AZ20" s="2">
        <f t="shared" si="6"/>
        <v>1.1552223460558689E-2</v>
      </c>
      <c r="BA20" s="2">
        <f t="shared" si="6"/>
        <v>2.3760872443010388E-2</v>
      </c>
      <c r="BB20" s="2">
        <f t="shared" si="6"/>
        <v>3.3886237248799522E-2</v>
      </c>
      <c r="BC20" s="2">
        <f t="shared" si="6"/>
        <v>4.0270168189489967E-2</v>
      </c>
      <c r="BD20" s="2">
        <f t="shared" si="6"/>
        <v>4.7098072314025755E-2</v>
      </c>
      <c r="BE20" s="2">
        <f t="shared" si="6"/>
        <v>6.4116679742294486E-2</v>
      </c>
      <c r="BF20" s="2">
        <f t="shared" si="6"/>
        <v>6.6150793461232718E-2</v>
      </c>
      <c r="BG20" s="2">
        <f t="shared" si="6"/>
        <v>7.2425681695049593E-2</v>
      </c>
      <c r="BH20" s="2">
        <f t="shared" si="6"/>
        <v>7.8958893844842962E-2</v>
      </c>
      <c r="BI20" s="2">
        <f t="shared" si="6"/>
        <v>8.1193770774804205E-2</v>
      </c>
      <c r="BJ20" s="2">
        <f t="shared" si="6"/>
        <v>8.8068351645136572E-2</v>
      </c>
      <c r="BK20" s="2">
        <f t="shared" si="6"/>
        <v>8.8068351645136489E-2</v>
      </c>
      <c r="BL20" s="2">
        <f t="shared" si="6"/>
        <v>9.0416032842217289E-2</v>
      </c>
      <c r="BM20" s="2">
        <f t="shared" si="6"/>
        <v>0.10761263723423323</v>
      </c>
      <c r="BN20" s="2">
        <f t="shared" si="6"/>
        <v>0.11800832353741227</v>
      </c>
      <c r="BO20" s="2">
        <f t="shared" si="2"/>
        <v>0.11800832353741235</v>
      </c>
      <c r="BP20" s="2">
        <f t="shared" si="3"/>
        <v>0.12334899752913453</v>
      </c>
      <c r="BQ20" s="2">
        <f t="shared" si="3"/>
        <v>0.13987573255857907</v>
      </c>
      <c r="BR20" s="2">
        <f t="shared" si="3"/>
        <v>0.13987573255857907</v>
      </c>
      <c r="BS20" s="2">
        <f t="shared" si="3"/>
        <v>0.14269460701717535</v>
      </c>
      <c r="BT20" s="2">
        <f t="shared" si="3"/>
        <v>0.15124028652398641</v>
      </c>
      <c r="BU20" s="2">
        <f t="shared" si="3"/>
        <v>0.15411430212002644</v>
      </c>
      <c r="BV20" s="2">
        <f t="shared" si="3"/>
        <v>0.15699872860092981</v>
      </c>
      <c r="BW20" s="2">
        <f t="shared" si="3"/>
        <v>0.15699872860092981</v>
      </c>
      <c r="BX20" s="2">
        <f t="shared" si="3"/>
        <v>0.15989204681941663</v>
      </c>
      <c r="BY20" s="2">
        <f t="shared" si="3"/>
        <v>0.15989204681941663</v>
      </c>
      <c r="BZ20" s="2">
        <f t="shared" si="3"/>
        <v>0.15989204681941663</v>
      </c>
      <c r="CA20" s="2">
        <f t="shared" si="3"/>
        <v>0.16569882148386605</v>
      </c>
      <c r="CB20" s="2">
        <f t="shared" si="3"/>
        <v>0.1974386625481323</v>
      </c>
      <c r="CC20" s="2">
        <f t="shared" si="3"/>
        <v>0.20023807534510343</v>
      </c>
      <c r="CD20" s="2">
        <f t="shared" si="3"/>
        <v>0.21375266491143405</v>
      </c>
      <c r="CE20" s="2">
        <f t="shared" ref="BU20:CJ52" si="7">AN20*(1-AN20)</f>
        <v>0.22609113707609454</v>
      </c>
      <c r="CF20" s="2">
        <f t="shared" si="7"/>
        <v>0.22836672875572914</v>
      </c>
      <c r="CG20" s="2">
        <f t="shared" si="7"/>
        <v>0.23471273944955431</v>
      </c>
      <c r="CH20" s="2">
        <f t="shared" si="7"/>
        <v>0.23848291073548825</v>
      </c>
      <c r="CI20" s="2">
        <f t="shared" si="7"/>
        <v>0.24021063522197125</v>
      </c>
      <c r="CJ20" s="2">
        <f t="shared" si="7"/>
        <v>0.24468085679426718</v>
      </c>
      <c r="CK20" s="2">
        <f t="shared" si="4"/>
        <v>0.24982079646411223</v>
      </c>
      <c r="CL20" s="2">
        <f t="shared" si="4"/>
        <v>0.12695002618273707</v>
      </c>
    </row>
    <row r="21" spans="1:90">
      <c r="A21" t="str">
        <f>Tabelle1!A21</f>
        <v>Hausberger Michael</v>
      </c>
      <c r="H21" s="3">
        <f>EXP('6. Iteration'!$F222-'6. Iteration'!H$203)/(1+EXP('6. Iteration'!$F222-'6. Iteration'!H$203))</f>
        <v>0.99253305820949489</v>
      </c>
      <c r="I21" s="3">
        <f>EXP('6. Iteration'!$F222-'6. Iteration'!I$203)/(1+EXP('6. Iteration'!$F222-'6. Iteration'!I$203))</f>
        <v>0.98831114726108937</v>
      </c>
      <c r="J21" s="3">
        <f>EXP('6. Iteration'!$F222-'6. Iteration'!J$203)/(1+EXP('6. Iteration'!$F222-'6. Iteration'!J$203))</f>
        <v>0.97564601076534807</v>
      </c>
      <c r="K21" s="3">
        <f>EXP('6. Iteration'!$F222-'6. Iteration'!K$203)/(1+EXP('6. Iteration'!$F222-'6. Iteration'!K$203))</f>
        <v>0.96488037466772081</v>
      </c>
      <c r="L21" s="3">
        <f>EXP('6. Iteration'!$F222-'6. Iteration'!L$203)/(1+EXP('6. Iteration'!$F222-'6. Iteration'!L$203))</f>
        <v>0.95796269696396674</v>
      </c>
      <c r="M21" s="3">
        <f>EXP('6. Iteration'!$F222-'6. Iteration'!M$203)/(1+EXP('6. Iteration'!$F222-'6. Iteration'!M$203))</f>
        <v>0.95044636493812917</v>
      </c>
      <c r="N21" s="3">
        <f>EXP('6. Iteration'!$F222-'6. Iteration'!N$203)/(1+EXP('6. Iteration'!$F222-'6. Iteration'!N$203))</f>
        <v>0.93114187949873939</v>
      </c>
      <c r="O21" s="3">
        <f>EXP('6. Iteration'!$F222-'6. Iteration'!O$203)/(1+EXP('6. Iteration'!$F222-'6. Iteration'!O$203))</f>
        <v>0.92877640622912927</v>
      </c>
      <c r="P21" s="3">
        <f>EXP('6. Iteration'!$F222-'6. Iteration'!P$203)/(1+EXP('6. Iteration'!$F222-'6. Iteration'!P$203))</f>
        <v>0.9213956790297575</v>
      </c>
      <c r="Q21" s="3">
        <f>EXP('6. Iteration'!$F222-'6. Iteration'!Q$203)/(1+EXP('6. Iteration'!$F222-'6. Iteration'!Q$203))</f>
        <v>0.91357116214160417</v>
      </c>
      <c r="R21" s="3">
        <f>EXP('6. Iteration'!$F222-'6. Iteration'!R$203)/(1+EXP('6. Iteration'!$F222-'6. Iteration'!R$203))</f>
        <v>0.91086035246199626</v>
      </c>
      <c r="S21" s="3">
        <f>EXP('6. Iteration'!$F222-'6. Iteration'!S$203)/(1+EXP('6. Iteration'!$F222-'6. Iteration'!S$203))</f>
        <v>0.90240731647779893</v>
      </c>
      <c r="T21" s="3">
        <f>EXP('6. Iteration'!$F222-'6. Iteration'!T$203)/(1+EXP('6. Iteration'!$F222-'6. Iteration'!T$203))</f>
        <v>0.90240731647779904</v>
      </c>
      <c r="U21" s="3">
        <f>EXP('6. Iteration'!$F222-'6. Iteration'!U$203)/(1+EXP('6. Iteration'!$F222-'6. Iteration'!U$203))</f>
        <v>0.89947962045363805</v>
      </c>
      <c r="V21" s="3">
        <f>EXP('6. Iteration'!$F222-'6. Iteration'!V$203)/(1+EXP('6. Iteration'!$F222-'6. Iteration'!V$203))</f>
        <v>0.87734250060888552</v>
      </c>
      <c r="W21" s="3">
        <f>EXP('6. Iteration'!$F222-'6. Iteration'!W$203)/(1+EXP('6. Iteration'!$F222-'6. Iteration'!W$203))</f>
        <v>0.86330658741975452</v>
      </c>
      <c r="X21" s="3">
        <f>EXP('6. Iteration'!$F222-'6. Iteration'!X$203)/(1+EXP('6. Iteration'!$F222-'6. Iteration'!X$203))</f>
        <v>0.86330658741975441</v>
      </c>
      <c r="Y21" s="3">
        <f>EXP('6. Iteration'!$F222-'6. Iteration'!Y$203)/(1+EXP('6. Iteration'!$F222-'6. Iteration'!Y$203))</f>
        <v>0.85588060142534528</v>
      </c>
      <c r="Z21" s="3">
        <f>EXP('6. Iteration'!$F222-'6. Iteration'!Z$203)/(1+EXP('6. Iteration'!$F222-'6. Iteration'!Z$203))</f>
        <v>0.83184976637240671</v>
      </c>
      <c r="AA21" s="3">
        <f>EXP('6. Iteration'!$F222-'6. Iteration'!AA$203)/(1+EXP('6. Iteration'!$F222-'6. Iteration'!AA$203))</f>
        <v>0.83184976637240671</v>
      </c>
      <c r="AB21" s="3">
        <f>EXP('6. Iteration'!$F222-'6. Iteration'!AB$203)/(1+EXP('6. Iteration'!$F222-'6. Iteration'!AB$203))</f>
        <v>0.82757501886258766</v>
      </c>
      <c r="AC21" s="3">
        <f>EXP('6. Iteration'!$F222-'6. Iteration'!AC$203)/(1+EXP('6. Iteration'!$F222-'6. Iteration'!AC$203))</f>
        <v>0.81426058212256525</v>
      </c>
      <c r="AD21" s="3">
        <f>EXP('6. Iteration'!$F222-'6. Iteration'!AD$203)/(1+EXP('6. Iteration'!$F222-'6. Iteration'!AD$203))</f>
        <v>0.80965415850586209</v>
      </c>
      <c r="AE21" s="3">
        <f>EXP('6. Iteration'!$F222-'6. Iteration'!AE$203)/(1+EXP('6. Iteration'!$F222-'6. Iteration'!AE$203))</f>
        <v>0.8049610981733083</v>
      </c>
      <c r="AF21" s="3">
        <f>EXP('6. Iteration'!$F222-'6. Iteration'!AF$203)/(1+EXP('6. Iteration'!$F222-'6. Iteration'!AF$203))</f>
        <v>0.8049610981733083</v>
      </c>
      <c r="AG21" s="3">
        <f>EXP('6. Iteration'!$F222-'6. Iteration'!AG$203)/(1+EXP('6. Iteration'!$F222-'6. Iteration'!AG$203))</f>
        <v>0.80017986804678187</v>
      </c>
      <c r="AH21" s="3">
        <f>EXP('6. Iteration'!$F222-'6. Iteration'!AH$203)/(1+EXP('6. Iteration'!$F222-'6. Iteration'!AH$203))</f>
        <v>0.80017986804678187</v>
      </c>
      <c r="AI21" s="3">
        <f>EXP('6. Iteration'!$F222-'6. Iteration'!AI$203)/(1+EXP('6. Iteration'!$F222-'6. Iteration'!AI$203))</f>
        <v>0.80017986804678187</v>
      </c>
      <c r="AJ21" s="3">
        <f>EXP('6. Iteration'!$F222-'6. Iteration'!AJ$203)/(1+EXP('6. Iteration'!$F222-'6. Iteration'!AJ$203))</f>
        <v>0.79034665232465473</v>
      </c>
      <c r="AK21" s="3">
        <f>EXP('6. Iteration'!$F222-'6. Iteration'!AK$203)/(1+EXP('6. Iteration'!$F222-'6. Iteration'!AK$203))</f>
        <v>0.72926259496888646</v>
      </c>
      <c r="AL21" s="3">
        <f>EXP('6. Iteration'!$F222-'6. Iteration'!AL$203)/(1+EXP('6. Iteration'!$F222-'6. Iteration'!AL$203))</f>
        <v>0.72307380988116143</v>
      </c>
      <c r="AM21" s="3">
        <f>EXP('6. Iteration'!$F222-'6. Iteration'!AM$203)/(1+EXP('6. Iteration'!$F222-'6. Iteration'!AM$203))</f>
        <v>0.69038732911768563</v>
      </c>
      <c r="AN21" s="3">
        <f>EXP('6. Iteration'!$F222-'6. Iteration'!AN$203)/(1+EXP('6. Iteration'!$F222-'6. Iteration'!AN$203))</f>
        <v>0.65462491042489068</v>
      </c>
      <c r="AO21" s="3">
        <f>EXP('6. Iteration'!$F222-'6. Iteration'!AO$203)/(1+EXP('6. Iteration'!$F222-'6. Iteration'!AO$203))</f>
        <v>0.64708253208410194</v>
      </c>
      <c r="AP21" s="3">
        <f>EXP('6. Iteration'!$F222-'6. Iteration'!AP$203)/(1+EXP('6. Iteration'!$F222-'6. Iteration'!AP$203))</f>
        <v>0.62364166187190173</v>
      </c>
      <c r="AQ21" s="3">
        <f>EXP('6. Iteration'!$F222-'6. Iteration'!AQ$203)/(1+EXP('6. Iteration'!$F222-'6. Iteration'!AQ$203))</f>
        <v>0.60731770247499595</v>
      </c>
      <c r="AR21" s="3">
        <f>EXP('6. Iteration'!$F222-'6. Iteration'!AR$203)/(1+EXP('6. Iteration'!$F222-'6. Iteration'!AR$203))</f>
        <v>0.59894121880201767</v>
      </c>
      <c r="AS21" s="3">
        <f>EXP('6. Iteration'!$F222-'6. Iteration'!AS$203)/(1+EXP('6. Iteration'!$F222-'6. Iteration'!AS$203))</f>
        <v>0.57293245646303725</v>
      </c>
      <c r="AT21" s="3">
        <f>EXP('6. Iteration'!$F222-'6. Iteration'!AT$203)/(1+EXP('6. Iteration'!$F222-'6. Iteration'!AT$203))</f>
        <v>0.48661330750753684</v>
      </c>
      <c r="AU21" s="3">
        <f>EXP('6. Iteration'!$F222-'6. Iteration'!AU$203)/(1+EXP('6. Iteration'!$F222-'6. Iteration'!AU$203))</f>
        <v>0.14921520298441818</v>
      </c>
      <c r="AX21">
        <f t="shared" si="5"/>
        <v>-5.3482739111225381</v>
      </c>
      <c r="AY21" s="2">
        <f t="shared" si="6"/>
        <v>7.4111865708023188E-3</v>
      </c>
      <c r="AZ21" s="2">
        <f t="shared" si="6"/>
        <v>1.1552223460558689E-2</v>
      </c>
      <c r="BA21" s="2">
        <f t="shared" si="6"/>
        <v>2.3760872443010388E-2</v>
      </c>
      <c r="BB21" s="2">
        <f t="shared" si="6"/>
        <v>3.3886237248799522E-2</v>
      </c>
      <c r="BC21" s="2">
        <f t="shared" si="6"/>
        <v>4.0270168189489967E-2</v>
      </c>
      <c r="BD21" s="2">
        <f t="shared" si="6"/>
        <v>4.7098072314025755E-2</v>
      </c>
      <c r="BE21" s="2">
        <f t="shared" si="6"/>
        <v>6.4116679742294486E-2</v>
      </c>
      <c r="BF21" s="2">
        <f t="shared" si="6"/>
        <v>6.6150793461232718E-2</v>
      </c>
      <c r="BG21" s="2">
        <f t="shared" si="6"/>
        <v>7.2425681695049593E-2</v>
      </c>
      <c r="BH21" s="2">
        <f t="shared" si="6"/>
        <v>7.8958893844842962E-2</v>
      </c>
      <c r="BI21" s="2">
        <f t="shared" si="6"/>
        <v>8.1193770774804205E-2</v>
      </c>
      <c r="BJ21" s="2">
        <f t="shared" si="6"/>
        <v>8.8068351645136572E-2</v>
      </c>
      <c r="BK21" s="2">
        <f t="shared" si="6"/>
        <v>8.8068351645136489E-2</v>
      </c>
      <c r="BL21" s="2">
        <f t="shared" si="6"/>
        <v>9.0416032842217289E-2</v>
      </c>
      <c r="BM21" s="2">
        <f t="shared" si="6"/>
        <v>0.10761263723423323</v>
      </c>
      <c r="BN21" s="2">
        <f t="shared" si="6"/>
        <v>0.11800832353741227</v>
      </c>
      <c r="BO21" s="2">
        <f t="shared" ref="BO21:CD41" si="8">X21*(1-X21)</f>
        <v>0.11800832353741235</v>
      </c>
      <c r="BP21" s="2">
        <f t="shared" si="8"/>
        <v>0.12334899752913453</v>
      </c>
      <c r="BQ21" s="2">
        <f t="shared" si="8"/>
        <v>0.13987573255857907</v>
      </c>
      <c r="BR21" s="2">
        <f t="shared" si="8"/>
        <v>0.13987573255857907</v>
      </c>
      <c r="BS21" s="2">
        <f t="shared" si="8"/>
        <v>0.14269460701717535</v>
      </c>
      <c r="BT21" s="2">
        <f t="shared" si="8"/>
        <v>0.15124028652398641</v>
      </c>
      <c r="BU21" s="2">
        <f t="shared" si="7"/>
        <v>0.15411430212002644</v>
      </c>
      <c r="BV21" s="2">
        <f t="shared" si="7"/>
        <v>0.15699872860092981</v>
      </c>
      <c r="BW21" s="2">
        <f t="shared" si="7"/>
        <v>0.15699872860092981</v>
      </c>
      <c r="BX21" s="2">
        <f t="shared" si="7"/>
        <v>0.15989204681941663</v>
      </c>
      <c r="BY21" s="2">
        <f t="shared" si="7"/>
        <v>0.15989204681941663</v>
      </c>
      <c r="BZ21" s="2">
        <f t="shared" si="7"/>
        <v>0.15989204681941663</v>
      </c>
      <c r="CA21" s="2">
        <f t="shared" si="7"/>
        <v>0.16569882148386605</v>
      </c>
      <c r="CB21" s="2">
        <f t="shared" si="7"/>
        <v>0.1974386625481323</v>
      </c>
      <c r="CC21" s="2">
        <f t="shared" si="7"/>
        <v>0.20023807534510343</v>
      </c>
      <c r="CD21" s="2">
        <f t="shared" si="7"/>
        <v>0.21375266491143405</v>
      </c>
      <c r="CE21" s="2">
        <f t="shared" si="7"/>
        <v>0.22609113707609454</v>
      </c>
      <c r="CF21" s="2">
        <f t="shared" si="7"/>
        <v>0.22836672875572914</v>
      </c>
      <c r="CG21" s="2">
        <f t="shared" si="7"/>
        <v>0.23471273944955431</v>
      </c>
      <c r="CH21" s="2">
        <f t="shared" si="7"/>
        <v>0.23848291073548825</v>
      </c>
      <c r="CI21" s="2">
        <f t="shared" si="7"/>
        <v>0.24021063522197125</v>
      </c>
      <c r="CJ21" s="2">
        <f t="shared" si="7"/>
        <v>0.24468085679426718</v>
      </c>
      <c r="CK21" s="2">
        <f t="shared" ref="CK21:CL74" si="9">AT21*(1-AT21)</f>
        <v>0.24982079646411223</v>
      </c>
      <c r="CL21" s="2">
        <f t="shared" si="9"/>
        <v>0.12695002618273707</v>
      </c>
    </row>
    <row r="22" spans="1:90">
      <c r="A22" t="str">
        <f>Tabelle1!A22</f>
        <v>Lanner</v>
      </c>
      <c r="H22" s="3">
        <f>EXP('6. Iteration'!$F223-'6. Iteration'!H$203)/(1+EXP('6. Iteration'!$F223-'6. Iteration'!H$203))</f>
        <v>0.99107948874289287</v>
      </c>
      <c r="I22" s="3">
        <f>EXP('6. Iteration'!$F223-'6. Iteration'!I$203)/(1+EXP('6. Iteration'!$F223-'6. Iteration'!I$203))</f>
        <v>0.98604726332860992</v>
      </c>
      <c r="J22" s="3">
        <f>EXP('6. Iteration'!$F223-'6. Iteration'!J$203)/(1+EXP('6. Iteration'!$F223-'6. Iteration'!J$203))</f>
        <v>0.97100113199278282</v>
      </c>
      <c r="K22" s="3">
        <f>EXP('6. Iteration'!$F223-'6. Iteration'!K$203)/(1+EXP('6. Iteration'!$F223-'6. Iteration'!K$203))</f>
        <v>0.9582700570108954</v>
      </c>
      <c r="L22" s="3">
        <f>EXP('6. Iteration'!$F223-'6. Iteration'!L$203)/(1+EXP('6. Iteration'!$F223-'6. Iteration'!L$203))</f>
        <v>0.95011762811796252</v>
      </c>
      <c r="M22" s="3">
        <f>EXP('6. Iteration'!$F223-'6. Iteration'!M$203)/(1+EXP('6. Iteration'!$F223-'6. Iteration'!M$203))</f>
        <v>0.9412845610477053</v>
      </c>
      <c r="N22" s="3">
        <f>EXP('6. Iteration'!$F223-'6. Iteration'!N$203)/(1+EXP('6. Iteration'!$F223-'6. Iteration'!N$203))</f>
        <v>0.9187161737691153</v>
      </c>
      <c r="O22" s="3">
        <f>EXP('6. Iteration'!$F223-'6. Iteration'!O$203)/(1+EXP('6. Iteration'!$F223-'6. Iteration'!O$203))</f>
        <v>0.91596236692230659</v>
      </c>
      <c r="P22" s="3">
        <f>EXP('6. Iteration'!$F223-'6. Iteration'!P$203)/(1+EXP('6. Iteration'!$F223-'6. Iteration'!P$203))</f>
        <v>0.90738616369903202</v>
      </c>
      <c r="Q22" s="3">
        <f>EXP('6. Iteration'!$F223-'6. Iteration'!Q$203)/(1+EXP('6. Iteration'!$F223-'6. Iteration'!Q$203))</f>
        <v>0.89832098956073358</v>
      </c>
      <c r="R22" s="3">
        <f>EXP('6. Iteration'!$F223-'6. Iteration'!R$203)/(1+EXP('6. Iteration'!$F223-'6. Iteration'!R$203))</f>
        <v>0.8951867404788334</v>
      </c>
      <c r="S22" s="3">
        <f>EXP('6. Iteration'!$F223-'6. Iteration'!S$203)/(1+EXP('6. Iteration'!$F223-'6. Iteration'!S$203))</f>
        <v>0.8854343342551122</v>
      </c>
      <c r="T22" s="3">
        <f>EXP('6. Iteration'!$F223-'6. Iteration'!T$203)/(1+EXP('6. Iteration'!$F223-'6. Iteration'!T$203))</f>
        <v>0.88543433425511231</v>
      </c>
      <c r="U22" s="3">
        <f>EXP('6. Iteration'!$F223-'6. Iteration'!U$203)/(1+EXP('6. Iteration'!$F223-'6. Iteration'!U$203))</f>
        <v>0.88206400772266969</v>
      </c>
      <c r="V22" s="3">
        <f>EXP('6. Iteration'!$F223-'6. Iteration'!V$203)/(1+EXP('6. Iteration'!$F223-'6. Iteration'!V$203))</f>
        <v>0.85670254766888598</v>
      </c>
      <c r="W22" s="3">
        <f>EXP('6. Iteration'!$F223-'6. Iteration'!W$203)/(1+EXP('6. Iteration'!$F223-'6. Iteration'!W$203))</f>
        <v>0.84073352465293949</v>
      </c>
      <c r="X22" s="3">
        <f>EXP('6. Iteration'!$F223-'6. Iteration'!X$203)/(1+EXP('6. Iteration'!$F223-'6. Iteration'!X$203))</f>
        <v>0.84073352465293938</v>
      </c>
      <c r="Y22" s="3">
        <f>EXP('6. Iteration'!$F223-'6. Iteration'!Y$203)/(1+EXP('6. Iteration'!$F223-'6. Iteration'!Y$203))</f>
        <v>0.83231942298806905</v>
      </c>
      <c r="Z22" s="3">
        <f>EXP('6. Iteration'!$F223-'6. Iteration'!Z$203)/(1+EXP('6. Iteration'!$F223-'6. Iteration'!Z$203))</f>
        <v>0.80525385805715766</v>
      </c>
      <c r="AA22" s="3">
        <f>EXP('6. Iteration'!$F223-'6. Iteration'!AA$203)/(1+EXP('6. Iteration'!$F223-'6. Iteration'!AA$203))</f>
        <v>0.80525385805715766</v>
      </c>
      <c r="AB22" s="3">
        <f>EXP('6. Iteration'!$F223-'6. Iteration'!AB$203)/(1+EXP('6. Iteration'!$F223-'6. Iteration'!AB$203))</f>
        <v>0.80046516588617866</v>
      </c>
      <c r="AC22" s="3">
        <f>EXP('6. Iteration'!$F223-'6. Iteration'!AC$203)/(1+EXP('6. Iteration'!$F223-'6. Iteration'!AC$203))</f>
        <v>0.78559967619318327</v>
      </c>
      <c r="AD22" s="3">
        <f>EXP('6. Iteration'!$F223-'6. Iteration'!AD$203)/(1+EXP('6. Iteration'!$F223-'6. Iteration'!AD$203))</f>
        <v>0.78047408262441065</v>
      </c>
      <c r="AE22" s="3">
        <f>EXP('6. Iteration'!$F223-'6. Iteration'!AE$203)/(1+EXP('6. Iteration'!$F223-'6. Iteration'!AE$203))</f>
        <v>0.77526127445480086</v>
      </c>
      <c r="AF22" s="3">
        <f>EXP('6. Iteration'!$F223-'6. Iteration'!AF$203)/(1+EXP('6. Iteration'!$F223-'6. Iteration'!AF$203))</f>
        <v>0.77526127445480086</v>
      </c>
      <c r="AG22" s="3">
        <f>EXP('6. Iteration'!$F223-'6. Iteration'!AG$203)/(1+EXP('6. Iteration'!$F223-'6. Iteration'!AG$203))</f>
        <v>0.76996004155317788</v>
      </c>
      <c r="AH22" s="3">
        <f>EXP('6. Iteration'!$F223-'6. Iteration'!AH$203)/(1+EXP('6. Iteration'!$F223-'6. Iteration'!AH$203))</f>
        <v>0.76996004155317788</v>
      </c>
      <c r="AI22" s="3">
        <f>EXP('6. Iteration'!$F223-'6. Iteration'!AI$203)/(1+EXP('6. Iteration'!$F223-'6. Iteration'!AI$203))</f>
        <v>0.76996004155317777</v>
      </c>
      <c r="AJ22" s="3">
        <f>EXP('6. Iteration'!$F223-'6. Iteration'!AJ$203)/(1+EXP('6. Iteration'!$F223-'6. Iteration'!AJ$203))</f>
        <v>0.7590874320869353</v>
      </c>
      <c r="AK22" s="3">
        <f>EXP('6. Iteration'!$F223-'6. Iteration'!AK$203)/(1+EXP('6. Iteration'!$F223-'6. Iteration'!AK$203))</f>
        <v>0.69243995519371604</v>
      </c>
      <c r="AL22" s="3">
        <f>EXP('6. Iteration'!$F223-'6. Iteration'!AL$203)/(1+EXP('6. Iteration'!$F223-'6. Iteration'!AL$203))</f>
        <v>0.68577212925035025</v>
      </c>
      <c r="AM22" s="3">
        <f>EXP('6. Iteration'!$F223-'6. Iteration'!AM$203)/(1+EXP('6. Iteration'!$F223-'6. Iteration'!AM$203))</f>
        <v>0.65080905513486853</v>
      </c>
      <c r="AN22" s="3">
        <f>EXP('6. Iteration'!$F223-'6. Iteration'!AN$203)/(1+EXP('6. Iteration'!$F223-'6. Iteration'!AN$203))</f>
        <v>0.61303743620443862</v>
      </c>
      <c r="AO22" s="3">
        <f>EXP('6. Iteration'!$F223-'6. Iteration'!AO$203)/(1+EXP('6. Iteration'!$F223-'6. Iteration'!AO$203))</f>
        <v>0.60513467933314935</v>
      </c>
      <c r="AP22" s="3">
        <f>EXP('6. Iteration'!$F223-'6. Iteration'!AP$203)/(1+EXP('6. Iteration'!$F223-'6. Iteration'!AP$203))</f>
        <v>0.58071297449913251</v>
      </c>
      <c r="AQ22" s="3">
        <f>EXP('6. Iteration'!$F223-'6. Iteration'!AQ$203)/(1+EXP('6. Iteration'!$F223-'6. Iteration'!AQ$203))</f>
        <v>0.56382929558579054</v>
      </c>
      <c r="AR22" s="3">
        <f>EXP('6. Iteration'!$F223-'6. Iteration'!AR$203)/(1+EXP('6. Iteration'!$F223-'6. Iteration'!AR$203))</f>
        <v>0.55520456100617144</v>
      </c>
      <c r="AS22" s="3">
        <f>EXP('6. Iteration'!$F223-'6. Iteration'!AS$203)/(1+EXP('6. Iteration'!$F223-'6. Iteration'!AS$203))</f>
        <v>0.52859185577138812</v>
      </c>
      <c r="AT22" s="3">
        <f>EXP('6. Iteration'!$F223-'6. Iteration'!AT$203)/(1+EXP('6. Iteration'!$F223-'6. Iteration'!AT$203))</f>
        <v>0.44203852190317217</v>
      </c>
      <c r="AU22" s="3">
        <f>EXP('6. Iteration'!$F223-'6. Iteration'!AU$203)/(1+EXP('6. Iteration'!$F223-'6. Iteration'!AU$203))</f>
        <v>0.12785008566630518</v>
      </c>
      <c r="AX22">
        <f t="shared" si="5"/>
        <v>-5.8027016305479098</v>
      </c>
      <c r="AY22" s="2">
        <f t="shared" si="6"/>
        <v>8.8409357360189587E-3</v>
      </c>
      <c r="AZ22" s="2">
        <f t="shared" si="6"/>
        <v>1.3758057810768923E-2</v>
      </c>
      <c r="BA22" s="2">
        <f t="shared" si="6"/>
        <v>2.8157933661517177E-2</v>
      </c>
      <c r="BB22" s="2">
        <f t="shared" si="6"/>
        <v>3.9988554847230677E-2</v>
      </c>
      <c r="BC22" s="2">
        <f t="shared" si="6"/>
        <v>4.7394120857459594E-2</v>
      </c>
      <c r="BD22" s="2">
        <f t="shared" si="6"/>
        <v>5.5267936180934049E-2</v>
      </c>
      <c r="BE22" s="2">
        <f t="shared" si="6"/>
        <v>7.4676765824152044E-2</v>
      </c>
      <c r="BF22" s="2">
        <f t="shared" si="6"/>
        <v>7.6975309304392378E-2</v>
      </c>
      <c r="BG22" s="2">
        <f t="shared" si="6"/>
        <v>8.4036513626585485E-2</v>
      </c>
      <c r="BH22" s="2">
        <f t="shared" si="6"/>
        <v>9.1340389275357967E-2</v>
      </c>
      <c r="BI22" s="2">
        <f t="shared" si="6"/>
        <v>9.3827440149715183E-2</v>
      </c>
      <c r="BJ22" s="2">
        <f t="shared" si="6"/>
        <v>0.10144037397731845</v>
      </c>
      <c r="BK22" s="2">
        <f t="shared" si="6"/>
        <v>0.10144037397731835</v>
      </c>
      <c r="BL22" s="2">
        <f t="shared" si="6"/>
        <v>0.1040270940028918</v>
      </c>
      <c r="BM22" s="2">
        <f t="shared" si="6"/>
        <v>0.12276329248652612</v>
      </c>
      <c r="BN22" s="2">
        <f t="shared" si="6"/>
        <v>0.13390066517758467</v>
      </c>
      <c r="BO22" s="2">
        <f t="shared" si="8"/>
        <v>0.13390066517758475</v>
      </c>
      <c r="BP22" s="2">
        <f t="shared" si="8"/>
        <v>0.13956380110487684</v>
      </c>
      <c r="BQ22" s="2">
        <f t="shared" si="8"/>
        <v>0.15682008214122065</v>
      </c>
      <c r="BR22" s="2">
        <f t="shared" si="8"/>
        <v>0.15682008214122065</v>
      </c>
      <c r="BS22" s="2">
        <f t="shared" si="8"/>
        <v>0.15972068408899115</v>
      </c>
      <c r="BT22" s="2">
        <f t="shared" si="8"/>
        <v>0.16843282495834885</v>
      </c>
      <c r="BU22" s="2">
        <f t="shared" si="7"/>
        <v>0.17133428897599526</v>
      </c>
      <c r="BV22" s="2">
        <f t="shared" si="7"/>
        <v>0.1742312307855188</v>
      </c>
      <c r="BW22" s="2">
        <f t="shared" si="7"/>
        <v>0.1742312307855188</v>
      </c>
      <c r="BX22" s="2">
        <f t="shared" si="7"/>
        <v>0.17712157596460648</v>
      </c>
      <c r="BY22" s="2">
        <f t="shared" si="7"/>
        <v>0.17712157596460648</v>
      </c>
      <c r="BZ22" s="2">
        <f t="shared" si="7"/>
        <v>0.17712157596460654</v>
      </c>
      <c r="CA22" s="2">
        <f t="shared" si="7"/>
        <v>0.1828737025345977</v>
      </c>
      <c r="CB22" s="2">
        <f t="shared" si="7"/>
        <v>0.21296686364504055</v>
      </c>
      <c r="CC22" s="2">
        <f t="shared" si="7"/>
        <v>0.21548871599379116</v>
      </c>
      <c r="CD22" s="2">
        <f t="shared" si="7"/>
        <v>0.22725662888932818</v>
      </c>
      <c r="CE22" s="2">
        <f t="shared" si="7"/>
        <v>0.23722253801632748</v>
      </c>
      <c r="CF22" s="2">
        <f t="shared" si="7"/>
        <v>0.23894669920151587</v>
      </c>
      <c r="CG22" s="2">
        <f t="shared" si="7"/>
        <v>0.24348541574750238</v>
      </c>
      <c r="CH22" s="2">
        <f t="shared" si="7"/>
        <v>0.24592582102502178</v>
      </c>
      <c r="CI22" s="2">
        <f t="shared" si="7"/>
        <v>0.2469524564441159</v>
      </c>
      <c r="CJ22" s="2">
        <f t="shared" si="7"/>
        <v>0.24918250578354814</v>
      </c>
      <c r="CK22" s="2">
        <f t="shared" si="9"/>
        <v>0.24664046705683096</v>
      </c>
      <c r="CL22" s="2">
        <f t="shared" si="9"/>
        <v>0.1115044412614236</v>
      </c>
    </row>
    <row r="23" spans="1:90">
      <c r="A23" t="str">
        <f>Tabelle1!A23</f>
        <v>Stanglechner</v>
      </c>
      <c r="H23" s="3">
        <f>EXP('6. Iteration'!$F224-'6. Iteration'!H$203)/(1+EXP('6. Iteration'!$F224-'6. Iteration'!H$203))</f>
        <v>0.99107948874289287</v>
      </c>
      <c r="I23" s="3">
        <f>EXP('6. Iteration'!$F224-'6. Iteration'!I$203)/(1+EXP('6. Iteration'!$F224-'6. Iteration'!I$203))</f>
        <v>0.98604726332860992</v>
      </c>
      <c r="J23" s="3">
        <f>EXP('6. Iteration'!$F224-'6. Iteration'!J$203)/(1+EXP('6. Iteration'!$F224-'6. Iteration'!J$203))</f>
        <v>0.97100113199278282</v>
      </c>
      <c r="K23" s="3">
        <f>EXP('6. Iteration'!$F224-'6. Iteration'!K$203)/(1+EXP('6. Iteration'!$F224-'6. Iteration'!K$203))</f>
        <v>0.9582700570108954</v>
      </c>
      <c r="L23" s="3">
        <f>EXP('6. Iteration'!$F224-'6. Iteration'!L$203)/(1+EXP('6. Iteration'!$F224-'6. Iteration'!L$203))</f>
        <v>0.95011762811796252</v>
      </c>
      <c r="M23" s="3">
        <f>EXP('6. Iteration'!$F224-'6. Iteration'!M$203)/(1+EXP('6. Iteration'!$F224-'6. Iteration'!M$203))</f>
        <v>0.9412845610477053</v>
      </c>
      <c r="N23" s="3">
        <f>EXP('6. Iteration'!$F224-'6. Iteration'!N$203)/(1+EXP('6. Iteration'!$F224-'6. Iteration'!N$203))</f>
        <v>0.9187161737691153</v>
      </c>
      <c r="O23" s="3">
        <f>EXP('6. Iteration'!$F224-'6. Iteration'!O$203)/(1+EXP('6. Iteration'!$F224-'6. Iteration'!O$203))</f>
        <v>0.91596236692230659</v>
      </c>
      <c r="P23" s="3">
        <f>EXP('6. Iteration'!$F224-'6. Iteration'!P$203)/(1+EXP('6. Iteration'!$F224-'6. Iteration'!P$203))</f>
        <v>0.90738616369903202</v>
      </c>
      <c r="Q23" s="3">
        <f>EXP('6. Iteration'!$F224-'6. Iteration'!Q$203)/(1+EXP('6. Iteration'!$F224-'6. Iteration'!Q$203))</f>
        <v>0.89832098956073358</v>
      </c>
      <c r="R23" s="3">
        <f>EXP('6. Iteration'!$F224-'6. Iteration'!R$203)/(1+EXP('6. Iteration'!$F224-'6. Iteration'!R$203))</f>
        <v>0.89518674047883329</v>
      </c>
      <c r="S23" s="3">
        <f>EXP('6. Iteration'!$F224-'6. Iteration'!S$203)/(1+EXP('6. Iteration'!$F224-'6. Iteration'!S$203))</f>
        <v>0.88543433425511209</v>
      </c>
      <c r="T23" s="3">
        <f>EXP('6. Iteration'!$F224-'6. Iteration'!T$203)/(1+EXP('6. Iteration'!$F224-'6. Iteration'!T$203))</f>
        <v>0.88543433425511231</v>
      </c>
      <c r="U23" s="3">
        <f>EXP('6. Iteration'!$F224-'6. Iteration'!U$203)/(1+EXP('6. Iteration'!$F224-'6. Iteration'!U$203))</f>
        <v>0.8820640077226698</v>
      </c>
      <c r="V23" s="3">
        <f>EXP('6. Iteration'!$F224-'6. Iteration'!V$203)/(1+EXP('6. Iteration'!$F224-'6. Iteration'!V$203))</f>
        <v>0.85670254766888598</v>
      </c>
      <c r="W23" s="3">
        <f>EXP('6. Iteration'!$F224-'6. Iteration'!W$203)/(1+EXP('6. Iteration'!$F224-'6. Iteration'!W$203))</f>
        <v>0.84073352465293938</v>
      </c>
      <c r="X23" s="3">
        <f>EXP('6. Iteration'!$F224-'6. Iteration'!X$203)/(1+EXP('6. Iteration'!$F224-'6. Iteration'!X$203))</f>
        <v>0.84073352465293938</v>
      </c>
      <c r="Y23" s="3">
        <f>EXP('6. Iteration'!$F224-'6. Iteration'!Y$203)/(1+EXP('6. Iteration'!$F224-'6. Iteration'!Y$203))</f>
        <v>0.83231942298806905</v>
      </c>
      <c r="Z23" s="3">
        <f>EXP('6. Iteration'!$F224-'6. Iteration'!Z$203)/(1+EXP('6. Iteration'!$F224-'6. Iteration'!Z$203))</f>
        <v>0.80525385805715766</v>
      </c>
      <c r="AA23" s="3">
        <f>EXP('6. Iteration'!$F224-'6. Iteration'!AA$203)/(1+EXP('6. Iteration'!$F224-'6. Iteration'!AA$203))</f>
        <v>0.80525385805715755</v>
      </c>
      <c r="AB23" s="3">
        <f>EXP('6. Iteration'!$F224-'6. Iteration'!AB$203)/(1+EXP('6. Iteration'!$F224-'6. Iteration'!AB$203))</f>
        <v>0.80046516588617866</v>
      </c>
      <c r="AC23" s="3">
        <f>EXP('6. Iteration'!$F224-'6. Iteration'!AC$203)/(1+EXP('6. Iteration'!$F224-'6. Iteration'!AC$203))</f>
        <v>0.78559967619318327</v>
      </c>
      <c r="AD23" s="3">
        <f>EXP('6. Iteration'!$F224-'6. Iteration'!AD$203)/(1+EXP('6. Iteration'!$F224-'6. Iteration'!AD$203))</f>
        <v>0.78047408262441054</v>
      </c>
      <c r="AE23" s="3">
        <f>EXP('6. Iteration'!$F224-'6. Iteration'!AE$203)/(1+EXP('6. Iteration'!$F224-'6. Iteration'!AE$203))</f>
        <v>0.77526127445480086</v>
      </c>
      <c r="AF23" s="3">
        <f>EXP('6. Iteration'!$F224-'6. Iteration'!AF$203)/(1+EXP('6. Iteration'!$F224-'6. Iteration'!AF$203))</f>
        <v>0.77526127445480086</v>
      </c>
      <c r="AG23" s="3">
        <f>EXP('6. Iteration'!$F224-'6. Iteration'!AG$203)/(1+EXP('6. Iteration'!$F224-'6. Iteration'!AG$203))</f>
        <v>0.76996004155317788</v>
      </c>
      <c r="AH23" s="3">
        <f>EXP('6. Iteration'!$F224-'6. Iteration'!AH$203)/(1+EXP('6. Iteration'!$F224-'6. Iteration'!AH$203))</f>
        <v>0.76996004155317788</v>
      </c>
      <c r="AI23" s="3">
        <f>EXP('6. Iteration'!$F224-'6. Iteration'!AI$203)/(1+EXP('6. Iteration'!$F224-'6. Iteration'!AI$203))</f>
        <v>0.76996004155317788</v>
      </c>
      <c r="AJ23" s="3">
        <f>EXP('6. Iteration'!$F224-'6. Iteration'!AJ$203)/(1+EXP('6. Iteration'!$F224-'6. Iteration'!AJ$203))</f>
        <v>0.7590874320869353</v>
      </c>
      <c r="AK23" s="3">
        <f>EXP('6. Iteration'!$F224-'6. Iteration'!AK$203)/(1+EXP('6. Iteration'!$F224-'6. Iteration'!AK$203))</f>
        <v>0.69243995519371604</v>
      </c>
      <c r="AL23" s="3">
        <f>EXP('6. Iteration'!$F224-'6. Iteration'!AL$203)/(1+EXP('6. Iteration'!$F224-'6. Iteration'!AL$203))</f>
        <v>0.68577212925035014</v>
      </c>
      <c r="AM23" s="3">
        <f>EXP('6. Iteration'!$F224-'6. Iteration'!AM$203)/(1+EXP('6. Iteration'!$F224-'6. Iteration'!AM$203))</f>
        <v>0.65080905513486842</v>
      </c>
      <c r="AN23" s="3">
        <f>EXP('6. Iteration'!$F224-'6. Iteration'!AN$203)/(1+EXP('6. Iteration'!$F224-'6. Iteration'!AN$203))</f>
        <v>0.61303743620443862</v>
      </c>
      <c r="AO23" s="3">
        <f>EXP('6. Iteration'!$F224-'6. Iteration'!AO$203)/(1+EXP('6. Iteration'!$F224-'6. Iteration'!AO$203))</f>
        <v>0.60513467933314924</v>
      </c>
      <c r="AP23" s="3">
        <f>EXP('6. Iteration'!$F224-'6. Iteration'!AP$203)/(1+EXP('6. Iteration'!$F224-'6. Iteration'!AP$203))</f>
        <v>0.58071297449913251</v>
      </c>
      <c r="AQ23" s="3">
        <f>EXP('6. Iteration'!$F224-'6. Iteration'!AQ$203)/(1+EXP('6. Iteration'!$F224-'6. Iteration'!AQ$203))</f>
        <v>0.56382929558579031</v>
      </c>
      <c r="AR23" s="3">
        <f>EXP('6. Iteration'!$F224-'6. Iteration'!AR$203)/(1+EXP('6. Iteration'!$F224-'6. Iteration'!AR$203))</f>
        <v>0.55520456100617122</v>
      </c>
      <c r="AS23" s="3">
        <f>EXP('6. Iteration'!$F224-'6. Iteration'!AS$203)/(1+EXP('6. Iteration'!$F224-'6. Iteration'!AS$203))</f>
        <v>0.52859185577138812</v>
      </c>
      <c r="AT23" s="3">
        <f>EXP('6. Iteration'!$F224-'6. Iteration'!AT$203)/(1+EXP('6. Iteration'!$F224-'6. Iteration'!AT$203))</f>
        <v>0.44203852190317211</v>
      </c>
      <c r="AU23" s="3">
        <f>EXP('6. Iteration'!$F224-'6. Iteration'!AU$203)/(1+EXP('6. Iteration'!$F224-'6. Iteration'!AU$203))</f>
        <v>0.12785008566630518</v>
      </c>
      <c r="AX23">
        <f t="shared" si="5"/>
        <v>-5.8027016305479098</v>
      </c>
      <c r="AY23" s="2">
        <f t="shared" si="6"/>
        <v>8.8409357360189587E-3</v>
      </c>
      <c r="AZ23" s="2">
        <f t="shared" si="6"/>
        <v>1.3758057810768923E-2</v>
      </c>
      <c r="BA23" s="2">
        <f t="shared" si="6"/>
        <v>2.8157933661517177E-2</v>
      </c>
      <c r="BB23" s="2">
        <f t="shared" si="6"/>
        <v>3.9988554847230677E-2</v>
      </c>
      <c r="BC23" s="2">
        <f t="shared" si="6"/>
        <v>4.7394120857459594E-2</v>
      </c>
      <c r="BD23" s="2">
        <f t="shared" si="6"/>
        <v>5.5267936180934049E-2</v>
      </c>
      <c r="BE23" s="2">
        <f t="shared" si="6"/>
        <v>7.4676765824152044E-2</v>
      </c>
      <c r="BF23" s="2">
        <f t="shared" si="6"/>
        <v>7.6975309304392378E-2</v>
      </c>
      <c r="BG23" s="2">
        <f t="shared" si="6"/>
        <v>8.4036513626585485E-2</v>
      </c>
      <c r="BH23" s="2">
        <f t="shared" si="6"/>
        <v>9.1340389275357967E-2</v>
      </c>
      <c r="BI23" s="2">
        <f t="shared" si="6"/>
        <v>9.3827440149715266E-2</v>
      </c>
      <c r="BJ23" s="2">
        <f t="shared" si="6"/>
        <v>0.10144037397731853</v>
      </c>
      <c r="BK23" s="2">
        <f t="shared" si="6"/>
        <v>0.10144037397731835</v>
      </c>
      <c r="BL23" s="2">
        <f t="shared" si="6"/>
        <v>0.10402709400289172</v>
      </c>
      <c r="BM23" s="2">
        <f t="shared" si="6"/>
        <v>0.12276329248652612</v>
      </c>
      <c r="BN23" s="2">
        <f t="shared" si="6"/>
        <v>0.13390066517758475</v>
      </c>
      <c r="BO23" s="2">
        <f t="shared" si="8"/>
        <v>0.13390066517758475</v>
      </c>
      <c r="BP23" s="2">
        <f t="shared" si="8"/>
        <v>0.13956380110487684</v>
      </c>
      <c r="BQ23" s="2">
        <f t="shared" si="8"/>
        <v>0.15682008214122065</v>
      </c>
      <c r="BR23" s="2">
        <f t="shared" si="8"/>
        <v>0.1568200821412207</v>
      </c>
      <c r="BS23" s="2">
        <f t="shared" si="8"/>
        <v>0.15972068408899115</v>
      </c>
      <c r="BT23" s="2">
        <f t="shared" si="8"/>
        <v>0.16843282495834885</v>
      </c>
      <c r="BU23" s="2">
        <f t="shared" si="7"/>
        <v>0.17133428897599534</v>
      </c>
      <c r="BV23" s="2">
        <f t="shared" si="7"/>
        <v>0.1742312307855188</v>
      </c>
      <c r="BW23" s="2">
        <f t="shared" si="7"/>
        <v>0.1742312307855188</v>
      </c>
      <c r="BX23" s="2">
        <f t="shared" si="7"/>
        <v>0.17712157596460648</v>
      </c>
      <c r="BY23" s="2">
        <f t="shared" si="7"/>
        <v>0.17712157596460648</v>
      </c>
      <c r="BZ23" s="2">
        <f t="shared" si="7"/>
        <v>0.17712157596460648</v>
      </c>
      <c r="CA23" s="2">
        <f t="shared" si="7"/>
        <v>0.1828737025345977</v>
      </c>
      <c r="CB23" s="2">
        <f t="shared" si="7"/>
        <v>0.21296686364504055</v>
      </c>
      <c r="CC23" s="2">
        <f t="shared" si="7"/>
        <v>0.21548871599379121</v>
      </c>
      <c r="CD23" s="2">
        <f t="shared" si="7"/>
        <v>0.22725662888932821</v>
      </c>
      <c r="CE23" s="2">
        <f t="shared" si="7"/>
        <v>0.23722253801632748</v>
      </c>
      <c r="CF23" s="2">
        <f t="shared" si="7"/>
        <v>0.23894669920151587</v>
      </c>
      <c r="CG23" s="2">
        <f t="shared" si="7"/>
        <v>0.24348541574750238</v>
      </c>
      <c r="CH23" s="2">
        <f t="shared" si="7"/>
        <v>0.24592582102502181</v>
      </c>
      <c r="CI23" s="2">
        <f t="shared" si="7"/>
        <v>0.24695245644411593</v>
      </c>
      <c r="CJ23" s="2">
        <f t="shared" si="7"/>
        <v>0.24918250578354814</v>
      </c>
      <c r="CK23" s="2">
        <f t="shared" si="9"/>
        <v>0.2466404670568309</v>
      </c>
      <c r="CL23" s="2">
        <f t="shared" si="9"/>
        <v>0.1115044412614236</v>
      </c>
    </row>
    <row r="24" spans="1:90">
      <c r="A24" t="str">
        <f>Tabelle1!A24</f>
        <v>Klingler Patrick</v>
      </c>
      <c r="H24" s="3">
        <f>EXP('6. Iteration'!$F225-'6. Iteration'!H$203)/(1+EXP('6. Iteration'!$F225-'6. Iteration'!H$203))</f>
        <v>0.99107948874289287</v>
      </c>
      <c r="I24" s="3">
        <f>EXP('6. Iteration'!$F225-'6. Iteration'!I$203)/(1+EXP('6. Iteration'!$F225-'6. Iteration'!I$203))</f>
        <v>0.98604726332860992</v>
      </c>
      <c r="J24" s="3">
        <f>EXP('6. Iteration'!$F225-'6. Iteration'!J$203)/(1+EXP('6. Iteration'!$F225-'6. Iteration'!J$203))</f>
        <v>0.97100113199278282</v>
      </c>
      <c r="K24" s="3">
        <f>EXP('6. Iteration'!$F225-'6. Iteration'!K$203)/(1+EXP('6. Iteration'!$F225-'6. Iteration'!K$203))</f>
        <v>0.9582700570108954</v>
      </c>
      <c r="L24" s="3">
        <f>EXP('6. Iteration'!$F225-'6. Iteration'!L$203)/(1+EXP('6. Iteration'!$F225-'6. Iteration'!L$203))</f>
        <v>0.95011762811796252</v>
      </c>
      <c r="M24" s="3">
        <f>EXP('6. Iteration'!$F225-'6. Iteration'!M$203)/(1+EXP('6. Iteration'!$F225-'6. Iteration'!M$203))</f>
        <v>0.9412845610477053</v>
      </c>
      <c r="N24" s="3">
        <f>EXP('6. Iteration'!$F225-'6. Iteration'!N$203)/(1+EXP('6. Iteration'!$F225-'6. Iteration'!N$203))</f>
        <v>0.9187161737691153</v>
      </c>
      <c r="O24" s="3">
        <f>EXP('6. Iteration'!$F225-'6. Iteration'!O$203)/(1+EXP('6. Iteration'!$F225-'6. Iteration'!O$203))</f>
        <v>0.91596236692230659</v>
      </c>
      <c r="P24" s="3">
        <f>EXP('6. Iteration'!$F225-'6. Iteration'!P$203)/(1+EXP('6. Iteration'!$F225-'6. Iteration'!P$203))</f>
        <v>0.90738616369903202</v>
      </c>
      <c r="Q24" s="3">
        <f>EXP('6. Iteration'!$F225-'6. Iteration'!Q$203)/(1+EXP('6. Iteration'!$F225-'6. Iteration'!Q$203))</f>
        <v>0.89832098956073358</v>
      </c>
      <c r="R24" s="3">
        <f>EXP('6. Iteration'!$F225-'6. Iteration'!R$203)/(1+EXP('6. Iteration'!$F225-'6. Iteration'!R$203))</f>
        <v>0.89518674047883329</v>
      </c>
      <c r="S24" s="3">
        <f>EXP('6. Iteration'!$F225-'6. Iteration'!S$203)/(1+EXP('6. Iteration'!$F225-'6. Iteration'!S$203))</f>
        <v>0.88543433425511209</v>
      </c>
      <c r="T24" s="3">
        <f>EXP('6. Iteration'!$F225-'6. Iteration'!T$203)/(1+EXP('6. Iteration'!$F225-'6. Iteration'!T$203))</f>
        <v>0.88543433425511231</v>
      </c>
      <c r="U24" s="3">
        <f>EXP('6. Iteration'!$F225-'6. Iteration'!U$203)/(1+EXP('6. Iteration'!$F225-'6. Iteration'!U$203))</f>
        <v>0.8820640077226698</v>
      </c>
      <c r="V24" s="3">
        <f>EXP('6. Iteration'!$F225-'6. Iteration'!V$203)/(1+EXP('6. Iteration'!$F225-'6. Iteration'!V$203))</f>
        <v>0.85670254766888598</v>
      </c>
      <c r="W24" s="3">
        <f>EXP('6. Iteration'!$F225-'6. Iteration'!W$203)/(1+EXP('6. Iteration'!$F225-'6. Iteration'!W$203))</f>
        <v>0.84073352465293938</v>
      </c>
      <c r="X24" s="3">
        <f>EXP('6. Iteration'!$F225-'6. Iteration'!X$203)/(1+EXP('6. Iteration'!$F225-'6. Iteration'!X$203))</f>
        <v>0.84073352465293938</v>
      </c>
      <c r="Y24" s="3">
        <f>EXP('6. Iteration'!$F225-'6. Iteration'!Y$203)/(1+EXP('6. Iteration'!$F225-'6. Iteration'!Y$203))</f>
        <v>0.83231942298806905</v>
      </c>
      <c r="Z24" s="3">
        <f>EXP('6. Iteration'!$F225-'6. Iteration'!Z$203)/(1+EXP('6. Iteration'!$F225-'6. Iteration'!Z$203))</f>
        <v>0.80525385805715766</v>
      </c>
      <c r="AA24" s="3">
        <f>EXP('6. Iteration'!$F225-'6. Iteration'!AA$203)/(1+EXP('6. Iteration'!$F225-'6. Iteration'!AA$203))</f>
        <v>0.80525385805715755</v>
      </c>
      <c r="AB24" s="3">
        <f>EXP('6. Iteration'!$F225-'6. Iteration'!AB$203)/(1+EXP('6. Iteration'!$F225-'6. Iteration'!AB$203))</f>
        <v>0.80046516588617866</v>
      </c>
      <c r="AC24" s="3">
        <f>EXP('6. Iteration'!$F225-'6. Iteration'!AC$203)/(1+EXP('6. Iteration'!$F225-'6. Iteration'!AC$203))</f>
        <v>0.78559967619318327</v>
      </c>
      <c r="AD24" s="3">
        <f>EXP('6. Iteration'!$F225-'6. Iteration'!AD$203)/(1+EXP('6. Iteration'!$F225-'6. Iteration'!AD$203))</f>
        <v>0.78047408262441054</v>
      </c>
      <c r="AE24" s="3">
        <f>EXP('6. Iteration'!$F225-'6. Iteration'!AE$203)/(1+EXP('6. Iteration'!$F225-'6. Iteration'!AE$203))</f>
        <v>0.77526127445480086</v>
      </c>
      <c r="AF24" s="3">
        <f>EXP('6. Iteration'!$F225-'6. Iteration'!AF$203)/(1+EXP('6. Iteration'!$F225-'6. Iteration'!AF$203))</f>
        <v>0.77526127445480086</v>
      </c>
      <c r="AG24" s="3">
        <f>EXP('6. Iteration'!$F225-'6. Iteration'!AG$203)/(1+EXP('6. Iteration'!$F225-'6. Iteration'!AG$203))</f>
        <v>0.76996004155317788</v>
      </c>
      <c r="AH24" s="3">
        <f>EXP('6. Iteration'!$F225-'6. Iteration'!AH$203)/(1+EXP('6. Iteration'!$F225-'6. Iteration'!AH$203))</f>
        <v>0.76996004155317788</v>
      </c>
      <c r="AI24" s="3">
        <f>EXP('6. Iteration'!$F225-'6. Iteration'!AI$203)/(1+EXP('6. Iteration'!$F225-'6. Iteration'!AI$203))</f>
        <v>0.76996004155317788</v>
      </c>
      <c r="AJ24" s="3">
        <f>EXP('6. Iteration'!$F225-'6. Iteration'!AJ$203)/(1+EXP('6. Iteration'!$F225-'6. Iteration'!AJ$203))</f>
        <v>0.7590874320869353</v>
      </c>
      <c r="AK24" s="3">
        <f>EXP('6. Iteration'!$F225-'6. Iteration'!AK$203)/(1+EXP('6. Iteration'!$F225-'6. Iteration'!AK$203))</f>
        <v>0.69243995519371604</v>
      </c>
      <c r="AL24" s="3">
        <f>EXP('6. Iteration'!$F225-'6. Iteration'!AL$203)/(1+EXP('6. Iteration'!$F225-'6. Iteration'!AL$203))</f>
        <v>0.68577212925035014</v>
      </c>
      <c r="AM24" s="3">
        <f>EXP('6. Iteration'!$F225-'6. Iteration'!AM$203)/(1+EXP('6. Iteration'!$F225-'6. Iteration'!AM$203))</f>
        <v>0.65080905513486842</v>
      </c>
      <c r="AN24" s="3">
        <f>EXP('6. Iteration'!$F225-'6. Iteration'!AN$203)/(1+EXP('6. Iteration'!$F225-'6. Iteration'!AN$203))</f>
        <v>0.61303743620443862</v>
      </c>
      <c r="AO24" s="3">
        <f>EXP('6. Iteration'!$F225-'6. Iteration'!AO$203)/(1+EXP('6. Iteration'!$F225-'6. Iteration'!AO$203))</f>
        <v>0.60513467933314924</v>
      </c>
      <c r="AP24" s="3">
        <f>EXP('6. Iteration'!$F225-'6. Iteration'!AP$203)/(1+EXP('6. Iteration'!$F225-'6. Iteration'!AP$203))</f>
        <v>0.58071297449913251</v>
      </c>
      <c r="AQ24" s="3">
        <f>EXP('6. Iteration'!$F225-'6. Iteration'!AQ$203)/(1+EXP('6. Iteration'!$F225-'6. Iteration'!AQ$203))</f>
        <v>0.56382929558579031</v>
      </c>
      <c r="AR24" s="3">
        <f>EXP('6. Iteration'!$F225-'6. Iteration'!AR$203)/(1+EXP('6. Iteration'!$F225-'6. Iteration'!AR$203))</f>
        <v>0.55520456100617122</v>
      </c>
      <c r="AS24" s="3">
        <f>EXP('6. Iteration'!$F225-'6. Iteration'!AS$203)/(1+EXP('6. Iteration'!$F225-'6. Iteration'!AS$203))</f>
        <v>0.52859185577138812</v>
      </c>
      <c r="AT24" s="3">
        <f>EXP('6. Iteration'!$F225-'6. Iteration'!AT$203)/(1+EXP('6. Iteration'!$F225-'6. Iteration'!AT$203))</f>
        <v>0.44203852190317211</v>
      </c>
      <c r="AU24" s="3">
        <f>EXP('6. Iteration'!$F225-'6. Iteration'!AU$203)/(1+EXP('6. Iteration'!$F225-'6. Iteration'!AU$203))</f>
        <v>0.12785008566630518</v>
      </c>
      <c r="AX24">
        <f t="shared" si="5"/>
        <v>-5.8027016305479098</v>
      </c>
      <c r="AY24" s="2">
        <f t="shared" si="6"/>
        <v>8.8409357360189587E-3</v>
      </c>
      <c r="AZ24" s="2">
        <f t="shared" si="6"/>
        <v>1.3758057810768923E-2</v>
      </c>
      <c r="BA24" s="2">
        <f t="shared" si="6"/>
        <v>2.8157933661517177E-2</v>
      </c>
      <c r="BB24" s="2">
        <f t="shared" si="6"/>
        <v>3.9988554847230677E-2</v>
      </c>
      <c r="BC24" s="2">
        <f t="shared" si="6"/>
        <v>4.7394120857459594E-2</v>
      </c>
      <c r="BD24" s="2">
        <f t="shared" si="6"/>
        <v>5.5267936180934049E-2</v>
      </c>
      <c r="BE24" s="2">
        <f t="shared" si="6"/>
        <v>7.4676765824152044E-2</v>
      </c>
      <c r="BF24" s="2">
        <f t="shared" si="6"/>
        <v>7.6975309304392378E-2</v>
      </c>
      <c r="BG24" s="2">
        <f t="shared" si="6"/>
        <v>8.4036513626585485E-2</v>
      </c>
      <c r="BH24" s="2">
        <f t="shared" si="6"/>
        <v>9.1340389275357967E-2</v>
      </c>
      <c r="BI24" s="2">
        <f t="shared" si="6"/>
        <v>9.3827440149715266E-2</v>
      </c>
      <c r="BJ24" s="2">
        <f t="shared" si="6"/>
        <v>0.10144037397731853</v>
      </c>
      <c r="BK24" s="2">
        <f t="shared" si="6"/>
        <v>0.10144037397731835</v>
      </c>
      <c r="BL24" s="2">
        <f t="shared" si="6"/>
        <v>0.10402709400289172</v>
      </c>
      <c r="BM24" s="2">
        <f t="shared" si="6"/>
        <v>0.12276329248652612</v>
      </c>
      <c r="BN24" s="2">
        <f t="shared" si="6"/>
        <v>0.13390066517758475</v>
      </c>
      <c r="BO24" s="2">
        <f t="shared" si="8"/>
        <v>0.13390066517758475</v>
      </c>
      <c r="BP24" s="2">
        <f t="shared" si="8"/>
        <v>0.13956380110487684</v>
      </c>
      <c r="BQ24" s="2">
        <f t="shared" si="8"/>
        <v>0.15682008214122065</v>
      </c>
      <c r="BR24" s="2">
        <f t="shared" si="8"/>
        <v>0.1568200821412207</v>
      </c>
      <c r="BS24" s="2">
        <f t="shared" si="8"/>
        <v>0.15972068408899115</v>
      </c>
      <c r="BT24" s="2">
        <f t="shared" si="8"/>
        <v>0.16843282495834885</v>
      </c>
      <c r="BU24" s="2">
        <f t="shared" si="7"/>
        <v>0.17133428897599534</v>
      </c>
      <c r="BV24" s="2">
        <f t="shared" si="7"/>
        <v>0.1742312307855188</v>
      </c>
      <c r="BW24" s="2">
        <f t="shared" si="7"/>
        <v>0.1742312307855188</v>
      </c>
      <c r="BX24" s="2">
        <f t="shared" si="7"/>
        <v>0.17712157596460648</v>
      </c>
      <c r="BY24" s="2">
        <f t="shared" si="7"/>
        <v>0.17712157596460648</v>
      </c>
      <c r="BZ24" s="2">
        <f t="shared" si="7"/>
        <v>0.17712157596460648</v>
      </c>
      <c r="CA24" s="2">
        <f t="shared" si="7"/>
        <v>0.1828737025345977</v>
      </c>
      <c r="CB24" s="2">
        <f t="shared" si="7"/>
        <v>0.21296686364504055</v>
      </c>
      <c r="CC24" s="2">
        <f t="shared" si="7"/>
        <v>0.21548871599379121</v>
      </c>
      <c r="CD24" s="2">
        <f t="shared" si="7"/>
        <v>0.22725662888932821</v>
      </c>
      <c r="CE24" s="2">
        <f t="shared" si="7"/>
        <v>0.23722253801632748</v>
      </c>
      <c r="CF24" s="2">
        <f t="shared" si="7"/>
        <v>0.23894669920151587</v>
      </c>
      <c r="CG24" s="2">
        <f t="shared" si="7"/>
        <v>0.24348541574750238</v>
      </c>
      <c r="CH24" s="2">
        <f t="shared" si="7"/>
        <v>0.24592582102502181</v>
      </c>
      <c r="CI24" s="2">
        <f t="shared" si="7"/>
        <v>0.24695245644411593</v>
      </c>
      <c r="CJ24" s="2">
        <f t="shared" si="7"/>
        <v>0.24918250578354814</v>
      </c>
      <c r="CK24" s="2">
        <f t="shared" si="9"/>
        <v>0.2466404670568309</v>
      </c>
      <c r="CL24" s="2">
        <f t="shared" si="9"/>
        <v>0.1115044412614236</v>
      </c>
    </row>
    <row r="25" spans="1:90">
      <c r="A25" t="str">
        <f>Tabelle1!A25</f>
        <v>Brandl Silvano</v>
      </c>
      <c r="H25" s="3">
        <f>EXP('6. Iteration'!$F226-'6. Iteration'!H$203)/(1+EXP('6. Iteration'!$F226-'6. Iteration'!H$203))</f>
        <v>0.99107948874289287</v>
      </c>
      <c r="I25" s="3">
        <f>EXP('6. Iteration'!$F226-'6. Iteration'!I$203)/(1+EXP('6. Iteration'!$F226-'6. Iteration'!I$203))</f>
        <v>0.98604726332860992</v>
      </c>
      <c r="J25" s="3">
        <f>EXP('6. Iteration'!$F226-'6. Iteration'!J$203)/(1+EXP('6. Iteration'!$F226-'6. Iteration'!J$203))</f>
        <v>0.97100113199278282</v>
      </c>
      <c r="K25" s="3">
        <f>EXP('6. Iteration'!$F226-'6. Iteration'!K$203)/(1+EXP('6. Iteration'!$F226-'6. Iteration'!K$203))</f>
        <v>0.9582700570108954</v>
      </c>
      <c r="L25" s="3">
        <f>EXP('6. Iteration'!$F226-'6. Iteration'!L$203)/(1+EXP('6. Iteration'!$F226-'6. Iteration'!L$203))</f>
        <v>0.95011762811796252</v>
      </c>
      <c r="M25" s="3">
        <f>EXP('6. Iteration'!$F226-'6. Iteration'!M$203)/(1+EXP('6. Iteration'!$F226-'6. Iteration'!M$203))</f>
        <v>0.9412845610477053</v>
      </c>
      <c r="N25" s="3">
        <f>EXP('6. Iteration'!$F226-'6. Iteration'!N$203)/(1+EXP('6. Iteration'!$F226-'6. Iteration'!N$203))</f>
        <v>0.9187161737691153</v>
      </c>
      <c r="O25" s="3">
        <f>EXP('6. Iteration'!$F226-'6. Iteration'!O$203)/(1+EXP('6. Iteration'!$F226-'6. Iteration'!O$203))</f>
        <v>0.91596236692230659</v>
      </c>
      <c r="P25" s="3">
        <f>EXP('6. Iteration'!$F226-'6. Iteration'!P$203)/(1+EXP('6. Iteration'!$F226-'6. Iteration'!P$203))</f>
        <v>0.90738616369903202</v>
      </c>
      <c r="Q25" s="3">
        <f>EXP('6. Iteration'!$F226-'6. Iteration'!Q$203)/(1+EXP('6. Iteration'!$F226-'6. Iteration'!Q$203))</f>
        <v>0.89832098956073358</v>
      </c>
      <c r="R25" s="3">
        <f>EXP('6. Iteration'!$F226-'6. Iteration'!R$203)/(1+EXP('6. Iteration'!$F226-'6. Iteration'!R$203))</f>
        <v>0.8951867404788334</v>
      </c>
      <c r="S25" s="3">
        <f>EXP('6. Iteration'!$F226-'6. Iteration'!S$203)/(1+EXP('6. Iteration'!$F226-'6. Iteration'!S$203))</f>
        <v>0.8854343342551122</v>
      </c>
      <c r="T25" s="3">
        <f>EXP('6. Iteration'!$F226-'6. Iteration'!T$203)/(1+EXP('6. Iteration'!$F226-'6. Iteration'!T$203))</f>
        <v>0.88543433425511231</v>
      </c>
      <c r="U25" s="3">
        <f>EXP('6. Iteration'!$F226-'6. Iteration'!U$203)/(1+EXP('6. Iteration'!$F226-'6. Iteration'!U$203))</f>
        <v>0.88206400772266969</v>
      </c>
      <c r="V25" s="3">
        <f>EXP('6. Iteration'!$F226-'6. Iteration'!V$203)/(1+EXP('6. Iteration'!$F226-'6. Iteration'!V$203))</f>
        <v>0.85670254766888598</v>
      </c>
      <c r="W25" s="3">
        <f>EXP('6. Iteration'!$F226-'6. Iteration'!W$203)/(1+EXP('6. Iteration'!$F226-'6. Iteration'!W$203))</f>
        <v>0.84073352465293949</v>
      </c>
      <c r="X25" s="3">
        <f>EXP('6. Iteration'!$F226-'6. Iteration'!X$203)/(1+EXP('6. Iteration'!$F226-'6. Iteration'!X$203))</f>
        <v>0.84073352465293938</v>
      </c>
      <c r="Y25" s="3">
        <f>EXP('6. Iteration'!$F226-'6. Iteration'!Y$203)/(1+EXP('6. Iteration'!$F226-'6. Iteration'!Y$203))</f>
        <v>0.83231942298806905</v>
      </c>
      <c r="Z25" s="3">
        <f>EXP('6. Iteration'!$F226-'6. Iteration'!Z$203)/(1+EXP('6. Iteration'!$F226-'6. Iteration'!Z$203))</f>
        <v>0.80525385805715766</v>
      </c>
      <c r="AA25" s="3">
        <f>EXP('6. Iteration'!$F226-'6. Iteration'!AA$203)/(1+EXP('6. Iteration'!$F226-'6. Iteration'!AA$203))</f>
        <v>0.80525385805715766</v>
      </c>
      <c r="AB25" s="3">
        <f>EXP('6. Iteration'!$F226-'6. Iteration'!AB$203)/(1+EXP('6. Iteration'!$F226-'6. Iteration'!AB$203))</f>
        <v>0.80046516588617866</v>
      </c>
      <c r="AC25" s="3">
        <f>EXP('6. Iteration'!$F226-'6. Iteration'!AC$203)/(1+EXP('6. Iteration'!$F226-'6. Iteration'!AC$203))</f>
        <v>0.78559967619318327</v>
      </c>
      <c r="AD25" s="3">
        <f>EXP('6. Iteration'!$F226-'6. Iteration'!AD$203)/(1+EXP('6. Iteration'!$F226-'6. Iteration'!AD$203))</f>
        <v>0.78047408262441065</v>
      </c>
      <c r="AE25" s="3">
        <f>EXP('6. Iteration'!$F226-'6. Iteration'!AE$203)/(1+EXP('6. Iteration'!$F226-'6. Iteration'!AE$203))</f>
        <v>0.77526127445480086</v>
      </c>
      <c r="AF25" s="3">
        <f>EXP('6. Iteration'!$F226-'6. Iteration'!AF$203)/(1+EXP('6. Iteration'!$F226-'6. Iteration'!AF$203))</f>
        <v>0.77526127445480086</v>
      </c>
      <c r="AG25" s="3">
        <f>EXP('6. Iteration'!$F226-'6. Iteration'!AG$203)/(1+EXP('6. Iteration'!$F226-'6. Iteration'!AG$203))</f>
        <v>0.76996004155317788</v>
      </c>
      <c r="AH25" s="3">
        <f>EXP('6. Iteration'!$F226-'6. Iteration'!AH$203)/(1+EXP('6. Iteration'!$F226-'6. Iteration'!AH$203))</f>
        <v>0.76996004155317788</v>
      </c>
      <c r="AI25" s="3">
        <f>EXP('6. Iteration'!$F226-'6. Iteration'!AI$203)/(1+EXP('6. Iteration'!$F226-'6. Iteration'!AI$203))</f>
        <v>0.76996004155317777</v>
      </c>
      <c r="AJ25" s="3">
        <f>EXP('6. Iteration'!$F226-'6. Iteration'!AJ$203)/(1+EXP('6. Iteration'!$F226-'6. Iteration'!AJ$203))</f>
        <v>0.7590874320869353</v>
      </c>
      <c r="AK25" s="3">
        <f>EXP('6. Iteration'!$F226-'6. Iteration'!AK$203)/(1+EXP('6. Iteration'!$F226-'6. Iteration'!AK$203))</f>
        <v>0.69243995519371604</v>
      </c>
      <c r="AL25" s="3">
        <f>EXP('6. Iteration'!$F226-'6. Iteration'!AL$203)/(1+EXP('6. Iteration'!$F226-'6. Iteration'!AL$203))</f>
        <v>0.68577212925035025</v>
      </c>
      <c r="AM25" s="3">
        <f>EXP('6. Iteration'!$F226-'6. Iteration'!AM$203)/(1+EXP('6. Iteration'!$F226-'6. Iteration'!AM$203))</f>
        <v>0.65080905513486853</v>
      </c>
      <c r="AN25" s="3">
        <f>EXP('6. Iteration'!$F226-'6. Iteration'!AN$203)/(1+EXP('6. Iteration'!$F226-'6. Iteration'!AN$203))</f>
        <v>0.61303743620443862</v>
      </c>
      <c r="AO25" s="3">
        <f>EXP('6. Iteration'!$F226-'6. Iteration'!AO$203)/(1+EXP('6. Iteration'!$F226-'6. Iteration'!AO$203))</f>
        <v>0.60513467933314935</v>
      </c>
      <c r="AP25" s="3">
        <f>EXP('6. Iteration'!$F226-'6. Iteration'!AP$203)/(1+EXP('6. Iteration'!$F226-'6. Iteration'!AP$203))</f>
        <v>0.58071297449913251</v>
      </c>
      <c r="AQ25" s="3">
        <f>EXP('6. Iteration'!$F226-'6. Iteration'!AQ$203)/(1+EXP('6. Iteration'!$F226-'6. Iteration'!AQ$203))</f>
        <v>0.56382929558579054</v>
      </c>
      <c r="AR25" s="3">
        <f>EXP('6. Iteration'!$F226-'6. Iteration'!AR$203)/(1+EXP('6. Iteration'!$F226-'6. Iteration'!AR$203))</f>
        <v>0.55520456100617144</v>
      </c>
      <c r="AS25" s="3">
        <f>EXP('6. Iteration'!$F226-'6. Iteration'!AS$203)/(1+EXP('6. Iteration'!$F226-'6. Iteration'!AS$203))</f>
        <v>0.52859185577138812</v>
      </c>
      <c r="AT25" s="3">
        <f>EXP('6. Iteration'!$F226-'6. Iteration'!AT$203)/(1+EXP('6. Iteration'!$F226-'6. Iteration'!AT$203))</f>
        <v>0.44203852190317217</v>
      </c>
      <c r="AU25" s="3">
        <f>EXP('6. Iteration'!$F226-'6. Iteration'!AU$203)/(1+EXP('6. Iteration'!$F226-'6. Iteration'!AU$203))</f>
        <v>0.12785008566630518</v>
      </c>
      <c r="AX25">
        <f t="shared" si="5"/>
        <v>-5.8027016305479098</v>
      </c>
      <c r="AY25" s="2">
        <f t="shared" si="6"/>
        <v>8.8409357360189587E-3</v>
      </c>
      <c r="AZ25" s="2">
        <f t="shared" si="6"/>
        <v>1.3758057810768923E-2</v>
      </c>
      <c r="BA25" s="2">
        <f t="shared" si="6"/>
        <v>2.8157933661517177E-2</v>
      </c>
      <c r="BB25" s="2">
        <f t="shared" si="6"/>
        <v>3.9988554847230677E-2</v>
      </c>
      <c r="BC25" s="2">
        <f t="shared" si="6"/>
        <v>4.7394120857459594E-2</v>
      </c>
      <c r="BD25" s="2">
        <f t="shared" si="6"/>
        <v>5.5267936180934049E-2</v>
      </c>
      <c r="BE25" s="2">
        <f t="shared" si="6"/>
        <v>7.4676765824152044E-2</v>
      </c>
      <c r="BF25" s="2">
        <f t="shared" si="6"/>
        <v>7.6975309304392378E-2</v>
      </c>
      <c r="BG25" s="2">
        <f t="shared" si="6"/>
        <v>8.4036513626585485E-2</v>
      </c>
      <c r="BH25" s="2">
        <f t="shared" si="6"/>
        <v>9.1340389275357967E-2</v>
      </c>
      <c r="BI25" s="2">
        <f t="shared" si="6"/>
        <v>9.3827440149715183E-2</v>
      </c>
      <c r="BJ25" s="2">
        <f t="shared" si="6"/>
        <v>0.10144037397731845</v>
      </c>
      <c r="BK25" s="2">
        <f t="shared" si="6"/>
        <v>0.10144037397731835</v>
      </c>
      <c r="BL25" s="2">
        <f t="shared" si="6"/>
        <v>0.1040270940028918</v>
      </c>
      <c r="BM25" s="2">
        <f t="shared" si="6"/>
        <v>0.12276329248652612</v>
      </c>
      <c r="BN25" s="2">
        <f t="shared" si="6"/>
        <v>0.13390066517758467</v>
      </c>
      <c r="BO25" s="2">
        <f t="shared" si="8"/>
        <v>0.13390066517758475</v>
      </c>
      <c r="BP25" s="2">
        <f t="shared" si="8"/>
        <v>0.13956380110487684</v>
      </c>
      <c r="BQ25" s="2">
        <f t="shared" si="8"/>
        <v>0.15682008214122065</v>
      </c>
      <c r="BR25" s="2">
        <f t="shared" si="8"/>
        <v>0.15682008214122065</v>
      </c>
      <c r="BS25" s="2">
        <f t="shared" si="8"/>
        <v>0.15972068408899115</v>
      </c>
      <c r="BT25" s="2">
        <f t="shared" si="8"/>
        <v>0.16843282495834885</v>
      </c>
      <c r="BU25" s="2">
        <f t="shared" si="7"/>
        <v>0.17133428897599526</v>
      </c>
      <c r="BV25" s="2">
        <f t="shared" si="7"/>
        <v>0.1742312307855188</v>
      </c>
      <c r="BW25" s="2">
        <f t="shared" si="7"/>
        <v>0.1742312307855188</v>
      </c>
      <c r="BX25" s="2">
        <f t="shared" si="7"/>
        <v>0.17712157596460648</v>
      </c>
      <c r="BY25" s="2">
        <f t="shared" si="7"/>
        <v>0.17712157596460648</v>
      </c>
      <c r="BZ25" s="2">
        <f t="shared" si="7"/>
        <v>0.17712157596460654</v>
      </c>
      <c r="CA25" s="2">
        <f t="shared" si="7"/>
        <v>0.1828737025345977</v>
      </c>
      <c r="CB25" s="2">
        <f t="shared" si="7"/>
        <v>0.21296686364504055</v>
      </c>
      <c r="CC25" s="2">
        <f t="shared" si="7"/>
        <v>0.21548871599379116</v>
      </c>
      <c r="CD25" s="2">
        <f t="shared" si="7"/>
        <v>0.22725662888932818</v>
      </c>
      <c r="CE25" s="2">
        <f t="shared" si="7"/>
        <v>0.23722253801632748</v>
      </c>
      <c r="CF25" s="2">
        <f t="shared" si="7"/>
        <v>0.23894669920151587</v>
      </c>
      <c r="CG25" s="2">
        <f t="shared" si="7"/>
        <v>0.24348541574750238</v>
      </c>
      <c r="CH25" s="2">
        <f t="shared" si="7"/>
        <v>0.24592582102502178</v>
      </c>
      <c r="CI25" s="2">
        <f t="shared" si="7"/>
        <v>0.2469524564441159</v>
      </c>
      <c r="CJ25" s="2">
        <f t="shared" si="7"/>
        <v>0.24918250578354814</v>
      </c>
      <c r="CK25" s="2">
        <f t="shared" si="9"/>
        <v>0.24664046705683096</v>
      </c>
      <c r="CL25" s="2">
        <f t="shared" si="9"/>
        <v>0.1115044412614236</v>
      </c>
    </row>
    <row r="26" spans="1:90">
      <c r="A26" t="str">
        <f>Tabelle1!A26</f>
        <v>Huber Andreas</v>
      </c>
      <c r="H26" s="3">
        <f>EXP('6. Iteration'!$F227-'6. Iteration'!H$203)/(1+EXP('6. Iteration'!$F227-'6. Iteration'!H$203))</f>
        <v>0.99107948874289287</v>
      </c>
      <c r="I26" s="3">
        <f>EXP('6. Iteration'!$F227-'6. Iteration'!I$203)/(1+EXP('6. Iteration'!$F227-'6. Iteration'!I$203))</f>
        <v>0.98604726332860992</v>
      </c>
      <c r="J26" s="3">
        <f>EXP('6. Iteration'!$F227-'6. Iteration'!J$203)/(1+EXP('6. Iteration'!$F227-'6. Iteration'!J$203))</f>
        <v>0.97100113199278282</v>
      </c>
      <c r="K26" s="3">
        <f>EXP('6. Iteration'!$F227-'6. Iteration'!K$203)/(1+EXP('6. Iteration'!$F227-'6. Iteration'!K$203))</f>
        <v>0.9582700570108954</v>
      </c>
      <c r="L26" s="3">
        <f>EXP('6. Iteration'!$F227-'6. Iteration'!L$203)/(1+EXP('6. Iteration'!$F227-'6. Iteration'!L$203))</f>
        <v>0.95011762811796252</v>
      </c>
      <c r="M26" s="3">
        <f>EXP('6. Iteration'!$F227-'6. Iteration'!M$203)/(1+EXP('6. Iteration'!$F227-'6. Iteration'!M$203))</f>
        <v>0.9412845610477053</v>
      </c>
      <c r="N26" s="3">
        <f>EXP('6. Iteration'!$F227-'6. Iteration'!N$203)/(1+EXP('6. Iteration'!$F227-'6. Iteration'!N$203))</f>
        <v>0.9187161737691153</v>
      </c>
      <c r="O26" s="3">
        <f>EXP('6. Iteration'!$F227-'6. Iteration'!O$203)/(1+EXP('6. Iteration'!$F227-'6. Iteration'!O$203))</f>
        <v>0.91596236692230659</v>
      </c>
      <c r="P26" s="3">
        <f>EXP('6. Iteration'!$F227-'6. Iteration'!P$203)/(1+EXP('6. Iteration'!$F227-'6. Iteration'!P$203))</f>
        <v>0.90738616369903202</v>
      </c>
      <c r="Q26" s="3">
        <f>EXP('6. Iteration'!$F227-'6. Iteration'!Q$203)/(1+EXP('6. Iteration'!$F227-'6. Iteration'!Q$203))</f>
        <v>0.89832098956073358</v>
      </c>
      <c r="R26" s="3">
        <f>EXP('6. Iteration'!$F227-'6. Iteration'!R$203)/(1+EXP('6. Iteration'!$F227-'6. Iteration'!R$203))</f>
        <v>0.89518674047883329</v>
      </c>
      <c r="S26" s="3">
        <f>EXP('6. Iteration'!$F227-'6. Iteration'!S$203)/(1+EXP('6. Iteration'!$F227-'6. Iteration'!S$203))</f>
        <v>0.88543433425511209</v>
      </c>
      <c r="T26" s="3">
        <f>EXP('6. Iteration'!$F227-'6. Iteration'!T$203)/(1+EXP('6. Iteration'!$F227-'6. Iteration'!T$203))</f>
        <v>0.88543433425511231</v>
      </c>
      <c r="U26" s="3">
        <f>EXP('6. Iteration'!$F227-'6. Iteration'!U$203)/(1+EXP('6. Iteration'!$F227-'6. Iteration'!U$203))</f>
        <v>0.8820640077226698</v>
      </c>
      <c r="V26" s="3">
        <f>EXP('6. Iteration'!$F227-'6. Iteration'!V$203)/(1+EXP('6. Iteration'!$F227-'6. Iteration'!V$203))</f>
        <v>0.85670254766888598</v>
      </c>
      <c r="W26" s="3">
        <f>EXP('6. Iteration'!$F227-'6. Iteration'!W$203)/(1+EXP('6. Iteration'!$F227-'6. Iteration'!W$203))</f>
        <v>0.84073352465293938</v>
      </c>
      <c r="X26" s="3">
        <f>EXP('6. Iteration'!$F227-'6. Iteration'!X$203)/(1+EXP('6. Iteration'!$F227-'6. Iteration'!X$203))</f>
        <v>0.84073352465293938</v>
      </c>
      <c r="Y26" s="3">
        <f>EXP('6. Iteration'!$F227-'6. Iteration'!Y$203)/(1+EXP('6. Iteration'!$F227-'6. Iteration'!Y$203))</f>
        <v>0.83231942298806905</v>
      </c>
      <c r="Z26" s="3">
        <f>EXP('6. Iteration'!$F227-'6. Iteration'!Z$203)/(1+EXP('6. Iteration'!$F227-'6. Iteration'!Z$203))</f>
        <v>0.80525385805715766</v>
      </c>
      <c r="AA26" s="3">
        <f>EXP('6. Iteration'!$F227-'6. Iteration'!AA$203)/(1+EXP('6. Iteration'!$F227-'6. Iteration'!AA$203))</f>
        <v>0.80525385805715755</v>
      </c>
      <c r="AB26" s="3">
        <f>EXP('6. Iteration'!$F227-'6. Iteration'!AB$203)/(1+EXP('6. Iteration'!$F227-'6. Iteration'!AB$203))</f>
        <v>0.80046516588617866</v>
      </c>
      <c r="AC26" s="3">
        <f>EXP('6. Iteration'!$F227-'6. Iteration'!AC$203)/(1+EXP('6. Iteration'!$F227-'6. Iteration'!AC$203))</f>
        <v>0.78559967619318327</v>
      </c>
      <c r="AD26" s="3">
        <f>EXP('6. Iteration'!$F227-'6. Iteration'!AD$203)/(1+EXP('6. Iteration'!$F227-'6. Iteration'!AD$203))</f>
        <v>0.78047408262441054</v>
      </c>
      <c r="AE26" s="3">
        <f>EXP('6. Iteration'!$F227-'6. Iteration'!AE$203)/(1+EXP('6. Iteration'!$F227-'6. Iteration'!AE$203))</f>
        <v>0.77526127445480086</v>
      </c>
      <c r="AF26" s="3">
        <f>EXP('6. Iteration'!$F227-'6. Iteration'!AF$203)/(1+EXP('6. Iteration'!$F227-'6. Iteration'!AF$203))</f>
        <v>0.77526127445480086</v>
      </c>
      <c r="AG26" s="3">
        <f>EXP('6. Iteration'!$F227-'6. Iteration'!AG$203)/(1+EXP('6. Iteration'!$F227-'6. Iteration'!AG$203))</f>
        <v>0.76996004155317788</v>
      </c>
      <c r="AH26" s="3">
        <f>EXP('6. Iteration'!$F227-'6. Iteration'!AH$203)/(1+EXP('6. Iteration'!$F227-'6. Iteration'!AH$203))</f>
        <v>0.76996004155317788</v>
      </c>
      <c r="AI26" s="3">
        <f>EXP('6. Iteration'!$F227-'6. Iteration'!AI$203)/(1+EXP('6. Iteration'!$F227-'6. Iteration'!AI$203))</f>
        <v>0.76996004155317788</v>
      </c>
      <c r="AJ26" s="3">
        <f>EXP('6. Iteration'!$F227-'6. Iteration'!AJ$203)/(1+EXP('6. Iteration'!$F227-'6. Iteration'!AJ$203))</f>
        <v>0.7590874320869353</v>
      </c>
      <c r="AK26" s="3">
        <f>EXP('6. Iteration'!$F227-'6. Iteration'!AK$203)/(1+EXP('6. Iteration'!$F227-'6. Iteration'!AK$203))</f>
        <v>0.69243995519371604</v>
      </c>
      <c r="AL26" s="3">
        <f>EXP('6. Iteration'!$F227-'6. Iteration'!AL$203)/(1+EXP('6. Iteration'!$F227-'6. Iteration'!AL$203))</f>
        <v>0.68577212925035014</v>
      </c>
      <c r="AM26" s="3">
        <f>EXP('6. Iteration'!$F227-'6. Iteration'!AM$203)/(1+EXP('6. Iteration'!$F227-'6. Iteration'!AM$203))</f>
        <v>0.65080905513486842</v>
      </c>
      <c r="AN26" s="3">
        <f>EXP('6. Iteration'!$F227-'6. Iteration'!AN$203)/(1+EXP('6. Iteration'!$F227-'6. Iteration'!AN$203))</f>
        <v>0.61303743620443862</v>
      </c>
      <c r="AO26" s="3">
        <f>EXP('6. Iteration'!$F227-'6. Iteration'!AO$203)/(1+EXP('6. Iteration'!$F227-'6. Iteration'!AO$203))</f>
        <v>0.60513467933314924</v>
      </c>
      <c r="AP26" s="3">
        <f>EXP('6. Iteration'!$F227-'6. Iteration'!AP$203)/(1+EXP('6. Iteration'!$F227-'6. Iteration'!AP$203))</f>
        <v>0.58071297449913251</v>
      </c>
      <c r="AQ26" s="3">
        <f>EXP('6. Iteration'!$F227-'6. Iteration'!AQ$203)/(1+EXP('6. Iteration'!$F227-'6. Iteration'!AQ$203))</f>
        <v>0.56382929558579031</v>
      </c>
      <c r="AR26" s="3">
        <f>EXP('6. Iteration'!$F227-'6. Iteration'!AR$203)/(1+EXP('6. Iteration'!$F227-'6. Iteration'!AR$203))</f>
        <v>0.55520456100617122</v>
      </c>
      <c r="AS26" s="3">
        <f>EXP('6. Iteration'!$F227-'6. Iteration'!AS$203)/(1+EXP('6. Iteration'!$F227-'6. Iteration'!AS$203))</f>
        <v>0.52859185577138812</v>
      </c>
      <c r="AT26" s="3">
        <f>EXP('6. Iteration'!$F227-'6. Iteration'!AT$203)/(1+EXP('6. Iteration'!$F227-'6. Iteration'!AT$203))</f>
        <v>0.44203852190317211</v>
      </c>
      <c r="AU26" s="3">
        <f>EXP('6. Iteration'!$F227-'6. Iteration'!AU$203)/(1+EXP('6. Iteration'!$F227-'6. Iteration'!AU$203))</f>
        <v>0.12785008566630518</v>
      </c>
      <c r="AX26">
        <f t="shared" si="5"/>
        <v>-5.8027016305479098</v>
      </c>
      <c r="AY26" s="2">
        <f t="shared" si="6"/>
        <v>8.8409357360189587E-3</v>
      </c>
      <c r="AZ26" s="2">
        <f t="shared" si="6"/>
        <v>1.3758057810768923E-2</v>
      </c>
      <c r="BA26" s="2">
        <f t="shared" si="6"/>
        <v>2.8157933661517177E-2</v>
      </c>
      <c r="BB26" s="2">
        <f t="shared" si="6"/>
        <v>3.9988554847230677E-2</v>
      </c>
      <c r="BC26" s="2">
        <f t="shared" si="6"/>
        <v>4.7394120857459594E-2</v>
      </c>
      <c r="BD26" s="2">
        <f t="shared" si="6"/>
        <v>5.5267936180934049E-2</v>
      </c>
      <c r="BE26" s="2">
        <f t="shared" si="6"/>
        <v>7.4676765824152044E-2</v>
      </c>
      <c r="BF26" s="2">
        <f t="shared" si="6"/>
        <v>7.6975309304392378E-2</v>
      </c>
      <c r="BG26" s="2">
        <f t="shared" si="6"/>
        <v>8.4036513626585485E-2</v>
      </c>
      <c r="BH26" s="2">
        <f t="shared" si="6"/>
        <v>9.1340389275357967E-2</v>
      </c>
      <c r="BI26" s="2">
        <f t="shared" si="6"/>
        <v>9.3827440149715266E-2</v>
      </c>
      <c r="BJ26" s="2">
        <f t="shared" si="6"/>
        <v>0.10144037397731853</v>
      </c>
      <c r="BK26" s="2">
        <f t="shared" si="6"/>
        <v>0.10144037397731835</v>
      </c>
      <c r="BL26" s="2">
        <f t="shared" si="6"/>
        <v>0.10402709400289172</v>
      </c>
      <c r="BM26" s="2">
        <f t="shared" si="6"/>
        <v>0.12276329248652612</v>
      </c>
      <c r="BN26" s="2">
        <f t="shared" si="6"/>
        <v>0.13390066517758475</v>
      </c>
      <c r="BO26" s="2">
        <f t="shared" si="8"/>
        <v>0.13390066517758475</v>
      </c>
      <c r="BP26" s="2">
        <f t="shared" si="8"/>
        <v>0.13956380110487684</v>
      </c>
      <c r="BQ26" s="2">
        <f t="shared" si="8"/>
        <v>0.15682008214122065</v>
      </c>
      <c r="BR26" s="2">
        <f t="shared" si="8"/>
        <v>0.1568200821412207</v>
      </c>
      <c r="BS26" s="2">
        <f t="shared" si="8"/>
        <v>0.15972068408899115</v>
      </c>
      <c r="BT26" s="2">
        <f t="shared" si="8"/>
        <v>0.16843282495834885</v>
      </c>
      <c r="BU26" s="2">
        <f t="shared" si="7"/>
        <v>0.17133428897599534</v>
      </c>
      <c r="BV26" s="2">
        <f t="shared" si="7"/>
        <v>0.1742312307855188</v>
      </c>
      <c r="BW26" s="2">
        <f t="shared" si="7"/>
        <v>0.1742312307855188</v>
      </c>
      <c r="BX26" s="2">
        <f t="shared" si="7"/>
        <v>0.17712157596460648</v>
      </c>
      <c r="BY26" s="2">
        <f t="shared" si="7"/>
        <v>0.17712157596460648</v>
      </c>
      <c r="BZ26" s="2">
        <f t="shared" si="7"/>
        <v>0.17712157596460648</v>
      </c>
      <c r="CA26" s="2">
        <f t="shared" si="7"/>
        <v>0.1828737025345977</v>
      </c>
      <c r="CB26" s="2">
        <f t="shared" si="7"/>
        <v>0.21296686364504055</v>
      </c>
      <c r="CC26" s="2">
        <f t="shared" si="7"/>
        <v>0.21548871599379121</v>
      </c>
      <c r="CD26" s="2">
        <f t="shared" si="7"/>
        <v>0.22725662888932821</v>
      </c>
      <c r="CE26" s="2">
        <f t="shared" si="7"/>
        <v>0.23722253801632748</v>
      </c>
      <c r="CF26" s="2">
        <f t="shared" si="7"/>
        <v>0.23894669920151587</v>
      </c>
      <c r="CG26" s="2">
        <f t="shared" si="7"/>
        <v>0.24348541574750238</v>
      </c>
      <c r="CH26" s="2">
        <f t="shared" si="7"/>
        <v>0.24592582102502181</v>
      </c>
      <c r="CI26" s="2">
        <f t="shared" si="7"/>
        <v>0.24695245644411593</v>
      </c>
      <c r="CJ26" s="2">
        <f t="shared" si="7"/>
        <v>0.24918250578354814</v>
      </c>
      <c r="CK26" s="2">
        <f t="shared" si="9"/>
        <v>0.2466404670568309</v>
      </c>
      <c r="CL26" s="2">
        <f t="shared" si="9"/>
        <v>0.1115044412614236</v>
      </c>
    </row>
    <row r="27" spans="1:90">
      <c r="A27" t="str">
        <f>Tabelle1!A27</f>
        <v>Trixl Christoph</v>
      </c>
      <c r="H27" s="3">
        <f>EXP('6. Iteration'!$F228-'6. Iteration'!H$203)/(1+EXP('6. Iteration'!$F228-'6. Iteration'!H$203))</f>
        <v>0.99107948874289287</v>
      </c>
      <c r="I27" s="3">
        <f>EXP('6. Iteration'!$F228-'6. Iteration'!I$203)/(1+EXP('6. Iteration'!$F228-'6. Iteration'!I$203))</f>
        <v>0.98604726332860992</v>
      </c>
      <c r="J27" s="3">
        <f>EXP('6. Iteration'!$F228-'6. Iteration'!J$203)/(1+EXP('6. Iteration'!$F228-'6. Iteration'!J$203))</f>
        <v>0.97100113199278282</v>
      </c>
      <c r="K27" s="3">
        <f>EXP('6. Iteration'!$F228-'6. Iteration'!K$203)/(1+EXP('6. Iteration'!$F228-'6. Iteration'!K$203))</f>
        <v>0.9582700570108954</v>
      </c>
      <c r="L27" s="3">
        <f>EXP('6. Iteration'!$F228-'6. Iteration'!L$203)/(1+EXP('6. Iteration'!$F228-'6. Iteration'!L$203))</f>
        <v>0.95011762811796252</v>
      </c>
      <c r="M27" s="3">
        <f>EXP('6. Iteration'!$F228-'6. Iteration'!M$203)/(1+EXP('6. Iteration'!$F228-'6. Iteration'!M$203))</f>
        <v>0.9412845610477053</v>
      </c>
      <c r="N27" s="3">
        <f>EXP('6. Iteration'!$F228-'6. Iteration'!N$203)/(1+EXP('6. Iteration'!$F228-'6. Iteration'!N$203))</f>
        <v>0.9187161737691153</v>
      </c>
      <c r="O27" s="3">
        <f>EXP('6. Iteration'!$F228-'6. Iteration'!O$203)/(1+EXP('6. Iteration'!$F228-'6. Iteration'!O$203))</f>
        <v>0.91596236692230659</v>
      </c>
      <c r="P27" s="3">
        <f>EXP('6. Iteration'!$F228-'6. Iteration'!P$203)/(1+EXP('6. Iteration'!$F228-'6. Iteration'!P$203))</f>
        <v>0.90738616369903202</v>
      </c>
      <c r="Q27" s="3">
        <f>EXP('6. Iteration'!$F228-'6. Iteration'!Q$203)/(1+EXP('6. Iteration'!$F228-'6. Iteration'!Q$203))</f>
        <v>0.89832098956073358</v>
      </c>
      <c r="R27" s="3">
        <f>EXP('6. Iteration'!$F228-'6. Iteration'!R$203)/(1+EXP('6. Iteration'!$F228-'6. Iteration'!R$203))</f>
        <v>0.89518674047883329</v>
      </c>
      <c r="S27" s="3">
        <f>EXP('6. Iteration'!$F228-'6. Iteration'!S$203)/(1+EXP('6. Iteration'!$F228-'6. Iteration'!S$203))</f>
        <v>0.88543433425511209</v>
      </c>
      <c r="T27" s="3">
        <f>EXP('6. Iteration'!$F228-'6. Iteration'!T$203)/(1+EXP('6. Iteration'!$F228-'6. Iteration'!T$203))</f>
        <v>0.88543433425511231</v>
      </c>
      <c r="U27" s="3">
        <f>EXP('6. Iteration'!$F228-'6. Iteration'!U$203)/(1+EXP('6. Iteration'!$F228-'6. Iteration'!U$203))</f>
        <v>0.8820640077226698</v>
      </c>
      <c r="V27" s="3">
        <f>EXP('6. Iteration'!$F228-'6. Iteration'!V$203)/(1+EXP('6. Iteration'!$F228-'6. Iteration'!V$203))</f>
        <v>0.85670254766888598</v>
      </c>
      <c r="W27" s="3">
        <f>EXP('6. Iteration'!$F228-'6. Iteration'!W$203)/(1+EXP('6. Iteration'!$F228-'6. Iteration'!W$203))</f>
        <v>0.84073352465293938</v>
      </c>
      <c r="X27" s="3">
        <f>EXP('6. Iteration'!$F228-'6. Iteration'!X$203)/(1+EXP('6. Iteration'!$F228-'6. Iteration'!X$203))</f>
        <v>0.84073352465293938</v>
      </c>
      <c r="Y27" s="3">
        <f>EXP('6. Iteration'!$F228-'6. Iteration'!Y$203)/(1+EXP('6. Iteration'!$F228-'6. Iteration'!Y$203))</f>
        <v>0.83231942298806905</v>
      </c>
      <c r="Z27" s="3">
        <f>EXP('6. Iteration'!$F228-'6. Iteration'!Z$203)/(1+EXP('6. Iteration'!$F228-'6. Iteration'!Z$203))</f>
        <v>0.80525385805715766</v>
      </c>
      <c r="AA27" s="3">
        <f>EXP('6. Iteration'!$F228-'6. Iteration'!AA$203)/(1+EXP('6. Iteration'!$F228-'6. Iteration'!AA$203))</f>
        <v>0.80525385805715755</v>
      </c>
      <c r="AB27" s="3">
        <f>EXP('6. Iteration'!$F228-'6. Iteration'!AB$203)/(1+EXP('6. Iteration'!$F228-'6. Iteration'!AB$203))</f>
        <v>0.80046516588617866</v>
      </c>
      <c r="AC27" s="3">
        <f>EXP('6. Iteration'!$F228-'6. Iteration'!AC$203)/(1+EXP('6. Iteration'!$F228-'6. Iteration'!AC$203))</f>
        <v>0.78559967619318327</v>
      </c>
      <c r="AD27" s="3">
        <f>EXP('6. Iteration'!$F228-'6. Iteration'!AD$203)/(1+EXP('6. Iteration'!$F228-'6. Iteration'!AD$203))</f>
        <v>0.78047408262441054</v>
      </c>
      <c r="AE27" s="3">
        <f>EXP('6. Iteration'!$F228-'6. Iteration'!AE$203)/(1+EXP('6. Iteration'!$F228-'6. Iteration'!AE$203))</f>
        <v>0.77526127445480086</v>
      </c>
      <c r="AF27" s="3">
        <f>EXP('6. Iteration'!$F228-'6. Iteration'!AF$203)/(1+EXP('6. Iteration'!$F228-'6. Iteration'!AF$203))</f>
        <v>0.77526127445480086</v>
      </c>
      <c r="AG27" s="3">
        <f>EXP('6. Iteration'!$F228-'6. Iteration'!AG$203)/(1+EXP('6. Iteration'!$F228-'6. Iteration'!AG$203))</f>
        <v>0.76996004155317788</v>
      </c>
      <c r="AH27" s="3">
        <f>EXP('6. Iteration'!$F228-'6. Iteration'!AH$203)/(1+EXP('6. Iteration'!$F228-'6. Iteration'!AH$203))</f>
        <v>0.76996004155317788</v>
      </c>
      <c r="AI27" s="3">
        <f>EXP('6. Iteration'!$F228-'6. Iteration'!AI$203)/(1+EXP('6. Iteration'!$F228-'6. Iteration'!AI$203))</f>
        <v>0.76996004155317788</v>
      </c>
      <c r="AJ27" s="3">
        <f>EXP('6. Iteration'!$F228-'6. Iteration'!AJ$203)/(1+EXP('6. Iteration'!$F228-'6. Iteration'!AJ$203))</f>
        <v>0.7590874320869353</v>
      </c>
      <c r="AK27" s="3">
        <f>EXP('6. Iteration'!$F228-'6. Iteration'!AK$203)/(1+EXP('6. Iteration'!$F228-'6. Iteration'!AK$203))</f>
        <v>0.69243995519371604</v>
      </c>
      <c r="AL27" s="3">
        <f>EXP('6. Iteration'!$F228-'6. Iteration'!AL$203)/(1+EXP('6. Iteration'!$F228-'6. Iteration'!AL$203))</f>
        <v>0.68577212925035014</v>
      </c>
      <c r="AM27" s="3">
        <f>EXP('6. Iteration'!$F228-'6. Iteration'!AM$203)/(1+EXP('6. Iteration'!$F228-'6. Iteration'!AM$203))</f>
        <v>0.65080905513486842</v>
      </c>
      <c r="AN27" s="3">
        <f>EXP('6. Iteration'!$F228-'6. Iteration'!AN$203)/(1+EXP('6. Iteration'!$F228-'6. Iteration'!AN$203))</f>
        <v>0.61303743620443862</v>
      </c>
      <c r="AO27" s="3">
        <f>EXP('6. Iteration'!$F228-'6. Iteration'!AO$203)/(1+EXP('6. Iteration'!$F228-'6. Iteration'!AO$203))</f>
        <v>0.60513467933314924</v>
      </c>
      <c r="AP27" s="3">
        <f>EXP('6. Iteration'!$F228-'6. Iteration'!AP$203)/(1+EXP('6. Iteration'!$F228-'6. Iteration'!AP$203))</f>
        <v>0.58071297449913251</v>
      </c>
      <c r="AQ27" s="3">
        <f>EXP('6. Iteration'!$F228-'6. Iteration'!AQ$203)/(1+EXP('6. Iteration'!$F228-'6. Iteration'!AQ$203))</f>
        <v>0.56382929558579031</v>
      </c>
      <c r="AR27" s="3">
        <f>EXP('6. Iteration'!$F228-'6. Iteration'!AR$203)/(1+EXP('6. Iteration'!$F228-'6. Iteration'!AR$203))</f>
        <v>0.55520456100617122</v>
      </c>
      <c r="AS27" s="3">
        <f>EXP('6. Iteration'!$F228-'6. Iteration'!AS$203)/(1+EXP('6. Iteration'!$F228-'6. Iteration'!AS$203))</f>
        <v>0.52859185577138812</v>
      </c>
      <c r="AT27" s="3">
        <f>EXP('6. Iteration'!$F228-'6. Iteration'!AT$203)/(1+EXP('6. Iteration'!$F228-'6. Iteration'!AT$203))</f>
        <v>0.44203852190317211</v>
      </c>
      <c r="AU27" s="3">
        <f>EXP('6. Iteration'!$F228-'6. Iteration'!AU$203)/(1+EXP('6. Iteration'!$F228-'6. Iteration'!AU$203))</f>
        <v>0.12785008566630518</v>
      </c>
      <c r="AX27">
        <f t="shared" si="5"/>
        <v>-5.8027016305479098</v>
      </c>
      <c r="AY27" s="2">
        <f t="shared" si="6"/>
        <v>8.8409357360189587E-3</v>
      </c>
      <c r="AZ27" s="2">
        <f t="shared" si="6"/>
        <v>1.3758057810768923E-2</v>
      </c>
      <c r="BA27" s="2">
        <f t="shared" si="6"/>
        <v>2.8157933661517177E-2</v>
      </c>
      <c r="BB27" s="2">
        <f t="shared" si="6"/>
        <v>3.9988554847230677E-2</v>
      </c>
      <c r="BC27" s="2">
        <f t="shared" si="6"/>
        <v>4.7394120857459594E-2</v>
      </c>
      <c r="BD27" s="2">
        <f t="shared" si="6"/>
        <v>5.5267936180934049E-2</v>
      </c>
      <c r="BE27" s="2">
        <f t="shared" si="6"/>
        <v>7.4676765824152044E-2</v>
      </c>
      <c r="BF27" s="2">
        <f t="shared" si="6"/>
        <v>7.6975309304392378E-2</v>
      </c>
      <c r="BG27" s="2">
        <f t="shared" si="6"/>
        <v>8.4036513626585485E-2</v>
      </c>
      <c r="BH27" s="2">
        <f t="shared" ref="BH27:BS52" si="10">Q27*(1-Q27)</f>
        <v>9.1340389275357967E-2</v>
      </c>
      <c r="BI27" s="2">
        <f t="shared" si="10"/>
        <v>9.3827440149715266E-2</v>
      </c>
      <c r="BJ27" s="2">
        <f t="shared" si="10"/>
        <v>0.10144037397731853</v>
      </c>
      <c r="BK27" s="2">
        <f t="shared" si="10"/>
        <v>0.10144037397731835</v>
      </c>
      <c r="BL27" s="2">
        <f t="shared" si="10"/>
        <v>0.10402709400289172</v>
      </c>
      <c r="BM27" s="2">
        <f t="shared" si="10"/>
        <v>0.12276329248652612</v>
      </c>
      <c r="BN27" s="2">
        <f t="shared" si="10"/>
        <v>0.13390066517758475</v>
      </c>
      <c r="BO27" s="2">
        <f t="shared" si="8"/>
        <v>0.13390066517758475</v>
      </c>
      <c r="BP27" s="2">
        <f t="shared" si="8"/>
        <v>0.13956380110487684</v>
      </c>
      <c r="BQ27" s="2">
        <f t="shared" si="8"/>
        <v>0.15682008214122065</v>
      </c>
      <c r="BR27" s="2">
        <f t="shared" si="8"/>
        <v>0.1568200821412207</v>
      </c>
      <c r="BS27" s="2">
        <f t="shared" si="8"/>
        <v>0.15972068408899115</v>
      </c>
      <c r="BT27" s="2">
        <f t="shared" si="8"/>
        <v>0.16843282495834885</v>
      </c>
      <c r="BU27" s="2">
        <f t="shared" si="8"/>
        <v>0.17133428897599534</v>
      </c>
      <c r="BV27" s="2">
        <f t="shared" si="8"/>
        <v>0.1742312307855188</v>
      </c>
      <c r="BW27" s="2">
        <f t="shared" si="8"/>
        <v>0.1742312307855188</v>
      </c>
      <c r="BX27" s="2">
        <f t="shared" si="8"/>
        <v>0.17712157596460648</v>
      </c>
      <c r="BY27" s="2">
        <f t="shared" si="8"/>
        <v>0.17712157596460648</v>
      </c>
      <c r="BZ27" s="2">
        <f t="shared" si="8"/>
        <v>0.17712157596460648</v>
      </c>
      <c r="CA27" s="2">
        <f t="shared" si="8"/>
        <v>0.1828737025345977</v>
      </c>
      <c r="CB27" s="2">
        <f t="shared" si="8"/>
        <v>0.21296686364504055</v>
      </c>
      <c r="CC27" s="2">
        <f t="shared" si="8"/>
        <v>0.21548871599379121</v>
      </c>
      <c r="CD27" s="2">
        <f t="shared" si="8"/>
        <v>0.22725662888932821</v>
      </c>
      <c r="CE27" s="2">
        <f t="shared" si="7"/>
        <v>0.23722253801632748</v>
      </c>
      <c r="CF27" s="2">
        <f t="shared" si="7"/>
        <v>0.23894669920151587</v>
      </c>
      <c r="CG27" s="2">
        <f t="shared" si="7"/>
        <v>0.24348541574750238</v>
      </c>
      <c r="CH27" s="2">
        <f t="shared" si="7"/>
        <v>0.24592582102502181</v>
      </c>
      <c r="CI27" s="2">
        <f t="shared" si="7"/>
        <v>0.24695245644411593</v>
      </c>
      <c r="CJ27" s="2">
        <f t="shared" si="7"/>
        <v>0.24918250578354814</v>
      </c>
      <c r="CK27" s="2">
        <f t="shared" si="9"/>
        <v>0.2466404670568309</v>
      </c>
      <c r="CL27" s="2">
        <f t="shared" si="9"/>
        <v>0.1115044412614236</v>
      </c>
    </row>
    <row r="28" spans="1:90">
      <c r="A28" t="str">
        <f>Tabelle1!A28</f>
        <v>Schnitzer</v>
      </c>
      <c r="H28" s="3">
        <f>EXP('6. Iteration'!$F229-'6. Iteration'!H$203)/(1+EXP('6. Iteration'!$F229-'6. Iteration'!H$203))</f>
        <v>0.99107948874289287</v>
      </c>
      <c r="I28" s="3">
        <f>EXP('6. Iteration'!$F229-'6. Iteration'!I$203)/(1+EXP('6. Iteration'!$F229-'6. Iteration'!I$203))</f>
        <v>0.98604726332860992</v>
      </c>
      <c r="J28" s="3">
        <f>EXP('6. Iteration'!$F229-'6. Iteration'!J$203)/(1+EXP('6. Iteration'!$F229-'6. Iteration'!J$203))</f>
        <v>0.97100113199278282</v>
      </c>
      <c r="K28" s="3">
        <f>EXP('6. Iteration'!$F229-'6. Iteration'!K$203)/(1+EXP('6. Iteration'!$F229-'6. Iteration'!K$203))</f>
        <v>0.9582700570108954</v>
      </c>
      <c r="L28" s="3">
        <f>EXP('6. Iteration'!$F229-'6. Iteration'!L$203)/(1+EXP('6. Iteration'!$F229-'6. Iteration'!L$203))</f>
        <v>0.95011762811796252</v>
      </c>
      <c r="M28" s="3">
        <f>EXP('6. Iteration'!$F229-'6. Iteration'!M$203)/(1+EXP('6. Iteration'!$F229-'6. Iteration'!M$203))</f>
        <v>0.9412845610477053</v>
      </c>
      <c r="N28" s="3">
        <f>EXP('6. Iteration'!$F229-'6. Iteration'!N$203)/(1+EXP('6. Iteration'!$F229-'6. Iteration'!N$203))</f>
        <v>0.9187161737691153</v>
      </c>
      <c r="O28" s="3">
        <f>EXP('6. Iteration'!$F229-'6. Iteration'!O$203)/(1+EXP('6. Iteration'!$F229-'6. Iteration'!O$203))</f>
        <v>0.91596236692230659</v>
      </c>
      <c r="P28" s="3">
        <f>EXP('6. Iteration'!$F229-'6. Iteration'!P$203)/(1+EXP('6. Iteration'!$F229-'6. Iteration'!P$203))</f>
        <v>0.90738616369903202</v>
      </c>
      <c r="Q28" s="3">
        <f>EXP('6. Iteration'!$F229-'6. Iteration'!Q$203)/(1+EXP('6. Iteration'!$F229-'6. Iteration'!Q$203))</f>
        <v>0.89832098956073358</v>
      </c>
      <c r="R28" s="3">
        <f>EXP('6. Iteration'!$F229-'6. Iteration'!R$203)/(1+EXP('6. Iteration'!$F229-'6. Iteration'!R$203))</f>
        <v>0.89518674047883329</v>
      </c>
      <c r="S28" s="3">
        <f>EXP('6. Iteration'!$F229-'6. Iteration'!S$203)/(1+EXP('6. Iteration'!$F229-'6. Iteration'!S$203))</f>
        <v>0.88543433425511209</v>
      </c>
      <c r="T28" s="3">
        <f>EXP('6. Iteration'!$F229-'6. Iteration'!T$203)/(1+EXP('6. Iteration'!$F229-'6. Iteration'!T$203))</f>
        <v>0.88543433425511231</v>
      </c>
      <c r="U28" s="3">
        <f>EXP('6. Iteration'!$F229-'6. Iteration'!U$203)/(1+EXP('6. Iteration'!$F229-'6. Iteration'!U$203))</f>
        <v>0.8820640077226698</v>
      </c>
      <c r="V28" s="3">
        <f>EXP('6. Iteration'!$F229-'6. Iteration'!V$203)/(1+EXP('6. Iteration'!$F229-'6. Iteration'!V$203))</f>
        <v>0.85670254766888598</v>
      </c>
      <c r="W28" s="3">
        <f>EXP('6. Iteration'!$F229-'6. Iteration'!W$203)/(1+EXP('6. Iteration'!$F229-'6. Iteration'!W$203))</f>
        <v>0.84073352465293938</v>
      </c>
      <c r="X28" s="3">
        <f>EXP('6. Iteration'!$F229-'6. Iteration'!X$203)/(1+EXP('6. Iteration'!$F229-'6. Iteration'!X$203))</f>
        <v>0.84073352465293938</v>
      </c>
      <c r="Y28" s="3">
        <f>EXP('6. Iteration'!$F229-'6. Iteration'!Y$203)/(1+EXP('6. Iteration'!$F229-'6. Iteration'!Y$203))</f>
        <v>0.83231942298806905</v>
      </c>
      <c r="Z28" s="3">
        <f>EXP('6. Iteration'!$F229-'6. Iteration'!Z$203)/(1+EXP('6. Iteration'!$F229-'6. Iteration'!Z$203))</f>
        <v>0.80525385805715766</v>
      </c>
      <c r="AA28" s="3">
        <f>EXP('6. Iteration'!$F229-'6. Iteration'!AA$203)/(1+EXP('6. Iteration'!$F229-'6. Iteration'!AA$203))</f>
        <v>0.80525385805715755</v>
      </c>
      <c r="AB28" s="3">
        <f>EXP('6. Iteration'!$F229-'6. Iteration'!AB$203)/(1+EXP('6. Iteration'!$F229-'6. Iteration'!AB$203))</f>
        <v>0.80046516588617866</v>
      </c>
      <c r="AC28" s="3">
        <f>EXP('6. Iteration'!$F229-'6. Iteration'!AC$203)/(1+EXP('6. Iteration'!$F229-'6. Iteration'!AC$203))</f>
        <v>0.78559967619318327</v>
      </c>
      <c r="AD28" s="3">
        <f>EXP('6. Iteration'!$F229-'6. Iteration'!AD$203)/(1+EXP('6. Iteration'!$F229-'6. Iteration'!AD$203))</f>
        <v>0.78047408262441054</v>
      </c>
      <c r="AE28" s="3">
        <f>EXP('6. Iteration'!$F229-'6. Iteration'!AE$203)/(1+EXP('6. Iteration'!$F229-'6. Iteration'!AE$203))</f>
        <v>0.77526127445480086</v>
      </c>
      <c r="AF28" s="3">
        <f>EXP('6. Iteration'!$F229-'6. Iteration'!AF$203)/(1+EXP('6. Iteration'!$F229-'6. Iteration'!AF$203))</f>
        <v>0.77526127445480086</v>
      </c>
      <c r="AG28" s="3">
        <f>EXP('6. Iteration'!$F229-'6. Iteration'!AG$203)/(1+EXP('6. Iteration'!$F229-'6. Iteration'!AG$203))</f>
        <v>0.76996004155317788</v>
      </c>
      <c r="AH28" s="3">
        <f>EXP('6. Iteration'!$F229-'6. Iteration'!AH$203)/(1+EXP('6. Iteration'!$F229-'6. Iteration'!AH$203))</f>
        <v>0.76996004155317788</v>
      </c>
      <c r="AI28" s="3">
        <f>EXP('6. Iteration'!$F229-'6. Iteration'!AI$203)/(1+EXP('6. Iteration'!$F229-'6. Iteration'!AI$203))</f>
        <v>0.76996004155317788</v>
      </c>
      <c r="AJ28" s="3">
        <f>EXP('6. Iteration'!$F229-'6. Iteration'!AJ$203)/(1+EXP('6. Iteration'!$F229-'6. Iteration'!AJ$203))</f>
        <v>0.7590874320869353</v>
      </c>
      <c r="AK28" s="3">
        <f>EXP('6. Iteration'!$F229-'6. Iteration'!AK$203)/(1+EXP('6. Iteration'!$F229-'6. Iteration'!AK$203))</f>
        <v>0.69243995519371604</v>
      </c>
      <c r="AL28" s="3">
        <f>EXP('6. Iteration'!$F229-'6. Iteration'!AL$203)/(1+EXP('6. Iteration'!$F229-'6. Iteration'!AL$203))</f>
        <v>0.68577212925035014</v>
      </c>
      <c r="AM28" s="3">
        <f>EXP('6. Iteration'!$F229-'6. Iteration'!AM$203)/(1+EXP('6. Iteration'!$F229-'6. Iteration'!AM$203))</f>
        <v>0.65080905513486842</v>
      </c>
      <c r="AN28" s="3">
        <f>EXP('6. Iteration'!$F229-'6. Iteration'!AN$203)/(1+EXP('6. Iteration'!$F229-'6. Iteration'!AN$203))</f>
        <v>0.61303743620443862</v>
      </c>
      <c r="AO28" s="3">
        <f>EXP('6. Iteration'!$F229-'6. Iteration'!AO$203)/(1+EXP('6. Iteration'!$F229-'6. Iteration'!AO$203))</f>
        <v>0.60513467933314924</v>
      </c>
      <c r="AP28" s="3">
        <f>EXP('6. Iteration'!$F229-'6. Iteration'!AP$203)/(1+EXP('6. Iteration'!$F229-'6. Iteration'!AP$203))</f>
        <v>0.58071297449913251</v>
      </c>
      <c r="AQ28" s="3">
        <f>EXP('6. Iteration'!$F229-'6. Iteration'!AQ$203)/(1+EXP('6. Iteration'!$F229-'6. Iteration'!AQ$203))</f>
        <v>0.56382929558579031</v>
      </c>
      <c r="AR28" s="3">
        <f>EXP('6. Iteration'!$F229-'6. Iteration'!AR$203)/(1+EXP('6. Iteration'!$F229-'6. Iteration'!AR$203))</f>
        <v>0.55520456100617122</v>
      </c>
      <c r="AS28" s="3">
        <f>EXP('6. Iteration'!$F229-'6. Iteration'!AS$203)/(1+EXP('6. Iteration'!$F229-'6. Iteration'!AS$203))</f>
        <v>0.52859185577138812</v>
      </c>
      <c r="AT28" s="3">
        <f>EXP('6. Iteration'!$F229-'6. Iteration'!AT$203)/(1+EXP('6. Iteration'!$F229-'6. Iteration'!AT$203))</f>
        <v>0.44203852190317211</v>
      </c>
      <c r="AU28" s="3">
        <f>EXP('6. Iteration'!$F229-'6. Iteration'!AU$203)/(1+EXP('6. Iteration'!$F229-'6. Iteration'!AU$203))</f>
        <v>0.12785008566630518</v>
      </c>
      <c r="AX28">
        <f t="shared" si="5"/>
        <v>-5.8027016305479098</v>
      </c>
      <c r="AY28" s="2">
        <f t="shared" ref="AY28:BN54" si="11">H28*(1-H28)</f>
        <v>8.8409357360189587E-3</v>
      </c>
      <c r="AZ28" s="2">
        <f t="shared" si="11"/>
        <v>1.3758057810768923E-2</v>
      </c>
      <c r="BA28" s="2">
        <f t="shared" si="11"/>
        <v>2.8157933661517177E-2</v>
      </c>
      <c r="BB28" s="2">
        <f t="shared" si="11"/>
        <v>3.9988554847230677E-2</v>
      </c>
      <c r="BC28" s="2">
        <f t="shared" si="11"/>
        <v>4.7394120857459594E-2</v>
      </c>
      <c r="BD28" s="2">
        <f t="shared" si="11"/>
        <v>5.5267936180934049E-2</v>
      </c>
      <c r="BE28" s="2">
        <f t="shared" si="11"/>
        <v>7.4676765824152044E-2</v>
      </c>
      <c r="BF28" s="2">
        <f t="shared" si="11"/>
        <v>7.6975309304392378E-2</v>
      </c>
      <c r="BG28" s="2">
        <f t="shared" si="11"/>
        <v>8.4036513626585485E-2</v>
      </c>
      <c r="BH28" s="2">
        <f t="shared" si="10"/>
        <v>9.1340389275357967E-2</v>
      </c>
      <c r="BI28" s="2">
        <f t="shared" si="10"/>
        <v>9.3827440149715266E-2</v>
      </c>
      <c r="BJ28" s="2">
        <f t="shared" si="10"/>
        <v>0.10144037397731853</v>
      </c>
      <c r="BK28" s="2">
        <f t="shared" si="10"/>
        <v>0.10144037397731835</v>
      </c>
      <c r="BL28" s="2">
        <f t="shared" si="10"/>
        <v>0.10402709400289172</v>
      </c>
      <c r="BM28" s="2">
        <f t="shared" si="10"/>
        <v>0.12276329248652612</v>
      </c>
      <c r="BN28" s="2">
        <f t="shared" si="10"/>
        <v>0.13390066517758475</v>
      </c>
      <c r="BO28" s="2">
        <f t="shared" si="8"/>
        <v>0.13390066517758475</v>
      </c>
      <c r="BP28" s="2">
        <f t="shared" si="8"/>
        <v>0.13956380110487684</v>
      </c>
      <c r="BQ28" s="2">
        <f t="shared" si="8"/>
        <v>0.15682008214122065</v>
      </c>
      <c r="BR28" s="2">
        <f t="shared" si="8"/>
        <v>0.1568200821412207</v>
      </c>
      <c r="BS28" s="2">
        <f t="shared" si="8"/>
        <v>0.15972068408899115</v>
      </c>
      <c r="BT28" s="2">
        <f t="shared" si="8"/>
        <v>0.16843282495834885</v>
      </c>
      <c r="BU28" s="2">
        <f t="shared" si="8"/>
        <v>0.17133428897599534</v>
      </c>
      <c r="BV28" s="2">
        <f t="shared" si="8"/>
        <v>0.1742312307855188</v>
      </c>
      <c r="BW28" s="2">
        <f t="shared" si="8"/>
        <v>0.1742312307855188</v>
      </c>
      <c r="BX28" s="2">
        <f t="shared" si="8"/>
        <v>0.17712157596460648</v>
      </c>
      <c r="BY28" s="2">
        <f t="shared" si="8"/>
        <v>0.17712157596460648</v>
      </c>
      <c r="BZ28" s="2">
        <f t="shared" si="8"/>
        <v>0.17712157596460648</v>
      </c>
      <c r="CA28" s="2">
        <f t="shared" si="8"/>
        <v>0.1828737025345977</v>
      </c>
      <c r="CB28" s="2">
        <f t="shared" si="8"/>
        <v>0.21296686364504055</v>
      </c>
      <c r="CC28" s="2">
        <f t="shared" si="8"/>
        <v>0.21548871599379121</v>
      </c>
      <c r="CD28" s="2">
        <f t="shared" si="8"/>
        <v>0.22725662888932821</v>
      </c>
      <c r="CE28" s="2">
        <f t="shared" si="7"/>
        <v>0.23722253801632748</v>
      </c>
      <c r="CF28" s="2">
        <f t="shared" si="7"/>
        <v>0.23894669920151587</v>
      </c>
      <c r="CG28" s="2">
        <f t="shared" si="7"/>
        <v>0.24348541574750238</v>
      </c>
      <c r="CH28" s="2">
        <f t="shared" si="7"/>
        <v>0.24592582102502181</v>
      </c>
      <c r="CI28" s="2">
        <f t="shared" si="7"/>
        <v>0.24695245644411593</v>
      </c>
      <c r="CJ28" s="2">
        <f t="shared" si="7"/>
        <v>0.24918250578354814</v>
      </c>
      <c r="CK28" s="2">
        <f t="shared" si="9"/>
        <v>0.2466404670568309</v>
      </c>
      <c r="CL28" s="2">
        <f t="shared" si="9"/>
        <v>0.1115044412614236</v>
      </c>
    </row>
    <row r="29" spans="1:90">
      <c r="A29" t="str">
        <f>Tabelle1!A29</f>
        <v>Lanner Christian</v>
      </c>
      <c r="H29" s="3">
        <f>EXP('6. Iteration'!$F230-'6. Iteration'!H$203)/(1+EXP('6. Iteration'!$F230-'6. Iteration'!H$203))</f>
        <v>0.99107948874289287</v>
      </c>
      <c r="I29" s="3">
        <f>EXP('6. Iteration'!$F230-'6. Iteration'!I$203)/(1+EXP('6. Iteration'!$F230-'6. Iteration'!I$203))</f>
        <v>0.98604726332860992</v>
      </c>
      <c r="J29" s="3">
        <f>EXP('6. Iteration'!$F230-'6. Iteration'!J$203)/(1+EXP('6. Iteration'!$F230-'6. Iteration'!J$203))</f>
        <v>0.97100113199278282</v>
      </c>
      <c r="K29" s="3">
        <f>EXP('6. Iteration'!$F230-'6. Iteration'!K$203)/(1+EXP('6. Iteration'!$F230-'6. Iteration'!K$203))</f>
        <v>0.9582700570108954</v>
      </c>
      <c r="L29" s="3">
        <f>EXP('6. Iteration'!$F230-'6. Iteration'!L$203)/(1+EXP('6. Iteration'!$F230-'6. Iteration'!L$203))</f>
        <v>0.95011762811796252</v>
      </c>
      <c r="M29" s="3">
        <f>EXP('6. Iteration'!$F230-'6. Iteration'!M$203)/(1+EXP('6. Iteration'!$F230-'6. Iteration'!M$203))</f>
        <v>0.9412845610477053</v>
      </c>
      <c r="N29" s="3">
        <f>EXP('6. Iteration'!$F230-'6. Iteration'!N$203)/(1+EXP('6. Iteration'!$F230-'6. Iteration'!N$203))</f>
        <v>0.9187161737691153</v>
      </c>
      <c r="O29" s="3">
        <f>EXP('6. Iteration'!$F230-'6. Iteration'!O$203)/(1+EXP('6. Iteration'!$F230-'6. Iteration'!O$203))</f>
        <v>0.91596236692230659</v>
      </c>
      <c r="P29" s="3">
        <f>EXP('6. Iteration'!$F230-'6. Iteration'!P$203)/(1+EXP('6. Iteration'!$F230-'6. Iteration'!P$203))</f>
        <v>0.90738616369903202</v>
      </c>
      <c r="Q29" s="3">
        <f>EXP('6. Iteration'!$F230-'6. Iteration'!Q$203)/(1+EXP('6. Iteration'!$F230-'6. Iteration'!Q$203))</f>
        <v>0.89832098956073358</v>
      </c>
      <c r="R29" s="3">
        <f>EXP('6. Iteration'!$F230-'6. Iteration'!R$203)/(1+EXP('6. Iteration'!$F230-'6. Iteration'!R$203))</f>
        <v>0.89518674047883329</v>
      </c>
      <c r="S29" s="3">
        <f>EXP('6. Iteration'!$F230-'6. Iteration'!S$203)/(1+EXP('6. Iteration'!$F230-'6. Iteration'!S$203))</f>
        <v>0.88543433425511209</v>
      </c>
      <c r="T29" s="3">
        <f>EXP('6. Iteration'!$F230-'6. Iteration'!T$203)/(1+EXP('6. Iteration'!$F230-'6. Iteration'!T$203))</f>
        <v>0.88543433425511231</v>
      </c>
      <c r="U29" s="3">
        <f>EXP('6. Iteration'!$F230-'6. Iteration'!U$203)/(1+EXP('6. Iteration'!$F230-'6. Iteration'!U$203))</f>
        <v>0.8820640077226698</v>
      </c>
      <c r="V29" s="3">
        <f>EXP('6. Iteration'!$F230-'6. Iteration'!V$203)/(1+EXP('6. Iteration'!$F230-'6. Iteration'!V$203))</f>
        <v>0.85670254766888598</v>
      </c>
      <c r="W29" s="3">
        <f>EXP('6. Iteration'!$F230-'6. Iteration'!W$203)/(1+EXP('6. Iteration'!$F230-'6. Iteration'!W$203))</f>
        <v>0.84073352465293938</v>
      </c>
      <c r="X29" s="3">
        <f>EXP('6. Iteration'!$F230-'6. Iteration'!X$203)/(1+EXP('6. Iteration'!$F230-'6. Iteration'!X$203))</f>
        <v>0.84073352465293938</v>
      </c>
      <c r="Y29" s="3">
        <f>EXP('6. Iteration'!$F230-'6. Iteration'!Y$203)/(1+EXP('6. Iteration'!$F230-'6. Iteration'!Y$203))</f>
        <v>0.83231942298806905</v>
      </c>
      <c r="Z29" s="3">
        <f>EXP('6. Iteration'!$F230-'6. Iteration'!Z$203)/(1+EXP('6. Iteration'!$F230-'6. Iteration'!Z$203))</f>
        <v>0.80525385805715766</v>
      </c>
      <c r="AA29" s="3">
        <f>EXP('6. Iteration'!$F230-'6. Iteration'!AA$203)/(1+EXP('6. Iteration'!$F230-'6. Iteration'!AA$203))</f>
        <v>0.80525385805715755</v>
      </c>
      <c r="AB29" s="3">
        <f>EXP('6. Iteration'!$F230-'6. Iteration'!AB$203)/(1+EXP('6. Iteration'!$F230-'6. Iteration'!AB$203))</f>
        <v>0.80046516588617866</v>
      </c>
      <c r="AC29" s="3">
        <f>EXP('6. Iteration'!$F230-'6. Iteration'!AC$203)/(1+EXP('6. Iteration'!$F230-'6. Iteration'!AC$203))</f>
        <v>0.78559967619318327</v>
      </c>
      <c r="AD29" s="3">
        <f>EXP('6. Iteration'!$F230-'6. Iteration'!AD$203)/(1+EXP('6. Iteration'!$F230-'6. Iteration'!AD$203))</f>
        <v>0.78047408262441054</v>
      </c>
      <c r="AE29" s="3">
        <f>EXP('6. Iteration'!$F230-'6. Iteration'!AE$203)/(1+EXP('6. Iteration'!$F230-'6. Iteration'!AE$203))</f>
        <v>0.77526127445480086</v>
      </c>
      <c r="AF29" s="3">
        <f>EXP('6. Iteration'!$F230-'6. Iteration'!AF$203)/(1+EXP('6. Iteration'!$F230-'6. Iteration'!AF$203))</f>
        <v>0.77526127445480086</v>
      </c>
      <c r="AG29" s="3">
        <f>EXP('6. Iteration'!$F230-'6. Iteration'!AG$203)/(1+EXP('6. Iteration'!$F230-'6. Iteration'!AG$203))</f>
        <v>0.76996004155317788</v>
      </c>
      <c r="AH29" s="3">
        <f>EXP('6. Iteration'!$F230-'6. Iteration'!AH$203)/(1+EXP('6. Iteration'!$F230-'6. Iteration'!AH$203))</f>
        <v>0.76996004155317788</v>
      </c>
      <c r="AI29" s="3">
        <f>EXP('6. Iteration'!$F230-'6. Iteration'!AI$203)/(1+EXP('6. Iteration'!$F230-'6. Iteration'!AI$203))</f>
        <v>0.76996004155317788</v>
      </c>
      <c r="AJ29" s="3">
        <f>EXP('6. Iteration'!$F230-'6. Iteration'!AJ$203)/(1+EXP('6. Iteration'!$F230-'6. Iteration'!AJ$203))</f>
        <v>0.7590874320869353</v>
      </c>
      <c r="AK29" s="3">
        <f>EXP('6. Iteration'!$F230-'6. Iteration'!AK$203)/(1+EXP('6. Iteration'!$F230-'6. Iteration'!AK$203))</f>
        <v>0.69243995519371604</v>
      </c>
      <c r="AL29" s="3">
        <f>EXP('6. Iteration'!$F230-'6. Iteration'!AL$203)/(1+EXP('6. Iteration'!$F230-'6. Iteration'!AL$203))</f>
        <v>0.68577212925035014</v>
      </c>
      <c r="AM29" s="3">
        <f>EXP('6. Iteration'!$F230-'6. Iteration'!AM$203)/(1+EXP('6. Iteration'!$F230-'6. Iteration'!AM$203))</f>
        <v>0.65080905513486842</v>
      </c>
      <c r="AN29" s="3">
        <f>EXP('6. Iteration'!$F230-'6. Iteration'!AN$203)/(1+EXP('6. Iteration'!$F230-'6. Iteration'!AN$203))</f>
        <v>0.61303743620443862</v>
      </c>
      <c r="AO29" s="3">
        <f>EXP('6. Iteration'!$F230-'6. Iteration'!AO$203)/(1+EXP('6. Iteration'!$F230-'6. Iteration'!AO$203))</f>
        <v>0.60513467933314924</v>
      </c>
      <c r="AP29" s="3">
        <f>EXP('6. Iteration'!$F230-'6. Iteration'!AP$203)/(1+EXP('6. Iteration'!$F230-'6. Iteration'!AP$203))</f>
        <v>0.58071297449913251</v>
      </c>
      <c r="AQ29" s="3">
        <f>EXP('6. Iteration'!$F230-'6. Iteration'!AQ$203)/(1+EXP('6. Iteration'!$F230-'6. Iteration'!AQ$203))</f>
        <v>0.56382929558579031</v>
      </c>
      <c r="AR29" s="3">
        <f>EXP('6. Iteration'!$F230-'6. Iteration'!AR$203)/(1+EXP('6. Iteration'!$F230-'6. Iteration'!AR$203))</f>
        <v>0.55520456100617122</v>
      </c>
      <c r="AS29" s="3">
        <f>EXP('6. Iteration'!$F230-'6. Iteration'!AS$203)/(1+EXP('6. Iteration'!$F230-'6. Iteration'!AS$203))</f>
        <v>0.52859185577138812</v>
      </c>
      <c r="AT29" s="3">
        <f>EXP('6. Iteration'!$F230-'6. Iteration'!AT$203)/(1+EXP('6. Iteration'!$F230-'6. Iteration'!AT$203))</f>
        <v>0.44203852190317211</v>
      </c>
      <c r="AU29" s="3">
        <f>EXP('6. Iteration'!$F230-'6. Iteration'!AU$203)/(1+EXP('6. Iteration'!$F230-'6. Iteration'!AU$203))</f>
        <v>0.12785008566630518</v>
      </c>
      <c r="AX29">
        <f t="shared" si="5"/>
        <v>-5.8027016305479098</v>
      </c>
      <c r="AY29" s="2">
        <f t="shared" si="11"/>
        <v>8.8409357360189587E-3</v>
      </c>
      <c r="AZ29" s="2">
        <f t="shared" si="11"/>
        <v>1.3758057810768923E-2</v>
      </c>
      <c r="BA29" s="2">
        <f t="shared" si="11"/>
        <v>2.8157933661517177E-2</v>
      </c>
      <c r="BB29" s="2">
        <f t="shared" si="11"/>
        <v>3.9988554847230677E-2</v>
      </c>
      <c r="BC29" s="2">
        <f t="shared" si="11"/>
        <v>4.7394120857459594E-2</v>
      </c>
      <c r="BD29" s="2">
        <f t="shared" si="11"/>
        <v>5.5267936180934049E-2</v>
      </c>
      <c r="BE29" s="2">
        <f t="shared" si="11"/>
        <v>7.4676765824152044E-2</v>
      </c>
      <c r="BF29" s="2">
        <f t="shared" si="11"/>
        <v>7.6975309304392378E-2</v>
      </c>
      <c r="BG29" s="2">
        <f t="shared" si="11"/>
        <v>8.4036513626585485E-2</v>
      </c>
      <c r="BH29" s="2">
        <f t="shared" si="10"/>
        <v>9.1340389275357967E-2</v>
      </c>
      <c r="BI29" s="2">
        <f t="shared" si="10"/>
        <v>9.3827440149715266E-2</v>
      </c>
      <c r="BJ29" s="2">
        <f t="shared" si="10"/>
        <v>0.10144037397731853</v>
      </c>
      <c r="BK29" s="2">
        <f t="shared" si="10"/>
        <v>0.10144037397731835</v>
      </c>
      <c r="BL29" s="2">
        <f t="shared" si="10"/>
        <v>0.10402709400289172</v>
      </c>
      <c r="BM29" s="2">
        <f t="shared" si="10"/>
        <v>0.12276329248652612</v>
      </c>
      <c r="BN29" s="2">
        <f t="shared" si="10"/>
        <v>0.13390066517758475</v>
      </c>
      <c r="BO29" s="2">
        <f t="shared" si="8"/>
        <v>0.13390066517758475</v>
      </c>
      <c r="BP29" s="2">
        <f t="shared" si="8"/>
        <v>0.13956380110487684</v>
      </c>
      <c r="BQ29" s="2">
        <f t="shared" si="8"/>
        <v>0.15682008214122065</v>
      </c>
      <c r="BR29" s="2">
        <f t="shared" si="8"/>
        <v>0.1568200821412207</v>
      </c>
      <c r="BS29" s="2">
        <f t="shared" si="8"/>
        <v>0.15972068408899115</v>
      </c>
      <c r="BT29" s="2">
        <f t="shared" si="8"/>
        <v>0.16843282495834885</v>
      </c>
      <c r="BU29" s="2">
        <f t="shared" si="8"/>
        <v>0.17133428897599534</v>
      </c>
      <c r="BV29" s="2">
        <f t="shared" si="8"/>
        <v>0.1742312307855188</v>
      </c>
      <c r="BW29" s="2">
        <f t="shared" si="8"/>
        <v>0.1742312307855188</v>
      </c>
      <c r="BX29" s="2">
        <f t="shared" si="8"/>
        <v>0.17712157596460648</v>
      </c>
      <c r="BY29" s="2">
        <f t="shared" si="8"/>
        <v>0.17712157596460648</v>
      </c>
      <c r="BZ29" s="2">
        <f t="shared" si="8"/>
        <v>0.17712157596460648</v>
      </c>
      <c r="CA29" s="2">
        <f t="shared" si="8"/>
        <v>0.1828737025345977</v>
      </c>
      <c r="CB29" s="2">
        <f t="shared" si="8"/>
        <v>0.21296686364504055</v>
      </c>
      <c r="CC29" s="2">
        <f t="shared" si="8"/>
        <v>0.21548871599379121</v>
      </c>
      <c r="CD29" s="2">
        <f t="shared" si="8"/>
        <v>0.22725662888932821</v>
      </c>
      <c r="CE29" s="2">
        <f t="shared" si="7"/>
        <v>0.23722253801632748</v>
      </c>
      <c r="CF29" s="2">
        <f t="shared" si="7"/>
        <v>0.23894669920151587</v>
      </c>
      <c r="CG29" s="2">
        <f t="shared" si="7"/>
        <v>0.24348541574750238</v>
      </c>
      <c r="CH29" s="2">
        <f t="shared" si="7"/>
        <v>0.24592582102502181</v>
      </c>
      <c r="CI29" s="2">
        <f t="shared" si="7"/>
        <v>0.24695245644411593</v>
      </c>
      <c r="CJ29" s="2">
        <f t="shared" si="7"/>
        <v>0.24918250578354814</v>
      </c>
      <c r="CK29" s="2">
        <f t="shared" si="9"/>
        <v>0.2466404670568309</v>
      </c>
      <c r="CL29" s="2">
        <f t="shared" si="9"/>
        <v>0.1115044412614236</v>
      </c>
    </row>
    <row r="30" spans="1:90">
      <c r="A30" t="str">
        <f>Tabelle1!A30</f>
        <v>Walcher Michael2</v>
      </c>
      <c r="H30" s="3">
        <f>EXP('6. Iteration'!$F231-'6. Iteration'!H$203)/(1+EXP('6. Iteration'!$F231-'6. Iteration'!H$203))</f>
        <v>0.99107948874289287</v>
      </c>
      <c r="I30" s="3">
        <f>EXP('6. Iteration'!$F231-'6. Iteration'!I$203)/(1+EXP('6. Iteration'!$F231-'6. Iteration'!I$203))</f>
        <v>0.98604726332860992</v>
      </c>
      <c r="J30" s="3">
        <f>EXP('6. Iteration'!$F231-'6. Iteration'!J$203)/(1+EXP('6. Iteration'!$F231-'6. Iteration'!J$203))</f>
        <v>0.97100113199278282</v>
      </c>
      <c r="K30" s="3">
        <f>EXP('6. Iteration'!$F231-'6. Iteration'!K$203)/(1+EXP('6. Iteration'!$F231-'6. Iteration'!K$203))</f>
        <v>0.9582700570108954</v>
      </c>
      <c r="L30" s="3">
        <f>EXP('6. Iteration'!$F231-'6. Iteration'!L$203)/(1+EXP('6. Iteration'!$F231-'6. Iteration'!L$203))</f>
        <v>0.95011762811796252</v>
      </c>
      <c r="M30" s="3">
        <f>EXP('6. Iteration'!$F231-'6. Iteration'!M$203)/(1+EXP('6. Iteration'!$F231-'6. Iteration'!M$203))</f>
        <v>0.9412845610477053</v>
      </c>
      <c r="N30" s="3">
        <f>EXP('6. Iteration'!$F231-'6. Iteration'!N$203)/(1+EXP('6. Iteration'!$F231-'6. Iteration'!N$203))</f>
        <v>0.9187161737691153</v>
      </c>
      <c r="O30" s="3">
        <f>EXP('6. Iteration'!$F231-'6. Iteration'!O$203)/(1+EXP('6. Iteration'!$F231-'6. Iteration'!O$203))</f>
        <v>0.91596236692230659</v>
      </c>
      <c r="P30" s="3">
        <f>EXP('6. Iteration'!$F231-'6. Iteration'!P$203)/(1+EXP('6. Iteration'!$F231-'6. Iteration'!P$203))</f>
        <v>0.90738616369903202</v>
      </c>
      <c r="Q30" s="3">
        <f>EXP('6. Iteration'!$F231-'6. Iteration'!Q$203)/(1+EXP('6. Iteration'!$F231-'6. Iteration'!Q$203))</f>
        <v>0.89832098956073358</v>
      </c>
      <c r="R30" s="3">
        <f>EXP('6. Iteration'!$F231-'6. Iteration'!R$203)/(1+EXP('6. Iteration'!$F231-'6. Iteration'!R$203))</f>
        <v>0.89518674047883329</v>
      </c>
      <c r="S30" s="3">
        <f>EXP('6. Iteration'!$F231-'6. Iteration'!S$203)/(1+EXP('6. Iteration'!$F231-'6. Iteration'!S$203))</f>
        <v>0.88543433425511209</v>
      </c>
      <c r="T30" s="3">
        <f>EXP('6. Iteration'!$F231-'6. Iteration'!T$203)/(1+EXP('6. Iteration'!$F231-'6. Iteration'!T$203))</f>
        <v>0.88543433425511231</v>
      </c>
      <c r="U30" s="3">
        <f>EXP('6. Iteration'!$F231-'6. Iteration'!U$203)/(1+EXP('6. Iteration'!$F231-'6. Iteration'!U$203))</f>
        <v>0.8820640077226698</v>
      </c>
      <c r="V30" s="3">
        <f>EXP('6. Iteration'!$F231-'6. Iteration'!V$203)/(1+EXP('6. Iteration'!$F231-'6. Iteration'!V$203))</f>
        <v>0.85670254766888598</v>
      </c>
      <c r="W30" s="3">
        <f>EXP('6. Iteration'!$F231-'6. Iteration'!W$203)/(1+EXP('6. Iteration'!$F231-'6. Iteration'!W$203))</f>
        <v>0.84073352465293938</v>
      </c>
      <c r="X30" s="3">
        <f>EXP('6. Iteration'!$F231-'6. Iteration'!X$203)/(1+EXP('6. Iteration'!$F231-'6. Iteration'!X$203))</f>
        <v>0.84073352465293938</v>
      </c>
      <c r="Y30" s="3">
        <f>EXP('6. Iteration'!$F231-'6. Iteration'!Y$203)/(1+EXP('6. Iteration'!$F231-'6. Iteration'!Y$203))</f>
        <v>0.83231942298806905</v>
      </c>
      <c r="Z30" s="3">
        <f>EXP('6. Iteration'!$F231-'6. Iteration'!Z$203)/(1+EXP('6. Iteration'!$F231-'6. Iteration'!Z$203))</f>
        <v>0.80525385805715766</v>
      </c>
      <c r="AA30" s="3">
        <f>EXP('6. Iteration'!$F231-'6. Iteration'!AA$203)/(1+EXP('6. Iteration'!$F231-'6. Iteration'!AA$203))</f>
        <v>0.80525385805715755</v>
      </c>
      <c r="AB30" s="3">
        <f>EXP('6. Iteration'!$F231-'6. Iteration'!AB$203)/(1+EXP('6. Iteration'!$F231-'6. Iteration'!AB$203))</f>
        <v>0.80046516588617866</v>
      </c>
      <c r="AC30" s="3">
        <f>EXP('6. Iteration'!$F231-'6. Iteration'!AC$203)/(1+EXP('6. Iteration'!$F231-'6. Iteration'!AC$203))</f>
        <v>0.78559967619318327</v>
      </c>
      <c r="AD30" s="3">
        <f>EXP('6. Iteration'!$F231-'6. Iteration'!AD$203)/(1+EXP('6. Iteration'!$F231-'6. Iteration'!AD$203))</f>
        <v>0.78047408262441054</v>
      </c>
      <c r="AE30" s="3">
        <f>EXP('6. Iteration'!$F231-'6. Iteration'!AE$203)/(1+EXP('6. Iteration'!$F231-'6. Iteration'!AE$203))</f>
        <v>0.77526127445480086</v>
      </c>
      <c r="AF30" s="3">
        <f>EXP('6. Iteration'!$F231-'6. Iteration'!AF$203)/(1+EXP('6. Iteration'!$F231-'6. Iteration'!AF$203))</f>
        <v>0.77526127445480086</v>
      </c>
      <c r="AG30" s="3">
        <f>EXP('6. Iteration'!$F231-'6. Iteration'!AG$203)/(1+EXP('6. Iteration'!$F231-'6. Iteration'!AG$203))</f>
        <v>0.76996004155317788</v>
      </c>
      <c r="AH30" s="3">
        <f>EXP('6. Iteration'!$F231-'6. Iteration'!AH$203)/(1+EXP('6. Iteration'!$F231-'6. Iteration'!AH$203))</f>
        <v>0.76996004155317788</v>
      </c>
      <c r="AI30" s="3">
        <f>EXP('6. Iteration'!$F231-'6. Iteration'!AI$203)/(1+EXP('6. Iteration'!$F231-'6. Iteration'!AI$203))</f>
        <v>0.76996004155317788</v>
      </c>
      <c r="AJ30" s="3">
        <f>EXP('6. Iteration'!$F231-'6. Iteration'!AJ$203)/(1+EXP('6. Iteration'!$F231-'6. Iteration'!AJ$203))</f>
        <v>0.7590874320869353</v>
      </c>
      <c r="AK30" s="3">
        <f>EXP('6. Iteration'!$F231-'6. Iteration'!AK$203)/(1+EXP('6. Iteration'!$F231-'6. Iteration'!AK$203))</f>
        <v>0.69243995519371604</v>
      </c>
      <c r="AL30" s="3">
        <f>EXP('6. Iteration'!$F231-'6. Iteration'!AL$203)/(1+EXP('6. Iteration'!$F231-'6. Iteration'!AL$203))</f>
        <v>0.68577212925035014</v>
      </c>
      <c r="AM30" s="3">
        <f>EXP('6. Iteration'!$F231-'6. Iteration'!AM$203)/(1+EXP('6. Iteration'!$F231-'6. Iteration'!AM$203))</f>
        <v>0.65080905513486842</v>
      </c>
      <c r="AN30" s="3">
        <f>EXP('6. Iteration'!$F231-'6. Iteration'!AN$203)/(1+EXP('6. Iteration'!$F231-'6. Iteration'!AN$203))</f>
        <v>0.61303743620443862</v>
      </c>
      <c r="AO30" s="3">
        <f>EXP('6. Iteration'!$F231-'6. Iteration'!AO$203)/(1+EXP('6. Iteration'!$F231-'6. Iteration'!AO$203))</f>
        <v>0.60513467933314924</v>
      </c>
      <c r="AP30" s="3">
        <f>EXP('6. Iteration'!$F231-'6. Iteration'!AP$203)/(1+EXP('6. Iteration'!$F231-'6. Iteration'!AP$203))</f>
        <v>0.58071297449913251</v>
      </c>
      <c r="AQ30" s="3">
        <f>EXP('6. Iteration'!$F231-'6. Iteration'!AQ$203)/(1+EXP('6. Iteration'!$F231-'6. Iteration'!AQ$203))</f>
        <v>0.56382929558579031</v>
      </c>
      <c r="AR30" s="3">
        <f>EXP('6. Iteration'!$F231-'6. Iteration'!AR$203)/(1+EXP('6. Iteration'!$F231-'6. Iteration'!AR$203))</f>
        <v>0.55520456100617122</v>
      </c>
      <c r="AS30" s="3">
        <f>EXP('6. Iteration'!$F231-'6. Iteration'!AS$203)/(1+EXP('6. Iteration'!$F231-'6. Iteration'!AS$203))</f>
        <v>0.52859185577138812</v>
      </c>
      <c r="AT30" s="3">
        <f>EXP('6. Iteration'!$F231-'6. Iteration'!AT$203)/(1+EXP('6. Iteration'!$F231-'6. Iteration'!AT$203))</f>
        <v>0.44203852190317211</v>
      </c>
      <c r="AU30" s="3">
        <f>EXP('6. Iteration'!$F231-'6. Iteration'!AU$203)/(1+EXP('6. Iteration'!$F231-'6. Iteration'!AU$203))</f>
        <v>0.12785008566630518</v>
      </c>
      <c r="AX30">
        <f t="shared" si="5"/>
        <v>-5.8027016305479098</v>
      </c>
      <c r="AY30" s="2">
        <f t="shared" si="11"/>
        <v>8.8409357360189587E-3</v>
      </c>
      <c r="AZ30" s="2">
        <f t="shared" si="11"/>
        <v>1.3758057810768923E-2</v>
      </c>
      <c r="BA30" s="2">
        <f t="shared" si="11"/>
        <v>2.8157933661517177E-2</v>
      </c>
      <c r="BB30" s="2">
        <f t="shared" si="11"/>
        <v>3.9988554847230677E-2</v>
      </c>
      <c r="BC30" s="2">
        <f t="shared" si="11"/>
        <v>4.7394120857459594E-2</v>
      </c>
      <c r="BD30" s="2">
        <f t="shared" si="11"/>
        <v>5.5267936180934049E-2</v>
      </c>
      <c r="BE30" s="2">
        <f t="shared" si="11"/>
        <v>7.4676765824152044E-2</v>
      </c>
      <c r="BF30" s="2">
        <f t="shared" si="11"/>
        <v>7.6975309304392378E-2</v>
      </c>
      <c r="BG30" s="2">
        <f t="shared" si="11"/>
        <v>8.4036513626585485E-2</v>
      </c>
      <c r="BH30" s="2">
        <f t="shared" si="10"/>
        <v>9.1340389275357967E-2</v>
      </c>
      <c r="BI30" s="2">
        <f t="shared" si="10"/>
        <v>9.3827440149715266E-2</v>
      </c>
      <c r="BJ30" s="2">
        <f t="shared" si="10"/>
        <v>0.10144037397731853</v>
      </c>
      <c r="BK30" s="2">
        <f t="shared" si="10"/>
        <v>0.10144037397731835</v>
      </c>
      <c r="BL30" s="2">
        <f t="shared" si="10"/>
        <v>0.10402709400289172</v>
      </c>
      <c r="BM30" s="2">
        <f t="shared" si="10"/>
        <v>0.12276329248652612</v>
      </c>
      <c r="BN30" s="2">
        <f t="shared" si="10"/>
        <v>0.13390066517758475</v>
      </c>
      <c r="BO30" s="2">
        <f t="shared" si="8"/>
        <v>0.13390066517758475</v>
      </c>
      <c r="BP30" s="2">
        <f t="shared" si="8"/>
        <v>0.13956380110487684</v>
      </c>
      <c r="BQ30" s="2">
        <f t="shared" si="8"/>
        <v>0.15682008214122065</v>
      </c>
      <c r="BR30" s="2">
        <f t="shared" si="8"/>
        <v>0.1568200821412207</v>
      </c>
      <c r="BS30" s="2">
        <f t="shared" si="8"/>
        <v>0.15972068408899115</v>
      </c>
      <c r="BT30" s="2">
        <f t="shared" si="8"/>
        <v>0.16843282495834885</v>
      </c>
      <c r="BU30" s="2">
        <f t="shared" si="8"/>
        <v>0.17133428897599534</v>
      </c>
      <c r="BV30" s="2">
        <f t="shared" si="8"/>
        <v>0.1742312307855188</v>
      </c>
      <c r="BW30" s="2">
        <f t="shared" si="8"/>
        <v>0.1742312307855188</v>
      </c>
      <c r="BX30" s="2">
        <f t="shared" si="8"/>
        <v>0.17712157596460648</v>
      </c>
      <c r="BY30" s="2">
        <f t="shared" si="8"/>
        <v>0.17712157596460648</v>
      </c>
      <c r="BZ30" s="2">
        <f t="shared" si="8"/>
        <v>0.17712157596460648</v>
      </c>
      <c r="CA30" s="2">
        <f t="shared" si="8"/>
        <v>0.1828737025345977</v>
      </c>
      <c r="CB30" s="2">
        <f t="shared" si="8"/>
        <v>0.21296686364504055</v>
      </c>
      <c r="CC30" s="2">
        <f t="shared" si="8"/>
        <v>0.21548871599379121</v>
      </c>
      <c r="CD30" s="2">
        <f t="shared" si="8"/>
        <v>0.22725662888932821</v>
      </c>
      <c r="CE30" s="2">
        <f t="shared" si="7"/>
        <v>0.23722253801632748</v>
      </c>
      <c r="CF30" s="2">
        <f t="shared" si="7"/>
        <v>0.23894669920151587</v>
      </c>
      <c r="CG30" s="2">
        <f t="shared" si="7"/>
        <v>0.24348541574750238</v>
      </c>
      <c r="CH30" s="2">
        <f t="shared" si="7"/>
        <v>0.24592582102502181</v>
      </c>
      <c r="CI30" s="2">
        <f t="shared" si="7"/>
        <v>0.24695245644411593</v>
      </c>
      <c r="CJ30" s="2">
        <f t="shared" si="7"/>
        <v>0.24918250578354814</v>
      </c>
      <c r="CK30" s="2">
        <f t="shared" si="9"/>
        <v>0.2466404670568309</v>
      </c>
      <c r="CL30" s="2">
        <f t="shared" si="9"/>
        <v>0.1115044412614236</v>
      </c>
    </row>
    <row r="31" spans="1:90">
      <c r="A31" t="str">
        <f>Tabelle1!A31</f>
        <v>Huter Sandrina</v>
      </c>
      <c r="H31" s="3">
        <f>EXP('6. Iteration'!$F232-'6. Iteration'!H$203)/(1+EXP('6. Iteration'!$F232-'6. Iteration'!H$203))</f>
        <v>0.9894812735051034</v>
      </c>
      <c r="I31" s="3">
        <f>EXP('6. Iteration'!$F232-'6. Iteration'!I$203)/(1+EXP('6. Iteration'!$F232-'6. Iteration'!I$203))</f>
        <v>0.98356241854179405</v>
      </c>
      <c r="J31" s="3">
        <f>EXP('6. Iteration'!$F232-'6. Iteration'!J$203)/(1+EXP('6. Iteration'!$F232-'6. Iteration'!J$203))</f>
        <v>0.9659293061764066</v>
      </c>
      <c r="K31" s="3">
        <f>EXP('6. Iteration'!$F232-'6. Iteration'!K$203)/(1+EXP('6. Iteration'!$F232-'6. Iteration'!K$203))</f>
        <v>0.95108377089180818</v>
      </c>
      <c r="L31" s="3">
        <f>EXP('6. Iteration'!$F232-'6. Iteration'!L$203)/(1+EXP('6. Iteration'!$F232-'6. Iteration'!L$203))</f>
        <v>0.94161295816389501</v>
      </c>
      <c r="M31" s="3">
        <f>EXP('6. Iteration'!$F232-'6. Iteration'!M$203)/(1+EXP('6. Iteration'!$F232-'6. Iteration'!M$203))</f>
        <v>0.93138266405509917</v>
      </c>
      <c r="N31" s="3">
        <f>EXP('6. Iteration'!$F232-'6. Iteration'!N$203)/(1+EXP('6. Iteration'!$F232-'6. Iteration'!N$203))</f>
        <v>0.90539083754369709</v>
      </c>
      <c r="O31" s="3">
        <f>EXP('6. Iteration'!$F232-'6. Iteration'!O$203)/(1+EXP('6. Iteration'!$F232-'6. Iteration'!O$203))</f>
        <v>0.90223362432758225</v>
      </c>
      <c r="P31" s="3">
        <f>EXP('6. Iteration'!$F232-'6. Iteration'!P$203)/(1+EXP('6. Iteration'!$F232-'6. Iteration'!P$203))</f>
        <v>0.8924209279577181</v>
      </c>
      <c r="Q31" s="3">
        <f>EXP('6. Iteration'!$F232-'6. Iteration'!Q$203)/(1+EXP('6. Iteration'!$F232-'6. Iteration'!Q$203))</f>
        <v>0.88208129466829288</v>
      </c>
      <c r="R31" s="3">
        <f>EXP('6. Iteration'!$F232-'6. Iteration'!R$203)/(1+EXP('6. Iteration'!$F232-'6. Iteration'!R$203))</f>
        <v>0.87851415575904102</v>
      </c>
      <c r="S31" s="3">
        <f>EXP('6. Iteration'!$F232-'6. Iteration'!S$203)/(1+EXP('6. Iteration'!$F232-'6. Iteration'!S$203))</f>
        <v>0.86744015885423154</v>
      </c>
      <c r="T31" s="3">
        <f>EXP('6. Iteration'!$F232-'6. Iteration'!T$203)/(1+EXP('6. Iteration'!$F232-'6. Iteration'!T$203))</f>
        <v>0.86744015885423165</v>
      </c>
      <c r="U31" s="3">
        <f>EXP('6. Iteration'!$F232-'6. Iteration'!U$203)/(1+EXP('6. Iteration'!$F232-'6. Iteration'!U$203))</f>
        <v>0.86362200810730594</v>
      </c>
      <c r="V31" s="3">
        <f>EXP('6. Iteration'!$F232-'6. Iteration'!V$203)/(1+EXP('6. Iteration'!$F232-'6. Iteration'!V$203))</f>
        <v>0.83503639418276909</v>
      </c>
      <c r="W31" s="3">
        <f>EXP('6. Iteration'!$F232-'6. Iteration'!W$203)/(1+EXP('6. Iteration'!$F232-'6. Iteration'!W$203))</f>
        <v>0.81716818198685937</v>
      </c>
      <c r="X31" s="3">
        <f>EXP('6. Iteration'!$F232-'6. Iteration'!X$203)/(1+EXP('6. Iteration'!$F232-'6. Iteration'!X$203))</f>
        <v>0.81716818198685937</v>
      </c>
      <c r="Y31" s="3">
        <f>EXP('6. Iteration'!$F232-'6. Iteration'!Y$203)/(1+EXP('6. Iteration'!$F232-'6. Iteration'!Y$203))</f>
        <v>0.80779373590453818</v>
      </c>
      <c r="Z31" s="3">
        <f>EXP('6. Iteration'!$F232-'6. Iteration'!Z$203)/(1+EXP('6. Iteration'!$F232-'6. Iteration'!Z$203))</f>
        <v>0.77782616058909515</v>
      </c>
      <c r="AA31" s="3">
        <f>EXP('6. Iteration'!$F232-'6. Iteration'!AA$203)/(1+EXP('6. Iteration'!$F232-'6. Iteration'!AA$203))</f>
        <v>0.77782616058909515</v>
      </c>
      <c r="AB31" s="3">
        <f>EXP('6. Iteration'!$F232-'6. Iteration'!AB$203)/(1+EXP('6. Iteration'!$F232-'6. Iteration'!AB$203))</f>
        <v>0.77255353268997329</v>
      </c>
      <c r="AC31" s="3">
        <f>EXP('6. Iteration'!$F232-'6. Iteration'!AC$203)/(1+EXP('6. Iteration'!$F232-'6. Iteration'!AC$203))</f>
        <v>0.75624183755150864</v>
      </c>
      <c r="AD31" s="3">
        <f>EXP('6. Iteration'!$F232-'6. Iteration'!AD$203)/(1+EXP('6. Iteration'!$F232-'6. Iteration'!AD$203))</f>
        <v>0.75063717487294268</v>
      </c>
      <c r="AE31" s="3">
        <f>EXP('6. Iteration'!$F232-'6. Iteration'!AE$203)/(1+EXP('6. Iteration'!$F232-'6. Iteration'!AE$203))</f>
        <v>0.74494739886825123</v>
      </c>
      <c r="AF31" s="3">
        <f>EXP('6. Iteration'!$F232-'6. Iteration'!AF$203)/(1+EXP('6. Iteration'!$F232-'6. Iteration'!AF$203))</f>
        <v>0.74494739886825123</v>
      </c>
      <c r="AG31" s="3">
        <f>EXP('6. Iteration'!$F232-'6. Iteration'!AG$203)/(1+EXP('6. Iteration'!$F232-'6. Iteration'!AG$203))</f>
        <v>0.73917168245227372</v>
      </c>
      <c r="AH31" s="3">
        <f>EXP('6. Iteration'!$F232-'6. Iteration'!AH$203)/(1+EXP('6. Iteration'!$F232-'6. Iteration'!AH$203))</f>
        <v>0.73917168245227372</v>
      </c>
      <c r="AI31" s="3">
        <f>EXP('6. Iteration'!$F232-'6. Iteration'!AI$203)/(1+EXP('6. Iteration'!$F232-'6. Iteration'!AI$203))</f>
        <v>0.73917168245227372</v>
      </c>
      <c r="AJ31" s="3">
        <f>EXP('6. Iteration'!$F232-'6. Iteration'!AJ$203)/(1+EXP('6. Iteration'!$F232-'6. Iteration'!AJ$203))</f>
        <v>0.72735916768530762</v>
      </c>
      <c r="AK31" s="3">
        <f>EXP('6. Iteration'!$F232-'6. Iteration'!AK$203)/(1+EXP('6. Iteration'!$F232-'6. Iteration'!AK$203))</f>
        <v>0.65591295026613738</v>
      </c>
      <c r="AL31" s="3">
        <f>EXP('6. Iteration'!$F232-'6. Iteration'!AL$203)/(1+EXP('6. Iteration'!$F232-'6. Iteration'!AL$203))</f>
        <v>0.64885480872392964</v>
      </c>
      <c r="AM31" s="3">
        <f>EXP('6. Iteration'!$F232-'6. Iteration'!AM$203)/(1+EXP('6. Iteration'!$F232-'6. Iteration'!AM$203))</f>
        <v>0.61210748327528175</v>
      </c>
      <c r="AN31" s="3">
        <f>EXP('6. Iteration'!$F232-'6. Iteration'!AN$203)/(1+EXP('6. Iteration'!$F232-'6. Iteration'!AN$203))</f>
        <v>0.57289688302554165</v>
      </c>
      <c r="AO31" s="3">
        <f>EXP('6. Iteration'!$F232-'6. Iteration'!AO$203)/(1+EXP('6. Iteration'!$F232-'6. Iteration'!AO$203))</f>
        <v>0.56475637498263109</v>
      </c>
      <c r="AP31" s="3">
        <f>EXP('6. Iteration'!$F232-'6. Iteration'!AP$203)/(1+EXP('6. Iteration'!$F232-'6. Iteration'!AP$203))</f>
        <v>0.53973680130981017</v>
      </c>
      <c r="AQ31" s="3">
        <f>EXP('6. Iteration'!$F232-'6. Iteration'!AQ$203)/(1+EXP('6. Iteration'!$F232-'6. Iteration'!AQ$203))</f>
        <v>0.5225596880800264</v>
      </c>
      <c r="AR31" s="3">
        <f>EXP('6. Iteration'!$F232-'6. Iteration'!AR$203)/(1+EXP('6. Iteration'!$F232-'6. Iteration'!AR$203))</f>
        <v>0.51382256449943897</v>
      </c>
      <c r="AS31" s="3">
        <f>EXP('6. Iteration'!$F232-'6. Iteration'!AS$203)/(1+EXP('6. Iteration'!$F232-'6. Iteration'!AS$203))</f>
        <v>0.4870215515062945</v>
      </c>
      <c r="AT31" s="3">
        <f>EXP('6. Iteration'!$F232-'6. Iteration'!AT$203)/(1+EXP('6. Iteration'!$F232-'6. Iteration'!AT$203))</f>
        <v>0.40147796813835779</v>
      </c>
      <c r="AU31" s="3">
        <f>EXP('6. Iteration'!$F232-'6. Iteration'!AU$203)/(1+EXP('6. Iteration'!$F232-'6. Iteration'!AU$203))</f>
        <v>0.1104138531985794</v>
      </c>
      <c r="AX31">
        <f t="shared" si="5"/>
        <v>-6.2121732765377269</v>
      </c>
      <c r="AY31" s="2">
        <f t="shared" si="11"/>
        <v>1.0408082887822162E-2</v>
      </c>
      <c r="AZ31" s="2">
        <f t="shared" si="11"/>
        <v>1.6167387374010796E-2</v>
      </c>
      <c r="BA31" s="2">
        <f t="shared" si="11"/>
        <v>3.2909881645972354E-2</v>
      </c>
      <c r="BB31" s="2">
        <f t="shared" si="11"/>
        <v>4.6523431638026712E-2</v>
      </c>
      <c r="BC31" s="2">
        <f t="shared" si="11"/>
        <v>5.4977995181733914E-2</v>
      </c>
      <c r="BD31" s="2">
        <f t="shared" si="11"/>
        <v>6.3908997152725452E-2</v>
      </c>
      <c r="BE31" s="2">
        <f t="shared" si="11"/>
        <v>8.5658268835619791E-2</v>
      </c>
      <c r="BF31" s="2">
        <f t="shared" si="11"/>
        <v>8.8208111460297431E-2</v>
      </c>
      <c r="BG31" s="2">
        <f t="shared" si="11"/>
        <v>9.6005815300803418E-2</v>
      </c>
      <c r="BH31" s="2">
        <f t="shared" si="10"/>
        <v>0.10401388426460115</v>
      </c>
      <c r="BI31" s="2">
        <f t="shared" si="10"/>
        <v>0.10672703389002043</v>
      </c>
      <c r="BJ31" s="2">
        <f t="shared" si="10"/>
        <v>0.1149877296611771</v>
      </c>
      <c r="BK31" s="2">
        <f t="shared" si="10"/>
        <v>0.11498772966117701</v>
      </c>
      <c r="BL31" s="2">
        <f t="shared" si="10"/>
        <v>0.11777903522001033</v>
      </c>
      <c r="BM31" s="2">
        <f t="shared" si="10"/>
        <v>0.13775061457300816</v>
      </c>
      <c r="BN31" s="2">
        <f t="shared" si="10"/>
        <v>0.14940434433515046</v>
      </c>
      <c r="BO31" s="2">
        <f t="shared" si="8"/>
        <v>0.14940434433515046</v>
      </c>
      <c r="BP31" s="2">
        <f t="shared" si="8"/>
        <v>0.1552630161379274</v>
      </c>
      <c r="BQ31" s="2">
        <f t="shared" si="8"/>
        <v>0.17281262449232232</v>
      </c>
      <c r="BR31" s="2">
        <f t="shared" si="8"/>
        <v>0.17281262449232232</v>
      </c>
      <c r="BS31" s="2">
        <f t="shared" si="8"/>
        <v>0.17571457181821568</v>
      </c>
      <c r="BT31" s="2">
        <f t="shared" si="8"/>
        <v>0.18434012068822625</v>
      </c>
      <c r="BU31" s="2">
        <f t="shared" si="8"/>
        <v>0.18718100657170994</v>
      </c>
      <c r="BV31" s="2">
        <f t="shared" si="8"/>
        <v>0.19000077178767782</v>
      </c>
      <c r="BW31" s="2">
        <f t="shared" si="8"/>
        <v>0.19000077178767782</v>
      </c>
      <c r="BX31" s="2">
        <f t="shared" si="8"/>
        <v>0.19279690631294874</v>
      </c>
      <c r="BY31" s="2">
        <f t="shared" si="8"/>
        <v>0.19279690631294874</v>
      </c>
      <c r="BZ31" s="2">
        <f t="shared" si="8"/>
        <v>0.19279690631294874</v>
      </c>
      <c r="CA31" s="2">
        <f t="shared" si="8"/>
        <v>0.19830780886944419</v>
      </c>
      <c r="CB31" s="2">
        <f t="shared" si="8"/>
        <v>0.22569115193930897</v>
      </c>
      <c r="CC31" s="2">
        <f t="shared" si="8"/>
        <v>0.22784224591976232</v>
      </c>
      <c r="CD31" s="2">
        <f t="shared" si="8"/>
        <v>0.23743191219368243</v>
      </c>
      <c r="CE31" s="2">
        <f t="shared" si="7"/>
        <v>0.24468604444516051</v>
      </c>
      <c r="CF31" s="2">
        <f t="shared" si="7"/>
        <v>0.24580661189910888</v>
      </c>
      <c r="CG31" s="2">
        <f t="shared" si="7"/>
        <v>0.24842098662166467</v>
      </c>
      <c r="CH31" s="2">
        <f t="shared" si="7"/>
        <v>0.2494910604737319</v>
      </c>
      <c r="CI31" s="2">
        <f t="shared" si="7"/>
        <v>0.24980893671065885</v>
      </c>
      <c r="CJ31" s="2">
        <f t="shared" si="7"/>
        <v>0.24983155987469621</v>
      </c>
      <c r="CK31" s="2">
        <f t="shared" si="9"/>
        <v>0.24029340923785356</v>
      </c>
      <c r="CL31" s="2">
        <f t="shared" si="9"/>
        <v>9.8222634220421948E-2</v>
      </c>
    </row>
    <row r="32" spans="1:90">
      <c r="A32" t="str">
        <f>Tabelle1!A32</f>
        <v>Nothdurfter Michael</v>
      </c>
      <c r="H32" s="3">
        <f>EXP('6. Iteration'!$F233-'6. Iteration'!H$203)/(1+EXP('6. Iteration'!$F233-'6. Iteration'!H$203))</f>
        <v>0.9894812735051034</v>
      </c>
      <c r="I32" s="3">
        <f>EXP('6. Iteration'!$F233-'6. Iteration'!I$203)/(1+EXP('6. Iteration'!$F233-'6. Iteration'!I$203))</f>
        <v>0.98356241854179405</v>
      </c>
      <c r="J32" s="3">
        <f>EXP('6. Iteration'!$F233-'6. Iteration'!J$203)/(1+EXP('6. Iteration'!$F233-'6. Iteration'!J$203))</f>
        <v>0.9659293061764066</v>
      </c>
      <c r="K32" s="3">
        <f>EXP('6. Iteration'!$F233-'6. Iteration'!K$203)/(1+EXP('6. Iteration'!$F233-'6. Iteration'!K$203))</f>
        <v>0.95108377089180818</v>
      </c>
      <c r="L32" s="3">
        <f>EXP('6. Iteration'!$F233-'6. Iteration'!L$203)/(1+EXP('6. Iteration'!$F233-'6. Iteration'!L$203))</f>
        <v>0.94161295816389501</v>
      </c>
      <c r="M32" s="3">
        <f>EXP('6. Iteration'!$F233-'6. Iteration'!M$203)/(1+EXP('6. Iteration'!$F233-'6. Iteration'!M$203))</f>
        <v>0.93138266405509917</v>
      </c>
      <c r="N32" s="3">
        <f>EXP('6. Iteration'!$F233-'6. Iteration'!N$203)/(1+EXP('6. Iteration'!$F233-'6. Iteration'!N$203))</f>
        <v>0.90539083754369709</v>
      </c>
      <c r="O32" s="3">
        <f>EXP('6. Iteration'!$F233-'6. Iteration'!O$203)/(1+EXP('6. Iteration'!$F233-'6. Iteration'!O$203))</f>
        <v>0.90223362432758225</v>
      </c>
      <c r="P32" s="3">
        <f>EXP('6. Iteration'!$F233-'6. Iteration'!P$203)/(1+EXP('6. Iteration'!$F233-'6. Iteration'!P$203))</f>
        <v>0.8924209279577181</v>
      </c>
      <c r="Q32" s="3">
        <f>EXP('6. Iteration'!$F233-'6. Iteration'!Q$203)/(1+EXP('6. Iteration'!$F233-'6. Iteration'!Q$203))</f>
        <v>0.88208129466829288</v>
      </c>
      <c r="R32" s="3">
        <f>EXP('6. Iteration'!$F233-'6. Iteration'!R$203)/(1+EXP('6. Iteration'!$F233-'6. Iteration'!R$203))</f>
        <v>0.87851415575904102</v>
      </c>
      <c r="S32" s="3">
        <f>EXP('6. Iteration'!$F233-'6. Iteration'!S$203)/(1+EXP('6. Iteration'!$F233-'6. Iteration'!S$203))</f>
        <v>0.86744015885423154</v>
      </c>
      <c r="T32" s="3">
        <f>EXP('6. Iteration'!$F233-'6. Iteration'!T$203)/(1+EXP('6. Iteration'!$F233-'6. Iteration'!T$203))</f>
        <v>0.86744015885423165</v>
      </c>
      <c r="U32" s="3">
        <f>EXP('6. Iteration'!$F233-'6. Iteration'!U$203)/(1+EXP('6. Iteration'!$F233-'6. Iteration'!U$203))</f>
        <v>0.86362200810730594</v>
      </c>
      <c r="V32" s="3">
        <f>EXP('6. Iteration'!$F233-'6. Iteration'!V$203)/(1+EXP('6. Iteration'!$F233-'6. Iteration'!V$203))</f>
        <v>0.83503639418276909</v>
      </c>
      <c r="W32" s="3">
        <f>EXP('6. Iteration'!$F233-'6. Iteration'!W$203)/(1+EXP('6. Iteration'!$F233-'6. Iteration'!W$203))</f>
        <v>0.81716818198685937</v>
      </c>
      <c r="X32" s="3">
        <f>EXP('6. Iteration'!$F233-'6. Iteration'!X$203)/(1+EXP('6. Iteration'!$F233-'6. Iteration'!X$203))</f>
        <v>0.81716818198685937</v>
      </c>
      <c r="Y32" s="3">
        <f>EXP('6. Iteration'!$F233-'6. Iteration'!Y$203)/(1+EXP('6. Iteration'!$F233-'6. Iteration'!Y$203))</f>
        <v>0.80779373590453818</v>
      </c>
      <c r="Z32" s="3">
        <f>EXP('6. Iteration'!$F233-'6. Iteration'!Z$203)/(1+EXP('6. Iteration'!$F233-'6. Iteration'!Z$203))</f>
        <v>0.77782616058909515</v>
      </c>
      <c r="AA32" s="3">
        <f>EXP('6. Iteration'!$F233-'6. Iteration'!AA$203)/(1+EXP('6. Iteration'!$F233-'6. Iteration'!AA$203))</f>
        <v>0.77782616058909515</v>
      </c>
      <c r="AB32" s="3">
        <f>EXP('6. Iteration'!$F233-'6. Iteration'!AB$203)/(1+EXP('6. Iteration'!$F233-'6. Iteration'!AB$203))</f>
        <v>0.77255353268997329</v>
      </c>
      <c r="AC32" s="3">
        <f>EXP('6. Iteration'!$F233-'6. Iteration'!AC$203)/(1+EXP('6. Iteration'!$F233-'6. Iteration'!AC$203))</f>
        <v>0.75624183755150864</v>
      </c>
      <c r="AD32" s="3">
        <f>EXP('6. Iteration'!$F233-'6. Iteration'!AD$203)/(1+EXP('6. Iteration'!$F233-'6. Iteration'!AD$203))</f>
        <v>0.75063717487294268</v>
      </c>
      <c r="AE32" s="3">
        <f>EXP('6. Iteration'!$F233-'6. Iteration'!AE$203)/(1+EXP('6. Iteration'!$F233-'6. Iteration'!AE$203))</f>
        <v>0.74494739886825123</v>
      </c>
      <c r="AF32" s="3">
        <f>EXP('6. Iteration'!$F233-'6. Iteration'!AF$203)/(1+EXP('6. Iteration'!$F233-'6. Iteration'!AF$203))</f>
        <v>0.74494739886825123</v>
      </c>
      <c r="AG32" s="3">
        <f>EXP('6. Iteration'!$F233-'6. Iteration'!AG$203)/(1+EXP('6. Iteration'!$F233-'6. Iteration'!AG$203))</f>
        <v>0.73917168245227372</v>
      </c>
      <c r="AH32" s="3">
        <f>EXP('6. Iteration'!$F233-'6. Iteration'!AH$203)/(1+EXP('6. Iteration'!$F233-'6. Iteration'!AH$203))</f>
        <v>0.73917168245227372</v>
      </c>
      <c r="AI32" s="3">
        <f>EXP('6. Iteration'!$F233-'6. Iteration'!AI$203)/(1+EXP('6. Iteration'!$F233-'6. Iteration'!AI$203))</f>
        <v>0.73917168245227372</v>
      </c>
      <c r="AJ32" s="3">
        <f>EXP('6. Iteration'!$F233-'6. Iteration'!AJ$203)/(1+EXP('6. Iteration'!$F233-'6. Iteration'!AJ$203))</f>
        <v>0.72735916768530762</v>
      </c>
      <c r="AK32" s="3">
        <f>EXP('6. Iteration'!$F233-'6. Iteration'!AK$203)/(1+EXP('6. Iteration'!$F233-'6. Iteration'!AK$203))</f>
        <v>0.65591295026613738</v>
      </c>
      <c r="AL32" s="3">
        <f>EXP('6. Iteration'!$F233-'6. Iteration'!AL$203)/(1+EXP('6. Iteration'!$F233-'6. Iteration'!AL$203))</f>
        <v>0.64885480872392964</v>
      </c>
      <c r="AM32" s="3">
        <f>EXP('6. Iteration'!$F233-'6. Iteration'!AM$203)/(1+EXP('6. Iteration'!$F233-'6. Iteration'!AM$203))</f>
        <v>0.61210748327528175</v>
      </c>
      <c r="AN32" s="3">
        <f>EXP('6. Iteration'!$F233-'6. Iteration'!AN$203)/(1+EXP('6. Iteration'!$F233-'6. Iteration'!AN$203))</f>
        <v>0.57289688302554165</v>
      </c>
      <c r="AO32" s="3">
        <f>EXP('6. Iteration'!$F233-'6. Iteration'!AO$203)/(1+EXP('6. Iteration'!$F233-'6. Iteration'!AO$203))</f>
        <v>0.56475637498263109</v>
      </c>
      <c r="AP32" s="3">
        <f>EXP('6. Iteration'!$F233-'6. Iteration'!AP$203)/(1+EXP('6. Iteration'!$F233-'6. Iteration'!AP$203))</f>
        <v>0.53973680130981017</v>
      </c>
      <c r="AQ32" s="3">
        <f>EXP('6. Iteration'!$F233-'6. Iteration'!AQ$203)/(1+EXP('6. Iteration'!$F233-'6. Iteration'!AQ$203))</f>
        <v>0.5225596880800264</v>
      </c>
      <c r="AR32" s="3">
        <f>EXP('6. Iteration'!$F233-'6. Iteration'!AR$203)/(1+EXP('6. Iteration'!$F233-'6. Iteration'!AR$203))</f>
        <v>0.51382256449943897</v>
      </c>
      <c r="AS32" s="3">
        <f>EXP('6. Iteration'!$F233-'6. Iteration'!AS$203)/(1+EXP('6. Iteration'!$F233-'6. Iteration'!AS$203))</f>
        <v>0.4870215515062945</v>
      </c>
      <c r="AT32" s="3">
        <f>EXP('6. Iteration'!$F233-'6. Iteration'!AT$203)/(1+EXP('6. Iteration'!$F233-'6. Iteration'!AT$203))</f>
        <v>0.40147796813835779</v>
      </c>
      <c r="AU32" s="3">
        <f>EXP('6. Iteration'!$F233-'6. Iteration'!AU$203)/(1+EXP('6. Iteration'!$F233-'6. Iteration'!AU$203))</f>
        <v>0.1104138531985794</v>
      </c>
      <c r="AX32">
        <f t="shared" si="5"/>
        <v>-6.2121732765377269</v>
      </c>
      <c r="AY32" s="2">
        <f t="shared" si="11"/>
        <v>1.0408082887822162E-2</v>
      </c>
      <c r="AZ32" s="2">
        <f t="shared" si="11"/>
        <v>1.6167387374010796E-2</v>
      </c>
      <c r="BA32" s="2">
        <f t="shared" si="11"/>
        <v>3.2909881645972354E-2</v>
      </c>
      <c r="BB32" s="2">
        <f t="shared" si="11"/>
        <v>4.6523431638026712E-2</v>
      </c>
      <c r="BC32" s="2">
        <f t="shared" si="11"/>
        <v>5.4977995181733914E-2</v>
      </c>
      <c r="BD32" s="2">
        <f t="shared" si="11"/>
        <v>6.3908997152725452E-2</v>
      </c>
      <c r="BE32" s="2">
        <f t="shared" si="11"/>
        <v>8.5658268835619791E-2</v>
      </c>
      <c r="BF32" s="2">
        <f t="shared" si="11"/>
        <v>8.8208111460297431E-2</v>
      </c>
      <c r="BG32" s="2">
        <f t="shared" si="11"/>
        <v>9.6005815300803418E-2</v>
      </c>
      <c r="BH32" s="2">
        <f t="shared" si="10"/>
        <v>0.10401388426460115</v>
      </c>
      <c r="BI32" s="2">
        <f t="shared" si="10"/>
        <v>0.10672703389002043</v>
      </c>
      <c r="BJ32" s="2">
        <f t="shared" si="10"/>
        <v>0.1149877296611771</v>
      </c>
      <c r="BK32" s="2">
        <f t="shared" si="10"/>
        <v>0.11498772966117701</v>
      </c>
      <c r="BL32" s="2">
        <f t="shared" si="10"/>
        <v>0.11777903522001033</v>
      </c>
      <c r="BM32" s="2">
        <f t="shared" si="10"/>
        <v>0.13775061457300816</v>
      </c>
      <c r="BN32" s="2">
        <f t="shared" si="10"/>
        <v>0.14940434433515046</v>
      </c>
      <c r="BO32" s="2">
        <f t="shared" si="8"/>
        <v>0.14940434433515046</v>
      </c>
      <c r="BP32" s="2">
        <f t="shared" si="8"/>
        <v>0.1552630161379274</v>
      </c>
      <c r="BQ32" s="2">
        <f t="shared" si="8"/>
        <v>0.17281262449232232</v>
      </c>
      <c r="BR32" s="2">
        <f t="shared" si="8"/>
        <v>0.17281262449232232</v>
      </c>
      <c r="BS32" s="2">
        <f t="shared" si="8"/>
        <v>0.17571457181821568</v>
      </c>
      <c r="BT32" s="2">
        <f t="shared" si="8"/>
        <v>0.18434012068822625</v>
      </c>
      <c r="BU32" s="2">
        <f t="shared" si="8"/>
        <v>0.18718100657170994</v>
      </c>
      <c r="BV32" s="2">
        <f t="shared" si="8"/>
        <v>0.19000077178767782</v>
      </c>
      <c r="BW32" s="2">
        <f t="shared" si="8"/>
        <v>0.19000077178767782</v>
      </c>
      <c r="BX32" s="2">
        <f t="shared" si="8"/>
        <v>0.19279690631294874</v>
      </c>
      <c r="BY32" s="2">
        <f t="shared" si="8"/>
        <v>0.19279690631294874</v>
      </c>
      <c r="BZ32" s="2">
        <f t="shared" si="8"/>
        <v>0.19279690631294874</v>
      </c>
      <c r="CA32" s="2">
        <f t="shared" si="8"/>
        <v>0.19830780886944419</v>
      </c>
      <c r="CB32" s="2">
        <f t="shared" si="8"/>
        <v>0.22569115193930897</v>
      </c>
      <c r="CC32" s="2">
        <f t="shared" si="8"/>
        <v>0.22784224591976232</v>
      </c>
      <c r="CD32" s="2">
        <f t="shared" si="8"/>
        <v>0.23743191219368243</v>
      </c>
      <c r="CE32" s="2">
        <f t="shared" si="7"/>
        <v>0.24468604444516051</v>
      </c>
      <c r="CF32" s="2">
        <f t="shared" si="7"/>
        <v>0.24580661189910888</v>
      </c>
      <c r="CG32" s="2">
        <f t="shared" si="7"/>
        <v>0.24842098662166467</v>
      </c>
      <c r="CH32" s="2">
        <f t="shared" si="7"/>
        <v>0.2494910604737319</v>
      </c>
      <c r="CI32" s="2">
        <f t="shared" si="7"/>
        <v>0.24980893671065885</v>
      </c>
      <c r="CJ32" s="2">
        <f t="shared" si="7"/>
        <v>0.24983155987469621</v>
      </c>
      <c r="CK32" s="2">
        <f t="shared" si="9"/>
        <v>0.24029340923785356</v>
      </c>
      <c r="CL32" s="2">
        <f t="shared" si="9"/>
        <v>9.8222634220421948E-2</v>
      </c>
    </row>
    <row r="33" spans="1:90">
      <c r="A33" t="str">
        <f>Tabelle1!A33</f>
        <v>Peer Johannes</v>
      </c>
      <c r="H33" s="3">
        <f>EXP('6. Iteration'!$F234-'6. Iteration'!H$203)/(1+EXP('6. Iteration'!$F234-'6. Iteration'!H$203))</f>
        <v>0.9894812735051034</v>
      </c>
      <c r="I33" s="3">
        <f>EXP('6. Iteration'!$F234-'6. Iteration'!I$203)/(1+EXP('6. Iteration'!$F234-'6. Iteration'!I$203))</f>
        <v>0.98356241854179405</v>
      </c>
      <c r="J33" s="3">
        <f>EXP('6. Iteration'!$F234-'6. Iteration'!J$203)/(1+EXP('6. Iteration'!$F234-'6. Iteration'!J$203))</f>
        <v>0.9659293061764066</v>
      </c>
      <c r="K33" s="3">
        <f>EXP('6. Iteration'!$F234-'6. Iteration'!K$203)/(1+EXP('6. Iteration'!$F234-'6. Iteration'!K$203))</f>
        <v>0.95108377089180818</v>
      </c>
      <c r="L33" s="3">
        <f>EXP('6. Iteration'!$F234-'6. Iteration'!L$203)/(1+EXP('6. Iteration'!$F234-'6. Iteration'!L$203))</f>
        <v>0.94161295816389501</v>
      </c>
      <c r="M33" s="3">
        <f>EXP('6. Iteration'!$F234-'6. Iteration'!M$203)/(1+EXP('6. Iteration'!$F234-'6. Iteration'!M$203))</f>
        <v>0.93138266405509917</v>
      </c>
      <c r="N33" s="3">
        <f>EXP('6. Iteration'!$F234-'6. Iteration'!N$203)/(1+EXP('6. Iteration'!$F234-'6. Iteration'!N$203))</f>
        <v>0.90539083754369709</v>
      </c>
      <c r="O33" s="3">
        <f>EXP('6. Iteration'!$F234-'6. Iteration'!O$203)/(1+EXP('6. Iteration'!$F234-'6. Iteration'!O$203))</f>
        <v>0.90223362432758225</v>
      </c>
      <c r="P33" s="3">
        <f>EXP('6. Iteration'!$F234-'6. Iteration'!P$203)/(1+EXP('6. Iteration'!$F234-'6. Iteration'!P$203))</f>
        <v>0.8924209279577181</v>
      </c>
      <c r="Q33" s="3">
        <f>EXP('6. Iteration'!$F234-'6. Iteration'!Q$203)/(1+EXP('6. Iteration'!$F234-'6. Iteration'!Q$203))</f>
        <v>0.88208129466829288</v>
      </c>
      <c r="R33" s="3">
        <f>EXP('6. Iteration'!$F234-'6. Iteration'!R$203)/(1+EXP('6. Iteration'!$F234-'6. Iteration'!R$203))</f>
        <v>0.87851415575904102</v>
      </c>
      <c r="S33" s="3">
        <f>EXP('6. Iteration'!$F234-'6. Iteration'!S$203)/(1+EXP('6. Iteration'!$F234-'6. Iteration'!S$203))</f>
        <v>0.86744015885423154</v>
      </c>
      <c r="T33" s="3">
        <f>EXP('6. Iteration'!$F234-'6. Iteration'!T$203)/(1+EXP('6. Iteration'!$F234-'6. Iteration'!T$203))</f>
        <v>0.86744015885423165</v>
      </c>
      <c r="U33" s="3">
        <f>EXP('6. Iteration'!$F234-'6. Iteration'!U$203)/(1+EXP('6. Iteration'!$F234-'6. Iteration'!U$203))</f>
        <v>0.86362200810730594</v>
      </c>
      <c r="V33" s="3">
        <f>EXP('6. Iteration'!$F234-'6. Iteration'!V$203)/(1+EXP('6. Iteration'!$F234-'6. Iteration'!V$203))</f>
        <v>0.83503639418276909</v>
      </c>
      <c r="W33" s="3">
        <f>EXP('6. Iteration'!$F234-'6. Iteration'!W$203)/(1+EXP('6. Iteration'!$F234-'6. Iteration'!W$203))</f>
        <v>0.81716818198685937</v>
      </c>
      <c r="X33" s="3">
        <f>EXP('6. Iteration'!$F234-'6. Iteration'!X$203)/(1+EXP('6. Iteration'!$F234-'6. Iteration'!X$203))</f>
        <v>0.81716818198685937</v>
      </c>
      <c r="Y33" s="3">
        <f>EXP('6. Iteration'!$F234-'6. Iteration'!Y$203)/(1+EXP('6. Iteration'!$F234-'6. Iteration'!Y$203))</f>
        <v>0.80779373590453818</v>
      </c>
      <c r="Z33" s="3">
        <f>EXP('6. Iteration'!$F234-'6. Iteration'!Z$203)/(1+EXP('6. Iteration'!$F234-'6. Iteration'!Z$203))</f>
        <v>0.77782616058909515</v>
      </c>
      <c r="AA33" s="3">
        <f>EXP('6. Iteration'!$F234-'6. Iteration'!AA$203)/(1+EXP('6. Iteration'!$F234-'6. Iteration'!AA$203))</f>
        <v>0.77782616058909515</v>
      </c>
      <c r="AB33" s="3">
        <f>EXP('6. Iteration'!$F234-'6. Iteration'!AB$203)/(1+EXP('6. Iteration'!$F234-'6. Iteration'!AB$203))</f>
        <v>0.77255353268997329</v>
      </c>
      <c r="AC33" s="3">
        <f>EXP('6. Iteration'!$F234-'6. Iteration'!AC$203)/(1+EXP('6. Iteration'!$F234-'6. Iteration'!AC$203))</f>
        <v>0.75624183755150864</v>
      </c>
      <c r="AD33" s="3">
        <f>EXP('6. Iteration'!$F234-'6. Iteration'!AD$203)/(1+EXP('6. Iteration'!$F234-'6. Iteration'!AD$203))</f>
        <v>0.75063717487294268</v>
      </c>
      <c r="AE33" s="3">
        <f>EXP('6. Iteration'!$F234-'6. Iteration'!AE$203)/(1+EXP('6. Iteration'!$F234-'6. Iteration'!AE$203))</f>
        <v>0.74494739886825123</v>
      </c>
      <c r="AF33" s="3">
        <f>EXP('6. Iteration'!$F234-'6. Iteration'!AF$203)/(1+EXP('6. Iteration'!$F234-'6. Iteration'!AF$203))</f>
        <v>0.74494739886825123</v>
      </c>
      <c r="AG33" s="3">
        <f>EXP('6. Iteration'!$F234-'6. Iteration'!AG$203)/(1+EXP('6. Iteration'!$F234-'6. Iteration'!AG$203))</f>
        <v>0.73917168245227372</v>
      </c>
      <c r="AH33" s="3">
        <f>EXP('6. Iteration'!$F234-'6. Iteration'!AH$203)/(1+EXP('6. Iteration'!$F234-'6. Iteration'!AH$203))</f>
        <v>0.73917168245227372</v>
      </c>
      <c r="AI33" s="3">
        <f>EXP('6. Iteration'!$F234-'6. Iteration'!AI$203)/(1+EXP('6. Iteration'!$F234-'6. Iteration'!AI$203))</f>
        <v>0.73917168245227372</v>
      </c>
      <c r="AJ33" s="3">
        <f>EXP('6. Iteration'!$F234-'6. Iteration'!AJ$203)/(1+EXP('6. Iteration'!$F234-'6. Iteration'!AJ$203))</f>
        <v>0.72735916768530762</v>
      </c>
      <c r="AK33" s="3">
        <f>EXP('6. Iteration'!$F234-'6. Iteration'!AK$203)/(1+EXP('6. Iteration'!$F234-'6. Iteration'!AK$203))</f>
        <v>0.65591295026613738</v>
      </c>
      <c r="AL33" s="3">
        <f>EXP('6. Iteration'!$F234-'6. Iteration'!AL$203)/(1+EXP('6. Iteration'!$F234-'6. Iteration'!AL$203))</f>
        <v>0.64885480872392964</v>
      </c>
      <c r="AM33" s="3">
        <f>EXP('6. Iteration'!$F234-'6. Iteration'!AM$203)/(1+EXP('6. Iteration'!$F234-'6. Iteration'!AM$203))</f>
        <v>0.61210748327528175</v>
      </c>
      <c r="AN33" s="3">
        <f>EXP('6. Iteration'!$F234-'6. Iteration'!AN$203)/(1+EXP('6. Iteration'!$F234-'6. Iteration'!AN$203))</f>
        <v>0.57289688302554165</v>
      </c>
      <c r="AO33" s="3">
        <f>EXP('6. Iteration'!$F234-'6. Iteration'!AO$203)/(1+EXP('6. Iteration'!$F234-'6. Iteration'!AO$203))</f>
        <v>0.56475637498263109</v>
      </c>
      <c r="AP33" s="3">
        <f>EXP('6. Iteration'!$F234-'6. Iteration'!AP$203)/(1+EXP('6. Iteration'!$F234-'6. Iteration'!AP$203))</f>
        <v>0.53973680130981017</v>
      </c>
      <c r="AQ33" s="3">
        <f>EXP('6. Iteration'!$F234-'6. Iteration'!AQ$203)/(1+EXP('6. Iteration'!$F234-'6. Iteration'!AQ$203))</f>
        <v>0.5225596880800264</v>
      </c>
      <c r="AR33" s="3">
        <f>EXP('6. Iteration'!$F234-'6. Iteration'!AR$203)/(1+EXP('6. Iteration'!$F234-'6. Iteration'!AR$203))</f>
        <v>0.51382256449943897</v>
      </c>
      <c r="AS33" s="3">
        <f>EXP('6. Iteration'!$F234-'6. Iteration'!AS$203)/(1+EXP('6. Iteration'!$F234-'6. Iteration'!AS$203))</f>
        <v>0.4870215515062945</v>
      </c>
      <c r="AT33" s="3">
        <f>EXP('6. Iteration'!$F234-'6. Iteration'!AT$203)/(1+EXP('6. Iteration'!$F234-'6. Iteration'!AT$203))</f>
        <v>0.40147796813835779</v>
      </c>
      <c r="AU33" s="3">
        <f>EXP('6. Iteration'!$F234-'6. Iteration'!AU$203)/(1+EXP('6. Iteration'!$F234-'6. Iteration'!AU$203))</f>
        <v>0.1104138531985794</v>
      </c>
      <c r="AX33">
        <f t="shared" si="5"/>
        <v>-6.2121732765377269</v>
      </c>
      <c r="AY33" s="2">
        <f t="shared" si="11"/>
        <v>1.0408082887822162E-2</v>
      </c>
      <c r="AZ33" s="2">
        <f t="shared" si="11"/>
        <v>1.6167387374010796E-2</v>
      </c>
      <c r="BA33" s="2">
        <f t="shared" si="11"/>
        <v>3.2909881645972354E-2</v>
      </c>
      <c r="BB33" s="2">
        <f t="shared" si="11"/>
        <v>4.6523431638026712E-2</v>
      </c>
      <c r="BC33" s="2">
        <f t="shared" si="11"/>
        <v>5.4977995181733914E-2</v>
      </c>
      <c r="BD33" s="2">
        <f t="shared" si="11"/>
        <v>6.3908997152725452E-2</v>
      </c>
      <c r="BE33" s="2">
        <f t="shared" si="11"/>
        <v>8.5658268835619791E-2</v>
      </c>
      <c r="BF33" s="2">
        <f t="shared" si="11"/>
        <v>8.8208111460297431E-2</v>
      </c>
      <c r="BG33" s="2">
        <f t="shared" si="11"/>
        <v>9.6005815300803418E-2</v>
      </c>
      <c r="BH33" s="2">
        <f t="shared" si="10"/>
        <v>0.10401388426460115</v>
      </c>
      <c r="BI33" s="2">
        <f t="shared" si="10"/>
        <v>0.10672703389002043</v>
      </c>
      <c r="BJ33" s="2">
        <f t="shared" si="10"/>
        <v>0.1149877296611771</v>
      </c>
      <c r="BK33" s="2">
        <f t="shared" si="10"/>
        <v>0.11498772966117701</v>
      </c>
      <c r="BL33" s="2">
        <f t="shared" si="10"/>
        <v>0.11777903522001033</v>
      </c>
      <c r="BM33" s="2">
        <f t="shared" si="10"/>
        <v>0.13775061457300816</v>
      </c>
      <c r="BN33" s="2">
        <f t="shared" si="10"/>
        <v>0.14940434433515046</v>
      </c>
      <c r="BO33" s="2">
        <f t="shared" si="8"/>
        <v>0.14940434433515046</v>
      </c>
      <c r="BP33" s="2">
        <f t="shared" si="8"/>
        <v>0.1552630161379274</v>
      </c>
      <c r="BQ33" s="2">
        <f t="shared" si="8"/>
        <v>0.17281262449232232</v>
      </c>
      <c r="BR33" s="2">
        <f t="shared" si="8"/>
        <v>0.17281262449232232</v>
      </c>
      <c r="BS33" s="2">
        <f t="shared" si="8"/>
        <v>0.17571457181821568</v>
      </c>
      <c r="BT33" s="2">
        <f t="shared" si="8"/>
        <v>0.18434012068822625</v>
      </c>
      <c r="BU33" s="2">
        <f t="shared" si="8"/>
        <v>0.18718100657170994</v>
      </c>
      <c r="BV33" s="2">
        <f t="shared" si="8"/>
        <v>0.19000077178767782</v>
      </c>
      <c r="BW33" s="2">
        <f t="shared" si="8"/>
        <v>0.19000077178767782</v>
      </c>
      <c r="BX33" s="2">
        <f t="shared" si="8"/>
        <v>0.19279690631294874</v>
      </c>
      <c r="BY33" s="2">
        <f t="shared" si="8"/>
        <v>0.19279690631294874</v>
      </c>
      <c r="BZ33" s="2">
        <f t="shared" si="8"/>
        <v>0.19279690631294874</v>
      </c>
      <c r="CA33" s="2">
        <f t="shared" si="8"/>
        <v>0.19830780886944419</v>
      </c>
      <c r="CB33" s="2">
        <f t="shared" si="8"/>
        <v>0.22569115193930897</v>
      </c>
      <c r="CC33" s="2">
        <f t="shared" si="8"/>
        <v>0.22784224591976232</v>
      </c>
      <c r="CD33" s="2">
        <f t="shared" si="8"/>
        <v>0.23743191219368243</v>
      </c>
      <c r="CE33" s="2">
        <f t="shared" si="7"/>
        <v>0.24468604444516051</v>
      </c>
      <c r="CF33" s="2">
        <f t="shared" si="7"/>
        <v>0.24580661189910888</v>
      </c>
      <c r="CG33" s="2">
        <f t="shared" si="7"/>
        <v>0.24842098662166467</v>
      </c>
      <c r="CH33" s="2">
        <f t="shared" si="7"/>
        <v>0.2494910604737319</v>
      </c>
      <c r="CI33" s="2">
        <f t="shared" si="7"/>
        <v>0.24980893671065885</v>
      </c>
      <c r="CJ33" s="2">
        <f t="shared" si="7"/>
        <v>0.24983155987469621</v>
      </c>
      <c r="CK33" s="2">
        <f t="shared" si="9"/>
        <v>0.24029340923785356</v>
      </c>
      <c r="CL33" s="2">
        <f t="shared" si="9"/>
        <v>9.8222634220421948E-2</v>
      </c>
    </row>
    <row r="34" spans="1:90">
      <c r="A34" t="str">
        <f>Tabelle1!A34</f>
        <v>Moser Marco</v>
      </c>
      <c r="H34" s="3">
        <f>EXP('6. Iteration'!$F235-'6. Iteration'!H$203)/(1+EXP('6. Iteration'!$F235-'6. Iteration'!H$203))</f>
        <v>0.98772332231874849</v>
      </c>
      <c r="I34" s="3">
        <f>EXP('6. Iteration'!$F235-'6. Iteration'!I$203)/(1+EXP('6. Iteration'!$F235-'6. Iteration'!I$203))</f>
        <v>0.98083443364015443</v>
      </c>
      <c r="J34" s="3">
        <f>EXP('6. Iteration'!$F235-'6. Iteration'!J$203)/(1+EXP('6. Iteration'!$F235-'6. Iteration'!J$203))</f>
        <v>0.96039276926475414</v>
      </c>
      <c r="K34" s="3">
        <f>EXP('6. Iteration'!$F235-'6. Iteration'!K$203)/(1+EXP('6. Iteration'!$F235-'6. Iteration'!K$203))</f>
        <v>0.94327648079490034</v>
      </c>
      <c r="L34" s="3">
        <f>EXP('6. Iteration'!$F235-'6. Iteration'!L$203)/(1+EXP('6. Iteration'!$F235-'6. Iteration'!L$203))</f>
        <v>0.93240151276456207</v>
      </c>
      <c r="M34" s="3">
        <f>EXP('6. Iteration'!$F235-'6. Iteration'!M$203)/(1+EXP('6. Iteration'!$F235-'6. Iteration'!M$203))</f>
        <v>0.92069317086858349</v>
      </c>
      <c r="N34" s="3">
        <f>EXP('6. Iteration'!$F235-'6. Iteration'!N$203)/(1+EXP('6. Iteration'!$F235-'6. Iteration'!N$203))</f>
        <v>0.89112555310975461</v>
      </c>
      <c r="O34" s="3">
        <f>EXP('6. Iteration'!$F235-'6. Iteration'!O$203)/(1+EXP('6. Iteration'!$F235-'6. Iteration'!O$203))</f>
        <v>0.88755141616284516</v>
      </c>
      <c r="P34" s="3">
        <f>EXP('6. Iteration'!$F235-'6. Iteration'!P$203)/(1+EXP('6. Iteration'!$F235-'6. Iteration'!P$203))</f>
        <v>0.87646685292237636</v>
      </c>
      <c r="Q34" s="3">
        <f>EXP('6. Iteration'!$F235-'6. Iteration'!Q$203)/(1+EXP('6. Iteration'!$F235-'6. Iteration'!Q$203))</f>
        <v>0.8648261012749151</v>
      </c>
      <c r="R34" s="3">
        <f>EXP('6. Iteration'!$F235-'6. Iteration'!R$203)/(1+EXP('6. Iteration'!$F235-'6. Iteration'!R$203))</f>
        <v>0.86081934051752429</v>
      </c>
      <c r="S34" s="3">
        <f>EXP('6. Iteration'!$F235-'6. Iteration'!S$203)/(1+EXP('6. Iteration'!$F235-'6. Iteration'!S$203))</f>
        <v>0.84841069939614955</v>
      </c>
      <c r="T34" s="3">
        <f>EXP('6. Iteration'!$F235-'6. Iteration'!T$203)/(1+EXP('6. Iteration'!$F235-'6. Iteration'!T$203))</f>
        <v>0.84841069939614955</v>
      </c>
      <c r="U34" s="3">
        <f>EXP('6. Iteration'!$F235-'6. Iteration'!U$203)/(1+EXP('6. Iteration'!$F235-'6. Iteration'!U$203))</f>
        <v>0.8441429203512919</v>
      </c>
      <c r="V34" s="3">
        <f>EXP('6. Iteration'!$F235-'6. Iteration'!V$203)/(1+EXP('6. Iteration'!$F235-'6. Iteration'!V$203))</f>
        <v>0.81236147231246936</v>
      </c>
      <c r="W34" s="3">
        <f>EXP('6. Iteration'!$F235-'6. Iteration'!W$203)/(1+EXP('6. Iteration'!$F235-'6. Iteration'!W$203))</f>
        <v>0.7926470800812988</v>
      </c>
      <c r="X34" s="3">
        <f>EXP('6. Iteration'!$F235-'6. Iteration'!X$203)/(1+EXP('6. Iteration'!$F235-'6. Iteration'!X$203))</f>
        <v>0.7926470800812988</v>
      </c>
      <c r="Y34" s="3">
        <f>EXP('6. Iteration'!$F235-'6. Iteration'!Y$203)/(1+EXP('6. Iteration'!$F235-'6. Iteration'!Y$203))</f>
        <v>0.78235022211104199</v>
      </c>
      <c r="Z34" s="3">
        <f>EXP('6. Iteration'!$F235-'6. Iteration'!Z$203)/(1+EXP('6. Iteration'!$F235-'6. Iteration'!Z$203))</f>
        <v>0.74964512292488317</v>
      </c>
      <c r="AA34" s="3">
        <f>EXP('6. Iteration'!$F235-'6. Iteration'!AA$203)/(1+EXP('6. Iteration'!$F235-'6. Iteration'!AA$203))</f>
        <v>0.74964512292488317</v>
      </c>
      <c r="AB34" s="3">
        <f>EXP('6. Iteration'!$F235-'6. Iteration'!AB$203)/(1+EXP('6. Iteration'!$F235-'6. Iteration'!AB$203))</f>
        <v>0.74392388277242749</v>
      </c>
      <c r="AC34" s="3">
        <f>EXP('6. Iteration'!$F235-'6. Iteration'!AC$203)/(1+EXP('6. Iteration'!$F235-'6. Iteration'!AC$203))</f>
        <v>0.72628641643185565</v>
      </c>
      <c r="AD34" s="3">
        <f>EXP('6. Iteration'!$F235-'6. Iteration'!AD$203)/(1+EXP('6. Iteration'!$F235-'6. Iteration'!AD$203))</f>
        <v>0.72024778497270892</v>
      </c>
      <c r="AE34" s="3">
        <f>EXP('6. Iteration'!$F235-'6. Iteration'!AE$203)/(1+EXP('6. Iteration'!$F235-'6. Iteration'!AE$203))</f>
        <v>0.71412868059868984</v>
      </c>
      <c r="AF34" s="3">
        <f>EXP('6. Iteration'!$F235-'6. Iteration'!AF$203)/(1+EXP('6. Iteration'!$F235-'6. Iteration'!AF$203))</f>
        <v>0.71412868059868984</v>
      </c>
      <c r="AG34" s="3">
        <f>EXP('6. Iteration'!$F235-'6. Iteration'!AG$203)/(1+EXP('6. Iteration'!$F235-'6. Iteration'!AG$203))</f>
        <v>0.70792869209368381</v>
      </c>
      <c r="AH34" s="3">
        <f>EXP('6. Iteration'!$F235-'6. Iteration'!AH$203)/(1+EXP('6. Iteration'!$F235-'6. Iteration'!AH$203))</f>
        <v>0.70792869209368381</v>
      </c>
      <c r="AI34" s="3">
        <f>EXP('6. Iteration'!$F235-'6. Iteration'!AI$203)/(1+EXP('6. Iteration'!$F235-'6. Iteration'!AI$203))</f>
        <v>0.70792869209368381</v>
      </c>
      <c r="AJ34" s="3">
        <f>EXP('6. Iteration'!$F235-'6. Iteration'!AJ$203)/(1+EXP('6. Iteration'!$F235-'6. Iteration'!AJ$203))</f>
        <v>0.69528452672338881</v>
      </c>
      <c r="AK34" s="3">
        <f>EXP('6. Iteration'!$F235-'6. Iteration'!AK$203)/(1+EXP('6. Iteration'!$F235-'6. Iteration'!AK$203))</f>
        <v>0.61982629237054332</v>
      </c>
      <c r="AL34" s="3">
        <f>EXP('6. Iteration'!$F235-'6. Iteration'!AL$203)/(1+EXP('6. Iteration'!$F235-'6. Iteration'!AL$203))</f>
        <v>0.61246527140938289</v>
      </c>
      <c r="AM34" s="3">
        <f>EXP('6. Iteration'!$F235-'6. Iteration'!AM$203)/(1+EXP('6. Iteration'!$F235-'6. Iteration'!AM$203))</f>
        <v>0.57440760705500815</v>
      </c>
      <c r="AN34" s="3">
        <f>EXP('6. Iteration'!$F235-'6. Iteration'!AN$203)/(1+EXP('6. Iteration'!$F235-'6. Iteration'!AN$203))</f>
        <v>0.53428557368846308</v>
      </c>
      <c r="AO34" s="3">
        <f>EXP('6. Iteration'!$F235-'6. Iteration'!AO$203)/(1+EXP('6. Iteration'!$F235-'6. Iteration'!AO$203))</f>
        <v>0.52601800282468136</v>
      </c>
      <c r="AP34" s="3">
        <f>EXP('6. Iteration'!$F235-'6. Iteration'!AP$203)/(1+EXP('6. Iteration'!$F235-'6. Iteration'!AP$203))</f>
        <v>0.50074017569685059</v>
      </c>
      <c r="AQ34" s="3">
        <f>EXP('6. Iteration'!$F235-'6. Iteration'!AQ$203)/(1+EXP('6. Iteration'!$F235-'6. Iteration'!AQ$203))</f>
        <v>0.48350040499933783</v>
      </c>
      <c r="AR34" s="3">
        <f>EXP('6. Iteration'!$F235-'6. Iteration'!AR$203)/(1+EXP('6. Iteration'!$F235-'6. Iteration'!AR$203))</f>
        <v>0.47476693818696958</v>
      </c>
      <c r="AS34" s="3">
        <f>EXP('6. Iteration'!$F235-'6. Iteration'!AS$203)/(1+EXP('6. Iteration'!$F235-'6. Iteration'!AS$203))</f>
        <v>0.44812536806374181</v>
      </c>
      <c r="AT34" s="3">
        <f>EXP('6. Iteration'!$F235-'6. Iteration'!AT$203)/(1+EXP('6. Iteration'!$F235-'6. Iteration'!AT$203))</f>
        <v>0.36455847880192621</v>
      </c>
      <c r="AU34" s="3">
        <f>EXP('6. Iteration'!$F235-'6. Iteration'!AU$203)/(1+EXP('6. Iteration'!$F235-'6. Iteration'!AU$203))</f>
        <v>9.5968589818350228E-2</v>
      </c>
      <c r="AX34">
        <f t="shared" si="5"/>
        <v>-6.577551160766979</v>
      </c>
      <c r="AY34" s="2">
        <f t="shared" si="11"/>
        <v>1.2125960866362175E-2</v>
      </c>
      <c r="AZ34" s="2">
        <f t="shared" si="11"/>
        <v>1.879824742595192E-2</v>
      </c>
      <c r="BA34" s="2">
        <f t="shared" si="11"/>
        <v>3.8038498008730853E-2</v>
      </c>
      <c r="BB34" s="2">
        <f t="shared" si="11"/>
        <v>5.3505961574088351E-2</v>
      </c>
      <c r="BC34" s="2">
        <f t="shared" si="11"/>
        <v>6.3028931758918272E-2</v>
      </c>
      <c r="BD34" s="2">
        <f t="shared" si="11"/>
        <v>7.3017255984536816E-2</v>
      </c>
      <c r="BE34" s="2">
        <f t="shared" si="11"/>
        <v>9.702080170458853E-2</v>
      </c>
      <c r="BF34" s="2">
        <f t="shared" si="11"/>
        <v>9.9803899830173196E-2</v>
      </c>
      <c r="BG34" s="2">
        <f t="shared" si="11"/>
        <v>0.10827270865072185</v>
      </c>
      <c r="BH34" s="2">
        <f t="shared" si="10"/>
        <v>0.11690191582854539</v>
      </c>
      <c r="BI34" s="2">
        <f t="shared" si="10"/>
        <v>0.11980940350849885</v>
      </c>
      <c r="BJ34" s="2">
        <f t="shared" si="10"/>
        <v>0.12860998454628592</v>
      </c>
      <c r="BK34" s="2">
        <f t="shared" si="10"/>
        <v>0.12860998454628592</v>
      </c>
      <c r="BL34" s="2">
        <f t="shared" si="10"/>
        <v>0.13156565037208437</v>
      </c>
      <c r="BM34" s="2">
        <f t="shared" si="10"/>
        <v>0.15243031061478643</v>
      </c>
      <c r="BN34" s="2">
        <f t="shared" si="10"/>
        <v>0.16435768651988988</v>
      </c>
      <c r="BO34" s="2">
        <f t="shared" si="8"/>
        <v>0.16435768651988988</v>
      </c>
      <c r="BP34" s="2">
        <f t="shared" si="8"/>
        <v>0.17027835207384526</v>
      </c>
      <c r="BQ34" s="2">
        <f t="shared" si="8"/>
        <v>0.18767731259981998</v>
      </c>
      <c r="BR34" s="2">
        <f t="shared" si="8"/>
        <v>0.18767731259981998</v>
      </c>
      <c r="BS34" s="2">
        <f t="shared" si="8"/>
        <v>0.19050113941322305</v>
      </c>
      <c r="BT34" s="2">
        <f t="shared" si="8"/>
        <v>0.1987944577384288</v>
      </c>
      <c r="BU34" s="2">
        <f t="shared" si="8"/>
        <v>0.20149091321461537</v>
      </c>
      <c r="BV34" s="2">
        <f t="shared" si="8"/>
        <v>0.20414890814506428</v>
      </c>
      <c r="BW34" s="2">
        <f t="shared" si="8"/>
        <v>0.20414890814506428</v>
      </c>
      <c r="BX34" s="2">
        <f t="shared" si="8"/>
        <v>0.20676565900421004</v>
      </c>
      <c r="BY34" s="2">
        <f t="shared" si="8"/>
        <v>0.20676565900421004</v>
      </c>
      <c r="BZ34" s="2">
        <f t="shared" si="8"/>
        <v>0.20676565900421004</v>
      </c>
      <c r="CA34" s="2">
        <f t="shared" si="8"/>
        <v>0.21186395362242205</v>
      </c>
      <c r="CB34" s="2">
        <f t="shared" si="8"/>
        <v>0.23564165965672906</v>
      </c>
      <c r="CC34" s="2">
        <f t="shared" si="8"/>
        <v>0.23735156272681385</v>
      </c>
      <c r="CD34" s="2">
        <f t="shared" si="8"/>
        <v>0.24446350801234751</v>
      </c>
      <c r="CE34" s="2">
        <f t="shared" si="7"/>
        <v>0.24882449943685297</v>
      </c>
      <c r="CF34" s="2">
        <f t="shared" si="7"/>
        <v>0.24932306352901487</v>
      </c>
      <c r="CG34" s="2">
        <f t="shared" si="7"/>
        <v>0.24999945213993779</v>
      </c>
      <c r="CH34" s="2">
        <f t="shared" si="7"/>
        <v>0.24972776336481409</v>
      </c>
      <c r="CI34" s="2">
        <f t="shared" si="7"/>
        <v>0.24936329259153978</v>
      </c>
      <c r="CJ34" s="2">
        <f t="shared" si="7"/>
        <v>0.24730902256147774</v>
      </c>
      <c r="CK34" s="2">
        <f t="shared" si="9"/>
        <v>0.23165559433555172</v>
      </c>
      <c r="CL34" s="2">
        <f t="shared" si="9"/>
        <v>8.6758619586627478E-2</v>
      </c>
    </row>
    <row r="35" spans="1:90">
      <c r="A35" t="str">
        <f>Tabelle1!A35</f>
        <v>Rißbacher Daniel</v>
      </c>
      <c r="H35" s="3">
        <f>EXP('6. Iteration'!$F236-'6. Iteration'!H$203)/(1+EXP('6. Iteration'!$F236-'6. Iteration'!H$203))</f>
        <v>0.98772332231874849</v>
      </c>
      <c r="I35" s="3">
        <f>EXP('6. Iteration'!$F236-'6. Iteration'!I$203)/(1+EXP('6. Iteration'!$F236-'6. Iteration'!I$203))</f>
        <v>0.98083443364015443</v>
      </c>
      <c r="J35" s="3">
        <f>EXP('6. Iteration'!$F236-'6. Iteration'!J$203)/(1+EXP('6. Iteration'!$F236-'6. Iteration'!J$203))</f>
        <v>0.96039276926475414</v>
      </c>
      <c r="K35" s="3">
        <f>EXP('6. Iteration'!$F236-'6. Iteration'!K$203)/(1+EXP('6. Iteration'!$F236-'6. Iteration'!K$203))</f>
        <v>0.94327648079490034</v>
      </c>
      <c r="L35" s="3">
        <f>EXP('6. Iteration'!$F236-'6. Iteration'!L$203)/(1+EXP('6. Iteration'!$F236-'6. Iteration'!L$203))</f>
        <v>0.93240151276456207</v>
      </c>
      <c r="M35" s="3">
        <f>EXP('6. Iteration'!$F236-'6. Iteration'!M$203)/(1+EXP('6. Iteration'!$F236-'6. Iteration'!M$203))</f>
        <v>0.92069317086858349</v>
      </c>
      <c r="N35" s="3">
        <f>EXP('6. Iteration'!$F236-'6. Iteration'!N$203)/(1+EXP('6. Iteration'!$F236-'6. Iteration'!N$203))</f>
        <v>0.89112555310975461</v>
      </c>
      <c r="O35" s="3">
        <f>EXP('6. Iteration'!$F236-'6. Iteration'!O$203)/(1+EXP('6. Iteration'!$F236-'6. Iteration'!O$203))</f>
        <v>0.88755141616284516</v>
      </c>
      <c r="P35" s="3">
        <f>EXP('6. Iteration'!$F236-'6. Iteration'!P$203)/(1+EXP('6. Iteration'!$F236-'6. Iteration'!P$203))</f>
        <v>0.87646685292237636</v>
      </c>
      <c r="Q35" s="3">
        <f>EXP('6. Iteration'!$F236-'6. Iteration'!Q$203)/(1+EXP('6. Iteration'!$F236-'6. Iteration'!Q$203))</f>
        <v>0.8648261012749151</v>
      </c>
      <c r="R35" s="3">
        <f>EXP('6. Iteration'!$F236-'6. Iteration'!R$203)/(1+EXP('6. Iteration'!$F236-'6. Iteration'!R$203))</f>
        <v>0.86081934051752429</v>
      </c>
      <c r="S35" s="3">
        <f>EXP('6. Iteration'!$F236-'6. Iteration'!S$203)/(1+EXP('6. Iteration'!$F236-'6. Iteration'!S$203))</f>
        <v>0.84841069939614955</v>
      </c>
      <c r="T35" s="3">
        <f>EXP('6. Iteration'!$F236-'6. Iteration'!T$203)/(1+EXP('6. Iteration'!$F236-'6. Iteration'!T$203))</f>
        <v>0.84841069939614955</v>
      </c>
      <c r="U35" s="3">
        <f>EXP('6. Iteration'!$F236-'6. Iteration'!U$203)/(1+EXP('6. Iteration'!$F236-'6. Iteration'!U$203))</f>
        <v>0.8441429203512919</v>
      </c>
      <c r="V35" s="3">
        <f>EXP('6. Iteration'!$F236-'6. Iteration'!V$203)/(1+EXP('6. Iteration'!$F236-'6. Iteration'!V$203))</f>
        <v>0.81236147231246936</v>
      </c>
      <c r="W35" s="3">
        <f>EXP('6. Iteration'!$F236-'6. Iteration'!W$203)/(1+EXP('6. Iteration'!$F236-'6. Iteration'!W$203))</f>
        <v>0.7926470800812988</v>
      </c>
      <c r="X35" s="3">
        <f>EXP('6. Iteration'!$F236-'6. Iteration'!X$203)/(1+EXP('6. Iteration'!$F236-'6. Iteration'!X$203))</f>
        <v>0.7926470800812988</v>
      </c>
      <c r="Y35" s="3">
        <f>EXP('6. Iteration'!$F236-'6. Iteration'!Y$203)/(1+EXP('6. Iteration'!$F236-'6. Iteration'!Y$203))</f>
        <v>0.78235022211104199</v>
      </c>
      <c r="Z35" s="3">
        <f>EXP('6. Iteration'!$F236-'6. Iteration'!Z$203)/(1+EXP('6. Iteration'!$F236-'6. Iteration'!Z$203))</f>
        <v>0.74964512292488317</v>
      </c>
      <c r="AA35" s="3">
        <f>EXP('6. Iteration'!$F236-'6. Iteration'!AA$203)/(1+EXP('6. Iteration'!$F236-'6. Iteration'!AA$203))</f>
        <v>0.74964512292488317</v>
      </c>
      <c r="AB35" s="3">
        <f>EXP('6. Iteration'!$F236-'6. Iteration'!AB$203)/(1+EXP('6. Iteration'!$F236-'6. Iteration'!AB$203))</f>
        <v>0.74392388277242749</v>
      </c>
      <c r="AC35" s="3">
        <f>EXP('6. Iteration'!$F236-'6. Iteration'!AC$203)/(1+EXP('6. Iteration'!$F236-'6. Iteration'!AC$203))</f>
        <v>0.72628641643185565</v>
      </c>
      <c r="AD35" s="3">
        <f>EXP('6. Iteration'!$F236-'6. Iteration'!AD$203)/(1+EXP('6. Iteration'!$F236-'6. Iteration'!AD$203))</f>
        <v>0.72024778497270892</v>
      </c>
      <c r="AE35" s="3">
        <f>EXP('6. Iteration'!$F236-'6. Iteration'!AE$203)/(1+EXP('6. Iteration'!$F236-'6. Iteration'!AE$203))</f>
        <v>0.71412868059868984</v>
      </c>
      <c r="AF35" s="3">
        <f>EXP('6. Iteration'!$F236-'6. Iteration'!AF$203)/(1+EXP('6. Iteration'!$F236-'6. Iteration'!AF$203))</f>
        <v>0.71412868059868984</v>
      </c>
      <c r="AG35" s="3">
        <f>EXP('6. Iteration'!$F236-'6. Iteration'!AG$203)/(1+EXP('6. Iteration'!$F236-'6. Iteration'!AG$203))</f>
        <v>0.70792869209368381</v>
      </c>
      <c r="AH35" s="3">
        <f>EXP('6. Iteration'!$F236-'6. Iteration'!AH$203)/(1+EXP('6. Iteration'!$F236-'6. Iteration'!AH$203))</f>
        <v>0.70792869209368381</v>
      </c>
      <c r="AI35" s="3">
        <f>EXP('6. Iteration'!$F236-'6. Iteration'!AI$203)/(1+EXP('6. Iteration'!$F236-'6. Iteration'!AI$203))</f>
        <v>0.70792869209368381</v>
      </c>
      <c r="AJ35" s="3">
        <f>EXP('6. Iteration'!$F236-'6. Iteration'!AJ$203)/(1+EXP('6. Iteration'!$F236-'6. Iteration'!AJ$203))</f>
        <v>0.69528452672338881</v>
      </c>
      <c r="AK35" s="3">
        <f>EXP('6. Iteration'!$F236-'6. Iteration'!AK$203)/(1+EXP('6. Iteration'!$F236-'6. Iteration'!AK$203))</f>
        <v>0.61982629237054332</v>
      </c>
      <c r="AL35" s="3">
        <f>EXP('6. Iteration'!$F236-'6. Iteration'!AL$203)/(1+EXP('6. Iteration'!$F236-'6. Iteration'!AL$203))</f>
        <v>0.61246527140938289</v>
      </c>
      <c r="AM35" s="3">
        <f>EXP('6. Iteration'!$F236-'6. Iteration'!AM$203)/(1+EXP('6. Iteration'!$F236-'6. Iteration'!AM$203))</f>
        <v>0.57440760705500815</v>
      </c>
      <c r="AN35" s="3">
        <f>EXP('6. Iteration'!$F236-'6. Iteration'!AN$203)/(1+EXP('6. Iteration'!$F236-'6. Iteration'!AN$203))</f>
        <v>0.53428557368846308</v>
      </c>
      <c r="AO35" s="3">
        <f>EXP('6. Iteration'!$F236-'6. Iteration'!AO$203)/(1+EXP('6. Iteration'!$F236-'6. Iteration'!AO$203))</f>
        <v>0.52601800282468136</v>
      </c>
      <c r="AP35" s="3">
        <f>EXP('6. Iteration'!$F236-'6. Iteration'!AP$203)/(1+EXP('6. Iteration'!$F236-'6. Iteration'!AP$203))</f>
        <v>0.50074017569685059</v>
      </c>
      <c r="AQ35" s="3">
        <f>EXP('6. Iteration'!$F236-'6. Iteration'!AQ$203)/(1+EXP('6. Iteration'!$F236-'6. Iteration'!AQ$203))</f>
        <v>0.48350040499933783</v>
      </c>
      <c r="AR35" s="3">
        <f>EXP('6. Iteration'!$F236-'6. Iteration'!AR$203)/(1+EXP('6. Iteration'!$F236-'6. Iteration'!AR$203))</f>
        <v>0.47476693818696958</v>
      </c>
      <c r="AS35" s="3">
        <f>EXP('6. Iteration'!$F236-'6. Iteration'!AS$203)/(1+EXP('6. Iteration'!$F236-'6. Iteration'!AS$203))</f>
        <v>0.44812536806374181</v>
      </c>
      <c r="AT35" s="3">
        <f>EXP('6. Iteration'!$F236-'6. Iteration'!AT$203)/(1+EXP('6. Iteration'!$F236-'6. Iteration'!AT$203))</f>
        <v>0.36455847880192621</v>
      </c>
      <c r="AU35" s="3">
        <f>EXP('6. Iteration'!$F236-'6. Iteration'!AU$203)/(1+EXP('6. Iteration'!$F236-'6. Iteration'!AU$203))</f>
        <v>9.5968589818350228E-2</v>
      </c>
      <c r="AX35">
        <f t="shared" si="5"/>
        <v>-6.577551160766979</v>
      </c>
      <c r="AY35" s="2">
        <f t="shared" si="11"/>
        <v>1.2125960866362175E-2</v>
      </c>
      <c r="AZ35" s="2">
        <f t="shared" si="11"/>
        <v>1.879824742595192E-2</v>
      </c>
      <c r="BA35" s="2">
        <f t="shared" si="11"/>
        <v>3.8038498008730853E-2</v>
      </c>
      <c r="BB35" s="2">
        <f t="shared" si="11"/>
        <v>5.3505961574088351E-2</v>
      </c>
      <c r="BC35" s="2">
        <f t="shared" si="11"/>
        <v>6.3028931758918272E-2</v>
      </c>
      <c r="BD35" s="2">
        <f t="shared" si="11"/>
        <v>7.3017255984536816E-2</v>
      </c>
      <c r="BE35" s="2">
        <f t="shared" si="11"/>
        <v>9.702080170458853E-2</v>
      </c>
      <c r="BF35" s="2">
        <f t="shared" si="11"/>
        <v>9.9803899830173196E-2</v>
      </c>
      <c r="BG35" s="2">
        <f t="shared" si="11"/>
        <v>0.10827270865072185</v>
      </c>
      <c r="BH35" s="2">
        <f t="shared" si="10"/>
        <v>0.11690191582854539</v>
      </c>
      <c r="BI35" s="2">
        <f t="shared" si="10"/>
        <v>0.11980940350849885</v>
      </c>
      <c r="BJ35" s="2">
        <f t="shared" si="10"/>
        <v>0.12860998454628592</v>
      </c>
      <c r="BK35" s="2">
        <f t="shared" si="10"/>
        <v>0.12860998454628592</v>
      </c>
      <c r="BL35" s="2">
        <f t="shared" si="10"/>
        <v>0.13156565037208437</v>
      </c>
      <c r="BM35" s="2">
        <f t="shared" si="10"/>
        <v>0.15243031061478643</v>
      </c>
      <c r="BN35" s="2">
        <f t="shared" si="10"/>
        <v>0.16435768651988988</v>
      </c>
      <c r="BO35" s="2">
        <f t="shared" si="8"/>
        <v>0.16435768651988988</v>
      </c>
      <c r="BP35" s="2">
        <f t="shared" si="8"/>
        <v>0.17027835207384526</v>
      </c>
      <c r="BQ35" s="2">
        <f t="shared" si="8"/>
        <v>0.18767731259981998</v>
      </c>
      <c r="BR35" s="2">
        <f t="shared" si="8"/>
        <v>0.18767731259981998</v>
      </c>
      <c r="BS35" s="2">
        <f t="shared" si="8"/>
        <v>0.19050113941322305</v>
      </c>
      <c r="BT35" s="2">
        <f t="shared" si="8"/>
        <v>0.1987944577384288</v>
      </c>
      <c r="BU35" s="2">
        <f t="shared" si="8"/>
        <v>0.20149091321461537</v>
      </c>
      <c r="BV35" s="2">
        <f t="shared" si="8"/>
        <v>0.20414890814506428</v>
      </c>
      <c r="BW35" s="2">
        <f t="shared" si="8"/>
        <v>0.20414890814506428</v>
      </c>
      <c r="BX35" s="2">
        <f t="shared" si="8"/>
        <v>0.20676565900421004</v>
      </c>
      <c r="BY35" s="2">
        <f t="shared" si="8"/>
        <v>0.20676565900421004</v>
      </c>
      <c r="BZ35" s="2">
        <f t="shared" si="8"/>
        <v>0.20676565900421004</v>
      </c>
      <c r="CA35" s="2">
        <f t="shared" si="8"/>
        <v>0.21186395362242205</v>
      </c>
      <c r="CB35" s="2">
        <f t="shared" si="8"/>
        <v>0.23564165965672906</v>
      </c>
      <c r="CC35" s="2">
        <f t="shared" si="8"/>
        <v>0.23735156272681385</v>
      </c>
      <c r="CD35" s="2">
        <f t="shared" si="8"/>
        <v>0.24446350801234751</v>
      </c>
      <c r="CE35" s="2">
        <f t="shared" si="7"/>
        <v>0.24882449943685297</v>
      </c>
      <c r="CF35" s="2">
        <f t="shared" si="7"/>
        <v>0.24932306352901487</v>
      </c>
      <c r="CG35" s="2">
        <f t="shared" si="7"/>
        <v>0.24999945213993779</v>
      </c>
      <c r="CH35" s="2">
        <f t="shared" si="7"/>
        <v>0.24972776336481409</v>
      </c>
      <c r="CI35" s="2">
        <f t="shared" si="7"/>
        <v>0.24936329259153978</v>
      </c>
      <c r="CJ35" s="2">
        <f t="shared" si="7"/>
        <v>0.24730902256147774</v>
      </c>
      <c r="CK35" s="2">
        <f t="shared" si="9"/>
        <v>0.23165559433555172</v>
      </c>
      <c r="CL35" s="2">
        <f t="shared" si="9"/>
        <v>8.6758619586627478E-2</v>
      </c>
    </row>
    <row r="36" spans="1:90">
      <c r="A36" t="str">
        <f>Tabelle1!A36</f>
        <v>Haaser</v>
      </c>
      <c r="H36" s="3">
        <f>EXP('6. Iteration'!$F237-'6. Iteration'!H$203)/(1+EXP('6. Iteration'!$F237-'6. Iteration'!H$203))</f>
        <v>0.98772332231874849</v>
      </c>
      <c r="I36" s="3">
        <f>EXP('6. Iteration'!$F237-'6. Iteration'!I$203)/(1+EXP('6. Iteration'!$F237-'6. Iteration'!I$203))</f>
        <v>0.98083443364015443</v>
      </c>
      <c r="J36" s="3">
        <f>EXP('6. Iteration'!$F237-'6. Iteration'!J$203)/(1+EXP('6. Iteration'!$F237-'6. Iteration'!J$203))</f>
        <v>0.96039276926475414</v>
      </c>
      <c r="K36" s="3">
        <f>EXP('6. Iteration'!$F237-'6. Iteration'!K$203)/(1+EXP('6. Iteration'!$F237-'6. Iteration'!K$203))</f>
        <v>0.94327648079490034</v>
      </c>
      <c r="L36" s="3">
        <f>EXP('6. Iteration'!$F237-'6. Iteration'!L$203)/(1+EXP('6. Iteration'!$F237-'6. Iteration'!L$203))</f>
        <v>0.93240151276456207</v>
      </c>
      <c r="M36" s="3">
        <f>EXP('6. Iteration'!$F237-'6. Iteration'!M$203)/(1+EXP('6. Iteration'!$F237-'6. Iteration'!M$203))</f>
        <v>0.92069317086858349</v>
      </c>
      <c r="N36" s="3">
        <f>EXP('6. Iteration'!$F237-'6. Iteration'!N$203)/(1+EXP('6. Iteration'!$F237-'6. Iteration'!N$203))</f>
        <v>0.89112555310975461</v>
      </c>
      <c r="O36" s="3">
        <f>EXP('6. Iteration'!$F237-'6. Iteration'!O$203)/(1+EXP('6. Iteration'!$F237-'6. Iteration'!O$203))</f>
        <v>0.88755141616284516</v>
      </c>
      <c r="P36" s="3">
        <f>EXP('6. Iteration'!$F237-'6. Iteration'!P$203)/(1+EXP('6. Iteration'!$F237-'6. Iteration'!P$203))</f>
        <v>0.87646685292237636</v>
      </c>
      <c r="Q36" s="3">
        <f>EXP('6. Iteration'!$F237-'6. Iteration'!Q$203)/(1+EXP('6. Iteration'!$F237-'6. Iteration'!Q$203))</f>
        <v>0.8648261012749151</v>
      </c>
      <c r="R36" s="3">
        <f>EXP('6. Iteration'!$F237-'6. Iteration'!R$203)/(1+EXP('6. Iteration'!$F237-'6. Iteration'!R$203))</f>
        <v>0.86081934051752429</v>
      </c>
      <c r="S36" s="3">
        <f>EXP('6. Iteration'!$F237-'6. Iteration'!S$203)/(1+EXP('6. Iteration'!$F237-'6. Iteration'!S$203))</f>
        <v>0.84841069939614955</v>
      </c>
      <c r="T36" s="3">
        <f>EXP('6. Iteration'!$F237-'6. Iteration'!T$203)/(1+EXP('6. Iteration'!$F237-'6. Iteration'!T$203))</f>
        <v>0.84841069939614955</v>
      </c>
      <c r="U36" s="3">
        <f>EXP('6. Iteration'!$F237-'6. Iteration'!U$203)/(1+EXP('6. Iteration'!$F237-'6. Iteration'!U$203))</f>
        <v>0.8441429203512919</v>
      </c>
      <c r="V36" s="3">
        <f>EXP('6. Iteration'!$F237-'6. Iteration'!V$203)/(1+EXP('6. Iteration'!$F237-'6. Iteration'!V$203))</f>
        <v>0.81236147231246936</v>
      </c>
      <c r="W36" s="3">
        <f>EXP('6. Iteration'!$F237-'6. Iteration'!W$203)/(1+EXP('6. Iteration'!$F237-'6. Iteration'!W$203))</f>
        <v>0.7926470800812988</v>
      </c>
      <c r="X36" s="3">
        <f>EXP('6. Iteration'!$F237-'6. Iteration'!X$203)/(1+EXP('6. Iteration'!$F237-'6. Iteration'!X$203))</f>
        <v>0.7926470800812988</v>
      </c>
      <c r="Y36" s="3">
        <f>EXP('6. Iteration'!$F237-'6. Iteration'!Y$203)/(1+EXP('6. Iteration'!$F237-'6. Iteration'!Y$203))</f>
        <v>0.78235022211104199</v>
      </c>
      <c r="Z36" s="3">
        <f>EXP('6. Iteration'!$F237-'6. Iteration'!Z$203)/(1+EXP('6. Iteration'!$F237-'6. Iteration'!Z$203))</f>
        <v>0.74964512292488317</v>
      </c>
      <c r="AA36" s="3">
        <f>EXP('6. Iteration'!$F237-'6. Iteration'!AA$203)/(1+EXP('6. Iteration'!$F237-'6. Iteration'!AA$203))</f>
        <v>0.74964512292488317</v>
      </c>
      <c r="AB36" s="3">
        <f>EXP('6. Iteration'!$F237-'6. Iteration'!AB$203)/(1+EXP('6. Iteration'!$F237-'6. Iteration'!AB$203))</f>
        <v>0.74392388277242749</v>
      </c>
      <c r="AC36" s="3">
        <f>EXP('6. Iteration'!$F237-'6. Iteration'!AC$203)/(1+EXP('6. Iteration'!$F237-'6. Iteration'!AC$203))</f>
        <v>0.72628641643185565</v>
      </c>
      <c r="AD36" s="3">
        <f>EXP('6. Iteration'!$F237-'6. Iteration'!AD$203)/(1+EXP('6. Iteration'!$F237-'6. Iteration'!AD$203))</f>
        <v>0.72024778497270892</v>
      </c>
      <c r="AE36" s="3">
        <f>EXP('6. Iteration'!$F237-'6. Iteration'!AE$203)/(1+EXP('6. Iteration'!$F237-'6. Iteration'!AE$203))</f>
        <v>0.71412868059868984</v>
      </c>
      <c r="AF36" s="3">
        <f>EXP('6. Iteration'!$F237-'6. Iteration'!AF$203)/(1+EXP('6. Iteration'!$F237-'6. Iteration'!AF$203))</f>
        <v>0.71412868059868984</v>
      </c>
      <c r="AG36" s="3">
        <f>EXP('6. Iteration'!$F237-'6. Iteration'!AG$203)/(1+EXP('6. Iteration'!$F237-'6. Iteration'!AG$203))</f>
        <v>0.70792869209368381</v>
      </c>
      <c r="AH36" s="3">
        <f>EXP('6. Iteration'!$F237-'6. Iteration'!AH$203)/(1+EXP('6. Iteration'!$F237-'6. Iteration'!AH$203))</f>
        <v>0.70792869209368381</v>
      </c>
      <c r="AI36" s="3">
        <f>EXP('6. Iteration'!$F237-'6. Iteration'!AI$203)/(1+EXP('6. Iteration'!$F237-'6. Iteration'!AI$203))</f>
        <v>0.70792869209368381</v>
      </c>
      <c r="AJ36" s="3">
        <f>EXP('6. Iteration'!$F237-'6. Iteration'!AJ$203)/(1+EXP('6. Iteration'!$F237-'6. Iteration'!AJ$203))</f>
        <v>0.69528452672338881</v>
      </c>
      <c r="AK36" s="3">
        <f>EXP('6. Iteration'!$F237-'6. Iteration'!AK$203)/(1+EXP('6. Iteration'!$F237-'6. Iteration'!AK$203))</f>
        <v>0.61982629237054332</v>
      </c>
      <c r="AL36" s="3">
        <f>EXP('6. Iteration'!$F237-'6. Iteration'!AL$203)/(1+EXP('6. Iteration'!$F237-'6. Iteration'!AL$203))</f>
        <v>0.61246527140938289</v>
      </c>
      <c r="AM36" s="3">
        <f>EXP('6. Iteration'!$F237-'6. Iteration'!AM$203)/(1+EXP('6. Iteration'!$F237-'6. Iteration'!AM$203))</f>
        <v>0.57440760705500815</v>
      </c>
      <c r="AN36" s="3">
        <f>EXP('6. Iteration'!$F237-'6. Iteration'!AN$203)/(1+EXP('6. Iteration'!$F237-'6. Iteration'!AN$203))</f>
        <v>0.53428557368846308</v>
      </c>
      <c r="AO36" s="3">
        <f>EXP('6. Iteration'!$F237-'6. Iteration'!AO$203)/(1+EXP('6. Iteration'!$F237-'6. Iteration'!AO$203))</f>
        <v>0.52601800282468136</v>
      </c>
      <c r="AP36" s="3">
        <f>EXP('6. Iteration'!$F237-'6. Iteration'!AP$203)/(1+EXP('6. Iteration'!$F237-'6. Iteration'!AP$203))</f>
        <v>0.50074017569685059</v>
      </c>
      <c r="AQ36" s="3">
        <f>EXP('6. Iteration'!$F237-'6. Iteration'!AQ$203)/(1+EXP('6. Iteration'!$F237-'6. Iteration'!AQ$203))</f>
        <v>0.48350040499933783</v>
      </c>
      <c r="AR36" s="3">
        <f>EXP('6. Iteration'!$F237-'6. Iteration'!AR$203)/(1+EXP('6. Iteration'!$F237-'6. Iteration'!AR$203))</f>
        <v>0.47476693818696958</v>
      </c>
      <c r="AS36" s="3">
        <f>EXP('6. Iteration'!$F237-'6. Iteration'!AS$203)/(1+EXP('6. Iteration'!$F237-'6. Iteration'!AS$203))</f>
        <v>0.44812536806374181</v>
      </c>
      <c r="AT36" s="3">
        <f>EXP('6. Iteration'!$F237-'6. Iteration'!AT$203)/(1+EXP('6. Iteration'!$F237-'6. Iteration'!AT$203))</f>
        <v>0.36455847880192621</v>
      </c>
      <c r="AU36" s="3">
        <f>EXP('6. Iteration'!$F237-'6. Iteration'!AU$203)/(1+EXP('6. Iteration'!$F237-'6. Iteration'!AU$203))</f>
        <v>9.5968589818350228E-2</v>
      </c>
      <c r="AX36">
        <f t="shared" si="5"/>
        <v>-6.577551160766979</v>
      </c>
      <c r="AY36" s="2">
        <f t="shared" si="11"/>
        <v>1.2125960866362175E-2</v>
      </c>
      <c r="AZ36" s="2">
        <f t="shared" si="11"/>
        <v>1.879824742595192E-2</v>
      </c>
      <c r="BA36" s="2">
        <f t="shared" si="11"/>
        <v>3.8038498008730853E-2</v>
      </c>
      <c r="BB36" s="2">
        <f t="shared" si="11"/>
        <v>5.3505961574088351E-2</v>
      </c>
      <c r="BC36" s="2">
        <f t="shared" si="11"/>
        <v>6.3028931758918272E-2</v>
      </c>
      <c r="BD36" s="2">
        <f t="shared" si="11"/>
        <v>7.3017255984536816E-2</v>
      </c>
      <c r="BE36" s="2">
        <f t="shared" si="11"/>
        <v>9.702080170458853E-2</v>
      </c>
      <c r="BF36" s="2">
        <f t="shared" si="11"/>
        <v>9.9803899830173196E-2</v>
      </c>
      <c r="BG36" s="2">
        <f t="shared" si="11"/>
        <v>0.10827270865072185</v>
      </c>
      <c r="BH36" s="2">
        <f t="shared" si="10"/>
        <v>0.11690191582854539</v>
      </c>
      <c r="BI36" s="2">
        <f t="shared" si="10"/>
        <v>0.11980940350849885</v>
      </c>
      <c r="BJ36" s="2">
        <f t="shared" si="10"/>
        <v>0.12860998454628592</v>
      </c>
      <c r="BK36" s="2">
        <f t="shared" si="10"/>
        <v>0.12860998454628592</v>
      </c>
      <c r="BL36" s="2">
        <f t="shared" si="10"/>
        <v>0.13156565037208437</v>
      </c>
      <c r="BM36" s="2">
        <f t="shared" si="10"/>
        <v>0.15243031061478643</v>
      </c>
      <c r="BN36" s="2">
        <f t="shared" si="10"/>
        <v>0.16435768651988988</v>
      </c>
      <c r="BO36" s="2">
        <f t="shared" si="8"/>
        <v>0.16435768651988988</v>
      </c>
      <c r="BP36" s="2">
        <f t="shared" si="8"/>
        <v>0.17027835207384526</v>
      </c>
      <c r="BQ36" s="2">
        <f t="shared" si="8"/>
        <v>0.18767731259981998</v>
      </c>
      <c r="BR36" s="2">
        <f t="shared" si="8"/>
        <v>0.18767731259981998</v>
      </c>
      <c r="BS36" s="2">
        <f t="shared" si="8"/>
        <v>0.19050113941322305</v>
      </c>
      <c r="BT36" s="2">
        <f t="shared" si="8"/>
        <v>0.1987944577384288</v>
      </c>
      <c r="BU36" s="2">
        <f t="shared" si="8"/>
        <v>0.20149091321461537</v>
      </c>
      <c r="BV36" s="2">
        <f t="shared" si="8"/>
        <v>0.20414890814506428</v>
      </c>
      <c r="BW36" s="2">
        <f t="shared" si="8"/>
        <v>0.20414890814506428</v>
      </c>
      <c r="BX36" s="2">
        <f t="shared" si="8"/>
        <v>0.20676565900421004</v>
      </c>
      <c r="BY36" s="2">
        <f t="shared" si="8"/>
        <v>0.20676565900421004</v>
      </c>
      <c r="BZ36" s="2">
        <f t="shared" si="8"/>
        <v>0.20676565900421004</v>
      </c>
      <c r="CA36" s="2">
        <f t="shared" si="8"/>
        <v>0.21186395362242205</v>
      </c>
      <c r="CB36" s="2">
        <f t="shared" si="8"/>
        <v>0.23564165965672906</v>
      </c>
      <c r="CC36" s="2">
        <f t="shared" si="8"/>
        <v>0.23735156272681385</v>
      </c>
      <c r="CD36" s="2">
        <f t="shared" si="8"/>
        <v>0.24446350801234751</v>
      </c>
      <c r="CE36" s="2">
        <f t="shared" si="7"/>
        <v>0.24882449943685297</v>
      </c>
      <c r="CF36" s="2">
        <f t="shared" si="7"/>
        <v>0.24932306352901487</v>
      </c>
      <c r="CG36" s="2">
        <f t="shared" si="7"/>
        <v>0.24999945213993779</v>
      </c>
      <c r="CH36" s="2">
        <f t="shared" si="7"/>
        <v>0.24972776336481409</v>
      </c>
      <c r="CI36" s="2">
        <f t="shared" si="7"/>
        <v>0.24936329259153978</v>
      </c>
      <c r="CJ36" s="2">
        <f t="shared" si="7"/>
        <v>0.24730902256147774</v>
      </c>
      <c r="CK36" s="2">
        <f t="shared" si="9"/>
        <v>0.23165559433555172</v>
      </c>
      <c r="CL36" s="2">
        <f t="shared" si="9"/>
        <v>8.6758619586627478E-2</v>
      </c>
    </row>
    <row r="37" spans="1:90">
      <c r="A37" t="str">
        <f>Tabelle1!A37</f>
        <v>Haaser Daniel2</v>
      </c>
      <c r="H37" s="3">
        <f>EXP('6. Iteration'!$F238-'6. Iteration'!H$203)/(1+EXP('6. Iteration'!$F238-'6. Iteration'!H$203))</f>
        <v>0.98772332231874849</v>
      </c>
      <c r="I37" s="3">
        <f>EXP('6. Iteration'!$F238-'6. Iteration'!I$203)/(1+EXP('6. Iteration'!$F238-'6. Iteration'!I$203))</f>
        <v>0.98083443364015443</v>
      </c>
      <c r="J37" s="3">
        <f>EXP('6. Iteration'!$F238-'6. Iteration'!J$203)/(1+EXP('6. Iteration'!$F238-'6. Iteration'!J$203))</f>
        <v>0.96039276926475414</v>
      </c>
      <c r="K37" s="3">
        <f>EXP('6. Iteration'!$F238-'6. Iteration'!K$203)/(1+EXP('6. Iteration'!$F238-'6. Iteration'!K$203))</f>
        <v>0.94327648079490034</v>
      </c>
      <c r="L37" s="3">
        <f>EXP('6. Iteration'!$F238-'6. Iteration'!L$203)/(1+EXP('6. Iteration'!$F238-'6. Iteration'!L$203))</f>
        <v>0.93240151276456207</v>
      </c>
      <c r="M37" s="3">
        <f>EXP('6. Iteration'!$F238-'6. Iteration'!M$203)/(1+EXP('6. Iteration'!$F238-'6. Iteration'!M$203))</f>
        <v>0.92069317086858349</v>
      </c>
      <c r="N37" s="3">
        <f>EXP('6. Iteration'!$F238-'6. Iteration'!N$203)/(1+EXP('6. Iteration'!$F238-'6. Iteration'!N$203))</f>
        <v>0.89112555310975461</v>
      </c>
      <c r="O37" s="3">
        <f>EXP('6. Iteration'!$F238-'6. Iteration'!O$203)/(1+EXP('6. Iteration'!$F238-'6. Iteration'!O$203))</f>
        <v>0.88755141616284516</v>
      </c>
      <c r="P37" s="3">
        <f>EXP('6. Iteration'!$F238-'6. Iteration'!P$203)/(1+EXP('6. Iteration'!$F238-'6. Iteration'!P$203))</f>
        <v>0.87646685292237636</v>
      </c>
      <c r="Q37" s="3">
        <f>EXP('6. Iteration'!$F238-'6. Iteration'!Q$203)/(1+EXP('6. Iteration'!$F238-'6. Iteration'!Q$203))</f>
        <v>0.8648261012749151</v>
      </c>
      <c r="R37" s="3">
        <f>EXP('6. Iteration'!$F238-'6. Iteration'!R$203)/(1+EXP('6. Iteration'!$F238-'6. Iteration'!R$203))</f>
        <v>0.86081934051752429</v>
      </c>
      <c r="S37" s="3">
        <f>EXP('6. Iteration'!$F238-'6. Iteration'!S$203)/(1+EXP('6. Iteration'!$F238-'6. Iteration'!S$203))</f>
        <v>0.84841069939614955</v>
      </c>
      <c r="T37" s="3">
        <f>EXP('6. Iteration'!$F238-'6. Iteration'!T$203)/(1+EXP('6. Iteration'!$F238-'6. Iteration'!T$203))</f>
        <v>0.84841069939614955</v>
      </c>
      <c r="U37" s="3">
        <f>EXP('6. Iteration'!$F238-'6. Iteration'!U$203)/(1+EXP('6. Iteration'!$F238-'6. Iteration'!U$203))</f>
        <v>0.8441429203512919</v>
      </c>
      <c r="V37" s="3">
        <f>EXP('6. Iteration'!$F238-'6. Iteration'!V$203)/(1+EXP('6. Iteration'!$F238-'6. Iteration'!V$203))</f>
        <v>0.81236147231246936</v>
      </c>
      <c r="W37" s="3">
        <f>EXP('6. Iteration'!$F238-'6. Iteration'!W$203)/(1+EXP('6. Iteration'!$F238-'6. Iteration'!W$203))</f>
        <v>0.7926470800812988</v>
      </c>
      <c r="X37" s="3">
        <f>EXP('6. Iteration'!$F238-'6. Iteration'!X$203)/(1+EXP('6. Iteration'!$F238-'6. Iteration'!X$203))</f>
        <v>0.7926470800812988</v>
      </c>
      <c r="Y37" s="3">
        <f>EXP('6. Iteration'!$F238-'6. Iteration'!Y$203)/(1+EXP('6. Iteration'!$F238-'6. Iteration'!Y$203))</f>
        <v>0.78235022211104199</v>
      </c>
      <c r="Z37" s="3">
        <f>EXP('6. Iteration'!$F238-'6. Iteration'!Z$203)/(1+EXP('6. Iteration'!$F238-'6. Iteration'!Z$203))</f>
        <v>0.74964512292488317</v>
      </c>
      <c r="AA37" s="3">
        <f>EXP('6. Iteration'!$F238-'6. Iteration'!AA$203)/(1+EXP('6. Iteration'!$F238-'6. Iteration'!AA$203))</f>
        <v>0.74964512292488317</v>
      </c>
      <c r="AB37" s="3">
        <f>EXP('6. Iteration'!$F238-'6. Iteration'!AB$203)/(1+EXP('6. Iteration'!$F238-'6. Iteration'!AB$203))</f>
        <v>0.74392388277242749</v>
      </c>
      <c r="AC37" s="3">
        <f>EXP('6. Iteration'!$F238-'6. Iteration'!AC$203)/(1+EXP('6. Iteration'!$F238-'6. Iteration'!AC$203))</f>
        <v>0.72628641643185565</v>
      </c>
      <c r="AD37" s="3">
        <f>EXP('6. Iteration'!$F238-'6. Iteration'!AD$203)/(1+EXP('6. Iteration'!$F238-'6. Iteration'!AD$203))</f>
        <v>0.72024778497270892</v>
      </c>
      <c r="AE37" s="3">
        <f>EXP('6. Iteration'!$F238-'6. Iteration'!AE$203)/(1+EXP('6. Iteration'!$F238-'6. Iteration'!AE$203))</f>
        <v>0.71412868059868984</v>
      </c>
      <c r="AF37" s="3">
        <f>EXP('6. Iteration'!$F238-'6. Iteration'!AF$203)/(1+EXP('6. Iteration'!$F238-'6. Iteration'!AF$203))</f>
        <v>0.71412868059868984</v>
      </c>
      <c r="AG37" s="3">
        <f>EXP('6. Iteration'!$F238-'6. Iteration'!AG$203)/(1+EXP('6. Iteration'!$F238-'6. Iteration'!AG$203))</f>
        <v>0.70792869209368381</v>
      </c>
      <c r="AH37" s="3">
        <f>EXP('6. Iteration'!$F238-'6. Iteration'!AH$203)/(1+EXP('6. Iteration'!$F238-'6. Iteration'!AH$203))</f>
        <v>0.70792869209368381</v>
      </c>
      <c r="AI37" s="3">
        <f>EXP('6. Iteration'!$F238-'6. Iteration'!AI$203)/(1+EXP('6. Iteration'!$F238-'6. Iteration'!AI$203))</f>
        <v>0.70792869209368381</v>
      </c>
      <c r="AJ37" s="3">
        <f>EXP('6. Iteration'!$F238-'6. Iteration'!AJ$203)/(1+EXP('6. Iteration'!$F238-'6. Iteration'!AJ$203))</f>
        <v>0.69528452672338881</v>
      </c>
      <c r="AK37" s="3">
        <f>EXP('6. Iteration'!$F238-'6. Iteration'!AK$203)/(1+EXP('6. Iteration'!$F238-'6. Iteration'!AK$203))</f>
        <v>0.61982629237054332</v>
      </c>
      <c r="AL37" s="3">
        <f>EXP('6. Iteration'!$F238-'6. Iteration'!AL$203)/(1+EXP('6. Iteration'!$F238-'6. Iteration'!AL$203))</f>
        <v>0.61246527140938289</v>
      </c>
      <c r="AM37" s="3">
        <f>EXP('6. Iteration'!$F238-'6. Iteration'!AM$203)/(1+EXP('6. Iteration'!$F238-'6. Iteration'!AM$203))</f>
        <v>0.57440760705500815</v>
      </c>
      <c r="AN37" s="3">
        <f>EXP('6. Iteration'!$F238-'6. Iteration'!AN$203)/(1+EXP('6. Iteration'!$F238-'6. Iteration'!AN$203))</f>
        <v>0.53428557368846308</v>
      </c>
      <c r="AO37" s="3">
        <f>EXP('6. Iteration'!$F238-'6. Iteration'!AO$203)/(1+EXP('6. Iteration'!$F238-'6. Iteration'!AO$203))</f>
        <v>0.52601800282468136</v>
      </c>
      <c r="AP37" s="3">
        <f>EXP('6. Iteration'!$F238-'6. Iteration'!AP$203)/(1+EXP('6. Iteration'!$F238-'6. Iteration'!AP$203))</f>
        <v>0.50074017569685059</v>
      </c>
      <c r="AQ37" s="3">
        <f>EXP('6. Iteration'!$F238-'6. Iteration'!AQ$203)/(1+EXP('6. Iteration'!$F238-'6. Iteration'!AQ$203))</f>
        <v>0.48350040499933783</v>
      </c>
      <c r="AR37" s="3">
        <f>EXP('6. Iteration'!$F238-'6. Iteration'!AR$203)/(1+EXP('6. Iteration'!$F238-'6. Iteration'!AR$203))</f>
        <v>0.47476693818696958</v>
      </c>
      <c r="AS37" s="3">
        <f>EXP('6. Iteration'!$F238-'6. Iteration'!AS$203)/(1+EXP('6. Iteration'!$F238-'6. Iteration'!AS$203))</f>
        <v>0.44812536806374181</v>
      </c>
      <c r="AT37" s="3">
        <f>EXP('6. Iteration'!$F238-'6. Iteration'!AT$203)/(1+EXP('6. Iteration'!$F238-'6. Iteration'!AT$203))</f>
        <v>0.36455847880192621</v>
      </c>
      <c r="AU37" s="3">
        <f>EXP('6. Iteration'!$F238-'6. Iteration'!AU$203)/(1+EXP('6. Iteration'!$F238-'6. Iteration'!AU$203))</f>
        <v>9.5968589818350228E-2</v>
      </c>
      <c r="AX37">
        <f t="shared" si="5"/>
        <v>-6.577551160766979</v>
      </c>
      <c r="AY37" s="2">
        <f t="shared" si="11"/>
        <v>1.2125960866362175E-2</v>
      </c>
      <c r="AZ37" s="2">
        <f t="shared" si="11"/>
        <v>1.879824742595192E-2</v>
      </c>
      <c r="BA37" s="2">
        <f t="shared" si="11"/>
        <v>3.8038498008730853E-2</v>
      </c>
      <c r="BB37" s="2">
        <f t="shared" si="11"/>
        <v>5.3505961574088351E-2</v>
      </c>
      <c r="BC37" s="2">
        <f t="shared" si="11"/>
        <v>6.3028931758918272E-2</v>
      </c>
      <c r="BD37" s="2">
        <f t="shared" si="11"/>
        <v>7.3017255984536816E-2</v>
      </c>
      <c r="BE37" s="2">
        <f t="shared" si="11"/>
        <v>9.702080170458853E-2</v>
      </c>
      <c r="BF37" s="2">
        <f t="shared" si="11"/>
        <v>9.9803899830173196E-2</v>
      </c>
      <c r="BG37" s="2">
        <f t="shared" si="11"/>
        <v>0.10827270865072185</v>
      </c>
      <c r="BH37" s="2">
        <f t="shared" si="10"/>
        <v>0.11690191582854539</v>
      </c>
      <c r="BI37" s="2">
        <f t="shared" si="10"/>
        <v>0.11980940350849885</v>
      </c>
      <c r="BJ37" s="2">
        <f t="shared" si="10"/>
        <v>0.12860998454628592</v>
      </c>
      <c r="BK37" s="2">
        <f t="shared" si="10"/>
        <v>0.12860998454628592</v>
      </c>
      <c r="BL37" s="2">
        <f t="shared" si="10"/>
        <v>0.13156565037208437</v>
      </c>
      <c r="BM37" s="2">
        <f t="shared" si="10"/>
        <v>0.15243031061478643</v>
      </c>
      <c r="BN37" s="2">
        <f t="shared" si="10"/>
        <v>0.16435768651988988</v>
      </c>
      <c r="BO37" s="2">
        <f t="shared" si="8"/>
        <v>0.16435768651988988</v>
      </c>
      <c r="BP37" s="2">
        <f t="shared" si="8"/>
        <v>0.17027835207384526</v>
      </c>
      <c r="BQ37" s="2">
        <f t="shared" si="8"/>
        <v>0.18767731259981998</v>
      </c>
      <c r="BR37" s="2">
        <f t="shared" si="8"/>
        <v>0.18767731259981998</v>
      </c>
      <c r="BS37" s="2">
        <f t="shared" si="8"/>
        <v>0.19050113941322305</v>
      </c>
      <c r="BT37" s="2">
        <f t="shared" si="8"/>
        <v>0.1987944577384288</v>
      </c>
      <c r="BU37" s="2">
        <f t="shared" si="8"/>
        <v>0.20149091321461537</v>
      </c>
      <c r="BV37" s="2">
        <f t="shared" si="8"/>
        <v>0.20414890814506428</v>
      </c>
      <c r="BW37" s="2">
        <f t="shared" si="8"/>
        <v>0.20414890814506428</v>
      </c>
      <c r="BX37" s="2">
        <f t="shared" si="8"/>
        <v>0.20676565900421004</v>
      </c>
      <c r="BY37" s="2">
        <f t="shared" si="8"/>
        <v>0.20676565900421004</v>
      </c>
      <c r="BZ37" s="2">
        <f t="shared" si="8"/>
        <v>0.20676565900421004</v>
      </c>
      <c r="CA37" s="2">
        <f t="shared" si="8"/>
        <v>0.21186395362242205</v>
      </c>
      <c r="CB37" s="2">
        <f t="shared" si="8"/>
        <v>0.23564165965672906</v>
      </c>
      <c r="CC37" s="2">
        <f t="shared" si="8"/>
        <v>0.23735156272681385</v>
      </c>
      <c r="CD37" s="2">
        <f t="shared" si="8"/>
        <v>0.24446350801234751</v>
      </c>
      <c r="CE37" s="2">
        <f t="shared" si="7"/>
        <v>0.24882449943685297</v>
      </c>
      <c r="CF37" s="2">
        <f t="shared" si="7"/>
        <v>0.24932306352901487</v>
      </c>
      <c r="CG37" s="2">
        <f t="shared" si="7"/>
        <v>0.24999945213993779</v>
      </c>
      <c r="CH37" s="2">
        <f t="shared" si="7"/>
        <v>0.24972776336481409</v>
      </c>
      <c r="CI37" s="2">
        <f t="shared" si="7"/>
        <v>0.24936329259153978</v>
      </c>
      <c r="CJ37" s="2">
        <f t="shared" si="7"/>
        <v>0.24730902256147774</v>
      </c>
      <c r="CK37" s="2">
        <f t="shared" si="9"/>
        <v>0.23165559433555172</v>
      </c>
      <c r="CL37" s="2">
        <f t="shared" si="9"/>
        <v>8.6758619586627478E-2</v>
      </c>
    </row>
    <row r="38" spans="1:90">
      <c r="A38" t="str">
        <f>Tabelle1!A38</f>
        <v>Fill Manuel</v>
      </c>
      <c r="H38" s="3">
        <f>EXP('6. Iteration'!$F239-'6. Iteration'!H$203)/(1+EXP('6. Iteration'!$F239-'6. Iteration'!H$203))</f>
        <v>0.98578810725583532</v>
      </c>
      <c r="I38" s="3">
        <f>EXP('6. Iteration'!$F239-'6. Iteration'!I$203)/(1+EXP('6. Iteration'!$F239-'6. Iteration'!I$203))</f>
        <v>0.97783766492137802</v>
      </c>
      <c r="J38" s="3">
        <f>EXP('6. Iteration'!$F239-'6. Iteration'!J$203)/(1+EXP('6. Iteration'!$F239-'6. Iteration'!J$203))</f>
        <v>0.95434846573274745</v>
      </c>
      <c r="K38" s="3">
        <f>EXP('6. Iteration'!$F239-'6. Iteration'!K$203)/(1+EXP('6. Iteration'!$F239-'6. Iteration'!K$203))</f>
        <v>0.93479746390739904</v>
      </c>
      <c r="L38" s="3">
        <f>EXP('6. Iteration'!$F239-'6. Iteration'!L$203)/(1+EXP('6. Iteration'!$F239-'6. Iteration'!L$203))</f>
        <v>0.92243058706530534</v>
      </c>
      <c r="M38" s="3">
        <f>EXP('6. Iteration'!$F239-'6. Iteration'!M$203)/(1+EXP('6. Iteration'!$F239-'6. Iteration'!M$203))</f>
        <v>0.90916348753107723</v>
      </c>
      <c r="N38" s="3">
        <f>EXP('6. Iteration'!$F239-'6. Iteration'!N$203)/(1+EXP('6. Iteration'!$F239-'6. Iteration'!N$203))</f>
        <v>0.87587681865842981</v>
      </c>
      <c r="O38" s="3">
        <f>EXP('6. Iteration'!$F239-'6. Iteration'!O$203)/(1+EXP('6. Iteration'!$F239-'6. Iteration'!O$203))</f>
        <v>0.87187406958452873</v>
      </c>
      <c r="P38" s="3">
        <f>EXP('6. Iteration'!$F239-'6. Iteration'!P$203)/(1+EXP('6. Iteration'!$F239-'6. Iteration'!P$203))</f>
        <v>0.85948877501413834</v>
      </c>
      <c r="Q38" s="3">
        <f>EXP('6. Iteration'!$F239-'6. Iteration'!Q$203)/(1+EXP('6. Iteration'!$F239-'6. Iteration'!Q$203))</f>
        <v>0.84652829082832293</v>
      </c>
      <c r="R38" s="3">
        <f>EXP('6. Iteration'!$F239-'6. Iteration'!R$203)/(1+EXP('6. Iteration'!$F239-'6. Iteration'!R$203))</f>
        <v>0.84207819557129393</v>
      </c>
      <c r="S38" s="3">
        <f>EXP('6. Iteration'!$F239-'6. Iteration'!S$203)/(1+EXP('6. Iteration'!$F239-'6. Iteration'!S$203))</f>
        <v>0.82833189987263023</v>
      </c>
      <c r="T38" s="3">
        <f>EXP('6. Iteration'!$F239-'6. Iteration'!T$203)/(1+EXP('6. Iteration'!$F239-'6. Iteration'!T$203))</f>
        <v>0.82833189987263023</v>
      </c>
      <c r="U38" s="3">
        <f>EXP('6. Iteration'!$F239-'6. Iteration'!U$203)/(1+EXP('6. Iteration'!$F239-'6. Iteration'!U$203))</f>
        <v>0.82361635418091517</v>
      </c>
      <c r="V38" s="3">
        <f>EXP('6. Iteration'!$F239-'6. Iteration'!V$203)/(1+EXP('6. Iteration'!$F239-'6. Iteration'!V$203))</f>
        <v>0.78869699003934135</v>
      </c>
      <c r="W38" s="3">
        <f>EXP('6. Iteration'!$F239-'6. Iteration'!W$203)/(1+EXP('6. Iteration'!$F239-'6. Iteration'!W$203))</f>
        <v>0.76720875499270969</v>
      </c>
      <c r="X38" s="3">
        <f>EXP('6. Iteration'!$F239-'6. Iteration'!X$203)/(1+EXP('6. Iteration'!$F239-'6. Iteration'!X$203))</f>
        <v>0.76720875499270957</v>
      </c>
      <c r="Y38" s="3">
        <f>EXP('6. Iteration'!$F239-'6. Iteration'!Y$203)/(1+EXP('6. Iteration'!$F239-'6. Iteration'!Y$203))</f>
        <v>0.75603746522133475</v>
      </c>
      <c r="Z38" s="3">
        <f>EXP('6. Iteration'!$F239-'6. Iteration'!Z$203)/(1+EXP('6. Iteration'!$F239-'6. Iteration'!Z$203))</f>
        <v>0.72078957276327638</v>
      </c>
      <c r="AA38" s="3">
        <f>EXP('6. Iteration'!$F239-'6. Iteration'!AA$203)/(1+EXP('6. Iteration'!$F239-'6. Iteration'!AA$203))</f>
        <v>0.72078957276327638</v>
      </c>
      <c r="AB38" s="3">
        <f>EXP('6. Iteration'!$F239-'6. Iteration'!AB$203)/(1+EXP('6. Iteration'!$F239-'6. Iteration'!AB$203))</f>
        <v>0.7146599087080524</v>
      </c>
      <c r="AC38" s="3">
        <f>EXP('6. Iteration'!$F239-'6. Iteration'!AC$203)/(1+EXP('6. Iteration'!$F239-'6. Iteration'!AC$203))</f>
        <v>0.6958309738589683</v>
      </c>
      <c r="AD38" s="3">
        <f>EXP('6. Iteration'!$F239-'6. Iteration'!AD$203)/(1+EXP('6. Iteration'!$F239-'6. Iteration'!AD$203))</f>
        <v>0.6894077744178837</v>
      </c>
      <c r="AE38" s="3">
        <f>EXP('6. Iteration'!$F239-'6. Iteration'!AE$203)/(1+EXP('6. Iteration'!$F239-'6. Iteration'!AE$203))</f>
        <v>0.68291107774747684</v>
      </c>
      <c r="AF38" s="3">
        <f>EXP('6. Iteration'!$F239-'6. Iteration'!AF$203)/(1+EXP('6. Iteration'!$F239-'6. Iteration'!AF$203))</f>
        <v>0.68291107774747684</v>
      </c>
      <c r="AG38" s="3">
        <f>EXP('6. Iteration'!$F239-'6. Iteration'!AG$203)/(1+EXP('6. Iteration'!$F239-'6. Iteration'!AG$203))</f>
        <v>0.6763408942212783</v>
      </c>
      <c r="AH38" s="3">
        <f>EXP('6. Iteration'!$F239-'6. Iteration'!AH$203)/(1+EXP('6. Iteration'!$F239-'6. Iteration'!AH$203))</f>
        <v>0.6763408942212783</v>
      </c>
      <c r="AI38" s="3">
        <f>EXP('6. Iteration'!$F239-'6. Iteration'!AI$203)/(1+EXP('6. Iteration'!$F239-'6. Iteration'!AI$203))</f>
        <v>0.6763408942212783</v>
      </c>
      <c r="AJ38" s="3">
        <f>EXP('6. Iteration'!$F239-'6. Iteration'!AJ$203)/(1+EXP('6. Iteration'!$F239-'6. Iteration'!AJ$203))</f>
        <v>0.662980258173688</v>
      </c>
      <c r="AK38" s="3">
        <f>EXP('6. Iteration'!$F239-'6. Iteration'!AK$203)/(1+EXP('6. Iteration'!$F239-'6. Iteration'!AK$203))</f>
        <v>0.58430517501503898</v>
      </c>
      <c r="AL38" s="3">
        <f>EXP('6. Iteration'!$F239-'6. Iteration'!AL$203)/(1+EXP('6. Iteration'!$F239-'6. Iteration'!AL$203))</f>
        <v>0.57672605647814712</v>
      </c>
      <c r="AM38" s="3">
        <f>EXP('6. Iteration'!$F239-'6. Iteration'!AM$203)/(1+EXP('6. Iteration'!$F239-'6. Iteration'!AM$203))</f>
        <v>0.53780725042564259</v>
      </c>
      <c r="AN38" s="3">
        <f>EXP('6. Iteration'!$F239-'6. Iteration'!AN$203)/(1+EXP('6. Iteration'!$F239-'6. Iteration'!AN$203))</f>
        <v>0.49725474470160624</v>
      </c>
      <c r="AO38" s="3">
        <f>EXP('6. Iteration'!$F239-'6. Iteration'!AO$203)/(1+EXP('6. Iteration'!$F239-'6. Iteration'!AO$203))</f>
        <v>0.48895857411331484</v>
      </c>
      <c r="AP38" s="3">
        <f>EXP('6. Iteration'!$F239-'6. Iteration'!AP$203)/(1+EXP('6. Iteration'!$F239-'6. Iteration'!AP$203))</f>
        <v>0.46371930700303354</v>
      </c>
      <c r="AQ38" s="3">
        <f>EXP('6. Iteration'!$F239-'6. Iteration'!AQ$203)/(1+EXP('6. Iteration'!$F239-'6. Iteration'!AQ$203))</f>
        <v>0.44661393760819951</v>
      </c>
      <c r="AR38" s="3">
        <f>EXP('6. Iteration'!$F239-'6. Iteration'!AR$203)/(1+EXP('6. Iteration'!$F239-'6. Iteration'!AR$203))</f>
        <v>0.43798175815265661</v>
      </c>
      <c r="AS38" s="3">
        <f>EXP('6. Iteration'!$F239-'6. Iteration'!AS$203)/(1+EXP('6. Iteration'!$F239-'6. Iteration'!AS$203))</f>
        <v>0.4117860426459789</v>
      </c>
      <c r="AT38" s="3">
        <f>EXP('6. Iteration'!$F239-'6. Iteration'!AT$203)/(1+EXP('6. Iteration'!$F239-'6. Iteration'!AT$203))</f>
        <v>0.33093215686477817</v>
      </c>
      <c r="AU38" s="3">
        <f>EXP('6. Iteration'!$F239-'6. Iteration'!AU$203)/(1+EXP('6. Iteration'!$F239-'6. Iteration'!AU$203))</f>
        <v>8.3847578605918377E-2</v>
      </c>
      <c r="AX38">
        <f t="shared" si="5"/>
        <v>-6.8997207015201312</v>
      </c>
      <c r="AY38" s="2">
        <f t="shared" si="11"/>
        <v>1.4009914848793038E-2</v>
      </c>
      <c r="AZ38" s="2">
        <f t="shared" si="11"/>
        <v>2.1671165982484857E-2</v>
      </c>
      <c r="BA38" s="2">
        <f t="shared" si="11"/>
        <v>4.356747168629841E-2</v>
      </c>
      <c r="BB38" s="2">
        <f t="shared" si="11"/>
        <v>6.0951165379694028E-2</v>
      </c>
      <c r="BC38" s="2">
        <f t="shared" si="11"/>
        <v>7.1552399111661488E-2</v>
      </c>
      <c r="BD38" s="2">
        <f t="shared" si="11"/>
        <v>8.2585240471406002E-2</v>
      </c>
      <c r="BE38" s="2">
        <f t="shared" si="11"/>
        <v>0.10871661719521787</v>
      </c>
      <c r="BF38" s="2">
        <f t="shared" si="11"/>
        <v>0.11170967637064108</v>
      </c>
      <c r="BG38" s="2">
        <f t="shared" si="11"/>
        <v>0.12076782063883422</v>
      </c>
      <c r="BH38" s="2">
        <f t="shared" si="10"/>
        <v>0.12991814365560125</v>
      </c>
      <c r="BI38" s="2">
        <f t="shared" si="10"/>
        <v>0.13298250811468759</v>
      </c>
      <c r="BJ38" s="2">
        <f t="shared" si="10"/>
        <v>0.14219816352602913</v>
      </c>
      <c r="BK38" s="2">
        <f t="shared" si="10"/>
        <v>0.14219816352602913</v>
      </c>
      <c r="BL38" s="2">
        <f t="shared" si="10"/>
        <v>0.14527245530665248</v>
      </c>
      <c r="BM38" s="2">
        <f t="shared" si="10"/>
        <v>0.16665404794222444</v>
      </c>
      <c r="BN38" s="2">
        <f t="shared" si="10"/>
        <v>0.17859948125524605</v>
      </c>
      <c r="BO38" s="2">
        <f t="shared" si="10"/>
        <v>0.17859948125524611</v>
      </c>
      <c r="BP38" s="2">
        <f t="shared" si="10"/>
        <v>0.18444481640303381</v>
      </c>
      <c r="BQ38" s="2">
        <f t="shared" si="10"/>
        <v>0.2012519645590099</v>
      </c>
      <c r="BR38" s="2">
        <f t="shared" si="10"/>
        <v>0.2012519645590099</v>
      </c>
      <c r="BS38" s="2">
        <f t="shared" si="10"/>
        <v>0.2039211235934506</v>
      </c>
      <c r="BT38" s="2">
        <f t="shared" si="8"/>
        <v>0.21165022967744807</v>
      </c>
      <c r="BU38" s="2">
        <f t="shared" si="8"/>
        <v>0.21412469499006409</v>
      </c>
      <c r="BV38" s="2">
        <f t="shared" si="8"/>
        <v>0.21654353763725648</v>
      </c>
      <c r="BW38" s="2">
        <f t="shared" si="8"/>
        <v>0.21654353763725648</v>
      </c>
      <c r="BX38" s="2">
        <f t="shared" si="8"/>
        <v>0.21890388902523994</v>
      </c>
      <c r="BY38" s="2">
        <f t="shared" si="8"/>
        <v>0.21890388902523994</v>
      </c>
      <c r="BZ38" s="2">
        <f t="shared" si="8"/>
        <v>0.21890388902523994</v>
      </c>
      <c r="CA38" s="2">
        <f t="shared" si="8"/>
        <v>0.22343743544563802</v>
      </c>
      <c r="CB38" s="2">
        <f t="shared" si="8"/>
        <v>0.24289263746568365</v>
      </c>
      <c r="CC38" s="2">
        <f t="shared" si="8"/>
        <v>0.24411311225731216</v>
      </c>
      <c r="CD38" s="2">
        <f t="shared" si="8"/>
        <v>0.24857061181525275</v>
      </c>
      <c r="CE38" s="2">
        <f t="shared" si="7"/>
        <v>0.24999246357334665</v>
      </c>
      <c r="CF38" s="2">
        <f t="shared" si="7"/>
        <v>0.24987808691438881</v>
      </c>
      <c r="CG38" s="2">
        <f t="shared" si="7"/>
        <v>0.24868371131565986</v>
      </c>
      <c r="CH38" s="2">
        <f t="shared" si="7"/>
        <v>0.24714992834229882</v>
      </c>
      <c r="CI38" s="2">
        <f t="shared" si="7"/>
        <v>0.24615373767816442</v>
      </c>
      <c r="CJ38" s="2">
        <f t="shared" si="7"/>
        <v>0.24221829772794293</v>
      </c>
      <c r="CK38" s="2">
        <f t="shared" si="9"/>
        <v>0.22141606441760403</v>
      </c>
      <c r="CL38" s="2">
        <f t="shared" si="9"/>
        <v>7.681716216784272E-2</v>
      </c>
    </row>
    <row r="39" spans="1:90">
      <c r="A39" t="str">
        <f>Tabelle1!A39</f>
        <v>Lamplmeier Anja</v>
      </c>
      <c r="H39" s="3">
        <f>EXP('6. Iteration'!$F240-'6. Iteration'!H$203)/(1+EXP('6. Iteration'!$F240-'6. Iteration'!H$203))</f>
        <v>0.98578810725583532</v>
      </c>
      <c r="I39" s="3">
        <f>EXP('6. Iteration'!$F240-'6. Iteration'!I$203)/(1+EXP('6. Iteration'!$F240-'6. Iteration'!I$203))</f>
        <v>0.97783766492137802</v>
      </c>
      <c r="J39" s="3">
        <f>EXP('6. Iteration'!$F240-'6. Iteration'!J$203)/(1+EXP('6. Iteration'!$F240-'6. Iteration'!J$203))</f>
        <v>0.95434846573274745</v>
      </c>
      <c r="K39" s="3">
        <f>EXP('6. Iteration'!$F240-'6. Iteration'!K$203)/(1+EXP('6. Iteration'!$F240-'6. Iteration'!K$203))</f>
        <v>0.93479746390739904</v>
      </c>
      <c r="L39" s="3">
        <f>EXP('6. Iteration'!$F240-'6. Iteration'!L$203)/(1+EXP('6. Iteration'!$F240-'6. Iteration'!L$203))</f>
        <v>0.92243058706530534</v>
      </c>
      <c r="M39" s="3">
        <f>EXP('6. Iteration'!$F240-'6. Iteration'!M$203)/(1+EXP('6. Iteration'!$F240-'6. Iteration'!M$203))</f>
        <v>0.90916348753107723</v>
      </c>
      <c r="N39" s="3">
        <f>EXP('6. Iteration'!$F240-'6. Iteration'!N$203)/(1+EXP('6. Iteration'!$F240-'6. Iteration'!N$203))</f>
        <v>0.87587681865842981</v>
      </c>
      <c r="O39" s="3">
        <f>EXP('6. Iteration'!$F240-'6. Iteration'!O$203)/(1+EXP('6. Iteration'!$F240-'6. Iteration'!O$203))</f>
        <v>0.87187406958452873</v>
      </c>
      <c r="P39" s="3">
        <f>EXP('6. Iteration'!$F240-'6. Iteration'!P$203)/(1+EXP('6. Iteration'!$F240-'6. Iteration'!P$203))</f>
        <v>0.85948877501413834</v>
      </c>
      <c r="Q39" s="3">
        <f>EXP('6. Iteration'!$F240-'6. Iteration'!Q$203)/(1+EXP('6. Iteration'!$F240-'6. Iteration'!Q$203))</f>
        <v>0.84652829082832293</v>
      </c>
      <c r="R39" s="3">
        <f>EXP('6. Iteration'!$F240-'6. Iteration'!R$203)/(1+EXP('6. Iteration'!$F240-'6. Iteration'!R$203))</f>
        <v>0.84207819557129393</v>
      </c>
      <c r="S39" s="3">
        <f>EXP('6. Iteration'!$F240-'6. Iteration'!S$203)/(1+EXP('6. Iteration'!$F240-'6. Iteration'!S$203))</f>
        <v>0.82833189987263023</v>
      </c>
      <c r="T39" s="3">
        <f>EXP('6. Iteration'!$F240-'6. Iteration'!T$203)/(1+EXP('6. Iteration'!$F240-'6. Iteration'!T$203))</f>
        <v>0.82833189987263023</v>
      </c>
      <c r="U39" s="3">
        <f>EXP('6. Iteration'!$F240-'6. Iteration'!U$203)/(1+EXP('6. Iteration'!$F240-'6. Iteration'!U$203))</f>
        <v>0.82361635418091517</v>
      </c>
      <c r="V39" s="3">
        <f>EXP('6. Iteration'!$F240-'6. Iteration'!V$203)/(1+EXP('6. Iteration'!$F240-'6. Iteration'!V$203))</f>
        <v>0.78869699003934135</v>
      </c>
      <c r="W39" s="3">
        <f>EXP('6. Iteration'!$F240-'6. Iteration'!W$203)/(1+EXP('6. Iteration'!$F240-'6. Iteration'!W$203))</f>
        <v>0.76720875499270969</v>
      </c>
      <c r="X39" s="3">
        <f>EXP('6. Iteration'!$F240-'6. Iteration'!X$203)/(1+EXP('6. Iteration'!$F240-'6. Iteration'!X$203))</f>
        <v>0.76720875499270957</v>
      </c>
      <c r="Y39" s="3">
        <f>EXP('6. Iteration'!$F240-'6. Iteration'!Y$203)/(1+EXP('6. Iteration'!$F240-'6. Iteration'!Y$203))</f>
        <v>0.75603746522133475</v>
      </c>
      <c r="Z39" s="3">
        <f>EXP('6. Iteration'!$F240-'6. Iteration'!Z$203)/(1+EXP('6. Iteration'!$F240-'6. Iteration'!Z$203))</f>
        <v>0.72078957276327638</v>
      </c>
      <c r="AA39" s="3">
        <f>EXP('6. Iteration'!$F240-'6. Iteration'!AA$203)/(1+EXP('6. Iteration'!$F240-'6. Iteration'!AA$203))</f>
        <v>0.72078957276327638</v>
      </c>
      <c r="AB39" s="3">
        <f>EXP('6. Iteration'!$F240-'6. Iteration'!AB$203)/(1+EXP('6. Iteration'!$F240-'6. Iteration'!AB$203))</f>
        <v>0.7146599087080524</v>
      </c>
      <c r="AC39" s="3">
        <f>EXP('6. Iteration'!$F240-'6. Iteration'!AC$203)/(1+EXP('6. Iteration'!$F240-'6. Iteration'!AC$203))</f>
        <v>0.6958309738589683</v>
      </c>
      <c r="AD39" s="3">
        <f>EXP('6. Iteration'!$F240-'6. Iteration'!AD$203)/(1+EXP('6. Iteration'!$F240-'6. Iteration'!AD$203))</f>
        <v>0.6894077744178837</v>
      </c>
      <c r="AE39" s="3">
        <f>EXP('6. Iteration'!$F240-'6. Iteration'!AE$203)/(1+EXP('6. Iteration'!$F240-'6. Iteration'!AE$203))</f>
        <v>0.68291107774747684</v>
      </c>
      <c r="AF39" s="3">
        <f>EXP('6. Iteration'!$F240-'6. Iteration'!AF$203)/(1+EXP('6. Iteration'!$F240-'6. Iteration'!AF$203))</f>
        <v>0.68291107774747684</v>
      </c>
      <c r="AG39" s="3">
        <f>EXP('6. Iteration'!$F240-'6. Iteration'!AG$203)/(1+EXP('6. Iteration'!$F240-'6. Iteration'!AG$203))</f>
        <v>0.6763408942212783</v>
      </c>
      <c r="AH39" s="3">
        <f>EXP('6. Iteration'!$F240-'6. Iteration'!AH$203)/(1+EXP('6. Iteration'!$F240-'6. Iteration'!AH$203))</f>
        <v>0.6763408942212783</v>
      </c>
      <c r="AI39" s="3">
        <f>EXP('6. Iteration'!$F240-'6. Iteration'!AI$203)/(1+EXP('6. Iteration'!$F240-'6. Iteration'!AI$203))</f>
        <v>0.6763408942212783</v>
      </c>
      <c r="AJ39" s="3">
        <f>EXP('6. Iteration'!$F240-'6. Iteration'!AJ$203)/(1+EXP('6. Iteration'!$F240-'6. Iteration'!AJ$203))</f>
        <v>0.662980258173688</v>
      </c>
      <c r="AK39" s="3">
        <f>EXP('6. Iteration'!$F240-'6. Iteration'!AK$203)/(1+EXP('6. Iteration'!$F240-'6. Iteration'!AK$203))</f>
        <v>0.58430517501503898</v>
      </c>
      <c r="AL39" s="3">
        <f>EXP('6. Iteration'!$F240-'6. Iteration'!AL$203)/(1+EXP('6. Iteration'!$F240-'6. Iteration'!AL$203))</f>
        <v>0.57672605647814712</v>
      </c>
      <c r="AM39" s="3">
        <f>EXP('6. Iteration'!$F240-'6. Iteration'!AM$203)/(1+EXP('6. Iteration'!$F240-'6. Iteration'!AM$203))</f>
        <v>0.53780725042564259</v>
      </c>
      <c r="AN39" s="3">
        <f>EXP('6. Iteration'!$F240-'6. Iteration'!AN$203)/(1+EXP('6. Iteration'!$F240-'6. Iteration'!AN$203))</f>
        <v>0.49725474470160624</v>
      </c>
      <c r="AO39" s="3">
        <f>EXP('6. Iteration'!$F240-'6. Iteration'!AO$203)/(1+EXP('6. Iteration'!$F240-'6. Iteration'!AO$203))</f>
        <v>0.48895857411331484</v>
      </c>
      <c r="AP39" s="3">
        <f>EXP('6. Iteration'!$F240-'6. Iteration'!AP$203)/(1+EXP('6. Iteration'!$F240-'6. Iteration'!AP$203))</f>
        <v>0.46371930700303354</v>
      </c>
      <c r="AQ39" s="3">
        <f>EXP('6. Iteration'!$F240-'6. Iteration'!AQ$203)/(1+EXP('6. Iteration'!$F240-'6. Iteration'!AQ$203))</f>
        <v>0.44661393760819951</v>
      </c>
      <c r="AR39" s="3">
        <f>EXP('6. Iteration'!$F240-'6. Iteration'!AR$203)/(1+EXP('6. Iteration'!$F240-'6. Iteration'!AR$203))</f>
        <v>0.43798175815265661</v>
      </c>
      <c r="AS39" s="3">
        <f>EXP('6. Iteration'!$F240-'6. Iteration'!AS$203)/(1+EXP('6. Iteration'!$F240-'6. Iteration'!AS$203))</f>
        <v>0.4117860426459789</v>
      </c>
      <c r="AT39" s="3">
        <f>EXP('6. Iteration'!$F240-'6. Iteration'!AT$203)/(1+EXP('6. Iteration'!$F240-'6. Iteration'!AT$203))</f>
        <v>0.33093215686477817</v>
      </c>
      <c r="AU39" s="3">
        <f>EXP('6. Iteration'!$F240-'6. Iteration'!AU$203)/(1+EXP('6. Iteration'!$F240-'6. Iteration'!AU$203))</f>
        <v>8.3847578605918377E-2</v>
      </c>
      <c r="AX39">
        <f t="shared" si="5"/>
        <v>-6.8997207015201312</v>
      </c>
      <c r="AY39" s="2">
        <f t="shared" si="11"/>
        <v>1.4009914848793038E-2</v>
      </c>
      <c r="AZ39" s="2">
        <f t="shared" si="11"/>
        <v>2.1671165982484857E-2</v>
      </c>
      <c r="BA39" s="2">
        <f t="shared" si="11"/>
        <v>4.356747168629841E-2</v>
      </c>
      <c r="BB39" s="2">
        <f t="shared" si="11"/>
        <v>6.0951165379694028E-2</v>
      </c>
      <c r="BC39" s="2">
        <f t="shared" si="11"/>
        <v>7.1552399111661488E-2</v>
      </c>
      <c r="BD39" s="2">
        <f t="shared" si="11"/>
        <v>8.2585240471406002E-2</v>
      </c>
      <c r="BE39" s="2">
        <f t="shared" si="11"/>
        <v>0.10871661719521787</v>
      </c>
      <c r="BF39" s="2">
        <f t="shared" si="11"/>
        <v>0.11170967637064108</v>
      </c>
      <c r="BG39" s="2">
        <f t="shared" si="11"/>
        <v>0.12076782063883422</v>
      </c>
      <c r="BH39" s="2">
        <f t="shared" si="10"/>
        <v>0.12991814365560125</v>
      </c>
      <c r="BI39" s="2">
        <f t="shared" si="10"/>
        <v>0.13298250811468759</v>
      </c>
      <c r="BJ39" s="2">
        <f t="shared" si="10"/>
        <v>0.14219816352602913</v>
      </c>
      <c r="BK39" s="2">
        <f t="shared" si="10"/>
        <v>0.14219816352602913</v>
      </c>
      <c r="BL39" s="2">
        <f t="shared" si="10"/>
        <v>0.14527245530665248</v>
      </c>
      <c r="BM39" s="2">
        <f t="shared" si="10"/>
        <v>0.16665404794222444</v>
      </c>
      <c r="BN39" s="2">
        <f t="shared" si="10"/>
        <v>0.17859948125524605</v>
      </c>
      <c r="BO39" s="2">
        <f t="shared" si="10"/>
        <v>0.17859948125524611</v>
      </c>
      <c r="BP39" s="2">
        <f t="shared" si="10"/>
        <v>0.18444481640303381</v>
      </c>
      <c r="BQ39" s="2">
        <f t="shared" si="10"/>
        <v>0.2012519645590099</v>
      </c>
      <c r="BR39" s="2">
        <f t="shared" si="10"/>
        <v>0.2012519645590099</v>
      </c>
      <c r="BS39" s="2">
        <f t="shared" si="10"/>
        <v>0.2039211235934506</v>
      </c>
      <c r="BT39" s="2">
        <f t="shared" si="8"/>
        <v>0.21165022967744807</v>
      </c>
      <c r="BU39" s="2">
        <f t="shared" si="8"/>
        <v>0.21412469499006409</v>
      </c>
      <c r="BV39" s="2">
        <f t="shared" si="8"/>
        <v>0.21654353763725648</v>
      </c>
      <c r="BW39" s="2">
        <f t="shared" si="8"/>
        <v>0.21654353763725648</v>
      </c>
      <c r="BX39" s="2">
        <f t="shared" si="8"/>
        <v>0.21890388902523994</v>
      </c>
      <c r="BY39" s="2">
        <f t="shared" si="8"/>
        <v>0.21890388902523994</v>
      </c>
      <c r="BZ39" s="2">
        <f t="shared" si="8"/>
        <v>0.21890388902523994</v>
      </c>
      <c r="CA39" s="2">
        <f t="shared" si="8"/>
        <v>0.22343743544563802</v>
      </c>
      <c r="CB39" s="2">
        <f t="shared" si="8"/>
        <v>0.24289263746568365</v>
      </c>
      <c r="CC39" s="2">
        <f t="shared" si="8"/>
        <v>0.24411311225731216</v>
      </c>
      <c r="CD39" s="2">
        <f t="shared" si="8"/>
        <v>0.24857061181525275</v>
      </c>
      <c r="CE39" s="2">
        <f t="shared" si="7"/>
        <v>0.24999246357334665</v>
      </c>
      <c r="CF39" s="2">
        <f t="shared" si="7"/>
        <v>0.24987808691438881</v>
      </c>
      <c r="CG39" s="2">
        <f t="shared" si="7"/>
        <v>0.24868371131565986</v>
      </c>
      <c r="CH39" s="2">
        <f t="shared" si="7"/>
        <v>0.24714992834229882</v>
      </c>
      <c r="CI39" s="2">
        <f t="shared" si="7"/>
        <v>0.24615373767816442</v>
      </c>
      <c r="CJ39" s="2">
        <f t="shared" si="7"/>
        <v>0.24221829772794293</v>
      </c>
      <c r="CK39" s="2">
        <f t="shared" si="9"/>
        <v>0.22141606441760403</v>
      </c>
      <c r="CL39" s="2">
        <f t="shared" si="9"/>
        <v>7.681716216784272E-2</v>
      </c>
    </row>
    <row r="40" spans="1:90">
      <c r="A40" t="str">
        <f>Tabelle1!A40</f>
        <v>Leonhardt David</v>
      </c>
      <c r="H40" s="3">
        <f>EXP('6. Iteration'!$F241-'6. Iteration'!H$203)/(1+EXP('6. Iteration'!$F241-'6. Iteration'!H$203))</f>
        <v>0.98578810725583532</v>
      </c>
      <c r="I40" s="3">
        <f>EXP('6. Iteration'!$F241-'6. Iteration'!I$203)/(1+EXP('6. Iteration'!$F241-'6. Iteration'!I$203))</f>
        <v>0.97783766492137802</v>
      </c>
      <c r="J40" s="3">
        <f>EXP('6. Iteration'!$F241-'6. Iteration'!J$203)/(1+EXP('6. Iteration'!$F241-'6. Iteration'!J$203))</f>
        <v>0.95434846573274745</v>
      </c>
      <c r="K40" s="3">
        <f>EXP('6. Iteration'!$F241-'6. Iteration'!K$203)/(1+EXP('6. Iteration'!$F241-'6. Iteration'!K$203))</f>
        <v>0.93479746390739904</v>
      </c>
      <c r="L40" s="3">
        <f>EXP('6. Iteration'!$F241-'6. Iteration'!L$203)/(1+EXP('6. Iteration'!$F241-'6. Iteration'!L$203))</f>
        <v>0.92243058706530534</v>
      </c>
      <c r="M40" s="3">
        <f>EXP('6. Iteration'!$F241-'6. Iteration'!M$203)/(1+EXP('6. Iteration'!$F241-'6. Iteration'!M$203))</f>
        <v>0.90916348753107723</v>
      </c>
      <c r="N40" s="3">
        <f>EXP('6. Iteration'!$F241-'6. Iteration'!N$203)/(1+EXP('6. Iteration'!$F241-'6. Iteration'!N$203))</f>
        <v>0.87587681865842981</v>
      </c>
      <c r="O40" s="3">
        <f>EXP('6. Iteration'!$F241-'6. Iteration'!O$203)/(1+EXP('6. Iteration'!$F241-'6. Iteration'!O$203))</f>
        <v>0.87187406958452873</v>
      </c>
      <c r="P40" s="3">
        <f>EXP('6. Iteration'!$F241-'6. Iteration'!P$203)/(1+EXP('6. Iteration'!$F241-'6. Iteration'!P$203))</f>
        <v>0.85948877501413834</v>
      </c>
      <c r="Q40" s="3">
        <f>EXP('6. Iteration'!$F241-'6. Iteration'!Q$203)/(1+EXP('6. Iteration'!$F241-'6. Iteration'!Q$203))</f>
        <v>0.84652829082832293</v>
      </c>
      <c r="R40" s="3">
        <f>EXP('6. Iteration'!$F241-'6. Iteration'!R$203)/(1+EXP('6. Iteration'!$F241-'6. Iteration'!R$203))</f>
        <v>0.84207819557129393</v>
      </c>
      <c r="S40" s="3">
        <f>EXP('6. Iteration'!$F241-'6. Iteration'!S$203)/(1+EXP('6. Iteration'!$F241-'6. Iteration'!S$203))</f>
        <v>0.82833189987263023</v>
      </c>
      <c r="T40" s="3">
        <f>EXP('6. Iteration'!$F241-'6. Iteration'!T$203)/(1+EXP('6. Iteration'!$F241-'6. Iteration'!T$203))</f>
        <v>0.82833189987263023</v>
      </c>
      <c r="U40" s="3">
        <f>EXP('6. Iteration'!$F241-'6. Iteration'!U$203)/(1+EXP('6. Iteration'!$F241-'6. Iteration'!U$203))</f>
        <v>0.82361635418091517</v>
      </c>
      <c r="V40" s="3">
        <f>EXP('6. Iteration'!$F241-'6. Iteration'!V$203)/(1+EXP('6. Iteration'!$F241-'6. Iteration'!V$203))</f>
        <v>0.78869699003934135</v>
      </c>
      <c r="W40" s="3">
        <f>EXP('6. Iteration'!$F241-'6. Iteration'!W$203)/(1+EXP('6. Iteration'!$F241-'6. Iteration'!W$203))</f>
        <v>0.76720875499270969</v>
      </c>
      <c r="X40" s="3">
        <f>EXP('6. Iteration'!$F241-'6. Iteration'!X$203)/(1+EXP('6. Iteration'!$F241-'6. Iteration'!X$203))</f>
        <v>0.76720875499270957</v>
      </c>
      <c r="Y40" s="3">
        <f>EXP('6. Iteration'!$F241-'6. Iteration'!Y$203)/(1+EXP('6. Iteration'!$F241-'6. Iteration'!Y$203))</f>
        <v>0.75603746522133475</v>
      </c>
      <c r="Z40" s="3">
        <f>EXP('6. Iteration'!$F241-'6. Iteration'!Z$203)/(1+EXP('6. Iteration'!$F241-'6. Iteration'!Z$203))</f>
        <v>0.72078957276327638</v>
      </c>
      <c r="AA40" s="3">
        <f>EXP('6. Iteration'!$F241-'6. Iteration'!AA$203)/(1+EXP('6. Iteration'!$F241-'6. Iteration'!AA$203))</f>
        <v>0.72078957276327638</v>
      </c>
      <c r="AB40" s="3">
        <f>EXP('6. Iteration'!$F241-'6. Iteration'!AB$203)/(1+EXP('6. Iteration'!$F241-'6. Iteration'!AB$203))</f>
        <v>0.7146599087080524</v>
      </c>
      <c r="AC40" s="3">
        <f>EXP('6. Iteration'!$F241-'6. Iteration'!AC$203)/(1+EXP('6. Iteration'!$F241-'6. Iteration'!AC$203))</f>
        <v>0.6958309738589683</v>
      </c>
      <c r="AD40" s="3">
        <f>EXP('6. Iteration'!$F241-'6. Iteration'!AD$203)/(1+EXP('6. Iteration'!$F241-'6. Iteration'!AD$203))</f>
        <v>0.6894077744178837</v>
      </c>
      <c r="AE40" s="3">
        <f>EXP('6. Iteration'!$F241-'6. Iteration'!AE$203)/(1+EXP('6. Iteration'!$F241-'6. Iteration'!AE$203))</f>
        <v>0.68291107774747684</v>
      </c>
      <c r="AF40" s="3">
        <f>EXP('6. Iteration'!$F241-'6. Iteration'!AF$203)/(1+EXP('6. Iteration'!$F241-'6. Iteration'!AF$203))</f>
        <v>0.68291107774747684</v>
      </c>
      <c r="AG40" s="3">
        <f>EXP('6. Iteration'!$F241-'6. Iteration'!AG$203)/(1+EXP('6. Iteration'!$F241-'6. Iteration'!AG$203))</f>
        <v>0.6763408942212783</v>
      </c>
      <c r="AH40" s="3">
        <f>EXP('6. Iteration'!$F241-'6. Iteration'!AH$203)/(1+EXP('6. Iteration'!$F241-'6. Iteration'!AH$203))</f>
        <v>0.6763408942212783</v>
      </c>
      <c r="AI40" s="3">
        <f>EXP('6. Iteration'!$F241-'6. Iteration'!AI$203)/(1+EXP('6. Iteration'!$F241-'6. Iteration'!AI$203))</f>
        <v>0.6763408942212783</v>
      </c>
      <c r="AJ40" s="3">
        <f>EXP('6. Iteration'!$F241-'6. Iteration'!AJ$203)/(1+EXP('6. Iteration'!$F241-'6. Iteration'!AJ$203))</f>
        <v>0.662980258173688</v>
      </c>
      <c r="AK40" s="3">
        <f>EXP('6. Iteration'!$F241-'6. Iteration'!AK$203)/(1+EXP('6. Iteration'!$F241-'6. Iteration'!AK$203))</f>
        <v>0.58430517501503898</v>
      </c>
      <c r="AL40" s="3">
        <f>EXP('6. Iteration'!$F241-'6. Iteration'!AL$203)/(1+EXP('6. Iteration'!$F241-'6. Iteration'!AL$203))</f>
        <v>0.57672605647814712</v>
      </c>
      <c r="AM40" s="3">
        <f>EXP('6. Iteration'!$F241-'6. Iteration'!AM$203)/(1+EXP('6. Iteration'!$F241-'6. Iteration'!AM$203))</f>
        <v>0.53780725042564259</v>
      </c>
      <c r="AN40" s="3">
        <f>EXP('6. Iteration'!$F241-'6. Iteration'!AN$203)/(1+EXP('6. Iteration'!$F241-'6. Iteration'!AN$203))</f>
        <v>0.49725474470160624</v>
      </c>
      <c r="AO40" s="3">
        <f>EXP('6. Iteration'!$F241-'6. Iteration'!AO$203)/(1+EXP('6. Iteration'!$F241-'6. Iteration'!AO$203))</f>
        <v>0.48895857411331484</v>
      </c>
      <c r="AP40" s="3">
        <f>EXP('6. Iteration'!$F241-'6. Iteration'!AP$203)/(1+EXP('6. Iteration'!$F241-'6. Iteration'!AP$203))</f>
        <v>0.46371930700303354</v>
      </c>
      <c r="AQ40" s="3">
        <f>EXP('6. Iteration'!$F241-'6. Iteration'!AQ$203)/(1+EXP('6. Iteration'!$F241-'6. Iteration'!AQ$203))</f>
        <v>0.44661393760819951</v>
      </c>
      <c r="AR40" s="3">
        <f>EXP('6. Iteration'!$F241-'6. Iteration'!AR$203)/(1+EXP('6. Iteration'!$F241-'6. Iteration'!AR$203))</f>
        <v>0.43798175815265661</v>
      </c>
      <c r="AS40" s="3">
        <f>EXP('6. Iteration'!$F241-'6. Iteration'!AS$203)/(1+EXP('6. Iteration'!$F241-'6. Iteration'!AS$203))</f>
        <v>0.4117860426459789</v>
      </c>
      <c r="AT40" s="3">
        <f>EXP('6. Iteration'!$F241-'6. Iteration'!AT$203)/(1+EXP('6. Iteration'!$F241-'6. Iteration'!AT$203))</f>
        <v>0.33093215686477817</v>
      </c>
      <c r="AU40" s="3">
        <f>EXP('6. Iteration'!$F241-'6. Iteration'!AU$203)/(1+EXP('6. Iteration'!$F241-'6. Iteration'!AU$203))</f>
        <v>8.3847578605918377E-2</v>
      </c>
      <c r="AX40">
        <f t="shared" si="5"/>
        <v>-6.8997207015201312</v>
      </c>
      <c r="AY40" s="2">
        <f t="shared" si="11"/>
        <v>1.4009914848793038E-2</v>
      </c>
      <c r="AZ40" s="2">
        <f t="shared" si="11"/>
        <v>2.1671165982484857E-2</v>
      </c>
      <c r="BA40" s="2">
        <f t="shared" si="11"/>
        <v>4.356747168629841E-2</v>
      </c>
      <c r="BB40" s="2">
        <f t="shared" si="11"/>
        <v>6.0951165379694028E-2</v>
      </c>
      <c r="BC40" s="2">
        <f t="shared" si="11"/>
        <v>7.1552399111661488E-2</v>
      </c>
      <c r="BD40" s="2">
        <f t="shared" si="11"/>
        <v>8.2585240471406002E-2</v>
      </c>
      <c r="BE40" s="2">
        <f t="shared" si="11"/>
        <v>0.10871661719521787</v>
      </c>
      <c r="BF40" s="2">
        <f t="shared" si="11"/>
        <v>0.11170967637064108</v>
      </c>
      <c r="BG40" s="2">
        <f t="shared" si="11"/>
        <v>0.12076782063883422</v>
      </c>
      <c r="BH40" s="2">
        <f t="shared" si="10"/>
        <v>0.12991814365560125</v>
      </c>
      <c r="BI40" s="2">
        <f t="shared" si="10"/>
        <v>0.13298250811468759</v>
      </c>
      <c r="BJ40" s="2">
        <f t="shared" si="10"/>
        <v>0.14219816352602913</v>
      </c>
      <c r="BK40" s="2">
        <f t="shared" si="10"/>
        <v>0.14219816352602913</v>
      </c>
      <c r="BL40" s="2">
        <f t="shared" si="10"/>
        <v>0.14527245530665248</v>
      </c>
      <c r="BM40" s="2">
        <f t="shared" si="10"/>
        <v>0.16665404794222444</v>
      </c>
      <c r="BN40" s="2">
        <f t="shared" si="10"/>
        <v>0.17859948125524605</v>
      </c>
      <c r="BO40" s="2">
        <f t="shared" si="10"/>
        <v>0.17859948125524611</v>
      </c>
      <c r="BP40" s="2">
        <f t="shared" si="10"/>
        <v>0.18444481640303381</v>
      </c>
      <c r="BQ40" s="2">
        <f t="shared" si="10"/>
        <v>0.2012519645590099</v>
      </c>
      <c r="BR40" s="2">
        <f t="shared" si="10"/>
        <v>0.2012519645590099</v>
      </c>
      <c r="BS40" s="2">
        <f t="shared" si="10"/>
        <v>0.2039211235934506</v>
      </c>
      <c r="BT40" s="2">
        <f t="shared" si="8"/>
        <v>0.21165022967744807</v>
      </c>
      <c r="BU40" s="2">
        <f t="shared" si="8"/>
        <v>0.21412469499006409</v>
      </c>
      <c r="BV40" s="2">
        <f t="shared" si="8"/>
        <v>0.21654353763725648</v>
      </c>
      <c r="BW40" s="2">
        <f t="shared" si="8"/>
        <v>0.21654353763725648</v>
      </c>
      <c r="BX40" s="2">
        <f t="shared" si="8"/>
        <v>0.21890388902523994</v>
      </c>
      <c r="BY40" s="2">
        <f t="shared" si="8"/>
        <v>0.21890388902523994</v>
      </c>
      <c r="BZ40" s="2">
        <f t="shared" si="8"/>
        <v>0.21890388902523994</v>
      </c>
      <c r="CA40" s="2">
        <f t="shared" si="8"/>
        <v>0.22343743544563802</v>
      </c>
      <c r="CB40" s="2">
        <f t="shared" si="8"/>
        <v>0.24289263746568365</v>
      </c>
      <c r="CC40" s="2">
        <f t="shared" si="8"/>
        <v>0.24411311225731216</v>
      </c>
      <c r="CD40" s="2">
        <f t="shared" si="8"/>
        <v>0.24857061181525275</v>
      </c>
      <c r="CE40" s="2">
        <f t="shared" si="7"/>
        <v>0.24999246357334665</v>
      </c>
      <c r="CF40" s="2">
        <f t="shared" si="7"/>
        <v>0.24987808691438881</v>
      </c>
      <c r="CG40" s="2">
        <f t="shared" si="7"/>
        <v>0.24868371131565986</v>
      </c>
      <c r="CH40" s="2">
        <f t="shared" si="7"/>
        <v>0.24714992834229882</v>
      </c>
      <c r="CI40" s="2">
        <f t="shared" si="7"/>
        <v>0.24615373767816442</v>
      </c>
      <c r="CJ40" s="2">
        <f t="shared" si="7"/>
        <v>0.24221829772794293</v>
      </c>
      <c r="CK40" s="2">
        <f t="shared" si="9"/>
        <v>0.22141606441760403</v>
      </c>
      <c r="CL40" s="2">
        <f t="shared" si="9"/>
        <v>7.681716216784272E-2</v>
      </c>
    </row>
    <row r="41" spans="1:90">
      <c r="A41" t="str">
        <f>Tabelle1!A41</f>
        <v>Horngacher</v>
      </c>
      <c r="H41" s="3">
        <f>EXP('6. Iteration'!$F242-'6. Iteration'!H$203)/(1+EXP('6. Iteration'!$F242-'6. Iteration'!H$203))</f>
        <v>0.98578810725583532</v>
      </c>
      <c r="I41" s="3">
        <f>EXP('6. Iteration'!$F242-'6. Iteration'!I$203)/(1+EXP('6. Iteration'!$F242-'6. Iteration'!I$203))</f>
        <v>0.97783766492137802</v>
      </c>
      <c r="J41" s="3">
        <f>EXP('6. Iteration'!$F242-'6. Iteration'!J$203)/(1+EXP('6. Iteration'!$F242-'6. Iteration'!J$203))</f>
        <v>0.95434846573274745</v>
      </c>
      <c r="K41" s="3">
        <f>EXP('6. Iteration'!$F242-'6. Iteration'!K$203)/(1+EXP('6. Iteration'!$F242-'6. Iteration'!K$203))</f>
        <v>0.93479746390739904</v>
      </c>
      <c r="L41" s="3">
        <f>EXP('6. Iteration'!$F242-'6. Iteration'!L$203)/(1+EXP('6. Iteration'!$F242-'6. Iteration'!L$203))</f>
        <v>0.92243058706530534</v>
      </c>
      <c r="M41" s="3">
        <f>EXP('6. Iteration'!$F242-'6. Iteration'!M$203)/(1+EXP('6. Iteration'!$F242-'6. Iteration'!M$203))</f>
        <v>0.90916348753107723</v>
      </c>
      <c r="N41" s="3">
        <f>EXP('6. Iteration'!$F242-'6. Iteration'!N$203)/(1+EXP('6. Iteration'!$F242-'6. Iteration'!N$203))</f>
        <v>0.87587681865842981</v>
      </c>
      <c r="O41" s="3">
        <f>EXP('6. Iteration'!$F242-'6. Iteration'!O$203)/(1+EXP('6. Iteration'!$F242-'6. Iteration'!O$203))</f>
        <v>0.87187406958452873</v>
      </c>
      <c r="P41" s="3">
        <f>EXP('6. Iteration'!$F242-'6. Iteration'!P$203)/(1+EXP('6. Iteration'!$F242-'6. Iteration'!P$203))</f>
        <v>0.85948877501413834</v>
      </c>
      <c r="Q41" s="3">
        <f>EXP('6. Iteration'!$F242-'6. Iteration'!Q$203)/(1+EXP('6. Iteration'!$F242-'6. Iteration'!Q$203))</f>
        <v>0.84652829082832293</v>
      </c>
      <c r="R41" s="3">
        <f>EXP('6. Iteration'!$F242-'6. Iteration'!R$203)/(1+EXP('6. Iteration'!$F242-'6. Iteration'!R$203))</f>
        <v>0.84207819557129393</v>
      </c>
      <c r="S41" s="3">
        <f>EXP('6. Iteration'!$F242-'6. Iteration'!S$203)/(1+EXP('6. Iteration'!$F242-'6. Iteration'!S$203))</f>
        <v>0.82833189987263023</v>
      </c>
      <c r="T41" s="3">
        <f>EXP('6. Iteration'!$F242-'6. Iteration'!T$203)/(1+EXP('6. Iteration'!$F242-'6. Iteration'!T$203))</f>
        <v>0.82833189987263023</v>
      </c>
      <c r="U41" s="3">
        <f>EXP('6. Iteration'!$F242-'6. Iteration'!U$203)/(1+EXP('6. Iteration'!$F242-'6. Iteration'!U$203))</f>
        <v>0.82361635418091517</v>
      </c>
      <c r="V41" s="3">
        <f>EXP('6. Iteration'!$F242-'6. Iteration'!V$203)/(1+EXP('6. Iteration'!$F242-'6. Iteration'!V$203))</f>
        <v>0.78869699003934135</v>
      </c>
      <c r="W41" s="3">
        <f>EXP('6. Iteration'!$F242-'6. Iteration'!W$203)/(1+EXP('6. Iteration'!$F242-'6. Iteration'!W$203))</f>
        <v>0.76720875499270969</v>
      </c>
      <c r="X41" s="3">
        <f>EXP('6. Iteration'!$F242-'6. Iteration'!X$203)/(1+EXP('6. Iteration'!$F242-'6. Iteration'!X$203))</f>
        <v>0.76720875499270957</v>
      </c>
      <c r="Y41" s="3">
        <f>EXP('6. Iteration'!$F242-'6. Iteration'!Y$203)/(1+EXP('6. Iteration'!$F242-'6. Iteration'!Y$203))</f>
        <v>0.75603746522133475</v>
      </c>
      <c r="Z41" s="3">
        <f>EXP('6. Iteration'!$F242-'6. Iteration'!Z$203)/(1+EXP('6. Iteration'!$F242-'6. Iteration'!Z$203))</f>
        <v>0.72078957276327638</v>
      </c>
      <c r="AA41" s="3">
        <f>EXP('6. Iteration'!$F242-'6. Iteration'!AA$203)/(1+EXP('6. Iteration'!$F242-'6. Iteration'!AA$203))</f>
        <v>0.72078957276327638</v>
      </c>
      <c r="AB41" s="3">
        <f>EXP('6. Iteration'!$F242-'6. Iteration'!AB$203)/(1+EXP('6. Iteration'!$F242-'6. Iteration'!AB$203))</f>
        <v>0.7146599087080524</v>
      </c>
      <c r="AC41" s="3">
        <f>EXP('6. Iteration'!$F242-'6. Iteration'!AC$203)/(1+EXP('6. Iteration'!$F242-'6. Iteration'!AC$203))</f>
        <v>0.6958309738589683</v>
      </c>
      <c r="AD41" s="3">
        <f>EXP('6. Iteration'!$F242-'6. Iteration'!AD$203)/(1+EXP('6. Iteration'!$F242-'6. Iteration'!AD$203))</f>
        <v>0.6894077744178837</v>
      </c>
      <c r="AE41" s="3">
        <f>EXP('6. Iteration'!$F242-'6. Iteration'!AE$203)/(1+EXP('6. Iteration'!$F242-'6. Iteration'!AE$203))</f>
        <v>0.68291107774747684</v>
      </c>
      <c r="AF41" s="3">
        <f>EXP('6. Iteration'!$F242-'6. Iteration'!AF$203)/(1+EXP('6. Iteration'!$F242-'6. Iteration'!AF$203))</f>
        <v>0.68291107774747684</v>
      </c>
      <c r="AG41" s="3">
        <f>EXP('6. Iteration'!$F242-'6. Iteration'!AG$203)/(1+EXP('6. Iteration'!$F242-'6. Iteration'!AG$203))</f>
        <v>0.6763408942212783</v>
      </c>
      <c r="AH41" s="3">
        <f>EXP('6. Iteration'!$F242-'6. Iteration'!AH$203)/(1+EXP('6. Iteration'!$F242-'6. Iteration'!AH$203))</f>
        <v>0.6763408942212783</v>
      </c>
      <c r="AI41" s="3">
        <f>EXP('6. Iteration'!$F242-'6. Iteration'!AI$203)/(1+EXP('6. Iteration'!$F242-'6. Iteration'!AI$203))</f>
        <v>0.6763408942212783</v>
      </c>
      <c r="AJ41" s="3">
        <f>EXP('6. Iteration'!$F242-'6. Iteration'!AJ$203)/(1+EXP('6. Iteration'!$F242-'6. Iteration'!AJ$203))</f>
        <v>0.662980258173688</v>
      </c>
      <c r="AK41" s="3">
        <f>EXP('6. Iteration'!$F242-'6. Iteration'!AK$203)/(1+EXP('6. Iteration'!$F242-'6. Iteration'!AK$203))</f>
        <v>0.58430517501503898</v>
      </c>
      <c r="AL41" s="3">
        <f>EXP('6. Iteration'!$F242-'6. Iteration'!AL$203)/(1+EXP('6. Iteration'!$F242-'6. Iteration'!AL$203))</f>
        <v>0.57672605647814712</v>
      </c>
      <c r="AM41" s="3">
        <f>EXP('6. Iteration'!$F242-'6. Iteration'!AM$203)/(1+EXP('6. Iteration'!$F242-'6. Iteration'!AM$203))</f>
        <v>0.53780725042564259</v>
      </c>
      <c r="AN41" s="3">
        <f>EXP('6. Iteration'!$F242-'6. Iteration'!AN$203)/(1+EXP('6. Iteration'!$F242-'6. Iteration'!AN$203))</f>
        <v>0.49725474470160624</v>
      </c>
      <c r="AO41" s="3">
        <f>EXP('6. Iteration'!$F242-'6. Iteration'!AO$203)/(1+EXP('6. Iteration'!$F242-'6. Iteration'!AO$203))</f>
        <v>0.48895857411331484</v>
      </c>
      <c r="AP41" s="3">
        <f>EXP('6. Iteration'!$F242-'6. Iteration'!AP$203)/(1+EXP('6. Iteration'!$F242-'6. Iteration'!AP$203))</f>
        <v>0.46371930700303354</v>
      </c>
      <c r="AQ41" s="3">
        <f>EXP('6. Iteration'!$F242-'6. Iteration'!AQ$203)/(1+EXP('6. Iteration'!$F242-'6. Iteration'!AQ$203))</f>
        <v>0.44661393760819951</v>
      </c>
      <c r="AR41" s="3">
        <f>EXP('6. Iteration'!$F242-'6. Iteration'!AR$203)/(1+EXP('6. Iteration'!$F242-'6. Iteration'!AR$203))</f>
        <v>0.43798175815265661</v>
      </c>
      <c r="AS41" s="3">
        <f>EXP('6. Iteration'!$F242-'6. Iteration'!AS$203)/(1+EXP('6. Iteration'!$F242-'6. Iteration'!AS$203))</f>
        <v>0.4117860426459789</v>
      </c>
      <c r="AT41" s="3">
        <f>EXP('6. Iteration'!$F242-'6. Iteration'!AT$203)/(1+EXP('6. Iteration'!$F242-'6. Iteration'!AT$203))</f>
        <v>0.33093215686477817</v>
      </c>
      <c r="AU41" s="3">
        <f>EXP('6. Iteration'!$F242-'6. Iteration'!AU$203)/(1+EXP('6. Iteration'!$F242-'6. Iteration'!AU$203))</f>
        <v>8.3847578605918377E-2</v>
      </c>
      <c r="AX41">
        <f t="shared" si="5"/>
        <v>-6.8997207015201312</v>
      </c>
      <c r="AY41" s="2">
        <f t="shared" si="11"/>
        <v>1.4009914848793038E-2</v>
      </c>
      <c r="AZ41" s="2">
        <f t="shared" si="11"/>
        <v>2.1671165982484857E-2</v>
      </c>
      <c r="BA41" s="2">
        <f t="shared" si="11"/>
        <v>4.356747168629841E-2</v>
      </c>
      <c r="BB41" s="2">
        <f t="shared" si="11"/>
        <v>6.0951165379694028E-2</v>
      </c>
      <c r="BC41" s="2">
        <f t="shared" si="11"/>
        <v>7.1552399111661488E-2</v>
      </c>
      <c r="BD41" s="2">
        <f t="shared" si="11"/>
        <v>8.2585240471406002E-2</v>
      </c>
      <c r="BE41" s="2">
        <f t="shared" si="11"/>
        <v>0.10871661719521787</v>
      </c>
      <c r="BF41" s="2">
        <f t="shared" si="11"/>
        <v>0.11170967637064108</v>
      </c>
      <c r="BG41" s="2">
        <f t="shared" si="11"/>
        <v>0.12076782063883422</v>
      </c>
      <c r="BH41" s="2">
        <f t="shared" si="10"/>
        <v>0.12991814365560125</v>
      </c>
      <c r="BI41" s="2">
        <f t="shared" si="10"/>
        <v>0.13298250811468759</v>
      </c>
      <c r="BJ41" s="2">
        <f t="shared" si="10"/>
        <v>0.14219816352602913</v>
      </c>
      <c r="BK41" s="2">
        <f t="shared" si="10"/>
        <v>0.14219816352602913</v>
      </c>
      <c r="BL41" s="2">
        <f t="shared" si="10"/>
        <v>0.14527245530665248</v>
      </c>
      <c r="BM41" s="2">
        <f t="shared" si="10"/>
        <v>0.16665404794222444</v>
      </c>
      <c r="BN41" s="2">
        <f t="shared" si="10"/>
        <v>0.17859948125524605</v>
      </c>
      <c r="BO41" s="2">
        <f t="shared" si="10"/>
        <v>0.17859948125524611</v>
      </c>
      <c r="BP41" s="2">
        <f t="shared" si="10"/>
        <v>0.18444481640303381</v>
      </c>
      <c r="BQ41" s="2">
        <f t="shared" si="10"/>
        <v>0.2012519645590099</v>
      </c>
      <c r="BR41" s="2">
        <f t="shared" si="10"/>
        <v>0.2012519645590099</v>
      </c>
      <c r="BS41" s="2">
        <f t="shared" si="10"/>
        <v>0.2039211235934506</v>
      </c>
      <c r="BT41" s="2">
        <f t="shared" si="8"/>
        <v>0.21165022967744807</v>
      </c>
      <c r="BU41" s="2">
        <f t="shared" si="8"/>
        <v>0.21412469499006409</v>
      </c>
      <c r="BV41" s="2">
        <f t="shared" si="8"/>
        <v>0.21654353763725648</v>
      </c>
      <c r="BW41" s="2">
        <f t="shared" si="8"/>
        <v>0.21654353763725648</v>
      </c>
      <c r="BX41" s="2">
        <f t="shared" si="8"/>
        <v>0.21890388902523994</v>
      </c>
      <c r="BY41" s="2">
        <f t="shared" si="8"/>
        <v>0.21890388902523994</v>
      </c>
      <c r="BZ41" s="2">
        <f t="shared" si="8"/>
        <v>0.21890388902523994</v>
      </c>
      <c r="CA41" s="2">
        <f t="shared" si="8"/>
        <v>0.22343743544563802</v>
      </c>
      <c r="CB41" s="2">
        <f t="shared" si="8"/>
        <v>0.24289263746568365</v>
      </c>
      <c r="CC41" s="2">
        <f t="shared" si="8"/>
        <v>0.24411311225731216</v>
      </c>
      <c r="CD41" s="2">
        <f t="shared" ref="BT41:CD65" si="12">AM41*(1-AM41)</f>
        <v>0.24857061181525275</v>
      </c>
      <c r="CE41" s="2">
        <f t="shared" si="7"/>
        <v>0.24999246357334665</v>
      </c>
      <c r="CF41" s="2">
        <f t="shared" si="7"/>
        <v>0.24987808691438881</v>
      </c>
      <c r="CG41" s="2">
        <f t="shared" si="7"/>
        <v>0.24868371131565986</v>
      </c>
      <c r="CH41" s="2">
        <f t="shared" si="7"/>
        <v>0.24714992834229882</v>
      </c>
      <c r="CI41" s="2">
        <f t="shared" si="7"/>
        <v>0.24615373767816442</v>
      </c>
      <c r="CJ41" s="2">
        <f t="shared" si="7"/>
        <v>0.24221829772794293</v>
      </c>
      <c r="CK41" s="2">
        <f t="shared" si="9"/>
        <v>0.22141606441760403</v>
      </c>
      <c r="CL41" s="2">
        <f t="shared" si="9"/>
        <v>7.681716216784272E-2</v>
      </c>
    </row>
    <row r="42" spans="1:90">
      <c r="A42" t="str">
        <f>Tabelle1!A42</f>
        <v>Michaela</v>
      </c>
      <c r="H42" s="3">
        <f>EXP('6. Iteration'!$F243-'6. Iteration'!H$203)/(1+EXP('6. Iteration'!$F243-'6. Iteration'!H$203))</f>
        <v>0.98578810725583532</v>
      </c>
      <c r="I42" s="3">
        <f>EXP('6. Iteration'!$F243-'6. Iteration'!I$203)/(1+EXP('6. Iteration'!$F243-'6. Iteration'!I$203))</f>
        <v>0.97783766492137802</v>
      </c>
      <c r="J42" s="3">
        <f>EXP('6. Iteration'!$F243-'6. Iteration'!J$203)/(1+EXP('6. Iteration'!$F243-'6. Iteration'!J$203))</f>
        <v>0.95434846573274745</v>
      </c>
      <c r="K42" s="3">
        <f>EXP('6. Iteration'!$F243-'6. Iteration'!K$203)/(1+EXP('6. Iteration'!$F243-'6. Iteration'!K$203))</f>
        <v>0.93479746390739904</v>
      </c>
      <c r="L42" s="3">
        <f>EXP('6. Iteration'!$F243-'6. Iteration'!L$203)/(1+EXP('6. Iteration'!$F243-'6. Iteration'!L$203))</f>
        <v>0.92243058706530534</v>
      </c>
      <c r="M42" s="3">
        <f>EXP('6. Iteration'!$F243-'6. Iteration'!M$203)/(1+EXP('6. Iteration'!$F243-'6. Iteration'!M$203))</f>
        <v>0.90916348753107723</v>
      </c>
      <c r="N42" s="3">
        <f>EXP('6. Iteration'!$F243-'6. Iteration'!N$203)/(1+EXP('6. Iteration'!$F243-'6. Iteration'!N$203))</f>
        <v>0.87587681865842981</v>
      </c>
      <c r="O42" s="3">
        <f>EXP('6. Iteration'!$F243-'6. Iteration'!O$203)/(1+EXP('6. Iteration'!$F243-'6. Iteration'!O$203))</f>
        <v>0.87187406958452873</v>
      </c>
      <c r="P42" s="3">
        <f>EXP('6. Iteration'!$F243-'6. Iteration'!P$203)/(1+EXP('6. Iteration'!$F243-'6. Iteration'!P$203))</f>
        <v>0.85948877501413834</v>
      </c>
      <c r="Q42" s="3">
        <f>EXP('6. Iteration'!$F243-'6. Iteration'!Q$203)/(1+EXP('6. Iteration'!$F243-'6. Iteration'!Q$203))</f>
        <v>0.84652829082832293</v>
      </c>
      <c r="R42" s="3">
        <f>EXP('6. Iteration'!$F243-'6. Iteration'!R$203)/(1+EXP('6. Iteration'!$F243-'6. Iteration'!R$203))</f>
        <v>0.84207819557129393</v>
      </c>
      <c r="S42" s="3">
        <f>EXP('6. Iteration'!$F243-'6. Iteration'!S$203)/(1+EXP('6. Iteration'!$F243-'6. Iteration'!S$203))</f>
        <v>0.82833189987263023</v>
      </c>
      <c r="T42" s="3">
        <f>EXP('6. Iteration'!$F243-'6. Iteration'!T$203)/(1+EXP('6. Iteration'!$F243-'6. Iteration'!T$203))</f>
        <v>0.82833189987263023</v>
      </c>
      <c r="U42" s="3">
        <f>EXP('6. Iteration'!$F243-'6. Iteration'!U$203)/(1+EXP('6. Iteration'!$F243-'6. Iteration'!U$203))</f>
        <v>0.82361635418091517</v>
      </c>
      <c r="V42" s="3">
        <f>EXP('6. Iteration'!$F243-'6. Iteration'!V$203)/(1+EXP('6. Iteration'!$F243-'6. Iteration'!V$203))</f>
        <v>0.78869699003934135</v>
      </c>
      <c r="W42" s="3">
        <f>EXP('6. Iteration'!$F243-'6. Iteration'!W$203)/(1+EXP('6. Iteration'!$F243-'6. Iteration'!W$203))</f>
        <v>0.76720875499270969</v>
      </c>
      <c r="X42" s="3">
        <f>EXP('6. Iteration'!$F243-'6. Iteration'!X$203)/(1+EXP('6. Iteration'!$F243-'6. Iteration'!X$203))</f>
        <v>0.76720875499270957</v>
      </c>
      <c r="Y42" s="3">
        <f>EXP('6. Iteration'!$F243-'6. Iteration'!Y$203)/(1+EXP('6. Iteration'!$F243-'6. Iteration'!Y$203))</f>
        <v>0.75603746522133475</v>
      </c>
      <c r="Z42" s="3">
        <f>EXP('6. Iteration'!$F243-'6. Iteration'!Z$203)/(1+EXP('6. Iteration'!$F243-'6. Iteration'!Z$203))</f>
        <v>0.72078957276327638</v>
      </c>
      <c r="AA42" s="3">
        <f>EXP('6. Iteration'!$F243-'6. Iteration'!AA$203)/(1+EXP('6. Iteration'!$F243-'6. Iteration'!AA$203))</f>
        <v>0.72078957276327638</v>
      </c>
      <c r="AB42" s="3">
        <f>EXP('6. Iteration'!$F243-'6. Iteration'!AB$203)/(1+EXP('6. Iteration'!$F243-'6. Iteration'!AB$203))</f>
        <v>0.7146599087080524</v>
      </c>
      <c r="AC42" s="3">
        <f>EXP('6. Iteration'!$F243-'6. Iteration'!AC$203)/(1+EXP('6. Iteration'!$F243-'6. Iteration'!AC$203))</f>
        <v>0.6958309738589683</v>
      </c>
      <c r="AD42" s="3">
        <f>EXP('6. Iteration'!$F243-'6. Iteration'!AD$203)/(1+EXP('6. Iteration'!$F243-'6. Iteration'!AD$203))</f>
        <v>0.6894077744178837</v>
      </c>
      <c r="AE42" s="3">
        <f>EXP('6. Iteration'!$F243-'6. Iteration'!AE$203)/(1+EXP('6. Iteration'!$F243-'6. Iteration'!AE$203))</f>
        <v>0.68291107774747684</v>
      </c>
      <c r="AF42" s="3">
        <f>EXP('6. Iteration'!$F243-'6. Iteration'!AF$203)/(1+EXP('6. Iteration'!$F243-'6. Iteration'!AF$203))</f>
        <v>0.68291107774747684</v>
      </c>
      <c r="AG42" s="3">
        <f>EXP('6. Iteration'!$F243-'6. Iteration'!AG$203)/(1+EXP('6. Iteration'!$F243-'6. Iteration'!AG$203))</f>
        <v>0.6763408942212783</v>
      </c>
      <c r="AH42" s="3">
        <f>EXP('6. Iteration'!$F243-'6. Iteration'!AH$203)/(1+EXP('6. Iteration'!$F243-'6. Iteration'!AH$203))</f>
        <v>0.6763408942212783</v>
      </c>
      <c r="AI42" s="3">
        <f>EXP('6. Iteration'!$F243-'6. Iteration'!AI$203)/(1+EXP('6. Iteration'!$F243-'6. Iteration'!AI$203))</f>
        <v>0.6763408942212783</v>
      </c>
      <c r="AJ42" s="3">
        <f>EXP('6. Iteration'!$F243-'6. Iteration'!AJ$203)/(1+EXP('6. Iteration'!$F243-'6. Iteration'!AJ$203))</f>
        <v>0.662980258173688</v>
      </c>
      <c r="AK42" s="3">
        <f>EXP('6. Iteration'!$F243-'6. Iteration'!AK$203)/(1+EXP('6. Iteration'!$F243-'6. Iteration'!AK$203))</f>
        <v>0.58430517501503898</v>
      </c>
      <c r="AL42" s="3">
        <f>EXP('6. Iteration'!$F243-'6. Iteration'!AL$203)/(1+EXP('6. Iteration'!$F243-'6. Iteration'!AL$203))</f>
        <v>0.57672605647814712</v>
      </c>
      <c r="AM42" s="3">
        <f>EXP('6. Iteration'!$F243-'6. Iteration'!AM$203)/(1+EXP('6. Iteration'!$F243-'6. Iteration'!AM$203))</f>
        <v>0.53780725042564259</v>
      </c>
      <c r="AN42" s="3">
        <f>EXP('6. Iteration'!$F243-'6. Iteration'!AN$203)/(1+EXP('6. Iteration'!$F243-'6. Iteration'!AN$203))</f>
        <v>0.49725474470160624</v>
      </c>
      <c r="AO42" s="3">
        <f>EXP('6. Iteration'!$F243-'6. Iteration'!AO$203)/(1+EXP('6. Iteration'!$F243-'6. Iteration'!AO$203))</f>
        <v>0.48895857411331484</v>
      </c>
      <c r="AP42" s="3">
        <f>EXP('6. Iteration'!$F243-'6. Iteration'!AP$203)/(1+EXP('6. Iteration'!$F243-'6. Iteration'!AP$203))</f>
        <v>0.46371930700303354</v>
      </c>
      <c r="AQ42" s="3">
        <f>EXP('6. Iteration'!$F243-'6. Iteration'!AQ$203)/(1+EXP('6. Iteration'!$F243-'6. Iteration'!AQ$203))</f>
        <v>0.44661393760819951</v>
      </c>
      <c r="AR42" s="3">
        <f>EXP('6. Iteration'!$F243-'6. Iteration'!AR$203)/(1+EXP('6. Iteration'!$F243-'6. Iteration'!AR$203))</f>
        <v>0.43798175815265661</v>
      </c>
      <c r="AS42" s="3">
        <f>EXP('6. Iteration'!$F243-'6. Iteration'!AS$203)/(1+EXP('6. Iteration'!$F243-'6. Iteration'!AS$203))</f>
        <v>0.4117860426459789</v>
      </c>
      <c r="AT42" s="3">
        <f>EXP('6. Iteration'!$F243-'6. Iteration'!AT$203)/(1+EXP('6. Iteration'!$F243-'6. Iteration'!AT$203))</f>
        <v>0.33093215686477817</v>
      </c>
      <c r="AU42" s="3">
        <f>EXP('6. Iteration'!$F243-'6. Iteration'!AU$203)/(1+EXP('6. Iteration'!$F243-'6. Iteration'!AU$203))</f>
        <v>8.3847578605918377E-2</v>
      </c>
      <c r="AX42">
        <f t="shared" si="5"/>
        <v>-6.8997207015201312</v>
      </c>
      <c r="AY42" s="2">
        <f t="shared" si="11"/>
        <v>1.4009914848793038E-2</v>
      </c>
      <c r="AZ42" s="2">
        <f t="shared" si="11"/>
        <v>2.1671165982484857E-2</v>
      </c>
      <c r="BA42" s="2">
        <f t="shared" si="11"/>
        <v>4.356747168629841E-2</v>
      </c>
      <c r="BB42" s="2">
        <f t="shared" si="11"/>
        <v>6.0951165379694028E-2</v>
      </c>
      <c r="BC42" s="2">
        <f t="shared" si="11"/>
        <v>7.1552399111661488E-2</v>
      </c>
      <c r="BD42" s="2">
        <f t="shared" si="11"/>
        <v>8.2585240471406002E-2</v>
      </c>
      <c r="BE42" s="2">
        <f t="shared" si="11"/>
        <v>0.10871661719521787</v>
      </c>
      <c r="BF42" s="2">
        <f t="shared" si="11"/>
        <v>0.11170967637064108</v>
      </c>
      <c r="BG42" s="2">
        <f t="shared" si="11"/>
        <v>0.12076782063883422</v>
      </c>
      <c r="BH42" s="2">
        <f t="shared" si="10"/>
        <v>0.12991814365560125</v>
      </c>
      <c r="BI42" s="2">
        <f t="shared" si="10"/>
        <v>0.13298250811468759</v>
      </c>
      <c r="BJ42" s="2">
        <f t="shared" si="10"/>
        <v>0.14219816352602913</v>
      </c>
      <c r="BK42" s="2">
        <f t="shared" si="10"/>
        <v>0.14219816352602913</v>
      </c>
      <c r="BL42" s="2">
        <f t="shared" si="10"/>
        <v>0.14527245530665248</v>
      </c>
      <c r="BM42" s="2">
        <f t="shared" si="10"/>
        <v>0.16665404794222444</v>
      </c>
      <c r="BN42" s="2">
        <f t="shared" si="10"/>
        <v>0.17859948125524605</v>
      </c>
      <c r="BO42" s="2">
        <f t="shared" si="10"/>
        <v>0.17859948125524611</v>
      </c>
      <c r="BP42" s="2">
        <f t="shared" si="10"/>
        <v>0.18444481640303381</v>
      </c>
      <c r="BQ42" s="2">
        <f t="shared" si="10"/>
        <v>0.2012519645590099</v>
      </c>
      <c r="BR42" s="2">
        <f t="shared" si="10"/>
        <v>0.2012519645590099</v>
      </c>
      <c r="BS42" s="2">
        <f t="shared" si="10"/>
        <v>0.2039211235934506</v>
      </c>
      <c r="BT42" s="2">
        <f t="shared" si="12"/>
        <v>0.21165022967744807</v>
      </c>
      <c r="BU42" s="2">
        <f t="shared" si="12"/>
        <v>0.21412469499006409</v>
      </c>
      <c r="BV42" s="2">
        <f t="shared" si="12"/>
        <v>0.21654353763725648</v>
      </c>
      <c r="BW42" s="2">
        <f t="shared" si="12"/>
        <v>0.21654353763725648</v>
      </c>
      <c r="BX42" s="2">
        <f t="shared" si="12"/>
        <v>0.21890388902523994</v>
      </c>
      <c r="BY42" s="2">
        <f t="shared" si="12"/>
        <v>0.21890388902523994</v>
      </c>
      <c r="BZ42" s="2">
        <f t="shared" si="12"/>
        <v>0.21890388902523994</v>
      </c>
      <c r="CA42" s="2">
        <f t="shared" si="12"/>
        <v>0.22343743544563802</v>
      </c>
      <c r="CB42" s="2">
        <f t="shared" si="12"/>
        <v>0.24289263746568365</v>
      </c>
      <c r="CC42" s="2">
        <f t="shared" si="12"/>
        <v>0.24411311225731216</v>
      </c>
      <c r="CD42" s="2">
        <f t="shared" si="12"/>
        <v>0.24857061181525275</v>
      </c>
      <c r="CE42" s="2">
        <f t="shared" si="7"/>
        <v>0.24999246357334665</v>
      </c>
      <c r="CF42" s="2">
        <f t="shared" si="7"/>
        <v>0.24987808691438881</v>
      </c>
      <c r="CG42" s="2">
        <f t="shared" si="7"/>
        <v>0.24868371131565986</v>
      </c>
      <c r="CH42" s="2">
        <f t="shared" si="7"/>
        <v>0.24714992834229882</v>
      </c>
      <c r="CI42" s="2">
        <f t="shared" si="7"/>
        <v>0.24615373767816442</v>
      </c>
      <c r="CJ42" s="2">
        <f t="shared" si="7"/>
        <v>0.24221829772794293</v>
      </c>
      <c r="CK42" s="2">
        <f t="shared" si="9"/>
        <v>0.22141606441760403</v>
      </c>
      <c r="CL42" s="2">
        <f t="shared" si="9"/>
        <v>7.681716216784272E-2</v>
      </c>
    </row>
    <row r="43" spans="1:90">
      <c r="A43" t="str">
        <f>Tabelle1!A43</f>
        <v>Lanzinger Anna</v>
      </c>
      <c r="H43" s="3">
        <f>EXP('6. Iteration'!$F244-'6. Iteration'!H$203)/(1+EXP('6. Iteration'!$F244-'6. Iteration'!H$203))</f>
        <v>0.98365529570710308</v>
      </c>
      <c r="I43" s="3">
        <f>EXP('6. Iteration'!$F244-'6. Iteration'!I$203)/(1+EXP('6. Iteration'!$F244-'6. Iteration'!I$203))</f>
        <v>0.97454252440430922</v>
      </c>
      <c r="J43" s="3">
        <f>EXP('6. Iteration'!$F244-'6. Iteration'!J$203)/(1+EXP('6. Iteration'!$F244-'6. Iteration'!J$203))</f>
        <v>0.94774752754232827</v>
      </c>
      <c r="K43" s="3">
        <f>EXP('6. Iteration'!$F244-'6. Iteration'!K$203)/(1+EXP('6. Iteration'!$F244-'6. Iteration'!K$203))</f>
        <v>0.92558998436075901</v>
      </c>
      <c r="L43" s="3">
        <f>EXP('6. Iteration'!$F244-'6. Iteration'!L$203)/(1+EXP('6. Iteration'!$F244-'6. Iteration'!L$203))</f>
        <v>0.91164180636053893</v>
      </c>
      <c r="M43" s="3">
        <f>EXP('6. Iteration'!$F244-'6. Iteration'!M$203)/(1+EXP('6. Iteration'!$F244-'6. Iteration'!M$203))</f>
        <v>0.89673601837762251</v>
      </c>
      <c r="N43" s="3">
        <f>EXP('6. Iteration'!$F244-'6. Iteration'!N$203)/(1+EXP('6. Iteration'!$F244-'6. Iteration'!N$203))</f>
        <v>0.85959862398765896</v>
      </c>
      <c r="O43" s="3">
        <f>EXP('6. Iteration'!$F244-'6. Iteration'!O$203)/(1+EXP('6. Iteration'!$F244-'6. Iteration'!O$203))</f>
        <v>0.85515774129161248</v>
      </c>
      <c r="P43" s="3">
        <f>EXP('6. Iteration'!$F244-'6. Iteration'!P$203)/(1+EXP('6. Iteration'!$F244-'6. Iteration'!P$203))</f>
        <v>0.84145040985373842</v>
      </c>
      <c r="Q43" s="3">
        <f>EXP('6. Iteration'!$F244-'6. Iteration'!Q$203)/(1+EXP('6. Iteration'!$F244-'6. Iteration'!Q$203))</f>
        <v>0.82716068917114782</v>
      </c>
      <c r="R43" s="3">
        <f>EXP('6. Iteration'!$F244-'6. Iteration'!R$203)/(1+EXP('6. Iteration'!$F244-'6. Iteration'!R$203))</f>
        <v>0.82226691529908746</v>
      </c>
      <c r="S43" s="3">
        <f>EXP('6. Iteration'!$F244-'6. Iteration'!S$203)/(1+EXP('6. Iteration'!$F244-'6. Iteration'!S$203))</f>
        <v>0.80719099665763328</v>
      </c>
      <c r="T43" s="3">
        <f>EXP('6. Iteration'!$F244-'6. Iteration'!T$203)/(1+EXP('6. Iteration'!$F244-'6. Iteration'!T$203))</f>
        <v>0.80719099665763328</v>
      </c>
      <c r="U43" s="3">
        <f>EXP('6. Iteration'!$F244-'6. Iteration'!U$203)/(1+EXP('6. Iteration'!$F244-'6. Iteration'!U$203))</f>
        <v>0.80203352055396326</v>
      </c>
      <c r="V43" s="3">
        <f>EXP('6. Iteration'!$F244-'6. Iteration'!V$203)/(1+EXP('6. Iteration'!$F244-'6. Iteration'!V$203))</f>
        <v>0.76406532322177312</v>
      </c>
      <c r="W43" s="3">
        <f>EXP('6. Iteration'!$F244-'6. Iteration'!W$203)/(1+EXP('6. Iteration'!$F244-'6. Iteration'!W$203))</f>
        <v>0.74089511068647163</v>
      </c>
      <c r="X43" s="3">
        <f>EXP('6. Iteration'!$F244-'6. Iteration'!X$203)/(1+EXP('6. Iteration'!$F244-'6. Iteration'!X$203))</f>
        <v>0.74089511068647163</v>
      </c>
      <c r="Y43" s="3">
        <f>EXP('6. Iteration'!$F244-'6. Iteration'!Y$203)/(1+EXP('6. Iteration'!$F244-'6. Iteration'!Y$203))</f>
        <v>0.72890726228644098</v>
      </c>
      <c r="Z43" s="3">
        <f>EXP('6. Iteration'!$F244-'6. Iteration'!Z$203)/(1+EXP('6. Iteration'!$F244-'6. Iteration'!Z$203))</f>
        <v>0.69133987331402103</v>
      </c>
      <c r="AA43" s="3">
        <f>EXP('6. Iteration'!$F244-'6. Iteration'!AA$203)/(1+EXP('6. Iteration'!$F244-'6. Iteration'!AA$203))</f>
        <v>0.69133987331402103</v>
      </c>
      <c r="AB43" s="3">
        <f>EXP('6. Iteration'!$F244-'6. Iteration'!AB$203)/(1+EXP('6. Iteration'!$F244-'6. Iteration'!AB$203))</f>
        <v>0.68484636641470698</v>
      </c>
      <c r="AC43" s="3">
        <f>EXP('6. Iteration'!$F244-'6. Iteration'!AC$203)/(1+EXP('6. Iteration'!$F244-'6. Iteration'!AC$203))</f>
        <v>0.66497237390459951</v>
      </c>
      <c r="AD43" s="3">
        <f>EXP('6. Iteration'!$F244-'6. Iteration'!AD$203)/(1+EXP('6. Iteration'!$F244-'6. Iteration'!AD$203))</f>
        <v>0.65821760712786481</v>
      </c>
      <c r="AE43" s="3">
        <f>EXP('6. Iteration'!$F244-'6. Iteration'!AE$203)/(1+EXP('6. Iteration'!$F244-'6. Iteration'!AE$203))</f>
        <v>0.65139839466570248</v>
      </c>
      <c r="AF43" s="3">
        <f>EXP('6. Iteration'!$F244-'6. Iteration'!AF$203)/(1+EXP('6. Iteration'!$F244-'6. Iteration'!AF$203))</f>
        <v>0.65139839466570248</v>
      </c>
      <c r="AG43" s="3">
        <f>EXP('6. Iteration'!$F244-'6. Iteration'!AG$203)/(1+EXP('6. Iteration'!$F244-'6. Iteration'!AG$203))</f>
        <v>0.6445151485897197</v>
      </c>
      <c r="AH43" s="3">
        <f>EXP('6. Iteration'!$F244-'6. Iteration'!AH$203)/(1+EXP('6. Iteration'!$F244-'6. Iteration'!AH$203))</f>
        <v>0.6445151485897197</v>
      </c>
      <c r="AI43" s="3">
        <f>EXP('6. Iteration'!$F244-'6. Iteration'!AI$203)/(1+EXP('6. Iteration'!$F244-'6. Iteration'!AI$203))</f>
        <v>0.64451514858971981</v>
      </c>
      <c r="AJ43" s="3">
        <f>EXP('6. Iteration'!$F244-'6. Iteration'!AJ$203)/(1+EXP('6. Iteration'!$F244-'6. Iteration'!AJ$203))</f>
        <v>0.63055837277318338</v>
      </c>
      <c r="AK43" s="3">
        <f>EXP('6. Iteration'!$F244-'6. Iteration'!AK$203)/(1+EXP('6. Iteration'!$F244-'6. Iteration'!AK$203))</f>
        <v>0.54945806259070584</v>
      </c>
      <c r="AL43" s="3">
        <f>EXP('6. Iteration'!$F244-'6. Iteration'!AL$203)/(1+EXP('6. Iteration'!$F244-'6. Iteration'!AL$203))</f>
        <v>0.54174188621801234</v>
      </c>
      <c r="AM43" s="3">
        <f>EXP('6. Iteration'!$F244-'6. Iteration'!AM$203)/(1+EXP('6. Iteration'!$F244-'6. Iteration'!AM$203))</f>
        <v>0.50238185538085445</v>
      </c>
      <c r="AN43" s="3">
        <f>EXP('6. Iteration'!$F244-'6. Iteration'!AN$203)/(1+EXP('6. Iteration'!$F244-'6. Iteration'!AN$203))</f>
        <v>0.4618314378212971</v>
      </c>
      <c r="AO43" s="3">
        <f>EXP('6. Iteration'!$F244-'6. Iteration'!AO$203)/(1+EXP('6. Iteration'!$F244-'6. Iteration'!AO$203))</f>
        <v>0.45359304794444272</v>
      </c>
      <c r="AP43" s="3">
        <f>EXP('6. Iteration'!$F244-'6. Iteration'!AP$203)/(1+EXP('6. Iteration'!$F244-'6. Iteration'!AP$203))</f>
        <v>0.42864810147309879</v>
      </c>
      <c r="AQ43" s="3">
        <f>EXP('6. Iteration'!$F244-'6. Iteration'!AQ$203)/(1+EXP('6. Iteration'!$F244-'6. Iteration'!AQ$203))</f>
        <v>0.41184291643351617</v>
      </c>
      <c r="AR43" s="3">
        <f>EXP('6. Iteration'!$F244-'6. Iteration'!AR$203)/(1+EXP('6. Iteration'!$F244-'6. Iteration'!AR$203))</f>
        <v>0.40339289524772137</v>
      </c>
      <c r="AS43" s="3">
        <f>EXP('6. Iteration'!$F244-'6. Iteration'!AS$203)/(1+EXP('6. Iteration'!$F244-'6. Iteration'!AS$203))</f>
        <v>0.3778750021073134</v>
      </c>
      <c r="AT43" s="3">
        <f>EXP('6. Iteration'!$F244-'6. Iteration'!AT$203)/(1+EXP('6. Iteration'!$F244-'6. Iteration'!AT$203))</f>
        <v>0.30028043848945962</v>
      </c>
      <c r="AU43" s="3">
        <f>EXP('6. Iteration'!$F244-'6. Iteration'!AU$203)/(1+EXP('6. Iteration'!$F244-'6. Iteration'!AU$203))</f>
        <v>7.3565112943465655E-2</v>
      </c>
      <c r="AX43">
        <f t="shared" si="5"/>
        <v>-7.1795298401317877</v>
      </c>
      <c r="AY43" s="2">
        <f t="shared" si="11"/>
        <v>1.6077554934474672E-2</v>
      </c>
      <c r="AZ43" s="2">
        <f t="shared" si="11"/>
        <v>2.4809392531985591E-2</v>
      </c>
      <c r="BA43" s="2">
        <f t="shared" si="11"/>
        <v>4.9522151579731985E-2</v>
      </c>
      <c r="BB43" s="2">
        <f t="shared" si="11"/>
        <v>6.8873165211808904E-2</v>
      </c>
      <c r="BC43" s="2">
        <f t="shared" si="11"/>
        <v>8.0551023256232576E-2</v>
      </c>
      <c r="BD43" s="2">
        <f t="shared" si="11"/>
        <v>9.2600531721870771E-2</v>
      </c>
      <c r="BE43" s="2">
        <f t="shared" si="11"/>
        <v>0.12068882962618227</v>
      </c>
      <c r="BF43" s="2">
        <f t="shared" si="11"/>
        <v>0.12386297880064005</v>
      </c>
      <c r="BG43" s="2">
        <f t="shared" si="11"/>
        <v>0.13341161761071405</v>
      </c>
      <c r="BH43" s="2">
        <f t="shared" si="10"/>
        <v>0.1429658834610596</v>
      </c>
      <c r="BI43" s="2">
        <f t="shared" si="10"/>
        <v>0.14614403530361078</v>
      </c>
      <c r="BJ43" s="2">
        <f t="shared" si="10"/>
        <v>0.15563369157248994</v>
      </c>
      <c r="BK43" s="2">
        <f t="shared" si="10"/>
        <v>0.15563369157248994</v>
      </c>
      <c r="BL43" s="2">
        <f t="shared" si="10"/>
        <v>0.15877575246177866</v>
      </c>
      <c r="BM43" s="2">
        <f t="shared" si="10"/>
        <v>0.18026950507178049</v>
      </c>
      <c r="BN43" s="2">
        <f t="shared" si="10"/>
        <v>0.19196954564735258</v>
      </c>
      <c r="BO43" s="2">
        <f t="shared" si="10"/>
        <v>0.19196954564735258</v>
      </c>
      <c r="BP43" s="2">
        <f t="shared" si="10"/>
        <v>0.19760146527252651</v>
      </c>
      <c r="BQ43" s="2">
        <f t="shared" si="10"/>
        <v>0.21338905288017437</v>
      </c>
      <c r="BR43" s="2">
        <f t="shared" si="10"/>
        <v>0.21338905288017437</v>
      </c>
      <c r="BS43" s="2">
        <f t="shared" si="10"/>
        <v>0.2158318208232799</v>
      </c>
      <c r="BT43" s="2">
        <f t="shared" si="12"/>
        <v>0.22278411584828101</v>
      </c>
      <c r="BU43" s="2">
        <f t="shared" si="12"/>
        <v>0.22496718879473263</v>
      </c>
      <c r="BV43" s="2">
        <f t="shared" si="12"/>
        <v>0.2270785260926482</v>
      </c>
      <c r="BW43" s="2">
        <f t="shared" si="12"/>
        <v>0.2270785260926482</v>
      </c>
      <c r="BX43" s="2">
        <f t="shared" si="12"/>
        <v>0.22911537182809125</v>
      </c>
      <c r="BY43" s="2">
        <f t="shared" si="12"/>
        <v>0.22911537182809125</v>
      </c>
      <c r="BZ43" s="2">
        <f t="shared" si="12"/>
        <v>0.22911537182809119</v>
      </c>
      <c r="CA43" s="2">
        <f t="shared" si="12"/>
        <v>0.2329545112988185</v>
      </c>
      <c r="CB43" s="2">
        <f t="shared" si="12"/>
        <v>0.24755390004477382</v>
      </c>
      <c r="CC43" s="2">
        <f t="shared" si="12"/>
        <v>0.24825761493496251</v>
      </c>
      <c r="CD43" s="2">
        <f t="shared" si="12"/>
        <v>0.24999432676494471</v>
      </c>
      <c r="CE43" s="2">
        <f t="shared" si="7"/>
        <v>0.24854316086121048</v>
      </c>
      <c r="CF43" s="2">
        <f t="shared" si="7"/>
        <v>0.24784639480091319</v>
      </c>
      <c r="CG43" s="2">
        <f t="shared" si="7"/>
        <v>0.24490890657660683</v>
      </c>
      <c r="CH43" s="2">
        <f t="shared" si="7"/>
        <v>0.24222832861705196</v>
      </c>
      <c r="CI43" s="2">
        <f t="shared" si="7"/>
        <v>0.24066706731138227</v>
      </c>
      <c r="CJ43" s="2">
        <f t="shared" si="7"/>
        <v>0.23508548488971129</v>
      </c>
      <c r="CK43" s="2">
        <f t="shared" si="9"/>
        <v>0.21011209675003747</v>
      </c>
      <c r="CL43" s="2">
        <f t="shared" si="9"/>
        <v>6.8153287101080789E-2</v>
      </c>
    </row>
    <row r="44" spans="1:90">
      <c r="A44" t="str">
        <f>Tabelle1!A44</f>
        <v>Osl Christian</v>
      </c>
      <c r="H44" s="3">
        <f>EXP('6. Iteration'!$F245-'6. Iteration'!H$203)/(1+EXP('6. Iteration'!$F245-'6. Iteration'!H$203))</f>
        <v>0.98365529570710308</v>
      </c>
      <c r="I44" s="3">
        <f>EXP('6. Iteration'!$F245-'6. Iteration'!I$203)/(1+EXP('6. Iteration'!$F245-'6. Iteration'!I$203))</f>
        <v>0.97454252440430922</v>
      </c>
      <c r="J44" s="3">
        <f>EXP('6. Iteration'!$F245-'6. Iteration'!J$203)/(1+EXP('6. Iteration'!$F245-'6. Iteration'!J$203))</f>
        <v>0.94774752754232827</v>
      </c>
      <c r="K44" s="3">
        <f>EXP('6. Iteration'!$F245-'6. Iteration'!K$203)/(1+EXP('6. Iteration'!$F245-'6. Iteration'!K$203))</f>
        <v>0.92558998436075901</v>
      </c>
      <c r="L44" s="3">
        <f>EXP('6. Iteration'!$F245-'6. Iteration'!L$203)/(1+EXP('6. Iteration'!$F245-'6. Iteration'!L$203))</f>
        <v>0.91164180636053893</v>
      </c>
      <c r="M44" s="3">
        <f>EXP('6. Iteration'!$F245-'6. Iteration'!M$203)/(1+EXP('6. Iteration'!$F245-'6. Iteration'!M$203))</f>
        <v>0.89673601837762251</v>
      </c>
      <c r="N44" s="3">
        <f>EXP('6. Iteration'!$F245-'6. Iteration'!N$203)/(1+EXP('6. Iteration'!$F245-'6. Iteration'!N$203))</f>
        <v>0.85959862398765896</v>
      </c>
      <c r="O44" s="3">
        <f>EXP('6. Iteration'!$F245-'6. Iteration'!O$203)/(1+EXP('6. Iteration'!$F245-'6. Iteration'!O$203))</f>
        <v>0.85515774129161248</v>
      </c>
      <c r="P44" s="3">
        <f>EXP('6. Iteration'!$F245-'6. Iteration'!P$203)/(1+EXP('6. Iteration'!$F245-'6. Iteration'!P$203))</f>
        <v>0.84145040985373842</v>
      </c>
      <c r="Q44" s="3">
        <f>EXP('6. Iteration'!$F245-'6. Iteration'!Q$203)/(1+EXP('6. Iteration'!$F245-'6. Iteration'!Q$203))</f>
        <v>0.82716068917114782</v>
      </c>
      <c r="R44" s="3">
        <f>EXP('6. Iteration'!$F245-'6. Iteration'!R$203)/(1+EXP('6. Iteration'!$F245-'6. Iteration'!R$203))</f>
        <v>0.82226691529908746</v>
      </c>
      <c r="S44" s="3">
        <f>EXP('6. Iteration'!$F245-'6. Iteration'!S$203)/(1+EXP('6. Iteration'!$F245-'6. Iteration'!S$203))</f>
        <v>0.80719099665763328</v>
      </c>
      <c r="T44" s="3">
        <f>EXP('6. Iteration'!$F245-'6. Iteration'!T$203)/(1+EXP('6. Iteration'!$F245-'6. Iteration'!T$203))</f>
        <v>0.80719099665763328</v>
      </c>
      <c r="U44" s="3">
        <f>EXP('6. Iteration'!$F245-'6. Iteration'!U$203)/(1+EXP('6. Iteration'!$F245-'6. Iteration'!U$203))</f>
        <v>0.80203352055396326</v>
      </c>
      <c r="V44" s="3">
        <f>EXP('6. Iteration'!$F245-'6. Iteration'!V$203)/(1+EXP('6. Iteration'!$F245-'6. Iteration'!V$203))</f>
        <v>0.76406532322177312</v>
      </c>
      <c r="W44" s="3">
        <f>EXP('6. Iteration'!$F245-'6. Iteration'!W$203)/(1+EXP('6. Iteration'!$F245-'6. Iteration'!W$203))</f>
        <v>0.74089511068647163</v>
      </c>
      <c r="X44" s="3">
        <f>EXP('6. Iteration'!$F245-'6. Iteration'!X$203)/(1+EXP('6. Iteration'!$F245-'6. Iteration'!X$203))</f>
        <v>0.74089511068647163</v>
      </c>
      <c r="Y44" s="3">
        <f>EXP('6. Iteration'!$F245-'6. Iteration'!Y$203)/(1+EXP('6. Iteration'!$F245-'6. Iteration'!Y$203))</f>
        <v>0.72890726228644098</v>
      </c>
      <c r="Z44" s="3">
        <f>EXP('6. Iteration'!$F245-'6. Iteration'!Z$203)/(1+EXP('6. Iteration'!$F245-'6. Iteration'!Z$203))</f>
        <v>0.69133987331402103</v>
      </c>
      <c r="AA44" s="3">
        <f>EXP('6. Iteration'!$F245-'6. Iteration'!AA$203)/(1+EXP('6. Iteration'!$F245-'6. Iteration'!AA$203))</f>
        <v>0.69133987331402103</v>
      </c>
      <c r="AB44" s="3">
        <f>EXP('6. Iteration'!$F245-'6. Iteration'!AB$203)/(1+EXP('6. Iteration'!$F245-'6. Iteration'!AB$203))</f>
        <v>0.68484636641470698</v>
      </c>
      <c r="AC44" s="3">
        <f>EXP('6. Iteration'!$F245-'6. Iteration'!AC$203)/(1+EXP('6. Iteration'!$F245-'6. Iteration'!AC$203))</f>
        <v>0.66497237390459951</v>
      </c>
      <c r="AD44" s="3">
        <f>EXP('6. Iteration'!$F245-'6. Iteration'!AD$203)/(1+EXP('6. Iteration'!$F245-'6. Iteration'!AD$203))</f>
        <v>0.65821760712786481</v>
      </c>
      <c r="AE44" s="3">
        <f>EXP('6. Iteration'!$F245-'6. Iteration'!AE$203)/(1+EXP('6. Iteration'!$F245-'6. Iteration'!AE$203))</f>
        <v>0.65139839466570248</v>
      </c>
      <c r="AF44" s="3">
        <f>EXP('6. Iteration'!$F245-'6. Iteration'!AF$203)/(1+EXP('6. Iteration'!$F245-'6. Iteration'!AF$203))</f>
        <v>0.65139839466570248</v>
      </c>
      <c r="AG44" s="3">
        <f>EXP('6. Iteration'!$F245-'6. Iteration'!AG$203)/(1+EXP('6. Iteration'!$F245-'6. Iteration'!AG$203))</f>
        <v>0.6445151485897197</v>
      </c>
      <c r="AH44" s="3">
        <f>EXP('6. Iteration'!$F245-'6. Iteration'!AH$203)/(1+EXP('6. Iteration'!$F245-'6. Iteration'!AH$203))</f>
        <v>0.6445151485897197</v>
      </c>
      <c r="AI44" s="3">
        <f>EXP('6. Iteration'!$F245-'6. Iteration'!AI$203)/(1+EXP('6. Iteration'!$F245-'6. Iteration'!AI$203))</f>
        <v>0.64451514858971981</v>
      </c>
      <c r="AJ44" s="3">
        <f>EXP('6. Iteration'!$F245-'6. Iteration'!AJ$203)/(1+EXP('6. Iteration'!$F245-'6. Iteration'!AJ$203))</f>
        <v>0.63055837277318338</v>
      </c>
      <c r="AK44" s="3">
        <f>EXP('6. Iteration'!$F245-'6. Iteration'!AK$203)/(1+EXP('6. Iteration'!$F245-'6. Iteration'!AK$203))</f>
        <v>0.54945806259070584</v>
      </c>
      <c r="AL44" s="3">
        <f>EXP('6. Iteration'!$F245-'6. Iteration'!AL$203)/(1+EXP('6. Iteration'!$F245-'6. Iteration'!AL$203))</f>
        <v>0.54174188621801234</v>
      </c>
      <c r="AM44" s="3">
        <f>EXP('6. Iteration'!$F245-'6. Iteration'!AM$203)/(1+EXP('6. Iteration'!$F245-'6. Iteration'!AM$203))</f>
        <v>0.50238185538085445</v>
      </c>
      <c r="AN44" s="3">
        <f>EXP('6. Iteration'!$F245-'6. Iteration'!AN$203)/(1+EXP('6. Iteration'!$F245-'6. Iteration'!AN$203))</f>
        <v>0.4618314378212971</v>
      </c>
      <c r="AO44" s="3">
        <f>EXP('6. Iteration'!$F245-'6. Iteration'!AO$203)/(1+EXP('6. Iteration'!$F245-'6. Iteration'!AO$203))</f>
        <v>0.45359304794444272</v>
      </c>
      <c r="AP44" s="3">
        <f>EXP('6. Iteration'!$F245-'6. Iteration'!AP$203)/(1+EXP('6. Iteration'!$F245-'6. Iteration'!AP$203))</f>
        <v>0.42864810147309879</v>
      </c>
      <c r="AQ44" s="3">
        <f>EXP('6. Iteration'!$F245-'6. Iteration'!AQ$203)/(1+EXP('6. Iteration'!$F245-'6. Iteration'!AQ$203))</f>
        <v>0.41184291643351617</v>
      </c>
      <c r="AR44" s="3">
        <f>EXP('6. Iteration'!$F245-'6. Iteration'!AR$203)/(1+EXP('6. Iteration'!$F245-'6. Iteration'!AR$203))</f>
        <v>0.40339289524772137</v>
      </c>
      <c r="AS44" s="3">
        <f>EXP('6. Iteration'!$F245-'6. Iteration'!AS$203)/(1+EXP('6. Iteration'!$F245-'6. Iteration'!AS$203))</f>
        <v>0.3778750021073134</v>
      </c>
      <c r="AT44" s="3">
        <f>EXP('6. Iteration'!$F245-'6. Iteration'!AT$203)/(1+EXP('6. Iteration'!$F245-'6. Iteration'!AT$203))</f>
        <v>0.30028043848945962</v>
      </c>
      <c r="AU44" s="3">
        <f>EXP('6. Iteration'!$F245-'6. Iteration'!AU$203)/(1+EXP('6. Iteration'!$F245-'6. Iteration'!AU$203))</f>
        <v>7.3565112943465655E-2</v>
      </c>
      <c r="AX44">
        <f t="shared" si="5"/>
        <v>-7.1795298401317877</v>
      </c>
      <c r="AY44" s="2">
        <f t="shared" si="11"/>
        <v>1.6077554934474672E-2</v>
      </c>
      <c r="AZ44" s="2">
        <f t="shared" si="11"/>
        <v>2.4809392531985591E-2</v>
      </c>
      <c r="BA44" s="2">
        <f t="shared" si="11"/>
        <v>4.9522151579731985E-2</v>
      </c>
      <c r="BB44" s="2">
        <f t="shared" si="11"/>
        <v>6.8873165211808904E-2</v>
      </c>
      <c r="BC44" s="2">
        <f t="shared" si="11"/>
        <v>8.0551023256232576E-2</v>
      </c>
      <c r="BD44" s="2">
        <f t="shared" si="11"/>
        <v>9.2600531721870771E-2</v>
      </c>
      <c r="BE44" s="2">
        <f t="shared" si="11"/>
        <v>0.12068882962618227</v>
      </c>
      <c r="BF44" s="2">
        <f t="shared" si="11"/>
        <v>0.12386297880064005</v>
      </c>
      <c r="BG44" s="2">
        <f t="shared" si="11"/>
        <v>0.13341161761071405</v>
      </c>
      <c r="BH44" s="2">
        <f t="shared" si="10"/>
        <v>0.1429658834610596</v>
      </c>
      <c r="BI44" s="2">
        <f t="shared" si="10"/>
        <v>0.14614403530361078</v>
      </c>
      <c r="BJ44" s="2">
        <f t="shared" si="10"/>
        <v>0.15563369157248994</v>
      </c>
      <c r="BK44" s="2">
        <f t="shared" si="10"/>
        <v>0.15563369157248994</v>
      </c>
      <c r="BL44" s="2">
        <f t="shared" si="10"/>
        <v>0.15877575246177866</v>
      </c>
      <c r="BM44" s="2">
        <f t="shared" si="10"/>
        <v>0.18026950507178049</v>
      </c>
      <c r="BN44" s="2">
        <f t="shared" si="10"/>
        <v>0.19196954564735258</v>
      </c>
      <c r="BO44" s="2">
        <f t="shared" si="10"/>
        <v>0.19196954564735258</v>
      </c>
      <c r="BP44" s="2">
        <f t="shared" si="10"/>
        <v>0.19760146527252651</v>
      </c>
      <c r="BQ44" s="2">
        <f t="shared" si="10"/>
        <v>0.21338905288017437</v>
      </c>
      <c r="BR44" s="2">
        <f t="shared" si="10"/>
        <v>0.21338905288017437</v>
      </c>
      <c r="BS44" s="2">
        <f t="shared" si="10"/>
        <v>0.2158318208232799</v>
      </c>
      <c r="BT44" s="2">
        <f t="shared" si="12"/>
        <v>0.22278411584828101</v>
      </c>
      <c r="BU44" s="2">
        <f t="shared" si="12"/>
        <v>0.22496718879473263</v>
      </c>
      <c r="BV44" s="2">
        <f t="shared" si="12"/>
        <v>0.2270785260926482</v>
      </c>
      <c r="BW44" s="2">
        <f t="shared" si="12"/>
        <v>0.2270785260926482</v>
      </c>
      <c r="BX44" s="2">
        <f t="shared" si="12"/>
        <v>0.22911537182809125</v>
      </c>
      <c r="BY44" s="2">
        <f t="shared" si="12"/>
        <v>0.22911537182809125</v>
      </c>
      <c r="BZ44" s="2">
        <f t="shared" si="12"/>
        <v>0.22911537182809119</v>
      </c>
      <c r="CA44" s="2">
        <f t="shared" si="12"/>
        <v>0.2329545112988185</v>
      </c>
      <c r="CB44" s="2">
        <f t="shared" si="12"/>
        <v>0.24755390004477382</v>
      </c>
      <c r="CC44" s="2">
        <f t="shared" si="12"/>
        <v>0.24825761493496251</v>
      </c>
      <c r="CD44" s="2">
        <f t="shared" si="12"/>
        <v>0.24999432676494471</v>
      </c>
      <c r="CE44" s="2">
        <f t="shared" si="7"/>
        <v>0.24854316086121048</v>
      </c>
      <c r="CF44" s="2">
        <f t="shared" si="7"/>
        <v>0.24784639480091319</v>
      </c>
      <c r="CG44" s="2">
        <f t="shared" si="7"/>
        <v>0.24490890657660683</v>
      </c>
      <c r="CH44" s="2">
        <f t="shared" si="7"/>
        <v>0.24222832861705196</v>
      </c>
      <c r="CI44" s="2">
        <f t="shared" si="7"/>
        <v>0.24066706731138227</v>
      </c>
      <c r="CJ44" s="2">
        <f t="shared" si="7"/>
        <v>0.23508548488971129</v>
      </c>
      <c r="CK44" s="2">
        <f t="shared" si="9"/>
        <v>0.21011209675003747</v>
      </c>
      <c r="CL44" s="2">
        <f t="shared" si="9"/>
        <v>6.8153287101080789E-2</v>
      </c>
    </row>
    <row r="45" spans="1:90">
      <c r="A45" t="str">
        <f>Tabelle1!A45</f>
        <v>Pichler Sandra</v>
      </c>
      <c r="H45" s="3">
        <f>EXP('6. Iteration'!$F246-'6. Iteration'!H$203)/(1+EXP('6. Iteration'!$F246-'6. Iteration'!H$203))</f>
        <v>0.98365529570710308</v>
      </c>
      <c r="I45" s="3">
        <f>EXP('6. Iteration'!$F246-'6. Iteration'!I$203)/(1+EXP('6. Iteration'!$F246-'6. Iteration'!I$203))</f>
        <v>0.97454252440430922</v>
      </c>
      <c r="J45" s="3">
        <f>EXP('6. Iteration'!$F246-'6. Iteration'!J$203)/(1+EXP('6. Iteration'!$F246-'6. Iteration'!J$203))</f>
        <v>0.94774752754232827</v>
      </c>
      <c r="K45" s="3">
        <f>EXP('6. Iteration'!$F246-'6. Iteration'!K$203)/(1+EXP('6. Iteration'!$F246-'6. Iteration'!K$203))</f>
        <v>0.92558998436075901</v>
      </c>
      <c r="L45" s="3">
        <f>EXP('6. Iteration'!$F246-'6. Iteration'!L$203)/(1+EXP('6. Iteration'!$F246-'6. Iteration'!L$203))</f>
        <v>0.91164180636053893</v>
      </c>
      <c r="M45" s="3">
        <f>EXP('6. Iteration'!$F246-'6. Iteration'!M$203)/(1+EXP('6. Iteration'!$F246-'6. Iteration'!M$203))</f>
        <v>0.89673601837762251</v>
      </c>
      <c r="N45" s="3">
        <f>EXP('6. Iteration'!$F246-'6. Iteration'!N$203)/(1+EXP('6. Iteration'!$F246-'6. Iteration'!N$203))</f>
        <v>0.85959862398765896</v>
      </c>
      <c r="O45" s="3">
        <f>EXP('6. Iteration'!$F246-'6. Iteration'!O$203)/(1+EXP('6. Iteration'!$F246-'6. Iteration'!O$203))</f>
        <v>0.85515774129161248</v>
      </c>
      <c r="P45" s="3">
        <f>EXP('6. Iteration'!$F246-'6. Iteration'!P$203)/(1+EXP('6. Iteration'!$F246-'6. Iteration'!P$203))</f>
        <v>0.84145040985373842</v>
      </c>
      <c r="Q45" s="3">
        <f>EXP('6. Iteration'!$F246-'6. Iteration'!Q$203)/(1+EXP('6. Iteration'!$F246-'6. Iteration'!Q$203))</f>
        <v>0.82716068917114782</v>
      </c>
      <c r="R45" s="3">
        <f>EXP('6. Iteration'!$F246-'6. Iteration'!R$203)/(1+EXP('6. Iteration'!$F246-'6. Iteration'!R$203))</f>
        <v>0.82226691529908746</v>
      </c>
      <c r="S45" s="3">
        <f>EXP('6. Iteration'!$F246-'6. Iteration'!S$203)/(1+EXP('6. Iteration'!$F246-'6. Iteration'!S$203))</f>
        <v>0.80719099665763328</v>
      </c>
      <c r="T45" s="3">
        <f>EXP('6. Iteration'!$F246-'6. Iteration'!T$203)/(1+EXP('6. Iteration'!$F246-'6. Iteration'!T$203))</f>
        <v>0.80719099665763328</v>
      </c>
      <c r="U45" s="3">
        <f>EXP('6. Iteration'!$F246-'6. Iteration'!U$203)/(1+EXP('6. Iteration'!$F246-'6. Iteration'!U$203))</f>
        <v>0.80203352055396326</v>
      </c>
      <c r="V45" s="3">
        <f>EXP('6. Iteration'!$F246-'6. Iteration'!V$203)/(1+EXP('6. Iteration'!$F246-'6. Iteration'!V$203))</f>
        <v>0.76406532322177312</v>
      </c>
      <c r="W45" s="3">
        <f>EXP('6. Iteration'!$F246-'6. Iteration'!W$203)/(1+EXP('6. Iteration'!$F246-'6. Iteration'!W$203))</f>
        <v>0.74089511068647163</v>
      </c>
      <c r="X45" s="3">
        <f>EXP('6. Iteration'!$F246-'6. Iteration'!X$203)/(1+EXP('6. Iteration'!$F246-'6. Iteration'!X$203))</f>
        <v>0.74089511068647163</v>
      </c>
      <c r="Y45" s="3">
        <f>EXP('6. Iteration'!$F246-'6. Iteration'!Y$203)/(1+EXP('6. Iteration'!$F246-'6. Iteration'!Y$203))</f>
        <v>0.72890726228644098</v>
      </c>
      <c r="Z45" s="3">
        <f>EXP('6. Iteration'!$F246-'6. Iteration'!Z$203)/(1+EXP('6. Iteration'!$F246-'6. Iteration'!Z$203))</f>
        <v>0.69133987331402103</v>
      </c>
      <c r="AA45" s="3">
        <f>EXP('6. Iteration'!$F246-'6. Iteration'!AA$203)/(1+EXP('6. Iteration'!$F246-'6. Iteration'!AA$203))</f>
        <v>0.69133987331402103</v>
      </c>
      <c r="AB45" s="3">
        <f>EXP('6. Iteration'!$F246-'6. Iteration'!AB$203)/(1+EXP('6. Iteration'!$F246-'6. Iteration'!AB$203))</f>
        <v>0.68484636641470698</v>
      </c>
      <c r="AC45" s="3">
        <f>EXP('6. Iteration'!$F246-'6. Iteration'!AC$203)/(1+EXP('6. Iteration'!$F246-'6. Iteration'!AC$203))</f>
        <v>0.66497237390459951</v>
      </c>
      <c r="AD45" s="3">
        <f>EXP('6. Iteration'!$F246-'6. Iteration'!AD$203)/(1+EXP('6. Iteration'!$F246-'6. Iteration'!AD$203))</f>
        <v>0.65821760712786481</v>
      </c>
      <c r="AE45" s="3">
        <f>EXP('6. Iteration'!$F246-'6. Iteration'!AE$203)/(1+EXP('6. Iteration'!$F246-'6. Iteration'!AE$203))</f>
        <v>0.65139839466570248</v>
      </c>
      <c r="AF45" s="3">
        <f>EXP('6. Iteration'!$F246-'6. Iteration'!AF$203)/(1+EXP('6. Iteration'!$F246-'6. Iteration'!AF$203))</f>
        <v>0.65139839466570248</v>
      </c>
      <c r="AG45" s="3">
        <f>EXP('6. Iteration'!$F246-'6. Iteration'!AG$203)/(1+EXP('6. Iteration'!$F246-'6. Iteration'!AG$203))</f>
        <v>0.6445151485897197</v>
      </c>
      <c r="AH45" s="3">
        <f>EXP('6. Iteration'!$F246-'6. Iteration'!AH$203)/(1+EXP('6. Iteration'!$F246-'6. Iteration'!AH$203))</f>
        <v>0.6445151485897197</v>
      </c>
      <c r="AI45" s="3">
        <f>EXP('6. Iteration'!$F246-'6. Iteration'!AI$203)/(1+EXP('6. Iteration'!$F246-'6. Iteration'!AI$203))</f>
        <v>0.64451514858971981</v>
      </c>
      <c r="AJ45" s="3">
        <f>EXP('6. Iteration'!$F246-'6. Iteration'!AJ$203)/(1+EXP('6. Iteration'!$F246-'6. Iteration'!AJ$203))</f>
        <v>0.63055837277318338</v>
      </c>
      <c r="AK45" s="3">
        <f>EXP('6. Iteration'!$F246-'6. Iteration'!AK$203)/(1+EXP('6. Iteration'!$F246-'6. Iteration'!AK$203))</f>
        <v>0.54945806259070584</v>
      </c>
      <c r="AL45" s="3">
        <f>EXP('6. Iteration'!$F246-'6. Iteration'!AL$203)/(1+EXP('6. Iteration'!$F246-'6. Iteration'!AL$203))</f>
        <v>0.54174188621801234</v>
      </c>
      <c r="AM45" s="3">
        <f>EXP('6. Iteration'!$F246-'6. Iteration'!AM$203)/(1+EXP('6. Iteration'!$F246-'6. Iteration'!AM$203))</f>
        <v>0.50238185538085445</v>
      </c>
      <c r="AN45" s="3">
        <f>EXP('6. Iteration'!$F246-'6. Iteration'!AN$203)/(1+EXP('6. Iteration'!$F246-'6. Iteration'!AN$203))</f>
        <v>0.4618314378212971</v>
      </c>
      <c r="AO45" s="3">
        <f>EXP('6. Iteration'!$F246-'6. Iteration'!AO$203)/(1+EXP('6. Iteration'!$F246-'6. Iteration'!AO$203))</f>
        <v>0.45359304794444272</v>
      </c>
      <c r="AP45" s="3">
        <f>EXP('6. Iteration'!$F246-'6. Iteration'!AP$203)/(1+EXP('6. Iteration'!$F246-'6. Iteration'!AP$203))</f>
        <v>0.42864810147309879</v>
      </c>
      <c r="AQ45" s="3">
        <f>EXP('6. Iteration'!$F246-'6. Iteration'!AQ$203)/(1+EXP('6. Iteration'!$F246-'6. Iteration'!AQ$203))</f>
        <v>0.41184291643351617</v>
      </c>
      <c r="AR45" s="3">
        <f>EXP('6. Iteration'!$F246-'6. Iteration'!AR$203)/(1+EXP('6. Iteration'!$F246-'6. Iteration'!AR$203))</f>
        <v>0.40339289524772137</v>
      </c>
      <c r="AS45" s="3">
        <f>EXP('6. Iteration'!$F246-'6. Iteration'!AS$203)/(1+EXP('6. Iteration'!$F246-'6. Iteration'!AS$203))</f>
        <v>0.3778750021073134</v>
      </c>
      <c r="AT45" s="3">
        <f>EXP('6. Iteration'!$F246-'6. Iteration'!AT$203)/(1+EXP('6. Iteration'!$F246-'6. Iteration'!AT$203))</f>
        <v>0.30028043848945962</v>
      </c>
      <c r="AU45" s="3">
        <f>EXP('6. Iteration'!$F246-'6. Iteration'!AU$203)/(1+EXP('6. Iteration'!$F246-'6. Iteration'!AU$203))</f>
        <v>7.3565112943465655E-2</v>
      </c>
      <c r="AX45">
        <f t="shared" si="5"/>
        <v>-7.1795298401317877</v>
      </c>
      <c r="AY45" s="2">
        <f t="shared" si="11"/>
        <v>1.6077554934474672E-2</v>
      </c>
      <c r="AZ45" s="2">
        <f t="shared" si="11"/>
        <v>2.4809392531985591E-2</v>
      </c>
      <c r="BA45" s="2">
        <f t="shared" si="11"/>
        <v>4.9522151579731985E-2</v>
      </c>
      <c r="BB45" s="2">
        <f t="shared" si="11"/>
        <v>6.8873165211808904E-2</v>
      </c>
      <c r="BC45" s="2">
        <f t="shared" si="11"/>
        <v>8.0551023256232576E-2</v>
      </c>
      <c r="BD45" s="2">
        <f t="shared" si="11"/>
        <v>9.2600531721870771E-2</v>
      </c>
      <c r="BE45" s="2">
        <f t="shared" si="11"/>
        <v>0.12068882962618227</v>
      </c>
      <c r="BF45" s="2">
        <f t="shared" si="11"/>
        <v>0.12386297880064005</v>
      </c>
      <c r="BG45" s="2">
        <f t="shared" si="11"/>
        <v>0.13341161761071405</v>
      </c>
      <c r="BH45" s="2">
        <f t="shared" si="10"/>
        <v>0.1429658834610596</v>
      </c>
      <c r="BI45" s="2">
        <f t="shared" si="10"/>
        <v>0.14614403530361078</v>
      </c>
      <c r="BJ45" s="2">
        <f t="shared" si="10"/>
        <v>0.15563369157248994</v>
      </c>
      <c r="BK45" s="2">
        <f t="shared" si="10"/>
        <v>0.15563369157248994</v>
      </c>
      <c r="BL45" s="2">
        <f t="shared" si="10"/>
        <v>0.15877575246177866</v>
      </c>
      <c r="BM45" s="2">
        <f t="shared" si="10"/>
        <v>0.18026950507178049</v>
      </c>
      <c r="BN45" s="2">
        <f t="shared" si="10"/>
        <v>0.19196954564735258</v>
      </c>
      <c r="BO45" s="2">
        <f t="shared" si="10"/>
        <v>0.19196954564735258</v>
      </c>
      <c r="BP45" s="2">
        <f t="shared" si="10"/>
        <v>0.19760146527252651</v>
      </c>
      <c r="BQ45" s="2">
        <f t="shared" si="10"/>
        <v>0.21338905288017437</v>
      </c>
      <c r="BR45" s="2">
        <f t="shared" si="10"/>
        <v>0.21338905288017437</v>
      </c>
      <c r="BS45" s="2">
        <f t="shared" si="10"/>
        <v>0.2158318208232799</v>
      </c>
      <c r="BT45" s="2">
        <f t="shared" si="12"/>
        <v>0.22278411584828101</v>
      </c>
      <c r="BU45" s="2">
        <f t="shared" si="12"/>
        <v>0.22496718879473263</v>
      </c>
      <c r="BV45" s="2">
        <f t="shared" si="12"/>
        <v>0.2270785260926482</v>
      </c>
      <c r="BW45" s="2">
        <f t="shared" si="12"/>
        <v>0.2270785260926482</v>
      </c>
      <c r="BX45" s="2">
        <f t="shared" si="12"/>
        <v>0.22911537182809125</v>
      </c>
      <c r="BY45" s="2">
        <f t="shared" si="12"/>
        <v>0.22911537182809125</v>
      </c>
      <c r="BZ45" s="2">
        <f t="shared" si="12"/>
        <v>0.22911537182809119</v>
      </c>
      <c r="CA45" s="2">
        <f t="shared" si="12"/>
        <v>0.2329545112988185</v>
      </c>
      <c r="CB45" s="2">
        <f t="shared" si="12"/>
        <v>0.24755390004477382</v>
      </c>
      <c r="CC45" s="2">
        <f t="shared" si="12"/>
        <v>0.24825761493496251</v>
      </c>
      <c r="CD45" s="2">
        <f t="shared" si="12"/>
        <v>0.24999432676494471</v>
      </c>
      <c r="CE45" s="2">
        <f t="shared" si="7"/>
        <v>0.24854316086121048</v>
      </c>
      <c r="CF45" s="2">
        <f t="shared" si="7"/>
        <v>0.24784639480091319</v>
      </c>
      <c r="CG45" s="2">
        <f t="shared" si="7"/>
        <v>0.24490890657660683</v>
      </c>
      <c r="CH45" s="2">
        <f t="shared" si="7"/>
        <v>0.24222832861705196</v>
      </c>
      <c r="CI45" s="2">
        <f t="shared" si="7"/>
        <v>0.24066706731138227</v>
      </c>
      <c r="CJ45" s="2">
        <f t="shared" si="7"/>
        <v>0.23508548488971129</v>
      </c>
      <c r="CK45" s="2">
        <f t="shared" si="9"/>
        <v>0.21011209675003747</v>
      </c>
      <c r="CL45" s="2">
        <f t="shared" si="9"/>
        <v>6.8153287101080789E-2</v>
      </c>
    </row>
    <row r="46" spans="1:90">
      <c r="A46" t="str">
        <f>Tabelle1!A46</f>
        <v>Rieser Mario</v>
      </c>
      <c r="H46" s="3">
        <f>EXP('6. Iteration'!$F247-'6. Iteration'!H$203)/(1+EXP('6. Iteration'!$F247-'6. Iteration'!H$203))</f>
        <v>0.98365529570710308</v>
      </c>
      <c r="I46" s="3">
        <f>EXP('6. Iteration'!$F247-'6. Iteration'!I$203)/(1+EXP('6. Iteration'!$F247-'6. Iteration'!I$203))</f>
        <v>0.97454252440430922</v>
      </c>
      <c r="J46" s="3">
        <f>EXP('6. Iteration'!$F247-'6. Iteration'!J$203)/(1+EXP('6. Iteration'!$F247-'6. Iteration'!J$203))</f>
        <v>0.94774752754232827</v>
      </c>
      <c r="K46" s="3">
        <f>EXP('6. Iteration'!$F247-'6. Iteration'!K$203)/(1+EXP('6. Iteration'!$F247-'6. Iteration'!K$203))</f>
        <v>0.92558998436075901</v>
      </c>
      <c r="L46" s="3">
        <f>EXP('6. Iteration'!$F247-'6. Iteration'!L$203)/(1+EXP('6. Iteration'!$F247-'6. Iteration'!L$203))</f>
        <v>0.91164180636053893</v>
      </c>
      <c r="M46" s="3">
        <f>EXP('6. Iteration'!$F247-'6. Iteration'!M$203)/(1+EXP('6. Iteration'!$F247-'6. Iteration'!M$203))</f>
        <v>0.89673601837762251</v>
      </c>
      <c r="N46" s="3">
        <f>EXP('6. Iteration'!$F247-'6. Iteration'!N$203)/(1+EXP('6. Iteration'!$F247-'6. Iteration'!N$203))</f>
        <v>0.85959862398765896</v>
      </c>
      <c r="O46" s="3">
        <f>EXP('6. Iteration'!$F247-'6. Iteration'!O$203)/(1+EXP('6. Iteration'!$F247-'6. Iteration'!O$203))</f>
        <v>0.85515774129161248</v>
      </c>
      <c r="P46" s="3">
        <f>EXP('6. Iteration'!$F247-'6. Iteration'!P$203)/(1+EXP('6. Iteration'!$F247-'6. Iteration'!P$203))</f>
        <v>0.84145040985373842</v>
      </c>
      <c r="Q46" s="3">
        <f>EXP('6. Iteration'!$F247-'6. Iteration'!Q$203)/(1+EXP('6. Iteration'!$F247-'6. Iteration'!Q$203))</f>
        <v>0.82716068917114782</v>
      </c>
      <c r="R46" s="3">
        <f>EXP('6. Iteration'!$F247-'6. Iteration'!R$203)/(1+EXP('6. Iteration'!$F247-'6. Iteration'!R$203))</f>
        <v>0.82226691529908746</v>
      </c>
      <c r="S46" s="3">
        <f>EXP('6. Iteration'!$F247-'6. Iteration'!S$203)/(1+EXP('6. Iteration'!$F247-'6. Iteration'!S$203))</f>
        <v>0.80719099665763328</v>
      </c>
      <c r="T46" s="3">
        <f>EXP('6. Iteration'!$F247-'6. Iteration'!T$203)/(1+EXP('6. Iteration'!$F247-'6. Iteration'!T$203))</f>
        <v>0.80719099665763328</v>
      </c>
      <c r="U46" s="3">
        <f>EXP('6. Iteration'!$F247-'6. Iteration'!U$203)/(1+EXP('6. Iteration'!$F247-'6. Iteration'!U$203))</f>
        <v>0.80203352055396326</v>
      </c>
      <c r="V46" s="3">
        <f>EXP('6. Iteration'!$F247-'6. Iteration'!V$203)/(1+EXP('6. Iteration'!$F247-'6. Iteration'!V$203))</f>
        <v>0.76406532322177312</v>
      </c>
      <c r="W46" s="3">
        <f>EXP('6. Iteration'!$F247-'6. Iteration'!W$203)/(1+EXP('6. Iteration'!$F247-'6. Iteration'!W$203))</f>
        <v>0.74089511068647163</v>
      </c>
      <c r="X46" s="3">
        <f>EXP('6. Iteration'!$F247-'6. Iteration'!X$203)/(1+EXP('6. Iteration'!$F247-'6. Iteration'!X$203))</f>
        <v>0.74089511068647163</v>
      </c>
      <c r="Y46" s="3">
        <f>EXP('6. Iteration'!$F247-'6. Iteration'!Y$203)/(1+EXP('6. Iteration'!$F247-'6. Iteration'!Y$203))</f>
        <v>0.72890726228644098</v>
      </c>
      <c r="Z46" s="3">
        <f>EXP('6. Iteration'!$F247-'6. Iteration'!Z$203)/(1+EXP('6. Iteration'!$F247-'6. Iteration'!Z$203))</f>
        <v>0.69133987331402103</v>
      </c>
      <c r="AA46" s="3">
        <f>EXP('6. Iteration'!$F247-'6. Iteration'!AA$203)/(1+EXP('6. Iteration'!$F247-'6. Iteration'!AA$203))</f>
        <v>0.69133987331402103</v>
      </c>
      <c r="AB46" s="3">
        <f>EXP('6. Iteration'!$F247-'6. Iteration'!AB$203)/(1+EXP('6. Iteration'!$F247-'6. Iteration'!AB$203))</f>
        <v>0.68484636641470698</v>
      </c>
      <c r="AC46" s="3">
        <f>EXP('6. Iteration'!$F247-'6. Iteration'!AC$203)/(1+EXP('6. Iteration'!$F247-'6. Iteration'!AC$203))</f>
        <v>0.66497237390459951</v>
      </c>
      <c r="AD46" s="3">
        <f>EXP('6. Iteration'!$F247-'6. Iteration'!AD$203)/(1+EXP('6. Iteration'!$F247-'6. Iteration'!AD$203))</f>
        <v>0.65821760712786481</v>
      </c>
      <c r="AE46" s="3">
        <f>EXP('6. Iteration'!$F247-'6. Iteration'!AE$203)/(1+EXP('6. Iteration'!$F247-'6. Iteration'!AE$203))</f>
        <v>0.65139839466570248</v>
      </c>
      <c r="AF46" s="3">
        <f>EXP('6. Iteration'!$F247-'6. Iteration'!AF$203)/(1+EXP('6. Iteration'!$F247-'6. Iteration'!AF$203))</f>
        <v>0.65139839466570248</v>
      </c>
      <c r="AG46" s="3">
        <f>EXP('6. Iteration'!$F247-'6. Iteration'!AG$203)/(1+EXP('6. Iteration'!$F247-'6. Iteration'!AG$203))</f>
        <v>0.6445151485897197</v>
      </c>
      <c r="AH46" s="3">
        <f>EXP('6. Iteration'!$F247-'6. Iteration'!AH$203)/(1+EXP('6. Iteration'!$F247-'6. Iteration'!AH$203))</f>
        <v>0.6445151485897197</v>
      </c>
      <c r="AI46" s="3">
        <f>EXP('6. Iteration'!$F247-'6. Iteration'!AI$203)/(1+EXP('6. Iteration'!$F247-'6. Iteration'!AI$203))</f>
        <v>0.64451514858971981</v>
      </c>
      <c r="AJ46" s="3">
        <f>EXP('6. Iteration'!$F247-'6. Iteration'!AJ$203)/(1+EXP('6. Iteration'!$F247-'6. Iteration'!AJ$203))</f>
        <v>0.63055837277318338</v>
      </c>
      <c r="AK46" s="3">
        <f>EXP('6. Iteration'!$F247-'6. Iteration'!AK$203)/(1+EXP('6. Iteration'!$F247-'6. Iteration'!AK$203))</f>
        <v>0.54945806259070584</v>
      </c>
      <c r="AL46" s="3">
        <f>EXP('6. Iteration'!$F247-'6. Iteration'!AL$203)/(1+EXP('6. Iteration'!$F247-'6. Iteration'!AL$203))</f>
        <v>0.54174188621801234</v>
      </c>
      <c r="AM46" s="3">
        <f>EXP('6. Iteration'!$F247-'6. Iteration'!AM$203)/(1+EXP('6. Iteration'!$F247-'6. Iteration'!AM$203))</f>
        <v>0.50238185538085445</v>
      </c>
      <c r="AN46" s="3">
        <f>EXP('6. Iteration'!$F247-'6. Iteration'!AN$203)/(1+EXP('6. Iteration'!$F247-'6. Iteration'!AN$203))</f>
        <v>0.4618314378212971</v>
      </c>
      <c r="AO46" s="3">
        <f>EXP('6. Iteration'!$F247-'6. Iteration'!AO$203)/(1+EXP('6. Iteration'!$F247-'6. Iteration'!AO$203))</f>
        <v>0.45359304794444272</v>
      </c>
      <c r="AP46" s="3">
        <f>EXP('6. Iteration'!$F247-'6. Iteration'!AP$203)/(1+EXP('6. Iteration'!$F247-'6. Iteration'!AP$203))</f>
        <v>0.42864810147309879</v>
      </c>
      <c r="AQ46" s="3">
        <f>EXP('6. Iteration'!$F247-'6. Iteration'!AQ$203)/(1+EXP('6. Iteration'!$F247-'6. Iteration'!AQ$203))</f>
        <v>0.41184291643351617</v>
      </c>
      <c r="AR46" s="3">
        <f>EXP('6. Iteration'!$F247-'6. Iteration'!AR$203)/(1+EXP('6. Iteration'!$F247-'6. Iteration'!AR$203))</f>
        <v>0.40339289524772137</v>
      </c>
      <c r="AS46" s="3">
        <f>EXP('6. Iteration'!$F247-'6. Iteration'!AS$203)/(1+EXP('6. Iteration'!$F247-'6. Iteration'!AS$203))</f>
        <v>0.3778750021073134</v>
      </c>
      <c r="AT46" s="3">
        <f>EXP('6. Iteration'!$F247-'6. Iteration'!AT$203)/(1+EXP('6. Iteration'!$F247-'6. Iteration'!AT$203))</f>
        <v>0.30028043848945962</v>
      </c>
      <c r="AU46" s="3">
        <f>EXP('6. Iteration'!$F247-'6. Iteration'!AU$203)/(1+EXP('6. Iteration'!$F247-'6. Iteration'!AU$203))</f>
        <v>7.3565112943465655E-2</v>
      </c>
      <c r="AX46">
        <f t="shared" si="5"/>
        <v>-7.1795298401317877</v>
      </c>
      <c r="AY46" s="2">
        <f t="shared" si="11"/>
        <v>1.6077554934474672E-2</v>
      </c>
      <c r="AZ46" s="2">
        <f t="shared" si="11"/>
        <v>2.4809392531985591E-2</v>
      </c>
      <c r="BA46" s="2">
        <f t="shared" si="11"/>
        <v>4.9522151579731985E-2</v>
      </c>
      <c r="BB46" s="2">
        <f t="shared" si="11"/>
        <v>6.8873165211808904E-2</v>
      </c>
      <c r="BC46" s="2">
        <f t="shared" si="11"/>
        <v>8.0551023256232576E-2</v>
      </c>
      <c r="BD46" s="2">
        <f t="shared" si="11"/>
        <v>9.2600531721870771E-2</v>
      </c>
      <c r="BE46" s="2">
        <f t="shared" si="11"/>
        <v>0.12068882962618227</v>
      </c>
      <c r="BF46" s="2">
        <f t="shared" si="11"/>
        <v>0.12386297880064005</v>
      </c>
      <c r="BG46" s="2">
        <f t="shared" si="11"/>
        <v>0.13341161761071405</v>
      </c>
      <c r="BH46" s="2">
        <f t="shared" si="10"/>
        <v>0.1429658834610596</v>
      </c>
      <c r="BI46" s="2">
        <f t="shared" si="10"/>
        <v>0.14614403530361078</v>
      </c>
      <c r="BJ46" s="2">
        <f t="shared" si="10"/>
        <v>0.15563369157248994</v>
      </c>
      <c r="BK46" s="2">
        <f t="shared" si="10"/>
        <v>0.15563369157248994</v>
      </c>
      <c r="BL46" s="2">
        <f t="shared" si="10"/>
        <v>0.15877575246177866</v>
      </c>
      <c r="BM46" s="2">
        <f t="shared" si="10"/>
        <v>0.18026950507178049</v>
      </c>
      <c r="BN46" s="2">
        <f t="shared" si="10"/>
        <v>0.19196954564735258</v>
      </c>
      <c r="BO46" s="2">
        <f t="shared" si="10"/>
        <v>0.19196954564735258</v>
      </c>
      <c r="BP46" s="2">
        <f t="shared" si="10"/>
        <v>0.19760146527252651</v>
      </c>
      <c r="BQ46" s="2">
        <f t="shared" si="10"/>
        <v>0.21338905288017437</v>
      </c>
      <c r="BR46" s="2">
        <f t="shared" si="10"/>
        <v>0.21338905288017437</v>
      </c>
      <c r="BS46" s="2">
        <f t="shared" si="10"/>
        <v>0.2158318208232799</v>
      </c>
      <c r="BT46" s="2">
        <f t="shared" si="12"/>
        <v>0.22278411584828101</v>
      </c>
      <c r="BU46" s="2">
        <f t="shared" si="12"/>
        <v>0.22496718879473263</v>
      </c>
      <c r="BV46" s="2">
        <f t="shared" si="12"/>
        <v>0.2270785260926482</v>
      </c>
      <c r="BW46" s="2">
        <f t="shared" si="12"/>
        <v>0.2270785260926482</v>
      </c>
      <c r="BX46" s="2">
        <f t="shared" si="12"/>
        <v>0.22911537182809125</v>
      </c>
      <c r="BY46" s="2">
        <f t="shared" si="12"/>
        <v>0.22911537182809125</v>
      </c>
      <c r="BZ46" s="2">
        <f t="shared" si="12"/>
        <v>0.22911537182809119</v>
      </c>
      <c r="CA46" s="2">
        <f t="shared" si="12"/>
        <v>0.2329545112988185</v>
      </c>
      <c r="CB46" s="2">
        <f t="shared" si="12"/>
        <v>0.24755390004477382</v>
      </c>
      <c r="CC46" s="2">
        <f t="shared" si="12"/>
        <v>0.24825761493496251</v>
      </c>
      <c r="CD46" s="2">
        <f t="shared" si="12"/>
        <v>0.24999432676494471</v>
      </c>
      <c r="CE46" s="2">
        <f t="shared" si="7"/>
        <v>0.24854316086121048</v>
      </c>
      <c r="CF46" s="2">
        <f t="shared" si="7"/>
        <v>0.24784639480091319</v>
      </c>
      <c r="CG46" s="2">
        <f t="shared" si="7"/>
        <v>0.24490890657660683</v>
      </c>
      <c r="CH46" s="2">
        <f t="shared" si="7"/>
        <v>0.24222832861705196</v>
      </c>
      <c r="CI46" s="2">
        <f t="shared" si="7"/>
        <v>0.24066706731138227</v>
      </c>
      <c r="CJ46" s="2">
        <f t="shared" si="7"/>
        <v>0.23508548488971129</v>
      </c>
      <c r="CK46" s="2">
        <f t="shared" si="9"/>
        <v>0.21011209675003747</v>
      </c>
      <c r="CL46" s="2">
        <f t="shared" si="9"/>
        <v>6.8153287101080789E-2</v>
      </c>
    </row>
    <row r="47" spans="1:90">
      <c r="A47" t="str">
        <f>Tabelle1!A47</f>
        <v>Stöckl Anna</v>
      </c>
      <c r="H47" s="3">
        <f>EXP('6. Iteration'!$F248-'6. Iteration'!H$203)/(1+EXP('6. Iteration'!$F248-'6. Iteration'!H$203))</f>
        <v>0.98365529570710308</v>
      </c>
      <c r="I47" s="3">
        <f>EXP('6. Iteration'!$F248-'6. Iteration'!I$203)/(1+EXP('6. Iteration'!$F248-'6. Iteration'!I$203))</f>
        <v>0.97454252440430922</v>
      </c>
      <c r="J47" s="3">
        <f>EXP('6. Iteration'!$F248-'6. Iteration'!J$203)/(1+EXP('6. Iteration'!$F248-'6. Iteration'!J$203))</f>
        <v>0.94774752754232827</v>
      </c>
      <c r="K47" s="3">
        <f>EXP('6. Iteration'!$F248-'6. Iteration'!K$203)/(1+EXP('6. Iteration'!$F248-'6. Iteration'!K$203))</f>
        <v>0.92558998436075901</v>
      </c>
      <c r="L47" s="3">
        <f>EXP('6. Iteration'!$F248-'6. Iteration'!L$203)/(1+EXP('6. Iteration'!$F248-'6. Iteration'!L$203))</f>
        <v>0.91164180636053893</v>
      </c>
      <c r="M47" s="3">
        <f>EXP('6. Iteration'!$F248-'6. Iteration'!M$203)/(1+EXP('6. Iteration'!$F248-'6. Iteration'!M$203))</f>
        <v>0.89673601837762251</v>
      </c>
      <c r="N47" s="3">
        <f>EXP('6. Iteration'!$F248-'6. Iteration'!N$203)/(1+EXP('6. Iteration'!$F248-'6. Iteration'!N$203))</f>
        <v>0.85959862398765896</v>
      </c>
      <c r="O47" s="3">
        <f>EXP('6. Iteration'!$F248-'6. Iteration'!O$203)/(1+EXP('6. Iteration'!$F248-'6. Iteration'!O$203))</f>
        <v>0.85515774129161248</v>
      </c>
      <c r="P47" s="3">
        <f>EXP('6. Iteration'!$F248-'6. Iteration'!P$203)/(1+EXP('6. Iteration'!$F248-'6. Iteration'!P$203))</f>
        <v>0.84145040985373842</v>
      </c>
      <c r="Q47" s="3">
        <f>EXP('6. Iteration'!$F248-'6. Iteration'!Q$203)/(1+EXP('6. Iteration'!$F248-'6. Iteration'!Q$203))</f>
        <v>0.82716068917114782</v>
      </c>
      <c r="R47" s="3">
        <f>EXP('6. Iteration'!$F248-'6. Iteration'!R$203)/(1+EXP('6. Iteration'!$F248-'6. Iteration'!R$203))</f>
        <v>0.82226691529908746</v>
      </c>
      <c r="S47" s="3">
        <f>EXP('6. Iteration'!$F248-'6. Iteration'!S$203)/(1+EXP('6. Iteration'!$F248-'6. Iteration'!S$203))</f>
        <v>0.80719099665763328</v>
      </c>
      <c r="T47" s="3">
        <f>EXP('6. Iteration'!$F248-'6. Iteration'!T$203)/(1+EXP('6. Iteration'!$F248-'6. Iteration'!T$203))</f>
        <v>0.80719099665763328</v>
      </c>
      <c r="U47" s="3">
        <f>EXP('6. Iteration'!$F248-'6. Iteration'!U$203)/(1+EXP('6. Iteration'!$F248-'6. Iteration'!U$203))</f>
        <v>0.80203352055396326</v>
      </c>
      <c r="V47" s="3">
        <f>EXP('6. Iteration'!$F248-'6. Iteration'!V$203)/(1+EXP('6. Iteration'!$F248-'6. Iteration'!V$203))</f>
        <v>0.76406532322177312</v>
      </c>
      <c r="W47" s="3">
        <f>EXP('6. Iteration'!$F248-'6. Iteration'!W$203)/(1+EXP('6. Iteration'!$F248-'6. Iteration'!W$203))</f>
        <v>0.74089511068647163</v>
      </c>
      <c r="X47" s="3">
        <f>EXP('6. Iteration'!$F248-'6. Iteration'!X$203)/(1+EXP('6. Iteration'!$F248-'6. Iteration'!X$203))</f>
        <v>0.74089511068647163</v>
      </c>
      <c r="Y47" s="3">
        <f>EXP('6. Iteration'!$F248-'6. Iteration'!Y$203)/(1+EXP('6. Iteration'!$F248-'6. Iteration'!Y$203))</f>
        <v>0.72890726228644098</v>
      </c>
      <c r="Z47" s="3">
        <f>EXP('6. Iteration'!$F248-'6. Iteration'!Z$203)/(1+EXP('6. Iteration'!$F248-'6. Iteration'!Z$203))</f>
        <v>0.69133987331402103</v>
      </c>
      <c r="AA47" s="3">
        <f>EXP('6. Iteration'!$F248-'6. Iteration'!AA$203)/(1+EXP('6. Iteration'!$F248-'6. Iteration'!AA$203))</f>
        <v>0.69133987331402103</v>
      </c>
      <c r="AB47" s="3">
        <f>EXP('6. Iteration'!$F248-'6. Iteration'!AB$203)/(1+EXP('6. Iteration'!$F248-'6. Iteration'!AB$203))</f>
        <v>0.68484636641470698</v>
      </c>
      <c r="AC47" s="3">
        <f>EXP('6. Iteration'!$F248-'6. Iteration'!AC$203)/(1+EXP('6. Iteration'!$F248-'6. Iteration'!AC$203))</f>
        <v>0.66497237390459951</v>
      </c>
      <c r="AD47" s="3">
        <f>EXP('6. Iteration'!$F248-'6. Iteration'!AD$203)/(1+EXP('6. Iteration'!$F248-'6. Iteration'!AD$203))</f>
        <v>0.65821760712786481</v>
      </c>
      <c r="AE47" s="3">
        <f>EXP('6. Iteration'!$F248-'6. Iteration'!AE$203)/(1+EXP('6. Iteration'!$F248-'6. Iteration'!AE$203))</f>
        <v>0.65139839466570248</v>
      </c>
      <c r="AF47" s="3">
        <f>EXP('6. Iteration'!$F248-'6. Iteration'!AF$203)/(1+EXP('6. Iteration'!$F248-'6. Iteration'!AF$203))</f>
        <v>0.65139839466570248</v>
      </c>
      <c r="AG47" s="3">
        <f>EXP('6. Iteration'!$F248-'6. Iteration'!AG$203)/(1+EXP('6. Iteration'!$F248-'6. Iteration'!AG$203))</f>
        <v>0.6445151485897197</v>
      </c>
      <c r="AH47" s="3">
        <f>EXP('6. Iteration'!$F248-'6. Iteration'!AH$203)/(1+EXP('6. Iteration'!$F248-'6. Iteration'!AH$203))</f>
        <v>0.6445151485897197</v>
      </c>
      <c r="AI47" s="3">
        <f>EXP('6. Iteration'!$F248-'6. Iteration'!AI$203)/(1+EXP('6. Iteration'!$F248-'6. Iteration'!AI$203))</f>
        <v>0.64451514858971981</v>
      </c>
      <c r="AJ47" s="3">
        <f>EXP('6. Iteration'!$F248-'6. Iteration'!AJ$203)/(1+EXP('6. Iteration'!$F248-'6. Iteration'!AJ$203))</f>
        <v>0.63055837277318338</v>
      </c>
      <c r="AK47" s="3">
        <f>EXP('6. Iteration'!$F248-'6. Iteration'!AK$203)/(1+EXP('6. Iteration'!$F248-'6. Iteration'!AK$203))</f>
        <v>0.54945806259070584</v>
      </c>
      <c r="AL47" s="3">
        <f>EXP('6. Iteration'!$F248-'6. Iteration'!AL$203)/(1+EXP('6. Iteration'!$F248-'6. Iteration'!AL$203))</f>
        <v>0.54174188621801234</v>
      </c>
      <c r="AM47" s="3">
        <f>EXP('6. Iteration'!$F248-'6. Iteration'!AM$203)/(1+EXP('6. Iteration'!$F248-'6. Iteration'!AM$203))</f>
        <v>0.50238185538085445</v>
      </c>
      <c r="AN47" s="3">
        <f>EXP('6. Iteration'!$F248-'6. Iteration'!AN$203)/(1+EXP('6. Iteration'!$F248-'6. Iteration'!AN$203))</f>
        <v>0.4618314378212971</v>
      </c>
      <c r="AO47" s="3">
        <f>EXP('6. Iteration'!$F248-'6. Iteration'!AO$203)/(1+EXP('6. Iteration'!$F248-'6. Iteration'!AO$203))</f>
        <v>0.45359304794444272</v>
      </c>
      <c r="AP47" s="3">
        <f>EXP('6. Iteration'!$F248-'6. Iteration'!AP$203)/(1+EXP('6. Iteration'!$F248-'6. Iteration'!AP$203))</f>
        <v>0.42864810147309879</v>
      </c>
      <c r="AQ47" s="3">
        <f>EXP('6. Iteration'!$F248-'6. Iteration'!AQ$203)/(1+EXP('6. Iteration'!$F248-'6. Iteration'!AQ$203))</f>
        <v>0.41184291643351617</v>
      </c>
      <c r="AR47" s="3">
        <f>EXP('6. Iteration'!$F248-'6. Iteration'!AR$203)/(1+EXP('6. Iteration'!$F248-'6. Iteration'!AR$203))</f>
        <v>0.40339289524772137</v>
      </c>
      <c r="AS47" s="3">
        <f>EXP('6. Iteration'!$F248-'6. Iteration'!AS$203)/(1+EXP('6. Iteration'!$F248-'6. Iteration'!AS$203))</f>
        <v>0.3778750021073134</v>
      </c>
      <c r="AT47" s="3">
        <f>EXP('6. Iteration'!$F248-'6. Iteration'!AT$203)/(1+EXP('6. Iteration'!$F248-'6. Iteration'!AT$203))</f>
        <v>0.30028043848945962</v>
      </c>
      <c r="AU47" s="3">
        <f>EXP('6. Iteration'!$F248-'6. Iteration'!AU$203)/(1+EXP('6. Iteration'!$F248-'6. Iteration'!AU$203))</f>
        <v>7.3565112943465655E-2</v>
      </c>
      <c r="AX47">
        <f t="shared" si="5"/>
        <v>-7.1795298401317877</v>
      </c>
      <c r="AY47" s="2">
        <f t="shared" si="11"/>
        <v>1.6077554934474672E-2</v>
      </c>
      <c r="AZ47" s="2">
        <f t="shared" si="11"/>
        <v>2.4809392531985591E-2</v>
      </c>
      <c r="BA47" s="2">
        <f t="shared" si="11"/>
        <v>4.9522151579731985E-2</v>
      </c>
      <c r="BB47" s="2">
        <f t="shared" si="11"/>
        <v>6.8873165211808904E-2</v>
      </c>
      <c r="BC47" s="2">
        <f t="shared" si="11"/>
        <v>8.0551023256232576E-2</v>
      </c>
      <c r="BD47" s="2">
        <f t="shared" si="11"/>
        <v>9.2600531721870771E-2</v>
      </c>
      <c r="BE47" s="2">
        <f t="shared" si="11"/>
        <v>0.12068882962618227</v>
      </c>
      <c r="BF47" s="2">
        <f t="shared" si="11"/>
        <v>0.12386297880064005</v>
      </c>
      <c r="BG47" s="2">
        <f t="shared" si="11"/>
        <v>0.13341161761071405</v>
      </c>
      <c r="BH47" s="2">
        <f t="shared" si="10"/>
        <v>0.1429658834610596</v>
      </c>
      <c r="BI47" s="2">
        <f t="shared" si="10"/>
        <v>0.14614403530361078</v>
      </c>
      <c r="BJ47" s="2">
        <f t="shared" si="10"/>
        <v>0.15563369157248994</v>
      </c>
      <c r="BK47" s="2">
        <f t="shared" si="10"/>
        <v>0.15563369157248994</v>
      </c>
      <c r="BL47" s="2">
        <f t="shared" si="10"/>
        <v>0.15877575246177866</v>
      </c>
      <c r="BM47" s="2">
        <f t="shared" si="10"/>
        <v>0.18026950507178049</v>
      </c>
      <c r="BN47" s="2">
        <f t="shared" si="10"/>
        <v>0.19196954564735258</v>
      </c>
      <c r="BO47" s="2">
        <f t="shared" si="10"/>
        <v>0.19196954564735258</v>
      </c>
      <c r="BP47" s="2">
        <f t="shared" si="10"/>
        <v>0.19760146527252651</v>
      </c>
      <c r="BQ47" s="2">
        <f t="shared" si="10"/>
        <v>0.21338905288017437</v>
      </c>
      <c r="BR47" s="2">
        <f t="shared" si="10"/>
        <v>0.21338905288017437</v>
      </c>
      <c r="BS47" s="2">
        <f t="shared" si="10"/>
        <v>0.2158318208232799</v>
      </c>
      <c r="BT47" s="2">
        <f t="shared" si="12"/>
        <v>0.22278411584828101</v>
      </c>
      <c r="BU47" s="2">
        <f t="shared" si="12"/>
        <v>0.22496718879473263</v>
      </c>
      <c r="BV47" s="2">
        <f t="shared" si="12"/>
        <v>0.2270785260926482</v>
      </c>
      <c r="BW47" s="2">
        <f t="shared" si="12"/>
        <v>0.2270785260926482</v>
      </c>
      <c r="BX47" s="2">
        <f t="shared" si="12"/>
        <v>0.22911537182809125</v>
      </c>
      <c r="BY47" s="2">
        <f t="shared" si="12"/>
        <v>0.22911537182809125</v>
      </c>
      <c r="BZ47" s="2">
        <f t="shared" si="12"/>
        <v>0.22911537182809119</v>
      </c>
      <c r="CA47" s="2">
        <f t="shared" si="12"/>
        <v>0.2329545112988185</v>
      </c>
      <c r="CB47" s="2">
        <f t="shared" si="12"/>
        <v>0.24755390004477382</v>
      </c>
      <c r="CC47" s="2">
        <f t="shared" si="12"/>
        <v>0.24825761493496251</v>
      </c>
      <c r="CD47" s="2">
        <f t="shared" si="12"/>
        <v>0.24999432676494471</v>
      </c>
      <c r="CE47" s="2">
        <f t="shared" si="7"/>
        <v>0.24854316086121048</v>
      </c>
      <c r="CF47" s="2">
        <f t="shared" si="7"/>
        <v>0.24784639480091319</v>
      </c>
      <c r="CG47" s="2">
        <f t="shared" si="7"/>
        <v>0.24490890657660683</v>
      </c>
      <c r="CH47" s="2">
        <f t="shared" si="7"/>
        <v>0.24222832861705196</v>
      </c>
      <c r="CI47" s="2">
        <f t="shared" si="7"/>
        <v>0.24066706731138227</v>
      </c>
      <c r="CJ47" s="2">
        <f t="shared" si="7"/>
        <v>0.23508548488971129</v>
      </c>
      <c r="CK47" s="2">
        <f t="shared" si="9"/>
        <v>0.21011209675003747</v>
      </c>
      <c r="CL47" s="2">
        <f t="shared" si="9"/>
        <v>6.8153287101080789E-2</v>
      </c>
    </row>
    <row r="48" spans="1:90">
      <c r="A48" t="str">
        <f>Tabelle1!A48</f>
        <v>Tohumcu Tural</v>
      </c>
      <c r="H48" s="3">
        <f>EXP('6. Iteration'!$F249-'6. Iteration'!H$203)/(1+EXP('6. Iteration'!$F249-'6. Iteration'!H$203))</f>
        <v>0.98365529570710308</v>
      </c>
      <c r="I48" s="3">
        <f>EXP('6. Iteration'!$F249-'6. Iteration'!I$203)/(1+EXP('6. Iteration'!$F249-'6. Iteration'!I$203))</f>
        <v>0.97454252440430922</v>
      </c>
      <c r="J48" s="3">
        <f>EXP('6. Iteration'!$F249-'6. Iteration'!J$203)/(1+EXP('6. Iteration'!$F249-'6. Iteration'!J$203))</f>
        <v>0.94774752754232827</v>
      </c>
      <c r="K48" s="3">
        <f>EXP('6. Iteration'!$F249-'6. Iteration'!K$203)/(1+EXP('6. Iteration'!$F249-'6. Iteration'!K$203))</f>
        <v>0.9255899843607589</v>
      </c>
      <c r="L48" s="3">
        <f>EXP('6. Iteration'!$F249-'6. Iteration'!L$203)/(1+EXP('6. Iteration'!$F249-'6. Iteration'!L$203))</f>
        <v>0.91164180636053882</v>
      </c>
      <c r="M48" s="3">
        <f>EXP('6. Iteration'!$F249-'6. Iteration'!M$203)/(1+EXP('6. Iteration'!$F249-'6. Iteration'!M$203))</f>
        <v>0.89673601837762251</v>
      </c>
      <c r="N48" s="3">
        <f>EXP('6. Iteration'!$F249-'6. Iteration'!N$203)/(1+EXP('6. Iteration'!$F249-'6. Iteration'!N$203))</f>
        <v>0.85959862398765885</v>
      </c>
      <c r="O48" s="3">
        <f>EXP('6. Iteration'!$F249-'6. Iteration'!O$203)/(1+EXP('6. Iteration'!$F249-'6. Iteration'!O$203))</f>
        <v>0.85515774129161248</v>
      </c>
      <c r="P48" s="3">
        <f>EXP('6. Iteration'!$F249-'6. Iteration'!P$203)/(1+EXP('6. Iteration'!$F249-'6. Iteration'!P$203))</f>
        <v>0.84145040985373842</v>
      </c>
      <c r="Q48" s="3">
        <f>EXP('6. Iteration'!$F249-'6. Iteration'!Q$203)/(1+EXP('6. Iteration'!$F249-'6. Iteration'!Q$203))</f>
        <v>0.82716068917114771</v>
      </c>
      <c r="R48" s="3">
        <f>EXP('6. Iteration'!$F249-'6. Iteration'!R$203)/(1+EXP('6. Iteration'!$F249-'6. Iteration'!R$203))</f>
        <v>0.82226691529908746</v>
      </c>
      <c r="S48" s="3">
        <f>EXP('6. Iteration'!$F249-'6. Iteration'!S$203)/(1+EXP('6. Iteration'!$F249-'6. Iteration'!S$203))</f>
        <v>0.80719099665763328</v>
      </c>
      <c r="T48" s="3">
        <f>EXP('6. Iteration'!$F249-'6. Iteration'!T$203)/(1+EXP('6. Iteration'!$F249-'6. Iteration'!T$203))</f>
        <v>0.80719099665763328</v>
      </c>
      <c r="U48" s="3">
        <f>EXP('6. Iteration'!$F249-'6. Iteration'!U$203)/(1+EXP('6. Iteration'!$F249-'6. Iteration'!U$203))</f>
        <v>0.80203352055396315</v>
      </c>
      <c r="V48" s="3">
        <f>EXP('6. Iteration'!$F249-'6. Iteration'!V$203)/(1+EXP('6. Iteration'!$F249-'6. Iteration'!V$203))</f>
        <v>0.76406532322177323</v>
      </c>
      <c r="W48" s="3">
        <f>EXP('6. Iteration'!$F249-'6. Iteration'!W$203)/(1+EXP('6. Iteration'!$F249-'6. Iteration'!W$203))</f>
        <v>0.74089511068647163</v>
      </c>
      <c r="X48" s="3">
        <f>EXP('6. Iteration'!$F249-'6. Iteration'!X$203)/(1+EXP('6. Iteration'!$F249-'6. Iteration'!X$203))</f>
        <v>0.74089511068647151</v>
      </c>
      <c r="Y48" s="3">
        <f>EXP('6. Iteration'!$F249-'6. Iteration'!Y$203)/(1+EXP('6. Iteration'!$F249-'6. Iteration'!Y$203))</f>
        <v>0.72890726228644098</v>
      </c>
      <c r="Z48" s="3">
        <f>EXP('6. Iteration'!$F249-'6. Iteration'!Z$203)/(1+EXP('6. Iteration'!$F249-'6. Iteration'!Z$203))</f>
        <v>0.69133987331402103</v>
      </c>
      <c r="AA48" s="3">
        <f>EXP('6. Iteration'!$F249-'6. Iteration'!AA$203)/(1+EXP('6. Iteration'!$F249-'6. Iteration'!AA$203))</f>
        <v>0.69133987331402103</v>
      </c>
      <c r="AB48" s="3">
        <f>EXP('6. Iteration'!$F249-'6. Iteration'!AB$203)/(1+EXP('6. Iteration'!$F249-'6. Iteration'!AB$203))</f>
        <v>0.68484636641470698</v>
      </c>
      <c r="AC48" s="3">
        <f>EXP('6. Iteration'!$F249-'6. Iteration'!AC$203)/(1+EXP('6. Iteration'!$F249-'6. Iteration'!AC$203))</f>
        <v>0.66497237390459951</v>
      </c>
      <c r="AD48" s="3">
        <f>EXP('6. Iteration'!$F249-'6. Iteration'!AD$203)/(1+EXP('6. Iteration'!$F249-'6. Iteration'!AD$203))</f>
        <v>0.6582176071278647</v>
      </c>
      <c r="AE48" s="3">
        <f>EXP('6. Iteration'!$F249-'6. Iteration'!AE$203)/(1+EXP('6. Iteration'!$F249-'6. Iteration'!AE$203))</f>
        <v>0.65139839466570237</v>
      </c>
      <c r="AF48" s="3">
        <f>EXP('6. Iteration'!$F249-'6. Iteration'!AF$203)/(1+EXP('6. Iteration'!$F249-'6. Iteration'!AF$203))</f>
        <v>0.65139839466570237</v>
      </c>
      <c r="AG48" s="3">
        <f>EXP('6. Iteration'!$F249-'6. Iteration'!AG$203)/(1+EXP('6. Iteration'!$F249-'6. Iteration'!AG$203))</f>
        <v>0.6445151485897197</v>
      </c>
      <c r="AH48" s="3">
        <f>EXP('6. Iteration'!$F249-'6. Iteration'!AH$203)/(1+EXP('6. Iteration'!$F249-'6. Iteration'!AH$203))</f>
        <v>0.6445151485897197</v>
      </c>
      <c r="AI48" s="3">
        <f>EXP('6. Iteration'!$F249-'6. Iteration'!AI$203)/(1+EXP('6. Iteration'!$F249-'6. Iteration'!AI$203))</f>
        <v>0.6445151485897197</v>
      </c>
      <c r="AJ48" s="3">
        <f>EXP('6. Iteration'!$F249-'6. Iteration'!AJ$203)/(1+EXP('6. Iteration'!$F249-'6. Iteration'!AJ$203))</f>
        <v>0.6305583727731835</v>
      </c>
      <c r="AK48" s="3">
        <f>EXP('6. Iteration'!$F249-'6. Iteration'!AK$203)/(1+EXP('6. Iteration'!$F249-'6. Iteration'!AK$203))</f>
        <v>0.54945806259070573</v>
      </c>
      <c r="AL48" s="3">
        <f>EXP('6. Iteration'!$F249-'6. Iteration'!AL$203)/(1+EXP('6. Iteration'!$F249-'6. Iteration'!AL$203))</f>
        <v>0.54174188621801234</v>
      </c>
      <c r="AM48" s="3">
        <f>EXP('6. Iteration'!$F249-'6. Iteration'!AM$203)/(1+EXP('6. Iteration'!$F249-'6. Iteration'!AM$203))</f>
        <v>0.50238185538085434</v>
      </c>
      <c r="AN48" s="3">
        <f>EXP('6. Iteration'!$F249-'6. Iteration'!AN$203)/(1+EXP('6. Iteration'!$F249-'6. Iteration'!AN$203))</f>
        <v>0.4618314378212971</v>
      </c>
      <c r="AO48" s="3">
        <f>EXP('6. Iteration'!$F249-'6. Iteration'!AO$203)/(1+EXP('6. Iteration'!$F249-'6. Iteration'!AO$203))</f>
        <v>0.45359304794444266</v>
      </c>
      <c r="AP48" s="3">
        <f>EXP('6. Iteration'!$F249-'6. Iteration'!AP$203)/(1+EXP('6. Iteration'!$F249-'6. Iteration'!AP$203))</f>
        <v>0.42864810147309879</v>
      </c>
      <c r="AQ48" s="3">
        <f>EXP('6. Iteration'!$F249-'6. Iteration'!AQ$203)/(1+EXP('6. Iteration'!$F249-'6. Iteration'!AQ$203))</f>
        <v>0.41184291643351606</v>
      </c>
      <c r="AR48" s="3">
        <f>EXP('6. Iteration'!$F249-'6. Iteration'!AR$203)/(1+EXP('6. Iteration'!$F249-'6. Iteration'!AR$203))</f>
        <v>0.40339289524772137</v>
      </c>
      <c r="AS48" s="3">
        <f>EXP('6. Iteration'!$F249-'6. Iteration'!AS$203)/(1+EXP('6. Iteration'!$F249-'6. Iteration'!AS$203))</f>
        <v>0.37787500210731328</v>
      </c>
      <c r="AT48" s="3">
        <f>EXP('6. Iteration'!$F249-'6. Iteration'!AT$203)/(1+EXP('6. Iteration'!$F249-'6. Iteration'!AT$203))</f>
        <v>0.30028043848945957</v>
      </c>
      <c r="AU48" s="3">
        <f>EXP('6. Iteration'!$F249-'6. Iteration'!AU$203)/(1+EXP('6. Iteration'!$F249-'6. Iteration'!AU$203))</f>
        <v>7.3565112943465613E-2</v>
      </c>
      <c r="AX48">
        <f t="shared" si="5"/>
        <v>-7.1795298401317877</v>
      </c>
      <c r="AY48" s="2">
        <f t="shared" si="11"/>
        <v>1.6077554934474672E-2</v>
      </c>
      <c r="AZ48" s="2">
        <f t="shared" si="11"/>
        <v>2.4809392531985591E-2</v>
      </c>
      <c r="BA48" s="2">
        <f t="shared" si="11"/>
        <v>4.9522151579731985E-2</v>
      </c>
      <c r="BB48" s="2">
        <f t="shared" si="11"/>
        <v>6.8873165211809001E-2</v>
      </c>
      <c r="BC48" s="2">
        <f t="shared" si="11"/>
        <v>8.0551023256232659E-2</v>
      </c>
      <c r="BD48" s="2">
        <f t="shared" si="11"/>
        <v>9.2600531721870771E-2</v>
      </c>
      <c r="BE48" s="2">
        <f t="shared" si="11"/>
        <v>0.12068882962618234</v>
      </c>
      <c r="BF48" s="2">
        <f t="shared" si="11"/>
        <v>0.12386297880064005</v>
      </c>
      <c r="BG48" s="2">
        <f t="shared" si="11"/>
        <v>0.13341161761071405</v>
      </c>
      <c r="BH48" s="2">
        <f t="shared" si="10"/>
        <v>0.14296588346105968</v>
      </c>
      <c r="BI48" s="2">
        <f t="shared" si="10"/>
        <v>0.14614403530361078</v>
      </c>
      <c r="BJ48" s="2">
        <f t="shared" si="10"/>
        <v>0.15563369157248994</v>
      </c>
      <c r="BK48" s="2">
        <f t="shared" si="10"/>
        <v>0.15563369157248994</v>
      </c>
      <c r="BL48" s="2">
        <f t="shared" si="10"/>
        <v>0.15877575246177872</v>
      </c>
      <c r="BM48" s="2">
        <f t="shared" si="10"/>
        <v>0.18026950507178044</v>
      </c>
      <c r="BN48" s="2">
        <f t="shared" si="10"/>
        <v>0.19196954564735258</v>
      </c>
      <c r="BO48" s="2">
        <f t="shared" si="10"/>
        <v>0.19196954564735264</v>
      </c>
      <c r="BP48" s="2">
        <f t="shared" si="10"/>
        <v>0.19760146527252651</v>
      </c>
      <c r="BQ48" s="2">
        <f t="shared" si="10"/>
        <v>0.21338905288017437</v>
      </c>
      <c r="BR48" s="2">
        <f t="shared" si="10"/>
        <v>0.21338905288017437</v>
      </c>
      <c r="BS48" s="2">
        <f t="shared" si="10"/>
        <v>0.2158318208232799</v>
      </c>
      <c r="BT48" s="2">
        <f t="shared" si="12"/>
        <v>0.22278411584828101</v>
      </c>
      <c r="BU48" s="2">
        <f t="shared" si="12"/>
        <v>0.22496718879473265</v>
      </c>
      <c r="BV48" s="2">
        <f t="shared" si="12"/>
        <v>0.22707852609264823</v>
      </c>
      <c r="BW48" s="2">
        <f t="shared" si="12"/>
        <v>0.22707852609264823</v>
      </c>
      <c r="BX48" s="2">
        <f t="shared" si="12"/>
        <v>0.22911537182809125</v>
      </c>
      <c r="BY48" s="2">
        <f t="shared" si="12"/>
        <v>0.22911537182809125</v>
      </c>
      <c r="BZ48" s="2">
        <f t="shared" si="12"/>
        <v>0.22911537182809125</v>
      </c>
      <c r="CA48" s="2">
        <f t="shared" si="12"/>
        <v>0.23295451129881845</v>
      </c>
      <c r="CB48" s="2">
        <f t="shared" si="12"/>
        <v>0.24755390004477384</v>
      </c>
      <c r="CC48" s="2">
        <f t="shared" si="12"/>
        <v>0.24825761493496251</v>
      </c>
      <c r="CD48" s="2">
        <f t="shared" si="12"/>
        <v>0.24999432676494471</v>
      </c>
      <c r="CE48" s="2">
        <f t="shared" si="7"/>
        <v>0.24854316086121048</v>
      </c>
      <c r="CF48" s="2">
        <f t="shared" si="7"/>
        <v>0.24784639480091319</v>
      </c>
      <c r="CG48" s="2">
        <f t="shared" si="7"/>
        <v>0.24490890657660683</v>
      </c>
      <c r="CH48" s="2">
        <f t="shared" si="7"/>
        <v>0.24222832861705199</v>
      </c>
      <c r="CI48" s="2">
        <f t="shared" si="7"/>
        <v>0.24066706731138227</v>
      </c>
      <c r="CJ48" s="2">
        <f t="shared" si="7"/>
        <v>0.23508548488971126</v>
      </c>
      <c r="CK48" s="2">
        <f t="shared" si="9"/>
        <v>0.21011209675003747</v>
      </c>
      <c r="CL48" s="2">
        <f t="shared" si="9"/>
        <v>6.8153287101080762E-2</v>
      </c>
    </row>
    <row r="49" spans="1:90">
      <c r="A49" t="str">
        <f>Tabelle1!A49</f>
        <v>Ribo</v>
      </c>
      <c r="H49" s="3">
        <f>EXP('6. Iteration'!$F250-'6. Iteration'!H$203)/(1+EXP('6. Iteration'!$F250-'6. Iteration'!H$203))</f>
        <v>0.98365529570710308</v>
      </c>
      <c r="I49" s="3">
        <f>EXP('6. Iteration'!$F250-'6. Iteration'!I$203)/(1+EXP('6. Iteration'!$F250-'6. Iteration'!I$203))</f>
        <v>0.97454252440430922</v>
      </c>
      <c r="J49" s="3">
        <f>EXP('6. Iteration'!$F250-'6. Iteration'!J$203)/(1+EXP('6. Iteration'!$F250-'6. Iteration'!J$203))</f>
        <v>0.94774752754232827</v>
      </c>
      <c r="K49" s="3">
        <f>EXP('6. Iteration'!$F250-'6. Iteration'!K$203)/(1+EXP('6. Iteration'!$F250-'6. Iteration'!K$203))</f>
        <v>0.92558998436075901</v>
      </c>
      <c r="L49" s="3">
        <f>EXP('6. Iteration'!$F250-'6. Iteration'!L$203)/(1+EXP('6. Iteration'!$F250-'6. Iteration'!L$203))</f>
        <v>0.91164180636053893</v>
      </c>
      <c r="M49" s="3">
        <f>EXP('6. Iteration'!$F250-'6. Iteration'!M$203)/(1+EXP('6. Iteration'!$F250-'6. Iteration'!M$203))</f>
        <v>0.89673601837762251</v>
      </c>
      <c r="N49" s="3">
        <f>EXP('6. Iteration'!$F250-'6. Iteration'!N$203)/(1+EXP('6. Iteration'!$F250-'6. Iteration'!N$203))</f>
        <v>0.85959862398765896</v>
      </c>
      <c r="O49" s="3">
        <f>EXP('6. Iteration'!$F250-'6. Iteration'!O$203)/(1+EXP('6. Iteration'!$F250-'6. Iteration'!O$203))</f>
        <v>0.85515774129161248</v>
      </c>
      <c r="P49" s="3">
        <f>EXP('6. Iteration'!$F250-'6. Iteration'!P$203)/(1+EXP('6. Iteration'!$F250-'6. Iteration'!P$203))</f>
        <v>0.84145040985373842</v>
      </c>
      <c r="Q49" s="3">
        <f>EXP('6. Iteration'!$F250-'6. Iteration'!Q$203)/(1+EXP('6. Iteration'!$F250-'6. Iteration'!Q$203))</f>
        <v>0.82716068917114782</v>
      </c>
      <c r="R49" s="3">
        <f>EXP('6. Iteration'!$F250-'6. Iteration'!R$203)/(1+EXP('6. Iteration'!$F250-'6. Iteration'!R$203))</f>
        <v>0.82226691529908746</v>
      </c>
      <c r="S49" s="3">
        <f>EXP('6. Iteration'!$F250-'6. Iteration'!S$203)/(1+EXP('6. Iteration'!$F250-'6. Iteration'!S$203))</f>
        <v>0.80719099665763328</v>
      </c>
      <c r="T49" s="3">
        <f>EXP('6. Iteration'!$F250-'6. Iteration'!T$203)/(1+EXP('6. Iteration'!$F250-'6. Iteration'!T$203))</f>
        <v>0.80719099665763328</v>
      </c>
      <c r="U49" s="3">
        <f>EXP('6. Iteration'!$F250-'6. Iteration'!U$203)/(1+EXP('6. Iteration'!$F250-'6. Iteration'!U$203))</f>
        <v>0.80203352055396326</v>
      </c>
      <c r="V49" s="3">
        <f>EXP('6. Iteration'!$F250-'6. Iteration'!V$203)/(1+EXP('6. Iteration'!$F250-'6. Iteration'!V$203))</f>
        <v>0.76406532322177312</v>
      </c>
      <c r="W49" s="3">
        <f>EXP('6. Iteration'!$F250-'6. Iteration'!W$203)/(1+EXP('6. Iteration'!$F250-'6. Iteration'!W$203))</f>
        <v>0.74089511068647163</v>
      </c>
      <c r="X49" s="3">
        <f>EXP('6. Iteration'!$F250-'6. Iteration'!X$203)/(1+EXP('6. Iteration'!$F250-'6. Iteration'!X$203))</f>
        <v>0.74089511068647163</v>
      </c>
      <c r="Y49" s="3">
        <f>EXP('6. Iteration'!$F250-'6. Iteration'!Y$203)/(1+EXP('6. Iteration'!$F250-'6. Iteration'!Y$203))</f>
        <v>0.72890726228644098</v>
      </c>
      <c r="Z49" s="3">
        <f>EXP('6. Iteration'!$F250-'6. Iteration'!Z$203)/(1+EXP('6. Iteration'!$F250-'6. Iteration'!Z$203))</f>
        <v>0.69133987331402103</v>
      </c>
      <c r="AA49" s="3">
        <f>EXP('6. Iteration'!$F250-'6. Iteration'!AA$203)/(1+EXP('6. Iteration'!$F250-'6. Iteration'!AA$203))</f>
        <v>0.69133987331402103</v>
      </c>
      <c r="AB49" s="3">
        <f>EXP('6. Iteration'!$F250-'6. Iteration'!AB$203)/(1+EXP('6. Iteration'!$F250-'6. Iteration'!AB$203))</f>
        <v>0.68484636641470698</v>
      </c>
      <c r="AC49" s="3">
        <f>EXP('6. Iteration'!$F250-'6. Iteration'!AC$203)/(1+EXP('6. Iteration'!$F250-'6. Iteration'!AC$203))</f>
        <v>0.66497237390459951</v>
      </c>
      <c r="AD49" s="3">
        <f>EXP('6. Iteration'!$F250-'6. Iteration'!AD$203)/(1+EXP('6. Iteration'!$F250-'6. Iteration'!AD$203))</f>
        <v>0.65821760712786481</v>
      </c>
      <c r="AE49" s="3">
        <f>EXP('6. Iteration'!$F250-'6. Iteration'!AE$203)/(1+EXP('6. Iteration'!$F250-'6. Iteration'!AE$203))</f>
        <v>0.65139839466570248</v>
      </c>
      <c r="AF49" s="3">
        <f>EXP('6. Iteration'!$F250-'6. Iteration'!AF$203)/(1+EXP('6. Iteration'!$F250-'6. Iteration'!AF$203))</f>
        <v>0.65139839466570248</v>
      </c>
      <c r="AG49" s="3">
        <f>EXP('6. Iteration'!$F250-'6. Iteration'!AG$203)/(1+EXP('6. Iteration'!$F250-'6. Iteration'!AG$203))</f>
        <v>0.6445151485897197</v>
      </c>
      <c r="AH49" s="3">
        <f>EXP('6. Iteration'!$F250-'6. Iteration'!AH$203)/(1+EXP('6. Iteration'!$F250-'6. Iteration'!AH$203))</f>
        <v>0.6445151485897197</v>
      </c>
      <c r="AI49" s="3">
        <f>EXP('6. Iteration'!$F250-'6. Iteration'!AI$203)/(1+EXP('6. Iteration'!$F250-'6. Iteration'!AI$203))</f>
        <v>0.64451514858971981</v>
      </c>
      <c r="AJ49" s="3">
        <f>EXP('6. Iteration'!$F250-'6. Iteration'!AJ$203)/(1+EXP('6. Iteration'!$F250-'6. Iteration'!AJ$203))</f>
        <v>0.63055837277318338</v>
      </c>
      <c r="AK49" s="3">
        <f>EXP('6. Iteration'!$F250-'6. Iteration'!AK$203)/(1+EXP('6. Iteration'!$F250-'6. Iteration'!AK$203))</f>
        <v>0.54945806259070584</v>
      </c>
      <c r="AL49" s="3">
        <f>EXP('6. Iteration'!$F250-'6. Iteration'!AL$203)/(1+EXP('6. Iteration'!$F250-'6. Iteration'!AL$203))</f>
        <v>0.54174188621801234</v>
      </c>
      <c r="AM49" s="3">
        <f>EXP('6. Iteration'!$F250-'6. Iteration'!AM$203)/(1+EXP('6. Iteration'!$F250-'6. Iteration'!AM$203))</f>
        <v>0.50238185538085445</v>
      </c>
      <c r="AN49" s="3">
        <f>EXP('6. Iteration'!$F250-'6. Iteration'!AN$203)/(1+EXP('6. Iteration'!$F250-'6. Iteration'!AN$203))</f>
        <v>0.4618314378212971</v>
      </c>
      <c r="AO49" s="3">
        <f>EXP('6. Iteration'!$F250-'6. Iteration'!AO$203)/(1+EXP('6. Iteration'!$F250-'6. Iteration'!AO$203))</f>
        <v>0.45359304794444272</v>
      </c>
      <c r="AP49" s="3">
        <f>EXP('6. Iteration'!$F250-'6. Iteration'!AP$203)/(1+EXP('6. Iteration'!$F250-'6. Iteration'!AP$203))</f>
        <v>0.42864810147309879</v>
      </c>
      <c r="AQ49" s="3">
        <f>EXP('6. Iteration'!$F250-'6. Iteration'!AQ$203)/(1+EXP('6. Iteration'!$F250-'6. Iteration'!AQ$203))</f>
        <v>0.41184291643351617</v>
      </c>
      <c r="AR49" s="3">
        <f>EXP('6. Iteration'!$F250-'6. Iteration'!AR$203)/(1+EXP('6. Iteration'!$F250-'6. Iteration'!AR$203))</f>
        <v>0.40339289524772137</v>
      </c>
      <c r="AS49" s="3">
        <f>EXP('6. Iteration'!$F250-'6. Iteration'!AS$203)/(1+EXP('6. Iteration'!$F250-'6. Iteration'!AS$203))</f>
        <v>0.3778750021073134</v>
      </c>
      <c r="AT49" s="3">
        <f>EXP('6. Iteration'!$F250-'6. Iteration'!AT$203)/(1+EXP('6. Iteration'!$F250-'6. Iteration'!AT$203))</f>
        <v>0.30028043848945962</v>
      </c>
      <c r="AU49" s="3">
        <f>EXP('6. Iteration'!$F250-'6. Iteration'!AU$203)/(1+EXP('6. Iteration'!$F250-'6. Iteration'!AU$203))</f>
        <v>7.3565112943465655E-2</v>
      </c>
      <c r="AX49">
        <f t="shared" si="5"/>
        <v>-7.1795298401317877</v>
      </c>
      <c r="AY49" s="2">
        <f t="shared" si="11"/>
        <v>1.6077554934474672E-2</v>
      </c>
      <c r="AZ49" s="2">
        <f t="shared" si="11"/>
        <v>2.4809392531985591E-2</v>
      </c>
      <c r="BA49" s="2">
        <f t="shared" si="11"/>
        <v>4.9522151579731985E-2</v>
      </c>
      <c r="BB49" s="2">
        <f t="shared" si="11"/>
        <v>6.8873165211808904E-2</v>
      </c>
      <c r="BC49" s="2">
        <f t="shared" si="11"/>
        <v>8.0551023256232576E-2</v>
      </c>
      <c r="BD49" s="2">
        <f t="shared" si="11"/>
        <v>9.2600531721870771E-2</v>
      </c>
      <c r="BE49" s="2">
        <f t="shared" si="11"/>
        <v>0.12068882962618227</v>
      </c>
      <c r="BF49" s="2">
        <f t="shared" si="11"/>
        <v>0.12386297880064005</v>
      </c>
      <c r="BG49" s="2">
        <f t="shared" si="11"/>
        <v>0.13341161761071405</v>
      </c>
      <c r="BH49" s="2">
        <f t="shared" si="10"/>
        <v>0.1429658834610596</v>
      </c>
      <c r="BI49" s="2">
        <f t="shared" si="10"/>
        <v>0.14614403530361078</v>
      </c>
      <c r="BJ49" s="2">
        <f t="shared" si="10"/>
        <v>0.15563369157248994</v>
      </c>
      <c r="BK49" s="2">
        <f t="shared" si="10"/>
        <v>0.15563369157248994</v>
      </c>
      <c r="BL49" s="2">
        <f t="shared" si="10"/>
        <v>0.15877575246177866</v>
      </c>
      <c r="BM49" s="2">
        <f t="shared" si="10"/>
        <v>0.18026950507178049</v>
      </c>
      <c r="BN49" s="2">
        <f t="shared" si="10"/>
        <v>0.19196954564735258</v>
      </c>
      <c r="BO49" s="2">
        <f t="shared" si="10"/>
        <v>0.19196954564735258</v>
      </c>
      <c r="BP49" s="2">
        <f t="shared" si="10"/>
        <v>0.19760146527252651</v>
      </c>
      <c r="BQ49" s="2">
        <f t="shared" si="10"/>
        <v>0.21338905288017437</v>
      </c>
      <c r="BR49" s="2">
        <f t="shared" si="10"/>
        <v>0.21338905288017437</v>
      </c>
      <c r="BS49" s="2">
        <f t="shared" si="10"/>
        <v>0.2158318208232799</v>
      </c>
      <c r="BT49" s="2">
        <f t="shared" si="12"/>
        <v>0.22278411584828101</v>
      </c>
      <c r="BU49" s="2">
        <f t="shared" si="12"/>
        <v>0.22496718879473263</v>
      </c>
      <c r="BV49" s="2">
        <f t="shared" si="12"/>
        <v>0.2270785260926482</v>
      </c>
      <c r="BW49" s="2">
        <f t="shared" si="12"/>
        <v>0.2270785260926482</v>
      </c>
      <c r="BX49" s="2">
        <f t="shared" si="12"/>
        <v>0.22911537182809125</v>
      </c>
      <c r="BY49" s="2">
        <f t="shared" si="12"/>
        <v>0.22911537182809125</v>
      </c>
      <c r="BZ49" s="2">
        <f t="shared" si="12"/>
        <v>0.22911537182809119</v>
      </c>
      <c r="CA49" s="2">
        <f t="shared" si="12"/>
        <v>0.2329545112988185</v>
      </c>
      <c r="CB49" s="2">
        <f t="shared" si="12"/>
        <v>0.24755390004477382</v>
      </c>
      <c r="CC49" s="2">
        <f t="shared" si="12"/>
        <v>0.24825761493496251</v>
      </c>
      <c r="CD49" s="2">
        <f t="shared" si="12"/>
        <v>0.24999432676494471</v>
      </c>
      <c r="CE49" s="2">
        <f t="shared" si="7"/>
        <v>0.24854316086121048</v>
      </c>
      <c r="CF49" s="2">
        <f t="shared" si="7"/>
        <v>0.24784639480091319</v>
      </c>
      <c r="CG49" s="2">
        <f t="shared" si="7"/>
        <v>0.24490890657660683</v>
      </c>
      <c r="CH49" s="2">
        <f t="shared" si="7"/>
        <v>0.24222832861705196</v>
      </c>
      <c r="CI49" s="2">
        <f t="shared" si="7"/>
        <v>0.24066706731138227</v>
      </c>
      <c r="CJ49" s="2">
        <f t="shared" si="7"/>
        <v>0.23508548488971129</v>
      </c>
      <c r="CK49" s="2">
        <f t="shared" si="9"/>
        <v>0.21011209675003747</v>
      </c>
      <c r="CL49" s="2">
        <f t="shared" si="9"/>
        <v>6.8153287101080789E-2</v>
      </c>
    </row>
    <row r="50" spans="1:90">
      <c r="A50" t="str">
        <f>Tabelle1!A50</f>
        <v>Biler Mahmut</v>
      </c>
      <c r="H50" s="3">
        <f>EXP('6. Iteration'!$F251-'6. Iteration'!H$203)/(1+EXP('6. Iteration'!$F251-'6. Iteration'!H$203))</f>
        <v>0.98365529570710308</v>
      </c>
      <c r="I50" s="3">
        <f>EXP('6. Iteration'!$F251-'6. Iteration'!I$203)/(1+EXP('6. Iteration'!$F251-'6. Iteration'!I$203))</f>
        <v>0.97454252440430922</v>
      </c>
      <c r="J50" s="3">
        <f>EXP('6. Iteration'!$F251-'6. Iteration'!J$203)/(1+EXP('6. Iteration'!$F251-'6. Iteration'!J$203))</f>
        <v>0.94774752754232827</v>
      </c>
      <c r="K50" s="3">
        <f>EXP('6. Iteration'!$F251-'6. Iteration'!K$203)/(1+EXP('6. Iteration'!$F251-'6. Iteration'!K$203))</f>
        <v>0.92558998436075901</v>
      </c>
      <c r="L50" s="3">
        <f>EXP('6. Iteration'!$F251-'6. Iteration'!L$203)/(1+EXP('6. Iteration'!$F251-'6. Iteration'!L$203))</f>
        <v>0.91164180636053893</v>
      </c>
      <c r="M50" s="3">
        <f>EXP('6. Iteration'!$F251-'6. Iteration'!M$203)/(1+EXP('6. Iteration'!$F251-'6. Iteration'!M$203))</f>
        <v>0.89673601837762251</v>
      </c>
      <c r="N50" s="3">
        <f>EXP('6. Iteration'!$F251-'6. Iteration'!N$203)/(1+EXP('6. Iteration'!$F251-'6. Iteration'!N$203))</f>
        <v>0.85959862398765896</v>
      </c>
      <c r="O50" s="3">
        <f>EXP('6. Iteration'!$F251-'6. Iteration'!O$203)/(1+EXP('6. Iteration'!$F251-'6. Iteration'!O$203))</f>
        <v>0.85515774129161248</v>
      </c>
      <c r="P50" s="3">
        <f>EXP('6. Iteration'!$F251-'6. Iteration'!P$203)/(1+EXP('6. Iteration'!$F251-'6. Iteration'!P$203))</f>
        <v>0.84145040985373842</v>
      </c>
      <c r="Q50" s="3">
        <f>EXP('6. Iteration'!$F251-'6. Iteration'!Q$203)/(1+EXP('6. Iteration'!$F251-'6. Iteration'!Q$203))</f>
        <v>0.82716068917114782</v>
      </c>
      <c r="R50" s="3">
        <f>EXP('6. Iteration'!$F251-'6. Iteration'!R$203)/(1+EXP('6. Iteration'!$F251-'6. Iteration'!R$203))</f>
        <v>0.82226691529908746</v>
      </c>
      <c r="S50" s="3">
        <f>EXP('6. Iteration'!$F251-'6. Iteration'!S$203)/(1+EXP('6. Iteration'!$F251-'6. Iteration'!S$203))</f>
        <v>0.80719099665763328</v>
      </c>
      <c r="T50" s="3">
        <f>EXP('6. Iteration'!$F251-'6. Iteration'!T$203)/(1+EXP('6. Iteration'!$F251-'6. Iteration'!T$203))</f>
        <v>0.80719099665763328</v>
      </c>
      <c r="U50" s="3">
        <f>EXP('6. Iteration'!$F251-'6. Iteration'!U$203)/(1+EXP('6. Iteration'!$F251-'6. Iteration'!U$203))</f>
        <v>0.80203352055396326</v>
      </c>
      <c r="V50" s="3">
        <f>EXP('6. Iteration'!$F251-'6. Iteration'!V$203)/(1+EXP('6. Iteration'!$F251-'6. Iteration'!V$203))</f>
        <v>0.76406532322177312</v>
      </c>
      <c r="W50" s="3">
        <f>EXP('6. Iteration'!$F251-'6. Iteration'!W$203)/(1+EXP('6. Iteration'!$F251-'6. Iteration'!W$203))</f>
        <v>0.74089511068647163</v>
      </c>
      <c r="X50" s="3">
        <f>EXP('6. Iteration'!$F251-'6. Iteration'!X$203)/(1+EXP('6. Iteration'!$F251-'6. Iteration'!X$203))</f>
        <v>0.74089511068647163</v>
      </c>
      <c r="Y50" s="3">
        <f>EXP('6. Iteration'!$F251-'6. Iteration'!Y$203)/(1+EXP('6. Iteration'!$F251-'6. Iteration'!Y$203))</f>
        <v>0.72890726228644098</v>
      </c>
      <c r="Z50" s="3">
        <f>EXP('6. Iteration'!$F251-'6. Iteration'!Z$203)/(1+EXP('6. Iteration'!$F251-'6. Iteration'!Z$203))</f>
        <v>0.69133987331402103</v>
      </c>
      <c r="AA50" s="3">
        <f>EXP('6. Iteration'!$F251-'6. Iteration'!AA$203)/(1+EXP('6. Iteration'!$F251-'6. Iteration'!AA$203))</f>
        <v>0.69133987331402103</v>
      </c>
      <c r="AB50" s="3">
        <f>EXP('6. Iteration'!$F251-'6. Iteration'!AB$203)/(1+EXP('6. Iteration'!$F251-'6. Iteration'!AB$203))</f>
        <v>0.68484636641470698</v>
      </c>
      <c r="AC50" s="3">
        <f>EXP('6. Iteration'!$F251-'6. Iteration'!AC$203)/(1+EXP('6. Iteration'!$F251-'6. Iteration'!AC$203))</f>
        <v>0.66497237390459951</v>
      </c>
      <c r="AD50" s="3">
        <f>EXP('6. Iteration'!$F251-'6. Iteration'!AD$203)/(1+EXP('6. Iteration'!$F251-'6. Iteration'!AD$203))</f>
        <v>0.65821760712786481</v>
      </c>
      <c r="AE50" s="3">
        <f>EXP('6. Iteration'!$F251-'6. Iteration'!AE$203)/(1+EXP('6. Iteration'!$F251-'6. Iteration'!AE$203))</f>
        <v>0.65139839466570248</v>
      </c>
      <c r="AF50" s="3">
        <f>EXP('6. Iteration'!$F251-'6. Iteration'!AF$203)/(1+EXP('6. Iteration'!$F251-'6. Iteration'!AF$203))</f>
        <v>0.65139839466570248</v>
      </c>
      <c r="AG50" s="3">
        <f>EXP('6. Iteration'!$F251-'6. Iteration'!AG$203)/(1+EXP('6. Iteration'!$F251-'6. Iteration'!AG$203))</f>
        <v>0.6445151485897197</v>
      </c>
      <c r="AH50" s="3">
        <f>EXP('6. Iteration'!$F251-'6. Iteration'!AH$203)/(1+EXP('6. Iteration'!$F251-'6. Iteration'!AH$203))</f>
        <v>0.6445151485897197</v>
      </c>
      <c r="AI50" s="3">
        <f>EXP('6. Iteration'!$F251-'6. Iteration'!AI$203)/(1+EXP('6. Iteration'!$F251-'6. Iteration'!AI$203))</f>
        <v>0.64451514858971981</v>
      </c>
      <c r="AJ50" s="3">
        <f>EXP('6. Iteration'!$F251-'6. Iteration'!AJ$203)/(1+EXP('6. Iteration'!$F251-'6. Iteration'!AJ$203))</f>
        <v>0.63055837277318338</v>
      </c>
      <c r="AK50" s="3">
        <f>EXP('6. Iteration'!$F251-'6. Iteration'!AK$203)/(1+EXP('6. Iteration'!$F251-'6. Iteration'!AK$203))</f>
        <v>0.54945806259070584</v>
      </c>
      <c r="AL50" s="3">
        <f>EXP('6. Iteration'!$F251-'6. Iteration'!AL$203)/(1+EXP('6. Iteration'!$F251-'6. Iteration'!AL$203))</f>
        <v>0.54174188621801234</v>
      </c>
      <c r="AM50" s="3">
        <f>EXP('6. Iteration'!$F251-'6. Iteration'!AM$203)/(1+EXP('6. Iteration'!$F251-'6. Iteration'!AM$203))</f>
        <v>0.50238185538085445</v>
      </c>
      <c r="AN50" s="3">
        <f>EXP('6. Iteration'!$F251-'6. Iteration'!AN$203)/(1+EXP('6. Iteration'!$F251-'6. Iteration'!AN$203))</f>
        <v>0.4618314378212971</v>
      </c>
      <c r="AO50" s="3">
        <f>EXP('6. Iteration'!$F251-'6. Iteration'!AO$203)/(1+EXP('6. Iteration'!$F251-'6. Iteration'!AO$203))</f>
        <v>0.45359304794444272</v>
      </c>
      <c r="AP50" s="3">
        <f>EXP('6. Iteration'!$F251-'6. Iteration'!AP$203)/(1+EXP('6. Iteration'!$F251-'6. Iteration'!AP$203))</f>
        <v>0.42864810147309879</v>
      </c>
      <c r="AQ50" s="3">
        <f>EXP('6. Iteration'!$F251-'6. Iteration'!AQ$203)/(1+EXP('6. Iteration'!$F251-'6. Iteration'!AQ$203))</f>
        <v>0.41184291643351617</v>
      </c>
      <c r="AR50" s="3">
        <f>EXP('6. Iteration'!$F251-'6. Iteration'!AR$203)/(1+EXP('6. Iteration'!$F251-'6. Iteration'!AR$203))</f>
        <v>0.40339289524772137</v>
      </c>
      <c r="AS50" s="3">
        <f>EXP('6. Iteration'!$F251-'6. Iteration'!AS$203)/(1+EXP('6. Iteration'!$F251-'6. Iteration'!AS$203))</f>
        <v>0.3778750021073134</v>
      </c>
      <c r="AT50" s="3">
        <f>EXP('6. Iteration'!$F251-'6. Iteration'!AT$203)/(1+EXP('6. Iteration'!$F251-'6. Iteration'!AT$203))</f>
        <v>0.30028043848945962</v>
      </c>
      <c r="AU50" s="3">
        <f>EXP('6. Iteration'!$F251-'6. Iteration'!AU$203)/(1+EXP('6. Iteration'!$F251-'6. Iteration'!AU$203))</f>
        <v>7.3565112943465655E-2</v>
      </c>
      <c r="AX50">
        <f t="shared" si="5"/>
        <v>-7.1795298401317877</v>
      </c>
      <c r="AY50" s="2">
        <f t="shared" si="11"/>
        <v>1.6077554934474672E-2</v>
      </c>
      <c r="AZ50" s="2">
        <f t="shared" si="11"/>
        <v>2.4809392531985591E-2</v>
      </c>
      <c r="BA50" s="2">
        <f t="shared" si="11"/>
        <v>4.9522151579731985E-2</v>
      </c>
      <c r="BB50" s="2">
        <f t="shared" si="11"/>
        <v>6.8873165211808904E-2</v>
      </c>
      <c r="BC50" s="2">
        <f t="shared" si="11"/>
        <v>8.0551023256232576E-2</v>
      </c>
      <c r="BD50" s="2">
        <f t="shared" si="11"/>
        <v>9.2600531721870771E-2</v>
      </c>
      <c r="BE50" s="2">
        <f t="shared" si="11"/>
        <v>0.12068882962618227</v>
      </c>
      <c r="BF50" s="2">
        <f t="shared" si="11"/>
        <v>0.12386297880064005</v>
      </c>
      <c r="BG50" s="2">
        <f t="shared" si="11"/>
        <v>0.13341161761071405</v>
      </c>
      <c r="BH50" s="2">
        <f t="shared" si="10"/>
        <v>0.1429658834610596</v>
      </c>
      <c r="BI50" s="2">
        <f t="shared" si="10"/>
        <v>0.14614403530361078</v>
      </c>
      <c r="BJ50" s="2">
        <f t="shared" si="10"/>
        <v>0.15563369157248994</v>
      </c>
      <c r="BK50" s="2">
        <f t="shared" si="10"/>
        <v>0.15563369157248994</v>
      </c>
      <c r="BL50" s="2">
        <f t="shared" si="10"/>
        <v>0.15877575246177866</v>
      </c>
      <c r="BM50" s="2">
        <f t="shared" si="10"/>
        <v>0.18026950507178049</v>
      </c>
      <c r="BN50" s="2">
        <f t="shared" si="10"/>
        <v>0.19196954564735258</v>
      </c>
      <c r="BO50" s="2">
        <f t="shared" si="10"/>
        <v>0.19196954564735258</v>
      </c>
      <c r="BP50" s="2">
        <f t="shared" si="10"/>
        <v>0.19760146527252651</v>
      </c>
      <c r="BQ50" s="2">
        <f t="shared" si="10"/>
        <v>0.21338905288017437</v>
      </c>
      <c r="BR50" s="2">
        <f t="shared" si="10"/>
        <v>0.21338905288017437</v>
      </c>
      <c r="BS50" s="2">
        <f t="shared" si="10"/>
        <v>0.2158318208232799</v>
      </c>
      <c r="BT50" s="2">
        <f t="shared" si="12"/>
        <v>0.22278411584828101</v>
      </c>
      <c r="BU50" s="2">
        <f t="shared" si="12"/>
        <v>0.22496718879473263</v>
      </c>
      <c r="BV50" s="2">
        <f t="shared" si="12"/>
        <v>0.2270785260926482</v>
      </c>
      <c r="BW50" s="2">
        <f t="shared" si="12"/>
        <v>0.2270785260926482</v>
      </c>
      <c r="BX50" s="2">
        <f t="shared" si="12"/>
        <v>0.22911537182809125</v>
      </c>
      <c r="BY50" s="2">
        <f t="shared" si="12"/>
        <v>0.22911537182809125</v>
      </c>
      <c r="BZ50" s="2">
        <f t="shared" si="12"/>
        <v>0.22911537182809119</v>
      </c>
      <c r="CA50" s="2">
        <f t="shared" si="12"/>
        <v>0.2329545112988185</v>
      </c>
      <c r="CB50" s="2">
        <f t="shared" si="12"/>
        <v>0.24755390004477382</v>
      </c>
      <c r="CC50" s="2">
        <f t="shared" si="12"/>
        <v>0.24825761493496251</v>
      </c>
      <c r="CD50" s="2">
        <f t="shared" si="12"/>
        <v>0.24999432676494471</v>
      </c>
      <c r="CE50" s="2">
        <f t="shared" si="7"/>
        <v>0.24854316086121048</v>
      </c>
      <c r="CF50" s="2">
        <f t="shared" si="7"/>
        <v>0.24784639480091319</v>
      </c>
      <c r="CG50" s="2">
        <f t="shared" si="7"/>
        <v>0.24490890657660683</v>
      </c>
      <c r="CH50" s="2">
        <f t="shared" si="7"/>
        <v>0.24222832861705196</v>
      </c>
      <c r="CI50" s="2">
        <f t="shared" si="7"/>
        <v>0.24066706731138227</v>
      </c>
      <c r="CJ50" s="2">
        <f t="shared" si="7"/>
        <v>0.23508548488971129</v>
      </c>
      <c r="CK50" s="2">
        <f t="shared" si="9"/>
        <v>0.21011209675003747</v>
      </c>
      <c r="CL50" s="2">
        <f t="shared" si="9"/>
        <v>6.8153287101080789E-2</v>
      </c>
    </row>
    <row r="51" spans="1:90">
      <c r="A51" t="str">
        <f>Tabelle1!A51</f>
        <v>Dummer Patrick</v>
      </c>
      <c r="H51" s="3">
        <f>EXP('6. Iteration'!$F252-'6. Iteration'!H$203)/(1+EXP('6. Iteration'!$F252-'6. Iteration'!H$203))</f>
        <v>0.98365529570710308</v>
      </c>
      <c r="I51" s="3">
        <f>EXP('6. Iteration'!$F252-'6. Iteration'!I$203)/(1+EXP('6. Iteration'!$F252-'6. Iteration'!I$203))</f>
        <v>0.97454252440430922</v>
      </c>
      <c r="J51" s="3">
        <f>EXP('6. Iteration'!$F252-'6. Iteration'!J$203)/(1+EXP('6. Iteration'!$F252-'6. Iteration'!J$203))</f>
        <v>0.94774752754232827</v>
      </c>
      <c r="K51" s="3">
        <f>EXP('6. Iteration'!$F252-'6. Iteration'!K$203)/(1+EXP('6. Iteration'!$F252-'6. Iteration'!K$203))</f>
        <v>0.92558998436075901</v>
      </c>
      <c r="L51" s="3">
        <f>EXP('6. Iteration'!$F252-'6. Iteration'!L$203)/(1+EXP('6. Iteration'!$F252-'6. Iteration'!L$203))</f>
        <v>0.91164180636053893</v>
      </c>
      <c r="M51" s="3">
        <f>EXP('6. Iteration'!$F252-'6. Iteration'!M$203)/(1+EXP('6. Iteration'!$F252-'6. Iteration'!M$203))</f>
        <v>0.89673601837762251</v>
      </c>
      <c r="N51" s="3">
        <f>EXP('6. Iteration'!$F252-'6. Iteration'!N$203)/(1+EXP('6. Iteration'!$F252-'6. Iteration'!N$203))</f>
        <v>0.85959862398765896</v>
      </c>
      <c r="O51" s="3">
        <f>EXP('6. Iteration'!$F252-'6. Iteration'!O$203)/(1+EXP('6. Iteration'!$F252-'6. Iteration'!O$203))</f>
        <v>0.85515774129161248</v>
      </c>
      <c r="P51" s="3">
        <f>EXP('6. Iteration'!$F252-'6. Iteration'!P$203)/(1+EXP('6. Iteration'!$F252-'6. Iteration'!P$203))</f>
        <v>0.84145040985373842</v>
      </c>
      <c r="Q51" s="3">
        <f>EXP('6. Iteration'!$F252-'6. Iteration'!Q$203)/(1+EXP('6. Iteration'!$F252-'6. Iteration'!Q$203))</f>
        <v>0.82716068917114782</v>
      </c>
      <c r="R51" s="3">
        <f>EXP('6. Iteration'!$F252-'6. Iteration'!R$203)/(1+EXP('6. Iteration'!$F252-'6. Iteration'!R$203))</f>
        <v>0.82226691529908746</v>
      </c>
      <c r="S51" s="3">
        <f>EXP('6. Iteration'!$F252-'6. Iteration'!S$203)/(1+EXP('6. Iteration'!$F252-'6. Iteration'!S$203))</f>
        <v>0.80719099665763328</v>
      </c>
      <c r="T51" s="3">
        <f>EXP('6. Iteration'!$F252-'6. Iteration'!T$203)/(1+EXP('6. Iteration'!$F252-'6. Iteration'!T$203))</f>
        <v>0.80719099665763328</v>
      </c>
      <c r="U51" s="3">
        <f>EXP('6. Iteration'!$F252-'6. Iteration'!U$203)/(1+EXP('6. Iteration'!$F252-'6. Iteration'!U$203))</f>
        <v>0.80203352055396326</v>
      </c>
      <c r="V51" s="3">
        <f>EXP('6. Iteration'!$F252-'6. Iteration'!V$203)/(1+EXP('6. Iteration'!$F252-'6. Iteration'!V$203))</f>
        <v>0.76406532322177312</v>
      </c>
      <c r="W51" s="3">
        <f>EXP('6. Iteration'!$F252-'6. Iteration'!W$203)/(1+EXP('6. Iteration'!$F252-'6. Iteration'!W$203))</f>
        <v>0.74089511068647163</v>
      </c>
      <c r="X51" s="3">
        <f>EXP('6. Iteration'!$F252-'6. Iteration'!X$203)/(1+EXP('6. Iteration'!$F252-'6. Iteration'!X$203))</f>
        <v>0.74089511068647163</v>
      </c>
      <c r="Y51" s="3">
        <f>EXP('6. Iteration'!$F252-'6. Iteration'!Y$203)/(1+EXP('6. Iteration'!$F252-'6. Iteration'!Y$203))</f>
        <v>0.72890726228644098</v>
      </c>
      <c r="Z51" s="3">
        <f>EXP('6. Iteration'!$F252-'6. Iteration'!Z$203)/(1+EXP('6. Iteration'!$F252-'6. Iteration'!Z$203))</f>
        <v>0.69133987331402103</v>
      </c>
      <c r="AA51" s="3">
        <f>EXP('6. Iteration'!$F252-'6. Iteration'!AA$203)/(1+EXP('6. Iteration'!$F252-'6. Iteration'!AA$203))</f>
        <v>0.69133987331402103</v>
      </c>
      <c r="AB51" s="3">
        <f>EXP('6. Iteration'!$F252-'6. Iteration'!AB$203)/(1+EXP('6. Iteration'!$F252-'6. Iteration'!AB$203))</f>
        <v>0.68484636641470698</v>
      </c>
      <c r="AC51" s="3">
        <f>EXP('6. Iteration'!$F252-'6. Iteration'!AC$203)/(1+EXP('6. Iteration'!$F252-'6. Iteration'!AC$203))</f>
        <v>0.66497237390459951</v>
      </c>
      <c r="AD51" s="3">
        <f>EXP('6. Iteration'!$F252-'6. Iteration'!AD$203)/(1+EXP('6. Iteration'!$F252-'6. Iteration'!AD$203))</f>
        <v>0.65821760712786481</v>
      </c>
      <c r="AE51" s="3">
        <f>EXP('6. Iteration'!$F252-'6. Iteration'!AE$203)/(1+EXP('6. Iteration'!$F252-'6. Iteration'!AE$203))</f>
        <v>0.65139839466570248</v>
      </c>
      <c r="AF51" s="3">
        <f>EXP('6. Iteration'!$F252-'6. Iteration'!AF$203)/(1+EXP('6. Iteration'!$F252-'6. Iteration'!AF$203))</f>
        <v>0.65139839466570248</v>
      </c>
      <c r="AG51" s="3">
        <f>EXP('6. Iteration'!$F252-'6. Iteration'!AG$203)/(1+EXP('6. Iteration'!$F252-'6. Iteration'!AG$203))</f>
        <v>0.6445151485897197</v>
      </c>
      <c r="AH51" s="3">
        <f>EXP('6. Iteration'!$F252-'6. Iteration'!AH$203)/(1+EXP('6. Iteration'!$F252-'6. Iteration'!AH$203))</f>
        <v>0.6445151485897197</v>
      </c>
      <c r="AI51" s="3">
        <f>EXP('6. Iteration'!$F252-'6. Iteration'!AI$203)/(1+EXP('6. Iteration'!$F252-'6. Iteration'!AI$203))</f>
        <v>0.64451514858971981</v>
      </c>
      <c r="AJ51" s="3">
        <f>EXP('6. Iteration'!$F252-'6. Iteration'!AJ$203)/(1+EXP('6. Iteration'!$F252-'6. Iteration'!AJ$203))</f>
        <v>0.63055837277318338</v>
      </c>
      <c r="AK51" s="3">
        <f>EXP('6. Iteration'!$F252-'6. Iteration'!AK$203)/(1+EXP('6. Iteration'!$F252-'6. Iteration'!AK$203))</f>
        <v>0.54945806259070584</v>
      </c>
      <c r="AL51" s="3">
        <f>EXP('6. Iteration'!$F252-'6. Iteration'!AL$203)/(1+EXP('6. Iteration'!$F252-'6. Iteration'!AL$203))</f>
        <v>0.54174188621801234</v>
      </c>
      <c r="AM51" s="3">
        <f>EXP('6. Iteration'!$F252-'6. Iteration'!AM$203)/(1+EXP('6. Iteration'!$F252-'6. Iteration'!AM$203))</f>
        <v>0.50238185538085445</v>
      </c>
      <c r="AN51" s="3">
        <f>EXP('6. Iteration'!$F252-'6. Iteration'!AN$203)/(1+EXP('6. Iteration'!$F252-'6. Iteration'!AN$203))</f>
        <v>0.4618314378212971</v>
      </c>
      <c r="AO51" s="3">
        <f>EXP('6. Iteration'!$F252-'6. Iteration'!AO$203)/(1+EXP('6. Iteration'!$F252-'6. Iteration'!AO$203))</f>
        <v>0.45359304794444272</v>
      </c>
      <c r="AP51" s="3">
        <f>EXP('6. Iteration'!$F252-'6. Iteration'!AP$203)/(1+EXP('6. Iteration'!$F252-'6. Iteration'!AP$203))</f>
        <v>0.42864810147309879</v>
      </c>
      <c r="AQ51" s="3">
        <f>EXP('6. Iteration'!$F252-'6. Iteration'!AQ$203)/(1+EXP('6. Iteration'!$F252-'6. Iteration'!AQ$203))</f>
        <v>0.41184291643351617</v>
      </c>
      <c r="AR51" s="3">
        <f>EXP('6. Iteration'!$F252-'6. Iteration'!AR$203)/(1+EXP('6. Iteration'!$F252-'6. Iteration'!AR$203))</f>
        <v>0.40339289524772137</v>
      </c>
      <c r="AS51" s="3">
        <f>EXP('6. Iteration'!$F252-'6. Iteration'!AS$203)/(1+EXP('6. Iteration'!$F252-'6. Iteration'!AS$203))</f>
        <v>0.3778750021073134</v>
      </c>
      <c r="AT51" s="3">
        <f>EXP('6. Iteration'!$F252-'6. Iteration'!AT$203)/(1+EXP('6. Iteration'!$F252-'6. Iteration'!AT$203))</f>
        <v>0.30028043848945962</v>
      </c>
      <c r="AU51" s="3">
        <f>EXP('6. Iteration'!$F252-'6. Iteration'!AU$203)/(1+EXP('6. Iteration'!$F252-'6. Iteration'!AU$203))</f>
        <v>7.3565112943465655E-2</v>
      </c>
      <c r="AX51">
        <f t="shared" si="5"/>
        <v>-7.1795298401317877</v>
      </c>
      <c r="AY51" s="2">
        <f t="shared" si="11"/>
        <v>1.6077554934474672E-2</v>
      </c>
      <c r="AZ51" s="2">
        <f t="shared" si="11"/>
        <v>2.4809392531985591E-2</v>
      </c>
      <c r="BA51" s="2">
        <f t="shared" si="11"/>
        <v>4.9522151579731985E-2</v>
      </c>
      <c r="BB51" s="2">
        <f t="shared" si="11"/>
        <v>6.8873165211808904E-2</v>
      </c>
      <c r="BC51" s="2">
        <f t="shared" si="11"/>
        <v>8.0551023256232576E-2</v>
      </c>
      <c r="BD51" s="2">
        <f t="shared" si="11"/>
        <v>9.2600531721870771E-2</v>
      </c>
      <c r="BE51" s="2">
        <f t="shared" si="11"/>
        <v>0.12068882962618227</v>
      </c>
      <c r="BF51" s="2">
        <f t="shared" si="11"/>
        <v>0.12386297880064005</v>
      </c>
      <c r="BG51" s="2">
        <f t="shared" si="11"/>
        <v>0.13341161761071405</v>
      </c>
      <c r="BH51" s="2">
        <f t="shared" si="10"/>
        <v>0.1429658834610596</v>
      </c>
      <c r="BI51" s="2">
        <f t="shared" si="10"/>
        <v>0.14614403530361078</v>
      </c>
      <c r="BJ51" s="2">
        <f t="shared" si="10"/>
        <v>0.15563369157248994</v>
      </c>
      <c r="BK51" s="2">
        <f t="shared" si="10"/>
        <v>0.15563369157248994</v>
      </c>
      <c r="BL51" s="2">
        <f t="shared" si="10"/>
        <v>0.15877575246177866</v>
      </c>
      <c r="BM51" s="2">
        <f t="shared" si="10"/>
        <v>0.18026950507178049</v>
      </c>
      <c r="BN51" s="2">
        <f t="shared" si="10"/>
        <v>0.19196954564735258</v>
      </c>
      <c r="BO51" s="2">
        <f t="shared" si="10"/>
        <v>0.19196954564735258</v>
      </c>
      <c r="BP51" s="2">
        <f t="shared" si="10"/>
        <v>0.19760146527252651</v>
      </c>
      <c r="BQ51" s="2">
        <f t="shared" si="10"/>
        <v>0.21338905288017437</v>
      </c>
      <c r="BR51" s="2">
        <f t="shared" si="10"/>
        <v>0.21338905288017437</v>
      </c>
      <c r="BS51" s="2">
        <f t="shared" si="10"/>
        <v>0.2158318208232799</v>
      </c>
      <c r="BT51" s="2">
        <f t="shared" si="12"/>
        <v>0.22278411584828101</v>
      </c>
      <c r="BU51" s="2">
        <f t="shared" si="12"/>
        <v>0.22496718879473263</v>
      </c>
      <c r="BV51" s="2">
        <f t="shared" si="12"/>
        <v>0.2270785260926482</v>
      </c>
      <c r="BW51" s="2">
        <f t="shared" si="12"/>
        <v>0.2270785260926482</v>
      </c>
      <c r="BX51" s="2">
        <f t="shared" si="12"/>
        <v>0.22911537182809125</v>
      </c>
      <c r="BY51" s="2">
        <f t="shared" si="12"/>
        <v>0.22911537182809125</v>
      </c>
      <c r="BZ51" s="2">
        <f t="shared" si="12"/>
        <v>0.22911537182809119</v>
      </c>
      <c r="CA51" s="2">
        <f t="shared" si="12"/>
        <v>0.2329545112988185</v>
      </c>
      <c r="CB51" s="2">
        <f t="shared" si="12"/>
        <v>0.24755390004477382</v>
      </c>
      <c r="CC51" s="2">
        <f t="shared" si="12"/>
        <v>0.24825761493496251</v>
      </c>
      <c r="CD51" s="2">
        <f t="shared" si="12"/>
        <v>0.24999432676494471</v>
      </c>
      <c r="CE51" s="2">
        <f t="shared" si="7"/>
        <v>0.24854316086121048</v>
      </c>
      <c r="CF51" s="2">
        <f t="shared" si="7"/>
        <v>0.24784639480091319</v>
      </c>
      <c r="CG51" s="2">
        <f t="shared" si="7"/>
        <v>0.24490890657660683</v>
      </c>
      <c r="CH51" s="2">
        <f t="shared" si="7"/>
        <v>0.24222832861705196</v>
      </c>
      <c r="CI51" s="2">
        <f t="shared" si="7"/>
        <v>0.24066706731138227</v>
      </c>
      <c r="CJ51" s="2">
        <f t="shared" si="7"/>
        <v>0.23508548488971129</v>
      </c>
      <c r="CK51" s="2">
        <f t="shared" si="9"/>
        <v>0.21011209675003747</v>
      </c>
      <c r="CL51" s="2">
        <f t="shared" si="9"/>
        <v>6.8153287101080789E-2</v>
      </c>
    </row>
    <row r="52" spans="1:90">
      <c r="A52" t="str">
        <f>Tabelle1!A52</f>
        <v>Hofer Robert</v>
      </c>
      <c r="H52" s="3">
        <f>EXP('6. Iteration'!$F253-'6. Iteration'!H$203)/(1+EXP('6. Iteration'!$F253-'6. Iteration'!H$203))</f>
        <v>0.98130127088117358</v>
      </c>
      <c r="I52" s="3">
        <f>EXP('6. Iteration'!$F253-'6. Iteration'!I$203)/(1+EXP('6. Iteration'!$F253-'6. Iteration'!I$203))</f>
        <v>0.97091485175970182</v>
      </c>
      <c r="J52" s="3">
        <f>EXP('6. Iteration'!$F253-'6. Iteration'!J$203)/(1+EXP('6. Iteration'!$F253-'6. Iteration'!J$203))</f>
        <v>0.94053457260773354</v>
      </c>
      <c r="K52" s="3">
        <f>EXP('6. Iteration'!$F253-'6. Iteration'!K$203)/(1+EXP('6. Iteration'!$F253-'6. Iteration'!K$203))</f>
        <v>0.9155908034209439</v>
      </c>
      <c r="L52" s="3">
        <f>EXP('6. Iteration'!$F253-'6. Iteration'!L$203)/(1+EXP('6. Iteration'!$F253-'6. Iteration'!L$203))</f>
        <v>0.89997083843120174</v>
      </c>
      <c r="M52" s="3">
        <f>EXP('6. Iteration'!$F253-'6. Iteration'!M$203)/(1+EXP('6. Iteration'!$F253-'6. Iteration'!M$203))</f>
        <v>0.88334812127580142</v>
      </c>
      <c r="N52" s="3">
        <f>EXP('6. Iteration'!$F253-'6. Iteration'!N$203)/(1+EXP('6. Iteration'!$F253-'6. Iteration'!N$203))</f>
        <v>0.84224299407034331</v>
      </c>
      <c r="O52" s="3">
        <f>EXP('6. Iteration'!$F253-'6. Iteration'!O$203)/(1+EXP('6. Iteration'!$F253-'6. Iteration'!O$203))</f>
        <v>0.8373570214664281</v>
      </c>
      <c r="P52" s="3">
        <f>EXP('6. Iteration'!$F253-'6. Iteration'!P$203)/(1+EXP('6. Iteration'!$F253-'6. Iteration'!P$203))</f>
        <v>0.82231512155286746</v>
      </c>
      <c r="Q52" s="3">
        <f>EXP('6. Iteration'!$F253-'6. Iteration'!Q$203)/(1+EXP('6. Iteration'!$F253-'6. Iteration'!Q$203))</f>
        <v>0.80669697027412235</v>
      </c>
      <c r="R52" s="3">
        <f>EXP('6. Iteration'!$F253-'6. Iteration'!R$203)/(1+EXP('6. Iteration'!$F253-'6. Iteration'!R$203))</f>
        <v>0.80136292786746632</v>
      </c>
      <c r="S52" s="3">
        <f>EXP('6. Iteration'!$F253-'6. Iteration'!S$203)/(1+EXP('6. Iteration'!$F253-'6. Iteration'!S$203))</f>
        <v>0.78497753973719242</v>
      </c>
      <c r="T52" s="3">
        <f>EXP('6. Iteration'!$F253-'6. Iteration'!T$203)/(1+EXP('6. Iteration'!$F253-'6. Iteration'!T$203))</f>
        <v>0.78497753973719242</v>
      </c>
      <c r="U52" s="3">
        <f>EXP('6. Iteration'!$F253-'6. Iteration'!U$203)/(1+EXP('6. Iteration'!$F253-'6. Iteration'!U$203))</f>
        <v>0.77938826977244657</v>
      </c>
      <c r="V52" s="3">
        <f>EXP('6. Iteration'!$F253-'6. Iteration'!V$203)/(1+EXP('6. Iteration'!$F253-'6. Iteration'!V$203))</f>
        <v>0.73849302366649805</v>
      </c>
      <c r="W52" s="3">
        <f>EXP('6. Iteration'!$F253-'6. Iteration'!W$203)/(1+EXP('6. Iteration'!$F253-'6. Iteration'!W$203))</f>
        <v>0.71375230476113871</v>
      </c>
      <c r="X52" s="3">
        <f>EXP('6. Iteration'!$F253-'6. Iteration'!X$203)/(1+EXP('6. Iteration'!$F253-'6. Iteration'!X$203))</f>
        <v>0.71375230476113871</v>
      </c>
      <c r="Y52" s="3">
        <f>EXP('6. Iteration'!$F253-'6. Iteration'!Y$203)/(1+EXP('6. Iteration'!$F253-'6. Iteration'!Y$203))</f>
        <v>0.70101542844204279</v>
      </c>
      <c r="Z52" s="3">
        <f>EXP('6. Iteration'!$F253-'6. Iteration'!Z$203)/(1+EXP('6. Iteration'!$F253-'6. Iteration'!Z$203))</f>
        <v>0.66137846722098337</v>
      </c>
      <c r="AA52" s="3">
        <f>EXP('6. Iteration'!$F253-'6. Iteration'!AA$203)/(1+EXP('6. Iteration'!$F253-'6. Iteration'!AA$203))</f>
        <v>0.66137846722098337</v>
      </c>
      <c r="AB52" s="3">
        <f>EXP('6. Iteration'!$F253-'6. Iteration'!AB$203)/(1+EXP('6. Iteration'!$F253-'6. Iteration'!AB$203))</f>
        <v>0.65456958203100046</v>
      </c>
      <c r="AC52" s="3">
        <f>EXP('6. Iteration'!$F253-'6. Iteration'!AC$203)/(1+EXP('6. Iteration'!$F253-'6. Iteration'!AC$203))</f>
        <v>0.63380721070609325</v>
      </c>
      <c r="AD52" s="3">
        <f>EXP('6. Iteration'!$F253-'6. Iteration'!AD$203)/(1+EXP('6. Iteration'!$F253-'6. Iteration'!AD$203))</f>
        <v>0.62677676401675553</v>
      </c>
      <c r="AE52" s="3">
        <f>EXP('6. Iteration'!$F253-'6. Iteration'!AE$203)/(1+EXP('6. Iteration'!$F253-'6. Iteration'!AE$203))</f>
        <v>0.61969269308384578</v>
      </c>
      <c r="AF52" s="3">
        <f>EXP('6. Iteration'!$F253-'6. Iteration'!AF$203)/(1+EXP('6. Iteration'!$F253-'6. Iteration'!AF$203))</f>
        <v>0.61969269308384578</v>
      </c>
      <c r="AG52" s="3">
        <f>EXP('6. Iteration'!$F253-'6. Iteration'!AG$203)/(1+EXP('6. Iteration'!$F253-'6. Iteration'!AG$203))</f>
        <v>0.61255576882762808</v>
      </c>
      <c r="AH52" s="3">
        <f>EXP('6. Iteration'!$F253-'6. Iteration'!AH$203)/(1+EXP('6. Iteration'!$F253-'6. Iteration'!AH$203))</f>
        <v>0.61255576882762808</v>
      </c>
      <c r="AI52" s="3">
        <f>EXP('6. Iteration'!$F253-'6. Iteration'!AI$203)/(1+EXP('6. Iteration'!$F253-'6. Iteration'!AI$203))</f>
        <v>0.61255576882762808</v>
      </c>
      <c r="AJ52" s="3">
        <f>EXP('6. Iteration'!$F253-'6. Iteration'!AJ$203)/(1+EXP('6. Iteration'!$F253-'6. Iteration'!AJ$203))</f>
        <v>0.59812660946603624</v>
      </c>
      <c r="AK52" s="3">
        <f>EXP('6. Iteration'!$F253-'6. Iteration'!AK$203)/(1+EXP('6. Iteration'!$F253-'6. Iteration'!AK$203))</f>
        <v>0.51537856498874746</v>
      </c>
      <c r="AL52" s="3">
        <f>EXP('6. Iteration'!$F253-'6. Iteration'!AL$203)/(1+EXP('6. Iteration'!$F253-'6. Iteration'!AL$203))</f>
        <v>0.50760177696654918</v>
      </c>
      <c r="AM52" s="3">
        <f>EXP('6. Iteration'!$F253-'6. Iteration'!AM$203)/(1+EXP('6. Iteration'!$F253-'6. Iteration'!AM$203))</f>
        <v>0.4681879981737414</v>
      </c>
      <c r="AN52" s="3">
        <f>EXP('6. Iteration'!$F253-'6. Iteration'!AN$203)/(1+EXP('6. Iteration'!$F253-'6. Iteration'!AN$203))</f>
        <v>0.42802358174998323</v>
      </c>
      <c r="AO52" s="3">
        <f>EXP('6. Iteration'!$F253-'6. Iteration'!AO$203)/(1+EXP('6. Iteration'!$F253-'6. Iteration'!AO$203))</f>
        <v>0.41991770608196965</v>
      </c>
      <c r="AP52" s="3">
        <f>EXP('6. Iteration'!$F253-'6. Iteration'!AP$203)/(1+EXP('6. Iteration'!$F253-'6. Iteration'!AP$203))</f>
        <v>0.39548428413166459</v>
      </c>
      <c r="AQ52" s="3">
        <f>EXP('6. Iteration'!$F253-'6. Iteration'!AQ$203)/(1+EXP('6. Iteration'!$F253-'6. Iteration'!AQ$203))</f>
        <v>0.3791165571968178</v>
      </c>
      <c r="AR52" s="3">
        <f>EXP('6. Iteration'!$F253-'6. Iteration'!AR$203)/(1+EXP('6. Iteration'!$F253-'6. Iteration'!AR$203))</f>
        <v>0.37091454956658904</v>
      </c>
      <c r="AS52" s="3">
        <f>EXP('6. Iteration'!$F253-'6. Iteration'!AS$203)/(1+EXP('6. Iteration'!$F253-'6. Iteration'!AS$203))</f>
        <v>0.34625877449543357</v>
      </c>
      <c r="AT52" s="3">
        <f>EXP('6. Iteration'!$F253-'6. Iteration'!AT$203)/(1+EXP('6. Iteration'!$F253-'6. Iteration'!AT$203))</f>
        <v>0.27231467555366201</v>
      </c>
      <c r="AU52" s="3">
        <f>EXP('6. Iteration'!$F253-'6. Iteration'!AU$203)/(1+EXP('6. Iteration'!$F253-'6. Iteration'!AU$203))</f>
        <v>6.4759671242947237E-2</v>
      </c>
      <c r="AX52">
        <f t="shared" si="5"/>
        <v>-7.4177582889305036</v>
      </c>
      <c r="AY52" s="2">
        <f t="shared" si="11"/>
        <v>1.834908664816717E-2</v>
      </c>
      <c r="AZ52" s="2">
        <f t="shared" si="11"/>
        <v>2.8239202392138056E-2</v>
      </c>
      <c r="BA52" s="2">
        <f t="shared" si="11"/>
        <v>5.5929290337321545E-2</v>
      </c>
      <c r="BB52" s="2">
        <f t="shared" si="11"/>
        <v>7.7284284111934359E-2</v>
      </c>
      <c r="BC52" s="2">
        <f t="shared" si="11"/>
        <v>9.0023328404641514E-2</v>
      </c>
      <c r="BD52" s="2">
        <f t="shared" si="11"/>
        <v>0.10304421791431344</v>
      </c>
      <c r="BE52" s="2">
        <f t="shared" si="11"/>
        <v>0.13286973300976695</v>
      </c>
      <c r="BF52" s="2">
        <f t="shared" si="11"/>
        <v>0.13619024006729996</v>
      </c>
      <c r="BG52" s="2">
        <f t="shared" si="11"/>
        <v>0.14611296241836028</v>
      </c>
      <c r="BH52" s="2">
        <f t="shared" si="10"/>
        <v>0.15593696842467411</v>
      </c>
      <c r="BI52" s="2">
        <f t="shared" si="10"/>
        <v>0.15918038570714829</v>
      </c>
      <c r="BJ52" s="2">
        <f t="shared" si="10"/>
        <v>0.16878780184533693</v>
      </c>
      <c r="BK52" s="2">
        <f t="shared" si="10"/>
        <v>0.16878780184533693</v>
      </c>
      <c r="BL52" s="2">
        <f t="shared" si="10"/>
        <v>0.17194219471355862</v>
      </c>
      <c r="BM52" s="2">
        <f t="shared" si="10"/>
        <v>0.19312107766241121</v>
      </c>
      <c r="BN52" s="2">
        <f t="shared" si="10"/>
        <v>0.20430995220930129</v>
      </c>
      <c r="BO52" s="2">
        <f t="shared" si="10"/>
        <v>0.20430995220930129</v>
      </c>
      <c r="BP52" s="2">
        <f t="shared" si="10"/>
        <v>0.20959279752826199</v>
      </c>
      <c r="BQ52" s="2">
        <f t="shared" si="10"/>
        <v>0.22395699031740599</v>
      </c>
      <c r="BR52" s="2">
        <f t="shared" ref="BR52:CG81" si="13">AA52*(1-AA52)</f>
        <v>0.22395699031740599</v>
      </c>
      <c r="BS52" s="2">
        <f t="shared" si="13"/>
        <v>0.22610824431076182</v>
      </c>
      <c r="BT52" s="2">
        <f t="shared" si="12"/>
        <v>0.23209563036305517</v>
      </c>
      <c r="BU52" s="2">
        <f t="shared" si="12"/>
        <v>0.23392765210543989</v>
      </c>
      <c r="BV52" s="2">
        <f t="shared" si="12"/>
        <v>0.2356736592223363</v>
      </c>
      <c r="BW52" s="2">
        <f t="shared" si="12"/>
        <v>0.2356736592223363</v>
      </c>
      <c r="BX52" s="2">
        <f t="shared" si="12"/>
        <v>0.23733119890362156</v>
      </c>
      <c r="BY52" s="2">
        <f t="shared" si="12"/>
        <v>0.23733119890362156</v>
      </c>
      <c r="BZ52" s="2">
        <f t="shared" si="12"/>
        <v>0.23733119890362156</v>
      </c>
      <c r="CA52" s="2">
        <f t="shared" si="12"/>
        <v>0.2403711685147</v>
      </c>
      <c r="CB52" s="2">
        <f t="shared" si="12"/>
        <v>0.24976349973888687</v>
      </c>
      <c r="CC52" s="2">
        <f t="shared" si="12"/>
        <v>0.24994221298695085</v>
      </c>
      <c r="CD52" s="2">
        <f t="shared" si="12"/>
        <v>0.24898799653980613</v>
      </c>
      <c r="CE52" s="2">
        <f t="shared" si="7"/>
        <v>0.24481939521589866</v>
      </c>
      <c r="CF52" s="2">
        <f t="shared" si="7"/>
        <v>0.2435868262008262</v>
      </c>
      <c r="CG52" s="2">
        <f t="shared" si="7"/>
        <v>0.23907646513652939</v>
      </c>
      <c r="CH52" s="2">
        <f t="shared" ref="CE52:CL97" si="14">AQ52*(1-AQ52)</f>
        <v>0.23538719325604979</v>
      </c>
      <c r="CI52" s="2">
        <f t="shared" si="14"/>
        <v>0.23333694648640338</v>
      </c>
      <c r="CJ52" s="2">
        <f t="shared" si="14"/>
        <v>0.22636363558035408</v>
      </c>
      <c r="CK52" s="2">
        <f t="shared" si="9"/>
        <v>0.1981593930317658</v>
      </c>
      <c r="CL52" s="2">
        <f t="shared" si="9"/>
        <v>6.0565856223452633E-2</v>
      </c>
    </row>
    <row r="53" spans="1:90">
      <c r="A53" t="str">
        <f>Tabelle1!A53</f>
        <v>Moser Mario</v>
      </c>
      <c r="H53" s="3">
        <f>EXP('6. Iteration'!$F254-'6. Iteration'!H$203)/(1+EXP('6. Iteration'!$F254-'6. Iteration'!H$203))</f>
        <v>0.98130127088117358</v>
      </c>
      <c r="I53" s="3">
        <f>EXP('6. Iteration'!$F254-'6. Iteration'!I$203)/(1+EXP('6. Iteration'!$F254-'6. Iteration'!I$203))</f>
        <v>0.97091485175970182</v>
      </c>
      <c r="J53" s="3">
        <f>EXP('6. Iteration'!$F254-'6. Iteration'!J$203)/(1+EXP('6. Iteration'!$F254-'6. Iteration'!J$203))</f>
        <v>0.94053457260773354</v>
      </c>
      <c r="K53" s="3">
        <f>EXP('6. Iteration'!$F254-'6. Iteration'!K$203)/(1+EXP('6. Iteration'!$F254-'6. Iteration'!K$203))</f>
        <v>0.9155908034209439</v>
      </c>
      <c r="L53" s="3">
        <f>EXP('6. Iteration'!$F254-'6. Iteration'!L$203)/(1+EXP('6. Iteration'!$F254-'6. Iteration'!L$203))</f>
        <v>0.89997083843120174</v>
      </c>
      <c r="M53" s="3">
        <f>EXP('6. Iteration'!$F254-'6. Iteration'!M$203)/(1+EXP('6. Iteration'!$F254-'6. Iteration'!M$203))</f>
        <v>0.88334812127580142</v>
      </c>
      <c r="N53" s="3">
        <f>EXP('6. Iteration'!$F254-'6. Iteration'!N$203)/(1+EXP('6. Iteration'!$F254-'6. Iteration'!N$203))</f>
        <v>0.84224299407034331</v>
      </c>
      <c r="O53" s="3">
        <f>EXP('6. Iteration'!$F254-'6. Iteration'!O$203)/(1+EXP('6. Iteration'!$F254-'6. Iteration'!O$203))</f>
        <v>0.8373570214664281</v>
      </c>
      <c r="P53" s="3">
        <f>EXP('6. Iteration'!$F254-'6. Iteration'!P$203)/(1+EXP('6. Iteration'!$F254-'6. Iteration'!P$203))</f>
        <v>0.82231512155286746</v>
      </c>
      <c r="Q53" s="3">
        <f>EXP('6. Iteration'!$F254-'6. Iteration'!Q$203)/(1+EXP('6. Iteration'!$F254-'6. Iteration'!Q$203))</f>
        <v>0.80669697027412235</v>
      </c>
      <c r="R53" s="3">
        <f>EXP('6. Iteration'!$F254-'6. Iteration'!R$203)/(1+EXP('6. Iteration'!$F254-'6. Iteration'!R$203))</f>
        <v>0.80136292786746632</v>
      </c>
      <c r="S53" s="3">
        <f>EXP('6. Iteration'!$F254-'6. Iteration'!S$203)/(1+EXP('6. Iteration'!$F254-'6. Iteration'!S$203))</f>
        <v>0.78497753973719242</v>
      </c>
      <c r="T53" s="3">
        <f>EXP('6. Iteration'!$F254-'6. Iteration'!T$203)/(1+EXP('6. Iteration'!$F254-'6. Iteration'!T$203))</f>
        <v>0.78497753973719242</v>
      </c>
      <c r="U53" s="3">
        <f>EXP('6. Iteration'!$F254-'6. Iteration'!U$203)/(1+EXP('6. Iteration'!$F254-'6. Iteration'!U$203))</f>
        <v>0.77938826977244657</v>
      </c>
      <c r="V53" s="3">
        <f>EXP('6. Iteration'!$F254-'6. Iteration'!V$203)/(1+EXP('6. Iteration'!$F254-'6. Iteration'!V$203))</f>
        <v>0.73849302366649805</v>
      </c>
      <c r="W53" s="3">
        <f>EXP('6. Iteration'!$F254-'6. Iteration'!W$203)/(1+EXP('6. Iteration'!$F254-'6. Iteration'!W$203))</f>
        <v>0.71375230476113871</v>
      </c>
      <c r="X53" s="3">
        <f>EXP('6. Iteration'!$F254-'6. Iteration'!X$203)/(1+EXP('6. Iteration'!$F254-'6. Iteration'!X$203))</f>
        <v>0.71375230476113871</v>
      </c>
      <c r="Y53" s="3">
        <f>EXP('6. Iteration'!$F254-'6. Iteration'!Y$203)/(1+EXP('6. Iteration'!$F254-'6. Iteration'!Y$203))</f>
        <v>0.70101542844204279</v>
      </c>
      <c r="Z53" s="3">
        <f>EXP('6. Iteration'!$F254-'6. Iteration'!Z$203)/(1+EXP('6. Iteration'!$F254-'6. Iteration'!Z$203))</f>
        <v>0.66137846722098337</v>
      </c>
      <c r="AA53" s="3">
        <f>EXP('6. Iteration'!$F254-'6. Iteration'!AA$203)/(1+EXP('6. Iteration'!$F254-'6. Iteration'!AA$203))</f>
        <v>0.66137846722098337</v>
      </c>
      <c r="AB53" s="3">
        <f>EXP('6. Iteration'!$F254-'6. Iteration'!AB$203)/(1+EXP('6. Iteration'!$F254-'6. Iteration'!AB$203))</f>
        <v>0.65456958203100046</v>
      </c>
      <c r="AC53" s="3">
        <f>EXP('6. Iteration'!$F254-'6. Iteration'!AC$203)/(1+EXP('6. Iteration'!$F254-'6. Iteration'!AC$203))</f>
        <v>0.63380721070609325</v>
      </c>
      <c r="AD53" s="3">
        <f>EXP('6. Iteration'!$F254-'6. Iteration'!AD$203)/(1+EXP('6. Iteration'!$F254-'6. Iteration'!AD$203))</f>
        <v>0.62677676401675553</v>
      </c>
      <c r="AE53" s="3">
        <f>EXP('6. Iteration'!$F254-'6. Iteration'!AE$203)/(1+EXP('6. Iteration'!$F254-'6. Iteration'!AE$203))</f>
        <v>0.61969269308384578</v>
      </c>
      <c r="AF53" s="3">
        <f>EXP('6. Iteration'!$F254-'6. Iteration'!AF$203)/(1+EXP('6. Iteration'!$F254-'6. Iteration'!AF$203))</f>
        <v>0.61969269308384578</v>
      </c>
      <c r="AG53" s="3">
        <f>EXP('6. Iteration'!$F254-'6. Iteration'!AG$203)/(1+EXP('6. Iteration'!$F254-'6. Iteration'!AG$203))</f>
        <v>0.61255576882762808</v>
      </c>
      <c r="AH53" s="3">
        <f>EXP('6. Iteration'!$F254-'6. Iteration'!AH$203)/(1+EXP('6. Iteration'!$F254-'6. Iteration'!AH$203))</f>
        <v>0.61255576882762808</v>
      </c>
      <c r="AI53" s="3">
        <f>EXP('6. Iteration'!$F254-'6. Iteration'!AI$203)/(1+EXP('6. Iteration'!$F254-'6. Iteration'!AI$203))</f>
        <v>0.61255576882762808</v>
      </c>
      <c r="AJ53" s="3">
        <f>EXP('6. Iteration'!$F254-'6. Iteration'!AJ$203)/(1+EXP('6. Iteration'!$F254-'6. Iteration'!AJ$203))</f>
        <v>0.59812660946603624</v>
      </c>
      <c r="AK53" s="3">
        <f>EXP('6. Iteration'!$F254-'6. Iteration'!AK$203)/(1+EXP('6. Iteration'!$F254-'6. Iteration'!AK$203))</f>
        <v>0.51537856498874746</v>
      </c>
      <c r="AL53" s="3">
        <f>EXP('6. Iteration'!$F254-'6. Iteration'!AL$203)/(1+EXP('6. Iteration'!$F254-'6. Iteration'!AL$203))</f>
        <v>0.50760177696654918</v>
      </c>
      <c r="AM53" s="3">
        <f>EXP('6. Iteration'!$F254-'6. Iteration'!AM$203)/(1+EXP('6. Iteration'!$F254-'6. Iteration'!AM$203))</f>
        <v>0.4681879981737414</v>
      </c>
      <c r="AN53" s="3">
        <f>EXP('6. Iteration'!$F254-'6. Iteration'!AN$203)/(1+EXP('6. Iteration'!$F254-'6. Iteration'!AN$203))</f>
        <v>0.42802358174998323</v>
      </c>
      <c r="AO53" s="3">
        <f>EXP('6. Iteration'!$F254-'6. Iteration'!AO$203)/(1+EXP('6. Iteration'!$F254-'6. Iteration'!AO$203))</f>
        <v>0.41991770608196965</v>
      </c>
      <c r="AP53" s="3">
        <f>EXP('6. Iteration'!$F254-'6. Iteration'!AP$203)/(1+EXP('6. Iteration'!$F254-'6. Iteration'!AP$203))</f>
        <v>0.39548428413166459</v>
      </c>
      <c r="AQ53" s="3">
        <f>EXP('6. Iteration'!$F254-'6. Iteration'!AQ$203)/(1+EXP('6. Iteration'!$F254-'6. Iteration'!AQ$203))</f>
        <v>0.3791165571968178</v>
      </c>
      <c r="AR53" s="3">
        <f>EXP('6. Iteration'!$F254-'6. Iteration'!AR$203)/(1+EXP('6. Iteration'!$F254-'6. Iteration'!AR$203))</f>
        <v>0.37091454956658904</v>
      </c>
      <c r="AS53" s="3">
        <f>EXP('6. Iteration'!$F254-'6. Iteration'!AS$203)/(1+EXP('6. Iteration'!$F254-'6. Iteration'!AS$203))</f>
        <v>0.34625877449543357</v>
      </c>
      <c r="AT53" s="3">
        <f>EXP('6. Iteration'!$F254-'6. Iteration'!AT$203)/(1+EXP('6. Iteration'!$F254-'6. Iteration'!AT$203))</f>
        <v>0.27231467555366201</v>
      </c>
      <c r="AU53" s="3">
        <f>EXP('6. Iteration'!$F254-'6. Iteration'!AU$203)/(1+EXP('6. Iteration'!$F254-'6. Iteration'!AU$203))</f>
        <v>6.4759671242947237E-2</v>
      </c>
      <c r="AX53">
        <f t="shared" si="5"/>
        <v>-7.4177582889305036</v>
      </c>
      <c r="AY53" s="2">
        <f t="shared" si="11"/>
        <v>1.834908664816717E-2</v>
      </c>
      <c r="AZ53" s="2">
        <f t="shared" si="11"/>
        <v>2.8239202392138056E-2</v>
      </c>
      <c r="BA53" s="2">
        <f t="shared" si="11"/>
        <v>5.5929290337321545E-2</v>
      </c>
      <c r="BB53" s="2">
        <f t="shared" si="11"/>
        <v>7.7284284111934359E-2</v>
      </c>
      <c r="BC53" s="2">
        <f t="shared" si="11"/>
        <v>9.0023328404641514E-2</v>
      </c>
      <c r="BD53" s="2">
        <f t="shared" si="11"/>
        <v>0.10304421791431344</v>
      </c>
      <c r="BE53" s="2">
        <f t="shared" si="11"/>
        <v>0.13286973300976695</v>
      </c>
      <c r="BF53" s="2">
        <f t="shared" si="11"/>
        <v>0.13619024006729996</v>
      </c>
      <c r="BG53" s="2">
        <f t="shared" si="11"/>
        <v>0.14611296241836028</v>
      </c>
      <c r="BH53" s="2">
        <f t="shared" si="11"/>
        <v>0.15593696842467411</v>
      </c>
      <c r="BI53" s="2">
        <f t="shared" si="11"/>
        <v>0.15918038570714829</v>
      </c>
      <c r="BJ53" s="2">
        <f t="shared" si="11"/>
        <v>0.16878780184533693</v>
      </c>
      <c r="BK53" s="2">
        <f t="shared" si="11"/>
        <v>0.16878780184533693</v>
      </c>
      <c r="BL53" s="2">
        <f t="shared" si="11"/>
        <v>0.17194219471355862</v>
      </c>
      <c r="BM53" s="2">
        <f t="shared" si="11"/>
        <v>0.19312107766241121</v>
      </c>
      <c r="BN53" s="2">
        <f t="shared" si="11"/>
        <v>0.20430995220930129</v>
      </c>
      <c r="BO53" s="2">
        <f t="shared" ref="BO53:CD94" si="15">X53*(1-X53)</f>
        <v>0.20430995220930129</v>
      </c>
      <c r="BP53" s="2">
        <f t="shared" si="15"/>
        <v>0.20959279752826199</v>
      </c>
      <c r="BQ53" s="2">
        <f t="shared" si="15"/>
        <v>0.22395699031740599</v>
      </c>
      <c r="BR53" s="2">
        <f t="shared" si="13"/>
        <v>0.22395699031740599</v>
      </c>
      <c r="BS53" s="2">
        <f t="shared" si="13"/>
        <v>0.22610824431076182</v>
      </c>
      <c r="BT53" s="2">
        <f t="shared" si="12"/>
        <v>0.23209563036305517</v>
      </c>
      <c r="BU53" s="2">
        <f t="shared" si="12"/>
        <v>0.23392765210543989</v>
      </c>
      <c r="BV53" s="2">
        <f t="shared" si="12"/>
        <v>0.2356736592223363</v>
      </c>
      <c r="BW53" s="2">
        <f t="shared" si="12"/>
        <v>0.2356736592223363</v>
      </c>
      <c r="BX53" s="2">
        <f t="shared" si="12"/>
        <v>0.23733119890362156</v>
      </c>
      <c r="BY53" s="2">
        <f t="shared" si="12"/>
        <v>0.23733119890362156</v>
      </c>
      <c r="BZ53" s="2">
        <f t="shared" si="12"/>
        <v>0.23733119890362156</v>
      </c>
      <c r="CA53" s="2">
        <f t="shared" si="12"/>
        <v>0.2403711685147</v>
      </c>
      <c r="CB53" s="2">
        <f t="shared" si="12"/>
        <v>0.24976349973888687</v>
      </c>
      <c r="CC53" s="2">
        <f t="shared" si="12"/>
        <v>0.24994221298695085</v>
      </c>
      <c r="CD53" s="2">
        <f t="shared" si="12"/>
        <v>0.24898799653980613</v>
      </c>
      <c r="CE53" s="2">
        <f t="shared" si="14"/>
        <v>0.24481939521589866</v>
      </c>
      <c r="CF53" s="2">
        <f t="shared" si="14"/>
        <v>0.2435868262008262</v>
      </c>
      <c r="CG53" s="2">
        <f t="shared" si="14"/>
        <v>0.23907646513652939</v>
      </c>
      <c r="CH53" s="2">
        <f t="shared" si="14"/>
        <v>0.23538719325604979</v>
      </c>
      <c r="CI53" s="2">
        <f t="shared" si="14"/>
        <v>0.23333694648640338</v>
      </c>
      <c r="CJ53" s="2">
        <f t="shared" si="14"/>
        <v>0.22636363558035408</v>
      </c>
      <c r="CK53" s="2">
        <f t="shared" si="9"/>
        <v>0.1981593930317658</v>
      </c>
      <c r="CL53" s="2">
        <f t="shared" si="9"/>
        <v>6.0565856223452633E-2</v>
      </c>
    </row>
    <row r="54" spans="1:90">
      <c r="A54" t="str">
        <f>Tabelle1!A54</f>
        <v>Moser Vanessa</v>
      </c>
      <c r="H54" s="3">
        <f>EXP('6. Iteration'!$F255-'6. Iteration'!H$203)/(1+EXP('6. Iteration'!$F255-'6. Iteration'!H$203))</f>
        <v>0.98130127088117358</v>
      </c>
      <c r="I54" s="3">
        <f>EXP('6. Iteration'!$F255-'6. Iteration'!I$203)/(1+EXP('6. Iteration'!$F255-'6. Iteration'!I$203))</f>
        <v>0.97091485175970182</v>
      </c>
      <c r="J54" s="3">
        <f>EXP('6. Iteration'!$F255-'6. Iteration'!J$203)/(1+EXP('6. Iteration'!$F255-'6. Iteration'!J$203))</f>
        <v>0.94053457260773354</v>
      </c>
      <c r="K54" s="3">
        <f>EXP('6. Iteration'!$F255-'6. Iteration'!K$203)/(1+EXP('6. Iteration'!$F255-'6. Iteration'!K$203))</f>
        <v>0.9155908034209439</v>
      </c>
      <c r="L54" s="3">
        <f>EXP('6. Iteration'!$F255-'6. Iteration'!L$203)/(1+EXP('6. Iteration'!$F255-'6. Iteration'!L$203))</f>
        <v>0.89997083843120174</v>
      </c>
      <c r="M54" s="3">
        <f>EXP('6. Iteration'!$F255-'6. Iteration'!M$203)/(1+EXP('6. Iteration'!$F255-'6. Iteration'!M$203))</f>
        <v>0.88334812127580142</v>
      </c>
      <c r="N54" s="3">
        <f>EXP('6. Iteration'!$F255-'6. Iteration'!N$203)/(1+EXP('6. Iteration'!$F255-'6. Iteration'!N$203))</f>
        <v>0.84224299407034331</v>
      </c>
      <c r="O54" s="3">
        <f>EXP('6. Iteration'!$F255-'6. Iteration'!O$203)/(1+EXP('6. Iteration'!$F255-'6. Iteration'!O$203))</f>
        <v>0.8373570214664281</v>
      </c>
      <c r="P54" s="3">
        <f>EXP('6. Iteration'!$F255-'6. Iteration'!P$203)/(1+EXP('6. Iteration'!$F255-'6. Iteration'!P$203))</f>
        <v>0.82231512155286746</v>
      </c>
      <c r="Q54" s="3">
        <f>EXP('6. Iteration'!$F255-'6. Iteration'!Q$203)/(1+EXP('6. Iteration'!$F255-'6. Iteration'!Q$203))</f>
        <v>0.80669697027412235</v>
      </c>
      <c r="R54" s="3">
        <f>EXP('6. Iteration'!$F255-'6. Iteration'!R$203)/(1+EXP('6. Iteration'!$F255-'6. Iteration'!R$203))</f>
        <v>0.80136292786746632</v>
      </c>
      <c r="S54" s="3">
        <f>EXP('6. Iteration'!$F255-'6. Iteration'!S$203)/(1+EXP('6. Iteration'!$F255-'6. Iteration'!S$203))</f>
        <v>0.78497753973719242</v>
      </c>
      <c r="T54" s="3">
        <f>EXP('6. Iteration'!$F255-'6. Iteration'!T$203)/(1+EXP('6. Iteration'!$F255-'6. Iteration'!T$203))</f>
        <v>0.78497753973719242</v>
      </c>
      <c r="U54" s="3">
        <f>EXP('6. Iteration'!$F255-'6. Iteration'!U$203)/(1+EXP('6. Iteration'!$F255-'6. Iteration'!U$203))</f>
        <v>0.77938826977244657</v>
      </c>
      <c r="V54" s="3">
        <f>EXP('6. Iteration'!$F255-'6. Iteration'!V$203)/(1+EXP('6. Iteration'!$F255-'6. Iteration'!V$203))</f>
        <v>0.73849302366649805</v>
      </c>
      <c r="W54" s="3">
        <f>EXP('6. Iteration'!$F255-'6. Iteration'!W$203)/(1+EXP('6. Iteration'!$F255-'6. Iteration'!W$203))</f>
        <v>0.71375230476113871</v>
      </c>
      <c r="X54" s="3">
        <f>EXP('6. Iteration'!$F255-'6. Iteration'!X$203)/(1+EXP('6. Iteration'!$F255-'6. Iteration'!X$203))</f>
        <v>0.71375230476113871</v>
      </c>
      <c r="Y54" s="3">
        <f>EXP('6. Iteration'!$F255-'6. Iteration'!Y$203)/(1+EXP('6. Iteration'!$F255-'6. Iteration'!Y$203))</f>
        <v>0.70101542844204279</v>
      </c>
      <c r="Z54" s="3">
        <f>EXP('6. Iteration'!$F255-'6. Iteration'!Z$203)/(1+EXP('6. Iteration'!$F255-'6. Iteration'!Z$203))</f>
        <v>0.66137846722098348</v>
      </c>
      <c r="AA54" s="3">
        <f>EXP('6. Iteration'!$F255-'6. Iteration'!AA$203)/(1+EXP('6. Iteration'!$F255-'6. Iteration'!AA$203))</f>
        <v>0.66137846722098337</v>
      </c>
      <c r="AB54" s="3">
        <f>EXP('6. Iteration'!$F255-'6. Iteration'!AB$203)/(1+EXP('6. Iteration'!$F255-'6. Iteration'!AB$203))</f>
        <v>0.65456958203100046</v>
      </c>
      <c r="AC54" s="3">
        <f>EXP('6. Iteration'!$F255-'6. Iteration'!AC$203)/(1+EXP('6. Iteration'!$F255-'6. Iteration'!AC$203))</f>
        <v>0.63380721070609325</v>
      </c>
      <c r="AD54" s="3">
        <f>EXP('6. Iteration'!$F255-'6. Iteration'!AD$203)/(1+EXP('6. Iteration'!$F255-'6. Iteration'!AD$203))</f>
        <v>0.62677676401675553</v>
      </c>
      <c r="AE54" s="3">
        <f>EXP('6. Iteration'!$F255-'6. Iteration'!AE$203)/(1+EXP('6. Iteration'!$F255-'6. Iteration'!AE$203))</f>
        <v>0.61969269308384578</v>
      </c>
      <c r="AF54" s="3">
        <f>EXP('6. Iteration'!$F255-'6. Iteration'!AF$203)/(1+EXP('6. Iteration'!$F255-'6. Iteration'!AF$203))</f>
        <v>0.61969269308384578</v>
      </c>
      <c r="AG54" s="3">
        <f>EXP('6. Iteration'!$F255-'6. Iteration'!AG$203)/(1+EXP('6. Iteration'!$F255-'6. Iteration'!AG$203))</f>
        <v>0.61255576882762808</v>
      </c>
      <c r="AH54" s="3">
        <f>EXP('6. Iteration'!$F255-'6. Iteration'!AH$203)/(1+EXP('6. Iteration'!$F255-'6. Iteration'!AH$203))</f>
        <v>0.61255576882762808</v>
      </c>
      <c r="AI54" s="3">
        <f>EXP('6. Iteration'!$F255-'6. Iteration'!AI$203)/(1+EXP('6. Iteration'!$F255-'6. Iteration'!AI$203))</f>
        <v>0.61255576882762808</v>
      </c>
      <c r="AJ54" s="3">
        <f>EXP('6. Iteration'!$F255-'6. Iteration'!AJ$203)/(1+EXP('6. Iteration'!$F255-'6. Iteration'!AJ$203))</f>
        <v>0.59812660946603624</v>
      </c>
      <c r="AK54" s="3">
        <f>EXP('6. Iteration'!$F255-'6. Iteration'!AK$203)/(1+EXP('6. Iteration'!$F255-'6. Iteration'!AK$203))</f>
        <v>0.51537856498874757</v>
      </c>
      <c r="AL54" s="3">
        <f>EXP('6. Iteration'!$F255-'6. Iteration'!AL$203)/(1+EXP('6. Iteration'!$F255-'6. Iteration'!AL$203))</f>
        <v>0.50760177696654918</v>
      </c>
      <c r="AM54" s="3">
        <f>EXP('6. Iteration'!$F255-'6. Iteration'!AM$203)/(1+EXP('6. Iteration'!$F255-'6. Iteration'!AM$203))</f>
        <v>0.4681879981737414</v>
      </c>
      <c r="AN54" s="3">
        <f>EXP('6. Iteration'!$F255-'6. Iteration'!AN$203)/(1+EXP('6. Iteration'!$F255-'6. Iteration'!AN$203))</f>
        <v>0.42802358174998323</v>
      </c>
      <c r="AO54" s="3">
        <f>EXP('6. Iteration'!$F255-'6. Iteration'!AO$203)/(1+EXP('6. Iteration'!$F255-'6. Iteration'!AO$203))</f>
        <v>0.41991770608196971</v>
      </c>
      <c r="AP54" s="3">
        <f>EXP('6. Iteration'!$F255-'6. Iteration'!AP$203)/(1+EXP('6. Iteration'!$F255-'6. Iteration'!AP$203))</f>
        <v>0.39548428413166459</v>
      </c>
      <c r="AQ54" s="3">
        <f>EXP('6. Iteration'!$F255-'6. Iteration'!AQ$203)/(1+EXP('6. Iteration'!$F255-'6. Iteration'!AQ$203))</f>
        <v>0.3791165571968178</v>
      </c>
      <c r="AR54" s="3">
        <f>EXP('6. Iteration'!$F255-'6. Iteration'!AR$203)/(1+EXP('6. Iteration'!$F255-'6. Iteration'!AR$203))</f>
        <v>0.37091454956658904</v>
      </c>
      <c r="AS54" s="3">
        <f>EXP('6. Iteration'!$F255-'6. Iteration'!AS$203)/(1+EXP('6. Iteration'!$F255-'6. Iteration'!AS$203))</f>
        <v>0.34625877449543357</v>
      </c>
      <c r="AT54" s="3">
        <f>EXP('6. Iteration'!$F255-'6. Iteration'!AT$203)/(1+EXP('6. Iteration'!$F255-'6. Iteration'!AT$203))</f>
        <v>0.27231467555366201</v>
      </c>
      <c r="AU54" s="3">
        <f>EXP('6. Iteration'!$F255-'6. Iteration'!AU$203)/(1+EXP('6. Iteration'!$F255-'6. Iteration'!AU$203))</f>
        <v>6.4759671242947264E-2</v>
      </c>
      <c r="AX54">
        <f t="shared" si="5"/>
        <v>-7.4177582889305036</v>
      </c>
      <c r="AY54" s="2">
        <f t="shared" si="11"/>
        <v>1.834908664816717E-2</v>
      </c>
      <c r="AZ54" s="2">
        <f t="shared" si="11"/>
        <v>2.8239202392138056E-2</v>
      </c>
      <c r="BA54" s="2">
        <f t="shared" si="11"/>
        <v>5.5929290337321545E-2</v>
      </c>
      <c r="BB54" s="2">
        <f t="shared" si="11"/>
        <v>7.7284284111934359E-2</v>
      </c>
      <c r="BC54" s="2">
        <f t="shared" si="11"/>
        <v>9.0023328404641514E-2</v>
      </c>
      <c r="BD54" s="2">
        <f t="shared" si="11"/>
        <v>0.10304421791431344</v>
      </c>
      <c r="BE54" s="2">
        <f t="shared" si="11"/>
        <v>0.13286973300976695</v>
      </c>
      <c r="BF54" s="2">
        <f t="shared" si="11"/>
        <v>0.13619024006729996</v>
      </c>
      <c r="BG54" s="2">
        <f t="shared" si="11"/>
        <v>0.14611296241836028</v>
      </c>
      <c r="BH54" s="2">
        <f t="shared" si="11"/>
        <v>0.15593696842467411</v>
      </c>
      <c r="BI54" s="2">
        <f t="shared" si="11"/>
        <v>0.15918038570714829</v>
      </c>
      <c r="BJ54" s="2">
        <f t="shared" si="11"/>
        <v>0.16878780184533693</v>
      </c>
      <c r="BK54" s="2">
        <f t="shared" si="11"/>
        <v>0.16878780184533693</v>
      </c>
      <c r="BL54" s="2">
        <f t="shared" si="11"/>
        <v>0.17194219471355862</v>
      </c>
      <c r="BM54" s="2">
        <f t="shared" ref="BM54:CB106" si="16">V54*(1-V54)</f>
        <v>0.19312107766241121</v>
      </c>
      <c r="BN54" s="2">
        <f t="shared" si="16"/>
        <v>0.20430995220930129</v>
      </c>
      <c r="BO54" s="2">
        <f t="shared" si="15"/>
        <v>0.20430995220930129</v>
      </c>
      <c r="BP54" s="2">
        <f t="shared" si="15"/>
        <v>0.20959279752826199</v>
      </c>
      <c r="BQ54" s="2">
        <f t="shared" si="15"/>
        <v>0.22395699031740596</v>
      </c>
      <c r="BR54" s="2">
        <f t="shared" si="13"/>
        <v>0.22395699031740599</v>
      </c>
      <c r="BS54" s="2">
        <f t="shared" si="13"/>
        <v>0.22610824431076182</v>
      </c>
      <c r="BT54" s="2">
        <f t="shared" si="12"/>
        <v>0.23209563036305517</v>
      </c>
      <c r="BU54" s="2">
        <f t="shared" si="12"/>
        <v>0.23392765210543989</v>
      </c>
      <c r="BV54" s="2">
        <f t="shared" si="12"/>
        <v>0.2356736592223363</v>
      </c>
      <c r="BW54" s="2">
        <f t="shared" si="12"/>
        <v>0.2356736592223363</v>
      </c>
      <c r="BX54" s="2">
        <f t="shared" si="12"/>
        <v>0.23733119890362156</v>
      </c>
      <c r="BY54" s="2">
        <f t="shared" si="12"/>
        <v>0.23733119890362156</v>
      </c>
      <c r="BZ54" s="2">
        <f t="shared" si="12"/>
        <v>0.23733119890362156</v>
      </c>
      <c r="CA54" s="2">
        <f t="shared" si="12"/>
        <v>0.2403711685147</v>
      </c>
      <c r="CB54" s="2">
        <f t="shared" si="12"/>
        <v>0.24976349973888687</v>
      </c>
      <c r="CC54" s="2">
        <f t="shared" si="12"/>
        <v>0.24994221298695085</v>
      </c>
      <c r="CD54" s="2">
        <f t="shared" si="12"/>
        <v>0.24898799653980613</v>
      </c>
      <c r="CE54" s="2">
        <f t="shared" si="14"/>
        <v>0.24481939521589866</v>
      </c>
      <c r="CF54" s="2">
        <f t="shared" si="14"/>
        <v>0.24358682620082622</v>
      </c>
      <c r="CG54" s="2">
        <f t="shared" si="14"/>
        <v>0.23907646513652939</v>
      </c>
      <c r="CH54" s="2">
        <f t="shared" si="14"/>
        <v>0.23538719325604979</v>
      </c>
      <c r="CI54" s="2">
        <f t="shared" si="14"/>
        <v>0.23333694648640338</v>
      </c>
      <c r="CJ54" s="2">
        <f t="shared" si="14"/>
        <v>0.22636363558035408</v>
      </c>
      <c r="CK54" s="2">
        <f t="shared" si="9"/>
        <v>0.1981593930317658</v>
      </c>
      <c r="CL54" s="2">
        <f t="shared" si="9"/>
        <v>6.0565856223452653E-2</v>
      </c>
    </row>
    <row r="55" spans="1:90">
      <c r="A55" t="str">
        <f>Tabelle1!A55</f>
        <v>Wegscheider Andreas</v>
      </c>
      <c r="H55" s="3">
        <f>EXP('6. Iteration'!$F256-'6. Iteration'!H$203)/(1+EXP('6. Iteration'!$F256-'6. Iteration'!H$203))</f>
        <v>0.98130127088117358</v>
      </c>
      <c r="I55" s="3">
        <f>EXP('6. Iteration'!$F256-'6. Iteration'!I$203)/(1+EXP('6. Iteration'!$F256-'6. Iteration'!I$203))</f>
        <v>0.97091485175970182</v>
      </c>
      <c r="J55" s="3">
        <f>EXP('6. Iteration'!$F256-'6. Iteration'!J$203)/(1+EXP('6. Iteration'!$F256-'6. Iteration'!J$203))</f>
        <v>0.94053457260773354</v>
      </c>
      <c r="K55" s="3">
        <f>EXP('6. Iteration'!$F256-'6. Iteration'!K$203)/(1+EXP('6. Iteration'!$F256-'6. Iteration'!K$203))</f>
        <v>0.9155908034209439</v>
      </c>
      <c r="L55" s="3">
        <f>EXP('6. Iteration'!$F256-'6. Iteration'!L$203)/(1+EXP('6. Iteration'!$F256-'6. Iteration'!L$203))</f>
        <v>0.89997083843120174</v>
      </c>
      <c r="M55" s="3">
        <f>EXP('6. Iteration'!$F256-'6. Iteration'!M$203)/(1+EXP('6. Iteration'!$F256-'6. Iteration'!M$203))</f>
        <v>0.88334812127580142</v>
      </c>
      <c r="N55" s="3">
        <f>EXP('6. Iteration'!$F256-'6. Iteration'!N$203)/(1+EXP('6. Iteration'!$F256-'6. Iteration'!N$203))</f>
        <v>0.84224299407034331</v>
      </c>
      <c r="O55" s="3">
        <f>EXP('6. Iteration'!$F256-'6. Iteration'!O$203)/(1+EXP('6. Iteration'!$F256-'6. Iteration'!O$203))</f>
        <v>0.8373570214664281</v>
      </c>
      <c r="P55" s="3">
        <f>EXP('6. Iteration'!$F256-'6. Iteration'!P$203)/(1+EXP('6. Iteration'!$F256-'6. Iteration'!P$203))</f>
        <v>0.82231512155286746</v>
      </c>
      <c r="Q55" s="3">
        <f>EXP('6. Iteration'!$F256-'6. Iteration'!Q$203)/(1+EXP('6. Iteration'!$F256-'6. Iteration'!Q$203))</f>
        <v>0.80669697027412235</v>
      </c>
      <c r="R55" s="3">
        <f>EXP('6. Iteration'!$F256-'6. Iteration'!R$203)/(1+EXP('6. Iteration'!$F256-'6. Iteration'!R$203))</f>
        <v>0.80136292786746632</v>
      </c>
      <c r="S55" s="3">
        <f>EXP('6. Iteration'!$F256-'6. Iteration'!S$203)/(1+EXP('6. Iteration'!$F256-'6. Iteration'!S$203))</f>
        <v>0.78497753973719242</v>
      </c>
      <c r="T55" s="3">
        <f>EXP('6. Iteration'!$F256-'6. Iteration'!T$203)/(1+EXP('6. Iteration'!$F256-'6. Iteration'!T$203))</f>
        <v>0.78497753973719242</v>
      </c>
      <c r="U55" s="3">
        <f>EXP('6. Iteration'!$F256-'6. Iteration'!U$203)/(1+EXP('6. Iteration'!$F256-'6. Iteration'!U$203))</f>
        <v>0.77938826977244657</v>
      </c>
      <c r="V55" s="3">
        <f>EXP('6. Iteration'!$F256-'6. Iteration'!V$203)/(1+EXP('6. Iteration'!$F256-'6. Iteration'!V$203))</f>
        <v>0.73849302366649805</v>
      </c>
      <c r="W55" s="3">
        <f>EXP('6. Iteration'!$F256-'6. Iteration'!W$203)/(1+EXP('6. Iteration'!$F256-'6. Iteration'!W$203))</f>
        <v>0.71375230476113871</v>
      </c>
      <c r="X55" s="3">
        <f>EXP('6. Iteration'!$F256-'6. Iteration'!X$203)/(1+EXP('6. Iteration'!$F256-'6. Iteration'!X$203))</f>
        <v>0.71375230476113871</v>
      </c>
      <c r="Y55" s="3">
        <f>EXP('6. Iteration'!$F256-'6. Iteration'!Y$203)/(1+EXP('6. Iteration'!$F256-'6. Iteration'!Y$203))</f>
        <v>0.70101542844204279</v>
      </c>
      <c r="Z55" s="3">
        <f>EXP('6. Iteration'!$F256-'6. Iteration'!Z$203)/(1+EXP('6. Iteration'!$F256-'6. Iteration'!Z$203))</f>
        <v>0.66137846722098337</v>
      </c>
      <c r="AA55" s="3">
        <f>EXP('6. Iteration'!$F256-'6. Iteration'!AA$203)/(1+EXP('6. Iteration'!$F256-'6. Iteration'!AA$203))</f>
        <v>0.66137846722098337</v>
      </c>
      <c r="AB55" s="3">
        <f>EXP('6. Iteration'!$F256-'6. Iteration'!AB$203)/(1+EXP('6. Iteration'!$F256-'6. Iteration'!AB$203))</f>
        <v>0.65456958203100046</v>
      </c>
      <c r="AC55" s="3">
        <f>EXP('6. Iteration'!$F256-'6. Iteration'!AC$203)/(1+EXP('6. Iteration'!$F256-'6. Iteration'!AC$203))</f>
        <v>0.63380721070609325</v>
      </c>
      <c r="AD55" s="3">
        <f>EXP('6. Iteration'!$F256-'6. Iteration'!AD$203)/(1+EXP('6. Iteration'!$F256-'6. Iteration'!AD$203))</f>
        <v>0.62677676401675553</v>
      </c>
      <c r="AE55" s="3">
        <f>EXP('6. Iteration'!$F256-'6. Iteration'!AE$203)/(1+EXP('6. Iteration'!$F256-'6. Iteration'!AE$203))</f>
        <v>0.61969269308384578</v>
      </c>
      <c r="AF55" s="3">
        <f>EXP('6. Iteration'!$F256-'6. Iteration'!AF$203)/(1+EXP('6. Iteration'!$F256-'6. Iteration'!AF$203))</f>
        <v>0.61969269308384578</v>
      </c>
      <c r="AG55" s="3">
        <f>EXP('6. Iteration'!$F256-'6. Iteration'!AG$203)/(1+EXP('6. Iteration'!$F256-'6. Iteration'!AG$203))</f>
        <v>0.61255576882762808</v>
      </c>
      <c r="AH55" s="3">
        <f>EXP('6. Iteration'!$F256-'6. Iteration'!AH$203)/(1+EXP('6. Iteration'!$F256-'6. Iteration'!AH$203))</f>
        <v>0.61255576882762808</v>
      </c>
      <c r="AI55" s="3">
        <f>EXP('6. Iteration'!$F256-'6. Iteration'!AI$203)/(1+EXP('6. Iteration'!$F256-'6. Iteration'!AI$203))</f>
        <v>0.61255576882762808</v>
      </c>
      <c r="AJ55" s="3">
        <f>EXP('6. Iteration'!$F256-'6. Iteration'!AJ$203)/(1+EXP('6. Iteration'!$F256-'6. Iteration'!AJ$203))</f>
        <v>0.59812660946603624</v>
      </c>
      <c r="AK55" s="3">
        <f>EXP('6. Iteration'!$F256-'6. Iteration'!AK$203)/(1+EXP('6. Iteration'!$F256-'6. Iteration'!AK$203))</f>
        <v>0.51537856498874746</v>
      </c>
      <c r="AL55" s="3">
        <f>EXP('6. Iteration'!$F256-'6. Iteration'!AL$203)/(1+EXP('6. Iteration'!$F256-'6. Iteration'!AL$203))</f>
        <v>0.50760177696654918</v>
      </c>
      <c r="AM55" s="3">
        <f>EXP('6. Iteration'!$F256-'6. Iteration'!AM$203)/(1+EXP('6. Iteration'!$F256-'6. Iteration'!AM$203))</f>
        <v>0.4681879981737414</v>
      </c>
      <c r="AN55" s="3">
        <f>EXP('6. Iteration'!$F256-'6. Iteration'!AN$203)/(1+EXP('6. Iteration'!$F256-'6. Iteration'!AN$203))</f>
        <v>0.42802358174998323</v>
      </c>
      <c r="AO55" s="3">
        <f>EXP('6. Iteration'!$F256-'6. Iteration'!AO$203)/(1+EXP('6. Iteration'!$F256-'6. Iteration'!AO$203))</f>
        <v>0.41991770608196965</v>
      </c>
      <c r="AP55" s="3">
        <f>EXP('6. Iteration'!$F256-'6. Iteration'!AP$203)/(1+EXP('6. Iteration'!$F256-'6. Iteration'!AP$203))</f>
        <v>0.39548428413166459</v>
      </c>
      <c r="AQ55" s="3">
        <f>EXP('6. Iteration'!$F256-'6. Iteration'!AQ$203)/(1+EXP('6. Iteration'!$F256-'6. Iteration'!AQ$203))</f>
        <v>0.3791165571968178</v>
      </c>
      <c r="AR55" s="3">
        <f>EXP('6. Iteration'!$F256-'6. Iteration'!AR$203)/(1+EXP('6. Iteration'!$F256-'6. Iteration'!AR$203))</f>
        <v>0.37091454956658904</v>
      </c>
      <c r="AS55" s="3">
        <f>EXP('6. Iteration'!$F256-'6. Iteration'!AS$203)/(1+EXP('6. Iteration'!$F256-'6. Iteration'!AS$203))</f>
        <v>0.34625877449543357</v>
      </c>
      <c r="AT55" s="3">
        <f>EXP('6. Iteration'!$F256-'6. Iteration'!AT$203)/(1+EXP('6. Iteration'!$F256-'6. Iteration'!AT$203))</f>
        <v>0.27231467555366201</v>
      </c>
      <c r="AU55" s="3">
        <f>EXP('6. Iteration'!$F256-'6. Iteration'!AU$203)/(1+EXP('6. Iteration'!$F256-'6. Iteration'!AU$203))</f>
        <v>6.4759671242947237E-2</v>
      </c>
      <c r="AX55">
        <f t="shared" si="5"/>
        <v>-7.4177582889305036</v>
      </c>
      <c r="AY55" s="2">
        <f t="shared" ref="AY55:BL73" si="17">H55*(1-H55)</f>
        <v>1.834908664816717E-2</v>
      </c>
      <c r="AZ55" s="2">
        <f t="shared" si="17"/>
        <v>2.8239202392138056E-2</v>
      </c>
      <c r="BA55" s="2">
        <f t="shared" si="17"/>
        <v>5.5929290337321545E-2</v>
      </c>
      <c r="BB55" s="2">
        <f t="shared" si="17"/>
        <v>7.7284284111934359E-2</v>
      </c>
      <c r="BC55" s="2">
        <f t="shared" si="17"/>
        <v>9.0023328404641514E-2</v>
      </c>
      <c r="BD55" s="2">
        <f t="shared" si="17"/>
        <v>0.10304421791431344</v>
      </c>
      <c r="BE55" s="2">
        <f t="shared" si="17"/>
        <v>0.13286973300976695</v>
      </c>
      <c r="BF55" s="2">
        <f t="shared" si="17"/>
        <v>0.13619024006729996</v>
      </c>
      <c r="BG55" s="2">
        <f t="shared" si="17"/>
        <v>0.14611296241836028</v>
      </c>
      <c r="BH55" s="2">
        <f t="shared" si="17"/>
        <v>0.15593696842467411</v>
      </c>
      <c r="BI55" s="2">
        <f t="shared" si="17"/>
        <v>0.15918038570714829</v>
      </c>
      <c r="BJ55" s="2">
        <f t="shared" si="17"/>
        <v>0.16878780184533693</v>
      </c>
      <c r="BK55" s="2">
        <f t="shared" si="17"/>
        <v>0.16878780184533693</v>
      </c>
      <c r="BL55" s="2">
        <f t="shared" si="17"/>
        <v>0.17194219471355862</v>
      </c>
      <c r="BM55" s="2">
        <f t="shared" si="16"/>
        <v>0.19312107766241121</v>
      </c>
      <c r="BN55" s="2">
        <f t="shared" si="16"/>
        <v>0.20430995220930129</v>
      </c>
      <c r="BO55" s="2">
        <f t="shared" si="15"/>
        <v>0.20430995220930129</v>
      </c>
      <c r="BP55" s="2">
        <f t="shared" si="15"/>
        <v>0.20959279752826199</v>
      </c>
      <c r="BQ55" s="2">
        <f t="shared" si="15"/>
        <v>0.22395699031740599</v>
      </c>
      <c r="BR55" s="2">
        <f t="shared" si="13"/>
        <v>0.22395699031740599</v>
      </c>
      <c r="BS55" s="2">
        <f t="shared" si="13"/>
        <v>0.22610824431076182</v>
      </c>
      <c r="BT55" s="2">
        <f t="shared" si="12"/>
        <v>0.23209563036305517</v>
      </c>
      <c r="BU55" s="2">
        <f t="shared" si="12"/>
        <v>0.23392765210543989</v>
      </c>
      <c r="BV55" s="2">
        <f t="shared" si="12"/>
        <v>0.2356736592223363</v>
      </c>
      <c r="BW55" s="2">
        <f t="shared" si="12"/>
        <v>0.2356736592223363</v>
      </c>
      <c r="BX55" s="2">
        <f t="shared" si="12"/>
        <v>0.23733119890362156</v>
      </c>
      <c r="BY55" s="2">
        <f t="shared" si="12"/>
        <v>0.23733119890362156</v>
      </c>
      <c r="BZ55" s="2">
        <f t="shared" si="12"/>
        <v>0.23733119890362156</v>
      </c>
      <c r="CA55" s="2">
        <f t="shared" si="12"/>
        <v>0.2403711685147</v>
      </c>
      <c r="CB55" s="2">
        <f t="shared" si="12"/>
        <v>0.24976349973888687</v>
      </c>
      <c r="CC55" s="2">
        <f t="shared" si="12"/>
        <v>0.24994221298695085</v>
      </c>
      <c r="CD55" s="2">
        <f t="shared" si="12"/>
        <v>0.24898799653980613</v>
      </c>
      <c r="CE55" s="2">
        <f t="shared" si="14"/>
        <v>0.24481939521589866</v>
      </c>
      <c r="CF55" s="2">
        <f t="shared" si="14"/>
        <v>0.2435868262008262</v>
      </c>
      <c r="CG55" s="2">
        <f t="shared" si="14"/>
        <v>0.23907646513652939</v>
      </c>
      <c r="CH55" s="2">
        <f t="shared" si="14"/>
        <v>0.23538719325604979</v>
      </c>
      <c r="CI55" s="2">
        <f t="shared" si="14"/>
        <v>0.23333694648640338</v>
      </c>
      <c r="CJ55" s="2">
        <f t="shared" si="14"/>
        <v>0.22636363558035408</v>
      </c>
      <c r="CK55" s="2">
        <f t="shared" si="9"/>
        <v>0.1981593930317658</v>
      </c>
      <c r="CL55" s="2">
        <f t="shared" si="9"/>
        <v>6.0565856223452633E-2</v>
      </c>
    </row>
    <row r="56" spans="1:90">
      <c r="A56" t="str">
        <f>Tabelle1!A56</f>
        <v>Zivic</v>
      </c>
      <c r="H56" s="3">
        <f>EXP('6. Iteration'!$F257-'6. Iteration'!H$203)/(1+EXP('6. Iteration'!$F257-'6. Iteration'!H$203))</f>
        <v>0.98130127088117358</v>
      </c>
      <c r="I56" s="3">
        <f>EXP('6. Iteration'!$F257-'6. Iteration'!I$203)/(1+EXP('6. Iteration'!$F257-'6. Iteration'!I$203))</f>
        <v>0.97091485175970182</v>
      </c>
      <c r="J56" s="3">
        <f>EXP('6. Iteration'!$F257-'6. Iteration'!J$203)/(1+EXP('6. Iteration'!$F257-'6. Iteration'!J$203))</f>
        <v>0.94053457260773354</v>
      </c>
      <c r="K56" s="3">
        <f>EXP('6. Iteration'!$F257-'6. Iteration'!K$203)/(1+EXP('6. Iteration'!$F257-'6. Iteration'!K$203))</f>
        <v>0.9155908034209439</v>
      </c>
      <c r="L56" s="3">
        <f>EXP('6. Iteration'!$F257-'6. Iteration'!L$203)/(1+EXP('6. Iteration'!$F257-'6. Iteration'!L$203))</f>
        <v>0.89997083843120174</v>
      </c>
      <c r="M56" s="3">
        <f>EXP('6. Iteration'!$F257-'6. Iteration'!M$203)/(1+EXP('6. Iteration'!$F257-'6. Iteration'!M$203))</f>
        <v>0.88334812127580142</v>
      </c>
      <c r="N56" s="3">
        <f>EXP('6. Iteration'!$F257-'6. Iteration'!N$203)/(1+EXP('6. Iteration'!$F257-'6. Iteration'!N$203))</f>
        <v>0.84224299407034331</v>
      </c>
      <c r="O56" s="3">
        <f>EXP('6. Iteration'!$F257-'6. Iteration'!O$203)/(1+EXP('6. Iteration'!$F257-'6. Iteration'!O$203))</f>
        <v>0.8373570214664281</v>
      </c>
      <c r="P56" s="3">
        <f>EXP('6. Iteration'!$F257-'6. Iteration'!P$203)/(1+EXP('6. Iteration'!$F257-'6. Iteration'!P$203))</f>
        <v>0.82231512155286746</v>
      </c>
      <c r="Q56" s="3">
        <f>EXP('6. Iteration'!$F257-'6. Iteration'!Q$203)/(1+EXP('6. Iteration'!$F257-'6. Iteration'!Q$203))</f>
        <v>0.80669697027412235</v>
      </c>
      <c r="R56" s="3">
        <f>EXP('6. Iteration'!$F257-'6. Iteration'!R$203)/(1+EXP('6. Iteration'!$F257-'6. Iteration'!R$203))</f>
        <v>0.80136292786746632</v>
      </c>
      <c r="S56" s="3">
        <f>EXP('6. Iteration'!$F257-'6. Iteration'!S$203)/(1+EXP('6. Iteration'!$F257-'6. Iteration'!S$203))</f>
        <v>0.78497753973719242</v>
      </c>
      <c r="T56" s="3">
        <f>EXP('6. Iteration'!$F257-'6. Iteration'!T$203)/(1+EXP('6. Iteration'!$F257-'6. Iteration'!T$203))</f>
        <v>0.78497753973719242</v>
      </c>
      <c r="U56" s="3">
        <f>EXP('6. Iteration'!$F257-'6. Iteration'!U$203)/(1+EXP('6. Iteration'!$F257-'6. Iteration'!U$203))</f>
        <v>0.77938826977244657</v>
      </c>
      <c r="V56" s="3">
        <f>EXP('6. Iteration'!$F257-'6. Iteration'!V$203)/(1+EXP('6. Iteration'!$F257-'6. Iteration'!V$203))</f>
        <v>0.73849302366649805</v>
      </c>
      <c r="W56" s="3">
        <f>EXP('6. Iteration'!$F257-'6. Iteration'!W$203)/(1+EXP('6. Iteration'!$F257-'6. Iteration'!W$203))</f>
        <v>0.71375230476113871</v>
      </c>
      <c r="X56" s="3">
        <f>EXP('6. Iteration'!$F257-'6. Iteration'!X$203)/(1+EXP('6. Iteration'!$F257-'6. Iteration'!X$203))</f>
        <v>0.71375230476113871</v>
      </c>
      <c r="Y56" s="3">
        <f>EXP('6. Iteration'!$F257-'6. Iteration'!Y$203)/(1+EXP('6. Iteration'!$F257-'6. Iteration'!Y$203))</f>
        <v>0.70101542844204279</v>
      </c>
      <c r="Z56" s="3">
        <f>EXP('6. Iteration'!$F257-'6. Iteration'!Z$203)/(1+EXP('6. Iteration'!$F257-'6. Iteration'!Z$203))</f>
        <v>0.66137846722098337</v>
      </c>
      <c r="AA56" s="3">
        <f>EXP('6. Iteration'!$F257-'6. Iteration'!AA$203)/(1+EXP('6. Iteration'!$F257-'6. Iteration'!AA$203))</f>
        <v>0.66137846722098337</v>
      </c>
      <c r="AB56" s="3">
        <f>EXP('6. Iteration'!$F257-'6. Iteration'!AB$203)/(1+EXP('6. Iteration'!$F257-'6. Iteration'!AB$203))</f>
        <v>0.65456958203100046</v>
      </c>
      <c r="AC56" s="3">
        <f>EXP('6. Iteration'!$F257-'6. Iteration'!AC$203)/(1+EXP('6. Iteration'!$F257-'6. Iteration'!AC$203))</f>
        <v>0.63380721070609325</v>
      </c>
      <c r="AD56" s="3">
        <f>EXP('6. Iteration'!$F257-'6. Iteration'!AD$203)/(1+EXP('6. Iteration'!$F257-'6. Iteration'!AD$203))</f>
        <v>0.62677676401675553</v>
      </c>
      <c r="AE56" s="3">
        <f>EXP('6. Iteration'!$F257-'6. Iteration'!AE$203)/(1+EXP('6. Iteration'!$F257-'6. Iteration'!AE$203))</f>
        <v>0.61969269308384578</v>
      </c>
      <c r="AF56" s="3">
        <f>EXP('6. Iteration'!$F257-'6. Iteration'!AF$203)/(1+EXP('6. Iteration'!$F257-'6. Iteration'!AF$203))</f>
        <v>0.61969269308384578</v>
      </c>
      <c r="AG56" s="3">
        <f>EXP('6. Iteration'!$F257-'6. Iteration'!AG$203)/(1+EXP('6. Iteration'!$F257-'6. Iteration'!AG$203))</f>
        <v>0.61255576882762808</v>
      </c>
      <c r="AH56" s="3">
        <f>EXP('6. Iteration'!$F257-'6. Iteration'!AH$203)/(1+EXP('6. Iteration'!$F257-'6. Iteration'!AH$203))</f>
        <v>0.61255576882762808</v>
      </c>
      <c r="AI56" s="3">
        <f>EXP('6. Iteration'!$F257-'6. Iteration'!AI$203)/(1+EXP('6. Iteration'!$F257-'6. Iteration'!AI$203))</f>
        <v>0.61255576882762808</v>
      </c>
      <c r="AJ56" s="3">
        <f>EXP('6. Iteration'!$F257-'6. Iteration'!AJ$203)/(1+EXP('6. Iteration'!$F257-'6. Iteration'!AJ$203))</f>
        <v>0.59812660946603624</v>
      </c>
      <c r="AK56" s="3">
        <f>EXP('6. Iteration'!$F257-'6. Iteration'!AK$203)/(1+EXP('6. Iteration'!$F257-'6. Iteration'!AK$203))</f>
        <v>0.51537856498874746</v>
      </c>
      <c r="AL56" s="3">
        <f>EXP('6. Iteration'!$F257-'6. Iteration'!AL$203)/(1+EXP('6. Iteration'!$F257-'6. Iteration'!AL$203))</f>
        <v>0.50760177696654918</v>
      </c>
      <c r="AM56" s="3">
        <f>EXP('6. Iteration'!$F257-'6. Iteration'!AM$203)/(1+EXP('6. Iteration'!$F257-'6. Iteration'!AM$203))</f>
        <v>0.4681879981737414</v>
      </c>
      <c r="AN56" s="3">
        <f>EXP('6. Iteration'!$F257-'6. Iteration'!AN$203)/(1+EXP('6. Iteration'!$F257-'6. Iteration'!AN$203))</f>
        <v>0.42802358174998323</v>
      </c>
      <c r="AO56" s="3">
        <f>EXP('6. Iteration'!$F257-'6. Iteration'!AO$203)/(1+EXP('6. Iteration'!$F257-'6. Iteration'!AO$203))</f>
        <v>0.41991770608196965</v>
      </c>
      <c r="AP56" s="3">
        <f>EXP('6. Iteration'!$F257-'6. Iteration'!AP$203)/(1+EXP('6. Iteration'!$F257-'6. Iteration'!AP$203))</f>
        <v>0.39548428413166459</v>
      </c>
      <c r="AQ56" s="3">
        <f>EXP('6. Iteration'!$F257-'6. Iteration'!AQ$203)/(1+EXP('6. Iteration'!$F257-'6. Iteration'!AQ$203))</f>
        <v>0.3791165571968178</v>
      </c>
      <c r="AR56" s="3">
        <f>EXP('6. Iteration'!$F257-'6. Iteration'!AR$203)/(1+EXP('6. Iteration'!$F257-'6. Iteration'!AR$203))</f>
        <v>0.37091454956658904</v>
      </c>
      <c r="AS56" s="3">
        <f>EXP('6. Iteration'!$F257-'6. Iteration'!AS$203)/(1+EXP('6. Iteration'!$F257-'6. Iteration'!AS$203))</f>
        <v>0.34625877449543357</v>
      </c>
      <c r="AT56" s="3">
        <f>EXP('6. Iteration'!$F257-'6. Iteration'!AT$203)/(1+EXP('6. Iteration'!$F257-'6. Iteration'!AT$203))</f>
        <v>0.27231467555366201</v>
      </c>
      <c r="AU56" s="3">
        <f>EXP('6. Iteration'!$F257-'6. Iteration'!AU$203)/(1+EXP('6. Iteration'!$F257-'6. Iteration'!AU$203))</f>
        <v>6.4759671242947237E-2</v>
      </c>
      <c r="AX56">
        <f t="shared" si="5"/>
        <v>-7.4177582889305036</v>
      </c>
      <c r="AY56" s="2">
        <f t="shared" si="17"/>
        <v>1.834908664816717E-2</v>
      </c>
      <c r="AZ56" s="2">
        <f t="shared" si="17"/>
        <v>2.8239202392138056E-2</v>
      </c>
      <c r="BA56" s="2">
        <f t="shared" si="17"/>
        <v>5.5929290337321545E-2</v>
      </c>
      <c r="BB56" s="2">
        <f t="shared" si="17"/>
        <v>7.7284284111934359E-2</v>
      </c>
      <c r="BC56" s="2">
        <f t="shared" si="17"/>
        <v>9.0023328404641514E-2</v>
      </c>
      <c r="BD56" s="2">
        <f t="shared" si="17"/>
        <v>0.10304421791431344</v>
      </c>
      <c r="BE56" s="2">
        <f t="shared" si="17"/>
        <v>0.13286973300976695</v>
      </c>
      <c r="BF56" s="2">
        <f t="shared" si="17"/>
        <v>0.13619024006729996</v>
      </c>
      <c r="BG56" s="2">
        <f t="shared" si="17"/>
        <v>0.14611296241836028</v>
      </c>
      <c r="BH56" s="2">
        <f t="shared" si="17"/>
        <v>0.15593696842467411</v>
      </c>
      <c r="BI56" s="2">
        <f t="shared" si="17"/>
        <v>0.15918038570714829</v>
      </c>
      <c r="BJ56" s="2">
        <f t="shared" si="17"/>
        <v>0.16878780184533693</v>
      </c>
      <c r="BK56" s="2">
        <f t="shared" si="17"/>
        <v>0.16878780184533693</v>
      </c>
      <c r="BL56" s="2">
        <f t="shared" si="17"/>
        <v>0.17194219471355862</v>
      </c>
      <c r="BM56" s="2">
        <f t="shared" si="16"/>
        <v>0.19312107766241121</v>
      </c>
      <c r="BN56" s="2">
        <f t="shared" si="16"/>
        <v>0.20430995220930129</v>
      </c>
      <c r="BO56" s="2">
        <f t="shared" si="15"/>
        <v>0.20430995220930129</v>
      </c>
      <c r="BP56" s="2">
        <f t="shared" si="15"/>
        <v>0.20959279752826199</v>
      </c>
      <c r="BQ56" s="2">
        <f t="shared" si="15"/>
        <v>0.22395699031740599</v>
      </c>
      <c r="BR56" s="2">
        <f t="shared" si="13"/>
        <v>0.22395699031740599</v>
      </c>
      <c r="BS56" s="2">
        <f t="shared" si="13"/>
        <v>0.22610824431076182</v>
      </c>
      <c r="BT56" s="2">
        <f t="shared" si="12"/>
        <v>0.23209563036305517</v>
      </c>
      <c r="BU56" s="2">
        <f t="shared" si="12"/>
        <v>0.23392765210543989</v>
      </c>
      <c r="BV56" s="2">
        <f t="shared" si="12"/>
        <v>0.2356736592223363</v>
      </c>
      <c r="BW56" s="2">
        <f t="shared" si="12"/>
        <v>0.2356736592223363</v>
      </c>
      <c r="BX56" s="2">
        <f t="shared" si="12"/>
        <v>0.23733119890362156</v>
      </c>
      <c r="BY56" s="2">
        <f t="shared" si="12"/>
        <v>0.23733119890362156</v>
      </c>
      <c r="BZ56" s="2">
        <f t="shared" si="12"/>
        <v>0.23733119890362156</v>
      </c>
      <c r="CA56" s="2">
        <f t="shared" si="12"/>
        <v>0.2403711685147</v>
      </c>
      <c r="CB56" s="2">
        <f t="shared" si="12"/>
        <v>0.24976349973888687</v>
      </c>
      <c r="CC56" s="2">
        <f t="shared" si="12"/>
        <v>0.24994221298695085</v>
      </c>
      <c r="CD56" s="2">
        <f t="shared" si="12"/>
        <v>0.24898799653980613</v>
      </c>
      <c r="CE56" s="2">
        <f t="shared" si="14"/>
        <v>0.24481939521589866</v>
      </c>
      <c r="CF56" s="2">
        <f t="shared" si="14"/>
        <v>0.2435868262008262</v>
      </c>
      <c r="CG56" s="2">
        <f t="shared" si="14"/>
        <v>0.23907646513652939</v>
      </c>
      <c r="CH56" s="2">
        <f t="shared" si="14"/>
        <v>0.23538719325604979</v>
      </c>
      <c r="CI56" s="2">
        <f t="shared" si="14"/>
        <v>0.23333694648640338</v>
      </c>
      <c r="CJ56" s="2">
        <f t="shared" si="14"/>
        <v>0.22636363558035408</v>
      </c>
      <c r="CK56" s="2">
        <f t="shared" si="9"/>
        <v>0.1981593930317658</v>
      </c>
      <c r="CL56" s="2">
        <f t="shared" si="9"/>
        <v>6.0565856223452633E-2</v>
      </c>
    </row>
    <row r="57" spans="1:90">
      <c r="A57" t="str">
        <f>Tabelle1!A57</f>
        <v>Prosch</v>
      </c>
      <c r="H57" s="3">
        <f>EXP('6. Iteration'!$F258-'6. Iteration'!H$203)/(1+EXP('6. Iteration'!$F258-'6. Iteration'!H$203))</f>
        <v>0.98130127088117358</v>
      </c>
      <c r="I57" s="3">
        <f>EXP('6. Iteration'!$F258-'6. Iteration'!I$203)/(1+EXP('6. Iteration'!$F258-'6. Iteration'!I$203))</f>
        <v>0.97091485175970182</v>
      </c>
      <c r="J57" s="3">
        <f>EXP('6. Iteration'!$F258-'6. Iteration'!J$203)/(1+EXP('6. Iteration'!$F258-'6. Iteration'!J$203))</f>
        <v>0.94053457260773354</v>
      </c>
      <c r="K57" s="3">
        <f>EXP('6. Iteration'!$F258-'6. Iteration'!K$203)/(1+EXP('6. Iteration'!$F258-'6. Iteration'!K$203))</f>
        <v>0.9155908034209439</v>
      </c>
      <c r="L57" s="3">
        <f>EXP('6. Iteration'!$F258-'6. Iteration'!L$203)/(1+EXP('6. Iteration'!$F258-'6. Iteration'!L$203))</f>
        <v>0.89997083843120174</v>
      </c>
      <c r="M57" s="3">
        <f>EXP('6. Iteration'!$F258-'6. Iteration'!M$203)/(1+EXP('6. Iteration'!$F258-'6. Iteration'!M$203))</f>
        <v>0.88334812127580142</v>
      </c>
      <c r="N57" s="3">
        <f>EXP('6. Iteration'!$F258-'6. Iteration'!N$203)/(1+EXP('6. Iteration'!$F258-'6. Iteration'!N$203))</f>
        <v>0.84224299407034331</v>
      </c>
      <c r="O57" s="3">
        <f>EXP('6. Iteration'!$F258-'6. Iteration'!O$203)/(1+EXP('6. Iteration'!$F258-'6. Iteration'!O$203))</f>
        <v>0.8373570214664281</v>
      </c>
      <c r="P57" s="3">
        <f>EXP('6. Iteration'!$F258-'6. Iteration'!P$203)/(1+EXP('6. Iteration'!$F258-'6. Iteration'!P$203))</f>
        <v>0.82231512155286746</v>
      </c>
      <c r="Q57" s="3">
        <f>EXP('6. Iteration'!$F258-'6. Iteration'!Q$203)/(1+EXP('6. Iteration'!$F258-'6. Iteration'!Q$203))</f>
        <v>0.80669697027412235</v>
      </c>
      <c r="R57" s="3">
        <f>EXP('6. Iteration'!$F258-'6. Iteration'!R$203)/(1+EXP('6. Iteration'!$F258-'6. Iteration'!R$203))</f>
        <v>0.80136292786746632</v>
      </c>
      <c r="S57" s="3">
        <f>EXP('6. Iteration'!$F258-'6. Iteration'!S$203)/(1+EXP('6. Iteration'!$F258-'6. Iteration'!S$203))</f>
        <v>0.78497753973719242</v>
      </c>
      <c r="T57" s="3">
        <f>EXP('6. Iteration'!$F258-'6. Iteration'!T$203)/(1+EXP('6. Iteration'!$F258-'6. Iteration'!T$203))</f>
        <v>0.78497753973719242</v>
      </c>
      <c r="U57" s="3">
        <f>EXP('6. Iteration'!$F258-'6. Iteration'!U$203)/(1+EXP('6. Iteration'!$F258-'6. Iteration'!U$203))</f>
        <v>0.77938826977244657</v>
      </c>
      <c r="V57" s="3">
        <f>EXP('6. Iteration'!$F258-'6. Iteration'!V$203)/(1+EXP('6. Iteration'!$F258-'6. Iteration'!V$203))</f>
        <v>0.73849302366649805</v>
      </c>
      <c r="W57" s="3">
        <f>EXP('6. Iteration'!$F258-'6. Iteration'!W$203)/(1+EXP('6. Iteration'!$F258-'6. Iteration'!W$203))</f>
        <v>0.71375230476113871</v>
      </c>
      <c r="X57" s="3">
        <f>EXP('6. Iteration'!$F258-'6. Iteration'!X$203)/(1+EXP('6. Iteration'!$F258-'6. Iteration'!X$203))</f>
        <v>0.71375230476113871</v>
      </c>
      <c r="Y57" s="3">
        <f>EXP('6. Iteration'!$F258-'6. Iteration'!Y$203)/(1+EXP('6. Iteration'!$F258-'6. Iteration'!Y$203))</f>
        <v>0.70101542844204279</v>
      </c>
      <c r="Z57" s="3">
        <f>EXP('6. Iteration'!$F258-'6. Iteration'!Z$203)/(1+EXP('6. Iteration'!$F258-'6. Iteration'!Z$203))</f>
        <v>0.66137846722098337</v>
      </c>
      <c r="AA57" s="3">
        <f>EXP('6. Iteration'!$F258-'6. Iteration'!AA$203)/(1+EXP('6. Iteration'!$F258-'6. Iteration'!AA$203))</f>
        <v>0.66137846722098337</v>
      </c>
      <c r="AB57" s="3">
        <f>EXP('6. Iteration'!$F258-'6. Iteration'!AB$203)/(1+EXP('6. Iteration'!$F258-'6. Iteration'!AB$203))</f>
        <v>0.65456958203100046</v>
      </c>
      <c r="AC57" s="3">
        <f>EXP('6. Iteration'!$F258-'6. Iteration'!AC$203)/(1+EXP('6. Iteration'!$F258-'6. Iteration'!AC$203))</f>
        <v>0.63380721070609325</v>
      </c>
      <c r="AD57" s="3">
        <f>EXP('6. Iteration'!$F258-'6. Iteration'!AD$203)/(1+EXP('6. Iteration'!$F258-'6. Iteration'!AD$203))</f>
        <v>0.62677676401675553</v>
      </c>
      <c r="AE57" s="3">
        <f>EXP('6. Iteration'!$F258-'6. Iteration'!AE$203)/(1+EXP('6. Iteration'!$F258-'6. Iteration'!AE$203))</f>
        <v>0.61969269308384578</v>
      </c>
      <c r="AF57" s="3">
        <f>EXP('6. Iteration'!$F258-'6. Iteration'!AF$203)/(1+EXP('6. Iteration'!$F258-'6. Iteration'!AF$203))</f>
        <v>0.61969269308384578</v>
      </c>
      <c r="AG57" s="3">
        <f>EXP('6. Iteration'!$F258-'6. Iteration'!AG$203)/(1+EXP('6. Iteration'!$F258-'6. Iteration'!AG$203))</f>
        <v>0.61255576882762808</v>
      </c>
      <c r="AH57" s="3">
        <f>EXP('6. Iteration'!$F258-'6. Iteration'!AH$203)/(1+EXP('6. Iteration'!$F258-'6. Iteration'!AH$203))</f>
        <v>0.61255576882762808</v>
      </c>
      <c r="AI57" s="3">
        <f>EXP('6. Iteration'!$F258-'6. Iteration'!AI$203)/(1+EXP('6. Iteration'!$F258-'6. Iteration'!AI$203))</f>
        <v>0.61255576882762808</v>
      </c>
      <c r="AJ57" s="3">
        <f>EXP('6. Iteration'!$F258-'6. Iteration'!AJ$203)/(1+EXP('6. Iteration'!$F258-'6. Iteration'!AJ$203))</f>
        <v>0.59812660946603624</v>
      </c>
      <c r="AK57" s="3">
        <f>EXP('6. Iteration'!$F258-'6. Iteration'!AK$203)/(1+EXP('6. Iteration'!$F258-'6. Iteration'!AK$203))</f>
        <v>0.51537856498874746</v>
      </c>
      <c r="AL57" s="3">
        <f>EXP('6. Iteration'!$F258-'6. Iteration'!AL$203)/(1+EXP('6. Iteration'!$F258-'6. Iteration'!AL$203))</f>
        <v>0.50760177696654918</v>
      </c>
      <c r="AM57" s="3">
        <f>EXP('6. Iteration'!$F258-'6. Iteration'!AM$203)/(1+EXP('6. Iteration'!$F258-'6. Iteration'!AM$203))</f>
        <v>0.4681879981737414</v>
      </c>
      <c r="AN57" s="3">
        <f>EXP('6. Iteration'!$F258-'6. Iteration'!AN$203)/(1+EXP('6. Iteration'!$F258-'6. Iteration'!AN$203))</f>
        <v>0.42802358174998323</v>
      </c>
      <c r="AO57" s="3">
        <f>EXP('6. Iteration'!$F258-'6. Iteration'!AO$203)/(1+EXP('6. Iteration'!$F258-'6. Iteration'!AO$203))</f>
        <v>0.41991770608196965</v>
      </c>
      <c r="AP57" s="3">
        <f>EXP('6. Iteration'!$F258-'6. Iteration'!AP$203)/(1+EXP('6. Iteration'!$F258-'6. Iteration'!AP$203))</f>
        <v>0.39548428413166459</v>
      </c>
      <c r="AQ57" s="3">
        <f>EXP('6. Iteration'!$F258-'6. Iteration'!AQ$203)/(1+EXP('6. Iteration'!$F258-'6. Iteration'!AQ$203))</f>
        <v>0.3791165571968178</v>
      </c>
      <c r="AR57" s="3">
        <f>EXP('6. Iteration'!$F258-'6. Iteration'!AR$203)/(1+EXP('6. Iteration'!$F258-'6. Iteration'!AR$203))</f>
        <v>0.37091454956658904</v>
      </c>
      <c r="AS57" s="3">
        <f>EXP('6. Iteration'!$F258-'6. Iteration'!AS$203)/(1+EXP('6. Iteration'!$F258-'6. Iteration'!AS$203))</f>
        <v>0.34625877449543357</v>
      </c>
      <c r="AT57" s="3">
        <f>EXP('6. Iteration'!$F258-'6. Iteration'!AT$203)/(1+EXP('6. Iteration'!$F258-'6. Iteration'!AT$203))</f>
        <v>0.27231467555366201</v>
      </c>
      <c r="AU57" s="3">
        <f>EXP('6. Iteration'!$F258-'6. Iteration'!AU$203)/(1+EXP('6. Iteration'!$F258-'6. Iteration'!AU$203))</f>
        <v>6.4759671242947237E-2</v>
      </c>
      <c r="AX57">
        <f t="shared" si="5"/>
        <v>-7.4177582889305036</v>
      </c>
      <c r="AY57" s="2">
        <f t="shared" si="17"/>
        <v>1.834908664816717E-2</v>
      </c>
      <c r="AZ57" s="2">
        <f t="shared" si="17"/>
        <v>2.8239202392138056E-2</v>
      </c>
      <c r="BA57" s="2">
        <f t="shared" si="17"/>
        <v>5.5929290337321545E-2</v>
      </c>
      <c r="BB57" s="2">
        <f t="shared" si="17"/>
        <v>7.7284284111934359E-2</v>
      </c>
      <c r="BC57" s="2">
        <f t="shared" si="17"/>
        <v>9.0023328404641514E-2</v>
      </c>
      <c r="BD57" s="2">
        <f t="shared" si="17"/>
        <v>0.10304421791431344</v>
      </c>
      <c r="BE57" s="2">
        <f t="shared" si="17"/>
        <v>0.13286973300976695</v>
      </c>
      <c r="BF57" s="2">
        <f t="shared" si="17"/>
        <v>0.13619024006729996</v>
      </c>
      <c r="BG57" s="2">
        <f t="shared" si="17"/>
        <v>0.14611296241836028</v>
      </c>
      <c r="BH57" s="2">
        <f t="shared" si="17"/>
        <v>0.15593696842467411</v>
      </c>
      <c r="BI57" s="2">
        <f t="shared" si="17"/>
        <v>0.15918038570714829</v>
      </c>
      <c r="BJ57" s="2">
        <f t="shared" si="17"/>
        <v>0.16878780184533693</v>
      </c>
      <c r="BK57" s="2">
        <f t="shared" si="17"/>
        <v>0.16878780184533693</v>
      </c>
      <c r="BL57" s="2">
        <f t="shared" si="17"/>
        <v>0.17194219471355862</v>
      </c>
      <c r="BM57" s="2">
        <f t="shared" si="16"/>
        <v>0.19312107766241121</v>
      </c>
      <c r="BN57" s="2">
        <f t="shared" si="16"/>
        <v>0.20430995220930129</v>
      </c>
      <c r="BO57" s="2">
        <f t="shared" si="15"/>
        <v>0.20430995220930129</v>
      </c>
      <c r="BP57" s="2">
        <f t="shared" si="15"/>
        <v>0.20959279752826199</v>
      </c>
      <c r="BQ57" s="2">
        <f t="shared" si="15"/>
        <v>0.22395699031740599</v>
      </c>
      <c r="BR57" s="2">
        <f t="shared" si="13"/>
        <v>0.22395699031740599</v>
      </c>
      <c r="BS57" s="2">
        <f t="shared" si="13"/>
        <v>0.22610824431076182</v>
      </c>
      <c r="BT57" s="2">
        <f t="shared" si="12"/>
        <v>0.23209563036305517</v>
      </c>
      <c r="BU57" s="2">
        <f t="shared" si="12"/>
        <v>0.23392765210543989</v>
      </c>
      <c r="BV57" s="2">
        <f t="shared" si="12"/>
        <v>0.2356736592223363</v>
      </c>
      <c r="BW57" s="2">
        <f t="shared" si="12"/>
        <v>0.2356736592223363</v>
      </c>
      <c r="BX57" s="2">
        <f t="shared" si="12"/>
        <v>0.23733119890362156</v>
      </c>
      <c r="BY57" s="2">
        <f t="shared" si="12"/>
        <v>0.23733119890362156</v>
      </c>
      <c r="BZ57" s="2">
        <f t="shared" si="12"/>
        <v>0.23733119890362156</v>
      </c>
      <c r="CA57" s="2">
        <f t="shared" si="12"/>
        <v>0.2403711685147</v>
      </c>
      <c r="CB57" s="2">
        <f t="shared" si="12"/>
        <v>0.24976349973888687</v>
      </c>
      <c r="CC57" s="2">
        <f t="shared" si="12"/>
        <v>0.24994221298695085</v>
      </c>
      <c r="CD57" s="2">
        <f t="shared" si="12"/>
        <v>0.24898799653980613</v>
      </c>
      <c r="CE57" s="2">
        <f t="shared" si="14"/>
        <v>0.24481939521589866</v>
      </c>
      <c r="CF57" s="2">
        <f t="shared" si="14"/>
        <v>0.2435868262008262</v>
      </c>
      <c r="CG57" s="2">
        <f t="shared" si="14"/>
        <v>0.23907646513652939</v>
      </c>
      <c r="CH57" s="2">
        <f t="shared" si="14"/>
        <v>0.23538719325604979</v>
      </c>
      <c r="CI57" s="2">
        <f t="shared" si="14"/>
        <v>0.23333694648640338</v>
      </c>
      <c r="CJ57" s="2">
        <f t="shared" si="14"/>
        <v>0.22636363558035408</v>
      </c>
      <c r="CK57" s="2">
        <f t="shared" si="9"/>
        <v>0.1981593930317658</v>
      </c>
      <c r="CL57" s="2">
        <f t="shared" si="9"/>
        <v>6.0565856223452633E-2</v>
      </c>
    </row>
    <row r="58" spans="1:90">
      <c r="A58" t="str">
        <f>Tabelle1!A58</f>
        <v>Gün</v>
      </c>
      <c r="H58" s="3">
        <f>EXP('6. Iteration'!$F259-'6. Iteration'!H$203)/(1+EXP('6. Iteration'!$F259-'6. Iteration'!H$203))</f>
        <v>0.98130127088117358</v>
      </c>
      <c r="I58" s="3">
        <f>EXP('6. Iteration'!$F259-'6. Iteration'!I$203)/(1+EXP('6. Iteration'!$F259-'6. Iteration'!I$203))</f>
        <v>0.97091485175970182</v>
      </c>
      <c r="J58" s="3">
        <f>EXP('6. Iteration'!$F259-'6. Iteration'!J$203)/(1+EXP('6. Iteration'!$F259-'6. Iteration'!J$203))</f>
        <v>0.94053457260773354</v>
      </c>
      <c r="K58" s="3">
        <f>EXP('6. Iteration'!$F259-'6. Iteration'!K$203)/(1+EXP('6. Iteration'!$F259-'6. Iteration'!K$203))</f>
        <v>0.9155908034209439</v>
      </c>
      <c r="L58" s="3">
        <f>EXP('6. Iteration'!$F259-'6. Iteration'!L$203)/(1+EXP('6. Iteration'!$F259-'6. Iteration'!L$203))</f>
        <v>0.89997083843120174</v>
      </c>
      <c r="M58" s="3">
        <f>EXP('6. Iteration'!$F259-'6. Iteration'!M$203)/(1+EXP('6. Iteration'!$F259-'6. Iteration'!M$203))</f>
        <v>0.88334812127580142</v>
      </c>
      <c r="N58" s="3">
        <f>EXP('6. Iteration'!$F259-'6. Iteration'!N$203)/(1+EXP('6. Iteration'!$F259-'6. Iteration'!N$203))</f>
        <v>0.84224299407034331</v>
      </c>
      <c r="O58" s="3">
        <f>EXP('6. Iteration'!$F259-'6. Iteration'!O$203)/(1+EXP('6. Iteration'!$F259-'6. Iteration'!O$203))</f>
        <v>0.8373570214664281</v>
      </c>
      <c r="P58" s="3">
        <f>EXP('6. Iteration'!$F259-'6. Iteration'!P$203)/(1+EXP('6. Iteration'!$F259-'6. Iteration'!P$203))</f>
        <v>0.82231512155286746</v>
      </c>
      <c r="Q58" s="3">
        <f>EXP('6. Iteration'!$F259-'6. Iteration'!Q$203)/(1+EXP('6. Iteration'!$F259-'6. Iteration'!Q$203))</f>
        <v>0.80669697027412235</v>
      </c>
      <c r="R58" s="3">
        <f>EXP('6. Iteration'!$F259-'6. Iteration'!R$203)/(1+EXP('6. Iteration'!$F259-'6. Iteration'!R$203))</f>
        <v>0.80136292786746632</v>
      </c>
      <c r="S58" s="3">
        <f>EXP('6. Iteration'!$F259-'6. Iteration'!S$203)/(1+EXP('6. Iteration'!$F259-'6. Iteration'!S$203))</f>
        <v>0.78497753973719242</v>
      </c>
      <c r="T58" s="3">
        <f>EXP('6. Iteration'!$F259-'6. Iteration'!T$203)/(1+EXP('6. Iteration'!$F259-'6. Iteration'!T$203))</f>
        <v>0.78497753973719242</v>
      </c>
      <c r="U58" s="3">
        <f>EXP('6. Iteration'!$F259-'6. Iteration'!U$203)/(1+EXP('6. Iteration'!$F259-'6. Iteration'!U$203))</f>
        <v>0.77938826977244657</v>
      </c>
      <c r="V58" s="3">
        <f>EXP('6. Iteration'!$F259-'6. Iteration'!V$203)/(1+EXP('6. Iteration'!$F259-'6. Iteration'!V$203))</f>
        <v>0.73849302366649805</v>
      </c>
      <c r="W58" s="3">
        <f>EXP('6. Iteration'!$F259-'6. Iteration'!W$203)/(1+EXP('6. Iteration'!$F259-'6. Iteration'!W$203))</f>
        <v>0.71375230476113871</v>
      </c>
      <c r="X58" s="3">
        <f>EXP('6. Iteration'!$F259-'6. Iteration'!X$203)/(1+EXP('6. Iteration'!$F259-'6. Iteration'!X$203))</f>
        <v>0.71375230476113871</v>
      </c>
      <c r="Y58" s="3">
        <f>EXP('6. Iteration'!$F259-'6. Iteration'!Y$203)/(1+EXP('6. Iteration'!$F259-'6. Iteration'!Y$203))</f>
        <v>0.70101542844204279</v>
      </c>
      <c r="Z58" s="3">
        <f>EXP('6. Iteration'!$F259-'6. Iteration'!Z$203)/(1+EXP('6. Iteration'!$F259-'6. Iteration'!Z$203))</f>
        <v>0.66137846722098337</v>
      </c>
      <c r="AA58" s="3">
        <f>EXP('6. Iteration'!$F259-'6. Iteration'!AA$203)/(1+EXP('6. Iteration'!$F259-'6. Iteration'!AA$203))</f>
        <v>0.66137846722098337</v>
      </c>
      <c r="AB58" s="3">
        <f>EXP('6. Iteration'!$F259-'6. Iteration'!AB$203)/(1+EXP('6. Iteration'!$F259-'6. Iteration'!AB$203))</f>
        <v>0.65456958203100046</v>
      </c>
      <c r="AC58" s="3">
        <f>EXP('6. Iteration'!$F259-'6. Iteration'!AC$203)/(1+EXP('6. Iteration'!$F259-'6. Iteration'!AC$203))</f>
        <v>0.63380721070609325</v>
      </c>
      <c r="AD58" s="3">
        <f>EXP('6. Iteration'!$F259-'6. Iteration'!AD$203)/(1+EXP('6. Iteration'!$F259-'6. Iteration'!AD$203))</f>
        <v>0.62677676401675553</v>
      </c>
      <c r="AE58" s="3">
        <f>EXP('6. Iteration'!$F259-'6. Iteration'!AE$203)/(1+EXP('6. Iteration'!$F259-'6. Iteration'!AE$203))</f>
        <v>0.61969269308384578</v>
      </c>
      <c r="AF58" s="3">
        <f>EXP('6. Iteration'!$F259-'6. Iteration'!AF$203)/(1+EXP('6. Iteration'!$F259-'6. Iteration'!AF$203))</f>
        <v>0.61969269308384578</v>
      </c>
      <c r="AG58" s="3">
        <f>EXP('6. Iteration'!$F259-'6. Iteration'!AG$203)/(1+EXP('6. Iteration'!$F259-'6. Iteration'!AG$203))</f>
        <v>0.61255576882762808</v>
      </c>
      <c r="AH58" s="3">
        <f>EXP('6. Iteration'!$F259-'6. Iteration'!AH$203)/(1+EXP('6. Iteration'!$F259-'6. Iteration'!AH$203))</f>
        <v>0.61255576882762808</v>
      </c>
      <c r="AI58" s="3">
        <f>EXP('6. Iteration'!$F259-'6. Iteration'!AI$203)/(1+EXP('6. Iteration'!$F259-'6. Iteration'!AI$203))</f>
        <v>0.61255576882762808</v>
      </c>
      <c r="AJ58" s="3">
        <f>EXP('6. Iteration'!$F259-'6. Iteration'!AJ$203)/(1+EXP('6. Iteration'!$F259-'6. Iteration'!AJ$203))</f>
        <v>0.59812660946603624</v>
      </c>
      <c r="AK58" s="3">
        <f>EXP('6. Iteration'!$F259-'6. Iteration'!AK$203)/(1+EXP('6. Iteration'!$F259-'6. Iteration'!AK$203))</f>
        <v>0.51537856498874746</v>
      </c>
      <c r="AL58" s="3">
        <f>EXP('6. Iteration'!$F259-'6. Iteration'!AL$203)/(1+EXP('6. Iteration'!$F259-'6. Iteration'!AL$203))</f>
        <v>0.50760177696654918</v>
      </c>
      <c r="AM58" s="3">
        <f>EXP('6. Iteration'!$F259-'6. Iteration'!AM$203)/(1+EXP('6. Iteration'!$F259-'6. Iteration'!AM$203))</f>
        <v>0.4681879981737414</v>
      </c>
      <c r="AN58" s="3">
        <f>EXP('6. Iteration'!$F259-'6. Iteration'!AN$203)/(1+EXP('6. Iteration'!$F259-'6. Iteration'!AN$203))</f>
        <v>0.42802358174998323</v>
      </c>
      <c r="AO58" s="3">
        <f>EXP('6. Iteration'!$F259-'6. Iteration'!AO$203)/(1+EXP('6. Iteration'!$F259-'6. Iteration'!AO$203))</f>
        <v>0.41991770608196965</v>
      </c>
      <c r="AP58" s="3">
        <f>EXP('6. Iteration'!$F259-'6. Iteration'!AP$203)/(1+EXP('6. Iteration'!$F259-'6. Iteration'!AP$203))</f>
        <v>0.39548428413166459</v>
      </c>
      <c r="AQ58" s="3">
        <f>EXP('6. Iteration'!$F259-'6. Iteration'!AQ$203)/(1+EXP('6. Iteration'!$F259-'6. Iteration'!AQ$203))</f>
        <v>0.3791165571968178</v>
      </c>
      <c r="AR58" s="3">
        <f>EXP('6. Iteration'!$F259-'6. Iteration'!AR$203)/(1+EXP('6. Iteration'!$F259-'6. Iteration'!AR$203))</f>
        <v>0.37091454956658904</v>
      </c>
      <c r="AS58" s="3">
        <f>EXP('6. Iteration'!$F259-'6. Iteration'!AS$203)/(1+EXP('6. Iteration'!$F259-'6. Iteration'!AS$203))</f>
        <v>0.34625877449543357</v>
      </c>
      <c r="AT58" s="3">
        <f>EXP('6. Iteration'!$F259-'6. Iteration'!AT$203)/(1+EXP('6. Iteration'!$F259-'6. Iteration'!AT$203))</f>
        <v>0.27231467555366201</v>
      </c>
      <c r="AU58" s="3">
        <f>EXP('6. Iteration'!$F259-'6. Iteration'!AU$203)/(1+EXP('6. Iteration'!$F259-'6. Iteration'!AU$203))</f>
        <v>6.4759671242947237E-2</v>
      </c>
      <c r="AX58">
        <f t="shared" si="5"/>
        <v>-7.4177582889305036</v>
      </c>
      <c r="AY58" s="2">
        <f t="shared" si="17"/>
        <v>1.834908664816717E-2</v>
      </c>
      <c r="AZ58" s="2">
        <f t="shared" si="17"/>
        <v>2.8239202392138056E-2</v>
      </c>
      <c r="BA58" s="2">
        <f t="shared" si="17"/>
        <v>5.5929290337321545E-2</v>
      </c>
      <c r="BB58" s="2">
        <f t="shared" si="17"/>
        <v>7.7284284111934359E-2</v>
      </c>
      <c r="BC58" s="2">
        <f t="shared" si="17"/>
        <v>9.0023328404641514E-2</v>
      </c>
      <c r="BD58" s="2">
        <f t="shared" si="17"/>
        <v>0.10304421791431344</v>
      </c>
      <c r="BE58" s="2">
        <f t="shared" si="17"/>
        <v>0.13286973300976695</v>
      </c>
      <c r="BF58" s="2">
        <f t="shared" si="17"/>
        <v>0.13619024006729996</v>
      </c>
      <c r="BG58" s="2">
        <f t="shared" si="17"/>
        <v>0.14611296241836028</v>
      </c>
      <c r="BH58" s="2">
        <f t="shared" si="17"/>
        <v>0.15593696842467411</v>
      </c>
      <c r="BI58" s="2">
        <f t="shared" si="17"/>
        <v>0.15918038570714829</v>
      </c>
      <c r="BJ58" s="2">
        <f t="shared" si="17"/>
        <v>0.16878780184533693</v>
      </c>
      <c r="BK58" s="2">
        <f t="shared" si="17"/>
        <v>0.16878780184533693</v>
      </c>
      <c r="BL58" s="2">
        <f t="shared" si="17"/>
        <v>0.17194219471355862</v>
      </c>
      <c r="BM58" s="2">
        <f t="shared" si="16"/>
        <v>0.19312107766241121</v>
      </c>
      <c r="BN58" s="2">
        <f t="shared" si="16"/>
        <v>0.20430995220930129</v>
      </c>
      <c r="BO58" s="2">
        <f t="shared" si="15"/>
        <v>0.20430995220930129</v>
      </c>
      <c r="BP58" s="2">
        <f t="shared" si="15"/>
        <v>0.20959279752826199</v>
      </c>
      <c r="BQ58" s="2">
        <f t="shared" si="15"/>
        <v>0.22395699031740599</v>
      </c>
      <c r="BR58" s="2">
        <f t="shared" si="13"/>
        <v>0.22395699031740599</v>
      </c>
      <c r="BS58" s="2">
        <f t="shared" si="13"/>
        <v>0.22610824431076182</v>
      </c>
      <c r="BT58" s="2">
        <f t="shared" si="12"/>
        <v>0.23209563036305517</v>
      </c>
      <c r="BU58" s="2">
        <f t="shared" si="12"/>
        <v>0.23392765210543989</v>
      </c>
      <c r="BV58" s="2">
        <f t="shared" si="12"/>
        <v>0.2356736592223363</v>
      </c>
      <c r="BW58" s="2">
        <f t="shared" si="12"/>
        <v>0.2356736592223363</v>
      </c>
      <c r="BX58" s="2">
        <f t="shared" si="12"/>
        <v>0.23733119890362156</v>
      </c>
      <c r="BY58" s="2">
        <f t="shared" si="12"/>
        <v>0.23733119890362156</v>
      </c>
      <c r="BZ58" s="2">
        <f t="shared" si="12"/>
        <v>0.23733119890362156</v>
      </c>
      <c r="CA58" s="2">
        <f t="shared" si="12"/>
        <v>0.2403711685147</v>
      </c>
      <c r="CB58" s="2">
        <f t="shared" si="12"/>
        <v>0.24976349973888687</v>
      </c>
      <c r="CC58" s="2">
        <f t="shared" si="12"/>
        <v>0.24994221298695085</v>
      </c>
      <c r="CD58" s="2">
        <f t="shared" si="12"/>
        <v>0.24898799653980613</v>
      </c>
      <c r="CE58" s="2">
        <f t="shared" si="14"/>
        <v>0.24481939521589866</v>
      </c>
      <c r="CF58" s="2">
        <f t="shared" si="14"/>
        <v>0.2435868262008262</v>
      </c>
      <c r="CG58" s="2">
        <f t="shared" si="14"/>
        <v>0.23907646513652939</v>
      </c>
      <c r="CH58" s="2">
        <f t="shared" si="14"/>
        <v>0.23538719325604979</v>
      </c>
      <c r="CI58" s="2">
        <f t="shared" si="14"/>
        <v>0.23333694648640338</v>
      </c>
      <c r="CJ58" s="2">
        <f t="shared" si="14"/>
        <v>0.22636363558035408</v>
      </c>
      <c r="CK58" s="2">
        <f t="shared" si="9"/>
        <v>0.1981593930317658</v>
      </c>
      <c r="CL58" s="2">
        <f t="shared" si="9"/>
        <v>6.0565856223452633E-2</v>
      </c>
    </row>
    <row r="59" spans="1:90">
      <c r="A59" t="str">
        <f>Tabelle1!A59</f>
        <v>Rohm Christoph2</v>
      </c>
      <c r="H59" s="3">
        <f>EXP('6. Iteration'!$F260-'6. Iteration'!H$203)/(1+EXP('6. Iteration'!$F260-'6. Iteration'!H$203))</f>
        <v>0.98130127088117358</v>
      </c>
      <c r="I59" s="3">
        <f>EXP('6. Iteration'!$F260-'6. Iteration'!I$203)/(1+EXP('6. Iteration'!$F260-'6. Iteration'!I$203))</f>
        <v>0.97091485175970182</v>
      </c>
      <c r="J59" s="3">
        <f>EXP('6. Iteration'!$F260-'6. Iteration'!J$203)/(1+EXP('6. Iteration'!$F260-'6. Iteration'!J$203))</f>
        <v>0.94053457260773354</v>
      </c>
      <c r="K59" s="3">
        <f>EXP('6. Iteration'!$F260-'6. Iteration'!K$203)/(1+EXP('6. Iteration'!$F260-'6. Iteration'!K$203))</f>
        <v>0.9155908034209439</v>
      </c>
      <c r="L59" s="3">
        <f>EXP('6. Iteration'!$F260-'6. Iteration'!L$203)/(1+EXP('6. Iteration'!$F260-'6. Iteration'!L$203))</f>
        <v>0.89997083843120174</v>
      </c>
      <c r="M59" s="3">
        <f>EXP('6. Iteration'!$F260-'6. Iteration'!M$203)/(1+EXP('6. Iteration'!$F260-'6. Iteration'!M$203))</f>
        <v>0.88334812127580142</v>
      </c>
      <c r="N59" s="3">
        <f>EXP('6. Iteration'!$F260-'6. Iteration'!N$203)/(1+EXP('6. Iteration'!$F260-'6. Iteration'!N$203))</f>
        <v>0.84224299407034331</v>
      </c>
      <c r="O59" s="3">
        <f>EXP('6. Iteration'!$F260-'6. Iteration'!O$203)/(1+EXP('6. Iteration'!$F260-'6. Iteration'!O$203))</f>
        <v>0.8373570214664281</v>
      </c>
      <c r="P59" s="3">
        <f>EXP('6. Iteration'!$F260-'6. Iteration'!P$203)/(1+EXP('6. Iteration'!$F260-'6. Iteration'!P$203))</f>
        <v>0.82231512155286746</v>
      </c>
      <c r="Q59" s="3">
        <f>EXP('6. Iteration'!$F260-'6. Iteration'!Q$203)/(1+EXP('6. Iteration'!$F260-'6. Iteration'!Q$203))</f>
        <v>0.80669697027412235</v>
      </c>
      <c r="R59" s="3">
        <f>EXP('6. Iteration'!$F260-'6. Iteration'!R$203)/(1+EXP('6. Iteration'!$F260-'6. Iteration'!R$203))</f>
        <v>0.80136292786746632</v>
      </c>
      <c r="S59" s="3">
        <f>EXP('6. Iteration'!$F260-'6. Iteration'!S$203)/(1+EXP('6. Iteration'!$F260-'6. Iteration'!S$203))</f>
        <v>0.78497753973719242</v>
      </c>
      <c r="T59" s="3">
        <f>EXP('6. Iteration'!$F260-'6. Iteration'!T$203)/(1+EXP('6. Iteration'!$F260-'6. Iteration'!T$203))</f>
        <v>0.78497753973719242</v>
      </c>
      <c r="U59" s="3">
        <f>EXP('6. Iteration'!$F260-'6. Iteration'!U$203)/(1+EXP('6. Iteration'!$F260-'6. Iteration'!U$203))</f>
        <v>0.77938826977244657</v>
      </c>
      <c r="V59" s="3">
        <f>EXP('6. Iteration'!$F260-'6. Iteration'!V$203)/(1+EXP('6. Iteration'!$F260-'6. Iteration'!V$203))</f>
        <v>0.73849302366649805</v>
      </c>
      <c r="W59" s="3">
        <f>EXP('6. Iteration'!$F260-'6. Iteration'!W$203)/(1+EXP('6. Iteration'!$F260-'6. Iteration'!W$203))</f>
        <v>0.71375230476113871</v>
      </c>
      <c r="X59" s="3">
        <f>EXP('6. Iteration'!$F260-'6. Iteration'!X$203)/(1+EXP('6. Iteration'!$F260-'6. Iteration'!X$203))</f>
        <v>0.71375230476113871</v>
      </c>
      <c r="Y59" s="3">
        <f>EXP('6. Iteration'!$F260-'6. Iteration'!Y$203)/(1+EXP('6. Iteration'!$F260-'6. Iteration'!Y$203))</f>
        <v>0.70101542844204279</v>
      </c>
      <c r="Z59" s="3">
        <f>EXP('6. Iteration'!$F260-'6. Iteration'!Z$203)/(1+EXP('6. Iteration'!$F260-'6. Iteration'!Z$203))</f>
        <v>0.66137846722098337</v>
      </c>
      <c r="AA59" s="3">
        <f>EXP('6. Iteration'!$F260-'6. Iteration'!AA$203)/(1+EXP('6. Iteration'!$F260-'6. Iteration'!AA$203))</f>
        <v>0.66137846722098337</v>
      </c>
      <c r="AB59" s="3">
        <f>EXP('6. Iteration'!$F260-'6. Iteration'!AB$203)/(1+EXP('6. Iteration'!$F260-'6. Iteration'!AB$203))</f>
        <v>0.65456958203100046</v>
      </c>
      <c r="AC59" s="3">
        <f>EXP('6. Iteration'!$F260-'6. Iteration'!AC$203)/(1+EXP('6. Iteration'!$F260-'6. Iteration'!AC$203))</f>
        <v>0.63380721070609325</v>
      </c>
      <c r="AD59" s="3">
        <f>EXP('6. Iteration'!$F260-'6. Iteration'!AD$203)/(1+EXP('6. Iteration'!$F260-'6. Iteration'!AD$203))</f>
        <v>0.62677676401675553</v>
      </c>
      <c r="AE59" s="3">
        <f>EXP('6. Iteration'!$F260-'6. Iteration'!AE$203)/(1+EXP('6. Iteration'!$F260-'6. Iteration'!AE$203))</f>
        <v>0.61969269308384578</v>
      </c>
      <c r="AF59" s="3">
        <f>EXP('6. Iteration'!$F260-'6. Iteration'!AF$203)/(1+EXP('6. Iteration'!$F260-'6. Iteration'!AF$203))</f>
        <v>0.61969269308384578</v>
      </c>
      <c r="AG59" s="3">
        <f>EXP('6. Iteration'!$F260-'6. Iteration'!AG$203)/(1+EXP('6. Iteration'!$F260-'6. Iteration'!AG$203))</f>
        <v>0.61255576882762808</v>
      </c>
      <c r="AH59" s="3">
        <f>EXP('6. Iteration'!$F260-'6. Iteration'!AH$203)/(1+EXP('6. Iteration'!$F260-'6. Iteration'!AH$203))</f>
        <v>0.61255576882762808</v>
      </c>
      <c r="AI59" s="3">
        <f>EXP('6. Iteration'!$F260-'6. Iteration'!AI$203)/(1+EXP('6. Iteration'!$F260-'6. Iteration'!AI$203))</f>
        <v>0.61255576882762808</v>
      </c>
      <c r="AJ59" s="3">
        <f>EXP('6. Iteration'!$F260-'6. Iteration'!AJ$203)/(1+EXP('6. Iteration'!$F260-'6. Iteration'!AJ$203))</f>
        <v>0.59812660946603624</v>
      </c>
      <c r="AK59" s="3">
        <f>EXP('6. Iteration'!$F260-'6. Iteration'!AK$203)/(1+EXP('6. Iteration'!$F260-'6. Iteration'!AK$203))</f>
        <v>0.51537856498874746</v>
      </c>
      <c r="AL59" s="3">
        <f>EXP('6. Iteration'!$F260-'6. Iteration'!AL$203)/(1+EXP('6. Iteration'!$F260-'6. Iteration'!AL$203))</f>
        <v>0.50760177696654918</v>
      </c>
      <c r="AM59" s="3">
        <f>EXP('6. Iteration'!$F260-'6. Iteration'!AM$203)/(1+EXP('6. Iteration'!$F260-'6. Iteration'!AM$203))</f>
        <v>0.4681879981737414</v>
      </c>
      <c r="AN59" s="3">
        <f>EXP('6. Iteration'!$F260-'6. Iteration'!AN$203)/(1+EXP('6. Iteration'!$F260-'6. Iteration'!AN$203))</f>
        <v>0.42802358174998323</v>
      </c>
      <c r="AO59" s="3">
        <f>EXP('6. Iteration'!$F260-'6. Iteration'!AO$203)/(1+EXP('6. Iteration'!$F260-'6. Iteration'!AO$203))</f>
        <v>0.41991770608196965</v>
      </c>
      <c r="AP59" s="3">
        <f>EXP('6. Iteration'!$F260-'6. Iteration'!AP$203)/(1+EXP('6. Iteration'!$F260-'6. Iteration'!AP$203))</f>
        <v>0.39548428413166459</v>
      </c>
      <c r="AQ59" s="3">
        <f>EXP('6. Iteration'!$F260-'6. Iteration'!AQ$203)/(1+EXP('6. Iteration'!$F260-'6. Iteration'!AQ$203))</f>
        <v>0.3791165571968178</v>
      </c>
      <c r="AR59" s="3">
        <f>EXP('6. Iteration'!$F260-'6. Iteration'!AR$203)/(1+EXP('6. Iteration'!$F260-'6. Iteration'!AR$203))</f>
        <v>0.37091454956658904</v>
      </c>
      <c r="AS59" s="3">
        <f>EXP('6. Iteration'!$F260-'6. Iteration'!AS$203)/(1+EXP('6. Iteration'!$F260-'6. Iteration'!AS$203))</f>
        <v>0.34625877449543357</v>
      </c>
      <c r="AT59" s="3">
        <f>EXP('6. Iteration'!$F260-'6. Iteration'!AT$203)/(1+EXP('6. Iteration'!$F260-'6. Iteration'!AT$203))</f>
        <v>0.27231467555366201</v>
      </c>
      <c r="AU59" s="3">
        <f>EXP('6. Iteration'!$F260-'6. Iteration'!AU$203)/(1+EXP('6. Iteration'!$F260-'6. Iteration'!AU$203))</f>
        <v>6.4759671242947237E-2</v>
      </c>
      <c r="AX59">
        <f t="shared" si="5"/>
        <v>-7.4177582889305036</v>
      </c>
      <c r="AY59" s="2">
        <f t="shared" si="17"/>
        <v>1.834908664816717E-2</v>
      </c>
      <c r="AZ59" s="2">
        <f t="shared" si="17"/>
        <v>2.8239202392138056E-2</v>
      </c>
      <c r="BA59" s="2">
        <f t="shared" si="17"/>
        <v>5.5929290337321545E-2</v>
      </c>
      <c r="BB59" s="2">
        <f t="shared" si="17"/>
        <v>7.7284284111934359E-2</v>
      </c>
      <c r="BC59" s="2">
        <f t="shared" si="17"/>
        <v>9.0023328404641514E-2</v>
      </c>
      <c r="BD59" s="2">
        <f t="shared" si="17"/>
        <v>0.10304421791431344</v>
      </c>
      <c r="BE59" s="2">
        <f t="shared" si="17"/>
        <v>0.13286973300976695</v>
      </c>
      <c r="BF59" s="2">
        <f t="shared" si="17"/>
        <v>0.13619024006729996</v>
      </c>
      <c r="BG59" s="2">
        <f t="shared" si="17"/>
        <v>0.14611296241836028</v>
      </c>
      <c r="BH59" s="2">
        <f t="shared" si="17"/>
        <v>0.15593696842467411</v>
      </c>
      <c r="BI59" s="2">
        <f t="shared" si="17"/>
        <v>0.15918038570714829</v>
      </c>
      <c r="BJ59" s="2">
        <f t="shared" si="17"/>
        <v>0.16878780184533693</v>
      </c>
      <c r="BK59" s="2">
        <f t="shared" si="17"/>
        <v>0.16878780184533693</v>
      </c>
      <c r="BL59" s="2">
        <f t="shared" si="17"/>
        <v>0.17194219471355862</v>
      </c>
      <c r="BM59" s="2">
        <f t="shared" si="16"/>
        <v>0.19312107766241121</v>
      </c>
      <c r="BN59" s="2">
        <f t="shared" si="16"/>
        <v>0.20430995220930129</v>
      </c>
      <c r="BO59" s="2">
        <f t="shared" si="15"/>
        <v>0.20430995220930129</v>
      </c>
      <c r="BP59" s="2">
        <f t="shared" si="15"/>
        <v>0.20959279752826199</v>
      </c>
      <c r="BQ59" s="2">
        <f t="shared" si="15"/>
        <v>0.22395699031740599</v>
      </c>
      <c r="BR59" s="2">
        <f t="shared" si="13"/>
        <v>0.22395699031740599</v>
      </c>
      <c r="BS59" s="2">
        <f t="shared" si="13"/>
        <v>0.22610824431076182</v>
      </c>
      <c r="BT59" s="2">
        <f t="shared" si="12"/>
        <v>0.23209563036305517</v>
      </c>
      <c r="BU59" s="2">
        <f t="shared" si="12"/>
        <v>0.23392765210543989</v>
      </c>
      <c r="BV59" s="2">
        <f t="shared" si="12"/>
        <v>0.2356736592223363</v>
      </c>
      <c r="BW59" s="2">
        <f t="shared" si="12"/>
        <v>0.2356736592223363</v>
      </c>
      <c r="BX59" s="2">
        <f t="shared" si="12"/>
        <v>0.23733119890362156</v>
      </c>
      <c r="BY59" s="2">
        <f t="shared" si="12"/>
        <v>0.23733119890362156</v>
      </c>
      <c r="BZ59" s="2">
        <f t="shared" si="12"/>
        <v>0.23733119890362156</v>
      </c>
      <c r="CA59" s="2">
        <f t="shared" si="12"/>
        <v>0.2403711685147</v>
      </c>
      <c r="CB59" s="2">
        <f t="shared" si="12"/>
        <v>0.24976349973888687</v>
      </c>
      <c r="CC59" s="2">
        <f t="shared" si="12"/>
        <v>0.24994221298695085</v>
      </c>
      <c r="CD59" s="2">
        <f t="shared" si="12"/>
        <v>0.24898799653980613</v>
      </c>
      <c r="CE59" s="2">
        <f t="shared" si="14"/>
        <v>0.24481939521589866</v>
      </c>
      <c r="CF59" s="2">
        <f t="shared" si="14"/>
        <v>0.2435868262008262</v>
      </c>
      <c r="CG59" s="2">
        <f t="shared" si="14"/>
        <v>0.23907646513652939</v>
      </c>
      <c r="CH59" s="2">
        <f t="shared" si="14"/>
        <v>0.23538719325604979</v>
      </c>
      <c r="CI59" s="2">
        <f t="shared" si="14"/>
        <v>0.23333694648640338</v>
      </c>
      <c r="CJ59" s="2">
        <f t="shared" si="14"/>
        <v>0.22636363558035408</v>
      </c>
      <c r="CK59" s="2">
        <f t="shared" si="9"/>
        <v>0.1981593930317658</v>
      </c>
      <c r="CL59" s="2">
        <f t="shared" si="9"/>
        <v>6.0565856223452633E-2</v>
      </c>
    </row>
    <row r="60" spans="1:90">
      <c r="A60" t="str">
        <f>Tabelle1!A60</f>
        <v>Biechl</v>
      </c>
      <c r="H60" s="3">
        <f>EXP('6. Iteration'!$F261-'6. Iteration'!H$203)/(1+EXP('6. Iteration'!$F261-'6. Iteration'!H$203))</f>
        <v>0.97869852322016626</v>
      </c>
      <c r="I60" s="3">
        <f>EXP('6. Iteration'!$F261-'6. Iteration'!I$203)/(1+EXP('6. Iteration'!$F261-'6. Iteration'!I$203))</f>
        <v>0.96691512175849115</v>
      </c>
      <c r="J60" s="3">
        <f>EXP('6. Iteration'!$F261-'6. Iteration'!J$203)/(1+EXP('6. Iteration'!$F261-'6. Iteration'!J$203))</f>
        <v>0.9326468286600188</v>
      </c>
      <c r="K60" s="3">
        <f>EXP('6. Iteration'!$F261-'6. Iteration'!K$203)/(1+EXP('6. Iteration'!$F261-'6. Iteration'!K$203))</f>
        <v>0.90472955898086249</v>
      </c>
      <c r="L60" s="3">
        <f>EXP('6. Iteration'!$F261-'6. Iteration'!L$203)/(1+EXP('6. Iteration'!$F261-'6. Iteration'!L$203))</f>
        <v>0.88734700779148024</v>
      </c>
      <c r="M60" s="3">
        <f>EXP('6. Iteration'!$F261-'6. Iteration'!M$203)/(1+EXP('6. Iteration'!$F261-'6. Iteration'!M$203))</f>
        <v>0.86893199531856036</v>
      </c>
      <c r="N60" s="3">
        <f>EXP('6. Iteration'!$F261-'6. Iteration'!N$203)/(1+EXP('6. Iteration'!$F261-'6. Iteration'!N$203))</f>
        <v>0.82376049647609251</v>
      </c>
      <c r="O60" s="3">
        <f>EXP('6. Iteration'!$F261-'6. Iteration'!O$203)/(1+EXP('6. Iteration'!$F261-'6. Iteration'!O$203))</f>
        <v>0.81842550021748883</v>
      </c>
      <c r="P60" s="3">
        <f>EXP('6. Iteration'!$F261-'6. Iteration'!P$203)/(1+EXP('6. Iteration'!$F261-'6. Iteration'!P$203))</f>
        <v>0.80204664359848676</v>
      </c>
      <c r="Q60" s="3">
        <f>EXP('6. Iteration'!$F261-'6. Iteration'!Q$203)/(1+EXP('6. Iteration'!$F261-'6. Iteration'!Q$203))</f>
        <v>0.78511249033056796</v>
      </c>
      <c r="R60" s="3">
        <f>EXP('6. Iteration'!$F261-'6. Iteration'!R$203)/(1+EXP('6. Iteration'!$F261-'6. Iteration'!R$203))</f>
        <v>0.77934575654036231</v>
      </c>
      <c r="S60" s="3">
        <f>EXP('6. Iteration'!$F261-'6. Iteration'!S$203)/(1+EXP('6. Iteration'!$F261-'6. Iteration'!S$203))</f>
        <v>0.7616843012621608</v>
      </c>
      <c r="T60" s="3">
        <f>EXP('6. Iteration'!$F261-'6. Iteration'!T$203)/(1+EXP('6. Iteration'!$F261-'6. Iteration'!T$203))</f>
        <v>0.76168430126216069</v>
      </c>
      <c r="U60" s="3">
        <f>EXP('6. Iteration'!$F261-'6. Iteration'!U$203)/(1+EXP('6. Iteration'!$F261-'6. Iteration'!U$203))</f>
        <v>0.75567800392385243</v>
      </c>
      <c r="V60" s="3">
        <f>EXP('6. Iteration'!$F261-'6. Iteration'!V$203)/(1+EXP('6. Iteration'!$F261-'6. Iteration'!V$203))</f>
        <v>0.71201159643965872</v>
      </c>
      <c r="W60" s="3">
        <f>EXP('6. Iteration'!$F261-'6. Iteration'!W$203)/(1+EXP('6. Iteration'!$F261-'6. Iteration'!W$203))</f>
        <v>0.68583134329625806</v>
      </c>
      <c r="X60" s="3">
        <f>EXP('6. Iteration'!$F261-'6. Iteration'!X$203)/(1+EXP('6. Iteration'!$F261-'6. Iteration'!X$203))</f>
        <v>0.68583134329625806</v>
      </c>
      <c r="Y60" s="3">
        <f>EXP('6. Iteration'!$F261-'6. Iteration'!Y$203)/(1+EXP('6. Iteration'!$F261-'6. Iteration'!Y$203))</f>
        <v>0.67242228405946958</v>
      </c>
      <c r="Z60" s="3">
        <f>EXP('6. Iteration'!$F261-'6. Iteration'!Z$203)/(1+EXP('6. Iteration'!$F261-'6. Iteration'!Z$203))</f>
        <v>0.63099004710370732</v>
      </c>
      <c r="AA60" s="3">
        <f>EXP('6. Iteration'!$F261-'6. Iteration'!AA$203)/(1+EXP('6. Iteration'!$F261-'6. Iteration'!AA$203))</f>
        <v>0.63099004710370732</v>
      </c>
      <c r="AB60" s="3">
        <f>EXP('6. Iteration'!$F261-'6. Iteration'!AB$203)/(1+EXP('6. Iteration'!$F261-'6. Iteration'!AB$203))</f>
        <v>0.62391758020719401</v>
      </c>
      <c r="AC60" s="3">
        <f>EXP('6. Iteration'!$F261-'6. Iteration'!AC$203)/(1+EXP('6. Iteration'!$F261-'6. Iteration'!AC$203))</f>
        <v>0.60243184813397455</v>
      </c>
      <c r="AD60" s="3">
        <f>EXP('6. Iteration'!$F261-'6. Iteration'!AD$203)/(1+EXP('6. Iteration'!$F261-'6. Iteration'!AD$203))</f>
        <v>0.59518376927875427</v>
      </c>
      <c r="AE60" s="3">
        <f>EXP('6. Iteration'!$F261-'6. Iteration'!AE$203)/(1+EXP('6. Iteration'!$F261-'6. Iteration'!AE$203))</f>
        <v>0.58789431478783649</v>
      </c>
      <c r="AF60" s="3">
        <f>EXP('6. Iteration'!$F261-'6. Iteration'!AF$203)/(1+EXP('6. Iteration'!$F261-'6. Iteration'!AF$203))</f>
        <v>0.58789431478783649</v>
      </c>
      <c r="AG60" s="3">
        <f>EXP('6. Iteration'!$F261-'6. Iteration'!AG$203)/(1+EXP('6. Iteration'!$F261-'6. Iteration'!AG$203))</f>
        <v>0.58056455225027148</v>
      </c>
      <c r="AH60" s="3">
        <f>EXP('6. Iteration'!$F261-'6. Iteration'!AH$203)/(1+EXP('6. Iteration'!$F261-'6. Iteration'!AH$203))</f>
        <v>0.58056455225027148</v>
      </c>
      <c r="AI60" s="3">
        <f>EXP('6. Iteration'!$F261-'6. Iteration'!AI$203)/(1+EXP('6. Iteration'!$F261-'6. Iteration'!AI$203))</f>
        <v>0.58056455225027148</v>
      </c>
      <c r="AJ60" s="3">
        <f>EXP('6. Iteration'!$F261-'6. Iteration'!AJ$203)/(1+EXP('6. Iteration'!$F261-'6. Iteration'!AJ$203))</f>
        <v>0.56578851537479169</v>
      </c>
      <c r="AK60" s="3">
        <f>EXP('6. Iteration'!$F261-'6. Iteration'!AK$203)/(1+EXP('6. Iteration'!$F261-'6. Iteration'!AK$203))</f>
        <v>0.48214683280769866</v>
      </c>
      <c r="AL60" s="3">
        <f>EXP('6. Iteration'!$F261-'6. Iteration'!AL$203)/(1+EXP('6. Iteration'!$F261-'6. Iteration'!AL$203))</f>
        <v>0.47438064117448236</v>
      </c>
      <c r="AM60" s="3">
        <f>EXP('6. Iteration'!$F261-'6. Iteration'!AM$203)/(1+EXP('6. Iteration'!$F261-'6. Iteration'!AM$203))</f>
        <v>0.43526615971631227</v>
      </c>
      <c r="AN60" s="3">
        <f>EXP('6. Iteration'!$F261-'6. Iteration'!AN$203)/(1+EXP('6. Iteration'!$F261-'6. Iteration'!AN$203))</f>
        <v>0.39582392744516975</v>
      </c>
      <c r="AO60" s="3">
        <f>EXP('6. Iteration'!$F261-'6. Iteration'!AO$203)/(1+EXP('6. Iteration'!$F261-'6. Iteration'!AO$203))</f>
        <v>0.3879142837546849</v>
      </c>
      <c r="AP60" s="3">
        <f>EXP('6. Iteration'!$F261-'6. Iteration'!AP$203)/(1+EXP('6. Iteration'!$F261-'6. Iteration'!AP$203))</f>
        <v>0.36417396247971495</v>
      </c>
      <c r="AQ60" s="3">
        <f>EXP('6. Iteration'!$F261-'6. Iteration'!AQ$203)/(1+EXP('6. Iteration'!$F261-'6. Iteration'!AQ$203))</f>
        <v>0.34835533502747801</v>
      </c>
      <c r="AR60" s="3">
        <f>EXP('6. Iteration'!$F261-'6. Iteration'!AR$203)/(1+EXP('6. Iteration'!$F261-'6. Iteration'!AR$203))</f>
        <v>0.34045391057567514</v>
      </c>
      <c r="AS60" s="3">
        <f>EXP('6. Iteration'!$F261-'6. Iteration'!AS$203)/(1+EXP('6. Iteration'!$F261-'6. Iteration'!AS$203))</f>
        <v>0.31680326350321825</v>
      </c>
      <c r="AT60" s="3">
        <f>EXP('6. Iteration'!$F261-'6. Iteration'!AT$203)/(1+EXP('6. Iteration'!$F261-'6. Iteration'!AT$203))</f>
        <v>0.24677497640293103</v>
      </c>
      <c r="AU60" s="3">
        <f>EXP('6. Iteration'!$F261-'6. Iteration'!AU$203)/(1+EXP('6. Iteration'!$F261-'6. Iteration'!AU$203))</f>
        <v>5.7157038897675164E-2</v>
      </c>
      <c r="AX60">
        <f t="shared" si="5"/>
        <v>-7.6151051221335351</v>
      </c>
      <c r="AY60" s="2">
        <f t="shared" si="17"/>
        <v>2.0847723866831942E-2</v>
      </c>
      <c r="AZ60" s="2">
        <f t="shared" si="17"/>
        <v>3.1990269073253384E-2</v>
      </c>
      <c r="BA60" s="2">
        <f t="shared" si="17"/>
        <v>6.2816721650428328E-2</v>
      </c>
      <c r="BB60" s="2">
        <f t="shared" si="17"/>
        <v>8.6193984087156547E-2</v>
      </c>
      <c r="BC60" s="2">
        <f t="shared" si="17"/>
        <v>9.9962295554986952E-2</v>
      </c>
      <c r="BD60" s="2">
        <f t="shared" si="17"/>
        <v>0.11388918283026576</v>
      </c>
      <c r="BE60" s="2">
        <f t="shared" si="17"/>
        <v>0.1451791409215541</v>
      </c>
      <c r="BF60" s="2">
        <f t="shared" si="17"/>
        <v>0.14860520081124201</v>
      </c>
      <c r="BG60" s="2">
        <f t="shared" si="17"/>
        <v>0.15876782509088871</v>
      </c>
      <c r="BH60" s="2">
        <f t="shared" si="17"/>
        <v>0.16871086785750181</v>
      </c>
      <c r="BI60" s="2">
        <f t="shared" si="17"/>
        <v>0.17196594830289264</v>
      </c>
      <c r="BJ60" s="2">
        <f t="shared" si="17"/>
        <v>0.18152132647293467</v>
      </c>
      <c r="BK60" s="2">
        <f t="shared" si="17"/>
        <v>0.18152132647293473</v>
      </c>
      <c r="BL60" s="2">
        <f t="shared" si="17"/>
        <v>0.1846287583095145</v>
      </c>
      <c r="BM60" s="2">
        <f t="shared" si="16"/>
        <v>0.2050510829751073</v>
      </c>
      <c r="BN60" s="2">
        <f t="shared" si="16"/>
        <v>0.21546671184870828</v>
      </c>
      <c r="BO60" s="2">
        <f t="shared" si="15"/>
        <v>0.21546671184870828</v>
      </c>
      <c r="BP60" s="2">
        <f t="shared" si="15"/>
        <v>0.22027055595971559</v>
      </c>
      <c r="BQ60" s="2">
        <f t="shared" si="15"/>
        <v>0.23284160755976854</v>
      </c>
      <c r="BR60" s="2">
        <f t="shared" si="13"/>
        <v>0.23284160755976854</v>
      </c>
      <c r="BS60" s="2">
        <f t="shared" si="13"/>
        <v>0.23464443331559365</v>
      </c>
      <c r="BT60" s="2">
        <f t="shared" si="12"/>
        <v>0.23950771648785837</v>
      </c>
      <c r="BU60" s="2">
        <f t="shared" si="12"/>
        <v>0.24094005006588887</v>
      </c>
      <c r="BV60" s="2">
        <f t="shared" si="12"/>
        <v>0.24227458942797669</v>
      </c>
      <c r="BW60" s="2">
        <f t="shared" si="12"/>
        <v>0.24227458942797669</v>
      </c>
      <c r="BX60" s="2">
        <f t="shared" si="12"/>
        <v>0.24350935292071327</v>
      </c>
      <c r="BY60" s="2">
        <f t="shared" si="12"/>
        <v>0.24350935292071327</v>
      </c>
      <c r="BZ60" s="2">
        <f t="shared" si="12"/>
        <v>0.24350935292071327</v>
      </c>
      <c r="CA60" s="2">
        <f t="shared" si="12"/>
        <v>0.24567187124478079</v>
      </c>
      <c r="CB60" s="2">
        <f t="shared" si="12"/>
        <v>0.24968126442120372</v>
      </c>
      <c r="CC60" s="2">
        <f t="shared" si="12"/>
        <v>0.24934364845336934</v>
      </c>
      <c r="CD60" s="2">
        <f t="shared" si="12"/>
        <v>0.24580952992212599</v>
      </c>
      <c r="CE60" s="2">
        <f t="shared" si="14"/>
        <v>0.23914734590705072</v>
      </c>
      <c r="CF60" s="2">
        <f t="shared" si="14"/>
        <v>0.23743679221377467</v>
      </c>
      <c r="CG60" s="2">
        <f t="shared" si="14"/>
        <v>0.23155128753153814</v>
      </c>
      <c r="CH60" s="2">
        <f t="shared" si="14"/>
        <v>0.22700389558537157</v>
      </c>
      <c r="CI60" s="2">
        <f t="shared" si="14"/>
        <v>0.22454504534940531</v>
      </c>
      <c r="CJ60" s="2">
        <f t="shared" si="14"/>
        <v>0.2164389557369287</v>
      </c>
      <c r="CK60" s="2">
        <f t="shared" si="9"/>
        <v>0.18587708742426387</v>
      </c>
      <c r="CL60" s="2">
        <f t="shared" si="9"/>
        <v>5.3890111802124809E-2</v>
      </c>
    </row>
    <row r="61" spans="1:90">
      <c r="A61" t="str">
        <f>Tabelle1!A61</f>
        <v>Gföller Markus</v>
      </c>
      <c r="H61" s="3">
        <f>EXP('6. Iteration'!$F262-'6. Iteration'!H$203)/(1+EXP('6. Iteration'!$F262-'6. Iteration'!H$203))</f>
        <v>0.97869852322016626</v>
      </c>
      <c r="I61" s="3">
        <f>EXP('6. Iteration'!$F262-'6. Iteration'!I$203)/(1+EXP('6. Iteration'!$F262-'6. Iteration'!I$203))</f>
        <v>0.96691512175849104</v>
      </c>
      <c r="J61" s="3">
        <f>EXP('6. Iteration'!$F262-'6. Iteration'!J$203)/(1+EXP('6. Iteration'!$F262-'6. Iteration'!J$203))</f>
        <v>0.9326468286600188</v>
      </c>
      <c r="K61" s="3">
        <f>EXP('6. Iteration'!$F262-'6. Iteration'!K$203)/(1+EXP('6. Iteration'!$F262-'6. Iteration'!K$203))</f>
        <v>0.90472955898086238</v>
      </c>
      <c r="L61" s="3">
        <f>EXP('6. Iteration'!$F262-'6. Iteration'!L$203)/(1+EXP('6. Iteration'!$F262-'6. Iteration'!L$203))</f>
        <v>0.88734700779148024</v>
      </c>
      <c r="M61" s="3">
        <f>EXP('6. Iteration'!$F262-'6. Iteration'!M$203)/(1+EXP('6. Iteration'!$F262-'6. Iteration'!M$203))</f>
        <v>0.86893199531856036</v>
      </c>
      <c r="N61" s="3">
        <f>EXP('6. Iteration'!$F262-'6. Iteration'!N$203)/(1+EXP('6. Iteration'!$F262-'6. Iteration'!N$203))</f>
        <v>0.82376049647609251</v>
      </c>
      <c r="O61" s="3">
        <f>EXP('6. Iteration'!$F262-'6. Iteration'!O$203)/(1+EXP('6. Iteration'!$F262-'6. Iteration'!O$203))</f>
        <v>0.81842550021748883</v>
      </c>
      <c r="P61" s="3">
        <f>EXP('6. Iteration'!$F262-'6. Iteration'!P$203)/(1+EXP('6. Iteration'!$F262-'6. Iteration'!P$203))</f>
        <v>0.80204664359848676</v>
      </c>
      <c r="Q61" s="3">
        <f>EXP('6. Iteration'!$F262-'6. Iteration'!Q$203)/(1+EXP('6. Iteration'!$F262-'6. Iteration'!Q$203))</f>
        <v>0.78511249033056796</v>
      </c>
      <c r="R61" s="3">
        <f>EXP('6. Iteration'!$F262-'6. Iteration'!R$203)/(1+EXP('6. Iteration'!$F262-'6. Iteration'!R$203))</f>
        <v>0.7793457565403622</v>
      </c>
      <c r="S61" s="3">
        <f>EXP('6. Iteration'!$F262-'6. Iteration'!S$203)/(1+EXP('6. Iteration'!$F262-'6. Iteration'!S$203))</f>
        <v>0.7616843012621608</v>
      </c>
      <c r="T61" s="3">
        <f>EXP('6. Iteration'!$F262-'6. Iteration'!T$203)/(1+EXP('6. Iteration'!$F262-'6. Iteration'!T$203))</f>
        <v>0.76168430126216069</v>
      </c>
      <c r="U61" s="3">
        <f>EXP('6. Iteration'!$F262-'6. Iteration'!U$203)/(1+EXP('6. Iteration'!$F262-'6. Iteration'!U$203))</f>
        <v>0.75567800392385254</v>
      </c>
      <c r="V61" s="3">
        <f>EXP('6. Iteration'!$F262-'6. Iteration'!V$203)/(1+EXP('6. Iteration'!$F262-'6. Iteration'!V$203))</f>
        <v>0.71201159643965872</v>
      </c>
      <c r="W61" s="3">
        <f>EXP('6. Iteration'!$F262-'6. Iteration'!W$203)/(1+EXP('6. Iteration'!$F262-'6. Iteration'!W$203))</f>
        <v>0.68583134329625806</v>
      </c>
      <c r="X61" s="3">
        <f>EXP('6. Iteration'!$F262-'6. Iteration'!X$203)/(1+EXP('6. Iteration'!$F262-'6. Iteration'!X$203))</f>
        <v>0.68583134329625794</v>
      </c>
      <c r="Y61" s="3">
        <f>EXP('6. Iteration'!$F262-'6. Iteration'!Y$203)/(1+EXP('6. Iteration'!$F262-'6. Iteration'!Y$203))</f>
        <v>0.67242228405946958</v>
      </c>
      <c r="Z61" s="3">
        <f>EXP('6. Iteration'!$F262-'6. Iteration'!Z$203)/(1+EXP('6. Iteration'!$F262-'6. Iteration'!Z$203))</f>
        <v>0.63099004710370743</v>
      </c>
      <c r="AA61" s="3">
        <f>EXP('6. Iteration'!$F262-'6. Iteration'!AA$203)/(1+EXP('6. Iteration'!$F262-'6. Iteration'!AA$203))</f>
        <v>0.63099004710370721</v>
      </c>
      <c r="AB61" s="3">
        <f>EXP('6. Iteration'!$F262-'6. Iteration'!AB$203)/(1+EXP('6. Iteration'!$F262-'6. Iteration'!AB$203))</f>
        <v>0.62391758020719401</v>
      </c>
      <c r="AC61" s="3">
        <f>EXP('6. Iteration'!$F262-'6. Iteration'!AC$203)/(1+EXP('6. Iteration'!$F262-'6. Iteration'!AC$203))</f>
        <v>0.60243184813397455</v>
      </c>
      <c r="AD61" s="3">
        <f>EXP('6. Iteration'!$F262-'6. Iteration'!AD$203)/(1+EXP('6. Iteration'!$F262-'6. Iteration'!AD$203))</f>
        <v>0.59518376927875438</v>
      </c>
      <c r="AE61" s="3">
        <f>EXP('6. Iteration'!$F262-'6. Iteration'!AE$203)/(1+EXP('6. Iteration'!$F262-'6. Iteration'!AE$203))</f>
        <v>0.58789431478783649</v>
      </c>
      <c r="AF61" s="3">
        <f>EXP('6. Iteration'!$F262-'6. Iteration'!AF$203)/(1+EXP('6. Iteration'!$F262-'6. Iteration'!AF$203))</f>
        <v>0.58789431478783649</v>
      </c>
      <c r="AG61" s="3">
        <f>EXP('6. Iteration'!$F262-'6. Iteration'!AG$203)/(1+EXP('6. Iteration'!$F262-'6. Iteration'!AG$203))</f>
        <v>0.58056455225027137</v>
      </c>
      <c r="AH61" s="3">
        <f>EXP('6. Iteration'!$F262-'6. Iteration'!AH$203)/(1+EXP('6. Iteration'!$F262-'6. Iteration'!AH$203))</f>
        <v>0.58056455225027137</v>
      </c>
      <c r="AI61" s="3">
        <f>EXP('6. Iteration'!$F262-'6. Iteration'!AI$203)/(1+EXP('6. Iteration'!$F262-'6. Iteration'!AI$203))</f>
        <v>0.58056455225027148</v>
      </c>
      <c r="AJ61" s="3">
        <f>EXP('6. Iteration'!$F262-'6. Iteration'!AJ$203)/(1+EXP('6. Iteration'!$F262-'6. Iteration'!AJ$203))</f>
        <v>0.56578851537479169</v>
      </c>
      <c r="AK61" s="3">
        <f>EXP('6. Iteration'!$F262-'6. Iteration'!AK$203)/(1+EXP('6. Iteration'!$F262-'6. Iteration'!AK$203))</f>
        <v>0.48214683280769866</v>
      </c>
      <c r="AL61" s="3">
        <f>EXP('6. Iteration'!$F262-'6. Iteration'!AL$203)/(1+EXP('6. Iteration'!$F262-'6. Iteration'!AL$203))</f>
        <v>0.47438064117448236</v>
      </c>
      <c r="AM61" s="3">
        <f>EXP('6. Iteration'!$F262-'6. Iteration'!AM$203)/(1+EXP('6. Iteration'!$F262-'6. Iteration'!AM$203))</f>
        <v>0.43526615971631227</v>
      </c>
      <c r="AN61" s="3">
        <f>EXP('6. Iteration'!$F262-'6. Iteration'!AN$203)/(1+EXP('6. Iteration'!$F262-'6. Iteration'!AN$203))</f>
        <v>0.39582392744516975</v>
      </c>
      <c r="AO61" s="3">
        <f>EXP('6. Iteration'!$F262-'6. Iteration'!AO$203)/(1+EXP('6. Iteration'!$F262-'6. Iteration'!AO$203))</f>
        <v>0.3879142837546849</v>
      </c>
      <c r="AP61" s="3">
        <f>EXP('6. Iteration'!$F262-'6. Iteration'!AP$203)/(1+EXP('6. Iteration'!$F262-'6. Iteration'!AP$203))</f>
        <v>0.36417396247971495</v>
      </c>
      <c r="AQ61" s="3">
        <f>EXP('6. Iteration'!$F262-'6. Iteration'!AQ$203)/(1+EXP('6. Iteration'!$F262-'6. Iteration'!AQ$203))</f>
        <v>0.34835533502747795</v>
      </c>
      <c r="AR61" s="3">
        <f>EXP('6. Iteration'!$F262-'6. Iteration'!AR$203)/(1+EXP('6. Iteration'!$F262-'6. Iteration'!AR$203))</f>
        <v>0.34045391057567509</v>
      </c>
      <c r="AS61" s="3">
        <f>EXP('6. Iteration'!$F262-'6. Iteration'!AS$203)/(1+EXP('6. Iteration'!$F262-'6. Iteration'!AS$203))</f>
        <v>0.31680326350321819</v>
      </c>
      <c r="AT61" s="3">
        <f>EXP('6. Iteration'!$F262-'6. Iteration'!AT$203)/(1+EXP('6. Iteration'!$F262-'6. Iteration'!AT$203))</f>
        <v>0.246774976402931</v>
      </c>
      <c r="AU61" s="3">
        <f>EXP('6. Iteration'!$F262-'6. Iteration'!AU$203)/(1+EXP('6. Iteration'!$F262-'6. Iteration'!AU$203))</f>
        <v>5.7157038897675164E-2</v>
      </c>
      <c r="AX61">
        <f t="shared" si="5"/>
        <v>-7.615105122133536</v>
      </c>
      <c r="AY61" s="2">
        <f t="shared" si="17"/>
        <v>2.0847723866831942E-2</v>
      </c>
      <c r="AZ61" s="2">
        <f t="shared" si="17"/>
        <v>3.1990269073253488E-2</v>
      </c>
      <c r="BA61" s="2">
        <f t="shared" si="17"/>
        <v>6.2816721650428328E-2</v>
      </c>
      <c r="BB61" s="2">
        <f t="shared" si="17"/>
        <v>8.6193984087156644E-2</v>
      </c>
      <c r="BC61" s="2">
        <f t="shared" si="17"/>
        <v>9.9962295554986952E-2</v>
      </c>
      <c r="BD61" s="2">
        <f t="shared" si="17"/>
        <v>0.11388918283026576</v>
      </c>
      <c r="BE61" s="2">
        <f t="shared" si="17"/>
        <v>0.1451791409215541</v>
      </c>
      <c r="BF61" s="2">
        <f t="shared" si="17"/>
        <v>0.14860520081124201</v>
      </c>
      <c r="BG61" s="2">
        <f t="shared" si="17"/>
        <v>0.15876782509088871</v>
      </c>
      <c r="BH61" s="2">
        <f t="shared" si="17"/>
        <v>0.16871086785750181</v>
      </c>
      <c r="BI61" s="2">
        <f t="shared" si="17"/>
        <v>0.17196594830289269</v>
      </c>
      <c r="BJ61" s="2">
        <f t="shared" si="17"/>
        <v>0.18152132647293467</v>
      </c>
      <c r="BK61" s="2">
        <f t="shared" si="17"/>
        <v>0.18152132647293473</v>
      </c>
      <c r="BL61" s="2">
        <f t="shared" si="17"/>
        <v>0.18462875830951445</v>
      </c>
      <c r="BM61" s="2">
        <f t="shared" si="16"/>
        <v>0.2050510829751073</v>
      </c>
      <c r="BN61" s="2">
        <f t="shared" si="16"/>
        <v>0.21546671184870828</v>
      </c>
      <c r="BO61" s="2">
        <f t="shared" si="15"/>
        <v>0.21546671184870833</v>
      </c>
      <c r="BP61" s="2">
        <f t="shared" si="15"/>
        <v>0.22027055595971559</v>
      </c>
      <c r="BQ61" s="2">
        <f t="shared" si="15"/>
        <v>0.23284160755976852</v>
      </c>
      <c r="BR61" s="2">
        <f t="shared" si="13"/>
        <v>0.23284160755976857</v>
      </c>
      <c r="BS61" s="2">
        <f t="shared" si="13"/>
        <v>0.23464443331559365</v>
      </c>
      <c r="BT61" s="2">
        <f t="shared" si="13"/>
        <v>0.23950771648785837</v>
      </c>
      <c r="BU61" s="2">
        <f t="shared" si="13"/>
        <v>0.24094005006588887</v>
      </c>
      <c r="BV61" s="2">
        <f t="shared" si="12"/>
        <v>0.24227458942797669</v>
      </c>
      <c r="BW61" s="2">
        <f t="shared" si="12"/>
        <v>0.24227458942797669</v>
      </c>
      <c r="BX61" s="2">
        <f t="shared" si="12"/>
        <v>0.2435093529207133</v>
      </c>
      <c r="BY61" s="2">
        <f t="shared" si="12"/>
        <v>0.2435093529207133</v>
      </c>
      <c r="BZ61" s="2">
        <f t="shared" si="12"/>
        <v>0.24350935292071327</v>
      </c>
      <c r="CA61" s="2">
        <f t="shared" si="12"/>
        <v>0.24567187124478079</v>
      </c>
      <c r="CB61" s="2">
        <f t="shared" si="12"/>
        <v>0.24968126442120372</v>
      </c>
      <c r="CC61" s="2">
        <f t="shared" si="12"/>
        <v>0.24934364845336934</v>
      </c>
      <c r="CD61" s="2">
        <f t="shared" si="12"/>
        <v>0.24580952992212599</v>
      </c>
      <c r="CE61" s="2">
        <f t="shared" si="14"/>
        <v>0.23914734590705072</v>
      </c>
      <c r="CF61" s="2">
        <f t="shared" si="14"/>
        <v>0.23743679221377467</v>
      </c>
      <c r="CG61" s="2">
        <f t="shared" si="14"/>
        <v>0.23155128753153814</v>
      </c>
      <c r="CH61" s="2">
        <f t="shared" si="14"/>
        <v>0.22700389558537154</v>
      </c>
      <c r="CI61" s="2">
        <f t="shared" si="14"/>
        <v>0.22454504534940531</v>
      </c>
      <c r="CJ61" s="2">
        <f t="shared" si="14"/>
        <v>0.2164389557369287</v>
      </c>
      <c r="CK61" s="2">
        <f t="shared" si="9"/>
        <v>0.18587708742426384</v>
      </c>
      <c r="CL61" s="2">
        <f t="shared" si="9"/>
        <v>5.3890111802124809E-2</v>
      </c>
    </row>
    <row r="62" spans="1:90">
      <c r="A62" t="str">
        <f>Tabelle1!A62</f>
        <v>Schön Florian</v>
      </c>
      <c r="H62" s="3">
        <f>EXP('6. Iteration'!$F263-'6. Iteration'!H$203)/(1+EXP('6. Iteration'!$F263-'6. Iteration'!H$203))</f>
        <v>0.97869852322016626</v>
      </c>
      <c r="I62" s="3">
        <f>EXP('6. Iteration'!$F263-'6. Iteration'!I$203)/(1+EXP('6. Iteration'!$F263-'6. Iteration'!I$203))</f>
        <v>0.96691512175849115</v>
      </c>
      <c r="J62" s="3">
        <f>EXP('6. Iteration'!$F263-'6. Iteration'!J$203)/(1+EXP('6. Iteration'!$F263-'6. Iteration'!J$203))</f>
        <v>0.9326468286600188</v>
      </c>
      <c r="K62" s="3">
        <f>EXP('6. Iteration'!$F263-'6. Iteration'!K$203)/(1+EXP('6. Iteration'!$F263-'6. Iteration'!K$203))</f>
        <v>0.90472955898086249</v>
      </c>
      <c r="L62" s="3">
        <f>EXP('6. Iteration'!$F263-'6. Iteration'!L$203)/(1+EXP('6. Iteration'!$F263-'6. Iteration'!L$203))</f>
        <v>0.88734700779148024</v>
      </c>
      <c r="M62" s="3">
        <f>EXP('6. Iteration'!$F263-'6. Iteration'!M$203)/(1+EXP('6. Iteration'!$F263-'6. Iteration'!M$203))</f>
        <v>0.86893199531856036</v>
      </c>
      <c r="N62" s="3">
        <f>EXP('6. Iteration'!$F263-'6. Iteration'!N$203)/(1+EXP('6. Iteration'!$F263-'6. Iteration'!N$203))</f>
        <v>0.82376049647609251</v>
      </c>
      <c r="O62" s="3">
        <f>EXP('6. Iteration'!$F263-'6. Iteration'!O$203)/(1+EXP('6. Iteration'!$F263-'6. Iteration'!O$203))</f>
        <v>0.81842550021748883</v>
      </c>
      <c r="P62" s="3">
        <f>EXP('6. Iteration'!$F263-'6. Iteration'!P$203)/(1+EXP('6. Iteration'!$F263-'6. Iteration'!P$203))</f>
        <v>0.80204664359848676</v>
      </c>
      <c r="Q62" s="3">
        <f>EXP('6. Iteration'!$F263-'6. Iteration'!Q$203)/(1+EXP('6. Iteration'!$F263-'6. Iteration'!Q$203))</f>
        <v>0.78511249033056796</v>
      </c>
      <c r="R62" s="3">
        <f>EXP('6. Iteration'!$F263-'6. Iteration'!R$203)/(1+EXP('6. Iteration'!$F263-'6. Iteration'!R$203))</f>
        <v>0.77934575654036231</v>
      </c>
      <c r="S62" s="3">
        <f>EXP('6. Iteration'!$F263-'6. Iteration'!S$203)/(1+EXP('6. Iteration'!$F263-'6. Iteration'!S$203))</f>
        <v>0.7616843012621608</v>
      </c>
      <c r="T62" s="3">
        <f>EXP('6. Iteration'!$F263-'6. Iteration'!T$203)/(1+EXP('6. Iteration'!$F263-'6. Iteration'!T$203))</f>
        <v>0.76168430126216069</v>
      </c>
      <c r="U62" s="3">
        <f>EXP('6. Iteration'!$F263-'6. Iteration'!U$203)/(1+EXP('6. Iteration'!$F263-'6. Iteration'!U$203))</f>
        <v>0.75567800392385243</v>
      </c>
      <c r="V62" s="3">
        <f>EXP('6. Iteration'!$F263-'6. Iteration'!V$203)/(1+EXP('6. Iteration'!$F263-'6. Iteration'!V$203))</f>
        <v>0.71201159643965872</v>
      </c>
      <c r="W62" s="3">
        <f>EXP('6. Iteration'!$F263-'6. Iteration'!W$203)/(1+EXP('6. Iteration'!$F263-'6. Iteration'!W$203))</f>
        <v>0.68583134329625806</v>
      </c>
      <c r="X62" s="3">
        <f>EXP('6. Iteration'!$F263-'6. Iteration'!X$203)/(1+EXP('6. Iteration'!$F263-'6. Iteration'!X$203))</f>
        <v>0.68583134329625806</v>
      </c>
      <c r="Y62" s="3">
        <f>EXP('6. Iteration'!$F263-'6. Iteration'!Y$203)/(1+EXP('6. Iteration'!$F263-'6. Iteration'!Y$203))</f>
        <v>0.67242228405946958</v>
      </c>
      <c r="Z62" s="3">
        <f>EXP('6. Iteration'!$F263-'6. Iteration'!Z$203)/(1+EXP('6. Iteration'!$F263-'6. Iteration'!Z$203))</f>
        <v>0.63099004710370732</v>
      </c>
      <c r="AA62" s="3">
        <f>EXP('6. Iteration'!$F263-'6. Iteration'!AA$203)/(1+EXP('6. Iteration'!$F263-'6. Iteration'!AA$203))</f>
        <v>0.63099004710370732</v>
      </c>
      <c r="AB62" s="3">
        <f>EXP('6. Iteration'!$F263-'6. Iteration'!AB$203)/(1+EXP('6. Iteration'!$F263-'6. Iteration'!AB$203))</f>
        <v>0.62391758020719401</v>
      </c>
      <c r="AC62" s="3">
        <f>EXP('6. Iteration'!$F263-'6. Iteration'!AC$203)/(1+EXP('6. Iteration'!$F263-'6. Iteration'!AC$203))</f>
        <v>0.60243184813397455</v>
      </c>
      <c r="AD62" s="3">
        <f>EXP('6. Iteration'!$F263-'6. Iteration'!AD$203)/(1+EXP('6. Iteration'!$F263-'6. Iteration'!AD$203))</f>
        <v>0.59518376927875427</v>
      </c>
      <c r="AE62" s="3">
        <f>EXP('6. Iteration'!$F263-'6. Iteration'!AE$203)/(1+EXP('6. Iteration'!$F263-'6. Iteration'!AE$203))</f>
        <v>0.58789431478783649</v>
      </c>
      <c r="AF62" s="3">
        <f>EXP('6. Iteration'!$F263-'6. Iteration'!AF$203)/(1+EXP('6. Iteration'!$F263-'6. Iteration'!AF$203))</f>
        <v>0.58789431478783649</v>
      </c>
      <c r="AG62" s="3">
        <f>EXP('6. Iteration'!$F263-'6. Iteration'!AG$203)/(1+EXP('6. Iteration'!$F263-'6. Iteration'!AG$203))</f>
        <v>0.58056455225027148</v>
      </c>
      <c r="AH62" s="3">
        <f>EXP('6. Iteration'!$F263-'6. Iteration'!AH$203)/(1+EXP('6. Iteration'!$F263-'6. Iteration'!AH$203))</f>
        <v>0.58056455225027148</v>
      </c>
      <c r="AI62" s="3">
        <f>EXP('6. Iteration'!$F263-'6. Iteration'!AI$203)/(1+EXP('6. Iteration'!$F263-'6. Iteration'!AI$203))</f>
        <v>0.58056455225027148</v>
      </c>
      <c r="AJ62" s="3">
        <f>EXP('6. Iteration'!$F263-'6. Iteration'!AJ$203)/(1+EXP('6. Iteration'!$F263-'6. Iteration'!AJ$203))</f>
        <v>0.56578851537479169</v>
      </c>
      <c r="AK62" s="3">
        <f>EXP('6. Iteration'!$F263-'6. Iteration'!AK$203)/(1+EXP('6. Iteration'!$F263-'6. Iteration'!AK$203))</f>
        <v>0.48214683280769866</v>
      </c>
      <c r="AL62" s="3">
        <f>EXP('6. Iteration'!$F263-'6. Iteration'!AL$203)/(1+EXP('6. Iteration'!$F263-'6. Iteration'!AL$203))</f>
        <v>0.47438064117448236</v>
      </c>
      <c r="AM62" s="3">
        <f>EXP('6. Iteration'!$F263-'6. Iteration'!AM$203)/(1+EXP('6. Iteration'!$F263-'6. Iteration'!AM$203))</f>
        <v>0.43526615971631227</v>
      </c>
      <c r="AN62" s="3">
        <f>EXP('6. Iteration'!$F263-'6. Iteration'!AN$203)/(1+EXP('6. Iteration'!$F263-'6. Iteration'!AN$203))</f>
        <v>0.39582392744516975</v>
      </c>
      <c r="AO62" s="3">
        <f>EXP('6. Iteration'!$F263-'6. Iteration'!AO$203)/(1+EXP('6. Iteration'!$F263-'6. Iteration'!AO$203))</f>
        <v>0.3879142837546849</v>
      </c>
      <c r="AP62" s="3">
        <f>EXP('6. Iteration'!$F263-'6. Iteration'!AP$203)/(1+EXP('6. Iteration'!$F263-'6. Iteration'!AP$203))</f>
        <v>0.36417396247971495</v>
      </c>
      <c r="AQ62" s="3">
        <f>EXP('6. Iteration'!$F263-'6. Iteration'!AQ$203)/(1+EXP('6. Iteration'!$F263-'6. Iteration'!AQ$203))</f>
        <v>0.34835533502747801</v>
      </c>
      <c r="AR62" s="3">
        <f>EXP('6. Iteration'!$F263-'6. Iteration'!AR$203)/(1+EXP('6. Iteration'!$F263-'6. Iteration'!AR$203))</f>
        <v>0.34045391057567514</v>
      </c>
      <c r="AS62" s="3">
        <f>EXP('6. Iteration'!$F263-'6. Iteration'!AS$203)/(1+EXP('6. Iteration'!$F263-'6. Iteration'!AS$203))</f>
        <v>0.31680326350321825</v>
      </c>
      <c r="AT62" s="3">
        <f>EXP('6. Iteration'!$F263-'6. Iteration'!AT$203)/(1+EXP('6. Iteration'!$F263-'6. Iteration'!AT$203))</f>
        <v>0.24677497640293103</v>
      </c>
      <c r="AU62" s="3">
        <f>EXP('6. Iteration'!$F263-'6. Iteration'!AU$203)/(1+EXP('6. Iteration'!$F263-'6. Iteration'!AU$203))</f>
        <v>5.7157038897675164E-2</v>
      </c>
      <c r="AX62">
        <f t="shared" si="5"/>
        <v>-7.6151051221335351</v>
      </c>
      <c r="AY62" s="2">
        <f t="shared" si="17"/>
        <v>2.0847723866831942E-2</v>
      </c>
      <c r="AZ62" s="2">
        <f t="shared" si="17"/>
        <v>3.1990269073253384E-2</v>
      </c>
      <c r="BA62" s="2">
        <f t="shared" si="17"/>
        <v>6.2816721650428328E-2</v>
      </c>
      <c r="BB62" s="2">
        <f t="shared" si="17"/>
        <v>8.6193984087156547E-2</v>
      </c>
      <c r="BC62" s="2">
        <f t="shared" si="17"/>
        <v>9.9962295554986952E-2</v>
      </c>
      <c r="BD62" s="2">
        <f t="shared" si="17"/>
        <v>0.11388918283026576</v>
      </c>
      <c r="BE62" s="2">
        <f t="shared" si="17"/>
        <v>0.1451791409215541</v>
      </c>
      <c r="BF62" s="2">
        <f t="shared" si="17"/>
        <v>0.14860520081124201</v>
      </c>
      <c r="BG62" s="2">
        <f t="shared" si="17"/>
        <v>0.15876782509088871</v>
      </c>
      <c r="BH62" s="2">
        <f t="shared" si="17"/>
        <v>0.16871086785750181</v>
      </c>
      <c r="BI62" s="2">
        <f t="shared" si="17"/>
        <v>0.17196594830289264</v>
      </c>
      <c r="BJ62" s="2">
        <f t="shared" si="17"/>
        <v>0.18152132647293467</v>
      </c>
      <c r="BK62" s="2">
        <f t="shared" si="17"/>
        <v>0.18152132647293473</v>
      </c>
      <c r="BL62" s="2">
        <f t="shared" si="17"/>
        <v>0.1846287583095145</v>
      </c>
      <c r="BM62" s="2">
        <f t="shared" si="16"/>
        <v>0.2050510829751073</v>
      </c>
      <c r="BN62" s="2">
        <f t="shared" si="16"/>
        <v>0.21546671184870828</v>
      </c>
      <c r="BO62" s="2">
        <f t="shared" si="15"/>
        <v>0.21546671184870828</v>
      </c>
      <c r="BP62" s="2">
        <f t="shared" si="15"/>
        <v>0.22027055595971559</v>
      </c>
      <c r="BQ62" s="2">
        <f t="shared" si="15"/>
        <v>0.23284160755976854</v>
      </c>
      <c r="BR62" s="2">
        <f t="shared" si="13"/>
        <v>0.23284160755976854</v>
      </c>
      <c r="BS62" s="2">
        <f t="shared" si="13"/>
        <v>0.23464443331559365</v>
      </c>
      <c r="BT62" s="2">
        <f t="shared" si="13"/>
        <v>0.23950771648785837</v>
      </c>
      <c r="BU62" s="2">
        <f t="shared" si="13"/>
        <v>0.24094005006588887</v>
      </c>
      <c r="BV62" s="2">
        <f t="shared" si="12"/>
        <v>0.24227458942797669</v>
      </c>
      <c r="BW62" s="2">
        <f t="shared" si="12"/>
        <v>0.24227458942797669</v>
      </c>
      <c r="BX62" s="2">
        <f t="shared" si="12"/>
        <v>0.24350935292071327</v>
      </c>
      <c r="BY62" s="2">
        <f t="shared" si="12"/>
        <v>0.24350935292071327</v>
      </c>
      <c r="BZ62" s="2">
        <f t="shared" si="12"/>
        <v>0.24350935292071327</v>
      </c>
      <c r="CA62" s="2">
        <f t="shared" si="12"/>
        <v>0.24567187124478079</v>
      </c>
      <c r="CB62" s="2">
        <f t="shared" si="12"/>
        <v>0.24968126442120372</v>
      </c>
      <c r="CC62" s="2">
        <f t="shared" si="12"/>
        <v>0.24934364845336934</v>
      </c>
      <c r="CD62" s="2">
        <f t="shared" si="12"/>
        <v>0.24580952992212599</v>
      </c>
      <c r="CE62" s="2">
        <f t="shared" si="14"/>
        <v>0.23914734590705072</v>
      </c>
      <c r="CF62" s="2">
        <f t="shared" si="14"/>
        <v>0.23743679221377467</v>
      </c>
      <c r="CG62" s="2">
        <f t="shared" si="14"/>
        <v>0.23155128753153814</v>
      </c>
      <c r="CH62" s="2">
        <f t="shared" si="14"/>
        <v>0.22700389558537157</v>
      </c>
      <c r="CI62" s="2">
        <f t="shared" si="14"/>
        <v>0.22454504534940531</v>
      </c>
      <c r="CJ62" s="2">
        <f t="shared" si="14"/>
        <v>0.2164389557369287</v>
      </c>
      <c r="CK62" s="2">
        <f t="shared" si="9"/>
        <v>0.18587708742426387</v>
      </c>
      <c r="CL62" s="2">
        <f t="shared" si="9"/>
        <v>5.3890111802124809E-2</v>
      </c>
    </row>
    <row r="63" spans="1:90">
      <c r="A63" t="str">
        <f>Tabelle1!A63</f>
        <v>Thaler Michael</v>
      </c>
      <c r="H63" s="3">
        <f>EXP('6. Iteration'!$F264-'6. Iteration'!H$203)/(1+EXP('6. Iteration'!$F264-'6. Iteration'!H$203))</f>
        <v>0.97869852322016626</v>
      </c>
      <c r="I63" s="3">
        <f>EXP('6. Iteration'!$F264-'6. Iteration'!I$203)/(1+EXP('6. Iteration'!$F264-'6. Iteration'!I$203))</f>
        <v>0.96691512175849115</v>
      </c>
      <c r="J63" s="3">
        <f>EXP('6. Iteration'!$F264-'6. Iteration'!J$203)/(1+EXP('6. Iteration'!$F264-'6. Iteration'!J$203))</f>
        <v>0.9326468286600188</v>
      </c>
      <c r="K63" s="3">
        <f>EXP('6. Iteration'!$F264-'6. Iteration'!K$203)/(1+EXP('6. Iteration'!$F264-'6. Iteration'!K$203))</f>
        <v>0.90472955898086249</v>
      </c>
      <c r="L63" s="3">
        <f>EXP('6. Iteration'!$F264-'6. Iteration'!L$203)/(1+EXP('6. Iteration'!$F264-'6. Iteration'!L$203))</f>
        <v>0.88734700779148024</v>
      </c>
      <c r="M63" s="3">
        <f>EXP('6. Iteration'!$F264-'6. Iteration'!M$203)/(1+EXP('6. Iteration'!$F264-'6. Iteration'!M$203))</f>
        <v>0.86893199531856036</v>
      </c>
      <c r="N63" s="3">
        <f>EXP('6. Iteration'!$F264-'6. Iteration'!N$203)/(1+EXP('6. Iteration'!$F264-'6. Iteration'!N$203))</f>
        <v>0.82376049647609251</v>
      </c>
      <c r="O63" s="3">
        <f>EXP('6. Iteration'!$F264-'6. Iteration'!O$203)/(1+EXP('6. Iteration'!$F264-'6. Iteration'!O$203))</f>
        <v>0.81842550021748883</v>
      </c>
      <c r="P63" s="3">
        <f>EXP('6. Iteration'!$F264-'6. Iteration'!P$203)/(1+EXP('6. Iteration'!$F264-'6. Iteration'!P$203))</f>
        <v>0.80204664359848676</v>
      </c>
      <c r="Q63" s="3">
        <f>EXP('6. Iteration'!$F264-'6. Iteration'!Q$203)/(1+EXP('6. Iteration'!$F264-'6. Iteration'!Q$203))</f>
        <v>0.78511249033056796</v>
      </c>
      <c r="R63" s="3">
        <f>EXP('6. Iteration'!$F264-'6. Iteration'!R$203)/(1+EXP('6. Iteration'!$F264-'6. Iteration'!R$203))</f>
        <v>0.77934575654036231</v>
      </c>
      <c r="S63" s="3">
        <f>EXP('6. Iteration'!$F264-'6. Iteration'!S$203)/(1+EXP('6. Iteration'!$F264-'6. Iteration'!S$203))</f>
        <v>0.7616843012621608</v>
      </c>
      <c r="T63" s="3">
        <f>EXP('6. Iteration'!$F264-'6. Iteration'!T$203)/(1+EXP('6. Iteration'!$F264-'6. Iteration'!T$203))</f>
        <v>0.76168430126216069</v>
      </c>
      <c r="U63" s="3">
        <f>EXP('6. Iteration'!$F264-'6. Iteration'!U$203)/(1+EXP('6. Iteration'!$F264-'6. Iteration'!U$203))</f>
        <v>0.75567800392385243</v>
      </c>
      <c r="V63" s="3">
        <f>EXP('6. Iteration'!$F264-'6. Iteration'!V$203)/(1+EXP('6. Iteration'!$F264-'6. Iteration'!V$203))</f>
        <v>0.71201159643965872</v>
      </c>
      <c r="W63" s="3">
        <f>EXP('6. Iteration'!$F264-'6. Iteration'!W$203)/(1+EXP('6. Iteration'!$F264-'6. Iteration'!W$203))</f>
        <v>0.68583134329625806</v>
      </c>
      <c r="X63" s="3">
        <f>EXP('6. Iteration'!$F264-'6. Iteration'!X$203)/(1+EXP('6. Iteration'!$F264-'6. Iteration'!X$203))</f>
        <v>0.68583134329625806</v>
      </c>
      <c r="Y63" s="3">
        <f>EXP('6. Iteration'!$F264-'6. Iteration'!Y$203)/(1+EXP('6. Iteration'!$F264-'6. Iteration'!Y$203))</f>
        <v>0.67242228405946958</v>
      </c>
      <c r="Z63" s="3">
        <f>EXP('6. Iteration'!$F264-'6. Iteration'!Z$203)/(1+EXP('6. Iteration'!$F264-'6. Iteration'!Z$203))</f>
        <v>0.63099004710370732</v>
      </c>
      <c r="AA63" s="3">
        <f>EXP('6. Iteration'!$F264-'6. Iteration'!AA$203)/(1+EXP('6. Iteration'!$F264-'6. Iteration'!AA$203))</f>
        <v>0.63099004710370732</v>
      </c>
      <c r="AB63" s="3">
        <f>EXP('6. Iteration'!$F264-'6. Iteration'!AB$203)/(1+EXP('6. Iteration'!$F264-'6. Iteration'!AB$203))</f>
        <v>0.62391758020719401</v>
      </c>
      <c r="AC63" s="3">
        <f>EXP('6. Iteration'!$F264-'6. Iteration'!AC$203)/(1+EXP('6. Iteration'!$F264-'6. Iteration'!AC$203))</f>
        <v>0.60243184813397455</v>
      </c>
      <c r="AD63" s="3">
        <f>EXP('6. Iteration'!$F264-'6. Iteration'!AD$203)/(1+EXP('6. Iteration'!$F264-'6. Iteration'!AD$203))</f>
        <v>0.59518376927875427</v>
      </c>
      <c r="AE63" s="3">
        <f>EXP('6. Iteration'!$F264-'6. Iteration'!AE$203)/(1+EXP('6. Iteration'!$F264-'6. Iteration'!AE$203))</f>
        <v>0.58789431478783649</v>
      </c>
      <c r="AF63" s="3">
        <f>EXP('6. Iteration'!$F264-'6. Iteration'!AF$203)/(1+EXP('6. Iteration'!$F264-'6. Iteration'!AF$203))</f>
        <v>0.58789431478783649</v>
      </c>
      <c r="AG63" s="3">
        <f>EXP('6. Iteration'!$F264-'6. Iteration'!AG$203)/(1+EXP('6. Iteration'!$F264-'6. Iteration'!AG$203))</f>
        <v>0.58056455225027148</v>
      </c>
      <c r="AH63" s="3">
        <f>EXP('6. Iteration'!$F264-'6. Iteration'!AH$203)/(1+EXP('6. Iteration'!$F264-'6. Iteration'!AH$203))</f>
        <v>0.58056455225027148</v>
      </c>
      <c r="AI63" s="3">
        <f>EXP('6. Iteration'!$F264-'6. Iteration'!AI$203)/(1+EXP('6. Iteration'!$F264-'6. Iteration'!AI$203))</f>
        <v>0.58056455225027148</v>
      </c>
      <c r="AJ63" s="3">
        <f>EXP('6. Iteration'!$F264-'6. Iteration'!AJ$203)/(1+EXP('6. Iteration'!$F264-'6. Iteration'!AJ$203))</f>
        <v>0.56578851537479169</v>
      </c>
      <c r="AK63" s="3">
        <f>EXP('6. Iteration'!$F264-'6. Iteration'!AK$203)/(1+EXP('6. Iteration'!$F264-'6. Iteration'!AK$203))</f>
        <v>0.48214683280769866</v>
      </c>
      <c r="AL63" s="3">
        <f>EXP('6. Iteration'!$F264-'6. Iteration'!AL$203)/(1+EXP('6. Iteration'!$F264-'6. Iteration'!AL$203))</f>
        <v>0.47438064117448236</v>
      </c>
      <c r="AM63" s="3">
        <f>EXP('6. Iteration'!$F264-'6. Iteration'!AM$203)/(1+EXP('6. Iteration'!$F264-'6. Iteration'!AM$203))</f>
        <v>0.43526615971631227</v>
      </c>
      <c r="AN63" s="3">
        <f>EXP('6. Iteration'!$F264-'6. Iteration'!AN$203)/(1+EXP('6. Iteration'!$F264-'6. Iteration'!AN$203))</f>
        <v>0.39582392744516975</v>
      </c>
      <c r="AO63" s="3">
        <f>EXP('6. Iteration'!$F264-'6. Iteration'!AO$203)/(1+EXP('6. Iteration'!$F264-'6. Iteration'!AO$203))</f>
        <v>0.3879142837546849</v>
      </c>
      <c r="AP63" s="3">
        <f>EXP('6. Iteration'!$F264-'6. Iteration'!AP$203)/(1+EXP('6. Iteration'!$F264-'6. Iteration'!AP$203))</f>
        <v>0.36417396247971495</v>
      </c>
      <c r="AQ63" s="3">
        <f>EXP('6. Iteration'!$F264-'6. Iteration'!AQ$203)/(1+EXP('6. Iteration'!$F264-'6. Iteration'!AQ$203))</f>
        <v>0.34835533502747801</v>
      </c>
      <c r="AR63" s="3">
        <f>EXP('6. Iteration'!$F264-'6. Iteration'!AR$203)/(1+EXP('6. Iteration'!$F264-'6. Iteration'!AR$203))</f>
        <v>0.34045391057567514</v>
      </c>
      <c r="AS63" s="3">
        <f>EXP('6. Iteration'!$F264-'6. Iteration'!AS$203)/(1+EXP('6. Iteration'!$F264-'6. Iteration'!AS$203))</f>
        <v>0.31680326350321825</v>
      </c>
      <c r="AT63" s="3">
        <f>EXP('6. Iteration'!$F264-'6. Iteration'!AT$203)/(1+EXP('6. Iteration'!$F264-'6. Iteration'!AT$203))</f>
        <v>0.24677497640293103</v>
      </c>
      <c r="AU63" s="3">
        <f>EXP('6. Iteration'!$F264-'6. Iteration'!AU$203)/(1+EXP('6. Iteration'!$F264-'6. Iteration'!AU$203))</f>
        <v>5.7157038897675164E-2</v>
      </c>
      <c r="AX63">
        <f t="shared" si="5"/>
        <v>-7.6151051221335351</v>
      </c>
      <c r="AY63" s="2">
        <f t="shared" si="17"/>
        <v>2.0847723866831942E-2</v>
      </c>
      <c r="AZ63" s="2">
        <f t="shared" si="17"/>
        <v>3.1990269073253384E-2</v>
      </c>
      <c r="BA63" s="2">
        <f t="shared" si="17"/>
        <v>6.2816721650428328E-2</v>
      </c>
      <c r="BB63" s="2">
        <f t="shared" si="17"/>
        <v>8.6193984087156547E-2</v>
      </c>
      <c r="BC63" s="2">
        <f t="shared" si="17"/>
        <v>9.9962295554986952E-2</v>
      </c>
      <c r="BD63" s="2">
        <f t="shared" si="17"/>
        <v>0.11388918283026576</v>
      </c>
      <c r="BE63" s="2">
        <f t="shared" si="17"/>
        <v>0.1451791409215541</v>
      </c>
      <c r="BF63" s="2">
        <f t="shared" si="17"/>
        <v>0.14860520081124201</v>
      </c>
      <c r="BG63" s="2">
        <f t="shared" si="17"/>
        <v>0.15876782509088871</v>
      </c>
      <c r="BH63" s="2">
        <f t="shared" si="17"/>
        <v>0.16871086785750181</v>
      </c>
      <c r="BI63" s="2">
        <f t="shared" si="17"/>
        <v>0.17196594830289264</v>
      </c>
      <c r="BJ63" s="2">
        <f t="shared" si="17"/>
        <v>0.18152132647293467</v>
      </c>
      <c r="BK63" s="2">
        <f t="shared" si="17"/>
        <v>0.18152132647293473</v>
      </c>
      <c r="BL63" s="2">
        <f t="shared" si="17"/>
        <v>0.1846287583095145</v>
      </c>
      <c r="BM63" s="2">
        <f t="shared" si="16"/>
        <v>0.2050510829751073</v>
      </c>
      <c r="BN63" s="2">
        <f t="shared" si="16"/>
        <v>0.21546671184870828</v>
      </c>
      <c r="BO63" s="2">
        <f t="shared" si="15"/>
        <v>0.21546671184870828</v>
      </c>
      <c r="BP63" s="2">
        <f t="shared" si="15"/>
        <v>0.22027055595971559</v>
      </c>
      <c r="BQ63" s="2">
        <f t="shared" si="15"/>
        <v>0.23284160755976854</v>
      </c>
      <c r="BR63" s="2">
        <f t="shared" si="13"/>
        <v>0.23284160755976854</v>
      </c>
      <c r="BS63" s="2">
        <f t="shared" si="13"/>
        <v>0.23464443331559365</v>
      </c>
      <c r="BT63" s="2">
        <f t="shared" si="13"/>
        <v>0.23950771648785837</v>
      </c>
      <c r="BU63" s="2">
        <f t="shared" si="13"/>
        <v>0.24094005006588887</v>
      </c>
      <c r="BV63" s="2">
        <f t="shared" si="12"/>
        <v>0.24227458942797669</v>
      </c>
      <c r="BW63" s="2">
        <f t="shared" si="12"/>
        <v>0.24227458942797669</v>
      </c>
      <c r="BX63" s="2">
        <f t="shared" si="12"/>
        <v>0.24350935292071327</v>
      </c>
      <c r="BY63" s="2">
        <f t="shared" si="12"/>
        <v>0.24350935292071327</v>
      </c>
      <c r="BZ63" s="2">
        <f t="shared" si="12"/>
        <v>0.24350935292071327</v>
      </c>
      <c r="CA63" s="2">
        <f t="shared" si="12"/>
        <v>0.24567187124478079</v>
      </c>
      <c r="CB63" s="2">
        <f t="shared" si="12"/>
        <v>0.24968126442120372</v>
      </c>
      <c r="CC63" s="2">
        <f t="shared" si="12"/>
        <v>0.24934364845336934</v>
      </c>
      <c r="CD63" s="2">
        <f t="shared" si="12"/>
        <v>0.24580952992212599</v>
      </c>
      <c r="CE63" s="2">
        <f t="shared" si="14"/>
        <v>0.23914734590705072</v>
      </c>
      <c r="CF63" s="2">
        <f t="shared" si="14"/>
        <v>0.23743679221377467</v>
      </c>
      <c r="CG63" s="2">
        <f t="shared" si="14"/>
        <v>0.23155128753153814</v>
      </c>
      <c r="CH63" s="2">
        <f t="shared" si="14"/>
        <v>0.22700389558537157</v>
      </c>
      <c r="CI63" s="2">
        <f t="shared" si="14"/>
        <v>0.22454504534940531</v>
      </c>
      <c r="CJ63" s="2">
        <f t="shared" si="14"/>
        <v>0.2164389557369287</v>
      </c>
      <c r="CK63" s="2">
        <f t="shared" si="9"/>
        <v>0.18587708742426387</v>
      </c>
      <c r="CL63" s="2">
        <f t="shared" si="9"/>
        <v>5.3890111802124809E-2</v>
      </c>
    </row>
    <row r="64" spans="1:90">
      <c r="A64" t="str">
        <f>Tabelle1!A64</f>
        <v>Trasnjic Emin</v>
      </c>
      <c r="H64" s="3">
        <f>EXP('6. Iteration'!$F265-'6. Iteration'!H$203)/(1+EXP('6. Iteration'!$F265-'6. Iteration'!H$203))</f>
        <v>0.97869852322016626</v>
      </c>
      <c r="I64" s="3">
        <f>EXP('6. Iteration'!$F265-'6. Iteration'!I$203)/(1+EXP('6. Iteration'!$F265-'6. Iteration'!I$203))</f>
        <v>0.96691512175849115</v>
      </c>
      <c r="J64" s="3">
        <f>EXP('6. Iteration'!$F265-'6. Iteration'!J$203)/(1+EXP('6. Iteration'!$F265-'6. Iteration'!J$203))</f>
        <v>0.9326468286600188</v>
      </c>
      <c r="K64" s="3">
        <f>EXP('6. Iteration'!$F265-'6. Iteration'!K$203)/(1+EXP('6. Iteration'!$F265-'6. Iteration'!K$203))</f>
        <v>0.90472955898086249</v>
      </c>
      <c r="L64" s="3">
        <f>EXP('6. Iteration'!$F265-'6. Iteration'!L$203)/(1+EXP('6. Iteration'!$F265-'6. Iteration'!L$203))</f>
        <v>0.88734700779148024</v>
      </c>
      <c r="M64" s="3">
        <f>EXP('6. Iteration'!$F265-'6. Iteration'!M$203)/(1+EXP('6. Iteration'!$F265-'6. Iteration'!M$203))</f>
        <v>0.86893199531856036</v>
      </c>
      <c r="N64" s="3">
        <f>EXP('6. Iteration'!$F265-'6. Iteration'!N$203)/(1+EXP('6. Iteration'!$F265-'6. Iteration'!N$203))</f>
        <v>0.82376049647609251</v>
      </c>
      <c r="O64" s="3">
        <f>EXP('6. Iteration'!$F265-'6. Iteration'!O$203)/(1+EXP('6. Iteration'!$F265-'6. Iteration'!O$203))</f>
        <v>0.81842550021748883</v>
      </c>
      <c r="P64" s="3">
        <f>EXP('6. Iteration'!$F265-'6. Iteration'!P$203)/(1+EXP('6. Iteration'!$F265-'6. Iteration'!P$203))</f>
        <v>0.80204664359848676</v>
      </c>
      <c r="Q64" s="3">
        <f>EXP('6. Iteration'!$F265-'6. Iteration'!Q$203)/(1+EXP('6. Iteration'!$F265-'6. Iteration'!Q$203))</f>
        <v>0.78511249033056796</v>
      </c>
      <c r="R64" s="3">
        <f>EXP('6. Iteration'!$F265-'6. Iteration'!R$203)/(1+EXP('6. Iteration'!$F265-'6. Iteration'!R$203))</f>
        <v>0.77934575654036231</v>
      </c>
      <c r="S64" s="3">
        <f>EXP('6. Iteration'!$F265-'6. Iteration'!S$203)/(1+EXP('6. Iteration'!$F265-'6. Iteration'!S$203))</f>
        <v>0.7616843012621608</v>
      </c>
      <c r="T64" s="3">
        <f>EXP('6. Iteration'!$F265-'6. Iteration'!T$203)/(1+EXP('6. Iteration'!$F265-'6. Iteration'!T$203))</f>
        <v>0.76168430126216069</v>
      </c>
      <c r="U64" s="3">
        <f>EXP('6. Iteration'!$F265-'6. Iteration'!U$203)/(1+EXP('6. Iteration'!$F265-'6. Iteration'!U$203))</f>
        <v>0.75567800392385243</v>
      </c>
      <c r="V64" s="3">
        <f>EXP('6. Iteration'!$F265-'6. Iteration'!V$203)/(1+EXP('6. Iteration'!$F265-'6. Iteration'!V$203))</f>
        <v>0.71201159643965872</v>
      </c>
      <c r="W64" s="3">
        <f>EXP('6. Iteration'!$F265-'6. Iteration'!W$203)/(1+EXP('6. Iteration'!$F265-'6. Iteration'!W$203))</f>
        <v>0.68583134329625806</v>
      </c>
      <c r="X64" s="3">
        <f>EXP('6. Iteration'!$F265-'6. Iteration'!X$203)/(1+EXP('6. Iteration'!$F265-'6. Iteration'!X$203))</f>
        <v>0.68583134329625806</v>
      </c>
      <c r="Y64" s="3">
        <f>EXP('6. Iteration'!$F265-'6. Iteration'!Y$203)/(1+EXP('6. Iteration'!$F265-'6. Iteration'!Y$203))</f>
        <v>0.67242228405946958</v>
      </c>
      <c r="Z64" s="3">
        <f>EXP('6. Iteration'!$F265-'6. Iteration'!Z$203)/(1+EXP('6. Iteration'!$F265-'6. Iteration'!Z$203))</f>
        <v>0.63099004710370732</v>
      </c>
      <c r="AA64" s="3">
        <f>EXP('6. Iteration'!$F265-'6. Iteration'!AA$203)/(1+EXP('6. Iteration'!$F265-'6. Iteration'!AA$203))</f>
        <v>0.63099004710370732</v>
      </c>
      <c r="AB64" s="3">
        <f>EXP('6. Iteration'!$F265-'6. Iteration'!AB$203)/(1+EXP('6. Iteration'!$F265-'6. Iteration'!AB$203))</f>
        <v>0.62391758020719401</v>
      </c>
      <c r="AC64" s="3">
        <f>EXP('6. Iteration'!$F265-'6. Iteration'!AC$203)/(1+EXP('6. Iteration'!$F265-'6. Iteration'!AC$203))</f>
        <v>0.60243184813397455</v>
      </c>
      <c r="AD64" s="3">
        <f>EXP('6. Iteration'!$F265-'6. Iteration'!AD$203)/(1+EXP('6. Iteration'!$F265-'6. Iteration'!AD$203))</f>
        <v>0.59518376927875427</v>
      </c>
      <c r="AE64" s="3">
        <f>EXP('6. Iteration'!$F265-'6. Iteration'!AE$203)/(1+EXP('6. Iteration'!$F265-'6. Iteration'!AE$203))</f>
        <v>0.58789431478783649</v>
      </c>
      <c r="AF64" s="3">
        <f>EXP('6. Iteration'!$F265-'6. Iteration'!AF$203)/(1+EXP('6. Iteration'!$F265-'6. Iteration'!AF$203))</f>
        <v>0.58789431478783649</v>
      </c>
      <c r="AG64" s="3">
        <f>EXP('6. Iteration'!$F265-'6. Iteration'!AG$203)/(1+EXP('6. Iteration'!$F265-'6. Iteration'!AG$203))</f>
        <v>0.58056455225027148</v>
      </c>
      <c r="AH64" s="3">
        <f>EXP('6. Iteration'!$F265-'6. Iteration'!AH$203)/(1+EXP('6. Iteration'!$F265-'6. Iteration'!AH$203))</f>
        <v>0.58056455225027148</v>
      </c>
      <c r="AI64" s="3">
        <f>EXP('6. Iteration'!$F265-'6. Iteration'!AI$203)/(1+EXP('6. Iteration'!$F265-'6. Iteration'!AI$203))</f>
        <v>0.58056455225027148</v>
      </c>
      <c r="AJ64" s="3">
        <f>EXP('6. Iteration'!$F265-'6. Iteration'!AJ$203)/(1+EXP('6. Iteration'!$F265-'6. Iteration'!AJ$203))</f>
        <v>0.56578851537479169</v>
      </c>
      <c r="AK64" s="3">
        <f>EXP('6. Iteration'!$F265-'6. Iteration'!AK$203)/(1+EXP('6. Iteration'!$F265-'6. Iteration'!AK$203))</f>
        <v>0.48214683280769866</v>
      </c>
      <c r="AL64" s="3">
        <f>EXP('6. Iteration'!$F265-'6. Iteration'!AL$203)/(1+EXP('6. Iteration'!$F265-'6. Iteration'!AL$203))</f>
        <v>0.47438064117448236</v>
      </c>
      <c r="AM64" s="3">
        <f>EXP('6. Iteration'!$F265-'6. Iteration'!AM$203)/(1+EXP('6. Iteration'!$F265-'6. Iteration'!AM$203))</f>
        <v>0.43526615971631227</v>
      </c>
      <c r="AN64" s="3">
        <f>EXP('6. Iteration'!$F265-'6. Iteration'!AN$203)/(1+EXP('6. Iteration'!$F265-'6. Iteration'!AN$203))</f>
        <v>0.39582392744516975</v>
      </c>
      <c r="AO64" s="3">
        <f>EXP('6. Iteration'!$F265-'6. Iteration'!AO$203)/(1+EXP('6. Iteration'!$F265-'6. Iteration'!AO$203))</f>
        <v>0.3879142837546849</v>
      </c>
      <c r="AP64" s="3">
        <f>EXP('6. Iteration'!$F265-'6. Iteration'!AP$203)/(1+EXP('6. Iteration'!$F265-'6. Iteration'!AP$203))</f>
        <v>0.36417396247971495</v>
      </c>
      <c r="AQ64" s="3">
        <f>EXP('6. Iteration'!$F265-'6. Iteration'!AQ$203)/(1+EXP('6. Iteration'!$F265-'6. Iteration'!AQ$203))</f>
        <v>0.34835533502747801</v>
      </c>
      <c r="AR64" s="3">
        <f>EXP('6. Iteration'!$F265-'6. Iteration'!AR$203)/(1+EXP('6. Iteration'!$F265-'6. Iteration'!AR$203))</f>
        <v>0.34045391057567514</v>
      </c>
      <c r="AS64" s="3">
        <f>EXP('6. Iteration'!$F265-'6. Iteration'!AS$203)/(1+EXP('6. Iteration'!$F265-'6. Iteration'!AS$203))</f>
        <v>0.31680326350321825</v>
      </c>
      <c r="AT64" s="3">
        <f>EXP('6. Iteration'!$F265-'6. Iteration'!AT$203)/(1+EXP('6. Iteration'!$F265-'6. Iteration'!AT$203))</f>
        <v>0.24677497640293103</v>
      </c>
      <c r="AU64" s="3">
        <f>EXP('6. Iteration'!$F265-'6. Iteration'!AU$203)/(1+EXP('6. Iteration'!$F265-'6. Iteration'!AU$203))</f>
        <v>5.7157038897675164E-2</v>
      </c>
      <c r="AX64">
        <f t="shared" si="5"/>
        <v>-7.6151051221335351</v>
      </c>
      <c r="AY64" s="2">
        <f t="shared" si="17"/>
        <v>2.0847723866831942E-2</v>
      </c>
      <c r="AZ64" s="2">
        <f t="shared" si="17"/>
        <v>3.1990269073253384E-2</v>
      </c>
      <c r="BA64" s="2">
        <f t="shared" si="17"/>
        <v>6.2816721650428328E-2</v>
      </c>
      <c r="BB64" s="2">
        <f t="shared" si="17"/>
        <v>8.6193984087156547E-2</v>
      </c>
      <c r="BC64" s="2">
        <f t="shared" si="17"/>
        <v>9.9962295554986952E-2</v>
      </c>
      <c r="BD64" s="2">
        <f t="shared" si="17"/>
        <v>0.11388918283026576</v>
      </c>
      <c r="BE64" s="2">
        <f t="shared" si="17"/>
        <v>0.1451791409215541</v>
      </c>
      <c r="BF64" s="2">
        <f t="shared" si="17"/>
        <v>0.14860520081124201</v>
      </c>
      <c r="BG64" s="2">
        <f t="shared" si="17"/>
        <v>0.15876782509088871</v>
      </c>
      <c r="BH64" s="2">
        <f t="shared" si="17"/>
        <v>0.16871086785750181</v>
      </c>
      <c r="BI64" s="2">
        <f t="shared" si="17"/>
        <v>0.17196594830289264</v>
      </c>
      <c r="BJ64" s="2">
        <f t="shared" si="17"/>
        <v>0.18152132647293467</v>
      </c>
      <c r="BK64" s="2">
        <f t="shared" si="17"/>
        <v>0.18152132647293473</v>
      </c>
      <c r="BL64" s="2">
        <f t="shared" si="17"/>
        <v>0.1846287583095145</v>
      </c>
      <c r="BM64" s="2">
        <f t="shared" si="16"/>
        <v>0.2050510829751073</v>
      </c>
      <c r="BN64" s="2">
        <f t="shared" si="16"/>
        <v>0.21546671184870828</v>
      </c>
      <c r="BO64" s="2">
        <f t="shared" si="15"/>
        <v>0.21546671184870828</v>
      </c>
      <c r="BP64" s="2">
        <f t="shared" si="15"/>
        <v>0.22027055595971559</v>
      </c>
      <c r="BQ64" s="2">
        <f t="shared" si="15"/>
        <v>0.23284160755976854</v>
      </c>
      <c r="BR64" s="2">
        <f t="shared" si="13"/>
        <v>0.23284160755976854</v>
      </c>
      <c r="BS64" s="2">
        <f t="shared" si="13"/>
        <v>0.23464443331559365</v>
      </c>
      <c r="BT64" s="2">
        <f t="shared" si="13"/>
        <v>0.23950771648785837</v>
      </c>
      <c r="BU64" s="2">
        <f t="shared" si="13"/>
        <v>0.24094005006588887</v>
      </c>
      <c r="BV64" s="2">
        <f t="shared" si="12"/>
        <v>0.24227458942797669</v>
      </c>
      <c r="BW64" s="2">
        <f t="shared" si="12"/>
        <v>0.24227458942797669</v>
      </c>
      <c r="BX64" s="2">
        <f t="shared" si="12"/>
        <v>0.24350935292071327</v>
      </c>
      <c r="BY64" s="2">
        <f t="shared" si="12"/>
        <v>0.24350935292071327</v>
      </c>
      <c r="BZ64" s="2">
        <f t="shared" si="12"/>
        <v>0.24350935292071327</v>
      </c>
      <c r="CA64" s="2">
        <f t="shared" si="12"/>
        <v>0.24567187124478079</v>
      </c>
      <c r="CB64" s="2">
        <f t="shared" si="12"/>
        <v>0.24968126442120372</v>
      </c>
      <c r="CC64" s="2">
        <f t="shared" si="12"/>
        <v>0.24934364845336934</v>
      </c>
      <c r="CD64" s="2">
        <f t="shared" si="12"/>
        <v>0.24580952992212599</v>
      </c>
      <c r="CE64" s="2">
        <f t="shared" si="14"/>
        <v>0.23914734590705072</v>
      </c>
      <c r="CF64" s="2">
        <f t="shared" si="14"/>
        <v>0.23743679221377467</v>
      </c>
      <c r="CG64" s="2">
        <f t="shared" si="14"/>
        <v>0.23155128753153814</v>
      </c>
      <c r="CH64" s="2">
        <f t="shared" si="14"/>
        <v>0.22700389558537157</v>
      </c>
      <c r="CI64" s="2">
        <f t="shared" si="14"/>
        <v>0.22454504534940531</v>
      </c>
      <c r="CJ64" s="2">
        <f t="shared" si="14"/>
        <v>0.2164389557369287</v>
      </c>
      <c r="CK64" s="2">
        <f t="shared" si="9"/>
        <v>0.18587708742426387</v>
      </c>
      <c r="CL64" s="2">
        <f t="shared" si="9"/>
        <v>5.3890111802124809E-2</v>
      </c>
    </row>
    <row r="65" spans="1:90">
      <c r="A65" t="str">
        <f>Tabelle1!A65</f>
        <v>Coban Mehmet</v>
      </c>
      <c r="H65" s="3">
        <f>EXP('6. Iteration'!$F266-'6. Iteration'!H$203)/(1+EXP('6. Iteration'!$F266-'6. Iteration'!H$203))</f>
        <v>0.97869852322016626</v>
      </c>
      <c r="I65" s="3">
        <f>EXP('6. Iteration'!$F266-'6. Iteration'!I$203)/(1+EXP('6. Iteration'!$F266-'6. Iteration'!I$203))</f>
        <v>0.96691512175849115</v>
      </c>
      <c r="J65" s="3">
        <f>EXP('6. Iteration'!$F266-'6. Iteration'!J$203)/(1+EXP('6. Iteration'!$F266-'6. Iteration'!J$203))</f>
        <v>0.9326468286600188</v>
      </c>
      <c r="K65" s="3">
        <f>EXP('6. Iteration'!$F266-'6. Iteration'!K$203)/(1+EXP('6. Iteration'!$F266-'6. Iteration'!K$203))</f>
        <v>0.90472955898086249</v>
      </c>
      <c r="L65" s="3">
        <f>EXP('6. Iteration'!$F266-'6. Iteration'!L$203)/(1+EXP('6. Iteration'!$F266-'6. Iteration'!L$203))</f>
        <v>0.88734700779148024</v>
      </c>
      <c r="M65" s="3">
        <f>EXP('6. Iteration'!$F266-'6. Iteration'!M$203)/(1+EXP('6. Iteration'!$F266-'6. Iteration'!M$203))</f>
        <v>0.86893199531856036</v>
      </c>
      <c r="N65" s="3">
        <f>EXP('6. Iteration'!$F266-'6. Iteration'!N$203)/(1+EXP('6. Iteration'!$F266-'6. Iteration'!N$203))</f>
        <v>0.82376049647609251</v>
      </c>
      <c r="O65" s="3">
        <f>EXP('6. Iteration'!$F266-'6. Iteration'!O$203)/(1+EXP('6. Iteration'!$F266-'6. Iteration'!O$203))</f>
        <v>0.81842550021748883</v>
      </c>
      <c r="P65" s="3">
        <f>EXP('6. Iteration'!$F266-'6. Iteration'!P$203)/(1+EXP('6. Iteration'!$F266-'6. Iteration'!P$203))</f>
        <v>0.80204664359848676</v>
      </c>
      <c r="Q65" s="3">
        <f>EXP('6. Iteration'!$F266-'6. Iteration'!Q$203)/(1+EXP('6. Iteration'!$F266-'6. Iteration'!Q$203))</f>
        <v>0.78511249033056796</v>
      </c>
      <c r="R65" s="3">
        <f>EXP('6. Iteration'!$F266-'6. Iteration'!R$203)/(1+EXP('6. Iteration'!$F266-'6. Iteration'!R$203))</f>
        <v>0.77934575654036231</v>
      </c>
      <c r="S65" s="3">
        <f>EXP('6. Iteration'!$F266-'6. Iteration'!S$203)/(1+EXP('6. Iteration'!$F266-'6. Iteration'!S$203))</f>
        <v>0.7616843012621608</v>
      </c>
      <c r="T65" s="3">
        <f>EXP('6. Iteration'!$F266-'6. Iteration'!T$203)/(1+EXP('6. Iteration'!$F266-'6. Iteration'!T$203))</f>
        <v>0.76168430126216069</v>
      </c>
      <c r="U65" s="3">
        <f>EXP('6. Iteration'!$F266-'6. Iteration'!U$203)/(1+EXP('6. Iteration'!$F266-'6. Iteration'!U$203))</f>
        <v>0.75567800392385243</v>
      </c>
      <c r="V65" s="3">
        <f>EXP('6. Iteration'!$F266-'6. Iteration'!V$203)/(1+EXP('6. Iteration'!$F266-'6. Iteration'!V$203))</f>
        <v>0.71201159643965872</v>
      </c>
      <c r="W65" s="3">
        <f>EXP('6. Iteration'!$F266-'6. Iteration'!W$203)/(1+EXP('6. Iteration'!$F266-'6. Iteration'!W$203))</f>
        <v>0.68583134329625806</v>
      </c>
      <c r="X65" s="3">
        <f>EXP('6. Iteration'!$F266-'6. Iteration'!X$203)/(1+EXP('6. Iteration'!$F266-'6. Iteration'!X$203))</f>
        <v>0.68583134329625806</v>
      </c>
      <c r="Y65" s="3">
        <f>EXP('6. Iteration'!$F266-'6. Iteration'!Y$203)/(1+EXP('6. Iteration'!$F266-'6. Iteration'!Y$203))</f>
        <v>0.67242228405946958</v>
      </c>
      <c r="Z65" s="3">
        <f>EXP('6. Iteration'!$F266-'6. Iteration'!Z$203)/(1+EXP('6. Iteration'!$F266-'6. Iteration'!Z$203))</f>
        <v>0.63099004710370732</v>
      </c>
      <c r="AA65" s="3">
        <f>EXP('6. Iteration'!$F266-'6. Iteration'!AA$203)/(1+EXP('6. Iteration'!$F266-'6. Iteration'!AA$203))</f>
        <v>0.63099004710370732</v>
      </c>
      <c r="AB65" s="3">
        <f>EXP('6. Iteration'!$F266-'6. Iteration'!AB$203)/(1+EXP('6. Iteration'!$F266-'6. Iteration'!AB$203))</f>
        <v>0.62391758020719401</v>
      </c>
      <c r="AC65" s="3">
        <f>EXP('6. Iteration'!$F266-'6. Iteration'!AC$203)/(1+EXP('6. Iteration'!$F266-'6. Iteration'!AC$203))</f>
        <v>0.60243184813397455</v>
      </c>
      <c r="AD65" s="3">
        <f>EXP('6. Iteration'!$F266-'6. Iteration'!AD$203)/(1+EXP('6. Iteration'!$F266-'6. Iteration'!AD$203))</f>
        <v>0.59518376927875427</v>
      </c>
      <c r="AE65" s="3">
        <f>EXP('6. Iteration'!$F266-'6. Iteration'!AE$203)/(1+EXP('6. Iteration'!$F266-'6. Iteration'!AE$203))</f>
        <v>0.58789431478783649</v>
      </c>
      <c r="AF65" s="3">
        <f>EXP('6. Iteration'!$F266-'6. Iteration'!AF$203)/(1+EXP('6. Iteration'!$F266-'6. Iteration'!AF$203))</f>
        <v>0.58789431478783649</v>
      </c>
      <c r="AG65" s="3">
        <f>EXP('6. Iteration'!$F266-'6. Iteration'!AG$203)/(1+EXP('6. Iteration'!$F266-'6. Iteration'!AG$203))</f>
        <v>0.58056455225027148</v>
      </c>
      <c r="AH65" s="3">
        <f>EXP('6. Iteration'!$F266-'6. Iteration'!AH$203)/(1+EXP('6. Iteration'!$F266-'6. Iteration'!AH$203))</f>
        <v>0.58056455225027148</v>
      </c>
      <c r="AI65" s="3">
        <f>EXP('6. Iteration'!$F266-'6. Iteration'!AI$203)/(1+EXP('6. Iteration'!$F266-'6. Iteration'!AI$203))</f>
        <v>0.58056455225027148</v>
      </c>
      <c r="AJ65" s="3">
        <f>EXP('6. Iteration'!$F266-'6. Iteration'!AJ$203)/(1+EXP('6. Iteration'!$F266-'6. Iteration'!AJ$203))</f>
        <v>0.56578851537479169</v>
      </c>
      <c r="AK65" s="3">
        <f>EXP('6. Iteration'!$F266-'6. Iteration'!AK$203)/(1+EXP('6. Iteration'!$F266-'6. Iteration'!AK$203))</f>
        <v>0.48214683280769866</v>
      </c>
      <c r="AL65" s="3">
        <f>EXP('6. Iteration'!$F266-'6. Iteration'!AL$203)/(1+EXP('6. Iteration'!$F266-'6. Iteration'!AL$203))</f>
        <v>0.47438064117448236</v>
      </c>
      <c r="AM65" s="3">
        <f>EXP('6. Iteration'!$F266-'6. Iteration'!AM$203)/(1+EXP('6. Iteration'!$F266-'6. Iteration'!AM$203))</f>
        <v>0.43526615971631227</v>
      </c>
      <c r="AN65" s="3">
        <f>EXP('6. Iteration'!$F266-'6. Iteration'!AN$203)/(1+EXP('6. Iteration'!$F266-'6. Iteration'!AN$203))</f>
        <v>0.39582392744516975</v>
      </c>
      <c r="AO65" s="3">
        <f>EXP('6. Iteration'!$F266-'6. Iteration'!AO$203)/(1+EXP('6. Iteration'!$F266-'6. Iteration'!AO$203))</f>
        <v>0.3879142837546849</v>
      </c>
      <c r="AP65" s="3">
        <f>EXP('6. Iteration'!$F266-'6. Iteration'!AP$203)/(1+EXP('6. Iteration'!$F266-'6. Iteration'!AP$203))</f>
        <v>0.36417396247971495</v>
      </c>
      <c r="AQ65" s="3">
        <f>EXP('6. Iteration'!$F266-'6. Iteration'!AQ$203)/(1+EXP('6. Iteration'!$F266-'6. Iteration'!AQ$203))</f>
        <v>0.34835533502747801</v>
      </c>
      <c r="AR65" s="3">
        <f>EXP('6. Iteration'!$F266-'6. Iteration'!AR$203)/(1+EXP('6. Iteration'!$F266-'6. Iteration'!AR$203))</f>
        <v>0.34045391057567514</v>
      </c>
      <c r="AS65" s="3">
        <f>EXP('6. Iteration'!$F266-'6. Iteration'!AS$203)/(1+EXP('6. Iteration'!$F266-'6. Iteration'!AS$203))</f>
        <v>0.31680326350321825</v>
      </c>
      <c r="AT65" s="3">
        <f>EXP('6. Iteration'!$F266-'6. Iteration'!AT$203)/(1+EXP('6. Iteration'!$F266-'6. Iteration'!AT$203))</f>
        <v>0.24677497640293103</v>
      </c>
      <c r="AU65" s="3">
        <f>EXP('6. Iteration'!$F266-'6. Iteration'!AU$203)/(1+EXP('6. Iteration'!$F266-'6. Iteration'!AU$203))</f>
        <v>5.7157038897675164E-2</v>
      </c>
      <c r="AX65">
        <f t="shared" si="5"/>
        <v>-7.6151051221335351</v>
      </c>
      <c r="AY65" s="2">
        <f t="shared" si="17"/>
        <v>2.0847723866831942E-2</v>
      </c>
      <c r="AZ65" s="2">
        <f t="shared" si="17"/>
        <v>3.1990269073253384E-2</v>
      </c>
      <c r="BA65" s="2">
        <f t="shared" si="17"/>
        <v>6.2816721650428328E-2</v>
      </c>
      <c r="BB65" s="2">
        <f t="shared" si="17"/>
        <v>8.6193984087156547E-2</v>
      </c>
      <c r="BC65" s="2">
        <f t="shared" si="17"/>
        <v>9.9962295554986952E-2</v>
      </c>
      <c r="BD65" s="2">
        <f t="shared" si="17"/>
        <v>0.11388918283026576</v>
      </c>
      <c r="BE65" s="2">
        <f t="shared" si="17"/>
        <v>0.1451791409215541</v>
      </c>
      <c r="BF65" s="2">
        <f t="shared" si="17"/>
        <v>0.14860520081124201</v>
      </c>
      <c r="BG65" s="2">
        <f t="shared" si="17"/>
        <v>0.15876782509088871</v>
      </c>
      <c r="BH65" s="2">
        <f t="shared" si="17"/>
        <v>0.16871086785750181</v>
      </c>
      <c r="BI65" s="2">
        <f t="shared" si="17"/>
        <v>0.17196594830289264</v>
      </c>
      <c r="BJ65" s="2">
        <f t="shared" si="17"/>
        <v>0.18152132647293467</v>
      </c>
      <c r="BK65" s="2">
        <f t="shared" si="17"/>
        <v>0.18152132647293473</v>
      </c>
      <c r="BL65" s="2">
        <f t="shared" si="17"/>
        <v>0.1846287583095145</v>
      </c>
      <c r="BM65" s="2">
        <f t="shared" si="16"/>
        <v>0.2050510829751073</v>
      </c>
      <c r="BN65" s="2">
        <f t="shared" si="16"/>
        <v>0.21546671184870828</v>
      </c>
      <c r="BO65" s="2">
        <f t="shared" si="15"/>
        <v>0.21546671184870828</v>
      </c>
      <c r="BP65" s="2">
        <f t="shared" si="15"/>
        <v>0.22027055595971559</v>
      </c>
      <c r="BQ65" s="2">
        <f t="shared" si="15"/>
        <v>0.23284160755976854</v>
      </c>
      <c r="BR65" s="2">
        <f t="shared" si="13"/>
        <v>0.23284160755976854</v>
      </c>
      <c r="BS65" s="2">
        <f t="shared" si="13"/>
        <v>0.23464443331559365</v>
      </c>
      <c r="BT65" s="2">
        <f t="shared" si="13"/>
        <v>0.23950771648785837</v>
      </c>
      <c r="BU65" s="2">
        <f t="shared" si="13"/>
        <v>0.24094005006588887</v>
      </c>
      <c r="BV65" s="2">
        <f t="shared" si="12"/>
        <v>0.24227458942797669</v>
      </c>
      <c r="BW65" s="2">
        <f t="shared" si="12"/>
        <v>0.24227458942797669</v>
      </c>
      <c r="BX65" s="2">
        <f t="shared" si="12"/>
        <v>0.24350935292071327</v>
      </c>
      <c r="BY65" s="2">
        <f t="shared" si="12"/>
        <v>0.24350935292071327</v>
      </c>
      <c r="BZ65" s="2">
        <f t="shared" si="12"/>
        <v>0.24350935292071327</v>
      </c>
      <c r="CA65" s="2">
        <f t="shared" si="12"/>
        <v>0.24567187124478079</v>
      </c>
      <c r="CB65" s="2">
        <f t="shared" si="12"/>
        <v>0.24968126442120372</v>
      </c>
      <c r="CC65" s="2">
        <f t="shared" si="12"/>
        <v>0.24934364845336934</v>
      </c>
      <c r="CD65" s="2">
        <f t="shared" si="12"/>
        <v>0.24580952992212599</v>
      </c>
      <c r="CE65" s="2">
        <f t="shared" si="14"/>
        <v>0.23914734590705072</v>
      </c>
      <c r="CF65" s="2">
        <f t="shared" si="14"/>
        <v>0.23743679221377467</v>
      </c>
      <c r="CG65" s="2">
        <f t="shared" si="14"/>
        <v>0.23155128753153814</v>
      </c>
      <c r="CH65" s="2">
        <f t="shared" si="14"/>
        <v>0.22700389558537157</v>
      </c>
      <c r="CI65" s="2">
        <f t="shared" si="14"/>
        <v>0.22454504534940531</v>
      </c>
      <c r="CJ65" s="2">
        <f t="shared" si="14"/>
        <v>0.2164389557369287</v>
      </c>
      <c r="CK65" s="2">
        <f t="shared" si="9"/>
        <v>0.18587708742426387</v>
      </c>
      <c r="CL65" s="2">
        <f t="shared" si="9"/>
        <v>5.3890111802124809E-2</v>
      </c>
    </row>
    <row r="66" spans="1:90">
      <c r="A66" t="str">
        <f>Tabelle1!A66</f>
        <v>Heiss</v>
      </c>
      <c r="H66" s="3">
        <f>EXP('6. Iteration'!$F267-'6. Iteration'!H$203)/(1+EXP('6. Iteration'!$F267-'6. Iteration'!H$203))</f>
        <v>0.97869852322016626</v>
      </c>
      <c r="I66" s="3">
        <f>EXP('6. Iteration'!$F267-'6. Iteration'!I$203)/(1+EXP('6. Iteration'!$F267-'6. Iteration'!I$203))</f>
        <v>0.96691512175849115</v>
      </c>
      <c r="J66" s="3">
        <f>EXP('6. Iteration'!$F267-'6. Iteration'!J$203)/(1+EXP('6. Iteration'!$F267-'6. Iteration'!J$203))</f>
        <v>0.9326468286600188</v>
      </c>
      <c r="K66" s="3">
        <f>EXP('6. Iteration'!$F267-'6. Iteration'!K$203)/(1+EXP('6. Iteration'!$F267-'6. Iteration'!K$203))</f>
        <v>0.90472955898086249</v>
      </c>
      <c r="L66" s="3">
        <f>EXP('6. Iteration'!$F267-'6. Iteration'!L$203)/(1+EXP('6. Iteration'!$F267-'6. Iteration'!L$203))</f>
        <v>0.88734700779148024</v>
      </c>
      <c r="M66" s="3">
        <f>EXP('6. Iteration'!$F267-'6. Iteration'!M$203)/(1+EXP('6. Iteration'!$F267-'6. Iteration'!M$203))</f>
        <v>0.86893199531856036</v>
      </c>
      <c r="N66" s="3">
        <f>EXP('6. Iteration'!$F267-'6. Iteration'!N$203)/(1+EXP('6. Iteration'!$F267-'6. Iteration'!N$203))</f>
        <v>0.82376049647609251</v>
      </c>
      <c r="O66" s="3">
        <f>EXP('6. Iteration'!$F267-'6. Iteration'!O$203)/(1+EXP('6. Iteration'!$F267-'6. Iteration'!O$203))</f>
        <v>0.81842550021748883</v>
      </c>
      <c r="P66" s="3">
        <f>EXP('6. Iteration'!$F267-'6. Iteration'!P$203)/(1+EXP('6. Iteration'!$F267-'6. Iteration'!P$203))</f>
        <v>0.80204664359848676</v>
      </c>
      <c r="Q66" s="3">
        <f>EXP('6. Iteration'!$F267-'6. Iteration'!Q$203)/(1+EXP('6. Iteration'!$F267-'6. Iteration'!Q$203))</f>
        <v>0.78511249033056796</v>
      </c>
      <c r="R66" s="3">
        <f>EXP('6. Iteration'!$F267-'6. Iteration'!R$203)/(1+EXP('6. Iteration'!$F267-'6. Iteration'!R$203))</f>
        <v>0.77934575654036231</v>
      </c>
      <c r="S66" s="3">
        <f>EXP('6. Iteration'!$F267-'6. Iteration'!S$203)/(1+EXP('6. Iteration'!$F267-'6. Iteration'!S$203))</f>
        <v>0.7616843012621608</v>
      </c>
      <c r="T66" s="3">
        <f>EXP('6. Iteration'!$F267-'6. Iteration'!T$203)/(1+EXP('6. Iteration'!$F267-'6. Iteration'!T$203))</f>
        <v>0.76168430126216069</v>
      </c>
      <c r="U66" s="3">
        <f>EXP('6. Iteration'!$F267-'6. Iteration'!U$203)/(1+EXP('6. Iteration'!$F267-'6. Iteration'!U$203))</f>
        <v>0.75567800392385243</v>
      </c>
      <c r="V66" s="3">
        <f>EXP('6. Iteration'!$F267-'6. Iteration'!V$203)/(1+EXP('6. Iteration'!$F267-'6. Iteration'!V$203))</f>
        <v>0.71201159643965872</v>
      </c>
      <c r="W66" s="3">
        <f>EXP('6. Iteration'!$F267-'6. Iteration'!W$203)/(1+EXP('6. Iteration'!$F267-'6. Iteration'!W$203))</f>
        <v>0.68583134329625806</v>
      </c>
      <c r="X66" s="3">
        <f>EXP('6. Iteration'!$F267-'6. Iteration'!X$203)/(1+EXP('6. Iteration'!$F267-'6. Iteration'!X$203))</f>
        <v>0.68583134329625806</v>
      </c>
      <c r="Y66" s="3">
        <f>EXP('6. Iteration'!$F267-'6. Iteration'!Y$203)/(1+EXP('6. Iteration'!$F267-'6. Iteration'!Y$203))</f>
        <v>0.67242228405946958</v>
      </c>
      <c r="Z66" s="3">
        <f>EXP('6. Iteration'!$F267-'6. Iteration'!Z$203)/(1+EXP('6. Iteration'!$F267-'6. Iteration'!Z$203))</f>
        <v>0.63099004710370732</v>
      </c>
      <c r="AA66" s="3">
        <f>EXP('6. Iteration'!$F267-'6. Iteration'!AA$203)/(1+EXP('6. Iteration'!$F267-'6. Iteration'!AA$203))</f>
        <v>0.63099004710370732</v>
      </c>
      <c r="AB66" s="3">
        <f>EXP('6. Iteration'!$F267-'6. Iteration'!AB$203)/(1+EXP('6. Iteration'!$F267-'6. Iteration'!AB$203))</f>
        <v>0.62391758020719401</v>
      </c>
      <c r="AC66" s="3">
        <f>EXP('6. Iteration'!$F267-'6. Iteration'!AC$203)/(1+EXP('6. Iteration'!$F267-'6. Iteration'!AC$203))</f>
        <v>0.60243184813397455</v>
      </c>
      <c r="AD66" s="3">
        <f>EXP('6. Iteration'!$F267-'6. Iteration'!AD$203)/(1+EXP('6. Iteration'!$F267-'6. Iteration'!AD$203))</f>
        <v>0.59518376927875427</v>
      </c>
      <c r="AE66" s="3">
        <f>EXP('6. Iteration'!$F267-'6. Iteration'!AE$203)/(1+EXP('6. Iteration'!$F267-'6. Iteration'!AE$203))</f>
        <v>0.58789431478783649</v>
      </c>
      <c r="AF66" s="3">
        <f>EXP('6. Iteration'!$F267-'6. Iteration'!AF$203)/(1+EXP('6. Iteration'!$F267-'6. Iteration'!AF$203))</f>
        <v>0.58789431478783649</v>
      </c>
      <c r="AG66" s="3">
        <f>EXP('6. Iteration'!$F267-'6. Iteration'!AG$203)/(1+EXP('6. Iteration'!$F267-'6. Iteration'!AG$203))</f>
        <v>0.58056455225027148</v>
      </c>
      <c r="AH66" s="3">
        <f>EXP('6. Iteration'!$F267-'6. Iteration'!AH$203)/(1+EXP('6. Iteration'!$F267-'6. Iteration'!AH$203))</f>
        <v>0.58056455225027148</v>
      </c>
      <c r="AI66" s="3">
        <f>EXP('6. Iteration'!$F267-'6. Iteration'!AI$203)/(1+EXP('6. Iteration'!$F267-'6. Iteration'!AI$203))</f>
        <v>0.58056455225027148</v>
      </c>
      <c r="AJ66" s="3">
        <f>EXP('6. Iteration'!$F267-'6. Iteration'!AJ$203)/(1+EXP('6. Iteration'!$F267-'6. Iteration'!AJ$203))</f>
        <v>0.56578851537479169</v>
      </c>
      <c r="AK66" s="3">
        <f>EXP('6. Iteration'!$F267-'6. Iteration'!AK$203)/(1+EXP('6. Iteration'!$F267-'6. Iteration'!AK$203))</f>
        <v>0.48214683280769866</v>
      </c>
      <c r="AL66" s="3">
        <f>EXP('6. Iteration'!$F267-'6. Iteration'!AL$203)/(1+EXP('6. Iteration'!$F267-'6. Iteration'!AL$203))</f>
        <v>0.47438064117448236</v>
      </c>
      <c r="AM66" s="3">
        <f>EXP('6. Iteration'!$F267-'6. Iteration'!AM$203)/(1+EXP('6. Iteration'!$F267-'6. Iteration'!AM$203))</f>
        <v>0.43526615971631227</v>
      </c>
      <c r="AN66" s="3">
        <f>EXP('6. Iteration'!$F267-'6. Iteration'!AN$203)/(1+EXP('6. Iteration'!$F267-'6. Iteration'!AN$203))</f>
        <v>0.39582392744516975</v>
      </c>
      <c r="AO66" s="3">
        <f>EXP('6. Iteration'!$F267-'6. Iteration'!AO$203)/(1+EXP('6. Iteration'!$F267-'6. Iteration'!AO$203))</f>
        <v>0.3879142837546849</v>
      </c>
      <c r="AP66" s="3">
        <f>EXP('6. Iteration'!$F267-'6. Iteration'!AP$203)/(1+EXP('6. Iteration'!$F267-'6. Iteration'!AP$203))</f>
        <v>0.36417396247971495</v>
      </c>
      <c r="AQ66" s="3">
        <f>EXP('6. Iteration'!$F267-'6. Iteration'!AQ$203)/(1+EXP('6. Iteration'!$F267-'6. Iteration'!AQ$203))</f>
        <v>0.34835533502747801</v>
      </c>
      <c r="AR66" s="3">
        <f>EXP('6. Iteration'!$F267-'6. Iteration'!AR$203)/(1+EXP('6. Iteration'!$F267-'6. Iteration'!AR$203))</f>
        <v>0.34045391057567514</v>
      </c>
      <c r="AS66" s="3">
        <f>EXP('6. Iteration'!$F267-'6. Iteration'!AS$203)/(1+EXP('6. Iteration'!$F267-'6. Iteration'!AS$203))</f>
        <v>0.31680326350321825</v>
      </c>
      <c r="AT66" s="3">
        <f>EXP('6. Iteration'!$F267-'6. Iteration'!AT$203)/(1+EXP('6. Iteration'!$F267-'6. Iteration'!AT$203))</f>
        <v>0.24677497640293103</v>
      </c>
      <c r="AU66" s="3">
        <f>EXP('6. Iteration'!$F267-'6. Iteration'!AU$203)/(1+EXP('6. Iteration'!$F267-'6. Iteration'!AU$203))</f>
        <v>5.7157038897675164E-2</v>
      </c>
      <c r="AX66">
        <f t="shared" si="5"/>
        <v>-7.6151051221335351</v>
      </c>
      <c r="AY66" s="2">
        <f t="shared" si="17"/>
        <v>2.0847723866831942E-2</v>
      </c>
      <c r="AZ66" s="2">
        <f t="shared" si="17"/>
        <v>3.1990269073253384E-2</v>
      </c>
      <c r="BA66" s="2">
        <f t="shared" si="17"/>
        <v>6.2816721650428328E-2</v>
      </c>
      <c r="BB66" s="2">
        <f t="shared" si="17"/>
        <v>8.6193984087156547E-2</v>
      </c>
      <c r="BC66" s="2">
        <f t="shared" si="17"/>
        <v>9.9962295554986952E-2</v>
      </c>
      <c r="BD66" s="2">
        <f t="shared" si="17"/>
        <v>0.11388918283026576</v>
      </c>
      <c r="BE66" s="2">
        <f t="shared" si="17"/>
        <v>0.1451791409215541</v>
      </c>
      <c r="BF66" s="2">
        <f t="shared" si="17"/>
        <v>0.14860520081124201</v>
      </c>
      <c r="BG66" s="2">
        <f t="shared" si="17"/>
        <v>0.15876782509088871</v>
      </c>
      <c r="BH66" s="2">
        <f t="shared" si="17"/>
        <v>0.16871086785750181</v>
      </c>
      <c r="BI66" s="2">
        <f t="shared" si="17"/>
        <v>0.17196594830289264</v>
      </c>
      <c r="BJ66" s="2">
        <f t="shared" si="17"/>
        <v>0.18152132647293467</v>
      </c>
      <c r="BK66" s="2">
        <f t="shared" si="17"/>
        <v>0.18152132647293473</v>
      </c>
      <c r="BL66" s="2">
        <f t="shared" si="17"/>
        <v>0.1846287583095145</v>
      </c>
      <c r="BM66" s="2">
        <f t="shared" si="16"/>
        <v>0.2050510829751073</v>
      </c>
      <c r="BN66" s="2">
        <f t="shared" si="16"/>
        <v>0.21546671184870828</v>
      </c>
      <c r="BO66" s="2">
        <f t="shared" si="15"/>
        <v>0.21546671184870828</v>
      </c>
      <c r="BP66" s="2">
        <f t="shared" si="15"/>
        <v>0.22027055595971559</v>
      </c>
      <c r="BQ66" s="2">
        <f t="shared" si="15"/>
        <v>0.23284160755976854</v>
      </c>
      <c r="BR66" s="2">
        <f t="shared" si="13"/>
        <v>0.23284160755976854</v>
      </c>
      <c r="BS66" s="2">
        <f t="shared" si="13"/>
        <v>0.23464443331559365</v>
      </c>
      <c r="BT66" s="2">
        <f t="shared" si="13"/>
        <v>0.23950771648785837</v>
      </c>
      <c r="BU66" s="2">
        <f t="shared" si="13"/>
        <v>0.24094005006588887</v>
      </c>
      <c r="BV66" s="2">
        <f t="shared" si="13"/>
        <v>0.24227458942797669</v>
      </c>
      <c r="BW66" s="2">
        <f t="shared" si="13"/>
        <v>0.24227458942797669</v>
      </c>
      <c r="BX66" s="2">
        <f t="shared" si="13"/>
        <v>0.24350935292071327</v>
      </c>
      <c r="BY66" s="2">
        <f t="shared" si="13"/>
        <v>0.24350935292071327</v>
      </c>
      <c r="BZ66" s="2">
        <f t="shared" si="13"/>
        <v>0.24350935292071327</v>
      </c>
      <c r="CA66" s="2">
        <f t="shared" si="13"/>
        <v>0.24567187124478079</v>
      </c>
      <c r="CB66" s="2">
        <f t="shared" si="13"/>
        <v>0.24968126442120372</v>
      </c>
      <c r="CC66" s="2">
        <f t="shared" si="13"/>
        <v>0.24934364845336934</v>
      </c>
      <c r="CD66" s="2">
        <f t="shared" si="13"/>
        <v>0.24580952992212599</v>
      </c>
      <c r="CE66" s="2">
        <f t="shared" si="14"/>
        <v>0.23914734590705072</v>
      </c>
      <c r="CF66" s="2">
        <f t="shared" si="14"/>
        <v>0.23743679221377467</v>
      </c>
      <c r="CG66" s="2">
        <f t="shared" si="14"/>
        <v>0.23155128753153814</v>
      </c>
      <c r="CH66" s="2">
        <f t="shared" si="14"/>
        <v>0.22700389558537157</v>
      </c>
      <c r="CI66" s="2">
        <f t="shared" si="14"/>
        <v>0.22454504534940531</v>
      </c>
      <c r="CJ66" s="2">
        <f t="shared" si="14"/>
        <v>0.2164389557369287</v>
      </c>
      <c r="CK66" s="2">
        <f t="shared" si="9"/>
        <v>0.18587708742426387</v>
      </c>
      <c r="CL66" s="2">
        <f t="shared" si="9"/>
        <v>5.3890111802124809E-2</v>
      </c>
    </row>
    <row r="67" spans="1:90">
      <c r="A67" t="str">
        <f>Tabelle1!A67</f>
        <v>Greiderer Manuel</v>
      </c>
      <c r="H67" s="3">
        <f>EXP('6. Iteration'!$F268-'6. Iteration'!H$203)/(1+EXP('6. Iteration'!$F268-'6. Iteration'!H$203))</f>
        <v>0.97869852322016626</v>
      </c>
      <c r="I67" s="3">
        <f>EXP('6. Iteration'!$F268-'6. Iteration'!I$203)/(1+EXP('6. Iteration'!$F268-'6. Iteration'!I$203))</f>
        <v>0.96691512175849115</v>
      </c>
      <c r="J67" s="3">
        <f>EXP('6. Iteration'!$F268-'6. Iteration'!J$203)/(1+EXP('6. Iteration'!$F268-'6. Iteration'!J$203))</f>
        <v>0.9326468286600188</v>
      </c>
      <c r="K67" s="3">
        <f>EXP('6. Iteration'!$F268-'6. Iteration'!K$203)/(1+EXP('6. Iteration'!$F268-'6. Iteration'!K$203))</f>
        <v>0.90472955898086249</v>
      </c>
      <c r="L67" s="3">
        <f>EXP('6. Iteration'!$F268-'6. Iteration'!L$203)/(1+EXP('6. Iteration'!$F268-'6. Iteration'!L$203))</f>
        <v>0.88734700779148024</v>
      </c>
      <c r="M67" s="3">
        <f>EXP('6. Iteration'!$F268-'6. Iteration'!M$203)/(1+EXP('6. Iteration'!$F268-'6. Iteration'!M$203))</f>
        <v>0.86893199531856036</v>
      </c>
      <c r="N67" s="3">
        <f>EXP('6. Iteration'!$F268-'6. Iteration'!N$203)/(1+EXP('6. Iteration'!$F268-'6. Iteration'!N$203))</f>
        <v>0.82376049647609251</v>
      </c>
      <c r="O67" s="3">
        <f>EXP('6. Iteration'!$F268-'6. Iteration'!O$203)/(1+EXP('6. Iteration'!$F268-'6. Iteration'!O$203))</f>
        <v>0.81842550021748883</v>
      </c>
      <c r="P67" s="3">
        <f>EXP('6. Iteration'!$F268-'6. Iteration'!P$203)/(1+EXP('6. Iteration'!$F268-'6. Iteration'!P$203))</f>
        <v>0.80204664359848676</v>
      </c>
      <c r="Q67" s="3">
        <f>EXP('6. Iteration'!$F268-'6. Iteration'!Q$203)/(1+EXP('6. Iteration'!$F268-'6. Iteration'!Q$203))</f>
        <v>0.78511249033056796</v>
      </c>
      <c r="R67" s="3">
        <f>EXP('6. Iteration'!$F268-'6. Iteration'!R$203)/(1+EXP('6. Iteration'!$F268-'6. Iteration'!R$203))</f>
        <v>0.77934575654036231</v>
      </c>
      <c r="S67" s="3">
        <f>EXP('6. Iteration'!$F268-'6. Iteration'!S$203)/(1+EXP('6. Iteration'!$F268-'6. Iteration'!S$203))</f>
        <v>0.7616843012621608</v>
      </c>
      <c r="T67" s="3">
        <f>EXP('6. Iteration'!$F268-'6. Iteration'!T$203)/(1+EXP('6. Iteration'!$F268-'6. Iteration'!T$203))</f>
        <v>0.76168430126216069</v>
      </c>
      <c r="U67" s="3">
        <f>EXP('6. Iteration'!$F268-'6. Iteration'!U$203)/(1+EXP('6. Iteration'!$F268-'6. Iteration'!U$203))</f>
        <v>0.75567800392385243</v>
      </c>
      <c r="V67" s="3">
        <f>EXP('6. Iteration'!$F268-'6. Iteration'!V$203)/(1+EXP('6. Iteration'!$F268-'6. Iteration'!V$203))</f>
        <v>0.71201159643965872</v>
      </c>
      <c r="W67" s="3">
        <f>EXP('6. Iteration'!$F268-'6. Iteration'!W$203)/(1+EXP('6. Iteration'!$F268-'6. Iteration'!W$203))</f>
        <v>0.68583134329625806</v>
      </c>
      <c r="X67" s="3">
        <f>EXP('6. Iteration'!$F268-'6. Iteration'!X$203)/(1+EXP('6. Iteration'!$F268-'6. Iteration'!X$203))</f>
        <v>0.68583134329625806</v>
      </c>
      <c r="Y67" s="3">
        <f>EXP('6. Iteration'!$F268-'6. Iteration'!Y$203)/(1+EXP('6. Iteration'!$F268-'6. Iteration'!Y$203))</f>
        <v>0.67242228405946958</v>
      </c>
      <c r="Z67" s="3">
        <f>EXP('6. Iteration'!$F268-'6. Iteration'!Z$203)/(1+EXP('6. Iteration'!$F268-'6. Iteration'!Z$203))</f>
        <v>0.63099004710370732</v>
      </c>
      <c r="AA67" s="3">
        <f>EXP('6. Iteration'!$F268-'6. Iteration'!AA$203)/(1+EXP('6. Iteration'!$F268-'6. Iteration'!AA$203))</f>
        <v>0.63099004710370732</v>
      </c>
      <c r="AB67" s="3">
        <f>EXP('6. Iteration'!$F268-'6. Iteration'!AB$203)/(1+EXP('6. Iteration'!$F268-'6. Iteration'!AB$203))</f>
        <v>0.62391758020719401</v>
      </c>
      <c r="AC67" s="3">
        <f>EXP('6. Iteration'!$F268-'6. Iteration'!AC$203)/(1+EXP('6. Iteration'!$F268-'6. Iteration'!AC$203))</f>
        <v>0.60243184813397455</v>
      </c>
      <c r="AD67" s="3">
        <f>EXP('6. Iteration'!$F268-'6. Iteration'!AD$203)/(1+EXP('6. Iteration'!$F268-'6. Iteration'!AD$203))</f>
        <v>0.59518376927875427</v>
      </c>
      <c r="AE67" s="3">
        <f>EXP('6. Iteration'!$F268-'6. Iteration'!AE$203)/(1+EXP('6. Iteration'!$F268-'6. Iteration'!AE$203))</f>
        <v>0.58789431478783649</v>
      </c>
      <c r="AF67" s="3">
        <f>EXP('6. Iteration'!$F268-'6. Iteration'!AF$203)/(1+EXP('6. Iteration'!$F268-'6. Iteration'!AF$203))</f>
        <v>0.58789431478783649</v>
      </c>
      <c r="AG67" s="3">
        <f>EXP('6. Iteration'!$F268-'6. Iteration'!AG$203)/(1+EXP('6. Iteration'!$F268-'6. Iteration'!AG$203))</f>
        <v>0.58056455225027148</v>
      </c>
      <c r="AH67" s="3">
        <f>EXP('6. Iteration'!$F268-'6. Iteration'!AH$203)/(1+EXP('6. Iteration'!$F268-'6. Iteration'!AH$203))</f>
        <v>0.58056455225027148</v>
      </c>
      <c r="AI67" s="3">
        <f>EXP('6. Iteration'!$F268-'6. Iteration'!AI$203)/(1+EXP('6. Iteration'!$F268-'6. Iteration'!AI$203))</f>
        <v>0.58056455225027148</v>
      </c>
      <c r="AJ67" s="3">
        <f>EXP('6. Iteration'!$F268-'6. Iteration'!AJ$203)/(1+EXP('6. Iteration'!$F268-'6. Iteration'!AJ$203))</f>
        <v>0.56578851537479169</v>
      </c>
      <c r="AK67" s="3">
        <f>EXP('6. Iteration'!$F268-'6. Iteration'!AK$203)/(1+EXP('6. Iteration'!$F268-'6. Iteration'!AK$203))</f>
        <v>0.48214683280769866</v>
      </c>
      <c r="AL67" s="3">
        <f>EXP('6. Iteration'!$F268-'6. Iteration'!AL$203)/(1+EXP('6. Iteration'!$F268-'6. Iteration'!AL$203))</f>
        <v>0.47438064117448236</v>
      </c>
      <c r="AM67" s="3">
        <f>EXP('6. Iteration'!$F268-'6. Iteration'!AM$203)/(1+EXP('6. Iteration'!$F268-'6. Iteration'!AM$203))</f>
        <v>0.43526615971631227</v>
      </c>
      <c r="AN67" s="3">
        <f>EXP('6. Iteration'!$F268-'6. Iteration'!AN$203)/(1+EXP('6. Iteration'!$F268-'6. Iteration'!AN$203))</f>
        <v>0.39582392744516975</v>
      </c>
      <c r="AO67" s="3">
        <f>EXP('6. Iteration'!$F268-'6. Iteration'!AO$203)/(1+EXP('6. Iteration'!$F268-'6. Iteration'!AO$203))</f>
        <v>0.3879142837546849</v>
      </c>
      <c r="AP67" s="3">
        <f>EXP('6. Iteration'!$F268-'6. Iteration'!AP$203)/(1+EXP('6. Iteration'!$F268-'6. Iteration'!AP$203))</f>
        <v>0.36417396247971495</v>
      </c>
      <c r="AQ67" s="3">
        <f>EXP('6. Iteration'!$F268-'6. Iteration'!AQ$203)/(1+EXP('6. Iteration'!$F268-'6. Iteration'!AQ$203))</f>
        <v>0.34835533502747801</v>
      </c>
      <c r="AR67" s="3">
        <f>EXP('6. Iteration'!$F268-'6. Iteration'!AR$203)/(1+EXP('6. Iteration'!$F268-'6. Iteration'!AR$203))</f>
        <v>0.34045391057567514</v>
      </c>
      <c r="AS67" s="3">
        <f>EXP('6. Iteration'!$F268-'6. Iteration'!AS$203)/(1+EXP('6. Iteration'!$F268-'6. Iteration'!AS$203))</f>
        <v>0.31680326350321825</v>
      </c>
      <c r="AT67" s="3">
        <f>EXP('6. Iteration'!$F268-'6. Iteration'!AT$203)/(1+EXP('6. Iteration'!$F268-'6. Iteration'!AT$203))</f>
        <v>0.24677497640293103</v>
      </c>
      <c r="AU67" s="3">
        <f>EXP('6. Iteration'!$F268-'6. Iteration'!AU$203)/(1+EXP('6. Iteration'!$F268-'6. Iteration'!AU$203))</f>
        <v>5.7157038897675164E-2</v>
      </c>
      <c r="AX67">
        <f t="shared" si="5"/>
        <v>-7.6151051221335351</v>
      </c>
      <c r="AY67" s="2">
        <f t="shared" si="17"/>
        <v>2.0847723866831942E-2</v>
      </c>
      <c r="AZ67" s="2">
        <f t="shared" si="17"/>
        <v>3.1990269073253384E-2</v>
      </c>
      <c r="BA67" s="2">
        <f t="shared" si="17"/>
        <v>6.2816721650428328E-2</v>
      </c>
      <c r="BB67" s="2">
        <f t="shared" si="17"/>
        <v>8.6193984087156547E-2</v>
      </c>
      <c r="BC67" s="2">
        <f t="shared" si="17"/>
        <v>9.9962295554986952E-2</v>
      </c>
      <c r="BD67" s="2">
        <f t="shared" si="17"/>
        <v>0.11388918283026576</v>
      </c>
      <c r="BE67" s="2">
        <f t="shared" si="17"/>
        <v>0.1451791409215541</v>
      </c>
      <c r="BF67" s="2">
        <f t="shared" si="17"/>
        <v>0.14860520081124201</v>
      </c>
      <c r="BG67" s="2">
        <f t="shared" si="17"/>
        <v>0.15876782509088871</v>
      </c>
      <c r="BH67" s="2">
        <f t="shared" si="17"/>
        <v>0.16871086785750181</v>
      </c>
      <c r="BI67" s="2">
        <f t="shared" si="17"/>
        <v>0.17196594830289264</v>
      </c>
      <c r="BJ67" s="2">
        <f t="shared" si="17"/>
        <v>0.18152132647293467</v>
      </c>
      <c r="BK67" s="2">
        <f t="shared" si="17"/>
        <v>0.18152132647293473</v>
      </c>
      <c r="BL67" s="2">
        <f t="shared" si="17"/>
        <v>0.1846287583095145</v>
      </c>
      <c r="BM67" s="2">
        <f t="shared" si="16"/>
        <v>0.2050510829751073</v>
      </c>
      <c r="BN67" s="2">
        <f t="shared" si="16"/>
        <v>0.21546671184870828</v>
      </c>
      <c r="BO67" s="2">
        <f t="shared" si="15"/>
        <v>0.21546671184870828</v>
      </c>
      <c r="BP67" s="2">
        <f t="shared" si="15"/>
        <v>0.22027055595971559</v>
      </c>
      <c r="BQ67" s="2">
        <f t="shared" si="15"/>
        <v>0.23284160755976854</v>
      </c>
      <c r="BR67" s="2">
        <f t="shared" si="13"/>
        <v>0.23284160755976854</v>
      </c>
      <c r="BS67" s="2">
        <f t="shared" si="13"/>
        <v>0.23464443331559365</v>
      </c>
      <c r="BT67" s="2">
        <f t="shared" si="13"/>
        <v>0.23950771648785837</v>
      </c>
      <c r="BU67" s="2">
        <f t="shared" si="13"/>
        <v>0.24094005006588887</v>
      </c>
      <c r="BV67" s="2">
        <f t="shared" si="13"/>
        <v>0.24227458942797669</v>
      </c>
      <c r="BW67" s="2">
        <f t="shared" si="13"/>
        <v>0.24227458942797669</v>
      </c>
      <c r="BX67" s="2">
        <f t="shared" si="13"/>
        <v>0.24350935292071327</v>
      </c>
      <c r="BY67" s="2">
        <f t="shared" si="13"/>
        <v>0.24350935292071327</v>
      </c>
      <c r="BZ67" s="2">
        <f t="shared" si="13"/>
        <v>0.24350935292071327</v>
      </c>
      <c r="CA67" s="2">
        <f t="shared" si="13"/>
        <v>0.24567187124478079</v>
      </c>
      <c r="CB67" s="2">
        <f t="shared" si="13"/>
        <v>0.24968126442120372</v>
      </c>
      <c r="CC67" s="2">
        <f t="shared" si="13"/>
        <v>0.24934364845336934</v>
      </c>
      <c r="CD67" s="2">
        <f t="shared" si="13"/>
        <v>0.24580952992212599</v>
      </c>
      <c r="CE67" s="2">
        <f t="shared" si="14"/>
        <v>0.23914734590705072</v>
      </c>
      <c r="CF67" s="2">
        <f t="shared" si="14"/>
        <v>0.23743679221377467</v>
      </c>
      <c r="CG67" s="2">
        <f t="shared" si="14"/>
        <v>0.23155128753153814</v>
      </c>
      <c r="CH67" s="2">
        <f t="shared" si="14"/>
        <v>0.22700389558537157</v>
      </c>
      <c r="CI67" s="2">
        <f t="shared" si="14"/>
        <v>0.22454504534940531</v>
      </c>
      <c r="CJ67" s="2">
        <f t="shared" si="14"/>
        <v>0.2164389557369287</v>
      </c>
      <c r="CK67" s="2">
        <f t="shared" si="9"/>
        <v>0.18587708742426387</v>
      </c>
      <c r="CL67" s="2">
        <f t="shared" si="9"/>
        <v>5.3890111802124809E-2</v>
      </c>
    </row>
    <row r="68" spans="1:90">
      <c r="A68" t="str">
        <f>Tabelle1!A68</f>
        <v>Seisl Matthias2</v>
      </c>
      <c r="H68" s="3">
        <f>EXP('6. Iteration'!$F269-'6. Iteration'!H$203)/(1+EXP('6. Iteration'!$F269-'6. Iteration'!H$203))</f>
        <v>0.97869852322016626</v>
      </c>
      <c r="I68" s="3">
        <f>EXP('6. Iteration'!$F269-'6. Iteration'!I$203)/(1+EXP('6. Iteration'!$F269-'6. Iteration'!I$203))</f>
        <v>0.96691512175849115</v>
      </c>
      <c r="J68" s="3">
        <f>EXP('6. Iteration'!$F269-'6. Iteration'!J$203)/(1+EXP('6. Iteration'!$F269-'6. Iteration'!J$203))</f>
        <v>0.9326468286600188</v>
      </c>
      <c r="K68" s="3">
        <f>EXP('6. Iteration'!$F269-'6. Iteration'!K$203)/(1+EXP('6. Iteration'!$F269-'6. Iteration'!K$203))</f>
        <v>0.90472955898086249</v>
      </c>
      <c r="L68" s="3">
        <f>EXP('6. Iteration'!$F269-'6. Iteration'!L$203)/(1+EXP('6. Iteration'!$F269-'6. Iteration'!L$203))</f>
        <v>0.88734700779148024</v>
      </c>
      <c r="M68" s="3">
        <f>EXP('6. Iteration'!$F269-'6. Iteration'!M$203)/(1+EXP('6. Iteration'!$F269-'6. Iteration'!M$203))</f>
        <v>0.86893199531856036</v>
      </c>
      <c r="N68" s="3">
        <f>EXP('6. Iteration'!$F269-'6. Iteration'!N$203)/(1+EXP('6. Iteration'!$F269-'6. Iteration'!N$203))</f>
        <v>0.82376049647609251</v>
      </c>
      <c r="O68" s="3">
        <f>EXP('6. Iteration'!$F269-'6. Iteration'!O$203)/(1+EXP('6. Iteration'!$F269-'6. Iteration'!O$203))</f>
        <v>0.81842550021748883</v>
      </c>
      <c r="P68" s="3">
        <f>EXP('6. Iteration'!$F269-'6. Iteration'!P$203)/(1+EXP('6. Iteration'!$F269-'6. Iteration'!P$203))</f>
        <v>0.80204664359848676</v>
      </c>
      <c r="Q68" s="3">
        <f>EXP('6. Iteration'!$F269-'6. Iteration'!Q$203)/(1+EXP('6. Iteration'!$F269-'6. Iteration'!Q$203))</f>
        <v>0.78511249033056796</v>
      </c>
      <c r="R68" s="3">
        <f>EXP('6. Iteration'!$F269-'6. Iteration'!R$203)/(1+EXP('6. Iteration'!$F269-'6. Iteration'!R$203))</f>
        <v>0.77934575654036231</v>
      </c>
      <c r="S68" s="3">
        <f>EXP('6. Iteration'!$F269-'6. Iteration'!S$203)/(1+EXP('6. Iteration'!$F269-'6. Iteration'!S$203))</f>
        <v>0.7616843012621608</v>
      </c>
      <c r="T68" s="3">
        <f>EXP('6. Iteration'!$F269-'6. Iteration'!T$203)/(1+EXP('6. Iteration'!$F269-'6. Iteration'!T$203))</f>
        <v>0.76168430126216069</v>
      </c>
      <c r="U68" s="3">
        <f>EXP('6. Iteration'!$F269-'6. Iteration'!U$203)/(1+EXP('6. Iteration'!$F269-'6. Iteration'!U$203))</f>
        <v>0.75567800392385243</v>
      </c>
      <c r="V68" s="3">
        <f>EXP('6. Iteration'!$F269-'6. Iteration'!V$203)/(1+EXP('6. Iteration'!$F269-'6. Iteration'!V$203))</f>
        <v>0.71201159643965872</v>
      </c>
      <c r="W68" s="3">
        <f>EXP('6. Iteration'!$F269-'6. Iteration'!W$203)/(1+EXP('6. Iteration'!$F269-'6. Iteration'!W$203))</f>
        <v>0.68583134329625806</v>
      </c>
      <c r="X68" s="3">
        <f>EXP('6. Iteration'!$F269-'6. Iteration'!X$203)/(1+EXP('6. Iteration'!$F269-'6. Iteration'!X$203))</f>
        <v>0.68583134329625806</v>
      </c>
      <c r="Y68" s="3">
        <f>EXP('6. Iteration'!$F269-'6. Iteration'!Y$203)/(1+EXP('6. Iteration'!$F269-'6. Iteration'!Y$203))</f>
        <v>0.67242228405946958</v>
      </c>
      <c r="Z68" s="3">
        <f>EXP('6. Iteration'!$F269-'6. Iteration'!Z$203)/(1+EXP('6. Iteration'!$F269-'6. Iteration'!Z$203))</f>
        <v>0.63099004710370732</v>
      </c>
      <c r="AA68" s="3">
        <f>EXP('6. Iteration'!$F269-'6. Iteration'!AA$203)/(1+EXP('6. Iteration'!$F269-'6. Iteration'!AA$203))</f>
        <v>0.63099004710370732</v>
      </c>
      <c r="AB68" s="3">
        <f>EXP('6. Iteration'!$F269-'6. Iteration'!AB$203)/(1+EXP('6. Iteration'!$F269-'6. Iteration'!AB$203))</f>
        <v>0.62391758020719401</v>
      </c>
      <c r="AC68" s="3">
        <f>EXP('6. Iteration'!$F269-'6. Iteration'!AC$203)/(1+EXP('6. Iteration'!$F269-'6. Iteration'!AC$203))</f>
        <v>0.60243184813397455</v>
      </c>
      <c r="AD68" s="3">
        <f>EXP('6. Iteration'!$F269-'6. Iteration'!AD$203)/(1+EXP('6. Iteration'!$F269-'6. Iteration'!AD$203))</f>
        <v>0.59518376927875427</v>
      </c>
      <c r="AE68" s="3">
        <f>EXP('6. Iteration'!$F269-'6. Iteration'!AE$203)/(1+EXP('6. Iteration'!$F269-'6. Iteration'!AE$203))</f>
        <v>0.58789431478783649</v>
      </c>
      <c r="AF68" s="3">
        <f>EXP('6. Iteration'!$F269-'6. Iteration'!AF$203)/(1+EXP('6. Iteration'!$F269-'6. Iteration'!AF$203))</f>
        <v>0.58789431478783649</v>
      </c>
      <c r="AG68" s="3">
        <f>EXP('6. Iteration'!$F269-'6. Iteration'!AG$203)/(1+EXP('6. Iteration'!$F269-'6. Iteration'!AG$203))</f>
        <v>0.58056455225027148</v>
      </c>
      <c r="AH68" s="3">
        <f>EXP('6. Iteration'!$F269-'6. Iteration'!AH$203)/(1+EXP('6. Iteration'!$F269-'6. Iteration'!AH$203))</f>
        <v>0.58056455225027148</v>
      </c>
      <c r="AI68" s="3">
        <f>EXP('6. Iteration'!$F269-'6. Iteration'!AI$203)/(1+EXP('6. Iteration'!$F269-'6. Iteration'!AI$203))</f>
        <v>0.58056455225027148</v>
      </c>
      <c r="AJ68" s="3">
        <f>EXP('6. Iteration'!$F269-'6. Iteration'!AJ$203)/(1+EXP('6. Iteration'!$F269-'6. Iteration'!AJ$203))</f>
        <v>0.56578851537479169</v>
      </c>
      <c r="AK68" s="3">
        <f>EXP('6. Iteration'!$F269-'6. Iteration'!AK$203)/(1+EXP('6. Iteration'!$F269-'6. Iteration'!AK$203))</f>
        <v>0.48214683280769866</v>
      </c>
      <c r="AL68" s="3">
        <f>EXP('6. Iteration'!$F269-'6. Iteration'!AL$203)/(1+EXP('6. Iteration'!$F269-'6. Iteration'!AL$203))</f>
        <v>0.47438064117448236</v>
      </c>
      <c r="AM68" s="3">
        <f>EXP('6. Iteration'!$F269-'6. Iteration'!AM$203)/(1+EXP('6. Iteration'!$F269-'6. Iteration'!AM$203))</f>
        <v>0.43526615971631227</v>
      </c>
      <c r="AN68" s="3">
        <f>EXP('6. Iteration'!$F269-'6. Iteration'!AN$203)/(1+EXP('6. Iteration'!$F269-'6. Iteration'!AN$203))</f>
        <v>0.39582392744516975</v>
      </c>
      <c r="AO68" s="3">
        <f>EXP('6. Iteration'!$F269-'6. Iteration'!AO$203)/(1+EXP('6. Iteration'!$F269-'6. Iteration'!AO$203))</f>
        <v>0.3879142837546849</v>
      </c>
      <c r="AP68" s="3">
        <f>EXP('6. Iteration'!$F269-'6. Iteration'!AP$203)/(1+EXP('6. Iteration'!$F269-'6. Iteration'!AP$203))</f>
        <v>0.36417396247971495</v>
      </c>
      <c r="AQ68" s="3">
        <f>EXP('6. Iteration'!$F269-'6. Iteration'!AQ$203)/(1+EXP('6. Iteration'!$F269-'6. Iteration'!AQ$203))</f>
        <v>0.34835533502747801</v>
      </c>
      <c r="AR68" s="3">
        <f>EXP('6. Iteration'!$F269-'6. Iteration'!AR$203)/(1+EXP('6. Iteration'!$F269-'6. Iteration'!AR$203))</f>
        <v>0.34045391057567514</v>
      </c>
      <c r="AS68" s="3">
        <f>EXP('6. Iteration'!$F269-'6. Iteration'!AS$203)/(1+EXP('6. Iteration'!$F269-'6. Iteration'!AS$203))</f>
        <v>0.31680326350321825</v>
      </c>
      <c r="AT68" s="3">
        <f>EXP('6. Iteration'!$F269-'6. Iteration'!AT$203)/(1+EXP('6. Iteration'!$F269-'6. Iteration'!AT$203))</f>
        <v>0.24677497640293103</v>
      </c>
      <c r="AU68" s="3">
        <f>EXP('6. Iteration'!$F269-'6. Iteration'!AU$203)/(1+EXP('6. Iteration'!$F269-'6. Iteration'!AU$203))</f>
        <v>5.7157038897675164E-2</v>
      </c>
      <c r="AX68">
        <f t="shared" si="5"/>
        <v>-7.6151051221335351</v>
      </c>
      <c r="AY68" s="2">
        <f t="shared" si="17"/>
        <v>2.0847723866831942E-2</v>
      </c>
      <c r="AZ68" s="2">
        <f t="shared" si="17"/>
        <v>3.1990269073253384E-2</v>
      </c>
      <c r="BA68" s="2">
        <f t="shared" si="17"/>
        <v>6.2816721650428328E-2</v>
      </c>
      <c r="BB68" s="2">
        <f t="shared" si="17"/>
        <v>8.6193984087156547E-2</v>
      </c>
      <c r="BC68" s="2">
        <f t="shared" si="17"/>
        <v>9.9962295554986952E-2</v>
      </c>
      <c r="BD68" s="2">
        <f t="shared" si="17"/>
        <v>0.11388918283026576</v>
      </c>
      <c r="BE68" s="2">
        <f t="shared" si="17"/>
        <v>0.1451791409215541</v>
      </c>
      <c r="BF68" s="2">
        <f t="shared" si="17"/>
        <v>0.14860520081124201</v>
      </c>
      <c r="BG68" s="2">
        <f t="shared" si="17"/>
        <v>0.15876782509088871</v>
      </c>
      <c r="BH68" s="2">
        <f t="shared" si="17"/>
        <v>0.16871086785750181</v>
      </c>
      <c r="BI68" s="2">
        <f t="shared" si="17"/>
        <v>0.17196594830289264</v>
      </c>
      <c r="BJ68" s="2">
        <f t="shared" si="17"/>
        <v>0.18152132647293467</v>
      </c>
      <c r="BK68" s="2">
        <f t="shared" si="17"/>
        <v>0.18152132647293473</v>
      </c>
      <c r="BL68" s="2">
        <f t="shared" si="17"/>
        <v>0.1846287583095145</v>
      </c>
      <c r="BM68" s="2">
        <f t="shared" si="16"/>
        <v>0.2050510829751073</v>
      </c>
      <c r="BN68" s="2">
        <f t="shared" si="16"/>
        <v>0.21546671184870828</v>
      </c>
      <c r="BO68" s="2">
        <f t="shared" si="15"/>
        <v>0.21546671184870828</v>
      </c>
      <c r="BP68" s="2">
        <f t="shared" si="15"/>
        <v>0.22027055595971559</v>
      </c>
      <c r="BQ68" s="2">
        <f t="shared" si="15"/>
        <v>0.23284160755976854</v>
      </c>
      <c r="BR68" s="2">
        <f t="shared" si="13"/>
        <v>0.23284160755976854</v>
      </c>
      <c r="BS68" s="2">
        <f t="shared" si="13"/>
        <v>0.23464443331559365</v>
      </c>
      <c r="BT68" s="2">
        <f t="shared" si="13"/>
        <v>0.23950771648785837</v>
      </c>
      <c r="BU68" s="2">
        <f t="shared" si="13"/>
        <v>0.24094005006588887</v>
      </c>
      <c r="BV68" s="2">
        <f t="shared" si="13"/>
        <v>0.24227458942797669</v>
      </c>
      <c r="BW68" s="2">
        <f t="shared" si="13"/>
        <v>0.24227458942797669</v>
      </c>
      <c r="BX68" s="2">
        <f t="shared" si="13"/>
        <v>0.24350935292071327</v>
      </c>
      <c r="BY68" s="2">
        <f t="shared" si="13"/>
        <v>0.24350935292071327</v>
      </c>
      <c r="BZ68" s="2">
        <f t="shared" si="13"/>
        <v>0.24350935292071327</v>
      </c>
      <c r="CA68" s="2">
        <f t="shared" si="13"/>
        <v>0.24567187124478079</v>
      </c>
      <c r="CB68" s="2">
        <f t="shared" si="13"/>
        <v>0.24968126442120372</v>
      </c>
      <c r="CC68" s="2">
        <f t="shared" si="13"/>
        <v>0.24934364845336934</v>
      </c>
      <c r="CD68" s="2">
        <f t="shared" si="13"/>
        <v>0.24580952992212599</v>
      </c>
      <c r="CE68" s="2">
        <f t="shared" si="14"/>
        <v>0.23914734590705072</v>
      </c>
      <c r="CF68" s="2">
        <f t="shared" si="14"/>
        <v>0.23743679221377467</v>
      </c>
      <c r="CG68" s="2">
        <f t="shared" si="14"/>
        <v>0.23155128753153814</v>
      </c>
      <c r="CH68" s="2">
        <f t="shared" si="14"/>
        <v>0.22700389558537157</v>
      </c>
      <c r="CI68" s="2">
        <f t="shared" si="14"/>
        <v>0.22454504534940531</v>
      </c>
      <c r="CJ68" s="2">
        <f t="shared" si="14"/>
        <v>0.2164389557369287</v>
      </c>
      <c r="CK68" s="2">
        <f t="shared" si="9"/>
        <v>0.18587708742426387</v>
      </c>
      <c r="CL68" s="2">
        <f t="shared" si="9"/>
        <v>5.3890111802124809E-2</v>
      </c>
    </row>
    <row r="69" spans="1:90">
      <c r="A69" t="str">
        <f>Tabelle1!A69</f>
        <v>Greiderer Manuel2</v>
      </c>
      <c r="H69" s="3">
        <f>EXP('6. Iteration'!$F270-'6. Iteration'!H$203)/(1+EXP('6. Iteration'!$F270-'6. Iteration'!H$203))</f>
        <v>0.97869852322016626</v>
      </c>
      <c r="I69" s="3">
        <f>EXP('6. Iteration'!$F270-'6. Iteration'!I$203)/(1+EXP('6. Iteration'!$F270-'6. Iteration'!I$203))</f>
        <v>0.96691512175849115</v>
      </c>
      <c r="J69" s="3">
        <f>EXP('6. Iteration'!$F270-'6. Iteration'!J$203)/(1+EXP('6. Iteration'!$F270-'6. Iteration'!J$203))</f>
        <v>0.9326468286600188</v>
      </c>
      <c r="K69" s="3">
        <f>EXP('6. Iteration'!$F270-'6. Iteration'!K$203)/(1+EXP('6. Iteration'!$F270-'6. Iteration'!K$203))</f>
        <v>0.90472955898086249</v>
      </c>
      <c r="L69" s="3">
        <f>EXP('6. Iteration'!$F270-'6. Iteration'!L$203)/(1+EXP('6. Iteration'!$F270-'6. Iteration'!L$203))</f>
        <v>0.88734700779148024</v>
      </c>
      <c r="M69" s="3">
        <f>EXP('6. Iteration'!$F270-'6. Iteration'!M$203)/(1+EXP('6. Iteration'!$F270-'6. Iteration'!M$203))</f>
        <v>0.86893199531856036</v>
      </c>
      <c r="N69" s="3">
        <f>EXP('6. Iteration'!$F270-'6. Iteration'!N$203)/(1+EXP('6. Iteration'!$F270-'6. Iteration'!N$203))</f>
        <v>0.82376049647609251</v>
      </c>
      <c r="O69" s="3">
        <f>EXP('6. Iteration'!$F270-'6. Iteration'!O$203)/(1+EXP('6. Iteration'!$F270-'6. Iteration'!O$203))</f>
        <v>0.81842550021748883</v>
      </c>
      <c r="P69" s="3">
        <f>EXP('6. Iteration'!$F270-'6. Iteration'!P$203)/(1+EXP('6. Iteration'!$F270-'6. Iteration'!P$203))</f>
        <v>0.80204664359848676</v>
      </c>
      <c r="Q69" s="3">
        <f>EXP('6. Iteration'!$F270-'6. Iteration'!Q$203)/(1+EXP('6. Iteration'!$F270-'6. Iteration'!Q$203))</f>
        <v>0.78511249033056796</v>
      </c>
      <c r="R69" s="3">
        <f>EXP('6. Iteration'!$F270-'6. Iteration'!R$203)/(1+EXP('6. Iteration'!$F270-'6. Iteration'!R$203))</f>
        <v>0.77934575654036231</v>
      </c>
      <c r="S69" s="3">
        <f>EXP('6. Iteration'!$F270-'6. Iteration'!S$203)/(1+EXP('6. Iteration'!$F270-'6. Iteration'!S$203))</f>
        <v>0.7616843012621608</v>
      </c>
      <c r="T69" s="3">
        <f>EXP('6. Iteration'!$F270-'6. Iteration'!T$203)/(1+EXP('6. Iteration'!$F270-'6. Iteration'!T$203))</f>
        <v>0.76168430126216069</v>
      </c>
      <c r="U69" s="3">
        <f>EXP('6. Iteration'!$F270-'6. Iteration'!U$203)/(1+EXP('6. Iteration'!$F270-'6. Iteration'!U$203))</f>
        <v>0.75567800392385243</v>
      </c>
      <c r="V69" s="3">
        <f>EXP('6. Iteration'!$F270-'6. Iteration'!V$203)/(1+EXP('6. Iteration'!$F270-'6. Iteration'!V$203))</f>
        <v>0.71201159643965872</v>
      </c>
      <c r="W69" s="3">
        <f>EXP('6. Iteration'!$F270-'6. Iteration'!W$203)/(1+EXP('6. Iteration'!$F270-'6. Iteration'!W$203))</f>
        <v>0.68583134329625806</v>
      </c>
      <c r="X69" s="3">
        <f>EXP('6. Iteration'!$F270-'6. Iteration'!X$203)/(1+EXP('6. Iteration'!$F270-'6. Iteration'!X$203))</f>
        <v>0.68583134329625806</v>
      </c>
      <c r="Y69" s="3">
        <f>EXP('6. Iteration'!$F270-'6. Iteration'!Y$203)/(1+EXP('6. Iteration'!$F270-'6. Iteration'!Y$203))</f>
        <v>0.67242228405946958</v>
      </c>
      <c r="Z69" s="3">
        <f>EXP('6. Iteration'!$F270-'6. Iteration'!Z$203)/(1+EXP('6. Iteration'!$F270-'6. Iteration'!Z$203))</f>
        <v>0.63099004710370732</v>
      </c>
      <c r="AA69" s="3">
        <f>EXP('6. Iteration'!$F270-'6. Iteration'!AA$203)/(1+EXP('6. Iteration'!$F270-'6. Iteration'!AA$203))</f>
        <v>0.63099004710370732</v>
      </c>
      <c r="AB69" s="3">
        <f>EXP('6. Iteration'!$F270-'6. Iteration'!AB$203)/(1+EXP('6. Iteration'!$F270-'6. Iteration'!AB$203))</f>
        <v>0.62391758020719401</v>
      </c>
      <c r="AC69" s="3">
        <f>EXP('6. Iteration'!$F270-'6. Iteration'!AC$203)/(1+EXP('6. Iteration'!$F270-'6. Iteration'!AC$203))</f>
        <v>0.60243184813397455</v>
      </c>
      <c r="AD69" s="3">
        <f>EXP('6. Iteration'!$F270-'6. Iteration'!AD$203)/(1+EXP('6. Iteration'!$F270-'6. Iteration'!AD$203))</f>
        <v>0.59518376927875427</v>
      </c>
      <c r="AE69" s="3">
        <f>EXP('6. Iteration'!$F270-'6. Iteration'!AE$203)/(1+EXP('6. Iteration'!$F270-'6. Iteration'!AE$203))</f>
        <v>0.58789431478783649</v>
      </c>
      <c r="AF69" s="3">
        <f>EXP('6. Iteration'!$F270-'6. Iteration'!AF$203)/(1+EXP('6. Iteration'!$F270-'6. Iteration'!AF$203))</f>
        <v>0.58789431478783649</v>
      </c>
      <c r="AG69" s="3">
        <f>EXP('6. Iteration'!$F270-'6. Iteration'!AG$203)/(1+EXP('6. Iteration'!$F270-'6. Iteration'!AG$203))</f>
        <v>0.58056455225027148</v>
      </c>
      <c r="AH69" s="3">
        <f>EXP('6. Iteration'!$F270-'6. Iteration'!AH$203)/(1+EXP('6. Iteration'!$F270-'6. Iteration'!AH$203))</f>
        <v>0.58056455225027148</v>
      </c>
      <c r="AI69" s="3">
        <f>EXP('6. Iteration'!$F270-'6. Iteration'!AI$203)/(1+EXP('6. Iteration'!$F270-'6. Iteration'!AI$203))</f>
        <v>0.58056455225027148</v>
      </c>
      <c r="AJ69" s="3">
        <f>EXP('6. Iteration'!$F270-'6. Iteration'!AJ$203)/(1+EXP('6. Iteration'!$F270-'6. Iteration'!AJ$203))</f>
        <v>0.56578851537479169</v>
      </c>
      <c r="AK69" s="3">
        <f>EXP('6. Iteration'!$F270-'6. Iteration'!AK$203)/(1+EXP('6. Iteration'!$F270-'6. Iteration'!AK$203))</f>
        <v>0.48214683280769866</v>
      </c>
      <c r="AL69" s="3">
        <f>EXP('6. Iteration'!$F270-'6. Iteration'!AL$203)/(1+EXP('6. Iteration'!$F270-'6. Iteration'!AL$203))</f>
        <v>0.47438064117448236</v>
      </c>
      <c r="AM69" s="3">
        <f>EXP('6. Iteration'!$F270-'6. Iteration'!AM$203)/(1+EXP('6. Iteration'!$F270-'6. Iteration'!AM$203))</f>
        <v>0.43526615971631227</v>
      </c>
      <c r="AN69" s="3">
        <f>EXP('6. Iteration'!$F270-'6. Iteration'!AN$203)/(1+EXP('6. Iteration'!$F270-'6. Iteration'!AN$203))</f>
        <v>0.39582392744516975</v>
      </c>
      <c r="AO69" s="3">
        <f>EXP('6. Iteration'!$F270-'6. Iteration'!AO$203)/(1+EXP('6. Iteration'!$F270-'6. Iteration'!AO$203))</f>
        <v>0.3879142837546849</v>
      </c>
      <c r="AP69" s="3">
        <f>EXP('6. Iteration'!$F270-'6. Iteration'!AP$203)/(1+EXP('6. Iteration'!$F270-'6. Iteration'!AP$203))</f>
        <v>0.36417396247971495</v>
      </c>
      <c r="AQ69" s="3">
        <f>EXP('6. Iteration'!$F270-'6. Iteration'!AQ$203)/(1+EXP('6. Iteration'!$F270-'6. Iteration'!AQ$203))</f>
        <v>0.34835533502747801</v>
      </c>
      <c r="AR69" s="3">
        <f>EXP('6. Iteration'!$F270-'6. Iteration'!AR$203)/(1+EXP('6. Iteration'!$F270-'6. Iteration'!AR$203))</f>
        <v>0.34045391057567514</v>
      </c>
      <c r="AS69" s="3">
        <f>EXP('6. Iteration'!$F270-'6. Iteration'!AS$203)/(1+EXP('6. Iteration'!$F270-'6. Iteration'!AS$203))</f>
        <v>0.31680326350321825</v>
      </c>
      <c r="AT69" s="3">
        <f>EXP('6. Iteration'!$F270-'6. Iteration'!AT$203)/(1+EXP('6. Iteration'!$F270-'6. Iteration'!AT$203))</f>
        <v>0.24677497640293103</v>
      </c>
      <c r="AU69" s="3">
        <f>EXP('6. Iteration'!$F270-'6. Iteration'!AU$203)/(1+EXP('6. Iteration'!$F270-'6. Iteration'!AU$203))</f>
        <v>5.7157038897675164E-2</v>
      </c>
      <c r="AX69">
        <f t="shared" si="5"/>
        <v>-7.6151051221335351</v>
      </c>
      <c r="AY69" s="2">
        <f t="shared" si="17"/>
        <v>2.0847723866831942E-2</v>
      </c>
      <c r="AZ69" s="2">
        <f t="shared" si="17"/>
        <v>3.1990269073253384E-2</v>
      </c>
      <c r="BA69" s="2">
        <f t="shared" si="17"/>
        <v>6.2816721650428328E-2</v>
      </c>
      <c r="BB69" s="2">
        <f t="shared" si="17"/>
        <v>8.6193984087156547E-2</v>
      </c>
      <c r="BC69" s="2">
        <f t="shared" si="17"/>
        <v>9.9962295554986952E-2</v>
      </c>
      <c r="BD69" s="2">
        <f t="shared" si="17"/>
        <v>0.11388918283026576</v>
      </c>
      <c r="BE69" s="2">
        <f t="shared" si="17"/>
        <v>0.1451791409215541</v>
      </c>
      <c r="BF69" s="2">
        <f t="shared" si="17"/>
        <v>0.14860520081124201</v>
      </c>
      <c r="BG69" s="2">
        <f t="shared" si="17"/>
        <v>0.15876782509088871</v>
      </c>
      <c r="BH69" s="2">
        <f t="shared" si="17"/>
        <v>0.16871086785750181</v>
      </c>
      <c r="BI69" s="2">
        <f t="shared" si="17"/>
        <v>0.17196594830289264</v>
      </c>
      <c r="BJ69" s="2">
        <f t="shared" si="17"/>
        <v>0.18152132647293467</v>
      </c>
      <c r="BK69" s="2">
        <f t="shared" si="17"/>
        <v>0.18152132647293473</v>
      </c>
      <c r="BL69" s="2">
        <f t="shared" si="17"/>
        <v>0.1846287583095145</v>
      </c>
      <c r="BM69" s="2">
        <f t="shared" si="16"/>
        <v>0.2050510829751073</v>
      </c>
      <c r="BN69" s="2">
        <f t="shared" si="16"/>
        <v>0.21546671184870828</v>
      </c>
      <c r="BO69" s="2">
        <f t="shared" si="15"/>
        <v>0.21546671184870828</v>
      </c>
      <c r="BP69" s="2">
        <f t="shared" si="15"/>
        <v>0.22027055595971559</v>
      </c>
      <c r="BQ69" s="2">
        <f t="shared" si="15"/>
        <v>0.23284160755976854</v>
      </c>
      <c r="BR69" s="2">
        <f t="shared" si="13"/>
        <v>0.23284160755976854</v>
      </c>
      <c r="BS69" s="2">
        <f t="shared" si="13"/>
        <v>0.23464443331559365</v>
      </c>
      <c r="BT69" s="2">
        <f t="shared" si="13"/>
        <v>0.23950771648785837</v>
      </c>
      <c r="BU69" s="2">
        <f t="shared" si="13"/>
        <v>0.24094005006588887</v>
      </c>
      <c r="BV69" s="2">
        <f t="shared" si="13"/>
        <v>0.24227458942797669</v>
      </c>
      <c r="BW69" s="2">
        <f t="shared" si="13"/>
        <v>0.24227458942797669</v>
      </c>
      <c r="BX69" s="2">
        <f t="shared" si="13"/>
        <v>0.24350935292071327</v>
      </c>
      <c r="BY69" s="2">
        <f t="shared" si="13"/>
        <v>0.24350935292071327</v>
      </c>
      <c r="BZ69" s="2">
        <f t="shared" si="13"/>
        <v>0.24350935292071327</v>
      </c>
      <c r="CA69" s="2">
        <f t="shared" si="13"/>
        <v>0.24567187124478079</v>
      </c>
      <c r="CB69" s="2">
        <f t="shared" si="13"/>
        <v>0.24968126442120372</v>
      </c>
      <c r="CC69" s="2">
        <f t="shared" si="13"/>
        <v>0.24934364845336934</v>
      </c>
      <c r="CD69" s="2">
        <f t="shared" si="13"/>
        <v>0.24580952992212599</v>
      </c>
      <c r="CE69" s="2">
        <f t="shared" si="14"/>
        <v>0.23914734590705072</v>
      </c>
      <c r="CF69" s="2">
        <f t="shared" si="14"/>
        <v>0.23743679221377467</v>
      </c>
      <c r="CG69" s="2">
        <f t="shared" si="14"/>
        <v>0.23155128753153814</v>
      </c>
      <c r="CH69" s="2">
        <f t="shared" si="14"/>
        <v>0.22700389558537157</v>
      </c>
      <c r="CI69" s="2">
        <f t="shared" si="14"/>
        <v>0.22454504534940531</v>
      </c>
      <c r="CJ69" s="2">
        <f t="shared" si="14"/>
        <v>0.2164389557369287</v>
      </c>
      <c r="CK69" s="2">
        <f t="shared" si="9"/>
        <v>0.18587708742426387</v>
      </c>
      <c r="CL69" s="2">
        <f t="shared" si="9"/>
        <v>5.3890111802124809E-2</v>
      </c>
    </row>
    <row r="70" spans="1:90">
      <c r="A70" t="str">
        <f>Tabelle1!A70</f>
        <v>Krall Michael</v>
      </c>
      <c r="H70" s="3">
        <f>EXP('6. Iteration'!$F271-'6. Iteration'!H$203)/(1+EXP('6. Iteration'!$F271-'6. Iteration'!H$203))</f>
        <v>0.97581488542756956</v>
      </c>
      <c r="I70" s="3">
        <f>EXP('6. Iteration'!$F271-'6. Iteration'!I$203)/(1+EXP('6. Iteration'!$F271-'6. Iteration'!I$203))</f>
        <v>0.96249745768145967</v>
      </c>
      <c r="J70" s="3">
        <f>EXP('6. Iteration'!$F271-'6. Iteration'!J$203)/(1+EXP('6. Iteration'!$F271-'6. Iteration'!J$203))</f>
        <v>0.92401307362461793</v>
      </c>
      <c r="K70" s="3">
        <f>EXP('6. Iteration'!$F271-'6. Iteration'!K$203)/(1+EXP('6. Iteration'!$F271-'6. Iteration'!K$203))</f>
        <v>0.89292803237364327</v>
      </c>
      <c r="L70" s="3">
        <f>EXP('6. Iteration'!$F271-'6. Iteration'!L$203)/(1+EXP('6. Iteration'!$F271-'6. Iteration'!L$203))</f>
        <v>0.87369284527037394</v>
      </c>
      <c r="M70" s="3">
        <f>EXP('6. Iteration'!$F271-'6. Iteration'!M$203)/(1+EXP('6. Iteration'!$F271-'6. Iteration'!M$203))</f>
        <v>0.85341454774775138</v>
      </c>
      <c r="N70" s="3">
        <f>EXP('6. Iteration'!$F271-'6. Iteration'!N$203)/(1+EXP('6. Iteration'!$F271-'6. Iteration'!N$203))</f>
        <v>0.80410077775994748</v>
      </c>
      <c r="O70" s="3">
        <f>EXP('6. Iteration'!$F271-'6. Iteration'!O$203)/(1+EXP('6. Iteration'!$F271-'6. Iteration'!O$203))</f>
        <v>0.79831636269387307</v>
      </c>
      <c r="P70" s="3">
        <f>EXP('6. Iteration'!$F271-'6. Iteration'!P$203)/(1+EXP('6. Iteration'!$F271-'6. Iteration'!P$203))</f>
        <v>0.78060981985953515</v>
      </c>
      <c r="Q70" s="3">
        <f>EXP('6. Iteration'!$F271-'6. Iteration'!Q$203)/(1+EXP('6. Iteration'!$F271-'6. Iteration'!Q$203))</f>
        <v>0.76238512241532375</v>
      </c>
      <c r="R70" s="3">
        <f>EXP('6. Iteration'!$F271-'6. Iteration'!R$203)/(1+EXP('6. Iteration'!$F271-'6. Iteration'!R$203))</f>
        <v>0.75619787281550999</v>
      </c>
      <c r="S70" s="3">
        <f>EXP('6. Iteration'!$F271-'6. Iteration'!S$203)/(1+EXP('6. Iteration'!$F271-'6. Iteration'!S$203))</f>
        <v>0.7373081441793683</v>
      </c>
      <c r="T70" s="3">
        <f>EXP('6. Iteration'!$F271-'6. Iteration'!T$203)/(1+EXP('6. Iteration'!$F271-'6. Iteration'!T$203))</f>
        <v>0.73730814417936841</v>
      </c>
      <c r="U70" s="3">
        <f>EXP('6. Iteration'!$F271-'6. Iteration'!U$203)/(1+EXP('6. Iteration'!$F271-'6. Iteration'!U$203))</f>
        <v>0.73090453731471483</v>
      </c>
      <c r="V70" s="3">
        <f>EXP('6. Iteration'!$F271-'6. Iteration'!V$203)/(1+EXP('6. Iteration'!$F271-'6. Iteration'!V$203))</f>
        <v>0.68465813268976849</v>
      </c>
      <c r="W70" s="3">
        <f>EXP('6. Iteration'!$F271-'6. Iteration'!W$203)/(1+EXP('6. Iteration'!$F271-'6. Iteration'!W$203))</f>
        <v>0.65718848481683079</v>
      </c>
      <c r="X70" s="3">
        <f>EXP('6. Iteration'!$F271-'6. Iteration'!X$203)/(1+EXP('6. Iteration'!$F271-'6. Iteration'!X$203))</f>
        <v>0.65718848481683068</v>
      </c>
      <c r="Y70" s="3">
        <f>EXP('6. Iteration'!$F271-'6. Iteration'!Y$203)/(1+EXP('6. Iteration'!$F271-'6. Iteration'!Y$203))</f>
        <v>0.64319293313084092</v>
      </c>
      <c r="Z70" s="3">
        <f>EXP('6. Iteration'!$F271-'6. Iteration'!Z$203)/(1+EXP('6. Iteration'!$F271-'6. Iteration'!Z$203))</f>
        <v>0.60026149329883471</v>
      </c>
      <c r="AA70" s="3">
        <f>EXP('6. Iteration'!$F271-'6. Iteration'!AA$203)/(1+EXP('6. Iteration'!$F271-'6. Iteration'!AA$203))</f>
        <v>0.60026149329883471</v>
      </c>
      <c r="AB70" s="3">
        <f>EXP('6. Iteration'!$F271-'6. Iteration'!AB$203)/(1+EXP('6. Iteration'!$F271-'6. Iteration'!AB$203))</f>
        <v>0.59297998016330233</v>
      </c>
      <c r="AC70" s="3">
        <f>EXP('6. Iteration'!$F271-'6. Iteration'!AC$203)/(1+EXP('6. Iteration'!$F271-'6. Iteration'!AC$203))</f>
        <v>0.57094223572134706</v>
      </c>
      <c r="AD70" s="3">
        <f>EXP('6. Iteration'!$F271-'6. Iteration'!AD$203)/(1+EXP('6. Iteration'!$F271-'6. Iteration'!AD$203))</f>
        <v>0.5635359975889459</v>
      </c>
      <c r="AE70" s="3">
        <f>EXP('6. Iteration'!$F271-'6. Iteration'!AE$203)/(1+EXP('6. Iteration'!$F271-'6. Iteration'!AE$203))</f>
        <v>0.55610169047664559</v>
      </c>
      <c r="AF70" s="3">
        <f>EXP('6. Iteration'!$F271-'6. Iteration'!AF$203)/(1+EXP('6. Iteration'!$F271-'6. Iteration'!AF$203))</f>
        <v>0.55610169047664559</v>
      </c>
      <c r="AG70" s="3">
        <f>EXP('6. Iteration'!$F271-'6. Iteration'!AG$203)/(1+EXP('6. Iteration'!$F271-'6. Iteration'!AG$203))</f>
        <v>0.54864060150703509</v>
      </c>
      <c r="AH70" s="3">
        <f>EXP('6. Iteration'!$F271-'6. Iteration'!AH$203)/(1+EXP('6. Iteration'!$F271-'6. Iteration'!AH$203))</f>
        <v>0.54864060150703509</v>
      </c>
      <c r="AI70" s="3">
        <f>EXP('6. Iteration'!$F271-'6. Iteration'!AI$203)/(1+EXP('6. Iteration'!$F271-'6. Iteration'!AI$203))</f>
        <v>0.54864060150703509</v>
      </c>
      <c r="AJ70" s="3">
        <f>EXP('6. Iteration'!$F271-'6. Iteration'!AJ$203)/(1+EXP('6. Iteration'!$F271-'6. Iteration'!AJ$203))</f>
        <v>0.53364332902443279</v>
      </c>
      <c r="AK70" s="3">
        <f>EXP('6. Iteration'!$F271-'6. Iteration'!AK$203)/(1+EXP('6. Iteration'!$F271-'6. Iteration'!AK$203))</f>
        <v>0.44983070685912752</v>
      </c>
      <c r="AL70" s="3">
        <f>EXP('6. Iteration'!$F271-'6. Iteration'!AL$203)/(1+EXP('6. Iteration'!$F271-'6. Iteration'!AL$203))</f>
        <v>0.4421406195441453</v>
      </c>
      <c r="AM70" s="3">
        <f>EXP('6. Iteration'!$F271-'6. Iteration'!AM$203)/(1+EXP('6. Iteration'!$F271-'6. Iteration'!AM$203))</f>
        <v>0.40364303151525177</v>
      </c>
      <c r="AN70" s="3">
        <f>EXP('6. Iteration'!$F271-'6. Iteration'!AN$203)/(1+EXP('6. Iteration'!$F271-'6. Iteration'!AN$203))</f>
        <v>0.36521320688343639</v>
      </c>
      <c r="AO70" s="3">
        <f>EXP('6. Iteration'!$F271-'6. Iteration'!AO$203)/(1+EXP('6. Iteration'!$F271-'6. Iteration'!AO$203))</f>
        <v>0.35755325147931988</v>
      </c>
      <c r="AP70" s="3">
        <f>EXP('6. Iteration'!$F271-'6. Iteration'!AP$203)/(1+EXP('6. Iteration'!$F271-'6. Iteration'!AP$203))</f>
        <v>0.33465511901274742</v>
      </c>
      <c r="AQ70" s="3">
        <f>EXP('6. Iteration'!$F271-'6. Iteration'!AQ$203)/(1+EXP('6. Iteration'!$F271-'6. Iteration'!AQ$203))</f>
        <v>0.31947444789921031</v>
      </c>
      <c r="AR70" s="3">
        <f>EXP('6. Iteration'!$F271-'6. Iteration'!AR$203)/(1+EXP('6. Iteration'!$F271-'6. Iteration'!AR$203))</f>
        <v>0.31191454385890366</v>
      </c>
      <c r="AS70" s="3">
        <f>EXP('6. Iteration'!$F271-'6. Iteration'!AS$203)/(1+EXP('6. Iteration'!$F271-'6. Iteration'!AS$203))</f>
        <v>0.28937661318155106</v>
      </c>
      <c r="AT70" s="3">
        <f>EXP('6. Iteration'!$F271-'6. Iteration'!AT$203)/(1+EXP('6. Iteration'!$F271-'6. Iteration'!AT$203))</f>
        <v>0.22342823118187752</v>
      </c>
      <c r="AU70" s="3">
        <f>EXP('6. Iteration'!$F271-'6. Iteration'!AU$203)/(1+EXP('6. Iteration'!$F271-'6. Iteration'!AU$203))</f>
        <v>5.0545730750923189E-2</v>
      </c>
      <c r="AX70">
        <f t="shared" ref="AX70:AX133" si="18">-SUM(AY70:CL70)</f>
        <v>-7.772187222878185</v>
      </c>
      <c r="AY70" s="2">
        <f t="shared" si="17"/>
        <v>2.3600194805548858E-2</v>
      </c>
      <c r="AZ70" s="2">
        <f t="shared" si="17"/>
        <v>3.6096101638186426E-2</v>
      </c>
      <c r="BA70" s="2">
        <f t="shared" si="17"/>
        <v>7.0212913395404336E-2</v>
      </c>
      <c r="BB70" s="2">
        <f t="shared" si="17"/>
        <v>9.5607561374977154E-2</v>
      </c>
      <c r="BC70" s="2">
        <f t="shared" si="17"/>
        <v>0.11035365739373236</v>
      </c>
      <c r="BD70" s="2">
        <f t="shared" si="17"/>
        <v>0.12509815744025235</v>
      </c>
      <c r="BE70" s="2">
        <f t="shared" si="17"/>
        <v>0.15752271696579503</v>
      </c>
      <c r="BF70" s="2">
        <f t="shared" si="17"/>
        <v>0.16100734774909758</v>
      </c>
      <c r="BG70" s="2">
        <f t="shared" si="17"/>
        <v>0.17125812899839923</v>
      </c>
      <c r="BH70" s="2">
        <f t="shared" si="17"/>
        <v>0.18115404753509556</v>
      </c>
      <c r="BI70" s="2">
        <f t="shared" si="17"/>
        <v>0.18436264996480778</v>
      </c>
      <c r="BJ70" s="2">
        <f t="shared" si="17"/>
        <v>0.19368484470614414</v>
      </c>
      <c r="BK70" s="2">
        <f t="shared" si="17"/>
        <v>0.19368484470614408</v>
      </c>
      <c r="BL70" s="2">
        <f t="shared" si="17"/>
        <v>0.19668309464747746</v>
      </c>
      <c r="BM70" s="2">
        <f t="shared" si="16"/>
        <v>0.21590137403152784</v>
      </c>
      <c r="BN70" s="2">
        <f t="shared" si="16"/>
        <v>0.22529178024098895</v>
      </c>
      <c r="BO70" s="2">
        <f t="shared" si="15"/>
        <v>0.225291780240989</v>
      </c>
      <c r="BP70" s="2">
        <f t="shared" si="15"/>
        <v>0.22949578390138653</v>
      </c>
      <c r="BQ70" s="2">
        <f t="shared" si="15"/>
        <v>0.23994763296148772</v>
      </c>
      <c r="BR70" s="2">
        <f t="shared" si="13"/>
        <v>0.23994763296148772</v>
      </c>
      <c r="BS70" s="2">
        <f t="shared" si="13"/>
        <v>0.2413547232888319</v>
      </c>
      <c r="BT70" s="2">
        <f t="shared" si="13"/>
        <v>0.24496719919085683</v>
      </c>
      <c r="BU70" s="2">
        <f t="shared" si="13"/>
        <v>0.24596317701037745</v>
      </c>
      <c r="BV70" s="2">
        <f t="shared" si="13"/>
        <v>0.24685260032566264</v>
      </c>
      <c r="BW70" s="2">
        <f t="shared" si="13"/>
        <v>0.24685260032566264</v>
      </c>
      <c r="BX70" s="2">
        <f t="shared" si="13"/>
        <v>0.24763409188503382</v>
      </c>
      <c r="BY70" s="2">
        <f t="shared" si="13"/>
        <v>0.24763409188503382</v>
      </c>
      <c r="BZ70" s="2">
        <f t="shared" si="13"/>
        <v>0.24763409188503382</v>
      </c>
      <c r="CA70" s="2">
        <f t="shared" si="13"/>
        <v>0.24886812641215375</v>
      </c>
      <c r="CB70" s="2">
        <f t="shared" si="13"/>
        <v>0.2474830420257452</v>
      </c>
      <c r="CC70" s="2">
        <f t="shared" si="13"/>
        <v>0.24665229209326467</v>
      </c>
      <c r="CD70" s="2">
        <f t="shared" si="13"/>
        <v>0.24071533462442926</v>
      </c>
      <c r="CE70" s="2">
        <f t="shared" si="14"/>
        <v>0.23183252040135269</v>
      </c>
      <c r="CF70" s="2">
        <f t="shared" si="14"/>
        <v>0.22970892383588615</v>
      </c>
      <c r="CG70" s="2">
        <f t="shared" si="14"/>
        <v>0.2226610703313113</v>
      </c>
      <c r="CH70" s="2">
        <f t="shared" si="14"/>
        <v>0.21741052503870506</v>
      </c>
      <c r="CI70" s="2">
        <f t="shared" si="14"/>
        <v>0.21462386118819571</v>
      </c>
      <c r="CJ70" s="2">
        <f t="shared" si="14"/>
        <v>0.20563778892512602</v>
      </c>
      <c r="CK70" s="2">
        <f t="shared" si="9"/>
        <v>0.17350805669281502</v>
      </c>
      <c r="CL70" s="2">
        <f t="shared" si="9"/>
        <v>4.7990859853778364E-2</v>
      </c>
    </row>
    <row r="71" spans="1:90">
      <c r="A71" t="str">
        <f>Tabelle1!A71</f>
        <v>Schrattenthaler Tina</v>
      </c>
      <c r="H71" s="3">
        <f>EXP('6. Iteration'!$F272-'6. Iteration'!H$203)/(1+EXP('6. Iteration'!$F272-'6. Iteration'!H$203))</f>
        <v>0.97581488542756956</v>
      </c>
      <c r="I71" s="3">
        <f>EXP('6. Iteration'!$F272-'6. Iteration'!I$203)/(1+EXP('6. Iteration'!$F272-'6. Iteration'!I$203))</f>
        <v>0.96249745768145967</v>
      </c>
      <c r="J71" s="3">
        <f>EXP('6. Iteration'!$F272-'6. Iteration'!J$203)/(1+EXP('6. Iteration'!$F272-'6. Iteration'!J$203))</f>
        <v>0.92401307362461804</v>
      </c>
      <c r="K71" s="3">
        <f>EXP('6. Iteration'!$F272-'6. Iteration'!K$203)/(1+EXP('6. Iteration'!$F272-'6. Iteration'!K$203))</f>
        <v>0.89292803237364327</v>
      </c>
      <c r="L71" s="3">
        <f>EXP('6. Iteration'!$F272-'6. Iteration'!L$203)/(1+EXP('6. Iteration'!$F272-'6. Iteration'!L$203))</f>
        <v>0.87369284527037394</v>
      </c>
      <c r="M71" s="3">
        <f>EXP('6. Iteration'!$F272-'6. Iteration'!M$203)/(1+EXP('6. Iteration'!$F272-'6. Iteration'!M$203))</f>
        <v>0.85341454774775138</v>
      </c>
      <c r="N71" s="3">
        <f>EXP('6. Iteration'!$F272-'6. Iteration'!N$203)/(1+EXP('6. Iteration'!$F272-'6. Iteration'!N$203))</f>
        <v>0.80410077775994748</v>
      </c>
      <c r="O71" s="3">
        <f>EXP('6. Iteration'!$F272-'6. Iteration'!O$203)/(1+EXP('6. Iteration'!$F272-'6. Iteration'!O$203))</f>
        <v>0.79831636269387307</v>
      </c>
      <c r="P71" s="3">
        <f>EXP('6. Iteration'!$F272-'6. Iteration'!P$203)/(1+EXP('6. Iteration'!$F272-'6. Iteration'!P$203))</f>
        <v>0.78060981985953515</v>
      </c>
      <c r="Q71" s="3">
        <f>EXP('6. Iteration'!$F272-'6. Iteration'!Q$203)/(1+EXP('6. Iteration'!$F272-'6. Iteration'!Q$203))</f>
        <v>0.76238512241532375</v>
      </c>
      <c r="R71" s="3">
        <f>EXP('6. Iteration'!$F272-'6. Iteration'!R$203)/(1+EXP('6. Iteration'!$F272-'6. Iteration'!R$203))</f>
        <v>0.75619787281550999</v>
      </c>
      <c r="S71" s="3">
        <f>EXP('6. Iteration'!$F272-'6. Iteration'!S$203)/(1+EXP('6. Iteration'!$F272-'6. Iteration'!S$203))</f>
        <v>0.7373081441793683</v>
      </c>
      <c r="T71" s="3">
        <f>EXP('6. Iteration'!$F272-'6. Iteration'!T$203)/(1+EXP('6. Iteration'!$F272-'6. Iteration'!T$203))</f>
        <v>0.73730814417936841</v>
      </c>
      <c r="U71" s="3">
        <f>EXP('6. Iteration'!$F272-'6. Iteration'!U$203)/(1+EXP('6. Iteration'!$F272-'6. Iteration'!U$203))</f>
        <v>0.73090453731471494</v>
      </c>
      <c r="V71" s="3">
        <f>EXP('6. Iteration'!$F272-'6. Iteration'!V$203)/(1+EXP('6. Iteration'!$F272-'6. Iteration'!V$203))</f>
        <v>0.68465813268976849</v>
      </c>
      <c r="W71" s="3">
        <f>EXP('6. Iteration'!$F272-'6. Iteration'!W$203)/(1+EXP('6. Iteration'!$F272-'6. Iteration'!W$203))</f>
        <v>0.65718848481683079</v>
      </c>
      <c r="X71" s="3">
        <f>EXP('6. Iteration'!$F272-'6. Iteration'!X$203)/(1+EXP('6. Iteration'!$F272-'6. Iteration'!X$203))</f>
        <v>0.65718848481683079</v>
      </c>
      <c r="Y71" s="3">
        <f>EXP('6. Iteration'!$F272-'6. Iteration'!Y$203)/(1+EXP('6. Iteration'!$F272-'6. Iteration'!Y$203))</f>
        <v>0.64319293313084092</v>
      </c>
      <c r="Z71" s="3">
        <f>EXP('6. Iteration'!$F272-'6. Iteration'!Z$203)/(1+EXP('6. Iteration'!$F272-'6. Iteration'!Z$203))</f>
        <v>0.60026149329883471</v>
      </c>
      <c r="AA71" s="3">
        <f>EXP('6. Iteration'!$F272-'6. Iteration'!AA$203)/(1+EXP('6. Iteration'!$F272-'6. Iteration'!AA$203))</f>
        <v>0.60026149329883471</v>
      </c>
      <c r="AB71" s="3">
        <f>EXP('6. Iteration'!$F272-'6. Iteration'!AB$203)/(1+EXP('6. Iteration'!$F272-'6. Iteration'!AB$203))</f>
        <v>0.59297998016330233</v>
      </c>
      <c r="AC71" s="3">
        <f>EXP('6. Iteration'!$F272-'6. Iteration'!AC$203)/(1+EXP('6. Iteration'!$F272-'6. Iteration'!AC$203))</f>
        <v>0.57094223572134706</v>
      </c>
      <c r="AD71" s="3">
        <f>EXP('6. Iteration'!$F272-'6. Iteration'!AD$203)/(1+EXP('6. Iteration'!$F272-'6. Iteration'!AD$203))</f>
        <v>0.5635359975889459</v>
      </c>
      <c r="AE71" s="3">
        <f>EXP('6. Iteration'!$F272-'6. Iteration'!AE$203)/(1+EXP('6. Iteration'!$F272-'6. Iteration'!AE$203))</f>
        <v>0.55610169047664559</v>
      </c>
      <c r="AF71" s="3">
        <f>EXP('6. Iteration'!$F272-'6. Iteration'!AF$203)/(1+EXP('6. Iteration'!$F272-'6. Iteration'!AF$203))</f>
        <v>0.55610169047664559</v>
      </c>
      <c r="AG71" s="3">
        <f>EXP('6. Iteration'!$F272-'6. Iteration'!AG$203)/(1+EXP('6. Iteration'!$F272-'6. Iteration'!AG$203))</f>
        <v>0.54864060150703509</v>
      </c>
      <c r="AH71" s="3">
        <f>EXP('6. Iteration'!$F272-'6. Iteration'!AH$203)/(1+EXP('6. Iteration'!$F272-'6. Iteration'!AH$203))</f>
        <v>0.54864060150703509</v>
      </c>
      <c r="AI71" s="3">
        <f>EXP('6. Iteration'!$F272-'6. Iteration'!AI$203)/(1+EXP('6. Iteration'!$F272-'6. Iteration'!AI$203))</f>
        <v>0.54864060150703509</v>
      </c>
      <c r="AJ71" s="3">
        <f>EXP('6. Iteration'!$F272-'6. Iteration'!AJ$203)/(1+EXP('6. Iteration'!$F272-'6. Iteration'!AJ$203))</f>
        <v>0.53364332902443279</v>
      </c>
      <c r="AK71" s="3">
        <f>EXP('6. Iteration'!$F272-'6. Iteration'!AK$203)/(1+EXP('6. Iteration'!$F272-'6. Iteration'!AK$203))</f>
        <v>0.44983070685912757</v>
      </c>
      <c r="AL71" s="3">
        <f>EXP('6. Iteration'!$F272-'6. Iteration'!AL$203)/(1+EXP('6. Iteration'!$F272-'6. Iteration'!AL$203))</f>
        <v>0.4421406195441453</v>
      </c>
      <c r="AM71" s="3">
        <f>EXP('6. Iteration'!$F272-'6. Iteration'!AM$203)/(1+EXP('6. Iteration'!$F272-'6. Iteration'!AM$203))</f>
        <v>0.40364303151525188</v>
      </c>
      <c r="AN71" s="3">
        <f>EXP('6. Iteration'!$F272-'6. Iteration'!AN$203)/(1+EXP('6. Iteration'!$F272-'6. Iteration'!AN$203))</f>
        <v>0.36521320688343639</v>
      </c>
      <c r="AO71" s="3">
        <f>EXP('6. Iteration'!$F272-'6. Iteration'!AO$203)/(1+EXP('6. Iteration'!$F272-'6. Iteration'!AO$203))</f>
        <v>0.35755325147931988</v>
      </c>
      <c r="AP71" s="3">
        <f>EXP('6. Iteration'!$F272-'6. Iteration'!AP$203)/(1+EXP('6. Iteration'!$F272-'6. Iteration'!AP$203))</f>
        <v>0.33465511901274742</v>
      </c>
      <c r="AQ71" s="3">
        <f>EXP('6. Iteration'!$F272-'6. Iteration'!AQ$203)/(1+EXP('6. Iteration'!$F272-'6. Iteration'!AQ$203))</f>
        <v>0.31947444789921031</v>
      </c>
      <c r="AR71" s="3">
        <f>EXP('6. Iteration'!$F272-'6. Iteration'!AR$203)/(1+EXP('6. Iteration'!$F272-'6. Iteration'!AR$203))</f>
        <v>0.31191454385890371</v>
      </c>
      <c r="AS71" s="3">
        <f>EXP('6. Iteration'!$F272-'6. Iteration'!AS$203)/(1+EXP('6. Iteration'!$F272-'6. Iteration'!AS$203))</f>
        <v>0.28937661318155111</v>
      </c>
      <c r="AT71" s="3">
        <f>EXP('6. Iteration'!$F272-'6. Iteration'!AT$203)/(1+EXP('6. Iteration'!$F272-'6. Iteration'!AT$203))</f>
        <v>0.2234282311818776</v>
      </c>
      <c r="AU71" s="3">
        <f>EXP('6. Iteration'!$F272-'6. Iteration'!AU$203)/(1+EXP('6. Iteration'!$F272-'6. Iteration'!AU$203))</f>
        <v>5.0545730750923203E-2</v>
      </c>
      <c r="AX71">
        <f t="shared" si="18"/>
        <v>-7.7721872228781841</v>
      </c>
      <c r="AY71" s="2">
        <f t="shared" si="17"/>
        <v>2.3600194805548858E-2</v>
      </c>
      <c r="AZ71" s="2">
        <f t="shared" si="17"/>
        <v>3.6096101638186426E-2</v>
      </c>
      <c r="BA71" s="2">
        <f t="shared" si="17"/>
        <v>7.0212913395404239E-2</v>
      </c>
      <c r="BB71" s="2">
        <f t="shared" si="17"/>
        <v>9.5607561374977154E-2</v>
      </c>
      <c r="BC71" s="2">
        <f t="shared" si="17"/>
        <v>0.11035365739373236</v>
      </c>
      <c r="BD71" s="2">
        <f t="shared" si="17"/>
        <v>0.12509815744025235</v>
      </c>
      <c r="BE71" s="2">
        <f t="shared" si="17"/>
        <v>0.15752271696579503</v>
      </c>
      <c r="BF71" s="2">
        <f t="shared" si="17"/>
        <v>0.16100734774909758</v>
      </c>
      <c r="BG71" s="2">
        <f t="shared" si="17"/>
        <v>0.17125812899839923</v>
      </c>
      <c r="BH71" s="2">
        <f t="shared" si="17"/>
        <v>0.18115404753509556</v>
      </c>
      <c r="BI71" s="2">
        <f t="shared" si="17"/>
        <v>0.18436264996480778</v>
      </c>
      <c r="BJ71" s="2">
        <f t="shared" si="17"/>
        <v>0.19368484470614414</v>
      </c>
      <c r="BK71" s="2">
        <f t="shared" si="17"/>
        <v>0.19368484470614408</v>
      </c>
      <c r="BL71" s="2">
        <f t="shared" si="17"/>
        <v>0.19668309464747741</v>
      </c>
      <c r="BM71" s="2">
        <f t="shared" si="16"/>
        <v>0.21590137403152784</v>
      </c>
      <c r="BN71" s="2">
        <f t="shared" si="16"/>
        <v>0.22529178024098895</v>
      </c>
      <c r="BO71" s="2">
        <f t="shared" si="15"/>
        <v>0.22529178024098895</v>
      </c>
      <c r="BP71" s="2">
        <f t="shared" si="15"/>
        <v>0.22949578390138653</v>
      </c>
      <c r="BQ71" s="2">
        <f t="shared" si="15"/>
        <v>0.23994763296148772</v>
      </c>
      <c r="BR71" s="2">
        <f t="shared" si="13"/>
        <v>0.23994763296148772</v>
      </c>
      <c r="BS71" s="2">
        <f t="shared" si="13"/>
        <v>0.2413547232888319</v>
      </c>
      <c r="BT71" s="2">
        <f t="shared" si="13"/>
        <v>0.24496719919085683</v>
      </c>
      <c r="BU71" s="2">
        <f t="shared" si="13"/>
        <v>0.24596317701037745</v>
      </c>
      <c r="BV71" s="2">
        <f t="shared" si="13"/>
        <v>0.24685260032566264</v>
      </c>
      <c r="BW71" s="2">
        <f t="shared" si="13"/>
        <v>0.24685260032566264</v>
      </c>
      <c r="BX71" s="2">
        <f t="shared" si="13"/>
        <v>0.24763409188503382</v>
      </c>
      <c r="BY71" s="2">
        <f t="shared" si="13"/>
        <v>0.24763409188503382</v>
      </c>
      <c r="BZ71" s="2">
        <f t="shared" si="13"/>
        <v>0.24763409188503382</v>
      </c>
      <c r="CA71" s="2">
        <f t="shared" si="13"/>
        <v>0.24886812641215375</v>
      </c>
      <c r="CB71" s="2">
        <f t="shared" si="13"/>
        <v>0.2474830420257452</v>
      </c>
      <c r="CC71" s="2">
        <f t="shared" si="13"/>
        <v>0.24665229209326467</v>
      </c>
      <c r="CD71" s="2">
        <f t="shared" si="13"/>
        <v>0.24071533462442923</v>
      </c>
      <c r="CE71" s="2">
        <f t="shared" si="14"/>
        <v>0.23183252040135269</v>
      </c>
      <c r="CF71" s="2">
        <f t="shared" si="14"/>
        <v>0.22970892383588615</v>
      </c>
      <c r="CG71" s="2">
        <f t="shared" si="14"/>
        <v>0.2226610703313113</v>
      </c>
      <c r="CH71" s="2">
        <f t="shared" si="14"/>
        <v>0.21741052503870506</v>
      </c>
      <c r="CI71" s="2">
        <f t="shared" si="14"/>
        <v>0.21462386118819574</v>
      </c>
      <c r="CJ71" s="2">
        <f t="shared" si="14"/>
        <v>0.20563778892512605</v>
      </c>
      <c r="CK71" s="2">
        <f t="shared" si="9"/>
        <v>0.17350805669281505</v>
      </c>
      <c r="CL71" s="2">
        <f t="shared" si="9"/>
        <v>4.7990859853778378E-2</v>
      </c>
    </row>
    <row r="72" spans="1:90">
      <c r="A72" t="str">
        <f>Tabelle1!A72</f>
        <v>Tarakci Tolga</v>
      </c>
      <c r="H72" s="3">
        <f>EXP('6. Iteration'!$F273-'6. Iteration'!H$203)/(1+EXP('6. Iteration'!$F273-'6. Iteration'!H$203))</f>
        <v>0.97581488542756956</v>
      </c>
      <c r="I72" s="3">
        <f>EXP('6. Iteration'!$F273-'6. Iteration'!I$203)/(1+EXP('6. Iteration'!$F273-'6. Iteration'!I$203))</f>
        <v>0.96249745768145967</v>
      </c>
      <c r="J72" s="3">
        <f>EXP('6. Iteration'!$F273-'6. Iteration'!J$203)/(1+EXP('6. Iteration'!$F273-'6. Iteration'!J$203))</f>
        <v>0.92401307362461793</v>
      </c>
      <c r="K72" s="3">
        <f>EXP('6. Iteration'!$F273-'6. Iteration'!K$203)/(1+EXP('6. Iteration'!$F273-'6. Iteration'!K$203))</f>
        <v>0.89292803237364327</v>
      </c>
      <c r="L72" s="3">
        <f>EXP('6. Iteration'!$F273-'6. Iteration'!L$203)/(1+EXP('6. Iteration'!$F273-'6. Iteration'!L$203))</f>
        <v>0.87369284527037394</v>
      </c>
      <c r="M72" s="3">
        <f>EXP('6. Iteration'!$F273-'6. Iteration'!M$203)/(1+EXP('6. Iteration'!$F273-'6. Iteration'!M$203))</f>
        <v>0.85341454774775138</v>
      </c>
      <c r="N72" s="3">
        <f>EXP('6. Iteration'!$F273-'6. Iteration'!N$203)/(1+EXP('6. Iteration'!$F273-'6. Iteration'!N$203))</f>
        <v>0.80410077775994748</v>
      </c>
      <c r="O72" s="3">
        <f>EXP('6. Iteration'!$F273-'6. Iteration'!O$203)/(1+EXP('6. Iteration'!$F273-'6. Iteration'!O$203))</f>
        <v>0.79831636269387307</v>
      </c>
      <c r="P72" s="3">
        <f>EXP('6. Iteration'!$F273-'6. Iteration'!P$203)/(1+EXP('6. Iteration'!$F273-'6. Iteration'!P$203))</f>
        <v>0.78060981985953515</v>
      </c>
      <c r="Q72" s="3">
        <f>EXP('6. Iteration'!$F273-'6. Iteration'!Q$203)/(1+EXP('6. Iteration'!$F273-'6. Iteration'!Q$203))</f>
        <v>0.76238512241532375</v>
      </c>
      <c r="R72" s="3">
        <f>EXP('6. Iteration'!$F273-'6. Iteration'!R$203)/(1+EXP('6. Iteration'!$F273-'6. Iteration'!R$203))</f>
        <v>0.75619787281550999</v>
      </c>
      <c r="S72" s="3">
        <f>EXP('6. Iteration'!$F273-'6. Iteration'!S$203)/(1+EXP('6. Iteration'!$F273-'6. Iteration'!S$203))</f>
        <v>0.7373081441793683</v>
      </c>
      <c r="T72" s="3">
        <f>EXP('6. Iteration'!$F273-'6. Iteration'!T$203)/(1+EXP('6. Iteration'!$F273-'6. Iteration'!T$203))</f>
        <v>0.73730814417936841</v>
      </c>
      <c r="U72" s="3">
        <f>EXP('6. Iteration'!$F273-'6. Iteration'!U$203)/(1+EXP('6. Iteration'!$F273-'6. Iteration'!U$203))</f>
        <v>0.73090453731471483</v>
      </c>
      <c r="V72" s="3">
        <f>EXP('6. Iteration'!$F273-'6. Iteration'!V$203)/(1+EXP('6. Iteration'!$F273-'6. Iteration'!V$203))</f>
        <v>0.68465813268976849</v>
      </c>
      <c r="W72" s="3">
        <f>EXP('6. Iteration'!$F273-'6. Iteration'!W$203)/(1+EXP('6. Iteration'!$F273-'6. Iteration'!W$203))</f>
        <v>0.65718848481683079</v>
      </c>
      <c r="X72" s="3">
        <f>EXP('6. Iteration'!$F273-'6. Iteration'!X$203)/(1+EXP('6. Iteration'!$F273-'6. Iteration'!X$203))</f>
        <v>0.65718848481683068</v>
      </c>
      <c r="Y72" s="3">
        <f>EXP('6. Iteration'!$F273-'6. Iteration'!Y$203)/(1+EXP('6. Iteration'!$F273-'6. Iteration'!Y$203))</f>
        <v>0.64319293313084092</v>
      </c>
      <c r="Z72" s="3">
        <f>EXP('6. Iteration'!$F273-'6. Iteration'!Z$203)/(1+EXP('6. Iteration'!$F273-'6. Iteration'!Z$203))</f>
        <v>0.60026149329883471</v>
      </c>
      <c r="AA72" s="3">
        <f>EXP('6. Iteration'!$F273-'6. Iteration'!AA$203)/(1+EXP('6. Iteration'!$F273-'6. Iteration'!AA$203))</f>
        <v>0.60026149329883471</v>
      </c>
      <c r="AB72" s="3">
        <f>EXP('6. Iteration'!$F273-'6. Iteration'!AB$203)/(1+EXP('6. Iteration'!$F273-'6. Iteration'!AB$203))</f>
        <v>0.59297998016330233</v>
      </c>
      <c r="AC72" s="3">
        <f>EXP('6. Iteration'!$F273-'6. Iteration'!AC$203)/(1+EXP('6. Iteration'!$F273-'6. Iteration'!AC$203))</f>
        <v>0.57094223572134706</v>
      </c>
      <c r="AD72" s="3">
        <f>EXP('6. Iteration'!$F273-'6. Iteration'!AD$203)/(1+EXP('6. Iteration'!$F273-'6. Iteration'!AD$203))</f>
        <v>0.5635359975889459</v>
      </c>
      <c r="AE72" s="3">
        <f>EXP('6. Iteration'!$F273-'6. Iteration'!AE$203)/(1+EXP('6. Iteration'!$F273-'6. Iteration'!AE$203))</f>
        <v>0.55610169047664559</v>
      </c>
      <c r="AF72" s="3">
        <f>EXP('6. Iteration'!$F273-'6. Iteration'!AF$203)/(1+EXP('6. Iteration'!$F273-'6. Iteration'!AF$203))</f>
        <v>0.55610169047664559</v>
      </c>
      <c r="AG72" s="3">
        <f>EXP('6. Iteration'!$F273-'6. Iteration'!AG$203)/(1+EXP('6. Iteration'!$F273-'6. Iteration'!AG$203))</f>
        <v>0.54864060150703509</v>
      </c>
      <c r="AH72" s="3">
        <f>EXP('6. Iteration'!$F273-'6. Iteration'!AH$203)/(1+EXP('6. Iteration'!$F273-'6. Iteration'!AH$203))</f>
        <v>0.54864060150703509</v>
      </c>
      <c r="AI72" s="3">
        <f>EXP('6. Iteration'!$F273-'6. Iteration'!AI$203)/(1+EXP('6. Iteration'!$F273-'6. Iteration'!AI$203))</f>
        <v>0.54864060150703509</v>
      </c>
      <c r="AJ72" s="3">
        <f>EXP('6. Iteration'!$F273-'6. Iteration'!AJ$203)/(1+EXP('6. Iteration'!$F273-'6. Iteration'!AJ$203))</f>
        <v>0.53364332902443279</v>
      </c>
      <c r="AK72" s="3">
        <f>EXP('6. Iteration'!$F273-'6. Iteration'!AK$203)/(1+EXP('6. Iteration'!$F273-'6. Iteration'!AK$203))</f>
        <v>0.44983070685912752</v>
      </c>
      <c r="AL72" s="3">
        <f>EXP('6. Iteration'!$F273-'6. Iteration'!AL$203)/(1+EXP('6. Iteration'!$F273-'6. Iteration'!AL$203))</f>
        <v>0.4421406195441453</v>
      </c>
      <c r="AM72" s="3">
        <f>EXP('6. Iteration'!$F273-'6. Iteration'!AM$203)/(1+EXP('6. Iteration'!$F273-'6. Iteration'!AM$203))</f>
        <v>0.40364303151525177</v>
      </c>
      <c r="AN72" s="3">
        <f>EXP('6. Iteration'!$F273-'6. Iteration'!AN$203)/(1+EXP('6. Iteration'!$F273-'6. Iteration'!AN$203))</f>
        <v>0.36521320688343639</v>
      </c>
      <c r="AO72" s="3">
        <f>EXP('6. Iteration'!$F273-'6. Iteration'!AO$203)/(1+EXP('6. Iteration'!$F273-'6. Iteration'!AO$203))</f>
        <v>0.35755325147931988</v>
      </c>
      <c r="AP72" s="3">
        <f>EXP('6. Iteration'!$F273-'6. Iteration'!AP$203)/(1+EXP('6. Iteration'!$F273-'6. Iteration'!AP$203))</f>
        <v>0.33465511901274742</v>
      </c>
      <c r="AQ72" s="3">
        <f>EXP('6. Iteration'!$F273-'6. Iteration'!AQ$203)/(1+EXP('6. Iteration'!$F273-'6. Iteration'!AQ$203))</f>
        <v>0.31947444789921031</v>
      </c>
      <c r="AR72" s="3">
        <f>EXP('6. Iteration'!$F273-'6. Iteration'!AR$203)/(1+EXP('6. Iteration'!$F273-'6. Iteration'!AR$203))</f>
        <v>0.31191454385890366</v>
      </c>
      <c r="AS72" s="3">
        <f>EXP('6. Iteration'!$F273-'6. Iteration'!AS$203)/(1+EXP('6. Iteration'!$F273-'6. Iteration'!AS$203))</f>
        <v>0.28937661318155106</v>
      </c>
      <c r="AT72" s="3">
        <f>EXP('6. Iteration'!$F273-'6. Iteration'!AT$203)/(1+EXP('6. Iteration'!$F273-'6. Iteration'!AT$203))</f>
        <v>0.22342823118187752</v>
      </c>
      <c r="AU72" s="3">
        <f>EXP('6. Iteration'!$F273-'6. Iteration'!AU$203)/(1+EXP('6. Iteration'!$F273-'6. Iteration'!AU$203))</f>
        <v>5.0545730750923189E-2</v>
      </c>
      <c r="AX72">
        <f t="shared" si="18"/>
        <v>-7.772187222878185</v>
      </c>
      <c r="AY72" s="2">
        <f t="shared" si="17"/>
        <v>2.3600194805548858E-2</v>
      </c>
      <c r="AZ72" s="2">
        <f t="shared" si="17"/>
        <v>3.6096101638186426E-2</v>
      </c>
      <c r="BA72" s="2">
        <f t="shared" si="17"/>
        <v>7.0212913395404336E-2</v>
      </c>
      <c r="BB72" s="2">
        <f t="shared" si="17"/>
        <v>9.5607561374977154E-2</v>
      </c>
      <c r="BC72" s="2">
        <f t="shared" si="17"/>
        <v>0.11035365739373236</v>
      </c>
      <c r="BD72" s="2">
        <f t="shared" si="17"/>
        <v>0.12509815744025235</v>
      </c>
      <c r="BE72" s="2">
        <f t="shared" si="17"/>
        <v>0.15752271696579503</v>
      </c>
      <c r="BF72" s="2">
        <f t="shared" si="17"/>
        <v>0.16100734774909758</v>
      </c>
      <c r="BG72" s="2">
        <f t="shared" si="17"/>
        <v>0.17125812899839923</v>
      </c>
      <c r="BH72" s="2">
        <f t="shared" si="17"/>
        <v>0.18115404753509556</v>
      </c>
      <c r="BI72" s="2">
        <f t="shared" si="17"/>
        <v>0.18436264996480778</v>
      </c>
      <c r="BJ72" s="2">
        <f t="shared" si="17"/>
        <v>0.19368484470614414</v>
      </c>
      <c r="BK72" s="2">
        <f t="shared" si="17"/>
        <v>0.19368484470614408</v>
      </c>
      <c r="BL72" s="2">
        <f t="shared" si="17"/>
        <v>0.19668309464747746</v>
      </c>
      <c r="BM72" s="2">
        <f t="shared" si="16"/>
        <v>0.21590137403152784</v>
      </c>
      <c r="BN72" s="2">
        <f t="shared" si="16"/>
        <v>0.22529178024098895</v>
      </c>
      <c r="BO72" s="2">
        <f t="shared" si="15"/>
        <v>0.225291780240989</v>
      </c>
      <c r="BP72" s="2">
        <f t="shared" si="15"/>
        <v>0.22949578390138653</v>
      </c>
      <c r="BQ72" s="2">
        <f t="shared" si="15"/>
        <v>0.23994763296148772</v>
      </c>
      <c r="BR72" s="2">
        <f t="shared" si="13"/>
        <v>0.23994763296148772</v>
      </c>
      <c r="BS72" s="2">
        <f t="shared" si="13"/>
        <v>0.2413547232888319</v>
      </c>
      <c r="BT72" s="2">
        <f t="shared" si="13"/>
        <v>0.24496719919085683</v>
      </c>
      <c r="BU72" s="2">
        <f t="shared" si="13"/>
        <v>0.24596317701037745</v>
      </c>
      <c r="BV72" s="2">
        <f t="shared" si="13"/>
        <v>0.24685260032566264</v>
      </c>
      <c r="BW72" s="2">
        <f t="shared" si="13"/>
        <v>0.24685260032566264</v>
      </c>
      <c r="BX72" s="2">
        <f t="shared" si="13"/>
        <v>0.24763409188503382</v>
      </c>
      <c r="BY72" s="2">
        <f t="shared" si="13"/>
        <v>0.24763409188503382</v>
      </c>
      <c r="BZ72" s="2">
        <f t="shared" si="13"/>
        <v>0.24763409188503382</v>
      </c>
      <c r="CA72" s="2">
        <f t="shared" si="13"/>
        <v>0.24886812641215375</v>
      </c>
      <c r="CB72" s="2">
        <f t="shared" si="13"/>
        <v>0.2474830420257452</v>
      </c>
      <c r="CC72" s="2">
        <f t="shared" si="13"/>
        <v>0.24665229209326467</v>
      </c>
      <c r="CD72" s="2">
        <f t="shared" si="13"/>
        <v>0.24071533462442926</v>
      </c>
      <c r="CE72" s="2">
        <f t="shared" si="14"/>
        <v>0.23183252040135269</v>
      </c>
      <c r="CF72" s="2">
        <f t="shared" si="14"/>
        <v>0.22970892383588615</v>
      </c>
      <c r="CG72" s="2">
        <f t="shared" si="14"/>
        <v>0.2226610703313113</v>
      </c>
      <c r="CH72" s="2">
        <f t="shared" si="14"/>
        <v>0.21741052503870506</v>
      </c>
      <c r="CI72" s="2">
        <f t="shared" si="14"/>
        <v>0.21462386118819571</v>
      </c>
      <c r="CJ72" s="2">
        <f t="shared" si="14"/>
        <v>0.20563778892512602</v>
      </c>
      <c r="CK72" s="2">
        <f t="shared" si="9"/>
        <v>0.17350805669281502</v>
      </c>
      <c r="CL72" s="2">
        <f t="shared" si="9"/>
        <v>4.7990859853778364E-2</v>
      </c>
    </row>
    <row r="73" spans="1:90">
      <c r="A73" t="str">
        <f>Tabelle1!A73</f>
        <v>Vonbun Patrizia</v>
      </c>
      <c r="H73" s="3">
        <f>EXP('6. Iteration'!$F274-'6. Iteration'!H$203)/(1+EXP('6. Iteration'!$F274-'6. Iteration'!H$203))</f>
        <v>0.97581488542756956</v>
      </c>
      <c r="I73" s="3">
        <f>EXP('6. Iteration'!$F274-'6. Iteration'!I$203)/(1+EXP('6. Iteration'!$F274-'6. Iteration'!I$203))</f>
        <v>0.96249745768145967</v>
      </c>
      <c r="J73" s="3">
        <f>EXP('6. Iteration'!$F274-'6. Iteration'!J$203)/(1+EXP('6. Iteration'!$F274-'6. Iteration'!J$203))</f>
        <v>0.92401307362461793</v>
      </c>
      <c r="K73" s="3">
        <f>EXP('6. Iteration'!$F274-'6. Iteration'!K$203)/(1+EXP('6. Iteration'!$F274-'6. Iteration'!K$203))</f>
        <v>0.89292803237364327</v>
      </c>
      <c r="L73" s="3">
        <f>EXP('6. Iteration'!$F274-'6. Iteration'!L$203)/(1+EXP('6. Iteration'!$F274-'6. Iteration'!L$203))</f>
        <v>0.87369284527037394</v>
      </c>
      <c r="M73" s="3">
        <f>EXP('6. Iteration'!$F274-'6. Iteration'!M$203)/(1+EXP('6. Iteration'!$F274-'6. Iteration'!M$203))</f>
        <v>0.85341454774775138</v>
      </c>
      <c r="N73" s="3">
        <f>EXP('6. Iteration'!$F274-'6. Iteration'!N$203)/(1+EXP('6. Iteration'!$F274-'6. Iteration'!N$203))</f>
        <v>0.80410077775994748</v>
      </c>
      <c r="O73" s="3">
        <f>EXP('6. Iteration'!$F274-'6. Iteration'!O$203)/(1+EXP('6. Iteration'!$F274-'6. Iteration'!O$203))</f>
        <v>0.79831636269387307</v>
      </c>
      <c r="P73" s="3">
        <f>EXP('6. Iteration'!$F274-'6. Iteration'!P$203)/(1+EXP('6. Iteration'!$F274-'6. Iteration'!P$203))</f>
        <v>0.78060981985953515</v>
      </c>
      <c r="Q73" s="3">
        <f>EXP('6. Iteration'!$F274-'6. Iteration'!Q$203)/(1+EXP('6. Iteration'!$F274-'6. Iteration'!Q$203))</f>
        <v>0.76238512241532375</v>
      </c>
      <c r="R73" s="3">
        <f>EXP('6. Iteration'!$F274-'6. Iteration'!R$203)/(1+EXP('6. Iteration'!$F274-'6. Iteration'!R$203))</f>
        <v>0.75619787281550999</v>
      </c>
      <c r="S73" s="3">
        <f>EXP('6. Iteration'!$F274-'6. Iteration'!S$203)/(1+EXP('6. Iteration'!$F274-'6. Iteration'!S$203))</f>
        <v>0.7373081441793683</v>
      </c>
      <c r="T73" s="3">
        <f>EXP('6. Iteration'!$F274-'6. Iteration'!T$203)/(1+EXP('6. Iteration'!$F274-'6. Iteration'!T$203))</f>
        <v>0.73730814417936841</v>
      </c>
      <c r="U73" s="3">
        <f>EXP('6. Iteration'!$F274-'6. Iteration'!U$203)/(1+EXP('6. Iteration'!$F274-'6. Iteration'!U$203))</f>
        <v>0.73090453731471483</v>
      </c>
      <c r="V73" s="3">
        <f>EXP('6. Iteration'!$F274-'6. Iteration'!V$203)/(1+EXP('6. Iteration'!$F274-'6. Iteration'!V$203))</f>
        <v>0.68465813268976849</v>
      </c>
      <c r="W73" s="3">
        <f>EXP('6. Iteration'!$F274-'6. Iteration'!W$203)/(1+EXP('6. Iteration'!$F274-'6. Iteration'!W$203))</f>
        <v>0.65718848481683079</v>
      </c>
      <c r="X73" s="3">
        <f>EXP('6. Iteration'!$F274-'6. Iteration'!X$203)/(1+EXP('6. Iteration'!$F274-'6. Iteration'!X$203))</f>
        <v>0.65718848481683068</v>
      </c>
      <c r="Y73" s="3">
        <f>EXP('6. Iteration'!$F274-'6. Iteration'!Y$203)/(1+EXP('6. Iteration'!$F274-'6. Iteration'!Y$203))</f>
        <v>0.64319293313084092</v>
      </c>
      <c r="Z73" s="3">
        <f>EXP('6. Iteration'!$F274-'6. Iteration'!Z$203)/(1+EXP('6. Iteration'!$F274-'6. Iteration'!Z$203))</f>
        <v>0.60026149329883471</v>
      </c>
      <c r="AA73" s="3">
        <f>EXP('6. Iteration'!$F274-'6. Iteration'!AA$203)/(1+EXP('6. Iteration'!$F274-'6. Iteration'!AA$203))</f>
        <v>0.60026149329883471</v>
      </c>
      <c r="AB73" s="3">
        <f>EXP('6. Iteration'!$F274-'6. Iteration'!AB$203)/(1+EXP('6. Iteration'!$F274-'6. Iteration'!AB$203))</f>
        <v>0.59297998016330233</v>
      </c>
      <c r="AC73" s="3">
        <f>EXP('6. Iteration'!$F274-'6. Iteration'!AC$203)/(1+EXP('6. Iteration'!$F274-'6. Iteration'!AC$203))</f>
        <v>0.57094223572134706</v>
      </c>
      <c r="AD73" s="3">
        <f>EXP('6. Iteration'!$F274-'6. Iteration'!AD$203)/(1+EXP('6. Iteration'!$F274-'6. Iteration'!AD$203))</f>
        <v>0.5635359975889459</v>
      </c>
      <c r="AE73" s="3">
        <f>EXP('6. Iteration'!$F274-'6. Iteration'!AE$203)/(1+EXP('6. Iteration'!$F274-'6. Iteration'!AE$203))</f>
        <v>0.55610169047664559</v>
      </c>
      <c r="AF73" s="3">
        <f>EXP('6. Iteration'!$F274-'6. Iteration'!AF$203)/(1+EXP('6. Iteration'!$F274-'6. Iteration'!AF$203))</f>
        <v>0.55610169047664559</v>
      </c>
      <c r="AG73" s="3">
        <f>EXP('6. Iteration'!$F274-'6. Iteration'!AG$203)/(1+EXP('6. Iteration'!$F274-'6. Iteration'!AG$203))</f>
        <v>0.54864060150703509</v>
      </c>
      <c r="AH73" s="3">
        <f>EXP('6. Iteration'!$F274-'6. Iteration'!AH$203)/(1+EXP('6. Iteration'!$F274-'6. Iteration'!AH$203))</f>
        <v>0.54864060150703509</v>
      </c>
      <c r="AI73" s="3">
        <f>EXP('6. Iteration'!$F274-'6. Iteration'!AI$203)/(1+EXP('6. Iteration'!$F274-'6. Iteration'!AI$203))</f>
        <v>0.54864060150703509</v>
      </c>
      <c r="AJ73" s="3">
        <f>EXP('6. Iteration'!$F274-'6. Iteration'!AJ$203)/(1+EXP('6. Iteration'!$F274-'6. Iteration'!AJ$203))</f>
        <v>0.53364332902443279</v>
      </c>
      <c r="AK73" s="3">
        <f>EXP('6. Iteration'!$F274-'6. Iteration'!AK$203)/(1+EXP('6. Iteration'!$F274-'6. Iteration'!AK$203))</f>
        <v>0.44983070685912752</v>
      </c>
      <c r="AL73" s="3">
        <f>EXP('6. Iteration'!$F274-'6. Iteration'!AL$203)/(1+EXP('6. Iteration'!$F274-'6. Iteration'!AL$203))</f>
        <v>0.4421406195441453</v>
      </c>
      <c r="AM73" s="3">
        <f>EXP('6. Iteration'!$F274-'6. Iteration'!AM$203)/(1+EXP('6. Iteration'!$F274-'6. Iteration'!AM$203))</f>
        <v>0.40364303151525177</v>
      </c>
      <c r="AN73" s="3">
        <f>EXP('6. Iteration'!$F274-'6. Iteration'!AN$203)/(1+EXP('6. Iteration'!$F274-'6. Iteration'!AN$203))</f>
        <v>0.36521320688343639</v>
      </c>
      <c r="AO73" s="3">
        <f>EXP('6. Iteration'!$F274-'6. Iteration'!AO$203)/(1+EXP('6. Iteration'!$F274-'6. Iteration'!AO$203))</f>
        <v>0.35755325147931988</v>
      </c>
      <c r="AP73" s="3">
        <f>EXP('6. Iteration'!$F274-'6. Iteration'!AP$203)/(1+EXP('6. Iteration'!$F274-'6. Iteration'!AP$203))</f>
        <v>0.33465511901274742</v>
      </c>
      <c r="AQ73" s="3">
        <f>EXP('6. Iteration'!$F274-'6. Iteration'!AQ$203)/(1+EXP('6. Iteration'!$F274-'6. Iteration'!AQ$203))</f>
        <v>0.31947444789921031</v>
      </c>
      <c r="AR73" s="3">
        <f>EXP('6. Iteration'!$F274-'6. Iteration'!AR$203)/(1+EXP('6. Iteration'!$F274-'6. Iteration'!AR$203))</f>
        <v>0.31191454385890366</v>
      </c>
      <c r="AS73" s="3">
        <f>EXP('6. Iteration'!$F274-'6. Iteration'!AS$203)/(1+EXP('6. Iteration'!$F274-'6. Iteration'!AS$203))</f>
        <v>0.28937661318155106</v>
      </c>
      <c r="AT73" s="3">
        <f>EXP('6. Iteration'!$F274-'6. Iteration'!AT$203)/(1+EXP('6. Iteration'!$F274-'6. Iteration'!AT$203))</f>
        <v>0.22342823118187752</v>
      </c>
      <c r="AU73" s="3">
        <f>EXP('6. Iteration'!$F274-'6. Iteration'!AU$203)/(1+EXP('6. Iteration'!$F274-'6. Iteration'!AU$203))</f>
        <v>5.0545730750923189E-2</v>
      </c>
      <c r="AX73">
        <f t="shared" si="18"/>
        <v>-7.772187222878185</v>
      </c>
      <c r="AY73" s="2">
        <f t="shared" si="17"/>
        <v>2.3600194805548858E-2</v>
      </c>
      <c r="AZ73" s="2">
        <f t="shared" si="17"/>
        <v>3.6096101638186426E-2</v>
      </c>
      <c r="BA73" s="2">
        <f t="shared" si="17"/>
        <v>7.0212913395404336E-2</v>
      </c>
      <c r="BB73" s="2">
        <f t="shared" ref="BB73:BL96" si="19">K73*(1-K73)</f>
        <v>9.5607561374977154E-2</v>
      </c>
      <c r="BC73" s="2">
        <f t="shared" si="19"/>
        <v>0.11035365739373236</v>
      </c>
      <c r="BD73" s="2">
        <f t="shared" si="19"/>
        <v>0.12509815744025235</v>
      </c>
      <c r="BE73" s="2">
        <f t="shared" si="19"/>
        <v>0.15752271696579503</v>
      </c>
      <c r="BF73" s="2">
        <f t="shared" si="19"/>
        <v>0.16100734774909758</v>
      </c>
      <c r="BG73" s="2">
        <f t="shared" si="19"/>
        <v>0.17125812899839923</v>
      </c>
      <c r="BH73" s="2">
        <f t="shared" si="19"/>
        <v>0.18115404753509556</v>
      </c>
      <c r="BI73" s="2">
        <f t="shared" si="19"/>
        <v>0.18436264996480778</v>
      </c>
      <c r="BJ73" s="2">
        <f t="shared" si="19"/>
        <v>0.19368484470614414</v>
      </c>
      <c r="BK73" s="2">
        <f t="shared" si="19"/>
        <v>0.19368484470614408</v>
      </c>
      <c r="BL73" s="2">
        <f t="shared" si="19"/>
        <v>0.19668309464747746</v>
      </c>
      <c r="BM73" s="2">
        <f t="shared" si="16"/>
        <v>0.21590137403152784</v>
      </c>
      <c r="BN73" s="2">
        <f t="shared" si="16"/>
        <v>0.22529178024098895</v>
      </c>
      <c r="BO73" s="2">
        <f t="shared" si="15"/>
        <v>0.225291780240989</v>
      </c>
      <c r="BP73" s="2">
        <f t="shared" si="15"/>
        <v>0.22949578390138653</v>
      </c>
      <c r="BQ73" s="2">
        <f t="shared" si="15"/>
        <v>0.23994763296148772</v>
      </c>
      <c r="BR73" s="2">
        <f t="shared" si="13"/>
        <v>0.23994763296148772</v>
      </c>
      <c r="BS73" s="2">
        <f t="shared" si="13"/>
        <v>0.2413547232888319</v>
      </c>
      <c r="BT73" s="2">
        <f t="shared" si="13"/>
        <v>0.24496719919085683</v>
      </c>
      <c r="BU73" s="2">
        <f t="shared" si="13"/>
        <v>0.24596317701037745</v>
      </c>
      <c r="BV73" s="2">
        <f t="shared" si="13"/>
        <v>0.24685260032566264</v>
      </c>
      <c r="BW73" s="2">
        <f t="shared" si="13"/>
        <v>0.24685260032566264</v>
      </c>
      <c r="BX73" s="2">
        <f t="shared" si="13"/>
        <v>0.24763409188503382</v>
      </c>
      <c r="BY73" s="2">
        <f t="shared" si="13"/>
        <v>0.24763409188503382</v>
      </c>
      <c r="BZ73" s="2">
        <f t="shared" si="13"/>
        <v>0.24763409188503382</v>
      </c>
      <c r="CA73" s="2">
        <f t="shared" si="13"/>
        <v>0.24886812641215375</v>
      </c>
      <c r="CB73" s="2">
        <f t="shared" si="13"/>
        <v>0.2474830420257452</v>
      </c>
      <c r="CC73" s="2">
        <f t="shared" si="13"/>
        <v>0.24665229209326467</v>
      </c>
      <c r="CD73" s="2">
        <f t="shared" si="13"/>
        <v>0.24071533462442926</v>
      </c>
      <c r="CE73" s="2">
        <f t="shared" si="14"/>
        <v>0.23183252040135269</v>
      </c>
      <c r="CF73" s="2">
        <f t="shared" si="14"/>
        <v>0.22970892383588615</v>
      </c>
      <c r="CG73" s="2">
        <f t="shared" si="14"/>
        <v>0.2226610703313113</v>
      </c>
      <c r="CH73" s="2">
        <f t="shared" si="14"/>
        <v>0.21741052503870506</v>
      </c>
      <c r="CI73" s="2">
        <f t="shared" si="14"/>
        <v>0.21462386118819571</v>
      </c>
      <c r="CJ73" s="2">
        <f t="shared" si="14"/>
        <v>0.20563778892512602</v>
      </c>
      <c r="CK73" s="2">
        <f t="shared" si="9"/>
        <v>0.17350805669281502</v>
      </c>
      <c r="CL73" s="2">
        <f t="shared" si="9"/>
        <v>4.7990859853778364E-2</v>
      </c>
    </row>
    <row r="74" spans="1:90">
      <c r="A74" t="str">
        <f>Tabelle1!A74</f>
        <v>Bramböck Daniel</v>
      </c>
      <c r="H74" s="3">
        <f>EXP('6. Iteration'!$F275-'6. Iteration'!H$203)/(1+EXP('6. Iteration'!$F275-'6. Iteration'!H$203))</f>
        <v>0.97261257185342653</v>
      </c>
      <c r="I74" s="3">
        <f>EXP('6. Iteration'!$F275-'6. Iteration'!I$203)/(1+EXP('6. Iteration'!$F275-'6. Iteration'!I$203))</f>
        <v>0.95760840757253329</v>
      </c>
      <c r="J74" s="3">
        <f>EXP('6. Iteration'!$F275-'6. Iteration'!J$203)/(1+EXP('6. Iteration'!$F275-'6. Iteration'!J$203))</f>
        <v>0.91455237327425498</v>
      </c>
      <c r="K74" s="3">
        <f>EXP('6. Iteration'!$F275-'6. Iteration'!K$203)/(1+EXP('6. Iteration'!$F275-'6. Iteration'!K$203))</f>
        <v>0.88009931332716673</v>
      </c>
      <c r="L74" s="3">
        <f>EXP('6. Iteration'!$F275-'6. Iteration'!L$203)/(1+EXP('6. Iteration'!$F275-'6. Iteration'!L$203))</f>
        <v>0.85892359955845066</v>
      </c>
      <c r="M74" s="3">
        <f>EXP('6. Iteration'!$F275-'6. Iteration'!M$203)/(1+EXP('6. Iteration'!$F275-'6. Iteration'!M$203))</f>
        <v>0.83671727900551696</v>
      </c>
      <c r="N74" s="3">
        <f>EXP('6. Iteration'!$F275-'6. Iteration'!N$203)/(1+EXP('6. Iteration'!$F275-'6. Iteration'!N$203))</f>
        <v>0.78321317851506511</v>
      </c>
      <c r="O74" s="3">
        <f>EXP('6. Iteration'!$F275-'6. Iteration'!O$203)/(1+EXP('6. Iteration'!$F275-'6. Iteration'!O$203))</f>
        <v>0.77698306247917825</v>
      </c>
      <c r="P74" s="3">
        <f>EXP('6. Iteration'!$F275-'6. Iteration'!P$203)/(1+EXP('6. Iteration'!$F275-'6. Iteration'!P$203))</f>
        <v>0.75797141408202662</v>
      </c>
      <c r="Q74" s="3">
        <f>EXP('6. Iteration'!$F275-'6. Iteration'!Q$203)/(1+EXP('6. Iteration'!$F275-'6. Iteration'!Q$203))</f>
        <v>0.73849613805828662</v>
      </c>
      <c r="R74" s="3">
        <f>EXP('6. Iteration'!$F275-'6. Iteration'!R$203)/(1+EXP('6. Iteration'!$F275-'6. Iteration'!R$203))</f>
        <v>0.73190558705991582</v>
      </c>
      <c r="S74" s="3">
        <f>EXP('6. Iteration'!$F275-'6. Iteration'!S$203)/(1+EXP('6. Iteration'!$F275-'6. Iteration'!S$203))</f>
        <v>0.71185089506824784</v>
      </c>
      <c r="T74" s="3">
        <f>EXP('6. Iteration'!$F275-'6. Iteration'!T$203)/(1+EXP('6. Iteration'!$F275-'6. Iteration'!T$203))</f>
        <v>0.71185089506824784</v>
      </c>
      <c r="U74" s="3">
        <f>EXP('6. Iteration'!$F275-'6. Iteration'!U$203)/(1+EXP('6. Iteration'!$F275-'6. Iteration'!U$203))</f>
        <v>0.70507494878621235</v>
      </c>
      <c r="V74" s="3">
        <f>EXP('6. Iteration'!$F275-'6. Iteration'!V$203)/(1+EXP('6. Iteration'!$F275-'6. Iteration'!V$203))</f>
        <v>0.65647584685607485</v>
      </c>
      <c r="W74" s="3">
        <f>EXP('6. Iteration'!$F275-'6. Iteration'!W$203)/(1+EXP('6. Iteration'!$F275-'6. Iteration'!W$203))</f>
        <v>0.62788551136713167</v>
      </c>
      <c r="X74" s="3">
        <f>EXP('6. Iteration'!$F275-'6. Iteration'!X$203)/(1+EXP('6. Iteration'!$F275-'6. Iteration'!X$203))</f>
        <v>0.62788551136713155</v>
      </c>
      <c r="Y74" s="3">
        <f>EXP('6. Iteration'!$F275-'6. Iteration'!Y$203)/(1+EXP('6. Iteration'!$F275-'6. Iteration'!Y$203))</f>
        <v>0.61339739700494755</v>
      </c>
      <c r="Z74" s="3">
        <f>EXP('6. Iteration'!$F275-'6. Iteration'!Z$203)/(1+EXP('6. Iteration'!$F275-'6. Iteration'!Z$203))</f>
        <v>0.56928166471689012</v>
      </c>
      <c r="AA74" s="3">
        <f>EXP('6. Iteration'!$F275-'6. Iteration'!AA$203)/(1+EXP('6. Iteration'!$F275-'6. Iteration'!AA$203))</f>
        <v>0.56928166471689012</v>
      </c>
      <c r="AB74" s="3">
        <f>EXP('6. Iteration'!$F275-'6. Iteration'!AB$203)/(1+EXP('6. Iteration'!$F275-'6. Iteration'!AB$203))</f>
        <v>0.56184774912955082</v>
      </c>
      <c r="AC74" s="3">
        <f>EXP('6. Iteration'!$F275-'6. Iteration'!AC$203)/(1+EXP('6. Iteration'!$F275-'6. Iteration'!AC$203))</f>
        <v>0.53943360078678937</v>
      </c>
      <c r="AD74" s="3">
        <f>EXP('6. Iteration'!$F275-'6. Iteration'!AD$203)/(1+EXP('6. Iteration'!$F275-'6. Iteration'!AD$203))</f>
        <v>0.53192936519380374</v>
      </c>
      <c r="AE74" s="3">
        <f>EXP('6. Iteration'!$F275-'6. Iteration'!AE$203)/(1+EXP('6. Iteration'!$F275-'6. Iteration'!AE$203))</f>
        <v>0.52441104056358812</v>
      </c>
      <c r="AF74" s="3">
        <f>EXP('6. Iteration'!$F275-'6. Iteration'!AF$203)/(1+EXP('6. Iteration'!$F275-'6. Iteration'!AF$203))</f>
        <v>0.52441104056358812</v>
      </c>
      <c r="AG74" s="3">
        <f>EXP('6. Iteration'!$F275-'6. Iteration'!AG$203)/(1+EXP('6. Iteration'!$F275-'6. Iteration'!AG$203))</f>
        <v>0.51688004633441642</v>
      </c>
      <c r="AH74" s="3">
        <f>EXP('6. Iteration'!$F275-'6. Iteration'!AH$203)/(1+EXP('6. Iteration'!$F275-'6. Iteration'!AH$203))</f>
        <v>0.51688004633441642</v>
      </c>
      <c r="AI74" s="3">
        <f>EXP('6. Iteration'!$F275-'6. Iteration'!AI$203)/(1+EXP('6. Iteration'!$F275-'6. Iteration'!AI$203))</f>
        <v>0.51688004633441642</v>
      </c>
      <c r="AJ74" s="3">
        <f>EXP('6. Iteration'!$F275-'6. Iteration'!AJ$203)/(1+EXP('6. Iteration'!$F275-'6. Iteration'!AJ$203))</f>
        <v>0.50178577921261647</v>
      </c>
      <c r="AK74" s="3">
        <f>EXP('6. Iteration'!$F275-'6. Iteration'!AK$203)/(1+EXP('6. Iteration'!$F275-'6. Iteration'!AK$203))</f>
        <v>0.41848674552516041</v>
      </c>
      <c r="AL74" s="3">
        <f>EXP('6. Iteration'!$F275-'6. Iteration'!AL$203)/(1+EXP('6. Iteration'!$F275-'6. Iteration'!AL$203))</f>
        <v>0.4109322690609753</v>
      </c>
      <c r="AM74" s="3">
        <f>EXP('6. Iteration'!$F275-'6. Iteration'!AM$203)/(1+EXP('6. Iteration'!$F275-'6. Iteration'!AM$203))</f>
        <v>0.37333350872669907</v>
      </c>
      <c r="AN74" s="3">
        <f>EXP('6. Iteration'!$F275-'6. Iteration'!AN$203)/(1+EXP('6. Iteration'!$F275-'6. Iteration'!AN$203))</f>
        <v>0.33616272958008986</v>
      </c>
      <c r="AO74" s="3">
        <f>EXP('6. Iteration'!$F275-'6. Iteration'!AO$203)/(1+EXP('6. Iteration'!$F275-'6. Iteration'!AO$203))</f>
        <v>0.32879648018672025</v>
      </c>
      <c r="AP74" s="3">
        <f>EXP('6. Iteration'!$F275-'6. Iteration'!AP$203)/(1+EXP('6. Iteration'!$F275-'6. Iteration'!AP$203))</f>
        <v>0.30686032916885592</v>
      </c>
      <c r="AQ74" s="3">
        <f>EXP('6. Iteration'!$F275-'6. Iteration'!AQ$203)/(1+EXP('6. Iteration'!$F275-'6. Iteration'!AQ$203))</f>
        <v>0.29238641574560154</v>
      </c>
      <c r="AR74" s="3">
        <f>EXP('6. Iteration'!$F275-'6. Iteration'!AR$203)/(1+EXP('6. Iteration'!$F275-'6. Iteration'!AR$203))</f>
        <v>0.28519887708328651</v>
      </c>
      <c r="AS74" s="3">
        <f>EXP('6. Iteration'!$F275-'6. Iteration'!AS$203)/(1+EXP('6. Iteration'!$F275-'6. Iteration'!AS$203))</f>
        <v>0.26385111332736333</v>
      </c>
      <c r="AT74" s="3">
        <f>EXP('6. Iteration'!$F275-'6. Iteration'!AT$203)/(1+EXP('6. Iteration'!$F275-'6. Iteration'!AT$203))</f>
        <v>0.20206581937249488</v>
      </c>
      <c r="AU74" s="3">
        <f>EXP('6. Iteration'!$F275-'6. Iteration'!AU$203)/(1+EXP('6. Iteration'!$F275-'6. Iteration'!AU$203))</f>
        <v>4.476021542980517E-2</v>
      </c>
      <c r="AX74">
        <f t="shared" si="18"/>
        <v>-7.889543793067455</v>
      </c>
      <c r="AY74" s="2">
        <f t="shared" ref="AY74:BG128" si="20">H74*(1-H74)</f>
        <v>2.6637356926089744E-2</v>
      </c>
      <c r="AZ74" s="2">
        <f t="shared" si="20"/>
        <v>4.0594545318930253E-2</v>
      </c>
      <c r="BA74" s="2">
        <f t="shared" si="20"/>
        <v>7.8146329812682769E-2</v>
      </c>
      <c r="BB74" s="2">
        <f t="shared" si="19"/>
        <v>0.10552451200821633</v>
      </c>
      <c r="BC74" s="2">
        <f t="shared" si="19"/>
        <v>0.12117384968000496</v>
      </c>
      <c r="BD74" s="2">
        <f t="shared" si="19"/>
        <v>0.13662147401912084</v>
      </c>
      <c r="BE74" s="2">
        <f t="shared" si="19"/>
        <v>0.16979029551539387</v>
      </c>
      <c r="BF74" s="2">
        <f t="shared" si="19"/>
        <v>0.17328038309965563</v>
      </c>
      <c r="BG74" s="2">
        <f t="shared" si="19"/>
        <v>0.18345074951651955</v>
      </c>
      <c r="BH74" s="2">
        <f t="shared" si="19"/>
        <v>0.19311959213128269</v>
      </c>
      <c r="BI74" s="2">
        <f t="shared" si="19"/>
        <v>0.1962197986903958</v>
      </c>
      <c r="BJ74" s="2">
        <f t="shared" si="19"/>
        <v>0.20511919825878225</v>
      </c>
      <c r="BK74" s="2">
        <f t="shared" si="19"/>
        <v>0.20511919825878225</v>
      </c>
      <c r="BL74" s="2">
        <f t="shared" si="19"/>
        <v>0.20794426538033239</v>
      </c>
      <c r="BM74" s="2">
        <f t="shared" si="16"/>
        <v>0.22551530935067421</v>
      </c>
      <c r="BN74" s="2">
        <f t="shared" si="16"/>
        <v>0.23364529598236725</v>
      </c>
      <c r="BO74" s="2">
        <f t="shared" si="15"/>
        <v>0.23364529598236727</v>
      </c>
      <c r="BP74" s="2">
        <f t="shared" si="15"/>
        <v>0.23714103035250231</v>
      </c>
      <c r="BQ74" s="2">
        <f t="shared" si="15"/>
        <v>0.24520005093405642</v>
      </c>
      <c r="BR74" s="2">
        <f t="shared" si="13"/>
        <v>0.24520005093405642</v>
      </c>
      <c r="BS74" s="2">
        <f t="shared" si="13"/>
        <v>0.24617485592760815</v>
      </c>
      <c r="BT74" s="2">
        <f t="shared" si="13"/>
        <v>0.24844499112898813</v>
      </c>
      <c r="BU74" s="2">
        <f t="shared" si="13"/>
        <v>0.24898051563832072</v>
      </c>
      <c r="BV74" s="2">
        <f t="shared" si="13"/>
        <v>0.24940410109860287</v>
      </c>
      <c r="BW74" s="2">
        <f t="shared" si="13"/>
        <v>0.24940410109860287</v>
      </c>
      <c r="BX74" s="2">
        <f t="shared" si="13"/>
        <v>0.24971506403574795</v>
      </c>
      <c r="BY74" s="2">
        <f t="shared" si="13"/>
        <v>0.24971506403574795</v>
      </c>
      <c r="BZ74" s="2">
        <f t="shared" si="13"/>
        <v>0.24971506403574795</v>
      </c>
      <c r="CA74" s="2">
        <f t="shared" si="13"/>
        <v>0.24999681099260379</v>
      </c>
      <c r="CB74" s="2">
        <f t="shared" si="13"/>
        <v>0.24335558934492005</v>
      </c>
      <c r="CC74" s="2">
        <f t="shared" si="13"/>
        <v>0.24206693930537349</v>
      </c>
      <c r="CD74" s="2">
        <f t="shared" si="13"/>
        <v>0.23395559998851076</v>
      </c>
      <c r="CE74" s="2">
        <f t="shared" si="14"/>
        <v>0.22315734882135324</v>
      </c>
      <c r="CF74" s="2">
        <f t="shared" si="14"/>
        <v>0.22068935480354393</v>
      </c>
      <c r="CG74" s="2">
        <f t="shared" si="14"/>
        <v>0.21269706755123732</v>
      </c>
      <c r="CH74" s="2">
        <f t="shared" si="14"/>
        <v>0.2068965996330418</v>
      </c>
      <c r="CI74" s="2">
        <f t="shared" si="14"/>
        <v>0.20386047759371895</v>
      </c>
      <c r="CJ74" s="2">
        <f t="shared" si="14"/>
        <v>0.19423370332327419</v>
      </c>
      <c r="CK74" s="2">
        <f t="shared" si="9"/>
        <v>0.16123522401381715</v>
      </c>
      <c r="CL74" s="2">
        <f t="shared" si="9"/>
        <v>4.27567385444826E-2</v>
      </c>
    </row>
    <row r="75" spans="1:90">
      <c r="A75" t="str">
        <f>Tabelle1!A75</f>
        <v>Demirhan Mürsel</v>
      </c>
      <c r="H75" s="3">
        <f>EXP('6. Iteration'!$F276-'6. Iteration'!H$203)/(1+EXP('6. Iteration'!$F276-'6. Iteration'!H$203))</f>
        <v>0.97261257185342664</v>
      </c>
      <c r="I75" s="3">
        <f>EXP('6. Iteration'!$F276-'6. Iteration'!I$203)/(1+EXP('6. Iteration'!$F276-'6. Iteration'!I$203))</f>
        <v>0.95760840757253329</v>
      </c>
      <c r="J75" s="3">
        <f>EXP('6. Iteration'!$F276-'6. Iteration'!J$203)/(1+EXP('6. Iteration'!$F276-'6. Iteration'!J$203))</f>
        <v>0.91455237327425498</v>
      </c>
      <c r="K75" s="3">
        <f>EXP('6. Iteration'!$F276-'6. Iteration'!K$203)/(1+EXP('6. Iteration'!$F276-'6. Iteration'!K$203))</f>
        <v>0.88009931332716673</v>
      </c>
      <c r="L75" s="3">
        <f>EXP('6. Iteration'!$F276-'6. Iteration'!L$203)/(1+EXP('6. Iteration'!$F276-'6. Iteration'!L$203))</f>
        <v>0.85892359955845066</v>
      </c>
      <c r="M75" s="3">
        <f>EXP('6. Iteration'!$F276-'6. Iteration'!M$203)/(1+EXP('6. Iteration'!$F276-'6. Iteration'!M$203))</f>
        <v>0.83671727900551696</v>
      </c>
      <c r="N75" s="3">
        <f>EXP('6. Iteration'!$F276-'6. Iteration'!N$203)/(1+EXP('6. Iteration'!$F276-'6. Iteration'!N$203))</f>
        <v>0.78321317851506511</v>
      </c>
      <c r="O75" s="3">
        <f>EXP('6. Iteration'!$F276-'6. Iteration'!O$203)/(1+EXP('6. Iteration'!$F276-'6. Iteration'!O$203))</f>
        <v>0.77698306247917825</v>
      </c>
      <c r="P75" s="3">
        <f>EXP('6. Iteration'!$F276-'6. Iteration'!P$203)/(1+EXP('6. Iteration'!$F276-'6. Iteration'!P$203))</f>
        <v>0.75797141408202662</v>
      </c>
      <c r="Q75" s="3">
        <f>EXP('6. Iteration'!$F276-'6. Iteration'!Q$203)/(1+EXP('6. Iteration'!$F276-'6. Iteration'!Q$203))</f>
        <v>0.73849613805828662</v>
      </c>
      <c r="R75" s="3">
        <f>EXP('6. Iteration'!$F276-'6. Iteration'!R$203)/(1+EXP('6. Iteration'!$F276-'6. Iteration'!R$203))</f>
        <v>0.73190558705991593</v>
      </c>
      <c r="S75" s="3">
        <f>EXP('6. Iteration'!$F276-'6. Iteration'!S$203)/(1+EXP('6. Iteration'!$F276-'6. Iteration'!S$203))</f>
        <v>0.71185089506824784</v>
      </c>
      <c r="T75" s="3">
        <f>EXP('6. Iteration'!$F276-'6. Iteration'!T$203)/(1+EXP('6. Iteration'!$F276-'6. Iteration'!T$203))</f>
        <v>0.71185089506824784</v>
      </c>
      <c r="U75" s="3">
        <f>EXP('6. Iteration'!$F276-'6. Iteration'!U$203)/(1+EXP('6. Iteration'!$F276-'6. Iteration'!U$203))</f>
        <v>0.70507494878621235</v>
      </c>
      <c r="V75" s="3">
        <f>EXP('6. Iteration'!$F276-'6. Iteration'!V$203)/(1+EXP('6. Iteration'!$F276-'6. Iteration'!V$203))</f>
        <v>0.65647584685607485</v>
      </c>
      <c r="W75" s="3">
        <f>EXP('6. Iteration'!$F276-'6. Iteration'!W$203)/(1+EXP('6. Iteration'!$F276-'6. Iteration'!W$203))</f>
        <v>0.62788551136713167</v>
      </c>
      <c r="X75" s="3">
        <f>EXP('6. Iteration'!$F276-'6. Iteration'!X$203)/(1+EXP('6. Iteration'!$F276-'6. Iteration'!X$203))</f>
        <v>0.62788551136713167</v>
      </c>
      <c r="Y75" s="3">
        <f>EXP('6. Iteration'!$F276-'6. Iteration'!Y$203)/(1+EXP('6. Iteration'!$F276-'6. Iteration'!Y$203))</f>
        <v>0.61339739700494755</v>
      </c>
      <c r="Z75" s="3">
        <f>EXP('6. Iteration'!$F276-'6. Iteration'!Z$203)/(1+EXP('6. Iteration'!$F276-'6. Iteration'!Z$203))</f>
        <v>0.56928166471689012</v>
      </c>
      <c r="AA75" s="3">
        <f>EXP('6. Iteration'!$F276-'6. Iteration'!AA$203)/(1+EXP('6. Iteration'!$F276-'6. Iteration'!AA$203))</f>
        <v>0.56928166471689012</v>
      </c>
      <c r="AB75" s="3">
        <f>EXP('6. Iteration'!$F276-'6. Iteration'!AB$203)/(1+EXP('6. Iteration'!$F276-'6. Iteration'!AB$203))</f>
        <v>0.56184774912955093</v>
      </c>
      <c r="AC75" s="3">
        <f>EXP('6. Iteration'!$F276-'6. Iteration'!AC$203)/(1+EXP('6. Iteration'!$F276-'6. Iteration'!AC$203))</f>
        <v>0.53943360078678937</v>
      </c>
      <c r="AD75" s="3">
        <f>EXP('6. Iteration'!$F276-'6. Iteration'!AD$203)/(1+EXP('6. Iteration'!$F276-'6. Iteration'!AD$203))</f>
        <v>0.53192936519380374</v>
      </c>
      <c r="AE75" s="3">
        <f>EXP('6. Iteration'!$F276-'6. Iteration'!AE$203)/(1+EXP('6. Iteration'!$F276-'6. Iteration'!AE$203))</f>
        <v>0.52441104056358812</v>
      </c>
      <c r="AF75" s="3">
        <f>EXP('6. Iteration'!$F276-'6. Iteration'!AF$203)/(1+EXP('6. Iteration'!$F276-'6. Iteration'!AF$203))</f>
        <v>0.52441104056358812</v>
      </c>
      <c r="AG75" s="3">
        <f>EXP('6. Iteration'!$F276-'6. Iteration'!AG$203)/(1+EXP('6. Iteration'!$F276-'6. Iteration'!AG$203))</f>
        <v>0.51688004633441642</v>
      </c>
      <c r="AH75" s="3">
        <f>EXP('6. Iteration'!$F276-'6. Iteration'!AH$203)/(1+EXP('6. Iteration'!$F276-'6. Iteration'!AH$203))</f>
        <v>0.51688004633441642</v>
      </c>
      <c r="AI75" s="3">
        <f>EXP('6. Iteration'!$F276-'6. Iteration'!AI$203)/(1+EXP('6. Iteration'!$F276-'6. Iteration'!AI$203))</f>
        <v>0.51688004633441642</v>
      </c>
      <c r="AJ75" s="3">
        <f>EXP('6. Iteration'!$F276-'6. Iteration'!AJ$203)/(1+EXP('6. Iteration'!$F276-'6. Iteration'!AJ$203))</f>
        <v>0.50178577921261647</v>
      </c>
      <c r="AK75" s="3">
        <f>EXP('6. Iteration'!$F276-'6. Iteration'!AK$203)/(1+EXP('6. Iteration'!$F276-'6. Iteration'!AK$203))</f>
        <v>0.41848674552516041</v>
      </c>
      <c r="AL75" s="3">
        <f>EXP('6. Iteration'!$F276-'6. Iteration'!AL$203)/(1+EXP('6. Iteration'!$F276-'6. Iteration'!AL$203))</f>
        <v>0.4109322690609753</v>
      </c>
      <c r="AM75" s="3">
        <f>EXP('6. Iteration'!$F276-'6. Iteration'!AM$203)/(1+EXP('6. Iteration'!$F276-'6. Iteration'!AM$203))</f>
        <v>0.37333350872669913</v>
      </c>
      <c r="AN75" s="3">
        <f>EXP('6. Iteration'!$F276-'6. Iteration'!AN$203)/(1+EXP('6. Iteration'!$F276-'6. Iteration'!AN$203))</f>
        <v>0.33616272958008986</v>
      </c>
      <c r="AO75" s="3">
        <f>EXP('6. Iteration'!$F276-'6. Iteration'!AO$203)/(1+EXP('6. Iteration'!$F276-'6. Iteration'!AO$203))</f>
        <v>0.32879648018672025</v>
      </c>
      <c r="AP75" s="3">
        <f>EXP('6. Iteration'!$F276-'6. Iteration'!AP$203)/(1+EXP('6. Iteration'!$F276-'6. Iteration'!AP$203))</f>
        <v>0.30686032916885592</v>
      </c>
      <c r="AQ75" s="3">
        <f>EXP('6. Iteration'!$F276-'6. Iteration'!AQ$203)/(1+EXP('6. Iteration'!$F276-'6. Iteration'!AQ$203))</f>
        <v>0.29238641574560154</v>
      </c>
      <c r="AR75" s="3">
        <f>EXP('6. Iteration'!$F276-'6. Iteration'!AR$203)/(1+EXP('6. Iteration'!$F276-'6. Iteration'!AR$203))</f>
        <v>0.28519887708328651</v>
      </c>
      <c r="AS75" s="3">
        <f>EXP('6. Iteration'!$F276-'6. Iteration'!AS$203)/(1+EXP('6. Iteration'!$F276-'6. Iteration'!AS$203))</f>
        <v>0.26385111332736333</v>
      </c>
      <c r="AT75" s="3">
        <f>EXP('6. Iteration'!$F276-'6. Iteration'!AT$203)/(1+EXP('6. Iteration'!$F276-'6. Iteration'!AT$203))</f>
        <v>0.20206581937249488</v>
      </c>
      <c r="AU75" s="3">
        <f>EXP('6. Iteration'!$F276-'6. Iteration'!AU$203)/(1+EXP('6. Iteration'!$F276-'6. Iteration'!AU$203))</f>
        <v>4.476021542980517E-2</v>
      </c>
      <c r="AX75">
        <f t="shared" si="18"/>
        <v>-7.8895437930674532</v>
      </c>
      <c r="AY75" s="2">
        <f t="shared" si="20"/>
        <v>2.6637356926089636E-2</v>
      </c>
      <c r="AZ75" s="2">
        <f t="shared" si="20"/>
        <v>4.0594545318930253E-2</v>
      </c>
      <c r="BA75" s="2">
        <f t="shared" si="20"/>
        <v>7.8146329812682769E-2</v>
      </c>
      <c r="BB75" s="2">
        <f t="shared" si="19"/>
        <v>0.10552451200821633</v>
      </c>
      <c r="BC75" s="2">
        <f t="shared" si="19"/>
        <v>0.12117384968000496</v>
      </c>
      <c r="BD75" s="2">
        <f t="shared" si="19"/>
        <v>0.13662147401912084</v>
      </c>
      <c r="BE75" s="2">
        <f t="shared" si="19"/>
        <v>0.16979029551539387</v>
      </c>
      <c r="BF75" s="2">
        <f t="shared" si="19"/>
        <v>0.17328038309965563</v>
      </c>
      <c r="BG75" s="2">
        <f t="shared" si="19"/>
        <v>0.18345074951651955</v>
      </c>
      <c r="BH75" s="2">
        <f t="shared" si="19"/>
        <v>0.19311959213128269</v>
      </c>
      <c r="BI75" s="2">
        <f t="shared" si="19"/>
        <v>0.19621979869039574</v>
      </c>
      <c r="BJ75" s="2">
        <f t="shared" si="19"/>
        <v>0.20511919825878225</v>
      </c>
      <c r="BK75" s="2">
        <f t="shared" si="19"/>
        <v>0.20511919825878225</v>
      </c>
      <c r="BL75" s="2">
        <f t="shared" si="19"/>
        <v>0.20794426538033239</v>
      </c>
      <c r="BM75" s="2">
        <f t="shared" si="16"/>
        <v>0.22551530935067421</v>
      </c>
      <c r="BN75" s="2">
        <f t="shared" si="16"/>
        <v>0.23364529598236725</v>
      </c>
      <c r="BO75" s="2">
        <f t="shared" si="15"/>
        <v>0.23364529598236725</v>
      </c>
      <c r="BP75" s="2">
        <f t="shared" si="15"/>
        <v>0.23714103035250231</v>
      </c>
      <c r="BQ75" s="2">
        <f t="shared" si="15"/>
        <v>0.24520005093405642</v>
      </c>
      <c r="BR75" s="2">
        <f t="shared" si="13"/>
        <v>0.24520005093405642</v>
      </c>
      <c r="BS75" s="2">
        <f t="shared" si="13"/>
        <v>0.24617485592760813</v>
      </c>
      <c r="BT75" s="2">
        <f t="shared" si="13"/>
        <v>0.24844499112898813</v>
      </c>
      <c r="BU75" s="2">
        <f t="shared" si="13"/>
        <v>0.24898051563832072</v>
      </c>
      <c r="BV75" s="2">
        <f t="shared" si="13"/>
        <v>0.24940410109860287</v>
      </c>
      <c r="BW75" s="2">
        <f t="shared" si="13"/>
        <v>0.24940410109860287</v>
      </c>
      <c r="BX75" s="2">
        <f t="shared" si="13"/>
        <v>0.24971506403574795</v>
      </c>
      <c r="BY75" s="2">
        <f t="shared" si="13"/>
        <v>0.24971506403574795</v>
      </c>
      <c r="BZ75" s="2">
        <f t="shared" si="13"/>
        <v>0.24971506403574795</v>
      </c>
      <c r="CA75" s="2">
        <f t="shared" si="13"/>
        <v>0.24999681099260379</v>
      </c>
      <c r="CB75" s="2">
        <f t="shared" si="13"/>
        <v>0.24335558934492005</v>
      </c>
      <c r="CC75" s="2">
        <f t="shared" si="13"/>
        <v>0.24206693930537349</v>
      </c>
      <c r="CD75" s="2">
        <f t="shared" si="13"/>
        <v>0.23395559998851079</v>
      </c>
      <c r="CE75" s="2">
        <f t="shared" si="14"/>
        <v>0.22315734882135324</v>
      </c>
      <c r="CF75" s="2">
        <f t="shared" si="14"/>
        <v>0.22068935480354393</v>
      </c>
      <c r="CG75" s="2">
        <f t="shared" si="14"/>
        <v>0.21269706755123732</v>
      </c>
      <c r="CH75" s="2">
        <f t="shared" si="14"/>
        <v>0.2068965996330418</v>
      </c>
      <c r="CI75" s="2">
        <f t="shared" si="14"/>
        <v>0.20386047759371895</v>
      </c>
      <c r="CJ75" s="2">
        <f t="shared" si="14"/>
        <v>0.19423370332327419</v>
      </c>
      <c r="CK75" s="2">
        <f t="shared" si="14"/>
        <v>0.16123522401381715</v>
      </c>
      <c r="CL75" s="2">
        <f t="shared" si="14"/>
        <v>4.27567385444826E-2</v>
      </c>
    </row>
    <row r="76" spans="1:90">
      <c r="A76" t="str">
        <f>Tabelle1!A76</f>
        <v>Hörl Manuel</v>
      </c>
      <c r="H76" s="3">
        <f>EXP('6. Iteration'!$F277-'6. Iteration'!H$203)/(1+EXP('6. Iteration'!$F277-'6. Iteration'!H$203))</f>
        <v>0.97261257185342664</v>
      </c>
      <c r="I76" s="3">
        <f>EXP('6. Iteration'!$F277-'6. Iteration'!I$203)/(1+EXP('6. Iteration'!$F277-'6. Iteration'!I$203))</f>
        <v>0.95760840757253329</v>
      </c>
      <c r="J76" s="3">
        <f>EXP('6. Iteration'!$F277-'6. Iteration'!J$203)/(1+EXP('6. Iteration'!$F277-'6. Iteration'!J$203))</f>
        <v>0.91455237327425498</v>
      </c>
      <c r="K76" s="3">
        <f>EXP('6. Iteration'!$F277-'6. Iteration'!K$203)/(1+EXP('6. Iteration'!$F277-'6. Iteration'!K$203))</f>
        <v>0.88009931332716673</v>
      </c>
      <c r="L76" s="3">
        <f>EXP('6. Iteration'!$F277-'6. Iteration'!L$203)/(1+EXP('6. Iteration'!$F277-'6. Iteration'!L$203))</f>
        <v>0.85892359955845066</v>
      </c>
      <c r="M76" s="3">
        <f>EXP('6. Iteration'!$F277-'6. Iteration'!M$203)/(1+EXP('6. Iteration'!$F277-'6. Iteration'!M$203))</f>
        <v>0.83671727900551696</v>
      </c>
      <c r="N76" s="3">
        <f>EXP('6. Iteration'!$F277-'6. Iteration'!N$203)/(1+EXP('6. Iteration'!$F277-'6. Iteration'!N$203))</f>
        <v>0.78321317851506511</v>
      </c>
      <c r="O76" s="3">
        <f>EXP('6. Iteration'!$F277-'6. Iteration'!O$203)/(1+EXP('6. Iteration'!$F277-'6. Iteration'!O$203))</f>
        <v>0.77698306247917825</v>
      </c>
      <c r="P76" s="3">
        <f>EXP('6. Iteration'!$F277-'6. Iteration'!P$203)/(1+EXP('6. Iteration'!$F277-'6. Iteration'!P$203))</f>
        <v>0.75797141408202662</v>
      </c>
      <c r="Q76" s="3">
        <f>EXP('6. Iteration'!$F277-'6. Iteration'!Q$203)/(1+EXP('6. Iteration'!$F277-'6. Iteration'!Q$203))</f>
        <v>0.73849613805828662</v>
      </c>
      <c r="R76" s="3">
        <f>EXP('6. Iteration'!$F277-'6. Iteration'!R$203)/(1+EXP('6. Iteration'!$F277-'6. Iteration'!R$203))</f>
        <v>0.73190558705991593</v>
      </c>
      <c r="S76" s="3">
        <f>EXP('6. Iteration'!$F277-'6. Iteration'!S$203)/(1+EXP('6. Iteration'!$F277-'6. Iteration'!S$203))</f>
        <v>0.71185089506824784</v>
      </c>
      <c r="T76" s="3">
        <f>EXP('6. Iteration'!$F277-'6. Iteration'!T$203)/(1+EXP('6. Iteration'!$F277-'6. Iteration'!T$203))</f>
        <v>0.71185089506824784</v>
      </c>
      <c r="U76" s="3">
        <f>EXP('6. Iteration'!$F277-'6. Iteration'!U$203)/(1+EXP('6. Iteration'!$F277-'6. Iteration'!U$203))</f>
        <v>0.70507494878621235</v>
      </c>
      <c r="V76" s="3">
        <f>EXP('6. Iteration'!$F277-'6. Iteration'!V$203)/(1+EXP('6. Iteration'!$F277-'6. Iteration'!V$203))</f>
        <v>0.65647584685607485</v>
      </c>
      <c r="W76" s="3">
        <f>EXP('6. Iteration'!$F277-'6. Iteration'!W$203)/(1+EXP('6. Iteration'!$F277-'6. Iteration'!W$203))</f>
        <v>0.62788551136713167</v>
      </c>
      <c r="X76" s="3">
        <f>EXP('6. Iteration'!$F277-'6. Iteration'!X$203)/(1+EXP('6. Iteration'!$F277-'6. Iteration'!X$203))</f>
        <v>0.62788551136713167</v>
      </c>
      <c r="Y76" s="3">
        <f>EXP('6. Iteration'!$F277-'6. Iteration'!Y$203)/(1+EXP('6. Iteration'!$F277-'6. Iteration'!Y$203))</f>
        <v>0.61339739700494755</v>
      </c>
      <c r="Z76" s="3">
        <f>EXP('6. Iteration'!$F277-'6. Iteration'!Z$203)/(1+EXP('6. Iteration'!$F277-'6. Iteration'!Z$203))</f>
        <v>0.56928166471689012</v>
      </c>
      <c r="AA76" s="3">
        <f>EXP('6. Iteration'!$F277-'6. Iteration'!AA$203)/(1+EXP('6. Iteration'!$F277-'6. Iteration'!AA$203))</f>
        <v>0.56928166471689012</v>
      </c>
      <c r="AB76" s="3">
        <f>EXP('6. Iteration'!$F277-'6. Iteration'!AB$203)/(1+EXP('6. Iteration'!$F277-'6. Iteration'!AB$203))</f>
        <v>0.56184774912955093</v>
      </c>
      <c r="AC76" s="3">
        <f>EXP('6. Iteration'!$F277-'6. Iteration'!AC$203)/(1+EXP('6. Iteration'!$F277-'6. Iteration'!AC$203))</f>
        <v>0.53943360078678937</v>
      </c>
      <c r="AD76" s="3">
        <f>EXP('6. Iteration'!$F277-'6. Iteration'!AD$203)/(1+EXP('6. Iteration'!$F277-'6. Iteration'!AD$203))</f>
        <v>0.53192936519380374</v>
      </c>
      <c r="AE76" s="3">
        <f>EXP('6. Iteration'!$F277-'6. Iteration'!AE$203)/(1+EXP('6. Iteration'!$F277-'6. Iteration'!AE$203))</f>
        <v>0.52441104056358812</v>
      </c>
      <c r="AF76" s="3">
        <f>EXP('6. Iteration'!$F277-'6. Iteration'!AF$203)/(1+EXP('6. Iteration'!$F277-'6. Iteration'!AF$203))</f>
        <v>0.52441104056358812</v>
      </c>
      <c r="AG76" s="3">
        <f>EXP('6. Iteration'!$F277-'6. Iteration'!AG$203)/(1+EXP('6. Iteration'!$F277-'6. Iteration'!AG$203))</f>
        <v>0.51688004633441642</v>
      </c>
      <c r="AH76" s="3">
        <f>EXP('6. Iteration'!$F277-'6. Iteration'!AH$203)/(1+EXP('6. Iteration'!$F277-'6. Iteration'!AH$203))</f>
        <v>0.51688004633441642</v>
      </c>
      <c r="AI76" s="3">
        <f>EXP('6. Iteration'!$F277-'6. Iteration'!AI$203)/(1+EXP('6. Iteration'!$F277-'6. Iteration'!AI$203))</f>
        <v>0.51688004633441642</v>
      </c>
      <c r="AJ76" s="3">
        <f>EXP('6. Iteration'!$F277-'6. Iteration'!AJ$203)/(1+EXP('6. Iteration'!$F277-'6. Iteration'!AJ$203))</f>
        <v>0.50178577921261647</v>
      </c>
      <c r="AK76" s="3">
        <f>EXP('6. Iteration'!$F277-'6. Iteration'!AK$203)/(1+EXP('6. Iteration'!$F277-'6. Iteration'!AK$203))</f>
        <v>0.41848674552516041</v>
      </c>
      <c r="AL76" s="3">
        <f>EXP('6. Iteration'!$F277-'6. Iteration'!AL$203)/(1+EXP('6. Iteration'!$F277-'6. Iteration'!AL$203))</f>
        <v>0.4109322690609753</v>
      </c>
      <c r="AM76" s="3">
        <f>EXP('6. Iteration'!$F277-'6. Iteration'!AM$203)/(1+EXP('6. Iteration'!$F277-'6. Iteration'!AM$203))</f>
        <v>0.37333350872669913</v>
      </c>
      <c r="AN76" s="3">
        <f>EXP('6. Iteration'!$F277-'6. Iteration'!AN$203)/(1+EXP('6. Iteration'!$F277-'6. Iteration'!AN$203))</f>
        <v>0.33616272958008986</v>
      </c>
      <c r="AO76" s="3">
        <f>EXP('6. Iteration'!$F277-'6. Iteration'!AO$203)/(1+EXP('6. Iteration'!$F277-'6. Iteration'!AO$203))</f>
        <v>0.32879648018672025</v>
      </c>
      <c r="AP76" s="3">
        <f>EXP('6. Iteration'!$F277-'6. Iteration'!AP$203)/(1+EXP('6. Iteration'!$F277-'6. Iteration'!AP$203))</f>
        <v>0.30686032916885592</v>
      </c>
      <c r="AQ76" s="3">
        <f>EXP('6. Iteration'!$F277-'6. Iteration'!AQ$203)/(1+EXP('6. Iteration'!$F277-'6. Iteration'!AQ$203))</f>
        <v>0.29238641574560154</v>
      </c>
      <c r="AR76" s="3">
        <f>EXP('6. Iteration'!$F277-'6. Iteration'!AR$203)/(1+EXP('6. Iteration'!$F277-'6. Iteration'!AR$203))</f>
        <v>0.28519887708328651</v>
      </c>
      <c r="AS76" s="3">
        <f>EXP('6. Iteration'!$F277-'6. Iteration'!AS$203)/(1+EXP('6. Iteration'!$F277-'6. Iteration'!AS$203))</f>
        <v>0.26385111332736333</v>
      </c>
      <c r="AT76" s="3">
        <f>EXP('6. Iteration'!$F277-'6. Iteration'!AT$203)/(1+EXP('6. Iteration'!$F277-'6. Iteration'!AT$203))</f>
        <v>0.20206581937249488</v>
      </c>
      <c r="AU76" s="3">
        <f>EXP('6. Iteration'!$F277-'6. Iteration'!AU$203)/(1+EXP('6. Iteration'!$F277-'6. Iteration'!AU$203))</f>
        <v>4.476021542980517E-2</v>
      </c>
      <c r="AX76">
        <f t="shared" si="18"/>
        <v>-7.8895437930674532</v>
      </c>
      <c r="AY76" s="2">
        <f t="shared" si="20"/>
        <v>2.6637356926089636E-2</v>
      </c>
      <c r="AZ76" s="2">
        <f t="shared" si="20"/>
        <v>4.0594545318930253E-2</v>
      </c>
      <c r="BA76" s="2">
        <f t="shared" si="20"/>
        <v>7.8146329812682769E-2</v>
      </c>
      <c r="BB76" s="2">
        <f t="shared" si="19"/>
        <v>0.10552451200821633</v>
      </c>
      <c r="BC76" s="2">
        <f t="shared" si="19"/>
        <v>0.12117384968000496</v>
      </c>
      <c r="BD76" s="2">
        <f t="shared" si="19"/>
        <v>0.13662147401912084</v>
      </c>
      <c r="BE76" s="2">
        <f t="shared" si="19"/>
        <v>0.16979029551539387</v>
      </c>
      <c r="BF76" s="2">
        <f t="shared" si="19"/>
        <v>0.17328038309965563</v>
      </c>
      <c r="BG76" s="2">
        <f t="shared" si="19"/>
        <v>0.18345074951651955</v>
      </c>
      <c r="BH76" s="2">
        <f t="shared" si="19"/>
        <v>0.19311959213128269</v>
      </c>
      <c r="BI76" s="2">
        <f t="shared" si="19"/>
        <v>0.19621979869039574</v>
      </c>
      <c r="BJ76" s="2">
        <f t="shared" si="19"/>
        <v>0.20511919825878225</v>
      </c>
      <c r="BK76" s="2">
        <f t="shared" si="19"/>
        <v>0.20511919825878225</v>
      </c>
      <c r="BL76" s="2">
        <f t="shared" si="19"/>
        <v>0.20794426538033239</v>
      </c>
      <c r="BM76" s="2">
        <f t="shared" si="16"/>
        <v>0.22551530935067421</v>
      </c>
      <c r="BN76" s="2">
        <f t="shared" si="16"/>
        <v>0.23364529598236725</v>
      </c>
      <c r="BO76" s="2">
        <f t="shared" si="15"/>
        <v>0.23364529598236725</v>
      </c>
      <c r="BP76" s="2">
        <f t="shared" si="15"/>
        <v>0.23714103035250231</v>
      </c>
      <c r="BQ76" s="2">
        <f t="shared" si="15"/>
        <v>0.24520005093405642</v>
      </c>
      <c r="BR76" s="2">
        <f t="shared" si="13"/>
        <v>0.24520005093405642</v>
      </c>
      <c r="BS76" s="2">
        <f t="shared" si="13"/>
        <v>0.24617485592760813</v>
      </c>
      <c r="BT76" s="2">
        <f t="shared" si="13"/>
        <v>0.24844499112898813</v>
      </c>
      <c r="BU76" s="2">
        <f t="shared" si="13"/>
        <v>0.24898051563832072</v>
      </c>
      <c r="BV76" s="2">
        <f t="shared" si="13"/>
        <v>0.24940410109860287</v>
      </c>
      <c r="BW76" s="2">
        <f t="shared" si="13"/>
        <v>0.24940410109860287</v>
      </c>
      <c r="BX76" s="2">
        <f t="shared" si="13"/>
        <v>0.24971506403574795</v>
      </c>
      <c r="BY76" s="2">
        <f t="shared" si="13"/>
        <v>0.24971506403574795</v>
      </c>
      <c r="BZ76" s="2">
        <f t="shared" si="13"/>
        <v>0.24971506403574795</v>
      </c>
      <c r="CA76" s="2">
        <f t="shared" si="13"/>
        <v>0.24999681099260379</v>
      </c>
      <c r="CB76" s="2">
        <f t="shared" si="13"/>
        <v>0.24335558934492005</v>
      </c>
      <c r="CC76" s="2">
        <f t="shared" si="13"/>
        <v>0.24206693930537349</v>
      </c>
      <c r="CD76" s="2">
        <f t="shared" si="13"/>
        <v>0.23395559998851079</v>
      </c>
      <c r="CE76" s="2">
        <f t="shared" si="14"/>
        <v>0.22315734882135324</v>
      </c>
      <c r="CF76" s="2">
        <f t="shared" si="14"/>
        <v>0.22068935480354393</v>
      </c>
      <c r="CG76" s="2">
        <f t="shared" si="14"/>
        <v>0.21269706755123732</v>
      </c>
      <c r="CH76" s="2">
        <f t="shared" si="14"/>
        <v>0.2068965996330418</v>
      </c>
      <c r="CI76" s="2">
        <f t="shared" si="14"/>
        <v>0.20386047759371895</v>
      </c>
      <c r="CJ76" s="2">
        <f t="shared" si="14"/>
        <v>0.19423370332327419</v>
      </c>
      <c r="CK76" s="2">
        <f t="shared" si="14"/>
        <v>0.16123522401381715</v>
      </c>
      <c r="CL76" s="2">
        <f t="shared" si="14"/>
        <v>4.27567385444826E-2</v>
      </c>
    </row>
    <row r="77" spans="1:90">
      <c r="A77" t="str">
        <f>Tabelle1!A77</f>
        <v>Rinnengschwentner Julia</v>
      </c>
      <c r="H77" s="3">
        <f>EXP('6. Iteration'!$F278-'6. Iteration'!H$203)/(1+EXP('6. Iteration'!$F278-'6. Iteration'!H$203))</f>
        <v>0.97261257185342653</v>
      </c>
      <c r="I77" s="3">
        <f>EXP('6. Iteration'!$F278-'6. Iteration'!I$203)/(1+EXP('6. Iteration'!$F278-'6. Iteration'!I$203))</f>
        <v>0.95760840757253329</v>
      </c>
      <c r="J77" s="3">
        <f>EXP('6. Iteration'!$F278-'6. Iteration'!J$203)/(1+EXP('6. Iteration'!$F278-'6. Iteration'!J$203))</f>
        <v>0.91455237327425498</v>
      </c>
      <c r="K77" s="3">
        <f>EXP('6. Iteration'!$F278-'6. Iteration'!K$203)/(1+EXP('6. Iteration'!$F278-'6. Iteration'!K$203))</f>
        <v>0.88009931332716673</v>
      </c>
      <c r="L77" s="3">
        <f>EXP('6. Iteration'!$F278-'6. Iteration'!L$203)/(1+EXP('6. Iteration'!$F278-'6. Iteration'!L$203))</f>
        <v>0.85892359955845066</v>
      </c>
      <c r="M77" s="3">
        <f>EXP('6. Iteration'!$F278-'6. Iteration'!M$203)/(1+EXP('6. Iteration'!$F278-'6. Iteration'!M$203))</f>
        <v>0.83671727900551696</v>
      </c>
      <c r="N77" s="3">
        <f>EXP('6. Iteration'!$F278-'6. Iteration'!N$203)/(1+EXP('6. Iteration'!$F278-'6. Iteration'!N$203))</f>
        <v>0.78321317851506511</v>
      </c>
      <c r="O77" s="3">
        <f>EXP('6. Iteration'!$F278-'6. Iteration'!O$203)/(1+EXP('6. Iteration'!$F278-'6. Iteration'!O$203))</f>
        <v>0.77698306247917825</v>
      </c>
      <c r="P77" s="3">
        <f>EXP('6. Iteration'!$F278-'6. Iteration'!P$203)/(1+EXP('6. Iteration'!$F278-'6. Iteration'!P$203))</f>
        <v>0.75797141408202662</v>
      </c>
      <c r="Q77" s="3">
        <f>EXP('6. Iteration'!$F278-'6. Iteration'!Q$203)/(1+EXP('6. Iteration'!$F278-'6. Iteration'!Q$203))</f>
        <v>0.73849613805828662</v>
      </c>
      <c r="R77" s="3">
        <f>EXP('6. Iteration'!$F278-'6. Iteration'!R$203)/(1+EXP('6. Iteration'!$F278-'6. Iteration'!R$203))</f>
        <v>0.73190558705991582</v>
      </c>
      <c r="S77" s="3">
        <f>EXP('6. Iteration'!$F278-'6. Iteration'!S$203)/(1+EXP('6. Iteration'!$F278-'6. Iteration'!S$203))</f>
        <v>0.71185089506824784</v>
      </c>
      <c r="T77" s="3">
        <f>EXP('6. Iteration'!$F278-'6. Iteration'!T$203)/(1+EXP('6. Iteration'!$F278-'6. Iteration'!T$203))</f>
        <v>0.71185089506824784</v>
      </c>
      <c r="U77" s="3">
        <f>EXP('6. Iteration'!$F278-'6. Iteration'!U$203)/(1+EXP('6. Iteration'!$F278-'6. Iteration'!U$203))</f>
        <v>0.70507494878621235</v>
      </c>
      <c r="V77" s="3">
        <f>EXP('6. Iteration'!$F278-'6. Iteration'!V$203)/(1+EXP('6. Iteration'!$F278-'6. Iteration'!V$203))</f>
        <v>0.65647584685607485</v>
      </c>
      <c r="W77" s="3">
        <f>EXP('6. Iteration'!$F278-'6. Iteration'!W$203)/(1+EXP('6. Iteration'!$F278-'6. Iteration'!W$203))</f>
        <v>0.62788551136713167</v>
      </c>
      <c r="X77" s="3">
        <f>EXP('6. Iteration'!$F278-'6. Iteration'!X$203)/(1+EXP('6. Iteration'!$F278-'6. Iteration'!X$203))</f>
        <v>0.62788551136713155</v>
      </c>
      <c r="Y77" s="3">
        <f>EXP('6. Iteration'!$F278-'6. Iteration'!Y$203)/(1+EXP('6. Iteration'!$F278-'6. Iteration'!Y$203))</f>
        <v>0.61339739700494755</v>
      </c>
      <c r="Z77" s="3">
        <f>EXP('6. Iteration'!$F278-'6. Iteration'!Z$203)/(1+EXP('6. Iteration'!$F278-'6. Iteration'!Z$203))</f>
        <v>0.56928166471689012</v>
      </c>
      <c r="AA77" s="3">
        <f>EXP('6. Iteration'!$F278-'6. Iteration'!AA$203)/(1+EXP('6. Iteration'!$F278-'6. Iteration'!AA$203))</f>
        <v>0.56928166471689012</v>
      </c>
      <c r="AB77" s="3">
        <f>EXP('6. Iteration'!$F278-'6. Iteration'!AB$203)/(1+EXP('6. Iteration'!$F278-'6. Iteration'!AB$203))</f>
        <v>0.56184774912955082</v>
      </c>
      <c r="AC77" s="3">
        <f>EXP('6. Iteration'!$F278-'6. Iteration'!AC$203)/(1+EXP('6. Iteration'!$F278-'6. Iteration'!AC$203))</f>
        <v>0.53943360078678937</v>
      </c>
      <c r="AD77" s="3">
        <f>EXP('6. Iteration'!$F278-'6. Iteration'!AD$203)/(1+EXP('6. Iteration'!$F278-'6. Iteration'!AD$203))</f>
        <v>0.53192936519380374</v>
      </c>
      <c r="AE77" s="3">
        <f>EXP('6. Iteration'!$F278-'6. Iteration'!AE$203)/(1+EXP('6. Iteration'!$F278-'6. Iteration'!AE$203))</f>
        <v>0.52441104056358812</v>
      </c>
      <c r="AF77" s="3">
        <f>EXP('6. Iteration'!$F278-'6. Iteration'!AF$203)/(1+EXP('6. Iteration'!$F278-'6. Iteration'!AF$203))</f>
        <v>0.52441104056358812</v>
      </c>
      <c r="AG77" s="3">
        <f>EXP('6. Iteration'!$F278-'6. Iteration'!AG$203)/(1+EXP('6. Iteration'!$F278-'6. Iteration'!AG$203))</f>
        <v>0.51688004633441642</v>
      </c>
      <c r="AH77" s="3">
        <f>EXP('6. Iteration'!$F278-'6. Iteration'!AH$203)/(1+EXP('6. Iteration'!$F278-'6. Iteration'!AH$203))</f>
        <v>0.51688004633441642</v>
      </c>
      <c r="AI77" s="3">
        <f>EXP('6. Iteration'!$F278-'6. Iteration'!AI$203)/(1+EXP('6. Iteration'!$F278-'6. Iteration'!AI$203))</f>
        <v>0.51688004633441642</v>
      </c>
      <c r="AJ77" s="3">
        <f>EXP('6. Iteration'!$F278-'6. Iteration'!AJ$203)/(1+EXP('6. Iteration'!$F278-'6. Iteration'!AJ$203))</f>
        <v>0.50178577921261647</v>
      </c>
      <c r="AK77" s="3">
        <f>EXP('6. Iteration'!$F278-'6. Iteration'!AK$203)/(1+EXP('6. Iteration'!$F278-'6. Iteration'!AK$203))</f>
        <v>0.41848674552516041</v>
      </c>
      <c r="AL77" s="3">
        <f>EXP('6. Iteration'!$F278-'6. Iteration'!AL$203)/(1+EXP('6. Iteration'!$F278-'6. Iteration'!AL$203))</f>
        <v>0.4109322690609753</v>
      </c>
      <c r="AM77" s="3">
        <f>EXP('6. Iteration'!$F278-'6. Iteration'!AM$203)/(1+EXP('6. Iteration'!$F278-'6. Iteration'!AM$203))</f>
        <v>0.37333350872669907</v>
      </c>
      <c r="AN77" s="3">
        <f>EXP('6. Iteration'!$F278-'6. Iteration'!AN$203)/(1+EXP('6. Iteration'!$F278-'6. Iteration'!AN$203))</f>
        <v>0.33616272958008986</v>
      </c>
      <c r="AO77" s="3">
        <f>EXP('6. Iteration'!$F278-'6. Iteration'!AO$203)/(1+EXP('6. Iteration'!$F278-'6. Iteration'!AO$203))</f>
        <v>0.32879648018672025</v>
      </c>
      <c r="AP77" s="3">
        <f>EXP('6. Iteration'!$F278-'6. Iteration'!AP$203)/(1+EXP('6. Iteration'!$F278-'6. Iteration'!AP$203))</f>
        <v>0.30686032916885592</v>
      </c>
      <c r="AQ77" s="3">
        <f>EXP('6. Iteration'!$F278-'6. Iteration'!AQ$203)/(1+EXP('6. Iteration'!$F278-'6. Iteration'!AQ$203))</f>
        <v>0.29238641574560154</v>
      </c>
      <c r="AR77" s="3">
        <f>EXP('6. Iteration'!$F278-'6. Iteration'!AR$203)/(1+EXP('6. Iteration'!$F278-'6. Iteration'!AR$203))</f>
        <v>0.28519887708328651</v>
      </c>
      <c r="AS77" s="3">
        <f>EXP('6. Iteration'!$F278-'6. Iteration'!AS$203)/(1+EXP('6. Iteration'!$F278-'6. Iteration'!AS$203))</f>
        <v>0.26385111332736333</v>
      </c>
      <c r="AT77" s="3">
        <f>EXP('6. Iteration'!$F278-'6. Iteration'!AT$203)/(1+EXP('6. Iteration'!$F278-'6. Iteration'!AT$203))</f>
        <v>0.20206581937249488</v>
      </c>
      <c r="AU77" s="3">
        <f>EXP('6. Iteration'!$F278-'6. Iteration'!AU$203)/(1+EXP('6. Iteration'!$F278-'6. Iteration'!AU$203))</f>
        <v>4.476021542980517E-2</v>
      </c>
      <c r="AX77">
        <f t="shared" si="18"/>
        <v>-7.889543793067455</v>
      </c>
      <c r="AY77" s="2">
        <f t="shared" si="20"/>
        <v>2.6637356926089744E-2</v>
      </c>
      <c r="AZ77" s="2">
        <f t="shared" si="20"/>
        <v>4.0594545318930253E-2</v>
      </c>
      <c r="BA77" s="2">
        <f t="shared" si="20"/>
        <v>7.8146329812682769E-2</v>
      </c>
      <c r="BB77" s="2">
        <f t="shared" si="19"/>
        <v>0.10552451200821633</v>
      </c>
      <c r="BC77" s="2">
        <f t="shared" si="19"/>
        <v>0.12117384968000496</v>
      </c>
      <c r="BD77" s="2">
        <f t="shared" si="19"/>
        <v>0.13662147401912084</v>
      </c>
      <c r="BE77" s="2">
        <f t="shared" si="19"/>
        <v>0.16979029551539387</v>
      </c>
      <c r="BF77" s="2">
        <f t="shared" si="19"/>
        <v>0.17328038309965563</v>
      </c>
      <c r="BG77" s="2">
        <f t="shared" si="19"/>
        <v>0.18345074951651955</v>
      </c>
      <c r="BH77" s="2">
        <f t="shared" si="19"/>
        <v>0.19311959213128269</v>
      </c>
      <c r="BI77" s="2">
        <f t="shared" si="19"/>
        <v>0.1962197986903958</v>
      </c>
      <c r="BJ77" s="2">
        <f t="shared" si="19"/>
        <v>0.20511919825878225</v>
      </c>
      <c r="BK77" s="2">
        <f t="shared" si="19"/>
        <v>0.20511919825878225</v>
      </c>
      <c r="BL77" s="2">
        <f t="shared" si="19"/>
        <v>0.20794426538033239</v>
      </c>
      <c r="BM77" s="2">
        <f t="shared" si="16"/>
        <v>0.22551530935067421</v>
      </c>
      <c r="BN77" s="2">
        <f t="shared" si="16"/>
        <v>0.23364529598236725</v>
      </c>
      <c r="BO77" s="2">
        <f t="shared" si="15"/>
        <v>0.23364529598236727</v>
      </c>
      <c r="BP77" s="2">
        <f t="shared" si="15"/>
        <v>0.23714103035250231</v>
      </c>
      <c r="BQ77" s="2">
        <f t="shared" si="15"/>
        <v>0.24520005093405642</v>
      </c>
      <c r="BR77" s="2">
        <f t="shared" si="13"/>
        <v>0.24520005093405642</v>
      </c>
      <c r="BS77" s="2">
        <f t="shared" si="13"/>
        <v>0.24617485592760815</v>
      </c>
      <c r="BT77" s="2">
        <f t="shared" si="13"/>
        <v>0.24844499112898813</v>
      </c>
      <c r="BU77" s="2">
        <f t="shared" si="13"/>
        <v>0.24898051563832072</v>
      </c>
      <c r="BV77" s="2">
        <f t="shared" si="13"/>
        <v>0.24940410109860287</v>
      </c>
      <c r="BW77" s="2">
        <f t="shared" si="13"/>
        <v>0.24940410109860287</v>
      </c>
      <c r="BX77" s="2">
        <f t="shared" si="13"/>
        <v>0.24971506403574795</v>
      </c>
      <c r="BY77" s="2">
        <f t="shared" si="13"/>
        <v>0.24971506403574795</v>
      </c>
      <c r="BZ77" s="2">
        <f t="shared" si="13"/>
        <v>0.24971506403574795</v>
      </c>
      <c r="CA77" s="2">
        <f t="shared" si="13"/>
        <v>0.24999681099260379</v>
      </c>
      <c r="CB77" s="2">
        <f t="shared" si="13"/>
        <v>0.24335558934492005</v>
      </c>
      <c r="CC77" s="2">
        <f t="shared" si="13"/>
        <v>0.24206693930537349</v>
      </c>
      <c r="CD77" s="2">
        <f t="shared" si="13"/>
        <v>0.23395559998851076</v>
      </c>
      <c r="CE77" s="2">
        <f t="shared" si="14"/>
        <v>0.22315734882135324</v>
      </c>
      <c r="CF77" s="2">
        <f t="shared" si="14"/>
        <v>0.22068935480354393</v>
      </c>
      <c r="CG77" s="2">
        <f t="shared" si="14"/>
        <v>0.21269706755123732</v>
      </c>
      <c r="CH77" s="2">
        <f t="shared" si="14"/>
        <v>0.2068965996330418</v>
      </c>
      <c r="CI77" s="2">
        <f t="shared" si="14"/>
        <v>0.20386047759371895</v>
      </c>
      <c r="CJ77" s="2">
        <f t="shared" si="14"/>
        <v>0.19423370332327419</v>
      </c>
      <c r="CK77" s="2">
        <f t="shared" si="14"/>
        <v>0.16123522401381715</v>
      </c>
      <c r="CL77" s="2">
        <f t="shared" si="14"/>
        <v>4.27567385444826E-2</v>
      </c>
    </row>
    <row r="78" spans="1:90">
      <c r="A78" t="str">
        <f>Tabelle1!A78</f>
        <v>Schaubmair Ch</v>
      </c>
      <c r="H78" s="3">
        <f>EXP('6. Iteration'!$F279-'6. Iteration'!H$203)/(1+EXP('6. Iteration'!$F279-'6. Iteration'!H$203))</f>
        <v>0.97261257185342664</v>
      </c>
      <c r="I78" s="3">
        <f>EXP('6. Iteration'!$F279-'6. Iteration'!I$203)/(1+EXP('6. Iteration'!$F279-'6. Iteration'!I$203))</f>
        <v>0.95760840757253329</v>
      </c>
      <c r="J78" s="3">
        <f>EXP('6. Iteration'!$F279-'6. Iteration'!J$203)/(1+EXP('6. Iteration'!$F279-'6. Iteration'!J$203))</f>
        <v>0.91455237327425498</v>
      </c>
      <c r="K78" s="3">
        <f>EXP('6. Iteration'!$F279-'6. Iteration'!K$203)/(1+EXP('6. Iteration'!$F279-'6. Iteration'!K$203))</f>
        <v>0.88009931332716673</v>
      </c>
      <c r="L78" s="3">
        <f>EXP('6. Iteration'!$F279-'6. Iteration'!L$203)/(1+EXP('6. Iteration'!$F279-'6. Iteration'!L$203))</f>
        <v>0.85892359955845066</v>
      </c>
      <c r="M78" s="3">
        <f>EXP('6. Iteration'!$F279-'6. Iteration'!M$203)/(1+EXP('6. Iteration'!$F279-'6. Iteration'!M$203))</f>
        <v>0.83671727900551696</v>
      </c>
      <c r="N78" s="3">
        <f>EXP('6. Iteration'!$F279-'6. Iteration'!N$203)/(1+EXP('6. Iteration'!$F279-'6. Iteration'!N$203))</f>
        <v>0.78321317851506511</v>
      </c>
      <c r="O78" s="3">
        <f>EXP('6. Iteration'!$F279-'6. Iteration'!O$203)/(1+EXP('6. Iteration'!$F279-'6. Iteration'!O$203))</f>
        <v>0.77698306247917825</v>
      </c>
      <c r="P78" s="3">
        <f>EXP('6. Iteration'!$F279-'6. Iteration'!P$203)/(1+EXP('6. Iteration'!$F279-'6. Iteration'!P$203))</f>
        <v>0.75797141408202662</v>
      </c>
      <c r="Q78" s="3">
        <f>EXP('6. Iteration'!$F279-'6. Iteration'!Q$203)/(1+EXP('6. Iteration'!$F279-'6. Iteration'!Q$203))</f>
        <v>0.73849613805828662</v>
      </c>
      <c r="R78" s="3">
        <f>EXP('6. Iteration'!$F279-'6. Iteration'!R$203)/(1+EXP('6. Iteration'!$F279-'6. Iteration'!R$203))</f>
        <v>0.73190558705991593</v>
      </c>
      <c r="S78" s="3">
        <f>EXP('6. Iteration'!$F279-'6. Iteration'!S$203)/(1+EXP('6. Iteration'!$F279-'6. Iteration'!S$203))</f>
        <v>0.71185089506824784</v>
      </c>
      <c r="T78" s="3">
        <f>EXP('6. Iteration'!$F279-'6. Iteration'!T$203)/(1+EXP('6. Iteration'!$F279-'6. Iteration'!T$203))</f>
        <v>0.71185089506824784</v>
      </c>
      <c r="U78" s="3">
        <f>EXP('6. Iteration'!$F279-'6. Iteration'!U$203)/(1+EXP('6. Iteration'!$F279-'6. Iteration'!U$203))</f>
        <v>0.70507494878621235</v>
      </c>
      <c r="V78" s="3">
        <f>EXP('6. Iteration'!$F279-'6. Iteration'!V$203)/(1+EXP('6. Iteration'!$F279-'6. Iteration'!V$203))</f>
        <v>0.65647584685607485</v>
      </c>
      <c r="W78" s="3">
        <f>EXP('6. Iteration'!$F279-'6. Iteration'!W$203)/(1+EXP('6. Iteration'!$F279-'6. Iteration'!W$203))</f>
        <v>0.62788551136713167</v>
      </c>
      <c r="X78" s="3">
        <f>EXP('6. Iteration'!$F279-'6. Iteration'!X$203)/(1+EXP('6. Iteration'!$F279-'6. Iteration'!X$203))</f>
        <v>0.62788551136713167</v>
      </c>
      <c r="Y78" s="3">
        <f>EXP('6. Iteration'!$F279-'6. Iteration'!Y$203)/(1+EXP('6. Iteration'!$F279-'6. Iteration'!Y$203))</f>
        <v>0.61339739700494755</v>
      </c>
      <c r="Z78" s="3">
        <f>EXP('6. Iteration'!$F279-'6. Iteration'!Z$203)/(1+EXP('6. Iteration'!$F279-'6. Iteration'!Z$203))</f>
        <v>0.56928166471689012</v>
      </c>
      <c r="AA78" s="3">
        <f>EXP('6. Iteration'!$F279-'6. Iteration'!AA$203)/(1+EXP('6. Iteration'!$F279-'6. Iteration'!AA$203))</f>
        <v>0.56928166471689012</v>
      </c>
      <c r="AB78" s="3">
        <f>EXP('6. Iteration'!$F279-'6. Iteration'!AB$203)/(1+EXP('6. Iteration'!$F279-'6. Iteration'!AB$203))</f>
        <v>0.56184774912955093</v>
      </c>
      <c r="AC78" s="3">
        <f>EXP('6. Iteration'!$F279-'6. Iteration'!AC$203)/(1+EXP('6. Iteration'!$F279-'6. Iteration'!AC$203))</f>
        <v>0.53943360078678937</v>
      </c>
      <c r="AD78" s="3">
        <f>EXP('6. Iteration'!$F279-'6. Iteration'!AD$203)/(1+EXP('6. Iteration'!$F279-'6. Iteration'!AD$203))</f>
        <v>0.53192936519380374</v>
      </c>
      <c r="AE78" s="3">
        <f>EXP('6. Iteration'!$F279-'6. Iteration'!AE$203)/(1+EXP('6. Iteration'!$F279-'6. Iteration'!AE$203))</f>
        <v>0.52441104056358812</v>
      </c>
      <c r="AF78" s="3">
        <f>EXP('6. Iteration'!$F279-'6. Iteration'!AF$203)/(1+EXP('6. Iteration'!$F279-'6. Iteration'!AF$203))</f>
        <v>0.52441104056358812</v>
      </c>
      <c r="AG78" s="3">
        <f>EXP('6. Iteration'!$F279-'6. Iteration'!AG$203)/(1+EXP('6. Iteration'!$F279-'6. Iteration'!AG$203))</f>
        <v>0.51688004633441642</v>
      </c>
      <c r="AH78" s="3">
        <f>EXP('6. Iteration'!$F279-'6. Iteration'!AH$203)/(1+EXP('6. Iteration'!$F279-'6. Iteration'!AH$203))</f>
        <v>0.51688004633441642</v>
      </c>
      <c r="AI78" s="3">
        <f>EXP('6. Iteration'!$F279-'6. Iteration'!AI$203)/(1+EXP('6. Iteration'!$F279-'6. Iteration'!AI$203))</f>
        <v>0.51688004633441642</v>
      </c>
      <c r="AJ78" s="3">
        <f>EXP('6. Iteration'!$F279-'6. Iteration'!AJ$203)/(1+EXP('6. Iteration'!$F279-'6. Iteration'!AJ$203))</f>
        <v>0.50178577921261647</v>
      </c>
      <c r="AK78" s="3">
        <f>EXP('6. Iteration'!$F279-'6. Iteration'!AK$203)/(1+EXP('6. Iteration'!$F279-'6. Iteration'!AK$203))</f>
        <v>0.41848674552516041</v>
      </c>
      <c r="AL78" s="3">
        <f>EXP('6. Iteration'!$F279-'6. Iteration'!AL$203)/(1+EXP('6. Iteration'!$F279-'6. Iteration'!AL$203))</f>
        <v>0.4109322690609753</v>
      </c>
      <c r="AM78" s="3">
        <f>EXP('6. Iteration'!$F279-'6. Iteration'!AM$203)/(1+EXP('6. Iteration'!$F279-'6. Iteration'!AM$203))</f>
        <v>0.37333350872669913</v>
      </c>
      <c r="AN78" s="3">
        <f>EXP('6. Iteration'!$F279-'6. Iteration'!AN$203)/(1+EXP('6. Iteration'!$F279-'6. Iteration'!AN$203))</f>
        <v>0.33616272958008986</v>
      </c>
      <c r="AO78" s="3">
        <f>EXP('6. Iteration'!$F279-'6. Iteration'!AO$203)/(1+EXP('6. Iteration'!$F279-'6. Iteration'!AO$203))</f>
        <v>0.32879648018672025</v>
      </c>
      <c r="AP78" s="3">
        <f>EXP('6. Iteration'!$F279-'6. Iteration'!AP$203)/(1+EXP('6. Iteration'!$F279-'6. Iteration'!AP$203))</f>
        <v>0.30686032916885592</v>
      </c>
      <c r="AQ78" s="3">
        <f>EXP('6. Iteration'!$F279-'6. Iteration'!AQ$203)/(1+EXP('6. Iteration'!$F279-'6. Iteration'!AQ$203))</f>
        <v>0.29238641574560154</v>
      </c>
      <c r="AR78" s="3">
        <f>EXP('6. Iteration'!$F279-'6. Iteration'!AR$203)/(1+EXP('6. Iteration'!$F279-'6. Iteration'!AR$203))</f>
        <v>0.28519887708328651</v>
      </c>
      <c r="AS78" s="3">
        <f>EXP('6. Iteration'!$F279-'6. Iteration'!AS$203)/(1+EXP('6. Iteration'!$F279-'6. Iteration'!AS$203))</f>
        <v>0.26385111332736333</v>
      </c>
      <c r="AT78" s="3">
        <f>EXP('6. Iteration'!$F279-'6. Iteration'!AT$203)/(1+EXP('6. Iteration'!$F279-'6. Iteration'!AT$203))</f>
        <v>0.20206581937249488</v>
      </c>
      <c r="AU78" s="3">
        <f>EXP('6. Iteration'!$F279-'6. Iteration'!AU$203)/(1+EXP('6. Iteration'!$F279-'6. Iteration'!AU$203))</f>
        <v>4.476021542980517E-2</v>
      </c>
      <c r="AX78">
        <f t="shared" si="18"/>
        <v>-7.8895437930674532</v>
      </c>
      <c r="AY78" s="2">
        <f t="shared" si="20"/>
        <v>2.6637356926089636E-2</v>
      </c>
      <c r="AZ78" s="2">
        <f t="shared" si="20"/>
        <v>4.0594545318930253E-2</v>
      </c>
      <c r="BA78" s="2">
        <f t="shared" si="20"/>
        <v>7.8146329812682769E-2</v>
      </c>
      <c r="BB78" s="2">
        <f t="shared" si="19"/>
        <v>0.10552451200821633</v>
      </c>
      <c r="BC78" s="2">
        <f t="shared" si="19"/>
        <v>0.12117384968000496</v>
      </c>
      <c r="BD78" s="2">
        <f t="shared" si="19"/>
        <v>0.13662147401912084</v>
      </c>
      <c r="BE78" s="2">
        <f t="shared" si="19"/>
        <v>0.16979029551539387</v>
      </c>
      <c r="BF78" s="2">
        <f t="shared" si="19"/>
        <v>0.17328038309965563</v>
      </c>
      <c r="BG78" s="2">
        <f t="shared" si="19"/>
        <v>0.18345074951651955</v>
      </c>
      <c r="BH78" s="2">
        <f t="shared" si="19"/>
        <v>0.19311959213128269</v>
      </c>
      <c r="BI78" s="2">
        <f t="shared" si="19"/>
        <v>0.19621979869039574</v>
      </c>
      <c r="BJ78" s="2">
        <f t="shared" si="19"/>
        <v>0.20511919825878225</v>
      </c>
      <c r="BK78" s="2">
        <f t="shared" si="19"/>
        <v>0.20511919825878225</v>
      </c>
      <c r="BL78" s="2">
        <f t="shared" si="19"/>
        <v>0.20794426538033239</v>
      </c>
      <c r="BM78" s="2">
        <f t="shared" si="16"/>
        <v>0.22551530935067421</v>
      </c>
      <c r="BN78" s="2">
        <f t="shared" si="16"/>
        <v>0.23364529598236725</v>
      </c>
      <c r="BO78" s="2">
        <f t="shared" si="15"/>
        <v>0.23364529598236725</v>
      </c>
      <c r="BP78" s="2">
        <f t="shared" si="15"/>
        <v>0.23714103035250231</v>
      </c>
      <c r="BQ78" s="2">
        <f t="shared" si="15"/>
        <v>0.24520005093405642</v>
      </c>
      <c r="BR78" s="2">
        <f t="shared" si="13"/>
        <v>0.24520005093405642</v>
      </c>
      <c r="BS78" s="2">
        <f t="shared" si="13"/>
        <v>0.24617485592760813</v>
      </c>
      <c r="BT78" s="2">
        <f t="shared" si="13"/>
        <v>0.24844499112898813</v>
      </c>
      <c r="BU78" s="2">
        <f t="shared" si="13"/>
        <v>0.24898051563832072</v>
      </c>
      <c r="BV78" s="2">
        <f t="shared" si="13"/>
        <v>0.24940410109860287</v>
      </c>
      <c r="BW78" s="2">
        <f t="shared" si="13"/>
        <v>0.24940410109860287</v>
      </c>
      <c r="BX78" s="2">
        <f t="shared" si="13"/>
        <v>0.24971506403574795</v>
      </c>
      <c r="BY78" s="2">
        <f t="shared" si="13"/>
        <v>0.24971506403574795</v>
      </c>
      <c r="BZ78" s="2">
        <f t="shared" si="13"/>
        <v>0.24971506403574795</v>
      </c>
      <c r="CA78" s="2">
        <f t="shared" si="13"/>
        <v>0.24999681099260379</v>
      </c>
      <c r="CB78" s="2">
        <f t="shared" si="13"/>
        <v>0.24335558934492005</v>
      </c>
      <c r="CC78" s="2">
        <f t="shared" si="13"/>
        <v>0.24206693930537349</v>
      </c>
      <c r="CD78" s="2">
        <f t="shared" si="13"/>
        <v>0.23395559998851079</v>
      </c>
      <c r="CE78" s="2">
        <f t="shared" si="13"/>
        <v>0.22315734882135324</v>
      </c>
      <c r="CF78" s="2">
        <f t="shared" si="13"/>
        <v>0.22068935480354393</v>
      </c>
      <c r="CG78" s="2">
        <f t="shared" si="13"/>
        <v>0.21269706755123732</v>
      </c>
      <c r="CH78" s="2">
        <f t="shared" si="14"/>
        <v>0.2068965996330418</v>
      </c>
      <c r="CI78" s="2">
        <f t="shared" si="14"/>
        <v>0.20386047759371895</v>
      </c>
      <c r="CJ78" s="2">
        <f t="shared" si="14"/>
        <v>0.19423370332327419</v>
      </c>
      <c r="CK78" s="2">
        <f t="shared" si="14"/>
        <v>0.16123522401381715</v>
      </c>
      <c r="CL78" s="2">
        <f t="shared" si="14"/>
        <v>4.27567385444826E-2</v>
      </c>
    </row>
    <row r="79" spans="1:90">
      <c r="A79" t="str">
        <f>Tabelle1!A79</f>
        <v>Rauch Christoph</v>
      </c>
      <c r="H79" s="3">
        <f>EXP('6. Iteration'!$F280-'6. Iteration'!H$203)/(1+EXP('6. Iteration'!$F280-'6. Iteration'!H$203))</f>
        <v>0.97261257185342653</v>
      </c>
      <c r="I79" s="3">
        <f>EXP('6. Iteration'!$F280-'6. Iteration'!I$203)/(1+EXP('6. Iteration'!$F280-'6. Iteration'!I$203))</f>
        <v>0.95760840757253329</v>
      </c>
      <c r="J79" s="3">
        <f>EXP('6. Iteration'!$F280-'6. Iteration'!J$203)/(1+EXP('6. Iteration'!$F280-'6. Iteration'!J$203))</f>
        <v>0.91455237327425498</v>
      </c>
      <c r="K79" s="3">
        <f>EXP('6. Iteration'!$F280-'6. Iteration'!K$203)/(1+EXP('6. Iteration'!$F280-'6. Iteration'!K$203))</f>
        <v>0.88009931332716673</v>
      </c>
      <c r="L79" s="3">
        <f>EXP('6. Iteration'!$F280-'6. Iteration'!L$203)/(1+EXP('6. Iteration'!$F280-'6. Iteration'!L$203))</f>
        <v>0.85892359955845066</v>
      </c>
      <c r="M79" s="3">
        <f>EXP('6. Iteration'!$F280-'6. Iteration'!M$203)/(1+EXP('6. Iteration'!$F280-'6. Iteration'!M$203))</f>
        <v>0.83671727900551696</v>
      </c>
      <c r="N79" s="3">
        <f>EXP('6. Iteration'!$F280-'6. Iteration'!N$203)/(1+EXP('6. Iteration'!$F280-'6. Iteration'!N$203))</f>
        <v>0.78321317851506511</v>
      </c>
      <c r="O79" s="3">
        <f>EXP('6. Iteration'!$F280-'6. Iteration'!O$203)/(1+EXP('6. Iteration'!$F280-'6. Iteration'!O$203))</f>
        <v>0.77698306247917825</v>
      </c>
      <c r="P79" s="3">
        <f>EXP('6. Iteration'!$F280-'6. Iteration'!P$203)/(1+EXP('6. Iteration'!$F280-'6. Iteration'!P$203))</f>
        <v>0.75797141408202662</v>
      </c>
      <c r="Q79" s="3">
        <f>EXP('6. Iteration'!$F280-'6. Iteration'!Q$203)/(1+EXP('6. Iteration'!$F280-'6. Iteration'!Q$203))</f>
        <v>0.73849613805828662</v>
      </c>
      <c r="R79" s="3">
        <f>EXP('6. Iteration'!$F280-'6. Iteration'!R$203)/(1+EXP('6. Iteration'!$F280-'6. Iteration'!R$203))</f>
        <v>0.73190558705991582</v>
      </c>
      <c r="S79" s="3">
        <f>EXP('6. Iteration'!$F280-'6. Iteration'!S$203)/(1+EXP('6. Iteration'!$F280-'6. Iteration'!S$203))</f>
        <v>0.71185089506824784</v>
      </c>
      <c r="T79" s="3">
        <f>EXP('6. Iteration'!$F280-'6. Iteration'!T$203)/(1+EXP('6. Iteration'!$F280-'6. Iteration'!T$203))</f>
        <v>0.71185089506824784</v>
      </c>
      <c r="U79" s="3">
        <f>EXP('6. Iteration'!$F280-'6. Iteration'!U$203)/(1+EXP('6. Iteration'!$F280-'6. Iteration'!U$203))</f>
        <v>0.70507494878621235</v>
      </c>
      <c r="V79" s="3">
        <f>EXP('6. Iteration'!$F280-'6. Iteration'!V$203)/(1+EXP('6. Iteration'!$F280-'6. Iteration'!V$203))</f>
        <v>0.65647584685607485</v>
      </c>
      <c r="W79" s="3">
        <f>EXP('6. Iteration'!$F280-'6. Iteration'!W$203)/(1+EXP('6. Iteration'!$F280-'6. Iteration'!W$203))</f>
        <v>0.62788551136713167</v>
      </c>
      <c r="X79" s="3">
        <f>EXP('6. Iteration'!$F280-'6. Iteration'!X$203)/(1+EXP('6. Iteration'!$F280-'6. Iteration'!X$203))</f>
        <v>0.62788551136713155</v>
      </c>
      <c r="Y79" s="3">
        <f>EXP('6. Iteration'!$F280-'6. Iteration'!Y$203)/(1+EXP('6. Iteration'!$F280-'6. Iteration'!Y$203))</f>
        <v>0.61339739700494755</v>
      </c>
      <c r="Z79" s="3">
        <f>EXP('6. Iteration'!$F280-'6. Iteration'!Z$203)/(1+EXP('6. Iteration'!$F280-'6. Iteration'!Z$203))</f>
        <v>0.56928166471689012</v>
      </c>
      <c r="AA79" s="3">
        <f>EXP('6. Iteration'!$F280-'6. Iteration'!AA$203)/(1+EXP('6. Iteration'!$F280-'6. Iteration'!AA$203))</f>
        <v>0.56928166471689012</v>
      </c>
      <c r="AB79" s="3">
        <f>EXP('6. Iteration'!$F280-'6. Iteration'!AB$203)/(1+EXP('6. Iteration'!$F280-'6. Iteration'!AB$203))</f>
        <v>0.56184774912955082</v>
      </c>
      <c r="AC79" s="3">
        <f>EXP('6. Iteration'!$F280-'6. Iteration'!AC$203)/(1+EXP('6. Iteration'!$F280-'6. Iteration'!AC$203))</f>
        <v>0.53943360078678937</v>
      </c>
      <c r="AD79" s="3">
        <f>EXP('6. Iteration'!$F280-'6. Iteration'!AD$203)/(1+EXP('6. Iteration'!$F280-'6. Iteration'!AD$203))</f>
        <v>0.53192936519380374</v>
      </c>
      <c r="AE79" s="3">
        <f>EXP('6. Iteration'!$F280-'6. Iteration'!AE$203)/(1+EXP('6. Iteration'!$F280-'6. Iteration'!AE$203))</f>
        <v>0.52441104056358812</v>
      </c>
      <c r="AF79" s="3">
        <f>EXP('6. Iteration'!$F280-'6. Iteration'!AF$203)/(1+EXP('6. Iteration'!$F280-'6. Iteration'!AF$203))</f>
        <v>0.52441104056358812</v>
      </c>
      <c r="AG79" s="3">
        <f>EXP('6. Iteration'!$F280-'6. Iteration'!AG$203)/(1+EXP('6. Iteration'!$F280-'6. Iteration'!AG$203))</f>
        <v>0.51688004633441642</v>
      </c>
      <c r="AH79" s="3">
        <f>EXP('6. Iteration'!$F280-'6. Iteration'!AH$203)/(1+EXP('6. Iteration'!$F280-'6. Iteration'!AH$203))</f>
        <v>0.51688004633441642</v>
      </c>
      <c r="AI79" s="3">
        <f>EXP('6. Iteration'!$F280-'6. Iteration'!AI$203)/(1+EXP('6. Iteration'!$F280-'6. Iteration'!AI$203))</f>
        <v>0.51688004633441642</v>
      </c>
      <c r="AJ79" s="3">
        <f>EXP('6. Iteration'!$F280-'6. Iteration'!AJ$203)/(1+EXP('6. Iteration'!$F280-'6. Iteration'!AJ$203))</f>
        <v>0.50178577921261647</v>
      </c>
      <c r="AK79" s="3">
        <f>EXP('6. Iteration'!$F280-'6. Iteration'!AK$203)/(1+EXP('6. Iteration'!$F280-'6. Iteration'!AK$203))</f>
        <v>0.41848674552516041</v>
      </c>
      <c r="AL79" s="3">
        <f>EXP('6. Iteration'!$F280-'6. Iteration'!AL$203)/(1+EXP('6. Iteration'!$F280-'6. Iteration'!AL$203))</f>
        <v>0.4109322690609753</v>
      </c>
      <c r="AM79" s="3">
        <f>EXP('6. Iteration'!$F280-'6. Iteration'!AM$203)/(1+EXP('6. Iteration'!$F280-'6. Iteration'!AM$203))</f>
        <v>0.37333350872669907</v>
      </c>
      <c r="AN79" s="3">
        <f>EXP('6. Iteration'!$F280-'6. Iteration'!AN$203)/(1+EXP('6. Iteration'!$F280-'6. Iteration'!AN$203))</f>
        <v>0.33616272958008986</v>
      </c>
      <c r="AO79" s="3">
        <f>EXP('6. Iteration'!$F280-'6. Iteration'!AO$203)/(1+EXP('6. Iteration'!$F280-'6. Iteration'!AO$203))</f>
        <v>0.32879648018672025</v>
      </c>
      <c r="AP79" s="3">
        <f>EXP('6. Iteration'!$F280-'6. Iteration'!AP$203)/(1+EXP('6. Iteration'!$F280-'6. Iteration'!AP$203))</f>
        <v>0.30686032916885592</v>
      </c>
      <c r="AQ79" s="3">
        <f>EXP('6. Iteration'!$F280-'6. Iteration'!AQ$203)/(1+EXP('6. Iteration'!$F280-'6. Iteration'!AQ$203))</f>
        <v>0.29238641574560154</v>
      </c>
      <c r="AR79" s="3">
        <f>EXP('6. Iteration'!$F280-'6. Iteration'!AR$203)/(1+EXP('6. Iteration'!$F280-'6. Iteration'!AR$203))</f>
        <v>0.28519887708328651</v>
      </c>
      <c r="AS79" s="3">
        <f>EXP('6. Iteration'!$F280-'6. Iteration'!AS$203)/(1+EXP('6. Iteration'!$F280-'6. Iteration'!AS$203))</f>
        <v>0.26385111332736333</v>
      </c>
      <c r="AT79" s="3">
        <f>EXP('6. Iteration'!$F280-'6. Iteration'!AT$203)/(1+EXP('6. Iteration'!$F280-'6. Iteration'!AT$203))</f>
        <v>0.20206581937249488</v>
      </c>
      <c r="AU79" s="3">
        <f>EXP('6. Iteration'!$F280-'6. Iteration'!AU$203)/(1+EXP('6. Iteration'!$F280-'6. Iteration'!AU$203))</f>
        <v>4.476021542980517E-2</v>
      </c>
      <c r="AX79">
        <f t="shared" si="18"/>
        <v>-7.889543793067455</v>
      </c>
      <c r="AY79" s="2">
        <f t="shared" si="20"/>
        <v>2.6637356926089744E-2</v>
      </c>
      <c r="AZ79" s="2">
        <f t="shared" si="20"/>
        <v>4.0594545318930253E-2</v>
      </c>
      <c r="BA79" s="2">
        <f t="shared" si="20"/>
        <v>7.8146329812682769E-2</v>
      </c>
      <c r="BB79" s="2">
        <f t="shared" si="19"/>
        <v>0.10552451200821633</v>
      </c>
      <c r="BC79" s="2">
        <f t="shared" si="19"/>
        <v>0.12117384968000496</v>
      </c>
      <c r="BD79" s="2">
        <f t="shared" si="19"/>
        <v>0.13662147401912084</v>
      </c>
      <c r="BE79" s="2">
        <f t="shared" si="19"/>
        <v>0.16979029551539387</v>
      </c>
      <c r="BF79" s="2">
        <f t="shared" si="19"/>
        <v>0.17328038309965563</v>
      </c>
      <c r="BG79" s="2">
        <f t="shared" si="19"/>
        <v>0.18345074951651955</v>
      </c>
      <c r="BH79" s="2">
        <f t="shared" si="19"/>
        <v>0.19311959213128269</v>
      </c>
      <c r="BI79" s="2">
        <f t="shared" si="19"/>
        <v>0.1962197986903958</v>
      </c>
      <c r="BJ79" s="2">
        <f t="shared" si="19"/>
        <v>0.20511919825878225</v>
      </c>
      <c r="BK79" s="2">
        <f t="shared" si="19"/>
        <v>0.20511919825878225</v>
      </c>
      <c r="BL79" s="2">
        <f t="shared" si="19"/>
        <v>0.20794426538033239</v>
      </c>
      <c r="BM79" s="2">
        <f t="shared" si="16"/>
        <v>0.22551530935067421</v>
      </c>
      <c r="BN79" s="2">
        <f t="shared" si="16"/>
        <v>0.23364529598236725</v>
      </c>
      <c r="BO79" s="2">
        <f t="shared" si="15"/>
        <v>0.23364529598236727</v>
      </c>
      <c r="BP79" s="2">
        <f t="shared" si="15"/>
        <v>0.23714103035250231</v>
      </c>
      <c r="BQ79" s="2">
        <f t="shared" si="15"/>
        <v>0.24520005093405642</v>
      </c>
      <c r="BR79" s="2">
        <f t="shared" si="13"/>
        <v>0.24520005093405642</v>
      </c>
      <c r="BS79" s="2">
        <f t="shared" si="13"/>
        <v>0.24617485592760815</v>
      </c>
      <c r="BT79" s="2">
        <f t="shared" si="13"/>
        <v>0.24844499112898813</v>
      </c>
      <c r="BU79" s="2">
        <f t="shared" si="13"/>
        <v>0.24898051563832072</v>
      </c>
      <c r="BV79" s="2">
        <f t="shared" si="13"/>
        <v>0.24940410109860287</v>
      </c>
      <c r="BW79" s="2">
        <f t="shared" si="13"/>
        <v>0.24940410109860287</v>
      </c>
      <c r="BX79" s="2">
        <f t="shared" si="13"/>
        <v>0.24971506403574795</v>
      </c>
      <c r="BY79" s="2">
        <f t="shared" si="13"/>
        <v>0.24971506403574795</v>
      </c>
      <c r="BZ79" s="2">
        <f t="shared" si="13"/>
        <v>0.24971506403574795</v>
      </c>
      <c r="CA79" s="2">
        <f t="shared" si="13"/>
        <v>0.24999681099260379</v>
      </c>
      <c r="CB79" s="2">
        <f t="shared" si="13"/>
        <v>0.24335558934492005</v>
      </c>
      <c r="CC79" s="2">
        <f t="shared" si="13"/>
        <v>0.24206693930537349</v>
      </c>
      <c r="CD79" s="2">
        <f t="shared" si="13"/>
        <v>0.23395559998851076</v>
      </c>
      <c r="CE79" s="2">
        <f t="shared" si="13"/>
        <v>0.22315734882135324</v>
      </c>
      <c r="CF79" s="2">
        <f t="shared" si="13"/>
        <v>0.22068935480354393</v>
      </c>
      <c r="CG79" s="2">
        <f t="shared" si="13"/>
        <v>0.21269706755123732</v>
      </c>
      <c r="CH79" s="2">
        <f t="shared" si="14"/>
        <v>0.2068965996330418</v>
      </c>
      <c r="CI79" s="2">
        <f t="shared" si="14"/>
        <v>0.20386047759371895</v>
      </c>
      <c r="CJ79" s="2">
        <f t="shared" si="14"/>
        <v>0.19423370332327419</v>
      </c>
      <c r="CK79" s="2">
        <f t="shared" si="14"/>
        <v>0.16123522401381715</v>
      </c>
      <c r="CL79" s="2">
        <f t="shared" si="14"/>
        <v>4.27567385444826E-2</v>
      </c>
    </row>
    <row r="80" spans="1:90">
      <c r="A80" t="str">
        <f>Tabelle1!A80</f>
        <v>Huber Michelle2</v>
      </c>
      <c r="H80" s="3">
        <f>EXP('6. Iteration'!$F281-'6. Iteration'!H$203)/(1+EXP('6. Iteration'!$F281-'6. Iteration'!H$203))</f>
        <v>0.97261257185342664</v>
      </c>
      <c r="I80" s="3">
        <f>EXP('6. Iteration'!$F281-'6. Iteration'!I$203)/(1+EXP('6. Iteration'!$F281-'6. Iteration'!I$203))</f>
        <v>0.95760840757253329</v>
      </c>
      <c r="J80" s="3">
        <f>EXP('6. Iteration'!$F281-'6. Iteration'!J$203)/(1+EXP('6. Iteration'!$F281-'6. Iteration'!J$203))</f>
        <v>0.91455237327425509</v>
      </c>
      <c r="K80" s="3">
        <f>EXP('6. Iteration'!$F281-'6. Iteration'!K$203)/(1+EXP('6. Iteration'!$F281-'6. Iteration'!K$203))</f>
        <v>0.88009931332716673</v>
      </c>
      <c r="L80" s="3">
        <f>EXP('6. Iteration'!$F281-'6. Iteration'!L$203)/(1+EXP('6. Iteration'!$F281-'6. Iteration'!L$203))</f>
        <v>0.85892359955845066</v>
      </c>
      <c r="M80" s="3">
        <f>EXP('6. Iteration'!$F281-'6. Iteration'!M$203)/(1+EXP('6. Iteration'!$F281-'6. Iteration'!M$203))</f>
        <v>0.83671727900551696</v>
      </c>
      <c r="N80" s="3">
        <f>EXP('6. Iteration'!$F281-'6. Iteration'!N$203)/(1+EXP('6. Iteration'!$F281-'6. Iteration'!N$203))</f>
        <v>0.78321317851506511</v>
      </c>
      <c r="O80" s="3">
        <f>EXP('6. Iteration'!$F281-'6. Iteration'!O$203)/(1+EXP('6. Iteration'!$F281-'6. Iteration'!O$203))</f>
        <v>0.77698306247917825</v>
      </c>
      <c r="P80" s="3">
        <f>EXP('6. Iteration'!$F281-'6. Iteration'!P$203)/(1+EXP('6. Iteration'!$F281-'6. Iteration'!P$203))</f>
        <v>0.75797141408202662</v>
      </c>
      <c r="Q80" s="3">
        <f>EXP('6. Iteration'!$F281-'6. Iteration'!Q$203)/(1+EXP('6. Iteration'!$F281-'6. Iteration'!Q$203))</f>
        <v>0.73849613805828662</v>
      </c>
      <c r="R80" s="3">
        <f>EXP('6. Iteration'!$F281-'6. Iteration'!R$203)/(1+EXP('6. Iteration'!$F281-'6. Iteration'!R$203))</f>
        <v>0.73190558705991593</v>
      </c>
      <c r="S80" s="3">
        <f>EXP('6. Iteration'!$F281-'6. Iteration'!S$203)/(1+EXP('6. Iteration'!$F281-'6. Iteration'!S$203))</f>
        <v>0.71185089506824784</v>
      </c>
      <c r="T80" s="3">
        <f>EXP('6. Iteration'!$F281-'6. Iteration'!T$203)/(1+EXP('6. Iteration'!$F281-'6. Iteration'!T$203))</f>
        <v>0.71185089506824784</v>
      </c>
      <c r="U80" s="3">
        <f>EXP('6. Iteration'!$F281-'6. Iteration'!U$203)/(1+EXP('6. Iteration'!$F281-'6. Iteration'!U$203))</f>
        <v>0.70507494878621235</v>
      </c>
      <c r="V80" s="3">
        <f>EXP('6. Iteration'!$F281-'6. Iteration'!V$203)/(1+EXP('6. Iteration'!$F281-'6. Iteration'!V$203))</f>
        <v>0.65647584685607496</v>
      </c>
      <c r="W80" s="3">
        <f>EXP('6. Iteration'!$F281-'6. Iteration'!W$203)/(1+EXP('6. Iteration'!$F281-'6. Iteration'!W$203))</f>
        <v>0.62788551136713167</v>
      </c>
      <c r="X80" s="3">
        <f>EXP('6. Iteration'!$F281-'6. Iteration'!X$203)/(1+EXP('6. Iteration'!$F281-'6. Iteration'!X$203))</f>
        <v>0.62788551136713167</v>
      </c>
      <c r="Y80" s="3">
        <f>EXP('6. Iteration'!$F281-'6. Iteration'!Y$203)/(1+EXP('6. Iteration'!$F281-'6. Iteration'!Y$203))</f>
        <v>0.61339739700494755</v>
      </c>
      <c r="Z80" s="3">
        <f>EXP('6. Iteration'!$F281-'6. Iteration'!Z$203)/(1+EXP('6. Iteration'!$F281-'6. Iteration'!Z$203))</f>
        <v>0.56928166471689012</v>
      </c>
      <c r="AA80" s="3">
        <f>EXP('6. Iteration'!$F281-'6. Iteration'!AA$203)/(1+EXP('6. Iteration'!$F281-'6. Iteration'!AA$203))</f>
        <v>0.56928166471689012</v>
      </c>
      <c r="AB80" s="3">
        <f>EXP('6. Iteration'!$F281-'6. Iteration'!AB$203)/(1+EXP('6. Iteration'!$F281-'6. Iteration'!AB$203))</f>
        <v>0.56184774912955093</v>
      </c>
      <c r="AC80" s="3">
        <f>EXP('6. Iteration'!$F281-'6. Iteration'!AC$203)/(1+EXP('6. Iteration'!$F281-'6. Iteration'!AC$203))</f>
        <v>0.53943360078678937</v>
      </c>
      <c r="AD80" s="3">
        <f>EXP('6. Iteration'!$F281-'6. Iteration'!AD$203)/(1+EXP('6. Iteration'!$F281-'6. Iteration'!AD$203))</f>
        <v>0.53192936519380385</v>
      </c>
      <c r="AE80" s="3">
        <f>EXP('6. Iteration'!$F281-'6. Iteration'!AE$203)/(1+EXP('6. Iteration'!$F281-'6. Iteration'!AE$203))</f>
        <v>0.52441104056358812</v>
      </c>
      <c r="AF80" s="3">
        <f>EXP('6. Iteration'!$F281-'6. Iteration'!AF$203)/(1+EXP('6. Iteration'!$F281-'6. Iteration'!AF$203))</f>
        <v>0.52441104056358812</v>
      </c>
      <c r="AG80" s="3">
        <f>EXP('6. Iteration'!$F281-'6. Iteration'!AG$203)/(1+EXP('6. Iteration'!$F281-'6. Iteration'!AG$203))</f>
        <v>0.51688004633441642</v>
      </c>
      <c r="AH80" s="3">
        <f>EXP('6. Iteration'!$F281-'6. Iteration'!AH$203)/(1+EXP('6. Iteration'!$F281-'6. Iteration'!AH$203))</f>
        <v>0.51688004633441642</v>
      </c>
      <c r="AI80" s="3">
        <f>EXP('6. Iteration'!$F281-'6. Iteration'!AI$203)/(1+EXP('6. Iteration'!$F281-'6. Iteration'!AI$203))</f>
        <v>0.51688004633441642</v>
      </c>
      <c r="AJ80" s="3">
        <f>EXP('6. Iteration'!$F281-'6. Iteration'!AJ$203)/(1+EXP('6. Iteration'!$F281-'6. Iteration'!AJ$203))</f>
        <v>0.50178577921261647</v>
      </c>
      <c r="AK80" s="3">
        <f>EXP('6. Iteration'!$F281-'6. Iteration'!AK$203)/(1+EXP('6. Iteration'!$F281-'6. Iteration'!AK$203))</f>
        <v>0.41848674552516041</v>
      </c>
      <c r="AL80" s="3">
        <f>EXP('6. Iteration'!$F281-'6. Iteration'!AL$203)/(1+EXP('6. Iteration'!$F281-'6. Iteration'!AL$203))</f>
        <v>0.41093226906097535</v>
      </c>
      <c r="AM80" s="3">
        <f>EXP('6. Iteration'!$F281-'6. Iteration'!AM$203)/(1+EXP('6. Iteration'!$F281-'6. Iteration'!AM$203))</f>
        <v>0.37333350872669913</v>
      </c>
      <c r="AN80" s="3">
        <f>EXP('6. Iteration'!$F281-'6. Iteration'!AN$203)/(1+EXP('6. Iteration'!$F281-'6. Iteration'!AN$203))</f>
        <v>0.33616272958008986</v>
      </c>
      <c r="AO80" s="3">
        <f>EXP('6. Iteration'!$F281-'6. Iteration'!AO$203)/(1+EXP('6. Iteration'!$F281-'6. Iteration'!AO$203))</f>
        <v>0.32879648018672025</v>
      </c>
      <c r="AP80" s="3">
        <f>EXP('6. Iteration'!$F281-'6. Iteration'!AP$203)/(1+EXP('6. Iteration'!$F281-'6. Iteration'!AP$203))</f>
        <v>0.30686032916885592</v>
      </c>
      <c r="AQ80" s="3">
        <f>EXP('6. Iteration'!$F281-'6. Iteration'!AQ$203)/(1+EXP('6. Iteration'!$F281-'6. Iteration'!AQ$203))</f>
        <v>0.29238641574560154</v>
      </c>
      <c r="AR80" s="3">
        <f>EXP('6. Iteration'!$F281-'6. Iteration'!AR$203)/(1+EXP('6. Iteration'!$F281-'6. Iteration'!AR$203))</f>
        <v>0.28519887708328651</v>
      </c>
      <c r="AS80" s="3">
        <f>EXP('6. Iteration'!$F281-'6. Iteration'!AS$203)/(1+EXP('6. Iteration'!$F281-'6. Iteration'!AS$203))</f>
        <v>0.26385111332736333</v>
      </c>
      <c r="AT80" s="3">
        <f>EXP('6. Iteration'!$F281-'6. Iteration'!AT$203)/(1+EXP('6. Iteration'!$F281-'6. Iteration'!AT$203))</f>
        <v>0.20206581937249488</v>
      </c>
      <c r="AU80" s="3">
        <f>EXP('6. Iteration'!$F281-'6. Iteration'!AU$203)/(1+EXP('6. Iteration'!$F281-'6. Iteration'!AU$203))</f>
        <v>4.476021542980519E-2</v>
      </c>
      <c r="AX80">
        <f t="shared" si="18"/>
        <v>-7.8895437930674532</v>
      </c>
      <c r="AY80" s="2">
        <f t="shared" si="20"/>
        <v>2.6637356926089636E-2</v>
      </c>
      <c r="AZ80" s="2">
        <f t="shared" si="20"/>
        <v>4.0594545318930253E-2</v>
      </c>
      <c r="BA80" s="2">
        <f t="shared" si="20"/>
        <v>7.8146329812682672E-2</v>
      </c>
      <c r="BB80" s="2">
        <f t="shared" si="19"/>
        <v>0.10552451200821633</v>
      </c>
      <c r="BC80" s="2">
        <f t="shared" si="19"/>
        <v>0.12117384968000496</v>
      </c>
      <c r="BD80" s="2">
        <f t="shared" si="19"/>
        <v>0.13662147401912084</v>
      </c>
      <c r="BE80" s="2">
        <f t="shared" si="19"/>
        <v>0.16979029551539387</v>
      </c>
      <c r="BF80" s="2">
        <f t="shared" si="19"/>
        <v>0.17328038309965563</v>
      </c>
      <c r="BG80" s="2">
        <f t="shared" si="19"/>
        <v>0.18345074951651955</v>
      </c>
      <c r="BH80" s="2">
        <f t="shared" si="19"/>
        <v>0.19311959213128269</v>
      </c>
      <c r="BI80" s="2">
        <f t="shared" si="19"/>
        <v>0.19621979869039574</v>
      </c>
      <c r="BJ80" s="2">
        <f t="shared" si="19"/>
        <v>0.20511919825878225</v>
      </c>
      <c r="BK80" s="2">
        <f t="shared" si="19"/>
        <v>0.20511919825878225</v>
      </c>
      <c r="BL80" s="2">
        <f t="shared" si="19"/>
        <v>0.20794426538033239</v>
      </c>
      <c r="BM80" s="2">
        <f t="shared" si="16"/>
        <v>0.22551530935067418</v>
      </c>
      <c r="BN80" s="2">
        <f t="shared" si="16"/>
        <v>0.23364529598236725</v>
      </c>
      <c r="BO80" s="2">
        <f t="shared" si="15"/>
        <v>0.23364529598236725</v>
      </c>
      <c r="BP80" s="2">
        <f t="shared" si="15"/>
        <v>0.23714103035250231</v>
      </c>
      <c r="BQ80" s="2">
        <f t="shared" si="15"/>
        <v>0.24520005093405642</v>
      </c>
      <c r="BR80" s="2">
        <f t="shared" si="13"/>
        <v>0.24520005093405642</v>
      </c>
      <c r="BS80" s="2">
        <f t="shared" si="13"/>
        <v>0.24617485592760813</v>
      </c>
      <c r="BT80" s="2">
        <f t="shared" si="13"/>
        <v>0.24844499112898813</v>
      </c>
      <c r="BU80" s="2">
        <f t="shared" si="13"/>
        <v>0.24898051563832072</v>
      </c>
      <c r="BV80" s="2">
        <f t="shared" si="13"/>
        <v>0.24940410109860287</v>
      </c>
      <c r="BW80" s="2">
        <f t="shared" si="13"/>
        <v>0.24940410109860287</v>
      </c>
      <c r="BX80" s="2">
        <f t="shared" si="13"/>
        <v>0.24971506403574795</v>
      </c>
      <c r="BY80" s="2">
        <f t="shared" si="13"/>
        <v>0.24971506403574795</v>
      </c>
      <c r="BZ80" s="2">
        <f t="shared" si="13"/>
        <v>0.24971506403574795</v>
      </c>
      <c r="CA80" s="2">
        <f t="shared" si="13"/>
        <v>0.24999681099260379</v>
      </c>
      <c r="CB80" s="2">
        <f t="shared" si="13"/>
        <v>0.24335558934492005</v>
      </c>
      <c r="CC80" s="2">
        <f t="shared" si="13"/>
        <v>0.24206693930537351</v>
      </c>
      <c r="CD80" s="2">
        <f t="shared" si="13"/>
        <v>0.23395559998851079</v>
      </c>
      <c r="CE80" s="2">
        <f t="shared" si="13"/>
        <v>0.22315734882135324</v>
      </c>
      <c r="CF80" s="2">
        <f t="shared" si="13"/>
        <v>0.22068935480354393</v>
      </c>
      <c r="CG80" s="2">
        <f t="shared" si="13"/>
        <v>0.21269706755123732</v>
      </c>
      <c r="CH80" s="2">
        <f t="shared" si="14"/>
        <v>0.2068965996330418</v>
      </c>
      <c r="CI80" s="2">
        <f t="shared" si="14"/>
        <v>0.20386047759371895</v>
      </c>
      <c r="CJ80" s="2">
        <f t="shared" si="14"/>
        <v>0.19423370332327419</v>
      </c>
      <c r="CK80" s="2">
        <f t="shared" si="14"/>
        <v>0.16123522401381715</v>
      </c>
      <c r="CL80" s="2">
        <f t="shared" si="14"/>
        <v>4.2756738544482614E-2</v>
      </c>
    </row>
    <row r="81" spans="1:90">
      <c r="A81" t="str">
        <f>Tabelle1!A81</f>
        <v>Buchmayr Julia</v>
      </c>
      <c r="H81" s="3">
        <f>EXP('6. Iteration'!$F282-'6. Iteration'!H$203)/(1+EXP('6. Iteration'!$F282-'6. Iteration'!H$203))</f>
        <v>0.96904696812082725</v>
      </c>
      <c r="I81" s="3">
        <f>EXP('6. Iteration'!$F282-'6. Iteration'!I$203)/(1+EXP('6. Iteration'!$F282-'6. Iteration'!I$203))</f>
        <v>0.95218542438934561</v>
      </c>
      <c r="J81" s="3">
        <f>EXP('6. Iteration'!$F282-'6. Iteration'!J$203)/(1+EXP('6. Iteration'!$F282-'6. Iteration'!J$203))</f>
        <v>0.90417258872729511</v>
      </c>
      <c r="K81" s="3">
        <f>EXP('6. Iteration'!$F282-'6. Iteration'!K$203)/(1+EXP('6. Iteration'!$F282-'6. Iteration'!K$203))</f>
        <v>0.86614687186771189</v>
      </c>
      <c r="L81" s="3">
        <f>EXP('6. Iteration'!$F282-'6. Iteration'!L$203)/(1+EXP('6. Iteration'!$F282-'6. Iteration'!L$203))</f>
        <v>0.84294673691786959</v>
      </c>
      <c r="M81" s="3">
        <f>EXP('6. Iteration'!$F282-'6. Iteration'!M$203)/(1+EXP('6. Iteration'!$F282-'6. Iteration'!M$203))</f>
        <v>0.81875622408214488</v>
      </c>
      <c r="N81" s="3">
        <f>EXP('6. Iteration'!$F282-'6. Iteration'!N$203)/(1+EXP('6. Iteration'!$F282-'6. Iteration'!N$203))</f>
        <v>0.76104746980349958</v>
      </c>
      <c r="O81" s="3">
        <f>EXP('6. Iteration'!$F282-'6. Iteration'!O$203)/(1+EXP('6. Iteration'!$F282-'6. Iteration'!O$203))</f>
        <v>0.7543801149258974</v>
      </c>
      <c r="P81" s="3">
        <f>EXP('6. Iteration'!$F282-'6. Iteration'!P$203)/(1+EXP('6. Iteration'!$F282-'6. Iteration'!P$203))</f>
        <v>0.7341010253547664</v>
      </c>
      <c r="Q81" s="3">
        <f>EXP('6. Iteration'!$F282-'6. Iteration'!Q$203)/(1+EXP('6. Iteration'!$F282-'6. Iteration'!Q$203))</f>
        <v>0.71343116839391341</v>
      </c>
      <c r="R81" s="3">
        <f>EXP('6. Iteration'!$F282-'6. Iteration'!R$203)/(1+EXP('6. Iteration'!$F282-'6. Iteration'!R$203))</f>
        <v>0.70646000775668449</v>
      </c>
      <c r="S81" s="3">
        <f>EXP('6. Iteration'!$F282-'6. Iteration'!S$203)/(1+EXP('6. Iteration'!$F282-'6. Iteration'!S$203))</f>
        <v>0.68532024838894523</v>
      </c>
      <c r="T81" s="3">
        <f>EXP('6. Iteration'!$F282-'6. Iteration'!T$203)/(1+EXP('6. Iteration'!$F282-'6. Iteration'!T$203))</f>
        <v>0.68532024838894545</v>
      </c>
      <c r="U81" s="3">
        <f>EXP('6. Iteration'!$F282-'6. Iteration'!U$203)/(1+EXP('6. Iteration'!$F282-'6. Iteration'!U$203))</f>
        <v>0.67820245218176201</v>
      </c>
      <c r="V81" s="3">
        <f>EXP('6. Iteration'!$F282-'6. Iteration'!V$203)/(1+EXP('6. Iteration'!$F282-'6. Iteration'!V$203))</f>
        <v>0.62751454553532648</v>
      </c>
      <c r="W81" s="3">
        <f>EXP('6. Iteration'!$F282-'6. Iteration'!W$203)/(1+EXP('6. Iteration'!$F282-'6. Iteration'!W$203))</f>
        <v>0.59798990084391956</v>
      </c>
      <c r="X81" s="3">
        <f>EXP('6. Iteration'!$F282-'6. Iteration'!X$203)/(1+EXP('6. Iteration'!$F282-'6. Iteration'!X$203))</f>
        <v>0.59798990084391956</v>
      </c>
      <c r="Y81" s="3">
        <f>EXP('6. Iteration'!$F282-'6. Iteration'!Y$203)/(1+EXP('6. Iteration'!$F282-'6. Iteration'!Y$203))</f>
        <v>0.58311064237679444</v>
      </c>
      <c r="Z81" s="3">
        <f>EXP('6. Iteration'!$F282-'6. Iteration'!Z$203)/(1+EXP('6. Iteration'!$F282-'6. Iteration'!Z$203))</f>
        <v>0.53814109761009954</v>
      </c>
      <c r="AA81" s="3">
        <f>EXP('6. Iteration'!$F282-'6. Iteration'!AA$203)/(1+EXP('6. Iteration'!$F282-'6. Iteration'!AA$203))</f>
        <v>0.53814109761009954</v>
      </c>
      <c r="AB81" s="3">
        <f>EXP('6. Iteration'!$F282-'6. Iteration'!AB$203)/(1+EXP('6. Iteration'!$F282-'6. Iteration'!AB$203))</f>
        <v>0.53061287037848004</v>
      </c>
      <c r="AC81" s="3">
        <f>EXP('6. Iteration'!$F282-'6. Iteration'!AC$203)/(1+EXP('6. Iteration'!$F282-'6. Iteration'!AC$203))</f>
        <v>0.5080000799409935</v>
      </c>
      <c r="AD81" s="3">
        <f>EXP('6. Iteration'!$F282-'6. Iteration'!AD$203)/(1+EXP('6. Iteration'!$F282-'6. Iteration'!AD$203))</f>
        <v>0.50045796954557331</v>
      </c>
      <c r="AE81" s="3">
        <f>EXP('6. Iteration'!$F282-'6. Iteration'!AE$203)/(1+EXP('6. Iteration'!$F282-'6. Iteration'!AE$203))</f>
        <v>0.49291603373551707</v>
      </c>
      <c r="AF81" s="3">
        <f>EXP('6. Iteration'!$F282-'6. Iteration'!AF$203)/(1+EXP('6. Iteration'!$F282-'6. Iteration'!AF$203))</f>
        <v>0.49291603373551707</v>
      </c>
      <c r="AG81" s="3">
        <f>EXP('6. Iteration'!$F282-'6. Iteration'!AG$203)/(1+EXP('6. Iteration'!$F282-'6. Iteration'!AG$203))</f>
        <v>0.48537573207309848</v>
      </c>
      <c r="AH81" s="3">
        <f>EXP('6. Iteration'!$F282-'6. Iteration'!AH$203)/(1+EXP('6. Iteration'!$F282-'6. Iteration'!AH$203))</f>
        <v>0.48537573207309848</v>
      </c>
      <c r="AI81" s="3">
        <f>EXP('6. Iteration'!$F282-'6. Iteration'!AI$203)/(1+EXP('6. Iteration'!$F282-'6. Iteration'!AI$203))</f>
        <v>0.48537573207309853</v>
      </c>
      <c r="AJ81" s="3">
        <f>EXP('6. Iteration'!$F282-'6. Iteration'!AJ$203)/(1+EXP('6. Iteration'!$F282-'6. Iteration'!AJ$203))</f>
        <v>0.47030586692641313</v>
      </c>
      <c r="AK81" s="3">
        <f>EXP('6. Iteration'!$F282-'6. Iteration'!AK$203)/(1+EXP('6. Iteration'!$F282-'6. Iteration'!AK$203))</f>
        <v>0.38816119253708825</v>
      </c>
      <c r="AL81" s="3">
        <f>EXP('6. Iteration'!$F282-'6. Iteration'!AL$203)/(1+EXP('6. Iteration'!$F282-'6. Iteration'!AL$203))</f>
        <v>0.38079567055438662</v>
      </c>
      <c r="AM81" s="3">
        <f>EXP('6. Iteration'!$F282-'6. Iteration'!AM$203)/(1+EXP('6. Iteration'!$F282-'6. Iteration'!AM$203))</f>
        <v>0.34434245246800399</v>
      </c>
      <c r="AN81" s="3">
        <f>EXP('6. Iteration'!$F282-'6. Iteration'!AN$203)/(1+EXP('6. Iteration'!$F282-'6. Iteration'!AN$203))</f>
        <v>0.30863654732200557</v>
      </c>
      <c r="AO81" s="3">
        <f>EXP('6. Iteration'!$F282-'6. Iteration'!AO$203)/(1+EXP('6. Iteration'!$F282-'6. Iteration'!AO$203))</f>
        <v>0.30159943364902092</v>
      </c>
      <c r="AP81" s="3">
        <f>EXP('6. Iteration'!$F282-'6. Iteration'!AP$203)/(1+EXP('6. Iteration'!$F282-'6. Iteration'!AP$203))</f>
        <v>0.2807188956176585</v>
      </c>
      <c r="AQ81" s="3">
        <f>EXP('6. Iteration'!$F282-'6. Iteration'!AQ$203)/(1+EXP('6. Iteration'!$F282-'6. Iteration'!AQ$203))</f>
        <v>0.26700304071783365</v>
      </c>
      <c r="AR81" s="3">
        <f>EXP('6. Iteration'!$F282-'6. Iteration'!AR$203)/(1+EXP('6. Iteration'!$F282-'6. Iteration'!AR$203))</f>
        <v>0.26021002806418353</v>
      </c>
      <c r="AS81" s="3">
        <f>EXP('6. Iteration'!$F282-'6. Iteration'!AS$203)/(1+EXP('6. Iteration'!$F282-'6. Iteration'!AS$203))</f>
        <v>0.24010443650408519</v>
      </c>
      <c r="AT81" s="3">
        <f>EXP('6. Iteration'!$F282-'6. Iteration'!AT$203)/(1+EXP('6. Iteration'!$F282-'6. Iteration'!AT$203))</f>
        <v>0.18250126559677149</v>
      </c>
      <c r="AU81" s="3">
        <f>EXP('6. Iteration'!$F282-'6. Iteration'!AU$203)/(1+EXP('6. Iteration'!$F282-'6. Iteration'!AU$203))</f>
        <v>3.966921632768567E-2</v>
      </c>
      <c r="AX81">
        <f t="shared" si="18"/>
        <v>-7.9676439045705498</v>
      </c>
      <c r="AY81" s="2">
        <f t="shared" si="20"/>
        <v>2.9994941696659668E-2</v>
      </c>
      <c r="AZ81" s="2">
        <f t="shared" si="20"/>
        <v>4.5528341969827399E-2</v>
      </c>
      <c r="BA81" s="2">
        <f t="shared" si="20"/>
        <v>8.6644518521476754E-2</v>
      </c>
      <c r="BB81" s="2">
        <f t="shared" si="19"/>
        <v>0.11593646822148937</v>
      </c>
      <c r="BC81" s="2">
        <f t="shared" si="19"/>
        <v>0.13238753563738553</v>
      </c>
      <c r="BD81" s="2">
        <f t="shared" si="19"/>
        <v>0.14839446960889344</v>
      </c>
      <c r="BE81" s="2">
        <f t="shared" si="19"/>
        <v>0.18185421850919098</v>
      </c>
      <c r="BF81" s="2">
        <f t="shared" si="19"/>
        <v>0.18529075713028723</v>
      </c>
      <c r="BG81" s="2">
        <f t="shared" si="19"/>
        <v>0.19519670992784702</v>
      </c>
      <c r="BH81" s="2">
        <f t="shared" si="19"/>
        <v>0.20444713635800899</v>
      </c>
      <c r="BI81" s="2">
        <f t="shared" si="19"/>
        <v>0.20737426519710978</v>
      </c>
      <c r="BJ81" s="2">
        <f t="shared" si="19"/>
        <v>0.21565640553705964</v>
      </c>
      <c r="BK81" s="2">
        <f t="shared" si="19"/>
        <v>0.21565640553705956</v>
      </c>
      <c r="BL81" s="2">
        <f t="shared" si="19"/>
        <v>0.21824388603640682</v>
      </c>
      <c r="BM81" s="2">
        <f t="shared" si="16"/>
        <v>0.23374004067691914</v>
      </c>
      <c r="BN81" s="2">
        <f t="shared" si="16"/>
        <v>0.24039797933259882</v>
      </c>
      <c r="BO81" s="2">
        <f t="shared" si="15"/>
        <v>0.24039797933259882</v>
      </c>
      <c r="BP81" s="2">
        <f t="shared" si="15"/>
        <v>0.24309262112371657</v>
      </c>
      <c r="BQ81" s="2">
        <f t="shared" si="15"/>
        <v>0.24854525667309685</v>
      </c>
      <c r="BR81" s="2">
        <f t="shared" si="13"/>
        <v>0.24854525667309685</v>
      </c>
      <c r="BS81" s="2">
        <f t="shared" si="13"/>
        <v>0.24906285216719037</v>
      </c>
      <c r="BT81" s="2">
        <f t="shared" si="13"/>
        <v>0.24993599872093772</v>
      </c>
      <c r="BU81" s="2">
        <f t="shared" si="13"/>
        <v>0.24999979026389532</v>
      </c>
      <c r="BV81" s="2">
        <f t="shared" si="13"/>
        <v>0.24994981742196368</v>
      </c>
      <c r="BW81" s="2">
        <f t="shared" si="13"/>
        <v>0.24994981742196368</v>
      </c>
      <c r="BX81" s="2">
        <f t="shared" si="13"/>
        <v>0.2497861307876022</v>
      </c>
      <c r="BY81" s="2">
        <f t="shared" si="13"/>
        <v>0.2497861307876022</v>
      </c>
      <c r="BZ81" s="2">
        <f t="shared" si="13"/>
        <v>0.24978613078760223</v>
      </c>
      <c r="CA81" s="2">
        <f t="shared" si="13"/>
        <v>0.24911825846100813</v>
      </c>
      <c r="CB81" s="2">
        <f t="shared" si="13"/>
        <v>0.23749208114527376</v>
      </c>
      <c r="CC81" s="2">
        <f t="shared" si="13"/>
        <v>0.23579032784142165</v>
      </c>
      <c r="CD81" s="2">
        <f t="shared" si="13"/>
        <v>0.22577072789632441</v>
      </c>
      <c r="CE81" s="2">
        <f t="shared" ref="BV81:CK90" si="21">AN81*(1-AN81)</f>
        <v>0.21338002897915698</v>
      </c>
      <c r="CF81" s="2">
        <f t="shared" si="21"/>
        <v>0.21063721527161078</v>
      </c>
      <c r="CG81" s="2">
        <f t="shared" si="21"/>
        <v>0.20191579726086065</v>
      </c>
      <c r="CH81" s="2">
        <f t="shared" si="21"/>
        <v>0.19571241696526451</v>
      </c>
      <c r="CI81" s="2">
        <f t="shared" si="21"/>
        <v>0.19250076935902036</v>
      </c>
      <c r="CJ81" s="2">
        <f t="shared" si="14"/>
        <v>0.18245429607514091</v>
      </c>
      <c r="CK81" s="2">
        <f t="shared" si="14"/>
        <v>0.14919455365234816</v>
      </c>
      <c r="CL81" s="2">
        <f t="shared" si="14"/>
        <v>3.8095569603632945E-2</v>
      </c>
    </row>
    <row r="82" spans="1:90">
      <c r="A82" t="str">
        <f>Tabelle1!A82</f>
        <v>Exenberger Sabrina</v>
      </c>
      <c r="H82" s="3">
        <f>EXP('6. Iteration'!$F283-'6. Iteration'!H$203)/(1+EXP('6. Iteration'!$F283-'6. Iteration'!H$203))</f>
        <v>0.96904696812082725</v>
      </c>
      <c r="I82" s="3">
        <f>EXP('6. Iteration'!$F283-'6. Iteration'!I$203)/(1+EXP('6. Iteration'!$F283-'6. Iteration'!I$203))</f>
        <v>0.95218542438934561</v>
      </c>
      <c r="J82" s="3">
        <f>EXP('6. Iteration'!$F283-'6. Iteration'!J$203)/(1+EXP('6. Iteration'!$F283-'6. Iteration'!J$203))</f>
        <v>0.90417258872729511</v>
      </c>
      <c r="K82" s="3">
        <f>EXP('6. Iteration'!$F283-'6. Iteration'!K$203)/(1+EXP('6. Iteration'!$F283-'6. Iteration'!K$203))</f>
        <v>0.86614687186771189</v>
      </c>
      <c r="L82" s="3">
        <f>EXP('6. Iteration'!$F283-'6. Iteration'!L$203)/(1+EXP('6. Iteration'!$F283-'6. Iteration'!L$203))</f>
        <v>0.84294673691786959</v>
      </c>
      <c r="M82" s="3">
        <f>EXP('6. Iteration'!$F283-'6. Iteration'!M$203)/(1+EXP('6. Iteration'!$F283-'6. Iteration'!M$203))</f>
        <v>0.81875622408214488</v>
      </c>
      <c r="N82" s="3">
        <f>EXP('6. Iteration'!$F283-'6. Iteration'!N$203)/(1+EXP('6. Iteration'!$F283-'6. Iteration'!N$203))</f>
        <v>0.76104746980349958</v>
      </c>
      <c r="O82" s="3">
        <f>EXP('6. Iteration'!$F283-'6. Iteration'!O$203)/(1+EXP('6. Iteration'!$F283-'6. Iteration'!O$203))</f>
        <v>0.7543801149258974</v>
      </c>
      <c r="P82" s="3">
        <f>EXP('6. Iteration'!$F283-'6. Iteration'!P$203)/(1+EXP('6. Iteration'!$F283-'6. Iteration'!P$203))</f>
        <v>0.7341010253547664</v>
      </c>
      <c r="Q82" s="3">
        <f>EXP('6. Iteration'!$F283-'6. Iteration'!Q$203)/(1+EXP('6. Iteration'!$F283-'6. Iteration'!Q$203))</f>
        <v>0.71343116839391341</v>
      </c>
      <c r="R82" s="3">
        <f>EXP('6. Iteration'!$F283-'6. Iteration'!R$203)/(1+EXP('6. Iteration'!$F283-'6. Iteration'!R$203))</f>
        <v>0.70646000775668449</v>
      </c>
      <c r="S82" s="3">
        <f>EXP('6. Iteration'!$F283-'6. Iteration'!S$203)/(1+EXP('6. Iteration'!$F283-'6. Iteration'!S$203))</f>
        <v>0.68532024838894523</v>
      </c>
      <c r="T82" s="3">
        <f>EXP('6. Iteration'!$F283-'6. Iteration'!T$203)/(1+EXP('6. Iteration'!$F283-'6. Iteration'!T$203))</f>
        <v>0.68532024838894534</v>
      </c>
      <c r="U82" s="3">
        <f>EXP('6. Iteration'!$F283-'6. Iteration'!U$203)/(1+EXP('6. Iteration'!$F283-'6. Iteration'!U$203))</f>
        <v>0.67820245218176201</v>
      </c>
      <c r="V82" s="3">
        <f>EXP('6. Iteration'!$F283-'6. Iteration'!V$203)/(1+EXP('6. Iteration'!$F283-'6. Iteration'!V$203))</f>
        <v>0.62751454553532648</v>
      </c>
      <c r="W82" s="3">
        <f>EXP('6. Iteration'!$F283-'6. Iteration'!W$203)/(1+EXP('6. Iteration'!$F283-'6. Iteration'!W$203))</f>
        <v>0.59798990084391956</v>
      </c>
      <c r="X82" s="3">
        <f>EXP('6. Iteration'!$F283-'6. Iteration'!X$203)/(1+EXP('6. Iteration'!$F283-'6. Iteration'!X$203))</f>
        <v>0.59798990084391956</v>
      </c>
      <c r="Y82" s="3">
        <f>EXP('6. Iteration'!$F283-'6. Iteration'!Y$203)/(1+EXP('6. Iteration'!$F283-'6. Iteration'!Y$203))</f>
        <v>0.58311064237679433</v>
      </c>
      <c r="Z82" s="3">
        <f>EXP('6. Iteration'!$F283-'6. Iteration'!Z$203)/(1+EXP('6. Iteration'!$F283-'6. Iteration'!Z$203))</f>
        <v>0.53814109761009954</v>
      </c>
      <c r="AA82" s="3">
        <f>EXP('6. Iteration'!$F283-'6. Iteration'!AA$203)/(1+EXP('6. Iteration'!$F283-'6. Iteration'!AA$203))</f>
        <v>0.53814109761009954</v>
      </c>
      <c r="AB82" s="3">
        <f>EXP('6. Iteration'!$F283-'6. Iteration'!AB$203)/(1+EXP('6. Iteration'!$F283-'6. Iteration'!AB$203))</f>
        <v>0.53061287037848004</v>
      </c>
      <c r="AC82" s="3">
        <f>EXP('6. Iteration'!$F283-'6. Iteration'!AC$203)/(1+EXP('6. Iteration'!$F283-'6. Iteration'!AC$203))</f>
        <v>0.5080000799409935</v>
      </c>
      <c r="AD82" s="3">
        <f>EXP('6. Iteration'!$F283-'6. Iteration'!AD$203)/(1+EXP('6. Iteration'!$F283-'6. Iteration'!AD$203))</f>
        <v>0.50045796954557331</v>
      </c>
      <c r="AE82" s="3">
        <f>EXP('6. Iteration'!$F283-'6. Iteration'!AE$203)/(1+EXP('6. Iteration'!$F283-'6. Iteration'!AE$203))</f>
        <v>0.49291603373551707</v>
      </c>
      <c r="AF82" s="3">
        <f>EXP('6. Iteration'!$F283-'6. Iteration'!AF$203)/(1+EXP('6. Iteration'!$F283-'6. Iteration'!AF$203))</f>
        <v>0.49291603373551707</v>
      </c>
      <c r="AG82" s="3">
        <f>EXP('6. Iteration'!$F283-'6. Iteration'!AG$203)/(1+EXP('6. Iteration'!$F283-'6. Iteration'!AG$203))</f>
        <v>0.48537573207309848</v>
      </c>
      <c r="AH82" s="3">
        <f>EXP('6. Iteration'!$F283-'6. Iteration'!AH$203)/(1+EXP('6. Iteration'!$F283-'6. Iteration'!AH$203))</f>
        <v>0.48537573207309848</v>
      </c>
      <c r="AI82" s="3">
        <f>EXP('6. Iteration'!$F283-'6. Iteration'!AI$203)/(1+EXP('6. Iteration'!$F283-'6. Iteration'!AI$203))</f>
        <v>0.48537573207309848</v>
      </c>
      <c r="AJ82" s="3">
        <f>EXP('6. Iteration'!$F283-'6. Iteration'!AJ$203)/(1+EXP('6. Iteration'!$F283-'6. Iteration'!AJ$203))</f>
        <v>0.47030586692641313</v>
      </c>
      <c r="AK82" s="3">
        <f>EXP('6. Iteration'!$F283-'6. Iteration'!AK$203)/(1+EXP('6. Iteration'!$F283-'6. Iteration'!AK$203))</f>
        <v>0.38816119253708825</v>
      </c>
      <c r="AL82" s="3">
        <f>EXP('6. Iteration'!$F283-'6. Iteration'!AL$203)/(1+EXP('6. Iteration'!$F283-'6. Iteration'!AL$203))</f>
        <v>0.38079567055438662</v>
      </c>
      <c r="AM82" s="3">
        <f>EXP('6. Iteration'!$F283-'6. Iteration'!AM$203)/(1+EXP('6. Iteration'!$F283-'6. Iteration'!AM$203))</f>
        <v>0.34434245246800399</v>
      </c>
      <c r="AN82" s="3">
        <f>EXP('6. Iteration'!$F283-'6. Iteration'!AN$203)/(1+EXP('6. Iteration'!$F283-'6. Iteration'!AN$203))</f>
        <v>0.30863654732200552</v>
      </c>
      <c r="AO82" s="3">
        <f>EXP('6. Iteration'!$F283-'6. Iteration'!AO$203)/(1+EXP('6. Iteration'!$F283-'6. Iteration'!AO$203))</f>
        <v>0.30159943364902092</v>
      </c>
      <c r="AP82" s="3">
        <f>EXP('6. Iteration'!$F283-'6. Iteration'!AP$203)/(1+EXP('6. Iteration'!$F283-'6. Iteration'!AP$203))</f>
        <v>0.2807188956176585</v>
      </c>
      <c r="AQ82" s="3">
        <f>EXP('6. Iteration'!$F283-'6. Iteration'!AQ$203)/(1+EXP('6. Iteration'!$F283-'6. Iteration'!AQ$203))</f>
        <v>0.26700304071783365</v>
      </c>
      <c r="AR82" s="3">
        <f>EXP('6. Iteration'!$F283-'6. Iteration'!AR$203)/(1+EXP('6. Iteration'!$F283-'6. Iteration'!AR$203))</f>
        <v>0.26021002806418347</v>
      </c>
      <c r="AS82" s="3">
        <f>EXP('6. Iteration'!$F283-'6. Iteration'!AS$203)/(1+EXP('6. Iteration'!$F283-'6. Iteration'!AS$203))</f>
        <v>0.24010443650408514</v>
      </c>
      <c r="AT82" s="3">
        <f>EXP('6. Iteration'!$F283-'6. Iteration'!AT$203)/(1+EXP('6. Iteration'!$F283-'6. Iteration'!AT$203))</f>
        <v>0.18250126559677143</v>
      </c>
      <c r="AU82" s="3">
        <f>EXP('6. Iteration'!$F283-'6. Iteration'!AU$203)/(1+EXP('6. Iteration'!$F283-'6. Iteration'!AU$203))</f>
        <v>3.966921632768567E-2</v>
      </c>
      <c r="AX82">
        <f t="shared" si="18"/>
        <v>-7.9676439045705498</v>
      </c>
      <c r="AY82" s="2">
        <f t="shared" si="20"/>
        <v>2.9994941696659668E-2</v>
      </c>
      <c r="AZ82" s="2">
        <f t="shared" si="20"/>
        <v>4.5528341969827399E-2</v>
      </c>
      <c r="BA82" s="2">
        <f t="shared" si="20"/>
        <v>8.6644518521476754E-2</v>
      </c>
      <c r="BB82" s="2">
        <f t="shared" si="19"/>
        <v>0.11593646822148937</v>
      </c>
      <c r="BC82" s="2">
        <f t="shared" si="19"/>
        <v>0.13238753563738553</v>
      </c>
      <c r="BD82" s="2">
        <f t="shared" si="19"/>
        <v>0.14839446960889344</v>
      </c>
      <c r="BE82" s="2">
        <f t="shared" si="19"/>
        <v>0.18185421850919098</v>
      </c>
      <c r="BF82" s="2">
        <f t="shared" si="19"/>
        <v>0.18529075713028723</v>
      </c>
      <c r="BG82" s="2">
        <f t="shared" si="19"/>
        <v>0.19519670992784702</v>
      </c>
      <c r="BH82" s="2">
        <f t="shared" si="19"/>
        <v>0.20444713635800899</v>
      </c>
      <c r="BI82" s="2">
        <f t="shared" si="19"/>
        <v>0.20737426519710978</v>
      </c>
      <c r="BJ82" s="2">
        <f t="shared" si="19"/>
        <v>0.21565640553705964</v>
      </c>
      <c r="BK82" s="2">
        <f t="shared" si="19"/>
        <v>0.21565640553705961</v>
      </c>
      <c r="BL82" s="2">
        <f t="shared" si="19"/>
        <v>0.21824388603640682</v>
      </c>
      <c r="BM82" s="2">
        <f t="shared" si="16"/>
        <v>0.23374004067691914</v>
      </c>
      <c r="BN82" s="2">
        <f t="shared" si="16"/>
        <v>0.24039797933259882</v>
      </c>
      <c r="BO82" s="2">
        <f t="shared" si="15"/>
        <v>0.24039797933259882</v>
      </c>
      <c r="BP82" s="2">
        <f t="shared" si="15"/>
        <v>0.2430926211237166</v>
      </c>
      <c r="BQ82" s="2">
        <f t="shared" si="15"/>
        <v>0.24854525667309685</v>
      </c>
      <c r="BR82" s="2">
        <f t="shared" si="15"/>
        <v>0.24854525667309685</v>
      </c>
      <c r="BS82" s="2">
        <f t="shared" si="15"/>
        <v>0.24906285216719037</v>
      </c>
      <c r="BT82" s="2">
        <f t="shared" si="15"/>
        <v>0.24993599872093772</v>
      </c>
      <c r="BU82" s="2">
        <f t="shared" si="15"/>
        <v>0.24999979026389532</v>
      </c>
      <c r="BV82" s="2">
        <f t="shared" si="21"/>
        <v>0.24994981742196368</v>
      </c>
      <c r="BW82" s="2">
        <f t="shared" si="21"/>
        <v>0.24994981742196368</v>
      </c>
      <c r="BX82" s="2">
        <f t="shared" si="21"/>
        <v>0.2497861307876022</v>
      </c>
      <c r="BY82" s="2">
        <f t="shared" si="21"/>
        <v>0.2497861307876022</v>
      </c>
      <c r="BZ82" s="2">
        <f t="shared" si="21"/>
        <v>0.2497861307876022</v>
      </c>
      <c r="CA82" s="2">
        <f t="shared" si="21"/>
        <v>0.24911825846100813</v>
      </c>
      <c r="CB82" s="2">
        <f t="shared" si="21"/>
        <v>0.23749208114527376</v>
      </c>
      <c r="CC82" s="2">
        <f t="shared" si="21"/>
        <v>0.23579032784142165</v>
      </c>
      <c r="CD82" s="2">
        <f t="shared" si="21"/>
        <v>0.22577072789632441</v>
      </c>
      <c r="CE82" s="2">
        <f t="shared" si="21"/>
        <v>0.21338002897915698</v>
      </c>
      <c r="CF82" s="2">
        <f t="shared" si="21"/>
        <v>0.21063721527161078</v>
      </c>
      <c r="CG82" s="2">
        <f t="shared" si="21"/>
        <v>0.20191579726086065</v>
      </c>
      <c r="CH82" s="2">
        <f t="shared" si="21"/>
        <v>0.19571241696526451</v>
      </c>
      <c r="CI82" s="2">
        <f t="shared" si="21"/>
        <v>0.19250076935902033</v>
      </c>
      <c r="CJ82" s="2">
        <f t="shared" si="14"/>
        <v>0.18245429607514088</v>
      </c>
      <c r="CK82" s="2">
        <f t="shared" si="14"/>
        <v>0.14919455365234813</v>
      </c>
      <c r="CL82" s="2">
        <f t="shared" si="14"/>
        <v>3.8095569603632945E-2</v>
      </c>
    </row>
    <row r="83" spans="1:90">
      <c r="A83" t="str">
        <f>Tabelle1!A83</f>
        <v>Gredler Caroline</v>
      </c>
      <c r="H83" s="3">
        <f>EXP('6. Iteration'!$F284-'6. Iteration'!H$203)/(1+EXP('6. Iteration'!$F284-'6. Iteration'!H$203))</f>
        <v>0.96904696812082725</v>
      </c>
      <c r="I83" s="3">
        <f>EXP('6. Iteration'!$F284-'6. Iteration'!I$203)/(1+EXP('6. Iteration'!$F284-'6. Iteration'!I$203))</f>
        <v>0.95218542438934561</v>
      </c>
      <c r="J83" s="3">
        <f>EXP('6. Iteration'!$F284-'6. Iteration'!J$203)/(1+EXP('6. Iteration'!$F284-'6. Iteration'!J$203))</f>
        <v>0.90417258872729511</v>
      </c>
      <c r="K83" s="3">
        <f>EXP('6. Iteration'!$F284-'6. Iteration'!K$203)/(1+EXP('6. Iteration'!$F284-'6. Iteration'!K$203))</f>
        <v>0.86614687186771189</v>
      </c>
      <c r="L83" s="3">
        <f>EXP('6. Iteration'!$F284-'6. Iteration'!L$203)/(1+EXP('6. Iteration'!$F284-'6. Iteration'!L$203))</f>
        <v>0.84294673691786959</v>
      </c>
      <c r="M83" s="3">
        <f>EXP('6. Iteration'!$F284-'6. Iteration'!M$203)/(1+EXP('6. Iteration'!$F284-'6. Iteration'!M$203))</f>
        <v>0.81875622408214488</v>
      </c>
      <c r="N83" s="3">
        <f>EXP('6. Iteration'!$F284-'6. Iteration'!N$203)/(1+EXP('6. Iteration'!$F284-'6. Iteration'!N$203))</f>
        <v>0.76104746980349958</v>
      </c>
      <c r="O83" s="3">
        <f>EXP('6. Iteration'!$F284-'6. Iteration'!O$203)/(1+EXP('6. Iteration'!$F284-'6. Iteration'!O$203))</f>
        <v>0.7543801149258974</v>
      </c>
      <c r="P83" s="3">
        <f>EXP('6. Iteration'!$F284-'6. Iteration'!P$203)/(1+EXP('6. Iteration'!$F284-'6. Iteration'!P$203))</f>
        <v>0.7341010253547664</v>
      </c>
      <c r="Q83" s="3">
        <f>EXP('6. Iteration'!$F284-'6. Iteration'!Q$203)/(1+EXP('6. Iteration'!$F284-'6. Iteration'!Q$203))</f>
        <v>0.71343116839391341</v>
      </c>
      <c r="R83" s="3">
        <f>EXP('6. Iteration'!$F284-'6. Iteration'!R$203)/(1+EXP('6. Iteration'!$F284-'6. Iteration'!R$203))</f>
        <v>0.70646000775668449</v>
      </c>
      <c r="S83" s="3">
        <f>EXP('6. Iteration'!$F284-'6. Iteration'!S$203)/(1+EXP('6. Iteration'!$F284-'6. Iteration'!S$203))</f>
        <v>0.68532024838894523</v>
      </c>
      <c r="T83" s="3">
        <f>EXP('6. Iteration'!$F284-'6. Iteration'!T$203)/(1+EXP('6. Iteration'!$F284-'6. Iteration'!T$203))</f>
        <v>0.68532024838894534</v>
      </c>
      <c r="U83" s="3">
        <f>EXP('6. Iteration'!$F284-'6. Iteration'!U$203)/(1+EXP('6. Iteration'!$F284-'6. Iteration'!U$203))</f>
        <v>0.67820245218176201</v>
      </c>
      <c r="V83" s="3">
        <f>EXP('6. Iteration'!$F284-'6. Iteration'!V$203)/(1+EXP('6. Iteration'!$F284-'6. Iteration'!V$203))</f>
        <v>0.62751454553532648</v>
      </c>
      <c r="W83" s="3">
        <f>EXP('6. Iteration'!$F284-'6. Iteration'!W$203)/(1+EXP('6. Iteration'!$F284-'6. Iteration'!W$203))</f>
        <v>0.59798990084391956</v>
      </c>
      <c r="X83" s="3">
        <f>EXP('6. Iteration'!$F284-'6. Iteration'!X$203)/(1+EXP('6. Iteration'!$F284-'6. Iteration'!X$203))</f>
        <v>0.59798990084391956</v>
      </c>
      <c r="Y83" s="3">
        <f>EXP('6. Iteration'!$F284-'6. Iteration'!Y$203)/(1+EXP('6. Iteration'!$F284-'6. Iteration'!Y$203))</f>
        <v>0.58311064237679433</v>
      </c>
      <c r="Z83" s="3">
        <f>EXP('6. Iteration'!$F284-'6. Iteration'!Z$203)/(1+EXP('6. Iteration'!$F284-'6. Iteration'!Z$203))</f>
        <v>0.53814109761009954</v>
      </c>
      <c r="AA83" s="3">
        <f>EXP('6. Iteration'!$F284-'6. Iteration'!AA$203)/(1+EXP('6. Iteration'!$F284-'6. Iteration'!AA$203))</f>
        <v>0.53814109761009954</v>
      </c>
      <c r="AB83" s="3">
        <f>EXP('6. Iteration'!$F284-'6. Iteration'!AB$203)/(1+EXP('6. Iteration'!$F284-'6. Iteration'!AB$203))</f>
        <v>0.53061287037848004</v>
      </c>
      <c r="AC83" s="3">
        <f>EXP('6. Iteration'!$F284-'6. Iteration'!AC$203)/(1+EXP('6. Iteration'!$F284-'6. Iteration'!AC$203))</f>
        <v>0.5080000799409935</v>
      </c>
      <c r="AD83" s="3">
        <f>EXP('6. Iteration'!$F284-'6. Iteration'!AD$203)/(1+EXP('6. Iteration'!$F284-'6. Iteration'!AD$203))</f>
        <v>0.50045796954557331</v>
      </c>
      <c r="AE83" s="3">
        <f>EXP('6. Iteration'!$F284-'6. Iteration'!AE$203)/(1+EXP('6. Iteration'!$F284-'6. Iteration'!AE$203))</f>
        <v>0.49291603373551707</v>
      </c>
      <c r="AF83" s="3">
        <f>EXP('6. Iteration'!$F284-'6. Iteration'!AF$203)/(1+EXP('6. Iteration'!$F284-'6. Iteration'!AF$203))</f>
        <v>0.49291603373551707</v>
      </c>
      <c r="AG83" s="3">
        <f>EXP('6. Iteration'!$F284-'6. Iteration'!AG$203)/(1+EXP('6. Iteration'!$F284-'6. Iteration'!AG$203))</f>
        <v>0.48537573207309848</v>
      </c>
      <c r="AH83" s="3">
        <f>EXP('6. Iteration'!$F284-'6. Iteration'!AH$203)/(1+EXP('6. Iteration'!$F284-'6. Iteration'!AH$203))</f>
        <v>0.48537573207309848</v>
      </c>
      <c r="AI83" s="3">
        <f>EXP('6. Iteration'!$F284-'6. Iteration'!AI$203)/(1+EXP('6. Iteration'!$F284-'6. Iteration'!AI$203))</f>
        <v>0.48537573207309848</v>
      </c>
      <c r="AJ83" s="3">
        <f>EXP('6. Iteration'!$F284-'6. Iteration'!AJ$203)/(1+EXP('6. Iteration'!$F284-'6. Iteration'!AJ$203))</f>
        <v>0.47030586692641313</v>
      </c>
      <c r="AK83" s="3">
        <f>EXP('6. Iteration'!$F284-'6. Iteration'!AK$203)/(1+EXP('6. Iteration'!$F284-'6. Iteration'!AK$203))</f>
        <v>0.38816119253708825</v>
      </c>
      <c r="AL83" s="3">
        <f>EXP('6. Iteration'!$F284-'6. Iteration'!AL$203)/(1+EXP('6. Iteration'!$F284-'6. Iteration'!AL$203))</f>
        <v>0.38079567055438662</v>
      </c>
      <c r="AM83" s="3">
        <f>EXP('6. Iteration'!$F284-'6. Iteration'!AM$203)/(1+EXP('6. Iteration'!$F284-'6. Iteration'!AM$203))</f>
        <v>0.34434245246800399</v>
      </c>
      <c r="AN83" s="3">
        <f>EXP('6. Iteration'!$F284-'6. Iteration'!AN$203)/(1+EXP('6. Iteration'!$F284-'6. Iteration'!AN$203))</f>
        <v>0.30863654732200552</v>
      </c>
      <c r="AO83" s="3">
        <f>EXP('6. Iteration'!$F284-'6. Iteration'!AO$203)/(1+EXP('6. Iteration'!$F284-'6. Iteration'!AO$203))</f>
        <v>0.30159943364902092</v>
      </c>
      <c r="AP83" s="3">
        <f>EXP('6. Iteration'!$F284-'6. Iteration'!AP$203)/(1+EXP('6. Iteration'!$F284-'6. Iteration'!AP$203))</f>
        <v>0.2807188956176585</v>
      </c>
      <c r="AQ83" s="3">
        <f>EXP('6. Iteration'!$F284-'6. Iteration'!AQ$203)/(1+EXP('6. Iteration'!$F284-'6. Iteration'!AQ$203))</f>
        <v>0.26700304071783365</v>
      </c>
      <c r="AR83" s="3">
        <f>EXP('6. Iteration'!$F284-'6. Iteration'!AR$203)/(1+EXP('6. Iteration'!$F284-'6. Iteration'!AR$203))</f>
        <v>0.26021002806418347</v>
      </c>
      <c r="AS83" s="3">
        <f>EXP('6. Iteration'!$F284-'6. Iteration'!AS$203)/(1+EXP('6. Iteration'!$F284-'6. Iteration'!AS$203))</f>
        <v>0.24010443650408514</v>
      </c>
      <c r="AT83" s="3">
        <f>EXP('6. Iteration'!$F284-'6. Iteration'!AT$203)/(1+EXP('6. Iteration'!$F284-'6. Iteration'!AT$203))</f>
        <v>0.18250126559677143</v>
      </c>
      <c r="AU83" s="3">
        <f>EXP('6. Iteration'!$F284-'6. Iteration'!AU$203)/(1+EXP('6. Iteration'!$F284-'6. Iteration'!AU$203))</f>
        <v>3.966921632768567E-2</v>
      </c>
      <c r="AX83">
        <f t="shared" si="18"/>
        <v>-7.9676439045705498</v>
      </c>
      <c r="AY83" s="2">
        <f t="shared" si="20"/>
        <v>2.9994941696659668E-2</v>
      </c>
      <c r="AZ83" s="2">
        <f t="shared" si="20"/>
        <v>4.5528341969827399E-2</v>
      </c>
      <c r="BA83" s="2">
        <f t="shared" si="20"/>
        <v>8.6644518521476754E-2</v>
      </c>
      <c r="BB83" s="2">
        <f t="shared" si="19"/>
        <v>0.11593646822148937</v>
      </c>
      <c r="BC83" s="2">
        <f t="shared" si="19"/>
        <v>0.13238753563738553</v>
      </c>
      <c r="BD83" s="2">
        <f t="shared" si="19"/>
        <v>0.14839446960889344</v>
      </c>
      <c r="BE83" s="2">
        <f t="shared" si="19"/>
        <v>0.18185421850919098</v>
      </c>
      <c r="BF83" s="2">
        <f t="shared" si="19"/>
        <v>0.18529075713028723</v>
      </c>
      <c r="BG83" s="2">
        <f t="shared" si="19"/>
        <v>0.19519670992784702</v>
      </c>
      <c r="BH83" s="2">
        <f t="shared" si="19"/>
        <v>0.20444713635800899</v>
      </c>
      <c r="BI83" s="2">
        <f t="shared" si="19"/>
        <v>0.20737426519710978</v>
      </c>
      <c r="BJ83" s="2">
        <f t="shared" si="19"/>
        <v>0.21565640553705964</v>
      </c>
      <c r="BK83" s="2">
        <f t="shared" si="19"/>
        <v>0.21565640553705961</v>
      </c>
      <c r="BL83" s="2">
        <f t="shared" si="19"/>
        <v>0.21824388603640682</v>
      </c>
      <c r="BM83" s="2">
        <f t="shared" si="16"/>
        <v>0.23374004067691914</v>
      </c>
      <c r="BN83" s="2">
        <f t="shared" si="16"/>
        <v>0.24039797933259882</v>
      </c>
      <c r="BO83" s="2">
        <f t="shared" si="15"/>
        <v>0.24039797933259882</v>
      </c>
      <c r="BP83" s="2">
        <f t="shared" si="15"/>
        <v>0.2430926211237166</v>
      </c>
      <c r="BQ83" s="2">
        <f t="shared" si="15"/>
        <v>0.24854525667309685</v>
      </c>
      <c r="BR83" s="2">
        <f t="shared" si="15"/>
        <v>0.24854525667309685</v>
      </c>
      <c r="BS83" s="2">
        <f t="shared" si="15"/>
        <v>0.24906285216719037</v>
      </c>
      <c r="BT83" s="2">
        <f t="shared" si="15"/>
        <v>0.24993599872093772</v>
      </c>
      <c r="BU83" s="2">
        <f t="shared" si="15"/>
        <v>0.24999979026389532</v>
      </c>
      <c r="BV83" s="2">
        <f t="shared" si="21"/>
        <v>0.24994981742196368</v>
      </c>
      <c r="BW83" s="2">
        <f t="shared" si="21"/>
        <v>0.24994981742196368</v>
      </c>
      <c r="BX83" s="2">
        <f t="shared" si="21"/>
        <v>0.2497861307876022</v>
      </c>
      <c r="BY83" s="2">
        <f t="shared" si="21"/>
        <v>0.2497861307876022</v>
      </c>
      <c r="BZ83" s="2">
        <f t="shared" si="21"/>
        <v>0.2497861307876022</v>
      </c>
      <c r="CA83" s="2">
        <f t="shared" si="21"/>
        <v>0.24911825846100813</v>
      </c>
      <c r="CB83" s="2">
        <f t="shared" si="21"/>
        <v>0.23749208114527376</v>
      </c>
      <c r="CC83" s="2">
        <f t="shared" si="21"/>
        <v>0.23579032784142165</v>
      </c>
      <c r="CD83" s="2">
        <f t="shared" si="21"/>
        <v>0.22577072789632441</v>
      </c>
      <c r="CE83" s="2">
        <f t="shared" si="21"/>
        <v>0.21338002897915698</v>
      </c>
      <c r="CF83" s="2">
        <f t="shared" si="21"/>
        <v>0.21063721527161078</v>
      </c>
      <c r="CG83" s="2">
        <f t="shared" si="21"/>
        <v>0.20191579726086065</v>
      </c>
      <c r="CH83" s="2">
        <f t="shared" si="21"/>
        <v>0.19571241696526451</v>
      </c>
      <c r="CI83" s="2">
        <f t="shared" si="21"/>
        <v>0.19250076935902033</v>
      </c>
      <c r="CJ83" s="2">
        <f t="shared" si="14"/>
        <v>0.18245429607514088</v>
      </c>
      <c r="CK83" s="2">
        <f t="shared" si="14"/>
        <v>0.14919455365234813</v>
      </c>
      <c r="CL83" s="2">
        <f t="shared" si="14"/>
        <v>3.8095569603632945E-2</v>
      </c>
    </row>
    <row r="84" spans="1:90">
      <c r="A84" t="str">
        <f>Tabelle1!A84</f>
        <v>Hager Thomas</v>
      </c>
      <c r="H84" s="3">
        <f>EXP('6. Iteration'!$F285-'6. Iteration'!H$203)/(1+EXP('6. Iteration'!$F285-'6. Iteration'!H$203))</f>
        <v>0.96904696812082725</v>
      </c>
      <c r="I84" s="3">
        <f>EXP('6. Iteration'!$F285-'6. Iteration'!I$203)/(1+EXP('6. Iteration'!$F285-'6. Iteration'!I$203))</f>
        <v>0.95218542438934561</v>
      </c>
      <c r="J84" s="3">
        <f>EXP('6. Iteration'!$F285-'6. Iteration'!J$203)/(1+EXP('6. Iteration'!$F285-'6. Iteration'!J$203))</f>
        <v>0.90417258872729511</v>
      </c>
      <c r="K84" s="3">
        <f>EXP('6. Iteration'!$F285-'6. Iteration'!K$203)/(1+EXP('6. Iteration'!$F285-'6. Iteration'!K$203))</f>
        <v>0.86614687186771189</v>
      </c>
      <c r="L84" s="3">
        <f>EXP('6. Iteration'!$F285-'6. Iteration'!L$203)/(1+EXP('6. Iteration'!$F285-'6. Iteration'!L$203))</f>
        <v>0.84294673691786959</v>
      </c>
      <c r="M84" s="3">
        <f>EXP('6. Iteration'!$F285-'6. Iteration'!M$203)/(1+EXP('6. Iteration'!$F285-'6. Iteration'!M$203))</f>
        <v>0.81875622408214488</v>
      </c>
      <c r="N84" s="3">
        <f>EXP('6. Iteration'!$F285-'6. Iteration'!N$203)/(1+EXP('6. Iteration'!$F285-'6. Iteration'!N$203))</f>
        <v>0.76104746980349958</v>
      </c>
      <c r="O84" s="3">
        <f>EXP('6. Iteration'!$F285-'6. Iteration'!O$203)/(1+EXP('6. Iteration'!$F285-'6. Iteration'!O$203))</f>
        <v>0.7543801149258974</v>
      </c>
      <c r="P84" s="3">
        <f>EXP('6. Iteration'!$F285-'6. Iteration'!P$203)/(1+EXP('6. Iteration'!$F285-'6. Iteration'!P$203))</f>
        <v>0.7341010253547664</v>
      </c>
      <c r="Q84" s="3">
        <f>EXP('6. Iteration'!$F285-'6. Iteration'!Q$203)/(1+EXP('6. Iteration'!$F285-'6. Iteration'!Q$203))</f>
        <v>0.71343116839391341</v>
      </c>
      <c r="R84" s="3">
        <f>EXP('6. Iteration'!$F285-'6. Iteration'!R$203)/(1+EXP('6. Iteration'!$F285-'6. Iteration'!R$203))</f>
        <v>0.70646000775668449</v>
      </c>
      <c r="S84" s="3">
        <f>EXP('6. Iteration'!$F285-'6. Iteration'!S$203)/(1+EXP('6. Iteration'!$F285-'6. Iteration'!S$203))</f>
        <v>0.68532024838894523</v>
      </c>
      <c r="T84" s="3">
        <f>EXP('6. Iteration'!$F285-'6. Iteration'!T$203)/(1+EXP('6. Iteration'!$F285-'6. Iteration'!T$203))</f>
        <v>0.68532024838894534</v>
      </c>
      <c r="U84" s="3">
        <f>EXP('6. Iteration'!$F285-'6. Iteration'!U$203)/(1+EXP('6. Iteration'!$F285-'6. Iteration'!U$203))</f>
        <v>0.67820245218176201</v>
      </c>
      <c r="V84" s="3">
        <f>EXP('6. Iteration'!$F285-'6. Iteration'!V$203)/(1+EXP('6. Iteration'!$F285-'6. Iteration'!V$203))</f>
        <v>0.62751454553532648</v>
      </c>
      <c r="W84" s="3">
        <f>EXP('6. Iteration'!$F285-'6. Iteration'!W$203)/(1+EXP('6. Iteration'!$F285-'6. Iteration'!W$203))</f>
        <v>0.59798990084391956</v>
      </c>
      <c r="X84" s="3">
        <f>EXP('6. Iteration'!$F285-'6. Iteration'!X$203)/(1+EXP('6. Iteration'!$F285-'6. Iteration'!X$203))</f>
        <v>0.59798990084391956</v>
      </c>
      <c r="Y84" s="3">
        <f>EXP('6. Iteration'!$F285-'6. Iteration'!Y$203)/(1+EXP('6. Iteration'!$F285-'6. Iteration'!Y$203))</f>
        <v>0.58311064237679433</v>
      </c>
      <c r="Z84" s="3">
        <f>EXP('6. Iteration'!$F285-'6. Iteration'!Z$203)/(1+EXP('6. Iteration'!$F285-'6. Iteration'!Z$203))</f>
        <v>0.53814109761009954</v>
      </c>
      <c r="AA84" s="3">
        <f>EXP('6. Iteration'!$F285-'6. Iteration'!AA$203)/(1+EXP('6. Iteration'!$F285-'6. Iteration'!AA$203))</f>
        <v>0.53814109761009954</v>
      </c>
      <c r="AB84" s="3">
        <f>EXP('6. Iteration'!$F285-'6. Iteration'!AB$203)/(1+EXP('6. Iteration'!$F285-'6. Iteration'!AB$203))</f>
        <v>0.53061287037848004</v>
      </c>
      <c r="AC84" s="3">
        <f>EXP('6. Iteration'!$F285-'6. Iteration'!AC$203)/(1+EXP('6. Iteration'!$F285-'6. Iteration'!AC$203))</f>
        <v>0.5080000799409935</v>
      </c>
      <c r="AD84" s="3">
        <f>EXP('6. Iteration'!$F285-'6. Iteration'!AD$203)/(1+EXP('6. Iteration'!$F285-'6. Iteration'!AD$203))</f>
        <v>0.50045796954557331</v>
      </c>
      <c r="AE84" s="3">
        <f>EXP('6. Iteration'!$F285-'6. Iteration'!AE$203)/(1+EXP('6. Iteration'!$F285-'6. Iteration'!AE$203))</f>
        <v>0.49291603373551707</v>
      </c>
      <c r="AF84" s="3">
        <f>EXP('6. Iteration'!$F285-'6. Iteration'!AF$203)/(1+EXP('6. Iteration'!$F285-'6. Iteration'!AF$203))</f>
        <v>0.49291603373551707</v>
      </c>
      <c r="AG84" s="3">
        <f>EXP('6. Iteration'!$F285-'6. Iteration'!AG$203)/(1+EXP('6. Iteration'!$F285-'6. Iteration'!AG$203))</f>
        <v>0.48537573207309848</v>
      </c>
      <c r="AH84" s="3">
        <f>EXP('6. Iteration'!$F285-'6. Iteration'!AH$203)/(1+EXP('6. Iteration'!$F285-'6. Iteration'!AH$203))</f>
        <v>0.48537573207309848</v>
      </c>
      <c r="AI84" s="3">
        <f>EXP('6. Iteration'!$F285-'6. Iteration'!AI$203)/(1+EXP('6. Iteration'!$F285-'6. Iteration'!AI$203))</f>
        <v>0.48537573207309848</v>
      </c>
      <c r="AJ84" s="3">
        <f>EXP('6. Iteration'!$F285-'6. Iteration'!AJ$203)/(1+EXP('6. Iteration'!$F285-'6. Iteration'!AJ$203))</f>
        <v>0.47030586692641313</v>
      </c>
      <c r="AK84" s="3">
        <f>EXP('6. Iteration'!$F285-'6. Iteration'!AK$203)/(1+EXP('6. Iteration'!$F285-'6. Iteration'!AK$203))</f>
        <v>0.38816119253708825</v>
      </c>
      <c r="AL84" s="3">
        <f>EXP('6. Iteration'!$F285-'6. Iteration'!AL$203)/(1+EXP('6. Iteration'!$F285-'6. Iteration'!AL$203))</f>
        <v>0.38079567055438662</v>
      </c>
      <c r="AM84" s="3">
        <f>EXP('6. Iteration'!$F285-'6. Iteration'!AM$203)/(1+EXP('6. Iteration'!$F285-'6. Iteration'!AM$203))</f>
        <v>0.34434245246800399</v>
      </c>
      <c r="AN84" s="3">
        <f>EXP('6. Iteration'!$F285-'6. Iteration'!AN$203)/(1+EXP('6. Iteration'!$F285-'6. Iteration'!AN$203))</f>
        <v>0.30863654732200552</v>
      </c>
      <c r="AO84" s="3">
        <f>EXP('6. Iteration'!$F285-'6. Iteration'!AO$203)/(1+EXP('6. Iteration'!$F285-'6. Iteration'!AO$203))</f>
        <v>0.30159943364902092</v>
      </c>
      <c r="AP84" s="3">
        <f>EXP('6. Iteration'!$F285-'6. Iteration'!AP$203)/(1+EXP('6. Iteration'!$F285-'6. Iteration'!AP$203))</f>
        <v>0.2807188956176585</v>
      </c>
      <c r="AQ84" s="3">
        <f>EXP('6. Iteration'!$F285-'6. Iteration'!AQ$203)/(1+EXP('6. Iteration'!$F285-'6. Iteration'!AQ$203))</f>
        <v>0.26700304071783365</v>
      </c>
      <c r="AR84" s="3">
        <f>EXP('6. Iteration'!$F285-'6. Iteration'!AR$203)/(1+EXP('6. Iteration'!$F285-'6. Iteration'!AR$203))</f>
        <v>0.26021002806418347</v>
      </c>
      <c r="AS84" s="3">
        <f>EXP('6. Iteration'!$F285-'6. Iteration'!AS$203)/(1+EXP('6. Iteration'!$F285-'6. Iteration'!AS$203))</f>
        <v>0.24010443650408514</v>
      </c>
      <c r="AT84" s="3">
        <f>EXP('6. Iteration'!$F285-'6. Iteration'!AT$203)/(1+EXP('6. Iteration'!$F285-'6. Iteration'!AT$203))</f>
        <v>0.18250126559677143</v>
      </c>
      <c r="AU84" s="3">
        <f>EXP('6. Iteration'!$F285-'6. Iteration'!AU$203)/(1+EXP('6. Iteration'!$F285-'6. Iteration'!AU$203))</f>
        <v>3.966921632768567E-2</v>
      </c>
      <c r="AX84">
        <f t="shared" si="18"/>
        <v>-7.9676439045705498</v>
      </c>
      <c r="AY84" s="2">
        <f t="shared" si="20"/>
        <v>2.9994941696659668E-2</v>
      </c>
      <c r="AZ84" s="2">
        <f t="shared" si="20"/>
        <v>4.5528341969827399E-2</v>
      </c>
      <c r="BA84" s="2">
        <f t="shared" si="20"/>
        <v>8.6644518521476754E-2</v>
      </c>
      <c r="BB84" s="2">
        <f t="shared" si="19"/>
        <v>0.11593646822148937</v>
      </c>
      <c r="BC84" s="2">
        <f t="shared" si="19"/>
        <v>0.13238753563738553</v>
      </c>
      <c r="BD84" s="2">
        <f t="shared" si="19"/>
        <v>0.14839446960889344</v>
      </c>
      <c r="BE84" s="2">
        <f t="shared" si="19"/>
        <v>0.18185421850919098</v>
      </c>
      <c r="BF84" s="2">
        <f t="shared" si="19"/>
        <v>0.18529075713028723</v>
      </c>
      <c r="BG84" s="2">
        <f t="shared" si="19"/>
        <v>0.19519670992784702</v>
      </c>
      <c r="BH84" s="2">
        <f t="shared" si="19"/>
        <v>0.20444713635800899</v>
      </c>
      <c r="BI84" s="2">
        <f t="shared" si="19"/>
        <v>0.20737426519710978</v>
      </c>
      <c r="BJ84" s="2">
        <f t="shared" si="19"/>
        <v>0.21565640553705964</v>
      </c>
      <c r="BK84" s="2">
        <f t="shared" si="19"/>
        <v>0.21565640553705961</v>
      </c>
      <c r="BL84" s="2">
        <f t="shared" si="19"/>
        <v>0.21824388603640682</v>
      </c>
      <c r="BM84" s="2">
        <f t="shared" si="16"/>
        <v>0.23374004067691914</v>
      </c>
      <c r="BN84" s="2">
        <f t="shared" si="16"/>
        <v>0.24039797933259882</v>
      </c>
      <c r="BO84" s="2">
        <f t="shared" si="15"/>
        <v>0.24039797933259882</v>
      </c>
      <c r="BP84" s="2">
        <f t="shared" si="15"/>
        <v>0.2430926211237166</v>
      </c>
      <c r="BQ84" s="2">
        <f t="shared" si="15"/>
        <v>0.24854525667309685</v>
      </c>
      <c r="BR84" s="2">
        <f t="shared" si="15"/>
        <v>0.24854525667309685</v>
      </c>
      <c r="BS84" s="2">
        <f t="shared" si="15"/>
        <v>0.24906285216719037</v>
      </c>
      <c r="BT84" s="2">
        <f t="shared" si="15"/>
        <v>0.24993599872093772</v>
      </c>
      <c r="BU84" s="2">
        <f t="shared" si="15"/>
        <v>0.24999979026389532</v>
      </c>
      <c r="BV84" s="2">
        <f t="shared" si="21"/>
        <v>0.24994981742196368</v>
      </c>
      <c r="BW84" s="2">
        <f t="shared" si="21"/>
        <v>0.24994981742196368</v>
      </c>
      <c r="BX84" s="2">
        <f t="shared" si="21"/>
        <v>0.2497861307876022</v>
      </c>
      <c r="BY84" s="2">
        <f t="shared" si="21"/>
        <v>0.2497861307876022</v>
      </c>
      <c r="BZ84" s="2">
        <f t="shared" si="21"/>
        <v>0.2497861307876022</v>
      </c>
      <c r="CA84" s="2">
        <f t="shared" si="21"/>
        <v>0.24911825846100813</v>
      </c>
      <c r="CB84" s="2">
        <f t="shared" si="21"/>
        <v>0.23749208114527376</v>
      </c>
      <c r="CC84" s="2">
        <f t="shared" si="21"/>
        <v>0.23579032784142165</v>
      </c>
      <c r="CD84" s="2">
        <f t="shared" si="21"/>
        <v>0.22577072789632441</v>
      </c>
      <c r="CE84" s="2">
        <f t="shared" si="21"/>
        <v>0.21338002897915698</v>
      </c>
      <c r="CF84" s="2">
        <f t="shared" si="21"/>
        <v>0.21063721527161078</v>
      </c>
      <c r="CG84" s="2">
        <f t="shared" si="21"/>
        <v>0.20191579726086065</v>
      </c>
      <c r="CH84" s="2">
        <f t="shared" si="21"/>
        <v>0.19571241696526451</v>
      </c>
      <c r="CI84" s="2">
        <f t="shared" si="21"/>
        <v>0.19250076935902033</v>
      </c>
      <c r="CJ84" s="2">
        <f t="shared" si="14"/>
        <v>0.18245429607514088</v>
      </c>
      <c r="CK84" s="2">
        <f t="shared" si="14"/>
        <v>0.14919455365234813</v>
      </c>
      <c r="CL84" s="2">
        <f t="shared" si="14"/>
        <v>3.8095569603632945E-2</v>
      </c>
    </row>
    <row r="85" spans="1:90">
      <c r="A85" t="str">
        <f>Tabelle1!A85</f>
        <v>Kraißer 'Tamaris</v>
      </c>
      <c r="H85" s="3">
        <f>EXP('6. Iteration'!$F286-'6. Iteration'!H$203)/(1+EXP('6. Iteration'!$F286-'6. Iteration'!H$203))</f>
        <v>0.96904696812082725</v>
      </c>
      <c r="I85" s="3">
        <f>EXP('6. Iteration'!$F286-'6. Iteration'!I$203)/(1+EXP('6. Iteration'!$F286-'6. Iteration'!I$203))</f>
        <v>0.95218542438934561</v>
      </c>
      <c r="J85" s="3">
        <f>EXP('6. Iteration'!$F286-'6. Iteration'!J$203)/(1+EXP('6. Iteration'!$F286-'6. Iteration'!J$203))</f>
        <v>0.90417258872729511</v>
      </c>
      <c r="K85" s="3">
        <f>EXP('6. Iteration'!$F286-'6. Iteration'!K$203)/(1+EXP('6. Iteration'!$F286-'6. Iteration'!K$203))</f>
        <v>0.86614687186771189</v>
      </c>
      <c r="L85" s="3">
        <f>EXP('6. Iteration'!$F286-'6. Iteration'!L$203)/(1+EXP('6. Iteration'!$F286-'6. Iteration'!L$203))</f>
        <v>0.84294673691786959</v>
      </c>
      <c r="M85" s="3">
        <f>EXP('6. Iteration'!$F286-'6. Iteration'!M$203)/(1+EXP('6. Iteration'!$F286-'6. Iteration'!M$203))</f>
        <v>0.81875622408214488</v>
      </c>
      <c r="N85" s="3">
        <f>EXP('6. Iteration'!$F286-'6. Iteration'!N$203)/(1+EXP('6. Iteration'!$F286-'6. Iteration'!N$203))</f>
        <v>0.76104746980349958</v>
      </c>
      <c r="O85" s="3">
        <f>EXP('6. Iteration'!$F286-'6. Iteration'!O$203)/(1+EXP('6. Iteration'!$F286-'6. Iteration'!O$203))</f>
        <v>0.7543801149258974</v>
      </c>
      <c r="P85" s="3">
        <f>EXP('6. Iteration'!$F286-'6. Iteration'!P$203)/(1+EXP('6. Iteration'!$F286-'6. Iteration'!P$203))</f>
        <v>0.7341010253547664</v>
      </c>
      <c r="Q85" s="3">
        <f>EXP('6. Iteration'!$F286-'6. Iteration'!Q$203)/(1+EXP('6. Iteration'!$F286-'6. Iteration'!Q$203))</f>
        <v>0.71343116839391341</v>
      </c>
      <c r="R85" s="3">
        <f>EXP('6. Iteration'!$F286-'6. Iteration'!R$203)/(1+EXP('6. Iteration'!$F286-'6. Iteration'!R$203))</f>
        <v>0.70646000775668449</v>
      </c>
      <c r="S85" s="3">
        <f>EXP('6. Iteration'!$F286-'6. Iteration'!S$203)/(1+EXP('6. Iteration'!$F286-'6. Iteration'!S$203))</f>
        <v>0.68532024838894523</v>
      </c>
      <c r="T85" s="3">
        <f>EXP('6. Iteration'!$F286-'6. Iteration'!T$203)/(1+EXP('6. Iteration'!$F286-'6. Iteration'!T$203))</f>
        <v>0.68532024838894545</v>
      </c>
      <c r="U85" s="3">
        <f>EXP('6. Iteration'!$F286-'6. Iteration'!U$203)/(1+EXP('6. Iteration'!$F286-'6. Iteration'!U$203))</f>
        <v>0.67820245218176201</v>
      </c>
      <c r="V85" s="3">
        <f>EXP('6. Iteration'!$F286-'6. Iteration'!V$203)/(1+EXP('6. Iteration'!$F286-'6. Iteration'!V$203))</f>
        <v>0.62751454553532648</v>
      </c>
      <c r="W85" s="3">
        <f>EXP('6. Iteration'!$F286-'6. Iteration'!W$203)/(1+EXP('6. Iteration'!$F286-'6. Iteration'!W$203))</f>
        <v>0.59798990084391956</v>
      </c>
      <c r="X85" s="3">
        <f>EXP('6. Iteration'!$F286-'6. Iteration'!X$203)/(1+EXP('6. Iteration'!$F286-'6. Iteration'!X$203))</f>
        <v>0.59798990084391956</v>
      </c>
      <c r="Y85" s="3">
        <f>EXP('6. Iteration'!$F286-'6. Iteration'!Y$203)/(1+EXP('6. Iteration'!$F286-'6. Iteration'!Y$203))</f>
        <v>0.58311064237679444</v>
      </c>
      <c r="Z85" s="3">
        <f>EXP('6. Iteration'!$F286-'6. Iteration'!Z$203)/(1+EXP('6. Iteration'!$F286-'6. Iteration'!Z$203))</f>
        <v>0.53814109761009954</v>
      </c>
      <c r="AA85" s="3">
        <f>EXP('6. Iteration'!$F286-'6. Iteration'!AA$203)/(1+EXP('6. Iteration'!$F286-'6. Iteration'!AA$203))</f>
        <v>0.53814109761009954</v>
      </c>
      <c r="AB85" s="3">
        <f>EXP('6. Iteration'!$F286-'6. Iteration'!AB$203)/(1+EXP('6. Iteration'!$F286-'6. Iteration'!AB$203))</f>
        <v>0.53061287037848004</v>
      </c>
      <c r="AC85" s="3">
        <f>EXP('6. Iteration'!$F286-'6. Iteration'!AC$203)/(1+EXP('6. Iteration'!$F286-'6. Iteration'!AC$203))</f>
        <v>0.5080000799409935</v>
      </c>
      <c r="AD85" s="3">
        <f>EXP('6. Iteration'!$F286-'6. Iteration'!AD$203)/(1+EXP('6. Iteration'!$F286-'6. Iteration'!AD$203))</f>
        <v>0.50045796954557331</v>
      </c>
      <c r="AE85" s="3">
        <f>EXP('6. Iteration'!$F286-'6. Iteration'!AE$203)/(1+EXP('6. Iteration'!$F286-'6. Iteration'!AE$203))</f>
        <v>0.49291603373551707</v>
      </c>
      <c r="AF85" s="3">
        <f>EXP('6. Iteration'!$F286-'6. Iteration'!AF$203)/(1+EXP('6. Iteration'!$F286-'6. Iteration'!AF$203))</f>
        <v>0.49291603373551707</v>
      </c>
      <c r="AG85" s="3">
        <f>EXP('6. Iteration'!$F286-'6. Iteration'!AG$203)/(1+EXP('6. Iteration'!$F286-'6. Iteration'!AG$203))</f>
        <v>0.48537573207309848</v>
      </c>
      <c r="AH85" s="3">
        <f>EXP('6. Iteration'!$F286-'6. Iteration'!AH$203)/(1+EXP('6. Iteration'!$F286-'6. Iteration'!AH$203))</f>
        <v>0.48537573207309848</v>
      </c>
      <c r="AI85" s="3">
        <f>EXP('6. Iteration'!$F286-'6. Iteration'!AI$203)/(1+EXP('6. Iteration'!$F286-'6. Iteration'!AI$203))</f>
        <v>0.48537573207309853</v>
      </c>
      <c r="AJ85" s="3">
        <f>EXP('6. Iteration'!$F286-'6. Iteration'!AJ$203)/(1+EXP('6. Iteration'!$F286-'6. Iteration'!AJ$203))</f>
        <v>0.47030586692641313</v>
      </c>
      <c r="AK85" s="3">
        <f>EXP('6. Iteration'!$F286-'6. Iteration'!AK$203)/(1+EXP('6. Iteration'!$F286-'6. Iteration'!AK$203))</f>
        <v>0.38816119253708825</v>
      </c>
      <c r="AL85" s="3">
        <f>EXP('6. Iteration'!$F286-'6. Iteration'!AL$203)/(1+EXP('6. Iteration'!$F286-'6. Iteration'!AL$203))</f>
        <v>0.38079567055438662</v>
      </c>
      <c r="AM85" s="3">
        <f>EXP('6. Iteration'!$F286-'6. Iteration'!AM$203)/(1+EXP('6. Iteration'!$F286-'6. Iteration'!AM$203))</f>
        <v>0.34434245246800399</v>
      </c>
      <c r="AN85" s="3">
        <f>EXP('6. Iteration'!$F286-'6. Iteration'!AN$203)/(1+EXP('6. Iteration'!$F286-'6. Iteration'!AN$203))</f>
        <v>0.30863654732200557</v>
      </c>
      <c r="AO85" s="3">
        <f>EXP('6. Iteration'!$F286-'6. Iteration'!AO$203)/(1+EXP('6. Iteration'!$F286-'6. Iteration'!AO$203))</f>
        <v>0.30159943364902092</v>
      </c>
      <c r="AP85" s="3">
        <f>EXP('6. Iteration'!$F286-'6. Iteration'!AP$203)/(1+EXP('6. Iteration'!$F286-'6. Iteration'!AP$203))</f>
        <v>0.2807188956176585</v>
      </c>
      <c r="AQ85" s="3">
        <f>EXP('6. Iteration'!$F286-'6. Iteration'!AQ$203)/(1+EXP('6. Iteration'!$F286-'6. Iteration'!AQ$203))</f>
        <v>0.26700304071783365</v>
      </c>
      <c r="AR85" s="3">
        <f>EXP('6. Iteration'!$F286-'6. Iteration'!AR$203)/(1+EXP('6. Iteration'!$F286-'6. Iteration'!AR$203))</f>
        <v>0.26021002806418353</v>
      </c>
      <c r="AS85" s="3">
        <f>EXP('6. Iteration'!$F286-'6. Iteration'!AS$203)/(1+EXP('6. Iteration'!$F286-'6. Iteration'!AS$203))</f>
        <v>0.24010443650408519</v>
      </c>
      <c r="AT85" s="3">
        <f>EXP('6. Iteration'!$F286-'6. Iteration'!AT$203)/(1+EXP('6. Iteration'!$F286-'6. Iteration'!AT$203))</f>
        <v>0.18250126559677149</v>
      </c>
      <c r="AU85" s="3">
        <f>EXP('6. Iteration'!$F286-'6. Iteration'!AU$203)/(1+EXP('6. Iteration'!$F286-'6. Iteration'!AU$203))</f>
        <v>3.966921632768567E-2</v>
      </c>
      <c r="AX85">
        <f t="shared" si="18"/>
        <v>-7.9676439045705498</v>
      </c>
      <c r="AY85" s="2">
        <f t="shared" si="20"/>
        <v>2.9994941696659668E-2</v>
      </c>
      <c r="AZ85" s="2">
        <f t="shared" si="20"/>
        <v>4.5528341969827399E-2</v>
      </c>
      <c r="BA85" s="2">
        <f t="shared" si="20"/>
        <v>8.6644518521476754E-2</v>
      </c>
      <c r="BB85" s="2">
        <f t="shared" si="19"/>
        <v>0.11593646822148937</v>
      </c>
      <c r="BC85" s="2">
        <f t="shared" si="19"/>
        <v>0.13238753563738553</v>
      </c>
      <c r="BD85" s="2">
        <f t="shared" si="19"/>
        <v>0.14839446960889344</v>
      </c>
      <c r="BE85" s="2">
        <f t="shared" si="19"/>
        <v>0.18185421850919098</v>
      </c>
      <c r="BF85" s="2">
        <f t="shared" si="19"/>
        <v>0.18529075713028723</v>
      </c>
      <c r="BG85" s="2">
        <f t="shared" si="19"/>
        <v>0.19519670992784702</v>
      </c>
      <c r="BH85" s="2">
        <f t="shared" si="19"/>
        <v>0.20444713635800899</v>
      </c>
      <c r="BI85" s="2">
        <f t="shared" si="19"/>
        <v>0.20737426519710978</v>
      </c>
      <c r="BJ85" s="2">
        <f t="shared" si="19"/>
        <v>0.21565640553705964</v>
      </c>
      <c r="BK85" s="2">
        <f t="shared" si="19"/>
        <v>0.21565640553705956</v>
      </c>
      <c r="BL85" s="2">
        <f t="shared" si="19"/>
        <v>0.21824388603640682</v>
      </c>
      <c r="BM85" s="2">
        <f t="shared" si="16"/>
        <v>0.23374004067691914</v>
      </c>
      <c r="BN85" s="2">
        <f t="shared" si="16"/>
        <v>0.24039797933259882</v>
      </c>
      <c r="BO85" s="2">
        <f t="shared" si="15"/>
        <v>0.24039797933259882</v>
      </c>
      <c r="BP85" s="2">
        <f t="shared" si="15"/>
        <v>0.24309262112371657</v>
      </c>
      <c r="BQ85" s="2">
        <f t="shared" si="15"/>
        <v>0.24854525667309685</v>
      </c>
      <c r="BR85" s="2">
        <f t="shared" si="15"/>
        <v>0.24854525667309685</v>
      </c>
      <c r="BS85" s="2">
        <f t="shared" si="15"/>
        <v>0.24906285216719037</v>
      </c>
      <c r="BT85" s="2">
        <f t="shared" si="15"/>
        <v>0.24993599872093772</v>
      </c>
      <c r="BU85" s="2">
        <f t="shared" si="15"/>
        <v>0.24999979026389532</v>
      </c>
      <c r="BV85" s="2">
        <f t="shared" si="15"/>
        <v>0.24994981742196368</v>
      </c>
      <c r="BW85" s="2">
        <f t="shared" si="15"/>
        <v>0.24994981742196368</v>
      </c>
      <c r="BX85" s="2">
        <f t="shared" si="15"/>
        <v>0.2497861307876022</v>
      </c>
      <c r="BY85" s="2">
        <f t="shared" si="15"/>
        <v>0.2497861307876022</v>
      </c>
      <c r="BZ85" s="2">
        <f t="shared" si="15"/>
        <v>0.24978613078760223</v>
      </c>
      <c r="CA85" s="2">
        <f t="shared" si="15"/>
        <v>0.24911825846100813</v>
      </c>
      <c r="CB85" s="2">
        <f t="shared" si="15"/>
        <v>0.23749208114527376</v>
      </c>
      <c r="CC85" s="2">
        <f t="shared" si="15"/>
        <v>0.23579032784142165</v>
      </c>
      <c r="CD85" s="2">
        <f t="shared" si="15"/>
        <v>0.22577072789632441</v>
      </c>
      <c r="CE85" s="2">
        <f t="shared" si="21"/>
        <v>0.21338002897915698</v>
      </c>
      <c r="CF85" s="2">
        <f t="shared" si="21"/>
        <v>0.21063721527161078</v>
      </c>
      <c r="CG85" s="2">
        <f t="shared" si="21"/>
        <v>0.20191579726086065</v>
      </c>
      <c r="CH85" s="2">
        <f t="shared" si="21"/>
        <v>0.19571241696526451</v>
      </c>
      <c r="CI85" s="2">
        <f t="shared" si="21"/>
        <v>0.19250076935902036</v>
      </c>
      <c r="CJ85" s="2">
        <f t="shared" si="14"/>
        <v>0.18245429607514091</v>
      </c>
      <c r="CK85" s="2">
        <f t="shared" si="14"/>
        <v>0.14919455365234816</v>
      </c>
      <c r="CL85" s="2">
        <f t="shared" si="14"/>
        <v>3.8095569603632945E-2</v>
      </c>
    </row>
    <row r="86" spans="1:90">
      <c r="A86" t="str">
        <f>Tabelle1!A86</f>
        <v>Pirchner Hannes</v>
      </c>
      <c r="H86" s="3">
        <f>EXP('6. Iteration'!$F287-'6. Iteration'!H$203)/(1+EXP('6. Iteration'!$F287-'6. Iteration'!H$203))</f>
        <v>0.96904696812082725</v>
      </c>
      <c r="I86" s="3">
        <f>EXP('6. Iteration'!$F287-'6. Iteration'!I$203)/(1+EXP('6. Iteration'!$F287-'6. Iteration'!I$203))</f>
        <v>0.95218542438934561</v>
      </c>
      <c r="J86" s="3">
        <f>EXP('6. Iteration'!$F287-'6. Iteration'!J$203)/(1+EXP('6. Iteration'!$F287-'6. Iteration'!J$203))</f>
        <v>0.90417258872729511</v>
      </c>
      <c r="K86" s="3">
        <f>EXP('6. Iteration'!$F287-'6. Iteration'!K$203)/(1+EXP('6. Iteration'!$F287-'6. Iteration'!K$203))</f>
        <v>0.86614687186771189</v>
      </c>
      <c r="L86" s="3">
        <f>EXP('6. Iteration'!$F287-'6. Iteration'!L$203)/(1+EXP('6. Iteration'!$F287-'6. Iteration'!L$203))</f>
        <v>0.84294673691786959</v>
      </c>
      <c r="M86" s="3">
        <f>EXP('6. Iteration'!$F287-'6. Iteration'!M$203)/(1+EXP('6. Iteration'!$F287-'6. Iteration'!M$203))</f>
        <v>0.81875622408214488</v>
      </c>
      <c r="N86" s="3">
        <f>EXP('6. Iteration'!$F287-'6. Iteration'!N$203)/(1+EXP('6. Iteration'!$F287-'6. Iteration'!N$203))</f>
        <v>0.76104746980349958</v>
      </c>
      <c r="O86" s="3">
        <f>EXP('6. Iteration'!$F287-'6. Iteration'!O$203)/(1+EXP('6. Iteration'!$F287-'6. Iteration'!O$203))</f>
        <v>0.7543801149258974</v>
      </c>
      <c r="P86" s="3">
        <f>EXP('6. Iteration'!$F287-'6. Iteration'!P$203)/(1+EXP('6. Iteration'!$F287-'6. Iteration'!P$203))</f>
        <v>0.7341010253547664</v>
      </c>
      <c r="Q86" s="3">
        <f>EXP('6. Iteration'!$F287-'6. Iteration'!Q$203)/(1+EXP('6. Iteration'!$F287-'6. Iteration'!Q$203))</f>
        <v>0.71343116839391341</v>
      </c>
      <c r="R86" s="3">
        <f>EXP('6. Iteration'!$F287-'6. Iteration'!R$203)/(1+EXP('6. Iteration'!$F287-'6. Iteration'!R$203))</f>
        <v>0.70646000775668449</v>
      </c>
      <c r="S86" s="3">
        <f>EXP('6. Iteration'!$F287-'6. Iteration'!S$203)/(1+EXP('6. Iteration'!$F287-'6. Iteration'!S$203))</f>
        <v>0.68532024838894523</v>
      </c>
      <c r="T86" s="3">
        <f>EXP('6. Iteration'!$F287-'6. Iteration'!T$203)/(1+EXP('6. Iteration'!$F287-'6. Iteration'!T$203))</f>
        <v>0.68532024838894545</v>
      </c>
      <c r="U86" s="3">
        <f>EXP('6. Iteration'!$F287-'6. Iteration'!U$203)/(1+EXP('6. Iteration'!$F287-'6. Iteration'!U$203))</f>
        <v>0.67820245218176212</v>
      </c>
      <c r="V86" s="3">
        <f>EXP('6. Iteration'!$F287-'6. Iteration'!V$203)/(1+EXP('6. Iteration'!$F287-'6. Iteration'!V$203))</f>
        <v>0.62751454553532648</v>
      </c>
      <c r="W86" s="3">
        <f>EXP('6. Iteration'!$F287-'6. Iteration'!W$203)/(1+EXP('6. Iteration'!$F287-'6. Iteration'!W$203))</f>
        <v>0.59798990084391968</v>
      </c>
      <c r="X86" s="3">
        <f>EXP('6. Iteration'!$F287-'6. Iteration'!X$203)/(1+EXP('6. Iteration'!$F287-'6. Iteration'!X$203))</f>
        <v>0.59798990084391956</v>
      </c>
      <c r="Y86" s="3">
        <f>EXP('6. Iteration'!$F287-'6. Iteration'!Y$203)/(1+EXP('6. Iteration'!$F287-'6. Iteration'!Y$203))</f>
        <v>0.58311064237679444</v>
      </c>
      <c r="Z86" s="3">
        <f>EXP('6. Iteration'!$F287-'6. Iteration'!Z$203)/(1+EXP('6. Iteration'!$F287-'6. Iteration'!Z$203))</f>
        <v>0.53814109761009954</v>
      </c>
      <c r="AA86" s="3">
        <f>EXP('6. Iteration'!$F287-'6. Iteration'!AA$203)/(1+EXP('6. Iteration'!$F287-'6. Iteration'!AA$203))</f>
        <v>0.53814109761009954</v>
      </c>
      <c r="AB86" s="3">
        <f>EXP('6. Iteration'!$F287-'6. Iteration'!AB$203)/(1+EXP('6. Iteration'!$F287-'6. Iteration'!AB$203))</f>
        <v>0.53061287037848004</v>
      </c>
      <c r="AC86" s="3">
        <f>EXP('6. Iteration'!$F287-'6. Iteration'!AC$203)/(1+EXP('6. Iteration'!$F287-'6. Iteration'!AC$203))</f>
        <v>0.5080000799409935</v>
      </c>
      <c r="AD86" s="3">
        <f>EXP('6. Iteration'!$F287-'6. Iteration'!AD$203)/(1+EXP('6. Iteration'!$F287-'6. Iteration'!AD$203))</f>
        <v>0.50045796954557331</v>
      </c>
      <c r="AE86" s="3">
        <f>EXP('6. Iteration'!$F287-'6. Iteration'!AE$203)/(1+EXP('6. Iteration'!$F287-'6. Iteration'!AE$203))</f>
        <v>0.49291603373551707</v>
      </c>
      <c r="AF86" s="3">
        <f>EXP('6. Iteration'!$F287-'6. Iteration'!AF$203)/(1+EXP('6. Iteration'!$F287-'6. Iteration'!AF$203))</f>
        <v>0.49291603373551707</v>
      </c>
      <c r="AG86" s="3">
        <f>EXP('6. Iteration'!$F287-'6. Iteration'!AG$203)/(1+EXP('6. Iteration'!$F287-'6. Iteration'!AG$203))</f>
        <v>0.48537573207309848</v>
      </c>
      <c r="AH86" s="3">
        <f>EXP('6. Iteration'!$F287-'6. Iteration'!AH$203)/(1+EXP('6. Iteration'!$F287-'6. Iteration'!AH$203))</f>
        <v>0.48537573207309848</v>
      </c>
      <c r="AI86" s="3">
        <f>EXP('6. Iteration'!$F287-'6. Iteration'!AI$203)/(1+EXP('6. Iteration'!$F287-'6. Iteration'!AI$203))</f>
        <v>0.48537573207309853</v>
      </c>
      <c r="AJ86" s="3">
        <f>EXP('6. Iteration'!$F287-'6. Iteration'!AJ$203)/(1+EXP('6. Iteration'!$F287-'6. Iteration'!AJ$203))</f>
        <v>0.47030586692641313</v>
      </c>
      <c r="AK86" s="3">
        <f>EXP('6. Iteration'!$F287-'6. Iteration'!AK$203)/(1+EXP('6. Iteration'!$F287-'6. Iteration'!AK$203))</f>
        <v>0.38816119253708831</v>
      </c>
      <c r="AL86" s="3">
        <f>EXP('6. Iteration'!$F287-'6. Iteration'!AL$203)/(1+EXP('6. Iteration'!$F287-'6. Iteration'!AL$203))</f>
        <v>0.38079567055438662</v>
      </c>
      <c r="AM86" s="3">
        <f>EXP('6. Iteration'!$F287-'6. Iteration'!AM$203)/(1+EXP('6. Iteration'!$F287-'6. Iteration'!AM$203))</f>
        <v>0.34434245246800399</v>
      </c>
      <c r="AN86" s="3">
        <f>EXP('6. Iteration'!$F287-'6. Iteration'!AN$203)/(1+EXP('6. Iteration'!$F287-'6. Iteration'!AN$203))</f>
        <v>0.30863654732200557</v>
      </c>
      <c r="AO86" s="3">
        <f>EXP('6. Iteration'!$F287-'6. Iteration'!AO$203)/(1+EXP('6. Iteration'!$F287-'6. Iteration'!AO$203))</f>
        <v>0.30159943364902092</v>
      </c>
      <c r="AP86" s="3">
        <f>EXP('6. Iteration'!$F287-'6. Iteration'!AP$203)/(1+EXP('6. Iteration'!$F287-'6. Iteration'!AP$203))</f>
        <v>0.2807188956176585</v>
      </c>
      <c r="AQ86" s="3">
        <f>EXP('6. Iteration'!$F287-'6. Iteration'!AQ$203)/(1+EXP('6. Iteration'!$F287-'6. Iteration'!AQ$203))</f>
        <v>0.26700304071783365</v>
      </c>
      <c r="AR86" s="3">
        <f>EXP('6. Iteration'!$F287-'6. Iteration'!AR$203)/(1+EXP('6. Iteration'!$F287-'6. Iteration'!AR$203))</f>
        <v>0.26021002806418353</v>
      </c>
      <c r="AS86" s="3">
        <f>EXP('6. Iteration'!$F287-'6. Iteration'!AS$203)/(1+EXP('6. Iteration'!$F287-'6. Iteration'!AS$203))</f>
        <v>0.24010443650408519</v>
      </c>
      <c r="AT86" s="3">
        <f>EXP('6. Iteration'!$F287-'6. Iteration'!AT$203)/(1+EXP('6. Iteration'!$F287-'6. Iteration'!AT$203))</f>
        <v>0.18250126559677149</v>
      </c>
      <c r="AU86" s="3">
        <f>EXP('6. Iteration'!$F287-'6. Iteration'!AU$203)/(1+EXP('6. Iteration'!$F287-'6. Iteration'!AU$203))</f>
        <v>3.966921632768567E-2</v>
      </c>
      <c r="AX86">
        <f t="shared" si="18"/>
        <v>-7.9676439045705498</v>
      </c>
      <c r="AY86" s="2">
        <f t="shared" si="20"/>
        <v>2.9994941696659668E-2</v>
      </c>
      <c r="AZ86" s="2">
        <f t="shared" si="20"/>
        <v>4.5528341969827399E-2</v>
      </c>
      <c r="BA86" s="2">
        <f t="shared" si="20"/>
        <v>8.6644518521476754E-2</v>
      </c>
      <c r="BB86" s="2">
        <f t="shared" si="19"/>
        <v>0.11593646822148937</v>
      </c>
      <c r="BC86" s="2">
        <f t="shared" si="19"/>
        <v>0.13238753563738553</v>
      </c>
      <c r="BD86" s="2">
        <f t="shared" si="19"/>
        <v>0.14839446960889344</v>
      </c>
      <c r="BE86" s="2">
        <f t="shared" si="19"/>
        <v>0.18185421850919098</v>
      </c>
      <c r="BF86" s="2">
        <f t="shared" si="19"/>
        <v>0.18529075713028723</v>
      </c>
      <c r="BG86" s="2">
        <f t="shared" si="19"/>
        <v>0.19519670992784702</v>
      </c>
      <c r="BH86" s="2">
        <f t="shared" si="19"/>
        <v>0.20444713635800899</v>
      </c>
      <c r="BI86" s="2">
        <f t="shared" si="19"/>
        <v>0.20737426519710978</v>
      </c>
      <c r="BJ86" s="2">
        <f t="shared" si="19"/>
        <v>0.21565640553705964</v>
      </c>
      <c r="BK86" s="2">
        <f t="shared" si="19"/>
        <v>0.21565640553705956</v>
      </c>
      <c r="BL86" s="2">
        <f t="shared" si="19"/>
        <v>0.21824388603640679</v>
      </c>
      <c r="BM86" s="2">
        <f t="shared" si="16"/>
        <v>0.23374004067691914</v>
      </c>
      <c r="BN86" s="2">
        <f t="shared" si="16"/>
        <v>0.24039797933259879</v>
      </c>
      <c r="BO86" s="2">
        <f t="shared" si="15"/>
        <v>0.24039797933259882</v>
      </c>
      <c r="BP86" s="2">
        <f t="shared" si="15"/>
        <v>0.24309262112371657</v>
      </c>
      <c r="BQ86" s="2">
        <f t="shared" si="15"/>
        <v>0.24854525667309685</v>
      </c>
      <c r="BR86" s="2">
        <f t="shared" si="15"/>
        <v>0.24854525667309685</v>
      </c>
      <c r="BS86" s="2">
        <f t="shared" si="15"/>
        <v>0.24906285216719037</v>
      </c>
      <c r="BT86" s="2">
        <f t="shared" si="15"/>
        <v>0.24993599872093772</v>
      </c>
      <c r="BU86" s="2">
        <f t="shared" si="15"/>
        <v>0.24999979026389532</v>
      </c>
      <c r="BV86" s="2">
        <f t="shared" si="15"/>
        <v>0.24994981742196368</v>
      </c>
      <c r="BW86" s="2">
        <f t="shared" si="15"/>
        <v>0.24994981742196368</v>
      </c>
      <c r="BX86" s="2">
        <f t="shared" si="15"/>
        <v>0.2497861307876022</v>
      </c>
      <c r="BY86" s="2">
        <f t="shared" si="15"/>
        <v>0.2497861307876022</v>
      </c>
      <c r="BZ86" s="2">
        <f t="shared" si="15"/>
        <v>0.24978613078760223</v>
      </c>
      <c r="CA86" s="2">
        <f t="shared" si="15"/>
        <v>0.24911825846100813</v>
      </c>
      <c r="CB86" s="2">
        <f t="shared" si="15"/>
        <v>0.23749208114527379</v>
      </c>
      <c r="CC86" s="2">
        <f t="shared" si="15"/>
        <v>0.23579032784142165</v>
      </c>
      <c r="CD86" s="2">
        <f t="shared" si="15"/>
        <v>0.22577072789632441</v>
      </c>
      <c r="CE86" s="2">
        <f t="shared" si="21"/>
        <v>0.21338002897915698</v>
      </c>
      <c r="CF86" s="2">
        <f t="shared" si="21"/>
        <v>0.21063721527161078</v>
      </c>
      <c r="CG86" s="2">
        <f t="shared" si="21"/>
        <v>0.20191579726086065</v>
      </c>
      <c r="CH86" s="2">
        <f t="shared" si="21"/>
        <v>0.19571241696526451</v>
      </c>
      <c r="CI86" s="2">
        <f t="shared" si="21"/>
        <v>0.19250076935902036</v>
      </c>
      <c r="CJ86" s="2">
        <f t="shared" si="14"/>
        <v>0.18245429607514091</v>
      </c>
      <c r="CK86" s="2">
        <f t="shared" si="14"/>
        <v>0.14919455365234816</v>
      </c>
      <c r="CL86" s="2">
        <f t="shared" si="14"/>
        <v>3.8095569603632945E-2</v>
      </c>
    </row>
    <row r="87" spans="1:90">
      <c r="A87" t="str">
        <f>Tabelle1!A87</f>
        <v>Seitz Desiree</v>
      </c>
      <c r="H87" s="3">
        <f>EXP('6. Iteration'!$F288-'6. Iteration'!H$203)/(1+EXP('6. Iteration'!$F288-'6. Iteration'!H$203))</f>
        <v>0.96904696812082725</v>
      </c>
      <c r="I87" s="3">
        <f>EXP('6. Iteration'!$F288-'6. Iteration'!I$203)/(1+EXP('6. Iteration'!$F288-'6. Iteration'!I$203))</f>
        <v>0.95218542438934561</v>
      </c>
      <c r="J87" s="3">
        <f>EXP('6. Iteration'!$F288-'6. Iteration'!J$203)/(1+EXP('6. Iteration'!$F288-'6. Iteration'!J$203))</f>
        <v>0.90417258872729511</v>
      </c>
      <c r="K87" s="3">
        <f>EXP('6. Iteration'!$F288-'6. Iteration'!K$203)/(1+EXP('6. Iteration'!$F288-'6. Iteration'!K$203))</f>
        <v>0.86614687186771189</v>
      </c>
      <c r="L87" s="3">
        <f>EXP('6. Iteration'!$F288-'6. Iteration'!L$203)/(1+EXP('6. Iteration'!$F288-'6. Iteration'!L$203))</f>
        <v>0.84294673691786959</v>
      </c>
      <c r="M87" s="3">
        <f>EXP('6. Iteration'!$F288-'6. Iteration'!M$203)/(1+EXP('6. Iteration'!$F288-'6. Iteration'!M$203))</f>
        <v>0.81875622408214488</v>
      </c>
      <c r="N87" s="3">
        <f>EXP('6. Iteration'!$F288-'6. Iteration'!N$203)/(1+EXP('6. Iteration'!$F288-'6. Iteration'!N$203))</f>
        <v>0.76104746980349958</v>
      </c>
      <c r="O87" s="3">
        <f>EXP('6. Iteration'!$F288-'6. Iteration'!O$203)/(1+EXP('6. Iteration'!$F288-'6. Iteration'!O$203))</f>
        <v>0.7543801149258974</v>
      </c>
      <c r="P87" s="3">
        <f>EXP('6. Iteration'!$F288-'6. Iteration'!P$203)/(1+EXP('6. Iteration'!$F288-'6. Iteration'!P$203))</f>
        <v>0.73410102535476651</v>
      </c>
      <c r="Q87" s="3">
        <f>EXP('6. Iteration'!$F288-'6. Iteration'!Q$203)/(1+EXP('6. Iteration'!$F288-'6. Iteration'!Q$203))</f>
        <v>0.71343116839391341</v>
      </c>
      <c r="R87" s="3">
        <f>EXP('6. Iteration'!$F288-'6. Iteration'!R$203)/(1+EXP('6. Iteration'!$F288-'6. Iteration'!R$203))</f>
        <v>0.70646000775668449</v>
      </c>
      <c r="S87" s="3">
        <f>EXP('6. Iteration'!$F288-'6. Iteration'!S$203)/(1+EXP('6. Iteration'!$F288-'6. Iteration'!S$203))</f>
        <v>0.68532024838894523</v>
      </c>
      <c r="T87" s="3">
        <f>EXP('6. Iteration'!$F288-'6. Iteration'!T$203)/(1+EXP('6. Iteration'!$F288-'6. Iteration'!T$203))</f>
        <v>0.68532024838894545</v>
      </c>
      <c r="U87" s="3">
        <f>EXP('6. Iteration'!$F288-'6. Iteration'!U$203)/(1+EXP('6. Iteration'!$F288-'6. Iteration'!U$203))</f>
        <v>0.67820245218176212</v>
      </c>
      <c r="V87" s="3">
        <f>EXP('6. Iteration'!$F288-'6. Iteration'!V$203)/(1+EXP('6. Iteration'!$F288-'6. Iteration'!V$203))</f>
        <v>0.6275145455353266</v>
      </c>
      <c r="W87" s="3">
        <f>EXP('6. Iteration'!$F288-'6. Iteration'!W$203)/(1+EXP('6. Iteration'!$F288-'6. Iteration'!W$203))</f>
        <v>0.59798990084391968</v>
      </c>
      <c r="X87" s="3">
        <f>EXP('6. Iteration'!$F288-'6. Iteration'!X$203)/(1+EXP('6. Iteration'!$F288-'6. Iteration'!X$203))</f>
        <v>0.59798990084391956</v>
      </c>
      <c r="Y87" s="3">
        <f>EXP('6. Iteration'!$F288-'6. Iteration'!Y$203)/(1+EXP('6. Iteration'!$F288-'6. Iteration'!Y$203))</f>
        <v>0.58311064237679444</v>
      </c>
      <c r="Z87" s="3">
        <f>EXP('6. Iteration'!$F288-'6. Iteration'!Z$203)/(1+EXP('6. Iteration'!$F288-'6. Iteration'!Z$203))</f>
        <v>0.53814109761009954</v>
      </c>
      <c r="AA87" s="3">
        <f>EXP('6. Iteration'!$F288-'6. Iteration'!AA$203)/(1+EXP('6. Iteration'!$F288-'6. Iteration'!AA$203))</f>
        <v>0.53814109761009954</v>
      </c>
      <c r="AB87" s="3">
        <f>EXP('6. Iteration'!$F288-'6. Iteration'!AB$203)/(1+EXP('6. Iteration'!$F288-'6. Iteration'!AB$203))</f>
        <v>0.53061287037848015</v>
      </c>
      <c r="AC87" s="3">
        <f>EXP('6. Iteration'!$F288-'6. Iteration'!AC$203)/(1+EXP('6. Iteration'!$F288-'6. Iteration'!AC$203))</f>
        <v>0.5080000799409935</v>
      </c>
      <c r="AD87" s="3">
        <f>EXP('6. Iteration'!$F288-'6. Iteration'!AD$203)/(1+EXP('6. Iteration'!$F288-'6. Iteration'!AD$203))</f>
        <v>0.50045796954557331</v>
      </c>
      <c r="AE87" s="3">
        <f>EXP('6. Iteration'!$F288-'6. Iteration'!AE$203)/(1+EXP('6. Iteration'!$F288-'6. Iteration'!AE$203))</f>
        <v>0.49291603373551707</v>
      </c>
      <c r="AF87" s="3">
        <f>EXP('6. Iteration'!$F288-'6. Iteration'!AF$203)/(1+EXP('6. Iteration'!$F288-'6. Iteration'!AF$203))</f>
        <v>0.49291603373551707</v>
      </c>
      <c r="AG87" s="3">
        <f>EXP('6. Iteration'!$F288-'6. Iteration'!AG$203)/(1+EXP('6. Iteration'!$F288-'6. Iteration'!AG$203))</f>
        <v>0.48537573207309853</v>
      </c>
      <c r="AH87" s="3">
        <f>EXP('6. Iteration'!$F288-'6. Iteration'!AH$203)/(1+EXP('6. Iteration'!$F288-'6. Iteration'!AH$203))</f>
        <v>0.48537573207309853</v>
      </c>
      <c r="AI87" s="3">
        <f>EXP('6. Iteration'!$F288-'6. Iteration'!AI$203)/(1+EXP('6. Iteration'!$F288-'6. Iteration'!AI$203))</f>
        <v>0.48537573207309859</v>
      </c>
      <c r="AJ87" s="3">
        <f>EXP('6. Iteration'!$F288-'6. Iteration'!AJ$203)/(1+EXP('6. Iteration'!$F288-'6. Iteration'!AJ$203))</f>
        <v>0.47030586692641313</v>
      </c>
      <c r="AK87" s="3">
        <f>EXP('6. Iteration'!$F288-'6. Iteration'!AK$203)/(1+EXP('6. Iteration'!$F288-'6. Iteration'!AK$203))</f>
        <v>0.38816119253708831</v>
      </c>
      <c r="AL87" s="3">
        <f>EXP('6. Iteration'!$F288-'6. Iteration'!AL$203)/(1+EXP('6. Iteration'!$F288-'6. Iteration'!AL$203))</f>
        <v>0.38079567055438662</v>
      </c>
      <c r="AM87" s="3">
        <f>EXP('6. Iteration'!$F288-'6. Iteration'!AM$203)/(1+EXP('6. Iteration'!$F288-'6. Iteration'!AM$203))</f>
        <v>0.34434245246800405</v>
      </c>
      <c r="AN87" s="3">
        <f>EXP('6. Iteration'!$F288-'6. Iteration'!AN$203)/(1+EXP('6. Iteration'!$F288-'6. Iteration'!AN$203))</f>
        <v>0.30863654732200557</v>
      </c>
      <c r="AO87" s="3">
        <f>EXP('6. Iteration'!$F288-'6. Iteration'!AO$203)/(1+EXP('6. Iteration'!$F288-'6. Iteration'!AO$203))</f>
        <v>0.30159943364902092</v>
      </c>
      <c r="AP87" s="3">
        <f>EXP('6. Iteration'!$F288-'6. Iteration'!AP$203)/(1+EXP('6. Iteration'!$F288-'6. Iteration'!AP$203))</f>
        <v>0.2807188956176585</v>
      </c>
      <c r="AQ87" s="3">
        <f>EXP('6. Iteration'!$F288-'6. Iteration'!AQ$203)/(1+EXP('6. Iteration'!$F288-'6. Iteration'!AQ$203))</f>
        <v>0.26700304071783365</v>
      </c>
      <c r="AR87" s="3">
        <f>EXP('6. Iteration'!$F288-'6. Iteration'!AR$203)/(1+EXP('6. Iteration'!$F288-'6. Iteration'!AR$203))</f>
        <v>0.26021002806418353</v>
      </c>
      <c r="AS87" s="3">
        <f>EXP('6. Iteration'!$F288-'6. Iteration'!AS$203)/(1+EXP('6. Iteration'!$F288-'6. Iteration'!AS$203))</f>
        <v>0.24010443650408519</v>
      </c>
      <c r="AT87" s="3">
        <f>EXP('6. Iteration'!$F288-'6. Iteration'!AT$203)/(1+EXP('6. Iteration'!$F288-'6. Iteration'!AT$203))</f>
        <v>0.18250126559677149</v>
      </c>
      <c r="AU87" s="3">
        <f>EXP('6. Iteration'!$F288-'6. Iteration'!AU$203)/(1+EXP('6. Iteration'!$F288-'6. Iteration'!AU$203))</f>
        <v>3.9669216327685691E-2</v>
      </c>
      <c r="AX87">
        <f t="shared" si="18"/>
        <v>-7.9676439045705498</v>
      </c>
      <c r="AY87" s="2">
        <f t="shared" si="20"/>
        <v>2.9994941696659668E-2</v>
      </c>
      <c r="AZ87" s="2">
        <f t="shared" si="20"/>
        <v>4.5528341969827399E-2</v>
      </c>
      <c r="BA87" s="2">
        <f t="shared" si="20"/>
        <v>8.6644518521476754E-2</v>
      </c>
      <c r="BB87" s="2">
        <f t="shared" si="19"/>
        <v>0.11593646822148937</v>
      </c>
      <c r="BC87" s="2">
        <f t="shared" si="19"/>
        <v>0.13238753563738553</v>
      </c>
      <c r="BD87" s="2">
        <f t="shared" si="19"/>
        <v>0.14839446960889344</v>
      </c>
      <c r="BE87" s="2">
        <f t="shared" si="19"/>
        <v>0.18185421850919098</v>
      </c>
      <c r="BF87" s="2">
        <f t="shared" si="19"/>
        <v>0.18529075713028723</v>
      </c>
      <c r="BG87" s="2">
        <f t="shared" si="19"/>
        <v>0.19519670992784696</v>
      </c>
      <c r="BH87" s="2">
        <f t="shared" si="19"/>
        <v>0.20444713635800899</v>
      </c>
      <c r="BI87" s="2">
        <f t="shared" si="19"/>
        <v>0.20737426519710978</v>
      </c>
      <c r="BJ87" s="2">
        <f t="shared" si="19"/>
        <v>0.21565640553705964</v>
      </c>
      <c r="BK87" s="2">
        <f t="shared" si="19"/>
        <v>0.21565640553705956</v>
      </c>
      <c r="BL87" s="2">
        <f t="shared" si="19"/>
        <v>0.21824388603640679</v>
      </c>
      <c r="BM87" s="2">
        <f t="shared" si="16"/>
        <v>0.23374004067691911</v>
      </c>
      <c r="BN87" s="2">
        <f t="shared" si="16"/>
        <v>0.24039797933259879</v>
      </c>
      <c r="BO87" s="2">
        <f t="shared" si="15"/>
        <v>0.24039797933259882</v>
      </c>
      <c r="BP87" s="2">
        <f t="shared" si="15"/>
        <v>0.24309262112371657</v>
      </c>
      <c r="BQ87" s="2">
        <f t="shared" si="15"/>
        <v>0.24854525667309685</v>
      </c>
      <c r="BR87" s="2">
        <f t="shared" si="15"/>
        <v>0.24854525667309685</v>
      </c>
      <c r="BS87" s="2">
        <f t="shared" si="15"/>
        <v>0.24906285216719037</v>
      </c>
      <c r="BT87" s="2">
        <f t="shared" si="15"/>
        <v>0.24993599872093772</v>
      </c>
      <c r="BU87" s="2">
        <f t="shared" si="15"/>
        <v>0.24999979026389532</v>
      </c>
      <c r="BV87" s="2">
        <f t="shared" si="15"/>
        <v>0.24994981742196368</v>
      </c>
      <c r="BW87" s="2">
        <f t="shared" si="15"/>
        <v>0.24994981742196368</v>
      </c>
      <c r="BX87" s="2">
        <f t="shared" si="15"/>
        <v>0.24978613078760223</v>
      </c>
      <c r="BY87" s="2">
        <f t="shared" si="15"/>
        <v>0.24978613078760223</v>
      </c>
      <c r="BZ87" s="2">
        <f t="shared" si="15"/>
        <v>0.2497861307876022</v>
      </c>
      <c r="CA87" s="2">
        <f t="shared" si="15"/>
        <v>0.24911825846100813</v>
      </c>
      <c r="CB87" s="2">
        <f t="shared" si="15"/>
        <v>0.23749208114527379</v>
      </c>
      <c r="CC87" s="2">
        <f t="shared" si="15"/>
        <v>0.23579032784142165</v>
      </c>
      <c r="CD87" s="2">
        <f t="shared" si="15"/>
        <v>0.22577072789632441</v>
      </c>
      <c r="CE87" s="2">
        <f t="shared" si="21"/>
        <v>0.21338002897915698</v>
      </c>
      <c r="CF87" s="2">
        <f t="shared" si="21"/>
        <v>0.21063721527161078</v>
      </c>
      <c r="CG87" s="2">
        <f t="shared" si="21"/>
        <v>0.20191579726086065</v>
      </c>
      <c r="CH87" s="2">
        <f t="shared" si="21"/>
        <v>0.19571241696526451</v>
      </c>
      <c r="CI87" s="2">
        <f t="shared" si="21"/>
        <v>0.19250076935902036</v>
      </c>
      <c r="CJ87" s="2">
        <f t="shared" si="14"/>
        <v>0.18245429607514091</v>
      </c>
      <c r="CK87" s="2">
        <f t="shared" si="14"/>
        <v>0.14919455365234816</v>
      </c>
      <c r="CL87" s="2">
        <f t="shared" si="14"/>
        <v>3.8095569603632966E-2</v>
      </c>
    </row>
    <row r="88" spans="1:90">
      <c r="A88" t="str">
        <f>Tabelle1!A88</f>
        <v>Rohm Christoph</v>
      </c>
      <c r="H88" s="3">
        <f>EXP('6. Iteration'!$F289-'6. Iteration'!H$203)/(1+EXP('6. Iteration'!$F289-'6. Iteration'!H$203))</f>
        <v>0.96904696812082725</v>
      </c>
      <c r="I88" s="3">
        <f>EXP('6. Iteration'!$F289-'6. Iteration'!I$203)/(1+EXP('6. Iteration'!$F289-'6. Iteration'!I$203))</f>
        <v>0.95218542438934561</v>
      </c>
      <c r="J88" s="3">
        <f>EXP('6. Iteration'!$F289-'6. Iteration'!J$203)/(1+EXP('6. Iteration'!$F289-'6. Iteration'!J$203))</f>
        <v>0.90417258872729511</v>
      </c>
      <c r="K88" s="3">
        <f>EXP('6. Iteration'!$F289-'6. Iteration'!K$203)/(1+EXP('6. Iteration'!$F289-'6. Iteration'!K$203))</f>
        <v>0.86614687186771189</v>
      </c>
      <c r="L88" s="3">
        <f>EXP('6. Iteration'!$F289-'6. Iteration'!L$203)/(1+EXP('6. Iteration'!$F289-'6. Iteration'!L$203))</f>
        <v>0.84294673691786959</v>
      </c>
      <c r="M88" s="3">
        <f>EXP('6. Iteration'!$F289-'6. Iteration'!M$203)/(1+EXP('6. Iteration'!$F289-'6. Iteration'!M$203))</f>
        <v>0.81875622408214488</v>
      </c>
      <c r="N88" s="3">
        <f>EXP('6. Iteration'!$F289-'6. Iteration'!N$203)/(1+EXP('6. Iteration'!$F289-'6. Iteration'!N$203))</f>
        <v>0.76104746980349958</v>
      </c>
      <c r="O88" s="3">
        <f>EXP('6. Iteration'!$F289-'6. Iteration'!O$203)/(1+EXP('6. Iteration'!$F289-'6. Iteration'!O$203))</f>
        <v>0.7543801149258974</v>
      </c>
      <c r="P88" s="3">
        <f>EXP('6. Iteration'!$F289-'6. Iteration'!P$203)/(1+EXP('6. Iteration'!$F289-'6. Iteration'!P$203))</f>
        <v>0.7341010253547664</v>
      </c>
      <c r="Q88" s="3">
        <f>EXP('6. Iteration'!$F289-'6. Iteration'!Q$203)/(1+EXP('6. Iteration'!$F289-'6. Iteration'!Q$203))</f>
        <v>0.71343116839391341</v>
      </c>
      <c r="R88" s="3">
        <f>EXP('6. Iteration'!$F289-'6. Iteration'!R$203)/(1+EXP('6. Iteration'!$F289-'6. Iteration'!R$203))</f>
        <v>0.70646000775668449</v>
      </c>
      <c r="S88" s="3">
        <f>EXP('6. Iteration'!$F289-'6. Iteration'!S$203)/(1+EXP('6. Iteration'!$F289-'6. Iteration'!S$203))</f>
        <v>0.68532024838894523</v>
      </c>
      <c r="T88" s="3">
        <f>EXP('6. Iteration'!$F289-'6. Iteration'!T$203)/(1+EXP('6. Iteration'!$F289-'6. Iteration'!T$203))</f>
        <v>0.68532024838894534</v>
      </c>
      <c r="U88" s="3">
        <f>EXP('6. Iteration'!$F289-'6. Iteration'!U$203)/(1+EXP('6. Iteration'!$F289-'6. Iteration'!U$203))</f>
        <v>0.67820245218176201</v>
      </c>
      <c r="V88" s="3">
        <f>EXP('6. Iteration'!$F289-'6. Iteration'!V$203)/(1+EXP('6. Iteration'!$F289-'6. Iteration'!V$203))</f>
        <v>0.62751454553532648</v>
      </c>
      <c r="W88" s="3">
        <f>EXP('6. Iteration'!$F289-'6. Iteration'!W$203)/(1+EXP('6. Iteration'!$F289-'6. Iteration'!W$203))</f>
        <v>0.59798990084391956</v>
      </c>
      <c r="X88" s="3">
        <f>EXP('6. Iteration'!$F289-'6. Iteration'!X$203)/(1+EXP('6. Iteration'!$F289-'6. Iteration'!X$203))</f>
        <v>0.59798990084391956</v>
      </c>
      <c r="Y88" s="3">
        <f>EXP('6. Iteration'!$F289-'6. Iteration'!Y$203)/(1+EXP('6. Iteration'!$F289-'6. Iteration'!Y$203))</f>
        <v>0.58311064237679433</v>
      </c>
      <c r="Z88" s="3">
        <f>EXP('6. Iteration'!$F289-'6. Iteration'!Z$203)/(1+EXP('6. Iteration'!$F289-'6. Iteration'!Z$203))</f>
        <v>0.53814109761009954</v>
      </c>
      <c r="AA88" s="3">
        <f>EXP('6. Iteration'!$F289-'6. Iteration'!AA$203)/(1+EXP('6. Iteration'!$F289-'6. Iteration'!AA$203))</f>
        <v>0.53814109761009954</v>
      </c>
      <c r="AB88" s="3">
        <f>EXP('6. Iteration'!$F289-'6. Iteration'!AB$203)/(1+EXP('6. Iteration'!$F289-'6. Iteration'!AB$203))</f>
        <v>0.53061287037848004</v>
      </c>
      <c r="AC88" s="3">
        <f>EXP('6. Iteration'!$F289-'6. Iteration'!AC$203)/(1+EXP('6. Iteration'!$F289-'6. Iteration'!AC$203))</f>
        <v>0.5080000799409935</v>
      </c>
      <c r="AD88" s="3">
        <f>EXP('6. Iteration'!$F289-'6. Iteration'!AD$203)/(1+EXP('6. Iteration'!$F289-'6. Iteration'!AD$203))</f>
        <v>0.50045796954557331</v>
      </c>
      <c r="AE88" s="3">
        <f>EXP('6. Iteration'!$F289-'6. Iteration'!AE$203)/(1+EXP('6. Iteration'!$F289-'6. Iteration'!AE$203))</f>
        <v>0.49291603373551707</v>
      </c>
      <c r="AF88" s="3">
        <f>EXP('6. Iteration'!$F289-'6. Iteration'!AF$203)/(1+EXP('6. Iteration'!$F289-'6. Iteration'!AF$203))</f>
        <v>0.49291603373551707</v>
      </c>
      <c r="AG88" s="3">
        <f>EXP('6. Iteration'!$F289-'6. Iteration'!AG$203)/(1+EXP('6. Iteration'!$F289-'6. Iteration'!AG$203))</f>
        <v>0.48537573207309848</v>
      </c>
      <c r="AH88" s="3">
        <f>EXP('6. Iteration'!$F289-'6. Iteration'!AH$203)/(1+EXP('6. Iteration'!$F289-'6. Iteration'!AH$203))</f>
        <v>0.48537573207309848</v>
      </c>
      <c r="AI88" s="3">
        <f>EXP('6. Iteration'!$F289-'6. Iteration'!AI$203)/(1+EXP('6. Iteration'!$F289-'6. Iteration'!AI$203))</f>
        <v>0.48537573207309848</v>
      </c>
      <c r="AJ88" s="3">
        <f>EXP('6. Iteration'!$F289-'6. Iteration'!AJ$203)/(1+EXP('6. Iteration'!$F289-'6. Iteration'!AJ$203))</f>
        <v>0.47030586692641313</v>
      </c>
      <c r="AK88" s="3">
        <f>EXP('6. Iteration'!$F289-'6. Iteration'!AK$203)/(1+EXP('6. Iteration'!$F289-'6. Iteration'!AK$203))</f>
        <v>0.38816119253708825</v>
      </c>
      <c r="AL88" s="3">
        <f>EXP('6. Iteration'!$F289-'6. Iteration'!AL$203)/(1+EXP('6. Iteration'!$F289-'6. Iteration'!AL$203))</f>
        <v>0.38079567055438662</v>
      </c>
      <c r="AM88" s="3">
        <f>EXP('6. Iteration'!$F289-'6. Iteration'!AM$203)/(1+EXP('6. Iteration'!$F289-'6. Iteration'!AM$203))</f>
        <v>0.34434245246800399</v>
      </c>
      <c r="AN88" s="3">
        <f>EXP('6. Iteration'!$F289-'6. Iteration'!AN$203)/(1+EXP('6. Iteration'!$F289-'6. Iteration'!AN$203))</f>
        <v>0.30863654732200552</v>
      </c>
      <c r="AO88" s="3">
        <f>EXP('6. Iteration'!$F289-'6. Iteration'!AO$203)/(1+EXP('6. Iteration'!$F289-'6. Iteration'!AO$203))</f>
        <v>0.30159943364902092</v>
      </c>
      <c r="AP88" s="3">
        <f>EXP('6. Iteration'!$F289-'6. Iteration'!AP$203)/(1+EXP('6. Iteration'!$F289-'6. Iteration'!AP$203))</f>
        <v>0.2807188956176585</v>
      </c>
      <c r="AQ88" s="3">
        <f>EXP('6. Iteration'!$F289-'6. Iteration'!AQ$203)/(1+EXP('6. Iteration'!$F289-'6. Iteration'!AQ$203))</f>
        <v>0.26700304071783365</v>
      </c>
      <c r="AR88" s="3">
        <f>EXP('6. Iteration'!$F289-'6. Iteration'!AR$203)/(1+EXP('6. Iteration'!$F289-'6. Iteration'!AR$203))</f>
        <v>0.26021002806418347</v>
      </c>
      <c r="AS88" s="3">
        <f>EXP('6. Iteration'!$F289-'6. Iteration'!AS$203)/(1+EXP('6. Iteration'!$F289-'6. Iteration'!AS$203))</f>
        <v>0.24010443650408514</v>
      </c>
      <c r="AT88" s="3">
        <f>EXP('6. Iteration'!$F289-'6. Iteration'!AT$203)/(1+EXP('6. Iteration'!$F289-'6. Iteration'!AT$203))</f>
        <v>0.18250126559677143</v>
      </c>
      <c r="AU88" s="3">
        <f>EXP('6. Iteration'!$F289-'6. Iteration'!AU$203)/(1+EXP('6. Iteration'!$F289-'6. Iteration'!AU$203))</f>
        <v>3.966921632768567E-2</v>
      </c>
      <c r="AX88">
        <f t="shared" si="18"/>
        <v>-7.9676439045705498</v>
      </c>
      <c r="AY88" s="2">
        <f t="shared" si="20"/>
        <v>2.9994941696659668E-2</v>
      </c>
      <c r="AZ88" s="2">
        <f t="shared" si="20"/>
        <v>4.5528341969827399E-2</v>
      </c>
      <c r="BA88" s="2">
        <f t="shared" si="20"/>
        <v>8.6644518521476754E-2</v>
      </c>
      <c r="BB88" s="2">
        <f t="shared" si="19"/>
        <v>0.11593646822148937</v>
      </c>
      <c r="BC88" s="2">
        <f t="shared" si="19"/>
        <v>0.13238753563738553</v>
      </c>
      <c r="BD88" s="2">
        <f t="shared" si="19"/>
        <v>0.14839446960889344</v>
      </c>
      <c r="BE88" s="2">
        <f t="shared" si="19"/>
        <v>0.18185421850919098</v>
      </c>
      <c r="BF88" s="2">
        <f t="shared" si="19"/>
        <v>0.18529075713028723</v>
      </c>
      <c r="BG88" s="2">
        <f t="shared" si="19"/>
        <v>0.19519670992784702</v>
      </c>
      <c r="BH88" s="2">
        <f t="shared" si="19"/>
        <v>0.20444713635800899</v>
      </c>
      <c r="BI88" s="2">
        <f t="shared" si="19"/>
        <v>0.20737426519710978</v>
      </c>
      <c r="BJ88" s="2">
        <f t="shared" si="19"/>
        <v>0.21565640553705964</v>
      </c>
      <c r="BK88" s="2">
        <f t="shared" si="19"/>
        <v>0.21565640553705961</v>
      </c>
      <c r="BL88" s="2">
        <f t="shared" si="19"/>
        <v>0.21824388603640682</v>
      </c>
      <c r="BM88" s="2">
        <f t="shared" si="16"/>
        <v>0.23374004067691914</v>
      </c>
      <c r="BN88" s="2">
        <f t="shared" si="16"/>
        <v>0.24039797933259882</v>
      </c>
      <c r="BO88" s="2">
        <f t="shared" si="15"/>
        <v>0.24039797933259882</v>
      </c>
      <c r="BP88" s="2">
        <f t="shared" si="15"/>
        <v>0.2430926211237166</v>
      </c>
      <c r="BQ88" s="2">
        <f t="shared" si="15"/>
        <v>0.24854525667309685</v>
      </c>
      <c r="BR88" s="2">
        <f t="shared" si="15"/>
        <v>0.24854525667309685</v>
      </c>
      <c r="BS88" s="2">
        <f t="shared" si="15"/>
        <v>0.24906285216719037</v>
      </c>
      <c r="BT88" s="2">
        <f t="shared" si="15"/>
        <v>0.24993599872093772</v>
      </c>
      <c r="BU88" s="2">
        <f t="shared" si="15"/>
        <v>0.24999979026389532</v>
      </c>
      <c r="BV88" s="2">
        <f t="shared" si="15"/>
        <v>0.24994981742196368</v>
      </c>
      <c r="BW88" s="2">
        <f t="shared" si="15"/>
        <v>0.24994981742196368</v>
      </c>
      <c r="BX88" s="2">
        <f t="shared" si="15"/>
        <v>0.2497861307876022</v>
      </c>
      <c r="BY88" s="2">
        <f t="shared" si="15"/>
        <v>0.2497861307876022</v>
      </c>
      <c r="BZ88" s="2">
        <f t="shared" si="15"/>
        <v>0.2497861307876022</v>
      </c>
      <c r="CA88" s="2">
        <f t="shared" si="15"/>
        <v>0.24911825846100813</v>
      </c>
      <c r="CB88" s="2">
        <f t="shared" si="15"/>
        <v>0.23749208114527376</v>
      </c>
      <c r="CC88" s="2">
        <f t="shared" si="15"/>
        <v>0.23579032784142165</v>
      </c>
      <c r="CD88" s="2">
        <f t="shared" si="15"/>
        <v>0.22577072789632441</v>
      </c>
      <c r="CE88" s="2">
        <f t="shared" si="21"/>
        <v>0.21338002897915698</v>
      </c>
      <c r="CF88" s="2">
        <f t="shared" si="21"/>
        <v>0.21063721527161078</v>
      </c>
      <c r="CG88" s="2">
        <f t="shared" si="21"/>
        <v>0.20191579726086065</v>
      </c>
      <c r="CH88" s="2">
        <f t="shared" si="21"/>
        <v>0.19571241696526451</v>
      </c>
      <c r="CI88" s="2">
        <f t="shared" si="21"/>
        <v>0.19250076935902033</v>
      </c>
      <c r="CJ88" s="2">
        <f t="shared" si="14"/>
        <v>0.18245429607514088</v>
      </c>
      <c r="CK88" s="2">
        <f t="shared" si="14"/>
        <v>0.14919455365234813</v>
      </c>
      <c r="CL88" s="2">
        <f t="shared" si="14"/>
        <v>3.8095569603632945E-2</v>
      </c>
    </row>
    <row r="89" spans="1:90">
      <c r="A89" t="str">
        <f>Tabelle1!A89</f>
        <v>Geiser David2</v>
      </c>
      <c r="H89" s="3">
        <f>EXP('6. Iteration'!$F290-'6. Iteration'!H$203)/(1+EXP('6. Iteration'!$F290-'6. Iteration'!H$203))</f>
        <v>0.96904696812082725</v>
      </c>
      <c r="I89" s="3">
        <f>EXP('6. Iteration'!$F290-'6. Iteration'!I$203)/(1+EXP('6. Iteration'!$F290-'6. Iteration'!I$203))</f>
        <v>0.95218542438934561</v>
      </c>
      <c r="J89" s="3">
        <f>EXP('6. Iteration'!$F290-'6. Iteration'!J$203)/(1+EXP('6. Iteration'!$F290-'6. Iteration'!J$203))</f>
        <v>0.90417258872729511</v>
      </c>
      <c r="K89" s="3">
        <f>EXP('6. Iteration'!$F290-'6. Iteration'!K$203)/(1+EXP('6. Iteration'!$F290-'6. Iteration'!K$203))</f>
        <v>0.86614687186771189</v>
      </c>
      <c r="L89" s="3">
        <f>EXP('6. Iteration'!$F290-'6. Iteration'!L$203)/(1+EXP('6. Iteration'!$F290-'6. Iteration'!L$203))</f>
        <v>0.84294673691786959</v>
      </c>
      <c r="M89" s="3">
        <f>EXP('6. Iteration'!$F290-'6. Iteration'!M$203)/(1+EXP('6. Iteration'!$F290-'6. Iteration'!M$203))</f>
        <v>0.81875622408214488</v>
      </c>
      <c r="N89" s="3">
        <f>EXP('6. Iteration'!$F290-'6. Iteration'!N$203)/(1+EXP('6. Iteration'!$F290-'6. Iteration'!N$203))</f>
        <v>0.76104746980349958</v>
      </c>
      <c r="O89" s="3">
        <f>EXP('6. Iteration'!$F290-'6. Iteration'!O$203)/(1+EXP('6. Iteration'!$F290-'6. Iteration'!O$203))</f>
        <v>0.7543801149258974</v>
      </c>
      <c r="P89" s="3">
        <f>EXP('6. Iteration'!$F290-'6. Iteration'!P$203)/(1+EXP('6. Iteration'!$F290-'6. Iteration'!P$203))</f>
        <v>0.7341010253547664</v>
      </c>
      <c r="Q89" s="3">
        <f>EXP('6. Iteration'!$F290-'6. Iteration'!Q$203)/(1+EXP('6. Iteration'!$F290-'6. Iteration'!Q$203))</f>
        <v>0.71343116839391341</v>
      </c>
      <c r="R89" s="3">
        <f>EXP('6. Iteration'!$F290-'6. Iteration'!R$203)/(1+EXP('6. Iteration'!$F290-'6. Iteration'!R$203))</f>
        <v>0.70646000775668449</v>
      </c>
      <c r="S89" s="3">
        <f>EXP('6. Iteration'!$F290-'6. Iteration'!S$203)/(1+EXP('6. Iteration'!$F290-'6. Iteration'!S$203))</f>
        <v>0.68532024838894523</v>
      </c>
      <c r="T89" s="3">
        <f>EXP('6. Iteration'!$F290-'6. Iteration'!T$203)/(1+EXP('6. Iteration'!$F290-'6. Iteration'!T$203))</f>
        <v>0.68532024838894534</v>
      </c>
      <c r="U89" s="3">
        <f>EXP('6. Iteration'!$F290-'6. Iteration'!U$203)/(1+EXP('6. Iteration'!$F290-'6. Iteration'!U$203))</f>
        <v>0.67820245218176201</v>
      </c>
      <c r="V89" s="3">
        <f>EXP('6. Iteration'!$F290-'6. Iteration'!V$203)/(1+EXP('6. Iteration'!$F290-'6. Iteration'!V$203))</f>
        <v>0.62751454553532648</v>
      </c>
      <c r="W89" s="3">
        <f>EXP('6. Iteration'!$F290-'6. Iteration'!W$203)/(1+EXP('6. Iteration'!$F290-'6. Iteration'!W$203))</f>
        <v>0.59798990084391956</v>
      </c>
      <c r="X89" s="3">
        <f>EXP('6. Iteration'!$F290-'6. Iteration'!X$203)/(1+EXP('6. Iteration'!$F290-'6. Iteration'!X$203))</f>
        <v>0.59798990084391956</v>
      </c>
      <c r="Y89" s="3">
        <f>EXP('6. Iteration'!$F290-'6. Iteration'!Y$203)/(1+EXP('6. Iteration'!$F290-'6. Iteration'!Y$203))</f>
        <v>0.58311064237679433</v>
      </c>
      <c r="Z89" s="3">
        <f>EXP('6. Iteration'!$F290-'6. Iteration'!Z$203)/(1+EXP('6. Iteration'!$F290-'6. Iteration'!Z$203))</f>
        <v>0.53814109761009954</v>
      </c>
      <c r="AA89" s="3">
        <f>EXP('6. Iteration'!$F290-'6. Iteration'!AA$203)/(1+EXP('6. Iteration'!$F290-'6. Iteration'!AA$203))</f>
        <v>0.53814109761009954</v>
      </c>
      <c r="AB89" s="3">
        <f>EXP('6. Iteration'!$F290-'6. Iteration'!AB$203)/(1+EXP('6. Iteration'!$F290-'6. Iteration'!AB$203))</f>
        <v>0.53061287037848004</v>
      </c>
      <c r="AC89" s="3">
        <f>EXP('6. Iteration'!$F290-'6. Iteration'!AC$203)/(1+EXP('6. Iteration'!$F290-'6. Iteration'!AC$203))</f>
        <v>0.5080000799409935</v>
      </c>
      <c r="AD89" s="3">
        <f>EXP('6. Iteration'!$F290-'6. Iteration'!AD$203)/(1+EXP('6. Iteration'!$F290-'6. Iteration'!AD$203))</f>
        <v>0.50045796954557331</v>
      </c>
      <c r="AE89" s="3">
        <f>EXP('6. Iteration'!$F290-'6. Iteration'!AE$203)/(1+EXP('6. Iteration'!$F290-'6. Iteration'!AE$203))</f>
        <v>0.49291603373551707</v>
      </c>
      <c r="AF89" s="3">
        <f>EXP('6. Iteration'!$F290-'6. Iteration'!AF$203)/(1+EXP('6. Iteration'!$F290-'6. Iteration'!AF$203))</f>
        <v>0.49291603373551707</v>
      </c>
      <c r="AG89" s="3">
        <f>EXP('6. Iteration'!$F290-'6. Iteration'!AG$203)/(1+EXP('6. Iteration'!$F290-'6. Iteration'!AG$203))</f>
        <v>0.48537573207309848</v>
      </c>
      <c r="AH89" s="3">
        <f>EXP('6. Iteration'!$F290-'6. Iteration'!AH$203)/(1+EXP('6. Iteration'!$F290-'6. Iteration'!AH$203))</f>
        <v>0.48537573207309848</v>
      </c>
      <c r="AI89" s="3">
        <f>EXP('6. Iteration'!$F290-'6. Iteration'!AI$203)/(1+EXP('6. Iteration'!$F290-'6. Iteration'!AI$203))</f>
        <v>0.48537573207309848</v>
      </c>
      <c r="AJ89" s="3">
        <f>EXP('6. Iteration'!$F290-'6. Iteration'!AJ$203)/(1+EXP('6. Iteration'!$F290-'6. Iteration'!AJ$203))</f>
        <v>0.47030586692641313</v>
      </c>
      <c r="AK89" s="3">
        <f>EXP('6. Iteration'!$F290-'6. Iteration'!AK$203)/(1+EXP('6. Iteration'!$F290-'6. Iteration'!AK$203))</f>
        <v>0.38816119253708825</v>
      </c>
      <c r="AL89" s="3">
        <f>EXP('6. Iteration'!$F290-'6. Iteration'!AL$203)/(1+EXP('6. Iteration'!$F290-'6. Iteration'!AL$203))</f>
        <v>0.38079567055438662</v>
      </c>
      <c r="AM89" s="3">
        <f>EXP('6. Iteration'!$F290-'6. Iteration'!AM$203)/(1+EXP('6. Iteration'!$F290-'6. Iteration'!AM$203))</f>
        <v>0.34434245246800399</v>
      </c>
      <c r="AN89" s="3">
        <f>EXP('6. Iteration'!$F290-'6. Iteration'!AN$203)/(1+EXP('6. Iteration'!$F290-'6. Iteration'!AN$203))</f>
        <v>0.30863654732200552</v>
      </c>
      <c r="AO89" s="3">
        <f>EXP('6. Iteration'!$F290-'6. Iteration'!AO$203)/(1+EXP('6. Iteration'!$F290-'6. Iteration'!AO$203))</f>
        <v>0.30159943364902092</v>
      </c>
      <c r="AP89" s="3">
        <f>EXP('6. Iteration'!$F290-'6. Iteration'!AP$203)/(1+EXP('6. Iteration'!$F290-'6. Iteration'!AP$203))</f>
        <v>0.2807188956176585</v>
      </c>
      <c r="AQ89" s="3">
        <f>EXP('6. Iteration'!$F290-'6. Iteration'!AQ$203)/(1+EXP('6. Iteration'!$F290-'6. Iteration'!AQ$203))</f>
        <v>0.26700304071783365</v>
      </c>
      <c r="AR89" s="3">
        <f>EXP('6. Iteration'!$F290-'6. Iteration'!AR$203)/(1+EXP('6. Iteration'!$F290-'6. Iteration'!AR$203))</f>
        <v>0.26021002806418347</v>
      </c>
      <c r="AS89" s="3">
        <f>EXP('6. Iteration'!$F290-'6. Iteration'!AS$203)/(1+EXP('6. Iteration'!$F290-'6. Iteration'!AS$203))</f>
        <v>0.24010443650408514</v>
      </c>
      <c r="AT89" s="3">
        <f>EXP('6. Iteration'!$F290-'6. Iteration'!AT$203)/(1+EXP('6. Iteration'!$F290-'6. Iteration'!AT$203))</f>
        <v>0.18250126559677143</v>
      </c>
      <c r="AU89" s="3">
        <f>EXP('6. Iteration'!$F290-'6. Iteration'!AU$203)/(1+EXP('6. Iteration'!$F290-'6. Iteration'!AU$203))</f>
        <v>3.966921632768567E-2</v>
      </c>
      <c r="AX89">
        <f t="shared" si="18"/>
        <v>-7.9676439045705498</v>
      </c>
      <c r="AY89" s="2">
        <f t="shared" si="20"/>
        <v>2.9994941696659668E-2</v>
      </c>
      <c r="AZ89" s="2">
        <f t="shared" si="20"/>
        <v>4.5528341969827399E-2</v>
      </c>
      <c r="BA89" s="2">
        <f t="shared" si="20"/>
        <v>8.6644518521476754E-2</v>
      </c>
      <c r="BB89" s="2">
        <f t="shared" si="19"/>
        <v>0.11593646822148937</v>
      </c>
      <c r="BC89" s="2">
        <f t="shared" si="19"/>
        <v>0.13238753563738553</v>
      </c>
      <c r="BD89" s="2">
        <f t="shared" si="19"/>
        <v>0.14839446960889344</v>
      </c>
      <c r="BE89" s="2">
        <f t="shared" si="19"/>
        <v>0.18185421850919098</v>
      </c>
      <c r="BF89" s="2">
        <f t="shared" si="19"/>
        <v>0.18529075713028723</v>
      </c>
      <c r="BG89" s="2">
        <f t="shared" si="19"/>
        <v>0.19519670992784702</v>
      </c>
      <c r="BH89" s="2">
        <f t="shared" si="19"/>
        <v>0.20444713635800899</v>
      </c>
      <c r="BI89" s="2">
        <f t="shared" si="19"/>
        <v>0.20737426519710978</v>
      </c>
      <c r="BJ89" s="2">
        <f t="shared" si="19"/>
        <v>0.21565640553705964</v>
      </c>
      <c r="BK89" s="2">
        <f t="shared" si="19"/>
        <v>0.21565640553705961</v>
      </c>
      <c r="BL89" s="2">
        <f t="shared" si="19"/>
        <v>0.21824388603640682</v>
      </c>
      <c r="BM89" s="2">
        <f t="shared" si="16"/>
        <v>0.23374004067691914</v>
      </c>
      <c r="BN89" s="2">
        <f t="shared" si="16"/>
        <v>0.24039797933259882</v>
      </c>
      <c r="BO89" s="2">
        <f t="shared" si="15"/>
        <v>0.24039797933259882</v>
      </c>
      <c r="BP89" s="2">
        <f t="shared" si="15"/>
        <v>0.2430926211237166</v>
      </c>
      <c r="BQ89" s="2">
        <f t="shared" si="15"/>
        <v>0.24854525667309685</v>
      </c>
      <c r="BR89" s="2">
        <f t="shared" si="15"/>
        <v>0.24854525667309685</v>
      </c>
      <c r="BS89" s="2">
        <f t="shared" si="15"/>
        <v>0.24906285216719037</v>
      </c>
      <c r="BT89" s="2">
        <f t="shared" si="15"/>
        <v>0.24993599872093772</v>
      </c>
      <c r="BU89" s="2">
        <f t="shared" si="15"/>
        <v>0.24999979026389532</v>
      </c>
      <c r="BV89" s="2">
        <f t="shared" si="15"/>
        <v>0.24994981742196368</v>
      </c>
      <c r="BW89" s="2">
        <f t="shared" si="15"/>
        <v>0.24994981742196368</v>
      </c>
      <c r="BX89" s="2">
        <f t="shared" si="15"/>
        <v>0.2497861307876022</v>
      </c>
      <c r="BY89" s="2">
        <f t="shared" si="15"/>
        <v>0.2497861307876022</v>
      </c>
      <c r="BZ89" s="2">
        <f t="shared" si="15"/>
        <v>0.2497861307876022</v>
      </c>
      <c r="CA89" s="2">
        <f t="shared" si="15"/>
        <v>0.24911825846100813</v>
      </c>
      <c r="CB89" s="2">
        <f t="shared" si="15"/>
        <v>0.23749208114527376</v>
      </c>
      <c r="CC89" s="2">
        <f t="shared" si="15"/>
        <v>0.23579032784142165</v>
      </c>
      <c r="CD89" s="2">
        <f t="shared" si="15"/>
        <v>0.22577072789632441</v>
      </c>
      <c r="CE89" s="2">
        <f t="shared" si="21"/>
        <v>0.21338002897915698</v>
      </c>
      <c r="CF89" s="2">
        <f t="shared" si="21"/>
        <v>0.21063721527161078</v>
      </c>
      <c r="CG89" s="2">
        <f t="shared" si="21"/>
        <v>0.20191579726086065</v>
      </c>
      <c r="CH89" s="2">
        <f t="shared" si="21"/>
        <v>0.19571241696526451</v>
      </c>
      <c r="CI89" s="2">
        <f t="shared" si="21"/>
        <v>0.19250076935902033</v>
      </c>
      <c r="CJ89" s="2">
        <f t="shared" si="14"/>
        <v>0.18245429607514088</v>
      </c>
      <c r="CK89" s="2">
        <f t="shared" si="14"/>
        <v>0.14919455365234813</v>
      </c>
      <c r="CL89" s="2">
        <f t="shared" si="14"/>
        <v>3.8095569603632945E-2</v>
      </c>
    </row>
    <row r="90" spans="1:90">
      <c r="A90" t="str">
        <f>Tabelle1!A90</f>
        <v>Adamer Hannes</v>
      </c>
      <c r="H90" s="3">
        <f>EXP('6. Iteration'!$F291-'6. Iteration'!H$203)/(1+EXP('6. Iteration'!$F291-'6. Iteration'!H$203))</f>
        <v>0.96506509722232259</v>
      </c>
      <c r="I90" s="3">
        <f>EXP('6. Iteration'!$F291-'6. Iteration'!I$203)/(1+EXP('6. Iteration'!$F291-'6. Iteration'!I$203))</f>
        <v>0.94615497118189851</v>
      </c>
      <c r="J90" s="3">
        <f>EXP('6. Iteration'!$F291-'6. Iteration'!J$203)/(1+EXP('6. Iteration'!$F291-'6. Iteration'!J$203))</f>
        <v>0.89276861932158458</v>
      </c>
      <c r="K90" s="3">
        <f>EXP('6. Iteration'!$F291-'6. Iteration'!K$203)/(1+EXP('6. Iteration'!$F291-'6. Iteration'!K$203))</f>
        <v>0.8509635480971629</v>
      </c>
      <c r="L90" s="3">
        <f>EXP('6. Iteration'!$F291-'6. Iteration'!L$203)/(1+EXP('6. Iteration'!$F291-'6. Iteration'!L$203))</f>
        <v>0.82566145973613159</v>
      </c>
      <c r="M90" s="3">
        <f>EXP('6. Iteration'!$F291-'6. Iteration'!M$203)/(1+EXP('6. Iteration'!$F291-'6. Iteration'!M$203))</f>
        <v>0.79944199272468908</v>
      </c>
      <c r="N90" s="3">
        <f>EXP('6. Iteration'!$F291-'6. Iteration'!N$203)/(1+EXP('6. Iteration'!$F291-'6. Iteration'!N$203))</f>
        <v>0.73755475158001171</v>
      </c>
      <c r="O90" s="3">
        <f>EXP('6. Iteration'!$F291-'6. Iteration'!O$203)/(1+EXP('6. Iteration'!$F291-'6. Iteration'!O$203))</f>
        <v>0.73046404904440509</v>
      </c>
      <c r="P90" s="3">
        <f>EXP('6. Iteration'!$F291-'6. Iteration'!P$203)/(1+EXP('6. Iteration'!$F291-'6. Iteration'!P$203))</f>
        <v>0.70897214123095664</v>
      </c>
      <c r="Q90" s="3">
        <f>EXP('6. Iteration'!$F291-'6. Iteration'!Q$203)/(1+EXP('6. Iteration'!$F291-'6. Iteration'!Q$203))</f>
        <v>0.68718126935995516</v>
      </c>
      <c r="R90" s="3">
        <f>EXP('6. Iteration'!$F291-'6. Iteration'!R$203)/(1+EXP('6. Iteration'!$F291-'6. Iteration'!R$203))</f>
        <v>0.67985809160507726</v>
      </c>
      <c r="S90" s="3">
        <f>EXP('6. Iteration'!$F291-'6. Iteration'!S$203)/(1+EXP('6. Iteration'!$F291-'6. Iteration'!S$203))</f>
        <v>0.65773071881729961</v>
      </c>
      <c r="T90" s="3">
        <f>EXP('6. Iteration'!$F291-'6. Iteration'!T$203)/(1+EXP('6. Iteration'!$F291-'6. Iteration'!T$203))</f>
        <v>0.65773071881729972</v>
      </c>
      <c r="U90" s="3">
        <f>EXP('6. Iteration'!$F291-'6. Iteration'!U$203)/(1+EXP('6. Iteration'!$F291-'6. Iteration'!U$203))</f>
        <v>0.65030730027937089</v>
      </c>
      <c r="V90" s="3">
        <f>EXP('6. Iteration'!$F291-'6. Iteration'!V$203)/(1+EXP('6. Iteration'!$F291-'6. Iteration'!V$203))</f>
        <v>0.59783104254109509</v>
      </c>
      <c r="W90" s="3">
        <f>EXP('6. Iteration'!$F291-'6. Iteration'!W$203)/(1+EXP('6. Iteration'!$F291-'6. Iteration'!W$203))</f>
        <v>0.56757492108167484</v>
      </c>
      <c r="X90" s="3">
        <f>EXP('6. Iteration'!$F291-'6. Iteration'!X$203)/(1+EXP('6. Iteration'!$F291-'6. Iteration'!X$203))</f>
        <v>0.56757492108167473</v>
      </c>
      <c r="Y90" s="3">
        <f>EXP('6. Iteration'!$F291-'6. Iteration'!Y$203)/(1+EXP('6. Iteration'!$F291-'6. Iteration'!Y$203))</f>
        <v>0.55241252807193897</v>
      </c>
      <c r="Z90" s="3">
        <f>EXP('6. Iteration'!$F291-'6. Iteration'!Z$203)/(1+EXP('6. Iteration'!$F291-'6. Iteration'!Z$203))</f>
        <v>0.50693164897475884</v>
      </c>
      <c r="AA90" s="3">
        <f>EXP('6. Iteration'!$F291-'6. Iteration'!AA$203)/(1+EXP('6. Iteration'!$F291-'6. Iteration'!AA$203))</f>
        <v>0.50693164897475884</v>
      </c>
      <c r="AB90" s="3">
        <f>EXP('6. Iteration'!$F291-'6. Iteration'!AB$203)/(1+EXP('6. Iteration'!$F291-'6. Iteration'!AB$203))</f>
        <v>0.49936796412676471</v>
      </c>
      <c r="AC90" s="3">
        <f>EXP('6. Iteration'!$F291-'6. Iteration'!AC$203)/(1+EXP('6. Iteration'!$F291-'6. Iteration'!AC$203))</f>
        <v>0.47673433135336168</v>
      </c>
      <c r="AD90" s="3">
        <f>EXP('6. Iteration'!$F291-'6. Iteration'!AD$203)/(1+EXP('6. Iteration'!$F291-'6. Iteration'!AD$203))</f>
        <v>0.46921371929279393</v>
      </c>
      <c r="AE90" s="3">
        <f>EXP('6. Iteration'!$F291-'6. Iteration'!AE$203)/(1+EXP('6. Iteration'!$F291-'6. Iteration'!AE$203))</f>
        <v>0.46170744520165813</v>
      </c>
      <c r="AF90" s="3">
        <f>EXP('6. Iteration'!$F291-'6. Iteration'!AF$203)/(1+EXP('6. Iteration'!$F291-'6. Iteration'!AF$203))</f>
        <v>0.46170744520165813</v>
      </c>
      <c r="AG90" s="3">
        <f>EXP('6. Iteration'!$F291-'6. Iteration'!AG$203)/(1+EXP('6. Iteration'!$F291-'6. Iteration'!AG$203))</f>
        <v>0.45421691668595576</v>
      </c>
      <c r="AH90" s="3">
        <f>EXP('6. Iteration'!$F291-'6. Iteration'!AH$203)/(1+EXP('6. Iteration'!$F291-'6. Iteration'!AH$203))</f>
        <v>0.45421691668595576</v>
      </c>
      <c r="AI90" s="3">
        <f>EXP('6. Iteration'!$F291-'6. Iteration'!AI$203)/(1+EXP('6. Iteration'!$F291-'6. Iteration'!AI$203))</f>
        <v>0.45421691668595576</v>
      </c>
      <c r="AJ90" s="3">
        <f>EXP('6. Iteration'!$F291-'6. Iteration'!AJ$203)/(1+EXP('6. Iteration'!$F291-'6. Iteration'!AJ$203))</f>
        <v>0.43928867076590988</v>
      </c>
      <c r="AK90" s="3">
        <f>EXP('6. Iteration'!$F291-'6. Iteration'!AK$203)/(1+EXP('6. Iteration'!$F291-'6. Iteration'!AK$203))</f>
        <v>0.35889091406069712</v>
      </c>
      <c r="AL90" s="3">
        <f>EXP('6. Iteration'!$F291-'6. Iteration'!AL$203)/(1+EXP('6. Iteration'!$F291-'6. Iteration'!AL$203))</f>
        <v>0.35176148541779151</v>
      </c>
      <c r="AM90" s="3">
        <f>EXP('6. Iteration'!$F291-'6. Iteration'!AM$203)/(1+EXP('6. Iteration'!$F291-'6. Iteration'!AM$203))</f>
        <v>0.31666626664684949</v>
      </c>
      <c r="AN90" s="3">
        <f>EXP('6. Iteration'!$F291-'6. Iteration'!AN$203)/(1+EXP('6. Iteration'!$F291-'6. Iteration'!AN$203))</f>
        <v>0.28259327175051346</v>
      </c>
      <c r="AO90" s="3">
        <f>EXP('6. Iteration'!$F291-'6. Iteration'!AO$203)/(1+EXP('6. Iteration'!$F291-'6. Iteration'!AO$203))</f>
        <v>0.27591298339171344</v>
      </c>
      <c r="AP90" s="3">
        <f>EXP('6. Iteration'!$F291-'6. Iteration'!AP$203)/(1+EXP('6. Iteration'!$F291-'6. Iteration'!AP$203))</f>
        <v>0.25615852911565151</v>
      </c>
      <c r="AQ90" s="3">
        <f>EXP('6. Iteration'!$F291-'6. Iteration'!AQ$203)/(1+EXP('6. Iteration'!$F291-'6. Iteration'!AQ$203))</f>
        <v>0.24323688307074079</v>
      </c>
      <c r="AR90" s="3">
        <f>EXP('6. Iteration'!$F291-'6. Iteration'!AR$203)/(1+EXP('6. Iteration'!$F291-'6. Iteration'!AR$203))</f>
        <v>0.23685314106724514</v>
      </c>
      <c r="AS90" s="3">
        <f>EXP('6. Iteration'!$F291-'6. Iteration'!AS$203)/(1+EXP('6. Iteration'!$F291-'6. Iteration'!AS$203))</f>
        <v>0.21802040204486697</v>
      </c>
      <c r="AT90" s="3">
        <f>EXP('6. Iteration'!$F291-'6. Iteration'!AT$203)/(1+EXP('6. Iteration'!$F291-'6. Iteration'!AT$203))</f>
        <v>0.16456798247761514</v>
      </c>
      <c r="AU90" s="3">
        <f>EXP('6. Iteration'!$F291-'6. Iteration'!AU$203)/(1+EXP('6. Iteration'!$F291-'6. Iteration'!AU$203))</f>
        <v>3.5167393468961652E-2</v>
      </c>
      <c r="AX90">
        <f t="shared" si="18"/>
        <v>-8.0068952402666422</v>
      </c>
      <c r="AY90" s="2">
        <f t="shared" si="20"/>
        <v>3.3714455345591636E-2</v>
      </c>
      <c r="AZ90" s="2">
        <f t="shared" si="20"/>
        <v>5.0945741689679309E-2</v>
      </c>
      <c r="BA90" s="2">
        <f t="shared" si="20"/>
        <v>9.5732811676216181E-2</v>
      </c>
      <c r="BB90" s="2">
        <f t="shared" si="19"/>
        <v>0.12682458790705042</v>
      </c>
      <c r="BC90" s="2">
        <f t="shared" si="19"/>
        <v>0.14394461364253194</v>
      </c>
      <c r="BD90" s="2">
        <f t="shared" si="19"/>
        <v>0.16033449299306726</v>
      </c>
      <c r="BE90" s="2">
        <f t="shared" si="19"/>
        <v>0.19356774000175891</v>
      </c>
      <c r="BF90" s="2">
        <f t="shared" si="19"/>
        <v>0.19688632209805804</v>
      </c>
      <c r="BG90" s="2">
        <f t="shared" si="19"/>
        <v>0.2063306441893491</v>
      </c>
      <c r="BH90" s="2">
        <f t="shared" si="19"/>
        <v>0.2149631724007959</v>
      </c>
      <c r="BI90" s="2">
        <f t="shared" si="19"/>
        <v>0.21765106688417962</v>
      </c>
      <c r="BJ90" s="2">
        <f t="shared" si="19"/>
        <v>0.22512102034137796</v>
      </c>
      <c r="BK90" s="2">
        <f t="shared" si="19"/>
        <v>0.22512102034137793</v>
      </c>
      <c r="BL90" s="2">
        <f t="shared" si="19"/>
        <v>0.22740771548272704</v>
      </c>
      <c r="BM90" s="2">
        <f t="shared" si="16"/>
        <v>0.24042908711532243</v>
      </c>
      <c r="BN90" s="2">
        <f t="shared" si="16"/>
        <v>0.24543363004080543</v>
      </c>
      <c r="BO90" s="2">
        <f t="shared" si="15"/>
        <v>0.24543363004080543</v>
      </c>
      <c r="BP90" s="2">
        <f t="shared" si="15"/>
        <v>0.2472529269011082</v>
      </c>
      <c r="BQ90" s="2">
        <f t="shared" si="15"/>
        <v>0.24995195224249073</v>
      </c>
      <c r="BR90" s="2">
        <f t="shared" si="15"/>
        <v>0.24995195224249073</v>
      </c>
      <c r="BS90" s="2">
        <f t="shared" si="15"/>
        <v>0.24999960053065493</v>
      </c>
      <c r="BT90" s="2">
        <f t="shared" si="15"/>
        <v>0.24945870866242487</v>
      </c>
      <c r="BU90" s="2">
        <f t="shared" si="15"/>
        <v>0.24905220492021712</v>
      </c>
      <c r="BV90" s="2">
        <f t="shared" si="15"/>
        <v>0.248533680247016</v>
      </c>
      <c r="BW90" s="2">
        <f t="shared" si="15"/>
        <v>0.248533680247016</v>
      </c>
      <c r="BX90" s="2">
        <f t="shared" si="15"/>
        <v>0.24790390928225928</v>
      </c>
      <c r="BY90" s="2">
        <f t="shared" si="15"/>
        <v>0.24790390928225928</v>
      </c>
      <c r="BZ90" s="2">
        <f t="shared" si="15"/>
        <v>0.24790390928225928</v>
      </c>
      <c r="CA90" s="2">
        <f t="shared" si="15"/>
        <v>0.24631413450262993</v>
      </c>
      <c r="CB90" s="2">
        <f t="shared" si="15"/>
        <v>0.23008822586537445</v>
      </c>
      <c r="CC90" s="2">
        <f t="shared" si="15"/>
        <v>0.22802534279446035</v>
      </c>
      <c r="CD90" s="2">
        <f t="shared" si="15"/>
        <v>0.2163887422147959</v>
      </c>
      <c r="CE90" s="2">
        <f t="shared" si="21"/>
        <v>0.20273431451185389</v>
      </c>
      <c r="CF90" s="2">
        <f t="shared" si="21"/>
        <v>0.19978500898759749</v>
      </c>
      <c r="CG90" s="2">
        <f t="shared" si="21"/>
        <v>0.19054133707695742</v>
      </c>
      <c r="CH90" s="2">
        <f t="shared" si="21"/>
        <v>0.18407270178477156</v>
      </c>
      <c r="CI90" s="2">
        <f t="shared" si="21"/>
        <v>0.1807537306338248</v>
      </c>
      <c r="CJ90" s="2">
        <f t="shared" si="21"/>
        <v>0.17048750633706156</v>
      </c>
      <c r="CK90" s="2">
        <f t="shared" si="21"/>
        <v>0.1374853616208625</v>
      </c>
      <c r="CL90" s="2">
        <f t="shared" si="14"/>
        <v>3.3930647905560885E-2</v>
      </c>
    </row>
    <row r="91" spans="1:90">
      <c r="A91" t="str">
        <f>Tabelle1!A91</f>
        <v>Gschößer Martin</v>
      </c>
      <c r="H91" s="3">
        <f>EXP('6. Iteration'!$F292-'6. Iteration'!H$203)/(1+EXP('6. Iteration'!$F292-'6. Iteration'!H$203))</f>
        <v>0.96506509722232259</v>
      </c>
      <c r="I91" s="3">
        <f>EXP('6. Iteration'!$F292-'6. Iteration'!I$203)/(1+EXP('6. Iteration'!$F292-'6. Iteration'!I$203))</f>
        <v>0.94615497118189851</v>
      </c>
      <c r="J91" s="3">
        <f>EXP('6. Iteration'!$F292-'6. Iteration'!J$203)/(1+EXP('6. Iteration'!$F292-'6. Iteration'!J$203))</f>
        <v>0.89276861932158458</v>
      </c>
      <c r="K91" s="3">
        <f>EXP('6. Iteration'!$F292-'6. Iteration'!K$203)/(1+EXP('6. Iteration'!$F292-'6. Iteration'!K$203))</f>
        <v>0.8509635480971629</v>
      </c>
      <c r="L91" s="3">
        <f>EXP('6. Iteration'!$F292-'6. Iteration'!L$203)/(1+EXP('6. Iteration'!$F292-'6. Iteration'!L$203))</f>
        <v>0.82566145973613159</v>
      </c>
      <c r="M91" s="3">
        <f>EXP('6. Iteration'!$F292-'6. Iteration'!M$203)/(1+EXP('6. Iteration'!$F292-'6. Iteration'!M$203))</f>
        <v>0.79944199272468908</v>
      </c>
      <c r="N91" s="3">
        <f>EXP('6. Iteration'!$F292-'6. Iteration'!N$203)/(1+EXP('6. Iteration'!$F292-'6. Iteration'!N$203))</f>
        <v>0.73755475158001171</v>
      </c>
      <c r="O91" s="3">
        <f>EXP('6. Iteration'!$F292-'6. Iteration'!O$203)/(1+EXP('6. Iteration'!$F292-'6. Iteration'!O$203))</f>
        <v>0.73046404904440509</v>
      </c>
      <c r="P91" s="3">
        <f>EXP('6. Iteration'!$F292-'6. Iteration'!P$203)/(1+EXP('6. Iteration'!$F292-'6. Iteration'!P$203))</f>
        <v>0.70897214123095664</v>
      </c>
      <c r="Q91" s="3">
        <f>EXP('6. Iteration'!$F292-'6. Iteration'!Q$203)/(1+EXP('6. Iteration'!$F292-'6. Iteration'!Q$203))</f>
        <v>0.68718126935995516</v>
      </c>
      <c r="R91" s="3">
        <f>EXP('6. Iteration'!$F292-'6. Iteration'!R$203)/(1+EXP('6. Iteration'!$F292-'6. Iteration'!R$203))</f>
        <v>0.67985809160507726</v>
      </c>
      <c r="S91" s="3">
        <f>EXP('6. Iteration'!$F292-'6. Iteration'!S$203)/(1+EXP('6. Iteration'!$F292-'6. Iteration'!S$203))</f>
        <v>0.65773071881729961</v>
      </c>
      <c r="T91" s="3">
        <f>EXP('6. Iteration'!$F292-'6. Iteration'!T$203)/(1+EXP('6. Iteration'!$F292-'6. Iteration'!T$203))</f>
        <v>0.65773071881729972</v>
      </c>
      <c r="U91" s="3">
        <f>EXP('6. Iteration'!$F292-'6. Iteration'!U$203)/(1+EXP('6. Iteration'!$F292-'6. Iteration'!U$203))</f>
        <v>0.65030730027937078</v>
      </c>
      <c r="V91" s="3">
        <f>EXP('6. Iteration'!$F292-'6. Iteration'!V$203)/(1+EXP('6. Iteration'!$F292-'6. Iteration'!V$203))</f>
        <v>0.59783104254109509</v>
      </c>
      <c r="W91" s="3">
        <f>EXP('6. Iteration'!$F292-'6. Iteration'!W$203)/(1+EXP('6. Iteration'!$F292-'6. Iteration'!W$203))</f>
        <v>0.56757492108167484</v>
      </c>
      <c r="X91" s="3">
        <f>EXP('6. Iteration'!$F292-'6. Iteration'!X$203)/(1+EXP('6. Iteration'!$F292-'6. Iteration'!X$203))</f>
        <v>0.56757492108167473</v>
      </c>
      <c r="Y91" s="3">
        <f>EXP('6. Iteration'!$F292-'6. Iteration'!Y$203)/(1+EXP('6. Iteration'!$F292-'6. Iteration'!Y$203))</f>
        <v>0.55241252807193897</v>
      </c>
      <c r="Z91" s="3">
        <f>EXP('6. Iteration'!$F292-'6. Iteration'!Z$203)/(1+EXP('6. Iteration'!$F292-'6. Iteration'!Z$203))</f>
        <v>0.50693164897475884</v>
      </c>
      <c r="AA91" s="3">
        <f>EXP('6. Iteration'!$F292-'6. Iteration'!AA$203)/(1+EXP('6. Iteration'!$F292-'6. Iteration'!AA$203))</f>
        <v>0.50693164897475884</v>
      </c>
      <c r="AB91" s="3">
        <f>EXP('6. Iteration'!$F292-'6. Iteration'!AB$203)/(1+EXP('6. Iteration'!$F292-'6. Iteration'!AB$203))</f>
        <v>0.49936796412676471</v>
      </c>
      <c r="AC91" s="3">
        <f>EXP('6. Iteration'!$F292-'6. Iteration'!AC$203)/(1+EXP('6. Iteration'!$F292-'6. Iteration'!AC$203))</f>
        <v>0.47673433135336168</v>
      </c>
      <c r="AD91" s="3">
        <f>EXP('6. Iteration'!$F292-'6. Iteration'!AD$203)/(1+EXP('6. Iteration'!$F292-'6. Iteration'!AD$203))</f>
        <v>0.46921371929279393</v>
      </c>
      <c r="AE91" s="3">
        <f>EXP('6. Iteration'!$F292-'6. Iteration'!AE$203)/(1+EXP('6. Iteration'!$F292-'6. Iteration'!AE$203))</f>
        <v>0.46170744520165813</v>
      </c>
      <c r="AF91" s="3">
        <f>EXP('6. Iteration'!$F292-'6. Iteration'!AF$203)/(1+EXP('6. Iteration'!$F292-'6. Iteration'!AF$203))</f>
        <v>0.46170744520165813</v>
      </c>
      <c r="AG91" s="3">
        <f>EXP('6. Iteration'!$F292-'6. Iteration'!AG$203)/(1+EXP('6. Iteration'!$F292-'6. Iteration'!AG$203))</f>
        <v>0.45421691668595576</v>
      </c>
      <c r="AH91" s="3">
        <f>EXP('6. Iteration'!$F292-'6. Iteration'!AH$203)/(1+EXP('6. Iteration'!$F292-'6. Iteration'!AH$203))</f>
        <v>0.45421691668595576</v>
      </c>
      <c r="AI91" s="3">
        <f>EXP('6. Iteration'!$F292-'6. Iteration'!AI$203)/(1+EXP('6. Iteration'!$F292-'6. Iteration'!AI$203))</f>
        <v>0.45421691668595576</v>
      </c>
      <c r="AJ91" s="3">
        <f>EXP('6. Iteration'!$F292-'6. Iteration'!AJ$203)/(1+EXP('6. Iteration'!$F292-'6. Iteration'!AJ$203))</f>
        <v>0.43928867076590988</v>
      </c>
      <c r="AK91" s="3">
        <f>EXP('6. Iteration'!$F292-'6. Iteration'!AK$203)/(1+EXP('6. Iteration'!$F292-'6. Iteration'!AK$203))</f>
        <v>0.35889091406069706</v>
      </c>
      <c r="AL91" s="3">
        <f>EXP('6. Iteration'!$F292-'6. Iteration'!AL$203)/(1+EXP('6. Iteration'!$F292-'6. Iteration'!AL$203))</f>
        <v>0.35176148541779151</v>
      </c>
      <c r="AM91" s="3">
        <f>EXP('6. Iteration'!$F292-'6. Iteration'!AM$203)/(1+EXP('6. Iteration'!$F292-'6. Iteration'!AM$203))</f>
        <v>0.31666626664684949</v>
      </c>
      <c r="AN91" s="3">
        <f>EXP('6. Iteration'!$F292-'6. Iteration'!AN$203)/(1+EXP('6. Iteration'!$F292-'6. Iteration'!AN$203))</f>
        <v>0.28259327175051341</v>
      </c>
      <c r="AO91" s="3">
        <f>EXP('6. Iteration'!$F292-'6. Iteration'!AO$203)/(1+EXP('6. Iteration'!$F292-'6. Iteration'!AO$203))</f>
        <v>0.27591298339171344</v>
      </c>
      <c r="AP91" s="3">
        <f>EXP('6. Iteration'!$F292-'6. Iteration'!AP$203)/(1+EXP('6. Iteration'!$F292-'6. Iteration'!AP$203))</f>
        <v>0.25615852911565151</v>
      </c>
      <c r="AQ91" s="3">
        <f>EXP('6. Iteration'!$F292-'6. Iteration'!AQ$203)/(1+EXP('6. Iteration'!$F292-'6. Iteration'!AQ$203))</f>
        <v>0.24323688307074076</v>
      </c>
      <c r="AR91" s="3">
        <f>EXP('6. Iteration'!$F292-'6. Iteration'!AR$203)/(1+EXP('6. Iteration'!$F292-'6. Iteration'!AR$203))</f>
        <v>0.23685314106724514</v>
      </c>
      <c r="AS91" s="3">
        <f>EXP('6. Iteration'!$F292-'6. Iteration'!AS$203)/(1+EXP('6. Iteration'!$F292-'6. Iteration'!AS$203))</f>
        <v>0.21802040204486697</v>
      </c>
      <c r="AT91" s="3">
        <f>EXP('6. Iteration'!$F292-'6. Iteration'!AT$203)/(1+EXP('6. Iteration'!$F292-'6. Iteration'!AT$203))</f>
        <v>0.16456798247761514</v>
      </c>
      <c r="AU91" s="3">
        <f>EXP('6. Iteration'!$F292-'6. Iteration'!AU$203)/(1+EXP('6. Iteration'!$F292-'6. Iteration'!AU$203))</f>
        <v>3.5167393468961652E-2</v>
      </c>
      <c r="AX91">
        <f t="shared" si="18"/>
        <v>-8.0068952402666422</v>
      </c>
      <c r="AY91" s="2">
        <f t="shared" si="20"/>
        <v>3.3714455345591636E-2</v>
      </c>
      <c r="AZ91" s="2">
        <f t="shared" si="20"/>
        <v>5.0945741689679309E-2</v>
      </c>
      <c r="BA91" s="2">
        <f t="shared" si="20"/>
        <v>9.5732811676216181E-2</v>
      </c>
      <c r="BB91" s="2">
        <f t="shared" si="19"/>
        <v>0.12682458790705042</v>
      </c>
      <c r="BC91" s="2">
        <f t="shared" si="19"/>
        <v>0.14394461364253194</v>
      </c>
      <c r="BD91" s="2">
        <f t="shared" si="19"/>
        <v>0.16033449299306726</v>
      </c>
      <c r="BE91" s="2">
        <f t="shared" si="19"/>
        <v>0.19356774000175891</v>
      </c>
      <c r="BF91" s="2">
        <f t="shared" si="19"/>
        <v>0.19688632209805804</v>
      </c>
      <c r="BG91" s="2">
        <f t="shared" si="19"/>
        <v>0.2063306441893491</v>
      </c>
      <c r="BH91" s="2">
        <f t="shared" si="19"/>
        <v>0.2149631724007959</v>
      </c>
      <c r="BI91" s="2">
        <f t="shared" si="19"/>
        <v>0.21765106688417962</v>
      </c>
      <c r="BJ91" s="2">
        <f t="shared" si="19"/>
        <v>0.22512102034137796</v>
      </c>
      <c r="BK91" s="2">
        <f t="shared" si="19"/>
        <v>0.22512102034137793</v>
      </c>
      <c r="BL91" s="2">
        <f t="shared" si="19"/>
        <v>0.22740771548272706</v>
      </c>
      <c r="BM91" s="2">
        <f t="shared" si="16"/>
        <v>0.24042908711532243</v>
      </c>
      <c r="BN91" s="2">
        <f t="shared" si="16"/>
        <v>0.24543363004080543</v>
      </c>
      <c r="BO91" s="2">
        <f t="shared" si="15"/>
        <v>0.24543363004080543</v>
      </c>
      <c r="BP91" s="2">
        <f t="shared" si="15"/>
        <v>0.2472529269011082</v>
      </c>
      <c r="BQ91" s="2">
        <f t="shared" si="15"/>
        <v>0.24995195224249073</v>
      </c>
      <c r="BR91" s="2">
        <f t="shared" si="15"/>
        <v>0.24995195224249073</v>
      </c>
      <c r="BS91" s="2">
        <f t="shared" si="15"/>
        <v>0.24999960053065493</v>
      </c>
      <c r="BT91" s="2">
        <f t="shared" si="15"/>
        <v>0.24945870866242487</v>
      </c>
      <c r="BU91" s="2">
        <f t="shared" si="15"/>
        <v>0.24905220492021712</v>
      </c>
      <c r="BV91" s="2">
        <f t="shared" si="15"/>
        <v>0.248533680247016</v>
      </c>
      <c r="BW91" s="2">
        <f t="shared" si="15"/>
        <v>0.248533680247016</v>
      </c>
      <c r="BX91" s="2">
        <f t="shared" si="15"/>
        <v>0.24790390928225928</v>
      </c>
      <c r="BY91" s="2">
        <f t="shared" si="15"/>
        <v>0.24790390928225928</v>
      </c>
      <c r="BZ91" s="2">
        <f t="shared" si="15"/>
        <v>0.24790390928225928</v>
      </c>
      <c r="CA91" s="2">
        <f t="shared" si="15"/>
        <v>0.24631413450262993</v>
      </c>
      <c r="CB91" s="2">
        <f t="shared" si="15"/>
        <v>0.23008822586537442</v>
      </c>
      <c r="CC91" s="2">
        <f t="shared" si="15"/>
        <v>0.22802534279446035</v>
      </c>
      <c r="CD91" s="2">
        <f t="shared" si="15"/>
        <v>0.2163887422147959</v>
      </c>
      <c r="CE91" s="2">
        <f t="shared" si="14"/>
        <v>0.20273431451185389</v>
      </c>
      <c r="CF91" s="2">
        <f t="shared" si="14"/>
        <v>0.19978500898759749</v>
      </c>
      <c r="CG91" s="2">
        <f t="shared" si="14"/>
        <v>0.19054133707695742</v>
      </c>
      <c r="CH91" s="2">
        <f t="shared" si="14"/>
        <v>0.18407270178477156</v>
      </c>
      <c r="CI91" s="2">
        <f t="shared" si="14"/>
        <v>0.1807537306338248</v>
      </c>
      <c r="CJ91" s="2">
        <f t="shared" si="14"/>
        <v>0.17048750633706156</v>
      </c>
      <c r="CK91" s="2">
        <f t="shared" si="14"/>
        <v>0.1374853616208625</v>
      </c>
      <c r="CL91" s="2">
        <f t="shared" si="14"/>
        <v>3.3930647905560885E-2</v>
      </c>
    </row>
    <row r="92" spans="1:90">
      <c r="A92" t="str">
        <f>Tabelle1!A92</f>
        <v>Kirchmayr Benjamin</v>
      </c>
      <c r="H92" s="3">
        <f>EXP('6. Iteration'!$F293-'6. Iteration'!H$203)/(1+EXP('6. Iteration'!$F293-'6. Iteration'!H$203))</f>
        <v>0.96506509722232259</v>
      </c>
      <c r="I92" s="3">
        <f>EXP('6. Iteration'!$F293-'6. Iteration'!I$203)/(1+EXP('6. Iteration'!$F293-'6. Iteration'!I$203))</f>
        <v>0.94615497118189851</v>
      </c>
      <c r="J92" s="3">
        <f>EXP('6. Iteration'!$F293-'6. Iteration'!J$203)/(1+EXP('6. Iteration'!$F293-'6. Iteration'!J$203))</f>
        <v>0.89276861932158458</v>
      </c>
      <c r="K92" s="3">
        <f>EXP('6. Iteration'!$F293-'6. Iteration'!K$203)/(1+EXP('6. Iteration'!$F293-'6. Iteration'!K$203))</f>
        <v>0.8509635480971629</v>
      </c>
      <c r="L92" s="3">
        <f>EXP('6. Iteration'!$F293-'6. Iteration'!L$203)/(1+EXP('6. Iteration'!$F293-'6. Iteration'!L$203))</f>
        <v>0.82566145973613159</v>
      </c>
      <c r="M92" s="3">
        <f>EXP('6. Iteration'!$F293-'6. Iteration'!M$203)/(1+EXP('6. Iteration'!$F293-'6. Iteration'!M$203))</f>
        <v>0.79944199272468908</v>
      </c>
      <c r="N92" s="3">
        <f>EXP('6. Iteration'!$F293-'6. Iteration'!N$203)/(1+EXP('6. Iteration'!$F293-'6. Iteration'!N$203))</f>
        <v>0.73755475158001171</v>
      </c>
      <c r="O92" s="3">
        <f>EXP('6. Iteration'!$F293-'6. Iteration'!O$203)/(1+EXP('6. Iteration'!$F293-'6. Iteration'!O$203))</f>
        <v>0.73046404904440509</v>
      </c>
      <c r="P92" s="3">
        <f>EXP('6. Iteration'!$F293-'6. Iteration'!P$203)/(1+EXP('6. Iteration'!$F293-'6. Iteration'!P$203))</f>
        <v>0.70897214123095664</v>
      </c>
      <c r="Q92" s="3">
        <f>EXP('6. Iteration'!$F293-'6. Iteration'!Q$203)/(1+EXP('6. Iteration'!$F293-'6. Iteration'!Q$203))</f>
        <v>0.68718126935995516</v>
      </c>
      <c r="R92" s="3">
        <f>EXP('6. Iteration'!$F293-'6. Iteration'!R$203)/(1+EXP('6. Iteration'!$F293-'6. Iteration'!R$203))</f>
        <v>0.67985809160507726</v>
      </c>
      <c r="S92" s="3">
        <f>EXP('6. Iteration'!$F293-'6. Iteration'!S$203)/(1+EXP('6. Iteration'!$F293-'6. Iteration'!S$203))</f>
        <v>0.65773071881729961</v>
      </c>
      <c r="T92" s="3">
        <f>EXP('6. Iteration'!$F293-'6. Iteration'!T$203)/(1+EXP('6. Iteration'!$F293-'6. Iteration'!T$203))</f>
        <v>0.65773071881729972</v>
      </c>
      <c r="U92" s="3">
        <f>EXP('6. Iteration'!$F293-'6. Iteration'!U$203)/(1+EXP('6. Iteration'!$F293-'6. Iteration'!U$203))</f>
        <v>0.65030730027937089</v>
      </c>
      <c r="V92" s="3">
        <f>EXP('6. Iteration'!$F293-'6. Iteration'!V$203)/(1+EXP('6. Iteration'!$F293-'6. Iteration'!V$203))</f>
        <v>0.59783104254109509</v>
      </c>
      <c r="W92" s="3">
        <f>EXP('6. Iteration'!$F293-'6. Iteration'!W$203)/(1+EXP('6. Iteration'!$F293-'6. Iteration'!W$203))</f>
        <v>0.56757492108167484</v>
      </c>
      <c r="X92" s="3">
        <f>EXP('6. Iteration'!$F293-'6. Iteration'!X$203)/(1+EXP('6. Iteration'!$F293-'6. Iteration'!X$203))</f>
        <v>0.56757492108167473</v>
      </c>
      <c r="Y92" s="3">
        <f>EXP('6. Iteration'!$F293-'6. Iteration'!Y$203)/(1+EXP('6. Iteration'!$F293-'6. Iteration'!Y$203))</f>
        <v>0.55241252807193897</v>
      </c>
      <c r="Z92" s="3">
        <f>EXP('6. Iteration'!$F293-'6. Iteration'!Z$203)/(1+EXP('6. Iteration'!$F293-'6. Iteration'!Z$203))</f>
        <v>0.50693164897475884</v>
      </c>
      <c r="AA92" s="3">
        <f>EXP('6. Iteration'!$F293-'6. Iteration'!AA$203)/(1+EXP('6. Iteration'!$F293-'6. Iteration'!AA$203))</f>
        <v>0.50693164897475884</v>
      </c>
      <c r="AB92" s="3">
        <f>EXP('6. Iteration'!$F293-'6. Iteration'!AB$203)/(1+EXP('6. Iteration'!$F293-'6. Iteration'!AB$203))</f>
        <v>0.49936796412676471</v>
      </c>
      <c r="AC92" s="3">
        <f>EXP('6. Iteration'!$F293-'6. Iteration'!AC$203)/(1+EXP('6. Iteration'!$F293-'6. Iteration'!AC$203))</f>
        <v>0.47673433135336168</v>
      </c>
      <c r="AD92" s="3">
        <f>EXP('6. Iteration'!$F293-'6. Iteration'!AD$203)/(1+EXP('6. Iteration'!$F293-'6. Iteration'!AD$203))</f>
        <v>0.46921371929279393</v>
      </c>
      <c r="AE92" s="3">
        <f>EXP('6. Iteration'!$F293-'6. Iteration'!AE$203)/(1+EXP('6. Iteration'!$F293-'6. Iteration'!AE$203))</f>
        <v>0.46170744520165813</v>
      </c>
      <c r="AF92" s="3">
        <f>EXP('6. Iteration'!$F293-'6. Iteration'!AF$203)/(1+EXP('6. Iteration'!$F293-'6. Iteration'!AF$203))</f>
        <v>0.46170744520165813</v>
      </c>
      <c r="AG92" s="3">
        <f>EXP('6. Iteration'!$F293-'6. Iteration'!AG$203)/(1+EXP('6. Iteration'!$F293-'6. Iteration'!AG$203))</f>
        <v>0.45421691668595576</v>
      </c>
      <c r="AH92" s="3">
        <f>EXP('6. Iteration'!$F293-'6. Iteration'!AH$203)/(1+EXP('6. Iteration'!$F293-'6. Iteration'!AH$203))</f>
        <v>0.45421691668595576</v>
      </c>
      <c r="AI92" s="3">
        <f>EXP('6. Iteration'!$F293-'6. Iteration'!AI$203)/(1+EXP('6. Iteration'!$F293-'6. Iteration'!AI$203))</f>
        <v>0.45421691668595576</v>
      </c>
      <c r="AJ92" s="3">
        <f>EXP('6. Iteration'!$F293-'6. Iteration'!AJ$203)/(1+EXP('6. Iteration'!$F293-'6. Iteration'!AJ$203))</f>
        <v>0.43928867076590988</v>
      </c>
      <c r="AK92" s="3">
        <f>EXP('6. Iteration'!$F293-'6. Iteration'!AK$203)/(1+EXP('6. Iteration'!$F293-'6. Iteration'!AK$203))</f>
        <v>0.35889091406069712</v>
      </c>
      <c r="AL92" s="3">
        <f>EXP('6. Iteration'!$F293-'6. Iteration'!AL$203)/(1+EXP('6. Iteration'!$F293-'6. Iteration'!AL$203))</f>
        <v>0.35176148541779151</v>
      </c>
      <c r="AM92" s="3">
        <f>EXP('6. Iteration'!$F293-'6. Iteration'!AM$203)/(1+EXP('6. Iteration'!$F293-'6. Iteration'!AM$203))</f>
        <v>0.31666626664684949</v>
      </c>
      <c r="AN92" s="3">
        <f>EXP('6. Iteration'!$F293-'6. Iteration'!AN$203)/(1+EXP('6. Iteration'!$F293-'6. Iteration'!AN$203))</f>
        <v>0.28259327175051341</v>
      </c>
      <c r="AO92" s="3">
        <f>EXP('6. Iteration'!$F293-'6. Iteration'!AO$203)/(1+EXP('6. Iteration'!$F293-'6. Iteration'!AO$203))</f>
        <v>0.27591298339171344</v>
      </c>
      <c r="AP92" s="3">
        <f>EXP('6. Iteration'!$F293-'6. Iteration'!AP$203)/(1+EXP('6. Iteration'!$F293-'6. Iteration'!AP$203))</f>
        <v>0.25615852911565151</v>
      </c>
      <c r="AQ92" s="3">
        <f>EXP('6. Iteration'!$F293-'6. Iteration'!AQ$203)/(1+EXP('6. Iteration'!$F293-'6. Iteration'!AQ$203))</f>
        <v>0.24323688307074076</v>
      </c>
      <c r="AR92" s="3">
        <f>EXP('6. Iteration'!$F293-'6. Iteration'!AR$203)/(1+EXP('6. Iteration'!$F293-'6. Iteration'!AR$203))</f>
        <v>0.23685314106724514</v>
      </c>
      <c r="AS92" s="3">
        <f>EXP('6. Iteration'!$F293-'6. Iteration'!AS$203)/(1+EXP('6. Iteration'!$F293-'6. Iteration'!AS$203))</f>
        <v>0.21802040204486697</v>
      </c>
      <c r="AT92" s="3">
        <f>EXP('6. Iteration'!$F293-'6. Iteration'!AT$203)/(1+EXP('6. Iteration'!$F293-'6. Iteration'!AT$203))</f>
        <v>0.16456798247761514</v>
      </c>
      <c r="AU92" s="3">
        <f>EXP('6. Iteration'!$F293-'6. Iteration'!AU$203)/(1+EXP('6. Iteration'!$F293-'6. Iteration'!AU$203))</f>
        <v>3.5167393468961652E-2</v>
      </c>
      <c r="AX92">
        <f t="shared" si="18"/>
        <v>-8.0068952402666422</v>
      </c>
      <c r="AY92" s="2">
        <f t="shared" si="20"/>
        <v>3.3714455345591636E-2</v>
      </c>
      <c r="AZ92" s="2">
        <f t="shared" si="20"/>
        <v>5.0945741689679309E-2</v>
      </c>
      <c r="BA92" s="2">
        <f t="shared" si="20"/>
        <v>9.5732811676216181E-2</v>
      </c>
      <c r="BB92" s="2">
        <f t="shared" si="19"/>
        <v>0.12682458790705042</v>
      </c>
      <c r="BC92" s="2">
        <f t="shared" si="19"/>
        <v>0.14394461364253194</v>
      </c>
      <c r="BD92" s="2">
        <f t="shared" si="19"/>
        <v>0.16033449299306726</v>
      </c>
      <c r="BE92" s="2">
        <f t="shared" si="19"/>
        <v>0.19356774000175891</v>
      </c>
      <c r="BF92" s="2">
        <f t="shared" si="19"/>
        <v>0.19688632209805804</v>
      </c>
      <c r="BG92" s="2">
        <f t="shared" si="19"/>
        <v>0.2063306441893491</v>
      </c>
      <c r="BH92" s="2">
        <f t="shared" si="19"/>
        <v>0.2149631724007959</v>
      </c>
      <c r="BI92" s="2">
        <f t="shared" si="19"/>
        <v>0.21765106688417962</v>
      </c>
      <c r="BJ92" s="2">
        <f t="shared" si="19"/>
        <v>0.22512102034137796</v>
      </c>
      <c r="BK92" s="2">
        <f t="shared" si="19"/>
        <v>0.22512102034137793</v>
      </c>
      <c r="BL92" s="2">
        <f t="shared" si="19"/>
        <v>0.22740771548272704</v>
      </c>
      <c r="BM92" s="2">
        <f t="shared" si="16"/>
        <v>0.24042908711532243</v>
      </c>
      <c r="BN92" s="2">
        <f t="shared" si="16"/>
        <v>0.24543363004080543</v>
      </c>
      <c r="BO92" s="2">
        <f t="shared" si="15"/>
        <v>0.24543363004080543</v>
      </c>
      <c r="BP92" s="2">
        <f t="shared" si="15"/>
        <v>0.2472529269011082</v>
      </c>
      <c r="BQ92" s="2">
        <f t="shared" si="15"/>
        <v>0.24995195224249073</v>
      </c>
      <c r="BR92" s="2">
        <f t="shared" si="15"/>
        <v>0.24995195224249073</v>
      </c>
      <c r="BS92" s="2">
        <f t="shared" si="15"/>
        <v>0.24999960053065493</v>
      </c>
      <c r="BT92" s="2">
        <f t="shared" si="15"/>
        <v>0.24945870866242487</v>
      </c>
      <c r="BU92" s="2">
        <f t="shared" si="15"/>
        <v>0.24905220492021712</v>
      </c>
      <c r="BV92" s="2">
        <f t="shared" si="15"/>
        <v>0.248533680247016</v>
      </c>
      <c r="BW92" s="2">
        <f t="shared" si="15"/>
        <v>0.248533680247016</v>
      </c>
      <c r="BX92" s="2">
        <f t="shared" si="15"/>
        <v>0.24790390928225928</v>
      </c>
      <c r="BY92" s="2">
        <f t="shared" si="15"/>
        <v>0.24790390928225928</v>
      </c>
      <c r="BZ92" s="2">
        <f t="shared" si="15"/>
        <v>0.24790390928225928</v>
      </c>
      <c r="CA92" s="2">
        <f t="shared" si="15"/>
        <v>0.24631413450262993</v>
      </c>
      <c r="CB92" s="2">
        <f t="shared" si="15"/>
        <v>0.23008822586537445</v>
      </c>
      <c r="CC92" s="2">
        <f t="shared" si="15"/>
        <v>0.22802534279446035</v>
      </c>
      <c r="CD92" s="2">
        <f t="shared" si="15"/>
        <v>0.2163887422147959</v>
      </c>
      <c r="CE92" s="2">
        <f t="shared" si="14"/>
        <v>0.20273431451185389</v>
      </c>
      <c r="CF92" s="2">
        <f t="shared" si="14"/>
        <v>0.19978500898759749</v>
      </c>
      <c r="CG92" s="2">
        <f t="shared" si="14"/>
        <v>0.19054133707695742</v>
      </c>
      <c r="CH92" s="2">
        <f t="shared" si="14"/>
        <v>0.18407270178477156</v>
      </c>
      <c r="CI92" s="2">
        <f t="shared" si="14"/>
        <v>0.1807537306338248</v>
      </c>
      <c r="CJ92" s="2">
        <f t="shared" si="14"/>
        <v>0.17048750633706156</v>
      </c>
      <c r="CK92" s="2">
        <f t="shared" si="14"/>
        <v>0.1374853616208625</v>
      </c>
      <c r="CL92" s="2">
        <f t="shared" si="14"/>
        <v>3.3930647905560885E-2</v>
      </c>
    </row>
    <row r="93" spans="1:90">
      <c r="A93" t="str">
        <f>Tabelle1!A93</f>
        <v>Lettenbichler Julia</v>
      </c>
      <c r="H93" s="3">
        <f>EXP('6. Iteration'!$F294-'6. Iteration'!H$203)/(1+EXP('6. Iteration'!$F294-'6. Iteration'!H$203))</f>
        <v>0.96506509722232259</v>
      </c>
      <c r="I93" s="3">
        <f>EXP('6. Iteration'!$F294-'6. Iteration'!I$203)/(1+EXP('6. Iteration'!$F294-'6. Iteration'!I$203))</f>
        <v>0.94615497118189851</v>
      </c>
      <c r="J93" s="3">
        <f>EXP('6. Iteration'!$F294-'6. Iteration'!J$203)/(1+EXP('6. Iteration'!$F294-'6. Iteration'!J$203))</f>
        <v>0.89276861932158458</v>
      </c>
      <c r="K93" s="3">
        <f>EXP('6. Iteration'!$F294-'6. Iteration'!K$203)/(1+EXP('6. Iteration'!$F294-'6. Iteration'!K$203))</f>
        <v>0.8509635480971629</v>
      </c>
      <c r="L93" s="3">
        <f>EXP('6. Iteration'!$F294-'6. Iteration'!L$203)/(1+EXP('6. Iteration'!$F294-'6. Iteration'!L$203))</f>
        <v>0.82566145973613159</v>
      </c>
      <c r="M93" s="3">
        <f>EXP('6. Iteration'!$F294-'6. Iteration'!M$203)/(1+EXP('6. Iteration'!$F294-'6. Iteration'!M$203))</f>
        <v>0.79944199272468908</v>
      </c>
      <c r="N93" s="3">
        <f>EXP('6. Iteration'!$F294-'6. Iteration'!N$203)/(1+EXP('6. Iteration'!$F294-'6. Iteration'!N$203))</f>
        <v>0.73755475158001171</v>
      </c>
      <c r="O93" s="3">
        <f>EXP('6. Iteration'!$F294-'6. Iteration'!O$203)/(1+EXP('6. Iteration'!$F294-'6. Iteration'!O$203))</f>
        <v>0.73046404904440509</v>
      </c>
      <c r="P93" s="3">
        <f>EXP('6. Iteration'!$F294-'6. Iteration'!P$203)/(1+EXP('6. Iteration'!$F294-'6. Iteration'!P$203))</f>
        <v>0.70897214123095664</v>
      </c>
      <c r="Q93" s="3">
        <f>EXP('6. Iteration'!$F294-'6. Iteration'!Q$203)/(1+EXP('6. Iteration'!$F294-'6. Iteration'!Q$203))</f>
        <v>0.68718126935995516</v>
      </c>
      <c r="R93" s="3">
        <f>EXP('6. Iteration'!$F294-'6. Iteration'!R$203)/(1+EXP('6. Iteration'!$F294-'6. Iteration'!R$203))</f>
        <v>0.67985809160507726</v>
      </c>
      <c r="S93" s="3">
        <f>EXP('6. Iteration'!$F294-'6. Iteration'!S$203)/(1+EXP('6. Iteration'!$F294-'6. Iteration'!S$203))</f>
        <v>0.65773071881729961</v>
      </c>
      <c r="T93" s="3">
        <f>EXP('6. Iteration'!$F294-'6. Iteration'!T$203)/(1+EXP('6. Iteration'!$F294-'6. Iteration'!T$203))</f>
        <v>0.65773071881729972</v>
      </c>
      <c r="U93" s="3">
        <f>EXP('6. Iteration'!$F294-'6. Iteration'!U$203)/(1+EXP('6. Iteration'!$F294-'6. Iteration'!U$203))</f>
        <v>0.65030730027937089</v>
      </c>
      <c r="V93" s="3">
        <f>EXP('6. Iteration'!$F294-'6. Iteration'!V$203)/(1+EXP('6. Iteration'!$F294-'6. Iteration'!V$203))</f>
        <v>0.59783104254109509</v>
      </c>
      <c r="W93" s="3">
        <f>EXP('6. Iteration'!$F294-'6. Iteration'!W$203)/(1+EXP('6. Iteration'!$F294-'6. Iteration'!W$203))</f>
        <v>0.56757492108167484</v>
      </c>
      <c r="X93" s="3">
        <f>EXP('6. Iteration'!$F294-'6. Iteration'!X$203)/(1+EXP('6. Iteration'!$F294-'6. Iteration'!X$203))</f>
        <v>0.56757492108167473</v>
      </c>
      <c r="Y93" s="3">
        <f>EXP('6. Iteration'!$F294-'6. Iteration'!Y$203)/(1+EXP('6. Iteration'!$F294-'6. Iteration'!Y$203))</f>
        <v>0.55241252807193897</v>
      </c>
      <c r="Z93" s="3">
        <f>EXP('6. Iteration'!$F294-'6. Iteration'!Z$203)/(1+EXP('6. Iteration'!$F294-'6. Iteration'!Z$203))</f>
        <v>0.50693164897475884</v>
      </c>
      <c r="AA93" s="3">
        <f>EXP('6. Iteration'!$F294-'6. Iteration'!AA$203)/(1+EXP('6. Iteration'!$F294-'6. Iteration'!AA$203))</f>
        <v>0.50693164897475884</v>
      </c>
      <c r="AB93" s="3">
        <f>EXP('6. Iteration'!$F294-'6. Iteration'!AB$203)/(1+EXP('6. Iteration'!$F294-'6. Iteration'!AB$203))</f>
        <v>0.49936796412676471</v>
      </c>
      <c r="AC93" s="3">
        <f>EXP('6. Iteration'!$F294-'6. Iteration'!AC$203)/(1+EXP('6. Iteration'!$F294-'6. Iteration'!AC$203))</f>
        <v>0.47673433135336168</v>
      </c>
      <c r="AD93" s="3">
        <f>EXP('6. Iteration'!$F294-'6. Iteration'!AD$203)/(1+EXP('6. Iteration'!$F294-'6. Iteration'!AD$203))</f>
        <v>0.46921371929279393</v>
      </c>
      <c r="AE93" s="3">
        <f>EXP('6. Iteration'!$F294-'6. Iteration'!AE$203)/(1+EXP('6. Iteration'!$F294-'6. Iteration'!AE$203))</f>
        <v>0.46170744520165813</v>
      </c>
      <c r="AF93" s="3">
        <f>EXP('6. Iteration'!$F294-'6. Iteration'!AF$203)/(1+EXP('6. Iteration'!$F294-'6. Iteration'!AF$203))</f>
        <v>0.46170744520165813</v>
      </c>
      <c r="AG93" s="3">
        <f>EXP('6. Iteration'!$F294-'6. Iteration'!AG$203)/(1+EXP('6. Iteration'!$F294-'6. Iteration'!AG$203))</f>
        <v>0.45421691668595576</v>
      </c>
      <c r="AH93" s="3">
        <f>EXP('6. Iteration'!$F294-'6. Iteration'!AH$203)/(1+EXP('6. Iteration'!$F294-'6. Iteration'!AH$203))</f>
        <v>0.45421691668595576</v>
      </c>
      <c r="AI93" s="3">
        <f>EXP('6. Iteration'!$F294-'6. Iteration'!AI$203)/(1+EXP('6. Iteration'!$F294-'6. Iteration'!AI$203))</f>
        <v>0.45421691668595576</v>
      </c>
      <c r="AJ93" s="3">
        <f>EXP('6. Iteration'!$F294-'6. Iteration'!AJ$203)/(1+EXP('6. Iteration'!$F294-'6. Iteration'!AJ$203))</f>
        <v>0.43928867076590988</v>
      </c>
      <c r="AK93" s="3">
        <f>EXP('6. Iteration'!$F294-'6. Iteration'!AK$203)/(1+EXP('6. Iteration'!$F294-'6. Iteration'!AK$203))</f>
        <v>0.35889091406069712</v>
      </c>
      <c r="AL93" s="3">
        <f>EXP('6. Iteration'!$F294-'6. Iteration'!AL$203)/(1+EXP('6. Iteration'!$F294-'6. Iteration'!AL$203))</f>
        <v>0.35176148541779151</v>
      </c>
      <c r="AM93" s="3">
        <f>EXP('6. Iteration'!$F294-'6. Iteration'!AM$203)/(1+EXP('6. Iteration'!$F294-'6. Iteration'!AM$203))</f>
        <v>0.31666626664684949</v>
      </c>
      <c r="AN93" s="3">
        <f>EXP('6. Iteration'!$F294-'6. Iteration'!AN$203)/(1+EXP('6. Iteration'!$F294-'6. Iteration'!AN$203))</f>
        <v>0.28259327175051346</v>
      </c>
      <c r="AO93" s="3">
        <f>EXP('6. Iteration'!$F294-'6. Iteration'!AO$203)/(1+EXP('6. Iteration'!$F294-'6. Iteration'!AO$203))</f>
        <v>0.27591298339171344</v>
      </c>
      <c r="AP93" s="3">
        <f>EXP('6. Iteration'!$F294-'6. Iteration'!AP$203)/(1+EXP('6. Iteration'!$F294-'6. Iteration'!AP$203))</f>
        <v>0.25615852911565151</v>
      </c>
      <c r="AQ93" s="3">
        <f>EXP('6. Iteration'!$F294-'6. Iteration'!AQ$203)/(1+EXP('6. Iteration'!$F294-'6. Iteration'!AQ$203))</f>
        <v>0.24323688307074076</v>
      </c>
      <c r="AR93" s="3">
        <f>EXP('6. Iteration'!$F294-'6. Iteration'!AR$203)/(1+EXP('6. Iteration'!$F294-'6. Iteration'!AR$203))</f>
        <v>0.23685314106724514</v>
      </c>
      <c r="AS93" s="3">
        <f>EXP('6. Iteration'!$F294-'6. Iteration'!AS$203)/(1+EXP('6. Iteration'!$F294-'6. Iteration'!AS$203))</f>
        <v>0.21802040204486697</v>
      </c>
      <c r="AT93" s="3">
        <f>EXP('6. Iteration'!$F294-'6. Iteration'!AT$203)/(1+EXP('6. Iteration'!$F294-'6. Iteration'!AT$203))</f>
        <v>0.16456798247761514</v>
      </c>
      <c r="AU93" s="3">
        <f>EXP('6. Iteration'!$F294-'6. Iteration'!AU$203)/(1+EXP('6. Iteration'!$F294-'6. Iteration'!AU$203))</f>
        <v>3.5167393468961652E-2</v>
      </c>
      <c r="AX93">
        <f t="shared" si="18"/>
        <v>-8.0068952402666422</v>
      </c>
      <c r="AY93" s="2">
        <f t="shared" si="20"/>
        <v>3.3714455345591636E-2</v>
      </c>
      <c r="AZ93" s="2">
        <f t="shared" si="20"/>
        <v>5.0945741689679309E-2</v>
      </c>
      <c r="BA93" s="2">
        <f t="shared" si="20"/>
        <v>9.5732811676216181E-2</v>
      </c>
      <c r="BB93" s="2">
        <f t="shared" si="19"/>
        <v>0.12682458790705042</v>
      </c>
      <c r="BC93" s="2">
        <f t="shared" si="19"/>
        <v>0.14394461364253194</v>
      </c>
      <c r="BD93" s="2">
        <f t="shared" si="19"/>
        <v>0.16033449299306726</v>
      </c>
      <c r="BE93" s="2">
        <f t="shared" si="19"/>
        <v>0.19356774000175891</v>
      </c>
      <c r="BF93" s="2">
        <f t="shared" si="19"/>
        <v>0.19688632209805804</v>
      </c>
      <c r="BG93" s="2">
        <f t="shared" si="19"/>
        <v>0.2063306441893491</v>
      </c>
      <c r="BH93" s="2">
        <f t="shared" si="19"/>
        <v>0.2149631724007959</v>
      </c>
      <c r="BI93" s="2">
        <f t="shared" si="19"/>
        <v>0.21765106688417962</v>
      </c>
      <c r="BJ93" s="2">
        <f t="shared" si="19"/>
        <v>0.22512102034137796</v>
      </c>
      <c r="BK93" s="2">
        <f t="shared" si="19"/>
        <v>0.22512102034137793</v>
      </c>
      <c r="BL93" s="2">
        <f t="shared" si="19"/>
        <v>0.22740771548272704</v>
      </c>
      <c r="BM93" s="2">
        <f t="shared" si="16"/>
        <v>0.24042908711532243</v>
      </c>
      <c r="BN93" s="2">
        <f t="shared" si="16"/>
        <v>0.24543363004080543</v>
      </c>
      <c r="BO93" s="2">
        <f t="shared" si="15"/>
        <v>0.24543363004080543</v>
      </c>
      <c r="BP93" s="2">
        <f t="shared" si="15"/>
        <v>0.2472529269011082</v>
      </c>
      <c r="BQ93" s="2">
        <f t="shared" si="15"/>
        <v>0.24995195224249073</v>
      </c>
      <c r="BR93" s="2">
        <f t="shared" si="15"/>
        <v>0.24995195224249073</v>
      </c>
      <c r="BS93" s="2">
        <f t="shared" si="15"/>
        <v>0.24999960053065493</v>
      </c>
      <c r="BT93" s="2">
        <f t="shared" si="15"/>
        <v>0.24945870866242487</v>
      </c>
      <c r="BU93" s="2">
        <f t="shared" si="15"/>
        <v>0.24905220492021712</v>
      </c>
      <c r="BV93" s="2">
        <f t="shared" si="15"/>
        <v>0.248533680247016</v>
      </c>
      <c r="BW93" s="2">
        <f t="shared" si="15"/>
        <v>0.248533680247016</v>
      </c>
      <c r="BX93" s="2">
        <f t="shared" si="15"/>
        <v>0.24790390928225928</v>
      </c>
      <c r="BY93" s="2">
        <f t="shared" si="15"/>
        <v>0.24790390928225928</v>
      </c>
      <c r="BZ93" s="2">
        <f t="shared" si="15"/>
        <v>0.24790390928225928</v>
      </c>
      <c r="CA93" s="2">
        <f t="shared" si="15"/>
        <v>0.24631413450262993</v>
      </c>
      <c r="CB93" s="2">
        <f t="shared" si="15"/>
        <v>0.23008822586537445</v>
      </c>
      <c r="CC93" s="2">
        <f t="shared" si="15"/>
        <v>0.22802534279446035</v>
      </c>
      <c r="CD93" s="2">
        <f t="shared" si="15"/>
        <v>0.2163887422147959</v>
      </c>
      <c r="CE93" s="2">
        <f t="shared" si="14"/>
        <v>0.20273431451185389</v>
      </c>
      <c r="CF93" s="2">
        <f t="shared" si="14"/>
        <v>0.19978500898759749</v>
      </c>
      <c r="CG93" s="2">
        <f t="shared" si="14"/>
        <v>0.19054133707695742</v>
      </c>
      <c r="CH93" s="2">
        <f t="shared" si="14"/>
        <v>0.18407270178477156</v>
      </c>
      <c r="CI93" s="2">
        <f t="shared" si="14"/>
        <v>0.1807537306338248</v>
      </c>
      <c r="CJ93" s="2">
        <f t="shared" si="14"/>
        <v>0.17048750633706156</v>
      </c>
      <c r="CK93" s="2">
        <f t="shared" si="14"/>
        <v>0.1374853616208625</v>
      </c>
      <c r="CL93" s="2">
        <f t="shared" si="14"/>
        <v>3.3930647905560885E-2</v>
      </c>
    </row>
    <row r="94" spans="1:90">
      <c r="A94" t="str">
        <f>Tabelle1!A94</f>
        <v>Moser Lisa</v>
      </c>
      <c r="H94" s="3">
        <f>EXP('6. Iteration'!$F295-'6. Iteration'!H$203)/(1+EXP('6. Iteration'!$F295-'6. Iteration'!H$203))</f>
        <v>0.96506509722232259</v>
      </c>
      <c r="I94" s="3">
        <f>EXP('6. Iteration'!$F295-'6. Iteration'!I$203)/(1+EXP('6. Iteration'!$F295-'6. Iteration'!I$203))</f>
        <v>0.94615497118189851</v>
      </c>
      <c r="J94" s="3">
        <f>EXP('6. Iteration'!$F295-'6. Iteration'!J$203)/(1+EXP('6. Iteration'!$F295-'6. Iteration'!J$203))</f>
        <v>0.89276861932158458</v>
      </c>
      <c r="K94" s="3">
        <f>EXP('6. Iteration'!$F295-'6. Iteration'!K$203)/(1+EXP('6. Iteration'!$F295-'6. Iteration'!K$203))</f>
        <v>0.8509635480971629</v>
      </c>
      <c r="L94" s="3">
        <f>EXP('6. Iteration'!$F295-'6. Iteration'!L$203)/(1+EXP('6. Iteration'!$F295-'6. Iteration'!L$203))</f>
        <v>0.82566145973613159</v>
      </c>
      <c r="M94" s="3">
        <f>EXP('6. Iteration'!$F295-'6. Iteration'!M$203)/(1+EXP('6. Iteration'!$F295-'6. Iteration'!M$203))</f>
        <v>0.79944199272468908</v>
      </c>
      <c r="N94" s="3">
        <f>EXP('6. Iteration'!$F295-'6. Iteration'!N$203)/(1+EXP('6. Iteration'!$F295-'6. Iteration'!N$203))</f>
        <v>0.73755475158001171</v>
      </c>
      <c r="O94" s="3">
        <f>EXP('6. Iteration'!$F295-'6. Iteration'!O$203)/(1+EXP('6. Iteration'!$F295-'6. Iteration'!O$203))</f>
        <v>0.73046404904440509</v>
      </c>
      <c r="P94" s="3">
        <f>EXP('6. Iteration'!$F295-'6. Iteration'!P$203)/(1+EXP('6. Iteration'!$F295-'6. Iteration'!P$203))</f>
        <v>0.70897214123095664</v>
      </c>
      <c r="Q94" s="3">
        <f>EXP('6. Iteration'!$F295-'6. Iteration'!Q$203)/(1+EXP('6. Iteration'!$F295-'6. Iteration'!Q$203))</f>
        <v>0.68718126935995516</v>
      </c>
      <c r="R94" s="3">
        <f>EXP('6. Iteration'!$F295-'6. Iteration'!R$203)/(1+EXP('6. Iteration'!$F295-'6. Iteration'!R$203))</f>
        <v>0.67985809160507726</v>
      </c>
      <c r="S94" s="3">
        <f>EXP('6. Iteration'!$F295-'6. Iteration'!S$203)/(1+EXP('6. Iteration'!$F295-'6. Iteration'!S$203))</f>
        <v>0.65773071881729961</v>
      </c>
      <c r="T94" s="3">
        <f>EXP('6. Iteration'!$F295-'6. Iteration'!T$203)/(1+EXP('6. Iteration'!$F295-'6. Iteration'!T$203))</f>
        <v>0.65773071881729972</v>
      </c>
      <c r="U94" s="3">
        <f>EXP('6. Iteration'!$F295-'6. Iteration'!U$203)/(1+EXP('6. Iteration'!$F295-'6. Iteration'!U$203))</f>
        <v>0.65030730027937078</v>
      </c>
      <c r="V94" s="3">
        <f>EXP('6. Iteration'!$F295-'6. Iteration'!V$203)/(1+EXP('6. Iteration'!$F295-'6. Iteration'!V$203))</f>
        <v>0.59783104254109509</v>
      </c>
      <c r="W94" s="3">
        <f>EXP('6. Iteration'!$F295-'6. Iteration'!W$203)/(1+EXP('6. Iteration'!$F295-'6. Iteration'!W$203))</f>
        <v>0.56757492108167484</v>
      </c>
      <c r="X94" s="3">
        <f>EXP('6. Iteration'!$F295-'6. Iteration'!X$203)/(1+EXP('6. Iteration'!$F295-'6. Iteration'!X$203))</f>
        <v>0.56757492108167473</v>
      </c>
      <c r="Y94" s="3">
        <f>EXP('6. Iteration'!$F295-'6. Iteration'!Y$203)/(1+EXP('6. Iteration'!$F295-'6. Iteration'!Y$203))</f>
        <v>0.55241252807193897</v>
      </c>
      <c r="Z94" s="3">
        <f>EXP('6. Iteration'!$F295-'6. Iteration'!Z$203)/(1+EXP('6. Iteration'!$F295-'6. Iteration'!Z$203))</f>
        <v>0.50693164897475884</v>
      </c>
      <c r="AA94" s="3">
        <f>EXP('6. Iteration'!$F295-'6. Iteration'!AA$203)/(1+EXP('6. Iteration'!$F295-'6. Iteration'!AA$203))</f>
        <v>0.50693164897475884</v>
      </c>
      <c r="AB94" s="3">
        <f>EXP('6. Iteration'!$F295-'6. Iteration'!AB$203)/(1+EXP('6. Iteration'!$F295-'6. Iteration'!AB$203))</f>
        <v>0.49936796412676471</v>
      </c>
      <c r="AC94" s="3">
        <f>EXP('6. Iteration'!$F295-'6. Iteration'!AC$203)/(1+EXP('6. Iteration'!$F295-'6. Iteration'!AC$203))</f>
        <v>0.47673433135336168</v>
      </c>
      <c r="AD94" s="3">
        <f>EXP('6. Iteration'!$F295-'6. Iteration'!AD$203)/(1+EXP('6. Iteration'!$F295-'6. Iteration'!AD$203))</f>
        <v>0.46921371929279393</v>
      </c>
      <c r="AE94" s="3">
        <f>EXP('6. Iteration'!$F295-'6. Iteration'!AE$203)/(1+EXP('6. Iteration'!$F295-'6. Iteration'!AE$203))</f>
        <v>0.46170744520165813</v>
      </c>
      <c r="AF94" s="3">
        <f>EXP('6. Iteration'!$F295-'6. Iteration'!AF$203)/(1+EXP('6. Iteration'!$F295-'6. Iteration'!AF$203))</f>
        <v>0.46170744520165813</v>
      </c>
      <c r="AG94" s="3">
        <f>EXP('6. Iteration'!$F295-'6. Iteration'!AG$203)/(1+EXP('6. Iteration'!$F295-'6. Iteration'!AG$203))</f>
        <v>0.45421691668595576</v>
      </c>
      <c r="AH94" s="3">
        <f>EXP('6. Iteration'!$F295-'6. Iteration'!AH$203)/(1+EXP('6. Iteration'!$F295-'6. Iteration'!AH$203))</f>
        <v>0.45421691668595576</v>
      </c>
      <c r="AI94" s="3">
        <f>EXP('6. Iteration'!$F295-'6. Iteration'!AI$203)/(1+EXP('6. Iteration'!$F295-'6. Iteration'!AI$203))</f>
        <v>0.45421691668595576</v>
      </c>
      <c r="AJ94" s="3">
        <f>EXP('6. Iteration'!$F295-'6. Iteration'!AJ$203)/(1+EXP('6. Iteration'!$F295-'6. Iteration'!AJ$203))</f>
        <v>0.43928867076590988</v>
      </c>
      <c r="AK94" s="3">
        <f>EXP('6. Iteration'!$F295-'6. Iteration'!AK$203)/(1+EXP('6. Iteration'!$F295-'6. Iteration'!AK$203))</f>
        <v>0.35889091406069706</v>
      </c>
      <c r="AL94" s="3">
        <f>EXP('6. Iteration'!$F295-'6. Iteration'!AL$203)/(1+EXP('6. Iteration'!$F295-'6. Iteration'!AL$203))</f>
        <v>0.35176148541779151</v>
      </c>
      <c r="AM94" s="3">
        <f>EXP('6. Iteration'!$F295-'6. Iteration'!AM$203)/(1+EXP('6. Iteration'!$F295-'6. Iteration'!AM$203))</f>
        <v>0.31666626664684949</v>
      </c>
      <c r="AN94" s="3">
        <f>EXP('6. Iteration'!$F295-'6. Iteration'!AN$203)/(1+EXP('6. Iteration'!$F295-'6. Iteration'!AN$203))</f>
        <v>0.28259327175051341</v>
      </c>
      <c r="AO94" s="3">
        <f>EXP('6. Iteration'!$F295-'6. Iteration'!AO$203)/(1+EXP('6. Iteration'!$F295-'6. Iteration'!AO$203))</f>
        <v>0.27591298339171344</v>
      </c>
      <c r="AP94" s="3">
        <f>EXP('6. Iteration'!$F295-'6. Iteration'!AP$203)/(1+EXP('6. Iteration'!$F295-'6. Iteration'!AP$203))</f>
        <v>0.25615852911565151</v>
      </c>
      <c r="AQ94" s="3">
        <f>EXP('6. Iteration'!$F295-'6. Iteration'!AQ$203)/(1+EXP('6. Iteration'!$F295-'6. Iteration'!AQ$203))</f>
        <v>0.24323688307074076</v>
      </c>
      <c r="AR94" s="3">
        <f>EXP('6. Iteration'!$F295-'6. Iteration'!AR$203)/(1+EXP('6. Iteration'!$F295-'6. Iteration'!AR$203))</f>
        <v>0.23685314106724514</v>
      </c>
      <c r="AS94" s="3">
        <f>EXP('6. Iteration'!$F295-'6. Iteration'!AS$203)/(1+EXP('6. Iteration'!$F295-'6. Iteration'!AS$203))</f>
        <v>0.21802040204486697</v>
      </c>
      <c r="AT94" s="3">
        <f>EXP('6. Iteration'!$F295-'6. Iteration'!AT$203)/(1+EXP('6. Iteration'!$F295-'6. Iteration'!AT$203))</f>
        <v>0.16456798247761514</v>
      </c>
      <c r="AU94" s="3">
        <f>EXP('6. Iteration'!$F295-'6. Iteration'!AU$203)/(1+EXP('6. Iteration'!$F295-'6. Iteration'!AU$203))</f>
        <v>3.5167393468961652E-2</v>
      </c>
      <c r="AX94">
        <f t="shared" si="18"/>
        <v>-8.0068952402666422</v>
      </c>
      <c r="AY94" s="2">
        <f t="shared" si="20"/>
        <v>3.3714455345591636E-2</v>
      </c>
      <c r="AZ94" s="2">
        <f t="shared" si="20"/>
        <v>5.0945741689679309E-2</v>
      </c>
      <c r="BA94" s="2">
        <f t="shared" si="20"/>
        <v>9.5732811676216181E-2</v>
      </c>
      <c r="BB94" s="2">
        <f t="shared" si="19"/>
        <v>0.12682458790705042</v>
      </c>
      <c r="BC94" s="2">
        <f t="shared" si="19"/>
        <v>0.14394461364253194</v>
      </c>
      <c r="BD94" s="2">
        <f t="shared" si="19"/>
        <v>0.16033449299306726</v>
      </c>
      <c r="BE94" s="2">
        <f t="shared" si="19"/>
        <v>0.19356774000175891</v>
      </c>
      <c r="BF94" s="2">
        <f t="shared" si="19"/>
        <v>0.19688632209805804</v>
      </c>
      <c r="BG94" s="2">
        <f t="shared" si="19"/>
        <v>0.2063306441893491</v>
      </c>
      <c r="BH94" s="2">
        <f t="shared" si="19"/>
        <v>0.2149631724007959</v>
      </c>
      <c r="BI94" s="2">
        <f t="shared" si="19"/>
        <v>0.21765106688417962</v>
      </c>
      <c r="BJ94" s="2">
        <f t="shared" si="19"/>
        <v>0.22512102034137796</v>
      </c>
      <c r="BK94" s="2">
        <f t="shared" si="19"/>
        <v>0.22512102034137793</v>
      </c>
      <c r="BL94" s="2">
        <f t="shared" si="19"/>
        <v>0.22740771548272706</v>
      </c>
      <c r="BM94" s="2">
        <f t="shared" si="16"/>
        <v>0.24042908711532243</v>
      </c>
      <c r="BN94" s="2">
        <f t="shared" si="16"/>
        <v>0.24543363004080543</v>
      </c>
      <c r="BO94" s="2">
        <f t="shared" si="15"/>
        <v>0.24543363004080543</v>
      </c>
      <c r="BP94" s="2">
        <f t="shared" si="15"/>
        <v>0.2472529269011082</v>
      </c>
      <c r="BQ94" s="2">
        <f t="shared" si="15"/>
        <v>0.24995195224249073</v>
      </c>
      <c r="BR94" s="2">
        <f t="shared" ref="BR94:CG155" si="22">AA94*(1-AA94)</f>
        <v>0.24995195224249073</v>
      </c>
      <c r="BS94" s="2">
        <f t="shared" si="22"/>
        <v>0.24999960053065493</v>
      </c>
      <c r="BT94" s="2">
        <f t="shared" si="22"/>
        <v>0.24945870866242487</v>
      </c>
      <c r="BU94" s="2">
        <f t="shared" si="22"/>
        <v>0.24905220492021712</v>
      </c>
      <c r="BV94" s="2">
        <f t="shared" si="22"/>
        <v>0.248533680247016</v>
      </c>
      <c r="BW94" s="2">
        <f t="shared" si="22"/>
        <v>0.248533680247016</v>
      </c>
      <c r="BX94" s="2">
        <f t="shared" si="22"/>
        <v>0.24790390928225928</v>
      </c>
      <c r="BY94" s="2">
        <f t="shared" si="22"/>
        <v>0.24790390928225928</v>
      </c>
      <c r="BZ94" s="2">
        <f t="shared" si="22"/>
        <v>0.24790390928225928</v>
      </c>
      <c r="CA94" s="2">
        <f t="shared" si="22"/>
        <v>0.24631413450262993</v>
      </c>
      <c r="CB94" s="2">
        <f t="shared" si="22"/>
        <v>0.23008822586537442</v>
      </c>
      <c r="CC94" s="2">
        <f t="shared" si="22"/>
        <v>0.22802534279446035</v>
      </c>
      <c r="CD94" s="2">
        <f t="shared" si="22"/>
        <v>0.2163887422147959</v>
      </c>
      <c r="CE94" s="2">
        <f t="shared" si="14"/>
        <v>0.20273431451185389</v>
      </c>
      <c r="CF94" s="2">
        <f t="shared" si="14"/>
        <v>0.19978500898759749</v>
      </c>
      <c r="CG94" s="2">
        <f t="shared" si="14"/>
        <v>0.19054133707695742</v>
      </c>
      <c r="CH94" s="2">
        <f t="shared" si="14"/>
        <v>0.18407270178477156</v>
      </c>
      <c r="CI94" s="2">
        <f t="shared" si="14"/>
        <v>0.1807537306338248</v>
      </c>
      <c r="CJ94" s="2">
        <f t="shared" si="14"/>
        <v>0.17048750633706156</v>
      </c>
      <c r="CK94" s="2">
        <f t="shared" si="14"/>
        <v>0.1374853616208625</v>
      </c>
      <c r="CL94" s="2">
        <f t="shared" si="14"/>
        <v>3.3930647905560885E-2</v>
      </c>
    </row>
    <row r="95" spans="1:90">
      <c r="A95" t="str">
        <f>Tabelle1!A95</f>
        <v>Pirchmoser Cornelia</v>
      </c>
      <c r="H95" s="3">
        <f>EXP('6. Iteration'!$F296-'6. Iteration'!H$203)/(1+EXP('6. Iteration'!$F296-'6. Iteration'!H$203))</f>
        <v>0.96506509722232259</v>
      </c>
      <c r="I95" s="3">
        <f>EXP('6. Iteration'!$F296-'6. Iteration'!I$203)/(1+EXP('6. Iteration'!$F296-'6. Iteration'!I$203))</f>
        <v>0.94615497118189851</v>
      </c>
      <c r="J95" s="3">
        <f>EXP('6. Iteration'!$F296-'6. Iteration'!J$203)/(1+EXP('6. Iteration'!$F296-'6. Iteration'!J$203))</f>
        <v>0.89276861932158458</v>
      </c>
      <c r="K95" s="3">
        <f>EXP('6. Iteration'!$F296-'6. Iteration'!K$203)/(1+EXP('6. Iteration'!$F296-'6. Iteration'!K$203))</f>
        <v>0.8509635480971629</v>
      </c>
      <c r="L95" s="3">
        <f>EXP('6. Iteration'!$F296-'6. Iteration'!L$203)/(1+EXP('6. Iteration'!$F296-'6. Iteration'!L$203))</f>
        <v>0.82566145973613159</v>
      </c>
      <c r="M95" s="3">
        <f>EXP('6. Iteration'!$F296-'6. Iteration'!M$203)/(1+EXP('6. Iteration'!$F296-'6. Iteration'!M$203))</f>
        <v>0.79944199272468908</v>
      </c>
      <c r="N95" s="3">
        <f>EXP('6. Iteration'!$F296-'6. Iteration'!N$203)/(1+EXP('6. Iteration'!$F296-'6. Iteration'!N$203))</f>
        <v>0.73755475158001171</v>
      </c>
      <c r="O95" s="3">
        <f>EXP('6. Iteration'!$F296-'6. Iteration'!O$203)/(1+EXP('6. Iteration'!$F296-'6. Iteration'!O$203))</f>
        <v>0.73046404904440509</v>
      </c>
      <c r="P95" s="3">
        <f>EXP('6. Iteration'!$F296-'6. Iteration'!P$203)/(1+EXP('6. Iteration'!$F296-'6. Iteration'!P$203))</f>
        <v>0.70897214123095664</v>
      </c>
      <c r="Q95" s="3">
        <f>EXP('6. Iteration'!$F296-'6. Iteration'!Q$203)/(1+EXP('6. Iteration'!$F296-'6. Iteration'!Q$203))</f>
        <v>0.68718126935995516</v>
      </c>
      <c r="R95" s="3">
        <f>EXP('6. Iteration'!$F296-'6. Iteration'!R$203)/(1+EXP('6. Iteration'!$F296-'6. Iteration'!R$203))</f>
        <v>0.67985809160507726</v>
      </c>
      <c r="S95" s="3">
        <f>EXP('6. Iteration'!$F296-'6. Iteration'!S$203)/(1+EXP('6. Iteration'!$F296-'6. Iteration'!S$203))</f>
        <v>0.65773071881729961</v>
      </c>
      <c r="T95" s="3">
        <f>EXP('6. Iteration'!$F296-'6. Iteration'!T$203)/(1+EXP('6. Iteration'!$F296-'6. Iteration'!T$203))</f>
        <v>0.65773071881729972</v>
      </c>
      <c r="U95" s="3">
        <f>EXP('6. Iteration'!$F296-'6. Iteration'!U$203)/(1+EXP('6. Iteration'!$F296-'6. Iteration'!U$203))</f>
        <v>0.65030730027937078</v>
      </c>
      <c r="V95" s="3">
        <f>EXP('6. Iteration'!$F296-'6. Iteration'!V$203)/(1+EXP('6. Iteration'!$F296-'6. Iteration'!V$203))</f>
        <v>0.59783104254109509</v>
      </c>
      <c r="W95" s="3">
        <f>EXP('6. Iteration'!$F296-'6. Iteration'!W$203)/(1+EXP('6. Iteration'!$F296-'6. Iteration'!W$203))</f>
        <v>0.56757492108167484</v>
      </c>
      <c r="X95" s="3">
        <f>EXP('6. Iteration'!$F296-'6. Iteration'!X$203)/(1+EXP('6. Iteration'!$F296-'6. Iteration'!X$203))</f>
        <v>0.56757492108167473</v>
      </c>
      <c r="Y95" s="3">
        <f>EXP('6. Iteration'!$F296-'6. Iteration'!Y$203)/(1+EXP('6. Iteration'!$F296-'6. Iteration'!Y$203))</f>
        <v>0.55241252807193897</v>
      </c>
      <c r="Z95" s="3">
        <f>EXP('6. Iteration'!$F296-'6. Iteration'!Z$203)/(1+EXP('6. Iteration'!$F296-'6. Iteration'!Z$203))</f>
        <v>0.50693164897475884</v>
      </c>
      <c r="AA95" s="3">
        <f>EXP('6. Iteration'!$F296-'6. Iteration'!AA$203)/(1+EXP('6. Iteration'!$F296-'6. Iteration'!AA$203))</f>
        <v>0.50693164897475884</v>
      </c>
      <c r="AB95" s="3">
        <f>EXP('6. Iteration'!$F296-'6. Iteration'!AB$203)/(1+EXP('6. Iteration'!$F296-'6. Iteration'!AB$203))</f>
        <v>0.49936796412676471</v>
      </c>
      <c r="AC95" s="3">
        <f>EXP('6. Iteration'!$F296-'6. Iteration'!AC$203)/(1+EXP('6. Iteration'!$F296-'6. Iteration'!AC$203))</f>
        <v>0.47673433135336168</v>
      </c>
      <c r="AD95" s="3">
        <f>EXP('6. Iteration'!$F296-'6. Iteration'!AD$203)/(1+EXP('6. Iteration'!$F296-'6. Iteration'!AD$203))</f>
        <v>0.46921371929279393</v>
      </c>
      <c r="AE95" s="3">
        <f>EXP('6. Iteration'!$F296-'6. Iteration'!AE$203)/(1+EXP('6. Iteration'!$F296-'6. Iteration'!AE$203))</f>
        <v>0.46170744520165813</v>
      </c>
      <c r="AF95" s="3">
        <f>EXP('6. Iteration'!$F296-'6. Iteration'!AF$203)/(1+EXP('6. Iteration'!$F296-'6. Iteration'!AF$203))</f>
        <v>0.46170744520165813</v>
      </c>
      <c r="AG95" s="3">
        <f>EXP('6. Iteration'!$F296-'6. Iteration'!AG$203)/(1+EXP('6. Iteration'!$F296-'6. Iteration'!AG$203))</f>
        <v>0.45421691668595576</v>
      </c>
      <c r="AH95" s="3">
        <f>EXP('6. Iteration'!$F296-'6. Iteration'!AH$203)/(1+EXP('6. Iteration'!$F296-'6. Iteration'!AH$203))</f>
        <v>0.45421691668595576</v>
      </c>
      <c r="AI95" s="3">
        <f>EXP('6. Iteration'!$F296-'6. Iteration'!AI$203)/(1+EXP('6. Iteration'!$F296-'6. Iteration'!AI$203))</f>
        <v>0.45421691668595576</v>
      </c>
      <c r="AJ95" s="3">
        <f>EXP('6. Iteration'!$F296-'6. Iteration'!AJ$203)/(1+EXP('6. Iteration'!$F296-'6. Iteration'!AJ$203))</f>
        <v>0.43928867076590988</v>
      </c>
      <c r="AK95" s="3">
        <f>EXP('6. Iteration'!$F296-'6. Iteration'!AK$203)/(1+EXP('6. Iteration'!$F296-'6. Iteration'!AK$203))</f>
        <v>0.35889091406069706</v>
      </c>
      <c r="AL95" s="3">
        <f>EXP('6. Iteration'!$F296-'6. Iteration'!AL$203)/(1+EXP('6. Iteration'!$F296-'6. Iteration'!AL$203))</f>
        <v>0.35176148541779151</v>
      </c>
      <c r="AM95" s="3">
        <f>EXP('6. Iteration'!$F296-'6. Iteration'!AM$203)/(1+EXP('6. Iteration'!$F296-'6. Iteration'!AM$203))</f>
        <v>0.31666626664684949</v>
      </c>
      <c r="AN95" s="3">
        <f>EXP('6. Iteration'!$F296-'6. Iteration'!AN$203)/(1+EXP('6. Iteration'!$F296-'6. Iteration'!AN$203))</f>
        <v>0.28259327175051341</v>
      </c>
      <c r="AO95" s="3">
        <f>EXP('6. Iteration'!$F296-'6. Iteration'!AO$203)/(1+EXP('6. Iteration'!$F296-'6. Iteration'!AO$203))</f>
        <v>0.27591298339171344</v>
      </c>
      <c r="AP95" s="3">
        <f>EXP('6. Iteration'!$F296-'6. Iteration'!AP$203)/(1+EXP('6. Iteration'!$F296-'6. Iteration'!AP$203))</f>
        <v>0.25615852911565151</v>
      </c>
      <c r="AQ95" s="3">
        <f>EXP('6. Iteration'!$F296-'6. Iteration'!AQ$203)/(1+EXP('6. Iteration'!$F296-'6. Iteration'!AQ$203))</f>
        <v>0.24323688307074076</v>
      </c>
      <c r="AR95" s="3">
        <f>EXP('6. Iteration'!$F296-'6. Iteration'!AR$203)/(1+EXP('6. Iteration'!$F296-'6. Iteration'!AR$203))</f>
        <v>0.23685314106724514</v>
      </c>
      <c r="AS95" s="3">
        <f>EXP('6. Iteration'!$F296-'6. Iteration'!AS$203)/(1+EXP('6. Iteration'!$F296-'6. Iteration'!AS$203))</f>
        <v>0.21802040204486697</v>
      </c>
      <c r="AT95" s="3">
        <f>EXP('6. Iteration'!$F296-'6. Iteration'!AT$203)/(1+EXP('6. Iteration'!$F296-'6. Iteration'!AT$203))</f>
        <v>0.16456798247761514</v>
      </c>
      <c r="AU95" s="3">
        <f>EXP('6. Iteration'!$F296-'6. Iteration'!AU$203)/(1+EXP('6. Iteration'!$F296-'6. Iteration'!AU$203))</f>
        <v>3.5167393468961652E-2</v>
      </c>
      <c r="AX95">
        <f t="shared" si="18"/>
        <v>-8.0068952402666422</v>
      </c>
      <c r="AY95" s="2">
        <f t="shared" si="20"/>
        <v>3.3714455345591636E-2</v>
      </c>
      <c r="AZ95" s="2">
        <f t="shared" si="20"/>
        <v>5.0945741689679309E-2</v>
      </c>
      <c r="BA95" s="2">
        <f t="shared" si="20"/>
        <v>9.5732811676216181E-2</v>
      </c>
      <c r="BB95" s="2">
        <f t="shared" si="19"/>
        <v>0.12682458790705042</v>
      </c>
      <c r="BC95" s="2">
        <f t="shared" si="19"/>
        <v>0.14394461364253194</v>
      </c>
      <c r="BD95" s="2">
        <f t="shared" si="19"/>
        <v>0.16033449299306726</v>
      </c>
      <c r="BE95" s="2">
        <f t="shared" si="19"/>
        <v>0.19356774000175891</v>
      </c>
      <c r="BF95" s="2">
        <f t="shared" si="19"/>
        <v>0.19688632209805804</v>
      </c>
      <c r="BG95" s="2">
        <f t="shared" si="19"/>
        <v>0.2063306441893491</v>
      </c>
      <c r="BH95" s="2">
        <f t="shared" si="19"/>
        <v>0.2149631724007959</v>
      </c>
      <c r="BI95" s="2">
        <f t="shared" si="19"/>
        <v>0.21765106688417962</v>
      </c>
      <c r="BJ95" s="2">
        <f t="shared" si="19"/>
        <v>0.22512102034137796</v>
      </c>
      <c r="BK95" s="2">
        <f t="shared" si="19"/>
        <v>0.22512102034137793</v>
      </c>
      <c r="BL95" s="2">
        <f t="shared" si="19"/>
        <v>0.22740771548272706</v>
      </c>
      <c r="BM95" s="2">
        <f t="shared" si="16"/>
        <v>0.24042908711532243</v>
      </c>
      <c r="BN95" s="2">
        <f t="shared" si="16"/>
        <v>0.24543363004080543</v>
      </c>
      <c r="BO95" s="2">
        <f t="shared" si="16"/>
        <v>0.24543363004080543</v>
      </c>
      <c r="BP95" s="2">
        <f t="shared" si="16"/>
        <v>0.2472529269011082</v>
      </c>
      <c r="BQ95" s="2">
        <f t="shared" si="16"/>
        <v>0.24995195224249073</v>
      </c>
      <c r="BR95" s="2">
        <f t="shared" si="22"/>
        <v>0.24995195224249073</v>
      </c>
      <c r="BS95" s="2">
        <f t="shared" si="22"/>
        <v>0.24999960053065493</v>
      </c>
      <c r="BT95" s="2">
        <f t="shared" si="22"/>
        <v>0.24945870866242487</v>
      </c>
      <c r="BU95" s="2">
        <f t="shared" si="22"/>
        <v>0.24905220492021712</v>
      </c>
      <c r="BV95" s="2">
        <f t="shared" si="22"/>
        <v>0.248533680247016</v>
      </c>
      <c r="BW95" s="2">
        <f t="shared" si="22"/>
        <v>0.248533680247016</v>
      </c>
      <c r="BX95" s="2">
        <f t="shared" si="22"/>
        <v>0.24790390928225928</v>
      </c>
      <c r="BY95" s="2">
        <f t="shared" si="22"/>
        <v>0.24790390928225928</v>
      </c>
      <c r="BZ95" s="2">
        <f t="shared" si="22"/>
        <v>0.24790390928225928</v>
      </c>
      <c r="CA95" s="2">
        <f t="shared" si="22"/>
        <v>0.24631413450262993</v>
      </c>
      <c r="CB95" s="2">
        <f t="shared" si="22"/>
        <v>0.23008822586537442</v>
      </c>
      <c r="CC95" s="2">
        <f t="shared" si="22"/>
        <v>0.22802534279446035</v>
      </c>
      <c r="CD95" s="2">
        <f t="shared" si="22"/>
        <v>0.2163887422147959</v>
      </c>
      <c r="CE95" s="2">
        <f t="shared" si="14"/>
        <v>0.20273431451185389</v>
      </c>
      <c r="CF95" s="2">
        <f t="shared" si="14"/>
        <v>0.19978500898759749</v>
      </c>
      <c r="CG95" s="2">
        <f t="shared" si="14"/>
        <v>0.19054133707695742</v>
      </c>
      <c r="CH95" s="2">
        <f t="shared" si="14"/>
        <v>0.18407270178477156</v>
      </c>
      <c r="CI95" s="2">
        <f t="shared" si="14"/>
        <v>0.1807537306338248</v>
      </c>
      <c r="CJ95" s="2">
        <f t="shared" si="14"/>
        <v>0.17048750633706156</v>
      </c>
      <c r="CK95" s="2">
        <f t="shared" si="14"/>
        <v>0.1374853616208625</v>
      </c>
      <c r="CL95" s="2">
        <f t="shared" si="14"/>
        <v>3.3930647905560885E-2</v>
      </c>
    </row>
    <row r="96" spans="1:90">
      <c r="A96" t="str">
        <f>Tabelle1!A96</f>
        <v>Rohm Patrick</v>
      </c>
      <c r="H96" s="3">
        <f>EXP('6. Iteration'!$F297-'6. Iteration'!H$203)/(1+EXP('6. Iteration'!$F297-'6. Iteration'!H$203))</f>
        <v>0.96506509722232259</v>
      </c>
      <c r="I96" s="3">
        <f>EXP('6. Iteration'!$F297-'6. Iteration'!I$203)/(1+EXP('6. Iteration'!$F297-'6. Iteration'!I$203))</f>
        <v>0.94615497118189851</v>
      </c>
      <c r="J96" s="3">
        <f>EXP('6. Iteration'!$F297-'6. Iteration'!J$203)/(1+EXP('6. Iteration'!$F297-'6. Iteration'!J$203))</f>
        <v>0.89276861932158458</v>
      </c>
      <c r="K96" s="3">
        <f>EXP('6. Iteration'!$F297-'6. Iteration'!K$203)/(1+EXP('6. Iteration'!$F297-'6. Iteration'!K$203))</f>
        <v>0.8509635480971629</v>
      </c>
      <c r="L96" s="3">
        <f>EXP('6. Iteration'!$F297-'6. Iteration'!L$203)/(1+EXP('6. Iteration'!$F297-'6. Iteration'!L$203))</f>
        <v>0.82566145973613159</v>
      </c>
      <c r="M96" s="3">
        <f>EXP('6. Iteration'!$F297-'6. Iteration'!M$203)/(1+EXP('6. Iteration'!$F297-'6. Iteration'!M$203))</f>
        <v>0.79944199272468908</v>
      </c>
      <c r="N96" s="3">
        <f>EXP('6. Iteration'!$F297-'6. Iteration'!N$203)/(1+EXP('6. Iteration'!$F297-'6. Iteration'!N$203))</f>
        <v>0.73755475158001171</v>
      </c>
      <c r="O96" s="3">
        <f>EXP('6. Iteration'!$F297-'6. Iteration'!O$203)/(1+EXP('6. Iteration'!$F297-'6. Iteration'!O$203))</f>
        <v>0.73046404904440509</v>
      </c>
      <c r="P96" s="3">
        <f>EXP('6. Iteration'!$F297-'6. Iteration'!P$203)/(1+EXP('6. Iteration'!$F297-'6. Iteration'!P$203))</f>
        <v>0.70897214123095664</v>
      </c>
      <c r="Q96" s="3">
        <f>EXP('6. Iteration'!$F297-'6. Iteration'!Q$203)/(1+EXP('6. Iteration'!$F297-'6. Iteration'!Q$203))</f>
        <v>0.68718126935995516</v>
      </c>
      <c r="R96" s="3">
        <f>EXP('6. Iteration'!$F297-'6. Iteration'!R$203)/(1+EXP('6. Iteration'!$F297-'6. Iteration'!R$203))</f>
        <v>0.67985809160507726</v>
      </c>
      <c r="S96" s="3">
        <f>EXP('6. Iteration'!$F297-'6. Iteration'!S$203)/(1+EXP('6. Iteration'!$F297-'6. Iteration'!S$203))</f>
        <v>0.65773071881729961</v>
      </c>
      <c r="T96" s="3">
        <f>EXP('6. Iteration'!$F297-'6. Iteration'!T$203)/(1+EXP('6. Iteration'!$F297-'6. Iteration'!T$203))</f>
        <v>0.65773071881729972</v>
      </c>
      <c r="U96" s="3">
        <f>EXP('6. Iteration'!$F297-'6. Iteration'!U$203)/(1+EXP('6. Iteration'!$F297-'6. Iteration'!U$203))</f>
        <v>0.65030730027937089</v>
      </c>
      <c r="V96" s="3">
        <f>EXP('6. Iteration'!$F297-'6. Iteration'!V$203)/(1+EXP('6. Iteration'!$F297-'6. Iteration'!V$203))</f>
        <v>0.59783104254109509</v>
      </c>
      <c r="W96" s="3">
        <f>EXP('6. Iteration'!$F297-'6. Iteration'!W$203)/(1+EXP('6. Iteration'!$F297-'6. Iteration'!W$203))</f>
        <v>0.56757492108167484</v>
      </c>
      <c r="X96" s="3">
        <f>EXP('6. Iteration'!$F297-'6. Iteration'!X$203)/(1+EXP('6. Iteration'!$F297-'6. Iteration'!X$203))</f>
        <v>0.56757492108167473</v>
      </c>
      <c r="Y96" s="3">
        <f>EXP('6. Iteration'!$F297-'6. Iteration'!Y$203)/(1+EXP('6. Iteration'!$F297-'6. Iteration'!Y$203))</f>
        <v>0.55241252807193897</v>
      </c>
      <c r="Z96" s="3">
        <f>EXP('6. Iteration'!$F297-'6. Iteration'!Z$203)/(1+EXP('6. Iteration'!$F297-'6. Iteration'!Z$203))</f>
        <v>0.50693164897475884</v>
      </c>
      <c r="AA96" s="3">
        <f>EXP('6. Iteration'!$F297-'6. Iteration'!AA$203)/(1+EXP('6. Iteration'!$F297-'6. Iteration'!AA$203))</f>
        <v>0.50693164897475884</v>
      </c>
      <c r="AB96" s="3">
        <f>EXP('6. Iteration'!$F297-'6. Iteration'!AB$203)/(1+EXP('6. Iteration'!$F297-'6. Iteration'!AB$203))</f>
        <v>0.49936796412676471</v>
      </c>
      <c r="AC96" s="3">
        <f>EXP('6. Iteration'!$F297-'6. Iteration'!AC$203)/(1+EXP('6. Iteration'!$F297-'6. Iteration'!AC$203))</f>
        <v>0.47673433135336168</v>
      </c>
      <c r="AD96" s="3">
        <f>EXP('6. Iteration'!$F297-'6. Iteration'!AD$203)/(1+EXP('6. Iteration'!$F297-'6. Iteration'!AD$203))</f>
        <v>0.46921371929279393</v>
      </c>
      <c r="AE96" s="3">
        <f>EXP('6. Iteration'!$F297-'6. Iteration'!AE$203)/(1+EXP('6. Iteration'!$F297-'6. Iteration'!AE$203))</f>
        <v>0.46170744520165813</v>
      </c>
      <c r="AF96" s="3">
        <f>EXP('6. Iteration'!$F297-'6. Iteration'!AF$203)/(1+EXP('6. Iteration'!$F297-'6. Iteration'!AF$203))</f>
        <v>0.46170744520165813</v>
      </c>
      <c r="AG96" s="3">
        <f>EXP('6. Iteration'!$F297-'6. Iteration'!AG$203)/(1+EXP('6. Iteration'!$F297-'6. Iteration'!AG$203))</f>
        <v>0.45421691668595576</v>
      </c>
      <c r="AH96" s="3">
        <f>EXP('6. Iteration'!$F297-'6. Iteration'!AH$203)/(1+EXP('6. Iteration'!$F297-'6. Iteration'!AH$203))</f>
        <v>0.45421691668595576</v>
      </c>
      <c r="AI96" s="3">
        <f>EXP('6. Iteration'!$F297-'6. Iteration'!AI$203)/(1+EXP('6. Iteration'!$F297-'6. Iteration'!AI$203))</f>
        <v>0.45421691668595576</v>
      </c>
      <c r="AJ96" s="3">
        <f>EXP('6. Iteration'!$F297-'6. Iteration'!AJ$203)/(1+EXP('6. Iteration'!$F297-'6. Iteration'!AJ$203))</f>
        <v>0.43928867076590988</v>
      </c>
      <c r="AK96" s="3">
        <f>EXP('6. Iteration'!$F297-'6. Iteration'!AK$203)/(1+EXP('6. Iteration'!$F297-'6. Iteration'!AK$203))</f>
        <v>0.35889091406069712</v>
      </c>
      <c r="AL96" s="3">
        <f>EXP('6. Iteration'!$F297-'6. Iteration'!AL$203)/(1+EXP('6. Iteration'!$F297-'6. Iteration'!AL$203))</f>
        <v>0.35176148541779151</v>
      </c>
      <c r="AM96" s="3">
        <f>EXP('6. Iteration'!$F297-'6. Iteration'!AM$203)/(1+EXP('6. Iteration'!$F297-'6. Iteration'!AM$203))</f>
        <v>0.31666626664684949</v>
      </c>
      <c r="AN96" s="3">
        <f>EXP('6. Iteration'!$F297-'6. Iteration'!AN$203)/(1+EXP('6. Iteration'!$F297-'6. Iteration'!AN$203))</f>
        <v>0.28259327175051346</v>
      </c>
      <c r="AO96" s="3">
        <f>EXP('6. Iteration'!$F297-'6. Iteration'!AO$203)/(1+EXP('6. Iteration'!$F297-'6. Iteration'!AO$203))</f>
        <v>0.27591298339171344</v>
      </c>
      <c r="AP96" s="3">
        <f>EXP('6. Iteration'!$F297-'6. Iteration'!AP$203)/(1+EXP('6. Iteration'!$F297-'6. Iteration'!AP$203))</f>
        <v>0.25615852911565151</v>
      </c>
      <c r="AQ96" s="3">
        <f>EXP('6. Iteration'!$F297-'6. Iteration'!AQ$203)/(1+EXP('6. Iteration'!$F297-'6. Iteration'!AQ$203))</f>
        <v>0.24323688307074079</v>
      </c>
      <c r="AR96" s="3">
        <f>EXP('6. Iteration'!$F297-'6. Iteration'!AR$203)/(1+EXP('6. Iteration'!$F297-'6. Iteration'!AR$203))</f>
        <v>0.23685314106724514</v>
      </c>
      <c r="AS96" s="3">
        <f>EXP('6. Iteration'!$F297-'6. Iteration'!AS$203)/(1+EXP('6. Iteration'!$F297-'6. Iteration'!AS$203))</f>
        <v>0.21802040204486697</v>
      </c>
      <c r="AT96" s="3">
        <f>EXP('6. Iteration'!$F297-'6. Iteration'!AT$203)/(1+EXP('6. Iteration'!$F297-'6. Iteration'!AT$203))</f>
        <v>0.16456798247761514</v>
      </c>
      <c r="AU96" s="3">
        <f>EXP('6. Iteration'!$F297-'6. Iteration'!AU$203)/(1+EXP('6. Iteration'!$F297-'6. Iteration'!AU$203))</f>
        <v>3.5167393468961652E-2</v>
      </c>
      <c r="AX96">
        <f t="shared" si="18"/>
        <v>-8.0068952402666422</v>
      </c>
      <c r="AY96" s="2">
        <f t="shared" si="20"/>
        <v>3.3714455345591636E-2</v>
      </c>
      <c r="AZ96" s="2">
        <f t="shared" si="20"/>
        <v>5.0945741689679309E-2</v>
      </c>
      <c r="BA96" s="2">
        <f t="shared" si="20"/>
        <v>9.5732811676216181E-2</v>
      </c>
      <c r="BB96" s="2">
        <f t="shared" si="19"/>
        <v>0.12682458790705042</v>
      </c>
      <c r="BC96" s="2">
        <f t="shared" si="19"/>
        <v>0.14394461364253194</v>
      </c>
      <c r="BD96" s="2">
        <f t="shared" ref="BD96:BS120" si="23">M96*(1-M96)</f>
        <v>0.16033449299306726</v>
      </c>
      <c r="BE96" s="2">
        <f t="shared" si="23"/>
        <v>0.19356774000175891</v>
      </c>
      <c r="BF96" s="2">
        <f t="shared" si="23"/>
        <v>0.19688632209805804</v>
      </c>
      <c r="BG96" s="2">
        <f t="shared" si="23"/>
        <v>0.2063306441893491</v>
      </c>
      <c r="BH96" s="2">
        <f t="shared" si="23"/>
        <v>0.2149631724007959</v>
      </c>
      <c r="BI96" s="2">
        <f t="shared" si="23"/>
        <v>0.21765106688417962</v>
      </c>
      <c r="BJ96" s="2">
        <f t="shared" si="23"/>
        <v>0.22512102034137796</v>
      </c>
      <c r="BK96" s="2">
        <f t="shared" si="23"/>
        <v>0.22512102034137793</v>
      </c>
      <c r="BL96" s="2">
        <f t="shared" si="23"/>
        <v>0.22740771548272704</v>
      </c>
      <c r="BM96" s="2">
        <f t="shared" si="16"/>
        <v>0.24042908711532243</v>
      </c>
      <c r="BN96" s="2">
        <f t="shared" si="16"/>
        <v>0.24543363004080543</v>
      </c>
      <c r="BO96" s="2">
        <f t="shared" si="16"/>
        <v>0.24543363004080543</v>
      </c>
      <c r="BP96" s="2">
        <f t="shared" si="16"/>
        <v>0.2472529269011082</v>
      </c>
      <c r="BQ96" s="2">
        <f t="shared" si="16"/>
        <v>0.24995195224249073</v>
      </c>
      <c r="BR96" s="2">
        <f t="shared" si="16"/>
        <v>0.24995195224249073</v>
      </c>
      <c r="BS96" s="2">
        <f t="shared" si="16"/>
        <v>0.24999960053065493</v>
      </c>
      <c r="BT96" s="2">
        <f t="shared" si="16"/>
        <v>0.24945870866242487</v>
      </c>
      <c r="BU96" s="2">
        <f t="shared" si="16"/>
        <v>0.24905220492021712</v>
      </c>
      <c r="BV96" s="2">
        <f t="shared" si="16"/>
        <v>0.248533680247016</v>
      </c>
      <c r="BW96" s="2">
        <f t="shared" si="16"/>
        <v>0.248533680247016</v>
      </c>
      <c r="BX96" s="2">
        <f t="shared" si="16"/>
        <v>0.24790390928225928</v>
      </c>
      <c r="BY96" s="2">
        <f t="shared" si="16"/>
        <v>0.24790390928225928</v>
      </c>
      <c r="BZ96" s="2">
        <f t="shared" si="16"/>
        <v>0.24790390928225928</v>
      </c>
      <c r="CA96" s="2">
        <f t="shared" si="16"/>
        <v>0.24631413450262993</v>
      </c>
      <c r="CB96" s="2">
        <f t="shared" si="16"/>
        <v>0.23008822586537445</v>
      </c>
      <c r="CC96" s="2">
        <f t="shared" si="22"/>
        <v>0.22802534279446035</v>
      </c>
      <c r="CD96" s="2">
        <f t="shared" si="22"/>
        <v>0.2163887422147959</v>
      </c>
      <c r="CE96" s="2">
        <f t="shared" si="14"/>
        <v>0.20273431451185389</v>
      </c>
      <c r="CF96" s="2">
        <f t="shared" si="14"/>
        <v>0.19978500898759749</v>
      </c>
      <c r="CG96" s="2">
        <f t="shared" si="14"/>
        <v>0.19054133707695742</v>
      </c>
      <c r="CH96" s="2">
        <f t="shared" si="14"/>
        <v>0.18407270178477156</v>
      </c>
      <c r="CI96" s="2">
        <f t="shared" si="14"/>
        <v>0.1807537306338248</v>
      </c>
      <c r="CJ96" s="2">
        <f t="shared" si="14"/>
        <v>0.17048750633706156</v>
      </c>
      <c r="CK96" s="2">
        <f t="shared" si="14"/>
        <v>0.1374853616208625</v>
      </c>
      <c r="CL96" s="2">
        <f t="shared" si="14"/>
        <v>3.3930647905560885E-2</v>
      </c>
    </row>
    <row r="97" spans="1:90">
      <c r="A97" t="str">
        <f>Tabelle1!A97</f>
        <v>Kirschner Werner</v>
      </c>
      <c r="H97" s="3">
        <f>EXP('6. Iteration'!$F298-'6. Iteration'!H$203)/(1+EXP('6. Iteration'!$F298-'6. Iteration'!H$203))</f>
        <v>0.96506509722232259</v>
      </c>
      <c r="I97" s="3">
        <f>EXP('6. Iteration'!$F298-'6. Iteration'!I$203)/(1+EXP('6. Iteration'!$F298-'6. Iteration'!I$203))</f>
        <v>0.94615497118189851</v>
      </c>
      <c r="J97" s="3">
        <f>EXP('6. Iteration'!$F298-'6. Iteration'!J$203)/(1+EXP('6. Iteration'!$F298-'6. Iteration'!J$203))</f>
        <v>0.89276861932158458</v>
      </c>
      <c r="K97" s="3">
        <f>EXP('6. Iteration'!$F298-'6. Iteration'!K$203)/(1+EXP('6. Iteration'!$F298-'6. Iteration'!K$203))</f>
        <v>0.8509635480971629</v>
      </c>
      <c r="L97" s="3">
        <f>EXP('6. Iteration'!$F298-'6. Iteration'!L$203)/(1+EXP('6. Iteration'!$F298-'6. Iteration'!L$203))</f>
        <v>0.82566145973613159</v>
      </c>
      <c r="M97" s="3">
        <f>EXP('6. Iteration'!$F298-'6. Iteration'!M$203)/(1+EXP('6. Iteration'!$F298-'6. Iteration'!M$203))</f>
        <v>0.79944199272468897</v>
      </c>
      <c r="N97" s="3">
        <f>EXP('6. Iteration'!$F298-'6. Iteration'!N$203)/(1+EXP('6. Iteration'!$F298-'6. Iteration'!N$203))</f>
        <v>0.73755475158001171</v>
      </c>
      <c r="O97" s="3">
        <f>EXP('6. Iteration'!$F298-'6. Iteration'!O$203)/(1+EXP('6. Iteration'!$F298-'6. Iteration'!O$203))</f>
        <v>0.73046404904440498</v>
      </c>
      <c r="P97" s="3">
        <f>EXP('6. Iteration'!$F298-'6. Iteration'!P$203)/(1+EXP('6. Iteration'!$F298-'6. Iteration'!P$203))</f>
        <v>0.70897214123095653</v>
      </c>
      <c r="Q97" s="3">
        <f>EXP('6. Iteration'!$F298-'6. Iteration'!Q$203)/(1+EXP('6. Iteration'!$F298-'6. Iteration'!Q$203))</f>
        <v>0.68718126935995505</v>
      </c>
      <c r="R97" s="3">
        <f>EXP('6. Iteration'!$F298-'6. Iteration'!R$203)/(1+EXP('6. Iteration'!$F298-'6. Iteration'!R$203))</f>
        <v>0.67985809160507715</v>
      </c>
      <c r="S97" s="3">
        <f>EXP('6. Iteration'!$F298-'6. Iteration'!S$203)/(1+EXP('6. Iteration'!$F298-'6. Iteration'!S$203))</f>
        <v>0.6577307188172995</v>
      </c>
      <c r="T97" s="3">
        <f>EXP('6. Iteration'!$F298-'6. Iteration'!T$203)/(1+EXP('6. Iteration'!$F298-'6. Iteration'!T$203))</f>
        <v>0.65773071881729961</v>
      </c>
      <c r="U97" s="3">
        <f>EXP('6. Iteration'!$F298-'6. Iteration'!U$203)/(1+EXP('6. Iteration'!$F298-'6. Iteration'!U$203))</f>
        <v>0.65030730027937067</v>
      </c>
      <c r="V97" s="3">
        <f>EXP('6. Iteration'!$F298-'6. Iteration'!V$203)/(1+EXP('6. Iteration'!$F298-'6. Iteration'!V$203))</f>
        <v>0.59783104254109509</v>
      </c>
      <c r="W97" s="3">
        <f>EXP('6. Iteration'!$F298-'6. Iteration'!W$203)/(1+EXP('6. Iteration'!$F298-'6. Iteration'!W$203))</f>
        <v>0.56757492108167473</v>
      </c>
      <c r="X97" s="3">
        <f>EXP('6. Iteration'!$F298-'6. Iteration'!X$203)/(1+EXP('6. Iteration'!$F298-'6. Iteration'!X$203))</f>
        <v>0.56757492108167473</v>
      </c>
      <c r="Y97" s="3">
        <f>EXP('6. Iteration'!$F298-'6. Iteration'!Y$203)/(1+EXP('6. Iteration'!$F298-'6. Iteration'!Y$203))</f>
        <v>0.55241252807193886</v>
      </c>
      <c r="Z97" s="3">
        <f>EXP('6. Iteration'!$F298-'6. Iteration'!Z$203)/(1+EXP('6. Iteration'!$F298-'6. Iteration'!Z$203))</f>
        <v>0.50693164897475884</v>
      </c>
      <c r="AA97" s="3">
        <f>EXP('6. Iteration'!$F298-'6. Iteration'!AA$203)/(1+EXP('6. Iteration'!$F298-'6. Iteration'!AA$203))</f>
        <v>0.50693164897475873</v>
      </c>
      <c r="AB97" s="3">
        <f>EXP('6. Iteration'!$F298-'6. Iteration'!AB$203)/(1+EXP('6. Iteration'!$F298-'6. Iteration'!AB$203))</f>
        <v>0.49936796412676471</v>
      </c>
      <c r="AC97" s="3">
        <f>EXP('6. Iteration'!$F298-'6. Iteration'!AC$203)/(1+EXP('6. Iteration'!$F298-'6. Iteration'!AC$203))</f>
        <v>0.47673433135336168</v>
      </c>
      <c r="AD97" s="3">
        <f>EXP('6. Iteration'!$F298-'6. Iteration'!AD$203)/(1+EXP('6. Iteration'!$F298-'6. Iteration'!AD$203))</f>
        <v>0.46921371929279387</v>
      </c>
      <c r="AE97" s="3">
        <f>EXP('6. Iteration'!$F298-'6. Iteration'!AE$203)/(1+EXP('6. Iteration'!$F298-'6. Iteration'!AE$203))</f>
        <v>0.46170744520165807</v>
      </c>
      <c r="AF97" s="3">
        <f>EXP('6. Iteration'!$F298-'6. Iteration'!AF$203)/(1+EXP('6. Iteration'!$F298-'6. Iteration'!AF$203))</f>
        <v>0.46170744520165807</v>
      </c>
      <c r="AG97" s="3">
        <f>EXP('6. Iteration'!$F298-'6. Iteration'!AG$203)/(1+EXP('6. Iteration'!$F298-'6. Iteration'!AG$203))</f>
        <v>0.45421691668595576</v>
      </c>
      <c r="AH97" s="3">
        <f>EXP('6. Iteration'!$F298-'6. Iteration'!AH$203)/(1+EXP('6. Iteration'!$F298-'6. Iteration'!AH$203))</f>
        <v>0.45421691668595576</v>
      </c>
      <c r="AI97" s="3">
        <f>EXP('6. Iteration'!$F298-'6. Iteration'!AI$203)/(1+EXP('6. Iteration'!$F298-'6. Iteration'!AI$203))</f>
        <v>0.45421691668595576</v>
      </c>
      <c r="AJ97" s="3">
        <f>EXP('6. Iteration'!$F298-'6. Iteration'!AJ$203)/(1+EXP('6. Iteration'!$F298-'6. Iteration'!AJ$203))</f>
        <v>0.43928867076590988</v>
      </c>
      <c r="AK97" s="3">
        <f>EXP('6. Iteration'!$F298-'6. Iteration'!AK$203)/(1+EXP('6. Iteration'!$F298-'6. Iteration'!AK$203))</f>
        <v>0.35889091406069706</v>
      </c>
      <c r="AL97" s="3">
        <f>EXP('6. Iteration'!$F298-'6. Iteration'!AL$203)/(1+EXP('6. Iteration'!$F298-'6. Iteration'!AL$203))</f>
        <v>0.35176148541779145</v>
      </c>
      <c r="AM97" s="3">
        <f>EXP('6. Iteration'!$F298-'6. Iteration'!AM$203)/(1+EXP('6. Iteration'!$F298-'6. Iteration'!AM$203))</f>
        <v>0.31666626664684949</v>
      </c>
      <c r="AN97" s="3">
        <f>EXP('6. Iteration'!$F298-'6. Iteration'!AN$203)/(1+EXP('6. Iteration'!$F298-'6. Iteration'!AN$203))</f>
        <v>0.28259327175051341</v>
      </c>
      <c r="AO97" s="3">
        <f>EXP('6. Iteration'!$F298-'6. Iteration'!AO$203)/(1+EXP('6. Iteration'!$F298-'6. Iteration'!AO$203))</f>
        <v>0.27591298339171344</v>
      </c>
      <c r="AP97" s="3">
        <f>EXP('6. Iteration'!$F298-'6. Iteration'!AP$203)/(1+EXP('6. Iteration'!$F298-'6. Iteration'!AP$203))</f>
        <v>0.25615852911565146</v>
      </c>
      <c r="AQ97" s="3">
        <f>EXP('6. Iteration'!$F298-'6. Iteration'!AQ$203)/(1+EXP('6. Iteration'!$F298-'6. Iteration'!AQ$203))</f>
        <v>0.24323688307074071</v>
      </c>
      <c r="AR97" s="3">
        <f>EXP('6. Iteration'!$F298-'6. Iteration'!AR$203)/(1+EXP('6. Iteration'!$F298-'6. Iteration'!AR$203))</f>
        <v>0.23685314106724512</v>
      </c>
      <c r="AS97" s="3">
        <f>EXP('6. Iteration'!$F298-'6. Iteration'!AS$203)/(1+EXP('6. Iteration'!$F298-'6. Iteration'!AS$203))</f>
        <v>0.21802040204486692</v>
      </c>
      <c r="AT97" s="3">
        <f>EXP('6. Iteration'!$F298-'6. Iteration'!AT$203)/(1+EXP('6. Iteration'!$F298-'6. Iteration'!AT$203))</f>
        <v>0.16456798247761514</v>
      </c>
      <c r="AU97" s="3">
        <f>EXP('6. Iteration'!$F298-'6. Iteration'!AU$203)/(1+EXP('6. Iteration'!$F298-'6. Iteration'!AU$203))</f>
        <v>3.5167393468961652E-2</v>
      </c>
      <c r="AX97">
        <f t="shared" si="18"/>
        <v>-8.006895240266644</v>
      </c>
      <c r="AY97" s="2">
        <f t="shared" si="20"/>
        <v>3.3714455345591636E-2</v>
      </c>
      <c r="AZ97" s="2">
        <f t="shared" si="20"/>
        <v>5.0945741689679309E-2</v>
      </c>
      <c r="BA97" s="2">
        <f t="shared" si="20"/>
        <v>9.5732811676216181E-2</v>
      </c>
      <c r="BB97" s="2">
        <f t="shared" si="20"/>
        <v>0.12682458790705042</v>
      </c>
      <c r="BC97" s="2">
        <f t="shared" si="20"/>
        <v>0.14394461364253194</v>
      </c>
      <c r="BD97" s="2">
        <f t="shared" si="23"/>
        <v>0.16033449299306732</v>
      </c>
      <c r="BE97" s="2">
        <f t="shared" si="23"/>
        <v>0.19356774000175891</v>
      </c>
      <c r="BF97" s="2">
        <f t="shared" si="23"/>
        <v>0.19688632209805809</v>
      </c>
      <c r="BG97" s="2">
        <f t="shared" si="23"/>
        <v>0.20633064418934915</v>
      </c>
      <c r="BH97" s="2">
        <f t="shared" si="23"/>
        <v>0.21496317240079596</v>
      </c>
      <c r="BI97" s="2">
        <f t="shared" si="23"/>
        <v>0.21765106688417968</v>
      </c>
      <c r="BJ97" s="2">
        <f t="shared" si="23"/>
        <v>0.22512102034137801</v>
      </c>
      <c r="BK97" s="2">
        <f t="shared" si="23"/>
        <v>0.22512102034137796</v>
      </c>
      <c r="BL97" s="2">
        <f t="shared" si="23"/>
        <v>0.22740771548272709</v>
      </c>
      <c r="BM97" s="2">
        <f t="shared" si="16"/>
        <v>0.24042908711532243</v>
      </c>
      <c r="BN97" s="2">
        <f t="shared" si="16"/>
        <v>0.24543363004080543</v>
      </c>
      <c r="BO97" s="2">
        <f t="shared" si="16"/>
        <v>0.24543363004080543</v>
      </c>
      <c r="BP97" s="2">
        <f t="shared" si="16"/>
        <v>0.24725292690110823</v>
      </c>
      <c r="BQ97" s="2">
        <f t="shared" si="16"/>
        <v>0.24995195224249073</v>
      </c>
      <c r="BR97" s="2">
        <f t="shared" si="16"/>
        <v>0.24995195224249073</v>
      </c>
      <c r="BS97" s="2">
        <f t="shared" si="16"/>
        <v>0.24999960053065493</v>
      </c>
      <c r="BT97" s="2">
        <f t="shared" si="16"/>
        <v>0.24945870866242487</v>
      </c>
      <c r="BU97" s="2">
        <f t="shared" si="16"/>
        <v>0.2490522049202171</v>
      </c>
      <c r="BV97" s="2">
        <f t="shared" si="16"/>
        <v>0.24853368024701597</v>
      </c>
      <c r="BW97" s="2">
        <f t="shared" si="16"/>
        <v>0.24853368024701597</v>
      </c>
      <c r="BX97" s="2">
        <f t="shared" si="16"/>
        <v>0.24790390928225928</v>
      </c>
      <c r="BY97" s="2">
        <f t="shared" si="16"/>
        <v>0.24790390928225928</v>
      </c>
      <c r="BZ97" s="2">
        <f t="shared" si="16"/>
        <v>0.24790390928225928</v>
      </c>
      <c r="CA97" s="2">
        <f t="shared" si="16"/>
        <v>0.24631413450262993</v>
      </c>
      <c r="CB97" s="2">
        <f t="shared" si="16"/>
        <v>0.23008822586537442</v>
      </c>
      <c r="CC97" s="2">
        <f t="shared" si="22"/>
        <v>0.22802534279446032</v>
      </c>
      <c r="CD97" s="2">
        <f t="shared" si="22"/>
        <v>0.2163887422147959</v>
      </c>
      <c r="CE97" s="2">
        <f t="shared" si="14"/>
        <v>0.20273431451185389</v>
      </c>
      <c r="CF97" s="2">
        <f t="shared" si="14"/>
        <v>0.19978500898759749</v>
      </c>
      <c r="CG97" s="2">
        <f t="shared" si="14"/>
        <v>0.19054133707695742</v>
      </c>
      <c r="CH97" s="2">
        <f t="shared" si="14"/>
        <v>0.1840727017847715</v>
      </c>
      <c r="CI97" s="2">
        <f t="shared" si="14"/>
        <v>0.1807537306338248</v>
      </c>
      <c r="CJ97" s="2">
        <f t="shared" ref="CE97:CL130" si="24">AS97*(1-AS97)</f>
        <v>0.1704875063370615</v>
      </c>
      <c r="CK97" s="2">
        <f t="shared" si="24"/>
        <v>0.1374853616208625</v>
      </c>
      <c r="CL97" s="2">
        <f t="shared" si="24"/>
        <v>3.3930647905560885E-2</v>
      </c>
    </row>
    <row r="98" spans="1:90">
      <c r="A98" t="str">
        <f>Tabelle1!A98</f>
        <v>Riedmann Jochen</v>
      </c>
      <c r="H98" s="3">
        <f>EXP('6. Iteration'!$F299-'6. Iteration'!H$203)/(1+EXP('6. Iteration'!$F299-'6. Iteration'!H$203))</f>
        <v>0.96506509722232259</v>
      </c>
      <c r="I98" s="3">
        <f>EXP('6. Iteration'!$F299-'6. Iteration'!I$203)/(1+EXP('6. Iteration'!$F299-'6. Iteration'!I$203))</f>
        <v>0.94615497118189851</v>
      </c>
      <c r="J98" s="3">
        <f>EXP('6. Iteration'!$F299-'6. Iteration'!J$203)/(1+EXP('6. Iteration'!$F299-'6. Iteration'!J$203))</f>
        <v>0.89276861932158458</v>
      </c>
      <c r="K98" s="3">
        <f>EXP('6. Iteration'!$F299-'6. Iteration'!K$203)/(1+EXP('6. Iteration'!$F299-'6. Iteration'!K$203))</f>
        <v>0.8509635480971629</v>
      </c>
      <c r="L98" s="3">
        <f>EXP('6. Iteration'!$F299-'6. Iteration'!L$203)/(1+EXP('6. Iteration'!$F299-'6. Iteration'!L$203))</f>
        <v>0.8256614597361317</v>
      </c>
      <c r="M98" s="3">
        <f>EXP('6. Iteration'!$F299-'6. Iteration'!M$203)/(1+EXP('6. Iteration'!$F299-'6. Iteration'!M$203))</f>
        <v>0.79944199272468908</v>
      </c>
      <c r="N98" s="3">
        <f>EXP('6. Iteration'!$F299-'6. Iteration'!N$203)/(1+EXP('6. Iteration'!$F299-'6. Iteration'!N$203))</f>
        <v>0.73755475158001171</v>
      </c>
      <c r="O98" s="3">
        <f>EXP('6. Iteration'!$F299-'6. Iteration'!O$203)/(1+EXP('6. Iteration'!$F299-'6. Iteration'!O$203))</f>
        <v>0.73046404904440509</v>
      </c>
      <c r="P98" s="3">
        <f>EXP('6. Iteration'!$F299-'6. Iteration'!P$203)/(1+EXP('6. Iteration'!$F299-'6. Iteration'!P$203))</f>
        <v>0.70897214123095664</v>
      </c>
      <c r="Q98" s="3">
        <f>EXP('6. Iteration'!$F299-'6. Iteration'!Q$203)/(1+EXP('6. Iteration'!$F299-'6. Iteration'!Q$203))</f>
        <v>0.68718126935995516</v>
      </c>
      <c r="R98" s="3">
        <f>EXP('6. Iteration'!$F299-'6. Iteration'!R$203)/(1+EXP('6. Iteration'!$F299-'6. Iteration'!R$203))</f>
        <v>0.67985809160507726</v>
      </c>
      <c r="S98" s="3">
        <f>EXP('6. Iteration'!$F299-'6. Iteration'!S$203)/(1+EXP('6. Iteration'!$F299-'6. Iteration'!S$203))</f>
        <v>0.65773071881729961</v>
      </c>
      <c r="T98" s="3">
        <f>EXP('6. Iteration'!$F299-'6. Iteration'!T$203)/(1+EXP('6. Iteration'!$F299-'6. Iteration'!T$203))</f>
        <v>0.65773071881729972</v>
      </c>
      <c r="U98" s="3">
        <f>EXP('6. Iteration'!$F299-'6. Iteration'!U$203)/(1+EXP('6. Iteration'!$F299-'6. Iteration'!U$203))</f>
        <v>0.65030730027937089</v>
      </c>
      <c r="V98" s="3">
        <f>EXP('6. Iteration'!$F299-'6. Iteration'!V$203)/(1+EXP('6. Iteration'!$F299-'6. Iteration'!V$203))</f>
        <v>0.59783104254109509</v>
      </c>
      <c r="W98" s="3">
        <f>EXP('6. Iteration'!$F299-'6. Iteration'!W$203)/(1+EXP('6. Iteration'!$F299-'6. Iteration'!W$203))</f>
        <v>0.56757492108167495</v>
      </c>
      <c r="X98" s="3">
        <f>EXP('6. Iteration'!$F299-'6. Iteration'!X$203)/(1+EXP('6. Iteration'!$F299-'6. Iteration'!X$203))</f>
        <v>0.56757492108167473</v>
      </c>
      <c r="Y98" s="3">
        <f>EXP('6. Iteration'!$F299-'6. Iteration'!Y$203)/(1+EXP('6. Iteration'!$F299-'6. Iteration'!Y$203))</f>
        <v>0.55241252807193908</v>
      </c>
      <c r="Z98" s="3">
        <f>EXP('6. Iteration'!$F299-'6. Iteration'!Z$203)/(1+EXP('6. Iteration'!$F299-'6. Iteration'!Z$203))</f>
        <v>0.50693164897475884</v>
      </c>
      <c r="AA98" s="3">
        <f>EXP('6. Iteration'!$F299-'6. Iteration'!AA$203)/(1+EXP('6. Iteration'!$F299-'6. Iteration'!AA$203))</f>
        <v>0.50693164897475884</v>
      </c>
      <c r="AB98" s="3">
        <f>EXP('6. Iteration'!$F299-'6. Iteration'!AB$203)/(1+EXP('6. Iteration'!$F299-'6. Iteration'!AB$203))</f>
        <v>0.49936796412676471</v>
      </c>
      <c r="AC98" s="3">
        <f>EXP('6. Iteration'!$F299-'6. Iteration'!AC$203)/(1+EXP('6. Iteration'!$F299-'6. Iteration'!AC$203))</f>
        <v>0.47673433135336168</v>
      </c>
      <c r="AD98" s="3">
        <f>EXP('6. Iteration'!$F299-'6. Iteration'!AD$203)/(1+EXP('6. Iteration'!$F299-'6. Iteration'!AD$203))</f>
        <v>0.46921371929279393</v>
      </c>
      <c r="AE98" s="3">
        <f>EXP('6. Iteration'!$F299-'6. Iteration'!AE$203)/(1+EXP('6. Iteration'!$F299-'6. Iteration'!AE$203))</f>
        <v>0.46170744520165813</v>
      </c>
      <c r="AF98" s="3">
        <f>EXP('6. Iteration'!$F299-'6. Iteration'!AF$203)/(1+EXP('6. Iteration'!$F299-'6. Iteration'!AF$203))</f>
        <v>0.46170744520165813</v>
      </c>
      <c r="AG98" s="3">
        <f>EXP('6. Iteration'!$F299-'6. Iteration'!AG$203)/(1+EXP('6. Iteration'!$F299-'6. Iteration'!AG$203))</f>
        <v>0.45421691668595576</v>
      </c>
      <c r="AH98" s="3">
        <f>EXP('6. Iteration'!$F299-'6. Iteration'!AH$203)/(1+EXP('6. Iteration'!$F299-'6. Iteration'!AH$203))</f>
        <v>0.45421691668595576</v>
      </c>
      <c r="AI98" s="3">
        <f>EXP('6. Iteration'!$F299-'6. Iteration'!AI$203)/(1+EXP('6. Iteration'!$F299-'6. Iteration'!AI$203))</f>
        <v>0.45421691668595582</v>
      </c>
      <c r="AJ98" s="3">
        <f>EXP('6. Iteration'!$F299-'6. Iteration'!AJ$203)/(1+EXP('6. Iteration'!$F299-'6. Iteration'!AJ$203))</f>
        <v>0.43928867076590988</v>
      </c>
      <c r="AK98" s="3">
        <f>EXP('6. Iteration'!$F299-'6. Iteration'!AK$203)/(1+EXP('6. Iteration'!$F299-'6. Iteration'!AK$203))</f>
        <v>0.35889091406069712</v>
      </c>
      <c r="AL98" s="3">
        <f>EXP('6. Iteration'!$F299-'6. Iteration'!AL$203)/(1+EXP('6. Iteration'!$F299-'6. Iteration'!AL$203))</f>
        <v>0.35176148541779151</v>
      </c>
      <c r="AM98" s="3">
        <f>EXP('6. Iteration'!$F299-'6. Iteration'!AM$203)/(1+EXP('6. Iteration'!$F299-'6. Iteration'!AM$203))</f>
        <v>0.31666626664684949</v>
      </c>
      <c r="AN98" s="3">
        <f>EXP('6. Iteration'!$F299-'6. Iteration'!AN$203)/(1+EXP('6. Iteration'!$F299-'6. Iteration'!AN$203))</f>
        <v>0.28259327175051346</v>
      </c>
      <c r="AO98" s="3">
        <f>EXP('6. Iteration'!$F299-'6. Iteration'!AO$203)/(1+EXP('6. Iteration'!$F299-'6. Iteration'!AO$203))</f>
        <v>0.27591298339171344</v>
      </c>
      <c r="AP98" s="3">
        <f>EXP('6. Iteration'!$F299-'6. Iteration'!AP$203)/(1+EXP('6. Iteration'!$F299-'6. Iteration'!AP$203))</f>
        <v>0.25615852911565151</v>
      </c>
      <c r="AQ98" s="3">
        <f>EXP('6. Iteration'!$F299-'6. Iteration'!AQ$203)/(1+EXP('6. Iteration'!$F299-'6. Iteration'!AQ$203))</f>
        <v>0.24323688307074079</v>
      </c>
      <c r="AR98" s="3">
        <f>EXP('6. Iteration'!$F299-'6. Iteration'!AR$203)/(1+EXP('6. Iteration'!$F299-'6. Iteration'!AR$203))</f>
        <v>0.2368531410672452</v>
      </c>
      <c r="AS98" s="3">
        <f>EXP('6. Iteration'!$F299-'6. Iteration'!AS$203)/(1+EXP('6. Iteration'!$F299-'6. Iteration'!AS$203))</f>
        <v>0.218020402044867</v>
      </c>
      <c r="AT98" s="3">
        <f>EXP('6. Iteration'!$F299-'6. Iteration'!AT$203)/(1+EXP('6. Iteration'!$F299-'6. Iteration'!AT$203))</f>
        <v>0.1645679824776152</v>
      </c>
      <c r="AU98" s="3">
        <f>EXP('6. Iteration'!$F299-'6. Iteration'!AU$203)/(1+EXP('6. Iteration'!$F299-'6. Iteration'!AU$203))</f>
        <v>3.5167393468961652E-2</v>
      </c>
      <c r="AX98">
        <f t="shared" si="18"/>
        <v>-8.0068952402666422</v>
      </c>
      <c r="AY98" s="2">
        <f t="shared" si="20"/>
        <v>3.3714455345591636E-2</v>
      </c>
      <c r="AZ98" s="2">
        <f t="shared" si="20"/>
        <v>5.0945741689679309E-2</v>
      </c>
      <c r="BA98" s="2">
        <f t="shared" si="20"/>
        <v>9.5732811676216181E-2</v>
      </c>
      <c r="BB98" s="2">
        <f t="shared" si="20"/>
        <v>0.12682458790705042</v>
      </c>
      <c r="BC98" s="2">
        <f t="shared" si="20"/>
        <v>0.14394461364253186</v>
      </c>
      <c r="BD98" s="2">
        <f t="shared" si="23"/>
        <v>0.16033449299306726</v>
      </c>
      <c r="BE98" s="2">
        <f t="shared" si="23"/>
        <v>0.19356774000175891</v>
      </c>
      <c r="BF98" s="2">
        <f t="shared" si="23"/>
        <v>0.19688632209805804</v>
      </c>
      <c r="BG98" s="2">
        <f t="shared" si="23"/>
        <v>0.2063306441893491</v>
      </c>
      <c r="BH98" s="2">
        <f t="shared" si="23"/>
        <v>0.2149631724007959</v>
      </c>
      <c r="BI98" s="2">
        <f t="shared" si="23"/>
        <v>0.21765106688417962</v>
      </c>
      <c r="BJ98" s="2">
        <f t="shared" si="23"/>
        <v>0.22512102034137796</v>
      </c>
      <c r="BK98" s="2">
        <f t="shared" si="23"/>
        <v>0.22512102034137793</v>
      </c>
      <c r="BL98" s="2">
        <f t="shared" si="23"/>
        <v>0.22740771548272704</v>
      </c>
      <c r="BM98" s="2">
        <f t="shared" si="16"/>
        <v>0.24042908711532243</v>
      </c>
      <c r="BN98" s="2">
        <f t="shared" si="16"/>
        <v>0.2454336300408054</v>
      </c>
      <c r="BO98" s="2">
        <f t="shared" si="16"/>
        <v>0.24543363004080543</v>
      </c>
      <c r="BP98" s="2">
        <f t="shared" si="16"/>
        <v>0.2472529269011082</v>
      </c>
      <c r="BQ98" s="2">
        <f t="shared" si="16"/>
        <v>0.24995195224249073</v>
      </c>
      <c r="BR98" s="2">
        <f t="shared" si="16"/>
        <v>0.24995195224249073</v>
      </c>
      <c r="BS98" s="2">
        <f t="shared" si="16"/>
        <v>0.24999960053065493</v>
      </c>
      <c r="BT98" s="2">
        <f t="shared" si="16"/>
        <v>0.24945870866242487</v>
      </c>
      <c r="BU98" s="2">
        <f t="shared" si="16"/>
        <v>0.24905220492021712</v>
      </c>
      <c r="BV98" s="2">
        <f t="shared" si="16"/>
        <v>0.248533680247016</v>
      </c>
      <c r="BW98" s="2">
        <f t="shared" si="16"/>
        <v>0.248533680247016</v>
      </c>
      <c r="BX98" s="2">
        <f t="shared" si="16"/>
        <v>0.24790390928225928</v>
      </c>
      <c r="BY98" s="2">
        <f t="shared" si="16"/>
        <v>0.24790390928225928</v>
      </c>
      <c r="BZ98" s="2">
        <f t="shared" si="16"/>
        <v>0.2479039092822593</v>
      </c>
      <c r="CA98" s="2">
        <f t="shared" si="16"/>
        <v>0.24631413450262993</v>
      </c>
      <c r="CB98" s="2">
        <f t="shared" si="16"/>
        <v>0.23008822586537445</v>
      </c>
      <c r="CC98" s="2">
        <f t="shared" si="22"/>
        <v>0.22802534279446035</v>
      </c>
      <c r="CD98" s="2">
        <f t="shared" si="22"/>
        <v>0.2163887422147959</v>
      </c>
      <c r="CE98" s="2">
        <f t="shared" si="24"/>
        <v>0.20273431451185389</v>
      </c>
      <c r="CF98" s="2">
        <f t="shared" si="24"/>
        <v>0.19978500898759749</v>
      </c>
      <c r="CG98" s="2">
        <f t="shared" si="24"/>
        <v>0.19054133707695742</v>
      </c>
      <c r="CH98" s="2">
        <f t="shared" si="24"/>
        <v>0.18407270178477156</v>
      </c>
      <c r="CI98" s="2">
        <f t="shared" si="24"/>
        <v>0.18075373063382486</v>
      </c>
      <c r="CJ98" s="2">
        <f t="shared" si="24"/>
        <v>0.17048750633706153</v>
      </c>
      <c r="CK98" s="2">
        <f t="shared" si="24"/>
        <v>0.13748536162086253</v>
      </c>
      <c r="CL98" s="2">
        <f t="shared" si="24"/>
        <v>3.3930647905560885E-2</v>
      </c>
    </row>
    <row r="99" spans="1:90">
      <c r="A99" t="str">
        <f>Tabelle1!A99</f>
        <v>Duftner Alexander</v>
      </c>
      <c r="H99" s="3">
        <f>EXP('6. Iteration'!$F300-'6. Iteration'!H$203)/(1+EXP('6. Iteration'!$F300-'6. Iteration'!H$203))</f>
        <v>0.96060366143953191</v>
      </c>
      <c r="I99" s="3">
        <f>EXP('6. Iteration'!$F300-'6. Iteration'!I$203)/(1+EXP('6. Iteration'!$F300-'6. Iteration'!I$203))</f>
        <v>0.93943014635660627</v>
      </c>
      <c r="J99" s="3">
        <f>EXP('6. Iteration'!$F300-'6. Iteration'!J$203)/(1+EXP('6. Iteration'!$F300-'6. Iteration'!J$203))</f>
        <v>0.88022034028578178</v>
      </c>
      <c r="K99" s="3">
        <f>EXP('6. Iteration'!$F300-'6. Iteration'!K$203)/(1+EXP('6. Iteration'!$F300-'6. Iteration'!K$203))</f>
        <v>0.8344304771105262</v>
      </c>
      <c r="L99" s="3">
        <f>EXP('6. Iteration'!$F300-'6. Iteration'!L$203)/(1+EXP('6. Iteration'!$F300-'6. Iteration'!L$203))</f>
        <v>0.80695828380462298</v>
      </c>
      <c r="M99" s="3">
        <f>EXP('6. Iteration'!$F300-'6. Iteration'!M$203)/(1+EXP('6. Iteration'!$F300-'6. Iteration'!M$203))</f>
        <v>0.77867995990245431</v>
      </c>
      <c r="N99" s="3">
        <f>EXP('6. Iteration'!$F300-'6. Iteration'!N$203)/(1+EXP('6. Iteration'!$F300-'6. Iteration'!N$203))</f>
        <v>0.71268855468261005</v>
      </c>
      <c r="O99" s="3">
        <f>EXP('6. Iteration'!$F300-'6. Iteration'!O$203)/(1+EXP('6. Iteration'!$F300-'6. Iteration'!O$203))</f>
        <v>0.70519455648892615</v>
      </c>
      <c r="P99" s="3">
        <f>EXP('6. Iteration'!$F300-'6. Iteration'!P$203)/(1+EXP('6. Iteration'!$F300-'6. Iteration'!P$203))</f>
        <v>0.68256335728966044</v>
      </c>
      <c r="Q99" s="3">
        <f>EXP('6. Iteration'!$F300-'6. Iteration'!Q$203)/(1+EXP('6. Iteration'!$F300-'6. Iteration'!Q$203))</f>
        <v>0.65974411030938362</v>
      </c>
      <c r="R99" s="3">
        <f>EXP('6. Iteration'!$F300-'6. Iteration'!R$203)/(1+EXP('6. Iteration'!$F300-'6. Iteration'!R$203))</f>
        <v>0.65210380103845011</v>
      </c>
      <c r="S99" s="3">
        <f>EXP('6. Iteration'!$F300-'6. Iteration'!S$203)/(1+EXP('6. Iteration'!$F300-'6. Iteration'!S$203))</f>
        <v>0.62910465147468819</v>
      </c>
      <c r="T99" s="3">
        <f>EXP('6. Iteration'!$F300-'6. Iteration'!T$203)/(1+EXP('6. Iteration'!$F300-'6. Iteration'!T$203))</f>
        <v>0.6291046514746883</v>
      </c>
      <c r="U99" s="3">
        <f>EXP('6. Iteration'!$F300-'6. Iteration'!U$203)/(1+EXP('6. Iteration'!$F300-'6. Iteration'!U$203))</f>
        <v>0.62141773039625992</v>
      </c>
      <c r="V99" s="3">
        <f>EXP('6. Iteration'!$F300-'6. Iteration'!V$203)/(1+EXP('6. Iteration'!$F300-'6. Iteration'!V$203))</f>
        <v>0.5674895272533067</v>
      </c>
      <c r="W99" s="3">
        <f>EXP('6. Iteration'!$F300-'6. Iteration'!W$203)/(1+EXP('6. Iteration'!$F300-'6. Iteration'!W$203))</f>
        <v>0.53671965858109771</v>
      </c>
      <c r="X99" s="3">
        <f>EXP('6. Iteration'!$F300-'6. Iteration'!X$203)/(1+EXP('6. Iteration'!$F300-'6. Iteration'!X$203))</f>
        <v>0.5367196585810976</v>
      </c>
      <c r="Y99" s="3">
        <f>EXP('6. Iteration'!$F300-'6. Iteration'!Y$203)/(1+EXP('6. Iteration'!$F300-'6. Iteration'!Y$203))</f>
        <v>0.52138768721107198</v>
      </c>
      <c r="Z99" s="3">
        <f>EXP('6. Iteration'!$F300-'6. Iteration'!Z$203)/(1+EXP('6. Iteration'!$F300-'6. Iteration'!Z$203))</f>
        <v>0.47574611079544593</v>
      </c>
      <c r="AA99" s="3">
        <f>EXP('6. Iteration'!$F300-'6. Iteration'!AA$203)/(1+EXP('6. Iteration'!$F300-'6. Iteration'!AA$203))</f>
        <v>0.47574611079544588</v>
      </c>
      <c r="AB99" s="3">
        <f>EXP('6. Iteration'!$F300-'6. Iteration'!AB$203)/(1+EXP('6. Iteration'!$F300-'6. Iteration'!AB$203))</f>
        <v>0.46820588844701577</v>
      </c>
      <c r="AC99" s="3">
        <f>EXP('6. Iteration'!$F300-'6. Iteration'!AC$203)/(1+EXP('6. Iteration'!$F300-'6. Iteration'!AC$203))</f>
        <v>0.44572715597913137</v>
      </c>
      <c r="AD99" s="3">
        <f>EXP('6. Iteration'!$F300-'6. Iteration'!AD$203)/(1+EXP('6. Iteration'!$F300-'6. Iteration'!AD$203))</f>
        <v>0.43828598256672979</v>
      </c>
      <c r="AE99" s="3">
        <f>EXP('6. Iteration'!$F300-'6. Iteration'!AE$203)/(1+EXP('6. Iteration'!$F300-'6. Iteration'!AE$203))</f>
        <v>0.43087284200762144</v>
      </c>
      <c r="AF99" s="3">
        <f>EXP('6. Iteration'!$F300-'6. Iteration'!AF$203)/(1+EXP('6. Iteration'!$F300-'6. Iteration'!AF$203))</f>
        <v>0.43087284200762144</v>
      </c>
      <c r="AG99" s="3">
        <f>EXP('6. Iteration'!$F300-'6. Iteration'!AG$203)/(1+EXP('6. Iteration'!$F300-'6. Iteration'!AG$203))</f>
        <v>0.4234890028003529</v>
      </c>
      <c r="AH99" s="3">
        <f>EXP('6. Iteration'!$F300-'6. Iteration'!AH$203)/(1+EXP('6. Iteration'!$F300-'6. Iteration'!AH$203))</f>
        <v>0.4234890028003529</v>
      </c>
      <c r="AI99" s="3">
        <f>EXP('6. Iteration'!$F300-'6. Iteration'!AI$203)/(1+EXP('6. Iteration'!$F300-'6. Iteration'!AI$203))</f>
        <v>0.42348900280035295</v>
      </c>
      <c r="AJ99" s="3">
        <f>EXP('6. Iteration'!$F300-'6. Iteration'!AJ$203)/(1+EXP('6. Iteration'!$F300-'6. Iteration'!AJ$203))</f>
        <v>0.40881419993694851</v>
      </c>
      <c r="AK99" s="3">
        <f>EXP('6. Iteration'!$F300-'6. Iteration'!AK$203)/(1+EXP('6. Iteration'!$F300-'6. Iteration'!AK$203))</f>
        <v>0.33070431589242522</v>
      </c>
      <c r="AL99" s="3">
        <f>EXP('6. Iteration'!$F300-'6. Iteration'!AL$203)/(1+EXP('6. Iteration'!$F300-'6. Iteration'!AL$203))</f>
        <v>0.32385197310901143</v>
      </c>
      <c r="AM99" s="3">
        <f>EXP('6. Iteration'!$F300-'6. Iteration'!AM$203)/(1+EXP('6. Iteration'!$F300-'6. Iteration'!AM$203))</f>
        <v>0.29029431554424956</v>
      </c>
      <c r="AN99" s="3">
        <f>EXP('6. Iteration'!$F300-'6. Iteration'!AN$203)/(1+EXP('6. Iteration'!$F300-'6. Iteration'!AN$203))</f>
        <v>0.25798760406895155</v>
      </c>
      <c r="AO99" s="3">
        <f>EXP('6. Iteration'!$F300-'6. Iteration'!AO$203)/(1+EXP('6. Iteration'!$F300-'6. Iteration'!AO$203))</f>
        <v>0.25168491370693197</v>
      </c>
      <c r="AP99" s="3">
        <f>EXP('6. Iteration'!$F300-'6. Iteration'!AP$203)/(1+EXP('6. Iteration'!$F300-'6. Iteration'!AP$203))</f>
        <v>0.23310666995635612</v>
      </c>
      <c r="AQ99" s="3">
        <f>EXP('6. Iteration'!$F300-'6. Iteration'!AQ$203)/(1+EXP('6. Iteration'!$F300-'6. Iteration'!AQ$203))</f>
        <v>0.22100236372401347</v>
      </c>
      <c r="AR99" s="3">
        <f>EXP('6. Iteration'!$F300-'6. Iteration'!AR$203)/(1+EXP('6. Iteration'!$F300-'6. Iteration'!AR$203))</f>
        <v>0.21503635009906999</v>
      </c>
      <c r="AS99" s="3">
        <f>EXP('6. Iteration'!$F300-'6. Iteration'!AS$203)/(1+EXP('6. Iteration'!$F300-'6. Iteration'!AS$203))</f>
        <v>0.1974894027389722</v>
      </c>
      <c r="AT99" s="3">
        <f>EXP('6. Iteration'!$F300-'6. Iteration'!AT$203)/(1+EXP('6. Iteration'!$F300-'6. Iteration'!AT$203))</f>
        <v>0.14811716868168387</v>
      </c>
      <c r="AU99" s="3">
        <f>EXP('6. Iteration'!$F300-'6. Iteration'!AU$203)/(1+EXP('6. Iteration'!$F300-'6. Iteration'!AU$203))</f>
        <v>3.1169324905546109E-2</v>
      </c>
      <c r="AX99">
        <f t="shared" si="18"/>
        <v>-8.0076529568001593</v>
      </c>
      <c r="AY99" s="2">
        <f t="shared" si="20"/>
        <v>3.7844267068497063E-2</v>
      </c>
      <c r="AZ99" s="2">
        <f t="shared" si="20"/>
        <v>5.6901146473011595E-2</v>
      </c>
      <c r="BA99" s="2">
        <f t="shared" si="20"/>
        <v>0.10543249283296431</v>
      </c>
      <c r="BB99" s="2">
        <f t="shared" si="20"/>
        <v>0.1381562559796258</v>
      </c>
      <c r="BC99" s="2">
        <f t="shared" si="20"/>
        <v>0.15577661200372053</v>
      </c>
      <c r="BD99" s="2">
        <f t="shared" si="23"/>
        <v>0.17233747994876647</v>
      </c>
      <c r="BE99" s="2">
        <f t="shared" si="23"/>
        <v>0.20476357870702239</v>
      </c>
      <c r="BF99" s="2">
        <f t="shared" si="23"/>
        <v>0.2078951939873129</v>
      </c>
      <c r="BG99" s="2">
        <f t="shared" si="23"/>
        <v>0.21667062057512779</v>
      </c>
      <c r="BH99" s="2">
        <f t="shared" si="23"/>
        <v>0.22448181922146349</v>
      </c>
      <c r="BI99" s="2">
        <f t="shared" si="23"/>
        <v>0.22686443370965559</v>
      </c>
      <c r="BJ99" s="2">
        <f t="shared" si="23"/>
        <v>0.2333319889675993</v>
      </c>
      <c r="BK99" s="2">
        <f t="shared" si="23"/>
        <v>0.23333198896759927</v>
      </c>
      <c r="BL99" s="2">
        <f t="shared" si="23"/>
        <v>0.23525773474542114</v>
      </c>
      <c r="BM99" s="2">
        <f t="shared" si="16"/>
        <v>0.24544516371112518</v>
      </c>
      <c r="BN99" s="2">
        <f t="shared" si="16"/>
        <v>0.24865166667368763</v>
      </c>
      <c r="BO99" s="2">
        <f t="shared" si="16"/>
        <v>0.24865166667368763</v>
      </c>
      <c r="BP99" s="2">
        <f t="shared" si="16"/>
        <v>0.24954256683576134</v>
      </c>
      <c r="BQ99" s="2">
        <f t="shared" si="16"/>
        <v>0.24941174885845321</v>
      </c>
      <c r="BR99" s="2">
        <f t="shared" si="16"/>
        <v>0.24941174885845319</v>
      </c>
      <c r="BS99" s="2">
        <f t="shared" si="16"/>
        <v>0.24898913447055643</v>
      </c>
      <c r="BT99" s="2">
        <f t="shared" si="16"/>
        <v>0.24705445840188647</v>
      </c>
      <c r="BU99" s="2">
        <f t="shared" si="16"/>
        <v>0.24619138005224603</v>
      </c>
      <c r="BV99" s="2">
        <f t="shared" si="16"/>
        <v>0.24522143602789673</v>
      </c>
      <c r="BW99" s="2">
        <f t="shared" si="16"/>
        <v>0.24522143602789673</v>
      </c>
      <c r="BX99" s="2">
        <f t="shared" si="16"/>
        <v>0.24414606730751562</v>
      </c>
      <c r="BY99" s="2">
        <f t="shared" si="16"/>
        <v>0.24414606730751562</v>
      </c>
      <c r="BZ99" s="2">
        <f t="shared" si="16"/>
        <v>0.24414606730751559</v>
      </c>
      <c r="CA99" s="2">
        <f t="shared" si="16"/>
        <v>0.24168514986686118</v>
      </c>
      <c r="CB99" s="2">
        <f t="shared" si="16"/>
        <v>0.22133897134254826</v>
      </c>
      <c r="CC99" s="2">
        <f t="shared" si="22"/>
        <v>0.21897187262241155</v>
      </c>
      <c r="CD99" s="2">
        <f t="shared" si="22"/>
        <v>0.20602352590694523</v>
      </c>
      <c r="CE99" s="2">
        <f t="shared" si="24"/>
        <v>0.19143000021571346</v>
      </c>
      <c r="CF99" s="2">
        <f t="shared" si="24"/>
        <v>0.18833961791926618</v>
      </c>
      <c r="CG99" s="2">
        <f t="shared" si="24"/>
        <v>0.17876795037821458</v>
      </c>
      <c r="CH99" s="2">
        <f t="shared" si="24"/>
        <v>0.17216031895241232</v>
      </c>
      <c r="CI99" s="2">
        <f t="shared" si="24"/>
        <v>0.1687957182351402</v>
      </c>
      <c r="CJ99" s="2">
        <f t="shared" si="24"/>
        <v>0.15848733854477623</v>
      </c>
      <c r="CK99" s="2">
        <f t="shared" si="24"/>
        <v>0.12617847302340549</v>
      </c>
      <c r="CL99" s="2">
        <f t="shared" si="24"/>
        <v>3.0197798090478612E-2</v>
      </c>
    </row>
    <row r="100" spans="1:90">
      <c r="A100" t="str">
        <f>Tabelle1!A100</f>
        <v>Eberl Stefanie</v>
      </c>
      <c r="H100" s="3">
        <f>EXP('6. Iteration'!$F301-'6. Iteration'!H$203)/(1+EXP('6. Iteration'!$F301-'6. Iteration'!H$203))</f>
        <v>0.96060366143953191</v>
      </c>
      <c r="I100" s="3">
        <f>EXP('6. Iteration'!$F301-'6. Iteration'!I$203)/(1+EXP('6. Iteration'!$F301-'6. Iteration'!I$203))</f>
        <v>0.93943014635660627</v>
      </c>
      <c r="J100" s="3">
        <f>EXP('6. Iteration'!$F301-'6. Iteration'!J$203)/(1+EXP('6. Iteration'!$F301-'6. Iteration'!J$203))</f>
        <v>0.88022034028578178</v>
      </c>
      <c r="K100" s="3">
        <f>EXP('6. Iteration'!$F301-'6. Iteration'!K$203)/(1+EXP('6. Iteration'!$F301-'6. Iteration'!K$203))</f>
        <v>0.8344304771105262</v>
      </c>
      <c r="L100" s="3">
        <f>EXP('6. Iteration'!$F301-'6. Iteration'!L$203)/(1+EXP('6. Iteration'!$F301-'6. Iteration'!L$203))</f>
        <v>0.80695828380462298</v>
      </c>
      <c r="M100" s="3">
        <f>EXP('6. Iteration'!$F301-'6. Iteration'!M$203)/(1+EXP('6. Iteration'!$F301-'6. Iteration'!M$203))</f>
        <v>0.77867995990245431</v>
      </c>
      <c r="N100" s="3">
        <f>EXP('6. Iteration'!$F301-'6. Iteration'!N$203)/(1+EXP('6. Iteration'!$F301-'6. Iteration'!N$203))</f>
        <v>0.71268855468261005</v>
      </c>
      <c r="O100" s="3">
        <f>EXP('6. Iteration'!$F301-'6. Iteration'!O$203)/(1+EXP('6. Iteration'!$F301-'6. Iteration'!O$203))</f>
        <v>0.70519455648892615</v>
      </c>
      <c r="P100" s="3">
        <f>EXP('6. Iteration'!$F301-'6. Iteration'!P$203)/(1+EXP('6. Iteration'!$F301-'6. Iteration'!P$203))</f>
        <v>0.68256335728966044</v>
      </c>
      <c r="Q100" s="3">
        <f>EXP('6. Iteration'!$F301-'6. Iteration'!Q$203)/(1+EXP('6. Iteration'!$F301-'6. Iteration'!Q$203))</f>
        <v>0.65974411030938362</v>
      </c>
      <c r="R100" s="3">
        <f>EXP('6. Iteration'!$F301-'6. Iteration'!R$203)/(1+EXP('6. Iteration'!$F301-'6. Iteration'!R$203))</f>
        <v>0.65210380103845011</v>
      </c>
      <c r="S100" s="3">
        <f>EXP('6. Iteration'!$F301-'6. Iteration'!S$203)/(1+EXP('6. Iteration'!$F301-'6. Iteration'!S$203))</f>
        <v>0.62910465147468819</v>
      </c>
      <c r="T100" s="3">
        <f>EXP('6. Iteration'!$F301-'6. Iteration'!T$203)/(1+EXP('6. Iteration'!$F301-'6. Iteration'!T$203))</f>
        <v>0.6291046514746883</v>
      </c>
      <c r="U100" s="3">
        <f>EXP('6. Iteration'!$F301-'6. Iteration'!U$203)/(1+EXP('6. Iteration'!$F301-'6. Iteration'!U$203))</f>
        <v>0.6214177303962598</v>
      </c>
      <c r="V100" s="3">
        <f>EXP('6. Iteration'!$F301-'6. Iteration'!V$203)/(1+EXP('6. Iteration'!$F301-'6. Iteration'!V$203))</f>
        <v>0.5674895272533067</v>
      </c>
      <c r="W100" s="3">
        <f>EXP('6. Iteration'!$F301-'6. Iteration'!W$203)/(1+EXP('6. Iteration'!$F301-'6. Iteration'!W$203))</f>
        <v>0.53671965858109771</v>
      </c>
      <c r="X100" s="3">
        <f>EXP('6. Iteration'!$F301-'6. Iteration'!X$203)/(1+EXP('6. Iteration'!$F301-'6. Iteration'!X$203))</f>
        <v>0.5367196585810976</v>
      </c>
      <c r="Y100" s="3">
        <f>EXP('6. Iteration'!$F301-'6. Iteration'!Y$203)/(1+EXP('6. Iteration'!$F301-'6. Iteration'!Y$203))</f>
        <v>0.52138768721107198</v>
      </c>
      <c r="Z100" s="3">
        <f>EXP('6. Iteration'!$F301-'6. Iteration'!Z$203)/(1+EXP('6. Iteration'!$F301-'6. Iteration'!Z$203))</f>
        <v>0.47574611079544588</v>
      </c>
      <c r="AA100" s="3">
        <f>EXP('6. Iteration'!$F301-'6. Iteration'!AA$203)/(1+EXP('6. Iteration'!$F301-'6. Iteration'!AA$203))</f>
        <v>0.47574611079544588</v>
      </c>
      <c r="AB100" s="3">
        <f>EXP('6. Iteration'!$F301-'6. Iteration'!AB$203)/(1+EXP('6. Iteration'!$F301-'6. Iteration'!AB$203))</f>
        <v>0.46820588844701577</v>
      </c>
      <c r="AC100" s="3">
        <f>EXP('6. Iteration'!$F301-'6. Iteration'!AC$203)/(1+EXP('6. Iteration'!$F301-'6. Iteration'!AC$203))</f>
        <v>0.44572715597913137</v>
      </c>
      <c r="AD100" s="3">
        <f>EXP('6. Iteration'!$F301-'6. Iteration'!AD$203)/(1+EXP('6. Iteration'!$F301-'6. Iteration'!AD$203))</f>
        <v>0.43828598256672974</v>
      </c>
      <c r="AE100" s="3">
        <f>EXP('6. Iteration'!$F301-'6. Iteration'!AE$203)/(1+EXP('6. Iteration'!$F301-'6. Iteration'!AE$203))</f>
        <v>0.43087284200762144</v>
      </c>
      <c r="AF100" s="3">
        <f>EXP('6. Iteration'!$F301-'6. Iteration'!AF$203)/(1+EXP('6. Iteration'!$F301-'6. Iteration'!AF$203))</f>
        <v>0.43087284200762144</v>
      </c>
      <c r="AG100" s="3">
        <f>EXP('6. Iteration'!$F301-'6. Iteration'!AG$203)/(1+EXP('6. Iteration'!$F301-'6. Iteration'!AG$203))</f>
        <v>0.4234890028003529</v>
      </c>
      <c r="AH100" s="3">
        <f>EXP('6. Iteration'!$F301-'6. Iteration'!AH$203)/(1+EXP('6. Iteration'!$F301-'6. Iteration'!AH$203))</f>
        <v>0.4234890028003529</v>
      </c>
      <c r="AI100" s="3">
        <f>EXP('6. Iteration'!$F301-'6. Iteration'!AI$203)/(1+EXP('6. Iteration'!$F301-'6. Iteration'!AI$203))</f>
        <v>0.42348900280035295</v>
      </c>
      <c r="AJ100" s="3">
        <f>EXP('6. Iteration'!$F301-'6. Iteration'!AJ$203)/(1+EXP('6. Iteration'!$F301-'6. Iteration'!AJ$203))</f>
        <v>0.40881419993694851</v>
      </c>
      <c r="AK100" s="3">
        <f>EXP('6. Iteration'!$F301-'6. Iteration'!AK$203)/(1+EXP('6. Iteration'!$F301-'6. Iteration'!AK$203))</f>
        <v>0.33070431589242527</v>
      </c>
      <c r="AL100" s="3">
        <f>EXP('6. Iteration'!$F301-'6. Iteration'!AL$203)/(1+EXP('6. Iteration'!$F301-'6. Iteration'!AL$203))</f>
        <v>0.32385197310901137</v>
      </c>
      <c r="AM100" s="3">
        <f>EXP('6. Iteration'!$F301-'6. Iteration'!AM$203)/(1+EXP('6. Iteration'!$F301-'6. Iteration'!AM$203))</f>
        <v>0.29029431554424956</v>
      </c>
      <c r="AN100" s="3">
        <f>EXP('6. Iteration'!$F301-'6. Iteration'!AN$203)/(1+EXP('6. Iteration'!$F301-'6. Iteration'!AN$203))</f>
        <v>0.25798760406895155</v>
      </c>
      <c r="AO100" s="3">
        <f>EXP('6. Iteration'!$F301-'6. Iteration'!AO$203)/(1+EXP('6. Iteration'!$F301-'6. Iteration'!AO$203))</f>
        <v>0.25168491370693197</v>
      </c>
      <c r="AP100" s="3">
        <f>EXP('6. Iteration'!$F301-'6. Iteration'!AP$203)/(1+EXP('6. Iteration'!$F301-'6. Iteration'!AP$203))</f>
        <v>0.23310666995635612</v>
      </c>
      <c r="AQ100" s="3">
        <f>EXP('6. Iteration'!$F301-'6. Iteration'!AQ$203)/(1+EXP('6. Iteration'!$F301-'6. Iteration'!AQ$203))</f>
        <v>0.22100236372401347</v>
      </c>
      <c r="AR100" s="3">
        <f>EXP('6. Iteration'!$F301-'6. Iteration'!AR$203)/(1+EXP('6. Iteration'!$F301-'6. Iteration'!AR$203))</f>
        <v>0.21503635009906999</v>
      </c>
      <c r="AS100" s="3">
        <f>EXP('6. Iteration'!$F301-'6. Iteration'!AS$203)/(1+EXP('6. Iteration'!$F301-'6. Iteration'!AS$203))</f>
        <v>0.1974894027389722</v>
      </c>
      <c r="AT100" s="3">
        <f>EXP('6. Iteration'!$F301-'6. Iteration'!AT$203)/(1+EXP('6. Iteration'!$F301-'6. Iteration'!AT$203))</f>
        <v>0.14811716868168387</v>
      </c>
      <c r="AU100" s="3">
        <f>EXP('6. Iteration'!$F301-'6. Iteration'!AU$203)/(1+EXP('6. Iteration'!$F301-'6. Iteration'!AU$203))</f>
        <v>3.1169324905546109E-2</v>
      </c>
      <c r="AX100">
        <f t="shared" si="18"/>
        <v>-8.0076529568001593</v>
      </c>
      <c r="AY100" s="2">
        <f t="shared" si="20"/>
        <v>3.7844267068497063E-2</v>
      </c>
      <c r="AZ100" s="2">
        <f t="shared" si="20"/>
        <v>5.6901146473011595E-2</v>
      </c>
      <c r="BA100" s="2">
        <f t="shared" si="20"/>
        <v>0.10543249283296431</v>
      </c>
      <c r="BB100" s="2">
        <f t="shared" si="20"/>
        <v>0.1381562559796258</v>
      </c>
      <c r="BC100" s="2">
        <f t="shared" si="20"/>
        <v>0.15577661200372053</v>
      </c>
      <c r="BD100" s="2">
        <f t="shared" si="23"/>
        <v>0.17233747994876647</v>
      </c>
      <c r="BE100" s="2">
        <f t="shared" si="23"/>
        <v>0.20476357870702239</v>
      </c>
      <c r="BF100" s="2">
        <f t="shared" si="23"/>
        <v>0.2078951939873129</v>
      </c>
      <c r="BG100" s="2">
        <f t="shared" si="23"/>
        <v>0.21667062057512779</v>
      </c>
      <c r="BH100" s="2">
        <f t="shared" si="23"/>
        <v>0.22448181922146349</v>
      </c>
      <c r="BI100" s="2">
        <f t="shared" si="23"/>
        <v>0.22686443370965559</v>
      </c>
      <c r="BJ100" s="2">
        <f t="shared" si="23"/>
        <v>0.2333319889675993</v>
      </c>
      <c r="BK100" s="2">
        <f t="shared" si="23"/>
        <v>0.23333198896759927</v>
      </c>
      <c r="BL100" s="2">
        <f t="shared" si="23"/>
        <v>0.23525773474542117</v>
      </c>
      <c r="BM100" s="2">
        <f t="shared" si="16"/>
        <v>0.24544516371112518</v>
      </c>
      <c r="BN100" s="2">
        <f t="shared" si="16"/>
        <v>0.24865166667368763</v>
      </c>
      <c r="BO100" s="2">
        <f t="shared" si="16"/>
        <v>0.24865166667368763</v>
      </c>
      <c r="BP100" s="2">
        <f t="shared" si="16"/>
        <v>0.24954256683576134</v>
      </c>
      <c r="BQ100" s="2">
        <f t="shared" si="16"/>
        <v>0.24941174885845319</v>
      </c>
      <c r="BR100" s="2">
        <f t="shared" si="16"/>
        <v>0.24941174885845319</v>
      </c>
      <c r="BS100" s="2">
        <f t="shared" si="16"/>
        <v>0.24898913447055643</v>
      </c>
      <c r="BT100" s="2">
        <f t="shared" si="16"/>
        <v>0.24705445840188647</v>
      </c>
      <c r="BU100" s="2">
        <f t="shared" si="16"/>
        <v>0.246191380052246</v>
      </c>
      <c r="BV100" s="2">
        <f t="shared" si="16"/>
        <v>0.24522143602789673</v>
      </c>
      <c r="BW100" s="2">
        <f t="shared" si="16"/>
        <v>0.24522143602789673</v>
      </c>
      <c r="BX100" s="2">
        <f t="shared" si="16"/>
        <v>0.24414606730751562</v>
      </c>
      <c r="BY100" s="2">
        <f t="shared" si="16"/>
        <v>0.24414606730751562</v>
      </c>
      <c r="BZ100" s="2">
        <f t="shared" si="16"/>
        <v>0.24414606730751559</v>
      </c>
      <c r="CA100" s="2">
        <f t="shared" si="16"/>
        <v>0.24168514986686118</v>
      </c>
      <c r="CB100" s="2">
        <f t="shared" si="16"/>
        <v>0.22133897134254829</v>
      </c>
      <c r="CC100" s="2">
        <f t="shared" si="22"/>
        <v>0.21897187262241155</v>
      </c>
      <c r="CD100" s="2">
        <f t="shared" si="22"/>
        <v>0.20602352590694523</v>
      </c>
      <c r="CE100" s="2">
        <f t="shared" si="24"/>
        <v>0.19143000021571346</v>
      </c>
      <c r="CF100" s="2">
        <f t="shared" si="24"/>
        <v>0.18833961791926618</v>
      </c>
      <c r="CG100" s="2">
        <f t="shared" si="24"/>
        <v>0.17876795037821458</v>
      </c>
      <c r="CH100" s="2">
        <f t="shared" si="24"/>
        <v>0.17216031895241232</v>
      </c>
      <c r="CI100" s="2">
        <f t="shared" si="24"/>
        <v>0.1687957182351402</v>
      </c>
      <c r="CJ100" s="2">
        <f t="shared" si="24"/>
        <v>0.15848733854477623</v>
      </c>
      <c r="CK100" s="2">
        <f t="shared" si="24"/>
        <v>0.12617847302340549</v>
      </c>
      <c r="CL100" s="2">
        <f t="shared" si="24"/>
        <v>3.0197798090478612E-2</v>
      </c>
    </row>
    <row r="101" spans="1:90">
      <c r="A101" t="str">
        <f>Tabelle1!A101</f>
        <v>Feger Sandra</v>
      </c>
      <c r="H101" s="3">
        <f>EXP('6. Iteration'!$F302-'6. Iteration'!H$203)/(1+EXP('6. Iteration'!$F302-'6. Iteration'!H$203))</f>
        <v>0.96060366143953191</v>
      </c>
      <c r="I101" s="3">
        <f>EXP('6. Iteration'!$F302-'6. Iteration'!I$203)/(1+EXP('6. Iteration'!$F302-'6. Iteration'!I$203))</f>
        <v>0.93943014635660627</v>
      </c>
      <c r="J101" s="3">
        <f>EXP('6. Iteration'!$F302-'6. Iteration'!J$203)/(1+EXP('6. Iteration'!$F302-'6. Iteration'!J$203))</f>
        <v>0.88022034028578178</v>
      </c>
      <c r="K101" s="3">
        <f>EXP('6. Iteration'!$F302-'6. Iteration'!K$203)/(1+EXP('6. Iteration'!$F302-'6. Iteration'!K$203))</f>
        <v>0.8344304771105262</v>
      </c>
      <c r="L101" s="3">
        <f>EXP('6. Iteration'!$F302-'6. Iteration'!L$203)/(1+EXP('6. Iteration'!$F302-'6. Iteration'!L$203))</f>
        <v>0.80695828380462298</v>
      </c>
      <c r="M101" s="3">
        <f>EXP('6. Iteration'!$F302-'6. Iteration'!M$203)/(1+EXP('6. Iteration'!$F302-'6. Iteration'!M$203))</f>
        <v>0.77867995990245431</v>
      </c>
      <c r="N101" s="3">
        <f>EXP('6. Iteration'!$F302-'6. Iteration'!N$203)/(1+EXP('6. Iteration'!$F302-'6. Iteration'!N$203))</f>
        <v>0.71268855468261005</v>
      </c>
      <c r="O101" s="3">
        <f>EXP('6. Iteration'!$F302-'6. Iteration'!O$203)/(1+EXP('6. Iteration'!$F302-'6. Iteration'!O$203))</f>
        <v>0.70519455648892615</v>
      </c>
      <c r="P101" s="3">
        <f>EXP('6. Iteration'!$F302-'6. Iteration'!P$203)/(1+EXP('6. Iteration'!$F302-'6. Iteration'!P$203))</f>
        <v>0.68256335728966044</v>
      </c>
      <c r="Q101" s="3">
        <f>EXP('6. Iteration'!$F302-'6. Iteration'!Q$203)/(1+EXP('6. Iteration'!$F302-'6. Iteration'!Q$203))</f>
        <v>0.65974411030938362</v>
      </c>
      <c r="R101" s="3">
        <f>EXP('6. Iteration'!$F302-'6. Iteration'!R$203)/(1+EXP('6. Iteration'!$F302-'6. Iteration'!R$203))</f>
        <v>0.65210380103845011</v>
      </c>
      <c r="S101" s="3">
        <f>EXP('6. Iteration'!$F302-'6. Iteration'!S$203)/(1+EXP('6. Iteration'!$F302-'6. Iteration'!S$203))</f>
        <v>0.62910465147468819</v>
      </c>
      <c r="T101" s="3">
        <f>EXP('6. Iteration'!$F302-'6. Iteration'!T$203)/(1+EXP('6. Iteration'!$F302-'6. Iteration'!T$203))</f>
        <v>0.6291046514746883</v>
      </c>
      <c r="U101" s="3">
        <f>EXP('6. Iteration'!$F302-'6. Iteration'!U$203)/(1+EXP('6. Iteration'!$F302-'6. Iteration'!U$203))</f>
        <v>0.6214177303962598</v>
      </c>
      <c r="V101" s="3">
        <f>EXP('6. Iteration'!$F302-'6. Iteration'!V$203)/(1+EXP('6. Iteration'!$F302-'6. Iteration'!V$203))</f>
        <v>0.5674895272533067</v>
      </c>
      <c r="W101" s="3">
        <f>EXP('6. Iteration'!$F302-'6. Iteration'!W$203)/(1+EXP('6. Iteration'!$F302-'6. Iteration'!W$203))</f>
        <v>0.5367196585810976</v>
      </c>
      <c r="X101" s="3">
        <f>EXP('6. Iteration'!$F302-'6. Iteration'!X$203)/(1+EXP('6. Iteration'!$F302-'6. Iteration'!X$203))</f>
        <v>0.53671965858109749</v>
      </c>
      <c r="Y101" s="3">
        <f>EXP('6. Iteration'!$F302-'6. Iteration'!Y$203)/(1+EXP('6. Iteration'!$F302-'6. Iteration'!Y$203))</f>
        <v>0.52138768721107198</v>
      </c>
      <c r="Z101" s="3">
        <f>EXP('6. Iteration'!$F302-'6. Iteration'!Z$203)/(1+EXP('6. Iteration'!$F302-'6. Iteration'!Z$203))</f>
        <v>0.47574611079544588</v>
      </c>
      <c r="AA101" s="3">
        <f>EXP('6. Iteration'!$F302-'6. Iteration'!AA$203)/(1+EXP('6. Iteration'!$F302-'6. Iteration'!AA$203))</f>
        <v>0.47574611079544588</v>
      </c>
      <c r="AB101" s="3">
        <f>EXP('6. Iteration'!$F302-'6. Iteration'!AB$203)/(1+EXP('6. Iteration'!$F302-'6. Iteration'!AB$203))</f>
        <v>0.46820588844701577</v>
      </c>
      <c r="AC101" s="3">
        <f>EXP('6. Iteration'!$F302-'6. Iteration'!AC$203)/(1+EXP('6. Iteration'!$F302-'6. Iteration'!AC$203))</f>
        <v>0.44572715597913137</v>
      </c>
      <c r="AD101" s="3">
        <f>EXP('6. Iteration'!$F302-'6. Iteration'!AD$203)/(1+EXP('6. Iteration'!$F302-'6. Iteration'!AD$203))</f>
        <v>0.43828598256672974</v>
      </c>
      <c r="AE101" s="3">
        <f>EXP('6. Iteration'!$F302-'6. Iteration'!AE$203)/(1+EXP('6. Iteration'!$F302-'6. Iteration'!AE$203))</f>
        <v>0.43087284200762144</v>
      </c>
      <c r="AF101" s="3">
        <f>EXP('6. Iteration'!$F302-'6. Iteration'!AF$203)/(1+EXP('6. Iteration'!$F302-'6. Iteration'!AF$203))</f>
        <v>0.43087284200762144</v>
      </c>
      <c r="AG101" s="3">
        <f>EXP('6. Iteration'!$F302-'6. Iteration'!AG$203)/(1+EXP('6. Iteration'!$F302-'6. Iteration'!AG$203))</f>
        <v>0.4234890028003529</v>
      </c>
      <c r="AH101" s="3">
        <f>EXP('6. Iteration'!$F302-'6. Iteration'!AH$203)/(1+EXP('6. Iteration'!$F302-'6. Iteration'!AH$203))</f>
        <v>0.4234890028003529</v>
      </c>
      <c r="AI101" s="3">
        <f>EXP('6. Iteration'!$F302-'6. Iteration'!AI$203)/(1+EXP('6. Iteration'!$F302-'6. Iteration'!AI$203))</f>
        <v>0.4234890028003529</v>
      </c>
      <c r="AJ101" s="3">
        <f>EXP('6. Iteration'!$F302-'6. Iteration'!AJ$203)/(1+EXP('6. Iteration'!$F302-'6. Iteration'!AJ$203))</f>
        <v>0.40881419993694851</v>
      </c>
      <c r="AK101" s="3">
        <f>EXP('6. Iteration'!$F302-'6. Iteration'!AK$203)/(1+EXP('6. Iteration'!$F302-'6. Iteration'!AK$203))</f>
        <v>0.33070431589242527</v>
      </c>
      <c r="AL101" s="3">
        <f>EXP('6. Iteration'!$F302-'6. Iteration'!AL$203)/(1+EXP('6. Iteration'!$F302-'6. Iteration'!AL$203))</f>
        <v>0.32385197310901137</v>
      </c>
      <c r="AM101" s="3">
        <f>EXP('6. Iteration'!$F302-'6. Iteration'!AM$203)/(1+EXP('6. Iteration'!$F302-'6. Iteration'!AM$203))</f>
        <v>0.29029431554424956</v>
      </c>
      <c r="AN101" s="3">
        <f>EXP('6. Iteration'!$F302-'6. Iteration'!AN$203)/(1+EXP('6. Iteration'!$F302-'6. Iteration'!AN$203))</f>
        <v>0.25798760406895155</v>
      </c>
      <c r="AO101" s="3">
        <f>EXP('6. Iteration'!$F302-'6. Iteration'!AO$203)/(1+EXP('6. Iteration'!$F302-'6. Iteration'!AO$203))</f>
        <v>0.25168491370693197</v>
      </c>
      <c r="AP101" s="3">
        <f>EXP('6. Iteration'!$F302-'6. Iteration'!AP$203)/(1+EXP('6. Iteration'!$F302-'6. Iteration'!AP$203))</f>
        <v>0.23310666995635612</v>
      </c>
      <c r="AQ101" s="3">
        <f>EXP('6. Iteration'!$F302-'6. Iteration'!AQ$203)/(1+EXP('6. Iteration'!$F302-'6. Iteration'!AQ$203))</f>
        <v>0.22100236372401347</v>
      </c>
      <c r="AR101" s="3">
        <f>EXP('6. Iteration'!$F302-'6. Iteration'!AR$203)/(1+EXP('6. Iteration'!$F302-'6. Iteration'!AR$203))</f>
        <v>0.21503635009906999</v>
      </c>
      <c r="AS101" s="3">
        <f>EXP('6. Iteration'!$F302-'6. Iteration'!AS$203)/(1+EXP('6. Iteration'!$F302-'6. Iteration'!AS$203))</f>
        <v>0.1974894027389722</v>
      </c>
      <c r="AT101" s="3">
        <f>EXP('6. Iteration'!$F302-'6. Iteration'!AT$203)/(1+EXP('6. Iteration'!$F302-'6. Iteration'!AT$203))</f>
        <v>0.14811716868168387</v>
      </c>
      <c r="AU101" s="3">
        <f>EXP('6. Iteration'!$F302-'6. Iteration'!AU$203)/(1+EXP('6. Iteration'!$F302-'6. Iteration'!AU$203))</f>
        <v>3.1169324905546102E-2</v>
      </c>
      <c r="AX101">
        <f t="shared" si="18"/>
        <v>-8.0076529568001593</v>
      </c>
      <c r="AY101" s="2">
        <f t="shared" si="20"/>
        <v>3.7844267068497063E-2</v>
      </c>
      <c r="AZ101" s="2">
        <f t="shared" si="20"/>
        <v>5.6901146473011595E-2</v>
      </c>
      <c r="BA101" s="2">
        <f t="shared" si="20"/>
        <v>0.10543249283296431</v>
      </c>
      <c r="BB101" s="2">
        <f t="shared" si="20"/>
        <v>0.1381562559796258</v>
      </c>
      <c r="BC101" s="2">
        <f t="shared" si="20"/>
        <v>0.15577661200372053</v>
      </c>
      <c r="BD101" s="2">
        <f t="shared" si="23"/>
        <v>0.17233747994876647</v>
      </c>
      <c r="BE101" s="2">
        <f t="shared" si="23"/>
        <v>0.20476357870702239</v>
      </c>
      <c r="BF101" s="2">
        <f t="shared" si="23"/>
        <v>0.2078951939873129</v>
      </c>
      <c r="BG101" s="2">
        <f t="shared" si="23"/>
        <v>0.21667062057512779</v>
      </c>
      <c r="BH101" s="2">
        <f t="shared" si="23"/>
        <v>0.22448181922146349</v>
      </c>
      <c r="BI101" s="2">
        <f t="shared" si="23"/>
        <v>0.22686443370965559</v>
      </c>
      <c r="BJ101" s="2">
        <f t="shared" si="23"/>
        <v>0.2333319889675993</v>
      </c>
      <c r="BK101" s="2">
        <f t="shared" si="23"/>
        <v>0.23333198896759927</v>
      </c>
      <c r="BL101" s="2">
        <f t="shared" si="23"/>
        <v>0.23525773474542117</v>
      </c>
      <c r="BM101" s="2">
        <f t="shared" si="16"/>
        <v>0.24544516371112518</v>
      </c>
      <c r="BN101" s="2">
        <f t="shared" si="16"/>
        <v>0.24865166667368763</v>
      </c>
      <c r="BO101" s="2">
        <f t="shared" si="16"/>
        <v>0.24865166667368763</v>
      </c>
      <c r="BP101" s="2">
        <f t="shared" si="16"/>
        <v>0.24954256683576134</v>
      </c>
      <c r="BQ101" s="2">
        <f t="shared" si="16"/>
        <v>0.24941174885845319</v>
      </c>
      <c r="BR101" s="2">
        <f t="shared" si="16"/>
        <v>0.24941174885845319</v>
      </c>
      <c r="BS101" s="2">
        <f t="shared" si="16"/>
        <v>0.24898913447055643</v>
      </c>
      <c r="BT101" s="2">
        <f t="shared" si="16"/>
        <v>0.24705445840188647</v>
      </c>
      <c r="BU101" s="2">
        <f t="shared" si="16"/>
        <v>0.246191380052246</v>
      </c>
      <c r="BV101" s="2">
        <f t="shared" si="16"/>
        <v>0.24522143602789673</v>
      </c>
      <c r="BW101" s="2">
        <f t="shared" si="16"/>
        <v>0.24522143602789673</v>
      </c>
      <c r="BX101" s="2">
        <f t="shared" si="16"/>
        <v>0.24414606730751562</v>
      </c>
      <c r="BY101" s="2">
        <f t="shared" si="16"/>
        <v>0.24414606730751562</v>
      </c>
      <c r="BZ101" s="2">
        <f t="shared" si="16"/>
        <v>0.24414606730751562</v>
      </c>
      <c r="CA101" s="2">
        <f t="shared" si="16"/>
        <v>0.24168514986686118</v>
      </c>
      <c r="CB101" s="2">
        <f t="shared" si="16"/>
        <v>0.22133897134254829</v>
      </c>
      <c r="CC101" s="2">
        <f t="shared" si="22"/>
        <v>0.21897187262241155</v>
      </c>
      <c r="CD101" s="2">
        <f t="shared" si="22"/>
        <v>0.20602352590694523</v>
      </c>
      <c r="CE101" s="2">
        <f t="shared" si="24"/>
        <v>0.19143000021571346</v>
      </c>
      <c r="CF101" s="2">
        <f t="shared" si="24"/>
        <v>0.18833961791926618</v>
      </c>
      <c r="CG101" s="2">
        <f t="shared" si="24"/>
        <v>0.17876795037821458</v>
      </c>
      <c r="CH101" s="2">
        <f t="shared" si="24"/>
        <v>0.17216031895241232</v>
      </c>
      <c r="CI101" s="2">
        <f t="shared" si="24"/>
        <v>0.1687957182351402</v>
      </c>
      <c r="CJ101" s="2">
        <f t="shared" si="24"/>
        <v>0.15848733854477623</v>
      </c>
      <c r="CK101" s="2">
        <f t="shared" si="24"/>
        <v>0.12617847302340549</v>
      </c>
      <c r="CL101" s="2">
        <f t="shared" si="24"/>
        <v>3.0197798090478605E-2</v>
      </c>
    </row>
    <row r="102" spans="1:90">
      <c r="A102" t="str">
        <f>Tabelle1!A102</f>
        <v>Haas Manuel</v>
      </c>
      <c r="H102" s="3">
        <f>EXP('6. Iteration'!$F303-'6. Iteration'!H$203)/(1+EXP('6. Iteration'!$F303-'6. Iteration'!H$203))</f>
        <v>0.96060366143953191</v>
      </c>
      <c r="I102" s="3">
        <f>EXP('6. Iteration'!$F303-'6. Iteration'!I$203)/(1+EXP('6. Iteration'!$F303-'6. Iteration'!I$203))</f>
        <v>0.93943014635660627</v>
      </c>
      <c r="J102" s="3">
        <f>EXP('6. Iteration'!$F303-'6. Iteration'!J$203)/(1+EXP('6. Iteration'!$F303-'6. Iteration'!J$203))</f>
        <v>0.88022034028578178</v>
      </c>
      <c r="K102" s="3">
        <f>EXP('6. Iteration'!$F303-'6. Iteration'!K$203)/(1+EXP('6. Iteration'!$F303-'6. Iteration'!K$203))</f>
        <v>0.8344304771105262</v>
      </c>
      <c r="L102" s="3">
        <f>EXP('6. Iteration'!$F303-'6. Iteration'!L$203)/(1+EXP('6. Iteration'!$F303-'6. Iteration'!L$203))</f>
        <v>0.80695828380462298</v>
      </c>
      <c r="M102" s="3">
        <f>EXP('6. Iteration'!$F303-'6. Iteration'!M$203)/(1+EXP('6. Iteration'!$F303-'6. Iteration'!M$203))</f>
        <v>0.77867995990245431</v>
      </c>
      <c r="N102" s="3">
        <f>EXP('6. Iteration'!$F303-'6. Iteration'!N$203)/(1+EXP('6. Iteration'!$F303-'6. Iteration'!N$203))</f>
        <v>0.71268855468261005</v>
      </c>
      <c r="O102" s="3">
        <f>EXP('6. Iteration'!$F303-'6. Iteration'!O$203)/(1+EXP('6. Iteration'!$F303-'6. Iteration'!O$203))</f>
        <v>0.70519455648892615</v>
      </c>
      <c r="P102" s="3">
        <f>EXP('6. Iteration'!$F303-'6. Iteration'!P$203)/(1+EXP('6. Iteration'!$F303-'6. Iteration'!P$203))</f>
        <v>0.68256335728966044</v>
      </c>
      <c r="Q102" s="3">
        <f>EXP('6. Iteration'!$F303-'6. Iteration'!Q$203)/(1+EXP('6. Iteration'!$F303-'6. Iteration'!Q$203))</f>
        <v>0.65974411030938362</v>
      </c>
      <c r="R102" s="3">
        <f>EXP('6. Iteration'!$F303-'6. Iteration'!R$203)/(1+EXP('6. Iteration'!$F303-'6. Iteration'!R$203))</f>
        <v>0.65210380103845011</v>
      </c>
      <c r="S102" s="3">
        <f>EXP('6. Iteration'!$F303-'6. Iteration'!S$203)/(1+EXP('6. Iteration'!$F303-'6. Iteration'!S$203))</f>
        <v>0.62910465147468819</v>
      </c>
      <c r="T102" s="3">
        <f>EXP('6. Iteration'!$F303-'6. Iteration'!T$203)/(1+EXP('6. Iteration'!$F303-'6. Iteration'!T$203))</f>
        <v>0.6291046514746883</v>
      </c>
      <c r="U102" s="3">
        <f>EXP('6. Iteration'!$F303-'6. Iteration'!U$203)/(1+EXP('6. Iteration'!$F303-'6. Iteration'!U$203))</f>
        <v>0.62141773039625992</v>
      </c>
      <c r="V102" s="3">
        <f>EXP('6. Iteration'!$F303-'6. Iteration'!V$203)/(1+EXP('6. Iteration'!$F303-'6. Iteration'!V$203))</f>
        <v>0.5674895272533067</v>
      </c>
      <c r="W102" s="3">
        <f>EXP('6. Iteration'!$F303-'6. Iteration'!W$203)/(1+EXP('6. Iteration'!$F303-'6. Iteration'!W$203))</f>
        <v>0.53671965858109771</v>
      </c>
      <c r="X102" s="3">
        <f>EXP('6. Iteration'!$F303-'6. Iteration'!X$203)/(1+EXP('6. Iteration'!$F303-'6. Iteration'!X$203))</f>
        <v>0.5367196585810976</v>
      </c>
      <c r="Y102" s="3">
        <f>EXP('6. Iteration'!$F303-'6. Iteration'!Y$203)/(1+EXP('6. Iteration'!$F303-'6. Iteration'!Y$203))</f>
        <v>0.52138768721107198</v>
      </c>
      <c r="Z102" s="3">
        <f>EXP('6. Iteration'!$F303-'6. Iteration'!Z$203)/(1+EXP('6. Iteration'!$F303-'6. Iteration'!Z$203))</f>
        <v>0.47574611079544593</v>
      </c>
      <c r="AA102" s="3">
        <f>EXP('6. Iteration'!$F303-'6. Iteration'!AA$203)/(1+EXP('6. Iteration'!$F303-'6. Iteration'!AA$203))</f>
        <v>0.47574611079544588</v>
      </c>
      <c r="AB102" s="3">
        <f>EXP('6. Iteration'!$F303-'6. Iteration'!AB$203)/(1+EXP('6. Iteration'!$F303-'6. Iteration'!AB$203))</f>
        <v>0.46820588844701577</v>
      </c>
      <c r="AC102" s="3">
        <f>EXP('6. Iteration'!$F303-'6. Iteration'!AC$203)/(1+EXP('6. Iteration'!$F303-'6. Iteration'!AC$203))</f>
        <v>0.44572715597913137</v>
      </c>
      <c r="AD102" s="3">
        <f>EXP('6. Iteration'!$F303-'6. Iteration'!AD$203)/(1+EXP('6. Iteration'!$F303-'6. Iteration'!AD$203))</f>
        <v>0.43828598256672979</v>
      </c>
      <c r="AE102" s="3">
        <f>EXP('6. Iteration'!$F303-'6. Iteration'!AE$203)/(1+EXP('6. Iteration'!$F303-'6. Iteration'!AE$203))</f>
        <v>0.43087284200762144</v>
      </c>
      <c r="AF102" s="3">
        <f>EXP('6. Iteration'!$F303-'6. Iteration'!AF$203)/(1+EXP('6. Iteration'!$F303-'6. Iteration'!AF$203))</f>
        <v>0.43087284200762144</v>
      </c>
      <c r="AG102" s="3">
        <f>EXP('6. Iteration'!$F303-'6. Iteration'!AG$203)/(1+EXP('6. Iteration'!$F303-'6. Iteration'!AG$203))</f>
        <v>0.4234890028003529</v>
      </c>
      <c r="AH102" s="3">
        <f>EXP('6. Iteration'!$F303-'6. Iteration'!AH$203)/(1+EXP('6. Iteration'!$F303-'6. Iteration'!AH$203))</f>
        <v>0.4234890028003529</v>
      </c>
      <c r="AI102" s="3">
        <f>EXP('6. Iteration'!$F303-'6. Iteration'!AI$203)/(1+EXP('6. Iteration'!$F303-'6. Iteration'!AI$203))</f>
        <v>0.42348900280035295</v>
      </c>
      <c r="AJ102" s="3">
        <f>EXP('6. Iteration'!$F303-'6. Iteration'!AJ$203)/(1+EXP('6. Iteration'!$F303-'6. Iteration'!AJ$203))</f>
        <v>0.40881419993694851</v>
      </c>
      <c r="AK102" s="3">
        <f>EXP('6. Iteration'!$F303-'6. Iteration'!AK$203)/(1+EXP('6. Iteration'!$F303-'6. Iteration'!AK$203))</f>
        <v>0.33070431589242522</v>
      </c>
      <c r="AL102" s="3">
        <f>EXP('6. Iteration'!$F303-'6. Iteration'!AL$203)/(1+EXP('6. Iteration'!$F303-'6. Iteration'!AL$203))</f>
        <v>0.32385197310901143</v>
      </c>
      <c r="AM102" s="3">
        <f>EXP('6. Iteration'!$F303-'6. Iteration'!AM$203)/(1+EXP('6. Iteration'!$F303-'6. Iteration'!AM$203))</f>
        <v>0.29029431554424956</v>
      </c>
      <c r="AN102" s="3">
        <f>EXP('6. Iteration'!$F303-'6. Iteration'!AN$203)/(1+EXP('6. Iteration'!$F303-'6. Iteration'!AN$203))</f>
        <v>0.25798760406895155</v>
      </c>
      <c r="AO102" s="3">
        <f>EXP('6. Iteration'!$F303-'6. Iteration'!AO$203)/(1+EXP('6. Iteration'!$F303-'6. Iteration'!AO$203))</f>
        <v>0.25168491370693197</v>
      </c>
      <c r="AP102" s="3">
        <f>EXP('6. Iteration'!$F303-'6. Iteration'!AP$203)/(1+EXP('6. Iteration'!$F303-'6. Iteration'!AP$203))</f>
        <v>0.23310666995635612</v>
      </c>
      <c r="AQ102" s="3">
        <f>EXP('6. Iteration'!$F303-'6. Iteration'!AQ$203)/(1+EXP('6. Iteration'!$F303-'6. Iteration'!AQ$203))</f>
        <v>0.22100236372401347</v>
      </c>
      <c r="AR102" s="3">
        <f>EXP('6. Iteration'!$F303-'6. Iteration'!AR$203)/(1+EXP('6. Iteration'!$F303-'6. Iteration'!AR$203))</f>
        <v>0.21503635009906999</v>
      </c>
      <c r="AS102" s="3">
        <f>EXP('6. Iteration'!$F303-'6. Iteration'!AS$203)/(1+EXP('6. Iteration'!$F303-'6. Iteration'!AS$203))</f>
        <v>0.1974894027389722</v>
      </c>
      <c r="AT102" s="3">
        <f>EXP('6. Iteration'!$F303-'6. Iteration'!AT$203)/(1+EXP('6. Iteration'!$F303-'6. Iteration'!AT$203))</f>
        <v>0.14811716868168387</v>
      </c>
      <c r="AU102" s="3">
        <f>EXP('6. Iteration'!$F303-'6. Iteration'!AU$203)/(1+EXP('6. Iteration'!$F303-'6. Iteration'!AU$203))</f>
        <v>3.1169324905546109E-2</v>
      </c>
      <c r="AX102">
        <f t="shared" si="18"/>
        <v>-8.0076529568001593</v>
      </c>
      <c r="AY102" s="2">
        <f t="shared" si="20"/>
        <v>3.7844267068497063E-2</v>
      </c>
      <c r="AZ102" s="2">
        <f t="shared" si="20"/>
        <v>5.6901146473011595E-2</v>
      </c>
      <c r="BA102" s="2">
        <f t="shared" si="20"/>
        <v>0.10543249283296431</v>
      </c>
      <c r="BB102" s="2">
        <f t="shared" si="20"/>
        <v>0.1381562559796258</v>
      </c>
      <c r="BC102" s="2">
        <f t="shared" si="20"/>
        <v>0.15577661200372053</v>
      </c>
      <c r="BD102" s="2">
        <f t="shared" si="23"/>
        <v>0.17233747994876647</v>
      </c>
      <c r="BE102" s="2">
        <f t="shared" si="23"/>
        <v>0.20476357870702239</v>
      </c>
      <c r="BF102" s="2">
        <f t="shared" si="23"/>
        <v>0.2078951939873129</v>
      </c>
      <c r="BG102" s="2">
        <f t="shared" si="23"/>
        <v>0.21667062057512779</v>
      </c>
      <c r="BH102" s="2">
        <f t="shared" si="23"/>
        <v>0.22448181922146349</v>
      </c>
      <c r="BI102" s="2">
        <f t="shared" si="23"/>
        <v>0.22686443370965559</v>
      </c>
      <c r="BJ102" s="2">
        <f t="shared" si="23"/>
        <v>0.2333319889675993</v>
      </c>
      <c r="BK102" s="2">
        <f t="shared" si="23"/>
        <v>0.23333198896759927</v>
      </c>
      <c r="BL102" s="2">
        <f t="shared" si="23"/>
        <v>0.23525773474542114</v>
      </c>
      <c r="BM102" s="2">
        <f t="shared" si="16"/>
        <v>0.24544516371112518</v>
      </c>
      <c r="BN102" s="2">
        <f t="shared" si="16"/>
        <v>0.24865166667368763</v>
      </c>
      <c r="BO102" s="2">
        <f t="shared" si="16"/>
        <v>0.24865166667368763</v>
      </c>
      <c r="BP102" s="2">
        <f t="shared" si="16"/>
        <v>0.24954256683576134</v>
      </c>
      <c r="BQ102" s="2">
        <f t="shared" si="16"/>
        <v>0.24941174885845321</v>
      </c>
      <c r="BR102" s="2">
        <f t="shared" si="16"/>
        <v>0.24941174885845319</v>
      </c>
      <c r="BS102" s="2">
        <f t="shared" si="16"/>
        <v>0.24898913447055643</v>
      </c>
      <c r="BT102" s="2">
        <f t="shared" si="16"/>
        <v>0.24705445840188647</v>
      </c>
      <c r="BU102" s="2">
        <f t="shared" si="16"/>
        <v>0.24619138005224603</v>
      </c>
      <c r="BV102" s="2">
        <f t="shared" si="16"/>
        <v>0.24522143602789673</v>
      </c>
      <c r="BW102" s="2">
        <f t="shared" si="16"/>
        <v>0.24522143602789673</v>
      </c>
      <c r="BX102" s="2">
        <f t="shared" si="16"/>
        <v>0.24414606730751562</v>
      </c>
      <c r="BY102" s="2">
        <f t="shared" si="16"/>
        <v>0.24414606730751562</v>
      </c>
      <c r="BZ102" s="2">
        <f t="shared" si="16"/>
        <v>0.24414606730751559</v>
      </c>
      <c r="CA102" s="2">
        <f t="shared" si="16"/>
        <v>0.24168514986686118</v>
      </c>
      <c r="CB102" s="2">
        <f t="shared" si="16"/>
        <v>0.22133897134254826</v>
      </c>
      <c r="CC102" s="2">
        <f t="shared" si="22"/>
        <v>0.21897187262241155</v>
      </c>
      <c r="CD102" s="2">
        <f t="shared" si="22"/>
        <v>0.20602352590694523</v>
      </c>
      <c r="CE102" s="2">
        <f t="shared" si="24"/>
        <v>0.19143000021571346</v>
      </c>
      <c r="CF102" s="2">
        <f t="shared" si="24"/>
        <v>0.18833961791926618</v>
      </c>
      <c r="CG102" s="2">
        <f t="shared" si="24"/>
        <v>0.17876795037821458</v>
      </c>
      <c r="CH102" s="2">
        <f t="shared" si="24"/>
        <v>0.17216031895241232</v>
      </c>
      <c r="CI102" s="2">
        <f t="shared" si="24"/>
        <v>0.1687957182351402</v>
      </c>
      <c r="CJ102" s="2">
        <f t="shared" si="24"/>
        <v>0.15848733854477623</v>
      </c>
      <c r="CK102" s="2">
        <f t="shared" si="24"/>
        <v>0.12617847302340549</v>
      </c>
      <c r="CL102" s="2">
        <f t="shared" si="24"/>
        <v>3.0197798090478612E-2</v>
      </c>
    </row>
    <row r="103" spans="1:90">
      <c r="A103" t="str">
        <f>Tabelle1!A103</f>
        <v>Kaindl Philipp</v>
      </c>
      <c r="H103" s="3">
        <f>EXP('6. Iteration'!$F304-'6. Iteration'!H$203)/(1+EXP('6. Iteration'!$F304-'6. Iteration'!H$203))</f>
        <v>0.96060366143953191</v>
      </c>
      <c r="I103" s="3">
        <f>EXP('6. Iteration'!$F304-'6. Iteration'!I$203)/(1+EXP('6. Iteration'!$F304-'6. Iteration'!I$203))</f>
        <v>0.93943014635660627</v>
      </c>
      <c r="J103" s="3">
        <f>EXP('6. Iteration'!$F304-'6. Iteration'!J$203)/(1+EXP('6. Iteration'!$F304-'6. Iteration'!J$203))</f>
        <v>0.880220340285782</v>
      </c>
      <c r="K103" s="3">
        <f>EXP('6. Iteration'!$F304-'6. Iteration'!K$203)/(1+EXP('6. Iteration'!$F304-'6. Iteration'!K$203))</f>
        <v>0.8344304771105262</v>
      </c>
      <c r="L103" s="3">
        <f>EXP('6. Iteration'!$F304-'6. Iteration'!L$203)/(1+EXP('6. Iteration'!$F304-'6. Iteration'!L$203))</f>
        <v>0.80695828380462298</v>
      </c>
      <c r="M103" s="3">
        <f>EXP('6. Iteration'!$F304-'6. Iteration'!M$203)/(1+EXP('6. Iteration'!$F304-'6. Iteration'!M$203))</f>
        <v>0.77867995990245431</v>
      </c>
      <c r="N103" s="3">
        <f>EXP('6. Iteration'!$F304-'6. Iteration'!N$203)/(1+EXP('6. Iteration'!$F304-'6. Iteration'!N$203))</f>
        <v>0.71268855468261005</v>
      </c>
      <c r="O103" s="3">
        <f>EXP('6. Iteration'!$F304-'6. Iteration'!O$203)/(1+EXP('6. Iteration'!$F304-'6. Iteration'!O$203))</f>
        <v>0.70519455648892615</v>
      </c>
      <c r="P103" s="3">
        <f>EXP('6. Iteration'!$F304-'6. Iteration'!P$203)/(1+EXP('6. Iteration'!$F304-'6. Iteration'!P$203))</f>
        <v>0.68256335728966044</v>
      </c>
      <c r="Q103" s="3">
        <f>EXP('6. Iteration'!$F304-'6. Iteration'!Q$203)/(1+EXP('6. Iteration'!$F304-'6. Iteration'!Q$203))</f>
        <v>0.65974411030938362</v>
      </c>
      <c r="R103" s="3">
        <f>EXP('6. Iteration'!$F304-'6. Iteration'!R$203)/(1+EXP('6. Iteration'!$F304-'6. Iteration'!R$203))</f>
        <v>0.65210380103845011</v>
      </c>
      <c r="S103" s="3">
        <f>EXP('6. Iteration'!$F304-'6. Iteration'!S$203)/(1+EXP('6. Iteration'!$F304-'6. Iteration'!S$203))</f>
        <v>0.62910465147468819</v>
      </c>
      <c r="T103" s="3">
        <f>EXP('6. Iteration'!$F304-'6. Iteration'!T$203)/(1+EXP('6. Iteration'!$F304-'6. Iteration'!T$203))</f>
        <v>0.6291046514746883</v>
      </c>
      <c r="U103" s="3">
        <f>EXP('6. Iteration'!$F304-'6. Iteration'!U$203)/(1+EXP('6. Iteration'!$F304-'6. Iteration'!U$203))</f>
        <v>0.62141773039625992</v>
      </c>
      <c r="V103" s="3">
        <f>EXP('6. Iteration'!$F304-'6. Iteration'!V$203)/(1+EXP('6. Iteration'!$F304-'6. Iteration'!V$203))</f>
        <v>0.5674895272533067</v>
      </c>
      <c r="W103" s="3">
        <f>EXP('6. Iteration'!$F304-'6. Iteration'!W$203)/(1+EXP('6. Iteration'!$F304-'6. Iteration'!W$203))</f>
        <v>0.53671965858109771</v>
      </c>
      <c r="X103" s="3">
        <f>EXP('6. Iteration'!$F304-'6. Iteration'!X$203)/(1+EXP('6. Iteration'!$F304-'6. Iteration'!X$203))</f>
        <v>0.5367196585810976</v>
      </c>
      <c r="Y103" s="3">
        <f>EXP('6. Iteration'!$F304-'6. Iteration'!Y$203)/(1+EXP('6. Iteration'!$F304-'6. Iteration'!Y$203))</f>
        <v>0.52138768721107198</v>
      </c>
      <c r="Z103" s="3">
        <f>EXP('6. Iteration'!$F304-'6. Iteration'!Z$203)/(1+EXP('6. Iteration'!$F304-'6. Iteration'!Z$203))</f>
        <v>0.47574611079544593</v>
      </c>
      <c r="AA103" s="3">
        <f>EXP('6. Iteration'!$F304-'6. Iteration'!AA$203)/(1+EXP('6. Iteration'!$F304-'6. Iteration'!AA$203))</f>
        <v>0.47574611079544588</v>
      </c>
      <c r="AB103" s="3">
        <f>EXP('6. Iteration'!$F304-'6. Iteration'!AB$203)/(1+EXP('6. Iteration'!$F304-'6. Iteration'!AB$203))</f>
        <v>0.46820588844701577</v>
      </c>
      <c r="AC103" s="3">
        <f>EXP('6. Iteration'!$F304-'6. Iteration'!AC$203)/(1+EXP('6. Iteration'!$F304-'6. Iteration'!AC$203))</f>
        <v>0.44572715597913143</v>
      </c>
      <c r="AD103" s="3">
        <f>EXP('6. Iteration'!$F304-'6. Iteration'!AD$203)/(1+EXP('6. Iteration'!$F304-'6. Iteration'!AD$203))</f>
        <v>0.43828598256672979</v>
      </c>
      <c r="AE103" s="3">
        <f>EXP('6. Iteration'!$F304-'6. Iteration'!AE$203)/(1+EXP('6. Iteration'!$F304-'6. Iteration'!AE$203))</f>
        <v>0.43087284200762144</v>
      </c>
      <c r="AF103" s="3">
        <f>EXP('6. Iteration'!$F304-'6. Iteration'!AF$203)/(1+EXP('6. Iteration'!$F304-'6. Iteration'!AF$203))</f>
        <v>0.43087284200762144</v>
      </c>
      <c r="AG103" s="3">
        <f>EXP('6. Iteration'!$F304-'6. Iteration'!AG$203)/(1+EXP('6. Iteration'!$F304-'6. Iteration'!AG$203))</f>
        <v>0.4234890028003529</v>
      </c>
      <c r="AH103" s="3">
        <f>EXP('6. Iteration'!$F304-'6. Iteration'!AH$203)/(1+EXP('6. Iteration'!$F304-'6. Iteration'!AH$203))</f>
        <v>0.4234890028003529</v>
      </c>
      <c r="AI103" s="3">
        <f>EXP('6. Iteration'!$F304-'6. Iteration'!AI$203)/(1+EXP('6. Iteration'!$F304-'6. Iteration'!AI$203))</f>
        <v>0.42348900280035295</v>
      </c>
      <c r="AJ103" s="3">
        <f>EXP('6. Iteration'!$F304-'6. Iteration'!AJ$203)/(1+EXP('6. Iteration'!$F304-'6. Iteration'!AJ$203))</f>
        <v>0.40881419993694851</v>
      </c>
      <c r="AK103" s="3">
        <f>EXP('6. Iteration'!$F304-'6. Iteration'!AK$203)/(1+EXP('6. Iteration'!$F304-'6. Iteration'!AK$203))</f>
        <v>0.33070431589242522</v>
      </c>
      <c r="AL103" s="3">
        <f>EXP('6. Iteration'!$F304-'6. Iteration'!AL$203)/(1+EXP('6. Iteration'!$F304-'6. Iteration'!AL$203))</f>
        <v>0.32385197310901143</v>
      </c>
      <c r="AM103" s="3">
        <f>EXP('6. Iteration'!$F304-'6. Iteration'!AM$203)/(1+EXP('6. Iteration'!$F304-'6. Iteration'!AM$203))</f>
        <v>0.29029431554424956</v>
      </c>
      <c r="AN103" s="3">
        <f>EXP('6. Iteration'!$F304-'6. Iteration'!AN$203)/(1+EXP('6. Iteration'!$F304-'6. Iteration'!AN$203))</f>
        <v>0.2579876040689516</v>
      </c>
      <c r="AO103" s="3">
        <f>EXP('6. Iteration'!$F304-'6. Iteration'!AO$203)/(1+EXP('6. Iteration'!$F304-'6. Iteration'!AO$203))</f>
        <v>0.25168491370693208</v>
      </c>
      <c r="AP103" s="3">
        <f>EXP('6. Iteration'!$F304-'6. Iteration'!AP$203)/(1+EXP('6. Iteration'!$F304-'6. Iteration'!AP$203))</f>
        <v>0.23310666995635618</v>
      </c>
      <c r="AQ103" s="3">
        <f>EXP('6. Iteration'!$F304-'6. Iteration'!AQ$203)/(1+EXP('6. Iteration'!$F304-'6. Iteration'!AQ$203))</f>
        <v>0.22100236372401352</v>
      </c>
      <c r="AR103" s="3">
        <f>EXP('6. Iteration'!$F304-'6. Iteration'!AR$203)/(1+EXP('6. Iteration'!$F304-'6. Iteration'!AR$203))</f>
        <v>0.21503635009907002</v>
      </c>
      <c r="AS103" s="3">
        <f>EXP('6. Iteration'!$F304-'6. Iteration'!AS$203)/(1+EXP('6. Iteration'!$F304-'6. Iteration'!AS$203))</f>
        <v>0.19748940273897223</v>
      </c>
      <c r="AT103" s="3">
        <f>EXP('6. Iteration'!$F304-'6. Iteration'!AT$203)/(1+EXP('6. Iteration'!$F304-'6. Iteration'!AT$203))</f>
        <v>0.1481171686816839</v>
      </c>
      <c r="AU103" s="3">
        <f>EXP('6. Iteration'!$F304-'6. Iteration'!AU$203)/(1+EXP('6. Iteration'!$F304-'6. Iteration'!AU$203))</f>
        <v>3.1169324905546109E-2</v>
      </c>
      <c r="AX103">
        <f t="shared" si="18"/>
        <v>-8.0076529568001593</v>
      </c>
      <c r="AY103" s="2">
        <f t="shared" si="20"/>
        <v>3.7844267068497063E-2</v>
      </c>
      <c r="AZ103" s="2">
        <f t="shared" si="20"/>
        <v>5.6901146473011595E-2</v>
      </c>
      <c r="BA103" s="2">
        <f t="shared" si="20"/>
        <v>0.10543249283296414</v>
      </c>
      <c r="BB103" s="2">
        <f t="shared" si="20"/>
        <v>0.1381562559796258</v>
      </c>
      <c r="BC103" s="2">
        <f t="shared" si="20"/>
        <v>0.15577661200372053</v>
      </c>
      <c r="BD103" s="2">
        <f t="shared" si="23"/>
        <v>0.17233747994876647</v>
      </c>
      <c r="BE103" s="2">
        <f t="shared" si="23"/>
        <v>0.20476357870702239</v>
      </c>
      <c r="BF103" s="2">
        <f t="shared" si="23"/>
        <v>0.2078951939873129</v>
      </c>
      <c r="BG103" s="2">
        <f t="shared" si="23"/>
        <v>0.21667062057512779</v>
      </c>
      <c r="BH103" s="2">
        <f t="shared" si="23"/>
        <v>0.22448181922146349</v>
      </c>
      <c r="BI103" s="2">
        <f t="shared" si="23"/>
        <v>0.22686443370965559</v>
      </c>
      <c r="BJ103" s="2">
        <f t="shared" si="23"/>
        <v>0.2333319889675993</v>
      </c>
      <c r="BK103" s="2">
        <f t="shared" si="23"/>
        <v>0.23333198896759927</v>
      </c>
      <c r="BL103" s="2">
        <f t="shared" si="23"/>
        <v>0.23525773474542114</v>
      </c>
      <c r="BM103" s="2">
        <f t="shared" si="16"/>
        <v>0.24544516371112518</v>
      </c>
      <c r="BN103" s="2">
        <f t="shared" si="16"/>
        <v>0.24865166667368763</v>
      </c>
      <c r="BO103" s="2">
        <f t="shared" si="16"/>
        <v>0.24865166667368763</v>
      </c>
      <c r="BP103" s="2">
        <f t="shared" si="16"/>
        <v>0.24954256683576134</v>
      </c>
      <c r="BQ103" s="2">
        <f t="shared" si="16"/>
        <v>0.24941174885845321</v>
      </c>
      <c r="BR103" s="2">
        <f t="shared" si="16"/>
        <v>0.24941174885845319</v>
      </c>
      <c r="BS103" s="2">
        <f t="shared" si="16"/>
        <v>0.24898913447055643</v>
      </c>
      <c r="BT103" s="2">
        <f t="shared" si="16"/>
        <v>0.2470544584018865</v>
      </c>
      <c r="BU103" s="2">
        <f t="shared" si="16"/>
        <v>0.24619138005224603</v>
      </c>
      <c r="BV103" s="2">
        <f t="shared" si="16"/>
        <v>0.24522143602789673</v>
      </c>
      <c r="BW103" s="2">
        <f t="shared" si="16"/>
        <v>0.24522143602789673</v>
      </c>
      <c r="BX103" s="2">
        <f t="shared" si="16"/>
        <v>0.24414606730751562</v>
      </c>
      <c r="BY103" s="2">
        <f t="shared" si="16"/>
        <v>0.24414606730751562</v>
      </c>
      <c r="BZ103" s="2">
        <f t="shared" si="16"/>
        <v>0.24414606730751559</v>
      </c>
      <c r="CA103" s="2">
        <f t="shared" si="16"/>
        <v>0.24168514986686118</v>
      </c>
      <c r="CB103" s="2">
        <f t="shared" si="16"/>
        <v>0.22133897134254826</v>
      </c>
      <c r="CC103" s="2">
        <f t="shared" si="22"/>
        <v>0.21897187262241155</v>
      </c>
      <c r="CD103" s="2">
        <f t="shared" si="22"/>
        <v>0.20602352590694523</v>
      </c>
      <c r="CE103" s="2">
        <f t="shared" si="24"/>
        <v>0.19143000021571346</v>
      </c>
      <c r="CF103" s="2">
        <f t="shared" si="24"/>
        <v>0.18833961791926621</v>
      </c>
      <c r="CG103" s="2">
        <f t="shared" si="24"/>
        <v>0.17876795037821461</v>
      </c>
      <c r="CH103" s="2">
        <f t="shared" si="24"/>
        <v>0.17216031895241235</v>
      </c>
      <c r="CI103" s="2">
        <f t="shared" si="24"/>
        <v>0.16879571823514022</v>
      </c>
      <c r="CJ103" s="2">
        <f t="shared" si="24"/>
        <v>0.15848733854477626</v>
      </c>
      <c r="CK103" s="2">
        <f t="shared" si="24"/>
        <v>0.12617847302340549</v>
      </c>
      <c r="CL103" s="2">
        <f t="shared" si="24"/>
        <v>3.0197798090478612E-2</v>
      </c>
    </row>
    <row r="104" spans="1:90">
      <c r="A104" t="str">
        <f>Tabelle1!A104</f>
        <v>Oberhammer Nicole</v>
      </c>
      <c r="H104" s="3">
        <f>EXP('6. Iteration'!$F305-'6. Iteration'!H$203)/(1+EXP('6. Iteration'!$F305-'6. Iteration'!H$203))</f>
        <v>0.96060366143953191</v>
      </c>
      <c r="I104" s="3">
        <f>EXP('6. Iteration'!$F305-'6. Iteration'!I$203)/(1+EXP('6. Iteration'!$F305-'6. Iteration'!I$203))</f>
        <v>0.93943014635660627</v>
      </c>
      <c r="J104" s="3">
        <f>EXP('6. Iteration'!$F305-'6. Iteration'!J$203)/(1+EXP('6. Iteration'!$F305-'6. Iteration'!J$203))</f>
        <v>0.88022034028578178</v>
      </c>
      <c r="K104" s="3">
        <f>EXP('6. Iteration'!$F305-'6. Iteration'!K$203)/(1+EXP('6. Iteration'!$F305-'6. Iteration'!K$203))</f>
        <v>0.8344304771105262</v>
      </c>
      <c r="L104" s="3">
        <f>EXP('6. Iteration'!$F305-'6. Iteration'!L$203)/(1+EXP('6. Iteration'!$F305-'6. Iteration'!L$203))</f>
        <v>0.80695828380462298</v>
      </c>
      <c r="M104" s="3">
        <f>EXP('6. Iteration'!$F305-'6. Iteration'!M$203)/(1+EXP('6. Iteration'!$F305-'6. Iteration'!M$203))</f>
        <v>0.77867995990245431</v>
      </c>
      <c r="N104" s="3">
        <f>EXP('6. Iteration'!$F305-'6. Iteration'!N$203)/(1+EXP('6. Iteration'!$F305-'6. Iteration'!N$203))</f>
        <v>0.71268855468261005</v>
      </c>
      <c r="O104" s="3">
        <f>EXP('6. Iteration'!$F305-'6. Iteration'!O$203)/(1+EXP('6. Iteration'!$F305-'6. Iteration'!O$203))</f>
        <v>0.70519455648892615</v>
      </c>
      <c r="P104" s="3">
        <f>EXP('6. Iteration'!$F305-'6. Iteration'!P$203)/(1+EXP('6. Iteration'!$F305-'6. Iteration'!P$203))</f>
        <v>0.68256335728966044</v>
      </c>
      <c r="Q104" s="3">
        <f>EXP('6. Iteration'!$F305-'6. Iteration'!Q$203)/(1+EXP('6. Iteration'!$F305-'6. Iteration'!Q$203))</f>
        <v>0.65974411030938362</v>
      </c>
      <c r="R104" s="3">
        <f>EXP('6. Iteration'!$F305-'6. Iteration'!R$203)/(1+EXP('6. Iteration'!$F305-'6. Iteration'!R$203))</f>
        <v>0.65210380103845011</v>
      </c>
      <c r="S104" s="3">
        <f>EXP('6. Iteration'!$F305-'6. Iteration'!S$203)/(1+EXP('6. Iteration'!$F305-'6. Iteration'!S$203))</f>
        <v>0.62910465147468819</v>
      </c>
      <c r="T104" s="3">
        <f>EXP('6. Iteration'!$F305-'6. Iteration'!T$203)/(1+EXP('6. Iteration'!$F305-'6. Iteration'!T$203))</f>
        <v>0.6291046514746883</v>
      </c>
      <c r="U104" s="3">
        <f>EXP('6. Iteration'!$F305-'6. Iteration'!U$203)/(1+EXP('6. Iteration'!$F305-'6. Iteration'!U$203))</f>
        <v>0.6214177303962598</v>
      </c>
      <c r="V104" s="3">
        <f>EXP('6. Iteration'!$F305-'6. Iteration'!V$203)/(1+EXP('6. Iteration'!$F305-'6. Iteration'!V$203))</f>
        <v>0.5674895272533067</v>
      </c>
      <c r="W104" s="3">
        <f>EXP('6. Iteration'!$F305-'6. Iteration'!W$203)/(1+EXP('6. Iteration'!$F305-'6. Iteration'!W$203))</f>
        <v>0.53671965858109771</v>
      </c>
      <c r="X104" s="3">
        <f>EXP('6. Iteration'!$F305-'6. Iteration'!X$203)/(1+EXP('6. Iteration'!$F305-'6. Iteration'!X$203))</f>
        <v>0.5367196585810976</v>
      </c>
      <c r="Y104" s="3">
        <f>EXP('6. Iteration'!$F305-'6. Iteration'!Y$203)/(1+EXP('6. Iteration'!$F305-'6. Iteration'!Y$203))</f>
        <v>0.52138768721107198</v>
      </c>
      <c r="Z104" s="3">
        <f>EXP('6. Iteration'!$F305-'6. Iteration'!Z$203)/(1+EXP('6. Iteration'!$F305-'6. Iteration'!Z$203))</f>
        <v>0.47574611079544593</v>
      </c>
      <c r="AA104" s="3">
        <f>EXP('6. Iteration'!$F305-'6. Iteration'!AA$203)/(1+EXP('6. Iteration'!$F305-'6. Iteration'!AA$203))</f>
        <v>0.47574611079544588</v>
      </c>
      <c r="AB104" s="3">
        <f>EXP('6. Iteration'!$F305-'6. Iteration'!AB$203)/(1+EXP('6. Iteration'!$F305-'6. Iteration'!AB$203))</f>
        <v>0.46820588844701577</v>
      </c>
      <c r="AC104" s="3">
        <f>EXP('6. Iteration'!$F305-'6. Iteration'!AC$203)/(1+EXP('6. Iteration'!$F305-'6. Iteration'!AC$203))</f>
        <v>0.44572715597913137</v>
      </c>
      <c r="AD104" s="3">
        <f>EXP('6. Iteration'!$F305-'6. Iteration'!AD$203)/(1+EXP('6. Iteration'!$F305-'6. Iteration'!AD$203))</f>
        <v>0.43828598256672979</v>
      </c>
      <c r="AE104" s="3">
        <f>EXP('6. Iteration'!$F305-'6. Iteration'!AE$203)/(1+EXP('6. Iteration'!$F305-'6. Iteration'!AE$203))</f>
        <v>0.43087284200762144</v>
      </c>
      <c r="AF104" s="3">
        <f>EXP('6. Iteration'!$F305-'6. Iteration'!AF$203)/(1+EXP('6. Iteration'!$F305-'6. Iteration'!AF$203))</f>
        <v>0.43087284200762144</v>
      </c>
      <c r="AG104" s="3">
        <f>EXP('6. Iteration'!$F305-'6. Iteration'!AG$203)/(1+EXP('6. Iteration'!$F305-'6. Iteration'!AG$203))</f>
        <v>0.4234890028003529</v>
      </c>
      <c r="AH104" s="3">
        <f>EXP('6. Iteration'!$F305-'6. Iteration'!AH$203)/(1+EXP('6. Iteration'!$F305-'6. Iteration'!AH$203))</f>
        <v>0.4234890028003529</v>
      </c>
      <c r="AI104" s="3">
        <f>EXP('6. Iteration'!$F305-'6. Iteration'!AI$203)/(1+EXP('6. Iteration'!$F305-'6. Iteration'!AI$203))</f>
        <v>0.42348900280035295</v>
      </c>
      <c r="AJ104" s="3">
        <f>EXP('6. Iteration'!$F305-'6. Iteration'!AJ$203)/(1+EXP('6. Iteration'!$F305-'6. Iteration'!AJ$203))</f>
        <v>0.40881419993694851</v>
      </c>
      <c r="AK104" s="3">
        <f>EXP('6. Iteration'!$F305-'6. Iteration'!AK$203)/(1+EXP('6. Iteration'!$F305-'6. Iteration'!AK$203))</f>
        <v>0.33070431589242522</v>
      </c>
      <c r="AL104" s="3">
        <f>EXP('6. Iteration'!$F305-'6. Iteration'!AL$203)/(1+EXP('6. Iteration'!$F305-'6. Iteration'!AL$203))</f>
        <v>0.32385197310901143</v>
      </c>
      <c r="AM104" s="3">
        <f>EXP('6. Iteration'!$F305-'6. Iteration'!AM$203)/(1+EXP('6. Iteration'!$F305-'6. Iteration'!AM$203))</f>
        <v>0.29029431554424956</v>
      </c>
      <c r="AN104" s="3">
        <f>EXP('6. Iteration'!$F305-'6. Iteration'!AN$203)/(1+EXP('6. Iteration'!$F305-'6. Iteration'!AN$203))</f>
        <v>0.25798760406895155</v>
      </c>
      <c r="AO104" s="3">
        <f>EXP('6. Iteration'!$F305-'6. Iteration'!AO$203)/(1+EXP('6. Iteration'!$F305-'6. Iteration'!AO$203))</f>
        <v>0.25168491370693197</v>
      </c>
      <c r="AP104" s="3">
        <f>EXP('6. Iteration'!$F305-'6. Iteration'!AP$203)/(1+EXP('6. Iteration'!$F305-'6. Iteration'!AP$203))</f>
        <v>0.23310666995635612</v>
      </c>
      <c r="AQ104" s="3">
        <f>EXP('6. Iteration'!$F305-'6. Iteration'!AQ$203)/(1+EXP('6. Iteration'!$F305-'6. Iteration'!AQ$203))</f>
        <v>0.22100236372401347</v>
      </c>
      <c r="AR104" s="3">
        <f>EXP('6. Iteration'!$F305-'6. Iteration'!AR$203)/(1+EXP('6. Iteration'!$F305-'6. Iteration'!AR$203))</f>
        <v>0.21503635009906999</v>
      </c>
      <c r="AS104" s="3">
        <f>EXP('6. Iteration'!$F305-'6. Iteration'!AS$203)/(1+EXP('6. Iteration'!$F305-'6. Iteration'!AS$203))</f>
        <v>0.1974894027389722</v>
      </c>
      <c r="AT104" s="3">
        <f>EXP('6. Iteration'!$F305-'6. Iteration'!AT$203)/(1+EXP('6. Iteration'!$F305-'6. Iteration'!AT$203))</f>
        <v>0.14811716868168387</v>
      </c>
      <c r="AU104" s="3">
        <f>EXP('6. Iteration'!$F305-'6. Iteration'!AU$203)/(1+EXP('6. Iteration'!$F305-'6. Iteration'!AU$203))</f>
        <v>3.1169324905546109E-2</v>
      </c>
      <c r="AX104">
        <f t="shared" si="18"/>
        <v>-8.0076529568001593</v>
      </c>
      <c r="AY104" s="2">
        <f t="shared" si="20"/>
        <v>3.7844267068497063E-2</v>
      </c>
      <c r="AZ104" s="2">
        <f t="shared" si="20"/>
        <v>5.6901146473011595E-2</v>
      </c>
      <c r="BA104" s="2">
        <f t="shared" si="20"/>
        <v>0.10543249283296431</v>
      </c>
      <c r="BB104" s="2">
        <f t="shared" si="20"/>
        <v>0.1381562559796258</v>
      </c>
      <c r="BC104" s="2">
        <f t="shared" si="20"/>
        <v>0.15577661200372053</v>
      </c>
      <c r="BD104" s="2">
        <f t="shared" si="23"/>
        <v>0.17233747994876647</v>
      </c>
      <c r="BE104" s="2">
        <f t="shared" si="23"/>
        <v>0.20476357870702239</v>
      </c>
      <c r="BF104" s="2">
        <f t="shared" si="23"/>
        <v>0.2078951939873129</v>
      </c>
      <c r="BG104" s="2">
        <f t="shared" si="23"/>
        <v>0.21667062057512779</v>
      </c>
      <c r="BH104" s="2">
        <f t="shared" si="23"/>
        <v>0.22448181922146349</v>
      </c>
      <c r="BI104" s="2">
        <f t="shared" si="23"/>
        <v>0.22686443370965559</v>
      </c>
      <c r="BJ104" s="2">
        <f t="shared" si="23"/>
        <v>0.2333319889675993</v>
      </c>
      <c r="BK104" s="2">
        <f t="shared" si="23"/>
        <v>0.23333198896759927</v>
      </c>
      <c r="BL104" s="2">
        <f t="shared" si="23"/>
        <v>0.23525773474542117</v>
      </c>
      <c r="BM104" s="2">
        <f t="shared" si="16"/>
        <v>0.24544516371112518</v>
      </c>
      <c r="BN104" s="2">
        <f t="shared" si="16"/>
        <v>0.24865166667368763</v>
      </c>
      <c r="BO104" s="2">
        <f t="shared" si="16"/>
        <v>0.24865166667368763</v>
      </c>
      <c r="BP104" s="2">
        <f t="shared" si="16"/>
        <v>0.24954256683576134</v>
      </c>
      <c r="BQ104" s="2">
        <f t="shared" si="16"/>
        <v>0.24941174885845321</v>
      </c>
      <c r="BR104" s="2">
        <f t="shared" si="16"/>
        <v>0.24941174885845319</v>
      </c>
      <c r="BS104" s="2">
        <f t="shared" si="16"/>
        <v>0.24898913447055643</v>
      </c>
      <c r="BT104" s="2">
        <f t="shared" si="16"/>
        <v>0.24705445840188647</v>
      </c>
      <c r="BU104" s="2">
        <f t="shared" si="16"/>
        <v>0.24619138005224603</v>
      </c>
      <c r="BV104" s="2">
        <f t="shared" si="16"/>
        <v>0.24522143602789673</v>
      </c>
      <c r="BW104" s="2">
        <f t="shared" si="16"/>
        <v>0.24522143602789673</v>
      </c>
      <c r="BX104" s="2">
        <f t="shared" si="16"/>
        <v>0.24414606730751562</v>
      </c>
      <c r="BY104" s="2">
        <f t="shared" si="16"/>
        <v>0.24414606730751562</v>
      </c>
      <c r="BZ104" s="2">
        <f t="shared" si="16"/>
        <v>0.24414606730751559</v>
      </c>
      <c r="CA104" s="2">
        <f t="shared" si="16"/>
        <v>0.24168514986686118</v>
      </c>
      <c r="CB104" s="2">
        <f t="shared" si="16"/>
        <v>0.22133897134254826</v>
      </c>
      <c r="CC104" s="2">
        <f t="shared" si="22"/>
        <v>0.21897187262241155</v>
      </c>
      <c r="CD104" s="2">
        <f t="shared" si="22"/>
        <v>0.20602352590694523</v>
      </c>
      <c r="CE104" s="2">
        <f t="shared" si="24"/>
        <v>0.19143000021571346</v>
      </c>
      <c r="CF104" s="2">
        <f t="shared" si="24"/>
        <v>0.18833961791926618</v>
      </c>
      <c r="CG104" s="2">
        <f t="shared" si="24"/>
        <v>0.17876795037821458</v>
      </c>
      <c r="CH104" s="2">
        <f t="shared" si="24"/>
        <v>0.17216031895241232</v>
      </c>
      <c r="CI104" s="2">
        <f t="shared" si="24"/>
        <v>0.1687957182351402</v>
      </c>
      <c r="CJ104" s="2">
        <f t="shared" si="24"/>
        <v>0.15848733854477623</v>
      </c>
      <c r="CK104" s="2">
        <f t="shared" si="24"/>
        <v>0.12617847302340549</v>
      </c>
      <c r="CL104" s="2">
        <f t="shared" si="24"/>
        <v>3.0197798090478612E-2</v>
      </c>
    </row>
    <row r="105" spans="1:90">
      <c r="A105" t="str">
        <f>Tabelle1!A105</f>
        <v>Springhetti Sandra</v>
      </c>
      <c r="H105" s="3">
        <f>EXP('6. Iteration'!$F306-'6. Iteration'!H$203)/(1+EXP('6. Iteration'!$F306-'6. Iteration'!H$203))</f>
        <v>0.96060366143953191</v>
      </c>
      <c r="I105" s="3">
        <f>EXP('6. Iteration'!$F306-'6. Iteration'!I$203)/(1+EXP('6. Iteration'!$F306-'6. Iteration'!I$203))</f>
        <v>0.93943014635660627</v>
      </c>
      <c r="J105" s="3">
        <f>EXP('6. Iteration'!$F306-'6. Iteration'!J$203)/(1+EXP('6. Iteration'!$F306-'6. Iteration'!J$203))</f>
        <v>0.880220340285782</v>
      </c>
      <c r="K105" s="3">
        <f>EXP('6. Iteration'!$F306-'6. Iteration'!K$203)/(1+EXP('6. Iteration'!$F306-'6. Iteration'!K$203))</f>
        <v>0.8344304771105262</v>
      </c>
      <c r="L105" s="3">
        <f>EXP('6. Iteration'!$F306-'6. Iteration'!L$203)/(1+EXP('6. Iteration'!$F306-'6. Iteration'!L$203))</f>
        <v>0.80695828380462298</v>
      </c>
      <c r="M105" s="3">
        <f>EXP('6. Iteration'!$F306-'6. Iteration'!M$203)/(1+EXP('6. Iteration'!$F306-'6. Iteration'!M$203))</f>
        <v>0.77867995990245431</v>
      </c>
      <c r="N105" s="3">
        <f>EXP('6. Iteration'!$F306-'6. Iteration'!N$203)/(1+EXP('6. Iteration'!$F306-'6. Iteration'!N$203))</f>
        <v>0.71268855468261005</v>
      </c>
      <c r="O105" s="3">
        <f>EXP('6. Iteration'!$F306-'6. Iteration'!O$203)/(1+EXP('6. Iteration'!$F306-'6. Iteration'!O$203))</f>
        <v>0.70519455648892615</v>
      </c>
      <c r="P105" s="3">
        <f>EXP('6. Iteration'!$F306-'6. Iteration'!P$203)/(1+EXP('6. Iteration'!$F306-'6. Iteration'!P$203))</f>
        <v>0.68256335728966044</v>
      </c>
      <c r="Q105" s="3">
        <f>EXP('6. Iteration'!$F306-'6. Iteration'!Q$203)/(1+EXP('6. Iteration'!$F306-'6. Iteration'!Q$203))</f>
        <v>0.65974411030938362</v>
      </c>
      <c r="R105" s="3">
        <f>EXP('6. Iteration'!$F306-'6. Iteration'!R$203)/(1+EXP('6. Iteration'!$F306-'6. Iteration'!R$203))</f>
        <v>0.65210380103845011</v>
      </c>
      <c r="S105" s="3">
        <f>EXP('6. Iteration'!$F306-'6. Iteration'!S$203)/(1+EXP('6. Iteration'!$F306-'6. Iteration'!S$203))</f>
        <v>0.62910465147468819</v>
      </c>
      <c r="T105" s="3">
        <f>EXP('6. Iteration'!$F306-'6. Iteration'!T$203)/(1+EXP('6. Iteration'!$F306-'6. Iteration'!T$203))</f>
        <v>0.6291046514746883</v>
      </c>
      <c r="U105" s="3">
        <f>EXP('6. Iteration'!$F306-'6. Iteration'!U$203)/(1+EXP('6. Iteration'!$F306-'6. Iteration'!U$203))</f>
        <v>0.62141773039625992</v>
      </c>
      <c r="V105" s="3">
        <f>EXP('6. Iteration'!$F306-'6. Iteration'!V$203)/(1+EXP('6. Iteration'!$F306-'6. Iteration'!V$203))</f>
        <v>0.5674895272533067</v>
      </c>
      <c r="W105" s="3">
        <f>EXP('6. Iteration'!$F306-'6. Iteration'!W$203)/(1+EXP('6. Iteration'!$F306-'6. Iteration'!W$203))</f>
        <v>0.53671965858109771</v>
      </c>
      <c r="X105" s="3">
        <f>EXP('6. Iteration'!$F306-'6. Iteration'!X$203)/(1+EXP('6. Iteration'!$F306-'6. Iteration'!X$203))</f>
        <v>0.5367196585810976</v>
      </c>
      <c r="Y105" s="3">
        <f>EXP('6. Iteration'!$F306-'6. Iteration'!Y$203)/(1+EXP('6. Iteration'!$F306-'6. Iteration'!Y$203))</f>
        <v>0.52138768721107198</v>
      </c>
      <c r="Z105" s="3">
        <f>EXP('6. Iteration'!$F306-'6. Iteration'!Z$203)/(1+EXP('6. Iteration'!$F306-'6. Iteration'!Z$203))</f>
        <v>0.47574611079544593</v>
      </c>
      <c r="AA105" s="3">
        <f>EXP('6. Iteration'!$F306-'6. Iteration'!AA$203)/(1+EXP('6. Iteration'!$F306-'6. Iteration'!AA$203))</f>
        <v>0.47574611079544588</v>
      </c>
      <c r="AB105" s="3">
        <f>EXP('6. Iteration'!$F306-'6. Iteration'!AB$203)/(1+EXP('6. Iteration'!$F306-'6. Iteration'!AB$203))</f>
        <v>0.46820588844701577</v>
      </c>
      <c r="AC105" s="3">
        <f>EXP('6. Iteration'!$F306-'6. Iteration'!AC$203)/(1+EXP('6. Iteration'!$F306-'6. Iteration'!AC$203))</f>
        <v>0.44572715597913143</v>
      </c>
      <c r="AD105" s="3">
        <f>EXP('6. Iteration'!$F306-'6. Iteration'!AD$203)/(1+EXP('6. Iteration'!$F306-'6. Iteration'!AD$203))</f>
        <v>0.43828598256672979</v>
      </c>
      <c r="AE105" s="3">
        <f>EXP('6. Iteration'!$F306-'6. Iteration'!AE$203)/(1+EXP('6. Iteration'!$F306-'6. Iteration'!AE$203))</f>
        <v>0.43087284200762144</v>
      </c>
      <c r="AF105" s="3">
        <f>EXP('6. Iteration'!$F306-'6. Iteration'!AF$203)/(1+EXP('6. Iteration'!$F306-'6. Iteration'!AF$203))</f>
        <v>0.43087284200762144</v>
      </c>
      <c r="AG105" s="3">
        <f>EXP('6. Iteration'!$F306-'6. Iteration'!AG$203)/(1+EXP('6. Iteration'!$F306-'6. Iteration'!AG$203))</f>
        <v>0.4234890028003529</v>
      </c>
      <c r="AH105" s="3">
        <f>EXP('6. Iteration'!$F306-'6. Iteration'!AH$203)/(1+EXP('6. Iteration'!$F306-'6. Iteration'!AH$203))</f>
        <v>0.4234890028003529</v>
      </c>
      <c r="AI105" s="3">
        <f>EXP('6. Iteration'!$F306-'6. Iteration'!AI$203)/(1+EXP('6. Iteration'!$F306-'6. Iteration'!AI$203))</f>
        <v>0.42348900280035295</v>
      </c>
      <c r="AJ105" s="3">
        <f>EXP('6. Iteration'!$F306-'6. Iteration'!AJ$203)/(1+EXP('6. Iteration'!$F306-'6. Iteration'!AJ$203))</f>
        <v>0.40881419993694851</v>
      </c>
      <c r="AK105" s="3">
        <f>EXP('6. Iteration'!$F306-'6. Iteration'!AK$203)/(1+EXP('6. Iteration'!$F306-'6. Iteration'!AK$203))</f>
        <v>0.33070431589242522</v>
      </c>
      <c r="AL105" s="3">
        <f>EXP('6. Iteration'!$F306-'6. Iteration'!AL$203)/(1+EXP('6. Iteration'!$F306-'6. Iteration'!AL$203))</f>
        <v>0.32385197310901143</v>
      </c>
      <c r="AM105" s="3">
        <f>EXP('6. Iteration'!$F306-'6. Iteration'!AM$203)/(1+EXP('6. Iteration'!$F306-'6. Iteration'!AM$203))</f>
        <v>0.29029431554424956</v>
      </c>
      <c r="AN105" s="3">
        <f>EXP('6. Iteration'!$F306-'6. Iteration'!AN$203)/(1+EXP('6. Iteration'!$F306-'6. Iteration'!AN$203))</f>
        <v>0.2579876040689516</v>
      </c>
      <c r="AO105" s="3">
        <f>EXP('6. Iteration'!$F306-'6. Iteration'!AO$203)/(1+EXP('6. Iteration'!$F306-'6. Iteration'!AO$203))</f>
        <v>0.25168491370693208</v>
      </c>
      <c r="AP105" s="3">
        <f>EXP('6. Iteration'!$F306-'6. Iteration'!AP$203)/(1+EXP('6. Iteration'!$F306-'6. Iteration'!AP$203))</f>
        <v>0.23310666995635618</v>
      </c>
      <c r="AQ105" s="3">
        <f>EXP('6. Iteration'!$F306-'6. Iteration'!AQ$203)/(1+EXP('6. Iteration'!$F306-'6. Iteration'!AQ$203))</f>
        <v>0.22100236372401352</v>
      </c>
      <c r="AR105" s="3">
        <f>EXP('6. Iteration'!$F306-'6. Iteration'!AR$203)/(1+EXP('6. Iteration'!$F306-'6. Iteration'!AR$203))</f>
        <v>0.21503635009907002</v>
      </c>
      <c r="AS105" s="3">
        <f>EXP('6. Iteration'!$F306-'6. Iteration'!AS$203)/(1+EXP('6. Iteration'!$F306-'6. Iteration'!AS$203))</f>
        <v>0.19748940273897223</v>
      </c>
      <c r="AT105" s="3">
        <f>EXP('6. Iteration'!$F306-'6. Iteration'!AT$203)/(1+EXP('6. Iteration'!$F306-'6. Iteration'!AT$203))</f>
        <v>0.1481171686816839</v>
      </c>
      <c r="AU105" s="3">
        <f>EXP('6. Iteration'!$F306-'6. Iteration'!AU$203)/(1+EXP('6. Iteration'!$F306-'6. Iteration'!AU$203))</f>
        <v>3.1169324905546109E-2</v>
      </c>
      <c r="AX105">
        <f t="shared" si="18"/>
        <v>-8.0076529568001593</v>
      </c>
      <c r="AY105" s="2">
        <f t="shared" si="20"/>
        <v>3.7844267068497063E-2</v>
      </c>
      <c r="AZ105" s="2">
        <f t="shared" si="20"/>
        <v>5.6901146473011595E-2</v>
      </c>
      <c r="BA105" s="2">
        <f t="shared" si="20"/>
        <v>0.10543249283296414</v>
      </c>
      <c r="BB105" s="2">
        <f t="shared" si="20"/>
        <v>0.1381562559796258</v>
      </c>
      <c r="BC105" s="2">
        <f t="shared" si="20"/>
        <v>0.15577661200372053</v>
      </c>
      <c r="BD105" s="2">
        <f t="shared" si="23"/>
        <v>0.17233747994876647</v>
      </c>
      <c r="BE105" s="2">
        <f t="shared" si="23"/>
        <v>0.20476357870702239</v>
      </c>
      <c r="BF105" s="2">
        <f t="shared" si="23"/>
        <v>0.2078951939873129</v>
      </c>
      <c r="BG105" s="2">
        <f t="shared" si="23"/>
        <v>0.21667062057512779</v>
      </c>
      <c r="BH105" s="2">
        <f t="shared" si="23"/>
        <v>0.22448181922146349</v>
      </c>
      <c r="BI105" s="2">
        <f t="shared" si="23"/>
        <v>0.22686443370965559</v>
      </c>
      <c r="BJ105" s="2">
        <f t="shared" si="23"/>
        <v>0.2333319889675993</v>
      </c>
      <c r="BK105" s="2">
        <f t="shared" si="23"/>
        <v>0.23333198896759927</v>
      </c>
      <c r="BL105" s="2">
        <f t="shared" si="23"/>
        <v>0.23525773474542114</v>
      </c>
      <c r="BM105" s="2">
        <f t="shared" si="16"/>
        <v>0.24544516371112518</v>
      </c>
      <c r="BN105" s="2">
        <f t="shared" si="16"/>
        <v>0.24865166667368763</v>
      </c>
      <c r="BO105" s="2">
        <f t="shared" si="16"/>
        <v>0.24865166667368763</v>
      </c>
      <c r="BP105" s="2">
        <f t="shared" si="16"/>
        <v>0.24954256683576134</v>
      </c>
      <c r="BQ105" s="2">
        <f t="shared" si="16"/>
        <v>0.24941174885845321</v>
      </c>
      <c r="BR105" s="2">
        <f t="shared" si="16"/>
        <v>0.24941174885845319</v>
      </c>
      <c r="BS105" s="2">
        <f t="shared" si="16"/>
        <v>0.24898913447055643</v>
      </c>
      <c r="BT105" s="2">
        <f t="shared" si="16"/>
        <v>0.2470544584018865</v>
      </c>
      <c r="BU105" s="2">
        <f t="shared" si="16"/>
        <v>0.24619138005224603</v>
      </c>
      <c r="BV105" s="2">
        <f t="shared" si="16"/>
        <v>0.24522143602789673</v>
      </c>
      <c r="BW105" s="2">
        <f t="shared" si="16"/>
        <v>0.24522143602789673</v>
      </c>
      <c r="BX105" s="2">
        <f t="shared" si="16"/>
        <v>0.24414606730751562</v>
      </c>
      <c r="BY105" s="2">
        <f t="shared" si="16"/>
        <v>0.24414606730751562</v>
      </c>
      <c r="BZ105" s="2">
        <f t="shared" si="16"/>
        <v>0.24414606730751559</v>
      </c>
      <c r="CA105" s="2">
        <f t="shared" si="16"/>
        <v>0.24168514986686118</v>
      </c>
      <c r="CB105" s="2">
        <f t="shared" si="16"/>
        <v>0.22133897134254826</v>
      </c>
      <c r="CC105" s="2">
        <f t="shared" si="22"/>
        <v>0.21897187262241155</v>
      </c>
      <c r="CD105" s="2">
        <f t="shared" si="22"/>
        <v>0.20602352590694523</v>
      </c>
      <c r="CE105" s="2">
        <f t="shared" si="24"/>
        <v>0.19143000021571346</v>
      </c>
      <c r="CF105" s="2">
        <f t="shared" si="24"/>
        <v>0.18833961791926621</v>
      </c>
      <c r="CG105" s="2">
        <f t="shared" si="24"/>
        <v>0.17876795037821461</v>
      </c>
      <c r="CH105" s="2">
        <f t="shared" si="24"/>
        <v>0.17216031895241235</v>
      </c>
      <c r="CI105" s="2">
        <f t="shared" si="24"/>
        <v>0.16879571823514022</v>
      </c>
      <c r="CJ105" s="2">
        <f t="shared" si="24"/>
        <v>0.15848733854477626</v>
      </c>
      <c r="CK105" s="2">
        <f t="shared" si="24"/>
        <v>0.12617847302340549</v>
      </c>
      <c r="CL105" s="2">
        <f t="shared" si="24"/>
        <v>3.0197798090478612E-2</v>
      </c>
    </row>
    <row r="106" spans="1:90">
      <c r="A106" t="str">
        <f>Tabelle1!A106</f>
        <v>Fuchs Nicole</v>
      </c>
      <c r="H106" s="3">
        <f>EXP('6. Iteration'!$F307-'6. Iteration'!H$203)/(1+EXP('6. Iteration'!$F307-'6. Iteration'!H$203))</f>
        <v>0.95558652192677629</v>
      </c>
      <c r="I106" s="3">
        <f>EXP('6. Iteration'!$F307-'6. Iteration'!I$203)/(1+EXP('6. Iteration'!$F307-'6. Iteration'!I$203))</f>
        <v>0.93190768924171741</v>
      </c>
      <c r="J106" s="3">
        <f>EXP('6. Iteration'!$F307-'6. Iteration'!J$203)/(1+EXP('6. Iteration'!$F307-'6. Iteration'!J$203))</f>
        <v>0.86639018991053895</v>
      </c>
      <c r="K106" s="3">
        <f>EXP('6. Iteration'!$F307-'6. Iteration'!K$203)/(1+EXP('6. Iteration'!$F307-'6. Iteration'!K$203))</f>
        <v>0.81641597788091103</v>
      </c>
      <c r="L106" s="3">
        <f>EXP('6. Iteration'!$F307-'6. Iteration'!L$203)/(1+EXP('6. Iteration'!$F307-'6. Iteration'!L$203))</f>
        <v>0.78671872877510463</v>
      </c>
      <c r="M106" s="3">
        <f>EXP('6. Iteration'!$F307-'6. Iteration'!M$203)/(1+EXP('6. Iteration'!$F307-'6. Iteration'!M$203))</f>
        <v>0.75637067129568725</v>
      </c>
      <c r="N106" s="3">
        <f>EXP('6. Iteration'!$F307-'6. Iteration'!N$203)/(1+EXP('6. Iteration'!$F307-'6. Iteration'!N$203))</f>
        <v>0.68640619103669398</v>
      </c>
      <c r="O106" s="3">
        <f>EXP('6. Iteration'!$F307-'6. Iteration'!O$203)/(1+EXP('6. Iteration'!$F307-'6. Iteration'!O$203))</f>
        <v>0.67853587807471316</v>
      </c>
      <c r="P106" s="3">
        <f>EXP('6. Iteration'!$F307-'6. Iteration'!P$203)/(1+EXP('6. Iteration'!$F307-'6. Iteration'!P$203))</f>
        <v>0.65485979075338474</v>
      </c>
      <c r="Q106" s="3">
        <f>EXP('6. Iteration'!$F307-'6. Iteration'!Q$203)/(1+EXP('6. Iteration'!$F307-'6. Iteration'!Q$203))</f>
        <v>0.63112530210646789</v>
      </c>
      <c r="R106" s="3">
        <f>EXP('6. Iteration'!$F307-'6. Iteration'!R$203)/(1+EXP('6. Iteration'!$F307-'6. Iteration'!R$203))</f>
        <v>0.62320938194906095</v>
      </c>
      <c r="S106" s="3">
        <f>EXP('6. Iteration'!$F307-'6. Iteration'!S$203)/(1+EXP('6. Iteration'!$F307-'6. Iteration'!S$203))</f>
        <v>0.59947329527030024</v>
      </c>
      <c r="T106" s="3">
        <f>EXP('6. Iteration'!$F307-'6. Iteration'!T$203)/(1+EXP('6. Iteration'!$F307-'6. Iteration'!T$203))</f>
        <v>0.59947329527030047</v>
      </c>
      <c r="U106" s="3">
        <f>EXP('6. Iteration'!$F307-'6. Iteration'!U$203)/(1+EXP('6. Iteration'!$F307-'6. Iteration'!U$203))</f>
        <v>0.59157095519580505</v>
      </c>
      <c r="V106" s="3">
        <f>EXP('6. Iteration'!$F307-'6. Iteration'!V$203)/(1+EXP('6. Iteration'!$F307-'6. Iteration'!V$203))</f>
        <v>0.53656188938241323</v>
      </c>
      <c r="W106" s="3">
        <f>EXP('6. Iteration'!$F307-'6. Iteration'!W$203)/(1+EXP('6. Iteration'!$F307-'6. Iteration'!W$203))</f>
        <v>0.50550899104335978</v>
      </c>
      <c r="X106" s="3">
        <f>EXP('6. Iteration'!$F307-'6. Iteration'!X$203)/(1+EXP('6. Iteration'!$F307-'6. Iteration'!X$203))</f>
        <v>0.50550899104335978</v>
      </c>
      <c r="Y106" s="3">
        <f>EXP('6. Iteration'!$F307-'6. Iteration'!Y$203)/(1+EXP('6. Iteration'!$F307-'6. Iteration'!Y$203))</f>
        <v>0.49012535741940916</v>
      </c>
      <c r="Z106" s="3">
        <f>EXP('6. Iteration'!$F307-'6. Iteration'!Z$203)/(1+EXP('6. Iteration'!$F307-'6. Iteration'!Z$203))</f>
        <v>0.44467781541596213</v>
      </c>
      <c r="AA106" s="3">
        <f>EXP('6. Iteration'!$F307-'6. Iteration'!AA$203)/(1+EXP('6. Iteration'!$F307-'6. Iteration'!AA$203))</f>
        <v>0.44467781541596213</v>
      </c>
      <c r="AB106" s="3">
        <f>EXP('6. Iteration'!$F307-'6. Iteration'!AB$203)/(1+EXP('6. Iteration'!$F307-'6. Iteration'!AB$203))</f>
        <v>0.43721934091957393</v>
      </c>
      <c r="AC106" s="3">
        <f>EXP('6. Iteration'!$F307-'6. Iteration'!AC$203)/(1+EXP('6. Iteration'!$F307-'6. Iteration'!AC$203))</f>
        <v>0.41506714801061606</v>
      </c>
      <c r="AD106" s="3">
        <f>EXP('6. Iteration'!$F307-'6. Iteration'!AD$203)/(1+EXP('6. Iteration'!$F307-'6. Iteration'!AD$203))</f>
        <v>0.40776127307846438</v>
      </c>
      <c r="AE106" s="3">
        <f>EXP('6. Iteration'!$F307-'6. Iteration'!AE$203)/(1+EXP('6. Iteration'!$F307-'6. Iteration'!AE$203))</f>
        <v>0.40049631390850277</v>
      </c>
      <c r="AF106" s="3">
        <f>EXP('6. Iteration'!$F307-'6. Iteration'!AF$203)/(1+EXP('6. Iteration'!$F307-'6. Iteration'!AF$203))</f>
        <v>0.40049631390850277</v>
      </c>
      <c r="AG106" s="3">
        <f>EXP('6. Iteration'!$F307-'6. Iteration'!AG$203)/(1+EXP('6. Iteration'!$F307-'6. Iteration'!AG$203))</f>
        <v>0.39327332200306786</v>
      </c>
      <c r="AH106" s="3">
        <f>EXP('6. Iteration'!$F307-'6. Iteration'!AH$203)/(1+EXP('6. Iteration'!$F307-'6. Iteration'!AH$203))</f>
        <v>0.39327332200306786</v>
      </c>
      <c r="AI106" s="3">
        <f>EXP('6. Iteration'!$F307-'6. Iteration'!AI$203)/(1+EXP('6. Iteration'!$F307-'6. Iteration'!AI$203))</f>
        <v>0.39327332200306786</v>
      </c>
      <c r="AJ106" s="3">
        <f>EXP('6. Iteration'!$F307-'6. Iteration'!AJ$203)/(1+EXP('6. Iteration'!$F307-'6. Iteration'!AJ$203))</f>
        <v>0.3789573089238214</v>
      </c>
      <c r="AK106" s="3">
        <f>EXP('6. Iteration'!$F307-'6. Iteration'!AK$203)/(1+EXP('6. Iteration'!$F307-'6. Iteration'!AK$203))</f>
        <v>0.3036222425862462</v>
      </c>
      <c r="AL106" s="3">
        <f>EXP('6. Iteration'!$F307-'6. Iteration'!AL$203)/(1+EXP('6. Iteration'!$F307-'6. Iteration'!AL$203))</f>
        <v>0.29708197228123773</v>
      </c>
      <c r="AM106" s="3">
        <f>EXP('6. Iteration'!$F307-'6. Iteration'!AM$203)/(1+EXP('6. Iteration'!$F307-'6. Iteration'!AM$203))</f>
        <v>0.26521019919036215</v>
      </c>
      <c r="AN106" s="3">
        <f>EXP('6. Iteration'!$F307-'6. Iteration'!AN$203)/(1+EXP('6. Iteration'!$F307-'6. Iteration'!AN$203))</f>
        <v>0.23477162187922743</v>
      </c>
      <c r="AO106" s="3">
        <f>EXP('6. Iteration'!$F307-'6. Iteration'!AO$203)/(1+EXP('6. Iteration'!$F307-'6. Iteration'!AO$203))</f>
        <v>0.22886116837933082</v>
      </c>
      <c r="AP106" s="3">
        <f>EXP('6. Iteration'!$F307-'6. Iteration'!AP$203)/(1+EXP('6. Iteration'!$F307-'6. Iteration'!AP$203))</f>
        <v>0.21149152147319841</v>
      </c>
      <c r="AQ106" s="3">
        <f>EXP('6. Iteration'!$F307-'6. Iteration'!AQ$203)/(1+EXP('6. Iteration'!$F307-'6. Iteration'!AQ$203))</f>
        <v>0.20021657672355145</v>
      </c>
      <c r="AR106" s="3">
        <f>EXP('6. Iteration'!$F307-'6. Iteration'!AR$203)/(1+EXP('6. Iteration'!$F307-'6. Iteration'!AR$203))</f>
        <v>0.19467145735452862</v>
      </c>
      <c r="AS106" s="3">
        <f>EXP('6. Iteration'!$F307-'6. Iteration'!AS$203)/(1+EXP('6. Iteration'!$F307-'6. Iteration'!AS$203))</f>
        <v>0.17840859124167491</v>
      </c>
      <c r="AT106" s="3">
        <f>EXP('6. Iteration'!$F307-'6. Iteration'!AT$203)/(1+EXP('6. Iteration'!$F307-'6. Iteration'!AT$203))</f>
        <v>0.13301589096156835</v>
      </c>
      <c r="AU106" s="3">
        <f>EXP('6. Iteration'!$F307-'6. Iteration'!AU$203)/(1+EXP('6. Iteration'!$F307-'6. Iteration'!AU$203))</f>
        <v>2.7605082510287409E-2</v>
      </c>
      <c r="AX106">
        <f t="shared" si="18"/>
        <v>-7.9702281335614282</v>
      </c>
      <c r="AY106" s="2">
        <f t="shared" si="20"/>
        <v>4.2440921038662989E-2</v>
      </c>
      <c r="AZ106" s="2">
        <f t="shared" si="20"/>
        <v>6.3455747973880067E-2</v>
      </c>
      <c r="BA106" s="2">
        <f t="shared" si="20"/>
        <v>0.1157582287373192</v>
      </c>
      <c r="BB106" s="2">
        <f t="shared" si="20"/>
        <v>0.14988092894166682</v>
      </c>
      <c r="BC106" s="2">
        <f t="shared" si="20"/>
        <v>0.16779237056958798</v>
      </c>
      <c r="BD106" s="2">
        <f t="shared" si="23"/>
        <v>0.18427407889939867</v>
      </c>
      <c r="BE106" s="2">
        <f t="shared" si="23"/>
        <v>0.21525273194319156</v>
      </c>
      <c r="BF106" s="2">
        <f t="shared" si="23"/>
        <v>0.21812494024009116</v>
      </c>
      <c r="BG106" s="2">
        <f t="shared" si="23"/>
        <v>0.22601844520781789</v>
      </c>
      <c r="BH106" s="2">
        <f t="shared" si="23"/>
        <v>0.23280615514748754</v>
      </c>
      <c r="BI106" s="2">
        <f t="shared" si="23"/>
        <v>0.23481944819973041</v>
      </c>
      <c r="BJ106" s="2">
        <f t="shared" si="23"/>
        <v>0.24010506352806765</v>
      </c>
      <c r="BK106" s="2">
        <f t="shared" si="23"/>
        <v>0.24010506352806762</v>
      </c>
      <c r="BL106" s="2">
        <f t="shared" si="23"/>
        <v>0.24161476016452788</v>
      </c>
      <c r="BM106" s="2">
        <f t="shared" si="16"/>
        <v>0.24866322824478818</v>
      </c>
      <c r="BN106" s="2">
        <f t="shared" si="16"/>
        <v>0.24996965101768417</v>
      </c>
      <c r="BO106" s="2">
        <f t="shared" si="16"/>
        <v>0.24996965101768417</v>
      </c>
      <c r="BP106" s="2">
        <f t="shared" si="16"/>
        <v>0.24990249143390561</v>
      </c>
      <c r="BQ106" s="2">
        <f t="shared" si="16"/>
        <v>0.24693945589284966</v>
      </c>
      <c r="BR106" s="2">
        <f t="shared" si="16"/>
        <v>0.24693945589284966</v>
      </c>
      <c r="BS106" s="2">
        <f t="shared" si="16"/>
        <v>0.24605858884542731</v>
      </c>
      <c r="BT106" s="2">
        <f t="shared" si="16"/>
        <v>0.2427864106529494</v>
      </c>
      <c r="BU106" s="2">
        <f t="shared" ref="BM106:CB128" si="25">AD106*(1-AD106)</f>
        <v>0.24149201725589439</v>
      </c>
      <c r="BV106" s="2">
        <f t="shared" si="25"/>
        <v>0.24009901645420481</v>
      </c>
      <c r="BW106" s="2">
        <f t="shared" si="25"/>
        <v>0.24009901645420481</v>
      </c>
      <c r="BX106" s="2">
        <f t="shared" si="25"/>
        <v>0.23860941620373916</v>
      </c>
      <c r="BY106" s="2">
        <f t="shared" si="25"/>
        <v>0.23860941620373916</v>
      </c>
      <c r="BZ106" s="2">
        <f t="shared" si="25"/>
        <v>0.23860941620373916</v>
      </c>
      <c r="CA106" s="2">
        <f t="shared" si="25"/>
        <v>0.23534866693703679</v>
      </c>
      <c r="CB106" s="2">
        <f t="shared" si="25"/>
        <v>0.21143577639314484</v>
      </c>
      <c r="CC106" s="2">
        <f t="shared" si="22"/>
        <v>0.20882427402672765</v>
      </c>
      <c r="CD106" s="2">
        <f t="shared" si="22"/>
        <v>0.19487374943577057</v>
      </c>
      <c r="CE106" s="2">
        <f t="shared" si="24"/>
        <v>0.1796539074394245</v>
      </c>
      <c r="CF106" s="2">
        <f t="shared" si="24"/>
        <v>0.17648373398737841</v>
      </c>
      <c r="CG106" s="2">
        <f t="shared" si="24"/>
        <v>0.16676285781815006</v>
      </c>
      <c r="CH106" s="2">
        <f t="shared" si="24"/>
        <v>0.16012989912865369</v>
      </c>
      <c r="CI106" s="2">
        <f t="shared" si="24"/>
        <v>0.15677448104599256</v>
      </c>
      <c r="CJ106" s="2">
        <f t="shared" si="24"/>
        <v>0.14657896581283589</v>
      </c>
      <c r="CK106" s="2">
        <f t="shared" si="24"/>
        <v>0.11532266371326851</v>
      </c>
      <c r="CL106" s="2">
        <f t="shared" si="24"/>
        <v>2.6843041929887634E-2</v>
      </c>
    </row>
    <row r="107" spans="1:90">
      <c r="A107" t="str">
        <f>Tabelle1!A107</f>
        <v>Gruber Andreas</v>
      </c>
      <c r="H107" s="3">
        <f>EXP('6. Iteration'!$F308-'6. Iteration'!H$203)/(1+EXP('6. Iteration'!$F308-'6. Iteration'!H$203))</f>
        <v>0.95558652192677629</v>
      </c>
      <c r="I107" s="3">
        <f>EXP('6. Iteration'!$F308-'6. Iteration'!I$203)/(1+EXP('6. Iteration'!$F308-'6. Iteration'!I$203))</f>
        <v>0.93190768924171741</v>
      </c>
      <c r="J107" s="3">
        <f>EXP('6. Iteration'!$F308-'6. Iteration'!J$203)/(1+EXP('6. Iteration'!$F308-'6. Iteration'!J$203))</f>
        <v>0.86639018991053895</v>
      </c>
      <c r="K107" s="3">
        <f>EXP('6. Iteration'!$F308-'6. Iteration'!K$203)/(1+EXP('6. Iteration'!$F308-'6. Iteration'!K$203))</f>
        <v>0.81641597788091103</v>
      </c>
      <c r="L107" s="3">
        <f>EXP('6. Iteration'!$F308-'6. Iteration'!L$203)/(1+EXP('6. Iteration'!$F308-'6. Iteration'!L$203))</f>
        <v>0.78671872877510463</v>
      </c>
      <c r="M107" s="3">
        <f>EXP('6. Iteration'!$F308-'6. Iteration'!M$203)/(1+EXP('6. Iteration'!$F308-'6. Iteration'!M$203))</f>
        <v>0.75637067129568725</v>
      </c>
      <c r="N107" s="3">
        <f>EXP('6. Iteration'!$F308-'6. Iteration'!N$203)/(1+EXP('6. Iteration'!$F308-'6. Iteration'!N$203))</f>
        <v>0.68640619103669398</v>
      </c>
      <c r="O107" s="3">
        <f>EXP('6. Iteration'!$F308-'6. Iteration'!O$203)/(1+EXP('6. Iteration'!$F308-'6. Iteration'!O$203))</f>
        <v>0.67853587807471316</v>
      </c>
      <c r="P107" s="3">
        <f>EXP('6. Iteration'!$F308-'6. Iteration'!P$203)/(1+EXP('6. Iteration'!$F308-'6. Iteration'!P$203))</f>
        <v>0.65485979075338474</v>
      </c>
      <c r="Q107" s="3">
        <f>EXP('6. Iteration'!$F308-'6. Iteration'!Q$203)/(1+EXP('6. Iteration'!$F308-'6. Iteration'!Q$203))</f>
        <v>0.63112530210646789</v>
      </c>
      <c r="R107" s="3">
        <f>EXP('6. Iteration'!$F308-'6. Iteration'!R$203)/(1+EXP('6. Iteration'!$F308-'6. Iteration'!R$203))</f>
        <v>0.62320938194906095</v>
      </c>
      <c r="S107" s="3">
        <f>EXP('6. Iteration'!$F308-'6. Iteration'!S$203)/(1+EXP('6. Iteration'!$F308-'6. Iteration'!S$203))</f>
        <v>0.59947329527030024</v>
      </c>
      <c r="T107" s="3">
        <f>EXP('6. Iteration'!$F308-'6. Iteration'!T$203)/(1+EXP('6. Iteration'!$F308-'6. Iteration'!T$203))</f>
        <v>0.59947329527030047</v>
      </c>
      <c r="U107" s="3">
        <f>EXP('6. Iteration'!$F308-'6. Iteration'!U$203)/(1+EXP('6. Iteration'!$F308-'6. Iteration'!U$203))</f>
        <v>0.59157095519580505</v>
      </c>
      <c r="V107" s="3">
        <f>EXP('6. Iteration'!$F308-'6. Iteration'!V$203)/(1+EXP('6. Iteration'!$F308-'6. Iteration'!V$203))</f>
        <v>0.53656188938241323</v>
      </c>
      <c r="W107" s="3">
        <f>EXP('6. Iteration'!$F308-'6. Iteration'!W$203)/(1+EXP('6. Iteration'!$F308-'6. Iteration'!W$203))</f>
        <v>0.50550899104335978</v>
      </c>
      <c r="X107" s="3">
        <f>EXP('6. Iteration'!$F308-'6. Iteration'!X$203)/(1+EXP('6. Iteration'!$F308-'6. Iteration'!X$203))</f>
        <v>0.50550899104335978</v>
      </c>
      <c r="Y107" s="3">
        <f>EXP('6. Iteration'!$F308-'6. Iteration'!Y$203)/(1+EXP('6. Iteration'!$F308-'6. Iteration'!Y$203))</f>
        <v>0.49012535741940916</v>
      </c>
      <c r="Z107" s="3">
        <f>EXP('6. Iteration'!$F308-'6. Iteration'!Z$203)/(1+EXP('6. Iteration'!$F308-'6. Iteration'!Z$203))</f>
        <v>0.44467781541596213</v>
      </c>
      <c r="AA107" s="3">
        <f>EXP('6. Iteration'!$F308-'6. Iteration'!AA$203)/(1+EXP('6. Iteration'!$F308-'6. Iteration'!AA$203))</f>
        <v>0.44467781541596213</v>
      </c>
      <c r="AB107" s="3">
        <f>EXP('6. Iteration'!$F308-'6. Iteration'!AB$203)/(1+EXP('6. Iteration'!$F308-'6. Iteration'!AB$203))</f>
        <v>0.43721934091957393</v>
      </c>
      <c r="AC107" s="3">
        <f>EXP('6. Iteration'!$F308-'6. Iteration'!AC$203)/(1+EXP('6. Iteration'!$F308-'6. Iteration'!AC$203))</f>
        <v>0.41506714801061606</v>
      </c>
      <c r="AD107" s="3">
        <f>EXP('6. Iteration'!$F308-'6. Iteration'!AD$203)/(1+EXP('6. Iteration'!$F308-'6. Iteration'!AD$203))</f>
        <v>0.40776127307846438</v>
      </c>
      <c r="AE107" s="3">
        <f>EXP('6. Iteration'!$F308-'6. Iteration'!AE$203)/(1+EXP('6. Iteration'!$F308-'6. Iteration'!AE$203))</f>
        <v>0.40049631390850277</v>
      </c>
      <c r="AF107" s="3">
        <f>EXP('6. Iteration'!$F308-'6. Iteration'!AF$203)/(1+EXP('6. Iteration'!$F308-'6. Iteration'!AF$203))</f>
        <v>0.40049631390850277</v>
      </c>
      <c r="AG107" s="3">
        <f>EXP('6. Iteration'!$F308-'6. Iteration'!AG$203)/(1+EXP('6. Iteration'!$F308-'6. Iteration'!AG$203))</f>
        <v>0.39327332200306786</v>
      </c>
      <c r="AH107" s="3">
        <f>EXP('6. Iteration'!$F308-'6. Iteration'!AH$203)/(1+EXP('6. Iteration'!$F308-'6. Iteration'!AH$203))</f>
        <v>0.39327332200306786</v>
      </c>
      <c r="AI107" s="3">
        <f>EXP('6. Iteration'!$F308-'6. Iteration'!AI$203)/(1+EXP('6. Iteration'!$F308-'6. Iteration'!AI$203))</f>
        <v>0.39327332200306786</v>
      </c>
      <c r="AJ107" s="3">
        <f>EXP('6. Iteration'!$F308-'6. Iteration'!AJ$203)/(1+EXP('6. Iteration'!$F308-'6. Iteration'!AJ$203))</f>
        <v>0.3789573089238214</v>
      </c>
      <c r="AK107" s="3">
        <f>EXP('6. Iteration'!$F308-'6. Iteration'!AK$203)/(1+EXP('6. Iteration'!$F308-'6. Iteration'!AK$203))</f>
        <v>0.3036222425862462</v>
      </c>
      <c r="AL107" s="3">
        <f>EXP('6. Iteration'!$F308-'6. Iteration'!AL$203)/(1+EXP('6. Iteration'!$F308-'6. Iteration'!AL$203))</f>
        <v>0.29708197228123773</v>
      </c>
      <c r="AM107" s="3">
        <f>EXP('6. Iteration'!$F308-'6. Iteration'!AM$203)/(1+EXP('6. Iteration'!$F308-'6. Iteration'!AM$203))</f>
        <v>0.26521019919036215</v>
      </c>
      <c r="AN107" s="3">
        <f>EXP('6. Iteration'!$F308-'6. Iteration'!AN$203)/(1+EXP('6. Iteration'!$F308-'6. Iteration'!AN$203))</f>
        <v>0.23477162187922743</v>
      </c>
      <c r="AO107" s="3">
        <f>EXP('6. Iteration'!$F308-'6. Iteration'!AO$203)/(1+EXP('6. Iteration'!$F308-'6. Iteration'!AO$203))</f>
        <v>0.22886116837933082</v>
      </c>
      <c r="AP107" s="3">
        <f>EXP('6. Iteration'!$F308-'6. Iteration'!AP$203)/(1+EXP('6. Iteration'!$F308-'6. Iteration'!AP$203))</f>
        <v>0.21149152147319841</v>
      </c>
      <c r="AQ107" s="3">
        <f>EXP('6. Iteration'!$F308-'6. Iteration'!AQ$203)/(1+EXP('6. Iteration'!$F308-'6. Iteration'!AQ$203))</f>
        <v>0.20021657672355145</v>
      </c>
      <c r="AR107" s="3">
        <f>EXP('6. Iteration'!$F308-'6. Iteration'!AR$203)/(1+EXP('6. Iteration'!$F308-'6. Iteration'!AR$203))</f>
        <v>0.19467145735452862</v>
      </c>
      <c r="AS107" s="3">
        <f>EXP('6. Iteration'!$F308-'6. Iteration'!AS$203)/(1+EXP('6. Iteration'!$F308-'6. Iteration'!AS$203))</f>
        <v>0.17840859124167491</v>
      </c>
      <c r="AT107" s="3">
        <f>EXP('6. Iteration'!$F308-'6. Iteration'!AT$203)/(1+EXP('6. Iteration'!$F308-'6. Iteration'!AT$203))</f>
        <v>0.13301589096156835</v>
      </c>
      <c r="AU107" s="3">
        <f>EXP('6. Iteration'!$F308-'6. Iteration'!AU$203)/(1+EXP('6. Iteration'!$F308-'6. Iteration'!AU$203))</f>
        <v>2.7605082510287409E-2</v>
      </c>
      <c r="AX107">
        <f t="shared" si="18"/>
        <v>-7.9702281335614282</v>
      </c>
      <c r="AY107" s="2">
        <f t="shared" si="20"/>
        <v>4.2440921038662989E-2</v>
      </c>
      <c r="AZ107" s="2">
        <f t="shared" si="20"/>
        <v>6.3455747973880067E-2</v>
      </c>
      <c r="BA107" s="2">
        <f t="shared" si="20"/>
        <v>0.1157582287373192</v>
      </c>
      <c r="BB107" s="2">
        <f t="shared" si="20"/>
        <v>0.14988092894166682</v>
      </c>
      <c r="BC107" s="2">
        <f t="shared" si="20"/>
        <v>0.16779237056958798</v>
      </c>
      <c r="BD107" s="2">
        <f t="shared" si="23"/>
        <v>0.18427407889939867</v>
      </c>
      <c r="BE107" s="2">
        <f t="shared" si="23"/>
        <v>0.21525273194319156</v>
      </c>
      <c r="BF107" s="2">
        <f t="shared" si="23"/>
        <v>0.21812494024009116</v>
      </c>
      <c r="BG107" s="2">
        <f t="shared" si="23"/>
        <v>0.22601844520781789</v>
      </c>
      <c r="BH107" s="2">
        <f t="shared" si="23"/>
        <v>0.23280615514748754</v>
      </c>
      <c r="BI107" s="2">
        <f t="shared" si="23"/>
        <v>0.23481944819973041</v>
      </c>
      <c r="BJ107" s="2">
        <f t="shared" si="23"/>
        <v>0.24010506352806765</v>
      </c>
      <c r="BK107" s="2">
        <f t="shared" si="23"/>
        <v>0.24010506352806762</v>
      </c>
      <c r="BL107" s="2">
        <f t="shared" si="23"/>
        <v>0.24161476016452788</v>
      </c>
      <c r="BM107" s="2">
        <f t="shared" si="25"/>
        <v>0.24866322824478818</v>
      </c>
      <c r="BN107" s="2">
        <f t="shared" si="25"/>
        <v>0.24996965101768417</v>
      </c>
      <c r="BO107" s="2">
        <f t="shared" si="25"/>
        <v>0.24996965101768417</v>
      </c>
      <c r="BP107" s="2">
        <f t="shared" si="25"/>
        <v>0.24990249143390561</v>
      </c>
      <c r="BQ107" s="2">
        <f t="shared" si="25"/>
        <v>0.24693945589284966</v>
      </c>
      <c r="BR107" s="2">
        <f t="shared" si="25"/>
        <v>0.24693945589284966</v>
      </c>
      <c r="BS107" s="2">
        <f t="shared" si="25"/>
        <v>0.24605858884542731</v>
      </c>
      <c r="BT107" s="2">
        <f t="shared" si="25"/>
        <v>0.2427864106529494</v>
      </c>
      <c r="BU107" s="2">
        <f t="shared" si="25"/>
        <v>0.24149201725589439</v>
      </c>
      <c r="BV107" s="2">
        <f t="shared" si="25"/>
        <v>0.24009901645420481</v>
      </c>
      <c r="BW107" s="2">
        <f t="shared" si="25"/>
        <v>0.24009901645420481</v>
      </c>
      <c r="BX107" s="2">
        <f t="shared" si="25"/>
        <v>0.23860941620373916</v>
      </c>
      <c r="BY107" s="2">
        <f t="shared" si="25"/>
        <v>0.23860941620373916</v>
      </c>
      <c r="BZ107" s="2">
        <f t="shared" si="25"/>
        <v>0.23860941620373916</v>
      </c>
      <c r="CA107" s="2">
        <f t="shared" si="25"/>
        <v>0.23534866693703679</v>
      </c>
      <c r="CB107" s="2">
        <f t="shared" si="25"/>
        <v>0.21143577639314484</v>
      </c>
      <c r="CC107" s="2">
        <f t="shared" si="22"/>
        <v>0.20882427402672765</v>
      </c>
      <c r="CD107" s="2">
        <f t="shared" si="22"/>
        <v>0.19487374943577057</v>
      </c>
      <c r="CE107" s="2">
        <f t="shared" si="24"/>
        <v>0.1796539074394245</v>
      </c>
      <c r="CF107" s="2">
        <f t="shared" si="24"/>
        <v>0.17648373398737841</v>
      </c>
      <c r="CG107" s="2">
        <f t="shared" si="24"/>
        <v>0.16676285781815006</v>
      </c>
      <c r="CH107" s="2">
        <f t="shared" si="24"/>
        <v>0.16012989912865369</v>
      </c>
      <c r="CI107" s="2">
        <f t="shared" si="24"/>
        <v>0.15677448104599256</v>
      </c>
      <c r="CJ107" s="2">
        <f t="shared" si="24"/>
        <v>0.14657896581283589</v>
      </c>
      <c r="CK107" s="2">
        <f t="shared" si="24"/>
        <v>0.11532266371326851</v>
      </c>
      <c r="CL107" s="2">
        <f t="shared" si="24"/>
        <v>2.6843041929887634E-2</v>
      </c>
    </row>
    <row r="108" spans="1:90">
      <c r="A108" t="str">
        <f>Tabelle1!A108</f>
        <v>Guggenberger Bianca</v>
      </c>
      <c r="H108" s="3">
        <f>EXP('6. Iteration'!$F309-'6. Iteration'!H$203)/(1+EXP('6. Iteration'!$F309-'6. Iteration'!H$203))</f>
        <v>0.95558652192677629</v>
      </c>
      <c r="I108" s="3">
        <f>EXP('6. Iteration'!$F309-'6. Iteration'!I$203)/(1+EXP('6. Iteration'!$F309-'6. Iteration'!I$203))</f>
        <v>0.93190768924171741</v>
      </c>
      <c r="J108" s="3">
        <f>EXP('6. Iteration'!$F309-'6. Iteration'!J$203)/(1+EXP('6. Iteration'!$F309-'6. Iteration'!J$203))</f>
        <v>0.86639018991053895</v>
      </c>
      <c r="K108" s="3">
        <f>EXP('6. Iteration'!$F309-'6. Iteration'!K$203)/(1+EXP('6. Iteration'!$F309-'6. Iteration'!K$203))</f>
        <v>0.81641597788091103</v>
      </c>
      <c r="L108" s="3">
        <f>EXP('6. Iteration'!$F309-'6. Iteration'!L$203)/(1+EXP('6. Iteration'!$F309-'6. Iteration'!L$203))</f>
        <v>0.78671872877510463</v>
      </c>
      <c r="M108" s="3">
        <f>EXP('6. Iteration'!$F309-'6. Iteration'!M$203)/(1+EXP('6. Iteration'!$F309-'6. Iteration'!M$203))</f>
        <v>0.75637067129568725</v>
      </c>
      <c r="N108" s="3">
        <f>EXP('6. Iteration'!$F309-'6. Iteration'!N$203)/(1+EXP('6. Iteration'!$F309-'6. Iteration'!N$203))</f>
        <v>0.68640619103669398</v>
      </c>
      <c r="O108" s="3">
        <f>EXP('6. Iteration'!$F309-'6. Iteration'!O$203)/(1+EXP('6. Iteration'!$F309-'6. Iteration'!O$203))</f>
        <v>0.67853587807471316</v>
      </c>
      <c r="P108" s="3">
        <f>EXP('6. Iteration'!$F309-'6. Iteration'!P$203)/(1+EXP('6. Iteration'!$F309-'6. Iteration'!P$203))</f>
        <v>0.65485979075338474</v>
      </c>
      <c r="Q108" s="3">
        <f>EXP('6. Iteration'!$F309-'6. Iteration'!Q$203)/(1+EXP('6. Iteration'!$F309-'6. Iteration'!Q$203))</f>
        <v>0.63112530210646789</v>
      </c>
      <c r="R108" s="3">
        <f>EXP('6. Iteration'!$F309-'6. Iteration'!R$203)/(1+EXP('6. Iteration'!$F309-'6. Iteration'!R$203))</f>
        <v>0.62320938194906095</v>
      </c>
      <c r="S108" s="3">
        <f>EXP('6. Iteration'!$F309-'6. Iteration'!S$203)/(1+EXP('6. Iteration'!$F309-'6. Iteration'!S$203))</f>
        <v>0.59947329527030024</v>
      </c>
      <c r="T108" s="3">
        <f>EXP('6. Iteration'!$F309-'6. Iteration'!T$203)/(1+EXP('6. Iteration'!$F309-'6. Iteration'!T$203))</f>
        <v>0.59947329527030047</v>
      </c>
      <c r="U108" s="3">
        <f>EXP('6. Iteration'!$F309-'6. Iteration'!U$203)/(1+EXP('6. Iteration'!$F309-'6. Iteration'!U$203))</f>
        <v>0.59157095519580505</v>
      </c>
      <c r="V108" s="3">
        <f>EXP('6. Iteration'!$F309-'6. Iteration'!V$203)/(1+EXP('6. Iteration'!$F309-'6. Iteration'!V$203))</f>
        <v>0.53656188938241312</v>
      </c>
      <c r="W108" s="3">
        <f>EXP('6. Iteration'!$F309-'6. Iteration'!W$203)/(1+EXP('6. Iteration'!$F309-'6. Iteration'!W$203))</f>
        <v>0.50550899104335978</v>
      </c>
      <c r="X108" s="3">
        <f>EXP('6. Iteration'!$F309-'6. Iteration'!X$203)/(1+EXP('6. Iteration'!$F309-'6. Iteration'!X$203))</f>
        <v>0.50550899104335978</v>
      </c>
      <c r="Y108" s="3">
        <f>EXP('6. Iteration'!$F309-'6. Iteration'!Y$203)/(1+EXP('6. Iteration'!$F309-'6. Iteration'!Y$203))</f>
        <v>0.49012535741940916</v>
      </c>
      <c r="Z108" s="3">
        <f>EXP('6. Iteration'!$F309-'6. Iteration'!Z$203)/(1+EXP('6. Iteration'!$F309-'6. Iteration'!Z$203))</f>
        <v>0.44467781541596213</v>
      </c>
      <c r="AA108" s="3">
        <f>EXP('6. Iteration'!$F309-'6. Iteration'!AA$203)/(1+EXP('6. Iteration'!$F309-'6. Iteration'!AA$203))</f>
        <v>0.44467781541596213</v>
      </c>
      <c r="AB108" s="3">
        <f>EXP('6. Iteration'!$F309-'6. Iteration'!AB$203)/(1+EXP('6. Iteration'!$F309-'6. Iteration'!AB$203))</f>
        <v>0.43721934091957393</v>
      </c>
      <c r="AC108" s="3">
        <f>EXP('6. Iteration'!$F309-'6. Iteration'!AC$203)/(1+EXP('6. Iteration'!$F309-'6. Iteration'!AC$203))</f>
        <v>0.41506714801061606</v>
      </c>
      <c r="AD108" s="3">
        <f>EXP('6. Iteration'!$F309-'6. Iteration'!AD$203)/(1+EXP('6. Iteration'!$F309-'6. Iteration'!AD$203))</f>
        <v>0.40776127307846438</v>
      </c>
      <c r="AE108" s="3">
        <f>EXP('6. Iteration'!$F309-'6. Iteration'!AE$203)/(1+EXP('6. Iteration'!$F309-'6. Iteration'!AE$203))</f>
        <v>0.40049631390850277</v>
      </c>
      <c r="AF108" s="3">
        <f>EXP('6. Iteration'!$F309-'6. Iteration'!AF$203)/(1+EXP('6. Iteration'!$F309-'6. Iteration'!AF$203))</f>
        <v>0.40049631390850277</v>
      </c>
      <c r="AG108" s="3">
        <f>EXP('6. Iteration'!$F309-'6. Iteration'!AG$203)/(1+EXP('6. Iteration'!$F309-'6. Iteration'!AG$203))</f>
        <v>0.39327332200306786</v>
      </c>
      <c r="AH108" s="3">
        <f>EXP('6. Iteration'!$F309-'6. Iteration'!AH$203)/(1+EXP('6. Iteration'!$F309-'6. Iteration'!AH$203))</f>
        <v>0.39327332200306786</v>
      </c>
      <c r="AI108" s="3">
        <f>EXP('6. Iteration'!$F309-'6. Iteration'!AI$203)/(1+EXP('6. Iteration'!$F309-'6. Iteration'!AI$203))</f>
        <v>0.39327332200306786</v>
      </c>
      <c r="AJ108" s="3">
        <f>EXP('6. Iteration'!$F309-'6. Iteration'!AJ$203)/(1+EXP('6. Iteration'!$F309-'6. Iteration'!AJ$203))</f>
        <v>0.3789573089238214</v>
      </c>
      <c r="AK108" s="3">
        <f>EXP('6. Iteration'!$F309-'6. Iteration'!AK$203)/(1+EXP('6. Iteration'!$F309-'6. Iteration'!AK$203))</f>
        <v>0.3036222425862462</v>
      </c>
      <c r="AL108" s="3">
        <f>EXP('6. Iteration'!$F309-'6. Iteration'!AL$203)/(1+EXP('6. Iteration'!$F309-'6. Iteration'!AL$203))</f>
        <v>0.29708197228123773</v>
      </c>
      <c r="AM108" s="3">
        <f>EXP('6. Iteration'!$F309-'6. Iteration'!AM$203)/(1+EXP('6. Iteration'!$F309-'6. Iteration'!AM$203))</f>
        <v>0.26521019919036215</v>
      </c>
      <c r="AN108" s="3">
        <f>EXP('6. Iteration'!$F309-'6. Iteration'!AN$203)/(1+EXP('6. Iteration'!$F309-'6. Iteration'!AN$203))</f>
        <v>0.23477162187922743</v>
      </c>
      <c r="AO108" s="3">
        <f>EXP('6. Iteration'!$F309-'6. Iteration'!AO$203)/(1+EXP('6. Iteration'!$F309-'6. Iteration'!AO$203))</f>
        <v>0.22886116837933082</v>
      </c>
      <c r="AP108" s="3">
        <f>EXP('6. Iteration'!$F309-'6. Iteration'!AP$203)/(1+EXP('6. Iteration'!$F309-'6. Iteration'!AP$203))</f>
        <v>0.21149152147319841</v>
      </c>
      <c r="AQ108" s="3">
        <f>EXP('6. Iteration'!$F309-'6. Iteration'!AQ$203)/(1+EXP('6. Iteration'!$F309-'6. Iteration'!AQ$203))</f>
        <v>0.20021657672355145</v>
      </c>
      <c r="AR108" s="3">
        <f>EXP('6. Iteration'!$F309-'6. Iteration'!AR$203)/(1+EXP('6. Iteration'!$F309-'6. Iteration'!AR$203))</f>
        <v>0.19467145735452862</v>
      </c>
      <c r="AS108" s="3">
        <f>EXP('6. Iteration'!$F309-'6. Iteration'!AS$203)/(1+EXP('6. Iteration'!$F309-'6. Iteration'!AS$203))</f>
        <v>0.17840859124167491</v>
      </c>
      <c r="AT108" s="3">
        <f>EXP('6. Iteration'!$F309-'6. Iteration'!AT$203)/(1+EXP('6. Iteration'!$F309-'6. Iteration'!AT$203))</f>
        <v>0.13301589096156835</v>
      </c>
      <c r="AU108" s="3">
        <f>EXP('6. Iteration'!$F309-'6. Iteration'!AU$203)/(1+EXP('6. Iteration'!$F309-'6. Iteration'!AU$203))</f>
        <v>2.7605082510287409E-2</v>
      </c>
      <c r="AX108">
        <f t="shared" si="18"/>
        <v>-7.9702281335614282</v>
      </c>
      <c r="AY108" s="2">
        <f t="shared" si="20"/>
        <v>4.2440921038662989E-2</v>
      </c>
      <c r="AZ108" s="2">
        <f t="shared" si="20"/>
        <v>6.3455747973880067E-2</v>
      </c>
      <c r="BA108" s="2">
        <f t="shared" si="20"/>
        <v>0.1157582287373192</v>
      </c>
      <c r="BB108" s="2">
        <f t="shared" si="20"/>
        <v>0.14988092894166682</v>
      </c>
      <c r="BC108" s="2">
        <f t="shared" si="20"/>
        <v>0.16779237056958798</v>
      </c>
      <c r="BD108" s="2">
        <f t="shared" si="23"/>
        <v>0.18427407889939867</v>
      </c>
      <c r="BE108" s="2">
        <f t="shared" si="23"/>
        <v>0.21525273194319156</v>
      </c>
      <c r="BF108" s="2">
        <f t="shared" si="23"/>
        <v>0.21812494024009116</v>
      </c>
      <c r="BG108" s="2">
        <f t="shared" si="23"/>
        <v>0.22601844520781789</v>
      </c>
      <c r="BH108" s="2">
        <f t="shared" si="23"/>
        <v>0.23280615514748754</v>
      </c>
      <c r="BI108" s="2">
        <f t="shared" si="23"/>
        <v>0.23481944819973041</v>
      </c>
      <c r="BJ108" s="2">
        <f t="shared" si="23"/>
        <v>0.24010506352806765</v>
      </c>
      <c r="BK108" s="2">
        <f t="shared" si="23"/>
        <v>0.24010506352806762</v>
      </c>
      <c r="BL108" s="2">
        <f t="shared" si="23"/>
        <v>0.24161476016452788</v>
      </c>
      <c r="BM108" s="2">
        <f t="shared" si="25"/>
        <v>0.24866322824478818</v>
      </c>
      <c r="BN108" s="2">
        <f t="shared" si="25"/>
        <v>0.24996965101768417</v>
      </c>
      <c r="BO108" s="2">
        <f t="shared" si="25"/>
        <v>0.24996965101768417</v>
      </c>
      <c r="BP108" s="2">
        <f t="shared" si="25"/>
        <v>0.24990249143390561</v>
      </c>
      <c r="BQ108" s="2">
        <f t="shared" si="25"/>
        <v>0.24693945589284966</v>
      </c>
      <c r="BR108" s="2">
        <f t="shared" si="25"/>
        <v>0.24693945589284966</v>
      </c>
      <c r="BS108" s="2">
        <f t="shared" si="25"/>
        <v>0.24605858884542731</v>
      </c>
      <c r="BT108" s="2">
        <f t="shared" si="25"/>
        <v>0.2427864106529494</v>
      </c>
      <c r="BU108" s="2">
        <f t="shared" si="25"/>
        <v>0.24149201725589439</v>
      </c>
      <c r="BV108" s="2">
        <f t="shared" si="25"/>
        <v>0.24009901645420481</v>
      </c>
      <c r="BW108" s="2">
        <f t="shared" si="25"/>
        <v>0.24009901645420481</v>
      </c>
      <c r="BX108" s="2">
        <f t="shared" si="25"/>
        <v>0.23860941620373916</v>
      </c>
      <c r="BY108" s="2">
        <f t="shared" si="25"/>
        <v>0.23860941620373916</v>
      </c>
      <c r="BZ108" s="2">
        <f t="shared" si="25"/>
        <v>0.23860941620373916</v>
      </c>
      <c r="CA108" s="2">
        <f t="shared" si="25"/>
        <v>0.23534866693703679</v>
      </c>
      <c r="CB108" s="2">
        <f t="shared" si="25"/>
        <v>0.21143577639314484</v>
      </c>
      <c r="CC108" s="2">
        <f t="shared" si="22"/>
        <v>0.20882427402672765</v>
      </c>
      <c r="CD108" s="2">
        <f t="shared" si="22"/>
        <v>0.19487374943577057</v>
      </c>
      <c r="CE108" s="2">
        <f t="shared" si="24"/>
        <v>0.1796539074394245</v>
      </c>
      <c r="CF108" s="2">
        <f t="shared" si="24"/>
        <v>0.17648373398737841</v>
      </c>
      <c r="CG108" s="2">
        <f t="shared" si="24"/>
        <v>0.16676285781815006</v>
      </c>
      <c r="CH108" s="2">
        <f t="shared" si="24"/>
        <v>0.16012989912865369</v>
      </c>
      <c r="CI108" s="2">
        <f t="shared" si="24"/>
        <v>0.15677448104599256</v>
      </c>
      <c r="CJ108" s="2">
        <f t="shared" si="24"/>
        <v>0.14657896581283589</v>
      </c>
      <c r="CK108" s="2">
        <f t="shared" si="24"/>
        <v>0.11532266371326851</v>
      </c>
      <c r="CL108" s="2">
        <f t="shared" si="24"/>
        <v>2.6843041929887634E-2</v>
      </c>
    </row>
    <row r="109" spans="1:90">
      <c r="A109" t="str">
        <f>Tabelle1!A109</f>
        <v>Holzner Patrick</v>
      </c>
      <c r="H109" s="3">
        <f>EXP('6. Iteration'!$F310-'6. Iteration'!H$203)/(1+EXP('6. Iteration'!$F310-'6. Iteration'!H$203))</f>
        <v>0.95558652192677629</v>
      </c>
      <c r="I109" s="3">
        <f>EXP('6. Iteration'!$F310-'6. Iteration'!I$203)/(1+EXP('6. Iteration'!$F310-'6. Iteration'!I$203))</f>
        <v>0.93190768924171741</v>
      </c>
      <c r="J109" s="3">
        <f>EXP('6. Iteration'!$F310-'6. Iteration'!J$203)/(1+EXP('6. Iteration'!$F310-'6. Iteration'!J$203))</f>
        <v>0.86639018991053895</v>
      </c>
      <c r="K109" s="3">
        <f>EXP('6. Iteration'!$F310-'6. Iteration'!K$203)/(1+EXP('6. Iteration'!$F310-'6. Iteration'!K$203))</f>
        <v>0.81641597788091103</v>
      </c>
      <c r="L109" s="3">
        <f>EXP('6. Iteration'!$F310-'6. Iteration'!L$203)/(1+EXP('6. Iteration'!$F310-'6. Iteration'!L$203))</f>
        <v>0.78671872877510463</v>
      </c>
      <c r="M109" s="3">
        <f>EXP('6. Iteration'!$F310-'6. Iteration'!M$203)/(1+EXP('6. Iteration'!$F310-'6. Iteration'!M$203))</f>
        <v>0.75637067129568725</v>
      </c>
      <c r="N109" s="3">
        <f>EXP('6. Iteration'!$F310-'6. Iteration'!N$203)/(1+EXP('6. Iteration'!$F310-'6. Iteration'!N$203))</f>
        <v>0.68640619103669398</v>
      </c>
      <c r="O109" s="3">
        <f>EXP('6. Iteration'!$F310-'6. Iteration'!O$203)/(1+EXP('6. Iteration'!$F310-'6. Iteration'!O$203))</f>
        <v>0.67853587807471316</v>
      </c>
      <c r="P109" s="3">
        <f>EXP('6. Iteration'!$F310-'6. Iteration'!P$203)/(1+EXP('6. Iteration'!$F310-'6. Iteration'!P$203))</f>
        <v>0.65485979075338474</v>
      </c>
      <c r="Q109" s="3">
        <f>EXP('6. Iteration'!$F310-'6. Iteration'!Q$203)/(1+EXP('6. Iteration'!$F310-'6. Iteration'!Q$203))</f>
        <v>0.63112530210646789</v>
      </c>
      <c r="R109" s="3">
        <f>EXP('6. Iteration'!$F310-'6. Iteration'!R$203)/(1+EXP('6. Iteration'!$F310-'6. Iteration'!R$203))</f>
        <v>0.62320938194906095</v>
      </c>
      <c r="S109" s="3">
        <f>EXP('6. Iteration'!$F310-'6. Iteration'!S$203)/(1+EXP('6. Iteration'!$F310-'6. Iteration'!S$203))</f>
        <v>0.59947329527030024</v>
      </c>
      <c r="T109" s="3">
        <f>EXP('6. Iteration'!$F310-'6. Iteration'!T$203)/(1+EXP('6. Iteration'!$F310-'6. Iteration'!T$203))</f>
        <v>0.59947329527030047</v>
      </c>
      <c r="U109" s="3">
        <f>EXP('6. Iteration'!$F310-'6. Iteration'!U$203)/(1+EXP('6. Iteration'!$F310-'6. Iteration'!U$203))</f>
        <v>0.59157095519580505</v>
      </c>
      <c r="V109" s="3">
        <f>EXP('6. Iteration'!$F310-'6. Iteration'!V$203)/(1+EXP('6. Iteration'!$F310-'6. Iteration'!V$203))</f>
        <v>0.53656188938241323</v>
      </c>
      <c r="W109" s="3">
        <f>EXP('6. Iteration'!$F310-'6. Iteration'!W$203)/(1+EXP('6. Iteration'!$F310-'6. Iteration'!W$203))</f>
        <v>0.50550899104335978</v>
      </c>
      <c r="X109" s="3">
        <f>EXP('6. Iteration'!$F310-'6. Iteration'!X$203)/(1+EXP('6. Iteration'!$F310-'6. Iteration'!X$203))</f>
        <v>0.50550899104335978</v>
      </c>
      <c r="Y109" s="3">
        <f>EXP('6. Iteration'!$F310-'6. Iteration'!Y$203)/(1+EXP('6. Iteration'!$F310-'6. Iteration'!Y$203))</f>
        <v>0.49012535741940916</v>
      </c>
      <c r="Z109" s="3">
        <f>EXP('6. Iteration'!$F310-'6. Iteration'!Z$203)/(1+EXP('6. Iteration'!$F310-'6. Iteration'!Z$203))</f>
        <v>0.44467781541596213</v>
      </c>
      <c r="AA109" s="3">
        <f>EXP('6. Iteration'!$F310-'6. Iteration'!AA$203)/(1+EXP('6. Iteration'!$F310-'6. Iteration'!AA$203))</f>
        <v>0.44467781541596213</v>
      </c>
      <c r="AB109" s="3">
        <f>EXP('6. Iteration'!$F310-'6. Iteration'!AB$203)/(1+EXP('6. Iteration'!$F310-'6. Iteration'!AB$203))</f>
        <v>0.43721934091957393</v>
      </c>
      <c r="AC109" s="3">
        <f>EXP('6. Iteration'!$F310-'6. Iteration'!AC$203)/(1+EXP('6. Iteration'!$F310-'6. Iteration'!AC$203))</f>
        <v>0.41506714801061606</v>
      </c>
      <c r="AD109" s="3">
        <f>EXP('6. Iteration'!$F310-'6. Iteration'!AD$203)/(1+EXP('6. Iteration'!$F310-'6. Iteration'!AD$203))</f>
        <v>0.40776127307846438</v>
      </c>
      <c r="AE109" s="3">
        <f>EXP('6. Iteration'!$F310-'6. Iteration'!AE$203)/(1+EXP('6. Iteration'!$F310-'6. Iteration'!AE$203))</f>
        <v>0.40049631390850277</v>
      </c>
      <c r="AF109" s="3">
        <f>EXP('6. Iteration'!$F310-'6. Iteration'!AF$203)/(1+EXP('6. Iteration'!$F310-'6. Iteration'!AF$203))</f>
        <v>0.40049631390850277</v>
      </c>
      <c r="AG109" s="3">
        <f>EXP('6. Iteration'!$F310-'6. Iteration'!AG$203)/(1+EXP('6. Iteration'!$F310-'6. Iteration'!AG$203))</f>
        <v>0.39327332200306786</v>
      </c>
      <c r="AH109" s="3">
        <f>EXP('6. Iteration'!$F310-'6. Iteration'!AH$203)/(1+EXP('6. Iteration'!$F310-'6. Iteration'!AH$203))</f>
        <v>0.39327332200306786</v>
      </c>
      <c r="AI109" s="3">
        <f>EXP('6. Iteration'!$F310-'6. Iteration'!AI$203)/(1+EXP('6. Iteration'!$F310-'6. Iteration'!AI$203))</f>
        <v>0.39327332200306786</v>
      </c>
      <c r="AJ109" s="3">
        <f>EXP('6. Iteration'!$F310-'6. Iteration'!AJ$203)/(1+EXP('6. Iteration'!$F310-'6. Iteration'!AJ$203))</f>
        <v>0.3789573089238214</v>
      </c>
      <c r="AK109" s="3">
        <f>EXP('6. Iteration'!$F310-'6. Iteration'!AK$203)/(1+EXP('6. Iteration'!$F310-'6. Iteration'!AK$203))</f>
        <v>0.3036222425862462</v>
      </c>
      <c r="AL109" s="3">
        <f>EXP('6. Iteration'!$F310-'6. Iteration'!AL$203)/(1+EXP('6. Iteration'!$F310-'6. Iteration'!AL$203))</f>
        <v>0.29708197228123773</v>
      </c>
      <c r="AM109" s="3">
        <f>EXP('6. Iteration'!$F310-'6. Iteration'!AM$203)/(1+EXP('6. Iteration'!$F310-'6. Iteration'!AM$203))</f>
        <v>0.26521019919036215</v>
      </c>
      <c r="AN109" s="3">
        <f>EXP('6. Iteration'!$F310-'6. Iteration'!AN$203)/(1+EXP('6. Iteration'!$F310-'6. Iteration'!AN$203))</f>
        <v>0.23477162187922743</v>
      </c>
      <c r="AO109" s="3">
        <f>EXP('6. Iteration'!$F310-'6. Iteration'!AO$203)/(1+EXP('6. Iteration'!$F310-'6. Iteration'!AO$203))</f>
        <v>0.22886116837933082</v>
      </c>
      <c r="AP109" s="3">
        <f>EXP('6. Iteration'!$F310-'6. Iteration'!AP$203)/(1+EXP('6. Iteration'!$F310-'6. Iteration'!AP$203))</f>
        <v>0.21149152147319841</v>
      </c>
      <c r="AQ109" s="3">
        <f>EXP('6. Iteration'!$F310-'6. Iteration'!AQ$203)/(1+EXP('6. Iteration'!$F310-'6. Iteration'!AQ$203))</f>
        <v>0.20021657672355145</v>
      </c>
      <c r="AR109" s="3">
        <f>EXP('6. Iteration'!$F310-'6. Iteration'!AR$203)/(1+EXP('6. Iteration'!$F310-'6. Iteration'!AR$203))</f>
        <v>0.19467145735452862</v>
      </c>
      <c r="AS109" s="3">
        <f>EXP('6. Iteration'!$F310-'6. Iteration'!AS$203)/(1+EXP('6. Iteration'!$F310-'6. Iteration'!AS$203))</f>
        <v>0.17840859124167491</v>
      </c>
      <c r="AT109" s="3">
        <f>EXP('6. Iteration'!$F310-'6. Iteration'!AT$203)/(1+EXP('6. Iteration'!$F310-'6. Iteration'!AT$203))</f>
        <v>0.13301589096156835</v>
      </c>
      <c r="AU109" s="3">
        <f>EXP('6. Iteration'!$F310-'6. Iteration'!AU$203)/(1+EXP('6. Iteration'!$F310-'6. Iteration'!AU$203))</f>
        <v>2.7605082510287409E-2</v>
      </c>
      <c r="AX109">
        <f t="shared" si="18"/>
        <v>-7.9702281335614282</v>
      </c>
      <c r="AY109" s="2">
        <f t="shared" si="20"/>
        <v>4.2440921038662989E-2</v>
      </c>
      <c r="AZ109" s="2">
        <f t="shared" si="20"/>
        <v>6.3455747973880067E-2</v>
      </c>
      <c r="BA109" s="2">
        <f t="shared" si="20"/>
        <v>0.1157582287373192</v>
      </c>
      <c r="BB109" s="2">
        <f t="shared" si="20"/>
        <v>0.14988092894166682</v>
      </c>
      <c r="BC109" s="2">
        <f t="shared" si="20"/>
        <v>0.16779237056958798</v>
      </c>
      <c r="BD109" s="2">
        <f t="shared" si="23"/>
        <v>0.18427407889939867</v>
      </c>
      <c r="BE109" s="2">
        <f t="shared" si="23"/>
        <v>0.21525273194319156</v>
      </c>
      <c r="BF109" s="2">
        <f t="shared" si="23"/>
        <v>0.21812494024009116</v>
      </c>
      <c r="BG109" s="2">
        <f t="shared" si="23"/>
        <v>0.22601844520781789</v>
      </c>
      <c r="BH109" s="2">
        <f t="shared" si="23"/>
        <v>0.23280615514748754</v>
      </c>
      <c r="BI109" s="2">
        <f t="shared" si="23"/>
        <v>0.23481944819973041</v>
      </c>
      <c r="BJ109" s="2">
        <f t="shared" si="23"/>
        <v>0.24010506352806765</v>
      </c>
      <c r="BK109" s="2">
        <f t="shared" si="23"/>
        <v>0.24010506352806762</v>
      </c>
      <c r="BL109" s="2">
        <f t="shared" si="23"/>
        <v>0.24161476016452788</v>
      </c>
      <c r="BM109" s="2">
        <f t="shared" si="25"/>
        <v>0.24866322824478818</v>
      </c>
      <c r="BN109" s="2">
        <f t="shared" si="25"/>
        <v>0.24996965101768417</v>
      </c>
      <c r="BO109" s="2">
        <f t="shared" si="25"/>
        <v>0.24996965101768417</v>
      </c>
      <c r="BP109" s="2">
        <f t="shared" si="25"/>
        <v>0.24990249143390561</v>
      </c>
      <c r="BQ109" s="2">
        <f t="shared" si="25"/>
        <v>0.24693945589284966</v>
      </c>
      <c r="BR109" s="2">
        <f t="shared" si="25"/>
        <v>0.24693945589284966</v>
      </c>
      <c r="BS109" s="2">
        <f t="shared" si="25"/>
        <v>0.24605858884542731</v>
      </c>
      <c r="BT109" s="2">
        <f t="shared" si="25"/>
        <v>0.2427864106529494</v>
      </c>
      <c r="BU109" s="2">
        <f t="shared" si="25"/>
        <v>0.24149201725589439</v>
      </c>
      <c r="BV109" s="2">
        <f t="shared" si="25"/>
        <v>0.24009901645420481</v>
      </c>
      <c r="BW109" s="2">
        <f t="shared" si="25"/>
        <v>0.24009901645420481</v>
      </c>
      <c r="BX109" s="2">
        <f t="shared" si="25"/>
        <v>0.23860941620373916</v>
      </c>
      <c r="BY109" s="2">
        <f t="shared" si="25"/>
        <v>0.23860941620373916</v>
      </c>
      <c r="BZ109" s="2">
        <f t="shared" si="25"/>
        <v>0.23860941620373916</v>
      </c>
      <c r="CA109" s="2">
        <f t="shared" si="25"/>
        <v>0.23534866693703679</v>
      </c>
      <c r="CB109" s="2">
        <f t="shared" si="25"/>
        <v>0.21143577639314484</v>
      </c>
      <c r="CC109" s="2">
        <f t="shared" si="22"/>
        <v>0.20882427402672765</v>
      </c>
      <c r="CD109" s="2">
        <f t="shared" si="22"/>
        <v>0.19487374943577057</v>
      </c>
      <c r="CE109" s="2">
        <f t="shared" si="24"/>
        <v>0.1796539074394245</v>
      </c>
      <c r="CF109" s="2">
        <f t="shared" si="24"/>
        <v>0.17648373398737841</v>
      </c>
      <c r="CG109" s="2">
        <f t="shared" si="24"/>
        <v>0.16676285781815006</v>
      </c>
      <c r="CH109" s="2">
        <f t="shared" si="24"/>
        <v>0.16012989912865369</v>
      </c>
      <c r="CI109" s="2">
        <f t="shared" si="24"/>
        <v>0.15677448104599256</v>
      </c>
      <c r="CJ109" s="2">
        <f t="shared" si="24"/>
        <v>0.14657896581283589</v>
      </c>
      <c r="CK109" s="2">
        <f t="shared" si="24"/>
        <v>0.11532266371326851</v>
      </c>
      <c r="CL109" s="2">
        <f t="shared" si="24"/>
        <v>2.6843041929887634E-2</v>
      </c>
    </row>
    <row r="110" spans="1:90">
      <c r="A110" t="str">
        <f>Tabelle1!A110</f>
        <v>Klingler Sophia</v>
      </c>
      <c r="H110" s="3">
        <f>EXP('6. Iteration'!$F311-'6. Iteration'!H$203)/(1+EXP('6. Iteration'!$F311-'6. Iteration'!H$203))</f>
        <v>0.95558652192677629</v>
      </c>
      <c r="I110" s="3">
        <f>EXP('6. Iteration'!$F311-'6. Iteration'!I$203)/(1+EXP('6. Iteration'!$F311-'6. Iteration'!I$203))</f>
        <v>0.93190768924171741</v>
      </c>
      <c r="J110" s="3">
        <f>EXP('6. Iteration'!$F311-'6. Iteration'!J$203)/(1+EXP('6. Iteration'!$F311-'6. Iteration'!J$203))</f>
        <v>0.86639018991053895</v>
      </c>
      <c r="K110" s="3">
        <f>EXP('6. Iteration'!$F311-'6. Iteration'!K$203)/(1+EXP('6. Iteration'!$F311-'6. Iteration'!K$203))</f>
        <v>0.81641597788091103</v>
      </c>
      <c r="L110" s="3">
        <f>EXP('6. Iteration'!$F311-'6. Iteration'!L$203)/(1+EXP('6. Iteration'!$F311-'6. Iteration'!L$203))</f>
        <v>0.78671872877510463</v>
      </c>
      <c r="M110" s="3">
        <f>EXP('6. Iteration'!$F311-'6. Iteration'!M$203)/(1+EXP('6. Iteration'!$F311-'6. Iteration'!M$203))</f>
        <v>0.75637067129568725</v>
      </c>
      <c r="N110" s="3">
        <f>EXP('6. Iteration'!$F311-'6. Iteration'!N$203)/(1+EXP('6. Iteration'!$F311-'6. Iteration'!N$203))</f>
        <v>0.68640619103669398</v>
      </c>
      <c r="O110" s="3">
        <f>EXP('6. Iteration'!$F311-'6. Iteration'!O$203)/(1+EXP('6. Iteration'!$F311-'6. Iteration'!O$203))</f>
        <v>0.67853587807471316</v>
      </c>
      <c r="P110" s="3">
        <f>EXP('6. Iteration'!$F311-'6. Iteration'!P$203)/(1+EXP('6. Iteration'!$F311-'6. Iteration'!P$203))</f>
        <v>0.65485979075338474</v>
      </c>
      <c r="Q110" s="3">
        <f>EXP('6. Iteration'!$F311-'6. Iteration'!Q$203)/(1+EXP('6. Iteration'!$F311-'6. Iteration'!Q$203))</f>
        <v>0.63112530210646789</v>
      </c>
      <c r="R110" s="3">
        <f>EXP('6. Iteration'!$F311-'6. Iteration'!R$203)/(1+EXP('6. Iteration'!$F311-'6. Iteration'!R$203))</f>
        <v>0.62320938194906095</v>
      </c>
      <c r="S110" s="3">
        <f>EXP('6. Iteration'!$F311-'6. Iteration'!S$203)/(1+EXP('6. Iteration'!$F311-'6. Iteration'!S$203))</f>
        <v>0.59947329527030024</v>
      </c>
      <c r="T110" s="3">
        <f>EXP('6. Iteration'!$F311-'6. Iteration'!T$203)/(1+EXP('6. Iteration'!$F311-'6. Iteration'!T$203))</f>
        <v>0.59947329527030047</v>
      </c>
      <c r="U110" s="3">
        <f>EXP('6. Iteration'!$F311-'6. Iteration'!U$203)/(1+EXP('6. Iteration'!$F311-'6. Iteration'!U$203))</f>
        <v>0.59157095519580505</v>
      </c>
      <c r="V110" s="3">
        <f>EXP('6. Iteration'!$F311-'6. Iteration'!V$203)/(1+EXP('6. Iteration'!$F311-'6. Iteration'!V$203))</f>
        <v>0.53656188938241323</v>
      </c>
      <c r="W110" s="3">
        <f>EXP('6. Iteration'!$F311-'6. Iteration'!W$203)/(1+EXP('6. Iteration'!$F311-'6. Iteration'!W$203))</f>
        <v>0.50550899104335978</v>
      </c>
      <c r="X110" s="3">
        <f>EXP('6. Iteration'!$F311-'6. Iteration'!X$203)/(1+EXP('6. Iteration'!$F311-'6. Iteration'!X$203))</f>
        <v>0.50550899104335978</v>
      </c>
      <c r="Y110" s="3">
        <f>EXP('6. Iteration'!$F311-'6. Iteration'!Y$203)/(1+EXP('6. Iteration'!$F311-'6. Iteration'!Y$203))</f>
        <v>0.49012535741940916</v>
      </c>
      <c r="Z110" s="3">
        <f>EXP('6. Iteration'!$F311-'6. Iteration'!Z$203)/(1+EXP('6. Iteration'!$F311-'6. Iteration'!Z$203))</f>
        <v>0.44467781541596213</v>
      </c>
      <c r="AA110" s="3">
        <f>EXP('6. Iteration'!$F311-'6. Iteration'!AA$203)/(1+EXP('6. Iteration'!$F311-'6. Iteration'!AA$203))</f>
        <v>0.44467781541596213</v>
      </c>
      <c r="AB110" s="3">
        <f>EXP('6. Iteration'!$F311-'6. Iteration'!AB$203)/(1+EXP('6. Iteration'!$F311-'6. Iteration'!AB$203))</f>
        <v>0.43721934091957393</v>
      </c>
      <c r="AC110" s="3">
        <f>EXP('6. Iteration'!$F311-'6. Iteration'!AC$203)/(1+EXP('6. Iteration'!$F311-'6. Iteration'!AC$203))</f>
        <v>0.41506714801061606</v>
      </c>
      <c r="AD110" s="3">
        <f>EXP('6. Iteration'!$F311-'6. Iteration'!AD$203)/(1+EXP('6. Iteration'!$F311-'6. Iteration'!AD$203))</f>
        <v>0.40776127307846438</v>
      </c>
      <c r="AE110" s="3">
        <f>EXP('6. Iteration'!$F311-'6. Iteration'!AE$203)/(1+EXP('6. Iteration'!$F311-'6. Iteration'!AE$203))</f>
        <v>0.40049631390850277</v>
      </c>
      <c r="AF110" s="3">
        <f>EXP('6. Iteration'!$F311-'6. Iteration'!AF$203)/(1+EXP('6. Iteration'!$F311-'6. Iteration'!AF$203))</f>
        <v>0.40049631390850277</v>
      </c>
      <c r="AG110" s="3">
        <f>EXP('6. Iteration'!$F311-'6. Iteration'!AG$203)/(1+EXP('6. Iteration'!$F311-'6. Iteration'!AG$203))</f>
        <v>0.39327332200306786</v>
      </c>
      <c r="AH110" s="3">
        <f>EXP('6. Iteration'!$F311-'6. Iteration'!AH$203)/(1+EXP('6. Iteration'!$F311-'6. Iteration'!AH$203))</f>
        <v>0.39327332200306786</v>
      </c>
      <c r="AI110" s="3">
        <f>EXP('6. Iteration'!$F311-'6. Iteration'!AI$203)/(1+EXP('6. Iteration'!$F311-'6. Iteration'!AI$203))</f>
        <v>0.39327332200306786</v>
      </c>
      <c r="AJ110" s="3">
        <f>EXP('6. Iteration'!$F311-'6. Iteration'!AJ$203)/(1+EXP('6. Iteration'!$F311-'6. Iteration'!AJ$203))</f>
        <v>0.3789573089238214</v>
      </c>
      <c r="AK110" s="3">
        <f>EXP('6. Iteration'!$F311-'6. Iteration'!AK$203)/(1+EXP('6. Iteration'!$F311-'6. Iteration'!AK$203))</f>
        <v>0.3036222425862462</v>
      </c>
      <c r="AL110" s="3">
        <f>EXP('6. Iteration'!$F311-'6. Iteration'!AL$203)/(1+EXP('6. Iteration'!$F311-'6. Iteration'!AL$203))</f>
        <v>0.29708197228123773</v>
      </c>
      <c r="AM110" s="3">
        <f>EXP('6. Iteration'!$F311-'6. Iteration'!AM$203)/(1+EXP('6. Iteration'!$F311-'6. Iteration'!AM$203))</f>
        <v>0.26521019919036215</v>
      </c>
      <c r="AN110" s="3">
        <f>EXP('6. Iteration'!$F311-'6. Iteration'!AN$203)/(1+EXP('6. Iteration'!$F311-'6. Iteration'!AN$203))</f>
        <v>0.23477162187922743</v>
      </c>
      <c r="AO110" s="3">
        <f>EXP('6. Iteration'!$F311-'6. Iteration'!AO$203)/(1+EXP('6. Iteration'!$F311-'6. Iteration'!AO$203))</f>
        <v>0.22886116837933082</v>
      </c>
      <c r="AP110" s="3">
        <f>EXP('6. Iteration'!$F311-'6. Iteration'!AP$203)/(1+EXP('6. Iteration'!$F311-'6. Iteration'!AP$203))</f>
        <v>0.21149152147319841</v>
      </c>
      <c r="AQ110" s="3">
        <f>EXP('6. Iteration'!$F311-'6. Iteration'!AQ$203)/(1+EXP('6. Iteration'!$F311-'6. Iteration'!AQ$203))</f>
        <v>0.20021657672355145</v>
      </c>
      <c r="AR110" s="3">
        <f>EXP('6. Iteration'!$F311-'6. Iteration'!AR$203)/(1+EXP('6. Iteration'!$F311-'6. Iteration'!AR$203))</f>
        <v>0.19467145735452862</v>
      </c>
      <c r="AS110" s="3">
        <f>EXP('6. Iteration'!$F311-'6. Iteration'!AS$203)/(1+EXP('6. Iteration'!$F311-'6. Iteration'!AS$203))</f>
        <v>0.17840859124167491</v>
      </c>
      <c r="AT110" s="3">
        <f>EXP('6. Iteration'!$F311-'6. Iteration'!AT$203)/(1+EXP('6. Iteration'!$F311-'6. Iteration'!AT$203))</f>
        <v>0.13301589096156835</v>
      </c>
      <c r="AU110" s="3">
        <f>EXP('6. Iteration'!$F311-'6. Iteration'!AU$203)/(1+EXP('6. Iteration'!$F311-'6. Iteration'!AU$203))</f>
        <v>2.7605082510287409E-2</v>
      </c>
      <c r="AX110">
        <f t="shared" si="18"/>
        <v>-7.9702281335614282</v>
      </c>
      <c r="AY110" s="2">
        <f t="shared" si="20"/>
        <v>4.2440921038662989E-2</v>
      </c>
      <c r="AZ110" s="2">
        <f t="shared" si="20"/>
        <v>6.3455747973880067E-2</v>
      </c>
      <c r="BA110" s="2">
        <f t="shared" si="20"/>
        <v>0.1157582287373192</v>
      </c>
      <c r="BB110" s="2">
        <f t="shared" si="20"/>
        <v>0.14988092894166682</v>
      </c>
      <c r="BC110" s="2">
        <f t="shared" si="20"/>
        <v>0.16779237056958798</v>
      </c>
      <c r="BD110" s="2">
        <f t="shared" si="23"/>
        <v>0.18427407889939867</v>
      </c>
      <c r="BE110" s="2">
        <f t="shared" si="23"/>
        <v>0.21525273194319156</v>
      </c>
      <c r="BF110" s="2">
        <f t="shared" si="23"/>
        <v>0.21812494024009116</v>
      </c>
      <c r="BG110" s="2">
        <f t="shared" si="23"/>
        <v>0.22601844520781789</v>
      </c>
      <c r="BH110" s="2">
        <f t="shared" si="23"/>
        <v>0.23280615514748754</v>
      </c>
      <c r="BI110" s="2">
        <f t="shared" si="23"/>
        <v>0.23481944819973041</v>
      </c>
      <c r="BJ110" s="2">
        <f t="shared" si="23"/>
        <v>0.24010506352806765</v>
      </c>
      <c r="BK110" s="2">
        <f t="shared" si="23"/>
        <v>0.24010506352806762</v>
      </c>
      <c r="BL110" s="2">
        <f t="shared" si="23"/>
        <v>0.24161476016452788</v>
      </c>
      <c r="BM110" s="2">
        <f t="shared" si="25"/>
        <v>0.24866322824478818</v>
      </c>
      <c r="BN110" s="2">
        <f t="shared" si="25"/>
        <v>0.24996965101768417</v>
      </c>
      <c r="BO110" s="2">
        <f t="shared" si="25"/>
        <v>0.24996965101768417</v>
      </c>
      <c r="BP110" s="2">
        <f t="shared" si="25"/>
        <v>0.24990249143390561</v>
      </c>
      <c r="BQ110" s="2">
        <f t="shared" si="25"/>
        <v>0.24693945589284966</v>
      </c>
      <c r="BR110" s="2">
        <f t="shared" si="25"/>
        <v>0.24693945589284966</v>
      </c>
      <c r="BS110" s="2">
        <f t="shared" si="25"/>
        <v>0.24605858884542731</v>
      </c>
      <c r="BT110" s="2">
        <f t="shared" si="25"/>
        <v>0.2427864106529494</v>
      </c>
      <c r="BU110" s="2">
        <f t="shared" si="25"/>
        <v>0.24149201725589439</v>
      </c>
      <c r="BV110" s="2">
        <f t="shared" si="25"/>
        <v>0.24009901645420481</v>
      </c>
      <c r="BW110" s="2">
        <f t="shared" si="25"/>
        <v>0.24009901645420481</v>
      </c>
      <c r="BX110" s="2">
        <f t="shared" si="25"/>
        <v>0.23860941620373916</v>
      </c>
      <c r="BY110" s="2">
        <f t="shared" si="25"/>
        <v>0.23860941620373916</v>
      </c>
      <c r="BZ110" s="2">
        <f t="shared" si="25"/>
        <v>0.23860941620373916</v>
      </c>
      <c r="CA110" s="2">
        <f t="shared" si="25"/>
        <v>0.23534866693703679</v>
      </c>
      <c r="CB110" s="2">
        <f t="shared" si="25"/>
        <v>0.21143577639314484</v>
      </c>
      <c r="CC110" s="2">
        <f t="shared" si="22"/>
        <v>0.20882427402672765</v>
      </c>
      <c r="CD110" s="2">
        <f t="shared" si="22"/>
        <v>0.19487374943577057</v>
      </c>
      <c r="CE110" s="2">
        <f t="shared" si="24"/>
        <v>0.1796539074394245</v>
      </c>
      <c r="CF110" s="2">
        <f t="shared" si="24"/>
        <v>0.17648373398737841</v>
      </c>
      <c r="CG110" s="2">
        <f t="shared" si="24"/>
        <v>0.16676285781815006</v>
      </c>
      <c r="CH110" s="2">
        <f t="shared" si="24"/>
        <v>0.16012989912865369</v>
      </c>
      <c r="CI110" s="2">
        <f t="shared" si="24"/>
        <v>0.15677448104599256</v>
      </c>
      <c r="CJ110" s="2">
        <f t="shared" si="24"/>
        <v>0.14657896581283589</v>
      </c>
      <c r="CK110" s="2">
        <f t="shared" si="24"/>
        <v>0.11532266371326851</v>
      </c>
      <c r="CL110" s="2">
        <f t="shared" si="24"/>
        <v>2.6843041929887634E-2</v>
      </c>
    </row>
    <row r="111" spans="1:90">
      <c r="A111" t="str">
        <f>Tabelle1!A111</f>
        <v>Uysal Sinem</v>
      </c>
      <c r="H111" s="3">
        <f>EXP('6. Iteration'!$F312-'6. Iteration'!H$203)/(1+EXP('6. Iteration'!$F312-'6. Iteration'!H$203))</f>
        <v>0.95558652192677629</v>
      </c>
      <c r="I111" s="3">
        <f>EXP('6. Iteration'!$F312-'6. Iteration'!I$203)/(1+EXP('6. Iteration'!$F312-'6. Iteration'!I$203))</f>
        <v>0.93190768924171741</v>
      </c>
      <c r="J111" s="3">
        <f>EXP('6. Iteration'!$F312-'6. Iteration'!J$203)/(1+EXP('6. Iteration'!$F312-'6. Iteration'!J$203))</f>
        <v>0.86639018991053895</v>
      </c>
      <c r="K111" s="3">
        <f>EXP('6. Iteration'!$F312-'6. Iteration'!K$203)/(1+EXP('6. Iteration'!$F312-'6. Iteration'!K$203))</f>
        <v>0.81641597788091103</v>
      </c>
      <c r="L111" s="3">
        <f>EXP('6. Iteration'!$F312-'6. Iteration'!L$203)/(1+EXP('6. Iteration'!$F312-'6. Iteration'!L$203))</f>
        <v>0.78671872877510463</v>
      </c>
      <c r="M111" s="3">
        <f>EXP('6. Iteration'!$F312-'6. Iteration'!M$203)/(1+EXP('6. Iteration'!$F312-'6. Iteration'!M$203))</f>
        <v>0.75637067129568725</v>
      </c>
      <c r="N111" s="3">
        <f>EXP('6. Iteration'!$F312-'6. Iteration'!N$203)/(1+EXP('6. Iteration'!$F312-'6. Iteration'!N$203))</f>
        <v>0.68640619103669398</v>
      </c>
      <c r="O111" s="3">
        <f>EXP('6. Iteration'!$F312-'6. Iteration'!O$203)/(1+EXP('6. Iteration'!$F312-'6. Iteration'!O$203))</f>
        <v>0.67853587807471316</v>
      </c>
      <c r="P111" s="3">
        <f>EXP('6. Iteration'!$F312-'6. Iteration'!P$203)/(1+EXP('6. Iteration'!$F312-'6. Iteration'!P$203))</f>
        <v>0.65485979075338474</v>
      </c>
      <c r="Q111" s="3">
        <f>EXP('6. Iteration'!$F312-'6. Iteration'!Q$203)/(1+EXP('6. Iteration'!$F312-'6. Iteration'!Q$203))</f>
        <v>0.63112530210646789</v>
      </c>
      <c r="R111" s="3">
        <f>EXP('6. Iteration'!$F312-'6. Iteration'!R$203)/(1+EXP('6. Iteration'!$F312-'6. Iteration'!R$203))</f>
        <v>0.62320938194906095</v>
      </c>
      <c r="S111" s="3">
        <f>EXP('6. Iteration'!$F312-'6. Iteration'!S$203)/(1+EXP('6. Iteration'!$F312-'6. Iteration'!S$203))</f>
        <v>0.59947329527030024</v>
      </c>
      <c r="T111" s="3">
        <f>EXP('6. Iteration'!$F312-'6. Iteration'!T$203)/(1+EXP('6. Iteration'!$F312-'6. Iteration'!T$203))</f>
        <v>0.59947329527030047</v>
      </c>
      <c r="U111" s="3">
        <f>EXP('6. Iteration'!$F312-'6. Iteration'!U$203)/(1+EXP('6. Iteration'!$F312-'6. Iteration'!U$203))</f>
        <v>0.59157095519580505</v>
      </c>
      <c r="V111" s="3">
        <f>EXP('6. Iteration'!$F312-'6. Iteration'!V$203)/(1+EXP('6. Iteration'!$F312-'6. Iteration'!V$203))</f>
        <v>0.53656188938241323</v>
      </c>
      <c r="W111" s="3">
        <f>EXP('6. Iteration'!$F312-'6. Iteration'!W$203)/(1+EXP('6. Iteration'!$F312-'6. Iteration'!W$203))</f>
        <v>0.50550899104335978</v>
      </c>
      <c r="X111" s="3">
        <f>EXP('6. Iteration'!$F312-'6. Iteration'!X$203)/(1+EXP('6. Iteration'!$F312-'6. Iteration'!X$203))</f>
        <v>0.50550899104335978</v>
      </c>
      <c r="Y111" s="3">
        <f>EXP('6. Iteration'!$F312-'6. Iteration'!Y$203)/(1+EXP('6. Iteration'!$F312-'6. Iteration'!Y$203))</f>
        <v>0.49012535741940916</v>
      </c>
      <c r="Z111" s="3">
        <f>EXP('6. Iteration'!$F312-'6. Iteration'!Z$203)/(1+EXP('6. Iteration'!$F312-'6. Iteration'!Z$203))</f>
        <v>0.44467781541596213</v>
      </c>
      <c r="AA111" s="3">
        <f>EXP('6. Iteration'!$F312-'6. Iteration'!AA$203)/(1+EXP('6. Iteration'!$F312-'6. Iteration'!AA$203))</f>
        <v>0.44467781541596213</v>
      </c>
      <c r="AB111" s="3">
        <f>EXP('6. Iteration'!$F312-'6. Iteration'!AB$203)/(1+EXP('6. Iteration'!$F312-'6. Iteration'!AB$203))</f>
        <v>0.43721934091957398</v>
      </c>
      <c r="AC111" s="3">
        <f>EXP('6. Iteration'!$F312-'6. Iteration'!AC$203)/(1+EXP('6. Iteration'!$F312-'6. Iteration'!AC$203))</f>
        <v>0.41506714801061606</v>
      </c>
      <c r="AD111" s="3">
        <f>EXP('6. Iteration'!$F312-'6. Iteration'!AD$203)/(1+EXP('6. Iteration'!$F312-'6. Iteration'!AD$203))</f>
        <v>0.40776127307846438</v>
      </c>
      <c r="AE111" s="3">
        <f>EXP('6. Iteration'!$F312-'6. Iteration'!AE$203)/(1+EXP('6. Iteration'!$F312-'6. Iteration'!AE$203))</f>
        <v>0.40049631390850277</v>
      </c>
      <c r="AF111" s="3">
        <f>EXP('6. Iteration'!$F312-'6. Iteration'!AF$203)/(1+EXP('6. Iteration'!$F312-'6. Iteration'!AF$203))</f>
        <v>0.40049631390850277</v>
      </c>
      <c r="AG111" s="3">
        <f>EXP('6. Iteration'!$F312-'6. Iteration'!AG$203)/(1+EXP('6. Iteration'!$F312-'6. Iteration'!AG$203))</f>
        <v>0.39327332200306786</v>
      </c>
      <c r="AH111" s="3">
        <f>EXP('6. Iteration'!$F312-'6. Iteration'!AH$203)/(1+EXP('6. Iteration'!$F312-'6. Iteration'!AH$203))</f>
        <v>0.39327332200306786</v>
      </c>
      <c r="AI111" s="3">
        <f>EXP('6. Iteration'!$F312-'6. Iteration'!AI$203)/(1+EXP('6. Iteration'!$F312-'6. Iteration'!AI$203))</f>
        <v>0.39327332200306786</v>
      </c>
      <c r="AJ111" s="3">
        <f>EXP('6. Iteration'!$F312-'6. Iteration'!AJ$203)/(1+EXP('6. Iteration'!$F312-'6. Iteration'!AJ$203))</f>
        <v>0.3789573089238214</v>
      </c>
      <c r="AK111" s="3">
        <f>EXP('6. Iteration'!$F312-'6. Iteration'!AK$203)/(1+EXP('6. Iteration'!$F312-'6. Iteration'!AK$203))</f>
        <v>0.3036222425862462</v>
      </c>
      <c r="AL111" s="3">
        <f>EXP('6. Iteration'!$F312-'6. Iteration'!AL$203)/(1+EXP('6. Iteration'!$F312-'6. Iteration'!AL$203))</f>
        <v>0.29708197228123773</v>
      </c>
      <c r="AM111" s="3">
        <f>EXP('6. Iteration'!$F312-'6. Iteration'!AM$203)/(1+EXP('6. Iteration'!$F312-'6. Iteration'!AM$203))</f>
        <v>0.26521019919036221</v>
      </c>
      <c r="AN111" s="3">
        <f>EXP('6. Iteration'!$F312-'6. Iteration'!AN$203)/(1+EXP('6. Iteration'!$F312-'6. Iteration'!AN$203))</f>
        <v>0.23477162187922743</v>
      </c>
      <c r="AO111" s="3">
        <f>EXP('6. Iteration'!$F312-'6. Iteration'!AO$203)/(1+EXP('6. Iteration'!$F312-'6. Iteration'!AO$203))</f>
        <v>0.22886116837933082</v>
      </c>
      <c r="AP111" s="3">
        <f>EXP('6. Iteration'!$F312-'6. Iteration'!AP$203)/(1+EXP('6. Iteration'!$F312-'6. Iteration'!AP$203))</f>
        <v>0.21149152147319841</v>
      </c>
      <c r="AQ111" s="3">
        <f>EXP('6. Iteration'!$F312-'6. Iteration'!AQ$203)/(1+EXP('6. Iteration'!$F312-'6. Iteration'!AQ$203))</f>
        <v>0.20021657672355145</v>
      </c>
      <c r="AR111" s="3">
        <f>EXP('6. Iteration'!$F312-'6. Iteration'!AR$203)/(1+EXP('6. Iteration'!$F312-'6. Iteration'!AR$203))</f>
        <v>0.19467145735452862</v>
      </c>
      <c r="AS111" s="3">
        <f>EXP('6. Iteration'!$F312-'6. Iteration'!AS$203)/(1+EXP('6. Iteration'!$F312-'6. Iteration'!AS$203))</f>
        <v>0.17840859124167491</v>
      </c>
      <c r="AT111" s="3">
        <f>EXP('6. Iteration'!$F312-'6. Iteration'!AT$203)/(1+EXP('6. Iteration'!$F312-'6. Iteration'!AT$203))</f>
        <v>0.13301589096156835</v>
      </c>
      <c r="AU111" s="3">
        <f>EXP('6. Iteration'!$F312-'6. Iteration'!AU$203)/(1+EXP('6. Iteration'!$F312-'6. Iteration'!AU$203))</f>
        <v>2.7605082510287409E-2</v>
      </c>
      <c r="AX111">
        <f t="shared" si="18"/>
        <v>-7.9702281335614282</v>
      </c>
      <c r="AY111" s="2">
        <f t="shared" si="20"/>
        <v>4.2440921038662989E-2</v>
      </c>
      <c r="AZ111" s="2">
        <f t="shared" si="20"/>
        <v>6.3455747973880067E-2</v>
      </c>
      <c r="BA111" s="2">
        <f t="shared" si="20"/>
        <v>0.1157582287373192</v>
      </c>
      <c r="BB111" s="2">
        <f t="shared" si="20"/>
        <v>0.14988092894166682</v>
      </c>
      <c r="BC111" s="2">
        <f t="shared" si="20"/>
        <v>0.16779237056958798</v>
      </c>
      <c r="BD111" s="2">
        <f t="shared" si="23"/>
        <v>0.18427407889939867</v>
      </c>
      <c r="BE111" s="2">
        <f t="shared" si="23"/>
        <v>0.21525273194319156</v>
      </c>
      <c r="BF111" s="2">
        <f t="shared" si="23"/>
        <v>0.21812494024009116</v>
      </c>
      <c r="BG111" s="2">
        <f t="shared" si="23"/>
        <v>0.22601844520781789</v>
      </c>
      <c r="BH111" s="2">
        <f t="shared" si="23"/>
        <v>0.23280615514748754</v>
      </c>
      <c r="BI111" s="2">
        <f t="shared" si="23"/>
        <v>0.23481944819973041</v>
      </c>
      <c r="BJ111" s="2">
        <f t="shared" si="23"/>
        <v>0.24010506352806765</v>
      </c>
      <c r="BK111" s="2">
        <f t="shared" si="23"/>
        <v>0.24010506352806762</v>
      </c>
      <c r="BL111" s="2">
        <f t="shared" si="23"/>
        <v>0.24161476016452788</v>
      </c>
      <c r="BM111" s="2">
        <f t="shared" si="25"/>
        <v>0.24866322824478818</v>
      </c>
      <c r="BN111" s="2">
        <f t="shared" si="25"/>
        <v>0.24996965101768417</v>
      </c>
      <c r="BO111" s="2">
        <f t="shared" si="25"/>
        <v>0.24996965101768417</v>
      </c>
      <c r="BP111" s="2">
        <f t="shared" si="25"/>
        <v>0.24990249143390561</v>
      </c>
      <c r="BQ111" s="2">
        <f t="shared" si="25"/>
        <v>0.24693945589284966</v>
      </c>
      <c r="BR111" s="2">
        <f t="shared" si="25"/>
        <v>0.24693945589284966</v>
      </c>
      <c r="BS111" s="2">
        <f t="shared" si="25"/>
        <v>0.24605858884542733</v>
      </c>
      <c r="BT111" s="2">
        <f t="shared" si="25"/>
        <v>0.2427864106529494</v>
      </c>
      <c r="BU111" s="2">
        <f t="shared" si="25"/>
        <v>0.24149201725589439</v>
      </c>
      <c r="BV111" s="2">
        <f t="shared" si="25"/>
        <v>0.24009901645420481</v>
      </c>
      <c r="BW111" s="2">
        <f t="shared" si="25"/>
        <v>0.24009901645420481</v>
      </c>
      <c r="BX111" s="2">
        <f t="shared" si="25"/>
        <v>0.23860941620373916</v>
      </c>
      <c r="BY111" s="2">
        <f t="shared" si="25"/>
        <v>0.23860941620373916</v>
      </c>
      <c r="BZ111" s="2">
        <f t="shared" si="25"/>
        <v>0.23860941620373916</v>
      </c>
      <c r="CA111" s="2">
        <f t="shared" si="25"/>
        <v>0.23534866693703679</v>
      </c>
      <c r="CB111" s="2">
        <f t="shared" si="25"/>
        <v>0.21143577639314484</v>
      </c>
      <c r="CC111" s="2">
        <f t="shared" si="22"/>
        <v>0.20882427402672765</v>
      </c>
      <c r="CD111" s="2">
        <f t="shared" si="22"/>
        <v>0.19487374943577063</v>
      </c>
      <c r="CE111" s="2">
        <f t="shared" si="24"/>
        <v>0.1796539074394245</v>
      </c>
      <c r="CF111" s="2">
        <f t="shared" si="24"/>
        <v>0.17648373398737841</v>
      </c>
      <c r="CG111" s="2">
        <f t="shared" si="24"/>
        <v>0.16676285781815006</v>
      </c>
      <c r="CH111" s="2">
        <f t="shared" si="24"/>
        <v>0.16012989912865369</v>
      </c>
      <c r="CI111" s="2">
        <f t="shared" si="24"/>
        <v>0.15677448104599256</v>
      </c>
      <c r="CJ111" s="2">
        <f t="shared" si="24"/>
        <v>0.14657896581283589</v>
      </c>
      <c r="CK111" s="2">
        <f t="shared" si="24"/>
        <v>0.11532266371326851</v>
      </c>
      <c r="CL111" s="2">
        <f t="shared" si="24"/>
        <v>2.6843041929887634E-2</v>
      </c>
    </row>
    <row r="112" spans="1:90">
      <c r="A112" t="str">
        <f>Tabelle1!A112</f>
        <v>Seisl Matthias</v>
      </c>
      <c r="H112" s="3">
        <f>EXP('6. Iteration'!$F313-'6. Iteration'!H$203)/(1+EXP('6. Iteration'!$F313-'6. Iteration'!H$203))</f>
        <v>0.95558652192677629</v>
      </c>
      <c r="I112" s="3">
        <f>EXP('6. Iteration'!$F313-'6. Iteration'!I$203)/(1+EXP('6. Iteration'!$F313-'6. Iteration'!I$203))</f>
        <v>0.93190768924171741</v>
      </c>
      <c r="J112" s="3">
        <f>EXP('6. Iteration'!$F313-'6. Iteration'!J$203)/(1+EXP('6. Iteration'!$F313-'6. Iteration'!J$203))</f>
        <v>0.86639018991053895</v>
      </c>
      <c r="K112" s="3">
        <f>EXP('6. Iteration'!$F313-'6. Iteration'!K$203)/(1+EXP('6. Iteration'!$F313-'6. Iteration'!K$203))</f>
        <v>0.81641597788091103</v>
      </c>
      <c r="L112" s="3">
        <f>EXP('6. Iteration'!$F313-'6. Iteration'!L$203)/(1+EXP('6. Iteration'!$F313-'6. Iteration'!L$203))</f>
        <v>0.78671872877510463</v>
      </c>
      <c r="M112" s="3">
        <f>EXP('6. Iteration'!$F313-'6. Iteration'!M$203)/(1+EXP('6. Iteration'!$F313-'6. Iteration'!M$203))</f>
        <v>0.75637067129568725</v>
      </c>
      <c r="N112" s="3">
        <f>EXP('6. Iteration'!$F313-'6. Iteration'!N$203)/(1+EXP('6. Iteration'!$F313-'6. Iteration'!N$203))</f>
        <v>0.68640619103669387</v>
      </c>
      <c r="O112" s="3">
        <f>EXP('6. Iteration'!$F313-'6. Iteration'!O$203)/(1+EXP('6. Iteration'!$F313-'6. Iteration'!O$203))</f>
        <v>0.67853587807471316</v>
      </c>
      <c r="P112" s="3">
        <f>EXP('6. Iteration'!$F313-'6. Iteration'!P$203)/(1+EXP('6. Iteration'!$F313-'6. Iteration'!P$203))</f>
        <v>0.65485979075338474</v>
      </c>
      <c r="Q112" s="3">
        <f>EXP('6. Iteration'!$F313-'6. Iteration'!Q$203)/(1+EXP('6. Iteration'!$F313-'6. Iteration'!Q$203))</f>
        <v>0.63112530210646789</v>
      </c>
      <c r="R112" s="3">
        <f>EXP('6. Iteration'!$F313-'6. Iteration'!R$203)/(1+EXP('6. Iteration'!$F313-'6. Iteration'!R$203))</f>
        <v>0.62320938194906084</v>
      </c>
      <c r="S112" s="3">
        <f>EXP('6. Iteration'!$F313-'6. Iteration'!S$203)/(1+EXP('6. Iteration'!$F313-'6. Iteration'!S$203))</f>
        <v>0.59947329527030024</v>
      </c>
      <c r="T112" s="3">
        <f>EXP('6. Iteration'!$F313-'6. Iteration'!T$203)/(1+EXP('6. Iteration'!$F313-'6. Iteration'!T$203))</f>
        <v>0.59947329527030047</v>
      </c>
      <c r="U112" s="3">
        <f>EXP('6. Iteration'!$F313-'6. Iteration'!U$203)/(1+EXP('6. Iteration'!$F313-'6. Iteration'!U$203))</f>
        <v>0.59157095519580505</v>
      </c>
      <c r="V112" s="3">
        <f>EXP('6. Iteration'!$F313-'6. Iteration'!V$203)/(1+EXP('6. Iteration'!$F313-'6. Iteration'!V$203))</f>
        <v>0.53656188938241312</v>
      </c>
      <c r="W112" s="3">
        <f>EXP('6. Iteration'!$F313-'6. Iteration'!W$203)/(1+EXP('6. Iteration'!$F313-'6. Iteration'!W$203))</f>
        <v>0.50550899104335978</v>
      </c>
      <c r="X112" s="3">
        <f>EXP('6. Iteration'!$F313-'6. Iteration'!X$203)/(1+EXP('6. Iteration'!$F313-'6. Iteration'!X$203))</f>
        <v>0.50550899104335967</v>
      </c>
      <c r="Y112" s="3">
        <f>EXP('6. Iteration'!$F313-'6. Iteration'!Y$203)/(1+EXP('6. Iteration'!$F313-'6. Iteration'!Y$203))</f>
        <v>0.49012535741940916</v>
      </c>
      <c r="Z112" s="3">
        <f>EXP('6. Iteration'!$F313-'6. Iteration'!Z$203)/(1+EXP('6. Iteration'!$F313-'6. Iteration'!Z$203))</f>
        <v>0.44467781541596213</v>
      </c>
      <c r="AA112" s="3">
        <f>EXP('6. Iteration'!$F313-'6. Iteration'!AA$203)/(1+EXP('6. Iteration'!$F313-'6. Iteration'!AA$203))</f>
        <v>0.44467781541596213</v>
      </c>
      <c r="AB112" s="3">
        <f>EXP('6. Iteration'!$F313-'6. Iteration'!AB$203)/(1+EXP('6. Iteration'!$F313-'6. Iteration'!AB$203))</f>
        <v>0.43721934091957393</v>
      </c>
      <c r="AC112" s="3">
        <f>EXP('6. Iteration'!$F313-'6. Iteration'!AC$203)/(1+EXP('6. Iteration'!$F313-'6. Iteration'!AC$203))</f>
        <v>0.41506714801061606</v>
      </c>
      <c r="AD112" s="3">
        <f>EXP('6. Iteration'!$F313-'6. Iteration'!AD$203)/(1+EXP('6. Iteration'!$F313-'6. Iteration'!AD$203))</f>
        <v>0.40776127307846438</v>
      </c>
      <c r="AE112" s="3">
        <f>EXP('6. Iteration'!$F313-'6. Iteration'!AE$203)/(1+EXP('6. Iteration'!$F313-'6. Iteration'!AE$203))</f>
        <v>0.40049631390850277</v>
      </c>
      <c r="AF112" s="3">
        <f>EXP('6. Iteration'!$F313-'6. Iteration'!AF$203)/(1+EXP('6. Iteration'!$F313-'6. Iteration'!AF$203))</f>
        <v>0.40049631390850277</v>
      </c>
      <c r="AG112" s="3">
        <f>EXP('6. Iteration'!$F313-'6. Iteration'!AG$203)/(1+EXP('6. Iteration'!$F313-'6. Iteration'!AG$203))</f>
        <v>0.39327332200306786</v>
      </c>
      <c r="AH112" s="3">
        <f>EXP('6. Iteration'!$F313-'6. Iteration'!AH$203)/(1+EXP('6. Iteration'!$F313-'6. Iteration'!AH$203))</f>
        <v>0.39327332200306786</v>
      </c>
      <c r="AI112" s="3">
        <f>EXP('6. Iteration'!$F313-'6. Iteration'!AI$203)/(1+EXP('6. Iteration'!$F313-'6. Iteration'!AI$203))</f>
        <v>0.39327332200306786</v>
      </c>
      <c r="AJ112" s="3">
        <f>EXP('6. Iteration'!$F313-'6. Iteration'!AJ$203)/(1+EXP('6. Iteration'!$F313-'6. Iteration'!AJ$203))</f>
        <v>0.3789573089238214</v>
      </c>
      <c r="AK112" s="3">
        <f>EXP('6. Iteration'!$F313-'6. Iteration'!AK$203)/(1+EXP('6. Iteration'!$F313-'6. Iteration'!AK$203))</f>
        <v>0.30362224258624615</v>
      </c>
      <c r="AL112" s="3">
        <f>EXP('6. Iteration'!$F313-'6. Iteration'!AL$203)/(1+EXP('6. Iteration'!$F313-'6. Iteration'!AL$203))</f>
        <v>0.29708197228123773</v>
      </c>
      <c r="AM112" s="3">
        <f>EXP('6. Iteration'!$F313-'6. Iteration'!AM$203)/(1+EXP('6. Iteration'!$F313-'6. Iteration'!AM$203))</f>
        <v>0.26521019919036215</v>
      </c>
      <c r="AN112" s="3">
        <f>EXP('6. Iteration'!$F313-'6. Iteration'!AN$203)/(1+EXP('6. Iteration'!$F313-'6. Iteration'!AN$203))</f>
        <v>0.23477162187922743</v>
      </c>
      <c r="AO112" s="3">
        <f>EXP('6. Iteration'!$F313-'6. Iteration'!AO$203)/(1+EXP('6. Iteration'!$F313-'6. Iteration'!AO$203))</f>
        <v>0.22886116837933082</v>
      </c>
      <c r="AP112" s="3">
        <f>EXP('6. Iteration'!$F313-'6. Iteration'!AP$203)/(1+EXP('6. Iteration'!$F313-'6. Iteration'!AP$203))</f>
        <v>0.21149152147319841</v>
      </c>
      <c r="AQ112" s="3">
        <f>EXP('6. Iteration'!$F313-'6. Iteration'!AQ$203)/(1+EXP('6. Iteration'!$F313-'6. Iteration'!AQ$203))</f>
        <v>0.20021657672355145</v>
      </c>
      <c r="AR112" s="3">
        <f>EXP('6. Iteration'!$F313-'6. Iteration'!AR$203)/(1+EXP('6. Iteration'!$F313-'6. Iteration'!AR$203))</f>
        <v>0.19467145735452862</v>
      </c>
      <c r="AS112" s="3">
        <f>EXP('6. Iteration'!$F313-'6. Iteration'!AS$203)/(1+EXP('6. Iteration'!$F313-'6. Iteration'!AS$203))</f>
        <v>0.17840859124167491</v>
      </c>
      <c r="AT112" s="3">
        <f>EXP('6. Iteration'!$F313-'6. Iteration'!AT$203)/(1+EXP('6. Iteration'!$F313-'6. Iteration'!AT$203))</f>
        <v>0.13301589096156835</v>
      </c>
      <c r="AU112" s="3">
        <f>EXP('6. Iteration'!$F313-'6. Iteration'!AU$203)/(1+EXP('6. Iteration'!$F313-'6. Iteration'!AU$203))</f>
        <v>2.7605082510287409E-2</v>
      </c>
      <c r="AX112">
        <f t="shared" si="18"/>
        <v>-7.9702281335614282</v>
      </c>
      <c r="AY112" s="2">
        <f t="shared" si="20"/>
        <v>4.2440921038662989E-2</v>
      </c>
      <c r="AZ112" s="2">
        <f t="shared" si="20"/>
        <v>6.3455747973880067E-2</v>
      </c>
      <c r="BA112" s="2">
        <f t="shared" si="20"/>
        <v>0.1157582287373192</v>
      </c>
      <c r="BB112" s="2">
        <f t="shared" si="20"/>
        <v>0.14988092894166682</v>
      </c>
      <c r="BC112" s="2">
        <f t="shared" si="20"/>
        <v>0.16779237056958798</v>
      </c>
      <c r="BD112" s="2">
        <f t="shared" si="23"/>
        <v>0.18427407889939867</v>
      </c>
      <c r="BE112" s="2">
        <f t="shared" si="23"/>
        <v>0.21525273194319158</v>
      </c>
      <c r="BF112" s="2">
        <f t="shared" si="23"/>
        <v>0.21812494024009116</v>
      </c>
      <c r="BG112" s="2">
        <f t="shared" si="23"/>
        <v>0.22601844520781789</v>
      </c>
      <c r="BH112" s="2">
        <f t="shared" si="23"/>
        <v>0.23280615514748754</v>
      </c>
      <c r="BI112" s="2">
        <f t="shared" si="23"/>
        <v>0.23481944819973044</v>
      </c>
      <c r="BJ112" s="2">
        <f t="shared" si="23"/>
        <v>0.24010506352806765</v>
      </c>
      <c r="BK112" s="2">
        <f t="shared" si="23"/>
        <v>0.24010506352806762</v>
      </c>
      <c r="BL112" s="2">
        <f t="shared" si="23"/>
        <v>0.24161476016452788</v>
      </c>
      <c r="BM112" s="2">
        <f t="shared" si="25"/>
        <v>0.24866322824478818</v>
      </c>
      <c r="BN112" s="2">
        <f t="shared" si="25"/>
        <v>0.24996965101768417</v>
      </c>
      <c r="BO112" s="2">
        <f t="shared" si="25"/>
        <v>0.24996965101768417</v>
      </c>
      <c r="BP112" s="2">
        <f t="shared" si="25"/>
        <v>0.24990249143390561</v>
      </c>
      <c r="BQ112" s="2">
        <f t="shared" si="25"/>
        <v>0.24693945589284966</v>
      </c>
      <c r="BR112" s="2">
        <f t="shared" si="25"/>
        <v>0.24693945589284966</v>
      </c>
      <c r="BS112" s="2">
        <f t="shared" si="25"/>
        <v>0.24605858884542731</v>
      </c>
      <c r="BT112" s="2">
        <f t="shared" si="25"/>
        <v>0.2427864106529494</v>
      </c>
      <c r="BU112" s="2">
        <f t="shared" si="25"/>
        <v>0.24149201725589439</v>
      </c>
      <c r="BV112" s="2">
        <f t="shared" si="25"/>
        <v>0.24009901645420481</v>
      </c>
      <c r="BW112" s="2">
        <f t="shared" si="25"/>
        <v>0.24009901645420481</v>
      </c>
      <c r="BX112" s="2">
        <f t="shared" si="25"/>
        <v>0.23860941620373916</v>
      </c>
      <c r="BY112" s="2">
        <f t="shared" si="25"/>
        <v>0.23860941620373916</v>
      </c>
      <c r="BZ112" s="2">
        <f t="shared" si="25"/>
        <v>0.23860941620373916</v>
      </c>
      <c r="CA112" s="2">
        <f t="shared" si="25"/>
        <v>0.23534866693703679</v>
      </c>
      <c r="CB112" s="2">
        <f t="shared" si="25"/>
        <v>0.21143577639314484</v>
      </c>
      <c r="CC112" s="2">
        <f t="shared" si="22"/>
        <v>0.20882427402672765</v>
      </c>
      <c r="CD112" s="2">
        <f t="shared" si="22"/>
        <v>0.19487374943577057</v>
      </c>
      <c r="CE112" s="2">
        <f t="shared" si="24"/>
        <v>0.1796539074394245</v>
      </c>
      <c r="CF112" s="2">
        <f t="shared" si="24"/>
        <v>0.17648373398737841</v>
      </c>
      <c r="CG112" s="2">
        <f t="shared" si="24"/>
        <v>0.16676285781815006</v>
      </c>
      <c r="CH112" s="2">
        <f t="shared" si="24"/>
        <v>0.16012989912865369</v>
      </c>
      <c r="CI112" s="2">
        <f t="shared" si="24"/>
        <v>0.15677448104599256</v>
      </c>
      <c r="CJ112" s="2">
        <f t="shared" si="24"/>
        <v>0.14657896581283589</v>
      </c>
      <c r="CK112" s="2">
        <f t="shared" si="24"/>
        <v>0.11532266371326851</v>
      </c>
      <c r="CL112" s="2">
        <f t="shared" si="24"/>
        <v>2.6843041929887634E-2</v>
      </c>
    </row>
    <row r="113" spans="1:90">
      <c r="A113" t="str">
        <f>Tabelle1!A113</f>
        <v>Bertignol Sandro</v>
      </c>
      <c r="H113" s="3">
        <f>EXP('6. Iteration'!$F314-'6. Iteration'!H$203)/(1+EXP('6. Iteration'!$F314-'6. Iteration'!H$203))</f>
        <v>0.9499214246255242</v>
      </c>
      <c r="I113" s="3">
        <f>EXP('6. Iteration'!$F314-'6. Iteration'!I$203)/(1+EXP('6. Iteration'!$F314-'6. Iteration'!I$203))</f>
        <v>0.92346417904080591</v>
      </c>
      <c r="J113" s="3">
        <f>EXP('6. Iteration'!$F314-'6. Iteration'!J$203)/(1+EXP('6. Iteration'!$F314-'6. Iteration'!J$203))</f>
        <v>0.85112035886909809</v>
      </c>
      <c r="K113" s="3">
        <f>EXP('6. Iteration'!$F314-'6. Iteration'!K$203)/(1+EXP('6. Iteration'!$F314-'6. Iteration'!K$203))</f>
        <v>0.79677445362269939</v>
      </c>
      <c r="L113" s="3">
        <f>EXP('6. Iteration'!$F314-'6. Iteration'!L$203)/(1+EXP('6. Iteration'!$F314-'6. Iteration'!L$203))</f>
        <v>0.76481519757209737</v>
      </c>
      <c r="M113" s="3">
        <f>EXP('6. Iteration'!$F314-'6. Iteration'!M$203)/(1+EXP('6. Iteration'!$F314-'6. Iteration'!M$203))</f>
        <v>0.73241054713089271</v>
      </c>
      <c r="N113" s="3">
        <f>EXP('6. Iteration'!$F314-'6. Iteration'!N$203)/(1+EXP('6. Iteration'!$F314-'6. Iteration'!N$203))</f>
        <v>0.65867040143428479</v>
      </c>
      <c r="O113" s="3">
        <f>EXP('6. Iteration'!$F314-'6. Iteration'!O$203)/(1+EXP('6. Iteration'!$F314-'6. Iteration'!O$203))</f>
        <v>0.65045847159385795</v>
      </c>
      <c r="P113" s="3">
        <f>EXP('6. Iteration'!$F314-'6. Iteration'!P$203)/(1+EXP('6. Iteration'!$F314-'6. Iteration'!P$203))</f>
        <v>0.62585471574029805</v>
      </c>
      <c r="Q113" s="3">
        <f>EXP('6. Iteration'!$F314-'6. Iteration'!Q$203)/(1+EXP('6. Iteration'!$F314-'6. Iteration'!Q$203))</f>
        <v>0.60133987867521443</v>
      </c>
      <c r="R113" s="3">
        <f>EXP('6. Iteration'!$F314-'6. Iteration'!R$203)/(1+EXP('6. Iteration'!$F314-'6. Iteration'!R$203))</f>
        <v>0.59319677190488207</v>
      </c>
      <c r="S113" s="3">
        <f>EXP('6. Iteration'!$F314-'6. Iteration'!S$203)/(1+EXP('6. Iteration'!$F314-'6. Iteration'!S$203))</f>
        <v>0.56887794160690186</v>
      </c>
      <c r="T113" s="3">
        <f>EXP('6. Iteration'!$F314-'6. Iteration'!T$203)/(1+EXP('6. Iteration'!$F314-'6. Iteration'!T$203))</f>
        <v>0.56887794160690197</v>
      </c>
      <c r="U113" s="3">
        <f>EXP('6. Iteration'!$F314-'6. Iteration'!U$203)/(1+EXP('6. Iteration'!$F314-'6. Iteration'!U$203))</f>
        <v>0.56081419930832965</v>
      </c>
      <c r="V113" s="3">
        <f>EXP('6. Iteration'!$F314-'6. Iteration'!V$203)/(1+EXP('6. Iteration'!$F314-'6. Iteration'!V$203))</f>
        <v>0.50512800182958606</v>
      </c>
      <c r="W113" s="3">
        <f>EXP('6. Iteration'!$F314-'6. Iteration'!W$203)/(1+EXP('6. Iteration'!$F314-'6. Iteration'!W$203))</f>
        <v>0.47403351184754267</v>
      </c>
      <c r="X113" s="3">
        <f>EXP('6. Iteration'!$F314-'6. Iteration'!X$203)/(1+EXP('6. Iteration'!$F314-'6. Iteration'!X$203))</f>
        <v>0.47403351184754267</v>
      </c>
      <c r="Y113" s="3">
        <f>EXP('6. Iteration'!$F314-'6. Iteration'!Y$203)/(1+EXP('6. Iteration'!$F314-'6. Iteration'!Y$203))</f>
        <v>0.45871917056795669</v>
      </c>
      <c r="Z113" s="3">
        <f>EXP('6. Iteration'!$F314-'6. Iteration'!Z$203)/(1+EXP('6. Iteration'!$F314-'6. Iteration'!Z$203))</f>
        <v>0.41382024934914957</v>
      </c>
      <c r="AA113" s="3">
        <f>EXP('6. Iteration'!$F314-'6. Iteration'!AA$203)/(1+EXP('6. Iteration'!$F314-'6. Iteration'!AA$203))</f>
        <v>0.41382024934914957</v>
      </c>
      <c r="AB113" s="3">
        <f>EXP('6. Iteration'!$F314-'6. Iteration'!AB$203)/(1+EXP('6. Iteration'!$F314-'6. Iteration'!AB$203))</f>
        <v>0.40650047836838948</v>
      </c>
      <c r="AC113" s="3">
        <f>EXP('6. Iteration'!$F314-'6. Iteration'!AC$203)/(1+EXP('6. Iteration'!$F314-'6. Iteration'!AC$203))</f>
        <v>0.38484039022288058</v>
      </c>
      <c r="AD113" s="3">
        <f>EXP('6. Iteration'!$F314-'6. Iteration'!AD$203)/(1+EXP('6. Iteration'!$F314-'6. Iteration'!AD$203))</f>
        <v>0.37772298859697923</v>
      </c>
      <c r="AE113" s="3">
        <f>EXP('6. Iteration'!$F314-'6. Iteration'!AE$203)/(1+EXP('6. Iteration'!$F314-'6. Iteration'!AE$203))</f>
        <v>0.37065826304369343</v>
      </c>
      <c r="AF113" s="3">
        <f>EXP('6. Iteration'!$F314-'6. Iteration'!AF$203)/(1+EXP('6. Iteration'!$F314-'6. Iteration'!AF$203))</f>
        <v>0.37065826304369343</v>
      </c>
      <c r="AG113" s="3">
        <f>EXP('6. Iteration'!$F314-'6. Iteration'!AG$203)/(1+EXP('6. Iteration'!$F314-'6. Iteration'!AG$203))</f>
        <v>0.36364698311170329</v>
      </c>
      <c r="AH113" s="3">
        <f>EXP('6. Iteration'!$F314-'6. Iteration'!AH$203)/(1+EXP('6. Iteration'!$F314-'6. Iteration'!AH$203))</f>
        <v>0.36364698311170329</v>
      </c>
      <c r="AI113" s="3">
        <f>EXP('6. Iteration'!$F314-'6. Iteration'!AI$203)/(1+EXP('6. Iteration'!$F314-'6. Iteration'!AI$203))</f>
        <v>0.36364698311170329</v>
      </c>
      <c r="AJ113" s="3">
        <f>EXP('6. Iteration'!$F314-'6. Iteration'!AJ$203)/(1+EXP('6. Iteration'!$F314-'6. Iteration'!AJ$203))</f>
        <v>0.34978768213181927</v>
      </c>
      <c r="AK113" s="3">
        <f>EXP('6. Iteration'!$F314-'6. Iteration'!AK$203)/(1+EXP('6. Iteration'!$F314-'6. Iteration'!AK$203))</f>
        <v>0.27765885670117646</v>
      </c>
      <c r="AL113" s="3">
        <f>EXP('6. Iteration'!$F314-'6. Iteration'!AL$203)/(1+EXP('6. Iteration'!$F314-'6. Iteration'!AL$203))</f>
        <v>0.2714598449848149</v>
      </c>
      <c r="AM113" s="3">
        <f>EXP('6. Iteration'!$F314-'6. Iteration'!AM$203)/(1+EXP('6. Iteration'!$F314-'6. Iteration'!AM$203))</f>
        <v>0.24139289972987227</v>
      </c>
      <c r="AN113" s="3">
        <f>EXP('6. Iteration'!$F314-'6. Iteration'!AN$203)/(1+EXP('6. Iteration'!$F314-'6. Iteration'!AN$203))</f>
        <v>0.21289585990708157</v>
      </c>
      <c r="AO113" s="3">
        <f>EXP('6. Iteration'!$F314-'6. Iteration'!AO$203)/(1+EXP('6. Iteration'!$F314-'6. Iteration'!AO$203))</f>
        <v>0.20738688107213676</v>
      </c>
      <c r="AP113" s="3">
        <f>EXP('6. Iteration'!$F314-'6. Iteration'!AP$203)/(1+EXP('6. Iteration'!$F314-'6. Iteration'!AP$203))</f>
        <v>0.19124285225795909</v>
      </c>
      <c r="AQ113" s="3">
        <f>EXP('6. Iteration'!$F314-'6. Iteration'!AQ$203)/(1+EXP('6. Iteration'!$F314-'6. Iteration'!AQ$203))</f>
        <v>0.18079987616114393</v>
      </c>
      <c r="AR113" s="3">
        <f>EXP('6. Iteration'!$F314-'6. Iteration'!AR$203)/(1+EXP('6. Iteration'!$F314-'6. Iteration'!AR$203))</f>
        <v>0.17567439436662421</v>
      </c>
      <c r="AS113" s="3">
        <f>EXP('6. Iteration'!$F314-'6. Iteration'!AS$203)/(1+EXP('6. Iteration'!$F314-'6. Iteration'!AS$203))</f>
        <v>0.16068189730363294</v>
      </c>
      <c r="AT113" s="3">
        <f>EXP('6. Iteration'!$F314-'6. Iteration'!AT$203)/(1+EXP('6. Iteration'!$F314-'6. Iteration'!AT$203))</f>
        <v>0.11914535739485582</v>
      </c>
      <c r="AU113" s="3">
        <f>EXP('6. Iteration'!$F314-'6. Iteration'!AU$203)/(1+EXP('6. Iteration'!$F314-'6. Iteration'!AU$203))</f>
        <v>2.4416932883316846E-2</v>
      </c>
      <c r="AX113">
        <f t="shared" si="18"/>
        <v>-7.8948956380612509</v>
      </c>
      <c r="AY113" s="2">
        <f t="shared" si="20"/>
        <v>4.7570711662938747E-2</v>
      </c>
      <c r="AZ113" s="2">
        <f t="shared" si="20"/>
        <v>7.0678089069296277E-2</v>
      </c>
      <c r="BA113" s="2">
        <f t="shared" si="20"/>
        <v>0.12671449358763576</v>
      </c>
      <c r="BB113" s="2">
        <f t="shared" si="20"/>
        <v>0.16192492367694825</v>
      </c>
      <c r="BC113" s="2">
        <f t="shared" si="20"/>
        <v>0.17987291113485104</v>
      </c>
      <c r="BD113" s="2">
        <f t="shared" si="23"/>
        <v>0.19598533758231909</v>
      </c>
      <c r="BE113" s="2">
        <f t="shared" si="23"/>
        <v>0.2248237037086829</v>
      </c>
      <c r="BF113" s="2">
        <f t="shared" si="23"/>
        <v>0.22736224832564025</v>
      </c>
      <c r="BG113" s="2">
        <f t="shared" si="23"/>
        <v>0.23416059052592877</v>
      </c>
      <c r="BH113" s="2">
        <f t="shared" si="23"/>
        <v>0.23973022899009283</v>
      </c>
      <c r="BI113" s="2">
        <f t="shared" si="23"/>
        <v>0.24131436170650938</v>
      </c>
      <c r="BJ113" s="2">
        <f t="shared" si="23"/>
        <v>0.24525582915999622</v>
      </c>
      <c r="BK113" s="2">
        <f t="shared" si="23"/>
        <v>0.24525582915999619</v>
      </c>
      <c r="BL113" s="2">
        <f t="shared" si="23"/>
        <v>0.24630163316248677</v>
      </c>
      <c r="BM113" s="2">
        <f t="shared" si="25"/>
        <v>0.24997370359723575</v>
      </c>
      <c r="BN113" s="2">
        <f t="shared" si="25"/>
        <v>0.24932574149302827</v>
      </c>
      <c r="BO113" s="2">
        <f t="shared" si="25"/>
        <v>0.24932574149302827</v>
      </c>
      <c r="BP113" s="2">
        <f t="shared" si="25"/>
        <v>0.24829589312140252</v>
      </c>
      <c r="BQ113" s="2">
        <f t="shared" si="25"/>
        <v>0.24257305057775722</v>
      </c>
      <c r="BR113" s="2">
        <f t="shared" si="25"/>
        <v>0.24257305057775722</v>
      </c>
      <c r="BS113" s="2">
        <f t="shared" si="25"/>
        <v>0.24125783945466003</v>
      </c>
      <c r="BT113" s="2">
        <f t="shared" si="25"/>
        <v>0.2367382642759816</v>
      </c>
      <c r="BU113" s="2">
        <f t="shared" si="25"/>
        <v>0.2350483324823455</v>
      </c>
      <c r="BV113" s="2">
        <f t="shared" si="25"/>
        <v>0.2332707150811256</v>
      </c>
      <c r="BW113" s="2">
        <f t="shared" si="25"/>
        <v>0.2332707150811256</v>
      </c>
      <c r="BX113" s="2">
        <f t="shared" si="25"/>
        <v>0.23140785478545986</v>
      </c>
      <c r="BY113" s="2">
        <f t="shared" si="25"/>
        <v>0.23140785478545986</v>
      </c>
      <c r="BZ113" s="2">
        <f t="shared" si="25"/>
        <v>0.23140785478545986</v>
      </c>
      <c r="CA113" s="2">
        <f t="shared" si="25"/>
        <v>0.22743625956066862</v>
      </c>
      <c r="CB113" s="2">
        <f t="shared" si="25"/>
        <v>0.20056441599657204</v>
      </c>
      <c r="CC113" s="2">
        <f t="shared" si="22"/>
        <v>0.19776939754563516</v>
      </c>
      <c r="CD113" s="2">
        <f t="shared" si="22"/>
        <v>0.18312236768987611</v>
      </c>
      <c r="CE113" s="2">
        <f t="shared" si="24"/>
        <v>0.16757121274150585</v>
      </c>
      <c r="CF113" s="2">
        <f t="shared" si="24"/>
        <v>0.16437756263130818</v>
      </c>
      <c r="CG113" s="2">
        <f t="shared" si="24"/>
        <v>0.15466902371819952</v>
      </c>
      <c r="CH113" s="2">
        <f t="shared" si="24"/>
        <v>0.14811128094125894</v>
      </c>
      <c r="CI113" s="2">
        <f t="shared" si="24"/>
        <v>0.14481290153054399</v>
      </c>
      <c r="CJ113" s="2">
        <f t="shared" si="24"/>
        <v>0.13486322518253771</v>
      </c>
      <c r="CK113" s="2">
        <f t="shared" si="24"/>
        <v>0.10494974120610791</v>
      </c>
      <c r="CL113" s="2">
        <f t="shared" si="24"/>
        <v>2.3820746271888446E-2</v>
      </c>
    </row>
    <row r="114" spans="1:90">
      <c r="A114" t="str">
        <f>Tabelle1!A114</f>
        <v>Crnac Anja</v>
      </c>
      <c r="H114" s="3">
        <f>EXP('6. Iteration'!$F315-'6. Iteration'!H$203)/(1+EXP('6. Iteration'!$F315-'6. Iteration'!H$203))</f>
        <v>0.9499214246255242</v>
      </c>
      <c r="I114" s="3">
        <f>EXP('6. Iteration'!$F315-'6. Iteration'!I$203)/(1+EXP('6. Iteration'!$F315-'6. Iteration'!I$203))</f>
        <v>0.92346417904080591</v>
      </c>
      <c r="J114" s="3">
        <f>EXP('6. Iteration'!$F315-'6. Iteration'!J$203)/(1+EXP('6. Iteration'!$F315-'6. Iteration'!J$203))</f>
        <v>0.85112035886909809</v>
      </c>
      <c r="K114" s="3">
        <f>EXP('6. Iteration'!$F315-'6. Iteration'!K$203)/(1+EXP('6. Iteration'!$F315-'6. Iteration'!K$203))</f>
        <v>0.79677445362269939</v>
      </c>
      <c r="L114" s="3">
        <f>EXP('6. Iteration'!$F315-'6. Iteration'!L$203)/(1+EXP('6. Iteration'!$F315-'6. Iteration'!L$203))</f>
        <v>0.76481519757209737</v>
      </c>
      <c r="M114" s="3">
        <f>EXP('6. Iteration'!$F315-'6. Iteration'!M$203)/(1+EXP('6. Iteration'!$F315-'6. Iteration'!M$203))</f>
        <v>0.73241054713089271</v>
      </c>
      <c r="N114" s="3">
        <f>EXP('6. Iteration'!$F315-'6. Iteration'!N$203)/(1+EXP('6. Iteration'!$F315-'6. Iteration'!N$203))</f>
        <v>0.65867040143428479</v>
      </c>
      <c r="O114" s="3">
        <f>EXP('6. Iteration'!$F315-'6. Iteration'!O$203)/(1+EXP('6. Iteration'!$F315-'6. Iteration'!O$203))</f>
        <v>0.65045847159385795</v>
      </c>
      <c r="P114" s="3">
        <f>EXP('6. Iteration'!$F315-'6. Iteration'!P$203)/(1+EXP('6. Iteration'!$F315-'6. Iteration'!P$203))</f>
        <v>0.62585471574029805</v>
      </c>
      <c r="Q114" s="3">
        <f>EXP('6. Iteration'!$F315-'6. Iteration'!Q$203)/(1+EXP('6. Iteration'!$F315-'6. Iteration'!Q$203))</f>
        <v>0.60133987867521443</v>
      </c>
      <c r="R114" s="3">
        <f>EXP('6. Iteration'!$F315-'6. Iteration'!R$203)/(1+EXP('6. Iteration'!$F315-'6. Iteration'!R$203))</f>
        <v>0.59319677190488207</v>
      </c>
      <c r="S114" s="3">
        <f>EXP('6. Iteration'!$F315-'6. Iteration'!S$203)/(1+EXP('6. Iteration'!$F315-'6. Iteration'!S$203))</f>
        <v>0.56887794160690186</v>
      </c>
      <c r="T114" s="3">
        <f>EXP('6. Iteration'!$F315-'6. Iteration'!T$203)/(1+EXP('6. Iteration'!$F315-'6. Iteration'!T$203))</f>
        <v>0.56887794160690197</v>
      </c>
      <c r="U114" s="3">
        <f>EXP('6. Iteration'!$F315-'6. Iteration'!U$203)/(1+EXP('6. Iteration'!$F315-'6. Iteration'!U$203))</f>
        <v>0.56081419930832965</v>
      </c>
      <c r="V114" s="3">
        <f>EXP('6. Iteration'!$F315-'6. Iteration'!V$203)/(1+EXP('6. Iteration'!$F315-'6. Iteration'!V$203))</f>
        <v>0.50512800182958606</v>
      </c>
      <c r="W114" s="3">
        <f>EXP('6. Iteration'!$F315-'6. Iteration'!W$203)/(1+EXP('6. Iteration'!$F315-'6. Iteration'!W$203))</f>
        <v>0.47403351184754267</v>
      </c>
      <c r="X114" s="3">
        <f>EXP('6. Iteration'!$F315-'6. Iteration'!X$203)/(1+EXP('6. Iteration'!$F315-'6. Iteration'!X$203))</f>
        <v>0.47403351184754267</v>
      </c>
      <c r="Y114" s="3">
        <f>EXP('6. Iteration'!$F315-'6. Iteration'!Y$203)/(1+EXP('6. Iteration'!$F315-'6. Iteration'!Y$203))</f>
        <v>0.45871917056795669</v>
      </c>
      <c r="Z114" s="3">
        <f>EXP('6. Iteration'!$F315-'6. Iteration'!Z$203)/(1+EXP('6. Iteration'!$F315-'6. Iteration'!Z$203))</f>
        <v>0.41382024934914957</v>
      </c>
      <c r="AA114" s="3">
        <f>EXP('6. Iteration'!$F315-'6. Iteration'!AA$203)/(1+EXP('6. Iteration'!$F315-'6. Iteration'!AA$203))</f>
        <v>0.41382024934914957</v>
      </c>
      <c r="AB114" s="3">
        <f>EXP('6. Iteration'!$F315-'6. Iteration'!AB$203)/(1+EXP('6. Iteration'!$F315-'6. Iteration'!AB$203))</f>
        <v>0.40650047836838948</v>
      </c>
      <c r="AC114" s="3">
        <f>EXP('6. Iteration'!$F315-'6. Iteration'!AC$203)/(1+EXP('6. Iteration'!$F315-'6. Iteration'!AC$203))</f>
        <v>0.38484039022288058</v>
      </c>
      <c r="AD114" s="3">
        <f>EXP('6. Iteration'!$F315-'6. Iteration'!AD$203)/(1+EXP('6. Iteration'!$F315-'6. Iteration'!AD$203))</f>
        <v>0.37772298859697923</v>
      </c>
      <c r="AE114" s="3">
        <f>EXP('6. Iteration'!$F315-'6. Iteration'!AE$203)/(1+EXP('6. Iteration'!$F315-'6. Iteration'!AE$203))</f>
        <v>0.37065826304369343</v>
      </c>
      <c r="AF114" s="3">
        <f>EXP('6. Iteration'!$F315-'6. Iteration'!AF$203)/(1+EXP('6. Iteration'!$F315-'6. Iteration'!AF$203))</f>
        <v>0.37065826304369343</v>
      </c>
      <c r="AG114" s="3">
        <f>EXP('6. Iteration'!$F315-'6. Iteration'!AG$203)/(1+EXP('6. Iteration'!$F315-'6. Iteration'!AG$203))</f>
        <v>0.36364698311170329</v>
      </c>
      <c r="AH114" s="3">
        <f>EXP('6. Iteration'!$F315-'6. Iteration'!AH$203)/(1+EXP('6. Iteration'!$F315-'6. Iteration'!AH$203))</f>
        <v>0.36364698311170329</v>
      </c>
      <c r="AI114" s="3">
        <f>EXP('6. Iteration'!$F315-'6. Iteration'!AI$203)/(1+EXP('6. Iteration'!$F315-'6. Iteration'!AI$203))</f>
        <v>0.36364698311170329</v>
      </c>
      <c r="AJ114" s="3">
        <f>EXP('6. Iteration'!$F315-'6. Iteration'!AJ$203)/(1+EXP('6. Iteration'!$F315-'6. Iteration'!AJ$203))</f>
        <v>0.34978768213181927</v>
      </c>
      <c r="AK114" s="3">
        <f>EXP('6. Iteration'!$F315-'6. Iteration'!AK$203)/(1+EXP('6. Iteration'!$F315-'6. Iteration'!AK$203))</f>
        <v>0.27765885670117646</v>
      </c>
      <c r="AL114" s="3">
        <f>EXP('6. Iteration'!$F315-'6. Iteration'!AL$203)/(1+EXP('6. Iteration'!$F315-'6. Iteration'!AL$203))</f>
        <v>0.2714598449848149</v>
      </c>
      <c r="AM114" s="3">
        <f>EXP('6. Iteration'!$F315-'6. Iteration'!AM$203)/(1+EXP('6. Iteration'!$F315-'6. Iteration'!AM$203))</f>
        <v>0.24139289972987227</v>
      </c>
      <c r="AN114" s="3">
        <f>EXP('6. Iteration'!$F315-'6. Iteration'!AN$203)/(1+EXP('6. Iteration'!$F315-'6. Iteration'!AN$203))</f>
        <v>0.21289585990708157</v>
      </c>
      <c r="AO114" s="3">
        <f>EXP('6. Iteration'!$F315-'6. Iteration'!AO$203)/(1+EXP('6. Iteration'!$F315-'6. Iteration'!AO$203))</f>
        <v>0.20738688107213676</v>
      </c>
      <c r="AP114" s="3">
        <f>EXP('6. Iteration'!$F315-'6. Iteration'!AP$203)/(1+EXP('6. Iteration'!$F315-'6. Iteration'!AP$203))</f>
        <v>0.19124285225795909</v>
      </c>
      <c r="AQ114" s="3">
        <f>EXP('6. Iteration'!$F315-'6. Iteration'!AQ$203)/(1+EXP('6. Iteration'!$F315-'6. Iteration'!AQ$203))</f>
        <v>0.18079987616114393</v>
      </c>
      <c r="AR114" s="3">
        <f>EXP('6. Iteration'!$F315-'6. Iteration'!AR$203)/(1+EXP('6. Iteration'!$F315-'6. Iteration'!AR$203))</f>
        <v>0.17567439436662421</v>
      </c>
      <c r="AS114" s="3">
        <f>EXP('6. Iteration'!$F315-'6. Iteration'!AS$203)/(1+EXP('6. Iteration'!$F315-'6. Iteration'!AS$203))</f>
        <v>0.16068189730363294</v>
      </c>
      <c r="AT114" s="3">
        <f>EXP('6. Iteration'!$F315-'6. Iteration'!AT$203)/(1+EXP('6. Iteration'!$F315-'6. Iteration'!AT$203))</f>
        <v>0.11914535739485582</v>
      </c>
      <c r="AU114" s="3">
        <f>EXP('6. Iteration'!$F315-'6. Iteration'!AU$203)/(1+EXP('6. Iteration'!$F315-'6. Iteration'!AU$203))</f>
        <v>2.4416932883316846E-2</v>
      </c>
      <c r="AX114">
        <f t="shared" si="18"/>
        <v>-7.8948956380612509</v>
      </c>
      <c r="AY114" s="2">
        <f t="shared" si="20"/>
        <v>4.7570711662938747E-2</v>
      </c>
      <c r="AZ114" s="2">
        <f t="shared" si="20"/>
        <v>7.0678089069296277E-2</v>
      </c>
      <c r="BA114" s="2">
        <f t="shared" si="20"/>
        <v>0.12671449358763576</v>
      </c>
      <c r="BB114" s="2">
        <f t="shared" si="20"/>
        <v>0.16192492367694825</v>
      </c>
      <c r="BC114" s="2">
        <f t="shared" si="20"/>
        <v>0.17987291113485104</v>
      </c>
      <c r="BD114" s="2">
        <f t="shared" si="23"/>
        <v>0.19598533758231909</v>
      </c>
      <c r="BE114" s="2">
        <f t="shared" si="23"/>
        <v>0.2248237037086829</v>
      </c>
      <c r="BF114" s="2">
        <f t="shared" si="23"/>
        <v>0.22736224832564025</v>
      </c>
      <c r="BG114" s="2">
        <f t="shared" si="23"/>
        <v>0.23416059052592877</v>
      </c>
      <c r="BH114" s="2">
        <f t="shared" si="23"/>
        <v>0.23973022899009283</v>
      </c>
      <c r="BI114" s="2">
        <f t="shared" si="23"/>
        <v>0.24131436170650938</v>
      </c>
      <c r="BJ114" s="2">
        <f t="shared" si="23"/>
        <v>0.24525582915999622</v>
      </c>
      <c r="BK114" s="2">
        <f t="shared" si="23"/>
        <v>0.24525582915999619</v>
      </c>
      <c r="BL114" s="2">
        <f t="shared" si="23"/>
        <v>0.24630163316248677</v>
      </c>
      <c r="BM114" s="2">
        <f t="shared" si="25"/>
        <v>0.24997370359723575</v>
      </c>
      <c r="BN114" s="2">
        <f t="shared" si="25"/>
        <v>0.24932574149302827</v>
      </c>
      <c r="BO114" s="2">
        <f t="shared" si="25"/>
        <v>0.24932574149302827</v>
      </c>
      <c r="BP114" s="2">
        <f t="shared" si="25"/>
        <v>0.24829589312140252</v>
      </c>
      <c r="BQ114" s="2">
        <f t="shared" si="25"/>
        <v>0.24257305057775722</v>
      </c>
      <c r="BR114" s="2">
        <f t="shared" si="25"/>
        <v>0.24257305057775722</v>
      </c>
      <c r="BS114" s="2">
        <f t="shared" si="25"/>
        <v>0.24125783945466003</v>
      </c>
      <c r="BT114" s="2">
        <f t="shared" si="25"/>
        <v>0.2367382642759816</v>
      </c>
      <c r="BU114" s="2">
        <f t="shared" si="25"/>
        <v>0.2350483324823455</v>
      </c>
      <c r="BV114" s="2">
        <f t="shared" si="25"/>
        <v>0.2332707150811256</v>
      </c>
      <c r="BW114" s="2">
        <f t="shared" si="25"/>
        <v>0.2332707150811256</v>
      </c>
      <c r="BX114" s="2">
        <f t="shared" si="25"/>
        <v>0.23140785478545986</v>
      </c>
      <c r="BY114" s="2">
        <f t="shared" si="25"/>
        <v>0.23140785478545986</v>
      </c>
      <c r="BZ114" s="2">
        <f t="shared" si="25"/>
        <v>0.23140785478545986</v>
      </c>
      <c r="CA114" s="2">
        <f t="shared" si="25"/>
        <v>0.22743625956066862</v>
      </c>
      <c r="CB114" s="2">
        <f t="shared" si="25"/>
        <v>0.20056441599657204</v>
      </c>
      <c r="CC114" s="2">
        <f t="shared" si="22"/>
        <v>0.19776939754563516</v>
      </c>
      <c r="CD114" s="2">
        <f t="shared" si="22"/>
        <v>0.18312236768987611</v>
      </c>
      <c r="CE114" s="2">
        <f t="shared" si="24"/>
        <v>0.16757121274150585</v>
      </c>
      <c r="CF114" s="2">
        <f t="shared" si="24"/>
        <v>0.16437756263130818</v>
      </c>
      <c r="CG114" s="2">
        <f t="shared" si="24"/>
        <v>0.15466902371819952</v>
      </c>
      <c r="CH114" s="2">
        <f t="shared" si="24"/>
        <v>0.14811128094125894</v>
      </c>
      <c r="CI114" s="2">
        <f t="shared" si="24"/>
        <v>0.14481290153054399</v>
      </c>
      <c r="CJ114" s="2">
        <f t="shared" si="24"/>
        <v>0.13486322518253771</v>
      </c>
      <c r="CK114" s="2">
        <f t="shared" si="24"/>
        <v>0.10494974120610791</v>
      </c>
      <c r="CL114" s="2">
        <f t="shared" si="24"/>
        <v>2.3820746271888446E-2</v>
      </c>
    </row>
    <row r="115" spans="1:90">
      <c r="A115" t="str">
        <f>Tabelle1!A115</f>
        <v>Eberwein Marlene</v>
      </c>
      <c r="H115" s="3">
        <f>EXP('6. Iteration'!$F316-'6. Iteration'!H$203)/(1+EXP('6. Iteration'!$F316-'6. Iteration'!H$203))</f>
        <v>0.9499214246255242</v>
      </c>
      <c r="I115" s="3">
        <f>EXP('6. Iteration'!$F316-'6. Iteration'!I$203)/(1+EXP('6. Iteration'!$F316-'6. Iteration'!I$203))</f>
        <v>0.92346417904080602</v>
      </c>
      <c r="J115" s="3">
        <f>EXP('6. Iteration'!$F316-'6. Iteration'!J$203)/(1+EXP('6. Iteration'!$F316-'6. Iteration'!J$203))</f>
        <v>0.85112035886909809</v>
      </c>
      <c r="K115" s="3">
        <f>EXP('6. Iteration'!$F316-'6. Iteration'!K$203)/(1+EXP('6. Iteration'!$F316-'6. Iteration'!K$203))</f>
        <v>0.79677445362269939</v>
      </c>
      <c r="L115" s="3">
        <f>EXP('6. Iteration'!$F316-'6. Iteration'!L$203)/(1+EXP('6. Iteration'!$F316-'6. Iteration'!L$203))</f>
        <v>0.76481519757209737</v>
      </c>
      <c r="M115" s="3">
        <f>EXP('6. Iteration'!$F316-'6. Iteration'!M$203)/(1+EXP('6. Iteration'!$F316-'6. Iteration'!M$203))</f>
        <v>0.73241054713089271</v>
      </c>
      <c r="N115" s="3">
        <f>EXP('6. Iteration'!$F316-'6. Iteration'!N$203)/(1+EXP('6. Iteration'!$F316-'6. Iteration'!N$203))</f>
        <v>0.6586704014342849</v>
      </c>
      <c r="O115" s="3">
        <f>EXP('6. Iteration'!$F316-'6. Iteration'!O$203)/(1+EXP('6. Iteration'!$F316-'6. Iteration'!O$203))</f>
        <v>0.65045847159385795</v>
      </c>
      <c r="P115" s="3">
        <f>EXP('6. Iteration'!$F316-'6. Iteration'!P$203)/(1+EXP('6. Iteration'!$F316-'6. Iteration'!P$203))</f>
        <v>0.62585471574029816</v>
      </c>
      <c r="Q115" s="3">
        <f>EXP('6. Iteration'!$F316-'6. Iteration'!Q$203)/(1+EXP('6. Iteration'!$F316-'6. Iteration'!Q$203))</f>
        <v>0.60133987867521455</v>
      </c>
      <c r="R115" s="3">
        <f>EXP('6. Iteration'!$F316-'6. Iteration'!R$203)/(1+EXP('6. Iteration'!$F316-'6. Iteration'!R$203))</f>
        <v>0.59319677190488218</v>
      </c>
      <c r="S115" s="3">
        <f>EXP('6. Iteration'!$F316-'6. Iteration'!S$203)/(1+EXP('6. Iteration'!$F316-'6. Iteration'!S$203))</f>
        <v>0.56887794160690186</v>
      </c>
      <c r="T115" s="3">
        <f>EXP('6. Iteration'!$F316-'6. Iteration'!T$203)/(1+EXP('6. Iteration'!$F316-'6. Iteration'!T$203))</f>
        <v>0.56887794160690208</v>
      </c>
      <c r="U115" s="3">
        <f>EXP('6. Iteration'!$F316-'6. Iteration'!U$203)/(1+EXP('6. Iteration'!$F316-'6. Iteration'!U$203))</f>
        <v>0.56081419930832965</v>
      </c>
      <c r="V115" s="3">
        <f>EXP('6. Iteration'!$F316-'6. Iteration'!V$203)/(1+EXP('6. Iteration'!$F316-'6. Iteration'!V$203))</f>
        <v>0.50512800182958606</v>
      </c>
      <c r="W115" s="3">
        <f>EXP('6. Iteration'!$F316-'6. Iteration'!W$203)/(1+EXP('6. Iteration'!$F316-'6. Iteration'!W$203))</f>
        <v>0.47403351184754267</v>
      </c>
      <c r="X115" s="3">
        <f>EXP('6. Iteration'!$F316-'6. Iteration'!X$203)/(1+EXP('6. Iteration'!$F316-'6. Iteration'!X$203))</f>
        <v>0.47403351184754267</v>
      </c>
      <c r="Y115" s="3">
        <f>EXP('6. Iteration'!$F316-'6. Iteration'!Y$203)/(1+EXP('6. Iteration'!$F316-'6. Iteration'!Y$203))</f>
        <v>0.45871917056795675</v>
      </c>
      <c r="Z115" s="3">
        <f>EXP('6. Iteration'!$F316-'6. Iteration'!Z$203)/(1+EXP('6. Iteration'!$F316-'6. Iteration'!Z$203))</f>
        <v>0.41382024934914963</v>
      </c>
      <c r="AA115" s="3">
        <f>EXP('6. Iteration'!$F316-'6. Iteration'!AA$203)/(1+EXP('6. Iteration'!$F316-'6. Iteration'!AA$203))</f>
        <v>0.41382024934914957</v>
      </c>
      <c r="AB115" s="3">
        <f>EXP('6. Iteration'!$F316-'6. Iteration'!AB$203)/(1+EXP('6. Iteration'!$F316-'6. Iteration'!AB$203))</f>
        <v>0.40650047836838948</v>
      </c>
      <c r="AC115" s="3">
        <f>EXP('6. Iteration'!$F316-'6. Iteration'!AC$203)/(1+EXP('6. Iteration'!$F316-'6. Iteration'!AC$203))</f>
        <v>0.38484039022288058</v>
      </c>
      <c r="AD115" s="3">
        <f>EXP('6. Iteration'!$F316-'6. Iteration'!AD$203)/(1+EXP('6. Iteration'!$F316-'6. Iteration'!AD$203))</f>
        <v>0.37772298859697923</v>
      </c>
      <c r="AE115" s="3">
        <f>EXP('6. Iteration'!$F316-'6. Iteration'!AE$203)/(1+EXP('6. Iteration'!$F316-'6. Iteration'!AE$203))</f>
        <v>0.37065826304369348</v>
      </c>
      <c r="AF115" s="3">
        <f>EXP('6. Iteration'!$F316-'6. Iteration'!AF$203)/(1+EXP('6. Iteration'!$F316-'6. Iteration'!AF$203))</f>
        <v>0.37065826304369348</v>
      </c>
      <c r="AG115" s="3">
        <f>EXP('6. Iteration'!$F316-'6. Iteration'!AG$203)/(1+EXP('6. Iteration'!$F316-'6. Iteration'!AG$203))</f>
        <v>0.36364698311170329</v>
      </c>
      <c r="AH115" s="3">
        <f>EXP('6. Iteration'!$F316-'6. Iteration'!AH$203)/(1+EXP('6. Iteration'!$F316-'6. Iteration'!AH$203))</f>
        <v>0.36364698311170329</v>
      </c>
      <c r="AI115" s="3">
        <f>EXP('6. Iteration'!$F316-'6. Iteration'!AI$203)/(1+EXP('6. Iteration'!$F316-'6. Iteration'!AI$203))</f>
        <v>0.36364698311170335</v>
      </c>
      <c r="AJ115" s="3">
        <f>EXP('6. Iteration'!$F316-'6. Iteration'!AJ$203)/(1+EXP('6. Iteration'!$F316-'6. Iteration'!AJ$203))</f>
        <v>0.34978768213181927</v>
      </c>
      <c r="AK115" s="3">
        <f>EXP('6. Iteration'!$F316-'6. Iteration'!AK$203)/(1+EXP('6. Iteration'!$F316-'6. Iteration'!AK$203))</f>
        <v>0.27765885670117646</v>
      </c>
      <c r="AL115" s="3">
        <f>EXP('6. Iteration'!$F316-'6. Iteration'!AL$203)/(1+EXP('6. Iteration'!$F316-'6. Iteration'!AL$203))</f>
        <v>0.2714598449848149</v>
      </c>
      <c r="AM115" s="3">
        <f>EXP('6. Iteration'!$F316-'6. Iteration'!AM$203)/(1+EXP('6. Iteration'!$F316-'6. Iteration'!AM$203))</f>
        <v>0.2413928997298723</v>
      </c>
      <c r="AN115" s="3">
        <f>EXP('6. Iteration'!$F316-'6. Iteration'!AN$203)/(1+EXP('6. Iteration'!$F316-'6. Iteration'!AN$203))</f>
        <v>0.21289585990708157</v>
      </c>
      <c r="AO115" s="3">
        <f>EXP('6. Iteration'!$F316-'6. Iteration'!AO$203)/(1+EXP('6. Iteration'!$F316-'6. Iteration'!AO$203))</f>
        <v>0.20738688107213676</v>
      </c>
      <c r="AP115" s="3">
        <f>EXP('6. Iteration'!$F316-'6. Iteration'!AP$203)/(1+EXP('6. Iteration'!$F316-'6. Iteration'!AP$203))</f>
        <v>0.19124285225795909</v>
      </c>
      <c r="AQ115" s="3">
        <f>EXP('6. Iteration'!$F316-'6. Iteration'!AQ$203)/(1+EXP('6. Iteration'!$F316-'6. Iteration'!AQ$203))</f>
        <v>0.18079987616114393</v>
      </c>
      <c r="AR115" s="3">
        <f>EXP('6. Iteration'!$F316-'6. Iteration'!AR$203)/(1+EXP('6. Iteration'!$F316-'6. Iteration'!AR$203))</f>
        <v>0.17567439436662421</v>
      </c>
      <c r="AS115" s="3">
        <f>EXP('6. Iteration'!$F316-'6. Iteration'!AS$203)/(1+EXP('6. Iteration'!$F316-'6. Iteration'!AS$203))</f>
        <v>0.16068189730363294</v>
      </c>
      <c r="AT115" s="3">
        <f>EXP('6. Iteration'!$F316-'6. Iteration'!AT$203)/(1+EXP('6. Iteration'!$F316-'6. Iteration'!AT$203))</f>
        <v>0.11914535739485582</v>
      </c>
      <c r="AU115" s="3">
        <f>EXP('6. Iteration'!$F316-'6. Iteration'!AU$203)/(1+EXP('6. Iteration'!$F316-'6. Iteration'!AU$203))</f>
        <v>2.4416932883316846E-2</v>
      </c>
      <c r="AX115">
        <f t="shared" si="18"/>
        <v>-7.8948956380612527</v>
      </c>
      <c r="AY115" s="2">
        <f t="shared" si="20"/>
        <v>4.7570711662938747E-2</v>
      </c>
      <c r="AZ115" s="2">
        <f t="shared" si="20"/>
        <v>7.0678089069296179E-2</v>
      </c>
      <c r="BA115" s="2">
        <f t="shared" si="20"/>
        <v>0.12671449358763576</v>
      </c>
      <c r="BB115" s="2">
        <f t="shared" si="20"/>
        <v>0.16192492367694825</v>
      </c>
      <c r="BC115" s="2">
        <f t="shared" si="20"/>
        <v>0.17987291113485104</v>
      </c>
      <c r="BD115" s="2">
        <f t="shared" si="23"/>
        <v>0.19598533758231909</v>
      </c>
      <c r="BE115" s="2">
        <f t="shared" si="23"/>
        <v>0.22482370370868288</v>
      </c>
      <c r="BF115" s="2">
        <f t="shared" si="23"/>
        <v>0.22736224832564025</v>
      </c>
      <c r="BG115" s="2">
        <f t="shared" si="23"/>
        <v>0.23416059052592875</v>
      </c>
      <c r="BH115" s="2">
        <f t="shared" si="23"/>
        <v>0.2397302289900928</v>
      </c>
      <c r="BI115" s="2">
        <f t="shared" si="23"/>
        <v>0.24131436170650936</v>
      </c>
      <c r="BJ115" s="2">
        <f t="shared" si="23"/>
        <v>0.24525582915999622</v>
      </c>
      <c r="BK115" s="2">
        <f t="shared" si="23"/>
        <v>0.24525582915999619</v>
      </c>
      <c r="BL115" s="2">
        <f t="shared" si="23"/>
        <v>0.24630163316248677</v>
      </c>
      <c r="BM115" s="2">
        <f t="shared" si="23"/>
        <v>0.24997370359723575</v>
      </c>
      <c r="BN115" s="2">
        <f t="shared" si="23"/>
        <v>0.24932574149302827</v>
      </c>
      <c r="BO115" s="2">
        <f t="shared" si="23"/>
        <v>0.24932574149302827</v>
      </c>
      <c r="BP115" s="2">
        <f t="shared" si="23"/>
        <v>0.24829589312140254</v>
      </c>
      <c r="BQ115" s="2">
        <f t="shared" si="23"/>
        <v>0.24257305057775724</v>
      </c>
      <c r="BR115" s="2">
        <f t="shared" si="23"/>
        <v>0.24257305057775722</v>
      </c>
      <c r="BS115" s="2">
        <f t="shared" si="23"/>
        <v>0.24125783945466003</v>
      </c>
      <c r="BT115" s="2">
        <f t="shared" si="25"/>
        <v>0.2367382642759816</v>
      </c>
      <c r="BU115" s="2">
        <f t="shared" si="25"/>
        <v>0.2350483324823455</v>
      </c>
      <c r="BV115" s="2">
        <f t="shared" si="25"/>
        <v>0.23327071508112562</v>
      </c>
      <c r="BW115" s="2">
        <f t="shared" si="25"/>
        <v>0.23327071508112562</v>
      </c>
      <c r="BX115" s="2">
        <f t="shared" si="25"/>
        <v>0.23140785478545986</v>
      </c>
      <c r="BY115" s="2">
        <f t="shared" si="25"/>
        <v>0.23140785478545986</v>
      </c>
      <c r="BZ115" s="2">
        <f t="shared" si="25"/>
        <v>0.23140785478545992</v>
      </c>
      <c r="CA115" s="2">
        <f t="shared" si="25"/>
        <v>0.22743625956066862</v>
      </c>
      <c r="CB115" s="2">
        <f t="shared" si="25"/>
        <v>0.20056441599657204</v>
      </c>
      <c r="CC115" s="2">
        <f t="shared" si="22"/>
        <v>0.19776939754563516</v>
      </c>
      <c r="CD115" s="2">
        <f t="shared" si="22"/>
        <v>0.18312236768987611</v>
      </c>
      <c r="CE115" s="2">
        <f t="shared" si="24"/>
        <v>0.16757121274150585</v>
      </c>
      <c r="CF115" s="2">
        <f t="shared" si="24"/>
        <v>0.16437756263130818</v>
      </c>
      <c r="CG115" s="2">
        <f t="shared" si="24"/>
        <v>0.15466902371819952</v>
      </c>
      <c r="CH115" s="2">
        <f t="shared" si="24"/>
        <v>0.14811128094125894</v>
      </c>
      <c r="CI115" s="2">
        <f t="shared" si="24"/>
        <v>0.14481290153054399</v>
      </c>
      <c r="CJ115" s="2">
        <f t="shared" si="24"/>
        <v>0.13486322518253771</v>
      </c>
      <c r="CK115" s="2">
        <f t="shared" si="24"/>
        <v>0.10494974120610791</v>
      </c>
      <c r="CL115" s="2">
        <f t="shared" si="24"/>
        <v>2.3820746271888446E-2</v>
      </c>
    </row>
    <row r="116" spans="1:90">
      <c r="A116" t="str">
        <f>Tabelle1!A116</f>
        <v>Grams Sebastian</v>
      </c>
      <c r="H116" s="3">
        <f>EXP('6. Iteration'!$F317-'6. Iteration'!H$203)/(1+EXP('6. Iteration'!$F317-'6. Iteration'!H$203))</f>
        <v>0.9499214246255242</v>
      </c>
      <c r="I116" s="3">
        <f>EXP('6. Iteration'!$F317-'6. Iteration'!I$203)/(1+EXP('6. Iteration'!$F317-'6. Iteration'!I$203))</f>
        <v>0.92346417904080591</v>
      </c>
      <c r="J116" s="3">
        <f>EXP('6. Iteration'!$F317-'6. Iteration'!J$203)/(1+EXP('6. Iteration'!$F317-'6. Iteration'!J$203))</f>
        <v>0.85112035886909809</v>
      </c>
      <c r="K116" s="3">
        <f>EXP('6. Iteration'!$F317-'6. Iteration'!K$203)/(1+EXP('6. Iteration'!$F317-'6. Iteration'!K$203))</f>
        <v>0.79677445362269939</v>
      </c>
      <c r="L116" s="3">
        <f>EXP('6. Iteration'!$F317-'6. Iteration'!L$203)/(1+EXP('6. Iteration'!$F317-'6. Iteration'!L$203))</f>
        <v>0.76481519757209715</v>
      </c>
      <c r="M116" s="3">
        <f>EXP('6. Iteration'!$F317-'6. Iteration'!M$203)/(1+EXP('6. Iteration'!$F317-'6. Iteration'!M$203))</f>
        <v>0.73241054713089271</v>
      </c>
      <c r="N116" s="3">
        <f>EXP('6. Iteration'!$F317-'6. Iteration'!N$203)/(1+EXP('6. Iteration'!$F317-'6. Iteration'!N$203))</f>
        <v>0.65867040143428479</v>
      </c>
      <c r="O116" s="3">
        <f>EXP('6. Iteration'!$F317-'6. Iteration'!O$203)/(1+EXP('6. Iteration'!$F317-'6. Iteration'!O$203))</f>
        <v>0.65045847159385795</v>
      </c>
      <c r="P116" s="3">
        <f>EXP('6. Iteration'!$F317-'6. Iteration'!P$203)/(1+EXP('6. Iteration'!$F317-'6. Iteration'!P$203))</f>
        <v>0.62585471574029805</v>
      </c>
      <c r="Q116" s="3">
        <f>EXP('6. Iteration'!$F317-'6. Iteration'!Q$203)/(1+EXP('6. Iteration'!$F317-'6. Iteration'!Q$203))</f>
        <v>0.60133987867521443</v>
      </c>
      <c r="R116" s="3">
        <f>EXP('6. Iteration'!$F317-'6. Iteration'!R$203)/(1+EXP('6. Iteration'!$F317-'6. Iteration'!R$203))</f>
        <v>0.59319677190488207</v>
      </c>
      <c r="S116" s="3">
        <f>EXP('6. Iteration'!$F317-'6. Iteration'!S$203)/(1+EXP('6. Iteration'!$F317-'6. Iteration'!S$203))</f>
        <v>0.56887794160690186</v>
      </c>
      <c r="T116" s="3">
        <f>EXP('6. Iteration'!$F317-'6. Iteration'!T$203)/(1+EXP('6. Iteration'!$F317-'6. Iteration'!T$203))</f>
        <v>0.56887794160690197</v>
      </c>
      <c r="U116" s="3">
        <f>EXP('6. Iteration'!$F317-'6. Iteration'!U$203)/(1+EXP('6. Iteration'!$F317-'6. Iteration'!U$203))</f>
        <v>0.56081419930832965</v>
      </c>
      <c r="V116" s="3">
        <f>EXP('6. Iteration'!$F317-'6. Iteration'!V$203)/(1+EXP('6. Iteration'!$F317-'6. Iteration'!V$203))</f>
        <v>0.50512800182958606</v>
      </c>
      <c r="W116" s="3">
        <f>EXP('6. Iteration'!$F317-'6. Iteration'!W$203)/(1+EXP('6. Iteration'!$F317-'6. Iteration'!W$203))</f>
        <v>0.47403351184754267</v>
      </c>
      <c r="X116" s="3">
        <f>EXP('6. Iteration'!$F317-'6. Iteration'!X$203)/(1+EXP('6. Iteration'!$F317-'6. Iteration'!X$203))</f>
        <v>0.47403351184754261</v>
      </c>
      <c r="Y116" s="3">
        <f>EXP('6. Iteration'!$F317-'6. Iteration'!Y$203)/(1+EXP('6. Iteration'!$F317-'6. Iteration'!Y$203))</f>
        <v>0.45871917056795669</v>
      </c>
      <c r="Z116" s="3">
        <f>EXP('6. Iteration'!$F317-'6. Iteration'!Z$203)/(1+EXP('6. Iteration'!$F317-'6. Iteration'!Z$203))</f>
        <v>0.41382024934914957</v>
      </c>
      <c r="AA116" s="3">
        <f>EXP('6. Iteration'!$F317-'6. Iteration'!AA$203)/(1+EXP('6. Iteration'!$F317-'6. Iteration'!AA$203))</f>
        <v>0.41382024934914957</v>
      </c>
      <c r="AB116" s="3">
        <f>EXP('6. Iteration'!$F317-'6. Iteration'!AB$203)/(1+EXP('6. Iteration'!$F317-'6. Iteration'!AB$203))</f>
        <v>0.40650047836838948</v>
      </c>
      <c r="AC116" s="3">
        <f>EXP('6. Iteration'!$F317-'6. Iteration'!AC$203)/(1+EXP('6. Iteration'!$F317-'6. Iteration'!AC$203))</f>
        <v>0.38484039022288058</v>
      </c>
      <c r="AD116" s="3">
        <f>EXP('6. Iteration'!$F317-'6. Iteration'!AD$203)/(1+EXP('6. Iteration'!$F317-'6. Iteration'!AD$203))</f>
        <v>0.37772298859697923</v>
      </c>
      <c r="AE116" s="3">
        <f>EXP('6. Iteration'!$F317-'6. Iteration'!AE$203)/(1+EXP('6. Iteration'!$F317-'6. Iteration'!AE$203))</f>
        <v>0.37065826304369343</v>
      </c>
      <c r="AF116" s="3">
        <f>EXP('6. Iteration'!$F317-'6. Iteration'!AF$203)/(1+EXP('6. Iteration'!$F317-'6. Iteration'!AF$203))</f>
        <v>0.37065826304369343</v>
      </c>
      <c r="AG116" s="3">
        <f>EXP('6. Iteration'!$F317-'6. Iteration'!AG$203)/(1+EXP('6. Iteration'!$F317-'6. Iteration'!AG$203))</f>
        <v>0.36364698311170329</v>
      </c>
      <c r="AH116" s="3">
        <f>EXP('6. Iteration'!$F317-'6. Iteration'!AH$203)/(1+EXP('6. Iteration'!$F317-'6. Iteration'!AH$203))</f>
        <v>0.36364698311170329</v>
      </c>
      <c r="AI116" s="3">
        <f>EXP('6. Iteration'!$F317-'6. Iteration'!AI$203)/(1+EXP('6. Iteration'!$F317-'6. Iteration'!AI$203))</f>
        <v>0.36364698311170329</v>
      </c>
      <c r="AJ116" s="3">
        <f>EXP('6. Iteration'!$F317-'6. Iteration'!AJ$203)/(1+EXP('6. Iteration'!$F317-'6. Iteration'!AJ$203))</f>
        <v>0.34978768213181927</v>
      </c>
      <c r="AK116" s="3">
        <f>EXP('6. Iteration'!$F317-'6. Iteration'!AK$203)/(1+EXP('6. Iteration'!$F317-'6. Iteration'!AK$203))</f>
        <v>0.27765885670117646</v>
      </c>
      <c r="AL116" s="3">
        <f>EXP('6. Iteration'!$F317-'6. Iteration'!AL$203)/(1+EXP('6. Iteration'!$F317-'6. Iteration'!AL$203))</f>
        <v>0.2714598449848149</v>
      </c>
      <c r="AM116" s="3">
        <f>EXP('6. Iteration'!$F317-'6. Iteration'!AM$203)/(1+EXP('6. Iteration'!$F317-'6. Iteration'!AM$203))</f>
        <v>0.24139289972987227</v>
      </c>
      <c r="AN116" s="3">
        <f>EXP('6. Iteration'!$F317-'6. Iteration'!AN$203)/(1+EXP('6. Iteration'!$F317-'6. Iteration'!AN$203))</f>
        <v>0.21289585990708154</v>
      </c>
      <c r="AO116" s="3">
        <f>EXP('6. Iteration'!$F317-'6. Iteration'!AO$203)/(1+EXP('6. Iteration'!$F317-'6. Iteration'!AO$203))</f>
        <v>0.20738688107213676</v>
      </c>
      <c r="AP116" s="3">
        <f>EXP('6. Iteration'!$F317-'6. Iteration'!AP$203)/(1+EXP('6. Iteration'!$F317-'6. Iteration'!AP$203))</f>
        <v>0.19124285225795906</v>
      </c>
      <c r="AQ116" s="3">
        <f>EXP('6. Iteration'!$F317-'6. Iteration'!AQ$203)/(1+EXP('6. Iteration'!$F317-'6. Iteration'!AQ$203))</f>
        <v>0.18079987616114393</v>
      </c>
      <c r="AR116" s="3">
        <f>EXP('6. Iteration'!$F317-'6. Iteration'!AR$203)/(1+EXP('6. Iteration'!$F317-'6. Iteration'!AR$203))</f>
        <v>0.17567439436662419</v>
      </c>
      <c r="AS116" s="3">
        <f>EXP('6. Iteration'!$F317-'6. Iteration'!AS$203)/(1+EXP('6. Iteration'!$F317-'6. Iteration'!AS$203))</f>
        <v>0.16068189730363289</v>
      </c>
      <c r="AT116" s="3">
        <f>EXP('6. Iteration'!$F317-'6. Iteration'!AT$203)/(1+EXP('6. Iteration'!$F317-'6. Iteration'!AT$203))</f>
        <v>0.11914535739485582</v>
      </c>
      <c r="AU116" s="3">
        <f>EXP('6. Iteration'!$F317-'6. Iteration'!AU$203)/(1+EXP('6. Iteration'!$F317-'6. Iteration'!AU$203))</f>
        <v>2.4416932883316846E-2</v>
      </c>
      <c r="AX116">
        <f t="shared" si="18"/>
        <v>-7.8948956380612527</v>
      </c>
      <c r="AY116" s="2">
        <f t="shared" si="20"/>
        <v>4.7570711662938747E-2</v>
      </c>
      <c r="AZ116" s="2">
        <f t="shared" si="20"/>
        <v>7.0678089069296277E-2</v>
      </c>
      <c r="BA116" s="2">
        <f t="shared" si="20"/>
        <v>0.12671449358763576</v>
      </c>
      <c r="BB116" s="2">
        <f t="shared" si="20"/>
        <v>0.16192492367694825</v>
      </c>
      <c r="BC116" s="2">
        <f t="shared" si="20"/>
        <v>0.17987291113485115</v>
      </c>
      <c r="BD116" s="2">
        <f t="shared" si="23"/>
        <v>0.19598533758231909</v>
      </c>
      <c r="BE116" s="2">
        <f t="shared" si="23"/>
        <v>0.2248237037086829</v>
      </c>
      <c r="BF116" s="2">
        <f t="shared" si="23"/>
        <v>0.22736224832564025</v>
      </c>
      <c r="BG116" s="2">
        <f t="shared" si="23"/>
        <v>0.23416059052592877</v>
      </c>
      <c r="BH116" s="2">
        <f t="shared" si="23"/>
        <v>0.23973022899009283</v>
      </c>
      <c r="BI116" s="2">
        <f t="shared" si="23"/>
        <v>0.24131436170650938</v>
      </c>
      <c r="BJ116" s="2">
        <f t="shared" si="23"/>
        <v>0.24525582915999622</v>
      </c>
      <c r="BK116" s="2">
        <f t="shared" si="23"/>
        <v>0.24525582915999619</v>
      </c>
      <c r="BL116" s="2">
        <f t="shared" si="23"/>
        <v>0.24630163316248677</v>
      </c>
      <c r="BM116" s="2">
        <f t="shared" si="23"/>
        <v>0.24997370359723575</v>
      </c>
      <c r="BN116" s="2">
        <f t="shared" si="23"/>
        <v>0.24932574149302827</v>
      </c>
      <c r="BO116" s="2">
        <f t="shared" si="23"/>
        <v>0.2493257414930283</v>
      </c>
      <c r="BP116" s="2">
        <f t="shared" si="23"/>
        <v>0.24829589312140252</v>
      </c>
      <c r="BQ116" s="2">
        <f t="shared" si="23"/>
        <v>0.24257305057775722</v>
      </c>
      <c r="BR116" s="2">
        <f t="shared" si="23"/>
        <v>0.24257305057775722</v>
      </c>
      <c r="BS116" s="2">
        <f t="shared" si="23"/>
        <v>0.24125783945466003</v>
      </c>
      <c r="BT116" s="2">
        <f t="shared" si="25"/>
        <v>0.2367382642759816</v>
      </c>
      <c r="BU116" s="2">
        <f t="shared" si="25"/>
        <v>0.2350483324823455</v>
      </c>
      <c r="BV116" s="2">
        <f t="shared" si="25"/>
        <v>0.2332707150811256</v>
      </c>
      <c r="BW116" s="2">
        <f t="shared" si="25"/>
        <v>0.2332707150811256</v>
      </c>
      <c r="BX116" s="2">
        <f t="shared" si="25"/>
        <v>0.23140785478545986</v>
      </c>
      <c r="BY116" s="2">
        <f t="shared" si="25"/>
        <v>0.23140785478545986</v>
      </c>
      <c r="BZ116" s="2">
        <f t="shared" si="25"/>
        <v>0.23140785478545986</v>
      </c>
      <c r="CA116" s="2">
        <f t="shared" si="25"/>
        <v>0.22743625956066862</v>
      </c>
      <c r="CB116" s="2">
        <f t="shared" si="25"/>
        <v>0.20056441599657204</v>
      </c>
      <c r="CC116" s="2">
        <f t="shared" si="22"/>
        <v>0.19776939754563516</v>
      </c>
      <c r="CD116" s="2">
        <f t="shared" si="22"/>
        <v>0.18312236768987611</v>
      </c>
      <c r="CE116" s="2">
        <f t="shared" si="24"/>
        <v>0.16757121274150583</v>
      </c>
      <c r="CF116" s="2">
        <f t="shared" si="24"/>
        <v>0.16437756263130818</v>
      </c>
      <c r="CG116" s="2">
        <f t="shared" si="24"/>
        <v>0.15466902371819952</v>
      </c>
      <c r="CH116" s="2">
        <f t="shared" si="24"/>
        <v>0.14811128094125894</v>
      </c>
      <c r="CI116" s="2">
        <f t="shared" si="24"/>
        <v>0.14481290153054399</v>
      </c>
      <c r="CJ116" s="2">
        <f t="shared" si="24"/>
        <v>0.13486322518253765</v>
      </c>
      <c r="CK116" s="2">
        <f t="shared" si="24"/>
        <v>0.10494974120610791</v>
      </c>
      <c r="CL116" s="2">
        <f t="shared" si="24"/>
        <v>2.3820746271888446E-2</v>
      </c>
    </row>
    <row r="117" spans="1:90">
      <c r="A117" t="str">
        <f>Tabelle1!A117</f>
        <v>Lottersberger Florian</v>
      </c>
      <c r="H117" s="3">
        <f>EXP('6. Iteration'!$F318-'6. Iteration'!H$203)/(1+EXP('6. Iteration'!$F318-'6. Iteration'!H$203))</f>
        <v>0.9499214246255242</v>
      </c>
      <c r="I117" s="3">
        <f>EXP('6. Iteration'!$F318-'6. Iteration'!I$203)/(1+EXP('6. Iteration'!$F318-'6. Iteration'!I$203))</f>
        <v>0.92346417904080591</v>
      </c>
      <c r="J117" s="3">
        <f>EXP('6. Iteration'!$F318-'6. Iteration'!J$203)/(1+EXP('6. Iteration'!$F318-'6. Iteration'!J$203))</f>
        <v>0.85112035886909809</v>
      </c>
      <c r="K117" s="3">
        <f>EXP('6. Iteration'!$F318-'6. Iteration'!K$203)/(1+EXP('6. Iteration'!$F318-'6. Iteration'!K$203))</f>
        <v>0.79677445362269939</v>
      </c>
      <c r="L117" s="3">
        <f>EXP('6. Iteration'!$F318-'6. Iteration'!L$203)/(1+EXP('6. Iteration'!$F318-'6. Iteration'!L$203))</f>
        <v>0.76481519757209737</v>
      </c>
      <c r="M117" s="3">
        <f>EXP('6. Iteration'!$F318-'6. Iteration'!M$203)/(1+EXP('6. Iteration'!$F318-'6. Iteration'!M$203))</f>
        <v>0.73241054713089271</v>
      </c>
      <c r="N117" s="3">
        <f>EXP('6. Iteration'!$F318-'6. Iteration'!N$203)/(1+EXP('6. Iteration'!$F318-'6. Iteration'!N$203))</f>
        <v>0.65867040143428479</v>
      </c>
      <c r="O117" s="3">
        <f>EXP('6. Iteration'!$F318-'6. Iteration'!O$203)/(1+EXP('6. Iteration'!$F318-'6. Iteration'!O$203))</f>
        <v>0.65045847159385795</v>
      </c>
      <c r="P117" s="3">
        <f>EXP('6. Iteration'!$F318-'6. Iteration'!P$203)/(1+EXP('6. Iteration'!$F318-'6. Iteration'!P$203))</f>
        <v>0.62585471574029805</v>
      </c>
      <c r="Q117" s="3">
        <f>EXP('6. Iteration'!$F318-'6. Iteration'!Q$203)/(1+EXP('6. Iteration'!$F318-'6. Iteration'!Q$203))</f>
        <v>0.60133987867521455</v>
      </c>
      <c r="R117" s="3">
        <f>EXP('6. Iteration'!$F318-'6. Iteration'!R$203)/(1+EXP('6. Iteration'!$F318-'6. Iteration'!R$203))</f>
        <v>0.59319677190488218</v>
      </c>
      <c r="S117" s="3">
        <f>EXP('6. Iteration'!$F318-'6. Iteration'!S$203)/(1+EXP('6. Iteration'!$F318-'6. Iteration'!S$203))</f>
        <v>0.56887794160690186</v>
      </c>
      <c r="T117" s="3">
        <f>EXP('6. Iteration'!$F318-'6. Iteration'!T$203)/(1+EXP('6. Iteration'!$F318-'6. Iteration'!T$203))</f>
        <v>0.56887794160690208</v>
      </c>
      <c r="U117" s="3">
        <f>EXP('6. Iteration'!$F318-'6. Iteration'!U$203)/(1+EXP('6. Iteration'!$F318-'6. Iteration'!U$203))</f>
        <v>0.56081419930832965</v>
      </c>
      <c r="V117" s="3">
        <f>EXP('6. Iteration'!$F318-'6. Iteration'!V$203)/(1+EXP('6. Iteration'!$F318-'6. Iteration'!V$203))</f>
        <v>0.50512800182958606</v>
      </c>
      <c r="W117" s="3">
        <f>EXP('6. Iteration'!$F318-'6. Iteration'!W$203)/(1+EXP('6. Iteration'!$F318-'6. Iteration'!W$203))</f>
        <v>0.47403351184754267</v>
      </c>
      <c r="X117" s="3">
        <f>EXP('6. Iteration'!$F318-'6. Iteration'!X$203)/(1+EXP('6. Iteration'!$F318-'6. Iteration'!X$203))</f>
        <v>0.47403351184754267</v>
      </c>
      <c r="Y117" s="3">
        <f>EXP('6. Iteration'!$F318-'6. Iteration'!Y$203)/(1+EXP('6. Iteration'!$F318-'6. Iteration'!Y$203))</f>
        <v>0.45871917056795675</v>
      </c>
      <c r="Z117" s="3">
        <f>EXP('6. Iteration'!$F318-'6. Iteration'!Z$203)/(1+EXP('6. Iteration'!$F318-'6. Iteration'!Z$203))</f>
        <v>0.41382024934914963</v>
      </c>
      <c r="AA117" s="3">
        <f>EXP('6. Iteration'!$F318-'6. Iteration'!AA$203)/(1+EXP('6. Iteration'!$F318-'6. Iteration'!AA$203))</f>
        <v>0.41382024934914957</v>
      </c>
      <c r="AB117" s="3">
        <f>EXP('6. Iteration'!$F318-'6. Iteration'!AB$203)/(1+EXP('6. Iteration'!$F318-'6. Iteration'!AB$203))</f>
        <v>0.40650047836838948</v>
      </c>
      <c r="AC117" s="3">
        <f>EXP('6. Iteration'!$F318-'6. Iteration'!AC$203)/(1+EXP('6. Iteration'!$F318-'6. Iteration'!AC$203))</f>
        <v>0.38484039022288058</v>
      </c>
      <c r="AD117" s="3">
        <f>EXP('6. Iteration'!$F318-'6. Iteration'!AD$203)/(1+EXP('6. Iteration'!$F318-'6. Iteration'!AD$203))</f>
        <v>0.37772298859697923</v>
      </c>
      <c r="AE117" s="3">
        <f>EXP('6. Iteration'!$F318-'6. Iteration'!AE$203)/(1+EXP('6. Iteration'!$F318-'6. Iteration'!AE$203))</f>
        <v>0.37065826304369343</v>
      </c>
      <c r="AF117" s="3">
        <f>EXP('6. Iteration'!$F318-'6. Iteration'!AF$203)/(1+EXP('6. Iteration'!$F318-'6. Iteration'!AF$203))</f>
        <v>0.37065826304369343</v>
      </c>
      <c r="AG117" s="3">
        <f>EXP('6. Iteration'!$F318-'6. Iteration'!AG$203)/(1+EXP('6. Iteration'!$F318-'6. Iteration'!AG$203))</f>
        <v>0.36364698311170329</v>
      </c>
      <c r="AH117" s="3">
        <f>EXP('6. Iteration'!$F318-'6. Iteration'!AH$203)/(1+EXP('6. Iteration'!$F318-'6. Iteration'!AH$203))</f>
        <v>0.36364698311170329</v>
      </c>
      <c r="AI117" s="3">
        <f>EXP('6. Iteration'!$F318-'6. Iteration'!AI$203)/(1+EXP('6. Iteration'!$F318-'6. Iteration'!AI$203))</f>
        <v>0.36364698311170335</v>
      </c>
      <c r="AJ117" s="3">
        <f>EXP('6. Iteration'!$F318-'6. Iteration'!AJ$203)/(1+EXP('6. Iteration'!$F318-'6. Iteration'!AJ$203))</f>
        <v>0.34978768213181927</v>
      </c>
      <c r="AK117" s="3">
        <f>EXP('6. Iteration'!$F318-'6. Iteration'!AK$203)/(1+EXP('6. Iteration'!$F318-'6. Iteration'!AK$203))</f>
        <v>0.27765885670117646</v>
      </c>
      <c r="AL117" s="3">
        <f>EXP('6. Iteration'!$F318-'6. Iteration'!AL$203)/(1+EXP('6. Iteration'!$F318-'6. Iteration'!AL$203))</f>
        <v>0.2714598449848149</v>
      </c>
      <c r="AM117" s="3">
        <f>EXP('6. Iteration'!$F318-'6. Iteration'!AM$203)/(1+EXP('6. Iteration'!$F318-'6. Iteration'!AM$203))</f>
        <v>0.24139289972987227</v>
      </c>
      <c r="AN117" s="3">
        <f>EXP('6. Iteration'!$F318-'6. Iteration'!AN$203)/(1+EXP('6. Iteration'!$F318-'6. Iteration'!AN$203))</f>
        <v>0.21289585990708157</v>
      </c>
      <c r="AO117" s="3">
        <f>EXP('6. Iteration'!$F318-'6. Iteration'!AO$203)/(1+EXP('6. Iteration'!$F318-'6. Iteration'!AO$203))</f>
        <v>0.20738688107213676</v>
      </c>
      <c r="AP117" s="3">
        <f>EXP('6. Iteration'!$F318-'6. Iteration'!AP$203)/(1+EXP('6. Iteration'!$F318-'6. Iteration'!AP$203))</f>
        <v>0.19124285225795909</v>
      </c>
      <c r="AQ117" s="3">
        <f>EXP('6. Iteration'!$F318-'6. Iteration'!AQ$203)/(1+EXP('6. Iteration'!$F318-'6. Iteration'!AQ$203))</f>
        <v>0.18079987616114393</v>
      </c>
      <c r="AR117" s="3">
        <f>EXP('6. Iteration'!$F318-'6. Iteration'!AR$203)/(1+EXP('6. Iteration'!$F318-'6. Iteration'!AR$203))</f>
        <v>0.17567439436662421</v>
      </c>
      <c r="AS117" s="3">
        <f>EXP('6. Iteration'!$F318-'6. Iteration'!AS$203)/(1+EXP('6. Iteration'!$F318-'6. Iteration'!AS$203))</f>
        <v>0.16068189730363294</v>
      </c>
      <c r="AT117" s="3">
        <f>EXP('6. Iteration'!$F318-'6. Iteration'!AT$203)/(1+EXP('6. Iteration'!$F318-'6. Iteration'!AT$203))</f>
        <v>0.11914535739485582</v>
      </c>
      <c r="AU117" s="3">
        <f>EXP('6. Iteration'!$F318-'6. Iteration'!AU$203)/(1+EXP('6. Iteration'!$F318-'6. Iteration'!AU$203))</f>
        <v>2.4416932883316846E-2</v>
      </c>
      <c r="AX117">
        <f t="shared" si="18"/>
        <v>-7.8948956380612527</v>
      </c>
      <c r="AY117" s="2">
        <f t="shared" si="20"/>
        <v>4.7570711662938747E-2</v>
      </c>
      <c r="AZ117" s="2">
        <f t="shared" si="20"/>
        <v>7.0678089069296277E-2</v>
      </c>
      <c r="BA117" s="2">
        <f t="shared" si="20"/>
        <v>0.12671449358763576</v>
      </c>
      <c r="BB117" s="2">
        <f t="shared" si="20"/>
        <v>0.16192492367694825</v>
      </c>
      <c r="BC117" s="2">
        <f t="shared" si="20"/>
        <v>0.17987291113485104</v>
      </c>
      <c r="BD117" s="2">
        <f t="shared" si="23"/>
        <v>0.19598533758231909</v>
      </c>
      <c r="BE117" s="2">
        <f t="shared" si="23"/>
        <v>0.2248237037086829</v>
      </c>
      <c r="BF117" s="2">
        <f t="shared" si="23"/>
        <v>0.22736224832564025</v>
      </c>
      <c r="BG117" s="2">
        <f t="shared" si="23"/>
        <v>0.23416059052592877</v>
      </c>
      <c r="BH117" s="2">
        <f t="shared" si="23"/>
        <v>0.2397302289900928</v>
      </c>
      <c r="BI117" s="2">
        <f t="shared" si="23"/>
        <v>0.24131436170650936</v>
      </c>
      <c r="BJ117" s="2">
        <f t="shared" si="23"/>
        <v>0.24525582915999622</v>
      </c>
      <c r="BK117" s="2">
        <f t="shared" si="23"/>
        <v>0.24525582915999619</v>
      </c>
      <c r="BL117" s="2">
        <f t="shared" si="23"/>
        <v>0.24630163316248677</v>
      </c>
      <c r="BM117" s="2">
        <f t="shared" si="23"/>
        <v>0.24997370359723575</v>
      </c>
      <c r="BN117" s="2">
        <f t="shared" si="23"/>
        <v>0.24932574149302827</v>
      </c>
      <c r="BO117" s="2">
        <f t="shared" si="23"/>
        <v>0.24932574149302827</v>
      </c>
      <c r="BP117" s="2">
        <f t="shared" si="23"/>
        <v>0.24829589312140254</v>
      </c>
      <c r="BQ117" s="2">
        <f t="shared" si="23"/>
        <v>0.24257305057775724</v>
      </c>
      <c r="BR117" s="2">
        <f t="shared" si="23"/>
        <v>0.24257305057775722</v>
      </c>
      <c r="BS117" s="2">
        <f t="shared" si="23"/>
        <v>0.24125783945466003</v>
      </c>
      <c r="BT117" s="2">
        <f t="shared" si="25"/>
        <v>0.2367382642759816</v>
      </c>
      <c r="BU117" s="2">
        <f t="shared" si="25"/>
        <v>0.2350483324823455</v>
      </c>
      <c r="BV117" s="2">
        <f t="shared" si="25"/>
        <v>0.2332707150811256</v>
      </c>
      <c r="BW117" s="2">
        <f t="shared" si="25"/>
        <v>0.2332707150811256</v>
      </c>
      <c r="BX117" s="2">
        <f t="shared" si="25"/>
        <v>0.23140785478545986</v>
      </c>
      <c r="BY117" s="2">
        <f t="shared" si="25"/>
        <v>0.23140785478545986</v>
      </c>
      <c r="BZ117" s="2">
        <f t="shared" si="25"/>
        <v>0.23140785478545992</v>
      </c>
      <c r="CA117" s="2">
        <f t="shared" si="25"/>
        <v>0.22743625956066862</v>
      </c>
      <c r="CB117" s="2">
        <f t="shared" si="25"/>
        <v>0.20056441599657204</v>
      </c>
      <c r="CC117" s="2">
        <f t="shared" si="22"/>
        <v>0.19776939754563516</v>
      </c>
      <c r="CD117" s="2">
        <f t="shared" si="22"/>
        <v>0.18312236768987611</v>
      </c>
      <c r="CE117" s="2">
        <f t="shared" si="24"/>
        <v>0.16757121274150585</v>
      </c>
      <c r="CF117" s="2">
        <f t="shared" si="24"/>
        <v>0.16437756263130818</v>
      </c>
      <c r="CG117" s="2">
        <f t="shared" si="24"/>
        <v>0.15466902371819952</v>
      </c>
      <c r="CH117" s="2">
        <f t="shared" si="24"/>
        <v>0.14811128094125894</v>
      </c>
      <c r="CI117" s="2">
        <f t="shared" si="24"/>
        <v>0.14481290153054399</v>
      </c>
      <c r="CJ117" s="2">
        <f t="shared" si="24"/>
        <v>0.13486322518253771</v>
      </c>
      <c r="CK117" s="2">
        <f t="shared" si="24"/>
        <v>0.10494974120610791</v>
      </c>
      <c r="CL117" s="2">
        <f t="shared" si="24"/>
        <v>2.3820746271888446E-2</v>
      </c>
    </row>
    <row r="118" spans="1:90">
      <c r="A118" t="str">
        <f>Tabelle1!A118</f>
        <v>Mert</v>
      </c>
      <c r="H118" s="3">
        <f>EXP('6. Iteration'!$F319-'6. Iteration'!H$203)/(1+EXP('6. Iteration'!$F319-'6. Iteration'!H$203))</f>
        <v>0.9499214246255242</v>
      </c>
      <c r="I118" s="3">
        <f>EXP('6. Iteration'!$F319-'6. Iteration'!I$203)/(1+EXP('6. Iteration'!$F319-'6. Iteration'!I$203))</f>
        <v>0.92346417904080591</v>
      </c>
      <c r="J118" s="3">
        <f>EXP('6. Iteration'!$F319-'6. Iteration'!J$203)/(1+EXP('6. Iteration'!$F319-'6. Iteration'!J$203))</f>
        <v>0.85112035886909809</v>
      </c>
      <c r="K118" s="3">
        <f>EXP('6. Iteration'!$F319-'6. Iteration'!K$203)/(1+EXP('6. Iteration'!$F319-'6. Iteration'!K$203))</f>
        <v>0.79677445362269939</v>
      </c>
      <c r="L118" s="3">
        <f>EXP('6. Iteration'!$F319-'6. Iteration'!L$203)/(1+EXP('6. Iteration'!$F319-'6. Iteration'!L$203))</f>
        <v>0.76481519757209737</v>
      </c>
      <c r="M118" s="3">
        <f>EXP('6. Iteration'!$F319-'6. Iteration'!M$203)/(1+EXP('6. Iteration'!$F319-'6. Iteration'!M$203))</f>
        <v>0.73241054713089271</v>
      </c>
      <c r="N118" s="3">
        <f>EXP('6. Iteration'!$F319-'6. Iteration'!N$203)/(1+EXP('6. Iteration'!$F319-'6. Iteration'!N$203))</f>
        <v>0.65867040143428479</v>
      </c>
      <c r="O118" s="3">
        <f>EXP('6. Iteration'!$F319-'6. Iteration'!O$203)/(1+EXP('6. Iteration'!$F319-'6. Iteration'!O$203))</f>
        <v>0.65045847159385795</v>
      </c>
      <c r="P118" s="3">
        <f>EXP('6. Iteration'!$F319-'6. Iteration'!P$203)/(1+EXP('6. Iteration'!$F319-'6. Iteration'!P$203))</f>
        <v>0.62585471574029805</v>
      </c>
      <c r="Q118" s="3">
        <f>EXP('6. Iteration'!$F319-'6. Iteration'!Q$203)/(1+EXP('6. Iteration'!$F319-'6. Iteration'!Q$203))</f>
        <v>0.60133987867521443</v>
      </c>
      <c r="R118" s="3">
        <f>EXP('6. Iteration'!$F319-'6. Iteration'!R$203)/(1+EXP('6. Iteration'!$F319-'6. Iteration'!R$203))</f>
        <v>0.59319677190488207</v>
      </c>
      <c r="S118" s="3">
        <f>EXP('6. Iteration'!$F319-'6. Iteration'!S$203)/(1+EXP('6. Iteration'!$F319-'6. Iteration'!S$203))</f>
        <v>0.56887794160690186</v>
      </c>
      <c r="T118" s="3">
        <f>EXP('6. Iteration'!$F319-'6. Iteration'!T$203)/(1+EXP('6. Iteration'!$F319-'6. Iteration'!T$203))</f>
        <v>0.56887794160690197</v>
      </c>
      <c r="U118" s="3">
        <f>EXP('6. Iteration'!$F319-'6. Iteration'!U$203)/(1+EXP('6. Iteration'!$F319-'6. Iteration'!U$203))</f>
        <v>0.56081419930832965</v>
      </c>
      <c r="V118" s="3">
        <f>EXP('6. Iteration'!$F319-'6. Iteration'!V$203)/(1+EXP('6. Iteration'!$F319-'6. Iteration'!V$203))</f>
        <v>0.50512800182958606</v>
      </c>
      <c r="W118" s="3">
        <f>EXP('6. Iteration'!$F319-'6. Iteration'!W$203)/(1+EXP('6. Iteration'!$F319-'6. Iteration'!W$203))</f>
        <v>0.47403351184754267</v>
      </c>
      <c r="X118" s="3">
        <f>EXP('6. Iteration'!$F319-'6. Iteration'!X$203)/(1+EXP('6. Iteration'!$F319-'6. Iteration'!X$203))</f>
        <v>0.47403351184754267</v>
      </c>
      <c r="Y118" s="3">
        <f>EXP('6. Iteration'!$F319-'6. Iteration'!Y$203)/(1+EXP('6. Iteration'!$F319-'6. Iteration'!Y$203))</f>
        <v>0.45871917056795669</v>
      </c>
      <c r="Z118" s="3">
        <f>EXP('6. Iteration'!$F319-'6. Iteration'!Z$203)/(1+EXP('6. Iteration'!$F319-'6. Iteration'!Z$203))</f>
        <v>0.41382024934914957</v>
      </c>
      <c r="AA118" s="3">
        <f>EXP('6. Iteration'!$F319-'6. Iteration'!AA$203)/(1+EXP('6. Iteration'!$F319-'6. Iteration'!AA$203))</f>
        <v>0.41382024934914957</v>
      </c>
      <c r="AB118" s="3">
        <f>EXP('6. Iteration'!$F319-'6. Iteration'!AB$203)/(1+EXP('6. Iteration'!$F319-'6. Iteration'!AB$203))</f>
        <v>0.40650047836838948</v>
      </c>
      <c r="AC118" s="3">
        <f>EXP('6. Iteration'!$F319-'6. Iteration'!AC$203)/(1+EXP('6. Iteration'!$F319-'6. Iteration'!AC$203))</f>
        <v>0.38484039022288058</v>
      </c>
      <c r="AD118" s="3">
        <f>EXP('6. Iteration'!$F319-'6. Iteration'!AD$203)/(1+EXP('6. Iteration'!$F319-'6. Iteration'!AD$203))</f>
        <v>0.37772298859697923</v>
      </c>
      <c r="AE118" s="3">
        <f>EXP('6. Iteration'!$F319-'6. Iteration'!AE$203)/(1+EXP('6. Iteration'!$F319-'6. Iteration'!AE$203))</f>
        <v>0.37065826304369343</v>
      </c>
      <c r="AF118" s="3">
        <f>EXP('6. Iteration'!$F319-'6. Iteration'!AF$203)/(1+EXP('6. Iteration'!$F319-'6. Iteration'!AF$203))</f>
        <v>0.37065826304369343</v>
      </c>
      <c r="AG118" s="3">
        <f>EXP('6. Iteration'!$F319-'6. Iteration'!AG$203)/(1+EXP('6. Iteration'!$F319-'6. Iteration'!AG$203))</f>
        <v>0.36364698311170329</v>
      </c>
      <c r="AH118" s="3">
        <f>EXP('6. Iteration'!$F319-'6. Iteration'!AH$203)/(1+EXP('6. Iteration'!$F319-'6. Iteration'!AH$203))</f>
        <v>0.36364698311170329</v>
      </c>
      <c r="AI118" s="3">
        <f>EXP('6. Iteration'!$F319-'6. Iteration'!AI$203)/(1+EXP('6. Iteration'!$F319-'6. Iteration'!AI$203))</f>
        <v>0.36364698311170329</v>
      </c>
      <c r="AJ118" s="3">
        <f>EXP('6. Iteration'!$F319-'6. Iteration'!AJ$203)/(1+EXP('6. Iteration'!$F319-'6. Iteration'!AJ$203))</f>
        <v>0.34978768213181927</v>
      </c>
      <c r="AK118" s="3">
        <f>EXP('6. Iteration'!$F319-'6. Iteration'!AK$203)/(1+EXP('6. Iteration'!$F319-'6. Iteration'!AK$203))</f>
        <v>0.27765885670117646</v>
      </c>
      <c r="AL118" s="3">
        <f>EXP('6. Iteration'!$F319-'6. Iteration'!AL$203)/(1+EXP('6. Iteration'!$F319-'6. Iteration'!AL$203))</f>
        <v>0.2714598449848149</v>
      </c>
      <c r="AM118" s="3">
        <f>EXP('6. Iteration'!$F319-'6. Iteration'!AM$203)/(1+EXP('6. Iteration'!$F319-'6. Iteration'!AM$203))</f>
        <v>0.24139289972987227</v>
      </c>
      <c r="AN118" s="3">
        <f>EXP('6. Iteration'!$F319-'6. Iteration'!AN$203)/(1+EXP('6. Iteration'!$F319-'6. Iteration'!AN$203))</f>
        <v>0.21289585990708157</v>
      </c>
      <c r="AO118" s="3">
        <f>EXP('6. Iteration'!$F319-'6. Iteration'!AO$203)/(1+EXP('6. Iteration'!$F319-'6. Iteration'!AO$203))</f>
        <v>0.20738688107213676</v>
      </c>
      <c r="AP118" s="3">
        <f>EXP('6. Iteration'!$F319-'6. Iteration'!AP$203)/(1+EXP('6. Iteration'!$F319-'6. Iteration'!AP$203))</f>
        <v>0.19124285225795909</v>
      </c>
      <c r="AQ118" s="3">
        <f>EXP('6. Iteration'!$F319-'6. Iteration'!AQ$203)/(1+EXP('6. Iteration'!$F319-'6. Iteration'!AQ$203))</f>
        <v>0.18079987616114393</v>
      </c>
      <c r="AR118" s="3">
        <f>EXP('6. Iteration'!$F319-'6. Iteration'!AR$203)/(1+EXP('6. Iteration'!$F319-'6. Iteration'!AR$203))</f>
        <v>0.17567439436662421</v>
      </c>
      <c r="AS118" s="3">
        <f>EXP('6. Iteration'!$F319-'6. Iteration'!AS$203)/(1+EXP('6. Iteration'!$F319-'6. Iteration'!AS$203))</f>
        <v>0.16068189730363294</v>
      </c>
      <c r="AT118" s="3">
        <f>EXP('6. Iteration'!$F319-'6. Iteration'!AT$203)/(1+EXP('6. Iteration'!$F319-'6. Iteration'!AT$203))</f>
        <v>0.11914535739485582</v>
      </c>
      <c r="AU118" s="3">
        <f>EXP('6. Iteration'!$F319-'6. Iteration'!AU$203)/(1+EXP('6. Iteration'!$F319-'6. Iteration'!AU$203))</f>
        <v>2.4416932883316846E-2</v>
      </c>
      <c r="AX118">
        <f t="shared" si="18"/>
        <v>-7.8948956380612509</v>
      </c>
      <c r="AY118" s="2">
        <f t="shared" si="20"/>
        <v>4.7570711662938747E-2</v>
      </c>
      <c r="AZ118" s="2">
        <f t="shared" si="20"/>
        <v>7.0678089069296277E-2</v>
      </c>
      <c r="BA118" s="2">
        <f t="shared" si="20"/>
        <v>0.12671449358763576</v>
      </c>
      <c r="BB118" s="2">
        <f t="shared" si="20"/>
        <v>0.16192492367694825</v>
      </c>
      <c r="BC118" s="2">
        <f t="shared" si="20"/>
        <v>0.17987291113485104</v>
      </c>
      <c r="BD118" s="2">
        <f t="shared" si="23"/>
        <v>0.19598533758231909</v>
      </c>
      <c r="BE118" s="2">
        <f t="shared" si="23"/>
        <v>0.2248237037086829</v>
      </c>
      <c r="BF118" s="2">
        <f t="shared" si="23"/>
        <v>0.22736224832564025</v>
      </c>
      <c r="BG118" s="2">
        <f t="shared" si="23"/>
        <v>0.23416059052592877</v>
      </c>
      <c r="BH118" s="2">
        <f t="shared" si="23"/>
        <v>0.23973022899009283</v>
      </c>
      <c r="BI118" s="2">
        <f t="shared" si="23"/>
        <v>0.24131436170650938</v>
      </c>
      <c r="BJ118" s="2">
        <f t="shared" si="23"/>
        <v>0.24525582915999622</v>
      </c>
      <c r="BK118" s="2">
        <f t="shared" si="23"/>
        <v>0.24525582915999619</v>
      </c>
      <c r="BL118" s="2">
        <f t="shared" si="23"/>
        <v>0.24630163316248677</v>
      </c>
      <c r="BM118" s="2">
        <f t="shared" si="23"/>
        <v>0.24997370359723575</v>
      </c>
      <c r="BN118" s="2">
        <f t="shared" si="23"/>
        <v>0.24932574149302827</v>
      </c>
      <c r="BO118" s="2">
        <f t="shared" si="23"/>
        <v>0.24932574149302827</v>
      </c>
      <c r="BP118" s="2">
        <f t="shared" si="23"/>
        <v>0.24829589312140252</v>
      </c>
      <c r="BQ118" s="2">
        <f t="shared" si="23"/>
        <v>0.24257305057775722</v>
      </c>
      <c r="BR118" s="2">
        <f t="shared" si="23"/>
        <v>0.24257305057775722</v>
      </c>
      <c r="BS118" s="2">
        <f t="shared" si="23"/>
        <v>0.24125783945466003</v>
      </c>
      <c r="BT118" s="2">
        <f t="shared" si="25"/>
        <v>0.2367382642759816</v>
      </c>
      <c r="BU118" s="2">
        <f t="shared" si="25"/>
        <v>0.2350483324823455</v>
      </c>
      <c r="BV118" s="2">
        <f t="shared" si="25"/>
        <v>0.2332707150811256</v>
      </c>
      <c r="BW118" s="2">
        <f t="shared" si="25"/>
        <v>0.2332707150811256</v>
      </c>
      <c r="BX118" s="2">
        <f t="shared" si="25"/>
        <v>0.23140785478545986</v>
      </c>
      <c r="BY118" s="2">
        <f t="shared" si="25"/>
        <v>0.23140785478545986</v>
      </c>
      <c r="BZ118" s="2">
        <f t="shared" si="25"/>
        <v>0.23140785478545986</v>
      </c>
      <c r="CA118" s="2">
        <f t="shared" si="25"/>
        <v>0.22743625956066862</v>
      </c>
      <c r="CB118" s="2">
        <f t="shared" si="25"/>
        <v>0.20056441599657204</v>
      </c>
      <c r="CC118" s="2">
        <f t="shared" si="22"/>
        <v>0.19776939754563516</v>
      </c>
      <c r="CD118" s="2">
        <f t="shared" si="22"/>
        <v>0.18312236768987611</v>
      </c>
      <c r="CE118" s="2">
        <f t="shared" si="24"/>
        <v>0.16757121274150585</v>
      </c>
      <c r="CF118" s="2">
        <f t="shared" si="24"/>
        <v>0.16437756263130818</v>
      </c>
      <c r="CG118" s="2">
        <f t="shared" si="24"/>
        <v>0.15466902371819952</v>
      </c>
      <c r="CH118" s="2">
        <f t="shared" si="24"/>
        <v>0.14811128094125894</v>
      </c>
      <c r="CI118" s="2">
        <f t="shared" si="24"/>
        <v>0.14481290153054399</v>
      </c>
      <c r="CJ118" s="2">
        <f t="shared" si="24"/>
        <v>0.13486322518253771</v>
      </c>
      <c r="CK118" s="2">
        <f t="shared" si="24"/>
        <v>0.10494974120610791</v>
      </c>
      <c r="CL118" s="2">
        <f t="shared" si="24"/>
        <v>2.3820746271888446E-2</v>
      </c>
    </row>
    <row r="119" spans="1:90">
      <c r="A119" t="str">
        <f>Tabelle1!A119</f>
        <v>Neurauter Lisa</v>
      </c>
      <c r="H119" s="3">
        <f>EXP('6. Iteration'!$F320-'6. Iteration'!H$203)/(1+EXP('6. Iteration'!$F320-'6. Iteration'!H$203))</f>
        <v>0.9499214246255242</v>
      </c>
      <c r="I119" s="3">
        <f>EXP('6. Iteration'!$F320-'6. Iteration'!I$203)/(1+EXP('6. Iteration'!$F320-'6. Iteration'!I$203))</f>
        <v>0.92346417904080591</v>
      </c>
      <c r="J119" s="3">
        <f>EXP('6. Iteration'!$F320-'6. Iteration'!J$203)/(1+EXP('6. Iteration'!$F320-'6. Iteration'!J$203))</f>
        <v>0.85112035886909809</v>
      </c>
      <c r="K119" s="3">
        <f>EXP('6. Iteration'!$F320-'6. Iteration'!K$203)/(1+EXP('6. Iteration'!$F320-'6. Iteration'!K$203))</f>
        <v>0.79677445362269939</v>
      </c>
      <c r="L119" s="3">
        <f>EXP('6. Iteration'!$F320-'6. Iteration'!L$203)/(1+EXP('6. Iteration'!$F320-'6. Iteration'!L$203))</f>
        <v>0.76481519757209715</v>
      </c>
      <c r="M119" s="3">
        <f>EXP('6. Iteration'!$F320-'6. Iteration'!M$203)/(1+EXP('6. Iteration'!$F320-'6. Iteration'!M$203))</f>
        <v>0.7324105471308926</v>
      </c>
      <c r="N119" s="3">
        <f>EXP('6. Iteration'!$F320-'6. Iteration'!N$203)/(1+EXP('6. Iteration'!$F320-'6. Iteration'!N$203))</f>
        <v>0.65867040143428479</v>
      </c>
      <c r="O119" s="3">
        <f>EXP('6. Iteration'!$F320-'6. Iteration'!O$203)/(1+EXP('6. Iteration'!$F320-'6. Iteration'!O$203))</f>
        <v>0.65045847159385795</v>
      </c>
      <c r="P119" s="3">
        <f>EXP('6. Iteration'!$F320-'6. Iteration'!P$203)/(1+EXP('6. Iteration'!$F320-'6. Iteration'!P$203))</f>
        <v>0.62585471574029805</v>
      </c>
      <c r="Q119" s="3">
        <f>EXP('6. Iteration'!$F320-'6. Iteration'!Q$203)/(1+EXP('6. Iteration'!$F320-'6. Iteration'!Q$203))</f>
        <v>0.60133987867521443</v>
      </c>
      <c r="R119" s="3">
        <f>EXP('6. Iteration'!$F320-'6. Iteration'!R$203)/(1+EXP('6. Iteration'!$F320-'6. Iteration'!R$203))</f>
        <v>0.59319677190488207</v>
      </c>
      <c r="S119" s="3">
        <f>EXP('6. Iteration'!$F320-'6. Iteration'!S$203)/(1+EXP('6. Iteration'!$F320-'6. Iteration'!S$203))</f>
        <v>0.56887794160690186</v>
      </c>
      <c r="T119" s="3">
        <f>EXP('6. Iteration'!$F320-'6. Iteration'!T$203)/(1+EXP('6. Iteration'!$F320-'6. Iteration'!T$203))</f>
        <v>0.56887794160690197</v>
      </c>
      <c r="U119" s="3">
        <f>EXP('6. Iteration'!$F320-'6. Iteration'!U$203)/(1+EXP('6. Iteration'!$F320-'6. Iteration'!U$203))</f>
        <v>0.56081419930832965</v>
      </c>
      <c r="V119" s="3">
        <f>EXP('6. Iteration'!$F320-'6. Iteration'!V$203)/(1+EXP('6. Iteration'!$F320-'6. Iteration'!V$203))</f>
        <v>0.50512800182958606</v>
      </c>
      <c r="W119" s="3">
        <f>EXP('6. Iteration'!$F320-'6. Iteration'!W$203)/(1+EXP('6. Iteration'!$F320-'6. Iteration'!W$203))</f>
        <v>0.47403351184754267</v>
      </c>
      <c r="X119" s="3">
        <f>EXP('6. Iteration'!$F320-'6. Iteration'!X$203)/(1+EXP('6. Iteration'!$F320-'6. Iteration'!X$203))</f>
        <v>0.47403351184754261</v>
      </c>
      <c r="Y119" s="3">
        <f>EXP('6. Iteration'!$F320-'6. Iteration'!Y$203)/(1+EXP('6. Iteration'!$F320-'6. Iteration'!Y$203))</f>
        <v>0.45871917056795669</v>
      </c>
      <c r="Z119" s="3">
        <f>EXP('6. Iteration'!$F320-'6. Iteration'!Z$203)/(1+EXP('6. Iteration'!$F320-'6. Iteration'!Z$203))</f>
        <v>0.41382024934914957</v>
      </c>
      <c r="AA119" s="3">
        <f>EXP('6. Iteration'!$F320-'6. Iteration'!AA$203)/(1+EXP('6. Iteration'!$F320-'6. Iteration'!AA$203))</f>
        <v>0.41382024934914957</v>
      </c>
      <c r="AB119" s="3">
        <f>EXP('6. Iteration'!$F320-'6. Iteration'!AB$203)/(1+EXP('6. Iteration'!$F320-'6. Iteration'!AB$203))</f>
        <v>0.40650047836838948</v>
      </c>
      <c r="AC119" s="3">
        <f>EXP('6. Iteration'!$F320-'6. Iteration'!AC$203)/(1+EXP('6. Iteration'!$F320-'6. Iteration'!AC$203))</f>
        <v>0.38484039022288058</v>
      </c>
      <c r="AD119" s="3">
        <f>EXP('6. Iteration'!$F320-'6. Iteration'!AD$203)/(1+EXP('6. Iteration'!$F320-'6. Iteration'!AD$203))</f>
        <v>0.37772298859697923</v>
      </c>
      <c r="AE119" s="3">
        <f>EXP('6. Iteration'!$F320-'6. Iteration'!AE$203)/(1+EXP('6. Iteration'!$F320-'6. Iteration'!AE$203))</f>
        <v>0.37065826304369343</v>
      </c>
      <c r="AF119" s="3">
        <f>EXP('6. Iteration'!$F320-'6. Iteration'!AF$203)/(1+EXP('6. Iteration'!$F320-'6. Iteration'!AF$203))</f>
        <v>0.37065826304369343</v>
      </c>
      <c r="AG119" s="3">
        <f>EXP('6. Iteration'!$F320-'6. Iteration'!AG$203)/(1+EXP('6. Iteration'!$F320-'6. Iteration'!AG$203))</f>
        <v>0.36364698311170329</v>
      </c>
      <c r="AH119" s="3">
        <f>EXP('6. Iteration'!$F320-'6. Iteration'!AH$203)/(1+EXP('6. Iteration'!$F320-'6. Iteration'!AH$203))</f>
        <v>0.36364698311170329</v>
      </c>
      <c r="AI119" s="3">
        <f>EXP('6. Iteration'!$F320-'6. Iteration'!AI$203)/(1+EXP('6. Iteration'!$F320-'6. Iteration'!AI$203))</f>
        <v>0.36364698311170329</v>
      </c>
      <c r="AJ119" s="3">
        <f>EXP('6. Iteration'!$F320-'6. Iteration'!AJ$203)/(1+EXP('6. Iteration'!$F320-'6. Iteration'!AJ$203))</f>
        <v>0.34978768213181927</v>
      </c>
      <c r="AK119" s="3">
        <f>EXP('6. Iteration'!$F320-'6. Iteration'!AK$203)/(1+EXP('6. Iteration'!$F320-'6. Iteration'!AK$203))</f>
        <v>0.27765885670117646</v>
      </c>
      <c r="AL119" s="3">
        <f>EXP('6. Iteration'!$F320-'6. Iteration'!AL$203)/(1+EXP('6. Iteration'!$F320-'6. Iteration'!AL$203))</f>
        <v>0.27145984498481485</v>
      </c>
      <c r="AM119" s="3">
        <f>EXP('6. Iteration'!$F320-'6. Iteration'!AM$203)/(1+EXP('6. Iteration'!$F320-'6. Iteration'!AM$203))</f>
        <v>0.24139289972987227</v>
      </c>
      <c r="AN119" s="3">
        <f>EXP('6. Iteration'!$F320-'6. Iteration'!AN$203)/(1+EXP('6. Iteration'!$F320-'6. Iteration'!AN$203))</f>
        <v>0.21289585990708154</v>
      </c>
      <c r="AO119" s="3">
        <f>EXP('6. Iteration'!$F320-'6. Iteration'!AO$203)/(1+EXP('6. Iteration'!$F320-'6. Iteration'!AO$203))</f>
        <v>0.20738688107213671</v>
      </c>
      <c r="AP119" s="3">
        <f>EXP('6. Iteration'!$F320-'6. Iteration'!AP$203)/(1+EXP('6. Iteration'!$F320-'6. Iteration'!AP$203))</f>
        <v>0.19124285225795906</v>
      </c>
      <c r="AQ119" s="3">
        <f>EXP('6. Iteration'!$F320-'6. Iteration'!AQ$203)/(1+EXP('6. Iteration'!$F320-'6. Iteration'!AQ$203))</f>
        <v>0.1807998761611439</v>
      </c>
      <c r="AR119" s="3">
        <f>EXP('6. Iteration'!$F320-'6. Iteration'!AR$203)/(1+EXP('6. Iteration'!$F320-'6. Iteration'!AR$203))</f>
        <v>0.17567439436662419</v>
      </c>
      <c r="AS119" s="3">
        <f>EXP('6. Iteration'!$F320-'6. Iteration'!AS$203)/(1+EXP('6. Iteration'!$F320-'6. Iteration'!AS$203))</f>
        <v>0.16068189730363289</v>
      </c>
      <c r="AT119" s="3">
        <f>EXP('6. Iteration'!$F320-'6. Iteration'!AT$203)/(1+EXP('6. Iteration'!$F320-'6. Iteration'!AT$203))</f>
        <v>0.11914535739485582</v>
      </c>
      <c r="AU119" s="3">
        <f>EXP('6. Iteration'!$F320-'6. Iteration'!AU$203)/(1+EXP('6. Iteration'!$F320-'6. Iteration'!AU$203))</f>
        <v>2.4416932883316846E-2</v>
      </c>
      <c r="AX119">
        <f t="shared" si="18"/>
        <v>-7.8948956380612518</v>
      </c>
      <c r="AY119" s="2">
        <f t="shared" si="20"/>
        <v>4.7570711662938747E-2</v>
      </c>
      <c r="AZ119" s="2">
        <f t="shared" si="20"/>
        <v>7.0678089069296277E-2</v>
      </c>
      <c r="BA119" s="2">
        <f t="shared" si="20"/>
        <v>0.12671449358763576</v>
      </c>
      <c r="BB119" s="2">
        <f t="shared" si="20"/>
        <v>0.16192492367694825</v>
      </c>
      <c r="BC119" s="2">
        <f t="shared" si="20"/>
        <v>0.17987291113485115</v>
      </c>
      <c r="BD119" s="2">
        <f t="shared" si="23"/>
        <v>0.19598533758231915</v>
      </c>
      <c r="BE119" s="2">
        <f t="shared" si="23"/>
        <v>0.2248237037086829</v>
      </c>
      <c r="BF119" s="2">
        <f t="shared" si="23"/>
        <v>0.22736224832564025</v>
      </c>
      <c r="BG119" s="2">
        <f t="shared" si="23"/>
        <v>0.23416059052592877</v>
      </c>
      <c r="BH119" s="2">
        <f t="shared" si="23"/>
        <v>0.23973022899009283</v>
      </c>
      <c r="BI119" s="2">
        <f t="shared" si="23"/>
        <v>0.24131436170650938</v>
      </c>
      <c r="BJ119" s="2">
        <f t="shared" si="23"/>
        <v>0.24525582915999622</v>
      </c>
      <c r="BK119" s="2">
        <f t="shared" si="23"/>
        <v>0.24525582915999619</v>
      </c>
      <c r="BL119" s="2">
        <f t="shared" si="23"/>
        <v>0.24630163316248677</v>
      </c>
      <c r="BM119" s="2">
        <f t="shared" si="23"/>
        <v>0.24997370359723575</v>
      </c>
      <c r="BN119" s="2">
        <f t="shared" si="23"/>
        <v>0.24932574149302827</v>
      </c>
      <c r="BO119" s="2">
        <f t="shared" si="23"/>
        <v>0.2493257414930283</v>
      </c>
      <c r="BP119" s="2">
        <f t="shared" si="23"/>
        <v>0.24829589312140252</v>
      </c>
      <c r="BQ119" s="2">
        <f t="shared" si="23"/>
        <v>0.24257305057775722</v>
      </c>
      <c r="BR119" s="2">
        <f t="shared" si="23"/>
        <v>0.24257305057775722</v>
      </c>
      <c r="BS119" s="2">
        <f t="shared" si="23"/>
        <v>0.24125783945466003</v>
      </c>
      <c r="BT119" s="2">
        <f t="shared" si="25"/>
        <v>0.2367382642759816</v>
      </c>
      <c r="BU119" s="2">
        <f t="shared" si="25"/>
        <v>0.2350483324823455</v>
      </c>
      <c r="BV119" s="2">
        <f t="shared" si="25"/>
        <v>0.2332707150811256</v>
      </c>
      <c r="BW119" s="2">
        <f t="shared" si="25"/>
        <v>0.2332707150811256</v>
      </c>
      <c r="BX119" s="2">
        <f t="shared" si="25"/>
        <v>0.23140785478545986</v>
      </c>
      <c r="BY119" s="2">
        <f t="shared" si="25"/>
        <v>0.23140785478545986</v>
      </c>
      <c r="BZ119" s="2">
        <f t="shared" si="25"/>
        <v>0.23140785478545986</v>
      </c>
      <c r="CA119" s="2">
        <f t="shared" si="25"/>
        <v>0.22743625956066862</v>
      </c>
      <c r="CB119" s="2">
        <f t="shared" si="25"/>
        <v>0.20056441599657204</v>
      </c>
      <c r="CC119" s="2">
        <f t="shared" si="22"/>
        <v>0.19776939754563513</v>
      </c>
      <c r="CD119" s="2">
        <f t="shared" si="22"/>
        <v>0.18312236768987611</v>
      </c>
      <c r="CE119" s="2">
        <f t="shared" si="22"/>
        <v>0.16757121274150583</v>
      </c>
      <c r="CF119" s="2">
        <f t="shared" si="24"/>
        <v>0.16437756263130815</v>
      </c>
      <c r="CG119" s="2">
        <f t="shared" si="24"/>
        <v>0.15466902371819952</v>
      </c>
      <c r="CH119" s="2">
        <f t="shared" si="24"/>
        <v>0.14811128094125894</v>
      </c>
      <c r="CI119" s="2">
        <f t="shared" si="24"/>
        <v>0.14481290153054399</v>
      </c>
      <c r="CJ119" s="2">
        <f t="shared" si="24"/>
        <v>0.13486322518253765</v>
      </c>
      <c r="CK119" s="2">
        <f t="shared" si="24"/>
        <v>0.10494974120610791</v>
      </c>
      <c r="CL119" s="2">
        <f t="shared" si="24"/>
        <v>2.3820746271888446E-2</v>
      </c>
    </row>
    <row r="120" spans="1:90">
      <c r="A120" t="str">
        <f>Tabelle1!A120</f>
        <v>Krizanac Robert</v>
      </c>
      <c r="H120" s="3">
        <f>EXP('6. Iteration'!$F321-'6. Iteration'!H$203)/(1+EXP('6. Iteration'!$F321-'6. Iteration'!H$203))</f>
        <v>0.9499214246255242</v>
      </c>
      <c r="I120" s="3">
        <f>EXP('6. Iteration'!$F321-'6. Iteration'!I$203)/(1+EXP('6. Iteration'!$F321-'6. Iteration'!I$203))</f>
        <v>0.92346417904080591</v>
      </c>
      <c r="J120" s="3">
        <f>EXP('6. Iteration'!$F321-'6. Iteration'!J$203)/(1+EXP('6. Iteration'!$F321-'6. Iteration'!J$203))</f>
        <v>0.85112035886909809</v>
      </c>
      <c r="K120" s="3">
        <f>EXP('6. Iteration'!$F321-'6. Iteration'!K$203)/(1+EXP('6. Iteration'!$F321-'6. Iteration'!K$203))</f>
        <v>0.79677445362269939</v>
      </c>
      <c r="L120" s="3">
        <f>EXP('6. Iteration'!$F321-'6. Iteration'!L$203)/(1+EXP('6. Iteration'!$F321-'6. Iteration'!L$203))</f>
        <v>0.76481519757209715</v>
      </c>
      <c r="M120" s="3">
        <f>EXP('6. Iteration'!$F321-'6. Iteration'!M$203)/(1+EXP('6. Iteration'!$F321-'6. Iteration'!M$203))</f>
        <v>0.7324105471308926</v>
      </c>
      <c r="N120" s="3">
        <f>EXP('6. Iteration'!$F321-'6. Iteration'!N$203)/(1+EXP('6. Iteration'!$F321-'6. Iteration'!N$203))</f>
        <v>0.65867040143428479</v>
      </c>
      <c r="O120" s="3">
        <f>EXP('6. Iteration'!$F321-'6. Iteration'!O$203)/(1+EXP('6. Iteration'!$F321-'6. Iteration'!O$203))</f>
        <v>0.65045847159385795</v>
      </c>
      <c r="P120" s="3">
        <f>EXP('6. Iteration'!$F321-'6. Iteration'!P$203)/(1+EXP('6. Iteration'!$F321-'6. Iteration'!P$203))</f>
        <v>0.62585471574029805</v>
      </c>
      <c r="Q120" s="3">
        <f>EXP('6. Iteration'!$F321-'6. Iteration'!Q$203)/(1+EXP('6. Iteration'!$F321-'6. Iteration'!Q$203))</f>
        <v>0.60133987867521443</v>
      </c>
      <c r="R120" s="3">
        <f>EXP('6. Iteration'!$F321-'6. Iteration'!R$203)/(1+EXP('6. Iteration'!$F321-'6. Iteration'!R$203))</f>
        <v>0.59319677190488207</v>
      </c>
      <c r="S120" s="3">
        <f>EXP('6. Iteration'!$F321-'6. Iteration'!S$203)/(1+EXP('6. Iteration'!$F321-'6. Iteration'!S$203))</f>
        <v>0.56887794160690186</v>
      </c>
      <c r="T120" s="3">
        <f>EXP('6. Iteration'!$F321-'6. Iteration'!T$203)/(1+EXP('6. Iteration'!$F321-'6. Iteration'!T$203))</f>
        <v>0.56887794160690197</v>
      </c>
      <c r="U120" s="3">
        <f>EXP('6. Iteration'!$F321-'6. Iteration'!U$203)/(1+EXP('6. Iteration'!$F321-'6. Iteration'!U$203))</f>
        <v>0.56081419930832965</v>
      </c>
      <c r="V120" s="3">
        <f>EXP('6. Iteration'!$F321-'6. Iteration'!V$203)/(1+EXP('6. Iteration'!$F321-'6. Iteration'!V$203))</f>
        <v>0.50512800182958606</v>
      </c>
      <c r="W120" s="3">
        <f>EXP('6. Iteration'!$F321-'6. Iteration'!W$203)/(1+EXP('6. Iteration'!$F321-'6. Iteration'!W$203))</f>
        <v>0.47403351184754267</v>
      </c>
      <c r="X120" s="3">
        <f>EXP('6. Iteration'!$F321-'6. Iteration'!X$203)/(1+EXP('6. Iteration'!$F321-'6. Iteration'!X$203))</f>
        <v>0.47403351184754261</v>
      </c>
      <c r="Y120" s="3">
        <f>EXP('6. Iteration'!$F321-'6. Iteration'!Y$203)/(1+EXP('6. Iteration'!$F321-'6. Iteration'!Y$203))</f>
        <v>0.45871917056795669</v>
      </c>
      <c r="Z120" s="3">
        <f>EXP('6. Iteration'!$F321-'6. Iteration'!Z$203)/(1+EXP('6. Iteration'!$F321-'6. Iteration'!Z$203))</f>
        <v>0.41382024934914957</v>
      </c>
      <c r="AA120" s="3">
        <f>EXP('6. Iteration'!$F321-'6. Iteration'!AA$203)/(1+EXP('6. Iteration'!$F321-'6. Iteration'!AA$203))</f>
        <v>0.41382024934914957</v>
      </c>
      <c r="AB120" s="3">
        <f>EXP('6. Iteration'!$F321-'6. Iteration'!AB$203)/(1+EXP('6. Iteration'!$F321-'6. Iteration'!AB$203))</f>
        <v>0.40650047836838948</v>
      </c>
      <c r="AC120" s="3">
        <f>EXP('6. Iteration'!$F321-'6. Iteration'!AC$203)/(1+EXP('6. Iteration'!$F321-'6. Iteration'!AC$203))</f>
        <v>0.38484039022288058</v>
      </c>
      <c r="AD120" s="3">
        <f>EXP('6. Iteration'!$F321-'6. Iteration'!AD$203)/(1+EXP('6. Iteration'!$F321-'6. Iteration'!AD$203))</f>
        <v>0.37772298859697923</v>
      </c>
      <c r="AE120" s="3">
        <f>EXP('6. Iteration'!$F321-'6. Iteration'!AE$203)/(1+EXP('6. Iteration'!$F321-'6. Iteration'!AE$203))</f>
        <v>0.37065826304369343</v>
      </c>
      <c r="AF120" s="3">
        <f>EXP('6. Iteration'!$F321-'6. Iteration'!AF$203)/(1+EXP('6. Iteration'!$F321-'6. Iteration'!AF$203))</f>
        <v>0.37065826304369343</v>
      </c>
      <c r="AG120" s="3">
        <f>EXP('6. Iteration'!$F321-'6. Iteration'!AG$203)/(1+EXP('6. Iteration'!$F321-'6. Iteration'!AG$203))</f>
        <v>0.36364698311170329</v>
      </c>
      <c r="AH120" s="3">
        <f>EXP('6. Iteration'!$F321-'6. Iteration'!AH$203)/(1+EXP('6. Iteration'!$F321-'6. Iteration'!AH$203))</f>
        <v>0.36364698311170329</v>
      </c>
      <c r="AI120" s="3">
        <f>EXP('6. Iteration'!$F321-'6. Iteration'!AI$203)/(1+EXP('6. Iteration'!$F321-'6. Iteration'!AI$203))</f>
        <v>0.36364698311170329</v>
      </c>
      <c r="AJ120" s="3">
        <f>EXP('6. Iteration'!$F321-'6. Iteration'!AJ$203)/(1+EXP('6. Iteration'!$F321-'6. Iteration'!AJ$203))</f>
        <v>0.34978768213181927</v>
      </c>
      <c r="AK120" s="3">
        <f>EXP('6. Iteration'!$F321-'6. Iteration'!AK$203)/(1+EXP('6. Iteration'!$F321-'6. Iteration'!AK$203))</f>
        <v>0.27765885670117646</v>
      </c>
      <c r="AL120" s="3">
        <f>EXP('6. Iteration'!$F321-'6. Iteration'!AL$203)/(1+EXP('6. Iteration'!$F321-'6. Iteration'!AL$203))</f>
        <v>0.27145984498481485</v>
      </c>
      <c r="AM120" s="3">
        <f>EXP('6. Iteration'!$F321-'6. Iteration'!AM$203)/(1+EXP('6. Iteration'!$F321-'6. Iteration'!AM$203))</f>
        <v>0.24139289972987227</v>
      </c>
      <c r="AN120" s="3">
        <f>EXP('6. Iteration'!$F321-'6. Iteration'!AN$203)/(1+EXP('6. Iteration'!$F321-'6. Iteration'!AN$203))</f>
        <v>0.21289585990708154</v>
      </c>
      <c r="AO120" s="3">
        <f>EXP('6. Iteration'!$F321-'6. Iteration'!AO$203)/(1+EXP('6. Iteration'!$F321-'6. Iteration'!AO$203))</f>
        <v>0.20738688107213671</v>
      </c>
      <c r="AP120" s="3">
        <f>EXP('6. Iteration'!$F321-'6. Iteration'!AP$203)/(1+EXP('6. Iteration'!$F321-'6. Iteration'!AP$203))</f>
        <v>0.19124285225795906</v>
      </c>
      <c r="AQ120" s="3">
        <f>EXP('6. Iteration'!$F321-'6. Iteration'!AQ$203)/(1+EXP('6. Iteration'!$F321-'6. Iteration'!AQ$203))</f>
        <v>0.1807998761611439</v>
      </c>
      <c r="AR120" s="3">
        <f>EXP('6. Iteration'!$F321-'6. Iteration'!AR$203)/(1+EXP('6. Iteration'!$F321-'6. Iteration'!AR$203))</f>
        <v>0.17567439436662419</v>
      </c>
      <c r="AS120" s="3">
        <f>EXP('6. Iteration'!$F321-'6. Iteration'!AS$203)/(1+EXP('6. Iteration'!$F321-'6. Iteration'!AS$203))</f>
        <v>0.16068189730363289</v>
      </c>
      <c r="AT120" s="3">
        <f>EXP('6. Iteration'!$F321-'6. Iteration'!AT$203)/(1+EXP('6. Iteration'!$F321-'6. Iteration'!AT$203))</f>
        <v>0.11914535739485582</v>
      </c>
      <c r="AU120" s="3">
        <f>EXP('6. Iteration'!$F321-'6. Iteration'!AU$203)/(1+EXP('6. Iteration'!$F321-'6. Iteration'!AU$203))</f>
        <v>2.4416932883316846E-2</v>
      </c>
      <c r="AX120">
        <f t="shared" si="18"/>
        <v>-7.8948956380612518</v>
      </c>
      <c r="AY120" s="2">
        <f t="shared" si="20"/>
        <v>4.7570711662938747E-2</v>
      </c>
      <c r="AZ120" s="2">
        <f t="shared" si="20"/>
        <v>7.0678089069296277E-2</v>
      </c>
      <c r="BA120" s="2">
        <f t="shared" si="20"/>
        <v>0.12671449358763576</v>
      </c>
      <c r="BB120" s="2">
        <f t="shared" si="20"/>
        <v>0.16192492367694825</v>
      </c>
      <c r="BC120" s="2">
        <f t="shared" si="20"/>
        <v>0.17987291113485115</v>
      </c>
      <c r="BD120" s="2">
        <f t="shared" si="23"/>
        <v>0.19598533758231915</v>
      </c>
      <c r="BE120" s="2">
        <f t="shared" si="23"/>
        <v>0.2248237037086829</v>
      </c>
      <c r="BF120" s="2">
        <f t="shared" si="23"/>
        <v>0.22736224832564025</v>
      </c>
      <c r="BG120" s="2">
        <f t="shared" si="23"/>
        <v>0.23416059052592877</v>
      </c>
      <c r="BH120" s="2">
        <f t="shared" ref="BH120:BU139" si="26">Q120*(1-Q120)</f>
        <v>0.23973022899009283</v>
      </c>
      <c r="BI120" s="2">
        <f t="shared" si="26"/>
        <v>0.24131436170650938</v>
      </c>
      <c r="BJ120" s="2">
        <f t="shared" si="26"/>
        <v>0.24525582915999622</v>
      </c>
      <c r="BK120" s="2">
        <f t="shared" si="26"/>
        <v>0.24525582915999619</v>
      </c>
      <c r="BL120" s="2">
        <f t="shared" si="26"/>
        <v>0.24630163316248677</v>
      </c>
      <c r="BM120" s="2">
        <f t="shared" si="26"/>
        <v>0.24997370359723575</v>
      </c>
      <c r="BN120" s="2">
        <f t="shared" si="26"/>
        <v>0.24932574149302827</v>
      </c>
      <c r="BO120" s="2">
        <f t="shared" si="26"/>
        <v>0.2493257414930283</v>
      </c>
      <c r="BP120" s="2">
        <f t="shared" si="26"/>
        <v>0.24829589312140252</v>
      </c>
      <c r="BQ120" s="2">
        <f t="shared" si="26"/>
        <v>0.24257305057775722</v>
      </c>
      <c r="BR120" s="2">
        <f t="shared" si="26"/>
        <v>0.24257305057775722</v>
      </c>
      <c r="BS120" s="2">
        <f t="shared" si="26"/>
        <v>0.24125783945466003</v>
      </c>
      <c r="BT120" s="2">
        <f t="shared" si="25"/>
        <v>0.2367382642759816</v>
      </c>
      <c r="BU120" s="2">
        <f t="shared" si="25"/>
        <v>0.2350483324823455</v>
      </c>
      <c r="BV120" s="2">
        <f t="shared" si="25"/>
        <v>0.2332707150811256</v>
      </c>
      <c r="BW120" s="2">
        <f t="shared" si="25"/>
        <v>0.2332707150811256</v>
      </c>
      <c r="BX120" s="2">
        <f t="shared" si="25"/>
        <v>0.23140785478545986</v>
      </c>
      <c r="BY120" s="2">
        <f t="shared" si="25"/>
        <v>0.23140785478545986</v>
      </c>
      <c r="BZ120" s="2">
        <f t="shared" si="25"/>
        <v>0.23140785478545986</v>
      </c>
      <c r="CA120" s="2">
        <f t="shared" si="25"/>
        <v>0.22743625956066862</v>
      </c>
      <c r="CB120" s="2">
        <f t="shared" si="25"/>
        <v>0.20056441599657204</v>
      </c>
      <c r="CC120" s="2">
        <f t="shared" si="22"/>
        <v>0.19776939754563513</v>
      </c>
      <c r="CD120" s="2">
        <f t="shared" si="22"/>
        <v>0.18312236768987611</v>
      </c>
      <c r="CE120" s="2">
        <f t="shared" si="22"/>
        <v>0.16757121274150583</v>
      </c>
      <c r="CF120" s="2">
        <f t="shared" si="24"/>
        <v>0.16437756263130815</v>
      </c>
      <c r="CG120" s="2">
        <f t="shared" si="24"/>
        <v>0.15466902371819952</v>
      </c>
      <c r="CH120" s="2">
        <f t="shared" si="24"/>
        <v>0.14811128094125894</v>
      </c>
      <c r="CI120" s="2">
        <f t="shared" si="24"/>
        <v>0.14481290153054399</v>
      </c>
      <c r="CJ120" s="2">
        <f t="shared" si="24"/>
        <v>0.13486322518253765</v>
      </c>
      <c r="CK120" s="2">
        <f t="shared" si="24"/>
        <v>0.10494974120610791</v>
      </c>
      <c r="CL120" s="2">
        <f t="shared" si="24"/>
        <v>2.3820746271888446E-2</v>
      </c>
    </row>
    <row r="121" spans="1:90">
      <c r="A121" t="str">
        <f>Tabelle1!A121</f>
        <v>Sigmeth Benedikt</v>
      </c>
      <c r="H121" s="3">
        <f>EXP('6. Iteration'!$F322-'6. Iteration'!H$203)/(1+EXP('6. Iteration'!$F322-'6. Iteration'!H$203))</f>
        <v>0.9499214246255242</v>
      </c>
      <c r="I121" s="3">
        <f>EXP('6. Iteration'!$F322-'6. Iteration'!I$203)/(1+EXP('6. Iteration'!$F322-'6. Iteration'!I$203))</f>
        <v>0.92346417904080591</v>
      </c>
      <c r="J121" s="3">
        <f>EXP('6. Iteration'!$F322-'6. Iteration'!J$203)/(1+EXP('6. Iteration'!$F322-'6. Iteration'!J$203))</f>
        <v>0.85112035886909809</v>
      </c>
      <c r="K121" s="3">
        <f>EXP('6. Iteration'!$F322-'6. Iteration'!K$203)/(1+EXP('6. Iteration'!$F322-'6. Iteration'!K$203))</f>
        <v>0.79677445362269939</v>
      </c>
      <c r="L121" s="3">
        <f>EXP('6. Iteration'!$F322-'6. Iteration'!L$203)/(1+EXP('6. Iteration'!$F322-'6. Iteration'!L$203))</f>
        <v>0.76481519757209715</v>
      </c>
      <c r="M121" s="3">
        <f>EXP('6. Iteration'!$F322-'6. Iteration'!M$203)/(1+EXP('6. Iteration'!$F322-'6. Iteration'!M$203))</f>
        <v>0.7324105471308926</v>
      </c>
      <c r="N121" s="3">
        <f>EXP('6. Iteration'!$F322-'6. Iteration'!N$203)/(1+EXP('6. Iteration'!$F322-'6. Iteration'!N$203))</f>
        <v>0.65867040143428479</v>
      </c>
      <c r="O121" s="3">
        <f>EXP('6. Iteration'!$F322-'6. Iteration'!O$203)/(1+EXP('6. Iteration'!$F322-'6. Iteration'!O$203))</f>
        <v>0.65045847159385795</v>
      </c>
      <c r="P121" s="3">
        <f>EXP('6. Iteration'!$F322-'6. Iteration'!P$203)/(1+EXP('6. Iteration'!$F322-'6. Iteration'!P$203))</f>
        <v>0.62585471574029805</v>
      </c>
      <c r="Q121" s="3">
        <f>EXP('6. Iteration'!$F322-'6. Iteration'!Q$203)/(1+EXP('6. Iteration'!$F322-'6. Iteration'!Q$203))</f>
        <v>0.60133987867521443</v>
      </c>
      <c r="R121" s="3">
        <f>EXP('6. Iteration'!$F322-'6. Iteration'!R$203)/(1+EXP('6. Iteration'!$F322-'6. Iteration'!R$203))</f>
        <v>0.59319677190488207</v>
      </c>
      <c r="S121" s="3">
        <f>EXP('6. Iteration'!$F322-'6. Iteration'!S$203)/(1+EXP('6. Iteration'!$F322-'6. Iteration'!S$203))</f>
        <v>0.56887794160690186</v>
      </c>
      <c r="T121" s="3">
        <f>EXP('6. Iteration'!$F322-'6. Iteration'!T$203)/(1+EXP('6. Iteration'!$F322-'6. Iteration'!T$203))</f>
        <v>0.56887794160690197</v>
      </c>
      <c r="U121" s="3">
        <f>EXP('6. Iteration'!$F322-'6. Iteration'!U$203)/(1+EXP('6. Iteration'!$F322-'6. Iteration'!U$203))</f>
        <v>0.56081419930832965</v>
      </c>
      <c r="V121" s="3">
        <f>EXP('6. Iteration'!$F322-'6. Iteration'!V$203)/(1+EXP('6. Iteration'!$F322-'6. Iteration'!V$203))</f>
        <v>0.50512800182958606</v>
      </c>
      <c r="W121" s="3">
        <f>EXP('6. Iteration'!$F322-'6. Iteration'!W$203)/(1+EXP('6. Iteration'!$F322-'6. Iteration'!W$203))</f>
        <v>0.47403351184754267</v>
      </c>
      <c r="X121" s="3">
        <f>EXP('6. Iteration'!$F322-'6. Iteration'!X$203)/(1+EXP('6. Iteration'!$F322-'6. Iteration'!X$203))</f>
        <v>0.47403351184754261</v>
      </c>
      <c r="Y121" s="3">
        <f>EXP('6. Iteration'!$F322-'6. Iteration'!Y$203)/(1+EXP('6. Iteration'!$F322-'6. Iteration'!Y$203))</f>
        <v>0.45871917056795669</v>
      </c>
      <c r="Z121" s="3">
        <f>EXP('6. Iteration'!$F322-'6. Iteration'!Z$203)/(1+EXP('6. Iteration'!$F322-'6. Iteration'!Z$203))</f>
        <v>0.41382024934914957</v>
      </c>
      <c r="AA121" s="3">
        <f>EXP('6. Iteration'!$F322-'6. Iteration'!AA$203)/(1+EXP('6. Iteration'!$F322-'6. Iteration'!AA$203))</f>
        <v>0.41382024934914957</v>
      </c>
      <c r="AB121" s="3">
        <f>EXP('6. Iteration'!$F322-'6. Iteration'!AB$203)/(1+EXP('6. Iteration'!$F322-'6. Iteration'!AB$203))</f>
        <v>0.40650047836838948</v>
      </c>
      <c r="AC121" s="3">
        <f>EXP('6. Iteration'!$F322-'6. Iteration'!AC$203)/(1+EXP('6. Iteration'!$F322-'6. Iteration'!AC$203))</f>
        <v>0.38484039022288058</v>
      </c>
      <c r="AD121" s="3">
        <f>EXP('6. Iteration'!$F322-'6. Iteration'!AD$203)/(1+EXP('6. Iteration'!$F322-'6. Iteration'!AD$203))</f>
        <v>0.37772298859697923</v>
      </c>
      <c r="AE121" s="3">
        <f>EXP('6. Iteration'!$F322-'6. Iteration'!AE$203)/(1+EXP('6. Iteration'!$F322-'6. Iteration'!AE$203))</f>
        <v>0.37065826304369343</v>
      </c>
      <c r="AF121" s="3">
        <f>EXP('6. Iteration'!$F322-'6. Iteration'!AF$203)/(1+EXP('6. Iteration'!$F322-'6. Iteration'!AF$203))</f>
        <v>0.37065826304369343</v>
      </c>
      <c r="AG121" s="3">
        <f>EXP('6. Iteration'!$F322-'6. Iteration'!AG$203)/(1+EXP('6. Iteration'!$F322-'6. Iteration'!AG$203))</f>
        <v>0.36364698311170329</v>
      </c>
      <c r="AH121" s="3">
        <f>EXP('6. Iteration'!$F322-'6. Iteration'!AH$203)/(1+EXP('6. Iteration'!$F322-'6. Iteration'!AH$203))</f>
        <v>0.36364698311170329</v>
      </c>
      <c r="AI121" s="3">
        <f>EXP('6. Iteration'!$F322-'6. Iteration'!AI$203)/(1+EXP('6. Iteration'!$F322-'6. Iteration'!AI$203))</f>
        <v>0.36364698311170329</v>
      </c>
      <c r="AJ121" s="3">
        <f>EXP('6. Iteration'!$F322-'6. Iteration'!AJ$203)/(1+EXP('6. Iteration'!$F322-'6. Iteration'!AJ$203))</f>
        <v>0.34978768213181927</v>
      </c>
      <c r="AK121" s="3">
        <f>EXP('6. Iteration'!$F322-'6. Iteration'!AK$203)/(1+EXP('6. Iteration'!$F322-'6. Iteration'!AK$203))</f>
        <v>0.27765885670117646</v>
      </c>
      <c r="AL121" s="3">
        <f>EXP('6. Iteration'!$F322-'6. Iteration'!AL$203)/(1+EXP('6. Iteration'!$F322-'6. Iteration'!AL$203))</f>
        <v>0.2714598449848149</v>
      </c>
      <c r="AM121" s="3">
        <f>EXP('6. Iteration'!$F322-'6. Iteration'!AM$203)/(1+EXP('6. Iteration'!$F322-'6. Iteration'!AM$203))</f>
        <v>0.24139289972987227</v>
      </c>
      <c r="AN121" s="3">
        <f>EXP('6. Iteration'!$F322-'6. Iteration'!AN$203)/(1+EXP('6. Iteration'!$F322-'6. Iteration'!AN$203))</f>
        <v>0.21289585990708154</v>
      </c>
      <c r="AO121" s="3">
        <f>EXP('6. Iteration'!$F322-'6. Iteration'!AO$203)/(1+EXP('6. Iteration'!$F322-'6. Iteration'!AO$203))</f>
        <v>0.20738688107213671</v>
      </c>
      <c r="AP121" s="3">
        <f>EXP('6. Iteration'!$F322-'6. Iteration'!AP$203)/(1+EXP('6. Iteration'!$F322-'6. Iteration'!AP$203))</f>
        <v>0.19124285225795906</v>
      </c>
      <c r="AQ121" s="3">
        <f>EXP('6. Iteration'!$F322-'6. Iteration'!AQ$203)/(1+EXP('6. Iteration'!$F322-'6. Iteration'!AQ$203))</f>
        <v>0.1807998761611439</v>
      </c>
      <c r="AR121" s="3">
        <f>EXP('6. Iteration'!$F322-'6. Iteration'!AR$203)/(1+EXP('6. Iteration'!$F322-'6. Iteration'!AR$203))</f>
        <v>0.17567439436662419</v>
      </c>
      <c r="AS121" s="3">
        <f>EXP('6. Iteration'!$F322-'6. Iteration'!AS$203)/(1+EXP('6. Iteration'!$F322-'6. Iteration'!AS$203))</f>
        <v>0.16068189730363289</v>
      </c>
      <c r="AT121" s="3">
        <f>EXP('6. Iteration'!$F322-'6. Iteration'!AT$203)/(1+EXP('6. Iteration'!$F322-'6. Iteration'!AT$203))</f>
        <v>0.11914535739485582</v>
      </c>
      <c r="AU121" s="3">
        <f>EXP('6. Iteration'!$F322-'6. Iteration'!AU$203)/(1+EXP('6. Iteration'!$F322-'6. Iteration'!AU$203))</f>
        <v>2.4416932883316846E-2</v>
      </c>
      <c r="AX121">
        <f t="shared" si="18"/>
        <v>-7.8948956380612527</v>
      </c>
      <c r="AY121" s="2">
        <f t="shared" si="20"/>
        <v>4.7570711662938747E-2</v>
      </c>
      <c r="AZ121" s="2">
        <f t="shared" si="20"/>
        <v>7.0678089069296277E-2</v>
      </c>
      <c r="BA121" s="2">
        <f t="shared" si="20"/>
        <v>0.12671449358763576</v>
      </c>
      <c r="BB121" s="2">
        <f t="shared" si="20"/>
        <v>0.16192492367694825</v>
      </c>
      <c r="BC121" s="2">
        <f t="shared" si="20"/>
        <v>0.17987291113485115</v>
      </c>
      <c r="BD121" s="2">
        <f t="shared" si="20"/>
        <v>0.19598533758231915</v>
      </c>
      <c r="BE121" s="2">
        <f t="shared" si="20"/>
        <v>0.2248237037086829</v>
      </c>
      <c r="BF121" s="2">
        <f t="shared" si="20"/>
        <v>0.22736224832564025</v>
      </c>
      <c r="BG121" s="2">
        <f t="shared" si="20"/>
        <v>0.23416059052592877</v>
      </c>
      <c r="BH121" s="2">
        <f t="shared" si="26"/>
        <v>0.23973022899009283</v>
      </c>
      <c r="BI121" s="2">
        <f t="shared" si="26"/>
        <v>0.24131436170650938</v>
      </c>
      <c r="BJ121" s="2">
        <f t="shared" si="26"/>
        <v>0.24525582915999622</v>
      </c>
      <c r="BK121" s="2">
        <f t="shared" si="26"/>
        <v>0.24525582915999619</v>
      </c>
      <c r="BL121" s="2">
        <f t="shared" si="26"/>
        <v>0.24630163316248677</v>
      </c>
      <c r="BM121" s="2">
        <f t="shared" si="26"/>
        <v>0.24997370359723575</v>
      </c>
      <c r="BN121" s="2">
        <f t="shared" si="26"/>
        <v>0.24932574149302827</v>
      </c>
      <c r="BO121" s="2">
        <f t="shared" si="26"/>
        <v>0.2493257414930283</v>
      </c>
      <c r="BP121" s="2">
        <f t="shared" si="26"/>
        <v>0.24829589312140252</v>
      </c>
      <c r="BQ121" s="2">
        <f t="shared" si="26"/>
        <v>0.24257305057775722</v>
      </c>
      <c r="BR121" s="2">
        <f t="shared" si="26"/>
        <v>0.24257305057775722</v>
      </c>
      <c r="BS121" s="2">
        <f t="shared" si="26"/>
        <v>0.24125783945466003</v>
      </c>
      <c r="BT121" s="2">
        <f t="shared" si="25"/>
        <v>0.2367382642759816</v>
      </c>
      <c r="BU121" s="2">
        <f t="shared" si="25"/>
        <v>0.2350483324823455</v>
      </c>
      <c r="BV121" s="2">
        <f t="shared" si="25"/>
        <v>0.2332707150811256</v>
      </c>
      <c r="BW121" s="2">
        <f t="shared" si="25"/>
        <v>0.2332707150811256</v>
      </c>
      <c r="BX121" s="2">
        <f t="shared" si="25"/>
        <v>0.23140785478545986</v>
      </c>
      <c r="BY121" s="2">
        <f t="shared" si="25"/>
        <v>0.23140785478545986</v>
      </c>
      <c r="BZ121" s="2">
        <f t="shared" si="25"/>
        <v>0.23140785478545986</v>
      </c>
      <c r="CA121" s="2">
        <f t="shared" si="25"/>
        <v>0.22743625956066862</v>
      </c>
      <c r="CB121" s="2">
        <f t="shared" si="25"/>
        <v>0.20056441599657204</v>
      </c>
      <c r="CC121" s="2">
        <f t="shared" si="22"/>
        <v>0.19776939754563516</v>
      </c>
      <c r="CD121" s="2">
        <f t="shared" si="22"/>
        <v>0.18312236768987611</v>
      </c>
      <c r="CE121" s="2">
        <f t="shared" si="22"/>
        <v>0.16757121274150583</v>
      </c>
      <c r="CF121" s="2">
        <f t="shared" si="24"/>
        <v>0.16437756263130815</v>
      </c>
      <c r="CG121" s="2">
        <f t="shared" si="24"/>
        <v>0.15466902371819952</v>
      </c>
      <c r="CH121" s="2">
        <f t="shared" si="24"/>
        <v>0.14811128094125894</v>
      </c>
      <c r="CI121" s="2">
        <f t="shared" si="24"/>
        <v>0.14481290153054399</v>
      </c>
      <c r="CJ121" s="2">
        <f t="shared" si="24"/>
        <v>0.13486322518253765</v>
      </c>
      <c r="CK121" s="2">
        <f t="shared" si="24"/>
        <v>0.10494974120610791</v>
      </c>
      <c r="CL121" s="2">
        <f t="shared" si="24"/>
        <v>2.3820746271888446E-2</v>
      </c>
    </row>
    <row r="122" spans="1:90">
      <c r="A122" t="str">
        <f>Tabelle1!A122</f>
        <v>Brandacher Richard</v>
      </c>
      <c r="H122" s="3">
        <f>EXP('6. Iteration'!$F323-'6. Iteration'!H$203)/(1+EXP('6. Iteration'!$F323-'6. Iteration'!H$203))</f>
        <v>0.94349570477654132</v>
      </c>
      <c r="I122" s="3">
        <f>EXP('6. Iteration'!$F323-'6. Iteration'!I$203)/(1+EXP('6. Iteration'!$F323-'6. Iteration'!I$203))</f>
        <v>0.91395117601141684</v>
      </c>
      <c r="J122" s="3">
        <f>EXP('6. Iteration'!$F323-'6. Iteration'!J$203)/(1+EXP('6. Iteration'!$F323-'6. Iteration'!J$203))</f>
        <v>0.83422953745773587</v>
      </c>
      <c r="K122" s="3">
        <f>EXP('6. Iteration'!$F323-'6. Iteration'!K$203)/(1+EXP('6. Iteration'!$F323-'6. Iteration'!K$203))</f>
        <v>0.77534537998191644</v>
      </c>
      <c r="L122" s="3">
        <f>EXP('6. Iteration'!$F323-'6. Iteration'!L$203)/(1+EXP('6. Iteration'!$F323-'6. Iteration'!L$203))</f>
        <v>0.74111115076332079</v>
      </c>
      <c r="M122" s="3">
        <f>EXP('6. Iteration'!$F323-'6. Iteration'!M$203)/(1+EXP('6. Iteration'!$F323-'6. Iteration'!M$203))</f>
        <v>0.70669299253126372</v>
      </c>
      <c r="N122" s="3">
        <f>EXP('6. Iteration'!$F323-'6. Iteration'!N$203)/(1+EXP('6. Iteration'!$F323-'6. Iteration'!N$203))</f>
        <v>0.6294513564024562</v>
      </c>
      <c r="O122" s="3">
        <f>EXP('6. Iteration'!$F323-'6. Iteration'!O$203)/(1+EXP('6. Iteration'!$F323-'6. Iteration'!O$203))</f>
        <v>0.62094100923187623</v>
      </c>
      <c r="P122" s="3">
        <f>EXP('6. Iteration'!$F323-'6. Iteration'!P$203)/(1+EXP('6. Iteration'!$F323-'6. Iteration'!P$203))</f>
        <v>0.59555144855222852</v>
      </c>
      <c r="Q122" s="3">
        <f>EXP('6. Iteration'!$F323-'6. Iteration'!Q$203)/(1+EXP('6. Iteration'!$F323-'6. Iteration'!Q$203))</f>
        <v>0.5704139448162282</v>
      </c>
      <c r="R122" s="3">
        <f>EXP('6. Iteration'!$F323-'6. Iteration'!R$203)/(1+EXP('6. Iteration'!$F323-'6. Iteration'!R$203))</f>
        <v>0.56209914768317493</v>
      </c>
      <c r="S122" s="3">
        <f>EXP('6. Iteration'!$F323-'6. Iteration'!S$203)/(1+EXP('6. Iteration'!$F323-'6. Iteration'!S$203))</f>
        <v>0.5373711291424399</v>
      </c>
      <c r="T122" s="3">
        <f>EXP('6. Iteration'!$F323-'6. Iteration'!T$203)/(1+EXP('6. Iteration'!$F323-'6. Iteration'!T$203))</f>
        <v>0.53737112914244001</v>
      </c>
      <c r="U122" s="3">
        <f>EXP('6. Iteration'!$F323-'6. Iteration'!U$203)/(1+EXP('6. Iteration'!$F323-'6. Iteration'!U$203))</f>
        <v>0.52920578099462512</v>
      </c>
      <c r="V122" s="3">
        <f>EXP('6. Iteration'!$F323-'6. Iteration'!V$203)/(1+EXP('6. Iteration'!$F323-'6. Iteration'!V$203))</f>
        <v>0.47327596397671962</v>
      </c>
      <c r="W122" s="3">
        <f>EXP('6. Iteration'!$F323-'6. Iteration'!W$203)/(1+EXP('6. Iteration'!$F323-'6. Iteration'!W$203))</f>
        <v>0.44238941566750217</v>
      </c>
      <c r="X122" s="3">
        <f>EXP('6. Iteration'!$F323-'6. Iteration'!X$203)/(1+EXP('6. Iteration'!$F323-'6. Iteration'!X$203))</f>
        <v>0.44238941566750217</v>
      </c>
      <c r="Y122" s="3">
        <f>EXP('6. Iteration'!$F323-'6. Iteration'!Y$203)/(1+EXP('6. Iteration'!$F323-'6. Iteration'!Y$203))</f>
        <v>0.42726691439191239</v>
      </c>
      <c r="Z122" s="3">
        <f>EXP('6. Iteration'!$F323-'6. Iteration'!Z$203)/(1+EXP('6. Iteration'!$F323-'6. Iteration'!Z$203))</f>
        <v>0.38326669188557788</v>
      </c>
      <c r="AA122" s="3">
        <f>EXP('6. Iteration'!$F323-'6. Iteration'!AA$203)/(1+EXP('6. Iteration'!$F323-'6. Iteration'!AA$203))</f>
        <v>0.38326669188557783</v>
      </c>
      <c r="AB122" s="3">
        <f>EXP('6. Iteration'!$F323-'6. Iteration'!AB$203)/(1+EXP('6. Iteration'!$F323-'6. Iteration'!AB$203))</f>
        <v>0.3761405706997103</v>
      </c>
      <c r="AC122" s="3">
        <f>EXP('6. Iteration'!$F323-'6. Iteration'!AC$203)/(1+EXP('6. Iteration'!$F323-'6. Iteration'!AC$203))</f>
        <v>0.35513020755542068</v>
      </c>
      <c r="AD122" s="3">
        <f>EXP('6. Iteration'!$F323-'6. Iteration'!AD$203)/(1+EXP('6. Iteration'!$F323-'6. Iteration'!AD$203))</f>
        <v>0.34825121379061774</v>
      </c>
      <c r="AE122" s="3">
        <f>EXP('6. Iteration'!$F323-'6. Iteration'!AE$203)/(1+EXP('6. Iteration'!$F323-'6. Iteration'!AE$203))</f>
        <v>0.34143526286171572</v>
      </c>
      <c r="AF122" s="3">
        <f>EXP('6. Iteration'!$F323-'6. Iteration'!AF$203)/(1+EXP('6. Iteration'!$F323-'6. Iteration'!AF$203))</f>
        <v>0.34143526286171572</v>
      </c>
      <c r="AG122" s="3">
        <f>EXP('6. Iteration'!$F323-'6. Iteration'!AG$203)/(1+EXP('6. Iteration'!$F323-'6. Iteration'!AG$203))</f>
        <v>0.3346827932051285</v>
      </c>
      <c r="AH122" s="3">
        <f>EXP('6. Iteration'!$F323-'6. Iteration'!AH$203)/(1+EXP('6. Iteration'!$F323-'6. Iteration'!AH$203))</f>
        <v>0.3346827932051285</v>
      </c>
      <c r="AI122" s="3">
        <f>EXP('6. Iteration'!$F323-'6. Iteration'!AI$203)/(1+EXP('6. Iteration'!$F323-'6. Iteration'!AI$203))</f>
        <v>0.33468279320512856</v>
      </c>
      <c r="AJ122" s="3">
        <f>EXP('6. Iteration'!$F323-'6. Iteration'!AJ$203)/(1+EXP('6. Iteration'!$F323-'6. Iteration'!AJ$203))</f>
        <v>0.32136989374821673</v>
      </c>
      <c r="AK122" s="3">
        <f>EXP('6. Iteration'!$F323-'6. Iteration'!AK$203)/(1+EXP('6. Iteration'!$F323-'6. Iteration'!AK$203))</f>
        <v>0.25282249587818756</v>
      </c>
      <c r="AL122" s="3">
        <f>EXP('6. Iteration'!$F323-'6. Iteration'!AL$203)/(1+EXP('6. Iteration'!$F323-'6. Iteration'!AL$203))</f>
        <v>0.24698838306221349</v>
      </c>
      <c r="AM122" s="3">
        <f>EXP('6. Iteration'!$F323-'6. Iteration'!AM$203)/(1+EXP('6. Iteration'!$F323-'6. Iteration'!AM$203))</f>
        <v>0.21881781097921477</v>
      </c>
      <c r="AN122" s="3">
        <f>EXP('6. Iteration'!$F323-'6. Iteration'!AN$203)/(1+EXP('6. Iteration'!$F323-'6. Iteration'!AN$203))</f>
        <v>0.19231021641012797</v>
      </c>
      <c r="AO122" s="3">
        <f>EXP('6. Iteration'!$F323-'6. Iteration'!AO$203)/(1+EXP('6. Iteration'!$F323-'6. Iteration'!AO$203))</f>
        <v>0.18720722517311475</v>
      </c>
      <c r="AP122" s="3">
        <f>EXP('6. Iteration'!$F323-'6. Iteration'!AP$203)/(1+EXP('6. Iteration'!$F323-'6. Iteration'!AP$203))</f>
        <v>0.17229261354953629</v>
      </c>
      <c r="AQ122" s="3">
        <f>EXP('6. Iteration'!$F323-'6. Iteration'!AQ$203)/(1+EXP('6. Iteration'!$F323-'6. Iteration'!AQ$203))</f>
        <v>0.16267628903080716</v>
      </c>
      <c r="AR122" s="3">
        <f>EXP('6. Iteration'!$F323-'6. Iteration'!AR$203)/(1+EXP('6. Iteration'!$F323-'6. Iteration'!AR$203))</f>
        <v>0.15796551893925223</v>
      </c>
      <c r="AS122" s="3">
        <f>EXP('6. Iteration'!$F323-'6. Iteration'!AS$203)/(1+EXP('6. Iteration'!$F323-'6. Iteration'!AS$203))</f>
        <v>0.14421992898189342</v>
      </c>
      <c r="AT122" s="3">
        <f>EXP('6. Iteration'!$F323-'6. Iteration'!AT$203)/(1+EXP('6. Iteration'!$F323-'6. Iteration'!AT$203))</f>
        <v>0.10639937750837619</v>
      </c>
      <c r="AU122" s="3">
        <f>EXP('6. Iteration'!$F323-'6. Iteration'!AU$203)/(1+EXP('6. Iteration'!$F323-'6. Iteration'!AU$203))</f>
        <v>2.1556845181680797E-2</v>
      </c>
      <c r="AX122">
        <f t="shared" si="18"/>
        <v>-7.7819014875379375</v>
      </c>
      <c r="AY122" s="2">
        <f t="shared" si="20"/>
        <v>5.3311559844758903E-2</v>
      </c>
      <c r="AZ122" s="2">
        <f t="shared" si="20"/>
        <v>7.8644423878764996E-2</v>
      </c>
      <c r="BA122" s="2">
        <f t="shared" si="20"/>
        <v>0.13829061629078793</v>
      </c>
      <c r="BB122" s="2">
        <f t="shared" si="20"/>
        <v>0.17418492172261404</v>
      </c>
      <c r="BC122" s="2">
        <f t="shared" si="20"/>
        <v>0.19186541297758719</v>
      </c>
      <c r="BD122" s="2">
        <f t="shared" si="20"/>
        <v>0.20727800683847097</v>
      </c>
      <c r="BE122" s="2">
        <f t="shared" si="20"/>
        <v>0.23324234632556426</v>
      </c>
      <c r="BF122" s="2">
        <f t="shared" si="20"/>
        <v>0.23537327228597524</v>
      </c>
      <c r="BG122" s="2">
        <f t="shared" si="20"/>
        <v>0.24086992067957083</v>
      </c>
      <c r="BH122" s="2">
        <f t="shared" si="26"/>
        <v>0.24504187637541716</v>
      </c>
      <c r="BI122" s="2">
        <f t="shared" si="26"/>
        <v>0.24614369585702323</v>
      </c>
      <c r="BJ122" s="2">
        <f t="shared" si="26"/>
        <v>0.24860339870661907</v>
      </c>
      <c r="BK122" s="2">
        <f t="shared" si="26"/>
        <v>0.24860339870661907</v>
      </c>
      <c r="BL122" s="2">
        <f t="shared" si="26"/>
        <v>0.249147022356494</v>
      </c>
      <c r="BM122" s="2">
        <f t="shared" si="26"/>
        <v>0.24928582589862638</v>
      </c>
      <c r="BN122" s="2">
        <f t="shared" si="26"/>
        <v>0.24668102057286817</v>
      </c>
      <c r="BO122" s="2">
        <f t="shared" si="26"/>
        <v>0.24668102057286817</v>
      </c>
      <c r="BP122" s="2">
        <f t="shared" si="26"/>
        <v>0.24470989825792663</v>
      </c>
      <c r="BQ122" s="2">
        <f t="shared" si="26"/>
        <v>0.23637333477666342</v>
      </c>
      <c r="BR122" s="2">
        <f t="shared" si="26"/>
        <v>0.23637333477666339</v>
      </c>
      <c r="BS122" s="2">
        <f t="shared" si="26"/>
        <v>0.23465884177340654</v>
      </c>
      <c r="BT122" s="2">
        <f t="shared" si="25"/>
        <v>0.2290127432370645</v>
      </c>
      <c r="BU122" s="2">
        <f t="shared" si="25"/>
        <v>0.22697230588397921</v>
      </c>
      <c r="BV122" s="2">
        <f t="shared" si="25"/>
        <v>0.22485722413626683</v>
      </c>
      <c r="BW122" s="2">
        <f t="shared" si="25"/>
        <v>0.22485722413626683</v>
      </c>
      <c r="BX122" s="2">
        <f t="shared" si="25"/>
        <v>0.2226702211375417</v>
      </c>
      <c r="BY122" s="2">
        <f t="shared" si="25"/>
        <v>0.2226702211375417</v>
      </c>
      <c r="BZ122" s="2">
        <f t="shared" si="25"/>
        <v>0.2226702211375417</v>
      </c>
      <c r="CA122" s="2">
        <f t="shared" si="25"/>
        <v>0.2180912851404766</v>
      </c>
      <c r="CB122" s="2">
        <f t="shared" si="25"/>
        <v>0.1889032814561114</v>
      </c>
      <c r="CC122" s="2">
        <f t="shared" si="22"/>
        <v>0.18598512169452677</v>
      </c>
      <c r="CD122" s="2">
        <f t="shared" si="22"/>
        <v>0.1709365765774794</v>
      </c>
      <c r="CE122" s="2">
        <f t="shared" si="22"/>
        <v>0.15532699707441772</v>
      </c>
      <c r="CF122" s="2">
        <f t="shared" si="24"/>
        <v>0.15216068001609748</v>
      </c>
      <c r="CG122" s="2">
        <f t="shared" si="24"/>
        <v>0.14260786886580643</v>
      </c>
      <c r="CH122" s="2">
        <f t="shared" si="24"/>
        <v>0.13621271401797247</v>
      </c>
      <c r="CI122" s="2">
        <f t="shared" si="24"/>
        <v>0.13301241376550496</v>
      </c>
      <c r="CJ122" s="2">
        <f t="shared" si="24"/>
        <v>0.12342054106635104</v>
      </c>
      <c r="CK122" s="2">
        <f t="shared" si="24"/>
        <v>9.5078549974206242E-2</v>
      </c>
      <c r="CL122" s="2">
        <f t="shared" si="24"/>
        <v>2.1092147607493842E-2</v>
      </c>
    </row>
    <row r="123" spans="1:90">
      <c r="A123" t="str">
        <f>Tabelle1!A123</f>
        <v>Gasser Melanie</v>
      </c>
      <c r="H123" s="3">
        <f>EXP('6. Iteration'!$F324-'6. Iteration'!H$203)/(1+EXP('6. Iteration'!$F324-'6. Iteration'!H$203))</f>
        <v>0.94349570477654132</v>
      </c>
      <c r="I123" s="3">
        <f>EXP('6. Iteration'!$F324-'6. Iteration'!I$203)/(1+EXP('6. Iteration'!$F324-'6. Iteration'!I$203))</f>
        <v>0.91395117601141684</v>
      </c>
      <c r="J123" s="3">
        <f>EXP('6. Iteration'!$F324-'6. Iteration'!J$203)/(1+EXP('6. Iteration'!$F324-'6. Iteration'!J$203))</f>
        <v>0.83422953745773587</v>
      </c>
      <c r="K123" s="3">
        <f>EXP('6. Iteration'!$F324-'6. Iteration'!K$203)/(1+EXP('6. Iteration'!$F324-'6. Iteration'!K$203))</f>
        <v>0.77534537998191633</v>
      </c>
      <c r="L123" s="3">
        <f>EXP('6. Iteration'!$F324-'6. Iteration'!L$203)/(1+EXP('6. Iteration'!$F324-'6. Iteration'!L$203))</f>
        <v>0.74111115076332079</v>
      </c>
      <c r="M123" s="3">
        <f>EXP('6. Iteration'!$F324-'6. Iteration'!M$203)/(1+EXP('6. Iteration'!$F324-'6. Iteration'!M$203))</f>
        <v>0.70669299253126372</v>
      </c>
      <c r="N123" s="3">
        <f>EXP('6. Iteration'!$F324-'6. Iteration'!N$203)/(1+EXP('6. Iteration'!$F324-'6. Iteration'!N$203))</f>
        <v>0.6294513564024562</v>
      </c>
      <c r="O123" s="3">
        <f>EXP('6. Iteration'!$F324-'6. Iteration'!O$203)/(1+EXP('6. Iteration'!$F324-'6. Iteration'!O$203))</f>
        <v>0.62094100923187623</v>
      </c>
      <c r="P123" s="3">
        <f>EXP('6. Iteration'!$F324-'6. Iteration'!P$203)/(1+EXP('6. Iteration'!$F324-'6. Iteration'!P$203))</f>
        <v>0.59555144855222841</v>
      </c>
      <c r="Q123" s="3">
        <f>EXP('6. Iteration'!$F324-'6. Iteration'!Q$203)/(1+EXP('6. Iteration'!$F324-'6. Iteration'!Q$203))</f>
        <v>0.5704139448162282</v>
      </c>
      <c r="R123" s="3">
        <f>EXP('6. Iteration'!$F324-'6. Iteration'!R$203)/(1+EXP('6. Iteration'!$F324-'6. Iteration'!R$203))</f>
        <v>0.56209914768317493</v>
      </c>
      <c r="S123" s="3">
        <f>EXP('6. Iteration'!$F324-'6. Iteration'!S$203)/(1+EXP('6. Iteration'!$F324-'6. Iteration'!S$203))</f>
        <v>0.5373711291424399</v>
      </c>
      <c r="T123" s="3">
        <f>EXP('6. Iteration'!$F324-'6. Iteration'!T$203)/(1+EXP('6. Iteration'!$F324-'6. Iteration'!T$203))</f>
        <v>0.53737112914244001</v>
      </c>
      <c r="U123" s="3">
        <f>EXP('6. Iteration'!$F324-'6. Iteration'!U$203)/(1+EXP('6. Iteration'!$F324-'6. Iteration'!U$203))</f>
        <v>0.52920578099462512</v>
      </c>
      <c r="V123" s="3">
        <f>EXP('6. Iteration'!$F324-'6. Iteration'!V$203)/(1+EXP('6. Iteration'!$F324-'6. Iteration'!V$203))</f>
        <v>0.47327596397671956</v>
      </c>
      <c r="W123" s="3">
        <f>EXP('6. Iteration'!$F324-'6. Iteration'!W$203)/(1+EXP('6. Iteration'!$F324-'6. Iteration'!W$203))</f>
        <v>0.44238941566750217</v>
      </c>
      <c r="X123" s="3">
        <f>EXP('6. Iteration'!$F324-'6. Iteration'!X$203)/(1+EXP('6. Iteration'!$F324-'6. Iteration'!X$203))</f>
        <v>0.44238941566750217</v>
      </c>
      <c r="Y123" s="3">
        <f>EXP('6. Iteration'!$F324-'6. Iteration'!Y$203)/(1+EXP('6. Iteration'!$F324-'6. Iteration'!Y$203))</f>
        <v>0.42726691439191239</v>
      </c>
      <c r="Z123" s="3">
        <f>EXP('6. Iteration'!$F324-'6. Iteration'!Z$203)/(1+EXP('6. Iteration'!$F324-'6. Iteration'!Z$203))</f>
        <v>0.38326669188557788</v>
      </c>
      <c r="AA123" s="3">
        <f>EXP('6. Iteration'!$F324-'6. Iteration'!AA$203)/(1+EXP('6. Iteration'!$F324-'6. Iteration'!AA$203))</f>
        <v>0.38326669188557783</v>
      </c>
      <c r="AB123" s="3">
        <f>EXP('6. Iteration'!$F324-'6. Iteration'!AB$203)/(1+EXP('6. Iteration'!$F324-'6. Iteration'!AB$203))</f>
        <v>0.3761405706997103</v>
      </c>
      <c r="AC123" s="3">
        <f>EXP('6. Iteration'!$F324-'6. Iteration'!AC$203)/(1+EXP('6. Iteration'!$F324-'6. Iteration'!AC$203))</f>
        <v>0.35513020755542057</v>
      </c>
      <c r="AD123" s="3">
        <f>EXP('6. Iteration'!$F324-'6. Iteration'!AD$203)/(1+EXP('6. Iteration'!$F324-'6. Iteration'!AD$203))</f>
        <v>0.34825121379061774</v>
      </c>
      <c r="AE123" s="3">
        <f>EXP('6. Iteration'!$F324-'6. Iteration'!AE$203)/(1+EXP('6. Iteration'!$F324-'6. Iteration'!AE$203))</f>
        <v>0.34143526286171572</v>
      </c>
      <c r="AF123" s="3">
        <f>EXP('6. Iteration'!$F324-'6. Iteration'!AF$203)/(1+EXP('6. Iteration'!$F324-'6. Iteration'!AF$203))</f>
        <v>0.34143526286171572</v>
      </c>
      <c r="AG123" s="3">
        <f>EXP('6. Iteration'!$F324-'6. Iteration'!AG$203)/(1+EXP('6. Iteration'!$F324-'6. Iteration'!AG$203))</f>
        <v>0.3346827932051285</v>
      </c>
      <c r="AH123" s="3">
        <f>EXP('6. Iteration'!$F324-'6. Iteration'!AH$203)/(1+EXP('6. Iteration'!$F324-'6. Iteration'!AH$203))</f>
        <v>0.3346827932051285</v>
      </c>
      <c r="AI123" s="3">
        <f>EXP('6. Iteration'!$F324-'6. Iteration'!AI$203)/(1+EXP('6. Iteration'!$F324-'6. Iteration'!AI$203))</f>
        <v>0.3346827932051285</v>
      </c>
      <c r="AJ123" s="3">
        <f>EXP('6. Iteration'!$F324-'6. Iteration'!AJ$203)/(1+EXP('6. Iteration'!$F324-'6. Iteration'!AJ$203))</f>
        <v>0.32136989374821673</v>
      </c>
      <c r="AK123" s="3">
        <f>EXP('6. Iteration'!$F324-'6. Iteration'!AK$203)/(1+EXP('6. Iteration'!$F324-'6. Iteration'!AK$203))</f>
        <v>0.25282249587818756</v>
      </c>
      <c r="AL123" s="3">
        <f>EXP('6. Iteration'!$F324-'6. Iteration'!AL$203)/(1+EXP('6. Iteration'!$F324-'6. Iteration'!AL$203))</f>
        <v>0.24698838306221346</v>
      </c>
      <c r="AM123" s="3">
        <f>EXP('6. Iteration'!$F324-'6. Iteration'!AM$203)/(1+EXP('6. Iteration'!$F324-'6. Iteration'!AM$203))</f>
        <v>0.21881781097921477</v>
      </c>
      <c r="AN123" s="3">
        <f>EXP('6. Iteration'!$F324-'6. Iteration'!AN$203)/(1+EXP('6. Iteration'!$F324-'6. Iteration'!AN$203))</f>
        <v>0.19231021641012791</v>
      </c>
      <c r="AO123" s="3">
        <f>EXP('6. Iteration'!$F324-'6. Iteration'!AO$203)/(1+EXP('6. Iteration'!$F324-'6. Iteration'!AO$203))</f>
        <v>0.18720722517311472</v>
      </c>
      <c r="AP123" s="3">
        <f>EXP('6. Iteration'!$F324-'6. Iteration'!AP$203)/(1+EXP('6. Iteration'!$F324-'6. Iteration'!AP$203))</f>
        <v>0.17229261354953623</v>
      </c>
      <c r="AQ123" s="3">
        <f>EXP('6. Iteration'!$F324-'6. Iteration'!AQ$203)/(1+EXP('6. Iteration'!$F324-'6. Iteration'!AQ$203))</f>
        <v>0.16267628903080714</v>
      </c>
      <c r="AR123" s="3">
        <f>EXP('6. Iteration'!$F324-'6. Iteration'!AR$203)/(1+EXP('6. Iteration'!$F324-'6. Iteration'!AR$203))</f>
        <v>0.15796551893925223</v>
      </c>
      <c r="AS123" s="3">
        <f>EXP('6. Iteration'!$F324-'6. Iteration'!AS$203)/(1+EXP('6. Iteration'!$F324-'6. Iteration'!AS$203))</f>
        <v>0.14421992898189342</v>
      </c>
      <c r="AT123" s="3">
        <f>EXP('6. Iteration'!$F324-'6. Iteration'!AT$203)/(1+EXP('6. Iteration'!$F324-'6. Iteration'!AT$203))</f>
        <v>0.10639937750837619</v>
      </c>
      <c r="AU123" s="3">
        <f>EXP('6. Iteration'!$F324-'6. Iteration'!AU$203)/(1+EXP('6. Iteration'!$F324-'6. Iteration'!AU$203))</f>
        <v>2.1556845181680797E-2</v>
      </c>
      <c r="AX123">
        <f t="shared" si="18"/>
        <v>-7.7819014875379375</v>
      </c>
      <c r="AY123" s="2">
        <f t="shared" si="20"/>
        <v>5.3311559844758903E-2</v>
      </c>
      <c r="AZ123" s="2">
        <f t="shared" si="20"/>
        <v>7.8644423878764996E-2</v>
      </c>
      <c r="BA123" s="2">
        <f t="shared" si="20"/>
        <v>0.13829061629078793</v>
      </c>
      <c r="BB123" s="2">
        <f t="shared" si="20"/>
        <v>0.1741849217226141</v>
      </c>
      <c r="BC123" s="2">
        <f t="shared" si="20"/>
        <v>0.19186541297758719</v>
      </c>
      <c r="BD123" s="2">
        <f t="shared" si="20"/>
        <v>0.20727800683847097</v>
      </c>
      <c r="BE123" s="2">
        <f t="shared" si="20"/>
        <v>0.23324234632556426</v>
      </c>
      <c r="BF123" s="2">
        <f t="shared" si="20"/>
        <v>0.23537327228597524</v>
      </c>
      <c r="BG123" s="2">
        <f t="shared" si="20"/>
        <v>0.24086992067957086</v>
      </c>
      <c r="BH123" s="2">
        <f t="shared" si="26"/>
        <v>0.24504187637541716</v>
      </c>
      <c r="BI123" s="2">
        <f t="shared" si="26"/>
        <v>0.24614369585702323</v>
      </c>
      <c r="BJ123" s="2">
        <f t="shared" si="26"/>
        <v>0.24860339870661907</v>
      </c>
      <c r="BK123" s="2">
        <f t="shared" si="26"/>
        <v>0.24860339870661907</v>
      </c>
      <c r="BL123" s="2">
        <f t="shared" si="26"/>
        <v>0.249147022356494</v>
      </c>
      <c r="BM123" s="2">
        <f t="shared" si="26"/>
        <v>0.24928582589862641</v>
      </c>
      <c r="BN123" s="2">
        <f t="shared" si="26"/>
        <v>0.24668102057286817</v>
      </c>
      <c r="BO123" s="2">
        <f t="shared" si="26"/>
        <v>0.24668102057286817</v>
      </c>
      <c r="BP123" s="2">
        <f t="shared" si="26"/>
        <v>0.24470989825792663</v>
      </c>
      <c r="BQ123" s="2">
        <f t="shared" si="26"/>
        <v>0.23637333477666342</v>
      </c>
      <c r="BR123" s="2">
        <f t="shared" si="26"/>
        <v>0.23637333477666339</v>
      </c>
      <c r="BS123" s="2">
        <f t="shared" si="26"/>
        <v>0.23465884177340654</v>
      </c>
      <c r="BT123" s="2">
        <f t="shared" si="25"/>
        <v>0.22901274323706447</v>
      </c>
      <c r="BU123" s="2">
        <f t="shared" si="25"/>
        <v>0.22697230588397921</v>
      </c>
      <c r="BV123" s="2">
        <f t="shared" si="25"/>
        <v>0.22485722413626683</v>
      </c>
      <c r="BW123" s="2">
        <f t="shared" si="25"/>
        <v>0.22485722413626683</v>
      </c>
      <c r="BX123" s="2">
        <f t="shared" si="25"/>
        <v>0.2226702211375417</v>
      </c>
      <c r="BY123" s="2">
        <f t="shared" si="25"/>
        <v>0.2226702211375417</v>
      </c>
      <c r="BZ123" s="2">
        <f t="shared" si="25"/>
        <v>0.2226702211375417</v>
      </c>
      <c r="CA123" s="2">
        <f t="shared" si="25"/>
        <v>0.2180912851404766</v>
      </c>
      <c r="CB123" s="2">
        <f t="shared" si="25"/>
        <v>0.1889032814561114</v>
      </c>
      <c r="CC123" s="2">
        <f t="shared" si="22"/>
        <v>0.18598512169452677</v>
      </c>
      <c r="CD123" s="2">
        <f t="shared" si="22"/>
        <v>0.1709365765774794</v>
      </c>
      <c r="CE123" s="2">
        <f t="shared" si="22"/>
        <v>0.15532699707441769</v>
      </c>
      <c r="CF123" s="2">
        <f t="shared" si="24"/>
        <v>0.15216068001609745</v>
      </c>
      <c r="CG123" s="2">
        <f t="shared" si="24"/>
        <v>0.1426078688658064</v>
      </c>
      <c r="CH123" s="2">
        <f t="shared" si="24"/>
        <v>0.13621271401797244</v>
      </c>
      <c r="CI123" s="2">
        <f t="shared" si="24"/>
        <v>0.13301241376550496</v>
      </c>
      <c r="CJ123" s="2">
        <f t="shared" si="24"/>
        <v>0.12342054106635104</v>
      </c>
      <c r="CK123" s="2">
        <f t="shared" si="24"/>
        <v>9.5078549974206242E-2</v>
      </c>
      <c r="CL123" s="2">
        <f t="shared" si="24"/>
        <v>2.1092147607493842E-2</v>
      </c>
    </row>
    <row r="124" spans="1:90">
      <c r="A124" t="str">
        <f>Tabelle1!A124</f>
        <v>Haaser Daniel</v>
      </c>
      <c r="H124" s="3">
        <f>EXP('6. Iteration'!$F325-'6. Iteration'!H$203)/(1+EXP('6. Iteration'!$F325-'6. Iteration'!H$203))</f>
        <v>0.94349570477654132</v>
      </c>
      <c r="I124" s="3">
        <f>EXP('6. Iteration'!$F325-'6. Iteration'!I$203)/(1+EXP('6. Iteration'!$F325-'6. Iteration'!I$203))</f>
        <v>0.91395117601141684</v>
      </c>
      <c r="J124" s="3">
        <f>EXP('6. Iteration'!$F325-'6. Iteration'!J$203)/(1+EXP('6. Iteration'!$F325-'6. Iteration'!J$203))</f>
        <v>0.83422953745773587</v>
      </c>
      <c r="K124" s="3">
        <f>EXP('6. Iteration'!$F325-'6. Iteration'!K$203)/(1+EXP('6. Iteration'!$F325-'6. Iteration'!K$203))</f>
        <v>0.77534537998191644</v>
      </c>
      <c r="L124" s="3">
        <f>EXP('6. Iteration'!$F325-'6. Iteration'!L$203)/(1+EXP('6. Iteration'!$F325-'6. Iteration'!L$203))</f>
        <v>0.74111115076332079</v>
      </c>
      <c r="M124" s="3">
        <f>EXP('6. Iteration'!$F325-'6. Iteration'!M$203)/(1+EXP('6. Iteration'!$F325-'6. Iteration'!M$203))</f>
        <v>0.70669299253126372</v>
      </c>
      <c r="N124" s="3">
        <f>EXP('6. Iteration'!$F325-'6. Iteration'!N$203)/(1+EXP('6. Iteration'!$F325-'6. Iteration'!N$203))</f>
        <v>0.6294513564024562</v>
      </c>
      <c r="O124" s="3">
        <f>EXP('6. Iteration'!$F325-'6. Iteration'!O$203)/(1+EXP('6. Iteration'!$F325-'6. Iteration'!O$203))</f>
        <v>0.62094100923187623</v>
      </c>
      <c r="P124" s="3">
        <f>EXP('6. Iteration'!$F325-'6. Iteration'!P$203)/(1+EXP('6. Iteration'!$F325-'6. Iteration'!P$203))</f>
        <v>0.59555144855222841</v>
      </c>
      <c r="Q124" s="3">
        <f>EXP('6. Iteration'!$F325-'6. Iteration'!Q$203)/(1+EXP('6. Iteration'!$F325-'6. Iteration'!Q$203))</f>
        <v>0.5704139448162282</v>
      </c>
      <c r="R124" s="3">
        <f>EXP('6. Iteration'!$F325-'6. Iteration'!R$203)/(1+EXP('6. Iteration'!$F325-'6. Iteration'!R$203))</f>
        <v>0.56209914768317493</v>
      </c>
      <c r="S124" s="3">
        <f>EXP('6. Iteration'!$F325-'6. Iteration'!S$203)/(1+EXP('6. Iteration'!$F325-'6. Iteration'!S$203))</f>
        <v>0.5373711291424399</v>
      </c>
      <c r="T124" s="3">
        <f>EXP('6. Iteration'!$F325-'6. Iteration'!T$203)/(1+EXP('6. Iteration'!$F325-'6. Iteration'!T$203))</f>
        <v>0.53737112914244001</v>
      </c>
      <c r="U124" s="3">
        <f>EXP('6. Iteration'!$F325-'6. Iteration'!U$203)/(1+EXP('6. Iteration'!$F325-'6. Iteration'!U$203))</f>
        <v>0.52920578099462512</v>
      </c>
      <c r="V124" s="3">
        <f>EXP('6. Iteration'!$F325-'6. Iteration'!V$203)/(1+EXP('6. Iteration'!$F325-'6. Iteration'!V$203))</f>
        <v>0.47327596397671956</v>
      </c>
      <c r="W124" s="3">
        <f>EXP('6. Iteration'!$F325-'6. Iteration'!W$203)/(1+EXP('6. Iteration'!$F325-'6. Iteration'!W$203))</f>
        <v>0.44238941566750217</v>
      </c>
      <c r="X124" s="3">
        <f>EXP('6. Iteration'!$F325-'6. Iteration'!X$203)/(1+EXP('6. Iteration'!$F325-'6. Iteration'!X$203))</f>
        <v>0.44238941566750217</v>
      </c>
      <c r="Y124" s="3">
        <f>EXP('6. Iteration'!$F325-'6. Iteration'!Y$203)/(1+EXP('6. Iteration'!$F325-'6. Iteration'!Y$203))</f>
        <v>0.42726691439191239</v>
      </c>
      <c r="Z124" s="3">
        <f>EXP('6. Iteration'!$F325-'6. Iteration'!Z$203)/(1+EXP('6. Iteration'!$F325-'6. Iteration'!Z$203))</f>
        <v>0.38326669188557788</v>
      </c>
      <c r="AA124" s="3">
        <f>EXP('6. Iteration'!$F325-'6. Iteration'!AA$203)/(1+EXP('6. Iteration'!$F325-'6. Iteration'!AA$203))</f>
        <v>0.38326669188557783</v>
      </c>
      <c r="AB124" s="3">
        <f>EXP('6. Iteration'!$F325-'6. Iteration'!AB$203)/(1+EXP('6. Iteration'!$F325-'6. Iteration'!AB$203))</f>
        <v>0.3761405706997103</v>
      </c>
      <c r="AC124" s="3">
        <f>EXP('6. Iteration'!$F325-'6. Iteration'!AC$203)/(1+EXP('6. Iteration'!$F325-'6. Iteration'!AC$203))</f>
        <v>0.35513020755542057</v>
      </c>
      <c r="AD124" s="3">
        <f>EXP('6. Iteration'!$F325-'6. Iteration'!AD$203)/(1+EXP('6. Iteration'!$F325-'6. Iteration'!AD$203))</f>
        <v>0.34825121379061774</v>
      </c>
      <c r="AE124" s="3">
        <f>EXP('6. Iteration'!$F325-'6. Iteration'!AE$203)/(1+EXP('6. Iteration'!$F325-'6. Iteration'!AE$203))</f>
        <v>0.34143526286171572</v>
      </c>
      <c r="AF124" s="3">
        <f>EXP('6. Iteration'!$F325-'6. Iteration'!AF$203)/(1+EXP('6. Iteration'!$F325-'6. Iteration'!AF$203))</f>
        <v>0.34143526286171572</v>
      </c>
      <c r="AG124" s="3">
        <f>EXP('6. Iteration'!$F325-'6. Iteration'!AG$203)/(1+EXP('6. Iteration'!$F325-'6. Iteration'!AG$203))</f>
        <v>0.3346827932051285</v>
      </c>
      <c r="AH124" s="3">
        <f>EXP('6. Iteration'!$F325-'6. Iteration'!AH$203)/(1+EXP('6. Iteration'!$F325-'6. Iteration'!AH$203))</f>
        <v>0.3346827932051285</v>
      </c>
      <c r="AI124" s="3">
        <f>EXP('6. Iteration'!$F325-'6. Iteration'!AI$203)/(1+EXP('6. Iteration'!$F325-'6. Iteration'!AI$203))</f>
        <v>0.33468279320512856</v>
      </c>
      <c r="AJ124" s="3">
        <f>EXP('6. Iteration'!$F325-'6. Iteration'!AJ$203)/(1+EXP('6. Iteration'!$F325-'6. Iteration'!AJ$203))</f>
        <v>0.32136989374821673</v>
      </c>
      <c r="AK124" s="3">
        <f>EXP('6. Iteration'!$F325-'6. Iteration'!AK$203)/(1+EXP('6. Iteration'!$F325-'6. Iteration'!AK$203))</f>
        <v>0.25282249587818756</v>
      </c>
      <c r="AL124" s="3">
        <f>EXP('6. Iteration'!$F325-'6. Iteration'!AL$203)/(1+EXP('6. Iteration'!$F325-'6. Iteration'!AL$203))</f>
        <v>0.24698838306221346</v>
      </c>
      <c r="AM124" s="3">
        <f>EXP('6. Iteration'!$F325-'6. Iteration'!AM$203)/(1+EXP('6. Iteration'!$F325-'6. Iteration'!AM$203))</f>
        <v>0.21881781097921477</v>
      </c>
      <c r="AN124" s="3">
        <f>EXP('6. Iteration'!$F325-'6. Iteration'!AN$203)/(1+EXP('6. Iteration'!$F325-'6. Iteration'!AN$203))</f>
        <v>0.19231021641012797</v>
      </c>
      <c r="AO124" s="3">
        <f>EXP('6. Iteration'!$F325-'6. Iteration'!AO$203)/(1+EXP('6. Iteration'!$F325-'6. Iteration'!AO$203))</f>
        <v>0.18720722517311472</v>
      </c>
      <c r="AP124" s="3">
        <f>EXP('6. Iteration'!$F325-'6. Iteration'!AP$203)/(1+EXP('6. Iteration'!$F325-'6. Iteration'!AP$203))</f>
        <v>0.17229261354953629</v>
      </c>
      <c r="AQ124" s="3">
        <f>EXP('6. Iteration'!$F325-'6. Iteration'!AQ$203)/(1+EXP('6. Iteration'!$F325-'6. Iteration'!AQ$203))</f>
        <v>0.16267628903080714</v>
      </c>
      <c r="AR124" s="3">
        <f>EXP('6. Iteration'!$F325-'6. Iteration'!AR$203)/(1+EXP('6. Iteration'!$F325-'6. Iteration'!AR$203))</f>
        <v>0.15796551893925223</v>
      </c>
      <c r="AS124" s="3">
        <f>EXP('6. Iteration'!$F325-'6. Iteration'!AS$203)/(1+EXP('6. Iteration'!$F325-'6. Iteration'!AS$203))</f>
        <v>0.14421992898189342</v>
      </c>
      <c r="AT124" s="3">
        <f>EXP('6. Iteration'!$F325-'6. Iteration'!AT$203)/(1+EXP('6. Iteration'!$F325-'6. Iteration'!AT$203))</f>
        <v>0.10639937750837619</v>
      </c>
      <c r="AU124" s="3">
        <f>EXP('6. Iteration'!$F325-'6. Iteration'!AU$203)/(1+EXP('6. Iteration'!$F325-'6. Iteration'!AU$203))</f>
        <v>2.1556845181680797E-2</v>
      </c>
      <c r="AX124">
        <f t="shared" si="18"/>
        <v>-7.7819014875379375</v>
      </c>
      <c r="AY124" s="2">
        <f t="shared" si="20"/>
        <v>5.3311559844758903E-2</v>
      </c>
      <c r="AZ124" s="2">
        <f t="shared" si="20"/>
        <v>7.8644423878764996E-2</v>
      </c>
      <c r="BA124" s="2">
        <f t="shared" si="20"/>
        <v>0.13829061629078793</v>
      </c>
      <c r="BB124" s="2">
        <f t="shared" si="20"/>
        <v>0.17418492172261404</v>
      </c>
      <c r="BC124" s="2">
        <f t="shared" si="20"/>
        <v>0.19186541297758719</v>
      </c>
      <c r="BD124" s="2">
        <f t="shared" si="20"/>
        <v>0.20727800683847097</v>
      </c>
      <c r="BE124" s="2">
        <f t="shared" si="20"/>
        <v>0.23324234632556426</v>
      </c>
      <c r="BF124" s="2">
        <f t="shared" si="20"/>
        <v>0.23537327228597524</v>
      </c>
      <c r="BG124" s="2">
        <f t="shared" si="20"/>
        <v>0.24086992067957086</v>
      </c>
      <c r="BH124" s="2">
        <f t="shared" si="26"/>
        <v>0.24504187637541716</v>
      </c>
      <c r="BI124" s="2">
        <f t="shared" si="26"/>
        <v>0.24614369585702323</v>
      </c>
      <c r="BJ124" s="2">
        <f t="shared" si="26"/>
        <v>0.24860339870661907</v>
      </c>
      <c r="BK124" s="2">
        <f t="shared" si="26"/>
        <v>0.24860339870661907</v>
      </c>
      <c r="BL124" s="2">
        <f t="shared" si="26"/>
        <v>0.249147022356494</v>
      </c>
      <c r="BM124" s="2">
        <f t="shared" si="26"/>
        <v>0.24928582589862641</v>
      </c>
      <c r="BN124" s="2">
        <f t="shared" si="26"/>
        <v>0.24668102057286817</v>
      </c>
      <c r="BO124" s="2">
        <f t="shared" si="26"/>
        <v>0.24668102057286817</v>
      </c>
      <c r="BP124" s="2">
        <f t="shared" si="26"/>
        <v>0.24470989825792663</v>
      </c>
      <c r="BQ124" s="2">
        <f t="shared" si="26"/>
        <v>0.23637333477666342</v>
      </c>
      <c r="BR124" s="2">
        <f t="shared" si="26"/>
        <v>0.23637333477666339</v>
      </c>
      <c r="BS124" s="2">
        <f t="shared" si="26"/>
        <v>0.23465884177340654</v>
      </c>
      <c r="BT124" s="2">
        <f t="shared" si="25"/>
        <v>0.22901274323706447</v>
      </c>
      <c r="BU124" s="2">
        <f t="shared" si="25"/>
        <v>0.22697230588397921</v>
      </c>
      <c r="BV124" s="2">
        <f t="shared" si="25"/>
        <v>0.22485722413626683</v>
      </c>
      <c r="BW124" s="2">
        <f t="shared" si="25"/>
        <v>0.22485722413626683</v>
      </c>
      <c r="BX124" s="2">
        <f t="shared" si="25"/>
        <v>0.2226702211375417</v>
      </c>
      <c r="BY124" s="2">
        <f t="shared" si="25"/>
        <v>0.2226702211375417</v>
      </c>
      <c r="BZ124" s="2">
        <f t="shared" si="25"/>
        <v>0.2226702211375417</v>
      </c>
      <c r="CA124" s="2">
        <f t="shared" si="25"/>
        <v>0.2180912851404766</v>
      </c>
      <c r="CB124" s="2">
        <f t="shared" si="25"/>
        <v>0.1889032814561114</v>
      </c>
      <c r="CC124" s="2">
        <f t="shared" si="22"/>
        <v>0.18598512169452677</v>
      </c>
      <c r="CD124" s="2">
        <f t="shared" si="22"/>
        <v>0.1709365765774794</v>
      </c>
      <c r="CE124" s="2">
        <f t="shared" si="22"/>
        <v>0.15532699707441772</v>
      </c>
      <c r="CF124" s="2">
        <f t="shared" si="24"/>
        <v>0.15216068001609745</v>
      </c>
      <c r="CG124" s="2">
        <f t="shared" si="24"/>
        <v>0.14260786886580643</v>
      </c>
      <c r="CH124" s="2">
        <f t="shared" si="24"/>
        <v>0.13621271401797244</v>
      </c>
      <c r="CI124" s="2">
        <f t="shared" si="24"/>
        <v>0.13301241376550496</v>
      </c>
      <c r="CJ124" s="2">
        <f t="shared" si="24"/>
        <v>0.12342054106635104</v>
      </c>
      <c r="CK124" s="2">
        <f t="shared" si="24"/>
        <v>9.5078549974206242E-2</v>
      </c>
      <c r="CL124" s="2">
        <f t="shared" si="24"/>
        <v>2.1092147607493842E-2</v>
      </c>
    </row>
    <row r="125" spans="1:90">
      <c r="A125" t="str">
        <f>Tabelle1!A125</f>
        <v>Krenozz Niklas</v>
      </c>
      <c r="H125" s="3">
        <f>EXP('6. Iteration'!$F326-'6. Iteration'!H$203)/(1+EXP('6. Iteration'!$F326-'6. Iteration'!H$203))</f>
        <v>0.94349570477654132</v>
      </c>
      <c r="I125" s="3">
        <f>EXP('6. Iteration'!$F326-'6. Iteration'!I$203)/(1+EXP('6. Iteration'!$F326-'6. Iteration'!I$203))</f>
        <v>0.91395117601141684</v>
      </c>
      <c r="J125" s="3">
        <f>EXP('6. Iteration'!$F326-'6. Iteration'!J$203)/(1+EXP('6. Iteration'!$F326-'6. Iteration'!J$203))</f>
        <v>0.83422953745773587</v>
      </c>
      <c r="K125" s="3">
        <f>EXP('6. Iteration'!$F326-'6. Iteration'!K$203)/(1+EXP('6. Iteration'!$F326-'6. Iteration'!K$203))</f>
        <v>0.77534537998191644</v>
      </c>
      <c r="L125" s="3">
        <f>EXP('6. Iteration'!$F326-'6. Iteration'!L$203)/(1+EXP('6. Iteration'!$F326-'6. Iteration'!L$203))</f>
        <v>0.74111115076332079</v>
      </c>
      <c r="M125" s="3">
        <f>EXP('6. Iteration'!$F326-'6. Iteration'!M$203)/(1+EXP('6. Iteration'!$F326-'6. Iteration'!M$203))</f>
        <v>0.70669299253126372</v>
      </c>
      <c r="N125" s="3">
        <f>EXP('6. Iteration'!$F326-'6. Iteration'!N$203)/(1+EXP('6. Iteration'!$F326-'6. Iteration'!N$203))</f>
        <v>0.6294513564024562</v>
      </c>
      <c r="O125" s="3">
        <f>EXP('6. Iteration'!$F326-'6. Iteration'!O$203)/(1+EXP('6. Iteration'!$F326-'6. Iteration'!O$203))</f>
        <v>0.62094100923187623</v>
      </c>
      <c r="P125" s="3">
        <f>EXP('6. Iteration'!$F326-'6. Iteration'!P$203)/(1+EXP('6. Iteration'!$F326-'6. Iteration'!P$203))</f>
        <v>0.59555144855222841</v>
      </c>
      <c r="Q125" s="3">
        <f>EXP('6. Iteration'!$F326-'6. Iteration'!Q$203)/(1+EXP('6. Iteration'!$F326-'6. Iteration'!Q$203))</f>
        <v>0.5704139448162282</v>
      </c>
      <c r="R125" s="3">
        <f>EXP('6. Iteration'!$F326-'6. Iteration'!R$203)/(1+EXP('6. Iteration'!$F326-'6. Iteration'!R$203))</f>
        <v>0.56209914768317493</v>
      </c>
      <c r="S125" s="3">
        <f>EXP('6. Iteration'!$F326-'6. Iteration'!S$203)/(1+EXP('6. Iteration'!$F326-'6. Iteration'!S$203))</f>
        <v>0.5373711291424399</v>
      </c>
      <c r="T125" s="3">
        <f>EXP('6. Iteration'!$F326-'6. Iteration'!T$203)/(1+EXP('6. Iteration'!$F326-'6. Iteration'!T$203))</f>
        <v>0.53737112914244001</v>
      </c>
      <c r="U125" s="3">
        <f>EXP('6. Iteration'!$F326-'6. Iteration'!U$203)/(1+EXP('6. Iteration'!$F326-'6. Iteration'!U$203))</f>
        <v>0.52920578099462512</v>
      </c>
      <c r="V125" s="3">
        <f>EXP('6. Iteration'!$F326-'6. Iteration'!V$203)/(1+EXP('6. Iteration'!$F326-'6. Iteration'!V$203))</f>
        <v>0.47327596397671956</v>
      </c>
      <c r="W125" s="3">
        <f>EXP('6. Iteration'!$F326-'6. Iteration'!W$203)/(1+EXP('6. Iteration'!$F326-'6. Iteration'!W$203))</f>
        <v>0.44238941566750217</v>
      </c>
      <c r="X125" s="3">
        <f>EXP('6. Iteration'!$F326-'6. Iteration'!X$203)/(1+EXP('6. Iteration'!$F326-'6. Iteration'!X$203))</f>
        <v>0.44238941566750217</v>
      </c>
      <c r="Y125" s="3">
        <f>EXP('6. Iteration'!$F326-'6. Iteration'!Y$203)/(1+EXP('6. Iteration'!$F326-'6. Iteration'!Y$203))</f>
        <v>0.42726691439191239</v>
      </c>
      <c r="Z125" s="3">
        <f>EXP('6. Iteration'!$F326-'6. Iteration'!Z$203)/(1+EXP('6. Iteration'!$F326-'6. Iteration'!Z$203))</f>
        <v>0.38326669188557788</v>
      </c>
      <c r="AA125" s="3">
        <f>EXP('6. Iteration'!$F326-'6. Iteration'!AA$203)/(1+EXP('6. Iteration'!$F326-'6. Iteration'!AA$203))</f>
        <v>0.38326669188557783</v>
      </c>
      <c r="AB125" s="3">
        <f>EXP('6. Iteration'!$F326-'6. Iteration'!AB$203)/(1+EXP('6. Iteration'!$F326-'6. Iteration'!AB$203))</f>
        <v>0.3761405706997103</v>
      </c>
      <c r="AC125" s="3">
        <f>EXP('6. Iteration'!$F326-'6. Iteration'!AC$203)/(1+EXP('6. Iteration'!$F326-'6. Iteration'!AC$203))</f>
        <v>0.35513020755542057</v>
      </c>
      <c r="AD125" s="3">
        <f>EXP('6. Iteration'!$F326-'6. Iteration'!AD$203)/(1+EXP('6. Iteration'!$F326-'6. Iteration'!AD$203))</f>
        <v>0.34825121379061774</v>
      </c>
      <c r="AE125" s="3">
        <f>EXP('6. Iteration'!$F326-'6. Iteration'!AE$203)/(1+EXP('6. Iteration'!$F326-'6. Iteration'!AE$203))</f>
        <v>0.34143526286171572</v>
      </c>
      <c r="AF125" s="3">
        <f>EXP('6. Iteration'!$F326-'6. Iteration'!AF$203)/(1+EXP('6. Iteration'!$F326-'6. Iteration'!AF$203))</f>
        <v>0.34143526286171572</v>
      </c>
      <c r="AG125" s="3">
        <f>EXP('6. Iteration'!$F326-'6. Iteration'!AG$203)/(1+EXP('6. Iteration'!$F326-'6. Iteration'!AG$203))</f>
        <v>0.3346827932051285</v>
      </c>
      <c r="AH125" s="3">
        <f>EXP('6. Iteration'!$F326-'6. Iteration'!AH$203)/(1+EXP('6. Iteration'!$F326-'6. Iteration'!AH$203))</f>
        <v>0.3346827932051285</v>
      </c>
      <c r="AI125" s="3">
        <f>EXP('6. Iteration'!$F326-'6. Iteration'!AI$203)/(1+EXP('6. Iteration'!$F326-'6. Iteration'!AI$203))</f>
        <v>0.33468279320512856</v>
      </c>
      <c r="AJ125" s="3">
        <f>EXP('6. Iteration'!$F326-'6. Iteration'!AJ$203)/(1+EXP('6. Iteration'!$F326-'6. Iteration'!AJ$203))</f>
        <v>0.32136989374821673</v>
      </c>
      <c r="AK125" s="3">
        <f>EXP('6. Iteration'!$F326-'6. Iteration'!AK$203)/(1+EXP('6. Iteration'!$F326-'6. Iteration'!AK$203))</f>
        <v>0.25282249587818756</v>
      </c>
      <c r="AL125" s="3">
        <f>EXP('6. Iteration'!$F326-'6. Iteration'!AL$203)/(1+EXP('6. Iteration'!$F326-'6. Iteration'!AL$203))</f>
        <v>0.24698838306221346</v>
      </c>
      <c r="AM125" s="3">
        <f>EXP('6. Iteration'!$F326-'6. Iteration'!AM$203)/(1+EXP('6. Iteration'!$F326-'6. Iteration'!AM$203))</f>
        <v>0.21881781097921477</v>
      </c>
      <c r="AN125" s="3">
        <f>EXP('6. Iteration'!$F326-'6. Iteration'!AN$203)/(1+EXP('6. Iteration'!$F326-'6. Iteration'!AN$203))</f>
        <v>0.19231021641012797</v>
      </c>
      <c r="AO125" s="3">
        <f>EXP('6. Iteration'!$F326-'6. Iteration'!AO$203)/(1+EXP('6. Iteration'!$F326-'6. Iteration'!AO$203))</f>
        <v>0.18720722517311472</v>
      </c>
      <c r="AP125" s="3">
        <f>EXP('6. Iteration'!$F326-'6. Iteration'!AP$203)/(1+EXP('6. Iteration'!$F326-'6. Iteration'!AP$203))</f>
        <v>0.17229261354953629</v>
      </c>
      <c r="AQ125" s="3">
        <f>EXP('6. Iteration'!$F326-'6. Iteration'!AQ$203)/(1+EXP('6. Iteration'!$F326-'6. Iteration'!AQ$203))</f>
        <v>0.16267628903080714</v>
      </c>
      <c r="AR125" s="3">
        <f>EXP('6. Iteration'!$F326-'6. Iteration'!AR$203)/(1+EXP('6. Iteration'!$F326-'6. Iteration'!AR$203))</f>
        <v>0.15796551893925223</v>
      </c>
      <c r="AS125" s="3">
        <f>EXP('6. Iteration'!$F326-'6. Iteration'!AS$203)/(1+EXP('6. Iteration'!$F326-'6. Iteration'!AS$203))</f>
        <v>0.14421992898189342</v>
      </c>
      <c r="AT125" s="3">
        <f>EXP('6. Iteration'!$F326-'6. Iteration'!AT$203)/(1+EXP('6. Iteration'!$F326-'6. Iteration'!AT$203))</f>
        <v>0.10639937750837619</v>
      </c>
      <c r="AU125" s="3">
        <f>EXP('6. Iteration'!$F326-'6. Iteration'!AU$203)/(1+EXP('6. Iteration'!$F326-'6. Iteration'!AU$203))</f>
        <v>2.1556845181680797E-2</v>
      </c>
      <c r="AX125">
        <f t="shared" si="18"/>
        <v>-7.7819014875379375</v>
      </c>
      <c r="AY125" s="2">
        <f t="shared" si="20"/>
        <v>5.3311559844758903E-2</v>
      </c>
      <c r="AZ125" s="2">
        <f t="shared" si="20"/>
        <v>7.8644423878764996E-2</v>
      </c>
      <c r="BA125" s="2">
        <f t="shared" si="20"/>
        <v>0.13829061629078793</v>
      </c>
      <c r="BB125" s="2">
        <f t="shared" si="20"/>
        <v>0.17418492172261404</v>
      </c>
      <c r="BC125" s="2">
        <f t="shared" si="20"/>
        <v>0.19186541297758719</v>
      </c>
      <c r="BD125" s="2">
        <f t="shared" si="20"/>
        <v>0.20727800683847097</v>
      </c>
      <c r="BE125" s="2">
        <f t="shared" si="20"/>
        <v>0.23324234632556426</v>
      </c>
      <c r="BF125" s="2">
        <f t="shared" si="20"/>
        <v>0.23537327228597524</v>
      </c>
      <c r="BG125" s="2">
        <f t="shared" si="20"/>
        <v>0.24086992067957086</v>
      </c>
      <c r="BH125" s="2">
        <f t="shared" si="26"/>
        <v>0.24504187637541716</v>
      </c>
      <c r="BI125" s="2">
        <f t="shared" si="26"/>
        <v>0.24614369585702323</v>
      </c>
      <c r="BJ125" s="2">
        <f t="shared" si="26"/>
        <v>0.24860339870661907</v>
      </c>
      <c r="BK125" s="2">
        <f t="shared" si="26"/>
        <v>0.24860339870661907</v>
      </c>
      <c r="BL125" s="2">
        <f t="shared" si="26"/>
        <v>0.249147022356494</v>
      </c>
      <c r="BM125" s="2">
        <f t="shared" si="26"/>
        <v>0.24928582589862641</v>
      </c>
      <c r="BN125" s="2">
        <f t="shared" si="26"/>
        <v>0.24668102057286817</v>
      </c>
      <c r="BO125" s="2">
        <f t="shared" si="26"/>
        <v>0.24668102057286817</v>
      </c>
      <c r="BP125" s="2">
        <f t="shared" si="26"/>
        <v>0.24470989825792663</v>
      </c>
      <c r="BQ125" s="2">
        <f t="shared" si="26"/>
        <v>0.23637333477666342</v>
      </c>
      <c r="BR125" s="2">
        <f t="shared" si="26"/>
        <v>0.23637333477666339</v>
      </c>
      <c r="BS125" s="2">
        <f t="shared" si="26"/>
        <v>0.23465884177340654</v>
      </c>
      <c r="BT125" s="2">
        <f t="shared" si="25"/>
        <v>0.22901274323706447</v>
      </c>
      <c r="BU125" s="2">
        <f t="shared" si="25"/>
        <v>0.22697230588397921</v>
      </c>
      <c r="BV125" s="2">
        <f t="shared" si="25"/>
        <v>0.22485722413626683</v>
      </c>
      <c r="BW125" s="2">
        <f t="shared" si="25"/>
        <v>0.22485722413626683</v>
      </c>
      <c r="BX125" s="2">
        <f t="shared" si="25"/>
        <v>0.2226702211375417</v>
      </c>
      <c r="BY125" s="2">
        <f t="shared" si="25"/>
        <v>0.2226702211375417</v>
      </c>
      <c r="BZ125" s="2">
        <f t="shared" si="25"/>
        <v>0.2226702211375417</v>
      </c>
      <c r="CA125" s="2">
        <f t="shared" si="25"/>
        <v>0.2180912851404766</v>
      </c>
      <c r="CB125" s="2">
        <f t="shared" si="25"/>
        <v>0.1889032814561114</v>
      </c>
      <c r="CC125" s="2">
        <f t="shared" si="22"/>
        <v>0.18598512169452677</v>
      </c>
      <c r="CD125" s="2">
        <f t="shared" si="22"/>
        <v>0.1709365765774794</v>
      </c>
      <c r="CE125" s="2">
        <f t="shared" si="22"/>
        <v>0.15532699707441772</v>
      </c>
      <c r="CF125" s="2">
        <f t="shared" si="24"/>
        <v>0.15216068001609745</v>
      </c>
      <c r="CG125" s="2">
        <f t="shared" si="24"/>
        <v>0.14260786886580643</v>
      </c>
      <c r="CH125" s="2">
        <f t="shared" si="24"/>
        <v>0.13621271401797244</v>
      </c>
      <c r="CI125" s="2">
        <f t="shared" si="24"/>
        <v>0.13301241376550496</v>
      </c>
      <c r="CJ125" s="2">
        <f t="shared" si="24"/>
        <v>0.12342054106635104</v>
      </c>
      <c r="CK125" s="2">
        <f t="shared" si="24"/>
        <v>9.5078549974206242E-2</v>
      </c>
      <c r="CL125" s="2">
        <f t="shared" si="24"/>
        <v>2.1092147607493842E-2</v>
      </c>
    </row>
    <row r="126" spans="1:90">
      <c r="A126" t="str">
        <f>Tabelle1!A126</f>
        <v>Rauch Christoph2</v>
      </c>
      <c r="H126" s="3">
        <f>EXP('6. Iteration'!$F327-'6. Iteration'!H$203)/(1+EXP('6. Iteration'!$F327-'6. Iteration'!H$203))</f>
        <v>0.94349570477654132</v>
      </c>
      <c r="I126" s="3">
        <f>EXP('6. Iteration'!$F327-'6. Iteration'!I$203)/(1+EXP('6. Iteration'!$F327-'6. Iteration'!I$203))</f>
        <v>0.91395117601141684</v>
      </c>
      <c r="J126" s="3">
        <f>EXP('6. Iteration'!$F327-'6. Iteration'!J$203)/(1+EXP('6. Iteration'!$F327-'6. Iteration'!J$203))</f>
        <v>0.83422953745773587</v>
      </c>
      <c r="K126" s="3">
        <f>EXP('6. Iteration'!$F327-'6. Iteration'!K$203)/(1+EXP('6. Iteration'!$F327-'6. Iteration'!K$203))</f>
        <v>0.77534537998191644</v>
      </c>
      <c r="L126" s="3">
        <f>EXP('6. Iteration'!$F327-'6. Iteration'!L$203)/(1+EXP('6. Iteration'!$F327-'6. Iteration'!L$203))</f>
        <v>0.74111115076332079</v>
      </c>
      <c r="M126" s="3">
        <f>EXP('6. Iteration'!$F327-'6. Iteration'!M$203)/(1+EXP('6. Iteration'!$F327-'6. Iteration'!M$203))</f>
        <v>0.70669299253126372</v>
      </c>
      <c r="N126" s="3">
        <f>EXP('6. Iteration'!$F327-'6. Iteration'!N$203)/(1+EXP('6. Iteration'!$F327-'6. Iteration'!N$203))</f>
        <v>0.6294513564024562</v>
      </c>
      <c r="O126" s="3">
        <f>EXP('6. Iteration'!$F327-'6. Iteration'!O$203)/(1+EXP('6. Iteration'!$F327-'6. Iteration'!O$203))</f>
        <v>0.62094100923187623</v>
      </c>
      <c r="P126" s="3">
        <f>EXP('6. Iteration'!$F327-'6. Iteration'!P$203)/(1+EXP('6. Iteration'!$F327-'6. Iteration'!P$203))</f>
        <v>0.59555144855222841</v>
      </c>
      <c r="Q126" s="3">
        <f>EXP('6. Iteration'!$F327-'6. Iteration'!Q$203)/(1+EXP('6. Iteration'!$F327-'6. Iteration'!Q$203))</f>
        <v>0.5704139448162282</v>
      </c>
      <c r="R126" s="3">
        <f>EXP('6. Iteration'!$F327-'6. Iteration'!R$203)/(1+EXP('6. Iteration'!$F327-'6. Iteration'!R$203))</f>
        <v>0.56209914768317493</v>
      </c>
      <c r="S126" s="3">
        <f>EXP('6. Iteration'!$F327-'6. Iteration'!S$203)/(1+EXP('6. Iteration'!$F327-'6. Iteration'!S$203))</f>
        <v>0.5373711291424399</v>
      </c>
      <c r="T126" s="3">
        <f>EXP('6. Iteration'!$F327-'6. Iteration'!T$203)/(1+EXP('6. Iteration'!$F327-'6. Iteration'!T$203))</f>
        <v>0.53737112914244001</v>
      </c>
      <c r="U126" s="3">
        <f>EXP('6. Iteration'!$F327-'6. Iteration'!U$203)/(1+EXP('6. Iteration'!$F327-'6. Iteration'!U$203))</f>
        <v>0.52920578099462512</v>
      </c>
      <c r="V126" s="3">
        <f>EXP('6. Iteration'!$F327-'6. Iteration'!V$203)/(1+EXP('6. Iteration'!$F327-'6. Iteration'!V$203))</f>
        <v>0.47327596397671956</v>
      </c>
      <c r="W126" s="3">
        <f>EXP('6. Iteration'!$F327-'6. Iteration'!W$203)/(1+EXP('6. Iteration'!$F327-'6. Iteration'!W$203))</f>
        <v>0.44238941566750217</v>
      </c>
      <c r="X126" s="3">
        <f>EXP('6. Iteration'!$F327-'6. Iteration'!X$203)/(1+EXP('6. Iteration'!$F327-'6. Iteration'!X$203))</f>
        <v>0.44238941566750217</v>
      </c>
      <c r="Y126" s="3">
        <f>EXP('6. Iteration'!$F327-'6. Iteration'!Y$203)/(1+EXP('6. Iteration'!$F327-'6. Iteration'!Y$203))</f>
        <v>0.42726691439191239</v>
      </c>
      <c r="Z126" s="3">
        <f>EXP('6. Iteration'!$F327-'6. Iteration'!Z$203)/(1+EXP('6. Iteration'!$F327-'6. Iteration'!Z$203))</f>
        <v>0.38326669188557788</v>
      </c>
      <c r="AA126" s="3">
        <f>EXP('6. Iteration'!$F327-'6. Iteration'!AA$203)/(1+EXP('6. Iteration'!$F327-'6. Iteration'!AA$203))</f>
        <v>0.38326669188557783</v>
      </c>
      <c r="AB126" s="3">
        <f>EXP('6. Iteration'!$F327-'6. Iteration'!AB$203)/(1+EXP('6. Iteration'!$F327-'6. Iteration'!AB$203))</f>
        <v>0.3761405706997103</v>
      </c>
      <c r="AC126" s="3">
        <f>EXP('6. Iteration'!$F327-'6. Iteration'!AC$203)/(1+EXP('6. Iteration'!$F327-'6. Iteration'!AC$203))</f>
        <v>0.35513020755542057</v>
      </c>
      <c r="AD126" s="3">
        <f>EXP('6. Iteration'!$F327-'6. Iteration'!AD$203)/(1+EXP('6. Iteration'!$F327-'6. Iteration'!AD$203))</f>
        <v>0.34825121379061774</v>
      </c>
      <c r="AE126" s="3">
        <f>EXP('6. Iteration'!$F327-'6. Iteration'!AE$203)/(1+EXP('6. Iteration'!$F327-'6. Iteration'!AE$203))</f>
        <v>0.34143526286171572</v>
      </c>
      <c r="AF126" s="3">
        <f>EXP('6. Iteration'!$F327-'6. Iteration'!AF$203)/(1+EXP('6. Iteration'!$F327-'6. Iteration'!AF$203))</f>
        <v>0.34143526286171572</v>
      </c>
      <c r="AG126" s="3">
        <f>EXP('6. Iteration'!$F327-'6. Iteration'!AG$203)/(1+EXP('6. Iteration'!$F327-'6. Iteration'!AG$203))</f>
        <v>0.3346827932051285</v>
      </c>
      <c r="AH126" s="3">
        <f>EXP('6. Iteration'!$F327-'6. Iteration'!AH$203)/(1+EXP('6. Iteration'!$F327-'6. Iteration'!AH$203))</f>
        <v>0.3346827932051285</v>
      </c>
      <c r="AI126" s="3">
        <f>EXP('6. Iteration'!$F327-'6. Iteration'!AI$203)/(1+EXP('6. Iteration'!$F327-'6. Iteration'!AI$203))</f>
        <v>0.33468279320512856</v>
      </c>
      <c r="AJ126" s="3">
        <f>EXP('6. Iteration'!$F327-'6. Iteration'!AJ$203)/(1+EXP('6. Iteration'!$F327-'6. Iteration'!AJ$203))</f>
        <v>0.32136989374821673</v>
      </c>
      <c r="AK126" s="3">
        <f>EXP('6. Iteration'!$F327-'6. Iteration'!AK$203)/(1+EXP('6. Iteration'!$F327-'6. Iteration'!AK$203))</f>
        <v>0.25282249587818756</v>
      </c>
      <c r="AL126" s="3">
        <f>EXP('6. Iteration'!$F327-'6. Iteration'!AL$203)/(1+EXP('6. Iteration'!$F327-'6. Iteration'!AL$203))</f>
        <v>0.24698838306221346</v>
      </c>
      <c r="AM126" s="3">
        <f>EXP('6. Iteration'!$F327-'6. Iteration'!AM$203)/(1+EXP('6. Iteration'!$F327-'6. Iteration'!AM$203))</f>
        <v>0.21881781097921477</v>
      </c>
      <c r="AN126" s="3">
        <f>EXP('6. Iteration'!$F327-'6. Iteration'!AN$203)/(1+EXP('6. Iteration'!$F327-'6. Iteration'!AN$203))</f>
        <v>0.19231021641012797</v>
      </c>
      <c r="AO126" s="3">
        <f>EXP('6. Iteration'!$F327-'6. Iteration'!AO$203)/(1+EXP('6. Iteration'!$F327-'6. Iteration'!AO$203))</f>
        <v>0.18720722517311472</v>
      </c>
      <c r="AP126" s="3">
        <f>EXP('6. Iteration'!$F327-'6. Iteration'!AP$203)/(1+EXP('6. Iteration'!$F327-'6. Iteration'!AP$203))</f>
        <v>0.17229261354953629</v>
      </c>
      <c r="AQ126" s="3">
        <f>EXP('6. Iteration'!$F327-'6. Iteration'!AQ$203)/(1+EXP('6. Iteration'!$F327-'6. Iteration'!AQ$203))</f>
        <v>0.16267628903080714</v>
      </c>
      <c r="AR126" s="3">
        <f>EXP('6. Iteration'!$F327-'6. Iteration'!AR$203)/(1+EXP('6. Iteration'!$F327-'6. Iteration'!AR$203))</f>
        <v>0.15796551893925223</v>
      </c>
      <c r="AS126" s="3">
        <f>EXP('6. Iteration'!$F327-'6. Iteration'!AS$203)/(1+EXP('6. Iteration'!$F327-'6. Iteration'!AS$203))</f>
        <v>0.14421992898189342</v>
      </c>
      <c r="AT126" s="3">
        <f>EXP('6. Iteration'!$F327-'6. Iteration'!AT$203)/(1+EXP('6. Iteration'!$F327-'6. Iteration'!AT$203))</f>
        <v>0.10639937750837619</v>
      </c>
      <c r="AU126" s="3">
        <f>EXP('6. Iteration'!$F327-'6. Iteration'!AU$203)/(1+EXP('6. Iteration'!$F327-'6. Iteration'!AU$203))</f>
        <v>2.1556845181680797E-2</v>
      </c>
      <c r="AX126">
        <f t="shared" si="18"/>
        <v>-7.7819014875379375</v>
      </c>
      <c r="AY126" s="2">
        <f t="shared" si="20"/>
        <v>5.3311559844758903E-2</v>
      </c>
      <c r="AZ126" s="2">
        <f t="shared" si="20"/>
        <v>7.8644423878764996E-2</v>
      </c>
      <c r="BA126" s="2">
        <f t="shared" si="20"/>
        <v>0.13829061629078793</v>
      </c>
      <c r="BB126" s="2">
        <f t="shared" si="20"/>
        <v>0.17418492172261404</v>
      </c>
      <c r="BC126" s="2">
        <f t="shared" si="20"/>
        <v>0.19186541297758719</v>
      </c>
      <c r="BD126" s="2">
        <f t="shared" si="20"/>
        <v>0.20727800683847097</v>
      </c>
      <c r="BE126" s="2">
        <f t="shared" si="20"/>
        <v>0.23324234632556426</v>
      </c>
      <c r="BF126" s="2">
        <f t="shared" si="20"/>
        <v>0.23537327228597524</v>
      </c>
      <c r="BG126" s="2">
        <f t="shared" si="20"/>
        <v>0.24086992067957086</v>
      </c>
      <c r="BH126" s="2">
        <f t="shared" si="26"/>
        <v>0.24504187637541716</v>
      </c>
      <c r="BI126" s="2">
        <f t="shared" si="26"/>
        <v>0.24614369585702323</v>
      </c>
      <c r="BJ126" s="2">
        <f t="shared" si="26"/>
        <v>0.24860339870661907</v>
      </c>
      <c r="BK126" s="2">
        <f t="shared" si="26"/>
        <v>0.24860339870661907</v>
      </c>
      <c r="BL126" s="2">
        <f t="shared" si="26"/>
        <v>0.249147022356494</v>
      </c>
      <c r="BM126" s="2">
        <f t="shared" si="26"/>
        <v>0.24928582589862641</v>
      </c>
      <c r="BN126" s="2">
        <f t="shared" si="26"/>
        <v>0.24668102057286817</v>
      </c>
      <c r="BO126" s="2">
        <f t="shared" si="26"/>
        <v>0.24668102057286817</v>
      </c>
      <c r="BP126" s="2">
        <f t="shared" si="26"/>
        <v>0.24470989825792663</v>
      </c>
      <c r="BQ126" s="2">
        <f t="shared" si="26"/>
        <v>0.23637333477666342</v>
      </c>
      <c r="BR126" s="2">
        <f t="shared" si="26"/>
        <v>0.23637333477666339</v>
      </c>
      <c r="BS126" s="2">
        <f t="shared" si="26"/>
        <v>0.23465884177340654</v>
      </c>
      <c r="BT126" s="2">
        <f t="shared" si="25"/>
        <v>0.22901274323706447</v>
      </c>
      <c r="BU126" s="2">
        <f t="shared" si="25"/>
        <v>0.22697230588397921</v>
      </c>
      <c r="BV126" s="2">
        <f t="shared" si="25"/>
        <v>0.22485722413626683</v>
      </c>
      <c r="BW126" s="2">
        <f t="shared" si="25"/>
        <v>0.22485722413626683</v>
      </c>
      <c r="BX126" s="2">
        <f t="shared" si="25"/>
        <v>0.2226702211375417</v>
      </c>
      <c r="BY126" s="2">
        <f t="shared" si="25"/>
        <v>0.2226702211375417</v>
      </c>
      <c r="BZ126" s="2">
        <f t="shared" si="25"/>
        <v>0.2226702211375417</v>
      </c>
      <c r="CA126" s="2">
        <f t="shared" si="25"/>
        <v>0.2180912851404766</v>
      </c>
      <c r="CB126" s="2">
        <f t="shared" si="25"/>
        <v>0.1889032814561114</v>
      </c>
      <c r="CC126" s="2">
        <f t="shared" si="22"/>
        <v>0.18598512169452677</v>
      </c>
      <c r="CD126" s="2">
        <f t="shared" si="22"/>
        <v>0.1709365765774794</v>
      </c>
      <c r="CE126" s="2">
        <f t="shared" si="22"/>
        <v>0.15532699707441772</v>
      </c>
      <c r="CF126" s="2">
        <f t="shared" si="24"/>
        <v>0.15216068001609745</v>
      </c>
      <c r="CG126" s="2">
        <f t="shared" si="24"/>
        <v>0.14260786886580643</v>
      </c>
      <c r="CH126" s="2">
        <f t="shared" si="24"/>
        <v>0.13621271401797244</v>
      </c>
      <c r="CI126" s="2">
        <f t="shared" si="24"/>
        <v>0.13301241376550496</v>
      </c>
      <c r="CJ126" s="2">
        <f t="shared" si="24"/>
        <v>0.12342054106635104</v>
      </c>
      <c r="CK126" s="2">
        <f t="shared" si="24"/>
        <v>9.5078549974206242E-2</v>
      </c>
      <c r="CL126" s="2">
        <f t="shared" si="24"/>
        <v>2.1092147607493842E-2</v>
      </c>
    </row>
    <row r="127" spans="1:90">
      <c r="A127" t="str">
        <f>Tabelle1!A127</f>
        <v>Dimitrejevic Benjamin</v>
      </c>
      <c r="H127" s="3">
        <f>EXP('6. Iteration'!$F328-'6. Iteration'!H$203)/(1+EXP('6. Iteration'!$F328-'6. Iteration'!H$203))</f>
        <v>0.93617059109674472</v>
      </c>
      <c r="I127" s="3">
        <f>EXP('6. Iteration'!$F328-'6. Iteration'!I$203)/(1+EXP('6. Iteration'!$F328-'6. Iteration'!I$203))</f>
        <v>0.90318896569059071</v>
      </c>
      <c r="J127" s="3">
        <f>EXP('6. Iteration'!$F328-'6. Iteration'!J$203)/(1+EXP('6. Iteration'!$F328-'6. Iteration'!J$203))</f>
        <v>0.81550918931964189</v>
      </c>
      <c r="K127" s="3">
        <f>EXP('6. Iteration'!$F328-'6. Iteration'!K$203)/(1+EXP('6. Iteration'!$F328-'6. Iteration'!K$203))</f>
        <v>0.75195250095376487</v>
      </c>
      <c r="L127" s="3">
        <f>EXP('6. Iteration'!$F328-'6. Iteration'!L$203)/(1+EXP('6. Iteration'!$F328-'6. Iteration'!L$203))</f>
        <v>0.71546172406969599</v>
      </c>
      <c r="M127" s="3">
        <f>EXP('6. Iteration'!$F328-'6. Iteration'!M$203)/(1+EXP('6. Iteration'!$F328-'6. Iteration'!M$203))</f>
        <v>0.67911005522022572</v>
      </c>
      <c r="N127" s="3">
        <f>EXP('6. Iteration'!$F328-'6. Iteration'!N$203)/(1+EXP('6. Iteration'!$F328-'6. Iteration'!N$203))</f>
        <v>0.59872907323972091</v>
      </c>
      <c r="O127" s="3">
        <f>EXP('6. Iteration'!$F328-'6. Iteration'!O$203)/(1+EXP('6. Iteration'!$F328-'6. Iteration'!O$203))</f>
        <v>0.58997275857399145</v>
      </c>
      <c r="P127" s="3">
        <f>EXP('6. Iteration'!$F328-'6. Iteration'!P$203)/(1+EXP('6. Iteration'!$F328-'6. Iteration'!P$203))</f>
        <v>0.56396551305063647</v>
      </c>
      <c r="Q127" s="3">
        <f>EXP('6. Iteration'!$F328-'6. Iteration'!Q$203)/(1+EXP('6. Iteration'!$F328-'6. Iteration'!Q$203))</f>
        <v>0.53838650294341683</v>
      </c>
      <c r="R127" s="3">
        <f>EXP('6. Iteration'!$F328-'6. Iteration'!R$203)/(1+EXP('6. Iteration'!$F328-'6. Iteration'!R$203))</f>
        <v>0.52996262058549704</v>
      </c>
      <c r="S127" s="3">
        <f>EXP('6. Iteration'!$F328-'6. Iteration'!S$203)/(1+EXP('6. Iteration'!$F328-'6. Iteration'!S$203))</f>
        <v>0.50501791522998085</v>
      </c>
      <c r="T127" s="3">
        <f>EXP('6. Iteration'!$F328-'6. Iteration'!T$203)/(1+EXP('6. Iteration'!$F328-'6. Iteration'!T$203))</f>
        <v>0.50501791522998096</v>
      </c>
      <c r="U127" s="3">
        <f>EXP('6. Iteration'!$F328-'6. Iteration'!U$203)/(1+EXP('6. Iteration'!$F328-'6. Iteration'!U$203))</f>
        <v>0.49681623830882132</v>
      </c>
      <c r="V127" s="3">
        <f>EXP('6. Iteration'!$F328-'6. Iteration'!V$203)/(1+EXP('6. Iteration'!$F328-'6. Iteration'!V$203))</f>
        <v>0.4411023103479213</v>
      </c>
      <c r="W127" s="3">
        <f>EXP('6. Iteration'!$F328-'6. Iteration'!W$203)/(1+EXP('6. Iteration'!$F328-'6. Iteration'!W$203))</f>
        <v>0.41067835726449187</v>
      </c>
      <c r="X127" s="3">
        <f>EXP('6. Iteration'!$F328-'6. Iteration'!X$203)/(1+EXP('6. Iteration'!$F328-'6. Iteration'!X$203))</f>
        <v>0.41067835726449187</v>
      </c>
      <c r="Y127" s="3">
        <f>EXP('6. Iteration'!$F328-'6. Iteration'!Y$203)/(1+EXP('6. Iteration'!$F328-'6. Iteration'!Y$203))</f>
        <v>0.39587028085484238</v>
      </c>
      <c r="Z127" s="3">
        <f>EXP('6. Iteration'!$F328-'6. Iteration'!Z$203)/(1+EXP('6. Iteration'!$F328-'6. Iteration'!Z$203))</f>
        <v>0.35310989541460674</v>
      </c>
      <c r="AA127" s="3">
        <f>EXP('6. Iteration'!$F328-'6. Iteration'!AA$203)/(1+EXP('6. Iteration'!$F328-'6. Iteration'!AA$203))</f>
        <v>0.35310989541460674</v>
      </c>
      <c r="AB127" s="3">
        <f>EXP('6. Iteration'!$F328-'6. Iteration'!AB$203)/(1+EXP('6. Iteration'!$F328-'6. Iteration'!AB$203))</f>
        <v>0.3462297050615451</v>
      </c>
      <c r="AC127" s="3">
        <f>EXP('6. Iteration'!$F328-'6. Iteration'!AC$203)/(1+EXP('6. Iteration'!$F328-'6. Iteration'!AC$203))</f>
        <v>0.32601699159810271</v>
      </c>
      <c r="AD127" s="3">
        <f>EXP('6. Iteration'!$F328-'6. Iteration'!AD$203)/(1+EXP('6. Iteration'!$F328-'6. Iteration'!AD$203))</f>
        <v>0.31942259854383431</v>
      </c>
      <c r="AE127" s="3">
        <f>EXP('6. Iteration'!$F328-'6. Iteration'!AE$203)/(1+EXP('6. Iteration'!$F328-'6. Iteration'!AE$203))</f>
        <v>0.31289999573342164</v>
      </c>
      <c r="AF127" s="3">
        <f>EXP('6. Iteration'!$F328-'6. Iteration'!AF$203)/(1+EXP('6. Iteration'!$F328-'6. Iteration'!AF$203))</f>
        <v>0.31289999573342164</v>
      </c>
      <c r="AG127" s="3">
        <f>EXP('6. Iteration'!$F328-'6. Iteration'!AG$203)/(1+EXP('6. Iteration'!$F328-'6. Iteration'!AG$203))</f>
        <v>0.30644925910731569</v>
      </c>
      <c r="AH127" s="3">
        <f>EXP('6. Iteration'!$F328-'6. Iteration'!AH$203)/(1+EXP('6. Iteration'!$F328-'6. Iteration'!AH$203))</f>
        <v>0.30644925910731569</v>
      </c>
      <c r="AI127" s="3">
        <f>EXP('6. Iteration'!$F328-'6. Iteration'!AI$203)/(1+EXP('6. Iteration'!$F328-'6. Iteration'!AI$203))</f>
        <v>0.30644925910731569</v>
      </c>
      <c r="AJ127" s="3">
        <f>EXP('6. Iteration'!$F328-'6. Iteration'!AJ$203)/(1+EXP('6. Iteration'!$F328-'6. Iteration'!AJ$203))</f>
        <v>0.29376354701286744</v>
      </c>
      <c r="AK127" s="3">
        <f>EXP('6. Iteration'!$F328-'6. Iteration'!AK$203)/(1+EXP('6. Iteration'!$F328-'6. Iteration'!AK$203))</f>
        <v>0.22911650681949527</v>
      </c>
      <c r="AL127" s="3">
        <f>EXP('6. Iteration'!$F328-'6. Iteration'!AL$203)/(1+EXP('6. Iteration'!$F328-'6. Iteration'!AL$203))</f>
        <v>0.22366567730418793</v>
      </c>
      <c r="AM127" s="3">
        <f>EXP('6. Iteration'!$F328-'6. Iteration'!AM$203)/(1+EXP('6. Iteration'!$F328-'6. Iteration'!AM$203))</f>
        <v>0.19745766384662675</v>
      </c>
      <c r="AN127" s="3">
        <f>EXP('6. Iteration'!$F328-'6. Iteration'!AN$203)/(1+EXP('6. Iteration'!$F328-'6. Iteration'!AN$203))</f>
        <v>0.172964713911649</v>
      </c>
      <c r="AO127" s="3">
        <f>EXP('6. Iteration'!$F328-'6. Iteration'!AO$203)/(1+EXP('6. Iteration'!$F328-'6. Iteration'!AO$203))</f>
        <v>0.16826811475972539</v>
      </c>
      <c r="AP127" s="3">
        <f>EXP('6. Iteration'!$F328-'6. Iteration'!AP$203)/(1+EXP('6. Iteration'!$F328-'6. Iteration'!AP$203))</f>
        <v>0.15457541088571869</v>
      </c>
      <c r="AQ127" s="3">
        <f>EXP('6. Iteration'!$F328-'6. Iteration'!AQ$203)/(1+EXP('6. Iteration'!$F328-'6. Iteration'!AQ$203))</f>
        <v>0.14577379601124452</v>
      </c>
      <c r="AR127" s="3">
        <f>EXP('6. Iteration'!$F328-'6. Iteration'!AR$203)/(1+EXP('6. Iteration'!$F328-'6. Iteration'!AR$203))</f>
        <v>0.14146979047891575</v>
      </c>
      <c r="AS127" s="3">
        <f>EXP('6. Iteration'!$F328-'6. Iteration'!AS$203)/(1+EXP('6. Iteration'!$F328-'6. Iteration'!AS$203))</f>
        <v>0.12893979832552807</v>
      </c>
      <c r="AT127" s="3">
        <f>EXP('6. Iteration'!$F328-'6. Iteration'!AT$203)/(1+EXP('6. Iteration'!$F328-'6. Iteration'!AT$203))</f>
        <v>9.4682999310751123E-2</v>
      </c>
      <c r="AU127" s="3">
        <f>EXP('6. Iteration'!$F328-'6. Iteration'!AU$203)/(1+EXP('6. Iteration'!$F328-'6. Iteration'!AU$203))</f>
        <v>1.8984586435185608E-2</v>
      </c>
      <c r="AX127">
        <f t="shared" si="18"/>
        <v>-7.6314699502632237</v>
      </c>
      <c r="AY127" s="2">
        <f t="shared" si="20"/>
        <v>5.9755215462316318E-2</v>
      </c>
      <c r="AZ127" s="2">
        <f t="shared" si="20"/>
        <v>8.7438657945351675E-2</v>
      </c>
      <c r="BA127" s="2">
        <f t="shared" si="20"/>
        <v>0.15045395145486237</v>
      </c>
      <c r="BB127" s="2">
        <f t="shared" si="20"/>
        <v>0.18651993726314312</v>
      </c>
      <c r="BC127" s="2">
        <f t="shared" si="20"/>
        <v>0.20357624546091418</v>
      </c>
      <c r="BD127" s="2">
        <f t="shared" si="20"/>
        <v>0.21791958811900769</v>
      </c>
      <c r="BE127" s="2">
        <f t="shared" si="20"/>
        <v>0.24025257009722584</v>
      </c>
      <c r="BF127" s="2">
        <f t="shared" si="20"/>
        <v>0.24190490271458626</v>
      </c>
      <c r="BG127" s="2">
        <f t="shared" si="20"/>
        <v>0.24590841314016887</v>
      </c>
      <c r="BH127" s="2">
        <f t="shared" si="26"/>
        <v>0.24852647639177505</v>
      </c>
      <c r="BI127" s="2">
        <f t="shared" si="26"/>
        <v>0.24910224136764955</v>
      </c>
      <c r="BJ127" s="2">
        <f t="shared" si="26"/>
        <v>0.24997482052674472</v>
      </c>
      <c r="BK127" s="2">
        <f t="shared" si="26"/>
        <v>0.24997482052674472</v>
      </c>
      <c r="BL127" s="2">
        <f t="shared" si="26"/>
        <v>0.24998986366149381</v>
      </c>
      <c r="BM127" s="2">
        <f t="shared" si="26"/>
        <v>0.24653106215364745</v>
      </c>
      <c r="BN127" s="2">
        <f t="shared" si="26"/>
        <v>0.24202164413903024</v>
      </c>
      <c r="BO127" s="2">
        <f t="shared" si="26"/>
        <v>0.24202164413903024</v>
      </c>
      <c r="BP127" s="2">
        <f t="shared" si="26"/>
        <v>0.23915700159075057</v>
      </c>
      <c r="BQ127" s="2">
        <f t="shared" si="26"/>
        <v>0.22842329717489221</v>
      </c>
      <c r="BR127" s="2">
        <f t="shared" si="26"/>
        <v>0.22842329717489221</v>
      </c>
      <c r="BS127" s="2">
        <f t="shared" si="26"/>
        <v>0.22635469639454062</v>
      </c>
      <c r="BT127" s="2">
        <f t="shared" si="25"/>
        <v>0.21972991278742535</v>
      </c>
      <c r="BU127" s="2">
        <f t="shared" si="25"/>
        <v>0.21739180208333875</v>
      </c>
      <c r="BV127" s="2">
        <f t="shared" si="25"/>
        <v>0.21499358840344637</v>
      </c>
      <c r="BW127" s="2">
        <f t="shared" si="25"/>
        <v>0.21499358840344637</v>
      </c>
      <c r="BX127" s="2">
        <f t="shared" si="25"/>
        <v>0.21253811069989298</v>
      </c>
      <c r="BY127" s="2">
        <f t="shared" si="25"/>
        <v>0.21253811069989298</v>
      </c>
      <c r="BZ127" s="2">
        <f t="shared" si="25"/>
        <v>0.21253811069989298</v>
      </c>
      <c r="CA127" s="2">
        <f t="shared" si="25"/>
        <v>0.20746652545928626</v>
      </c>
      <c r="CB127" s="2">
        <f t="shared" si="25"/>
        <v>0.17662213312232747</v>
      </c>
      <c r="CC127" s="2">
        <f t="shared" si="22"/>
        <v>0.17363934210024679</v>
      </c>
      <c r="CD127" s="2">
        <f t="shared" si="22"/>
        <v>0.1584681348348593</v>
      </c>
      <c r="CE127" s="2">
        <f t="shared" si="22"/>
        <v>0.14304792165311042</v>
      </c>
      <c r="CF127" s="2">
        <f t="shared" si="24"/>
        <v>0.13995395631493329</v>
      </c>
      <c r="CG127" s="2">
        <f t="shared" si="24"/>
        <v>0.13068185323522993</v>
      </c>
      <c r="CH127" s="2">
        <f t="shared" si="24"/>
        <v>0.12452379640771659</v>
      </c>
      <c r="CI127" s="2">
        <f t="shared" si="24"/>
        <v>0.12145608886076743</v>
      </c>
      <c r="CJ127" s="2">
        <f t="shared" si="24"/>
        <v>0.11231432673330022</v>
      </c>
      <c r="CK127" s="2">
        <f t="shared" si="24"/>
        <v>8.5718128952271433E-2</v>
      </c>
      <c r="CL127" s="2">
        <f t="shared" si="24"/>
        <v>1.8624171913070572E-2</v>
      </c>
    </row>
    <row r="128" spans="1:90">
      <c r="A128" t="str">
        <f>Tabelle1!A128</f>
        <v>Kuen Christina</v>
      </c>
      <c r="H128" s="3">
        <f>EXP('6. Iteration'!$F329-'6. Iteration'!H$203)/(1+EXP('6. Iteration'!$F329-'6. Iteration'!H$203))</f>
        <v>0.93617059109674472</v>
      </c>
      <c r="I128" s="3">
        <f>EXP('6. Iteration'!$F329-'6. Iteration'!I$203)/(1+EXP('6. Iteration'!$F329-'6. Iteration'!I$203))</f>
        <v>0.90318896569059071</v>
      </c>
      <c r="J128" s="3">
        <f>EXP('6. Iteration'!$F329-'6. Iteration'!J$203)/(1+EXP('6. Iteration'!$F329-'6. Iteration'!J$203))</f>
        <v>0.81550918931964189</v>
      </c>
      <c r="K128" s="3">
        <f>EXP('6. Iteration'!$F329-'6. Iteration'!K$203)/(1+EXP('6. Iteration'!$F329-'6. Iteration'!K$203))</f>
        <v>0.75195250095376509</v>
      </c>
      <c r="L128" s="3">
        <f>EXP('6. Iteration'!$F329-'6. Iteration'!L$203)/(1+EXP('6. Iteration'!$F329-'6. Iteration'!L$203))</f>
        <v>0.71546172406969599</v>
      </c>
      <c r="M128" s="3">
        <f>EXP('6. Iteration'!$F329-'6. Iteration'!M$203)/(1+EXP('6. Iteration'!$F329-'6. Iteration'!M$203))</f>
        <v>0.67911005522022572</v>
      </c>
      <c r="N128" s="3">
        <f>EXP('6. Iteration'!$F329-'6. Iteration'!N$203)/(1+EXP('6. Iteration'!$F329-'6. Iteration'!N$203))</f>
        <v>0.59872907323972091</v>
      </c>
      <c r="O128" s="3">
        <f>EXP('6. Iteration'!$F329-'6. Iteration'!O$203)/(1+EXP('6. Iteration'!$F329-'6. Iteration'!O$203))</f>
        <v>0.58997275857399145</v>
      </c>
      <c r="P128" s="3">
        <f>EXP('6. Iteration'!$F329-'6. Iteration'!P$203)/(1+EXP('6. Iteration'!$F329-'6. Iteration'!P$203))</f>
        <v>0.56396551305063647</v>
      </c>
      <c r="Q128" s="3">
        <f>EXP('6. Iteration'!$F329-'6. Iteration'!Q$203)/(1+EXP('6. Iteration'!$F329-'6. Iteration'!Q$203))</f>
        <v>0.53838650294341683</v>
      </c>
      <c r="R128" s="3">
        <f>EXP('6. Iteration'!$F329-'6. Iteration'!R$203)/(1+EXP('6. Iteration'!$F329-'6. Iteration'!R$203))</f>
        <v>0.52996262058549704</v>
      </c>
      <c r="S128" s="3">
        <f>EXP('6. Iteration'!$F329-'6. Iteration'!S$203)/(1+EXP('6. Iteration'!$F329-'6. Iteration'!S$203))</f>
        <v>0.50501791522998085</v>
      </c>
      <c r="T128" s="3">
        <f>EXP('6. Iteration'!$F329-'6. Iteration'!T$203)/(1+EXP('6. Iteration'!$F329-'6. Iteration'!T$203))</f>
        <v>0.50501791522998096</v>
      </c>
      <c r="U128" s="3">
        <f>EXP('6. Iteration'!$F329-'6. Iteration'!U$203)/(1+EXP('6. Iteration'!$F329-'6. Iteration'!U$203))</f>
        <v>0.49681623830882138</v>
      </c>
      <c r="V128" s="3">
        <f>EXP('6. Iteration'!$F329-'6. Iteration'!V$203)/(1+EXP('6. Iteration'!$F329-'6. Iteration'!V$203))</f>
        <v>0.44110231034792136</v>
      </c>
      <c r="W128" s="3">
        <f>EXP('6. Iteration'!$F329-'6. Iteration'!W$203)/(1+EXP('6. Iteration'!$F329-'6. Iteration'!W$203))</f>
        <v>0.41067835726449187</v>
      </c>
      <c r="X128" s="3">
        <f>EXP('6. Iteration'!$F329-'6. Iteration'!X$203)/(1+EXP('6. Iteration'!$F329-'6. Iteration'!X$203))</f>
        <v>0.41067835726449187</v>
      </c>
      <c r="Y128" s="3">
        <f>EXP('6. Iteration'!$F329-'6. Iteration'!Y$203)/(1+EXP('6. Iteration'!$F329-'6. Iteration'!Y$203))</f>
        <v>0.39587028085484238</v>
      </c>
      <c r="Z128" s="3">
        <f>EXP('6. Iteration'!$F329-'6. Iteration'!Z$203)/(1+EXP('6. Iteration'!$F329-'6. Iteration'!Z$203))</f>
        <v>0.35310989541460674</v>
      </c>
      <c r="AA128" s="3">
        <f>EXP('6. Iteration'!$F329-'6. Iteration'!AA$203)/(1+EXP('6. Iteration'!$F329-'6. Iteration'!AA$203))</f>
        <v>0.35310989541460674</v>
      </c>
      <c r="AB128" s="3">
        <f>EXP('6. Iteration'!$F329-'6. Iteration'!AB$203)/(1+EXP('6. Iteration'!$F329-'6. Iteration'!AB$203))</f>
        <v>0.3462297050615451</v>
      </c>
      <c r="AC128" s="3">
        <f>EXP('6. Iteration'!$F329-'6. Iteration'!AC$203)/(1+EXP('6. Iteration'!$F329-'6. Iteration'!AC$203))</f>
        <v>0.32601699159810271</v>
      </c>
      <c r="AD128" s="3">
        <f>EXP('6. Iteration'!$F329-'6. Iteration'!AD$203)/(1+EXP('6. Iteration'!$F329-'6. Iteration'!AD$203))</f>
        <v>0.31942259854383437</v>
      </c>
      <c r="AE128" s="3">
        <f>EXP('6. Iteration'!$F329-'6. Iteration'!AE$203)/(1+EXP('6. Iteration'!$F329-'6. Iteration'!AE$203))</f>
        <v>0.31289999573342164</v>
      </c>
      <c r="AF128" s="3">
        <f>EXP('6. Iteration'!$F329-'6. Iteration'!AF$203)/(1+EXP('6. Iteration'!$F329-'6. Iteration'!AF$203))</f>
        <v>0.31289999573342164</v>
      </c>
      <c r="AG128" s="3">
        <f>EXP('6. Iteration'!$F329-'6. Iteration'!AG$203)/(1+EXP('6. Iteration'!$F329-'6. Iteration'!AG$203))</f>
        <v>0.30644925910731569</v>
      </c>
      <c r="AH128" s="3">
        <f>EXP('6. Iteration'!$F329-'6. Iteration'!AH$203)/(1+EXP('6. Iteration'!$F329-'6. Iteration'!AH$203))</f>
        <v>0.30644925910731569</v>
      </c>
      <c r="AI128" s="3">
        <f>EXP('6. Iteration'!$F329-'6. Iteration'!AI$203)/(1+EXP('6. Iteration'!$F329-'6. Iteration'!AI$203))</f>
        <v>0.30644925910731569</v>
      </c>
      <c r="AJ128" s="3">
        <f>EXP('6. Iteration'!$F329-'6. Iteration'!AJ$203)/(1+EXP('6. Iteration'!$F329-'6. Iteration'!AJ$203))</f>
        <v>0.29376354701286744</v>
      </c>
      <c r="AK128" s="3">
        <f>EXP('6. Iteration'!$F329-'6. Iteration'!AK$203)/(1+EXP('6. Iteration'!$F329-'6. Iteration'!AK$203))</f>
        <v>0.22911650681949527</v>
      </c>
      <c r="AL128" s="3">
        <f>EXP('6. Iteration'!$F329-'6. Iteration'!AL$203)/(1+EXP('6. Iteration'!$F329-'6. Iteration'!AL$203))</f>
        <v>0.22366567730418793</v>
      </c>
      <c r="AM128" s="3">
        <f>EXP('6. Iteration'!$F329-'6. Iteration'!AM$203)/(1+EXP('6. Iteration'!$F329-'6. Iteration'!AM$203))</f>
        <v>0.19745766384662675</v>
      </c>
      <c r="AN128" s="3">
        <f>EXP('6. Iteration'!$F329-'6. Iteration'!AN$203)/(1+EXP('6. Iteration'!$F329-'6. Iteration'!AN$203))</f>
        <v>0.17296471391164903</v>
      </c>
      <c r="AO128" s="3">
        <f>EXP('6. Iteration'!$F329-'6. Iteration'!AO$203)/(1+EXP('6. Iteration'!$F329-'6. Iteration'!AO$203))</f>
        <v>0.16826811475972539</v>
      </c>
      <c r="AP128" s="3">
        <f>EXP('6. Iteration'!$F329-'6. Iteration'!AP$203)/(1+EXP('6. Iteration'!$F329-'6. Iteration'!AP$203))</f>
        <v>0.15457541088571872</v>
      </c>
      <c r="AQ128" s="3">
        <f>EXP('6. Iteration'!$F329-'6. Iteration'!AQ$203)/(1+EXP('6. Iteration'!$F329-'6. Iteration'!AQ$203))</f>
        <v>0.14577379601124452</v>
      </c>
      <c r="AR128" s="3">
        <f>EXP('6. Iteration'!$F329-'6. Iteration'!AR$203)/(1+EXP('6. Iteration'!$F329-'6. Iteration'!AR$203))</f>
        <v>0.14146979047891578</v>
      </c>
      <c r="AS128" s="3">
        <f>EXP('6. Iteration'!$F329-'6. Iteration'!AS$203)/(1+EXP('6. Iteration'!$F329-'6. Iteration'!AS$203))</f>
        <v>0.1289397983255281</v>
      </c>
      <c r="AT128" s="3">
        <f>EXP('6. Iteration'!$F329-'6. Iteration'!AT$203)/(1+EXP('6. Iteration'!$F329-'6. Iteration'!AT$203))</f>
        <v>9.4682999310751123E-2</v>
      </c>
      <c r="AU128" s="3">
        <f>EXP('6. Iteration'!$F329-'6. Iteration'!AU$203)/(1+EXP('6. Iteration'!$F329-'6. Iteration'!AU$203))</f>
        <v>1.8984586435185608E-2</v>
      </c>
      <c r="AX128">
        <f t="shared" si="18"/>
        <v>-7.6314699502632237</v>
      </c>
      <c r="AY128" s="2">
        <f t="shared" si="20"/>
        <v>5.9755215462316318E-2</v>
      </c>
      <c r="AZ128" s="2">
        <f t="shared" si="20"/>
        <v>8.7438657945351675E-2</v>
      </c>
      <c r="BA128" s="2">
        <f t="shared" si="20"/>
        <v>0.15045395145486237</v>
      </c>
      <c r="BB128" s="2">
        <f t="shared" ref="BB128:BJ160" si="27">K128*(1-K128)</f>
        <v>0.186519937263143</v>
      </c>
      <c r="BC128" s="2">
        <f t="shared" si="27"/>
        <v>0.20357624546091418</v>
      </c>
      <c r="BD128" s="2">
        <f t="shared" si="27"/>
        <v>0.21791958811900769</v>
      </c>
      <c r="BE128" s="2">
        <f t="shared" si="27"/>
        <v>0.24025257009722584</v>
      </c>
      <c r="BF128" s="2">
        <f t="shared" si="27"/>
        <v>0.24190490271458626</v>
      </c>
      <c r="BG128" s="2">
        <f t="shared" si="27"/>
        <v>0.24590841314016887</v>
      </c>
      <c r="BH128" s="2">
        <f t="shared" si="26"/>
        <v>0.24852647639177505</v>
      </c>
      <c r="BI128" s="2">
        <f t="shared" si="26"/>
        <v>0.24910224136764955</v>
      </c>
      <c r="BJ128" s="2">
        <f t="shared" si="26"/>
        <v>0.24997482052674472</v>
      </c>
      <c r="BK128" s="2">
        <f t="shared" si="26"/>
        <v>0.24997482052674472</v>
      </c>
      <c r="BL128" s="2">
        <f t="shared" si="26"/>
        <v>0.24998986366149378</v>
      </c>
      <c r="BM128" s="2">
        <f t="shared" si="26"/>
        <v>0.24653106215364742</v>
      </c>
      <c r="BN128" s="2">
        <f t="shared" si="26"/>
        <v>0.24202164413903024</v>
      </c>
      <c r="BO128" s="2">
        <f t="shared" si="26"/>
        <v>0.24202164413903024</v>
      </c>
      <c r="BP128" s="2">
        <f t="shared" si="26"/>
        <v>0.23915700159075057</v>
      </c>
      <c r="BQ128" s="2">
        <f t="shared" si="26"/>
        <v>0.22842329717489221</v>
      </c>
      <c r="BR128" s="2">
        <f t="shared" si="26"/>
        <v>0.22842329717489221</v>
      </c>
      <c r="BS128" s="2">
        <f t="shared" si="26"/>
        <v>0.22635469639454062</v>
      </c>
      <c r="BT128" s="2">
        <f t="shared" si="25"/>
        <v>0.21972991278742535</v>
      </c>
      <c r="BU128" s="2">
        <f t="shared" si="25"/>
        <v>0.2173918020833388</v>
      </c>
      <c r="BV128" s="2">
        <f t="shared" ref="BT128:CH160" si="28">AE128*(1-AE128)</f>
        <v>0.21499358840344637</v>
      </c>
      <c r="BW128" s="2">
        <f t="shared" si="28"/>
        <v>0.21499358840344637</v>
      </c>
      <c r="BX128" s="2">
        <f t="shared" si="28"/>
        <v>0.21253811069989298</v>
      </c>
      <c r="BY128" s="2">
        <f t="shared" si="28"/>
        <v>0.21253811069989298</v>
      </c>
      <c r="BZ128" s="2">
        <f t="shared" si="28"/>
        <v>0.21253811069989298</v>
      </c>
      <c r="CA128" s="2">
        <f t="shared" si="28"/>
        <v>0.20746652545928626</v>
      </c>
      <c r="CB128" s="2">
        <f t="shared" si="28"/>
        <v>0.17662213312232747</v>
      </c>
      <c r="CC128" s="2">
        <f t="shared" si="22"/>
        <v>0.17363934210024679</v>
      </c>
      <c r="CD128" s="2">
        <f t="shared" si="22"/>
        <v>0.1584681348348593</v>
      </c>
      <c r="CE128" s="2">
        <f t="shared" si="22"/>
        <v>0.14304792165311042</v>
      </c>
      <c r="CF128" s="2">
        <f t="shared" si="24"/>
        <v>0.13995395631493329</v>
      </c>
      <c r="CG128" s="2">
        <f t="shared" si="24"/>
        <v>0.13068185323522996</v>
      </c>
      <c r="CH128" s="2">
        <f t="shared" si="24"/>
        <v>0.12452379640771659</v>
      </c>
      <c r="CI128" s="2">
        <f t="shared" si="24"/>
        <v>0.12145608886076746</v>
      </c>
      <c r="CJ128" s="2">
        <f t="shared" si="24"/>
        <v>0.11231432673330025</v>
      </c>
      <c r="CK128" s="2">
        <f t="shared" si="24"/>
        <v>8.5718128952271433E-2</v>
      </c>
      <c r="CL128" s="2">
        <f t="shared" si="24"/>
        <v>1.8624171913070572E-2</v>
      </c>
    </row>
    <row r="129" spans="1:90">
      <c r="A129" t="str">
        <f>Tabelle1!A129</f>
        <v>Rampl Stefan</v>
      </c>
      <c r="H129" s="3">
        <f>EXP('6. Iteration'!$F330-'6. Iteration'!H$203)/(1+EXP('6. Iteration'!$F330-'6. Iteration'!H$203))</f>
        <v>0.93617059109674472</v>
      </c>
      <c r="I129" s="3">
        <f>EXP('6. Iteration'!$F330-'6. Iteration'!I$203)/(1+EXP('6. Iteration'!$F330-'6. Iteration'!I$203))</f>
        <v>0.90318896569059071</v>
      </c>
      <c r="J129" s="3">
        <f>EXP('6. Iteration'!$F330-'6. Iteration'!J$203)/(1+EXP('6. Iteration'!$F330-'6. Iteration'!J$203))</f>
        <v>0.81550918931964189</v>
      </c>
      <c r="K129" s="3">
        <f>EXP('6. Iteration'!$F330-'6. Iteration'!K$203)/(1+EXP('6. Iteration'!$F330-'6. Iteration'!K$203))</f>
        <v>0.75195250095376509</v>
      </c>
      <c r="L129" s="3">
        <f>EXP('6. Iteration'!$F330-'6. Iteration'!L$203)/(1+EXP('6. Iteration'!$F330-'6. Iteration'!L$203))</f>
        <v>0.71546172406969599</v>
      </c>
      <c r="M129" s="3">
        <f>EXP('6. Iteration'!$F330-'6. Iteration'!M$203)/(1+EXP('6. Iteration'!$F330-'6. Iteration'!M$203))</f>
        <v>0.67911005522022572</v>
      </c>
      <c r="N129" s="3">
        <f>EXP('6. Iteration'!$F330-'6. Iteration'!N$203)/(1+EXP('6. Iteration'!$F330-'6. Iteration'!N$203))</f>
        <v>0.59872907323972091</v>
      </c>
      <c r="O129" s="3">
        <f>EXP('6. Iteration'!$F330-'6. Iteration'!O$203)/(1+EXP('6. Iteration'!$F330-'6. Iteration'!O$203))</f>
        <v>0.58997275857399145</v>
      </c>
      <c r="P129" s="3">
        <f>EXP('6. Iteration'!$F330-'6. Iteration'!P$203)/(1+EXP('6. Iteration'!$F330-'6. Iteration'!P$203))</f>
        <v>0.56396551305063647</v>
      </c>
      <c r="Q129" s="3">
        <f>EXP('6. Iteration'!$F330-'6. Iteration'!Q$203)/(1+EXP('6. Iteration'!$F330-'6. Iteration'!Q$203))</f>
        <v>0.53838650294341683</v>
      </c>
      <c r="R129" s="3">
        <f>EXP('6. Iteration'!$F330-'6. Iteration'!R$203)/(1+EXP('6. Iteration'!$F330-'6. Iteration'!R$203))</f>
        <v>0.52996262058549704</v>
      </c>
      <c r="S129" s="3">
        <f>EXP('6. Iteration'!$F330-'6. Iteration'!S$203)/(1+EXP('6. Iteration'!$F330-'6. Iteration'!S$203))</f>
        <v>0.50501791522998085</v>
      </c>
      <c r="T129" s="3">
        <f>EXP('6. Iteration'!$F330-'6. Iteration'!T$203)/(1+EXP('6. Iteration'!$F330-'6. Iteration'!T$203))</f>
        <v>0.50501791522998096</v>
      </c>
      <c r="U129" s="3">
        <f>EXP('6. Iteration'!$F330-'6. Iteration'!U$203)/(1+EXP('6. Iteration'!$F330-'6. Iteration'!U$203))</f>
        <v>0.49681623830882138</v>
      </c>
      <c r="V129" s="3">
        <f>EXP('6. Iteration'!$F330-'6. Iteration'!V$203)/(1+EXP('6. Iteration'!$F330-'6. Iteration'!V$203))</f>
        <v>0.44110231034792136</v>
      </c>
      <c r="W129" s="3">
        <f>EXP('6. Iteration'!$F330-'6. Iteration'!W$203)/(1+EXP('6. Iteration'!$F330-'6. Iteration'!W$203))</f>
        <v>0.41067835726449187</v>
      </c>
      <c r="X129" s="3">
        <f>EXP('6. Iteration'!$F330-'6. Iteration'!X$203)/(1+EXP('6. Iteration'!$F330-'6. Iteration'!X$203))</f>
        <v>0.41067835726449187</v>
      </c>
      <c r="Y129" s="3">
        <f>EXP('6. Iteration'!$F330-'6. Iteration'!Y$203)/(1+EXP('6. Iteration'!$F330-'6. Iteration'!Y$203))</f>
        <v>0.39587028085484238</v>
      </c>
      <c r="Z129" s="3">
        <f>EXP('6. Iteration'!$F330-'6. Iteration'!Z$203)/(1+EXP('6. Iteration'!$F330-'6. Iteration'!Z$203))</f>
        <v>0.35310989541460674</v>
      </c>
      <c r="AA129" s="3">
        <f>EXP('6. Iteration'!$F330-'6. Iteration'!AA$203)/(1+EXP('6. Iteration'!$F330-'6. Iteration'!AA$203))</f>
        <v>0.35310989541460674</v>
      </c>
      <c r="AB129" s="3">
        <f>EXP('6. Iteration'!$F330-'6. Iteration'!AB$203)/(1+EXP('6. Iteration'!$F330-'6. Iteration'!AB$203))</f>
        <v>0.3462297050615451</v>
      </c>
      <c r="AC129" s="3">
        <f>EXP('6. Iteration'!$F330-'6. Iteration'!AC$203)/(1+EXP('6. Iteration'!$F330-'6. Iteration'!AC$203))</f>
        <v>0.32601699159810271</v>
      </c>
      <c r="AD129" s="3">
        <f>EXP('6. Iteration'!$F330-'6. Iteration'!AD$203)/(1+EXP('6. Iteration'!$F330-'6. Iteration'!AD$203))</f>
        <v>0.31942259854383437</v>
      </c>
      <c r="AE129" s="3">
        <f>EXP('6. Iteration'!$F330-'6. Iteration'!AE$203)/(1+EXP('6. Iteration'!$F330-'6. Iteration'!AE$203))</f>
        <v>0.31289999573342164</v>
      </c>
      <c r="AF129" s="3">
        <f>EXP('6. Iteration'!$F330-'6. Iteration'!AF$203)/(1+EXP('6. Iteration'!$F330-'6. Iteration'!AF$203))</f>
        <v>0.31289999573342164</v>
      </c>
      <c r="AG129" s="3">
        <f>EXP('6. Iteration'!$F330-'6. Iteration'!AG$203)/(1+EXP('6. Iteration'!$F330-'6. Iteration'!AG$203))</f>
        <v>0.30644925910731569</v>
      </c>
      <c r="AH129" s="3">
        <f>EXP('6. Iteration'!$F330-'6. Iteration'!AH$203)/(1+EXP('6. Iteration'!$F330-'6. Iteration'!AH$203))</f>
        <v>0.30644925910731569</v>
      </c>
      <c r="AI129" s="3">
        <f>EXP('6. Iteration'!$F330-'6. Iteration'!AI$203)/(1+EXP('6. Iteration'!$F330-'6. Iteration'!AI$203))</f>
        <v>0.30644925910731569</v>
      </c>
      <c r="AJ129" s="3">
        <f>EXP('6. Iteration'!$F330-'6. Iteration'!AJ$203)/(1+EXP('6. Iteration'!$F330-'6. Iteration'!AJ$203))</f>
        <v>0.29376354701286744</v>
      </c>
      <c r="AK129" s="3">
        <f>EXP('6. Iteration'!$F330-'6. Iteration'!AK$203)/(1+EXP('6. Iteration'!$F330-'6. Iteration'!AK$203))</f>
        <v>0.22911650681949527</v>
      </c>
      <c r="AL129" s="3">
        <f>EXP('6. Iteration'!$F330-'6. Iteration'!AL$203)/(1+EXP('6. Iteration'!$F330-'6. Iteration'!AL$203))</f>
        <v>0.22366567730418793</v>
      </c>
      <c r="AM129" s="3">
        <f>EXP('6. Iteration'!$F330-'6. Iteration'!AM$203)/(1+EXP('6. Iteration'!$F330-'6. Iteration'!AM$203))</f>
        <v>0.19745766384662675</v>
      </c>
      <c r="AN129" s="3">
        <f>EXP('6. Iteration'!$F330-'6. Iteration'!AN$203)/(1+EXP('6. Iteration'!$F330-'6. Iteration'!AN$203))</f>
        <v>0.17296471391164903</v>
      </c>
      <c r="AO129" s="3">
        <f>EXP('6. Iteration'!$F330-'6. Iteration'!AO$203)/(1+EXP('6. Iteration'!$F330-'6. Iteration'!AO$203))</f>
        <v>0.16826811475972539</v>
      </c>
      <c r="AP129" s="3">
        <f>EXP('6. Iteration'!$F330-'6. Iteration'!AP$203)/(1+EXP('6. Iteration'!$F330-'6. Iteration'!AP$203))</f>
        <v>0.15457541088571872</v>
      </c>
      <c r="AQ129" s="3">
        <f>EXP('6. Iteration'!$F330-'6. Iteration'!AQ$203)/(1+EXP('6. Iteration'!$F330-'6. Iteration'!AQ$203))</f>
        <v>0.14577379601124452</v>
      </c>
      <c r="AR129" s="3">
        <f>EXP('6. Iteration'!$F330-'6. Iteration'!AR$203)/(1+EXP('6. Iteration'!$F330-'6. Iteration'!AR$203))</f>
        <v>0.14146979047891578</v>
      </c>
      <c r="AS129" s="3">
        <f>EXP('6. Iteration'!$F330-'6. Iteration'!AS$203)/(1+EXP('6. Iteration'!$F330-'6. Iteration'!AS$203))</f>
        <v>0.1289397983255281</v>
      </c>
      <c r="AT129" s="3">
        <f>EXP('6. Iteration'!$F330-'6. Iteration'!AT$203)/(1+EXP('6. Iteration'!$F330-'6. Iteration'!AT$203))</f>
        <v>9.4682999310751123E-2</v>
      </c>
      <c r="AU129" s="3">
        <f>EXP('6. Iteration'!$F330-'6. Iteration'!AU$203)/(1+EXP('6. Iteration'!$F330-'6. Iteration'!AU$203))</f>
        <v>1.8984586435185608E-2</v>
      </c>
      <c r="AX129">
        <f t="shared" si="18"/>
        <v>-7.6314699502632237</v>
      </c>
      <c r="AY129" s="2">
        <f t="shared" ref="AY129:BJ169" si="29">H129*(1-H129)</f>
        <v>5.9755215462316318E-2</v>
      </c>
      <c r="AZ129" s="2">
        <f t="shared" si="29"/>
        <v>8.7438657945351675E-2</v>
      </c>
      <c r="BA129" s="2">
        <f t="shared" si="29"/>
        <v>0.15045395145486237</v>
      </c>
      <c r="BB129" s="2">
        <f t="shared" si="27"/>
        <v>0.186519937263143</v>
      </c>
      <c r="BC129" s="2">
        <f t="shared" si="27"/>
        <v>0.20357624546091418</v>
      </c>
      <c r="BD129" s="2">
        <f t="shared" si="27"/>
        <v>0.21791958811900769</v>
      </c>
      <c r="BE129" s="2">
        <f t="shared" si="27"/>
        <v>0.24025257009722584</v>
      </c>
      <c r="BF129" s="2">
        <f t="shared" si="27"/>
        <v>0.24190490271458626</v>
      </c>
      <c r="BG129" s="2">
        <f t="shared" si="27"/>
        <v>0.24590841314016887</v>
      </c>
      <c r="BH129" s="2">
        <f t="shared" si="26"/>
        <v>0.24852647639177505</v>
      </c>
      <c r="BI129" s="2">
        <f t="shared" si="26"/>
        <v>0.24910224136764955</v>
      </c>
      <c r="BJ129" s="2">
        <f t="shared" si="26"/>
        <v>0.24997482052674472</v>
      </c>
      <c r="BK129" s="2">
        <f t="shared" si="26"/>
        <v>0.24997482052674472</v>
      </c>
      <c r="BL129" s="2">
        <f t="shared" si="26"/>
        <v>0.24998986366149378</v>
      </c>
      <c r="BM129" s="2">
        <f t="shared" si="26"/>
        <v>0.24653106215364742</v>
      </c>
      <c r="BN129" s="2">
        <f t="shared" si="26"/>
        <v>0.24202164413903024</v>
      </c>
      <c r="BO129" s="2">
        <f t="shared" si="26"/>
        <v>0.24202164413903024</v>
      </c>
      <c r="BP129" s="2">
        <f t="shared" si="26"/>
        <v>0.23915700159075057</v>
      </c>
      <c r="BQ129" s="2">
        <f t="shared" si="26"/>
        <v>0.22842329717489221</v>
      </c>
      <c r="BR129" s="2">
        <f t="shared" si="26"/>
        <v>0.22842329717489221</v>
      </c>
      <c r="BS129" s="2">
        <f t="shared" si="26"/>
        <v>0.22635469639454062</v>
      </c>
      <c r="BT129" s="2">
        <f t="shared" si="26"/>
        <v>0.21972991278742535</v>
      </c>
      <c r="BU129" s="2">
        <f t="shared" si="26"/>
        <v>0.2173918020833388</v>
      </c>
      <c r="BV129" s="2">
        <f t="shared" si="28"/>
        <v>0.21499358840344637</v>
      </c>
      <c r="BW129" s="2">
        <f t="shared" si="28"/>
        <v>0.21499358840344637</v>
      </c>
      <c r="BX129" s="2">
        <f t="shared" si="28"/>
        <v>0.21253811069989298</v>
      </c>
      <c r="BY129" s="2">
        <f t="shared" si="28"/>
        <v>0.21253811069989298</v>
      </c>
      <c r="BZ129" s="2">
        <f t="shared" si="28"/>
        <v>0.21253811069989298</v>
      </c>
      <c r="CA129" s="2">
        <f t="shared" si="28"/>
        <v>0.20746652545928626</v>
      </c>
      <c r="CB129" s="2">
        <f t="shared" si="28"/>
        <v>0.17662213312232747</v>
      </c>
      <c r="CC129" s="2">
        <f t="shared" si="22"/>
        <v>0.17363934210024679</v>
      </c>
      <c r="CD129" s="2">
        <f t="shared" si="22"/>
        <v>0.1584681348348593</v>
      </c>
      <c r="CE129" s="2">
        <f t="shared" si="22"/>
        <v>0.14304792165311042</v>
      </c>
      <c r="CF129" s="2">
        <f t="shared" si="24"/>
        <v>0.13995395631493329</v>
      </c>
      <c r="CG129" s="2">
        <f t="shared" si="24"/>
        <v>0.13068185323522996</v>
      </c>
      <c r="CH129" s="2">
        <f t="shared" si="24"/>
        <v>0.12452379640771659</v>
      </c>
      <c r="CI129" s="2">
        <f t="shared" si="24"/>
        <v>0.12145608886076746</v>
      </c>
      <c r="CJ129" s="2">
        <f t="shared" si="24"/>
        <v>0.11231432673330025</v>
      </c>
      <c r="CK129" s="2">
        <f t="shared" si="24"/>
        <v>8.5718128952271433E-2</v>
      </c>
      <c r="CL129" s="2">
        <f t="shared" si="24"/>
        <v>1.8624171913070572E-2</v>
      </c>
    </row>
    <row r="130" spans="1:90">
      <c r="A130" t="str">
        <f>Tabelle1!A130</f>
        <v>Seiwald Manfred</v>
      </c>
      <c r="H130" s="3">
        <f>EXP('6. Iteration'!$F331-'6. Iteration'!H$203)/(1+EXP('6. Iteration'!$F331-'6. Iteration'!H$203))</f>
        <v>0.93617059109674472</v>
      </c>
      <c r="I130" s="3">
        <f>EXP('6. Iteration'!$F331-'6. Iteration'!I$203)/(1+EXP('6. Iteration'!$F331-'6. Iteration'!I$203))</f>
        <v>0.90318896569059071</v>
      </c>
      <c r="J130" s="3">
        <f>EXP('6. Iteration'!$F331-'6. Iteration'!J$203)/(1+EXP('6. Iteration'!$F331-'6. Iteration'!J$203))</f>
        <v>0.81550918931964189</v>
      </c>
      <c r="K130" s="3">
        <f>EXP('6. Iteration'!$F331-'6. Iteration'!K$203)/(1+EXP('6. Iteration'!$F331-'6. Iteration'!K$203))</f>
        <v>0.75195250095376509</v>
      </c>
      <c r="L130" s="3">
        <f>EXP('6. Iteration'!$F331-'6. Iteration'!L$203)/(1+EXP('6. Iteration'!$F331-'6. Iteration'!L$203))</f>
        <v>0.71546172406969599</v>
      </c>
      <c r="M130" s="3">
        <f>EXP('6. Iteration'!$F331-'6. Iteration'!M$203)/(1+EXP('6. Iteration'!$F331-'6. Iteration'!M$203))</f>
        <v>0.67911005522022572</v>
      </c>
      <c r="N130" s="3">
        <f>EXP('6. Iteration'!$F331-'6. Iteration'!N$203)/(1+EXP('6. Iteration'!$F331-'6. Iteration'!N$203))</f>
        <v>0.59872907323972091</v>
      </c>
      <c r="O130" s="3">
        <f>EXP('6. Iteration'!$F331-'6. Iteration'!O$203)/(1+EXP('6. Iteration'!$F331-'6. Iteration'!O$203))</f>
        <v>0.58997275857399145</v>
      </c>
      <c r="P130" s="3">
        <f>EXP('6. Iteration'!$F331-'6. Iteration'!P$203)/(1+EXP('6. Iteration'!$F331-'6. Iteration'!P$203))</f>
        <v>0.56396551305063647</v>
      </c>
      <c r="Q130" s="3">
        <f>EXP('6. Iteration'!$F331-'6. Iteration'!Q$203)/(1+EXP('6. Iteration'!$F331-'6. Iteration'!Q$203))</f>
        <v>0.53838650294341683</v>
      </c>
      <c r="R130" s="3">
        <f>EXP('6. Iteration'!$F331-'6. Iteration'!R$203)/(1+EXP('6. Iteration'!$F331-'6. Iteration'!R$203))</f>
        <v>0.52996262058549704</v>
      </c>
      <c r="S130" s="3">
        <f>EXP('6. Iteration'!$F331-'6. Iteration'!S$203)/(1+EXP('6. Iteration'!$F331-'6. Iteration'!S$203))</f>
        <v>0.50501791522998085</v>
      </c>
      <c r="T130" s="3">
        <f>EXP('6. Iteration'!$F331-'6. Iteration'!T$203)/(1+EXP('6. Iteration'!$F331-'6. Iteration'!T$203))</f>
        <v>0.50501791522998096</v>
      </c>
      <c r="U130" s="3">
        <f>EXP('6. Iteration'!$F331-'6. Iteration'!U$203)/(1+EXP('6. Iteration'!$F331-'6. Iteration'!U$203))</f>
        <v>0.49681623830882138</v>
      </c>
      <c r="V130" s="3">
        <f>EXP('6. Iteration'!$F331-'6. Iteration'!V$203)/(1+EXP('6. Iteration'!$F331-'6. Iteration'!V$203))</f>
        <v>0.44110231034792136</v>
      </c>
      <c r="W130" s="3">
        <f>EXP('6. Iteration'!$F331-'6. Iteration'!W$203)/(1+EXP('6. Iteration'!$F331-'6. Iteration'!W$203))</f>
        <v>0.41067835726449187</v>
      </c>
      <c r="X130" s="3">
        <f>EXP('6. Iteration'!$F331-'6. Iteration'!X$203)/(1+EXP('6. Iteration'!$F331-'6. Iteration'!X$203))</f>
        <v>0.41067835726449187</v>
      </c>
      <c r="Y130" s="3">
        <f>EXP('6. Iteration'!$F331-'6. Iteration'!Y$203)/(1+EXP('6. Iteration'!$F331-'6. Iteration'!Y$203))</f>
        <v>0.39587028085484238</v>
      </c>
      <c r="Z130" s="3">
        <f>EXP('6. Iteration'!$F331-'6. Iteration'!Z$203)/(1+EXP('6. Iteration'!$F331-'6. Iteration'!Z$203))</f>
        <v>0.35310989541460674</v>
      </c>
      <c r="AA130" s="3">
        <f>EXP('6. Iteration'!$F331-'6. Iteration'!AA$203)/(1+EXP('6. Iteration'!$F331-'6. Iteration'!AA$203))</f>
        <v>0.35310989541460674</v>
      </c>
      <c r="AB130" s="3">
        <f>EXP('6. Iteration'!$F331-'6. Iteration'!AB$203)/(1+EXP('6. Iteration'!$F331-'6. Iteration'!AB$203))</f>
        <v>0.3462297050615451</v>
      </c>
      <c r="AC130" s="3">
        <f>EXP('6. Iteration'!$F331-'6. Iteration'!AC$203)/(1+EXP('6. Iteration'!$F331-'6. Iteration'!AC$203))</f>
        <v>0.32601699159810271</v>
      </c>
      <c r="AD130" s="3">
        <f>EXP('6. Iteration'!$F331-'6. Iteration'!AD$203)/(1+EXP('6. Iteration'!$F331-'6. Iteration'!AD$203))</f>
        <v>0.31942259854383437</v>
      </c>
      <c r="AE130" s="3">
        <f>EXP('6. Iteration'!$F331-'6. Iteration'!AE$203)/(1+EXP('6. Iteration'!$F331-'6. Iteration'!AE$203))</f>
        <v>0.31289999573342164</v>
      </c>
      <c r="AF130" s="3">
        <f>EXP('6. Iteration'!$F331-'6. Iteration'!AF$203)/(1+EXP('6. Iteration'!$F331-'6. Iteration'!AF$203))</f>
        <v>0.31289999573342164</v>
      </c>
      <c r="AG130" s="3">
        <f>EXP('6. Iteration'!$F331-'6. Iteration'!AG$203)/(1+EXP('6. Iteration'!$F331-'6. Iteration'!AG$203))</f>
        <v>0.30644925910731569</v>
      </c>
      <c r="AH130" s="3">
        <f>EXP('6. Iteration'!$F331-'6. Iteration'!AH$203)/(1+EXP('6. Iteration'!$F331-'6. Iteration'!AH$203))</f>
        <v>0.30644925910731569</v>
      </c>
      <c r="AI130" s="3">
        <f>EXP('6. Iteration'!$F331-'6. Iteration'!AI$203)/(1+EXP('6. Iteration'!$F331-'6. Iteration'!AI$203))</f>
        <v>0.30644925910731569</v>
      </c>
      <c r="AJ130" s="3">
        <f>EXP('6. Iteration'!$F331-'6. Iteration'!AJ$203)/(1+EXP('6. Iteration'!$F331-'6. Iteration'!AJ$203))</f>
        <v>0.29376354701286744</v>
      </c>
      <c r="AK130" s="3">
        <f>EXP('6. Iteration'!$F331-'6. Iteration'!AK$203)/(1+EXP('6. Iteration'!$F331-'6. Iteration'!AK$203))</f>
        <v>0.22911650681949527</v>
      </c>
      <c r="AL130" s="3">
        <f>EXP('6. Iteration'!$F331-'6. Iteration'!AL$203)/(1+EXP('6. Iteration'!$F331-'6. Iteration'!AL$203))</f>
        <v>0.22366567730418793</v>
      </c>
      <c r="AM130" s="3">
        <f>EXP('6. Iteration'!$F331-'6. Iteration'!AM$203)/(1+EXP('6. Iteration'!$F331-'6. Iteration'!AM$203))</f>
        <v>0.19745766384662675</v>
      </c>
      <c r="AN130" s="3">
        <f>EXP('6. Iteration'!$F331-'6. Iteration'!AN$203)/(1+EXP('6. Iteration'!$F331-'6. Iteration'!AN$203))</f>
        <v>0.17296471391164903</v>
      </c>
      <c r="AO130" s="3">
        <f>EXP('6. Iteration'!$F331-'6. Iteration'!AO$203)/(1+EXP('6. Iteration'!$F331-'6. Iteration'!AO$203))</f>
        <v>0.16826811475972539</v>
      </c>
      <c r="AP130" s="3">
        <f>EXP('6. Iteration'!$F331-'6. Iteration'!AP$203)/(1+EXP('6. Iteration'!$F331-'6. Iteration'!AP$203))</f>
        <v>0.15457541088571872</v>
      </c>
      <c r="AQ130" s="3">
        <f>EXP('6. Iteration'!$F331-'6. Iteration'!AQ$203)/(1+EXP('6. Iteration'!$F331-'6. Iteration'!AQ$203))</f>
        <v>0.14577379601124452</v>
      </c>
      <c r="AR130" s="3">
        <f>EXP('6. Iteration'!$F331-'6. Iteration'!AR$203)/(1+EXP('6. Iteration'!$F331-'6. Iteration'!AR$203))</f>
        <v>0.14146979047891578</v>
      </c>
      <c r="AS130" s="3">
        <f>EXP('6. Iteration'!$F331-'6. Iteration'!AS$203)/(1+EXP('6. Iteration'!$F331-'6. Iteration'!AS$203))</f>
        <v>0.1289397983255281</v>
      </c>
      <c r="AT130" s="3">
        <f>EXP('6. Iteration'!$F331-'6. Iteration'!AT$203)/(1+EXP('6. Iteration'!$F331-'6. Iteration'!AT$203))</f>
        <v>9.4682999310751123E-2</v>
      </c>
      <c r="AU130" s="3">
        <f>EXP('6. Iteration'!$F331-'6. Iteration'!AU$203)/(1+EXP('6. Iteration'!$F331-'6. Iteration'!AU$203))</f>
        <v>1.8984586435185608E-2</v>
      </c>
      <c r="AX130">
        <f t="shared" si="18"/>
        <v>-7.6314699502632237</v>
      </c>
      <c r="AY130" s="2">
        <f t="shared" si="29"/>
        <v>5.9755215462316318E-2</v>
      </c>
      <c r="AZ130" s="2">
        <f t="shared" si="29"/>
        <v>8.7438657945351675E-2</v>
      </c>
      <c r="BA130" s="2">
        <f t="shared" si="29"/>
        <v>0.15045395145486237</v>
      </c>
      <c r="BB130" s="2">
        <f t="shared" si="27"/>
        <v>0.186519937263143</v>
      </c>
      <c r="BC130" s="2">
        <f t="shared" si="27"/>
        <v>0.20357624546091418</v>
      </c>
      <c r="BD130" s="2">
        <f t="shared" si="27"/>
        <v>0.21791958811900769</v>
      </c>
      <c r="BE130" s="2">
        <f t="shared" si="27"/>
        <v>0.24025257009722584</v>
      </c>
      <c r="BF130" s="2">
        <f t="shared" si="27"/>
        <v>0.24190490271458626</v>
      </c>
      <c r="BG130" s="2">
        <f t="shared" si="27"/>
        <v>0.24590841314016887</v>
      </c>
      <c r="BH130" s="2">
        <f t="shared" si="26"/>
        <v>0.24852647639177505</v>
      </c>
      <c r="BI130" s="2">
        <f t="shared" si="26"/>
        <v>0.24910224136764955</v>
      </c>
      <c r="BJ130" s="2">
        <f t="shared" si="26"/>
        <v>0.24997482052674472</v>
      </c>
      <c r="BK130" s="2">
        <f t="shared" si="26"/>
        <v>0.24997482052674472</v>
      </c>
      <c r="BL130" s="2">
        <f t="shared" si="26"/>
        <v>0.24998986366149378</v>
      </c>
      <c r="BM130" s="2">
        <f t="shared" si="26"/>
        <v>0.24653106215364742</v>
      </c>
      <c r="BN130" s="2">
        <f t="shared" si="26"/>
        <v>0.24202164413903024</v>
      </c>
      <c r="BO130" s="2">
        <f t="shared" si="26"/>
        <v>0.24202164413903024</v>
      </c>
      <c r="BP130" s="2">
        <f t="shared" si="26"/>
        <v>0.23915700159075057</v>
      </c>
      <c r="BQ130" s="2">
        <f t="shared" si="26"/>
        <v>0.22842329717489221</v>
      </c>
      <c r="BR130" s="2">
        <f t="shared" si="26"/>
        <v>0.22842329717489221</v>
      </c>
      <c r="BS130" s="2">
        <f t="shared" si="26"/>
        <v>0.22635469639454062</v>
      </c>
      <c r="BT130" s="2">
        <f t="shared" si="26"/>
        <v>0.21972991278742535</v>
      </c>
      <c r="BU130" s="2">
        <f t="shared" si="26"/>
        <v>0.2173918020833388</v>
      </c>
      <c r="BV130" s="2">
        <f t="shared" si="28"/>
        <v>0.21499358840344637</v>
      </c>
      <c r="BW130" s="2">
        <f t="shared" si="28"/>
        <v>0.21499358840344637</v>
      </c>
      <c r="BX130" s="2">
        <f t="shared" si="28"/>
        <v>0.21253811069989298</v>
      </c>
      <c r="BY130" s="2">
        <f t="shared" si="28"/>
        <v>0.21253811069989298</v>
      </c>
      <c r="BZ130" s="2">
        <f t="shared" si="28"/>
        <v>0.21253811069989298</v>
      </c>
      <c r="CA130" s="2">
        <f t="shared" si="28"/>
        <v>0.20746652545928626</v>
      </c>
      <c r="CB130" s="2">
        <f t="shared" si="28"/>
        <v>0.17662213312232747</v>
      </c>
      <c r="CC130" s="2">
        <f t="shared" si="22"/>
        <v>0.17363934210024679</v>
      </c>
      <c r="CD130" s="2">
        <f t="shared" si="22"/>
        <v>0.1584681348348593</v>
      </c>
      <c r="CE130" s="2">
        <f t="shared" si="22"/>
        <v>0.14304792165311042</v>
      </c>
      <c r="CF130" s="2">
        <f t="shared" si="24"/>
        <v>0.13995395631493329</v>
      </c>
      <c r="CG130" s="2">
        <f t="shared" si="24"/>
        <v>0.13068185323522996</v>
      </c>
      <c r="CH130" s="2">
        <f t="shared" si="24"/>
        <v>0.12452379640771659</v>
      </c>
      <c r="CI130" s="2">
        <f t="shared" si="24"/>
        <v>0.12145608886076746</v>
      </c>
      <c r="CJ130" s="2">
        <f t="shared" si="24"/>
        <v>0.11231432673330025</v>
      </c>
      <c r="CK130" s="2">
        <f t="shared" si="24"/>
        <v>8.5718128952271433E-2</v>
      </c>
      <c r="CL130" s="2">
        <f t="shared" si="24"/>
        <v>1.8624171913070572E-2</v>
      </c>
    </row>
    <row r="131" spans="1:90">
      <c r="A131" t="str">
        <f>Tabelle1!A131</f>
        <v>Simic Sanja</v>
      </c>
      <c r="H131" s="3">
        <f>EXP('6. Iteration'!$F332-'6. Iteration'!H$203)/(1+EXP('6. Iteration'!$F332-'6. Iteration'!H$203))</f>
        <v>0.93617059109674472</v>
      </c>
      <c r="I131" s="3">
        <f>EXP('6. Iteration'!$F332-'6. Iteration'!I$203)/(1+EXP('6. Iteration'!$F332-'6. Iteration'!I$203))</f>
        <v>0.90318896569059071</v>
      </c>
      <c r="J131" s="3">
        <f>EXP('6. Iteration'!$F332-'6. Iteration'!J$203)/(1+EXP('6. Iteration'!$F332-'6. Iteration'!J$203))</f>
        <v>0.81550918931964189</v>
      </c>
      <c r="K131" s="3">
        <f>EXP('6. Iteration'!$F332-'6. Iteration'!K$203)/(1+EXP('6. Iteration'!$F332-'6. Iteration'!K$203))</f>
        <v>0.75195250095376509</v>
      </c>
      <c r="L131" s="3">
        <f>EXP('6. Iteration'!$F332-'6. Iteration'!L$203)/(1+EXP('6. Iteration'!$F332-'6. Iteration'!L$203))</f>
        <v>0.71546172406969599</v>
      </c>
      <c r="M131" s="3">
        <f>EXP('6. Iteration'!$F332-'6. Iteration'!M$203)/(1+EXP('6. Iteration'!$F332-'6. Iteration'!M$203))</f>
        <v>0.67911005522022583</v>
      </c>
      <c r="N131" s="3">
        <f>EXP('6. Iteration'!$F332-'6. Iteration'!N$203)/(1+EXP('6. Iteration'!$F332-'6. Iteration'!N$203))</f>
        <v>0.59872907323972091</v>
      </c>
      <c r="O131" s="3">
        <f>EXP('6. Iteration'!$F332-'6. Iteration'!O$203)/(1+EXP('6. Iteration'!$F332-'6. Iteration'!O$203))</f>
        <v>0.58997275857399145</v>
      </c>
      <c r="P131" s="3">
        <f>EXP('6. Iteration'!$F332-'6. Iteration'!P$203)/(1+EXP('6. Iteration'!$F332-'6. Iteration'!P$203))</f>
        <v>0.56396551305063647</v>
      </c>
      <c r="Q131" s="3">
        <f>EXP('6. Iteration'!$F332-'6. Iteration'!Q$203)/(1+EXP('6. Iteration'!$F332-'6. Iteration'!Q$203))</f>
        <v>0.53838650294341683</v>
      </c>
      <c r="R131" s="3">
        <f>EXP('6. Iteration'!$F332-'6. Iteration'!R$203)/(1+EXP('6. Iteration'!$F332-'6. Iteration'!R$203))</f>
        <v>0.52996262058549704</v>
      </c>
      <c r="S131" s="3">
        <f>EXP('6. Iteration'!$F332-'6. Iteration'!S$203)/(1+EXP('6. Iteration'!$F332-'6. Iteration'!S$203))</f>
        <v>0.50501791522998085</v>
      </c>
      <c r="T131" s="3">
        <f>EXP('6. Iteration'!$F332-'6. Iteration'!T$203)/(1+EXP('6. Iteration'!$F332-'6. Iteration'!T$203))</f>
        <v>0.50501791522998107</v>
      </c>
      <c r="U131" s="3">
        <f>EXP('6. Iteration'!$F332-'6. Iteration'!U$203)/(1+EXP('6. Iteration'!$F332-'6. Iteration'!U$203))</f>
        <v>0.49681623830882138</v>
      </c>
      <c r="V131" s="3">
        <f>EXP('6. Iteration'!$F332-'6. Iteration'!V$203)/(1+EXP('6. Iteration'!$F332-'6. Iteration'!V$203))</f>
        <v>0.44110231034792136</v>
      </c>
      <c r="W131" s="3">
        <f>EXP('6. Iteration'!$F332-'6. Iteration'!W$203)/(1+EXP('6. Iteration'!$F332-'6. Iteration'!W$203))</f>
        <v>0.41067835726449198</v>
      </c>
      <c r="X131" s="3">
        <f>EXP('6. Iteration'!$F332-'6. Iteration'!X$203)/(1+EXP('6. Iteration'!$F332-'6. Iteration'!X$203))</f>
        <v>0.41067835726449187</v>
      </c>
      <c r="Y131" s="3">
        <f>EXP('6. Iteration'!$F332-'6. Iteration'!Y$203)/(1+EXP('6. Iteration'!$F332-'6. Iteration'!Y$203))</f>
        <v>0.39587028085484238</v>
      </c>
      <c r="Z131" s="3">
        <f>EXP('6. Iteration'!$F332-'6. Iteration'!Z$203)/(1+EXP('6. Iteration'!$F332-'6. Iteration'!Z$203))</f>
        <v>0.35310989541460674</v>
      </c>
      <c r="AA131" s="3">
        <f>EXP('6. Iteration'!$F332-'6. Iteration'!AA$203)/(1+EXP('6. Iteration'!$F332-'6. Iteration'!AA$203))</f>
        <v>0.35310989541460674</v>
      </c>
      <c r="AB131" s="3">
        <f>EXP('6. Iteration'!$F332-'6. Iteration'!AB$203)/(1+EXP('6. Iteration'!$F332-'6. Iteration'!AB$203))</f>
        <v>0.3462297050615451</v>
      </c>
      <c r="AC131" s="3">
        <f>EXP('6. Iteration'!$F332-'6. Iteration'!AC$203)/(1+EXP('6. Iteration'!$F332-'6. Iteration'!AC$203))</f>
        <v>0.32601699159810271</v>
      </c>
      <c r="AD131" s="3">
        <f>EXP('6. Iteration'!$F332-'6. Iteration'!AD$203)/(1+EXP('6. Iteration'!$F332-'6. Iteration'!AD$203))</f>
        <v>0.31942259854383437</v>
      </c>
      <c r="AE131" s="3">
        <f>EXP('6. Iteration'!$F332-'6. Iteration'!AE$203)/(1+EXP('6. Iteration'!$F332-'6. Iteration'!AE$203))</f>
        <v>0.31289999573342164</v>
      </c>
      <c r="AF131" s="3">
        <f>EXP('6. Iteration'!$F332-'6. Iteration'!AF$203)/(1+EXP('6. Iteration'!$F332-'6. Iteration'!AF$203))</f>
        <v>0.31289999573342164</v>
      </c>
      <c r="AG131" s="3">
        <f>EXP('6. Iteration'!$F332-'6. Iteration'!AG$203)/(1+EXP('6. Iteration'!$F332-'6. Iteration'!AG$203))</f>
        <v>0.30644925910731569</v>
      </c>
      <c r="AH131" s="3">
        <f>EXP('6. Iteration'!$F332-'6. Iteration'!AH$203)/(1+EXP('6. Iteration'!$F332-'6. Iteration'!AH$203))</f>
        <v>0.30644925910731569</v>
      </c>
      <c r="AI131" s="3">
        <f>EXP('6. Iteration'!$F332-'6. Iteration'!AI$203)/(1+EXP('6. Iteration'!$F332-'6. Iteration'!AI$203))</f>
        <v>0.30644925910731569</v>
      </c>
      <c r="AJ131" s="3">
        <f>EXP('6. Iteration'!$F332-'6. Iteration'!AJ$203)/(1+EXP('6. Iteration'!$F332-'6. Iteration'!AJ$203))</f>
        <v>0.29376354701286744</v>
      </c>
      <c r="AK131" s="3">
        <f>EXP('6. Iteration'!$F332-'6. Iteration'!AK$203)/(1+EXP('6. Iteration'!$F332-'6. Iteration'!AK$203))</f>
        <v>0.22911650681949527</v>
      </c>
      <c r="AL131" s="3">
        <f>EXP('6. Iteration'!$F332-'6. Iteration'!AL$203)/(1+EXP('6. Iteration'!$F332-'6. Iteration'!AL$203))</f>
        <v>0.22366567730418793</v>
      </c>
      <c r="AM131" s="3">
        <f>EXP('6. Iteration'!$F332-'6. Iteration'!AM$203)/(1+EXP('6. Iteration'!$F332-'6. Iteration'!AM$203))</f>
        <v>0.19745766384662675</v>
      </c>
      <c r="AN131" s="3">
        <f>EXP('6. Iteration'!$F332-'6. Iteration'!AN$203)/(1+EXP('6. Iteration'!$F332-'6. Iteration'!AN$203))</f>
        <v>0.17296471391164903</v>
      </c>
      <c r="AO131" s="3">
        <f>EXP('6. Iteration'!$F332-'6. Iteration'!AO$203)/(1+EXP('6. Iteration'!$F332-'6. Iteration'!AO$203))</f>
        <v>0.16826811475972545</v>
      </c>
      <c r="AP131" s="3">
        <f>EXP('6. Iteration'!$F332-'6. Iteration'!AP$203)/(1+EXP('6. Iteration'!$F332-'6. Iteration'!AP$203))</f>
        <v>0.15457541088571872</v>
      </c>
      <c r="AQ131" s="3">
        <f>EXP('6. Iteration'!$F332-'6. Iteration'!AQ$203)/(1+EXP('6. Iteration'!$F332-'6. Iteration'!AQ$203))</f>
        <v>0.14577379601124454</v>
      </c>
      <c r="AR131" s="3">
        <f>EXP('6. Iteration'!$F332-'6. Iteration'!AR$203)/(1+EXP('6. Iteration'!$F332-'6. Iteration'!AR$203))</f>
        <v>0.14146979047891578</v>
      </c>
      <c r="AS131" s="3">
        <f>EXP('6. Iteration'!$F332-'6. Iteration'!AS$203)/(1+EXP('6. Iteration'!$F332-'6. Iteration'!AS$203))</f>
        <v>0.1289397983255281</v>
      </c>
      <c r="AT131" s="3">
        <f>EXP('6. Iteration'!$F332-'6. Iteration'!AT$203)/(1+EXP('6. Iteration'!$F332-'6. Iteration'!AT$203))</f>
        <v>9.4682999310751123E-2</v>
      </c>
      <c r="AU131" s="3">
        <f>EXP('6. Iteration'!$F332-'6. Iteration'!AU$203)/(1+EXP('6. Iteration'!$F332-'6. Iteration'!AU$203))</f>
        <v>1.8984586435185608E-2</v>
      </c>
      <c r="AX131">
        <f t="shared" si="18"/>
        <v>-7.6314699502632237</v>
      </c>
      <c r="AY131" s="2">
        <f t="shared" si="29"/>
        <v>5.9755215462316318E-2</v>
      </c>
      <c r="AZ131" s="2">
        <f t="shared" si="29"/>
        <v>8.7438657945351675E-2</v>
      </c>
      <c r="BA131" s="2">
        <f t="shared" si="29"/>
        <v>0.15045395145486237</v>
      </c>
      <c r="BB131" s="2">
        <f t="shared" si="27"/>
        <v>0.186519937263143</v>
      </c>
      <c r="BC131" s="2">
        <f t="shared" si="27"/>
        <v>0.20357624546091418</v>
      </c>
      <c r="BD131" s="2">
        <f t="shared" si="27"/>
        <v>0.21791958811900766</v>
      </c>
      <c r="BE131" s="2">
        <f t="shared" si="27"/>
        <v>0.24025257009722584</v>
      </c>
      <c r="BF131" s="2">
        <f t="shared" si="27"/>
        <v>0.24190490271458626</v>
      </c>
      <c r="BG131" s="2">
        <f t="shared" si="27"/>
        <v>0.24590841314016887</v>
      </c>
      <c r="BH131" s="2">
        <f t="shared" si="26"/>
        <v>0.24852647639177505</v>
      </c>
      <c r="BI131" s="2">
        <f t="shared" si="26"/>
        <v>0.24910224136764955</v>
      </c>
      <c r="BJ131" s="2">
        <f t="shared" si="26"/>
        <v>0.24997482052674472</v>
      </c>
      <c r="BK131" s="2">
        <f t="shared" si="26"/>
        <v>0.24997482052674472</v>
      </c>
      <c r="BL131" s="2">
        <f t="shared" si="26"/>
        <v>0.24998986366149378</v>
      </c>
      <c r="BM131" s="2">
        <f t="shared" si="26"/>
        <v>0.24653106215364742</v>
      </c>
      <c r="BN131" s="2">
        <f t="shared" si="26"/>
        <v>0.24202164413903027</v>
      </c>
      <c r="BO131" s="2">
        <f t="shared" si="26"/>
        <v>0.24202164413903024</v>
      </c>
      <c r="BP131" s="2">
        <f t="shared" si="26"/>
        <v>0.23915700159075057</v>
      </c>
      <c r="BQ131" s="2">
        <f t="shared" si="26"/>
        <v>0.22842329717489221</v>
      </c>
      <c r="BR131" s="2">
        <f t="shared" si="26"/>
        <v>0.22842329717489221</v>
      </c>
      <c r="BS131" s="2">
        <f t="shared" si="26"/>
        <v>0.22635469639454062</v>
      </c>
      <c r="BT131" s="2">
        <f t="shared" si="26"/>
        <v>0.21972991278742535</v>
      </c>
      <c r="BU131" s="2">
        <f t="shared" si="26"/>
        <v>0.2173918020833388</v>
      </c>
      <c r="BV131" s="2">
        <f t="shared" si="28"/>
        <v>0.21499358840344637</v>
      </c>
      <c r="BW131" s="2">
        <f t="shared" si="28"/>
        <v>0.21499358840344637</v>
      </c>
      <c r="BX131" s="2">
        <f t="shared" si="28"/>
        <v>0.21253811069989298</v>
      </c>
      <c r="BY131" s="2">
        <f t="shared" si="28"/>
        <v>0.21253811069989298</v>
      </c>
      <c r="BZ131" s="2">
        <f t="shared" si="28"/>
        <v>0.21253811069989298</v>
      </c>
      <c r="CA131" s="2">
        <f t="shared" si="28"/>
        <v>0.20746652545928626</v>
      </c>
      <c r="CB131" s="2">
        <f t="shared" si="28"/>
        <v>0.17662213312232747</v>
      </c>
      <c r="CC131" s="2">
        <f t="shared" si="22"/>
        <v>0.17363934210024679</v>
      </c>
      <c r="CD131" s="2">
        <f t="shared" si="22"/>
        <v>0.1584681348348593</v>
      </c>
      <c r="CE131" s="2">
        <f t="shared" si="22"/>
        <v>0.14304792165311042</v>
      </c>
      <c r="CF131" s="2">
        <f t="shared" si="22"/>
        <v>0.13995395631493332</v>
      </c>
      <c r="CG131" s="2">
        <f t="shared" si="22"/>
        <v>0.13068185323522996</v>
      </c>
      <c r="CH131" s="2">
        <f t="shared" ref="CC131:CL169" si="30">AQ131*(1-AQ131)</f>
        <v>0.12452379640771662</v>
      </c>
      <c r="CI131" s="2">
        <f t="shared" si="30"/>
        <v>0.12145608886076746</v>
      </c>
      <c r="CJ131" s="2">
        <f t="shared" si="30"/>
        <v>0.11231432673330025</v>
      </c>
      <c r="CK131" s="2">
        <f t="shared" si="30"/>
        <v>8.5718128952271433E-2</v>
      </c>
      <c r="CL131" s="2">
        <f t="shared" si="30"/>
        <v>1.8624171913070572E-2</v>
      </c>
    </row>
    <row r="132" spans="1:90">
      <c r="A132" t="str">
        <f>Tabelle1!A132</f>
        <v>Tugay Ozan</v>
      </c>
      <c r="H132" s="3">
        <f>EXP('6. Iteration'!$F333-'6. Iteration'!H$203)/(1+EXP('6. Iteration'!$F333-'6. Iteration'!H$203))</f>
        <v>0.93617059109674472</v>
      </c>
      <c r="I132" s="3">
        <f>EXP('6. Iteration'!$F333-'6. Iteration'!I$203)/(1+EXP('6. Iteration'!$F333-'6. Iteration'!I$203))</f>
        <v>0.90318896569059071</v>
      </c>
      <c r="J132" s="3">
        <f>EXP('6. Iteration'!$F333-'6. Iteration'!J$203)/(1+EXP('6. Iteration'!$F333-'6. Iteration'!J$203))</f>
        <v>0.81550918931964189</v>
      </c>
      <c r="K132" s="3">
        <f>EXP('6. Iteration'!$F333-'6. Iteration'!K$203)/(1+EXP('6. Iteration'!$F333-'6. Iteration'!K$203))</f>
        <v>0.75195250095376509</v>
      </c>
      <c r="L132" s="3">
        <f>EXP('6. Iteration'!$F333-'6. Iteration'!L$203)/(1+EXP('6. Iteration'!$F333-'6. Iteration'!L$203))</f>
        <v>0.71546172406969599</v>
      </c>
      <c r="M132" s="3">
        <f>EXP('6. Iteration'!$F333-'6. Iteration'!M$203)/(1+EXP('6. Iteration'!$F333-'6. Iteration'!M$203))</f>
        <v>0.67911005522022572</v>
      </c>
      <c r="N132" s="3">
        <f>EXP('6. Iteration'!$F333-'6. Iteration'!N$203)/(1+EXP('6. Iteration'!$F333-'6. Iteration'!N$203))</f>
        <v>0.59872907323972091</v>
      </c>
      <c r="O132" s="3">
        <f>EXP('6. Iteration'!$F333-'6. Iteration'!O$203)/(1+EXP('6. Iteration'!$F333-'6. Iteration'!O$203))</f>
        <v>0.58997275857399145</v>
      </c>
      <c r="P132" s="3">
        <f>EXP('6. Iteration'!$F333-'6. Iteration'!P$203)/(1+EXP('6. Iteration'!$F333-'6. Iteration'!P$203))</f>
        <v>0.56396551305063647</v>
      </c>
      <c r="Q132" s="3">
        <f>EXP('6. Iteration'!$F333-'6. Iteration'!Q$203)/(1+EXP('6. Iteration'!$F333-'6. Iteration'!Q$203))</f>
        <v>0.53838650294341683</v>
      </c>
      <c r="R132" s="3">
        <f>EXP('6. Iteration'!$F333-'6. Iteration'!R$203)/(1+EXP('6. Iteration'!$F333-'6. Iteration'!R$203))</f>
        <v>0.52996262058549704</v>
      </c>
      <c r="S132" s="3">
        <f>EXP('6. Iteration'!$F333-'6. Iteration'!S$203)/(1+EXP('6. Iteration'!$F333-'6. Iteration'!S$203))</f>
        <v>0.50501791522998085</v>
      </c>
      <c r="T132" s="3">
        <f>EXP('6. Iteration'!$F333-'6. Iteration'!T$203)/(1+EXP('6. Iteration'!$F333-'6. Iteration'!T$203))</f>
        <v>0.50501791522998096</v>
      </c>
      <c r="U132" s="3">
        <f>EXP('6. Iteration'!$F333-'6. Iteration'!U$203)/(1+EXP('6. Iteration'!$F333-'6. Iteration'!U$203))</f>
        <v>0.49681623830882138</v>
      </c>
      <c r="V132" s="3">
        <f>EXP('6. Iteration'!$F333-'6. Iteration'!V$203)/(1+EXP('6. Iteration'!$F333-'6. Iteration'!V$203))</f>
        <v>0.44110231034792136</v>
      </c>
      <c r="W132" s="3">
        <f>EXP('6. Iteration'!$F333-'6. Iteration'!W$203)/(1+EXP('6. Iteration'!$F333-'6. Iteration'!W$203))</f>
        <v>0.41067835726449187</v>
      </c>
      <c r="X132" s="3">
        <f>EXP('6. Iteration'!$F333-'6. Iteration'!X$203)/(1+EXP('6. Iteration'!$F333-'6. Iteration'!X$203))</f>
        <v>0.41067835726449187</v>
      </c>
      <c r="Y132" s="3">
        <f>EXP('6. Iteration'!$F333-'6. Iteration'!Y$203)/(1+EXP('6. Iteration'!$F333-'6. Iteration'!Y$203))</f>
        <v>0.39587028085484238</v>
      </c>
      <c r="Z132" s="3">
        <f>EXP('6. Iteration'!$F333-'6. Iteration'!Z$203)/(1+EXP('6. Iteration'!$F333-'6. Iteration'!Z$203))</f>
        <v>0.35310989541460674</v>
      </c>
      <c r="AA132" s="3">
        <f>EXP('6. Iteration'!$F333-'6. Iteration'!AA$203)/(1+EXP('6. Iteration'!$F333-'6. Iteration'!AA$203))</f>
        <v>0.35310989541460674</v>
      </c>
      <c r="AB132" s="3">
        <f>EXP('6. Iteration'!$F333-'6. Iteration'!AB$203)/(1+EXP('6. Iteration'!$F333-'6. Iteration'!AB$203))</f>
        <v>0.3462297050615451</v>
      </c>
      <c r="AC132" s="3">
        <f>EXP('6. Iteration'!$F333-'6. Iteration'!AC$203)/(1+EXP('6. Iteration'!$F333-'6. Iteration'!AC$203))</f>
        <v>0.32601699159810271</v>
      </c>
      <c r="AD132" s="3">
        <f>EXP('6. Iteration'!$F333-'6. Iteration'!AD$203)/(1+EXP('6. Iteration'!$F333-'6. Iteration'!AD$203))</f>
        <v>0.31942259854383437</v>
      </c>
      <c r="AE132" s="3">
        <f>EXP('6. Iteration'!$F333-'6. Iteration'!AE$203)/(1+EXP('6. Iteration'!$F333-'6. Iteration'!AE$203))</f>
        <v>0.31289999573342164</v>
      </c>
      <c r="AF132" s="3">
        <f>EXP('6. Iteration'!$F333-'6. Iteration'!AF$203)/(1+EXP('6. Iteration'!$F333-'6. Iteration'!AF$203))</f>
        <v>0.31289999573342164</v>
      </c>
      <c r="AG132" s="3">
        <f>EXP('6. Iteration'!$F333-'6. Iteration'!AG$203)/(1+EXP('6. Iteration'!$F333-'6. Iteration'!AG$203))</f>
        <v>0.30644925910731569</v>
      </c>
      <c r="AH132" s="3">
        <f>EXP('6. Iteration'!$F333-'6. Iteration'!AH$203)/(1+EXP('6. Iteration'!$F333-'6. Iteration'!AH$203))</f>
        <v>0.30644925910731569</v>
      </c>
      <c r="AI132" s="3">
        <f>EXP('6. Iteration'!$F333-'6. Iteration'!AI$203)/(1+EXP('6. Iteration'!$F333-'6. Iteration'!AI$203))</f>
        <v>0.30644925910731569</v>
      </c>
      <c r="AJ132" s="3">
        <f>EXP('6. Iteration'!$F333-'6. Iteration'!AJ$203)/(1+EXP('6. Iteration'!$F333-'6. Iteration'!AJ$203))</f>
        <v>0.29376354701286744</v>
      </c>
      <c r="AK132" s="3">
        <f>EXP('6. Iteration'!$F333-'6. Iteration'!AK$203)/(1+EXP('6. Iteration'!$F333-'6. Iteration'!AK$203))</f>
        <v>0.22911650681949527</v>
      </c>
      <c r="AL132" s="3">
        <f>EXP('6. Iteration'!$F333-'6. Iteration'!AL$203)/(1+EXP('6. Iteration'!$F333-'6. Iteration'!AL$203))</f>
        <v>0.22366567730418793</v>
      </c>
      <c r="AM132" s="3">
        <f>EXP('6. Iteration'!$F333-'6. Iteration'!AM$203)/(1+EXP('6. Iteration'!$F333-'6. Iteration'!AM$203))</f>
        <v>0.19745766384662675</v>
      </c>
      <c r="AN132" s="3">
        <f>EXP('6. Iteration'!$F333-'6. Iteration'!AN$203)/(1+EXP('6. Iteration'!$F333-'6. Iteration'!AN$203))</f>
        <v>0.17296471391164903</v>
      </c>
      <c r="AO132" s="3">
        <f>EXP('6. Iteration'!$F333-'6. Iteration'!AO$203)/(1+EXP('6. Iteration'!$F333-'6. Iteration'!AO$203))</f>
        <v>0.16826811475972539</v>
      </c>
      <c r="AP132" s="3">
        <f>EXP('6. Iteration'!$F333-'6. Iteration'!AP$203)/(1+EXP('6. Iteration'!$F333-'6. Iteration'!AP$203))</f>
        <v>0.15457541088571872</v>
      </c>
      <c r="AQ132" s="3">
        <f>EXP('6. Iteration'!$F333-'6. Iteration'!AQ$203)/(1+EXP('6. Iteration'!$F333-'6. Iteration'!AQ$203))</f>
        <v>0.14577379601124452</v>
      </c>
      <c r="AR132" s="3">
        <f>EXP('6. Iteration'!$F333-'6. Iteration'!AR$203)/(1+EXP('6. Iteration'!$F333-'6. Iteration'!AR$203))</f>
        <v>0.14146979047891578</v>
      </c>
      <c r="AS132" s="3">
        <f>EXP('6. Iteration'!$F333-'6. Iteration'!AS$203)/(1+EXP('6. Iteration'!$F333-'6. Iteration'!AS$203))</f>
        <v>0.1289397983255281</v>
      </c>
      <c r="AT132" s="3">
        <f>EXP('6. Iteration'!$F333-'6. Iteration'!AT$203)/(1+EXP('6. Iteration'!$F333-'6. Iteration'!AT$203))</f>
        <v>9.4682999310751123E-2</v>
      </c>
      <c r="AU132" s="3">
        <f>EXP('6. Iteration'!$F333-'6. Iteration'!AU$203)/(1+EXP('6. Iteration'!$F333-'6. Iteration'!AU$203))</f>
        <v>1.8984586435185608E-2</v>
      </c>
      <c r="AX132">
        <f t="shared" si="18"/>
        <v>-7.6314699502632237</v>
      </c>
      <c r="AY132" s="2">
        <f t="shared" si="29"/>
        <v>5.9755215462316318E-2</v>
      </c>
      <c r="AZ132" s="2">
        <f t="shared" si="29"/>
        <v>8.7438657945351675E-2</v>
      </c>
      <c r="BA132" s="2">
        <f t="shared" si="29"/>
        <v>0.15045395145486237</v>
      </c>
      <c r="BB132" s="2">
        <f t="shared" si="27"/>
        <v>0.186519937263143</v>
      </c>
      <c r="BC132" s="2">
        <f t="shared" si="27"/>
        <v>0.20357624546091418</v>
      </c>
      <c r="BD132" s="2">
        <f t="shared" si="27"/>
        <v>0.21791958811900769</v>
      </c>
      <c r="BE132" s="2">
        <f t="shared" si="27"/>
        <v>0.24025257009722584</v>
      </c>
      <c r="BF132" s="2">
        <f t="shared" si="27"/>
        <v>0.24190490271458626</v>
      </c>
      <c r="BG132" s="2">
        <f t="shared" si="27"/>
        <v>0.24590841314016887</v>
      </c>
      <c r="BH132" s="2">
        <f t="shared" si="26"/>
        <v>0.24852647639177505</v>
      </c>
      <c r="BI132" s="2">
        <f t="shared" si="26"/>
        <v>0.24910224136764955</v>
      </c>
      <c r="BJ132" s="2">
        <f t="shared" si="26"/>
        <v>0.24997482052674472</v>
      </c>
      <c r="BK132" s="2">
        <f t="shared" si="26"/>
        <v>0.24997482052674472</v>
      </c>
      <c r="BL132" s="2">
        <f t="shared" si="26"/>
        <v>0.24998986366149378</v>
      </c>
      <c r="BM132" s="2">
        <f t="shared" si="26"/>
        <v>0.24653106215364742</v>
      </c>
      <c r="BN132" s="2">
        <f t="shared" si="26"/>
        <v>0.24202164413903024</v>
      </c>
      <c r="BO132" s="2">
        <f t="shared" si="26"/>
        <v>0.24202164413903024</v>
      </c>
      <c r="BP132" s="2">
        <f t="shared" si="26"/>
        <v>0.23915700159075057</v>
      </c>
      <c r="BQ132" s="2">
        <f t="shared" si="26"/>
        <v>0.22842329717489221</v>
      </c>
      <c r="BR132" s="2">
        <f t="shared" si="26"/>
        <v>0.22842329717489221</v>
      </c>
      <c r="BS132" s="2">
        <f t="shared" si="26"/>
        <v>0.22635469639454062</v>
      </c>
      <c r="BT132" s="2">
        <f t="shared" si="26"/>
        <v>0.21972991278742535</v>
      </c>
      <c r="BU132" s="2">
        <f t="shared" si="26"/>
        <v>0.2173918020833388</v>
      </c>
      <c r="BV132" s="2">
        <f t="shared" si="28"/>
        <v>0.21499358840344637</v>
      </c>
      <c r="BW132" s="2">
        <f t="shared" si="28"/>
        <v>0.21499358840344637</v>
      </c>
      <c r="BX132" s="2">
        <f t="shared" si="28"/>
        <v>0.21253811069989298</v>
      </c>
      <c r="BY132" s="2">
        <f t="shared" si="28"/>
        <v>0.21253811069989298</v>
      </c>
      <c r="BZ132" s="2">
        <f t="shared" si="28"/>
        <v>0.21253811069989298</v>
      </c>
      <c r="CA132" s="2">
        <f t="shared" si="28"/>
        <v>0.20746652545928626</v>
      </c>
      <c r="CB132" s="2">
        <f t="shared" si="28"/>
        <v>0.17662213312232747</v>
      </c>
      <c r="CC132" s="2">
        <f t="shared" si="22"/>
        <v>0.17363934210024679</v>
      </c>
      <c r="CD132" s="2">
        <f t="shared" si="22"/>
        <v>0.1584681348348593</v>
      </c>
      <c r="CE132" s="2">
        <f t="shared" si="22"/>
        <v>0.14304792165311042</v>
      </c>
      <c r="CF132" s="2">
        <f t="shared" si="30"/>
        <v>0.13995395631493329</v>
      </c>
      <c r="CG132" s="2">
        <f t="shared" si="30"/>
        <v>0.13068185323522996</v>
      </c>
      <c r="CH132" s="2">
        <f t="shared" si="30"/>
        <v>0.12452379640771659</v>
      </c>
      <c r="CI132" s="2">
        <f t="shared" si="30"/>
        <v>0.12145608886076746</v>
      </c>
      <c r="CJ132" s="2">
        <f t="shared" si="30"/>
        <v>0.11231432673330025</v>
      </c>
      <c r="CK132" s="2">
        <f t="shared" si="30"/>
        <v>8.5718128952271433E-2</v>
      </c>
      <c r="CL132" s="2">
        <f t="shared" si="30"/>
        <v>1.8624171913070572E-2</v>
      </c>
    </row>
    <row r="133" spans="1:90">
      <c r="A133" t="str">
        <f>Tabelle1!A133</f>
        <v>Wörndle</v>
      </c>
      <c r="H133" s="3">
        <f>EXP('6. Iteration'!$F334-'6. Iteration'!H$203)/(1+EXP('6. Iteration'!$F334-'6. Iteration'!H$203))</f>
        <v>0.93617059109674472</v>
      </c>
      <c r="I133" s="3">
        <f>EXP('6. Iteration'!$F334-'6. Iteration'!I$203)/(1+EXP('6. Iteration'!$F334-'6. Iteration'!I$203))</f>
        <v>0.90318896569059071</v>
      </c>
      <c r="J133" s="3">
        <f>EXP('6. Iteration'!$F334-'6. Iteration'!J$203)/(1+EXP('6. Iteration'!$F334-'6. Iteration'!J$203))</f>
        <v>0.81550918931964189</v>
      </c>
      <c r="K133" s="3">
        <f>EXP('6. Iteration'!$F334-'6. Iteration'!K$203)/(1+EXP('6. Iteration'!$F334-'6. Iteration'!K$203))</f>
        <v>0.75195250095376487</v>
      </c>
      <c r="L133" s="3">
        <f>EXP('6. Iteration'!$F334-'6. Iteration'!L$203)/(1+EXP('6. Iteration'!$F334-'6. Iteration'!L$203))</f>
        <v>0.71546172406969599</v>
      </c>
      <c r="M133" s="3">
        <f>EXP('6. Iteration'!$F334-'6. Iteration'!M$203)/(1+EXP('6. Iteration'!$F334-'6. Iteration'!M$203))</f>
        <v>0.67911005522022572</v>
      </c>
      <c r="N133" s="3">
        <f>EXP('6. Iteration'!$F334-'6. Iteration'!N$203)/(1+EXP('6. Iteration'!$F334-'6. Iteration'!N$203))</f>
        <v>0.59872907323972091</v>
      </c>
      <c r="O133" s="3">
        <f>EXP('6. Iteration'!$F334-'6. Iteration'!O$203)/(1+EXP('6. Iteration'!$F334-'6. Iteration'!O$203))</f>
        <v>0.58997275857399145</v>
      </c>
      <c r="P133" s="3">
        <f>EXP('6. Iteration'!$F334-'6. Iteration'!P$203)/(1+EXP('6. Iteration'!$F334-'6. Iteration'!P$203))</f>
        <v>0.56396551305063647</v>
      </c>
      <c r="Q133" s="3">
        <f>EXP('6. Iteration'!$F334-'6. Iteration'!Q$203)/(1+EXP('6. Iteration'!$F334-'6. Iteration'!Q$203))</f>
        <v>0.53838650294341683</v>
      </c>
      <c r="R133" s="3">
        <f>EXP('6. Iteration'!$F334-'6. Iteration'!R$203)/(1+EXP('6. Iteration'!$F334-'6. Iteration'!R$203))</f>
        <v>0.52996262058549704</v>
      </c>
      <c r="S133" s="3">
        <f>EXP('6. Iteration'!$F334-'6. Iteration'!S$203)/(1+EXP('6. Iteration'!$F334-'6. Iteration'!S$203))</f>
        <v>0.50501791522998085</v>
      </c>
      <c r="T133" s="3">
        <f>EXP('6. Iteration'!$F334-'6. Iteration'!T$203)/(1+EXP('6. Iteration'!$F334-'6. Iteration'!T$203))</f>
        <v>0.50501791522998096</v>
      </c>
      <c r="U133" s="3">
        <f>EXP('6. Iteration'!$F334-'6. Iteration'!U$203)/(1+EXP('6. Iteration'!$F334-'6. Iteration'!U$203))</f>
        <v>0.49681623830882132</v>
      </c>
      <c r="V133" s="3">
        <f>EXP('6. Iteration'!$F334-'6. Iteration'!V$203)/(1+EXP('6. Iteration'!$F334-'6. Iteration'!V$203))</f>
        <v>0.4411023103479213</v>
      </c>
      <c r="W133" s="3">
        <f>EXP('6. Iteration'!$F334-'6. Iteration'!W$203)/(1+EXP('6. Iteration'!$F334-'6. Iteration'!W$203))</f>
        <v>0.41067835726449187</v>
      </c>
      <c r="X133" s="3">
        <f>EXP('6. Iteration'!$F334-'6. Iteration'!X$203)/(1+EXP('6. Iteration'!$F334-'6. Iteration'!X$203))</f>
        <v>0.41067835726449187</v>
      </c>
      <c r="Y133" s="3">
        <f>EXP('6. Iteration'!$F334-'6. Iteration'!Y$203)/(1+EXP('6. Iteration'!$F334-'6. Iteration'!Y$203))</f>
        <v>0.39587028085484238</v>
      </c>
      <c r="Z133" s="3">
        <f>EXP('6. Iteration'!$F334-'6. Iteration'!Z$203)/(1+EXP('6. Iteration'!$F334-'6. Iteration'!Z$203))</f>
        <v>0.35310989541460674</v>
      </c>
      <c r="AA133" s="3">
        <f>EXP('6. Iteration'!$F334-'6. Iteration'!AA$203)/(1+EXP('6. Iteration'!$F334-'6. Iteration'!AA$203))</f>
        <v>0.35310989541460674</v>
      </c>
      <c r="AB133" s="3">
        <f>EXP('6. Iteration'!$F334-'6. Iteration'!AB$203)/(1+EXP('6. Iteration'!$F334-'6. Iteration'!AB$203))</f>
        <v>0.3462297050615451</v>
      </c>
      <c r="AC133" s="3">
        <f>EXP('6. Iteration'!$F334-'6. Iteration'!AC$203)/(1+EXP('6. Iteration'!$F334-'6. Iteration'!AC$203))</f>
        <v>0.32601699159810271</v>
      </c>
      <c r="AD133" s="3">
        <f>EXP('6. Iteration'!$F334-'6. Iteration'!AD$203)/(1+EXP('6. Iteration'!$F334-'6. Iteration'!AD$203))</f>
        <v>0.31942259854383431</v>
      </c>
      <c r="AE133" s="3">
        <f>EXP('6. Iteration'!$F334-'6. Iteration'!AE$203)/(1+EXP('6. Iteration'!$F334-'6. Iteration'!AE$203))</f>
        <v>0.31289999573342164</v>
      </c>
      <c r="AF133" s="3">
        <f>EXP('6. Iteration'!$F334-'6. Iteration'!AF$203)/(1+EXP('6. Iteration'!$F334-'6. Iteration'!AF$203))</f>
        <v>0.31289999573342164</v>
      </c>
      <c r="AG133" s="3">
        <f>EXP('6. Iteration'!$F334-'6. Iteration'!AG$203)/(1+EXP('6. Iteration'!$F334-'6. Iteration'!AG$203))</f>
        <v>0.30644925910731569</v>
      </c>
      <c r="AH133" s="3">
        <f>EXP('6. Iteration'!$F334-'6. Iteration'!AH$203)/(1+EXP('6. Iteration'!$F334-'6. Iteration'!AH$203))</f>
        <v>0.30644925910731569</v>
      </c>
      <c r="AI133" s="3">
        <f>EXP('6. Iteration'!$F334-'6. Iteration'!AI$203)/(1+EXP('6. Iteration'!$F334-'6. Iteration'!AI$203))</f>
        <v>0.30644925910731569</v>
      </c>
      <c r="AJ133" s="3">
        <f>EXP('6. Iteration'!$F334-'6. Iteration'!AJ$203)/(1+EXP('6. Iteration'!$F334-'6. Iteration'!AJ$203))</f>
        <v>0.29376354701286744</v>
      </c>
      <c r="AK133" s="3">
        <f>EXP('6. Iteration'!$F334-'6. Iteration'!AK$203)/(1+EXP('6. Iteration'!$F334-'6. Iteration'!AK$203))</f>
        <v>0.22911650681949527</v>
      </c>
      <c r="AL133" s="3">
        <f>EXP('6. Iteration'!$F334-'6. Iteration'!AL$203)/(1+EXP('6. Iteration'!$F334-'6. Iteration'!AL$203))</f>
        <v>0.22366567730418793</v>
      </c>
      <c r="AM133" s="3">
        <f>EXP('6. Iteration'!$F334-'6. Iteration'!AM$203)/(1+EXP('6. Iteration'!$F334-'6. Iteration'!AM$203))</f>
        <v>0.19745766384662675</v>
      </c>
      <c r="AN133" s="3">
        <f>EXP('6. Iteration'!$F334-'6. Iteration'!AN$203)/(1+EXP('6. Iteration'!$F334-'6. Iteration'!AN$203))</f>
        <v>0.172964713911649</v>
      </c>
      <c r="AO133" s="3">
        <f>EXP('6. Iteration'!$F334-'6. Iteration'!AO$203)/(1+EXP('6. Iteration'!$F334-'6. Iteration'!AO$203))</f>
        <v>0.16826811475972539</v>
      </c>
      <c r="AP133" s="3">
        <f>EXP('6. Iteration'!$F334-'6. Iteration'!AP$203)/(1+EXP('6. Iteration'!$F334-'6. Iteration'!AP$203))</f>
        <v>0.15457541088571869</v>
      </c>
      <c r="AQ133" s="3">
        <f>EXP('6. Iteration'!$F334-'6. Iteration'!AQ$203)/(1+EXP('6. Iteration'!$F334-'6. Iteration'!AQ$203))</f>
        <v>0.14577379601124452</v>
      </c>
      <c r="AR133" s="3">
        <f>EXP('6. Iteration'!$F334-'6. Iteration'!AR$203)/(1+EXP('6. Iteration'!$F334-'6. Iteration'!AR$203))</f>
        <v>0.14146979047891575</v>
      </c>
      <c r="AS133" s="3">
        <f>EXP('6. Iteration'!$F334-'6. Iteration'!AS$203)/(1+EXP('6. Iteration'!$F334-'6. Iteration'!AS$203))</f>
        <v>0.12893979832552807</v>
      </c>
      <c r="AT133" s="3">
        <f>EXP('6. Iteration'!$F334-'6. Iteration'!AT$203)/(1+EXP('6. Iteration'!$F334-'6. Iteration'!AT$203))</f>
        <v>9.4682999310751123E-2</v>
      </c>
      <c r="AU133" s="3">
        <f>EXP('6. Iteration'!$F334-'6. Iteration'!AU$203)/(1+EXP('6. Iteration'!$F334-'6. Iteration'!AU$203))</f>
        <v>1.8984586435185608E-2</v>
      </c>
      <c r="AX133">
        <f t="shared" si="18"/>
        <v>-7.6314699502632237</v>
      </c>
      <c r="AY133" s="2">
        <f t="shared" si="29"/>
        <v>5.9755215462316318E-2</v>
      </c>
      <c r="AZ133" s="2">
        <f t="shared" si="29"/>
        <v>8.7438657945351675E-2</v>
      </c>
      <c r="BA133" s="2">
        <f t="shared" si="29"/>
        <v>0.15045395145486237</v>
      </c>
      <c r="BB133" s="2">
        <f t="shared" si="27"/>
        <v>0.18651993726314312</v>
      </c>
      <c r="BC133" s="2">
        <f t="shared" si="27"/>
        <v>0.20357624546091418</v>
      </c>
      <c r="BD133" s="2">
        <f t="shared" si="27"/>
        <v>0.21791958811900769</v>
      </c>
      <c r="BE133" s="2">
        <f t="shared" si="27"/>
        <v>0.24025257009722584</v>
      </c>
      <c r="BF133" s="2">
        <f t="shared" si="27"/>
        <v>0.24190490271458626</v>
      </c>
      <c r="BG133" s="2">
        <f t="shared" si="27"/>
        <v>0.24590841314016887</v>
      </c>
      <c r="BH133" s="2">
        <f t="shared" si="26"/>
        <v>0.24852647639177505</v>
      </c>
      <c r="BI133" s="2">
        <f t="shared" si="26"/>
        <v>0.24910224136764955</v>
      </c>
      <c r="BJ133" s="2">
        <f t="shared" si="26"/>
        <v>0.24997482052674472</v>
      </c>
      <c r="BK133" s="2">
        <f t="shared" si="26"/>
        <v>0.24997482052674472</v>
      </c>
      <c r="BL133" s="2">
        <f t="shared" si="26"/>
        <v>0.24998986366149381</v>
      </c>
      <c r="BM133" s="2">
        <f t="shared" si="26"/>
        <v>0.24653106215364745</v>
      </c>
      <c r="BN133" s="2">
        <f t="shared" si="26"/>
        <v>0.24202164413903024</v>
      </c>
      <c r="BO133" s="2">
        <f t="shared" si="26"/>
        <v>0.24202164413903024</v>
      </c>
      <c r="BP133" s="2">
        <f t="shared" si="26"/>
        <v>0.23915700159075057</v>
      </c>
      <c r="BQ133" s="2">
        <f t="shared" si="26"/>
        <v>0.22842329717489221</v>
      </c>
      <c r="BR133" s="2">
        <f t="shared" si="26"/>
        <v>0.22842329717489221</v>
      </c>
      <c r="BS133" s="2">
        <f t="shared" si="26"/>
        <v>0.22635469639454062</v>
      </c>
      <c r="BT133" s="2">
        <f t="shared" si="26"/>
        <v>0.21972991278742535</v>
      </c>
      <c r="BU133" s="2">
        <f t="shared" si="26"/>
        <v>0.21739180208333875</v>
      </c>
      <c r="BV133" s="2">
        <f t="shared" si="28"/>
        <v>0.21499358840344637</v>
      </c>
      <c r="BW133" s="2">
        <f t="shared" si="28"/>
        <v>0.21499358840344637</v>
      </c>
      <c r="BX133" s="2">
        <f t="shared" si="28"/>
        <v>0.21253811069989298</v>
      </c>
      <c r="BY133" s="2">
        <f t="shared" si="28"/>
        <v>0.21253811069989298</v>
      </c>
      <c r="BZ133" s="2">
        <f t="shared" si="28"/>
        <v>0.21253811069989298</v>
      </c>
      <c r="CA133" s="2">
        <f t="shared" si="28"/>
        <v>0.20746652545928626</v>
      </c>
      <c r="CB133" s="2">
        <f t="shared" si="28"/>
        <v>0.17662213312232747</v>
      </c>
      <c r="CC133" s="2">
        <f t="shared" si="22"/>
        <v>0.17363934210024679</v>
      </c>
      <c r="CD133" s="2">
        <f t="shared" si="22"/>
        <v>0.1584681348348593</v>
      </c>
      <c r="CE133" s="2">
        <f t="shared" si="22"/>
        <v>0.14304792165311042</v>
      </c>
      <c r="CF133" s="2">
        <f t="shared" si="30"/>
        <v>0.13995395631493329</v>
      </c>
      <c r="CG133" s="2">
        <f t="shared" si="30"/>
        <v>0.13068185323522993</v>
      </c>
      <c r="CH133" s="2">
        <f t="shared" si="30"/>
        <v>0.12452379640771659</v>
      </c>
      <c r="CI133" s="2">
        <f t="shared" si="30"/>
        <v>0.12145608886076743</v>
      </c>
      <c r="CJ133" s="2">
        <f t="shared" si="30"/>
        <v>0.11231432673330022</v>
      </c>
      <c r="CK133" s="2">
        <f t="shared" si="30"/>
        <v>8.5718128952271433E-2</v>
      </c>
      <c r="CL133" s="2">
        <f t="shared" si="30"/>
        <v>1.8624171913070572E-2</v>
      </c>
    </row>
    <row r="134" spans="1:90">
      <c r="A134" t="str">
        <f>Tabelle1!A134</f>
        <v>Gföller Hannes</v>
      </c>
      <c r="H134" s="3">
        <f>EXP('6. Iteration'!$F335-'6. Iteration'!H$203)/(1+EXP('6. Iteration'!$F335-'6. Iteration'!H$203))</f>
        <v>0.92777356673822731</v>
      </c>
      <c r="I134" s="3">
        <f>EXP('6. Iteration'!$F335-'6. Iteration'!I$203)/(1+EXP('6. Iteration'!$F335-'6. Iteration'!I$203))</f>
        <v>0.89095844617793696</v>
      </c>
      <c r="J134" s="3">
        <f>EXP('6. Iteration'!$F335-'6. Iteration'!J$203)/(1+EXP('6. Iteration'!$F335-'6. Iteration'!J$203))</f>
        <v>0.79471935049340336</v>
      </c>
      <c r="K134" s="3">
        <f>EXP('6. Iteration'!$F335-'6. Iteration'!K$203)/(1+EXP('6. Iteration'!$F335-'6. Iteration'!K$203))</f>
        <v>0.72640341738819347</v>
      </c>
      <c r="L134" s="3">
        <f>EXP('6. Iteration'!$F335-'6. Iteration'!L$203)/(1+EXP('6. Iteration'!$F335-'6. Iteration'!L$203))</f>
        <v>0.68771499552029169</v>
      </c>
      <c r="M134" s="3">
        <f>EXP('6. Iteration'!$F335-'6. Iteration'!M$203)/(1+EXP('6. Iteration'!$F335-'6. Iteration'!M$203))</f>
        <v>0.64955481389911207</v>
      </c>
      <c r="N134" s="3">
        <f>EXP('6. Iteration'!$F335-'6. Iteration'!N$203)/(1+EXP('6. Iteration'!$F335-'6. Iteration'!N$203))</f>
        <v>0.56649632139812611</v>
      </c>
      <c r="O134" s="3">
        <f>EXP('6. Iteration'!$F335-'6. Iteration'!O$203)/(1+EXP('6. Iteration'!$F335-'6. Iteration'!O$203))</f>
        <v>0.55755640814430396</v>
      </c>
      <c r="P134" s="3">
        <f>EXP('6. Iteration'!$F335-'6. Iteration'!P$203)/(1+EXP('6. Iteration'!$F335-'6. Iteration'!P$203))</f>
        <v>0.53112711883581676</v>
      </c>
      <c r="Q134" s="3">
        <f>EXP('6. Iteration'!$F335-'6. Iteration'!Q$203)/(1+EXP('6. Iteration'!$F335-'6. Iteration'!Q$203))</f>
        <v>0.50531147249716923</v>
      </c>
      <c r="R134" s="3">
        <f>EXP('6. Iteration'!$F335-'6. Iteration'!R$203)/(1+EXP('6. Iteration'!$F335-'6. Iteration'!R$203))</f>
        <v>0.49684808904466876</v>
      </c>
      <c r="S134" s="3">
        <f>EXP('6. Iteration'!$F335-'6. Iteration'!S$203)/(1+EXP('6. Iteration'!$F335-'6. Iteration'!S$203))</f>
        <v>0.47189721640101739</v>
      </c>
      <c r="T134" s="3">
        <f>EXP('6. Iteration'!$F335-'6. Iteration'!T$203)/(1+EXP('6. Iteration'!$F335-'6. Iteration'!T$203))</f>
        <v>0.47189721640101745</v>
      </c>
      <c r="U134" s="3">
        <f>EXP('6. Iteration'!$F335-'6. Iteration'!U$203)/(1+EXP('6. Iteration'!$F335-'6. Iteration'!U$203))</f>
        <v>0.46372950136640489</v>
      </c>
      <c r="V134" s="3">
        <f>EXP('6. Iteration'!$F335-'6. Iteration'!V$203)/(1+EXP('6. Iteration'!$F335-'6. Iteration'!V$203))</f>
        <v>0.40871219420680749</v>
      </c>
      <c r="W134" s="3">
        <f>EXP('6. Iteration'!$F335-'6. Iteration'!W$203)/(1+EXP('6. Iteration'!$F335-'6. Iteration'!W$203))</f>
        <v>0.37900730001928423</v>
      </c>
      <c r="X134" s="3">
        <f>EXP('6. Iteration'!$F335-'6. Iteration'!X$203)/(1+EXP('6. Iteration'!$F335-'6. Iteration'!X$203))</f>
        <v>0.37900730001928418</v>
      </c>
      <c r="Y134" s="3">
        <f>EXP('6. Iteration'!$F335-'6. Iteration'!Y$203)/(1+EXP('6. Iteration'!$F335-'6. Iteration'!Y$203))</f>
        <v>0.36463462016648363</v>
      </c>
      <c r="Z134" s="3">
        <f>EXP('6. Iteration'!$F335-'6. Iteration'!Z$203)/(1+EXP('6. Iteration'!$F335-'6. Iteration'!Z$203))</f>
        <v>0.32344182618424616</v>
      </c>
      <c r="AA134" s="3">
        <f>EXP('6. Iteration'!$F335-'6. Iteration'!AA$203)/(1+EXP('6. Iteration'!$F335-'6. Iteration'!AA$203))</f>
        <v>0.32344182618424611</v>
      </c>
      <c r="AB134" s="3">
        <f>EXP('6. Iteration'!$F335-'6. Iteration'!AB$203)/(1+EXP('6. Iteration'!$F335-'6. Iteration'!AB$203))</f>
        <v>0.31685655800616408</v>
      </c>
      <c r="AC134" s="3">
        <f>EXP('6. Iteration'!$F335-'6. Iteration'!AC$203)/(1+EXP('6. Iteration'!$F335-'6. Iteration'!AC$203))</f>
        <v>0.29757810932205297</v>
      </c>
      <c r="AD134" s="3">
        <f>EXP('6. Iteration'!$F335-'6. Iteration'!AD$203)/(1+EXP('6. Iteration'!$F335-'6. Iteration'!AD$203))</f>
        <v>0.29131032337655483</v>
      </c>
      <c r="AE134" s="3">
        <f>EXP('6. Iteration'!$F335-'6. Iteration'!AE$203)/(1+EXP('6. Iteration'!$F335-'6. Iteration'!AE$203))</f>
        <v>0.28512127910999163</v>
      </c>
      <c r="AF134" s="3">
        <f>EXP('6. Iteration'!$F335-'6. Iteration'!AF$203)/(1+EXP('6. Iteration'!$F335-'6. Iteration'!AF$203))</f>
        <v>0.28512127910999163</v>
      </c>
      <c r="AG134" s="3">
        <f>EXP('6. Iteration'!$F335-'6. Iteration'!AG$203)/(1+EXP('6. Iteration'!$F335-'6. Iteration'!AG$203))</f>
        <v>0.27901067739993751</v>
      </c>
      <c r="AH134" s="3">
        <f>EXP('6. Iteration'!$F335-'6. Iteration'!AH$203)/(1+EXP('6. Iteration'!$F335-'6. Iteration'!AH$203))</f>
        <v>0.27901067739993751</v>
      </c>
      <c r="AI134" s="3">
        <f>EXP('6. Iteration'!$F335-'6. Iteration'!AI$203)/(1+EXP('6. Iteration'!$F335-'6. Iteration'!AI$203))</f>
        <v>0.27901067739993751</v>
      </c>
      <c r="AJ134" s="3">
        <f>EXP('6. Iteration'!$F335-'6. Iteration'!AJ$203)/(1+EXP('6. Iteration'!$F335-'6. Iteration'!AJ$203))</f>
        <v>0.26702349756898047</v>
      </c>
      <c r="AK134" s="3">
        <f>EXP('6. Iteration'!$F335-'6. Iteration'!AK$203)/(1+EXP('6. Iteration'!$F335-'6. Iteration'!AK$203))</f>
        <v>0.20654005770968789</v>
      </c>
      <c r="AL134" s="3">
        <f>EXP('6. Iteration'!$F335-'6. Iteration'!AL$203)/(1+EXP('6. Iteration'!$F335-'6. Iteration'!AL$203))</f>
        <v>0.20148595239731279</v>
      </c>
      <c r="AM134" s="3">
        <f>EXP('6. Iteration'!$F335-'6. Iteration'!AM$203)/(1+EXP('6. Iteration'!$F335-'6. Iteration'!AM$203))</f>
        <v>0.17728336149908094</v>
      </c>
      <c r="AN134" s="3">
        <f>EXP('6. Iteration'!$F335-'6. Iteration'!AN$203)/(1+EXP('6. Iteration'!$F335-'6. Iteration'!AN$203))</f>
        <v>0.15481014082661534</v>
      </c>
      <c r="AO134" s="3">
        <f>EXP('6. Iteration'!$F335-'6. Iteration'!AO$203)/(1+EXP('6. Iteration'!$F335-'6. Iteration'!AO$203))</f>
        <v>0.15051678544006664</v>
      </c>
      <c r="AP134" s="3">
        <f>EXP('6. Iteration'!$F335-'6. Iteration'!AP$203)/(1+EXP('6. Iteration'!$F335-'6. Iteration'!AP$203))</f>
        <v>0.13802886365735959</v>
      </c>
      <c r="AQ134" s="3">
        <f>EXP('6. Iteration'!$F335-'6. Iteration'!AQ$203)/(1+EXP('6. Iteration'!$F335-'6. Iteration'!AQ$203))</f>
        <v>0.13002451514478114</v>
      </c>
      <c r="AR134" s="3">
        <f>EXP('6. Iteration'!$F335-'6. Iteration'!AR$203)/(1+EXP('6. Iteration'!$F335-'6. Iteration'!AR$203))</f>
        <v>0.1261168586441889</v>
      </c>
      <c r="AS134" s="3">
        <f>EXP('6. Iteration'!$F335-'6. Iteration'!AS$203)/(1+EXP('6. Iteration'!$F335-'6. Iteration'!AS$203))</f>
        <v>0.11476490298725388</v>
      </c>
      <c r="AT134" s="3">
        <f>EXP('6. Iteration'!$F335-'6. Iteration'!AT$203)/(1+EXP('6. Iteration'!$F335-'6. Iteration'!AT$203))</f>
        <v>8.3911311006876821E-2</v>
      </c>
      <c r="AU134" s="3">
        <f>EXP('6. Iteration'!$F335-'6. Iteration'!AU$203)/(1+EXP('6. Iteration'!$F335-'6. Iteration'!AU$203))</f>
        <v>1.6666250665572004E-2</v>
      </c>
      <c r="AX134">
        <f t="shared" ref="AX134:AX169" si="31">-SUM(AY134:CL134)</f>
        <v>-7.443810722147294</v>
      </c>
      <c r="AY134" s="2">
        <f t="shared" si="29"/>
        <v>6.7009775600055388E-2</v>
      </c>
      <c r="AZ134" s="2">
        <f t="shared" si="29"/>
        <v>9.7151493362133176E-2</v>
      </c>
      <c r="BA134" s="2">
        <f t="shared" si="29"/>
        <v>0.16314050444474645</v>
      </c>
      <c r="BB134" s="2">
        <f t="shared" si="27"/>
        <v>0.19874149259494744</v>
      </c>
      <c r="BC134" s="2">
        <f t="shared" si="27"/>
        <v>0.21476308045681686</v>
      </c>
      <c r="BD134" s="2">
        <f t="shared" si="27"/>
        <v>0.22763335763960196</v>
      </c>
      <c r="BE134" s="2">
        <f t="shared" si="27"/>
        <v>0.24557823924051711</v>
      </c>
      <c r="BF134" s="2">
        <f t="shared" si="27"/>
        <v>0.24668725988152629</v>
      </c>
      <c r="BG134" s="2">
        <f t="shared" si="27"/>
        <v>0.24903110247298094</v>
      </c>
      <c r="BH134" s="2">
        <f t="shared" si="26"/>
        <v>0.24997178825991181</v>
      </c>
      <c r="BI134" s="2">
        <f t="shared" si="26"/>
        <v>0.24999006545732969</v>
      </c>
      <c r="BJ134" s="2">
        <f t="shared" si="26"/>
        <v>0.24921023355398877</v>
      </c>
      <c r="BK134" s="2">
        <f t="shared" si="26"/>
        <v>0.24921023355398875</v>
      </c>
      <c r="BL134" s="2">
        <f t="shared" si="26"/>
        <v>0.24868445092887037</v>
      </c>
      <c r="BM134" s="2">
        <f t="shared" si="26"/>
        <v>0.24166653651346437</v>
      </c>
      <c r="BN134" s="2">
        <f t="shared" si="26"/>
        <v>0.23536076655137653</v>
      </c>
      <c r="BO134" s="2">
        <f t="shared" si="26"/>
        <v>0.2353607665513765</v>
      </c>
      <c r="BP134" s="2">
        <f t="shared" si="26"/>
        <v>0.23167621394252783</v>
      </c>
      <c r="BQ134" s="2">
        <f t="shared" si="26"/>
        <v>0.21882721125884605</v>
      </c>
      <c r="BR134" s="2">
        <f t="shared" si="26"/>
        <v>0.21882721125884605</v>
      </c>
      <c r="BS134" s="2">
        <f t="shared" si="26"/>
        <v>0.21645847965465045</v>
      </c>
      <c r="BT134" s="2">
        <f t="shared" si="26"/>
        <v>0.20902537817436526</v>
      </c>
      <c r="BU134" s="2">
        <f t="shared" si="26"/>
        <v>0.20644861887080188</v>
      </c>
      <c r="BV134" s="2">
        <f t="shared" si="28"/>
        <v>0.20382713530867388</v>
      </c>
      <c r="BW134" s="2">
        <f t="shared" si="28"/>
        <v>0.20382713530867388</v>
      </c>
      <c r="BX134" s="2">
        <f t="shared" si="28"/>
        <v>0.20116371929676552</v>
      </c>
      <c r="BY134" s="2">
        <f t="shared" si="28"/>
        <v>0.20116371929676552</v>
      </c>
      <c r="BZ134" s="2">
        <f t="shared" si="28"/>
        <v>0.20116371929676552</v>
      </c>
      <c r="CA134" s="2">
        <f t="shared" si="28"/>
        <v>0.19572194931500916</v>
      </c>
      <c r="CB134" s="2">
        <f t="shared" si="28"/>
        <v>0.16388126227096669</v>
      </c>
      <c r="CC134" s="2">
        <f t="shared" si="22"/>
        <v>0.16088936338386059</v>
      </c>
      <c r="CD134" s="2">
        <f t="shared" si="22"/>
        <v>0.14585397123466712</v>
      </c>
      <c r="CE134" s="2">
        <f t="shared" si="22"/>
        <v>0.13084396112385888</v>
      </c>
      <c r="CF134" s="2">
        <f t="shared" si="30"/>
        <v>0.12786148274085557</v>
      </c>
      <c r="CG134" s="2">
        <f t="shared" si="30"/>
        <v>0.11897689645481763</v>
      </c>
      <c r="CH134" s="2">
        <f t="shared" si="30"/>
        <v>0.11311814060614571</v>
      </c>
      <c r="CI134" s="2">
        <f t="shared" si="30"/>
        <v>0.11021139660991057</v>
      </c>
      <c r="CJ134" s="2">
        <f t="shared" si="30"/>
        <v>0.10159392002958009</v>
      </c>
      <c r="CK134" s="2">
        <f t="shared" si="30"/>
        <v>7.6870202891984013E-2</v>
      </c>
      <c r="CL134" s="2">
        <f t="shared" si="30"/>
        <v>1.6388486754324326E-2</v>
      </c>
    </row>
    <row r="135" spans="1:90">
      <c r="A135" t="str">
        <f>Tabelle1!A135</f>
        <v>Oberhofer Nicole</v>
      </c>
      <c r="H135" s="3">
        <f>EXP('6. Iteration'!$F336-'6. Iteration'!H$203)/(1+EXP('6. Iteration'!$F336-'6. Iteration'!H$203))</f>
        <v>0.92777356673822731</v>
      </c>
      <c r="I135" s="3">
        <f>EXP('6. Iteration'!$F336-'6. Iteration'!I$203)/(1+EXP('6. Iteration'!$F336-'6. Iteration'!I$203))</f>
        <v>0.89095844617793696</v>
      </c>
      <c r="J135" s="3">
        <f>EXP('6. Iteration'!$F336-'6. Iteration'!J$203)/(1+EXP('6. Iteration'!$F336-'6. Iteration'!J$203))</f>
        <v>0.79471935049340336</v>
      </c>
      <c r="K135" s="3">
        <f>EXP('6. Iteration'!$F336-'6. Iteration'!K$203)/(1+EXP('6. Iteration'!$F336-'6. Iteration'!K$203))</f>
        <v>0.72640341738819347</v>
      </c>
      <c r="L135" s="3">
        <f>EXP('6. Iteration'!$F336-'6. Iteration'!L$203)/(1+EXP('6. Iteration'!$F336-'6. Iteration'!L$203))</f>
        <v>0.68771499552029169</v>
      </c>
      <c r="M135" s="3">
        <f>EXP('6. Iteration'!$F336-'6. Iteration'!M$203)/(1+EXP('6. Iteration'!$F336-'6. Iteration'!M$203))</f>
        <v>0.64955481389911207</v>
      </c>
      <c r="N135" s="3">
        <f>EXP('6. Iteration'!$F336-'6. Iteration'!N$203)/(1+EXP('6. Iteration'!$F336-'6. Iteration'!N$203))</f>
        <v>0.56649632139812611</v>
      </c>
      <c r="O135" s="3">
        <f>EXP('6. Iteration'!$F336-'6. Iteration'!O$203)/(1+EXP('6. Iteration'!$F336-'6. Iteration'!O$203))</f>
        <v>0.55755640814430396</v>
      </c>
      <c r="P135" s="3">
        <f>EXP('6. Iteration'!$F336-'6. Iteration'!P$203)/(1+EXP('6. Iteration'!$F336-'6. Iteration'!P$203))</f>
        <v>0.53112711883581676</v>
      </c>
      <c r="Q135" s="3">
        <f>EXP('6. Iteration'!$F336-'6. Iteration'!Q$203)/(1+EXP('6. Iteration'!$F336-'6. Iteration'!Q$203))</f>
        <v>0.50531147249716923</v>
      </c>
      <c r="R135" s="3">
        <f>EXP('6. Iteration'!$F336-'6. Iteration'!R$203)/(1+EXP('6. Iteration'!$F336-'6. Iteration'!R$203))</f>
        <v>0.49684808904466876</v>
      </c>
      <c r="S135" s="3">
        <f>EXP('6. Iteration'!$F336-'6. Iteration'!S$203)/(1+EXP('6. Iteration'!$F336-'6. Iteration'!S$203))</f>
        <v>0.47189721640101739</v>
      </c>
      <c r="T135" s="3">
        <f>EXP('6. Iteration'!$F336-'6. Iteration'!T$203)/(1+EXP('6. Iteration'!$F336-'6. Iteration'!T$203))</f>
        <v>0.47189721640101745</v>
      </c>
      <c r="U135" s="3">
        <f>EXP('6. Iteration'!$F336-'6. Iteration'!U$203)/(1+EXP('6. Iteration'!$F336-'6. Iteration'!U$203))</f>
        <v>0.46372950136640489</v>
      </c>
      <c r="V135" s="3">
        <f>EXP('6. Iteration'!$F336-'6. Iteration'!V$203)/(1+EXP('6. Iteration'!$F336-'6. Iteration'!V$203))</f>
        <v>0.40871219420680749</v>
      </c>
      <c r="W135" s="3">
        <f>EXP('6. Iteration'!$F336-'6. Iteration'!W$203)/(1+EXP('6. Iteration'!$F336-'6. Iteration'!W$203))</f>
        <v>0.37900730001928423</v>
      </c>
      <c r="X135" s="3">
        <f>EXP('6. Iteration'!$F336-'6. Iteration'!X$203)/(1+EXP('6. Iteration'!$F336-'6. Iteration'!X$203))</f>
        <v>0.37900730001928418</v>
      </c>
      <c r="Y135" s="3">
        <f>EXP('6. Iteration'!$F336-'6. Iteration'!Y$203)/(1+EXP('6. Iteration'!$F336-'6. Iteration'!Y$203))</f>
        <v>0.36463462016648363</v>
      </c>
      <c r="Z135" s="3">
        <f>EXP('6. Iteration'!$F336-'6. Iteration'!Z$203)/(1+EXP('6. Iteration'!$F336-'6. Iteration'!Z$203))</f>
        <v>0.32344182618424616</v>
      </c>
      <c r="AA135" s="3">
        <f>EXP('6. Iteration'!$F336-'6. Iteration'!AA$203)/(1+EXP('6. Iteration'!$F336-'6. Iteration'!AA$203))</f>
        <v>0.32344182618424611</v>
      </c>
      <c r="AB135" s="3">
        <f>EXP('6. Iteration'!$F336-'6. Iteration'!AB$203)/(1+EXP('6. Iteration'!$F336-'6. Iteration'!AB$203))</f>
        <v>0.31685655800616408</v>
      </c>
      <c r="AC135" s="3">
        <f>EXP('6. Iteration'!$F336-'6. Iteration'!AC$203)/(1+EXP('6. Iteration'!$F336-'6. Iteration'!AC$203))</f>
        <v>0.29757810932205297</v>
      </c>
      <c r="AD135" s="3">
        <f>EXP('6. Iteration'!$F336-'6. Iteration'!AD$203)/(1+EXP('6. Iteration'!$F336-'6. Iteration'!AD$203))</f>
        <v>0.29131032337655483</v>
      </c>
      <c r="AE135" s="3">
        <f>EXP('6. Iteration'!$F336-'6. Iteration'!AE$203)/(1+EXP('6. Iteration'!$F336-'6. Iteration'!AE$203))</f>
        <v>0.28512127910999163</v>
      </c>
      <c r="AF135" s="3">
        <f>EXP('6. Iteration'!$F336-'6. Iteration'!AF$203)/(1+EXP('6. Iteration'!$F336-'6. Iteration'!AF$203))</f>
        <v>0.28512127910999163</v>
      </c>
      <c r="AG135" s="3">
        <f>EXP('6. Iteration'!$F336-'6. Iteration'!AG$203)/(1+EXP('6. Iteration'!$F336-'6. Iteration'!AG$203))</f>
        <v>0.27901067739993751</v>
      </c>
      <c r="AH135" s="3">
        <f>EXP('6. Iteration'!$F336-'6. Iteration'!AH$203)/(1+EXP('6. Iteration'!$F336-'6. Iteration'!AH$203))</f>
        <v>0.27901067739993751</v>
      </c>
      <c r="AI135" s="3">
        <f>EXP('6. Iteration'!$F336-'6. Iteration'!AI$203)/(1+EXP('6. Iteration'!$F336-'6. Iteration'!AI$203))</f>
        <v>0.27901067739993751</v>
      </c>
      <c r="AJ135" s="3">
        <f>EXP('6. Iteration'!$F336-'6. Iteration'!AJ$203)/(1+EXP('6. Iteration'!$F336-'6. Iteration'!AJ$203))</f>
        <v>0.26702349756898047</v>
      </c>
      <c r="AK135" s="3">
        <f>EXP('6. Iteration'!$F336-'6. Iteration'!AK$203)/(1+EXP('6. Iteration'!$F336-'6. Iteration'!AK$203))</f>
        <v>0.20654005770968789</v>
      </c>
      <c r="AL135" s="3">
        <f>EXP('6. Iteration'!$F336-'6. Iteration'!AL$203)/(1+EXP('6. Iteration'!$F336-'6. Iteration'!AL$203))</f>
        <v>0.20148595239731279</v>
      </c>
      <c r="AM135" s="3">
        <f>EXP('6. Iteration'!$F336-'6. Iteration'!AM$203)/(1+EXP('6. Iteration'!$F336-'6. Iteration'!AM$203))</f>
        <v>0.17728336149908094</v>
      </c>
      <c r="AN135" s="3">
        <f>EXP('6. Iteration'!$F336-'6. Iteration'!AN$203)/(1+EXP('6. Iteration'!$F336-'6. Iteration'!AN$203))</f>
        <v>0.15481014082661534</v>
      </c>
      <c r="AO135" s="3">
        <f>EXP('6. Iteration'!$F336-'6. Iteration'!AO$203)/(1+EXP('6. Iteration'!$F336-'6. Iteration'!AO$203))</f>
        <v>0.15051678544006664</v>
      </c>
      <c r="AP135" s="3">
        <f>EXP('6. Iteration'!$F336-'6. Iteration'!AP$203)/(1+EXP('6. Iteration'!$F336-'6. Iteration'!AP$203))</f>
        <v>0.13802886365735959</v>
      </c>
      <c r="AQ135" s="3">
        <f>EXP('6. Iteration'!$F336-'6. Iteration'!AQ$203)/(1+EXP('6. Iteration'!$F336-'6. Iteration'!AQ$203))</f>
        <v>0.13002451514478114</v>
      </c>
      <c r="AR135" s="3">
        <f>EXP('6. Iteration'!$F336-'6. Iteration'!AR$203)/(1+EXP('6. Iteration'!$F336-'6. Iteration'!AR$203))</f>
        <v>0.1261168586441889</v>
      </c>
      <c r="AS135" s="3">
        <f>EXP('6. Iteration'!$F336-'6. Iteration'!AS$203)/(1+EXP('6. Iteration'!$F336-'6. Iteration'!AS$203))</f>
        <v>0.11476490298725388</v>
      </c>
      <c r="AT135" s="3">
        <f>EXP('6. Iteration'!$F336-'6. Iteration'!AT$203)/(1+EXP('6. Iteration'!$F336-'6. Iteration'!AT$203))</f>
        <v>8.3911311006876821E-2</v>
      </c>
      <c r="AU135" s="3">
        <f>EXP('6. Iteration'!$F336-'6. Iteration'!AU$203)/(1+EXP('6. Iteration'!$F336-'6. Iteration'!AU$203))</f>
        <v>1.6666250665572004E-2</v>
      </c>
      <c r="AX135">
        <f t="shared" si="31"/>
        <v>-7.443810722147294</v>
      </c>
      <c r="AY135" s="2">
        <f t="shared" si="29"/>
        <v>6.7009775600055388E-2</v>
      </c>
      <c r="AZ135" s="2">
        <f t="shared" si="29"/>
        <v>9.7151493362133176E-2</v>
      </c>
      <c r="BA135" s="2">
        <f t="shared" si="29"/>
        <v>0.16314050444474645</v>
      </c>
      <c r="BB135" s="2">
        <f t="shared" si="27"/>
        <v>0.19874149259494744</v>
      </c>
      <c r="BC135" s="2">
        <f t="shared" si="27"/>
        <v>0.21476308045681686</v>
      </c>
      <c r="BD135" s="2">
        <f t="shared" si="27"/>
        <v>0.22763335763960196</v>
      </c>
      <c r="BE135" s="2">
        <f t="shared" si="27"/>
        <v>0.24557823924051711</v>
      </c>
      <c r="BF135" s="2">
        <f t="shared" si="27"/>
        <v>0.24668725988152629</v>
      </c>
      <c r="BG135" s="2">
        <f t="shared" si="27"/>
        <v>0.24903110247298094</v>
      </c>
      <c r="BH135" s="2">
        <f t="shared" si="26"/>
        <v>0.24997178825991181</v>
      </c>
      <c r="BI135" s="2">
        <f t="shared" si="26"/>
        <v>0.24999006545732969</v>
      </c>
      <c r="BJ135" s="2">
        <f t="shared" si="26"/>
        <v>0.24921023355398877</v>
      </c>
      <c r="BK135" s="2">
        <f t="shared" si="26"/>
        <v>0.24921023355398875</v>
      </c>
      <c r="BL135" s="2">
        <f t="shared" si="26"/>
        <v>0.24868445092887037</v>
      </c>
      <c r="BM135" s="2">
        <f t="shared" si="26"/>
        <v>0.24166653651346437</v>
      </c>
      <c r="BN135" s="2">
        <f t="shared" si="26"/>
        <v>0.23536076655137653</v>
      </c>
      <c r="BO135" s="2">
        <f t="shared" si="26"/>
        <v>0.2353607665513765</v>
      </c>
      <c r="BP135" s="2">
        <f t="shared" si="26"/>
        <v>0.23167621394252783</v>
      </c>
      <c r="BQ135" s="2">
        <f t="shared" si="26"/>
        <v>0.21882721125884605</v>
      </c>
      <c r="BR135" s="2">
        <f t="shared" si="26"/>
        <v>0.21882721125884605</v>
      </c>
      <c r="BS135" s="2">
        <f t="shared" si="26"/>
        <v>0.21645847965465045</v>
      </c>
      <c r="BT135" s="2">
        <f t="shared" si="26"/>
        <v>0.20902537817436526</v>
      </c>
      <c r="BU135" s="2">
        <f t="shared" si="26"/>
        <v>0.20644861887080188</v>
      </c>
      <c r="BV135" s="2">
        <f t="shared" si="28"/>
        <v>0.20382713530867388</v>
      </c>
      <c r="BW135" s="2">
        <f t="shared" si="28"/>
        <v>0.20382713530867388</v>
      </c>
      <c r="BX135" s="2">
        <f t="shared" si="28"/>
        <v>0.20116371929676552</v>
      </c>
      <c r="BY135" s="2">
        <f t="shared" si="28"/>
        <v>0.20116371929676552</v>
      </c>
      <c r="BZ135" s="2">
        <f t="shared" si="28"/>
        <v>0.20116371929676552</v>
      </c>
      <c r="CA135" s="2">
        <f t="shared" si="28"/>
        <v>0.19572194931500916</v>
      </c>
      <c r="CB135" s="2">
        <f t="shared" si="28"/>
        <v>0.16388126227096669</v>
      </c>
      <c r="CC135" s="2">
        <f t="shared" si="22"/>
        <v>0.16088936338386059</v>
      </c>
      <c r="CD135" s="2">
        <f t="shared" si="22"/>
        <v>0.14585397123466712</v>
      </c>
      <c r="CE135" s="2">
        <f t="shared" si="22"/>
        <v>0.13084396112385888</v>
      </c>
      <c r="CF135" s="2">
        <f t="shared" si="30"/>
        <v>0.12786148274085557</v>
      </c>
      <c r="CG135" s="2">
        <f t="shared" si="30"/>
        <v>0.11897689645481763</v>
      </c>
      <c r="CH135" s="2">
        <f t="shared" si="30"/>
        <v>0.11311814060614571</v>
      </c>
      <c r="CI135" s="2">
        <f t="shared" si="30"/>
        <v>0.11021139660991057</v>
      </c>
      <c r="CJ135" s="2">
        <f t="shared" si="30"/>
        <v>0.10159392002958009</v>
      </c>
      <c r="CK135" s="2">
        <f t="shared" si="30"/>
        <v>7.6870202891984013E-2</v>
      </c>
      <c r="CL135" s="2">
        <f t="shared" si="30"/>
        <v>1.6388486754324326E-2</v>
      </c>
    </row>
    <row r="136" spans="1:90">
      <c r="A136" t="str">
        <f>Tabelle1!A136</f>
        <v>Rieder Andreas</v>
      </c>
      <c r="H136" s="3">
        <f>EXP('6. Iteration'!$F337-'6. Iteration'!H$203)/(1+EXP('6. Iteration'!$F337-'6. Iteration'!H$203))</f>
        <v>0.92777356673822731</v>
      </c>
      <c r="I136" s="3">
        <f>EXP('6. Iteration'!$F337-'6. Iteration'!I$203)/(1+EXP('6. Iteration'!$F337-'6. Iteration'!I$203))</f>
        <v>0.89095844617793696</v>
      </c>
      <c r="J136" s="3">
        <f>EXP('6. Iteration'!$F337-'6. Iteration'!J$203)/(1+EXP('6. Iteration'!$F337-'6. Iteration'!J$203))</f>
        <v>0.79471935049340336</v>
      </c>
      <c r="K136" s="3">
        <f>EXP('6. Iteration'!$F337-'6. Iteration'!K$203)/(1+EXP('6. Iteration'!$F337-'6. Iteration'!K$203))</f>
        <v>0.72640341738819347</v>
      </c>
      <c r="L136" s="3">
        <f>EXP('6. Iteration'!$F337-'6. Iteration'!L$203)/(1+EXP('6. Iteration'!$F337-'6. Iteration'!L$203))</f>
        <v>0.68771499552029169</v>
      </c>
      <c r="M136" s="3">
        <f>EXP('6. Iteration'!$F337-'6. Iteration'!M$203)/(1+EXP('6. Iteration'!$F337-'6. Iteration'!M$203))</f>
        <v>0.64955481389911207</v>
      </c>
      <c r="N136" s="3">
        <f>EXP('6. Iteration'!$F337-'6. Iteration'!N$203)/(1+EXP('6. Iteration'!$F337-'6. Iteration'!N$203))</f>
        <v>0.56649632139812611</v>
      </c>
      <c r="O136" s="3">
        <f>EXP('6. Iteration'!$F337-'6. Iteration'!O$203)/(1+EXP('6. Iteration'!$F337-'6. Iteration'!O$203))</f>
        <v>0.55755640814430396</v>
      </c>
      <c r="P136" s="3">
        <f>EXP('6. Iteration'!$F337-'6. Iteration'!P$203)/(1+EXP('6. Iteration'!$F337-'6. Iteration'!P$203))</f>
        <v>0.53112711883581687</v>
      </c>
      <c r="Q136" s="3">
        <f>EXP('6. Iteration'!$F337-'6. Iteration'!Q$203)/(1+EXP('6. Iteration'!$F337-'6. Iteration'!Q$203))</f>
        <v>0.50531147249716923</v>
      </c>
      <c r="R136" s="3">
        <f>EXP('6. Iteration'!$F337-'6. Iteration'!R$203)/(1+EXP('6. Iteration'!$F337-'6. Iteration'!R$203))</f>
        <v>0.49684808904466882</v>
      </c>
      <c r="S136" s="3">
        <f>EXP('6. Iteration'!$F337-'6. Iteration'!S$203)/(1+EXP('6. Iteration'!$F337-'6. Iteration'!S$203))</f>
        <v>0.47189721640101739</v>
      </c>
      <c r="T136" s="3">
        <f>EXP('6. Iteration'!$F337-'6. Iteration'!T$203)/(1+EXP('6. Iteration'!$F337-'6. Iteration'!T$203))</f>
        <v>0.47189721640101751</v>
      </c>
      <c r="U136" s="3">
        <f>EXP('6. Iteration'!$F337-'6. Iteration'!U$203)/(1+EXP('6. Iteration'!$F337-'6. Iteration'!U$203))</f>
        <v>0.46372950136640489</v>
      </c>
      <c r="V136" s="3">
        <f>EXP('6. Iteration'!$F337-'6. Iteration'!V$203)/(1+EXP('6. Iteration'!$F337-'6. Iteration'!V$203))</f>
        <v>0.4087121942068076</v>
      </c>
      <c r="W136" s="3">
        <f>EXP('6. Iteration'!$F337-'6. Iteration'!W$203)/(1+EXP('6. Iteration'!$F337-'6. Iteration'!W$203))</f>
        <v>0.37900730001928423</v>
      </c>
      <c r="X136" s="3">
        <f>EXP('6. Iteration'!$F337-'6. Iteration'!X$203)/(1+EXP('6. Iteration'!$F337-'6. Iteration'!X$203))</f>
        <v>0.37900730001928418</v>
      </c>
      <c r="Y136" s="3">
        <f>EXP('6. Iteration'!$F337-'6. Iteration'!Y$203)/(1+EXP('6. Iteration'!$F337-'6. Iteration'!Y$203))</f>
        <v>0.36463462016648363</v>
      </c>
      <c r="Z136" s="3">
        <f>EXP('6. Iteration'!$F337-'6. Iteration'!Z$203)/(1+EXP('6. Iteration'!$F337-'6. Iteration'!Z$203))</f>
        <v>0.32344182618424622</v>
      </c>
      <c r="AA136" s="3">
        <f>EXP('6. Iteration'!$F337-'6. Iteration'!AA$203)/(1+EXP('6. Iteration'!$F337-'6. Iteration'!AA$203))</f>
        <v>0.32344182618424616</v>
      </c>
      <c r="AB136" s="3">
        <f>EXP('6. Iteration'!$F337-'6. Iteration'!AB$203)/(1+EXP('6. Iteration'!$F337-'6. Iteration'!AB$203))</f>
        <v>0.31685655800616408</v>
      </c>
      <c r="AC136" s="3">
        <f>EXP('6. Iteration'!$F337-'6. Iteration'!AC$203)/(1+EXP('6. Iteration'!$F337-'6. Iteration'!AC$203))</f>
        <v>0.29757810932205303</v>
      </c>
      <c r="AD136" s="3">
        <f>EXP('6. Iteration'!$F337-'6. Iteration'!AD$203)/(1+EXP('6. Iteration'!$F337-'6. Iteration'!AD$203))</f>
        <v>0.29131032337655483</v>
      </c>
      <c r="AE136" s="3">
        <f>EXP('6. Iteration'!$F337-'6. Iteration'!AE$203)/(1+EXP('6. Iteration'!$F337-'6. Iteration'!AE$203))</f>
        <v>0.28512127910999163</v>
      </c>
      <c r="AF136" s="3">
        <f>EXP('6. Iteration'!$F337-'6. Iteration'!AF$203)/(1+EXP('6. Iteration'!$F337-'6. Iteration'!AF$203))</f>
        <v>0.28512127910999163</v>
      </c>
      <c r="AG136" s="3">
        <f>EXP('6. Iteration'!$F337-'6. Iteration'!AG$203)/(1+EXP('6. Iteration'!$F337-'6. Iteration'!AG$203))</f>
        <v>0.27901067739993751</v>
      </c>
      <c r="AH136" s="3">
        <f>EXP('6. Iteration'!$F337-'6. Iteration'!AH$203)/(1+EXP('6. Iteration'!$F337-'6. Iteration'!AH$203))</f>
        <v>0.27901067739993751</v>
      </c>
      <c r="AI136" s="3">
        <f>EXP('6. Iteration'!$F337-'6. Iteration'!AI$203)/(1+EXP('6. Iteration'!$F337-'6. Iteration'!AI$203))</f>
        <v>0.27901067739993751</v>
      </c>
      <c r="AJ136" s="3">
        <f>EXP('6. Iteration'!$F337-'6. Iteration'!AJ$203)/(1+EXP('6. Iteration'!$F337-'6. Iteration'!AJ$203))</f>
        <v>0.26702349756898053</v>
      </c>
      <c r="AK136" s="3">
        <f>EXP('6. Iteration'!$F337-'6. Iteration'!AK$203)/(1+EXP('6. Iteration'!$F337-'6. Iteration'!AK$203))</f>
        <v>0.20654005770968789</v>
      </c>
      <c r="AL136" s="3">
        <f>EXP('6. Iteration'!$F337-'6. Iteration'!AL$203)/(1+EXP('6. Iteration'!$F337-'6. Iteration'!AL$203))</f>
        <v>0.20148595239731282</v>
      </c>
      <c r="AM136" s="3">
        <f>EXP('6. Iteration'!$F337-'6. Iteration'!AM$203)/(1+EXP('6. Iteration'!$F337-'6. Iteration'!AM$203))</f>
        <v>0.17728336149908094</v>
      </c>
      <c r="AN136" s="3">
        <f>EXP('6. Iteration'!$F337-'6. Iteration'!AN$203)/(1+EXP('6. Iteration'!$F337-'6. Iteration'!AN$203))</f>
        <v>0.15481014082661534</v>
      </c>
      <c r="AO136" s="3">
        <f>EXP('6. Iteration'!$F337-'6. Iteration'!AO$203)/(1+EXP('6. Iteration'!$F337-'6. Iteration'!AO$203))</f>
        <v>0.15051678544006669</v>
      </c>
      <c r="AP136" s="3">
        <f>EXP('6. Iteration'!$F337-'6. Iteration'!AP$203)/(1+EXP('6. Iteration'!$F337-'6. Iteration'!AP$203))</f>
        <v>0.13802886365735959</v>
      </c>
      <c r="AQ136" s="3">
        <f>EXP('6. Iteration'!$F337-'6. Iteration'!AQ$203)/(1+EXP('6. Iteration'!$F337-'6. Iteration'!AQ$203))</f>
        <v>0.13002451514478119</v>
      </c>
      <c r="AR136" s="3">
        <f>EXP('6. Iteration'!$F337-'6. Iteration'!AR$203)/(1+EXP('6. Iteration'!$F337-'6. Iteration'!AR$203))</f>
        <v>0.1261168586441889</v>
      </c>
      <c r="AS136" s="3">
        <f>EXP('6. Iteration'!$F337-'6. Iteration'!AS$203)/(1+EXP('6. Iteration'!$F337-'6. Iteration'!AS$203))</f>
        <v>0.11476490298725388</v>
      </c>
      <c r="AT136" s="3">
        <f>EXP('6. Iteration'!$F337-'6. Iteration'!AT$203)/(1+EXP('6. Iteration'!$F337-'6. Iteration'!AT$203))</f>
        <v>8.3911311006876821E-2</v>
      </c>
      <c r="AU136" s="3">
        <f>EXP('6. Iteration'!$F337-'6. Iteration'!AU$203)/(1+EXP('6. Iteration'!$F337-'6. Iteration'!AU$203))</f>
        <v>1.6666250665572004E-2</v>
      </c>
      <c r="AX136">
        <f t="shared" si="31"/>
        <v>-7.443810722147294</v>
      </c>
      <c r="AY136" s="2">
        <f t="shared" si="29"/>
        <v>6.7009775600055388E-2</v>
      </c>
      <c r="AZ136" s="2">
        <f t="shared" si="29"/>
        <v>9.7151493362133176E-2</v>
      </c>
      <c r="BA136" s="2">
        <f t="shared" si="29"/>
        <v>0.16314050444474645</v>
      </c>
      <c r="BB136" s="2">
        <f t="shared" si="27"/>
        <v>0.19874149259494744</v>
      </c>
      <c r="BC136" s="2">
        <f t="shared" si="27"/>
        <v>0.21476308045681686</v>
      </c>
      <c r="BD136" s="2">
        <f t="shared" si="27"/>
        <v>0.22763335763960196</v>
      </c>
      <c r="BE136" s="2">
        <f t="shared" si="27"/>
        <v>0.24557823924051711</v>
      </c>
      <c r="BF136" s="2">
        <f t="shared" si="27"/>
        <v>0.24668725988152629</v>
      </c>
      <c r="BG136" s="2">
        <f t="shared" si="27"/>
        <v>0.24903110247298094</v>
      </c>
      <c r="BH136" s="2">
        <f t="shared" si="26"/>
        <v>0.24997178825991181</v>
      </c>
      <c r="BI136" s="2">
        <f t="shared" si="26"/>
        <v>0.24999006545732966</v>
      </c>
      <c r="BJ136" s="2">
        <f t="shared" si="26"/>
        <v>0.24921023355398877</v>
      </c>
      <c r="BK136" s="2">
        <f t="shared" si="26"/>
        <v>0.24921023355398875</v>
      </c>
      <c r="BL136" s="2">
        <f t="shared" si="26"/>
        <v>0.24868445092887037</v>
      </c>
      <c r="BM136" s="2">
        <f t="shared" si="26"/>
        <v>0.2416665365134644</v>
      </c>
      <c r="BN136" s="2">
        <f t="shared" si="26"/>
        <v>0.23536076655137653</v>
      </c>
      <c r="BO136" s="2">
        <f t="shared" si="26"/>
        <v>0.2353607665513765</v>
      </c>
      <c r="BP136" s="2">
        <f t="shared" si="26"/>
        <v>0.23167621394252783</v>
      </c>
      <c r="BQ136" s="2">
        <f t="shared" si="26"/>
        <v>0.21882721125884608</v>
      </c>
      <c r="BR136" s="2">
        <f t="shared" si="26"/>
        <v>0.21882721125884605</v>
      </c>
      <c r="BS136" s="2">
        <f t="shared" si="26"/>
        <v>0.21645847965465045</v>
      </c>
      <c r="BT136" s="2">
        <f t="shared" si="26"/>
        <v>0.20902537817436526</v>
      </c>
      <c r="BU136" s="2">
        <f t="shared" si="26"/>
        <v>0.20644861887080188</v>
      </c>
      <c r="BV136" s="2">
        <f t="shared" si="28"/>
        <v>0.20382713530867388</v>
      </c>
      <c r="BW136" s="2">
        <f t="shared" si="28"/>
        <v>0.20382713530867388</v>
      </c>
      <c r="BX136" s="2">
        <f t="shared" si="28"/>
        <v>0.20116371929676552</v>
      </c>
      <c r="BY136" s="2">
        <f t="shared" si="28"/>
        <v>0.20116371929676552</v>
      </c>
      <c r="BZ136" s="2">
        <f t="shared" si="28"/>
        <v>0.20116371929676552</v>
      </c>
      <c r="CA136" s="2">
        <f t="shared" si="28"/>
        <v>0.19572194931500919</v>
      </c>
      <c r="CB136" s="2">
        <f t="shared" si="28"/>
        <v>0.16388126227096669</v>
      </c>
      <c r="CC136" s="2">
        <f t="shared" si="22"/>
        <v>0.16088936338386062</v>
      </c>
      <c r="CD136" s="2">
        <f t="shared" si="22"/>
        <v>0.14585397123466712</v>
      </c>
      <c r="CE136" s="2">
        <f t="shared" si="22"/>
        <v>0.13084396112385888</v>
      </c>
      <c r="CF136" s="2">
        <f t="shared" si="30"/>
        <v>0.12786148274085563</v>
      </c>
      <c r="CG136" s="2">
        <f t="shared" si="30"/>
        <v>0.11897689645481763</v>
      </c>
      <c r="CH136" s="2">
        <f t="shared" si="30"/>
        <v>0.11311814060614576</v>
      </c>
      <c r="CI136" s="2">
        <f t="shared" si="30"/>
        <v>0.11021139660991057</v>
      </c>
      <c r="CJ136" s="2">
        <f t="shared" si="30"/>
        <v>0.10159392002958009</v>
      </c>
      <c r="CK136" s="2">
        <f t="shared" si="30"/>
        <v>7.6870202891984013E-2</v>
      </c>
      <c r="CL136" s="2">
        <f t="shared" si="30"/>
        <v>1.6388486754324326E-2</v>
      </c>
    </row>
    <row r="137" spans="1:90">
      <c r="A137" t="str">
        <f>Tabelle1!A137</f>
        <v>Rosina Romina</v>
      </c>
      <c r="H137" s="3">
        <f>EXP('6. Iteration'!$F338-'6. Iteration'!H$203)/(1+EXP('6. Iteration'!$F338-'6. Iteration'!H$203))</f>
        <v>0.92777356673822731</v>
      </c>
      <c r="I137" s="3">
        <f>EXP('6. Iteration'!$F338-'6. Iteration'!I$203)/(1+EXP('6. Iteration'!$F338-'6. Iteration'!I$203))</f>
        <v>0.89095844617793696</v>
      </c>
      <c r="J137" s="3">
        <f>EXP('6. Iteration'!$F338-'6. Iteration'!J$203)/(1+EXP('6. Iteration'!$F338-'6. Iteration'!J$203))</f>
        <v>0.79471935049340336</v>
      </c>
      <c r="K137" s="3">
        <f>EXP('6. Iteration'!$F338-'6. Iteration'!K$203)/(1+EXP('6. Iteration'!$F338-'6. Iteration'!K$203))</f>
        <v>0.72640341738819347</v>
      </c>
      <c r="L137" s="3">
        <f>EXP('6. Iteration'!$F338-'6. Iteration'!L$203)/(1+EXP('6. Iteration'!$F338-'6. Iteration'!L$203))</f>
        <v>0.68771499552029169</v>
      </c>
      <c r="M137" s="3">
        <f>EXP('6. Iteration'!$F338-'6. Iteration'!M$203)/(1+EXP('6. Iteration'!$F338-'6. Iteration'!M$203))</f>
        <v>0.64955481389911207</v>
      </c>
      <c r="N137" s="3">
        <f>EXP('6. Iteration'!$F338-'6. Iteration'!N$203)/(1+EXP('6. Iteration'!$F338-'6. Iteration'!N$203))</f>
        <v>0.56649632139812611</v>
      </c>
      <c r="O137" s="3">
        <f>EXP('6. Iteration'!$F338-'6. Iteration'!O$203)/(1+EXP('6. Iteration'!$F338-'6. Iteration'!O$203))</f>
        <v>0.55755640814430396</v>
      </c>
      <c r="P137" s="3">
        <f>EXP('6. Iteration'!$F338-'6. Iteration'!P$203)/(1+EXP('6. Iteration'!$F338-'6. Iteration'!P$203))</f>
        <v>0.53112711883581676</v>
      </c>
      <c r="Q137" s="3">
        <f>EXP('6. Iteration'!$F338-'6. Iteration'!Q$203)/(1+EXP('6. Iteration'!$F338-'6. Iteration'!Q$203))</f>
        <v>0.50531147249716923</v>
      </c>
      <c r="R137" s="3">
        <f>EXP('6. Iteration'!$F338-'6. Iteration'!R$203)/(1+EXP('6. Iteration'!$F338-'6. Iteration'!R$203))</f>
        <v>0.49684808904466876</v>
      </c>
      <c r="S137" s="3">
        <f>EXP('6. Iteration'!$F338-'6. Iteration'!S$203)/(1+EXP('6. Iteration'!$F338-'6. Iteration'!S$203))</f>
        <v>0.47189721640101739</v>
      </c>
      <c r="T137" s="3">
        <f>EXP('6. Iteration'!$F338-'6. Iteration'!T$203)/(1+EXP('6. Iteration'!$F338-'6. Iteration'!T$203))</f>
        <v>0.47189721640101745</v>
      </c>
      <c r="U137" s="3">
        <f>EXP('6. Iteration'!$F338-'6. Iteration'!U$203)/(1+EXP('6. Iteration'!$F338-'6. Iteration'!U$203))</f>
        <v>0.46372950136640489</v>
      </c>
      <c r="V137" s="3">
        <f>EXP('6. Iteration'!$F338-'6. Iteration'!V$203)/(1+EXP('6. Iteration'!$F338-'6. Iteration'!V$203))</f>
        <v>0.40871219420680749</v>
      </c>
      <c r="W137" s="3">
        <f>EXP('6. Iteration'!$F338-'6. Iteration'!W$203)/(1+EXP('6. Iteration'!$F338-'6. Iteration'!W$203))</f>
        <v>0.37900730001928423</v>
      </c>
      <c r="X137" s="3">
        <f>EXP('6. Iteration'!$F338-'6. Iteration'!X$203)/(1+EXP('6. Iteration'!$F338-'6. Iteration'!X$203))</f>
        <v>0.37900730001928418</v>
      </c>
      <c r="Y137" s="3">
        <f>EXP('6. Iteration'!$F338-'6. Iteration'!Y$203)/(1+EXP('6. Iteration'!$F338-'6. Iteration'!Y$203))</f>
        <v>0.36463462016648363</v>
      </c>
      <c r="Z137" s="3">
        <f>EXP('6. Iteration'!$F338-'6. Iteration'!Z$203)/(1+EXP('6. Iteration'!$F338-'6. Iteration'!Z$203))</f>
        <v>0.32344182618424616</v>
      </c>
      <c r="AA137" s="3">
        <f>EXP('6. Iteration'!$F338-'6. Iteration'!AA$203)/(1+EXP('6. Iteration'!$F338-'6. Iteration'!AA$203))</f>
        <v>0.32344182618424611</v>
      </c>
      <c r="AB137" s="3">
        <f>EXP('6. Iteration'!$F338-'6. Iteration'!AB$203)/(1+EXP('6. Iteration'!$F338-'6. Iteration'!AB$203))</f>
        <v>0.31685655800616408</v>
      </c>
      <c r="AC137" s="3">
        <f>EXP('6. Iteration'!$F338-'6. Iteration'!AC$203)/(1+EXP('6. Iteration'!$F338-'6. Iteration'!AC$203))</f>
        <v>0.29757810932205297</v>
      </c>
      <c r="AD137" s="3">
        <f>EXP('6. Iteration'!$F338-'6. Iteration'!AD$203)/(1+EXP('6. Iteration'!$F338-'6. Iteration'!AD$203))</f>
        <v>0.29131032337655483</v>
      </c>
      <c r="AE137" s="3">
        <f>EXP('6. Iteration'!$F338-'6. Iteration'!AE$203)/(1+EXP('6. Iteration'!$F338-'6. Iteration'!AE$203))</f>
        <v>0.28512127910999163</v>
      </c>
      <c r="AF137" s="3">
        <f>EXP('6. Iteration'!$F338-'6. Iteration'!AF$203)/(1+EXP('6. Iteration'!$F338-'6. Iteration'!AF$203))</f>
        <v>0.28512127910999163</v>
      </c>
      <c r="AG137" s="3">
        <f>EXP('6. Iteration'!$F338-'6. Iteration'!AG$203)/(1+EXP('6. Iteration'!$F338-'6. Iteration'!AG$203))</f>
        <v>0.27901067739993751</v>
      </c>
      <c r="AH137" s="3">
        <f>EXP('6. Iteration'!$F338-'6. Iteration'!AH$203)/(1+EXP('6. Iteration'!$F338-'6. Iteration'!AH$203))</f>
        <v>0.27901067739993751</v>
      </c>
      <c r="AI137" s="3">
        <f>EXP('6. Iteration'!$F338-'6. Iteration'!AI$203)/(1+EXP('6. Iteration'!$F338-'6. Iteration'!AI$203))</f>
        <v>0.27901067739993751</v>
      </c>
      <c r="AJ137" s="3">
        <f>EXP('6. Iteration'!$F338-'6. Iteration'!AJ$203)/(1+EXP('6. Iteration'!$F338-'6. Iteration'!AJ$203))</f>
        <v>0.26702349756898047</v>
      </c>
      <c r="AK137" s="3">
        <f>EXP('6. Iteration'!$F338-'6. Iteration'!AK$203)/(1+EXP('6. Iteration'!$F338-'6. Iteration'!AK$203))</f>
        <v>0.20654005770968789</v>
      </c>
      <c r="AL137" s="3">
        <f>EXP('6. Iteration'!$F338-'6. Iteration'!AL$203)/(1+EXP('6. Iteration'!$F338-'6. Iteration'!AL$203))</f>
        <v>0.20148595239731279</v>
      </c>
      <c r="AM137" s="3">
        <f>EXP('6. Iteration'!$F338-'6. Iteration'!AM$203)/(1+EXP('6. Iteration'!$F338-'6. Iteration'!AM$203))</f>
        <v>0.17728336149908094</v>
      </c>
      <c r="AN137" s="3">
        <f>EXP('6. Iteration'!$F338-'6. Iteration'!AN$203)/(1+EXP('6. Iteration'!$F338-'6. Iteration'!AN$203))</f>
        <v>0.15481014082661534</v>
      </c>
      <c r="AO137" s="3">
        <f>EXP('6. Iteration'!$F338-'6. Iteration'!AO$203)/(1+EXP('6. Iteration'!$F338-'6. Iteration'!AO$203))</f>
        <v>0.15051678544006664</v>
      </c>
      <c r="AP137" s="3">
        <f>EXP('6. Iteration'!$F338-'6. Iteration'!AP$203)/(1+EXP('6. Iteration'!$F338-'6. Iteration'!AP$203))</f>
        <v>0.13802886365735959</v>
      </c>
      <c r="AQ137" s="3">
        <f>EXP('6. Iteration'!$F338-'6. Iteration'!AQ$203)/(1+EXP('6. Iteration'!$F338-'6. Iteration'!AQ$203))</f>
        <v>0.13002451514478114</v>
      </c>
      <c r="AR137" s="3">
        <f>EXP('6. Iteration'!$F338-'6. Iteration'!AR$203)/(1+EXP('6. Iteration'!$F338-'6. Iteration'!AR$203))</f>
        <v>0.1261168586441889</v>
      </c>
      <c r="AS137" s="3">
        <f>EXP('6. Iteration'!$F338-'6. Iteration'!AS$203)/(1+EXP('6. Iteration'!$F338-'6. Iteration'!AS$203))</f>
        <v>0.11476490298725388</v>
      </c>
      <c r="AT137" s="3">
        <f>EXP('6. Iteration'!$F338-'6. Iteration'!AT$203)/(1+EXP('6. Iteration'!$F338-'6. Iteration'!AT$203))</f>
        <v>8.3911311006876821E-2</v>
      </c>
      <c r="AU137" s="3">
        <f>EXP('6. Iteration'!$F338-'6. Iteration'!AU$203)/(1+EXP('6. Iteration'!$F338-'6. Iteration'!AU$203))</f>
        <v>1.6666250665572004E-2</v>
      </c>
      <c r="AX137">
        <f t="shared" si="31"/>
        <v>-7.443810722147294</v>
      </c>
      <c r="AY137" s="2">
        <f t="shared" si="29"/>
        <v>6.7009775600055388E-2</v>
      </c>
      <c r="AZ137" s="2">
        <f t="shared" si="29"/>
        <v>9.7151493362133176E-2</v>
      </c>
      <c r="BA137" s="2">
        <f t="shared" si="29"/>
        <v>0.16314050444474645</v>
      </c>
      <c r="BB137" s="2">
        <f t="shared" si="27"/>
        <v>0.19874149259494744</v>
      </c>
      <c r="BC137" s="2">
        <f t="shared" si="27"/>
        <v>0.21476308045681686</v>
      </c>
      <c r="BD137" s="2">
        <f t="shared" si="27"/>
        <v>0.22763335763960196</v>
      </c>
      <c r="BE137" s="2">
        <f t="shared" si="27"/>
        <v>0.24557823924051711</v>
      </c>
      <c r="BF137" s="2">
        <f t="shared" si="27"/>
        <v>0.24668725988152629</v>
      </c>
      <c r="BG137" s="2">
        <f t="shared" si="27"/>
        <v>0.24903110247298094</v>
      </c>
      <c r="BH137" s="2">
        <f t="shared" si="26"/>
        <v>0.24997178825991181</v>
      </c>
      <c r="BI137" s="2">
        <f t="shared" si="26"/>
        <v>0.24999006545732969</v>
      </c>
      <c r="BJ137" s="2">
        <f t="shared" si="26"/>
        <v>0.24921023355398877</v>
      </c>
      <c r="BK137" s="2">
        <f t="shared" si="26"/>
        <v>0.24921023355398875</v>
      </c>
      <c r="BL137" s="2">
        <f t="shared" si="26"/>
        <v>0.24868445092887037</v>
      </c>
      <c r="BM137" s="2">
        <f t="shared" si="26"/>
        <v>0.24166653651346437</v>
      </c>
      <c r="BN137" s="2">
        <f t="shared" si="26"/>
        <v>0.23536076655137653</v>
      </c>
      <c r="BO137" s="2">
        <f t="shared" si="26"/>
        <v>0.2353607665513765</v>
      </c>
      <c r="BP137" s="2">
        <f t="shared" si="26"/>
        <v>0.23167621394252783</v>
      </c>
      <c r="BQ137" s="2">
        <f t="shared" si="26"/>
        <v>0.21882721125884605</v>
      </c>
      <c r="BR137" s="2">
        <f t="shared" si="26"/>
        <v>0.21882721125884605</v>
      </c>
      <c r="BS137" s="2">
        <f t="shared" si="26"/>
        <v>0.21645847965465045</v>
      </c>
      <c r="BT137" s="2">
        <f t="shared" si="26"/>
        <v>0.20902537817436526</v>
      </c>
      <c r="BU137" s="2">
        <f t="shared" si="26"/>
        <v>0.20644861887080188</v>
      </c>
      <c r="BV137" s="2">
        <f t="shared" si="28"/>
        <v>0.20382713530867388</v>
      </c>
      <c r="BW137" s="2">
        <f t="shared" si="28"/>
        <v>0.20382713530867388</v>
      </c>
      <c r="BX137" s="2">
        <f t="shared" si="28"/>
        <v>0.20116371929676552</v>
      </c>
      <c r="BY137" s="2">
        <f t="shared" si="28"/>
        <v>0.20116371929676552</v>
      </c>
      <c r="BZ137" s="2">
        <f t="shared" si="28"/>
        <v>0.20116371929676552</v>
      </c>
      <c r="CA137" s="2">
        <f t="shared" si="28"/>
        <v>0.19572194931500916</v>
      </c>
      <c r="CB137" s="2">
        <f t="shared" si="28"/>
        <v>0.16388126227096669</v>
      </c>
      <c r="CC137" s="2">
        <f t="shared" si="22"/>
        <v>0.16088936338386059</v>
      </c>
      <c r="CD137" s="2">
        <f t="shared" si="22"/>
        <v>0.14585397123466712</v>
      </c>
      <c r="CE137" s="2">
        <f t="shared" si="22"/>
        <v>0.13084396112385888</v>
      </c>
      <c r="CF137" s="2">
        <f t="shared" si="30"/>
        <v>0.12786148274085557</v>
      </c>
      <c r="CG137" s="2">
        <f t="shared" si="30"/>
        <v>0.11897689645481763</v>
      </c>
      <c r="CH137" s="2">
        <f t="shared" si="30"/>
        <v>0.11311814060614571</v>
      </c>
      <c r="CI137" s="2">
        <f t="shared" si="30"/>
        <v>0.11021139660991057</v>
      </c>
      <c r="CJ137" s="2">
        <f t="shared" si="30"/>
        <v>0.10159392002958009</v>
      </c>
      <c r="CK137" s="2">
        <f t="shared" si="30"/>
        <v>7.6870202891984013E-2</v>
      </c>
      <c r="CL137" s="2">
        <f t="shared" si="30"/>
        <v>1.6388486754324326E-2</v>
      </c>
    </row>
    <row r="138" spans="1:90">
      <c r="A138" t="str">
        <f>Tabelle1!A138</f>
        <v>Demir Kubilay</v>
      </c>
      <c r="H138" s="3">
        <f>EXP('6. Iteration'!$F339-'6. Iteration'!H$203)/(1+EXP('6. Iteration'!$F339-'6. Iteration'!H$203))</f>
        <v>0.92777356673822731</v>
      </c>
      <c r="I138" s="3">
        <f>EXP('6. Iteration'!$F339-'6. Iteration'!I$203)/(1+EXP('6. Iteration'!$F339-'6. Iteration'!I$203))</f>
        <v>0.89095844617793696</v>
      </c>
      <c r="J138" s="3">
        <f>EXP('6. Iteration'!$F339-'6. Iteration'!J$203)/(1+EXP('6. Iteration'!$F339-'6. Iteration'!J$203))</f>
        <v>0.79471935049340336</v>
      </c>
      <c r="K138" s="3">
        <f>EXP('6. Iteration'!$F339-'6. Iteration'!K$203)/(1+EXP('6. Iteration'!$F339-'6. Iteration'!K$203))</f>
        <v>0.72640341738819347</v>
      </c>
      <c r="L138" s="3">
        <f>EXP('6. Iteration'!$F339-'6. Iteration'!L$203)/(1+EXP('6. Iteration'!$F339-'6. Iteration'!L$203))</f>
        <v>0.68771499552029169</v>
      </c>
      <c r="M138" s="3">
        <f>EXP('6. Iteration'!$F339-'6. Iteration'!M$203)/(1+EXP('6. Iteration'!$F339-'6. Iteration'!M$203))</f>
        <v>0.64955481389911207</v>
      </c>
      <c r="N138" s="3">
        <f>EXP('6. Iteration'!$F339-'6. Iteration'!N$203)/(1+EXP('6. Iteration'!$F339-'6. Iteration'!N$203))</f>
        <v>0.56649632139812611</v>
      </c>
      <c r="O138" s="3">
        <f>EXP('6. Iteration'!$F339-'6. Iteration'!O$203)/(1+EXP('6. Iteration'!$F339-'6. Iteration'!O$203))</f>
        <v>0.55755640814430396</v>
      </c>
      <c r="P138" s="3">
        <f>EXP('6. Iteration'!$F339-'6. Iteration'!P$203)/(1+EXP('6. Iteration'!$F339-'6. Iteration'!P$203))</f>
        <v>0.53112711883581676</v>
      </c>
      <c r="Q138" s="3">
        <f>EXP('6. Iteration'!$F339-'6. Iteration'!Q$203)/(1+EXP('6. Iteration'!$F339-'6. Iteration'!Q$203))</f>
        <v>0.50531147249716923</v>
      </c>
      <c r="R138" s="3">
        <f>EXP('6. Iteration'!$F339-'6. Iteration'!R$203)/(1+EXP('6. Iteration'!$F339-'6. Iteration'!R$203))</f>
        <v>0.49684808904466876</v>
      </c>
      <c r="S138" s="3">
        <f>EXP('6. Iteration'!$F339-'6. Iteration'!S$203)/(1+EXP('6. Iteration'!$F339-'6. Iteration'!S$203))</f>
        <v>0.47189721640101739</v>
      </c>
      <c r="T138" s="3">
        <f>EXP('6. Iteration'!$F339-'6. Iteration'!T$203)/(1+EXP('6. Iteration'!$F339-'6. Iteration'!T$203))</f>
        <v>0.47189721640101745</v>
      </c>
      <c r="U138" s="3">
        <f>EXP('6. Iteration'!$F339-'6. Iteration'!U$203)/(1+EXP('6. Iteration'!$F339-'6. Iteration'!U$203))</f>
        <v>0.46372950136640489</v>
      </c>
      <c r="V138" s="3">
        <f>EXP('6. Iteration'!$F339-'6. Iteration'!V$203)/(1+EXP('6. Iteration'!$F339-'6. Iteration'!V$203))</f>
        <v>0.40871219420680749</v>
      </c>
      <c r="W138" s="3">
        <f>EXP('6. Iteration'!$F339-'6. Iteration'!W$203)/(1+EXP('6. Iteration'!$F339-'6. Iteration'!W$203))</f>
        <v>0.37900730001928423</v>
      </c>
      <c r="X138" s="3">
        <f>EXP('6. Iteration'!$F339-'6. Iteration'!X$203)/(1+EXP('6. Iteration'!$F339-'6. Iteration'!X$203))</f>
        <v>0.37900730001928418</v>
      </c>
      <c r="Y138" s="3">
        <f>EXP('6. Iteration'!$F339-'6. Iteration'!Y$203)/(1+EXP('6. Iteration'!$F339-'6. Iteration'!Y$203))</f>
        <v>0.36463462016648363</v>
      </c>
      <c r="Z138" s="3">
        <f>EXP('6. Iteration'!$F339-'6. Iteration'!Z$203)/(1+EXP('6. Iteration'!$F339-'6. Iteration'!Z$203))</f>
        <v>0.32344182618424616</v>
      </c>
      <c r="AA138" s="3">
        <f>EXP('6. Iteration'!$F339-'6. Iteration'!AA$203)/(1+EXP('6. Iteration'!$F339-'6. Iteration'!AA$203))</f>
        <v>0.32344182618424611</v>
      </c>
      <c r="AB138" s="3">
        <f>EXP('6. Iteration'!$F339-'6. Iteration'!AB$203)/(1+EXP('6. Iteration'!$F339-'6. Iteration'!AB$203))</f>
        <v>0.31685655800616408</v>
      </c>
      <c r="AC138" s="3">
        <f>EXP('6. Iteration'!$F339-'6. Iteration'!AC$203)/(1+EXP('6. Iteration'!$F339-'6. Iteration'!AC$203))</f>
        <v>0.29757810932205297</v>
      </c>
      <c r="AD138" s="3">
        <f>EXP('6. Iteration'!$F339-'6. Iteration'!AD$203)/(1+EXP('6. Iteration'!$F339-'6. Iteration'!AD$203))</f>
        <v>0.29131032337655483</v>
      </c>
      <c r="AE138" s="3">
        <f>EXP('6. Iteration'!$F339-'6. Iteration'!AE$203)/(1+EXP('6. Iteration'!$F339-'6. Iteration'!AE$203))</f>
        <v>0.28512127910999163</v>
      </c>
      <c r="AF138" s="3">
        <f>EXP('6. Iteration'!$F339-'6. Iteration'!AF$203)/(1+EXP('6. Iteration'!$F339-'6. Iteration'!AF$203))</f>
        <v>0.28512127910999163</v>
      </c>
      <c r="AG138" s="3">
        <f>EXP('6. Iteration'!$F339-'6. Iteration'!AG$203)/(1+EXP('6. Iteration'!$F339-'6. Iteration'!AG$203))</f>
        <v>0.27901067739993751</v>
      </c>
      <c r="AH138" s="3">
        <f>EXP('6. Iteration'!$F339-'6. Iteration'!AH$203)/(1+EXP('6. Iteration'!$F339-'6. Iteration'!AH$203))</f>
        <v>0.27901067739993751</v>
      </c>
      <c r="AI138" s="3">
        <f>EXP('6. Iteration'!$F339-'6. Iteration'!AI$203)/(1+EXP('6. Iteration'!$F339-'6. Iteration'!AI$203))</f>
        <v>0.27901067739993751</v>
      </c>
      <c r="AJ138" s="3">
        <f>EXP('6. Iteration'!$F339-'6. Iteration'!AJ$203)/(1+EXP('6. Iteration'!$F339-'6. Iteration'!AJ$203))</f>
        <v>0.26702349756898047</v>
      </c>
      <c r="AK138" s="3">
        <f>EXP('6. Iteration'!$F339-'6. Iteration'!AK$203)/(1+EXP('6. Iteration'!$F339-'6. Iteration'!AK$203))</f>
        <v>0.20654005770968789</v>
      </c>
      <c r="AL138" s="3">
        <f>EXP('6. Iteration'!$F339-'6. Iteration'!AL$203)/(1+EXP('6. Iteration'!$F339-'6. Iteration'!AL$203))</f>
        <v>0.20148595239731279</v>
      </c>
      <c r="AM138" s="3">
        <f>EXP('6. Iteration'!$F339-'6. Iteration'!AM$203)/(1+EXP('6. Iteration'!$F339-'6. Iteration'!AM$203))</f>
        <v>0.17728336149908094</v>
      </c>
      <c r="AN138" s="3">
        <f>EXP('6. Iteration'!$F339-'6. Iteration'!AN$203)/(1+EXP('6. Iteration'!$F339-'6. Iteration'!AN$203))</f>
        <v>0.15481014082661534</v>
      </c>
      <c r="AO138" s="3">
        <f>EXP('6. Iteration'!$F339-'6. Iteration'!AO$203)/(1+EXP('6. Iteration'!$F339-'6. Iteration'!AO$203))</f>
        <v>0.15051678544006664</v>
      </c>
      <c r="AP138" s="3">
        <f>EXP('6. Iteration'!$F339-'6. Iteration'!AP$203)/(1+EXP('6. Iteration'!$F339-'6. Iteration'!AP$203))</f>
        <v>0.13802886365735959</v>
      </c>
      <c r="AQ138" s="3">
        <f>EXP('6. Iteration'!$F339-'6. Iteration'!AQ$203)/(1+EXP('6. Iteration'!$F339-'6. Iteration'!AQ$203))</f>
        <v>0.13002451514478114</v>
      </c>
      <c r="AR138" s="3">
        <f>EXP('6. Iteration'!$F339-'6. Iteration'!AR$203)/(1+EXP('6. Iteration'!$F339-'6. Iteration'!AR$203))</f>
        <v>0.1261168586441889</v>
      </c>
      <c r="AS138" s="3">
        <f>EXP('6. Iteration'!$F339-'6. Iteration'!AS$203)/(1+EXP('6. Iteration'!$F339-'6. Iteration'!AS$203))</f>
        <v>0.11476490298725388</v>
      </c>
      <c r="AT138" s="3">
        <f>EXP('6. Iteration'!$F339-'6. Iteration'!AT$203)/(1+EXP('6. Iteration'!$F339-'6. Iteration'!AT$203))</f>
        <v>8.3911311006876821E-2</v>
      </c>
      <c r="AU138" s="3">
        <f>EXP('6. Iteration'!$F339-'6. Iteration'!AU$203)/(1+EXP('6. Iteration'!$F339-'6. Iteration'!AU$203))</f>
        <v>1.6666250665572004E-2</v>
      </c>
      <c r="AX138">
        <f t="shared" si="31"/>
        <v>-7.443810722147294</v>
      </c>
      <c r="AY138" s="2">
        <f t="shared" si="29"/>
        <v>6.7009775600055388E-2</v>
      </c>
      <c r="AZ138" s="2">
        <f t="shared" si="29"/>
        <v>9.7151493362133176E-2</v>
      </c>
      <c r="BA138" s="2">
        <f t="shared" si="29"/>
        <v>0.16314050444474645</v>
      </c>
      <c r="BB138" s="2">
        <f t="shared" si="27"/>
        <v>0.19874149259494744</v>
      </c>
      <c r="BC138" s="2">
        <f t="shared" si="27"/>
        <v>0.21476308045681686</v>
      </c>
      <c r="BD138" s="2">
        <f t="shared" si="27"/>
        <v>0.22763335763960196</v>
      </c>
      <c r="BE138" s="2">
        <f t="shared" si="27"/>
        <v>0.24557823924051711</v>
      </c>
      <c r="BF138" s="2">
        <f t="shared" si="27"/>
        <v>0.24668725988152629</v>
      </c>
      <c r="BG138" s="2">
        <f t="shared" si="27"/>
        <v>0.24903110247298094</v>
      </c>
      <c r="BH138" s="2">
        <f t="shared" si="26"/>
        <v>0.24997178825991181</v>
      </c>
      <c r="BI138" s="2">
        <f t="shared" si="26"/>
        <v>0.24999006545732969</v>
      </c>
      <c r="BJ138" s="2">
        <f t="shared" si="26"/>
        <v>0.24921023355398877</v>
      </c>
      <c r="BK138" s="2">
        <f t="shared" si="26"/>
        <v>0.24921023355398875</v>
      </c>
      <c r="BL138" s="2">
        <f t="shared" si="26"/>
        <v>0.24868445092887037</v>
      </c>
      <c r="BM138" s="2">
        <f t="shared" si="26"/>
        <v>0.24166653651346437</v>
      </c>
      <c r="BN138" s="2">
        <f t="shared" si="26"/>
        <v>0.23536076655137653</v>
      </c>
      <c r="BO138" s="2">
        <f t="shared" si="26"/>
        <v>0.2353607665513765</v>
      </c>
      <c r="BP138" s="2">
        <f t="shared" si="26"/>
        <v>0.23167621394252783</v>
      </c>
      <c r="BQ138" s="2">
        <f t="shared" si="26"/>
        <v>0.21882721125884605</v>
      </c>
      <c r="BR138" s="2">
        <f t="shared" si="26"/>
        <v>0.21882721125884605</v>
      </c>
      <c r="BS138" s="2">
        <f t="shared" si="26"/>
        <v>0.21645847965465045</v>
      </c>
      <c r="BT138" s="2">
        <f t="shared" si="26"/>
        <v>0.20902537817436526</v>
      </c>
      <c r="BU138" s="2">
        <f t="shared" si="26"/>
        <v>0.20644861887080188</v>
      </c>
      <c r="BV138" s="2">
        <f t="shared" si="28"/>
        <v>0.20382713530867388</v>
      </c>
      <c r="BW138" s="2">
        <f t="shared" si="28"/>
        <v>0.20382713530867388</v>
      </c>
      <c r="BX138" s="2">
        <f t="shared" si="28"/>
        <v>0.20116371929676552</v>
      </c>
      <c r="BY138" s="2">
        <f t="shared" si="28"/>
        <v>0.20116371929676552</v>
      </c>
      <c r="BZ138" s="2">
        <f t="shared" si="28"/>
        <v>0.20116371929676552</v>
      </c>
      <c r="CA138" s="2">
        <f t="shared" si="28"/>
        <v>0.19572194931500916</v>
      </c>
      <c r="CB138" s="2">
        <f t="shared" si="28"/>
        <v>0.16388126227096669</v>
      </c>
      <c r="CC138" s="2">
        <f t="shared" si="22"/>
        <v>0.16088936338386059</v>
      </c>
      <c r="CD138" s="2">
        <f t="shared" si="22"/>
        <v>0.14585397123466712</v>
      </c>
      <c r="CE138" s="2">
        <f t="shared" si="22"/>
        <v>0.13084396112385888</v>
      </c>
      <c r="CF138" s="2">
        <f t="shared" si="30"/>
        <v>0.12786148274085557</v>
      </c>
      <c r="CG138" s="2">
        <f t="shared" si="30"/>
        <v>0.11897689645481763</v>
      </c>
      <c r="CH138" s="2">
        <f t="shared" si="30"/>
        <v>0.11311814060614571</v>
      </c>
      <c r="CI138" s="2">
        <f t="shared" si="30"/>
        <v>0.11021139660991057</v>
      </c>
      <c r="CJ138" s="2">
        <f t="shared" si="30"/>
        <v>0.10159392002958009</v>
      </c>
      <c r="CK138" s="2">
        <f t="shared" si="30"/>
        <v>7.6870202891984013E-2</v>
      </c>
      <c r="CL138" s="2">
        <f t="shared" si="30"/>
        <v>1.6388486754324326E-2</v>
      </c>
    </row>
    <row r="139" spans="1:90">
      <c r="A139" t="str">
        <f>Tabelle1!A139</f>
        <v>Sigmeth Benedikt2</v>
      </c>
      <c r="H139" s="3">
        <f>EXP('6. Iteration'!$F340-'6. Iteration'!H$203)/(1+EXP('6. Iteration'!$F340-'6. Iteration'!H$203))</f>
        <v>0.92777356673822731</v>
      </c>
      <c r="I139" s="3">
        <f>EXP('6. Iteration'!$F340-'6. Iteration'!I$203)/(1+EXP('6. Iteration'!$F340-'6. Iteration'!I$203))</f>
        <v>0.89095844617793696</v>
      </c>
      <c r="J139" s="3">
        <f>EXP('6. Iteration'!$F340-'6. Iteration'!J$203)/(1+EXP('6. Iteration'!$F340-'6. Iteration'!J$203))</f>
        <v>0.79471935049340314</v>
      </c>
      <c r="K139" s="3">
        <f>EXP('6. Iteration'!$F340-'6. Iteration'!K$203)/(1+EXP('6. Iteration'!$F340-'6. Iteration'!K$203))</f>
        <v>0.72640341738819347</v>
      </c>
      <c r="L139" s="3">
        <f>EXP('6. Iteration'!$F340-'6. Iteration'!L$203)/(1+EXP('6. Iteration'!$F340-'6. Iteration'!L$203))</f>
        <v>0.68771499552029169</v>
      </c>
      <c r="M139" s="3">
        <f>EXP('6. Iteration'!$F340-'6. Iteration'!M$203)/(1+EXP('6. Iteration'!$F340-'6. Iteration'!M$203))</f>
        <v>0.64955481389911218</v>
      </c>
      <c r="N139" s="3">
        <f>EXP('6. Iteration'!$F340-'6. Iteration'!N$203)/(1+EXP('6. Iteration'!$F340-'6. Iteration'!N$203))</f>
        <v>0.56649632139812611</v>
      </c>
      <c r="O139" s="3">
        <f>EXP('6. Iteration'!$F340-'6. Iteration'!O$203)/(1+EXP('6. Iteration'!$F340-'6. Iteration'!O$203))</f>
        <v>0.55755640814430385</v>
      </c>
      <c r="P139" s="3">
        <f>EXP('6. Iteration'!$F340-'6. Iteration'!P$203)/(1+EXP('6. Iteration'!$F340-'6. Iteration'!P$203))</f>
        <v>0.53112711883581676</v>
      </c>
      <c r="Q139" s="3">
        <f>EXP('6. Iteration'!$F340-'6. Iteration'!Q$203)/(1+EXP('6. Iteration'!$F340-'6. Iteration'!Q$203))</f>
        <v>0.50531147249716923</v>
      </c>
      <c r="R139" s="3">
        <f>EXP('6. Iteration'!$F340-'6. Iteration'!R$203)/(1+EXP('6. Iteration'!$F340-'6. Iteration'!R$203))</f>
        <v>0.49684808904466876</v>
      </c>
      <c r="S139" s="3">
        <f>EXP('6. Iteration'!$F340-'6. Iteration'!S$203)/(1+EXP('6. Iteration'!$F340-'6. Iteration'!S$203))</f>
        <v>0.47189721640101734</v>
      </c>
      <c r="T139" s="3">
        <f>EXP('6. Iteration'!$F340-'6. Iteration'!T$203)/(1+EXP('6. Iteration'!$F340-'6. Iteration'!T$203))</f>
        <v>0.47189721640101745</v>
      </c>
      <c r="U139" s="3">
        <f>EXP('6. Iteration'!$F340-'6. Iteration'!U$203)/(1+EXP('6. Iteration'!$F340-'6. Iteration'!U$203))</f>
        <v>0.46372950136640478</v>
      </c>
      <c r="V139" s="3">
        <f>EXP('6. Iteration'!$F340-'6. Iteration'!V$203)/(1+EXP('6. Iteration'!$F340-'6. Iteration'!V$203))</f>
        <v>0.40871219420680749</v>
      </c>
      <c r="W139" s="3">
        <f>EXP('6. Iteration'!$F340-'6. Iteration'!W$203)/(1+EXP('6. Iteration'!$F340-'6. Iteration'!W$203))</f>
        <v>0.37900730001928418</v>
      </c>
      <c r="X139" s="3">
        <f>EXP('6. Iteration'!$F340-'6. Iteration'!X$203)/(1+EXP('6. Iteration'!$F340-'6. Iteration'!X$203))</f>
        <v>0.37900730001928418</v>
      </c>
      <c r="Y139" s="3">
        <f>EXP('6. Iteration'!$F340-'6. Iteration'!Y$203)/(1+EXP('6. Iteration'!$F340-'6. Iteration'!Y$203))</f>
        <v>0.36463462016648363</v>
      </c>
      <c r="Z139" s="3">
        <f>EXP('6. Iteration'!$F340-'6. Iteration'!Z$203)/(1+EXP('6. Iteration'!$F340-'6. Iteration'!Z$203))</f>
        <v>0.32344182618424616</v>
      </c>
      <c r="AA139" s="3">
        <f>EXP('6. Iteration'!$F340-'6. Iteration'!AA$203)/(1+EXP('6. Iteration'!$F340-'6. Iteration'!AA$203))</f>
        <v>0.32344182618424611</v>
      </c>
      <c r="AB139" s="3">
        <f>EXP('6. Iteration'!$F340-'6. Iteration'!AB$203)/(1+EXP('6. Iteration'!$F340-'6. Iteration'!AB$203))</f>
        <v>0.31685655800616402</v>
      </c>
      <c r="AC139" s="3">
        <f>EXP('6. Iteration'!$F340-'6. Iteration'!AC$203)/(1+EXP('6. Iteration'!$F340-'6. Iteration'!AC$203))</f>
        <v>0.29757810932205292</v>
      </c>
      <c r="AD139" s="3">
        <f>EXP('6. Iteration'!$F340-'6. Iteration'!AD$203)/(1+EXP('6. Iteration'!$F340-'6. Iteration'!AD$203))</f>
        <v>0.29131032337655477</v>
      </c>
      <c r="AE139" s="3">
        <f>EXP('6. Iteration'!$F340-'6. Iteration'!AE$203)/(1+EXP('6. Iteration'!$F340-'6. Iteration'!AE$203))</f>
        <v>0.28512127910999158</v>
      </c>
      <c r="AF139" s="3">
        <f>EXP('6. Iteration'!$F340-'6. Iteration'!AF$203)/(1+EXP('6. Iteration'!$F340-'6. Iteration'!AF$203))</f>
        <v>0.28512127910999158</v>
      </c>
      <c r="AG139" s="3">
        <f>EXP('6. Iteration'!$F340-'6. Iteration'!AG$203)/(1+EXP('6. Iteration'!$F340-'6. Iteration'!AG$203))</f>
        <v>0.27901067739993746</v>
      </c>
      <c r="AH139" s="3">
        <f>EXP('6. Iteration'!$F340-'6. Iteration'!AH$203)/(1+EXP('6. Iteration'!$F340-'6. Iteration'!AH$203))</f>
        <v>0.27901067739993746</v>
      </c>
      <c r="AI139" s="3">
        <f>EXP('6. Iteration'!$F340-'6. Iteration'!AI$203)/(1+EXP('6. Iteration'!$F340-'6. Iteration'!AI$203))</f>
        <v>0.27901067739993751</v>
      </c>
      <c r="AJ139" s="3">
        <f>EXP('6. Iteration'!$F340-'6. Iteration'!AJ$203)/(1+EXP('6. Iteration'!$F340-'6. Iteration'!AJ$203))</f>
        <v>0.26702349756898047</v>
      </c>
      <c r="AK139" s="3">
        <f>EXP('6. Iteration'!$F340-'6. Iteration'!AK$203)/(1+EXP('6. Iteration'!$F340-'6. Iteration'!AK$203))</f>
        <v>0.20654005770968789</v>
      </c>
      <c r="AL139" s="3">
        <f>EXP('6. Iteration'!$F340-'6. Iteration'!AL$203)/(1+EXP('6. Iteration'!$F340-'6. Iteration'!AL$203))</f>
        <v>0.20148595239731279</v>
      </c>
      <c r="AM139" s="3">
        <f>EXP('6. Iteration'!$F340-'6. Iteration'!AM$203)/(1+EXP('6. Iteration'!$F340-'6. Iteration'!AM$203))</f>
        <v>0.17728336149908094</v>
      </c>
      <c r="AN139" s="3">
        <f>EXP('6. Iteration'!$F340-'6. Iteration'!AN$203)/(1+EXP('6. Iteration'!$F340-'6. Iteration'!AN$203))</f>
        <v>0.15481014082661532</v>
      </c>
      <c r="AO139" s="3">
        <f>EXP('6. Iteration'!$F340-'6. Iteration'!AO$203)/(1+EXP('6. Iteration'!$F340-'6. Iteration'!AO$203))</f>
        <v>0.15051678544006664</v>
      </c>
      <c r="AP139" s="3">
        <f>EXP('6. Iteration'!$F340-'6. Iteration'!AP$203)/(1+EXP('6. Iteration'!$F340-'6. Iteration'!AP$203))</f>
        <v>0.13802886365735959</v>
      </c>
      <c r="AQ139" s="3">
        <f>EXP('6. Iteration'!$F340-'6. Iteration'!AQ$203)/(1+EXP('6. Iteration'!$F340-'6. Iteration'!AQ$203))</f>
        <v>0.13002451514478114</v>
      </c>
      <c r="AR139" s="3">
        <f>EXP('6. Iteration'!$F340-'6. Iteration'!AR$203)/(1+EXP('6. Iteration'!$F340-'6. Iteration'!AR$203))</f>
        <v>0.12611685864418887</v>
      </c>
      <c r="AS139" s="3">
        <f>EXP('6. Iteration'!$F340-'6. Iteration'!AS$203)/(1+EXP('6. Iteration'!$F340-'6. Iteration'!AS$203))</f>
        <v>0.11476490298725388</v>
      </c>
      <c r="AT139" s="3">
        <f>EXP('6. Iteration'!$F340-'6. Iteration'!AT$203)/(1+EXP('6. Iteration'!$F340-'6. Iteration'!AT$203))</f>
        <v>8.3911311006876821E-2</v>
      </c>
      <c r="AU139" s="3">
        <f>EXP('6. Iteration'!$F340-'6. Iteration'!AU$203)/(1+EXP('6. Iteration'!$F340-'6. Iteration'!AU$203))</f>
        <v>1.6666250665572004E-2</v>
      </c>
      <c r="AX139">
        <f t="shared" si="31"/>
        <v>-7.443810722147294</v>
      </c>
      <c r="AY139" s="2">
        <f t="shared" si="29"/>
        <v>6.7009775600055388E-2</v>
      </c>
      <c r="AZ139" s="2">
        <f t="shared" si="29"/>
        <v>9.7151493362133176E-2</v>
      </c>
      <c r="BA139" s="2">
        <f t="shared" si="29"/>
        <v>0.16314050444474659</v>
      </c>
      <c r="BB139" s="2">
        <f t="shared" si="27"/>
        <v>0.19874149259494744</v>
      </c>
      <c r="BC139" s="2">
        <f t="shared" si="27"/>
        <v>0.21476308045681686</v>
      </c>
      <c r="BD139" s="2">
        <f t="shared" si="27"/>
        <v>0.22763335763960194</v>
      </c>
      <c r="BE139" s="2">
        <f t="shared" si="27"/>
        <v>0.24557823924051711</v>
      </c>
      <c r="BF139" s="2">
        <f t="shared" si="27"/>
        <v>0.24668725988152632</v>
      </c>
      <c r="BG139" s="2">
        <f t="shared" si="27"/>
        <v>0.24903110247298094</v>
      </c>
      <c r="BH139" s="2">
        <f t="shared" si="26"/>
        <v>0.24997178825991181</v>
      </c>
      <c r="BI139" s="2">
        <f t="shared" si="26"/>
        <v>0.24999006545732969</v>
      </c>
      <c r="BJ139" s="2">
        <f t="shared" si="26"/>
        <v>0.24921023355398875</v>
      </c>
      <c r="BK139" s="2">
        <f t="shared" si="26"/>
        <v>0.24921023355398875</v>
      </c>
      <c r="BL139" s="2">
        <f t="shared" si="26"/>
        <v>0.24868445092887037</v>
      </c>
      <c r="BM139" s="2">
        <f t="shared" si="26"/>
        <v>0.24166653651346437</v>
      </c>
      <c r="BN139" s="2">
        <f t="shared" si="26"/>
        <v>0.2353607665513765</v>
      </c>
      <c r="BO139" s="2">
        <f t="shared" ref="BH139:BW163" si="32">X139*(1-X139)</f>
        <v>0.2353607665513765</v>
      </c>
      <c r="BP139" s="2">
        <f t="shared" si="32"/>
        <v>0.23167621394252783</v>
      </c>
      <c r="BQ139" s="2">
        <f t="shared" si="32"/>
        <v>0.21882721125884605</v>
      </c>
      <c r="BR139" s="2">
        <f t="shared" si="32"/>
        <v>0.21882721125884605</v>
      </c>
      <c r="BS139" s="2">
        <f t="shared" si="32"/>
        <v>0.21645847965465045</v>
      </c>
      <c r="BT139" s="2">
        <f t="shared" si="32"/>
        <v>0.20902537817436526</v>
      </c>
      <c r="BU139" s="2">
        <f t="shared" si="32"/>
        <v>0.20644861887080185</v>
      </c>
      <c r="BV139" s="2">
        <f t="shared" si="28"/>
        <v>0.20382713530867388</v>
      </c>
      <c r="BW139" s="2">
        <f t="shared" si="28"/>
        <v>0.20382713530867388</v>
      </c>
      <c r="BX139" s="2">
        <f t="shared" si="28"/>
        <v>0.20116371929676549</v>
      </c>
      <c r="BY139" s="2">
        <f t="shared" si="28"/>
        <v>0.20116371929676549</v>
      </c>
      <c r="BZ139" s="2">
        <f t="shared" si="28"/>
        <v>0.20116371929676552</v>
      </c>
      <c r="CA139" s="2">
        <f t="shared" si="28"/>
        <v>0.19572194931500916</v>
      </c>
      <c r="CB139" s="2">
        <f t="shared" si="28"/>
        <v>0.16388126227096669</v>
      </c>
      <c r="CC139" s="2">
        <f t="shared" si="22"/>
        <v>0.16088936338386059</v>
      </c>
      <c r="CD139" s="2">
        <f t="shared" si="22"/>
        <v>0.14585397123466712</v>
      </c>
      <c r="CE139" s="2">
        <f t="shared" si="22"/>
        <v>0.13084396112385885</v>
      </c>
      <c r="CF139" s="2">
        <f t="shared" si="30"/>
        <v>0.12786148274085557</v>
      </c>
      <c r="CG139" s="2">
        <f t="shared" si="30"/>
        <v>0.11897689645481763</v>
      </c>
      <c r="CH139" s="2">
        <f t="shared" si="30"/>
        <v>0.11311814060614571</v>
      </c>
      <c r="CI139" s="2">
        <f t="shared" si="30"/>
        <v>0.11021139660991056</v>
      </c>
      <c r="CJ139" s="2">
        <f t="shared" si="30"/>
        <v>0.10159392002958009</v>
      </c>
      <c r="CK139" s="2">
        <f t="shared" si="30"/>
        <v>7.6870202891984013E-2</v>
      </c>
      <c r="CL139" s="2">
        <f t="shared" si="30"/>
        <v>1.6388486754324326E-2</v>
      </c>
    </row>
    <row r="140" spans="1:90">
      <c r="A140" t="str">
        <f>Tabelle1!A140</f>
        <v>Fröhlich Klaus</v>
      </c>
      <c r="H140" s="3">
        <f>EXP('6. Iteration'!$F341-'6. Iteration'!H$203)/(1+EXP('6. Iteration'!$F341-'6. Iteration'!H$203))</f>
        <v>0.91808799927580798</v>
      </c>
      <c r="I140" s="3">
        <f>EXP('6. Iteration'!$F341-'6. Iteration'!I$203)/(1+EXP('6. Iteration'!$F341-'6. Iteration'!I$203))</f>
        <v>0.87699053296920026</v>
      </c>
      <c r="J140" s="3">
        <f>EXP('6. Iteration'!$F341-'6. Iteration'!J$203)/(1+EXP('6. Iteration'!$F341-'6. Iteration'!J$203))</f>
        <v>0.77158401374541208</v>
      </c>
      <c r="K140" s="3">
        <f>EXP('6. Iteration'!$F341-'6. Iteration'!K$203)/(1+EXP('6. Iteration'!$F341-'6. Iteration'!K$203))</f>
        <v>0.69848984902309652</v>
      </c>
      <c r="L140" s="3">
        <f>EXP('6. Iteration'!$F341-'6. Iteration'!L$203)/(1+EXP('6. Iteration'!$F341-'6. Iteration'!L$203))</f>
        <v>0.65771418883242161</v>
      </c>
      <c r="M140" s="3">
        <f>EXP('6. Iteration'!$F341-'6. Iteration'!M$203)/(1+EXP('6. Iteration'!$F341-'6. Iteration'!M$203))</f>
        <v>0.61792473537772319</v>
      </c>
      <c r="N140" s="3">
        <f>EXP('6. Iteration'!$F341-'6. Iteration'!N$203)/(1+EXP('6. Iteration'!$F341-'6. Iteration'!N$203))</f>
        <v>0.53276209930634777</v>
      </c>
      <c r="O140" s="3">
        <f>EXP('6. Iteration'!$F341-'6. Iteration'!O$203)/(1+EXP('6. Iteration'!$F341-'6. Iteration'!O$203))</f>
        <v>0.52371140694304219</v>
      </c>
      <c r="P140" s="3">
        <f>EXP('6. Iteration'!$F341-'6. Iteration'!P$203)/(1+EXP('6. Iteration'!$F341-'6. Iteration'!P$203))</f>
        <v>0.49708398904610063</v>
      </c>
      <c r="Q140" s="3">
        <f>EXP('6. Iteration'!$F341-'6. Iteration'!Q$203)/(1+EXP('6. Iteration'!$F341-'6. Iteration'!Q$203))</f>
        <v>0.47125991871163586</v>
      </c>
      <c r="R140" s="3">
        <f>EXP('6. Iteration'!$F341-'6. Iteration'!R$203)/(1+EXP('6. Iteration'!$F341-'6. Iteration'!R$203))</f>
        <v>0.46283326105337202</v>
      </c>
      <c r="S140" s="3">
        <f>EXP('6. Iteration'!$F341-'6. Iteration'!S$203)/(1+EXP('6. Iteration'!$F341-'6. Iteration'!S$203))</f>
        <v>0.43810322437319071</v>
      </c>
      <c r="T140" s="3">
        <f>EXP('6. Iteration'!$F341-'6. Iteration'!T$203)/(1+EXP('6. Iteration'!$F341-'6. Iteration'!T$203))</f>
        <v>0.43810322437319077</v>
      </c>
      <c r="U140" s="3">
        <f>EXP('6. Iteration'!$F341-'6. Iteration'!U$203)/(1+EXP('6. Iteration'!$F341-'6. Iteration'!U$203))</f>
        <v>0.43004411693086253</v>
      </c>
      <c r="V140" s="3">
        <f>EXP('6. Iteration'!$F341-'6. Iteration'!V$203)/(1+EXP('6. Iteration'!$F341-'6. Iteration'!V$203))</f>
        <v>0.37621956251676147</v>
      </c>
      <c r="W140" s="3">
        <f>EXP('6. Iteration'!$F341-'6. Iteration'!W$203)/(1+EXP('6. Iteration'!$F341-'6. Iteration'!W$203))</f>
        <v>0.34748837705787694</v>
      </c>
      <c r="X140" s="3">
        <f>EXP('6. Iteration'!$F341-'6. Iteration'!X$203)/(1+EXP('6. Iteration'!$F341-'6. Iteration'!X$203))</f>
        <v>0.34748837705787688</v>
      </c>
      <c r="Y140" s="3">
        <f>EXP('6. Iteration'!$F341-'6. Iteration'!Y$203)/(1+EXP('6. Iteration'!$F341-'6. Iteration'!Y$203))</f>
        <v>0.33366872494601674</v>
      </c>
      <c r="Z140" s="3">
        <f>EXP('6. Iteration'!$F341-'6. Iteration'!Z$203)/(1+EXP('6. Iteration'!$F341-'6. Iteration'!Z$203))</f>
        <v>0.29435348725905564</v>
      </c>
      <c r="AA140" s="3">
        <f>EXP('6. Iteration'!$F341-'6. Iteration'!AA$203)/(1+EXP('6. Iteration'!$F341-'6. Iteration'!AA$203))</f>
        <v>0.29435348725905558</v>
      </c>
      <c r="AB140" s="3">
        <f>EXP('6. Iteration'!$F341-'6. Iteration'!AB$203)/(1+EXP('6. Iteration'!$F341-'6. Iteration'!AB$203))</f>
        <v>0.28810825601822282</v>
      </c>
      <c r="AC140" s="3">
        <f>EXP('6. Iteration'!$F341-'6. Iteration'!AC$203)/(1+EXP('6. Iteration'!$F341-'6. Iteration'!AC$203))</f>
        <v>0.26988791132590362</v>
      </c>
      <c r="AD140" s="3">
        <f>EXP('6. Iteration'!$F341-'6. Iteration'!AD$203)/(1+EXP('6. Iteration'!$F341-'6. Iteration'!AD$203))</f>
        <v>0.2639841653885332</v>
      </c>
      <c r="AE140" s="3">
        <f>EXP('6. Iteration'!$F341-'6. Iteration'!AE$203)/(1+EXP('6. Iteration'!$F341-'6. Iteration'!AE$203))</f>
        <v>0.2581641918017461</v>
      </c>
      <c r="AF140" s="3">
        <f>EXP('6. Iteration'!$F341-'6. Iteration'!AF$203)/(1+EXP('6. Iteration'!$F341-'6. Iteration'!AF$203))</f>
        <v>0.2581641918017461</v>
      </c>
      <c r="AG140" s="3">
        <f>EXP('6. Iteration'!$F341-'6. Iteration'!AG$203)/(1+EXP('6. Iteration'!$F341-'6. Iteration'!AG$203))</f>
        <v>0.25242732274020108</v>
      </c>
      <c r="AH140" s="3">
        <f>EXP('6. Iteration'!$F341-'6. Iteration'!AH$203)/(1+EXP('6. Iteration'!$F341-'6. Iteration'!AH$203))</f>
        <v>0.25242732274020108</v>
      </c>
      <c r="AI140" s="3">
        <f>EXP('6. Iteration'!$F341-'6. Iteration'!AI$203)/(1+EXP('6. Iteration'!$F341-'6. Iteration'!AI$203))</f>
        <v>0.25242732274020113</v>
      </c>
      <c r="AJ140" s="3">
        <f>EXP('6. Iteration'!$F341-'6. Iteration'!AJ$203)/(1+EXP('6. Iteration'!$F341-'6. Iteration'!AJ$203))</f>
        <v>0.24120016738186539</v>
      </c>
      <c r="AK140" s="3">
        <f>EXP('6. Iteration'!$F341-'6. Iteration'!AK$203)/(1+EXP('6. Iteration'!$F341-'6. Iteration'!AK$203))</f>
        <v>0.18508893381645491</v>
      </c>
      <c r="AL140" s="3">
        <f>EXP('6. Iteration'!$F341-'6. Iteration'!AL$203)/(1+EXP('6. Iteration'!$F341-'6. Iteration'!AL$203))</f>
        <v>0.18044037380721831</v>
      </c>
      <c r="AM140" s="3">
        <f>EXP('6. Iteration'!$F341-'6. Iteration'!AM$203)/(1+EXP('6. Iteration'!$F341-'6. Iteration'!AM$203))</f>
        <v>0.15826473980903039</v>
      </c>
      <c r="AN140" s="3">
        <f>EXP('6. Iteration'!$F341-'6. Iteration'!AN$203)/(1+EXP('6. Iteration'!$F341-'6. Iteration'!AN$203))</f>
        <v>0.13779859922476359</v>
      </c>
      <c r="AO140" s="3">
        <f>EXP('6. Iteration'!$F341-'6. Iteration'!AO$203)/(1+EXP('6. Iteration'!$F341-'6. Iteration'!AO$203))</f>
        <v>0.13390228181684749</v>
      </c>
      <c r="AP140" s="3">
        <f>EXP('6. Iteration'!$F341-'6. Iteration'!AP$203)/(1+EXP('6. Iteration'!$F341-'6. Iteration'!AP$203))</f>
        <v>0.12259388218076391</v>
      </c>
      <c r="AQ140" s="3">
        <f>EXP('6. Iteration'!$F341-'6. Iteration'!AQ$203)/(1+EXP('6. Iteration'!$F341-'6. Iteration'!AQ$203))</f>
        <v>0.11536481821418203</v>
      </c>
      <c r="AR140" s="3">
        <f>EXP('6. Iteration'!$F341-'6. Iteration'!AR$203)/(1+EXP('6. Iteration'!$F341-'6. Iteration'!AR$203))</f>
        <v>0.11184109459833262</v>
      </c>
      <c r="AS140" s="3">
        <f>EXP('6. Iteration'!$F341-'6. Iteration'!AS$203)/(1+EXP('6. Iteration'!$F341-'6. Iteration'!AS$203))</f>
        <v>0.10162468881113081</v>
      </c>
      <c r="AT140" s="3">
        <f>EXP('6. Iteration'!$F341-'6. Iteration'!AT$203)/(1+EXP('6. Iteration'!$F341-'6. Iteration'!AT$203))</f>
        <v>7.4008394951978654E-2</v>
      </c>
      <c r="AU140" s="3">
        <f>EXP('6. Iteration'!$F341-'6. Iteration'!AU$203)/(1+EXP('6. Iteration'!$F341-'6. Iteration'!AU$203))</f>
        <v>1.4573112680817613E-2</v>
      </c>
      <c r="AX140">
        <f t="shared" si="31"/>
        <v>-7.2191265341436708</v>
      </c>
      <c r="AY140" s="2">
        <f t="shared" si="29"/>
        <v>7.5202424861551986E-2</v>
      </c>
      <c r="AZ140" s="2">
        <f t="shared" si="29"/>
        <v>0.10787813805159832</v>
      </c>
      <c r="BA140" s="2">
        <f t="shared" si="29"/>
        <v>0.17624212347793183</v>
      </c>
      <c r="BB140" s="2">
        <f t="shared" si="27"/>
        <v>0.21060177983478834</v>
      </c>
      <c r="BC140" s="2">
        <f t="shared" si="27"/>
        <v>0.22512623464093126</v>
      </c>
      <c r="BD140" s="2">
        <f t="shared" si="27"/>
        <v>0.23609375678609396</v>
      </c>
      <c r="BE140" s="2">
        <f t="shared" si="27"/>
        <v>0.24892664484904101</v>
      </c>
      <c r="BF140" s="2">
        <f t="shared" si="27"/>
        <v>0.24943776918078145</v>
      </c>
      <c r="BG140" s="2">
        <f t="shared" si="27"/>
        <v>0.24999149688011674</v>
      </c>
      <c r="BH140" s="2">
        <f t="shared" si="32"/>
        <v>0.24917400772753823</v>
      </c>
      <c r="BI140" s="2">
        <f t="shared" si="32"/>
        <v>0.24861863351607319</v>
      </c>
      <c r="BJ140" s="2">
        <f t="shared" si="32"/>
        <v>0.24616878916700444</v>
      </c>
      <c r="BK140" s="2">
        <f t="shared" si="32"/>
        <v>0.24616878916700441</v>
      </c>
      <c r="BL140" s="2">
        <f t="shared" si="32"/>
        <v>0.24510617442401716</v>
      </c>
      <c r="BM140" s="2">
        <f t="shared" si="32"/>
        <v>0.23467840329645809</v>
      </c>
      <c r="BN140" s="2">
        <f t="shared" si="32"/>
        <v>0.22674020486755969</v>
      </c>
      <c r="BO140" s="2">
        <f t="shared" si="32"/>
        <v>0.22674020486755964</v>
      </c>
      <c r="BP140" s="2">
        <f t="shared" si="32"/>
        <v>0.22233390693891616</v>
      </c>
      <c r="BQ140" s="2">
        <f t="shared" si="32"/>
        <v>0.20770951179748862</v>
      </c>
      <c r="BR140" s="2">
        <f t="shared" si="32"/>
        <v>0.20770951179748856</v>
      </c>
      <c r="BS140" s="2">
        <f t="shared" si="32"/>
        <v>0.20510188883236097</v>
      </c>
      <c r="BT140" s="2">
        <f t="shared" si="32"/>
        <v>0.1970484266460448</v>
      </c>
      <c r="BU140" s="2">
        <f t="shared" si="32"/>
        <v>0.19429652581265275</v>
      </c>
      <c r="BV140" s="2">
        <f t="shared" si="28"/>
        <v>0.19151544187309735</v>
      </c>
      <c r="BW140" s="2">
        <f t="shared" si="28"/>
        <v>0.19151544187309735</v>
      </c>
      <c r="BX140" s="2">
        <f t="shared" si="28"/>
        <v>0.18870776947441545</v>
      </c>
      <c r="BY140" s="2">
        <f t="shared" si="28"/>
        <v>0.18870776947441545</v>
      </c>
      <c r="BZ140" s="2">
        <f t="shared" si="28"/>
        <v>0.18870776947441545</v>
      </c>
      <c r="CA140" s="2">
        <f t="shared" si="28"/>
        <v>0.18302264663682552</v>
      </c>
      <c r="CB140" s="2">
        <f t="shared" si="28"/>
        <v>0.15083102039514287</v>
      </c>
      <c r="CC140" s="2">
        <f t="shared" si="22"/>
        <v>0.14788164530752962</v>
      </c>
      <c r="CD140" s="2">
        <f t="shared" si="22"/>
        <v>0.13321701194221028</v>
      </c>
      <c r="CE140" s="2">
        <f t="shared" si="22"/>
        <v>0.11881014527645657</v>
      </c>
      <c r="CF140" s="2">
        <f t="shared" si="30"/>
        <v>0.11597246074108905</v>
      </c>
      <c r="CG140" s="2">
        <f t="shared" si="30"/>
        <v>0.10756462223261287</v>
      </c>
      <c r="CH140" s="2">
        <f t="shared" si="30"/>
        <v>0.10205577693259077</v>
      </c>
      <c r="CI140" s="2">
        <f t="shared" si="30"/>
        <v>9.9332664157379444E-2</v>
      </c>
      <c r="CJ140" s="2">
        <f t="shared" si="30"/>
        <v>9.1297111435171621E-2</v>
      </c>
      <c r="CK140" s="2">
        <f t="shared" si="30"/>
        <v>6.8531152428610589E-2</v>
      </c>
      <c r="CL140" s="2">
        <f t="shared" si="30"/>
        <v>1.4360737067609807E-2</v>
      </c>
    </row>
    <row r="141" spans="1:90">
      <c r="A141" t="str">
        <f>Tabelle1!A141</f>
        <v>Osl Melanie</v>
      </c>
      <c r="H141" s="3">
        <f>EXP('6. Iteration'!$F342-'6. Iteration'!H$203)/(1+EXP('6. Iteration'!$F342-'6. Iteration'!H$203))</f>
        <v>0.91808799927580798</v>
      </c>
      <c r="I141" s="3">
        <f>EXP('6. Iteration'!$F342-'6. Iteration'!I$203)/(1+EXP('6. Iteration'!$F342-'6. Iteration'!I$203))</f>
        <v>0.87699053296920026</v>
      </c>
      <c r="J141" s="3">
        <f>EXP('6. Iteration'!$F342-'6. Iteration'!J$203)/(1+EXP('6. Iteration'!$F342-'6. Iteration'!J$203))</f>
        <v>0.77158401374541208</v>
      </c>
      <c r="K141" s="3">
        <f>EXP('6. Iteration'!$F342-'6. Iteration'!K$203)/(1+EXP('6. Iteration'!$F342-'6. Iteration'!K$203))</f>
        <v>0.69848984902309652</v>
      </c>
      <c r="L141" s="3">
        <f>EXP('6. Iteration'!$F342-'6. Iteration'!L$203)/(1+EXP('6. Iteration'!$F342-'6. Iteration'!L$203))</f>
        <v>0.65771418883242161</v>
      </c>
      <c r="M141" s="3">
        <f>EXP('6. Iteration'!$F342-'6. Iteration'!M$203)/(1+EXP('6. Iteration'!$F342-'6. Iteration'!M$203))</f>
        <v>0.61792473537772319</v>
      </c>
      <c r="N141" s="3">
        <f>EXP('6. Iteration'!$F342-'6. Iteration'!N$203)/(1+EXP('6. Iteration'!$F342-'6. Iteration'!N$203))</f>
        <v>0.53276209930634777</v>
      </c>
      <c r="O141" s="3">
        <f>EXP('6. Iteration'!$F342-'6. Iteration'!O$203)/(1+EXP('6. Iteration'!$F342-'6. Iteration'!O$203))</f>
        <v>0.52371140694304219</v>
      </c>
      <c r="P141" s="3">
        <f>EXP('6. Iteration'!$F342-'6. Iteration'!P$203)/(1+EXP('6. Iteration'!$F342-'6. Iteration'!P$203))</f>
        <v>0.49708398904610063</v>
      </c>
      <c r="Q141" s="3">
        <f>EXP('6. Iteration'!$F342-'6. Iteration'!Q$203)/(1+EXP('6. Iteration'!$F342-'6. Iteration'!Q$203))</f>
        <v>0.47125991871163586</v>
      </c>
      <c r="R141" s="3">
        <f>EXP('6. Iteration'!$F342-'6. Iteration'!R$203)/(1+EXP('6. Iteration'!$F342-'6. Iteration'!R$203))</f>
        <v>0.46283326105337202</v>
      </c>
      <c r="S141" s="3">
        <f>EXP('6. Iteration'!$F342-'6. Iteration'!S$203)/(1+EXP('6. Iteration'!$F342-'6. Iteration'!S$203))</f>
        <v>0.43810322437319071</v>
      </c>
      <c r="T141" s="3">
        <f>EXP('6. Iteration'!$F342-'6. Iteration'!T$203)/(1+EXP('6. Iteration'!$F342-'6. Iteration'!T$203))</f>
        <v>0.43810322437319077</v>
      </c>
      <c r="U141" s="3">
        <f>EXP('6. Iteration'!$F342-'6. Iteration'!U$203)/(1+EXP('6. Iteration'!$F342-'6. Iteration'!U$203))</f>
        <v>0.43004411693086253</v>
      </c>
      <c r="V141" s="3">
        <f>EXP('6. Iteration'!$F342-'6. Iteration'!V$203)/(1+EXP('6. Iteration'!$F342-'6. Iteration'!V$203))</f>
        <v>0.37621956251676147</v>
      </c>
      <c r="W141" s="3">
        <f>EXP('6. Iteration'!$F342-'6. Iteration'!W$203)/(1+EXP('6. Iteration'!$F342-'6. Iteration'!W$203))</f>
        <v>0.34748837705787694</v>
      </c>
      <c r="X141" s="3">
        <f>EXP('6. Iteration'!$F342-'6. Iteration'!X$203)/(1+EXP('6. Iteration'!$F342-'6. Iteration'!X$203))</f>
        <v>0.34748837705787688</v>
      </c>
      <c r="Y141" s="3">
        <f>EXP('6. Iteration'!$F342-'6. Iteration'!Y$203)/(1+EXP('6. Iteration'!$F342-'6. Iteration'!Y$203))</f>
        <v>0.33366872494601674</v>
      </c>
      <c r="Z141" s="3">
        <f>EXP('6. Iteration'!$F342-'6. Iteration'!Z$203)/(1+EXP('6. Iteration'!$F342-'6. Iteration'!Z$203))</f>
        <v>0.29435348725905564</v>
      </c>
      <c r="AA141" s="3">
        <f>EXP('6. Iteration'!$F342-'6. Iteration'!AA$203)/(1+EXP('6. Iteration'!$F342-'6. Iteration'!AA$203))</f>
        <v>0.29435348725905558</v>
      </c>
      <c r="AB141" s="3">
        <f>EXP('6. Iteration'!$F342-'6. Iteration'!AB$203)/(1+EXP('6. Iteration'!$F342-'6. Iteration'!AB$203))</f>
        <v>0.28810825601822282</v>
      </c>
      <c r="AC141" s="3">
        <f>EXP('6. Iteration'!$F342-'6. Iteration'!AC$203)/(1+EXP('6. Iteration'!$F342-'6. Iteration'!AC$203))</f>
        <v>0.26988791132590362</v>
      </c>
      <c r="AD141" s="3">
        <f>EXP('6. Iteration'!$F342-'6. Iteration'!AD$203)/(1+EXP('6. Iteration'!$F342-'6. Iteration'!AD$203))</f>
        <v>0.2639841653885332</v>
      </c>
      <c r="AE141" s="3">
        <f>EXP('6. Iteration'!$F342-'6. Iteration'!AE$203)/(1+EXP('6. Iteration'!$F342-'6. Iteration'!AE$203))</f>
        <v>0.2581641918017461</v>
      </c>
      <c r="AF141" s="3">
        <f>EXP('6. Iteration'!$F342-'6. Iteration'!AF$203)/(1+EXP('6. Iteration'!$F342-'6. Iteration'!AF$203))</f>
        <v>0.2581641918017461</v>
      </c>
      <c r="AG141" s="3">
        <f>EXP('6. Iteration'!$F342-'6. Iteration'!AG$203)/(1+EXP('6. Iteration'!$F342-'6. Iteration'!AG$203))</f>
        <v>0.25242732274020108</v>
      </c>
      <c r="AH141" s="3">
        <f>EXP('6. Iteration'!$F342-'6. Iteration'!AH$203)/(1+EXP('6. Iteration'!$F342-'6. Iteration'!AH$203))</f>
        <v>0.25242732274020108</v>
      </c>
      <c r="AI141" s="3">
        <f>EXP('6. Iteration'!$F342-'6. Iteration'!AI$203)/(1+EXP('6. Iteration'!$F342-'6. Iteration'!AI$203))</f>
        <v>0.25242732274020113</v>
      </c>
      <c r="AJ141" s="3">
        <f>EXP('6. Iteration'!$F342-'6. Iteration'!AJ$203)/(1+EXP('6. Iteration'!$F342-'6. Iteration'!AJ$203))</f>
        <v>0.24120016738186539</v>
      </c>
      <c r="AK141" s="3">
        <f>EXP('6. Iteration'!$F342-'6. Iteration'!AK$203)/(1+EXP('6. Iteration'!$F342-'6. Iteration'!AK$203))</f>
        <v>0.18508893381645491</v>
      </c>
      <c r="AL141" s="3">
        <f>EXP('6. Iteration'!$F342-'6. Iteration'!AL$203)/(1+EXP('6. Iteration'!$F342-'6. Iteration'!AL$203))</f>
        <v>0.18044037380721831</v>
      </c>
      <c r="AM141" s="3">
        <f>EXP('6. Iteration'!$F342-'6. Iteration'!AM$203)/(1+EXP('6. Iteration'!$F342-'6. Iteration'!AM$203))</f>
        <v>0.15826473980903039</v>
      </c>
      <c r="AN141" s="3">
        <f>EXP('6. Iteration'!$F342-'6. Iteration'!AN$203)/(1+EXP('6. Iteration'!$F342-'6. Iteration'!AN$203))</f>
        <v>0.13779859922476359</v>
      </c>
      <c r="AO141" s="3">
        <f>EXP('6. Iteration'!$F342-'6. Iteration'!AO$203)/(1+EXP('6. Iteration'!$F342-'6. Iteration'!AO$203))</f>
        <v>0.13390228181684749</v>
      </c>
      <c r="AP141" s="3">
        <f>EXP('6. Iteration'!$F342-'6. Iteration'!AP$203)/(1+EXP('6. Iteration'!$F342-'6. Iteration'!AP$203))</f>
        <v>0.12259388218076391</v>
      </c>
      <c r="AQ141" s="3">
        <f>EXP('6. Iteration'!$F342-'6. Iteration'!AQ$203)/(1+EXP('6. Iteration'!$F342-'6. Iteration'!AQ$203))</f>
        <v>0.11536481821418203</v>
      </c>
      <c r="AR141" s="3">
        <f>EXP('6. Iteration'!$F342-'6. Iteration'!AR$203)/(1+EXP('6. Iteration'!$F342-'6. Iteration'!AR$203))</f>
        <v>0.11184109459833262</v>
      </c>
      <c r="AS141" s="3">
        <f>EXP('6. Iteration'!$F342-'6. Iteration'!AS$203)/(1+EXP('6. Iteration'!$F342-'6. Iteration'!AS$203))</f>
        <v>0.10162468881113081</v>
      </c>
      <c r="AT141" s="3">
        <f>EXP('6. Iteration'!$F342-'6. Iteration'!AT$203)/(1+EXP('6. Iteration'!$F342-'6. Iteration'!AT$203))</f>
        <v>7.4008394951978654E-2</v>
      </c>
      <c r="AU141" s="3">
        <f>EXP('6. Iteration'!$F342-'6. Iteration'!AU$203)/(1+EXP('6. Iteration'!$F342-'6. Iteration'!AU$203))</f>
        <v>1.4573112680817613E-2</v>
      </c>
      <c r="AX141">
        <f t="shared" si="31"/>
        <v>-7.2191265341436708</v>
      </c>
      <c r="AY141" s="2">
        <f t="shared" si="29"/>
        <v>7.5202424861551986E-2</v>
      </c>
      <c r="AZ141" s="2">
        <f t="shared" si="29"/>
        <v>0.10787813805159832</v>
      </c>
      <c r="BA141" s="2">
        <f t="shared" si="29"/>
        <v>0.17624212347793183</v>
      </c>
      <c r="BB141" s="2">
        <f t="shared" si="27"/>
        <v>0.21060177983478834</v>
      </c>
      <c r="BC141" s="2">
        <f t="shared" si="27"/>
        <v>0.22512623464093126</v>
      </c>
      <c r="BD141" s="2">
        <f t="shared" si="27"/>
        <v>0.23609375678609396</v>
      </c>
      <c r="BE141" s="2">
        <f t="shared" si="27"/>
        <v>0.24892664484904101</v>
      </c>
      <c r="BF141" s="2">
        <f t="shared" si="27"/>
        <v>0.24943776918078145</v>
      </c>
      <c r="BG141" s="2">
        <f t="shared" si="27"/>
        <v>0.24999149688011674</v>
      </c>
      <c r="BH141" s="2">
        <f t="shared" si="32"/>
        <v>0.24917400772753823</v>
      </c>
      <c r="BI141" s="2">
        <f t="shared" si="32"/>
        <v>0.24861863351607319</v>
      </c>
      <c r="BJ141" s="2">
        <f t="shared" si="32"/>
        <v>0.24616878916700444</v>
      </c>
      <c r="BK141" s="2">
        <f t="shared" si="32"/>
        <v>0.24616878916700441</v>
      </c>
      <c r="BL141" s="2">
        <f t="shared" si="32"/>
        <v>0.24510617442401716</v>
      </c>
      <c r="BM141" s="2">
        <f t="shared" si="32"/>
        <v>0.23467840329645809</v>
      </c>
      <c r="BN141" s="2">
        <f t="shared" si="32"/>
        <v>0.22674020486755969</v>
      </c>
      <c r="BO141" s="2">
        <f t="shared" si="32"/>
        <v>0.22674020486755964</v>
      </c>
      <c r="BP141" s="2">
        <f t="shared" si="32"/>
        <v>0.22233390693891616</v>
      </c>
      <c r="BQ141" s="2">
        <f t="shared" si="32"/>
        <v>0.20770951179748862</v>
      </c>
      <c r="BR141" s="2">
        <f t="shared" si="32"/>
        <v>0.20770951179748856</v>
      </c>
      <c r="BS141" s="2">
        <f t="shared" si="32"/>
        <v>0.20510188883236097</v>
      </c>
      <c r="BT141" s="2">
        <f t="shared" si="32"/>
        <v>0.1970484266460448</v>
      </c>
      <c r="BU141" s="2">
        <f t="shared" si="32"/>
        <v>0.19429652581265275</v>
      </c>
      <c r="BV141" s="2">
        <f t="shared" si="28"/>
        <v>0.19151544187309735</v>
      </c>
      <c r="BW141" s="2">
        <f t="shared" si="28"/>
        <v>0.19151544187309735</v>
      </c>
      <c r="BX141" s="2">
        <f t="shared" si="28"/>
        <v>0.18870776947441545</v>
      </c>
      <c r="BY141" s="2">
        <f t="shared" si="28"/>
        <v>0.18870776947441545</v>
      </c>
      <c r="BZ141" s="2">
        <f t="shared" si="28"/>
        <v>0.18870776947441545</v>
      </c>
      <c r="CA141" s="2">
        <f t="shared" si="28"/>
        <v>0.18302264663682552</v>
      </c>
      <c r="CB141" s="2">
        <f t="shared" si="28"/>
        <v>0.15083102039514287</v>
      </c>
      <c r="CC141" s="2">
        <f t="shared" si="22"/>
        <v>0.14788164530752962</v>
      </c>
      <c r="CD141" s="2">
        <f t="shared" si="22"/>
        <v>0.13321701194221028</v>
      </c>
      <c r="CE141" s="2">
        <f t="shared" si="22"/>
        <v>0.11881014527645657</v>
      </c>
      <c r="CF141" s="2">
        <f t="shared" si="30"/>
        <v>0.11597246074108905</v>
      </c>
      <c r="CG141" s="2">
        <f t="shared" si="30"/>
        <v>0.10756462223261287</v>
      </c>
      <c r="CH141" s="2">
        <f t="shared" si="30"/>
        <v>0.10205577693259077</v>
      </c>
      <c r="CI141" s="2">
        <f t="shared" si="30"/>
        <v>9.9332664157379444E-2</v>
      </c>
      <c r="CJ141" s="2">
        <f t="shared" si="30"/>
        <v>9.1297111435171621E-2</v>
      </c>
      <c r="CK141" s="2">
        <f t="shared" si="30"/>
        <v>6.8531152428610589E-2</v>
      </c>
      <c r="CL141" s="2">
        <f t="shared" si="30"/>
        <v>1.4360737067609807E-2</v>
      </c>
    </row>
    <row r="142" spans="1:90">
      <c r="A142" t="str">
        <f>Tabelle1!A142</f>
        <v>Tacer Dominik</v>
      </c>
      <c r="H142" s="3">
        <f>EXP('6. Iteration'!$F343-'6. Iteration'!H$203)/(1+EXP('6. Iteration'!$F343-'6. Iteration'!H$203))</f>
        <v>0.91808799927580798</v>
      </c>
      <c r="I142" s="3">
        <f>EXP('6. Iteration'!$F343-'6. Iteration'!I$203)/(1+EXP('6. Iteration'!$F343-'6. Iteration'!I$203))</f>
        <v>0.87699053296920038</v>
      </c>
      <c r="J142" s="3">
        <f>EXP('6. Iteration'!$F343-'6. Iteration'!J$203)/(1+EXP('6. Iteration'!$F343-'6. Iteration'!J$203))</f>
        <v>0.77158401374541219</v>
      </c>
      <c r="K142" s="3">
        <f>EXP('6. Iteration'!$F343-'6. Iteration'!K$203)/(1+EXP('6. Iteration'!$F343-'6. Iteration'!K$203))</f>
        <v>0.69848984902309663</v>
      </c>
      <c r="L142" s="3">
        <f>EXP('6. Iteration'!$F343-'6. Iteration'!L$203)/(1+EXP('6. Iteration'!$F343-'6. Iteration'!L$203))</f>
        <v>0.65771418883242161</v>
      </c>
      <c r="M142" s="3">
        <f>EXP('6. Iteration'!$F343-'6. Iteration'!M$203)/(1+EXP('6. Iteration'!$F343-'6. Iteration'!M$203))</f>
        <v>0.6179247353777233</v>
      </c>
      <c r="N142" s="3">
        <f>EXP('6. Iteration'!$F343-'6. Iteration'!N$203)/(1+EXP('6. Iteration'!$F343-'6. Iteration'!N$203))</f>
        <v>0.53276209930634788</v>
      </c>
      <c r="O142" s="3">
        <f>EXP('6. Iteration'!$F343-'6. Iteration'!O$203)/(1+EXP('6. Iteration'!$F343-'6. Iteration'!O$203))</f>
        <v>0.5237114069430423</v>
      </c>
      <c r="P142" s="3">
        <f>EXP('6. Iteration'!$F343-'6. Iteration'!P$203)/(1+EXP('6. Iteration'!$F343-'6. Iteration'!P$203))</f>
        <v>0.49708398904610074</v>
      </c>
      <c r="Q142" s="3">
        <f>EXP('6. Iteration'!$F343-'6. Iteration'!Q$203)/(1+EXP('6. Iteration'!$F343-'6. Iteration'!Q$203))</f>
        <v>0.47125991871163597</v>
      </c>
      <c r="R142" s="3">
        <f>EXP('6. Iteration'!$F343-'6. Iteration'!R$203)/(1+EXP('6. Iteration'!$F343-'6. Iteration'!R$203))</f>
        <v>0.46283326105337202</v>
      </c>
      <c r="S142" s="3">
        <f>EXP('6. Iteration'!$F343-'6. Iteration'!S$203)/(1+EXP('6. Iteration'!$F343-'6. Iteration'!S$203))</f>
        <v>0.43810322437319071</v>
      </c>
      <c r="T142" s="3">
        <f>EXP('6. Iteration'!$F343-'6. Iteration'!T$203)/(1+EXP('6. Iteration'!$F343-'6. Iteration'!T$203))</f>
        <v>0.43810322437319088</v>
      </c>
      <c r="U142" s="3">
        <f>EXP('6. Iteration'!$F343-'6. Iteration'!U$203)/(1+EXP('6. Iteration'!$F343-'6. Iteration'!U$203))</f>
        <v>0.43004411693086264</v>
      </c>
      <c r="V142" s="3">
        <f>EXP('6. Iteration'!$F343-'6. Iteration'!V$203)/(1+EXP('6. Iteration'!$F343-'6. Iteration'!V$203))</f>
        <v>0.37621956251676147</v>
      </c>
      <c r="W142" s="3">
        <f>EXP('6. Iteration'!$F343-'6. Iteration'!W$203)/(1+EXP('6. Iteration'!$F343-'6. Iteration'!W$203))</f>
        <v>0.34748837705787694</v>
      </c>
      <c r="X142" s="3">
        <f>EXP('6. Iteration'!$F343-'6. Iteration'!X$203)/(1+EXP('6. Iteration'!$F343-'6. Iteration'!X$203))</f>
        <v>0.34748837705787694</v>
      </c>
      <c r="Y142" s="3">
        <f>EXP('6. Iteration'!$F343-'6. Iteration'!Y$203)/(1+EXP('6. Iteration'!$F343-'6. Iteration'!Y$203))</f>
        <v>0.33366872494601679</v>
      </c>
      <c r="Z142" s="3">
        <f>EXP('6. Iteration'!$F343-'6. Iteration'!Z$203)/(1+EXP('6. Iteration'!$F343-'6. Iteration'!Z$203))</f>
        <v>0.29435348725905569</v>
      </c>
      <c r="AA142" s="3">
        <f>EXP('6. Iteration'!$F343-'6. Iteration'!AA$203)/(1+EXP('6. Iteration'!$F343-'6. Iteration'!AA$203))</f>
        <v>0.29435348725905564</v>
      </c>
      <c r="AB142" s="3">
        <f>EXP('6. Iteration'!$F343-'6. Iteration'!AB$203)/(1+EXP('6. Iteration'!$F343-'6. Iteration'!AB$203))</f>
        <v>0.28810825601822282</v>
      </c>
      <c r="AC142" s="3">
        <f>EXP('6. Iteration'!$F343-'6. Iteration'!AC$203)/(1+EXP('6. Iteration'!$F343-'6. Iteration'!AC$203))</f>
        <v>0.26988791132590367</v>
      </c>
      <c r="AD142" s="3">
        <f>EXP('6. Iteration'!$F343-'6. Iteration'!AD$203)/(1+EXP('6. Iteration'!$F343-'6. Iteration'!AD$203))</f>
        <v>0.2639841653885332</v>
      </c>
      <c r="AE142" s="3">
        <f>EXP('6. Iteration'!$F343-'6. Iteration'!AE$203)/(1+EXP('6. Iteration'!$F343-'6. Iteration'!AE$203))</f>
        <v>0.2581641918017461</v>
      </c>
      <c r="AF142" s="3">
        <f>EXP('6. Iteration'!$F343-'6. Iteration'!AF$203)/(1+EXP('6. Iteration'!$F343-'6. Iteration'!AF$203))</f>
        <v>0.2581641918017461</v>
      </c>
      <c r="AG142" s="3">
        <f>EXP('6. Iteration'!$F343-'6. Iteration'!AG$203)/(1+EXP('6. Iteration'!$F343-'6. Iteration'!AG$203))</f>
        <v>0.25242732274020119</v>
      </c>
      <c r="AH142" s="3">
        <f>EXP('6. Iteration'!$F343-'6. Iteration'!AH$203)/(1+EXP('6. Iteration'!$F343-'6. Iteration'!AH$203))</f>
        <v>0.25242732274020119</v>
      </c>
      <c r="AI142" s="3">
        <f>EXP('6. Iteration'!$F343-'6. Iteration'!AI$203)/(1+EXP('6. Iteration'!$F343-'6. Iteration'!AI$203))</f>
        <v>0.25242732274020119</v>
      </c>
      <c r="AJ142" s="3">
        <f>EXP('6. Iteration'!$F343-'6. Iteration'!AJ$203)/(1+EXP('6. Iteration'!$F343-'6. Iteration'!AJ$203))</f>
        <v>0.2412001673818655</v>
      </c>
      <c r="AK142" s="3">
        <f>EXP('6. Iteration'!$F343-'6. Iteration'!AK$203)/(1+EXP('6. Iteration'!$F343-'6. Iteration'!AK$203))</f>
        <v>0.18508893381645491</v>
      </c>
      <c r="AL142" s="3">
        <f>EXP('6. Iteration'!$F343-'6. Iteration'!AL$203)/(1+EXP('6. Iteration'!$F343-'6. Iteration'!AL$203))</f>
        <v>0.18044037380721831</v>
      </c>
      <c r="AM142" s="3">
        <f>EXP('6. Iteration'!$F343-'6. Iteration'!AM$203)/(1+EXP('6. Iteration'!$F343-'6. Iteration'!AM$203))</f>
        <v>0.15826473980903039</v>
      </c>
      <c r="AN142" s="3">
        <f>EXP('6. Iteration'!$F343-'6. Iteration'!AN$203)/(1+EXP('6. Iteration'!$F343-'6. Iteration'!AN$203))</f>
        <v>0.13779859922476362</v>
      </c>
      <c r="AO142" s="3">
        <f>EXP('6. Iteration'!$F343-'6. Iteration'!AO$203)/(1+EXP('6. Iteration'!$F343-'6. Iteration'!AO$203))</f>
        <v>0.13390228181684752</v>
      </c>
      <c r="AP142" s="3">
        <f>EXP('6. Iteration'!$F343-'6. Iteration'!AP$203)/(1+EXP('6. Iteration'!$F343-'6. Iteration'!AP$203))</f>
        <v>0.12259388218076393</v>
      </c>
      <c r="AQ142" s="3">
        <f>EXP('6. Iteration'!$F343-'6. Iteration'!AQ$203)/(1+EXP('6. Iteration'!$F343-'6. Iteration'!AQ$203))</f>
        <v>0.11536481821418203</v>
      </c>
      <c r="AR142" s="3">
        <f>EXP('6. Iteration'!$F343-'6. Iteration'!AR$203)/(1+EXP('6. Iteration'!$F343-'6. Iteration'!AR$203))</f>
        <v>0.11184109459833262</v>
      </c>
      <c r="AS142" s="3">
        <f>EXP('6. Iteration'!$F343-'6. Iteration'!AS$203)/(1+EXP('6. Iteration'!$F343-'6. Iteration'!AS$203))</f>
        <v>0.10162468881113081</v>
      </c>
      <c r="AT142" s="3">
        <f>EXP('6. Iteration'!$F343-'6. Iteration'!AT$203)/(1+EXP('6. Iteration'!$F343-'6. Iteration'!AT$203))</f>
        <v>7.4008394951978654E-2</v>
      </c>
      <c r="AU142" s="3">
        <f>EXP('6. Iteration'!$F343-'6. Iteration'!AU$203)/(1+EXP('6. Iteration'!$F343-'6. Iteration'!AU$203))</f>
        <v>1.4573112680817613E-2</v>
      </c>
      <c r="AX142">
        <f t="shared" si="31"/>
        <v>-7.2191265341436717</v>
      </c>
      <c r="AY142" s="2">
        <f t="shared" si="29"/>
        <v>7.5202424861551986E-2</v>
      </c>
      <c r="AZ142" s="2">
        <f t="shared" si="29"/>
        <v>0.10787813805159824</v>
      </c>
      <c r="BA142" s="2">
        <f t="shared" si="29"/>
        <v>0.17624212347793175</v>
      </c>
      <c r="BB142" s="2">
        <f t="shared" si="27"/>
        <v>0.21060177983478831</v>
      </c>
      <c r="BC142" s="2">
        <f t="shared" si="27"/>
        <v>0.22512623464093126</v>
      </c>
      <c r="BD142" s="2">
        <f t="shared" si="27"/>
        <v>0.23609375678609393</v>
      </c>
      <c r="BE142" s="2">
        <f t="shared" si="27"/>
        <v>0.24892664484904101</v>
      </c>
      <c r="BF142" s="2">
        <f t="shared" si="27"/>
        <v>0.24943776918078145</v>
      </c>
      <c r="BG142" s="2">
        <f t="shared" si="27"/>
        <v>0.24999149688011674</v>
      </c>
      <c r="BH142" s="2">
        <f t="shared" si="27"/>
        <v>0.24917400772753823</v>
      </c>
      <c r="BI142" s="2">
        <f t="shared" si="27"/>
        <v>0.24861863351607319</v>
      </c>
      <c r="BJ142" s="2">
        <f t="shared" si="27"/>
        <v>0.24616878916700444</v>
      </c>
      <c r="BK142" s="2">
        <f t="shared" si="32"/>
        <v>0.24616878916700446</v>
      </c>
      <c r="BL142" s="2">
        <f t="shared" si="32"/>
        <v>0.24510617442401719</v>
      </c>
      <c r="BM142" s="2">
        <f t="shared" si="32"/>
        <v>0.23467840329645809</v>
      </c>
      <c r="BN142" s="2">
        <f t="shared" si="32"/>
        <v>0.22674020486755969</v>
      </c>
      <c r="BO142" s="2">
        <f t="shared" si="32"/>
        <v>0.22674020486755969</v>
      </c>
      <c r="BP142" s="2">
        <f t="shared" si="32"/>
        <v>0.22233390693891616</v>
      </c>
      <c r="BQ142" s="2">
        <f t="shared" si="32"/>
        <v>0.20770951179748864</v>
      </c>
      <c r="BR142" s="2">
        <f t="shared" si="32"/>
        <v>0.20770951179748862</v>
      </c>
      <c r="BS142" s="2">
        <f t="shared" si="32"/>
        <v>0.20510188883236097</v>
      </c>
      <c r="BT142" s="2">
        <f t="shared" si="32"/>
        <v>0.19704842664604486</v>
      </c>
      <c r="BU142" s="2">
        <f t="shared" si="32"/>
        <v>0.19429652581265275</v>
      </c>
      <c r="BV142" s="2">
        <f t="shared" si="28"/>
        <v>0.19151544187309735</v>
      </c>
      <c r="BW142" s="2">
        <f t="shared" si="28"/>
        <v>0.19151544187309735</v>
      </c>
      <c r="BX142" s="2">
        <f t="shared" si="28"/>
        <v>0.1887077694744155</v>
      </c>
      <c r="BY142" s="2">
        <f t="shared" si="28"/>
        <v>0.1887077694744155</v>
      </c>
      <c r="BZ142" s="2">
        <f t="shared" si="28"/>
        <v>0.1887077694744155</v>
      </c>
      <c r="CA142" s="2">
        <f t="shared" si="28"/>
        <v>0.18302264663682555</v>
      </c>
      <c r="CB142" s="2">
        <f t="shared" si="28"/>
        <v>0.15083102039514287</v>
      </c>
      <c r="CC142" s="2">
        <f t="shared" si="22"/>
        <v>0.14788164530752962</v>
      </c>
      <c r="CD142" s="2">
        <f t="shared" si="22"/>
        <v>0.13321701194221028</v>
      </c>
      <c r="CE142" s="2">
        <f t="shared" si="22"/>
        <v>0.11881014527645659</v>
      </c>
      <c r="CF142" s="2">
        <f t="shared" si="30"/>
        <v>0.11597246074108906</v>
      </c>
      <c r="CG142" s="2">
        <f t="shared" si="30"/>
        <v>0.1075646222326129</v>
      </c>
      <c r="CH142" s="2">
        <f t="shared" si="30"/>
        <v>0.10205577693259077</v>
      </c>
      <c r="CI142" s="2">
        <f t="shared" si="30"/>
        <v>9.9332664157379444E-2</v>
      </c>
      <c r="CJ142" s="2">
        <f t="shared" si="30"/>
        <v>9.1297111435171621E-2</v>
      </c>
      <c r="CK142" s="2">
        <f t="shared" si="30"/>
        <v>6.8531152428610589E-2</v>
      </c>
      <c r="CL142" s="2">
        <f t="shared" si="30"/>
        <v>1.4360737067609807E-2</v>
      </c>
    </row>
    <row r="143" spans="1:90">
      <c r="A143" t="str">
        <f>Tabelle1!A143</f>
        <v>Wildmann Melanie</v>
      </c>
      <c r="H143" s="3">
        <f>EXP('6. Iteration'!$F344-'6. Iteration'!H$203)/(1+EXP('6. Iteration'!$F344-'6. Iteration'!H$203))</f>
        <v>0.91808799927580798</v>
      </c>
      <c r="I143" s="3">
        <f>EXP('6. Iteration'!$F344-'6. Iteration'!I$203)/(1+EXP('6. Iteration'!$F344-'6. Iteration'!I$203))</f>
        <v>0.87699053296920038</v>
      </c>
      <c r="J143" s="3">
        <f>EXP('6. Iteration'!$F344-'6. Iteration'!J$203)/(1+EXP('6. Iteration'!$F344-'6. Iteration'!J$203))</f>
        <v>0.77158401374541219</v>
      </c>
      <c r="K143" s="3">
        <f>EXP('6. Iteration'!$F344-'6. Iteration'!K$203)/(1+EXP('6. Iteration'!$F344-'6. Iteration'!K$203))</f>
        <v>0.69848984902309663</v>
      </c>
      <c r="L143" s="3">
        <f>EXP('6. Iteration'!$F344-'6. Iteration'!L$203)/(1+EXP('6. Iteration'!$F344-'6. Iteration'!L$203))</f>
        <v>0.65771418883242172</v>
      </c>
      <c r="M143" s="3">
        <f>EXP('6. Iteration'!$F344-'6. Iteration'!M$203)/(1+EXP('6. Iteration'!$F344-'6. Iteration'!M$203))</f>
        <v>0.6179247353777233</v>
      </c>
      <c r="N143" s="3">
        <f>EXP('6. Iteration'!$F344-'6. Iteration'!N$203)/(1+EXP('6. Iteration'!$F344-'6. Iteration'!N$203))</f>
        <v>0.53276209930634777</v>
      </c>
      <c r="O143" s="3">
        <f>EXP('6. Iteration'!$F344-'6. Iteration'!O$203)/(1+EXP('6. Iteration'!$F344-'6. Iteration'!O$203))</f>
        <v>0.52371140694304219</v>
      </c>
      <c r="P143" s="3">
        <f>EXP('6. Iteration'!$F344-'6. Iteration'!P$203)/(1+EXP('6. Iteration'!$F344-'6. Iteration'!P$203))</f>
        <v>0.49708398904610068</v>
      </c>
      <c r="Q143" s="3">
        <f>EXP('6. Iteration'!$F344-'6. Iteration'!Q$203)/(1+EXP('6. Iteration'!$F344-'6. Iteration'!Q$203))</f>
        <v>0.47125991871163592</v>
      </c>
      <c r="R143" s="3">
        <f>EXP('6. Iteration'!$F344-'6. Iteration'!R$203)/(1+EXP('6. Iteration'!$F344-'6. Iteration'!R$203))</f>
        <v>0.46283326105337202</v>
      </c>
      <c r="S143" s="3">
        <f>EXP('6. Iteration'!$F344-'6. Iteration'!S$203)/(1+EXP('6. Iteration'!$F344-'6. Iteration'!S$203))</f>
        <v>0.43810322437319071</v>
      </c>
      <c r="T143" s="3">
        <f>EXP('6. Iteration'!$F344-'6. Iteration'!T$203)/(1+EXP('6. Iteration'!$F344-'6. Iteration'!T$203))</f>
        <v>0.43810322437319082</v>
      </c>
      <c r="U143" s="3">
        <f>EXP('6. Iteration'!$F344-'6. Iteration'!U$203)/(1+EXP('6. Iteration'!$F344-'6. Iteration'!U$203))</f>
        <v>0.43004411693086253</v>
      </c>
      <c r="V143" s="3">
        <f>EXP('6. Iteration'!$F344-'6. Iteration'!V$203)/(1+EXP('6. Iteration'!$F344-'6. Iteration'!V$203))</f>
        <v>0.37621956251676147</v>
      </c>
      <c r="W143" s="3">
        <f>EXP('6. Iteration'!$F344-'6. Iteration'!W$203)/(1+EXP('6. Iteration'!$F344-'6. Iteration'!W$203))</f>
        <v>0.34748837705787694</v>
      </c>
      <c r="X143" s="3">
        <f>EXP('6. Iteration'!$F344-'6. Iteration'!X$203)/(1+EXP('6. Iteration'!$F344-'6. Iteration'!X$203))</f>
        <v>0.34748837705787688</v>
      </c>
      <c r="Y143" s="3">
        <f>EXP('6. Iteration'!$F344-'6. Iteration'!Y$203)/(1+EXP('6. Iteration'!$F344-'6. Iteration'!Y$203))</f>
        <v>0.33366872494601674</v>
      </c>
      <c r="Z143" s="3">
        <f>EXP('6. Iteration'!$F344-'6. Iteration'!Z$203)/(1+EXP('6. Iteration'!$F344-'6. Iteration'!Z$203))</f>
        <v>0.29435348725905564</v>
      </c>
      <c r="AA143" s="3">
        <f>EXP('6. Iteration'!$F344-'6. Iteration'!AA$203)/(1+EXP('6. Iteration'!$F344-'6. Iteration'!AA$203))</f>
        <v>0.29435348725905558</v>
      </c>
      <c r="AB143" s="3">
        <f>EXP('6. Iteration'!$F344-'6. Iteration'!AB$203)/(1+EXP('6. Iteration'!$F344-'6. Iteration'!AB$203))</f>
        <v>0.28810825601822282</v>
      </c>
      <c r="AC143" s="3">
        <f>EXP('6. Iteration'!$F344-'6. Iteration'!AC$203)/(1+EXP('6. Iteration'!$F344-'6. Iteration'!AC$203))</f>
        <v>0.26988791132590362</v>
      </c>
      <c r="AD143" s="3">
        <f>EXP('6. Iteration'!$F344-'6. Iteration'!AD$203)/(1+EXP('6. Iteration'!$F344-'6. Iteration'!AD$203))</f>
        <v>0.2639841653885332</v>
      </c>
      <c r="AE143" s="3">
        <f>EXP('6. Iteration'!$F344-'6. Iteration'!AE$203)/(1+EXP('6. Iteration'!$F344-'6. Iteration'!AE$203))</f>
        <v>0.2581641918017461</v>
      </c>
      <c r="AF143" s="3">
        <f>EXP('6. Iteration'!$F344-'6. Iteration'!AF$203)/(1+EXP('6. Iteration'!$F344-'6. Iteration'!AF$203))</f>
        <v>0.2581641918017461</v>
      </c>
      <c r="AG143" s="3">
        <f>EXP('6. Iteration'!$F344-'6. Iteration'!AG$203)/(1+EXP('6. Iteration'!$F344-'6. Iteration'!AG$203))</f>
        <v>0.25242732274020113</v>
      </c>
      <c r="AH143" s="3">
        <f>EXP('6. Iteration'!$F344-'6. Iteration'!AH$203)/(1+EXP('6. Iteration'!$F344-'6. Iteration'!AH$203))</f>
        <v>0.25242732274020113</v>
      </c>
      <c r="AI143" s="3">
        <f>EXP('6. Iteration'!$F344-'6. Iteration'!AI$203)/(1+EXP('6. Iteration'!$F344-'6. Iteration'!AI$203))</f>
        <v>0.25242732274020119</v>
      </c>
      <c r="AJ143" s="3">
        <f>EXP('6. Iteration'!$F344-'6. Iteration'!AJ$203)/(1+EXP('6. Iteration'!$F344-'6. Iteration'!AJ$203))</f>
        <v>0.24120016738186542</v>
      </c>
      <c r="AK143" s="3">
        <f>EXP('6. Iteration'!$F344-'6. Iteration'!AK$203)/(1+EXP('6. Iteration'!$F344-'6. Iteration'!AK$203))</f>
        <v>0.18508893381645491</v>
      </c>
      <c r="AL143" s="3">
        <f>EXP('6. Iteration'!$F344-'6. Iteration'!AL$203)/(1+EXP('6. Iteration'!$F344-'6. Iteration'!AL$203))</f>
        <v>0.18044037380721831</v>
      </c>
      <c r="AM143" s="3">
        <f>EXP('6. Iteration'!$F344-'6. Iteration'!AM$203)/(1+EXP('6. Iteration'!$F344-'6. Iteration'!AM$203))</f>
        <v>0.15826473980903039</v>
      </c>
      <c r="AN143" s="3">
        <f>EXP('6. Iteration'!$F344-'6. Iteration'!AN$203)/(1+EXP('6. Iteration'!$F344-'6. Iteration'!AN$203))</f>
        <v>0.13779859922476362</v>
      </c>
      <c r="AO143" s="3">
        <f>EXP('6. Iteration'!$F344-'6. Iteration'!AO$203)/(1+EXP('6. Iteration'!$F344-'6. Iteration'!AO$203))</f>
        <v>0.13390228181684749</v>
      </c>
      <c r="AP143" s="3">
        <f>EXP('6. Iteration'!$F344-'6. Iteration'!AP$203)/(1+EXP('6. Iteration'!$F344-'6. Iteration'!AP$203))</f>
        <v>0.12259388218076393</v>
      </c>
      <c r="AQ143" s="3">
        <f>EXP('6. Iteration'!$F344-'6. Iteration'!AQ$203)/(1+EXP('6. Iteration'!$F344-'6. Iteration'!AQ$203))</f>
        <v>0.11536481821418203</v>
      </c>
      <c r="AR143" s="3">
        <f>EXP('6. Iteration'!$F344-'6. Iteration'!AR$203)/(1+EXP('6. Iteration'!$F344-'6. Iteration'!AR$203))</f>
        <v>0.11184109459833262</v>
      </c>
      <c r="AS143" s="3">
        <f>EXP('6. Iteration'!$F344-'6. Iteration'!AS$203)/(1+EXP('6. Iteration'!$F344-'6. Iteration'!AS$203))</f>
        <v>0.10162468881113081</v>
      </c>
      <c r="AT143" s="3">
        <f>EXP('6. Iteration'!$F344-'6. Iteration'!AT$203)/(1+EXP('6. Iteration'!$F344-'6. Iteration'!AT$203))</f>
        <v>7.4008394951978654E-2</v>
      </c>
      <c r="AU143" s="3">
        <f>EXP('6. Iteration'!$F344-'6. Iteration'!AU$203)/(1+EXP('6. Iteration'!$F344-'6. Iteration'!AU$203))</f>
        <v>1.4573112680817613E-2</v>
      </c>
      <c r="AX143">
        <f t="shared" si="31"/>
        <v>-7.2191265341436699</v>
      </c>
      <c r="AY143" s="2">
        <f t="shared" si="29"/>
        <v>7.5202424861551986E-2</v>
      </c>
      <c r="AZ143" s="2">
        <f t="shared" si="29"/>
        <v>0.10787813805159824</v>
      </c>
      <c r="BA143" s="2">
        <f t="shared" si="29"/>
        <v>0.17624212347793175</v>
      </c>
      <c r="BB143" s="2">
        <f t="shared" si="27"/>
        <v>0.21060177983478831</v>
      </c>
      <c r="BC143" s="2">
        <f t="shared" si="27"/>
        <v>0.22512623464093123</v>
      </c>
      <c r="BD143" s="2">
        <f t="shared" si="27"/>
        <v>0.23609375678609393</v>
      </c>
      <c r="BE143" s="2">
        <f t="shared" si="27"/>
        <v>0.24892664484904101</v>
      </c>
      <c r="BF143" s="2">
        <f t="shared" si="27"/>
        <v>0.24943776918078145</v>
      </c>
      <c r="BG143" s="2">
        <f t="shared" si="27"/>
        <v>0.24999149688011671</v>
      </c>
      <c r="BH143" s="2">
        <f t="shared" si="27"/>
        <v>0.2491740077275382</v>
      </c>
      <c r="BI143" s="2">
        <f t="shared" si="27"/>
        <v>0.24861863351607319</v>
      </c>
      <c r="BJ143" s="2">
        <f t="shared" si="27"/>
        <v>0.24616878916700444</v>
      </c>
      <c r="BK143" s="2">
        <f t="shared" si="32"/>
        <v>0.24616878916700444</v>
      </c>
      <c r="BL143" s="2">
        <f t="shared" si="32"/>
        <v>0.24510617442401716</v>
      </c>
      <c r="BM143" s="2">
        <f t="shared" si="32"/>
        <v>0.23467840329645809</v>
      </c>
      <c r="BN143" s="2">
        <f t="shared" si="32"/>
        <v>0.22674020486755969</v>
      </c>
      <c r="BO143" s="2">
        <f t="shared" si="32"/>
        <v>0.22674020486755964</v>
      </c>
      <c r="BP143" s="2">
        <f t="shared" si="32"/>
        <v>0.22233390693891616</v>
      </c>
      <c r="BQ143" s="2">
        <f t="shared" si="32"/>
        <v>0.20770951179748862</v>
      </c>
      <c r="BR143" s="2">
        <f t="shared" si="32"/>
        <v>0.20770951179748856</v>
      </c>
      <c r="BS143" s="2">
        <f t="shared" si="32"/>
        <v>0.20510188883236097</v>
      </c>
      <c r="BT143" s="2">
        <f t="shared" si="32"/>
        <v>0.1970484266460448</v>
      </c>
      <c r="BU143" s="2">
        <f t="shared" si="32"/>
        <v>0.19429652581265275</v>
      </c>
      <c r="BV143" s="2">
        <f t="shared" si="28"/>
        <v>0.19151544187309735</v>
      </c>
      <c r="BW143" s="2">
        <f t="shared" si="28"/>
        <v>0.19151544187309735</v>
      </c>
      <c r="BX143" s="2">
        <f t="shared" si="28"/>
        <v>0.18870776947441545</v>
      </c>
      <c r="BY143" s="2">
        <f t="shared" si="28"/>
        <v>0.18870776947441545</v>
      </c>
      <c r="BZ143" s="2">
        <f t="shared" si="28"/>
        <v>0.1887077694744155</v>
      </c>
      <c r="CA143" s="2">
        <f t="shared" si="28"/>
        <v>0.18302264663682552</v>
      </c>
      <c r="CB143" s="2">
        <f t="shared" si="28"/>
        <v>0.15083102039514287</v>
      </c>
      <c r="CC143" s="2">
        <f t="shared" si="22"/>
        <v>0.14788164530752962</v>
      </c>
      <c r="CD143" s="2">
        <f t="shared" si="22"/>
        <v>0.13321701194221028</v>
      </c>
      <c r="CE143" s="2">
        <f t="shared" si="22"/>
        <v>0.11881014527645659</v>
      </c>
      <c r="CF143" s="2">
        <f t="shared" si="30"/>
        <v>0.11597246074108905</v>
      </c>
      <c r="CG143" s="2">
        <f t="shared" si="30"/>
        <v>0.1075646222326129</v>
      </c>
      <c r="CH143" s="2">
        <f t="shared" si="30"/>
        <v>0.10205577693259077</v>
      </c>
      <c r="CI143" s="2">
        <f t="shared" si="30"/>
        <v>9.9332664157379444E-2</v>
      </c>
      <c r="CJ143" s="2">
        <f t="shared" si="30"/>
        <v>9.1297111435171621E-2</v>
      </c>
      <c r="CK143" s="2">
        <f t="shared" si="30"/>
        <v>6.8531152428610589E-2</v>
      </c>
      <c r="CL143" s="2">
        <f t="shared" si="30"/>
        <v>1.4360737067609807E-2</v>
      </c>
    </row>
    <row r="144" spans="1:90">
      <c r="A144" t="str">
        <f>Tabelle1!A144</f>
        <v>Demet Ayhen</v>
      </c>
      <c r="H144" s="3">
        <f>EXP('6. Iteration'!$F345-'6. Iteration'!H$203)/(1+EXP('6. Iteration'!$F345-'6. Iteration'!H$203))</f>
        <v>0.90683888149200009</v>
      </c>
      <c r="I144" s="3">
        <f>EXP('6. Iteration'!$F345-'6. Iteration'!I$203)/(1+EXP('6. Iteration'!$F345-'6. Iteration'!I$203))</f>
        <v>0.86095223085096717</v>
      </c>
      <c r="J144" s="3">
        <f>EXP('6. Iteration'!$F345-'6. Iteration'!J$203)/(1+EXP('6. Iteration'!$F345-'6. Iteration'!J$203))</f>
        <v>0.74578627271876119</v>
      </c>
      <c r="K144" s="3">
        <f>EXP('6. Iteration'!$F345-'6. Iteration'!K$203)/(1+EXP('6. Iteration'!$F345-'6. Iteration'!K$203))</f>
        <v>0.66798899206682616</v>
      </c>
      <c r="L144" s="3">
        <f>EXP('6. Iteration'!$F345-'6. Iteration'!L$203)/(1+EXP('6. Iteration'!$F345-'6. Iteration'!L$203))</f>
        <v>0.62530120874058359</v>
      </c>
      <c r="M144" s="3">
        <f>EXP('6. Iteration'!$F345-'6. Iteration'!M$203)/(1+EXP('6. Iteration'!$F345-'6. Iteration'!M$203))</f>
        <v>0.58412630847961799</v>
      </c>
      <c r="N144" s="3">
        <f>EXP('6. Iteration'!$F345-'6. Iteration'!N$203)/(1+EXP('6. Iteration'!$F345-'6. Iteration'!N$203))</f>
        <v>0.49755577895447906</v>
      </c>
      <c r="O144" s="3">
        <f>EXP('6. Iteration'!$F345-'6. Iteration'!O$203)/(1+EXP('6. Iteration'!$F345-'6. Iteration'!O$203))</f>
        <v>0.48847789807458364</v>
      </c>
      <c r="P144" s="3">
        <f>EXP('6. Iteration'!$F345-'6. Iteration'!P$203)/(1+EXP('6. Iteration'!$F345-'6. Iteration'!P$203))</f>
        <v>0.46190458086454134</v>
      </c>
      <c r="Q144" s="3">
        <f>EXP('6. Iteration'!$F345-'6. Iteration'!Q$203)/(1+EXP('6. Iteration'!$F345-'6. Iteration'!Q$203))</f>
        <v>0.43632251300953279</v>
      </c>
      <c r="R144" s="3">
        <f>EXP('6. Iteration'!$F345-'6. Iteration'!R$203)/(1+EXP('6. Iteration'!$F345-'6. Iteration'!R$203))</f>
        <v>0.42801486480881323</v>
      </c>
      <c r="S144" s="3">
        <f>EXP('6. Iteration'!$F345-'6. Iteration'!S$203)/(1+EXP('6. Iteration'!$F345-'6. Iteration'!S$203))</f>
        <v>0.40374691137620738</v>
      </c>
      <c r="T144" s="3">
        <f>EXP('6. Iteration'!$F345-'6. Iteration'!T$203)/(1+EXP('6. Iteration'!$F345-'6. Iteration'!T$203))</f>
        <v>0.4037469113762075</v>
      </c>
      <c r="U144" s="3">
        <f>EXP('6. Iteration'!$F345-'6. Iteration'!U$203)/(1+EXP('6. Iteration'!$F345-'6. Iteration'!U$203))</f>
        <v>0.3958745393811442</v>
      </c>
      <c r="V144" s="3">
        <f>EXP('6. Iteration'!$F345-'6. Iteration'!V$203)/(1+EXP('6. Iteration'!$F345-'6. Iteration'!V$203))</f>
        <v>0.34374734818985347</v>
      </c>
      <c r="W144" s="3">
        <f>EXP('6. Iteration'!$F345-'6. Iteration'!W$203)/(1+EXP('6. Iteration'!$F345-'6. Iteration'!W$203))</f>
        <v>0.31623879612469119</v>
      </c>
      <c r="X144" s="3">
        <f>EXP('6. Iteration'!$F345-'6. Iteration'!X$203)/(1+EXP('6. Iteration'!$F345-'6. Iteration'!X$203))</f>
        <v>0.31623879612469119</v>
      </c>
      <c r="Y144" s="3">
        <f>EXP('6. Iteration'!$F345-'6. Iteration'!Y$203)/(1+EXP('6. Iteration'!$F345-'6. Iteration'!Y$203))</f>
        <v>0.30308467635717878</v>
      </c>
      <c r="Z144" s="3">
        <f>EXP('6. Iteration'!$F345-'6. Iteration'!Z$203)/(1+EXP('6. Iteration'!$F345-'6. Iteration'!Z$203))</f>
        <v>0.26593484983837956</v>
      </c>
      <c r="AA144" s="3">
        <f>EXP('6. Iteration'!$F345-'6. Iteration'!AA$203)/(1+EXP('6. Iteration'!$F345-'6. Iteration'!AA$203))</f>
        <v>0.26593484983837956</v>
      </c>
      <c r="AB144" s="3">
        <f>EXP('6. Iteration'!$F345-'6. Iteration'!AB$203)/(1+EXP('6. Iteration'!$F345-'6. Iteration'!AB$203))</f>
        <v>0.26007034880889901</v>
      </c>
      <c r="AC144" s="3">
        <f>EXP('6. Iteration'!$F345-'6. Iteration'!AC$203)/(1+EXP('6. Iteration'!$F345-'6. Iteration'!AC$203))</f>
        <v>0.24301785815823673</v>
      </c>
      <c r="AD144" s="3">
        <f>EXP('6. Iteration'!$F345-'6. Iteration'!AD$203)/(1+EXP('6. Iteration'!$F345-'6. Iteration'!AD$203))</f>
        <v>0.23751068131223521</v>
      </c>
      <c r="AE144" s="3">
        <f>EXP('6. Iteration'!$F345-'6. Iteration'!AE$203)/(1+EXP('6. Iteration'!$F345-'6. Iteration'!AE$203))</f>
        <v>0.23209031504242883</v>
      </c>
      <c r="AF144" s="3">
        <f>EXP('6. Iteration'!$F345-'6. Iteration'!AF$203)/(1+EXP('6. Iteration'!$F345-'6. Iteration'!AF$203))</f>
        <v>0.23209031504242883</v>
      </c>
      <c r="AG144" s="3">
        <f>EXP('6. Iteration'!$F345-'6. Iteration'!AG$203)/(1+EXP('6. Iteration'!$F345-'6. Iteration'!AG$203))</f>
        <v>0.22675574732873222</v>
      </c>
      <c r="AH144" s="3">
        <f>EXP('6. Iteration'!$F345-'6. Iteration'!AH$203)/(1+EXP('6. Iteration'!$F345-'6. Iteration'!AH$203))</f>
        <v>0.22675574732873222</v>
      </c>
      <c r="AI144" s="3">
        <f>EXP('6. Iteration'!$F345-'6. Iteration'!AI$203)/(1+EXP('6. Iteration'!$F345-'6. Iteration'!AI$203))</f>
        <v>0.22675574732873222</v>
      </c>
      <c r="AJ144" s="3">
        <f>EXP('6. Iteration'!$F345-'6. Iteration'!AJ$203)/(1+EXP('6. Iteration'!$F345-'6. Iteration'!AJ$203))</f>
        <v>0.2163399588721425</v>
      </c>
      <c r="AK144" s="3">
        <f>EXP('6. Iteration'!$F345-'6. Iteration'!AK$203)/(1+EXP('6. Iteration'!$F345-'6. Iteration'!AK$203))</f>
        <v>0.16475632483471278</v>
      </c>
      <c r="AL144" s="3">
        <f>EXP('6. Iteration'!$F345-'6. Iteration'!AL$203)/(1+EXP('6. Iteration'!$F345-'6. Iteration'!AL$203))</f>
        <v>0.16051783641243761</v>
      </c>
      <c r="AM144" s="3">
        <f>EXP('6. Iteration'!$F345-'6. Iteration'!AM$203)/(1+EXP('6. Iteration'!$F345-'6. Iteration'!AM$203))</f>
        <v>0.14037127065560812</v>
      </c>
      <c r="AN144" s="3">
        <f>EXP('6. Iteration'!$F345-'6. Iteration'!AN$203)/(1+EXP('6. Iteration'!$F345-'6. Iteration'!AN$203))</f>
        <v>0.12188398334227173</v>
      </c>
      <c r="AO144" s="3">
        <f>EXP('6. Iteration'!$F345-'6. Iteration'!AO$203)/(1+EXP('6. Iteration'!$F345-'6. Iteration'!AO$203))</f>
        <v>0.118375877115336</v>
      </c>
      <c r="AP144" s="3">
        <f>EXP('6. Iteration'!$F345-'6. Iteration'!AP$203)/(1+EXP('6. Iteration'!$F345-'6. Iteration'!AP$203))</f>
        <v>0.10821488910346684</v>
      </c>
      <c r="AQ144" s="3">
        <f>EXP('6. Iteration'!$F345-'6. Iteration'!AQ$203)/(1+EXP('6. Iteration'!$F345-'6. Iteration'!AQ$203))</f>
        <v>0.10173540598092795</v>
      </c>
      <c r="AR144" s="3">
        <f>EXP('6. Iteration'!$F345-'6. Iteration'!AR$203)/(1+EXP('6. Iteration'!$F345-'6. Iteration'!AR$203))</f>
        <v>9.8581590197833774E-2</v>
      </c>
      <c r="AS144" s="3">
        <f>EXP('6. Iteration'!$F345-'6. Iteration'!AS$203)/(1+EXP('6. Iteration'!$F345-'6. Iteration'!AS$203))</f>
        <v>8.9454414096591842E-2</v>
      </c>
      <c r="AT144" s="3">
        <f>EXP('6. Iteration'!$F345-'6. Iteration'!AT$203)/(1+EXP('6. Iteration'!$F345-'6. Iteration'!AT$203))</f>
        <v>6.4906422449134304E-2</v>
      </c>
      <c r="AU144" s="3">
        <f>EXP('6. Iteration'!$F345-'6. Iteration'!AU$203)/(1+EXP('6. Iteration'!$F345-'6. Iteration'!AU$203))</f>
        <v>1.2680728118160874E-2</v>
      </c>
      <c r="AX144">
        <f t="shared" si="31"/>
        <v>-6.9576214701452521</v>
      </c>
      <c r="AY144" s="2">
        <f t="shared" si="29"/>
        <v>8.448212450633831E-2</v>
      </c>
      <c r="AZ144" s="2">
        <f t="shared" si="29"/>
        <v>0.1197134870437101</v>
      </c>
      <c r="BA144" s="2">
        <f t="shared" si="29"/>
        <v>0.18958910814301874</v>
      </c>
      <c r="BB144" s="2">
        <f t="shared" si="27"/>
        <v>0.22177969854437182</v>
      </c>
      <c r="BC144" s="2">
        <f t="shared" si="27"/>
        <v>0.2342996070881487</v>
      </c>
      <c r="BD144" s="2">
        <f t="shared" si="27"/>
        <v>0.24292276422159215</v>
      </c>
      <c r="BE144" s="2">
        <f t="shared" si="27"/>
        <v>0.24999402578348059</v>
      </c>
      <c r="BF144" s="2">
        <f t="shared" si="27"/>
        <v>0.24986724116722031</v>
      </c>
      <c r="BG144" s="2">
        <f t="shared" si="27"/>
        <v>0.24854873904089372</v>
      </c>
      <c r="BH144" s="2">
        <f t="shared" si="27"/>
        <v>0.24594517765057891</v>
      </c>
      <c r="BI144" s="2">
        <f t="shared" si="27"/>
        <v>0.24481814031150656</v>
      </c>
      <c r="BJ144" s="2">
        <f t="shared" si="27"/>
        <v>0.24073534293038035</v>
      </c>
      <c r="BK144" s="2">
        <f t="shared" si="32"/>
        <v>0.24073534293038032</v>
      </c>
      <c r="BL144" s="2">
        <f t="shared" si="32"/>
        <v>0.2391578884509111</v>
      </c>
      <c r="BM144" s="2">
        <f t="shared" si="32"/>
        <v>0.22558510880229712</v>
      </c>
      <c r="BN144" s="2">
        <f t="shared" si="32"/>
        <v>0.21623181995029719</v>
      </c>
      <c r="BO144" s="2">
        <f t="shared" si="32"/>
        <v>0.21623181995029719</v>
      </c>
      <c r="BP144" s="2">
        <f t="shared" si="32"/>
        <v>0.21122435531464295</v>
      </c>
      <c r="BQ144" s="2">
        <f t="shared" si="32"/>
        <v>0.19521350547981808</v>
      </c>
      <c r="BR144" s="2">
        <f t="shared" si="32"/>
        <v>0.19521350547981808</v>
      </c>
      <c r="BS144" s="2">
        <f t="shared" si="32"/>
        <v>0.19243376247931662</v>
      </c>
      <c r="BT144" s="2">
        <f t="shared" si="32"/>
        <v>0.18396017877441986</v>
      </c>
      <c r="BU144" s="2">
        <f t="shared" si="32"/>
        <v>0.18109935757483306</v>
      </c>
      <c r="BV144" s="2">
        <f t="shared" si="28"/>
        <v>0.17822440070593495</v>
      </c>
      <c r="BW144" s="2">
        <f t="shared" si="28"/>
        <v>0.17822440070593495</v>
      </c>
      <c r="BX144" s="2">
        <f t="shared" si="28"/>
        <v>0.17533757838212036</v>
      </c>
      <c r="BY144" s="2">
        <f t="shared" si="28"/>
        <v>0.17533757838212036</v>
      </c>
      <c r="BZ144" s="2">
        <f t="shared" si="28"/>
        <v>0.17533757838212036</v>
      </c>
      <c r="CA144" s="2">
        <f t="shared" si="28"/>
        <v>0.16953698106734219</v>
      </c>
      <c r="CB144" s="2">
        <f t="shared" si="28"/>
        <v>0.13761167826167139</v>
      </c>
      <c r="CC144" s="2">
        <f t="shared" si="22"/>
        <v>0.13475186060590755</v>
      </c>
      <c r="CD144" s="2">
        <f t="shared" si="22"/>
        <v>0.12066717703013811</v>
      </c>
      <c r="CE144" s="2">
        <f t="shared" si="22"/>
        <v>0.10702827794689256</v>
      </c>
      <c r="CF144" s="2">
        <f t="shared" si="30"/>
        <v>0.10436302883251086</v>
      </c>
      <c r="CG144" s="2">
        <f t="shared" si="30"/>
        <v>9.6504426879791216E-2</v>
      </c>
      <c r="CH144" s="2">
        <f t="shared" si="30"/>
        <v>9.1385313150823724E-2</v>
      </c>
      <c r="CI144" s="2">
        <f t="shared" si="30"/>
        <v>8.8863260271900141E-2</v>
      </c>
      <c r="CJ144" s="2">
        <f t="shared" si="30"/>
        <v>8.1452321895227317E-2</v>
      </c>
      <c r="CK144" s="2">
        <f t="shared" si="30"/>
        <v>6.0693578773988822E-2</v>
      </c>
      <c r="CL144" s="2">
        <f t="shared" si="30"/>
        <v>1.2519927252554158E-2</v>
      </c>
    </row>
    <row r="145" spans="1:90">
      <c r="A145" t="str">
        <f>Tabelle1!A145</f>
        <v>Dummer Hannes</v>
      </c>
      <c r="H145" s="3">
        <f>EXP('6. Iteration'!$F346-'6. Iteration'!H$203)/(1+EXP('6. Iteration'!$F346-'6. Iteration'!H$203))</f>
        <v>0.90683888149200009</v>
      </c>
      <c r="I145" s="3">
        <f>EXP('6. Iteration'!$F346-'6. Iteration'!I$203)/(1+EXP('6. Iteration'!$F346-'6. Iteration'!I$203))</f>
        <v>0.86095223085096717</v>
      </c>
      <c r="J145" s="3">
        <f>EXP('6. Iteration'!$F346-'6. Iteration'!J$203)/(1+EXP('6. Iteration'!$F346-'6. Iteration'!J$203))</f>
        <v>0.74578627271876119</v>
      </c>
      <c r="K145" s="3">
        <f>EXP('6. Iteration'!$F346-'6. Iteration'!K$203)/(1+EXP('6. Iteration'!$F346-'6. Iteration'!K$203))</f>
        <v>0.66798899206682616</v>
      </c>
      <c r="L145" s="3">
        <f>EXP('6. Iteration'!$F346-'6. Iteration'!L$203)/(1+EXP('6. Iteration'!$F346-'6. Iteration'!L$203))</f>
        <v>0.62530120874058359</v>
      </c>
      <c r="M145" s="3">
        <f>EXP('6. Iteration'!$F346-'6. Iteration'!M$203)/(1+EXP('6. Iteration'!$F346-'6. Iteration'!M$203))</f>
        <v>0.58412630847961799</v>
      </c>
      <c r="N145" s="3">
        <f>EXP('6. Iteration'!$F346-'6. Iteration'!N$203)/(1+EXP('6. Iteration'!$F346-'6. Iteration'!N$203))</f>
        <v>0.49755577895447906</v>
      </c>
      <c r="O145" s="3">
        <f>EXP('6. Iteration'!$F346-'6. Iteration'!O$203)/(1+EXP('6. Iteration'!$F346-'6. Iteration'!O$203))</f>
        <v>0.48847789807458364</v>
      </c>
      <c r="P145" s="3">
        <f>EXP('6. Iteration'!$F346-'6. Iteration'!P$203)/(1+EXP('6. Iteration'!$F346-'6. Iteration'!P$203))</f>
        <v>0.46190458086454134</v>
      </c>
      <c r="Q145" s="3">
        <f>EXP('6. Iteration'!$F346-'6. Iteration'!Q$203)/(1+EXP('6. Iteration'!$F346-'6. Iteration'!Q$203))</f>
        <v>0.43632251300953279</v>
      </c>
      <c r="R145" s="3">
        <f>EXP('6. Iteration'!$F346-'6. Iteration'!R$203)/(1+EXP('6. Iteration'!$F346-'6. Iteration'!R$203))</f>
        <v>0.42801486480881323</v>
      </c>
      <c r="S145" s="3">
        <f>EXP('6. Iteration'!$F346-'6. Iteration'!S$203)/(1+EXP('6. Iteration'!$F346-'6. Iteration'!S$203))</f>
        <v>0.40374691137620738</v>
      </c>
      <c r="T145" s="3">
        <f>EXP('6. Iteration'!$F346-'6. Iteration'!T$203)/(1+EXP('6. Iteration'!$F346-'6. Iteration'!T$203))</f>
        <v>0.4037469113762075</v>
      </c>
      <c r="U145" s="3">
        <f>EXP('6. Iteration'!$F346-'6. Iteration'!U$203)/(1+EXP('6. Iteration'!$F346-'6. Iteration'!U$203))</f>
        <v>0.3958745393811442</v>
      </c>
      <c r="V145" s="3">
        <f>EXP('6. Iteration'!$F346-'6. Iteration'!V$203)/(1+EXP('6. Iteration'!$F346-'6. Iteration'!V$203))</f>
        <v>0.34374734818985347</v>
      </c>
      <c r="W145" s="3">
        <f>EXP('6. Iteration'!$F346-'6. Iteration'!W$203)/(1+EXP('6. Iteration'!$F346-'6. Iteration'!W$203))</f>
        <v>0.31623879612469119</v>
      </c>
      <c r="X145" s="3">
        <f>EXP('6. Iteration'!$F346-'6. Iteration'!X$203)/(1+EXP('6. Iteration'!$F346-'6. Iteration'!X$203))</f>
        <v>0.31623879612469119</v>
      </c>
      <c r="Y145" s="3">
        <f>EXP('6. Iteration'!$F346-'6. Iteration'!Y$203)/(1+EXP('6. Iteration'!$F346-'6. Iteration'!Y$203))</f>
        <v>0.30308467635717878</v>
      </c>
      <c r="Z145" s="3">
        <f>EXP('6. Iteration'!$F346-'6. Iteration'!Z$203)/(1+EXP('6. Iteration'!$F346-'6. Iteration'!Z$203))</f>
        <v>0.26593484983837956</v>
      </c>
      <c r="AA145" s="3">
        <f>EXP('6. Iteration'!$F346-'6. Iteration'!AA$203)/(1+EXP('6. Iteration'!$F346-'6. Iteration'!AA$203))</f>
        <v>0.26593484983837956</v>
      </c>
      <c r="AB145" s="3">
        <f>EXP('6. Iteration'!$F346-'6. Iteration'!AB$203)/(1+EXP('6. Iteration'!$F346-'6. Iteration'!AB$203))</f>
        <v>0.26007034880889901</v>
      </c>
      <c r="AC145" s="3">
        <f>EXP('6. Iteration'!$F346-'6. Iteration'!AC$203)/(1+EXP('6. Iteration'!$F346-'6. Iteration'!AC$203))</f>
        <v>0.24301785815823673</v>
      </c>
      <c r="AD145" s="3">
        <f>EXP('6. Iteration'!$F346-'6. Iteration'!AD$203)/(1+EXP('6. Iteration'!$F346-'6. Iteration'!AD$203))</f>
        <v>0.23751068131223521</v>
      </c>
      <c r="AE145" s="3">
        <f>EXP('6. Iteration'!$F346-'6. Iteration'!AE$203)/(1+EXP('6. Iteration'!$F346-'6. Iteration'!AE$203))</f>
        <v>0.23209031504242883</v>
      </c>
      <c r="AF145" s="3">
        <f>EXP('6. Iteration'!$F346-'6. Iteration'!AF$203)/(1+EXP('6. Iteration'!$F346-'6. Iteration'!AF$203))</f>
        <v>0.23209031504242883</v>
      </c>
      <c r="AG145" s="3">
        <f>EXP('6. Iteration'!$F346-'6. Iteration'!AG$203)/(1+EXP('6. Iteration'!$F346-'6. Iteration'!AG$203))</f>
        <v>0.22675574732873222</v>
      </c>
      <c r="AH145" s="3">
        <f>EXP('6. Iteration'!$F346-'6. Iteration'!AH$203)/(1+EXP('6. Iteration'!$F346-'6. Iteration'!AH$203))</f>
        <v>0.22675574732873222</v>
      </c>
      <c r="AI145" s="3">
        <f>EXP('6. Iteration'!$F346-'6. Iteration'!AI$203)/(1+EXP('6. Iteration'!$F346-'6. Iteration'!AI$203))</f>
        <v>0.22675574732873222</v>
      </c>
      <c r="AJ145" s="3">
        <f>EXP('6. Iteration'!$F346-'6. Iteration'!AJ$203)/(1+EXP('6. Iteration'!$F346-'6. Iteration'!AJ$203))</f>
        <v>0.2163399588721425</v>
      </c>
      <c r="AK145" s="3">
        <f>EXP('6. Iteration'!$F346-'6. Iteration'!AK$203)/(1+EXP('6. Iteration'!$F346-'6. Iteration'!AK$203))</f>
        <v>0.16475632483471278</v>
      </c>
      <c r="AL145" s="3">
        <f>EXP('6. Iteration'!$F346-'6. Iteration'!AL$203)/(1+EXP('6. Iteration'!$F346-'6. Iteration'!AL$203))</f>
        <v>0.16051783641243761</v>
      </c>
      <c r="AM145" s="3">
        <f>EXP('6. Iteration'!$F346-'6. Iteration'!AM$203)/(1+EXP('6. Iteration'!$F346-'6. Iteration'!AM$203))</f>
        <v>0.14037127065560812</v>
      </c>
      <c r="AN145" s="3">
        <f>EXP('6. Iteration'!$F346-'6. Iteration'!AN$203)/(1+EXP('6. Iteration'!$F346-'6. Iteration'!AN$203))</f>
        <v>0.12188398334227173</v>
      </c>
      <c r="AO145" s="3">
        <f>EXP('6. Iteration'!$F346-'6. Iteration'!AO$203)/(1+EXP('6. Iteration'!$F346-'6. Iteration'!AO$203))</f>
        <v>0.118375877115336</v>
      </c>
      <c r="AP145" s="3">
        <f>EXP('6. Iteration'!$F346-'6. Iteration'!AP$203)/(1+EXP('6. Iteration'!$F346-'6. Iteration'!AP$203))</f>
        <v>0.10821488910346684</v>
      </c>
      <c r="AQ145" s="3">
        <f>EXP('6. Iteration'!$F346-'6. Iteration'!AQ$203)/(1+EXP('6. Iteration'!$F346-'6. Iteration'!AQ$203))</f>
        <v>0.10173540598092795</v>
      </c>
      <c r="AR145" s="3">
        <f>EXP('6. Iteration'!$F346-'6. Iteration'!AR$203)/(1+EXP('6. Iteration'!$F346-'6. Iteration'!AR$203))</f>
        <v>9.8581590197833774E-2</v>
      </c>
      <c r="AS145" s="3">
        <f>EXP('6. Iteration'!$F346-'6. Iteration'!AS$203)/(1+EXP('6. Iteration'!$F346-'6. Iteration'!AS$203))</f>
        <v>8.9454414096591842E-2</v>
      </c>
      <c r="AT145" s="3">
        <f>EXP('6. Iteration'!$F346-'6. Iteration'!AT$203)/(1+EXP('6. Iteration'!$F346-'6. Iteration'!AT$203))</f>
        <v>6.4906422449134304E-2</v>
      </c>
      <c r="AU145" s="3">
        <f>EXP('6. Iteration'!$F346-'6. Iteration'!AU$203)/(1+EXP('6. Iteration'!$F346-'6. Iteration'!AU$203))</f>
        <v>1.2680728118160874E-2</v>
      </c>
      <c r="AX145">
        <f t="shared" si="31"/>
        <v>-6.9576214701452521</v>
      </c>
      <c r="AY145" s="2">
        <f t="shared" si="29"/>
        <v>8.448212450633831E-2</v>
      </c>
      <c r="AZ145" s="2">
        <f t="shared" si="29"/>
        <v>0.1197134870437101</v>
      </c>
      <c r="BA145" s="2">
        <f t="shared" si="29"/>
        <v>0.18958910814301874</v>
      </c>
      <c r="BB145" s="2">
        <f t="shared" si="27"/>
        <v>0.22177969854437182</v>
      </c>
      <c r="BC145" s="2">
        <f t="shared" si="27"/>
        <v>0.2342996070881487</v>
      </c>
      <c r="BD145" s="2">
        <f t="shared" si="27"/>
        <v>0.24292276422159215</v>
      </c>
      <c r="BE145" s="2">
        <f t="shared" si="27"/>
        <v>0.24999402578348059</v>
      </c>
      <c r="BF145" s="2">
        <f t="shared" si="27"/>
        <v>0.24986724116722031</v>
      </c>
      <c r="BG145" s="2">
        <f t="shared" si="27"/>
        <v>0.24854873904089372</v>
      </c>
      <c r="BH145" s="2">
        <f t="shared" si="27"/>
        <v>0.24594517765057891</v>
      </c>
      <c r="BI145" s="2">
        <f t="shared" si="27"/>
        <v>0.24481814031150656</v>
      </c>
      <c r="BJ145" s="2">
        <f t="shared" si="27"/>
        <v>0.24073534293038035</v>
      </c>
      <c r="BK145" s="2">
        <f t="shared" si="32"/>
        <v>0.24073534293038032</v>
      </c>
      <c r="BL145" s="2">
        <f t="shared" si="32"/>
        <v>0.2391578884509111</v>
      </c>
      <c r="BM145" s="2">
        <f t="shared" si="32"/>
        <v>0.22558510880229712</v>
      </c>
      <c r="BN145" s="2">
        <f t="shared" si="32"/>
        <v>0.21623181995029719</v>
      </c>
      <c r="BO145" s="2">
        <f t="shared" si="32"/>
        <v>0.21623181995029719</v>
      </c>
      <c r="BP145" s="2">
        <f t="shared" si="32"/>
        <v>0.21122435531464295</v>
      </c>
      <c r="BQ145" s="2">
        <f t="shared" si="32"/>
        <v>0.19521350547981808</v>
      </c>
      <c r="BR145" s="2">
        <f t="shared" si="32"/>
        <v>0.19521350547981808</v>
      </c>
      <c r="BS145" s="2">
        <f t="shared" si="32"/>
        <v>0.19243376247931662</v>
      </c>
      <c r="BT145" s="2">
        <f t="shared" si="32"/>
        <v>0.18396017877441986</v>
      </c>
      <c r="BU145" s="2">
        <f t="shared" si="32"/>
        <v>0.18109935757483306</v>
      </c>
      <c r="BV145" s="2">
        <f t="shared" si="28"/>
        <v>0.17822440070593495</v>
      </c>
      <c r="BW145" s="2">
        <f t="shared" si="28"/>
        <v>0.17822440070593495</v>
      </c>
      <c r="BX145" s="2">
        <f t="shared" si="28"/>
        <v>0.17533757838212036</v>
      </c>
      <c r="BY145" s="2">
        <f t="shared" si="28"/>
        <v>0.17533757838212036</v>
      </c>
      <c r="BZ145" s="2">
        <f t="shared" si="28"/>
        <v>0.17533757838212036</v>
      </c>
      <c r="CA145" s="2">
        <f t="shared" si="28"/>
        <v>0.16953698106734219</v>
      </c>
      <c r="CB145" s="2">
        <f t="shared" si="28"/>
        <v>0.13761167826167139</v>
      </c>
      <c r="CC145" s="2">
        <f t="shared" si="22"/>
        <v>0.13475186060590755</v>
      </c>
      <c r="CD145" s="2">
        <f t="shared" si="22"/>
        <v>0.12066717703013811</v>
      </c>
      <c r="CE145" s="2">
        <f t="shared" si="22"/>
        <v>0.10702827794689256</v>
      </c>
      <c r="CF145" s="2">
        <f t="shared" si="30"/>
        <v>0.10436302883251086</v>
      </c>
      <c r="CG145" s="2">
        <f t="shared" si="30"/>
        <v>9.6504426879791216E-2</v>
      </c>
      <c r="CH145" s="2">
        <f t="shared" si="30"/>
        <v>9.1385313150823724E-2</v>
      </c>
      <c r="CI145" s="2">
        <f t="shared" si="30"/>
        <v>8.8863260271900141E-2</v>
      </c>
      <c r="CJ145" s="2">
        <f t="shared" si="30"/>
        <v>8.1452321895227317E-2</v>
      </c>
      <c r="CK145" s="2">
        <f t="shared" si="30"/>
        <v>6.0693578773988822E-2</v>
      </c>
      <c r="CL145" s="2">
        <f t="shared" si="30"/>
        <v>1.2519927252554158E-2</v>
      </c>
    </row>
    <row r="146" spans="1:90">
      <c r="A146" t="str">
        <f>Tabelle1!A146</f>
        <v>Gschwentner Sandra</v>
      </c>
      <c r="H146" s="3">
        <f>EXP('6. Iteration'!$F347-'6. Iteration'!H$203)/(1+EXP('6. Iteration'!$F347-'6. Iteration'!H$203))</f>
        <v>0.90683888149200009</v>
      </c>
      <c r="I146" s="3">
        <f>EXP('6. Iteration'!$F347-'6. Iteration'!I$203)/(1+EXP('6. Iteration'!$F347-'6. Iteration'!I$203))</f>
        <v>0.86095223085096717</v>
      </c>
      <c r="J146" s="3">
        <f>EXP('6. Iteration'!$F347-'6. Iteration'!J$203)/(1+EXP('6. Iteration'!$F347-'6. Iteration'!J$203))</f>
        <v>0.74578627271876119</v>
      </c>
      <c r="K146" s="3">
        <f>EXP('6. Iteration'!$F347-'6. Iteration'!K$203)/(1+EXP('6. Iteration'!$F347-'6. Iteration'!K$203))</f>
        <v>0.66798899206682616</v>
      </c>
      <c r="L146" s="3">
        <f>EXP('6. Iteration'!$F347-'6. Iteration'!L$203)/(1+EXP('6. Iteration'!$F347-'6. Iteration'!L$203))</f>
        <v>0.62530120874058359</v>
      </c>
      <c r="M146" s="3">
        <f>EXP('6. Iteration'!$F347-'6. Iteration'!M$203)/(1+EXP('6. Iteration'!$F347-'6. Iteration'!M$203))</f>
        <v>0.58412630847961799</v>
      </c>
      <c r="N146" s="3">
        <f>EXP('6. Iteration'!$F347-'6. Iteration'!N$203)/(1+EXP('6. Iteration'!$F347-'6. Iteration'!N$203))</f>
        <v>0.49755577895447906</v>
      </c>
      <c r="O146" s="3">
        <f>EXP('6. Iteration'!$F347-'6. Iteration'!O$203)/(1+EXP('6. Iteration'!$F347-'6. Iteration'!O$203))</f>
        <v>0.48847789807458364</v>
      </c>
      <c r="P146" s="3">
        <f>EXP('6. Iteration'!$F347-'6. Iteration'!P$203)/(1+EXP('6. Iteration'!$F347-'6. Iteration'!P$203))</f>
        <v>0.46190458086454134</v>
      </c>
      <c r="Q146" s="3">
        <f>EXP('6. Iteration'!$F347-'6. Iteration'!Q$203)/(1+EXP('6. Iteration'!$F347-'6. Iteration'!Q$203))</f>
        <v>0.43632251300953279</v>
      </c>
      <c r="R146" s="3">
        <f>EXP('6. Iteration'!$F347-'6. Iteration'!R$203)/(1+EXP('6. Iteration'!$F347-'6. Iteration'!R$203))</f>
        <v>0.42801486480881323</v>
      </c>
      <c r="S146" s="3">
        <f>EXP('6. Iteration'!$F347-'6. Iteration'!S$203)/(1+EXP('6. Iteration'!$F347-'6. Iteration'!S$203))</f>
        <v>0.40374691137620738</v>
      </c>
      <c r="T146" s="3">
        <f>EXP('6. Iteration'!$F347-'6. Iteration'!T$203)/(1+EXP('6. Iteration'!$F347-'6. Iteration'!T$203))</f>
        <v>0.4037469113762075</v>
      </c>
      <c r="U146" s="3">
        <f>EXP('6. Iteration'!$F347-'6. Iteration'!U$203)/(1+EXP('6. Iteration'!$F347-'6. Iteration'!U$203))</f>
        <v>0.3958745393811442</v>
      </c>
      <c r="V146" s="3">
        <f>EXP('6. Iteration'!$F347-'6. Iteration'!V$203)/(1+EXP('6. Iteration'!$F347-'6. Iteration'!V$203))</f>
        <v>0.34374734818985347</v>
      </c>
      <c r="W146" s="3">
        <f>EXP('6. Iteration'!$F347-'6. Iteration'!W$203)/(1+EXP('6. Iteration'!$F347-'6. Iteration'!W$203))</f>
        <v>0.31623879612469119</v>
      </c>
      <c r="X146" s="3">
        <f>EXP('6. Iteration'!$F347-'6. Iteration'!X$203)/(1+EXP('6. Iteration'!$F347-'6. Iteration'!X$203))</f>
        <v>0.31623879612469119</v>
      </c>
      <c r="Y146" s="3">
        <f>EXP('6. Iteration'!$F347-'6. Iteration'!Y$203)/(1+EXP('6. Iteration'!$F347-'6. Iteration'!Y$203))</f>
        <v>0.30308467635717878</v>
      </c>
      <c r="Z146" s="3">
        <f>EXP('6. Iteration'!$F347-'6. Iteration'!Z$203)/(1+EXP('6. Iteration'!$F347-'6. Iteration'!Z$203))</f>
        <v>0.26593484983837956</v>
      </c>
      <c r="AA146" s="3">
        <f>EXP('6. Iteration'!$F347-'6. Iteration'!AA$203)/(1+EXP('6. Iteration'!$F347-'6. Iteration'!AA$203))</f>
        <v>0.26593484983837956</v>
      </c>
      <c r="AB146" s="3">
        <f>EXP('6. Iteration'!$F347-'6. Iteration'!AB$203)/(1+EXP('6. Iteration'!$F347-'6. Iteration'!AB$203))</f>
        <v>0.26007034880889901</v>
      </c>
      <c r="AC146" s="3">
        <f>EXP('6. Iteration'!$F347-'6. Iteration'!AC$203)/(1+EXP('6. Iteration'!$F347-'6. Iteration'!AC$203))</f>
        <v>0.24301785815823673</v>
      </c>
      <c r="AD146" s="3">
        <f>EXP('6. Iteration'!$F347-'6. Iteration'!AD$203)/(1+EXP('6. Iteration'!$F347-'6. Iteration'!AD$203))</f>
        <v>0.23751068131223521</v>
      </c>
      <c r="AE146" s="3">
        <f>EXP('6. Iteration'!$F347-'6. Iteration'!AE$203)/(1+EXP('6. Iteration'!$F347-'6. Iteration'!AE$203))</f>
        <v>0.23209031504242883</v>
      </c>
      <c r="AF146" s="3">
        <f>EXP('6. Iteration'!$F347-'6. Iteration'!AF$203)/(1+EXP('6. Iteration'!$F347-'6. Iteration'!AF$203))</f>
        <v>0.23209031504242883</v>
      </c>
      <c r="AG146" s="3">
        <f>EXP('6. Iteration'!$F347-'6. Iteration'!AG$203)/(1+EXP('6. Iteration'!$F347-'6. Iteration'!AG$203))</f>
        <v>0.22675574732873222</v>
      </c>
      <c r="AH146" s="3">
        <f>EXP('6. Iteration'!$F347-'6. Iteration'!AH$203)/(1+EXP('6. Iteration'!$F347-'6. Iteration'!AH$203))</f>
        <v>0.22675574732873222</v>
      </c>
      <c r="AI146" s="3">
        <f>EXP('6. Iteration'!$F347-'6. Iteration'!AI$203)/(1+EXP('6. Iteration'!$F347-'6. Iteration'!AI$203))</f>
        <v>0.22675574732873222</v>
      </c>
      <c r="AJ146" s="3">
        <f>EXP('6. Iteration'!$F347-'6. Iteration'!AJ$203)/(1+EXP('6. Iteration'!$F347-'6. Iteration'!AJ$203))</f>
        <v>0.2163399588721425</v>
      </c>
      <c r="AK146" s="3">
        <f>EXP('6. Iteration'!$F347-'6. Iteration'!AK$203)/(1+EXP('6. Iteration'!$F347-'6. Iteration'!AK$203))</f>
        <v>0.16475632483471278</v>
      </c>
      <c r="AL146" s="3">
        <f>EXP('6. Iteration'!$F347-'6. Iteration'!AL$203)/(1+EXP('6. Iteration'!$F347-'6. Iteration'!AL$203))</f>
        <v>0.16051783641243761</v>
      </c>
      <c r="AM146" s="3">
        <f>EXP('6. Iteration'!$F347-'6. Iteration'!AM$203)/(1+EXP('6. Iteration'!$F347-'6. Iteration'!AM$203))</f>
        <v>0.14037127065560812</v>
      </c>
      <c r="AN146" s="3">
        <f>EXP('6. Iteration'!$F347-'6. Iteration'!AN$203)/(1+EXP('6. Iteration'!$F347-'6. Iteration'!AN$203))</f>
        <v>0.12188398334227173</v>
      </c>
      <c r="AO146" s="3">
        <f>EXP('6. Iteration'!$F347-'6. Iteration'!AO$203)/(1+EXP('6. Iteration'!$F347-'6. Iteration'!AO$203))</f>
        <v>0.118375877115336</v>
      </c>
      <c r="AP146" s="3">
        <f>EXP('6. Iteration'!$F347-'6. Iteration'!AP$203)/(1+EXP('6. Iteration'!$F347-'6. Iteration'!AP$203))</f>
        <v>0.10821488910346684</v>
      </c>
      <c r="AQ146" s="3">
        <f>EXP('6. Iteration'!$F347-'6. Iteration'!AQ$203)/(1+EXP('6. Iteration'!$F347-'6. Iteration'!AQ$203))</f>
        <v>0.10173540598092795</v>
      </c>
      <c r="AR146" s="3">
        <f>EXP('6. Iteration'!$F347-'6. Iteration'!AR$203)/(1+EXP('6. Iteration'!$F347-'6. Iteration'!AR$203))</f>
        <v>9.8581590197833774E-2</v>
      </c>
      <c r="AS146" s="3">
        <f>EXP('6. Iteration'!$F347-'6. Iteration'!AS$203)/(1+EXP('6. Iteration'!$F347-'6. Iteration'!AS$203))</f>
        <v>8.9454414096591842E-2</v>
      </c>
      <c r="AT146" s="3">
        <f>EXP('6. Iteration'!$F347-'6. Iteration'!AT$203)/(1+EXP('6. Iteration'!$F347-'6. Iteration'!AT$203))</f>
        <v>6.4906422449134304E-2</v>
      </c>
      <c r="AU146" s="3">
        <f>EXP('6. Iteration'!$F347-'6. Iteration'!AU$203)/(1+EXP('6. Iteration'!$F347-'6. Iteration'!AU$203))</f>
        <v>1.2680728118160874E-2</v>
      </c>
      <c r="AX146">
        <f t="shared" si="31"/>
        <v>-6.9576214701452521</v>
      </c>
      <c r="AY146" s="2">
        <f t="shared" si="29"/>
        <v>8.448212450633831E-2</v>
      </c>
      <c r="AZ146" s="2">
        <f t="shared" si="29"/>
        <v>0.1197134870437101</v>
      </c>
      <c r="BA146" s="2">
        <f t="shared" si="29"/>
        <v>0.18958910814301874</v>
      </c>
      <c r="BB146" s="2">
        <f t="shared" si="27"/>
        <v>0.22177969854437182</v>
      </c>
      <c r="BC146" s="2">
        <f t="shared" si="27"/>
        <v>0.2342996070881487</v>
      </c>
      <c r="BD146" s="2">
        <f t="shared" si="27"/>
        <v>0.24292276422159215</v>
      </c>
      <c r="BE146" s="2">
        <f t="shared" si="27"/>
        <v>0.24999402578348059</v>
      </c>
      <c r="BF146" s="2">
        <f t="shared" si="27"/>
        <v>0.24986724116722031</v>
      </c>
      <c r="BG146" s="2">
        <f t="shared" si="27"/>
        <v>0.24854873904089372</v>
      </c>
      <c r="BH146" s="2">
        <f t="shared" si="27"/>
        <v>0.24594517765057891</v>
      </c>
      <c r="BI146" s="2">
        <f t="shared" si="27"/>
        <v>0.24481814031150656</v>
      </c>
      <c r="BJ146" s="2">
        <f t="shared" si="27"/>
        <v>0.24073534293038035</v>
      </c>
      <c r="BK146" s="2">
        <f t="shared" si="32"/>
        <v>0.24073534293038032</v>
      </c>
      <c r="BL146" s="2">
        <f t="shared" si="32"/>
        <v>0.2391578884509111</v>
      </c>
      <c r="BM146" s="2">
        <f t="shared" si="32"/>
        <v>0.22558510880229712</v>
      </c>
      <c r="BN146" s="2">
        <f t="shared" si="32"/>
        <v>0.21623181995029719</v>
      </c>
      <c r="BO146" s="2">
        <f t="shared" si="32"/>
        <v>0.21623181995029719</v>
      </c>
      <c r="BP146" s="2">
        <f t="shared" si="32"/>
        <v>0.21122435531464295</v>
      </c>
      <c r="BQ146" s="2">
        <f t="shared" si="32"/>
        <v>0.19521350547981808</v>
      </c>
      <c r="BR146" s="2">
        <f t="shared" si="32"/>
        <v>0.19521350547981808</v>
      </c>
      <c r="BS146" s="2">
        <f t="shared" si="32"/>
        <v>0.19243376247931662</v>
      </c>
      <c r="BT146" s="2">
        <f t="shared" si="32"/>
        <v>0.18396017877441986</v>
      </c>
      <c r="BU146" s="2">
        <f t="shared" si="32"/>
        <v>0.18109935757483306</v>
      </c>
      <c r="BV146" s="2">
        <f t="shared" si="28"/>
        <v>0.17822440070593495</v>
      </c>
      <c r="BW146" s="2">
        <f t="shared" si="28"/>
        <v>0.17822440070593495</v>
      </c>
      <c r="BX146" s="2">
        <f t="shared" si="28"/>
        <v>0.17533757838212036</v>
      </c>
      <c r="BY146" s="2">
        <f t="shared" si="28"/>
        <v>0.17533757838212036</v>
      </c>
      <c r="BZ146" s="2">
        <f t="shared" si="28"/>
        <v>0.17533757838212036</v>
      </c>
      <c r="CA146" s="2">
        <f t="shared" si="28"/>
        <v>0.16953698106734219</v>
      </c>
      <c r="CB146" s="2">
        <f t="shared" si="28"/>
        <v>0.13761167826167139</v>
      </c>
      <c r="CC146" s="2">
        <f t="shared" si="22"/>
        <v>0.13475186060590755</v>
      </c>
      <c r="CD146" s="2">
        <f t="shared" si="22"/>
        <v>0.12066717703013811</v>
      </c>
      <c r="CE146" s="2">
        <f t="shared" si="22"/>
        <v>0.10702827794689256</v>
      </c>
      <c r="CF146" s="2">
        <f t="shared" si="30"/>
        <v>0.10436302883251086</v>
      </c>
      <c r="CG146" s="2">
        <f t="shared" si="30"/>
        <v>9.6504426879791216E-2</v>
      </c>
      <c r="CH146" s="2">
        <f t="shared" si="30"/>
        <v>9.1385313150823724E-2</v>
      </c>
      <c r="CI146" s="2">
        <f t="shared" si="30"/>
        <v>8.8863260271900141E-2</v>
      </c>
      <c r="CJ146" s="2">
        <f t="shared" si="30"/>
        <v>8.1452321895227317E-2</v>
      </c>
      <c r="CK146" s="2">
        <f t="shared" si="30"/>
        <v>6.0693578773988822E-2</v>
      </c>
      <c r="CL146" s="2">
        <f t="shared" si="30"/>
        <v>1.2519927252554158E-2</v>
      </c>
    </row>
    <row r="147" spans="1:90">
      <c r="A147" t="str">
        <f>Tabelle1!A147</f>
        <v>Zehra Sahin</v>
      </c>
      <c r="H147" s="3">
        <f>EXP('6. Iteration'!$F348-'6. Iteration'!H$203)/(1+EXP('6. Iteration'!$F348-'6. Iteration'!H$203))</f>
        <v>0.90683888149200009</v>
      </c>
      <c r="I147" s="3">
        <f>EXP('6. Iteration'!$F348-'6. Iteration'!I$203)/(1+EXP('6. Iteration'!$F348-'6. Iteration'!I$203))</f>
        <v>0.86095223085096717</v>
      </c>
      <c r="J147" s="3">
        <f>EXP('6. Iteration'!$F348-'6. Iteration'!J$203)/(1+EXP('6. Iteration'!$F348-'6. Iteration'!J$203))</f>
        <v>0.74578627271876119</v>
      </c>
      <c r="K147" s="3">
        <f>EXP('6. Iteration'!$F348-'6. Iteration'!K$203)/(1+EXP('6. Iteration'!$F348-'6. Iteration'!K$203))</f>
        <v>0.66798899206682616</v>
      </c>
      <c r="L147" s="3">
        <f>EXP('6. Iteration'!$F348-'6. Iteration'!L$203)/(1+EXP('6. Iteration'!$F348-'6. Iteration'!L$203))</f>
        <v>0.62530120874058359</v>
      </c>
      <c r="M147" s="3">
        <f>EXP('6. Iteration'!$F348-'6. Iteration'!M$203)/(1+EXP('6. Iteration'!$F348-'6. Iteration'!M$203))</f>
        <v>0.58412630847961799</v>
      </c>
      <c r="N147" s="3">
        <f>EXP('6. Iteration'!$F348-'6. Iteration'!N$203)/(1+EXP('6. Iteration'!$F348-'6. Iteration'!N$203))</f>
        <v>0.49755577895447911</v>
      </c>
      <c r="O147" s="3">
        <f>EXP('6. Iteration'!$F348-'6. Iteration'!O$203)/(1+EXP('6. Iteration'!$F348-'6. Iteration'!O$203))</f>
        <v>0.48847789807458369</v>
      </c>
      <c r="P147" s="3">
        <f>EXP('6. Iteration'!$F348-'6. Iteration'!P$203)/(1+EXP('6. Iteration'!$F348-'6. Iteration'!P$203))</f>
        <v>0.46190458086454134</v>
      </c>
      <c r="Q147" s="3">
        <f>EXP('6. Iteration'!$F348-'6. Iteration'!Q$203)/(1+EXP('6. Iteration'!$F348-'6. Iteration'!Q$203))</f>
        <v>0.43632251300953284</v>
      </c>
      <c r="R147" s="3">
        <f>EXP('6. Iteration'!$F348-'6. Iteration'!R$203)/(1+EXP('6. Iteration'!$F348-'6. Iteration'!R$203))</f>
        <v>0.42801486480881323</v>
      </c>
      <c r="S147" s="3">
        <f>EXP('6. Iteration'!$F348-'6. Iteration'!S$203)/(1+EXP('6. Iteration'!$F348-'6. Iteration'!S$203))</f>
        <v>0.4037469113762075</v>
      </c>
      <c r="T147" s="3">
        <f>EXP('6. Iteration'!$F348-'6. Iteration'!T$203)/(1+EXP('6. Iteration'!$F348-'6. Iteration'!T$203))</f>
        <v>0.4037469113762075</v>
      </c>
      <c r="U147" s="3">
        <f>EXP('6. Iteration'!$F348-'6. Iteration'!U$203)/(1+EXP('6. Iteration'!$F348-'6. Iteration'!U$203))</f>
        <v>0.3958745393811442</v>
      </c>
      <c r="V147" s="3">
        <f>EXP('6. Iteration'!$F348-'6. Iteration'!V$203)/(1+EXP('6. Iteration'!$F348-'6. Iteration'!V$203))</f>
        <v>0.34374734818985347</v>
      </c>
      <c r="W147" s="3">
        <f>EXP('6. Iteration'!$F348-'6. Iteration'!W$203)/(1+EXP('6. Iteration'!$F348-'6. Iteration'!W$203))</f>
        <v>0.31623879612469125</v>
      </c>
      <c r="X147" s="3">
        <f>EXP('6. Iteration'!$F348-'6. Iteration'!X$203)/(1+EXP('6. Iteration'!$F348-'6. Iteration'!X$203))</f>
        <v>0.31623879612469119</v>
      </c>
      <c r="Y147" s="3">
        <f>EXP('6. Iteration'!$F348-'6. Iteration'!Y$203)/(1+EXP('6. Iteration'!$F348-'6. Iteration'!Y$203))</f>
        <v>0.30308467635717878</v>
      </c>
      <c r="Z147" s="3">
        <f>EXP('6. Iteration'!$F348-'6. Iteration'!Z$203)/(1+EXP('6. Iteration'!$F348-'6. Iteration'!Z$203))</f>
        <v>0.26593484983837962</v>
      </c>
      <c r="AA147" s="3">
        <f>EXP('6. Iteration'!$F348-'6. Iteration'!AA$203)/(1+EXP('6. Iteration'!$F348-'6. Iteration'!AA$203))</f>
        <v>0.26593484983837956</v>
      </c>
      <c r="AB147" s="3">
        <f>EXP('6. Iteration'!$F348-'6. Iteration'!AB$203)/(1+EXP('6. Iteration'!$F348-'6. Iteration'!AB$203))</f>
        <v>0.26007034880889907</v>
      </c>
      <c r="AC147" s="3">
        <f>EXP('6. Iteration'!$F348-'6. Iteration'!AC$203)/(1+EXP('6. Iteration'!$F348-'6. Iteration'!AC$203))</f>
        <v>0.24301785815823673</v>
      </c>
      <c r="AD147" s="3">
        <f>EXP('6. Iteration'!$F348-'6. Iteration'!AD$203)/(1+EXP('6. Iteration'!$F348-'6. Iteration'!AD$203))</f>
        <v>0.23751068131223521</v>
      </c>
      <c r="AE147" s="3">
        <f>EXP('6. Iteration'!$F348-'6. Iteration'!AE$203)/(1+EXP('6. Iteration'!$F348-'6. Iteration'!AE$203))</f>
        <v>0.23209031504242883</v>
      </c>
      <c r="AF147" s="3">
        <f>EXP('6. Iteration'!$F348-'6. Iteration'!AF$203)/(1+EXP('6. Iteration'!$F348-'6. Iteration'!AF$203))</f>
        <v>0.23209031504242883</v>
      </c>
      <c r="AG147" s="3">
        <f>EXP('6. Iteration'!$F348-'6. Iteration'!AG$203)/(1+EXP('6. Iteration'!$F348-'6. Iteration'!AG$203))</f>
        <v>0.22675574732873222</v>
      </c>
      <c r="AH147" s="3">
        <f>EXP('6. Iteration'!$F348-'6. Iteration'!AH$203)/(1+EXP('6. Iteration'!$F348-'6. Iteration'!AH$203))</f>
        <v>0.22675574732873222</v>
      </c>
      <c r="AI147" s="3">
        <f>EXP('6. Iteration'!$F348-'6. Iteration'!AI$203)/(1+EXP('6. Iteration'!$F348-'6. Iteration'!AI$203))</f>
        <v>0.22675574732873222</v>
      </c>
      <c r="AJ147" s="3">
        <f>EXP('6. Iteration'!$F348-'6. Iteration'!AJ$203)/(1+EXP('6. Iteration'!$F348-'6. Iteration'!AJ$203))</f>
        <v>0.21633995887214255</v>
      </c>
      <c r="AK147" s="3">
        <f>EXP('6. Iteration'!$F348-'6. Iteration'!AK$203)/(1+EXP('6. Iteration'!$F348-'6. Iteration'!AK$203))</f>
        <v>0.16475632483471278</v>
      </c>
      <c r="AL147" s="3">
        <f>EXP('6. Iteration'!$F348-'6. Iteration'!AL$203)/(1+EXP('6. Iteration'!$F348-'6. Iteration'!AL$203))</f>
        <v>0.16051783641243761</v>
      </c>
      <c r="AM147" s="3">
        <f>EXP('6. Iteration'!$F348-'6. Iteration'!AM$203)/(1+EXP('6. Iteration'!$F348-'6. Iteration'!AM$203))</f>
        <v>0.14037127065560812</v>
      </c>
      <c r="AN147" s="3">
        <f>EXP('6. Iteration'!$F348-'6. Iteration'!AN$203)/(1+EXP('6. Iteration'!$F348-'6. Iteration'!AN$203))</f>
        <v>0.12188398334227173</v>
      </c>
      <c r="AO147" s="3">
        <f>EXP('6. Iteration'!$F348-'6. Iteration'!AO$203)/(1+EXP('6. Iteration'!$F348-'6. Iteration'!AO$203))</f>
        <v>0.11837587711533602</v>
      </c>
      <c r="AP147" s="3">
        <f>EXP('6. Iteration'!$F348-'6. Iteration'!AP$203)/(1+EXP('6. Iteration'!$F348-'6. Iteration'!AP$203))</f>
        <v>0.10821488910346684</v>
      </c>
      <c r="AQ147" s="3">
        <f>EXP('6. Iteration'!$F348-'6. Iteration'!AQ$203)/(1+EXP('6. Iteration'!$F348-'6. Iteration'!AQ$203))</f>
        <v>0.10173540598092795</v>
      </c>
      <c r="AR147" s="3">
        <f>EXP('6. Iteration'!$F348-'6. Iteration'!AR$203)/(1+EXP('6. Iteration'!$F348-'6. Iteration'!AR$203))</f>
        <v>9.8581590197833774E-2</v>
      </c>
      <c r="AS147" s="3">
        <f>EXP('6. Iteration'!$F348-'6. Iteration'!AS$203)/(1+EXP('6. Iteration'!$F348-'6. Iteration'!AS$203))</f>
        <v>8.9454414096591842E-2</v>
      </c>
      <c r="AT147" s="3">
        <f>EXP('6. Iteration'!$F348-'6. Iteration'!AT$203)/(1+EXP('6. Iteration'!$F348-'6. Iteration'!AT$203))</f>
        <v>6.4906422449134304E-2</v>
      </c>
      <c r="AU147" s="3">
        <f>EXP('6. Iteration'!$F348-'6. Iteration'!AU$203)/(1+EXP('6. Iteration'!$F348-'6. Iteration'!AU$203))</f>
        <v>1.2680728118160874E-2</v>
      </c>
      <c r="AX147">
        <f t="shared" si="31"/>
        <v>-6.9576214701452521</v>
      </c>
      <c r="AY147" s="2">
        <f t="shared" si="29"/>
        <v>8.448212450633831E-2</v>
      </c>
      <c r="AZ147" s="2">
        <f t="shared" si="29"/>
        <v>0.1197134870437101</v>
      </c>
      <c r="BA147" s="2">
        <f t="shared" si="29"/>
        <v>0.18958910814301874</v>
      </c>
      <c r="BB147" s="2">
        <f t="shared" si="27"/>
        <v>0.22177969854437182</v>
      </c>
      <c r="BC147" s="2">
        <f t="shared" si="27"/>
        <v>0.2342996070881487</v>
      </c>
      <c r="BD147" s="2">
        <f t="shared" si="27"/>
        <v>0.24292276422159215</v>
      </c>
      <c r="BE147" s="2">
        <f t="shared" si="27"/>
        <v>0.24999402578348062</v>
      </c>
      <c r="BF147" s="2">
        <f t="shared" si="27"/>
        <v>0.24986724116722034</v>
      </c>
      <c r="BG147" s="2">
        <f t="shared" si="27"/>
        <v>0.24854873904089372</v>
      </c>
      <c r="BH147" s="2">
        <f t="shared" si="27"/>
        <v>0.24594517765057888</v>
      </c>
      <c r="BI147" s="2">
        <f t="shared" si="27"/>
        <v>0.24481814031150656</v>
      </c>
      <c r="BJ147" s="2">
        <f t="shared" si="27"/>
        <v>0.24073534293038032</v>
      </c>
      <c r="BK147" s="2">
        <f t="shared" si="32"/>
        <v>0.24073534293038032</v>
      </c>
      <c r="BL147" s="2">
        <f t="shared" si="32"/>
        <v>0.2391578884509111</v>
      </c>
      <c r="BM147" s="2">
        <f t="shared" si="32"/>
        <v>0.22558510880229712</v>
      </c>
      <c r="BN147" s="2">
        <f t="shared" si="32"/>
        <v>0.21623181995029719</v>
      </c>
      <c r="BO147" s="2">
        <f t="shared" si="32"/>
        <v>0.21623181995029719</v>
      </c>
      <c r="BP147" s="2">
        <f t="shared" si="32"/>
        <v>0.21122435531464295</v>
      </c>
      <c r="BQ147" s="2">
        <f t="shared" si="32"/>
        <v>0.19521350547981811</v>
      </c>
      <c r="BR147" s="2">
        <f t="shared" si="32"/>
        <v>0.19521350547981808</v>
      </c>
      <c r="BS147" s="2">
        <f t="shared" si="32"/>
        <v>0.19243376247931662</v>
      </c>
      <c r="BT147" s="2">
        <f t="shared" si="32"/>
        <v>0.18396017877441986</v>
      </c>
      <c r="BU147" s="2">
        <f t="shared" si="32"/>
        <v>0.18109935757483306</v>
      </c>
      <c r="BV147" s="2">
        <f t="shared" si="28"/>
        <v>0.17822440070593495</v>
      </c>
      <c r="BW147" s="2">
        <f t="shared" si="28"/>
        <v>0.17822440070593495</v>
      </c>
      <c r="BX147" s="2">
        <f t="shared" si="28"/>
        <v>0.17533757838212036</v>
      </c>
      <c r="BY147" s="2">
        <f t="shared" si="28"/>
        <v>0.17533757838212036</v>
      </c>
      <c r="BZ147" s="2">
        <f t="shared" si="28"/>
        <v>0.17533757838212036</v>
      </c>
      <c r="CA147" s="2">
        <f t="shared" si="28"/>
        <v>0.16953698106734222</v>
      </c>
      <c r="CB147" s="2">
        <f t="shared" si="28"/>
        <v>0.13761167826167139</v>
      </c>
      <c r="CC147" s="2">
        <f t="shared" si="22"/>
        <v>0.13475186060590755</v>
      </c>
      <c r="CD147" s="2">
        <f t="shared" si="22"/>
        <v>0.12066717703013811</v>
      </c>
      <c r="CE147" s="2">
        <f t="shared" si="22"/>
        <v>0.10702827794689256</v>
      </c>
      <c r="CF147" s="2">
        <f t="shared" si="30"/>
        <v>0.10436302883251089</v>
      </c>
      <c r="CG147" s="2">
        <f t="shared" si="30"/>
        <v>9.6504426879791216E-2</v>
      </c>
      <c r="CH147" s="2">
        <f t="shared" si="30"/>
        <v>9.1385313150823724E-2</v>
      </c>
      <c r="CI147" s="2">
        <f t="shared" si="30"/>
        <v>8.8863260271900141E-2</v>
      </c>
      <c r="CJ147" s="2">
        <f t="shared" si="30"/>
        <v>8.1452321895227317E-2</v>
      </c>
      <c r="CK147" s="2">
        <f t="shared" si="30"/>
        <v>6.0693578773988822E-2</v>
      </c>
      <c r="CL147" s="2">
        <f t="shared" si="30"/>
        <v>1.2519927252554158E-2</v>
      </c>
    </row>
    <row r="148" spans="1:90">
      <c r="A148" t="str">
        <f>Tabelle1!A148</f>
        <v>Lindner Justin</v>
      </c>
      <c r="H148" s="3">
        <f>EXP('6. Iteration'!$F349-'6. Iteration'!H$203)/(1+EXP('6. Iteration'!$F349-'6. Iteration'!H$203))</f>
        <v>0.89367295716965067</v>
      </c>
      <c r="I148" s="3">
        <f>EXP('6. Iteration'!$F349-'6. Iteration'!I$203)/(1+EXP('6. Iteration'!$F349-'6. Iteration'!I$203))</f>
        <v>0.84242822210781387</v>
      </c>
      <c r="J148" s="3">
        <f>EXP('6. Iteration'!$F349-'6. Iteration'!J$203)/(1+EXP('6. Iteration'!$F349-'6. Iteration'!J$203))</f>
        <v>0.71696360642565937</v>
      </c>
      <c r="K148" s="3">
        <f>EXP('6. Iteration'!$F349-'6. Iteration'!K$203)/(1+EXP('6. Iteration'!$F349-'6. Iteration'!K$203))</f>
        <v>0.6346665999278589</v>
      </c>
      <c r="L148" s="3">
        <f>EXP('6. Iteration'!$F349-'6. Iteration'!L$203)/(1+EXP('6. Iteration'!$F349-'6. Iteration'!L$203))</f>
        <v>0.5903220514181351</v>
      </c>
      <c r="M148" s="3">
        <f>EXP('6. Iteration'!$F349-'6. Iteration'!M$203)/(1+EXP('6. Iteration'!$F349-'6. Iteration'!M$203))</f>
        <v>0.54808135107628619</v>
      </c>
      <c r="N148" s="3">
        <f>EXP('6. Iteration'!$F349-'6. Iteration'!N$203)/(1+EXP('6. Iteration'!$F349-'6. Iteration'!N$203))</f>
        <v>0.46093203083359086</v>
      </c>
      <c r="O148" s="3">
        <f>EXP('6. Iteration'!$F349-'6. Iteration'!O$203)/(1+EXP('6. Iteration'!$F349-'6. Iteration'!O$203))</f>
        <v>0.45192134012445428</v>
      </c>
      <c r="P148" s="3">
        <f>EXP('6. Iteration'!$F349-'6. Iteration'!P$203)/(1+EXP('6. Iteration'!$F349-'6. Iteration'!P$203))</f>
        <v>0.42568175136324515</v>
      </c>
      <c r="Q148" s="3">
        <f>EXP('6. Iteration'!$F349-'6. Iteration'!Q$203)/(1+EXP('6. Iteration'!$F349-'6. Iteration'!Q$203))</f>
        <v>0.4006122567930453</v>
      </c>
      <c r="R148" s="3">
        <f>EXP('6. Iteration'!$F349-'6. Iteration'!R$203)/(1+EXP('6. Iteration'!$F349-'6. Iteration'!R$203))</f>
        <v>0.39251107590103068</v>
      </c>
      <c r="S148" s="3">
        <f>EXP('6. Iteration'!$F349-'6. Iteration'!S$203)/(1+EXP('6. Iteration'!$F349-'6. Iteration'!S$203))</f>
        <v>0.3689576502114294</v>
      </c>
      <c r="T148" s="3">
        <f>EXP('6. Iteration'!$F349-'6. Iteration'!T$203)/(1+EXP('6. Iteration'!$F349-'6. Iteration'!T$203))</f>
        <v>0.36895765021142951</v>
      </c>
      <c r="U148" s="3">
        <f>EXP('6. Iteration'!$F349-'6. Iteration'!U$203)/(1+EXP('6. Iteration'!$F349-'6. Iteration'!U$203))</f>
        <v>0.36135251426226567</v>
      </c>
      <c r="V148" s="3">
        <f>EXP('6. Iteration'!$F349-'6. Iteration'!V$203)/(1+EXP('6. Iteration'!$F349-'6. Iteration'!V$203))</f>
        <v>0.3114277182648521</v>
      </c>
      <c r="W148" s="3">
        <f>EXP('6. Iteration'!$F349-'6. Iteration'!W$203)/(1+EXP('6. Iteration'!$F349-'6. Iteration'!W$203))</f>
        <v>0.28538083009815701</v>
      </c>
      <c r="X148" s="3">
        <f>EXP('6. Iteration'!$F349-'6. Iteration'!X$203)/(1+EXP('6. Iteration'!$F349-'6. Iteration'!X$203))</f>
        <v>0.28538083009815696</v>
      </c>
      <c r="Y148" s="3">
        <f>EXP('6. Iteration'!$F349-'6. Iteration'!Y$203)/(1+EXP('6. Iteration'!$F349-'6. Iteration'!Y$203))</f>
        <v>0.27299779352103482</v>
      </c>
      <c r="Z148" s="3">
        <f>EXP('6. Iteration'!$F349-'6. Iteration'!Z$203)/(1+EXP('6. Iteration'!$F349-'6. Iteration'!Z$203))</f>
        <v>0.23827492520891569</v>
      </c>
      <c r="AA148" s="3">
        <f>EXP('6. Iteration'!$F349-'6. Iteration'!AA$203)/(1+EXP('6. Iteration'!$F349-'6. Iteration'!AA$203))</f>
        <v>0.23827492520891563</v>
      </c>
      <c r="AB148" s="3">
        <f>EXP('6. Iteration'!$F349-'6. Iteration'!AB$203)/(1+EXP('6. Iteration'!$F349-'6. Iteration'!AB$203))</f>
        <v>0.23282692549939302</v>
      </c>
      <c r="AC148" s="3">
        <f>EXP('6. Iteration'!$F349-'6. Iteration'!AC$203)/(1+EXP('6. Iteration'!$F349-'6. Iteration'!AC$203))</f>
        <v>0.21703678821200267</v>
      </c>
      <c r="AD148" s="3">
        <f>EXP('6. Iteration'!$F349-'6. Iteration'!AD$203)/(1+EXP('6. Iteration'!$F349-'6. Iteration'!AD$203))</f>
        <v>0.21195352905043646</v>
      </c>
      <c r="AE148" s="3">
        <f>EXP('6. Iteration'!$F349-'6. Iteration'!AE$203)/(1+EXP('6. Iteration'!$F349-'6. Iteration'!AE$203))</f>
        <v>0.20695810770695969</v>
      </c>
      <c r="AF148" s="3">
        <f>EXP('6. Iteration'!$F349-'6. Iteration'!AF$203)/(1+EXP('6. Iteration'!$F349-'6. Iteration'!AF$203))</f>
        <v>0.20695810770695969</v>
      </c>
      <c r="AG148" s="3">
        <f>EXP('6. Iteration'!$F349-'6. Iteration'!AG$203)/(1+EXP('6. Iteration'!$F349-'6. Iteration'!AG$203))</f>
        <v>0.20204920903282886</v>
      </c>
      <c r="AH148" s="3">
        <f>EXP('6. Iteration'!$F349-'6. Iteration'!AH$203)/(1+EXP('6. Iteration'!$F349-'6. Iteration'!AH$203))</f>
        <v>0.20204920903282886</v>
      </c>
      <c r="AI148" s="3">
        <f>EXP('6. Iteration'!$F349-'6. Iteration'!AI$203)/(1+EXP('6. Iteration'!$F349-'6. Iteration'!AI$203))</f>
        <v>0.20204920903282886</v>
      </c>
      <c r="AJ148" s="3">
        <f>EXP('6. Iteration'!$F349-'6. Iteration'!AJ$203)/(1+EXP('6. Iteration'!$F349-'6. Iteration'!AJ$203))</f>
        <v>0.19248578359308791</v>
      </c>
      <c r="AK148" s="3">
        <f>EXP('6. Iteration'!$F349-'6. Iteration'!AK$203)/(1+EXP('6. Iteration'!$F349-'6. Iteration'!AK$203))</f>
        <v>0.14553361708847093</v>
      </c>
      <c r="AL148" s="3">
        <f>EXP('6. Iteration'!$F349-'6. Iteration'!AL$203)/(1+EXP('6. Iteration'!$F349-'6. Iteration'!AL$203))</f>
        <v>0.14170574903472383</v>
      </c>
      <c r="AM148" s="3">
        <f>EXP('6. Iteration'!$F349-'6. Iteration'!AM$203)/(1+EXP('6. Iteration'!$F349-'6. Iteration'!AM$203))</f>
        <v>0.12357272822582728</v>
      </c>
      <c r="AN148" s="3">
        <f>EXP('6. Iteration'!$F349-'6. Iteration'!AN$203)/(1+EXP('6. Iteration'!$F349-'6. Iteration'!AN$203))</f>
        <v>0.10702241360111973</v>
      </c>
      <c r="AO148" s="3">
        <f>EXP('6. Iteration'!$F349-'6. Iteration'!AO$203)/(1+EXP('6. Iteration'!$F349-'6. Iteration'!AO$203))</f>
        <v>0.10389145018116928</v>
      </c>
      <c r="AP148" s="3">
        <f>EXP('6. Iteration'!$F349-'6. Iteration'!AP$203)/(1+EXP('6. Iteration'!$F349-'6. Iteration'!AP$203))</f>
        <v>9.4840010343815714E-2</v>
      </c>
      <c r="AQ148" s="3">
        <f>EXP('6. Iteration'!$F349-'6. Iteration'!AQ$203)/(1+EXP('6. Iteration'!$F349-'6. Iteration'!AQ$203))</f>
        <v>8.9081366212157134E-2</v>
      </c>
      <c r="AR148" s="3">
        <f>EXP('6. Iteration'!$F349-'6. Iteration'!AR$203)/(1+EXP('6. Iteration'!$F349-'6. Iteration'!AR$203))</f>
        <v>8.6282147997619879E-2</v>
      </c>
      <c r="AS148" s="3">
        <f>EXP('6. Iteration'!$F349-'6. Iteration'!AS$203)/(1+EXP('6. Iteration'!$F349-'6. Iteration'!AS$203))</f>
        <v>7.8194933607439163E-2</v>
      </c>
      <c r="AT148" s="3">
        <f>EXP('6. Iteration'!$F349-'6. Iteration'!AT$203)/(1+EXP('6. Iteration'!$F349-'6. Iteration'!AT$203))</f>
        <v>5.6544879897540382E-2</v>
      </c>
      <c r="AU148" s="3">
        <f>EXP('6. Iteration'!$F349-'6. Iteration'!AU$203)/(1+EXP('6. Iteration'!$F349-'6. Iteration'!AU$203))</f>
        <v>1.0968222822889815E-2</v>
      </c>
      <c r="AX148">
        <f t="shared" si="31"/>
        <v>-6.6595100358338852</v>
      </c>
      <c r="AY148" s="2">
        <f t="shared" si="29"/>
        <v>9.5021602793302393E-2</v>
      </c>
      <c r="AZ148" s="2">
        <f t="shared" si="29"/>
        <v>0.1327429127040817</v>
      </c>
      <c r="BA148" s="2">
        <f t="shared" si="29"/>
        <v>0.20292679348677159</v>
      </c>
      <c r="BB148" s="2">
        <f t="shared" si="27"/>
        <v>0.23186490686386999</v>
      </c>
      <c r="BC148" s="2">
        <f t="shared" si="27"/>
        <v>0.24184192702761975</v>
      </c>
      <c r="BD148" s="2">
        <f t="shared" si="27"/>
        <v>0.24768818367867892</v>
      </c>
      <c r="BE148" s="2">
        <f t="shared" si="27"/>
        <v>0.24847369378521247</v>
      </c>
      <c r="BF148" s="2">
        <f t="shared" si="27"/>
        <v>0.24768844246457158</v>
      </c>
      <c r="BG148" s="2">
        <f t="shared" si="27"/>
        <v>0.24447679791956548</v>
      </c>
      <c r="BH148" s="2">
        <f t="shared" si="27"/>
        <v>0.24012207650022846</v>
      </c>
      <c r="BI148" s="2">
        <f t="shared" si="27"/>
        <v>0.23844613119604605</v>
      </c>
      <c r="BJ148" s="2">
        <f t="shared" si="27"/>
        <v>0.23282790256188993</v>
      </c>
      <c r="BK148" s="2">
        <f t="shared" si="32"/>
        <v>0.23282790256188993</v>
      </c>
      <c r="BL148" s="2">
        <f t="shared" si="32"/>
        <v>0.23077687469860475</v>
      </c>
      <c r="BM148" s="2">
        <f t="shared" si="32"/>
        <v>0.21444049456119998</v>
      </c>
      <c r="BN148" s="2">
        <f t="shared" si="32"/>
        <v>0.20393861191064383</v>
      </c>
      <c r="BO148" s="2">
        <f t="shared" si="32"/>
        <v>0.20393861191064383</v>
      </c>
      <c r="BP148" s="2">
        <f t="shared" si="32"/>
        <v>0.19846999825368125</v>
      </c>
      <c r="BQ148" s="2">
        <f t="shared" si="32"/>
        <v>0.18149998522560132</v>
      </c>
      <c r="BR148" s="2">
        <f t="shared" si="32"/>
        <v>0.18149998522560132</v>
      </c>
      <c r="BS148" s="2">
        <f t="shared" si="32"/>
        <v>0.17861854826189311</v>
      </c>
      <c r="BT148" s="2">
        <f t="shared" si="32"/>
        <v>0.16993182077462096</v>
      </c>
      <c r="BU148" s="2">
        <f t="shared" si="32"/>
        <v>0.16702923057350227</v>
      </c>
      <c r="BV148" s="2">
        <f t="shared" si="28"/>
        <v>0.16412644936131415</v>
      </c>
      <c r="BW148" s="2">
        <f t="shared" si="28"/>
        <v>0.16412644936131415</v>
      </c>
      <c r="BX148" s="2">
        <f t="shared" si="28"/>
        <v>0.16122532616203708</v>
      </c>
      <c r="BY148" s="2">
        <f t="shared" si="28"/>
        <v>0.16122532616203708</v>
      </c>
      <c r="BZ148" s="2">
        <f t="shared" si="28"/>
        <v>0.16122532616203708</v>
      </c>
      <c r="CA148" s="2">
        <f t="shared" si="28"/>
        <v>0.15543500670764285</v>
      </c>
      <c r="CB148" s="2">
        <f t="shared" si="28"/>
        <v>0.12435358338561725</v>
      </c>
      <c r="CC148" s="2">
        <f t="shared" si="22"/>
        <v>0.1216252297252317</v>
      </c>
      <c r="CD148" s="2">
        <f t="shared" si="22"/>
        <v>0.10830250906465311</v>
      </c>
      <c r="CE148" s="2">
        <f t="shared" si="22"/>
        <v>9.5568616588110597E-2</v>
      </c>
      <c r="CF148" s="2">
        <f t="shared" si="30"/>
        <v>9.3098016760422897E-2</v>
      </c>
      <c r="CG148" s="2">
        <f t="shared" si="30"/>
        <v>8.5845382781800636E-2</v>
      </c>
      <c r="CH148" s="2">
        <f t="shared" si="30"/>
        <v>8.1145876405932682E-2</v>
      </c>
      <c r="CI148" s="2">
        <f t="shared" si="30"/>
        <v>7.8837538934536697E-2</v>
      </c>
      <c r="CJ148" s="2">
        <f t="shared" si="30"/>
        <v>7.2080485965567348E-2</v>
      </c>
      <c r="CK148" s="2">
        <f t="shared" si="30"/>
        <v>5.3347556454913111E-2</v>
      </c>
      <c r="CL148" s="2">
        <f t="shared" si="30"/>
        <v>1.0847920910997254E-2</v>
      </c>
    </row>
    <row r="149" spans="1:90">
      <c r="A149" t="str">
        <f>Tabelle1!A149</f>
        <v>Pfandl Christina</v>
      </c>
      <c r="H149" s="3">
        <f>EXP('6. Iteration'!$F350-'6. Iteration'!H$203)/(1+EXP('6. Iteration'!$F350-'6. Iteration'!H$203))</f>
        <v>0.89367295716965067</v>
      </c>
      <c r="I149" s="3">
        <f>EXP('6. Iteration'!$F350-'6. Iteration'!I$203)/(1+EXP('6. Iteration'!$F350-'6. Iteration'!I$203))</f>
        <v>0.84242822210781387</v>
      </c>
      <c r="J149" s="3">
        <f>EXP('6. Iteration'!$F350-'6. Iteration'!J$203)/(1+EXP('6. Iteration'!$F350-'6. Iteration'!J$203))</f>
        <v>0.71696360642565937</v>
      </c>
      <c r="K149" s="3">
        <f>EXP('6. Iteration'!$F350-'6. Iteration'!K$203)/(1+EXP('6. Iteration'!$F350-'6. Iteration'!K$203))</f>
        <v>0.6346665999278589</v>
      </c>
      <c r="L149" s="3">
        <f>EXP('6. Iteration'!$F350-'6. Iteration'!L$203)/(1+EXP('6. Iteration'!$F350-'6. Iteration'!L$203))</f>
        <v>0.5903220514181351</v>
      </c>
      <c r="M149" s="3">
        <f>EXP('6. Iteration'!$F350-'6. Iteration'!M$203)/(1+EXP('6. Iteration'!$F350-'6. Iteration'!M$203))</f>
        <v>0.54808135107628619</v>
      </c>
      <c r="N149" s="3">
        <f>EXP('6. Iteration'!$F350-'6. Iteration'!N$203)/(1+EXP('6. Iteration'!$F350-'6. Iteration'!N$203))</f>
        <v>0.46093203083359086</v>
      </c>
      <c r="O149" s="3">
        <f>EXP('6. Iteration'!$F350-'6. Iteration'!O$203)/(1+EXP('6. Iteration'!$F350-'6. Iteration'!O$203))</f>
        <v>0.45192134012445428</v>
      </c>
      <c r="P149" s="3">
        <f>EXP('6. Iteration'!$F350-'6. Iteration'!P$203)/(1+EXP('6. Iteration'!$F350-'6. Iteration'!P$203))</f>
        <v>0.42568175136324515</v>
      </c>
      <c r="Q149" s="3">
        <f>EXP('6. Iteration'!$F350-'6. Iteration'!Q$203)/(1+EXP('6. Iteration'!$F350-'6. Iteration'!Q$203))</f>
        <v>0.4006122567930453</v>
      </c>
      <c r="R149" s="3">
        <f>EXP('6. Iteration'!$F350-'6. Iteration'!R$203)/(1+EXP('6. Iteration'!$F350-'6. Iteration'!R$203))</f>
        <v>0.39251107590103068</v>
      </c>
      <c r="S149" s="3">
        <f>EXP('6. Iteration'!$F350-'6. Iteration'!S$203)/(1+EXP('6. Iteration'!$F350-'6. Iteration'!S$203))</f>
        <v>0.3689576502114294</v>
      </c>
      <c r="T149" s="3">
        <f>EXP('6. Iteration'!$F350-'6. Iteration'!T$203)/(1+EXP('6. Iteration'!$F350-'6. Iteration'!T$203))</f>
        <v>0.36895765021142951</v>
      </c>
      <c r="U149" s="3">
        <f>EXP('6. Iteration'!$F350-'6. Iteration'!U$203)/(1+EXP('6. Iteration'!$F350-'6. Iteration'!U$203))</f>
        <v>0.36135251426226567</v>
      </c>
      <c r="V149" s="3">
        <f>EXP('6. Iteration'!$F350-'6. Iteration'!V$203)/(1+EXP('6. Iteration'!$F350-'6. Iteration'!V$203))</f>
        <v>0.3114277182648521</v>
      </c>
      <c r="W149" s="3">
        <f>EXP('6. Iteration'!$F350-'6. Iteration'!W$203)/(1+EXP('6. Iteration'!$F350-'6. Iteration'!W$203))</f>
        <v>0.28538083009815701</v>
      </c>
      <c r="X149" s="3">
        <f>EXP('6. Iteration'!$F350-'6. Iteration'!X$203)/(1+EXP('6. Iteration'!$F350-'6. Iteration'!X$203))</f>
        <v>0.28538083009815696</v>
      </c>
      <c r="Y149" s="3">
        <f>EXP('6. Iteration'!$F350-'6. Iteration'!Y$203)/(1+EXP('6. Iteration'!$F350-'6. Iteration'!Y$203))</f>
        <v>0.27299779352103482</v>
      </c>
      <c r="Z149" s="3">
        <f>EXP('6. Iteration'!$F350-'6. Iteration'!Z$203)/(1+EXP('6. Iteration'!$F350-'6. Iteration'!Z$203))</f>
        <v>0.23827492520891569</v>
      </c>
      <c r="AA149" s="3">
        <f>EXP('6. Iteration'!$F350-'6. Iteration'!AA$203)/(1+EXP('6. Iteration'!$F350-'6. Iteration'!AA$203))</f>
        <v>0.23827492520891563</v>
      </c>
      <c r="AB149" s="3">
        <f>EXP('6. Iteration'!$F350-'6. Iteration'!AB$203)/(1+EXP('6. Iteration'!$F350-'6. Iteration'!AB$203))</f>
        <v>0.23282692549939302</v>
      </c>
      <c r="AC149" s="3">
        <f>EXP('6. Iteration'!$F350-'6. Iteration'!AC$203)/(1+EXP('6. Iteration'!$F350-'6. Iteration'!AC$203))</f>
        <v>0.21703678821200267</v>
      </c>
      <c r="AD149" s="3">
        <f>EXP('6. Iteration'!$F350-'6. Iteration'!AD$203)/(1+EXP('6. Iteration'!$F350-'6. Iteration'!AD$203))</f>
        <v>0.21195352905043646</v>
      </c>
      <c r="AE149" s="3">
        <f>EXP('6. Iteration'!$F350-'6. Iteration'!AE$203)/(1+EXP('6. Iteration'!$F350-'6. Iteration'!AE$203))</f>
        <v>0.20695810770695969</v>
      </c>
      <c r="AF149" s="3">
        <f>EXP('6. Iteration'!$F350-'6. Iteration'!AF$203)/(1+EXP('6. Iteration'!$F350-'6. Iteration'!AF$203))</f>
        <v>0.20695810770695969</v>
      </c>
      <c r="AG149" s="3">
        <f>EXP('6. Iteration'!$F350-'6. Iteration'!AG$203)/(1+EXP('6. Iteration'!$F350-'6. Iteration'!AG$203))</f>
        <v>0.20204920903282886</v>
      </c>
      <c r="AH149" s="3">
        <f>EXP('6. Iteration'!$F350-'6. Iteration'!AH$203)/(1+EXP('6. Iteration'!$F350-'6. Iteration'!AH$203))</f>
        <v>0.20204920903282886</v>
      </c>
      <c r="AI149" s="3">
        <f>EXP('6. Iteration'!$F350-'6. Iteration'!AI$203)/(1+EXP('6. Iteration'!$F350-'6. Iteration'!AI$203))</f>
        <v>0.20204920903282886</v>
      </c>
      <c r="AJ149" s="3">
        <f>EXP('6. Iteration'!$F350-'6. Iteration'!AJ$203)/(1+EXP('6. Iteration'!$F350-'6. Iteration'!AJ$203))</f>
        <v>0.19248578359308791</v>
      </c>
      <c r="AK149" s="3">
        <f>EXP('6. Iteration'!$F350-'6. Iteration'!AK$203)/(1+EXP('6. Iteration'!$F350-'6. Iteration'!AK$203))</f>
        <v>0.14553361708847093</v>
      </c>
      <c r="AL149" s="3">
        <f>EXP('6. Iteration'!$F350-'6. Iteration'!AL$203)/(1+EXP('6. Iteration'!$F350-'6. Iteration'!AL$203))</f>
        <v>0.14170574903472383</v>
      </c>
      <c r="AM149" s="3">
        <f>EXP('6. Iteration'!$F350-'6. Iteration'!AM$203)/(1+EXP('6. Iteration'!$F350-'6. Iteration'!AM$203))</f>
        <v>0.12357272822582728</v>
      </c>
      <c r="AN149" s="3">
        <f>EXP('6. Iteration'!$F350-'6. Iteration'!AN$203)/(1+EXP('6. Iteration'!$F350-'6. Iteration'!AN$203))</f>
        <v>0.10702241360111973</v>
      </c>
      <c r="AO149" s="3">
        <f>EXP('6. Iteration'!$F350-'6. Iteration'!AO$203)/(1+EXP('6. Iteration'!$F350-'6. Iteration'!AO$203))</f>
        <v>0.10389145018116928</v>
      </c>
      <c r="AP149" s="3">
        <f>EXP('6. Iteration'!$F350-'6. Iteration'!AP$203)/(1+EXP('6. Iteration'!$F350-'6. Iteration'!AP$203))</f>
        <v>9.4840010343815714E-2</v>
      </c>
      <c r="AQ149" s="3">
        <f>EXP('6. Iteration'!$F350-'6. Iteration'!AQ$203)/(1+EXP('6. Iteration'!$F350-'6. Iteration'!AQ$203))</f>
        <v>8.9081366212157134E-2</v>
      </c>
      <c r="AR149" s="3">
        <f>EXP('6. Iteration'!$F350-'6. Iteration'!AR$203)/(1+EXP('6. Iteration'!$F350-'6. Iteration'!AR$203))</f>
        <v>8.6282147997619879E-2</v>
      </c>
      <c r="AS149" s="3">
        <f>EXP('6. Iteration'!$F350-'6. Iteration'!AS$203)/(1+EXP('6. Iteration'!$F350-'6. Iteration'!AS$203))</f>
        <v>7.8194933607439163E-2</v>
      </c>
      <c r="AT149" s="3">
        <f>EXP('6. Iteration'!$F350-'6. Iteration'!AT$203)/(1+EXP('6. Iteration'!$F350-'6. Iteration'!AT$203))</f>
        <v>5.6544879897540382E-2</v>
      </c>
      <c r="AU149" s="3">
        <f>EXP('6. Iteration'!$F350-'6. Iteration'!AU$203)/(1+EXP('6. Iteration'!$F350-'6. Iteration'!AU$203))</f>
        <v>1.0968222822889815E-2</v>
      </c>
      <c r="AX149">
        <f t="shared" si="31"/>
        <v>-6.6595100358338852</v>
      </c>
      <c r="AY149" s="2">
        <f t="shared" si="29"/>
        <v>9.5021602793302393E-2</v>
      </c>
      <c r="AZ149" s="2">
        <f t="shared" si="29"/>
        <v>0.1327429127040817</v>
      </c>
      <c r="BA149" s="2">
        <f t="shared" si="29"/>
        <v>0.20292679348677159</v>
      </c>
      <c r="BB149" s="2">
        <f t="shared" si="27"/>
        <v>0.23186490686386999</v>
      </c>
      <c r="BC149" s="2">
        <f t="shared" si="27"/>
        <v>0.24184192702761975</v>
      </c>
      <c r="BD149" s="2">
        <f t="shared" si="27"/>
        <v>0.24768818367867892</v>
      </c>
      <c r="BE149" s="2">
        <f t="shared" si="27"/>
        <v>0.24847369378521247</v>
      </c>
      <c r="BF149" s="2">
        <f t="shared" si="27"/>
        <v>0.24768844246457158</v>
      </c>
      <c r="BG149" s="2">
        <f t="shared" si="27"/>
        <v>0.24447679791956548</v>
      </c>
      <c r="BH149" s="2">
        <f t="shared" si="27"/>
        <v>0.24012207650022846</v>
      </c>
      <c r="BI149" s="2">
        <f t="shared" si="27"/>
        <v>0.23844613119604605</v>
      </c>
      <c r="BJ149" s="2">
        <f t="shared" si="27"/>
        <v>0.23282790256188993</v>
      </c>
      <c r="BK149" s="2">
        <f t="shared" si="32"/>
        <v>0.23282790256188993</v>
      </c>
      <c r="BL149" s="2">
        <f t="shared" si="32"/>
        <v>0.23077687469860475</v>
      </c>
      <c r="BM149" s="2">
        <f t="shared" si="32"/>
        <v>0.21444049456119998</v>
      </c>
      <c r="BN149" s="2">
        <f t="shared" si="32"/>
        <v>0.20393861191064383</v>
      </c>
      <c r="BO149" s="2">
        <f t="shared" si="32"/>
        <v>0.20393861191064383</v>
      </c>
      <c r="BP149" s="2">
        <f t="shared" si="32"/>
        <v>0.19846999825368125</v>
      </c>
      <c r="BQ149" s="2">
        <f t="shared" si="32"/>
        <v>0.18149998522560132</v>
      </c>
      <c r="BR149" s="2">
        <f t="shared" si="32"/>
        <v>0.18149998522560132</v>
      </c>
      <c r="BS149" s="2">
        <f t="shared" si="32"/>
        <v>0.17861854826189311</v>
      </c>
      <c r="BT149" s="2">
        <f t="shared" si="32"/>
        <v>0.16993182077462096</v>
      </c>
      <c r="BU149" s="2">
        <f t="shared" si="32"/>
        <v>0.16702923057350227</v>
      </c>
      <c r="BV149" s="2">
        <f t="shared" si="28"/>
        <v>0.16412644936131415</v>
      </c>
      <c r="BW149" s="2">
        <f t="shared" si="28"/>
        <v>0.16412644936131415</v>
      </c>
      <c r="BX149" s="2">
        <f t="shared" si="28"/>
        <v>0.16122532616203708</v>
      </c>
      <c r="BY149" s="2">
        <f t="shared" si="28"/>
        <v>0.16122532616203708</v>
      </c>
      <c r="BZ149" s="2">
        <f t="shared" si="28"/>
        <v>0.16122532616203708</v>
      </c>
      <c r="CA149" s="2">
        <f t="shared" si="28"/>
        <v>0.15543500670764285</v>
      </c>
      <c r="CB149" s="2">
        <f t="shared" si="28"/>
        <v>0.12435358338561725</v>
      </c>
      <c r="CC149" s="2">
        <f t="shared" si="22"/>
        <v>0.1216252297252317</v>
      </c>
      <c r="CD149" s="2">
        <f t="shared" si="22"/>
        <v>0.10830250906465311</v>
      </c>
      <c r="CE149" s="2">
        <f t="shared" si="22"/>
        <v>9.5568616588110597E-2</v>
      </c>
      <c r="CF149" s="2">
        <f t="shared" si="30"/>
        <v>9.3098016760422897E-2</v>
      </c>
      <c r="CG149" s="2">
        <f t="shared" si="30"/>
        <v>8.5845382781800636E-2</v>
      </c>
      <c r="CH149" s="2">
        <f t="shared" si="30"/>
        <v>8.1145876405932682E-2</v>
      </c>
      <c r="CI149" s="2">
        <f t="shared" si="30"/>
        <v>7.8837538934536697E-2</v>
      </c>
      <c r="CJ149" s="2">
        <f t="shared" si="30"/>
        <v>7.2080485965567348E-2</v>
      </c>
      <c r="CK149" s="2">
        <f t="shared" si="30"/>
        <v>5.3347556454913111E-2</v>
      </c>
      <c r="CL149" s="2">
        <f t="shared" si="30"/>
        <v>1.0847920910997254E-2</v>
      </c>
    </row>
    <row r="150" spans="1:90">
      <c r="A150" t="str">
        <f>Tabelle1!A150</f>
        <v>Schwarzenauer Samantha</v>
      </c>
      <c r="H150" s="3">
        <f>EXP('6. Iteration'!$F351-'6. Iteration'!H$203)/(1+EXP('6. Iteration'!$F351-'6. Iteration'!H$203))</f>
        <v>0.89367295716965067</v>
      </c>
      <c r="I150" s="3">
        <f>EXP('6. Iteration'!$F351-'6. Iteration'!I$203)/(1+EXP('6. Iteration'!$F351-'6. Iteration'!I$203))</f>
        <v>0.84242822210781387</v>
      </c>
      <c r="J150" s="3">
        <f>EXP('6. Iteration'!$F351-'6. Iteration'!J$203)/(1+EXP('6. Iteration'!$F351-'6. Iteration'!J$203))</f>
        <v>0.71696360642565937</v>
      </c>
      <c r="K150" s="3">
        <f>EXP('6. Iteration'!$F351-'6. Iteration'!K$203)/(1+EXP('6. Iteration'!$F351-'6. Iteration'!K$203))</f>
        <v>0.6346665999278589</v>
      </c>
      <c r="L150" s="3">
        <f>EXP('6. Iteration'!$F351-'6. Iteration'!L$203)/(1+EXP('6. Iteration'!$F351-'6. Iteration'!L$203))</f>
        <v>0.5903220514181351</v>
      </c>
      <c r="M150" s="3">
        <f>EXP('6. Iteration'!$F351-'6. Iteration'!M$203)/(1+EXP('6. Iteration'!$F351-'6. Iteration'!M$203))</f>
        <v>0.54808135107628619</v>
      </c>
      <c r="N150" s="3">
        <f>EXP('6. Iteration'!$F351-'6. Iteration'!N$203)/(1+EXP('6. Iteration'!$F351-'6. Iteration'!N$203))</f>
        <v>0.46093203083359086</v>
      </c>
      <c r="O150" s="3">
        <f>EXP('6. Iteration'!$F351-'6. Iteration'!O$203)/(1+EXP('6. Iteration'!$F351-'6. Iteration'!O$203))</f>
        <v>0.45192134012445428</v>
      </c>
      <c r="P150" s="3">
        <f>EXP('6. Iteration'!$F351-'6. Iteration'!P$203)/(1+EXP('6. Iteration'!$F351-'6. Iteration'!P$203))</f>
        <v>0.42568175136324515</v>
      </c>
      <c r="Q150" s="3">
        <f>EXP('6. Iteration'!$F351-'6. Iteration'!Q$203)/(1+EXP('6. Iteration'!$F351-'6. Iteration'!Q$203))</f>
        <v>0.4006122567930453</v>
      </c>
      <c r="R150" s="3">
        <f>EXP('6. Iteration'!$F351-'6. Iteration'!R$203)/(1+EXP('6. Iteration'!$F351-'6. Iteration'!R$203))</f>
        <v>0.39251107590103068</v>
      </c>
      <c r="S150" s="3">
        <f>EXP('6. Iteration'!$F351-'6. Iteration'!S$203)/(1+EXP('6. Iteration'!$F351-'6. Iteration'!S$203))</f>
        <v>0.3689576502114294</v>
      </c>
      <c r="T150" s="3">
        <f>EXP('6. Iteration'!$F351-'6. Iteration'!T$203)/(1+EXP('6. Iteration'!$F351-'6. Iteration'!T$203))</f>
        <v>0.36895765021142951</v>
      </c>
      <c r="U150" s="3">
        <f>EXP('6. Iteration'!$F351-'6. Iteration'!U$203)/(1+EXP('6. Iteration'!$F351-'6. Iteration'!U$203))</f>
        <v>0.36135251426226567</v>
      </c>
      <c r="V150" s="3">
        <f>EXP('6. Iteration'!$F351-'6. Iteration'!V$203)/(1+EXP('6. Iteration'!$F351-'6. Iteration'!V$203))</f>
        <v>0.3114277182648521</v>
      </c>
      <c r="W150" s="3">
        <f>EXP('6. Iteration'!$F351-'6. Iteration'!W$203)/(1+EXP('6. Iteration'!$F351-'6. Iteration'!W$203))</f>
        <v>0.28538083009815701</v>
      </c>
      <c r="X150" s="3">
        <f>EXP('6. Iteration'!$F351-'6. Iteration'!X$203)/(1+EXP('6. Iteration'!$F351-'6. Iteration'!X$203))</f>
        <v>0.28538083009815696</v>
      </c>
      <c r="Y150" s="3">
        <f>EXP('6. Iteration'!$F351-'6. Iteration'!Y$203)/(1+EXP('6. Iteration'!$F351-'6. Iteration'!Y$203))</f>
        <v>0.27299779352103482</v>
      </c>
      <c r="Z150" s="3">
        <f>EXP('6. Iteration'!$F351-'6. Iteration'!Z$203)/(1+EXP('6. Iteration'!$F351-'6. Iteration'!Z$203))</f>
        <v>0.23827492520891569</v>
      </c>
      <c r="AA150" s="3">
        <f>EXP('6. Iteration'!$F351-'6. Iteration'!AA$203)/(1+EXP('6. Iteration'!$F351-'6. Iteration'!AA$203))</f>
        <v>0.23827492520891563</v>
      </c>
      <c r="AB150" s="3">
        <f>EXP('6. Iteration'!$F351-'6. Iteration'!AB$203)/(1+EXP('6. Iteration'!$F351-'6. Iteration'!AB$203))</f>
        <v>0.23282692549939302</v>
      </c>
      <c r="AC150" s="3">
        <f>EXP('6. Iteration'!$F351-'6. Iteration'!AC$203)/(1+EXP('6. Iteration'!$F351-'6. Iteration'!AC$203))</f>
        <v>0.21703678821200267</v>
      </c>
      <c r="AD150" s="3">
        <f>EXP('6. Iteration'!$F351-'6. Iteration'!AD$203)/(1+EXP('6. Iteration'!$F351-'6. Iteration'!AD$203))</f>
        <v>0.21195352905043646</v>
      </c>
      <c r="AE150" s="3">
        <f>EXP('6. Iteration'!$F351-'6. Iteration'!AE$203)/(1+EXP('6. Iteration'!$F351-'6. Iteration'!AE$203))</f>
        <v>0.20695810770695969</v>
      </c>
      <c r="AF150" s="3">
        <f>EXP('6. Iteration'!$F351-'6. Iteration'!AF$203)/(1+EXP('6. Iteration'!$F351-'6. Iteration'!AF$203))</f>
        <v>0.20695810770695969</v>
      </c>
      <c r="AG150" s="3">
        <f>EXP('6. Iteration'!$F351-'6. Iteration'!AG$203)/(1+EXP('6. Iteration'!$F351-'6. Iteration'!AG$203))</f>
        <v>0.20204920903282886</v>
      </c>
      <c r="AH150" s="3">
        <f>EXP('6. Iteration'!$F351-'6. Iteration'!AH$203)/(1+EXP('6. Iteration'!$F351-'6. Iteration'!AH$203))</f>
        <v>0.20204920903282886</v>
      </c>
      <c r="AI150" s="3">
        <f>EXP('6. Iteration'!$F351-'6. Iteration'!AI$203)/(1+EXP('6. Iteration'!$F351-'6. Iteration'!AI$203))</f>
        <v>0.20204920903282886</v>
      </c>
      <c r="AJ150" s="3">
        <f>EXP('6. Iteration'!$F351-'6. Iteration'!AJ$203)/(1+EXP('6. Iteration'!$F351-'6. Iteration'!AJ$203))</f>
        <v>0.19248578359308791</v>
      </c>
      <c r="AK150" s="3">
        <f>EXP('6. Iteration'!$F351-'6. Iteration'!AK$203)/(1+EXP('6. Iteration'!$F351-'6. Iteration'!AK$203))</f>
        <v>0.14553361708847093</v>
      </c>
      <c r="AL150" s="3">
        <f>EXP('6. Iteration'!$F351-'6. Iteration'!AL$203)/(1+EXP('6. Iteration'!$F351-'6. Iteration'!AL$203))</f>
        <v>0.14170574903472383</v>
      </c>
      <c r="AM150" s="3">
        <f>EXP('6. Iteration'!$F351-'6. Iteration'!AM$203)/(1+EXP('6. Iteration'!$F351-'6. Iteration'!AM$203))</f>
        <v>0.12357272822582728</v>
      </c>
      <c r="AN150" s="3">
        <f>EXP('6. Iteration'!$F351-'6. Iteration'!AN$203)/(1+EXP('6. Iteration'!$F351-'6. Iteration'!AN$203))</f>
        <v>0.10702241360111973</v>
      </c>
      <c r="AO150" s="3">
        <f>EXP('6. Iteration'!$F351-'6. Iteration'!AO$203)/(1+EXP('6. Iteration'!$F351-'6. Iteration'!AO$203))</f>
        <v>0.10389145018116928</v>
      </c>
      <c r="AP150" s="3">
        <f>EXP('6. Iteration'!$F351-'6. Iteration'!AP$203)/(1+EXP('6. Iteration'!$F351-'6. Iteration'!AP$203))</f>
        <v>9.4840010343815714E-2</v>
      </c>
      <c r="AQ150" s="3">
        <f>EXP('6. Iteration'!$F351-'6. Iteration'!AQ$203)/(1+EXP('6. Iteration'!$F351-'6. Iteration'!AQ$203))</f>
        <v>8.9081366212157134E-2</v>
      </c>
      <c r="AR150" s="3">
        <f>EXP('6. Iteration'!$F351-'6. Iteration'!AR$203)/(1+EXP('6. Iteration'!$F351-'6. Iteration'!AR$203))</f>
        <v>8.6282147997619879E-2</v>
      </c>
      <c r="AS150" s="3">
        <f>EXP('6. Iteration'!$F351-'6. Iteration'!AS$203)/(1+EXP('6. Iteration'!$F351-'6. Iteration'!AS$203))</f>
        <v>7.8194933607439163E-2</v>
      </c>
      <c r="AT150" s="3">
        <f>EXP('6. Iteration'!$F351-'6. Iteration'!AT$203)/(1+EXP('6. Iteration'!$F351-'6. Iteration'!AT$203))</f>
        <v>5.6544879897540382E-2</v>
      </c>
      <c r="AU150" s="3">
        <f>EXP('6. Iteration'!$F351-'6. Iteration'!AU$203)/(1+EXP('6. Iteration'!$F351-'6. Iteration'!AU$203))</f>
        <v>1.0968222822889815E-2</v>
      </c>
      <c r="AX150">
        <f t="shared" si="31"/>
        <v>-6.6595100358338852</v>
      </c>
      <c r="AY150" s="2">
        <f t="shared" si="29"/>
        <v>9.5021602793302393E-2</v>
      </c>
      <c r="AZ150" s="2">
        <f t="shared" si="29"/>
        <v>0.1327429127040817</v>
      </c>
      <c r="BA150" s="2">
        <f t="shared" si="29"/>
        <v>0.20292679348677159</v>
      </c>
      <c r="BB150" s="2">
        <f t="shared" si="27"/>
        <v>0.23186490686386999</v>
      </c>
      <c r="BC150" s="2">
        <f t="shared" si="27"/>
        <v>0.24184192702761975</v>
      </c>
      <c r="BD150" s="2">
        <f t="shared" si="27"/>
        <v>0.24768818367867892</v>
      </c>
      <c r="BE150" s="2">
        <f t="shared" si="27"/>
        <v>0.24847369378521247</v>
      </c>
      <c r="BF150" s="2">
        <f t="shared" si="27"/>
        <v>0.24768844246457158</v>
      </c>
      <c r="BG150" s="2">
        <f t="shared" si="27"/>
        <v>0.24447679791956548</v>
      </c>
      <c r="BH150" s="2">
        <f t="shared" si="27"/>
        <v>0.24012207650022846</v>
      </c>
      <c r="BI150" s="2">
        <f t="shared" si="27"/>
        <v>0.23844613119604605</v>
      </c>
      <c r="BJ150" s="2">
        <f t="shared" si="27"/>
        <v>0.23282790256188993</v>
      </c>
      <c r="BK150" s="2">
        <f t="shared" si="32"/>
        <v>0.23282790256188993</v>
      </c>
      <c r="BL150" s="2">
        <f t="shared" si="32"/>
        <v>0.23077687469860475</v>
      </c>
      <c r="BM150" s="2">
        <f t="shared" si="32"/>
        <v>0.21444049456119998</v>
      </c>
      <c r="BN150" s="2">
        <f t="shared" si="32"/>
        <v>0.20393861191064383</v>
      </c>
      <c r="BO150" s="2">
        <f t="shared" si="32"/>
        <v>0.20393861191064383</v>
      </c>
      <c r="BP150" s="2">
        <f t="shared" si="32"/>
        <v>0.19846999825368125</v>
      </c>
      <c r="BQ150" s="2">
        <f t="shared" si="32"/>
        <v>0.18149998522560132</v>
      </c>
      <c r="BR150" s="2">
        <f t="shared" si="32"/>
        <v>0.18149998522560132</v>
      </c>
      <c r="BS150" s="2">
        <f t="shared" si="32"/>
        <v>0.17861854826189311</v>
      </c>
      <c r="BT150" s="2">
        <f t="shared" si="32"/>
        <v>0.16993182077462096</v>
      </c>
      <c r="BU150" s="2">
        <f t="shared" si="32"/>
        <v>0.16702923057350227</v>
      </c>
      <c r="BV150" s="2">
        <f t="shared" si="28"/>
        <v>0.16412644936131415</v>
      </c>
      <c r="BW150" s="2">
        <f t="shared" si="28"/>
        <v>0.16412644936131415</v>
      </c>
      <c r="BX150" s="2">
        <f t="shared" si="28"/>
        <v>0.16122532616203708</v>
      </c>
      <c r="BY150" s="2">
        <f t="shared" si="28"/>
        <v>0.16122532616203708</v>
      </c>
      <c r="BZ150" s="2">
        <f t="shared" si="28"/>
        <v>0.16122532616203708</v>
      </c>
      <c r="CA150" s="2">
        <f t="shared" si="28"/>
        <v>0.15543500670764285</v>
      </c>
      <c r="CB150" s="2">
        <f t="shared" si="28"/>
        <v>0.12435358338561725</v>
      </c>
      <c r="CC150" s="2">
        <f t="shared" si="22"/>
        <v>0.1216252297252317</v>
      </c>
      <c r="CD150" s="2">
        <f t="shared" si="22"/>
        <v>0.10830250906465311</v>
      </c>
      <c r="CE150" s="2">
        <f t="shared" si="22"/>
        <v>9.5568616588110597E-2</v>
      </c>
      <c r="CF150" s="2">
        <f t="shared" si="30"/>
        <v>9.3098016760422897E-2</v>
      </c>
      <c r="CG150" s="2">
        <f t="shared" si="30"/>
        <v>8.5845382781800636E-2</v>
      </c>
      <c r="CH150" s="2">
        <f t="shared" si="30"/>
        <v>8.1145876405932682E-2</v>
      </c>
      <c r="CI150" s="2">
        <f t="shared" si="30"/>
        <v>7.8837538934536697E-2</v>
      </c>
      <c r="CJ150" s="2">
        <f t="shared" si="30"/>
        <v>7.2080485965567348E-2</v>
      </c>
      <c r="CK150" s="2">
        <f t="shared" si="30"/>
        <v>5.3347556454913111E-2</v>
      </c>
      <c r="CL150" s="2">
        <f t="shared" si="30"/>
        <v>1.0847920910997254E-2</v>
      </c>
    </row>
    <row r="151" spans="1:90">
      <c r="A151" t="str">
        <f>Tabelle1!A151</f>
        <v xml:space="preserve">Mölg </v>
      </c>
      <c r="H151" s="3">
        <f>EXP('6. Iteration'!$F352-'6. Iteration'!H$203)/(1+EXP('6. Iteration'!$F352-'6. Iteration'!H$203))</f>
        <v>0.89367295716965067</v>
      </c>
      <c r="I151" s="3">
        <f>EXP('6. Iteration'!$F352-'6. Iteration'!I$203)/(1+EXP('6. Iteration'!$F352-'6. Iteration'!I$203))</f>
        <v>0.84242822210781387</v>
      </c>
      <c r="J151" s="3">
        <f>EXP('6. Iteration'!$F352-'6. Iteration'!J$203)/(1+EXP('6. Iteration'!$F352-'6. Iteration'!J$203))</f>
        <v>0.71696360642565937</v>
      </c>
      <c r="K151" s="3">
        <f>EXP('6. Iteration'!$F352-'6. Iteration'!K$203)/(1+EXP('6. Iteration'!$F352-'6. Iteration'!K$203))</f>
        <v>0.6346665999278589</v>
      </c>
      <c r="L151" s="3">
        <f>EXP('6. Iteration'!$F352-'6. Iteration'!L$203)/(1+EXP('6. Iteration'!$F352-'6. Iteration'!L$203))</f>
        <v>0.5903220514181351</v>
      </c>
      <c r="M151" s="3">
        <f>EXP('6. Iteration'!$F352-'6. Iteration'!M$203)/(1+EXP('6. Iteration'!$F352-'6. Iteration'!M$203))</f>
        <v>0.54808135107628619</v>
      </c>
      <c r="N151" s="3">
        <f>EXP('6. Iteration'!$F352-'6. Iteration'!N$203)/(1+EXP('6. Iteration'!$F352-'6. Iteration'!N$203))</f>
        <v>0.46093203083359086</v>
      </c>
      <c r="O151" s="3">
        <f>EXP('6. Iteration'!$F352-'6. Iteration'!O$203)/(1+EXP('6. Iteration'!$F352-'6. Iteration'!O$203))</f>
        <v>0.45192134012445428</v>
      </c>
      <c r="P151" s="3">
        <f>EXP('6. Iteration'!$F352-'6. Iteration'!P$203)/(1+EXP('6. Iteration'!$F352-'6. Iteration'!P$203))</f>
        <v>0.42568175136324515</v>
      </c>
      <c r="Q151" s="3">
        <f>EXP('6. Iteration'!$F352-'6. Iteration'!Q$203)/(1+EXP('6. Iteration'!$F352-'6. Iteration'!Q$203))</f>
        <v>0.4006122567930453</v>
      </c>
      <c r="R151" s="3">
        <f>EXP('6. Iteration'!$F352-'6. Iteration'!R$203)/(1+EXP('6. Iteration'!$F352-'6. Iteration'!R$203))</f>
        <v>0.39251107590103068</v>
      </c>
      <c r="S151" s="3">
        <f>EXP('6. Iteration'!$F352-'6. Iteration'!S$203)/(1+EXP('6. Iteration'!$F352-'6. Iteration'!S$203))</f>
        <v>0.3689576502114294</v>
      </c>
      <c r="T151" s="3">
        <f>EXP('6. Iteration'!$F352-'6. Iteration'!T$203)/(1+EXP('6. Iteration'!$F352-'6. Iteration'!T$203))</f>
        <v>0.36895765021142951</v>
      </c>
      <c r="U151" s="3">
        <f>EXP('6. Iteration'!$F352-'6. Iteration'!U$203)/(1+EXP('6. Iteration'!$F352-'6. Iteration'!U$203))</f>
        <v>0.36135251426226567</v>
      </c>
      <c r="V151" s="3">
        <f>EXP('6. Iteration'!$F352-'6. Iteration'!V$203)/(1+EXP('6. Iteration'!$F352-'6. Iteration'!V$203))</f>
        <v>0.3114277182648521</v>
      </c>
      <c r="W151" s="3">
        <f>EXP('6. Iteration'!$F352-'6. Iteration'!W$203)/(1+EXP('6. Iteration'!$F352-'6. Iteration'!W$203))</f>
        <v>0.28538083009815701</v>
      </c>
      <c r="X151" s="3">
        <f>EXP('6. Iteration'!$F352-'6. Iteration'!X$203)/(1+EXP('6. Iteration'!$F352-'6. Iteration'!X$203))</f>
        <v>0.28538083009815696</v>
      </c>
      <c r="Y151" s="3">
        <f>EXP('6. Iteration'!$F352-'6. Iteration'!Y$203)/(1+EXP('6. Iteration'!$F352-'6. Iteration'!Y$203))</f>
        <v>0.27299779352103482</v>
      </c>
      <c r="Z151" s="3">
        <f>EXP('6. Iteration'!$F352-'6. Iteration'!Z$203)/(1+EXP('6. Iteration'!$F352-'6. Iteration'!Z$203))</f>
        <v>0.23827492520891569</v>
      </c>
      <c r="AA151" s="3">
        <f>EXP('6. Iteration'!$F352-'6. Iteration'!AA$203)/(1+EXP('6. Iteration'!$F352-'6. Iteration'!AA$203))</f>
        <v>0.23827492520891563</v>
      </c>
      <c r="AB151" s="3">
        <f>EXP('6. Iteration'!$F352-'6. Iteration'!AB$203)/(1+EXP('6. Iteration'!$F352-'6. Iteration'!AB$203))</f>
        <v>0.23282692549939302</v>
      </c>
      <c r="AC151" s="3">
        <f>EXP('6. Iteration'!$F352-'6. Iteration'!AC$203)/(1+EXP('6. Iteration'!$F352-'6. Iteration'!AC$203))</f>
        <v>0.21703678821200267</v>
      </c>
      <c r="AD151" s="3">
        <f>EXP('6. Iteration'!$F352-'6. Iteration'!AD$203)/(1+EXP('6. Iteration'!$F352-'6. Iteration'!AD$203))</f>
        <v>0.21195352905043646</v>
      </c>
      <c r="AE151" s="3">
        <f>EXP('6. Iteration'!$F352-'6. Iteration'!AE$203)/(1+EXP('6. Iteration'!$F352-'6. Iteration'!AE$203))</f>
        <v>0.20695810770695969</v>
      </c>
      <c r="AF151" s="3">
        <f>EXP('6. Iteration'!$F352-'6. Iteration'!AF$203)/(1+EXP('6. Iteration'!$F352-'6. Iteration'!AF$203))</f>
        <v>0.20695810770695969</v>
      </c>
      <c r="AG151" s="3">
        <f>EXP('6. Iteration'!$F352-'6. Iteration'!AG$203)/(1+EXP('6. Iteration'!$F352-'6. Iteration'!AG$203))</f>
        <v>0.20204920903282886</v>
      </c>
      <c r="AH151" s="3">
        <f>EXP('6. Iteration'!$F352-'6. Iteration'!AH$203)/(1+EXP('6. Iteration'!$F352-'6. Iteration'!AH$203))</f>
        <v>0.20204920903282886</v>
      </c>
      <c r="AI151" s="3">
        <f>EXP('6. Iteration'!$F352-'6. Iteration'!AI$203)/(1+EXP('6. Iteration'!$F352-'6. Iteration'!AI$203))</f>
        <v>0.20204920903282886</v>
      </c>
      <c r="AJ151" s="3">
        <f>EXP('6. Iteration'!$F352-'6. Iteration'!AJ$203)/(1+EXP('6. Iteration'!$F352-'6. Iteration'!AJ$203))</f>
        <v>0.19248578359308791</v>
      </c>
      <c r="AK151" s="3">
        <f>EXP('6. Iteration'!$F352-'6. Iteration'!AK$203)/(1+EXP('6. Iteration'!$F352-'6. Iteration'!AK$203))</f>
        <v>0.14553361708847093</v>
      </c>
      <c r="AL151" s="3">
        <f>EXP('6. Iteration'!$F352-'6. Iteration'!AL$203)/(1+EXP('6. Iteration'!$F352-'6. Iteration'!AL$203))</f>
        <v>0.14170574903472383</v>
      </c>
      <c r="AM151" s="3">
        <f>EXP('6. Iteration'!$F352-'6. Iteration'!AM$203)/(1+EXP('6. Iteration'!$F352-'6. Iteration'!AM$203))</f>
        <v>0.12357272822582728</v>
      </c>
      <c r="AN151" s="3">
        <f>EXP('6. Iteration'!$F352-'6. Iteration'!AN$203)/(1+EXP('6. Iteration'!$F352-'6. Iteration'!AN$203))</f>
        <v>0.10702241360111973</v>
      </c>
      <c r="AO151" s="3">
        <f>EXP('6. Iteration'!$F352-'6. Iteration'!AO$203)/(1+EXP('6. Iteration'!$F352-'6. Iteration'!AO$203))</f>
        <v>0.10389145018116928</v>
      </c>
      <c r="AP151" s="3">
        <f>EXP('6. Iteration'!$F352-'6. Iteration'!AP$203)/(1+EXP('6. Iteration'!$F352-'6. Iteration'!AP$203))</f>
        <v>9.4840010343815714E-2</v>
      </c>
      <c r="AQ151" s="3">
        <f>EXP('6. Iteration'!$F352-'6. Iteration'!AQ$203)/(1+EXP('6. Iteration'!$F352-'6. Iteration'!AQ$203))</f>
        <v>8.9081366212157134E-2</v>
      </c>
      <c r="AR151" s="3">
        <f>EXP('6. Iteration'!$F352-'6. Iteration'!AR$203)/(1+EXP('6. Iteration'!$F352-'6. Iteration'!AR$203))</f>
        <v>8.6282147997619879E-2</v>
      </c>
      <c r="AS151" s="3">
        <f>EXP('6. Iteration'!$F352-'6. Iteration'!AS$203)/(1+EXP('6. Iteration'!$F352-'6. Iteration'!AS$203))</f>
        <v>7.8194933607439163E-2</v>
      </c>
      <c r="AT151" s="3">
        <f>EXP('6. Iteration'!$F352-'6. Iteration'!AT$203)/(1+EXP('6. Iteration'!$F352-'6. Iteration'!AT$203))</f>
        <v>5.6544879897540382E-2</v>
      </c>
      <c r="AU151" s="3">
        <f>EXP('6. Iteration'!$F352-'6. Iteration'!AU$203)/(1+EXP('6. Iteration'!$F352-'6. Iteration'!AU$203))</f>
        <v>1.0968222822889815E-2</v>
      </c>
      <c r="AX151">
        <f t="shared" si="31"/>
        <v>-6.6595100358338852</v>
      </c>
      <c r="AY151" s="2">
        <f t="shared" si="29"/>
        <v>9.5021602793302393E-2</v>
      </c>
      <c r="AZ151" s="2">
        <f t="shared" si="29"/>
        <v>0.1327429127040817</v>
      </c>
      <c r="BA151" s="2">
        <f t="shared" si="29"/>
        <v>0.20292679348677159</v>
      </c>
      <c r="BB151" s="2">
        <f t="shared" si="27"/>
        <v>0.23186490686386999</v>
      </c>
      <c r="BC151" s="2">
        <f t="shared" si="27"/>
        <v>0.24184192702761975</v>
      </c>
      <c r="BD151" s="2">
        <f t="shared" si="27"/>
        <v>0.24768818367867892</v>
      </c>
      <c r="BE151" s="2">
        <f t="shared" si="27"/>
        <v>0.24847369378521247</v>
      </c>
      <c r="BF151" s="2">
        <f t="shared" si="27"/>
        <v>0.24768844246457158</v>
      </c>
      <c r="BG151" s="2">
        <f t="shared" si="27"/>
        <v>0.24447679791956548</v>
      </c>
      <c r="BH151" s="2">
        <f t="shared" si="27"/>
        <v>0.24012207650022846</v>
      </c>
      <c r="BI151" s="2">
        <f t="shared" si="27"/>
        <v>0.23844613119604605</v>
      </c>
      <c r="BJ151" s="2">
        <f t="shared" si="27"/>
        <v>0.23282790256188993</v>
      </c>
      <c r="BK151" s="2">
        <f t="shared" si="32"/>
        <v>0.23282790256188993</v>
      </c>
      <c r="BL151" s="2">
        <f t="shared" si="32"/>
        <v>0.23077687469860475</v>
      </c>
      <c r="BM151" s="2">
        <f t="shared" si="32"/>
        <v>0.21444049456119998</v>
      </c>
      <c r="BN151" s="2">
        <f t="shared" si="32"/>
        <v>0.20393861191064383</v>
      </c>
      <c r="BO151" s="2">
        <f t="shared" si="32"/>
        <v>0.20393861191064383</v>
      </c>
      <c r="BP151" s="2">
        <f t="shared" si="32"/>
        <v>0.19846999825368125</v>
      </c>
      <c r="BQ151" s="2">
        <f t="shared" si="32"/>
        <v>0.18149998522560132</v>
      </c>
      <c r="BR151" s="2">
        <f t="shared" si="32"/>
        <v>0.18149998522560132</v>
      </c>
      <c r="BS151" s="2">
        <f t="shared" si="32"/>
        <v>0.17861854826189311</v>
      </c>
      <c r="BT151" s="2">
        <f t="shared" si="32"/>
        <v>0.16993182077462096</v>
      </c>
      <c r="BU151" s="2">
        <f t="shared" si="32"/>
        <v>0.16702923057350227</v>
      </c>
      <c r="BV151" s="2">
        <f t="shared" si="32"/>
        <v>0.16412644936131415</v>
      </c>
      <c r="BW151" s="2">
        <f t="shared" si="32"/>
        <v>0.16412644936131415</v>
      </c>
      <c r="BX151" s="2">
        <f t="shared" si="28"/>
        <v>0.16122532616203708</v>
      </c>
      <c r="BY151" s="2">
        <f t="shared" si="28"/>
        <v>0.16122532616203708</v>
      </c>
      <c r="BZ151" s="2">
        <f t="shared" si="28"/>
        <v>0.16122532616203708</v>
      </c>
      <c r="CA151" s="2">
        <f t="shared" si="28"/>
        <v>0.15543500670764285</v>
      </c>
      <c r="CB151" s="2">
        <f t="shared" si="28"/>
        <v>0.12435358338561725</v>
      </c>
      <c r="CC151" s="2">
        <f t="shared" si="22"/>
        <v>0.1216252297252317</v>
      </c>
      <c r="CD151" s="2">
        <f t="shared" si="22"/>
        <v>0.10830250906465311</v>
      </c>
      <c r="CE151" s="2">
        <f t="shared" si="22"/>
        <v>9.5568616588110597E-2</v>
      </c>
      <c r="CF151" s="2">
        <f t="shared" si="30"/>
        <v>9.3098016760422897E-2</v>
      </c>
      <c r="CG151" s="2">
        <f t="shared" si="30"/>
        <v>8.5845382781800636E-2</v>
      </c>
      <c r="CH151" s="2">
        <f t="shared" si="30"/>
        <v>8.1145876405932682E-2</v>
      </c>
      <c r="CI151" s="2">
        <f t="shared" si="30"/>
        <v>7.8837538934536697E-2</v>
      </c>
      <c r="CJ151" s="2">
        <f t="shared" si="30"/>
        <v>7.2080485965567348E-2</v>
      </c>
      <c r="CK151" s="2">
        <f t="shared" si="30"/>
        <v>5.3347556454913111E-2</v>
      </c>
      <c r="CL151" s="2">
        <f t="shared" si="30"/>
        <v>1.0847920910997254E-2</v>
      </c>
    </row>
    <row r="152" spans="1:90">
      <c r="A152" t="str">
        <f>Tabelle1!A152</f>
        <v>Kirschner Werner2</v>
      </c>
      <c r="H152" s="3">
        <f>EXP('6. Iteration'!$F353-'6. Iteration'!H$203)/(1+EXP('6. Iteration'!$F353-'6. Iteration'!H$203))</f>
        <v>0.89367295716965067</v>
      </c>
      <c r="I152" s="3">
        <f>EXP('6. Iteration'!$F353-'6. Iteration'!I$203)/(1+EXP('6. Iteration'!$F353-'6. Iteration'!I$203))</f>
        <v>0.84242822210781387</v>
      </c>
      <c r="J152" s="3">
        <f>EXP('6. Iteration'!$F353-'6. Iteration'!J$203)/(1+EXP('6. Iteration'!$F353-'6. Iteration'!J$203))</f>
        <v>0.71696360642565937</v>
      </c>
      <c r="K152" s="3">
        <f>EXP('6. Iteration'!$F353-'6. Iteration'!K$203)/(1+EXP('6. Iteration'!$F353-'6. Iteration'!K$203))</f>
        <v>0.6346665999278589</v>
      </c>
      <c r="L152" s="3">
        <f>EXP('6. Iteration'!$F353-'6. Iteration'!L$203)/(1+EXP('6. Iteration'!$F353-'6. Iteration'!L$203))</f>
        <v>0.5903220514181351</v>
      </c>
      <c r="M152" s="3">
        <f>EXP('6. Iteration'!$F353-'6. Iteration'!M$203)/(1+EXP('6. Iteration'!$F353-'6. Iteration'!M$203))</f>
        <v>0.54808135107628619</v>
      </c>
      <c r="N152" s="3">
        <f>EXP('6. Iteration'!$F353-'6. Iteration'!N$203)/(1+EXP('6. Iteration'!$F353-'6. Iteration'!N$203))</f>
        <v>0.46093203083359086</v>
      </c>
      <c r="O152" s="3">
        <f>EXP('6. Iteration'!$F353-'6. Iteration'!O$203)/(1+EXP('6. Iteration'!$F353-'6. Iteration'!O$203))</f>
        <v>0.45192134012445428</v>
      </c>
      <c r="P152" s="3">
        <f>EXP('6. Iteration'!$F353-'6. Iteration'!P$203)/(1+EXP('6. Iteration'!$F353-'6. Iteration'!P$203))</f>
        <v>0.42568175136324515</v>
      </c>
      <c r="Q152" s="3">
        <f>EXP('6. Iteration'!$F353-'6. Iteration'!Q$203)/(1+EXP('6. Iteration'!$F353-'6. Iteration'!Q$203))</f>
        <v>0.4006122567930453</v>
      </c>
      <c r="R152" s="3">
        <f>EXP('6. Iteration'!$F353-'6. Iteration'!R$203)/(1+EXP('6. Iteration'!$F353-'6. Iteration'!R$203))</f>
        <v>0.39251107590103068</v>
      </c>
      <c r="S152" s="3">
        <f>EXP('6. Iteration'!$F353-'6. Iteration'!S$203)/(1+EXP('6. Iteration'!$F353-'6. Iteration'!S$203))</f>
        <v>0.3689576502114294</v>
      </c>
      <c r="T152" s="3">
        <f>EXP('6. Iteration'!$F353-'6. Iteration'!T$203)/(1+EXP('6. Iteration'!$F353-'6. Iteration'!T$203))</f>
        <v>0.36895765021142951</v>
      </c>
      <c r="U152" s="3">
        <f>EXP('6. Iteration'!$F353-'6. Iteration'!U$203)/(1+EXP('6. Iteration'!$F353-'6. Iteration'!U$203))</f>
        <v>0.36135251426226567</v>
      </c>
      <c r="V152" s="3">
        <f>EXP('6. Iteration'!$F353-'6. Iteration'!V$203)/(1+EXP('6. Iteration'!$F353-'6. Iteration'!V$203))</f>
        <v>0.3114277182648521</v>
      </c>
      <c r="W152" s="3">
        <f>EXP('6. Iteration'!$F353-'6. Iteration'!W$203)/(1+EXP('6. Iteration'!$F353-'6. Iteration'!W$203))</f>
        <v>0.28538083009815701</v>
      </c>
      <c r="X152" s="3">
        <f>EXP('6. Iteration'!$F353-'6. Iteration'!X$203)/(1+EXP('6. Iteration'!$F353-'6. Iteration'!X$203))</f>
        <v>0.28538083009815696</v>
      </c>
      <c r="Y152" s="3">
        <f>EXP('6. Iteration'!$F353-'6. Iteration'!Y$203)/(1+EXP('6. Iteration'!$F353-'6. Iteration'!Y$203))</f>
        <v>0.27299779352103482</v>
      </c>
      <c r="Z152" s="3">
        <f>EXP('6. Iteration'!$F353-'6. Iteration'!Z$203)/(1+EXP('6. Iteration'!$F353-'6. Iteration'!Z$203))</f>
        <v>0.23827492520891569</v>
      </c>
      <c r="AA152" s="3">
        <f>EXP('6. Iteration'!$F353-'6. Iteration'!AA$203)/(1+EXP('6. Iteration'!$F353-'6. Iteration'!AA$203))</f>
        <v>0.23827492520891563</v>
      </c>
      <c r="AB152" s="3">
        <f>EXP('6. Iteration'!$F353-'6. Iteration'!AB$203)/(1+EXP('6. Iteration'!$F353-'6. Iteration'!AB$203))</f>
        <v>0.23282692549939302</v>
      </c>
      <c r="AC152" s="3">
        <f>EXP('6. Iteration'!$F353-'6. Iteration'!AC$203)/(1+EXP('6. Iteration'!$F353-'6. Iteration'!AC$203))</f>
        <v>0.21703678821200267</v>
      </c>
      <c r="AD152" s="3">
        <f>EXP('6. Iteration'!$F353-'6. Iteration'!AD$203)/(1+EXP('6. Iteration'!$F353-'6. Iteration'!AD$203))</f>
        <v>0.21195352905043646</v>
      </c>
      <c r="AE152" s="3">
        <f>EXP('6. Iteration'!$F353-'6. Iteration'!AE$203)/(1+EXP('6. Iteration'!$F353-'6. Iteration'!AE$203))</f>
        <v>0.20695810770695969</v>
      </c>
      <c r="AF152" s="3">
        <f>EXP('6. Iteration'!$F353-'6. Iteration'!AF$203)/(1+EXP('6. Iteration'!$F353-'6. Iteration'!AF$203))</f>
        <v>0.20695810770695969</v>
      </c>
      <c r="AG152" s="3">
        <f>EXP('6. Iteration'!$F353-'6. Iteration'!AG$203)/(1+EXP('6. Iteration'!$F353-'6. Iteration'!AG$203))</f>
        <v>0.20204920903282886</v>
      </c>
      <c r="AH152" s="3">
        <f>EXP('6. Iteration'!$F353-'6. Iteration'!AH$203)/(1+EXP('6. Iteration'!$F353-'6. Iteration'!AH$203))</f>
        <v>0.20204920903282886</v>
      </c>
      <c r="AI152" s="3">
        <f>EXP('6. Iteration'!$F353-'6. Iteration'!AI$203)/(1+EXP('6. Iteration'!$F353-'6. Iteration'!AI$203))</f>
        <v>0.20204920903282886</v>
      </c>
      <c r="AJ152" s="3">
        <f>EXP('6. Iteration'!$F353-'6. Iteration'!AJ$203)/(1+EXP('6. Iteration'!$F353-'6. Iteration'!AJ$203))</f>
        <v>0.19248578359308791</v>
      </c>
      <c r="AK152" s="3">
        <f>EXP('6. Iteration'!$F353-'6. Iteration'!AK$203)/(1+EXP('6. Iteration'!$F353-'6. Iteration'!AK$203))</f>
        <v>0.14553361708847093</v>
      </c>
      <c r="AL152" s="3">
        <f>EXP('6. Iteration'!$F353-'6. Iteration'!AL$203)/(1+EXP('6. Iteration'!$F353-'6. Iteration'!AL$203))</f>
        <v>0.14170574903472383</v>
      </c>
      <c r="AM152" s="3">
        <f>EXP('6. Iteration'!$F353-'6. Iteration'!AM$203)/(1+EXP('6. Iteration'!$F353-'6. Iteration'!AM$203))</f>
        <v>0.12357272822582728</v>
      </c>
      <c r="AN152" s="3">
        <f>EXP('6. Iteration'!$F353-'6. Iteration'!AN$203)/(1+EXP('6. Iteration'!$F353-'6. Iteration'!AN$203))</f>
        <v>0.10702241360111973</v>
      </c>
      <c r="AO152" s="3">
        <f>EXP('6. Iteration'!$F353-'6. Iteration'!AO$203)/(1+EXP('6. Iteration'!$F353-'6. Iteration'!AO$203))</f>
        <v>0.10389145018116928</v>
      </c>
      <c r="AP152" s="3">
        <f>EXP('6. Iteration'!$F353-'6. Iteration'!AP$203)/(1+EXP('6. Iteration'!$F353-'6. Iteration'!AP$203))</f>
        <v>9.4840010343815714E-2</v>
      </c>
      <c r="AQ152" s="3">
        <f>EXP('6. Iteration'!$F353-'6. Iteration'!AQ$203)/(1+EXP('6. Iteration'!$F353-'6. Iteration'!AQ$203))</f>
        <v>8.9081366212157134E-2</v>
      </c>
      <c r="AR152" s="3">
        <f>EXP('6. Iteration'!$F353-'6. Iteration'!AR$203)/(1+EXP('6. Iteration'!$F353-'6. Iteration'!AR$203))</f>
        <v>8.6282147997619879E-2</v>
      </c>
      <c r="AS152" s="3">
        <f>EXP('6. Iteration'!$F353-'6. Iteration'!AS$203)/(1+EXP('6. Iteration'!$F353-'6. Iteration'!AS$203))</f>
        <v>7.8194933607439163E-2</v>
      </c>
      <c r="AT152" s="3">
        <f>EXP('6. Iteration'!$F353-'6. Iteration'!AT$203)/(1+EXP('6. Iteration'!$F353-'6. Iteration'!AT$203))</f>
        <v>5.6544879897540382E-2</v>
      </c>
      <c r="AU152" s="3">
        <f>EXP('6. Iteration'!$F353-'6. Iteration'!AU$203)/(1+EXP('6. Iteration'!$F353-'6. Iteration'!AU$203))</f>
        <v>1.0968222822889815E-2</v>
      </c>
      <c r="AX152">
        <f t="shared" si="31"/>
        <v>-6.6595100358338852</v>
      </c>
      <c r="AY152" s="2">
        <f t="shared" si="29"/>
        <v>9.5021602793302393E-2</v>
      </c>
      <c r="AZ152" s="2">
        <f t="shared" si="29"/>
        <v>0.1327429127040817</v>
      </c>
      <c r="BA152" s="2">
        <f t="shared" si="29"/>
        <v>0.20292679348677159</v>
      </c>
      <c r="BB152" s="2">
        <f t="shared" si="27"/>
        <v>0.23186490686386999</v>
      </c>
      <c r="BC152" s="2">
        <f t="shared" si="27"/>
        <v>0.24184192702761975</v>
      </c>
      <c r="BD152" s="2">
        <f t="shared" si="27"/>
        <v>0.24768818367867892</v>
      </c>
      <c r="BE152" s="2">
        <f t="shared" si="27"/>
        <v>0.24847369378521247</v>
      </c>
      <c r="BF152" s="2">
        <f t="shared" si="27"/>
        <v>0.24768844246457158</v>
      </c>
      <c r="BG152" s="2">
        <f t="shared" si="27"/>
        <v>0.24447679791956548</v>
      </c>
      <c r="BH152" s="2">
        <f t="shared" si="27"/>
        <v>0.24012207650022846</v>
      </c>
      <c r="BI152" s="2">
        <f t="shared" si="27"/>
        <v>0.23844613119604605</v>
      </c>
      <c r="BJ152" s="2">
        <f t="shared" si="27"/>
        <v>0.23282790256188993</v>
      </c>
      <c r="BK152" s="2">
        <f t="shared" si="32"/>
        <v>0.23282790256188993</v>
      </c>
      <c r="BL152" s="2">
        <f t="shared" si="32"/>
        <v>0.23077687469860475</v>
      </c>
      <c r="BM152" s="2">
        <f t="shared" si="32"/>
        <v>0.21444049456119998</v>
      </c>
      <c r="BN152" s="2">
        <f t="shared" si="32"/>
        <v>0.20393861191064383</v>
      </c>
      <c r="BO152" s="2">
        <f t="shared" si="32"/>
        <v>0.20393861191064383</v>
      </c>
      <c r="BP152" s="2">
        <f t="shared" si="32"/>
        <v>0.19846999825368125</v>
      </c>
      <c r="BQ152" s="2">
        <f t="shared" si="32"/>
        <v>0.18149998522560132</v>
      </c>
      <c r="BR152" s="2">
        <f t="shared" si="32"/>
        <v>0.18149998522560132</v>
      </c>
      <c r="BS152" s="2">
        <f t="shared" si="32"/>
        <v>0.17861854826189311</v>
      </c>
      <c r="BT152" s="2">
        <f t="shared" si="28"/>
        <v>0.16993182077462096</v>
      </c>
      <c r="BU152" s="2">
        <f t="shared" si="28"/>
        <v>0.16702923057350227</v>
      </c>
      <c r="BV152" s="2">
        <f t="shared" si="28"/>
        <v>0.16412644936131415</v>
      </c>
      <c r="BW152" s="2">
        <f t="shared" si="28"/>
        <v>0.16412644936131415</v>
      </c>
      <c r="BX152" s="2">
        <f t="shared" si="28"/>
        <v>0.16122532616203708</v>
      </c>
      <c r="BY152" s="2">
        <f t="shared" si="28"/>
        <v>0.16122532616203708</v>
      </c>
      <c r="BZ152" s="2">
        <f t="shared" si="28"/>
        <v>0.16122532616203708</v>
      </c>
      <c r="CA152" s="2">
        <f t="shared" si="28"/>
        <v>0.15543500670764285</v>
      </c>
      <c r="CB152" s="2">
        <f t="shared" si="28"/>
        <v>0.12435358338561725</v>
      </c>
      <c r="CC152" s="2">
        <f t="shared" si="22"/>
        <v>0.1216252297252317</v>
      </c>
      <c r="CD152" s="2">
        <f t="shared" si="22"/>
        <v>0.10830250906465311</v>
      </c>
      <c r="CE152" s="2">
        <f t="shared" si="22"/>
        <v>9.5568616588110597E-2</v>
      </c>
      <c r="CF152" s="2">
        <f t="shared" si="30"/>
        <v>9.3098016760422897E-2</v>
      </c>
      <c r="CG152" s="2">
        <f t="shared" si="30"/>
        <v>8.5845382781800636E-2</v>
      </c>
      <c r="CH152" s="2">
        <f t="shared" si="30"/>
        <v>8.1145876405932682E-2</v>
      </c>
      <c r="CI152" s="2">
        <f t="shared" si="30"/>
        <v>7.8837538934536697E-2</v>
      </c>
      <c r="CJ152" s="2">
        <f t="shared" si="30"/>
        <v>7.2080485965567348E-2</v>
      </c>
      <c r="CK152" s="2">
        <f t="shared" si="30"/>
        <v>5.3347556454913111E-2</v>
      </c>
      <c r="CL152" s="2">
        <f t="shared" si="30"/>
        <v>1.0847920910997254E-2</v>
      </c>
    </row>
    <row r="153" spans="1:90">
      <c r="A153" t="str">
        <f>Tabelle1!A153</f>
        <v>Strasser Maria</v>
      </c>
      <c r="H153" s="3">
        <f>EXP('6. Iteration'!$F354-'6. Iteration'!H$203)/(1+EXP('6. Iteration'!$F354-'6. Iteration'!H$203))</f>
        <v>0.87813062659344443</v>
      </c>
      <c r="I153" s="3">
        <f>EXP('6. Iteration'!$F354-'6. Iteration'!I$203)/(1+EXP('6. Iteration'!$F354-'6. Iteration'!I$203))</f>
        <v>0.82089643452522099</v>
      </c>
      <c r="J153" s="3">
        <f>EXP('6. Iteration'!$F354-'6. Iteration'!J$203)/(1+EXP('6. Iteration'!$F354-'6. Iteration'!J$203))</f>
        <v>0.68470404508779803</v>
      </c>
      <c r="K153" s="3">
        <f>EXP('6. Iteration'!$F354-'6. Iteration'!K$203)/(1+EXP('6. Iteration'!$F354-'6. Iteration'!K$203))</f>
        <v>0.5982827112669834</v>
      </c>
      <c r="L153" s="3">
        <f>EXP('6. Iteration'!$F354-'6. Iteration'!L$203)/(1+EXP('6. Iteration'!$F354-'6. Iteration'!L$203))</f>
        <v>0.55263482966815181</v>
      </c>
      <c r="M153" s="3">
        <f>EXP('6. Iteration'!$F354-'6. Iteration'!M$203)/(1+EXP('6. Iteration'!$F354-'6. Iteration'!M$203))</f>
        <v>0.5097354963164864</v>
      </c>
      <c r="N153" s="3">
        <f>EXP('6. Iteration'!$F354-'6. Iteration'!N$203)/(1+EXP('6. Iteration'!$F354-'6. Iteration'!N$203))</f>
        <v>0.42297666208494317</v>
      </c>
      <c r="O153" s="3">
        <f>EXP('6. Iteration'!$F354-'6. Iteration'!O$203)/(1+EXP('6. Iteration'!$F354-'6. Iteration'!O$203))</f>
        <v>0.41413792754696133</v>
      </c>
      <c r="P153" s="3">
        <f>EXP('6. Iteration'!$F354-'6. Iteration'!P$203)/(1+EXP('6. Iteration'!$F354-'6. Iteration'!P$203))</f>
        <v>0.38853693559488633</v>
      </c>
      <c r="Q153" s="3">
        <f>EXP('6. Iteration'!$F354-'6. Iteration'!Q$203)/(1+EXP('6. Iteration'!$F354-'6. Iteration'!Q$203))</f>
        <v>0.3642675153613722</v>
      </c>
      <c r="R153" s="3">
        <f>EXP('6. Iteration'!$F354-'6. Iteration'!R$203)/(1+EXP('6. Iteration'!$F354-'6. Iteration'!R$203))</f>
        <v>0.35646420491901654</v>
      </c>
      <c r="S153" s="3">
        <f>EXP('6. Iteration'!$F354-'6. Iteration'!S$203)/(1+EXP('6. Iteration'!$F354-'6. Iteration'!S$203))</f>
        <v>0.33388499175267211</v>
      </c>
      <c r="T153" s="3">
        <f>EXP('6. Iteration'!$F354-'6. Iteration'!T$203)/(1+EXP('6. Iteration'!$F354-'6. Iteration'!T$203))</f>
        <v>0.33388499175267228</v>
      </c>
      <c r="U153" s="3">
        <f>EXP('6. Iteration'!$F354-'6. Iteration'!U$203)/(1+EXP('6. Iteration'!$F354-'6. Iteration'!U$203))</f>
        <v>0.32662859832983565</v>
      </c>
      <c r="V153" s="3">
        <f>EXP('6. Iteration'!$F354-'6. Iteration'!V$203)/(1+EXP('6. Iteration'!$F354-'6. Iteration'!V$203))</f>
        <v>0.27940243332108777</v>
      </c>
      <c r="W153" s="3">
        <f>EXP('6. Iteration'!$F354-'6. Iteration'!W$203)/(1+EXP('6. Iteration'!$F354-'6. Iteration'!W$203))</f>
        <v>0.25504194881806674</v>
      </c>
      <c r="X153" s="3">
        <f>EXP('6. Iteration'!$F354-'6. Iteration'!X$203)/(1+EXP('6. Iteration'!$F354-'6. Iteration'!X$203))</f>
        <v>0.25504194881806674</v>
      </c>
      <c r="Y153" s="3">
        <f>EXP('6. Iteration'!$F354-'6. Iteration'!Y$203)/(1+EXP('6. Iteration'!$F354-'6. Iteration'!Y$203))</f>
        <v>0.24352673969496039</v>
      </c>
      <c r="Z153" s="3">
        <f>EXP('6. Iteration'!$F354-'6. Iteration'!Z$203)/(1+EXP('6. Iteration'!$F354-'6. Iteration'!Z$203))</f>
        <v>0.21146201792118252</v>
      </c>
      <c r="AA153" s="3">
        <f>EXP('6. Iteration'!$F354-'6. Iteration'!AA$203)/(1+EXP('6. Iteration'!$F354-'6. Iteration'!AA$203))</f>
        <v>0.21146201792118247</v>
      </c>
      <c r="AB153" s="3">
        <f>EXP('6. Iteration'!$F354-'6. Iteration'!AB$203)/(1+EXP('6. Iteration'!$F354-'6. Iteration'!AB$203))</f>
        <v>0.20646091170667916</v>
      </c>
      <c r="AC153" s="3">
        <f>EXP('6. Iteration'!$F354-'6. Iteration'!AC$203)/(1+EXP('6. Iteration'!$F354-'6. Iteration'!AC$203))</f>
        <v>0.19201135769476271</v>
      </c>
      <c r="AD153" s="3">
        <f>EXP('6. Iteration'!$F354-'6. Iteration'!AD$203)/(1+EXP('6. Iteration'!$F354-'6. Iteration'!AD$203))</f>
        <v>0.18737395590682543</v>
      </c>
      <c r="AE153" s="3">
        <f>EXP('6. Iteration'!$F354-'6. Iteration'!AE$203)/(1+EXP('6. Iteration'!$F354-'6. Iteration'!AE$203))</f>
        <v>0.18282344175507426</v>
      </c>
      <c r="AF153" s="3">
        <f>EXP('6. Iteration'!$F354-'6. Iteration'!AF$203)/(1+EXP('6. Iteration'!$F354-'6. Iteration'!AF$203))</f>
        <v>0.18282344175507426</v>
      </c>
      <c r="AG153" s="3">
        <f>EXP('6. Iteration'!$F354-'6. Iteration'!AG$203)/(1+EXP('6. Iteration'!$F354-'6. Iteration'!AG$203))</f>
        <v>0.17835825228753774</v>
      </c>
      <c r="AH153" s="3">
        <f>EXP('6. Iteration'!$F354-'6. Iteration'!AH$203)/(1+EXP('6. Iteration'!$F354-'6. Iteration'!AH$203))</f>
        <v>0.17835825228753774</v>
      </c>
      <c r="AI153" s="3">
        <f>EXP('6. Iteration'!$F354-'6. Iteration'!AI$203)/(1+EXP('6. Iteration'!$F354-'6. Iteration'!AI$203))</f>
        <v>0.17835825228753774</v>
      </c>
      <c r="AJ153" s="3">
        <f>EXP('6. Iteration'!$F354-'6. Iteration'!AJ$203)/(1+EXP('6. Iteration'!$F354-'6. Iteration'!AJ$203))</f>
        <v>0.16967772631129879</v>
      </c>
      <c r="AK153" s="3">
        <f>EXP('6. Iteration'!$F354-'6. Iteration'!AK$203)/(1+EXP('6. Iteration'!$F354-'6. Iteration'!AK$203))</f>
        <v>0.12741120921538154</v>
      </c>
      <c r="AL153" s="3">
        <f>EXP('6. Iteration'!$F354-'6. Iteration'!AL$203)/(1+EXP('6. Iteration'!$F354-'6. Iteration'!AL$203))</f>
        <v>0.12399083424235462</v>
      </c>
      <c r="AM153" s="3">
        <f>EXP('6. Iteration'!$F354-'6. Iteration'!AM$203)/(1+EXP('6. Iteration'!$F354-'6. Iteration'!AM$203))</f>
        <v>0.10783984180871627</v>
      </c>
      <c r="AN153" s="3">
        <f>EXP('6. Iteration'!$F354-'6. Iteration'!AN$203)/(1+EXP('6. Iteration'!$F354-'6. Iteration'!AN$203))</f>
        <v>9.3172652008301687E-2</v>
      </c>
      <c r="AO153" s="3">
        <f>EXP('6. Iteration'!$F354-'6. Iteration'!AO$203)/(1+EXP('6. Iteration'!$F354-'6. Iteration'!AO$203))</f>
        <v>9.0405845750181082E-2</v>
      </c>
      <c r="AP153" s="3">
        <f>EXP('6. Iteration'!$F354-'6. Iteration'!AP$203)/(1+EXP('6. Iteration'!$F354-'6. Iteration'!AP$203))</f>
        <v>8.2421260399865304E-2</v>
      </c>
      <c r="AQ153" s="3">
        <f>EXP('6. Iteration'!$F354-'6. Iteration'!AQ$203)/(1+EXP('6. Iteration'!$F354-'6. Iteration'!AQ$203))</f>
        <v>7.7352237575166877E-2</v>
      </c>
      <c r="AR153" s="3">
        <f>EXP('6. Iteration'!$F354-'6. Iteration'!AR$203)/(1+EXP('6. Iteration'!$F354-'6. Iteration'!AR$203))</f>
        <v>7.4891283948457996E-2</v>
      </c>
      <c r="AS153" s="3">
        <f>EXP('6. Iteration'!$F354-'6. Iteration'!AS$203)/(1+EXP('6. Iteration'!$F354-'6. Iteration'!AS$203))</f>
        <v>6.779251931129994E-2</v>
      </c>
      <c r="AT153" s="3">
        <f>EXP('6. Iteration'!$F354-'6. Iteration'!AT$203)/(1+EXP('6. Iteration'!$F354-'6. Iteration'!AT$203))</f>
        <v>4.8869919373151757E-2</v>
      </c>
      <c r="AU153" s="3">
        <f>EXP('6. Iteration'!$F354-'6. Iteration'!AU$203)/(1+EXP('6. Iteration'!$F354-'6. Iteration'!AU$203))</f>
        <v>9.4177299915349753E-3</v>
      </c>
      <c r="AX153">
        <f t="shared" si="31"/>
        <v>-6.3250264531331073</v>
      </c>
      <c r="AY153" s="2">
        <f t="shared" si="29"/>
        <v>0.10701722923204909</v>
      </c>
      <c r="AZ153" s="2">
        <f t="shared" si="29"/>
        <v>0.14702547830900056</v>
      </c>
      <c r="BA153" s="2">
        <f t="shared" si="29"/>
        <v>0.21588441572820466</v>
      </c>
      <c r="BB153" s="2">
        <f t="shared" si="27"/>
        <v>0.24034050866601078</v>
      </c>
      <c r="BC153" s="2">
        <f t="shared" si="27"/>
        <v>0.24722957470580464</v>
      </c>
      <c r="BD153" s="2">
        <f t="shared" si="27"/>
        <v>0.24990522011147168</v>
      </c>
      <c r="BE153" s="2">
        <f t="shared" si="27"/>
        <v>0.24406740541642299</v>
      </c>
      <c r="BF153" s="2">
        <f t="shared" si="27"/>
        <v>0.24262770451406915</v>
      </c>
      <c r="BG153" s="2">
        <f t="shared" si="27"/>
        <v>0.23757598527342147</v>
      </c>
      <c r="BH153" s="2">
        <f t="shared" si="27"/>
        <v>0.23157669261382469</v>
      </c>
      <c r="BI153" s="2">
        <f t="shared" si="27"/>
        <v>0.22939747553046994</v>
      </c>
      <c r="BJ153" s="2">
        <f t="shared" si="27"/>
        <v>0.22240580403499022</v>
      </c>
      <c r="BK153" s="2">
        <f t="shared" si="32"/>
        <v>0.22240580403499025</v>
      </c>
      <c r="BL153" s="2">
        <f t="shared" si="32"/>
        <v>0.21994235708292256</v>
      </c>
      <c r="BM153" s="2">
        <f t="shared" si="32"/>
        <v>0.20133671357534286</v>
      </c>
      <c r="BN153" s="2">
        <f t="shared" si="32"/>
        <v>0.18999555316114936</v>
      </c>
      <c r="BO153" s="2">
        <f t="shared" si="32"/>
        <v>0.18999555316114936</v>
      </c>
      <c r="BP153" s="2">
        <f t="shared" si="32"/>
        <v>0.1842214667485034</v>
      </c>
      <c r="BQ153" s="2">
        <f t="shared" si="32"/>
        <v>0.166745832897884</v>
      </c>
      <c r="BR153" s="2">
        <f t="shared" si="32"/>
        <v>0.16674583289788397</v>
      </c>
      <c r="BS153" s="2">
        <f t="shared" si="32"/>
        <v>0.163834803643926</v>
      </c>
      <c r="BT153" s="2">
        <f t="shared" si="28"/>
        <v>0.1551429962109766</v>
      </c>
      <c r="BU153" s="2">
        <f t="shared" si="28"/>
        <v>0.15226495655465247</v>
      </c>
      <c r="BV153" s="2">
        <f t="shared" si="28"/>
        <v>0.14939903089990322</v>
      </c>
      <c r="BW153" s="2">
        <f t="shared" si="28"/>
        <v>0.14939903089990322</v>
      </c>
      <c r="BX153" s="2">
        <f t="shared" si="28"/>
        <v>0.14654658612847277</v>
      </c>
      <c r="BY153" s="2">
        <f t="shared" si="28"/>
        <v>0.14654658612847277</v>
      </c>
      <c r="BZ153" s="2">
        <f t="shared" si="28"/>
        <v>0.14654658612847277</v>
      </c>
      <c r="CA153" s="2">
        <f t="shared" si="28"/>
        <v>0.14088719550512679</v>
      </c>
      <c r="CB153" s="2">
        <f t="shared" si="28"/>
        <v>0.11117759298165582</v>
      </c>
      <c r="CC153" s="2">
        <f t="shared" si="22"/>
        <v>0.10861710726623956</v>
      </c>
      <c r="CD153" s="2">
        <f t="shared" si="22"/>
        <v>9.6210410327387308E-2</v>
      </c>
      <c r="CE153" s="2">
        <f t="shared" si="22"/>
        <v>8.4491508926041597E-2</v>
      </c>
      <c r="CF153" s="2">
        <f t="shared" si="30"/>
        <v>8.2232628804375554E-2</v>
      </c>
      <c r="CG153" s="2">
        <f t="shared" si="30"/>
        <v>7.5627996233962894E-2</v>
      </c>
      <c r="CH153" s="2">
        <f t="shared" si="30"/>
        <v>7.1368868917281822E-2</v>
      </c>
      <c r="CI153" s="2">
        <f t="shared" si="30"/>
        <v>6.9282579537009434E-2</v>
      </c>
      <c r="CJ153" s="2">
        <f t="shared" si="30"/>
        <v>6.3196693636726961E-2</v>
      </c>
      <c r="CK153" s="2">
        <f t="shared" si="30"/>
        <v>4.6481650353613402E-2</v>
      </c>
      <c r="CL153" s="2">
        <f t="shared" si="30"/>
        <v>9.3290363533415181E-3</v>
      </c>
    </row>
    <row r="154" spans="1:90">
      <c r="A154" t="str">
        <f>Tabelle1!A154</f>
        <v>Terlecka Stefan</v>
      </c>
      <c r="H154" s="3">
        <f>EXP('6. Iteration'!$F355-'6. Iteration'!H$203)/(1+EXP('6. Iteration'!$F355-'6. Iteration'!H$203))</f>
        <v>0.87813062659344443</v>
      </c>
      <c r="I154" s="3">
        <f>EXP('6. Iteration'!$F355-'6. Iteration'!I$203)/(1+EXP('6. Iteration'!$F355-'6. Iteration'!I$203))</f>
        <v>0.82089643452522099</v>
      </c>
      <c r="J154" s="3">
        <f>EXP('6. Iteration'!$F355-'6. Iteration'!J$203)/(1+EXP('6. Iteration'!$F355-'6. Iteration'!J$203))</f>
        <v>0.68470404508779803</v>
      </c>
      <c r="K154" s="3">
        <f>EXP('6. Iteration'!$F355-'6. Iteration'!K$203)/(1+EXP('6. Iteration'!$F355-'6. Iteration'!K$203))</f>
        <v>0.5982827112669834</v>
      </c>
      <c r="L154" s="3">
        <f>EXP('6. Iteration'!$F355-'6. Iteration'!L$203)/(1+EXP('6. Iteration'!$F355-'6. Iteration'!L$203))</f>
        <v>0.55263482966815181</v>
      </c>
      <c r="M154" s="3">
        <f>EXP('6. Iteration'!$F355-'6. Iteration'!M$203)/(1+EXP('6. Iteration'!$F355-'6. Iteration'!M$203))</f>
        <v>0.5097354963164864</v>
      </c>
      <c r="N154" s="3">
        <f>EXP('6. Iteration'!$F355-'6. Iteration'!N$203)/(1+EXP('6. Iteration'!$F355-'6. Iteration'!N$203))</f>
        <v>0.42297666208494317</v>
      </c>
      <c r="O154" s="3">
        <f>EXP('6. Iteration'!$F355-'6. Iteration'!O$203)/(1+EXP('6. Iteration'!$F355-'6. Iteration'!O$203))</f>
        <v>0.41413792754696133</v>
      </c>
      <c r="P154" s="3">
        <f>EXP('6. Iteration'!$F355-'6. Iteration'!P$203)/(1+EXP('6. Iteration'!$F355-'6. Iteration'!P$203))</f>
        <v>0.38853693559488633</v>
      </c>
      <c r="Q154" s="3">
        <f>EXP('6. Iteration'!$F355-'6. Iteration'!Q$203)/(1+EXP('6. Iteration'!$F355-'6. Iteration'!Q$203))</f>
        <v>0.3642675153613722</v>
      </c>
      <c r="R154" s="3">
        <f>EXP('6. Iteration'!$F355-'6. Iteration'!R$203)/(1+EXP('6. Iteration'!$F355-'6. Iteration'!R$203))</f>
        <v>0.35646420491901654</v>
      </c>
      <c r="S154" s="3">
        <f>EXP('6. Iteration'!$F355-'6. Iteration'!S$203)/(1+EXP('6. Iteration'!$F355-'6. Iteration'!S$203))</f>
        <v>0.33388499175267211</v>
      </c>
      <c r="T154" s="3">
        <f>EXP('6. Iteration'!$F355-'6. Iteration'!T$203)/(1+EXP('6. Iteration'!$F355-'6. Iteration'!T$203))</f>
        <v>0.33388499175267228</v>
      </c>
      <c r="U154" s="3">
        <f>EXP('6. Iteration'!$F355-'6. Iteration'!U$203)/(1+EXP('6. Iteration'!$F355-'6. Iteration'!U$203))</f>
        <v>0.32662859832983565</v>
      </c>
      <c r="V154" s="3">
        <f>EXP('6. Iteration'!$F355-'6. Iteration'!V$203)/(1+EXP('6. Iteration'!$F355-'6. Iteration'!V$203))</f>
        <v>0.27940243332108777</v>
      </c>
      <c r="W154" s="3">
        <f>EXP('6. Iteration'!$F355-'6. Iteration'!W$203)/(1+EXP('6. Iteration'!$F355-'6. Iteration'!W$203))</f>
        <v>0.25504194881806674</v>
      </c>
      <c r="X154" s="3">
        <f>EXP('6. Iteration'!$F355-'6. Iteration'!X$203)/(1+EXP('6. Iteration'!$F355-'6. Iteration'!X$203))</f>
        <v>0.25504194881806674</v>
      </c>
      <c r="Y154" s="3">
        <f>EXP('6. Iteration'!$F355-'6. Iteration'!Y$203)/(1+EXP('6. Iteration'!$F355-'6. Iteration'!Y$203))</f>
        <v>0.24352673969496039</v>
      </c>
      <c r="Z154" s="3">
        <f>EXP('6. Iteration'!$F355-'6. Iteration'!Z$203)/(1+EXP('6. Iteration'!$F355-'6. Iteration'!Z$203))</f>
        <v>0.21146201792118252</v>
      </c>
      <c r="AA154" s="3">
        <f>EXP('6. Iteration'!$F355-'6. Iteration'!AA$203)/(1+EXP('6. Iteration'!$F355-'6. Iteration'!AA$203))</f>
        <v>0.21146201792118247</v>
      </c>
      <c r="AB154" s="3">
        <f>EXP('6. Iteration'!$F355-'6. Iteration'!AB$203)/(1+EXP('6. Iteration'!$F355-'6. Iteration'!AB$203))</f>
        <v>0.20646091170667916</v>
      </c>
      <c r="AC154" s="3">
        <f>EXP('6. Iteration'!$F355-'6. Iteration'!AC$203)/(1+EXP('6. Iteration'!$F355-'6. Iteration'!AC$203))</f>
        <v>0.19201135769476271</v>
      </c>
      <c r="AD154" s="3">
        <f>EXP('6. Iteration'!$F355-'6. Iteration'!AD$203)/(1+EXP('6. Iteration'!$F355-'6. Iteration'!AD$203))</f>
        <v>0.18737395590682543</v>
      </c>
      <c r="AE154" s="3">
        <f>EXP('6. Iteration'!$F355-'6. Iteration'!AE$203)/(1+EXP('6. Iteration'!$F355-'6. Iteration'!AE$203))</f>
        <v>0.18282344175507426</v>
      </c>
      <c r="AF154" s="3">
        <f>EXP('6. Iteration'!$F355-'6. Iteration'!AF$203)/(1+EXP('6. Iteration'!$F355-'6. Iteration'!AF$203))</f>
        <v>0.18282344175507426</v>
      </c>
      <c r="AG154" s="3">
        <f>EXP('6. Iteration'!$F355-'6. Iteration'!AG$203)/(1+EXP('6. Iteration'!$F355-'6. Iteration'!AG$203))</f>
        <v>0.17835825228753774</v>
      </c>
      <c r="AH154" s="3">
        <f>EXP('6. Iteration'!$F355-'6. Iteration'!AH$203)/(1+EXP('6. Iteration'!$F355-'6. Iteration'!AH$203))</f>
        <v>0.17835825228753774</v>
      </c>
      <c r="AI154" s="3">
        <f>EXP('6. Iteration'!$F355-'6. Iteration'!AI$203)/(1+EXP('6. Iteration'!$F355-'6. Iteration'!AI$203))</f>
        <v>0.17835825228753774</v>
      </c>
      <c r="AJ154" s="3">
        <f>EXP('6. Iteration'!$F355-'6. Iteration'!AJ$203)/(1+EXP('6. Iteration'!$F355-'6. Iteration'!AJ$203))</f>
        <v>0.16967772631129879</v>
      </c>
      <c r="AK154" s="3">
        <f>EXP('6. Iteration'!$F355-'6. Iteration'!AK$203)/(1+EXP('6. Iteration'!$F355-'6. Iteration'!AK$203))</f>
        <v>0.12741120921538154</v>
      </c>
      <c r="AL154" s="3">
        <f>EXP('6. Iteration'!$F355-'6. Iteration'!AL$203)/(1+EXP('6. Iteration'!$F355-'6. Iteration'!AL$203))</f>
        <v>0.12399083424235462</v>
      </c>
      <c r="AM154" s="3">
        <f>EXP('6. Iteration'!$F355-'6. Iteration'!AM$203)/(1+EXP('6. Iteration'!$F355-'6. Iteration'!AM$203))</f>
        <v>0.10783984180871627</v>
      </c>
      <c r="AN154" s="3">
        <f>EXP('6. Iteration'!$F355-'6. Iteration'!AN$203)/(1+EXP('6. Iteration'!$F355-'6. Iteration'!AN$203))</f>
        <v>9.3172652008301687E-2</v>
      </c>
      <c r="AO154" s="3">
        <f>EXP('6. Iteration'!$F355-'6. Iteration'!AO$203)/(1+EXP('6. Iteration'!$F355-'6. Iteration'!AO$203))</f>
        <v>9.0405845750181082E-2</v>
      </c>
      <c r="AP154" s="3">
        <f>EXP('6. Iteration'!$F355-'6. Iteration'!AP$203)/(1+EXP('6. Iteration'!$F355-'6. Iteration'!AP$203))</f>
        <v>8.2421260399865304E-2</v>
      </c>
      <c r="AQ154" s="3">
        <f>EXP('6. Iteration'!$F355-'6. Iteration'!AQ$203)/(1+EXP('6. Iteration'!$F355-'6. Iteration'!AQ$203))</f>
        <v>7.7352237575166877E-2</v>
      </c>
      <c r="AR154" s="3">
        <f>EXP('6. Iteration'!$F355-'6. Iteration'!AR$203)/(1+EXP('6. Iteration'!$F355-'6. Iteration'!AR$203))</f>
        <v>7.4891283948457996E-2</v>
      </c>
      <c r="AS154" s="3">
        <f>EXP('6. Iteration'!$F355-'6. Iteration'!AS$203)/(1+EXP('6. Iteration'!$F355-'6. Iteration'!AS$203))</f>
        <v>6.779251931129994E-2</v>
      </c>
      <c r="AT154" s="3">
        <f>EXP('6. Iteration'!$F355-'6. Iteration'!AT$203)/(1+EXP('6. Iteration'!$F355-'6. Iteration'!AT$203))</f>
        <v>4.8869919373151757E-2</v>
      </c>
      <c r="AU154" s="3">
        <f>EXP('6. Iteration'!$F355-'6. Iteration'!AU$203)/(1+EXP('6. Iteration'!$F355-'6. Iteration'!AU$203))</f>
        <v>9.4177299915349753E-3</v>
      </c>
      <c r="AX154">
        <f t="shared" si="31"/>
        <v>-6.3250264531331073</v>
      </c>
      <c r="AY154" s="2">
        <f t="shared" si="29"/>
        <v>0.10701722923204909</v>
      </c>
      <c r="AZ154" s="2">
        <f t="shared" si="29"/>
        <v>0.14702547830900056</v>
      </c>
      <c r="BA154" s="2">
        <f t="shared" si="29"/>
        <v>0.21588441572820466</v>
      </c>
      <c r="BB154" s="2">
        <f t="shared" si="27"/>
        <v>0.24034050866601078</v>
      </c>
      <c r="BC154" s="2">
        <f t="shared" si="27"/>
        <v>0.24722957470580464</v>
      </c>
      <c r="BD154" s="2">
        <f t="shared" si="27"/>
        <v>0.24990522011147168</v>
      </c>
      <c r="BE154" s="2">
        <f t="shared" si="27"/>
        <v>0.24406740541642299</v>
      </c>
      <c r="BF154" s="2">
        <f t="shared" si="27"/>
        <v>0.24262770451406915</v>
      </c>
      <c r="BG154" s="2">
        <f t="shared" si="27"/>
        <v>0.23757598527342147</v>
      </c>
      <c r="BH154" s="2">
        <f t="shared" si="27"/>
        <v>0.23157669261382469</v>
      </c>
      <c r="BI154" s="2">
        <f t="shared" si="27"/>
        <v>0.22939747553046994</v>
      </c>
      <c r="BJ154" s="2">
        <f t="shared" si="27"/>
        <v>0.22240580403499022</v>
      </c>
      <c r="BK154" s="2">
        <f t="shared" si="32"/>
        <v>0.22240580403499025</v>
      </c>
      <c r="BL154" s="2">
        <f t="shared" si="32"/>
        <v>0.21994235708292256</v>
      </c>
      <c r="BM154" s="2">
        <f t="shared" si="32"/>
        <v>0.20133671357534286</v>
      </c>
      <c r="BN154" s="2">
        <f t="shared" si="32"/>
        <v>0.18999555316114936</v>
      </c>
      <c r="BO154" s="2">
        <f t="shared" si="32"/>
        <v>0.18999555316114936</v>
      </c>
      <c r="BP154" s="2">
        <f t="shared" si="32"/>
        <v>0.1842214667485034</v>
      </c>
      <c r="BQ154" s="2">
        <f t="shared" si="32"/>
        <v>0.166745832897884</v>
      </c>
      <c r="BR154" s="2">
        <f t="shared" si="32"/>
        <v>0.16674583289788397</v>
      </c>
      <c r="BS154" s="2">
        <f t="shared" si="32"/>
        <v>0.163834803643926</v>
      </c>
      <c r="BT154" s="2">
        <f t="shared" si="28"/>
        <v>0.1551429962109766</v>
      </c>
      <c r="BU154" s="2">
        <f t="shared" si="28"/>
        <v>0.15226495655465247</v>
      </c>
      <c r="BV154" s="2">
        <f t="shared" si="28"/>
        <v>0.14939903089990322</v>
      </c>
      <c r="BW154" s="2">
        <f t="shared" si="28"/>
        <v>0.14939903089990322</v>
      </c>
      <c r="BX154" s="2">
        <f t="shared" si="28"/>
        <v>0.14654658612847277</v>
      </c>
      <c r="BY154" s="2">
        <f t="shared" si="28"/>
        <v>0.14654658612847277</v>
      </c>
      <c r="BZ154" s="2">
        <f t="shared" si="28"/>
        <v>0.14654658612847277</v>
      </c>
      <c r="CA154" s="2">
        <f t="shared" si="28"/>
        <v>0.14088719550512679</v>
      </c>
      <c r="CB154" s="2">
        <f t="shared" si="28"/>
        <v>0.11117759298165582</v>
      </c>
      <c r="CC154" s="2">
        <f t="shared" si="22"/>
        <v>0.10861710726623956</v>
      </c>
      <c r="CD154" s="2">
        <f t="shared" si="22"/>
        <v>9.6210410327387308E-2</v>
      </c>
      <c r="CE154" s="2">
        <f t="shared" si="22"/>
        <v>8.4491508926041597E-2</v>
      </c>
      <c r="CF154" s="2">
        <f t="shared" si="30"/>
        <v>8.2232628804375554E-2</v>
      </c>
      <c r="CG154" s="2">
        <f t="shared" si="30"/>
        <v>7.5627996233962894E-2</v>
      </c>
      <c r="CH154" s="2">
        <f t="shared" si="30"/>
        <v>7.1368868917281822E-2</v>
      </c>
      <c r="CI154" s="2">
        <f t="shared" si="30"/>
        <v>6.9282579537009434E-2</v>
      </c>
      <c r="CJ154" s="2">
        <f t="shared" si="30"/>
        <v>6.3196693636726961E-2</v>
      </c>
      <c r="CK154" s="2">
        <f t="shared" si="30"/>
        <v>4.6481650353613402E-2</v>
      </c>
      <c r="CL154" s="2">
        <f t="shared" si="30"/>
        <v>9.3290363533415181E-3</v>
      </c>
    </row>
    <row r="155" spans="1:90">
      <c r="A155" t="str">
        <f>Tabelle1!A155</f>
        <v>Gratt Thomas</v>
      </c>
      <c r="H155" s="3">
        <f>EXP('6. Iteration'!$F356-'6. Iteration'!H$203)/(1+EXP('6. Iteration'!$F356-'6. Iteration'!H$203))</f>
        <v>0.87813062659344432</v>
      </c>
      <c r="I155" s="3">
        <f>EXP('6. Iteration'!$F356-'6. Iteration'!I$203)/(1+EXP('6. Iteration'!$F356-'6. Iteration'!I$203))</f>
        <v>0.82089643452522099</v>
      </c>
      <c r="J155" s="3">
        <f>EXP('6. Iteration'!$F356-'6. Iteration'!J$203)/(1+EXP('6. Iteration'!$F356-'6. Iteration'!J$203))</f>
        <v>0.68470404508779792</v>
      </c>
      <c r="K155" s="3">
        <f>EXP('6. Iteration'!$F356-'6. Iteration'!K$203)/(1+EXP('6. Iteration'!$F356-'6. Iteration'!K$203))</f>
        <v>0.59828271126698329</v>
      </c>
      <c r="L155" s="3">
        <f>EXP('6. Iteration'!$F356-'6. Iteration'!L$203)/(1+EXP('6. Iteration'!$F356-'6. Iteration'!L$203))</f>
        <v>0.55263482966815181</v>
      </c>
      <c r="M155" s="3">
        <f>EXP('6. Iteration'!$F356-'6. Iteration'!M$203)/(1+EXP('6. Iteration'!$F356-'6. Iteration'!M$203))</f>
        <v>0.5097354963164864</v>
      </c>
      <c r="N155" s="3">
        <f>EXP('6. Iteration'!$F356-'6. Iteration'!N$203)/(1+EXP('6. Iteration'!$F356-'6. Iteration'!N$203))</f>
        <v>0.42297666208494317</v>
      </c>
      <c r="O155" s="3">
        <f>EXP('6. Iteration'!$F356-'6. Iteration'!O$203)/(1+EXP('6. Iteration'!$F356-'6. Iteration'!O$203))</f>
        <v>0.41413792754696133</v>
      </c>
      <c r="P155" s="3">
        <f>EXP('6. Iteration'!$F356-'6. Iteration'!P$203)/(1+EXP('6. Iteration'!$F356-'6. Iteration'!P$203))</f>
        <v>0.38853693559488628</v>
      </c>
      <c r="Q155" s="3">
        <f>EXP('6. Iteration'!$F356-'6. Iteration'!Q$203)/(1+EXP('6. Iteration'!$F356-'6. Iteration'!Q$203))</f>
        <v>0.3642675153613722</v>
      </c>
      <c r="R155" s="3">
        <f>EXP('6. Iteration'!$F356-'6. Iteration'!R$203)/(1+EXP('6. Iteration'!$F356-'6. Iteration'!R$203))</f>
        <v>0.35646420491901648</v>
      </c>
      <c r="S155" s="3">
        <f>EXP('6. Iteration'!$F356-'6. Iteration'!S$203)/(1+EXP('6. Iteration'!$F356-'6. Iteration'!S$203))</f>
        <v>0.33388499175267206</v>
      </c>
      <c r="T155" s="3">
        <f>EXP('6. Iteration'!$F356-'6. Iteration'!T$203)/(1+EXP('6. Iteration'!$F356-'6. Iteration'!T$203))</f>
        <v>0.33388499175267217</v>
      </c>
      <c r="U155" s="3">
        <f>EXP('6. Iteration'!$F356-'6. Iteration'!U$203)/(1+EXP('6. Iteration'!$F356-'6. Iteration'!U$203))</f>
        <v>0.32662859832983554</v>
      </c>
      <c r="V155" s="3">
        <f>EXP('6. Iteration'!$F356-'6. Iteration'!V$203)/(1+EXP('6. Iteration'!$F356-'6. Iteration'!V$203))</f>
        <v>0.27940243332108772</v>
      </c>
      <c r="W155" s="3">
        <f>EXP('6. Iteration'!$F356-'6. Iteration'!W$203)/(1+EXP('6. Iteration'!$F356-'6. Iteration'!W$203))</f>
        <v>0.25504194881806674</v>
      </c>
      <c r="X155" s="3">
        <f>EXP('6. Iteration'!$F356-'6. Iteration'!X$203)/(1+EXP('6. Iteration'!$F356-'6. Iteration'!X$203))</f>
        <v>0.25504194881806663</v>
      </c>
      <c r="Y155" s="3">
        <f>EXP('6. Iteration'!$F356-'6. Iteration'!Y$203)/(1+EXP('6. Iteration'!$F356-'6. Iteration'!Y$203))</f>
        <v>0.24352673969496036</v>
      </c>
      <c r="Z155" s="3">
        <f>EXP('6. Iteration'!$F356-'6. Iteration'!Z$203)/(1+EXP('6. Iteration'!$F356-'6. Iteration'!Z$203))</f>
        <v>0.21146201792118247</v>
      </c>
      <c r="AA155" s="3">
        <f>EXP('6. Iteration'!$F356-'6. Iteration'!AA$203)/(1+EXP('6. Iteration'!$F356-'6. Iteration'!AA$203))</f>
        <v>0.21146201792118244</v>
      </c>
      <c r="AB155" s="3">
        <f>EXP('6. Iteration'!$F356-'6. Iteration'!AB$203)/(1+EXP('6. Iteration'!$F356-'6. Iteration'!AB$203))</f>
        <v>0.2064609117066791</v>
      </c>
      <c r="AC155" s="3">
        <f>EXP('6. Iteration'!$F356-'6. Iteration'!AC$203)/(1+EXP('6. Iteration'!$F356-'6. Iteration'!AC$203))</f>
        <v>0.19201135769476266</v>
      </c>
      <c r="AD155" s="3">
        <f>EXP('6. Iteration'!$F356-'6. Iteration'!AD$203)/(1+EXP('6. Iteration'!$F356-'6. Iteration'!AD$203))</f>
        <v>0.1873739559068254</v>
      </c>
      <c r="AE155" s="3">
        <f>EXP('6. Iteration'!$F356-'6. Iteration'!AE$203)/(1+EXP('6. Iteration'!$F356-'6. Iteration'!AE$203))</f>
        <v>0.18282344175507417</v>
      </c>
      <c r="AF155" s="3">
        <f>EXP('6. Iteration'!$F356-'6. Iteration'!AF$203)/(1+EXP('6. Iteration'!$F356-'6. Iteration'!AF$203))</f>
        <v>0.18282344175507417</v>
      </c>
      <c r="AG155" s="3">
        <f>EXP('6. Iteration'!$F356-'6. Iteration'!AG$203)/(1+EXP('6. Iteration'!$F356-'6. Iteration'!AG$203))</f>
        <v>0.17835825228753774</v>
      </c>
      <c r="AH155" s="3">
        <f>EXP('6. Iteration'!$F356-'6. Iteration'!AH$203)/(1+EXP('6. Iteration'!$F356-'6. Iteration'!AH$203))</f>
        <v>0.17835825228753774</v>
      </c>
      <c r="AI155" s="3">
        <f>EXP('6. Iteration'!$F356-'6. Iteration'!AI$203)/(1+EXP('6. Iteration'!$F356-'6. Iteration'!AI$203))</f>
        <v>0.17835825228753774</v>
      </c>
      <c r="AJ155" s="3">
        <f>EXP('6. Iteration'!$F356-'6. Iteration'!AJ$203)/(1+EXP('6. Iteration'!$F356-'6. Iteration'!AJ$203))</f>
        <v>0.16967772631129879</v>
      </c>
      <c r="AK155" s="3">
        <f>EXP('6. Iteration'!$F356-'6. Iteration'!AK$203)/(1+EXP('6. Iteration'!$F356-'6. Iteration'!AK$203))</f>
        <v>0.12741120921538152</v>
      </c>
      <c r="AL155" s="3">
        <f>EXP('6. Iteration'!$F356-'6. Iteration'!AL$203)/(1+EXP('6. Iteration'!$F356-'6. Iteration'!AL$203))</f>
        <v>0.1239908342423546</v>
      </c>
      <c r="AM155" s="3">
        <f>EXP('6. Iteration'!$F356-'6. Iteration'!AM$203)/(1+EXP('6. Iteration'!$F356-'6. Iteration'!AM$203))</f>
        <v>0.10783984180871621</v>
      </c>
      <c r="AN155" s="3">
        <f>EXP('6. Iteration'!$F356-'6. Iteration'!AN$203)/(1+EXP('6. Iteration'!$F356-'6. Iteration'!AN$203))</f>
        <v>9.3172652008301687E-2</v>
      </c>
      <c r="AO155" s="3">
        <f>EXP('6. Iteration'!$F356-'6. Iteration'!AO$203)/(1+EXP('6. Iteration'!$F356-'6. Iteration'!AO$203))</f>
        <v>9.0405845750181082E-2</v>
      </c>
      <c r="AP155" s="3">
        <f>EXP('6. Iteration'!$F356-'6. Iteration'!AP$203)/(1+EXP('6. Iteration'!$F356-'6. Iteration'!AP$203))</f>
        <v>8.2421260399865262E-2</v>
      </c>
      <c r="AQ155" s="3">
        <f>EXP('6. Iteration'!$F356-'6. Iteration'!AQ$203)/(1+EXP('6. Iteration'!$F356-'6. Iteration'!AQ$203))</f>
        <v>7.7352237575166835E-2</v>
      </c>
      <c r="AR155" s="3">
        <f>EXP('6. Iteration'!$F356-'6. Iteration'!AR$203)/(1+EXP('6. Iteration'!$F356-'6. Iteration'!AR$203))</f>
        <v>7.4891283948457996E-2</v>
      </c>
      <c r="AS155" s="3">
        <f>EXP('6. Iteration'!$F356-'6. Iteration'!AS$203)/(1+EXP('6. Iteration'!$F356-'6. Iteration'!AS$203))</f>
        <v>6.779251931129994E-2</v>
      </c>
      <c r="AT155" s="3">
        <f>EXP('6. Iteration'!$F356-'6. Iteration'!AT$203)/(1+EXP('6. Iteration'!$F356-'6. Iteration'!AT$203))</f>
        <v>4.8869919373151757E-2</v>
      </c>
      <c r="AU155" s="3">
        <f>EXP('6. Iteration'!$F356-'6. Iteration'!AU$203)/(1+EXP('6. Iteration'!$F356-'6. Iteration'!AU$203))</f>
        <v>9.4177299915349753E-3</v>
      </c>
      <c r="AX155">
        <f t="shared" si="31"/>
        <v>-6.3250264531331082</v>
      </c>
      <c r="AY155" s="2">
        <f t="shared" si="29"/>
        <v>0.10701722923204918</v>
      </c>
      <c r="AZ155" s="2">
        <f t="shared" si="29"/>
        <v>0.14702547830900056</v>
      </c>
      <c r="BA155" s="2">
        <f t="shared" si="29"/>
        <v>0.21588441572820471</v>
      </c>
      <c r="BB155" s="2">
        <f t="shared" si="27"/>
        <v>0.24034050866601078</v>
      </c>
      <c r="BC155" s="2">
        <f t="shared" si="27"/>
        <v>0.24722957470580464</v>
      </c>
      <c r="BD155" s="2">
        <f t="shared" si="27"/>
        <v>0.24990522011147168</v>
      </c>
      <c r="BE155" s="2">
        <f t="shared" si="27"/>
        <v>0.24406740541642299</v>
      </c>
      <c r="BF155" s="2">
        <f t="shared" si="27"/>
        <v>0.24262770451406915</v>
      </c>
      <c r="BG155" s="2">
        <f t="shared" si="27"/>
        <v>0.2375759852734215</v>
      </c>
      <c r="BH155" s="2">
        <f t="shared" si="27"/>
        <v>0.23157669261382469</v>
      </c>
      <c r="BI155" s="2">
        <f t="shared" si="27"/>
        <v>0.22939747553046988</v>
      </c>
      <c r="BJ155" s="2">
        <f t="shared" si="27"/>
        <v>0.22240580403499016</v>
      </c>
      <c r="BK155" s="2">
        <f t="shared" si="32"/>
        <v>0.22240580403499022</v>
      </c>
      <c r="BL155" s="2">
        <f t="shared" si="32"/>
        <v>0.21994235708292248</v>
      </c>
      <c r="BM155" s="2">
        <f t="shared" si="32"/>
        <v>0.20133671357534286</v>
      </c>
      <c r="BN155" s="2">
        <f t="shared" si="32"/>
        <v>0.18999555316114936</v>
      </c>
      <c r="BO155" s="2">
        <f t="shared" si="32"/>
        <v>0.1899955531611493</v>
      </c>
      <c r="BP155" s="2">
        <f t="shared" si="32"/>
        <v>0.1842214667485034</v>
      </c>
      <c r="BQ155" s="2">
        <f t="shared" si="32"/>
        <v>0.16674583289788397</v>
      </c>
      <c r="BR155" s="2">
        <f t="shared" si="32"/>
        <v>0.16674583289788394</v>
      </c>
      <c r="BS155" s="2">
        <f t="shared" si="32"/>
        <v>0.16383480364392594</v>
      </c>
      <c r="BT155" s="2">
        <f t="shared" si="28"/>
        <v>0.15514299621097657</v>
      </c>
      <c r="BU155" s="2">
        <f t="shared" si="28"/>
        <v>0.15226495655465247</v>
      </c>
      <c r="BV155" s="2">
        <f t="shared" si="28"/>
        <v>0.14939903089990317</v>
      </c>
      <c r="BW155" s="2">
        <f t="shared" si="28"/>
        <v>0.14939903089990317</v>
      </c>
      <c r="BX155" s="2">
        <f t="shared" si="28"/>
        <v>0.14654658612847277</v>
      </c>
      <c r="BY155" s="2">
        <f t="shared" si="28"/>
        <v>0.14654658612847277</v>
      </c>
      <c r="BZ155" s="2">
        <f t="shared" si="28"/>
        <v>0.14654658612847277</v>
      </c>
      <c r="CA155" s="2">
        <f t="shared" si="28"/>
        <v>0.14088719550512679</v>
      </c>
      <c r="CB155" s="2">
        <f t="shared" si="28"/>
        <v>0.11117759298165579</v>
      </c>
      <c r="CC155" s="2">
        <f t="shared" si="22"/>
        <v>0.10861710726623955</v>
      </c>
      <c r="CD155" s="2">
        <f t="shared" si="22"/>
        <v>9.621041032738728E-2</v>
      </c>
      <c r="CE155" s="2">
        <f t="shared" si="22"/>
        <v>8.4491508926041597E-2</v>
      </c>
      <c r="CF155" s="2">
        <f t="shared" si="22"/>
        <v>8.2232628804375554E-2</v>
      </c>
      <c r="CG155" s="2">
        <f t="shared" si="22"/>
        <v>7.5627996233962866E-2</v>
      </c>
      <c r="CH155" s="2">
        <f t="shared" si="30"/>
        <v>7.136886891728178E-2</v>
      </c>
      <c r="CI155" s="2">
        <f t="shared" si="30"/>
        <v>6.9282579537009434E-2</v>
      </c>
      <c r="CJ155" s="2">
        <f t="shared" si="30"/>
        <v>6.3196693636726961E-2</v>
      </c>
      <c r="CK155" s="2">
        <f t="shared" si="30"/>
        <v>4.6481650353613402E-2</v>
      </c>
      <c r="CL155" s="2">
        <f t="shared" si="30"/>
        <v>9.3290363533415181E-3</v>
      </c>
    </row>
    <row r="156" spans="1:90">
      <c r="A156" t="str">
        <f>Tabelle1!A156</f>
        <v>Mierke Loris</v>
      </c>
      <c r="H156" s="3">
        <f>EXP('6. Iteration'!$F357-'6. Iteration'!H$203)/(1+EXP('6. Iteration'!$F357-'6. Iteration'!H$203))</f>
        <v>0.87813062659344432</v>
      </c>
      <c r="I156" s="3">
        <f>EXP('6. Iteration'!$F357-'6. Iteration'!I$203)/(1+EXP('6. Iteration'!$F357-'6. Iteration'!I$203))</f>
        <v>0.82089643452522099</v>
      </c>
      <c r="J156" s="3">
        <f>EXP('6. Iteration'!$F357-'6. Iteration'!J$203)/(1+EXP('6. Iteration'!$F357-'6. Iteration'!J$203))</f>
        <v>0.68470404508779792</v>
      </c>
      <c r="K156" s="3">
        <f>EXP('6. Iteration'!$F357-'6. Iteration'!K$203)/(1+EXP('6. Iteration'!$F357-'6. Iteration'!K$203))</f>
        <v>0.59828271126698329</v>
      </c>
      <c r="L156" s="3">
        <f>EXP('6. Iteration'!$F357-'6. Iteration'!L$203)/(1+EXP('6. Iteration'!$F357-'6. Iteration'!L$203))</f>
        <v>0.55263482966815181</v>
      </c>
      <c r="M156" s="3">
        <f>EXP('6. Iteration'!$F357-'6. Iteration'!M$203)/(1+EXP('6. Iteration'!$F357-'6. Iteration'!M$203))</f>
        <v>0.5097354963164864</v>
      </c>
      <c r="N156" s="3">
        <f>EXP('6. Iteration'!$F357-'6. Iteration'!N$203)/(1+EXP('6. Iteration'!$F357-'6. Iteration'!N$203))</f>
        <v>0.42297666208494317</v>
      </c>
      <c r="O156" s="3">
        <f>EXP('6. Iteration'!$F357-'6. Iteration'!O$203)/(1+EXP('6. Iteration'!$F357-'6. Iteration'!O$203))</f>
        <v>0.41413792754696133</v>
      </c>
      <c r="P156" s="3">
        <f>EXP('6. Iteration'!$F357-'6. Iteration'!P$203)/(1+EXP('6. Iteration'!$F357-'6. Iteration'!P$203))</f>
        <v>0.38853693559488628</v>
      </c>
      <c r="Q156" s="3">
        <f>EXP('6. Iteration'!$F357-'6. Iteration'!Q$203)/(1+EXP('6. Iteration'!$F357-'6. Iteration'!Q$203))</f>
        <v>0.3642675153613722</v>
      </c>
      <c r="R156" s="3">
        <f>EXP('6. Iteration'!$F357-'6. Iteration'!R$203)/(1+EXP('6. Iteration'!$F357-'6. Iteration'!R$203))</f>
        <v>0.35646420491901648</v>
      </c>
      <c r="S156" s="3">
        <f>EXP('6. Iteration'!$F357-'6. Iteration'!S$203)/(1+EXP('6. Iteration'!$F357-'6. Iteration'!S$203))</f>
        <v>0.33388499175267206</v>
      </c>
      <c r="T156" s="3">
        <f>EXP('6. Iteration'!$F357-'6. Iteration'!T$203)/(1+EXP('6. Iteration'!$F357-'6. Iteration'!T$203))</f>
        <v>0.33388499175267217</v>
      </c>
      <c r="U156" s="3">
        <f>EXP('6. Iteration'!$F357-'6. Iteration'!U$203)/(1+EXP('6. Iteration'!$F357-'6. Iteration'!U$203))</f>
        <v>0.32662859832983554</v>
      </c>
      <c r="V156" s="3">
        <f>EXP('6. Iteration'!$F357-'6. Iteration'!V$203)/(1+EXP('6. Iteration'!$F357-'6. Iteration'!V$203))</f>
        <v>0.27940243332108772</v>
      </c>
      <c r="W156" s="3">
        <f>EXP('6. Iteration'!$F357-'6. Iteration'!W$203)/(1+EXP('6. Iteration'!$F357-'6. Iteration'!W$203))</f>
        <v>0.25504194881806674</v>
      </c>
      <c r="X156" s="3">
        <f>EXP('6. Iteration'!$F357-'6. Iteration'!X$203)/(1+EXP('6. Iteration'!$F357-'6. Iteration'!X$203))</f>
        <v>0.25504194881806663</v>
      </c>
      <c r="Y156" s="3">
        <f>EXP('6. Iteration'!$F357-'6. Iteration'!Y$203)/(1+EXP('6. Iteration'!$F357-'6. Iteration'!Y$203))</f>
        <v>0.24352673969496036</v>
      </c>
      <c r="Z156" s="3">
        <f>EXP('6. Iteration'!$F357-'6. Iteration'!Z$203)/(1+EXP('6. Iteration'!$F357-'6. Iteration'!Z$203))</f>
        <v>0.21146201792118247</v>
      </c>
      <c r="AA156" s="3">
        <f>EXP('6. Iteration'!$F357-'6. Iteration'!AA$203)/(1+EXP('6. Iteration'!$F357-'6. Iteration'!AA$203))</f>
        <v>0.21146201792118244</v>
      </c>
      <c r="AB156" s="3">
        <f>EXP('6. Iteration'!$F357-'6. Iteration'!AB$203)/(1+EXP('6. Iteration'!$F357-'6. Iteration'!AB$203))</f>
        <v>0.2064609117066791</v>
      </c>
      <c r="AC156" s="3">
        <f>EXP('6. Iteration'!$F357-'6. Iteration'!AC$203)/(1+EXP('6. Iteration'!$F357-'6. Iteration'!AC$203))</f>
        <v>0.19201135769476266</v>
      </c>
      <c r="AD156" s="3">
        <f>EXP('6. Iteration'!$F357-'6. Iteration'!AD$203)/(1+EXP('6. Iteration'!$F357-'6. Iteration'!AD$203))</f>
        <v>0.1873739559068254</v>
      </c>
      <c r="AE156" s="3">
        <f>EXP('6. Iteration'!$F357-'6. Iteration'!AE$203)/(1+EXP('6. Iteration'!$F357-'6. Iteration'!AE$203))</f>
        <v>0.18282344175507417</v>
      </c>
      <c r="AF156" s="3">
        <f>EXP('6. Iteration'!$F357-'6. Iteration'!AF$203)/(1+EXP('6. Iteration'!$F357-'6. Iteration'!AF$203))</f>
        <v>0.18282344175507417</v>
      </c>
      <c r="AG156" s="3">
        <f>EXP('6. Iteration'!$F357-'6. Iteration'!AG$203)/(1+EXP('6. Iteration'!$F357-'6. Iteration'!AG$203))</f>
        <v>0.17835825228753774</v>
      </c>
      <c r="AH156" s="3">
        <f>EXP('6. Iteration'!$F357-'6. Iteration'!AH$203)/(1+EXP('6. Iteration'!$F357-'6. Iteration'!AH$203))</f>
        <v>0.17835825228753774</v>
      </c>
      <c r="AI156" s="3">
        <f>EXP('6. Iteration'!$F357-'6. Iteration'!AI$203)/(1+EXP('6. Iteration'!$F357-'6. Iteration'!AI$203))</f>
        <v>0.17835825228753774</v>
      </c>
      <c r="AJ156" s="3">
        <f>EXP('6. Iteration'!$F357-'6. Iteration'!AJ$203)/(1+EXP('6. Iteration'!$F357-'6. Iteration'!AJ$203))</f>
        <v>0.16967772631129879</v>
      </c>
      <c r="AK156" s="3">
        <f>EXP('6. Iteration'!$F357-'6. Iteration'!AK$203)/(1+EXP('6. Iteration'!$F357-'6. Iteration'!AK$203))</f>
        <v>0.12741120921538152</v>
      </c>
      <c r="AL156" s="3">
        <f>EXP('6. Iteration'!$F357-'6. Iteration'!AL$203)/(1+EXP('6. Iteration'!$F357-'6. Iteration'!AL$203))</f>
        <v>0.1239908342423546</v>
      </c>
      <c r="AM156" s="3">
        <f>EXP('6. Iteration'!$F357-'6. Iteration'!AM$203)/(1+EXP('6. Iteration'!$F357-'6. Iteration'!AM$203))</f>
        <v>0.10783984180871621</v>
      </c>
      <c r="AN156" s="3">
        <f>EXP('6. Iteration'!$F357-'6. Iteration'!AN$203)/(1+EXP('6. Iteration'!$F357-'6. Iteration'!AN$203))</f>
        <v>9.3172652008301687E-2</v>
      </c>
      <c r="AO156" s="3">
        <f>EXP('6. Iteration'!$F357-'6. Iteration'!AO$203)/(1+EXP('6. Iteration'!$F357-'6. Iteration'!AO$203))</f>
        <v>9.0405845750181082E-2</v>
      </c>
      <c r="AP156" s="3">
        <f>EXP('6. Iteration'!$F357-'6. Iteration'!AP$203)/(1+EXP('6. Iteration'!$F357-'6. Iteration'!AP$203))</f>
        <v>8.2421260399865262E-2</v>
      </c>
      <c r="AQ156" s="3">
        <f>EXP('6. Iteration'!$F357-'6. Iteration'!AQ$203)/(1+EXP('6. Iteration'!$F357-'6. Iteration'!AQ$203))</f>
        <v>7.7352237575166835E-2</v>
      </c>
      <c r="AR156" s="3">
        <f>EXP('6. Iteration'!$F357-'6. Iteration'!AR$203)/(1+EXP('6. Iteration'!$F357-'6. Iteration'!AR$203))</f>
        <v>7.4891283948457996E-2</v>
      </c>
      <c r="AS156" s="3">
        <f>EXP('6. Iteration'!$F357-'6. Iteration'!AS$203)/(1+EXP('6. Iteration'!$F357-'6. Iteration'!AS$203))</f>
        <v>6.779251931129994E-2</v>
      </c>
      <c r="AT156" s="3">
        <f>EXP('6. Iteration'!$F357-'6. Iteration'!AT$203)/(1+EXP('6. Iteration'!$F357-'6. Iteration'!AT$203))</f>
        <v>4.8869919373151757E-2</v>
      </c>
      <c r="AU156" s="3">
        <f>EXP('6. Iteration'!$F357-'6. Iteration'!AU$203)/(1+EXP('6. Iteration'!$F357-'6. Iteration'!AU$203))</f>
        <v>9.4177299915349753E-3</v>
      </c>
      <c r="AX156">
        <f t="shared" si="31"/>
        <v>-6.3250264531331082</v>
      </c>
      <c r="AY156" s="2">
        <f t="shared" si="29"/>
        <v>0.10701722923204918</v>
      </c>
      <c r="AZ156" s="2">
        <f t="shared" si="29"/>
        <v>0.14702547830900056</v>
      </c>
      <c r="BA156" s="2">
        <f t="shared" si="29"/>
        <v>0.21588441572820471</v>
      </c>
      <c r="BB156" s="2">
        <f t="shared" si="27"/>
        <v>0.24034050866601078</v>
      </c>
      <c r="BC156" s="2">
        <f t="shared" si="27"/>
        <v>0.24722957470580464</v>
      </c>
      <c r="BD156" s="2">
        <f t="shared" si="27"/>
        <v>0.24990522011147168</v>
      </c>
      <c r="BE156" s="2">
        <f t="shared" si="27"/>
        <v>0.24406740541642299</v>
      </c>
      <c r="BF156" s="2">
        <f t="shared" si="27"/>
        <v>0.24262770451406915</v>
      </c>
      <c r="BG156" s="2">
        <f t="shared" si="27"/>
        <v>0.2375759852734215</v>
      </c>
      <c r="BH156" s="2">
        <f t="shared" si="27"/>
        <v>0.23157669261382469</v>
      </c>
      <c r="BI156" s="2">
        <f t="shared" si="27"/>
        <v>0.22939747553046988</v>
      </c>
      <c r="BJ156" s="2">
        <f t="shared" si="27"/>
        <v>0.22240580403499016</v>
      </c>
      <c r="BK156" s="2">
        <f t="shared" si="32"/>
        <v>0.22240580403499022</v>
      </c>
      <c r="BL156" s="2">
        <f t="shared" si="32"/>
        <v>0.21994235708292248</v>
      </c>
      <c r="BM156" s="2">
        <f t="shared" si="32"/>
        <v>0.20133671357534286</v>
      </c>
      <c r="BN156" s="2">
        <f t="shared" si="32"/>
        <v>0.18999555316114936</v>
      </c>
      <c r="BO156" s="2">
        <f t="shared" si="32"/>
        <v>0.1899955531611493</v>
      </c>
      <c r="BP156" s="2">
        <f t="shared" si="32"/>
        <v>0.1842214667485034</v>
      </c>
      <c r="BQ156" s="2">
        <f t="shared" si="32"/>
        <v>0.16674583289788397</v>
      </c>
      <c r="BR156" s="2">
        <f t="shared" si="32"/>
        <v>0.16674583289788394</v>
      </c>
      <c r="BS156" s="2">
        <f t="shared" si="32"/>
        <v>0.16383480364392594</v>
      </c>
      <c r="BT156" s="2">
        <f t="shared" si="28"/>
        <v>0.15514299621097657</v>
      </c>
      <c r="BU156" s="2">
        <f t="shared" si="28"/>
        <v>0.15226495655465247</v>
      </c>
      <c r="BV156" s="2">
        <f t="shared" si="28"/>
        <v>0.14939903089990317</v>
      </c>
      <c r="BW156" s="2">
        <f t="shared" si="28"/>
        <v>0.14939903089990317</v>
      </c>
      <c r="BX156" s="2">
        <f t="shared" si="28"/>
        <v>0.14654658612847277</v>
      </c>
      <c r="BY156" s="2">
        <f t="shared" si="28"/>
        <v>0.14654658612847277</v>
      </c>
      <c r="BZ156" s="2">
        <f t="shared" si="28"/>
        <v>0.14654658612847277</v>
      </c>
      <c r="CA156" s="2">
        <f t="shared" si="28"/>
        <v>0.14088719550512679</v>
      </c>
      <c r="CB156" s="2">
        <f t="shared" si="28"/>
        <v>0.11117759298165579</v>
      </c>
      <c r="CC156" s="2">
        <f t="shared" si="30"/>
        <v>0.10861710726623955</v>
      </c>
      <c r="CD156" s="2">
        <f t="shared" si="30"/>
        <v>9.621041032738728E-2</v>
      </c>
      <c r="CE156" s="2">
        <f t="shared" si="30"/>
        <v>8.4491508926041597E-2</v>
      </c>
      <c r="CF156" s="2">
        <f t="shared" si="30"/>
        <v>8.2232628804375554E-2</v>
      </c>
      <c r="CG156" s="2">
        <f t="shared" si="30"/>
        <v>7.5627996233962866E-2</v>
      </c>
      <c r="CH156" s="2">
        <f t="shared" si="30"/>
        <v>7.136886891728178E-2</v>
      </c>
      <c r="CI156" s="2">
        <f t="shared" si="30"/>
        <v>6.9282579537009434E-2</v>
      </c>
      <c r="CJ156" s="2">
        <f t="shared" si="30"/>
        <v>6.3196693636726961E-2</v>
      </c>
      <c r="CK156" s="2">
        <f t="shared" si="30"/>
        <v>4.6481650353613402E-2</v>
      </c>
      <c r="CL156" s="2">
        <f t="shared" si="30"/>
        <v>9.3290363533415181E-3</v>
      </c>
    </row>
    <row r="157" spans="1:90">
      <c r="A157" t="str">
        <f>Tabelle1!A157</f>
        <v>Freund Günther</v>
      </c>
      <c r="H157" s="3">
        <f>EXP('6. Iteration'!$F358-'6. Iteration'!H$203)/(1+EXP('6. Iteration'!$F358-'6. Iteration'!H$203))</f>
        <v>0.8596056507195422</v>
      </c>
      <c r="I157" s="3">
        <f>EXP('6. Iteration'!$F358-'6. Iteration'!I$203)/(1+EXP('6. Iteration'!$F358-'6. Iteration'!I$203))</f>
        <v>0.79569559569385684</v>
      </c>
      <c r="J157" s="3">
        <f>EXP('6. Iteration'!$F358-'6. Iteration'!J$203)/(1+EXP('6. Iteration'!$F358-'6. Iteration'!J$203))</f>
        <v>0.6485445762878228</v>
      </c>
      <c r="K157" s="3">
        <f>EXP('6. Iteration'!$F358-'6. Iteration'!K$203)/(1+EXP('6. Iteration'!$F358-'6. Iteration'!K$203))</f>
        <v>0.55860137109016894</v>
      </c>
      <c r="L157" s="3">
        <f>EXP('6. Iteration'!$F358-'6. Iteration'!L$203)/(1+EXP('6. Iteration'!$F358-'6. Iteration'!L$203))</f>
        <v>0.51212140914280024</v>
      </c>
      <c r="M157" s="3">
        <f>EXP('6. Iteration'!$F358-'6. Iteration'!M$203)/(1+EXP('6. Iteration'!$F358-'6. Iteration'!M$203))</f>
        <v>0.46906949658792224</v>
      </c>
      <c r="N157" s="3">
        <f>EXP('6. Iteration'!$F358-'6. Iteration'!N$203)/(1+EXP('6. Iteration'!$F358-'6. Iteration'!N$203))</f>
        <v>0.38381352569095473</v>
      </c>
      <c r="O157" s="3">
        <f>EXP('6. Iteration'!$F358-'6. Iteration'!O$203)/(1+EXP('6. Iteration'!$F358-'6. Iteration'!O$203))</f>
        <v>0.3752609439488665</v>
      </c>
      <c r="P157" s="3">
        <f>EXP('6. Iteration'!$F358-'6. Iteration'!P$203)/(1+EXP('6. Iteration'!$F358-'6. Iteration'!P$203))</f>
        <v>0.35062492434955728</v>
      </c>
      <c r="Q157" s="3">
        <f>EXP('6. Iteration'!$F358-'6. Iteration'!Q$203)/(1+EXP('6. Iteration'!$F358-'6. Iteration'!Q$203))</f>
        <v>0.32745543070502164</v>
      </c>
      <c r="R157" s="3">
        <f>EXP('6. Iteration'!$F358-'6. Iteration'!R$203)/(1+EXP('6. Iteration'!$F358-'6. Iteration'!R$203))</f>
        <v>0.32004371206047671</v>
      </c>
      <c r="S157" s="3">
        <f>EXP('6. Iteration'!$F358-'6. Iteration'!S$203)/(1+EXP('6. Iteration'!$F358-'6. Iteration'!S$203))</f>
        <v>0.29870066687058039</v>
      </c>
      <c r="T157" s="3">
        <f>EXP('6. Iteration'!$F358-'6. Iteration'!T$203)/(1+EXP('6. Iteration'!$F358-'6. Iteration'!T$203))</f>
        <v>0.29870066687058044</v>
      </c>
      <c r="U157" s="3">
        <f>EXP('6. Iteration'!$F358-'6. Iteration'!U$203)/(1+EXP('6. Iteration'!$F358-'6. Iteration'!U$203))</f>
        <v>0.29187388448961771</v>
      </c>
      <c r="V157" s="3">
        <f>EXP('6. Iteration'!$F358-'6. Iteration'!V$203)/(1+EXP('6. Iteration'!$F358-'6. Iteration'!V$203))</f>
        <v>0.24782339472164158</v>
      </c>
      <c r="W157" s="3">
        <f>EXP('6. Iteration'!$F358-'6. Iteration'!W$203)/(1+EXP('6. Iteration'!$F358-'6. Iteration'!W$203))</f>
        <v>0.22535516526128505</v>
      </c>
      <c r="X157" s="3">
        <f>EXP('6. Iteration'!$F358-'6. Iteration'!X$203)/(1+EXP('6. Iteration'!$F358-'6. Iteration'!X$203))</f>
        <v>0.22535516526128499</v>
      </c>
      <c r="Y157" s="3">
        <f>EXP('6. Iteration'!$F358-'6. Iteration'!Y$203)/(1+EXP('6. Iteration'!$F358-'6. Iteration'!Y$203))</f>
        <v>0.21479385413061977</v>
      </c>
      <c r="Z157" s="3">
        <f>EXP('6. Iteration'!$F358-'6. Iteration'!Z$203)/(1+EXP('6. Iteration'!$F358-'6. Iteration'!Z$203))</f>
        <v>0.18558421178770307</v>
      </c>
      <c r="AA157" s="3">
        <f>EXP('6. Iteration'!$F358-'6. Iteration'!AA$203)/(1+EXP('6. Iteration'!$F358-'6. Iteration'!AA$203))</f>
        <v>0.18558421178770301</v>
      </c>
      <c r="AB157" s="3">
        <f>EXP('6. Iteration'!$F358-'6. Iteration'!AB$203)/(1+EXP('6. Iteration'!$F358-'6. Iteration'!AB$203))</f>
        <v>0.18105459607560256</v>
      </c>
      <c r="AC157" s="3">
        <f>EXP('6. Iteration'!$F358-'6. Iteration'!AC$203)/(1+EXP('6. Iteration'!$F358-'6. Iteration'!AC$203))</f>
        <v>0.16800669268266163</v>
      </c>
      <c r="AD157" s="3">
        <f>EXP('6. Iteration'!$F358-'6. Iteration'!AD$203)/(1+EXP('6. Iteration'!$F358-'6. Iteration'!AD$203))</f>
        <v>0.16383149099239497</v>
      </c>
      <c r="AE157" s="3">
        <f>EXP('6. Iteration'!$F358-'6. Iteration'!AE$203)/(1+EXP('6. Iteration'!$F358-'6. Iteration'!AE$203))</f>
        <v>0.15974033306135516</v>
      </c>
      <c r="AF157" s="3">
        <f>EXP('6. Iteration'!$F358-'6. Iteration'!AF$203)/(1+EXP('6. Iteration'!$F358-'6. Iteration'!AF$203))</f>
        <v>0.15974033306135516</v>
      </c>
      <c r="AG157" s="3">
        <f>EXP('6. Iteration'!$F358-'6. Iteration'!AG$203)/(1+EXP('6. Iteration'!$F358-'6. Iteration'!AG$203))</f>
        <v>0.15573147483312955</v>
      </c>
      <c r="AH157" s="3">
        <f>EXP('6. Iteration'!$F358-'6. Iteration'!AH$203)/(1+EXP('6. Iteration'!$F358-'6. Iteration'!AH$203))</f>
        <v>0.15573147483312955</v>
      </c>
      <c r="AI157" s="3">
        <f>EXP('6. Iteration'!$F358-'6. Iteration'!AI$203)/(1+EXP('6. Iteration'!$F358-'6. Iteration'!AI$203))</f>
        <v>0.15573147483312957</v>
      </c>
      <c r="AJ157" s="3">
        <f>EXP('6. Iteration'!$F358-'6. Iteration'!AJ$203)/(1+EXP('6. Iteration'!$F358-'6. Iteration'!AJ$203))</f>
        <v>0.14795387405006641</v>
      </c>
      <c r="AK157" s="3">
        <f>EXP('6. Iteration'!$F358-'6. Iteration'!AK$203)/(1+EXP('6. Iteration'!$F358-'6. Iteration'!AK$203))</f>
        <v>0.11037937668448858</v>
      </c>
      <c r="AL157" s="3">
        <f>EXP('6. Iteration'!$F358-'6. Iteration'!AL$203)/(1+EXP('6. Iteration'!$F358-'6. Iteration'!AL$203))</f>
        <v>0.10735996919034456</v>
      </c>
      <c r="AM157" s="3">
        <f>EXP('6. Iteration'!$F358-'6. Iteration'!AM$203)/(1+EXP('6. Iteration'!$F358-'6. Iteration'!AM$203))</f>
        <v>9.3144962950788612E-2</v>
      </c>
      <c r="AN157" s="3">
        <f>EXP('6. Iteration'!$F358-'6. Iteration'!AN$203)/(1+EXP('6. Iteration'!$F358-'6. Iteration'!AN$203))</f>
        <v>8.0296527069405224E-2</v>
      </c>
      <c r="AO157" s="3">
        <f>EXP('6. Iteration'!$F358-'6. Iteration'!AO$203)/(1+EXP('6. Iteration'!$F358-'6. Iteration'!AO$203))</f>
        <v>7.7879245781022635E-2</v>
      </c>
      <c r="AP157" s="3">
        <f>EXP('6. Iteration'!$F358-'6. Iteration'!AP$203)/(1+EXP('6. Iteration'!$F358-'6. Iteration'!AP$203))</f>
        <v>7.091474782647772E-2</v>
      </c>
      <c r="AQ157" s="3">
        <f>EXP('6. Iteration'!$F358-'6. Iteration'!AQ$203)/(1+EXP('6. Iteration'!$F358-'6. Iteration'!AQ$203))</f>
        <v>6.6502103034354984E-2</v>
      </c>
      <c r="AR157" s="3">
        <f>EXP('6. Iteration'!$F358-'6. Iteration'!AR$203)/(1+EXP('6. Iteration'!$F358-'6. Iteration'!AR$203))</f>
        <v>6.4362265088550266E-2</v>
      </c>
      <c r="AS157" s="3">
        <f>EXP('6. Iteration'!$F358-'6. Iteration'!AS$203)/(1+EXP('6. Iteration'!$F358-'6. Iteration'!AS$203))</f>
        <v>5.8198735200426184E-2</v>
      </c>
      <c r="AT157" s="3">
        <f>EXP('6. Iteration'!$F358-'6. Iteration'!AT$203)/(1+EXP('6. Iteration'!$F358-'6. Iteration'!AT$203))</f>
        <v>4.1833829888247291E-2</v>
      </c>
      <c r="AU157" s="3">
        <f>EXP('6. Iteration'!$F358-'6. Iteration'!AU$203)/(1+EXP('6. Iteration'!$F358-'6. Iteration'!AU$203))</f>
        <v>8.013944658238176E-3</v>
      </c>
      <c r="AX157">
        <f t="shared" si="31"/>
        <v>-5.9544323873310265</v>
      </c>
      <c r="AY157" s="2">
        <f t="shared" si="29"/>
        <v>0.12068377597057461</v>
      </c>
      <c r="AZ157" s="2">
        <f t="shared" si="29"/>
        <v>0.16256411468725515</v>
      </c>
      <c r="BA157" s="2">
        <f t="shared" si="29"/>
        <v>0.2279345088554712</v>
      </c>
      <c r="BB157" s="2">
        <f t="shared" si="27"/>
        <v>0.24656587930635232</v>
      </c>
      <c r="BC157" s="2">
        <f t="shared" si="27"/>
        <v>0.24985307144039284</v>
      </c>
      <c r="BD157" s="2">
        <f t="shared" si="27"/>
        <v>0.24904330395867541</v>
      </c>
      <c r="BE157" s="2">
        <f t="shared" si="27"/>
        <v>0.23650070318763355</v>
      </c>
      <c r="BF157" s="2">
        <f t="shared" si="27"/>
        <v>0.23444016789547215</v>
      </c>
      <c r="BG157" s="2">
        <f t="shared" si="27"/>
        <v>0.22768708677442451</v>
      </c>
      <c r="BH157" s="2">
        <f t="shared" si="27"/>
        <v>0.22022837160681039</v>
      </c>
      <c r="BI157" s="2">
        <f t="shared" si="27"/>
        <v>0.21761573443102741</v>
      </c>
      <c r="BJ157" s="2">
        <f t="shared" si="27"/>
        <v>0.20947857848165094</v>
      </c>
      <c r="BK157" s="2">
        <f t="shared" si="32"/>
        <v>0.20947857848165097</v>
      </c>
      <c r="BL157" s="2">
        <f t="shared" si="32"/>
        <v>0.20668352004255899</v>
      </c>
      <c r="BM157" s="2">
        <f t="shared" si="32"/>
        <v>0.18640695975028301</v>
      </c>
      <c r="BN157" s="2">
        <f t="shared" si="32"/>
        <v>0.17457021475134393</v>
      </c>
      <c r="BO157" s="2">
        <f t="shared" si="32"/>
        <v>0.17457021475134393</v>
      </c>
      <c r="BP157" s="2">
        <f t="shared" si="32"/>
        <v>0.16865745435833379</v>
      </c>
      <c r="BQ157" s="2">
        <f t="shared" si="32"/>
        <v>0.15114271212284003</v>
      </c>
      <c r="BR157" s="2">
        <f t="shared" si="32"/>
        <v>0.15114271212284</v>
      </c>
      <c r="BS157" s="2">
        <f t="shared" si="32"/>
        <v>0.14827382931550295</v>
      </c>
      <c r="BT157" s="2">
        <f t="shared" si="28"/>
        <v>0.13978044389649533</v>
      </c>
      <c r="BU157" s="2">
        <f t="shared" si="28"/>
        <v>0.13699073355160377</v>
      </c>
      <c r="BV157" s="2">
        <f t="shared" si="28"/>
        <v>0.13422335905480248</v>
      </c>
      <c r="BW157" s="2">
        <f t="shared" si="28"/>
        <v>0.13422335905480248</v>
      </c>
      <c r="BX157" s="2">
        <f t="shared" si="28"/>
        <v>0.13147918257942789</v>
      </c>
      <c r="BY157" s="2">
        <f t="shared" si="28"/>
        <v>0.13147918257942789</v>
      </c>
      <c r="BZ157" s="2">
        <f t="shared" si="28"/>
        <v>0.13147918257942789</v>
      </c>
      <c r="CA157" s="2">
        <f t="shared" si="28"/>
        <v>0.1260635252036435</v>
      </c>
      <c r="CB157" s="2">
        <f t="shared" si="28"/>
        <v>9.8195769887232359E-2</v>
      </c>
      <c r="CC157" s="2">
        <f t="shared" si="30"/>
        <v>9.5833806205792835E-2</v>
      </c>
      <c r="CD157" s="2">
        <f t="shared" si="30"/>
        <v>8.4468978827684837E-2</v>
      </c>
      <c r="CE157" s="2">
        <f t="shared" si="30"/>
        <v>7.3848994809997501E-2</v>
      </c>
      <c r="CF157" s="2">
        <f t="shared" si="30"/>
        <v>7.1814068857601707E-2</v>
      </c>
      <c r="CG157" s="2">
        <f t="shared" si="30"/>
        <v>6.5885846367184794E-2</v>
      </c>
      <c r="CH157" s="2">
        <f t="shared" si="30"/>
        <v>6.2079573326363019E-2</v>
      </c>
      <c r="CI157" s="2">
        <f t="shared" si="30"/>
        <v>6.0219763921221449E-2</v>
      </c>
      <c r="CJ157" s="2">
        <f t="shared" si="30"/>
        <v>5.4811642421496859E-2</v>
      </c>
      <c r="CK157" s="2">
        <f t="shared" si="30"/>
        <v>4.0083760565128482E-2</v>
      </c>
      <c r="CL157" s="2">
        <f t="shared" si="30"/>
        <v>7.949721349252873E-3</v>
      </c>
    </row>
    <row r="158" spans="1:90">
      <c r="A158" t="str">
        <f>Tabelle1!A158</f>
        <v>Stolte Benjamin</v>
      </c>
      <c r="H158" s="3">
        <f>EXP('6. Iteration'!$F359-'6. Iteration'!H$203)/(1+EXP('6. Iteration'!$F359-'6. Iteration'!H$203))</f>
        <v>0.8596056507195422</v>
      </c>
      <c r="I158" s="3">
        <f>EXP('6. Iteration'!$F359-'6. Iteration'!I$203)/(1+EXP('6. Iteration'!$F359-'6. Iteration'!I$203))</f>
        <v>0.79569559569385684</v>
      </c>
      <c r="J158" s="3">
        <f>EXP('6. Iteration'!$F359-'6. Iteration'!J$203)/(1+EXP('6. Iteration'!$F359-'6. Iteration'!J$203))</f>
        <v>0.6485445762878228</v>
      </c>
      <c r="K158" s="3">
        <f>EXP('6. Iteration'!$F359-'6. Iteration'!K$203)/(1+EXP('6. Iteration'!$F359-'6. Iteration'!K$203))</f>
        <v>0.55860137109016894</v>
      </c>
      <c r="L158" s="3">
        <f>EXP('6. Iteration'!$F359-'6. Iteration'!L$203)/(1+EXP('6. Iteration'!$F359-'6. Iteration'!L$203))</f>
        <v>0.51212140914280024</v>
      </c>
      <c r="M158" s="3">
        <f>EXP('6. Iteration'!$F359-'6. Iteration'!M$203)/(1+EXP('6. Iteration'!$F359-'6. Iteration'!M$203))</f>
        <v>0.46906949658792224</v>
      </c>
      <c r="N158" s="3">
        <f>EXP('6. Iteration'!$F359-'6. Iteration'!N$203)/(1+EXP('6. Iteration'!$F359-'6. Iteration'!N$203))</f>
        <v>0.38381352569095473</v>
      </c>
      <c r="O158" s="3">
        <f>EXP('6. Iteration'!$F359-'6. Iteration'!O$203)/(1+EXP('6. Iteration'!$F359-'6. Iteration'!O$203))</f>
        <v>0.3752609439488665</v>
      </c>
      <c r="P158" s="3">
        <f>EXP('6. Iteration'!$F359-'6. Iteration'!P$203)/(1+EXP('6. Iteration'!$F359-'6. Iteration'!P$203))</f>
        <v>0.35062492434955728</v>
      </c>
      <c r="Q158" s="3">
        <f>EXP('6. Iteration'!$F359-'6. Iteration'!Q$203)/(1+EXP('6. Iteration'!$F359-'6. Iteration'!Q$203))</f>
        <v>0.32745543070502164</v>
      </c>
      <c r="R158" s="3">
        <f>EXP('6. Iteration'!$F359-'6. Iteration'!R$203)/(1+EXP('6. Iteration'!$F359-'6. Iteration'!R$203))</f>
        <v>0.32004371206047671</v>
      </c>
      <c r="S158" s="3">
        <f>EXP('6. Iteration'!$F359-'6. Iteration'!S$203)/(1+EXP('6. Iteration'!$F359-'6. Iteration'!S$203))</f>
        <v>0.29870066687058039</v>
      </c>
      <c r="T158" s="3">
        <f>EXP('6. Iteration'!$F359-'6. Iteration'!T$203)/(1+EXP('6. Iteration'!$F359-'6. Iteration'!T$203))</f>
        <v>0.29870066687058044</v>
      </c>
      <c r="U158" s="3">
        <f>EXP('6. Iteration'!$F359-'6. Iteration'!U$203)/(1+EXP('6. Iteration'!$F359-'6. Iteration'!U$203))</f>
        <v>0.29187388448961771</v>
      </c>
      <c r="V158" s="3">
        <f>EXP('6. Iteration'!$F359-'6. Iteration'!V$203)/(1+EXP('6. Iteration'!$F359-'6. Iteration'!V$203))</f>
        <v>0.24782339472164158</v>
      </c>
      <c r="W158" s="3">
        <f>EXP('6. Iteration'!$F359-'6. Iteration'!W$203)/(1+EXP('6. Iteration'!$F359-'6. Iteration'!W$203))</f>
        <v>0.22535516526128505</v>
      </c>
      <c r="X158" s="3">
        <f>EXP('6. Iteration'!$F359-'6. Iteration'!X$203)/(1+EXP('6. Iteration'!$F359-'6. Iteration'!X$203))</f>
        <v>0.22535516526128499</v>
      </c>
      <c r="Y158" s="3">
        <f>EXP('6. Iteration'!$F359-'6. Iteration'!Y$203)/(1+EXP('6. Iteration'!$F359-'6. Iteration'!Y$203))</f>
        <v>0.21479385413061977</v>
      </c>
      <c r="Z158" s="3">
        <f>EXP('6. Iteration'!$F359-'6. Iteration'!Z$203)/(1+EXP('6. Iteration'!$F359-'6. Iteration'!Z$203))</f>
        <v>0.18558421178770307</v>
      </c>
      <c r="AA158" s="3">
        <f>EXP('6. Iteration'!$F359-'6. Iteration'!AA$203)/(1+EXP('6. Iteration'!$F359-'6. Iteration'!AA$203))</f>
        <v>0.18558421178770301</v>
      </c>
      <c r="AB158" s="3">
        <f>EXP('6. Iteration'!$F359-'6. Iteration'!AB$203)/(1+EXP('6. Iteration'!$F359-'6. Iteration'!AB$203))</f>
        <v>0.18105459607560256</v>
      </c>
      <c r="AC158" s="3">
        <f>EXP('6. Iteration'!$F359-'6. Iteration'!AC$203)/(1+EXP('6. Iteration'!$F359-'6. Iteration'!AC$203))</f>
        <v>0.16800669268266163</v>
      </c>
      <c r="AD158" s="3">
        <f>EXP('6. Iteration'!$F359-'6. Iteration'!AD$203)/(1+EXP('6. Iteration'!$F359-'6. Iteration'!AD$203))</f>
        <v>0.16383149099239497</v>
      </c>
      <c r="AE158" s="3">
        <f>EXP('6. Iteration'!$F359-'6. Iteration'!AE$203)/(1+EXP('6. Iteration'!$F359-'6. Iteration'!AE$203))</f>
        <v>0.15974033306135516</v>
      </c>
      <c r="AF158" s="3">
        <f>EXP('6. Iteration'!$F359-'6. Iteration'!AF$203)/(1+EXP('6. Iteration'!$F359-'6. Iteration'!AF$203))</f>
        <v>0.15974033306135516</v>
      </c>
      <c r="AG158" s="3">
        <f>EXP('6. Iteration'!$F359-'6. Iteration'!AG$203)/(1+EXP('6. Iteration'!$F359-'6. Iteration'!AG$203))</f>
        <v>0.15573147483312955</v>
      </c>
      <c r="AH158" s="3">
        <f>EXP('6. Iteration'!$F359-'6. Iteration'!AH$203)/(1+EXP('6. Iteration'!$F359-'6. Iteration'!AH$203))</f>
        <v>0.15573147483312955</v>
      </c>
      <c r="AI158" s="3">
        <f>EXP('6. Iteration'!$F359-'6. Iteration'!AI$203)/(1+EXP('6. Iteration'!$F359-'6. Iteration'!AI$203))</f>
        <v>0.15573147483312957</v>
      </c>
      <c r="AJ158" s="3">
        <f>EXP('6. Iteration'!$F359-'6. Iteration'!AJ$203)/(1+EXP('6. Iteration'!$F359-'6. Iteration'!AJ$203))</f>
        <v>0.14795387405006641</v>
      </c>
      <c r="AK158" s="3">
        <f>EXP('6. Iteration'!$F359-'6. Iteration'!AK$203)/(1+EXP('6. Iteration'!$F359-'6. Iteration'!AK$203))</f>
        <v>0.11037937668448858</v>
      </c>
      <c r="AL158" s="3">
        <f>EXP('6. Iteration'!$F359-'6. Iteration'!AL$203)/(1+EXP('6. Iteration'!$F359-'6. Iteration'!AL$203))</f>
        <v>0.10735996919034456</v>
      </c>
      <c r="AM158" s="3">
        <f>EXP('6. Iteration'!$F359-'6. Iteration'!AM$203)/(1+EXP('6. Iteration'!$F359-'6. Iteration'!AM$203))</f>
        <v>9.3144962950788612E-2</v>
      </c>
      <c r="AN158" s="3">
        <f>EXP('6. Iteration'!$F359-'6. Iteration'!AN$203)/(1+EXP('6. Iteration'!$F359-'6. Iteration'!AN$203))</f>
        <v>8.0296527069405224E-2</v>
      </c>
      <c r="AO158" s="3">
        <f>EXP('6. Iteration'!$F359-'6. Iteration'!AO$203)/(1+EXP('6. Iteration'!$F359-'6. Iteration'!AO$203))</f>
        <v>7.7879245781022635E-2</v>
      </c>
      <c r="AP158" s="3">
        <f>EXP('6. Iteration'!$F359-'6. Iteration'!AP$203)/(1+EXP('6. Iteration'!$F359-'6. Iteration'!AP$203))</f>
        <v>7.091474782647772E-2</v>
      </c>
      <c r="AQ158" s="3">
        <f>EXP('6. Iteration'!$F359-'6. Iteration'!AQ$203)/(1+EXP('6. Iteration'!$F359-'6. Iteration'!AQ$203))</f>
        <v>6.6502103034354984E-2</v>
      </c>
      <c r="AR158" s="3">
        <f>EXP('6. Iteration'!$F359-'6. Iteration'!AR$203)/(1+EXP('6. Iteration'!$F359-'6. Iteration'!AR$203))</f>
        <v>6.4362265088550266E-2</v>
      </c>
      <c r="AS158" s="3">
        <f>EXP('6. Iteration'!$F359-'6. Iteration'!AS$203)/(1+EXP('6. Iteration'!$F359-'6. Iteration'!AS$203))</f>
        <v>5.8198735200426184E-2</v>
      </c>
      <c r="AT158" s="3">
        <f>EXP('6. Iteration'!$F359-'6. Iteration'!AT$203)/(1+EXP('6. Iteration'!$F359-'6. Iteration'!AT$203))</f>
        <v>4.1833829888247291E-2</v>
      </c>
      <c r="AU158" s="3">
        <f>EXP('6. Iteration'!$F359-'6. Iteration'!AU$203)/(1+EXP('6. Iteration'!$F359-'6. Iteration'!AU$203))</f>
        <v>8.013944658238176E-3</v>
      </c>
      <c r="AX158">
        <f t="shared" si="31"/>
        <v>-5.9544323873310265</v>
      </c>
      <c r="AY158" s="2">
        <f t="shared" si="29"/>
        <v>0.12068377597057461</v>
      </c>
      <c r="AZ158" s="2">
        <f t="shared" si="29"/>
        <v>0.16256411468725515</v>
      </c>
      <c r="BA158" s="2">
        <f t="shared" si="29"/>
        <v>0.2279345088554712</v>
      </c>
      <c r="BB158" s="2">
        <f t="shared" si="27"/>
        <v>0.24656587930635232</v>
      </c>
      <c r="BC158" s="2">
        <f t="shared" si="27"/>
        <v>0.24985307144039284</v>
      </c>
      <c r="BD158" s="2">
        <f t="shared" si="27"/>
        <v>0.24904330395867541</v>
      </c>
      <c r="BE158" s="2">
        <f t="shared" si="27"/>
        <v>0.23650070318763355</v>
      </c>
      <c r="BF158" s="2">
        <f t="shared" si="27"/>
        <v>0.23444016789547215</v>
      </c>
      <c r="BG158" s="2">
        <f t="shared" si="27"/>
        <v>0.22768708677442451</v>
      </c>
      <c r="BH158" s="2">
        <f t="shared" si="27"/>
        <v>0.22022837160681039</v>
      </c>
      <c r="BI158" s="2">
        <f t="shared" si="27"/>
        <v>0.21761573443102741</v>
      </c>
      <c r="BJ158" s="2">
        <f t="shared" si="27"/>
        <v>0.20947857848165094</v>
      </c>
      <c r="BK158" s="2">
        <f t="shared" si="32"/>
        <v>0.20947857848165097</v>
      </c>
      <c r="BL158" s="2">
        <f t="shared" si="32"/>
        <v>0.20668352004255899</v>
      </c>
      <c r="BM158" s="2">
        <f t="shared" si="32"/>
        <v>0.18640695975028301</v>
      </c>
      <c r="BN158" s="2">
        <f t="shared" si="32"/>
        <v>0.17457021475134393</v>
      </c>
      <c r="BO158" s="2">
        <f t="shared" si="32"/>
        <v>0.17457021475134393</v>
      </c>
      <c r="BP158" s="2">
        <f t="shared" si="32"/>
        <v>0.16865745435833379</v>
      </c>
      <c r="BQ158" s="2">
        <f t="shared" si="32"/>
        <v>0.15114271212284003</v>
      </c>
      <c r="BR158" s="2">
        <f t="shared" si="32"/>
        <v>0.15114271212284</v>
      </c>
      <c r="BS158" s="2">
        <f t="shared" si="32"/>
        <v>0.14827382931550295</v>
      </c>
      <c r="BT158" s="2">
        <f t="shared" si="28"/>
        <v>0.13978044389649533</v>
      </c>
      <c r="BU158" s="2">
        <f t="shared" si="28"/>
        <v>0.13699073355160377</v>
      </c>
      <c r="BV158" s="2">
        <f t="shared" si="28"/>
        <v>0.13422335905480248</v>
      </c>
      <c r="BW158" s="2">
        <f t="shared" si="28"/>
        <v>0.13422335905480248</v>
      </c>
      <c r="BX158" s="2">
        <f t="shared" si="28"/>
        <v>0.13147918257942789</v>
      </c>
      <c r="BY158" s="2">
        <f t="shared" si="28"/>
        <v>0.13147918257942789</v>
      </c>
      <c r="BZ158" s="2">
        <f t="shared" si="28"/>
        <v>0.13147918257942789</v>
      </c>
      <c r="CA158" s="2">
        <f t="shared" si="28"/>
        <v>0.1260635252036435</v>
      </c>
      <c r="CB158" s="2">
        <f t="shared" si="28"/>
        <v>9.8195769887232359E-2</v>
      </c>
      <c r="CC158" s="2">
        <f t="shared" si="30"/>
        <v>9.5833806205792835E-2</v>
      </c>
      <c r="CD158" s="2">
        <f t="shared" si="30"/>
        <v>8.4468978827684837E-2</v>
      </c>
      <c r="CE158" s="2">
        <f t="shared" si="30"/>
        <v>7.3848994809997501E-2</v>
      </c>
      <c r="CF158" s="2">
        <f t="shared" si="30"/>
        <v>7.1814068857601707E-2</v>
      </c>
      <c r="CG158" s="2">
        <f t="shared" si="30"/>
        <v>6.5885846367184794E-2</v>
      </c>
      <c r="CH158" s="2">
        <f t="shared" si="30"/>
        <v>6.2079573326363019E-2</v>
      </c>
      <c r="CI158" s="2">
        <f t="shared" si="30"/>
        <v>6.0219763921221449E-2</v>
      </c>
      <c r="CJ158" s="2">
        <f t="shared" si="30"/>
        <v>5.4811642421496859E-2</v>
      </c>
      <c r="CK158" s="2">
        <f t="shared" si="30"/>
        <v>4.0083760565128482E-2</v>
      </c>
      <c r="CL158" s="2">
        <f t="shared" si="30"/>
        <v>7.949721349252873E-3</v>
      </c>
    </row>
    <row r="159" spans="1:90">
      <c r="A159" t="str">
        <f>Tabelle1!A159</f>
        <v>Breitenlechner Marina</v>
      </c>
      <c r="H159" s="3">
        <f>EXP('6. Iteration'!$F360-'6. Iteration'!H$203)/(1+EXP('6. Iteration'!$F360-'6. Iteration'!H$203))</f>
        <v>0.83728650939881422</v>
      </c>
      <c r="I159" s="3">
        <f>EXP('6. Iteration'!$F360-'6. Iteration'!I$203)/(1+EXP('6. Iteration'!$F360-'6. Iteration'!I$203))</f>
        <v>0.76598233961933848</v>
      </c>
      <c r="J159" s="3">
        <f>EXP('6. Iteration'!$F360-'6. Iteration'!J$203)/(1+EXP('6. Iteration'!$F360-'6. Iteration'!J$203))</f>
        <v>0.60797418914256252</v>
      </c>
      <c r="K159" s="3">
        <f>EXP('6. Iteration'!$F360-'6. Iteration'!K$203)/(1+EXP('6. Iteration'!$F360-'6. Iteration'!K$203))</f>
        <v>0.51540627526697591</v>
      </c>
      <c r="L159" s="3">
        <f>EXP('6. Iteration'!$F360-'6. Iteration'!L$203)/(1+EXP('6. Iteration'!$F360-'6. Iteration'!L$203))</f>
        <v>0.46870397469787684</v>
      </c>
      <c r="M159" s="3">
        <f>EXP('6. Iteration'!$F360-'6. Iteration'!M$203)/(1+EXP('6. Iteration'!$F360-'6. Iteration'!M$203))</f>
        <v>0.42611413508000245</v>
      </c>
      <c r="N159" s="3">
        <f>EXP('6. Iteration'!$F360-'6. Iteration'!N$203)/(1+EXP('6. Iteration'!$F360-'6. Iteration'!N$203))</f>
        <v>0.3436126871618152</v>
      </c>
      <c r="O159" s="3">
        <f>EXP('6. Iteration'!$F360-'6. Iteration'!O$203)/(1+EXP('6. Iteration'!$F360-'6. Iteration'!O$203))</f>
        <v>0.33546820916505471</v>
      </c>
      <c r="P159" s="3">
        <f>EXP('6. Iteration'!$F360-'6. Iteration'!P$203)/(1+EXP('6. Iteration'!$F360-'6. Iteration'!P$203))</f>
        <v>0.31213935592241104</v>
      </c>
      <c r="Q159" s="3">
        <f>EXP('6. Iteration'!$F360-'6. Iteration'!Q$203)/(1+EXP('6. Iteration'!$F360-'6. Iteration'!Q$203))</f>
        <v>0.29037581140413177</v>
      </c>
      <c r="R159" s="3">
        <f>EXP('6. Iteration'!$F360-'6. Iteration'!R$203)/(1+EXP('6. Iteration'!$F360-'6. Iteration'!R$203))</f>
        <v>0.28344964558833408</v>
      </c>
      <c r="S159" s="3">
        <f>EXP('6. Iteration'!$F360-'6. Iteration'!S$203)/(1+EXP('6. Iteration'!$F360-'6. Iteration'!S$203))</f>
        <v>0.26360091121699886</v>
      </c>
      <c r="T159" s="3">
        <f>EXP('6. Iteration'!$F360-'6. Iteration'!T$203)/(1+EXP('6. Iteration'!$F360-'6. Iteration'!T$203))</f>
        <v>0.26360091121699897</v>
      </c>
      <c r="U159" s="3">
        <f>EXP('6. Iteration'!$F360-'6. Iteration'!U$203)/(1+EXP('6. Iteration'!$F360-'6. Iteration'!U$203))</f>
        <v>0.25728203142578626</v>
      </c>
      <c r="V159" s="3">
        <f>EXP('6. Iteration'!$F360-'6. Iteration'!V$203)/(1+EXP('6. Iteration'!$F360-'6. Iteration'!V$203))</f>
        <v>0.21685348199269636</v>
      </c>
      <c r="W159" s="3">
        <f>EXP('6. Iteration'!$F360-'6. Iteration'!W$203)/(1+EXP('6. Iteration'!$F360-'6. Iteration'!W$203))</f>
        <v>0.19645968989168461</v>
      </c>
      <c r="X159" s="3">
        <f>EXP('6. Iteration'!$F360-'6. Iteration'!X$203)/(1+EXP('6. Iteration'!$F360-'6. Iteration'!X$203))</f>
        <v>0.19645968989168458</v>
      </c>
      <c r="Y159" s="3">
        <f>EXP('6. Iteration'!$F360-'6. Iteration'!Y$203)/(1+EXP('6. Iteration'!$F360-'6. Iteration'!Y$203))</f>
        <v>0.18692579705200971</v>
      </c>
      <c r="Z159" s="3">
        <f>EXP('6. Iteration'!$F360-'6. Iteration'!Z$203)/(1+EXP('6. Iteration'!$F360-'6. Iteration'!Z$203))</f>
        <v>0.1607301539333349</v>
      </c>
      <c r="AA159" s="3">
        <f>EXP('6. Iteration'!$F360-'6. Iteration'!AA$203)/(1+EXP('6. Iteration'!$F360-'6. Iteration'!AA$203))</f>
        <v>0.16073015393333487</v>
      </c>
      <c r="AB159" s="3">
        <f>EXP('6. Iteration'!$F360-'6. Iteration'!AB$203)/(1+EXP('6. Iteration'!$F360-'6. Iteration'!AB$203))</f>
        <v>0.15669044790812056</v>
      </c>
      <c r="AC159" s="3">
        <f>EXP('6. Iteration'!$F360-'6. Iteration'!AC$203)/(1+EXP('6. Iteration'!$F360-'6. Iteration'!AC$203))</f>
        <v>0.14508730519320845</v>
      </c>
      <c r="AD159" s="3">
        <f>EXP('6. Iteration'!$F360-'6. Iteration'!AD$203)/(1+EXP('6. Iteration'!$F360-'6. Iteration'!AD$203))</f>
        <v>0.14138489092944589</v>
      </c>
      <c r="AE159" s="3">
        <f>EXP('6. Iteration'!$F360-'6. Iteration'!AE$203)/(1+EXP('6. Iteration'!$F360-'6. Iteration'!AE$203))</f>
        <v>0.1377619141806693</v>
      </c>
      <c r="AF159" s="3">
        <f>EXP('6. Iteration'!$F360-'6. Iteration'!AF$203)/(1+EXP('6. Iteration'!$F360-'6. Iteration'!AF$203))</f>
        <v>0.1377619141806693</v>
      </c>
      <c r="AG159" s="3">
        <f>EXP('6. Iteration'!$F360-'6. Iteration'!AG$203)/(1+EXP('6. Iteration'!$F360-'6. Iteration'!AG$203))</f>
        <v>0.13421652451410149</v>
      </c>
      <c r="AH159" s="3">
        <f>EXP('6. Iteration'!$F360-'6. Iteration'!AH$203)/(1+EXP('6. Iteration'!$F360-'6. Iteration'!AH$203))</f>
        <v>0.13421652451410149</v>
      </c>
      <c r="AI159" s="3">
        <f>EXP('6. Iteration'!$F360-'6. Iteration'!AI$203)/(1+EXP('6. Iteration'!$F360-'6. Iteration'!AI$203))</f>
        <v>0.13421652451410149</v>
      </c>
      <c r="AJ159" s="3">
        <f>EXP('6. Iteration'!$F360-'6. Iteration'!AJ$203)/(1+EXP('6. Iteration'!$F360-'6. Iteration'!AJ$203))</f>
        <v>0.12735135042875873</v>
      </c>
      <c r="AK159" s="3">
        <f>EXP('6. Iteration'!$F360-'6. Iteration'!AK$203)/(1+EXP('6. Iteration'!$F360-'6. Iteration'!AK$203))</f>
        <v>9.4429218398866824E-2</v>
      </c>
      <c r="AL159" s="3">
        <f>EXP('6. Iteration'!$F360-'6. Iteration'!AL$203)/(1+EXP('6. Iteration'!$F360-'6. Iteration'!AL$203))</f>
        <v>9.1801100775539893E-2</v>
      </c>
      <c r="AM159" s="3">
        <f>EXP('6. Iteration'!$F360-'6. Iteration'!AM$203)/(1+EXP('6. Iteration'!$F360-'6. Iteration'!AM$203))</f>
        <v>7.9462780239631492E-2</v>
      </c>
      <c r="AN159" s="3">
        <f>EXP('6. Iteration'!$F360-'6. Iteration'!AN$203)/(1+EXP('6. Iteration'!$F360-'6. Iteration'!AN$203))</f>
        <v>6.8359399724803038E-2</v>
      </c>
      <c r="AO159" s="3">
        <f>EXP('6. Iteration'!$F360-'6. Iteration'!AO$203)/(1+EXP('6. Iteration'!$F360-'6. Iteration'!AO$203))</f>
        <v>6.6275582670719313E-2</v>
      </c>
      <c r="AP159" s="3">
        <f>EXP('6. Iteration'!$F360-'6. Iteration'!AP$203)/(1+EXP('6. Iteration'!$F360-'6. Iteration'!AP$203))</f>
        <v>6.0280928868680181E-2</v>
      </c>
      <c r="AQ159" s="3">
        <f>EXP('6. Iteration'!$F360-'6. Iteration'!AQ$203)/(1+EXP('6. Iteration'!$F360-'6. Iteration'!AQ$203))</f>
        <v>5.6489738205695333E-2</v>
      </c>
      <c r="AR159" s="3">
        <f>EXP('6. Iteration'!$F360-'6. Iteration'!AR$203)/(1+EXP('6. Iteration'!$F360-'6. Iteration'!AR$203))</f>
        <v>5.4653206231277264E-2</v>
      </c>
      <c r="AS159" s="3">
        <f>EXP('6. Iteration'!$F360-'6. Iteration'!AS$203)/(1+EXP('6. Iteration'!$F360-'6. Iteration'!AS$203))</f>
        <v>4.9370385154934714E-2</v>
      </c>
      <c r="AT159" s="3">
        <f>EXP('6. Iteration'!$F360-'6. Iteration'!AT$203)/(1+EXP('6. Iteration'!$F360-'6. Iteration'!AT$203))</f>
        <v>3.5394629208007462E-2</v>
      </c>
      <c r="AU159" s="3">
        <f>EXP('6. Iteration'!$F360-'6. Iteration'!AU$203)/(1+EXP('6. Iteration'!$F360-'6. Iteration'!AU$203))</f>
        <v>6.7437733631046017E-3</v>
      </c>
      <c r="AX159">
        <f t="shared" si="31"/>
        <v>-5.5480184963599628</v>
      </c>
      <c r="AY159" s="2">
        <f t="shared" si="29"/>
        <v>0.13623781057756362</v>
      </c>
      <c r="AZ159" s="2">
        <f t="shared" si="29"/>
        <v>0.17925339501062287</v>
      </c>
      <c r="BA159" s="2">
        <f t="shared" si="29"/>
        <v>0.23834157447900614</v>
      </c>
      <c r="BB159" s="2">
        <f t="shared" si="27"/>
        <v>0.24976264668239817</v>
      </c>
      <c r="BC159" s="2">
        <f t="shared" si="27"/>
        <v>0.24902055880028887</v>
      </c>
      <c r="BD159" s="2">
        <f t="shared" si="27"/>
        <v>0.24454087896502391</v>
      </c>
      <c r="BE159" s="2">
        <f t="shared" si="27"/>
        <v>0.2255430083832517</v>
      </c>
      <c r="BF159" s="2">
        <f t="shared" si="27"/>
        <v>0.22292928980464582</v>
      </c>
      <c r="BG159" s="2">
        <f t="shared" si="27"/>
        <v>0.21470837840675344</v>
      </c>
      <c r="BH159" s="2">
        <f t="shared" si="27"/>
        <v>0.20605769955552389</v>
      </c>
      <c r="BI159" s="2">
        <f t="shared" si="27"/>
        <v>0.20310594400418189</v>
      </c>
      <c r="BJ159" s="2">
        <f t="shared" si="27"/>
        <v>0.19411547082256675</v>
      </c>
      <c r="BK159" s="2">
        <f t="shared" si="32"/>
        <v>0.19411547082256678</v>
      </c>
      <c r="BL159" s="2">
        <f t="shared" si="32"/>
        <v>0.191087987731207</v>
      </c>
      <c r="BM159" s="2">
        <f t="shared" si="32"/>
        <v>0.16982804934033965</v>
      </c>
      <c r="BN159" s="2">
        <f t="shared" si="32"/>
        <v>0.15786328013934772</v>
      </c>
      <c r="BO159" s="2">
        <f t="shared" si="32"/>
        <v>0.15786328013934769</v>
      </c>
      <c r="BP159" s="2">
        <f t="shared" si="32"/>
        <v>0.15198454344848059</v>
      </c>
      <c r="BQ159" s="2">
        <f t="shared" si="32"/>
        <v>0.13489597154990138</v>
      </c>
      <c r="BR159" s="2">
        <f t="shared" si="32"/>
        <v>0.13489597154990135</v>
      </c>
      <c r="BS159" s="2">
        <f t="shared" si="32"/>
        <v>0.13213855144247311</v>
      </c>
      <c r="BT159" s="2">
        <f t="shared" si="28"/>
        <v>0.12403697906498123</v>
      </c>
      <c r="BU159" s="2">
        <f t="shared" si="28"/>
        <v>0.12139520354631457</v>
      </c>
      <c r="BV159" s="2">
        <f t="shared" si="28"/>
        <v>0.1187835691819472</v>
      </c>
      <c r="BW159" s="2">
        <f t="shared" si="28"/>
        <v>0.1187835691819472</v>
      </c>
      <c r="BX159" s="2">
        <f t="shared" si="28"/>
        <v>0.11620244906145709</v>
      </c>
      <c r="BY159" s="2">
        <f t="shared" si="28"/>
        <v>0.11620244906145709</v>
      </c>
      <c r="BZ159" s="2">
        <f t="shared" si="28"/>
        <v>0.11620244906145709</v>
      </c>
      <c r="CA159" s="2">
        <f t="shared" si="28"/>
        <v>0.11113298397273022</v>
      </c>
      <c r="CB159" s="2">
        <f t="shared" si="28"/>
        <v>8.5512341111445928E-2</v>
      </c>
      <c r="CC159" s="2">
        <f t="shared" si="28"/>
        <v>8.3373658671939063E-2</v>
      </c>
      <c r="CD159" s="2">
        <f t="shared" si="28"/>
        <v>7.3148446796219527E-2</v>
      </c>
      <c r="CE159" s="2">
        <f t="shared" si="28"/>
        <v>6.3686392194067631E-2</v>
      </c>
      <c r="CF159" s="2">
        <f t="shared" si="28"/>
        <v>6.188312981237596E-2</v>
      </c>
      <c r="CG159" s="2">
        <f t="shared" si="28"/>
        <v>5.6647138483409298E-2</v>
      </c>
      <c r="CH159" s="2">
        <f t="shared" si="28"/>
        <v>5.3298647683147335E-2</v>
      </c>
      <c r="CI159" s="2">
        <f t="shared" si="30"/>
        <v>5.166623327991874E-2</v>
      </c>
      <c r="CJ159" s="2">
        <f t="shared" si="30"/>
        <v>4.6932950224588113E-2</v>
      </c>
      <c r="CK159" s="2">
        <f t="shared" si="30"/>
        <v>3.4141849431235126E-2</v>
      </c>
      <c r="CL159" s="2">
        <f t="shared" si="30"/>
        <v>6.6982948839316827E-3</v>
      </c>
    </row>
    <row r="160" spans="1:90">
      <c r="A160" t="str">
        <f>Tabelle1!A160</f>
        <v>Ehrensberger Jakob</v>
      </c>
      <c r="H160" s="3">
        <f>EXP('6. Iteration'!$F361-'6. Iteration'!H$203)/(1+EXP('6. Iteration'!$F361-'6. Iteration'!H$203))</f>
        <v>0.83728650939881422</v>
      </c>
      <c r="I160" s="3">
        <f>EXP('6. Iteration'!$F361-'6. Iteration'!I$203)/(1+EXP('6. Iteration'!$F361-'6. Iteration'!I$203))</f>
        <v>0.76598233961933848</v>
      </c>
      <c r="J160" s="3">
        <f>EXP('6. Iteration'!$F361-'6. Iteration'!J$203)/(1+EXP('6. Iteration'!$F361-'6. Iteration'!J$203))</f>
        <v>0.60797418914256252</v>
      </c>
      <c r="K160" s="3">
        <f>EXP('6. Iteration'!$F361-'6. Iteration'!K$203)/(1+EXP('6. Iteration'!$F361-'6. Iteration'!K$203))</f>
        <v>0.51540627526697591</v>
      </c>
      <c r="L160" s="3">
        <f>EXP('6. Iteration'!$F361-'6. Iteration'!L$203)/(1+EXP('6. Iteration'!$F361-'6. Iteration'!L$203))</f>
        <v>0.46870397469787684</v>
      </c>
      <c r="M160" s="3">
        <f>EXP('6. Iteration'!$F361-'6. Iteration'!M$203)/(1+EXP('6. Iteration'!$F361-'6. Iteration'!M$203))</f>
        <v>0.42611413508000245</v>
      </c>
      <c r="N160" s="3">
        <f>EXP('6. Iteration'!$F361-'6. Iteration'!N$203)/(1+EXP('6. Iteration'!$F361-'6. Iteration'!N$203))</f>
        <v>0.3436126871618152</v>
      </c>
      <c r="O160" s="3">
        <f>EXP('6. Iteration'!$F361-'6. Iteration'!O$203)/(1+EXP('6. Iteration'!$F361-'6. Iteration'!O$203))</f>
        <v>0.33546820916505471</v>
      </c>
      <c r="P160" s="3">
        <f>EXP('6. Iteration'!$F361-'6. Iteration'!P$203)/(1+EXP('6. Iteration'!$F361-'6. Iteration'!P$203))</f>
        <v>0.31213935592241104</v>
      </c>
      <c r="Q160" s="3">
        <f>EXP('6. Iteration'!$F361-'6. Iteration'!Q$203)/(1+EXP('6. Iteration'!$F361-'6. Iteration'!Q$203))</f>
        <v>0.29037581140413177</v>
      </c>
      <c r="R160" s="3">
        <f>EXP('6. Iteration'!$F361-'6. Iteration'!R$203)/(1+EXP('6. Iteration'!$F361-'6. Iteration'!R$203))</f>
        <v>0.28344964558833408</v>
      </c>
      <c r="S160" s="3">
        <f>EXP('6. Iteration'!$F361-'6. Iteration'!S$203)/(1+EXP('6. Iteration'!$F361-'6. Iteration'!S$203))</f>
        <v>0.26360091121699886</v>
      </c>
      <c r="T160" s="3">
        <f>EXP('6. Iteration'!$F361-'6. Iteration'!T$203)/(1+EXP('6. Iteration'!$F361-'6. Iteration'!T$203))</f>
        <v>0.26360091121699897</v>
      </c>
      <c r="U160" s="3">
        <f>EXP('6. Iteration'!$F361-'6. Iteration'!U$203)/(1+EXP('6. Iteration'!$F361-'6. Iteration'!U$203))</f>
        <v>0.25728203142578626</v>
      </c>
      <c r="V160" s="3">
        <f>EXP('6. Iteration'!$F361-'6. Iteration'!V$203)/(1+EXP('6. Iteration'!$F361-'6. Iteration'!V$203))</f>
        <v>0.21685348199269636</v>
      </c>
      <c r="W160" s="3">
        <f>EXP('6. Iteration'!$F361-'6. Iteration'!W$203)/(1+EXP('6. Iteration'!$F361-'6. Iteration'!W$203))</f>
        <v>0.19645968989168461</v>
      </c>
      <c r="X160" s="3">
        <f>EXP('6. Iteration'!$F361-'6. Iteration'!X$203)/(1+EXP('6. Iteration'!$F361-'6. Iteration'!X$203))</f>
        <v>0.19645968989168458</v>
      </c>
      <c r="Y160" s="3">
        <f>EXP('6. Iteration'!$F361-'6. Iteration'!Y$203)/(1+EXP('6. Iteration'!$F361-'6. Iteration'!Y$203))</f>
        <v>0.18692579705200971</v>
      </c>
      <c r="Z160" s="3">
        <f>EXP('6. Iteration'!$F361-'6. Iteration'!Z$203)/(1+EXP('6. Iteration'!$F361-'6. Iteration'!Z$203))</f>
        <v>0.1607301539333349</v>
      </c>
      <c r="AA160" s="3">
        <f>EXP('6. Iteration'!$F361-'6. Iteration'!AA$203)/(1+EXP('6. Iteration'!$F361-'6. Iteration'!AA$203))</f>
        <v>0.16073015393333487</v>
      </c>
      <c r="AB160" s="3">
        <f>EXP('6. Iteration'!$F361-'6. Iteration'!AB$203)/(1+EXP('6. Iteration'!$F361-'6. Iteration'!AB$203))</f>
        <v>0.15669044790812056</v>
      </c>
      <c r="AC160" s="3">
        <f>EXP('6. Iteration'!$F361-'6. Iteration'!AC$203)/(1+EXP('6. Iteration'!$F361-'6. Iteration'!AC$203))</f>
        <v>0.14508730519320845</v>
      </c>
      <c r="AD160" s="3">
        <f>EXP('6. Iteration'!$F361-'6. Iteration'!AD$203)/(1+EXP('6. Iteration'!$F361-'6. Iteration'!AD$203))</f>
        <v>0.14138489092944589</v>
      </c>
      <c r="AE160" s="3">
        <f>EXP('6. Iteration'!$F361-'6. Iteration'!AE$203)/(1+EXP('6. Iteration'!$F361-'6. Iteration'!AE$203))</f>
        <v>0.1377619141806693</v>
      </c>
      <c r="AF160" s="3">
        <f>EXP('6. Iteration'!$F361-'6. Iteration'!AF$203)/(1+EXP('6. Iteration'!$F361-'6. Iteration'!AF$203))</f>
        <v>0.1377619141806693</v>
      </c>
      <c r="AG160" s="3">
        <f>EXP('6. Iteration'!$F361-'6. Iteration'!AG$203)/(1+EXP('6. Iteration'!$F361-'6. Iteration'!AG$203))</f>
        <v>0.13421652451410149</v>
      </c>
      <c r="AH160" s="3">
        <f>EXP('6. Iteration'!$F361-'6. Iteration'!AH$203)/(1+EXP('6. Iteration'!$F361-'6. Iteration'!AH$203))</f>
        <v>0.13421652451410149</v>
      </c>
      <c r="AI160" s="3">
        <f>EXP('6. Iteration'!$F361-'6. Iteration'!AI$203)/(1+EXP('6. Iteration'!$F361-'6. Iteration'!AI$203))</f>
        <v>0.13421652451410149</v>
      </c>
      <c r="AJ160" s="3">
        <f>EXP('6. Iteration'!$F361-'6. Iteration'!AJ$203)/(1+EXP('6. Iteration'!$F361-'6. Iteration'!AJ$203))</f>
        <v>0.12735135042875873</v>
      </c>
      <c r="AK160" s="3">
        <f>EXP('6. Iteration'!$F361-'6. Iteration'!AK$203)/(1+EXP('6. Iteration'!$F361-'6. Iteration'!AK$203))</f>
        <v>9.4429218398866824E-2</v>
      </c>
      <c r="AL160" s="3">
        <f>EXP('6. Iteration'!$F361-'6. Iteration'!AL$203)/(1+EXP('6. Iteration'!$F361-'6. Iteration'!AL$203))</f>
        <v>9.1801100775539893E-2</v>
      </c>
      <c r="AM160" s="3">
        <f>EXP('6. Iteration'!$F361-'6. Iteration'!AM$203)/(1+EXP('6. Iteration'!$F361-'6. Iteration'!AM$203))</f>
        <v>7.9462780239631492E-2</v>
      </c>
      <c r="AN160" s="3">
        <f>EXP('6. Iteration'!$F361-'6. Iteration'!AN$203)/(1+EXP('6. Iteration'!$F361-'6. Iteration'!AN$203))</f>
        <v>6.8359399724803038E-2</v>
      </c>
      <c r="AO160" s="3">
        <f>EXP('6. Iteration'!$F361-'6. Iteration'!AO$203)/(1+EXP('6. Iteration'!$F361-'6. Iteration'!AO$203))</f>
        <v>6.6275582670719313E-2</v>
      </c>
      <c r="AP160" s="3">
        <f>EXP('6. Iteration'!$F361-'6. Iteration'!AP$203)/(1+EXP('6. Iteration'!$F361-'6. Iteration'!AP$203))</f>
        <v>6.0280928868680181E-2</v>
      </c>
      <c r="AQ160" s="3">
        <f>EXP('6. Iteration'!$F361-'6. Iteration'!AQ$203)/(1+EXP('6. Iteration'!$F361-'6. Iteration'!AQ$203))</f>
        <v>5.6489738205695333E-2</v>
      </c>
      <c r="AR160" s="3">
        <f>EXP('6. Iteration'!$F361-'6. Iteration'!AR$203)/(1+EXP('6. Iteration'!$F361-'6. Iteration'!AR$203))</f>
        <v>5.4653206231277264E-2</v>
      </c>
      <c r="AS160" s="3">
        <f>EXP('6. Iteration'!$F361-'6. Iteration'!AS$203)/(1+EXP('6. Iteration'!$F361-'6. Iteration'!AS$203))</f>
        <v>4.9370385154934714E-2</v>
      </c>
      <c r="AT160" s="3">
        <f>EXP('6. Iteration'!$F361-'6. Iteration'!AT$203)/(1+EXP('6. Iteration'!$F361-'6. Iteration'!AT$203))</f>
        <v>3.5394629208007462E-2</v>
      </c>
      <c r="AU160" s="3">
        <f>EXP('6. Iteration'!$F361-'6. Iteration'!AU$203)/(1+EXP('6. Iteration'!$F361-'6. Iteration'!AU$203))</f>
        <v>6.7437733631046017E-3</v>
      </c>
      <c r="AX160">
        <f t="shared" si="31"/>
        <v>-5.5480184963599628</v>
      </c>
      <c r="AY160" s="2">
        <f t="shared" si="29"/>
        <v>0.13623781057756362</v>
      </c>
      <c r="AZ160" s="2">
        <f t="shared" si="29"/>
        <v>0.17925339501062287</v>
      </c>
      <c r="BA160" s="2">
        <f t="shared" si="29"/>
        <v>0.23834157447900614</v>
      </c>
      <c r="BB160" s="2">
        <f t="shared" si="27"/>
        <v>0.24976264668239817</v>
      </c>
      <c r="BC160" s="2">
        <f t="shared" si="27"/>
        <v>0.24902055880028887</v>
      </c>
      <c r="BD160" s="2">
        <f t="shared" si="27"/>
        <v>0.24454087896502391</v>
      </c>
      <c r="BE160" s="2">
        <f t="shared" si="27"/>
        <v>0.2255430083832517</v>
      </c>
      <c r="BF160" s="2">
        <f t="shared" si="27"/>
        <v>0.22292928980464582</v>
      </c>
      <c r="BG160" s="2">
        <f t="shared" si="27"/>
        <v>0.21470837840675344</v>
      </c>
      <c r="BH160" s="2">
        <f t="shared" si="27"/>
        <v>0.20605769955552389</v>
      </c>
      <c r="BI160" s="2">
        <f t="shared" si="27"/>
        <v>0.20310594400418189</v>
      </c>
      <c r="BJ160" s="2">
        <f t="shared" si="27"/>
        <v>0.19411547082256675</v>
      </c>
      <c r="BK160" s="2">
        <f t="shared" si="32"/>
        <v>0.19411547082256678</v>
      </c>
      <c r="BL160" s="2">
        <f t="shared" si="32"/>
        <v>0.191087987731207</v>
      </c>
      <c r="BM160" s="2">
        <f t="shared" si="32"/>
        <v>0.16982804934033965</v>
      </c>
      <c r="BN160" s="2">
        <f t="shared" si="32"/>
        <v>0.15786328013934772</v>
      </c>
      <c r="BO160" s="2">
        <f t="shared" si="32"/>
        <v>0.15786328013934769</v>
      </c>
      <c r="BP160" s="2">
        <f t="shared" si="32"/>
        <v>0.15198454344848059</v>
      </c>
      <c r="BQ160" s="2">
        <f t="shared" si="32"/>
        <v>0.13489597154990138</v>
      </c>
      <c r="BR160" s="2">
        <f t="shared" si="32"/>
        <v>0.13489597154990135</v>
      </c>
      <c r="BS160" s="2">
        <f t="shared" si="32"/>
        <v>0.13213855144247311</v>
      </c>
      <c r="BT160" s="2">
        <f t="shared" si="28"/>
        <v>0.12403697906498123</v>
      </c>
      <c r="BU160" s="2">
        <f t="shared" si="28"/>
        <v>0.12139520354631457</v>
      </c>
      <c r="BV160" s="2">
        <f t="shared" si="28"/>
        <v>0.1187835691819472</v>
      </c>
      <c r="BW160" s="2">
        <f t="shared" si="28"/>
        <v>0.1187835691819472</v>
      </c>
      <c r="BX160" s="2">
        <f t="shared" si="28"/>
        <v>0.11620244906145709</v>
      </c>
      <c r="BY160" s="2">
        <f t="shared" si="28"/>
        <v>0.11620244906145709</v>
      </c>
      <c r="BZ160" s="2">
        <f t="shared" si="28"/>
        <v>0.11620244906145709</v>
      </c>
      <c r="CA160" s="2">
        <f t="shared" si="28"/>
        <v>0.11113298397273022</v>
      </c>
      <c r="CB160" s="2">
        <f t="shared" si="28"/>
        <v>8.5512341111445928E-2</v>
      </c>
      <c r="CC160" s="2">
        <f t="shared" si="28"/>
        <v>8.3373658671939063E-2</v>
      </c>
      <c r="CD160" s="2">
        <f t="shared" si="28"/>
        <v>7.3148446796219527E-2</v>
      </c>
      <c r="CE160" s="2">
        <f t="shared" ref="BY160:CH169" si="33">AN160*(1-AN160)</f>
        <v>6.3686392194067631E-2</v>
      </c>
      <c r="CF160" s="2">
        <f t="shared" si="33"/>
        <v>6.188312981237596E-2</v>
      </c>
      <c r="CG160" s="2">
        <f t="shared" si="33"/>
        <v>5.6647138483409298E-2</v>
      </c>
      <c r="CH160" s="2">
        <f t="shared" si="33"/>
        <v>5.3298647683147335E-2</v>
      </c>
      <c r="CI160" s="2">
        <f t="shared" si="30"/>
        <v>5.166623327991874E-2</v>
      </c>
      <c r="CJ160" s="2">
        <f t="shared" si="30"/>
        <v>4.6932950224588113E-2</v>
      </c>
      <c r="CK160" s="2">
        <f t="shared" si="30"/>
        <v>3.4141849431235126E-2</v>
      </c>
      <c r="CL160" s="2">
        <f t="shared" si="30"/>
        <v>6.6982948839316827E-3</v>
      </c>
    </row>
    <row r="161" spans="1:90">
      <c r="A161" t="str">
        <f>Tabelle1!A161</f>
        <v>Mierke Loris2</v>
      </c>
      <c r="H161" s="3">
        <f>EXP('6. Iteration'!$F362-'6. Iteration'!H$203)/(1+EXP('6. Iteration'!$F362-'6. Iteration'!H$203))</f>
        <v>0.83728650939881422</v>
      </c>
      <c r="I161" s="3">
        <f>EXP('6. Iteration'!$F362-'6. Iteration'!I$203)/(1+EXP('6. Iteration'!$F362-'6. Iteration'!I$203))</f>
        <v>0.76598233961933848</v>
      </c>
      <c r="J161" s="3">
        <f>EXP('6. Iteration'!$F362-'6. Iteration'!J$203)/(1+EXP('6. Iteration'!$F362-'6. Iteration'!J$203))</f>
        <v>0.60797418914256252</v>
      </c>
      <c r="K161" s="3">
        <f>EXP('6. Iteration'!$F362-'6. Iteration'!K$203)/(1+EXP('6. Iteration'!$F362-'6. Iteration'!K$203))</f>
        <v>0.51540627526697591</v>
      </c>
      <c r="L161" s="3">
        <f>EXP('6. Iteration'!$F362-'6. Iteration'!L$203)/(1+EXP('6. Iteration'!$F362-'6. Iteration'!L$203))</f>
        <v>0.46870397469787684</v>
      </c>
      <c r="M161" s="3">
        <f>EXP('6. Iteration'!$F362-'6. Iteration'!M$203)/(1+EXP('6. Iteration'!$F362-'6. Iteration'!M$203))</f>
        <v>0.42611413508000245</v>
      </c>
      <c r="N161" s="3">
        <f>EXP('6. Iteration'!$F362-'6. Iteration'!N$203)/(1+EXP('6. Iteration'!$F362-'6. Iteration'!N$203))</f>
        <v>0.3436126871618152</v>
      </c>
      <c r="O161" s="3">
        <f>EXP('6. Iteration'!$F362-'6. Iteration'!O$203)/(1+EXP('6. Iteration'!$F362-'6. Iteration'!O$203))</f>
        <v>0.33546820916505471</v>
      </c>
      <c r="P161" s="3">
        <f>EXP('6. Iteration'!$F362-'6. Iteration'!P$203)/(1+EXP('6. Iteration'!$F362-'6. Iteration'!P$203))</f>
        <v>0.31213935592241104</v>
      </c>
      <c r="Q161" s="3">
        <f>EXP('6. Iteration'!$F362-'6. Iteration'!Q$203)/(1+EXP('6. Iteration'!$F362-'6. Iteration'!Q$203))</f>
        <v>0.29037581140413177</v>
      </c>
      <c r="R161" s="3">
        <f>EXP('6. Iteration'!$F362-'6. Iteration'!R$203)/(1+EXP('6. Iteration'!$F362-'6. Iteration'!R$203))</f>
        <v>0.28344964558833408</v>
      </c>
      <c r="S161" s="3">
        <f>EXP('6. Iteration'!$F362-'6. Iteration'!S$203)/(1+EXP('6. Iteration'!$F362-'6. Iteration'!S$203))</f>
        <v>0.26360091121699886</v>
      </c>
      <c r="T161" s="3">
        <f>EXP('6. Iteration'!$F362-'6. Iteration'!T$203)/(1+EXP('6. Iteration'!$F362-'6. Iteration'!T$203))</f>
        <v>0.26360091121699897</v>
      </c>
      <c r="U161" s="3">
        <f>EXP('6. Iteration'!$F362-'6. Iteration'!U$203)/(1+EXP('6. Iteration'!$F362-'6. Iteration'!U$203))</f>
        <v>0.25728203142578626</v>
      </c>
      <c r="V161" s="3">
        <f>EXP('6. Iteration'!$F362-'6. Iteration'!V$203)/(1+EXP('6. Iteration'!$F362-'6. Iteration'!V$203))</f>
        <v>0.21685348199269636</v>
      </c>
      <c r="W161" s="3">
        <f>EXP('6. Iteration'!$F362-'6. Iteration'!W$203)/(1+EXP('6. Iteration'!$F362-'6. Iteration'!W$203))</f>
        <v>0.19645968989168461</v>
      </c>
      <c r="X161" s="3">
        <f>EXP('6. Iteration'!$F362-'6. Iteration'!X$203)/(1+EXP('6. Iteration'!$F362-'6. Iteration'!X$203))</f>
        <v>0.19645968989168458</v>
      </c>
      <c r="Y161" s="3">
        <f>EXP('6. Iteration'!$F362-'6. Iteration'!Y$203)/(1+EXP('6. Iteration'!$F362-'6. Iteration'!Y$203))</f>
        <v>0.18692579705200971</v>
      </c>
      <c r="Z161" s="3">
        <f>EXP('6. Iteration'!$F362-'6. Iteration'!Z$203)/(1+EXP('6. Iteration'!$F362-'6. Iteration'!Z$203))</f>
        <v>0.1607301539333349</v>
      </c>
      <c r="AA161" s="3">
        <f>EXP('6. Iteration'!$F362-'6. Iteration'!AA$203)/(1+EXP('6. Iteration'!$F362-'6. Iteration'!AA$203))</f>
        <v>0.16073015393333487</v>
      </c>
      <c r="AB161" s="3">
        <f>EXP('6. Iteration'!$F362-'6. Iteration'!AB$203)/(1+EXP('6. Iteration'!$F362-'6. Iteration'!AB$203))</f>
        <v>0.15669044790812056</v>
      </c>
      <c r="AC161" s="3">
        <f>EXP('6. Iteration'!$F362-'6. Iteration'!AC$203)/(1+EXP('6. Iteration'!$F362-'6. Iteration'!AC$203))</f>
        <v>0.14508730519320845</v>
      </c>
      <c r="AD161" s="3">
        <f>EXP('6. Iteration'!$F362-'6. Iteration'!AD$203)/(1+EXP('6. Iteration'!$F362-'6. Iteration'!AD$203))</f>
        <v>0.14138489092944589</v>
      </c>
      <c r="AE161" s="3">
        <f>EXP('6. Iteration'!$F362-'6. Iteration'!AE$203)/(1+EXP('6. Iteration'!$F362-'6. Iteration'!AE$203))</f>
        <v>0.1377619141806693</v>
      </c>
      <c r="AF161" s="3">
        <f>EXP('6. Iteration'!$F362-'6. Iteration'!AF$203)/(1+EXP('6. Iteration'!$F362-'6. Iteration'!AF$203))</f>
        <v>0.1377619141806693</v>
      </c>
      <c r="AG161" s="3">
        <f>EXP('6. Iteration'!$F362-'6. Iteration'!AG$203)/(1+EXP('6. Iteration'!$F362-'6. Iteration'!AG$203))</f>
        <v>0.13421652451410149</v>
      </c>
      <c r="AH161" s="3">
        <f>EXP('6. Iteration'!$F362-'6. Iteration'!AH$203)/(1+EXP('6. Iteration'!$F362-'6. Iteration'!AH$203))</f>
        <v>0.13421652451410149</v>
      </c>
      <c r="AI161" s="3">
        <f>EXP('6. Iteration'!$F362-'6. Iteration'!AI$203)/(1+EXP('6. Iteration'!$F362-'6. Iteration'!AI$203))</f>
        <v>0.13421652451410149</v>
      </c>
      <c r="AJ161" s="3">
        <f>EXP('6. Iteration'!$F362-'6. Iteration'!AJ$203)/(1+EXP('6. Iteration'!$F362-'6. Iteration'!AJ$203))</f>
        <v>0.12735135042875873</v>
      </c>
      <c r="AK161" s="3">
        <f>EXP('6. Iteration'!$F362-'6. Iteration'!AK$203)/(1+EXP('6. Iteration'!$F362-'6. Iteration'!AK$203))</f>
        <v>9.4429218398866824E-2</v>
      </c>
      <c r="AL161" s="3">
        <f>EXP('6. Iteration'!$F362-'6. Iteration'!AL$203)/(1+EXP('6. Iteration'!$F362-'6. Iteration'!AL$203))</f>
        <v>9.1801100775539893E-2</v>
      </c>
      <c r="AM161" s="3">
        <f>EXP('6. Iteration'!$F362-'6. Iteration'!AM$203)/(1+EXP('6. Iteration'!$F362-'6. Iteration'!AM$203))</f>
        <v>7.9462780239631492E-2</v>
      </c>
      <c r="AN161" s="3">
        <f>EXP('6. Iteration'!$F362-'6. Iteration'!AN$203)/(1+EXP('6. Iteration'!$F362-'6. Iteration'!AN$203))</f>
        <v>6.8359399724803038E-2</v>
      </c>
      <c r="AO161" s="3">
        <f>EXP('6. Iteration'!$F362-'6. Iteration'!AO$203)/(1+EXP('6. Iteration'!$F362-'6. Iteration'!AO$203))</f>
        <v>6.6275582670719313E-2</v>
      </c>
      <c r="AP161" s="3">
        <f>EXP('6. Iteration'!$F362-'6. Iteration'!AP$203)/(1+EXP('6. Iteration'!$F362-'6. Iteration'!AP$203))</f>
        <v>6.0280928868680181E-2</v>
      </c>
      <c r="AQ161" s="3">
        <f>EXP('6. Iteration'!$F362-'6. Iteration'!AQ$203)/(1+EXP('6. Iteration'!$F362-'6. Iteration'!AQ$203))</f>
        <v>5.6489738205695333E-2</v>
      </c>
      <c r="AR161" s="3">
        <f>EXP('6. Iteration'!$F362-'6. Iteration'!AR$203)/(1+EXP('6. Iteration'!$F362-'6. Iteration'!AR$203))</f>
        <v>5.4653206231277264E-2</v>
      </c>
      <c r="AS161" s="3">
        <f>EXP('6. Iteration'!$F362-'6. Iteration'!AS$203)/(1+EXP('6. Iteration'!$F362-'6. Iteration'!AS$203))</f>
        <v>4.9370385154934714E-2</v>
      </c>
      <c r="AT161" s="3">
        <f>EXP('6. Iteration'!$F362-'6. Iteration'!AT$203)/(1+EXP('6. Iteration'!$F362-'6. Iteration'!AT$203))</f>
        <v>3.5394629208007462E-2</v>
      </c>
      <c r="AU161" s="3">
        <f>EXP('6. Iteration'!$F362-'6. Iteration'!AU$203)/(1+EXP('6. Iteration'!$F362-'6. Iteration'!AU$203))</f>
        <v>6.7437733631046017E-3</v>
      </c>
      <c r="AX161">
        <f t="shared" si="31"/>
        <v>-5.5480184963599628</v>
      </c>
      <c r="AY161" s="2">
        <f t="shared" si="29"/>
        <v>0.13623781057756362</v>
      </c>
      <c r="AZ161" s="2">
        <f t="shared" si="29"/>
        <v>0.17925339501062287</v>
      </c>
      <c r="BA161" s="2">
        <f t="shared" si="29"/>
        <v>0.23834157447900614</v>
      </c>
      <c r="BB161" s="2">
        <f t="shared" si="29"/>
        <v>0.24976264668239817</v>
      </c>
      <c r="BC161" s="2">
        <f t="shared" si="29"/>
        <v>0.24902055880028887</v>
      </c>
      <c r="BD161" s="2">
        <f t="shared" si="29"/>
        <v>0.24454087896502391</v>
      </c>
      <c r="BE161" s="2">
        <f t="shared" si="29"/>
        <v>0.2255430083832517</v>
      </c>
      <c r="BF161" s="2">
        <f t="shared" si="29"/>
        <v>0.22292928980464582</v>
      </c>
      <c r="BG161" s="2">
        <f t="shared" si="29"/>
        <v>0.21470837840675344</v>
      </c>
      <c r="BH161" s="2">
        <f t="shared" si="29"/>
        <v>0.20605769955552389</v>
      </c>
      <c r="BI161" s="2">
        <f t="shared" si="29"/>
        <v>0.20310594400418189</v>
      </c>
      <c r="BJ161" s="2">
        <f t="shared" si="29"/>
        <v>0.19411547082256675</v>
      </c>
      <c r="BK161" s="2">
        <f t="shared" si="32"/>
        <v>0.19411547082256678</v>
      </c>
      <c r="BL161" s="2">
        <f t="shared" si="32"/>
        <v>0.191087987731207</v>
      </c>
      <c r="BM161" s="2">
        <f t="shared" si="32"/>
        <v>0.16982804934033965</v>
      </c>
      <c r="BN161" s="2">
        <f t="shared" si="32"/>
        <v>0.15786328013934772</v>
      </c>
      <c r="BO161" s="2">
        <f t="shared" si="32"/>
        <v>0.15786328013934769</v>
      </c>
      <c r="BP161" s="2">
        <f t="shared" si="32"/>
        <v>0.15198454344848059</v>
      </c>
      <c r="BQ161" s="2">
        <f t="shared" si="32"/>
        <v>0.13489597154990138</v>
      </c>
      <c r="BR161" s="2">
        <f t="shared" si="32"/>
        <v>0.13489597154990135</v>
      </c>
      <c r="BS161" s="2">
        <f t="shared" si="32"/>
        <v>0.13213855144247311</v>
      </c>
      <c r="BT161" s="2">
        <f t="shared" si="32"/>
        <v>0.12403697906498123</v>
      </c>
      <c r="BU161" s="2">
        <f t="shared" si="32"/>
        <v>0.12139520354631457</v>
      </c>
      <c r="BV161" s="2">
        <f t="shared" si="32"/>
        <v>0.1187835691819472</v>
      </c>
      <c r="BW161" s="2">
        <f t="shared" si="32"/>
        <v>0.1187835691819472</v>
      </c>
      <c r="BX161" s="2">
        <f t="shared" ref="BT161:BX169" si="34">AG161*(1-AG161)</f>
        <v>0.11620244906145709</v>
      </c>
      <c r="BY161" s="2">
        <f t="shared" si="33"/>
        <v>0.11620244906145709</v>
      </c>
      <c r="BZ161" s="2">
        <f t="shared" si="33"/>
        <v>0.11620244906145709</v>
      </c>
      <c r="CA161" s="2">
        <f t="shared" si="33"/>
        <v>0.11113298397273022</v>
      </c>
      <c r="CB161" s="2">
        <f t="shared" si="33"/>
        <v>8.5512341111445928E-2</v>
      </c>
      <c r="CC161" s="2">
        <f t="shared" si="33"/>
        <v>8.3373658671939063E-2</v>
      </c>
      <c r="CD161" s="2">
        <f t="shared" si="33"/>
        <v>7.3148446796219527E-2</v>
      </c>
      <c r="CE161" s="2">
        <f t="shared" si="33"/>
        <v>6.3686392194067631E-2</v>
      </c>
      <c r="CF161" s="2">
        <f t="shared" si="33"/>
        <v>6.188312981237596E-2</v>
      </c>
      <c r="CG161" s="2">
        <f t="shared" si="33"/>
        <v>5.6647138483409298E-2</v>
      </c>
      <c r="CH161" s="2">
        <f t="shared" si="33"/>
        <v>5.3298647683147335E-2</v>
      </c>
      <c r="CI161" s="2">
        <f t="shared" si="30"/>
        <v>5.166623327991874E-2</v>
      </c>
      <c r="CJ161" s="2">
        <f t="shared" si="30"/>
        <v>4.6932950224588113E-2</v>
      </c>
      <c r="CK161" s="2">
        <f t="shared" si="30"/>
        <v>3.4141849431235126E-2</v>
      </c>
      <c r="CL161" s="2">
        <f t="shared" si="30"/>
        <v>6.6982948839316827E-3</v>
      </c>
    </row>
    <row r="162" spans="1:90">
      <c r="A162" t="str">
        <f>Tabelle1!A162</f>
        <v>Breitenlechner Sandra</v>
      </c>
      <c r="H162" s="3">
        <f>EXP('6. Iteration'!$F363-'6. Iteration'!H$203)/(1+EXP('6. Iteration'!$F363-'6. Iteration'!H$203))</f>
        <v>0.81006987323265667</v>
      </c>
      <c r="I162" s="3">
        <f>EXP('6. Iteration'!$F363-'6. Iteration'!I$203)/(1+EXP('6. Iteration'!$F363-'6. Iteration'!I$203))</f>
        <v>0.73067528761870004</v>
      </c>
      <c r="J162" s="3">
        <f>EXP('6. Iteration'!$F363-'6. Iteration'!J$203)/(1+EXP('6. Iteration'!$F363-'6. Iteration'!J$203))</f>
        <v>0.56244565839515703</v>
      </c>
      <c r="K162" s="3">
        <f>EXP('6. Iteration'!$F363-'6. Iteration'!K$203)/(1+EXP('6. Iteration'!$F363-'6. Iteration'!K$203))</f>
        <v>0.46852504481789942</v>
      </c>
      <c r="L162" s="3">
        <f>EXP('6. Iteration'!$F363-'6. Iteration'!L$203)/(1+EXP('6. Iteration'!$F363-'6. Iteration'!L$203))</f>
        <v>0.42236822344560954</v>
      </c>
      <c r="M162" s="3">
        <f>EXP('6. Iteration'!$F363-'6. Iteration'!M$203)/(1+EXP('6. Iteration'!$F363-'6. Iteration'!M$203))</f>
        <v>0.38096968643035062</v>
      </c>
      <c r="N162" s="3">
        <f>EXP('6. Iteration'!$F363-'6. Iteration'!N$203)/(1+EXP('6. Iteration'!$F363-'6. Iteration'!N$203))</f>
        <v>0.30260005976538307</v>
      </c>
      <c r="O162" s="3">
        <f>EXP('6. Iteration'!$F363-'6. Iteration'!O$203)/(1+EXP('6. Iteration'!$F363-'6. Iteration'!O$203))</f>
        <v>0.29499080558303037</v>
      </c>
      <c r="P162" s="3">
        <f>EXP('6. Iteration'!$F363-'6. Iteration'!P$203)/(1+EXP('6. Iteration'!$F363-'6. Iteration'!P$203))</f>
        <v>0.2733190644072428</v>
      </c>
      <c r="Q162" s="3">
        <f>EXP('6. Iteration'!$F363-'6. Iteration'!Q$203)/(1+EXP('6. Iteration'!$F363-'6. Iteration'!Q$203))</f>
        <v>0.25326563036601435</v>
      </c>
      <c r="R162" s="3">
        <f>EXP('6. Iteration'!$F363-'6. Iteration'!R$203)/(1+EXP('6. Iteration'!$F363-'6. Iteration'!R$203))</f>
        <v>0.24691663448509488</v>
      </c>
      <c r="S162" s="3">
        <f>EXP('6. Iteration'!$F363-'6. Iteration'!S$203)/(1+EXP('6. Iteration'!$F363-'6. Iteration'!S$203))</f>
        <v>0.22880924588728066</v>
      </c>
      <c r="T162" s="3">
        <f>EXP('6. Iteration'!$F363-'6. Iteration'!T$203)/(1+EXP('6. Iteration'!$F363-'6. Iteration'!T$203))</f>
        <v>0.22880924588728074</v>
      </c>
      <c r="U162" s="3">
        <f>EXP('6. Iteration'!$F363-'6. Iteration'!U$203)/(1+EXP('6. Iteration'!$F363-'6. Iteration'!U$203))</f>
        <v>0.22307173201758429</v>
      </c>
      <c r="V162" s="3">
        <f>EXP('6. Iteration'!$F363-'6. Iteration'!V$203)/(1+EXP('6. Iteration'!$F363-'6. Iteration'!V$203))</f>
        <v>0.18666780940176089</v>
      </c>
      <c r="W162" s="3">
        <f>EXP('6. Iteration'!$F363-'6. Iteration'!W$203)/(1+EXP('6. Iteration'!$F363-'6. Iteration'!W$203))</f>
        <v>0.16850200829076195</v>
      </c>
      <c r="X162" s="3">
        <f>EXP('6. Iteration'!$F363-'6. Iteration'!X$203)/(1+EXP('6. Iteration'!$F363-'6. Iteration'!X$203))</f>
        <v>0.16850200829076192</v>
      </c>
      <c r="Y162" s="3">
        <f>EXP('6. Iteration'!$F363-'6. Iteration'!Y$203)/(1+EXP('6. Iteration'!$F363-'6. Iteration'!Y$203))</f>
        <v>0.16005461411275199</v>
      </c>
      <c r="Z162" s="3">
        <f>EXP('6. Iteration'!$F363-'6. Iteration'!Z$203)/(1+EXP('6. Iteration'!$F363-'6. Iteration'!Z$203))</f>
        <v>0.13699021619190535</v>
      </c>
      <c r="AA162" s="3">
        <f>EXP('6. Iteration'!$F363-'6. Iteration'!AA$203)/(1+EXP('6. Iteration'!$F363-'6. Iteration'!AA$203))</f>
        <v>0.13699021619190532</v>
      </c>
      <c r="AB162" s="3">
        <f>EXP('6. Iteration'!$F363-'6. Iteration'!AB$203)/(1+EXP('6. Iteration'!$F363-'6. Iteration'!AB$203))</f>
        <v>0.13345230109671166</v>
      </c>
      <c r="AC162" s="3">
        <f>EXP('6. Iteration'!$F363-'6. Iteration'!AC$203)/(1+EXP('6. Iteration'!$F363-'6. Iteration'!AC$203))</f>
        <v>0.12331833761365543</v>
      </c>
      <c r="AD162" s="3">
        <f>EXP('6. Iteration'!$F363-'6. Iteration'!AD$203)/(1+EXP('6. Iteration'!$F363-'6. Iteration'!AD$203))</f>
        <v>0.12009340008323967</v>
      </c>
      <c r="AE162" s="3">
        <f>EXP('6. Iteration'!$F363-'6. Iteration'!AE$203)/(1+EXP('6. Iteration'!$F363-'6. Iteration'!AE$203))</f>
        <v>0.11694170744287023</v>
      </c>
      <c r="AF162" s="3">
        <f>EXP('6. Iteration'!$F363-'6. Iteration'!AF$203)/(1+EXP('6. Iteration'!$F363-'6. Iteration'!AF$203))</f>
        <v>0.11694170744287023</v>
      </c>
      <c r="AG162" s="3">
        <f>EXP('6. Iteration'!$F363-'6. Iteration'!AG$203)/(1+EXP('6. Iteration'!$F363-'6. Iteration'!AG$203))</f>
        <v>0.1138613819676932</v>
      </c>
      <c r="AH162" s="3">
        <f>EXP('6. Iteration'!$F363-'6. Iteration'!AH$203)/(1+EXP('6. Iteration'!$F363-'6. Iteration'!AH$203))</f>
        <v>0.1138613819676932</v>
      </c>
      <c r="AI162" s="3">
        <f>EXP('6. Iteration'!$F363-'6. Iteration'!AI$203)/(1+EXP('6. Iteration'!$F363-'6. Iteration'!AI$203))</f>
        <v>0.1138613819676932</v>
      </c>
      <c r="AJ162" s="3">
        <f>EXP('6. Iteration'!$F363-'6. Iteration'!AJ$203)/(1+EXP('6. Iteration'!$F363-'6. Iteration'!AJ$203))</f>
        <v>0.10790760678281602</v>
      </c>
      <c r="AK162" s="3">
        <f>EXP('6. Iteration'!$F363-'6. Iteration'!AK$203)/(1+EXP('6. Iteration'!$F363-'6. Iteration'!AK$203))</f>
        <v>7.9553726542693007E-2</v>
      </c>
      <c r="AL162" s="3">
        <f>EXP('6. Iteration'!$F363-'6. Iteration'!AL$203)/(1+EXP('6. Iteration'!$F363-'6. Iteration'!AL$203))</f>
        <v>7.7304275899176766E-2</v>
      </c>
      <c r="AM162" s="3">
        <f>EXP('6. Iteration'!$F363-'6. Iteration'!AM$203)/(1+EXP('6. Iteration'!$F363-'6. Iteration'!AM$203))</f>
        <v>6.6771120456100688E-2</v>
      </c>
      <c r="AN162" s="3">
        <f>EXP('6. Iteration'!$F363-'6. Iteration'!AN$203)/(1+EXP('6. Iteration'!$F363-'6. Iteration'!AN$203))</f>
        <v>5.7330705464170607E-2</v>
      </c>
      <c r="AO162" s="3">
        <f>EXP('6. Iteration'!$F363-'6. Iteration'!AO$203)/(1+EXP('6. Iteration'!$F363-'6. Iteration'!AO$203))</f>
        <v>5.5563028520417411E-2</v>
      </c>
      <c r="AP162" s="3">
        <f>EXP('6. Iteration'!$F363-'6. Iteration'!AP$203)/(1+EXP('6. Iteration'!$F363-'6. Iteration'!AP$203))</f>
        <v>5.0484939865609722E-2</v>
      </c>
      <c r="AQ162" s="3">
        <f>EXP('6. Iteration'!$F363-'6. Iteration'!AQ$203)/(1+EXP('6. Iteration'!$F363-'6. Iteration'!AQ$203))</f>
        <v>4.7278842438513387E-2</v>
      </c>
      <c r="AR162" s="3">
        <f>EXP('6. Iteration'!$F363-'6. Iteration'!AR$203)/(1+EXP('6. Iteration'!$F363-'6. Iteration'!AR$203))</f>
        <v>4.5727251864201852E-2</v>
      </c>
      <c r="AS162" s="3">
        <f>EXP('6. Iteration'!$F363-'6. Iteration'!AS$203)/(1+EXP('6. Iteration'!$F363-'6. Iteration'!AS$203))</f>
        <v>4.1269554939186166E-2</v>
      </c>
      <c r="AT162" s="3">
        <f>EXP('6. Iteration'!$F363-'6. Iteration'!AT$203)/(1+EXP('6. Iteration'!$F363-'6. Iteration'!AT$203))</f>
        <v>2.9515779723787484E-2</v>
      </c>
      <c r="AU162" s="3">
        <f>EXP('6. Iteration'!$F363-'6. Iteration'!AU$203)/(1+EXP('6. Iteration'!$F363-'6. Iteration'!AU$203))</f>
        <v>5.5960630148889348E-3</v>
      </c>
      <c r="AX162">
        <f t="shared" si="31"/>
        <v>-5.1060889250209449</v>
      </c>
      <c r="AY162" s="2">
        <f t="shared" si="29"/>
        <v>0.15385667371348422</v>
      </c>
      <c r="AZ162" s="2">
        <f t="shared" si="29"/>
        <v>0.19678891168203</v>
      </c>
      <c r="BA162" s="2">
        <f t="shared" si="29"/>
        <v>0.24610053974759535</v>
      </c>
      <c r="BB162" s="2">
        <f t="shared" si="29"/>
        <v>0.24900932719628474</v>
      </c>
      <c r="BC162" s="2">
        <f t="shared" si="29"/>
        <v>0.2439733072690092</v>
      </c>
      <c r="BD162" s="2">
        <f t="shared" si="29"/>
        <v>0.23583178445151093</v>
      </c>
      <c r="BE162" s="2">
        <f t="shared" si="29"/>
        <v>0.21103326359536967</v>
      </c>
      <c r="BF162" s="2">
        <f t="shared" si="29"/>
        <v>0.20797123020450514</v>
      </c>
      <c r="BG162" s="2">
        <f t="shared" si="29"/>
        <v>0.19861575343879229</v>
      </c>
      <c r="BH162" s="2">
        <f t="shared" si="29"/>
        <v>0.18912215084131975</v>
      </c>
      <c r="BI162" s="2">
        <f t="shared" si="29"/>
        <v>0.18594881009964895</v>
      </c>
      <c r="BJ162" s="2">
        <f t="shared" si="29"/>
        <v>0.17645557488377459</v>
      </c>
      <c r="BK162" s="2">
        <f t="shared" si="32"/>
        <v>0.17645557488377464</v>
      </c>
      <c r="BL162" s="2">
        <f t="shared" si="32"/>
        <v>0.17331073439225933</v>
      </c>
      <c r="BM162" s="2">
        <f t="shared" si="32"/>
        <v>0.15182293833490876</v>
      </c>
      <c r="BN162" s="2">
        <f t="shared" si="32"/>
        <v>0.14010908149274193</v>
      </c>
      <c r="BO162" s="2">
        <f t="shared" si="32"/>
        <v>0.14010908149274193</v>
      </c>
      <c r="BP162" s="2">
        <f t="shared" si="32"/>
        <v>0.13443713461397003</v>
      </c>
      <c r="BQ162" s="2">
        <f t="shared" si="32"/>
        <v>0.11822389685960039</v>
      </c>
      <c r="BR162" s="2">
        <f t="shared" si="32"/>
        <v>0.11822389685960036</v>
      </c>
      <c r="BS162" s="2">
        <f t="shared" si="32"/>
        <v>0.11564278442870426</v>
      </c>
      <c r="BT162" s="2">
        <f t="shared" si="34"/>
        <v>0.10811092522185993</v>
      </c>
      <c r="BU162" s="2">
        <f t="shared" si="34"/>
        <v>0.1056709753396866</v>
      </c>
      <c r="BV162" s="2">
        <f t="shared" si="34"/>
        <v>0.10326634450321638</v>
      </c>
      <c r="BW162" s="2">
        <f t="shared" si="34"/>
        <v>0.10326634450321638</v>
      </c>
      <c r="BX162" s="2">
        <f t="shared" si="34"/>
        <v>0.10089696766410026</v>
      </c>
      <c r="BY162" s="2">
        <f t="shared" si="33"/>
        <v>0.10089696766410026</v>
      </c>
      <c r="BZ162" s="2">
        <f t="shared" si="33"/>
        <v>0.10089696766410026</v>
      </c>
      <c r="CA162" s="2">
        <f t="shared" si="33"/>
        <v>9.6263555181221191E-2</v>
      </c>
      <c r="CB162" s="2">
        <f t="shared" si="33"/>
        <v>7.3224931135863425E-2</v>
      </c>
      <c r="CC162" s="2">
        <f t="shared" si="33"/>
        <v>7.1328324826880729E-2</v>
      </c>
      <c r="CD162" s="2">
        <f t="shared" si="33"/>
        <v>6.2312737929137579E-2</v>
      </c>
      <c r="CE162" s="2">
        <f t="shared" si="33"/>
        <v>5.4043895675151124E-2</v>
      </c>
      <c r="CF162" s="2">
        <f t="shared" si="33"/>
        <v>5.2475778382056693E-2</v>
      </c>
      <c r="CG162" s="2">
        <f t="shared" si="33"/>
        <v>4.7936210712375492E-2</v>
      </c>
      <c r="CH162" s="2">
        <f t="shared" si="33"/>
        <v>4.5043553496187612E-2</v>
      </c>
      <c r="CI162" s="2">
        <f t="shared" si="30"/>
        <v>4.36362703011497E-2</v>
      </c>
      <c r="CJ162" s="2">
        <f t="shared" si="30"/>
        <v>3.9566378774307659E-2</v>
      </c>
      <c r="CK162" s="2">
        <f t="shared" si="30"/>
        <v>2.8644598471084338E-2</v>
      </c>
      <c r="CL162" s="2">
        <f t="shared" si="30"/>
        <v>5.564747093622327E-3</v>
      </c>
    </row>
    <row r="163" spans="1:90">
      <c r="A163" t="str">
        <f>Tabelle1!A163</f>
        <v>Jovanovic Stefan</v>
      </c>
      <c r="H163" s="3">
        <f>EXP('6. Iteration'!$F364-'6. Iteration'!H$203)/(1+EXP('6. Iteration'!$F364-'6. Iteration'!H$203))</f>
        <v>0.81006987323265667</v>
      </c>
      <c r="I163" s="3">
        <f>EXP('6. Iteration'!$F364-'6. Iteration'!I$203)/(1+EXP('6. Iteration'!$F364-'6. Iteration'!I$203))</f>
        <v>0.73067528761870004</v>
      </c>
      <c r="J163" s="3">
        <f>EXP('6. Iteration'!$F364-'6. Iteration'!J$203)/(1+EXP('6. Iteration'!$F364-'6. Iteration'!J$203))</f>
        <v>0.56244565839515703</v>
      </c>
      <c r="K163" s="3">
        <f>EXP('6. Iteration'!$F364-'6. Iteration'!K$203)/(1+EXP('6. Iteration'!$F364-'6. Iteration'!K$203))</f>
        <v>0.46852504481789942</v>
      </c>
      <c r="L163" s="3">
        <f>EXP('6. Iteration'!$F364-'6. Iteration'!L$203)/(1+EXP('6. Iteration'!$F364-'6. Iteration'!L$203))</f>
        <v>0.42236822344560954</v>
      </c>
      <c r="M163" s="3">
        <f>EXP('6. Iteration'!$F364-'6. Iteration'!M$203)/(1+EXP('6. Iteration'!$F364-'6. Iteration'!M$203))</f>
        <v>0.38096968643035062</v>
      </c>
      <c r="N163" s="3">
        <f>EXP('6. Iteration'!$F364-'6. Iteration'!N$203)/(1+EXP('6. Iteration'!$F364-'6. Iteration'!N$203))</f>
        <v>0.30260005976538307</v>
      </c>
      <c r="O163" s="3">
        <f>EXP('6. Iteration'!$F364-'6. Iteration'!O$203)/(1+EXP('6. Iteration'!$F364-'6. Iteration'!O$203))</f>
        <v>0.29499080558303037</v>
      </c>
      <c r="P163" s="3">
        <f>EXP('6. Iteration'!$F364-'6. Iteration'!P$203)/(1+EXP('6. Iteration'!$F364-'6. Iteration'!P$203))</f>
        <v>0.2733190644072428</v>
      </c>
      <c r="Q163" s="3">
        <f>EXP('6. Iteration'!$F364-'6. Iteration'!Q$203)/(1+EXP('6. Iteration'!$F364-'6. Iteration'!Q$203))</f>
        <v>0.25326563036601435</v>
      </c>
      <c r="R163" s="3">
        <f>EXP('6. Iteration'!$F364-'6. Iteration'!R$203)/(1+EXP('6. Iteration'!$F364-'6. Iteration'!R$203))</f>
        <v>0.24691663448509488</v>
      </c>
      <c r="S163" s="3">
        <f>EXP('6. Iteration'!$F364-'6. Iteration'!S$203)/(1+EXP('6. Iteration'!$F364-'6. Iteration'!S$203))</f>
        <v>0.22880924588728066</v>
      </c>
      <c r="T163" s="3">
        <f>EXP('6. Iteration'!$F364-'6. Iteration'!T$203)/(1+EXP('6. Iteration'!$F364-'6. Iteration'!T$203))</f>
        <v>0.22880924588728074</v>
      </c>
      <c r="U163" s="3">
        <f>EXP('6. Iteration'!$F364-'6. Iteration'!U$203)/(1+EXP('6. Iteration'!$F364-'6. Iteration'!U$203))</f>
        <v>0.22307173201758429</v>
      </c>
      <c r="V163" s="3">
        <f>EXP('6. Iteration'!$F364-'6. Iteration'!V$203)/(1+EXP('6. Iteration'!$F364-'6. Iteration'!V$203))</f>
        <v>0.18666780940176089</v>
      </c>
      <c r="W163" s="3">
        <f>EXP('6. Iteration'!$F364-'6. Iteration'!W$203)/(1+EXP('6. Iteration'!$F364-'6. Iteration'!W$203))</f>
        <v>0.16850200829076195</v>
      </c>
      <c r="X163" s="3">
        <f>EXP('6. Iteration'!$F364-'6. Iteration'!X$203)/(1+EXP('6. Iteration'!$F364-'6. Iteration'!X$203))</f>
        <v>0.16850200829076192</v>
      </c>
      <c r="Y163" s="3">
        <f>EXP('6. Iteration'!$F364-'6. Iteration'!Y$203)/(1+EXP('6. Iteration'!$F364-'6. Iteration'!Y$203))</f>
        <v>0.16005461411275199</v>
      </c>
      <c r="Z163" s="3">
        <f>EXP('6. Iteration'!$F364-'6. Iteration'!Z$203)/(1+EXP('6. Iteration'!$F364-'6. Iteration'!Z$203))</f>
        <v>0.13699021619190535</v>
      </c>
      <c r="AA163" s="3">
        <f>EXP('6. Iteration'!$F364-'6. Iteration'!AA$203)/(1+EXP('6. Iteration'!$F364-'6. Iteration'!AA$203))</f>
        <v>0.13699021619190532</v>
      </c>
      <c r="AB163" s="3">
        <f>EXP('6. Iteration'!$F364-'6. Iteration'!AB$203)/(1+EXP('6. Iteration'!$F364-'6. Iteration'!AB$203))</f>
        <v>0.13345230109671166</v>
      </c>
      <c r="AC163" s="3">
        <f>EXP('6. Iteration'!$F364-'6. Iteration'!AC$203)/(1+EXP('6. Iteration'!$F364-'6. Iteration'!AC$203))</f>
        <v>0.12331833761365543</v>
      </c>
      <c r="AD163" s="3">
        <f>EXP('6. Iteration'!$F364-'6. Iteration'!AD$203)/(1+EXP('6. Iteration'!$F364-'6. Iteration'!AD$203))</f>
        <v>0.12009340008323967</v>
      </c>
      <c r="AE163" s="3">
        <f>EXP('6. Iteration'!$F364-'6. Iteration'!AE$203)/(1+EXP('6. Iteration'!$F364-'6. Iteration'!AE$203))</f>
        <v>0.11694170744287023</v>
      </c>
      <c r="AF163" s="3">
        <f>EXP('6. Iteration'!$F364-'6. Iteration'!AF$203)/(1+EXP('6. Iteration'!$F364-'6. Iteration'!AF$203))</f>
        <v>0.11694170744287023</v>
      </c>
      <c r="AG163" s="3">
        <f>EXP('6. Iteration'!$F364-'6. Iteration'!AG$203)/(1+EXP('6. Iteration'!$F364-'6. Iteration'!AG$203))</f>
        <v>0.1138613819676932</v>
      </c>
      <c r="AH163" s="3">
        <f>EXP('6. Iteration'!$F364-'6. Iteration'!AH$203)/(1+EXP('6. Iteration'!$F364-'6. Iteration'!AH$203))</f>
        <v>0.1138613819676932</v>
      </c>
      <c r="AI163" s="3">
        <f>EXP('6. Iteration'!$F364-'6. Iteration'!AI$203)/(1+EXP('6. Iteration'!$F364-'6. Iteration'!AI$203))</f>
        <v>0.1138613819676932</v>
      </c>
      <c r="AJ163" s="3">
        <f>EXP('6. Iteration'!$F364-'6. Iteration'!AJ$203)/(1+EXP('6. Iteration'!$F364-'6. Iteration'!AJ$203))</f>
        <v>0.10790760678281602</v>
      </c>
      <c r="AK163" s="3">
        <f>EXP('6. Iteration'!$F364-'6. Iteration'!AK$203)/(1+EXP('6. Iteration'!$F364-'6. Iteration'!AK$203))</f>
        <v>7.9553726542693007E-2</v>
      </c>
      <c r="AL163" s="3">
        <f>EXP('6. Iteration'!$F364-'6. Iteration'!AL$203)/(1+EXP('6. Iteration'!$F364-'6. Iteration'!AL$203))</f>
        <v>7.7304275899176766E-2</v>
      </c>
      <c r="AM163" s="3">
        <f>EXP('6. Iteration'!$F364-'6. Iteration'!AM$203)/(1+EXP('6. Iteration'!$F364-'6. Iteration'!AM$203))</f>
        <v>6.6771120456100688E-2</v>
      </c>
      <c r="AN163" s="3">
        <f>EXP('6. Iteration'!$F364-'6. Iteration'!AN$203)/(1+EXP('6. Iteration'!$F364-'6. Iteration'!AN$203))</f>
        <v>5.7330705464170607E-2</v>
      </c>
      <c r="AO163" s="3">
        <f>EXP('6. Iteration'!$F364-'6. Iteration'!AO$203)/(1+EXP('6. Iteration'!$F364-'6. Iteration'!AO$203))</f>
        <v>5.5563028520417411E-2</v>
      </c>
      <c r="AP163" s="3">
        <f>EXP('6. Iteration'!$F364-'6. Iteration'!AP$203)/(1+EXP('6. Iteration'!$F364-'6. Iteration'!AP$203))</f>
        <v>5.0484939865609722E-2</v>
      </c>
      <c r="AQ163" s="3">
        <f>EXP('6. Iteration'!$F364-'6. Iteration'!AQ$203)/(1+EXP('6. Iteration'!$F364-'6. Iteration'!AQ$203))</f>
        <v>4.7278842438513387E-2</v>
      </c>
      <c r="AR163" s="3">
        <f>EXP('6. Iteration'!$F364-'6. Iteration'!AR$203)/(1+EXP('6. Iteration'!$F364-'6. Iteration'!AR$203))</f>
        <v>4.5727251864201852E-2</v>
      </c>
      <c r="AS163" s="3">
        <f>EXP('6. Iteration'!$F364-'6. Iteration'!AS$203)/(1+EXP('6. Iteration'!$F364-'6. Iteration'!AS$203))</f>
        <v>4.1269554939186166E-2</v>
      </c>
      <c r="AT163" s="3">
        <f>EXP('6. Iteration'!$F364-'6. Iteration'!AT$203)/(1+EXP('6. Iteration'!$F364-'6. Iteration'!AT$203))</f>
        <v>2.9515779723787484E-2</v>
      </c>
      <c r="AU163" s="3">
        <f>EXP('6. Iteration'!$F364-'6. Iteration'!AU$203)/(1+EXP('6. Iteration'!$F364-'6. Iteration'!AU$203))</f>
        <v>5.5960630148889348E-3</v>
      </c>
      <c r="AX163">
        <f t="shared" si="31"/>
        <v>-5.1060889250209449</v>
      </c>
      <c r="AY163" s="2">
        <f t="shared" si="29"/>
        <v>0.15385667371348422</v>
      </c>
      <c r="AZ163" s="2">
        <f t="shared" si="29"/>
        <v>0.19678891168203</v>
      </c>
      <c r="BA163" s="2">
        <f t="shared" si="29"/>
        <v>0.24610053974759535</v>
      </c>
      <c r="BB163" s="2">
        <f t="shared" si="29"/>
        <v>0.24900932719628474</v>
      </c>
      <c r="BC163" s="2">
        <f t="shared" si="29"/>
        <v>0.2439733072690092</v>
      </c>
      <c r="BD163" s="2">
        <f t="shared" si="29"/>
        <v>0.23583178445151093</v>
      </c>
      <c r="BE163" s="2">
        <f t="shared" si="29"/>
        <v>0.21103326359536967</v>
      </c>
      <c r="BF163" s="2">
        <f t="shared" si="29"/>
        <v>0.20797123020450514</v>
      </c>
      <c r="BG163" s="2">
        <f t="shared" si="29"/>
        <v>0.19861575343879229</v>
      </c>
      <c r="BH163" s="2">
        <f t="shared" si="29"/>
        <v>0.18912215084131975</v>
      </c>
      <c r="BI163" s="2">
        <f t="shared" si="29"/>
        <v>0.18594881009964895</v>
      </c>
      <c r="BJ163" s="2">
        <f t="shared" si="29"/>
        <v>0.17645557488377459</v>
      </c>
      <c r="BK163" s="2">
        <f t="shared" si="32"/>
        <v>0.17645557488377464</v>
      </c>
      <c r="BL163" s="2">
        <f t="shared" si="32"/>
        <v>0.17331073439225933</v>
      </c>
      <c r="BM163" s="2">
        <f t="shared" si="32"/>
        <v>0.15182293833490876</v>
      </c>
      <c r="BN163" s="2">
        <f t="shared" si="32"/>
        <v>0.14010908149274193</v>
      </c>
      <c r="BO163" s="2">
        <f t="shared" si="32"/>
        <v>0.14010908149274193</v>
      </c>
      <c r="BP163" s="2">
        <f t="shared" ref="BK163:BS169" si="35">Y163*(1-Y163)</f>
        <v>0.13443713461397003</v>
      </c>
      <c r="BQ163" s="2">
        <f t="shared" si="35"/>
        <v>0.11822389685960039</v>
      </c>
      <c r="BR163" s="2">
        <f t="shared" si="35"/>
        <v>0.11822389685960036</v>
      </c>
      <c r="BS163" s="2">
        <f t="shared" si="35"/>
        <v>0.11564278442870426</v>
      </c>
      <c r="BT163" s="2">
        <f t="shared" si="34"/>
        <v>0.10811092522185993</v>
      </c>
      <c r="BU163" s="2">
        <f t="shared" si="34"/>
        <v>0.1056709753396866</v>
      </c>
      <c r="BV163" s="2">
        <f t="shared" si="34"/>
        <v>0.10326634450321638</v>
      </c>
      <c r="BW163" s="2">
        <f t="shared" si="34"/>
        <v>0.10326634450321638</v>
      </c>
      <c r="BX163" s="2">
        <f t="shared" si="34"/>
        <v>0.10089696766410026</v>
      </c>
      <c r="BY163" s="2">
        <f t="shared" si="33"/>
        <v>0.10089696766410026</v>
      </c>
      <c r="BZ163" s="2">
        <f t="shared" si="33"/>
        <v>0.10089696766410026</v>
      </c>
      <c r="CA163" s="2">
        <f t="shared" si="33"/>
        <v>9.6263555181221191E-2</v>
      </c>
      <c r="CB163" s="2">
        <f t="shared" si="33"/>
        <v>7.3224931135863425E-2</v>
      </c>
      <c r="CC163" s="2">
        <f t="shared" si="33"/>
        <v>7.1328324826880729E-2</v>
      </c>
      <c r="CD163" s="2">
        <f t="shared" si="33"/>
        <v>6.2312737929137579E-2</v>
      </c>
      <c r="CE163" s="2">
        <f t="shared" si="33"/>
        <v>5.4043895675151124E-2</v>
      </c>
      <c r="CF163" s="2">
        <f t="shared" si="33"/>
        <v>5.2475778382056693E-2</v>
      </c>
      <c r="CG163" s="2">
        <f t="shared" si="33"/>
        <v>4.7936210712375492E-2</v>
      </c>
      <c r="CH163" s="2">
        <f t="shared" si="33"/>
        <v>4.5043553496187612E-2</v>
      </c>
      <c r="CI163" s="2">
        <f t="shared" si="30"/>
        <v>4.36362703011497E-2</v>
      </c>
      <c r="CJ163" s="2">
        <f t="shared" si="30"/>
        <v>3.9566378774307659E-2</v>
      </c>
      <c r="CK163" s="2">
        <f t="shared" si="30"/>
        <v>2.8644598471084338E-2</v>
      </c>
      <c r="CL163" s="2">
        <f t="shared" si="30"/>
        <v>5.564747093622327E-3</v>
      </c>
    </row>
    <row r="164" spans="1:90">
      <c r="A164" t="str">
        <f>Tabelle1!A164</f>
        <v>Geiser David</v>
      </c>
      <c r="H164" s="3">
        <f>EXP('6. Iteration'!$F365-'6. Iteration'!H$203)/(1+EXP('6. Iteration'!$F365-'6. Iteration'!H$203))</f>
        <v>0.7764314030252838</v>
      </c>
      <c r="I164" s="3">
        <f>EXP('6. Iteration'!$F365-'6. Iteration'!I$203)/(1+EXP('6. Iteration'!$F365-'6. Iteration'!I$203))</f>
        <v>0.6883844265304081</v>
      </c>
      <c r="J164" s="3">
        <f>EXP('6. Iteration'!$F365-'6. Iteration'!J$203)/(1+EXP('6. Iteration'!$F365-'6. Iteration'!J$203))</f>
        <v>0.51140286425446724</v>
      </c>
      <c r="K164" s="3">
        <f>EXP('6. Iteration'!$F365-'6. Iteration'!K$203)/(1+EXP('6. Iteration'!$F365-'6. Iteration'!K$203))</f>
        <v>0.41786577844973605</v>
      </c>
      <c r="L164" s="3">
        <f>EXP('6. Iteration'!$F365-'6. Iteration'!L$203)/(1+EXP('6. Iteration'!$F365-'6. Iteration'!L$203))</f>
        <v>0.37319524999097853</v>
      </c>
      <c r="M164" s="3">
        <f>EXP('6. Iteration'!$F365-'6. Iteration'!M$203)/(1+EXP('6. Iteration'!$F365-'6. Iteration'!M$203))</f>
        <v>0.33383096286802705</v>
      </c>
      <c r="N164" s="3">
        <f>EXP('6. Iteration'!$F365-'6. Iteration'!N$203)/(1+EXP('6. Iteration'!$F365-'6. Iteration'!N$203))</f>
        <v>0.26106871249406377</v>
      </c>
      <c r="O164" s="3">
        <f>EXP('6. Iteration'!$F365-'6. Iteration'!O$203)/(1+EXP('6. Iteration'!$F365-'6. Iteration'!O$203))</f>
        <v>0.25412326568992305</v>
      </c>
      <c r="P164" s="3">
        <f>EXP('6. Iteration'!$F365-'6. Iteration'!P$203)/(1+EXP('6. Iteration'!$F365-'6. Iteration'!P$203))</f>
        <v>0.23445543485955567</v>
      </c>
      <c r="Q164" s="3">
        <f>EXP('6. Iteration'!$F365-'6. Iteration'!Q$203)/(1+EXP('6. Iteration'!$F365-'6. Iteration'!Q$203))</f>
        <v>0.21640427764912448</v>
      </c>
      <c r="R164" s="3">
        <f>EXP('6. Iteration'!$F365-'6. Iteration'!R$203)/(1+EXP('6. Iteration'!$F365-'6. Iteration'!R$203))</f>
        <v>0.21071858405627666</v>
      </c>
      <c r="S164" s="3">
        <f>EXP('6. Iteration'!$F365-'6. Iteration'!S$203)/(1+EXP('6. Iteration'!$F365-'6. Iteration'!S$203))</f>
        <v>0.19457986805554733</v>
      </c>
      <c r="T164" s="3">
        <f>EXP('6. Iteration'!$F365-'6. Iteration'!T$203)/(1+EXP('6. Iteration'!$F365-'6. Iteration'!T$203))</f>
        <v>0.19457986805554739</v>
      </c>
      <c r="U164" s="3">
        <f>EXP('6. Iteration'!$F365-'6. Iteration'!U$203)/(1+EXP('6. Iteration'!$F365-'6. Iteration'!U$203))</f>
        <v>0.18948977575500628</v>
      </c>
      <c r="V164" s="3">
        <f>EXP('6. Iteration'!$F365-'6. Iteration'!V$203)/(1+EXP('6. Iteration'!$F365-'6. Iteration'!V$203))</f>
        <v>0.1574555458679599</v>
      </c>
      <c r="W164" s="3">
        <f>EXP('6. Iteration'!$F365-'6. Iteration'!W$203)/(1+EXP('6. Iteration'!$F365-'6. Iteration'!W$203))</f>
        <v>0.14163750791289803</v>
      </c>
      <c r="X164" s="3">
        <f>EXP('6. Iteration'!$F365-'6. Iteration'!X$203)/(1+EXP('6. Iteration'!$F365-'6. Iteration'!X$203))</f>
        <v>0.14163750791289803</v>
      </c>
      <c r="Y164" s="3">
        <f>EXP('6. Iteration'!$F365-'6. Iteration'!Y$203)/(1+EXP('6. Iteration'!$F365-'6. Iteration'!Y$203))</f>
        <v>0.13431933571967575</v>
      </c>
      <c r="Z164" s="3">
        <f>EXP('6. Iteration'!$F365-'6. Iteration'!Z$203)/(1+EXP('6. Iteration'!$F365-'6. Iteration'!Z$203))</f>
        <v>0.11445811924141545</v>
      </c>
      <c r="AA164" s="3">
        <f>EXP('6. Iteration'!$F365-'6. Iteration'!AA$203)/(1+EXP('6. Iteration'!$F365-'6. Iteration'!AA$203))</f>
        <v>0.11445811924141545</v>
      </c>
      <c r="AB164" s="3">
        <f>EXP('6. Iteration'!$F365-'6. Iteration'!AB$203)/(1+EXP('6. Iteration'!$F365-'6. Iteration'!AB$203))</f>
        <v>0.11142698544352231</v>
      </c>
      <c r="AC164" s="3">
        <f>EXP('6. Iteration'!$F365-'6. Iteration'!AC$203)/(1+EXP('6. Iteration'!$F365-'6. Iteration'!AC$203))</f>
        <v>0.10276720530026587</v>
      </c>
      <c r="AD164" s="3">
        <f>EXP('6. Iteration'!$F365-'6. Iteration'!AD$203)/(1+EXP('6. Iteration'!$F365-'6. Iteration'!AD$203))</f>
        <v>0.10001839195772584</v>
      </c>
      <c r="AE164" s="3">
        <f>EXP('6. Iteration'!$F365-'6. Iteration'!AE$203)/(1+EXP('6. Iteration'!$F365-'6. Iteration'!AE$203))</f>
        <v>9.7335262120190322E-2</v>
      </c>
      <c r="AF164" s="3">
        <f>EXP('6. Iteration'!$F365-'6. Iteration'!AF$203)/(1+EXP('6. Iteration'!$F365-'6. Iteration'!AF$203))</f>
        <v>9.7335262120190322E-2</v>
      </c>
      <c r="AG164" s="3">
        <f>EXP('6. Iteration'!$F365-'6. Iteration'!AG$203)/(1+EXP('6. Iteration'!$F365-'6. Iteration'!AG$203))</f>
        <v>9.4715990330195302E-2</v>
      </c>
      <c r="AH164" s="3">
        <f>EXP('6. Iteration'!$F365-'6. Iteration'!AH$203)/(1+EXP('6. Iteration'!$F365-'6. Iteration'!AH$203))</f>
        <v>9.4715990330195302E-2</v>
      </c>
      <c r="AI164" s="3">
        <f>EXP('6. Iteration'!$F365-'6. Iteration'!AI$203)/(1+EXP('6. Iteration'!$F365-'6. Iteration'!AI$203))</f>
        <v>9.4715990330195302E-2</v>
      </c>
      <c r="AJ164" s="3">
        <f>EXP('6. Iteration'!$F365-'6. Iteration'!AJ$203)/(1+EXP('6. Iteration'!$F365-'6. Iteration'!AJ$203))</f>
        <v>8.9662026746811244E-2</v>
      </c>
      <c r="AK164" s="3">
        <f>EXP('6. Iteration'!$F365-'6. Iteration'!AK$203)/(1+EXP('6. Iteration'!$F365-'6. Iteration'!AK$203))</f>
        <v>6.5749024324116667E-2</v>
      </c>
      <c r="AL164" s="3">
        <f>EXP('6. Iteration'!$F365-'6. Iteration'!AL$203)/(1+EXP('6. Iteration'!$F365-'6. Iteration'!AL$203))</f>
        <v>6.3862830867073256E-2</v>
      </c>
      <c r="AM164" s="3">
        <f>EXP('6. Iteration'!$F365-'6. Iteration'!AM$203)/(1+EXP('6. Iteration'!$F365-'6. Iteration'!AM$203))</f>
        <v>5.5051876755169954E-2</v>
      </c>
      <c r="AN164" s="3">
        <f>EXP('6. Iteration'!$F365-'6. Iteration'!AN$203)/(1+EXP('6. Iteration'!$F365-'6. Iteration'!AN$203))</f>
        <v>4.718460859250654E-2</v>
      </c>
      <c r="AO164" s="3">
        <f>EXP('6. Iteration'!$F365-'6. Iteration'!AO$203)/(1+EXP('6. Iteration'!$F365-'6. Iteration'!AO$203))</f>
        <v>4.5714595272425065E-2</v>
      </c>
      <c r="AP164" s="3">
        <f>EXP('6. Iteration'!$F365-'6. Iteration'!AP$203)/(1+EXP('6. Iteration'!$F365-'6. Iteration'!AP$203))</f>
        <v>4.1497039351122131E-2</v>
      </c>
      <c r="AQ164" s="3">
        <f>EXP('6. Iteration'!$F365-'6. Iteration'!AQ$203)/(1+EXP('6. Iteration'!$F365-'6. Iteration'!AQ$203))</f>
        <v>3.8838380612954769E-2</v>
      </c>
      <c r="AR164" s="3">
        <f>EXP('6. Iteration'!$F365-'6. Iteration'!AR$203)/(1+EXP('6. Iteration'!$F365-'6. Iteration'!AR$203))</f>
        <v>3.7552869688601012E-2</v>
      </c>
      <c r="AS164" s="3">
        <f>EXP('6. Iteration'!$F365-'6. Iteration'!AS$203)/(1+EXP('6. Iteration'!$F365-'6. Iteration'!AS$203))</f>
        <v>3.3863769788998598E-2</v>
      </c>
      <c r="AT164" s="3">
        <f>EXP('6. Iteration'!$F365-'6. Iteration'!AT$203)/(1+EXP('6. Iteration'!$F365-'6. Iteration'!AT$203))</f>
        <v>2.416603393131192E-2</v>
      </c>
      <c r="AU164" s="3">
        <f>EXP('6. Iteration'!$F365-'6. Iteration'!AU$203)/(1+EXP('6. Iteration'!$F365-'6. Iteration'!AU$203))</f>
        <v>4.5613973690190055E-3</v>
      </c>
      <c r="AX164">
        <f t="shared" si="31"/>
        <v>-4.6289039446346827</v>
      </c>
      <c r="AY164" s="2">
        <f t="shared" si="29"/>
        <v>0.17358567942147313</v>
      </c>
      <c r="AZ164" s="2">
        <f t="shared" si="29"/>
        <v>0.21451130784080927</v>
      </c>
      <c r="BA164" s="2">
        <f t="shared" si="29"/>
        <v>0.2498699746867942</v>
      </c>
      <c r="BB164" s="2">
        <f t="shared" si="29"/>
        <v>0.24325396965033216</v>
      </c>
      <c r="BC164" s="2">
        <f t="shared" si="29"/>
        <v>0.23392055537514958</v>
      </c>
      <c r="BD164" s="2">
        <f t="shared" si="29"/>
        <v>0.22238785109863299</v>
      </c>
      <c r="BE164" s="2">
        <f t="shared" si="29"/>
        <v>0.19291183985075563</v>
      </c>
      <c r="BF164" s="2">
        <f t="shared" si="29"/>
        <v>0.18954463152501183</v>
      </c>
      <c r="BG164" s="2">
        <f t="shared" si="29"/>
        <v>0.17948608392437232</v>
      </c>
      <c r="BH164" s="2">
        <f t="shared" si="29"/>
        <v>0.16957346626428513</v>
      </c>
      <c r="BI164" s="2">
        <f t="shared" si="29"/>
        <v>0.16631626238959454</v>
      </c>
      <c r="BJ164" s="2">
        <f t="shared" si="29"/>
        <v>0.15671854300303315</v>
      </c>
      <c r="BK164" s="2">
        <f t="shared" si="35"/>
        <v>0.15671854300303315</v>
      </c>
      <c r="BL164" s="2">
        <f t="shared" si="35"/>
        <v>0.15358340063932371</v>
      </c>
      <c r="BM164" s="2">
        <f t="shared" si="35"/>
        <v>0.13266329694338269</v>
      </c>
      <c r="BN164" s="2">
        <f t="shared" si="35"/>
        <v>0.12157632426512179</v>
      </c>
      <c r="BO164" s="2">
        <f t="shared" si="35"/>
        <v>0.12157632426512179</v>
      </c>
      <c r="BP164" s="2">
        <f t="shared" si="35"/>
        <v>0.11627765177150079</v>
      </c>
      <c r="BQ164" s="2">
        <f t="shared" si="35"/>
        <v>0.10135745818113337</v>
      </c>
      <c r="BR164" s="2">
        <f t="shared" si="35"/>
        <v>0.10135745818113337</v>
      </c>
      <c r="BS164" s="2">
        <f t="shared" si="35"/>
        <v>9.9011012358491371E-2</v>
      </c>
      <c r="BT164" s="2">
        <f t="shared" si="34"/>
        <v>9.220610681503888E-2</v>
      </c>
      <c r="BU164" s="2">
        <f t="shared" si="34"/>
        <v>9.0014713227916557E-2</v>
      </c>
      <c r="BV164" s="2">
        <f t="shared" si="34"/>
        <v>8.7861108868184171E-2</v>
      </c>
      <c r="BW164" s="2">
        <f t="shared" si="34"/>
        <v>8.7861108868184171E-2</v>
      </c>
      <c r="BX164" s="2">
        <f t="shared" si="34"/>
        <v>8.5744871505965659E-2</v>
      </c>
      <c r="BY164" s="2">
        <f t="shared" si="33"/>
        <v>8.5744871505965659E-2</v>
      </c>
      <c r="BZ164" s="2">
        <f t="shared" si="33"/>
        <v>8.5744871505965659E-2</v>
      </c>
      <c r="CA164" s="2">
        <f t="shared" si="33"/>
        <v>8.1622747706465354E-2</v>
      </c>
      <c r="CB164" s="2">
        <f t="shared" si="33"/>
        <v>6.1426090124543385E-2</v>
      </c>
      <c r="CC164" s="2">
        <f t="shared" si="33"/>
        <v>5.978436970071685E-2</v>
      </c>
      <c r="CD164" s="2">
        <f t="shared" si="33"/>
        <v>5.202116762090353E-2</v>
      </c>
      <c r="CE164" s="2">
        <f t="shared" si="33"/>
        <v>4.4958221304478498E-2</v>
      </c>
      <c r="CF164" s="2">
        <f t="shared" si="33"/>
        <v>4.362477105150344E-2</v>
      </c>
      <c r="CG164" s="2">
        <f t="shared" si="33"/>
        <v>3.977503507621355E-2</v>
      </c>
      <c r="CH164" s="2">
        <f t="shared" si="33"/>
        <v>3.7329960804318031E-2</v>
      </c>
      <c r="CI164" s="2">
        <f t="shared" si="30"/>
        <v>3.6142651666751964E-2</v>
      </c>
      <c r="CJ164" s="2">
        <f t="shared" si="30"/>
        <v>3.27170148846763E-2</v>
      </c>
      <c r="CK164" s="2">
        <f t="shared" si="30"/>
        <v>2.35820367353426E-2</v>
      </c>
      <c r="CL164" s="2">
        <f t="shared" si="30"/>
        <v>4.5405910230609118E-3</v>
      </c>
    </row>
    <row r="165" spans="1:90">
      <c r="A165" t="str">
        <f>Tabelle1!A165</f>
        <v>Stocker Michael</v>
      </c>
      <c r="H165" s="3">
        <f>EXP('6. Iteration'!$F366-'6. Iteration'!H$203)/(1+EXP('6. Iteration'!$F366-'6. Iteration'!H$203))</f>
        <v>0.73423133795255002</v>
      </c>
      <c r="I165" s="3">
        <f>EXP('6. Iteration'!$F366-'6. Iteration'!I$203)/(1+EXP('6. Iteration'!$F366-'6. Iteration'!I$203))</f>
        <v>0.6373278758675297</v>
      </c>
      <c r="J165" s="3">
        <f>EXP('6. Iteration'!$F366-'6. Iteration'!J$203)/(1+EXP('6. Iteration'!$F366-'6. Iteration'!J$203))</f>
        <v>0.45433442868014712</v>
      </c>
      <c r="K165" s="3">
        <f>EXP('6. Iteration'!$F366-'6. Iteration'!K$203)/(1+EXP('6. Iteration'!$F366-'6. Iteration'!K$203))</f>
        <v>0.36347044582793936</v>
      </c>
      <c r="L165" s="3">
        <f>EXP('6. Iteration'!$F366-'6. Iteration'!L$203)/(1+EXP('6. Iteration'!$F366-'6. Iteration'!L$203))</f>
        <v>0.32140435269285711</v>
      </c>
      <c r="M165" s="3">
        <f>EXP('6. Iteration'!$F366-'6. Iteration'!M$203)/(1+EXP('6. Iteration'!$F366-'6. Iteration'!M$203))</f>
        <v>0.28501886704806351</v>
      </c>
      <c r="N165" s="3">
        <f>EXP('6. Iteration'!$F366-'6. Iteration'!N$203)/(1+EXP('6. Iteration'!$F366-'6. Iteration'!N$203))</f>
        <v>0.21939193618237324</v>
      </c>
      <c r="O165" s="3">
        <f>EXP('6. Iteration'!$F366-'6. Iteration'!O$203)/(1+EXP('6. Iteration'!$F366-'6. Iteration'!O$203))</f>
        <v>0.21323529517142786</v>
      </c>
      <c r="P165" s="3">
        <f>EXP('6. Iteration'!$F366-'6. Iteration'!P$203)/(1+EXP('6. Iteration'!$F366-'6. Iteration'!P$203))</f>
        <v>0.19590083744255854</v>
      </c>
      <c r="Q165" s="3">
        <f>EXP('6. Iteration'!$F366-'6. Iteration'!Q$203)/(1+EXP('6. Iteration'!$F366-'6. Iteration'!Q$203))</f>
        <v>0.18011965816177131</v>
      </c>
      <c r="R165" s="3">
        <f>EXP('6. Iteration'!$F366-'6. Iteration'!R$203)/(1+EXP('6. Iteration'!$F366-'6. Iteration'!R$203))</f>
        <v>0.17517417076491379</v>
      </c>
      <c r="S165" s="3">
        <f>EXP('6. Iteration'!$F366-'6. Iteration'!S$203)/(1+EXP('6. Iteration'!$F366-'6. Iteration'!S$203))</f>
        <v>0.1612017634285498</v>
      </c>
      <c r="T165" s="3">
        <f>EXP('6. Iteration'!$F366-'6. Iteration'!T$203)/(1+EXP('6. Iteration'!$F366-'6. Iteration'!T$203))</f>
        <v>0.16120176342854989</v>
      </c>
      <c r="U165" s="3">
        <f>EXP('6. Iteration'!$F366-'6. Iteration'!U$203)/(1+EXP('6. Iteration'!$F366-'6. Iteration'!U$203))</f>
        <v>0.15681482025978286</v>
      </c>
      <c r="V165" s="3">
        <f>EXP('6. Iteration'!$F366-'6. Iteration'!V$203)/(1+EXP('6. Iteration'!$F366-'6. Iteration'!V$203))</f>
        <v>0.12942240854228312</v>
      </c>
      <c r="W165" s="3">
        <f>EXP('6. Iteration'!$F366-'6. Iteration'!W$203)/(1+EXP('6. Iteration'!$F366-'6. Iteration'!W$203))</f>
        <v>0.11603274779559039</v>
      </c>
      <c r="X165" s="3">
        <f>EXP('6. Iteration'!$F366-'6. Iteration'!X$203)/(1+EXP('6. Iteration'!$F366-'6. Iteration'!X$203))</f>
        <v>0.11603274779559039</v>
      </c>
      <c r="Y165" s="3">
        <f>EXP('6. Iteration'!$F366-'6. Iteration'!Y$203)/(1+EXP('6. Iteration'!$F366-'6. Iteration'!Y$203))</f>
        <v>0.10986819572259711</v>
      </c>
      <c r="Z165" s="3">
        <f>EXP('6. Iteration'!$F366-'6. Iteration'!Z$203)/(1+EXP('6. Iteration'!$F366-'6. Iteration'!Z$203))</f>
        <v>9.3233078499187411E-2</v>
      </c>
      <c r="AA165" s="3">
        <f>EXP('6. Iteration'!$F366-'6. Iteration'!AA$203)/(1+EXP('6. Iteration'!$F366-'6. Iteration'!AA$203))</f>
        <v>9.3233078499187411E-2</v>
      </c>
      <c r="AB165" s="3">
        <f>EXP('6. Iteration'!$F366-'6. Iteration'!AB$203)/(1+EXP('6. Iteration'!$F366-'6. Iteration'!AB$203))</f>
        <v>9.0706460930197769E-2</v>
      </c>
      <c r="AC165" s="3">
        <f>EXP('6. Iteration'!$F366-'6. Iteration'!AC$203)/(1+EXP('6. Iteration'!$F366-'6. Iteration'!AC$203))</f>
        <v>8.3505684218126999E-2</v>
      </c>
      <c r="AD165" s="3">
        <f>EXP('6. Iteration'!$F366-'6. Iteration'!AD$203)/(1+EXP('6. Iteration'!$F366-'6. Iteration'!AD$203))</f>
        <v>8.1225436280098443E-2</v>
      </c>
      <c r="AE165" s="3">
        <f>EXP('6. Iteration'!$F366-'6. Iteration'!AE$203)/(1+EXP('6. Iteration'!$F366-'6. Iteration'!AE$203))</f>
        <v>7.9002198110456293E-2</v>
      </c>
      <c r="AF165" s="3">
        <f>EXP('6. Iteration'!$F366-'6. Iteration'!AF$203)/(1+EXP('6. Iteration'!$F366-'6. Iteration'!AF$203))</f>
        <v>7.9002198110456293E-2</v>
      </c>
      <c r="AG165" s="3">
        <f>EXP('6. Iteration'!$F366-'6. Iteration'!AG$203)/(1+EXP('6. Iteration'!$F366-'6. Iteration'!AG$203))</f>
        <v>7.6834272572486914E-2</v>
      </c>
      <c r="AH165" s="3">
        <f>EXP('6. Iteration'!$F366-'6. Iteration'!AH$203)/(1+EXP('6. Iteration'!$F366-'6. Iteration'!AH$203))</f>
        <v>7.6834272572486914E-2</v>
      </c>
      <c r="AI165" s="3">
        <f>EXP('6. Iteration'!$F366-'6. Iteration'!AI$203)/(1+EXP('6. Iteration'!$F366-'6. Iteration'!AI$203))</f>
        <v>7.6834272572486914E-2</v>
      </c>
      <c r="AJ165" s="3">
        <f>EXP('6. Iteration'!$F366-'6. Iteration'!AJ$203)/(1+EXP('6. Iteration'!$F366-'6. Iteration'!AJ$203))</f>
        <v>7.2657881932662288E-2</v>
      </c>
      <c r="AK165" s="3">
        <f>EXP('6. Iteration'!$F366-'6. Iteration'!AK$203)/(1+EXP('6. Iteration'!$F366-'6. Iteration'!AK$203))</f>
        <v>5.3015802563902412E-2</v>
      </c>
      <c r="AL165" s="3">
        <f>EXP('6. Iteration'!$F366-'6. Iteration'!AL$203)/(1+EXP('6. Iteration'!$F366-'6. Iteration'!AL$203))</f>
        <v>5.1474770555117393E-2</v>
      </c>
      <c r="AM165" s="3">
        <f>EXP('6. Iteration'!$F366-'6. Iteration'!AM$203)/(1+EXP('6. Iteration'!$F366-'6. Iteration'!AM$203))</f>
        <v>4.4292092417606906E-2</v>
      </c>
      <c r="AN165" s="3">
        <f>EXP('6. Iteration'!$F366-'6. Iteration'!AN$203)/(1+EXP('6. Iteration'!$F366-'6. Iteration'!AN$203))</f>
        <v>3.7900793722804048E-2</v>
      </c>
      <c r="AO165" s="3">
        <f>EXP('6. Iteration'!$F366-'6. Iteration'!AO$203)/(1+EXP('6. Iteration'!$F366-'6. Iteration'!AO$203))</f>
        <v>3.6708869905453669E-2</v>
      </c>
      <c r="AP165" s="3">
        <f>EXP('6. Iteration'!$F366-'6. Iteration'!AP$203)/(1+EXP('6. Iteration'!$F366-'6. Iteration'!AP$203))</f>
        <v>3.3293181002976277E-2</v>
      </c>
      <c r="AQ165" s="3">
        <f>EXP('6. Iteration'!$F366-'6. Iteration'!AQ$203)/(1+EXP('6. Iteration'!$F366-'6. Iteration'!AQ$203))</f>
        <v>3.1143054506066265E-2</v>
      </c>
      <c r="AR165" s="3">
        <f>EXP('6. Iteration'!$F366-'6. Iteration'!AR$203)/(1+EXP('6. Iteration'!$F366-'6. Iteration'!AR$203))</f>
        <v>3.010427343329573E-2</v>
      </c>
      <c r="AS165" s="3">
        <f>EXP('6. Iteration'!$F366-'6. Iteration'!AS$203)/(1+EXP('6. Iteration'!$F366-'6. Iteration'!AS$203))</f>
        <v>2.7126281351667399E-2</v>
      </c>
      <c r="AT165" s="3">
        <f>EXP('6. Iteration'!$F366-'6. Iteration'!AT$203)/(1+EXP('6. Iteration'!$F366-'6. Iteration'!AT$203))</f>
        <v>1.9319411160373265E-2</v>
      </c>
      <c r="AU165" s="3">
        <f>EXP('6. Iteration'!$F366-'6. Iteration'!AU$203)/(1+EXP('6. Iteration'!$F366-'6. Iteration'!AU$203))</f>
        <v>3.6319518069591861E-3</v>
      </c>
      <c r="AX165">
        <f t="shared" si="31"/>
        <v>-4.1165252129749224</v>
      </c>
      <c r="AY165" s="2">
        <f t="shared" si="29"/>
        <v>0.19513568032095829</v>
      </c>
      <c r="AZ165" s="2">
        <f t="shared" si="29"/>
        <v>0.23114105450971234</v>
      </c>
      <c r="BA165" s="2">
        <f t="shared" si="29"/>
        <v>0.2479146555960314</v>
      </c>
      <c r="BB165" s="2">
        <f t="shared" si="29"/>
        <v>0.23135968083757835</v>
      </c>
      <c r="BC165" s="2">
        <f t="shared" si="29"/>
        <v>0.21810359476294261</v>
      </c>
      <c r="BD165" s="2">
        <f t="shared" si="29"/>
        <v>0.20378311247470179</v>
      </c>
      <c r="BE165" s="2">
        <f t="shared" si="29"/>
        <v>0.1712591145205227</v>
      </c>
      <c r="BF165" s="2">
        <f t="shared" si="29"/>
        <v>0.16776600406458192</v>
      </c>
      <c r="BG165" s="2">
        <f t="shared" si="29"/>
        <v>0.15752369933186278</v>
      </c>
      <c r="BH165" s="2">
        <f t="shared" si="29"/>
        <v>0.14767656690545794</v>
      </c>
      <c r="BI165" s="2">
        <f t="shared" si="29"/>
        <v>0.1444881806617386</v>
      </c>
      <c r="BJ165" s="2">
        <f t="shared" si="29"/>
        <v>0.13521575489607565</v>
      </c>
      <c r="BK165" s="2">
        <f t="shared" si="35"/>
        <v>0.13521575489607573</v>
      </c>
      <c r="BL165" s="2">
        <f t="shared" si="35"/>
        <v>0.13222393240667485</v>
      </c>
      <c r="BM165" s="2">
        <f t="shared" si="35"/>
        <v>0.11267224870939747</v>
      </c>
      <c r="BN165" s="2">
        <f t="shared" si="35"/>
        <v>0.10256914923459531</v>
      </c>
      <c r="BO165" s="2">
        <f t="shared" si="35"/>
        <v>0.10256914923459531</v>
      </c>
      <c r="BP165" s="2">
        <f t="shared" si="35"/>
        <v>9.7797175291258198E-2</v>
      </c>
      <c r="BQ165" s="2">
        <f t="shared" si="35"/>
        <v>8.4540671572751774E-2</v>
      </c>
      <c r="BR165" s="2">
        <f t="shared" si="35"/>
        <v>8.4540671572751774E-2</v>
      </c>
      <c r="BS165" s="2">
        <f t="shared" si="35"/>
        <v>8.2478798875716283E-2</v>
      </c>
      <c r="BT165" s="2">
        <f t="shared" si="34"/>
        <v>7.6532484921389463E-2</v>
      </c>
      <c r="BU165" s="2">
        <f t="shared" si="34"/>
        <v>7.4627864781206102E-2</v>
      </c>
      <c r="BV165" s="2">
        <f t="shared" si="34"/>
        <v>7.2760850804172508E-2</v>
      </c>
      <c r="BW165" s="2">
        <f t="shared" si="34"/>
        <v>7.2760850804172508E-2</v>
      </c>
      <c r="BX165" s="2">
        <f t="shared" si="34"/>
        <v>7.0930767130743699E-2</v>
      </c>
      <c r="BY165" s="2">
        <f t="shared" si="33"/>
        <v>7.0930767130743699E-2</v>
      </c>
      <c r="BZ165" s="2">
        <f t="shared" si="33"/>
        <v>7.0930767130743699E-2</v>
      </c>
      <c r="CA165" s="2">
        <f t="shared" si="33"/>
        <v>6.7378714125721592E-2</v>
      </c>
      <c r="CB165" s="2">
        <f t="shared" si="33"/>
        <v>5.0205127242407735E-2</v>
      </c>
      <c r="CC165" s="2">
        <f t="shared" si="33"/>
        <v>4.8825118551415414E-2</v>
      </c>
      <c r="CD165" s="2">
        <f t="shared" si="33"/>
        <v>4.2330302966877072E-2</v>
      </c>
      <c r="CE165" s="2">
        <f t="shared" si="33"/>
        <v>3.6464323557985505E-2</v>
      </c>
      <c r="CF165" s="2">
        <f t="shared" si="33"/>
        <v>3.5361328775718147E-2</v>
      </c>
      <c r="CG165" s="2">
        <f t="shared" si="33"/>
        <v>3.2184745101679339E-2</v>
      </c>
      <c r="CH165" s="2">
        <f t="shared" si="33"/>
        <v>3.0173164662098451E-2</v>
      </c>
      <c r="CI165" s="2">
        <f t="shared" si="30"/>
        <v>2.9198006154349095E-2</v>
      </c>
      <c r="CJ165" s="2">
        <f t="shared" si="30"/>
        <v>2.6390446211697581E-2</v>
      </c>
      <c r="CK165" s="2">
        <f t="shared" si="30"/>
        <v>1.8946171512789711E-2</v>
      </c>
      <c r="CL165" s="2">
        <f t="shared" si="30"/>
        <v>3.6187607330311119E-3</v>
      </c>
    </row>
    <row r="166" spans="1:90">
      <c r="A166" t="str">
        <f>Tabelle1!A166</f>
        <v>Huber Michelle</v>
      </c>
      <c r="H166" s="3">
        <f>EXP('6. Iteration'!$F367-'6. Iteration'!H$203)/(1+EXP('6. Iteration'!$F367-'6. Iteration'!H$203))</f>
        <v>0.68042207842858859</v>
      </c>
      <c r="I166" s="3">
        <f>EXP('6. Iteration'!$F367-'6. Iteration'!I$203)/(1+EXP('6. Iteration'!$F367-'6. Iteration'!I$203))</f>
        <v>0.57524886418475152</v>
      </c>
      <c r="J166" s="3">
        <f>EXP('6. Iteration'!$F367-'6. Iteration'!J$203)/(1+EXP('6. Iteration'!$F367-'6. Iteration'!J$203))</f>
        <v>0.39086957690837049</v>
      </c>
      <c r="K166" s="3">
        <f>EXP('6. Iteration'!$F367-'6. Iteration'!K$203)/(1+EXP('6. Iteration'!$F367-'6. Iteration'!K$203))</f>
        <v>0.30558992245102806</v>
      </c>
      <c r="L166" s="3">
        <f>EXP('6. Iteration'!$F367-'6. Iteration'!L$203)/(1+EXP('6. Iteration'!$F367-'6. Iteration'!L$203))</f>
        <v>0.26740842530497694</v>
      </c>
      <c r="M166" s="3">
        <f>EXP('6. Iteration'!$F367-'6. Iteration'!M$203)/(1+EXP('6. Iteration'!$F367-'6. Iteration'!M$203))</f>
        <v>0.23501866254846834</v>
      </c>
      <c r="N166" s="3">
        <f>EXP('6. Iteration'!$F367-'6. Iteration'!N$203)/(1+EXP('6. Iteration'!$F367-'6. Iteration'!N$203))</f>
        <v>0.17803771134797008</v>
      </c>
      <c r="O166" s="3">
        <f>EXP('6. Iteration'!$F367-'6. Iteration'!O$203)/(1+EXP('6. Iteration'!$F367-'6. Iteration'!O$203))</f>
        <v>0.17278469362633703</v>
      </c>
      <c r="P166" s="3">
        <f>EXP('6. Iteration'!$F367-'6. Iteration'!P$203)/(1+EXP('6. Iteration'!$F367-'6. Iteration'!P$203))</f>
        <v>0.15807787458258085</v>
      </c>
      <c r="Q166" s="3">
        <f>EXP('6. Iteration'!$F367-'6. Iteration'!Q$203)/(1+EXP('6. Iteration'!$F367-'6. Iteration'!Q$203))</f>
        <v>0.14479493988743999</v>
      </c>
      <c r="R166" s="3">
        <f>EXP('6. Iteration'!$F367-'6. Iteration'!R$203)/(1+EXP('6. Iteration'!$F367-'6. Iteration'!R$203))</f>
        <v>0.14065296270578703</v>
      </c>
      <c r="S166" s="3">
        <f>EXP('6. Iteration'!$F367-'6. Iteration'!S$203)/(1+EXP('6. Iteration'!$F367-'6. Iteration'!S$203))</f>
        <v>0.12900341685933242</v>
      </c>
      <c r="T166" s="3">
        <f>EXP('6. Iteration'!$F367-'6. Iteration'!T$203)/(1+EXP('6. Iteration'!$F367-'6. Iteration'!T$203))</f>
        <v>0.12900341685933242</v>
      </c>
      <c r="U166" s="3">
        <f>EXP('6. Iteration'!$F367-'6. Iteration'!U$203)/(1+EXP('6. Iteration'!$F367-'6. Iteration'!U$203))</f>
        <v>0.12536176076883326</v>
      </c>
      <c r="V166" s="3">
        <f>EXP('6. Iteration'!$F367-'6. Iteration'!V$203)/(1+EXP('6. Iteration'!$F367-'6. Iteration'!V$203))</f>
        <v>0.10279376199349133</v>
      </c>
      <c r="W166" s="3">
        <f>EXP('6. Iteration'!$F367-'6. Iteration'!W$203)/(1+EXP('6. Iteration'!$F367-'6. Iteration'!W$203))</f>
        <v>9.1868307509909611E-2</v>
      </c>
      <c r="X166" s="3">
        <f>EXP('6. Iteration'!$F367-'6. Iteration'!X$203)/(1+EXP('6. Iteration'!$F367-'6. Iteration'!X$203))</f>
        <v>9.1868307509909611E-2</v>
      </c>
      <c r="Y166" s="3">
        <f>EXP('6. Iteration'!$F367-'6. Iteration'!Y$203)/(1+EXP('6. Iteration'!$F367-'6. Iteration'!Y$203))</f>
        <v>8.6861406051692402E-2</v>
      </c>
      <c r="Z166" s="3">
        <f>EXP('6. Iteration'!$F367-'6. Iteration'!Z$203)/(1+EXP('6. Iteration'!$F367-'6. Iteration'!Z$203))</f>
        <v>7.3422409206855457E-2</v>
      </c>
      <c r="AA166" s="3">
        <f>EXP('6. Iteration'!$F367-'6. Iteration'!AA$203)/(1+EXP('6. Iteration'!$F367-'6. Iteration'!AA$203))</f>
        <v>7.3422409206855457E-2</v>
      </c>
      <c r="AB166" s="3">
        <f>EXP('6. Iteration'!$F367-'6. Iteration'!AB$203)/(1+EXP('6. Iteration'!$F367-'6. Iteration'!AB$203))</f>
        <v>7.1390392917063769E-2</v>
      </c>
      <c r="AC166" s="3">
        <f>EXP('6. Iteration'!$F367-'6. Iteration'!AC$203)/(1+EXP('6. Iteration'!$F367-'6. Iteration'!AC$203))</f>
        <v>6.5612384211580554E-2</v>
      </c>
      <c r="AD166" s="3">
        <f>EXP('6. Iteration'!$F367-'6. Iteration'!AD$203)/(1+EXP('6. Iteration'!$F367-'6. Iteration'!AD$203))</f>
        <v>6.3786733545687604E-2</v>
      </c>
      <c r="AE166" s="3">
        <f>EXP('6. Iteration'!$F367-'6. Iteration'!AE$203)/(1+EXP('6. Iteration'!$F367-'6. Iteration'!AE$203))</f>
        <v>6.2008599229576605E-2</v>
      </c>
      <c r="AF166" s="3">
        <f>EXP('6. Iteration'!$F367-'6. Iteration'!AF$203)/(1+EXP('6. Iteration'!$F367-'6. Iteration'!AF$203))</f>
        <v>6.2008599229576605E-2</v>
      </c>
      <c r="AG166" s="3">
        <f>EXP('6. Iteration'!$F367-'6. Iteration'!AG$203)/(1+EXP('6. Iteration'!$F367-'6. Iteration'!AG$203))</f>
        <v>6.0276481007566864E-2</v>
      </c>
      <c r="AH166" s="3">
        <f>EXP('6. Iteration'!$F367-'6. Iteration'!AH$203)/(1+EXP('6. Iteration'!$F367-'6. Iteration'!AH$203))</f>
        <v>6.0276481007566864E-2</v>
      </c>
      <c r="AI166" s="3">
        <f>EXP('6. Iteration'!$F367-'6. Iteration'!AI$203)/(1+EXP('6. Iteration'!$F367-'6. Iteration'!AI$203))</f>
        <v>6.0276481007566864E-2</v>
      </c>
      <c r="AJ166" s="3">
        <f>EXP('6. Iteration'!$F367-'6. Iteration'!AJ$203)/(1+EXP('6. Iteration'!$F367-'6. Iteration'!AJ$203))</f>
        <v>5.6944586465316929E-2</v>
      </c>
      <c r="AK166" s="3">
        <f>EXP('6. Iteration'!$F367-'6. Iteration'!AK$203)/(1+EXP('6. Iteration'!$F367-'6. Iteration'!AK$203))</f>
        <v>4.1360922747949468E-2</v>
      </c>
      <c r="AL166" s="3">
        <f>EXP('6. Iteration'!$F367-'6. Iteration'!AL$203)/(1+EXP('6. Iteration'!$F367-'6. Iteration'!AL$203))</f>
        <v>4.0144306543237522E-2</v>
      </c>
      <c r="AM166" s="3">
        <f>EXP('6. Iteration'!$F367-'6. Iteration'!AM$203)/(1+EXP('6. Iteration'!$F367-'6. Iteration'!AM$203))</f>
        <v>3.4485175986931772E-2</v>
      </c>
      <c r="AN166" s="3">
        <f>EXP('6. Iteration'!$F367-'6. Iteration'!AN$203)/(1+EXP('6. Iteration'!$F367-'6. Iteration'!AN$203))</f>
        <v>2.9465374513895148E-2</v>
      </c>
      <c r="AO166" s="3">
        <f>EXP('6. Iteration'!$F367-'6. Iteration'!AO$203)/(1+EXP('6. Iteration'!$F367-'6. Iteration'!AO$203))</f>
        <v>2.853086526508946E-2</v>
      </c>
      <c r="AP166" s="3">
        <f>EXP('6. Iteration'!$F367-'6. Iteration'!AP$203)/(1+EXP('6. Iteration'!$F367-'6. Iteration'!AP$203))</f>
        <v>2.5855699187352473E-2</v>
      </c>
      <c r="AQ166" s="3">
        <f>EXP('6. Iteration'!$F367-'6. Iteration'!AQ$203)/(1+EXP('6. Iteration'!$F367-'6. Iteration'!AQ$203))</f>
        <v>2.4173885878531035E-2</v>
      </c>
      <c r="AR166" s="3">
        <f>EXP('6. Iteration'!$F367-'6. Iteration'!AR$203)/(1+EXP('6. Iteration'!$F367-'6. Iteration'!AR$203))</f>
        <v>2.3361957201015759E-2</v>
      </c>
      <c r="AS166" s="3">
        <f>EXP('6. Iteration'!$F367-'6. Iteration'!AS$203)/(1+EXP('6. Iteration'!$F367-'6. Iteration'!AS$203))</f>
        <v>2.1036466239441498E-2</v>
      </c>
      <c r="AT166" s="3">
        <f>EXP('6. Iteration'!$F367-'6. Iteration'!AT$203)/(1+EXP('6. Iteration'!$F367-'6. Iteration'!AT$203))</f>
        <v>1.495528636596619E-2</v>
      </c>
      <c r="AU166" s="3">
        <f>EXP('6. Iteration'!$F367-'6. Iteration'!AU$203)/(1+EXP('6. Iteration'!$F367-'6. Iteration'!AU$203))</f>
        <v>2.801395519653509E-3</v>
      </c>
      <c r="AX166">
        <f t="shared" si="31"/>
        <v>-3.5684414119748067</v>
      </c>
      <c r="AY166" s="2">
        <f t="shared" si="29"/>
        <v>0.21744787361550821</v>
      </c>
      <c r="AZ166" s="2">
        <f t="shared" si="29"/>
        <v>0.24433760843890481</v>
      </c>
      <c r="BA166" s="2">
        <f t="shared" si="29"/>
        <v>0.2380905507558419</v>
      </c>
      <c r="BB166" s="2">
        <f t="shared" si="29"/>
        <v>0.21220472174740271</v>
      </c>
      <c r="BC166" s="2">
        <f t="shared" si="29"/>
        <v>0.19590115938088953</v>
      </c>
      <c r="BD166" s="2">
        <f t="shared" si="29"/>
        <v>0.17978489080239751</v>
      </c>
      <c r="BE166" s="2">
        <f t="shared" si="29"/>
        <v>0.14634028468594698</v>
      </c>
      <c r="BF166" s="2">
        <f t="shared" si="29"/>
        <v>0.14293014327478987</v>
      </c>
      <c r="BG166" s="2">
        <f t="shared" si="29"/>
        <v>0.13308926015003469</v>
      </c>
      <c r="BH166" s="2">
        <f t="shared" si="29"/>
        <v>0.12382936527043263</v>
      </c>
      <c r="BI166" s="2">
        <f t="shared" si="29"/>
        <v>0.12086970678787151</v>
      </c>
      <c r="BJ166" s="2">
        <f t="shared" si="29"/>
        <v>0.11236153529794973</v>
      </c>
      <c r="BK166" s="2">
        <f t="shared" si="35"/>
        <v>0.11236153529794973</v>
      </c>
      <c r="BL166" s="2">
        <f t="shared" si="35"/>
        <v>0.10964618970577107</v>
      </c>
      <c r="BM166" s="2">
        <f t="shared" si="35"/>
        <v>9.2227204488716782E-2</v>
      </c>
      <c r="BN166" s="2">
        <f t="shared" si="35"/>
        <v>8.3428521585174303E-2</v>
      </c>
      <c r="BO166" s="2">
        <f t="shared" si="35"/>
        <v>8.3428521585174303E-2</v>
      </c>
      <c r="BP166" s="2">
        <f t="shared" si="35"/>
        <v>7.9316502190415417E-2</v>
      </c>
      <c r="BQ166" s="2">
        <f t="shared" si="35"/>
        <v>6.8031559033116515E-2</v>
      </c>
      <c r="BR166" s="2">
        <f t="shared" si="35"/>
        <v>6.8031559033116515E-2</v>
      </c>
      <c r="BS166" s="2">
        <f t="shared" si="35"/>
        <v>6.6293804716211019E-2</v>
      </c>
      <c r="BT166" s="2">
        <f t="shared" si="34"/>
        <v>6.1307399249652492E-2</v>
      </c>
      <c r="BU166" s="2">
        <f t="shared" si="34"/>
        <v>5.9717986169259052E-2</v>
      </c>
      <c r="BV166" s="2">
        <f t="shared" si="34"/>
        <v>5.816353285116236E-2</v>
      </c>
      <c r="BW166" s="2">
        <f t="shared" si="34"/>
        <v>5.816353285116236E-2</v>
      </c>
      <c r="BX166" s="2">
        <f t="shared" si="34"/>
        <v>5.6643226844911292E-2</v>
      </c>
      <c r="BY166" s="2">
        <f t="shared" si="33"/>
        <v>5.6643226844911292E-2</v>
      </c>
      <c r="BZ166" s="2">
        <f t="shared" si="33"/>
        <v>5.6643226844911292E-2</v>
      </c>
      <c r="CA166" s="2">
        <f t="shared" si="33"/>
        <v>5.3701900537610973E-2</v>
      </c>
      <c r="CB166" s="2">
        <f t="shared" si="33"/>
        <v>3.9650196817387622E-2</v>
      </c>
      <c r="CC166" s="2">
        <f t="shared" si="33"/>
        <v>3.8532741195400101E-2</v>
      </c>
      <c r="CD166" s="2">
        <f t="shared" si="33"/>
        <v>3.3295948624082118E-2</v>
      </c>
      <c r="CE166" s="2">
        <f t="shared" si="33"/>
        <v>2.8597166218651045E-2</v>
      </c>
      <c r="CF166" s="2">
        <f t="shared" si="33"/>
        <v>2.7716854992314775E-2</v>
      </c>
      <c r="CG166" s="2">
        <f t="shared" si="33"/>
        <v>2.5187182006885616E-2</v>
      </c>
      <c r="CH166" s="2">
        <f t="shared" si="33"/>
        <v>2.3589509120062791E-2</v>
      </c>
      <c r="CI166" s="2">
        <f t="shared" si="30"/>
        <v>2.2816176156753666E-2</v>
      </c>
      <c r="CJ166" s="2">
        <f t="shared" si="30"/>
        <v>2.0593933327598336E-2</v>
      </c>
      <c r="CK166" s="2">
        <f t="shared" si="30"/>
        <v>1.4731625775678134E-2</v>
      </c>
      <c r="CL166" s="2">
        <f t="shared" si="30"/>
        <v>2.7935477027959742E-3</v>
      </c>
    </row>
    <row r="167" spans="1:90">
      <c r="A167" t="str">
        <f>Tabelle1!A167</f>
        <v>Vasic Marko</v>
      </c>
      <c r="H167" s="3">
        <f>EXP('6. Iteration'!$F368-'6. Iteration'!H$203)/(1+EXP('6. Iteration'!$F368-'6. Iteration'!H$203))</f>
        <v>0.68042207842858859</v>
      </c>
      <c r="I167" s="3">
        <f>EXP('6. Iteration'!$F368-'6. Iteration'!I$203)/(1+EXP('6. Iteration'!$F368-'6. Iteration'!I$203))</f>
        <v>0.57524886418475163</v>
      </c>
      <c r="J167" s="3">
        <f>EXP('6. Iteration'!$F368-'6. Iteration'!J$203)/(1+EXP('6. Iteration'!$F368-'6. Iteration'!J$203))</f>
        <v>0.3908695769083706</v>
      </c>
      <c r="K167" s="3">
        <f>EXP('6. Iteration'!$F368-'6. Iteration'!K$203)/(1+EXP('6. Iteration'!$F368-'6. Iteration'!K$203))</f>
        <v>0.30558992245102817</v>
      </c>
      <c r="L167" s="3">
        <f>EXP('6. Iteration'!$F368-'6. Iteration'!L$203)/(1+EXP('6. Iteration'!$F368-'6. Iteration'!L$203))</f>
        <v>0.26740842530497699</v>
      </c>
      <c r="M167" s="3">
        <f>EXP('6. Iteration'!$F368-'6. Iteration'!M$203)/(1+EXP('6. Iteration'!$F368-'6. Iteration'!M$203))</f>
        <v>0.23501866254846843</v>
      </c>
      <c r="N167" s="3">
        <f>EXP('6. Iteration'!$F368-'6. Iteration'!N$203)/(1+EXP('6. Iteration'!$F368-'6. Iteration'!N$203))</f>
        <v>0.17803771134797011</v>
      </c>
      <c r="O167" s="3">
        <f>EXP('6. Iteration'!$F368-'6. Iteration'!O$203)/(1+EXP('6. Iteration'!$F368-'6. Iteration'!O$203))</f>
        <v>0.17278469362633711</v>
      </c>
      <c r="P167" s="3">
        <f>EXP('6. Iteration'!$F368-'6. Iteration'!P$203)/(1+EXP('6. Iteration'!$F368-'6. Iteration'!P$203))</f>
        <v>0.15807787458258088</v>
      </c>
      <c r="Q167" s="3">
        <f>EXP('6. Iteration'!$F368-'6. Iteration'!Q$203)/(1+EXP('6. Iteration'!$F368-'6. Iteration'!Q$203))</f>
        <v>0.14479493988744005</v>
      </c>
      <c r="R167" s="3">
        <f>EXP('6. Iteration'!$F368-'6. Iteration'!R$203)/(1+EXP('6. Iteration'!$F368-'6. Iteration'!R$203))</f>
        <v>0.14065296270578709</v>
      </c>
      <c r="S167" s="3">
        <f>EXP('6. Iteration'!$F368-'6. Iteration'!S$203)/(1+EXP('6. Iteration'!$F368-'6. Iteration'!S$203))</f>
        <v>0.12900341685933242</v>
      </c>
      <c r="T167" s="3">
        <f>EXP('6. Iteration'!$F368-'6. Iteration'!T$203)/(1+EXP('6. Iteration'!$F368-'6. Iteration'!T$203))</f>
        <v>0.1290034168593325</v>
      </c>
      <c r="U167" s="3">
        <f>EXP('6. Iteration'!$F368-'6. Iteration'!U$203)/(1+EXP('6. Iteration'!$F368-'6. Iteration'!U$203))</f>
        <v>0.12536176076883332</v>
      </c>
      <c r="V167" s="3">
        <f>EXP('6. Iteration'!$F368-'6. Iteration'!V$203)/(1+EXP('6. Iteration'!$F368-'6. Iteration'!V$203))</f>
        <v>0.10279376199349137</v>
      </c>
      <c r="W167" s="3">
        <f>EXP('6. Iteration'!$F368-'6. Iteration'!W$203)/(1+EXP('6. Iteration'!$F368-'6. Iteration'!W$203))</f>
        <v>9.1868307509909639E-2</v>
      </c>
      <c r="X167" s="3">
        <f>EXP('6. Iteration'!$F368-'6. Iteration'!X$203)/(1+EXP('6. Iteration'!$F368-'6. Iteration'!X$203))</f>
        <v>9.1868307509909639E-2</v>
      </c>
      <c r="Y167" s="3">
        <f>EXP('6. Iteration'!$F368-'6. Iteration'!Y$203)/(1+EXP('6. Iteration'!$F368-'6. Iteration'!Y$203))</f>
        <v>8.6861406051692444E-2</v>
      </c>
      <c r="Z167" s="3">
        <f>EXP('6. Iteration'!$F368-'6. Iteration'!Z$203)/(1+EXP('6. Iteration'!$F368-'6. Iteration'!Z$203))</f>
        <v>7.3422409206855485E-2</v>
      </c>
      <c r="AA167" s="3">
        <f>EXP('6. Iteration'!$F368-'6. Iteration'!AA$203)/(1+EXP('6. Iteration'!$F368-'6. Iteration'!AA$203))</f>
        <v>7.3422409206855485E-2</v>
      </c>
      <c r="AB167" s="3">
        <f>EXP('6. Iteration'!$F368-'6. Iteration'!AB$203)/(1+EXP('6. Iteration'!$F368-'6. Iteration'!AB$203))</f>
        <v>7.1390392917063783E-2</v>
      </c>
      <c r="AC167" s="3">
        <f>EXP('6. Iteration'!$F368-'6. Iteration'!AC$203)/(1+EXP('6. Iteration'!$F368-'6. Iteration'!AC$203))</f>
        <v>6.5612384211580596E-2</v>
      </c>
      <c r="AD167" s="3">
        <f>EXP('6. Iteration'!$F368-'6. Iteration'!AD$203)/(1+EXP('6. Iteration'!$F368-'6. Iteration'!AD$203))</f>
        <v>6.3786733545687632E-2</v>
      </c>
      <c r="AE167" s="3">
        <f>EXP('6. Iteration'!$F368-'6. Iteration'!AE$203)/(1+EXP('6. Iteration'!$F368-'6. Iteration'!AE$203))</f>
        <v>6.2008599229576619E-2</v>
      </c>
      <c r="AF167" s="3">
        <f>EXP('6. Iteration'!$F368-'6. Iteration'!AF$203)/(1+EXP('6. Iteration'!$F368-'6. Iteration'!AF$203))</f>
        <v>6.2008599229576619E-2</v>
      </c>
      <c r="AG167" s="3">
        <f>EXP('6. Iteration'!$F368-'6. Iteration'!AG$203)/(1+EXP('6. Iteration'!$F368-'6. Iteration'!AG$203))</f>
        <v>6.0276481007566884E-2</v>
      </c>
      <c r="AH167" s="3">
        <f>EXP('6. Iteration'!$F368-'6. Iteration'!AH$203)/(1+EXP('6. Iteration'!$F368-'6. Iteration'!AH$203))</f>
        <v>6.0276481007566884E-2</v>
      </c>
      <c r="AI167" s="3">
        <f>EXP('6. Iteration'!$F368-'6. Iteration'!AI$203)/(1+EXP('6. Iteration'!$F368-'6. Iteration'!AI$203))</f>
        <v>6.0276481007566884E-2</v>
      </c>
      <c r="AJ167" s="3">
        <f>EXP('6. Iteration'!$F368-'6. Iteration'!AJ$203)/(1+EXP('6. Iteration'!$F368-'6. Iteration'!AJ$203))</f>
        <v>5.6944586465316957E-2</v>
      </c>
      <c r="AK167" s="3">
        <f>EXP('6. Iteration'!$F368-'6. Iteration'!AK$203)/(1+EXP('6. Iteration'!$F368-'6. Iteration'!AK$203))</f>
        <v>4.1360922747949475E-2</v>
      </c>
      <c r="AL167" s="3">
        <f>EXP('6. Iteration'!$F368-'6. Iteration'!AL$203)/(1+EXP('6. Iteration'!$F368-'6. Iteration'!AL$203))</f>
        <v>4.0144306543237557E-2</v>
      </c>
      <c r="AM167" s="3">
        <f>EXP('6. Iteration'!$F368-'6. Iteration'!AM$203)/(1+EXP('6. Iteration'!$F368-'6. Iteration'!AM$203))</f>
        <v>3.4485175986931793E-2</v>
      </c>
      <c r="AN167" s="3">
        <f>EXP('6. Iteration'!$F368-'6. Iteration'!AN$203)/(1+EXP('6. Iteration'!$F368-'6. Iteration'!AN$203))</f>
        <v>2.9465374513895162E-2</v>
      </c>
      <c r="AO167" s="3">
        <f>EXP('6. Iteration'!$F368-'6. Iteration'!AO$203)/(1+EXP('6. Iteration'!$F368-'6. Iteration'!AO$203))</f>
        <v>2.8530865265089484E-2</v>
      </c>
      <c r="AP167" s="3">
        <f>EXP('6. Iteration'!$F368-'6. Iteration'!AP$203)/(1+EXP('6. Iteration'!$F368-'6. Iteration'!AP$203))</f>
        <v>2.5855699187352487E-2</v>
      </c>
      <c r="AQ167" s="3">
        <f>EXP('6. Iteration'!$F368-'6. Iteration'!AQ$203)/(1+EXP('6. Iteration'!$F368-'6. Iteration'!AQ$203))</f>
        <v>2.4173885878531035E-2</v>
      </c>
      <c r="AR167" s="3">
        <f>EXP('6. Iteration'!$F368-'6. Iteration'!AR$203)/(1+EXP('6. Iteration'!$F368-'6. Iteration'!AR$203))</f>
        <v>2.3361957201015769E-2</v>
      </c>
      <c r="AS167" s="3">
        <f>EXP('6. Iteration'!$F368-'6. Iteration'!AS$203)/(1+EXP('6. Iteration'!$F368-'6. Iteration'!AS$203))</f>
        <v>2.1036466239441505E-2</v>
      </c>
      <c r="AT167" s="3">
        <f>EXP('6. Iteration'!$F368-'6. Iteration'!AT$203)/(1+EXP('6. Iteration'!$F368-'6. Iteration'!AT$203))</f>
        <v>1.4955286365966203E-2</v>
      </c>
      <c r="AU167" s="3">
        <f>EXP('6. Iteration'!$F368-'6. Iteration'!AU$203)/(1+EXP('6. Iteration'!$F368-'6. Iteration'!AU$203))</f>
        <v>2.801395519653509E-3</v>
      </c>
      <c r="AX167">
        <f t="shared" si="31"/>
        <v>-3.5684414119748089</v>
      </c>
      <c r="AY167" s="2">
        <f t="shared" si="29"/>
        <v>0.21744787361550821</v>
      </c>
      <c r="AZ167" s="2">
        <f t="shared" si="29"/>
        <v>0.24433760843890481</v>
      </c>
      <c r="BA167" s="2">
        <f t="shared" si="29"/>
        <v>0.23809055075584198</v>
      </c>
      <c r="BB167" s="2">
        <f t="shared" si="29"/>
        <v>0.21220472174740276</v>
      </c>
      <c r="BC167" s="2">
        <f t="shared" si="29"/>
        <v>0.19590115938088953</v>
      </c>
      <c r="BD167" s="2">
        <f t="shared" si="29"/>
        <v>0.17978489080239754</v>
      </c>
      <c r="BE167" s="2">
        <f t="shared" si="29"/>
        <v>0.14634028468594698</v>
      </c>
      <c r="BF167" s="2">
        <f t="shared" si="29"/>
        <v>0.14293014327478992</v>
      </c>
      <c r="BG167" s="2">
        <f t="shared" si="29"/>
        <v>0.13308926015003472</v>
      </c>
      <c r="BH167" s="2">
        <f t="shared" si="29"/>
        <v>0.12382936527043267</v>
      </c>
      <c r="BI167" s="2">
        <f t="shared" si="29"/>
        <v>0.12086970678787155</v>
      </c>
      <c r="BJ167" s="2">
        <f t="shared" si="29"/>
        <v>0.11236153529794973</v>
      </c>
      <c r="BK167" s="2">
        <f t="shared" si="35"/>
        <v>0.11236153529794979</v>
      </c>
      <c r="BL167" s="2">
        <f t="shared" si="35"/>
        <v>0.10964618970577113</v>
      </c>
      <c r="BM167" s="2">
        <f t="shared" si="35"/>
        <v>9.2227204488716824E-2</v>
      </c>
      <c r="BN167" s="2">
        <f t="shared" si="35"/>
        <v>8.3428521585174317E-2</v>
      </c>
      <c r="BO167" s="2">
        <f t="shared" si="35"/>
        <v>8.3428521585174317E-2</v>
      </c>
      <c r="BP167" s="2">
        <f t="shared" si="35"/>
        <v>7.9316502190415444E-2</v>
      </c>
      <c r="BQ167" s="2">
        <f t="shared" si="35"/>
        <v>6.8031559033116543E-2</v>
      </c>
      <c r="BR167" s="2">
        <f t="shared" si="35"/>
        <v>6.8031559033116543E-2</v>
      </c>
      <c r="BS167" s="2">
        <f t="shared" si="35"/>
        <v>6.6293804716211033E-2</v>
      </c>
      <c r="BT167" s="2">
        <f t="shared" si="34"/>
        <v>6.1307399249652526E-2</v>
      </c>
      <c r="BU167" s="2">
        <f t="shared" si="34"/>
        <v>5.971798616925908E-2</v>
      </c>
      <c r="BV167" s="2">
        <f t="shared" si="34"/>
        <v>5.8163532851162374E-2</v>
      </c>
      <c r="BW167" s="2">
        <f t="shared" si="34"/>
        <v>5.8163532851162374E-2</v>
      </c>
      <c r="BX167" s="2">
        <f t="shared" si="34"/>
        <v>5.6643226844911312E-2</v>
      </c>
      <c r="BY167" s="2">
        <f t="shared" si="33"/>
        <v>5.6643226844911312E-2</v>
      </c>
      <c r="BZ167" s="2">
        <f t="shared" si="33"/>
        <v>5.6643226844911312E-2</v>
      </c>
      <c r="CA167" s="2">
        <f t="shared" si="33"/>
        <v>5.3701900537610994E-2</v>
      </c>
      <c r="CB167" s="2">
        <f t="shared" si="33"/>
        <v>3.9650196817387628E-2</v>
      </c>
      <c r="CC167" s="2">
        <f t="shared" si="33"/>
        <v>3.8532741195400129E-2</v>
      </c>
      <c r="CD167" s="2">
        <f t="shared" si="33"/>
        <v>3.3295948624082139E-2</v>
      </c>
      <c r="CE167" s="2">
        <f t="shared" si="33"/>
        <v>2.8597166218651059E-2</v>
      </c>
      <c r="CF167" s="2">
        <f t="shared" si="33"/>
        <v>2.7716854992314792E-2</v>
      </c>
      <c r="CG167" s="2">
        <f t="shared" si="33"/>
        <v>2.5187182006885626E-2</v>
      </c>
      <c r="CH167" s="2">
        <f t="shared" si="33"/>
        <v>2.3589509120062791E-2</v>
      </c>
      <c r="CI167" s="2">
        <f t="shared" si="30"/>
        <v>2.2816176156753677E-2</v>
      </c>
      <c r="CJ167" s="2">
        <f t="shared" si="30"/>
        <v>2.0593933327598343E-2</v>
      </c>
      <c r="CK167" s="2">
        <f t="shared" si="30"/>
        <v>1.4731625775678148E-2</v>
      </c>
      <c r="CL167" s="2">
        <f t="shared" si="30"/>
        <v>2.7935477027959742E-3</v>
      </c>
    </row>
    <row r="168" spans="1:90">
      <c r="A168" t="str">
        <f>Tabelle1!A168</f>
        <v>Walcher Michael</v>
      </c>
      <c r="H168" s="3">
        <f>EXP('6. Iteration'!$F369-'6. Iteration'!H$203)/(1+EXP('6. Iteration'!$F369-'6. Iteration'!H$203))</f>
        <v>0.68042207842858859</v>
      </c>
      <c r="I168" s="3">
        <f>EXP('6. Iteration'!$F369-'6. Iteration'!I$203)/(1+EXP('6. Iteration'!$F369-'6. Iteration'!I$203))</f>
        <v>0.57524886418475152</v>
      </c>
      <c r="J168" s="3">
        <f>EXP('6. Iteration'!$F369-'6. Iteration'!J$203)/(1+EXP('6. Iteration'!$F369-'6. Iteration'!J$203))</f>
        <v>0.39086957690837049</v>
      </c>
      <c r="K168" s="3">
        <f>EXP('6. Iteration'!$F369-'6. Iteration'!K$203)/(1+EXP('6. Iteration'!$F369-'6. Iteration'!K$203))</f>
        <v>0.30558992245102806</v>
      </c>
      <c r="L168" s="3">
        <f>EXP('6. Iteration'!$F369-'6. Iteration'!L$203)/(1+EXP('6. Iteration'!$F369-'6. Iteration'!L$203))</f>
        <v>0.26740842530497694</v>
      </c>
      <c r="M168" s="3">
        <f>EXP('6. Iteration'!$F369-'6. Iteration'!M$203)/(1+EXP('6. Iteration'!$F369-'6. Iteration'!M$203))</f>
        <v>0.23501866254846834</v>
      </c>
      <c r="N168" s="3">
        <f>EXP('6. Iteration'!$F369-'6. Iteration'!N$203)/(1+EXP('6. Iteration'!$F369-'6. Iteration'!N$203))</f>
        <v>0.17803771134797008</v>
      </c>
      <c r="O168" s="3">
        <f>EXP('6. Iteration'!$F369-'6. Iteration'!O$203)/(1+EXP('6. Iteration'!$F369-'6. Iteration'!O$203))</f>
        <v>0.17278469362633703</v>
      </c>
      <c r="P168" s="3">
        <f>EXP('6. Iteration'!$F369-'6. Iteration'!P$203)/(1+EXP('6. Iteration'!$F369-'6. Iteration'!P$203))</f>
        <v>0.15807787458258085</v>
      </c>
      <c r="Q168" s="3">
        <f>EXP('6. Iteration'!$F369-'6. Iteration'!Q$203)/(1+EXP('6. Iteration'!$F369-'6. Iteration'!Q$203))</f>
        <v>0.14479493988743999</v>
      </c>
      <c r="R168" s="3">
        <f>EXP('6. Iteration'!$F369-'6. Iteration'!R$203)/(1+EXP('6. Iteration'!$F369-'6. Iteration'!R$203))</f>
        <v>0.14065296270578703</v>
      </c>
      <c r="S168" s="3">
        <f>EXP('6. Iteration'!$F369-'6. Iteration'!S$203)/(1+EXP('6. Iteration'!$F369-'6. Iteration'!S$203))</f>
        <v>0.12900341685933242</v>
      </c>
      <c r="T168" s="3">
        <f>EXP('6. Iteration'!$F369-'6. Iteration'!T$203)/(1+EXP('6. Iteration'!$F369-'6. Iteration'!T$203))</f>
        <v>0.12900341685933242</v>
      </c>
      <c r="U168" s="3">
        <f>EXP('6. Iteration'!$F369-'6. Iteration'!U$203)/(1+EXP('6. Iteration'!$F369-'6. Iteration'!U$203))</f>
        <v>0.12536176076883326</v>
      </c>
      <c r="V168" s="3">
        <f>EXP('6. Iteration'!$F369-'6. Iteration'!V$203)/(1+EXP('6. Iteration'!$F369-'6. Iteration'!V$203))</f>
        <v>0.10279376199349133</v>
      </c>
      <c r="W168" s="3">
        <f>EXP('6. Iteration'!$F369-'6. Iteration'!W$203)/(1+EXP('6. Iteration'!$F369-'6. Iteration'!W$203))</f>
        <v>9.1868307509909611E-2</v>
      </c>
      <c r="X168" s="3">
        <f>EXP('6. Iteration'!$F369-'6. Iteration'!X$203)/(1+EXP('6. Iteration'!$F369-'6. Iteration'!X$203))</f>
        <v>9.1868307509909611E-2</v>
      </c>
      <c r="Y168" s="3">
        <f>EXP('6. Iteration'!$F369-'6. Iteration'!Y$203)/(1+EXP('6. Iteration'!$F369-'6. Iteration'!Y$203))</f>
        <v>8.6861406051692402E-2</v>
      </c>
      <c r="Z168" s="3">
        <f>EXP('6. Iteration'!$F369-'6. Iteration'!Z$203)/(1+EXP('6. Iteration'!$F369-'6. Iteration'!Z$203))</f>
        <v>7.3422409206855457E-2</v>
      </c>
      <c r="AA168" s="3">
        <f>EXP('6. Iteration'!$F369-'6. Iteration'!AA$203)/(1+EXP('6. Iteration'!$F369-'6. Iteration'!AA$203))</f>
        <v>7.3422409206855457E-2</v>
      </c>
      <c r="AB168" s="3">
        <f>EXP('6. Iteration'!$F369-'6. Iteration'!AB$203)/(1+EXP('6. Iteration'!$F369-'6. Iteration'!AB$203))</f>
        <v>7.1390392917063769E-2</v>
      </c>
      <c r="AC168" s="3">
        <f>EXP('6. Iteration'!$F369-'6. Iteration'!AC$203)/(1+EXP('6. Iteration'!$F369-'6. Iteration'!AC$203))</f>
        <v>6.5612384211580554E-2</v>
      </c>
      <c r="AD168" s="3">
        <f>EXP('6. Iteration'!$F369-'6. Iteration'!AD$203)/(1+EXP('6. Iteration'!$F369-'6. Iteration'!AD$203))</f>
        <v>6.3786733545687604E-2</v>
      </c>
      <c r="AE168" s="3">
        <f>EXP('6. Iteration'!$F369-'6. Iteration'!AE$203)/(1+EXP('6. Iteration'!$F369-'6. Iteration'!AE$203))</f>
        <v>6.2008599229576605E-2</v>
      </c>
      <c r="AF168" s="3">
        <f>EXP('6. Iteration'!$F369-'6. Iteration'!AF$203)/(1+EXP('6. Iteration'!$F369-'6. Iteration'!AF$203))</f>
        <v>6.2008599229576605E-2</v>
      </c>
      <c r="AG168" s="3">
        <f>EXP('6. Iteration'!$F369-'6. Iteration'!AG$203)/(1+EXP('6. Iteration'!$F369-'6. Iteration'!AG$203))</f>
        <v>6.0276481007566864E-2</v>
      </c>
      <c r="AH168" s="3">
        <f>EXP('6. Iteration'!$F369-'6. Iteration'!AH$203)/(1+EXP('6. Iteration'!$F369-'6. Iteration'!AH$203))</f>
        <v>6.0276481007566864E-2</v>
      </c>
      <c r="AI168" s="3">
        <f>EXP('6. Iteration'!$F369-'6. Iteration'!AI$203)/(1+EXP('6. Iteration'!$F369-'6. Iteration'!AI$203))</f>
        <v>6.0276481007566864E-2</v>
      </c>
      <c r="AJ168" s="3">
        <f>EXP('6. Iteration'!$F369-'6. Iteration'!AJ$203)/(1+EXP('6. Iteration'!$F369-'6. Iteration'!AJ$203))</f>
        <v>5.6944586465316929E-2</v>
      </c>
      <c r="AK168" s="3">
        <f>EXP('6. Iteration'!$F369-'6. Iteration'!AK$203)/(1+EXP('6. Iteration'!$F369-'6. Iteration'!AK$203))</f>
        <v>4.1360922747949468E-2</v>
      </c>
      <c r="AL168" s="3">
        <f>EXP('6. Iteration'!$F369-'6. Iteration'!AL$203)/(1+EXP('6. Iteration'!$F369-'6. Iteration'!AL$203))</f>
        <v>4.0144306543237522E-2</v>
      </c>
      <c r="AM168" s="3">
        <f>EXP('6. Iteration'!$F369-'6. Iteration'!AM$203)/(1+EXP('6. Iteration'!$F369-'6. Iteration'!AM$203))</f>
        <v>3.4485175986931772E-2</v>
      </c>
      <c r="AN168" s="3">
        <f>EXP('6. Iteration'!$F369-'6. Iteration'!AN$203)/(1+EXP('6. Iteration'!$F369-'6. Iteration'!AN$203))</f>
        <v>2.9465374513895148E-2</v>
      </c>
      <c r="AO168" s="3">
        <f>EXP('6. Iteration'!$F369-'6. Iteration'!AO$203)/(1+EXP('6. Iteration'!$F369-'6. Iteration'!AO$203))</f>
        <v>2.853086526508946E-2</v>
      </c>
      <c r="AP168" s="3">
        <f>EXP('6. Iteration'!$F369-'6. Iteration'!AP$203)/(1+EXP('6. Iteration'!$F369-'6. Iteration'!AP$203))</f>
        <v>2.5855699187352473E-2</v>
      </c>
      <c r="AQ168" s="3">
        <f>EXP('6. Iteration'!$F369-'6. Iteration'!AQ$203)/(1+EXP('6. Iteration'!$F369-'6. Iteration'!AQ$203))</f>
        <v>2.4173885878531035E-2</v>
      </c>
      <c r="AR168" s="3">
        <f>EXP('6. Iteration'!$F369-'6. Iteration'!AR$203)/(1+EXP('6. Iteration'!$F369-'6. Iteration'!AR$203))</f>
        <v>2.3361957201015759E-2</v>
      </c>
      <c r="AS168" s="3">
        <f>EXP('6. Iteration'!$F369-'6. Iteration'!AS$203)/(1+EXP('6. Iteration'!$F369-'6. Iteration'!AS$203))</f>
        <v>2.1036466239441498E-2</v>
      </c>
      <c r="AT168" s="3">
        <f>EXP('6. Iteration'!$F369-'6. Iteration'!AT$203)/(1+EXP('6. Iteration'!$F369-'6. Iteration'!AT$203))</f>
        <v>1.495528636596619E-2</v>
      </c>
      <c r="AU168" s="3">
        <f>EXP('6. Iteration'!$F369-'6. Iteration'!AU$203)/(1+EXP('6. Iteration'!$F369-'6. Iteration'!AU$203))</f>
        <v>2.801395519653509E-3</v>
      </c>
      <c r="AX168">
        <f t="shared" si="31"/>
        <v>-3.5684414119748067</v>
      </c>
      <c r="AY168" s="2">
        <f t="shared" si="29"/>
        <v>0.21744787361550821</v>
      </c>
      <c r="AZ168" s="2">
        <f t="shared" si="29"/>
        <v>0.24433760843890481</v>
      </c>
      <c r="BA168" s="2">
        <f t="shared" si="29"/>
        <v>0.2380905507558419</v>
      </c>
      <c r="BB168" s="2">
        <f t="shared" si="29"/>
        <v>0.21220472174740271</v>
      </c>
      <c r="BC168" s="2">
        <f t="shared" si="29"/>
        <v>0.19590115938088953</v>
      </c>
      <c r="BD168" s="2">
        <f t="shared" si="29"/>
        <v>0.17978489080239751</v>
      </c>
      <c r="BE168" s="2">
        <f t="shared" si="29"/>
        <v>0.14634028468594698</v>
      </c>
      <c r="BF168" s="2">
        <f t="shared" si="29"/>
        <v>0.14293014327478987</v>
      </c>
      <c r="BG168" s="2">
        <f t="shared" si="29"/>
        <v>0.13308926015003469</v>
      </c>
      <c r="BH168" s="2">
        <f t="shared" si="29"/>
        <v>0.12382936527043263</v>
      </c>
      <c r="BI168" s="2">
        <f t="shared" si="29"/>
        <v>0.12086970678787151</v>
      </c>
      <c r="BJ168" s="2">
        <f t="shared" si="29"/>
        <v>0.11236153529794973</v>
      </c>
      <c r="BK168" s="2">
        <f t="shared" si="35"/>
        <v>0.11236153529794973</v>
      </c>
      <c r="BL168" s="2">
        <f t="shared" si="35"/>
        <v>0.10964618970577107</v>
      </c>
      <c r="BM168" s="2">
        <f t="shared" si="35"/>
        <v>9.2227204488716782E-2</v>
      </c>
      <c r="BN168" s="2">
        <f t="shared" si="35"/>
        <v>8.3428521585174303E-2</v>
      </c>
      <c r="BO168" s="2">
        <f t="shared" si="35"/>
        <v>8.3428521585174303E-2</v>
      </c>
      <c r="BP168" s="2">
        <f t="shared" si="35"/>
        <v>7.9316502190415417E-2</v>
      </c>
      <c r="BQ168" s="2">
        <f t="shared" si="35"/>
        <v>6.8031559033116515E-2</v>
      </c>
      <c r="BR168" s="2">
        <f t="shared" si="35"/>
        <v>6.8031559033116515E-2</v>
      </c>
      <c r="BS168" s="2">
        <f t="shared" si="35"/>
        <v>6.6293804716211019E-2</v>
      </c>
      <c r="BT168" s="2">
        <f t="shared" si="34"/>
        <v>6.1307399249652492E-2</v>
      </c>
      <c r="BU168" s="2">
        <f t="shared" si="34"/>
        <v>5.9717986169259052E-2</v>
      </c>
      <c r="BV168" s="2">
        <f t="shared" si="34"/>
        <v>5.816353285116236E-2</v>
      </c>
      <c r="BW168" s="2">
        <f t="shared" si="34"/>
        <v>5.816353285116236E-2</v>
      </c>
      <c r="BX168" s="2">
        <f t="shared" si="34"/>
        <v>5.6643226844911292E-2</v>
      </c>
      <c r="BY168" s="2">
        <f t="shared" si="33"/>
        <v>5.6643226844911292E-2</v>
      </c>
      <c r="BZ168" s="2">
        <f t="shared" si="33"/>
        <v>5.6643226844911292E-2</v>
      </c>
      <c r="CA168" s="2">
        <f t="shared" si="33"/>
        <v>5.3701900537610973E-2</v>
      </c>
      <c r="CB168" s="2">
        <f t="shared" si="33"/>
        <v>3.9650196817387622E-2</v>
      </c>
      <c r="CC168" s="2">
        <f t="shared" si="33"/>
        <v>3.8532741195400101E-2</v>
      </c>
      <c r="CD168" s="2">
        <f t="shared" si="33"/>
        <v>3.3295948624082118E-2</v>
      </c>
      <c r="CE168" s="2">
        <f t="shared" si="33"/>
        <v>2.8597166218651045E-2</v>
      </c>
      <c r="CF168" s="2">
        <f t="shared" si="33"/>
        <v>2.7716854992314775E-2</v>
      </c>
      <c r="CG168" s="2">
        <f t="shared" si="33"/>
        <v>2.5187182006885616E-2</v>
      </c>
      <c r="CH168" s="2">
        <f t="shared" si="33"/>
        <v>2.3589509120062791E-2</v>
      </c>
      <c r="CI168" s="2">
        <f t="shared" si="30"/>
        <v>2.2816176156753666E-2</v>
      </c>
      <c r="CJ168" s="2">
        <f t="shared" si="30"/>
        <v>2.0593933327598336E-2</v>
      </c>
      <c r="CK168" s="2">
        <f t="shared" si="30"/>
        <v>1.4731625775678134E-2</v>
      </c>
      <c r="CL168" s="2">
        <f t="shared" si="30"/>
        <v>2.7935477027959742E-3</v>
      </c>
    </row>
    <row r="169" spans="1:90" ht="15.75" thickBot="1">
      <c r="A169" t="str">
        <f>Tabelle1!A169</f>
        <v>Ellinger</v>
      </c>
      <c r="H169" s="3">
        <f>EXP('6. Iteration'!$F370-'6. Iteration'!H$203)/(1+EXP('6. Iteration'!$F370-'6. Iteration'!H$203))</f>
        <v>0.22744493761998683</v>
      </c>
      <c r="I169" s="3">
        <f>EXP('6. Iteration'!$F370-'6. Iteration'!I$203)/(1+EXP('6. Iteration'!$F370-'6. Iteration'!I$203))</f>
        <v>0.15773105622082476</v>
      </c>
      <c r="J169" s="3">
        <f>EXP('6. Iteration'!$F370-'6. Iteration'!J$203)/(1+EXP('6. Iteration'!$F370-'6. Iteration'!J$203))</f>
        <v>8.1497988953378869E-2</v>
      </c>
      <c r="K169" s="3">
        <f>EXP('6. Iteration'!$F370-'6. Iteration'!K$203)/(1+EXP('6. Iteration'!$F370-'6. Iteration'!K$203))</f>
        <v>5.7360614825326499E-2</v>
      </c>
      <c r="L169" s="3">
        <f>EXP('6. Iteration'!$F370-'6. Iteration'!L$203)/(1+EXP('6. Iteration'!$F370-'6. Iteration'!L$203))</f>
        <v>4.8047800482706647E-2</v>
      </c>
      <c r="M169" s="3">
        <f>EXP('6. Iteration'!$F370-'6. Iteration'!M$203)/(1+EXP('6. Iteration'!$F370-'6. Iteration'!M$203))</f>
        <v>4.0750081721762359E-2</v>
      </c>
      <c r="N169" s="3">
        <f>EXP('6. Iteration'!$F370-'6. Iteration'!N$203)/(1+EXP('6. Iteration'!$F370-'6. Iteration'!N$203))</f>
        <v>2.9079633209534956E-2</v>
      </c>
      <c r="O169" s="3">
        <f>EXP('6. Iteration'!$F370-'6. Iteration'!O$203)/(1+EXP('6. Iteration'!$F370-'6. Iteration'!O$203))</f>
        <v>2.8071538058391448E-2</v>
      </c>
      <c r="P169" s="3">
        <f>EXP('6. Iteration'!$F370-'6. Iteration'!P$203)/(1+EXP('6. Iteration'!$F370-'6. Iteration'!P$203))</f>
        <v>2.5305384189260195E-2</v>
      </c>
      <c r="Q169" s="3">
        <f>EXP('6. Iteration'!$F370-'6. Iteration'!Q$203)/(1+EXP('6. Iteration'!$F370-'6. Iteration'!Q$203))</f>
        <v>2.2875892874141251E-2</v>
      </c>
      <c r="R169" s="3">
        <f>EXP('6. Iteration'!$F370-'6. Iteration'!R$203)/(1+EXP('6. Iteration'!$F370-'6. Iteration'!R$203))</f>
        <v>2.2131256320063474E-2</v>
      </c>
      <c r="S169" s="3">
        <f>EXP('6. Iteration'!$F370-'6. Iteration'!S$203)/(1+EXP('6. Iteration'!$F370-'6. Iteration'!S$203))</f>
        <v>2.0068987719862784E-2</v>
      </c>
      <c r="T169" s="3">
        <f>EXP('6. Iteration'!$F370-'6. Iteration'!T$203)/(1+EXP('6. Iteration'!$F370-'6. Iteration'!T$203))</f>
        <v>2.0068987719862784E-2</v>
      </c>
      <c r="U169" s="3">
        <f>EXP('6. Iteration'!$F370-'6. Iteration'!U$203)/(1+EXP('6. Iteration'!$F370-'6. Iteration'!U$203))</f>
        <v>1.9433844564918226E-2</v>
      </c>
      <c r="V169" s="3">
        <f>EXP('6. Iteration'!$F370-'6. Iteration'!V$203)/(1+EXP('6. Iteration'!$F370-'6. Iteration'!V$203))</f>
        <v>1.5595286707135333E-2</v>
      </c>
      <c r="W169" s="3">
        <f>EXP('6. Iteration'!$F370-'6. Iteration'!W$203)/(1+EXP('6. Iteration'!$F370-'6. Iteration'!W$203))</f>
        <v>1.3795237496510038E-2</v>
      </c>
      <c r="X169" s="3">
        <f>EXP('6. Iteration'!$F370-'6. Iteration'!X$203)/(1+EXP('6. Iteration'!$F370-'6. Iteration'!X$203))</f>
        <v>1.3795237496510038E-2</v>
      </c>
      <c r="Y169" s="3">
        <f>EXP('6. Iteration'!$F370-'6. Iteration'!Y$203)/(1+EXP('6. Iteration'!$F370-'6. Iteration'!Y$203))</f>
        <v>1.2982555497904868E-2</v>
      </c>
      <c r="Z169" s="3">
        <f>EXP('6. Iteration'!$F370-'6. Iteration'!Z$203)/(1+EXP('6. Iteration'!$F370-'6. Iteration'!Z$203))</f>
        <v>1.0838254714852816E-2</v>
      </c>
      <c r="AA169" s="3">
        <f>EXP('6. Iteration'!$F370-'6. Iteration'!AA$203)/(1+EXP('6. Iteration'!$F370-'6. Iteration'!AA$203))</f>
        <v>1.0838254714852816E-2</v>
      </c>
      <c r="AB169" s="3">
        <f>EXP('6. Iteration'!$F370-'6. Iteration'!AB$203)/(1+EXP('6. Iteration'!$F370-'6. Iteration'!AB$203))</f>
        <v>1.0518635887097316E-2</v>
      </c>
      <c r="AC169" s="3">
        <f>EXP('6. Iteration'!$F370-'6. Iteration'!AC$203)/(1+EXP('6. Iteration'!$F370-'6. Iteration'!AC$203))</f>
        <v>9.616287477532898E-3</v>
      </c>
      <c r="AD169" s="3">
        <f>EXP('6. Iteration'!$F370-'6. Iteration'!AD$203)/(1+EXP('6. Iteration'!$F370-'6. Iteration'!AD$203))</f>
        <v>9.333153404296286E-3</v>
      </c>
      <c r="AE169" s="3">
        <f>EXP('6. Iteration'!$F370-'6. Iteration'!AE$203)/(1+EXP('6. Iteration'!$F370-'6. Iteration'!AE$203))</f>
        <v>9.0582932061912969E-3</v>
      </c>
      <c r="AF169" s="3">
        <f>EXP('6. Iteration'!$F370-'6. Iteration'!AF$203)/(1+EXP('6. Iteration'!$F370-'6. Iteration'!AF$203))</f>
        <v>9.0582932061912969E-3</v>
      </c>
      <c r="AG169" s="3">
        <f>EXP('6. Iteration'!$F370-'6. Iteration'!AG$203)/(1+EXP('6. Iteration'!$F370-'6. Iteration'!AG$203))</f>
        <v>8.7914003502899962E-3</v>
      </c>
      <c r="AH169" s="3">
        <f>EXP('6. Iteration'!$F370-'6. Iteration'!AH$203)/(1+EXP('6. Iteration'!$F370-'6. Iteration'!AH$203))</f>
        <v>8.7914003502899962E-3</v>
      </c>
      <c r="AI169" s="3">
        <f>EXP('6. Iteration'!$F370-'6. Iteration'!AI$203)/(1+EXP('6. Iteration'!$F370-'6. Iteration'!AI$203))</f>
        <v>8.7914003502899962E-3</v>
      </c>
      <c r="AJ169" s="3">
        <f>EXP('6. Iteration'!$F370-'6. Iteration'!AJ$203)/(1+EXP('6. Iteration'!$F370-'6. Iteration'!AJ$203))</f>
        <v>8.2803624435571471E-3</v>
      </c>
      <c r="AK169" s="3">
        <f>EXP('6. Iteration'!$F370-'6. Iteration'!AK$203)/(1+EXP('6. Iteration'!$F370-'6. Iteration'!AK$203))</f>
        <v>5.9305778169414479E-3</v>
      </c>
      <c r="AL169" s="3">
        <f>EXP('6. Iteration'!$F370-'6. Iteration'!AL$203)/(1+EXP('6. Iteration'!$F370-'6. Iteration'!AL$203))</f>
        <v>5.74988117044835E-3</v>
      </c>
      <c r="AM169" s="3">
        <f>EXP('6. Iteration'!$F370-'6. Iteration'!AM$203)/(1+EXP('6. Iteration'!$F370-'6. Iteration'!AM$203))</f>
        <v>4.9144973197296649E-3</v>
      </c>
      <c r="AN169" s="3">
        <f>EXP('6. Iteration'!$F370-'6. Iteration'!AN$203)/(1+EXP('6. Iteration'!$F370-'6. Iteration'!AN$203))</f>
        <v>4.1804859353040428E-3</v>
      </c>
      <c r="AO169" s="3">
        <f>EXP('6. Iteration'!$F370-'6. Iteration'!AO$203)/(1+EXP('6. Iteration'!$F370-'6. Iteration'!AO$203))</f>
        <v>4.0445578162399513E-3</v>
      </c>
      <c r="AP169" s="3">
        <f>EXP('6. Iteration'!$F370-'6. Iteration'!AP$203)/(1+EXP('6. Iteration'!$F370-'6. Iteration'!AP$203))</f>
        <v>3.6566821162962904E-3</v>
      </c>
      <c r="AQ169" s="3">
        <f>EXP('6. Iteration'!$F370-'6. Iteration'!AQ$203)/(1+EXP('6. Iteration'!$F370-'6. Iteration'!AQ$203))</f>
        <v>3.413768895265725E-3</v>
      </c>
      <c r="AR169" s="3">
        <f>EXP('6. Iteration'!$F370-'6. Iteration'!AR$203)/(1+EXP('6. Iteration'!$F370-'6. Iteration'!AR$203))</f>
        <v>3.2967549114346476E-3</v>
      </c>
      <c r="AS169" s="3">
        <f>EXP('6. Iteration'!$F370-'6. Iteration'!AS$203)/(1+EXP('6. Iteration'!$F370-'6. Iteration'!AS$203))</f>
        <v>2.9625313532313556E-3</v>
      </c>
      <c r="AT169" s="3">
        <f>EXP('6. Iteration'!$F370-'6. Iteration'!AT$203)/(1+EXP('6. Iteration'!$F370-'6. Iteration'!AT$203))</f>
        <v>2.0949478333885025E-3</v>
      </c>
      <c r="AU169" s="3">
        <f>EXP('6. Iteration'!$F370-'6. Iteration'!AU$203)/(1+EXP('6. Iteration'!$F370-'6. Iteration'!AU$203))</f>
        <v>3.8830170772407945E-4</v>
      </c>
      <c r="AX169">
        <f t="shared" si="31"/>
        <v>-0.90364563492266059</v>
      </c>
      <c r="AY169" s="2">
        <f t="shared" si="29"/>
        <v>0.17571373797102713</v>
      </c>
      <c r="AZ169" s="2">
        <f t="shared" si="29"/>
        <v>0.13285197012428779</v>
      </c>
      <c r="BA169" s="2">
        <f t="shared" si="29"/>
        <v>7.4856066749933808E-2</v>
      </c>
      <c r="BB169" s="2">
        <f t="shared" si="29"/>
        <v>5.4070374692187034E-2</v>
      </c>
      <c r="BC169" s="2">
        <f t="shared" si="29"/>
        <v>4.573920935148066E-2</v>
      </c>
      <c r="BD169" s="2">
        <f t="shared" si="29"/>
        <v>3.9089512561432047E-2</v>
      </c>
      <c r="BE169" s="2">
        <f t="shared" si="29"/>
        <v>2.8234008141933865E-2</v>
      </c>
      <c r="BF169" s="2">
        <f t="shared" si="29"/>
        <v>2.7283526809427729E-2</v>
      </c>
      <c r="BG169" s="2">
        <f t="shared" si="29"/>
        <v>2.4665021720294136E-2</v>
      </c>
      <c r="BH169" s="2">
        <f t="shared" si="29"/>
        <v>2.2352586399352063E-2</v>
      </c>
      <c r="BI169" s="2">
        <f t="shared" si="29"/>
        <v>2.1641463813759122E-2</v>
      </c>
      <c r="BJ169" s="2">
        <f t="shared" si="29"/>
        <v>1.966622345176278E-2</v>
      </c>
      <c r="BK169" s="2">
        <f t="shared" si="35"/>
        <v>1.966622345176278E-2</v>
      </c>
      <c r="BL169" s="2">
        <f t="shared" si="35"/>
        <v>1.9056170250344822E-2</v>
      </c>
      <c r="BM169" s="2">
        <f t="shared" si="35"/>
        <v>1.5352073739657581E-2</v>
      </c>
      <c r="BN169" s="2">
        <f t="shared" si="35"/>
        <v>1.3604928918924921E-2</v>
      </c>
      <c r="BO169" s="2">
        <f t="shared" si="35"/>
        <v>1.3604928918924921E-2</v>
      </c>
      <c r="BP169" s="2">
        <f t="shared" si="35"/>
        <v>1.2814008750648689E-2</v>
      </c>
      <c r="BQ169" s="2">
        <f t="shared" si="35"/>
        <v>1.0720786949588787E-2</v>
      </c>
      <c r="BR169" s="2">
        <f t="shared" si="35"/>
        <v>1.0720786949588787E-2</v>
      </c>
      <c r="BS169" s="2">
        <f t="shared" si="35"/>
        <v>1.0407994186171984E-2</v>
      </c>
      <c r="BT169" s="2">
        <f t="shared" si="34"/>
        <v>9.5238144926823431E-3</v>
      </c>
      <c r="BU169" s="2">
        <f t="shared" si="34"/>
        <v>9.2460456518281588E-3</v>
      </c>
      <c r="BV169" s="2">
        <f t="shared" si="34"/>
        <v>8.9762405303819657E-3</v>
      </c>
      <c r="BW169" s="2">
        <f t="shared" si="34"/>
        <v>8.9762405303819657E-3</v>
      </c>
      <c r="BX169" s="2">
        <f t="shared" si="34"/>
        <v>8.7141116301709173E-3</v>
      </c>
      <c r="BY169" s="2">
        <f t="shared" si="33"/>
        <v>8.7141116301709173E-3</v>
      </c>
      <c r="BZ169" s="2">
        <f t="shared" si="33"/>
        <v>8.7141116301709173E-3</v>
      </c>
      <c r="CA169" s="2">
        <f t="shared" si="33"/>
        <v>8.2117980413604751E-3</v>
      </c>
      <c r="CB169" s="2">
        <f t="shared" si="33"/>
        <v>5.8954060636986503E-3</v>
      </c>
      <c r="CC169" s="2">
        <f t="shared" si="33"/>
        <v>5.7168200369740732E-3</v>
      </c>
      <c r="CD169" s="2">
        <f t="shared" si="33"/>
        <v>4.8903450358240346E-3</v>
      </c>
      <c r="CE169" s="2">
        <f t="shared" si="33"/>
        <v>4.1630094726487678E-3</v>
      </c>
      <c r="CF169" s="2">
        <f t="shared" si="33"/>
        <v>4.0281993683110437E-3</v>
      </c>
      <c r="CG169" s="2">
        <f t="shared" si="33"/>
        <v>3.6433107921966493E-3</v>
      </c>
      <c r="CH169" s="2">
        <f t="shared" si="33"/>
        <v>3.4021150771954413E-3</v>
      </c>
      <c r="CI169" s="2">
        <f t="shared" si="30"/>
        <v>3.2858863184885793E-3</v>
      </c>
      <c r="CJ169" s="2">
        <f t="shared" si="30"/>
        <v>2.953754761212477E-3</v>
      </c>
      <c r="CK169" s="2">
        <f t="shared" si="30"/>
        <v>2.0905590269638835E-3</v>
      </c>
      <c r="CL169" s="2">
        <f t="shared" si="30"/>
        <v>3.8815092950785803E-4</v>
      </c>
    </row>
    <row r="170" spans="1:90" ht="15.75" hidden="1" thickBot="1"/>
    <row r="171" spans="1:90" ht="15.75" hidden="1" thickBot="1"/>
    <row r="172" spans="1:90" ht="15.75" hidden="1" thickBot="1"/>
    <row r="173" spans="1:90" ht="15.75" hidden="1" thickBot="1"/>
    <row r="174" spans="1:90" ht="15.75" hidden="1" thickBot="1"/>
    <row r="175" spans="1:90" ht="15.75" hidden="1" thickBot="1"/>
    <row r="176" spans="1:90" ht="15.75" hidden="1" thickBot="1"/>
    <row r="177" ht="15.75" hidden="1" thickBot="1"/>
    <row r="178" ht="15.75" hidden="1" thickBot="1"/>
    <row r="179" ht="15.75" hidden="1" thickBot="1"/>
    <row r="180" ht="15.75" hidden="1" thickBot="1"/>
    <row r="181" ht="15.75" hidden="1" thickBot="1"/>
    <row r="182" ht="15.75" hidden="1" thickBot="1"/>
    <row r="183" ht="15.75" hidden="1" thickBot="1"/>
    <row r="184" ht="15.75" hidden="1" thickBot="1"/>
    <row r="185" ht="15.75" hidden="1" thickBot="1"/>
    <row r="186" ht="15.75" hidden="1" thickBot="1"/>
    <row r="187" ht="15.75" hidden="1" thickBot="1"/>
    <row r="188" ht="15.75" hidden="1" thickBot="1"/>
    <row r="189" ht="15.75" hidden="1" thickBot="1"/>
    <row r="190" ht="15.75" hidden="1" thickBot="1"/>
    <row r="191" ht="15.75" hidden="1" thickBot="1"/>
    <row r="192" ht="15.75" hidden="1" thickBot="1"/>
    <row r="193" spans="6:47" ht="15.75" hidden="1" thickBot="1"/>
    <row r="194" spans="6:47" ht="15.75" hidden="1" thickBot="1"/>
    <row r="195" spans="6:47" ht="15.75" hidden="1" thickBot="1"/>
    <row r="196" spans="6:47" ht="15.75" hidden="1" thickBot="1"/>
    <row r="197" spans="6:47" ht="15.75" hidden="1" thickBot="1"/>
    <row r="198" spans="6:47" ht="15.75" hidden="1" thickBot="1"/>
    <row r="199" spans="6:47" ht="15.75" hidden="1" thickBot="1"/>
    <row r="200" spans="6:47" ht="15.75" hidden="1" thickBot="1"/>
    <row r="201" spans="6:47" ht="15.75" hidden="1" thickBot="1"/>
    <row r="202" spans="6:47" ht="15.75" thickBot="1">
      <c r="G202" s="6">
        <f>SUMSQ(G206:G370)</f>
        <v>1.1682822179158758E-4</v>
      </c>
    </row>
    <row r="203" spans="6:47">
      <c r="F203" t="s">
        <v>173</v>
      </c>
      <c r="H203" s="5">
        <f>H204-$G$204</f>
        <v>-3.1737324158890412</v>
      </c>
      <c r="I203" s="5">
        <f t="shared" ref="I203:AU203" si="36">I204-$G$204</f>
        <v>-2.7212614121238561</v>
      </c>
      <c r="J203" s="5">
        <f t="shared" si="36"/>
        <v>-1.9742077776074667</v>
      </c>
      <c r="K203" s="5">
        <f t="shared" si="36"/>
        <v>-1.5969980359687788</v>
      </c>
      <c r="L203" s="5">
        <f t="shared" si="36"/>
        <v>-1.4099805796526417</v>
      </c>
      <c r="M203" s="5">
        <f t="shared" si="36"/>
        <v>-1.2375821949146735</v>
      </c>
      <c r="N203" s="5">
        <f t="shared" si="36"/>
        <v>-0.88802262598977</v>
      </c>
      <c r="O203" s="5">
        <f t="shared" si="36"/>
        <v>-0.85169813193307697</v>
      </c>
      <c r="P203" s="5">
        <f t="shared" si="36"/>
        <v>-0.74510278751011316</v>
      </c>
      <c r="Q203" s="5">
        <f t="shared" si="36"/>
        <v>-0.64166586246070068</v>
      </c>
      <c r="R203" s="5">
        <f t="shared" si="36"/>
        <v>-0.60780680903725204</v>
      </c>
      <c r="S203" s="5">
        <f t="shared" si="36"/>
        <v>-0.50787145841854786</v>
      </c>
      <c r="T203" s="5">
        <f t="shared" si="36"/>
        <v>-0.50787145841854764</v>
      </c>
      <c r="U203" s="5">
        <f t="shared" si="36"/>
        <v>-0.47505949847663054</v>
      </c>
      <c r="V203" s="5">
        <f t="shared" si="36"/>
        <v>-0.25107511871908778</v>
      </c>
      <c r="W203" s="5">
        <f t="shared" si="36"/>
        <v>-0.12658629985777572</v>
      </c>
      <c r="X203" s="5">
        <f t="shared" si="36"/>
        <v>-0.12658629985777575</v>
      </c>
      <c r="Y203" s="5">
        <f t="shared" si="36"/>
        <v>-6.5037547258131226E-2</v>
      </c>
      <c r="Z203" s="5">
        <f t="shared" si="36"/>
        <v>0.11768139842051489</v>
      </c>
      <c r="AA203" s="5">
        <f t="shared" si="36"/>
        <v>0.117681398420515</v>
      </c>
      <c r="AB203" s="5">
        <f t="shared" si="36"/>
        <v>0.14794190619775291</v>
      </c>
      <c r="AC203" s="5">
        <f t="shared" si="36"/>
        <v>0.2385556035309627</v>
      </c>
      <c r="AD203" s="5">
        <f t="shared" si="36"/>
        <v>0.2687307312080664</v>
      </c>
      <c r="AE203" s="5">
        <f t="shared" si="36"/>
        <v>0.29890431985376892</v>
      </c>
      <c r="AF203" s="5">
        <f t="shared" si="36"/>
        <v>0.29890431985376892</v>
      </c>
      <c r="AG203" s="5">
        <f t="shared" si="36"/>
        <v>0.32908426262379314</v>
      </c>
      <c r="AH203" s="5">
        <f t="shared" si="36"/>
        <v>0.32908426262379292</v>
      </c>
      <c r="AI203" s="5">
        <f t="shared" si="36"/>
        <v>0.32908426262379303</v>
      </c>
      <c r="AJ203" s="5">
        <f t="shared" si="36"/>
        <v>0.38949484106568044</v>
      </c>
      <c r="AK203" s="5">
        <f t="shared" si="36"/>
        <v>0.72566972615723568</v>
      </c>
      <c r="AL203" s="5">
        <f t="shared" si="36"/>
        <v>0.75679788218902344</v>
      </c>
      <c r="AM203" s="5">
        <f t="shared" si="36"/>
        <v>0.9146472438604677</v>
      </c>
      <c r="AN203" s="5">
        <f t="shared" si="36"/>
        <v>1.0771665936237333</v>
      </c>
      <c r="AO203" s="5">
        <f t="shared" si="36"/>
        <v>1.1103623821000002</v>
      </c>
      <c r="AP203" s="5">
        <f t="shared" si="36"/>
        <v>1.2115799630615907</v>
      </c>
      <c r="AQ203" s="5">
        <f t="shared" si="36"/>
        <v>1.2805712220727399</v>
      </c>
      <c r="AR203" s="5">
        <f t="shared" si="36"/>
        <v>1.3155710608518683</v>
      </c>
      <c r="AS203" s="5">
        <f t="shared" si="36"/>
        <v>1.4228133596939982</v>
      </c>
      <c r="AT203" s="5">
        <f t="shared" si="36"/>
        <v>1.7702372708407363</v>
      </c>
      <c r="AU203" s="5">
        <f t="shared" si="36"/>
        <v>3.4575823032200659</v>
      </c>
    </row>
    <row r="204" spans="6:47">
      <c r="G204">
        <f>AVERAGE(H204:AU204)</f>
        <v>-6.4913710031622168E-5</v>
      </c>
      <c r="H204">
        <f>'6. Iteration'!H203-'7. Iteration'!H205/'7. Iteration'!AY4</f>
        <v>-3.1737973295990729</v>
      </c>
      <c r="I204">
        <f>'6. Iteration'!I203-'7. Iteration'!I205/'7. Iteration'!AZ4</f>
        <v>-2.7213263258338878</v>
      </c>
      <c r="J204">
        <f>'6. Iteration'!J203-'7. Iteration'!J205/'7. Iteration'!BA4</f>
        <v>-1.9742726913174984</v>
      </c>
      <c r="K204">
        <f>'6. Iteration'!K203-'7. Iteration'!K205/'7. Iteration'!BB4</f>
        <v>-1.5970629496788105</v>
      </c>
      <c r="L204">
        <f>'6. Iteration'!L203-'7. Iteration'!L205/'7. Iteration'!BC4</f>
        <v>-1.4100454933626734</v>
      </c>
      <c r="M204">
        <f>'6. Iteration'!M203-'7. Iteration'!M205/'7. Iteration'!BD4</f>
        <v>-1.2376471086247052</v>
      </c>
      <c r="N204">
        <f>'6. Iteration'!N203-'7. Iteration'!N205/'7. Iteration'!BE4</f>
        <v>-0.88808753969980159</v>
      </c>
      <c r="O204">
        <f>'6. Iteration'!O203-'7. Iteration'!O205/'7. Iteration'!BF4</f>
        <v>-0.85176304564310856</v>
      </c>
      <c r="P204">
        <f>'6. Iteration'!P203-'7. Iteration'!P205/'7. Iteration'!BG4</f>
        <v>-0.74516770122014475</v>
      </c>
      <c r="Q204">
        <f>'6. Iteration'!Q203-'7. Iteration'!Q205/'7. Iteration'!BH4</f>
        <v>-0.64173077617073226</v>
      </c>
      <c r="R204">
        <f>'6. Iteration'!R203-'7. Iteration'!R205/'7. Iteration'!BI4</f>
        <v>-0.60787172274728363</v>
      </c>
      <c r="S204">
        <f>'6. Iteration'!S203-'7. Iteration'!S205/'7. Iteration'!BJ4</f>
        <v>-0.50793637212857945</v>
      </c>
      <c r="T204">
        <f>'6. Iteration'!T203-'7. Iteration'!T205/'7. Iteration'!BK4</f>
        <v>-0.50793637212857923</v>
      </c>
      <c r="U204">
        <f>'6. Iteration'!U203-'7. Iteration'!U205/'7. Iteration'!BL4</f>
        <v>-0.47512441218666218</v>
      </c>
      <c r="V204">
        <f>'6. Iteration'!V203-'7. Iteration'!V205/'7. Iteration'!BM4</f>
        <v>-0.25114003242911942</v>
      </c>
      <c r="W204">
        <f>'6. Iteration'!W203-'7. Iteration'!W205/'7. Iteration'!BN4</f>
        <v>-0.12665121356780734</v>
      </c>
      <c r="X204">
        <f>'6. Iteration'!X203-'7. Iteration'!X205/'7. Iteration'!BO4</f>
        <v>-0.12665121356780737</v>
      </c>
      <c r="Y204">
        <f>'6. Iteration'!Y203-'7. Iteration'!Y205/'7. Iteration'!BP4</f>
        <v>-6.5102460968162842E-2</v>
      </c>
      <c r="Z204">
        <f>'6. Iteration'!Z203-'7. Iteration'!Z205/'7. Iteration'!BQ4</f>
        <v>0.11761648471048328</v>
      </c>
      <c r="AA204">
        <f>'6. Iteration'!AA203-'7. Iteration'!AA205/'7. Iteration'!BR4</f>
        <v>0.11761648471048339</v>
      </c>
      <c r="AB204">
        <f>'6. Iteration'!AB203-'7. Iteration'!AB205/'7. Iteration'!BS4</f>
        <v>0.14787699248772129</v>
      </c>
      <c r="AC204">
        <f>'6. Iteration'!AC203-'7. Iteration'!AC205/'7. Iteration'!BT4</f>
        <v>0.23849068982093108</v>
      </c>
      <c r="AD204">
        <f>'6. Iteration'!AD203-'7. Iteration'!AD205/'7. Iteration'!BU4</f>
        <v>0.26866581749803475</v>
      </c>
      <c r="AE204">
        <f>'6. Iteration'!AE203-'7. Iteration'!AE205/'7. Iteration'!BV4</f>
        <v>0.29883940614373727</v>
      </c>
      <c r="AF204">
        <f>'6. Iteration'!AF203-'7. Iteration'!AF205/'7. Iteration'!BW4</f>
        <v>0.29883940614373727</v>
      </c>
      <c r="AG204">
        <f>'6. Iteration'!AG203-'7. Iteration'!AG205/'7. Iteration'!BX4</f>
        <v>0.3290193489137615</v>
      </c>
      <c r="AH204">
        <f>'6. Iteration'!AH203-'7. Iteration'!AH205/'7. Iteration'!BY4</f>
        <v>0.32901934891376128</v>
      </c>
      <c r="AI204">
        <f>'6. Iteration'!AI203-'7. Iteration'!AI205/'7. Iteration'!BZ4</f>
        <v>0.32901934891376139</v>
      </c>
      <c r="AJ204">
        <f>'6. Iteration'!AJ203-'7. Iteration'!AJ205/'7. Iteration'!CA4</f>
        <v>0.3894299273556488</v>
      </c>
      <c r="AK204">
        <f>'6. Iteration'!AK203-'7. Iteration'!AK205/'7. Iteration'!CB4</f>
        <v>0.72560481244720409</v>
      </c>
      <c r="AL204">
        <f>'6. Iteration'!AL203-'7. Iteration'!AL205/'7. Iteration'!CC4</f>
        <v>0.75673296847899185</v>
      </c>
      <c r="AM204">
        <f>'6. Iteration'!AM203-'7. Iteration'!AM205/'7. Iteration'!CD4</f>
        <v>0.91458233015043611</v>
      </c>
      <c r="AN204">
        <f>'6. Iteration'!AN203-'7. Iteration'!AN205/'7. Iteration'!CE4</f>
        <v>1.0771016799137016</v>
      </c>
      <c r="AO204">
        <f>'6. Iteration'!AO203-'7. Iteration'!AO205/'7. Iteration'!CF4</f>
        <v>1.1102974683899685</v>
      </c>
      <c r="AP204">
        <f>'6. Iteration'!AP203-'7. Iteration'!AP205/'7. Iteration'!CG4</f>
        <v>1.211515049351559</v>
      </c>
      <c r="AQ204">
        <f>'6. Iteration'!AQ203-'7. Iteration'!AQ205/'7. Iteration'!CH4</f>
        <v>1.2805063083627082</v>
      </c>
      <c r="AR204">
        <f>'6. Iteration'!AR203-'7. Iteration'!AR205/'7. Iteration'!CI4</f>
        <v>1.3155061471418366</v>
      </c>
      <c r="AS204">
        <f>'6. Iteration'!AS203-'7. Iteration'!AS205/'7. Iteration'!CJ4</f>
        <v>1.4227484459839665</v>
      </c>
      <c r="AT204">
        <f>'6. Iteration'!AT203-'7. Iteration'!AT205/'7. Iteration'!CK4</f>
        <v>1.7701723571307046</v>
      </c>
      <c r="AU204">
        <f>'6. Iteration'!AU203-'7. Iteration'!AU205/'7. Iteration'!CL4</f>
        <v>3.4575173895100342</v>
      </c>
    </row>
    <row r="205" spans="6:47">
      <c r="G205" t="s">
        <v>172</v>
      </c>
      <c r="H205">
        <f>-SUM(H206:H370)</f>
        <v>-3.5589395384774403E-3</v>
      </c>
      <c r="I205">
        <f t="shared" ref="I205:AU205" si="37">-SUM(I206:I370)</f>
        <v>-4.348338117041578E-3</v>
      </c>
      <c r="J205">
        <f t="shared" si="37"/>
        <v>-5.411451725588351E-3</v>
      </c>
      <c r="K205">
        <f t="shared" si="37"/>
        <v>-5.6063460766222553E-3</v>
      </c>
      <c r="L205">
        <f t="shared" si="37"/>
        <v>-5.570008021737051E-3</v>
      </c>
      <c r="M205">
        <f t="shared" si="37"/>
        <v>-5.4460902351721255E-3</v>
      </c>
      <c r="N205">
        <f t="shared" si="37"/>
        <v>-4.9090179237342262E-3</v>
      </c>
      <c r="O205">
        <f t="shared" si="37"/>
        <v>-4.8309050288843809E-3</v>
      </c>
      <c r="P205">
        <f t="shared" si="37"/>
        <v>-4.5779268102670682E-3</v>
      </c>
      <c r="Q205">
        <f t="shared" si="37"/>
        <v>-4.2994796110852503E-3</v>
      </c>
      <c r="R205">
        <f t="shared" si="37"/>
        <v>-4.2015287356986786E-3</v>
      </c>
      <c r="S205">
        <f t="shared" si="37"/>
        <v>-3.8937507318162826E-3</v>
      </c>
      <c r="T205">
        <f t="shared" si="37"/>
        <v>-3.8937507317960487E-3</v>
      </c>
      <c r="U205">
        <f t="shared" si="37"/>
        <v>-3.7868531337920987E-3</v>
      </c>
      <c r="V205">
        <f t="shared" si="37"/>
        <v>-2.9880818305425723E-3</v>
      </c>
      <c r="W205">
        <f t="shared" si="37"/>
        <v>-2.4998365644526618E-3</v>
      </c>
      <c r="X205">
        <f t="shared" si="37"/>
        <v>-2.499836564460475E-3</v>
      </c>
      <c r="Y205">
        <f t="shared" si="37"/>
        <v>-2.2492502934117978E-3</v>
      </c>
      <c r="Z205">
        <f t="shared" si="37"/>
        <v>-1.4793786936036137E-3</v>
      </c>
      <c r="AA205">
        <f t="shared" si="37"/>
        <v>-1.4793786936053901E-3</v>
      </c>
      <c r="AB205">
        <f t="shared" si="37"/>
        <v>-1.3492504690098914E-3</v>
      </c>
      <c r="AC205">
        <f t="shared" si="37"/>
        <v>-9.5729825149994639E-4</v>
      </c>
      <c r="AD205">
        <f t="shared" si="37"/>
        <v>-8.2638021512550404E-4</v>
      </c>
      <c r="AE205">
        <f t="shared" si="37"/>
        <v>-6.9545582051455494E-4</v>
      </c>
      <c r="AF205">
        <f t="shared" si="37"/>
        <v>-6.9545582051549863E-4</v>
      </c>
      <c r="AG205">
        <f t="shared" si="37"/>
        <v>-5.6460137286792195E-4</v>
      </c>
      <c r="AH205">
        <f t="shared" si="37"/>
        <v>-5.6460137287633189E-4</v>
      </c>
      <c r="AI205">
        <f t="shared" si="37"/>
        <v>-5.646013728681995E-4</v>
      </c>
      <c r="AJ205">
        <f t="shared" si="37"/>
        <v>-3.0340777311564822E-4</v>
      </c>
      <c r="AK205">
        <f t="shared" si="37"/>
        <v>1.0951010561445935E-3</v>
      </c>
      <c r="AL205">
        <f t="shared" si="37"/>
        <v>1.2168365098083143E-3</v>
      </c>
      <c r="AM205">
        <f t="shared" si="37"/>
        <v>1.8050259537131189E-3</v>
      </c>
      <c r="AN205">
        <f t="shared" si="37"/>
        <v>2.3510100129940084E-3</v>
      </c>
      <c r="AO205">
        <f t="shared" si="37"/>
        <v>2.4541277029018517E-3</v>
      </c>
      <c r="AP205">
        <f t="shared" si="37"/>
        <v>2.7495530168377661E-3</v>
      </c>
      <c r="AQ205">
        <f t="shared" si="37"/>
        <v>2.9338558715136707E-3</v>
      </c>
      <c r="AR205">
        <f t="shared" si="37"/>
        <v>3.0218881366363437E-3</v>
      </c>
      <c r="AS205">
        <f t="shared" si="37"/>
        <v>3.2681351638360447E-3</v>
      </c>
      <c r="AT205">
        <f t="shared" si="37"/>
        <v>3.8165048942103729E-3</v>
      </c>
      <c r="AU205">
        <f t="shared" si="37"/>
        <v>2.5636799323244448E-3</v>
      </c>
    </row>
    <row r="206" spans="6:47">
      <c r="F206" s="7">
        <f>'6. Iteration'!F206-'7. Iteration'!G206/'7. Iteration'!AX5</f>
        <v>2.6769516688247368</v>
      </c>
      <c r="G206">
        <f>SUM(H206:AU206)</f>
        <v>1.0348562267426531E-3</v>
      </c>
      <c r="H206" s="4">
        <f>Tabelle1!H5-'7. Iteration'!H5</f>
        <v>2.8718171194039854E-3</v>
      </c>
      <c r="I206" s="4">
        <f>Tabelle1!I5-'7. Iteration'!I5</f>
        <v>4.5073807079040185E-3</v>
      </c>
      <c r="J206" s="4">
        <f>Tabelle1!J5-'7. Iteration'!J5</f>
        <v>9.4657566278238958E-3</v>
      </c>
      <c r="K206" s="4">
        <f>Tabelle1!K5-'7. Iteration'!K5</f>
        <v>1.3742780186618231E-2</v>
      </c>
      <c r="L206" s="4">
        <f>Tabelle1!L5-'7. Iteration'!L5</f>
        <v>1.6521860918095932E-2</v>
      </c>
      <c r="M206" s="4">
        <f>Tabelle1!M5-'7. Iteration'!M5</f>
        <v>1.9569190370230416E-2</v>
      </c>
      <c r="N206" s="4">
        <f>Tabelle1!N5-'7. Iteration'!N5</f>
        <v>2.7531067036386081E-2</v>
      </c>
      <c r="O206" s="4">
        <f>Tabelle1!O5-'7. Iteration'!O5</f>
        <v>2.852032252801362E-2</v>
      </c>
      <c r="P206" s="4">
        <f>Tabelle1!P5-'7. Iteration'!P5</f>
        <v>3.1626501156066356E-2</v>
      </c>
      <c r="Q206" s="4">
        <f>Tabelle1!Q5-'7. Iteration'!Q5</f>
        <v>3.4952091512249539E-2</v>
      </c>
      <c r="R206" s="4">
        <f>Tabelle1!R5-'7. Iteration'!R5</f>
        <v>3.6112172262194542E-2</v>
      </c>
      <c r="S206" s="4">
        <f>Tabelle1!S5-'7. Iteration'!S5</f>
        <v>3.9756138549347231E-2</v>
      </c>
      <c r="T206" s="4">
        <f>Tabelle1!T5-'7. Iteration'!T5</f>
        <v>3.9756138549347231E-2</v>
      </c>
      <c r="U206" s="4">
        <f>Tabelle1!U5-'7. Iteration'!U5</f>
        <v>4.1027671637412833E-2</v>
      </c>
      <c r="V206" s="4">
        <f>Tabelle1!V5-'7. Iteration'!V5</f>
        <v>5.0802993351945602E-2</v>
      </c>
      <c r="W206" s="4">
        <f>Tabelle1!W5-'7. Iteration'!W5</f>
        <v>5.7152097533736068E-2</v>
      </c>
      <c r="X206" s="4">
        <f>Tabelle1!X5-'7. Iteration'!X5</f>
        <v>5.7152097533736068E-2</v>
      </c>
      <c r="Y206" s="4">
        <f>Tabelle1!Y5-'7. Iteration'!Y5</f>
        <v>6.0560058028721775E-2</v>
      </c>
      <c r="Z206" s="4">
        <f>Tabelle1!Z5-'7. Iteration'!Z5</f>
        <v>7.1827273710739825E-2</v>
      </c>
      <c r="AA206" s="4">
        <f>Tabelle1!AA5-'7. Iteration'!AA5</f>
        <v>7.1827273710739825E-2</v>
      </c>
      <c r="AB206" s="4">
        <f>Tabelle1!AB5-'7. Iteration'!AB5</f>
        <v>7.3870735918998398E-2</v>
      </c>
      <c r="AC206" s="4">
        <f>Tabelle1!AC5-'7. Iteration'!AC5</f>
        <v>8.0313488338738526E-2</v>
      </c>
      <c r="AD206" s="4">
        <f>Tabelle1!AD5-'7. Iteration'!AD5</f>
        <v>8.2570435874973924E-2</v>
      </c>
      <c r="AE206" s="4">
        <f>Tabelle1!AE5-'7. Iteration'!AE5</f>
        <v>8.4884834600662429E-2</v>
      </c>
      <c r="AF206" s="4">
        <f>Tabelle1!AF5-'7. Iteration'!AF5</f>
        <v>-0.91511516539933757</v>
      </c>
      <c r="AG206" s="4">
        <f>Tabelle1!AG5-'7. Iteration'!AG5</f>
        <v>8.7258441063209236E-2</v>
      </c>
      <c r="AH206" s="4">
        <f>Tabelle1!AH5-'7. Iteration'!AH5</f>
        <v>8.7258441063209236E-2</v>
      </c>
      <c r="AI206" s="4">
        <f>Tabelle1!AI5-'7. Iteration'!AI5</f>
        <v>-0.91274155893679076</v>
      </c>
      <c r="AJ206" s="4">
        <f>Tabelle1!AJ5-'7. Iteration'!AJ5</f>
        <v>9.2190642576198467E-2</v>
      </c>
      <c r="AK206" s="4">
        <f>Tabelle1!AK5-'7. Iteration'!AK5</f>
        <v>0.12443955777887494</v>
      </c>
      <c r="AL206" s="4">
        <f>Tabelle1!AL5-'7. Iteration'!AL5</f>
        <v>0.12787050424756252</v>
      </c>
      <c r="AM206" s="4">
        <f>Tabelle1!AM5-'7. Iteration'!AM5</f>
        <v>0.14652874101045621</v>
      </c>
      <c r="AN206" s="4">
        <f>Tabelle1!AN5-'7. Iteration'!AN5</f>
        <v>0.16803879611214045</v>
      </c>
      <c r="AO206" s="4">
        <f>Tabelle1!AO5-'7. Iteration'!AO5</f>
        <v>0.17273032390768439</v>
      </c>
      <c r="AP206" s="4">
        <f>Tabelle1!AP5-'7. Iteration'!AP5</f>
        <v>0.18767423486553603</v>
      </c>
      <c r="AQ206" s="4">
        <f>Tabelle1!AQ5-'7. Iteration'!AQ5</f>
        <v>0.19841810076384114</v>
      </c>
      <c r="AR206" s="4">
        <f>Tabelle1!AR5-'7. Iteration'!AR5</f>
        <v>-0.79595709814330728</v>
      </c>
      <c r="AS206" s="4">
        <f>Tabelle1!AS5-'7. Iteration'!AS5</f>
        <v>0.22201104317860565</v>
      </c>
      <c r="AT206" s="4">
        <f>Tabelle1!AT5-'7. Iteration'!AT5</f>
        <v>0.28769608907831945</v>
      </c>
      <c r="AU206" s="4">
        <f>Tabelle1!AU5-'7. Iteration'!AU5</f>
        <v>-0.31418841470354569</v>
      </c>
    </row>
    <row r="207" spans="6:47">
      <c r="F207" s="7">
        <f>'6. Iteration'!F207-'7. Iteration'!G207/'7. Iteration'!AX6</f>
        <v>2.6769516688247368</v>
      </c>
      <c r="G207">
        <f t="shared" ref="G207:G270" si="38">SUM(H207:AU207)</f>
        <v>1.0348562267429307E-3</v>
      </c>
      <c r="H207" s="4">
        <f>Tabelle1!H6-'7. Iteration'!H6</f>
        <v>2.8718171194039854E-3</v>
      </c>
      <c r="I207" s="4">
        <f>Tabelle1!I6-'7. Iteration'!I6</f>
        <v>4.5073807079040185E-3</v>
      </c>
      <c r="J207" s="4">
        <f>Tabelle1!J6-'7. Iteration'!J6</f>
        <v>9.4657566278238958E-3</v>
      </c>
      <c r="K207" s="4">
        <f>Tabelle1!K6-'7. Iteration'!K6</f>
        <v>1.3742780186618231E-2</v>
      </c>
      <c r="L207" s="4">
        <f>Tabelle1!L6-'7. Iteration'!L6</f>
        <v>1.6521860918095932E-2</v>
      </c>
      <c r="M207" s="4">
        <f>Tabelle1!M6-'7. Iteration'!M6</f>
        <v>1.9569190370230416E-2</v>
      </c>
      <c r="N207" s="4">
        <f>Tabelle1!N6-'7. Iteration'!N6</f>
        <v>2.7531067036386081E-2</v>
      </c>
      <c r="O207" s="4">
        <f>Tabelle1!O6-'7. Iteration'!O6</f>
        <v>2.852032252801362E-2</v>
      </c>
      <c r="P207" s="4">
        <f>Tabelle1!P6-'7. Iteration'!P6</f>
        <v>3.1626501156066356E-2</v>
      </c>
      <c r="Q207" s="4">
        <f>Tabelle1!Q6-'7. Iteration'!Q6</f>
        <v>3.4952091512249539E-2</v>
      </c>
      <c r="R207" s="4">
        <f>Tabelle1!R6-'7. Iteration'!R6</f>
        <v>3.6112172262194542E-2</v>
      </c>
      <c r="S207" s="4">
        <f>Tabelle1!S6-'7. Iteration'!S6</f>
        <v>3.9756138549347231E-2</v>
      </c>
      <c r="T207" s="4">
        <f>Tabelle1!T6-'7. Iteration'!T6</f>
        <v>3.9756138549347231E-2</v>
      </c>
      <c r="U207" s="4">
        <f>Tabelle1!U6-'7. Iteration'!U6</f>
        <v>4.1027671637412833E-2</v>
      </c>
      <c r="V207" s="4">
        <f>Tabelle1!V6-'7. Iteration'!V6</f>
        <v>5.0802993351945602E-2</v>
      </c>
      <c r="W207" s="4">
        <f>Tabelle1!W6-'7. Iteration'!W6</f>
        <v>5.7152097533736068E-2</v>
      </c>
      <c r="X207" s="4">
        <f>Tabelle1!X6-'7. Iteration'!X6</f>
        <v>5.7152097533736068E-2</v>
      </c>
      <c r="Y207" s="4">
        <f>Tabelle1!Y6-'7. Iteration'!Y6</f>
        <v>6.0560058028721775E-2</v>
      </c>
      <c r="Z207" s="4">
        <f>Tabelle1!Z6-'7. Iteration'!Z6</f>
        <v>7.1827273710739825E-2</v>
      </c>
      <c r="AA207" s="4">
        <f>Tabelle1!AA6-'7. Iteration'!AA6</f>
        <v>-0.92817272628926017</v>
      </c>
      <c r="AB207" s="4">
        <f>Tabelle1!AB6-'7. Iteration'!AB6</f>
        <v>7.3870735918998398E-2</v>
      </c>
      <c r="AC207" s="4">
        <f>Tabelle1!AC6-'7. Iteration'!AC6</f>
        <v>-0.91968651166126147</v>
      </c>
      <c r="AD207" s="4">
        <f>Tabelle1!AD6-'7. Iteration'!AD6</f>
        <v>8.2570435874973924E-2</v>
      </c>
      <c r="AE207" s="4">
        <f>Tabelle1!AE6-'7. Iteration'!AE6</f>
        <v>8.4884834600662429E-2</v>
      </c>
      <c r="AF207" s="4">
        <f>Tabelle1!AF6-'7. Iteration'!AF6</f>
        <v>8.4884834600662429E-2</v>
      </c>
      <c r="AG207" s="4">
        <f>Tabelle1!AG6-'7. Iteration'!AG6</f>
        <v>8.7258441063209236E-2</v>
      </c>
      <c r="AH207" s="4">
        <f>Tabelle1!AH6-'7. Iteration'!AH6</f>
        <v>8.7258441063209236E-2</v>
      </c>
      <c r="AI207" s="4">
        <f>Tabelle1!AI6-'7. Iteration'!AI6</f>
        <v>8.7258441063209236E-2</v>
      </c>
      <c r="AJ207" s="4">
        <f>Tabelle1!AJ6-'7. Iteration'!AJ6</f>
        <v>9.2190642576198467E-2</v>
      </c>
      <c r="AK207" s="4">
        <f>Tabelle1!AK6-'7. Iteration'!AK6</f>
        <v>0.12443955777887494</v>
      </c>
      <c r="AL207" s="4">
        <f>Tabelle1!AL6-'7. Iteration'!AL6</f>
        <v>-0.87212949575243748</v>
      </c>
      <c r="AM207" s="4">
        <f>Tabelle1!AM6-'7. Iteration'!AM6</f>
        <v>0.14652874101045621</v>
      </c>
      <c r="AN207" s="4">
        <f>Tabelle1!AN6-'7. Iteration'!AN6</f>
        <v>0.16803879611214045</v>
      </c>
      <c r="AO207" s="4">
        <f>Tabelle1!AO6-'7. Iteration'!AO6</f>
        <v>0.17273032390768439</v>
      </c>
      <c r="AP207" s="4">
        <f>Tabelle1!AP6-'7. Iteration'!AP6</f>
        <v>0.18767423486553603</v>
      </c>
      <c r="AQ207" s="4">
        <f>Tabelle1!AQ6-'7. Iteration'!AQ6</f>
        <v>0.19841810076384114</v>
      </c>
      <c r="AR207" s="4">
        <f>Tabelle1!AR6-'7. Iteration'!AR6</f>
        <v>0.20404290185669272</v>
      </c>
      <c r="AS207" s="4">
        <f>Tabelle1!AS6-'7. Iteration'!AS6</f>
        <v>-0.77798895682139435</v>
      </c>
      <c r="AT207" s="4">
        <f>Tabelle1!AT6-'7. Iteration'!AT6</f>
        <v>0.28769608907831945</v>
      </c>
      <c r="AU207" s="4">
        <f>Tabelle1!AU6-'7. Iteration'!AU6</f>
        <v>0.68581158529645436</v>
      </c>
    </row>
    <row r="208" spans="6:47">
      <c r="F208" s="7">
        <f>'6. Iteration'!F208-'7. Iteration'!G208/'7. Iteration'!AX7</f>
        <v>2.6769516688247368</v>
      </c>
      <c r="G208">
        <f t="shared" si="38"/>
        <v>1.0348562267428196E-3</v>
      </c>
      <c r="H208" s="4">
        <f>Tabelle1!H7-'7. Iteration'!H7</f>
        <v>2.8718171194039854E-3</v>
      </c>
      <c r="I208" s="4">
        <f>Tabelle1!I7-'7. Iteration'!I7</f>
        <v>4.5073807079040185E-3</v>
      </c>
      <c r="J208" s="4">
        <f>Tabelle1!J7-'7. Iteration'!J7</f>
        <v>9.4657566278238958E-3</v>
      </c>
      <c r="K208" s="4">
        <f>Tabelle1!K7-'7. Iteration'!K7</f>
        <v>1.3742780186618231E-2</v>
      </c>
      <c r="L208" s="4">
        <f>Tabelle1!L7-'7. Iteration'!L7</f>
        <v>1.6521860918095932E-2</v>
      </c>
      <c r="M208" s="4">
        <f>Tabelle1!M7-'7. Iteration'!M7</f>
        <v>-0.98043080962976958</v>
      </c>
      <c r="N208" s="4">
        <f>Tabelle1!N7-'7. Iteration'!N7</f>
        <v>2.7531067036386081E-2</v>
      </c>
      <c r="O208" s="4">
        <f>Tabelle1!O7-'7. Iteration'!O7</f>
        <v>2.852032252801362E-2</v>
      </c>
      <c r="P208" s="4">
        <f>Tabelle1!P7-'7. Iteration'!P7</f>
        <v>3.1626501156066356E-2</v>
      </c>
      <c r="Q208" s="4">
        <f>Tabelle1!Q7-'7. Iteration'!Q7</f>
        <v>3.4952091512249539E-2</v>
      </c>
      <c r="R208" s="4">
        <f>Tabelle1!R7-'7. Iteration'!R7</f>
        <v>3.6112172262194542E-2</v>
      </c>
      <c r="S208" s="4">
        <f>Tabelle1!S7-'7. Iteration'!S7</f>
        <v>3.9756138549347231E-2</v>
      </c>
      <c r="T208" s="4">
        <f>Tabelle1!T7-'7. Iteration'!T7</f>
        <v>3.9756138549347231E-2</v>
      </c>
      <c r="U208" s="4">
        <f>Tabelle1!U7-'7. Iteration'!U7</f>
        <v>4.1027671637412833E-2</v>
      </c>
      <c r="V208" s="4">
        <f>Tabelle1!V7-'7. Iteration'!V7</f>
        <v>5.0802993351945602E-2</v>
      </c>
      <c r="W208" s="4">
        <f>Tabelle1!W7-'7. Iteration'!W7</f>
        <v>5.7152097533736068E-2</v>
      </c>
      <c r="X208" s="4">
        <f>Tabelle1!X7-'7. Iteration'!X7</f>
        <v>5.7152097533736068E-2</v>
      </c>
      <c r="Y208" s="4">
        <f>Tabelle1!Y7-'7. Iteration'!Y7</f>
        <v>-0.93943994197127823</v>
      </c>
      <c r="Z208" s="4">
        <f>Tabelle1!Z7-'7. Iteration'!Z7</f>
        <v>7.1827273710739825E-2</v>
      </c>
      <c r="AA208" s="4">
        <f>Tabelle1!AA7-'7. Iteration'!AA7</f>
        <v>7.1827273710739825E-2</v>
      </c>
      <c r="AB208" s="4">
        <f>Tabelle1!AB7-'7. Iteration'!AB7</f>
        <v>7.3870735918998398E-2</v>
      </c>
      <c r="AC208" s="4">
        <f>Tabelle1!AC7-'7. Iteration'!AC7</f>
        <v>8.0313488338738526E-2</v>
      </c>
      <c r="AD208" s="4">
        <f>Tabelle1!AD7-'7. Iteration'!AD7</f>
        <v>8.2570435874973924E-2</v>
      </c>
      <c r="AE208" s="4">
        <f>Tabelle1!AE7-'7. Iteration'!AE7</f>
        <v>8.4884834600662429E-2</v>
      </c>
      <c r="AF208" s="4">
        <f>Tabelle1!AF7-'7. Iteration'!AF7</f>
        <v>8.4884834600662429E-2</v>
      </c>
      <c r="AG208" s="4">
        <f>Tabelle1!AG7-'7. Iteration'!AG7</f>
        <v>-0.91274155893679076</v>
      </c>
      <c r="AH208" s="4">
        <f>Tabelle1!AH7-'7. Iteration'!AH7</f>
        <v>8.7258441063209236E-2</v>
      </c>
      <c r="AI208" s="4">
        <f>Tabelle1!AI7-'7. Iteration'!AI7</f>
        <v>8.7258441063209236E-2</v>
      </c>
      <c r="AJ208" s="4">
        <f>Tabelle1!AJ7-'7. Iteration'!AJ7</f>
        <v>9.2190642576198467E-2</v>
      </c>
      <c r="AK208" s="4">
        <f>Tabelle1!AK7-'7. Iteration'!AK7</f>
        <v>0.12443955777887494</v>
      </c>
      <c r="AL208" s="4">
        <f>Tabelle1!AL7-'7. Iteration'!AL7</f>
        <v>0.12787050424756252</v>
      </c>
      <c r="AM208" s="4">
        <f>Tabelle1!AM7-'7. Iteration'!AM7</f>
        <v>0.14652874101045621</v>
      </c>
      <c r="AN208" s="4">
        <f>Tabelle1!AN7-'7. Iteration'!AN7</f>
        <v>-0.83196120388785955</v>
      </c>
      <c r="AO208" s="4">
        <f>Tabelle1!AO7-'7. Iteration'!AO7</f>
        <v>0.17273032390768439</v>
      </c>
      <c r="AP208" s="4">
        <f>Tabelle1!AP7-'7. Iteration'!AP7</f>
        <v>0.18767423486553603</v>
      </c>
      <c r="AQ208" s="4">
        <f>Tabelle1!AQ7-'7. Iteration'!AQ7</f>
        <v>0.19841810076384114</v>
      </c>
      <c r="AR208" s="4">
        <f>Tabelle1!AR7-'7. Iteration'!AR7</f>
        <v>0.20404290185669272</v>
      </c>
      <c r="AS208" s="4">
        <f>Tabelle1!AS7-'7. Iteration'!AS7</f>
        <v>0.22201104317860565</v>
      </c>
      <c r="AT208" s="4">
        <f>Tabelle1!AT7-'7. Iteration'!AT7</f>
        <v>0.28769608907831945</v>
      </c>
      <c r="AU208" s="4">
        <f>Tabelle1!AU7-'7. Iteration'!AU7</f>
        <v>0.68581158529645436</v>
      </c>
    </row>
    <row r="209" spans="6:47">
      <c r="F209" s="7">
        <f>'6. Iteration'!F209-'7. Iteration'!G209/'7. Iteration'!AX8</f>
        <v>2.3814541456033127</v>
      </c>
      <c r="G209">
        <f t="shared" si="38"/>
        <v>1.130502969492686E-3</v>
      </c>
      <c r="H209" s="4">
        <f>Tabelle1!H8-'7. Iteration'!H8</f>
        <v>3.8552032291994109E-3</v>
      </c>
      <c r="I209" s="4">
        <f>Tabelle1!I8-'7. Iteration'!I8</f>
        <v>6.0474303533567531E-3</v>
      </c>
      <c r="J209" s="4">
        <f>Tabelle1!J8-'7. Iteration'!J8</f>
        <v>1.2678372519893788E-2</v>
      </c>
      <c r="K209" s="4">
        <f>Tabelle1!K8-'7. Iteration'!K8</f>
        <v>1.838005456516445E-2</v>
      </c>
      <c r="L209" s="4">
        <f>Tabelle1!L8-'7. Iteration'!L8</f>
        <v>2.2075899978239555E-2</v>
      </c>
      <c r="M209" s="4">
        <f>Tabelle1!M8-'7. Iteration'!M8</f>
        <v>2.6120421712600317E-2</v>
      </c>
      <c r="N209" s="4">
        <f>Tabelle1!N8-'7. Iteration'!N8</f>
        <v>3.6648085357008142E-2</v>
      </c>
      <c r="O209" s="4">
        <f>Tabelle1!O8-'7. Iteration'!O8</f>
        <v>3.7952151647875576E-2</v>
      </c>
      <c r="P209" s="4">
        <f>Tabelle1!P8-'7. Iteration'!P8</f>
        <v>4.2041107062441241E-2</v>
      </c>
      <c r="Q209" s="4">
        <f>Tabelle1!Q8-'7. Iteration'!Q8</f>
        <v>4.6409330717926411E-2</v>
      </c>
      <c r="R209" s="4">
        <f>Tabelle1!R8-'7. Iteration'!R8</f>
        <v>4.7930797160396943E-2</v>
      </c>
      <c r="S209" s="4">
        <f>Tabelle1!S8-'7. Iteration'!S8</f>
        <v>5.2702137619273559E-2</v>
      </c>
      <c r="T209" s="4">
        <f>Tabelle1!T8-'7. Iteration'!T8</f>
        <v>5.2702137619273559E-2</v>
      </c>
      <c r="U209" s="4">
        <f>Tabelle1!U8-'7. Iteration'!U8</f>
        <v>5.4364284856737832E-2</v>
      </c>
      <c r="V209" s="4">
        <f>Tabelle1!V8-'7. Iteration'!V8</f>
        <v>6.709488802089858E-2</v>
      </c>
      <c r="W209" s="4">
        <f>Tabelle1!W8-'7. Iteration'!W8</f>
        <v>7.5318509439293968E-2</v>
      </c>
      <c r="X209" s="4">
        <f>Tabelle1!X8-'7. Iteration'!X8</f>
        <v>7.5318509439293968E-2</v>
      </c>
      <c r="Y209" s="4">
        <f>Tabelle1!Y8-'7. Iteration'!Y8</f>
        <v>7.9718137226515551E-2</v>
      </c>
      <c r="Z209" s="4">
        <f>Tabelle1!Z8-'7. Iteration'!Z8</f>
        <v>9.4192340028744992E-2</v>
      </c>
      <c r="AA209" s="4">
        <f>Tabelle1!AA8-'7. Iteration'!AA8</f>
        <v>9.4192340028744992E-2</v>
      </c>
      <c r="AB209" s="4">
        <f>Tabelle1!AB8-'7. Iteration'!AB8</f>
        <v>9.6805718960224718E-2</v>
      </c>
      <c r="AC209" s="4">
        <f>Tabelle1!AC8-'7. Iteration'!AC8</f>
        <v>0.10502194917078966</v>
      </c>
      <c r="AD209" s="4">
        <f>Tabelle1!AD8-'7. Iteration'!AD8</f>
        <v>0.10789179028814677</v>
      </c>
      <c r="AE209" s="4">
        <f>Tabelle1!AE8-'7. Iteration'!AE8</f>
        <v>0.11083019058833288</v>
      </c>
      <c r="AF209" s="4">
        <f>Tabelle1!AF8-'7. Iteration'!AF8</f>
        <v>0.11083019058833288</v>
      </c>
      <c r="AG209" s="4">
        <f>Tabelle1!AG8-'7. Iteration'!AG8</f>
        <v>0.11383904707361014</v>
      </c>
      <c r="AH209" s="4">
        <f>Tabelle1!AH8-'7. Iteration'!AH8</f>
        <v>0.11383904707361014</v>
      </c>
      <c r="AI209" s="4">
        <f>Tabelle1!AI8-'7. Iteration'!AI8</f>
        <v>0.11383904707361014</v>
      </c>
      <c r="AJ209" s="4">
        <f>Tabelle1!AJ8-'7. Iteration'!AJ8</f>
        <v>0.12007603787631382</v>
      </c>
      <c r="AK209" s="4">
        <f>Tabelle1!AK8-'7. Iteration'!AK8</f>
        <v>0.16035640896012515</v>
      </c>
      <c r="AL209" s="4">
        <f>Tabelle1!AL8-'7. Iteration'!AL8</f>
        <v>0.16459147059578061</v>
      </c>
      <c r="AM209" s="4">
        <f>Tabelle1!AM8-'7. Iteration'!AM8</f>
        <v>0.18745616731477732</v>
      </c>
      <c r="AN209" s="4">
        <f>Tabelle1!AN8-'7. Iteration'!AN8</f>
        <v>-0.78652847429381245</v>
      </c>
      <c r="AO209" s="4">
        <f>Tabelle1!AO8-'7. Iteration'!AO8</f>
        <v>0.21909745692234128</v>
      </c>
      <c r="AP209" s="4">
        <f>Tabelle1!AP8-'7. Iteration'!AP8</f>
        <v>-0.763095905661478</v>
      </c>
      <c r="AQ209" s="4">
        <f>Tabelle1!AQ8-'7. Iteration'!AQ8</f>
        <v>-0.75039972032963409</v>
      </c>
      <c r="AR209" s="4">
        <f>Tabelle1!AR8-'7. Iteration'!AR8</f>
        <v>0.25621224115561014</v>
      </c>
      <c r="AS209" s="4">
        <f>Tabelle1!AS8-'7. Iteration'!AS8</f>
        <v>-0.72282533619061762</v>
      </c>
      <c r="AT209" s="4">
        <f>Tabelle1!AT8-'7. Iteration'!AT8</f>
        <v>0.35180044021891177</v>
      </c>
      <c r="AU209" s="4">
        <f>Tabelle1!AU8-'7. Iteration'!AU8</f>
        <v>-0.25424940299836263</v>
      </c>
    </row>
    <row r="210" spans="6:47">
      <c r="F210" s="7">
        <f>'6. Iteration'!F210-'7. Iteration'!G210/'7. Iteration'!AX9</f>
        <v>2.1315560863017931</v>
      </c>
      <c r="G210">
        <f t="shared" si="38"/>
        <v>1.1970599917311142E-3</v>
      </c>
      <c r="H210" s="4">
        <f>Tabelle1!H9-'7. Iteration'!H9</f>
        <v>4.9441327107361266E-3</v>
      </c>
      <c r="I210" s="4">
        <f>Tabelle1!I9-'7. Iteration'!I9</f>
        <v>7.7507520088445636E-3</v>
      </c>
      <c r="J210" s="4">
        <f>Tabelle1!J9-'7. Iteration'!J9</f>
        <v>1.6218892100721138E-2</v>
      </c>
      <c r="K210" s="4">
        <f>Tabelle1!K9-'7. Iteration'!K9</f>
        <v>-0.976525050891347</v>
      </c>
      <c r="L210" s="4">
        <f>Tabelle1!L9-'7. Iteration'!L9</f>
        <v>2.8165875909108018E-2</v>
      </c>
      <c r="M210" s="4">
        <f>Tabelle1!M9-'7. Iteration'!M9</f>
        <v>3.3288161579491438E-2</v>
      </c>
      <c r="N210" s="4">
        <f>Tabelle1!N9-'7. Iteration'!N9</f>
        <v>4.6566600617181764E-2</v>
      </c>
      <c r="O210" s="4">
        <f>Tabelle1!O9-'7. Iteration'!O9</f>
        <v>4.820594135337064E-2</v>
      </c>
      <c r="P210" s="4">
        <f>Tabelle1!P9-'7. Iteration'!P9</f>
        <v>5.333838788289158E-2</v>
      </c>
      <c r="Q210" s="4">
        <f>Tabelle1!Q9-'7. Iteration'!Q9</f>
        <v>-0.94119162042195903</v>
      </c>
      <c r="R210" s="4">
        <f>Tabelle1!R9-'7. Iteration'!R9</f>
        <v>6.0710452915362922E-2</v>
      </c>
      <c r="S210" s="4">
        <f>Tabelle1!S9-'7. Iteration'!S9</f>
        <v>6.6664884043409867E-2</v>
      </c>
      <c r="T210" s="4">
        <f>Tabelle1!T9-'7. Iteration'!T9</f>
        <v>6.6664884043409867E-2</v>
      </c>
      <c r="U210" s="4">
        <f>Tabelle1!U9-'7. Iteration'!U9</f>
        <v>6.873544298301637E-2</v>
      </c>
      <c r="V210" s="4">
        <f>Tabelle1!V9-'7. Iteration'!V9</f>
        <v>8.453054455264597E-2</v>
      </c>
      <c r="W210" s="4">
        <f>Tabelle1!W9-'7. Iteration'!W9</f>
        <v>9.4674329049125761E-2</v>
      </c>
      <c r="X210" s="4">
        <f>Tabelle1!X9-'7. Iteration'!X9</f>
        <v>9.4674329049125761E-2</v>
      </c>
      <c r="Y210" s="4">
        <f>Tabelle1!Y9-'7. Iteration'!Y9</f>
        <v>0.1000822261834915</v>
      </c>
      <c r="Z210" s="4">
        <f>Tabelle1!Z9-'7. Iteration'!Z9</f>
        <v>0.11778066868678705</v>
      </c>
      <c r="AA210" s="4">
        <f>Tabelle1!AA9-'7. Iteration'!AA9</f>
        <v>0.11778066868678705</v>
      </c>
      <c r="AB210" s="4">
        <f>Tabelle1!AB9-'7. Iteration'!AB9</f>
        <v>0.1209611124744483</v>
      </c>
      <c r="AC210" s="4">
        <f>Tabelle1!AC9-'7. Iteration'!AC9</f>
        <v>0.13093029581546611</v>
      </c>
      <c r="AD210" s="4">
        <f>Tabelle1!AD9-'7. Iteration'!AD9</f>
        <v>0.13440179238774175</v>
      </c>
      <c r="AE210" s="4">
        <f>Tabelle1!AE9-'7. Iteration'!AE9</f>
        <v>0.13795053986248773</v>
      </c>
      <c r="AF210" s="4">
        <f>Tabelle1!AF9-'7. Iteration'!AF9</f>
        <v>-0.86204946013751227</v>
      </c>
      <c r="AG210" s="4">
        <f>Tabelle1!AG9-'7. Iteration'!AG9</f>
        <v>0.14157843568149031</v>
      </c>
      <c r="AH210" s="4">
        <f>Tabelle1!AH9-'7. Iteration'!AH9</f>
        <v>0.14157843568149031</v>
      </c>
      <c r="AI210" s="4">
        <f>Tabelle1!AI9-'7. Iteration'!AI9</f>
        <v>0.14157843568149031</v>
      </c>
      <c r="AJ210" s="4">
        <f>Tabelle1!AJ9-'7. Iteration'!AJ9</f>
        <v>0.14907953277006447</v>
      </c>
      <c r="AK210" s="4">
        <f>Tabelle1!AK9-'7. Iteration'!AK9</f>
        <v>0.19691205334820139</v>
      </c>
      <c r="AL210" s="4">
        <f>Tabelle1!AL9-'7. Iteration'!AL9</f>
        <v>0.20188043291973545</v>
      </c>
      <c r="AM210" s="4">
        <f>Tabelle1!AM9-'7. Iteration'!AM9</f>
        <v>0.22850832527216014</v>
      </c>
      <c r="AN210" s="4">
        <f>Tabelle1!AN9-'7. Iteration'!AN9</f>
        <v>0.2584090740867836</v>
      </c>
      <c r="AO210" s="4">
        <f>Tabelle1!AO9-'7. Iteration'!AO9</f>
        <v>-0.73517943930500373</v>
      </c>
      <c r="AP210" s="4">
        <f>Tabelle1!AP9-'7. Iteration'!AP9</f>
        <v>0.28498708447855192</v>
      </c>
      <c r="AQ210" s="4">
        <f>Tabelle1!AQ9-'7. Iteration'!AQ9</f>
        <v>0.29924961370973235</v>
      </c>
      <c r="AR210" s="4">
        <f>Tabelle1!AR9-'7. Iteration'!AR9</f>
        <v>0.30663935117313856</v>
      </c>
      <c r="AS210" s="4">
        <f>Tabelle1!AS9-'7. Iteration'!AS9</f>
        <v>-0.67010238555192991</v>
      </c>
      <c r="AT210" s="4">
        <f>Tabelle1!AT9-'7. Iteration'!AT9</f>
        <v>0.41065387635163009</v>
      </c>
      <c r="AU210" s="4">
        <f>Tabelle1!AU9-'7. Iteration'!AU9</f>
        <v>-0.20983054975063722</v>
      </c>
    </row>
    <row r="211" spans="6:47">
      <c r="F211" s="7">
        <f>'6. Iteration'!F211-'7. Iteration'!G211/'7. Iteration'!AX10</f>
        <v>2.1315560863017931</v>
      </c>
      <c r="G211">
        <f t="shared" si="38"/>
        <v>1.1970599917308922E-3</v>
      </c>
      <c r="H211" s="4">
        <f>Tabelle1!H10-'7. Iteration'!H10</f>
        <v>4.9441327107361266E-3</v>
      </c>
      <c r="I211" s="4">
        <f>Tabelle1!I10-'7. Iteration'!I10</f>
        <v>7.7507520088445636E-3</v>
      </c>
      <c r="J211" s="4">
        <f>Tabelle1!J10-'7. Iteration'!J10</f>
        <v>1.6218892100721138E-2</v>
      </c>
      <c r="K211" s="4">
        <f>Tabelle1!K10-'7. Iteration'!K10</f>
        <v>2.3474949108652998E-2</v>
      </c>
      <c r="L211" s="4">
        <f>Tabelle1!L10-'7. Iteration'!L10</f>
        <v>2.8165875909108018E-2</v>
      </c>
      <c r="M211" s="4">
        <f>Tabelle1!M10-'7. Iteration'!M10</f>
        <v>3.3288161579491438E-2</v>
      </c>
      <c r="N211" s="4">
        <f>Tabelle1!N10-'7. Iteration'!N10</f>
        <v>4.6566600617181764E-2</v>
      </c>
      <c r="O211" s="4">
        <f>Tabelle1!O10-'7. Iteration'!O10</f>
        <v>4.820594135337064E-2</v>
      </c>
      <c r="P211" s="4">
        <f>Tabelle1!P10-'7. Iteration'!P10</f>
        <v>5.333838788289158E-2</v>
      </c>
      <c r="Q211" s="4">
        <f>Tabelle1!Q10-'7. Iteration'!Q10</f>
        <v>5.880837957804097E-2</v>
      </c>
      <c r="R211" s="4">
        <f>Tabelle1!R10-'7. Iteration'!R10</f>
        <v>6.0710452915362922E-2</v>
      </c>
      <c r="S211" s="4">
        <f>Tabelle1!S10-'7. Iteration'!S10</f>
        <v>6.6664884043409867E-2</v>
      </c>
      <c r="T211" s="4">
        <f>Tabelle1!T10-'7. Iteration'!T10</f>
        <v>6.6664884043409867E-2</v>
      </c>
      <c r="U211" s="4">
        <f>Tabelle1!U10-'7. Iteration'!U10</f>
        <v>6.873544298301637E-2</v>
      </c>
      <c r="V211" s="4">
        <f>Tabelle1!V10-'7. Iteration'!V10</f>
        <v>8.453054455264597E-2</v>
      </c>
      <c r="W211" s="4">
        <f>Tabelle1!W10-'7. Iteration'!W10</f>
        <v>9.4674329049125761E-2</v>
      </c>
      <c r="X211" s="4">
        <f>Tabelle1!X10-'7. Iteration'!X10</f>
        <v>9.4674329049125761E-2</v>
      </c>
      <c r="Y211" s="4">
        <f>Tabelle1!Y10-'7. Iteration'!Y10</f>
        <v>0.1000822261834915</v>
      </c>
      <c r="Z211" s="4">
        <f>Tabelle1!Z10-'7. Iteration'!Z10</f>
        <v>0.11778066868678705</v>
      </c>
      <c r="AA211" s="4">
        <f>Tabelle1!AA10-'7. Iteration'!AA10</f>
        <v>-0.88221933131321295</v>
      </c>
      <c r="AB211" s="4">
        <f>Tabelle1!AB10-'7. Iteration'!AB10</f>
        <v>0.1209611124744483</v>
      </c>
      <c r="AC211" s="4">
        <f>Tabelle1!AC10-'7. Iteration'!AC10</f>
        <v>0.13093029581546611</v>
      </c>
      <c r="AD211" s="4">
        <f>Tabelle1!AD10-'7. Iteration'!AD10</f>
        <v>0.13440179238774175</v>
      </c>
      <c r="AE211" s="4">
        <f>Tabelle1!AE10-'7. Iteration'!AE10</f>
        <v>0.13795053986248773</v>
      </c>
      <c r="AF211" s="4">
        <f>Tabelle1!AF10-'7. Iteration'!AF10</f>
        <v>0.13795053986248773</v>
      </c>
      <c r="AG211" s="4">
        <f>Tabelle1!AG10-'7. Iteration'!AG10</f>
        <v>-0.85842156431850969</v>
      </c>
      <c r="AH211" s="4">
        <f>Tabelle1!AH10-'7. Iteration'!AH10</f>
        <v>-0.85842156431850969</v>
      </c>
      <c r="AI211" s="4">
        <f>Tabelle1!AI10-'7. Iteration'!AI10</f>
        <v>0.14157843568149031</v>
      </c>
      <c r="AJ211" s="4">
        <f>Tabelle1!AJ10-'7. Iteration'!AJ10</f>
        <v>0.14907953277006447</v>
      </c>
      <c r="AK211" s="4">
        <f>Tabelle1!AK10-'7. Iteration'!AK10</f>
        <v>0.19691205334820139</v>
      </c>
      <c r="AL211" s="4">
        <f>Tabelle1!AL10-'7. Iteration'!AL10</f>
        <v>0.20188043291973545</v>
      </c>
      <c r="AM211" s="4">
        <f>Tabelle1!AM10-'7. Iteration'!AM10</f>
        <v>0.22850832527216014</v>
      </c>
      <c r="AN211" s="4">
        <f>Tabelle1!AN10-'7. Iteration'!AN10</f>
        <v>0.2584090740867836</v>
      </c>
      <c r="AO211" s="4">
        <f>Tabelle1!AO10-'7. Iteration'!AO10</f>
        <v>0.26482056069499627</v>
      </c>
      <c r="AP211" s="4">
        <f>Tabelle1!AP10-'7. Iteration'!AP10</f>
        <v>0.28498708447855192</v>
      </c>
      <c r="AQ211" s="4">
        <f>Tabelle1!AQ10-'7. Iteration'!AQ10</f>
        <v>-0.70075038629026765</v>
      </c>
      <c r="AR211" s="4">
        <f>Tabelle1!AR10-'7. Iteration'!AR10</f>
        <v>0.30663935117313856</v>
      </c>
      <c r="AS211" s="4">
        <f>Tabelle1!AS10-'7. Iteration'!AS10</f>
        <v>-0.67010238555192991</v>
      </c>
      <c r="AT211" s="4">
        <f>Tabelle1!AT10-'7. Iteration'!AT10</f>
        <v>0.41065387635163009</v>
      </c>
      <c r="AU211" s="4">
        <f>Tabelle1!AU10-'7. Iteration'!AU10</f>
        <v>-0.20983054975063722</v>
      </c>
    </row>
    <row r="212" spans="6:47">
      <c r="F212" s="7">
        <f>'6. Iteration'!F212-'7. Iteration'!G212/'7. Iteration'!AX11</f>
        <v>2.1315560863017931</v>
      </c>
      <c r="G212">
        <f t="shared" si="38"/>
        <v>1.1970599917292546E-3</v>
      </c>
      <c r="H212" s="4">
        <f>Tabelle1!H11-'7. Iteration'!H11</f>
        <v>4.9441327107361266E-3</v>
      </c>
      <c r="I212" s="4">
        <f>Tabelle1!I11-'7. Iteration'!I11</f>
        <v>7.7507520088445636E-3</v>
      </c>
      <c r="J212" s="4">
        <f>Tabelle1!J11-'7. Iteration'!J11</f>
        <v>1.6218892100721138E-2</v>
      </c>
      <c r="K212" s="4">
        <f>Tabelle1!K11-'7. Iteration'!K11</f>
        <v>2.3474949108652998E-2</v>
      </c>
      <c r="L212" s="4">
        <f>Tabelle1!L11-'7. Iteration'!L11</f>
        <v>2.8165875909108018E-2</v>
      </c>
      <c r="M212" s="4">
        <f>Tabelle1!M11-'7. Iteration'!M11</f>
        <v>3.3288161579491438E-2</v>
      </c>
      <c r="N212" s="4">
        <f>Tabelle1!N11-'7. Iteration'!N11</f>
        <v>4.6566600617181764E-2</v>
      </c>
      <c r="O212" s="4">
        <f>Tabelle1!O11-'7. Iteration'!O11</f>
        <v>4.820594135337064E-2</v>
      </c>
      <c r="P212" s="4">
        <f>Tabelle1!P11-'7. Iteration'!P11</f>
        <v>5.333838788289158E-2</v>
      </c>
      <c r="Q212" s="4">
        <f>Tabelle1!Q11-'7. Iteration'!Q11</f>
        <v>5.8808379578040859E-2</v>
      </c>
      <c r="R212" s="4">
        <f>Tabelle1!R11-'7. Iteration'!R11</f>
        <v>6.0710452915362922E-2</v>
      </c>
      <c r="S212" s="4">
        <f>Tabelle1!S11-'7. Iteration'!S11</f>
        <v>6.6664884043409867E-2</v>
      </c>
      <c r="T212" s="4">
        <f>Tabelle1!T11-'7. Iteration'!T11</f>
        <v>6.6664884043409867E-2</v>
      </c>
      <c r="U212" s="4">
        <f>Tabelle1!U11-'7. Iteration'!U11</f>
        <v>6.873544298301637E-2</v>
      </c>
      <c r="V212" s="4">
        <f>Tabelle1!V11-'7. Iteration'!V11</f>
        <v>8.453054455264597E-2</v>
      </c>
      <c r="W212" s="4">
        <f>Tabelle1!W11-'7. Iteration'!W11</f>
        <v>9.4674329049125761E-2</v>
      </c>
      <c r="X212" s="4">
        <f>Tabelle1!X11-'7. Iteration'!X11</f>
        <v>9.4674329049125761E-2</v>
      </c>
      <c r="Y212" s="4">
        <f>Tabelle1!Y11-'7. Iteration'!Y11</f>
        <v>-0.8999177738165085</v>
      </c>
      <c r="Z212" s="4">
        <f>Tabelle1!Z11-'7. Iteration'!Z11</f>
        <v>0.11778066868678705</v>
      </c>
      <c r="AA212" s="4">
        <f>Tabelle1!AA11-'7. Iteration'!AA11</f>
        <v>0.11778066868678705</v>
      </c>
      <c r="AB212" s="4">
        <f>Tabelle1!AB11-'7. Iteration'!AB11</f>
        <v>0.12096111247444818</v>
      </c>
      <c r="AC212" s="4">
        <f>Tabelle1!AC11-'7. Iteration'!AC11</f>
        <v>-0.86906970418453389</v>
      </c>
      <c r="AD212" s="4">
        <f>Tabelle1!AD11-'7. Iteration'!AD11</f>
        <v>-0.86559820761225836</v>
      </c>
      <c r="AE212" s="4">
        <f>Tabelle1!AE11-'7. Iteration'!AE11</f>
        <v>0.13795053986248773</v>
      </c>
      <c r="AF212" s="4">
        <f>Tabelle1!AF11-'7. Iteration'!AF11</f>
        <v>0.13795053986248773</v>
      </c>
      <c r="AG212" s="4">
        <f>Tabelle1!AG11-'7. Iteration'!AG11</f>
        <v>0.1415784356814902</v>
      </c>
      <c r="AH212" s="4">
        <f>Tabelle1!AH11-'7. Iteration'!AH11</f>
        <v>0.1415784356814902</v>
      </c>
      <c r="AI212" s="4">
        <f>Tabelle1!AI11-'7. Iteration'!AI11</f>
        <v>0.1415784356814902</v>
      </c>
      <c r="AJ212" s="4">
        <f>Tabelle1!AJ11-'7. Iteration'!AJ11</f>
        <v>0.14907953277006447</v>
      </c>
      <c r="AK212" s="4">
        <f>Tabelle1!AK11-'7. Iteration'!AK11</f>
        <v>-0.80308794665179861</v>
      </c>
      <c r="AL212" s="4">
        <f>Tabelle1!AL11-'7. Iteration'!AL11</f>
        <v>0.20188043291973545</v>
      </c>
      <c r="AM212" s="4">
        <f>Tabelle1!AM11-'7. Iteration'!AM11</f>
        <v>0.22850832527216003</v>
      </c>
      <c r="AN212" s="4">
        <f>Tabelle1!AN11-'7. Iteration'!AN11</f>
        <v>-0.74159092591321651</v>
      </c>
      <c r="AO212" s="4">
        <f>Tabelle1!AO11-'7. Iteration'!AO11</f>
        <v>0.26482056069499627</v>
      </c>
      <c r="AP212" s="4">
        <f>Tabelle1!AP11-'7. Iteration'!AP11</f>
        <v>0.28498708447855181</v>
      </c>
      <c r="AQ212" s="4">
        <f>Tabelle1!AQ11-'7. Iteration'!AQ11</f>
        <v>0.29924961370973224</v>
      </c>
      <c r="AR212" s="4">
        <f>Tabelle1!AR11-'7. Iteration'!AR11</f>
        <v>-0.69336064882686155</v>
      </c>
      <c r="AS212" s="4">
        <f>Tabelle1!AS11-'7. Iteration'!AS11</f>
        <v>0.32989761444806998</v>
      </c>
      <c r="AT212" s="4">
        <f>Tabelle1!AT11-'7. Iteration'!AT11</f>
        <v>0.41065387635162998</v>
      </c>
      <c r="AU212" s="4">
        <f>Tabelle1!AU11-'7. Iteration'!AU11</f>
        <v>0.79016945024936269</v>
      </c>
    </row>
    <row r="213" spans="6:47">
      <c r="F213" s="7">
        <f>'6. Iteration'!F213-'7. Iteration'!G213/'7. Iteration'!AX12</f>
        <v>2.1315560863017931</v>
      </c>
      <c r="G213">
        <f t="shared" si="38"/>
        <v>1.1970599917310309E-3</v>
      </c>
      <c r="H213" s="4">
        <f>Tabelle1!H12-'7. Iteration'!H12</f>
        <v>4.9441327107361266E-3</v>
      </c>
      <c r="I213" s="4">
        <f>Tabelle1!I12-'7. Iteration'!I12</f>
        <v>-0.99224924799115544</v>
      </c>
      <c r="J213" s="4">
        <f>Tabelle1!J12-'7. Iteration'!J12</f>
        <v>1.6218892100721138E-2</v>
      </c>
      <c r="K213" s="4">
        <f>Tabelle1!K12-'7. Iteration'!K12</f>
        <v>2.3474949108652998E-2</v>
      </c>
      <c r="L213" s="4">
        <f>Tabelle1!L12-'7. Iteration'!L12</f>
        <v>2.8165875909108018E-2</v>
      </c>
      <c r="M213" s="4">
        <f>Tabelle1!M12-'7. Iteration'!M12</f>
        <v>3.3288161579491438E-2</v>
      </c>
      <c r="N213" s="4">
        <f>Tabelle1!N12-'7. Iteration'!N12</f>
        <v>4.6566600617181764E-2</v>
      </c>
      <c r="O213" s="4">
        <f>Tabelle1!O12-'7. Iteration'!O12</f>
        <v>4.820594135337064E-2</v>
      </c>
      <c r="P213" s="4">
        <f>Tabelle1!P12-'7. Iteration'!P12</f>
        <v>5.333838788289158E-2</v>
      </c>
      <c r="Q213" s="4">
        <f>Tabelle1!Q12-'7. Iteration'!Q12</f>
        <v>5.880837957804097E-2</v>
      </c>
      <c r="R213" s="4">
        <f>Tabelle1!R12-'7. Iteration'!R12</f>
        <v>6.0710452915362922E-2</v>
      </c>
      <c r="S213" s="4">
        <f>Tabelle1!S12-'7. Iteration'!S12</f>
        <v>6.6664884043409867E-2</v>
      </c>
      <c r="T213" s="4">
        <f>Tabelle1!T12-'7. Iteration'!T12</f>
        <v>6.6664884043409867E-2</v>
      </c>
      <c r="U213" s="4">
        <f>Tabelle1!U12-'7. Iteration'!U12</f>
        <v>6.873544298301637E-2</v>
      </c>
      <c r="V213" s="4">
        <f>Tabelle1!V12-'7. Iteration'!V12</f>
        <v>8.453054455264597E-2</v>
      </c>
      <c r="W213" s="4">
        <f>Tabelle1!W12-'7. Iteration'!W12</f>
        <v>9.4674329049125761E-2</v>
      </c>
      <c r="X213" s="4">
        <f>Tabelle1!X12-'7. Iteration'!X12</f>
        <v>9.4674329049125761E-2</v>
      </c>
      <c r="Y213" s="4">
        <f>Tabelle1!Y12-'7. Iteration'!Y12</f>
        <v>-0.8999177738165085</v>
      </c>
      <c r="Z213" s="4">
        <f>Tabelle1!Z12-'7. Iteration'!Z12</f>
        <v>0.11778066868678705</v>
      </c>
      <c r="AA213" s="4">
        <f>Tabelle1!AA12-'7. Iteration'!AA12</f>
        <v>0.11778066868678705</v>
      </c>
      <c r="AB213" s="4">
        <f>Tabelle1!AB12-'7. Iteration'!AB12</f>
        <v>0.1209611124744483</v>
      </c>
      <c r="AC213" s="4">
        <f>Tabelle1!AC12-'7. Iteration'!AC12</f>
        <v>-0.86906970418453389</v>
      </c>
      <c r="AD213" s="4">
        <f>Tabelle1!AD12-'7. Iteration'!AD12</f>
        <v>0.13440179238774175</v>
      </c>
      <c r="AE213" s="4">
        <f>Tabelle1!AE12-'7. Iteration'!AE12</f>
        <v>-0.86204946013751227</v>
      </c>
      <c r="AF213" s="4">
        <f>Tabelle1!AF12-'7. Iteration'!AF12</f>
        <v>0.13795053986248773</v>
      </c>
      <c r="AG213" s="4">
        <f>Tabelle1!AG12-'7. Iteration'!AG12</f>
        <v>0.14157843568149031</v>
      </c>
      <c r="AH213" s="4">
        <f>Tabelle1!AH12-'7. Iteration'!AH12</f>
        <v>0.14157843568149031</v>
      </c>
      <c r="AI213" s="4">
        <f>Tabelle1!AI12-'7. Iteration'!AI12</f>
        <v>0.14157843568149031</v>
      </c>
      <c r="AJ213" s="4">
        <f>Tabelle1!AJ12-'7. Iteration'!AJ12</f>
        <v>0.14907953277006447</v>
      </c>
      <c r="AK213" s="4">
        <f>Tabelle1!AK12-'7. Iteration'!AK12</f>
        <v>0.19691205334820139</v>
      </c>
      <c r="AL213" s="4">
        <f>Tabelle1!AL12-'7. Iteration'!AL12</f>
        <v>0.20188043291973545</v>
      </c>
      <c r="AM213" s="4">
        <f>Tabelle1!AM12-'7. Iteration'!AM12</f>
        <v>0.22850832527216014</v>
      </c>
      <c r="AN213" s="4">
        <f>Tabelle1!AN12-'7. Iteration'!AN12</f>
        <v>0.2584090740867836</v>
      </c>
      <c r="AO213" s="4">
        <f>Tabelle1!AO12-'7. Iteration'!AO12</f>
        <v>-0.73517943930500373</v>
      </c>
      <c r="AP213" s="4">
        <f>Tabelle1!AP12-'7. Iteration'!AP12</f>
        <v>0.28498708447855192</v>
      </c>
      <c r="AQ213" s="4">
        <f>Tabelle1!AQ12-'7. Iteration'!AQ12</f>
        <v>0.29924961370973235</v>
      </c>
      <c r="AR213" s="4">
        <f>Tabelle1!AR12-'7. Iteration'!AR12</f>
        <v>0.30663935117313856</v>
      </c>
      <c r="AS213" s="4">
        <f>Tabelle1!AS12-'7. Iteration'!AS12</f>
        <v>-0.67010238555192991</v>
      </c>
      <c r="AT213" s="4">
        <f>Tabelle1!AT12-'7. Iteration'!AT12</f>
        <v>0.41065387635163009</v>
      </c>
      <c r="AU213" s="4">
        <f>Tabelle1!AU12-'7. Iteration'!AU12</f>
        <v>0.7901694502493628</v>
      </c>
    </row>
    <row r="214" spans="6:47">
      <c r="F214" s="7">
        <f>'6. Iteration'!F214-'7. Iteration'!G214/'7. Iteration'!AX13</f>
        <v>1.9128708709664499</v>
      </c>
      <c r="G214">
        <f t="shared" si="38"/>
        <v>1.2374275681758529E-3</v>
      </c>
      <c r="H214" s="4">
        <f>Tabelle1!H13-'7. Iteration'!H13</f>
        <v>6.1451065567604823E-3</v>
      </c>
      <c r="I214" s="4">
        <f>Tabelle1!I13-'7. Iteration'!I13</f>
        <v>9.6268829009080736E-3</v>
      </c>
      <c r="J214" s="4">
        <f>Tabelle1!J13-'7. Iteration'!J13</f>
        <v>2.0103274171539787E-2</v>
      </c>
      <c r="K214" s="4">
        <f>Tabelle1!K13-'7. Iteration'!K13</f>
        <v>2.9045829583562832E-2</v>
      </c>
      <c r="L214" s="4">
        <f>Tabelle1!L13-'7. Iteration'!L13</f>
        <v>-0.96518971449847546</v>
      </c>
      <c r="M214" s="4">
        <f>Tabelle1!M13-'7. Iteration'!M13</f>
        <v>4.1089842418094102E-2</v>
      </c>
      <c r="N214" s="4">
        <f>Tabelle1!N13-'7. Iteration'!N13</f>
        <v>5.7295875996769774E-2</v>
      </c>
      <c r="O214" s="4">
        <f>Tabelle1!O13-'7. Iteration'!O13</f>
        <v>5.9289444148894366E-2</v>
      </c>
      <c r="P214" s="4">
        <f>Tabelle1!P13-'7. Iteration'!P13</f>
        <v>6.552070826500811E-2</v>
      </c>
      <c r="Q214" s="4">
        <f>Tabelle1!Q13-'7. Iteration'!Q13</f>
        <v>7.2144817884683965E-2</v>
      </c>
      <c r="R214" s="4">
        <f>Tabelle1!R13-'7. Iteration'!R13</f>
        <v>7.444412159708258E-2</v>
      </c>
      <c r="S214" s="4">
        <f>Tabelle1!S13-'7. Iteration'!S13</f>
        <v>8.1628480406546355E-2</v>
      </c>
      <c r="T214" s="4">
        <f>Tabelle1!T13-'7. Iteration'!T13</f>
        <v>8.1628480406546244E-2</v>
      </c>
      <c r="U214" s="4">
        <f>Tabelle1!U13-'7. Iteration'!U13</f>
        <v>8.4121908092509523E-2</v>
      </c>
      <c r="V214" s="4">
        <f>Tabelle1!V13-'7. Iteration'!V13</f>
        <v>0.10306145696378233</v>
      </c>
      <c r="W214" s="4">
        <f>Tabelle1!W13-'7. Iteration'!W13</f>
        <v>-0.884850728096506</v>
      </c>
      <c r="X214" s="4">
        <f>Tabelle1!X13-'7. Iteration'!X13</f>
        <v>0.115149271903494</v>
      </c>
      <c r="Y214" s="4">
        <f>Tabelle1!Y13-'7. Iteration'!Y13</f>
        <v>-0.87843033120189307</v>
      </c>
      <c r="Z214" s="4">
        <f>Tabelle1!Z13-'7. Iteration'!Z13</f>
        <v>0.14246637863681</v>
      </c>
      <c r="AA214" s="4">
        <f>Tabelle1!AA13-'7. Iteration'!AA13</f>
        <v>0.14246637863681</v>
      </c>
      <c r="AB214" s="4">
        <f>Tabelle1!AB13-'7. Iteration'!AB13</f>
        <v>0.14620294463966432</v>
      </c>
      <c r="AC214" s="4">
        <f>Tabelle1!AC13-'7. Iteration'!AC13</f>
        <v>-0.84212116780556423</v>
      </c>
      <c r="AD214" s="4">
        <f>Tabelle1!AD13-'7. Iteration'!AD13</f>
        <v>0.16193171043788723</v>
      </c>
      <c r="AE214" s="4">
        <f>Tabelle1!AE13-'7. Iteration'!AE13</f>
        <v>-0.83393209988776407</v>
      </c>
      <c r="AF214" s="4">
        <f>Tabelle1!AF13-'7. Iteration'!AF13</f>
        <v>0.16606790011223593</v>
      </c>
      <c r="AG214" s="4">
        <f>Tabelle1!AG13-'7. Iteration'!AG13</f>
        <v>0.17028917113128839</v>
      </c>
      <c r="AH214" s="4">
        <f>Tabelle1!AH13-'7. Iteration'!AH13</f>
        <v>0.17028917113128839</v>
      </c>
      <c r="AI214" s="4">
        <f>Tabelle1!AI13-'7. Iteration'!AI13</f>
        <v>0.17028917113128839</v>
      </c>
      <c r="AJ214" s="4">
        <f>Tabelle1!AJ13-'7. Iteration'!AJ13</f>
        <v>0.17899423467808917</v>
      </c>
      <c r="AK214" s="4">
        <f>Tabelle1!AK13-'7. Iteration'!AK13</f>
        <v>0.23378788026855746</v>
      </c>
      <c r="AL214" s="4">
        <f>Tabelle1!AL13-'7. Iteration'!AL13</f>
        <v>0.23940931925513698</v>
      </c>
      <c r="AM214" s="4">
        <f>Tabelle1!AM13-'7. Iteration'!AM13</f>
        <v>0.26931691004189884</v>
      </c>
      <c r="AN214" s="4">
        <f>Tabelle1!AN13-'7. Iteration'!AN13</f>
        <v>0.30246403444572256</v>
      </c>
      <c r="AO214" s="4">
        <f>Tabelle1!AO13-'7. Iteration'!AO13</f>
        <v>0.30951238122432267</v>
      </c>
      <c r="AP214" s="4">
        <f>Tabelle1!AP13-'7. Iteration'!AP13</f>
        <v>-0.66845256689777144</v>
      </c>
      <c r="AQ214" s="4">
        <f>Tabelle1!AQ13-'7. Iteration'!AQ13</f>
        <v>0.34700925683444483</v>
      </c>
      <c r="AR214" s="4">
        <f>Tabelle1!AR13-'7. Iteration'!AR13</f>
        <v>0.35498093637125983</v>
      </c>
      <c r="AS214" s="4">
        <f>Tabelle1!AS13-'7. Iteration'!AS13</f>
        <v>0.37989687108871184</v>
      </c>
      <c r="AT214" s="4">
        <f>Tabelle1!AT13-'7. Iteration'!AT13</f>
        <v>0.46441010033035357</v>
      </c>
      <c r="AU214" s="4">
        <f>Tabelle1!AU13-'7. Iteration'!AU13</f>
        <v>-0.17586621573580213</v>
      </c>
    </row>
    <row r="215" spans="6:47">
      <c r="F215" s="7">
        <f>'6. Iteration'!F215-'7. Iteration'!G215/'7. Iteration'!AX14</f>
        <v>1.9128708709664501</v>
      </c>
      <c r="G215">
        <f t="shared" si="38"/>
        <v>1.2374275681763525E-3</v>
      </c>
      <c r="H215" s="4">
        <f>Tabelle1!H14-'7. Iteration'!H14</f>
        <v>6.1451065567604823E-3</v>
      </c>
      <c r="I215" s="4">
        <f>Tabelle1!I14-'7. Iteration'!I14</f>
        <v>9.6268829009080736E-3</v>
      </c>
      <c r="J215" s="4">
        <f>Tabelle1!J14-'7. Iteration'!J14</f>
        <v>-0.97989672582846021</v>
      </c>
      <c r="K215" s="4">
        <f>Tabelle1!K14-'7. Iteration'!K14</f>
        <v>2.9045829583562832E-2</v>
      </c>
      <c r="L215" s="4">
        <f>Tabelle1!L14-'7. Iteration'!L14</f>
        <v>3.481028550152454E-2</v>
      </c>
      <c r="M215" s="4">
        <f>Tabelle1!M14-'7. Iteration'!M14</f>
        <v>4.1089842418094102E-2</v>
      </c>
      <c r="N215" s="4">
        <f>Tabelle1!N14-'7. Iteration'!N14</f>
        <v>-0.94270412400323023</v>
      </c>
      <c r="O215" s="4">
        <f>Tabelle1!O14-'7. Iteration'!O14</f>
        <v>5.9289444148894366E-2</v>
      </c>
      <c r="P215" s="4">
        <f>Tabelle1!P14-'7. Iteration'!P14</f>
        <v>6.552070826500811E-2</v>
      </c>
      <c r="Q215" s="4">
        <f>Tabelle1!Q14-'7. Iteration'!Q14</f>
        <v>7.2144817884683965E-2</v>
      </c>
      <c r="R215" s="4">
        <f>Tabelle1!R14-'7. Iteration'!R14</f>
        <v>7.444412159708258E-2</v>
      </c>
      <c r="S215" s="4">
        <f>Tabelle1!S14-'7. Iteration'!S14</f>
        <v>8.1628480406546355E-2</v>
      </c>
      <c r="T215" s="4">
        <f>Tabelle1!T14-'7. Iteration'!T14</f>
        <v>8.1628480406546244E-2</v>
      </c>
      <c r="U215" s="4">
        <f>Tabelle1!U14-'7. Iteration'!U14</f>
        <v>8.4121908092509523E-2</v>
      </c>
      <c r="V215" s="4">
        <f>Tabelle1!V14-'7. Iteration'!V14</f>
        <v>0.10306145696378233</v>
      </c>
      <c r="W215" s="4">
        <f>Tabelle1!W14-'7. Iteration'!W14</f>
        <v>0.115149271903494</v>
      </c>
      <c r="X215" s="4">
        <f>Tabelle1!X14-'7. Iteration'!X14</f>
        <v>0.115149271903494</v>
      </c>
      <c r="Y215" s="4">
        <f>Tabelle1!Y14-'7. Iteration'!Y14</f>
        <v>-0.87843033120189284</v>
      </c>
      <c r="Z215" s="4">
        <f>Tabelle1!Z14-'7. Iteration'!Z14</f>
        <v>0.14246637863680989</v>
      </c>
      <c r="AA215" s="4">
        <f>Tabelle1!AA14-'7. Iteration'!AA14</f>
        <v>0.14246637863681</v>
      </c>
      <c r="AB215" s="4">
        <f>Tabelle1!AB14-'7. Iteration'!AB14</f>
        <v>0.14620294463966432</v>
      </c>
      <c r="AC215" s="4">
        <f>Tabelle1!AC14-'7. Iteration'!AC14</f>
        <v>0.15787883219443577</v>
      </c>
      <c r="AD215" s="4">
        <f>Tabelle1!AD14-'7. Iteration'!AD14</f>
        <v>0.16193171043788712</v>
      </c>
      <c r="AE215" s="4">
        <f>Tabelle1!AE14-'7. Iteration'!AE14</f>
        <v>-0.83393209988776418</v>
      </c>
      <c r="AF215" s="4">
        <f>Tabelle1!AF14-'7. Iteration'!AF14</f>
        <v>0.16606790011223582</v>
      </c>
      <c r="AG215" s="4">
        <f>Tabelle1!AG14-'7. Iteration'!AG14</f>
        <v>0.17028917113128839</v>
      </c>
      <c r="AH215" s="4">
        <f>Tabelle1!AH14-'7. Iteration'!AH14</f>
        <v>0.17028917113128839</v>
      </c>
      <c r="AI215" s="4">
        <f>Tabelle1!AI14-'7. Iteration'!AI14</f>
        <v>-0.82971082886871161</v>
      </c>
      <c r="AJ215" s="4">
        <f>Tabelle1!AJ14-'7. Iteration'!AJ14</f>
        <v>0.17899423467808917</v>
      </c>
      <c r="AK215" s="4">
        <f>Tabelle1!AK14-'7. Iteration'!AK14</f>
        <v>0.23378788026855735</v>
      </c>
      <c r="AL215" s="4">
        <f>Tabelle1!AL14-'7. Iteration'!AL14</f>
        <v>0.23940931925513687</v>
      </c>
      <c r="AM215" s="4">
        <f>Tabelle1!AM14-'7. Iteration'!AM14</f>
        <v>0.26931691004189884</v>
      </c>
      <c r="AN215" s="4">
        <f>Tabelle1!AN14-'7. Iteration'!AN14</f>
        <v>0.30246403444572245</v>
      </c>
      <c r="AO215" s="4">
        <f>Tabelle1!AO14-'7. Iteration'!AO14</f>
        <v>-0.69048761877567733</v>
      </c>
      <c r="AP215" s="4">
        <f>Tabelle1!AP14-'7. Iteration'!AP14</f>
        <v>0.33154743310222856</v>
      </c>
      <c r="AQ215" s="4">
        <f>Tabelle1!AQ14-'7. Iteration'!AQ14</f>
        <v>0.34700925683444472</v>
      </c>
      <c r="AR215" s="4">
        <f>Tabelle1!AR14-'7. Iteration'!AR14</f>
        <v>0.35498093637125983</v>
      </c>
      <c r="AS215" s="4">
        <f>Tabelle1!AS14-'7. Iteration'!AS14</f>
        <v>0.37989687108871173</v>
      </c>
      <c r="AT215" s="4">
        <f>Tabelle1!AT14-'7. Iteration'!AT14</f>
        <v>0.46441010033035357</v>
      </c>
      <c r="AU215" s="4">
        <f>Tabelle1!AU14-'7. Iteration'!AU14</f>
        <v>-0.17586621573580219</v>
      </c>
    </row>
    <row r="216" spans="6:47">
      <c r="F216" s="7">
        <f>'6. Iteration'!F216-'7. Iteration'!G216/'7. Iteration'!AX15</f>
        <v>1.9128708709664501</v>
      </c>
      <c r="G216">
        <f t="shared" si="38"/>
        <v>1.2374275681757974E-3</v>
      </c>
      <c r="H216" s="4">
        <f>Tabelle1!H15-'7. Iteration'!H15</f>
        <v>6.1451065567604823E-3</v>
      </c>
      <c r="I216" s="4">
        <f>Tabelle1!I15-'7. Iteration'!I15</f>
        <v>9.6268829009080736E-3</v>
      </c>
      <c r="J216" s="4">
        <f>Tabelle1!J15-'7. Iteration'!J15</f>
        <v>2.0103274171539787E-2</v>
      </c>
      <c r="K216" s="4">
        <f>Tabelle1!K15-'7. Iteration'!K15</f>
        <v>2.9045829583562832E-2</v>
      </c>
      <c r="L216" s="4">
        <f>Tabelle1!L15-'7. Iteration'!L15</f>
        <v>3.481028550152454E-2</v>
      </c>
      <c r="M216" s="4">
        <f>Tabelle1!M15-'7. Iteration'!M15</f>
        <v>4.1089842418094102E-2</v>
      </c>
      <c r="N216" s="4">
        <f>Tabelle1!N15-'7. Iteration'!N15</f>
        <v>5.7295875996769774E-2</v>
      </c>
      <c r="O216" s="4">
        <f>Tabelle1!O15-'7. Iteration'!O15</f>
        <v>5.9289444148894366E-2</v>
      </c>
      <c r="P216" s="4">
        <f>Tabelle1!P15-'7. Iteration'!P15</f>
        <v>6.552070826500811E-2</v>
      </c>
      <c r="Q216" s="4">
        <f>Tabelle1!Q15-'7. Iteration'!Q15</f>
        <v>7.2144817884683965E-2</v>
      </c>
      <c r="R216" s="4">
        <f>Tabelle1!R15-'7. Iteration'!R15</f>
        <v>7.444412159708258E-2</v>
      </c>
      <c r="S216" s="4">
        <f>Tabelle1!S15-'7. Iteration'!S15</f>
        <v>8.1628480406546355E-2</v>
      </c>
      <c r="T216" s="4">
        <f>Tabelle1!T15-'7. Iteration'!T15</f>
        <v>8.1628480406546244E-2</v>
      </c>
      <c r="U216" s="4">
        <f>Tabelle1!U15-'7. Iteration'!U15</f>
        <v>8.4121908092509523E-2</v>
      </c>
      <c r="V216" s="4">
        <f>Tabelle1!V15-'7. Iteration'!V15</f>
        <v>0.10306145696378233</v>
      </c>
      <c r="W216" s="4">
        <f>Tabelle1!W15-'7. Iteration'!W15</f>
        <v>0.115149271903494</v>
      </c>
      <c r="X216" s="4">
        <f>Tabelle1!X15-'7. Iteration'!X15</f>
        <v>0.115149271903494</v>
      </c>
      <c r="Y216" s="4">
        <f>Tabelle1!Y15-'7. Iteration'!Y15</f>
        <v>-0.87843033120189284</v>
      </c>
      <c r="Z216" s="4">
        <f>Tabelle1!Z15-'7. Iteration'!Z15</f>
        <v>0.14246637863680989</v>
      </c>
      <c r="AA216" s="4">
        <f>Tabelle1!AA15-'7. Iteration'!AA15</f>
        <v>0.14246637863681</v>
      </c>
      <c r="AB216" s="4">
        <f>Tabelle1!AB15-'7. Iteration'!AB15</f>
        <v>-0.85379705536033568</v>
      </c>
      <c r="AC216" s="4">
        <f>Tabelle1!AC15-'7. Iteration'!AC15</f>
        <v>-0.84212116780556423</v>
      </c>
      <c r="AD216" s="4">
        <f>Tabelle1!AD15-'7. Iteration'!AD15</f>
        <v>-0.83806828956211288</v>
      </c>
      <c r="AE216" s="4">
        <f>Tabelle1!AE15-'7. Iteration'!AE15</f>
        <v>0.16606790011223582</v>
      </c>
      <c r="AF216" s="4">
        <f>Tabelle1!AF15-'7. Iteration'!AF15</f>
        <v>0.16606790011223582</v>
      </c>
      <c r="AG216" s="4">
        <f>Tabelle1!AG15-'7. Iteration'!AG15</f>
        <v>0.17028917113128839</v>
      </c>
      <c r="AH216" s="4">
        <f>Tabelle1!AH15-'7. Iteration'!AH15</f>
        <v>0.17028917113128839</v>
      </c>
      <c r="AI216" s="4">
        <f>Tabelle1!AI15-'7. Iteration'!AI15</f>
        <v>0.17028917113128839</v>
      </c>
      <c r="AJ216" s="4">
        <f>Tabelle1!AJ15-'7. Iteration'!AJ15</f>
        <v>0.17899423467808917</v>
      </c>
      <c r="AK216" s="4">
        <f>Tabelle1!AK15-'7. Iteration'!AK15</f>
        <v>0.23378788026855735</v>
      </c>
      <c r="AL216" s="4">
        <f>Tabelle1!AL15-'7. Iteration'!AL15</f>
        <v>0.23940931925513687</v>
      </c>
      <c r="AM216" s="4">
        <f>Tabelle1!AM15-'7. Iteration'!AM15</f>
        <v>0.26931691004189884</v>
      </c>
      <c r="AN216" s="4">
        <f>Tabelle1!AN15-'7. Iteration'!AN15</f>
        <v>-0.69753596555427755</v>
      </c>
      <c r="AO216" s="4">
        <f>Tabelle1!AO15-'7. Iteration'!AO15</f>
        <v>0.30951238122432267</v>
      </c>
      <c r="AP216" s="4">
        <f>Tabelle1!AP15-'7. Iteration'!AP15</f>
        <v>0.33154743310222856</v>
      </c>
      <c r="AQ216" s="4">
        <f>Tabelle1!AQ15-'7. Iteration'!AQ15</f>
        <v>0.34700925683444472</v>
      </c>
      <c r="AR216" s="4">
        <f>Tabelle1!AR15-'7. Iteration'!AR15</f>
        <v>0.35498093637125983</v>
      </c>
      <c r="AS216" s="4">
        <f>Tabelle1!AS15-'7. Iteration'!AS15</f>
        <v>0.37989687108871173</v>
      </c>
      <c r="AT216" s="4">
        <f>Tabelle1!AT15-'7. Iteration'!AT15</f>
        <v>-0.53558989966964643</v>
      </c>
      <c r="AU216" s="4">
        <f>Tabelle1!AU15-'7. Iteration'!AU15</f>
        <v>-0.17586621573580219</v>
      </c>
    </row>
    <row r="217" spans="6:47">
      <c r="F217" s="7">
        <f>'6. Iteration'!F217-'7. Iteration'!G217/'7. Iteration'!AX16</f>
        <v>1.9128708709664499</v>
      </c>
      <c r="G217">
        <f t="shared" si="38"/>
        <v>1.2374275681753533E-3</v>
      </c>
      <c r="H217" s="4">
        <f>Tabelle1!H16-'7. Iteration'!H16</f>
        <v>6.1451065567604823E-3</v>
      </c>
      <c r="I217" s="4">
        <f>Tabelle1!I16-'7. Iteration'!I16</f>
        <v>9.6268829009080736E-3</v>
      </c>
      <c r="J217" s="4">
        <f>Tabelle1!J16-'7. Iteration'!J16</f>
        <v>2.0103274171539787E-2</v>
      </c>
      <c r="K217" s="4">
        <f>Tabelle1!K16-'7. Iteration'!K16</f>
        <v>2.9045829583562832E-2</v>
      </c>
      <c r="L217" s="4">
        <f>Tabelle1!L16-'7. Iteration'!L16</f>
        <v>3.481028550152454E-2</v>
      </c>
      <c r="M217" s="4">
        <f>Tabelle1!M16-'7. Iteration'!M16</f>
        <v>-0.9589101575819059</v>
      </c>
      <c r="N217" s="4">
        <f>Tabelle1!N16-'7. Iteration'!N16</f>
        <v>5.7295875996769774E-2</v>
      </c>
      <c r="O217" s="4">
        <f>Tabelle1!O16-'7. Iteration'!O16</f>
        <v>5.9289444148894366E-2</v>
      </c>
      <c r="P217" s="4">
        <f>Tabelle1!P16-'7. Iteration'!P16</f>
        <v>6.552070826500811E-2</v>
      </c>
      <c r="Q217" s="4">
        <f>Tabelle1!Q16-'7. Iteration'!Q16</f>
        <v>7.2144817884683965E-2</v>
      </c>
      <c r="R217" s="4">
        <f>Tabelle1!R16-'7. Iteration'!R16</f>
        <v>7.444412159708258E-2</v>
      </c>
      <c r="S217" s="4">
        <f>Tabelle1!S16-'7. Iteration'!S16</f>
        <v>8.1628480406546355E-2</v>
      </c>
      <c r="T217" s="4">
        <f>Tabelle1!T16-'7. Iteration'!T16</f>
        <v>8.1628480406546244E-2</v>
      </c>
      <c r="U217" s="4">
        <f>Tabelle1!U16-'7. Iteration'!U16</f>
        <v>-0.91587809190749048</v>
      </c>
      <c r="V217" s="4">
        <f>Tabelle1!V16-'7. Iteration'!V16</f>
        <v>0.10306145696378233</v>
      </c>
      <c r="W217" s="4">
        <f>Tabelle1!W16-'7. Iteration'!W16</f>
        <v>0.115149271903494</v>
      </c>
      <c r="X217" s="4">
        <f>Tabelle1!X16-'7. Iteration'!X16</f>
        <v>0.115149271903494</v>
      </c>
      <c r="Y217" s="4">
        <f>Tabelle1!Y16-'7. Iteration'!Y16</f>
        <v>0.12156966879810716</v>
      </c>
      <c r="Z217" s="4">
        <f>Tabelle1!Z16-'7. Iteration'!Z16</f>
        <v>0.14246637863680989</v>
      </c>
      <c r="AA217" s="4">
        <f>Tabelle1!AA16-'7. Iteration'!AA16</f>
        <v>0.14246637863681</v>
      </c>
      <c r="AB217" s="4">
        <f>Tabelle1!AB16-'7. Iteration'!AB16</f>
        <v>0.14620294463966432</v>
      </c>
      <c r="AC217" s="4">
        <f>Tabelle1!AC16-'7. Iteration'!AC16</f>
        <v>0.15787883219443577</v>
      </c>
      <c r="AD217" s="4">
        <f>Tabelle1!AD16-'7. Iteration'!AD16</f>
        <v>0.16193171043788712</v>
      </c>
      <c r="AE217" s="4">
        <f>Tabelle1!AE16-'7. Iteration'!AE16</f>
        <v>0.16606790011223582</v>
      </c>
      <c r="AF217" s="4">
        <f>Tabelle1!AF16-'7. Iteration'!AF16</f>
        <v>0.16606790011223582</v>
      </c>
      <c r="AG217" s="4">
        <f>Tabelle1!AG16-'7. Iteration'!AG16</f>
        <v>0.17028917113128839</v>
      </c>
      <c r="AH217" s="4">
        <f>Tabelle1!AH16-'7. Iteration'!AH16</f>
        <v>0.17028917113128839</v>
      </c>
      <c r="AI217" s="4">
        <f>Tabelle1!AI16-'7. Iteration'!AI16</f>
        <v>0.17028917113128839</v>
      </c>
      <c r="AJ217" s="4">
        <f>Tabelle1!AJ16-'7. Iteration'!AJ16</f>
        <v>0.17899423467808917</v>
      </c>
      <c r="AK217" s="4">
        <f>Tabelle1!AK16-'7. Iteration'!AK16</f>
        <v>0.23378788026855735</v>
      </c>
      <c r="AL217" s="4">
        <f>Tabelle1!AL16-'7. Iteration'!AL16</f>
        <v>0.23940931925513687</v>
      </c>
      <c r="AM217" s="4">
        <f>Tabelle1!AM16-'7. Iteration'!AM16</f>
        <v>-0.73068308995810116</v>
      </c>
      <c r="AN217" s="4">
        <f>Tabelle1!AN16-'7. Iteration'!AN16</f>
        <v>0.30246403444572245</v>
      </c>
      <c r="AO217" s="4">
        <f>Tabelle1!AO16-'7. Iteration'!AO16</f>
        <v>-0.69048761877567733</v>
      </c>
      <c r="AP217" s="4">
        <f>Tabelle1!AP16-'7. Iteration'!AP16</f>
        <v>0.33154743310222856</v>
      </c>
      <c r="AQ217" s="4">
        <f>Tabelle1!AQ16-'7. Iteration'!AQ16</f>
        <v>0.34700925683444472</v>
      </c>
      <c r="AR217" s="4">
        <f>Tabelle1!AR16-'7. Iteration'!AR16</f>
        <v>0.35498093637125983</v>
      </c>
      <c r="AS217" s="4">
        <f>Tabelle1!AS16-'7. Iteration'!AS16</f>
        <v>-0.62010312891128827</v>
      </c>
      <c r="AT217" s="4">
        <f>Tabelle1!AT16-'7. Iteration'!AT16</f>
        <v>-0.53558989966964643</v>
      </c>
      <c r="AU217" s="4">
        <f>Tabelle1!AU16-'7. Iteration'!AU16</f>
        <v>-0.17586621573580219</v>
      </c>
    </row>
    <row r="218" spans="6:47">
      <c r="F218" s="7">
        <f>'6. Iteration'!F218-'7. Iteration'!G218/'7. Iteration'!AX17</f>
        <v>1.9128708709664499</v>
      </c>
      <c r="G218">
        <f t="shared" si="38"/>
        <v>1.2374275681754643E-3</v>
      </c>
      <c r="H218" s="4">
        <f>Tabelle1!H17-'7. Iteration'!H17</f>
        <v>6.1451065567604823E-3</v>
      </c>
      <c r="I218" s="4">
        <f>Tabelle1!I17-'7. Iteration'!I17</f>
        <v>9.6268829009080736E-3</v>
      </c>
      <c r="J218" s="4">
        <f>Tabelle1!J17-'7. Iteration'!J17</f>
        <v>2.0103274171539787E-2</v>
      </c>
      <c r="K218" s="4">
        <f>Tabelle1!K17-'7. Iteration'!K17</f>
        <v>2.9045829583562832E-2</v>
      </c>
      <c r="L218" s="4">
        <f>Tabelle1!L17-'7. Iteration'!L17</f>
        <v>3.481028550152454E-2</v>
      </c>
      <c r="M218" s="4">
        <f>Tabelle1!M17-'7. Iteration'!M17</f>
        <v>4.1089842418094102E-2</v>
      </c>
      <c r="N218" s="4">
        <f>Tabelle1!N17-'7. Iteration'!N17</f>
        <v>5.7295875996769774E-2</v>
      </c>
      <c r="O218" s="4">
        <f>Tabelle1!O17-'7. Iteration'!O17</f>
        <v>5.9289444148894366E-2</v>
      </c>
      <c r="P218" s="4">
        <f>Tabelle1!P17-'7. Iteration'!P17</f>
        <v>6.552070826500811E-2</v>
      </c>
      <c r="Q218" s="4">
        <f>Tabelle1!Q17-'7. Iteration'!Q17</f>
        <v>7.2144817884683965E-2</v>
      </c>
      <c r="R218" s="4">
        <f>Tabelle1!R17-'7. Iteration'!R17</f>
        <v>7.444412159708258E-2</v>
      </c>
      <c r="S218" s="4">
        <f>Tabelle1!S17-'7. Iteration'!S17</f>
        <v>8.1628480406546355E-2</v>
      </c>
      <c r="T218" s="4">
        <f>Tabelle1!T17-'7. Iteration'!T17</f>
        <v>8.1628480406546244E-2</v>
      </c>
      <c r="U218" s="4">
        <f>Tabelle1!U17-'7. Iteration'!U17</f>
        <v>8.4121908092509523E-2</v>
      </c>
      <c r="V218" s="4">
        <f>Tabelle1!V17-'7. Iteration'!V17</f>
        <v>-0.89693854303621767</v>
      </c>
      <c r="W218" s="4">
        <f>Tabelle1!W17-'7. Iteration'!W17</f>
        <v>0.115149271903494</v>
      </c>
      <c r="X218" s="4">
        <f>Tabelle1!X17-'7. Iteration'!X17</f>
        <v>0.115149271903494</v>
      </c>
      <c r="Y218" s="4">
        <f>Tabelle1!Y17-'7. Iteration'!Y17</f>
        <v>0.12156966879810716</v>
      </c>
      <c r="Z218" s="4">
        <f>Tabelle1!Z17-'7. Iteration'!Z17</f>
        <v>0.14246637863680989</v>
      </c>
      <c r="AA218" s="4">
        <f>Tabelle1!AA17-'7. Iteration'!AA17</f>
        <v>0.14246637863681</v>
      </c>
      <c r="AB218" s="4">
        <f>Tabelle1!AB17-'7. Iteration'!AB17</f>
        <v>0.14620294463966432</v>
      </c>
      <c r="AC218" s="4">
        <f>Tabelle1!AC17-'7. Iteration'!AC17</f>
        <v>-0.84212116780556423</v>
      </c>
      <c r="AD218" s="4">
        <f>Tabelle1!AD17-'7. Iteration'!AD17</f>
        <v>0.16193171043788712</v>
      </c>
      <c r="AE218" s="4">
        <f>Tabelle1!AE17-'7. Iteration'!AE17</f>
        <v>0.16606790011223582</v>
      </c>
      <c r="AF218" s="4">
        <f>Tabelle1!AF17-'7. Iteration'!AF17</f>
        <v>0.16606790011223582</v>
      </c>
      <c r="AG218" s="4">
        <f>Tabelle1!AG17-'7. Iteration'!AG17</f>
        <v>0.17028917113128839</v>
      </c>
      <c r="AH218" s="4">
        <f>Tabelle1!AH17-'7. Iteration'!AH17</f>
        <v>0.17028917113128839</v>
      </c>
      <c r="AI218" s="4">
        <f>Tabelle1!AI17-'7. Iteration'!AI17</f>
        <v>0.17028917113128839</v>
      </c>
      <c r="AJ218" s="4">
        <f>Tabelle1!AJ17-'7. Iteration'!AJ17</f>
        <v>0.17899423467808917</v>
      </c>
      <c r="AK218" s="4">
        <f>Tabelle1!AK17-'7. Iteration'!AK17</f>
        <v>0.23378788026855735</v>
      </c>
      <c r="AL218" s="4">
        <f>Tabelle1!AL17-'7. Iteration'!AL17</f>
        <v>0.23940931925513687</v>
      </c>
      <c r="AM218" s="4">
        <f>Tabelle1!AM17-'7. Iteration'!AM17</f>
        <v>0.26931691004189884</v>
      </c>
      <c r="AN218" s="4">
        <f>Tabelle1!AN17-'7. Iteration'!AN17</f>
        <v>-0.69753596555427755</v>
      </c>
      <c r="AO218" s="4">
        <f>Tabelle1!AO17-'7. Iteration'!AO17</f>
        <v>0.30951238122432267</v>
      </c>
      <c r="AP218" s="4">
        <f>Tabelle1!AP17-'7. Iteration'!AP17</f>
        <v>-0.66845256689777144</v>
      </c>
      <c r="AQ218" s="4">
        <f>Tabelle1!AQ17-'7. Iteration'!AQ17</f>
        <v>0.34700925683444472</v>
      </c>
      <c r="AR218" s="4">
        <f>Tabelle1!AR17-'7. Iteration'!AR17</f>
        <v>-0.64501906362874017</v>
      </c>
      <c r="AS218" s="4">
        <f>Tabelle1!AS17-'7. Iteration'!AS17</f>
        <v>0.37989687108871173</v>
      </c>
      <c r="AT218" s="4">
        <f>Tabelle1!AT17-'7. Iteration'!AT17</f>
        <v>-0.53558989966964643</v>
      </c>
      <c r="AU218" s="4">
        <f>Tabelle1!AU17-'7. Iteration'!AU17</f>
        <v>-0.17586621573580219</v>
      </c>
    </row>
    <row r="219" spans="6:47">
      <c r="F219" s="7">
        <f>'6. Iteration'!F219-'7. Iteration'!G219/'7. Iteration'!AX18</f>
        <v>1.9128708709664499</v>
      </c>
      <c r="G219">
        <f t="shared" si="38"/>
        <v>1.2374275681765745E-3</v>
      </c>
      <c r="H219" s="4">
        <f>Tabelle1!H18-'7. Iteration'!H18</f>
        <v>6.1451065567604823E-3</v>
      </c>
      <c r="I219" s="4">
        <f>Tabelle1!I18-'7. Iteration'!I18</f>
        <v>9.6268829009080736E-3</v>
      </c>
      <c r="J219" s="4">
        <f>Tabelle1!J18-'7. Iteration'!J18</f>
        <v>2.0103274171539787E-2</v>
      </c>
      <c r="K219" s="4">
        <f>Tabelle1!K18-'7. Iteration'!K18</f>
        <v>2.9045829583562832E-2</v>
      </c>
      <c r="L219" s="4">
        <f>Tabelle1!L18-'7. Iteration'!L18</f>
        <v>3.481028550152454E-2</v>
      </c>
      <c r="M219" s="4">
        <f>Tabelle1!M18-'7. Iteration'!M18</f>
        <v>4.1089842418094102E-2</v>
      </c>
      <c r="N219" s="4">
        <f>Tabelle1!N18-'7. Iteration'!N18</f>
        <v>5.7295875996769774E-2</v>
      </c>
      <c r="O219" s="4">
        <f>Tabelle1!O18-'7. Iteration'!O18</f>
        <v>5.9289444148894366E-2</v>
      </c>
      <c r="P219" s="4">
        <f>Tabelle1!P18-'7. Iteration'!P18</f>
        <v>6.552070826500811E-2</v>
      </c>
      <c r="Q219" s="4">
        <f>Tabelle1!Q18-'7. Iteration'!Q18</f>
        <v>7.2144817884683965E-2</v>
      </c>
      <c r="R219" s="4">
        <f>Tabelle1!R18-'7. Iteration'!R18</f>
        <v>7.444412159708258E-2</v>
      </c>
      <c r="S219" s="4">
        <f>Tabelle1!S18-'7. Iteration'!S18</f>
        <v>8.1628480406546355E-2</v>
      </c>
      <c r="T219" s="4">
        <f>Tabelle1!T18-'7. Iteration'!T18</f>
        <v>8.1628480406546244E-2</v>
      </c>
      <c r="U219" s="4">
        <f>Tabelle1!U18-'7. Iteration'!U18</f>
        <v>8.4121908092509523E-2</v>
      </c>
      <c r="V219" s="4">
        <f>Tabelle1!V18-'7. Iteration'!V18</f>
        <v>0.10306145696378233</v>
      </c>
      <c r="W219" s="4">
        <f>Tabelle1!W18-'7. Iteration'!W18</f>
        <v>0.115149271903494</v>
      </c>
      <c r="X219" s="4">
        <f>Tabelle1!X18-'7. Iteration'!X18</f>
        <v>0.115149271903494</v>
      </c>
      <c r="Y219" s="4">
        <f>Tabelle1!Y18-'7. Iteration'!Y18</f>
        <v>0.12156966879810693</v>
      </c>
      <c r="Z219" s="4">
        <f>Tabelle1!Z18-'7. Iteration'!Z18</f>
        <v>0.14246637863681</v>
      </c>
      <c r="AA219" s="4">
        <f>Tabelle1!AA18-'7. Iteration'!AA18</f>
        <v>0.14246637863681</v>
      </c>
      <c r="AB219" s="4">
        <f>Tabelle1!AB18-'7. Iteration'!AB18</f>
        <v>0.14620294463966432</v>
      </c>
      <c r="AC219" s="4">
        <f>Tabelle1!AC18-'7. Iteration'!AC18</f>
        <v>-0.84212116780556423</v>
      </c>
      <c r="AD219" s="4">
        <f>Tabelle1!AD18-'7. Iteration'!AD18</f>
        <v>0.16193171043788723</v>
      </c>
      <c r="AE219" s="4">
        <f>Tabelle1!AE18-'7. Iteration'!AE18</f>
        <v>0.16606790011223593</v>
      </c>
      <c r="AF219" s="4">
        <f>Tabelle1!AF18-'7. Iteration'!AF18</f>
        <v>0.16606790011223593</v>
      </c>
      <c r="AG219" s="4">
        <f>Tabelle1!AG18-'7. Iteration'!AG18</f>
        <v>-0.82971082886871161</v>
      </c>
      <c r="AH219" s="4">
        <f>Tabelle1!AH18-'7. Iteration'!AH18</f>
        <v>0.17028917113128839</v>
      </c>
      <c r="AI219" s="4">
        <f>Tabelle1!AI18-'7. Iteration'!AI18</f>
        <v>0.17028917113128839</v>
      </c>
      <c r="AJ219" s="4">
        <f>Tabelle1!AJ18-'7. Iteration'!AJ18</f>
        <v>0.17899423467808917</v>
      </c>
      <c r="AK219" s="4">
        <f>Tabelle1!AK18-'7. Iteration'!AK18</f>
        <v>-0.76621211973144254</v>
      </c>
      <c r="AL219" s="4">
        <f>Tabelle1!AL18-'7. Iteration'!AL18</f>
        <v>0.23940931925513698</v>
      </c>
      <c r="AM219" s="4">
        <f>Tabelle1!AM18-'7. Iteration'!AM18</f>
        <v>0.26931691004189884</v>
      </c>
      <c r="AN219" s="4">
        <f>Tabelle1!AN18-'7. Iteration'!AN18</f>
        <v>0.30246403444572256</v>
      </c>
      <c r="AO219" s="4">
        <f>Tabelle1!AO18-'7. Iteration'!AO18</f>
        <v>0.30951238122432267</v>
      </c>
      <c r="AP219" s="4">
        <f>Tabelle1!AP18-'7. Iteration'!AP18</f>
        <v>0.33154743310222856</v>
      </c>
      <c r="AQ219" s="4">
        <f>Tabelle1!AQ18-'7. Iteration'!AQ18</f>
        <v>-0.65299074316555517</v>
      </c>
      <c r="AR219" s="4">
        <f>Tabelle1!AR18-'7. Iteration'!AR18</f>
        <v>-0.64501906362874017</v>
      </c>
      <c r="AS219" s="4">
        <f>Tabelle1!AS18-'7. Iteration'!AS18</f>
        <v>-0.62010312891128816</v>
      </c>
      <c r="AT219" s="4">
        <f>Tabelle1!AT18-'7. Iteration'!AT18</f>
        <v>-0.53558989966964643</v>
      </c>
      <c r="AU219" s="4">
        <f>Tabelle1!AU18-'7. Iteration'!AU18</f>
        <v>0.82413378426419781</v>
      </c>
    </row>
    <row r="220" spans="6:47">
      <c r="F220" s="7">
        <f>'6. Iteration'!F220-'7. Iteration'!G220/'7. Iteration'!AX19</f>
        <v>1.7166897507265264</v>
      </c>
      <c r="G220">
        <f t="shared" si="38"/>
        <v>1.2538659219697157E-3</v>
      </c>
      <c r="H220" s="4">
        <f>Tabelle1!H19-'7. Iteration'!H19</f>
        <v>7.4669417905051105E-3</v>
      </c>
      <c r="I220" s="4">
        <f>Tabelle1!I19-'7. Iteration'!I19</f>
        <v>1.1688852738910627E-2</v>
      </c>
      <c r="J220" s="4">
        <f>Tabelle1!J19-'7. Iteration'!J19</f>
        <v>2.4353989234651929E-2</v>
      </c>
      <c r="K220" s="4">
        <f>Tabelle1!K19-'7. Iteration'!K19</f>
        <v>3.5119625332279192E-2</v>
      </c>
      <c r="L220" s="4">
        <f>Tabelle1!L19-'7. Iteration'!L19</f>
        <v>4.2037303036033258E-2</v>
      </c>
      <c r="M220" s="4">
        <f>Tabelle1!M19-'7. Iteration'!M19</f>
        <v>4.9553635061870827E-2</v>
      </c>
      <c r="N220" s="4">
        <f>Tabelle1!N19-'7. Iteration'!N19</f>
        <v>-0.93114187949873939</v>
      </c>
      <c r="O220" s="4">
        <f>Tabelle1!O19-'7. Iteration'!O19</f>
        <v>7.122359377087073E-2</v>
      </c>
      <c r="P220" s="4">
        <f>Tabelle1!P19-'7. Iteration'!P19</f>
        <v>7.8604320970242503E-2</v>
      </c>
      <c r="Q220" s="4">
        <f>Tabelle1!Q19-'7. Iteration'!Q19</f>
        <v>8.6428837858395835E-2</v>
      </c>
      <c r="R220" s="4">
        <f>Tabelle1!R19-'7. Iteration'!R19</f>
        <v>8.9139647538003741E-2</v>
      </c>
      <c r="S220" s="4">
        <f>Tabelle1!S19-'7. Iteration'!S19</f>
        <v>9.7592683522201074E-2</v>
      </c>
      <c r="T220" s="4">
        <f>Tabelle1!T19-'7. Iteration'!T19</f>
        <v>9.7592683522200963E-2</v>
      </c>
      <c r="U220" s="4">
        <f>Tabelle1!U19-'7. Iteration'!U19</f>
        <v>0.10052037954636195</v>
      </c>
      <c r="V220" s="4">
        <f>Tabelle1!V19-'7. Iteration'!V19</f>
        <v>0.12265749939111448</v>
      </c>
      <c r="W220" s="4">
        <f>Tabelle1!W19-'7. Iteration'!W19</f>
        <v>0.13669341258024548</v>
      </c>
      <c r="X220" s="4">
        <f>Tabelle1!X19-'7. Iteration'!X19</f>
        <v>0.13669341258024559</v>
      </c>
      <c r="Y220" s="4">
        <f>Tabelle1!Y19-'7. Iteration'!Y19</f>
        <v>0.14411939857465472</v>
      </c>
      <c r="Z220" s="4">
        <f>Tabelle1!Z19-'7. Iteration'!Z19</f>
        <v>-0.83184976637240671</v>
      </c>
      <c r="AA220" s="4">
        <f>Tabelle1!AA19-'7. Iteration'!AA19</f>
        <v>0.16815023362759329</v>
      </c>
      <c r="AB220" s="4">
        <f>Tabelle1!AB19-'7. Iteration'!AB19</f>
        <v>0.17242498113741234</v>
      </c>
      <c r="AC220" s="4">
        <f>Tabelle1!AC19-'7. Iteration'!AC19</f>
        <v>0.18573941787743475</v>
      </c>
      <c r="AD220" s="4">
        <f>Tabelle1!AD19-'7. Iteration'!AD19</f>
        <v>0.19034584149413791</v>
      </c>
      <c r="AE220" s="4">
        <f>Tabelle1!AE19-'7. Iteration'!AE19</f>
        <v>0.1950389018266917</v>
      </c>
      <c r="AF220" s="4">
        <f>Tabelle1!AF19-'7. Iteration'!AF19</f>
        <v>0.1950389018266917</v>
      </c>
      <c r="AG220" s="4">
        <f>Tabelle1!AG19-'7. Iteration'!AG19</f>
        <v>0.19982013195321813</v>
      </c>
      <c r="AH220" s="4">
        <f>Tabelle1!AH19-'7. Iteration'!AH19</f>
        <v>0.19982013195321813</v>
      </c>
      <c r="AI220" s="4">
        <f>Tabelle1!AI19-'7. Iteration'!AI19</f>
        <v>0.19982013195321813</v>
      </c>
      <c r="AJ220" s="4">
        <f>Tabelle1!AJ19-'7. Iteration'!AJ19</f>
        <v>0.20965334767534527</v>
      </c>
      <c r="AK220" s="4">
        <f>Tabelle1!AK19-'7. Iteration'!AK19</f>
        <v>0.27073740503111354</v>
      </c>
      <c r="AL220" s="4">
        <f>Tabelle1!AL19-'7. Iteration'!AL19</f>
        <v>0.27692619011883857</v>
      </c>
      <c r="AM220" s="4">
        <f>Tabelle1!AM19-'7. Iteration'!AM19</f>
        <v>0.30961267088231437</v>
      </c>
      <c r="AN220" s="4">
        <f>Tabelle1!AN19-'7. Iteration'!AN19</f>
        <v>-0.65462491042489068</v>
      </c>
      <c r="AO220" s="4">
        <f>Tabelle1!AO19-'7. Iteration'!AO19</f>
        <v>-0.64708253208410194</v>
      </c>
      <c r="AP220" s="4">
        <f>Tabelle1!AP19-'7. Iteration'!AP19</f>
        <v>0.37635833812809827</v>
      </c>
      <c r="AQ220" s="4">
        <f>Tabelle1!AQ19-'7. Iteration'!AQ19</f>
        <v>-0.60731770247499595</v>
      </c>
      <c r="AR220" s="4">
        <f>Tabelle1!AR19-'7. Iteration'!AR19</f>
        <v>0.40105878119798233</v>
      </c>
      <c r="AS220" s="4">
        <f>Tabelle1!AS19-'7. Iteration'!AS19</f>
        <v>-0.57293245646303725</v>
      </c>
      <c r="AT220" s="4">
        <f>Tabelle1!AT19-'7. Iteration'!AT19</f>
        <v>-0.48661330750753684</v>
      </c>
      <c r="AU220" s="4">
        <f>Tabelle1!AU19-'7. Iteration'!AU19</f>
        <v>-0.14921520298441818</v>
      </c>
    </row>
    <row r="221" spans="6:47">
      <c r="F221" s="7">
        <f>'6. Iteration'!F221-'7. Iteration'!G221/'7. Iteration'!AX20</f>
        <v>1.7166897507265262</v>
      </c>
      <c r="G221">
        <f t="shared" si="38"/>
        <v>1.2538659219688275E-3</v>
      </c>
      <c r="H221" s="4">
        <f>Tabelle1!H20-'7. Iteration'!H20</f>
        <v>7.4669417905051105E-3</v>
      </c>
      <c r="I221" s="4">
        <f>Tabelle1!I20-'7. Iteration'!I20</f>
        <v>1.1688852738910627E-2</v>
      </c>
      <c r="J221" s="4">
        <f>Tabelle1!J20-'7. Iteration'!J20</f>
        <v>2.4353989234651929E-2</v>
      </c>
      <c r="K221" s="4">
        <f>Tabelle1!K20-'7. Iteration'!K20</f>
        <v>3.5119625332279192E-2</v>
      </c>
      <c r="L221" s="4">
        <f>Tabelle1!L20-'7. Iteration'!L20</f>
        <v>4.2037303036033258E-2</v>
      </c>
      <c r="M221" s="4">
        <f>Tabelle1!M20-'7. Iteration'!M20</f>
        <v>4.9553635061870827E-2</v>
      </c>
      <c r="N221" s="4">
        <f>Tabelle1!N20-'7. Iteration'!N20</f>
        <v>6.8858120501260611E-2</v>
      </c>
      <c r="O221" s="4">
        <f>Tabelle1!O20-'7. Iteration'!O20</f>
        <v>7.122359377087073E-2</v>
      </c>
      <c r="P221" s="4">
        <f>Tabelle1!P20-'7. Iteration'!P20</f>
        <v>7.8604320970242503E-2</v>
      </c>
      <c r="Q221" s="4">
        <f>Tabelle1!Q20-'7. Iteration'!Q20</f>
        <v>8.6428837858395835E-2</v>
      </c>
      <c r="R221" s="4">
        <f>Tabelle1!R20-'7. Iteration'!R20</f>
        <v>8.9139647538003741E-2</v>
      </c>
      <c r="S221" s="4">
        <f>Tabelle1!S20-'7. Iteration'!S20</f>
        <v>9.7592683522201074E-2</v>
      </c>
      <c r="T221" s="4">
        <f>Tabelle1!T20-'7. Iteration'!T20</f>
        <v>9.7592683522200963E-2</v>
      </c>
      <c r="U221" s="4">
        <f>Tabelle1!U20-'7. Iteration'!U20</f>
        <v>0.10052037954636195</v>
      </c>
      <c r="V221" s="4">
        <f>Tabelle1!V20-'7. Iteration'!V20</f>
        <v>0.12265749939111448</v>
      </c>
      <c r="W221" s="4">
        <f>Tabelle1!W20-'7. Iteration'!W20</f>
        <v>0.13669341258024548</v>
      </c>
      <c r="X221" s="4">
        <f>Tabelle1!X20-'7. Iteration'!X20</f>
        <v>0.13669341258024559</v>
      </c>
      <c r="Y221" s="4">
        <f>Tabelle1!Y20-'7. Iteration'!Y20</f>
        <v>0.14411939857465472</v>
      </c>
      <c r="Z221" s="4">
        <f>Tabelle1!Z20-'7. Iteration'!Z20</f>
        <v>0.16815023362759329</v>
      </c>
      <c r="AA221" s="4">
        <f>Tabelle1!AA20-'7. Iteration'!AA20</f>
        <v>0.16815023362759329</v>
      </c>
      <c r="AB221" s="4">
        <f>Tabelle1!AB20-'7. Iteration'!AB20</f>
        <v>0.17242498113741234</v>
      </c>
      <c r="AC221" s="4">
        <f>Tabelle1!AC20-'7. Iteration'!AC20</f>
        <v>-0.81426058212256525</v>
      </c>
      <c r="AD221" s="4">
        <f>Tabelle1!AD20-'7. Iteration'!AD20</f>
        <v>0.19034584149413791</v>
      </c>
      <c r="AE221" s="4">
        <f>Tabelle1!AE20-'7. Iteration'!AE20</f>
        <v>0.1950389018266917</v>
      </c>
      <c r="AF221" s="4">
        <f>Tabelle1!AF20-'7. Iteration'!AF20</f>
        <v>0.1950389018266917</v>
      </c>
      <c r="AG221" s="4">
        <f>Tabelle1!AG20-'7. Iteration'!AG20</f>
        <v>0.19982013195321813</v>
      </c>
      <c r="AH221" s="4">
        <f>Tabelle1!AH20-'7. Iteration'!AH20</f>
        <v>0.19982013195321813</v>
      </c>
      <c r="AI221" s="4">
        <f>Tabelle1!AI20-'7. Iteration'!AI20</f>
        <v>0.19982013195321813</v>
      </c>
      <c r="AJ221" s="4">
        <f>Tabelle1!AJ20-'7. Iteration'!AJ20</f>
        <v>0.20965334767534527</v>
      </c>
      <c r="AK221" s="4">
        <f>Tabelle1!AK20-'7. Iteration'!AK20</f>
        <v>0.27073740503111354</v>
      </c>
      <c r="AL221" s="4">
        <f>Tabelle1!AL20-'7. Iteration'!AL20</f>
        <v>0.27692619011883857</v>
      </c>
      <c r="AM221" s="4">
        <f>Tabelle1!AM20-'7. Iteration'!AM20</f>
        <v>-0.69038732911768563</v>
      </c>
      <c r="AN221" s="4">
        <f>Tabelle1!AN20-'7. Iteration'!AN20</f>
        <v>0.34537508957510932</v>
      </c>
      <c r="AO221" s="4">
        <f>Tabelle1!AO20-'7. Iteration'!AO20</f>
        <v>-0.64708253208410194</v>
      </c>
      <c r="AP221" s="4">
        <f>Tabelle1!AP20-'7. Iteration'!AP20</f>
        <v>-0.62364166187190173</v>
      </c>
      <c r="AQ221" s="4">
        <f>Tabelle1!AQ20-'7. Iteration'!AQ20</f>
        <v>-0.60731770247499595</v>
      </c>
      <c r="AR221" s="4">
        <f>Tabelle1!AR20-'7. Iteration'!AR20</f>
        <v>-0.59894121880201767</v>
      </c>
      <c r="AS221" s="4">
        <f>Tabelle1!AS20-'7. Iteration'!AS20</f>
        <v>0.42706754353696275</v>
      </c>
      <c r="AT221" s="4">
        <f>Tabelle1!AT20-'7. Iteration'!AT20</f>
        <v>-0.48661330750753684</v>
      </c>
      <c r="AU221" s="4">
        <f>Tabelle1!AU20-'7. Iteration'!AU20</f>
        <v>-0.14921520298441818</v>
      </c>
    </row>
    <row r="222" spans="6:47">
      <c r="F222" s="7">
        <f>'6. Iteration'!F222-'7. Iteration'!G222/'7. Iteration'!AX21</f>
        <v>1.7166897507265264</v>
      </c>
      <c r="G222">
        <f t="shared" si="38"/>
        <v>1.2538659219700488E-3</v>
      </c>
      <c r="H222" s="4">
        <f>Tabelle1!H21-'7. Iteration'!H21</f>
        <v>7.4669417905051105E-3</v>
      </c>
      <c r="I222" s="4">
        <f>Tabelle1!I21-'7. Iteration'!I21</f>
        <v>1.1688852738910627E-2</v>
      </c>
      <c r="J222" s="4">
        <f>Tabelle1!J21-'7. Iteration'!J21</f>
        <v>2.4353989234651929E-2</v>
      </c>
      <c r="K222" s="4">
        <f>Tabelle1!K21-'7. Iteration'!K21</f>
        <v>3.5119625332279192E-2</v>
      </c>
      <c r="L222" s="4">
        <f>Tabelle1!L21-'7. Iteration'!L21</f>
        <v>4.2037303036033258E-2</v>
      </c>
      <c r="M222" s="4">
        <f>Tabelle1!M21-'7. Iteration'!M21</f>
        <v>4.9553635061870827E-2</v>
      </c>
      <c r="N222" s="4">
        <f>Tabelle1!N21-'7. Iteration'!N21</f>
        <v>6.8858120501260611E-2</v>
      </c>
      <c r="O222" s="4">
        <f>Tabelle1!O21-'7. Iteration'!O21</f>
        <v>7.122359377087073E-2</v>
      </c>
      <c r="P222" s="4">
        <f>Tabelle1!P21-'7. Iteration'!P21</f>
        <v>7.8604320970242503E-2</v>
      </c>
      <c r="Q222" s="4">
        <f>Tabelle1!Q21-'7. Iteration'!Q21</f>
        <v>8.6428837858395835E-2</v>
      </c>
      <c r="R222" s="4">
        <f>Tabelle1!R21-'7. Iteration'!R21</f>
        <v>-0.91086035246199626</v>
      </c>
      <c r="S222" s="4">
        <f>Tabelle1!S21-'7. Iteration'!S21</f>
        <v>-0.90240731647779893</v>
      </c>
      <c r="T222" s="4">
        <f>Tabelle1!T21-'7. Iteration'!T21</f>
        <v>9.7592683522200963E-2</v>
      </c>
      <c r="U222" s="4">
        <f>Tabelle1!U21-'7. Iteration'!U21</f>
        <v>-0.89947962045363805</v>
      </c>
      <c r="V222" s="4">
        <f>Tabelle1!V21-'7. Iteration'!V21</f>
        <v>0.12265749939111448</v>
      </c>
      <c r="W222" s="4">
        <f>Tabelle1!W21-'7. Iteration'!W21</f>
        <v>0.13669341258024548</v>
      </c>
      <c r="X222" s="4">
        <f>Tabelle1!X21-'7. Iteration'!X21</f>
        <v>0.13669341258024559</v>
      </c>
      <c r="Y222" s="4">
        <f>Tabelle1!Y21-'7. Iteration'!Y21</f>
        <v>-0.85588060142534528</v>
      </c>
      <c r="Z222" s="4">
        <f>Tabelle1!Z21-'7. Iteration'!Z21</f>
        <v>0.16815023362759329</v>
      </c>
      <c r="AA222" s="4">
        <f>Tabelle1!AA21-'7. Iteration'!AA21</f>
        <v>0.16815023362759329</v>
      </c>
      <c r="AB222" s="4">
        <f>Tabelle1!AB21-'7. Iteration'!AB21</f>
        <v>0.17242498113741234</v>
      </c>
      <c r="AC222" s="4">
        <f>Tabelle1!AC21-'7. Iteration'!AC21</f>
        <v>0.18573941787743475</v>
      </c>
      <c r="AD222" s="4">
        <f>Tabelle1!AD21-'7. Iteration'!AD21</f>
        <v>0.19034584149413791</v>
      </c>
      <c r="AE222" s="4">
        <f>Tabelle1!AE21-'7. Iteration'!AE21</f>
        <v>0.1950389018266917</v>
      </c>
      <c r="AF222" s="4">
        <f>Tabelle1!AF21-'7. Iteration'!AF21</f>
        <v>0.1950389018266917</v>
      </c>
      <c r="AG222" s="4">
        <f>Tabelle1!AG21-'7. Iteration'!AG21</f>
        <v>-0.80017986804678187</v>
      </c>
      <c r="AH222" s="4">
        <f>Tabelle1!AH21-'7. Iteration'!AH21</f>
        <v>0.19982013195321813</v>
      </c>
      <c r="AI222" s="4">
        <f>Tabelle1!AI21-'7. Iteration'!AI21</f>
        <v>0.19982013195321813</v>
      </c>
      <c r="AJ222" s="4">
        <f>Tabelle1!AJ21-'7. Iteration'!AJ21</f>
        <v>0.20965334767534527</v>
      </c>
      <c r="AK222" s="4">
        <f>Tabelle1!AK21-'7. Iteration'!AK21</f>
        <v>0.27073740503111354</v>
      </c>
      <c r="AL222" s="4">
        <f>Tabelle1!AL21-'7. Iteration'!AL21</f>
        <v>0.27692619011883857</v>
      </c>
      <c r="AM222" s="4">
        <f>Tabelle1!AM21-'7. Iteration'!AM21</f>
        <v>0.30961267088231437</v>
      </c>
      <c r="AN222" s="4">
        <f>Tabelle1!AN21-'7. Iteration'!AN21</f>
        <v>0.34537508957510932</v>
      </c>
      <c r="AO222" s="4">
        <f>Tabelle1!AO21-'7. Iteration'!AO21</f>
        <v>0.35291746791589806</v>
      </c>
      <c r="AP222" s="4">
        <f>Tabelle1!AP21-'7. Iteration'!AP21</f>
        <v>0.37635833812809827</v>
      </c>
      <c r="AQ222" s="4">
        <f>Tabelle1!AQ21-'7. Iteration'!AQ21</f>
        <v>-0.60731770247499595</v>
      </c>
      <c r="AR222" s="4">
        <f>Tabelle1!AR21-'7. Iteration'!AR21</f>
        <v>0.40105878119798233</v>
      </c>
      <c r="AS222" s="4">
        <f>Tabelle1!AS21-'7. Iteration'!AS21</f>
        <v>-0.57293245646303725</v>
      </c>
      <c r="AT222" s="4">
        <f>Tabelle1!AT21-'7. Iteration'!AT21</f>
        <v>0.51338669249246316</v>
      </c>
      <c r="AU222" s="4">
        <f>Tabelle1!AU21-'7. Iteration'!AU21</f>
        <v>-0.14921520298441818</v>
      </c>
    </row>
    <row r="223" spans="6:47">
      <c r="F223" s="7">
        <f>'6. Iteration'!F223-'7. Iteration'!G223/'7. Iteration'!AX22</f>
        <v>1.5373371336353474</v>
      </c>
      <c r="G223">
        <f t="shared" si="38"/>
        <v>1.2484431107605554E-3</v>
      </c>
      <c r="H223" s="4">
        <f>Tabelle1!H22-'7. Iteration'!H22</f>
        <v>8.9205112571071332E-3</v>
      </c>
      <c r="I223" s="4">
        <f>Tabelle1!I22-'7. Iteration'!I22</f>
        <v>1.3952736671390076E-2</v>
      </c>
      <c r="J223" s="4">
        <f>Tabelle1!J22-'7. Iteration'!J22</f>
        <v>-0.97100113199278282</v>
      </c>
      <c r="K223" s="4">
        <f>Tabelle1!K22-'7. Iteration'!K22</f>
        <v>4.1729942989104596E-2</v>
      </c>
      <c r="L223" s="4">
        <f>Tabelle1!L22-'7. Iteration'!L22</f>
        <v>4.988237188203748E-2</v>
      </c>
      <c r="M223" s="4">
        <f>Tabelle1!M22-'7. Iteration'!M22</f>
        <v>-0.9412845610477053</v>
      </c>
      <c r="N223" s="4">
        <f>Tabelle1!N22-'7. Iteration'!N22</f>
        <v>8.1283826230884704E-2</v>
      </c>
      <c r="O223" s="4">
        <f>Tabelle1!O22-'7. Iteration'!O22</f>
        <v>8.4037633077693408E-2</v>
      </c>
      <c r="P223" s="4">
        <f>Tabelle1!P22-'7. Iteration'!P22</f>
        <v>9.2613836300967978E-2</v>
      </c>
      <c r="Q223" s="4">
        <f>Tabelle1!Q22-'7. Iteration'!Q22</f>
        <v>0.10167901043926642</v>
      </c>
      <c r="R223" s="4">
        <f>Tabelle1!R22-'7. Iteration'!R22</f>
        <v>0.1048132595211666</v>
      </c>
      <c r="S223" s="4">
        <f>Tabelle1!S22-'7. Iteration'!S22</f>
        <v>0.1145656657448878</v>
      </c>
      <c r="T223" s="4">
        <f>Tabelle1!T22-'7. Iteration'!T22</f>
        <v>0.11456566574488769</v>
      </c>
      <c r="U223" s="4">
        <f>Tabelle1!U22-'7. Iteration'!U22</f>
        <v>0.11793599227733031</v>
      </c>
      <c r="V223" s="4">
        <f>Tabelle1!V22-'7. Iteration'!V22</f>
        <v>0.14329745233111402</v>
      </c>
      <c r="W223" s="4">
        <f>Tabelle1!W22-'7. Iteration'!W22</f>
        <v>0.15926647534706051</v>
      </c>
      <c r="X223" s="4">
        <f>Tabelle1!X22-'7. Iteration'!X22</f>
        <v>0.15926647534706062</v>
      </c>
      <c r="Y223" s="4">
        <f>Tabelle1!Y22-'7. Iteration'!Y22</f>
        <v>0.16768057701193095</v>
      </c>
      <c r="Z223" s="4">
        <f>Tabelle1!Z22-'7. Iteration'!Z22</f>
        <v>-0.80525385805715766</v>
      </c>
      <c r="AA223" s="4">
        <f>Tabelle1!AA22-'7. Iteration'!AA22</f>
        <v>0.19474614194284234</v>
      </c>
      <c r="AB223" s="4">
        <f>Tabelle1!AB22-'7. Iteration'!AB22</f>
        <v>-0.80046516588617866</v>
      </c>
      <c r="AC223" s="4">
        <f>Tabelle1!AC22-'7. Iteration'!AC22</f>
        <v>0.21440032380681673</v>
      </c>
      <c r="AD223" s="4">
        <f>Tabelle1!AD22-'7. Iteration'!AD22</f>
        <v>-0.78047408262441065</v>
      </c>
      <c r="AE223" s="4">
        <f>Tabelle1!AE22-'7. Iteration'!AE22</f>
        <v>0.22473872554519914</v>
      </c>
      <c r="AF223" s="4">
        <f>Tabelle1!AF22-'7. Iteration'!AF22</f>
        <v>0.22473872554519914</v>
      </c>
      <c r="AG223" s="4">
        <f>Tabelle1!AG22-'7. Iteration'!AG22</f>
        <v>0.23003995844682212</v>
      </c>
      <c r="AH223" s="4">
        <f>Tabelle1!AH22-'7. Iteration'!AH22</f>
        <v>-0.76996004155317788</v>
      </c>
      <c r="AI223" s="4">
        <f>Tabelle1!AI22-'7. Iteration'!AI22</f>
        <v>0.23003995844682223</v>
      </c>
      <c r="AJ223" s="4">
        <f>Tabelle1!AJ22-'7. Iteration'!AJ22</f>
        <v>0.2409125679130647</v>
      </c>
      <c r="AK223" s="4">
        <f>Tabelle1!AK22-'7. Iteration'!AK22</f>
        <v>0.30756004480628396</v>
      </c>
      <c r="AL223" s="4">
        <f>Tabelle1!AL22-'7. Iteration'!AL22</f>
        <v>0.31422787074964975</v>
      </c>
      <c r="AM223" s="4">
        <f>Tabelle1!AM22-'7. Iteration'!AM22</f>
        <v>0.34919094486513147</v>
      </c>
      <c r="AN223" s="4">
        <f>Tabelle1!AN22-'7. Iteration'!AN22</f>
        <v>0.38696256379556138</v>
      </c>
      <c r="AO223" s="4">
        <f>Tabelle1!AO22-'7. Iteration'!AO22</f>
        <v>0.39486532066685065</v>
      </c>
      <c r="AP223" s="4">
        <f>Tabelle1!AP22-'7. Iteration'!AP22</f>
        <v>0.41928702550086749</v>
      </c>
      <c r="AQ223" s="4">
        <f>Tabelle1!AQ22-'7. Iteration'!AQ22</f>
        <v>0.43617070441420946</v>
      </c>
      <c r="AR223" s="4">
        <f>Tabelle1!AR22-'7. Iteration'!AR22</f>
        <v>0.44479543899382856</v>
      </c>
      <c r="AS223" s="4">
        <f>Tabelle1!AS22-'7. Iteration'!AS22</f>
        <v>-0.52859185577138812</v>
      </c>
      <c r="AT223" s="4">
        <f>Tabelle1!AT22-'7. Iteration'!AT22</f>
        <v>-0.44203852190317217</v>
      </c>
      <c r="AU223" s="4">
        <f>Tabelle1!AU22-'7. Iteration'!AU22</f>
        <v>-0.12785008566630518</v>
      </c>
    </row>
    <row r="224" spans="6:47">
      <c r="F224" s="7">
        <f>'6. Iteration'!F224-'7. Iteration'!G224/'7. Iteration'!AX23</f>
        <v>1.5373371336353474</v>
      </c>
      <c r="G224">
        <f t="shared" si="38"/>
        <v>1.2484431107622207E-3</v>
      </c>
      <c r="H224" s="4">
        <f>Tabelle1!H23-'7. Iteration'!H23</f>
        <v>8.9205112571071332E-3</v>
      </c>
      <c r="I224" s="4">
        <f>Tabelle1!I23-'7. Iteration'!I23</f>
        <v>1.3952736671390076E-2</v>
      </c>
      <c r="J224" s="4">
        <f>Tabelle1!J23-'7. Iteration'!J23</f>
        <v>2.8998868007217182E-2</v>
      </c>
      <c r="K224" s="4">
        <f>Tabelle1!K23-'7. Iteration'!K23</f>
        <v>4.1729942989104596E-2</v>
      </c>
      <c r="L224" s="4">
        <f>Tabelle1!L23-'7. Iteration'!L23</f>
        <v>4.988237188203748E-2</v>
      </c>
      <c r="M224" s="4">
        <f>Tabelle1!M23-'7. Iteration'!M23</f>
        <v>5.8715438952294696E-2</v>
      </c>
      <c r="N224" s="4">
        <f>Tabelle1!N23-'7. Iteration'!N23</f>
        <v>8.1283826230884704E-2</v>
      </c>
      <c r="O224" s="4">
        <f>Tabelle1!O23-'7. Iteration'!O23</f>
        <v>8.4037633077693408E-2</v>
      </c>
      <c r="P224" s="4">
        <f>Tabelle1!P23-'7. Iteration'!P23</f>
        <v>9.2613836300967978E-2</v>
      </c>
      <c r="Q224" s="4">
        <f>Tabelle1!Q23-'7. Iteration'!Q23</f>
        <v>0.10167901043926642</v>
      </c>
      <c r="R224" s="4">
        <f>Tabelle1!R23-'7. Iteration'!R23</f>
        <v>0.10481325952116671</v>
      </c>
      <c r="S224" s="4">
        <f>Tabelle1!S23-'7. Iteration'!S23</f>
        <v>0.11456566574488791</v>
      </c>
      <c r="T224" s="4">
        <f>Tabelle1!T23-'7. Iteration'!T23</f>
        <v>0.11456566574488769</v>
      </c>
      <c r="U224" s="4">
        <f>Tabelle1!U23-'7. Iteration'!U23</f>
        <v>0.1179359922773302</v>
      </c>
      <c r="V224" s="4">
        <f>Tabelle1!V23-'7. Iteration'!V23</f>
        <v>-0.85670254766888598</v>
      </c>
      <c r="W224" s="4">
        <f>Tabelle1!W23-'7. Iteration'!W23</f>
        <v>-0.84073352465293938</v>
      </c>
      <c r="X224" s="4">
        <f>Tabelle1!X23-'7. Iteration'!X23</f>
        <v>-0.84073352465293938</v>
      </c>
      <c r="Y224" s="4">
        <f>Tabelle1!Y23-'7. Iteration'!Y23</f>
        <v>0.16768057701193095</v>
      </c>
      <c r="Z224" s="4">
        <f>Tabelle1!Z23-'7. Iteration'!Z23</f>
        <v>0.19474614194284234</v>
      </c>
      <c r="AA224" s="4">
        <f>Tabelle1!AA23-'7. Iteration'!AA23</f>
        <v>0.19474614194284245</v>
      </c>
      <c r="AB224" s="4">
        <f>Tabelle1!AB23-'7. Iteration'!AB23</f>
        <v>0.19953483411382134</v>
      </c>
      <c r="AC224" s="4">
        <f>Tabelle1!AC23-'7. Iteration'!AC23</f>
        <v>-0.78559967619318327</v>
      </c>
      <c r="AD224" s="4">
        <f>Tabelle1!AD23-'7. Iteration'!AD23</f>
        <v>0.21952591737558946</v>
      </c>
      <c r="AE224" s="4">
        <f>Tabelle1!AE23-'7. Iteration'!AE23</f>
        <v>0.22473872554519914</v>
      </c>
      <c r="AF224" s="4">
        <f>Tabelle1!AF23-'7. Iteration'!AF23</f>
        <v>0.22473872554519914</v>
      </c>
      <c r="AG224" s="4">
        <f>Tabelle1!AG23-'7. Iteration'!AG23</f>
        <v>-0.76996004155317788</v>
      </c>
      <c r="AH224" s="4">
        <f>Tabelle1!AH23-'7. Iteration'!AH23</f>
        <v>0.23003995844682212</v>
      </c>
      <c r="AI224" s="4">
        <f>Tabelle1!AI23-'7. Iteration'!AI23</f>
        <v>-0.76996004155317788</v>
      </c>
      <c r="AJ224" s="4">
        <f>Tabelle1!AJ23-'7. Iteration'!AJ23</f>
        <v>0.2409125679130647</v>
      </c>
      <c r="AK224" s="4">
        <f>Tabelle1!AK23-'7. Iteration'!AK23</f>
        <v>-0.69243995519371604</v>
      </c>
      <c r="AL224" s="4">
        <f>Tabelle1!AL23-'7. Iteration'!AL23</f>
        <v>0.31422787074964986</v>
      </c>
      <c r="AM224" s="4">
        <f>Tabelle1!AM23-'7. Iteration'!AM23</f>
        <v>0.34919094486513158</v>
      </c>
      <c r="AN224" s="4">
        <f>Tabelle1!AN23-'7. Iteration'!AN23</f>
        <v>0.38696256379556138</v>
      </c>
      <c r="AO224" s="4">
        <f>Tabelle1!AO23-'7. Iteration'!AO23</f>
        <v>0.39486532066685076</v>
      </c>
      <c r="AP224" s="4">
        <f>Tabelle1!AP23-'7. Iteration'!AP23</f>
        <v>0.41928702550086749</v>
      </c>
      <c r="AQ224" s="4">
        <f>Tabelle1!AQ23-'7. Iteration'!AQ23</f>
        <v>0.43617070441420969</v>
      </c>
      <c r="AR224" s="4">
        <f>Tabelle1!AR23-'7. Iteration'!AR23</f>
        <v>-0.55520456100617122</v>
      </c>
      <c r="AS224" s="4">
        <f>Tabelle1!AS23-'7. Iteration'!AS23</f>
        <v>0.47140814422861188</v>
      </c>
      <c r="AT224" s="4">
        <f>Tabelle1!AT23-'7. Iteration'!AT23</f>
        <v>0.55796147809682783</v>
      </c>
      <c r="AU224" s="4">
        <f>Tabelle1!AU23-'7. Iteration'!AU23</f>
        <v>-0.12785008566630518</v>
      </c>
    </row>
    <row r="225" spans="6:47">
      <c r="F225" s="7">
        <f>'6. Iteration'!F225-'7. Iteration'!G225/'7. Iteration'!AX24</f>
        <v>1.5373371336353474</v>
      </c>
      <c r="G225">
        <f t="shared" si="38"/>
        <v>1.2484431107621652E-3</v>
      </c>
      <c r="H225" s="4">
        <f>Tabelle1!H24-'7. Iteration'!H24</f>
        <v>8.9205112571071332E-3</v>
      </c>
      <c r="I225" s="4">
        <f>Tabelle1!I24-'7. Iteration'!I24</f>
        <v>1.3952736671390076E-2</v>
      </c>
      <c r="J225" s="4">
        <f>Tabelle1!J24-'7. Iteration'!J24</f>
        <v>2.8998868007217182E-2</v>
      </c>
      <c r="K225" s="4">
        <f>Tabelle1!K24-'7. Iteration'!K24</f>
        <v>4.1729942989104596E-2</v>
      </c>
      <c r="L225" s="4">
        <f>Tabelle1!L24-'7. Iteration'!L24</f>
        <v>4.988237188203748E-2</v>
      </c>
      <c r="M225" s="4">
        <f>Tabelle1!M24-'7. Iteration'!M24</f>
        <v>5.8715438952294696E-2</v>
      </c>
      <c r="N225" s="4">
        <f>Tabelle1!N24-'7. Iteration'!N24</f>
        <v>8.1283826230884704E-2</v>
      </c>
      <c r="O225" s="4">
        <f>Tabelle1!O24-'7. Iteration'!O24</f>
        <v>-0.91596236692230659</v>
      </c>
      <c r="P225" s="4">
        <f>Tabelle1!P24-'7. Iteration'!P24</f>
        <v>9.2613836300967978E-2</v>
      </c>
      <c r="Q225" s="4">
        <f>Tabelle1!Q24-'7. Iteration'!Q24</f>
        <v>0.10167901043926642</v>
      </c>
      <c r="R225" s="4">
        <f>Tabelle1!R24-'7. Iteration'!R24</f>
        <v>0.10481325952116671</v>
      </c>
      <c r="S225" s="4">
        <f>Tabelle1!S24-'7. Iteration'!S24</f>
        <v>-0.88543433425511209</v>
      </c>
      <c r="T225" s="4">
        <f>Tabelle1!T24-'7. Iteration'!T24</f>
        <v>0.11456566574488769</v>
      </c>
      <c r="U225" s="4">
        <f>Tabelle1!U24-'7. Iteration'!U24</f>
        <v>0.1179359922773302</v>
      </c>
      <c r="V225" s="4">
        <f>Tabelle1!V24-'7. Iteration'!V24</f>
        <v>0.14329745233111402</v>
      </c>
      <c r="W225" s="4">
        <f>Tabelle1!W24-'7. Iteration'!W24</f>
        <v>0.15926647534706062</v>
      </c>
      <c r="X225" s="4">
        <f>Tabelle1!X24-'7. Iteration'!X24</f>
        <v>0.15926647534706062</v>
      </c>
      <c r="Y225" s="4">
        <f>Tabelle1!Y24-'7. Iteration'!Y24</f>
        <v>0.16768057701193095</v>
      </c>
      <c r="Z225" s="4">
        <f>Tabelle1!Z24-'7. Iteration'!Z24</f>
        <v>0.19474614194284234</v>
      </c>
      <c r="AA225" s="4">
        <f>Tabelle1!AA24-'7. Iteration'!AA24</f>
        <v>0.19474614194284245</v>
      </c>
      <c r="AB225" s="4">
        <f>Tabelle1!AB24-'7. Iteration'!AB24</f>
        <v>0.19953483411382134</v>
      </c>
      <c r="AC225" s="4">
        <f>Tabelle1!AC24-'7. Iteration'!AC24</f>
        <v>-0.78559967619318327</v>
      </c>
      <c r="AD225" s="4">
        <f>Tabelle1!AD24-'7. Iteration'!AD24</f>
        <v>0.21952591737558946</v>
      </c>
      <c r="AE225" s="4">
        <f>Tabelle1!AE24-'7. Iteration'!AE24</f>
        <v>-0.77526127445480086</v>
      </c>
      <c r="AF225" s="4">
        <f>Tabelle1!AF24-'7. Iteration'!AF24</f>
        <v>0.22473872554519914</v>
      </c>
      <c r="AG225" s="4">
        <f>Tabelle1!AG24-'7. Iteration'!AG24</f>
        <v>0.23003995844682212</v>
      </c>
      <c r="AH225" s="4">
        <f>Tabelle1!AH24-'7. Iteration'!AH24</f>
        <v>0.23003995844682212</v>
      </c>
      <c r="AI225" s="4">
        <f>Tabelle1!AI24-'7. Iteration'!AI24</f>
        <v>0.23003995844682212</v>
      </c>
      <c r="AJ225" s="4">
        <f>Tabelle1!AJ24-'7. Iteration'!AJ24</f>
        <v>0.2409125679130647</v>
      </c>
      <c r="AK225" s="4">
        <f>Tabelle1!AK24-'7. Iteration'!AK24</f>
        <v>0.30756004480628396</v>
      </c>
      <c r="AL225" s="4">
        <f>Tabelle1!AL24-'7. Iteration'!AL24</f>
        <v>-0.68577212925035014</v>
      </c>
      <c r="AM225" s="4">
        <f>Tabelle1!AM24-'7. Iteration'!AM24</f>
        <v>0.34919094486513158</v>
      </c>
      <c r="AN225" s="4">
        <f>Tabelle1!AN24-'7. Iteration'!AN24</f>
        <v>-0.61303743620443862</v>
      </c>
      <c r="AO225" s="4">
        <f>Tabelle1!AO24-'7. Iteration'!AO24</f>
        <v>0.39486532066685076</v>
      </c>
      <c r="AP225" s="4">
        <f>Tabelle1!AP24-'7. Iteration'!AP24</f>
        <v>0.41928702550086749</v>
      </c>
      <c r="AQ225" s="4">
        <f>Tabelle1!AQ24-'7. Iteration'!AQ24</f>
        <v>0.43617070441420969</v>
      </c>
      <c r="AR225" s="4">
        <f>Tabelle1!AR24-'7. Iteration'!AR24</f>
        <v>-0.55520456100617122</v>
      </c>
      <c r="AS225" s="4">
        <f>Tabelle1!AS24-'7. Iteration'!AS24</f>
        <v>0.47140814422861188</v>
      </c>
      <c r="AT225" s="4">
        <f>Tabelle1!AT24-'7. Iteration'!AT24</f>
        <v>-0.44203852190317211</v>
      </c>
      <c r="AU225" s="4">
        <f>Tabelle1!AU24-'7. Iteration'!AU24</f>
        <v>-0.12785008566630518</v>
      </c>
    </row>
    <row r="226" spans="6:47">
      <c r="F226" s="7">
        <f>'6. Iteration'!F226-'7. Iteration'!G226/'7. Iteration'!AX25</f>
        <v>1.5373371336353474</v>
      </c>
      <c r="G226">
        <f t="shared" si="38"/>
        <v>1.2484431107609995E-3</v>
      </c>
      <c r="H226" s="4">
        <f>Tabelle1!H25-'7. Iteration'!H25</f>
        <v>8.9205112571071332E-3</v>
      </c>
      <c r="I226" s="4">
        <f>Tabelle1!I25-'7. Iteration'!I25</f>
        <v>1.3952736671390076E-2</v>
      </c>
      <c r="J226" s="4">
        <f>Tabelle1!J25-'7. Iteration'!J25</f>
        <v>2.8998868007217182E-2</v>
      </c>
      <c r="K226" s="4">
        <f>Tabelle1!K25-'7. Iteration'!K25</f>
        <v>4.1729942989104596E-2</v>
      </c>
      <c r="L226" s="4">
        <f>Tabelle1!L25-'7. Iteration'!L25</f>
        <v>4.988237188203748E-2</v>
      </c>
      <c r="M226" s="4">
        <f>Tabelle1!M25-'7. Iteration'!M25</f>
        <v>5.8715438952294696E-2</v>
      </c>
      <c r="N226" s="4">
        <f>Tabelle1!N25-'7. Iteration'!N25</f>
        <v>8.1283826230884704E-2</v>
      </c>
      <c r="O226" s="4">
        <f>Tabelle1!O25-'7. Iteration'!O25</f>
        <v>8.4037633077693408E-2</v>
      </c>
      <c r="P226" s="4">
        <f>Tabelle1!P25-'7. Iteration'!P25</f>
        <v>9.2613836300967978E-2</v>
      </c>
      <c r="Q226" s="4">
        <f>Tabelle1!Q25-'7. Iteration'!Q25</f>
        <v>0.10167901043926642</v>
      </c>
      <c r="R226" s="4">
        <f>Tabelle1!R25-'7. Iteration'!R25</f>
        <v>0.1048132595211666</v>
      </c>
      <c r="S226" s="4">
        <f>Tabelle1!S25-'7. Iteration'!S25</f>
        <v>0.1145656657448878</v>
      </c>
      <c r="T226" s="4">
        <f>Tabelle1!T25-'7. Iteration'!T25</f>
        <v>0.11456566574488769</v>
      </c>
      <c r="U226" s="4">
        <f>Tabelle1!U25-'7. Iteration'!U25</f>
        <v>0.11793599227733031</v>
      </c>
      <c r="V226" s="4">
        <f>Tabelle1!V25-'7. Iteration'!V25</f>
        <v>-0.85670254766888598</v>
      </c>
      <c r="W226" s="4">
        <f>Tabelle1!W25-'7. Iteration'!W25</f>
        <v>0.15926647534706051</v>
      </c>
      <c r="X226" s="4">
        <f>Tabelle1!X25-'7. Iteration'!X25</f>
        <v>0.15926647534706062</v>
      </c>
      <c r="Y226" s="4">
        <f>Tabelle1!Y25-'7. Iteration'!Y25</f>
        <v>0.16768057701193095</v>
      </c>
      <c r="Z226" s="4">
        <f>Tabelle1!Z25-'7. Iteration'!Z25</f>
        <v>0.19474614194284234</v>
      </c>
      <c r="AA226" s="4">
        <f>Tabelle1!AA25-'7. Iteration'!AA25</f>
        <v>0.19474614194284234</v>
      </c>
      <c r="AB226" s="4">
        <f>Tabelle1!AB25-'7. Iteration'!AB25</f>
        <v>0.19953483411382134</v>
      </c>
      <c r="AC226" s="4">
        <f>Tabelle1!AC25-'7. Iteration'!AC25</f>
        <v>0.21440032380681673</v>
      </c>
      <c r="AD226" s="4">
        <f>Tabelle1!AD25-'7. Iteration'!AD25</f>
        <v>0.21952591737558935</v>
      </c>
      <c r="AE226" s="4">
        <f>Tabelle1!AE25-'7. Iteration'!AE25</f>
        <v>0.22473872554519914</v>
      </c>
      <c r="AF226" s="4">
        <f>Tabelle1!AF25-'7. Iteration'!AF25</f>
        <v>0.22473872554519914</v>
      </c>
      <c r="AG226" s="4">
        <f>Tabelle1!AG25-'7. Iteration'!AG25</f>
        <v>-0.76996004155317788</v>
      </c>
      <c r="AH226" s="4">
        <f>Tabelle1!AH25-'7. Iteration'!AH25</f>
        <v>0.23003995844682212</v>
      </c>
      <c r="AI226" s="4">
        <f>Tabelle1!AI25-'7. Iteration'!AI25</f>
        <v>0.23003995844682223</v>
      </c>
      <c r="AJ226" s="4">
        <f>Tabelle1!AJ25-'7. Iteration'!AJ25</f>
        <v>0.2409125679130647</v>
      </c>
      <c r="AK226" s="4">
        <f>Tabelle1!AK25-'7. Iteration'!AK25</f>
        <v>0.30756004480628396</v>
      </c>
      <c r="AL226" s="4">
        <f>Tabelle1!AL25-'7. Iteration'!AL25</f>
        <v>0.31422787074964975</v>
      </c>
      <c r="AM226" s="4">
        <f>Tabelle1!AM25-'7. Iteration'!AM25</f>
        <v>0.34919094486513147</v>
      </c>
      <c r="AN226" s="4">
        <f>Tabelle1!AN25-'7. Iteration'!AN25</f>
        <v>0.38696256379556138</v>
      </c>
      <c r="AO226" s="4">
        <f>Tabelle1!AO25-'7. Iteration'!AO25</f>
        <v>-0.60513467933314935</v>
      </c>
      <c r="AP226" s="4">
        <f>Tabelle1!AP25-'7. Iteration'!AP25</f>
        <v>-0.58071297449913251</v>
      </c>
      <c r="AQ226" s="4">
        <f>Tabelle1!AQ25-'7. Iteration'!AQ25</f>
        <v>-0.56382929558579054</v>
      </c>
      <c r="AR226" s="4">
        <f>Tabelle1!AR25-'7. Iteration'!AR25</f>
        <v>-0.55520456100617144</v>
      </c>
      <c r="AS226" s="4">
        <f>Tabelle1!AS25-'7. Iteration'!AS25</f>
        <v>-0.52859185577138812</v>
      </c>
      <c r="AT226" s="4">
        <f>Tabelle1!AT25-'7. Iteration'!AT25</f>
        <v>-0.44203852190317217</v>
      </c>
      <c r="AU226" s="4">
        <f>Tabelle1!AU25-'7. Iteration'!AU25</f>
        <v>-0.12785008566630518</v>
      </c>
    </row>
    <row r="227" spans="6:47">
      <c r="F227" s="7">
        <f>'6. Iteration'!F227-'7. Iteration'!G227/'7. Iteration'!AX26</f>
        <v>1.5373371336353474</v>
      </c>
      <c r="G227">
        <f t="shared" si="38"/>
        <v>1.2484431107621097E-3</v>
      </c>
      <c r="H227" s="4">
        <f>Tabelle1!H26-'7. Iteration'!H26</f>
        <v>8.9205112571071332E-3</v>
      </c>
      <c r="I227" s="4">
        <f>Tabelle1!I26-'7. Iteration'!I26</f>
        <v>1.3952736671390076E-2</v>
      </c>
      <c r="J227" s="4">
        <f>Tabelle1!J26-'7. Iteration'!J26</f>
        <v>2.8998868007217182E-2</v>
      </c>
      <c r="K227" s="4">
        <f>Tabelle1!K26-'7. Iteration'!K26</f>
        <v>4.1729942989104596E-2</v>
      </c>
      <c r="L227" s="4">
        <f>Tabelle1!L26-'7. Iteration'!L26</f>
        <v>4.988237188203748E-2</v>
      </c>
      <c r="M227" s="4">
        <f>Tabelle1!M26-'7. Iteration'!M26</f>
        <v>5.8715438952294696E-2</v>
      </c>
      <c r="N227" s="4">
        <f>Tabelle1!N26-'7. Iteration'!N26</f>
        <v>8.1283826230884704E-2</v>
      </c>
      <c r="O227" s="4">
        <f>Tabelle1!O26-'7. Iteration'!O26</f>
        <v>-0.91596236692230659</v>
      </c>
      <c r="P227" s="4">
        <f>Tabelle1!P26-'7. Iteration'!P26</f>
        <v>9.2613836300967978E-2</v>
      </c>
      <c r="Q227" s="4">
        <f>Tabelle1!Q26-'7. Iteration'!Q26</f>
        <v>0.10167901043926642</v>
      </c>
      <c r="R227" s="4">
        <f>Tabelle1!R26-'7. Iteration'!R26</f>
        <v>0.10481325952116671</v>
      </c>
      <c r="S227" s="4">
        <f>Tabelle1!S26-'7. Iteration'!S26</f>
        <v>0.11456566574488791</v>
      </c>
      <c r="T227" s="4">
        <f>Tabelle1!T26-'7. Iteration'!T26</f>
        <v>0.11456566574488769</v>
      </c>
      <c r="U227" s="4">
        <f>Tabelle1!U26-'7. Iteration'!U26</f>
        <v>0.1179359922773302</v>
      </c>
      <c r="V227" s="4">
        <f>Tabelle1!V26-'7. Iteration'!V26</f>
        <v>0.14329745233111402</v>
      </c>
      <c r="W227" s="4">
        <f>Tabelle1!W26-'7. Iteration'!W26</f>
        <v>0.15926647534706062</v>
      </c>
      <c r="X227" s="4">
        <f>Tabelle1!X26-'7. Iteration'!X26</f>
        <v>0.15926647534706062</v>
      </c>
      <c r="Y227" s="4">
        <f>Tabelle1!Y26-'7. Iteration'!Y26</f>
        <v>0.16768057701193095</v>
      </c>
      <c r="Z227" s="4">
        <f>Tabelle1!Z26-'7. Iteration'!Z26</f>
        <v>0.19474614194284234</v>
      </c>
      <c r="AA227" s="4">
        <f>Tabelle1!AA26-'7. Iteration'!AA26</f>
        <v>0.19474614194284245</v>
      </c>
      <c r="AB227" s="4">
        <f>Tabelle1!AB26-'7. Iteration'!AB26</f>
        <v>0.19953483411382134</v>
      </c>
      <c r="AC227" s="4">
        <f>Tabelle1!AC26-'7. Iteration'!AC26</f>
        <v>-0.78559967619318327</v>
      </c>
      <c r="AD227" s="4">
        <f>Tabelle1!AD26-'7. Iteration'!AD26</f>
        <v>-0.78047408262441054</v>
      </c>
      <c r="AE227" s="4">
        <f>Tabelle1!AE26-'7. Iteration'!AE26</f>
        <v>0.22473872554519914</v>
      </c>
      <c r="AF227" s="4">
        <f>Tabelle1!AF26-'7. Iteration'!AF26</f>
        <v>0.22473872554519914</v>
      </c>
      <c r="AG227" s="4">
        <f>Tabelle1!AG26-'7. Iteration'!AG26</f>
        <v>0.23003995844682212</v>
      </c>
      <c r="AH227" s="4">
        <f>Tabelle1!AH26-'7. Iteration'!AH26</f>
        <v>0.23003995844682212</v>
      </c>
      <c r="AI227" s="4">
        <f>Tabelle1!AI26-'7. Iteration'!AI26</f>
        <v>0.23003995844682212</v>
      </c>
      <c r="AJ227" s="4">
        <f>Tabelle1!AJ26-'7. Iteration'!AJ26</f>
        <v>0.2409125679130647</v>
      </c>
      <c r="AK227" s="4">
        <f>Tabelle1!AK26-'7. Iteration'!AK26</f>
        <v>-0.69243995519371604</v>
      </c>
      <c r="AL227" s="4">
        <f>Tabelle1!AL26-'7. Iteration'!AL26</f>
        <v>0.31422787074964986</v>
      </c>
      <c r="AM227" s="4">
        <f>Tabelle1!AM26-'7. Iteration'!AM26</f>
        <v>0.34919094486513158</v>
      </c>
      <c r="AN227" s="4">
        <f>Tabelle1!AN26-'7. Iteration'!AN26</f>
        <v>-0.61303743620443862</v>
      </c>
      <c r="AO227" s="4">
        <f>Tabelle1!AO26-'7. Iteration'!AO26</f>
        <v>-0.60513467933314924</v>
      </c>
      <c r="AP227" s="4">
        <f>Tabelle1!AP26-'7. Iteration'!AP26</f>
        <v>0.41928702550086749</v>
      </c>
      <c r="AQ227" s="4">
        <f>Tabelle1!AQ26-'7. Iteration'!AQ26</f>
        <v>-0.56382929558579031</v>
      </c>
      <c r="AR227" s="4">
        <f>Tabelle1!AR26-'7. Iteration'!AR26</f>
        <v>0.44479543899382878</v>
      </c>
      <c r="AS227" s="4">
        <f>Tabelle1!AS26-'7. Iteration'!AS26</f>
        <v>-0.52859185577138812</v>
      </c>
      <c r="AT227" s="4">
        <f>Tabelle1!AT26-'7. Iteration'!AT26</f>
        <v>0.55796147809682783</v>
      </c>
      <c r="AU227" s="4">
        <f>Tabelle1!AU26-'7. Iteration'!AU26</f>
        <v>-0.12785008566630518</v>
      </c>
    </row>
    <row r="228" spans="6:47">
      <c r="F228" s="7">
        <f>'6. Iteration'!F228-'7. Iteration'!G228/'7. Iteration'!AX27</f>
        <v>1.5373371336353474</v>
      </c>
      <c r="G228">
        <f t="shared" si="38"/>
        <v>1.2484431107618876E-3</v>
      </c>
      <c r="H228" s="4">
        <f>Tabelle1!H27-'7. Iteration'!H27</f>
        <v>8.9205112571071332E-3</v>
      </c>
      <c r="I228" s="4">
        <f>Tabelle1!I27-'7. Iteration'!I27</f>
        <v>1.3952736671390076E-2</v>
      </c>
      <c r="J228" s="4">
        <f>Tabelle1!J27-'7. Iteration'!J27</f>
        <v>2.8998868007217182E-2</v>
      </c>
      <c r="K228" s="4">
        <f>Tabelle1!K27-'7. Iteration'!K27</f>
        <v>4.1729942989104596E-2</v>
      </c>
      <c r="L228" s="4">
        <f>Tabelle1!L27-'7. Iteration'!L27</f>
        <v>4.988237188203748E-2</v>
      </c>
      <c r="M228" s="4">
        <f>Tabelle1!M27-'7. Iteration'!M27</f>
        <v>5.8715438952294696E-2</v>
      </c>
      <c r="N228" s="4">
        <f>Tabelle1!N27-'7. Iteration'!N27</f>
        <v>8.1283826230884704E-2</v>
      </c>
      <c r="O228" s="4">
        <f>Tabelle1!O27-'7. Iteration'!O27</f>
        <v>8.4037633077693408E-2</v>
      </c>
      <c r="P228" s="4">
        <f>Tabelle1!P27-'7. Iteration'!P27</f>
        <v>9.2613836300967978E-2</v>
      </c>
      <c r="Q228" s="4">
        <f>Tabelle1!Q27-'7. Iteration'!Q27</f>
        <v>0.10167901043926642</v>
      </c>
      <c r="R228" s="4">
        <f>Tabelle1!R27-'7. Iteration'!R27</f>
        <v>0.10481325952116671</v>
      </c>
      <c r="S228" s="4">
        <f>Tabelle1!S27-'7. Iteration'!S27</f>
        <v>-0.88543433425511209</v>
      </c>
      <c r="T228" s="4">
        <f>Tabelle1!T27-'7. Iteration'!T27</f>
        <v>0.11456566574488769</v>
      </c>
      <c r="U228" s="4">
        <f>Tabelle1!U27-'7. Iteration'!U27</f>
        <v>-0.8820640077226698</v>
      </c>
      <c r="V228" s="4">
        <f>Tabelle1!V27-'7. Iteration'!V27</f>
        <v>0.14329745233111402</v>
      </c>
      <c r="W228" s="4">
        <f>Tabelle1!W27-'7. Iteration'!W27</f>
        <v>0.15926647534706062</v>
      </c>
      <c r="X228" s="4">
        <f>Tabelle1!X27-'7. Iteration'!X27</f>
        <v>0.15926647534706062</v>
      </c>
      <c r="Y228" s="4">
        <f>Tabelle1!Y27-'7. Iteration'!Y27</f>
        <v>0.16768057701193095</v>
      </c>
      <c r="Z228" s="4">
        <f>Tabelle1!Z27-'7. Iteration'!Z27</f>
        <v>0.19474614194284234</v>
      </c>
      <c r="AA228" s="4">
        <f>Tabelle1!AA27-'7. Iteration'!AA27</f>
        <v>0.19474614194284245</v>
      </c>
      <c r="AB228" s="4">
        <f>Tabelle1!AB27-'7. Iteration'!AB27</f>
        <v>-0.80046516588617866</v>
      </c>
      <c r="AC228" s="4">
        <f>Tabelle1!AC27-'7. Iteration'!AC27</f>
        <v>0.21440032380681673</v>
      </c>
      <c r="AD228" s="4">
        <f>Tabelle1!AD27-'7. Iteration'!AD27</f>
        <v>0.21952591737558946</v>
      </c>
      <c r="AE228" s="4">
        <f>Tabelle1!AE27-'7. Iteration'!AE27</f>
        <v>0.22473872554519914</v>
      </c>
      <c r="AF228" s="4">
        <f>Tabelle1!AF27-'7. Iteration'!AF27</f>
        <v>0.22473872554519914</v>
      </c>
      <c r="AG228" s="4">
        <f>Tabelle1!AG27-'7. Iteration'!AG27</f>
        <v>-0.76996004155317788</v>
      </c>
      <c r="AH228" s="4">
        <f>Tabelle1!AH27-'7. Iteration'!AH27</f>
        <v>-0.76996004155317788</v>
      </c>
      <c r="AI228" s="4">
        <f>Tabelle1!AI27-'7. Iteration'!AI27</f>
        <v>0.23003995844682212</v>
      </c>
      <c r="AJ228" s="4">
        <f>Tabelle1!AJ27-'7. Iteration'!AJ27</f>
        <v>0.2409125679130647</v>
      </c>
      <c r="AK228" s="4">
        <f>Tabelle1!AK27-'7. Iteration'!AK27</f>
        <v>-0.69243995519371604</v>
      </c>
      <c r="AL228" s="4">
        <f>Tabelle1!AL27-'7. Iteration'!AL27</f>
        <v>0.31422787074964986</v>
      </c>
      <c r="AM228" s="4">
        <f>Tabelle1!AM27-'7. Iteration'!AM27</f>
        <v>0.34919094486513158</v>
      </c>
      <c r="AN228" s="4">
        <f>Tabelle1!AN27-'7. Iteration'!AN27</f>
        <v>0.38696256379556138</v>
      </c>
      <c r="AO228" s="4">
        <f>Tabelle1!AO27-'7. Iteration'!AO27</f>
        <v>0.39486532066685076</v>
      </c>
      <c r="AP228" s="4">
        <f>Tabelle1!AP27-'7. Iteration'!AP27</f>
        <v>-0.58071297449913251</v>
      </c>
      <c r="AQ228" s="4">
        <f>Tabelle1!AQ27-'7. Iteration'!AQ27</f>
        <v>0.43617070441420969</v>
      </c>
      <c r="AR228" s="4">
        <f>Tabelle1!AR27-'7. Iteration'!AR27</f>
        <v>-0.55520456100617122</v>
      </c>
      <c r="AS228" s="4">
        <f>Tabelle1!AS27-'7. Iteration'!AS27</f>
        <v>0.47140814422861188</v>
      </c>
      <c r="AT228" s="4">
        <f>Tabelle1!AT27-'7. Iteration'!AT27</f>
        <v>0.55796147809682783</v>
      </c>
      <c r="AU228" s="4">
        <f>Tabelle1!AU27-'7. Iteration'!AU27</f>
        <v>-0.12785008566630518</v>
      </c>
    </row>
    <row r="229" spans="6:47">
      <c r="F229" s="7">
        <f>'6. Iteration'!F229-'7. Iteration'!G229/'7. Iteration'!AX28</f>
        <v>1.5373371336353474</v>
      </c>
      <c r="G229">
        <f t="shared" si="38"/>
        <v>1.2484431107622207E-3</v>
      </c>
      <c r="H229" s="4">
        <f>Tabelle1!H28-'7. Iteration'!H28</f>
        <v>8.9205112571071332E-3</v>
      </c>
      <c r="I229" s="4">
        <f>Tabelle1!I28-'7. Iteration'!I28</f>
        <v>1.3952736671390076E-2</v>
      </c>
      <c r="J229" s="4">
        <f>Tabelle1!J28-'7. Iteration'!J28</f>
        <v>2.8998868007217182E-2</v>
      </c>
      <c r="K229" s="4">
        <f>Tabelle1!K28-'7. Iteration'!K28</f>
        <v>4.1729942989104596E-2</v>
      </c>
      <c r="L229" s="4">
        <f>Tabelle1!L28-'7. Iteration'!L28</f>
        <v>4.988237188203748E-2</v>
      </c>
      <c r="M229" s="4">
        <f>Tabelle1!M28-'7. Iteration'!M28</f>
        <v>5.8715438952294696E-2</v>
      </c>
      <c r="N229" s="4">
        <f>Tabelle1!N28-'7. Iteration'!N28</f>
        <v>8.1283826230884704E-2</v>
      </c>
      <c r="O229" s="4">
        <f>Tabelle1!O28-'7. Iteration'!O28</f>
        <v>8.4037633077693408E-2</v>
      </c>
      <c r="P229" s="4">
        <f>Tabelle1!P28-'7. Iteration'!P28</f>
        <v>9.2613836300967978E-2</v>
      </c>
      <c r="Q229" s="4">
        <f>Tabelle1!Q28-'7. Iteration'!Q28</f>
        <v>-0.89832098956073358</v>
      </c>
      <c r="R229" s="4">
        <f>Tabelle1!R28-'7. Iteration'!R28</f>
        <v>0.10481325952116671</v>
      </c>
      <c r="S229" s="4">
        <f>Tabelle1!S28-'7. Iteration'!S28</f>
        <v>0.11456566574488791</v>
      </c>
      <c r="T229" s="4">
        <f>Tabelle1!T28-'7. Iteration'!T28</f>
        <v>0.11456566574488769</v>
      </c>
      <c r="U229" s="4">
        <f>Tabelle1!U28-'7. Iteration'!U28</f>
        <v>0.1179359922773302</v>
      </c>
      <c r="V229" s="4">
        <f>Tabelle1!V28-'7. Iteration'!V28</f>
        <v>0.14329745233111402</v>
      </c>
      <c r="W229" s="4">
        <f>Tabelle1!W28-'7. Iteration'!W28</f>
        <v>-0.84073352465293938</v>
      </c>
      <c r="X229" s="4">
        <f>Tabelle1!X28-'7. Iteration'!X28</f>
        <v>0.15926647534706062</v>
      </c>
      <c r="Y229" s="4">
        <f>Tabelle1!Y28-'7. Iteration'!Y28</f>
        <v>0.16768057701193095</v>
      </c>
      <c r="Z229" s="4">
        <f>Tabelle1!Z28-'7. Iteration'!Z28</f>
        <v>0.19474614194284234</v>
      </c>
      <c r="AA229" s="4">
        <f>Tabelle1!AA28-'7. Iteration'!AA28</f>
        <v>-0.80525385805715755</v>
      </c>
      <c r="AB229" s="4">
        <f>Tabelle1!AB28-'7. Iteration'!AB28</f>
        <v>0.19953483411382134</v>
      </c>
      <c r="AC229" s="4">
        <f>Tabelle1!AC28-'7. Iteration'!AC28</f>
        <v>-0.78559967619318327</v>
      </c>
      <c r="AD229" s="4">
        <f>Tabelle1!AD28-'7. Iteration'!AD28</f>
        <v>-0.78047408262441054</v>
      </c>
      <c r="AE229" s="4">
        <f>Tabelle1!AE28-'7. Iteration'!AE28</f>
        <v>0.22473872554519914</v>
      </c>
      <c r="AF229" s="4">
        <f>Tabelle1!AF28-'7. Iteration'!AF28</f>
        <v>0.22473872554519914</v>
      </c>
      <c r="AG229" s="4">
        <f>Tabelle1!AG28-'7. Iteration'!AG28</f>
        <v>0.23003995844682212</v>
      </c>
      <c r="AH229" s="4">
        <f>Tabelle1!AH28-'7. Iteration'!AH28</f>
        <v>-0.76996004155317788</v>
      </c>
      <c r="AI229" s="4">
        <f>Tabelle1!AI28-'7. Iteration'!AI28</f>
        <v>0.23003995844682212</v>
      </c>
      <c r="AJ229" s="4">
        <f>Tabelle1!AJ28-'7. Iteration'!AJ28</f>
        <v>0.2409125679130647</v>
      </c>
      <c r="AK229" s="4">
        <f>Tabelle1!AK28-'7. Iteration'!AK28</f>
        <v>0.30756004480628396</v>
      </c>
      <c r="AL229" s="4">
        <f>Tabelle1!AL28-'7. Iteration'!AL28</f>
        <v>0.31422787074964986</v>
      </c>
      <c r="AM229" s="4">
        <f>Tabelle1!AM28-'7. Iteration'!AM28</f>
        <v>0.34919094486513158</v>
      </c>
      <c r="AN229" s="4">
        <f>Tabelle1!AN28-'7. Iteration'!AN28</f>
        <v>0.38696256379556138</v>
      </c>
      <c r="AO229" s="4">
        <f>Tabelle1!AO28-'7. Iteration'!AO28</f>
        <v>-0.60513467933314924</v>
      </c>
      <c r="AP229" s="4">
        <f>Tabelle1!AP28-'7. Iteration'!AP28</f>
        <v>0.41928702550086749</v>
      </c>
      <c r="AQ229" s="4">
        <f>Tabelle1!AQ28-'7. Iteration'!AQ28</f>
        <v>-0.56382929558579031</v>
      </c>
      <c r="AR229" s="4">
        <f>Tabelle1!AR28-'7. Iteration'!AR28</f>
        <v>0.44479543899382878</v>
      </c>
      <c r="AS229" s="4">
        <f>Tabelle1!AS28-'7. Iteration'!AS28</f>
        <v>0.47140814422861188</v>
      </c>
      <c r="AT229" s="4">
        <f>Tabelle1!AT28-'7. Iteration'!AT28</f>
        <v>0.55796147809682783</v>
      </c>
      <c r="AU229" s="4">
        <f>Tabelle1!AU28-'7. Iteration'!AU28</f>
        <v>-0.12785008566630518</v>
      </c>
    </row>
    <row r="230" spans="6:47">
      <c r="F230" s="7">
        <f>'6. Iteration'!F230-'7. Iteration'!G230/'7. Iteration'!AX29</f>
        <v>1.5373371336353474</v>
      </c>
      <c r="G230">
        <f t="shared" si="38"/>
        <v>1.2484431107619431E-3</v>
      </c>
      <c r="H230" s="4">
        <f>Tabelle1!H29-'7. Iteration'!H29</f>
        <v>8.9205112571071332E-3</v>
      </c>
      <c r="I230" s="4">
        <f>Tabelle1!I29-'7. Iteration'!I29</f>
        <v>1.3952736671390076E-2</v>
      </c>
      <c r="J230" s="4">
        <f>Tabelle1!J29-'7. Iteration'!J29</f>
        <v>2.8998868007217182E-2</v>
      </c>
      <c r="K230" s="4">
        <f>Tabelle1!K29-'7. Iteration'!K29</f>
        <v>4.1729942989104596E-2</v>
      </c>
      <c r="L230" s="4">
        <f>Tabelle1!L29-'7. Iteration'!L29</f>
        <v>4.988237188203748E-2</v>
      </c>
      <c r="M230" s="4">
        <f>Tabelle1!M29-'7. Iteration'!M29</f>
        <v>5.8715438952294696E-2</v>
      </c>
      <c r="N230" s="4">
        <f>Tabelle1!N29-'7. Iteration'!N29</f>
        <v>8.1283826230884704E-2</v>
      </c>
      <c r="O230" s="4">
        <f>Tabelle1!O29-'7. Iteration'!O29</f>
        <v>8.4037633077693408E-2</v>
      </c>
      <c r="P230" s="4">
        <f>Tabelle1!P29-'7. Iteration'!P29</f>
        <v>9.2613836300967978E-2</v>
      </c>
      <c r="Q230" s="4">
        <f>Tabelle1!Q29-'7. Iteration'!Q29</f>
        <v>0.10167901043926642</v>
      </c>
      <c r="R230" s="4">
        <f>Tabelle1!R29-'7. Iteration'!R29</f>
        <v>-0.89518674047883329</v>
      </c>
      <c r="S230" s="4">
        <f>Tabelle1!S29-'7. Iteration'!S29</f>
        <v>0.11456566574488791</v>
      </c>
      <c r="T230" s="4">
        <f>Tabelle1!T29-'7. Iteration'!T29</f>
        <v>0.11456566574488769</v>
      </c>
      <c r="U230" s="4">
        <f>Tabelle1!U29-'7. Iteration'!U29</f>
        <v>0.1179359922773302</v>
      </c>
      <c r="V230" s="4">
        <f>Tabelle1!V29-'7. Iteration'!V29</f>
        <v>0.14329745233111402</v>
      </c>
      <c r="W230" s="4">
        <f>Tabelle1!W29-'7. Iteration'!W29</f>
        <v>0.15926647534706062</v>
      </c>
      <c r="X230" s="4">
        <f>Tabelle1!X29-'7. Iteration'!X29</f>
        <v>0.15926647534706062</v>
      </c>
      <c r="Y230" s="4">
        <f>Tabelle1!Y29-'7. Iteration'!Y29</f>
        <v>-0.83231942298806905</v>
      </c>
      <c r="Z230" s="4">
        <f>Tabelle1!Z29-'7. Iteration'!Z29</f>
        <v>0.19474614194284234</v>
      </c>
      <c r="AA230" s="4">
        <f>Tabelle1!AA29-'7. Iteration'!AA29</f>
        <v>0.19474614194284245</v>
      </c>
      <c r="AB230" s="4">
        <f>Tabelle1!AB29-'7. Iteration'!AB29</f>
        <v>-0.80046516588617866</v>
      </c>
      <c r="AC230" s="4">
        <f>Tabelle1!AC29-'7. Iteration'!AC29</f>
        <v>0.21440032380681673</v>
      </c>
      <c r="AD230" s="4">
        <f>Tabelle1!AD29-'7. Iteration'!AD29</f>
        <v>0.21952591737558946</v>
      </c>
      <c r="AE230" s="4">
        <f>Tabelle1!AE29-'7. Iteration'!AE29</f>
        <v>0.22473872554519914</v>
      </c>
      <c r="AF230" s="4">
        <f>Tabelle1!AF29-'7. Iteration'!AF29</f>
        <v>-0.77526127445480086</v>
      </c>
      <c r="AG230" s="4">
        <f>Tabelle1!AG29-'7. Iteration'!AG29</f>
        <v>0.23003995844682212</v>
      </c>
      <c r="AH230" s="4">
        <f>Tabelle1!AH29-'7. Iteration'!AH29</f>
        <v>0.23003995844682212</v>
      </c>
      <c r="AI230" s="4">
        <f>Tabelle1!AI29-'7. Iteration'!AI29</f>
        <v>-0.76996004155317788</v>
      </c>
      <c r="AJ230" s="4">
        <f>Tabelle1!AJ29-'7. Iteration'!AJ29</f>
        <v>0.2409125679130647</v>
      </c>
      <c r="AK230" s="4">
        <f>Tabelle1!AK29-'7. Iteration'!AK29</f>
        <v>0.30756004480628396</v>
      </c>
      <c r="AL230" s="4">
        <f>Tabelle1!AL29-'7. Iteration'!AL29</f>
        <v>0.31422787074964986</v>
      </c>
      <c r="AM230" s="4">
        <f>Tabelle1!AM29-'7. Iteration'!AM29</f>
        <v>0.34919094486513158</v>
      </c>
      <c r="AN230" s="4">
        <f>Tabelle1!AN29-'7. Iteration'!AN29</f>
        <v>0.38696256379556138</v>
      </c>
      <c r="AO230" s="4">
        <f>Tabelle1!AO29-'7. Iteration'!AO29</f>
        <v>-0.60513467933314924</v>
      </c>
      <c r="AP230" s="4">
        <f>Tabelle1!AP29-'7. Iteration'!AP29</f>
        <v>0.41928702550086749</v>
      </c>
      <c r="AQ230" s="4">
        <f>Tabelle1!AQ29-'7. Iteration'!AQ29</f>
        <v>0.43617070441420969</v>
      </c>
      <c r="AR230" s="4">
        <f>Tabelle1!AR29-'7. Iteration'!AR29</f>
        <v>0.44479543899382878</v>
      </c>
      <c r="AS230" s="4">
        <f>Tabelle1!AS29-'7. Iteration'!AS29</f>
        <v>-0.52859185577138812</v>
      </c>
      <c r="AT230" s="4">
        <f>Tabelle1!AT29-'7. Iteration'!AT29</f>
        <v>-0.44203852190317211</v>
      </c>
      <c r="AU230" s="4">
        <f>Tabelle1!AU29-'7. Iteration'!AU29</f>
        <v>-0.12785008566630518</v>
      </c>
    </row>
    <row r="231" spans="6:47">
      <c r="F231" s="7">
        <f>'6. Iteration'!F231-'7. Iteration'!G231/'7. Iteration'!AX30</f>
        <v>1.5373371336353474</v>
      </c>
      <c r="G231">
        <f t="shared" si="38"/>
        <v>1.2484431107619987E-3</v>
      </c>
      <c r="H231" s="4">
        <f>Tabelle1!H30-'7. Iteration'!H30</f>
        <v>8.9205112571071332E-3</v>
      </c>
      <c r="I231" s="4">
        <f>Tabelle1!I30-'7. Iteration'!I30</f>
        <v>1.3952736671390076E-2</v>
      </c>
      <c r="J231" s="4">
        <f>Tabelle1!J30-'7. Iteration'!J30</f>
        <v>2.8998868007217182E-2</v>
      </c>
      <c r="K231" s="4">
        <f>Tabelle1!K30-'7. Iteration'!K30</f>
        <v>4.1729942989104596E-2</v>
      </c>
      <c r="L231" s="4">
        <f>Tabelle1!L30-'7. Iteration'!L30</f>
        <v>-0.95011762811796252</v>
      </c>
      <c r="M231" s="4">
        <f>Tabelle1!M30-'7. Iteration'!M30</f>
        <v>5.8715438952294696E-2</v>
      </c>
      <c r="N231" s="4">
        <f>Tabelle1!N30-'7. Iteration'!N30</f>
        <v>-0.9187161737691153</v>
      </c>
      <c r="O231" s="4">
        <f>Tabelle1!O30-'7. Iteration'!O30</f>
        <v>8.4037633077693408E-2</v>
      </c>
      <c r="P231" s="4">
        <f>Tabelle1!P30-'7. Iteration'!P30</f>
        <v>9.2613836300967978E-2</v>
      </c>
      <c r="Q231" s="4">
        <f>Tabelle1!Q30-'7. Iteration'!Q30</f>
        <v>0.10167901043926642</v>
      </c>
      <c r="R231" s="4">
        <f>Tabelle1!R30-'7. Iteration'!R30</f>
        <v>0.10481325952116671</v>
      </c>
      <c r="S231" s="4">
        <f>Tabelle1!S30-'7. Iteration'!S30</f>
        <v>0.11456566574488791</v>
      </c>
      <c r="T231" s="4">
        <f>Tabelle1!T30-'7. Iteration'!T30</f>
        <v>0.11456566574488769</v>
      </c>
      <c r="U231" s="4">
        <f>Tabelle1!U30-'7. Iteration'!U30</f>
        <v>0.1179359922773302</v>
      </c>
      <c r="V231" s="4">
        <f>Tabelle1!V30-'7. Iteration'!V30</f>
        <v>0.14329745233111402</v>
      </c>
      <c r="W231" s="4">
        <f>Tabelle1!W30-'7. Iteration'!W30</f>
        <v>0.15926647534706062</v>
      </c>
      <c r="X231" s="4">
        <f>Tabelle1!X30-'7. Iteration'!X30</f>
        <v>0.15926647534706062</v>
      </c>
      <c r="Y231" s="4">
        <f>Tabelle1!Y30-'7. Iteration'!Y30</f>
        <v>0.16768057701193095</v>
      </c>
      <c r="Z231" s="4">
        <f>Tabelle1!Z30-'7. Iteration'!Z30</f>
        <v>0.19474614194284234</v>
      </c>
      <c r="AA231" s="4">
        <f>Tabelle1!AA30-'7. Iteration'!AA30</f>
        <v>0.19474614194284245</v>
      </c>
      <c r="AB231" s="4">
        <f>Tabelle1!AB30-'7. Iteration'!AB30</f>
        <v>0.19953483411382134</v>
      </c>
      <c r="AC231" s="4">
        <f>Tabelle1!AC30-'7. Iteration'!AC30</f>
        <v>0.21440032380681673</v>
      </c>
      <c r="AD231" s="4">
        <f>Tabelle1!AD30-'7. Iteration'!AD30</f>
        <v>0.21952591737558946</v>
      </c>
      <c r="AE231" s="4">
        <f>Tabelle1!AE30-'7. Iteration'!AE30</f>
        <v>-0.77526127445480086</v>
      </c>
      <c r="AF231" s="4">
        <f>Tabelle1!AF30-'7. Iteration'!AF30</f>
        <v>0.22473872554519914</v>
      </c>
      <c r="AG231" s="4">
        <f>Tabelle1!AG30-'7. Iteration'!AG30</f>
        <v>0.23003995844682212</v>
      </c>
      <c r="AH231" s="4">
        <f>Tabelle1!AH30-'7. Iteration'!AH30</f>
        <v>0.23003995844682212</v>
      </c>
      <c r="AI231" s="4">
        <f>Tabelle1!AI30-'7. Iteration'!AI30</f>
        <v>0.23003995844682212</v>
      </c>
      <c r="AJ231" s="4">
        <f>Tabelle1!AJ30-'7. Iteration'!AJ30</f>
        <v>-0.7590874320869353</v>
      </c>
      <c r="AK231" s="4">
        <f>Tabelle1!AK30-'7. Iteration'!AK30</f>
        <v>-0.69243995519371604</v>
      </c>
      <c r="AL231" s="4">
        <f>Tabelle1!AL30-'7. Iteration'!AL30</f>
        <v>-0.68577212925035014</v>
      </c>
      <c r="AM231" s="4">
        <f>Tabelle1!AM30-'7. Iteration'!AM30</f>
        <v>0.34919094486513158</v>
      </c>
      <c r="AN231" s="4">
        <f>Tabelle1!AN30-'7. Iteration'!AN30</f>
        <v>-0.61303743620443862</v>
      </c>
      <c r="AO231" s="4">
        <f>Tabelle1!AO30-'7. Iteration'!AO30</f>
        <v>0.39486532066685076</v>
      </c>
      <c r="AP231" s="4">
        <f>Tabelle1!AP30-'7. Iteration'!AP30</f>
        <v>-0.58071297449913251</v>
      </c>
      <c r="AQ231" s="4">
        <f>Tabelle1!AQ30-'7. Iteration'!AQ30</f>
        <v>0.43617070441420969</v>
      </c>
      <c r="AR231" s="4">
        <f>Tabelle1!AR30-'7. Iteration'!AR30</f>
        <v>-0.55520456100617122</v>
      </c>
      <c r="AS231" s="4">
        <f>Tabelle1!AS30-'7. Iteration'!AS30</f>
        <v>0.47140814422861188</v>
      </c>
      <c r="AT231" s="4">
        <f>Tabelle1!AT30-'7. Iteration'!AT30</f>
        <v>0.55796147809682783</v>
      </c>
      <c r="AU231" s="4">
        <f>Tabelle1!AU30-'7. Iteration'!AU30</f>
        <v>0.87214991433369482</v>
      </c>
    </row>
    <row r="232" spans="6:47">
      <c r="F232" s="7">
        <f>'6. Iteration'!F232-'7. Iteration'!G232/'7. Iteration'!AX31</f>
        <v>1.3709010937984887</v>
      </c>
      <c r="G232">
        <f t="shared" si="38"/>
        <v>1.223142455491974E-3</v>
      </c>
      <c r="H232" s="4">
        <f>Tabelle1!H31-'7. Iteration'!H31</f>
        <v>1.0518726494896602E-2</v>
      </c>
      <c r="I232" s="4">
        <f>Tabelle1!I31-'7. Iteration'!I31</f>
        <v>1.6437581458205952E-2</v>
      </c>
      <c r="J232" s="4">
        <f>Tabelle1!J31-'7. Iteration'!J31</f>
        <v>3.4070693823593401E-2</v>
      </c>
      <c r="K232" s="4">
        <f>Tabelle1!K31-'7. Iteration'!K31</f>
        <v>4.8916229108191822E-2</v>
      </c>
      <c r="L232" s="4">
        <f>Tabelle1!L31-'7. Iteration'!L31</f>
        <v>5.8387041836104991E-2</v>
      </c>
      <c r="M232" s="4">
        <f>Tabelle1!M31-'7. Iteration'!M31</f>
        <v>6.8617335944900826E-2</v>
      </c>
      <c r="N232" s="4">
        <f>Tabelle1!N31-'7. Iteration'!N31</f>
        <v>9.4609162456302909E-2</v>
      </c>
      <c r="O232" s="4">
        <f>Tabelle1!O31-'7. Iteration'!O31</f>
        <v>9.7766375672417749E-2</v>
      </c>
      <c r="P232" s="4">
        <f>Tabelle1!P31-'7. Iteration'!P31</f>
        <v>0.1075790720422819</v>
      </c>
      <c r="Q232" s="4">
        <f>Tabelle1!Q31-'7. Iteration'!Q31</f>
        <v>0.11791870533170712</v>
      </c>
      <c r="R232" s="4">
        <f>Tabelle1!R31-'7. Iteration'!R31</f>
        <v>0.12148584424095898</v>
      </c>
      <c r="S232" s="4">
        <f>Tabelle1!S31-'7. Iteration'!S31</f>
        <v>0.13255984114576846</v>
      </c>
      <c r="T232" s="4">
        <f>Tabelle1!T31-'7. Iteration'!T31</f>
        <v>0.13255984114576835</v>
      </c>
      <c r="U232" s="4">
        <f>Tabelle1!U31-'7. Iteration'!U31</f>
        <v>0.13637799189269406</v>
      </c>
      <c r="V232" s="4">
        <f>Tabelle1!V31-'7. Iteration'!V31</f>
        <v>0.16496360581723091</v>
      </c>
      <c r="W232" s="4">
        <f>Tabelle1!W31-'7. Iteration'!W31</f>
        <v>0.18283181801314063</v>
      </c>
      <c r="X232" s="4">
        <f>Tabelle1!X31-'7. Iteration'!X31</f>
        <v>0.18283181801314063</v>
      </c>
      <c r="Y232" s="4">
        <f>Tabelle1!Y31-'7. Iteration'!Y31</f>
        <v>0.19220626409546182</v>
      </c>
      <c r="Z232" s="4">
        <f>Tabelle1!Z31-'7. Iteration'!Z31</f>
        <v>0.22217383941090485</v>
      </c>
      <c r="AA232" s="4">
        <f>Tabelle1!AA31-'7. Iteration'!AA31</f>
        <v>-0.77782616058909515</v>
      </c>
      <c r="AB232" s="4">
        <f>Tabelle1!AB31-'7. Iteration'!AB31</f>
        <v>0.22744646731002671</v>
      </c>
      <c r="AC232" s="4">
        <f>Tabelle1!AC31-'7. Iteration'!AC31</f>
        <v>0.24375816244849136</v>
      </c>
      <c r="AD232" s="4">
        <f>Tabelle1!AD31-'7. Iteration'!AD31</f>
        <v>-0.75063717487294268</v>
      </c>
      <c r="AE232" s="4">
        <f>Tabelle1!AE31-'7. Iteration'!AE31</f>
        <v>0.25505260113174877</v>
      </c>
      <c r="AF232" s="4">
        <f>Tabelle1!AF31-'7. Iteration'!AF31</f>
        <v>-0.74494739886825123</v>
      </c>
      <c r="AG232" s="4">
        <f>Tabelle1!AG31-'7. Iteration'!AG31</f>
        <v>0.26082831754772628</v>
      </c>
      <c r="AH232" s="4">
        <f>Tabelle1!AH31-'7. Iteration'!AH31</f>
        <v>0.26082831754772628</v>
      </c>
      <c r="AI232" s="4">
        <f>Tabelle1!AI31-'7. Iteration'!AI31</f>
        <v>-0.73917168245227372</v>
      </c>
      <c r="AJ232" s="4">
        <f>Tabelle1!AJ31-'7. Iteration'!AJ31</f>
        <v>0.27264083231469238</v>
      </c>
      <c r="AK232" s="4">
        <f>Tabelle1!AK31-'7. Iteration'!AK31</f>
        <v>-0.65591295026613738</v>
      </c>
      <c r="AL232" s="4">
        <f>Tabelle1!AL31-'7. Iteration'!AL31</f>
        <v>0.35114519127607036</v>
      </c>
      <c r="AM232" s="4">
        <f>Tabelle1!AM31-'7. Iteration'!AM31</f>
        <v>0.38789251672471825</v>
      </c>
      <c r="AN232" s="4">
        <f>Tabelle1!AN31-'7. Iteration'!AN31</f>
        <v>-0.57289688302554165</v>
      </c>
      <c r="AO232" s="4">
        <f>Tabelle1!AO31-'7. Iteration'!AO31</f>
        <v>0.43524362501736891</v>
      </c>
      <c r="AP232" s="4">
        <f>Tabelle1!AP31-'7. Iteration'!AP31</f>
        <v>-0.53973680130981017</v>
      </c>
      <c r="AQ232" s="4">
        <f>Tabelle1!AQ31-'7. Iteration'!AQ31</f>
        <v>-0.5225596880800264</v>
      </c>
      <c r="AR232" s="4">
        <f>Tabelle1!AR31-'7. Iteration'!AR31</f>
        <v>0.48617743550056103</v>
      </c>
      <c r="AS232" s="4">
        <f>Tabelle1!AS31-'7. Iteration'!AS31</f>
        <v>0.51297844849370544</v>
      </c>
      <c r="AT232" s="4">
        <f>Tabelle1!AT31-'7. Iteration'!AT31</f>
        <v>-0.40147796813835779</v>
      </c>
      <c r="AU232" s="4">
        <f>Tabelle1!AU31-'7. Iteration'!AU31</f>
        <v>-0.1104138531985794</v>
      </c>
    </row>
    <row r="233" spans="6:47">
      <c r="F233" s="7">
        <f>'6. Iteration'!F233-'7. Iteration'!G233/'7. Iteration'!AX32</f>
        <v>1.3709010937984887</v>
      </c>
      <c r="G233">
        <f t="shared" si="38"/>
        <v>1.2231424554924181E-3</v>
      </c>
      <c r="H233" s="4">
        <f>Tabelle1!H32-'7. Iteration'!H32</f>
        <v>1.0518726494896602E-2</v>
      </c>
      <c r="I233" s="4">
        <f>Tabelle1!I32-'7. Iteration'!I32</f>
        <v>1.6437581458205952E-2</v>
      </c>
      <c r="J233" s="4">
        <f>Tabelle1!J32-'7. Iteration'!J32</f>
        <v>3.4070693823593401E-2</v>
      </c>
      <c r="K233" s="4">
        <f>Tabelle1!K32-'7. Iteration'!K32</f>
        <v>4.8916229108191822E-2</v>
      </c>
      <c r="L233" s="4">
        <f>Tabelle1!L32-'7. Iteration'!L32</f>
        <v>5.8387041836104991E-2</v>
      </c>
      <c r="M233" s="4">
        <f>Tabelle1!M32-'7. Iteration'!M32</f>
        <v>6.8617335944900826E-2</v>
      </c>
      <c r="N233" s="4">
        <f>Tabelle1!N32-'7. Iteration'!N32</f>
        <v>9.4609162456302909E-2</v>
      </c>
      <c r="O233" s="4">
        <f>Tabelle1!O32-'7. Iteration'!O32</f>
        <v>9.7766375672417749E-2</v>
      </c>
      <c r="P233" s="4">
        <f>Tabelle1!P32-'7. Iteration'!P32</f>
        <v>0.1075790720422819</v>
      </c>
      <c r="Q233" s="4">
        <f>Tabelle1!Q32-'7. Iteration'!Q32</f>
        <v>0.11791870533170712</v>
      </c>
      <c r="R233" s="4">
        <f>Tabelle1!R32-'7. Iteration'!R32</f>
        <v>-0.87851415575904102</v>
      </c>
      <c r="S233" s="4">
        <f>Tabelle1!S32-'7. Iteration'!S32</f>
        <v>0.13255984114576846</v>
      </c>
      <c r="T233" s="4">
        <f>Tabelle1!T32-'7. Iteration'!T32</f>
        <v>0.13255984114576835</v>
      </c>
      <c r="U233" s="4">
        <f>Tabelle1!U32-'7. Iteration'!U32</f>
        <v>0.13637799189269406</v>
      </c>
      <c r="V233" s="4">
        <f>Tabelle1!V32-'7. Iteration'!V32</f>
        <v>0.16496360581723091</v>
      </c>
      <c r="W233" s="4">
        <f>Tabelle1!W32-'7. Iteration'!W32</f>
        <v>0.18283181801314063</v>
      </c>
      <c r="X233" s="4">
        <f>Tabelle1!X32-'7. Iteration'!X32</f>
        <v>0.18283181801314063</v>
      </c>
      <c r="Y233" s="4">
        <f>Tabelle1!Y32-'7. Iteration'!Y32</f>
        <v>0.19220626409546182</v>
      </c>
      <c r="Z233" s="4">
        <f>Tabelle1!Z32-'7. Iteration'!Z32</f>
        <v>0.22217383941090485</v>
      </c>
      <c r="AA233" s="4">
        <f>Tabelle1!AA32-'7. Iteration'!AA32</f>
        <v>0.22217383941090485</v>
      </c>
      <c r="AB233" s="4">
        <f>Tabelle1!AB32-'7. Iteration'!AB32</f>
        <v>-0.77255353268997329</v>
      </c>
      <c r="AC233" s="4">
        <f>Tabelle1!AC32-'7. Iteration'!AC32</f>
        <v>0.24375816244849136</v>
      </c>
      <c r="AD233" s="4">
        <f>Tabelle1!AD32-'7. Iteration'!AD32</f>
        <v>-0.75063717487294268</v>
      </c>
      <c r="AE233" s="4">
        <f>Tabelle1!AE32-'7. Iteration'!AE32</f>
        <v>0.25505260113174877</v>
      </c>
      <c r="AF233" s="4">
        <f>Tabelle1!AF32-'7. Iteration'!AF32</f>
        <v>0.25505260113174877</v>
      </c>
      <c r="AG233" s="4">
        <f>Tabelle1!AG32-'7. Iteration'!AG32</f>
        <v>0.26082831754772628</v>
      </c>
      <c r="AH233" s="4">
        <f>Tabelle1!AH32-'7. Iteration'!AH32</f>
        <v>0.26082831754772628</v>
      </c>
      <c r="AI233" s="4">
        <f>Tabelle1!AI32-'7. Iteration'!AI32</f>
        <v>-0.73917168245227372</v>
      </c>
      <c r="AJ233" s="4">
        <f>Tabelle1!AJ32-'7. Iteration'!AJ32</f>
        <v>0.27264083231469238</v>
      </c>
      <c r="AK233" s="4">
        <f>Tabelle1!AK32-'7. Iteration'!AK32</f>
        <v>0.34408704973386262</v>
      </c>
      <c r="AL233" s="4">
        <f>Tabelle1!AL32-'7. Iteration'!AL32</f>
        <v>-0.64885480872392964</v>
      </c>
      <c r="AM233" s="4">
        <f>Tabelle1!AM32-'7. Iteration'!AM32</f>
        <v>0.38789251672471825</v>
      </c>
      <c r="AN233" s="4">
        <f>Tabelle1!AN32-'7. Iteration'!AN32</f>
        <v>0.42710311697445835</v>
      </c>
      <c r="AO233" s="4">
        <f>Tabelle1!AO32-'7. Iteration'!AO32</f>
        <v>-0.56475637498263109</v>
      </c>
      <c r="AP233" s="4">
        <f>Tabelle1!AP32-'7. Iteration'!AP32</f>
        <v>-0.53973680130981017</v>
      </c>
      <c r="AQ233" s="4">
        <f>Tabelle1!AQ32-'7. Iteration'!AQ32</f>
        <v>-0.5225596880800264</v>
      </c>
      <c r="AR233" s="4">
        <f>Tabelle1!AR32-'7. Iteration'!AR32</f>
        <v>0.48617743550056103</v>
      </c>
      <c r="AS233" s="4">
        <f>Tabelle1!AS32-'7. Iteration'!AS32</f>
        <v>0.51297844849370544</v>
      </c>
      <c r="AT233" s="4">
        <f>Tabelle1!AT32-'7. Iteration'!AT32</f>
        <v>-0.40147796813835779</v>
      </c>
      <c r="AU233" s="4">
        <f>Tabelle1!AU32-'7. Iteration'!AU32</f>
        <v>-0.1104138531985794</v>
      </c>
    </row>
    <row r="234" spans="6:47">
      <c r="F234" s="7">
        <f>'6. Iteration'!F234-'7. Iteration'!G234/'7. Iteration'!AX33</f>
        <v>1.3709010937984887</v>
      </c>
      <c r="G234">
        <f t="shared" si="38"/>
        <v>1.223142455491863E-3</v>
      </c>
      <c r="H234" s="4">
        <f>Tabelle1!H33-'7. Iteration'!H33</f>
        <v>1.0518726494896602E-2</v>
      </c>
      <c r="I234" s="4">
        <f>Tabelle1!I33-'7. Iteration'!I33</f>
        <v>1.6437581458205952E-2</v>
      </c>
      <c r="J234" s="4">
        <f>Tabelle1!J33-'7. Iteration'!J33</f>
        <v>3.4070693823593401E-2</v>
      </c>
      <c r="K234" s="4">
        <f>Tabelle1!K33-'7. Iteration'!K33</f>
        <v>4.8916229108191822E-2</v>
      </c>
      <c r="L234" s="4">
        <f>Tabelle1!L33-'7. Iteration'!L33</f>
        <v>5.8387041836104991E-2</v>
      </c>
      <c r="M234" s="4">
        <f>Tabelle1!M33-'7. Iteration'!M33</f>
        <v>6.8617335944900826E-2</v>
      </c>
      <c r="N234" s="4">
        <f>Tabelle1!N33-'7. Iteration'!N33</f>
        <v>9.4609162456302909E-2</v>
      </c>
      <c r="O234" s="4">
        <f>Tabelle1!O33-'7. Iteration'!O33</f>
        <v>9.7766375672417749E-2</v>
      </c>
      <c r="P234" s="4">
        <f>Tabelle1!P33-'7. Iteration'!P33</f>
        <v>0.1075790720422819</v>
      </c>
      <c r="Q234" s="4">
        <f>Tabelle1!Q33-'7. Iteration'!Q33</f>
        <v>-0.88208129466829288</v>
      </c>
      <c r="R234" s="4">
        <f>Tabelle1!R33-'7. Iteration'!R33</f>
        <v>0.12148584424095898</v>
      </c>
      <c r="S234" s="4">
        <f>Tabelle1!S33-'7. Iteration'!S33</f>
        <v>-0.86744015885423154</v>
      </c>
      <c r="T234" s="4">
        <f>Tabelle1!T33-'7. Iteration'!T33</f>
        <v>0.13255984114576835</v>
      </c>
      <c r="U234" s="4">
        <f>Tabelle1!U33-'7. Iteration'!U33</f>
        <v>-0.86362200810730594</v>
      </c>
      <c r="V234" s="4">
        <f>Tabelle1!V33-'7. Iteration'!V33</f>
        <v>0.16496360581723091</v>
      </c>
      <c r="W234" s="4">
        <f>Tabelle1!W33-'7. Iteration'!W33</f>
        <v>0.18283181801314063</v>
      </c>
      <c r="X234" s="4">
        <f>Tabelle1!X33-'7. Iteration'!X33</f>
        <v>0.18283181801314063</v>
      </c>
      <c r="Y234" s="4">
        <f>Tabelle1!Y33-'7. Iteration'!Y33</f>
        <v>0.19220626409546182</v>
      </c>
      <c r="Z234" s="4">
        <f>Tabelle1!Z33-'7. Iteration'!Z33</f>
        <v>0.22217383941090485</v>
      </c>
      <c r="AA234" s="4">
        <f>Tabelle1!AA33-'7. Iteration'!AA33</f>
        <v>0.22217383941090485</v>
      </c>
      <c r="AB234" s="4">
        <f>Tabelle1!AB33-'7. Iteration'!AB33</f>
        <v>0.22744646731002671</v>
      </c>
      <c r="AC234" s="4">
        <f>Tabelle1!AC33-'7. Iteration'!AC33</f>
        <v>0.24375816244849136</v>
      </c>
      <c r="AD234" s="4">
        <f>Tabelle1!AD33-'7. Iteration'!AD33</f>
        <v>0.24936282512705732</v>
      </c>
      <c r="AE234" s="4">
        <f>Tabelle1!AE33-'7. Iteration'!AE33</f>
        <v>0.25505260113174877</v>
      </c>
      <c r="AF234" s="4">
        <f>Tabelle1!AF33-'7. Iteration'!AF33</f>
        <v>0.25505260113174877</v>
      </c>
      <c r="AG234" s="4">
        <f>Tabelle1!AG33-'7. Iteration'!AG33</f>
        <v>0.26082831754772628</v>
      </c>
      <c r="AH234" s="4">
        <f>Tabelle1!AH33-'7. Iteration'!AH33</f>
        <v>0.26082831754772628</v>
      </c>
      <c r="AI234" s="4">
        <f>Tabelle1!AI33-'7. Iteration'!AI33</f>
        <v>0.26082831754772628</v>
      </c>
      <c r="AJ234" s="4">
        <f>Tabelle1!AJ33-'7. Iteration'!AJ33</f>
        <v>0.27264083231469238</v>
      </c>
      <c r="AK234" s="4">
        <f>Tabelle1!AK33-'7. Iteration'!AK33</f>
        <v>0.34408704973386262</v>
      </c>
      <c r="AL234" s="4">
        <f>Tabelle1!AL33-'7. Iteration'!AL33</f>
        <v>-0.64885480872392964</v>
      </c>
      <c r="AM234" s="4">
        <f>Tabelle1!AM33-'7. Iteration'!AM33</f>
        <v>-0.61210748327528175</v>
      </c>
      <c r="AN234" s="4">
        <f>Tabelle1!AN33-'7. Iteration'!AN33</f>
        <v>-0.57289688302554165</v>
      </c>
      <c r="AO234" s="4">
        <f>Tabelle1!AO33-'7. Iteration'!AO33</f>
        <v>0.43524362501736891</v>
      </c>
      <c r="AP234" s="4">
        <f>Tabelle1!AP33-'7. Iteration'!AP33</f>
        <v>0.46026319869018983</v>
      </c>
      <c r="AQ234" s="4">
        <f>Tabelle1!AQ33-'7. Iteration'!AQ33</f>
        <v>0.4774403119199736</v>
      </c>
      <c r="AR234" s="4">
        <f>Tabelle1!AR33-'7. Iteration'!AR33</f>
        <v>-0.51382256449943897</v>
      </c>
      <c r="AS234" s="4">
        <f>Tabelle1!AS33-'7. Iteration'!AS33</f>
        <v>-0.4870215515062945</v>
      </c>
      <c r="AT234" s="4">
        <f>Tabelle1!AT33-'7. Iteration'!AT33</f>
        <v>-0.40147796813835779</v>
      </c>
      <c r="AU234" s="4">
        <f>Tabelle1!AU33-'7. Iteration'!AU33</f>
        <v>-0.1104138531985794</v>
      </c>
    </row>
    <row r="235" spans="6:47">
      <c r="F235" s="7">
        <f>'6. Iteration'!F235-'7. Iteration'!G235/'7. Iteration'!AX34</f>
        <v>1.2145611646040377</v>
      </c>
      <c r="G235">
        <f t="shared" si="38"/>
        <v>1.1798754873480893E-3</v>
      </c>
      <c r="H235" s="4">
        <f>Tabelle1!H34-'7. Iteration'!H34</f>
        <v>1.2276677681251513E-2</v>
      </c>
      <c r="I235" s="4">
        <f>Tabelle1!I34-'7. Iteration'!I34</f>
        <v>1.9165566359845565E-2</v>
      </c>
      <c r="J235" s="4">
        <f>Tabelle1!J34-'7. Iteration'!J34</f>
        <v>3.9607230735245857E-2</v>
      </c>
      <c r="K235" s="4">
        <f>Tabelle1!K34-'7. Iteration'!K34</f>
        <v>5.672351920509966E-2</v>
      </c>
      <c r="L235" s="4">
        <f>Tabelle1!L34-'7. Iteration'!L34</f>
        <v>6.7598487235437932E-2</v>
      </c>
      <c r="M235" s="4">
        <f>Tabelle1!M34-'7. Iteration'!M34</f>
        <v>7.9306829131416512E-2</v>
      </c>
      <c r="N235" s="4">
        <f>Tabelle1!N34-'7. Iteration'!N34</f>
        <v>0.10887444689024539</v>
      </c>
      <c r="O235" s="4">
        <f>Tabelle1!O34-'7. Iteration'!O34</f>
        <v>0.11244858383715484</v>
      </c>
      <c r="P235" s="4">
        <f>Tabelle1!P34-'7. Iteration'!P34</f>
        <v>0.12353314707762364</v>
      </c>
      <c r="Q235" s="4">
        <f>Tabelle1!Q34-'7. Iteration'!Q34</f>
        <v>0.1351738987250849</v>
      </c>
      <c r="R235" s="4">
        <f>Tabelle1!R34-'7. Iteration'!R34</f>
        <v>0.13918065948247571</v>
      </c>
      <c r="S235" s="4">
        <f>Tabelle1!S34-'7. Iteration'!S34</f>
        <v>0.15158930060385045</v>
      </c>
      <c r="T235" s="4">
        <f>Tabelle1!T34-'7. Iteration'!T34</f>
        <v>0.15158930060385045</v>
      </c>
      <c r="U235" s="4">
        <f>Tabelle1!U34-'7. Iteration'!U34</f>
        <v>0.1558570796487081</v>
      </c>
      <c r="V235" s="4">
        <f>Tabelle1!V34-'7. Iteration'!V34</f>
        <v>0.18763852768753064</v>
      </c>
      <c r="W235" s="4">
        <f>Tabelle1!W34-'7. Iteration'!W34</f>
        <v>0.2073529199187012</v>
      </c>
      <c r="X235" s="4">
        <f>Tabelle1!X34-'7. Iteration'!X34</f>
        <v>0.2073529199187012</v>
      </c>
      <c r="Y235" s="4">
        <f>Tabelle1!Y34-'7. Iteration'!Y34</f>
        <v>0.21764977788895801</v>
      </c>
      <c r="Z235" s="4">
        <f>Tabelle1!Z34-'7. Iteration'!Z34</f>
        <v>0.25035487707511683</v>
      </c>
      <c r="AA235" s="4">
        <f>Tabelle1!AA34-'7. Iteration'!AA34</f>
        <v>0.25035487707511683</v>
      </c>
      <c r="AB235" s="4">
        <f>Tabelle1!AB34-'7. Iteration'!AB34</f>
        <v>-0.74392388277242749</v>
      </c>
      <c r="AC235" s="4">
        <f>Tabelle1!AC34-'7. Iteration'!AC34</f>
        <v>-0.72628641643185565</v>
      </c>
      <c r="AD235" s="4">
        <f>Tabelle1!AD34-'7. Iteration'!AD34</f>
        <v>-0.72024778497270892</v>
      </c>
      <c r="AE235" s="4">
        <f>Tabelle1!AE34-'7. Iteration'!AE34</f>
        <v>0.28587131940131016</v>
      </c>
      <c r="AF235" s="4">
        <f>Tabelle1!AF34-'7. Iteration'!AF34</f>
        <v>0.28587131940131016</v>
      </c>
      <c r="AG235" s="4">
        <f>Tabelle1!AG34-'7. Iteration'!AG34</f>
        <v>-0.70792869209368381</v>
      </c>
      <c r="AH235" s="4">
        <f>Tabelle1!AH34-'7. Iteration'!AH34</f>
        <v>0.29207130790631619</v>
      </c>
      <c r="AI235" s="4">
        <f>Tabelle1!AI34-'7. Iteration'!AI34</f>
        <v>-0.70792869209368381</v>
      </c>
      <c r="AJ235" s="4">
        <f>Tabelle1!AJ34-'7. Iteration'!AJ34</f>
        <v>0.30471547327661119</v>
      </c>
      <c r="AK235" s="4">
        <f>Tabelle1!AK34-'7. Iteration'!AK34</f>
        <v>-0.61982629237054332</v>
      </c>
      <c r="AL235" s="4">
        <f>Tabelle1!AL34-'7. Iteration'!AL34</f>
        <v>0.38753472859061711</v>
      </c>
      <c r="AM235" s="4">
        <f>Tabelle1!AM34-'7. Iteration'!AM34</f>
        <v>0.42559239294499185</v>
      </c>
      <c r="AN235" s="4">
        <f>Tabelle1!AN34-'7. Iteration'!AN34</f>
        <v>0.46571442631153692</v>
      </c>
      <c r="AO235" s="4">
        <f>Tabelle1!AO34-'7. Iteration'!AO34</f>
        <v>-0.52601800282468136</v>
      </c>
      <c r="AP235" s="4">
        <f>Tabelle1!AP34-'7. Iteration'!AP34</f>
        <v>-0.50074017569685059</v>
      </c>
      <c r="AQ235" s="4">
        <f>Tabelle1!AQ34-'7. Iteration'!AQ34</f>
        <v>-0.48350040499933783</v>
      </c>
      <c r="AR235" s="4">
        <f>Tabelle1!AR34-'7. Iteration'!AR34</f>
        <v>0.52523306181303042</v>
      </c>
      <c r="AS235" s="4">
        <f>Tabelle1!AS34-'7. Iteration'!AS34</f>
        <v>-0.44812536806374181</v>
      </c>
      <c r="AT235" s="4">
        <f>Tabelle1!AT34-'7. Iteration'!AT34</f>
        <v>0.63544152119807373</v>
      </c>
      <c r="AU235" s="4">
        <f>Tabelle1!AU34-'7. Iteration'!AU34</f>
        <v>-9.5968589818350228E-2</v>
      </c>
    </row>
    <row r="236" spans="6:47">
      <c r="F236" s="7">
        <f>'6. Iteration'!F236-'7. Iteration'!G236/'7. Iteration'!AX35</f>
        <v>1.2145611646040377</v>
      </c>
      <c r="G236">
        <f t="shared" si="38"/>
        <v>1.1798754873480893E-3</v>
      </c>
      <c r="H236" s="4">
        <f>Tabelle1!H35-'7. Iteration'!H35</f>
        <v>1.2276677681251513E-2</v>
      </c>
      <c r="I236" s="4">
        <f>Tabelle1!I35-'7. Iteration'!I35</f>
        <v>1.9165566359845565E-2</v>
      </c>
      <c r="J236" s="4">
        <f>Tabelle1!J35-'7. Iteration'!J35</f>
        <v>3.9607230735245857E-2</v>
      </c>
      <c r="K236" s="4">
        <f>Tabelle1!K35-'7. Iteration'!K35</f>
        <v>5.672351920509966E-2</v>
      </c>
      <c r="L236" s="4">
        <f>Tabelle1!L35-'7. Iteration'!L35</f>
        <v>6.7598487235437932E-2</v>
      </c>
      <c r="M236" s="4">
        <f>Tabelle1!M35-'7. Iteration'!M35</f>
        <v>7.9306829131416512E-2</v>
      </c>
      <c r="N236" s="4">
        <f>Tabelle1!N35-'7. Iteration'!N35</f>
        <v>0.10887444689024539</v>
      </c>
      <c r="O236" s="4">
        <f>Tabelle1!O35-'7. Iteration'!O35</f>
        <v>0.11244858383715484</v>
      </c>
      <c r="P236" s="4">
        <f>Tabelle1!P35-'7. Iteration'!P35</f>
        <v>0.12353314707762364</v>
      </c>
      <c r="Q236" s="4">
        <f>Tabelle1!Q35-'7. Iteration'!Q35</f>
        <v>0.1351738987250849</v>
      </c>
      <c r="R236" s="4">
        <f>Tabelle1!R35-'7. Iteration'!R35</f>
        <v>0.13918065948247571</v>
      </c>
      <c r="S236" s="4">
        <f>Tabelle1!S35-'7. Iteration'!S35</f>
        <v>0.15158930060385045</v>
      </c>
      <c r="T236" s="4">
        <f>Tabelle1!T35-'7. Iteration'!T35</f>
        <v>0.15158930060385045</v>
      </c>
      <c r="U236" s="4">
        <f>Tabelle1!U35-'7. Iteration'!U35</f>
        <v>0.1558570796487081</v>
      </c>
      <c r="V236" s="4">
        <f>Tabelle1!V35-'7. Iteration'!V35</f>
        <v>0.18763852768753064</v>
      </c>
      <c r="W236" s="4">
        <f>Tabelle1!W35-'7. Iteration'!W35</f>
        <v>0.2073529199187012</v>
      </c>
      <c r="X236" s="4">
        <f>Tabelle1!X35-'7. Iteration'!X35</f>
        <v>0.2073529199187012</v>
      </c>
      <c r="Y236" s="4">
        <f>Tabelle1!Y35-'7. Iteration'!Y35</f>
        <v>0.21764977788895801</v>
      </c>
      <c r="Z236" s="4">
        <f>Tabelle1!Z35-'7. Iteration'!Z35</f>
        <v>0.25035487707511683</v>
      </c>
      <c r="AA236" s="4">
        <f>Tabelle1!AA35-'7. Iteration'!AA35</f>
        <v>0.25035487707511683</v>
      </c>
      <c r="AB236" s="4">
        <f>Tabelle1!AB35-'7. Iteration'!AB35</f>
        <v>-0.74392388277242749</v>
      </c>
      <c r="AC236" s="4">
        <f>Tabelle1!AC35-'7. Iteration'!AC35</f>
        <v>-0.72628641643185565</v>
      </c>
      <c r="AD236" s="4">
        <f>Tabelle1!AD35-'7. Iteration'!AD35</f>
        <v>-0.72024778497270892</v>
      </c>
      <c r="AE236" s="4">
        <f>Tabelle1!AE35-'7. Iteration'!AE35</f>
        <v>0.28587131940131016</v>
      </c>
      <c r="AF236" s="4">
        <f>Tabelle1!AF35-'7. Iteration'!AF35</f>
        <v>0.28587131940131016</v>
      </c>
      <c r="AG236" s="4">
        <f>Tabelle1!AG35-'7. Iteration'!AG35</f>
        <v>-0.70792869209368381</v>
      </c>
      <c r="AH236" s="4">
        <f>Tabelle1!AH35-'7. Iteration'!AH35</f>
        <v>0.29207130790631619</v>
      </c>
      <c r="AI236" s="4">
        <f>Tabelle1!AI35-'7. Iteration'!AI35</f>
        <v>-0.70792869209368381</v>
      </c>
      <c r="AJ236" s="4">
        <f>Tabelle1!AJ35-'7. Iteration'!AJ35</f>
        <v>0.30471547327661119</v>
      </c>
      <c r="AK236" s="4">
        <f>Tabelle1!AK35-'7. Iteration'!AK35</f>
        <v>0.38017370762945668</v>
      </c>
      <c r="AL236" s="4">
        <f>Tabelle1!AL35-'7. Iteration'!AL35</f>
        <v>0.38753472859061711</v>
      </c>
      <c r="AM236" s="4">
        <f>Tabelle1!AM35-'7. Iteration'!AM35</f>
        <v>0.42559239294499185</v>
      </c>
      <c r="AN236" s="4">
        <f>Tabelle1!AN35-'7. Iteration'!AN35</f>
        <v>-0.53428557368846308</v>
      </c>
      <c r="AO236" s="4">
        <f>Tabelle1!AO35-'7. Iteration'!AO35</f>
        <v>-0.52601800282468136</v>
      </c>
      <c r="AP236" s="4">
        <f>Tabelle1!AP35-'7. Iteration'!AP35</f>
        <v>-0.50074017569685059</v>
      </c>
      <c r="AQ236" s="4">
        <f>Tabelle1!AQ35-'7. Iteration'!AQ35</f>
        <v>-0.48350040499933783</v>
      </c>
      <c r="AR236" s="4">
        <f>Tabelle1!AR35-'7. Iteration'!AR35</f>
        <v>0.52523306181303042</v>
      </c>
      <c r="AS236" s="4">
        <f>Tabelle1!AS35-'7. Iteration'!AS35</f>
        <v>-0.44812536806374181</v>
      </c>
      <c r="AT236" s="4">
        <f>Tabelle1!AT35-'7. Iteration'!AT35</f>
        <v>0.63544152119807373</v>
      </c>
      <c r="AU236" s="4">
        <f>Tabelle1!AU35-'7. Iteration'!AU35</f>
        <v>-9.5968589818350228E-2</v>
      </c>
    </row>
    <row r="237" spans="6:47">
      <c r="F237" s="7">
        <f>'6. Iteration'!F237-'7. Iteration'!G237/'7. Iteration'!AX36</f>
        <v>1.2145611646040377</v>
      </c>
      <c r="G237">
        <f t="shared" si="38"/>
        <v>1.1798754873479783E-3</v>
      </c>
      <c r="H237" s="4">
        <f>Tabelle1!H36-'7. Iteration'!H36</f>
        <v>1.2276677681251513E-2</v>
      </c>
      <c r="I237" s="4">
        <f>Tabelle1!I36-'7. Iteration'!I36</f>
        <v>1.9165566359845565E-2</v>
      </c>
      <c r="J237" s="4">
        <f>Tabelle1!J36-'7. Iteration'!J36</f>
        <v>-0.96039276926475414</v>
      </c>
      <c r="K237" s="4">
        <f>Tabelle1!K36-'7. Iteration'!K36</f>
        <v>5.672351920509966E-2</v>
      </c>
      <c r="L237" s="4">
        <f>Tabelle1!L36-'7. Iteration'!L36</f>
        <v>6.7598487235437932E-2</v>
      </c>
      <c r="M237" s="4">
        <f>Tabelle1!M36-'7. Iteration'!M36</f>
        <v>7.9306829131416512E-2</v>
      </c>
      <c r="N237" s="4">
        <f>Tabelle1!N36-'7. Iteration'!N36</f>
        <v>0.10887444689024539</v>
      </c>
      <c r="O237" s="4">
        <f>Tabelle1!O36-'7. Iteration'!O36</f>
        <v>0.11244858383715484</v>
      </c>
      <c r="P237" s="4">
        <f>Tabelle1!P36-'7. Iteration'!P36</f>
        <v>0.12353314707762364</v>
      </c>
      <c r="Q237" s="4">
        <f>Tabelle1!Q36-'7. Iteration'!Q36</f>
        <v>0.1351738987250849</v>
      </c>
      <c r="R237" s="4">
        <f>Tabelle1!R36-'7. Iteration'!R36</f>
        <v>0.13918065948247571</v>
      </c>
      <c r="S237" s="4">
        <f>Tabelle1!S36-'7. Iteration'!S36</f>
        <v>0.15158930060385045</v>
      </c>
      <c r="T237" s="4">
        <f>Tabelle1!T36-'7. Iteration'!T36</f>
        <v>0.15158930060385045</v>
      </c>
      <c r="U237" s="4">
        <f>Tabelle1!U36-'7. Iteration'!U36</f>
        <v>-0.8441429203512919</v>
      </c>
      <c r="V237" s="4">
        <f>Tabelle1!V36-'7. Iteration'!V36</f>
        <v>0.18763852768753064</v>
      </c>
      <c r="W237" s="4">
        <f>Tabelle1!W36-'7. Iteration'!W36</f>
        <v>0.2073529199187012</v>
      </c>
      <c r="X237" s="4">
        <f>Tabelle1!X36-'7. Iteration'!X36</f>
        <v>0.2073529199187012</v>
      </c>
      <c r="Y237" s="4">
        <f>Tabelle1!Y36-'7. Iteration'!Y36</f>
        <v>0.21764977788895801</v>
      </c>
      <c r="Z237" s="4">
        <f>Tabelle1!Z36-'7. Iteration'!Z36</f>
        <v>-0.74964512292488317</v>
      </c>
      <c r="AA237" s="4">
        <f>Tabelle1!AA36-'7. Iteration'!AA36</f>
        <v>0.25035487707511683</v>
      </c>
      <c r="AB237" s="4">
        <f>Tabelle1!AB36-'7. Iteration'!AB36</f>
        <v>-0.74392388277242749</v>
      </c>
      <c r="AC237" s="4">
        <f>Tabelle1!AC36-'7. Iteration'!AC36</f>
        <v>0.27371358356814435</v>
      </c>
      <c r="AD237" s="4">
        <f>Tabelle1!AD36-'7. Iteration'!AD36</f>
        <v>0.27975221502729108</v>
      </c>
      <c r="AE237" s="4">
        <f>Tabelle1!AE36-'7. Iteration'!AE36</f>
        <v>-0.71412868059868984</v>
      </c>
      <c r="AF237" s="4">
        <f>Tabelle1!AF36-'7. Iteration'!AF36</f>
        <v>-0.71412868059868984</v>
      </c>
      <c r="AG237" s="4">
        <f>Tabelle1!AG36-'7. Iteration'!AG36</f>
        <v>0.29207130790631619</v>
      </c>
      <c r="AH237" s="4">
        <f>Tabelle1!AH36-'7. Iteration'!AH36</f>
        <v>0.29207130790631619</v>
      </c>
      <c r="AI237" s="4">
        <f>Tabelle1!AI36-'7. Iteration'!AI36</f>
        <v>0.29207130790631619</v>
      </c>
      <c r="AJ237" s="4">
        <f>Tabelle1!AJ36-'7. Iteration'!AJ36</f>
        <v>0.30471547327661119</v>
      </c>
      <c r="AK237" s="4">
        <f>Tabelle1!AK36-'7. Iteration'!AK36</f>
        <v>0.38017370762945668</v>
      </c>
      <c r="AL237" s="4">
        <f>Tabelle1!AL36-'7. Iteration'!AL36</f>
        <v>-0.61246527140938289</v>
      </c>
      <c r="AM237" s="4">
        <f>Tabelle1!AM36-'7. Iteration'!AM36</f>
        <v>0.42559239294499185</v>
      </c>
      <c r="AN237" s="4">
        <f>Tabelle1!AN36-'7. Iteration'!AN36</f>
        <v>-0.53428557368846308</v>
      </c>
      <c r="AO237" s="4">
        <f>Tabelle1!AO36-'7. Iteration'!AO36</f>
        <v>-0.52601800282468136</v>
      </c>
      <c r="AP237" s="4">
        <f>Tabelle1!AP36-'7. Iteration'!AP36</f>
        <v>-0.50074017569685059</v>
      </c>
      <c r="AQ237" s="4">
        <f>Tabelle1!AQ36-'7. Iteration'!AQ36</f>
        <v>0.51649959500066212</v>
      </c>
      <c r="AR237" s="4">
        <f>Tabelle1!AR36-'7. Iteration'!AR36</f>
        <v>0.52523306181303042</v>
      </c>
      <c r="AS237" s="4">
        <f>Tabelle1!AS36-'7. Iteration'!AS36</f>
        <v>0.55187463193625819</v>
      </c>
      <c r="AT237" s="4">
        <f>Tabelle1!AT36-'7. Iteration'!AT36</f>
        <v>0.63544152119807373</v>
      </c>
      <c r="AU237" s="4">
        <f>Tabelle1!AU36-'7. Iteration'!AU36</f>
        <v>-9.5968589818350228E-2</v>
      </c>
    </row>
    <row r="238" spans="6:47">
      <c r="F238" s="7">
        <f>'6. Iteration'!F238-'7. Iteration'!G238/'7. Iteration'!AX37</f>
        <v>1.2145611646040377</v>
      </c>
      <c r="G238">
        <f t="shared" si="38"/>
        <v>1.1798754873479228E-3</v>
      </c>
      <c r="H238" s="4">
        <f>Tabelle1!H37-'7. Iteration'!H37</f>
        <v>1.2276677681251513E-2</v>
      </c>
      <c r="I238" s="4">
        <f>Tabelle1!I37-'7. Iteration'!I37</f>
        <v>1.9165566359845565E-2</v>
      </c>
      <c r="J238" s="4">
        <f>Tabelle1!J37-'7. Iteration'!J37</f>
        <v>3.9607230735245857E-2</v>
      </c>
      <c r="K238" s="4">
        <f>Tabelle1!K37-'7. Iteration'!K37</f>
        <v>5.672351920509966E-2</v>
      </c>
      <c r="L238" s="4">
        <f>Tabelle1!L37-'7. Iteration'!L37</f>
        <v>6.7598487235437932E-2</v>
      </c>
      <c r="M238" s="4">
        <f>Tabelle1!M37-'7. Iteration'!M37</f>
        <v>7.9306829131416512E-2</v>
      </c>
      <c r="N238" s="4">
        <f>Tabelle1!N37-'7. Iteration'!N37</f>
        <v>0.10887444689024539</v>
      </c>
      <c r="O238" s="4">
        <f>Tabelle1!O37-'7. Iteration'!O37</f>
        <v>0.11244858383715484</v>
      </c>
      <c r="P238" s="4">
        <f>Tabelle1!P37-'7. Iteration'!P37</f>
        <v>0.12353314707762364</v>
      </c>
      <c r="Q238" s="4">
        <f>Tabelle1!Q37-'7. Iteration'!Q37</f>
        <v>0.1351738987250849</v>
      </c>
      <c r="R238" s="4">
        <f>Tabelle1!R37-'7. Iteration'!R37</f>
        <v>-0.86081934051752429</v>
      </c>
      <c r="S238" s="4">
        <f>Tabelle1!S37-'7. Iteration'!S37</f>
        <v>0.15158930060385045</v>
      </c>
      <c r="T238" s="4">
        <f>Tabelle1!T37-'7. Iteration'!T37</f>
        <v>0.15158930060385045</v>
      </c>
      <c r="U238" s="4">
        <f>Tabelle1!U37-'7. Iteration'!U37</f>
        <v>0.1558570796487081</v>
      </c>
      <c r="V238" s="4">
        <f>Tabelle1!V37-'7. Iteration'!V37</f>
        <v>0.18763852768753064</v>
      </c>
      <c r="W238" s="4">
        <f>Tabelle1!W37-'7. Iteration'!W37</f>
        <v>0.2073529199187012</v>
      </c>
      <c r="X238" s="4">
        <f>Tabelle1!X37-'7. Iteration'!X37</f>
        <v>0.2073529199187012</v>
      </c>
      <c r="Y238" s="4">
        <f>Tabelle1!Y37-'7. Iteration'!Y37</f>
        <v>0.21764977788895801</v>
      </c>
      <c r="Z238" s="4">
        <f>Tabelle1!Z37-'7. Iteration'!Z37</f>
        <v>0.25035487707511683</v>
      </c>
      <c r="AA238" s="4">
        <f>Tabelle1!AA37-'7. Iteration'!AA37</f>
        <v>-0.74964512292488317</v>
      </c>
      <c r="AB238" s="4">
        <f>Tabelle1!AB37-'7. Iteration'!AB37</f>
        <v>-0.74392388277242749</v>
      </c>
      <c r="AC238" s="4">
        <f>Tabelle1!AC37-'7. Iteration'!AC37</f>
        <v>0.27371358356814435</v>
      </c>
      <c r="AD238" s="4">
        <f>Tabelle1!AD37-'7. Iteration'!AD37</f>
        <v>-0.72024778497270892</v>
      </c>
      <c r="AE238" s="4">
        <f>Tabelle1!AE37-'7. Iteration'!AE37</f>
        <v>-0.71412868059868984</v>
      </c>
      <c r="AF238" s="4">
        <f>Tabelle1!AF37-'7. Iteration'!AF37</f>
        <v>0.28587131940131016</v>
      </c>
      <c r="AG238" s="4">
        <f>Tabelle1!AG37-'7. Iteration'!AG37</f>
        <v>0.29207130790631619</v>
      </c>
      <c r="AH238" s="4">
        <f>Tabelle1!AH37-'7. Iteration'!AH37</f>
        <v>0.29207130790631619</v>
      </c>
      <c r="AI238" s="4">
        <f>Tabelle1!AI37-'7. Iteration'!AI37</f>
        <v>0.29207130790631619</v>
      </c>
      <c r="AJ238" s="4">
        <f>Tabelle1!AJ37-'7. Iteration'!AJ37</f>
        <v>0.30471547327661119</v>
      </c>
      <c r="AK238" s="4">
        <f>Tabelle1!AK37-'7. Iteration'!AK37</f>
        <v>-0.61982629237054332</v>
      </c>
      <c r="AL238" s="4">
        <f>Tabelle1!AL37-'7. Iteration'!AL37</f>
        <v>-0.61246527140938289</v>
      </c>
      <c r="AM238" s="4">
        <f>Tabelle1!AM37-'7. Iteration'!AM37</f>
        <v>-0.57440760705500815</v>
      </c>
      <c r="AN238" s="4">
        <f>Tabelle1!AN37-'7. Iteration'!AN37</f>
        <v>0.46571442631153692</v>
      </c>
      <c r="AO238" s="4">
        <f>Tabelle1!AO37-'7. Iteration'!AO37</f>
        <v>-0.52601800282468136</v>
      </c>
      <c r="AP238" s="4">
        <f>Tabelle1!AP37-'7. Iteration'!AP37</f>
        <v>0.49925982430314941</v>
      </c>
      <c r="AQ238" s="4">
        <f>Tabelle1!AQ37-'7. Iteration'!AQ37</f>
        <v>0.51649959500066212</v>
      </c>
      <c r="AR238" s="4">
        <f>Tabelle1!AR37-'7. Iteration'!AR37</f>
        <v>0.52523306181303042</v>
      </c>
      <c r="AS238" s="4">
        <f>Tabelle1!AS37-'7. Iteration'!AS37</f>
        <v>0.55187463193625819</v>
      </c>
      <c r="AT238" s="4">
        <f>Tabelle1!AT37-'7. Iteration'!AT37</f>
        <v>-0.36455847880192621</v>
      </c>
      <c r="AU238" s="4">
        <f>Tabelle1!AU37-'7. Iteration'!AU37</f>
        <v>-9.5968589818350228E-2</v>
      </c>
    </row>
    <row r="239" spans="6:47">
      <c r="F239" s="7">
        <f>'6. Iteration'!F239-'7. Iteration'!G239/'7. Iteration'!AX38</f>
        <v>1.0662051970733659</v>
      </c>
      <c r="G239">
        <f t="shared" si="38"/>
        <v>1.120474299024371E-3</v>
      </c>
      <c r="H239" s="4">
        <f>Tabelle1!H38-'7. Iteration'!H38</f>
        <v>1.4211892744164678E-2</v>
      </c>
      <c r="I239" s="4">
        <f>Tabelle1!I38-'7. Iteration'!I38</f>
        <v>2.2162335078621975E-2</v>
      </c>
      <c r="J239" s="4">
        <f>Tabelle1!J38-'7. Iteration'!J38</f>
        <v>4.5651534267252547E-2</v>
      </c>
      <c r="K239" s="4">
        <f>Tabelle1!K38-'7. Iteration'!K38</f>
        <v>6.520253609260096E-2</v>
      </c>
      <c r="L239" s="4">
        <f>Tabelle1!L38-'7. Iteration'!L38</f>
        <v>7.7569412934694659E-2</v>
      </c>
      <c r="M239" s="4">
        <f>Tabelle1!M38-'7. Iteration'!M38</f>
        <v>9.083651246892277E-2</v>
      </c>
      <c r="N239" s="4">
        <f>Tabelle1!N38-'7. Iteration'!N38</f>
        <v>0.12412318134157019</v>
      </c>
      <c r="O239" s="4">
        <f>Tabelle1!O38-'7. Iteration'!O38</f>
        <v>0.12812593041547127</v>
      </c>
      <c r="P239" s="4">
        <f>Tabelle1!P38-'7. Iteration'!P38</f>
        <v>0.14051122498586166</v>
      </c>
      <c r="Q239" s="4">
        <f>Tabelle1!Q38-'7. Iteration'!Q38</f>
        <v>0.15347170917167707</v>
      </c>
      <c r="R239" s="4">
        <f>Tabelle1!R38-'7. Iteration'!R38</f>
        <v>-0.84207819557129393</v>
      </c>
      <c r="S239" s="4">
        <f>Tabelle1!S38-'7. Iteration'!S38</f>
        <v>-0.82833189987263023</v>
      </c>
      <c r="T239" s="4">
        <f>Tabelle1!T38-'7. Iteration'!T38</f>
        <v>0.17166810012736977</v>
      </c>
      <c r="U239" s="4">
        <f>Tabelle1!U38-'7. Iteration'!U38</f>
        <v>0.17638364581908483</v>
      </c>
      <c r="V239" s="4">
        <f>Tabelle1!V38-'7. Iteration'!V38</f>
        <v>0.21130300996065865</v>
      </c>
      <c r="W239" s="4">
        <f>Tabelle1!W38-'7. Iteration'!W38</f>
        <v>0.23279124500729031</v>
      </c>
      <c r="X239" s="4">
        <f>Tabelle1!X38-'7. Iteration'!X38</f>
        <v>-0.76720875499270957</v>
      </c>
      <c r="Y239" s="4">
        <f>Tabelle1!Y38-'7. Iteration'!Y38</f>
        <v>0.24396253477866525</v>
      </c>
      <c r="Z239" s="4">
        <f>Tabelle1!Z38-'7. Iteration'!Z38</f>
        <v>0.27921042723672362</v>
      </c>
      <c r="AA239" s="4">
        <f>Tabelle1!AA38-'7. Iteration'!AA38</f>
        <v>0.27921042723672362</v>
      </c>
      <c r="AB239" s="4">
        <f>Tabelle1!AB38-'7. Iteration'!AB38</f>
        <v>0.2853400912919476</v>
      </c>
      <c r="AC239" s="4">
        <f>Tabelle1!AC38-'7. Iteration'!AC38</f>
        <v>0.3041690261410317</v>
      </c>
      <c r="AD239" s="4">
        <f>Tabelle1!AD38-'7. Iteration'!AD38</f>
        <v>0.3105922255821163</v>
      </c>
      <c r="AE239" s="4">
        <f>Tabelle1!AE38-'7. Iteration'!AE38</f>
        <v>0.31708892225252316</v>
      </c>
      <c r="AF239" s="4">
        <f>Tabelle1!AF38-'7. Iteration'!AF38</f>
        <v>-0.68291107774747684</v>
      </c>
      <c r="AG239" s="4">
        <f>Tabelle1!AG38-'7. Iteration'!AG38</f>
        <v>0.3236591057787217</v>
      </c>
      <c r="AH239" s="4">
        <f>Tabelle1!AH38-'7. Iteration'!AH38</f>
        <v>-0.6763408942212783</v>
      </c>
      <c r="AI239" s="4">
        <f>Tabelle1!AI38-'7. Iteration'!AI38</f>
        <v>0.3236591057787217</v>
      </c>
      <c r="AJ239" s="4">
        <f>Tabelle1!AJ38-'7. Iteration'!AJ38</f>
        <v>0.337019741826312</v>
      </c>
      <c r="AK239" s="4">
        <f>Tabelle1!AK38-'7. Iteration'!AK38</f>
        <v>0.41569482498496102</v>
      </c>
      <c r="AL239" s="4">
        <f>Tabelle1!AL38-'7. Iteration'!AL38</f>
        <v>0.42327394352185288</v>
      </c>
      <c r="AM239" s="4">
        <f>Tabelle1!AM38-'7. Iteration'!AM38</f>
        <v>-0.53780725042564259</v>
      </c>
      <c r="AN239" s="4">
        <f>Tabelle1!AN38-'7. Iteration'!AN38</f>
        <v>0.50274525529839376</v>
      </c>
      <c r="AO239" s="4">
        <f>Tabelle1!AO38-'7. Iteration'!AO38</f>
        <v>-0.48895857411331484</v>
      </c>
      <c r="AP239" s="4">
        <f>Tabelle1!AP38-'7. Iteration'!AP38</f>
        <v>0.53628069299696646</v>
      </c>
      <c r="AQ239" s="4">
        <f>Tabelle1!AQ38-'7. Iteration'!AQ38</f>
        <v>-0.44661393760819951</v>
      </c>
      <c r="AR239" s="4">
        <f>Tabelle1!AR38-'7. Iteration'!AR38</f>
        <v>-0.43798175815265661</v>
      </c>
      <c r="AS239" s="4">
        <f>Tabelle1!AS38-'7. Iteration'!AS38</f>
        <v>-0.4117860426459789</v>
      </c>
      <c r="AT239" s="4">
        <f>Tabelle1!AT38-'7. Iteration'!AT38</f>
        <v>-0.33093215686477817</v>
      </c>
      <c r="AU239" s="4">
        <f>Tabelle1!AU38-'7. Iteration'!AU38</f>
        <v>-8.3847578605918377E-2</v>
      </c>
    </row>
    <row r="240" spans="6:47">
      <c r="F240" s="7">
        <f>'6. Iteration'!F240-'7. Iteration'!G240/'7. Iteration'!AX39</f>
        <v>1.0662051970733661</v>
      </c>
      <c r="G240">
        <f t="shared" si="38"/>
        <v>1.1204742990248429E-3</v>
      </c>
      <c r="H240" s="4">
        <f>Tabelle1!H39-'7. Iteration'!H39</f>
        <v>1.4211892744164678E-2</v>
      </c>
      <c r="I240" s="4">
        <f>Tabelle1!I39-'7. Iteration'!I39</f>
        <v>2.2162335078621975E-2</v>
      </c>
      <c r="J240" s="4">
        <f>Tabelle1!J39-'7. Iteration'!J39</f>
        <v>4.5651534267252547E-2</v>
      </c>
      <c r="K240" s="4">
        <f>Tabelle1!K39-'7. Iteration'!K39</f>
        <v>6.520253609260096E-2</v>
      </c>
      <c r="L240" s="4">
        <f>Tabelle1!L39-'7. Iteration'!L39</f>
        <v>7.7569412934694659E-2</v>
      </c>
      <c r="M240" s="4">
        <f>Tabelle1!M39-'7. Iteration'!M39</f>
        <v>9.083651246892277E-2</v>
      </c>
      <c r="N240" s="4">
        <f>Tabelle1!N39-'7. Iteration'!N39</f>
        <v>0.12412318134157019</v>
      </c>
      <c r="O240" s="4">
        <f>Tabelle1!O39-'7. Iteration'!O39</f>
        <v>0.12812593041547127</v>
      </c>
      <c r="P240" s="4">
        <f>Tabelle1!P39-'7. Iteration'!P39</f>
        <v>0.14051122498586166</v>
      </c>
      <c r="Q240" s="4">
        <f>Tabelle1!Q39-'7. Iteration'!Q39</f>
        <v>0.15347170917167707</v>
      </c>
      <c r="R240" s="4">
        <f>Tabelle1!R39-'7. Iteration'!R39</f>
        <v>-0.84207819557129393</v>
      </c>
      <c r="S240" s="4">
        <f>Tabelle1!S39-'7. Iteration'!S39</f>
        <v>0.17166810012736977</v>
      </c>
      <c r="T240" s="4">
        <f>Tabelle1!T39-'7. Iteration'!T39</f>
        <v>0.17166810012736977</v>
      </c>
      <c r="U240" s="4">
        <f>Tabelle1!U39-'7. Iteration'!U39</f>
        <v>0.17638364581908483</v>
      </c>
      <c r="V240" s="4">
        <f>Tabelle1!V39-'7. Iteration'!V39</f>
        <v>0.21130300996065865</v>
      </c>
      <c r="W240" s="4">
        <f>Tabelle1!W39-'7. Iteration'!W39</f>
        <v>0.23279124500729031</v>
      </c>
      <c r="X240" s="4">
        <f>Tabelle1!X39-'7. Iteration'!X39</f>
        <v>0.23279124500729043</v>
      </c>
      <c r="Y240" s="4">
        <f>Tabelle1!Y39-'7. Iteration'!Y39</f>
        <v>0.24396253477866525</v>
      </c>
      <c r="Z240" s="4">
        <f>Tabelle1!Z39-'7. Iteration'!Z39</f>
        <v>0.27921042723672362</v>
      </c>
      <c r="AA240" s="4">
        <f>Tabelle1!AA39-'7. Iteration'!AA39</f>
        <v>0.27921042723672362</v>
      </c>
      <c r="AB240" s="4">
        <f>Tabelle1!AB39-'7. Iteration'!AB39</f>
        <v>0.2853400912919476</v>
      </c>
      <c r="AC240" s="4">
        <f>Tabelle1!AC39-'7. Iteration'!AC39</f>
        <v>0.3041690261410317</v>
      </c>
      <c r="AD240" s="4">
        <f>Tabelle1!AD39-'7. Iteration'!AD39</f>
        <v>0.3105922255821163</v>
      </c>
      <c r="AE240" s="4">
        <f>Tabelle1!AE39-'7. Iteration'!AE39</f>
        <v>-0.68291107774747684</v>
      </c>
      <c r="AF240" s="4">
        <f>Tabelle1!AF39-'7. Iteration'!AF39</f>
        <v>0.31708892225252316</v>
      </c>
      <c r="AG240" s="4">
        <f>Tabelle1!AG39-'7. Iteration'!AG39</f>
        <v>0.3236591057787217</v>
      </c>
      <c r="AH240" s="4">
        <f>Tabelle1!AH39-'7. Iteration'!AH39</f>
        <v>-0.6763408942212783</v>
      </c>
      <c r="AI240" s="4">
        <f>Tabelle1!AI39-'7. Iteration'!AI39</f>
        <v>0.3236591057787217</v>
      </c>
      <c r="AJ240" s="4">
        <f>Tabelle1!AJ39-'7. Iteration'!AJ39</f>
        <v>0.337019741826312</v>
      </c>
      <c r="AK240" s="4">
        <f>Tabelle1!AK39-'7. Iteration'!AK39</f>
        <v>-0.58430517501503898</v>
      </c>
      <c r="AL240" s="4">
        <f>Tabelle1!AL39-'7. Iteration'!AL39</f>
        <v>0.42327394352185288</v>
      </c>
      <c r="AM240" s="4">
        <f>Tabelle1!AM39-'7. Iteration'!AM39</f>
        <v>-0.53780725042564259</v>
      </c>
      <c r="AN240" s="4">
        <f>Tabelle1!AN39-'7. Iteration'!AN39</f>
        <v>-0.49725474470160624</v>
      </c>
      <c r="AO240" s="4">
        <f>Tabelle1!AO39-'7. Iteration'!AO39</f>
        <v>-0.48895857411331484</v>
      </c>
      <c r="AP240" s="4">
        <f>Tabelle1!AP39-'7. Iteration'!AP39</f>
        <v>-0.46371930700303354</v>
      </c>
      <c r="AQ240" s="4">
        <f>Tabelle1!AQ39-'7. Iteration'!AQ39</f>
        <v>-0.44661393760819951</v>
      </c>
      <c r="AR240" s="4">
        <f>Tabelle1!AR39-'7. Iteration'!AR39</f>
        <v>-0.43798175815265661</v>
      </c>
      <c r="AS240" s="4">
        <f>Tabelle1!AS39-'7. Iteration'!AS39</f>
        <v>-0.4117860426459789</v>
      </c>
      <c r="AT240" s="4">
        <f>Tabelle1!AT39-'7. Iteration'!AT39</f>
        <v>-0.33093215686477817</v>
      </c>
      <c r="AU240" s="4">
        <f>Tabelle1!AU39-'7. Iteration'!AU39</f>
        <v>0.9161524213940816</v>
      </c>
    </row>
    <row r="241" spans="6:47">
      <c r="F241" s="7">
        <f>'6. Iteration'!F241-'7. Iteration'!G241/'7. Iteration'!AX40</f>
        <v>1.0662051970733659</v>
      </c>
      <c r="G241">
        <f t="shared" si="38"/>
        <v>1.1204742990239269E-3</v>
      </c>
      <c r="H241" s="4">
        <f>Tabelle1!H40-'7. Iteration'!H40</f>
        <v>1.4211892744164678E-2</v>
      </c>
      <c r="I241" s="4">
        <f>Tabelle1!I40-'7. Iteration'!I40</f>
        <v>2.2162335078621975E-2</v>
      </c>
      <c r="J241" s="4">
        <f>Tabelle1!J40-'7. Iteration'!J40</f>
        <v>4.5651534267252547E-2</v>
      </c>
      <c r="K241" s="4">
        <f>Tabelle1!K40-'7. Iteration'!K40</f>
        <v>6.520253609260096E-2</v>
      </c>
      <c r="L241" s="4">
        <f>Tabelle1!L40-'7. Iteration'!L40</f>
        <v>7.7569412934694659E-2</v>
      </c>
      <c r="M241" s="4">
        <f>Tabelle1!M40-'7. Iteration'!M40</f>
        <v>9.083651246892277E-2</v>
      </c>
      <c r="N241" s="4">
        <f>Tabelle1!N40-'7. Iteration'!N40</f>
        <v>0.12412318134157019</v>
      </c>
      <c r="O241" s="4">
        <f>Tabelle1!O40-'7. Iteration'!O40</f>
        <v>0.12812593041547127</v>
      </c>
      <c r="P241" s="4">
        <f>Tabelle1!P40-'7. Iteration'!P40</f>
        <v>0.14051122498586166</v>
      </c>
      <c r="Q241" s="4">
        <f>Tabelle1!Q40-'7. Iteration'!Q40</f>
        <v>0.15347170917167707</v>
      </c>
      <c r="R241" s="4">
        <f>Tabelle1!R40-'7. Iteration'!R40</f>
        <v>0.15792180442870607</v>
      </c>
      <c r="S241" s="4">
        <f>Tabelle1!S40-'7. Iteration'!S40</f>
        <v>0.17166810012736977</v>
      </c>
      <c r="T241" s="4">
        <f>Tabelle1!T40-'7. Iteration'!T40</f>
        <v>0.17166810012736977</v>
      </c>
      <c r="U241" s="4">
        <f>Tabelle1!U40-'7. Iteration'!U40</f>
        <v>0.17638364581908483</v>
      </c>
      <c r="V241" s="4">
        <f>Tabelle1!V40-'7. Iteration'!V40</f>
        <v>0.21130300996065865</v>
      </c>
      <c r="W241" s="4">
        <f>Tabelle1!W40-'7. Iteration'!W40</f>
        <v>0.23279124500729031</v>
      </c>
      <c r="X241" s="4">
        <f>Tabelle1!X40-'7. Iteration'!X40</f>
        <v>0.23279124500729043</v>
      </c>
      <c r="Y241" s="4">
        <f>Tabelle1!Y40-'7. Iteration'!Y40</f>
        <v>0.24396253477866525</v>
      </c>
      <c r="Z241" s="4">
        <f>Tabelle1!Z40-'7. Iteration'!Z40</f>
        <v>0.27921042723672362</v>
      </c>
      <c r="AA241" s="4">
        <f>Tabelle1!AA40-'7. Iteration'!AA40</f>
        <v>0.27921042723672362</v>
      </c>
      <c r="AB241" s="4">
        <f>Tabelle1!AB40-'7. Iteration'!AB40</f>
        <v>0.2853400912919476</v>
      </c>
      <c r="AC241" s="4">
        <f>Tabelle1!AC40-'7. Iteration'!AC40</f>
        <v>-0.6958309738589683</v>
      </c>
      <c r="AD241" s="4">
        <f>Tabelle1!AD40-'7. Iteration'!AD40</f>
        <v>-0.6894077744178837</v>
      </c>
      <c r="AE241" s="4">
        <f>Tabelle1!AE40-'7. Iteration'!AE40</f>
        <v>0.31708892225252316</v>
      </c>
      <c r="AF241" s="4">
        <f>Tabelle1!AF40-'7. Iteration'!AF40</f>
        <v>-0.68291107774747684</v>
      </c>
      <c r="AG241" s="4">
        <f>Tabelle1!AG40-'7. Iteration'!AG40</f>
        <v>-0.6763408942212783</v>
      </c>
      <c r="AH241" s="4">
        <f>Tabelle1!AH40-'7. Iteration'!AH40</f>
        <v>0.3236591057787217</v>
      </c>
      <c r="AI241" s="4">
        <f>Tabelle1!AI40-'7. Iteration'!AI40</f>
        <v>-0.6763408942212783</v>
      </c>
      <c r="AJ241" s="4">
        <f>Tabelle1!AJ40-'7. Iteration'!AJ40</f>
        <v>0.337019741826312</v>
      </c>
      <c r="AK241" s="4">
        <f>Tabelle1!AK40-'7. Iteration'!AK40</f>
        <v>-0.58430517501503898</v>
      </c>
      <c r="AL241" s="4">
        <f>Tabelle1!AL40-'7. Iteration'!AL40</f>
        <v>0.42327394352185288</v>
      </c>
      <c r="AM241" s="4">
        <f>Tabelle1!AM40-'7. Iteration'!AM40</f>
        <v>0.46219274957435741</v>
      </c>
      <c r="AN241" s="4">
        <f>Tabelle1!AN40-'7. Iteration'!AN40</f>
        <v>0.50274525529839376</v>
      </c>
      <c r="AO241" s="4">
        <f>Tabelle1!AO40-'7. Iteration'!AO40</f>
        <v>-0.48895857411331484</v>
      </c>
      <c r="AP241" s="4">
        <f>Tabelle1!AP40-'7. Iteration'!AP40</f>
        <v>-0.46371930700303354</v>
      </c>
      <c r="AQ241" s="4">
        <f>Tabelle1!AQ40-'7. Iteration'!AQ40</f>
        <v>-0.44661393760819951</v>
      </c>
      <c r="AR241" s="4">
        <f>Tabelle1!AR40-'7. Iteration'!AR40</f>
        <v>0.56201824184734339</v>
      </c>
      <c r="AS241" s="4">
        <f>Tabelle1!AS40-'7. Iteration'!AS40</f>
        <v>-0.4117860426459789</v>
      </c>
      <c r="AT241" s="4">
        <f>Tabelle1!AT40-'7. Iteration'!AT40</f>
        <v>-0.33093215686477817</v>
      </c>
      <c r="AU241" s="4">
        <f>Tabelle1!AU40-'7. Iteration'!AU40</f>
        <v>-8.3847578605918377E-2</v>
      </c>
    </row>
    <row r="242" spans="6:47">
      <c r="F242" s="7">
        <f>'6. Iteration'!F242-'7. Iteration'!G242/'7. Iteration'!AX41</f>
        <v>1.0662051970733659</v>
      </c>
      <c r="G242">
        <f t="shared" si="38"/>
        <v>1.120474299024482E-3</v>
      </c>
      <c r="H242" s="4">
        <f>Tabelle1!H41-'7. Iteration'!H41</f>
        <v>1.4211892744164678E-2</v>
      </c>
      <c r="I242" s="4">
        <f>Tabelle1!I41-'7. Iteration'!I41</f>
        <v>2.2162335078621975E-2</v>
      </c>
      <c r="J242" s="4">
        <f>Tabelle1!J41-'7. Iteration'!J41</f>
        <v>4.5651534267252547E-2</v>
      </c>
      <c r="K242" s="4">
        <f>Tabelle1!K41-'7. Iteration'!K41</f>
        <v>6.520253609260096E-2</v>
      </c>
      <c r="L242" s="4">
        <f>Tabelle1!L41-'7. Iteration'!L41</f>
        <v>7.7569412934694659E-2</v>
      </c>
      <c r="M242" s="4">
        <f>Tabelle1!M41-'7. Iteration'!M41</f>
        <v>9.083651246892277E-2</v>
      </c>
      <c r="N242" s="4">
        <f>Tabelle1!N41-'7. Iteration'!N41</f>
        <v>0.12412318134157019</v>
      </c>
      <c r="O242" s="4">
        <f>Tabelle1!O41-'7. Iteration'!O41</f>
        <v>0.12812593041547127</v>
      </c>
      <c r="P242" s="4">
        <f>Tabelle1!P41-'7. Iteration'!P41</f>
        <v>0.14051122498586166</v>
      </c>
      <c r="Q242" s="4">
        <f>Tabelle1!Q41-'7. Iteration'!Q41</f>
        <v>0.15347170917167707</v>
      </c>
      <c r="R242" s="4">
        <f>Tabelle1!R41-'7. Iteration'!R41</f>
        <v>-0.84207819557129393</v>
      </c>
      <c r="S242" s="4">
        <f>Tabelle1!S41-'7. Iteration'!S41</f>
        <v>0.17166810012736977</v>
      </c>
      <c r="T242" s="4">
        <f>Tabelle1!T41-'7. Iteration'!T41</f>
        <v>0.17166810012736977</v>
      </c>
      <c r="U242" s="4">
        <f>Tabelle1!U41-'7. Iteration'!U41</f>
        <v>-0.82361635418091517</v>
      </c>
      <c r="V242" s="4">
        <f>Tabelle1!V41-'7. Iteration'!V41</f>
        <v>-0.78869699003934135</v>
      </c>
      <c r="W242" s="4">
        <f>Tabelle1!W41-'7. Iteration'!W41</f>
        <v>0.23279124500729031</v>
      </c>
      <c r="X242" s="4">
        <f>Tabelle1!X41-'7. Iteration'!X41</f>
        <v>-0.76720875499270957</v>
      </c>
      <c r="Y242" s="4">
        <f>Tabelle1!Y41-'7. Iteration'!Y41</f>
        <v>0.24396253477866525</v>
      </c>
      <c r="Z242" s="4">
        <f>Tabelle1!Z41-'7. Iteration'!Z41</f>
        <v>0.27921042723672362</v>
      </c>
      <c r="AA242" s="4">
        <f>Tabelle1!AA41-'7. Iteration'!AA41</f>
        <v>0.27921042723672362</v>
      </c>
      <c r="AB242" s="4">
        <f>Tabelle1!AB41-'7. Iteration'!AB41</f>
        <v>0.2853400912919476</v>
      </c>
      <c r="AC242" s="4">
        <f>Tabelle1!AC41-'7. Iteration'!AC41</f>
        <v>0.3041690261410317</v>
      </c>
      <c r="AD242" s="4">
        <f>Tabelle1!AD41-'7. Iteration'!AD41</f>
        <v>0.3105922255821163</v>
      </c>
      <c r="AE242" s="4">
        <f>Tabelle1!AE41-'7. Iteration'!AE41</f>
        <v>0.31708892225252316</v>
      </c>
      <c r="AF242" s="4">
        <f>Tabelle1!AF41-'7. Iteration'!AF41</f>
        <v>0.31708892225252316</v>
      </c>
      <c r="AG242" s="4">
        <f>Tabelle1!AG41-'7. Iteration'!AG41</f>
        <v>0.3236591057787217</v>
      </c>
      <c r="AH242" s="4">
        <f>Tabelle1!AH41-'7. Iteration'!AH41</f>
        <v>0.3236591057787217</v>
      </c>
      <c r="AI242" s="4">
        <f>Tabelle1!AI41-'7. Iteration'!AI41</f>
        <v>0.3236591057787217</v>
      </c>
      <c r="AJ242" s="4">
        <f>Tabelle1!AJ41-'7. Iteration'!AJ41</f>
        <v>-0.662980258173688</v>
      </c>
      <c r="AK242" s="4">
        <f>Tabelle1!AK41-'7. Iteration'!AK41</f>
        <v>0.41569482498496102</v>
      </c>
      <c r="AL242" s="4">
        <f>Tabelle1!AL41-'7. Iteration'!AL41</f>
        <v>0.42327394352185288</v>
      </c>
      <c r="AM242" s="4">
        <f>Tabelle1!AM41-'7. Iteration'!AM41</f>
        <v>-0.53780725042564259</v>
      </c>
      <c r="AN242" s="4">
        <f>Tabelle1!AN41-'7. Iteration'!AN41</f>
        <v>-0.49725474470160624</v>
      </c>
      <c r="AO242" s="4">
        <f>Tabelle1!AO41-'7. Iteration'!AO41</f>
        <v>-0.48895857411331484</v>
      </c>
      <c r="AP242" s="4">
        <f>Tabelle1!AP41-'7. Iteration'!AP41</f>
        <v>0.53628069299696646</v>
      </c>
      <c r="AQ242" s="4">
        <f>Tabelle1!AQ41-'7. Iteration'!AQ41</f>
        <v>-0.44661393760819951</v>
      </c>
      <c r="AR242" s="4">
        <f>Tabelle1!AR41-'7. Iteration'!AR41</f>
        <v>-0.43798175815265661</v>
      </c>
      <c r="AS242" s="4">
        <f>Tabelle1!AS41-'7. Iteration'!AS41</f>
        <v>0.58821395735402104</v>
      </c>
      <c r="AT242" s="4">
        <f>Tabelle1!AT41-'7. Iteration'!AT41</f>
        <v>-0.33093215686477817</v>
      </c>
      <c r="AU242" s="4">
        <f>Tabelle1!AU41-'7. Iteration'!AU41</f>
        <v>-8.3847578605918377E-2</v>
      </c>
    </row>
    <row r="243" spans="6:47">
      <c r="F243" s="7">
        <f>'6. Iteration'!F243-'7. Iteration'!G243/'7. Iteration'!AX42</f>
        <v>1.0662051970733659</v>
      </c>
      <c r="G243">
        <f t="shared" si="38"/>
        <v>1.1204742990242045E-3</v>
      </c>
      <c r="H243" s="4">
        <f>Tabelle1!H42-'7. Iteration'!H42</f>
        <v>1.4211892744164678E-2</v>
      </c>
      <c r="I243" s="4">
        <f>Tabelle1!I42-'7. Iteration'!I42</f>
        <v>2.2162335078621975E-2</v>
      </c>
      <c r="J243" s="4">
        <f>Tabelle1!J42-'7. Iteration'!J42</f>
        <v>4.5651534267252547E-2</v>
      </c>
      <c r="K243" s="4">
        <f>Tabelle1!K42-'7. Iteration'!K42</f>
        <v>6.520253609260096E-2</v>
      </c>
      <c r="L243" s="4">
        <f>Tabelle1!L42-'7. Iteration'!L42</f>
        <v>7.7569412934694659E-2</v>
      </c>
      <c r="M243" s="4">
        <f>Tabelle1!M42-'7. Iteration'!M42</f>
        <v>9.083651246892277E-2</v>
      </c>
      <c r="N243" s="4">
        <f>Tabelle1!N42-'7. Iteration'!N42</f>
        <v>0.12412318134157019</v>
      </c>
      <c r="O243" s="4">
        <f>Tabelle1!O42-'7. Iteration'!O42</f>
        <v>0.12812593041547127</v>
      </c>
      <c r="P243" s="4">
        <f>Tabelle1!P42-'7. Iteration'!P42</f>
        <v>0.14051122498586166</v>
      </c>
      <c r="Q243" s="4">
        <f>Tabelle1!Q42-'7. Iteration'!Q42</f>
        <v>-0.84652829082832293</v>
      </c>
      <c r="R243" s="4">
        <f>Tabelle1!R42-'7. Iteration'!R42</f>
        <v>-0.84207819557129393</v>
      </c>
      <c r="S243" s="4">
        <f>Tabelle1!S42-'7. Iteration'!S42</f>
        <v>0.17166810012736977</v>
      </c>
      <c r="T243" s="4">
        <f>Tabelle1!T42-'7. Iteration'!T42</f>
        <v>0.17166810012736977</v>
      </c>
      <c r="U243" s="4">
        <f>Tabelle1!U42-'7. Iteration'!U42</f>
        <v>0.17638364581908483</v>
      </c>
      <c r="V243" s="4">
        <f>Tabelle1!V42-'7. Iteration'!V42</f>
        <v>0.21130300996065865</v>
      </c>
      <c r="W243" s="4">
        <f>Tabelle1!W42-'7. Iteration'!W42</f>
        <v>0.23279124500729031</v>
      </c>
      <c r="X243" s="4">
        <f>Tabelle1!X42-'7. Iteration'!X42</f>
        <v>-0.76720875499270957</v>
      </c>
      <c r="Y243" s="4">
        <f>Tabelle1!Y42-'7. Iteration'!Y42</f>
        <v>0.24396253477866525</v>
      </c>
      <c r="Z243" s="4">
        <f>Tabelle1!Z42-'7. Iteration'!Z42</f>
        <v>0.27921042723672362</v>
      </c>
      <c r="AA243" s="4">
        <f>Tabelle1!AA42-'7. Iteration'!AA42</f>
        <v>0.27921042723672362</v>
      </c>
      <c r="AB243" s="4">
        <f>Tabelle1!AB42-'7. Iteration'!AB42</f>
        <v>-0.7146599087080524</v>
      </c>
      <c r="AC243" s="4">
        <f>Tabelle1!AC42-'7. Iteration'!AC42</f>
        <v>0.3041690261410317</v>
      </c>
      <c r="AD243" s="4">
        <f>Tabelle1!AD42-'7. Iteration'!AD42</f>
        <v>0.3105922255821163</v>
      </c>
      <c r="AE243" s="4">
        <f>Tabelle1!AE42-'7. Iteration'!AE42</f>
        <v>0.31708892225252316</v>
      </c>
      <c r="AF243" s="4">
        <f>Tabelle1!AF42-'7. Iteration'!AF42</f>
        <v>0.31708892225252316</v>
      </c>
      <c r="AG243" s="4">
        <f>Tabelle1!AG42-'7. Iteration'!AG42</f>
        <v>-0.6763408942212783</v>
      </c>
      <c r="AH243" s="4">
        <f>Tabelle1!AH42-'7. Iteration'!AH42</f>
        <v>0.3236591057787217</v>
      </c>
      <c r="AI243" s="4">
        <f>Tabelle1!AI42-'7. Iteration'!AI42</f>
        <v>0.3236591057787217</v>
      </c>
      <c r="AJ243" s="4">
        <f>Tabelle1!AJ42-'7. Iteration'!AJ42</f>
        <v>0.337019741826312</v>
      </c>
      <c r="AK243" s="4">
        <f>Tabelle1!AK42-'7. Iteration'!AK42</f>
        <v>0.41569482498496102</v>
      </c>
      <c r="AL243" s="4">
        <f>Tabelle1!AL42-'7. Iteration'!AL42</f>
        <v>0.42327394352185288</v>
      </c>
      <c r="AM243" s="4">
        <f>Tabelle1!AM42-'7. Iteration'!AM42</f>
        <v>-0.53780725042564259</v>
      </c>
      <c r="AN243" s="4">
        <f>Tabelle1!AN42-'7. Iteration'!AN42</f>
        <v>-0.49725474470160624</v>
      </c>
      <c r="AO243" s="4">
        <f>Tabelle1!AO42-'7. Iteration'!AO42</f>
        <v>0.51104142588668511</v>
      </c>
      <c r="AP243" s="4">
        <f>Tabelle1!AP42-'7. Iteration'!AP42</f>
        <v>-0.46371930700303354</v>
      </c>
      <c r="AQ243" s="4">
        <f>Tabelle1!AQ42-'7. Iteration'!AQ42</f>
        <v>-0.44661393760819951</v>
      </c>
      <c r="AR243" s="4">
        <f>Tabelle1!AR42-'7. Iteration'!AR42</f>
        <v>-0.43798175815265661</v>
      </c>
      <c r="AS243" s="4">
        <f>Tabelle1!AS42-'7. Iteration'!AS42</f>
        <v>-0.4117860426459789</v>
      </c>
      <c r="AT243" s="4">
        <f>Tabelle1!AT42-'7. Iteration'!AT42</f>
        <v>0.66906784313522183</v>
      </c>
      <c r="AU243" s="4">
        <f>Tabelle1!AU42-'7. Iteration'!AU42</f>
        <v>-8.3847578605918377E-2</v>
      </c>
    </row>
    <row r="244" spans="6:47">
      <c r="F244" s="7">
        <f>'6. Iteration'!F244-'7. Iteration'!G244/'7. Iteration'!AX43</f>
        <v>0.92419786937938808</v>
      </c>
      <c r="G244">
        <f t="shared" si="38"/>
        <v>1.0466842948584631E-3</v>
      </c>
      <c r="H244" s="4">
        <f>Tabelle1!H43-'7. Iteration'!H43</f>
        <v>1.6344704292896917E-2</v>
      </c>
      <c r="I244" s="4">
        <f>Tabelle1!I43-'7. Iteration'!I43</f>
        <v>2.5457475595690782E-2</v>
      </c>
      <c r="J244" s="4">
        <f>Tabelle1!J43-'7. Iteration'!J43</f>
        <v>5.2252472457671728E-2</v>
      </c>
      <c r="K244" s="4">
        <f>Tabelle1!K43-'7. Iteration'!K43</f>
        <v>7.4410015639240989E-2</v>
      </c>
      <c r="L244" s="4">
        <f>Tabelle1!L43-'7. Iteration'!L43</f>
        <v>8.8358193639461069E-2</v>
      </c>
      <c r="M244" s="4">
        <f>Tabelle1!M43-'7. Iteration'!M43</f>
        <v>0.10326398162237749</v>
      </c>
      <c r="N244" s="4">
        <f>Tabelle1!N43-'7. Iteration'!N43</f>
        <v>0.14040137601234104</v>
      </c>
      <c r="O244" s="4">
        <f>Tabelle1!O43-'7. Iteration'!O43</f>
        <v>0.14484225870838752</v>
      </c>
      <c r="P244" s="4">
        <f>Tabelle1!P43-'7. Iteration'!P43</f>
        <v>0.15854959014626158</v>
      </c>
      <c r="Q244" s="4">
        <f>Tabelle1!Q43-'7. Iteration'!Q43</f>
        <v>0.17283931082885218</v>
      </c>
      <c r="R244" s="4">
        <f>Tabelle1!R43-'7. Iteration'!R43</f>
        <v>0.17773308470091254</v>
      </c>
      <c r="S244" s="4">
        <f>Tabelle1!S43-'7. Iteration'!S43</f>
        <v>0.19280900334236672</v>
      </c>
      <c r="T244" s="4">
        <f>Tabelle1!T43-'7. Iteration'!T43</f>
        <v>0.19280900334236672</v>
      </c>
      <c r="U244" s="4">
        <f>Tabelle1!U43-'7. Iteration'!U43</f>
        <v>0.19796647944603674</v>
      </c>
      <c r="V244" s="4">
        <f>Tabelle1!V43-'7. Iteration'!V43</f>
        <v>0.23593467677822688</v>
      </c>
      <c r="W244" s="4">
        <f>Tabelle1!W43-'7. Iteration'!W43</f>
        <v>0.25910488931352837</v>
      </c>
      <c r="X244" s="4">
        <f>Tabelle1!X43-'7. Iteration'!X43</f>
        <v>-0.74089511068647163</v>
      </c>
      <c r="Y244" s="4">
        <f>Tabelle1!Y43-'7. Iteration'!Y43</f>
        <v>-0.72890726228644098</v>
      </c>
      <c r="Z244" s="4">
        <f>Tabelle1!Z43-'7. Iteration'!Z43</f>
        <v>-0.69133987331402103</v>
      </c>
      <c r="AA244" s="4">
        <f>Tabelle1!AA43-'7. Iteration'!AA43</f>
        <v>0.30866012668597897</v>
      </c>
      <c r="AB244" s="4">
        <f>Tabelle1!AB43-'7. Iteration'!AB43</f>
        <v>0.31515363358529302</v>
      </c>
      <c r="AC244" s="4">
        <f>Tabelle1!AC43-'7. Iteration'!AC43</f>
        <v>0.33502762609540049</v>
      </c>
      <c r="AD244" s="4">
        <f>Tabelle1!AD43-'7. Iteration'!AD43</f>
        <v>-0.65821760712786481</v>
      </c>
      <c r="AE244" s="4">
        <f>Tabelle1!AE43-'7. Iteration'!AE43</f>
        <v>-0.65139839466570248</v>
      </c>
      <c r="AF244" s="4">
        <f>Tabelle1!AF43-'7. Iteration'!AF43</f>
        <v>0.34860160533429752</v>
      </c>
      <c r="AG244" s="4">
        <f>Tabelle1!AG43-'7. Iteration'!AG43</f>
        <v>-0.6445151485897197</v>
      </c>
      <c r="AH244" s="4">
        <f>Tabelle1!AH43-'7. Iteration'!AH43</f>
        <v>0.3554848514102803</v>
      </c>
      <c r="AI244" s="4">
        <f>Tabelle1!AI43-'7. Iteration'!AI43</f>
        <v>-0.64451514858971981</v>
      </c>
      <c r="AJ244" s="4">
        <f>Tabelle1!AJ43-'7. Iteration'!AJ43</f>
        <v>-0.63055837277318338</v>
      </c>
      <c r="AK244" s="4">
        <f>Tabelle1!AK43-'7. Iteration'!AK43</f>
        <v>0.45054193740929416</v>
      </c>
      <c r="AL244" s="4">
        <f>Tabelle1!AL43-'7. Iteration'!AL43</f>
        <v>-0.54174188621801234</v>
      </c>
      <c r="AM244" s="4">
        <f>Tabelle1!AM43-'7. Iteration'!AM43</f>
        <v>0.49761814461914555</v>
      </c>
      <c r="AN244" s="4">
        <f>Tabelle1!AN43-'7. Iteration'!AN43</f>
        <v>0.5381685621787029</v>
      </c>
      <c r="AO244" s="4">
        <f>Tabelle1!AO43-'7. Iteration'!AO43</f>
        <v>0.54640695205555723</v>
      </c>
      <c r="AP244" s="4">
        <f>Tabelle1!AP43-'7. Iteration'!AP43</f>
        <v>0.57135189852690127</v>
      </c>
      <c r="AQ244" s="4">
        <f>Tabelle1!AQ43-'7. Iteration'!AQ43</f>
        <v>-0.41184291643351617</v>
      </c>
      <c r="AR244" s="4">
        <f>Tabelle1!AR43-'7. Iteration'!AR43</f>
        <v>0.59660710475227863</v>
      </c>
      <c r="AS244" s="4">
        <f>Tabelle1!AS43-'7. Iteration'!AS43</f>
        <v>-0.3778750021073134</v>
      </c>
      <c r="AT244" s="4">
        <f>Tabelle1!AT43-'7. Iteration'!AT43</f>
        <v>-0.30028043848945962</v>
      </c>
      <c r="AU244" s="4">
        <f>Tabelle1!AU43-'7. Iteration'!AU43</f>
        <v>-7.3565112943465655E-2</v>
      </c>
    </row>
    <row r="245" spans="6:47">
      <c r="F245" s="7">
        <f>'6. Iteration'!F245-'7. Iteration'!G245/'7. Iteration'!AX44</f>
        <v>0.92419786937938808</v>
      </c>
      <c r="G245">
        <f t="shared" si="38"/>
        <v>1.0466842948583521E-3</v>
      </c>
      <c r="H245" s="4">
        <f>Tabelle1!H44-'7. Iteration'!H44</f>
        <v>1.6344704292896917E-2</v>
      </c>
      <c r="I245" s="4">
        <f>Tabelle1!I44-'7. Iteration'!I44</f>
        <v>2.5457475595690782E-2</v>
      </c>
      <c r="J245" s="4">
        <f>Tabelle1!J44-'7. Iteration'!J44</f>
        <v>5.2252472457671728E-2</v>
      </c>
      <c r="K245" s="4">
        <f>Tabelle1!K44-'7. Iteration'!K44</f>
        <v>7.4410015639240989E-2</v>
      </c>
      <c r="L245" s="4">
        <f>Tabelle1!L44-'7. Iteration'!L44</f>
        <v>8.8358193639461069E-2</v>
      </c>
      <c r="M245" s="4">
        <f>Tabelle1!M44-'7. Iteration'!M44</f>
        <v>0.10326398162237749</v>
      </c>
      <c r="N245" s="4">
        <f>Tabelle1!N44-'7. Iteration'!N44</f>
        <v>0.14040137601234104</v>
      </c>
      <c r="O245" s="4">
        <f>Tabelle1!O44-'7. Iteration'!O44</f>
        <v>0.14484225870838752</v>
      </c>
      <c r="P245" s="4">
        <f>Tabelle1!P44-'7. Iteration'!P44</f>
        <v>0.15854959014626158</v>
      </c>
      <c r="Q245" s="4">
        <f>Tabelle1!Q44-'7. Iteration'!Q44</f>
        <v>-0.82716068917114782</v>
      </c>
      <c r="R245" s="4">
        <f>Tabelle1!R44-'7. Iteration'!R44</f>
        <v>0.17773308470091254</v>
      </c>
      <c r="S245" s="4">
        <f>Tabelle1!S44-'7. Iteration'!S44</f>
        <v>0.19280900334236672</v>
      </c>
      <c r="T245" s="4">
        <f>Tabelle1!T44-'7. Iteration'!T44</f>
        <v>0.19280900334236672</v>
      </c>
      <c r="U245" s="4">
        <f>Tabelle1!U44-'7. Iteration'!U44</f>
        <v>-0.80203352055396326</v>
      </c>
      <c r="V245" s="4">
        <f>Tabelle1!V44-'7. Iteration'!V44</f>
        <v>-0.76406532322177312</v>
      </c>
      <c r="W245" s="4">
        <f>Tabelle1!W44-'7. Iteration'!W44</f>
        <v>0.25910488931352837</v>
      </c>
      <c r="X245" s="4">
        <f>Tabelle1!X44-'7. Iteration'!X44</f>
        <v>0.25910488931352837</v>
      </c>
      <c r="Y245" s="4">
        <f>Tabelle1!Y44-'7. Iteration'!Y44</f>
        <v>0.27109273771355902</v>
      </c>
      <c r="Z245" s="4">
        <f>Tabelle1!Z44-'7. Iteration'!Z44</f>
        <v>0.30866012668597897</v>
      </c>
      <c r="AA245" s="4">
        <f>Tabelle1!AA44-'7. Iteration'!AA44</f>
        <v>0.30866012668597897</v>
      </c>
      <c r="AB245" s="4">
        <f>Tabelle1!AB44-'7. Iteration'!AB44</f>
        <v>0.31515363358529302</v>
      </c>
      <c r="AC245" s="4">
        <f>Tabelle1!AC44-'7. Iteration'!AC44</f>
        <v>0.33502762609540049</v>
      </c>
      <c r="AD245" s="4">
        <f>Tabelle1!AD44-'7. Iteration'!AD44</f>
        <v>0.34178239287213519</v>
      </c>
      <c r="AE245" s="4">
        <f>Tabelle1!AE44-'7. Iteration'!AE44</f>
        <v>-0.65139839466570248</v>
      </c>
      <c r="AF245" s="4">
        <f>Tabelle1!AF44-'7. Iteration'!AF44</f>
        <v>0.34860160533429752</v>
      </c>
      <c r="AG245" s="4">
        <f>Tabelle1!AG44-'7. Iteration'!AG44</f>
        <v>0.3554848514102803</v>
      </c>
      <c r="AH245" s="4">
        <f>Tabelle1!AH44-'7. Iteration'!AH44</f>
        <v>0.3554848514102803</v>
      </c>
      <c r="AI245" s="4">
        <f>Tabelle1!AI44-'7. Iteration'!AI44</f>
        <v>0.35548485141028019</v>
      </c>
      <c r="AJ245" s="4">
        <f>Tabelle1!AJ44-'7. Iteration'!AJ44</f>
        <v>0.36944162722681662</v>
      </c>
      <c r="AK245" s="4">
        <f>Tabelle1!AK44-'7. Iteration'!AK44</f>
        <v>0.45054193740929416</v>
      </c>
      <c r="AL245" s="4">
        <f>Tabelle1!AL44-'7. Iteration'!AL44</f>
        <v>-0.54174188621801234</v>
      </c>
      <c r="AM245" s="4">
        <f>Tabelle1!AM44-'7. Iteration'!AM44</f>
        <v>-0.50238185538085445</v>
      </c>
      <c r="AN245" s="4">
        <f>Tabelle1!AN44-'7. Iteration'!AN44</f>
        <v>-0.4618314378212971</v>
      </c>
      <c r="AO245" s="4">
        <f>Tabelle1!AO44-'7. Iteration'!AO44</f>
        <v>-0.45359304794444272</v>
      </c>
      <c r="AP245" s="4">
        <f>Tabelle1!AP44-'7. Iteration'!AP44</f>
        <v>0.57135189852690127</v>
      </c>
      <c r="AQ245" s="4">
        <f>Tabelle1!AQ44-'7. Iteration'!AQ44</f>
        <v>-0.41184291643351617</v>
      </c>
      <c r="AR245" s="4">
        <f>Tabelle1!AR44-'7. Iteration'!AR44</f>
        <v>-0.40339289524772137</v>
      </c>
      <c r="AS245" s="4">
        <f>Tabelle1!AS44-'7. Iteration'!AS44</f>
        <v>-0.3778750021073134</v>
      </c>
      <c r="AT245" s="4">
        <f>Tabelle1!AT44-'7. Iteration'!AT44</f>
        <v>-0.30028043848945962</v>
      </c>
      <c r="AU245" s="4">
        <f>Tabelle1!AU44-'7. Iteration'!AU44</f>
        <v>-7.3565112943465655E-2</v>
      </c>
    </row>
    <row r="246" spans="6:47">
      <c r="F246" s="7">
        <f>'6. Iteration'!F246-'7. Iteration'!G246/'7. Iteration'!AX45</f>
        <v>0.92419786937938808</v>
      </c>
      <c r="G246">
        <f t="shared" si="38"/>
        <v>1.0466842948583521E-3</v>
      </c>
      <c r="H246" s="4">
        <f>Tabelle1!H45-'7. Iteration'!H45</f>
        <v>1.6344704292896917E-2</v>
      </c>
      <c r="I246" s="4">
        <f>Tabelle1!I45-'7. Iteration'!I45</f>
        <v>2.5457475595690782E-2</v>
      </c>
      <c r="J246" s="4">
        <f>Tabelle1!J45-'7. Iteration'!J45</f>
        <v>5.2252472457671728E-2</v>
      </c>
      <c r="K246" s="4">
        <f>Tabelle1!K45-'7. Iteration'!K45</f>
        <v>-0.92558998436075901</v>
      </c>
      <c r="L246" s="4">
        <f>Tabelle1!L45-'7. Iteration'!L45</f>
        <v>8.8358193639461069E-2</v>
      </c>
      <c r="M246" s="4">
        <f>Tabelle1!M45-'7. Iteration'!M45</f>
        <v>0.10326398162237749</v>
      </c>
      <c r="N246" s="4">
        <f>Tabelle1!N45-'7. Iteration'!N45</f>
        <v>0.14040137601234104</v>
      </c>
      <c r="O246" s="4">
        <f>Tabelle1!O45-'7. Iteration'!O45</f>
        <v>0.14484225870838752</v>
      </c>
      <c r="P246" s="4">
        <f>Tabelle1!P45-'7. Iteration'!P45</f>
        <v>0.15854959014626158</v>
      </c>
      <c r="Q246" s="4">
        <f>Tabelle1!Q45-'7. Iteration'!Q45</f>
        <v>0.17283931082885218</v>
      </c>
      <c r="R246" s="4">
        <f>Tabelle1!R45-'7. Iteration'!R45</f>
        <v>0.17773308470091254</v>
      </c>
      <c r="S246" s="4">
        <f>Tabelle1!S45-'7. Iteration'!S45</f>
        <v>0.19280900334236672</v>
      </c>
      <c r="T246" s="4">
        <f>Tabelle1!T45-'7. Iteration'!T45</f>
        <v>0.19280900334236672</v>
      </c>
      <c r="U246" s="4">
        <f>Tabelle1!U45-'7. Iteration'!U45</f>
        <v>0.19796647944603674</v>
      </c>
      <c r="V246" s="4">
        <f>Tabelle1!V45-'7. Iteration'!V45</f>
        <v>-0.76406532322177312</v>
      </c>
      <c r="W246" s="4">
        <f>Tabelle1!W45-'7. Iteration'!W45</f>
        <v>0.25910488931352837</v>
      </c>
      <c r="X246" s="4">
        <f>Tabelle1!X45-'7. Iteration'!X45</f>
        <v>-0.74089511068647163</v>
      </c>
      <c r="Y246" s="4">
        <f>Tabelle1!Y45-'7. Iteration'!Y45</f>
        <v>0.27109273771355902</v>
      </c>
      <c r="Z246" s="4">
        <f>Tabelle1!Z45-'7. Iteration'!Z45</f>
        <v>-0.69133987331402103</v>
      </c>
      <c r="AA246" s="4">
        <f>Tabelle1!AA45-'7. Iteration'!AA45</f>
        <v>-0.69133987331402103</v>
      </c>
      <c r="AB246" s="4">
        <f>Tabelle1!AB45-'7. Iteration'!AB45</f>
        <v>0.31515363358529302</v>
      </c>
      <c r="AC246" s="4">
        <f>Tabelle1!AC45-'7. Iteration'!AC45</f>
        <v>0.33502762609540049</v>
      </c>
      <c r="AD246" s="4">
        <f>Tabelle1!AD45-'7. Iteration'!AD45</f>
        <v>-0.65821760712786481</v>
      </c>
      <c r="AE246" s="4">
        <f>Tabelle1!AE45-'7. Iteration'!AE45</f>
        <v>0.34860160533429752</v>
      </c>
      <c r="AF246" s="4">
        <f>Tabelle1!AF45-'7. Iteration'!AF45</f>
        <v>-0.65139839466570248</v>
      </c>
      <c r="AG246" s="4">
        <f>Tabelle1!AG45-'7. Iteration'!AG45</f>
        <v>0.3554848514102803</v>
      </c>
      <c r="AH246" s="4">
        <f>Tabelle1!AH45-'7. Iteration'!AH45</f>
        <v>0.3554848514102803</v>
      </c>
      <c r="AI246" s="4">
        <f>Tabelle1!AI45-'7. Iteration'!AI45</f>
        <v>0.35548485141028019</v>
      </c>
      <c r="AJ246" s="4">
        <f>Tabelle1!AJ45-'7. Iteration'!AJ45</f>
        <v>-0.63055837277318338</v>
      </c>
      <c r="AK246" s="4">
        <f>Tabelle1!AK45-'7. Iteration'!AK45</f>
        <v>-0.54945806259070584</v>
      </c>
      <c r="AL246" s="4">
        <f>Tabelle1!AL45-'7. Iteration'!AL45</f>
        <v>0.45825811378198766</v>
      </c>
      <c r="AM246" s="4">
        <f>Tabelle1!AM45-'7. Iteration'!AM45</f>
        <v>0.49761814461914555</v>
      </c>
      <c r="AN246" s="4">
        <f>Tabelle1!AN45-'7. Iteration'!AN45</f>
        <v>0.5381685621787029</v>
      </c>
      <c r="AO246" s="4">
        <f>Tabelle1!AO45-'7. Iteration'!AO45</f>
        <v>-0.45359304794444272</v>
      </c>
      <c r="AP246" s="4">
        <f>Tabelle1!AP45-'7. Iteration'!AP45</f>
        <v>0.57135189852690127</v>
      </c>
      <c r="AQ246" s="4">
        <f>Tabelle1!AQ45-'7. Iteration'!AQ45</f>
        <v>0.58815708356648377</v>
      </c>
      <c r="AR246" s="4">
        <f>Tabelle1!AR45-'7. Iteration'!AR45</f>
        <v>-0.40339289524772137</v>
      </c>
      <c r="AS246" s="4">
        <f>Tabelle1!AS45-'7. Iteration'!AS45</f>
        <v>-0.3778750021073134</v>
      </c>
      <c r="AT246" s="4">
        <f>Tabelle1!AT45-'7. Iteration'!AT45</f>
        <v>0.69971956151054038</v>
      </c>
      <c r="AU246" s="4">
        <f>Tabelle1!AU45-'7. Iteration'!AU45</f>
        <v>-7.3565112943465655E-2</v>
      </c>
    </row>
    <row r="247" spans="6:47">
      <c r="F247" s="7">
        <f>'6. Iteration'!F247-'7. Iteration'!G247/'7. Iteration'!AX46</f>
        <v>0.92419786937938808</v>
      </c>
      <c r="G247">
        <f t="shared" si="38"/>
        <v>1.0466842948583521E-3</v>
      </c>
      <c r="H247" s="4">
        <f>Tabelle1!H46-'7. Iteration'!H46</f>
        <v>1.6344704292896917E-2</v>
      </c>
      <c r="I247" s="4">
        <f>Tabelle1!I46-'7. Iteration'!I46</f>
        <v>2.5457475595690782E-2</v>
      </c>
      <c r="J247" s="4">
        <f>Tabelle1!J46-'7. Iteration'!J46</f>
        <v>5.2252472457671728E-2</v>
      </c>
      <c r="K247" s="4">
        <f>Tabelle1!K46-'7. Iteration'!K46</f>
        <v>7.4410015639240989E-2</v>
      </c>
      <c r="L247" s="4">
        <f>Tabelle1!L46-'7. Iteration'!L46</f>
        <v>8.8358193639461069E-2</v>
      </c>
      <c r="M247" s="4">
        <f>Tabelle1!M46-'7. Iteration'!M46</f>
        <v>0.10326398162237749</v>
      </c>
      <c r="N247" s="4">
        <f>Tabelle1!N46-'7. Iteration'!N46</f>
        <v>-0.85959862398765896</v>
      </c>
      <c r="O247" s="4">
        <f>Tabelle1!O46-'7. Iteration'!O46</f>
        <v>0.14484225870838752</v>
      </c>
      <c r="P247" s="4">
        <f>Tabelle1!P46-'7. Iteration'!P46</f>
        <v>0.15854959014626158</v>
      </c>
      <c r="Q247" s="4">
        <f>Tabelle1!Q46-'7. Iteration'!Q46</f>
        <v>0.17283931082885218</v>
      </c>
      <c r="R247" s="4">
        <f>Tabelle1!R46-'7. Iteration'!R46</f>
        <v>0.17773308470091254</v>
      </c>
      <c r="S247" s="4">
        <f>Tabelle1!S46-'7. Iteration'!S46</f>
        <v>-0.80719099665763328</v>
      </c>
      <c r="T247" s="4">
        <f>Tabelle1!T46-'7. Iteration'!T46</f>
        <v>0.19280900334236672</v>
      </c>
      <c r="U247" s="4">
        <f>Tabelle1!U46-'7. Iteration'!U46</f>
        <v>0.19796647944603674</v>
      </c>
      <c r="V247" s="4">
        <f>Tabelle1!V46-'7. Iteration'!V46</f>
        <v>0.23593467677822688</v>
      </c>
      <c r="W247" s="4">
        <f>Tabelle1!W46-'7. Iteration'!W46</f>
        <v>0.25910488931352837</v>
      </c>
      <c r="X247" s="4">
        <f>Tabelle1!X46-'7. Iteration'!X46</f>
        <v>0.25910488931352837</v>
      </c>
      <c r="Y247" s="4">
        <f>Tabelle1!Y46-'7. Iteration'!Y46</f>
        <v>0.27109273771355902</v>
      </c>
      <c r="Z247" s="4">
        <f>Tabelle1!Z46-'7. Iteration'!Z46</f>
        <v>-0.69133987331402103</v>
      </c>
      <c r="AA247" s="4">
        <f>Tabelle1!AA46-'7. Iteration'!AA46</f>
        <v>0.30866012668597897</v>
      </c>
      <c r="AB247" s="4">
        <f>Tabelle1!AB46-'7. Iteration'!AB46</f>
        <v>0.31515363358529302</v>
      </c>
      <c r="AC247" s="4">
        <f>Tabelle1!AC46-'7. Iteration'!AC46</f>
        <v>-0.66497237390459951</v>
      </c>
      <c r="AD247" s="4">
        <f>Tabelle1!AD46-'7. Iteration'!AD46</f>
        <v>-0.65821760712786481</v>
      </c>
      <c r="AE247" s="4">
        <f>Tabelle1!AE46-'7. Iteration'!AE46</f>
        <v>0.34860160533429752</v>
      </c>
      <c r="AF247" s="4">
        <f>Tabelle1!AF46-'7. Iteration'!AF46</f>
        <v>-0.65139839466570248</v>
      </c>
      <c r="AG247" s="4">
        <f>Tabelle1!AG46-'7. Iteration'!AG46</f>
        <v>-0.6445151485897197</v>
      </c>
      <c r="AH247" s="4">
        <f>Tabelle1!AH46-'7. Iteration'!AH46</f>
        <v>-0.6445151485897197</v>
      </c>
      <c r="AI247" s="4">
        <f>Tabelle1!AI46-'7. Iteration'!AI46</f>
        <v>0.35548485141028019</v>
      </c>
      <c r="AJ247" s="4">
        <f>Tabelle1!AJ46-'7. Iteration'!AJ46</f>
        <v>0.36944162722681662</v>
      </c>
      <c r="AK247" s="4">
        <f>Tabelle1!AK46-'7. Iteration'!AK46</f>
        <v>-0.54945806259070584</v>
      </c>
      <c r="AL247" s="4">
        <f>Tabelle1!AL46-'7. Iteration'!AL46</f>
        <v>0.45825811378198766</v>
      </c>
      <c r="AM247" s="4">
        <f>Tabelle1!AM46-'7. Iteration'!AM46</f>
        <v>0.49761814461914555</v>
      </c>
      <c r="AN247" s="4">
        <f>Tabelle1!AN46-'7. Iteration'!AN46</f>
        <v>0.5381685621787029</v>
      </c>
      <c r="AO247" s="4">
        <f>Tabelle1!AO46-'7. Iteration'!AO46</f>
        <v>-0.45359304794444272</v>
      </c>
      <c r="AP247" s="4">
        <f>Tabelle1!AP46-'7. Iteration'!AP46</f>
        <v>0.57135189852690127</v>
      </c>
      <c r="AQ247" s="4">
        <f>Tabelle1!AQ46-'7. Iteration'!AQ46</f>
        <v>0.58815708356648377</v>
      </c>
      <c r="AR247" s="4">
        <f>Tabelle1!AR46-'7. Iteration'!AR46</f>
        <v>-0.40339289524772137</v>
      </c>
      <c r="AS247" s="4">
        <f>Tabelle1!AS46-'7. Iteration'!AS46</f>
        <v>-0.3778750021073134</v>
      </c>
      <c r="AT247" s="4">
        <f>Tabelle1!AT46-'7. Iteration'!AT46</f>
        <v>0.69971956151054038</v>
      </c>
      <c r="AU247" s="4">
        <f>Tabelle1!AU46-'7. Iteration'!AU46</f>
        <v>-7.3565112943465655E-2</v>
      </c>
    </row>
    <row r="248" spans="6:47">
      <c r="F248" s="7">
        <f>'6. Iteration'!F248-'7. Iteration'!G248/'7. Iteration'!AX47</f>
        <v>0.92419786937938808</v>
      </c>
      <c r="G248">
        <f t="shared" si="38"/>
        <v>1.0466842948583521E-3</v>
      </c>
      <c r="H248" s="4">
        <f>Tabelle1!H47-'7. Iteration'!H47</f>
        <v>1.6344704292896917E-2</v>
      </c>
      <c r="I248" s="4">
        <f>Tabelle1!I47-'7. Iteration'!I47</f>
        <v>2.5457475595690782E-2</v>
      </c>
      <c r="J248" s="4">
        <f>Tabelle1!J47-'7. Iteration'!J47</f>
        <v>5.2252472457671728E-2</v>
      </c>
      <c r="K248" s="4">
        <f>Tabelle1!K47-'7. Iteration'!K47</f>
        <v>7.4410015639240989E-2</v>
      </c>
      <c r="L248" s="4">
        <f>Tabelle1!L47-'7. Iteration'!L47</f>
        <v>8.8358193639461069E-2</v>
      </c>
      <c r="M248" s="4">
        <f>Tabelle1!M47-'7. Iteration'!M47</f>
        <v>-0.89673601837762251</v>
      </c>
      <c r="N248" s="4">
        <f>Tabelle1!N47-'7. Iteration'!N47</f>
        <v>0.14040137601234104</v>
      </c>
      <c r="O248" s="4">
        <f>Tabelle1!O47-'7. Iteration'!O47</f>
        <v>-0.85515774129161248</v>
      </c>
      <c r="P248" s="4">
        <f>Tabelle1!P47-'7. Iteration'!P47</f>
        <v>0.15854959014626158</v>
      </c>
      <c r="Q248" s="4">
        <f>Tabelle1!Q47-'7. Iteration'!Q47</f>
        <v>0.17283931082885218</v>
      </c>
      <c r="R248" s="4">
        <f>Tabelle1!R47-'7. Iteration'!R47</f>
        <v>-0.82226691529908746</v>
      </c>
      <c r="S248" s="4">
        <f>Tabelle1!S47-'7. Iteration'!S47</f>
        <v>0.19280900334236672</v>
      </c>
      <c r="T248" s="4">
        <f>Tabelle1!T47-'7. Iteration'!T47</f>
        <v>0.19280900334236672</v>
      </c>
      <c r="U248" s="4">
        <f>Tabelle1!U47-'7. Iteration'!U47</f>
        <v>0.19796647944603674</v>
      </c>
      <c r="V248" s="4">
        <f>Tabelle1!V47-'7. Iteration'!V47</f>
        <v>0.23593467677822688</v>
      </c>
      <c r="W248" s="4">
        <f>Tabelle1!W47-'7. Iteration'!W47</f>
        <v>0.25910488931352837</v>
      </c>
      <c r="X248" s="4">
        <f>Tabelle1!X47-'7. Iteration'!X47</f>
        <v>0.25910488931352837</v>
      </c>
      <c r="Y248" s="4">
        <f>Tabelle1!Y47-'7. Iteration'!Y47</f>
        <v>0.27109273771355902</v>
      </c>
      <c r="Z248" s="4">
        <f>Tabelle1!Z47-'7. Iteration'!Z47</f>
        <v>0.30866012668597897</v>
      </c>
      <c r="AA248" s="4">
        <f>Tabelle1!AA47-'7. Iteration'!AA47</f>
        <v>0.30866012668597897</v>
      </c>
      <c r="AB248" s="4">
        <f>Tabelle1!AB47-'7. Iteration'!AB47</f>
        <v>0.31515363358529302</v>
      </c>
      <c r="AC248" s="4">
        <f>Tabelle1!AC47-'7. Iteration'!AC47</f>
        <v>-0.66497237390459951</v>
      </c>
      <c r="AD248" s="4">
        <f>Tabelle1!AD47-'7. Iteration'!AD47</f>
        <v>0.34178239287213519</v>
      </c>
      <c r="AE248" s="4">
        <f>Tabelle1!AE47-'7. Iteration'!AE47</f>
        <v>-0.65139839466570248</v>
      </c>
      <c r="AF248" s="4">
        <f>Tabelle1!AF47-'7. Iteration'!AF47</f>
        <v>-0.65139839466570248</v>
      </c>
      <c r="AG248" s="4">
        <f>Tabelle1!AG47-'7. Iteration'!AG47</f>
        <v>0.3554848514102803</v>
      </c>
      <c r="AH248" s="4">
        <f>Tabelle1!AH47-'7. Iteration'!AH47</f>
        <v>0.3554848514102803</v>
      </c>
      <c r="AI248" s="4">
        <f>Tabelle1!AI47-'7. Iteration'!AI47</f>
        <v>-0.64451514858971981</v>
      </c>
      <c r="AJ248" s="4">
        <f>Tabelle1!AJ47-'7. Iteration'!AJ47</f>
        <v>0.36944162722681662</v>
      </c>
      <c r="AK248" s="4">
        <f>Tabelle1!AK47-'7. Iteration'!AK47</f>
        <v>0.45054193740929416</v>
      </c>
      <c r="AL248" s="4">
        <f>Tabelle1!AL47-'7. Iteration'!AL47</f>
        <v>0.45825811378198766</v>
      </c>
      <c r="AM248" s="4">
        <f>Tabelle1!AM47-'7. Iteration'!AM47</f>
        <v>0.49761814461914555</v>
      </c>
      <c r="AN248" s="4">
        <f>Tabelle1!AN47-'7. Iteration'!AN47</f>
        <v>-0.4618314378212971</v>
      </c>
      <c r="AO248" s="4">
        <f>Tabelle1!AO47-'7. Iteration'!AO47</f>
        <v>0.54640695205555723</v>
      </c>
      <c r="AP248" s="4">
        <f>Tabelle1!AP47-'7. Iteration'!AP47</f>
        <v>0.57135189852690127</v>
      </c>
      <c r="AQ248" s="4">
        <f>Tabelle1!AQ47-'7. Iteration'!AQ47</f>
        <v>-0.41184291643351617</v>
      </c>
      <c r="AR248" s="4">
        <f>Tabelle1!AR47-'7. Iteration'!AR47</f>
        <v>-0.40339289524772137</v>
      </c>
      <c r="AS248" s="4">
        <f>Tabelle1!AS47-'7. Iteration'!AS47</f>
        <v>-0.3778750021073134</v>
      </c>
      <c r="AT248" s="4">
        <f>Tabelle1!AT47-'7. Iteration'!AT47</f>
        <v>-0.30028043848945962</v>
      </c>
      <c r="AU248" s="4">
        <f>Tabelle1!AU47-'7. Iteration'!AU47</f>
        <v>-7.3565112943465655E-2</v>
      </c>
    </row>
    <row r="249" spans="6:47">
      <c r="F249" s="7">
        <f>'6. Iteration'!F249-'7. Iteration'!G249/'7. Iteration'!AX48</f>
        <v>0.92419786937938808</v>
      </c>
      <c r="G249">
        <f t="shared" si="38"/>
        <v>1.046684294859726E-3</v>
      </c>
      <c r="H249" s="4">
        <f>Tabelle1!H48-'7. Iteration'!H48</f>
        <v>1.6344704292896917E-2</v>
      </c>
      <c r="I249" s="4">
        <f>Tabelle1!I48-'7. Iteration'!I48</f>
        <v>2.5457475595690782E-2</v>
      </c>
      <c r="J249" s="4">
        <f>Tabelle1!J48-'7. Iteration'!J48</f>
        <v>5.2252472457671728E-2</v>
      </c>
      <c r="K249" s="4">
        <f>Tabelle1!K48-'7. Iteration'!K48</f>
        <v>-0.9255899843607589</v>
      </c>
      <c r="L249" s="4">
        <f>Tabelle1!L48-'7. Iteration'!L48</f>
        <v>8.835819363946118E-2</v>
      </c>
      <c r="M249" s="4">
        <f>Tabelle1!M48-'7. Iteration'!M48</f>
        <v>-0.89673601837762251</v>
      </c>
      <c r="N249" s="4">
        <f>Tabelle1!N48-'7. Iteration'!N48</f>
        <v>0.14040137601234115</v>
      </c>
      <c r="O249" s="4">
        <f>Tabelle1!O48-'7. Iteration'!O48</f>
        <v>0.14484225870838752</v>
      </c>
      <c r="P249" s="4">
        <f>Tabelle1!P48-'7. Iteration'!P48</f>
        <v>-0.84145040985373842</v>
      </c>
      <c r="Q249" s="4">
        <f>Tabelle1!Q48-'7. Iteration'!Q48</f>
        <v>0.17283931082885229</v>
      </c>
      <c r="R249" s="4">
        <f>Tabelle1!R48-'7. Iteration'!R48</f>
        <v>0.17773308470091254</v>
      </c>
      <c r="S249" s="4">
        <f>Tabelle1!S48-'7. Iteration'!S48</f>
        <v>-0.80719099665763328</v>
      </c>
      <c r="T249" s="4">
        <f>Tabelle1!T48-'7. Iteration'!T48</f>
        <v>0.19280900334236672</v>
      </c>
      <c r="U249" s="4">
        <f>Tabelle1!U48-'7. Iteration'!U48</f>
        <v>0.19796647944603685</v>
      </c>
      <c r="V249" s="4">
        <f>Tabelle1!V48-'7. Iteration'!V48</f>
        <v>0.23593467677822677</v>
      </c>
      <c r="W249" s="4">
        <f>Tabelle1!W48-'7. Iteration'!W48</f>
        <v>0.25910488931352837</v>
      </c>
      <c r="X249" s="4">
        <f>Tabelle1!X48-'7. Iteration'!X48</f>
        <v>-0.74089511068647151</v>
      </c>
      <c r="Y249" s="4">
        <f>Tabelle1!Y48-'7. Iteration'!Y48</f>
        <v>0.27109273771355902</v>
      </c>
      <c r="Z249" s="4">
        <f>Tabelle1!Z48-'7. Iteration'!Z48</f>
        <v>0.30866012668597897</v>
      </c>
      <c r="AA249" s="4">
        <f>Tabelle1!AA48-'7. Iteration'!AA48</f>
        <v>-0.69133987331402103</v>
      </c>
      <c r="AB249" s="4">
        <f>Tabelle1!AB48-'7. Iteration'!AB48</f>
        <v>-0.68484636641470698</v>
      </c>
      <c r="AC249" s="4">
        <f>Tabelle1!AC48-'7. Iteration'!AC48</f>
        <v>0.33502762609540049</v>
      </c>
      <c r="AD249" s="4">
        <f>Tabelle1!AD48-'7. Iteration'!AD48</f>
        <v>0.3417823928721353</v>
      </c>
      <c r="AE249" s="4">
        <f>Tabelle1!AE48-'7. Iteration'!AE48</f>
        <v>0.34860160533429763</v>
      </c>
      <c r="AF249" s="4">
        <f>Tabelle1!AF48-'7. Iteration'!AF48</f>
        <v>0.34860160533429763</v>
      </c>
      <c r="AG249" s="4">
        <f>Tabelle1!AG48-'7. Iteration'!AG48</f>
        <v>0.3554848514102803</v>
      </c>
      <c r="AH249" s="4">
        <f>Tabelle1!AH48-'7. Iteration'!AH48</f>
        <v>0.3554848514102803</v>
      </c>
      <c r="AI249" s="4">
        <f>Tabelle1!AI48-'7. Iteration'!AI48</f>
        <v>0.3554848514102803</v>
      </c>
      <c r="AJ249" s="4">
        <f>Tabelle1!AJ48-'7. Iteration'!AJ48</f>
        <v>-0.6305583727731835</v>
      </c>
      <c r="AK249" s="4">
        <f>Tabelle1!AK48-'7. Iteration'!AK48</f>
        <v>-0.54945806259070573</v>
      </c>
      <c r="AL249" s="4">
        <f>Tabelle1!AL48-'7. Iteration'!AL48</f>
        <v>0.45825811378198766</v>
      </c>
      <c r="AM249" s="4">
        <f>Tabelle1!AM48-'7. Iteration'!AM48</f>
        <v>0.49761814461914566</v>
      </c>
      <c r="AN249" s="4">
        <f>Tabelle1!AN48-'7. Iteration'!AN48</f>
        <v>0.5381685621787029</v>
      </c>
      <c r="AO249" s="4">
        <f>Tabelle1!AO48-'7. Iteration'!AO48</f>
        <v>0.54640695205555734</v>
      </c>
      <c r="AP249" s="4">
        <f>Tabelle1!AP48-'7. Iteration'!AP48</f>
        <v>-0.42864810147309879</v>
      </c>
      <c r="AQ249" s="4">
        <f>Tabelle1!AQ48-'7. Iteration'!AQ48</f>
        <v>0.588157083566484</v>
      </c>
      <c r="AR249" s="4">
        <f>Tabelle1!AR48-'7. Iteration'!AR48</f>
        <v>-0.40339289524772137</v>
      </c>
      <c r="AS249" s="4">
        <f>Tabelle1!AS48-'7. Iteration'!AS48</f>
        <v>-0.37787500210731328</v>
      </c>
      <c r="AT249" s="4">
        <f>Tabelle1!AT48-'7. Iteration'!AT48</f>
        <v>0.69971956151054049</v>
      </c>
      <c r="AU249" s="4">
        <f>Tabelle1!AU48-'7. Iteration'!AU48</f>
        <v>-7.3565112943465613E-2</v>
      </c>
    </row>
    <row r="250" spans="6:47">
      <c r="F250" s="7">
        <f>'6. Iteration'!F250-'7. Iteration'!G250/'7. Iteration'!AX49</f>
        <v>0.92419786937938808</v>
      </c>
      <c r="G250">
        <f t="shared" si="38"/>
        <v>1.0466842948582411E-3</v>
      </c>
      <c r="H250" s="4">
        <f>Tabelle1!H49-'7. Iteration'!H49</f>
        <v>1.6344704292896917E-2</v>
      </c>
      <c r="I250" s="4">
        <f>Tabelle1!I49-'7. Iteration'!I49</f>
        <v>2.5457475595690782E-2</v>
      </c>
      <c r="J250" s="4">
        <f>Tabelle1!J49-'7. Iteration'!J49</f>
        <v>5.2252472457671728E-2</v>
      </c>
      <c r="K250" s="4">
        <f>Tabelle1!K49-'7. Iteration'!K49</f>
        <v>7.4410015639240989E-2</v>
      </c>
      <c r="L250" s="4">
        <f>Tabelle1!L49-'7. Iteration'!L49</f>
        <v>8.8358193639461069E-2</v>
      </c>
      <c r="M250" s="4">
        <f>Tabelle1!M49-'7. Iteration'!M49</f>
        <v>0.10326398162237749</v>
      </c>
      <c r="N250" s="4">
        <f>Tabelle1!N49-'7. Iteration'!N49</f>
        <v>-0.85959862398765896</v>
      </c>
      <c r="O250" s="4">
        <f>Tabelle1!O49-'7. Iteration'!O49</f>
        <v>0.14484225870838752</v>
      </c>
      <c r="P250" s="4">
        <f>Tabelle1!P49-'7. Iteration'!P49</f>
        <v>0.15854959014626158</v>
      </c>
      <c r="Q250" s="4">
        <f>Tabelle1!Q49-'7. Iteration'!Q49</f>
        <v>0.17283931082885218</v>
      </c>
      <c r="R250" s="4">
        <f>Tabelle1!R49-'7. Iteration'!R49</f>
        <v>0.17773308470091254</v>
      </c>
      <c r="S250" s="4">
        <f>Tabelle1!S49-'7. Iteration'!S49</f>
        <v>0.19280900334236672</v>
      </c>
      <c r="T250" s="4">
        <f>Tabelle1!T49-'7. Iteration'!T49</f>
        <v>-0.80719099665763328</v>
      </c>
      <c r="U250" s="4">
        <f>Tabelle1!U49-'7. Iteration'!U49</f>
        <v>0.19796647944603674</v>
      </c>
      <c r="V250" s="4">
        <f>Tabelle1!V49-'7. Iteration'!V49</f>
        <v>0.23593467677822688</v>
      </c>
      <c r="W250" s="4">
        <f>Tabelle1!W49-'7. Iteration'!W49</f>
        <v>-0.74089511068647163</v>
      </c>
      <c r="X250" s="4">
        <f>Tabelle1!X49-'7. Iteration'!X49</f>
        <v>0.25910488931352837</v>
      </c>
      <c r="Y250" s="4">
        <f>Tabelle1!Y49-'7. Iteration'!Y49</f>
        <v>-0.72890726228644098</v>
      </c>
      <c r="Z250" s="4">
        <f>Tabelle1!Z49-'7. Iteration'!Z49</f>
        <v>0.30866012668597897</v>
      </c>
      <c r="AA250" s="4">
        <f>Tabelle1!AA49-'7. Iteration'!AA49</f>
        <v>0.30866012668597897</v>
      </c>
      <c r="AB250" s="4">
        <f>Tabelle1!AB49-'7. Iteration'!AB49</f>
        <v>0.31515363358529302</v>
      </c>
      <c r="AC250" s="4">
        <f>Tabelle1!AC49-'7. Iteration'!AC49</f>
        <v>-0.66497237390459951</v>
      </c>
      <c r="AD250" s="4">
        <f>Tabelle1!AD49-'7. Iteration'!AD49</f>
        <v>0.34178239287213519</v>
      </c>
      <c r="AE250" s="4">
        <f>Tabelle1!AE49-'7. Iteration'!AE49</f>
        <v>-0.65139839466570248</v>
      </c>
      <c r="AF250" s="4">
        <f>Tabelle1!AF49-'7. Iteration'!AF49</f>
        <v>-0.65139839466570248</v>
      </c>
      <c r="AG250" s="4">
        <f>Tabelle1!AG49-'7. Iteration'!AG49</f>
        <v>0.3554848514102803</v>
      </c>
      <c r="AH250" s="4">
        <f>Tabelle1!AH49-'7. Iteration'!AH49</f>
        <v>0.3554848514102803</v>
      </c>
      <c r="AI250" s="4">
        <f>Tabelle1!AI49-'7. Iteration'!AI49</f>
        <v>0.35548485141028019</v>
      </c>
      <c r="AJ250" s="4">
        <f>Tabelle1!AJ49-'7. Iteration'!AJ49</f>
        <v>0.36944162722681662</v>
      </c>
      <c r="AK250" s="4">
        <f>Tabelle1!AK49-'7. Iteration'!AK49</f>
        <v>0.45054193740929416</v>
      </c>
      <c r="AL250" s="4">
        <f>Tabelle1!AL49-'7. Iteration'!AL49</f>
        <v>0.45825811378198766</v>
      </c>
      <c r="AM250" s="4">
        <f>Tabelle1!AM49-'7. Iteration'!AM49</f>
        <v>0.49761814461914555</v>
      </c>
      <c r="AN250" s="4">
        <f>Tabelle1!AN49-'7. Iteration'!AN49</f>
        <v>-0.4618314378212971</v>
      </c>
      <c r="AO250" s="4">
        <f>Tabelle1!AO49-'7. Iteration'!AO49</f>
        <v>0.54640695205555723</v>
      </c>
      <c r="AP250" s="4">
        <f>Tabelle1!AP49-'7. Iteration'!AP49</f>
        <v>-0.42864810147309879</v>
      </c>
      <c r="AQ250" s="4">
        <f>Tabelle1!AQ49-'7. Iteration'!AQ49</f>
        <v>-0.41184291643351617</v>
      </c>
      <c r="AR250" s="4">
        <f>Tabelle1!AR49-'7. Iteration'!AR49</f>
        <v>-0.40339289524772137</v>
      </c>
      <c r="AS250" s="4">
        <f>Tabelle1!AS49-'7. Iteration'!AS49</f>
        <v>-0.3778750021073134</v>
      </c>
      <c r="AT250" s="4">
        <f>Tabelle1!AT49-'7. Iteration'!AT49</f>
        <v>0.69971956151054038</v>
      </c>
      <c r="AU250" s="4">
        <f>Tabelle1!AU49-'7. Iteration'!AU49</f>
        <v>-7.3565112943465655E-2</v>
      </c>
    </row>
    <row r="251" spans="6:47">
      <c r="F251" s="7">
        <f>'6. Iteration'!F251-'7. Iteration'!G251/'7. Iteration'!AX50</f>
        <v>0.92419786937938808</v>
      </c>
      <c r="G251">
        <f t="shared" si="38"/>
        <v>1.0466842948583521E-3</v>
      </c>
      <c r="H251" s="4">
        <f>Tabelle1!H50-'7. Iteration'!H50</f>
        <v>1.6344704292896917E-2</v>
      </c>
      <c r="I251" s="4">
        <f>Tabelle1!I50-'7. Iteration'!I50</f>
        <v>2.5457475595690782E-2</v>
      </c>
      <c r="J251" s="4">
        <f>Tabelle1!J50-'7. Iteration'!J50</f>
        <v>5.2252472457671728E-2</v>
      </c>
      <c r="K251" s="4">
        <f>Tabelle1!K50-'7. Iteration'!K50</f>
        <v>7.4410015639240989E-2</v>
      </c>
      <c r="L251" s="4">
        <f>Tabelle1!L50-'7. Iteration'!L50</f>
        <v>8.8358193639461069E-2</v>
      </c>
      <c r="M251" s="4">
        <f>Tabelle1!M50-'7. Iteration'!M50</f>
        <v>0.10326398162237749</v>
      </c>
      <c r="N251" s="4">
        <f>Tabelle1!N50-'7. Iteration'!N50</f>
        <v>-0.85959862398765896</v>
      </c>
      <c r="O251" s="4">
        <f>Tabelle1!O50-'7. Iteration'!O50</f>
        <v>0.14484225870838752</v>
      </c>
      <c r="P251" s="4">
        <f>Tabelle1!P50-'7. Iteration'!P50</f>
        <v>-0.84145040985373842</v>
      </c>
      <c r="Q251" s="4">
        <f>Tabelle1!Q50-'7. Iteration'!Q50</f>
        <v>0.17283931082885218</v>
      </c>
      <c r="R251" s="4">
        <f>Tabelle1!R50-'7. Iteration'!R50</f>
        <v>0.17773308470091254</v>
      </c>
      <c r="S251" s="4">
        <f>Tabelle1!S50-'7. Iteration'!S50</f>
        <v>0.19280900334236672</v>
      </c>
      <c r="T251" s="4">
        <f>Tabelle1!T50-'7. Iteration'!T50</f>
        <v>0.19280900334236672</v>
      </c>
      <c r="U251" s="4">
        <f>Tabelle1!U50-'7. Iteration'!U50</f>
        <v>0.19796647944603674</v>
      </c>
      <c r="V251" s="4">
        <f>Tabelle1!V50-'7. Iteration'!V50</f>
        <v>-0.76406532322177312</v>
      </c>
      <c r="W251" s="4">
        <f>Tabelle1!W50-'7. Iteration'!W50</f>
        <v>0.25910488931352837</v>
      </c>
      <c r="X251" s="4">
        <f>Tabelle1!X50-'7. Iteration'!X50</f>
        <v>0.25910488931352837</v>
      </c>
      <c r="Y251" s="4">
        <f>Tabelle1!Y50-'7. Iteration'!Y50</f>
        <v>-0.72890726228644098</v>
      </c>
      <c r="Z251" s="4">
        <f>Tabelle1!Z50-'7. Iteration'!Z50</f>
        <v>0.30866012668597897</v>
      </c>
      <c r="AA251" s="4">
        <f>Tabelle1!AA50-'7. Iteration'!AA50</f>
        <v>0.30866012668597897</v>
      </c>
      <c r="AB251" s="4">
        <f>Tabelle1!AB50-'7. Iteration'!AB50</f>
        <v>0.31515363358529302</v>
      </c>
      <c r="AC251" s="4">
        <f>Tabelle1!AC50-'7. Iteration'!AC50</f>
        <v>0.33502762609540049</v>
      </c>
      <c r="AD251" s="4">
        <f>Tabelle1!AD50-'7. Iteration'!AD50</f>
        <v>-0.65821760712786481</v>
      </c>
      <c r="AE251" s="4">
        <f>Tabelle1!AE50-'7. Iteration'!AE50</f>
        <v>0.34860160533429752</v>
      </c>
      <c r="AF251" s="4">
        <f>Tabelle1!AF50-'7. Iteration'!AF50</f>
        <v>0.34860160533429752</v>
      </c>
      <c r="AG251" s="4">
        <f>Tabelle1!AG50-'7. Iteration'!AG50</f>
        <v>0.3554848514102803</v>
      </c>
      <c r="AH251" s="4">
        <f>Tabelle1!AH50-'7. Iteration'!AH50</f>
        <v>0.3554848514102803</v>
      </c>
      <c r="AI251" s="4">
        <f>Tabelle1!AI50-'7. Iteration'!AI50</f>
        <v>-0.64451514858971981</v>
      </c>
      <c r="AJ251" s="4">
        <f>Tabelle1!AJ50-'7. Iteration'!AJ50</f>
        <v>0.36944162722681662</v>
      </c>
      <c r="AK251" s="4">
        <f>Tabelle1!AK50-'7. Iteration'!AK50</f>
        <v>-0.54945806259070584</v>
      </c>
      <c r="AL251" s="4">
        <f>Tabelle1!AL50-'7. Iteration'!AL50</f>
        <v>0.45825811378198766</v>
      </c>
      <c r="AM251" s="4">
        <f>Tabelle1!AM50-'7. Iteration'!AM50</f>
        <v>0.49761814461914555</v>
      </c>
      <c r="AN251" s="4">
        <f>Tabelle1!AN50-'7. Iteration'!AN50</f>
        <v>0.5381685621787029</v>
      </c>
      <c r="AO251" s="4">
        <f>Tabelle1!AO50-'7. Iteration'!AO50</f>
        <v>-0.45359304794444272</v>
      </c>
      <c r="AP251" s="4">
        <f>Tabelle1!AP50-'7. Iteration'!AP50</f>
        <v>0.57135189852690127</v>
      </c>
      <c r="AQ251" s="4">
        <f>Tabelle1!AQ50-'7. Iteration'!AQ50</f>
        <v>-0.41184291643351617</v>
      </c>
      <c r="AR251" s="4">
        <f>Tabelle1!AR50-'7. Iteration'!AR50</f>
        <v>-0.40339289524772137</v>
      </c>
      <c r="AS251" s="4">
        <f>Tabelle1!AS50-'7. Iteration'!AS50</f>
        <v>-0.3778750021073134</v>
      </c>
      <c r="AT251" s="4">
        <f>Tabelle1!AT50-'7. Iteration'!AT50</f>
        <v>-0.30028043848945962</v>
      </c>
      <c r="AU251" s="4">
        <f>Tabelle1!AU50-'7. Iteration'!AU50</f>
        <v>-7.3565112943465655E-2</v>
      </c>
    </row>
    <row r="252" spans="6:47">
      <c r="F252" s="7">
        <f>'6. Iteration'!F252-'7. Iteration'!G252/'7. Iteration'!AX51</f>
        <v>0.92419786937938808</v>
      </c>
      <c r="G252">
        <f t="shared" si="38"/>
        <v>1.0466842948581856E-3</v>
      </c>
      <c r="H252" s="4">
        <f>Tabelle1!H51-'7. Iteration'!H51</f>
        <v>1.6344704292896917E-2</v>
      </c>
      <c r="I252" s="4">
        <f>Tabelle1!I51-'7. Iteration'!I51</f>
        <v>2.5457475595690782E-2</v>
      </c>
      <c r="J252" s="4">
        <f>Tabelle1!J51-'7. Iteration'!J51</f>
        <v>5.2252472457671728E-2</v>
      </c>
      <c r="K252" s="4">
        <f>Tabelle1!K51-'7. Iteration'!K51</f>
        <v>7.4410015639240989E-2</v>
      </c>
      <c r="L252" s="4">
        <f>Tabelle1!L51-'7. Iteration'!L51</f>
        <v>8.8358193639461069E-2</v>
      </c>
      <c r="M252" s="4">
        <f>Tabelle1!M51-'7. Iteration'!M51</f>
        <v>0.10326398162237749</v>
      </c>
      <c r="N252" s="4">
        <f>Tabelle1!N51-'7. Iteration'!N51</f>
        <v>0.14040137601234104</v>
      </c>
      <c r="O252" s="4">
        <f>Tabelle1!O51-'7. Iteration'!O51</f>
        <v>0.14484225870838752</v>
      </c>
      <c r="P252" s="4">
        <f>Tabelle1!P51-'7. Iteration'!P51</f>
        <v>0.15854959014626158</v>
      </c>
      <c r="Q252" s="4">
        <f>Tabelle1!Q51-'7. Iteration'!Q51</f>
        <v>-0.82716068917114782</v>
      </c>
      <c r="R252" s="4">
        <f>Tabelle1!R51-'7. Iteration'!R51</f>
        <v>0.17773308470091254</v>
      </c>
      <c r="S252" s="4">
        <f>Tabelle1!S51-'7. Iteration'!S51</f>
        <v>0.19280900334236672</v>
      </c>
      <c r="T252" s="4">
        <f>Tabelle1!T51-'7. Iteration'!T51</f>
        <v>0.19280900334236672</v>
      </c>
      <c r="U252" s="4">
        <f>Tabelle1!U51-'7. Iteration'!U51</f>
        <v>0.19796647944603674</v>
      </c>
      <c r="V252" s="4">
        <f>Tabelle1!V51-'7. Iteration'!V51</f>
        <v>-0.76406532322177312</v>
      </c>
      <c r="W252" s="4">
        <f>Tabelle1!W51-'7. Iteration'!W51</f>
        <v>0.25910488931352837</v>
      </c>
      <c r="X252" s="4">
        <f>Tabelle1!X51-'7. Iteration'!X51</f>
        <v>-0.74089511068647163</v>
      </c>
      <c r="Y252" s="4">
        <f>Tabelle1!Y51-'7. Iteration'!Y51</f>
        <v>0.27109273771355902</v>
      </c>
      <c r="Z252" s="4">
        <f>Tabelle1!Z51-'7. Iteration'!Z51</f>
        <v>0.30866012668597897</v>
      </c>
      <c r="AA252" s="4">
        <f>Tabelle1!AA51-'7. Iteration'!AA51</f>
        <v>0.30866012668597897</v>
      </c>
      <c r="AB252" s="4">
        <f>Tabelle1!AB51-'7. Iteration'!AB51</f>
        <v>-0.68484636641470698</v>
      </c>
      <c r="AC252" s="4">
        <f>Tabelle1!AC51-'7. Iteration'!AC51</f>
        <v>-0.66497237390459951</v>
      </c>
      <c r="AD252" s="4">
        <f>Tabelle1!AD51-'7. Iteration'!AD51</f>
        <v>0.34178239287213519</v>
      </c>
      <c r="AE252" s="4">
        <f>Tabelle1!AE51-'7. Iteration'!AE51</f>
        <v>-0.65139839466570248</v>
      </c>
      <c r="AF252" s="4">
        <f>Tabelle1!AF51-'7. Iteration'!AF51</f>
        <v>-0.65139839466570248</v>
      </c>
      <c r="AG252" s="4">
        <f>Tabelle1!AG51-'7. Iteration'!AG51</f>
        <v>0.3554848514102803</v>
      </c>
      <c r="AH252" s="4">
        <f>Tabelle1!AH51-'7. Iteration'!AH51</f>
        <v>0.3554848514102803</v>
      </c>
      <c r="AI252" s="4">
        <f>Tabelle1!AI51-'7. Iteration'!AI51</f>
        <v>0.35548485141028019</v>
      </c>
      <c r="AJ252" s="4">
        <f>Tabelle1!AJ51-'7. Iteration'!AJ51</f>
        <v>0.36944162722681662</v>
      </c>
      <c r="AK252" s="4">
        <f>Tabelle1!AK51-'7. Iteration'!AK51</f>
        <v>0.45054193740929416</v>
      </c>
      <c r="AL252" s="4">
        <f>Tabelle1!AL51-'7. Iteration'!AL51</f>
        <v>0.45825811378198766</v>
      </c>
      <c r="AM252" s="4">
        <f>Tabelle1!AM51-'7. Iteration'!AM51</f>
        <v>-0.50238185538085445</v>
      </c>
      <c r="AN252" s="4">
        <f>Tabelle1!AN51-'7. Iteration'!AN51</f>
        <v>-0.4618314378212971</v>
      </c>
      <c r="AO252" s="4">
        <f>Tabelle1!AO51-'7. Iteration'!AO51</f>
        <v>0.54640695205555723</v>
      </c>
      <c r="AP252" s="4">
        <f>Tabelle1!AP51-'7. Iteration'!AP51</f>
        <v>0.57135189852690127</v>
      </c>
      <c r="AQ252" s="4">
        <f>Tabelle1!AQ51-'7. Iteration'!AQ51</f>
        <v>-0.41184291643351617</v>
      </c>
      <c r="AR252" s="4">
        <f>Tabelle1!AR51-'7. Iteration'!AR51</f>
        <v>-0.40339289524772137</v>
      </c>
      <c r="AS252" s="4">
        <f>Tabelle1!AS51-'7. Iteration'!AS51</f>
        <v>0.6221249978926866</v>
      </c>
      <c r="AT252" s="4">
        <f>Tabelle1!AT51-'7. Iteration'!AT51</f>
        <v>-0.30028043848945962</v>
      </c>
      <c r="AU252" s="4">
        <f>Tabelle1!AU51-'7. Iteration'!AU51</f>
        <v>-7.3565112943465655E-2</v>
      </c>
    </row>
    <row r="253" spans="6:47">
      <c r="F253" s="7">
        <f>'6. Iteration'!F253-'7. Iteration'!G253/'7. Iteration'!AX52</f>
        <v>0.78723390337633004</v>
      </c>
      <c r="G253">
        <f t="shared" si="38"/>
        <v>9.6016205403393062E-4</v>
      </c>
      <c r="H253" s="4">
        <f>Tabelle1!H52-'7. Iteration'!H52</f>
        <v>1.8698729118826418E-2</v>
      </c>
      <c r="I253" s="4">
        <f>Tabelle1!I52-'7. Iteration'!I52</f>
        <v>2.9085148240298175E-2</v>
      </c>
      <c r="J253" s="4">
        <f>Tabelle1!J52-'7. Iteration'!J52</f>
        <v>5.9465427392266457E-2</v>
      </c>
      <c r="K253" s="4">
        <f>Tabelle1!K52-'7. Iteration'!K52</f>
        <v>8.4409196579056101E-2</v>
      </c>
      <c r="L253" s="4">
        <f>Tabelle1!L52-'7. Iteration'!L52</f>
        <v>0.10002916156879826</v>
      </c>
      <c r="M253" s="4">
        <f>Tabelle1!M52-'7. Iteration'!M52</f>
        <v>0.11665187872419858</v>
      </c>
      <c r="N253" s="4">
        <f>Tabelle1!N52-'7. Iteration'!N52</f>
        <v>0.15775700592965669</v>
      </c>
      <c r="O253" s="4">
        <f>Tabelle1!O52-'7. Iteration'!O52</f>
        <v>0.1626429785335719</v>
      </c>
      <c r="P253" s="4">
        <f>Tabelle1!P52-'7. Iteration'!P52</f>
        <v>0.17768487844713254</v>
      </c>
      <c r="Q253" s="4">
        <f>Tabelle1!Q52-'7. Iteration'!Q52</f>
        <v>-0.80669697027412235</v>
      </c>
      <c r="R253" s="4">
        <f>Tabelle1!R52-'7. Iteration'!R52</f>
        <v>0.19863707213253368</v>
      </c>
      <c r="S253" s="4">
        <f>Tabelle1!S52-'7. Iteration'!S52</f>
        <v>0.21502246026280758</v>
      </c>
      <c r="T253" s="4">
        <f>Tabelle1!T52-'7. Iteration'!T52</f>
        <v>0.21502246026280758</v>
      </c>
      <c r="U253" s="4">
        <f>Tabelle1!U52-'7. Iteration'!U52</f>
        <v>0.22061173022755343</v>
      </c>
      <c r="V253" s="4">
        <f>Tabelle1!V52-'7. Iteration'!V52</f>
        <v>-0.73849302366649805</v>
      </c>
      <c r="W253" s="4">
        <f>Tabelle1!W52-'7. Iteration'!W52</f>
        <v>0.28624769523886129</v>
      </c>
      <c r="X253" s="4">
        <f>Tabelle1!X52-'7. Iteration'!X52</f>
        <v>-0.71375230476113871</v>
      </c>
      <c r="Y253" s="4">
        <f>Tabelle1!Y52-'7. Iteration'!Y52</f>
        <v>0.29898457155795721</v>
      </c>
      <c r="Z253" s="4">
        <f>Tabelle1!Z52-'7. Iteration'!Z52</f>
        <v>0.33862153277901663</v>
      </c>
      <c r="AA253" s="4">
        <f>Tabelle1!AA52-'7. Iteration'!AA52</f>
        <v>0.33862153277901663</v>
      </c>
      <c r="AB253" s="4">
        <f>Tabelle1!AB52-'7. Iteration'!AB52</f>
        <v>0.34543041796899954</v>
      </c>
      <c r="AC253" s="4">
        <f>Tabelle1!AC52-'7. Iteration'!AC52</f>
        <v>-0.63380721070609325</v>
      </c>
      <c r="AD253" s="4">
        <f>Tabelle1!AD52-'7. Iteration'!AD52</f>
        <v>0.37322323598324447</v>
      </c>
      <c r="AE253" s="4">
        <f>Tabelle1!AE52-'7. Iteration'!AE52</f>
        <v>0.38030730691615422</v>
      </c>
      <c r="AF253" s="4">
        <f>Tabelle1!AF52-'7. Iteration'!AF52</f>
        <v>0.38030730691615422</v>
      </c>
      <c r="AG253" s="4">
        <f>Tabelle1!AG52-'7. Iteration'!AG52</f>
        <v>-0.61255576882762808</v>
      </c>
      <c r="AH253" s="4">
        <f>Tabelle1!AH52-'7. Iteration'!AH52</f>
        <v>0.38744423117237192</v>
      </c>
      <c r="AI253" s="4">
        <f>Tabelle1!AI52-'7. Iteration'!AI52</f>
        <v>-0.61255576882762808</v>
      </c>
      <c r="AJ253" s="4">
        <f>Tabelle1!AJ52-'7. Iteration'!AJ52</f>
        <v>0.40187339053396376</v>
      </c>
      <c r="AK253" s="4">
        <f>Tabelle1!AK52-'7. Iteration'!AK52</f>
        <v>-0.51537856498874746</v>
      </c>
      <c r="AL253" s="4">
        <f>Tabelle1!AL52-'7. Iteration'!AL52</f>
        <v>0.49239822303345082</v>
      </c>
      <c r="AM253" s="4">
        <f>Tabelle1!AM52-'7. Iteration'!AM52</f>
        <v>0.53181200182625865</v>
      </c>
      <c r="AN253" s="4">
        <f>Tabelle1!AN52-'7. Iteration'!AN52</f>
        <v>-0.42802358174998323</v>
      </c>
      <c r="AO253" s="4">
        <f>Tabelle1!AO52-'7. Iteration'!AO52</f>
        <v>-0.41991770608196965</v>
      </c>
      <c r="AP253" s="4">
        <f>Tabelle1!AP52-'7. Iteration'!AP52</f>
        <v>-0.39548428413166459</v>
      </c>
      <c r="AQ253" s="4">
        <f>Tabelle1!AQ52-'7. Iteration'!AQ52</f>
        <v>-0.3791165571968178</v>
      </c>
      <c r="AR253" s="4">
        <f>Tabelle1!AR52-'7. Iteration'!AR52</f>
        <v>-0.37091454956658904</v>
      </c>
      <c r="AS253" s="4">
        <f>Tabelle1!AS52-'7. Iteration'!AS52</f>
        <v>0.65374122550456648</v>
      </c>
      <c r="AT253" s="4">
        <f>Tabelle1!AT52-'7. Iteration'!AT52</f>
        <v>-0.27231467555366201</v>
      </c>
      <c r="AU253" s="4">
        <f>Tabelle1!AU52-'7. Iteration'!AU52</f>
        <v>-6.4759671242947237E-2</v>
      </c>
    </row>
    <row r="254" spans="6:47">
      <c r="F254" s="7">
        <f>'6. Iteration'!F254-'7. Iteration'!G254/'7. Iteration'!AX53</f>
        <v>0.78723390337632992</v>
      </c>
      <c r="G254">
        <f t="shared" si="38"/>
        <v>9.6016205403359756E-4</v>
      </c>
      <c r="H254" s="4">
        <f>Tabelle1!H53-'7. Iteration'!H53</f>
        <v>1.8698729118826418E-2</v>
      </c>
      <c r="I254" s="4">
        <f>Tabelle1!I53-'7. Iteration'!I53</f>
        <v>2.9085148240298175E-2</v>
      </c>
      <c r="J254" s="4">
        <f>Tabelle1!J53-'7. Iteration'!J53</f>
        <v>5.9465427392266457E-2</v>
      </c>
      <c r="K254" s="4">
        <f>Tabelle1!K53-'7. Iteration'!K53</f>
        <v>8.4409196579056101E-2</v>
      </c>
      <c r="L254" s="4">
        <f>Tabelle1!L53-'7. Iteration'!L53</f>
        <v>0.10002916156879826</v>
      </c>
      <c r="M254" s="4">
        <f>Tabelle1!M53-'7. Iteration'!M53</f>
        <v>0.11665187872419858</v>
      </c>
      <c r="N254" s="4">
        <f>Tabelle1!N53-'7. Iteration'!N53</f>
        <v>-0.84224299407034331</v>
      </c>
      <c r="O254" s="4">
        <f>Tabelle1!O53-'7. Iteration'!O53</f>
        <v>0.1626429785335719</v>
      </c>
      <c r="P254" s="4">
        <f>Tabelle1!P53-'7. Iteration'!P53</f>
        <v>0.17768487844713254</v>
      </c>
      <c r="Q254" s="4">
        <f>Tabelle1!Q53-'7. Iteration'!Q53</f>
        <v>0.19330302972587765</v>
      </c>
      <c r="R254" s="4">
        <f>Tabelle1!R53-'7. Iteration'!R53</f>
        <v>0.19863707213253368</v>
      </c>
      <c r="S254" s="4">
        <f>Tabelle1!S53-'7. Iteration'!S53</f>
        <v>-0.78497753973719242</v>
      </c>
      <c r="T254" s="4">
        <f>Tabelle1!T53-'7. Iteration'!T53</f>
        <v>0.21502246026280758</v>
      </c>
      <c r="U254" s="4">
        <f>Tabelle1!U53-'7. Iteration'!U53</f>
        <v>-0.77938826977244657</v>
      </c>
      <c r="V254" s="4">
        <f>Tabelle1!V53-'7. Iteration'!V53</f>
        <v>0.26150697633350195</v>
      </c>
      <c r="W254" s="4">
        <f>Tabelle1!W53-'7. Iteration'!W53</f>
        <v>0.28624769523886129</v>
      </c>
      <c r="X254" s="4">
        <f>Tabelle1!X53-'7. Iteration'!X53</f>
        <v>0.28624769523886129</v>
      </c>
      <c r="Y254" s="4">
        <f>Tabelle1!Y53-'7. Iteration'!Y53</f>
        <v>0.29898457155795721</v>
      </c>
      <c r="Z254" s="4">
        <f>Tabelle1!Z53-'7. Iteration'!Z53</f>
        <v>0.33862153277901663</v>
      </c>
      <c r="AA254" s="4">
        <f>Tabelle1!AA53-'7. Iteration'!AA53</f>
        <v>-0.66137846722098337</v>
      </c>
      <c r="AB254" s="4">
        <f>Tabelle1!AB53-'7. Iteration'!AB53</f>
        <v>0.34543041796899954</v>
      </c>
      <c r="AC254" s="4">
        <f>Tabelle1!AC53-'7. Iteration'!AC53</f>
        <v>0.36619278929390675</v>
      </c>
      <c r="AD254" s="4">
        <f>Tabelle1!AD53-'7. Iteration'!AD53</f>
        <v>-0.62677676401675553</v>
      </c>
      <c r="AE254" s="4">
        <f>Tabelle1!AE53-'7. Iteration'!AE53</f>
        <v>-0.61969269308384578</v>
      </c>
      <c r="AF254" s="4">
        <f>Tabelle1!AF53-'7. Iteration'!AF53</f>
        <v>0.38030730691615422</v>
      </c>
      <c r="AG254" s="4">
        <f>Tabelle1!AG53-'7. Iteration'!AG53</f>
        <v>-0.61255576882762808</v>
      </c>
      <c r="AH254" s="4">
        <f>Tabelle1!AH53-'7. Iteration'!AH53</f>
        <v>0.38744423117237192</v>
      </c>
      <c r="AI254" s="4">
        <f>Tabelle1!AI53-'7. Iteration'!AI53</f>
        <v>0.38744423117237192</v>
      </c>
      <c r="AJ254" s="4">
        <f>Tabelle1!AJ53-'7. Iteration'!AJ53</f>
        <v>0.40187339053396376</v>
      </c>
      <c r="AK254" s="4">
        <f>Tabelle1!AK53-'7. Iteration'!AK53</f>
        <v>0.48462143501125254</v>
      </c>
      <c r="AL254" s="4">
        <f>Tabelle1!AL53-'7. Iteration'!AL53</f>
        <v>-0.50760177696654918</v>
      </c>
      <c r="AM254" s="4">
        <f>Tabelle1!AM53-'7. Iteration'!AM53</f>
        <v>0.53181200182625865</v>
      </c>
      <c r="AN254" s="4">
        <f>Tabelle1!AN53-'7. Iteration'!AN53</f>
        <v>-0.42802358174998323</v>
      </c>
      <c r="AO254" s="4">
        <f>Tabelle1!AO53-'7. Iteration'!AO53</f>
        <v>-0.41991770608196965</v>
      </c>
      <c r="AP254" s="4">
        <f>Tabelle1!AP53-'7. Iteration'!AP53</f>
        <v>0.60451571586833541</v>
      </c>
      <c r="AQ254" s="4">
        <f>Tabelle1!AQ53-'7. Iteration'!AQ53</f>
        <v>0.6208834428031822</v>
      </c>
      <c r="AR254" s="4">
        <f>Tabelle1!AR53-'7. Iteration'!AR53</f>
        <v>-0.37091454956658904</v>
      </c>
      <c r="AS254" s="4">
        <f>Tabelle1!AS53-'7. Iteration'!AS53</f>
        <v>-0.34625877449543357</v>
      </c>
      <c r="AT254" s="4">
        <f>Tabelle1!AT53-'7. Iteration'!AT53</f>
        <v>-0.27231467555366201</v>
      </c>
      <c r="AU254" s="4">
        <f>Tabelle1!AU53-'7. Iteration'!AU53</f>
        <v>-6.4759671242947237E-2</v>
      </c>
    </row>
    <row r="255" spans="6:47">
      <c r="F255" s="7">
        <f>'6. Iteration'!F255-'7. Iteration'!G255/'7. Iteration'!AX54</f>
        <v>0.78723390337633004</v>
      </c>
      <c r="G255">
        <f t="shared" si="38"/>
        <v>9.6016205403312571E-4</v>
      </c>
      <c r="H255" s="4">
        <f>Tabelle1!H54-'7. Iteration'!H54</f>
        <v>1.8698729118826418E-2</v>
      </c>
      <c r="I255" s="4">
        <f>Tabelle1!I54-'7. Iteration'!I54</f>
        <v>2.9085148240298175E-2</v>
      </c>
      <c r="J255" s="4">
        <f>Tabelle1!J54-'7. Iteration'!J54</f>
        <v>5.9465427392266457E-2</v>
      </c>
      <c r="K255" s="4">
        <f>Tabelle1!K54-'7. Iteration'!K54</f>
        <v>-0.9155908034209439</v>
      </c>
      <c r="L255" s="4">
        <f>Tabelle1!L54-'7. Iteration'!L54</f>
        <v>0.10002916156879826</v>
      </c>
      <c r="M255" s="4">
        <f>Tabelle1!M54-'7. Iteration'!M54</f>
        <v>-0.88334812127580142</v>
      </c>
      <c r="N255" s="4">
        <f>Tabelle1!N54-'7. Iteration'!N54</f>
        <v>0.15775700592965669</v>
      </c>
      <c r="O255" s="4">
        <f>Tabelle1!O54-'7. Iteration'!O54</f>
        <v>0.1626429785335719</v>
      </c>
      <c r="P255" s="4">
        <f>Tabelle1!P54-'7. Iteration'!P54</f>
        <v>0.17768487844713254</v>
      </c>
      <c r="Q255" s="4">
        <f>Tabelle1!Q54-'7. Iteration'!Q54</f>
        <v>-0.80669697027412235</v>
      </c>
      <c r="R255" s="4">
        <f>Tabelle1!R54-'7. Iteration'!R54</f>
        <v>0.19863707213253368</v>
      </c>
      <c r="S255" s="4">
        <f>Tabelle1!S54-'7. Iteration'!S54</f>
        <v>-0.78497753973719242</v>
      </c>
      <c r="T255" s="4">
        <f>Tabelle1!T54-'7. Iteration'!T54</f>
        <v>0.21502246026280758</v>
      </c>
      <c r="U255" s="4">
        <f>Tabelle1!U54-'7. Iteration'!U54</f>
        <v>0.22061173022755343</v>
      </c>
      <c r="V255" s="4">
        <f>Tabelle1!V54-'7. Iteration'!V54</f>
        <v>-0.73849302366649805</v>
      </c>
      <c r="W255" s="4">
        <f>Tabelle1!W54-'7. Iteration'!W54</f>
        <v>0.28624769523886129</v>
      </c>
      <c r="X255" s="4">
        <f>Tabelle1!X54-'7. Iteration'!X54</f>
        <v>-0.71375230476113871</v>
      </c>
      <c r="Y255" s="4">
        <f>Tabelle1!Y54-'7. Iteration'!Y54</f>
        <v>0.29898457155795721</v>
      </c>
      <c r="Z255" s="4">
        <f>Tabelle1!Z54-'7. Iteration'!Z54</f>
        <v>-0.66137846722098348</v>
      </c>
      <c r="AA255" s="4">
        <f>Tabelle1!AA54-'7. Iteration'!AA54</f>
        <v>0.33862153277901663</v>
      </c>
      <c r="AB255" s="4">
        <f>Tabelle1!AB54-'7. Iteration'!AB54</f>
        <v>0.34543041796899954</v>
      </c>
      <c r="AC255" s="4">
        <f>Tabelle1!AC54-'7. Iteration'!AC54</f>
        <v>0.36619278929390675</v>
      </c>
      <c r="AD255" s="4">
        <f>Tabelle1!AD54-'7. Iteration'!AD54</f>
        <v>0.37322323598324447</v>
      </c>
      <c r="AE255" s="4">
        <f>Tabelle1!AE54-'7. Iteration'!AE54</f>
        <v>0.38030730691615422</v>
      </c>
      <c r="AF255" s="4">
        <f>Tabelle1!AF54-'7. Iteration'!AF54</f>
        <v>0.38030730691615422</v>
      </c>
      <c r="AG255" s="4">
        <f>Tabelle1!AG54-'7. Iteration'!AG54</f>
        <v>0.38744423117237192</v>
      </c>
      <c r="AH255" s="4">
        <f>Tabelle1!AH54-'7. Iteration'!AH54</f>
        <v>0.38744423117237192</v>
      </c>
      <c r="AI255" s="4">
        <f>Tabelle1!AI54-'7. Iteration'!AI54</f>
        <v>0.38744423117237192</v>
      </c>
      <c r="AJ255" s="4">
        <f>Tabelle1!AJ54-'7. Iteration'!AJ54</f>
        <v>0.40187339053396376</v>
      </c>
      <c r="AK255" s="4">
        <f>Tabelle1!AK54-'7. Iteration'!AK54</f>
        <v>0.48462143501125243</v>
      </c>
      <c r="AL255" s="4">
        <f>Tabelle1!AL54-'7. Iteration'!AL54</f>
        <v>-0.50760177696654918</v>
      </c>
      <c r="AM255" s="4">
        <f>Tabelle1!AM54-'7. Iteration'!AM54</f>
        <v>0.53181200182625865</v>
      </c>
      <c r="AN255" s="4">
        <f>Tabelle1!AN54-'7. Iteration'!AN54</f>
        <v>-0.42802358174998323</v>
      </c>
      <c r="AO255" s="4">
        <f>Tabelle1!AO54-'7. Iteration'!AO54</f>
        <v>-0.41991770608196971</v>
      </c>
      <c r="AP255" s="4">
        <f>Tabelle1!AP54-'7. Iteration'!AP54</f>
        <v>0.60451571586833541</v>
      </c>
      <c r="AQ255" s="4">
        <f>Tabelle1!AQ54-'7. Iteration'!AQ54</f>
        <v>-0.3791165571968178</v>
      </c>
      <c r="AR255" s="4">
        <f>Tabelle1!AR54-'7. Iteration'!AR54</f>
        <v>0.62908545043341091</v>
      </c>
      <c r="AS255" s="4">
        <f>Tabelle1!AS54-'7. Iteration'!AS54</f>
        <v>-0.34625877449543357</v>
      </c>
      <c r="AT255" s="4">
        <f>Tabelle1!AT54-'7. Iteration'!AT54</f>
        <v>-0.27231467555366201</v>
      </c>
      <c r="AU255" s="4">
        <f>Tabelle1!AU54-'7. Iteration'!AU54</f>
        <v>-6.4759671242947264E-2</v>
      </c>
    </row>
    <row r="256" spans="6:47">
      <c r="F256" s="7">
        <f>'6. Iteration'!F256-'7. Iteration'!G256/'7. Iteration'!AX55</f>
        <v>0.78723390337633004</v>
      </c>
      <c r="G256">
        <f t="shared" si="38"/>
        <v>9.6016205403393062E-4</v>
      </c>
      <c r="H256" s="4">
        <f>Tabelle1!H55-'7. Iteration'!H55</f>
        <v>1.8698729118826418E-2</v>
      </c>
      <c r="I256" s="4">
        <f>Tabelle1!I55-'7. Iteration'!I55</f>
        <v>2.9085148240298175E-2</v>
      </c>
      <c r="J256" s="4">
        <f>Tabelle1!J55-'7. Iteration'!J55</f>
        <v>5.9465427392266457E-2</v>
      </c>
      <c r="K256" s="4">
        <f>Tabelle1!K55-'7. Iteration'!K55</f>
        <v>8.4409196579056101E-2</v>
      </c>
      <c r="L256" s="4">
        <f>Tabelle1!L55-'7. Iteration'!L55</f>
        <v>0.10002916156879826</v>
      </c>
      <c r="M256" s="4">
        <f>Tabelle1!M55-'7. Iteration'!M55</f>
        <v>0.11665187872419858</v>
      </c>
      <c r="N256" s="4">
        <f>Tabelle1!N55-'7. Iteration'!N55</f>
        <v>0.15775700592965669</v>
      </c>
      <c r="O256" s="4">
        <f>Tabelle1!O55-'7. Iteration'!O55</f>
        <v>0.1626429785335719</v>
      </c>
      <c r="P256" s="4">
        <f>Tabelle1!P55-'7. Iteration'!P55</f>
        <v>0.17768487844713254</v>
      </c>
      <c r="Q256" s="4">
        <f>Tabelle1!Q55-'7. Iteration'!Q55</f>
        <v>0.19330302972587765</v>
      </c>
      <c r="R256" s="4">
        <f>Tabelle1!R55-'7. Iteration'!R55</f>
        <v>0.19863707213253368</v>
      </c>
      <c r="S256" s="4">
        <f>Tabelle1!S55-'7. Iteration'!S55</f>
        <v>-0.78497753973719242</v>
      </c>
      <c r="T256" s="4">
        <f>Tabelle1!T55-'7. Iteration'!T55</f>
        <v>-0.78497753973719242</v>
      </c>
      <c r="U256" s="4">
        <f>Tabelle1!U55-'7. Iteration'!U55</f>
        <v>-0.77938826977244657</v>
      </c>
      <c r="V256" s="4">
        <f>Tabelle1!V55-'7. Iteration'!V55</f>
        <v>0.26150697633350195</v>
      </c>
      <c r="W256" s="4">
        <f>Tabelle1!W55-'7. Iteration'!W55</f>
        <v>0.28624769523886129</v>
      </c>
      <c r="X256" s="4">
        <f>Tabelle1!X55-'7. Iteration'!X55</f>
        <v>-0.71375230476113871</v>
      </c>
      <c r="Y256" s="4">
        <f>Tabelle1!Y55-'7. Iteration'!Y55</f>
        <v>0.29898457155795721</v>
      </c>
      <c r="Z256" s="4">
        <f>Tabelle1!Z55-'7. Iteration'!Z55</f>
        <v>0.33862153277901663</v>
      </c>
      <c r="AA256" s="4">
        <f>Tabelle1!AA55-'7. Iteration'!AA55</f>
        <v>0.33862153277901663</v>
      </c>
      <c r="AB256" s="4">
        <f>Tabelle1!AB55-'7. Iteration'!AB55</f>
        <v>0.34543041796899954</v>
      </c>
      <c r="AC256" s="4">
        <f>Tabelle1!AC55-'7. Iteration'!AC55</f>
        <v>-0.63380721070609325</v>
      </c>
      <c r="AD256" s="4">
        <f>Tabelle1!AD55-'7. Iteration'!AD55</f>
        <v>0.37322323598324447</v>
      </c>
      <c r="AE256" s="4">
        <f>Tabelle1!AE55-'7. Iteration'!AE55</f>
        <v>0.38030730691615422</v>
      </c>
      <c r="AF256" s="4">
        <f>Tabelle1!AF55-'7. Iteration'!AF55</f>
        <v>0.38030730691615422</v>
      </c>
      <c r="AG256" s="4">
        <f>Tabelle1!AG55-'7. Iteration'!AG55</f>
        <v>-0.61255576882762808</v>
      </c>
      <c r="AH256" s="4">
        <f>Tabelle1!AH55-'7. Iteration'!AH55</f>
        <v>0.38744423117237192</v>
      </c>
      <c r="AI256" s="4">
        <f>Tabelle1!AI55-'7. Iteration'!AI55</f>
        <v>-0.61255576882762808</v>
      </c>
      <c r="AJ256" s="4">
        <f>Tabelle1!AJ55-'7. Iteration'!AJ55</f>
        <v>0.40187339053396376</v>
      </c>
      <c r="AK256" s="4">
        <f>Tabelle1!AK55-'7. Iteration'!AK55</f>
        <v>0.48462143501125254</v>
      </c>
      <c r="AL256" s="4">
        <f>Tabelle1!AL55-'7. Iteration'!AL55</f>
        <v>0.49239822303345082</v>
      </c>
      <c r="AM256" s="4">
        <f>Tabelle1!AM55-'7. Iteration'!AM55</f>
        <v>0.53181200182625865</v>
      </c>
      <c r="AN256" s="4">
        <f>Tabelle1!AN55-'7. Iteration'!AN55</f>
        <v>-0.42802358174998323</v>
      </c>
      <c r="AO256" s="4">
        <f>Tabelle1!AO55-'7. Iteration'!AO55</f>
        <v>-0.41991770608196965</v>
      </c>
      <c r="AP256" s="4">
        <f>Tabelle1!AP55-'7. Iteration'!AP55</f>
        <v>-0.39548428413166459</v>
      </c>
      <c r="AQ256" s="4">
        <f>Tabelle1!AQ55-'7. Iteration'!AQ55</f>
        <v>-0.3791165571968178</v>
      </c>
      <c r="AR256" s="4">
        <f>Tabelle1!AR55-'7. Iteration'!AR55</f>
        <v>-0.37091454956658904</v>
      </c>
      <c r="AS256" s="4">
        <f>Tabelle1!AS55-'7. Iteration'!AS55</f>
        <v>0.65374122550456648</v>
      </c>
      <c r="AT256" s="4">
        <f>Tabelle1!AT55-'7. Iteration'!AT55</f>
        <v>-0.27231467555366201</v>
      </c>
      <c r="AU256" s="4">
        <f>Tabelle1!AU55-'7. Iteration'!AU55</f>
        <v>-6.4759671242947237E-2</v>
      </c>
    </row>
    <row r="257" spans="6:47">
      <c r="F257" s="7">
        <f>'6. Iteration'!F257-'7. Iteration'!G257/'7. Iteration'!AX56</f>
        <v>0.78723390337632992</v>
      </c>
      <c r="G257">
        <f t="shared" si="38"/>
        <v>9.6016205403370858E-4</v>
      </c>
      <c r="H257" s="4">
        <f>Tabelle1!H56-'7. Iteration'!H56</f>
        <v>1.8698729118826418E-2</v>
      </c>
      <c r="I257" s="4">
        <f>Tabelle1!I56-'7. Iteration'!I56</f>
        <v>2.9085148240298175E-2</v>
      </c>
      <c r="J257" s="4">
        <f>Tabelle1!J56-'7. Iteration'!J56</f>
        <v>-0.94053457260773354</v>
      </c>
      <c r="K257" s="4">
        <f>Tabelle1!K56-'7. Iteration'!K56</f>
        <v>8.4409196579056101E-2</v>
      </c>
      <c r="L257" s="4">
        <f>Tabelle1!L56-'7. Iteration'!L56</f>
        <v>0.10002916156879826</v>
      </c>
      <c r="M257" s="4">
        <f>Tabelle1!M56-'7. Iteration'!M56</f>
        <v>0.11665187872419858</v>
      </c>
      <c r="N257" s="4">
        <f>Tabelle1!N56-'7. Iteration'!N56</f>
        <v>0.15775700592965669</v>
      </c>
      <c r="O257" s="4">
        <f>Tabelle1!O56-'7. Iteration'!O56</f>
        <v>0.1626429785335719</v>
      </c>
      <c r="P257" s="4">
        <f>Tabelle1!P56-'7. Iteration'!P56</f>
        <v>0.17768487844713254</v>
      </c>
      <c r="Q257" s="4">
        <f>Tabelle1!Q56-'7. Iteration'!Q56</f>
        <v>0.19330302972587765</v>
      </c>
      <c r="R257" s="4">
        <f>Tabelle1!R56-'7. Iteration'!R56</f>
        <v>-0.80136292786746632</v>
      </c>
      <c r="S257" s="4">
        <f>Tabelle1!S56-'7. Iteration'!S56</f>
        <v>0.21502246026280758</v>
      </c>
      <c r="T257" s="4">
        <f>Tabelle1!T56-'7. Iteration'!T56</f>
        <v>0.21502246026280758</v>
      </c>
      <c r="U257" s="4">
        <f>Tabelle1!U56-'7. Iteration'!U56</f>
        <v>0.22061173022755343</v>
      </c>
      <c r="V257" s="4">
        <f>Tabelle1!V56-'7. Iteration'!V56</f>
        <v>0.26150697633350195</v>
      </c>
      <c r="W257" s="4">
        <f>Tabelle1!W56-'7. Iteration'!W56</f>
        <v>0.28624769523886129</v>
      </c>
      <c r="X257" s="4">
        <f>Tabelle1!X56-'7. Iteration'!X56</f>
        <v>0.28624769523886129</v>
      </c>
      <c r="Y257" s="4">
        <f>Tabelle1!Y56-'7. Iteration'!Y56</f>
        <v>0.29898457155795721</v>
      </c>
      <c r="Z257" s="4">
        <f>Tabelle1!Z56-'7. Iteration'!Z56</f>
        <v>-0.66137846722098337</v>
      </c>
      <c r="AA257" s="4">
        <f>Tabelle1!AA56-'7. Iteration'!AA56</f>
        <v>0.33862153277901663</v>
      </c>
      <c r="AB257" s="4">
        <f>Tabelle1!AB56-'7. Iteration'!AB56</f>
        <v>0.34543041796899954</v>
      </c>
      <c r="AC257" s="4">
        <f>Tabelle1!AC56-'7. Iteration'!AC56</f>
        <v>0.36619278929390675</v>
      </c>
      <c r="AD257" s="4">
        <f>Tabelle1!AD56-'7. Iteration'!AD56</f>
        <v>0.37322323598324447</v>
      </c>
      <c r="AE257" s="4">
        <f>Tabelle1!AE56-'7. Iteration'!AE56</f>
        <v>-0.61969269308384578</v>
      </c>
      <c r="AF257" s="4">
        <f>Tabelle1!AF56-'7. Iteration'!AF56</f>
        <v>-0.61969269308384578</v>
      </c>
      <c r="AG257" s="4">
        <f>Tabelle1!AG56-'7. Iteration'!AG56</f>
        <v>-0.61255576882762808</v>
      </c>
      <c r="AH257" s="4">
        <f>Tabelle1!AH56-'7. Iteration'!AH56</f>
        <v>-0.61255576882762808</v>
      </c>
      <c r="AI257" s="4">
        <f>Tabelle1!AI56-'7. Iteration'!AI56</f>
        <v>-0.61255576882762808</v>
      </c>
      <c r="AJ257" s="4">
        <f>Tabelle1!AJ56-'7. Iteration'!AJ56</f>
        <v>0.40187339053396376</v>
      </c>
      <c r="AK257" s="4">
        <f>Tabelle1!AK56-'7. Iteration'!AK56</f>
        <v>0.48462143501125254</v>
      </c>
      <c r="AL257" s="4">
        <f>Tabelle1!AL56-'7. Iteration'!AL56</f>
        <v>0.49239822303345082</v>
      </c>
      <c r="AM257" s="4">
        <f>Tabelle1!AM56-'7. Iteration'!AM56</f>
        <v>-0.4681879981737414</v>
      </c>
      <c r="AN257" s="4">
        <f>Tabelle1!AN56-'7. Iteration'!AN56</f>
        <v>0.57197641825001677</v>
      </c>
      <c r="AO257" s="4">
        <f>Tabelle1!AO56-'7. Iteration'!AO56</f>
        <v>0.58008229391803035</v>
      </c>
      <c r="AP257" s="4">
        <f>Tabelle1!AP56-'7. Iteration'!AP56</f>
        <v>-0.39548428413166459</v>
      </c>
      <c r="AQ257" s="4">
        <f>Tabelle1!AQ56-'7. Iteration'!AQ56</f>
        <v>-0.3791165571968178</v>
      </c>
      <c r="AR257" s="4">
        <f>Tabelle1!AR56-'7. Iteration'!AR56</f>
        <v>-0.37091454956658904</v>
      </c>
      <c r="AS257" s="4">
        <f>Tabelle1!AS56-'7. Iteration'!AS56</f>
        <v>0.65374122550456648</v>
      </c>
      <c r="AT257" s="4">
        <f>Tabelle1!AT56-'7. Iteration'!AT56</f>
        <v>-0.27231467555366201</v>
      </c>
      <c r="AU257" s="4">
        <f>Tabelle1!AU56-'7. Iteration'!AU56</f>
        <v>-6.4759671242947237E-2</v>
      </c>
    </row>
    <row r="258" spans="6:47">
      <c r="F258" s="7">
        <f>'6. Iteration'!F258-'7. Iteration'!G258/'7. Iteration'!AX57</f>
        <v>0.78723390337632992</v>
      </c>
      <c r="G258">
        <f t="shared" si="38"/>
        <v>9.6016205403348653E-4</v>
      </c>
      <c r="H258" s="4">
        <f>Tabelle1!H57-'7. Iteration'!H57</f>
        <v>1.8698729118826418E-2</v>
      </c>
      <c r="I258" s="4">
        <f>Tabelle1!I57-'7. Iteration'!I57</f>
        <v>2.9085148240298175E-2</v>
      </c>
      <c r="J258" s="4">
        <f>Tabelle1!J57-'7. Iteration'!J57</f>
        <v>5.9465427392266457E-2</v>
      </c>
      <c r="K258" s="4">
        <f>Tabelle1!K57-'7. Iteration'!K57</f>
        <v>8.4409196579056101E-2</v>
      </c>
      <c r="L258" s="4">
        <f>Tabelle1!L57-'7. Iteration'!L57</f>
        <v>0.10002916156879826</v>
      </c>
      <c r="M258" s="4">
        <f>Tabelle1!M57-'7. Iteration'!M57</f>
        <v>0.11665187872419858</v>
      </c>
      <c r="N258" s="4">
        <f>Tabelle1!N57-'7. Iteration'!N57</f>
        <v>0.15775700592965669</v>
      </c>
      <c r="O258" s="4">
        <f>Tabelle1!O57-'7. Iteration'!O57</f>
        <v>0.1626429785335719</v>
      </c>
      <c r="P258" s="4">
        <f>Tabelle1!P57-'7. Iteration'!P57</f>
        <v>0.17768487844713254</v>
      </c>
      <c r="Q258" s="4">
        <f>Tabelle1!Q57-'7. Iteration'!Q57</f>
        <v>0.19330302972587765</v>
      </c>
      <c r="R258" s="4">
        <f>Tabelle1!R57-'7. Iteration'!R57</f>
        <v>-0.80136292786746632</v>
      </c>
      <c r="S258" s="4">
        <f>Tabelle1!S57-'7. Iteration'!S57</f>
        <v>0.21502246026280758</v>
      </c>
      <c r="T258" s="4">
        <f>Tabelle1!T57-'7. Iteration'!T57</f>
        <v>0.21502246026280758</v>
      </c>
      <c r="U258" s="4">
        <f>Tabelle1!U57-'7. Iteration'!U57</f>
        <v>0.22061173022755343</v>
      </c>
      <c r="V258" s="4">
        <f>Tabelle1!V57-'7. Iteration'!V57</f>
        <v>-0.73849302366649805</v>
      </c>
      <c r="W258" s="4">
        <f>Tabelle1!W57-'7. Iteration'!W57</f>
        <v>0.28624769523886129</v>
      </c>
      <c r="X258" s="4">
        <f>Tabelle1!X57-'7. Iteration'!X57</f>
        <v>0.28624769523886129</v>
      </c>
      <c r="Y258" s="4">
        <f>Tabelle1!Y57-'7. Iteration'!Y57</f>
        <v>0.29898457155795721</v>
      </c>
      <c r="Z258" s="4">
        <f>Tabelle1!Z57-'7. Iteration'!Z57</f>
        <v>-0.66137846722098337</v>
      </c>
      <c r="AA258" s="4">
        <f>Tabelle1!AA57-'7. Iteration'!AA57</f>
        <v>-0.66137846722098337</v>
      </c>
      <c r="AB258" s="4">
        <f>Tabelle1!AB57-'7. Iteration'!AB57</f>
        <v>0.34543041796899954</v>
      </c>
      <c r="AC258" s="4">
        <f>Tabelle1!AC57-'7. Iteration'!AC57</f>
        <v>-0.63380721070609325</v>
      </c>
      <c r="AD258" s="4">
        <f>Tabelle1!AD57-'7. Iteration'!AD57</f>
        <v>0.37322323598324447</v>
      </c>
      <c r="AE258" s="4">
        <f>Tabelle1!AE57-'7. Iteration'!AE57</f>
        <v>-0.61969269308384578</v>
      </c>
      <c r="AF258" s="4">
        <f>Tabelle1!AF57-'7. Iteration'!AF57</f>
        <v>0.38030730691615422</v>
      </c>
      <c r="AG258" s="4">
        <f>Tabelle1!AG57-'7. Iteration'!AG57</f>
        <v>0.38744423117237192</v>
      </c>
      <c r="AH258" s="4">
        <f>Tabelle1!AH57-'7. Iteration'!AH57</f>
        <v>0.38744423117237192</v>
      </c>
      <c r="AI258" s="4">
        <f>Tabelle1!AI57-'7. Iteration'!AI57</f>
        <v>0.38744423117237192</v>
      </c>
      <c r="AJ258" s="4">
        <f>Tabelle1!AJ57-'7. Iteration'!AJ57</f>
        <v>-0.59812660946603624</v>
      </c>
      <c r="AK258" s="4">
        <f>Tabelle1!AK57-'7. Iteration'!AK57</f>
        <v>-0.51537856498874746</v>
      </c>
      <c r="AL258" s="4">
        <f>Tabelle1!AL57-'7. Iteration'!AL57</f>
        <v>-0.50760177696654918</v>
      </c>
      <c r="AM258" s="4">
        <f>Tabelle1!AM57-'7. Iteration'!AM57</f>
        <v>-0.4681879981737414</v>
      </c>
      <c r="AN258" s="4">
        <f>Tabelle1!AN57-'7. Iteration'!AN57</f>
        <v>-0.42802358174998323</v>
      </c>
      <c r="AO258" s="4">
        <f>Tabelle1!AO57-'7. Iteration'!AO57</f>
        <v>0.58008229391803035</v>
      </c>
      <c r="AP258" s="4">
        <f>Tabelle1!AP57-'7. Iteration'!AP57</f>
        <v>0.60451571586833541</v>
      </c>
      <c r="AQ258" s="4">
        <f>Tabelle1!AQ57-'7. Iteration'!AQ57</f>
        <v>0.6208834428031822</v>
      </c>
      <c r="AR258" s="4">
        <f>Tabelle1!AR57-'7. Iteration'!AR57</f>
        <v>-0.37091454956658904</v>
      </c>
      <c r="AS258" s="4">
        <f>Tabelle1!AS57-'7. Iteration'!AS57</f>
        <v>0.65374122550456648</v>
      </c>
      <c r="AT258" s="4">
        <f>Tabelle1!AT57-'7. Iteration'!AT57</f>
        <v>-0.27231467555366201</v>
      </c>
      <c r="AU258" s="4">
        <f>Tabelle1!AU57-'7. Iteration'!AU57</f>
        <v>-6.4759671242947237E-2</v>
      </c>
    </row>
    <row r="259" spans="6:47">
      <c r="F259" s="7">
        <f>'6. Iteration'!F259-'7. Iteration'!G259/'7. Iteration'!AX58</f>
        <v>0.78723390337632992</v>
      </c>
      <c r="G259">
        <f t="shared" si="38"/>
        <v>9.6016205403359756E-4</v>
      </c>
      <c r="H259" s="4">
        <f>Tabelle1!H58-'7. Iteration'!H58</f>
        <v>1.8698729118826418E-2</v>
      </c>
      <c r="I259" s="4">
        <f>Tabelle1!I58-'7. Iteration'!I58</f>
        <v>2.9085148240298175E-2</v>
      </c>
      <c r="J259" s="4">
        <f>Tabelle1!J58-'7. Iteration'!J58</f>
        <v>-0.94053457260773354</v>
      </c>
      <c r="K259" s="4">
        <f>Tabelle1!K58-'7. Iteration'!K58</f>
        <v>8.4409196579056101E-2</v>
      </c>
      <c r="L259" s="4">
        <f>Tabelle1!L58-'7. Iteration'!L58</f>
        <v>0.10002916156879826</v>
      </c>
      <c r="M259" s="4">
        <f>Tabelle1!M58-'7. Iteration'!M58</f>
        <v>-0.88334812127580142</v>
      </c>
      <c r="N259" s="4">
        <f>Tabelle1!N58-'7. Iteration'!N58</f>
        <v>0.15775700592965669</v>
      </c>
      <c r="O259" s="4">
        <f>Tabelle1!O58-'7. Iteration'!O58</f>
        <v>-0.8373570214664281</v>
      </c>
      <c r="P259" s="4">
        <f>Tabelle1!P58-'7. Iteration'!P58</f>
        <v>0.17768487844713254</v>
      </c>
      <c r="Q259" s="4">
        <f>Tabelle1!Q58-'7. Iteration'!Q58</f>
        <v>0.19330302972587765</v>
      </c>
      <c r="R259" s="4">
        <f>Tabelle1!R58-'7. Iteration'!R58</f>
        <v>0.19863707213253368</v>
      </c>
      <c r="S259" s="4">
        <f>Tabelle1!S58-'7. Iteration'!S58</f>
        <v>0.21502246026280758</v>
      </c>
      <c r="T259" s="4">
        <f>Tabelle1!T58-'7. Iteration'!T58</f>
        <v>-0.78497753973719242</v>
      </c>
      <c r="U259" s="4">
        <f>Tabelle1!U58-'7. Iteration'!U58</f>
        <v>0.22061173022755343</v>
      </c>
      <c r="V259" s="4">
        <f>Tabelle1!V58-'7. Iteration'!V58</f>
        <v>0.26150697633350195</v>
      </c>
      <c r="W259" s="4">
        <f>Tabelle1!W58-'7. Iteration'!W58</f>
        <v>0.28624769523886129</v>
      </c>
      <c r="X259" s="4">
        <f>Tabelle1!X58-'7. Iteration'!X58</f>
        <v>0.28624769523886129</v>
      </c>
      <c r="Y259" s="4">
        <f>Tabelle1!Y58-'7. Iteration'!Y58</f>
        <v>0.29898457155795721</v>
      </c>
      <c r="Z259" s="4">
        <f>Tabelle1!Z58-'7. Iteration'!Z58</f>
        <v>0.33862153277901663</v>
      </c>
      <c r="AA259" s="4">
        <f>Tabelle1!AA58-'7. Iteration'!AA58</f>
        <v>0.33862153277901663</v>
      </c>
      <c r="AB259" s="4">
        <f>Tabelle1!AB58-'7. Iteration'!AB58</f>
        <v>0.34543041796899954</v>
      </c>
      <c r="AC259" s="4">
        <f>Tabelle1!AC58-'7. Iteration'!AC58</f>
        <v>0.36619278929390675</v>
      </c>
      <c r="AD259" s="4">
        <f>Tabelle1!AD58-'7. Iteration'!AD58</f>
        <v>-0.62677676401675553</v>
      </c>
      <c r="AE259" s="4">
        <f>Tabelle1!AE58-'7. Iteration'!AE58</f>
        <v>0.38030730691615422</v>
      </c>
      <c r="AF259" s="4">
        <f>Tabelle1!AF58-'7. Iteration'!AF58</f>
        <v>-0.61969269308384578</v>
      </c>
      <c r="AG259" s="4">
        <f>Tabelle1!AG58-'7. Iteration'!AG58</f>
        <v>0.38744423117237192</v>
      </c>
      <c r="AH259" s="4">
        <f>Tabelle1!AH58-'7. Iteration'!AH58</f>
        <v>-0.61255576882762808</v>
      </c>
      <c r="AI259" s="4">
        <f>Tabelle1!AI58-'7. Iteration'!AI58</f>
        <v>-0.61255576882762808</v>
      </c>
      <c r="AJ259" s="4">
        <f>Tabelle1!AJ58-'7. Iteration'!AJ58</f>
        <v>-0.59812660946603624</v>
      </c>
      <c r="AK259" s="4">
        <f>Tabelle1!AK58-'7. Iteration'!AK58</f>
        <v>0.48462143501125254</v>
      </c>
      <c r="AL259" s="4">
        <f>Tabelle1!AL58-'7. Iteration'!AL58</f>
        <v>0.49239822303345082</v>
      </c>
      <c r="AM259" s="4">
        <f>Tabelle1!AM58-'7. Iteration'!AM58</f>
        <v>0.53181200182625865</v>
      </c>
      <c r="AN259" s="4">
        <f>Tabelle1!AN58-'7. Iteration'!AN58</f>
        <v>0.57197641825001677</v>
      </c>
      <c r="AO259" s="4">
        <f>Tabelle1!AO58-'7. Iteration'!AO58</f>
        <v>-0.41991770608196965</v>
      </c>
      <c r="AP259" s="4">
        <f>Tabelle1!AP58-'7. Iteration'!AP58</f>
        <v>0.60451571586833541</v>
      </c>
      <c r="AQ259" s="4">
        <f>Tabelle1!AQ58-'7. Iteration'!AQ58</f>
        <v>-0.3791165571968178</v>
      </c>
      <c r="AR259" s="4">
        <f>Tabelle1!AR58-'7. Iteration'!AR58</f>
        <v>0.62908545043341091</v>
      </c>
      <c r="AS259" s="4">
        <f>Tabelle1!AS58-'7. Iteration'!AS58</f>
        <v>-0.34625877449543357</v>
      </c>
      <c r="AT259" s="4">
        <f>Tabelle1!AT58-'7. Iteration'!AT58</f>
        <v>-0.27231467555366201</v>
      </c>
      <c r="AU259" s="4">
        <f>Tabelle1!AU58-'7. Iteration'!AU58</f>
        <v>-6.4759671242947237E-2</v>
      </c>
    </row>
    <row r="260" spans="6:47">
      <c r="F260" s="7">
        <f>'6. Iteration'!F260-'7. Iteration'!G260/'7. Iteration'!AX59</f>
        <v>0.78723390337632992</v>
      </c>
      <c r="G260">
        <f t="shared" si="38"/>
        <v>9.6016205403304244E-4</v>
      </c>
      <c r="H260" s="4">
        <f>Tabelle1!H59-'7. Iteration'!H59</f>
        <v>1.8698729118826418E-2</v>
      </c>
      <c r="I260" s="4">
        <f>Tabelle1!I59-'7. Iteration'!I59</f>
        <v>2.9085148240298175E-2</v>
      </c>
      <c r="J260" s="4">
        <f>Tabelle1!J59-'7. Iteration'!J59</f>
        <v>5.9465427392266457E-2</v>
      </c>
      <c r="K260" s="4">
        <f>Tabelle1!K59-'7. Iteration'!K59</f>
        <v>8.4409196579056101E-2</v>
      </c>
      <c r="L260" s="4">
        <f>Tabelle1!L59-'7. Iteration'!L59</f>
        <v>0.10002916156879826</v>
      </c>
      <c r="M260" s="4">
        <f>Tabelle1!M59-'7. Iteration'!M59</f>
        <v>0.11665187872419858</v>
      </c>
      <c r="N260" s="4">
        <f>Tabelle1!N59-'7. Iteration'!N59</f>
        <v>0.15775700592965669</v>
      </c>
      <c r="O260" s="4">
        <f>Tabelle1!O59-'7. Iteration'!O59</f>
        <v>-0.8373570214664281</v>
      </c>
      <c r="P260" s="4">
        <f>Tabelle1!P59-'7. Iteration'!P59</f>
        <v>-0.82231512155286746</v>
      </c>
      <c r="Q260" s="4">
        <f>Tabelle1!Q59-'7. Iteration'!Q59</f>
        <v>0.19330302972587765</v>
      </c>
      <c r="R260" s="4">
        <f>Tabelle1!R59-'7. Iteration'!R59</f>
        <v>0.19863707213253368</v>
      </c>
      <c r="S260" s="4">
        <f>Tabelle1!S59-'7. Iteration'!S59</f>
        <v>0.21502246026280758</v>
      </c>
      <c r="T260" s="4">
        <f>Tabelle1!T59-'7. Iteration'!T59</f>
        <v>0.21502246026280758</v>
      </c>
      <c r="U260" s="4">
        <f>Tabelle1!U59-'7. Iteration'!U59</f>
        <v>0.22061173022755343</v>
      </c>
      <c r="V260" s="4">
        <f>Tabelle1!V59-'7. Iteration'!V59</f>
        <v>0.26150697633350195</v>
      </c>
      <c r="W260" s="4">
        <f>Tabelle1!W59-'7. Iteration'!W59</f>
        <v>0.28624769523886129</v>
      </c>
      <c r="X260" s="4">
        <f>Tabelle1!X59-'7. Iteration'!X59</f>
        <v>0.28624769523886129</v>
      </c>
      <c r="Y260" s="4">
        <f>Tabelle1!Y59-'7. Iteration'!Y59</f>
        <v>-0.70101542844204279</v>
      </c>
      <c r="Z260" s="4">
        <f>Tabelle1!Z59-'7. Iteration'!Z59</f>
        <v>-0.66137846722098337</v>
      </c>
      <c r="AA260" s="4">
        <f>Tabelle1!AA59-'7. Iteration'!AA59</f>
        <v>-0.66137846722098337</v>
      </c>
      <c r="AB260" s="4">
        <f>Tabelle1!AB59-'7. Iteration'!AB59</f>
        <v>0.34543041796899954</v>
      </c>
      <c r="AC260" s="4">
        <f>Tabelle1!AC59-'7. Iteration'!AC59</f>
        <v>-0.63380721070609325</v>
      </c>
      <c r="AD260" s="4">
        <f>Tabelle1!AD59-'7. Iteration'!AD59</f>
        <v>-0.62677676401675553</v>
      </c>
      <c r="AE260" s="4">
        <f>Tabelle1!AE59-'7. Iteration'!AE59</f>
        <v>0.38030730691615422</v>
      </c>
      <c r="AF260" s="4">
        <f>Tabelle1!AF59-'7. Iteration'!AF59</f>
        <v>0.38030730691615422</v>
      </c>
      <c r="AG260" s="4">
        <f>Tabelle1!AG59-'7. Iteration'!AG59</f>
        <v>0.38744423117237192</v>
      </c>
      <c r="AH260" s="4">
        <f>Tabelle1!AH59-'7. Iteration'!AH59</f>
        <v>-0.61255576882762808</v>
      </c>
      <c r="AI260" s="4">
        <f>Tabelle1!AI59-'7. Iteration'!AI59</f>
        <v>0.38744423117237192</v>
      </c>
      <c r="AJ260" s="4">
        <f>Tabelle1!AJ59-'7. Iteration'!AJ59</f>
        <v>0.40187339053396376</v>
      </c>
      <c r="AK260" s="4">
        <f>Tabelle1!AK59-'7. Iteration'!AK59</f>
        <v>-0.51537856498874746</v>
      </c>
      <c r="AL260" s="4">
        <f>Tabelle1!AL59-'7. Iteration'!AL59</f>
        <v>0.49239822303345082</v>
      </c>
      <c r="AM260" s="4">
        <f>Tabelle1!AM59-'7. Iteration'!AM59</f>
        <v>-0.4681879981737414</v>
      </c>
      <c r="AN260" s="4">
        <f>Tabelle1!AN59-'7. Iteration'!AN59</f>
        <v>-0.42802358174998323</v>
      </c>
      <c r="AO260" s="4">
        <f>Tabelle1!AO59-'7. Iteration'!AO59</f>
        <v>0.58008229391803035</v>
      </c>
      <c r="AP260" s="4">
        <f>Tabelle1!AP59-'7. Iteration'!AP59</f>
        <v>0.60451571586833541</v>
      </c>
      <c r="AQ260" s="4">
        <f>Tabelle1!AQ59-'7. Iteration'!AQ59</f>
        <v>0.6208834428031822</v>
      </c>
      <c r="AR260" s="4">
        <f>Tabelle1!AR59-'7. Iteration'!AR59</f>
        <v>-0.37091454956658904</v>
      </c>
      <c r="AS260" s="4">
        <f>Tabelle1!AS59-'7. Iteration'!AS59</f>
        <v>0.65374122550456648</v>
      </c>
      <c r="AT260" s="4">
        <f>Tabelle1!AT59-'7. Iteration'!AT59</f>
        <v>-0.27231467555366201</v>
      </c>
      <c r="AU260" s="4">
        <f>Tabelle1!AU59-'7. Iteration'!AU59</f>
        <v>-6.4759671242947237E-2</v>
      </c>
    </row>
    <row r="261" spans="6:47">
      <c r="F261" s="7">
        <f>'6. Iteration'!F261-'7. Iteration'!G261/'7. Iteration'!AX60</f>
        <v>0.65424101174489169</v>
      </c>
      <c r="G261">
        <f t="shared" si="38"/>
        <v>8.6247825394665523E-4</v>
      </c>
      <c r="H261" s="4">
        <f>Tabelle1!H60-'7. Iteration'!H60</f>
        <v>2.1301476779833739E-2</v>
      </c>
      <c r="I261" s="4">
        <f>Tabelle1!I60-'7. Iteration'!I60</f>
        <v>3.3084878241508853E-2</v>
      </c>
      <c r="J261" s="4">
        <f>Tabelle1!J60-'7. Iteration'!J60</f>
        <v>6.7353171339981199E-2</v>
      </c>
      <c r="K261" s="4">
        <f>Tabelle1!K60-'7. Iteration'!K60</f>
        <v>9.5270441019137508E-2</v>
      </c>
      <c r="L261" s="4">
        <f>Tabelle1!L60-'7. Iteration'!L60</f>
        <v>-0.88734700779148024</v>
      </c>
      <c r="M261" s="4">
        <f>Tabelle1!M60-'7. Iteration'!M60</f>
        <v>0.13106800468143964</v>
      </c>
      <c r="N261" s="4">
        <f>Tabelle1!N60-'7. Iteration'!N60</f>
        <v>0.17623950352390749</v>
      </c>
      <c r="O261" s="4">
        <f>Tabelle1!O60-'7. Iteration'!O60</f>
        <v>0.18157449978251117</v>
      </c>
      <c r="P261" s="4">
        <f>Tabelle1!P60-'7. Iteration'!P60</f>
        <v>0.19795335640151324</v>
      </c>
      <c r="Q261" s="4">
        <f>Tabelle1!Q60-'7. Iteration'!Q60</f>
        <v>-0.78511249033056796</v>
      </c>
      <c r="R261" s="4">
        <f>Tabelle1!R60-'7. Iteration'!R60</f>
        <v>0.22065424345963769</v>
      </c>
      <c r="S261" s="4">
        <f>Tabelle1!S60-'7. Iteration'!S60</f>
        <v>0.2383156987378392</v>
      </c>
      <c r="T261" s="4">
        <f>Tabelle1!T60-'7. Iteration'!T60</f>
        <v>0.23831569873783931</v>
      </c>
      <c r="U261" s="4">
        <f>Tabelle1!U60-'7. Iteration'!U60</f>
        <v>0.24432199607614757</v>
      </c>
      <c r="V261" s="4">
        <f>Tabelle1!V60-'7. Iteration'!V60</f>
        <v>0.28798840356034128</v>
      </c>
      <c r="W261" s="4">
        <f>Tabelle1!W60-'7. Iteration'!W60</f>
        <v>-0.68583134329625806</v>
      </c>
      <c r="X261" s="4">
        <f>Tabelle1!X60-'7. Iteration'!X60</f>
        <v>-0.68583134329625806</v>
      </c>
      <c r="Y261" s="4">
        <f>Tabelle1!Y60-'7. Iteration'!Y60</f>
        <v>0.32757771594053042</v>
      </c>
      <c r="Z261" s="4">
        <f>Tabelle1!Z60-'7. Iteration'!Z60</f>
        <v>0.36900995289629268</v>
      </c>
      <c r="AA261" s="4">
        <f>Tabelle1!AA60-'7. Iteration'!AA60</f>
        <v>0.36900995289629268</v>
      </c>
      <c r="AB261" s="4">
        <f>Tabelle1!AB60-'7. Iteration'!AB60</f>
        <v>0.37608241979280599</v>
      </c>
      <c r="AC261" s="4">
        <f>Tabelle1!AC60-'7. Iteration'!AC60</f>
        <v>0.39756815186602545</v>
      </c>
      <c r="AD261" s="4">
        <f>Tabelle1!AD60-'7. Iteration'!AD60</f>
        <v>-0.59518376927875427</v>
      </c>
      <c r="AE261" s="4">
        <f>Tabelle1!AE60-'7. Iteration'!AE60</f>
        <v>0.41210568521216351</v>
      </c>
      <c r="AF261" s="4">
        <f>Tabelle1!AF60-'7. Iteration'!AF60</f>
        <v>0.41210568521216351</v>
      </c>
      <c r="AG261" s="4">
        <f>Tabelle1!AG60-'7. Iteration'!AG60</f>
        <v>0.41943544774972852</v>
      </c>
      <c r="AH261" s="4">
        <f>Tabelle1!AH60-'7. Iteration'!AH60</f>
        <v>-0.58056455225027148</v>
      </c>
      <c r="AI261" s="4">
        <f>Tabelle1!AI60-'7. Iteration'!AI60</f>
        <v>0.41943544774972852</v>
      </c>
      <c r="AJ261" s="4">
        <f>Tabelle1!AJ60-'7. Iteration'!AJ60</f>
        <v>-0.56578851537479169</v>
      </c>
      <c r="AK261" s="4">
        <f>Tabelle1!AK60-'7. Iteration'!AK60</f>
        <v>0.51785316719230134</v>
      </c>
      <c r="AL261" s="4">
        <f>Tabelle1!AL60-'7. Iteration'!AL60</f>
        <v>0.52561935882551758</v>
      </c>
      <c r="AM261" s="4">
        <f>Tabelle1!AM60-'7. Iteration'!AM60</f>
        <v>-0.43526615971631227</v>
      </c>
      <c r="AN261" s="4">
        <f>Tabelle1!AN60-'7. Iteration'!AN60</f>
        <v>-0.39582392744516975</v>
      </c>
      <c r="AO261" s="4">
        <f>Tabelle1!AO60-'7. Iteration'!AO60</f>
        <v>-0.3879142837546849</v>
      </c>
      <c r="AP261" s="4">
        <f>Tabelle1!AP60-'7. Iteration'!AP60</f>
        <v>0.6358260375202851</v>
      </c>
      <c r="AQ261" s="4">
        <f>Tabelle1!AQ60-'7. Iteration'!AQ60</f>
        <v>-0.34835533502747801</v>
      </c>
      <c r="AR261" s="4">
        <f>Tabelle1!AR60-'7. Iteration'!AR60</f>
        <v>-0.34045391057567514</v>
      </c>
      <c r="AS261" s="4">
        <f>Tabelle1!AS60-'7. Iteration'!AS60</f>
        <v>-0.31680326350321825</v>
      </c>
      <c r="AT261" s="4">
        <f>Tabelle1!AT60-'7. Iteration'!AT60</f>
        <v>-0.24677497640293103</v>
      </c>
      <c r="AU261" s="4">
        <f>Tabelle1!AU60-'7. Iteration'!AU60</f>
        <v>-5.7157038897675164E-2</v>
      </c>
    </row>
    <row r="262" spans="6:47">
      <c r="F262" s="7">
        <f>'6. Iteration'!F262-'7. Iteration'!G262/'7. Iteration'!AX61</f>
        <v>0.65424101174489158</v>
      </c>
      <c r="G262">
        <f t="shared" si="38"/>
        <v>8.624782539472936E-4</v>
      </c>
      <c r="H262" s="4">
        <f>Tabelle1!H61-'7. Iteration'!H61</f>
        <v>2.1301476779833739E-2</v>
      </c>
      <c r="I262" s="4">
        <f>Tabelle1!I61-'7. Iteration'!I61</f>
        <v>3.3084878241508964E-2</v>
      </c>
      <c r="J262" s="4">
        <f>Tabelle1!J61-'7. Iteration'!J61</f>
        <v>6.7353171339981199E-2</v>
      </c>
      <c r="K262" s="4">
        <f>Tabelle1!K61-'7. Iteration'!K61</f>
        <v>9.5270441019137619E-2</v>
      </c>
      <c r="L262" s="4">
        <f>Tabelle1!L61-'7. Iteration'!L61</f>
        <v>0.11265299220851976</v>
      </c>
      <c r="M262" s="4">
        <f>Tabelle1!M61-'7. Iteration'!M61</f>
        <v>0.13106800468143964</v>
      </c>
      <c r="N262" s="4">
        <f>Tabelle1!N61-'7. Iteration'!N61</f>
        <v>0.17623950352390749</v>
      </c>
      <c r="O262" s="4">
        <f>Tabelle1!O61-'7. Iteration'!O61</f>
        <v>0.18157449978251117</v>
      </c>
      <c r="P262" s="4">
        <f>Tabelle1!P61-'7. Iteration'!P61</f>
        <v>0.19795335640151324</v>
      </c>
      <c r="Q262" s="4">
        <f>Tabelle1!Q61-'7. Iteration'!Q61</f>
        <v>0.21488750966943204</v>
      </c>
      <c r="R262" s="4">
        <f>Tabelle1!R61-'7. Iteration'!R61</f>
        <v>-0.7793457565403622</v>
      </c>
      <c r="S262" s="4">
        <f>Tabelle1!S61-'7. Iteration'!S61</f>
        <v>0.2383156987378392</v>
      </c>
      <c r="T262" s="4">
        <f>Tabelle1!T61-'7. Iteration'!T61</f>
        <v>-0.76168430126216069</v>
      </c>
      <c r="U262" s="4">
        <f>Tabelle1!U61-'7. Iteration'!U61</f>
        <v>0.24432199607614746</v>
      </c>
      <c r="V262" s="4">
        <f>Tabelle1!V61-'7. Iteration'!V61</f>
        <v>-0.71201159643965872</v>
      </c>
      <c r="W262" s="4">
        <f>Tabelle1!W61-'7. Iteration'!W61</f>
        <v>-0.68583134329625806</v>
      </c>
      <c r="X262" s="4">
        <f>Tabelle1!X61-'7. Iteration'!X61</f>
        <v>-0.68583134329625794</v>
      </c>
      <c r="Y262" s="4">
        <f>Tabelle1!Y61-'7. Iteration'!Y61</f>
        <v>-0.67242228405946958</v>
      </c>
      <c r="Z262" s="4">
        <f>Tabelle1!Z61-'7. Iteration'!Z61</f>
        <v>0.36900995289629257</v>
      </c>
      <c r="AA262" s="4">
        <f>Tabelle1!AA61-'7. Iteration'!AA61</f>
        <v>0.36900995289629279</v>
      </c>
      <c r="AB262" s="4">
        <f>Tabelle1!AB61-'7. Iteration'!AB61</f>
        <v>0.37608241979280599</v>
      </c>
      <c r="AC262" s="4">
        <f>Tabelle1!AC61-'7. Iteration'!AC61</f>
        <v>0.39756815186602545</v>
      </c>
      <c r="AD262" s="4">
        <f>Tabelle1!AD61-'7. Iteration'!AD61</f>
        <v>0.40481623072124562</v>
      </c>
      <c r="AE262" s="4">
        <f>Tabelle1!AE61-'7. Iteration'!AE61</f>
        <v>-0.58789431478783649</v>
      </c>
      <c r="AF262" s="4">
        <f>Tabelle1!AF61-'7. Iteration'!AF61</f>
        <v>0.41210568521216351</v>
      </c>
      <c r="AG262" s="4">
        <f>Tabelle1!AG61-'7. Iteration'!AG61</f>
        <v>0.41943544774972863</v>
      </c>
      <c r="AH262" s="4">
        <f>Tabelle1!AH61-'7. Iteration'!AH61</f>
        <v>-0.58056455225027137</v>
      </c>
      <c r="AI262" s="4">
        <f>Tabelle1!AI61-'7. Iteration'!AI61</f>
        <v>-0.58056455225027148</v>
      </c>
      <c r="AJ262" s="4">
        <f>Tabelle1!AJ61-'7. Iteration'!AJ61</f>
        <v>0.43421148462520831</v>
      </c>
      <c r="AK262" s="4">
        <f>Tabelle1!AK61-'7. Iteration'!AK61</f>
        <v>0.51785316719230134</v>
      </c>
      <c r="AL262" s="4">
        <f>Tabelle1!AL61-'7. Iteration'!AL61</f>
        <v>0.52561935882551758</v>
      </c>
      <c r="AM262" s="4">
        <f>Tabelle1!AM61-'7. Iteration'!AM61</f>
        <v>0.56473384028368767</v>
      </c>
      <c r="AN262" s="4">
        <f>Tabelle1!AN61-'7. Iteration'!AN61</f>
        <v>-0.39582392744516975</v>
      </c>
      <c r="AO262" s="4">
        <f>Tabelle1!AO61-'7. Iteration'!AO61</f>
        <v>-0.3879142837546849</v>
      </c>
      <c r="AP262" s="4">
        <f>Tabelle1!AP61-'7. Iteration'!AP61</f>
        <v>0.6358260375202851</v>
      </c>
      <c r="AQ262" s="4">
        <f>Tabelle1!AQ61-'7. Iteration'!AQ61</f>
        <v>-0.34835533502747795</v>
      </c>
      <c r="AR262" s="4">
        <f>Tabelle1!AR61-'7. Iteration'!AR61</f>
        <v>-0.34045391057567509</v>
      </c>
      <c r="AS262" s="4">
        <f>Tabelle1!AS61-'7. Iteration'!AS61</f>
        <v>0.68319673649678181</v>
      </c>
      <c r="AT262" s="4">
        <f>Tabelle1!AT61-'7. Iteration'!AT61</f>
        <v>-0.246774976402931</v>
      </c>
      <c r="AU262" s="4">
        <f>Tabelle1!AU61-'7. Iteration'!AU61</f>
        <v>-5.7157038897675164E-2</v>
      </c>
    </row>
    <row r="263" spans="6:47">
      <c r="F263" s="7">
        <f>'6. Iteration'!F263-'7. Iteration'!G263/'7. Iteration'!AX62</f>
        <v>0.65424101174489169</v>
      </c>
      <c r="G263">
        <f t="shared" si="38"/>
        <v>8.6247825394673849E-4</v>
      </c>
      <c r="H263" s="4">
        <f>Tabelle1!H62-'7. Iteration'!H62</f>
        <v>2.1301476779833739E-2</v>
      </c>
      <c r="I263" s="4">
        <f>Tabelle1!I62-'7. Iteration'!I62</f>
        <v>3.3084878241508853E-2</v>
      </c>
      <c r="J263" s="4">
        <f>Tabelle1!J62-'7. Iteration'!J62</f>
        <v>6.7353171339981199E-2</v>
      </c>
      <c r="K263" s="4">
        <f>Tabelle1!K62-'7. Iteration'!K62</f>
        <v>9.5270441019137508E-2</v>
      </c>
      <c r="L263" s="4">
        <f>Tabelle1!L62-'7. Iteration'!L62</f>
        <v>0.11265299220851976</v>
      </c>
      <c r="M263" s="4">
        <f>Tabelle1!M62-'7. Iteration'!M62</f>
        <v>0.13106800468143964</v>
      </c>
      <c r="N263" s="4">
        <f>Tabelle1!N62-'7. Iteration'!N62</f>
        <v>0.17623950352390749</v>
      </c>
      <c r="O263" s="4">
        <f>Tabelle1!O62-'7. Iteration'!O62</f>
        <v>0.18157449978251117</v>
      </c>
      <c r="P263" s="4">
        <f>Tabelle1!P62-'7. Iteration'!P62</f>
        <v>0.19795335640151324</v>
      </c>
      <c r="Q263" s="4">
        <f>Tabelle1!Q62-'7. Iteration'!Q62</f>
        <v>-0.78511249033056796</v>
      </c>
      <c r="R263" s="4">
        <f>Tabelle1!R62-'7. Iteration'!R62</f>
        <v>0.22065424345963769</v>
      </c>
      <c r="S263" s="4">
        <f>Tabelle1!S62-'7. Iteration'!S62</f>
        <v>0.2383156987378392</v>
      </c>
      <c r="T263" s="4">
        <f>Tabelle1!T62-'7. Iteration'!T62</f>
        <v>-0.76168430126216069</v>
      </c>
      <c r="U263" s="4">
        <f>Tabelle1!U62-'7. Iteration'!U62</f>
        <v>0.24432199607614757</v>
      </c>
      <c r="V263" s="4">
        <f>Tabelle1!V62-'7. Iteration'!V62</f>
        <v>-0.71201159643965872</v>
      </c>
      <c r="W263" s="4">
        <f>Tabelle1!W62-'7. Iteration'!W62</f>
        <v>-0.68583134329625806</v>
      </c>
      <c r="X263" s="4">
        <f>Tabelle1!X62-'7. Iteration'!X62</f>
        <v>-0.68583134329625806</v>
      </c>
      <c r="Y263" s="4">
        <f>Tabelle1!Y62-'7. Iteration'!Y62</f>
        <v>0.32757771594053042</v>
      </c>
      <c r="Z263" s="4">
        <f>Tabelle1!Z62-'7. Iteration'!Z62</f>
        <v>-0.63099004710370732</v>
      </c>
      <c r="AA263" s="4">
        <f>Tabelle1!AA62-'7. Iteration'!AA62</f>
        <v>0.36900995289629268</v>
      </c>
      <c r="AB263" s="4">
        <f>Tabelle1!AB62-'7. Iteration'!AB62</f>
        <v>-0.62391758020719401</v>
      </c>
      <c r="AC263" s="4">
        <f>Tabelle1!AC62-'7. Iteration'!AC62</f>
        <v>-0.60243184813397455</v>
      </c>
      <c r="AD263" s="4">
        <f>Tabelle1!AD62-'7. Iteration'!AD62</f>
        <v>0.40481623072124573</v>
      </c>
      <c r="AE263" s="4">
        <f>Tabelle1!AE62-'7. Iteration'!AE62</f>
        <v>0.41210568521216351</v>
      </c>
      <c r="AF263" s="4">
        <f>Tabelle1!AF62-'7. Iteration'!AF62</f>
        <v>0.41210568521216351</v>
      </c>
      <c r="AG263" s="4">
        <f>Tabelle1!AG62-'7. Iteration'!AG62</f>
        <v>0.41943544774972852</v>
      </c>
      <c r="AH263" s="4">
        <f>Tabelle1!AH62-'7. Iteration'!AH62</f>
        <v>-0.58056455225027148</v>
      </c>
      <c r="AI263" s="4">
        <f>Tabelle1!AI62-'7. Iteration'!AI62</f>
        <v>0.41943544774972852</v>
      </c>
      <c r="AJ263" s="4">
        <f>Tabelle1!AJ62-'7. Iteration'!AJ62</f>
        <v>0.43421148462520831</v>
      </c>
      <c r="AK263" s="4">
        <f>Tabelle1!AK62-'7. Iteration'!AK62</f>
        <v>-0.48214683280769866</v>
      </c>
      <c r="AL263" s="4">
        <f>Tabelle1!AL62-'7. Iteration'!AL62</f>
        <v>0.52561935882551758</v>
      </c>
      <c r="AM263" s="4">
        <f>Tabelle1!AM62-'7. Iteration'!AM62</f>
        <v>0.56473384028368767</v>
      </c>
      <c r="AN263" s="4">
        <f>Tabelle1!AN62-'7. Iteration'!AN62</f>
        <v>0.60417607255483019</v>
      </c>
      <c r="AO263" s="4">
        <f>Tabelle1!AO62-'7. Iteration'!AO62</f>
        <v>-0.3879142837546849</v>
      </c>
      <c r="AP263" s="4">
        <f>Tabelle1!AP62-'7. Iteration'!AP62</f>
        <v>0.6358260375202851</v>
      </c>
      <c r="AQ263" s="4">
        <f>Tabelle1!AQ62-'7. Iteration'!AQ62</f>
        <v>-0.34835533502747801</v>
      </c>
      <c r="AR263" s="4">
        <f>Tabelle1!AR62-'7. Iteration'!AR62</f>
        <v>-0.34045391057567514</v>
      </c>
      <c r="AS263" s="4">
        <f>Tabelle1!AS62-'7. Iteration'!AS62</f>
        <v>-0.31680326350321825</v>
      </c>
      <c r="AT263" s="4">
        <f>Tabelle1!AT62-'7. Iteration'!AT62</f>
        <v>0.753225023597069</v>
      </c>
      <c r="AU263" s="4">
        <f>Tabelle1!AU62-'7. Iteration'!AU62</f>
        <v>-5.7157038897675164E-2</v>
      </c>
    </row>
    <row r="264" spans="6:47">
      <c r="F264" s="7">
        <f>'6. Iteration'!F264-'7. Iteration'!G264/'7. Iteration'!AX63</f>
        <v>0.65424101174489169</v>
      </c>
      <c r="G264">
        <f t="shared" si="38"/>
        <v>8.6247825394665523E-4</v>
      </c>
      <c r="H264" s="4">
        <f>Tabelle1!H63-'7. Iteration'!H63</f>
        <v>2.1301476779833739E-2</v>
      </c>
      <c r="I264" s="4">
        <f>Tabelle1!I63-'7. Iteration'!I63</f>
        <v>3.3084878241508853E-2</v>
      </c>
      <c r="J264" s="4">
        <f>Tabelle1!J63-'7. Iteration'!J63</f>
        <v>6.7353171339981199E-2</v>
      </c>
      <c r="K264" s="4">
        <f>Tabelle1!K63-'7. Iteration'!K63</f>
        <v>9.5270441019137508E-2</v>
      </c>
      <c r="L264" s="4">
        <f>Tabelle1!L63-'7. Iteration'!L63</f>
        <v>0.11265299220851976</v>
      </c>
      <c r="M264" s="4">
        <f>Tabelle1!M63-'7. Iteration'!M63</f>
        <v>0.13106800468143964</v>
      </c>
      <c r="N264" s="4">
        <f>Tabelle1!N63-'7. Iteration'!N63</f>
        <v>-0.82376049647609251</v>
      </c>
      <c r="O264" s="4">
        <f>Tabelle1!O63-'7. Iteration'!O63</f>
        <v>0.18157449978251117</v>
      </c>
      <c r="P264" s="4">
        <f>Tabelle1!P63-'7. Iteration'!P63</f>
        <v>0.19795335640151324</v>
      </c>
      <c r="Q264" s="4">
        <f>Tabelle1!Q63-'7. Iteration'!Q63</f>
        <v>0.21488750966943204</v>
      </c>
      <c r="R264" s="4">
        <f>Tabelle1!R63-'7. Iteration'!R63</f>
        <v>-0.77934575654036231</v>
      </c>
      <c r="S264" s="4">
        <f>Tabelle1!S63-'7. Iteration'!S63</f>
        <v>0.2383156987378392</v>
      </c>
      <c r="T264" s="4">
        <f>Tabelle1!T63-'7. Iteration'!T63</f>
        <v>0.23831569873783931</v>
      </c>
      <c r="U264" s="4">
        <f>Tabelle1!U63-'7. Iteration'!U63</f>
        <v>-0.75567800392385243</v>
      </c>
      <c r="V264" s="4">
        <f>Tabelle1!V63-'7. Iteration'!V63</f>
        <v>-0.71201159643965872</v>
      </c>
      <c r="W264" s="4">
        <f>Tabelle1!W63-'7. Iteration'!W63</f>
        <v>0.31416865670374194</v>
      </c>
      <c r="X264" s="4">
        <f>Tabelle1!X63-'7. Iteration'!X63</f>
        <v>0.31416865670374194</v>
      </c>
      <c r="Y264" s="4">
        <f>Tabelle1!Y63-'7. Iteration'!Y63</f>
        <v>0.32757771594053042</v>
      </c>
      <c r="Z264" s="4">
        <f>Tabelle1!Z63-'7. Iteration'!Z63</f>
        <v>0.36900995289629268</v>
      </c>
      <c r="AA264" s="4">
        <f>Tabelle1!AA63-'7. Iteration'!AA63</f>
        <v>-0.63099004710370732</v>
      </c>
      <c r="AB264" s="4">
        <f>Tabelle1!AB63-'7. Iteration'!AB63</f>
        <v>-0.62391758020719401</v>
      </c>
      <c r="AC264" s="4">
        <f>Tabelle1!AC63-'7. Iteration'!AC63</f>
        <v>-0.60243184813397455</v>
      </c>
      <c r="AD264" s="4">
        <f>Tabelle1!AD63-'7. Iteration'!AD63</f>
        <v>0.40481623072124573</v>
      </c>
      <c r="AE264" s="4">
        <f>Tabelle1!AE63-'7. Iteration'!AE63</f>
        <v>-0.58789431478783649</v>
      </c>
      <c r="AF264" s="4">
        <f>Tabelle1!AF63-'7. Iteration'!AF63</f>
        <v>0.41210568521216351</v>
      </c>
      <c r="AG264" s="4">
        <f>Tabelle1!AG63-'7. Iteration'!AG63</f>
        <v>0.41943544774972852</v>
      </c>
      <c r="AH264" s="4">
        <f>Tabelle1!AH63-'7. Iteration'!AH63</f>
        <v>0.41943544774972852</v>
      </c>
      <c r="AI264" s="4">
        <f>Tabelle1!AI63-'7. Iteration'!AI63</f>
        <v>-0.58056455225027148</v>
      </c>
      <c r="AJ264" s="4">
        <f>Tabelle1!AJ63-'7. Iteration'!AJ63</f>
        <v>0.43421148462520831</v>
      </c>
      <c r="AK264" s="4">
        <f>Tabelle1!AK63-'7. Iteration'!AK63</f>
        <v>0.51785316719230134</v>
      </c>
      <c r="AL264" s="4">
        <f>Tabelle1!AL63-'7. Iteration'!AL63</f>
        <v>0.52561935882551758</v>
      </c>
      <c r="AM264" s="4">
        <f>Tabelle1!AM63-'7. Iteration'!AM63</f>
        <v>-0.43526615971631227</v>
      </c>
      <c r="AN264" s="4">
        <f>Tabelle1!AN63-'7. Iteration'!AN63</f>
        <v>0.60417607255483019</v>
      </c>
      <c r="AO264" s="4">
        <f>Tabelle1!AO63-'7. Iteration'!AO63</f>
        <v>0.61208571624531505</v>
      </c>
      <c r="AP264" s="4">
        <f>Tabelle1!AP63-'7. Iteration'!AP63</f>
        <v>-0.36417396247971495</v>
      </c>
      <c r="AQ264" s="4">
        <f>Tabelle1!AQ63-'7. Iteration'!AQ63</f>
        <v>0.65164466497252205</v>
      </c>
      <c r="AR264" s="4">
        <f>Tabelle1!AR63-'7. Iteration'!AR63</f>
        <v>-0.34045391057567514</v>
      </c>
      <c r="AS264" s="4">
        <f>Tabelle1!AS63-'7. Iteration'!AS63</f>
        <v>-0.31680326350321825</v>
      </c>
      <c r="AT264" s="4">
        <f>Tabelle1!AT63-'7. Iteration'!AT63</f>
        <v>-0.24677497640293103</v>
      </c>
      <c r="AU264" s="4">
        <f>Tabelle1!AU63-'7. Iteration'!AU63</f>
        <v>-5.7157038897675164E-2</v>
      </c>
    </row>
    <row r="265" spans="6:47">
      <c r="F265" s="7">
        <f>'6. Iteration'!F265-'7. Iteration'!G265/'7. Iteration'!AX64</f>
        <v>0.65424101174489169</v>
      </c>
      <c r="G265">
        <f t="shared" si="38"/>
        <v>8.6247825394696054E-4</v>
      </c>
      <c r="H265" s="4">
        <f>Tabelle1!H64-'7. Iteration'!H64</f>
        <v>2.1301476779833739E-2</v>
      </c>
      <c r="I265" s="4">
        <f>Tabelle1!I64-'7. Iteration'!I64</f>
        <v>3.3084878241508853E-2</v>
      </c>
      <c r="J265" s="4">
        <f>Tabelle1!J64-'7. Iteration'!J64</f>
        <v>6.7353171339981199E-2</v>
      </c>
      <c r="K265" s="4">
        <f>Tabelle1!K64-'7. Iteration'!K64</f>
        <v>9.5270441019137508E-2</v>
      </c>
      <c r="L265" s="4">
        <f>Tabelle1!L64-'7. Iteration'!L64</f>
        <v>-0.88734700779148024</v>
      </c>
      <c r="M265" s="4">
        <f>Tabelle1!M64-'7. Iteration'!M64</f>
        <v>0.13106800468143964</v>
      </c>
      <c r="N265" s="4">
        <f>Tabelle1!N64-'7. Iteration'!N64</f>
        <v>0.17623950352390749</v>
      </c>
      <c r="O265" s="4">
        <f>Tabelle1!O64-'7. Iteration'!O64</f>
        <v>0.18157449978251117</v>
      </c>
      <c r="P265" s="4">
        <f>Tabelle1!P64-'7. Iteration'!P64</f>
        <v>0.19795335640151324</v>
      </c>
      <c r="Q265" s="4">
        <f>Tabelle1!Q64-'7. Iteration'!Q64</f>
        <v>-0.78511249033056796</v>
      </c>
      <c r="R265" s="4">
        <f>Tabelle1!R64-'7. Iteration'!R64</f>
        <v>0.22065424345963769</v>
      </c>
      <c r="S265" s="4">
        <f>Tabelle1!S64-'7. Iteration'!S64</f>
        <v>-0.7616843012621608</v>
      </c>
      <c r="T265" s="4">
        <f>Tabelle1!T64-'7. Iteration'!T64</f>
        <v>-0.76168430126216069</v>
      </c>
      <c r="U265" s="4">
        <f>Tabelle1!U64-'7. Iteration'!U64</f>
        <v>0.24432199607614757</v>
      </c>
      <c r="V265" s="4">
        <f>Tabelle1!V64-'7. Iteration'!V64</f>
        <v>0.28798840356034128</v>
      </c>
      <c r="W265" s="4">
        <f>Tabelle1!W64-'7. Iteration'!W64</f>
        <v>0.31416865670374194</v>
      </c>
      <c r="X265" s="4">
        <f>Tabelle1!X64-'7. Iteration'!X64</f>
        <v>-0.68583134329625806</v>
      </c>
      <c r="Y265" s="4">
        <f>Tabelle1!Y64-'7. Iteration'!Y64</f>
        <v>0.32757771594053042</v>
      </c>
      <c r="Z265" s="4">
        <f>Tabelle1!Z64-'7. Iteration'!Z64</f>
        <v>0.36900995289629268</v>
      </c>
      <c r="AA265" s="4">
        <f>Tabelle1!AA64-'7. Iteration'!AA64</f>
        <v>0.36900995289629268</v>
      </c>
      <c r="AB265" s="4">
        <f>Tabelle1!AB64-'7. Iteration'!AB64</f>
        <v>0.37608241979280599</v>
      </c>
      <c r="AC265" s="4">
        <f>Tabelle1!AC64-'7. Iteration'!AC64</f>
        <v>0.39756815186602545</v>
      </c>
      <c r="AD265" s="4">
        <f>Tabelle1!AD64-'7. Iteration'!AD64</f>
        <v>-0.59518376927875427</v>
      </c>
      <c r="AE265" s="4">
        <f>Tabelle1!AE64-'7. Iteration'!AE64</f>
        <v>0.41210568521216351</v>
      </c>
      <c r="AF265" s="4">
        <f>Tabelle1!AF64-'7. Iteration'!AF64</f>
        <v>-0.58789431478783649</v>
      </c>
      <c r="AG265" s="4">
        <f>Tabelle1!AG64-'7. Iteration'!AG64</f>
        <v>0.41943544774972852</v>
      </c>
      <c r="AH265" s="4">
        <f>Tabelle1!AH64-'7. Iteration'!AH64</f>
        <v>0.41943544774972852</v>
      </c>
      <c r="AI265" s="4">
        <f>Tabelle1!AI64-'7. Iteration'!AI64</f>
        <v>0.41943544774972852</v>
      </c>
      <c r="AJ265" s="4">
        <f>Tabelle1!AJ64-'7. Iteration'!AJ64</f>
        <v>0.43421148462520831</v>
      </c>
      <c r="AK265" s="4">
        <f>Tabelle1!AK64-'7. Iteration'!AK64</f>
        <v>-0.48214683280769866</v>
      </c>
      <c r="AL265" s="4">
        <f>Tabelle1!AL64-'7. Iteration'!AL64</f>
        <v>0.52561935882551758</v>
      </c>
      <c r="AM265" s="4">
        <f>Tabelle1!AM64-'7. Iteration'!AM64</f>
        <v>-0.43526615971631227</v>
      </c>
      <c r="AN265" s="4">
        <f>Tabelle1!AN64-'7. Iteration'!AN64</f>
        <v>-0.39582392744516975</v>
      </c>
      <c r="AO265" s="4">
        <f>Tabelle1!AO64-'7. Iteration'!AO64</f>
        <v>-0.3879142837546849</v>
      </c>
      <c r="AP265" s="4">
        <f>Tabelle1!AP64-'7. Iteration'!AP64</f>
        <v>0.6358260375202851</v>
      </c>
      <c r="AQ265" s="4">
        <f>Tabelle1!AQ64-'7. Iteration'!AQ64</f>
        <v>-0.34835533502747801</v>
      </c>
      <c r="AR265" s="4">
        <f>Tabelle1!AR64-'7. Iteration'!AR64</f>
        <v>-0.34045391057567514</v>
      </c>
      <c r="AS265" s="4">
        <f>Tabelle1!AS64-'7. Iteration'!AS64</f>
        <v>-0.31680326350321825</v>
      </c>
      <c r="AT265" s="4">
        <f>Tabelle1!AT64-'7. Iteration'!AT64</f>
        <v>0.753225023597069</v>
      </c>
      <c r="AU265" s="4">
        <f>Tabelle1!AU64-'7. Iteration'!AU64</f>
        <v>-5.7157038897675164E-2</v>
      </c>
    </row>
    <row r="266" spans="6:47">
      <c r="F266" s="7">
        <f>'6. Iteration'!F266-'7. Iteration'!G266/'7. Iteration'!AX65</f>
        <v>0.65424101174489158</v>
      </c>
      <c r="G266">
        <f t="shared" si="38"/>
        <v>8.6247825394573929E-4</v>
      </c>
      <c r="H266" s="4">
        <f>Tabelle1!H65-'7. Iteration'!H65</f>
        <v>2.1301476779833739E-2</v>
      </c>
      <c r="I266" s="4">
        <f>Tabelle1!I65-'7. Iteration'!I65</f>
        <v>3.3084878241508853E-2</v>
      </c>
      <c r="J266" s="4">
        <f>Tabelle1!J65-'7. Iteration'!J65</f>
        <v>6.7353171339981199E-2</v>
      </c>
      <c r="K266" s="4">
        <f>Tabelle1!K65-'7. Iteration'!K65</f>
        <v>9.5270441019137508E-2</v>
      </c>
      <c r="L266" s="4">
        <f>Tabelle1!L65-'7. Iteration'!L65</f>
        <v>-0.88734700779148024</v>
      </c>
      <c r="M266" s="4">
        <f>Tabelle1!M65-'7. Iteration'!M65</f>
        <v>0.13106800468143964</v>
      </c>
      <c r="N266" s="4">
        <f>Tabelle1!N65-'7. Iteration'!N65</f>
        <v>-0.82376049647609251</v>
      </c>
      <c r="O266" s="4">
        <f>Tabelle1!O65-'7. Iteration'!O65</f>
        <v>0.18157449978251117</v>
      </c>
      <c r="P266" s="4">
        <f>Tabelle1!P65-'7. Iteration'!P65</f>
        <v>0.19795335640151324</v>
      </c>
      <c r="Q266" s="4">
        <f>Tabelle1!Q65-'7. Iteration'!Q65</f>
        <v>-0.78511249033056796</v>
      </c>
      <c r="R266" s="4">
        <f>Tabelle1!R65-'7. Iteration'!R65</f>
        <v>0.22065424345963769</v>
      </c>
      <c r="S266" s="4">
        <f>Tabelle1!S65-'7. Iteration'!S65</f>
        <v>-0.7616843012621608</v>
      </c>
      <c r="T266" s="4">
        <f>Tabelle1!T65-'7. Iteration'!T65</f>
        <v>0.23831569873783931</v>
      </c>
      <c r="U266" s="4">
        <f>Tabelle1!U65-'7. Iteration'!U65</f>
        <v>0.24432199607614757</v>
      </c>
      <c r="V266" s="4">
        <f>Tabelle1!V65-'7. Iteration'!V65</f>
        <v>0.28798840356034128</v>
      </c>
      <c r="W266" s="4">
        <f>Tabelle1!W65-'7. Iteration'!W65</f>
        <v>0.31416865670374194</v>
      </c>
      <c r="X266" s="4">
        <f>Tabelle1!X65-'7. Iteration'!X65</f>
        <v>-0.68583134329625806</v>
      </c>
      <c r="Y266" s="4">
        <f>Tabelle1!Y65-'7. Iteration'!Y65</f>
        <v>-0.67242228405946958</v>
      </c>
      <c r="Z266" s="4">
        <f>Tabelle1!Z65-'7. Iteration'!Z65</f>
        <v>0.36900995289629268</v>
      </c>
      <c r="AA266" s="4">
        <f>Tabelle1!AA65-'7. Iteration'!AA65</f>
        <v>0.36900995289629268</v>
      </c>
      <c r="AB266" s="4">
        <f>Tabelle1!AB65-'7. Iteration'!AB65</f>
        <v>0.37608241979280599</v>
      </c>
      <c r="AC266" s="4">
        <f>Tabelle1!AC65-'7. Iteration'!AC65</f>
        <v>-0.60243184813397455</v>
      </c>
      <c r="AD266" s="4">
        <f>Tabelle1!AD65-'7. Iteration'!AD65</f>
        <v>-0.59518376927875427</v>
      </c>
      <c r="AE266" s="4">
        <f>Tabelle1!AE65-'7. Iteration'!AE65</f>
        <v>0.41210568521216351</v>
      </c>
      <c r="AF266" s="4">
        <f>Tabelle1!AF65-'7. Iteration'!AF65</f>
        <v>0.41210568521216351</v>
      </c>
      <c r="AG266" s="4">
        <f>Tabelle1!AG65-'7. Iteration'!AG65</f>
        <v>0.41943544774972852</v>
      </c>
      <c r="AH266" s="4">
        <f>Tabelle1!AH65-'7. Iteration'!AH65</f>
        <v>-0.58056455225027148</v>
      </c>
      <c r="AI266" s="4">
        <f>Tabelle1!AI65-'7. Iteration'!AI65</f>
        <v>0.41943544774972852</v>
      </c>
      <c r="AJ266" s="4">
        <f>Tabelle1!AJ65-'7. Iteration'!AJ65</f>
        <v>0.43421148462520831</v>
      </c>
      <c r="AK266" s="4">
        <f>Tabelle1!AK65-'7. Iteration'!AK65</f>
        <v>-0.48214683280769866</v>
      </c>
      <c r="AL266" s="4">
        <f>Tabelle1!AL65-'7. Iteration'!AL65</f>
        <v>-0.47438064117448236</v>
      </c>
      <c r="AM266" s="4">
        <f>Tabelle1!AM65-'7. Iteration'!AM65</f>
        <v>0.56473384028368767</v>
      </c>
      <c r="AN266" s="4">
        <f>Tabelle1!AN65-'7. Iteration'!AN65</f>
        <v>-0.39582392744516975</v>
      </c>
      <c r="AO266" s="4">
        <f>Tabelle1!AO65-'7. Iteration'!AO65</f>
        <v>0.61208571624531505</v>
      </c>
      <c r="AP266" s="4">
        <f>Tabelle1!AP65-'7. Iteration'!AP65</f>
        <v>0.6358260375202851</v>
      </c>
      <c r="AQ266" s="4">
        <f>Tabelle1!AQ65-'7. Iteration'!AQ65</f>
        <v>-0.34835533502747801</v>
      </c>
      <c r="AR266" s="4">
        <f>Tabelle1!AR65-'7. Iteration'!AR65</f>
        <v>-0.34045391057567514</v>
      </c>
      <c r="AS266" s="4">
        <f>Tabelle1!AS65-'7. Iteration'!AS65</f>
        <v>0.6831967364967817</v>
      </c>
      <c r="AT266" s="4">
        <f>Tabelle1!AT65-'7. Iteration'!AT65</f>
        <v>0.753225023597069</v>
      </c>
      <c r="AU266" s="4">
        <f>Tabelle1!AU65-'7. Iteration'!AU65</f>
        <v>-5.7157038897675164E-2</v>
      </c>
    </row>
    <row r="267" spans="6:47">
      <c r="F267" s="7">
        <f>'6. Iteration'!F267-'7. Iteration'!G267/'7. Iteration'!AX66</f>
        <v>0.65424101174489169</v>
      </c>
      <c r="G267">
        <f t="shared" si="38"/>
        <v>8.6247825394680788E-4</v>
      </c>
      <c r="H267" s="4">
        <f>Tabelle1!H66-'7. Iteration'!H66</f>
        <v>2.1301476779833739E-2</v>
      </c>
      <c r="I267" s="4">
        <f>Tabelle1!I66-'7. Iteration'!I66</f>
        <v>3.3084878241508853E-2</v>
      </c>
      <c r="J267" s="4">
        <f>Tabelle1!J66-'7. Iteration'!J66</f>
        <v>6.7353171339981199E-2</v>
      </c>
      <c r="K267" s="4">
        <f>Tabelle1!K66-'7. Iteration'!K66</f>
        <v>9.5270441019137508E-2</v>
      </c>
      <c r="L267" s="4">
        <f>Tabelle1!L66-'7. Iteration'!L66</f>
        <v>0.11265299220851976</v>
      </c>
      <c r="M267" s="4">
        <f>Tabelle1!M66-'7. Iteration'!M66</f>
        <v>0.13106800468143964</v>
      </c>
      <c r="N267" s="4">
        <f>Tabelle1!N66-'7. Iteration'!N66</f>
        <v>0.17623950352390749</v>
      </c>
      <c r="O267" s="4">
        <f>Tabelle1!O66-'7. Iteration'!O66</f>
        <v>-0.81842550021748883</v>
      </c>
      <c r="P267" s="4">
        <f>Tabelle1!P66-'7. Iteration'!P66</f>
        <v>0.19795335640151324</v>
      </c>
      <c r="Q267" s="4">
        <f>Tabelle1!Q66-'7. Iteration'!Q66</f>
        <v>0.21488750966943204</v>
      </c>
      <c r="R267" s="4">
        <f>Tabelle1!R66-'7. Iteration'!R66</f>
        <v>0.22065424345963769</v>
      </c>
      <c r="S267" s="4">
        <f>Tabelle1!S66-'7. Iteration'!S66</f>
        <v>-0.7616843012621608</v>
      </c>
      <c r="T267" s="4">
        <f>Tabelle1!T66-'7. Iteration'!T66</f>
        <v>0.23831569873783931</v>
      </c>
      <c r="U267" s="4">
        <f>Tabelle1!U66-'7. Iteration'!U66</f>
        <v>-0.75567800392385243</v>
      </c>
      <c r="V267" s="4">
        <f>Tabelle1!V66-'7. Iteration'!V66</f>
        <v>0.28798840356034128</v>
      </c>
      <c r="W267" s="4">
        <f>Tabelle1!W66-'7. Iteration'!W66</f>
        <v>-0.68583134329625806</v>
      </c>
      <c r="X267" s="4">
        <f>Tabelle1!X66-'7. Iteration'!X66</f>
        <v>0.31416865670374194</v>
      </c>
      <c r="Y267" s="4">
        <f>Tabelle1!Y66-'7. Iteration'!Y66</f>
        <v>0.32757771594053042</v>
      </c>
      <c r="Z267" s="4">
        <f>Tabelle1!Z66-'7. Iteration'!Z66</f>
        <v>0.36900995289629268</v>
      </c>
      <c r="AA267" s="4">
        <f>Tabelle1!AA66-'7. Iteration'!AA66</f>
        <v>-0.63099004710370732</v>
      </c>
      <c r="AB267" s="4">
        <f>Tabelle1!AB66-'7. Iteration'!AB66</f>
        <v>0.37608241979280599</v>
      </c>
      <c r="AC267" s="4">
        <f>Tabelle1!AC66-'7. Iteration'!AC66</f>
        <v>0.39756815186602545</v>
      </c>
      <c r="AD267" s="4">
        <f>Tabelle1!AD66-'7. Iteration'!AD66</f>
        <v>0.40481623072124573</v>
      </c>
      <c r="AE267" s="4">
        <f>Tabelle1!AE66-'7. Iteration'!AE66</f>
        <v>0.41210568521216351</v>
      </c>
      <c r="AF267" s="4">
        <f>Tabelle1!AF66-'7. Iteration'!AF66</f>
        <v>0.41210568521216351</v>
      </c>
      <c r="AG267" s="4">
        <f>Tabelle1!AG66-'7. Iteration'!AG66</f>
        <v>-0.58056455225027148</v>
      </c>
      <c r="AH267" s="4">
        <f>Tabelle1!AH66-'7. Iteration'!AH66</f>
        <v>-0.58056455225027148</v>
      </c>
      <c r="AI267" s="4">
        <f>Tabelle1!AI66-'7. Iteration'!AI66</f>
        <v>0.41943544774972852</v>
      </c>
      <c r="AJ267" s="4">
        <f>Tabelle1!AJ66-'7. Iteration'!AJ66</f>
        <v>0.43421148462520831</v>
      </c>
      <c r="AK267" s="4">
        <f>Tabelle1!AK66-'7. Iteration'!AK66</f>
        <v>-0.48214683280769866</v>
      </c>
      <c r="AL267" s="4">
        <f>Tabelle1!AL66-'7. Iteration'!AL66</f>
        <v>-0.47438064117448236</v>
      </c>
      <c r="AM267" s="4">
        <f>Tabelle1!AM66-'7. Iteration'!AM66</f>
        <v>-0.43526615971631227</v>
      </c>
      <c r="AN267" s="4">
        <f>Tabelle1!AN66-'7. Iteration'!AN66</f>
        <v>-0.39582392744516975</v>
      </c>
      <c r="AO267" s="4">
        <f>Tabelle1!AO66-'7. Iteration'!AO66</f>
        <v>-0.3879142837546849</v>
      </c>
      <c r="AP267" s="4">
        <f>Tabelle1!AP66-'7. Iteration'!AP66</f>
        <v>0.6358260375202851</v>
      </c>
      <c r="AQ267" s="4">
        <f>Tabelle1!AQ66-'7. Iteration'!AQ66</f>
        <v>-0.34835533502747801</v>
      </c>
      <c r="AR267" s="4">
        <f>Tabelle1!AR66-'7. Iteration'!AR66</f>
        <v>-0.34045391057567514</v>
      </c>
      <c r="AS267" s="4">
        <f>Tabelle1!AS66-'7. Iteration'!AS66</f>
        <v>0.6831967364967817</v>
      </c>
      <c r="AT267" s="4">
        <f>Tabelle1!AT66-'7. Iteration'!AT66</f>
        <v>-0.24677497640293103</v>
      </c>
      <c r="AU267" s="4">
        <f>Tabelle1!AU66-'7. Iteration'!AU66</f>
        <v>0.94284296110232479</v>
      </c>
    </row>
    <row r="268" spans="6:47">
      <c r="F268" s="7">
        <f>'6. Iteration'!F268-'7. Iteration'!G268/'7. Iteration'!AX67</f>
        <v>0.65424101174489169</v>
      </c>
      <c r="G268">
        <f t="shared" si="38"/>
        <v>8.6247825394676625E-4</v>
      </c>
      <c r="H268" s="4">
        <f>Tabelle1!H67-'7. Iteration'!H67</f>
        <v>2.1301476779833739E-2</v>
      </c>
      <c r="I268" s="4">
        <f>Tabelle1!I67-'7. Iteration'!I67</f>
        <v>3.3084878241508853E-2</v>
      </c>
      <c r="J268" s="4">
        <f>Tabelle1!J67-'7. Iteration'!J67</f>
        <v>6.7353171339981199E-2</v>
      </c>
      <c r="K268" s="4">
        <f>Tabelle1!K67-'7. Iteration'!K67</f>
        <v>9.5270441019137508E-2</v>
      </c>
      <c r="L268" s="4">
        <f>Tabelle1!L67-'7. Iteration'!L67</f>
        <v>0.11265299220851976</v>
      </c>
      <c r="M268" s="4">
        <f>Tabelle1!M67-'7. Iteration'!M67</f>
        <v>0.13106800468143964</v>
      </c>
      <c r="N268" s="4">
        <f>Tabelle1!N67-'7. Iteration'!N67</f>
        <v>0.17623950352390749</v>
      </c>
      <c r="O268" s="4">
        <f>Tabelle1!O67-'7. Iteration'!O67</f>
        <v>0.18157449978251117</v>
      </c>
      <c r="P268" s="4">
        <f>Tabelle1!P67-'7. Iteration'!P67</f>
        <v>-0.80204664359848676</v>
      </c>
      <c r="Q268" s="4">
        <f>Tabelle1!Q67-'7. Iteration'!Q67</f>
        <v>0.21488750966943204</v>
      </c>
      <c r="R268" s="4">
        <f>Tabelle1!R67-'7. Iteration'!R67</f>
        <v>0.22065424345963769</v>
      </c>
      <c r="S268" s="4">
        <f>Tabelle1!S67-'7. Iteration'!S67</f>
        <v>-0.7616843012621608</v>
      </c>
      <c r="T268" s="4">
        <f>Tabelle1!T67-'7. Iteration'!T67</f>
        <v>0.23831569873783931</v>
      </c>
      <c r="U268" s="4">
        <f>Tabelle1!U67-'7. Iteration'!U67</f>
        <v>-0.75567800392385243</v>
      </c>
      <c r="V268" s="4">
        <f>Tabelle1!V67-'7. Iteration'!V67</f>
        <v>0.28798840356034128</v>
      </c>
      <c r="W268" s="4">
        <f>Tabelle1!W67-'7. Iteration'!W67</f>
        <v>0.31416865670374194</v>
      </c>
      <c r="X268" s="4">
        <f>Tabelle1!X67-'7. Iteration'!X67</f>
        <v>0.31416865670374194</v>
      </c>
      <c r="Y268" s="4">
        <f>Tabelle1!Y67-'7. Iteration'!Y67</f>
        <v>-0.67242228405946958</v>
      </c>
      <c r="Z268" s="4">
        <f>Tabelle1!Z67-'7. Iteration'!Z67</f>
        <v>0.36900995289629268</v>
      </c>
      <c r="AA268" s="4">
        <f>Tabelle1!AA67-'7. Iteration'!AA67</f>
        <v>-0.63099004710370732</v>
      </c>
      <c r="AB268" s="4">
        <f>Tabelle1!AB67-'7. Iteration'!AB67</f>
        <v>0.37608241979280599</v>
      </c>
      <c r="AC268" s="4">
        <f>Tabelle1!AC67-'7. Iteration'!AC67</f>
        <v>0.39756815186602545</v>
      </c>
      <c r="AD268" s="4">
        <f>Tabelle1!AD67-'7. Iteration'!AD67</f>
        <v>-0.59518376927875427</v>
      </c>
      <c r="AE268" s="4">
        <f>Tabelle1!AE67-'7. Iteration'!AE67</f>
        <v>0.41210568521216351</v>
      </c>
      <c r="AF268" s="4">
        <f>Tabelle1!AF67-'7. Iteration'!AF67</f>
        <v>0.41210568521216351</v>
      </c>
      <c r="AG268" s="4">
        <f>Tabelle1!AG67-'7. Iteration'!AG67</f>
        <v>-0.58056455225027148</v>
      </c>
      <c r="AH268" s="4">
        <f>Tabelle1!AH67-'7. Iteration'!AH67</f>
        <v>0.41943544774972852</v>
      </c>
      <c r="AI268" s="4">
        <f>Tabelle1!AI67-'7. Iteration'!AI67</f>
        <v>0.41943544774972852</v>
      </c>
      <c r="AJ268" s="4">
        <f>Tabelle1!AJ67-'7. Iteration'!AJ67</f>
        <v>0.43421148462520831</v>
      </c>
      <c r="AK268" s="4">
        <f>Tabelle1!AK67-'7. Iteration'!AK67</f>
        <v>0.51785316719230134</v>
      </c>
      <c r="AL268" s="4">
        <f>Tabelle1!AL67-'7. Iteration'!AL67</f>
        <v>-0.47438064117448236</v>
      </c>
      <c r="AM268" s="4">
        <f>Tabelle1!AM67-'7. Iteration'!AM67</f>
        <v>-0.43526615971631227</v>
      </c>
      <c r="AN268" s="4">
        <f>Tabelle1!AN67-'7. Iteration'!AN67</f>
        <v>-0.39582392744516975</v>
      </c>
      <c r="AO268" s="4">
        <f>Tabelle1!AO67-'7. Iteration'!AO67</f>
        <v>-0.3879142837546849</v>
      </c>
      <c r="AP268" s="4">
        <f>Tabelle1!AP67-'7. Iteration'!AP67</f>
        <v>0.6358260375202851</v>
      </c>
      <c r="AQ268" s="4">
        <f>Tabelle1!AQ67-'7. Iteration'!AQ67</f>
        <v>-0.34835533502747801</v>
      </c>
      <c r="AR268" s="4">
        <f>Tabelle1!AR67-'7. Iteration'!AR67</f>
        <v>-0.34045391057567514</v>
      </c>
      <c r="AS268" s="4">
        <f>Tabelle1!AS67-'7. Iteration'!AS67</f>
        <v>0.6831967364967817</v>
      </c>
      <c r="AT268" s="4">
        <f>Tabelle1!AT67-'7. Iteration'!AT67</f>
        <v>-0.24677497640293103</v>
      </c>
      <c r="AU268" s="4">
        <f>Tabelle1!AU67-'7. Iteration'!AU67</f>
        <v>-5.7157038897675164E-2</v>
      </c>
    </row>
    <row r="269" spans="6:47">
      <c r="F269" s="7">
        <f>'6. Iteration'!F269-'7. Iteration'!G269/'7. Iteration'!AX68</f>
        <v>0.65424101174489169</v>
      </c>
      <c r="G269">
        <f t="shared" si="38"/>
        <v>8.6247825394662747E-4</v>
      </c>
      <c r="H269" s="4">
        <f>Tabelle1!H68-'7. Iteration'!H68</f>
        <v>2.1301476779833739E-2</v>
      </c>
      <c r="I269" s="4">
        <f>Tabelle1!I68-'7. Iteration'!I68</f>
        <v>3.3084878241508853E-2</v>
      </c>
      <c r="J269" s="4">
        <f>Tabelle1!J68-'7. Iteration'!J68</f>
        <v>6.7353171339981199E-2</v>
      </c>
      <c r="K269" s="4">
        <f>Tabelle1!K68-'7. Iteration'!K68</f>
        <v>9.5270441019137508E-2</v>
      </c>
      <c r="L269" s="4">
        <f>Tabelle1!L68-'7. Iteration'!L68</f>
        <v>0.11265299220851976</v>
      </c>
      <c r="M269" s="4">
        <f>Tabelle1!M68-'7. Iteration'!M68</f>
        <v>0.13106800468143964</v>
      </c>
      <c r="N269" s="4">
        <f>Tabelle1!N68-'7. Iteration'!N68</f>
        <v>0.17623950352390749</v>
      </c>
      <c r="O269" s="4">
        <f>Tabelle1!O68-'7. Iteration'!O68</f>
        <v>-0.81842550021748883</v>
      </c>
      <c r="P269" s="4">
        <f>Tabelle1!P68-'7. Iteration'!P68</f>
        <v>0.19795335640151324</v>
      </c>
      <c r="Q269" s="4">
        <f>Tabelle1!Q68-'7. Iteration'!Q68</f>
        <v>0.21488750966943204</v>
      </c>
      <c r="R269" s="4">
        <f>Tabelle1!R68-'7. Iteration'!R68</f>
        <v>0.22065424345963769</v>
      </c>
      <c r="S269" s="4">
        <f>Tabelle1!S68-'7. Iteration'!S68</f>
        <v>0.2383156987378392</v>
      </c>
      <c r="T269" s="4">
        <f>Tabelle1!T68-'7. Iteration'!T68</f>
        <v>0.23831569873783931</v>
      </c>
      <c r="U269" s="4">
        <f>Tabelle1!U68-'7. Iteration'!U68</f>
        <v>-0.75567800392385243</v>
      </c>
      <c r="V269" s="4">
        <f>Tabelle1!V68-'7. Iteration'!V68</f>
        <v>0.28798840356034128</v>
      </c>
      <c r="W269" s="4">
        <f>Tabelle1!W68-'7. Iteration'!W68</f>
        <v>0.31416865670374194</v>
      </c>
      <c r="X269" s="4">
        <f>Tabelle1!X68-'7. Iteration'!X68</f>
        <v>0.31416865670374194</v>
      </c>
      <c r="Y269" s="4">
        <f>Tabelle1!Y68-'7. Iteration'!Y68</f>
        <v>0.32757771594053042</v>
      </c>
      <c r="Z269" s="4">
        <f>Tabelle1!Z68-'7. Iteration'!Z68</f>
        <v>0.36900995289629268</v>
      </c>
      <c r="AA269" s="4">
        <f>Tabelle1!AA68-'7. Iteration'!AA68</f>
        <v>-0.63099004710370732</v>
      </c>
      <c r="AB269" s="4">
        <f>Tabelle1!AB68-'7. Iteration'!AB68</f>
        <v>-0.62391758020719401</v>
      </c>
      <c r="AC269" s="4">
        <f>Tabelle1!AC68-'7. Iteration'!AC68</f>
        <v>0.39756815186602545</v>
      </c>
      <c r="AD269" s="4">
        <f>Tabelle1!AD68-'7. Iteration'!AD68</f>
        <v>0.40481623072124573</v>
      </c>
      <c r="AE269" s="4">
        <f>Tabelle1!AE68-'7. Iteration'!AE68</f>
        <v>0.41210568521216351</v>
      </c>
      <c r="AF269" s="4">
        <f>Tabelle1!AF68-'7. Iteration'!AF68</f>
        <v>-0.58789431478783649</v>
      </c>
      <c r="AG269" s="4">
        <f>Tabelle1!AG68-'7. Iteration'!AG68</f>
        <v>-0.58056455225027148</v>
      </c>
      <c r="AH269" s="4">
        <f>Tabelle1!AH68-'7. Iteration'!AH68</f>
        <v>0.41943544774972852</v>
      </c>
      <c r="AI269" s="4">
        <f>Tabelle1!AI68-'7. Iteration'!AI68</f>
        <v>0.41943544774972852</v>
      </c>
      <c r="AJ269" s="4">
        <f>Tabelle1!AJ68-'7. Iteration'!AJ68</f>
        <v>-0.56578851537479169</v>
      </c>
      <c r="AK269" s="4">
        <f>Tabelle1!AK68-'7. Iteration'!AK68</f>
        <v>-0.48214683280769866</v>
      </c>
      <c r="AL269" s="4">
        <f>Tabelle1!AL68-'7. Iteration'!AL68</f>
        <v>-0.47438064117448236</v>
      </c>
      <c r="AM269" s="4">
        <f>Tabelle1!AM68-'7. Iteration'!AM68</f>
        <v>-0.43526615971631227</v>
      </c>
      <c r="AN269" s="4">
        <f>Tabelle1!AN68-'7. Iteration'!AN68</f>
        <v>-0.39582392744516975</v>
      </c>
      <c r="AO269" s="4">
        <f>Tabelle1!AO68-'7. Iteration'!AO68</f>
        <v>-0.3879142837546849</v>
      </c>
      <c r="AP269" s="4">
        <f>Tabelle1!AP68-'7. Iteration'!AP68</f>
        <v>-0.36417396247971495</v>
      </c>
      <c r="AQ269" s="4">
        <f>Tabelle1!AQ68-'7. Iteration'!AQ68</f>
        <v>0.65164466497252205</v>
      </c>
      <c r="AR269" s="4">
        <f>Tabelle1!AR68-'7. Iteration'!AR68</f>
        <v>-0.34045391057567514</v>
      </c>
      <c r="AS269" s="4">
        <f>Tabelle1!AS68-'7. Iteration'!AS68</f>
        <v>0.6831967364967817</v>
      </c>
      <c r="AT269" s="4">
        <f>Tabelle1!AT68-'7. Iteration'!AT68</f>
        <v>0.753225023597069</v>
      </c>
      <c r="AU269" s="4">
        <f>Tabelle1!AU68-'7. Iteration'!AU68</f>
        <v>-5.7157038897675164E-2</v>
      </c>
    </row>
    <row r="270" spans="6:47">
      <c r="F270" s="7">
        <f>'6. Iteration'!F270-'7. Iteration'!G270/'7. Iteration'!AX69</f>
        <v>0.65424101174489169</v>
      </c>
      <c r="G270">
        <f t="shared" si="38"/>
        <v>8.6247825394687727E-4</v>
      </c>
      <c r="H270" s="4">
        <f>Tabelle1!H69-'7. Iteration'!H69</f>
        <v>2.1301476779833739E-2</v>
      </c>
      <c r="I270" s="4">
        <f>Tabelle1!I69-'7. Iteration'!I69</f>
        <v>3.3084878241508853E-2</v>
      </c>
      <c r="J270" s="4">
        <f>Tabelle1!J69-'7. Iteration'!J69</f>
        <v>6.7353171339981199E-2</v>
      </c>
      <c r="K270" s="4">
        <f>Tabelle1!K69-'7. Iteration'!K69</f>
        <v>9.5270441019137508E-2</v>
      </c>
      <c r="L270" s="4">
        <f>Tabelle1!L69-'7. Iteration'!L69</f>
        <v>0.11265299220851976</v>
      </c>
      <c r="M270" s="4">
        <f>Tabelle1!M69-'7. Iteration'!M69</f>
        <v>0.13106800468143964</v>
      </c>
      <c r="N270" s="4">
        <f>Tabelle1!N69-'7. Iteration'!N69</f>
        <v>0.17623950352390749</v>
      </c>
      <c r="O270" s="4">
        <f>Tabelle1!O69-'7. Iteration'!O69</f>
        <v>-0.81842550021748883</v>
      </c>
      <c r="P270" s="4">
        <f>Tabelle1!P69-'7. Iteration'!P69</f>
        <v>0.19795335640151324</v>
      </c>
      <c r="Q270" s="4">
        <f>Tabelle1!Q69-'7. Iteration'!Q69</f>
        <v>0.21488750966943204</v>
      </c>
      <c r="R270" s="4">
        <f>Tabelle1!R69-'7. Iteration'!R69</f>
        <v>0.22065424345963769</v>
      </c>
      <c r="S270" s="4">
        <f>Tabelle1!S69-'7. Iteration'!S69</f>
        <v>-0.7616843012621608</v>
      </c>
      <c r="T270" s="4">
        <f>Tabelle1!T69-'7. Iteration'!T69</f>
        <v>0.23831569873783931</v>
      </c>
      <c r="U270" s="4">
        <f>Tabelle1!U69-'7. Iteration'!U69</f>
        <v>0.24432199607614757</v>
      </c>
      <c r="V270" s="4">
        <f>Tabelle1!V69-'7. Iteration'!V69</f>
        <v>0.28798840356034128</v>
      </c>
      <c r="W270" s="4">
        <f>Tabelle1!W69-'7. Iteration'!W69</f>
        <v>0.31416865670374194</v>
      </c>
      <c r="X270" s="4">
        <f>Tabelle1!X69-'7. Iteration'!X69</f>
        <v>0.31416865670374194</v>
      </c>
      <c r="Y270" s="4">
        <f>Tabelle1!Y69-'7. Iteration'!Y69</f>
        <v>0.32757771594053042</v>
      </c>
      <c r="Z270" s="4">
        <f>Tabelle1!Z69-'7. Iteration'!Z69</f>
        <v>0.36900995289629268</v>
      </c>
      <c r="AA270" s="4">
        <f>Tabelle1!AA69-'7. Iteration'!AA69</f>
        <v>0.36900995289629268</v>
      </c>
      <c r="AB270" s="4">
        <f>Tabelle1!AB69-'7. Iteration'!AB69</f>
        <v>-0.62391758020719401</v>
      </c>
      <c r="AC270" s="4">
        <f>Tabelle1!AC69-'7. Iteration'!AC69</f>
        <v>0.39756815186602545</v>
      </c>
      <c r="AD270" s="4">
        <f>Tabelle1!AD69-'7. Iteration'!AD69</f>
        <v>0.40481623072124573</v>
      </c>
      <c r="AE270" s="4">
        <f>Tabelle1!AE69-'7. Iteration'!AE69</f>
        <v>-0.58789431478783649</v>
      </c>
      <c r="AF270" s="4">
        <f>Tabelle1!AF69-'7. Iteration'!AF69</f>
        <v>0.41210568521216351</v>
      </c>
      <c r="AG270" s="4">
        <f>Tabelle1!AG69-'7. Iteration'!AG69</f>
        <v>-0.58056455225027148</v>
      </c>
      <c r="AH270" s="4">
        <f>Tabelle1!AH69-'7. Iteration'!AH69</f>
        <v>-0.58056455225027148</v>
      </c>
      <c r="AI270" s="4">
        <f>Tabelle1!AI69-'7. Iteration'!AI69</f>
        <v>-0.58056455225027148</v>
      </c>
      <c r="AJ270" s="4">
        <f>Tabelle1!AJ69-'7. Iteration'!AJ69</f>
        <v>0.43421148462520831</v>
      </c>
      <c r="AK270" s="4">
        <f>Tabelle1!AK69-'7. Iteration'!AK69</f>
        <v>-0.48214683280769866</v>
      </c>
      <c r="AL270" s="4">
        <f>Tabelle1!AL69-'7. Iteration'!AL69</f>
        <v>-0.47438064117448236</v>
      </c>
      <c r="AM270" s="4">
        <f>Tabelle1!AM69-'7. Iteration'!AM69</f>
        <v>-0.43526615971631227</v>
      </c>
      <c r="AN270" s="4">
        <f>Tabelle1!AN69-'7. Iteration'!AN69</f>
        <v>0.60417607255483019</v>
      </c>
      <c r="AO270" s="4">
        <f>Tabelle1!AO69-'7. Iteration'!AO69</f>
        <v>-0.3879142837546849</v>
      </c>
      <c r="AP270" s="4">
        <f>Tabelle1!AP69-'7. Iteration'!AP69</f>
        <v>0.6358260375202851</v>
      </c>
      <c r="AQ270" s="4">
        <f>Tabelle1!AQ69-'7. Iteration'!AQ69</f>
        <v>-0.34835533502747801</v>
      </c>
      <c r="AR270" s="4">
        <f>Tabelle1!AR69-'7. Iteration'!AR69</f>
        <v>-0.34045391057567514</v>
      </c>
      <c r="AS270" s="4">
        <f>Tabelle1!AS69-'7. Iteration'!AS69</f>
        <v>0.6831967364967817</v>
      </c>
      <c r="AT270" s="4">
        <f>Tabelle1!AT69-'7. Iteration'!AT69</f>
        <v>-0.24677497640293103</v>
      </c>
      <c r="AU270" s="4">
        <f>Tabelle1!AU69-'7. Iteration'!AU69</f>
        <v>-5.7157038897675164E-2</v>
      </c>
    </row>
    <row r="271" spans="6:47">
      <c r="F271" s="7">
        <f>'6. Iteration'!F271-'7. Iteration'!G271/'7. Iteration'!AX70</f>
        <v>0.52431321957825894</v>
      </c>
      <c r="G271">
        <f t="shared" ref="G271:G334" si="39">SUM(H271:AU271)</f>
        <v>7.5512446608450717E-4</v>
      </c>
      <c r="H271" s="4">
        <f>Tabelle1!H70-'7. Iteration'!H70</f>
        <v>2.4185114572430444E-2</v>
      </c>
      <c r="I271" s="4">
        <f>Tabelle1!I70-'7. Iteration'!I70</f>
        <v>3.7502542318540333E-2</v>
      </c>
      <c r="J271" s="4">
        <f>Tabelle1!J70-'7. Iteration'!J70</f>
        <v>7.5986926375382069E-2</v>
      </c>
      <c r="K271" s="4">
        <f>Tabelle1!K70-'7. Iteration'!K70</f>
        <v>0.10707196762635673</v>
      </c>
      <c r="L271" s="4">
        <f>Tabelle1!L70-'7. Iteration'!L70</f>
        <v>0.12630715472962606</v>
      </c>
      <c r="M271" s="4">
        <f>Tabelle1!M70-'7. Iteration'!M70</f>
        <v>-0.85341454774775138</v>
      </c>
      <c r="N271" s="4">
        <f>Tabelle1!N70-'7. Iteration'!N70</f>
        <v>0.19589922224005252</v>
      </c>
      <c r="O271" s="4">
        <f>Tabelle1!O70-'7. Iteration'!O70</f>
        <v>0.20168363730612693</v>
      </c>
      <c r="P271" s="4">
        <f>Tabelle1!P70-'7. Iteration'!P70</f>
        <v>-0.78060981985953515</v>
      </c>
      <c r="Q271" s="4">
        <f>Tabelle1!Q70-'7. Iteration'!Q70</f>
        <v>0.23761487758467625</v>
      </c>
      <c r="R271" s="4">
        <f>Tabelle1!R70-'7. Iteration'!R70</f>
        <v>-0.75619787281550999</v>
      </c>
      <c r="S271" s="4">
        <f>Tabelle1!S70-'7. Iteration'!S70</f>
        <v>0.2626918558206317</v>
      </c>
      <c r="T271" s="4">
        <f>Tabelle1!T70-'7. Iteration'!T70</f>
        <v>0.26269185582063159</v>
      </c>
      <c r="U271" s="4">
        <f>Tabelle1!U70-'7. Iteration'!U70</f>
        <v>0.26909546268528517</v>
      </c>
      <c r="V271" s="4">
        <f>Tabelle1!V70-'7. Iteration'!V70</f>
        <v>-0.68465813268976849</v>
      </c>
      <c r="W271" s="4">
        <f>Tabelle1!W70-'7. Iteration'!W70</f>
        <v>0.34281151518316921</v>
      </c>
      <c r="X271" s="4">
        <f>Tabelle1!X70-'7. Iteration'!X70</f>
        <v>0.34281151518316932</v>
      </c>
      <c r="Y271" s="4">
        <f>Tabelle1!Y70-'7. Iteration'!Y70</f>
        <v>0.35680706686915908</v>
      </c>
      <c r="Z271" s="4">
        <f>Tabelle1!Z70-'7. Iteration'!Z70</f>
        <v>0.39973850670116529</v>
      </c>
      <c r="AA271" s="4">
        <f>Tabelle1!AA70-'7. Iteration'!AA70</f>
        <v>0.39973850670116529</v>
      </c>
      <c r="AB271" s="4">
        <f>Tabelle1!AB70-'7. Iteration'!AB70</f>
        <v>-0.59297998016330233</v>
      </c>
      <c r="AC271" s="4">
        <f>Tabelle1!AC70-'7. Iteration'!AC70</f>
        <v>0.42905776427865294</v>
      </c>
      <c r="AD271" s="4">
        <f>Tabelle1!AD70-'7. Iteration'!AD70</f>
        <v>0.4364640024110541</v>
      </c>
      <c r="AE271" s="4">
        <f>Tabelle1!AE70-'7. Iteration'!AE70</f>
        <v>-0.55610169047664559</v>
      </c>
      <c r="AF271" s="4">
        <f>Tabelle1!AF70-'7. Iteration'!AF70</f>
        <v>-0.55610169047664559</v>
      </c>
      <c r="AG271" s="4">
        <f>Tabelle1!AG70-'7. Iteration'!AG70</f>
        <v>-0.54864060150703509</v>
      </c>
      <c r="AH271" s="4">
        <f>Tabelle1!AH70-'7. Iteration'!AH70</f>
        <v>0.45135939849296491</v>
      </c>
      <c r="AI271" s="4">
        <f>Tabelle1!AI70-'7. Iteration'!AI70</f>
        <v>-0.54864060150703509</v>
      </c>
      <c r="AJ271" s="4">
        <f>Tabelle1!AJ70-'7. Iteration'!AJ70</f>
        <v>-0.53364332902443279</v>
      </c>
      <c r="AK271" s="4">
        <f>Tabelle1!AK70-'7. Iteration'!AK70</f>
        <v>0.55016929314087248</v>
      </c>
      <c r="AL271" s="4">
        <f>Tabelle1!AL70-'7. Iteration'!AL70</f>
        <v>-0.4421406195441453</v>
      </c>
      <c r="AM271" s="4">
        <f>Tabelle1!AM70-'7. Iteration'!AM70</f>
        <v>-0.40364303151525177</v>
      </c>
      <c r="AN271" s="4">
        <f>Tabelle1!AN70-'7. Iteration'!AN70</f>
        <v>0.63478679311656361</v>
      </c>
      <c r="AO271" s="4">
        <f>Tabelle1!AO70-'7. Iteration'!AO70</f>
        <v>-0.35755325147931988</v>
      </c>
      <c r="AP271" s="4">
        <f>Tabelle1!AP70-'7. Iteration'!AP70</f>
        <v>0.66534488098725264</v>
      </c>
      <c r="AQ271" s="4">
        <f>Tabelle1!AQ70-'7. Iteration'!AQ70</f>
        <v>0.68052555210078969</v>
      </c>
      <c r="AR271" s="4">
        <f>Tabelle1!AR70-'7. Iteration'!AR70</f>
        <v>-0.31191454385890366</v>
      </c>
      <c r="AS271" s="4">
        <f>Tabelle1!AS70-'7. Iteration'!AS70</f>
        <v>0.71062338681844894</v>
      </c>
      <c r="AT271" s="4">
        <f>Tabelle1!AT70-'7. Iteration'!AT70</f>
        <v>-0.22342823118187752</v>
      </c>
      <c r="AU271" s="4">
        <f>Tabelle1!AU70-'7. Iteration'!AU70</f>
        <v>-5.0545730750923189E-2</v>
      </c>
    </row>
    <row r="272" spans="6:47">
      <c r="F272" s="7">
        <f>'6. Iteration'!F272-'7. Iteration'!G272/'7. Iteration'!AX71</f>
        <v>0.52431321957825905</v>
      </c>
      <c r="G272">
        <f t="shared" si="39"/>
        <v>7.5512446608385492E-4</v>
      </c>
      <c r="H272" s="4">
        <f>Tabelle1!H71-'7. Iteration'!H71</f>
        <v>2.4185114572430444E-2</v>
      </c>
      <c r="I272" s="4">
        <f>Tabelle1!I71-'7. Iteration'!I71</f>
        <v>3.7502542318540333E-2</v>
      </c>
      <c r="J272" s="4">
        <f>Tabelle1!J71-'7. Iteration'!J71</f>
        <v>7.5986926375381958E-2</v>
      </c>
      <c r="K272" s="4">
        <f>Tabelle1!K71-'7. Iteration'!K71</f>
        <v>0.10707196762635673</v>
      </c>
      <c r="L272" s="4">
        <f>Tabelle1!L71-'7. Iteration'!L71</f>
        <v>0.12630715472962606</v>
      </c>
      <c r="M272" s="4">
        <f>Tabelle1!M71-'7. Iteration'!M71</f>
        <v>0.14658545225224862</v>
      </c>
      <c r="N272" s="4">
        <f>Tabelle1!N71-'7. Iteration'!N71</f>
        <v>0.19589922224005252</v>
      </c>
      <c r="O272" s="4">
        <f>Tabelle1!O71-'7. Iteration'!O71</f>
        <v>0.20168363730612693</v>
      </c>
      <c r="P272" s="4">
        <f>Tabelle1!P71-'7. Iteration'!P71</f>
        <v>0.21939018014046485</v>
      </c>
      <c r="Q272" s="4">
        <f>Tabelle1!Q71-'7. Iteration'!Q71</f>
        <v>0.23761487758467625</v>
      </c>
      <c r="R272" s="4">
        <f>Tabelle1!R71-'7. Iteration'!R71</f>
        <v>0.24380212718449001</v>
      </c>
      <c r="S272" s="4">
        <f>Tabelle1!S71-'7. Iteration'!S71</f>
        <v>0.2626918558206317</v>
      </c>
      <c r="T272" s="4">
        <f>Tabelle1!T71-'7. Iteration'!T71</f>
        <v>-0.73730814417936841</v>
      </c>
      <c r="U272" s="4">
        <f>Tabelle1!U71-'7. Iteration'!U71</f>
        <v>-0.73090453731471494</v>
      </c>
      <c r="V272" s="4">
        <f>Tabelle1!V71-'7. Iteration'!V71</f>
        <v>0.31534186731023151</v>
      </c>
      <c r="W272" s="4">
        <f>Tabelle1!W71-'7. Iteration'!W71</f>
        <v>0.34281151518316921</v>
      </c>
      <c r="X272" s="4">
        <f>Tabelle1!X71-'7. Iteration'!X71</f>
        <v>0.34281151518316921</v>
      </c>
      <c r="Y272" s="4">
        <f>Tabelle1!Y71-'7. Iteration'!Y71</f>
        <v>-0.64319293313084092</v>
      </c>
      <c r="Z272" s="4">
        <f>Tabelle1!Z71-'7. Iteration'!Z71</f>
        <v>-0.60026149329883471</v>
      </c>
      <c r="AA272" s="4">
        <f>Tabelle1!AA71-'7. Iteration'!AA71</f>
        <v>0.39973850670116529</v>
      </c>
      <c r="AB272" s="4">
        <f>Tabelle1!AB71-'7. Iteration'!AB71</f>
        <v>0.40702001983669767</v>
      </c>
      <c r="AC272" s="4">
        <f>Tabelle1!AC71-'7. Iteration'!AC71</f>
        <v>0.42905776427865294</v>
      </c>
      <c r="AD272" s="4">
        <f>Tabelle1!AD71-'7. Iteration'!AD71</f>
        <v>0.4364640024110541</v>
      </c>
      <c r="AE272" s="4">
        <f>Tabelle1!AE71-'7. Iteration'!AE71</f>
        <v>0.44389830952335441</v>
      </c>
      <c r="AF272" s="4">
        <f>Tabelle1!AF71-'7. Iteration'!AF71</f>
        <v>-0.55610169047664559</v>
      </c>
      <c r="AG272" s="4">
        <f>Tabelle1!AG71-'7. Iteration'!AG71</f>
        <v>-0.54864060150703509</v>
      </c>
      <c r="AH272" s="4">
        <f>Tabelle1!AH71-'7. Iteration'!AH71</f>
        <v>-0.54864060150703509</v>
      </c>
      <c r="AI272" s="4">
        <f>Tabelle1!AI71-'7. Iteration'!AI71</f>
        <v>0.45135939849296491</v>
      </c>
      <c r="AJ272" s="4">
        <f>Tabelle1!AJ71-'7. Iteration'!AJ71</f>
        <v>-0.53364332902443279</v>
      </c>
      <c r="AK272" s="4">
        <f>Tabelle1!AK71-'7. Iteration'!AK71</f>
        <v>-0.44983070685912757</v>
      </c>
      <c r="AL272" s="4">
        <f>Tabelle1!AL71-'7. Iteration'!AL71</f>
        <v>0.5578593804558547</v>
      </c>
      <c r="AM272" s="4">
        <f>Tabelle1!AM71-'7. Iteration'!AM71</f>
        <v>0.59635696848474806</v>
      </c>
      <c r="AN272" s="4">
        <f>Tabelle1!AN71-'7. Iteration'!AN71</f>
        <v>-0.36521320688343639</v>
      </c>
      <c r="AO272" s="4">
        <f>Tabelle1!AO71-'7. Iteration'!AO71</f>
        <v>-0.35755325147931988</v>
      </c>
      <c r="AP272" s="4">
        <f>Tabelle1!AP71-'7. Iteration'!AP71</f>
        <v>0.66534488098725264</v>
      </c>
      <c r="AQ272" s="4">
        <f>Tabelle1!AQ71-'7. Iteration'!AQ71</f>
        <v>-0.31947444789921031</v>
      </c>
      <c r="AR272" s="4">
        <f>Tabelle1!AR71-'7. Iteration'!AR71</f>
        <v>-0.31191454385890371</v>
      </c>
      <c r="AS272" s="4">
        <f>Tabelle1!AS71-'7. Iteration'!AS71</f>
        <v>-0.28937661318155111</v>
      </c>
      <c r="AT272" s="4">
        <f>Tabelle1!AT71-'7. Iteration'!AT71</f>
        <v>-0.2234282311818776</v>
      </c>
      <c r="AU272" s="4">
        <f>Tabelle1!AU71-'7. Iteration'!AU71</f>
        <v>-5.0545730750923203E-2</v>
      </c>
    </row>
    <row r="273" spans="6:47">
      <c r="F273" s="7">
        <f>'6. Iteration'!F273-'7. Iteration'!G273/'7. Iteration'!AX72</f>
        <v>0.52431321957825894</v>
      </c>
      <c r="G273">
        <f t="shared" si="39"/>
        <v>7.5512446608456268E-4</v>
      </c>
      <c r="H273" s="4">
        <f>Tabelle1!H72-'7. Iteration'!H72</f>
        <v>2.4185114572430444E-2</v>
      </c>
      <c r="I273" s="4">
        <f>Tabelle1!I72-'7. Iteration'!I72</f>
        <v>3.7502542318540333E-2</v>
      </c>
      <c r="J273" s="4">
        <f>Tabelle1!J72-'7. Iteration'!J72</f>
        <v>7.5986926375382069E-2</v>
      </c>
      <c r="K273" s="4">
        <f>Tabelle1!K72-'7. Iteration'!K72</f>
        <v>0.10707196762635673</v>
      </c>
      <c r="L273" s="4">
        <f>Tabelle1!L72-'7. Iteration'!L72</f>
        <v>0.12630715472962606</v>
      </c>
      <c r="M273" s="4">
        <f>Tabelle1!M72-'7. Iteration'!M72</f>
        <v>-0.85341454774775138</v>
      </c>
      <c r="N273" s="4">
        <f>Tabelle1!N72-'7. Iteration'!N72</f>
        <v>0.19589922224005252</v>
      </c>
      <c r="O273" s="4">
        <f>Tabelle1!O72-'7. Iteration'!O72</f>
        <v>0.20168363730612693</v>
      </c>
      <c r="P273" s="4">
        <f>Tabelle1!P72-'7. Iteration'!P72</f>
        <v>0.21939018014046485</v>
      </c>
      <c r="Q273" s="4">
        <f>Tabelle1!Q72-'7. Iteration'!Q72</f>
        <v>0.23761487758467625</v>
      </c>
      <c r="R273" s="4">
        <f>Tabelle1!R72-'7. Iteration'!R72</f>
        <v>-0.75619787281550999</v>
      </c>
      <c r="S273" s="4">
        <f>Tabelle1!S72-'7. Iteration'!S72</f>
        <v>0.2626918558206317</v>
      </c>
      <c r="T273" s="4">
        <f>Tabelle1!T72-'7. Iteration'!T72</f>
        <v>0.26269185582063159</v>
      </c>
      <c r="U273" s="4">
        <f>Tabelle1!U72-'7. Iteration'!U72</f>
        <v>-0.73090453731471483</v>
      </c>
      <c r="V273" s="4">
        <f>Tabelle1!V72-'7. Iteration'!V72</f>
        <v>0.31534186731023151</v>
      </c>
      <c r="W273" s="4">
        <f>Tabelle1!W72-'7. Iteration'!W72</f>
        <v>-0.65718848481683079</v>
      </c>
      <c r="X273" s="4">
        <f>Tabelle1!X72-'7. Iteration'!X72</f>
        <v>0.34281151518316932</v>
      </c>
      <c r="Y273" s="4">
        <f>Tabelle1!Y72-'7. Iteration'!Y72</f>
        <v>0.35680706686915908</v>
      </c>
      <c r="Z273" s="4">
        <f>Tabelle1!Z72-'7. Iteration'!Z72</f>
        <v>0.39973850670116529</v>
      </c>
      <c r="AA273" s="4">
        <f>Tabelle1!AA72-'7. Iteration'!AA72</f>
        <v>0.39973850670116529</v>
      </c>
      <c r="AB273" s="4">
        <f>Tabelle1!AB72-'7. Iteration'!AB72</f>
        <v>-0.59297998016330233</v>
      </c>
      <c r="AC273" s="4">
        <f>Tabelle1!AC72-'7. Iteration'!AC72</f>
        <v>0.42905776427865294</v>
      </c>
      <c r="AD273" s="4">
        <f>Tabelle1!AD72-'7. Iteration'!AD72</f>
        <v>0.4364640024110541</v>
      </c>
      <c r="AE273" s="4">
        <f>Tabelle1!AE72-'7. Iteration'!AE72</f>
        <v>-0.55610169047664559</v>
      </c>
      <c r="AF273" s="4">
        <f>Tabelle1!AF72-'7. Iteration'!AF72</f>
        <v>-0.55610169047664559</v>
      </c>
      <c r="AG273" s="4">
        <f>Tabelle1!AG72-'7. Iteration'!AG72</f>
        <v>-0.54864060150703509</v>
      </c>
      <c r="AH273" s="4">
        <f>Tabelle1!AH72-'7. Iteration'!AH72</f>
        <v>0.45135939849296491</v>
      </c>
      <c r="AI273" s="4">
        <f>Tabelle1!AI72-'7. Iteration'!AI72</f>
        <v>0.45135939849296491</v>
      </c>
      <c r="AJ273" s="4">
        <f>Tabelle1!AJ72-'7. Iteration'!AJ72</f>
        <v>0.46635667097556721</v>
      </c>
      <c r="AK273" s="4">
        <f>Tabelle1!AK72-'7. Iteration'!AK72</f>
        <v>0.55016929314087248</v>
      </c>
      <c r="AL273" s="4">
        <f>Tabelle1!AL72-'7. Iteration'!AL72</f>
        <v>0.5578593804558547</v>
      </c>
      <c r="AM273" s="4">
        <f>Tabelle1!AM72-'7. Iteration'!AM72</f>
        <v>-0.40364303151525177</v>
      </c>
      <c r="AN273" s="4">
        <f>Tabelle1!AN72-'7. Iteration'!AN72</f>
        <v>-0.36521320688343639</v>
      </c>
      <c r="AO273" s="4">
        <f>Tabelle1!AO72-'7. Iteration'!AO72</f>
        <v>-0.35755325147931988</v>
      </c>
      <c r="AP273" s="4">
        <f>Tabelle1!AP72-'7. Iteration'!AP72</f>
        <v>-0.33465511901274742</v>
      </c>
      <c r="AQ273" s="4">
        <f>Tabelle1!AQ72-'7. Iteration'!AQ72</f>
        <v>0.68052555210078969</v>
      </c>
      <c r="AR273" s="4">
        <f>Tabelle1!AR72-'7. Iteration'!AR72</f>
        <v>-0.31191454385890366</v>
      </c>
      <c r="AS273" s="4">
        <f>Tabelle1!AS72-'7. Iteration'!AS72</f>
        <v>-0.28937661318155106</v>
      </c>
      <c r="AT273" s="4">
        <f>Tabelle1!AT72-'7. Iteration'!AT72</f>
        <v>-0.22342823118187752</v>
      </c>
      <c r="AU273" s="4">
        <f>Tabelle1!AU72-'7. Iteration'!AU72</f>
        <v>-5.0545730750923189E-2</v>
      </c>
    </row>
    <row r="274" spans="6:47">
      <c r="F274" s="7">
        <f>'6. Iteration'!F274-'7. Iteration'!G274/'7. Iteration'!AX73</f>
        <v>0.52431321957825894</v>
      </c>
      <c r="G274">
        <f t="shared" si="39"/>
        <v>7.5512446608434064E-4</v>
      </c>
      <c r="H274" s="4">
        <f>Tabelle1!H73-'7. Iteration'!H73</f>
        <v>2.4185114572430444E-2</v>
      </c>
      <c r="I274" s="4">
        <f>Tabelle1!I73-'7. Iteration'!I73</f>
        <v>3.7502542318540333E-2</v>
      </c>
      <c r="J274" s="4">
        <f>Tabelle1!J73-'7. Iteration'!J73</f>
        <v>7.5986926375382069E-2</v>
      </c>
      <c r="K274" s="4">
        <f>Tabelle1!K73-'7. Iteration'!K73</f>
        <v>-0.89292803237364327</v>
      </c>
      <c r="L274" s="4">
        <f>Tabelle1!L73-'7. Iteration'!L73</f>
        <v>0.12630715472962606</v>
      </c>
      <c r="M274" s="4">
        <f>Tabelle1!M73-'7. Iteration'!M73</f>
        <v>0.14658545225224862</v>
      </c>
      <c r="N274" s="4">
        <f>Tabelle1!N73-'7. Iteration'!N73</f>
        <v>0.19589922224005252</v>
      </c>
      <c r="O274" s="4">
        <f>Tabelle1!O73-'7. Iteration'!O73</f>
        <v>0.20168363730612693</v>
      </c>
      <c r="P274" s="4">
        <f>Tabelle1!P73-'7. Iteration'!P73</f>
        <v>0.21939018014046485</v>
      </c>
      <c r="Q274" s="4">
        <f>Tabelle1!Q73-'7. Iteration'!Q73</f>
        <v>0.23761487758467625</v>
      </c>
      <c r="R274" s="4">
        <f>Tabelle1!R73-'7. Iteration'!R73</f>
        <v>0.24380212718449001</v>
      </c>
      <c r="S274" s="4">
        <f>Tabelle1!S73-'7. Iteration'!S73</f>
        <v>-0.7373081441793683</v>
      </c>
      <c r="T274" s="4">
        <f>Tabelle1!T73-'7. Iteration'!T73</f>
        <v>0.26269185582063159</v>
      </c>
      <c r="U274" s="4">
        <f>Tabelle1!U73-'7. Iteration'!U73</f>
        <v>0.26909546268528517</v>
      </c>
      <c r="V274" s="4">
        <f>Tabelle1!V73-'7. Iteration'!V73</f>
        <v>0.31534186731023151</v>
      </c>
      <c r="W274" s="4">
        <f>Tabelle1!W73-'7. Iteration'!W73</f>
        <v>-0.65718848481683079</v>
      </c>
      <c r="X274" s="4">
        <f>Tabelle1!X73-'7. Iteration'!X73</f>
        <v>0.34281151518316932</v>
      </c>
      <c r="Y274" s="4">
        <f>Tabelle1!Y73-'7. Iteration'!Y73</f>
        <v>-0.64319293313084092</v>
      </c>
      <c r="Z274" s="4">
        <f>Tabelle1!Z73-'7. Iteration'!Z73</f>
        <v>-0.60026149329883471</v>
      </c>
      <c r="AA274" s="4">
        <f>Tabelle1!AA73-'7. Iteration'!AA73</f>
        <v>0.39973850670116529</v>
      </c>
      <c r="AB274" s="4">
        <f>Tabelle1!AB73-'7. Iteration'!AB73</f>
        <v>0.40702001983669767</v>
      </c>
      <c r="AC274" s="4">
        <f>Tabelle1!AC73-'7. Iteration'!AC73</f>
        <v>0.42905776427865294</v>
      </c>
      <c r="AD274" s="4">
        <f>Tabelle1!AD73-'7. Iteration'!AD73</f>
        <v>-0.5635359975889459</v>
      </c>
      <c r="AE274" s="4">
        <f>Tabelle1!AE73-'7. Iteration'!AE73</f>
        <v>0.44389830952335441</v>
      </c>
      <c r="AF274" s="4">
        <f>Tabelle1!AF73-'7. Iteration'!AF73</f>
        <v>-0.55610169047664559</v>
      </c>
      <c r="AG274" s="4">
        <f>Tabelle1!AG73-'7. Iteration'!AG73</f>
        <v>-0.54864060150703509</v>
      </c>
      <c r="AH274" s="4">
        <f>Tabelle1!AH73-'7. Iteration'!AH73</f>
        <v>0.45135939849296491</v>
      </c>
      <c r="AI274" s="4">
        <f>Tabelle1!AI73-'7. Iteration'!AI73</f>
        <v>-0.54864060150703509</v>
      </c>
      <c r="AJ274" s="4">
        <f>Tabelle1!AJ73-'7. Iteration'!AJ73</f>
        <v>-0.53364332902443279</v>
      </c>
      <c r="AK274" s="4">
        <f>Tabelle1!AK73-'7. Iteration'!AK73</f>
        <v>0.55016929314087248</v>
      </c>
      <c r="AL274" s="4">
        <f>Tabelle1!AL73-'7. Iteration'!AL73</f>
        <v>0.5578593804558547</v>
      </c>
      <c r="AM274" s="4">
        <f>Tabelle1!AM73-'7. Iteration'!AM73</f>
        <v>-0.40364303151525177</v>
      </c>
      <c r="AN274" s="4">
        <f>Tabelle1!AN73-'7. Iteration'!AN73</f>
        <v>-0.36521320688343639</v>
      </c>
      <c r="AO274" s="4">
        <f>Tabelle1!AO73-'7. Iteration'!AO73</f>
        <v>-0.35755325147931988</v>
      </c>
      <c r="AP274" s="4">
        <f>Tabelle1!AP73-'7. Iteration'!AP73</f>
        <v>0.66534488098725264</v>
      </c>
      <c r="AQ274" s="4">
        <f>Tabelle1!AQ73-'7. Iteration'!AQ73</f>
        <v>-0.31947444789921031</v>
      </c>
      <c r="AR274" s="4">
        <f>Tabelle1!AR73-'7. Iteration'!AR73</f>
        <v>0.68808545614109629</v>
      </c>
      <c r="AS274" s="4">
        <f>Tabelle1!AS73-'7. Iteration'!AS73</f>
        <v>0.71062338681844894</v>
      </c>
      <c r="AT274" s="4">
        <f>Tabelle1!AT73-'7. Iteration'!AT73</f>
        <v>-0.22342823118187752</v>
      </c>
      <c r="AU274" s="4">
        <f>Tabelle1!AU73-'7. Iteration'!AU73</f>
        <v>-5.0545730750923189E-2</v>
      </c>
    </row>
    <row r="275" spans="6:47">
      <c r="F275" s="7">
        <f>'6. Iteration'!F275-'7. Iteration'!G275/'7. Iteration'!AX74</f>
        <v>0.39666330615108558</v>
      </c>
      <c r="G275">
        <f t="shared" si="39"/>
        <v>6.3952260216569579E-4</v>
      </c>
      <c r="H275" s="4">
        <f>Tabelle1!H74-'7. Iteration'!H74</f>
        <v>2.7387428146573467E-2</v>
      </c>
      <c r="I275" s="4">
        <f>Tabelle1!I74-'7. Iteration'!I74</f>
        <v>4.2391592427466707E-2</v>
      </c>
      <c r="J275" s="4">
        <f>Tabelle1!J74-'7. Iteration'!J74</f>
        <v>8.5447626725745018E-2</v>
      </c>
      <c r="K275" s="4">
        <f>Tabelle1!K74-'7. Iteration'!K74</f>
        <v>0.11990068667283327</v>
      </c>
      <c r="L275" s="4">
        <f>Tabelle1!L74-'7. Iteration'!L74</f>
        <v>0.14107640044154934</v>
      </c>
      <c r="M275" s="4">
        <f>Tabelle1!M74-'7. Iteration'!M74</f>
        <v>0.16328272099448304</v>
      </c>
      <c r="N275" s="4">
        <f>Tabelle1!N74-'7. Iteration'!N74</f>
        <v>0.21678682148493489</v>
      </c>
      <c r="O275" s="4">
        <f>Tabelle1!O74-'7. Iteration'!O74</f>
        <v>0.22301693752082175</v>
      </c>
      <c r="P275" s="4">
        <f>Tabelle1!P74-'7. Iteration'!P74</f>
        <v>0.24202858591797338</v>
      </c>
      <c r="Q275" s="4">
        <f>Tabelle1!Q74-'7. Iteration'!Q74</f>
        <v>-0.73849613805828662</v>
      </c>
      <c r="R275" s="4">
        <f>Tabelle1!R74-'7. Iteration'!R74</f>
        <v>0.26809441294008418</v>
      </c>
      <c r="S275" s="4">
        <f>Tabelle1!S74-'7. Iteration'!S74</f>
        <v>0.28814910493175216</v>
      </c>
      <c r="T275" s="4">
        <f>Tabelle1!T74-'7. Iteration'!T74</f>
        <v>0.28814910493175216</v>
      </c>
      <c r="U275" s="4">
        <f>Tabelle1!U74-'7. Iteration'!U74</f>
        <v>0.29492505121378765</v>
      </c>
      <c r="V275" s="4">
        <f>Tabelle1!V74-'7. Iteration'!V74</f>
        <v>-0.65647584685607485</v>
      </c>
      <c r="W275" s="4">
        <f>Tabelle1!W74-'7. Iteration'!W74</f>
        <v>-0.62788551136713167</v>
      </c>
      <c r="X275" s="4">
        <f>Tabelle1!X74-'7. Iteration'!X74</f>
        <v>-0.62788551136713155</v>
      </c>
      <c r="Y275" s="4">
        <f>Tabelle1!Y74-'7. Iteration'!Y74</f>
        <v>0.38660260299505245</v>
      </c>
      <c r="Z275" s="4">
        <f>Tabelle1!Z74-'7. Iteration'!Z74</f>
        <v>0.43071833528310988</v>
      </c>
      <c r="AA275" s="4">
        <f>Tabelle1!AA74-'7. Iteration'!AA74</f>
        <v>0.43071833528310988</v>
      </c>
      <c r="AB275" s="4">
        <f>Tabelle1!AB74-'7. Iteration'!AB74</f>
        <v>-0.56184774912955082</v>
      </c>
      <c r="AC275" s="4">
        <f>Tabelle1!AC74-'7. Iteration'!AC74</f>
        <v>0.46056639921321063</v>
      </c>
      <c r="AD275" s="4">
        <f>Tabelle1!AD74-'7. Iteration'!AD74</f>
        <v>-0.53192936519380374</v>
      </c>
      <c r="AE275" s="4">
        <f>Tabelle1!AE74-'7. Iteration'!AE74</f>
        <v>0.47558895943641188</v>
      </c>
      <c r="AF275" s="4">
        <f>Tabelle1!AF74-'7. Iteration'!AF74</f>
        <v>0.47558895943641188</v>
      </c>
      <c r="AG275" s="4">
        <f>Tabelle1!AG74-'7. Iteration'!AG74</f>
        <v>0.48311995366558358</v>
      </c>
      <c r="AH275" s="4">
        <f>Tabelle1!AH74-'7. Iteration'!AH74</f>
        <v>-0.51688004633441642</v>
      </c>
      <c r="AI275" s="4">
        <f>Tabelle1!AI74-'7. Iteration'!AI74</f>
        <v>-0.51688004633441642</v>
      </c>
      <c r="AJ275" s="4">
        <f>Tabelle1!AJ74-'7. Iteration'!AJ74</f>
        <v>0.49821422078738353</v>
      </c>
      <c r="AK275" s="4">
        <f>Tabelle1!AK74-'7. Iteration'!AK74</f>
        <v>0.58151325447483959</v>
      </c>
      <c r="AL275" s="4">
        <f>Tabelle1!AL74-'7. Iteration'!AL74</f>
        <v>-0.4109322690609753</v>
      </c>
      <c r="AM275" s="4">
        <f>Tabelle1!AM74-'7. Iteration'!AM74</f>
        <v>0.62666649127330087</v>
      </c>
      <c r="AN275" s="4">
        <f>Tabelle1!AN74-'7. Iteration'!AN74</f>
        <v>-0.33616272958008986</v>
      </c>
      <c r="AO275" s="4">
        <f>Tabelle1!AO74-'7. Iteration'!AO74</f>
        <v>-0.32879648018672025</v>
      </c>
      <c r="AP275" s="4">
        <f>Tabelle1!AP74-'7. Iteration'!AP74</f>
        <v>-0.30686032916885592</v>
      </c>
      <c r="AQ275" s="4">
        <f>Tabelle1!AQ74-'7. Iteration'!AQ74</f>
        <v>-0.29238641574560154</v>
      </c>
      <c r="AR275" s="4">
        <f>Tabelle1!AR74-'7. Iteration'!AR74</f>
        <v>-0.28519887708328651</v>
      </c>
      <c r="AS275" s="4">
        <f>Tabelle1!AS74-'7. Iteration'!AS74</f>
        <v>-0.26385111332736333</v>
      </c>
      <c r="AT275" s="4">
        <f>Tabelle1!AT74-'7. Iteration'!AT74</f>
        <v>-0.20206581937249488</v>
      </c>
      <c r="AU275" s="4">
        <f>Tabelle1!AU74-'7. Iteration'!AU74</f>
        <v>-4.476021542980517E-2</v>
      </c>
    </row>
    <row r="276" spans="6:47">
      <c r="F276" s="7">
        <f>'6. Iteration'!F276-'7. Iteration'!G276/'7. Iteration'!AX75</f>
        <v>0.39666330615108564</v>
      </c>
      <c r="G276">
        <f t="shared" si="39"/>
        <v>6.3952260216547374E-4</v>
      </c>
      <c r="H276" s="4">
        <f>Tabelle1!H75-'7. Iteration'!H75</f>
        <v>2.7387428146573356E-2</v>
      </c>
      <c r="I276" s="4">
        <f>Tabelle1!I75-'7. Iteration'!I75</f>
        <v>4.2391592427466707E-2</v>
      </c>
      <c r="J276" s="4">
        <f>Tabelle1!J75-'7. Iteration'!J75</f>
        <v>8.5447626725745018E-2</v>
      </c>
      <c r="K276" s="4">
        <f>Tabelle1!K75-'7. Iteration'!K75</f>
        <v>0.11990068667283327</v>
      </c>
      <c r="L276" s="4">
        <f>Tabelle1!L75-'7. Iteration'!L75</f>
        <v>-0.85892359955845066</v>
      </c>
      <c r="M276" s="4">
        <f>Tabelle1!M75-'7. Iteration'!M75</f>
        <v>0.16328272099448304</v>
      </c>
      <c r="N276" s="4">
        <f>Tabelle1!N75-'7. Iteration'!N75</f>
        <v>0.21678682148493489</v>
      </c>
      <c r="O276" s="4">
        <f>Tabelle1!O75-'7. Iteration'!O75</f>
        <v>-0.77698306247917825</v>
      </c>
      <c r="P276" s="4">
        <f>Tabelle1!P75-'7. Iteration'!P75</f>
        <v>0.24202858591797338</v>
      </c>
      <c r="Q276" s="4">
        <f>Tabelle1!Q75-'7. Iteration'!Q75</f>
        <v>-0.73849613805828662</v>
      </c>
      <c r="R276" s="4">
        <f>Tabelle1!R75-'7. Iteration'!R75</f>
        <v>0.26809441294008407</v>
      </c>
      <c r="S276" s="4">
        <f>Tabelle1!S75-'7. Iteration'!S75</f>
        <v>0.28814910493175216</v>
      </c>
      <c r="T276" s="4">
        <f>Tabelle1!T75-'7. Iteration'!T75</f>
        <v>-0.71185089506824784</v>
      </c>
      <c r="U276" s="4">
        <f>Tabelle1!U75-'7. Iteration'!U75</f>
        <v>-0.70507494878621235</v>
      </c>
      <c r="V276" s="4">
        <f>Tabelle1!V75-'7. Iteration'!V75</f>
        <v>0.34352415314392515</v>
      </c>
      <c r="W276" s="4">
        <f>Tabelle1!W75-'7. Iteration'!W75</f>
        <v>0.37211448863286833</v>
      </c>
      <c r="X276" s="4">
        <f>Tabelle1!X75-'7. Iteration'!X75</f>
        <v>0.37211448863286833</v>
      </c>
      <c r="Y276" s="4">
        <f>Tabelle1!Y75-'7. Iteration'!Y75</f>
        <v>0.38660260299505245</v>
      </c>
      <c r="Z276" s="4">
        <f>Tabelle1!Z75-'7. Iteration'!Z75</f>
        <v>0.43071833528310988</v>
      </c>
      <c r="AA276" s="4">
        <f>Tabelle1!AA75-'7. Iteration'!AA75</f>
        <v>-0.56928166471689012</v>
      </c>
      <c r="AB276" s="4">
        <f>Tabelle1!AB75-'7. Iteration'!AB75</f>
        <v>0.43815225087044907</v>
      </c>
      <c r="AC276" s="4">
        <f>Tabelle1!AC75-'7. Iteration'!AC75</f>
        <v>0.46056639921321063</v>
      </c>
      <c r="AD276" s="4">
        <f>Tabelle1!AD75-'7. Iteration'!AD75</f>
        <v>0.46807063480619626</v>
      </c>
      <c r="AE276" s="4">
        <f>Tabelle1!AE75-'7. Iteration'!AE75</f>
        <v>0.47558895943641188</v>
      </c>
      <c r="AF276" s="4">
        <f>Tabelle1!AF75-'7. Iteration'!AF75</f>
        <v>-0.52441104056358812</v>
      </c>
      <c r="AG276" s="4">
        <f>Tabelle1!AG75-'7. Iteration'!AG75</f>
        <v>0.48311995366558358</v>
      </c>
      <c r="AH276" s="4">
        <f>Tabelle1!AH75-'7. Iteration'!AH75</f>
        <v>-0.51688004633441642</v>
      </c>
      <c r="AI276" s="4">
        <f>Tabelle1!AI75-'7. Iteration'!AI75</f>
        <v>0.48311995366558358</v>
      </c>
      <c r="AJ276" s="4">
        <f>Tabelle1!AJ75-'7. Iteration'!AJ75</f>
        <v>-0.50178577921261647</v>
      </c>
      <c r="AK276" s="4">
        <f>Tabelle1!AK75-'7. Iteration'!AK75</f>
        <v>-0.41848674552516041</v>
      </c>
      <c r="AL276" s="4">
        <f>Tabelle1!AL75-'7. Iteration'!AL75</f>
        <v>-0.4109322690609753</v>
      </c>
      <c r="AM276" s="4">
        <f>Tabelle1!AM75-'7. Iteration'!AM75</f>
        <v>0.62666649127330087</v>
      </c>
      <c r="AN276" s="4">
        <f>Tabelle1!AN75-'7. Iteration'!AN75</f>
        <v>-0.33616272958008986</v>
      </c>
      <c r="AO276" s="4">
        <f>Tabelle1!AO75-'7. Iteration'!AO75</f>
        <v>0.67120351981327975</v>
      </c>
      <c r="AP276" s="4">
        <f>Tabelle1!AP75-'7. Iteration'!AP75</f>
        <v>-0.30686032916885592</v>
      </c>
      <c r="AQ276" s="4">
        <f>Tabelle1!AQ75-'7. Iteration'!AQ75</f>
        <v>0.70761358425439846</v>
      </c>
      <c r="AR276" s="4">
        <f>Tabelle1!AR75-'7. Iteration'!AR75</f>
        <v>-0.28519887708328651</v>
      </c>
      <c r="AS276" s="4">
        <f>Tabelle1!AS75-'7. Iteration'!AS75</f>
        <v>-0.26385111332736333</v>
      </c>
      <c r="AT276" s="4">
        <f>Tabelle1!AT75-'7. Iteration'!AT75</f>
        <v>-0.20206581937249488</v>
      </c>
      <c r="AU276" s="4">
        <f>Tabelle1!AU75-'7. Iteration'!AU75</f>
        <v>-4.476021542980517E-2</v>
      </c>
    </row>
    <row r="277" spans="6:47">
      <c r="F277" s="7">
        <f>'6. Iteration'!F277-'7. Iteration'!G277/'7. Iteration'!AX76</f>
        <v>0.39666330615108569</v>
      </c>
      <c r="G277">
        <f t="shared" si="39"/>
        <v>6.3952260216613988E-4</v>
      </c>
      <c r="H277" s="4">
        <f>Tabelle1!H76-'7. Iteration'!H76</f>
        <v>2.7387428146573356E-2</v>
      </c>
      <c r="I277" s="4">
        <f>Tabelle1!I76-'7. Iteration'!I76</f>
        <v>4.2391592427466707E-2</v>
      </c>
      <c r="J277" s="4">
        <f>Tabelle1!J76-'7. Iteration'!J76</f>
        <v>8.5447626725745018E-2</v>
      </c>
      <c r="K277" s="4">
        <f>Tabelle1!K76-'7. Iteration'!K76</f>
        <v>0.11990068667283327</v>
      </c>
      <c r="L277" s="4">
        <f>Tabelle1!L76-'7. Iteration'!L76</f>
        <v>0.14107640044154934</v>
      </c>
      <c r="M277" s="4">
        <f>Tabelle1!M76-'7. Iteration'!M76</f>
        <v>0.16328272099448304</v>
      </c>
      <c r="N277" s="4">
        <f>Tabelle1!N76-'7. Iteration'!N76</f>
        <v>0.21678682148493489</v>
      </c>
      <c r="O277" s="4">
        <f>Tabelle1!O76-'7. Iteration'!O76</f>
        <v>0.22301693752082175</v>
      </c>
      <c r="P277" s="4">
        <f>Tabelle1!P76-'7. Iteration'!P76</f>
        <v>-0.75797141408202662</v>
      </c>
      <c r="Q277" s="4">
        <f>Tabelle1!Q76-'7. Iteration'!Q76</f>
        <v>-0.73849613805828662</v>
      </c>
      <c r="R277" s="4">
        <f>Tabelle1!R76-'7. Iteration'!R76</f>
        <v>0.26809441294008407</v>
      </c>
      <c r="S277" s="4">
        <f>Tabelle1!S76-'7. Iteration'!S76</f>
        <v>0.28814910493175216</v>
      </c>
      <c r="T277" s="4">
        <f>Tabelle1!T76-'7. Iteration'!T76</f>
        <v>0.28814910493175216</v>
      </c>
      <c r="U277" s="4">
        <f>Tabelle1!U76-'7. Iteration'!U76</f>
        <v>-0.70507494878621235</v>
      </c>
      <c r="V277" s="4">
        <f>Tabelle1!V76-'7. Iteration'!V76</f>
        <v>0.34352415314392515</v>
      </c>
      <c r="W277" s="4">
        <f>Tabelle1!W76-'7. Iteration'!W76</f>
        <v>-0.62788551136713167</v>
      </c>
      <c r="X277" s="4">
        <f>Tabelle1!X76-'7. Iteration'!X76</f>
        <v>-0.62788551136713167</v>
      </c>
      <c r="Y277" s="4">
        <f>Tabelle1!Y76-'7. Iteration'!Y76</f>
        <v>-0.61339739700494755</v>
      </c>
      <c r="Z277" s="4">
        <f>Tabelle1!Z76-'7. Iteration'!Z76</f>
        <v>0.43071833528310988</v>
      </c>
      <c r="AA277" s="4">
        <f>Tabelle1!AA76-'7. Iteration'!AA76</f>
        <v>0.43071833528310988</v>
      </c>
      <c r="AB277" s="4">
        <f>Tabelle1!AB76-'7. Iteration'!AB76</f>
        <v>0.43815225087044907</v>
      </c>
      <c r="AC277" s="4">
        <f>Tabelle1!AC76-'7. Iteration'!AC76</f>
        <v>-0.53943360078678937</v>
      </c>
      <c r="AD277" s="4">
        <f>Tabelle1!AD76-'7. Iteration'!AD76</f>
        <v>0.46807063480619626</v>
      </c>
      <c r="AE277" s="4">
        <f>Tabelle1!AE76-'7. Iteration'!AE76</f>
        <v>0.47558895943641188</v>
      </c>
      <c r="AF277" s="4">
        <f>Tabelle1!AF76-'7. Iteration'!AF76</f>
        <v>0.47558895943641188</v>
      </c>
      <c r="AG277" s="4">
        <f>Tabelle1!AG76-'7. Iteration'!AG76</f>
        <v>0.48311995366558358</v>
      </c>
      <c r="AH277" s="4">
        <f>Tabelle1!AH76-'7. Iteration'!AH76</f>
        <v>0.48311995366558358</v>
      </c>
      <c r="AI277" s="4">
        <f>Tabelle1!AI76-'7. Iteration'!AI76</f>
        <v>0.48311995366558358</v>
      </c>
      <c r="AJ277" s="4">
        <f>Tabelle1!AJ76-'7. Iteration'!AJ76</f>
        <v>0.49821422078738353</v>
      </c>
      <c r="AK277" s="4">
        <f>Tabelle1!AK76-'7. Iteration'!AK76</f>
        <v>-0.41848674552516041</v>
      </c>
      <c r="AL277" s="4">
        <f>Tabelle1!AL76-'7. Iteration'!AL76</f>
        <v>0.58906773093902465</v>
      </c>
      <c r="AM277" s="4">
        <f>Tabelle1!AM76-'7. Iteration'!AM76</f>
        <v>-0.37333350872669913</v>
      </c>
      <c r="AN277" s="4">
        <f>Tabelle1!AN76-'7. Iteration'!AN76</f>
        <v>-0.33616272958008986</v>
      </c>
      <c r="AO277" s="4">
        <f>Tabelle1!AO76-'7. Iteration'!AO76</f>
        <v>-0.32879648018672025</v>
      </c>
      <c r="AP277" s="4">
        <f>Tabelle1!AP76-'7. Iteration'!AP76</f>
        <v>-0.30686032916885592</v>
      </c>
      <c r="AQ277" s="4">
        <f>Tabelle1!AQ76-'7. Iteration'!AQ76</f>
        <v>-0.29238641574560154</v>
      </c>
      <c r="AR277" s="4">
        <f>Tabelle1!AR76-'7. Iteration'!AR76</f>
        <v>-0.28519887708328651</v>
      </c>
      <c r="AS277" s="4">
        <f>Tabelle1!AS76-'7. Iteration'!AS76</f>
        <v>-0.26385111332736333</v>
      </c>
      <c r="AT277" s="4">
        <f>Tabelle1!AT76-'7. Iteration'!AT76</f>
        <v>-0.20206581937249488</v>
      </c>
      <c r="AU277" s="4">
        <f>Tabelle1!AU76-'7. Iteration'!AU76</f>
        <v>-4.476021542980517E-2</v>
      </c>
    </row>
    <row r="278" spans="6:47">
      <c r="F278" s="7">
        <f>'6. Iteration'!F278-'7. Iteration'!G278/'7. Iteration'!AX77</f>
        <v>0.39666330615108569</v>
      </c>
      <c r="G278">
        <f t="shared" si="39"/>
        <v>6.3952260216658396E-4</v>
      </c>
      <c r="H278" s="4">
        <f>Tabelle1!H77-'7. Iteration'!H77</f>
        <v>2.7387428146573467E-2</v>
      </c>
      <c r="I278" s="4">
        <f>Tabelle1!I77-'7. Iteration'!I77</f>
        <v>4.2391592427466707E-2</v>
      </c>
      <c r="J278" s="4">
        <f>Tabelle1!J77-'7. Iteration'!J77</f>
        <v>8.5447626725745018E-2</v>
      </c>
      <c r="K278" s="4">
        <f>Tabelle1!K77-'7. Iteration'!K77</f>
        <v>0.11990068667283327</v>
      </c>
      <c r="L278" s="4">
        <f>Tabelle1!L77-'7. Iteration'!L77</f>
        <v>-0.85892359955845066</v>
      </c>
      <c r="M278" s="4">
        <f>Tabelle1!M77-'7. Iteration'!M77</f>
        <v>0.16328272099448304</v>
      </c>
      <c r="N278" s="4">
        <f>Tabelle1!N77-'7. Iteration'!N77</f>
        <v>0.21678682148493489</v>
      </c>
      <c r="O278" s="4">
        <f>Tabelle1!O77-'7. Iteration'!O77</f>
        <v>-0.77698306247917825</v>
      </c>
      <c r="P278" s="4">
        <f>Tabelle1!P77-'7. Iteration'!P77</f>
        <v>0.24202858591797338</v>
      </c>
      <c r="Q278" s="4">
        <f>Tabelle1!Q77-'7. Iteration'!Q77</f>
        <v>0.26150386194171338</v>
      </c>
      <c r="R278" s="4">
        <f>Tabelle1!R77-'7. Iteration'!R77</f>
        <v>0.26809441294008418</v>
      </c>
      <c r="S278" s="4">
        <f>Tabelle1!S77-'7. Iteration'!S77</f>
        <v>-0.71185089506824784</v>
      </c>
      <c r="T278" s="4">
        <f>Tabelle1!T77-'7. Iteration'!T77</f>
        <v>0.28814910493175216</v>
      </c>
      <c r="U278" s="4">
        <f>Tabelle1!U77-'7. Iteration'!U77</f>
        <v>0.29492505121378765</v>
      </c>
      <c r="V278" s="4">
        <f>Tabelle1!V77-'7. Iteration'!V77</f>
        <v>0.34352415314392515</v>
      </c>
      <c r="W278" s="4">
        <f>Tabelle1!W77-'7. Iteration'!W77</f>
        <v>-0.62788551136713167</v>
      </c>
      <c r="X278" s="4">
        <f>Tabelle1!X77-'7. Iteration'!X77</f>
        <v>-0.62788551136713155</v>
      </c>
      <c r="Y278" s="4">
        <f>Tabelle1!Y77-'7. Iteration'!Y77</f>
        <v>-0.61339739700494755</v>
      </c>
      <c r="Z278" s="4">
        <f>Tabelle1!Z77-'7. Iteration'!Z77</f>
        <v>0.43071833528310988</v>
      </c>
      <c r="AA278" s="4">
        <f>Tabelle1!AA77-'7. Iteration'!AA77</f>
        <v>0.43071833528310988</v>
      </c>
      <c r="AB278" s="4">
        <f>Tabelle1!AB77-'7. Iteration'!AB77</f>
        <v>0.43815225087044918</v>
      </c>
      <c r="AC278" s="4">
        <f>Tabelle1!AC77-'7. Iteration'!AC77</f>
        <v>0.46056639921321063</v>
      </c>
      <c r="AD278" s="4">
        <f>Tabelle1!AD77-'7. Iteration'!AD77</f>
        <v>0.46807063480619626</v>
      </c>
      <c r="AE278" s="4">
        <f>Tabelle1!AE77-'7. Iteration'!AE77</f>
        <v>0.47558895943641188</v>
      </c>
      <c r="AF278" s="4">
        <f>Tabelle1!AF77-'7. Iteration'!AF77</f>
        <v>-0.52441104056358812</v>
      </c>
      <c r="AG278" s="4">
        <f>Tabelle1!AG77-'7. Iteration'!AG77</f>
        <v>-0.51688004633441642</v>
      </c>
      <c r="AH278" s="4">
        <f>Tabelle1!AH77-'7. Iteration'!AH77</f>
        <v>-0.51688004633441642</v>
      </c>
      <c r="AI278" s="4">
        <f>Tabelle1!AI77-'7. Iteration'!AI77</f>
        <v>0.48311995366558358</v>
      </c>
      <c r="AJ278" s="4">
        <f>Tabelle1!AJ77-'7. Iteration'!AJ77</f>
        <v>-0.50178577921261647</v>
      </c>
      <c r="AK278" s="4">
        <f>Tabelle1!AK77-'7. Iteration'!AK77</f>
        <v>-0.41848674552516041</v>
      </c>
      <c r="AL278" s="4">
        <f>Tabelle1!AL77-'7. Iteration'!AL77</f>
        <v>-0.4109322690609753</v>
      </c>
      <c r="AM278" s="4">
        <f>Tabelle1!AM77-'7. Iteration'!AM77</f>
        <v>-0.37333350872669907</v>
      </c>
      <c r="AN278" s="4">
        <f>Tabelle1!AN77-'7. Iteration'!AN77</f>
        <v>-0.33616272958008986</v>
      </c>
      <c r="AO278" s="4">
        <f>Tabelle1!AO77-'7. Iteration'!AO77</f>
        <v>0.67120351981327975</v>
      </c>
      <c r="AP278" s="4">
        <f>Tabelle1!AP77-'7. Iteration'!AP77</f>
        <v>0.69313967083114414</v>
      </c>
      <c r="AQ278" s="4">
        <f>Tabelle1!AQ77-'7. Iteration'!AQ77</f>
        <v>0.70761358425439846</v>
      </c>
      <c r="AR278" s="4">
        <f>Tabelle1!AR77-'7. Iteration'!AR77</f>
        <v>-0.28519887708328651</v>
      </c>
      <c r="AS278" s="4">
        <f>Tabelle1!AS77-'7. Iteration'!AS77</f>
        <v>0.73614888667263667</v>
      </c>
      <c r="AT278" s="4">
        <f>Tabelle1!AT77-'7. Iteration'!AT77</f>
        <v>-0.20206581937249488</v>
      </c>
      <c r="AU278" s="4">
        <f>Tabelle1!AU77-'7. Iteration'!AU77</f>
        <v>-4.476021542980517E-2</v>
      </c>
    </row>
    <row r="279" spans="6:47">
      <c r="F279" s="7">
        <f>'6. Iteration'!F279-'7. Iteration'!G279/'7. Iteration'!AX78</f>
        <v>0.39666330615108564</v>
      </c>
      <c r="G279">
        <f t="shared" si="39"/>
        <v>6.3952260216569579E-4</v>
      </c>
      <c r="H279" s="4">
        <f>Tabelle1!H78-'7. Iteration'!H78</f>
        <v>2.7387428146573356E-2</v>
      </c>
      <c r="I279" s="4">
        <f>Tabelle1!I78-'7. Iteration'!I78</f>
        <v>4.2391592427466707E-2</v>
      </c>
      <c r="J279" s="4">
        <f>Tabelle1!J78-'7. Iteration'!J78</f>
        <v>8.5447626725745018E-2</v>
      </c>
      <c r="K279" s="4">
        <f>Tabelle1!K78-'7. Iteration'!K78</f>
        <v>0.11990068667283327</v>
      </c>
      <c r="L279" s="4">
        <f>Tabelle1!L78-'7. Iteration'!L78</f>
        <v>0.14107640044154934</v>
      </c>
      <c r="M279" s="4">
        <f>Tabelle1!M78-'7. Iteration'!M78</f>
        <v>0.16328272099448304</v>
      </c>
      <c r="N279" s="4">
        <f>Tabelle1!N78-'7. Iteration'!N78</f>
        <v>-0.78321317851506511</v>
      </c>
      <c r="O279" s="4">
        <f>Tabelle1!O78-'7. Iteration'!O78</f>
        <v>0.22301693752082175</v>
      </c>
      <c r="P279" s="4">
        <f>Tabelle1!P78-'7. Iteration'!P78</f>
        <v>0.24202858591797338</v>
      </c>
      <c r="Q279" s="4">
        <f>Tabelle1!Q78-'7. Iteration'!Q78</f>
        <v>0.26150386194171338</v>
      </c>
      <c r="R279" s="4">
        <f>Tabelle1!R78-'7. Iteration'!R78</f>
        <v>0.26809441294008407</v>
      </c>
      <c r="S279" s="4">
        <f>Tabelle1!S78-'7. Iteration'!S78</f>
        <v>0.28814910493175216</v>
      </c>
      <c r="T279" s="4">
        <f>Tabelle1!T78-'7. Iteration'!T78</f>
        <v>0.28814910493175216</v>
      </c>
      <c r="U279" s="4">
        <f>Tabelle1!U78-'7. Iteration'!U78</f>
        <v>0.29492505121378765</v>
      </c>
      <c r="V279" s="4">
        <f>Tabelle1!V78-'7. Iteration'!V78</f>
        <v>-0.65647584685607485</v>
      </c>
      <c r="W279" s="4">
        <f>Tabelle1!W78-'7. Iteration'!W78</f>
        <v>0.37211448863286833</v>
      </c>
      <c r="X279" s="4">
        <f>Tabelle1!X78-'7. Iteration'!X78</f>
        <v>0.37211448863286833</v>
      </c>
      <c r="Y279" s="4">
        <f>Tabelle1!Y78-'7. Iteration'!Y78</f>
        <v>-0.61339739700494755</v>
      </c>
      <c r="Z279" s="4">
        <f>Tabelle1!Z78-'7. Iteration'!Z78</f>
        <v>-0.56928166471689012</v>
      </c>
      <c r="AA279" s="4">
        <f>Tabelle1!AA78-'7. Iteration'!AA78</f>
        <v>0.43071833528310988</v>
      </c>
      <c r="AB279" s="4">
        <f>Tabelle1!AB78-'7. Iteration'!AB78</f>
        <v>0.43815225087044907</v>
      </c>
      <c r="AC279" s="4">
        <f>Tabelle1!AC78-'7. Iteration'!AC78</f>
        <v>-0.53943360078678937</v>
      </c>
      <c r="AD279" s="4">
        <f>Tabelle1!AD78-'7. Iteration'!AD78</f>
        <v>-0.53192936519380374</v>
      </c>
      <c r="AE279" s="4">
        <f>Tabelle1!AE78-'7. Iteration'!AE78</f>
        <v>-0.52441104056358812</v>
      </c>
      <c r="AF279" s="4">
        <f>Tabelle1!AF78-'7. Iteration'!AF78</f>
        <v>-0.52441104056358812</v>
      </c>
      <c r="AG279" s="4">
        <f>Tabelle1!AG78-'7. Iteration'!AG78</f>
        <v>-0.51688004633441642</v>
      </c>
      <c r="AH279" s="4">
        <f>Tabelle1!AH78-'7. Iteration'!AH78</f>
        <v>-0.51688004633441642</v>
      </c>
      <c r="AI279" s="4">
        <f>Tabelle1!AI78-'7. Iteration'!AI78</f>
        <v>-0.51688004633441642</v>
      </c>
      <c r="AJ279" s="4">
        <f>Tabelle1!AJ78-'7. Iteration'!AJ78</f>
        <v>0.49821422078738353</v>
      </c>
      <c r="AK279" s="4">
        <f>Tabelle1!AK78-'7. Iteration'!AK78</f>
        <v>0.58151325447483959</v>
      </c>
      <c r="AL279" s="4">
        <f>Tabelle1!AL78-'7. Iteration'!AL78</f>
        <v>-0.4109322690609753</v>
      </c>
      <c r="AM279" s="4">
        <f>Tabelle1!AM78-'7. Iteration'!AM78</f>
        <v>0.62666649127330087</v>
      </c>
      <c r="AN279" s="4">
        <f>Tabelle1!AN78-'7. Iteration'!AN78</f>
        <v>-0.33616272958008986</v>
      </c>
      <c r="AO279" s="4">
        <f>Tabelle1!AO78-'7. Iteration'!AO78</f>
        <v>-0.32879648018672025</v>
      </c>
      <c r="AP279" s="4">
        <f>Tabelle1!AP78-'7. Iteration'!AP78</f>
        <v>0.69313967083114414</v>
      </c>
      <c r="AQ279" s="4">
        <f>Tabelle1!AQ78-'7. Iteration'!AQ78</f>
        <v>0.70761358425439846</v>
      </c>
      <c r="AR279" s="4">
        <f>Tabelle1!AR78-'7. Iteration'!AR78</f>
        <v>0.71480112291671349</v>
      </c>
      <c r="AS279" s="4">
        <f>Tabelle1!AS78-'7. Iteration'!AS78</f>
        <v>-0.26385111332736333</v>
      </c>
      <c r="AT279" s="4">
        <f>Tabelle1!AT78-'7. Iteration'!AT78</f>
        <v>-0.20206581937249488</v>
      </c>
      <c r="AU279" s="4">
        <f>Tabelle1!AU78-'7. Iteration'!AU78</f>
        <v>-4.476021542980517E-2</v>
      </c>
    </row>
    <row r="280" spans="6:47">
      <c r="F280" s="7">
        <f>'6. Iteration'!F280-'7. Iteration'!G280/'7. Iteration'!AX79</f>
        <v>0.39666330615108569</v>
      </c>
      <c r="G280">
        <f t="shared" si="39"/>
        <v>6.3952260216633416E-4</v>
      </c>
      <c r="H280" s="4">
        <f>Tabelle1!H79-'7. Iteration'!H79</f>
        <v>2.7387428146573467E-2</v>
      </c>
      <c r="I280" s="4">
        <f>Tabelle1!I79-'7. Iteration'!I79</f>
        <v>4.2391592427466707E-2</v>
      </c>
      <c r="J280" s="4">
        <f>Tabelle1!J79-'7. Iteration'!J79</f>
        <v>8.5447626725745018E-2</v>
      </c>
      <c r="K280" s="4">
        <f>Tabelle1!K79-'7. Iteration'!K79</f>
        <v>0.11990068667283327</v>
      </c>
      <c r="L280" s="4">
        <f>Tabelle1!L79-'7. Iteration'!L79</f>
        <v>0.14107640044154934</v>
      </c>
      <c r="M280" s="4">
        <f>Tabelle1!M79-'7. Iteration'!M79</f>
        <v>0.16328272099448304</v>
      </c>
      <c r="N280" s="4">
        <f>Tabelle1!N79-'7. Iteration'!N79</f>
        <v>0.21678682148493489</v>
      </c>
      <c r="O280" s="4">
        <f>Tabelle1!O79-'7. Iteration'!O79</f>
        <v>0.22301693752082175</v>
      </c>
      <c r="P280" s="4">
        <f>Tabelle1!P79-'7. Iteration'!P79</f>
        <v>0.24202858591797338</v>
      </c>
      <c r="Q280" s="4">
        <f>Tabelle1!Q79-'7. Iteration'!Q79</f>
        <v>0.26150386194171338</v>
      </c>
      <c r="R280" s="4">
        <f>Tabelle1!R79-'7. Iteration'!R79</f>
        <v>-0.73190558705991582</v>
      </c>
      <c r="S280" s="4">
        <f>Tabelle1!S79-'7. Iteration'!S79</f>
        <v>0.28814910493175216</v>
      </c>
      <c r="T280" s="4">
        <f>Tabelle1!T79-'7. Iteration'!T79</f>
        <v>-0.71185089506824784</v>
      </c>
      <c r="U280" s="4">
        <f>Tabelle1!U79-'7. Iteration'!U79</f>
        <v>0.29492505121378765</v>
      </c>
      <c r="V280" s="4">
        <f>Tabelle1!V79-'7. Iteration'!V79</f>
        <v>0.34352415314392515</v>
      </c>
      <c r="W280" s="4">
        <f>Tabelle1!W79-'7. Iteration'!W79</f>
        <v>-0.62788551136713167</v>
      </c>
      <c r="X280" s="4">
        <f>Tabelle1!X79-'7. Iteration'!X79</f>
        <v>0.37211448863286845</v>
      </c>
      <c r="Y280" s="4">
        <f>Tabelle1!Y79-'7. Iteration'!Y79</f>
        <v>-0.61339739700494755</v>
      </c>
      <c r="Z280" s="4">
        <f>Tabelle1!Z79-'7. Iteration'!Z79</f>
        <v>0.43071833528310988</v>
      </c>
      <c r="AA280" s="4">
        <f>Tabelle1!AA79-'7. Iteration'!AA79</f>
        <v>0.43071833528310988</v>
      </c>
      <c r="AB280" s="4">
        <f>Tabelle1!AB79-'7. Iteration'!AB79</f>
        <v>-0.56184774912955082</v>
      </c>
      <c r="AC280" s="4">
        <f>Tabelle1!AC79-'7. Iteration'!AC79</f>
        <v>-0.53943360078678937</v>
      </c>
      <c r="AD280" s="4">
        <f>Tabelle1!AD79-'7. Iteration'!AD79</f>
        <v>0.46807063480619626</v>
      </c>
      <c r="AE280" s="4">
        <f>Tabelle1!AE79-'7. Iteration'!AE79</f>
        <v>0.47558895943641188</v>
      </c>
      <c r="AF280" s="4">
        <f>Tabelle1!AF79-'7. Iteration'!AF79</f>
        <v>-0.52441104056358812</v>
      </c>
      <c r="AG280" s="4">
        <f>Tabelle1!AG79-'7. Iteration'!AG79</f>
        <v>-0.51688004633441642</v>
      </c>
      <c r="AH280" s="4">
        <f>Tabelle1!AH79-'7. Iteration'!AH79</f>
        <v>0.48311995366558358</v>
      </c>
      <c r="AI280" s="4">
        <f>Tabelle1!AI79-'7. Iteration'!AI79</f>
        <v>0.48311995366558358</v>
      </c>
      <c r="AJ280" s="4">
        <f>Tabelle1!AJ79-'7. Iteration'!AJ79</f>
        <v>-0.50178577921261647</v>
      </c>
      <c r="AK280" s="4">
        <f>Tabelle1!AK79-'7. Iteration'!AK79</f>
        <v>-0.41848674552516041</v>
      </c>
      <c r="AL280" s="4">
        <f>Tabelle1!AL79-'7. Iteration'!AL79</f>
        <v>-0.4109322690609753</v>
      </c>
      <c r="AM280" s="4">
        <f>Tabelle1!AM79-'7. Iteration'!AM79</f>
        <v>-0.37333350872669907</v>
      </c>
      <c r="AN280" s="4">
        <f>Tabelle1!AN79-'7. Iteration'!AN79</f>
        <v>-0.33616272958008986</v>
      </c>
      <c r="AO280" s="4">
        <f>Tabelle1!AO79-'7. Iteration'!AO79</f>
        <v>-0.32879648018672025</v>
      </c>
      <c r="AP280" s="4">
        <f>Tabelle1!AP79-'7. Iteration'!AP79</f>
        <v>-0.30686032916885592</v>
      </c>
      <c r="AQ280" s="4">
        <f>Tabelle1!AQ79-'7. Iteration'!AQ79</f>
        <v>-0.29238641574560154</v>
      </c>
      <c r="AR280" s="4">
        <f>Tabelle1!AR79-'7. Iteration'!AR79</f>
        <v>0.71480112291671349</v>
      </c>
      <c r="AS280" s="4">
        <f>Tabelle1!AS79-'7. Iteration'!AS79</f>
        <v>0.73614888667263667</v>
      </c>
      <c r="AT280" s="4">
        <f>Tabelle1!AT79-'7. Iteration'!AT79</f>
        <v>0.7979341806275051</v>
      </c>
      <c r="AU280" s="4">
        <f>Tabelle1!AU79-'7. Iteration'!AU79</f>
        <v>-4.476021542980517E-2</v>
      </c>
    </row>
    <row r="281" spans="6:47">
      <c r="F281" s="7">
        <f>'6. Iteration'!F281-'7. Iteration'!G281/'7. Iteration'!AX80</f>
        <v>0.39666330615108569</v>
      </c>
      <c r="G281">
        <f t="shared" si="39"/>
        <v>6.3952260216545292E-4</v>
      </c>
      <c r="H281" s="4">
        <f>Tabelle1!H80-'7. Iteration'!H80</f>
        <v>2.7387428146573356E-2</v>
      </c>
      <c r="I281" s="4">
        <f>Tabelle1!I80-'7. Iteration'!I80</f>
        <v>4.2391592427466707E-2</v>
      </c>
      <c r="J281" s="4">
        <f>Tabelle1!J80-'7. Iteration'!J80</f>
        <v>8.5447626725744907E-2</v>
      </c>
      <c r="K281" s="4">
        <f>Tabelle1!K80-'7. Iteration'!K80</f>
        <v>0.11990068667283327</v>
      </c>
      <c r="L281" s="4">
        <f>Tabelle1!L80-'7. Iteration'!L80</f>
        <v>0.14107640044154934</v>
      </c>
      <c r="M281" s="4">
        <f>Tabelle1!M80-'7. Iteration'!M80</f>
        <v>0.16328272099448304</v>
      </c>
      <c r="N281" s="4">
        <f>Tabelle1!N80-'7. Iteration'!N80</f>
        <v>0.21678682148493489</v>
      </c>
      <c r="O281" s="4">
        <f>Tabelle1!O80-'7. Iteration'!O80</f>
        <v>-0.77698306247917825</v>
      </c>
      <c r="P281" s="4">
        <f>Tabelle1!P80-'7. Iteration'!P80</f>
        <v>0.24202858591797338</v>
      </c>
      <c r="Q281" s="4">
        <f>Tabelle1!Q80-'7. Iteration'!Q80</f>
        <v>0.26150386194171338</v>
      </c>
      <c r="R281" s="4">
        <f>Tabelle1!R80-'7. Iteration'!R80</f>
        <v>0.26809441294008407</v>
      </c>
      <c r="S281" s="4">
        <f>Tabelle1!S80-'7. Iteration'!S80</f>
        <v>0.28814910493175216</v>
      </c>
      <c r="T281" s="4">
        <f>Tabelle1!T80-'7. Iteration'!T80</f>
        <v>0.28814910493175216</v>
      </c>
      <c r="U281" s="4">
        <f>Tabelle1!U80-'7. Iteration'!U80</f>
        <v>0.29492505121378765</v>
      </c>
      <c r="V281" s="4">
        <f>Tabelle1!V80-'7. Iteration'!V80</f>
        <v>-0.65647584685607496</v>
      </c>
      <c r="W281" s="4">
        <f>Tabelle1!W80-'7. Iteration'!W80</f>
        <v>-0.62788551136713167</v>
      </c>
      <c r="X281" s="4">
        <f>Tabelle1!X80-'7. Iteration'!X80</f>
        <v>0.37211448863286833</v>
      </c>
      <c r="Y281" s="4">
        <f>Tabelle1!Y80-'7. Iteration'!Y80</f>
        <v>-0.61339739700494755</v>
      </c>
      <c r="Z281" s="4">
        <f>Tabelle1!Z80-'7. Iteration'!Z80</f>
        <v>-0.56928166471689012</v>
      </c>
      <c r="AA281" s="4">
        <f>Tabelle1!AA80-'7. Iteration'!AA80</f>
        <v>-0.56928166471689012</v>
      </c>
      <c r="AB281" s="4">
        <f>Tabelle1!AB80-'7. Iteration'!AB80</f>
        <v>0.43815225087044907</v>
      </c>
      <c r="AC281" s="4">
        <f>Tabelle1!AC80-'7. Iteration'!AC80</f>
        <v>-0.53943360078678937</v>
      </c>
      <c r="AD281" s="4">
        <f>Tabelle1!AD80-'7. Iteration'!AD80</f>
        <v>-0.53192936519380385</v>
      </c>
      <c r="AE281" s="4">
        <f>Tabelle1!AE80-'7. Iteration'!AE80</f>
        <v>0.47558895943641188</v>
      </c>
      <c r="AF281" s="4">
        <f>Tabelle1!AF80-'7. Iteration'!AF80</f>
        <v>0.47558895943641188</v>
      </c>
      <c r="AG281" s="4">
        <f>Tabelle1!AG80-'7. Iteration'!AG80</f>
        <v>0.48311995366558358</v>
      </c>
      <c r="AH281" s="4">
        <f>Tabelle1!AH80-'7. Iteration'!AH80</f>
        <v>-0.51688004633441642</v>
      </c>
      <c r="AI281" s="4">
        <f>Tabelle1!AI80-'7. Iteration'!AI80</f>
        <v>0.48311995366558358</v>
      </c>
      <c r="AJ281" s="4">
        <f>Tabelle1!AJ80-'7. Iteration'!AJ80</f>
        <v>0.49821422078738353</v>
      </c>
      <c r="AK281" s="4">
        <f>Tabelle1!AK80-'7. Iteration'!AK80</f>
        <v>-0.41848674552516041</v>
      </c>
      <c r="AL281" s="4">
        <f>Tabelle1!AL80-'7. Iteration'!AL80</f>
        <v>0.58906773093902465</v>
      </c>
      <c r="AM281" s="4">
        <f>Tabelle1!AM80-'7. Iteration'!AM80</f>
        <v>-0.37333350872669913</v>
      </c>
      <c r="AN281" s="4">
        <f>Tabelle1!AN80-'7. Iteration'!AN80</f>
        <v>-0.33616272958008986</v>
      </c>
      <c r="AO281" s="4">
        <f>Tabelle1!AO80-'7. Iteration'!AO80</f>
        <v>0.67120351981327975</v>
      </c>
      <c r="AP281" s="4">
        <f>Tabelle1!AP80-'7. Iteration'!AP80</f>
        <v>-0.30686032916885592</v>
      </c>
      <c r="AQ281" s="4">
        <f>Tabelle1!AQ80-'7. Iteration'!AQ80</f>
        <v>0.70761358425439846</v>
      </c>
      <c r="AR281" s="4">
        <f>Tabelle1!AR80-'7. Iteration'!AR80</f>
        <v>-0.28519887708328651</v>
      </c>
      <c r="AS281" s="4">
        <f>Tabelle1!AS80-'7. Iteration'!AS80</f>
        <v>-0.26385111332736333</v>
      </c>
      <c r="AT281" s="4">
        <f>Tabelle1!AT80-'7. Iteration'!AT80</f>
        <v>-0.20206581937249488</v>
      </c>
      <c r="AU281" s="4">
        <f>Tabelle1!AU80-'7. Iteration'!AU80</f>
        <v>-4.476021542980519E-2</v>
      </c>
    </row>
    <row r="282" spans="6:47">
      <c r="F282" s="7">
        <f>'6. Iteration'!F282-'7. Iteration'!G282/'7. Iteration'!AX81</f>
        <v>0.27058752255836149</v>
      </c>
      <c r="G282">
        <f t="shared" si="39"/>
        <v>5.1703603971941375E-4</v>
      </c>
      <c r="H282" s="4">
        <f>Tabelle1!H81-'7. Iteration'!H81</f>
        <v>3.0953031879172754E-2</v>
      </c>
      <c r="I282" s="4">
        <f>Tabelle1!I81-'7. Iteration'!I81</f>
        <v>4.7814575610654386E-2</v>
      </c>
      <c r="J282" s="4">
        <f>Tabelle1!J81-'7. Iteration'!J81</f>
        <v>9.5827411272704888E-2</v>
      </c>
      <c r="K282" s="4">
        <f>Tabelle1!K81-'7. Iteration'!K81</f>
        <v>0.13385312813228811</v>
      </c>
      <c r="L282" s="4">
        <f>Tabelle1!L81-'7. Iteration'!L81</f>
        <v>-0.84294673691786959</v>
      </c>
      <c r="M282" s="4">
        <f>Tabelle1!M81-'7. Iteration'!M81</f>
        <v>0.18124377591785512</v>
      </c>
      <c r="N282" s="4">
        <f>Tabelle1!N81-'7. Iteration'!N81</f>
        <v>0.23895253019650042</v>
      </c>
      <c r="O282" s="4">
        <f>Tabelle1!O81-'7. Iteration'!O81</f>
        <v>0.2456198850741026</v>
      </c>
      <c r="P282" s="4">
        <f>Tabelle1!P81-'7. Iteration'!P81</f>
        <v>0.2658989746452336</v>
      </c>
      <c r="Q282" s="4">
        <f>Tabelle1!Q81-'7. Iteration'!Q81</f>
        <v>0.28656883160608659</v>
      </c>
      <c r="R282" s="4">
        <f>Tabelle1!R81-'7. Iteration'!R81</f>
        <v>0.29353999224331551</v>
      </c>
      <c r="S282" s="4">
        <f>Tabelle1!S81-'7. Iteration'!S81</f>
        <v>-0.68532024838894523</v>
      </c>
      <c r="T282" s="4">
        <f>Tabelle1!T81-'7. Iteration'!T81</f>
        <v>-0.68532024838894545</v>
      </c>
      <c r="U282" s="4">
        <f>Tabelle1!U81-'7. Iteration'!U81</f>
        <v>0.32179754781823799</v>
      </c>
      <c r="V282" s="4">
        <f>Tabelle1!V81-'7. Iteration'!V81</f>
        <v>0.37248545446467352</v>
      </c>
      <c r="W282" s="4">
        <f>Tabelle1!W81-'7. Iteration'!W81</f>
        <v>0.40201009915608044</v>
      </c>
      <c r="X282" s="4">
        <f>Tabelle1!X81-'7. Iteration'!X81</f>
        <v>0.40201009915608044</v>
      </c>
      <c r="Y282" s="4">
        <f>Tabelle1!Y81-'7. Iteration'!Y81</f>
        <v>-0.58311064237679444</v>
      </c>
      <c r="Z282" s="4">
        <f>Tabelle1!Z81-'7. Iteration'!Z81</f>
        <v>0.46185890238990046</v>
      </c>
      <c r="AA282" s="4">
        <f>Tabelle1!AA81-'7. Iteration'!AA81</f>
        <v>0.46185890238990046</v>
      </c>
      <c r="AB282" s="4">
        <f>Tabelle1!AB81-'7. Iteration'!AB81</f>
        <v>-0.53061287037848004</v>
      </c>
      <c r="AC282" s="4">
        <f>Tabelle1!AC81-'7. Iteration'!AC81</f>
        <v>-0.5080000799409935</v>
      </c>
      <c r="AD282" s="4">
        <f>Tabelle1!AD81-'7. Iteration'!AD81</f>
        <v>0.49954203045442669</v>
      </c>
      <c r="AE282" s="4">
        <f>Tabelle1!AE81-'7. Iteration'!AE81</f>
        <v>-0.49291603373551707</v>
      </c>
      <c r="AF282" s="4">
        <f>Tabelle1!AF81-'7. Iteration'!AF81</f>
        <v>-0.49291603373551707</v>
      </c>
      <c r="AG282" s="4">
        <f>Tabelle1!AG81-'7. Iteration'!AG81</f>
        <v>0.51462426792690152</v>
      </c>
      <c r="AH282" s="4">
        <f>Tabelle1!AH81-'7. Iteration'!AH81</f>
        <v>0.51462426792690152</v>
      </c>
      <c r="AI282" s="4">
        <f>Tabelle1!AI81-'7. Iteration'!AI81</f>
        <v>-0.48537573207309853</v>
      </c>
      <c r="AJ282" s="4">
        <f>Tabelle1!AJ81-'7. Iteration'!AJ81</f>
        <v>-0.47030586692641313</v>
      </c>
      <c r="AK282" s="4">
        <f>Tabelle1!AK81-'7. Iteration'!AK81</f>
        <v>-0.38816119253708825</v>
      </c>
      <c r="AL282" s="4">
        <f>Tabelle1!AL81-'7. Iteration'!AL81</f>
        <v>0.61920432944561332</v>
      </c>
      <c r="AM282" s="4">
        <f>Tabelle1!AM81-'7. Iteration'!AM81</f>
        <v>-0.34434245246800399</v>
      </c>
      <c r="AN282" s="4">
        <f>Tabelle1!AN81-'7. Iteration'!AN81</f>
        <v>0.69136345267799437</v>
      </c>
      <c r="AO282" s="4">
        <f>Tabelle1!AO81-'7. Iteration'!AO81</f>
        <v>-0.30159943364902092</v>
      </c>
      <c r="AP282" s="4">
        <f>Tabelle1!AP81-'7. Iteration'!AP81</f>
        <v>-0.2807188956176585</v>
      </c>
      <c r="AQ282" s="4">
        <f>Tabelle1!AQ81-'7. Iteration'!AQ81</f>
        <v>-0.26700304071783365</v>
      </c>
      <c r="AR282" s="4">
        <f>Tabelle1!AR81-'7. Iteration'!AR81</f>
        <v>0.73978997193581653</v>
      </c>
      <c r="AS282" s="4">
        <f>Tabelle1!AS81-'7. Iteration'!AS81</f>
        <v>-0.24010443650408519</v>
      </c>
      <c r="AT282" s="4">
        <f>Tabelle1!AT81-'7. Iteration'!AT81</f>
        <v>-0.18250126559677149</v>
      </c>
      <c r="AU282" s="4">
        <f>Tabelle1!AU81-'7. Iteration'!AU81</f>
        <v>-3.966921632768567E-2</v>
      </c>
    </row>
    <row r="283" spans="6:47">
      <c r="F283" s="7">
        <f>'6. Iteration'!F283-'7. Iteration'!G283/'7. Iteration'!AX82</f>
        <v>0.27058752255836149</v>
      </c>
      <c r="G283">
        <f t="shared" si="39"/>
        <v>5.1703603972007989E-4</v>
      </c>
      <c r="H283" s="4">
        <f>Tabelle1!H82-'7. Iteration'!H82</f>
        <v>3.0953031879172754E-2</v>
      </c>
      <c r="I283" s="4">
        <f>Tabelle1!I82-'7. Iteration'!I82</f>
        <v>4.7814575610654386E-2</v>
      </c>
      <c r="J283" s="4">
        <f>Tabelle1!J82-'7. Iteration'!J82</f>
        <v>9.5827411272704888E-2</v>
      </c>
      <c r="K283" s="4">
        <f>Tabelle1!K82-'7. Iteration'!K82</f>
        <v>0.13385312813228811</v>
      </c>
      <c r="L283" s="4">
        <f>Tabelle1!L82-'7. Iteration'!L82</f>
        <v>-0.84294673691786959</v>
      </c>
      <c r="M283" s="4">
        <f>Tabelle1!M82-'7. Iteration'!M82</f>
        <v>0.18124377591785512</v>
      </c>
      <c r="N283" s="4">
        <f>Tabelle1!N82-'7. Iteration'!N82</f>
        <v>0.23895253019650042</v>
      </c>
      <c r="O283" s="4">
        <f>Tabelle1!O82-'7. Iteration'!O82</f>
        <v>0.2456198850741026</v>
      </c>
      <c r="P283" s="4">
        <f>Tabelle1!P82-'7. Iteration'!P82</f>
        <v>0.2658989746452336</v>
      </c>
      <c r="Q283" s="4">
        <f>Tabelle1!Q82-'7. Iteration'!Q82</f>
        <v>-0.71343116839391341</v>
      </c>
      <c r="R283" s="4">
        <f>Tabelle1!R82-'7. Iteration'!R82</f>
        <v>0.29353999224331551</v>
      </c>
      <c r="S283" s="4">
        <f>Tabelle1!S82-'7. Iteration'!S82</f>
        <v>0.31467975161105477</v>
      </c>
      <c r="T283" s="4">
        <f>Tabelle1!T82-'7. Iteration'!T82</f>
        <v>0.31467975161105466</v>
      </c>
      <c r="U283" s="4">
        <f>Tabelle1!U82-'7. Iteration'!U82</f>
        <v>0.32179754781823799</v>
      </c>
      <c r="V283" s="4">
        <f>Tabelle1!V82-'7. Iteration'!V82</f>
        <v>0.37248545446467352</v>
      </c>
      <c r="W283" s="4">
        <f>Tabelle1!W82-'7. Iteration'!W82</f>
        <v>-0.59798990084391956</v>
      </c>
      <c r="X283" s="4">
        <f>Tabelle1!X82-'7. Iteration'!X82</f>
        <v>0.40201009915608044</v>
      </c>
      <c r="Y283" s="4">
        <f>Tabelle1!Y82-'7. Iteration'!Y82</f>
        <v>-0.58311064237679433</v>
      </c>
      <c r="Z283" s="4">
        <f>Tabelle1!Z82-'7. Iteration'!Z82</f>
        <v>-0.53814109761009954</v>
      </c>
      <c r="AA283" s="4">
        <f>Tabelle1!AA82-'7. Iteration'!AA82</f>
        <v>-0.53814109761009954</v>
      </c>
      <c r="AB283" s="4">
        <f>Tabelle1!AB82-'7. Iteration'!AB82</f>
        <v>0.46938712962151996</v>
      </c>
      <c r="AC283" s="4">
        <f>Tabelle1!AC82-'7. Iteration'!AC82</f>
        <v>0.4919999200590065</v>
      </c>
      <c r="AD283" s="4">
        <f>Tabelle1!AD82-'7. Iteration'!AD82</f>
        <v>-0.50045796954557331</v>
      </c>
      <c r="AE283" s="4">
        <f>Tabelle1!AE82-'7. Iteration'!AE82</f>
        <v>-0.49291603373551707</v>
      </c>
      <c r="AF283" s="4">
        <f>Tabelle1!AF82-'7. Iteration'!AF82</f>
        <v>-0.49291603373551707</v>
      </c>
      <c r="AG283" s="4">
        <f>Tabelle1!AG82-'7. Iteration'!AG82</f>
        <v>0.51462426792690152</v>
      </c>
      <c r="AH283" s="4">
        <f>Tabelle1!AH82-'7. Iteration'!AH82</f>
        <v>-0.48537573207309848</v>
      </c>
      <c r="AI283" s="4">
        <f>Tabelle1!AI82-'7. Iteration'!AI82</f>
        <v>-0.48537573207309848</v>
      </c>
      <c r="AJ283" s="4">
        <f>Tabelle1!AJ82-'7. Iteration'!AJ82</f>
        <v>0.52969413307358693</v>
      </c>
      <c r="AK283" s="4">
        <f>Tabelle1!AK82-'7. Iteration'!AK82</f>
        <v>0.61183880746291175</v>
      </c>
      <c r="AL283" s="4">
        <f>Tabelle1!AL82-'7. Iteration'!AL82</f>
        <v>-0.38079567055438662</v>
      </c>
      <c r="AM283" s="4">
        <f>Tabelle1!AM82-'7. Iteration'!AM82</f>
        <v>0.65565754753199601</v>
      </c>
      <c r="AN283" s="4">
        <f>Tabelle1!AN82-'7. Iteration'!AN82</f>
        <v>0.69136345267799448</v>
      </c>
      <c r="AO283" s="4">
        <f>Tabelle1!AO82-'7. Iteration'!AO82</f>
        <v>-0.30159943364902092</v>
      </c>
      <c r="AP283" s="4">
        <f>Tabelle1!AP82-'7. Iteration'!AP82</f>
        <v>-0.2807188956176585</v>
      </c>
      <c r="AQ283" s="4">
        <f>Tabelle1!AQ82-'7. Iteration'!AQ82</f>
        <v>-0.26700304071783365</v>
      </c>
      <c r="AR283" s="4">
        <f>Tabelle1!AR82-'7. Iteration'!AR82</f>
        <v>0.73978997193581653</v>
      </c>
      <c r="AS283" s="4">
        <f>Tabelle1!AS82-'7. Iteration'!AS82</f>
        <v>-0.24010443650408514</v>
      </c>
      <c r="AT283" s="4">
        <f>Tabelle1!AT82-'7. Iteration'!AT82</f>
        <v>-0.18250126559677143</v>
      </c>
      <c r="AU283" s="4">
        <f>Tabelle1!AU82-'7. Iteration'!AU82</f>
        <v>-3.966921632768567E-2</v>
      </c>
    </row>
    <row r="284" spans="6:47">
      <c r="F284" s="7">
        <f>'6. Iteration'!F284-'7. Iteration'!G284/'7. Iteration'!AX83</f>
        <v>0.27058752255836155</v>
      </c>
      <c r="G284">
        <f t="shared" si="39"/>
        <v>5.1703603972030193E-4</v>
      </c>
      <c r="H284" s="4">
        <f>Tabelle1!H83-'7. Iteration'!H83</f>
        <v>3.0953031879172754E-2</v>
      </c>
      <c r="I284" s="4">
        <f>Tabelle1!I83-'7. Iteration'!I83</f>
        <v>4.7814575610654386E-2</v>
      </c>
      <c r="J284" s="4">
        <f>Tabelle1!J83-'7. Iteration'!J83</f>
        <v>9.5827411272704888E-2</v>
      </c>
      <c r="K284" s="4">
        <f>Tabelle1!K83-'7. Iteration'!K83</f>
        <v>0.13385312813228811</v>
      </c>
      <c r="L284" s="4">
        <f>Tabelle1!L83-'7. Iteration'!L83</f>
        <v>-0.84294673691786959</v>
      </c>
      <c r="M284" s="4">
        <f>Tabelle1!M83-'7. Iteration'!M83</f>
        <v>0.18124377591785512</v>
      </c>
      <c r="N284" s="4">
        <f>Tabelle1!N83-'7. Iteration'!N83</f>
        <v>0.23895253019650042</v>
      </c>
      <c r="O284" s="4">
        <f>Tabelle1!O83-'7. Iteration'!O83</f>
        <v>-0.7543801149258974</v>
      </c>
      <c r="P284" s="4">
        <f>Tabelle1!P83-'7. Iteration'!P83</f>
        <v>0.2658989746452336</v>
      </c>
      <c r="Q284" s="4">
        <f>Tabelle1!Q83-'7. Iteration'!Q83</f>
        <v>0.28656883160608659</v>
      </c>
      <c r="R284" s="4">
        <f>Tabelle1!R83-'7. Iteration'!R83</f>
        <v>0.29353999224331551</v>
      </c>
      <c r="S284" s="4">
        <f>Tabelle1!S83-'7. Iteration'!S83</f>
        <v>-0.68532024838894523</v>
      </c>
      <c r="T284" s="4">
        <f>Tabelle1!T83-'7. Iteration'!T83</f>
        <v>0.31467975161105466</v>
      </c>
      <c r="U284" s="4">
        <f>Tabelle1!U83-'7. Iteration'!U83</f>
        <v>0.32179754781823799</v>
      </c>
      <c r="V284" s="4">
        <f>Tabelle1!V83-'7. Iteration'!V83</f>
        <v>0.37248545446467352</v>
      </c>
      <c r="W284" s="4">
        <f>Tabelle1!W83-'7. Iteration'!W83</f>
        <v>-0.59798990084391956</v>
      </c>
      <c r="X284" s="4">
        <f>Tabelle1!X83-'7. Iteration'!X83</f>
        <v>-0.59798990084391956</v>
      </c>
      <c r="Y284" s="4">
        <f>Tabelle1!Y83-'7. Iteration'!Y83</f>
        <v>-0.58311064237679433</v>
      </c>
      <c r="Z284" s="4">
        <f>Tabelle1!Z83-'7. Iteration'!Z83</f>
        <v>0.46185890238990046</v>
      </c>
      <c r="AA284" s="4">
        <f>Tabelle1!AA83-'7. Iteration'!AA83</f>
        <v>0.46185890238990046</v>
      </c>
      <c r="AB284" s="4">
        <f>Tabelle1!AB83-'7. Iteration'!AB83</f>
        <v>0.46938712962151996</v>
      </c>
      <c r="AC284" s="4">
        <f>Tabelle1!AC83-'7. Iteration'!AC83</f>
        <v>0.4919999200590065</v>
      </c>
      <c r="AD284" s="4">
        <f>Tabelle1!AD83-'7. Iteration'!AD83</f>
        <v>0.49954203045442669</v>
      </c>
      <c r="AE284" s="4">
        <f>Tabelle1!AE83-'7. Iteration'!AE83</f>
        <v>0.50708396626448293</v>
      </c>
      <c r="AF284" s="4">
        <f>Tabelle1!AF83-'7. Iteration'!AF83</f>
        <v>-0.49291603373551707</v>
      </c>
      <c r="AG284" s="4">
        <f>Tabelle1!AG83-'7. Iteration'!AG83</f>
        <v>-0.48537573207309848</v>
      </c>
      <c r="AH284" s="4">
        <f>Tabelle1!AH83-'7. Iteration'!AH83</f>
        <v>-0.48537573207309848</v>
      </c>
      <c r="AI284" s="4">
        <f>Tabelle1!AI83-'7. Iteration'!AI83</f>
        <v>0.51462426792690152</v>
      </c>
      <c r="AJ284" s="4">
        <f>Tabelle1!AJ83-'7. Iteration'!AJ83</f>
        <v>-0.47030586692641313</v>
      </c>
      <c r="AK284" s="4">
        <f>Tabelle1!AK83-'7. Iteration'!AK83</f>
        <v>-0.38816119253708825</v>
      </c>
      <c r="AL284" s="4">
        <f>Tabelle1!AL83-'7. Iteration'!AL83</f>
        <v>-0.38079567055438662</v>
      </c>
      <c r="AM284" s="4">
        <f>Tabelle1!AM83-'7. Iteration'!AM83</f>
        <v>-0.34434245246800399</v>
      </c>
      <c r="AN284" s="4">
        <f>Tabelle1!AN83-'7. Iteration'!AN83</f>
        <v>-0.30863654732200552</v>
      </c>
      <c r="AO284" s="4">
        <f>Tabelle1!AO83-'7. Iteration'!AO83</f>
        <v>0.69840056635097914</v>
      </c>
      <c r="AP284" s="4">
        <f>Tabelle1!AP83-'7. Iteration'!AP83</f>
        <v>-0.2807188956176585</v>
      </c>
      <c r="AQ284" s="4">
        <f>Tabelle1!AQ83-'7. Iteration'!AQ83</f>
        <v>0.73299695928216635</v>
      </c>
      <c r="AR284" s="4">
        <f>Tabelle1!AR83-'7. Iteration'!AR83</f>
        <v>-0.26021002806418347</v>
      </c>
      <c r="AS284" s="4">
        <f>Tabelle1!AS83-'7. Iteration'!AS83</f>
        <v>0.75989556349591481</v>
      </c>
      <c r="AT284" s="4">
        <f>Tabelle1!AT83-'7. Iteration'!AT83</f>
        <v>-0.18250126559677143</v>
      </c>
      <c r="AU284" s="4">
        <f>Tabelle1!AU83-'7. Iteration'!AU83</f>
        <v>-3.966921632768567E-2</v>
      </c>
    </row>
    <row r="285" spans="6:47">
      <c r="F285" s="7">
        <f>'6. Iteration'!F285-'7. Iteration'!G285/'7. Iteration'!AX84</f>
        <v>0.27058752255836155</v>
      </c>
      <c r="G285">
        <f t="shared" si="39"/>
        <v>5.1703603972024642E-4</v>
      </c>
      <c r="H285" s="4">
        <f>Tabelle1!H84-'7. Iteration'!H84</f>
        <v>3.0953031879172754E-2</v>
      </c>
      <c r="I285" s="4">
        <f>Tabelle1!I84-'7. Iteration'!I84</f>
        <v>4.7814575610654386E-2</v>
      </c>
      <c r="J285" s="4">
        <f>Tabelle1!J84-'7. Iteration'!J84</f>
        <v>9.5827411272704888E-2</v>
      </c>
      <c r="K285" s="4">
        <f>Tabelle1!K84-'7. Iteration'!K84</f>
        <v>0.13385312813228811</v>
      </c>
      <c r="L285" s="4">
        <f>Tabelle1!L84-'7. Iteration'!L84</f>
        <v>0.15705326308213041</v>
      </c>
      <c r="M285" s="4">
        <f>Tabelle1!M84-'7. Iteration'!M84</f>
        <v>-0.81875622408214488</v>
      </c>
      <c r="N285" s="4">
        <f>Tabelle1!N84-'7. Iteration'!N84</f>
        <v>0.23895253019650042</v>
      </c>
      <c r="O285" s="4">
        <f>Tabelle1!O84-'7. Iteration'!O84</f>
        <v>0.2456198850741026</v>
      </c>
      <c r="P285" s="4">
        <f>Tabelle1!P84-'7. Iteration'!P84</f>
        <v>-0.7341010253547664</v>
      </c>
      <c r="Q285" s="4">
        <f>Tabelle1!Q84-'7. Iteration'!Q84</f>
        <v>0.28656883160608659</v>
      </c>
      <c r="R285" s="4">
        <f>Tabelle1!R84-'7. Iteration'!R84</f>
        <v>-0.70646000775668449</v>
      </c>
      <c r="S285" s="4">
        <f>Tabelle1!S84-'7. Iteration'!S84</f>
        <v>0.31467975161105477</v>
      </c>
      <c r="T285" s="4">
        <f>Tabelle1!T84-'7. Iteration'!T84</f>
        <v>0.31467975161105466</v>
      </c>
      <c r="U285" s="4">
        <f>Tabelle1!U84-'7. Iteration'!U84</f>
        <v>0.32179754781823799</v>
      </c>
      <c r="V285" s="4">
        <f>Tabelle1!V84-'7. Iteration'!V84</f>
        <v>0.37248545446467352</v>
      </c>
      <c r="W285" s="4">
        <f>Tabelle1!W84-'7. Iteration'!W84</f>
        <v>-0.59798990084391956</v>
      </c>
      <c r="X285" s="4">
        <f>Tabelle1!X84-'7. Iteration'!X84</f>
        <v>0.40201009915608044</v>
      </c>
      <c r="Y285" s="4">
        <f>Tabelle1!Y84-'7. Iteration'!Y84</f>
        <v>0.41688935762320567</v>
      </c>
      <c r="Z285" s="4">
        <f>Tabelle1!Z84-'7. Iteration'!Z84</f>
        <v>-0.53814109761009954</v>
      </c>
      <c r="AA285" s="4">
        <f>Tabelle1!AA84-'7. Iteration'!AA84</f>
        <v>-0.53814109761009954</v>
      </c>
      <c r="AB285" s="4">
        <f>Tabelle1!AB84-'7. Iteration'!AB84</f>
        <v>-0.53061287037848004</v>
      </c>
      <c r="AC285" s="4">
        <f>Tabelle1!AC84-'7. Iteration'!AC84</f>
        <v>-0.5080000799409935</v>
      </c>
      <c r="AD285" s="4">
        <f>Tabelle1!AD84-'7. Iteration'!AD84</f>
        <v>0.49954203045442669</v>
      </c>
      <c r="AE285" s="4">
        <f>Tabelle1!AE84-'7. Iteration'!AE84</f>
        <v>0.50708396626448293</v>
      </c>
      <c r="AF285" s="4">
        <f>Tabelle1!AF84-'7. Iteration'!AF84</f>
        <v>-0.49291603373551707</v>
      </c>
      <c r="AG285" s="4">
        <f>Tabelle1!AG84-'7. Iteration'!AG84</f>
        <v>-0.48537573207309848</v>
      </c>
      <c r="AH285" s="4">
        <f>Tabelle1!AH84-'7. Iteration'!AH84</f>
        <v>0.51462426792690152</v>
      </c>
      <c r="AI285" s="4">
        <f>Tabelle1!AI84-'7. Iteration'!AI84</f>
        <v>0.51462426792690152</v>
      </c>
      <c r="AJ285" s="4">
        <f>Tabelle1!AJ84-'7. Iteration'!AJ84</f>
        <v>0.52969413307358693</v>
      </c>
      <c r="AK285" s="4">
        <f>Tabelle1!AK84-'7. Iteration'!AK84</f>
        <v>-0.38816119253708825</v>
      </c>
      <c r="AL285" s="4">
        <f>Tabelle1!AL84-'7. Iteration'!AL84</f>
        <v>-0.38079567055438662</v>
      </c>
      <c r="AM285" s="4">
        <f>Tabelle1!AM84-'7. Iteration'!AM84</f>
        <v>-0.34434245246800399</v>
      </c>
      <c r="AN285" s="4">
        <f>Tabelle1!AN84-'7. Iteration'!AN84</f>
        <v>-0.30863654732200552</v>
      </c>
      <c r="AO285" s="4">
        <f>Tabelle1!AO84-'7. Iteration'!AO84</f>
        <v>0.69840056635097914</v>
      </c>
      <c r="AP285" s="4">
        <f>Tabelle1!AP84-'7. Iteration'!AP84</f>
        <v>-0.2807188956176585</v>
      </c>
      <c r="AQ285" s="4">
        <f>Tabelle1!AQ84-'7. Iteration'!AQ84</f>
        <v>-0.26700304071783365</v>
      </c>
      <c r="AR285" s="4">
        <f>Tabelle1!AR84-'7. Iteration'!AR84</f>
        <v>-0.26021002806418347</v>
      </c>
      <c r="AS285" s="4">
        <f>Tabelle1!AS84-'7. Iteration'!AS84</f>
        <v>0.75989556349591481</v>
      </c>
      <c r="AT285" s="4">
        <f>Tabelle1!AT84-'7. Iteration'!AT84</f>
        <v>0.81749873440322851</v>
      </c>
      <c r="AU285" s="4">
        <f>Tabelle1!AU84-'7. Iteration'!AU84</f>
        <v>-3.966921632768567E-2</v>
      </c>
    </row>
    <row r="286" spans="6:47">
      <c r="F286" s="7">
        <f>'6. Iteration'!F286-'7. Iteration'!G286/'7. Iteration'!AX85</f>
        <v>0.27058752255836149</v>
      </c>
      <c r="G286">
        <f t="shared" si="39"/>
        <v>5.1703603971952478E-4</v>
      </c>
      <c r="H286" s="4">
        <f>Tabelle1!H85-'7. Iteration'!H85</f>
        <v>3.0953031879172754E-2</v>
      </c>
      <c r="I286" s="4">
        <f>Tabelle1!I85-'7. Iteration'!I85</f>
        <v>4.7814575610654386E-2</v>
      </c>
      <c r="J286" s="4">
        <f>Tabelle1!J85-'7. Iteration'!J85</f>
        <v>9.5827411272704888E-2</v>
      </c>
      <c r="K286" s="4">
        <f>Tabelle1!K85-'7. Iteration'!K85</f>
        <v>0.13385312813228811</v>
      </c>
      <c r="L286" s="4">
        <f>Tabelle1!L85-'7. Iteration'!L85</f>
        <v>0.15705326308213041</v>
      </c>
      <c r="M286" s="4">
        <f>Tabelle1!M85-'7. Iteration'!M85</f>
        <v>-0.81875622408214488</v>
      </c>
      <c r="N286" s="4">
        <f>Tabelle1!N85-'7. Iteration'!N85</f>
        <v>0.23895253019650042</v>
      </c>
      <c r="O286" s="4">
        <f>Tabelle1!O85-'7. Iteration'!O85</f>
        <v>0.2456198850741026</v>
      </c>
      <c r="P286" s="4">
        <f>Tabelle1!P85-'7. Iteration'!P85</f>
        <v>-0.7341010253547664</v>
      </c>
      <c r="Q286" s="4">
        <f>Tabelle1!Q85-'7. Iteration'!Q85</f>
        <v>0.28656883160608659</v>
      </c>
      <c r="R286" s="4">
        <f>Tabelle1!R85-'7. Iteration'!R85</f>
        <v>0.29353999224331551</v>
      </c>
      <c r="S286" s="4">
        <f>Tabelle1!S85-'7. Iteration'!S85</f>
        <v>0.31467975161105477</v>
      </c>
      <c r="T286" s="4">
        <f>Tabelle1!T85-'7. Iteration'!T85</f>
        <v>0.31467975161105455</v>
      </c>
      <c r="U286" s="4">
        <f>Tabelle1!U85-'7. Iteration'!U85</f>
        <v>0.32179754781823799</v>
      </c>
      <c r="V286" s="4">
        <f>Tabelle1!V85-'7. Iteration'!V85</f>
        <v>-0.62751454553532648</v>
      </c>
      <c r="W286" s="4">
        <f>Tabelle1!W85-'7. Iteration'!W85</f>
        <v>0.40201009915608044</v>
      </c>
      <c r="X286" s="4">
        <f>Tabelle1!X85-'7. Iteration'!X85</f>
        <v>0.40201009915608044</v>
      </c>
      <c r="Y286" s="4">
        <f>Tabelle1!Y85-'7. Iteration'!Y85</f>
        <v>-0.58311064237679444</v>
      </c>
      <c r="Z286" s="4">
        <f>Tabelle1!Z85-'7. Iteration'!Z85</f>
        <v>0.46185890238990046</v>
      </c>
      <c r="AA286" s="4">
        <f>Tabelle1!AA85-'7. Iteration'!AA85</f>
        <v>0.46185890238990046</v>
      </c>
      <c r="AB286" s="4">
        <f>Tabelle1!AB85-'7. Iteration'!AB85</f>
        <v>-0.53061287037848004</v>
      </c>
      <c r="AC286" s="4">
        <f>Tabelle1!AC85-'7. Iteration'!AC85</f>
        <v>0.4919999200590065</v>
      </c>
      <c r="AD286" s="4">
        <f>Tabelle1!AD85-'7. Iteration'!AD85</f>
        <v>-0.50045796954557331</v>
      </c>
      <c r="AE286" s="4">
        <f>Tabelle1!AE85-'7. Iteration'!AE85</f>
        <v>-0.49291603373551707</v>
      </c>
      <c r="AF286" s="4">
        <f>Tabelle1!AF85-'7. Iteration'!AF85</f>
        <v>0.50708396626448293</v>
      </c>
      <c r="AG286" s="4">
        <f>Tabelle1!AG85-'7. Iteration'!AG85</f>
        <v>-0.48537573207309848</v>
      </c>
      <c r="AH286" s="4">
        <f>Tabelle1!AH85-'7. Iteration'!AH85</f>
        <v>0.51462426792690152</v>
      </c>
      <c r="AI286" s="4">
        <f>Tabelle1!AI85-'7. Iteration'!AI85</f>
        <v>-0.48537573207309853</v>
      </c>
      <c r="AJ286" s="4">
        <f>Tabelle1!AJ85-'7. Iteration'!AJ85</f>
        <v>-0.47030586692641313</v>
      </c>
      <c r="AK286" s="4">
        <f>Tabelle1!AK85-'7. Iteration'!AK85</f>
        <v>0.61183880746291175</v>
      </c>
      <c r="AL286" s="4">
        <f>Tabelle1!AL85-'7. Iteration'!AL85</f>
        <v>-0.38079567055438662</v>
      </c>
      <c r="AM286" s="4">
        <f>Tabelle1!AM85-'7. Iteration'!AM85</f>
        <v>-0.34434245246800399</v>
      </c>
      <c r="AN286" s="4">
        <f>Tabelle1!AN85-'7. Iteration'!AN85</f>
        <v>0.69136345267799437</v>
      </c>
      <c r="AO286" s="4">
        <f>Tabelle1!AO85-'7. Iteration'!AO85</f>
        <v>-0.30159943364902092</v>
      </c>
      <c r="AP286" s="4">
        <f>Tabelle1!AP85-'7. Iteration'!AP85</f>
        <v>0.7192811043823415</v>
      </c>
      <c r="AQ286" s="4">
        <f>Tabelle1!AQ85-'7. Iteration'!AQ85</f>
        <v>-0.26700304071783365</v>
      </c>
      <c r="AR286" s="4">
        <f>Tabelle1!AR85-'7. Iteration'!AR85</f>
        <v>-0.26021002806418353</v>
      </c>
      <c r="AS286" s="4">
        <f>Tabelle1!AS85-'7. Iteration'!AS85</f>
        <v>-0.24010443650408519</v>
      </c>
      <c r="AT286" s="4">
        <f>Tabelle1!AT85-'7. Iteration'!AT85</f>
        <v>-0.18250126559677149</v>
      </c>
      <c r="AU286" s="4">
        <f>Tabelle1!AU85-'7. Iteration'!AU85</f>
        <v>-3.966921632768567E-2</v>
      </c>
    </row>
    <row r="287" spans="6:47">
      <c r="F287" s="7">
        <f>'6. Iteration'!F287-'7. Iteration'!G287/'7. Iteration'!AX86</f>
        <v>0.27058752255836155</v>
      </c>
      <c r="G287">
        <f t="shared" si="39"/>
        <v>5.1703603971952478E-4</v>
      </c>
      <c r="H287" s="4">
        <f>Tabelle1!H86-'7. Iteration'!H86</f>
        <v>3.0953031879172754E-2</v>
      </c>
      <c r="I287" s="4">
        <f>Tabelle1!I86-'7. Iteration'!I86</f>
        <v>4.7814575610654386E-2</v>
      </c>
      <c r="J287" s="4">
        <f>Tabelle1!J86-'7. Iteration'!J86</f>
        <v>9.5827411272704888E-2</v>
      </c>
      <c r="K287" s="4">
        <f>Tabelle1!K86-'7. Iteration'!K86</f>
        <v>0.13385312813228811</v>
      </c>
      <c r="L287" s="4">
        <f>Tabelle1!L86-'7. Iteration'!L86</f>
        <v>0.15705326308213041</v>
      </c>
      <c r="M287" s="4">
        <f>Tabelle1!M86-'7. Iteration'!M86</f>
        <v>-0.81875622408214488</v>
      </c>
      <c r="N287" s="4">
        <f>Tabelle1!N86-'7. Iteration'!N86</f>
        <v>0.23895253019650042</v>
      </c>
      <c r="O287" s="4">
        <f>Tabelle1!O86-'7. Iteration'!O86</f>
        <v>0.2456198850741026</v>
      </c>
      <c r="P287" s="4">
        <f>Tabelle1!P86-'7. Iteration'!P86</f>
        <v>0.2658989746452336</v>
      </c>
      <c r="Q287" s="4">
        <f>Tabelle1!Q86-'7. Iteration'!Q86</f>
        <v>0.28656883160608659</v>
      </c>
      <c r="R287" s="4">
        <f>Tabelle1!R86-'7. Iteration'!R86</f>
        <v>-0.70646000775668449</v>
      </c>
      <c r="S287" s="4">
        <f>Tabelle1!S86-'7. Iteration'!S86</f>
        <v>0.31467975161105477</v>
      </c>
      <c r="T287" s="4">
        <f>Tabelle1!T86-'7. Iteration'!T86</f>
        <v>0.31467975161105455</v>
      </c>
      <c r="U287" s="4">
        <f>Tabelle1!U86-'7. Iteration'!U86</f>
        <v>-0.67820245218176212</v>
      </c>
      <c r="V287" s="4">
        <f>Tabelle1!V86-'7. Iteration'!V86</f>
        <v>0.37248545446467352</v>
      </c>
      <c r="W287" s="4">
        <f>Tabelle1!W86-'7. Iteration'!W86</f>
        <v>0.40201009915608032</v>
      </c>
      <c r="X287" s="4">
        <f>Tabelle1!X86-'7. Iteration'!X86</f>
        <v>0.40201009915608044</v>
      </c>
      <c r="Y287" s="4">
        <f>Tabelle1!Y86-'7. Iteration'!Y86</f>
        <v>-0.58311064237679444</v>
      </c>
      <c r="Z287" s="4">
        <f>Tabelle1!Z86-'7. Iteration'!Z86</f>
        <v>0.46185890238990046</v>
      </c>
      <c r="AA287" s="4">
        <f>Tabelle1!AA86-'7. Iteration'!AA86</f>
        <v>0.46185890238990046</v>
      </c>
      <c r="AB287" s="4">
        <f>Tabelle1!AB86-'7. Iteration'!AB86</f>
        <v>0.46938712962151996</v>
      </c>
      <c r="AC287" s="4">
        <f>Tabelle1!AC86-'7. Iteration'!AC86</f>
        <v>0.4919999200590065</v>
      </c>
      <c r="AD287" s="4">
        <f>Tabelle1!AD86-'7. Iteration'!AD86</f>
        <v>-0.50045796954557331</v>
      </c>
      <c r="AE287" s="4">
        <f>Tabelle1!AE86-'7. Iteration'!AE86</f>
        <v>-0.49291603373551707</v>
      </c>
      <c r="AF287" s="4">
        <f>Tabelle1!AF86-'7. Iteration'!AF86</f>
        <v>0.50708396626448293</v>
      </c>
      <c r="AG287" s="4">
        <f>Tabelle1!AG86-'7. Iteration'!AG86</f>
        <v>0.51462426792690152</v>
      </c>
      <c r="AH287" s="4">
        <f>Tabelle1!AH86-'7. Iteration'!AH86</f>
        <v>0.51462426792690152</v>
      </c>
      <c r="AI287" s="4">
        <f>Tabelle1!AI86-'7. Iteration'!AI86</f>
        <v>0.51462426792690152</v>
      </c>
      <c r="AJ287" s="4">
        <f>Tabelle1!AJ86-'7. Iteration'!AJ86</f>
        <v>-0.47030586692641313</v>
      </c>
      <c r="AK287" s="4">
        <f>Tabelle1!AK86-'7. Iteration'!AK86</f>
        <v>-0.38816119253708831</v>
      </c>
      <c r="AL287" s="4">
        <f>Tabelle1!AL86-'7. Iteration'!AL86</f>
        <v>-0.38079567055438662</v>
      </c>
      <c r="AM287" s="4">
        <f>Tabelle1!AM86-'7. Iteration'!AM86</f>
        <v>-0.34434245246800399</v>
      </c>
      <c r="AN287" s="4">
        <f>Tabelle1!AN86-'7. Iteration'!AN86</f>
        <v>-0.30863654732200557</v>
      </c>
      <c r="AO287" s="4">
        <f>Tabelle1!AO86-'7. Iteration'!AO86</f>
        <v>-0.30159943364902092</v>
      </c>
      <c r="AP287" s="4">
        <f>Tabelle1!AP86-'7. Iteration'!AP86</f>
        <v>-0.2807188956176585</v>
      </c>
      <c r="AQ287" s="4">
        <f>Tabelle1!AQ86-'7. Iteration'!AQ86</f>
        <v>-0.26700304071783365</v>
      </c>
      <c r="AR287" s="4">
        <f>Tabelle1!AR86-'7. Iteration'!AR86</f>
        <v>-0.26021002806418353</v>
      </c>
      <c r="AS287" s="4">
        <f>Tabelle1!AS86-'7. Iteration'!AS86</f>
        <v>-0.24010443650408519</v>
      </c>
      <c r="AT287" s="4">
        <f>Tabelle1!AT86-'7. Iteration'!AT86</f>
        <v>-0.18250126559677149</v>
      </c>
      <c r="AU287" s="4">
        <f>Tabelle1!AU86-'7. Iteration'!AU86</f>
        <v>-3.966921632768567E-2</v>
      </c>
    </row>
    <row r="288" spans="6:47">
      <c r="F288" s="7">
        <f>'6. Iteration'!F288-'7. Iteration'!G288/'7. Iteration'!AX87</f>
        <v>0.27058752255836149</v>
      </c>
      <c r="G288">
        <f t="shared" si="39"/>
        <v>5.1703603971861578E-4</v>
      </c>
      <c r="H288" s="4">
        <f>Tabelle1!H87-'7. Iteration'!H87</f>
        <v>3.0953031879172754E-2</v>
      </c>
      <c r="I288" s="4">
        <f>Tabelle1!I87-'7. Iteration'!I87</f>
        <v>4.7814575610654386E-2</v>
      </c>
      <c r="J288" s="4">
        <f>Tabelle1!J87-'7. Iteration'!J87</f>
        <v>9.5827411272704888E-2</v>
      </c>
      <c r="K288" s="4">
        <f>Tabelle1!K87-'7. Iteration'!K87</f>
        <v>0.13385312813228811</v>
      </c>
      <c r="L288" s="4">
        <f>Tabelle1!L87-'7. Iteration'!L87</f>
        <v>0.15705326308213041</v>
      </c>
      <c r="M288" s="4">
        <f>Tabelle1!M87-'7. Iteration'!M87</f>
        <v>0.18124377591785512</v>
      </c>
      <c r="N288" s="4">
        <f>Tabelle1!N87-'7. Iteration'!N87</f>
        <v>0.23895253019650042</v>
      </c>
      <c r="O288" s="4">
        <f>Tabelle1!O87-'7. Iteration'!O87</f>
        <v>0.2456198850741026</v>
      </c>
      <c r="P288" s="4">
        <f>Tabelle1!P87-'7. Iteration'!P87</f>
        <v>-0.73410102535476651</v>
      </c>
      <c r="Q288" s="4">
        <f>Tabelle1!Q87-'7. Iteration'!Q87</f>
        <v>0.28656883160608659</v>
      </c>
      <c r="R288" s="4">
        <f>Tabelle1!R87-'7. Iteration'!R87</f>
        <v>0.29353999224331551</v>
      </c>
      <c r="S288" s="4">
        <f>Tabelle1!S87-'7. Iteration'!S87</f>
        <v>0.31467975161105477</v>
      </c>
      <c r="T288" s="4">
        <f>Tabelle1!T87-'7. Iteration'!T87</f>
        <v>0.31467975161105455</v>
      </c>
      <c r="U288" s="4">
        <f>Tabelle1!U87-'7. Iteration'!U87</f>
        <v>0.32179754781823788</v>
      </c>
      <c r="V288" s="4">
        <f>Tabelle1!V87-'7. Iteration'!V87</f>
        <v>0.3724854544646734</v>
      </c>
      <c r="W288" s="4">
        <f>Tabelle1!W87-'7. Iteration'!W87</f>
        <v>-0.59798990084391968</v>
      </c>
      <c r="X288" s="4">
        <f>Tabelle1!X87-'7. Iteration'!X87</f>
        <v>0.40201009915608044</v>
      </c>
      <c r="Y288" s="4">
        <f>Tabelle1!Y87-'7. Iteration'!Y87</f>
        <v>-0.58311064237679444</v>
      </c>
      <c r="Z288" s="4">
        <f>Tabelle1!Z87-'7. Iteration'!Z87</f>
        <v>0.46185890238990046</v>
      </c>
      <c r="AA288" s="4">
        <f>Tabelle1!AA87-'7. Iteration'!AA87</f>
        <v>-0.53814109761009954</v>
      </c>
      <c r="AB288" s="4">
        <f>Tabelle1!AB87-'7. Iteration'!AB87</f>
        <v>-0.53061287037848015</v>
      </c>
      <c r="AC288" s="4">
        <f>Tabelle1!AC87-'7. Iteration'!AC87</f>
        <v>-0.5080000799409935</v>
      </c>
      <c r="AD288" s="4">
        <f>Tabelle1!AD87-'7. Iteration'!AD87</f>
        <v>-0.50045796954557331</v>
      </c>
      <c r="AE288" s="4">
        <f>Tabelle1!AE87-'7. Iteration'!AE87</f>
        <v>0.50708396626448293</v>
      </c>
      <c r="AF288" s="4">
        <f>Tabelle1!AF87-'7. Iteration'!AF87</f>
        <v>-0.49291603373551707</v>
      </c>
      <c r="AG288" s="4">
        <f>Tabelle1!AG87-'7. Iteration'!AG87</f>
        <v>0.51462426792690152</v>
      </c>
      <c r="AH288" s="4">
        <f>Tabelle1!AH87-'7. Iteration'!AH87</f>
        <v>-0.48537573207309853</v>
      </c>
      <c r="AI288" s="4">
        <f>Tabelle1!AI87-'7. Iteration'!AI87</f>
        <v>0.51462426792690141</v>
      </c>
      <c r="AJ288" s="4">
        <f>Tabelle1!AJ87-'7. Iteration'!AJ87</f>
        <v>-0.47030586692641313</v>
      </c>
      <c r="AK288" s="4">
        <f>Tabelle1!AK87-'7. Iteration'!AK87</f>
        <v>0.61183880746291175</v>
      </c>
      <c r="AL288" s="4">
        <f>Tabelle1!AL87-'7. Iteration'!AL87</f>
        <v>-0.38079567055438662</v>
      </c>
      <c r="AM288" s="4">
        <f>Tabelle1!AM87-'7. Iteration'!AM87</f>
        <v>-0.34434245246800405</v>
      </c>
      <c r="AN288" s="4">
        <f>Tabelle1!AN87-'7. Iteration'!AN87</f>
        <v>0.69136345267799437</v>
      </c>
      <c r="AO288" s="4">
        <f>Tabelle1!AO87-'7. Iteration'!AO87</f>
        <v>0.69840056635097914</v>
      </c>
      <c r="AP288" s="4">
        <f>Tabelle1!AP87-'7. Iteration'!AP87</f>
        <v>-0.2807188956176585</v>
      </c>
      <c r="AQ288" s="4">
        <f>Tabelle1!AQ87-'7. Iteration'!AQ87</f>
        <v>-0.26700304071783365</v>
      </c>
      <c r="AR288" s="4">
        <f>Tabelle1!AR87-'7. Iteration'!AR87</f>
        <v>-0.26021002806418353</v>
      </c>
      <c r="AS288" s="4">
        <f>Tabelle1!AS87-'7. Iteration'!AS87</f>
        <v>-0.24010443650408519</v>
      </c>
      <c r="AT288" s="4">
        <f>Tabelle1!AT87-'7. Iteration'!AT87</f>
        <v>-0.18250126559677149</v>
      </c>
      <c r="AU288" s="4">
        <f>Tabelle1!AU87-'7. Iteration'!AU87</f>
        <v>-3.9669216327685691E-2</v>
      </c>
    </row>
    <row r="289" spans="6:47">
      <c r="F289" s="7">
        <f>'6. Iteration'!F289-'7. Iteration'!G289/'7. Iteration'!AX88</f>
        <v>0.27058752255836155</v>
      </c>
      <c r="G289">
        <f t="shared" si="39"/>
        <v>5.1703603972035744E-4</v>
      </c>
      <c r="H289" s="4">
        <f>Tabelle1!H88-'7. Iteration'!H88</f>
        <v>3.0953031879172754E-2</v>
      </c>
      <c r="I289" s="4">
        <f>Tabelle1!I88-'7. Iteration'!I88</f>
        <v>4.7814575610654386E-2</v>
      </c>
      <c r="J289" s="4">
        <f>Tabelle1!J88-'7. Iteration'!J88</f>
        <v>-0.90417258872729511</v>
      </c>
      <c r="K289" s="4">
        <f>Tabelle1!K88-'7. Iteration'!K88</f>
        <v>0.13385312813228811</v>
      </c>
      <c r="L289" s="4">
        <f>Tabelle1!L88-'7. Iteration'!L88</f>
        <v>0.15705326308213041</v>
      </c>
      <c r="M289" s="4">
        <f>Tabelle1!M88-'7. Iteration'!M88</f>
        <v>0.18124377591785512</v>
      </c>
      <c r="N289" s="4">
        <f>Tabelle1!N88-'7. Iteration'!N88</f>
        <v>-0.76104746980349958</v>
      </c>
      <c r="O289" s="4">
        <f>Tabelle1!O88-'7. Iteration'!O88</f>
        <v>0.2456198850741026</v>
      </c>
      <c r="P289" s="4">
        <f>Tabelle1!P88-'7. Iteration'!P88</f>
        <v>-0.7341010253547664</v>
      </c>
      <c r="Q289" s="4">
        <f>Tabelle1!Q88-'7. Iteration'!Q88</f>
        <v>0.28656883160608659</v>
      </c>
      <c r="R289" s="4">
        <f>Tabelle1!R88-'7. Iteration'!R88</f>
        <v>0.29353999224331551</v>
      </c>
      <c r="S289" s="4">
        <f>Tabelle1!S88-'7. Iteration'!S88</f>
        <v>0.31467975161105477</v>
      </c>
      <c r="T289" s="4">
        <f>Tabelle1!T88-'7. Iteration'!T88</f>
        <v>0.31467975161105466</v>
      </c>
      <c r="U289" s="4">
        <f>Tabelle1!U88-'7. Iteration'!U88</f>
        <v>0.32179754781823799</v>
      </c>
      <c r="V289" s="4">
        <f>Tabelle1!V88-'7. Iteration'!V88</f>
        <v>0.37248545446467352</v>
      </c>
      <c r="W289" s="4">
        <f>Tabelle1!W88-'7. Iteration'!W88</f>
        <v>0.40201009915608044</v>
      </c>
      <c r="X289" s="4">
        <f>Tabelle1!X88-'7. Iteration'!X88</f>
        <v>0.40201009915608044</v>
      </c>
      <c r="Y289" s="4">
        <f>Tabelle1!Y88-'7. Iteration'!Y88</f>
        <v>-0.58311064237679433</v>
      </c>
      <c r="Z289" s="4">
        <f>Tabelle1!Z88-'7. Iteration'!Z88</f>
        <v>-0.53814109761009954</v>
      </c>
      <c r="AA289" s="4">
        <f>Tabelle1!AA88-'7. Iteration'!AA88</f>
        <v>-0.53814109761009954</v>
      </c>
      <c r="AB289" s="4">
        <f>Tabelle1!AB88-'7. Iteration'!AB88</f>
        <v>0.46938712962151996</v>
      </c>
      <c r="AC289" s="4">
        <f>Tabelle1!AC88-'7. Iteration'!AC88</f>
        <v>0.4919999200590065</v>
      </c>
      <c r="AD289" s="4">
        <f>Tabelle1!AD88-'7. Iteration'!AD88</f>
        <v>-0.50045796954557331</v>
      </c>
      <c r="AE289" s="4">
        <f>Tabelle1!AE88-'7. Iteration'!AE88</f>
        <v>-0.49291603373551707</v>
      </c>
      <c r="AF289" s="4">
        <f>Tabelle1!AF88-'7. Iteration'!AF88</f>
        <v>0.50708396626448293</v>
      </c>
      <c r="AG289" s="4">
        <f>Tabelle1!AG88-'7. Iteration'!AG88</f>
        <v>0.51462426792690152</v>
      </c>
      <c r="AH289" s="4">
        <f>Tabelle1!AH88-'7. Iteration'!AH88</f>
        <v>-0.48537573207309848</v>
      </c>
      <c r="AI289" s="4">
        <f>Tabelle1!AI88-'7. Iteration'!AI88</f>
        <v>-0.48537573207309848</v>
      </c>
      <c r="AJ289" s="4">
        <f>Tabelle1!AJ88-'7. Iteration'!AJ88</f>
        <v>0.52969413307358693</v>
      </c>
      <c r="AK289" s="4">
        <f>Tabelle1!AK88-'7. Iteration'!AK88</f>
        <v>-0.38816119253708825</v>
      </c>
      <c r="AL289" s="4">
        <f>Tabelle1!AL88-'7. Iteration'!AL88</f>
        <v>-0.38079567055438662</v>
      </c>
      <c r="AM289" s="4">
        <f>Tabelle1!AM88-'7. Iteration'!AM88</f>
        <v>0.65565754753199601</v>
      </c>
      <c r="AN289" s="4">
        <f>Tabelle1!AN88-'7. Iteration'!AN88</f>
        <v>-0.30863654732200552</v>
      </c>
      <c r="AO289" s="4">
        <f>Tabelle1!AO88-'7. Iteration'!AO88</f>
        <v>-0.30159943364902092</v>
      </c>
      <c r="AP289" s="4">
        <f>Tabelle1!AP88-'7. Iteration'!AP88</f>
        <v>-0.2807188956176585</v>
      </c>
      <c r="AQ289" s="4">
        <f>Tabelle1!AQ88-'7. Iteration'!AQ88</f>
        <v>0.73299695928216635</v>
      </c>
      <c r="AR289" s="4">
        <f>Tabelle1!AR88-'7. Iteration'!AR88</f>
        <v>0.73978997193581653</v>
      </c>
      <c r="AS289" s="4">
        <f>Tabelle1!AS88-'7. Iteration'!AS88</f>
        <v>-0.24010443650408514</v>
      </c>
      <c r="AT289" s="4">
        <f>Tabelle1!AT88-'7. Iteration'!AT88</f>
        <v>-0.18250126559677143</v>
      </c>
      <c r="AU289" s="4">
        <f>Tabelle1!AU88-'7. Iteration'!AU88</f>
        <v>-3.966921632768567E-2</v>
      </c>
    </row>
    <row r="290" spans="6:47">
      <c r="F290" s="7">
        <f>'6. Iteration'!F290-'7. Iteration'!G290/'7. Iteration'!AX89</f>
        <v>0.27058752255836155</v>
      </c>
      <c r="G290">
        <f t="shared" si="39"/>
        <v>5.1703603972052398E-4</v>
      </c>
      <c r="H290" s="4">
        <f>Tabelle1!H89-'7. Iteration'!H89</f>
        <v>3.0953031879172754E-2</v>
      </c>
      <c r="I290" s="4">
        <f>Tabelle1!I89-'7. Iteration'!I89</f>
        <v>4.7814575610654386E-2</v>
      </c>
      <c r="J290" s="4">
        <f>Tabelle1!J89-'7. Iteration'!J89</f>
        <v>9.5827411272704888E-2</v>
      </c>
      <c r="K290" s="4">
        <f>Tabelle1!K89-'7. Iteration'!K89</f>
        <v>-0.86614687186771189</v>
      </c>
      <c r="L290" s="4">
        <f>Tabelle1!L89-'7. Iteration'!L89</f>
        <v>0.15705326308213041</v>
      </c>
      <c r="M290" s="4">
        <f>Tabelle1!M89-'7. Iteration'!M89</f>
        <v>0.18124377591785512</v>
      </c>
      <c r="N290" s="4">
        <f>Tabelle1!N89-'7. Iteration'!N89</f>
        <v>-0.76104746980349958</v>
      </c>
      <c r="O290" s="4">
        <f>Tabelle1!O89-'7. Iteration'!O89</f>
        <v>0.2456198850741026</v>
      </c>
      <c r="P290" s="4">
        <f>Tabelle1!P89-'7. Iteration'!P89</f>
        <v>-0.7341010253547664</v>
      </c>
      <c r="Q290" s="4">
        <f>Tabelle1!Q89-'7. Iteration'!Q89</f>
        <v>0.28656883160608659</v>
      </c>
      <c r="R290" s="4">
        <f>Tabelle1!R89-'7. Iteration'!R89</f>
        <v>-0.70646000775668449</v>
      </c>
      <c r="S290" s="4">
        <f>Tabelle1!S89-'7. Iteration'!S89</f>
        <v>0.31467975161105477</v>
      </c>
      <c r="T290" s="4">
        <f>Tabelle1!T89-'7. Iteration'!T89</f>
        <v>-0.68532024838894534</v>
      </c>
      <c r="U290" s="4">
        <f>Tabelle1!U89-'7. Iteration'!U89</f>
        <v>0.32179754781823799</v>
      </c>
      <c r="V290" s="4">
        <f>Tabelle1!V89-'7. Iteration'!V89</f>
        <v>0.37248545446467352</v>
      </c>
      <c r="W290" s="4">
        <f>Tabelle1!W89-'7. Iteration'!W89</f>
        <v>0.40201009915608044</v>
      </c>
      <c r="X290" s="4">
        <f>Tabelle1!X89-'7. Iteration'!X89</f>
        <v>0.40201009915608044</v>
      </c>
      <c r="Y290" s="4">
        <f>Tabelle1!Y89-'7. Iteration'!Y89</f>
        <v>0.41688935762320567</v>
      </c>
      <c r="Z290" s="4">
        <f>Tabelle1!Z89-'7. Iteration'!Z89</f>
        <v>-0.53814109761009954</v>
      </c>
      <c r="AA290" s="4">
        <f>Tabelle1!AA89-'7. Iteration'!AA89</f>
        <v>-0.53814109761009954</v>
      </c>
      <c r="AB290" s="4">
        <f>Tabelle1!AB89-'7. Iteration'!AB89</f>
        <v>-0.53061287037848004</v>
      </c>
      <c r="AC290" s="4">
        <f>Tabelle1!AC89-'7. Iteration'!AC89</f>
        <v>0.4919999200590065</v>
      </c>
      <c r="AD290" s="4">
        <f>Tabelle1!AD89-'7. Iteration'!AD89</f>
        <v>-0.50045796954557331</v>
      </c>
      <c r="AE290" s="4">
        <f>Tabelle1!AE89-'7. Iteration'!AE89</f>
        <v>-0.49291603373551707</v>
      </c>
      <c r="AF290" s="4">
        <f>Tabelle1!AF89-'7. Iteration'!AF89</f>
        <v>0.50708396626448293</v>
      </c>
      <c r="AG290" s="4">
        <f>Tabelle1!AG89-'7. Iteration'!AG89</f>
        <v>0.51462426792690152</v>
      </c>
      <c r="AH290" s="4">
        <f>Tabelle1!AH89-'7. Iteration'!AH89</f>
        <v>0.51462426792690152</v>
      </c>
      <c r="AI290" s="4">
        <f>Tabelle1!AI89-'7. Iteration'!AI89</f>
        <v>0.51462426792690152</v>
      </c>
      <c r="AJ290" s="4">
        <f>Tabelle1!AJ89-'7. Iteration'!AJ89</f>
        <v>-0.47030586692641313</v>
      </c>
      <c r="AK290" s="4">
        <f>Tabelle1!AK89-'7. Iteration'!AK89</f>
        <v>-0.38816119253708825</v>
      </c>
      <c r="AL290" s="4">
        <f>Tabelle1!AL89-'7. Iteration'!AL89</f>
        <v>-0.38079567055438662</v>
      </c>
      <c r="AM290" s="4">
        <f>Tabelle1!AM89-'7. Iteration'!AM89</f>
        <v>-0.34434245246800399</v>
      </c>
      <c r="AN290" s="4">
        <f>Tabelle1!AN89-'7. Iteration'!AN89</f>
        <v>0.69136345267799448</v>
      </c>
      <c r="AO290" s="4">
        <f>Tabelle1!AO89-'7. Iteration'!AO89</f>
        <v>-0.30159943364902092</v>
      </c>
      <c r="AP290" s="4">
        <f>Tabelle1!AP89-'7. Iteration'!AP89</f>
        <v>-0.2807188956176585</v>
      </c>
      <c r="AQ290" s="4">
        <f>Tabelle1!AQ89-'7. Iteration'!AQ89</f>
        <v>0.73299695928216635</v>
      </c>
      <c r="AR290" s="4">
        <f>Tabelle1!AR89-'7. Iteration'!AR89</f>
        <v>0.73978997193581653</v>
      </c>
      <c r="AS290" s="4">
        <f>Tabelle1!AS89-'7. Iteration'!AS89</f>
        <v>0.75989556349591481</v>
      </c>
      <c r="AT290" s="4">
        <f>Tabelle1!AT89-'7. Iteration'!AT89</f>
        <v>-0.18250126559677143</v>
      </c>
      <c r="AU290" s="4">
        <f>Tabelle1!AU89-'7. Iteration'!AU89</f>
        <v>-3.966921632768567E-2</v>
      </c>
    </row>
    <row r="291" spans="6:47">
      <c r="F291" s="7">
        <f>'6. Iteration'!F291-'7. Iteration'!G291/'7. Iteration'!AX90</f>
        <v>0.14543823317522669</v>
      </c>
      <c r="G291">
        <f t="shared" si="39"/>
        <v>3.8898174327343937E-4</v>
      </c>
      <c r="H291" s="4">
        <f>Tabelle1!H90-'7. Iteration'!H90</f>
        <v>3.4934902777677412E-2</v>
      </c>
      <c r="I291" s="4">
        <f>Tabelle1!I90-'7. Iteration'!I90</f>
        <v>-0.94615497118189851</v>
      </c>
      <c r="J291" s="4">
        <f>Tabelle1!J90-'7. Iteration'!J90</f>
        <v>0.10723138067841542</v>
      </c>
      <c r="K291" s="4">
        <f>Tabelle1!K90-'7. Iteration'!K90</f>
        <v>0.1490364519028371</v>
      </c>
      <c r="L291" s="4">
        <f>Tabelle1!L90-'7. Iteration'!L90</f>
        <v>0.17433854026386841</v>
      </c>
      <c r="M291" s="4">
        <f>Tabelle1!M90-'7. Iteration'!M90</f>
        <v>0.20055800727531092</v>
      </c>
      <c r="N291" s="4">
        <f>Tabelle1!N90-'7. Iteration'!N90</f>
        <v>0.26244524841998829</v>
      </c>
      <c r="O291" s="4">
        <f>Tabelle1!O90-'7. Iteration'!O90</f>
        <v>0.26953595095559491</v>
      </c>
      <c r="P291" s="4">
        <f>Tabelle1!P90-'7. Iteration'!P90</f>
        <v>-0.70897214123095664</v>
      </c>
      <c r="Q291" s="4">
        <f>Tabelle1!Q90-'7. Iteration'!Q90</f>
        <v>0.31281873064004484</v>
      </c>
      <c r="R291" s="4">
        <f>Tabelle1!R90-'7. Iteration'!R90</f>
        <v>-0.67985809160507726</v>
      </c>
      <c r="S291" s="4">
        <f>Tabelle1!S90-'7. Iteration'!S90</f>
        <v>0.34226928118270039</v>
      </c>
      <c r="T291" s="4">
        <f>Tabelle1!T90-'7. Iteration'!T90</f>
        <v>0.34226928118270028</v>
      </c>
      <c r="U291" s="4">
        <f>Tabelle1!U90-'7. Iteration'!U90</f>
        <v>0.34969269972062911</v>
      </c>
      <c r="V291" s="4">
        <f>Tabelle1!V90-'7. Iteration'!V90</f>
        <v>0.40216895745890491</v>
      </c>
      <c r="W291" s="4">
        <f>Tabelle1!W90-'7. Iteration'!W90</f>
        <v>-0.56757492108167484</v>
      </c>
      <c r="X291" s="4">
        <f>Tabelle1!X90-'7. Iteration'!X90</f>
        <v>0.43242507891832527</v>
      </c>
      <c r="Y291" s="4">
        <f>Tabelle1!Y90-'7. Iteration'!Y90</f>
        <v>0.44758747192806103</v>
      </c>
      <c r="Z291" s="4">
        <f>Tabelle1!Z90-'7. Iteration'!Z90</f>
        <v>-0.50693164897475884</v>
      </c>
      <c r="AA291" s="4">
        <f>Tabelle1!AA90-'7. Iteration'!AA90</f>
        <v>-0.50693164897475884</v>
      </c>
      <c r="AB291" s="4">
        <f>Tabelle1!AB90-'7. Iteration'!AB90</f>
        <v>0.50063203587323524</v>
      </c>
      <c r="AC291" s="4">
        <f>Tabelle1!AC90-'7. Iteration'!AC90</f>
        <v>-0.47673433135336168</v>
      </c>
      <c r="AD291" s="4">
        <f>Tabelle1!AD90-'7. Iteration'!AD90</f>
        <v>-0.46921371929279393</v>
      </c>
      <c r="AE291" s="4">
        <f>Tabelle1!AE90-'7. Iteration'!AE90</f>
        <v>0.53829255479834193</v>
      </c>
      <c r="AF291" s="4">
        <f>Tabelle1!AF90-'7. Iteration'!AF90</f>
        <v>-0.46170744520165813</v>
      </c>
      <c r="AG291" s="4">
        <f>Tabelle1!AG90-'7. Iteration'!AG90</f>
        <v>-0.45421691668595576</v>
      </c>
      <c r="AH291" s="4">
        <f>Tabelle1!AH90-'7. Iteration'!AH90</f>
        <v>0.54578308331404424</v>
      </c>
      <c r="AI291" s="4">
        <f>Tabelle1!AI90-'7. Iteration'!AI90</f>
        <v>0.54578308331404424</v>
      </c>
      <c r="AJ291" s="4">
        <f>Tabelle1!AJ90-'7. Iteration'!AJ90</f>
        <v>0.56071132923409017</v>
      </c>
      <c r="AK291" s="4">
        <f>Tabelle1!AK90-'7. Iteration'!AK90</f>
        <v>-0.35889091406069712</v>
      </c>
      <c r="AL291" s="4">
        <f>Tabelle1!AL90-'7. Iteration'!AL90</f>
        <v>-0.35176148541779151</v>
      </c>
      <c r="AM291" s="4">
        <f>Tabelle1!AM90-'7. Iteration'!AM90</f>
        <v>-0.31666626664684949</v>
      </c>
      <c r="AN291" s="4">
        <f>Tabelle1!AN90-'7. Iteration'!AN90</f>
        <v>-0.28259327175051346</v>
      </c>
      <c r="AO291" s="4">
        <f>Tabelle1!AO90-'7. Iteration'!AO90</f>
        <v>0.72408701660828656</v>
      </c>
      <c r="AP291" s="4">
        <f>Tabelle1!AP90-'7. Iteration'!AP90</f>
        <v>-0.25615852911565151</v>
      </c>
      <c r="AQ291" s="4">
        <f>Tabelle1!AQ90-'7. Iteration'!AQ90</f>
        <v>-0.24323688307074079</v>
      </c>
      <c r="AR291" s="4">
        <f>Tabelle1!AR90-'7. Iteration'!AR90</f>
        <v>-0.23685314106724514</v>
      </c>
      <c r="AS291" s="4">
        <f>Tabelle1!AS90-'7. Iteration'!AS90</f>
        <v>-0.21802040204486697</v>
      </c>
      <c r="AT291" s="4">
        <f>Tabelle1!AT90-'7. Iteration'!AT90</f>
        <v>0.83543201752238483</v>
      </c>
      <c r="AU291" s="4">
        <f>Tabelle1!AU90-'7. Iteration'!AU90</f>
        <v>-3.5167393468961652E-2</v>
      </c>
    </row>
    <row r="292" spans="6:47">
      <c r="F292" s="7">
        <f>'6. Iteration'!F292-'7. Iteration'!G292/'7. Iteration'!AX91</f>
        <v>0.14543823317522661</v>
      </c>
      <c r="G292">
        <f t="shared" si="39"/>
        <v>3.8898174327346713E-4</v>
      </c>
      <c r="H292" s="4">
        <f>Tabelle1!H91-'7. Iteration'!H91</f>
        <v>3.4934902777677412E-2</v>
      </c>
      <c r="I292" s="4">
        <f>Tabelle1!I91-'7. Iteration'!I91</f>
        <v>5.3845028818101492E-2</v>
      </c>
      <c r="J292" s="4">
        <f>Tabelle1!J91-'7. Iteration'!J91</f>
        <v>0.10723138067841542</v>
      </c>
      <c r="K292" s="4">
        <f>Tabelle1!K91-'7. Iteration'!K91</f>
        <v>0.1490364519028371</v>
      </c>
      <c r="L292" s="4">
        <f>Tabelle1!L91-'7. Iteration'!L91</f>
        <v>0.17433854026386841</v>
      </c>
      <c r="M292" s="4">
        <f>Tabelle1!M91-'7. Iteration'!M91</f>
        <v>0.20055800727531092</v>
      </c>
      <c r="N292" s="4">
        <f>Tabelle1!N91-'7. Iteration'!N91</f>
        <v>-0.73755475158001171</v>
      </c>
      <c r="O292" s="4">
        <f>Tabelle1!O91-'7. Iteration'!O91</f>
        <v>0.26953595095559491</v>
      </c>
      <c r="P292" s="4">
        <f>Tabelle1!P91-'7. Iteration'!P91</f>
        <v>-0.70897214123095664</v>
      </c>
      <c r="Q292" s="4">
        <f>Tabelle1!Q91-'7. Iteration'!Q91</f>
        <v>0.31281873064004484</v>
      </c>
      <c r="R292" s="4">
        <f>Tabelle1!R91-'7. Iteration'!R91</f>
        <v>-0.67985809160507726</v>
      </c>
      <c r="S292" s="4">
        <f>Tabelle1!S91-'7. Iteration'!S91</f>
        <v>0.34226928118270039</v>
      </c>
      <c r="T292" s="4">
        <f>Tabelle1!T91-'7. Iteration'!T91</f>
        <v>0.34226928118270028</v>
      </c>
      <c r="U292" s="4">
        <f>Tabelle1!U91-'7. Iteration'!U91</f>
        <v>-0.65030730027937078</v>
      </c>
      <c r="V292" s="4">
        <f>Tabelle1!V91-'7. Iteration'!V91</f>
        <v>-0.59783104254109509</v>
      </c>
      <c r="W292" s="4">
        <f>Tabelle1!W91-'7. Iteration'!W91</f>
        <v>-0.56757492108167484</v>
      </c>
      <c r="X292" s="4">
        <f>Tabelle1!X91-'7. Iteration'!X91</f>
        <v>-0.56757492108167473</v>
      </c>
      <c r="Y292" s="4">
        <f>Tabelle1!Y91-'7. Iteration'!Y91</f>
        <v>-0.55241252807193897</v>
      </c>
      <c r="Z292" s="4">
        <f>Tabelle1!Z91-'7. Iteration'!Z91</f>
        <v>0.49306835102524116</v>
      </c>
      <c r="AA292" s="4">
        <f>Tabelle1!AA91-'7. Iteration'!AA91</f>
        <v>-0.50693164897475884</v>
      </c>
      <c r="AB292" s="4">
        <f>Tabelle1!AB91-'7. Iteration'!AB91</f>
        <v>0.50063203587323524</v>
      </c>
      <c r="AC292" s="4">
        <f>Tabelle1!AC91-'7. Iteration'!AC91</f>
        <v>0.52326566864663837</v>
      </c>
      <c r="AD292" s="4">
        <f>Tabelle1!AD91-'7. Iteration'!AD91</f>
        <v>0.53078628070720613</v>
      </c>
      <c r="AE292" s="4">
        <f>Tabelle1!AE91-'7. Iteration'!AE91</f>
        <v>0.53829255479834193</v>
      </c>
      <c r="AF292" s="4">
        <f>Tabelle1!AF91-'7. Iteration'!AF91</f>
        <v>-0.46170744520165813</v>
      </c>
      <c r="AG292" s="4">
        <f>Tabelle1!AG91-'7. Iteration'!AG91</f>
        <v>-0.45421691668595576</v>
      </c>
      <c r="AH292" s="4">
        <f>Tabelle1!AH91-'7. Iteration'!AH91</f>
        <v>-0.45421691668595576</v>
      </c>
      <c r="AI292" s="4">
        <f>Tabelle1!AI91-'7. Iteration'!AI91</f>
        <v>0.54578308331404424</v>
      </c>
      <c r="AJ292" s="4">
        <f>Tabelle1!AJ91-'7. Iteration'!AJ91</f>
        <v>-0.43928867076590988</v>
      </c>
      <c r="AK292" s="4">
        <f>Tabelle1!AK91-'7. Iteration'!AK91</f>
        <v>0.64110908593930294</v>
      </c>
      <c r="AL292" s="4">
        <f>Tabelle1!AL91-'7. Iteration'!AL91</f>
        <v>-0.35176148541779151</v>
      </c>
      <c r="AM292" s="4">
        <f>Tabelle1!AM91-'7. Iteration'!AM91</f>
        <v>-0.31666626664684949</v>
      </c>
      <c r="AN292" s="4">
        <f>Tabelle1!AN91-'7. Iteration'!AN91</f>
        <v>-0.28259327175051341</v>
      </c>
      <c r="AO292" s="4">
        <f>Tabelle1!AO91-'7. Iteration'!AO91</f>
        <v>0.72408701660828656</v>
      </c>
      <c r="AP292" s="4">
        <f>Tabelle1!AP91-'7. Iteration'!AP91</f>
        <v>-0.25615852911565151</v>
      </c>
      <c r="AQ292" s="4">
        <f>Tabelle1!AQ91-'7. Iteration'!AQ91</f>
        <v>0.75676311692925924</v>
      </c>
      <c r="AR292" s="4">
        <f>Tabelle1!AR91-'7. Iteration'!AR91</f>
        <v>0.7631468589327548</v>
      </c>
      <c r="AS292" s="4">
        <f>Tabelle1!AS91-'7. Iteration'!AS91</f>
        <v>0.78197959795513305</v>
      </c>
      <c r="AT292" s="4">
        <f>Tabelle1!AT91-'7. Iteration'!AT91</f>
        <v>-0.16456798247761514</v>
      </c>
      <c r="AU292" s="4">
        <f>Tabelle1!AU91-'7. Iteration'!AU91</f>
        <v>-3.5167393468961652E-2</v>
      </c>
    </row>
    <row r="293" spans="6:47">
      <c r="F293" s="7">
        <f>'6. Iteration'!F293-'7. Iteration'!G293/'7. Iteration'!AX92</f>
        <v>0.14543823317522678</v>
      </c>
      <c r="G293">
        <f t="shared" si="39"/>
        <v>3.889817432745496E-4</v>
      </c>
      <c r="H293" s="4">
        <f>Tabelle1!H92-'7. Iteration'!H92</f>
        <v>3.4934902777677412E-2</v>
      </c>
      <c r="I293" s="4">
        <f>Tabelle1!I92-'7. Iteration'!I92</f>
        <v>5.3845028818101492E-2</v>
      </c>
      <c r="J293" s="4">
        <f>Tabelle1!J92-'7. Iteration'!J92</f>
        <v>0.10723138067841542</v>
      </c>
      <c r="K293" s="4">
        <f>Tabelle1!K92-'7. Iteration'!K92</f>
        <v>0.1490364519028371</v>
      </c>
      <c r="L293" s="4">
        <f>Tabelle1!L92-'7. Iteration'!L92</f>
        <v>0.17433854026386841</v>
      </c>
      <c r="M293" s="4">
        <f>Tabelle1!M92-'7. Iteration'!M92</f>
        <v>0.20055800727531092</v>
      </c>
      <c r="N293" s="4">
        <f>Tabelle1!N92-'7. Iteration'!N92</f>
        <v>0.26244524841998829</v>
      </c>
      <c r="O293" s="4">
        <f>Tabelle1!O92-'7. Iteration'!O92</f>
        <v>0.26953595095559491</v>
      </c>
      <c r="P293" s="4">
        <f>Tabelle1!P92-'7. Iteration'!P92</f>
        <v>0.29102785876904336</v>
      </c>
      <c r="Q293" s="4">
        <f>Tabelle1!Q92-'7. Iteration'!Q92</f>
        <v>0.31281873064004484</v>
      </c>
      <c r="R293" s="4">
        <f>Tabelle1!R92-'7. Iteration'!R92</f>
        <v>0.32014190839492274</v>
      </c>
      <c r="S293" s="4">
        <f>Tabelle1!S92-'7. Iteration'!S92</f>
        <v>0.34226928118270039</v>
      </c>
      <c r="T293" s="4">
        <f>Tabelle1!T92-'7. Iteration'!T92</f>
        <v>-0.65773071881729972</v>
      </c>
      <c r="U293" s="4">
        <f>Tabelle1!U92-'7. Iteration'!U92</f>
        <v>0.34969269972062911</v>
      </c>
      <c r="V293" s="4">
        <f>Tabelle1!V92-'7. Iteration'!V92</f>
        <v>-0.59783104254109509</v>
      </c>
      <c r="W293" s="4">
        <f>Tabelle1!W92-'7. Iteration'!W92</f>
        <v>0.43242507891832516</v>
      </c>
      <c r="X293" s="4">
        <f>Tabelle1!X92-'7. Iteration'!X92</f>
        <v>0.43242507891832527</v>
      </c>
      <c r="Y293" s="4">
        <f>Tabelle1!Y92-'7. Iteration'!Y92</f>
        <v>-0.55241252807193897</v>
      </c>
      <c r="Z293" s="4">
        <f>Tabelle1!Z92-'7. Iteration'!Z92</f>
        <v>-0.50693164897475884</v>
      </c>
      <c r="AA293" s="4">
        <f>Tabelle1!AA92-'7. Iteration'!AA92</f>
        <v>0.49306835102524116</v>
      </c>
      <c r="AB293" s="4">
        <f>Tabelle1!AB92-'7. Iteration'!AB92</f>
        <v>0.50063203587323524</v>
      </c>
      <c r="AC293" s="4">
        <f>Tabelle1!AC92-'7. Iteration'!AC92</f>
        <v>-0.47673433135336168</v>
      </c>
      <c r="AD293" s="4">
        <f>Tabelle1!AD92-'7. Iteration'!AD92</f>
        <v>-0.46921371929279393</v>
      </c>
      <c r="AE293" s="4">
        <f>Tabelle1!AE92-'7. Iteration'!AE92</f>
        <v>-0.46170744520165813</v>
      </c>
      <c r="AF293" s="4">
        <f>Tabelle1!AF92-'7. Iteration'!AF92</f>
        <v>-0.46170744520165813</v>
      </c>
      <c r="AG293" s="4">
        <f>Tabelle1!AG92-'7. Iteration'!AG92</f>
        <v>0.54578308331404424</v>
      </c>
      <c r="AH293" s="4">
        <f>Tabelle1!AH92-'7. Iteration'!AH92</f>
        <v>-0.45421691668595576</v>
      </c>
      <c r="AI293" s="4">
        <f>Tabelle1!AI92-'7. Iteration'!AI92</f>
        <v>0.54578308331404424</v>
      </c>
      <c r="AJ293" s="4">
        <f>Tabelle1!AJ92-'7. Iteration'!AJ92</f>
        <v>-0.43928867076590988</v>
      </c>
      <c r="AK293" s="4">
        <f>Tabelle1!AK92-'7. Iteration'!AK92</f>
        <v>-0.35889091406069712</v>
      </c>
      <c r="AL293" s="4">
        <f>Tabelle1!AL92-'7. Iteration'!AL92</f>
        <v>-0.35176148541779151</v>
      </c>
      <c r="AM293" s="4">
        <f>Tabelle1!AM92-'7. Iteration'!AM92</f>
        <v>-0.31666626664684949</v>
      </c>
      <c r="AN293" s="4">
        <f>Tabelle1!AN92-'7. Iteration'!AN92</f>
        <v>-0.28259327175051341</v>
      </c>
      <c r="AO293" s="4">
        <f>Tabelle1!AO92-'7. Iteration'!AO92</f>
        <v>-0.27591298339171344</v>
      </c>
      <c r="AP293" s="4">
        <f>Tabelle1!AP92-'7. Iteration'!AP92</f>
        <v>-0.25615852911565151</v>
      </c>
      <c r="AQ293" s="4">
        <f>Tabelle1!AQ92-'7. Iteration'!AQ92</f>
        <v>0.75676311692925924</v>
      </c>
      <c r="AR293" s="4">
        <f>Tabelle1!AR92-'7. Iteration'!AR92</f>
        <v>0.7631468589327548</v>
      </c>
      <c r="AS293" s="4">
        <f>Tabelle1!AS92-'7. Iteration'!AS92</f>
        <v>-0.21802040204486697</v>
      </c>
      <c r="AT293" s="4">
        <f>Tabelle1!AT92-'7. Iteration'!AT92</f>
        <v>-0.16456798247761514</v>
      </c>
      <c r="AU293" s="4">
        <f>Tabelle1!AU92-'7. Iteration'!AU92</f>
        <v>-3.5167393468961652E-2</v>
      </c>
    </row>
    <row r="294" spans="6:47">
      <c r="F294" s="7">
        <f>'6. Iteration'!F294-'7. Iteration'!G294/'7. Iteration'!AX93</f>
        <v>0.14543823317522664</v>
      </c>
      <c r="G294">
        <f t="shared" si="39"/>
        <v>3.8898174327338386E-4</v>
      </c>
      <c r="H294" s="4">
        <f>Tabelle1!H93-'7. Iteration'!H93</f>
        <v>3.4934902777677412E-2</v>
      </c>
      <c r="I294" s="4">
        <f>Tabelle1!I93-'7. Iteration'!I93</f>
        <v>5.3845028818101492E-2</v>
      </c>
      <c r="J294" s="4">
        <f>Tabelle1!J93-'7. Iteration'!J93</f>
        <v>0.10723138067841542</v>
      </c>
      <c r="K294" s="4">
        <f>Tabelle1!K93-'7. Iteration'!K93</f>
        <v>0.1490364519028371</v>
      </c>
      <c r="L294" s="4">
        <f>Tabelle1!L93-'7. Iteration'!L93</f>
        <v>0.17433854026386841</v>
      </c>
      <c r="M294" s="4">
        <f>Tabelle1!M93-'7. Iteration'!M93</f>
        <v>0.20055800727531092</v>
      </c>
      <c r="N294" s="4">
        <f>Tabelle1!N93-'7. Iteration'!N93</f>
        <v>0.26244524841998829</v>
      </c>
      <c r="O294" s="4">
        <f>Tabelle1!O93-'7. Iteration'!O93</f>
        <v>0.26953595095559491</v>
      </c>
      <c r="P294" s="4">
        <f>Tabelle1!P93-'7. Iteration'!P93</f>
        <v>0.29102785876904336</v>
      </c>
      <c r="Q294" s="4">
        <f>Tabelle1!Q93-'7. Iteration'!Q93</f>
        <v>-0.68718126935995516</v>
      </c>
      <c r="R294" s="4">
        <f>Tabelle1!R93-'7. Iteration'!R93</f>
        <v>-0.67985809160507726</v>
      </c>
      <c r="S294" s="4">
        <f>Tabelle1!S93-'7. Iteration'!S93</f>
        <v>0.34226928118270039</v>
      </c>
      <c r="T294" s="4">
        <f>Tabelle1!T93-'7. Iteration'!T93</f>
        <v>0.34226928118270028</v>
      </c>
      <c r="U294" s="4">
        <f>Tabelle1!U93-'7. Iteration'!U93</f>
        <v>-0.65030730027937089</v>
      </c>
      <c r="V294" s="4">
        <f>Tabelle1!V93-'7. Iteration'!V93</f>
        <v>0.40216895745890491</v>
      </c>
      <c r="W294" s="4">
        <f>Tabelle1!W93-'7. Iteration'!W93</f>
        <v>-0.56757492108167484</v>
      </c>
      <c r="X294" s="4">
        <f>Tabelle1!X93-'7. Iteration'!X93</f>
        <v>-0.56757492108167473</v>
      </c>
      <c r="Y294" s="4">
        <f>Tabelle1!Y93-'7. Iteration'!Y93</f>
        <v>0.44758747192806103</v>
      </c>
      <c r="Z294" s="4">
        <f>Tabelle1!Z93-'7. Iteration'!Z93</f>
        <v>0.49306835102524116</v>
      </c>
      <c r="AA294" s="4">
        <f>Tabelle1!AA93-'7. Iteration'!AA93</f>
        <v>-0.50693164897475884</v>
      </c>
      <c r="AB294" s="4">
        <f>Tabelle1!AB93-'7. Iteration'!AB93</f>
        <v>-0.49936796412676471</v>
      </c>
      <c r="AC294" s="4">
        <f>Tabelle1!AC93-'7. Iteration'!AC93</f>
        <v>-0.47673433135336168</v>
      </c>
      <c r="AD294" s="4">
        <f>Tabelle1!AD93-'7. Iteration'!AD93</f>
        <v>0.53078628070720613</v>
      </c>
      <c r="AE294" s="4">
        <f>Tabelle1!AE93-'7. Iteration'!AE93</f>
        <v>0.53829255479834193</v>
      </c>
      <c r="AF294" s="4">
        <f>Tabelle1!AF93-'7. Iteration'!AF93</f>
        <v>-0.46170744520165813</v>
      </c>
      <c r="AG294" s="4">
        <f>Tabelle1!AG93-'7. Iteration'!AG93</f>
        <v>-0.45421691668595576</v>
      </c>
      <c r="AH294" s="4">
        <f>Tabelle1!AH93-'7. Iteration'!AH93</f>
        <v>0.54578308331404424</v>
      </c>
      <c r="AI294" s="4">
        <f>Tabelle1!AI93-'7. Iteration'!AI93</f>
        <v>0.54578308331404424</v>
      </c>
      <c r="AJ294" s="4">
        <f>Tabelle1!AJ93-'7. Iteration'!AJ93</f>
        <v>-0.43928867076590988</v>
      </c>
      <c r="AK294" s="4">
        <f>Tabelle1!AK93-'7. Iteration'!AK93</f>
        <v>0.64110908593930294</v>
      </c>
      <c r="AL294" s="4">
        <f>Tabelle1!AL93-'7. Iteration'!AL93</f>
        <v>-0.35176148541779151</v>
      </c>
      <c r="AM294" s="4">
        <f>Tabelle1!AM93-'7. Iteration'!AM93</f>
        <v>0.68333373335315051</v>
      </c>
      <c r="AN294" s="4">
        <f>Tabelle1!AN93-'7. Iteration'!AN93</f>
        <v>0.71740672824948648</v>
      </c>
      <c r="AO294" s="4">
        <f>Tabelle1!AO93-'7. Iteration'!AO93</f>
        <v>-0.27591298339171344</v>
      </c>
      <c r="AP294" s="4">
        <f>Tabelle1!AP93-'7. Iteration'!AP93</f>
        <v>-0.25615852911565151</v>
      </c>
      <c r="AQ294" s="4">
        <f>Tabelle1!AQ93-'7. Iteration'!AQ93</f>
        <v>-0.24323688307074076</v>
      </c>
      <c r="AR294" s="4">
        <f>Tabelle1!AR93-'7. Iteration'!AR93</f>
        <v>-0.23685314106724514</v>
      </c>
      <c r="AS294" s="4">
        <f>Tabelle1!AS93-'7. Iteration'!AS93</f>
        <v>-0.21802040204486697</v>
      </c>
      <c r="AT294" s="4">
        <f>Tabelle1!AT93-'7. Iteration'!AT93</f>
        <v>-0.16456798247761514</v>
      </c>
      <c r="AU294" s="4">
        <f>Tabelle1!AU93-'7. Iteration'!AU93</f>
        <v>-3.5167393468961652E-2</v>
      </c>
    </row>
    <row r="295" spans="6:47">
      <c r="F295" s="7">
        <f>'6. Iteration'!F295-'7. Iteration'!G295/'7. Iteration'!AX94</f>
        <v>0.14543823317522661</v>
      </c>
      <c r="G295">
        <f t="shared" si="39"/>
        <v>3.8898174327343937E-4</v>
      </c>
      <c r="H295" s="4">
        <f>Tabelle1!H94-'7. Iteration'!H94</f>
        <v>3.4934902777677412E-2</v>
      </c>
      <c r="I295" s="4">
        <f>Tabelle1!I94-'7. Iteration'!I94</f>
        <v>5.3845028818101492E-2</v>
      </c>
      <c r="J295" s="4">
        <f>Tabelle1!J94-'7. Iteration'!J94</f>
        <v>0.10723138067841542</v>
      </c>
      <c r="K295" s="4">
        <f>Tabelle1!K94-'7. Iteration'!K94</f>
        <v>0.1490364519028371</v>
      </c>
      <c r="L295" s="4">
        <f>Tabelle1!L94-'7. Iteration'!L94</f>
        <v>0.17433854026386841</v>
      </c>
      <c r="M295" s="4">
        <f>Tabelle1!M94-'7. Iteration'!M94</f>
        <v>-0.79944199272468908</v>
      </c>
      <c r="N295" s="4">
        <f>Tabelle1!N94-'7. Iteration'!N94</f>
        <v>0.26244524841998829</v>
      </c>
      <c r="O295" s="4">
        <f>Tabelle1!O94-'7. Iteration'!O94</f>
        <v>0.26953595095559491</v>
      </c>
      <c r="P295" s="4">
        <f>Tabelle1!P94-'7. Iteration'!P94</f>
        <v>0.29102785876904336</v>
      </c>
      <c r="Q295" s="4">
        <f>Tabelle1!Q94-'7. Iteration'!Q94</f>
        <v>0.31281873064004484</v>
      </c>
      <c r="R295" s="4">
        <f>Tabelle1!R94-'7. Iteration'!R94</f>
        <v>-0.67985809160507726</v>
      </c>
      <c r="S295" s="4">
        <f>Tabelle1!S94-'7. Iteration'!S94</f>
        <v>0.34226928118270039</v>
      </c>
      <c r="T295" s="4">
        <f>Tabelle1!T94-'7. Iteration'!T94</f>
        <v>0.34226928118270028</v>
      </c>
      <c r="U295" s="4">
        <f>Tabelle1!U94-'7. Iteration'!U94</f>
        <v>0.34969269972062922</v>
      </c>
      <c r="V295" s="4">
        <f>Tabelle1!V94-'7. Iteration'!V94</f>
        <v>0.40216895745890491</v>
      </c>
      <c r="W295" s="4">
        <f>Tabelle1!W94-'7. Iteration'!W94</f>
        <v>0.43242507891832516</v>
      </c>
      <c r="X295" s="4">
        <f>Tabelle1!X94-'7. Iteration'!X94</f>
        <v>0.43242507891832527</v>
      </c>
      <c r="Y295" s="4">
        <f>Tabelle1!Y94-'7. Iteration'!Y94</f>
        <v>0.44758747192806103</v>
      </c>
      <c r="Z295" s="4">
        <f>Tabelle1!Z94-'7. Iteration'!Z94</f>
        <v>-0.50693164897475884</v>
      </c>
      <c r="AA295" s="4">
        <f>Tabelle1!AA94-'7. Iteration'!AA94</f>
        <v>0.49306835102524116</v>
      </c>
      <c r="AB295" s="4">
        <f>Tabelle1!AB94-'7. Iteration'!AB94</f>
        <v>0.50063203587323524</v>
      </c>
      <c r="AC295" s="4">
        <f>Tabelle1!AC94-'7. Iteration'!AC94</f>
        <v>-0.47673433135336168</v>
      </c>
      <c r="AD295" s="4">
        <f>Tabelle1!AD94-'7. Iteration'!AD94</f>
        <v>0.53078628070720613</v>
      </c>
      <c r="AE295" s="4">
        <f>Tabelle1!AE94-'7. Iteration'!AE94</f>
        <v>-0.46170744520165813</v>
      </c>
      <c r="AF295" s="4">
        <f>Tabelle1!AF94-'7. Iteration'!AF94</f>
        <v>-0.46170744520165813</v>
      </c>
      <c r="AG295" s="4">
        <f>Tabelle1!AG94-'7. Iteration'!AG94</f>
        <v>0.54578308331404424</v>
      </c>
      <c r="AH295" s="4">
        <f>Tabelle1!AH94-'7. Iteration'!AH94</f>
        <v>-0.45421691668595576</v>
      </c>
      <c r="AI295" s="4">
        <f>Tabelle1!AI94-'7. Iteration'!AI94</f>
        <v>-0.45421691668595576</v>
      </c>
      <c r="AJ295" s="4">
        <f>Tabelle1!AJ94-'7. Iteration'!AJ94</f>
        <v>-0.43928867076590988</v>
      </c>
      <c r="AK295" s="4">
        <f>Tabelle1!AK94-'7. Iteration'!AK94</f>
        <v>-0.35889091406069706</v>
      </c>
      <c r="AL295" s="4">
        <f>Tabelle1!AL94-'7. Iteration'!AL94</f>
        <v>-0.35176148541779151</v>
      </c>
      <c r="AM295" s="4">
        <f>Tabelle1!AM94-'7. Iteration'!AM94</f>
        <v>-0.31666626664684949</v>
      </c>
      <c r="AN295" s="4">
        <f>Tabelle1!AN94-'7. Iteration'!AN94</f>
        <v>-0.28259327175051341</v>
      </c>
      <c r="AO295" s="4">
        <f>Tabelle1!AO94-'7. Iteration'!AO94</f>
        <v>-0.27591298339171344</v>
      </c>
      <c r="AP295" s="4">
        <f>Tabelle1!AP94-'7. Iteration'!AP94</f>
        <v>-0.25615852911565151</v>
      </c>
      <c r="AQ295" s="4">
        <f>Tabelle1!AQ94-'7. Iteration'!AQ94</f>
        <v>-0.24323688307074076</v>
      </c>
      <c r="AR295" s="4">
        <f>Tabelle1!AR94-'7. Iteration'!AR94</f>
        <v>0.7631468589327548</v>
      </c>
      <c r="AS295" s="4">
        <f>Tabelle1!AS94-'7. Iteration'!AS94</f>
        <v>-0.21802040204486697</v>
      </c>
      <c r="AT295" s="4">
        <f>Tabelle1!AT94-'7. Iteration'!AT94</f>
        <v>-0.16456798247761514</v>
      </c>
      <c r="AU295" s="4">
        <f>Tabelle1!AU94-'7. Iteration'!AU94</f>
        <v>-3.5167393468961652E-2</v>
      </c>
    </row>
    <row r="296" spans="6:47">
      <c r="F296" s="7">
        <f>'6. Iteration'!F296-'7. Iteration'!G296/'7. Iteration'!AX95</f>
        <v>0.14543823317522664</v>
      </c>
      <c r="G296">
        <f t="shared" si="39"/>
        <v>3.8898174327382795E-4</v>
      </c>
      <c r="H296" s="4">
        <f>Tabelle1!H95-'7. Iteration'!H95</f>
        <v>3.4934902777677412E-2</v>
      </c>
      <c r="I296" s="4">
        <f>Tabelle1!I95-'7. Iteration'!I95</f>
        <v>5.3845028818101492E-2</v>
      </c>
      <c r="J296" s="4">
        <f>Tabelle1!J95-'7. Iteration'!J95</f>
        <v>0.10723138067841542</v>
      </c>
      <c r="K296" s="4">
        <f>Tabelle1!K95-'7. Iteration'!K95</f>
        <v>0.1490364519028371</v>
      </c>
      <c r="L296" s="4">
        <f>Tabelle1!L95-'7. Iteration'!L95</f>
        <v>0.17433854026386841</v>
      </c>
      <c r="M296" s="4">
        <f>Tabelle1!M95-'7. Iteration'!M95</f>
        <v>0.20055800727531092</v>
      </c>
      <c r="N296" s="4">
        <f>Tabelle1!N95-'7. Iteration'!N95</f>
        <v>-0.73755475158001171</v>
      </c>
      <c r="O296" s="4">
        <f>Tabelle1!O95-'7. Iteration'!O95</f>
        <v>0.26953595095559491</v>
      </c>
      <c r="P296" s="4">
        <f>Tabelle1!P95-'7. Iteration'!P95</f>
        <v>0.29102785876904336</v>
      </c>
      <c r="Q296" s="4">
        <f>Tabelle1!Q95-'7. Iteration'!Q95</f>
        <v>0.31281873064004484</v>
      </c>
      <c r="R296" s="4">
        <f>Tabelle1!R95-'7. Iteration'!R95</f>
        <v>0.32014190839492274</v>
      </c>
      <c r="S296" s="4">
        <f>Tabelle1!S95-'7. Iteration'!S95</f>
        <v>0.34226928118270039</v>
      </c>
      <c r="T296" s="4">
        <f>Tabelle1!T95-'7. Iteration'!T95</f>
        <v>0.34226928118270028</v>
      </c>
      <c r="U296" s="4">
        <f>Tabelle1!U95-'7. Iteration'!U95</f>
        <v>0.34969269972062922</v>
      </c>
      <c r="V296" s="4">
        <f>Tabelle1!V95-'7. Iteration'!V95</f>
        <v>-0.59783104254109509</v>
      </c>
      <c r="W296" s="4">
        <f>Tabelle1!W95-'7. Iteration'!W95</f>
        <v>0.43242507891832516</v>
      </c>
      <c r="X296" s="4">
        <f>Tabelle1!X95-'7. Iteration'!X95</f>
        <v>-0.56757492108167473</v>
      </c>
      <c r="Y296" s="4">
        <f>Tabelle1!Y95-'7. Iteration'!Y95</f>
        <v>0.44758747192806103</v>
      </c>
      <c r="Z296" s="4">
        <f>Tabelle1!Z95-'7. Iteration'!Z95</f>
        <v>-0.50693164897475884</v>
      </c>
      <c r="AA296" s="4">
        <f>Tabelle1!AA95-'7. Iteration'!AA95</f>
        <v>-0.50693164897475884</v>
      </c>
      <c r="AB296" s="4">
        <f>Tabelle1!AB95-'7. Iteration'!AB95</f>
        <v>-0.49936796412676471</v>
      </c>
      <c r="AC296" s="4">
        <f>Tabelle1!AC95-'7. Iteration'!AC95</f>
        <v>-0.47673433135336168</v>
      </c>
      <c r="AD296" s="4">
        <f>Tabelle1!AD95-'7. Iteration'!AD95</f>
        <v>-0.46921371929279393</v>
      </c>
      <c r="AE296" s="4">
        <f>Tabelle1!AE95-'7. Iteration'!AE95</f>
        <v>0.53829255479834193</v>
      </c>
      <c r="AF296" s="4">
        <f>Tabelle1!AF95-'7. Iteration'!AF95</f>
        <v>0.53829255479834193</v>
      </c>
      <c r="AG296" s="4">
        <f>Tabelle1!AG95-'7. Iteration'!AG95</f>
        <v>-0.45421691668595576</v>
      </c>
      <c r="AH296" s="4">
        <f>Tabelle1!AH95-'7. Iteration'!AH95</f>
        <v>0.54578308331404424</v>
      </c>
      <c r="AI296" s="4">
        <f>Tabelle1!AI95-'7. Iteration'!AI95</f>
        <v>0.54578308331404424</v>
      </c>
      <c r="AJ296" s="4">
        <f>Tabelle1!AJ95-'7. Iteration'!AJ95</f>
        <v>-0.43928867076590988</v>
      </c>
      <c r="AK296" s="4">
        <f>Tabelle1!AK95-'7. Iteration'!AK95</f>
        <v>0.64110908593930294</v>
      </c>
      <c r="AL296" s="4">
        <f>Tabelle1!AL95-'7. Iteration'!AL95</f>
        <v>-0.35176148541779151</v>
      </c>
      <c r="AM296" s="4">
        <f>Tabelle1!AM95-'7. Iteration'!AM95</f>
        <v>-0.31666626664684949</v>
      </c>
      <c r="AN296" s="4">
        <f>Tabelle1!AN95-'7. Iteration'!AN95</f>
        <v>-0.28259327175051341</v>
      </c>
      <c r="AO296" s="4">
        <f>Tabelle1!AO95-'7. Iteration'!AO95</f>
        <v>0.72408701660828656</v>
      </c>
      <c r="AP296" s="4">
        <f>Tabelle1!AP95-'7. Iteration'!AP95</f>
        <v>-0.25615852911565151</v>
      </c>
      <c r="AQ296" s="4">
        <f>Tabelle1!AQ95-'7. Iteration'!AQ95</f>
        <v>-0.24323688307074076</v>
      </c>
      <c r="AR296" s="4">
        <f>Tabelle1!AR95-'7. Iteration'!AR95</f>
        <v>-0.23685314106724514</v>
      </c>
      <c r="AS296" s="4">
        <f>Tabelle1!AS95-'7. Iteration'!AS95</f>
        <v>-0.21802040204486697</v>
      </c>
      <c r="AT296" s="4">
        <f>Tabelle1!AT95-'7. Iteration'!AT95</f>
        <v>-0.16456798247761514</v>
      </c>
      <c r="AU296" s="4">
        <f>Tabelle1!AU95-'7. Iteration'!AU95</f>
        <v>-3.5167393468961652E-2</v>
      </c>
    </row>
    <row r="297" spans="6:47">
      <c r="F297" s="7">
        <f>'6. Iteration'!F297-'7. Iteration'!G297/'7. Iteration'!AX96</f>
        <v>0.14543823317522669</v>
      </c>
      <c r="G297">
        <f t="shared" si="39"/>
        <v>3.8898174327360591E-4</v>
      </c>
      <c r="H297" s="4">
        <f>Tabelle1!H96-'7. Iteration'!H96</f>
        <v>-0.96506509722232259</v>
      </c>
      <c r="I297" s="4">
        <f>Tabelle1!I96-'7. Iteration'!I96</f>
        <v>5.3845028818101492E-2</v>
      </c>
      <c r="J297" s="4">
        <f>Tabelle1!J96-'7. Iteration'!J96</f>
        <v>0.10723138067841542</v>
      </c>
      <c r="K297" s="4">
        <f>Tabelle1!K96-'7. Iteration'!K96</f>
        <v>0.1490364519028371</v>
      </c>
      <c r="L297" s="4">
        <f>Tabelle1!L96-'7. Iteration'!L96</f>
        <v>0.17433854026386841</v>
      </c>
      <c r="M297" s="4">
        <f>Tabelle1!M96-'7. Iteration'!M96</f>
        <v>0.20055800727531092</v>
      </c>
      <c r="N297" s="4">
        <f>Tabelle1!N96-'7. Iteration'!N96</f>
        <v>0.26244524841998829</v>
      </c>
      <c r="O297" s="4">
        <f>Tabelle1!O96-'7. Iteration'!O96</f>
        <v>0.26953595095559491</v>
      </c>
      <c r="P297" s="4">
        <f>Tabelle1!P96-'7. Iteration'!P96</f>
        <v>0.29102785876904336</v>
      </c>
      <c r="Q297" s="4">
        <f>Tabelle1!Q96-'7. Iteration'!Q96</f>
        <v>0.31281873064004484</v>
      </c>
      <c r="R297" s="4">
        <f>Tabelle1!R96-'7. Iteration'!R96</f>
        <v>0.32014190839492274</v>
      </c>
      <c r="S297" s="4">
        <f>Tabelle1!S96-'7. Iteration'!S96</f>
        <v>-0.65773071881729961</v>
      </c>
      <c r="T297" s="4">
        <f>Tabelle1!T96-'7. Iteration'!T96</f>
        <v>0.34226928118270028</v>
      </c>
      <c r="U297" s="4">
        <f>Tabelle1!U96-'7. Iteration'!U96</f>
        <v>0.34969269972062911</v>
      </c>
      <c r="V297" s="4">
        <f>Tabelle1!V96-'7. Iteration'!V96</f>
        <v>-0.59783104254109509</v>
      </c>
      <c r="W297" s="4">
        <f>Tabelle1!W96-'7. Iteration'!W96</f>
        <v>0.43242507891832516</v>
      </c>
      <c r="X297" s="4">
        <f>Tabelle1!X96-'7. Iteration'!X96</f>
        <v>0.43242507891832527</v>
      </c>
      <c r="Y297" s="4">
        <f>Tabelle1!Y96-'7. Iteration'!Y96</f>
        <v>0.44758747192806103</v>
      </c>
      <c r="Z297" s="4">
        <f>Tabelle1!Z96-'7. Iteration'!Z96</f>
        <v>-0.50693164897475884</v>
      </c>
      <c r="AA297" s="4">
        <f>Tabelle1!AA96-'7. Iteration'!AA96</f>
        <v>-0.50693164897475884</v>
      </c>
      <c r="AB297" s="4">
        <f>Tabelle1!AB96-'7. Iteration'!AB96</f>
        <v>-0.49936796412676471</v>
      </c>
      <c r="AC297" s="4">
        <f>Tabelle1!AC96-'7. Iteration'!AC96</f>
        <v>-0.47673433135336168</v>
      </c>
      <c r="AD297" s="4">
        <f>Tabelle1!AD96-'7. Iteration'!AD96</f>
        <v>-0.46921371929279393</v>
      </c>
      <c r="AE297" s="4">
        <f>Tabelle1!AE96-'7. Iteration'!AE96</f>
        <v>0.53829255479834193</v>
      </c>
      <c r="AF297" s="4">
        <f>Tabelle1!AF96-'7. Iteration'!AF96</f>
        <v>0.53829255479834193</v>
      </c>
      <c r="AG297" s="4">
        <f>Tabelle1!AG96-'7. Iteration'!AG96</f>
        <v>-0.45421691668595576</v>
      </c>
      <c r="AH297" s="4">
        <f>Tabelle1!AH96-'7. Iteration'!AH96</f>
        <v>0.54578308331404424</v>
      </c>
      <c r="AI297" s="4">
        <f>Tabelle1!AI96-'7. Iteration'!AI96</f>
        <v>-0.45421691668595576</v>
      </c>
      <c r="AJ297" s="4">
        <f>Tabelle1!AJ96-'7. Iteration'!AJ96</f>
        <v>0.56071132923409017</v>
      </c>
      <c r="AK297" s="4">
        <f>Tabelle1!AK96-'7. Iteration'!AK96</f>
        <v>-0.35889091406069712</v>
      </c>
      <c r="AL297" s="4">
        <f>Tabelle1!AL96-'7. Iteration'!AL96</f>
        <v>-0.35176148541779151</v>
      </c>
      <c r="AM297" s="4">
        <f>Tabelle1!AM96-'7. Iteration'!AM96</f>
        <v>0.68333373335315051</v>
      </c>
      <c r="AN297" s="4">
        <f>Tabelle1!AN96-'7. Iteration'!AN96</f>
        <v>-0.28259327175051346</v>
      </c>
      <c r="AO297" s="4">
        <f>Tabelle1!AO96-'7. Iteration'!AO96</f>
        <v>0.72408701660828656</v>
      </c>
      <c r="AP297" s="4">
        <f>Tabelle1!AP96-'7. Iteration'!AP96</f>
        <v>-0.25615852911565151</v>
      </c>
      <c r="AQ297" s="4">
        <f>Tabelle1!AQ96-'7. Iteration'!AQ96</f>
        <v>-0.24323688307074079</v>
      </c>
      <c r="AR297" s="4">
        <f>Tabelle1!AR96-'7. Iteration'!AR96</f>
        <v>-0.23685314106724514</v>
      </c>
      <c r="AS297" s="4">
        <f>Tabelle1!AS96-'7. Iteration'!AS96</f>
        <v>-0.21802040204486697</v>
      </c>
      <c r="AT297" s="4">
        <f>Tabelle1!AT96-'7. Iteration'!AT96</f>
        <v>-0.16456798247761514</v>
      </c>
      <c r="AU297" s="4">
        <f>Tabelle1!AU96-'7. Iteration'!AU96</f>
        <v>-3.5167393468961652E-2</v>
      </c>
    </row>
    <row r="298" spans="6:47">
      <c r="F298" s="7">
        <f>'6. Iteration'!F298-'7. Iteration'!G298/'7. Iteration'!AX97</f>
        <v>0.14543823317522667</v>
      </c>
      <c r="G298">
        <f t="shared" si="39"/>
        <v>3.8898174327532675E-4</v>
      </c>
      <c r="H298" s="4">
        <f>Tabelle1!H97-'7. Iteration'!H97</f>
        <v>-0.96506509722232259</v>
      </c>
      <c r="I298" s="4">
        <f>Tabelle1!I97-'7. Iteration'!I97</f>
        <v>5.3845028818101492E-2</v>
      </c>
      <c r="J298" s="4">
        <f>Tabelle1!J97-'7. Iteration'!J97</f>
        <v>-0.89276861932158458</v>
      </c>
      <c r="K298" s="4">
        <f>Tabelle1!K97-'7. Iteration'!K97</f>
        <v>-0.8509635480971629</v>
      </c>
      <c r="L298" s="4">
        <f>Tabelle1!L97-'7. Iteration'!L97</f>
        <v>0.17433854026386841</v>
      </c>
      <c r="M298" s="4">
        <f>Tabelle1!M97-'7. Iteration'!M97</f>
        <v>0.20055800727531103</v>
      </c>
      <c r="N298" s="4">
        <f>Tabelle1!N97-'7. Iteration'!N97</f>
        <v>-0.73755475158001171</v>
      </c>
      <c r="O298" s="4">
        <f>Tabelle1!O97-'7. Iteration'!O97</f>
        <v>0.26953595095559502</v>
      </c>
      <c r="P298" s="4">
        <f>Tabelle1!P97-'7. Iteration'!P97</f>
        <v>0.29102785876904347</v>
      </c>
      <c r="Q298" s="4">
        <f>Tabelle1!Q97-'7. Iteration'!Q97</f>
        <v>-0.68718126935995505</v>
      </c>
      <c r="R298" s="4">
        <f>Tabelle1!R97-'7. Iteration'!R97</f>
        <v>-0.67985809160507715</v>
      </c>
      <c r="S298" s="4">
        <f>Tabelle1!S97-'7. Iteration'!S97</f>
        <v>0.3422692811827005</v>
      </c>
      <c r="T298" s="4">
        <f>Tabelle1!T97-'7. Iteration'!T97</f>
        <v>-0.65773071881729961</v>
      </c>
      <c r="U298" s="4">
        <f>Tabelle1!U97-'7. Iteration'!U97</f>
        <v>0.34969269972062933</v>
      </c>
      <c r="V298" s="4">
        <f>Tabelle1!V97-'7. Iteration'!V97</f>
        <v>-0.59783104254109509</v>
      </c>
      <c r="W298" s="4">
        <f>Tabelle1!W97-'7. Iteration'!W97</f>
        <v>0.43242507891832527</v>
      </c>
      <c r="X298" s="4">
        <f>Tabelle1!X97-'7. Iteration'!X97</f>
        <v>-0.56757492108167473</v>
      </c>
      <c r="Y298" s="4">
        <f>Tabelle1!Y97-'7. Iteration'!Y97</f>
        <v>0.44758747192806114</v>
      </c>
      <c r="Z298" s="4">
        <f>Tabelle1!Z97-'7. Iteration'!Z97</f>
        <v>0.49306835102524116</v>
      </c>
      <c r="AA298" s="4">
        <f>Tabelle1!AA97-'7. Iteration'!AA97</f>
        <v>0.49306835102524127</v>
      </c>
      <c r="AB298" s="4">
        <f>Tabelle1!AB97-'7. Iteration'!AB97</f>
        <v>-0.49936796412676471</v>
      </c>
      <c r="AC298" s="4">
        <f>Tabelle1!AC97-'7. Iteration'!AC97</f>
        <v>0.52326566864663837</v>
      </c>
      <c r="AD298" s="4">
        <f>Tabelle1!AD97-'7. Iteration'!AD97</f>
        <v>-0.46921371929279387</v>
      </c>
      <c r="AE298" s="4">
        <f>Tabelle1!AE97-'7. Iteration'!AE97</f>
        <v>0.53829255479834193</v>
      </c>
      <c r="AF298" s="4">
        <f>Tabelle1!AF97-'7. Iteration'!AF97</f>
        <v>-0.46170744520165807</v>
      </c>
      <c r="AG298" s="4">
        <f>Tabelle1!AG97-'7. Iteration'!AG97</f>
        <v>-0.45421691668595576</v>
      </c>
      <c r="AH298" s="4">
        <f>Tabelle1!AH97-'7. Iteration'!AH97</f>
        <v>0.54578308331404424</v>
      </c>
      <c r="AI298" s="4">
        <f>Tabelle1!AI97-'7. Iteration'!AI97</f>
        <v>0.54578308331404424</v>
      </c>
      <c r="AJ298" s="4">
        <f>Tabelle1!AJ97-'7. Iteration'!AJ97</f>
        <v>-0.43928867076590988</v>
      </c>
      <c r="AK298" s="4">
        <f>Tabelle1!AK97-'7. Iteration'!AK97</f>
        <v>0.64110908593930294</v>
      </c>
      <c r="AL298" s="4">
        <f>Tabelle1!AL97-'7. Iteration'!AL97</f>
        <v>-0.35176148541779145</v>
      </c>
      <c r="AM298" s="4">
        <f>Tabelle1!AM97-'7. Iteration'!AM97</f>
        <v>-0.31666626664684949</v>
      </c>
      <c r="AN298" s="4">
        <f>Tabelle1!AN97-'7. Iteration'!AN97</f>
        <v>0.71740672824948659</v>
      </c>
      <c r="AO298" s="4">
        <f>Tabelle1!AO97-'7. Iteration'!AO97</f>
        <v>0.72408701660828656</v>
      </c>
      <c r="AP298" s="4">
        <f>Tabelle1!AP97-'7. Iteration'!AP97</f>
        <v>-0.25615852911565146</v>
      </c>
      <c r="AQ298" s="4">
        <f>Tabelle1!AQ97-'7. Iteration'!AQ97</f>
        <v>0.75676311692925924</v>
      </c>
      <c r="AR298" s="4">
        <f>Tabelle1!AR97-'7. Iteration'!AR97</f>
        <v>0.76314685893275491</v>
      </c>
      <c r="AS298" s="4">
        <f>Tabelle1!AS97-'7. Iteration'!AS97</f>
        <v>-0.21802040204486692</v>
      </c>
      <c r="AT298" s="4">
        <f>Tabelle1!AT97-'7. Iteration'!AT97</f>
        <v>0.83543201752238483</v>
      </c>
      <c r="AU298" s="4">
        <f>Tabelle1!AU97-'7. Iteration'!AU97</f>
        <v>-3.5167393468961652E-2</v>
      </c>
    </row>
    <row r="299" spans="6:47">
      <c r="F299" s="7">
        <f>'6. Iteration'!F299-'7. Iteration'!G299/'7. Iteration'!AX98</f>
        <v>0.14543823317522669</v>
      </c>
      <c r="G299">
        <f t="shared" si="39"/>
        <v>3.8898174327335611E-4</v>
      </c>
      <c r="H299" s="4">
        <f>Tabelle1!H98-'7. Iteration'!H98</f>
        <v>3.4934902777677412E-2</v>
      </c>
      <c r="I299" s="4">
        <f>Tabelle1!I98-'7. Iteration'!I98</f>
        <v>5.3845028818101492E-2</v>
      </c>
      <c r="J299" s="4">
        <f>Tabelle1!J98-'7. Iteration'!J98</f>
        <v>0.10723138067841542</v>
      </c>
      <c r="K299" s="4">
        <f>Tabelle1!K98-'7. Iteration'!K98</f>
        <v>0.1490364519028371</v>
      </c>
      <c r="L299" s="4">
        <f>Tabelle1!L98-'7. Iteration'!L98</f>
        <v>0.1743385402638683</v>
      </c>
      <c r="M299" s="4">
        <f>Tabelle1!M98-'7. Iteration'!M98</f>
        <v>0.20055800727531092</v>
      </c>
      <c r="N299" s="4">
        <f>Tabelle1!N98-'7. Iteration'!N98</f>
        <v>0.26244524841998829</v>
      </c>
      <c r="O299" s="4">
        <f>Tabelle1!O98-'7. Iteration'!O98</f>
        <v>-0.73046404904440509</v>
      </c>
      <c r="P299" s="4">
        <f>Tabelle1!P98-'7. Iteration'!P98</f>
        <v>-0.70897214123095664</v>
      </c>
      <c r="Q299" s="4">
        <f>Tabelle1!Q98-'7. Iteration'!Q98</f>
        <v>-0.68718126935995516</v>
      </c>
      <c r="R299" s="4">
        <f>Tabelle1!R98-'7. Iteration'!R98</f>
        <v>-0.67985809160507726</v>
      </c>
      <c r="S299" s="4">
        <f>Tabelle1!S98-'7. Iteration'!S98</f>
        <v>0.34226928118270039</v>
      </c>
      <c r="T299" s="4">
        <f>Tabelle1!T98-'7. Iteration'!T98</f>
        <v>-0.65773071881729972</v>
      </c>
      <c r="U299" s="4">
        <f>Tabelle1!U98-'7. Iteration'!U98</f>
        <v>0.34969269972062911</v>
      </c>
      <c r="V299" s="4">
        <f>Tabelle1!V98-'7. Iteration'!V98</f>
        <v>0.40216895745890491</v>
      </c>
      <c r="W299" s="4">
        <f>Tabelle1!W98-'7. Iteration'!W98</f>
        <v>0.43242507891832505</v>
      </c>
      <c r="X299" s="4">
        <f>Tabelle1!X98-'7. Iteration'!X98</f>
        <v>0.43242507891832527</v>
      </c>
      <c r="Y299" s="4">
        <f>Tabelle1!Y98-'7. Iteration'!Y98</f>
        <v>-0.55241252807193908</v>
      </c>
      <c r="Z299" s="4">
        <f>Tabelle1!Z98-'7. Iteration'!Z98</f>
        <v>0.49306835102524116</v>
      </c>
      <c r="AA299" s="4">
        <f>Tabelle1!AA98-'7. Iteration'!AA98</f>
        <v>-0.50693164897475884</v>
      </c>
      <c r="AB299" s="4">
        <f>Tabelle1!AB98-'7. Iteration'!AB98</f>
        <v>0.50063203587323524</v>
      </c>
      <c r="AC299" s="4">
        <f>Tabelle1!AC98-'7. Iteration'!AC98</f>
        <v>-0.47673433135336168</v>
      </c>
      <c r="AD299" s="4">
        <f>Tabelle1!AD98-'7. Iteration'!AD98</f>
        <v>0.53078628070720613</v>
      </c>
      <c r="AE299" s="4">
        <f>Tabelle1!AE98-'7. Iteration'!AE98</f>
        <v>0.53829255479834193</v>
      </c>
      <c r="AF299" s="4">
        <f>Tabelle1!AF98-'7. Iteration'!AF98</f>
        <v>0.53829255479834193</v>
      </c>
      <c r="AG299" s="4">
        <f>Tabelle1!AG98-'7. Iteration'!AG98</f>
        <v>0.54578308331404424</v>
      </c>
      <c r="AH299" s="4">
        <f>Tabelle1!AH98-'7. Iteration'!AH98</f>
        <v>-0.45421691668595576</v>
      </c>
      <c r="AI299" s="4">
        <f>Tabelle1!AI98-'7. Iteration'!AI98</f>
        <v>0.54578308331404424</v>
      </c>
      <c r="AJ299" s="4">
        <f>Tabelle1!AJ98-'7. Iteration'!AJ98</f>
        <v>-0.43928867076590988</v>
      </c>
      <c r="AK299" s="4">
        <f>Tabelle1!AK98-'7. Iteration'!AK98</f>
        <v>-0.35889091406069712</v>
      </c>
      <c r="AL299" s="4">
        <f>Tabelle1!AL98-'7. Iteration'!AL98</f>
        <v>0.64823851458220849</v>
      </c>
      <c r="AM299" s="4">
        <f>Tabelle1!AM98-'7. Iteration'!AM98</f>
        <v>-0.31666626664684949</v>
      </c>
      <c r="AN299" s="4">
        <f>Tabelle1!AN98-'7. Iteration'!AN98</f>
        <v>-0.28259327175051346</v>
      </c>
      <c r="AO299" s="4">
        <f>Tabelle1!AO98-'7. Iteration'!AO98</f>
        <v>-0.27591298339171344</v>
      </c>
      <c r="AP299" s="4">
        <f>Tabelle1!AP98-'7. Iteration'!AP98</f>
        <v>-0.25615852911565151</v>
      </c>
      <c r="AQ299" s="4">
        <f>Tabelle1!AQ98-'7. Iteration'!AQ98</f>
        <v>0.75676311692925924</v>
      </c>
      <c r="AR299" s="4">
        <f>Tabelle1!AR98-'7. Iteration'!AR98</f>
        <v>-0.2368531410672452</v>
      </c>
      <c r="AS299" s="4">
        <f>Tabelle1!AS98-'7. Iteration'!AS98</f>
        <v>-0.218020402044867</v>
      </c>
      <c r="AT299" s="4">
        <f>Tabelle1!AT98-'7. Iteration'!AT98</f>
        <v>-0.1645679824776152</v>
      </c>
      <c r="AU299" s="4">
        <f>Tabelle1!AU98-'7. Iteration'!AU98</f>
        <v>-3.5167393468961652E-2</v>
      </c>
    </row>
    <row r="300" spans="6:47">
      <c r="F300" s="7">
        <f>'6. Iteration'!F300-'7. Iteration'!G300/'7. Iteration'!AX99</f>
        <v>2.0601572558130315E-2</v>
      </c>
      <c r="G300">
        <f t="shared" si="39"/>
        <v>2.5664295500552048E-4</v>
      </c>
      <c r="H300" s="4">
        <f>Tabelle1!H99-'7. Iteration'!H99</f>
        <v>3.9396338560468092E-2</v>
      </c>
      <c r="I300" s="4">
        <f>Tabelle1!I99-'7. Iteration'!I99</f>
        <v>6.0569853643393734E-2</v>
      </c>
      <c r="J300" s="4">
        <f>Tabelle1!J99-'7. Iteration'!J99</f>
        <v>0.11977965971421822</v>
      </c>
      <c r="K300" s="4">
        <f>Tabelle1!K99-'7. Iteration'!K99</f>
        <v>0.1655695228894738</v>
      </c>
      <c r="L300" s="4">
        <f>Tabelle1!L99-'7. Iteration'!L99</f>
        <v>0.19304171619537702</v>
      </c>
      <c r="M300" s="4">
        <f>Tabelle1!M99-'7. Iteration'!M99</f>
        <v>0.22132004009754569</v>
      </c>
      <c r="N300" s="4">
        <f>Tabelle1!N99-'7. Iteration'!N99</f>
        <v>-0.71268855468261005</v>
      </c>
      <c r="O300" s="4">
        <f>Tabelle1!O99-'7. Iteration'!O99</f>
        <v>0.29480544351107385</v>
      </c>
      <c r="P300" s="4">
        <f>Tabelle1!P99-'7. Iteration'!P99</f>
        <v>0.31743664271033956</v>
      </c>
      <c r="Q300" s="4">
        <f>Tabelle1!Q99-'7. Iteration'!Q99</f>
        <v>-0.65974411030938362</v>
      </c>
      <c r="R300" s="4">
        <f>Tabelle1!R99-'7. Iteration'!R99</f>
        <v>0.34789619896154989</v>
      </c>
      <c r="S300" s="4">
        <f>Tabelle1!S99-'7. Iteration'!S99</f>
        <v>-0.62910465147468819</v>
      </c>
      <c r="T300" s="4">
        <f>Tabelle1!T99-'7. Iteration'!T99</f>
        <v>-0.6291046514746883</v>
      </c>
      <c r="U300" s="4">
        <f>Tabelle1!U99-'7. Iteration'!U99</f>
        <v>0.37858226960374008</v>
      </c>
      <c r="V300" s="4">
        <f>Tabelle1!V99-'7. Iteration'!V99</f>
        <v>-0.5674895272533067</v>
      </c>
      <c r="W300" s="4">
        <f>Tabelle1!W99-'7. Iteration'!W99</f>
        <v>-0.53671965858109771</v>
      </c>
      <c r="X300" s="4">
        <f>Tabelle1!X99-'7. Iteration'!X99</f>
        <v>-0.5367196585810976</v>
      </c>
      <c r="Y300" s="4">
        <f>Tabelle1!Y99-'7. Iteration'!Y99</f>
        <v>-0.52138768721107198</v>
      </c>
      <c r="Z300" s="4">
        <f>Tabelle1!Z99-'7. Iteration'!Z99</f>
        <v>0.52425388920455407</v>
      </c>
      <c r="AA300" s="4">
        <f>Tabelle1!AA99-'7. Iteration'!AA99</f>
        <v>-0.47574611079544588</v>
      </c>
      <c r="AB300" s="4">
        <f>Tabelle1!AB99-'7. Iteration'!AB99</f>
        <v>0.53179411155298428</v>
      </c>
      <c r="AC300" s="4">
        <f>Tabelle1!AC99-'7. Iteration'!AC99</f>
        <v>-0.44572715597913137</v>
      </c>
      <c r="AD300" s="4">
        <f>Tabelle1!AD99-'7. Iteration'!AD99</f>
        <v>-0.43828598256672979</v>
      </c>
      <c r="AE300" s="4">
        <f>Tabelle1!AE99-'7. Iteration'!AE99</f>
        <v>0.56912715799237856</v>
      </c>
      <c r="AF300" s="4">
        <f>Tabelle1!AF99-'7. Iteration'!AF99</f>
        <v>-0.43087284200762144</v>
      </c>
      <c r="AG300" s="4">
        <f>Tabelle1!AG99-'7. Iteration'!AG99</f>
        <v>0.57651099719964716</v>
      </c>
      <c r="AH300" s="4">
        <f>Tabelle1!AH99-'7. Iteration'!AH99</f>
        <v>0.57651099719964716</v>
      </c>
      <c r="AI300" s="4">
        <f>Tabelle1!AI99-'7. Iteration'!AI99</f>
        <v>0.57651099719964705</v>
      </c>
      <c r="AJ300" s="4">
        <f>Tabelle1!AJ99-'7. Iteration'!AJ99</f>
        <v>-0.40881419993694851</v>
      </c>
      <c r="AK300" s="4">
        <f>Tabelle1!AK99-'7. Iteration'!AK99</f>
        <v>-0.33070431589242522</v>
      </c>
      <c r="AL300" s="4">
        <f>Tabelle1!AL99-'7. Iteration'!AL99</f>
        <v>-0.32385197310901143</v>
      </c>
      <c r="AM300" s="4">
        <f>Tabelle1!AM99-'7. Iteration'!AM99</f>
        <v>-0.29029431554424956</v>
      </c>
      <c r="AN300" s="4">
        <f>Tabelle1!AN99-'7. Iteration'!AN99</f>
        <v>0.74201239593104851</v>
      </c>
      <c r="AO300" s="4">
        <f>Tabelle1!AO99-'7. Iteration'!AO99</f>
        <v>0.74831508629306809</v>
      </c>
      <c r="AP300" s="4">
        <f>Tabelle1!AP99-'7. Iteration'!AP99</f>
        <v>-0.23310666995635612</v>
      </c>
      <c r="AQ300" s="4">
        <f>Tabelle1!AQ99-'7. Iteration'!AQ99</f>
        <v>0.7789976362759865</v>
      </c>
      <c r="AR300" s="4">
        <f>Tabelle1!AR99-'7. Iteration'!AR99</f>
        <v>-0.21503635009906999</v>
      </c>
      <c r="AS300" s="4">
        <f>Tabelle1!AS99-'7. Iteration'!AS99</f>
        <v>-0.1974894027389722</v>
      </c>
      <c r="AT300" s="4">
        <f>Tabelle1!AT99-'7. Iteration'!AT99</f>
        <v>0.8518828313183161</v>
      </c>
      <c r="AU300" s="4">
        <f>Tabelle1!AU99-'7. Iteration'!AU99</f>
        <v>-3.1169324905546109E-2</v>
      </c>
    </row>
    <row r="301" spans="6:47">
      <c r="F301" s="7">
        <f>'6. Iteration'!F301-'7. Iteration'!G301/'7. Iteration'!AX100</f>
        <v>2.0601572558130336E-2</v>
      </c>
      <c r="G301">
        <f t="shared" si="39"/>
        <v>2.5664295500610335E-4</v>
      </c>
      <c r="H301" s="4">
        <f>Tabelle1!H100-'7. Iteration'!H100</f>
        <v>3.9396338560468092E-2</v>
      </c>
      <c r="I301" s="4">
        <f>Tabelle1!I100-'7. Iteration'!I100</f>
        <v>6.0569853643393734E-2</v>
      </c>
      <c r="J301" s="4">
        <f>Tabelle1!J100-'7. Iteration'!J100</f>
        <v>0.11977965971421822</v>
      </c>
      <c r="K301" s="4">
        <f>Tabelle1!K100-'7. Iteration'!K100</f>
        <v>0.1655695228894738</v>
      </c>
      <c r="L301" s="4">
        <f>Tabelle1!L100-'7. Iteration'!L100</f>
        <v>0.19304171619537702</v>
      </c>
      <c r="M301" s="4">
        <f>Tabelle1!M100-'7. Iteration'!M100</f>
        <v>0.22132004009754569</v>
      </c>
      <c r="N301" s="4">
        <f>Tabelle1!N100-'7. Iteration'!N100</f>
        <v>0.28731144531738995</v>
      </c>
      <c r="O301" s="4">
        <f>Tabelle1!O100-'7. Iteration'!O100</f>
        <v>0.29480544351107385</v>
      </c>
      <c r="P301" s="4">
        <f>Tabelle1!P100-'7. Iteration'!P100</f>
        <v>-0.68256335728966044</v>
      </c>
      <c r="Q301" s="4">
        <f>Tabelle1!Q100-'7. Iteration'!Q100</f>
        <v>-0.65974411030938362</v>
      </c>
      <c r="R301" s="4">
        <f>Tabelle1!R100-'7. Iteration'!R100</f>
        <v>0.34789619896154989</v>
      </c>
      <c r="S301" s="4">
        <f>Tabelle1!S100-'7. Iteration'!S100</f>
        <v>-0.62910465147468819</v>
      </c>
      <c r="T301" s="4">
        <f>Tabelle1!T100-'7. Iteration'!T100</f>
        <v>0.3708953485253117</v>
      </c>
      <c r="U301" s="4">
        <f>Tabelle1!U100-'7. Iteration'!U100</f>
        <v>-0.6214177303962598</v>
      </c>
      <c r="V301" s="4">
        <f>Tabelle1!V100-'7. Iteration'!V100</f>
        <v>-0.5674895272533067</v>
      </c>
      <c r="W301" s="4">
        <f>Tabelle1!W100-'7. Iteration'!W100</f>
        <v>0.46328034141890229</v>
      </c>
      <c r="X301" s="4">
        <f>Tabelle1!X100-'7. Iteration'!X100</f>
        <v>0.4632803414189024</v>
      </c>
      <c r="Y301" s="4">
        <f>Tabelle1!Y100-'7. Iteration'!Y100</f>
        <v>0.47861231278892802</v>
      </c>
      <c r="Z301" s="4">
        <f>Tabelle1!Z100-'7. Iteration'!Z100</f>
        <v>-0.47574611079544588</v>
      </c>
      <c r="AA301" s="4">
        <f>Tabelle1!AA100-'7. Iteration'!AA100</f>
        <v>0.52425388920455407</v>
      </c>
      <c r="AB301" s="4">
        <f>Tabelle1!AB100-'7. Iteration'!AB100</f>
        <v>-0.46820588844701577</v>
      </c>
      <c r="AC301" s="4">
        <f>Tabelle1!AC100-'7. Iteration'!AC100</f>
        <v>0.55427284402086863</v>
      </c>
      <c r="AD301" s="4">
        <f>Tabelle1!AD100-'7. Iteration'!AD100</f>
        <v>0.56171401743327021</v>
      </c>
      <c r="AE301" s="4">
        <f>Tabelle1!AE100-'7. Iteration'!AE100</f>
        <v>0.56912715799237856</v>
      </c>
      <c r="AF301" s="4">
        <f>Tabelle1!AF100-'7. Iteration'!AF100</f>
        <v>0.56912715799237856</v>
      </c>
      <c r="AG301" s="4">
        <f>Tabelle1!AG100-'7. Iteration'!AG100</f>
        <v>-0.4234890028003529</v>
      </c>
      <c r="AH301" s="4">
        <f>Tabelle1!AH100-'7. Iteration'!AH100</f>
        <v>0.57651099719964716</v>
      </c>
      <c r="AI301" s="4">
        <f>Tabelle1!AI100-'7. Iteration'!AI100</f>
        <v>0.57651099719964705</v>
      </c>
      <c r="AJ301" s="4">
        <f>Tabelle1!AJ100-'7. Iteration'!AJ100</f>
        <v>-0.40881419993694851</v>
      </c>
      <c r="AK301" s="4">
        <f>Tabelle1!AK100-'7. Iteration'!AK100</f>
        <v>-0.33070431589242527</v>
      </c>
      <c r="AL301" s="4">
        <f>Tabelle1!AL100-'7. Iteration'!AL100</f>
        <v>-0.32385197310901137</v>
      </c>
      <c r="AM301" s="4">
        <f>Tabelle1!AM100-'7. Iteration'!AM100</f>
        <v>-0.29029431554424956</v>
      </c>
      <c r="AN301" s="4">
        <f>Tabelle1!AN100-'7. Iteration'!AN100</f>
        <v>-0.25798760406895155</v>
      </c>
      <c r="AO301" s="4">
        <f>Tabelle1!AO100-'7. Iteration'!AO100</f>
        <v>-0.25168491370693197</v>
      </c>
      <c r="AP301" s="4">
        <f>Tabelle1!AP100-'7. Iteration'!AP100</f>
        <v>-0.23310666995635612</v>
      </c>
      <c r="AQ301" s="4">
        <f>Tabelle1!AQ100-'7. Iteration'!AQ100</f>
        <v>-0.22100236372401347</v>
      </c>
      <c r="AR301" s="4">
        <f>Tabelle1!AR100-'7. Iteration'!AR100</f>
        <v>-0.21503635009906999</v>
      </c>
      <c r="AS301" s="4">
        <f>Tabelle1!AS100-'7. Iteration'!AS100</f>
        <v>-0.1974894027389722</v>
      </c>
      <c r="AT301" s="4">
        <f>Tabelle1!AT100-'7. Iteration'!AT100</f>
        <v>-0.14811716868168387</v>
      </c>
      <c r="AU301" s="4">
        <f>Tabelle1!AU100-'7. Iteration'!AU100</f>
        <v>-3.1169324905546109E-2</v>
      </c>
    </row>
    <row r="302" spans="6:47">
      <c r="F302" s="7">
        <f>'6. Iteration'!F302-'7. Iteration'!G302/'7. Iteration'!AX101</f>
        <v>2.0601572558130235E-2</v>
      </c>
      <c r="G302">
        <f t="shared" si="39"/>
        <v>2.5664295500574946E-4</v>
      </c>
      <c r="H302" s="4">
        <f>Tabelle1!H101-'7. Iteration'!H101</f>
        <v>3.9396338560468092E-2</v>
      </c>
      <c r="I302" s="4">
        <f>Tabelle1!I101-'7. Iteration'!I101</f>
        <v>6.0569853643393734E-2</v>
      </c>
      <c r="J302" s="4">
        <f>Tabelle1!J101-'7. Iteration'!J101</f>
        <v>0.11977965971421822</v>
      </c>
      <c r="K302" s="4">
        <f>Tabelle1!K101-'7. Iteration'!K101</f>
        <v>0.1655695228894738</v>
      </c>
      <c r="L302" s="4">
        <f>Tabelle1!L101-'7. Iteration'!L101</f>
        <v>0.19304171619537702</v>
      </c>
      <c r="M302" s="4">
        <f>Tabelle1!M101-'7. Iteration'!M101</f>
        <v>0.22132004009754569</v>
      </c>
      <c r="N302" s="4">
        <f>Tabelle1!N101-'7. Iteration'!N101</f>
        <v>-0.71268855468261005</v>
      </c>
      <c r="O302" s="4">
        <f>Tabelle1!O101-'7. Iteration'!O101</f>
        <v>0.29480544351107385</v>
      </c>
      <c r="P302" s="4">
        <f>Tabelle1!P101-'7. Iteration'!P101</f>
        <v>0.31743664271033956</v>
      </c>
      <c r="Q302" s="4">
        <f>Tabelle1!Q101-'7. Iteration'!Q101</f>
        <v>0.34025588969061638</v>
      </c>
      <c r="R302" s="4">
        <f>Tabelle1!R101-'7. Iteration'!R101</f>
        <v>0.34789619896154989</v>
      </c>
      <c r="S302" s="4">
        <f>Tabelle1!S101-'7. Iteration'!S101</f>
        <v>-0.62910465147468819</v>
      </c>
      <c r="T302" s="4">
        <f>Tabelle1!T101-'7. Iteration'!T101</f>
        <v>0.3708953485253117</v>
      </c>
      <c r="U302" s="4">
        <f>Tabelle1!U101-'7. Iteration'!U101</f>
        <v>-0.6214177303962598</v>
      </c>
      <c r="V302" s="4">
        <f>Tabelle1!V101-'7. Iteration'!V101</f>
        <v>0.4325104727466933</v>
      </c>
      <c r="W302" s="4">
        <f>Tabelle1!W101-'7. Iteration'!W101</f>
        <v>0.4632803414189024</v>
      </c>
      <c r="X302" s="4">
        <f>Tabelle1!X101-'7. Iteration'!X101</f>
        <v>0.46328034141890251</v>
      </c>
      <c r="Y302" s="4">
        <f>Tabelle1!Y101-'7. Iteration'!Y101</f>
        <v>-0.52138768721107198</v>
      </c>
      <c r="Z302" s="4">
        <f>Tabelle1!Z101-'7. Iteration'!Z101</f>
        <v>0.52425388920455407</v>
      </c>
      <c r="AA302" s="4">
        <f>Tabelle1!AA101-'7. Iteration'!AA101</f>
        <v>-0.47574611079544588</v>
      </c>
      <c r="AB302" s="4">
        <f>Tabelle1!AB101-'7. Iteration'!AB101</f>
        <v>0.53179411155298428</v>
      </c>
      <c r="AC302" s="4">
        <f>Tabelle1!AC101-'7. Iteration'!AC101</f>
        <v>0.55427284402086863</v>
      </c>
      <c r="AD302" s="4">
        <f>Tabelle1!AD101-'7. Iteration'!AD101</f>
        <v>-0.43828598256672974</v>
      </c>
      <c r="AE302" s="4">
        <f>Tabelle1!AE101-'7. Iteration'!AE101</f>
        <v>-0.43087284200762144</v>
      </c>
      <c r="AF302" s="4">
        <f>Tabelle1!AF101-'7. Iteration'!AF101</f>
        <v>-0.43087284200762144</v>
      </c>
      <c r="AG302" s="4">
        <f>Tabelle1!AG101-'7. Iteration'!AG101</f>
        <v>0.57651099719964716</v>
      </c>
      <c r="AH302" s="4">
        <f>Tabelle1!AH101-'7. Iteration'!AH101</f>
        <v>-0.4234890028003529</v>
      </c>
      <c r="AI302" s="4">
        <f>Tabelle1!AI101-'7. Iteration'!AI101</f>
        <v>0.57651099719964716</v>
      </c>
      <c r="AJ302" s="4">
        <f>Tabelle1!AJ101-'7. Iteration'!AJ101</f>
        <v>-0.40881419993694851</v>
      </c>
      <c r="AK302" s="4">
        <f>Tabelle1!AK101-'7. Iteration'!AK101</f>
        <v>-0.33070431589242527</v>
      </c>
      <c r="AL302" s="4">
        <f>Tabelle1!AL101-'7. Iteration'!AL101</f>
        <v>-0.32385197310901137</v>
      </c>
      <c r="AM302" s="4">
        <f>Tabelle1!AM101-'7. Iteration'!AM101</f>
        <v>-0.29029431554424956</v>
      </c>
      <c r="AN302" s="4">
        <f>Tabelle1!AN101-'7. Iteration'!AN101</f>
        <v>-0.25798760406895155</v>
      </c>
      <c r="AO302" s="4">
        <f>Tabelle1!AO101-'7. Iteration'!AO101</f>
        <v>-0.25168491370693197</v>
      </c>
      <c r="AP302" s="4">
        <f>Tabelle1!AP101-'7. Iteration'!AP101</f>
        <v>-0.23310666995635612</v>
      </c>
      <c r="AQ302" s="4">
        <f>Tabelle1!AQ101-'7. Iteration'!AQ101</f>
        <v>-0.22100236372401347</v>
      </c>
      <c r="AR302" s="4">
        <f>Tabelle1!AR101-'7. Iteration'!AR101</f>
        <v>-0.21503635009906999</v>
      </c>
      <c r="AS302" s="4">
        <f>Tabelle1!AS101-'7. Iteration'!AS101</f>
        <v>-0.1974894027389722</v>
      </c>
      <c r="AT302" s="4">
        <f>Tabelle1!AT101-'7. Iteration'!AT101</f>
        <v>0.8518828313183161</v>
      </c>
      <c r="AU302" s="4">
        <f>Tabelle1!AU101-'7. Iteration'!AU101</f>
        <v>-3.1169324905546102E-2</v>
      </c>
    </row>
    <row r="303" spans="6:47">
      <c r="F303" s="7">
        <f>'6. Iteration'!F303-'7. Iteration'!G303/'7. Iteration'!AX102</f>
        <v>2.0601572558130329E-2</v>
      </c>
      <c r="G303">
        <f t="shared" si="39"/>
        <v>2.5664295500565926E-4</v>
      </c>
      <c r="H303" s="4">
        <f>Tabelle1!H102-'7. Iteration'!H102</f>
        <v>-0.96060366143953191</v>
      </c>
      <c r="I303" s="4">
        <f>Tabelle1!I102-'7. Iteration'!I102</f>
        <v>6.0569853643393734E-2</v>
      </c>
      <c r="J303" s="4">
        <f>Tabelle1!J102-'7. Iteration'!J102</f>
        <v>-0.88022034028578178</v>
      </c>
      <c r="K303" s="4">
        <f>Tabelle1!K102-'7. Iteration'!K102</f>
        <v>0.1655695228894738</v>
      </c>
      <c r="L303" s="4">
        <f>Tabelle1!L102-'7. Iteration'!L102</f>
        <v>0.19304171619537702</v>
      </c>
      <c r="M303" s="4">
        <f>Tabelle1!M102-'7. Iteration'!M102</f>
        <v>0.22132004009754569</v>
      </c>
      <c r="N303" s="4">
        <f>Tabelle1!N102-'7. Iteration'!N102</f>
        <v>0.28731144531738995</v>
      </c>
      <c r="O303" s="4">
        <f>Tabelle1!O102-'7. Iteration'!O102</f>
        <v>0.29480544351107385</v>
      </c>
      <c r="P303" s="4">
        <f>Tabelle1!P102-'7. Iteration'!P102</f>
        <v>-0.68256335728966044</v>
      </c>
      <c r="Q303" s="4">
        <f>Tabelle1!Q102-'7. Iteration'!Q102</f>
        <v>0.34025588969061638</v>
      </c>
      <c r="R303" s="4">
        <f>Tabelle1!R102-'7. Iteration'!R102</f>
        <v>-0.65210380103845011</v>
      </c>
      <c r="S303" s="4">
        <f>Tabelle1!S102-'7. Iteration'!S102</f>
        <v>0.37089534852531181</v>
      </c>
      <c r="T303" s="4">
        <f>Tabelle1!T102-'7. Iteration'!T102</f>
        <v>0.3708953485253117</v>
      </c>
      <c r="U303" s="4">
        <f>Tabelle1!U102-'7. Iteration'!U102</f>
        <v>0.37858226960374008</v>
      </c>
      <c r="V303" s="4">
        <f>Tabelle1!V102-'7. Iteration'!V102</f>
        <v>0.4325104727466933</v>
      </c>
      <c r="W303" s="4">
        <f>Tabelle1!W102-'7. Iteration'!W102</f>
        <v>-0.53671965858109771</v>
      </c>
      <c r="X303" s="4">
        <f>Tabelle1!X102-'7. Iteration'!X102</f>
        <v>-0.5367196585810976</v>
      </c>
      <c r="Y303" s="4">
        <f>Tabelle1!Y102-'7. Iteration'!Y102</f>
        <v>0.47861231278892802</v>
      </c>
      <c r="Z303" s="4">
        <f>Tabelle1!Z102-'7. Iteration'!Z102</f>
        <v>-0.47574611079544593</v>
      </c>
      <c r="AA303" s="4">
        <f>Tabelle1!AA102-'7. Iteration'!AA102</f>
        <v>-0.47574611079544588</v>
      </c>
      <c r="AB303" s="4">
        <f>Tabelle1!AB102-'7. Iteration'!AB102</f>
        <v>-0.46820588844701577</v>
      </c>
      <c r="AC303" s="4">
        <f>Tabelle1!AC102-'7. Iteration'!AC102</f>
        <v>-0.44572715597913137</v>
      </c>
      <c r="AD303" s="4">
        <f>Tabelle1!AD102-'7. Iteration'!AD102</f>
        <v>0.56171401743327021</v>
      </c>
      <c r="AE303" s="4">
        <f>Tabelle1!AE102-'7. Iteration'!AE102</f>
        <v>0.56912715799237856</v>
      </c>
      <c r="AF303" s="4">
        <f>Tabelle1!AF102-'7. Iteration'!AF102</f>
        <v>-0.43087284200762144</v>
      </c>
      <c r="AG303" s="4">
        <f>Tabelle1!AG102-'7. Iteration'!AG102</f>
        <v>0.57651099719964716</v>
      </c>
      <c r="AH303" s="4">
        <f>Tabelle1!AH102-'7. Iteration'!AH102</f>
        <v>0.57651099719964716</v>
      </c>
      <c r="AI303" s="4">
        <f>Tabelle1!AI102-'7. Iteration'!AI102</f>
        <v>0.57651099719964705</v>
      </c>
      <c r="AJ303" s="4">
        <f>Tabelle1!AJ102-'7. Iteration'!AJ102</f>
        <v>0.59118580006305144</v>
      </c>
      <c r="AK303" s="4">
        <f>Tabelle1!AK102-'7. Iteration'!AK102</f>
        <v>-0.33070431589242522</v>
      </c>
      <c r="AL303" s="4">
        <f>Tabelle1!AL102-'7. Iteration'!AL102</f>
        <v>-0.32385197310901143</v>
      </c>
      <c r="AM303" s="4">
        <f>Tabelle1!AM102-'7. Iteration'!AM102</f>
        <v>-0.29029431554424956</v>
      </c>
      <c r="AN303" s="4">
        <f>Tabelle1!AN102-'7. Iteration'!AN102</f>
        <v>-0.25798760406895155</v>
      </c>
      <c r="AO303" s="4">
        <f>Tabelle1!AO102-'7. Iteration'!AO102</f>
        <v>0.74831508629306809</v>
      </c>
      <c r="AP303" s="4">
        <f>Tabelle1!AP102-'7. Iteration'!AP102</f>
        <v>-0.23310666995635612</v>
      </c>
      <c r="AQ303" s="4">
        <f>Tabelle1!AQ102-'7. Iteration'!AQ102</f>
        <v>-0.22100236372401347</v>
      </c>
      <c r="AR303" s="4">
        <f>Tabelle1!AR102-'7. Iteration'!AR102</f>
        <v>-0.21503635009906999</v>
      </c>
      <c r="AS303" s="4">
        <f>Tabelle1!AS102-'7. Iteration'!AS102</f>
        <v>0.8025105972610278</v>
      </c>
      <c r="AT303" s="4">
        <f>Tabelle1!AT102-'7. Iteration'!AT102</f>
        <v>-0.14811716868168387</v>
      </c>
      <c r="AU303" s="4">
        <f>Tabelle1!AU102-'7. Iteration'!AU102</f>
        <v>-3.1169324905546109E-2</v>
      </c>
    </row>
    <row r="304" spans="6:47">
      <c r="F304" s="7">
        <f>'6. Iteration'!F304-'7. Iteration'!G304/'7. Iteration'!AX103</f>
        <v>2.0601572558130204E-2</v>
      </c>
      <c r="G304">
        <f t="shared" si="39"/>
        <v>2.5664295500432699E-4</v>
      </c>
      <c r="H304" s="4">
        <f>Tabelle1!H103-'7. Iteration'!H103</f>
        <v>3.9396338560468092E-2</v>
      </c>
      <c r="I304" s="4">
        <f>Tabelle1!I103-'7. Iteration'!I103</f>
        <v>6.0569853643393734E-2</v>
      </c>
      <c r="J304" s="4">
        <f>Tabelle1!J103-'7. Iteration'!J103</f>
        <v>0.119779659714218</v>
      </c>
      <c r="K304" s="4">
        <f>Tabelle1!K103-'7. Iteration'!K103</f>
        <v>0.1655695228894738</v>
      </c>
      <c r="L304" s="4">
        <f>Tabelle1!L103-'7. Iteration'!L103</f>
        <v>0.19304171619537702</v>
      </c>
      <c r="M304" s="4">
        <f>Tabelle1!M103-'7. Iteration'!M103</f>
        <v>0.22132004009754569</v>
      </c>
      <c r="N304" s="4">
        <f>Tabelle1!N103-'7. Iteration'!N103</f>
        <v>0.28731144531738995</v>
      </c>
      <c r="O304" s="4">
        <f>Tabelle1!O103-'7. Iteration'!O103</f>
        <v>0.29480544351107385</v>
      </c>
      <c r="P304" s="4">
        <f>Tabelle1!P103-'7. Iteration'!P103</f>
        <v>0.31743664271033956</v>
      </c>
      <c r="Q304" s="4">
        <f>Tabelle1!Q103-'7. Iteration'!Q103</f>
        <v>-0.65974411030938362</v>
      </c>
      <c r="R304" s="4">
        <f>Tabelle1!R103-'7. Iteration'!R103</f>
        <v>0.34789619896154989</v>
      </c>
      <c r="S304" s="4">
        <f>Tabelle1!S103-'7. Iteration'!S103</f>
        <v>0.37089534852531181</v>
      </c>
      <c r="T304" s="4">
        <f>Tabelle1!T103-'7. Iteration'!T103</f>
        <v>0.3708953485253117</v>
      </c>
      <c r="U304" s="4">
        <f>Tabelle1!U103-'7. Iteration'!U103</f>
        <v>0.37858226960374008</v>
      </c>
      <c r="V304" s="4">
        <f>Tabelle1!V103-'7. Iteration'!V103</f>
        <v>-0.5674895272533067</v>
      </c>
      <c r="W304" s="4">
        <f>Tabelle1!W103-'7. Iteration'!W103</f>
        <v>0.46328034141890229</v>
      </c>
      <c r="X304" s="4">
        <f>Tabelle1!X103-'7. Iteration'!X103</f>
        <v>-0.5367196585810976</v>
      </c>
      <c r="Y304" s="4">
        <f>Tabelle1!Y103-'7. Iteration'!Y103</f>
        <v>-0.52138768721107198</v>
      </c>
      <c r="Z304" s="4">
        <f>Tabelle1!Z103-'7. Iteration'!Z103</f>
        <v>-0.47574611079544593</v>
      </c>
      <c r="AA304" s="4">
        <f>Tabelle1!AA103-'7. Iteration'!AA103</f>
        <v>-0.47574611079544588</v>
      </c>
      <c r="AB304" s="4">
        <f>Tabelle1!AB103-'7. Iteration'!AB103</f>
        <v>-0.46820588844701577</v>
      </c>
      <c r="AC304" s="4">
        <f>Tabelle1!AC103-'7. Iteration'!AC103</f>
        <v>-0.44572715597913143</v>
      </c>
      <c r="AD304" s="4">
        <f>Tabelle1!AD103-'7. Iteration'!AD103</f>
        <v>-0.43828598256672979</v>
      </c>
      <c r="AE304" s="4">
        <f>Tabelle1!AE103-'7. Iteration'!AE103</f>
        <v>0.56912715799237856</v>
      </c>
      <c r="AF304" s="4">
        <f>Tabelle1!AF103-'7. Iteration'!AF103</f>
        <v>0.56912715799237856</v>
      </c>
      <c r="AG304" s="4">
        <f>Tabelle1!AG103-'7. Iteration'!AG103</f>
        <v>0.57651099719964716</v>
      </c>
      <c r="AH304" s="4">
        <f>Tabelle1!AH103-'7. Iteration'!AH103</f>
        <v>-0.4234890028003529</v>
      </c>
      <c r="AI304" s="4">
        <f>Tabelle1!AI103-'7. Iteration'!AI103</f>
        <v>-0.42348900280035295</v>
      </c>
      <c r="AJ304" s="4">
        <f>Tabelle1!AJ103-'7. Iteration'!AJ103</f>
        <v>-0.40881419993694851</v>
      </c>
      <c r="AK304" s="4">
        <f>Tabelle1!AK103-'7. Iteration'!AK103</f>
        <v>-0.33070431589242522</v>
      </c>
      <c r="AL304" s="4">
        <f>Tabelle1!AL103-'7. Iteration'!AL103</f>
        <v>0.67614802689098852</v>
      </c>
      <c r="AM304" s="4">
        <f>Tabelle1!AM103-'7. Iteration'!AM103</f>
        <v>0.70970568445575044</v>
      </c>
      <c r="AN304" s="4">
        <f>Tabelle1!AN103-'7. Iteration'!AN103</f>
        <v>-0.2579876040689516</v>
      </c>
      <c r="AO304" s="4">
        <f>Tabelle1!AO103-'7. Iteration'!AO103</f>
        <v>-0.25168491370693208</v>
      </c>
      <c r="AP304" s="4">
        <f>Tabelle1!AP103-'7. Iteration'!AP103</f>
        <v>-0.23310666995635618</v>
      </c>
      <c r="AQ304" s="4">
        <f>Tabelle1!AQ103-'7. Iteration'!AQ103</f>
        <v>0.7789976362759865</v>
      </c>
      <c r="AR304" s="4">
        <f>Tabelle1!AR103-'7. Iteration'!AR103</f>
        <v>-0.21503635009907002</v>
      </c>
      <c r="AS304" s="4">
        <f>Tabelle1!AS103-'7. Iteration'!AS103</f>
        <v>-0.19748940273897223</v>
      </c>
      <c r="AT304" s="4">
        <f>Tabelle1!AT103-'7. Iteration'!AT103</f>
        <v>-0.1481171686816839</v>
      </c>
      <c r="AU304" s="4">
        <f>Tabelle1!AU103-'7. Iteration'!AU103</f>
        <v>-3.1169324905546109E-2</v>
      </c>
    </row>
    <row r="305" spans="6:47">
      <c r="F305" s="7">
        <f>'6. Iteration'!F305-'7. Iteration'!G305/'7. Iteration'!AX104</f>
        <v>2.0601572558130367E-2</v>
      </c>
      <c r="G305">
        <f t="shared" si="39"/>
        <v>2.5664295500610335E-4</v>
      </c>
      <c r="H305" s="4">
        <f>Tabelle1!H104-'7. Iteration'!H104</f>
        <v>3.9396338560468092E-2</v>
      </c>
      <c r="I305" s="4">
        <f>Tabelle1!I104-'7. Iteration'!I104</f>
        <v>6.0569853643393734E-2</v>
      </c>
      <c r="J305" s="4">
        <f>Tabelle1!J104-'7. Iteration'!J104</f>
        <v>0.11977965971421822</v>
      </c>
      <c r="K305" s="4">
        <f>Tabelle1!K104-'7. Iteration'!K104</f>
        <v>0.1655695228894738</v>
      </c>
      <c r="L305" s="4">
        <f>Tabelle1!L104-'7. Iteration'!L104</f>
        <v>0.19304171619537702</v>
      </c>
      <c r="M305" s="4">
        <f>Tabelle1!M104-'7. Iteration'!M104</f>
        <v>-0.77867995990245431</v>
      </c>
      <c r="N305" s="4">
        <f>Tabelle1!N104-'7. Iteration'!N104</f>
        <v>0.28731144531738995</v>
      </c>
      <c r="O305" s="4">
        <f>Tabelle1!O104-'7. Iteration'!O104</f>
        <v>0.29480544351107385</v>
      </c>
      <c r="P305" s="4">
        <f>Tabelle1!P104-'7. Iteration'!P104</f>
        <v>-0.68256335728966044</v>
      </c>
      <c r="Q305" s="4">
        <f>Tabelle1!Q104-'7. Iteration'!Q104</f>
        <v>-0.65974411030938362</v>
      </c>
      <c r="R305" s="4">
        <f>Tabelle1!R104-'7. Iteration'!R104</f>
        <v>0.34789619896154989</v>
      </c>
      <c r="S305" s="4">
        <f>Tabelle1!S104-'7. Iteration'!S104</f>
        <v>0.37089534852531181</v>
      </c>
      <c r="T305" s="4">
        <f>Tabelle1!T104-'7. Iteration'!T104</f>
        <v>0.3708953485253117</v>
      </c>
      <c r="U305" s="4">
        <f>Tabelle1!U104-'7. Iteration'!U104</f>
        <v>0.3785822696037402</v>
      </c>
      <c r="V305" s="4">
        <f>Tabelle1!V104-'7. Iteration'!V104</f>
        <v>-0.5674895272533067</v>
      </c>
      <c r="W305" s="4">
        <f>Tabelle1!W104-'7. Iteration'!W104</f>
        <v>0.46328034141890229</v>
      </c>
      <c r="X305" s="4">
        <f>Tabelle1!X104-'7. Iteration'!X104</f>
        <v>0.4632803414189024</v>
      </c>
      <c r="Y305" s="4">
        <f>Tabelle1!Y104-'7. Iteration'!Y104</f>
        <v>0.47861231278892802</v>
      </c>
      <c r="Z305" s="4">
        <f>Tabelle1!Z104-'7. Iteration'!Z104</f>
        <v>-0.47574611079544593</v>
      </c>
      <c r="AA305" s="4">
        <f>Tabelle1!AA104-'7. Iteration'!AA104</f>
        <v>0.52425388920455407</v>
      </c>
      <c r="AB305" s="4">
        <f>Tabelle1!AB104-'7. Iteration'!AB104</f>
        <v>-0.46820588844701577</v>
      </c>
      <c r="AC305" s="4">
        <f>Tabelle1!AC104-'7. Iteration'!AC104</f>
        <v>0.55427284402086863</v>
      </c>
      <c r="AD305" s="4">
        <f>Tabelle1!AD104-'7. Iteration'!AD104</f>
        <v>0.56171401743327021</v>
      </c>
      <c r="AE305" s="4">
        <f>Tabelle1!AE104-'7. Iteration'!AE104</f>
        <v>0.56912715799237856</v>
      </c>
      <c r="AF305" s="4">
        <f>Tabelle1!AF104-'7. Iteration'!AF104</f>
        <v>0.56912715799237856</v>
      </c>
      <c r="AG305" s="4">
        <f>Tabelle1!AG104-'7. Iteration'!AG104</f>
        <v>-0.4234890028003529</v>
      </c>
      <c r="AH305" s="4">
        <f>Tabelle1!AH104-'7. Iteration'!AH104</f>
        <v>0.57651099719964716</v>
      </c>
      <c r="AI305" s="4">
        <f>Tabelle1!AI104-'7. Iteration'!AI104</f>
        <v>-0.42348900280035295</v>
      </c>
      <c r="AJ305" s="4">
        <f>Tabelle1!AJ104-'7. Iteration'!AJ104</f>
        <v>-0.40881419993694851</v>
      </c>
      <c r="AK305" s="4">
        <f>Tabelle1!AK104-'7. Iteration'!AK104</f>
        <v>-0.33070431589242522</v>
      </c>
      <c r="AL305" s="4">
        <f>Tabelle1!AL104-'7. Iteration'!AL104</f>
        <v>-0.32385197310901143</v>
      </c>
      <c r="AM305" s="4">
        <f>Tabelle1!AM104-'7. Iteration'!AM104</f>
        <v>-0.29029431554424956</v>
      </c>
      <c r="AN305" s="4">
        <f>Tabelle1!AN104-'7. Iteration'!AN104</f>
        <v>-0.25798760406895155</v>
      </c>
      <c r="AO305" s="4">
        <f>Tabelle1!AO104-'7. Iteration'!AO104</f>
        <v>-0.25168491370693197</v>
      </c>
      <c r="AP305" s="4">
        <f>Tabelle1!AP104-'7. Iteration'!AP104</f>
        <v>-0.23310666995635612</v>
      </c>
      <c r="AQ305" s="4">
        <f>Tabelle1!AQ104-'7. Iteration'!AQ104</f>
        <v>-0.22100236372401347</v>
      </c>
      <c r="AR305" s="4">
        <f>Tabelle1!AR104-'7. Iteration'!AR104</f>
        <v>-0.21503635009906999</v>
      </c>
      <c r="AS305" s="4">
        <f>Tabelle1!AS104-'7. Iteration'!AS104</f>
        <v>-0.1974894027389722</v>
      </c>
      <c r="AT305" s="4">
        <f>Tabelle1!AT104-'7. Iteration'!AT104</f>
        <v>-0.14811716868168387</v>
      </c>
      <c r="AU305" s="4">
        <f>Tabelle1!AU104-'7. Iteration'!AU104</f>
        <v>-3.1169324905546109E-2</v>
      </c>
    </row>
    <row r="306" spans="6:47">
      <c r="F306" s="7">
        <f>'6. Iteration'!F306-'7. Iteration'!G306/'7. Iteration'!AX105</f>
        <v>2.0601572558130284E-2</v>
      </c>
      <c r="G306">
        <f t="shared" si="39"/>
        <v>2.5664295500499312E-4</v>
      </c>
      <c r="H306" s="4">
        <f>Tabelle1!H105-'7. Iteration'!H105</f>
        <v>3.9396338560468092E-2</v>
      </c>
      <c r="I306" s="4">
        <f>Tabelle1!I105-'7. Iteration'!I105</f>
        <v>6.0569853643393734E-2</v>
      </c>
      <c r="J306" s="4">
        <f>Tabelle1!J105-'7. Iteration'!J105</f>
        <v>0.119779659714218</v>
      </c>
      <c r="K306" s="4">
        <f>Tabelle1!K105-'7. Iteration'!K105</f>
        <v>0.1655695228894738</v>
      </c>
      <c r="L306" s="4">
        <f>Tabelle1!L105-'7. Iteration'!L105</f>
        <v>0.19304171619537702</v>
      </c>
      <c r="M306" s="4">
        <f>Tabelle1!M105-'7. Iteration'!M105</f>
        <v>0.22132004009754569</v>
      </c>
      <c r="N306" s="4">
        <f>Tabelle1!N105-'7. Iteration'!N105</f>
        <v>-0.71268855468261005</v>
      </c>
      <c r="O306" s="4">
        <f>Tabelle1!O105-'7. Iteration'!O105</f>
        <v>0.29480544351107385</v>
      </c>
      <c r="P306" s="4">
        <f>Tabelle1!P105-'7. Iteration'!P105</f>
        <v>0.31743664271033956</v>
      </c>
      <c r="Q306" s="4">
        <f>Tabelle1!Q105-'7. Iteration'!Q105</f>
        <v>0.34025588969061638</v>
      </c>
      <c r="R306" s="4">
        <f>Tabelle1!R105-'7. Iteration'!R105</f>
        <v>-0.65210380103845011</v>
      </c>
      <c r="S306" s="4">
        <f>Tabelle1!S105-'7. Iteration'!S105</f>
        <v>0.37089534852531181</v>
      </c>
      <c r="T306" s="4">
        <f>Tabelle1!T105-'7. Iteration'!T105</f>
        <v>-0.6291046514746883</v>
      </c>
      <c r="U306" s="4">
        <f>Tabelle1!U105-'7. Iteration'!U105</f>
        <v>0.37858226960374008</v>
      </c>
      <c r="V306" s="4">
        <f>Tabelle1!V105-'7. Iteration'!V105</f>
        <v>0.4325104727466933</v>
      </c>
      <c r="W306" s="4">
        <f>Tabelle1!W105-'7. Iteration'!W105</f>
        <v>0.46328034141890229</v>
      </c>
      <c r="X306" s="4">
        <f>Tabelle1!X105-'7. Iteration'!X105</f>
        <v>-0.5367196585810976</v>
      </c>
      <c r="Y306" s="4">
        <f>Tabelle1!Y105-'7. Iteration'!Y105</f>
        <v>-0.52138768721107198</v>
      </c>
      <c r="Z306" s="4">
        <f>Tabelle1!Z105-'7. Iteration'!Z105</f>
        <v>0.52425388920455407</v>
      </c>
      <c r="AA306" s="4">
        <f>Tabelle1!AA105-'7. Iteration'!AA105</f>
        <v>-0.47574611079544588</v>
      </c>
      <c r="AB306" s="4">
        <f>Tabelle1!AB105-'7. Iteration'!AB105</f>
        <v>-0.46820588844701577</v>
      </c>
      <c r="AC306" s="4">
        <f>Tabelle1!AC105-'7. Iteration'!AC105</f>
        <v>0.55427284402086863</v>
      </c>
      <c r="AD306" s="4">
        <f>Tabelle1!AD105-'7. Iteration'!AD105</f>
        <v>0.56171401743327021</v>
      </c>
      <c r="AE306" s="4">
        <f>Tabelle1!AE105-'7. Iteration'!AE105</f>
        <v>-0.43087284200762144</v>
      </c>
      <c r="AF306" s="4">
        <f>Tabelle1!AF105-'7. Iteration'!AF105</f>
        <v>0.56912715799237856</v>
      </c>
      <c r="AG306" s="4">
        <f>Tabelle1!AG105-'7. Iteration'!AG105</f>
        <v>-0.4234890028003529</v>
      </c>
      <c r="AH306" s="4">
        <f>Tabelle1!AH105-'7. Iteration'!AH105</f>
        <v>0.57651099719964716</v>
      </c>
      <c r="AI306" s="4">
        <f>Tabelle1!AI105-'7. Iteration'!AI105</f>
        <v>-0.42348900280035295</v>
      </c>
      <c r="AJ306" s="4">
        <f>Tabelle1!AJ105-'7. Iteration'!AJ105</f>
        <v>-0.40881419993694851</v>
      </c>
      <c r="AK306" s="4">
        <f>Tabelle1!AK105-'7. Iteration'!AK105</f>
        <v>-0.33070431589242522</v>
      </c>
      <c r="AL306" s="4">
        <f>Tabelle1!AL105-'7. Iteration'!AL105</f>
        <v>-0.32385197310901143</v>
      </c>
      <c r="AM306" s="4">
        <f>Tabelle1!AM105-'7. Iteration'!AM105</f>
        <v>0.70970568445575044</v>
      </c>
      <c r="AN306" s="4">
        <f>Tabelle1!AN105-'7. Iteration'!AN105</f>
        <v>0.7420123959310484</v>
      </c>
      <c r="AO306" s="4">
        <f>Tabelle1!AO105-'7. Iteration'!AO105</f>
        <v>-0.25168491370693208</v>
      </c>
      <c r="AP306" s="4">
        <f>Tabelle1!AP105-'7. Iteration'!AP105</f>
        <v>-0.23310666995635618</v>
      </c>
      <c r="AQ306" s="4">
        <f>Tabelle1!AQ105-'7. Iteration'!AQ105</f>
        <v>-0.22100236372401352</v>
      </c>
      <c r="AR306" s="4">
        <f>Tabelle1!AR105-'7. Iteration'!AR105</f>
        <v>-0.21503635009907002</v>
      </c>
      <c r="AS306" s="4">
        <f>Tabelle1!AS105-'7. Iteration'!AS105</f>
        <v>-0.19748940273897223</v>
      </c>
      <c r="AT306" s="4">
        <f>Tabelle1!AT105-'7. Iteration'!AT105</f>
        <v>-0.1481171686816839</v>
      </c>
      <c r="AU306" s="4">
        <f>Tabelle1!AU105-'7. Iteration'!AU105</f>
        <v>-3.1169324905546109E-2</v>
      </c>
    </row>
    <row r="307" spans="6:47">
      <c r="F307" s="7">
        <f>'6. Iteration'!F307-'7. Iteration'!G307/'7. Iteration'!AX106</f>
        <v>-0.10452195156628889</v>
      </c>
      <c r="G307">
        <f t="shared" si="39"/>
        <v>1.2128225217402158E-4</v>
      </c>
      <c r="H307" s="4">
        <f>Tabelle1!H106-'7. Iteration'!H106</f>
        <v>4.4413478073223711E-2</v>
      </c>
      <c r="I307" s="4">
        <f>Tabelle1!I106-'7. Iteration'!I106</f>
        <v>6.8092310758282593E-2</v>
      </c>
      <c r="J307" s="4">
        <f>Tabelle1!J106-'7. Iteration'!J106</f>
        <v>0.13360981008946105</v>
      </c>
      <c r="K307" s="4">
        <f>Tabelle1!K106-'7. Iteration'!K106</f>
        <v>0.18358402211908897</v>
      </c>
      <c r="L307" s="4">
        <f>Tabelle1!L106-'7. Iteration'!L106</f>
        <v>-0.78671872877510463</v>
      </c>
      <c r="M307" s="4">
        <f>Tabelle1!M106-'7. Iteration'!M106</f>
        <v>0.24362932870431275</v>
      </c>
      <c r="N307" s="4">
        <f>Tabelle1!N106-'7. Iteration'!N106</f>
        <v>0.31359380896330602</v>
      </c>
      <c r="O307" s="4">
        <f>Tabelle1!O106-'7. Iteration'!O106</f>
        <v>-0.67853587807471316</v>
      </c>
      <c r="P307" s="4">
        <f>Tabelle1!P106-'7. Iteration'!P106</f>
        <v>0.34514020924661526</v>
      </c>
      <c r="Q307" s="4">
        <f>Tabelle1!Q106-'7. Iteration'!Q106</f>
        <v>0.36887469789353211</v>
      </c>
      <c r="R307" s="4">
        <f>Tabelle1!R106-'7. Iteration'!R106</f>
        <v>-0.62320938194906095</v>
      </c>
      <c r="S307" s="4">
        <f>Tabelle1!S106-'7. Iteration'!S106</f>
        <v>0.40052670472969976</v>
      </c>
      <c r="T307" s="4">
        <f>Tabelle1!T106-'7. Iteration'!T106</f>
        <v>0.40052670472969953</v>
      </c>
      <c r="U307" s="4">
        <f>Tabelle1!U106-'7. Iteration'!U106</f>
        <v>0.40842904480419495</v>
      </c>
      <c r="V307" s="4">
        <f>Tabelle1!V106-'7. Iteration'!V106</f>
        <v>0.46343811061758677</v>
      </c>
      <c r="W307" s="4">
        <f>Tabelle1!W106-'7. Iteration'!W106</f>
        <v>-0.50550899104335978</v>
      </c>
      <c r="X307" s="4">
        <f>Tabelle1!X106-'7. Iteration'!X106</f>
        <v>0.49449100895664022</v>
      </c>
      <c r="Y307" s="4">
        <f>Tabelle1!Y106-'7. Iteration'!Y106</f>
        <v>0.5098746425805909</v>
      </c>
      <c r="Z307" s="4">
        <f>Tabelle1!Z106-'7. Iteration'!Z106</f>
        <v>-0.44467781541596213</v>
      </c>
      <c r="AA307" s="4">
        <f>Tabelle1!AA106-'7. Iteration'!AA106</f>
        <v>0.55532218458403793</v>
      </c>
      <c r="AB307" s="4">
        <f>Tabelle1!AB106-'7. Iteration'!AB106</f>
        <v>-0.43721934091957393</v>
      </c>
      <c r="AC307" s="4">
        <f>Tabelle1!AC106-'7. Iteration'!AC106</f>
        <v>-0.41506714801061606</v>
      </c>
      <c r="AD307" s="4">
        <f>Tabelle1!AD106-'7. Iteration'!AD106</f>
        <v>0.59223872692153567</v>
      </c>
      <c r="AE307" s="4">
        <f>Tabelle1!AE106-'7. Iteration'!AE106</f>
        <v>-0.40049631390850277</v>
      </c>
      <c r="AF307" s="4">
        <f>Tabelle1!AF106-'7. Iteration'!AF106</f>
        <v>-0.40049631390850277</v>
      </c>
      <c r="AG307" s="4">
        <f>Tabelle1!AG106-'7. Iteration'!AG106</f>
        <v>-0.39327332200306786</v>
      </c>
      <c r="AH307" s="4">
        <f>Tabelle1!AH106-'7. Iteration'!AH106</f>
        <v>-0.39327332200306786</v>
      </c>
      <c r="AI307" s="4">
        <f>Tabelle1!AI106-'7. Iteration'!AI106</f>
        <v>-0.39327332200306786</v>
      </c>
      <c r="AJ307" s="4">
        <f>Tabelle1!AJ106-'7. Iteration'!AJ106</f>
        <v>-0.3789573089238214</v>
      </c>
      <c r="AK307" s="4">
        <f>Tabelle1!AK106-'7. Iteration'!AK106</f>
        <v>-0.3036222425862462</v>
      </c>
      <c r="AL307" s="4">
        <f>Tabelle1!AL106-'7. Iteration'!AL106</f>
        <v>0.70291802771876233</v>
      </c>
      <c r="AM307" s="4">
        <f>Tabelle1!AM106-'7. Iteration'!AM106</f>
        <v>-0.26521019919036215</v>
      </c>
      <c r="AN307" s="4">
        <f>Tabelle1!AN106-'7. Iteration'!AN106</f>
        <v>-0.23477162187922743</v>
      </c>
      <c r="AO307" s="4">
        <f>Tabelle1!AO106-'7. Iteration'!AO106</f>
        <v>0.77113883162066921</v>
      </c>
      <c r="AP307" s="4">
        <f>Tabelle1!AP106-'7. Iteration'!AP106</f>
        <v>-0.21149152147319841</v>
      </c>
      <c r="AQ307" s="4">
        <f>Tabelle1!AQ106-'7. Iteration'!AQ106</f>
        <v>-0.20021657672355145</v>
      </c>
      <c r="AR307" s="4">
        <f>Tabelle1!AR106-'7. Iteration'!AR106</f>
        <v>-0.19467145735452862</v>
      </c>
      <c r="AS307" s="4">
        <f>Tabelle1!AS106-'7. Iteration'!AS106</f>
        <v>0.82159140875832515</v>
      </c>
      <c r="AT307" s="4">
        <f>Tabelle1!AT106-'7. Iteration'!AT106</f>
        <v>-0.13301589096156835</v>
      </c>
      <c r="AU307" s="4">
        <f>Tabelle1!AU106-'7. Iteration'!AU106</f>
        <v>-2.7605082510287409E-2</v>
      </c>
    </row>
    <row r="308" spans="6:47">
      <c r="F308" s="7">
        <f>'6. Iteration'!F308-'7. Iteration'!G308/'7. Iteration'!AX107</f>
        <v>-0.10452195156628892</v>
      </c>
      <c r="G308">
        <f t="shared" si="39"/>
        <v>1.2128225217396607E-4</v>
      </c>
      <c r="H308" s="4">
        <f>Tabelle1!H107-'7. Iteration'!H107</f>
        <v>4.4413478073223711E-2</v>
      </c>
      <c r="I308" s="4">
        <f>Tabelle1!I107-'7. Iteration'!I107</f>
        <v>6.8092310758282593E-2</v>
      </c>
      <c r="J308" s="4">
        <f>Tabelle1!J107-'7. Iteration'!J107</f>
        <v>0.13360981008946105</v>
      </c>
      <c r="K308" s="4">
        <f>Tabelle1!K107-'7. Iteration'!K107</f>
        <v>0.18358402211908897</v>
      </c>
      <c r="L308" s="4">
        <f>Tabelle1!L107-'7. Iteration'!L107</f>
        <v>-0.78671872877510463</v>
      </c>
      <c r="M308" s="4">
        <f>Tabelle1!M107-'7. Iteration'!M107</f>
        <v>0.24362932870431275</v>
      </c>
      <c r="N308" s="4">
        <f>Tabelle1!N107-'7. Iteration'!N107</f>
        <v>0.31359380896330602</v>
      </c>
      <c r="O308" s="4">
        <f>Tabelle1!O107-'7. Iteration'!O107</f>
        <v>0.32146412192528684</v>
      </c>
      <c r="P308" s="4">
        <f>Tabelle1!P107-'7. Iteration'!P107</f>
        <v>0.34514020924661526</v>
      </c>
      <c r="Q308" s="4">
        <f>Tabelle1!Q107-'7. Iteration'!Q107</f>
        <v>-0.63112530210646789</v>
      </c>
      <c r="R308" s="4">
        <f>Tabelle1!R107-'7. Iteration'!R107</f>
        <v>0.37679061805093905</v>
      </c>
      <c r="S308" s="4">
        <f>Tabelle1!S107-'7. Iteration'!S107</f>
        <v>0.40052670472969976</v>
      </c>
      <c r="T308" s="4">
        <f>Tabelle1!T107-'7. Iteration'!T107</f>
        <v>-0.59947329527030047</v>
      </c>
      <c r="U308" s="4">
        <f>Tabelle1!U107-'7. Iteration'!U107</f>
        <v>0.40842904480419495</v>
      </c>
      <c r="V308" s="4">
        <f>Tabelle1!V107-'7. Iteration'!V107</f>
        <v>-0.53656188938241323</v>
      </c>
      <c r="W308" s="4">
        <f>Tabelle1!W107-'7. Iteration'!W107</f>
        <v>-0.50550899104335978</v>
      </c>
      <c r="X308" s="4">
        <f>Tabelle1!X107-'7. Iteration'!X107</f>
        <v>0.49449100895664022</v>
      </c>
      <c r="Y308" s="4">
        <f>Tabelle1!Y107-'7. Iteration'!Y107</f>
        <v>-0.49012535741940916</v>
      </c>
      <c r="Z308" s="4">
        <f>Tabelle1!Z107-'7. Iteration'!Z107</f>
        <v>-0.44467781541596213</v>
      </c>
      <c r="AA308" s="4">
        <f>Tabelle1!AA107-'7. Iteration'!AA107</f>
        <v>0.55532218458403793</v>
      </c>
      <c r="AB308" s="4">
        <f>Tabelle1!AB107-'7. Iteration'!AB107</f>
        <v>-0.43721934091957393</v>
      </c>
      <c r="AC308" s="4">
        <f>Tabelle1!AC107-'7. Iteration'!AC107</f>
        <v>-0.41506714801061606</v>
      </c>
      <c r="AD308" s="4">
        <f>Tabelle1!AD107-'7. Iteration'!AD107</f>
        <v>-0.40776127307846438</v>
      </c>
      <c r="AE308" s="4">
        <f>Tabelle1!AE107-'7. Iteration'!AE107</f>
        <v>-0.40049631390850277</v>
      </c>
      <c r="AF308" s="4">
        <f>Tabelle1!AF107-'7. Iteration'!AF107</f>
        <v>0.59950368609149729</v>
      </c>
      <c r="AG308" s="4">
        <f>Tabelle1!AG107-'7. Iteration'!AG107</f>
        <v>0.60672667799693214</v>
      </c>
      <c r="AH308" s="4">
        <f>Tabelle1!AH107-'7. Iteration'!AH107</f>
        <v>-0.39327332200306786</v>
      </c>
      <c r="AI308" s="4">
        <f>Tabelle1!AI107-'7. Iteration'!AI107</f>
        <v>-0.39327332200306786</v>
      </c>
      <c r="AJ308" s="4">
        <f>Tabelle1!AJ107-'7. Iteration'!AJ107</f>
        <v>-0.3789573089238214</v>
      </c>
      <c r="AK308" s="4">
        <f>Tabelle1!AK107-'7. Iteration'!AK107</f>
        <v>-0.3036222425862462</v>
      </c>
      <c r="AL308" s="4">
        <f>Tabelle1!AL107-'7. Iteration'!AL107</f>
        <v>0.70291802771876233</v>
      </c>
      <c r="AM308" s="4">
        <f>Tabelle1!AM107-'7. Iteration'!AM107</f>
        <v>-0.26521019919036215</v>
      </c>
      <c r="AN308" s="4">
        <f>Tabelle1!AN107-'7. Iteration'!AN107</f>
        <v>0.7652283781207726</v>
      </c>
      <c r="AO308" s="4">
        <f>Tabelle1!AO107-'7. Iteration'!AO107</f>
        <v>0.77113883162066921</v>
      </c>
      <c r="AP308" s="4">
        <f>Tabelle1!AP107-'7. Iteration'!AP107</f>
        <v>-0.21149152147319841</v>
      </c>
      <c r="AQ308" s="4">
        <f>Tabelle1!AQ107-'7. Iteration'!AQ107</f>
        <v>0.79978342327644858</v>
      </c>
      <c r="AR308" s="4">
        <f>Tabelle1!AR107-'7. Iteration'!AR107</f>
        <v>-0.19467145735452862</v>
      </c>
      <c r="AS308" s="4">
        <f>Tabelle1!AS107-'7. Iteration'!AS107</f>
        <v>-0.17840859124167491</v>
      </c>
      <c r="AT308" s="4">
        <f>Tabelle1!AT107-'7. Iteration'!AT107</f>
        <v>-0.13301589096156835</v>
      </c>
      <c r="AU308" s="4">
        <f>Tabelle1!AU107-'7. Iteration'!AU107</f>
        <v>-2.7605082510287409E-2</v>
      </c>
    </row>
    <row r="309" spans="6:47">
      <c r="F309" s="7">
        <f>'6. Iteration'!F309-'7. Iteration'!G309/'7. Iteration'!AX108</f>
        <v>-0.10452195156628898</v>
      </c>
      <c r="G309">
        <f t="shared" si="39"/>
        <v>1.21282252173633E-4</v>
      </c>
      <c r="H309" s="4">
        <f>Tabelle1!H108-'7. Iteration'!H108</f>
        <v>4.4413478073223711E-2</v>
      </c>
      <c r="I309" s="4">
        <f>Tabelle1!I108-'7. Iteration'!I108</f>
        <v>6.8092310758282593E-2</v>
      </c>
      <c r="J309" s="4">
        <f>Tabelle1!J108-'7. Iteration'!J108</f>
        <v>0.13360981008946105</v>
      </c>
      <c r="K309" s="4">
        <f>Tabelle1!K108-'7. Iteration'!K108</f>
        <v>0.18358402211908897</v>
      </c>
      <c r="L309" s="4">
        <f>Tabelle1!L108-'7. Iteration'!L108</f>
        <v>0.21328127122489537</v>
      </c>
      <c r="M309" s="4">
        <f>Tabelle1!M108-'7. Iteration'!M108</f>
        <v>0.24362932870431275</v>
      </c>
      <c r="N309" s="4">
        <f>Tabelle1!N108-'7. Iteration'!N108</f>
        <v>-0.68640619103669398</v>
      </c>
      <c r="O309" s="4">
        <f>Tabelle1!O108-'7. Iteration'!O108</f>
        <v>-0.67853587807471316</v>
      </c>
      <c r="P309" s="4">
        <f>Tabelle1!P108-'7. Iteration'!P108</f>
        <v>0.34514020924661526</v>
      </c>
      <c r="Q309" s="4">
        <f>Tabelle1!Q108-'7. Iteration'!Q108</f>
        <v>-0.63112530210646789</v>
      </c>
      <c r="R309" s="4">
        <f>Tabelle1!R108-'7. Iteration'!R108</f>
        <v>0.37679061805093905</v>
      </c>
      <c r="S309" s="4">
        <f>Tabelle1!S108-'7. Iteration'!S108</f>
        <v>0.40052670472969976</v>
      </c>
      <c r="T309" s="4">
        <f>Tabelle1!T108-'7. Iteration'!T108</f>
        <v>0.40052670472969953</v>
      </c>
      <c r="U309" s="4">
        <f>Tabelle1!U108-'7. Iteration'!U108</f>
        <v>0.40842904480419495</v>
      </c>
      <c r="V309" s="4">
        <f>Tabelle1!V108-'7. Iteration'!V108</f>
        <v>0.46343811061758688</v>
      </c>
      <c r="W309" s="4">
        <f>Tabelle1!W108-'7. Iteration'!W108</f>
        <v>-0.50550899104335978</v>
      </c>
      <c r="X309" s="4">
        <f>Tabelle1!X108-'7. Iteration'!X108</f>
        <v>-0.50550899104335978</v>
      </c>
      <c r="Y309" s="4">
        <f>Tabelle1!Y108-'7. Iteration'!Y108</f>
        <v>-0.49012535741940916</v>
      </c>
      <c r="Z309" s="4">
        <f>Tabelle1!Z108-'7. Iteration'!Z108</f>
        <v>-0.44467781541596213</v>
      </c>
      <c r="AA309" s="4">
        <f>Tabelle1!AA108-'7. Iteration'!AA108</f>
        <v>-0.44467781541596213</v>
      </c>
      <c r="AB309" s="4">
        <f>Tabelle1!AB108-'7. Iteration'!AB108</f>
        <v>0.56278065908042607</v>
      </c>
      <c r="AC309" s="4">
        <f>Tabelle1!AC108-'7. Iteration'!AC108</f>
        <v>0.58493285198938394</v>
      </c>
      <c r="AD309" s="4">
        <f>Tabelle1!AD108-'7. Iteration'!AD108</f>
        <v>0.59223872692153567</v>
      </c>
      <c r="AE309" s="4">
        <f>Tabelle1!AE108-'7. Iteration'!AE108</f>
        <v>-0.40049631390850277</v>
      </c>
      <c r="AF309" s="4">
        <f>Tabelle1!AF108-'7. Iteration'!AF108</f>
        <v>-0.40049631390850277</v>
      </c>
      <c r="AG309" s="4">
        <f>Tabelle1!AG108-'7. Iteration'!AG108</f>
        <v>0.60672667799693214</v>
      </c>
      <c r="AH309" s="4">
        <f>Tabelle1!AH108-'7. Iteration'!AH108</f>
        <v>0.60672667799693214</v>
      </c>
      <c r="AI309" s="4">
        <f>Tabelle1!AI108-'7. Iteration'!AI108</f>
        <v>-0.39327332200306786</v>
      </c>
      <c r="AJ309" s="4">
        <f>Tabelle1!AJ108-'7. Iteration'!AJ108</f>
        <v>0.6210426910761786</v>
      </c>
      <c r="AK309" s="4">
        <f>Tabelle1!AK108-'7. Iteration'!AK108</f>
        <v>-0.3036222425862462</v>
      </c>
      <c r="AL309" s="4">
        <f>Tabelle1!AL108-'7. Iteration'!AL108</f>
        <v>-0.29708197228123773</v>
      </c>
      <c r="AM309" s="4">
        <f>Tabelle1!AM108-'7. Iteration'!AM108</f>
        <v>-0.26521019919036215</v>
      </c>
      <c r="AN309" s="4">
        <f>Tabelle1!AN108-'7. Iteration'!AN108</f>
        <v>-0.23477162187922743</v>
      </c>
      <c r="AO309" s="4">
        <f>Tabelle1!AO108-'7. Iteration'!AO108</f>
        <v>-0.22886116837933082</v>
      </c>
      <c r="AP309" s="4">
        <f>Tabelle1!AP108-'7. Iteration'!AP108</f>
        <v>-0.21149152147319841</v>
      </c>
      <c r="AQ309" s="4">
        <f>Tabelle1!AQ108-'7. Iteration'!AQ108</f>
        <v>-0.20021657672355145</v>
      </c>
      <c r="AR309" s="4">
        <f>Tabelle1!AR108-'7. Iteration'!AR108</f>
        <v>-0.19467145735452862</v>
      </c>
      <c r="AS309" s="4">
        <f>Tabelle1!AS108-'7. Iteration'!AS108</f>
        <v>-0.17840859124167491</v>
      </c>
      <c r="AT309" s="4">
        <f>Tabelle1!AT108-'7. Iteration'!AT108</f>
        <v>0.86698410903843159</v>
      </c>
      <c r="AU309" s="4">
        <f>Tabelle1!AU108-'7. Iteration'!AU108</f>
        <v>-2.7605082510287409E-2</v>
      </c>
    </row>
    <row r="310" spans="6:47">
      <c r="F310" s="7">
        <f>'6. Iteration'!F310-'7. Iteration'!G310/'7. Iteration'!AX109</f>
        <v>-0.10452195156628895</v>
      </c>
      <c r="G310">
        <f t="shared" si="39"/>
        <v>1.21282252173633E-4</v>
      </c>
      <c r="H310" s="4">
        <f>Tabelle1!H109-'7. Iteration'!H109</f>
        <v>4.4413478073223711E-2</v>
      </c>
      <c r="I310" s="4">
        <f>Tabelle1!I109-'7. Iteration'!I109</f>
        <v>6.8092310758282593E-2</v>
      </c>
      <c r="J310" s="4">
        <f>Tabelle1!J109-'7. Iteration'!J109</f>
        <v>0.13360981008946105</v>
      </c>
      <c r="K310" s="4">
        <f>Tabelle1!K109-'7. Iteration'!K109</f>
        <v>0.18358402211908897</v>
      </c>
      <c r="L310" s="4">
        <f>Tabelle1!L109-'7. Iteration'!L109</f>
        <v>0.21328127122489537</v>
      </c>
      <c r="M310" s="4">
        <f>Tabelle1!M109-'7. Iteration'!M109</f>
        <v>0.24362932870431275</v>
      </c>
      <c r="N310" s="4">
        <f>Tabelle1!N109-'7. Iteration'!N109</f>
        <v>0.31359380896330602</v>
      </c>
      <c r="O310" s="4">
        <f>Tabelle1!O109-'7. Iteration'!O109</f>
        <v>-0.67853587807471316</v>
      </c>
      <c r="P310" s="4">
        <f>Tabelle1!P109-'7. Iteration'!P109</f>
        <v>-0.65485979075338474</v>
      </c>
      <c r="Q310" s="4">
        <f>Tabelle1!Q109-'7. Iteration'!Q109</f>
        <v>0.36887469789353211</v>
      </c>
      <c r="R310" s="4">
        <f>Tabelle1!R109-'7. Iteration'!R109</f>
        <v>0.37679061805093905</v>
      </c>
      <c r="S310" s="4">
        <f>Tabelle1!S109-'7. Iteration'!S109</f>
        <v>-0.59947329527030024</v>
      </c>
      <c r="T310" s="4">
        <f>Tabelle1!T109-'7. Iteration'!T109</f>
        <v>0.40052670472969953</v>
      </c>
      <c r="U310" s="4">
        <f>Tabelle1!U109-'7. Iteration'!U109</f>
        <v>0.40842904480419495</v>
      </c>
      <c r="V310" s="4">
        <f>Tabelle1!V109-'7. Iteration'!V109</f>
        <v>0.46343811061758677</v>
      </c>
      <c r="W310" s="4">
        <f>Tabelle1!W109-'7. Iteration'!W109</f>
        <v>0.49449100895664022</v>
      </c>
      <c r="X310" s="4">
        <f>Tabelle1!X109-'7. Iteration'!X109</f>
        <v>-0.50550899104335978</v>
      </c>
      <c r="Y310" s="4">
        <f>Tabelle1!Y109-'7. Iteration'!Y109</f>
        <v>0.5098746425805909</v>
      </c>
      <c r="Z310" s="4">
        <f>Tabelle1!Z109-'7. Iteration'!Z109</f>
        <v>-0.44467781541596213</v>
      </c>
      <c r="AA310" s="4">
        <f>Tabelle1!AA109-'7. Iteration'!AA109</f>
        <v>-0.44467781541596213</v>
      </c>
      <c r="AB310" s="4">
        <f>Tabelle1!AB109-'7. Iteration'!AB109</f>
        <v>0.56278065908042607</v>
      </c>
      <c r="AC310" s="4">
        <f>Tabelle1!AC109-'7. Iteration'!AC109</f>
        <v>0.58493285198938394</v>
      </c>
      <c r="AD310" s="4">
        <f>Tabelle1!AD109-'7. Iteration'!AD109</f>
        <v>0.59223872692153567</v>
      </c>
      <c r="AE310" s="4">
        <f>Tabelle1!AE109-'7. Iteration'!AE109</f>
        <v>0.59950368609149729</v>
      </c>
      <c r="AF310" s="4">
        <f>Tabelle1!AF109-'7. Iteration'!AF109</f>
        <v>-0.40049631390850277</v>
      </c>
      <c r="AG310" s="4">
        <f>Tabelle1!AG109-'7. Iteration'!AG109</f>
        <v>-0.39327332200306786</v>
      </c>
      <c r="AH310" s="4">
        <f>Tabelle1!AH109-'7. Iteration'!AH109</f>
        <v>-0.39327332200306786</v>
      </c>
      <c r="AI310" s="4">
        <f>Tabelle1!AI109-'7. Iteration'!AI109</f>
        <v>-0.39327332200306786</v>
      </c>
      <c r="AJ310" s="4">
        <f>Tabelle1!AJ109-'7. Iteration'!AJ109</f>
        <v>0.6210426910761786</v>
      </c>
      <c r="AK310" s="4">
        <f>Tabelle1!AK109-'7. Iteration'!AK109</f>
        <v>-0.3036222425862462</v>
      </c>
      <c r="AL310" s="4">
        <f>Tabelle1!AL109-'7. Iteration'!AL109</f>
        <v>-0.29708197228123773</v>
      </c>
      <c r="AM310" s="4">
        <f>Tabelle1!AM109-'7. Iteration'!AM109</f>
        <v>-0.26521019919036215</v>
      </c>
      <c r="AN310" s="4">
        <f>Tabelle1!AN109-'7. Iteration'!AN109</f>
        <v>-0.23477162187922743</v>
      </c>
      <c r="AO310" s="4">
        <f>Tabelle1!AO109-'7. Iteration'!AO109</f>
        <v>-0.22886116837933082</v>
      </c>
      <c r="AP310" s="4">
        <f>Tabelle1!AP109-'7. Iteration'!AP109</f>
        <v>-0.21149152147319841</v>
      </c>
      <c r="AQ310" s="4">
        <f>Tabelle1!AQ109-'7. Iteration'!AQ109</f>
        <v>-0.20021657672355145</v>
      </c>
      <c r="AR310" s="4">
        <f>Tabelle1!AR109-'7. Iteration'!AR109</f>
        <v>-0.19467145735452862</v>
      </c>
      <c r="AS310" s="4">
        <f>Tabelle1!AS109-'7. Iteration'!AS109</f>
        <v>-0.17840859124167491</v>
      </c>
      <c r="AT310" s="4">
        <f>Tabelle1!AT109-'7. Iteration'!AT109</f>
        <v>-0.13301589096156835</v>
      </c>
      <c r="AU310" s="4">
        <f>Tabelle1!AU109-'7. Iteration'!AU109</f>
        <v>-2.7605082510287409E-2</v>
      </c>
    </row>
    <row r="311" spans="6:47">
      <c r="F311" s="7">
        <f>'6. Iteration'!F311-'7. Iteration'!G311/'7. Iteration'!AX110</f>
        <v>-0.10452195156628902</v>
      </c>
      <c r="G311">
        <f t="shared" si="39"/>
        <v>1.2128225217318891E-4</v>
      </c>
      <c r="H311" s="4">
        <f>Tabelle1!H110-'7. Iteration'!H110</f>
        <v>4.4413478073223711E-2</v>
      </c>
      <c r="I311" s="4">
        <f>Tabelle1!I110-'7. Iteration'!I110</f>
        <v>6.8092310758282593E-2</v>
      </c>
      <c r="J311" s="4">
        <f>Tabelle1!J110-'7. Iteration'!J110</f>
        <v>0.13360981008946105</v>
      </c>
      <c r="K311" s="4">
        <f>Tabelle1!K110-'7. Iteration'!K110</f>
        <v>0.18358402211908897</v>
      </c>
      <c r="L311" s="4">
        <f>Tabelle1!L110-'7. Iteration'!L110</f>
        <v>0.21328127122489537</v>
      </c>
      <c r="M311" s="4">
        <f>Tabelle1!M110-'7. Iteration'!M110</f>
        <v>0.24362932870431275</v>
      </c>
      <c r="N311" s="4">
        <f>Tabelle1!N110-'7. Iteration'!N110</f>
        <v>0.31359380896330602</v>
      </c>
      <c r="O311" s="4">
        <f>Tabelle1!O110-'7. Iteration'!O110</f>
        <v>0.32146412192528684</v>
      </c>
      <c r="P311" s="4">
        <f>Tabelle1!P110-'7. Iteration'!P110</f>
        <v>-0.65485979075338474</v>
      </c>
      <c r="Q311" s="4">
        <f>Tabelle1!Q110-'7. Iteration'!Q110</f>
        <v>0.36887469789353211</v>
      </c>
      <c r="R311" s="4">
        <f>Tabelle1!R110-'7. Iteration'!R110</f>
        <v>-0.62320938194906095</v>
      </c>
      <c r="S311" s="4">
        <f>Tabelle1!S110-'7. Iteration'!S110</f>
        <v>-0.59947329527030024</v>
      </c>
      <c r="T311" s="4">
        <f>Tabelle1!T110-'7. Iteration'!T110</f>
        <v>0.40052670472969953</v>
      </c>
      <c r="U311" s="4">
        <f>Tabelle1!U110-'7. Iteration'!U110</f>
        <v>-0.59157095519580505</v>
      </c>
      <c r="V311" s="4">
        <f>Tabelle1!V110-'7. Iteration'!V110</f>
        <v>0.46343811061758677</v>
      </c>
      <c r="W311" s="4">
        <f>Tabelle1!W110-'7. Iteration'!W110</f>
        <v>-0.50550899104335978</v>
      </c>
      <c r="X311" s="4">
        <f>Tabelle1!X110-'7. Iteration'!X110</f>
        <v>-0.50550899104335978</v>
      </c>
      <c r="Y311" s="4">
        <f>Tabelle1!Y110-'7. Iteration'!Y110</f>
        <v>0.5098746425805909</v>
      </c>
      <c r="Z311" s="4">
        <f>Tabelle1!Z110-'7. Iteration'!Z110</f>
        <v>0.55532218458403793</v>
      </c>
      <c r="AA311" s="4">
        <f>Tabelle1!AA110-'7. Iteration'!AA110</f>
        <v>-0.44467781541596213</v>
      </c>
      <c r="AB311" s="4">
        <f>Tabelle1!AB110-'7. Iteration'!AB110</f>
        <v>0.56278065908042607</v>
      </c>
      <c r="AC311" s="4">
        <f>Tabelle1!AC110-'7. Iteration'!AC110</f>
        <v>0.58493285198938394</v>
      </c>
      <c r="AD311" s="4">
        <f>Tabelle1!AD110-'7. Iteration'!AD110</f>
        <v>0.59223872692153567</v>
      </c>
      <c r="AE311" s="4">
        <f>Tabelle1!AE110-'7. Iteration'!AE110</f>
        <v>0.59950368609149729</v>
      </c>
      <c r="AF311" s="4">
        <f>Tabelle1!AF110-'7. Iteration'!AF110</f>
        <v>-0.40049631390850277</v>
      </c>
      <c r="AG311" s="4">
        <f>Tabelle1!AG110-'7. Iteration'!AG110</f>
        <v>-0.39327332200306786</v>
      </c>
      <c r="AH311" s="4">
        <f>Tabelle1!AH110-'7. Iteration'!AH110</f>
        <v>0.60672667799693214</v>
      </c>
      <c r="AI311" s="4">
        <f>Tabelle1!AI110-'7. Iteration'!AI110</f>
        <v>-0.39327332200306786</v>
      </c>
      <c r="AJ311" s="4">
        <f>Tabelle1!AJ110-'7. Iteration'!AJ110</f>
        <v>-0.3789573089238214</v>
      </c>
      <c r="AK311" s="4">
        <f>Tabelle1!AK110-'7. Iteration'!AK110</f>
        <v>-0.3036222425862462</v>
      </c>
      <c r="AL311" s="4">
        <f>Tabelle1!AL110-'7. Iteration'!AL110</f>
        <v>-0.29708197228123773</v>
      </c>
      <c r="AM311" s="4">
        <f>Tabelle1!AM110-'7. Iteration'!AM110</f>
        <v>0.73478980080963785</v>
      </c>
      <c r="AN311" s="4">
        <f>Tabelle1!AN110-'7. Iteration'!AN110</f>
        <v>-0.23477162187922743</v>
      </c>
      <c r="AO311" s="4">
        <f>Tabelle1!AO110-'7. Iteration'!AO110</f>
        <v>-0.22886116837933082</v>
      </c>
      <c r="AP311" s="4">
        <f>Tabelle1!AP110-'7. Iteration'!AP110</f>
        <v>-0.21149152147319841</v>
      </c>
      <c r="AQ311" s="4">
        <f>Tabelle1!AQ110-'7. Iteration'!AQ110</f>
        <v>-0.20021657672355145</v>
      </c>
      <c r="AR311" s="4">
        <f>Tabelle1!AR110-'7. Iteration'!AR110</f>
        <v>-0.19467145735452862</v>
      </c>
      <c r="AS311" s="4">
        <f>Tabelle1!AS110-'7. Iteration'!AS110</f>
        <v>-0.17840859124167491</v>
      </c>
      <c r="AT311" s="4">
        <f>Tabelle1!AT110-'7. Iteration'!AT110</f>
        <v>-0.13301589096156835</v>
      </c>
      <c r="AU311" s="4">
        <f>Tabelle1!AU110-'7. Iteration'!AU110</f>
        <v>-2.7605082510287409E-2</v>
      </c>
    </row>
    <row r="312" spans="6:47">
      <c r="F312" s="7">
        <f>'6. Iteration'!F312-'7. Iteration'!G312/'7. Iteration'!AX111</f>
        <v>-0.10452195156628886</v>
      </c>
      <c r="G312">
        <f t="shared" si="39"/>
        <v>1.2128225217407709E-4</v>
      </c>
      <c r="H312" s="4">
        <f>Tabelle1!H111-'7. Iteration'!H111</f>
        <v>4.4413478073223711E-2</v>
      </c>
      <c r="I312" s="4">
        <f>Tabelle1!I111-'7. Iteration'!I111</f>
        <v>6.8092310758282593E-2</v>
      </c>
      <c r="J312" s="4">
        <f>Tabelle1!J111-'7. Iteration'!J111</f>
        <v>0.13360981008946105</v>
      </c>
      <c r="K312" s="4">
        <f>Tabelle1!K111-'7. Iteration'!K111</f>
        <v>0.18358402211908897</v>
      </c>
      <c r="L312" s="4">
        <f>Tabelle1!L111-'7. Iteration'!L111</f>
        <v>0.21328127122489537</v>
      </c>
      <c r="M312" s="4">
        <f>Tabelle1!M111-'7. Iteration'!M111</f>
        <v>-0.75637067129568725</v>
      </c>
      <c r="N312" s="4">
        <f>Tabelle1!N111-'7. Iteration'!N111</f>
        <v>-0.68640619103669398</v>
      </c>
      <c r="O312" s="4">
        <f>Tabelle1!O111-'7. Iteration'!O111</f>
        <v>0.32146412192528684</v>
      </c>
      <c r="P312" s="4">
        <f>Tabelle1!P111-'7. Iteration'!P111</f>
        <v>0.34514020924661526</v>
      </c>
      <c r="Q312" s="4">
        <f>Tabelle1!Q111-'7. Iteration'!Q111</f>
        <v>0.36887469789353211</v>
      </c>
      <c r="R312" s="4">
        <f>Tabelle1!R111-'7. Iteration'!R111</f>
        <v>0.37679061805093905</v>
      </c>
      <c r="S312" s="4">
        <f>Tabelle1!S111-'7. Iteration'!S111</f>
        <v>0.40052670472969976</v>
      </c>
      <c r="T312" s="4">
        <f>Tabelle1!T111-'7. Iteration'!T111</f>
        <v>0.40052670472969953</v>
      </c>
      <c r="U312" s="4">
        <f>Tabelle1!U111-'7. Iteration'!U111</f>
        <v>0.40842904480419495</v>
      </c>
      <c r="V312" s="4">
        <f>Tabelle1!V111-'7. Iteration'!V111</f>
        <v>0.46343811061758677</v>
      </c>
      <c r="W312" s="4">
        <f>Tabelle1!W111-'7. Iteration'!W111</f>
        <v>-0.50550899104335978</v>
      </c>
      <c r="X312" s="4">
        <f>Tabelle1!X111-'7. Iteration'!X111</f>
        <v>0.49449100895664022</v>
      </c>
      <c r="Y312" s="4">
        <f>Tabelle1!Y111-'7. Iteration'!Y111</f>
        <v>-0.49012535741940916</v>
      </c>
      <c r="Z312" s="4">
        <f>Tabelle1!Z111-'7. Iteration'!Z111</f>
        <v>-0.44467781541596213</v>
      </c>
      <c r="AA312" s="4">
        <f>Tabelle1!AA111-'7. Iteration'!AA111</f>
        <v>0.55532218458403793</v>
      </c>
      <c r="AB312" s="4">
        <f>Tabelle1!AB111-'7. Iteration'!AB111</f>
        <v>0.56278065908042607</v>
      </c>
      <c r="AC312" s="4">
        <f>Tabelle1!AC111-'7. Iteration'!AC111</f>
        <v>-0.41506714801061606</v>
      </c>
      <c r="AD312" s="4">
        <f>Tabelle1!AD111-'7. Iteration'!AD111</f>
        <v>-0.40776127307846438</v>
      </c>
      <c r="AE312" s="4">
        <f>Tabelle1!AE111-'7. Iteration'!AE111</f>
        <v>-0.40049631390850277</v>
      </c>
      <c r="AF312" s="4">
        <f>Tabelle1!AF111-'7. Iteration'!AF111</f>
        <v>-0.40049631390850277</v>
      </c>
      <c r="AG312" s="4">
        <f>Tabelle1!AG111-'7. Iteration'!AG111</f>
        <v>-0.39327332200306786</v>
      </c>
      <c r="AH312" s="4">
        <f>Tabelle1!AH111-'7. Iteration'!AH111</f>
        <v>-0.39327332200306786</v>
      </c>
      <c r="AI312" s="4">
        <f>Tabelle1!AI111-'7. Iteration'!AI111</f>
        <v>-0.39327332200306786</v>
      </c>
      <c r="AJ312" s="4">
        <f>Tabelle1!AJ111-'7. Iteration'!AJ111</f>
        <v>0.6210426910761786</v>
      </c>
      <c r="AK312" s="4">
        <f>Tabelle1!AK111-'7. Iteration'!AK111</f>
        <v>0.69637775741375374</v>
      </c>
      <c r="AL312" s="4">
        <f>Tabelle1!AL111-'7. Iteration'!AL111</f>
        <v>-0.29708197228123773</v>
      </c>
      <c r="AM312" s="4">
        <f>Tabelle1!AM111-'7. Iteration'!AM111</f>
        <v>-0.26521019919036221</v>
      </c>
      <c r="AN312" s="4">
        <f>Tabelle1!AN111-'7. Iteration'!AN111</f>
        <v>-0.23477162187922743</v>
      </c>
      <c r="AO312" s="4">
        <f>Tabelle1!AO111-'7. Iteration'!AO111</f>
        <v>-0.22886116837933082</v>
      </c>
      <c r="AP312" s="4">
        <f>Tabelle1!AP111-'7. Iteration'!AP111</f>
        <v>-0.21149152147319841</v>
      </c>
      <c r="AQ312" s="4">
        <f>Tabelle1!AQ111-'7. Iteration'!AQ111</f>
        <v>-0.20021657672355145</v>
      </c>
      <c r="AR312" s="4">
        <f>Tabelle1!AR111-'7. Iteration'!AR111</f>
        <v>0.80532854264547138</v>
      </c>
      <c r="AS312" s="4">
        <f>Tabelle1!AS111-'7. Iteration'!AS111</f>
        <v>-0.17840859124167491</v>
      </c>
      <c r="AT312" s="4">
        <f>Tabelle1!AT111-'7. Iteration'!AT111</f>
        <v>-0.13301589096156835</v>
      </c>
      <c r="AU312" s="4">
        <f>Tabelle1!AU111-'7. Iteration'!AU111</f>
        <v>-2.7605082510287409E-2</v>
      </c>
    </row>
    <row r="313" spans="6:47">
      <c r="F313" s="7">
        <f>'6. Iteration'!F313-'7. Iteration'!G313/'7. Iteration'!AX112</f>
        <v>-0.10452195156628893</v>
      </c>
      <c r="G313">
        <f t="shared" si="39"/>
        <v>1.2128225217407709E-4</v>
      </c>
      <c r="H313" s="4">
        <f>Tabelle1!H112-'7. Iteration'!H112</f>
        <v>4.4413478073223711E-2</v>
      </c>
      <c r="I313" s="4">
        <f>Tabelle1!I112-'7. Iteration'!I112</f>
        <v>6.8092310758282593E-2</v>
      </c>
      <c r="J313" s="4">
        <f>Tabelle1!J112-'7. Iteration'!J112</f>
        <v>0.13360981008946105</v>
      </c>
      <c r="K313" s="4">
        <f>Tabelle1!K112-'7. Iteration'!K112</f>
        <v>-0.81641597788091103</v>
      </c>
      <c r="L313" s="4">
        <f>Tabelle1!L112-'7. Iteration'!L112</f>
        <v>0.21328127122489537</v>
      </c>
      <c r="M313" s="4">
        <f>Tabelle1!M112-'7. Iteration'!M112</f>
        <v>0.24362932870431275</v>
      </c>
      <c r="N313" s="4">
        <f>Tabelle1!N112-'7. Iteration'!N112</f>
        <v>-0.68640619103669387</v>
      </c>
      <c r="O313" s="4">
        <f>Tabelle1!O112-'7. Iteration'!O112</f>
        <v>-0.67853587807471316</v>
      </c>
      <c r="P313" s="4">
        <f>Tabelle1!P112-'7. Iteration'!P112</f>
        <v>0.34514020924661526</v>
      </c>
      <c r="Q313" s="4">
        <f>Tabelle1!Q112-'7. Iteration'!Q112</f>
        <v>0.36887469789353211</v>
      </c>
      <c r="R313" s="4">
        <f>Tabelle1!R112-'7. Iteration'!R112</f>
        <v>0.37679061805093916</v>
      </c>
      <c r="S313" s="4">
        <f>Tabelle1!S112-'7. Iteration'!S112</f>
        <v>-0.59947329527030024</v>
      </c>
      <c r="T313" s="4">
        <f>Tabelle1!T112-'7. Iteration'!T112</f>
        <v>-0.59947329527030047</v>
      </c>
      <c r="U313" s="4">
        <f>Tabelle1!U112-'7. Iteration'!U112</f>
        <v>-0.59157095519580505</v>
      </c>
      <c r="V313" s="4">
        <f>Tabelle1!V112-'7. Iteration'!V112</f>
        <v>0.46343811061758688</v>
      </c>
      <c r="W313" s="4">
        <f>Tabelle1!W112-'7. Iteration'!W112</f>
        <v>-0.50550899104335978</v>
      </c>
      <c r="X313" s="4">
        <f>Tabelle1!X112-'7. Iteration'!X112</f>
        <v>-0.50550899104335967</v>
      </c>
      <c r="Y313" s="4">
        <f>Tabelle1!Y112-'7. Iteration'!Y112</f>
        <v>-0.49012535741940916</v>
      </c>
      <c r="Z313" s="4">
        <f>Tabelle1!Z112-'7. Iteration'!Z112</f>
        <v>0.55532218458403793</v>
      </c>
      <c r="AA313" s="4">
        <f>Tabelle1!AA112-'7. Iteration'!AA112</f>
        <v>0.55532218458403793</v>
      </c>
      <c r="AB313" s="4">
        <f>Tabelle1!AB112-'7. Iteration'!AB112</f>
        <v>-0.43721934091957393</v>
      </c>
      <c r="AC313" s="4">
        <f>Tabelle1!AC112-'7. Iteration'!AC112</f>
        <v>0.58493285198938394</v>
      </c>
      <c r="AD313" s="4">
        <f>Tabelle1!AD112-'7. Iteration'!AD112</f>
        <v>0.59223872692153567</v>
      </c>
      <c r="AE313" s="4">
        <f>Tabelle1!AE112-'7. Iteration'!AE112</f>
        <v>-0.40049631390850277</v>
      </c>
      <c r="AF313" s="4">
        <f>Tabelle1!AF112-'7. Iteration'!AF112</f>
        <v>-0.40049631390850277</v>
      </c>
      <c r="AG313" s="4">
        <f>Tabelle1!AG112-'7. Iteration'!AG112</f>
        <v>0.60672667799693214</v>
      </c>
      <c r="AH313" s="4">
        <f>Tabelle1!AH112-'7. Iteration'!AH112</f>
        <v>0.60672667799693214</v>
      </c>
      <c r="AI313" s="4">
        <f>Tabelle1!AI112-'7. Iteration'!AI112</f>
        <v>0.60672667799693214</v>
      </c>
      <c r="AJ313" s="4">
        <f>Tabelle1!AJ112-'7. Iteration'!AJ112</f>
        <v>-0.3789573089238214</v>
      </c>
      <c r="AK313" s="4">
        <f>Tabelle1!AK112-'7. Iteration'!AK112</f>
        <v>-0.30362224258624615</v>
      </c>
      <c r="AL313" s="4">
        <f>Tabelle1!AL112-'7. Iteration'!AL112</f>
        <v>-0.29708197228123773</v>
      </c>
      <c r="AM313" s="4">
        <f>Tabelle1!AM112-'7. Iteration'!AM112</f>
        <v>-0.26521019919036215</v>
      </c>
      <c r="AN313" s="4">
        <f>Tabelle1!AN112-'7. Iteration'!AN112</f>
        <v>-0.23477162187922743</v>
      </c>
      <c r="AO313" s="4">
        <f>Tabelle1!AO112-'7. Iteration'!AO112</f>
        <v>-0.22886116837933082</v>
      </c>
      <c r="AP313" s="4">
        <f>Tabelle1!AP112-'7. Iteration'!AP112</f>
        <v>-0.21149152147319841</v>
      </c>
      <c r="AQ313" s="4">
        <f>Tabelle1!AQ112-'7. Iteration'!AQ112</f>
        <v>0.79978342327644858</v>
      </c>
      <c r="AR313" s="4">
        <f>Tabelle1!AR112-'7. Iteration'!AR112</f>
        <v>-0.19467145735452862</v>
      </c>
      <c r="AS313" s="4">
        <f>Tabelle1!AS112-'7. Iteration'!AS112</f>
        <v>0.82159140875832515</v>
      </c>
      <c r="AT313" s="4">
        <f>Tabelle1!AT112-'7. Iteration'!AT112</f>
        <v>0.86698410903843159</v>
      </c>
      <c r="AU313" s="4">
        <f>Tabelle1!AU112-'7. Iteration'!AU112</f>
        <v>-2.7605082510287409E-2</v>
      </c>
    </row>
    <row r="314" spans="6:47">
      <c r="F314" s="7">
        <f>'6. Iteration'!F314-'7. Iteration'!G314/'7. Iteration'!AX113</f>
        <v>-0.23053551207937611</v>
      </c>
      <c r="G314">
        <f t="shared" si="39"/>
        <v>-1.5845027895540487E-5</v>
      </c>
      <c r="H314" s="4">
        <f>Tabelle1!H113-'7. Iteration'!H113</f>
        <v>5.0078575374475798E-2</v>
      </c>
      <c r="I314" s="4">
        <f>Tabelle1!I113-'7. Iteration'!I113</f>
        <v>7.653582095919409E-2</v>
      </c>
      <c r="J314" s="4">
        <f>Tabelle1!J113-'7. Iteration'!J113</f>
        <v>-0.85112035886909809</v>
      </c>
      <c r="K314" s="4">
        <f>Tabelle1!K113-'7. Iteration'!K113</f>
        <v>0.20322554637730061</v>
      </c>
      <c r="L314" s="4">
        <f>Tabelle1!L113-'7. Iteration'!L113</f>
        <v>-0.76481519757209737</v>
      </c>
      <c r="M314" s="4">
        <f>Tabelle1!M113-'7. Iteration'!M113</f>
        <v>0.26758945286910729</v>
      </c>
      <c r="N314" s="4">
        <f>Tabelle1!N113-'7. Iteration'!N113</f>
        <v>0.34132959856571521</v>
      </c>
      <c r="O314" s="4">
        <f>Tabelle1!O113-'7. Iteration'!O113</f>
        <v>0.34954152840614205</v>
      </c>
      <c r="P314" s="4">
        <f>Tabelle1!P113-'7. Iteration'!P113</f>
        <v>0.37414528425970195</v>
      </c>
      <c r="Q314" s="4">
        <f>Tabelle1!Q113-'7. Iteration'!Q113</f>
        <v>0.39866012132478557</v>
      </c>
      <c r="R314" s="4">
        <f>Tabelle1!R113-'7. Iteration'!R113</f>
        <v>0.40680322809511793</v>
      </c>
      <c r="S314" s="4">
        <f>Tabelle1!S113-'7. Iteration'!S113</f>
        <v>0.43112205839309814</v>
      </c>
      <c r="T314" s="4">
        <f>Tabelle1!T113-'7. Iteration'!T113</f>
        <v>0.43112205839309803</v>
      </c>
      <c r="U314" s="4">
        <f>Tabelle1!U113-'7. Iteration'!U113</f>
        <v>-0.56081419930832965</v>
      </c>
      <c r="V314" s="4">
        <f>Tabelle1!V113-'7. Iteration'!V113</f>
        <v>0.49487199817041394</v>
      </c>
      <c r="W314" s="4">
        <f>Tabelle1!W113-'7. Iteration'!W113</f>
        <v>-0.47403351184754267</v>
      </c>
      <c r="X314" s="4">
        <f>Tabelle1!X113-'7. Iteration'!X113</f>
        <v>-0.47403351184754267</v>
      </c>
      <c r="Y314" s="4">
        <f>Tabelle1!Y113-'7. Iteration'!Y113</f>
        <v>-0.45871917056795669</v>
      </c>
      <c r="Z314" s="4">
        <f>Tabelle1!Z113-'7. Iteration'!Z113</f>
        <v>-0.41382024934914957</v>
      </c>
      <c r="AA314" s="4">
        <f>Tabelle1!AA113-'7. Iteration'!AA113</f>
        <v>-0.41382024934914957</v>
      </c>
      <c r="AB314" s="4">
        <f>Tabelle1!AB113-'7. Iteration'!AB113</f>
        <v>-0.40650047836838948</v>
      </c>
      <c r="AC314" s="4">
        <f>Tabelle1!AC113-'7. Iteration'!AC113</f>
        <v>0.61515960977711948</v>
      </c>
      <c r="AD314" s="4">
        <f>Tabelle1!AD113-'7. Iteration'!AD113</f>
        <v>0.62227701140302072</v>
      </c>
      <c r="AE314" s="4">
        <f>Tabelle1!AE113-'7. Iteration'!AE113</f>
        <v>0.62934173695630657</v>
      </c>
      <c r="AF314" s="4">
        <f>Tabelle1!AF113-'7. Iteration'!AF113</f>
        <v>-0.37065826304369343</v>
      </c>
      <c r="AG314" s="4">
        <f>Tabelle1!AG113-'7. Iteration'!AG113</f>
        <v>0.63635301688829671</v>
      </c>
      <c r="AH314" s="4">
        <f>Tabelle1!AH113-'7. Iteration'!AH113</f>
        <v>0.63635301688829671</v>
      </c>
      <c r="AI314" s="4">
        <f>Tabelle1!AI113-'7. Iteration'!AI113</f>
        <v>-0.36364698311170329</v>
      </c>
      <c r="AJ314" s="4">
        <f>Tabelle1!AJ113-'7. Iteration'!AJ113</f>
        <v>0.65021231786818068</v>
      </c>
      <c r="AK314" s="4">
        <f>Tabelle1!AK113-'7. Iteration'!AK113</f>
        <v>-0.27765885670117646</v>
      </c>
      <c r="AL314" s="4">
        <f>Tabelle1!AL113-'7. Iteration'!AL113</f>
        <v>-0.2714598449848149</v>
      </c>
      <c r="AM314" s="4">
        <f>Tabelle1!AM113-'7. Iteration'!AM113</f>
        <v>-0.24139289972987227</v>
      </c>
      <c r="AN314" s="4">
        <f>Tabelle1!AN113-'7. Iteration'!AN113</f>
        <v>-0.21289585990708157</v>
      </c>
      <c r="AO314" s="4">
        <f>Tabelle1!AO113-'7. Iteration'!AO113</f>
        <v>-0.20738688107213676</v>
      </c>
      <c r="AP314" s="4">
        <f>Tabelle1!AP113-'7. Iteration'!AP113</f>
        <v>-0.19124285225795909</v>
      </c>
      <c r="AQ314" s="4">
        <f>Tabelle1!AQ113-'7. Iteration'!AQ113</f>
        <v>-0.18079987616114393</v>
      </c>
      <c r="AR314" s="4">
        <f>Tabelle1!AR113-'7. Iteration'!AR113</f>
        <v>-0.17567439436662421</v>
      </c>
      <c r="AS314" s="4">
        <f>Tabelle1!AS113-'7. Iteration'!AS113</f>
        <v>-0.16068189730363294</v>
      </c>
      <c r="AT314" s="4">
        <f>Tabelle1!AT113-'7. Iteration'!AT113</f>
        <v>-0.11914535739485582</v>
      </c>
      <c r="AU314" s="4">
        <f>Tabelle1!AU113-'7. Iteration'!AU113</f>
        <v>-2.4416932883316846E-2</v>
      </c>
    </row>
    <row r="315" spans="6:47">
      <c r="F315" s="7">
        <f>'6. Iteration'!F315-'7. Iteration'!G315/'7. Iteration'!AX114</f>
        <v>-0.23053551207937611</v>
      </c>
      <c r="G315">
        <f t="shared" si="39"/>
        <v>-1.5845027895734776E-5</v>
      </c>
      <c r="H315" s="4">
        <f>Tabelle1!H114-'7. Iteration'!H114</f>
        <v>5.0078575374475798E-2</v>
      </c>
      <c r="I315" s="4">
        <f>Tabelle1!I114-'7. Iteration'!I114</f>
        <v>7.653582095919409E-2</v>
      </c>
      <c r="J315" s="4">
        <f>Tabelle1!J114-'7. Iteration'!J114</f>
        <v>-0.85112035886909809</v>
      </c>
      <c r="K315" s="4">
        <f>Tabelle1!K114-'7. Iteration'!K114</f>
        <v>0.20322554637730061</v>
      </c>
      <c r="L315" s="4">
        <f>Tabelle1!L114-'7. Iteration'!L114</f>
        <v>0.23518480242790263</v>
      </c>
      <c r="M315" s="4">
        <f>Tabelle1!M114-'7. Iteration'!M114</f>
        <v>-0.73241054713089271</v>
      </c>
      <c r="N315" s="4">
        <f>Tabelle1!N114-'7. Iteration'!N114</f>
        <v>-0.65867040143428479</v>
      </c>
      <c r="O315" s="4">
        <f>Tabelle1!O114-'7. Iteration'!O114</f>
        <v>-0.65045847159385795</v>
      </c>
      <c r="P315" s="4">
        <f>Tabelle1!P114-'7. Iteration'!P114</f>
        <v>0.37414528425970195</v>
      </c>
      <c r="Q315" s="4">
        <f>Tabelle1!Q114-'7. Iteration'!Q114</f>
        <v>0.39866012132478557</v>
      </c>
      <c r="R315" s="4">
        <f>Tabelle1!R114-'7. Iteration'!R114</f>
        <v>0.40680322809511793</v>
      </c>
      <c r="S315" s="4">
        <f>Tabelle1!S114-'7. Iteration'!S114</f>
        <v>0.43112205839309814</v>
      </c>
      <c r="T315" s="4">
        <f>Tabelle1!T114-'7. Iteration'!T114</f>
        <v>0.43112205839309803</v>
      </c>
      <c r="U315" s="4">
        <f>Tabelle1!U114-'7. Iteration'!U114</f>
        <v>0.43918580069167035</v>
      </c>
      <c r="V315" s="4">
        <f>Tabelle1!V114-'7. Iteration'!V114</f>
        <v>-0.50512800182958606</v>
      </c>
      <c r="W315" s="4">
        <f>Tabelle1!W114-'7. Iteration'!W114</f>
        <v>0.52596648815245728</v>
      </c>
      <c r="X315" s="4">
        <f>Tabelle1!X114-'7. Iteration'!X114</f>
        <v>0.52596648815245728</v>
      </c>
      <c r="Y315" s="4">
        <f>Tabelle1!Y114-'7. Iteration'!Y114</f>
        <v>-0.45871917056795669</v>
      </c>
      <c r="Z315" s="4">
        <f>Tabelle1!Z114-'7. Iteration'!Z114</f>
        <v>0.58617975065085037</v>
      </c>
      <c r="AA315" s="4">
        <f>Tabelle1!AA114-'7. Iteration'!AA114</f>
        <v>-0.41382024934914957</v>
      </c>
      <c r="AB315" s="4">
        <f>Tabelle1!AB114-'7. Iteration'!AB114</f>
        <v>-0.40650047836838948</v>
      </c>
      <c r="AC315" s="4">
        <f>Tabelle1!AC114-'7. Iteration'!AC114</f>
        <v>-0.38484039022288058</v>
      </c>
      <c r="AD315" s="4">
        <f>Tabelle1!AD114-'7. Iteration'!AD114</f>
        <v>0.62227701140302072</v>
      </c>
      <c r="AE315" s="4">
        <f>Tabelle1!AE114-'7. Iteration'!AE114</f>
        <v>-0.37065826304369343</v>
      </c>
      <c r="AF315" s="4">
        <f>Tabelle1!AF114-'7. Iteration'!AF114</f>
        <v>-0.37065826304369343</v>
      </c>
      <c r="AG315" s="4">
        <f>Tabelle1!AG114-'7. Iteration'!AG114</f>
        <v>-0.36364698311170329</v>
      </c>
      <c r="AH315" s="4">
        <f>Tabelle1!AH114-'7. Iteration'!AH114</f>
        <v>0.63635301688829671</v>
      </c>
      <c r="AI315" s="4">
        <f>Tabelle1!AI114-'7. Iteration'!AI114</f>
        <v>-0.36364698311170329</v>
      </c>
      <c r="AJ315" s="4">
        <f>Tabelle1!AJ114-'7. Iteration'!AJ114</f>
        <v>-0.34978768213181927</v>
      </c>
      <c r="AK315" s="4">
        <f>Tabelle1!AK114-'7. Iteration'!AK114</f>
        <v>-0.27765885670117646</v>
      </c>
      <c r="AL315" s="4">
        <f>Tabelle1!AL114-'7. Iteration'!AL114</f>
        <v>-0.2714598449848149</v>
      </c>
      <c r="AM315" s="4">
        <f>Tabelle1!AM114-'7. Iteration'!AM114</f>
        <v>0.75860710027012779</v>
      </c>
      <c r="AN315" s="4">
        <f>Tabelle1!AN114-'7. Iteration'!AN114</f>
        <v>0.7871041400929184</v>
      </c>
      <c r="AO315" s="4">
        <f>Tabelle1!AO114-'7. Iteration'!AO114</f>
        <v>-0.20738688107213676</v>
      </c>
      <c r="AP315" s="4">
        <f>Tabelle1!AP114-'7. Iteration'!AP114</f>
        <v>-0.19124285225795909</v>
      </c>
      <c r="AQ315" s="4">
        <f>Tabelle1!AQ114-'7. Iteration'!AQ114</f>
        <v>-0.18079987616114393</v>
      </c>
      <c r="AR315" s="4">
        <f>Tabelle1!AR114-'7. Iteration'!AR114</f>
        <v>-0.17567439436662421</v>
      </c>
      <c r="AS315" s="4">
        <f>Tabelle1!AS114-'7. Iteration'!AS114</f>
        <v>0.83931810269636709</v>
      </c>
      <c r="AT315" s="4">
        <f>Tabelle1!AT114-'7. Iteration'!AT114</f>
        <v>-0.11914535739485582</v>
      </c>
      <c r="AU315" s="4">
        <f>Tabelle1!AU114-'7. Iteration'!AU114</f>
        <v>-2.4416932883316846E-2</v>
      </c>
    </row>
    <row r="316" spans="6:47">
      <c r="F316" s="7">
        <f>'6. Iteration'!F316-'7. Iteration'!G316/'7. Iteration'!AX115</f>
        <v>-0.23053551207937631</v>
      </c>
      <c r="G316">
        <f t="shared" si="39"/>
        <v>-1.5845027897760933E-5</v>
      </c>
      <c r="H316" s="4">
        <f>Tabelle1!H115-'7. Iteration'!H115</f>
        <v>5.0078575374475798E-2</v>
      </c>
      <c r="I316" s="4">
        <f>Tabelle1!I115-'7. Iteration'!I115</f>
        <v>-0.92346417904080602</v>
      </c>
      <c r="J316" s="4">
        <f>Tabelle1!J115-'7. Iteration'!J115</f>
        <v>-0.85112035886909809</v>
      </c>
      <c r="K316" s="4">
        <f>Tabelle1!K115-'7. Iteration'!K115</f>
        <v>0.20322554637730061</v>
      </c>
      <c r="L316" s="4">
        <f>Tabelle1!L115-'7. Iteration'!L115</f>
        <v>0.23518480242790263</v>
      </c>
      <c r="M316" s="4">
        <f>Tabelle1!M115-'7. Iteration'!M115</f>
        <v>0.26758945286910729</v>
      </c>
      <c r="N316" s="4">
        <f>Tabelle1!N115-'7. Iteration'!N115</f>
        <v>0.3413295985657151</v>
      </c>
      <c r="O316" s="4">
        <f>Tabelle1!O115-'7. Iteration'!O115</f>
        <v>0.34954152840614205</v>
      </c>
      <c r="P316" s="4">
        <f>Tabelle1!P115-'7. Iteration'!P115</f>
        <v>-0.62585471574029816</v>
      </c>
      <c r="Q316" s="4">
        <f>Tabelle1!Q115-'7. Iteration'!Q115</f>
        <v>-0.60133987867521455</v>
      </c>
      <c r="R316" s="4">
        <f>Tabelle1!R115-'7. Iteration'!R115</f>
        <v>-0.59319677190488218</v>
      </c>
      <c r="S316" s="4">
        <f>Tabelle1!S115-'7. Iteration'!S115</f>
        <v>0.43112205839309814</v>
      </c>
      <c r="T316" s="4">
        <f>Tabelle1!T115-'7. Iteration'!T115</f>
        <v>-0.56887794160690208</v>
      </c>
      <c r="U316" s="4">
        <f>Tabelle1!U115-'7. Iteration'!U115</f>
        <v>-0.56081419930832965</v>
      </c>
      <c r="V316" s="4">
        <f>Tabelle1!V115-'7. Iteration'!V115</f>
        <v>0.49487199817041394</v>
      </c>
      <c r="W316" s="4">
        <f>Tabelle1!W115-'7. Iteration'!W115</f>
        <v>0.52596648815245728</v>
      </c>
      <c r="X316" s="4">
        <f>Tabelle1!X115-'7. Iteration'!X115</f>
        <v>-0.47403351184754267</v>
      </c>
      <c r="Y316" s="4">
        <f>Tabelle1!Y115-'7. Iteration'!Y115</f>
        <v>0.54128082943204325</v>
      </c>
      <c r="Z316" s="4">
        <f>Tabelle1!Z115-'7. Iteration'!Z115</f>
        <v>-0.41382024934914963</v>
      </c>
      <c r="AA316" s="4">
        <f>Tabelle1!AA115-'7. Iteration'!AA115</f>
        <v>0.58617975065085037</v>
      </c>
      <c r="AB316" s="4">
        <f>Tabelle1!AB115-'7. Iteration'!AB115</f>
        <v>0.59349952163161057</v>
      </c>
      <c r="AC316" s="4">
        <f>Tabelle1!AC115-'7. Iteration'!AC115</f>
        <v>0.61515960977711948</v>
      </c>
      <c r="AD316" s="4">
        <f>Tabelle1!AD115-'7. Iteration'!AD115</f>
        <v>-0.37772298859697923</v>
      </c>
      <c r="AE316" s="4">
        <f>Tabelle1!AE115-'7. Iteration'!AE115</f>
        <v>0.62934173695630657</v>
      </c>
      <c r="AF316" s="4">
        <f>Tabelle1!AF115-'7. Iteration'!AF115</f>
        <v>-0.37065826304369348</v>
      </c>
      <c r="AG316" s="4">
        <f>Tabelle1!AG115-'7. Iteration'!AG115</f>
        <v>0.63635301688829671</v>
      </c>
      <c r="AH316" s="4">
        <f>Tabelle1!AH115-'7. Iteration'!AH115</f>
        <v>-0.36364698311170329</v>
      </c>
      <c r="AI316" s="4">
        <f>Tabelle1!AI115-'7. Iteration'!AI115</f>
        <v>-0.36364698311170335</v>
      </c>
      <c r="AJ316" s="4">
        <f>Tabelle1!AJ115-'7. Iteration'!AJ115</f>
        <v>0.65021231786818068</v>
      </c>
      <c r="AK316" s="4">
        <f>Tabelle1!AK115-'7. Iteration'!AK115</f>
        <v>0.7223411432988236</v>
      </c>
      <c r="AL316" s="4">
        <f>Tabelle1!AL115-'7. Iteration'!AL115</f>
        <v>-0.2714598449848149</v>
      </c>
      <c r="AM316" s="4">
        <f>Tabelle1!AM115-'7. Iteration'!AM115</f>
        <v>-0.2413928997298723</v>
      </c>
      <c r="AN316" s="4">
        <f>Tabelle1!AN115-'7. Iteration'!AN115</f>
        <v>0.7871041400929184</v>
      </c>
      <c r="AO316" s="4">
        <f>Tabelle1!AO115-'7. Iteration'!AO115</f>
        <v>-0.20738688107213676</v>
      </c>
      <c r="AP316" s="4">
        <f>Tabelle1!AP115-'7. Iteration'!AP115</f>
        <v>-0.19124285225795909</v>
      </c>
      <c r="AQ316" s="4">
        <f>Tabelle1!AQ115-'7. Iteration'!AQ115</f>
        <v>-0.18079987616114393</v>
      </c>
      <c r="AR316" s="4">
        <f>Tabelle1!AR115-'7. Iteration'!AR115</f>
        <v>-0.17567439436662421</v>
      </c>
      <c r="AS316" s="4">
        <f>Tabelle1!AS115-'7. Iteration'!AS115</f>
        <v>-0.16068189730363294</v>
      </c>
      <c r="AT316" s="4">
        <f>Tabelle1!AT115-'7. Iteration'!AT115</f>
        <v>-0.11914535739485582</v>
      </c>
      <c r="AU316" s="4">
        <f>Tabelle1!AU115-'7. Iteration'!AU115</f>
        <v>-2.4416932883316846E-2</v>
      </c>
    </row>
    <row r="317" spans="6:47">
      <c r="F317" s="7">
        <f>'6. Iteration'!F317-'7. Iteration'!G317/'7. Iteration'!AX116</f>
        <v>-0.23053551207937611</v>
      </c>
      <c r="G317">
        <f t="shared" si="39"/>
        <v>-1.5845027895429464E-5</v>
      </c>
      <c r="H317" s="4">
        <f>Tabelle1!H116-'7. Iteration'!H116</f>
        <v>5.0078575374475798E-2</v>
      </c>
      <c r="I317" s="4">
        <f>Tabelle1!I116-'7. Iteration'!I116</f>
        <v>7.653582095919409E-2</v>
      </c>
      <c r="J317" s="4">
        <f>Tabelle1!J116-'7. Iteration'!J116</f>
        <v>0.14887964113090191</v>
      </c>
      <c r="K317" s="4">
        <f>Tabelle1!K116-'7. Iteration'!K116</f>
        <v>0.20322554637730061</v>
      </c>
      <c r="L317" s="4">
        <f>Tabelle1!L116-'7. Iteration'!L116</f>
        <v>0.23518480242790285</v>
      </c>
      <c r="M317" s="4">
        <f>Tabelle1!M116-'7. Iteration'!M116</f>
        <v>0.26758945286910729</v>
      </c>
      <c r="N317" s="4">
        <f>Tabelle1!N116-'7. Iteration'!N116</f>
        <v>0.34132959856571521</v>
      </c>
      <c r="O317" s="4">
        <f>Tabelle1!O116-'7. Iteration'!O116</f>
        <v>-0.65045847159385795</v>
      </c>
      <c r="P317" s="4">
        <f>Tabelle1!P116-'7. Iteration'!P116</f>
        <v>-0.62585471574029805</v>
      </c>
      <c r="Q317" s="4">
        <f>Tabelle1!Q116-'7. Iteration'!Q116</f>
        <v>0.39866012132478557</v>
      </c>
      <c r="R317" s="4">
        <f>Tabelle1!R116-'7. Iteration'!R116</f>
        <v>0.40680322809511793</v>
      </c>
      <c r="S317" s="4">
        <f>Tabelle1!S116-'7. Iteration'!S116</f>
        <v>-0.56887794160690186</v>
      </c>
      <c r="T317" s="4">
        <f>Tabelle1!T116-'7. Iteration'!T116</f>
        <v>0.43112205839309803</v>
      </c>
      <c r="U317" s="4">
        <f>Tabelle1!U116-'7. Iteration'!U116</f>
        <v>-0.56081419930832965</v>
      </c>
      <c r="V317" s="4">
        <f>Tabelle1!V116-'7. Iteration'!V116</f>
        <v>0.49487199817041394</v>
      </c>
      <c r="W317" s="4">
        <f>Tabelle1!W116-'7. Iteration'!W116</f>
        <v>-0.47403351184754267</v>
      </c>
      <c r="X317" s="4">
        <f>Tabelle1!X116-'7. Iteration'!X116</f>
        <v>0.52596648815245739</v>
      </c>
      <c r="Y317" s="4">
        <f>Tabelle1!Y116-'7. Iteration'!Y116</f>
        <v>0.54128082943204325</v>
      </c>
      <c r="Z317" s="4">
        <f>Tabelle1!Z116-'7. Iteration'!Z116</f>
        <v>0.58617975065085037</v>
      </c>
      <c r="AA317" s="4">
        <f>Tabelle1!AA116-'7. Iteration'!AA116</f>
        <v>-0.41382024934914957</v>
      </c>
      <c r="AB317" s="4">
        <f>Tabelle1!AB116-'7. Iteration'!AB116</f>
        <v>0.59349952163161057</v>
      </c>
      <c r="AC317" s="4">
        <f>Tabelle1!AC116-'7. Iteration'!AC116</f>
        <v>-0.38484039022288058</v>
      </c>
      <c r="AD317" s="4">
        <f>Tabelle1!AD116-'7. Iteration'!AD116</f>
        <v>-0.37772298859697923</v>
      </c>
      <c r="AE317" s="4">
        <f>Tabelle1!AE116-'7. Iteration'!AE116</f>
        <v>0.62934173695630657</v>
      </c>
      <c r="AF317" s="4">
        <f>Tabelle1!AF116-'7. Iteration'!AF116</f>
        <v>0.62934173695630657</v>
      </c>
      <c r="AG317" s="4">
        <f>Tabelle1!AG116-'7. Iteration'!AG116</f>
        <v>0.63635301688829671</v>
      </c>
      <c r="AH317" s="4">
        <f>Tabelle1!AH116-'7. Iteration'!AH116</f>
        <v>-0.36364698311170329</v>
      </c>
      <c r="AI317" s="4">
        <f>Tabelle1!AI116-'7. Iteration'!AI116</f>
        <v>-0.36364698311170329</v>
      </c>
      <c r="AJ317" s="4">
        <f>Tabelle1!AJ116-'7. Iteration'!AJ116</f>
        <v>-0.34978768213181927</v>
      </c>
      <c r="AK317" s="4">
        <f>Tabelle1!AK116-'7. Iteration'!AK116</f>
        <v>-0.27765885670117646</v>
      </c>
      <c r="AL317" s="4">
        <f>Tabelle1!AL116-'7. Iteration'!AL116</f>
        <v>-0.2714598449848149</v>
      </c>
      <c r="AM317" s="4">
        <f>Tabelle1!AM116-'7. Iteration'!AM116</f>
        <v>-0.24139289972987227</v>
      </c>
      <c r="AN317" s="4">
        <f>Tabelle1!AN116-'7. Iteration'!AN116</f>
        <v>-0.21289585990708154</v>
      </c>
      <c r="AO317" s="4">
        <f>Tabelle1!AO116-'7. Iteration'!AO116</f>
        <v>-0.20738688107213676</v>
      </c>
      <c r="AP317" s="4">
        <f>Tabelle1!AP116-'7. Iteration'!AP116</f>
        <v>-0.19124285225795906</v>
      </c>
      <c r="AQ317" s="4">
        <f>Tabelle1!AQ116-'7. Iteration'!AQ116</f>
        <v>-0.18079987616114393</v>
      </c>
      <c r="AR317" s="4">
        <f>Tabelle1!AR116-'7. Iteration'!AR116</f>
        <v>-0.17567439436662419</v>
      </c>
      <c r="AS317" s="4">
        <f>Tabelle1!AS116-'7. Iteration'!AS116</f>
        <v>-0.16068189730363289</v>
      </c>
      <c r="AT317" s="4">
        <f>Tabelle1!AT116-'7. Iteration'!AT116</f>
        <v>-0.11914535739485582</v>
      </c>
      <c r="AU317" s="4">
        <f>Tabelle1!AU116-'7. Iteration'!AU116</f>
        <v>-2.4416932883316846E-2</v>
      </c>
    </row>
    <row r="318" spans="6:47">
      <c r="F318" s="7">
        <f>'6. Iteration'!F318-'7. Iteration'!G318/'7. Iteration'!AX117</f>
        <v>-0.23053551207937625</v>
      </c>
      <c r="G318">
        <f t="shared" si="39"/>
        <v>-1.5845027896872754E-5</v>
      </c>
      <c r="H318" s="4">
        <f>Tabelle1!H117-'7. Iteration'!H117</f>
        <v>5.0078575374475798E-2</v>
      </c>
      <c r="I318" s="4">
        <f>Tabelle1!I117-'7. Iteration'!I117</f>
        <v>-0.92346417904080591</v>
      </c>
      <c r="J318" s="4">
        <f>Tabelle1!J117-'7. Iteration'!J117</f>
        <v>0.14887964113090191</v>
      </c>
      <c r="K318" s="4">
        <f>Tabelle1!K117-'7. Iteration'!K117</f>
        <v>0.20322554637730061</v>
      </c>
      <c r="L318" s="4">
        <f>Tabelle1!L117-'7. Iteration'!L117</f>
        <v>0.23518480242790263</v>
      </c>
      <c r="M318" s="4">
        <f>Tabelle1!M117-'7. Iteration'!M117</f>
        <v>0.26758945286910729</v>
      </c>
      <c r="N318" s="4">
        <f>Tabelle1!N117-'7. Iteration'!N117</f>
        <v>0.34132959856571521</v>
      </c>
      <c r="O318" s="4">
        <f>Tabelle1!O117-'7. Iteration'!O117</f>
        <v>0.34954152840614205</v>
      </c>
      <c r="P318" s="4">
        <f>Tabelle1!P117-'7. Iteration'!P117</f>
        <v>-0.62585471574029805</v>
      </c>
      <c r="Q318" s="4">
        <f>Tabelle1!Q117-'7. Iteration'!Q117</f>
        <v>-0.60133987867521455</v>
      </c>
      <c r="R318" s="4">
        <f>Tabelle1!R117-'7. Iteration'!R117</f>
        <v>-0.59319677190488218</v>
      </c>
      <c r="S318" s="4">
        <f>Tabelle1!S117-'7. Iteration'!S117</f>
        <v>-0.56887794160690186</v>
      </c>
      <c r="T318" s="4">
        <f>Tabelle1!T117-'7. Iteration'!T117</f>
        <v>0.43112205839309792</v>
      </c>
      <c r="U318" s="4">
        <f>Tabelle1!U117-'7. Iteration'!U117</f>
        <v>0.43918580069167035</v>
      </c>
      <c r="V318" s="4">
        <f>Tabelle1!V117-'7. Iteration'!V117</f>
        <v>-0.50512800182958606</v>
      </c>
      <c r="W318" s="4">
        <f>Tabelle1!W117-'7. Iteration'!W117</f>
        <v>0.52596648815245728</v>
      </c>
      <c r="X318" s="4">
        <f>Tabelle1!X117-'7. Iteration'!X117</f>
        <v>-0.47403351184754267</v>
      </c>
      <c r="Y318" s="4">
        <f>Tabelle1!Y117-'7. Iteration'!Y117</f>
        <v>-0.45871917056795675</v>
      </c>
      <c r="Z318" s="4">
        <f>Tabelle1!Z117-'7. Iteration'!Z117</f>
        <v>-0.41382024934914963</v>
      </c>
      <c r="AA318" s="4">
        <f>Tabelle1!AA117-'7. Iteration'!AA117</f>
        <v>-0.41382024934914957</v>
      </c>
      <c r="AB318" s="4">
        <f>Tabelle1!AB117-'7. Iteration'!AB117</f>
        <v>-0.40650047836838948</v>
      </c>
      <c r="AC318" s="4">
        <f>Tabelle1!AC117-'7. Iteration'!AC117</f>
        <v>0.61515960977711948</v>
      </c>
      <c r="AD318" s="4">
        <f>Tabelle1!AD117-'7. Iteration'!AD117</f>
        <v>-0.37772298859697923</v>
      </c>
      <c r="AE318" s="4">
        <f>Tabelle1!AE117-'7. Iteration'!AE117</f>
        <v>0.62934173695630657</v>
      </c>
      <c r="AF318" s="4">
        <f>Tabelle1!AF117-'7. Iteration'!AF117</f>
        <v>0.62934173695630657</v>
      </c>
      <c r="AG318" s="4">
        <f>Tabelle1!AG117-'7. Iteration'!AG117</f>
        <v>-0.36364698311170329</v>
      </c>
      <c r="AH318" s="4">
        <f>Tabelle1!AH117-'7. Iteration'!AH117</f>
        <v>0.63635301688829671</v>
      </c>
      <c r="AI318" s="4">
        <f>Tabelle1!AI117-'7. Iteration'!AI117</f>
        <v>-0.36364698311170335</v>
      </c>
      <c r="AJ318" s="4">
        <f>Tabelle1!AJ117-'7. Iteration'!AJ117</f>
        <v>0.65021231786818068</v>
      </c>
      <c r="AK318" s="4">
        <f>Tabelle1!AK117-'7. Iteration'!AK117</f>
        <v>0.7223411432988236</v>
      </c>
      <c r="AL318" s="4">
        <f>Tabelle1!AL117-'7. Iteration'!AL117</f>
        <v>0.7285401550151851</v>
      </c>
      <c r="AM318" s="4">
        <f>Tabelle1!AM117-'7. Iteration'!AM117</f>
        <v>-0.24139289972987227</v>
      </c>
      <c r="AN318" s="4">
        <f>Tabelle1!AN117-'7. Iteration'!AN117</f>
        <v>0.7871041400929184</v>
      </c>
      <c r="AO318" s="4">
        <f>Tabelle1!AO117-'7. Iteration'!AO117</f>
        <v>-0.20738688107213676</v>
      </c>
      <c r="AP318" s="4">
        <f>Tabelle1!AP117-'7. Iteration'!AP117</f>
        <v>-0.19124285225795909</v>
      </c>
      <c r="AQ318" s="4">
        <f>Tabelle1!AQ117-'7. Iteration'!AQ117</f>
        <v>-0.18079987616114393</v>
      </c>
      <c r="AR318" s="4">
        <f>Tabelle1!AR117-'7. Iteration'!AR117</f>
        <v>-0.17567439436662421</v>
      </c>
      <c r="AS318" s="4">
        <f>Tabelle1!AS117-'7. Iteration'!AS117</f>
        <v>-0.16068189730363294</v>
      </c>
      <c r="AT318" s="4">
        <f>Tabelle1!AT117-'7. Iteration'!AT117</f>
        <v>-0.11914535739485582</v>
      </c>
      <c r="AU318" s="4">
        <f>Tabelle1!AU117-'7. Iteration'!AU117</f>
        <v>-2.4416932883316846E-2</v>
      </c>
    </row>
    <row r="319" spans="6:47">
      <c r="F319" s="7">
        <f>'6. Iteration'!F319-'7. Iteration'!G319/'7. Iteration'!AX118</f>
        <v>-0.2305355120793762</v>
      </c>
      <c r="G319">
        <f t="shared" si="39"/>
        <v>-1.584502789620662E-5</v>
      </c>
      <c r="H319" s="4">
        <f>Tabelle1!H118-'7. Iteration'!H118</f>
        <v>5.0078575374475798E-2</v>
      </c>
      <c r="I319" s="4">
        <f>Tabelle1!I118-'7. Iteration'!I118</f>
        <v>7.653582095919409E-2</v>
      </c>
      <c r="J319" s="4">
        <f>Tabelle1!J118-'7. Iteration'!J118</f>
        <v>0.14887964113090191</v>
      </c>
      <c r="K319" s="4">
        <f>Tabelle1!K118-'7. Iteration'!K118</f>
        <v>0.20322554637730061</v>
      </c>
      <c r="L319" s="4">
        <f>Tabelle1!L118-'7. Iteration'!L118</f>
        <v>0.23518480242790263</v>
      </c>
      <c r="M319" s="4">
        <f>Tabelle1!M118-'7. Iteration'!M118</f>
        <v>0.26758945286910729</v>
      </c>
      <c r="N319" s="4">
        <f>Tabelle1!N118-'7. Iteration'!N118</f>
        <v>0.34132959856571521</v>
      </c>
      <c r="O319" s="4">
        <f>Tabelle1!O118-'7. Iteration'!O118</f>
        <v>0.34954152840614205</v>
      </c>
      <c r="P319" s="4">
        <f>Tabelle1!P118-'7. Iteration'!P118</f>
        <v>0.37414528425970195</v>
      </c>
      <c r="Q319" s="4">
        <f>Tabelle1!Q118-'7. Iteration'!Q118</f>
        <v>-0.60133987867521443</v>
      </c>
      <c r="R319" s="4">
        <f>Tabelle1!R118-'7. Iteration'!R118</f>
        <v>0.40680322809511793</v>
      </c>
      <c r="S319" s="4">
        <f>Tabelle1!S118-'7. Iteration'!S118</f>
        <v>0.43112205839309814</v>
      </c>
      <c r="T319" s="4">
        <f>Tabelle1!T118-'7. Iteration'!T118</f>
        <v>-0.56887794160690197</v>
      </c>
      <c r="U319" s="4">
        <f>Tabelle1!U118-'7. Iteration'!U118</f>
        <v>0.43918580069167035</v>
      </c>
      <c r="V319" s="4">
        <f>Tabelle1!V118-'7. Iteration'!V118</f>
        <v>-0.50512800182958606</v>
      </c>
      <c r="W319" s="4">
        <f>Tabelle1!W118-'7. Iteration'!W118</f>
        <v>0.52596648815245728</v>
      </c>
      <c r="X319" s="4">
        <f>Tabelle1!X118-'7. Iteration'!X118</f>
        <v>-0.47403351184754267</v>
      </c>
      <c r="Y319" s="4">
        <f>Tabelle1!Y118-'7. Iteration'!Y118</f>
        <v>0.54128082943204325</v>
      </c>
      <c r="Z319" s="4">
        <f>Tabelle1!Z118-'7. Iteration'!Z118</f>
        <v>-0.41382024934914957</v>
      </c>
      <c r="AA319" s="4">
        <f>Tabelle1!AA118-'7. Iteration'!AA118</f>
        <v>0.58617975065085037</v>
      </c>
      <c r="AB319" s="4">
        <f>Tabelle1!AB118-'7. Iteration'!AB118</f>
        <v>0.59349952163161057</v>
      </c>
      <c r="AC319" s="4">
        <f>Tabelle1!AC118-'7. Iteration'!AC118</f>
        <v>-0.38484039022288058</v>
      </c>
      <c r="AD319" s="4">
        <f>Tabelle1!AD118-'7. Iteration'!AD118</f>
        <v>-0.37772298859697923</v>
      </c>
      <c r="AE319" s="4">
        <f>Tabelle1!AE118-'7. Iteration'!AE118</f>
        <v>-0.37065826304369343</v>
      </c>
      <c r="AF319" s="4">
        <f>Tabelle1!AF118-'7. Iteration'!AF118</f>
        <v>0.62934173695630657</v>
      </c>
      <c r="AG319" s="4">
        <f>Tabelle1!AG118-'7. Iteration'!AG118</f>
        <v>-0.36364698311170329</v>
      </c>
      <c r="AH319" s="4">
        <f>Tabelle1!AH118-'7. Iteration'!AH118</f>
        <v>-0.36364698311170329</v>
      </c>
      <c r="AI319" s="4">
        <f>Tabelle1!AI118-'7. Iteration'!AI118</f>
        <v>-0.36364698311170329</v>
      </c>
      <c r="AJ319" s="4">
        <f>Tabelle1!AJ118-'7. Iteration'!AJ118</f>
        <v>-0.34978768213181927</v>
      </c>
      <c r="AK319" s="4">
        <f>Tabelle1!AK118-'7. Iteration'!AK118</f>
        <v>-0.27765885670117646</v>
      </c>
      <c r="AL319" s="4">
        <f>Tabelle1!AL118-'7. Iteration'!AL118</f>
        <v>-0.2714598449848149</v>
      </c>
      <c r="AM319" s="4">
        <f>Tabelle1!AM118-'7. Iteration'!AM118</f>
        <v>0.75860710027012779</v>
      </c>
      <c r="AN319" s="4">
        <f>Tabelle1!AN118-'7. Iteration'!AN118</f>
        <v>-0.21289585990708157</v>
      </c>
      <c r="AO319" s="4">
        <f>Tabelle1!AO118-'7. Iteration'!AO118</f>
        <v>-0.20738688107213676</v>
      </c>
      <c r="AP319" s="4">
        <f>Tabelle1!AP118-'7. Iteration'!AP118</f>
        <v>-0.19124285225795909</v>
      </c>
      <c r="AQ319" s="4">
        <f>Tabelle1!AQ118-'7. Iteration'!AQ118</f>
        <v>-0.18079987616114393</v>
      </c>
      <c r="AR319" s="4">
        <f>Tabelle1!AR118-'7. Iteration'!AR118</f>
        <v>-0.17567439436662421</v>
      </c>
      <c r="AS319" s="4">
        <f>Tabelle1!AS118-'7. Iteration'!AS118</f>
        <v>-0.16068189730363294</v>
      </c>
      <c r="AT319" s="4">
        <f>Tabelle1!AT118-'7. Iteration'!AT118</f>
        <v>-0.11914535739485582</v>
      </c>
      <c r="AU319" s="4">
        <f>Tabelle1!AU118-'7. Iteration'!AU118</f>
        <v>-2.4416932883316846E-2</v>
      </c>
    </row>
    <row r="320" spans="6:47">
      <c r="F320" s="7">
        <f>'6. Iteration'!F320-'7. Iteration'!G320/'7. Iteration'!AX119</f>
        <v>-0.23053551207937609</v>
      </c>
      <c r="G320">
        <f t="shared" si="39"/>
        <v>-1.5845027894763331E-5</v>
      </c>
      <c r="H320" s="4">
        <f>Tabelle1!H119-'7. Iteration'!H119</f>
        <v>5.0078575374475798E-2</v>
      </c>
      <c r="I320" s="4">
        <f>Tabelle1!I119-'7. Iteration'!I119</f>
        <v>7.653582095919409E-2</v>
      </c>
      <c r="J320" s="4">
        <f>Tabelle1!J119-'7. Iteration'!J119</f>
        <v>0.14887964113090191</v>
      </c>
      <c r="K320" s="4">
        <f>Tabelle1!K119-'7. Iteration'!K119</f>
        <v>0.20322554637730061</v>
      </c>
      <c r="L320" s="4">
        <f>Tabelle1!L119-'7. Iteration'!L119</f>
        <v>-0.76481519757209715</v>
      </c>
      <c r="M320" s="4">
        <f>Tabelle1!M119-'7. Iteration'!M119</f>
        <v>0.2675894528691074</v>
      </c>
      <c r="N320" s="4">
        <f>Tabelle1!N119-'7. Iteration'!N119</f>
        <v>0.34132959856571521</v>
      </c>
      <c r="O320" s="4">
        <f>Tabelle1!O119-'7. Iteration'!O119</f>
        <v>0.34954152840614205</v>
      </c>
      <c r="P320" s="4">
        <f>Tabelle1!P119-'7. Iteration'!P119</f>
        <v>-0.62585471574029805</v>
      </c>
      <c r="Q320" s="4">
        <f>Tabelle1!Q119-'7. Iteration'!Q119</f>
        <v>0.39866012132478557</v>
      </c>
      <c r="R320" s="4">
        <f>Tabelle1!R119-'7. Iteration'!R119</f>
        <v>-0.59319677190488207</v>
      </c>
      <c r="S320" s="4">
        <f>Tabelle1!S119-'7. Iteration'!S119</f>
        <v>-0.56887794160690186</v>
      </c>
      <c r="T320" s="4">
        <f>Tabelle1!T119-'7. Iteration'!T119</f>
        <v>0.43112205839309803</v>
      </c>
      <c r="U320" s="4">
        <f>Tabelle1!U119-'7. Iteration'!U119</f>
        <v>-0.56081419930832965</v>
      </c>
      <c r="V320" s="4">
        <f>Tabelle1!V119-'7. Iteration'!V119</f>
        <v>0.49487199817041394</v>
      </c>
      <c r="W320" s="4">
        <f>Tabelle1!W119-'7. Iteration'!W119</f>
        <v>-0.47403351184754267</v>
      </c>
      <c r="X320" s="4">
        <f>Tabelle1!X119-'7. Iteration'!X119</f>
        <v>0.52596648815245739</v>
      </c>
      <c r="Y320" s="4">
        <f>Tabelle1!Y119-'7. Iteration'!Y119</f>
        <v>-0.45871917056795669</v>
      </c>
      <c r="Z320" s="4">
        <f>Tabelle1!Z119-'7. Iteration'!Z119</f>
        <v>0.58617975065085037</v>
      </c>
      <c r="AA320" s="4">
        <f>Tabelle1!AA119-'7. Iteration'!AA119</f>
        <v>-0.41382024934914957</v>
      </c>
      <c r="AB320" s="4">
        <f>Tabelle1!AB119-'7. Iteration'!AB119</f>
        <v>0.59349952163161057</v>
      </c>
      <c r="AC320" s="4">
        <f>Tabelle1!AC119-'7. Iteration'!AC119</f>
        <v>0.61515960977711948</v>
      </c>
      <c r="AD320" s="4">
        <f>Tabelle1!AD119-'7. Iteration'!AD119</f>
        <v>0.62227701140302072</v>
      </c>
      <c r="AE320" s="4">
        <f>Tabelle1!AE119-'7. Iteration'!AE119</f>
        <v>0.62934173695630657</v>
      </c>
      <c r="AF320" s="4">
        <f>Tabelle1!AF119-'7. Iteration'!AF119</f>
        <v>-0.37065826304369343</v>
      </c>
      <c r="AG320" s="4">
        <f>Tabelle1!AG119-'7. Iteration'!AG119</f>
        <v>-0.36364698311170329</v>
      </c>
      <c r="AH320" s="4">
        <f>Tabelle1!AH119-'7. Iteration'!AH119</f>
        <v>-0.36364698311170329</v>
      </c>
      <c r="AI320" s="4">
        <f>Tabelle1!AI119-'7. Iteration'!AI119</f>
        <v>0.63635301688829671</v>
      </c>
      <c r="AJ320" s="4">
        <f>Tabelle1!AJ119-'7. Iteration'!AJ119</f>
        <v>0.65021231786818068</v>
      </c>
      <c r="AK320" s="4">
        <f>Tabelle1!AK119-'7. Iteration'!AK119</f>
        <v>-0.27765885670117646</v>
      </c>
      <c r="AL320" s="4">
        <f>Tabelle1!AL119-'7. Iteration'!AL119</f>
        <v>-0.27145984498481485</v>
      </c>
      <c r="AM320" s="4">
        <f>Tabelle1!AM119-'7. Iteration'!AM119</f>
        <v>-0.24139289972987227</v>
      </c>
      <c r="AN320" s="4">
        <f>Tabelle1!AN119-'7. Iteration'!AN119</f>
        <v>-0.21289585990708154</v>
      </c>
      <c r="AO320" s="4">
        <f>Tabelle1!AO119-'7. Iteration'!AO119</f>
        <v>-0.20738688107213671</v>
      </c>
      <c r="AP320" s="4">
        <f>Tabelle1!AP119-'7. Iteration'!AP119</f>
        <v>-0.19124285225795906</v>
      </c>
      <c r="AQ320" s="4">
        <f>Tabelle1!AQ119-'7. Iteration'!AQ119</f>
        <v>-0.1807998761611439</v>
      </c>
      <c r="AR320" s="4">
        <f>Tabelle1!AR119-'7. Iteration'!AR119</f>
        <v>-0.17567439436662419</v>
      </c>
      <c r="AS320" s="4">
        <f>Tabelle1!AS119-'7. Iteration'!AS119</f>
        <v>-0.16068189730363289</v>
      </c>
      <c r="AT320" s="4">
        <f>Tabelle1!AT119-'7. Iteration'!AT119</f>
        <v>-0.11914535739485582</v>
      </c>
      <c r="AU320" s="4">
        <f>Tabelle1!AU119-'7. Iteration'!AU119</f>
        <v>-2.4416932883316846E-2</v>
      </c>
    </row>
    <row r="321" spans="6:47">
      <c r="F321" s="7">
        <f>'6. Iteration'!F321-'7. Iteration'!G321/'7. Iteration'!AX120</f>
        <v>-0.23053551207937611</v>
      </c>
      <c r="G321">
        <f t="shared" si="39"/>
        <v>-1.5845027894929864E-5</v>
      </c>
      <c r="H321" s="4">
        <f>Tabelle1!H120-'7. Iteration'!H120</f>
        <v>5.0078575374475798E-2</v>
      </c>
      <c r="I321" s="4">
        <f>Tabelle1!I120-'7. Iteration'!I120</f>
        <v>7.653582095919409E-2</v>
      </c>
      <c r="J321" s="4">
        <f>Tabelle1!J120-'7. Iteration'!J120</f>
        <v>0.14887964113090191</v>
      </c>
      <c r="K321" s="4">
        <f>Tabelle1!K120-'7. Iteration'!K120</f>
        <v>-0.79677445362269939</v>
      </c>
      <c r="L321" s="4">
        <f>Tabelle1!L120-'7. Iteration'!L120</f>
        <v>-0.76481519757209715</v>
      </c>
      <c r="M321" s="4">
        <f>Tabelle1!M120-'7. Iteration'!M120</f>
        <v>-0.7324105471308926</v>
      </c>
      <c r="N321" s="4">
        <f>Tabelle1!N120-'7. Iteration'!N120</f>
        <v>-0.65867040143428479</v>
      </c>
      <c r="O321" s="4">
        <f>Tabelle1!O120-'7. Iteration'!O120</f>
        <v>-0.65045847159385795</v>
      </c>
      <c r="P321" s="4">
        <f>Tabelle1!P120-'7. Iteration'!P120</f>
        <v>0.37414528425970195</v>
      </c>
      <c r="Q321" s="4">
        <f>Tabelle1!Q120-'7. Iteration'!Q120</f>
        <v>0.39866012132478557</v>
      </c>
      <c r="R321" s="4">
        <f>Tabelle1!R120-'7. Iteration'!R120</f>
        <v>0.40680322809511793</v>
      </c>
      <c r="S321" s="4">
        <f>Tabelle1!S120-'7. Iteration'!S120</f>
        <v>-0.56887794160690186</v>
      </c>
      <c r="T321" s="4">
        <f>Tabelle1!T120-'7. Iteration'!T120</f>
        <v>-0.56887794160690197</v>
      </c>
      <c r="U321" s="4">
        <f>Tabelle1!U120-'7. Iteration'!U120</f>
        <v>0.43918580069167035</v>
      </c>
      <c r="V321" s="4">
        <f>Tabelle1!V120-'7. Iteration'!V120</f>
        <v>0.49487199817041394</v>
      </c>
      <c r="W321" s="4">
        <f>Tabelle1!W120-'7. Iteration'!W120</f>
        <v>0.52596648815245728</v>
      </c>
      <c r="X321" s="4">
        <f>Tabelle1!X120-'7. Iteration'!X120</f>
        <v>-0.47403351184754261</v>
      </c>
      <c r="Y321" s="4">
        <f>Tabelle1!Y120-'7. Iteration'!Y120</f>
        <v>0.54128082943204325</v>
      </c>
      <c r="Z321" s="4">
        <f>Tabelle1!Z120-'7. Iteration'!Z120</f>
        <v>-0.41382024934914957</v>
      </c>
      <c r="AA321" s="4">
        <f>Tabelle1!AA120-'7. Iteration'!AA120</f>
        <v>-0.41382024934914957</v>
      </c>
      <c r="AB321" s="4">
        <f>Tabelle1!AB120-'7. Iteration'!AB120</f>
        <v>0.59349952163161057</v>
      </c>
      <c r="AC321" s="4">
        <f>Tabelle1!AC120-'7. Iteration'!AC120</f>
        <v>0.61515960977711948</v>
      </c>
      <c r="AD321" s="4">
        <f>Tabelle1!AD120-'7. Iteration'!AD120</f>
        <v>0.62227701140302072</v>
      </c>
      <c r="AE321" s="4">
        <f>Tabelle1!AE120-'7. Iteration'!AE120</f>
        <v>0.62934173695630657</v>
      </c>
      <c r="AF321" s="4">
        <f>Tabelle1!AF120-'7. Iteration'!AF120</f>
        <v>-0.37065826304369343</v>
      </c>
      <c r="AG321" s="4">
        <f>Tabelle1!AG120-'7. Iteration'!AG120</f>
        <v>0.63635301688829671</v>
      </c>
      <c r="AH321" s="4">
        <f>Tabelle1!AH120-'7. Iteration'!AH120</f>
        <v>-0.36364698311170329</v>
      </c>
      <c r="AI321" s="4">
        <f>Tabelle1!AI120-'7. Iteration'!AI120</f>
        <v>-0.36364698311170329</v>
      </c>
      <c r="AJ321" s="4">
        <f>Tabelle1!AJ120-'7. Iteration'!AJ120</f>
        <v>-0.34978768213181927</v>
      </c>
      <c r="AK321" s="4">
        <f>Tabelle1!AK120-'7. Iteration'!AK120</f>
        <v>-0.27765885670117646</v>
      </c>
      <c r="AL321" s="4">
        <f>Tabelle1!AL120-'7. Iteration'!AL120</f>
        <v>-0.27145984498481485</v>
      </c>
      <c r="AM321" s="4">
        <f>Tabelle1!AM120-'7. Iteration'!AM120</f>
        <v>-0.24139289972987227</v>
      </c>
      <c r="AN321" s="4">
        <f>Tabelle1!AN120-'7. Iteration'!AN120</f>
        <v>0.7871041400929184</v>
      </c>
      <c r="AO321" s="4">
        <f>Tabelle1!AO120-'7. Iteration'!AO120</f>
        <v>-0.20738688107213671</v>
      </c>
      <c r="AP321" s="4">
        <f>Tabelle1!AP120-'7. Iteration'!AP120</f>
        <v>-0.19124285225795906</v>
      </c>
      <c r="AQ321" s="4">
        <f>Tabelle1!AQ120-'7. Iteration'!AQ120</f>
        <v>0.8192001238388561</v>
      </c>
      <c r="AR321" s="4">
        <f>Tabelle1!AR120-'7. Iteration'!AR120</f>
        <v>0.82432560563337587</v>
      </c>
      <c r="AS321" s="4">
        <f>Tabelle1!AS120-'7. Iteration'!AS120</f>
        <v>-0.16068189730363289</v>
      </c>
      <c r="AT321" s="4">
        <f>Tabelle1!AT120-'7. Iteration'!AT120</f>
        <v>-0.11914535739485582</v>
      </c>
      <c r="AU321" s="4">
        <f>Tabelle1!AU120-'7. Iteration'!AU120</f>
        <v>-2.4416932883316846E-2</v>
      </c>
    </row>
    <row r="322" spans="6:47">
      <c r="F322" s="7">
        <f>'6. Iteration'!F322-'7. Iteration'!G322/'7. Iteration'!AX121</f>
        <v>-0.23053551207937611</v>
      </c>
      <c r="G322">
        <f t="shared" si="39"/>
        <v>-1.5845027895262931E-5</v>
      </c>
      <c r="H322" s="4">
        <f>Tabelle1!H121-'7. Iteration'!H121</f>
        <v>5.0078575374475798E-2</v>
      </c>
      <c r="I322" s="4">
        <f>Tabelle1!I121-'7. Iteration'!I121</f>
        <v>7.653582095919409E-2</v>
      </c>
      <c r="J322" s="4">
        <f>Tabelle1!J121-'7. Iteration'!J121</f>
        <v>0.14887964113090191</v>
      </c>
      <c r="K322" s="4">
        <f>Tabelle1!K121-'7. Iteration'!K121</f>
        <v>-0.79677445362269939</v>
      </c>
      <c r="L322" s="4">
        <f>Tabelle1!L121-'7. Iteration'!L121</f>
        <v>0.23518480242790285</v>
      </c>
      <c r="M322" s="4">
        <f>Tabelle1!M121-'7. Iteration'!M121</f>
        <v>0.2675894528691074</v>
      </c>
      <c r="N322" s="4">
        <f>Tabelle1!N121-'7. Iteration'!N121</f>
        <v>-0.65867040143428479</v>
      </c>
      <c r="O322" s="4">
        <f>Tabelle1!O121-'7. Iteration'!O121</f>
        <v>0.34954152840614205</v>
      </c>
      <c r="P322" s="4">
        <f>Tabelle1!P121-'7. Iteration'!P121</f>
        <v>0.37414528425970195</v>
      </c>
      <c r="Q322" s="4">
        <f>Tabelle1!Q121-'7. Iteration'!Q121</f>
        <v>-0.60133987867521443</v>
      </c>
      <c r="R322" s="4">
        <f>Tabelle1!R121-'7. Iteration'!R121</f>
        <v>-0.59319677190488207</v>
      </c>
      <c r="S322" s="4">
        <f>Tabelle1!S121-'7. Iteration'!S121</f>
        <v>0.43112205839309814</v>
      </c>
      <c r="T322" s="4">
        <f>Tabelle1!T121-'7. Iteration'!T121</f>
        <v>-0.56887794160690197</v>
      </c>
      <c r="U322" s="4">
        <f>Tabelle1!U121-'7. Iteration'!U121</f>
        <v>0.43918580069167035</v>
      </c>
      <c r="V322" s="4">
        <f>Tabelle1!V121-'7. Iteration'!V121</f>
        <v>-0.50512800182958606</v>
      </c>
      <c r="W322" s="4">
        <f>Tabelle1!W121-'7. Iteration'!W121</f>
        <v>0.52596648815245728</v>
      </c>
      <c r="X322" s="4">
        <f>Tabelle1!X121-'7. Iteration'!X121</f>
        <v>-0.47403351184754261</v>
      </c>
      <c r="Y322" s="4">
        <f>Tabelle1!Y121-'7. Iteration'!Y121</f>
        <v>0.54128082943204325</v>
      </c>
      <c r="Z322" s="4">
        <f>Tabelle1!Z121-'7. Iteration'!Z121</f>
        <v>0.58617975065085037</v>
      </c>
      <c r="AA322" s="4">
        <f>Tabelle1!AA121-'7. Iteration'!AA121</f>
        <v>-0.41382024934914957</v>
      </c>
      <c r="AB322" s="4">
        <f>Tabelle1!AB121-'7. Iteration'!AB121</f>
        <v>-0.40650047836838948</v>
      </c>
      <c r="AC322" s="4">
        <f>Tabelle1!AC121-'7. Iteration'!AC121</f>
        <v>-0.38484039022288058</v>
      </c>
      <c r="AD322" s="4">
        <f>Tabelle1!AD121-'7. Iteration'!AD121</f>
        <v>0.62227701140302072</v>
      </c>
      <c r="AE322" s="4">
        <f>Tabelle1!AE121-'7. Iteration'!AE121</f>
        <v>-0.37065826304369343</v>
      </c>
      <c r="AF322" s="4">
        <f>Tabelle1!AF121-'7. Iteration'!AF121</f>
        <v>0.62934173695630657</v>
      </c>
      <c r="AG322" s="4">
        <f>Tabelle1!AG121-'7. Iteration'!AG121</f>
        <v>0.63635301688829671</v>
      </c>
      <c r="AH322" s="4">
        <f>Tabelle1!AH121-'7. Iteration'!AH121</f>
        <v>-0.36364698311170329</v>
      </c>
      <c r="AI322" s="4">
        <f>Tabelle1!AI121-'7. Iteration'!AI121</f>
        <v>0.63635301688829671</v>
      </c>
      <c r="AJ322" s="4">
        <f>Tabelle1!AJ121-'7. Iteration'!AJ121</f>
        <v>-0.34978768213181927</v>
      </c>
      <c r="AK322" s="4">
        <f>Tabelle1!AK121-'7. Iteration'!AK121</f>
        <v>0.7223411432988236</v>
      </c>
      <c r="AL322" s="4">
        <f>Tabelle1!AL121-'7. Iteration'!AL121</f>
        <v>-0.2714598449848149</v>
      </c>
      <c r="AM322" s="4">
        <f>Tabelle1!AM121-'7. Iteration'!AM121</f>
        <v>-0.24139289972987227</v>
      </c>
      <c r="AN322" s="4">
        <f>Tabelle1!AN121-'7. Iteration'!AN121</f>
        <v>-0.21289585990708154</v>
      </c>
      <c r="AO322" s="4">
        <f>Tabelle1!AO121-'7. Iteration'!AO121</f>
        <v>-0.20738688107213671</v>
      </c>
      <c r="AP322" s="4">
        <f>Tabelle1!AP121-'7. Iteration'!AP121</f>
        <v>-0.19124285225795906</v>
      </c>
      <c r="AQ322" s="4">
        <f>Tabelle1!AQ121-'7. Iteration'!AQ121</f>
        <v>-0.1807998761611439</v>
      </c>
      <c r="AR322" s="4">
        <f>Tabelle1!AR121-'7. Iteration'!AR121</f>
        <v>0.82432560563337587</v>
      </c>
      <c r="AS322" s="4">
        <f>Tabelle1!AS121-'7. Iteration'!AS121</f>
        <v>-0.16068189730363289</v>
      </c>
      <c r="AT322" s="4">
        <f>Tabelle1!AT121-'7. Iteration'!AT121</f>
        <v>-0.11914535739485582</v>
      </c>
      <c r="AU322" s="4">
        <f>Tabelle1!AU121-'7. Iteration'!AU121</f>
        <v>-2.4416932883316846E-2</v>
      </c>
    </row>
    <row r="323" spans="6:47">
      <c r="F323" s="7">
        <f>'6. Iteration'!F323-'7. Iteration'!G323/'7. Iteration'!AX122</f>
        <v>-0.3580640627727058</v>
      </c>
      <c r="G323">
        <f t="shared" si="39"/>
        <v>-1.5347678964272235E-4</v>
      </c>
      <c r="H323" s="4">
        <f>Tabelle1!H122-'7. Iteration'!H122</f>
        <v>5.6504295223458678E-2</v>
      </c>
      <c r="I323" s="4">
        <f>Tabelle1!I122-'7. Iteration'!I122</f>
        <v>-0.91395117601141684</v>
      </c>
      <c r="J323" s="4">
        <f>Tabelle1!J122-'7. Iteration'!J122</f>
        <v>-0.83422953745773587</v>
      </c>
      <c r="K323" s="4">
        <f>Tabelle1!K122-'7. Iteration'!K122</f>
        <v>0.22465462001808356</v>
      </c>
      <c r="L323" s="4">
        <f>Tabelle1!L122-'7. Iteration'!L122</f>
        <v>-0.74111115076332079</v>
      </c>
      <c r="M323" s="4">
        <f>Tabelle1!M122-'7. Iteration'!M122</f>
        <v>0.29330700746873628</v>
      </c>
      <c r="N323" s="4">
        <f>Tabelle1!N122-'7. Iteration'!N122</f>
        <v>0.3705486435975438</v>
      </c>
      <c r="O323" s="4">
        <f>Tabelle1!O122-'7. Iteration'!O122</f>
        <v>-0.62094100923187623</v>
      </c>
      <c r="P323" s="4">
        <f>Tabelle1!P122-'7. Iteration'!P122</f>
        <v>0.40444855144777148</v>
      </c>
      <c r="Q323" s="4">
        <f>Tabelle1!Q122-'7. Iteration'!Q122</f>
        <v>0.4295860551837718</v>
      </c>
      <c r="R323" s="4">
        <f>Tabelle1!R122-'7. Iteration'!R122</f>
        <v>0.43790085231682507</v>
      </c>
      <c r="S323" s="4">
        <f>Tabelle1!S122-'7. Iteration'!S122</f>
        <v>0.4626288708575601</v>
      </c>
      <c r="T323" s="4">
        <f>Tabelle1!T122-'7. Iteration'!T122</f>
        <v>-0.53737112914244001</v>
      </c>
      <c r="U323" s="4">
        <f>Tabelle1!U122-'7. Iteration'!U122</f>
        <v>-0.52920578099462512</v>
      </c>
      <c r="V323" s="4">
        <f>Tabelle1!V122-'7. Iteration'!V122</f>
        <v>0.52672403602328033</v>
      </c>
      <c r="W323" s="4">
        <f>Tabelle1!W122-'7. Iteration'!W122</f>
        <v>0.55761058433249788</v>
      </c>
      <c r="X323" s="4">
        <f>Tabelle1!X122-'7. Iteration'!X122</f>
        <v>-0.44238941566750217</v>
      </c>
      <c r="Y323" s="4">
        <f>Tabelle1!Y122-'7. Iteration'!Y122</f>
        <v>-0.42726691439191239</v>
      </c>
      <c r="Z323" s="4">
        <f>Tabelle1!Z122-'7. Iteration'!Z122</f>
        <v>-0.38326669188557788</v>
      </c>
      <c r="AA323" s="4">
        <f>Tabelle1!AA122-'7. Iteration'!AA122</f>
        <v>0.61673330811442217</v>
      </c>
      <c r="AB323" s="4">
        <f>Tabelle1!AB122-'7. Iteration'!AB122</f>
        <v>-0.3761405706997103</v>
      </c>
      <c r="AC323" s="4">
        <f>Tabelle1!AC122-'7. Iteration'!AC122</f>
        <v>-0.35513020755542068</v>
      </c>
      <c r="AD323" s="4">
        <f>Tabelle1!AD122-'7. Iteration'!AD122</f>
        <v>0.65174878620938226</v>
      </c>
      <c r="AE323" s="4">
        <f>Tabelle1!AE122-'7. Iteration'!AE122</f>
        <v>-0.34143526286171572</v>
      </c>
      <c r="AF323" s="4">
        <f>Tabelle1!AF122-'7. Iteration'!AF122</f>
        <v>-0.34143526286171572</v>
      </c>
      <c r="AG323" s="4">
        <f>Tabelle1!AG122-'7. Iteration'!AG122</f>
        <v>0.6653172067948715</v>
      </c>
      <c r="AH323" s="4">
        <f>Tabelle1!AH122-'7. Iteration'!AH122</f>
        <v>-0.3346827932051285</v>
      </c>
      <c r="AI323" s="4">
        <f>Tabelle1!AI122-'7. Iteration'!AI122</f>
        <v>-0.33468279320512856</v>
      </c>
      <c r="AJ323" s="4">
        <f>Tabelle1!AJ122-'7. Iteration'!AJ122</f>
        <v>-0.32136989374821673</v>
      </c>
      <c r="AK323" s="4">
        <f>Tabelle1!AK122-'7. Iteration'!AK122</f>
        <v>0.7471775041218125</v>
      </c>
      <c r="AL323" s="4">
        <f>Tabelle1!AL122-'7. Iteration'!AL122</f>
        <v>-0.24698838306221349</v>
      </c>
      <c r="AM323" s="4">
        <f>Tabelle1!AM122-'7. Iteration'!AM122</f>
        <v>-0.21881781097921477</v>
      </c>
      <c r="AN323" s="4">
        <f>Tabelle1!AN122-'7. Iteration'!AN122</f>
        <v>0.80768978358987198</v>
      </c>
      <c r="AO323" s="4">
        <f>Tabelle1!AO122-'7. Iteration'!AO122</f>
        <v>-0.18720722517311475</v>
      </c>
      <c r="AP323" s="4">
        <f>Tabelle1!AP122-'7. Iteration'!AP122</f>
        <v>0.82770738645046371</v>
      </c>
      <c r="AQ323" s="4">
        <f>Tabelle1!AQ122-'7. Iteration'!AQ122</f>
        <v>-0.16267628903080716</v>
      </c>
      <c r="AR323" s="4">
        <f>Tabelle1!AR122-'7. Iteration'!AR122</f>
        <v>0.84203448106074774</v>
      </c>
      <c r="AS323" s="4">
        <f>Tabelle1!AS122-'7. Iteration'!AS122</f>
        <v>-0.14421992898189342</v>
      </c>
      <c r="AT323" s="4">
        <f>Tabelle1!AT122-'7. Iteration'!AT122</f>
        <v>-0.10639937750837619</v>
      </c>
      <c r="AU323" s="4">
        <f>Tabelle1!AU122-'7. Iteration'!AU122</f>
        <v>-2.1556845181680797E-2</v>
      </c>
    </row>
    <row r="324" spans="6:47">
      <c r="F324" s="7">
        <f>'6. Iteration'!F324-'7. Iteration'!G324/'7. Iteration'!AX123</f>
        <v>-0.35806406277270592</v>
      </c>
      <c r="G324">
        <f t="shared" si="39"/>
        <v>-1.5347678964269459E-4</v>
      </c>
      <c r="H324" s="4">
        <f>Tabelle1!H123-'7. Iteration'!H123</f>
        <v>5.6504295223458678E-2</v>
      </c>
      <c r="I324" s="4">
        <f>Tabelle1!I123-'7. Iteration'!I123</f>
        <v>8.6048823988583156E-2</v>
      </c>
      <c r="J324" s="4">
        <f>Tabelle1!J123-'7. Iteration'!J123</f>
        <v>0.16577046254226413</v>
      </c>
      <c r="K324" s="4">
        <f>Tabelle1!K123-'7. Iteration'!K123</f>
        <v>-0.77534537998191633</v>
      </c>
      <c r="L324" s="4">
        <f>Tabelle1!L123-'7. Iteration'!L123</f>
        <v>0.25888884923667921</v>
      </c>
      <c r="M324" s="4">
        <f>Tabelle1!M123-'7. Iteration'!M123</f>
        <v>0.29330700746873628</v>
      </c>
      <c r="N324" s="4">
        <f>Tabelle1!N123-'7. Iteration'!N123</f>
        <v>0.3705486435975438</v>
      </c>
      <c r="O324" s="4">
        <f>Tabelle1!O123-'7. Iteration'!O123</f>
        <v>0.37905899076812377</v>
      </c>
      <c r="P324" s="4">
        <f>Tabelle1!P123-'7. Iteration'!P123</f>
        <v>-0.59555144855222841</v>
      </c>
      <c r="Q324" s="4">
        <f>Tabelle1!Q123-'7. Iteration'!Q123</f>
        <v>-0.5704139448162282</v>
      </c>
      <c r="R324" s="4">
        <f>Tabelle1!R123-'7. Iteration'!R123</f>
        <v>-0.56209914768317493</v>
      </c>
      <c r="S324" s="4">
        <f>Tabelle1!S123-'7. Iteration'!S123</f>
        <v>0.4626288708575601</v>
      </c>
      <c r="T324" s="4">
        <f>Tabelle1!T123-'7. Iteration'!T123</f>
        <v>-0.53737112914244001</v>
      </c>
      <c r="U324" s="4">
        <f>Tabelle1!U123-'7. Iteration'!U123</f>
        <v>-0.52920578099462512</v>
      </c>
      <c r="V324" s="4">
        <f>Tabelle1!V123-'7. Iteration'!V123</f>
        <v>0.52672403602328044</v>
      </c>
      <c r="W324" s="4">
        <f>Tabelle1!W123-'7. Iteration'!W123</f>
        <v>-0.44238941566750217</v>
      </c>
      <c r="X324" s="4">
        <f>Tabelle1!X123-'7. Iteration'!X123</f>
        <v>-0.44238941566750217</v>
      </c>
      <c r="Y324" s="4">
        <f>Tabelle1!Y123-'7. Iteration'!Y123</f>
        <v>0.57273308560808767</v>
      </c>
      <c r="Z324" s="4">
        <f>Tabelle1!Z123-'7. Iteration'!Z123</f>
        <v>-0.38326669188557788</v>
      </c>
      <c r="AA324" s="4">
        <f>Tabelle1!AA123-'7. Iteration'!AA123</f>
        <v>-0.38326669188557783</v>
      </c>
      <c r="AB324" s="4">
        <f>Tabelle1!AB123-'7. Iteration'!AB123</f>
        <v>0.6238594293002897</v>
      </c>
      <c r="AC324" s="4">
        <f>Tabelle1!AC123-'7. Iteration'!AC123</f>
        <v>0.64486979244457943</v>
      </c>
      <c r="AD324" s="4">
        <f>Tabelle1!AD123-'7. Iteration'!AD123</f>
        <v>0.65174878620938226</v>
      </c>
      <c r="AE324" s="4">
        <f>Tabelle1!AE123-'7. Iteration'!AE123</f>
        <v>-0.34143526286171572</v>
      </c>
      <c r="AF324" s="4">
        <f>Tabelle1!AF123-'7. Iteration'!AF123</f>
        <v>0.65856473713828434</v>
      </c>
      <c r="AG324" s="4">
        <f>Tabelle1!AG123-'7. Iteration'!AG123</f>
        <v>-0.3346827932051285</v>
      </c>
      <c r="AH324" s="4">
        <f>Tabelle1!AH123-'7. Iteration'!AH123</f>
        <v>-0.3346827932051285</v>
      </c>
      <c r="AI324" s="4">
        <f>Tabelle1!AI123-'7. Iteration'!AI123</f>
        <v>-0.3346827932051285</v>
      </c>
      <c r="AJ324" s="4">
        <f>Tabelle1!AJ123-'7. Iteration'!AJ123</f>
        <v>-0.32136989374821673</v>
      </c>
      <c r="AK324" s="4">
        <f>Tabelle1!AK123-'7. Iteration'!AK123</f>
        <v>0.7471775041218125</v>
      </c>
      <c r="AL324" s="4">
        <f>Tabelle1!AL123-'7. Iteration'!AL123</f>
        <v>-0.24698838306221346</v>
      </c>
      <c r="AM324" s="4">
        <f>Tabelle1!AM123-'7. Iteration'!AM123</f>
        <v>-0.21881781097921477</v>
      </c>
      <c r="AN324" s="4">
        <f>Tabelle1!AN123-'7. Iteration'!AN123</f>
        <v>-0.19231021641012791</v>
      </c>
      <c r="AO324" s="4">
        <f>Tabelle1!AO123-'7. Iteration'!AO123</f>
        <v>-0.18720722517311472</v>
      </c>
      <c r="AP324" s="4">
        <f>Tabelle1!AP123-'7. Iteration'!AP123</f>
        <v>0.82770738645046382</v>
      </c>
      <c r="AQ324" s="4">
        <f>Tabelle1!AQ123-'7. Iteration'!AQ123</f>
        <v>-0.16267628903080714</v>
      </c>
      <c r="AR324" s="4">
        <f>Tabelle1!AR123-'7. Iteration'!AR123</f>
        <v>-0.15796551893925223</v>
      </c>
      <c r="AS324" s="4">
        <f>Tabelle1!AS123-'7. Iteration'!AS123</f>
        <v>0.8557800710181066</v>
      </c>
      <c r="AT324" s="4">
        <f>Tabelle1!AT123-'7. Iteration'!AT123</f>
        <v>-0.10639937750837619</v>
      </c>
      <c r="AU324" s="4">
        <f>Tabelle1!AU123-'7. Iteration'!AU123</f>
        <v>-2.1556845181680797E-2</v>
      </c>
    </row>
    <row r="325" spans="6:47">
      <c r="F325" s="7">
        <f>'6. Iteration'!F325-'7. Iteration'!G325/'7. Iteration'!AX124</f>
        <v>-0.35806406277270586</v>
      </c>
      <c r="G325">
        <f t="shared" si="39"/>
        <v>-1.5347678964272235E-4</v>
      </c>
      <c r="H325" s="4">
        <f>Tabelle1!H124-'7. Iteration'!H124</f>
        <v>5.6504295223458678E-2</v>
      </c>
      <c r="I325" s="4">
        <f>Tabelle1!I124-'7. Iteration'!I124</f>
        <v>8.6048823988583156E-2</v>
      </c>
      <c r="J325" s="4">
        <f>Tabelle1!J124-'7. Iteration'!J124</f>
        <v>0.16577046254226413</v>
      </c>
      <c r="K325" s="4">
        <f>Tabelle1!K124-'7. Iteration'!K124</f>
        <v>0.22465462001808356</v>
      </c>
      <c r="L325" s="4">
        <f>Tabelle1!L124-'7. Iteration'!L124</f>
        <v>0.25888884923667921</v>
      </c>
      <c r="M325" s="4">
        <f>Tabelle1!M124-'7. Iteration'!M124</f>
        <v>0.29330700746873628</v>
      </c>
      <c r="N325" s="4">
        <f>Tabelle1!N124-'7. Iteration'!N124</f>
        <v>0.3705486435975438</v>
      </c>
      <c r="O325" s="4">
        <f>Tabelle1!O124-'7. Iteration'!O124</f>
        <v>-0.62094100923187623</v>
      </c>
      <c r="P325" s="4">
        <f>Tabelle1!P124-'7. Iteration'!P124</f>
        <v>-0.59555144855222841</v>
      </c>
      <c r="Q325" s="4">
        <f>Tabelle1!Q124-'7. Iteration'!Q124</f>
        <v>0.4295860551837718</v>
      </c>
      <c r="R325" s="4">
        <f>Tabelle1!R124-'7. Iteration'!R124</f>
        <v>0.43790085231682507</v>
      </c>
      <c r="S325" s="4">
        <f>Tabelle1!S124-'7. Iteration'!S124</f>
        <v>0.4626288708575601</v>
      </c>
      <c r="T325" s="4">
        <f>Tabelle1!T124-'7. Iteration'!T124</f>
        <v>-0.53737112914244001</v>
      </c>
      <c r="U325" s="4">
        <f>Tabelle1!U124-'7. Iteration'!U124</f>
        <v>-0.52920578099462512</v>
      </c>
      <c r="V325" s="4">
        <f>Tabelle1!V124-'7. Iteration'!V124</f>
        <v>-0.47327596397671956</v>
      </c>
      <c r="W325" s="4">
        <f>Tabelle1!W124-'7. Iteration'!W124</f>
        <v>-0.44238941566750217</v>
      </c>
      <c r="X325" s="4">
        <f>Tabelle1!X124-'7. Iteration'!X124</f>
        <v>-0.44238941566750217</v>
      </c>
      <c r="Y325" s="4">
        <f>Tabelle1!Y124-'7. Iteration'!Y124</f>
        <v>-0.42726691439191239</v>
      </c>
      <c r="Z325" s="4">
        <f>Tabelle1!Z124-'7. Iteration'!Z124</f>
        <v>0.61673330811442217</v>
      </c>
      <c r="AA325" s="4">
        <f>Tabelle1!AA124-'7. Iteration'!AA124</f>
        <v>-0.38326669188557783</v>
      </c>
      <c r="AB325" s="4">
        <f>Tabelle1!AB124-'7. Iteration'!AB124</f>
        <v>-0.3761405706997103</v>
      </c>
      <c r="AC325" s="4">
        <f>Tabelle1!AC124-'7. Iteration'!AC124</f>
        <v>0.64486979244457943</v>
      </c>
      <c r="AD325" s="4">
        <f>Tabelle1!AD124-'7. Iteration'!AD124</f>
        <v>-0.34825121379061774</v>
      </c>
      <c r="AE325" s="4">
        <f>Tabelle1!AE124-'7. Iteration'!AE124</f>
        <v>-0.34143526286171572</v>
      </c>
      <c r="AF325" s="4">
        <f>Tabelle1!AF124-'7. Iteration'!AF124</f>
        <v>0.65856473713828434</v>
      </c>
      <c r="AG325" s="4">
        <f>Tabelle1!AG124-'7. Iteration'!AG124</f>
        <v>0.6653172067948715</v>
      </c>
      <c r="AH325" s="4">
        <f>Tabelle1!AH124-'7. Iteration'!AH124</f>
        <v>-0.3346827932051285</v>
      </c>
      <c r="AI325" s="4">
        <f>Tabelle1!AI124-'7. Iteration'!AI124</f>
        <v>0.66531720679487139</v>
      </c>
      <c r="AJ325" s="4">
        <f>Tabelle1!AJ124-'7. Iteration'!AJ124</f>
        <v>-0.32136989374821673</v>
      </c>
      <c r="AK325" s="4">
        <f>Tabelle1!AK124-'7. Iteration'!AK124</f>
        <v>-0.25282249587818756</v>
      </c>
      <c r="AL325" s="4">
        <f>Tabelle1!AL124-'7. Iteration'!AL124</f>
        <v>-0.24698838306221346</v>
      </c>
      <c r="AM325" s="4">
        <f>Tabelle1!AM124-'7. Iteration'!AM124</f>
        <v>-0.21881781097921477</v>
      </c>
      <c r="AN325" s="4">
        <f>Tabelle1!AN124-'7. Iteration'!AN124</f>
        <v>-0.19231021641012797</v>
      </c>
      <c r="AO325" s="4">
        <f>Tabelle1!AO124-'7. Iteration'!AO124</f>
        <v>-0.18720722517311472</v>
      </c>
      <c r="AP325" s="4">
        <f>Tabelle1!AP124-'7. Iteration'!AP124</f>
        <v>-0.17229261354953629</v>
      </c>
      <c r="AQ325" s="4">
        <f>Tabelle1!AQ124-'7. Iteration'!AQ124</f>
        <v>0.83732371096919289</v>
      </c>
      <c r="AR325" s="4">
        <f>Tabelle1!AR124-'7. Iteration'!AR124</f>
        <v>0.84203448106074774</v>
      </c>
      <c r="AS325" s="4">
        <f>Tabelle1!AS124-'7. Iteration'!AS124</f>
        <v>-0.14421992898189342</v>
      </c>
      <c r="AT325" s="4">
        <f>Tabelle1!AT124-'7. Iteration'!AT124</f>
        <v>-0.10639937750837619</v>
      </c>
      <c r="AU325" s="4">
        <f>Tabelle1!AU124-'7. Iteration'!AU124</f>
        <v>-2.1556845181680797E-2</v>
      </c>
    </row>
    <row r="326" spans="6:47">
      <c r="F326" s="7">
        <f>'6. Iteration'!F326-'7. Iteration'!G326/'7. Iteration'!AX125</f>
        <v>-0.35806406277270586</v>
      </c>
      <c r="G326">
        <f t="shared" si="39"/>
        <v>-1.5347678964283337E-4</v>
      </c>
      <c r="H326" s="4">
        <f>Tabelle1!H125-'7. Iteration'!H125</f>
        <v>5.6504295223458678E-2</v>
      </c>
      <c r="I326" s="4">
        <f>Tabelle1!I125-'7. Iteration'!I125</f>
        <v>-0.91395117601141684</v>
      </c>
      <c r="J326" s="4">
        <f>Tabelle1!J125-'7. Iteration'!J125</f>
        <v>0.16577046254226413</v>
      </c>
      <c r="K326" s="4">
        <f>Tabelle1!K125-'7. Iteration'!K125</f>
        <v>0.22465462001808356</v>
      </c>
      <c r="L326" s="4">
        <f>Tabelle1!L125-'7. Iteration'!L125</f>
        <v>0.25888884923667921</v>
      </c>
      <c r="M326" s="4">
        <f>Tabelle1!M125-'7. Iteration'!M125</f>
        <v>0.29330700746873628</v>
      </c>
      <c r="N326" s="4">
        <f>Tabelle1!N125-'7. Iteration'!N125</f>
        <v>0.3705486435975438</v>
      </c>
      <c r="O326" s="4">
        <f>Tabelle1!O125-'7. Iteration'!O125</f>
        <v>-0.62094100923187623</v>
      </c>
      <c r="P326" s="4">
        <f>Tabelle1!P125-'7. Iteration'!P125</f>
        <v>-0.59555144855222841</v>
      </c>
      <c r="Q326" s="4">
        <f>Tabelle1!Q125-'7. Iteration'!Q125</f>
        <v>0.4295860551837718</v>
      </c>
      <c r="R326" s="4">
        <f>Tabelle1!R125-'7. Iteration'!R125</f>
        <v>0.43790085231682507</v>
      </c>
      <c r="S326" s="4">
        <f>Tabelle1!S125-'7. Iteration'!S125</f>
        <v>0.4626288708575601</v>
      </c>
      <c r="T326" s="4">
        <f>Tabelle1!T125-'7. Iteration'!T125</f>
        <v>-0.53737112914244001</v>
      </c>
      <c r="U326" s="4">
        <f>Tabelle1!U125-'7. Iteration'!U125</f>
        <v>-0.52920578099462512</v>
      </c>
      <c r="V326" s="4">
        <f>Tabelle1!V125-'7. Iteration'!V125</f>
        <v>0.52672403602328044</v>
      </c>
      <c r="W326" s="4">
        <f>Tabelle1!W125-'7. Iteration'!W125</f>
        <v>-0.44238941566750217</v>
      </c>
      <c r="X326" s="4">
        <f>Tabelle1!X125-'7. Iteration'!X125</f>
        <v>0.55761058433249788</v>
      </c>
      <c r="Y326" s="4">
        <f>Tabelle1!Y125-'7. Iteration'!Y125</f>
        <v>-0.42726691439191239</v>
      </c>
      <c r="Z326" s="4">
        <f>Tabelle1!Z125-'7. Iteration'!Z125</f>
        <v>-0.38326669188557788</v>
      </c>
      <c r="AA326" s="4">
        <f>Tabelle1!AA125-'7. Iteration'!AA125</f>
        <v>-0.38326669188557783</v>
      </c>
      <c r="AB326" s="4">
        <f>Tabelle1!AB125-'7. Iteration'!AB125</f>
        <v>0.6238594293002897</v>
      </c>
      <c r="AC326" s="4">
        <f>Tabelle1!AC125-'7. Iteration'!AC125</f>
        <v>-0.35513020755542057</v>
      </c>
      <c r="AD326" s="4">
        <f>Tabelle1!AD125-'7. Iteration'!AD125</f>
        <v>0.65174878620938226</v>
      </c>
      <c r="AE326" s="4">
        <f>Tabelle1!AE125-'7. Iteration'!AE125</f>
        <v>0.65856473713828434</v>
      </c>
      <c r="AF326" s="4">
        <f>Tabelle1!AF125-'7. Iteration'!AF125</f>
        <v>0.65856473713828434</v>
      </c>
      <c r="AG326" s="4">
        <f>Tabelle1!AG125-'7. Iteration'!AG125</f>
        <v>0.6653172067948715</v>
      </c>
      <c r="AH326" s="4">
        <f>Tabelle1!AH125-'7. Iteration'!AH125</f>
        <v>-0.3346827932051285</v>
      </c>
      <c r="AI326" s="4">
        <f>Tabelle1!AI125-'7. Iteration'!AI125</f>
        <v>-0.33468279320512856</v>
      </c>
      <c r="AJ326" s="4">
        <f>Tabelle1!AJ125-'7. Iteration'!AJ125</f>
        <v>0.67863010625178322</v>
      </c>
      <c r="AK326" s="4">
        <f>Tabelle1!AK125-'7. Iteration'!AK125</f>
        <v>-0.25282249587818756</v>
      </c>
      <c r="AL326" s="4">
        <f>Tabelle1!AL125-'7. Iteration'!AL125</f>
        <v>-0.24698838306221346</v>
      </c>
      <c r="AM326" s="4">
        <f>Tabelle1!AM125-'7. Iteration'!AM125</f>
        <v>-0.21881781097921477</v>
      </c>
      <c r="AN326" s="4">
        <f>Tabelle1!AN125-'7. Iteration'!AN125</f>
        <v>-0.19231021641012797</v>
      </c>
      <c r="AO326" s="4">
        <f>Tabelle1!AO125-'7. Iteration'!AO125</f>
        <v>-0.18720722517311472</v>
      </c>
      <c r="AP326" s="4">
        <f>Tabelle1!AP125-'7. Iteration'!AP125</f>
        <v>-0.17229261354953629</v>
      </c>
      <c r="AQ326" s="4">
        <f>Tabelle1!AQ125-'7. Iteration'!AQ125</f>
        <v>-0.16267628903080714</v>
      </c>
      <c r="AR326" s="4">
        <f>Tabelle1!AR125-'7. Iteration'!AR125</f>
        <v>-0.15796551893925223</v>
      </c>
      <c r="AS326" s="4">
        <f>Tabelle1!AS125-'7. Iteration'!AS125</f>
        <v>-0.14421992898189342</v>
      </c>
      <c r="AT326" s="4">
        <f>Tabelle1!AT125-'7. Iteration'!AT125</f>
        <v>-0.10639937750837619</v>
      </c>
      <c r="AU326" s="4">
        <f>Tabelle1!AU125-'7. Iteration'!AU125</f>
        <v>-2.1556845181680797E-2</v>
      </c>
    </row>
    <row r="327" spans="6:47">
      <c r="F327" s="7">
        <f>'6. Iteration'!F327-'7. Iteration'!G327/'7. Iteration'!AX126</f>
        <v>-0.35806406277270586</v>
      </c>
      <c r="G327">
        <f t="shared" si="39"/>
        <v>-1.5347678964261133E-4</v>
      </c>
      <c r="H327" s="4">
        <f>Tabelle1!H126-'7. Iteration'!H126</f>
        <v>5.6504295223458678E-2</v>
      </c>
      <c r="I327" s="4">
        <f>Tabelle1!I126-'7. Iteration'!I126</f>
        <v>8.6048823988583156E-2</v>
      </c>
      <c r="J327" s="4">
        <f>Tabelle1!J126-'7. Iteration'!J126</f>
        <v>0.16577046254226413</v>
      </c>
      <c r="K327" s="4">
        <f>Tabelle1!K126-'7. Iteration'!K126</f>
        <v>-0.77534537998191644</v>
      </c>
      <c r="L327" s="4">
        <f>Tabelle1!L126-'7. Iteration'!L126</f>
        <v>0.25888884923667921</v>
      </c>
      <c r="M327" s="4">
        <f>Tabelle1!M126-'7. Iteration'!M126</f>
        <v>0.29330700746873628</v>
      </c>
      <c r="N327" s="4">
        <f>Tabelle1!N126-'7. Iteration'!N126</f>
        <v>-0.6294513564024562</v>
      </c>
      <c r="O327" s="4">
        <f>Tabelle1!O126-'7. Iteration'!O126</f>
        <v>0.37905899076812377</v>
      </c>
      <c r="P327" s="4">
        <f>Tabelle1!P126-'7. Iteration'!P126</f>
        <v>0.40444855144777159</v>
      </c>
      <c r="Q327" s="4">
        <f>Tabelle1!Q126-'7. Iteration'!Q126</f>
        <v>0.4295860551837718</v>
      </c>
      <c r="R327" s="4">
        <f>Tabelle1!R126-'7. Iteration'!R126</f>
        <v>-0.56209914768317493</v>
      </c>
      <c r="S327" s="4">
        <f>Tabelle1!S126-'7. Iteration'!S126</f>
        <v>0.4626288708575601</v>
      </c>
      <c r="T327" s="4">
        <f>Tabelle1!T126-'7. Iteration'!T126</f>
        <v>-0.53737112914244001</v>
      </c>
      <c r="U327" s="4">
        <f>Tabelle1!U126-'7. Iteration'!U126</f>
        <v>0.47079421900537488</v>
      </c>
      <c r="V327" s="4">
        <f>Tabelle1!V126-'7. Iteration'!V126</f>
        <v>0.52672403602328044</v>
      </c>
      <c r="W327" s="4">
        <f>Tabelle1!W126-'7. Iteration'!W126</f>
        <v>-0.44238941566750217</v>
      </c>
      <c r="X327" s="4">
        <f>Tabelle1!X126-'7. Iteration'!X126</f>
        <v>0.55761058433249788</v>
      </c>
      <c r="Y327" s="4">
        <f>Tabelle1!Y126-'7. Iteration'!Y126</f>
        <v>-0.42726691439191239</v>
      </c>
      <c r="Z327" s="4">
        <f>Tabelle1!Z126-'7. Iteration'!Z126</f>
        <v>-0.38326669188557788</v>
      </c>
      <c r="AA327" s="4">
        <f>Tabelle1!AA126-'7. Iteration'!AA126</f>
        <v>0.61673330811442217</v>
      </c>
      <c r="AB327" s="4">
        <f>Tabelle1!AB126-'7. Iteration'!AB126</f>
        <v>-0.3761405706997103</v>
      </c>
      <c r="AC327" s="4">
        <f>Tabelle1!AC126-'7. Iteration'!AC126</f>
        <v>0.64486979244457943</v>
      </c>
      <c r="AD327" s="4">
        <f>Tabelle1!AD126-'7. Iteration'!AD126</f>
        <v>-0.34825121379061774</v>
      </c>
      <c r="AE327" s="4">
        <f>Tabelle1!AE126-'7. Iteration'!AE126</f>
        <v>-0.34143526286171572</v>
      </c>
      <c r="AF327" s="4">
        <f>Tabelle1!AF126-'7. Iteration'!AF126</f>
        <v>-0.34143526286171572</v>
      </c>
      <c r="AG327" s="4">
        <f>Tabelle1!AG126-'7. Iteration'!AG126</f>
        <v>-0.3346827932051285</v>
      </c>
      <c r="AH327" s="4">
        <f>Tabelle1!AH126-'7. Iteration'!AH126</f>
        <v>0.6653172067948715</v>
      </c>
      <c r="AI327" s="4">
        <f>Tabelle1!AI126-'7. Iteration'!AI126</f>
        <v>0.66531720679487139</v>
      </c>
      <c r="AJ327" s="4">
        <f>Tabelle1!AJ126-'7. Iteration'!AJ126</f>
        <v>-0.32136989374821673</v>
      </c>
      <c r="AK327" s="4">
        <f>Tabelle1!AK126-'7. Iteration'!AK126</f>
        <v>-0.25282249587818756</v>
      </c>
      <c r="AL327" s="4">
        <f>Tabelle1!AL126-'7. Iteration'!AL126</f>
        <v>-0.24698838306221346</v>
      </c>
      <c r="AM327" s="4">
        <f>Tabelle1!AM126-'7. Iteration'!AM126</f>
        <v>-0.21881781097921477</v>
      </c>
      <c r="AN327" s="4">
        <f>Tabelle1!AN126-'7. Iteration'!AN126</f>
        <v>-0.19231021641012797</v>
      </c>
      <c r="AO327" s="4">
        <f>Tabelle1!AO126-'7. Iteration'!AO126</f>
        <v>-0.18720722517311472</v>
      </c>
      <c r="AP327" s="4">
        <f>Tabelle1!AP126-'7. Iteration'!AP126</f>
        <v>-0.17229261354953629</v>
      </c>
      <c r="AQ327" s="4">
        <f>Tabelle1!AQ126-'7. Iteration'!AQ126</f>
        <v>-0.16267628903080714</v>
      </c>
      <c r="AR327" s="4">
        <f>Tabelle1!AR126-'7. Iteration'!AR126</f>
        <v>0.84203448106074774</v>
      </c>
      <c r="AS327" s="4">
        <f>Tabelle1!AS126-'7. Iteration'!AS126</f>
        <v>-0.14421992898189342</v>
      </c>
      <c r="AT327" s="4">
        <f>Tabelle1!AT126-'7. Iteration'!AT126</f>
        <v>-0.10639937750837619</v>
      </c>
      <c r="AU327" s="4">
        <f>Tabelle1!AU126-'7. Iteration'!AU126</f>
        <v>-2.1556845181680797E-2</v>
      </c>
    </row>
    <row r="328" spans="6:47">
      <c r="F328" s="7">
        <f>'6. Iteration'!F328-'7. Iteration'!G328/'7. Iteration'!AX127</f>
        <v>-0.48777386304395343</v>
      </c>
      <c r="G328">
        <f t="shared" si="39"/>
        <v>-2.9032916783917895E-4</v>
      </c>
      <c r="H328" s="4">
        <f>Tabelle1!H127-'7. Iteration'!H127</f>
        <v>6.382940890325528E-2</v>
      </c>
      <c r="I328" s="4">
        <f>Tabelle1!I127-'7. Iteration'!I127</f>
        <v>9.6811034309409294E-2</v>
      </c>
      <c r="J328" s="4">
        <f>Tabelle1!J127-'7. Iteration'!J127</f>
        <v>0.18449081068035811</v>
      </c>
      <c r="K328" s="4">
        <f>Tabelle1!K127-'7. Iteration'!K127</f>
        <v>0.24804749904623513</v>
      </c>
      <c r="L328" s="4">
        <f>Tabelle1!L127-'7. Iteration'!L127</f>
        <v>0.28453827593030401</v>
      </c>
      <c r="M328" s="4">
        <f>Tabelle1!M127-'7. Iteration'!M127</f>
        <v>0.32088994477977428</v>
      </c>
      <c r="N328" s="4">
        <f>Tabelle1!N127-'7. Iteration'!N127</f>
        <v>-0.59872907323972091</v>
      </c>
      <c r="O328" s="4">
        <f>Tabelle1!O127-'7. Iteration'!O127</f>
        <v>0.41002724142600855</v>
      </c>
      <c r="P328" s="4">
        <f>Tabelle1!P127-'7. Iteration'!P127</f>
        <v>-0.56396551305063647</v>
      </c>
      <c r="Q328" s="4">
        <f>Tabelle1!Q127-'7. Iteration'!Q127</f>
        <v>0.46161349705658317</v>
      </c>
      <c r="R328" s="4">
        <f>Tabelle1!R127-'7. Iteration'!R127</f>
        <v>-0.52996262058549704</v>
      </c>
      <c r="S328" s="4">
        <f>Tabelle1!S127-'7. Iteration'!S127</f>
        <v>0.49498208477001915</v>
      </c>
      <c r="T328" s="4">
        <f>Tabelle1!T127-'7. Iteration'!T127</f>
        <v>0.49498208477001904</v>
      </c>
      <c r="U328" s="4">
        <f>Tabelle1!U127-'7. Iteration'!U127</f>
        <v>-0.49681623830882132</v>
      </c>
      <c r="V328" s="4">
        <f>Tabelle1!V127-'7. Iteration'!V127</f>
        <v>-0.4411023103479213</v>
      </c>
      <c r="W328" s="4">
        <f>Tabelle1!W127-'7. Iteration'!W127</f>
        <v>0.58932164273550813</v>
      </c>
      <c r="X328" s="4">
        <f>Tabelle1!X127-'7. Iteration'!X127</f>
        <v>0.58932164273550813</v>
      </c>
      <c r="Y328" s="4">
        <f>Tabelle1!Y127-'7. Iteration'!Y127</f>
        <v>-0.39587028085484238</v>
      </c>
      <c r="Z328" s="4">
        <f>Tabelle1!Z127-'7. Iteration'!Z127</f>
        <v>-0.35310989541460674</v>
      </c>
      <c r="AA328" s="4">
        <f>Tabelle1!AA127-'7. Iteration'!AA127</f>
        <v>0.6468901045853932</v>
      </c>
      <c r="AB328" s="4">
        <f>Tabelle1!AB127-'7. Iteration'!AB127</f>
        <v>-0.3462297050615451</v>
      </c>
      <c r="AC328" s="4">
        <f>Tabelle1!AC127-'7. Iteration'!AC127</f>
        <v>-0.32601699159810271</v>
      </c>
      <c r="AD328" s="4">
        <f>Tabelle1!AD127-'7. Iteration'!AD127</f>
        <v>0.68057740145616563</v>
      </c>
      <c r="AE328" s="4">
        <f>Tabelle1!AE127-'7. Iteration'!AE127</f>
        <v>-0.31289999573342164</v>
      </c>
      <c r="AF328" s="4">
        <f>Tabelle1!AF127-'7. Iteration'!AF127</f>
        <v>0.68710000426657836</v>
      </c>
      <c r="AG328" s="4">
        <f>Tabelle1!AG127-'7. Iteration'!AG127</f>
        <v>0.69355074089268431</v>
      </c>
      <c r="AH328" s="4">
        <f>Tabelle1!AH127-'7. Iteration'!AH127</f>
        <v>-0.30644925910731569</v>
      </c>
      <c r="AI328" s="4">
        <f>Tabelle1!AI127-'7. Iteration'!AI127</f>
        <v>-0.30644925910731569</v>
      </c>
      <c r="AJ328" s="4">
        <f>Tabelle1!AJ127-'7. Iteration'!AJ127</f>
        <v>-0.29376354701286744</v>
      </c>
      <c r="AK328" s="4">
        <f>Tabelle1!AK127-'7. Iteration'!AK127</f>
        <v>-0.22911650681949527</v>
      </c>
      <c r="AL328" s="4">
        <f>Tabelle1!AL127-'7. Iteration'!AL127</f>
        <v>-0.22366567730418793</v>
      </c>
      <c r="AM328" s="4">
        <f>Tabelle1!AM127-'7. Iteration'!AM127</f>
        <v>-0.19745766384662675</v>
      </c>
      <c r="AN328" s="4">
        <f>Tabelle1!AN127-'7. Iteration'!AN127</f>
        <v>-0.172964713911649</v>
      </c>
      <c r="AO328" s="4">
        <f>Tabelle1!AO127-'7. Iteration'!AO127</f>
        <v>-0.16826811475972539</v>
      </c>
      <c r="AP328" s="4">
        <f>Tabelle1!AP127-'7. Iteration'!AP127</f>
        <v>-0.15457541088571869</v>
      </c>
      <c r="AQ328" s="4">
        <f>Tabelle1!AQ127-'7. Iteration'!AQ127</f>
        <v>-0.14577379601124452</v>
      </c>
      <c r="AR328" s="4">
        <f>Tabelle1!AR127-'7. Iteration'!AR127</f>
        <v>-0.14146979047891575</v>
      </c>
      <c r="AS328" s="4">
        <f>Tabelle1!AS127-'7. Iteration'!AS127</f>
        <v>-0.12893979832552807</v>
      </c>
      <c r="AT328" s="4">
        <f>Tabelle1!AT127-'7. Iteration'!AT127</f>
        <v>-9.4682999310751123E-2</v>
      </c>
      <c r="AU328" s="4">
        <f>Tabelle1!AU127-'7. Iteration'!AU127</f>
        <v>-1.8984586435185608E-2</v>
      </c>
    </row>
    <row r="329" spans="6:47">
      <c r="F329" s="7">
        <f>'6. Iteration'!F329-'7. Iteration'!G329/'7. Iteration'!AX128</f>
        <v>-0.48777386304395337</v>
      </c>
      <c r="G329">
        <f t="shared" si="39"/>
        <v>-2.9032916783923446E-4</v>
      </c>
      <c r="H329" s="4">
        <f>Tabelle1!H128-'7. Iteration'!H128</f>
        <v>6.382940890325528E-2</v>
      </c>
      <c r="I329" s="4">
        <f>Tabelle1!I128-'7. Iteration'!I128</f>
        <v>9.6811034309409294E-2</v>
      </c>
      <c r="J329" s="4">
        <f>Tabelle1!J128-'7. Iteration'!J128</f>
        <v>-0.81550918931964189</v>
      </c>
      <c r="K329" s="4">
        <f>Tabelle1!K128-'7. Iteration'!K128</f>
        <v>0.24804749904623491</v>
      </c>
      <c r="L329" s="4">
        <f>Tabelle1!L128-'7. Iteration'!L128</f>
        <v>0.28453827593030401</v>
      </c>
      <c r="M329" s="4">
        <f>Tabelle1!M128-'7. Iteration'!M128</f>
        <v>-0.67911005522022572</v>
      </c>
      <c r="N329" s="4">
        <f>Tabelle1!N128-'7. Iteration'!N128</f>
        <v>0.40127092676027909</v>
      </c>
      <c r="O329" s="4">
        <f>Tabelle1!O128-'7. Iteration'!O128</f>
        <v>0.41002724142600855</v>
      </c>
      <c r="P329" s="4">
        <f>Tabelle1!P128-'7. Iteration'!P128</f>
        <v>0.43603448694936353</v>
      </c>
      <c r="Q329" s="4">
        <f>Tabelle1!Q128-'7. Iteration'!Q128</f>
        <v>0.46161349705658317</v>
      </c>
      <c r="R329" s="4">
        <f>Tabelle1!R128-'7. Iteration'!R128</f>
        <v>0.47003737941450296</v>
      </c>
      <c r="S329" s="4">
        <f>Tabelle1!S128-'7. Iteration'!S128</f>
        <v>-0.50501791522998085</v>
      </c>
      <c r="T329" s="4">
        <f>Tabelle1!T128-'7. Iteration'!T128</f>
        <v>-0.50501791522998096</v>
      </c>
      <c r="U329" s="4">
        <f>Tabelle1!U128-'7. Iteration'!U128</f>
        <v>-0.49681623830882138</v>
      </c>
      <c r="V329" s="4">
        <f>Tabelle1!V128-'7. Iteration'!V128</f>
        <v>-0.44110231034792136</v>
      </c>
      <c r="W329" s="4">
        <f>Tabelle1!W128-'7. Iteration'!W128</f>
        <v>0.58932164273550813</v>
      </c>
      <c r="X329" s="4">
        <f>Tabelle1!X128-'7. Iteration'!X128</f>
        <v>-0.41067835726449187</v>
      </c>
      <c r="Y329" s="4">
        <f>Tabelle1!Y128-'7. Iteration'!Y128</f>
        <v>-0.39587028085484238</v>
      </c>
      <c r="Z329" s="4">
        <f>Tabelle1!Z128-'7. Iteration'!Z128</f>
        <v>0.6468901045853932</v>
      </c>
      <c r="AA329" s="4">
        <f>Tabelle1!AA128-'7. Iteration'!AA128</f>
        <v>-0.35310989541460674</v>
      </c>
      <c r="AB329" s="4">
        <f>Tabelle1!AB128-'7. Iteration'!AB128</f>
        <v>-0.3462297050615451</v>
      </c>
      <c r="AC329" s="4">
        <f>Tabelle1!AC128-'7. Iteration'!AC128</f>
        <v>0.67398300840189729</v>
      </c>
      <c r="AD329" s="4">
        <f>Tabelle1!AD128-'7. Iteration'!AD128</f>
        <v>-0.31942259854383437</v>
      </c>
      <c r="AE329" s="4">
        <f>Tabelle1!AE128-'7. Iteration'!AE128</f>
        <v>-0.31289999573342164</v>
      </c>
      <c r="AF329" s="4">
        <f>Tabelle1!AF128-'7. Iteration'!AF128</f>
        <v>0.68710000426657836</v>
      </c>
      <c r="AG329" s="4">
        <f>Tabelle1!AG128-'7. Iteration'!AG128</f>
        <v>-0.30644925910731569</v>
      </c>
      <c r="AH329" s="4">
        <f>Tabelle1!AH128-'7. Iteration'!AH128</f>
        <v>-0.30644925910731569</v>
      </c>
      <c r="AI329" s="4">
        <f>Tabelle1!AI128-'7. Iteration'!AI128</f>
        <v>0.69355074089268431</v>
      </c>
      <c r="AJ329" s="4">
        <f>Tabelle1!AJ128-'7. Iteration'!AJ128</f>
        <v>-0.29376354701286744</v>
      </c>
      <c r="AK329" s="4">
        <f>Tabelle1!AK128-'7. Iteration'!AK128</f>
        <v>-0.22911650681949527</v>
      </c>
      <c r="AL329" s="4">
        <f>Tabelle1!AL128-'7. Iteration'!AL128</f>
        <v>-0.22366567730418793</v>
      </c>
      <c r="AM329" s="4">
        <f>Tabelle1!AM128-'7. Iteration'!AM128</f>
        <v>-0.19745766384662675</v>
      </c>
      <c r="AN329" s="4">
        <f>Tabelle1!AN128-'7. Iteration'!AN128</f>
        <v>-0.17296471391164903</v>
      </c>
      <c r="AO329" s="4">
        <f>Tabelle1!AO128-'7. Iteration'!AO128</f>
        <v>0.83173188524027464</v>
      </c>
      <c r="AP329" s="4">
        <f>Tabelle1!AP128-'7. Iteration'!AP128</f>
        <v>-0.15457541088571872</v>
      </c>
      <c r="AQ329" s="4">
        <f>Tabelle1!AQ128-'7. Iteration'!AQ128</f>
        <v>0.85422620398875548</v>
      </c>
      <c r="AR329" s="4">
        <f>Tabelle1!AR128-'7. Iteration'!AR128</f>
        <v>-0.14146979047891578</v>
      </c>
      <c r="AS329" s="4">
        <f>Tabelle1!AS128-'7. Iteration'!AS128</f>
        <v>-0.1289397983255281</v>
      </c>
      <c r="AT329" s="4">
        <f>Tabelle1!AT128-'7. Iteration'!AT128</f>
        <v>-9.4682999310751123E-2</v>
      </c>
      <c r="AU329" s="4">
        <f>Tabelle1!AU128-'7. Iteration'!AU128</f>
        <v>-1.8984586435185608E-2</v>
      </c>
    </row>
    <row r="330" spans="6:47">
      <c r="F330" s="7">
        <f>'6. Iteration'!F330-'7. Iteration'!G330/'7. Iteration'!AX129</f>
        <v>-0.48777386304395337</v>
      </c>
      <c r="G330">
        <f t="shared" si="39"/>
        <v>-2.9032916783922058E-4</v>
      </c>
      <c r="H330" s="4">
        <f>Tabelle1!H129-'7. Iteration'!H129</f>
        <v>6.382940890325528E-2</v>
      </c>
      <c r="I330" s="4">
        <f>Tabelle1!I129-'7. Iteration'!I129</f>
        <v>9.6811034309409294E-2</v>
      </c>
      <c r="J330" s="4">
        <f>Tabelle1!J129-'7. Iteration'!J129</f>
        <v>0.18449081068035811</v>
      </c>
      <c r="K330" s="4">
        <f>Tabelle1!K129-'7. Iteration'!K129</f>
        <v>-0.75195250095376509</v>
      </c>
      <c r="L330" s="4">
        <f>Tabelle1!L129-'7. Iteration'!L129</f>
        <v>0.28453827593030401</v>
      </c>
      <c r="M330" s="4">
        <f>Tabelle1!M129-'7. Iteration'!M129</f>
        <v>0.32088994477977428</v>
      </c>
      <c r="N330" s="4">
        <f>Tabelle1!N129-'7. Iteration'!N129</f>
        <v>0.40127092676027909</v>
      </c>
      <c r="O330" s="4">
        <f>Tabelle1!O129-'7. Iteration'!O129</f>
        <v>-0.58997275857399145</v>
      </c>
      <c r="P330" s="4">
        <f>Tabelle1!P129-'7. Iteration'!P129</f>
        <v>-0.56396551305063647</v>
      </c>
      <c r="Q330" s="4">
        <f>Tabelle1!Q129-'7. Iteration'!Q129</f>
        <v>0.46161349705658317</v>
      </c>
      <c r="R330" s="4">
        <f>Tabelle1!R129-'7. Iteration'!R129</f>
        <v>0.47003737941450296</v>
      </c>
      <c r="S330" s="4">
        <f>Tabelle1!S129-'7. Iteration'!S129</f>
        <v>0.49498208477001915</v>
      </c>
      <c r="T330" s="4">
        <f>Tabelle1!T129-'7. Iteration'!T129</f>
        <v>0.49498208477001904</v>
      </c>
      <c r="U330" s="4">
        <f>Tabelle1!U129-'7. Iteration'!U129</f>
        <v>-0.49681623830882138</v>
      </c>
      <c r="V330" s="4">
        <f>Tabelle1!V129-'7. Iteration'!V129</f>
        <v>-0.44110231034792136</v>
      </c>
      <c r="W330" s="4">
        <f>Tabelle1!W129-'7. Iteration'!W129</f>
        <v>0.58932164273550813</v>
      </c>
      <c r="X330" s="4">
        <f>Tabelle1!X129-'7. Iteration'!X129</f>
        <v>-0.41067835726449187</v>
      </c>
      <c r="Y330" s="4">
        <f>Tabelle1!Y129-'7. Iteration'!Y129</f>
        <v>0.60412971914515756</v>
      </c>
      <c r="Z330" s="4">
        <f>Tabelle1!Z129-'7. Iteration'!Z129</f>
        <v>-0.35310989541460674</v>
      </c>
      <c r="AA330" s="4">
        <f>Tabelle1!AA129-'7. Iteration'!AA129</f>
        <v>-0.35310989541460674</v>
      </c>
      <c r="AB330" s="4">
        <f>Tabelle1!AB129-'7. Iteration'!AB129</f>
        <v>-0.3462297050615451</v>
      </c>
      <c r="AC330" s="4">
        <f>Tabelle1!AC129-'7. Iteration'!AC129</f>
        <v>0.67398300840189729</v>
      </c>
      <c r="AD330" s="4">
        <f>Tabelle1!AD129-'7. Iteration'!AD129</f>
        <v>-0.31942259854383437</v>
      </c>
      <c r="AE330" s="4">
        <f>Tabelle1!AE129-'7. Iteration'!AE129</f>
        <v>-0.31289999573342164</v>
      </c>
      <c r="AF330" s="4">
        <f>Tabelle1!AF129-'7. Iteration'!AF129</f>
        <v>-0.31289999573342164</v>
      </c>
      <c r="AG330" s="4">
        <f>Tabelle1!AG129-'7. Iteration'!AG129</f>
        <v>-0.30644925910731569</v>
      </c>
      <c r="AH330" s="4">
        <f>Tabelle1!AH129-'7. Iteration'!AH129</f>
        <v>0.69355074089268431</v>
      </c>
      <c r="AI330" s="4">
        <f>Tabelle1!AI129-'7. Iteration'!AI129</f>
        <v>0.69355074089268431</v>
      </c>
      <c r="AJ330" s="4">
        <f>Tabelle1!AJ129-'7. Iteration'!AJ129</f>
        <v>-0.29376354701286744</v>
      </c>
      <c r="AK330" s="4">
        <f>Tabelle1!AK129-'7. Iteration'!AK129</f>
        <v>-0.22911650681949527</v>
      </c>
      <c r="AL330" s="4">
        <f>Tabelle1!AL129-'7. Iteration'!AL129</f>
        <v>-0.22366567730418793</v>
      </c>
      <c r="AM330" s="4">
        <f>Tabelle1!AM129-'7. Iteration'!AM129</f>
        <v>-0.19745766384662675</v>
      </c>
      <c r="AN330" s="4">
        <f>Tabelle1!AN129-'7. Iteration'!AN129</f>
        <v>-0.17296471391164903</v>
      </c>
      <c r="AO330" s="4">
        <f>Tabelle1!AO129-'7. Iteration'!AO129</f>
        <v>-0.16826811475972539</v>
      </c>
      <c r="AP330" s="4">
        <f>Tabelle1!AP129-'7. Iteration'!AP129</f>
        <v>-0.15457541088571872</v>
      </c>
      <c r="AQ330" s="4">
        <f>Tabelle1!AQ129-'7. Iteration'!AQ129</f>
        <v>-0.14577379601124452</v>
      </c>
      <c r="AR330" s="4">
        <f>Tabelle1!AR129-'7. Iteration'!AR129</f>
        <v>-0.14146979047891578</v>
      </c>
      <c r="AS330" s="4">
        <f>Tabelle1!AS129-'7. Iteration'!AS129</f>
        <v>-0.1289397983255281</v>
      </c>
      <c r="AT330" s="4">
        <f>Tabelle1!AT129-'7. Iteration'!AT129</f>
        <v>-9.4682999310751123E-2</v>
      </c>
      <c r="AU330" s="4">
        <f>Tabelle1!AU129-'7. Iteration'!AU129</f>
        <v>0.98101541356481436</v>
      </c>
    </row>
    <row r="331" spans="6:47">
      <c r="F331" s="7">
        <f>'6. Iteration'!F331-'7. Iteration'!G331/'7. Iteration'!AX130</f>
        <v>-0.48777386304395337</v>
      </c>
      <c r="G331">
        <f t="shared" si="39"/>
        <v>-2.9032916783923446E-4</v>
      </c>
      <c r="H331" s="4">
        <f>Tabelle1!H130-'7. Iteration'!H130</f>
        <v>6.382940890325528E-2</v>
      </c>
      <c r="I331" s="4">
        <f>Tabelle1!I130-'7. Iteration'!I130</f>
        <v>9.6811034309409294E-2</v>
      </c>
      <c r="J331" s="4">
        <f>Tabelle1!J130-'7. Iteration'!J130</f>
        <v>0.18449081068035811</v>
      </c>
      <c r="K331" s="4">
        <f>Tabelle1!K130-'7. Iteration'!K130</f>
        <v>-0.75195250095376509</v>
      </c>
      <c r="L331" s="4">
        <f>Tabelle1!L130-'7. Iteration'!L130</f>
        <v>0.28453827593030401</v>
      </c>
      <c r="M331" s="4">
        <f>Tabelle1!M130-'7. Iteration'!M130</f>
        <v>0.32088994477977428</v>
      </c>
      <c r="N331" s="4">
        <f>Tabelle1!N130-'7. Iteration'!N130</f>
        <v>0.40127092676027909</v>
      </c>
      <c r="O331" s="4">
        <f>Tabelle1!O130-'7. Iteration'!O130</f>
        <v>0.41002724142600855</v>
      </c>
      <c r="P331" s="4">
        <f>Tabelle1!P130-'7. Iteration'!P130</f>
        <v>-0.56396551305063647</v>
      </c>
      <c r="Q331" s="4">
        <f>Tabelle1!Q130-'7. Iteration'!Q130</f>
        <v>0.46161349705658317</v>
      </c>
      <c r="R331" s="4">
        <f>Tabelle1!R130-'7. Iteration'!R130</f>
        <v>0.47003737941450296</v>
      </c>
      <c r="S331" s="4">
        <f>Tabelle1!S130-'7. Iteration'!S130</f>
        <v>0.49498208477001915</v>
      </c>
      <c r="T331" s="4">
        <f>Tabelle1!T130-'7. Iteration'!T130</f>
        <v>-0.50501791522998096</v>
      </c>
      <c r="U331" s="4">
        <f>Tabelle1!U130-'7. Iteration'!U130</f>
        <v>0.50318376169117862</v>
      </c>
      <c r="V331" s="4">
        <f>Tabelle1!V130-'7. Iteration'!V130</f>
        <v>-0.44110231034792136</v>
      </c>
      <c r="W331" s="4">
        <f>Tabelle1!W130-'7. Iteration'!W130</f>
        <v>-0.41067835726449187</v>
      </c>
      <c r="X331" s="4">
        <f>Tabelle1!X130-'7. Iteration'!X130</f>
        <v>-0.41067835726449187</v>
      </c>
      <c r="Y331" s="4">
        <f>Tabelle1!Y130-'7. Iteration'!Y130</f>
        <v>0.60412971914515756</v>
      </c>
      <c r="Z331" s="4">
        <f>Tabelle1!Z130-'7. Iteration'!Z130</f>
        <v>-0.35310989541460674</v>
      </c>
      <c r="AA331" s="4">
        <f>Tabelle1!AA130-'7. Iteration'!AA130</f>
        <v>-0.35310989541460674</v>
      </c>
      <c r="AB331" s="4">
        <f>Tabelle1!AB130-'7. Iteration'!AB130</f>
        <v>-0.3462297050615451</v>
      </c>
      <c r="AC331" s="4">
        <f>Tabelle1!AC130-'7. Iteration'!AC130</f>
        <v>0.67398300840189729</v>
      </c>
      <c r="AD331" s="4">
        <f>Tabelle1!AD130-'7. Iteration'!AD130</f>
        <v>0.68057740145616563</v>
      </c>
      <c r="AE331" s="4">
        <f>Tabelle1!AE130-'7. Iteration'!AE130</f>
        <v>-0.31289999573342164</v>
      </c>
      <c r="AF331" s="4">
        <f>Tabelle1!AF130-'7. Iteration'!AF130</f>
        <v>-0.31289999573342164</v>
      </c>
      <c r="AG331" s="4">
        <f>Tabelle1!AG130-'7. Iteration'!AG130</f>
        <v>-0.30644925910731569</v>
      </c>
      <c r="AH331" s="4">
        <f>Tabelle1!AH130-'7. Iteration'!AH130</f>
        <v>-0.30644925910731569</v>
      </c>
      <c r="AI331" s="4">
        <f>Tabelle1!AI130-'7. Iteration'!AI130</f>
        <v>-0.30644925910731569</v>
      </c>
      <c r="AJ331" s="4">
        <f>Tabelle1!AJ130-'7. Iteration'!AJ130</f>
        <v>-0.29376354701286744</v>
      </c>
      <c r="AK331" s="4">
        <f>Tabelle1!AK130-'7. Iteration'!AK130</f>
        <v>0.77088349318050475</v>
      </c>
      <c r="AL331" s="4">
        <f>Tabelle1!AL130-'7. Iteration'!AL130</f>
        <v>-0.22366567730418793</v>
      </c>
      <c r="AM331" s="4">
        <f>Tabelle1!AM130-'7. Iteration'!AM130</f>
        <v>-0.19745766384662675</v>
      </c>
      <c r="AN331" s="4">
        <f>Tabelle1!AN130-'7. Iteration'!AN130</f>
        <v>0.82703528608835097</v>
      </c>
      <c r="AO331" s="4">
        <f>Tabelle1!AO130-'7. Iteration'!AO130</f>
        <v>-0.16826811475972539</v>
      </c>
      <c r="AP331" s="4">
        <f>Tabelle1!AP130-'7. Iteration'!AP130</f>
        <v>-0.15457541088571872</v>
      </c>
      <c r="AQ331" s="4">
        <f>Tabelle1!AQ130-'7. Iteration'!AQ130</f>
        <v>-0.14577379601124452</v>
      </c>
      <c r="AR331" s="4">
        <f>Tabelle1!AR130-'7. Iteration'!AR130</f>
        <v>-0.14146979047891578</v>
      </c>
      <c r="AS331" s="4">
        <f>Tabelle1!AS130-'7. Iteration'!AS130</f>
        <v>-0.1289397983255281</v>
      </c>
      <c r="AT331" s="4">
        <f>Tabelle1!AT130-'7. Iteration'!AT130</f>
        <v>-9.4682999310751123E-2</v>
      </c>
      <c r="AU331" s="4">
        <f>Tabelle1!AU130-'7. Iteration'!AU130</f>
        <v>-1.8984586435185608E-2</v>
      </c>
    </row>
    <row r="332" spans="6:47">
      <c r="F332" s="7">
        <f>'6. Iteration'!F332-'7. Iteration'!G332/'7. Iteration'!AX131</f>
        <v>-0.48777386304395343</v>
      </c>
      <c r="G332">
        <f t="shared" si="39"/>
        <v>-2.9032916784012264E-4</v>
      </c>
      <c r="H332" s="4">
        <f>Tabelle1!H131-'7. Iteration'!H131</f>
        <v>6.382940890325528E-2</v>
      </c>
      <c r="I332" s="4">
        <f>Tabelle1!I131-'7. Iteration'!I131</f>
        <v>9.6811034309409294E-2</v>
      </c>
      <c r="J332" s="4">
        <f>Tabelle1!J131-'7. Iteration'!J131</f>
        <v>0.18449081068035811</v>
      </c>
      <c r="K332" s="4">
        <f>Tabelle1!K131-'7. Iteration'!K131</f>
        <v>0.24804749904623491</v>
      </c>
      <c r="L332" s="4">
        <f>Tabelle1!L131-'7. Iteration'!L131</f>
        <v>0.28453827593030401</v>
      </c>
      <c r="M332" s="4">
        <f>Tabelle1!M131-'7. Iteration'!M131</f>
        <v>-0.67911005522022583</v>
      </c>
      <c r="N332" s="4">
        <f>Tabelle1!N131-'7. Iteration'!N131</f>
        <v>0.40127092676027909</v>
      </c>
      <c r="O332" s="4">
        <f>Tabelle1!O131-'7. Iteration'!O131</f>
        <v>0.41002724142600855</v>
      </c>
      <c r="P332" s="4">
        <f>Tabelle1!P131-'7. Iteration'!P131</f>
        <v>0.43603448694936353</v>
      </c>
      <c r="Q332" s="4">
        <f>Tabelle1!Q131-'7. Iteration'!Q131</f>
        <v>-0.53838650294341683</v>
      </c>
      <c r="R332" s="4">
        <f>Tabelle1!R131-'7. Iteration'!R131</f>
        <v>0.47003737941450296</v>
      </c>
      <c r="S332" s="4">
        <f>Tabelle1!S131-'7. Iteration'!S131</f>
        <v>-0.50501791522998085</v>
      </c>
      <c r="T332" s="4">
        <f>Tabelle1!T131-'7. Iteration'!T131</f>
        <v>-0.50501791522998107</v>
      </c>
      <c r="U332" s="4">
        <f>Tabelle1!U131-'7. Iteration'!U131</f>
        <v>-0.49681623830882138</v>
      </c>
      <c r="V332" s="4">
        <f>Tabelle1!V131-'7. Iteration'!V131</f>
        <v>0.55889768965207864</v>
      </c>
      <c r="W332" s="4">
        <f>Tabelle1!W131-'7. Iteration'!W131</f>
        <v>-0.41067835726449198</v>
      </c>
      <c r="X332" s="4">
        <f>Tabelle1!X131-'7. Iteration'!X131</f>
        <v>0.58932164273550813</v>
      </c>
      <c r="Y332" s="4">
        <f>Tabelle1!Y131-'7. Iteration'!Y131</f>
        <v>0.60412971914515756</v>
      </c>
      <c r="Z332" s="4">
        <f>Tabelle1!Z131-'7. Iteration'!Z131</f>
        <v>-0.35310989541460674</v>
      </c>
      <c r="AA332" s="4">
        <f>Tabelle1!AA131-'7. Iteration'!AA131</f>
        <v>0.6468901045853932</v>
      </c>
      <c r="AB332" s="4">
        <f>Tabelle1!AB131-'7. Iteration'!AB131</f>
        <v>-0.3462297050615451</v>
      </c>
      <c r="AC332" s="4">
        <f>Tabelle1!AC131-'7. Iteration'!AC131</f>
        <v>0.67398300840189729</v>
      </c>
      <c r="AD332" s="4">
        <f>Tabelle1!AD131-'7. Iteration'!AD131</f>
        <v>-0.31942259854383437</v>
      </c>
      <c r="AE332" s="4">
        <f>Tabelle1!AE131-'7. Iteration'!AE131</f>
        <v>0.68710000426657836</v>
      </c>
      <c r="AF332" s="4">
        <f>Tabelle1!AF131-'7. Iteration'!AF131</f>
        <v>-0.31289999573342164</v>
      </c>
      <c r="AG332" s="4">
        <f>Tabelle1!AG131-'7. Iteration'!AG131</f>
        <v>-0.30644925910731569</v>
      </c>
      <c r="AH332" s="4">
        <f>Tabelle1!AH131-'7. Iteration'!AH131</f>
        <v>-0.30644925910731569</v>
      </c>
      <c r="AI332" s="4">
        <f>Tabelle1!AI131-'7. Iteration'!AI131</f>
        <v>-0.30644925910731569</v>
      </c>
      <c r="AJ332" s="4">
        <f>Tabelle1!AJ131-'7. Iteration'!AJ131</f>
        <v>-0.29376354701286744</v>
      </c>
      <c r="AK332" s="4">
        <f>Tabelle1!AK131-'7. Iteration'!AK131</f>
        <v>-0.22911650681949527</v>
      </c>
      <c r="AL332" s="4">
        <f>Tabelle1!AL131-'7. Iteration'!AL131</f>
        <v>-0.22366567730418793</v>
      </c>
      <c r="AM332" s="4">
        <f>Tabelle1!AM131-'7. Iteration'!AM131</f>
        <v>-0.19745766384662675</v>
      </c>
      <c r="AN332" s="4">
        <f>Tabelle1!AN131-'7. Iteration'!AN131</f>
        <v>-0.17296471391164903</v>
      </c>
      <c r="AO332" s="4">
        <f>Tabelle1!AO131-'7. Iteration'!AO131</f>
        <v>0.83173188524027453</v>
      </c>
      <c r="AP332" s="4">
        <f>Tabelle1!AP131-'7. Iteration'!AP131</f>
        <v>-0.15457541088571872</v>
      </c>
      <c r="AQ332" s="4">
        <f>Tabelle1!AQ131-'7. Iteration'!AQ131</f>
        <v>-0.14577379601124454</v>
      </c>
      <c r="AR332" s="4">
        <f>Tabelle1!AR131-'7. Iteration'!AR131</f>
        <v>-0.14146979047891578</v>
      </c>
      <c r="AS332" s="4">
        <f>Tabelle1!AS131-'7. Iteration'!AS131</f>
        <v>-0.1289397983255281</v>
      </c>
      <c r="AT332" s="4">
        <f>Tabelle1!AT131-'7. Iteration'!AT131</f>
        <v>-9.4682999310751123E-2</v>
      </c>
      <c r="AU332" s="4">
        <f>Tabelle1!AU131-'7. Iteration'!AU131</f>
        <v>-1.8984586435185608E-2</v>
      </c>
    </row>
    <row r="333" spans="6:47">
      <c r="F333" s="7">
        <f>'6. Iteration'!F333-'7. Iteration'!G333/'7. Iteration'!AX132</f>
        <v>-0.48777386304395332</v>
      </c>
      <c r="G333">
        <f t="shared" si="39"/>
        <v>-2.9032916783873486E-4</v>
      </c>
      <c r="H333" s="4">
        <f>Tabelle1!H132-'7. Iteration'!H132</f>
        <v>6.382940890325528E-2</v>
      </c>
      <c r="I333" s="4">
        <f>Tabelle1!I132-'7. Iteration'!I132</f>
        <v>9.6811034309409294E-2</v>
      </c>
      <c r="J333" s="4">
        <f>Tabelle1!J132-'7. Iteration'!J132</f>
        <v>0.18449081068035811</v>
      </c>
      <c r="K333" s="4">
        <f>Tabelle1!K132-'7. Iteration'!K132</f>
        <v>0.24804749904623491</v>
      </c>
      <c r="L333" s="4">
        <f>Tabelle1!L132-'7. Iteration'!L132</f>
        <v>0.28453827593030401</v>
      </c>
      <c r="M333" s="4">
        <f>Tabelle1!M132-'7. Iteration'!M132</f>
        <v>-0.67911005522022572</v>
      </c>
      <c r="N333" s="4">
        <f>Tabelle1!N132-'7. Iteration'!N132</f>
        <v>0.40127092676027909</v>
      </c>
      <c r="O333" s="4">
        <f>Tabelle1!O132-'7. Iteration'!O132</f>
        <v>0.41002724142600855</v>
      </c>
      <c r="P333" s="4">
        <f>Tabelle1!P132-'7. Iteration'!P132</f>
        <v>-0.56396551305063647</v>
      </c>
      <c r="Q333" s="4">
        <f>Tabelle1!Q132-'7. Iteration'!Q132</f>
        <v>0.46161349705658317</v>
      </c>
      <c r="R333" s="4">
        <f>Tabelle1!R132-'7. Iteration'!R132</f>
        <v>0.47003737941450296</v>
      </c>
      <c r="S333" s="4">
        <f>Tabelle1!S132-'7. Iteration'!S132</f>
        <v>0.49498208477001915</v>
      </c>
      <c r="T333" s="4">
        <f>Tabelle1!T132-'7. Iteration'!T132</f>
        <v>-0.50501791522998096</v>
      </c>
      <c r="U333" s="4">
        <f>Tabelle1!U132-'7. Iteration'!U132</f>
        <v>-0.49681623830882138</v>
      </c>
      <c r="V333" s="4">
        <f>Tabelle1!V132-'7. Iteration'!V132</f>
        <v>0.55889768965207864</v>
      </c>
      <c r="W333" s="4">
        <f>Tabelle1!W132-'7. Iteration'!W132</f>
        <v>0.58932164273550813</v>
      </c>
      <c r="X333" s="4">
        <f>Tabelle1!X132-'7. Iteration'!X132</f>
        <v>0.58932164273550813</v>
      </c>
      <c r="Y333" s="4">
        <f>Tabelle1!Y132-'7. Iteration'!Y132</f>
        <v>-0.39587028085484238</v>
      </c>
      <c r="Z333" s="4">
        <f>Tabelle1!Z132-'7. Iteration'!Z132</f>
        <v>-0.35310989541460674</v>
      </c>
      <c r="AA333" s="4">
        <f>Tabelle1!AA132-'7. Iteration'!AA132</f>
        <v>-0.35310989541460674</v>
      </c>
      <c r="AB333" s="4">
        <f>Tabelle1!AB132-'7. Iteration'!AB132</f>
        <v>-0.3462297050615451</v>
      </c>
      <c r="AC333" s="4">
        <f>Tabelle1!AC132-'7. Iteration'!AC132</f>
        <v>-0.32601699159810271</v>
      </c>
      <c r="AD333" s="4">
        <f>Tabelle1!AD132-'7. Iteration'!AD132</f>
        <v>-0.31942259854383437</v>
      </c>
      <c r="AE333" s="4">
        <f>Tabelle1!AE132-'7. Iteration'!AE132</f>
        <v>-0.31289999573342164</v>
      </c>
      <c r="AF333" s="4">
        <f>Tabelle1!AF132-'7. Iteration'!AF132</f>
        <v>-0.31289999573342164</v>
      </c>
      <c r="AG333" s="4">
        <f>Tabelle1!AG132-'7. Iteration'!AG132</f>
        <v>-0.30644925910731569</v>
      </c>
      <c r="AH333" s="4">
        <f>Tabelle1!AH132-'7. Iteration'!AH132</f>
        <v>-0.30644925910731569</v>
      </c>
      <c r="AI333" s="4">
        <f>Tabelle1!AI132-'7. Iteration'!AI132</f>
        <v>0.69355074089268431</v>
      </c>
      <c r="AJ333" s="4">
        <f>Tabelle1!AJ132-'7. Iteration'!AJ132</f>
        <v>-0.29376354701286744</v>
      </c>
      <c r="AK333" s="4">
        <f>Tabelle1!AK132-'7. Iteration'!AK132</f>
        <v>0.77088349318050475</v>
      </c>
      <c r="AL333" s="4">
        <f>Tabelle1!AL132-'7. Iteration'!AL132</f>
        <v>-0.22366567730418793</v>
      </c>
      <c r="AM333" s="4">
        <f>Tabelle1!AM132-'7. Iteration'!AM132</f>
        <v>-0.19745766384662675</v>
      </c>
      <c r="AN333" s="4">
        <f>Tabelle1!AN132-'7. Iteration'!AN132</f>
        <v>-0.17296471391164903</v>
      </c>
      <c r="AO333" s="4">
        <f>Tabelle1!AO132-'7. Iteration'!AO132</f>
        <v>-0.16826811475972539</v>
      </c>
      <c r="AP333" s="4">
        <f>Tabelle1!AP132-'7. Iteration'!AP132</f>
        <v>-0.15457541088571872</v>
      </c>
      <c r="AQ333" s="4">
        <f>Tabelle1!AQ132-'7. Iteration'!AQ132</f>
        <v>-0.14577379601124452</v>
      </c>
      <c r="AR333" s="4">
        <f>Tabelle1!AR132-'7. Iteration'!AR132</f>
        <v>0.85853020952108428</v>
      </c>
      <c r="AS333" s="4">
        <f>Tabelle1!AS132-'7. Iteration'!AS132</f>
        <v>-0.1289397983255281</v>
      </c>
      <c r="AT333" s="4">
        <f>Tabelle1!AT132-'7. Iteration'!AT132</f>
        <v>-9.4682999310751123E-2</v>
      </c>
      <c r="AU333" s="4">
        <f>Tabelle1!AU132-'7. Iteration'!AU132</f>
        <v>-1.8984586435185608E-2</v>
      </c>
    </row>
    <row r="334" spans="6:47">
      <c r="F334" s="7">
        <f>'6. Iteration'!F334-'7. Iteration'!G334/'7. Iteration'!AX133</f>
        <v>-0.48777386304395343</v>
      </c>
      <c r="G334">
        <f t="shared" si="39"/>
        <v>-2.9032916783915119E-4</v>
      </c>
      <c r="H334" s="4">
        <f>Tabelle1!H133-'7. Iteration'!H133</f>
        <v>6.382940890325528E-2</v>
      </c>
      <c r="I334" s="4">
        <f>Tabelle1!I133-'7. Iteration'!I133</f>
        <v>9.6811034309409294E-2</v>
      </c>
      <c r="J334" s="4">
        <f>Tabelle1!J133-'7. Iteration'!J133</f>
        <v>0.18449081068035811</v>
      </c>
      <c r="K334" s="4">
        <f>Tabelle1!K133-'7. Iteration'!K133</f>
        <v>-0.75195250095376487</v>
      </c>
      <c r="L334" s="4">
        <f>Tabelle1!L133-'7. Iteration'!L133</f>
        <v>-0.71546172406969599</v>
      </c>
      <c r="M334" s="4">
        <f>Tabelle1!M133-'7. Iteration'!M133</f>
        <v>0.32088994477977428</v>
      </c>
      <c r="N334" s="4">
        <f>Tabelle1!N133-'7. Iteration'!N133</f>
        <v>0.40127092676027909</v>
      </c>
      <c r="O334" s="4">
        <f>Tabelle1!O133-'7. Iteration'!O133</f>
        <v>-0.58997275857399145</v>
      </c>
      <c r="P334" s="4">
        <f>Tabelle1!P133-'7. Iteration'!P133</f>
        <v>-0.56396551305063647</v>
      </c>
      <c r="Q334" s="4">
        <f>Tabelle1!Q133-'7. Iteration'!Q133</f>
        <v>-0.53838650294341683</v>
      </c>
      <c r="R334" s="4">
        <f>Tabelle1!R133-'7. Iteration'!R133</f>
        <v>0.47003737941450296</v>
      </c>
      <c r="S334" s="4">
        <f>Tabelle1!S133-'7. Iteration'!S133</f>
        <v>0.49498208477001915</v>
      </c>
      <c r="T334" s="4">
        <f>Tabelle1!T133-'7. Iteration'!T133</f>
        <v>0.49498208477001904</v>
      </c>
      <c r="U334" s="4">
        <f>Tabelle1!U133-'7. Iteration'!U133</f>
        <v>-0.49681623830882132</v>
      </c>
      <c r="V334" s="4">
        <f>Tabelle1!V133-'7. Iteration'!V133</f>
        <v>0.55889768965207876</v>
      </c>
      <c r="W334" s="4">
        <f>Tabelle1!W133-'7. Iteration'!W133</f>
        <v>-0.41067835726449187</v>
      </c>
      <c r="X334" s="4">
        <f>Tabelle1!X133-'7. Iteration'!X133</f>
        <v>0.58932164273550813</v>
      </c>
      <c r="Y334" s="4">
        <f>Tabelle1!Y133-'7. Iteration'!Y133</f>
        <v>0.60412971914515756</v>
      </c>
      <c r="Z334" s="4">
        <f>Tabelle1!Z133-'7. Iteration'!Z133</f>
        <v>-0.35310989541460674</v>
      </c>
      <c r="AA334" s="4">
        <f>Tabelle1!AA133-'7. Iteration'!AA133</f>
        <v>-0.35310989541460674</v>
      </c>
      <c r="AB334" s="4">
        <f>Tabelle1!AB133-'7. Iteration'!AB133</f>
        <v>-0.3462297050615451</v>
      </c>
      <c r="AC334" s="4">
        <f>Tabelle1!AC133-'7. Iteration'!AC133</f>
        <v>-0.32601699159810271</v>
      </c>
      <c r="AD334" s="4">
        <f>Tabelle1!AD133-'7. Iteration'!AD133</f>
        <v>-0.31942259854383431</v>
      </c>
      <c r="AE334" s="4">
        <f>Tabelle1!AE133-'7. Iteration'!AE133</f>
        <v>-0.31289999573342164</v>
      </c>
      <c r="AF334" s="4">
        <f>Tabelle1!AF133-'7. Iteration'!AF133</f>
        <v>-0.31289999573342164</v>
      </c>
      <c r="AG334" s="4">
        <f>Tabelle1!AG133-'7. Iteration'!AG133</f>
        <v>0.69355074089268431</v>
      </c>
      <c r="AH334" s="4">
        <f>Tabelle1!AH133-'7. Iteration'!AH133</f>
        <v>-0.30644925910731569</v>
      </c>
      <c r="AI334" s="4">
        <f>Tabelle1!AI133-'7. Iteration'!AI133</f>
        <v>-0.30644925910731569</v>
      </c>
      <c r="AJ334" s="4">
        <f>Tabelle1!AJ133-'7. Iteration'!AJ133</f>
        <v>-0.29376354701286744</v>
      </c>
      <c r="AK334" s="4">
        <f>Tabelle1!AK133-'7. Iteration'!AK133</f>
        <v>-0.22911650681949527</v>
      </c>
      <c r="AL334" s="4">
        <f>Tabelle1!AL133-'7. Iteration'!AL133</f>
        <v>-0.22366567730418793</v>
      </c>
      <c r="AM334" s="4">
        <f>Tabelle1!AM133-'7. Iteration'!AM133</f>
        <v>0.80254233615337323</v>
      </c>
      <c r="AN334" s="4">
        <f>Tabelle1!AN133-'7. Iteration'!AN133</f>
        <v>-0.172964713911649</v>
      </c>
      <c r="AO334" s="4">
        <f>Tabelle1!AO133-'7. Iteration'!AO133</f>
        <v>0.83173188524027464</v>
      </c>
      <c r="AP334" s="4">
        <f>Tabelle1!AP133-'7. Iteration'!AP133</f>
        <v>-0.15457541088571869</v>
      </c>
      <c r="AQ334" s="4">
        <f>Tabelle1!AQ133-'7. Iteration'!AQ133</f>
        <v>0.85422620398875548</v>
      </c>
      <c r="AR334" s="4">
        <f>Tabelle1!AR133-'7. Iteration'!AR133</f>
        <v>0.85853020952108428</v>
      </c>
      <c r="AS334" s="4">
        <f>Tabelle1!AS133-'7. Iteration'!AS133</f>
        <v>-0.12893979832552807</v>
      </c>
      <c r="AT334" s="4">
        <f>Tabelle1!AT133-'7. Iteration'!AT133</f>
        <v>-9.4682999310751123E-2</v>
      </c>
      <c r="AU334" s="4">
        <f>Tabelle1!AU133-'7. Iteration'!AU133</f>
        <v>-1.8984586435185608E-2</v>
      </c>
    </row>
    <row r="335" spans="6:47">
      <c r="F335" s="7">
        <f>'6. Iteration'!F335-'7. Iteration'!G335/'7. Iteration'!AX134</f>
        <v>-0.62039498997333742</v>
      </c>
      <c r="G335">
        <f t="shared" ref="G335:G370" si="40">SUM(H335:AU335)</f>
        <v>-4.2507975838526266E-4</v>
      </c>
      <c r="H335" s="4">
        <f>Tabelle1!H134-'7. Iteration'!H134</f>
        <v>7.2226433261772693E-2</v>
      </c>
      <c r="I335" s="4">
        <f>Tabelle1!I134-'7. Iteration'!I134</f>
        <v>0.10904155382206304</v>
      </c>
      <c r="J335" s="4">
        <f>Tabelle1!J134-'7. Iteration'!J134</f>
        <v>-0.79471935049340336</v>
      </c>
      <c r="K335" s="4">
        <f>Tabelle1!K134-'7. Iteration'!K134</f>
        <v>0.27359658261180653</v>
      </c>
      <c r="L335" s="4">
        <f>Tabelle1!L134-'7. Iteration'!L134</f>
        <v>0.31228500447970831</v>
      </c>
      <c r="M335" s="4">
        <f>Tabelle1!M134-'7. Iteration'!M134</f>
        <v>0.35044518610088793</v>
      </c>
      <c r="N335" s="4">
        <f>Tabelle1!N134-'7. Iteration'!N134</f>
        <v>-0.56649632139812611</v>
      </c>
      <c r="O335" s="4">
        <f>Tabelle1!O134-'7. Iteration'!O134</f>
        <v>0.44244359185569604</v>
      </c>
      <c r="P335" s="4">
        <f>Tabelle1!P134-'7. Iteration'!P134</f>
        <v>0.46887288116418324</v>
      </c>
      <c r="Q335" s="4">
        <f>Tabelle1!Q134-'7. Iteration'!Q134</f>
        <v>-0.50531147249716923</v>
      </c>
      <c r="R335" s="4">
        <f>Tabelle1!R134-'7. Iteration'!R134</f>
        <v>-0.49684808904466876</v>
      </c>
      <c r="S335" s="4">
        <f>Tabelle1!S134-'7. Iteration'!S134</f>
        <v>-0.47189721640101739</v>
      </c>
      <c r="T335" s="4">
        <f>Tabelle1!T134-'7. Iteration'!T134</f>
        <v>0.52810278359898255</v>
      </c>
      <c r="U335" s="4">
        <f>Tabelle1!U134-'7. Iteration'!U134</f>
        <v>-0.46372950136640489</v>
      </c>
      <c r="V335" s="4">
        <f>Tabelle1!V134-'7. Iteration'!V134</f>
        <v>-0.40871219420680749</v>
      </c>
      <c r="W335" s="4">
        <f>Tabelle1!W134-'7. Iteration'!W134</f>
        <v>-0.37900730001928423</v>
      </c>
      <c r="X335" s="4">
        <f>Tabelle1!X134-'7. Iteration'!X134</f>
        <v>-0.37900730001928418</v>
      </c>
      <c r="Y335" s="4">
        <f>Tabelle1!Y134-'7. Iteration'!Y134</f>
        <v>0.63536537983351637</v>
      </c>
      <c r="Z335" s="4">
        <f>Tabelle1!Z134-'7. Iteration'!Z134</f>
        <v>-0.32344182618424616</v>
      </c>
      <c r="AA335" s="4">
        <f>Tabelle1!AA134-'7. Iteration'!AA134</f>
        <v>0.67655817381575389</v>
      </c>
      <c r="AB335" s="4">
        <f>Tabelle1!AB134-'7. Iteration'!AB134</f>
        <v>0.68314344199383592</v>
      </c>
      <c r="AC335" s="4">
        <f>Tabelle1!AC134-'7. Iteration'!AC134</f>
        <v>-0.29757810932205297</v>
      </c>
      <c r="AD335" s="4">
        <f>Tabelle1!AD134-'7. Iteration'!AD134</f>
        <v>0.70868967662344517</v>
      </c>
      <c r="AE335" s="4">
        <f>Tabelle1!AE134-'7. Iteration'!AE134</f>
        <v>-0.28512127910999163</v>
      </c>
      <c r="AF335" s="4">
        <f>Tabelle1!AF134-'7. Iteration'!AF134</f>
        <v>0.71487872089000837</v>
      </c>
      <c r="AG335" s="4">
        <f>Tabelle1!AG134-'7. Iteration'!AG134</f>
        <v>-0.27901067739993751</v>
      </c>
      <c r="AH335" s="4">
        <f>Tabelle1!AH134-'7. Iteration'!AH134</f>
        <v>-0.27901067739993751</v>
      </c>
      <c r="AI335" s="4">
        <f>Tabelle1!AI134-'7. Iteration'!AI134</f>
        <v>-0.27901067739993751</v>
      </c>
      <c r="AJ335" s="4">
        <f>Tabelle1!AJ134-'7. Iteration'!AJ134</f>
        <v>-0.26702349756898047</v>
      </c>
      <c r="AK335" s="4">
        <f>Tabelle1!AK134-'7. Iteration'!AK134</f>
        <v>-0.20654005770968789</v>
      </c>
      <c r="AL335" s="4">
        <f>Tabelle1!AL134-'7. Iteration'!AL134</f>
        <v>0.79851404760268718</v>
      </c>
      <c r="AM335" s="4">
        <f>Tabelle1!AM134-'7. Iteration'!AM134</f>
        <v>-0.17728336149908094</v>
      </c>
      <c r="AN335" s="4">
        <f>Tabelle1!AN134-'7. Iteration'!AN134</f>
        <v>-0.15481014082661534</v>
      </c>
      <c r="AO335" s="4">
        <f>Tabelle1!AO134-'7. Iteration'!AO134</f>
        <v>-0.15051678544006664</v>
      </c>
      <c r="AP335" s="4">
        <f>Tabelle1!AP134-'7. Iteration'!AP134</f>
        <v>-0.13802886365735959</v>
      </c>
      <c r="AQ335" s="4">
        <f>Tabelle1!AQ134-'7. Iteration'!AQ134</f>
        <v>-0.13002451514478114</v>
      </c>
      <c r="AR335" s="4">
        <f>Tabelle1!AR134-'7. Iteration'!AR134</f>
        <v>-0.1261168586441889</v>
      </c>
      <c r="AS335" s="4">
        <f>Tabelle1!AS134-'7. Iteration'!AS134</f>
        <v>0.88523509701274616</v>
      </c>
      <c r="AT335" s="4">
        <f>Tabelle1!AT134-'7. Iteration'!AT134</f>
        <v>-8.3911311006876821E-2</v>
      </c>
      <c r="AU335" s="4">
        <f>Tabelle1!AU134-'7. Iteration'!AU134</f>
        <v>-1.6666250665572004E-2</v>
      </c>
    </row>
    <row r="336" spans="6:47">
      <c r="F336" s="7">
        <f>'6. Iteration'!F336-'7. Iteration'!G336/'7. Iteration'!AX135</f>
        <v>-0.62039498997333742</v>
      </c>
      <c r="G336">
        <f t="shared" si="40"/>
        <v>-4.2507975838516551E-4</v>
      </c>
      <c r="H336" s="4">
        <f>Tabelle1!H135-'7. Iteration'!H135</f>
        <v>7.2226433261772693E-2</v>
      </c>
      <c r="I336" s="4">
        <f>Tabelle1!I135-'7. Iteration'!I135</f>
        <v>0.10904155382206304</v>
      </c>
      <c r="J336" s="4">
        <f>Tabelle1!J135-'7. Iteration'!J135</f>
        <v>0.20528064950659664</v>
      </c>
      <c r="K336" s="4">
        <f>Tabelle1!K135-'7. Iteration'!K135</f>
        <v>0.27359658261180653</v>
      </c>
      <c r="L336" s="4">
        <f>Tabelle1!L135-'7. Iteration'!L135</f>
        <v>0.31228500447970831</v>
      </c>
      <c r="M336" s="4">
        <f>Tabelle1!M135-'7. Iteration'!M135</f>
        <v>0.35044518610088793</v>
      </c>
      <c r="N336" s="4">
        <f>Tabelle1!N135-'7. Iteration'!N135</f>
        <v>-0.56649632139812611</v>
      </c>
      <c r="O336" s="4">
        <f>Tabelle1!O135-'7. Iteration'!O135</f>
        <v>0.44244359185569604</v>
      </c>
      <c r="P336" s="4">
        <f>Tabelle1!P135-'7. Iteration'!P135</f>
        <v>-0.53112711883581676</v>
      </c>
      <c r="Q336" s="4">
        <f>Tabelle1!Q135-'7. Iteration'!Q135</f>
        <v>-0.50531147249716923</v>
      </c>
      <c r="R336" s="4">
        <f>Tabelle1!R135-'7. Iteration'!R135</f>
        <v>-0.49684808904466876</v>
      </c>
      <c r="S336" s="4">
        <f>Tabelle1!S135-'7. Iteration'!S135</f>
        <v>-0.47189721640101739</v>
      </c>
      <c r="T336" s="4">
        <f>Tabelle1!T135-'7. Iteration'!T135</f>
        <v>0.52810278359898255</v>
      </c>
      <c r="U336" s="4">
        <f>Tabelle1!U135-'7. Iteration'!U135</f>
        <v>-0.46372950136640489</v>
      </c>
      <c r="V336" s="4">
        <f>Tabelle1!V135-'7. Iteration'!V135</f>
        <v>0.59128780579319251</v>
      </c>
      <c r="W336" s="4">
        <f>Tabelle1!W135-'7. Iteration'!W135</f>
        <v>0.62099269998071582</v>
      </c>
      <c r="X336" s="4">
        <f>Tabelle1!X135-'7. Iteration'!X135</f>
        <v>-0.37900730001928418</v>
      </c>
      <c r="Y336" s="4">
        <f>Tabelle1!Y135-'7. Iteration'!Y135</f>
        <v>0.63536537983351637</v>
      </c>
      <c r="Z336" s="4">
        <f>Tabelle1!Z135-'7. Iteration'!Z135</f>
        <v>-0.32344182618424616</v>
      </c>
      <c r="AA336" s="4">
        <f>Tabelle1!AA135-'7. Iteration'!AA135</f>
        <v>-0.32344182618424611</v>
      </c>
      <c r="AB336" s="4">
        <f>Tabelle1!AB135-'7. Iteration'!AB135</f>
        <v>-0.31685655800616408</v>
      </c>
      <c r="AC336" s="4">
        <f>Tabelle1!AC135-'7. Iteration'!AC135</f>
        <v>-0.29757810932205297</v>
      </c>
      <c r="AD336" s="4">
        <f>Tabelle1!AD135-'7. Iteration'!AD135</f>
        <v>0.70868967662344517</v>
      </c>
      <c r="AE336" s="4">
        <f>Tabelle1!AE135-'7. Iteration'!AE135</f>
        <v>-0.28512127910999163</v>
      </c>
      <c r="AF336" s="4">
        <f>Tabelle1!AF135-'7. Iteration'!AF135</f>
        <v>0.71487872089000837</v>
      </c>
      <c r="AG336" s="4">
        <f>Tabelle1!AG135-'7. Iteration'!AG135</f>
        <v>0.72098932260006254</v>
      </c>
      <c r="AH336" s="4">
        <f>Tabelle1!AH135-'7. Iteration'!AH135</f>
        <v>-0.27901067739993751</v>
      </c>
      <c r="AI336" s="4">
        <f>Tabelle1!AI135-'7. Iteration'!AI135</f>
        <v>-0.27901067739993751</v>
      </c>
      <c r="AJ336" s="4">
        <f>Tabelle1!AJ135-'7. Iteration'!AJ135</f>
        <v>0.73297650243101953</v>
      </c>
      <c r="AK336" s="4">
        <f>Tabelle1!AK135-'7. Iteration'!AK135</f>
        <v>-0.20654005770968789</v>
      </c>
      <c r="AL336" s="4">
        <f>Tabelle1!AL135-'7. Iteration'!AL135</f>
        <v>-0.20148595239731279</v>
      </c>
      <c r="AM336" s="4">
        <f>Tabelle1!AM135-'7. Iteration'!AM135</f>
        <v>-0.17728336149908094</v>
      </c>
      <c r="AN336" s="4">
        <f>Tabelle1!AN135-'7. Iteration'!AN135</f>
        <v>-0.15481014082661534</v>
      </c>
      <c r="AO336" s="4">
        <f>Tabelle1!AO135-'7. Iteration'!AO135</f>
        <v>-0.15051678544006664</v>
      </c>
      <c r="AP336" s="4">
        <f>Tabelle1!AP135-'7. Iteration'!AP135</f>
        <v>-0.13802886365735959</v>
      </c>
      <c r="AQ336" s="4">
        <f>Tabelle1!AQ135-'7. Iteration'!AQ135</f>
        <v>-0.13002451514478114</v>
      </c>
      <c r="AR336" s="4">
        <f>Tabelle1!AR135-'7. Iteration'!AR135</f>
        <v>-0.1261168586441889</v>
      </c>
      <c r="AS336" s="4">
        <f>Tabelle1!AS135-'7. Iteration'!AS135</f>
        <v>-0.11476490298725388</v>
      </c>
      <c r="AT336" s="4">
        <f>Tabelle1!AT135-'7. Iteration'!AT135</f>
        <v>-8.3911311006876821E-2</v>
      </c>
      <c r="AU336" s="4">
        <f>Tabelle1!AU135-'7. Iteration'!AU135</f>
        <v>-1.6666250665572004E-2</v>
      </c>
    </row>
    <row r="337" spans="6:47">
      <c r="F337" s="7">
        <f>'6. Iteration'!F337-'7. Iteration'!G337/'7. Iteration'!AX136</f>
        <v>-0.62039498997333753</v>
      </c>
      <c r="G337">
        <f t="shared" si="40"/>
        <v>-4.2507975838620635E-4</v>
      </c>
      <c r="H337" s="4">
        <f>Tabelle1!H136-'7. Iteration'!H136</f>
        <v>7.2226433261772693E-2</v>
      </c>
      <c r="I337" s="4">
        <f>Tabelle1!I136-'7. Iteration'!I136</f>
        <v>0.10904155382206304</v>
      </c>
      <c r="J337" s="4">
        <f>Tabelle1!J136-'7. Iteration'!J136</f>
        <v>0.20528064950659664</v>
      </c>
      <c r="K337" s="4">
        <f>Tabelle1!K136-'7. Iteration'!K136</f>
        <v>-0.72640341738819347</v>
      </c>
      <c r="L337" s="4">
        <f>Tabelle1!L136-'7. Iteration'!L136</f>
        <v>-0.68771499552029169</v>
      </c>
      <c r="M337" s="4">
        <f>Tabelle1!M136-'7. Iteration'!M136</f>
        <v>0.35044518610088793</v>
      </c>
      <c r="N337" s="4">
        <f>Tabelle1!N136-'7. Iteration'!N136</f>
        <v>0.43350367860187389</v>
      </c>
      <c r="O337" s="4">
        <f>Tabelle1!O136-'7. Iteration'!O136</f>
        <v>0.44244359185569604</v>
      </c>
      <c r="P337" s="4">
        <f>Tabelle1!P136-'7. Iteration'!P136</f>
        <v>-0.53112711883581687</v>
      </c>
      <c r="Q337" s="4">
        <f>Tabelle1!Q136-'7. Iteration'!Q136</f>
        <v>0.49468852750283077</v>
      </c>
      <c r="R337" s="4">
        <f>Tabelle1!R136-'7. Iteration'!R136</f>
        <v>0.50315191095533118</v>
      </c>
      <c r="S337" s="4">
        <f>Tabelle1!S136-'7. Iteration'!S136</f>
        <v>-0.47189721640101739</v>
      </c>
      <c r="T337" s="4">
        <f>Tabelle1!T136-'7. Iteration'!T136</f>
        <v>-0.47189721640101751</v>
      </c>
      <c r="U337" s="4">
        <f>Tabelle1!U136-'7. Iteration'!U136</f>
        <v>-0.46372950136640489</v>
      </c>
      <c r="V337" s="4">
        <f>Tabelle1!V136-'7. Iteration'!V136</f>
        <v>-0.4087121942068076</v>
      </c>
      <c r="W337" s="4">
        <f>Tabelle1!W136-'7. Iteration'!W136</f>
        <v>0.62099269998071582</v>
      </c>
      <c r="X337" s="4">
        <f>Tabelle1!X136-'7. Iteration'!X136</f>
        <v>-0.37900730001928418</v>
      </c>
      <c r="Y337" s="4">
        <f>Tabelle1!Y136-'7. Iteration'!Y136</f>
        <v>-0.36463462016648363</v>
      </c>
      <c r="Z337" s="4">
        <f>Tabelle1!Z136-'7. Iteration'!Z136</f>
        <v>-0.32344182618424622</v>
      </c>
      <c r="AA337" s="4">
        <f>Tabelle1!AA136-'7. Iteration'!AA136</f>
        <v>0.67655817381575378</v>
      </c>
      <c r="AB337" s="4">
        <f>Tabelle1!AB136-'7. Iteration'!AB136</f>
        <v>-0.31685655800616408</v>
      </c>
      <c r="AC337" s="4">
        <f>Tabelle1!AC136-'7. Iteration'!AC136</f>
        <v>-0.29757810932205303</v>
      </c>
      <c r="AD337" s="4">
        <f>Tabelle1!AD136-'7. Iteration'!AD136</f>
        <v>-0.29131032337655483</v>
      </c>
      <c r="AE337" s="4">
        <f>Tabelle1!AE136-'7. Iteration'!AE136</f>
        <v>-0.28512127910999163</v>
      </c>
      <c r="AF337" s="4">
        <f>Tabelle1!AF136-'7. Iteration'!AF136</f>
        <v>0.71487872089000837</v>
      </c>
      <c r="AG337" s="4">
        <f>Tabelle1!AG136-'7. Iteration'!AG136</f>
        <v>-0.27901067739993751</v>
      </c>
      <c r="AH337" s="4">
        <f>Tabelle1!AH136-'7. Iteration'!AH136</f>
        <v>-0.27901067739993751</v>
      </c>
      <c r="AI337" s="4">
        <f>Tabelle1!AI136-'7. Iteration'!AI136</f>
        <v>-0.27901067739993751</v>
      </c>
      <c r="AJ337" s="4">
        <f>Tabelle1!AJ136-'7. Iteration'!AJ136</f>
        <v>-0.26702349756898053</v>
      </c>
      <c r="AK337" s="4">
        <f>Tabelle1!AK136-'7. Iteration'!AK136</f>
        <v>-0.20654005770968789</v>
      </c>
      <c r="AL337" s="4">
        <f>Tabelle1!AL136-'7. Iteration'!AL136</f>
        <v>0.79851404760268718</v>
      </c>
      <c r="AM337" s="4">
        <f>Tabelle1!AM136-'7. Iteration'!AM136</f>
        <v>-0.17728336149908094</v>
      </c>
      <c r="AN337" s="4">
        <f>Tabelle1!AN136-'7. Iteration'!AN136</f>
        <v>0.84518985917338463</v>
      </c>
      <c r="AO337" s="4">
        <f>Tabelle1!AO136-'7. Iteration'!AO136</f>
        <v>0.84948321455993336</v>
      </c>
      <c r="AP337" s="4">
        <f>Tabelle1!AP136-'7. Iteration'!AP136</f>
        <v>-0.13802886365735959</v>
      </c>
      <c r="AQ337" s="4">
        <f>Tabelle1!AQ136-'7. Iteration'!AQ136</f>
        <v>-0.13002451514478119</v>
      </c>
      <c r="AR337" s="4">
        <f>Tabelle1!AR136-'7. Iteration'!AR136</f>
        <v>-0.1261168586441889</v>
      </c>
      <c r="AS337" s="4">
        <f>Tabelle1!AS136-'7. Iteration'!AS136</f>
        <v>-0.11476490298725388</v>
      </c>
      <c r="AT337" s="4">
        <f>Tabelle1!AT136-'7. Iteration'!AT136</f>
        <v>0.91608868899312323</v>
      </c>
      <c r="AU337" s="4">
        <f>Tabelle1!AU136-'7. Iteration'!AU136</f>
        <v>-1.6666250665572004E-2</v>
      </c>
    </row>
    <row r="338" spans="6:47">
      <c r="F338" s="7">
        <f>'6. Iteration'!F338-'7. Iteration'!G338/'7. Iteration'!AX137</f>
        <v>-0.62039498997333753</v>
      </c>
      <c r="G338">
        <f t="shared" si="40"/>
        <v>-4.2507975838552634E-4</v>
      </c>
      <c r="H338" s="4">
        <f>Tabelle1!H137-'7. Iteration'!H137</f>
        <v>7.2226433261772693E-2</v>
      </c>
      <c r="I338" s="4">
        <f>Tabelle1!I137-'7. Iteration'!I137</f>
        <v>-0.89095844617793696</v>
      </c>
      <c r="J338" s="4">
        <f>Tabelle1!J137-'7. Iteration'!J137</f>
        <v>-0.79471935049340336</v>
      </c>
      <c r="K338" s="4">
        <f>Tabelle1!K137-'7. Iteration'!K137</f>
        <v>-0.72640341738819347</v>
      </c>
      <c r="L338" s="4">
        <f>Tabelle1!L137-'7. Iteration'!L137</f>
        <v>0.31228500447970831</v>
      </c>
      <c r="M338" s="4">
        <f>Tabelle1!M137-'7. Iteration'!M137</f>
        <v>0.35044518610088793</v>
      </c>
      <c r="N338" s="4">
        <f>Tabelle1!N137-'7. Iteration'!N137</f>
        <v>0.43350367860187389</v>
      </c>
      <c r="O338" s="4">
        <f>Tabelle1!O137-'7. Iteration'!O137</f>
        <v>0.44244359185569604</v>
      </c>
      <c r="P338" s="4">
        <f>Tabelle1!P137-'7. Iteration'!P137</f>
        <v>0.46887288116418324</v>
      </c>
      <c r="Q338" s="4">
        <f>Tabelle1!Q137-'7. Iteration'!Q137</f>
        <v>0.49468852750283077</v>
      </c>
      <c r="R338" s="4">
        <f>Tabelle1!R137-'7. Iteration'!R137</f>
        <v>0.50315191095533129</v>
      </c>
      <c r="S338" s="4">
        <f>Tabelle1!S137-'7. Iteration'!S137</f>
        <v>0.52810278359898266</v>
      </c>
      <c r="T338" s="4">
        <f>Tabelle1!T137-'7. Iteration'!T137</f>
        <v>-0.47189721640101745</v>
      </c>
      <c r="U338" s="4">
        <f>Tabelle1!U137-'7. Iteration'!U137</f>
        <v>0.53627049863359511</v>
      </c>
      <c r="V338" s="4">
        <f>Tabelle1!V137-'7. Iteration'!V137</f>
        <v>-0.40871219420680749</v>
      </c>
      <c r="W338" s="4">
        <f>Tabelle1!W137-'7. Iteration'!W137</f>
        <v>-0.37900730001928423</v>
      </c>
      <c r="X338" s="4">
        <f>Tabelle1!X137-'7. Iteration'!X137</f>
        <v>0.62099269998071582</v>
      </c>
      <c r="Y338" s="4">
        <f>Tabelle1!Y137-'7. Iteration'!Y137</f>
        <v>-0.36463462016648363</v>
      </c>
      <c r="Z338" s="4">
        <f>Tabelle1!Z137-'7. Iteration'!Z137</f>
        <v>-0.32344182618424616</v>
      </c>
      <c r="AA338" s="4">
        <f>Tabelle1!AA137-'7. Iteration'!AA137</f>
        <v>0.67655817381575389</v>
      </c>
      <c r="AB338" s="4">
        <f>Tabelle1!AB137-'7. Iteration'!AB137</f>
        <v>-0.31685655800616408</v>
      </c>
      <c r="AC338" s="4">
        <f>Tabelle1!AC137-'7. Iteration'!AC137</f>
        <v>0.70242189067794703</v>
      </c>
      <c r="AD338" s="4">
        <f>Tabelle1!AD137-'7. Iteration'!AD137</f>
        <v>-0.29131032337655483</v>
      </c>
      <c r="AE338" s="4">
        <f>Tabelle1!AE137-'7. Iteration'!AE137</f>
        <v>-0.28512127910999163</v>
      </c>
      <c r="AF338" s="4">
        <f>Tabelle1!AF137-'7. Iteration'!AF137</f>
        <v>-0.28512127910999163</v>
      </c>
      <c r="AG338" s="4">
        <f>Tabelle1!AG137-'7. Iteration'!AG137</f>
        <v>-0.27901067739993751</v>
      </c>
      <c r="AH338" s="4">
        <f>Tabelle1!AH137-'7. Iteration'!AH137</f>
        <v>-0.27901067739993751</v>
      </c>
      <c r="AI338" s="4">
        <f>Tabelle1!AI137-'7. Iteration'!AI137</f>
        <v>-0.27901067739993751</v>
      </c>
      <c r="AJ338" s="4">
        <f>Tabelle1!AJ137-'7. Iteration'!AJ137</f>
        <v>-0.26702349756898047</v>
      </c>
      <c r="AK338" s="4">
        <f>Tabelle1!AK137-'7. Iteration'!AK137</f>
        <v>-0.20654005770968789</v>
      </c>
      <c r="AL338" s="4">
        <f>Tabelle1!AL137-'7. Iteration'!AL137</f>
        <v>0.79851404760268718</v>
      </c>
      <c r="AM338" s="4">
        <f>Tabelle1!AM137-'7. Iteration'!AM137</f>
        <v>-0.17728336149908094</v>
      </c>
      <c r="AN338" s="4">
        <f>Tabelle1!AN137-'7. Iteration'!AN137</f>
        <v>-0.15481014082661534</v>
      </c>
      <c r="AO338" s="4">
        <f>Tabelle1!AO137-'7. Iteration'!AO137</f>
        <v>-0.15051678544006664</v>
      </c>
      <c r="AP338" s="4">
        <f>Tabelle1!AP137-'7. Iteration'!AP137</f>
        <v>-0.13802886365735959</v>
      </c>
      <c r="AQ338" s="4">
        <f>Tabelle1!AQ137-'7. Iteration'!AQ137</f>
        <v>-0.13002451514478114</v>
      </c>
      <c r="AR338" s="4">
        <f>Tabelle1!AR137-'7. Iteration'!AR137</f>
        <v>0.87388314135581113</v>
      </c>
      <c r="AS338" s="4">
        <f>Tabelle1!AS137-'7. Iteration'!AS137</f>
        <v>-0.11476490298725388</v>
      </c>
      <c r="AT338" s="4">
        <f>Tabelle1!AT137-'7. Iteration'!AT137</f>
        <v>-8.3911311006876821E-2</v>
      </c>
      <c r="AU338" s="4">
        <f>Tabelle1!AU137-'7. Iteration'!AU137</f>
        <v>-1.6666250665572004E-2</v>
      </c>
    </row>
    <row r="339" spans="6:47">
      <c r="F339" s="7">
        <f>'6. Iteration'!F339-'7. Iteration'!G339/'7. Iteration'!AX138</f>
        <v>-0.62039498997333742</v>
      </c>
      <c r="G339">
        <f t="shared" si="40"/>
        <v>-4.2507975838504061E-4</v>
      </c>
      <c r="H339" s="4">
        <f>Tabelle1!H138-'7. Iteration'!H138</f>
        <v>7.2226433261772693E-2</v>
      </c>
      <c r="I339" s="4">
        <f>Tabelle1!I138-'7. Iteration'!I138</f>
        <v>0.10904155382206304</v>
      </c>
      <c r="J339" s="4">
        <f>Tabelle1!J138-'7. Iteration'!J138</f>
        <v>0.20528064950659664</v>
      </c>
      <c r="K339" s="4">
        <f>Tabelle1!K138-'7. Iteration'!K138</f>
        <v>0.27359658261180653</v>
      </c>
      <c r="L339" s="4">
        <f>Tabelle1!L138-'7. Iteration'!L138</f>
        <v>0.31228500447970831</v>
      </c>
      <c r="M339" s="4">
        <f>Tabelle1!M138-'7. Iteration'!M138</f>
        <v>0.35044518610088793</v>
      </c>
      <c r="N339" s="4">
        <f>Tabelle1!N138-'7. Iteration'!N138</f>
        <v>0.43350367860187389</v>
      </c>
      <c r="O339" s="4">
        <f>Tabelle1!O138-'7. Iteration'!O138</f>
        <v>-0.55755640814430396</v>
      </c>
      <c r="P339" s="4">
        <f>Tabelle1!P138-'7. Iteration'!P138</f>
        <v>-0.53112711883581676</v>
      </c>
      <c r="Q339" s="4">
        <f>Tabelle1!Q138-'7. Iteration'!Q138</f>
        <v>-0.50531147249716923</v>
      </c>
      <c r="R339" s="4">
        <f>Tabelle1!R138-'7. Iteration'!R138</f>
        <v>0.50315191095533129</v>
      </c>
      <c r="S339" s="4">
        <f>Tabelle1!S138-'7. Iteration'!S138</f>
        <v>0.52810278359898266</v>
      </c>
      <c r="T339" s="4">
        <f>Tabelle1!T138-'7. Iteration'!T138</f>
        <v>-0.47189721640101745</v>
      </c>
      <c r="U339" s="4">
        <f>Tabelle1!U138-'7. Iteration'!U138</f>
        <v>0.53627049863359511</v>
      </c>
      <c r="V339" s="4">
        <f>Tabelle1!V138-'7. Iteration'!V138</f>
        <v>-0.40871219420680749</v>
      </c>
      <c r="W339" s="4">
        <f>Tabelle1!W138-'7. Iteration'!W138</f>
        <v>-0.37900730001928423</v>
      </c>
      <c r="X339" s="4">
        <f>Tabelle1!X138-'7. Iteration'!X138</f>
        <v>0.62099269998071582</v>
      </c>
      <c r="Y339" s="4">
        <f>Tabelle1!Y138-'7. Iteration'!Y138</f>
        <v>-0.36463462016648363</v>
      </c>
      <c r="Z339" s="4">
        <f>Tabelle1!Z138-'7. Iteration'!Z138</f>
        <v>-0.32344182618424616</v>
      </c>
      <c r="AA339" s="4">
        <f>Tabelle1!AA138-'7. Iteration'!AA138</f>
        <v>-0.32344182618424611</v>
      </c>
      <c r="AB339" s="4">
        <f>Tabelle1!AB138-'7. Iteration'!AB138</f>
        <v>-0.31685655800616408</v>
      </c>
      <c r="AC339" s="4">
        <f>Tabelle1!AC138-'7. Iteration'!AC138</f>
        <v>-0.29757810932205297</v>
      </c>
      <c r="AD339" s="4">
        <f>Tabelle1!AD138-'7. Iteration'!AD138</f>
        <v>-0.29131032337655483</v>
      </c>
      <c r="AE339" s="4">
        <f>Tabelle1!AE138-'7. Iteration'!AE138</f>
        <v>-0.28512127910999163</v>
      </c>
      <c r="AF339" s="4">
        <f>Tabelle1!AF138-'7. Iteration'!AF138</f>
        <v>0.71487872089000837</v>
      </c>
      <c r="AG339" s="4">
        <f>Tabelle1!AG138-'7. Iteration'!AG138</f>
        <v>-0.27901067739993751</v>
      </c>
      <c r="AH339" s="4">
        <f>Tabelle1!AH138-'7. Iteration'!AH138</f>
        <v>-0.27901067739993751</v>
      </c>
      <c r="AI339" s="4">
        <f>Tabelle1!AI138-'7. Iteration'!AI138</f>
        <v>-0.27901067739993751</v>
      </c>
      <c r="AJ339" s="4">
        <f>Tabelle1!AJ138-'7. Iteration'!AJ138</f>
        <v>-0.26702349756898047</v>
      </c>
      <c r="AK339" s="4">
        <f>Tabelle1!AK138-'7. Iteration'!AK138</f>
        <v>0.79345994229031214</v>
      </c>
      <c r="AL339" s="4">
        <f>Tabelle1!AL138-'7. Iteration'!AL138</f>
        <v>-0.20148595239731279</v>
      </c>
      <c r="AM339" s="4">
        <f>Tabelle1!AM138-'7. Iteration'!AM138</f>
        <v>-0.17728336149908094</v>
      </c>
      <c r="AN339" s="4">
        <f>Tabelle1!AN138-'7. Iteration'!AN138</f>
        <v>0.84518985917338463</v>
      </c>
      <c r="AO339" s="4">
        <f>Tabelle1!AO138-'7. Iteration'!AO138</f>
        <v>-0.15051678544006664</v>
      </c>
      <c r="AP339" s="4">
        <f>Tabelle1!AP138-'7. Iteration'!AP138</f>
        <v>-0.13802886365735959</v>
      </c>
      <c r="AQ339" s="4">
        <f>Tabelle1!AQ138-'7. Iteration'!AQ138</f>
        <v>-0.13002451514478114</v>
      </c>
      <c r="AR339" s="4">
        <f>Tabelle1!AR138-'7. Iteration'!AR138</f>
        <v>-0.1261168586441889</v>
      </c>
      <c r="AS339" s="4">
        <f>Tabelle1!AS138-'7. Iteration'!AS138</f>
        <v>0.88523509701274616</v>
      </c>
      <c r="AT339" s="4">
        <f>Tabelle1!AT138-'7. Iteration'!AT138</f>
        <v>-8.3911311006876821E-2</v>
      </c>
      <c r="AU339" s="4">
        <f>Tabelle1!AU138-'7. Iteration'!AU138</f>
        <v>-1.6666250665572004E-2</v>
      </c>
    </row>
    <row r="340" spans="6:47">
      <c r="F340" s="7">
        <f>'6. Iteration'!F340-'7. Iteration'!G340/'7. Iteration'!AX139</f>
        <v>-0.62039498997333742</v>
      </c>
      <c r="G340">
        <f t="shared" si="40"/>
        <v>-4.2507975838402753E-4</v>
      </c>
      <c r="H340" s="4">
        <f>Tabelle1!H139-'7. Iteration'!H139</f>
        <v>-0.92777356673822731</v>
      </c>
      <c r="I340" s="4">
        <f>Tabelle1!I139-'7. Iteration'!I139</f>
        <v>0.10904155382206304</v>
      </c>
      <c r="J340" s="4">
        <f>Tabelle1!J139-'7. Iteration'!J139</f>
        <v>0.20528064950659686</v>
      </c>
      <c r="K340" s="4">
        <f>Tabelle1!K139-'7. Iteration'!K139</f>
        <v>0.27359658261180653</v>
      </c>
      <c r="L340" s="4">
        <f>Tabelle1!L139-'7. Iteration'!L139</f>
        <v>0.31228500447970831</v>
      </c>
      <c r="M340" s="4">
        <f>Tabelle1!M139-'7. Iteration'!M139</f>
        <v>-0.64955481389911218</v>
      </c>
      <c r="N340" s="4">
        <f>Tabelle1!N139-'7. Iteration'!N139</f>
        <v>-0.56649632139812611</v>
      </c>
      <c r="O340" s="4">
        <f>Tabelle1!O139-'7. Iteration'!O139</f>
        <v>0.44244359185569615</v>
      </c>
      <c r="P340" s="4">
        <f>Tabelle1!P139-'7. Iteration'!P139</f>
        <v>0.46887288116418324</v>
      </c>
      <c r="Q340" s="4">
        <f>Tabelle1!Q139-'7. Iteration'!Q139</f>
        <v>-0.50531147249716923</v>
      </c>
      <c r="R340" s="4">
        <f>Tabelle1!R139-'7. Iteration'!R139</f>
        <v>-0.49684808904466876</v>
      </c>
      <c r="S340" s="4">
        <f>Tabelle1!S139-'7. Iteration'!S139</f>
        <v>-0.47189721640101734</v>
      </c>
      <c r="T340" s="4">
        <f>Tabelle1!T139-'7. Iteration'!T139</f>
        <v>0.52810278359898255</v>
      </c>
      <c r="U340" s="4">
        <f>Tabelle1!U139-'7. Iteration'!U139</f>
        <v>-0.46372950136640478</v>
      </c>
      <c r="V340" s="4">
        <f>Tabelle1!V139-'7. Iteration'!V139</f>
        <v>-0.40871219420680749</v>
      </c>
      <c r="W340" s="4">
        <f>Tabelle1!W139-'7. Iteration'!W139</f>
        <v>-0.37900730001928418</v>
      </c>
      <c r="X340" s="4">
        <f>Tabelle1!X139-'7. Iteration'!X139</f>
        <v>-0.37900730001928418</v>
      </c>
      <c r="Y340" s="4">
        <f>Tabelle1!Y139-'7. Iteration'!Y139</f>
        <v>0.63536537983351637</v>
      </c>
      <c r="Z340" s="4">
        <f>Tabelle1!Z139-'7. Iteration'!Z139</f>
        <v>0.67655817381575378</v>
      </c>
      <c r="AA340" s="4">
        <f>Tabelle1!AA139-'7. Iteration'!AA139</f>
        <v>0.67655817381575389</v>
      </c>
      <c r="AB340" s="4">
        <f>Tabelle1!AB139-'7. Iteration'!AB139</f>
        <v>0.68314344199383603</v>
      </c>
      <c r="AC340" s="4">
        <f>Tabelle1!AC139-'7. Iteration'!AC139</f>
        <v>-0.29757810932205292</v>
      </c>
      <c r="AD340" s="4">
        <f>Tabelle1!AD139-'7. Iteration'!AD139</f>
        <v>-0.29131032337655477</v>
      </c>
      <c r="AE340" s="4">
        <f>Tabelle1!AE139-'7. Iteration'!AE139</f>
        <v>-0.28512127910999158</v>
      </c>
      <c r="AF340" s="4">
        <f>Tabelle1!AF139-'7. Iteration'!AF139</f>
        <v>0.71487872089000848</v>
      </c>
      <c r="AG340" s="4">
        <f>Tabelle1!AG139-'7. Iteration'!AG139</f>
        <v>-0.27901067739993746</v>
      </c>
      <c r="AH340" s="4">
        <f>Tabelle1!AH139-'7. Iteration'!AH139</f>
        <v>0.72098932260006254</v>
      </c>
      <c r="AI340" s="4">
        <f>Tabelle1!AI139-'7. Iteration'!AI139</f>
        <v>-0.27901067739993751</v>
      </c>
      <c r="AJ340" s="4">
        <f>Tabelle1!AJ139-'7. Iteration'!AJ139</f>
        <v>-0.26702349756898047</v>
      </c>
      <c r="AK340" s="4">
        <f>Tabelle1!AK139-'7. Iteration'!AK139</f>
        <v>0.79345994229031214</v>
      </c>
      <c r="AL340" s="4">
        <f>Tabelle1!AL139-'7. Iteration'!AL139</f>
        <v>0.79851404760268718</v>
      </c>
      <c r="AM340" s="4">
        <f>Tabelle1!AM139-'7. Iteration'!AM139</f>
        <v>-0.17728336149908094</v>
      </c>
      <c r="AN340" s="4">
        <f>Tabelle1!AN139-'7. Iteration'!AN139</f>
        <v>-0.15481014082661532</v>
      </c>
      <c r="AO340" s="4">
        <f>Tabelle1!AO139-'7. Iteration'!AO139</f>
        <v>-0.15051678544006664</v>
      </c>
      <c r="AP340" s="4">
        <f>Tabelle1!AP139-'7. Iteration'!AP139</f>
        <v>-0.13802886365735959</v>
      </c>
      <c r="AQ340" s="4">
        <f>Tabelle1!AQ139-'7. Iteration'!AQ139</f>
        <v>-0.13002451514478114</v>
      </c>
      <c r="AR340" s="4">
        <f>Tabelle1!AR139-'7. Iteration'!AR139</f>
        <v>-0.12611685864418887</v>
      </c>
      <c r="AS340" s="4">
        <f>Tabelle1!AS139-'7. Iteration'!AS139</f>
        <v>-0.11476490298725388</v>
      </c>
      <c r="AT340" s="4">
        <f>Tabelle1!AT139-'7. Iteration'!AT139</f>
        <v>-8.3911311006876821E-2</v>
      </c>
      <c r="AU340" s="4">
        <f>Tabelle1!AU139-'7. Iteration'!AU139</f>
        <v>-1.6666250665572004E-2</v>
      </c>
    </row>
    <row r="341" spans="6:47">
      <c r="F341" s="7">
        <f>'6. Iteration'!F341-'7. Iteration'!G341/'7. Iteration'!AX140</f>
        <v>-0.75674882507440688</v>
      </c>
      <c r="G341">
        <f t="shared" si="40"/>
        <v>-5.5634790818811022E-4</v>
      </c>
      <c r="H341" s="4">
        <f>Tabelle1!H140-'7. Iteration'!H140</f>
        <v>8.1912000724192024E-2</v>
      </c>
      <c r="I341" s="4">
        <f>Tabelle1!I140-'7. Iteration'!I140</f>
        <v>-0.87699053296920026</v>
      </c>
      <c r="J341" s="4">
        <f>Tabelle1!J140-'7. Iteration'!J140</f>
        <v>0.22841598625458792</v>
      </c>
      <c r="K341" s="4">
        <f>Tabelle1!K140-'7. Iteration'!K140</f>
        <v>0.30151015097690348</v>
      </c>
      <c r="L341" s="4">
        <f>Tabelle1!L140-'7. Iteration'!L140</f>
        <v>-0.65771418883242161</v>
      </c>
      <c r="M341" s="4">
        <f>Tabelle1!M140-'7. Iteration'!M140</f>
        <v>-0.61792473537772319</v>
      </c>
      <c r="N341" s="4">
        <f>Tabelle1!N140-'7. Iteration'!N140</f>
        <v>-0.53276209930634777</v>
      </c>
      <c r="O341" s="4">
        <f>Tabelle1!O140-'7. Iteration'!O140</f>
        <v>-0.52371140694304219</v>
      </c>
      <c r="P341" s="4">
        <f>Tabelle1!P140-'7. Iteration'!P140</f>
        <v>-0.49708398904610063</v>
      </c>
      <c r="Q341" s="4">
        <f>Tabelle1!Q140-'7. Iteration'!Q140</f>
        <v>0.52874008128836414</v>
      </c>
      <c r="R341" s="4">
        <f>Tabelle1!R140-'7. Iteration'!R140</f>
        <v>0.53716673894662792</v>
      </c>
      <c r="S341" s="4">
        <f>Tabelle1!S140-'7. Iteration'!S140</f>
        <v>0.56189677562680929</v>
      </c>
      <c r="T341" s="4">
        <f>Tabelle1!T140-'7. Iteration'!T140</f>
        <v>-0.43810322437319077</v>
      </c>
      <c r="U341" s="4">
        <f>Tabelle1!U140-'7. Iteration'!U140</f>
        <v>-0.43004411693086253</v>
      </c>
      <c r="V341" s="4">
        <f>Tabelle1!V140-'7. Iteration'!V140</f>
        <v>0.62378043748323853</v>
      </c>
      <c r="W341" s="4">
        <f>Tabelle1!W140-'7. Iteration'!W140</f>
        <v>0.65251162294212306</v>
      </c>
      <c r="X341" s="4">
        <f>Tabelle1!X140-'7. Iteration'!X140</f>
        <v>-0.34748837705787688</v>
      </c>
      <c r="Y341" s="4">
        <f>Tabelle1!Y140-'7. Iteration'!Y140</f>
        <v>-0.33366872494601674</v>
      </c>
      <c r="Z341" s="4">
        <f>Tabelle1!Z140-'7. Iteration'!Z140</f>
        <v>-0.29435348725905564</v>
      </c>
      <c r="AA341" s="4">
        <f>Tabelle1!AA140-'7. Iteration'!AA140</f>
        <v>-0.29435348725905558</v>
      </c>
      <c r="AB341" s="4">
        <f>Tabelle1!AB140-'7. Iteration'!AB140</f>
        <v>0.71189174398177713</v>
      </c>
      <c r="AC341" s="4">
        <f>Tabelle1!AC140-'7. Iteration'!AC140</f>
        <v>-0.26988791132590362</v>
      </c>
      <c r="AD341" s="4">
        <f>Tabelle1!AD140-'7. Iteration'!AD140</f>
        <v>0.7360158346114668</v>
      </c>
      <c r="AE341" s="4">
        <f>Tabelle1!AE140-'7. Iteration'!AE140</f>
        <v>0.7418358081982539</v>
      </c>
      <c r="AF341" s="4">
        <f>Tabelle1!AF140-'7. Iteration'!AF140</f>
        <v>0.7418358081982539</v>
      </c>
      <c r="AG341" s="4">
        <f>Tabelle1!AG140-'7. Iteration'!AG140</f>
        <v>0.74757267725979892</v>
      </c>
      <c r="AH341" s="4">
        <f>Tabelle1!AH140-'7. Iteration'!AH140</f>
        <v>-0.25242732274020108</v>
      </c>
      <c r="AI341" s="4">
        <f>Tabelle1!AI140-'7. Iteration'!AI140</f>
        <v>-0.25242732274020113</v>
      </c>
      <c r="AJ341" s="4">
        <f>Tabelle1!AJ140-'7. Iteration'!AJ140</f>
        <v>-0.24120016738186539</v>
      </c>
      <c r="AK341" s="4">
        <f>Tabelle1!AK140-'7. Iteration'!AK140</f>
        <v>-0.18508893381645491</v>
      </c>
      <c r="AL341" s="4">
        <f>Tabelle1!AL140-'7. Iteration'!AL140</f>
        <v>-0.18044037380721831</v>
      </c>
      <c r="AM341" s="4">
        <f>Tabelle1!AM140-'7. Iteration'!AM140</f>
        <v>-0.15826473980903039</v>
      </c>
      <c r="AN341" s="4">
        <f>Tabelle1!AN140-'7. Iteration'!AN140</f>
        <v>-0.13779859922476359</v>
      </c>
      <c r="AO341" s="4">
        <f>Tabelle1!AO140-'7. Iteration'!AO140</f>
        <v>-0.13390228181684749</v>
      </c>
      <c r="AP341" s="4">
        <f>Tabelle1!AP140-'7. Iteration'!AP140</f>
        <v>-0.12259388218076391</v>
      </c>
      <c r="AQ341" s="4">
        <f>Tabelle1!AQ140-'7. Iteration'!AQ140</f>
        <v>-0.11536481821418203</v>
      </c>
      <c r="AR341" s="4">
        <f>Tabelle1!AR140-'7. Iteration'!AR140</f>
        <v>0.88815890540166742</v>
      </c>
      <c r="AS341" s="4">
        <f>Tabelle1!AS140-'7. Iteration'!AS140</f>
        <v>-0.10162468881113081</v>
      </c>
      <c r="AT341" s="4">
        <f>Tabelle1!AT140-'7. Iteration'!AT140</f>
        <v>-7.4008394951978654E-2</v>
      </c>
      <c r="AU341" s="4">
        <f>Tabelle1!AU140-'7. Iteration'!AU140</f>
        <v>-1.4573112680817613E-2</v>
      </c>
    </row>
    <row r="342" spans="6:47">
      <c r="F342" s="7">
        <f>'6. Iteration'!F342-'7. Iteration'!G342/'7. Iteration'!AX141</f>
        <v>-0.75674882507440688</v>
      </c>
      <c r="G342">
        <f t="shared" si="40"/>
        <v>-5.5634790818816574E-4</v>
      </c>
      <c r="H342" s="4">
        <f>Tabelle1!H141-'7. Iteration'!H141</f>
        <v>8.1912000724192024E-2</v>
      </c>
      <c r="I342" s="4">
        <f>Tabelle1!I141-'7. Iteration'!I141</f>
        <v>0.12300946703079974</v>
      </c>
      <c r="J342" s="4">
        <f>Tabelle1!J141-'7. Iteration'!J141</f>
        <v>0.22841598625458792</v>
      </c>
      <c r="K342" s="4">
        <f>Tabelle1!K141-'7. Iteration'!K141</f>
        <v>0.30151015097690348</v>
      </c>
      <c r="L342" s="4">
        <f>Tabelle1!L141-'7. Iteration'!L141</f>
        <v>0.34228581116757839</v>
      </c>
      <c r="M342" s="4">
        <f>Tabelle1!M141-'7. Iteration'!M141</f>
        <v>-0.61792473537772319</v>
      </c>
      <c r="N342" s="4">
        <f>Tabelle1!N141-'7. Iteration'!N141</f>
        <v>-0.53276209930634777</v>
      </c>
      <c r="O342" s="4">
        <f>Tabelle1!O141-'7. Iteration'!O141</f>
        <v>0.47628859305695781</v>
      </c>
      <c r="P342" s="4">
        <f>Tabelle1!P141-'7. Iteration'!P141</f>
        <v>0.50291601095389937</v>
      </c>
      <c r="Q342" s="4">
        <f>Tabelle1!Q141-'7. Iteration'!Q141</f>
        <v>-0.47125991871163586</v>
      </c>
      <c r="R342" s="4">
        <f>Tabelle1!R141-'7. Iteration'!R141</f>
        <v>0.53716673894662792</v>
      </c>
      <c r="S342" s="4">
        <f>Tabelle1!S141-'7. Iteration'!S141</f>
        <v>-0.43810322437319071</v>
      </c>
      <c r="T342" s="4">
        <f>Tabelle1!T141-'7. Iteration'!T141</f>
        <v>-0.43810322437319077</v>
      </c>
      <c r="U342" s="4">
        <f>Tabelle1!U141-'7. Iteration'!U141</f>
        <v>0.56995588306913747</v>
      </c>
      <c r="V342" s="4">
        <f>Tabelle1!V141-'7. Iteration'!V141</f>
        <v>-0.37621956251676147</v>
      </c>
      <c r="W342" s="4">
        <f>Tabelle1!W141-'7. Iteration'!W141</f>
        <v>0.65251162294212306</v>
      </c>
      <c r="X342" s="4">
        <f>Tabelle1!X141-'7. Iteration'!X141</f>
        <v>-0.34748837705787688</v>
      </c>
      <c r="Y342" s="4">
        <f>Tabelle1!Y141-'7. Iteration'!Y141</f>
        <v>0.66633127505398326</v>
      </c>
      <c r="Z342" s="4">
        <f>Tabelle1!Z141-'7. Iteration'!Z141</f>
        <v>-0.29435348725905564</v>
      </c>
      <c r="AA342" s="4">
        <f>Tabelle1!AA141-'7. Iteration'!AA141</f>
        <v>0.70564651274094436</v>
      </c>
      <c r="AB342" s="4">
        <f>Tabelle1!AB141-'7. Iteration'!AB141</f>
        <v>-0.28810825601822282</v>
      </c>
      <c r="AC342" s="4">
        <f>Tabelle1!AC141-'7. Iteration'!AC141</f>
        <v>-0.26988791132590362</v>
      </c>
      <c r="AD342" s="4">
        <f>Tabelle1!AD141-'7. Iteration'!AD141</f>
        <v>-0.2639841653885332</v>
      </c>
      <c r="AE342" s="4">
        <f>Tabelle1!AE141-'7. Iteration'!AE141</f>
        <v>-0.2581641918017461</v>
      </c>
      <c r="AF342" s="4">
        <f>Tabelle1!AF141-'7. Iteration'!AF141</f>
        <v>-0.2581641918017461</v>
      </c>
      <c r="AG342" s="4">
        <f>Tabelle1!AG141-'7. Iteration'!AG141</f>
        <v>-0.25242732274020108</v>
      </c>
      <c r="AH342" s="4">
        <f>Tabelle1!AH141-'7. Iteration'!AH141</f>
        <v>-0.25242732274020108</v>
      </c>
      <c r="AI342" s="4">
        <f>Tabelle1!AI141-'7. Iteration'!AI141</f>
        <v>-0.25242732274020113</v>
      </c>
      <c r="AJ342" s="4">
        <f>Tabelle1!AJ141-'7. Iteration'!AJ141</f>
        <v>-0.24120016738186539</v>
      </c>
      <c r="AK342" s="4">
        <f>Tabelle1!AK141-'7. Iteration'!AK141</f>
        <v>-0.18508893381645491</v>
      </c>
      <c r="AL342" s="4">
        <f>Tabelle1!AL141-'7. Iteration'!AL141</f>
        <v>-0.18044037380721831</v>
      </c>
      <c r="AM342" s="4">
        <f>Tabelle1!AM141-'7. Iteration'!AM141</f>
        <v>-0.15826473980903039</v>
      </c>
      <c r="AN342" s="4">
        <f>Tabelle1!AN141-'7. Iteration'!AN141</f>
        <v>0.86220140077523644</v>
      </c>
      <c r="AO342" s="4">
        <f>Tabelle1!AO141-'7. Iteration'!AO141</f>
        <v>0.86609771818315251</v>
      </c>
      <c r="AP342" s="4">
        <f>Tabelle1!AP141-'7. Iteration'!AP141</f>
        <v>-0.12259388218076391</v>
      </c>
      <c r="AQ342" s="4">
        <f>Tabelle1!AQ141-'7. Iteration'!AQ141</f>
        <v>-0.11536481821418203</v>
      </c>
      <c r="AR342" s="4">
        <f>Tabelle1!AR141-'7. Iteration'!AR141</f>
        <v>-0.11184109459833262</v>
      </c>
      <c r="AS342" s="4">
        <f>Tabelle1!AS141-'7. Iteration'!AS141</f>
        <v>-0.10162468881113081</v>
      </c>
      <c r="AT342" s="4">
        <f>Tabelle1!AT141-'7. Iteration'!AT141</f>
        <v>-7.4008394951978654E-2</v>
      </c>
      <c r="AU342" s="4">
        <f>Tabelle1!AU141-'7. Iteration'!AU141</f>
        <v>-1.4573112680817613E-2</v>
      </c>
    </row>
    <row r="343" spans="6:47">
      <c r="F343" s="7">
        <f>'6. Iteration'!F343-'7. Iteration'!G343/'7. Iteration'!AX142</f>
        <v>-0.75674882507440699</v>
      </c>
      <c r="G343">
        <f t="shared" si="40"/>
        <v>-5.5634790819055271E-4</v>
      </c>
      <c r="H343" s="4">
        <f>Tabelle1!H142-'7. Iteration'!H142</f>
        <v>8.1912000724192024E-2</v>
      </c>
      <c r="I343" s="4">
        <f>Tabelle1!I142-'7. Iteration'!I142</f>
        <v>0.12300946703079962</v>
      </c>
      <c r="J343" s="4">
        <f>Tabelle1!J142-'7. Iteration'!J142</f>
        <v>0.22841598625458781</v>
      </c>
      <c r="K343" s="4">
        <f>Tabelle1!K142-'7. Iteration'!K142</f>
        <v>0.30151015097690337</v>
      </c>
      <c r="L343" s="4">
        <f>Tabelle1!L142-'7. Iteration'!L142</f>
        <v>0.34228581116757839</v>
      </c>
      <c r="M343" s="4">
        <f>Tabelle1!M142-'7. Iteration'!M142</f>
        <v>0.3820752646222767</v>
      </c>
      <c r="N343" s="4">
        <f>Tabelle1!N142-'7. Iteration'!N142</f>
        <v>0.46723790069365212</v>
      </c>
      <c r="O343" s="4">
        <f>Tabelle1!O142-'7. Iteration'!O142</f>
        <v>-0.5237114069430423</v>
      </c>
      <c r="P343" s="4">
        <f>Tabelle1!P142-'7. Iteration'!P142</f>
        <v>0.50291601095389926</v>
      </c>
      <c r="Q343" s="4">
        <f>Tabelle1!Q142-'7. Iteration'!Q142</f>
        <v>-0.47125991871163597</v>
      </c>
      <c r="R343" s="4">
        <f>Tabelle1!R142-'7. Iteration'!R142</f>
        <v>-0.46283326105337202</v>
      </c>
      <c r="S343" s="4">
        <f>Tabelle1!S142-'7. Iteration'!S142</f>
        <v>0.56189677562680929</v>
      </c>
      <c r="T343" s="4">
        <f>Tabelle1!T142-'7. Iteration'!T142</f>
        <v>-0.43810322437319088</v>
      </c>
      <c r="U343" s="4">
        <f>Tabelle1!U142-'7. Iteration'!U142</f>
        <v>0.56995588306913736</v>
      </c>
      <c r="V343" s="4">
        <f>Tabelle1!V142-'7. Iteration'!V142</f>
        <v>0.62378043748323853</v>
      </c>
      <c r="W343" s="4">
        <f>Tabelle1!W142-'7. Iteration'!W142</f>
        <v>-0.34748837705787694</v>
      </c>
      <c r="X343" s="4">
        <f>Tabelle1!X142-'7. Iteration'!X142</f>
        <v>-0.34748837705787694</v>
      </c>
      <c r="Y343" s="4">
        <f>Tabelle1!Y142-'7. Iteration'!Y142</f>
        <v>-0.33366872494601679</v>
      </c>
      <c r="Z343" s="4">
        <f>Tabelle1!Z142-'7. Iteration'!Z142</f>
        <v>0.70564651274094436</v>
      </c>
      <c r="AA343" s="4">
        <f>Tabelle1!AA142-'7. Iteration'!AA142</f>
        <v>-0.29435348725905564</v>
      </c>
      <c r="AB343" s="4">
        <f>Tabelle1!AB142-'7. Iteration'!AB142</f>
        <v>-0.28810825601822282</v>
      </c>
      <c r="AC343" s="4">
        <f>Tabelle1!AC142-'7. Iteration'!AC142</f>
        <v>0.73011208867409638</v>
      </c>
      <c r="AD343" s="4">
        <f>Tabelle1!AD142-'7. Iteration'!AD142</f>
        <v>-0.2639841653885332</v>
      </c>
      <c r="AE343" s="4">
        <f>Tabelle1!AE142-'7. Iteration'!AE142</f>
        <v>-0.2581641918017461</v>
      </c>
      <c r="AF343" s="4">
        <f>Tabelle1!AF142-'7. Iteration'!AF142</f>
        <v>-0.2581641918017461</v>
      </c>
      <c r="AG343" s="4">
        <f>Tabelle1!AG142-'7. Iteration'!AG142</f>
        <v>-0.25242732274020119</v>
      </c>
      <c r="AH343" s="4">
        <f>Tabelle1!AH142-'7. Iteration'!AH142</f>
        <v>-0.25242732274020119</v>
      </c>
      <c r="AI343" s="4">
        <f>Tabelle1!AI142-'7. Iteration'!AI142</f>
        <v>-0.25242732274020119</v>
      </c>
      <c r="AJ343" s="4">
        <f>Tabelle1!AJ142-'7. Iteration'!AJ142</f>
        <v>-0.2412001673818655</v>
      </c>
      <c r="AK343" s="4">
        <f>Tabelle1!AK142-'7. Iteration'!AK142</f>
        <v>-0.18508893381645491</v>
      </c>
      <c r="AL343" s="4">
        <f>Tabelle1!AL142-'7. Iteration'!AL142</f>
        <v>-0.18044037380721831</v>
      </c>
      <c r="AM343" s="4">
        <f>Tabelle1!AM142-'7. Iteration'!AM142</f>
        <v>0.84173526019096956</v>
      </c>
      <c r="AN343" s="4">
        <f>Tabelle1!AN142-'7. Iteration'!AN142</f>
        <v>-0.13779859922476362</v>
      </c>
      <c r="AO343" s="4">
        <f>Tabelle1!AO142-'7. Iteration'!AO142</f>
        <v>-0.13390228181684752</v>
      </c>
      <c r="AP343" s="4">
        <f>Tabelle1!AP142-'7. Iteration'!AP142</f>
        <v>-0.12259388218076393</v>
      </c>
      <c r="AQ343" s="4">
        <f>Tabelle1!AQ142-'7. Iteration'!AQ142</f>
        <v>-0.11536481821418203</v>
      </c>
      <c r="AR343" s="4">
        <f>Tabelle1!AR142-'7. Iteration'!AR142</f>
        <v>-0.11184109459833262</v>
      </c>
      <c r="AS343" s="4">
        <f>Tabelle1!AS142-'7. Iteration'!AS142</f>
        <v>-0.10162468881113081</v>
      </c>
      <c r="AT343" s="4">
        <f>Tabelle1!AT142-'7. Iteration'!AT142</f>
        <v>-7.4008394951978654E-2</v>
      </c>
      <c r="AU343" s="4">
        <f>Tabelle1!AU142-'7. Iteration'!AU142</f>
        <v>-1.4573112680817613E-2</v>
      </c>
    </row>
    <row r="344" spans="6:47">
      <c r="F344" s="7">
        <f>'6. Iteration'!F344-'7. Iteration'!G344/'7. Iteration'!AX143</f>
        <v>-0.75674882507440688</v>
      </c>
      <c r="G344">
        <f t="shared" si="40"/>
        <v>-5.5634790818910942E-4</v>
      </c>
      <c r="H344" s="4">
        <f>Tabelle1!H143-'7. Iteration'!H143</f>
        <v>8.1912000724192024E-2</v>
      </c>
      <c r="I344" s="4">
        <f>Tabelle1!I143-'7. Iteration'!I143</f>
        <v>0.12300946703079962</v>
      </c>
      <c r="J344" s="4">
        <f>Tabelle1!J143-'7. Iteration'!J143</f>
        <v>0.22841598625458781</v>
      </c>
      <c r="K344" s="4">
        <f>Tabelle1!K143-'7. Iteration'!K143</f>
        <v>0.30151015097690337</v>
      </c>
      <c r="L344" s="4">
        <f>Tabelle1!L143-'7. Iteration'!L143</f>
        <v>0.34228581116757828</v>
      </c>
      <c r="M344" s="4">
        <f>Tabelle1!M143-'7. Iteration'!M143</f>
        <v>-0.6179247353777233</v>
      </c>
      <c r="N344" s="4">
        <f>Tabelle1!N143-'7. Iteration'!N143</f>
        <v>0.46723790069365223</v>
      </c>
      <c r="O344" s="4">
        <f>Tabelle1!O143-'7. Iteration'!O143</f>
        <v>-0.52371140694304219</v>
      </c>
      <c r="P344" s="4">
        <f>Tabelle1!P143-'7. Iteration'!P143</f>
        <v>-0.49708398904610068</v>
      </c>
      <c r="Q344" s="4">
        <f>Tabelle1!Q143-'7. Iteration'!Q143</f>
        <v>0.52874008128836403</v>
      </c>
      <c r="R344" s="4">
        <f>Tabelle1!R143-'7. Iteration'!R143</f>
        <v>-0.46283326105337202</v>
      </c>
      <c r="S344" s="4">
        <f>Tabelle1!S143-'7. Iteration'!S143</f>
        <v>-0.43810322437319071</v>
      </c>
      <c r="T344" s="4">
        <f>Tabelle1!T143-'7. Iteration'!T143</f>
        <v>0.56189677562680918</v>
      </c>
      <c r="U344" s="4">
        <f>Tabelle1!U143-'7. Iteration'!U143</f>
        <v>-0.43004411693086253</v>
      </c>
      <c r="V344" s="4">
        <f>Tabelle1!V143-'7. Iteration'!V143</f>
        <v>0.62378043748323853</v>
      </c>
      <c r="W344" s="4">
        <f>Tabelle1!W143-'7. Iteration'!W143</f>
        <v>-0.34748837705787694</v>
      </c>
      <c r="X344" s="4">
        <f>Tabelle1!X143-'7. Iteration'!X143</f>
        <v>-0.34748837705787688</v>
      </c>
      <c r="Y344" s="4">
        <f>Tabelle1!Y143-'7. Iteration'!Y143</f>
        <v>0.66633127505398326</v>
      </c>
      <c r="Z344" s="4">
        <f>Tabelle1!Z143-'7. Iteration'!Z143</f>
        <v>-0.29435348725905564</v>
      </c>
      <c r="AA344" s="4">
        <f>Tabelle1!AA143-'7. Iteration'!AA143</f>
        <v>-0.29435348725905558</v>
      </c>
      <c r="AB344" s="4">
        <f>Tabelle1!AB143-'7. Iteration'!AB143</f>
        <v>0.71189174398177713</v>
      </c>
      <c r="AC344" s="4">
        <f>Tabelle1!AC143-'7. Iteration'!AC143</f>
        <v>0.73011208867409638</v>
      </c>
      <c r="AD344" s="4">
        <f>Tabelle1!AD143-'7. Iteration'!AD143</f>
        <v>-0.2639841653885332</v>
      </c>
      <c r="AE344" s="4">
        <f>Tabelle1!AE143-'7. Iteration'!AE143</f>
        <v>-0.2581641918017461</v>
      </c>
      <c r="AF344" s="4">
        <f>Tabelle1!AF143-'7. Iteration'!AF143</f>
        <v>-0.2581641918017461</v>
      </c>
      <c r="AG344" s="4">
        <f>Tabelle1!AG143-'7. Iteration'!AG143</f>
        <v>-0.25242732274020113</v>
      </c>
      <c r="AH344" s="4">
        <f>Tabelle1!AH143-'7. Iteration'!AH143</f>
        <v>-0.25242732274020113</v>
      </c>
      <c r="AI344" s="4">
        <f>Tabelle1!AI143-'7. Iteration'!AI143</f>
        <v>-0.25242732274020119</v>
      </c>
      <c r="AJ344" s="4">
        <f>Tabelle1!AJ143-'7. Iteration'!AJ143</f>
        <v>-0.24120016738186542</v>
      </c>
      <c r="AK344" s="4">
        <f>Tabelle1!AK143-'7. Iteration'!AK143</f>
        <v>-0.18508893381645491</v>
      </c>
      <c r="AL344" s="4">
        <f>Tabelle1!AL143-'7. Iteration'!AL143</f>
        <v>-0.18044037380721831</v>
      </c>
      <c r="AM344" s="4">
        <f>Tabelle1!AM143-'7. Iteration'!AM143</f>
        <v>-0.15826473980903039</v>
      </c>
      <c r="AN344" s="4">
        <f>Tabelle1!AN143-'7. Iteration'!AN143</f>
        <v>-0.13779859922476362</v>
      </c>
      <c r="AO344" s="4">
        <f>Tabelle1!AO143-'7. Iteration'!AO143</f>
        <v>0.86609771818315251</v>
      </c>
      <c r="AP344" s="4">
        <f>Tabelle1!AP143-'7. Iteration'!AP143</f>
        <v>-0.12259388218076393</v>
      </c>
      <c r="AQ344" s="4">
        <f>Tabelle1!AQ143-'7. Iteration'!AQ143</f>
        <v>-0.11536481821418203</v>
      </c>
      <c r="AR344" s="4">
        <f>Tabelle1!AR143-'7. Iteration'!AR143</f>
        <v>0.88815890540166742</v>
      </c>
      <c r="AS344" s="4">
        <f>Tabelle1!AS143-'7. Iteration'!AS143</f>
        <v>-0.10162468881113081</v>
      </c>
      <c r="AT344" s="4">
        <f>Tabelle1!AT143-'7. Iteration'!AT143</f>
        <v>-7.4008394951978654E-2</v>
      </c>
      <c r="AU344" s="4">
        <f>Tabelle1!AU143-'7. Iteration'!AU143</f>
        <v>-1.4573112680817613E-2</v>
      </c>
    </row>
    <row r="345" spans="6:47">
      <c r="F345" s="7">
        <f>'6. Iteration'!F345-'7. Iteration'!G345/'7. Iteration'!AX144</f>
        <v>-0.89778327012252512</v>
      </c>
      <c r="G345">
        <f t="shared" si="40"/>
        <v>-6.8267019648872614E-4</v>
      </c>
      <c r="H345" s="4">
        <f>Tabelle1!H144-'7. Iteration'!H144</f>
        <v>9.3161118507999907E-2</v>
      </c>
      <c r="I345" s="4">
        <f>Tabelle1!I144-'7. Iteration'!I144</f>
        <v>0.13904776914903283</v>
      </c>
      <c r="J345" s="4">
        <f>Tabelle1!J144-'7. Iteration'!J144</f>
        <v>0.25421372728123881</v>
      </c>
      <c r="K345" s="4">
        <f>Tabelle1!K144-'7. Iteration'!K144</f>
        <v>0.33201100793317384</v>
      </c>
      <c r="L345" s="4">
        <f>Tabelle1!L144-'7. Iteration'!L144</f>
        <v>0.37469879125941641</v>
      </c>
      <c r="M345" s="4">
        <f>Tabelle1!M144-'7. Iteration'!M144</f>
        <v>0.41587369152038201</v>
      </c>
      <c r="N345" s="4">
        <f>Tabelle1!N144-'7. Iteration'!N144</f>
        <v>-0.49755577895447906</v>
      </c>
      <c r="O345" s="4">
        <f>Tabelle1!O144-'7. Iteration'!O144</f>
        <v>0.51152210192541636</v>
      </c>
      <c r="P345" s="4">
        <f>Tabelle1!P144-'7. Iteration'!P144</f>
        <v>0.53809541913545866</v>
      </c>
      <c r="Q345" s="4">
        <f>Tabelle1!Q144-'7. Iteration'!Q144</f>
        <v>-0.43632251300953279</v>
      </c>
      <c r="R345" s="4">
        <f>Tabelle1!R144-'7. Iteration'!R144</f>
        <v>0.57198513519118677</v>
      </c>
      <c r="S345" s="4">
        <f>Tabelle1!S144-'7. Iteration'!S144</f>
        <v>-0.40374691137620738</v>
      </c>
      <c r="T345" s="4">
        <f>Tabelle1!T144-'7. Iteration'!T144</f>
        <v>0.59625308862379245</v>
      </c>
      <c r="U345" s="4">
        <f>Tabelle1!U144-'7. Iteration'!U144</f>
        <v>0.60412546061885575</v>
      </c>
      <c r="V345" s="4">
        <f>Tabelle1!V144-'7. Iteration'!V144</f>
        <v>-0.34374734818985347</v>
      </c>
      <c r="W345" s="4">
        <f>Tabelle1!W144-'7. Iteration'!W144</f>
        <v>-0.31623879612469119</v>
      </c>
      <c r="X345" s="4">
        <f>Tabelle1!X144-'7. Iteration'!X144</f>
        <v>-0.31623879612469119</v>
      </c>
      <c r="Y345" s="4">
        <f>Tabelle1!Y144-'7. Iteration'!Y144</f>
        <v>-0.30308467635717878</v>
      </c>
      <c r="Z345" s="4">
        <f>Tabelle1!Z144-'7. Iteration'!Z144</f>
        <v>-0.26593484983837956</v>
      </c>
      <c r="AA345" s="4">
        <f>Tabelle1!AA144-'7. Iteration'!AA144</f>
        <v>-0.26593484983837956</v>
      </c>
      <c r="AB345" s="4">
        <f>Tabelle1!AB144-'7. Iteration'!AB144</f>
        <v>0.73992965119110099</v>
      </c>
      <c r="AC345" s="4">
        <f>Tabelle1!AC144-'7. Iteration'!AC144</f>
        <v>-0.24301785815823673</v>
      </c>
      <c r="AD345" s="4">
        <f>Tabelle1!AD144-'7. Iteration'!AD144</f>
        <v>-0.23751068131223521</v>
      </c>
      <c r="AE345" s="4">
        <f>Tabelle1!AE144-'7. Iteration'!AE144</f>
        <v>-0.23209031504242883</v>
      </c>
      <c r="AF345" s="4">
        <f>Tabelle1!AF144-'7. Iteration'!AF144</f>
        <v>-0.23209031504242883</v>
      </c>
      <c r="AG345" s="4">
        <f>Tabelle1!AG144-'7. Iteration'!AG144</f>
        <v>-0.22675574732873222</v>
      </c>
      <c r="AH345" s="4">
        <f>Tabelle1!AH144-'7. Iteration'!AH144</f>
        <v>-0.22675574732873222</v>
      </c>
      <c r="AI345" s="4">
        <f>Tabelle1!AI144-'7. Iteration'!AI144</f>
        <v>-0.22675574732873222</v>
      </c>
      <c r="AJ345" s="4">
        <f>Tabelle1!AJ144-'7. Iteration'!AJ144</f>
        <v>-0.2163399588721425</v>
      </c>
      <c r="AK345" s="4">
        <f>Tabelle1!AK144-'7. Iteration'!AK144</f>
        <v>-0.16475632483471278</v>
      </c>
      <c r="AL345" s="4">
        <f>Tabelle1!AL144-'7. Iteration'!AL144</f>
        <v>-0.16051783641243761</v>
      </c>
      <c r="AM345" s="4">
        <f>Tabelle1!AM144-'7. Iteration'!AM144</f>
        <v>0.85962872934439183</v>
      </c>
      <c r="AN345" s="4">
        <f>Tabelle1!AN144-'7. Iteration'!AN144</f>
        <v>-0.12188398334227173</v>
      </c>
      <c r="AO345" s="4">
        <f>Tabelle1!AO144-'7. Iteration'!AO144</f>
        <v>-0.118375877115336</v>
      </c>
      <c r="AP345" s="4">
        <f>Tabelle1!AP144-'7. Iteration'!AP144</f>
        <v>-0.10821488910346684</v>
      </c>
      <c r="AQ345" s="4">
        <f>Tabelle1!AQ144-'7. Iteration'!AQ144</f>
        <v>-0.10173540598092795</v>
      </c>
      <c r="AR345" s="4">
        <f>Tabelle1!AR144-'7. Iteration'!AR144</f>
        <v>-9.8581590197833774E-2</v>
      </c>
      <c r="AS345" s="4">
        <f>Tabelle1!AS144-'7. Iteration'!AS144</f>
        <v>-8.9454414096591842E-2</v>
      </c>
      <c r="AT345" s="4">
        <f>Tabelle1!AT144-'7. Iteration'!AT144</f>
        <v>-6.4906422449134304E-2</v>
      </c>
      <c r="AU345" s="4">
        <f>Tabelle1!AU144-'7. Iteration'!AU144</f>
        <v>-1.2680728118160874E-2</v>
      </c>
    </row>
    <row r="346" spans="6:47">
      <c r="F346" s="7">
        <f>'6. Iteration'!F346-'7. Iteration'!G346/'7. Iteration'!AX145</f>
        <v>-0.89778327012252512</v>
      </c>
      <c r="G346">
        <f t="shared" si="40"/>
        <v>-6.8267019648850409E-4</v>
      </c>
      <c r="H346" s="4">
        <f>Tabelle1!H145-'7. Iteration'!H145</f>
        <v>9.3161118507999907E-2</v>
      </c>
      <c r="I346" s="4">
        <f>Tabelle1!I145-'7. Iteration'!I145</f>
        <v>0.13904776914903283</v>
      </c>
      <c r="J346" s="4">
        <f>Tabelle1!J145-'7. Iteration'!J145</f>
        <v>0.25421372728123881</v>
      </c>
      <c r="K346" s="4">
        <f>Tabelle1!K145-'7. Iteration'!K145</f>
        <v>-0.66798899206682616</v>
      </c>
      <c r="L346" s="4">
        <f>Tabelle1!L145-'7. Iteration'!L145</f>
        <v>0.37469879125941641</v>
      </c>
      <c r="M346" s="4">
        <f>Tabelle1!M145-'7. Iteration'!M145</f>
        <v>-0.58412630847961799</v>
      </c>
      <c r="N346" s="4">
        <f>Tabelle1!N145-'7. Iteration'!N145</f>
        <v>0.50244422104552089</v>
      </c>
      <c r="O346" s="4">
        <f>Tabelle1!O145-'7. Iteration'!O145</f>
        <v>0.51152210192541636</v>
      </c>
      <c r="P346" s="4">
        <f>Tabelle1!P145-'7. Iteration'!P145</f>
        <v>-0.46190458086454134</v>
      </c>
      <c r="Q346" s="4">
        <f>Tabelle1!Q145-'7. Iteration'!Q145</f>
        <v>0.56367748699046727</v>
      </c>
      <c r="R346" s="4">
        <f>Tabelle1!R145-'7. Iteration'!R145</f>
        <v>-0.42801486480881323</v>
      </c>
      <c r="S346" s="4">
        <f>Tabelle1!S145-'7. Iteration'!S145</f>
        <v>-0.40374691137620738</v>
      </c>
      <c r="T346" s="4">
        <f>Tabelle1!T145-'7. Iteration'!T145</f>
        <v>-0.4037469113762075</v>
      </c>
      <c r="U346" s="4">
        <f>Tabelle1!U145-'7. Iteration'!U145</f>
        <v>-0.3958745393811442</v>
      </c>
      <c r="V346" s="4">
        <f>Tabelle1!V145-'7. Iteration'!V145</f>
        <v>-0.34374734818985347</v>
      </c>
      <c r="W346" s="4">
        <f>Tabelle1!W145-'7. Iteration'!W145</f>
        <v>-0.31623879612469119</v>
      </c>
      <c r="X346" s="4">
        <f>Tabelle1!X145-'7. Iteration'!X145</f>
        <v>0.68376120387530881</v>
      </c>
      <c r="Y346" s="4">
        <f>Tabelle1!Y145-'7. Iteration'!Y145</f>
        <v>0.69691532364282116</v>
      </c>
      <c r="Z346" s="4">
        <f>Tabelle1!Z145-'7. Iteration'!Z145</f>
        <v>0.73406515016162044</v>
      </c>
      <c r="AA346" s="4">
        <f>Tabelle1!AA145-'7. Iteration'!AA145</f>
        <v>0.73406515016162044</v>
      </c>
      <c r="AB346" s="4">
        <f>Tabelle1!AB145-'7. Iteration'!AB145</f>
        <v>-0.26007034880889901</v>
      </c>
      <c r="AC346" s="4">
        <f>Tabelle1!AC145-'7. Iteration'!AC145</f>
        <v>-0.24301785815823673</v>
      </c>
      <c r="AD346" s="4">
        <f>Tabelle1!AD145-'7. Iteration'!AD145</f>
        <v>-0.23751068131223521</v>
      </c>
      <c r="AE346" s="4">
        <f>Tabelle1!AE145-'7. Iteration'!AE145</f>
        <v>-0.23209031504242883</v>
      </c>
      <c r="AF346" s="4">
        <f>Tabelle1!AF145-'7. Iteration'!AF145</f>
        <v>-0.23209031504242883</v>
      </c>
      <c r="AG346" s="4">
        <f>Tabelle1!AG145-'7. Iteration'!AG145</f>
        <v>-0.22675574732873222</v>
      </c>
      <c r="AH346" s="4">
        <f>Tabelle1!AH145-'7. Iteration'!AH145</f>
        <v>0.77324425267126773</v>
      </c>
      <c r="AI346" s="4">
        <f>Tabelle1!AI145-'7. Iteration'!AI145</f>
        <v>-0.22675574732873222</v>
      </c>
      <c r="AJ346" s="4">
        <f>Tabelle1!AJ145-'7. Iteration'!AJ145</f>
        <v>-0.2163399588721425</v>
      </c>
      <c r="AK346" s="4">
        <f>Tabelle1!AK145-'7. Iteration'!AK145</f>
        <v>-0.16475632483471278</v>
      </c>
      <c r="AL346" s="4">
        <f>Tabelle1!AL145-'7. Iteration'!AL145</f>
        <v>0.83948216358756245</v>
      </c>
      <c r="AM346" s="4">
        <f>Tabelle1!AM145-'7. Iteration'!AM145</f>
        <v>-0.14037127065560812</v>
      </c>
      <c r="AN346" s="4">
        <f>Tabelle1!AN145-'7. Iteration'!AN145</f>
        <v>-0.12188398334227173</v>
      </c>
      <c r="AO346" s="4">
        <f>Tabelle1!AO145-'7. Iteration'!AO145</f>
        <v>-0.118375877115336</v>
      </c>
      <c r="AP346" s="4">
        <f>Tabelle1!AP145-'7. Iteration'!AP145</f>
        <v>-0.10821488910346684</v>
      </c>
      <c r="AQ346" s="4">
        <f>Tabelle1!AQ145-'7. Iteration'!AQ145</f>
        <v>-0.10173540598092795</v>
      </c>
      <c r="AR346" s="4">
        <f>Tabelle1!AR145-'7. Iteration'!AR145</f>
        <v>-9.8581590197833774E-2</v>
      </c>
      <c r="AS346" s="4">
        <f>Tabelle1!AS145-'7. Iteration'!AS145</f>
        <v>-8.9454414096591842E-2</v>
      </c>
      <c r="AT346" s="4">
        <f>Tabelle1!AT145-'7. Iteration'!AT145</f>
        <v>-6.4906422449134304E-2</v>
      </c>
      <c r="AU346" s="4">
        <f>Tabelle1!AU145-'7. Iteration'!AU145</f>
        <v>-1.2680728118160874E-2</v>
      </c>
    </row>
    <row r="347" spans="6:47">
      <c r="F347" s="7">
        <f>'6. Iteration'!F347-'7. Iteration'!G347/'7. Iteration'!AX146</f>
        <v>-0.89778327012252512</v>
      </c>
      <c r="G347">
        <f t="shared" si="40"/>
        <v>-6.8267019648904359E-4</v>
      </c>
      <c r="H347" s="4">
        <f>Tabelle1!H146-'7. Iteration'!H146</f>
        <v>9.3161118507999907E-2</v>
      </c>
      <c r="I347" s="4">
        <f>Tabelle1!I146-'7. Iteration'!I146</f>
        <v>0.13904776914903283</v>
      </c>
      <c r="J347" s="4">
        <f>Tabelle1!J146-'7. Iteration'!J146</f>
        <v>0.25421372728123881</v>
      </c>
      <c r="K347" s="4">
        <f>Tabelle1!K146-'7. Iteration'!K146</f>
        <v>-0.66798899206682616</v>
      </c>
      <c r="L347" s="4">
        <f>Tabelle1!L146-'7. Iteration'!L146</f>
        <v>0.37469879125941641</v>
      </c>
      <c r="M347" s="4">
        <f>Tabelle1!M146-'7. Iteration'!M146</f>
        <v>-0.58412630847961799</v>
      </c>
      <c r="N347" s="4">
        <f>Tabelle1!N146-'7. Iteration'!N146</f>
        <v>0.50244422104552089</v>
      </c>
      <c r="O347" s="4">
        <f>Tabelle1!O146-'7. Iteration'!O146</f>
        <v>-0.48847789807458364</v>
      </c>
      <c r="P347" s="4">
        <f>Tabelle1!P146-'7. Iteration'!P146</f>
        <v>-0.46190458086454134</v>
      </c>
      <c r="Q347" s="4">
        <f>Tabelle1!Q146-'7. Iteration'!Q146</f>
        <v>0.56367748699046727</v>
      </c>
      <c r="R347" s="4">
        <f>Tabelle1!R146-'7. Iteration'!R146</f>
        <v>-0.42801486480881323</v>
      </c>
      <c r="S347" s="4">
        <f>Tabelle1!S146-'7. Iteration'!S146</f>
        <v>-0.40374691137620738</v>
      </c>
      <c r="T347" s="4">
        <f>Tabelle1!T146-'7. Iteration'!T146</f>
        <v>0.59625308862379245</v>
      </c>
      <c r="U347" s="4">
        <f>Tabelle1!U146-'7. Iteration'!U146</f>
        <v>0.60412546061885575</v>
      </c>
      <c r="V347" s="4">
        <f>Tabelle1!V146-'7. Iteration'!V146</f>
        <v>-0.34374734818985347</v>
      </c>
      <c r="W347" s="4">
        <f>Tabelle1!W146-'7. Iteration'!W146</f>
        <v>-0.31623879612469119</v>
      </c>
      <c r="X347" s="4">
        <f>Tabelle1!X146-'7. Iteration'!X146</f>
        <v>0.68376120387530881</v>
      </c>
      <c r="Y347" s="4">
        <f>Tabelle1!Y146-'7. Iteration'!Y146</f>
        <v>-0.30308467635717878</v>
      </c>
      <c r="Z347" s="4">
        <f>Tabelle1!Z146-'7. Iteration'!Z146</f>
        <v>-0.26593484983837956</v>
      </c>
      <c r="AA347" s="4">
        <f>Tabelle1!AA146-'7. Iteration'!AA146</f>
        <v>-0.26593484983837956</v>
      </c>
      <c r="AB347" s="4">
        <f>Tabelle1!AB146-'7. Iteration'!AB146</f>
        <v>-0.26007034880889901</v>
      </c>
      <c r="AC347" s="4">
        <f>Tabelle1!AC146-'7. Iteration'!AC146</f>
        <v>-0.24301785815823673</v>
      </c>
      <c r="AD347" s="4">
        <f>Tabelle1!AD146-'7. Iteration'!AD146</f>
        <v>-0.23751068131223521</v>
      </c>
      <c r="AE347" s="4">
        <f>Tabelle1!AE146-'7. Iteration'!AE146</f>
        <v>-0.23209031504242883</v>
      </c>
      <c r="AF347" s="4">
        <f>Tabelle1!AF146-'7. Iteration'!AF146</f>
        <v>-0.23209031504242883</v>
      </c>
      <c r="AG347" s="4">
        <f>Tabelle1!AG146-'7. Iteration'!AG146</f>
        <v>0.77324425267126773</v>
      </c>
      <c r="AH347" s="4">
        <f>Tabelle1!AH146-'7. Iteration'!AH146</f>
        <v>-0.22675574732873222</v>
      </c>
      <c r="AI347" s="4">
        <f>Tabelle1!AI146-'7. Iteration'!AI146</f>
        <v>-0.22675574732873222</v>
      </c>
      <c r="AJ347" s="4">
        <f>Tabelle1!AJ146-'7. Iteration'!AJ146</f>
        <v>0.78366004112785748</v>
      </c>
      <c r="AK347" s="4">
        <f>Tabelle1!AK146-'7. Iteration'!AK146</f>
        <v>-0.16475632483471278</v>
      </c>
      <c r="AL347" s="4">
        <f>Tabelle1!AL146-'7. Iteration'!AL146</f>
        <v>-0.16051783641243761</v>
      </c>
      <c r="AM347" s="4">
        <f>Tabelle1!AM146-'7. Iteration'!AM146</f>
        <v>-0.14037127065560812</v>
      </c>
      <c r="AN347" s="4">
        <f>Tabelle1!AN146-'7. Iteration'!AN146</f>
        <v>0.87811601665772832</v>
      </c>
      <c r="AO347" s="4">
        <f>Tabelle1!AO146-'7. Iteration'!AO146</f>
        <v>-0.118375877115336</v>
      </c>
      <c r="AP347" s="4">
        <f>Tabelle1!AP146-'7. Iteration'!AP146</f>
        <v>-0.10821488910346684</v>
      </c>
      <c r="AQ347" s="4">
        <f>Tabelle1!AQ146-'7. Iteration'!AQ146</f>
        <v>-0.10173540598092795</v>
      </c>
      <c r="AR347" s="4">
        <f>Tabelle1!AR146-'7. Iteration'!AR146</f>
        <v>-9.8581590197833774E-2</v>
      </c>
      <c r="AS347" s="4">
        <f>Tabelle1!AS146-'7. Iteration'!AS146</f>
        <v>-8.9454414096591842E-2</v>
      </c>
      <c r="AT347" s="4">
        <f>Tabelle1!AT146-'7. Iteration'!AT146</f>
        <v>-6.4906422449134304E-2</v>
      </c>
      <c r="AU347" s="4">
        <f>Tabelle1!AU146-'7. Iteration'!AU146</f>
        <v>0.9873192718818391</v>
      </c>
    </row>
    <row r="348" spans="6:47">
      <c r="F348" s="7">
        <f>'6. Iteration'!F348-'7. Iteration'!G348/'7. Iteration'!AX147</f>
        <v>-0.89778327012252512</v>
      </c>
      <c r="G348">
        <f t="shared" si="40"/>
        <v>-6.8267019648975309E-4</v>
      </c>
      <c r="H348" s="4">
        <f>Tabelle1!H147-'7. Iteration'!H147</f>
        <v>-0.90683888149200009</v>
      </c>
      <c r="I348" s="4">
        <f>Tabelle1!I147-'7. Iteration'!I147</f>
        <v>-0.86095223085096717</v>
      </c>
      <c r="J348" s="4">
        <f>Tabelle1!J147-'7. Iteration'!J147</f>
        <v>0.25421372728123881</v>
      </c>
      <c r="K348" s="4">
        <f>Tabelle1!K147-'7. Iteration'!K147</f>
        <v>-0.66798899206682616</v>
      </c>
      <c r="L348" s="4">
        <f>Tabelle1!L147-'7. Iteration'!L147</f>
        <v>0.37469879125941641</v>
      </c>
      <c r="M348" s="4">
        <f>Tabelle1!M147-'7. Iteration'!M147</f>
        <v>-0.58412630847961799</v>
      </c>
      <c r="N348" s="4">
        <f>Tabelle1!N147-'7. Iteration'!N147</f>
        <v>0.50244422104552089</v>
      </c>
      <c r="O348" s="4">
        <f>Tabelle1!O147-'7. Iteration'!O147</f>
        <v>-0.48847789807458369</v>
      </c>
      <c r="P348" s="4">
        <f>Tabelle1!P147-'7. Iteration'!P147</f>
        <v>0.53809541913545866</v>
      </c>
      <c r="Q348" s="4">
        <f>Tabelle1!Q147-'7. Iteration'!Q147</f>
        <v>0.56367748699046716</v>
      </c>
      <c r="R348" s="4">
        <f>Tabelle1!R147-'7. Iteration'!R147</f>
        <v>0.57198513519118677</v>
      </c>
      <c r="S348" s="4">
        <f>Tabelle1!S147-'7. Iteration'!S147</f>
        <v>-0.4037469113762075</v>
      </c>
      <c r="T348" s="4">
        <f>Tabelle1!T147-'7. Iteration'!T147</f>
        <v>-0.4037469113762075</v>
      </c>
      <c r="U348" s="4">
        <f>Tabelle1!U147-'7. Iteration'!U147</f>
        <v>-0.3958745393811442</v>
      </c>
      <c r="V348" s="4">
        <f>Tabelle1!V147-'7. Iteration'!V147</f>
        <v>0.65625265181014658</v>
      </c>
      <c r="W348" s="4">
        <f>Tabelle1!W147-'7. Iteration'!W147</f>
        <v>-0.31623879612469125</v>
      </c>
      <c r="X348" s="4">
        <f>Tabelle1!X147-'7. Iteration'!X147</f>
        <v>0.68376120387530881</v>
      </c>
      <c r="Y348" s="4">
        <f>Tabelle1!Y147-'7. Iteration'!Y147</f>
        <v>-0.30308467635717878</v>
      </c>
      <c r="Z348" s="4">
        <f>Tabelle1!Z147-'7. Iteration'!Z147</f>
        <v>-0.26593484983837962</v>
      </c>
      <c r="AA348" s="4">
        <f>Tabelle1!AA147-'7. Iteration'!AA147</f>
        <v>0.73406515016162044</v>
      </c>
      <c r="AB348" s="4">
        <f>Tabelle1!AB147-'7. Iteration'!AB147</f>
        <v>-0.26007034880889907</v>
      </c>
      <c r="AC348" s="4">
        <f>Tabelle1!AC147-'7. Iteration'!AC147</f>
        <v>-0.24301785815823673</v>
      </c>
      <c r="AD348" s="4">
        <f>Tabelle1!AD147-'7. Iteration'!AD147</f>
        <v>-0.23751068131223521</v>
      </c>
      <c r="AE348" s="4">
        <f>Tabelle1!AE147-'7. Iteration'!AE147</f>
        <v>-0.23209031504242883</v>
      </c>
      <c r="AF348" s="4">
        <f>Tabelle1!AF147-'7. Iteration'!AF147</f>
        <v>0.76790968495757117</v>
      </c>
      <c r="AG348" s="4">
        <f>Tabelle1!AG147-'7. Iteration'!AG147</f>
        <v>-0.22675574732873222</v>
      </c>
      <c r="AH348" s="4">
        <f>Tabelle1!AH147-'7. Iteration'!AH147</f>
        <v>-0.22675574732873222</v>
      </c>
      <c r="AI348" s="4">
        <f>Tabelle1!AI147-'7. Iteration'!AI147</f>
        <v>-0.22675574732873222</v>
      </c>
      <c r="AJ348" s="4">
        <f>Tabelle1!AJ147-'7. Iteration'!AJ147</f>
        <v>-0.21633995887214255</v>
      </c>
      <c r="AK348" s="4">
        <f>Tabelle1!AK147-'7. Iteration'!AK147</f>
        <v>-0.16475632483471278</v>
      </c>
      <c r="AL348" s="4">
        <f>Tabelle1!AL147-'7. Iteration'!AL147</f>
        <v>0.83948216358756245</v>
      </c>
      <c r="AM348" s="4">
        <f>Tabelle1!AM147-'7. Iteration'!AM147</f>
        <v>-0.14037127065560812</v>
      </c>
      <c r="AN348" s="4">
        <f>Tabelle1!AN147-'7. Iteration'!AN147</f>
        <v>0.87811601665772832</v>
      </c>
      <c r="AO348" s="4">
        <f>Tabelle1!AO147-'7. Iteration'!AO147</f>
        <v>-0.11837587711533602</v>
      </c>
      <c r="AP348" s="4">
        <f>Tabelle1!AP147-'7. Iteration'!AP147</f>
        <v>-0.10821488910346684</v>
      </c>
      <c r="AQ348" s="4">
        <f>Tabelle1!AQ147-'7. Iteration'!AQ147</f>
        <v>-0.10173540598092795</v>
      </c>
      <c r="AR348" s="4">
        <f>Tabelle1!AR147-'7. Iteration'!AR147</f>
        <v>0.90141840980216625</v>
      </c>
      <c r="AS348" s="4">
        <f>Tabelle1!AS147-'7. Iteration'!AS147</f>
        <v>-8.9454414096591842E-2</v>
      </c>
      <c r="AT348" s="4">
        <f>Tabelle1!AT147-'7. Iteration'!AT147</f>
        <v>-6.4906422449134304E-2</v>
      </c>
      <c r="AU348" s="4">
        <f>Tabelle1!AU147-'7. Iteration'!AU147</f>
        <v>-1.2680728118160874E-2</v>
      </c>
    </row>
    <row r="349" spans="6:47">
      <c r="F349" s="7">
        <f>'6. Iteration'!F349-'7. Iteration'!G349/'7. Iteration'!AX148</f>
        <v>-1.0446197610229757</v>
      </c>
      <c r="G349">
        <f t="shared" si="40"/>
        <v>-8.0246810602602539E-4</v>
      </c>
      <c r="H349" s="4">
        <f>Tabelle1!H148-'7. Iteration'!H148</f>
        <v>0.10632704283034933</v>
      </c>
      <c r="I349" s="4">
        <f>Tabelle1!I148-'7. Iteration'!I148</f>
        <v>0.15757177789218613</v>
      </c>
      <c r="J349" s="4">
        <f>Tabelle1!J148-'7. Iteration'!J148</f>
        <v>0.28303639357434063</v>
      </c>
      <c r="K349" s="4">
        <f>Tabelle1!K148-'7. Iteration'!K148</f>
        <v>0.3653334000721411</v>
      </c>
      <c r="L349" s="4">
        <f>Tabelle1!L148-'7. Iteration'!L148</f>
        <v>-0.5903220514181351</v>
      </c>
      <c r="M349" s="4">
        <f>Tabelle1!M148-'7. Iteration'!M148</f>
        <v>-0.54808135107628619</v>
      </c>
      <c r="N349" s="4">
        <f>Tabelle1!N148-'7. Iteration'!N148</f>
        <v>0.53906796916640909</v>
      </c>
      <c r="O349" s="4">
        <f>Tabelle1!O148-'7. Iteration'!O148</f>
        <v>0.54807865987554572</v>
      </c>
      <c r="P349" s="4">
        <f>Tabelle1!P148-'7. Iteration'!P148</f>
        <v>0.57431824863675485</v>
      </c>
      <c r="Q349" s="4">
        <f>Tabelle1!Q148-'7. Iteration'!Q148</f>
        <v>-0.4006122567930453</v>
      </c>
      <c r="R349" s="4">
        <f>Tabelle1!R148-'7. Iteration'!R148</f>
        <v>-0.39251107590103068</v>
      </c>
      <c r="S349" s="4">
        <f>Tabelle1!S148-'7. Iteration'!S148</f>
        <v>0.63104234978857066</v>
      </c>
      <c r="T349" s="4">
        <f>Tabelle1!T148-'7. Iteration'!T148</f>
        <v>-0.36895765021142951</v>
      </c>
      <c r="U349" s="4">
        <f>Tabelle1!U148-'7. Iteration'!U148</f>
        <v>-0.36135251426226567</v>
      </c>
      <c r="V349" s="4">
        <f>Tabelle1!V148-'7. Iteration'!V148</f>
        <v>-0.3114277182648521</v>
      </c>
      <c r="W349" s="4">
        <f>Tabelle1!W148-'7. Iteration'!W148</f>
        <v>-0.28538083009815701</v>
      </c>
      <c r="X349" s="4">
        <f>Tabelle1!X148-'7. Iteration'!X148</f>
        <v>-0.28538083009815696</v>
      </c>
      <c r="Y349" s="4">
        <f>Tabelle1!Y148-'7. Iteration'!Y148</f>
        <v>0.72700220647896518</v>
      </c>
      <c r="Z349" s="4">
        <f>Tabelle1!Z148-'7. Iteration'!Z148</f>
        <v>-0.23827492520891569</v>
      </c>
      <c r="AA349" s="4">
        <f>Tabelle1!AA148-'7. Iteration'!AA148</f>
        <v>-0.23827492520891563</v>
      </c>
      <c r="AB349" s="4">
        <f>Tabelle1!AB148-'7. Iteration'!AB148</f>
        <v>-0.23282692549939302</v>
      </c>
      <c r="AC349" s="4">
        <f>Tabelle1!AC148-'7. Iteration'!AC148</f>
        <v>0.78296321178799733</v>
      </c>
      <c r="AD349" s="4">
        <f>Tabelle1!AD148-'7. Iteration'!AD148</f>
        <v>-0.21195352905043646</v>
      </c>
      <c r="AE349" s="4">
        <f>Tabelle1!AE148-'7. Iteration'!AE148</f>
        <v>0.79304189229304034</v>
      </c>
      <c r="AF349" s="4">
        <f>Tabelle1!AF148-'7. Iteration'!AF148</f>
        <v>-0.20695810770695969</v>
      </c>
      <c r="AG349" s="4">
        <f>Tabelle1!AG148-'7. Iteration'!AG148</f>
        <v>-0.20204920903282886</v>
      </c>
      <c r="AH349" s="4">
        <f>Tabelle1!AH148-'7. Iteration'!AH148</f>
        <v>-0.20204920903282886</v>
      </c>
      <c r="AI349" s="4">
        <f>Tabelle1!AI148-'7. Iteration'!AI148</f>
        <v>-0.20204920903282886</v>
      </c>
      <c r="AJ349" s="4">
        <f>Tabelle1!AJ148-'7. Iteration'!AJ148</f>
        <v>-0.19248578359308791</v>
      </c>
      <c r="AK349" s="4">
        <f>Tabelle1!AK148-'7. Iteration'!AK148</f>
        <v>-0.14553361708847093</v>
      </c>
      <c r="AL349" s="4">
        <f>Tabelle1!AL148-'7. Iteration'!AL148</f>
        <v>-0.14170574903472383</v>
      </c>
      <c r="AM349" s="4">
        <f>Tabelle1!AM148-'7. Iteration'!AM148</f>
        <v>-0.12357272822582728</v>
      </c>
      <c r="AN349" s="4">
        <f>Tabelle1!AN148-'7. Iteration'!AN148</f>
        <v>0.89297758639888025</v>
      </c>
      <c r="AO349" s="4">
        <f>Tabelle1!AO148-'7. Iteration'!AO148</f>
        <v>-0.10389145018116928</v>
      </c>
      <c r="AP349" s="4">
        <f>Tabelle1!AP148-'7. Iteration'!AP148</f>
        <v>-9.4840010343815714E-2</v>
      </c>
      <c r="AQ349" s="4">
        <f>Tabelle1!AQ148-'7. Iteration'!AQ148</f>
        <v>-8.9081366212157134E-2</v>
      </c>
      <c r="AR349" s="4">
        <f>Tabelle1!AR148-'7. Iteration'!AR148</f>
        <v>-8.6282147997619879E-2</v>
      </c>
      <c r="AS349" s="4">
        <f>Tabelle1!AS148-'7. Iteration'!AS148</f>
        <v>-7.8194933607439163E-2</v>
      </c>
      <c r="AT349" s="4">
        <f>Tabelle1!AT148-'7. Iteration'!AT148</f>
        <v>-5.6544879897540382E-2</v>
      </c>
      <c r="AU349" s="4">
        <f>Tabelle1!AU148-'7. Iteration'!AU148</f>
        <v>-1.0968222822889815E-2</v>
      </c>
    </row>
    <row r="350" spans="6:47">
      <c r="F350" s="7">
        <f>'6. Iteration'!F350-'7. Iteration'!G350/'7. Iteration'!AX149</f>
        <v>-1.0446197610229757</v>
      </c>
      <c r="G350">
        <f t="shared" si="40"/>
        <v>-8.0246810602619192E-4</v>
      </c>
      <c r="H350" s="4">
        <f>Tabelle1!H149-'7. Iteration'!H149</f>
        <v>0.10632704283034933</v>
      </c>
      <c r="I350" s="4">
        <f>Tabelle1!I149-'7. Iteration'!I149</f>
        <v>0.15757177789218613</v>
      </c>
      <c r="J350" s="4">
        <f>Tabelle1!J149-'7. Iteration'!J149</f>
        <v>0.28303639357434063</v>
      </c>
      <c r="K350" s="4">
        <f>Tabelle1!K149-'7. Iteration'!K149</f>
        <v>0.3653334000721411</v>
      </c>
      <c r="L350" s="4">
        <f>Tabelle1!L149-'7. Iteration'!L149</f>
        <v>-0.5903220514181351</v>
      </c>
      <c r="M350" s="4">
        <f>Tabelle1!M149-'7. Iteration'!M149</f>
        <v>0.45191864892371381</v>
      </c>
      <c r="N350" s="4">
        <f>Tabelle1!N149-'7. Iteration'!N149</f>
        <v>-0.46093203083359086</v>
      </c>
      <c r="O350" s="4">
        <f>Tabelle1!O149-'7. Iteration'!O149</f>
        <v>-0.45192134012445428</v>
      </c>
      <c r="P350" s="4">
        <f>Tabelle1!P149-'7. Iteration'!P149</f>
        <v>0.57431824863675485</v>
      </c>
      <c r="Q350" s="4">
        <f>Tabelle1!Q149-'7. Iteration'!Q149</f>
        <v>0.59938774320695476</v>
      </c>
      <c r="R350" s="4">
        <f>Tabelle1!R149-'7. Iteration'!R149</f>
        <v>-0.39251107590103068</v>
      </c>
      <c r="S350" s="4">
        <f>Tabelle1!S149-'7. Iteration'!S149</f>
        <v>0.63104234978857066</v>
      </c>
      <c r="T350" s="4">
        <f>Tabelle1!T149-'7. Iteration'!T149</f>
        <v>-0.36895765021142951</v>
      </c>
      <c r="U350" s="4">
        <f>Tabelle1!U149-'7. Iteration'!U149</f>
        <v>-0.36135251426226567</v>
      </c>
      <c r="V350" s="4">
        <f>Tabelle1!V149-'7. Iteration'!V149</f>
        <v>-0.3114277182648521</v>
      </c>
      <c r="W350" s="4">
        <f>Tabelle1!W149-'7. Iteration'!W149</f>
        <v>-0.28538083009815701</v>
      </c>
      <c r="X350" s="4">
        <f>Tabelle1!X149-'7. Iteration'!X149</f>
        <v>0.71461916990184304</v>
      </c>
      <c r="Y350" s="4">
        <f>Tabelle1!Y149-'7. Iteration'!Y149</f>
        <v>-0.27299779352103482</v>
      </c>
      <c r="Z350" s="4">
        <f>Tabelle1!Z149-'7. Iteration'!Z149</f>
        <v>-0.23827492520891569</v>
      </c>
      <c r="AA350" s="4">
        <f>Tabelle1!AA149-'7. Iteration'!AA149</f>
        <v>-0.23827492520891563</v>
      </c>
      <c r="AB350" s="4">
        <f>Tabelle1!AB149-'7. Iteration'!AB149</f>
        <v>-0.23282692549939302</v>
      </c>
      <c r="AC350" s="4">
        <f>Tabelle1!AC149-'7. Iteration'!AC149</f>
        <v>-0.21703678821200267</v>
      </c>
      <c r="AD350" s="4">
        <f>Tabelle1!AD149-'7. Iteration'!AD149</f>
        <v>0.78804647094956359</v>
      </c>
      <c r="AE350" s="4">
        <f>Tabelle1!AE149-'7. Iteration'!AE149</f>
        <v>-0.20695810770695969</v>
      </c>
      <c r="AF350" s="4">
        <f>Tabelle1!AF149-'7. Iteration'!AF149</f>
        <v>-0.20695810770695969</v>
      </c>
      <c r="AG350" s="4">
        <f>Tabelle1!AG149-'7. Iteration'!AG149</f>
        <v>-0.20204920903282886</v>
      </c>
      <c r="AH350" s="4">
        <f>Tabelle1!AH149-'7. Iteration'!AH149</f>
        <v>-0.20204920903282886</v>
      </c>
      <c r="AI350" s="4">
        <f>Tabelle1!AI149-'7. Iteration'!AI149</f>
        <v>-0.20204920903282886</v>
      </c>
      <c r="AJ350" s="4">
        <f>Tabelle1!AJ149-'7. Iteration'!AJ149</f>
        <v>0.80751421640691212</v>
      </c>
      <c r="AK350" s="4">
        <f>Tabelle1!AK149-'7. Iteration'!AK149</f>
        <v>-0.14553361708847093</v>
      </c>
      <c r="AL350" s="4">
        <f>Tabelle1!AL149-'7. Iteration'!AL149</f>
        <v>-0.14170574903472383</v>
      </c>
      <c r="AM350" s="4">
        <f>Tabelle1!AM149-'7. Iteration'!AM149</f>
        <v>-0.12357272822582728</v>
      </c>
      <c r="AN350" s="4">
        <f>Tabelle1!AN149-'7. Iteration'!AN149</f>
        <v>-0.10702241360111973</v>
      </c>
      <c r="AO350" s="4">
        <f>Tabelle1!AO149-'7. Iteration'!AO149</f>
        <v>0.8961085498188307</v>
      </c>
      <c r="AP350" s="4">
        <f>Tabelle1!AP149-'7. Iteration'!AP149</f>
        <v>-9.4840010343815714E-2</v>
      </c>
      <c r="AQ350" s="4">
        <f>Tabelle1!AQ149-'7. Iteration'!AQ149</f>
        <v>-8.9081366212157134E-2</v>
      </c>
      <c r="AR350" s="4">
        <f>Tabelle1!AR149-'7. Iteration'!AR149</f>
        <v>-8.6282147997619879E-2</v>
      </c>
      <c r="AS350" s="4">
        <f>Tabelle1!AS149-'7. Iteration'!AS149</f>
        <v>-7.8194933607439163E-2</v>
      </c>
      <c r="AT350" s="4">
        <f>Tabelle1!AT149-'7. Iteration'!AT149</f>
        <v>-5.6544879897540382E-2</v>
      </c>
      <c r="AU350" s="4">
        <f>Tabelle1!AU149-'7. Iteration'!AU149</f>
        <v>-1.0968222822889815E-2</v>
      </c>
    </row>
    <row r="351" spans="6:47">
      <c r="F351" s="7">
        <f>'6. Iteration'!F351-'7. Iteration'!G351/'7. Iteration'!AX150</f>
        <v>-1.0446197610229759</v>
      </c>
      <c r="G351">
        <f t="shared" si="40"/>
        <v>-8.0246810602674704E-4</v>
      </c>
      <c r="H351" s="4">
        <f>Tabelle1!H150-'7. Iteration'!H150</f>
        <v>0.10632704283034933</v>
      </c>
      <c r="I351" s="4">
        <f>Tabelle1!I150-'7. Iteration'!I150</f>
        <v>0.15757177789218613</v>
      </c>
      <c r="J351" s="4">
        <f>Tabelle1!J150-'7. Iteration'!J150</f>
        <v>0.28303639357434063</v>
      </c>
      <c r="K351" s="4">
        <f>Tabelle1!K150-'7. Iteration'!K150</f>
        <v>-0.6346665999278589</v>
      </c>
      <c r="L351" s="4">
        <f>Tabelle1!L150-'7. Iteration'!L150</f>
        <v>-0.5903220514181351</v>
      </c>
      <c r="M351" s="4">
        <f>Tabelle1!M150-'7. Iteration'!M150</f>
        <v>0.45191864892371381</v>
      </c>
      <c r="N351" s="4">
        <f>Tabelle1!N150-'7. Iteration'!N150</f>
        <v>0.53906796916640909</v>
      </c>
      <c r="O351" s="4">
        <f>Tabelle1!O150-'7. Iteration'!O150</f>
        <v>0.54807865987554572</v>
      </c>
      <c r="P351" s="4">
        <f>Tabelle1!P150-'7. Iteration'!P150</f>
        <v>0.57431824863675485</v>
      </c>
      <c r="Q351" s="4">
        <f>Tabelle1!Q150-'7. Iteration'!Q150</f>
        <v>0.59938774320695476</v>
      </c>
      <c r="R351" s="4">
        <f>Tabelle1!R150-'7. Iteration'!R150</f>
        <v>0.60748892409896937</v>
      </c>
      <c r="S351" s="4">
        <f>Tabelle1!S150-'7. Iteration'!S150</f>
        <v>-0.3689576502114294</v>
      </c>
      <c r="T351" s="4">
        <f>Tabelle1!T150-'7. Iteration'!T150</f>
        <v>-0.36895765021142951</v>
      </c>
      <c r="U351" s="4">
        <f>Tabelle1!U150-'7. Iteration'!U150</f>
        <v>-0.36135251426226567</v>
      </c>
      <c r="V351" s="4">
        <f>Tabelle1!V150-'7. Iteration'!V150</f>
        <v>-0.3114277182648521</v>
      </c>
      <c r="W351" s="4">
        <f>Tabelle1!W150-'7. Iteration'!W150</f>
        <v>-0.28538083009815701</v>
      </c>
      <c r="X351" s="4">
        <f>Tabelle1!X150-'7. Iteration'!X150</f>
        <v>-0.28538083009815696</v>
      </c>
      <c r="Y351" s="4">
        <f>Tabelle1!Y150-'7. Iteration'!Y150</f>
        <v>0.72700220647896518</v>
      </c>
      <c r="Z351" s="4">
        <f>Tabelle1!Z150-'7. Iteration'!Z150</f>
        <v>-0.23827492520891569</v>
      </c>
      <c r="AA351" s="4">
        <f>Tabelle1!AA150-'7. Iteration'!AA150</f>
        <v>-0.23827492520891563</v>
      </c>
      <c r="AB351" s="4">
        <f>Tabelle1!AB150-'7. Iteration'!AB150</f>
        <v>-0.23282692549939302</v>
      </c>
      <c r="AC351" s="4">
        <f>Tabelle1!AC150-'7. Iteration'!AC150</f>
        <v>0.78296321178799733</v>
      </c>
      <c r="AD351" s="4">
        <f>Tabelle1!AD150-'7. Iteration'!AD150</f>
        <v>-0.21195352905043646</v>
      </c>
      <c r="AE351" s="4">
        <f>Tabelle1!AE150-'7. Iteration'!AE150</f>
        <v>-0.20695810770695969</v>
      </c>
      <c r="AF351" s="4">
        <f>Tabelle1!AF150-'7. Iteration'!AF150</f>
        <v>-0.20695810770695969</v>
      </c>
      <c r="AG351" s="4">
        <f>Tabelle1!AG150-'7. Iteration'!AG150</f>
        <v>-0.20204920903282886</v>
      </c>
      <c r="AH351" s="4">
        <f>Tabelle1!AH150-'7. Iteration'!AH150</f>
        <v>-0.20204920903282886</v>
      </c>
      <c r="AI351" s="4">
        <f>Tabelle1!AI150-'7. Iteration'!AI150</f>
        <v>-0.20204920903282886</v>
      </c>
      <c r="AJ351" s="4">
        <f>Tabelle1!AJ150-'7. Iteration'!AJ150</f>
        <v>-0.19248578359308791</v>
      </c>
      <c r="AK351" s="4">
        <f>Tabelle1!AK150-'7. Iteration'!AK150</f>
        <v>-0.14553361708847093</v>
      </c>
      <c r="AL351" s="4">
        <f>Tabelle1!AL150-'7. Iteration'!AL150</f>
        <v>-0.14170574903472383</v>
      </c>
      <c r="AM351" s="4">
        <f>Tabelle1!AM150-'7. Iteration'!AM150</f>
        <v>-0.12357272822582728</v>
      </c>
      <c r="AN351" s="4">
        <f>Tabelle1!AN150-'7. Iteration'!AN150</f>
        <v>-0.10702241360111973</v>
      </c>
      <c r="AO351" s="4">
        <f>Tabelle1!AO150-'7. Iteration'!AO150</f>
        <v>0.8961085498188307</v>
      </c>
      <c r="AP351" s="4">
        <f>Tabelle1!AP150-'7. Iteration'!AP150</f>
        <v>-9.4840010343815714E-2</v>
      </c>
      <c r="AQ351" s="4">
        <f>Tabelle1!AQ150-'7. Iteration'!AQ150</f>
        <v>-8.9081366212157134E-2</v>
      </c>
      <c r="AR351" s="4">
        <f>Tabelle1!AR150-'7. Iteration'!AR150</f>
        <v>-8.6282147997619879E-2</v>
      </c>
      <c r="AS351" s="4">
        <f>Tabelle1!AS150-'7. Iteration'!AS150</f>
        <v>-7.8194933607439163E-2</v>
      </c>
      <c r="AT351" s="4">
        <f>Tabelle1!AT150-'7. Iteration'!AT150</f>
        <v>-5.6544879897540382E-2</v>
      </c>
      <c r="AU351" s="4">
        <f>Tabelle1!AU150-'7. Iteration'!AU150</f>
        <v>-1.0968222822889815E-2</v>
      </c>
    </row>
    <row r="352" spans="6:47">
      <c r="F352" s="7">
        <f>'6. Iteration'!F352-'7. Iteration'!G352/'7. Iteration'!AX151</f>
        <v>-1.0446197610229757</v>
      </c>
      <c r="G352">
        <f t="shared" si="40"/>
        <v>-8.024681060265805E-4</v>
      </c>
      <c r="H352" s="4">
        <f>Tabelle1!H151-'7. Iteration'!H151</f>
        <v>0.10632704283034933</v>
      </c>
      <c r="I352" s="4">
        <f>Tabelle1!I151-'7. Iteration'!I151</f>
        <v>0.15757177789218613</v>
      </c>
      <c r="J352" s="4">
        <f>Tabelle1!J151-'7. Iteration'!J151</f>
        <v>0.28303639357434063</v>
      </c>
      <c r="K352" s="4">
        <f>Tabelle1!K151-'7. Iteration'!K151</f>
        <v>0.3653334000721411</v>
      </c>
      <c r="L352" s="4">
        <f>Tabelle1!L151-'7. Iteration'!L151</f>
        <v>-0.5903220514181351</v>
      </c>
      <c r="M352" s="4">
        <f>Tabelle1!M151-'7. Iteration'!M151</f>
        <v>0.45191864892371381</v>
      </c>
      <c r="N352" s="4">
        <f>Tabelle1!N151-'7. Iteration'!N151</f>
        <v>-0.46093203083359086</v>
      </c>
      <c r="O352" s="4">
        <f>Tabelle1!O151-'7. Iteration'!O151</f>
        <v>-0.45192134012445428</v>
      </c>
      <c r="P352" s="4">
        <f>Tabelle1!P151-'7. Iteration'!P151</f>
        <v>0.57431824863675485</v>
      </c>
      <c r="Q352" s="4">
        <f>Tabelle1!Q151-'7. Iteration'!Q151</f>
        <v>-0.4006122567930453</v>
      </c>
      <c r="R352" s="4">
        <f>Tabelle1!R151-'7. Iteration'!R151</f>
        <v>0.60748892409896937</v>
      </c>
      <c r="S352" s="4">
        <f>Tabelle1!S151-'7. Iteration'!S151</f>
        <v>0.63104234978857066</v>
      </c>
      <c r="T352" s="4">
        <f>Tabelle1!T151-'7. Iteration'!T151</f>
        <v>-0.36895765021142951</v>
      </c>
      <c r="U352" s="4">
        <f>Tabelle1!U151-'7. Iteration'!U151</f>
        <v>0.63864748573773433</v>
      </c>
      <c r="V352" s="4">
        <f>Tabelle1!V151-'7. Iteration'!V151</f>
        <v>-0.3114277182648521</v>
      </c>
      <c r="W352" s="4">
        <f>Tabelle1!W151-'7. Iteration'!W151</f>
        <v>-0.28538083009815701</v>
      </c>
      <c r="X352" s="4">
        <f>Tabelle1!X151-'7. Iteration'!X151</f>
        <v>-0.28538083009815696</v>
      </c>
      <c r="Y352" s="4">
        <f>Tabelle1!Y151-'7. Iteration'!Y151</f>
        <v>-0.27299779352103482</v>
      </c>
      <c r="Z352" s="4">
        <f>Tabelle1!Z151-'7. Iteration'!Z151</f>
        <v>-0.23827492520891569</v>
      </c>
      <c r="AA352" s="4">
        <f>Tabelle1!AA151-'7. Iteration'!AA151</f>
        <v>-0.23827492520891563</v>
      </c>
      <c r="AB352" s="4">
        <f>Tabelle1!AB151-'7. Iteration'!AB151</f>
        <v>-0.23282692549939302</v>
      </c>
      <c r="AC352" s="4">
        <f>Tabelle1!AC151-'7. Iteration'!AC151</f>
        <v>-0.21703678821200267</v>
      </c>
      <c r="AD352" s="4">
        <f>Tabelle1!AD151-'7. Iteration'!AD151</f>
        <v>0.78804647094956359</v>
      </c>
      <c r="AE352" s="4">
        <f>Tabelle1!AE151-'7. Iteration'!AE151</f>
        <v>-0.20695810770695969</v>
      </c>
      <c r="AF352" s="4">
        <f>Tabelle1!AF151-'7. Iteration'!AF151</f>
        <v>-0.20695810770695969</v>
      </c>
      <c r="AG352" s="4">
        <f>Tabelle1!AG151-'7. Iteration'!AG151</f>
        <v>0.79795079096717114</v>
      </c>
      <c r="AH352" s="4">
        <f>Tabelle1!AH151-'7. Iteration'!AH151</f>
        <v>-0.20204920903282886</v>
      </c>
      <c r="AI352" s="4">
        <f>Tabelle1!AI151-'7. Iteration'!AI151</f>
        <v>-0.20204920903282886</v>
      </c>
      <c r="AJ352" s="4">
        <f>Tabelle1!AJ151-'7. Iteration'!AJ151</f>
        <v>-0.19248578359308791</v>
      </c>
      <c r="AK352" s="4">
        <f>Tabelle1!AK151-'7. Iteration'!AK151</f>
        <v>-0.14553361708847093</v>
      </c>
      <c r="AL352" s="4">
        <f>Tabelle1!AL151-'7. Iteration'!AL151</f>
        <v>0.85829425096527623</v>
      </c>
      <c r="AM352" s="4">
        <f>Tabelle1!AM151-'7. Iteration'!AM151</f>
        <v>-0.12357272822582728</v>
      </c>
      <c r="AN352" s="4">
        <f>Tabelle1!AN151-'7. Iteration'!AN151</f>
        <v>-0.10702241360111973</v>
      </c>
      <c r="AO352" s="4">
        <f>Tabelle1!AO151-'7. Iteration'!AO151</f>
        <v>-0.10389145018116928</v>
      </c>
      <c r="AP352" s="4">
        <f>Tabelle1!AP151-'7. Iteration'!AP151</f>
        <v>-9.4840010343815714E-2</v>
      </c>
      <c r="AQ352" s="4">
        <f>Tabelle1!AQ151-'7. Iteration'!AQ151</f>
        <v>-8.9081366212157134E-2</v>
      </c>
      <c r="AR352" s="4">
        <f>Tabelle1!AR151-'7. Iteration'!AR151</f>
        <v>-8.6282147997619879E-2</v>
      </c>
      <c r="AS352" s="4">
        <f>Tabelle1!AS151-'7. Iteration'!AS151</f>
        <v>-7.8194933607439163E-2</v>
      </c>
      <c r="AT352" s="4">
        <f>Tabelle1!AT151-'7. Iteration'!AT151</f>
        <v>-5.6544879897540382E-2</v>
      </c>
      <c r="AU352" s="4">
        <f>Tabelle1!AU151-'7. Iteration'!AU151</f>
        <v>-1.0968222822889815E-2</v>
      </c>
    </row>
    <row r="353" spans="6:47">
      <c r="F353" s="7">
        <f>'6. Iteration'!F353-'7. Iteration'!G353/'7. Iteration'!AX152</f>
        <v>-1.0446197610229757</v>
      </c>
      <c r="G353">
        <f t="shared" si="40"/>
        <v>-8.0246810602635846E-4</v>
      </c>
      <c r="H353" s="4">
        <f>Tabelle1!H152-'7. Iteration'!H152</f>
        <v>0.10632704283034933</v>
      </c>
      <c r="I353" s="4">
        <f>Tabelle1!I152-'7. Iteration'!I152</f>
        <v>0.15757177789218613</v>
      </c>
      <c r="J353" s="4">
        <f>Tabelle1!J152-'7. Iteration'!J152</f>
        <v>0.28303639357434063</v>
      </c>
      <c r="K353" s="4">
        <f>Tabelle1!K152-'7. Iteration'!K152</f>
        <v>-0.6346665999278589</v>
      </c>
      <c r="L353" s="4">
        <f>Tabelle1!L152-'7. Iteration'!L152</f>
        <v>-0.5903220514181351</v>
      </c>
      <c r="M353" s="4">
        <f>Tabelle1!M152-'7. Iteration'!M152</f>
        <v>0.45191864892371381</v>
      </c>
      <c r="N353" s="4">
        <f>Tabelle1!N152-'7. Iteration'!N152</f>
        <v>-0.46093203083359086</v>
      </c>
      <c r="O353" s="4">
        <f>Tabelle1!O152-'7. Iteration'!O152</f>
        <v>-0.45192134012445428</v>
      </c>
      <c r="P353" s="4">
        <f>Tabelle1!P152-'7. Iteration'!P152</f>
        <v>0.57431824863675485</v>
      </c>
      <c r="Q353" s="4">
        <f>Tabelle1!Q152-'7. Iteration'!Q152</f>
        <v>-0.4006122567930453</v>
      </c>
      <c r="R353" s="4">
        <f>Tabelle1!R152-'7. Iteration'!R152</f>
        <v>0.60748892409896937</v>
      </c>
      <c r="S353" s="4">
        <f>Tabelle1!S152-'7. Iteration'!S152</f>
        <v>0.63104234978857066</v>
      </c>
      <c r="T353" s="4">
        <f>Tabelle1!T152-'7. Iteration'!T152</f>
        <v>-0.36895765021142951</v>
      </c>
      <c r="U353" s="4">
        <f>Tabelle1!U152-'7. Iteration'!U152</f>
        <v>-0.36135251426226567</v>
      </c>
      <c r="V353" s="4">
        <f>Tabelle1!V152-'7. Iteration'!V152</f>
        <v>-0.3114277182648521</v>
      </c>
      <c r="W353" s="4">
        <f>Tabelle1!W152-'7. Iteration'!W152</f>
        <v>-0.28538083009815701</v>
      </c>
      <c r="X353" s="4">
        <f>Tabelle1!X152-'7. Iteration'!X152</f>
        <v>-0.28538083009815696</v>
      </c>
      <c r="Y353" s="4">
        <f>Tabelle1!Y152-'7. Iteration'!Y152</f>
        <v>0.72700220647896518</v>
      </c>
      <c r="Z353" s="4">
        <f>Tabelle1!Z152-'7. Iteration'!Z152</f>
        <v>-0.23827492520891569</v>
      </c>
      <c r="AA353" s="4">
        <f>Tabelle1!AA152-'7. Iteration'!AA152</f>
        <v>-0.23827492520891563</v>
      </c>
      <c r="AB353" s="4">
        <f>Tabelle1!AB152-'7. Iteration'!AB152</f>
        <v>-0.23282692549939302</v>
      </c>
      <c r="AC353" s="4">
        <f>Tabelle1!AC152-'7. Iteration'!AC152</f>
        <v>0.78296321178799733</v>
      </c>
      <c r="AD353" s="4">
        <f>Tabelle1!AD152-'7. Iteration'!AD152</f>
        <v>0.78804647094956359</v>
      </c>
      <c r="AE353" s="4">
        <f>Tabelle1!AE152-'7. Iteration'!AE152</f>
        <v>-0.20695810770695969</v>
      </c>
      <c r="AF353" s="4">
        <f>Tabelle1!AF152-'7. Iteration'!AF152</f>
        <v>-0.20695810770695969</v>
      </c>
      <c r="AG353" s="4">
        <f>Tabelle1!AG152-'7. Iteration'!AG152</f>
        <v>0.79795079096717114</v>
      </c>
      <c r="AH353" s="4">
        <f>Tabelle1!AH152-'7. Iteration'!AH152</f>
        <v>-0.20204920903282886</v>
      </c>
      <c r="AI353" s="4">
        <f>Tabelle1!AI152-'7. Iteration'!AI152</f>
        <v>0.79795079096717114</v>
      </c>
      <c r="AJ353" s="4">
        <f>Tabelle1!AJ152-'7. Iteration'!AJ152</f>
        <v>-0.19248578359308791</v>
      </c>
      <c r="AK353" s="4">
        <f>Tabelle1!AK152-'7. Iteration'!AK152</f>
        <v>-0.14553361708847093</v>
      </c>
      <c r="AL353" s="4">
        <f>Tabelle1!AL152-'7. Iteration'!AL152</f>
        <v>-0.14170574903472383</v>
      </c>
      <c r="AM353" s="4">
        <f>Tabelle1!AM152-'7. Iteration'!AM152</f>
        <v>-0.12357272822582728</v>
      </c>
      <c r="AN353" s="4">
        <f>Tabelle1!AN152-'7. Iteration'!AN152</f>
        <v>-0.10702241360111973</v>
      </c>
      <c r="AO353" s="4">
        <f>Tabelle1!AO152-'7. Iteration'!AO152</f>
        <v>-0.10389145018116928</v>
      </c>
      <c r="AP353" s="4">
        <f>Tabelle1!AP152-'7. Iteration'!AP152</f>
        <v>-9.4840010343815714E-2</v>
      </c>
      <c r="AQ353" s="4">
        <f>Tabelle1!AQ152-'7. Iteration'!AQ152</f>
        <v>-8.9081366212157134E-2</v>
      </c>
      <c r="AR353" s="4">
        <f>Tabelle1!AR152-'7. Iteration'!AR152</f>
        <v>-8.6282147997619879E-2</v>
      </c>
      <c r="AS353" s="4">
        <f>Tabelle1!AS152-'7. Iteration'!AS152</f>
        <v>-7.8194933607439163E-2</v>
      </c>
      <c r="AT353" s="4">
        <f>Tabelle1!AT152-'7. Iteration'!AT152</f>
        <v>-5.6544879897540382E-2</v>
      </c>
      <c r="AU353" s="4">
        <f>Tabelle1!AU152-'7. Iteration'!AU152</f>
        <v>-1.0968222822889815E-2</v>
      </c>
    </row>
    <row r="354" spans="6:47">
      <c r="F354" s="7">
        <f>'6. Iteration'!F354-'7. Iteration'!G354/'7. Iteration'!AX153</f>
        <v>-1.1986184030507228</v>
      </c>
      <c r="G354">
        <f t="shared" si="40"/>
        <v>-9.1400291173090661E-4</v>
      </c>
      <c r="H354" s="4">
        <f>Tabelle1!H153-'7. Iteration'!H153</f>
        <v>-0.87813062659344443</v>
      </c>
      <c r="I354" s="4">
        <f>Tabelle1!I153-'7. Iteration'!I153</f>
        <v>0.17910356547477901</v>
      </c>
      <c r="J354" s="4">
        <f>Tabelle1!J153-'7. Iteration'!J153</f>
        <v>-0.68470404508779803</v>
      </c>
      <c r="K354" s="4">
        <f>Tabelle1!K153-'7. Iteration'!K153</f>
        <v>0.4017172887330166</v>
      </c>
      <c r="L354" s="4">
        <f>Tabelle1!L153-'7. Iteration'!L153</f>
        <v>0.44736517033184819</v>
      </c>
      <c r="M354" s="4">
        <f>Tabelle1!M153-'7. Iteration'!M153</f>
        <v>-0.5097354963164864</v>
      </c>
      <c r="N354" s="4">
        <f>Tabelle1!N153-'7. Iteration'!N153</f>
        <v>-0.42297666208494317</v>
      </c>
      <c r="O354" s="4">
        <f>Tabelle1!O153-'7. Iteration'!O153</f>
        <v>0.58586207245303867</v>
      </c>
      <c r="P354" s="4">
        <f>Tabelle1!P153-'7. Iteration'!P153</f>
        <v>0.61146306440511367</v>
      </c>
      <c r="Q354" s="4">
        <f>Tabelle1!Q153-'7. Iteration'!Q153</f>
        <v>-0.3642675153613722</v>
      </c>
      <c r="R354" s="4">
        <f>Tabelle1!R153-'7. Iteration'!R153</f>
        <v>-0.35646420491901654</v>
      </c>
      <c r="S354" s="4">
        <f>Tabelle1!S153-'7. Iteration'!S153</f>
        <v>-0.33388499175267211</v>
      </c>
      <c r="T354" s="4">
        <f>Tabelle1!T153-'7. Iteration'!T153</f>
        <v>0.66611500824732772</v>
      </c>
      <c r="U354" s="4">
        <f>Tabelle1!U153-'7. Iteration'!U153</f>
        <v>-0.32662859832983565</v>
      </c>
      <c r="V354" s="4">
        <f>Tabelle1!V153-'7. Iteration'!V153</f>
        <v>0.72059756667891217</v>
      </c>
      <c r="W354" s="4">
        <f>Tabelle1!W153-'7. Iteration'!W153</f>
        <v>0.74495805118193326</v>
      </c>
      <c r="X354" s="4">
        <f>Tabelle1!X153-'7. Iteration'!X153</f>
        <v>0.74495805118193326</v>
      </c>
      <c r="Y354" s="4">
        <f>Tabelle1!Y153-'7. Iteration'!Y153</f>
        <v>-0.24352673969496039</v>
      </c>
      <c r="Z354" s="4">
        <f>Tabelle1!Z153-'7. Iteration'!Z153</f>
        <v>-0.21146201792118252</v>
      </c>
      <c r="AA354" s="4">
        <f>Tabelle1!AA153-'7. Iteration'!AA153</f>
        <v>-0.21146201792118247</v>
      </c>
      <c r="AB354" s="4">
        <f>Tabelle1!AB153-'7. Iteration'!AB153</f>
        <v>-0.20646091170667916</v>
      </c>
      <c r="AC354" s="4">
        <f>Tabelle1!AC153-'7. Iteration'!AC153</f>
        <v>-0.19201135769476271</v>
      </c>
      <c r="AD354" s="4">
        <f>Tabelle1!AD153-'7. Iteration'!AD153</f>
        <v>-0.18737395590682543</v>
      </c>
      <c r="AE354" s="4">
        <f>Tabelle1!AE153-'7. Iteration'!AE153</f>
        <v>-0.18282344175507426</v>
      </c>
      <c r="AF354" s="4">
        <f>Tabelle1!AF153-'7. Iteration'!AF153</f>
        <v>-0.18282344175507426</v>
      </c>
      <c r="AG354" s="4">
        <f>Tabelle1!AG153-'7. Iteration'!AG153</f>
        <v>-0.17835825228753774</v>
      </c>
      <c r="AH354" s="4">
        <f>Tabelle1!AH153-'7. Iteration'!AH153</f>
        <v>-0.17835825228753774</v>
      </c>
      <c r="AI354" s="4">
        <f>Tabelle1!AI153-'7. Iteration'!AI153</f>
        <v>-0.17835825228753774</v>
      </c>
      <c r="AJ354" s="4">
        <f>Tabelle1!AJ153-'7. Iteration'!AJ153</f>
        <v>-0.16967772631129879</v>
      </c>
      <c r="AK354" s="4">
        <f>Tabelle1!AK153-'7. Iteration'!AK153</f>
        <v>-0.12741120921538154</v>
      </c>
      <c r="AL354" s="4">
        <f>Tabelle1!AL153-'7. Iteration'!AL153</f>
        <v>-0.12399083424235462</v>
      </c>
      <c r="AM354" s="4">
        <f>Tabelle1!AM153-'7. Iteration'!AM153</f>
        <v>-0.10783984180871627</v>
      </c>
      <c r="AN354" s="4">
        <f>Tabelle1!AN153-'7. Iteration'!AN153</f>
        <v>-9.3172652008301687E-2</v>
      </c>
      <c r="AO354" s="4">
        <f>Tabelle1!AO153-'7. Iteration'!AO153</f>
        <v>0.90959415424981893</v>
      </c>
      <c r="AP354" s="4">
        <f>Tabelle1!AP153-'7. Iteration'!AP153</f>
        <v>0.9175787396001347</v>
      </c>
      <c r="AQ354" s="4">
        <f>Tabelle1!AQ153-'7. Iteration'!AQ153</f>
        <v>-7.7352237575166877E-2</v>
      </c>
      <c r="AR354" s="4">
        <f>Tabelle1!AR153-'7. Iteration'!AR153</f>
        <v>-7.4891283948457996E-2</v>
      </c>
      <c r="AS354" s="4">
        <f>Tabelle1!AS153-'7. Iteration'!AS153</f>
        <v>-6.779251931129994E-2</v>
      </c>
      <c r="AT354" s="4">
        <f>Tabelle1!AT153-'7. Iteration'!AT153</f>
        <v>-4.8869919373151757E-2</v>
      </c>
      <c r="AU354" s="4">
        <f>Tabelle1!AU153-'7. Iteration'!AU153</f>
        <v>-9.4177299915349753E-3</v>
      </c>
    </row>
    <row r="355" spans="6:47">
      <c r="F355" s="7">
        <f>'6. Iteration'!F355-'7. Iteration'!G355/'7. Iteration'!AX154</f>
        <v>-1.1986184030507228</v>
      </c>
      <c r="G355">
        <f t="shared" si="40"/>
        <v>-9.1400291173068457E-4</v>
      </c>
      <c r="H355" s="4">
        <f>Tabelle1!H154-'7. Iteration'!H154</f>
        <v>0.12186937340655557</v>
      </c>
      <c r="I355" s="4">
        <f>Tabelle1!I154-'7. Iteration'!I154</f>
        <v>0.17910356547477901</v>
      </c>
      <c r="J355" s="4">
        <f>Tabelle1!J154-'7. Iteration'!J154</f>
        <v>-0.68470404508779803</v>
      </c>
      <c r="K355" s="4">
        <f>Tabelle1!K154-'7. Iteration'!K154</f>
        <v>0.4017172887330166</v>
      </c>
      <c r="L355" s="4">
        <f>Tabelle1!L154-'7. Iteration'!L154</f>
        <v>0.44736517033184819</v>
      </c>
      <c r="M355" s="4">
        <f>Tabelle1!M154-'7. Iteration'!M154</f>
        <v>0.4902645036835136</v>
      </c>
      <c r="N355" s="4">
        <f>Tabelle1!N154-'7. Iteration'!N154</f>
        <v>0.57702333791505689</v>
      </c>
      <c r="O355" s="4">
        <f>Tabelle1!O154-'7. Iteration'!O154</f>
        <v>-0.41413792754696133</v>
      </c>
      <c r="P355" s="4">
        <f>Tabelle1!P154-'7. Iteration'!P154</f>
        <v>-0.38853693559488633</v>
      </c>
      <c r="Q355" s="4">
        <f>Tabelle1!Q154-'7. Iteration'!Q154</f>
        <v>-0.3642675153613722</v>
      </c>
      <c r="R355" s="4">
        <f>Tabelle1!R154-'7. Iteration'!R154</f>
        <v>0.64353579508098346</v>
      </c>
      <c r="S355" s="4">
        <f>Tabelle1!S154-'7. Iteration'!S154</f>
        <v>-0.33388499175267211</v>
      </c>
      <c r="T355" s="4">
        <f>Tabelle1!T154-'7. Iteration'!T154</f>
        <v>0.66611500824732772</v>
      </c>
      <c r="U355" s="4">
        <f>Tabelle1!U154-'7. Iteration'!U154</f>
        <v>-0.32662859832983565</v>
      </c>
      <c r="V355" s="4">
        <f>Tabelle1!V154-'7. Iteration'!V154</f>
        <v>-0.27940243332108777</v>
      </c>
      <c r="W355" s="4">
        <f>Tabelle1!W154-'7. Iteration'!W154</f>
        <v>-0.25504194881806674</v>
      </c>
      <c r="X355" s="4">
        <f>Tabelle1!X154-'7. Iteration'!X154</f>
        <v>-0.25504194881806674</v>
      </c>
      <c r="Y355" s="4">
        <f>Tabelle1!Y154-'7. Iteration'!Y154</f>
        <v>0.75647326030503959</v>
      </c>
      <c r="Z355" s="4">
        <f>Tabelle1!Z154-'7. Iteration'!Z154</f>
        <v>0.78853798207881742</v>
      </c>
      <c r="AA355" s="4">
        <f>Tabelle1!AA154-'7. Iteration'!AA154</f>
        <v>-0.21146201792118247</v>
      </c>
      <c r="AB355" s="4">
        <f>Tabelle1!AB154-'7. Iteration'!AB154</f>
        <v>-0.20646091170667916</v>
      </c>
      <c r="AC355" s="4">
        <f>Tabelle1!AC154-'7. Iteration'!AC154</f>
        <v>-0.19201135769476271</v>
      </c>
      <c r="AD355" s="4">
        <f>Tabelle1!AD154-'7. Iteration'!AD154</f>
        <v>-0.18737395590682543</v>
      </c>
      <c r="AE355" s="4">
        <f>Tabelle1!AE154-'7. Iteration'!AE154</f>
        <v>-0.18282344175507426</v>
      </c>
      <c r="AF355" s="4">
        <f>Tabelle1!AF154-'7. Iteration'!AF154</f>
        <v>-0.18282344175507426</v>
      </c>
      <c r="AG355" s="4">
        <f>Tabelle1!AG154-'7. Iteration'!AG154</f>
        <v>-0.17835825228753774</v>
      </c>
      <c r="AH355" s="4">
        <f>Tabelle1!AH154-'7. Iteration'!AH154</f>
        <v>-0.17835825228753774</v>
      </c>
      <c r="AI355" s="4">
        <f>Tabelle1!AI154-'7. Iteration'!AI154</f>
        <v>0.82164174771246223</v>
      </c>
      <c r="AJ355" s="4">
        <f>Tabelle1!AJ154-'7. Iteration'!AJ154</f>
        <v>-0.16967772631129879</v>
      </c>
      <c r="AK355" s="4">
        <f>Tabelle1!AK154-'7. Iteration'!AK154</f>
        <v>-0.12741120921538154</v>
      </c>
      <c r="AL355" s="4">
        <f>Tabelle1!AL154-'7. Iteration'!AL154</f>
        <v>-0.12399083424235462</v>
      </c>
      <c r="AM355" s="4">
        <f>Tabelle1!AM154-'7. Iteration'!AM154</f>
        <v>-0.10783984180871627</v>
      </c>
      <c r="AN355" s="4">
        <f>Tabelle1!AN154-'7. Iteration'!AN154</f>
        <v>-9.3172652008301687E-2</v>
      </c>
      <c r="AO355" s="4">
        <f>Tabelle1!AO154-'7. Iteration'!AO154</f>
        <v>-9.0405845750181082E-2</v>
      </c>
      <c r="AP355" s="4">
        <f>Tabelle1!AP154-'7. Iteration'!AP154</f>
        <v>-8.2421260399865304E-2</v>
      </c>
      <c r="AQ355" s="4">
        <f>Tabelle1!AQ154-'7. Iteration'!AQ154</f>
        <v>-7.7352237575166877E-2</v>
      </c>
      <c r="AR355" s="4">
        <f>Tabelle1!AR154-'7. Iteration'!AR154</f>
        <v>-7.4891283948457996E-2</v>
      </c>
      <c r="AS355" s="4">
        <f>Tabelle1!AS154-'7. Iteration'!AS154</f>
        <v>-6.779251931129994E-2</v>
      </c>
      <c r="AT355" s="4">
        <f>Tabelle1!AT154-'7. Iteration'!AT154</f>
        <v>-4.8869919373151757E-2</v>
      </c>
      <c r="AU355" s="4">
        <f>Tabelle1!AU154-'7. Iteration'!AU154</f>
        <v>-9.4177299915349753E-3</v>
      </c>
    </row>
    <row r="356" spans="6:47">
      <c r="F356" s="7">
        <f>'6. Iteration'!F356-'7. Iteration'!G356/'7. Iteration'!AX155</f>
        <v>-1.1986184030507228</v>
      </c>
      <c r="G356">
        <f t="shared" si="40"/>
        <v>-9.1400291172951884E-4</v>
      </c>
      <c r="H356" s="4">
        <f>Tabelle1!H155-'7. Iteration'!H155</f>
        <v>0.12186937340655568</v>
      </c>
      <c r="I356" s="4">
        <f>Tabelle1!I155-'7. Iteration'!I155</f>
        <v>0.17910356547477901</v>
      </c>
      <c r="J356" s="4">
        <f>Tabelle1!J155-'7. Iteration'!J155</f>
        <v>0.31529595491220208</v>
      </c>
      <c r="K356" s="4">
        <f>Tabelle1!K155-'7. Iteration'!K155</f>
        <v>0.40171728873301671</v>
      </c>
      <c r="L356" s="4">
        <f>Tabelle1!L155-'7. Iteration'!L155</f>
        <v>-0.55263482966815181</v>
      </c>
      <c r="M356" s="4">
        <f>Tabelle1!M155-'7. Iteration'!M155</f>
        <v>0.4902645036835136</v>
      </c>
      <c r="N356" s="4">
        <f>Tabelle1!N155-'7. Iteration'!N155</f>
        <v>0.57702333791505689</v>
      </c>
      <c r="O356" s="4">
        <f>Tabelle1!O155-'7. Iteration'!O155</f>
        <v>-0.41413792754696133</v>
      </c>
      <c r="P356" s="4">
        <f>Tabelle1!P155-'7. Iteration'!P155</f>
        <v>-0.38853693559488628</v>
      </c>
      <c r="Q356" s="4">
        <f>Tabelle1!Q155-'7. Iteration'!Q155</f>
        <v>0.63573248463862786</v>
      </c>
      <c r="R356" s="4">
        <f>Tabelle1!R155-'7. Iteration'!R155</f>
        <v>-0.35646420491901648</v>
      </c>
      <c r="S356" s="4">
        <f>Tabelle1!S155-'7. Iteration'!S155</f>
        <v>-0.33388499175267206</v>
      </c>
      <c r="T356" s="4">
        <f>Tabelle1!T155-'7. Iteration'!T155</f>
        <v>-0.33388499175267217</v>
      </c>
      <c r="U356" s="4">
        <f>Tabelle1!U155-'7. Iteration'!U155</f>
        <v>0.6733714016701644</v>
      </c>
      <c r="V356" s="4">
        <f>Tabelle1!V155-'7. Iteration'!V155</f>
        <v>-0.27940243332108772</v>
      </c>
      <c r="W356" s="4">
        <f>Tabelle1!W155-'7. Iteration'!W155</f>
        <v>-0.25504194881806674</v>
      </c>
      <c r="X356" s="4">
        <f>Tabelle1!X155-'7. Iteration'!X155</f>
        <v>-0.25504194881806663</v>
      </c>
      <c r="Y356" s="4">
        <f>Tabelle1!Y155-'7. Iteration'!Y155</f>
        <v>-0.24352673969496036</v>
      </c>
      <c r="Z356" s="4">
        <f>Tabelle1!Z155-'7. Iteration'!Z155</f>
        <v>0.78853798207881753</v>
      </c>
      <c r="AA356" s="4">
        <f>Tabelle1!AA155-'7. Iteration'!AA155</f>
        <v>-0.21146201792118244</v>
      </c>
      <c r="AB356" s="4">
        <f>Tabelle1!AB155-'7. Iteration'!AB155</f>
        <v>0.79353908829332087</v>
      </c>
      <c r="AC356" s="4">
        <f>Tabelle1!AC155-'7. Iteration'!AC155</f>
        <v>-0.19201135769476266</v>
      </c>
      <c r="AD356" s="4">
        <f>Tabelle1!AD155-'7. Iteration'!AD155</f>
        <v>-0.1873739559068254</v>
      </c>
      <c r="AE356" s="4">
        <f>Tabelle1!AE155-'7. Iteration'!AE155</f>
        <v>-0.18282344175507417</v>
      </c>
      <c r="AF356" s="4">
        <f>Tabelle1!AF155-'7. Iteration'!AF155</f>
        <v>-0.18282344175507417</v>
      </c>
      <c r="AG356" s="4">
        <f>Tabelle1!AG155-'7. Iteration'!AG155</f>
        <v>-0.17835825228753774</v>
      </c>
      <c r="AH356" s="4">
        <f>Tabelle1!AH155-'7. Iteration'!AH155</f>
        <v>-0.17835825228753774</v>
      </c>
      <c r="AI356" s="4">
        <f>Tabelle1!AI155-'7. Iteration'!AI155</f>
        <v>-0.17835825228753774</v>
      </c>
      <c r="AJ356" s="4">
        <f>Tabelle1!AJ155-'7. Iteration'!AJ155</f>
        <v>-0.16967772631129879</v>
      </c>
      <c r="AK356" s="4">
        <f>Tabelle1!AK155-'7. Iteration'!AK155</f>
        <v>0.87258879078461848</v>
      </c>
      <c r="AL356" s="4">
        <f>Tabelle1!AL155-'7. Iteration'!AL155</f>
        <v>-0.1239908342423546</v>
      </c>
      <c r="AM356" s="4">
        <f>Tabelle1!AM155-'7. Iteration'!AM155</f>
        <v>-0.10783984180871621</v>
      </c>
      <c r="AN356" s="4">
        <f>Tabelle1!AN155-'7. Iteration'!AN155</f>
        <v>-9.3172652008301687E-2</v>
      </c>
      <c r="AO356" s="4">
        <f>Tabelle1!AO155-'7. Iteration'!AO155</f>
        <v>-9.0405845750181082E-2</v>
      </c>
      <c r="AP356" s="4">
        <f>Tabelle1!AP155-'7. Iteration'!AP155</f>
        <v>-8.2421260399865262E-2</v>
      </c>
      <c r="AQ356" s="4">
        <f>Tabelle1!AQ155-'7. Iteration'!AQ155</f>
        <v>-7.7352237575166835E-2</v>
      </c>
      <c r="AR356" s="4">
        <f>Tabelle1!AR155-'7. Iteration'!AR155</f>
        <v>-7.4891283948457996E-2</v>
      </c>
      <c r="AS356" s="4">
        <f>Tabelle1!AS155-'7. Iteration'!AS155</f>
        <v>-6.779251931129994E-2</v>
      </c>
      <c r="AT356" s="4">
        <f>Tabelle1!AT155-'7. Iteration'!AT155</f>
        <v>-4.8869919373151757E-2</v>
      </c>
      <c r="AU356" s="4">
        <f>Tabelle1!AU155-'7. Iteration'!AU155</f>
        <v>-9.4177299915349753E-3</v>
      </c>
    </row>
    <row r="357" spans="6:47">
      <c r="F357" s="7">
        <f>'6. Iteration'!F357-'7. Iteration'!G357/'7. Iteration'!AX156</f>
        <v>-1.1986184030507228</v>
      </c>
      <c r="G357">
        <f t="shared" si="40"/>
        <v>-9.1400291172978251E-4</v>
      </c>
      <c r="H357" s="4">
        <f>Tabelle1!H156-'7. Iteration'!H156</f>
        <v>0.12186937340655568</v>
      </c>
      <c r="I357" s="4">
        <f>Tabelle1!I156-'7. Iteration'!I156</f>
        <v>0.17910356547477901</v>
      </c>
      <c r="J357" s="4">
        <f>Tabelle1!J156-'7. Iteration'!J156</f>
        <v>0.31529595491220208</v>
      </c>
      <c r="K357" s="4">
        <f>Tabelle1!K156-'7. Iteration'!K156</f>
        <v>0.40171728873301671</v>
      </c>
      <c r="L357" s="4">
        <f>Tabelle1!L156-'7. Iteration'!L156</f>
        <v>0.44736517033184819</v>
      </c>
      <c r="M357" s="4">
        <f>Tabelle1!M156-'7. Iteration'!M156</f>
        <v>0.4902645036835136</v>
      </c>
      <c r="N357" s="4">
        <f>Tabelle1!N156-'7. Iteration'!N156</f>
        <v>0.57702333791505689</v>
      </c>
      <c r="O357" s="4">
        <f>Tabelle1!O156-'7. Iteration'!O156</f>
        <v>-0.41413792754696133</v>
      </c>
      <c r="P357" s="4">
        <f>Tabelle1!P156-'7. Iteration'!P156</f>
        <v>-0.38853693559488628</v>
      </c>
      <c r="Q357" s="4">
        <f>Tabelle1!Q156-'7. Iteration'!Q156</f>
        <v>-0.3642675153613722</v>
      </c>
      <c r="R357" s="4">
        <f>Tabelle1!R156-'7. Iteration'!R156</f>
        <v>-0.35646420491901648</v>
      </c>
      <c r="S357" s="4">
        <f>Tabelle1!S156-'7. Iteration'!S156</f>
        <v>0.66611500824732794</v>
      </c>
      <c r="T357" s="4">
        <f>Tabelle1!T156-'7. Iteration'!T156</f>
        <v>-0.33388499175267217</v>
      </c>
      <c r="U357" s="4">
        <f>Tabelle1!U156-'7. Iteration'!U156</f>
        <v>-0.32662859832983554</v>
      </c>
      <c r="V357" s="4">
        <f>Tabelle1!V156-'7. Iteration'!V156</f>
        <v>-0.27940243332108772</v>
      </c>
      <c r="W357" s="4">
        <f>Tabelle1!W156-'7. Iteration'!W156</f>
        <v>-0.25504194881806674</v>
      </c>
      <c r="X357" s="4">
        <f>Tabelle1!X156-'7. Iteration'!X156</f>
        <v>-0.25504194881806663</v>
      </c>
      <c r="Y357" s="4">
        <f>Tabelle1!Y156-'7. Iteration'!Y156</f>
        <v>0.7564732603050397</v>
      </c>
      <c r="Z357" s="4">
        <f>Tabelle1!Z156-'7. Iteration'!Z156</f>
        <v>-0.21146201792118247</v>
      </c>
      <c r="AA357" s="4">
        <f>Tabelle1!AA156-'7. Iteration'!AA156</f>
        <v>-0.21146201792118244</v>
      </c>
      <c r="AB357" s="4">
        <f>Tabelle1!AB156-'7. Iteration'!AB156</f>
        <v>-0.2064609117066791</v>
      </c>
      <c r="AC357" s="4">
        <f>Tabelle1!AC156-'7. Iteration'!AC156</f>
        <v>0.80798864230523737</v>
      </c>
      <c r="AD357" s="4">
        <f>Tabelle1!AD156-'7. Iteration'!AD156</f>
        <v>-0.1873739559068254</v>
      </c>
      <c r="AE357" s="4">
        <f>Tabelle1!AE156-'7. Iteration'!AE156</f>
        <v>-0.18282344175507417</v>
      </c>
      <c r="AF357" s="4">
        <f>Tabelle1!AF156-'7. Iteration'!AF156</f>
        <v>-0.18282344175507417</v>
      </c>
      <c r="AG357" s="4">
        <f>Tabelle1!AG156-'7. Iteration'!AG156</f>
        <v>-0.17835825228753774</v>
      </c>
      <c r="AH357" s="4">
        <f>Tabelle1!AH156-'7. Iteration'!AH156</f>
        <v>-0.17835825228753774</v>
      </c>
      <c r="AI357" s="4">
        <f>Tabelle1!AI156-'7. Iteration'!AI156</f>
        <v>-0.17835825228753774</v>
      </c>
      <c r="AJ357" s="4">
        <f>Tabelle1!AJ156-'7. Iteration'!AJ156</f>
        <v>-0.16967772631129879</v>
      </c>
      <c r="AK357" s="4">
        <f>Tabelle1!AK156-'7. Iteration'!AK156</f>
        <v>-0.12741120921538152</v>
      </c>
      <c r="AL357" s="4">
        <f>Tabelle1!AL156-'7. Iteration'!AL156</f>
        <v>-0.1239908342423546</v>
      </c>
      <c r="AM357" s="4">
        <f>Tabelle1!AM156-'7. Iteration'!AM156</f>
        <v>-0.10783984180871621</v>
      </c>
      <c r="AN357" s="4">
        <f>Tabelle1!AN156-'7. Iteration'!AN156</f>
        <v>-9.3172652008301687E-2</v>
      </c>
      <c r="AO357" s="4">
        <f>Tabelle1!AO156-'7. Iteration'!AO156</f>
        <v>-9.0405845750181082E-2</v>
      </c>
      <c r="AP357" s="4">
        <f>Tabelle1!AP156-'7. Iteration'!AP156</f>
        <v>-8.2421260399865262E-2</v>
      </c>
      <c r="AQ357" s="4">
        <f>Tabelle1!AQ156-'7. Iteration'!AQ156</f>
        <v>-7.7352237575166835E-2</v>
      </c>
      <c r="AR357" s="4">
        <f>Tabelle1!AR156-'7. Iteration'!AR156</f>
        <v>-7.4891283948457996E-2</v>
      </c>
      <c r="AS357" s="4">
        <f>Tabelle1!AS156-'7. Iteration'!AS156</f>
        <v>0.93220748068870007</v>
      </c>
      <c r="AT357" s="4">
        <f>Tabelle1!AT156-'7. Iteration'!AT156</f>
        <v>-4.8869919373151757E-2</v>
      </c>
      <c r="AU357" s="4">
        <f>Tabelle1!AU156-'7. Iteration'!AU156</f>
        <v>-9.4177299915349753E-3</v>
      </c>
    </row>
    <row r="358" spans="6:47">
      <c r="F358" s="7">
        <f>'6. Iteration'!F358-'7. Iteration'!G358/'7. Iteration'!AX157</f>
        <v>-1.3614715142161802</v>
      </c>
      <c r="G358">
        <f t="shared" si="40"/>
        <v>-1.015309253175176E-3</v>
      </c>
      <c r="H358" s="4">
        <f>Tabelle1!H157-'7. Iteration'!H157</f>
        <v>-0.8596056507195422</v>
      </c>
      <c r="I358" s="4">
        <f>Tabelle1!I157-'7. Iteration'!I157</f>
        <v>0.20430440430614316</v>
      </c>
      <c r="J358" s="4">
        <f>Tabelle1!J157-'7. Iteration'!J157</f>
        <v>0.3514554237121772</v>
      </c>
      <c r="K358" s="4">
        <f>Tabelle1!K157-'7. Iteration'!K157</f>
        <v>-0.55860137109016894</v>
      </c>
      <c r="L358" s="4">
        <f>Tabelle1!L157-'7. Iteration'!L157</f>
        <v>0.48787859085719976</v>
      </c>
      <c r="M358" s="4">
        <f>Tabelle1!M157-'7. Iteration'!M157</f>
        <v>-0.46906949658792224</v>
      </c>
      <c r="N358" s="4">
        <f>Tabelle1!N157-'7. Iteration'!N157</f>
        <v>-0.38381352569095473</v>
      </c>
      <c r="O358" s="4">
        <f>Tabelle1!O157-'7. Iteration'!O157</f>
        <v>0.62473905605113345</v>
      </c>
      <c r="P358" s="4">
        <f>Tabelle1!P157-'7. Iteration'!P157</f>
        <v>0.64937507565044272</v>
      </c>
      <c r="Q358" s="4">
        <f>Tabelle1!Q157-'7. Iteration'!Q157</f>
        <v>-0.32745543070502164</v>
      </c>
      <c r="R358" s="4">
        <f>Tabelle1!R157-'7. Iteration'!R157</f>
        <v>0.67995628793952334</v>
      </c>
      <c r="S358" s="4">
        <f>Tabelle1!S157-'7. Iteration'!S157</f>
        <v>-0.29870066687058039</v>
      </c>
      <c r="T358" s="4">
        <f>Tabelle1!T157-'7. Iteration'!T157</f>
        <v>-0.29870066687058044</v>
      </c>
      <c r="U358" s="4">
        <f>Tabelle1!U157-'7. Iteration'!U157</f>
        <v>0.70812611551038229</v>
      </c>
      <c r="V358" s="4">
        <f>Tabelle1!V157-'7. Iteration'!V157</f>
        <v>-0.24782339472164158</v>
      </c>
      <c r="W358" s="4">
        <f>Tabelle1!W157-'7. Iteration'!W157</f>
        <v>-0.22535516526128505</v>
      </c>
      <c r="X358" s="4">
        <f>Tabelle1!X157-'7. Iteration'!X157</f>
        <v>-0.22535516526128499</v>
      </c>
      <c r="Y358" s="4">
        <f>Tabelle1!Y157-'7. Iteration'!Y157</f>
        <v>-0.21479385413061977</v>
      </c>
      <c r="Z358" s="4">
        <f>Tabelle1!Z157-'7. Iteration'!Z157</f>
        <v>-0.18558421178770307</v>
      </c>
      <c r="AA358" s="4">
        <f>Tabelle1!AA157-'7. Iteration'!AA157</f>
        <v>0.81441578821229699</v>
      </c>
      <c r="AB358" s="4">
        <f>Tabelle1!AB157-'7. Iteration'!AB157</f>
        <v>-0.18105459607560256</v>
      </c>
      <c r="AC358" s="4">
        <f>Tabelle1!AC157-'7. Iteration'!AC157</f>
        <v>-0.16800669268266163</v>
      </c>
      <c r="AD358" s="4">
        <f>Tabelle1!AD157-'7. Iteration'!AD157</f>
        <v>-0.16383149099239497</v>
      </c>
      <c r="AE358" s="4">
        <f>Tabelle1!AE157-'7. Iteration'!AE157</f>
        <v>-0.15974033306135516</v>
      </c>
      <c r="AF358" s="4">
        <f>Tabelle1!AF157-'7. Iteration'!AF157</f>
        <v>-0.15974033306135516</v>
      </c>
      <c r="AG358" s="4">
        <f>Tabelle1!AG157-'7. Iteration'!AG157</f>
        <v>-0.15573147483312955</v>
      </c>
      <c r="AH358" s="4">
        <f>Tabelle1!AH157-'7. Iteration'!AH157</f>
        <v>-0.15573147483312955</v>
      </c>
      <c r="AI358" s="4">
        <f>Tabelle1!AI157-'7. Iteration'!AI157</f>
        <v>0.84426852516687045</v>
      </c>
      <c r="AJ358" s="4">
        <f>Tabelle1!AJ157-'7. Iteration'!AJ157</f>
        <v>-0.14795387405006641</v>
      </c>
      <c r="AK358" s="4">
        <f>Tabelle1!AK157-'7. Iteration'!AK157</f>
        <v>-0.11037937668448858</v>
      </c>
      <c r="AL358" s="4">
        <f>Tabelle1!AL157-'7. Iteration'!AL157</f>
        <v>-0.10735996919034456</v>
      </c>
      <c r="AM358" s="4">
        <f>Tabelle1!AM157-'7. Iteration'!AM157</f>
        <v>-9.3144962950788612E-2</v>
      </c>
      <c r="AN358" s="4">
        <f>Tabelle1!AN157-'7. Iteration'!AN157</f>
        <v>0.91970347293059473</v>
      </c>
      <c r="AO358" s="4">
        <f>Tabelle1!AO157-'7. Iteration'!AO157</f>
        <v>-7.7879245781022635E-2</v>
      </c>
      <c r="AP358" s="4">
        <f>Tabelle1!AP157-'7. Iteration'!AP157</f>
        <v>-7.091474782647772E-2</v>
      </c>
      <c r="AQ358" s="4">
        <f>Tabelle1!AQ157-'7. Iteration'!AQ157</f>
        <v>-6.6502103034354984E-2</v>
      </c>
      <c r="AR358" s="4">
        <f>Tabelle1!AR157-'7. Iteration'!AR157</f>
        <v>-6.4362265088550266E-2</v>
      </c>
      <c r="AS358" s="4">
        <f>Tabelle1!AS157-'7. Iteration'!AS157</f>
        <v>-5.8198735200426184E-2</v>
      </c>
      <c r="AT358" s="4">
        <f>Tabelle1!AT157-'7. Iteration'!AT157</f>
        <v>-4.1833829888247291E-2</v>
      </c>
      <c r="AU358" s="4">
        <f>Tabelle1!AU157-'7. Iteration'!AU157</f>
        <v>-8.013944658238176E-3</v>
      </c>
    </row>
    <row r="359" spans="6:47">
      <c r="F359" s="7">
        <f>'6. Iteration'!F359-'7. Iteration'!G359/'7. Iteration'!AX158</f>
        <v>-1.3614715142161802</v>
      </c>
      <c r="G359">
        <f t="shared" si="40"/>
        <v>-1.0153092531748429E-3</v>
      </c>
      <c r="H359" s="4">
        <f>Tabelle1!H158-'7. Iteration'!H158</f>
        <v>0.1403943492804578</v>
      </c>
      <c r="I359" s="4">
        <f>Tabelle1!I158-'7. Iteration'!I158</f>
        <v>0.20430440430614316</v>
      </c>
      <c r="J359" s="4">
        <f>Tabelle1!J158-'7. Iteration'!J158</f>
        <v>0.3514554237121772</v>
      </c>
      <c r="K359" s="4">
        <f>Tabelle1!K158-'7. Iteration'!K158</f>
        <v>0.44139862890983106</v>
      </c>
      <c r="L359" s="4">
        <f>Tabelle1!L158-'7. Iteration'!L158</f>
        <v>0.48787859085719976</v>
      </c>
      <c r="M359" s="4">
        <f>Tabelle1!M158-'7. Iteration'!M158</f>
        <v>-0.46906949658792224</v>
      </c>
      <c r="N359" s="4">
        <f>Tabelle1!N158-'7. Iteration'!N158</f>
        <v>-0.38381352569095473</v>
      </c>
      <c r="O359" s="4">
        <f>Tabelle1!O158-'7. Iteration'!O158</f>
        <v>0.62473905605113345</v>
      </c>
      <c r="P359" s="4">
        <f>Tabelle1!P158-'7. Iteration'!P158</f>
        <v>-0.35062492434955728</v>
      </c>
      <c r="Q359" s="4">
        <f>Tabelle1!Q158-'7. Iteration'!Q158</f>
        <v>-0.32745543070502164</v>
      </c>
      <c r="R359" s="4">
        <f>Tabelle1!R158-'7. Iteration'!R158</f>
        <v>0.67995628793952334</v>
      </c>
      <c r="S359" s="4">
        <f>Tabelle1!S158-'7. Iteration'!S158</f>
        <v>-0.29870066687058039</v>
      </c>
      <c r="T359" s="4">
        <f>Tabelle1!T158-'7. Iteration'!T158</f>
        <v>-0.29870066687058044</v>
      </c>
      <c r="U359" s="4">
        <f>Tabelle1!U158-'7. Iteration'!U158</f>
        <v>0.70812611551038229</v>
      </c>
      <c r="V359" s="4">
        <f>Tabelle1!V158-'7. Iteration'!V158</f>
        <v>-0.24782339472164158</v>
      </c>
      <c r="W359" s="4">
        <f>Tabelle1!W158-'7. Iteration'!W158</f>
        <v>-0.22535516526128505</v>
      </c>
      <c r="X359" s="4">
        <f>Tabelle1!X158-'7. Iteration'!X158</f>
        <v>-0.22535516526128499</v>
      </c>
      <c r="Y359" s="4">
        <f>Tabelle1!Y158-'7. Iteration'!Y158</f>
        <v>-0.21479385413061977</v>
      </c>
      <c r="Z359" s="4">
        <f>Tabelle1!Z158-'7. Iteration'!Z158</f>
        <v>-0.18558421178770307</v>
      </c>
      <c r="AA359" s="4">
        <f>Tabelle1!AA158-'7. Iteration'!AA158</f>
        <v>-0.18558421178770301</v>
      </c>
      <c r="AB359" s="4">
        <f>Tabelle1!AB158-'7. Iteration'!AB158</f>
        <v>-0.18105459607560256</v>
      </c>
      <c r="AC359" s="4">
        <f>Tabelle1!AC158-'7. Iteration'!AC158</f>
        <v>0.83199330731733834</v>
      </c>
      <c r="AD359" s="4">
        <f>Tabelle1!AD158-'7. Iteration'!AD158</f>
        <v>-0.16383149099239497</v>
      </c>
      <c r="AE359" s="4">
        <f>Tabelle1!AE158-'7. Iteration'!AE158</f>
        <v>-0.15974033306135516</v>
      </c>
      <c r="AF359" s="4">
        <f>Tabelle1!AF158-'7. Iteration'!AF158</f>
        <v>-0.15974033306135516</v>
      </c>
      <c r="AG359" s="4">
        <f>Tabelle1!AG158-'7. Iteration'!AG158</f>
        <v>-0.15573147483312955</v>
      </c>
      <c r="AH359" s="4">
        <f>Tabelle1!AH158-'7. Iteration'!AH158</f>
        <v>-0.15573147483312955</v>
      </c>
      <c r="AI359" s="4">
        <f>Tabelle1!AI158-'7. Iteration'!AI158</f>
        <v>-0.15573147483312957</v>
      </c>
      <c r="AJ359" s="4">
        <f>Tabelle1!AJ158-'7. Iteration'!AJ158</f>
        <v>-0.14795387405006641</v>
      </c>
      <c r="AK359" s="4">
        <f>Tabelle1!AK158-'7. Iteration'!AK158</f>
        <v>0.88962062331551139</v>
      </c>
      <c r="AL359" s="4">
        <f>Tabelle1!AL158-'7. Iteration'!AL158</f>
        <v>-0.10735996919034456</v>
      </c>
      <c r="AM359" s="4">
        <f>Tabelle1!AM158-'7. Iteration'!AM158</f>
        <v>-9.3144962950788612E-2</v>
      </c>
      <c r="AN359" s="4">
        <f>Tabelle1!AN158-'7. Iteration'!AN158</f>
        <v>-8.0296527069405224E-2</v>
      </c>
      <c r="AO359" s="4">
        <f>Tabelle1!AO158-'7. Iteration'!AO158</f>
        <v>-7.7879245781022635E-2</v>
      </c>
      <c r="AP359" s="4">
        <f>Tabelle1!AP158-'7. Iteration'!AP158</f>
        <v>-7.091474782647772E-2</v>
      </c>
      <c r="AQ359" s="4">
        <f>Tabelle1!AQ158-'7. Iteration'!AQ158</f>
        <v>-6.6502103034354984E-2</v>
      </c>
      <c r="AR359" s="4">
        <f>Tabelle1!AR158-'7. Iteration'!AR158</f>
        <v>-6.4362265088550266E-2</v>
      </c>
      <c r="AS359" s="4">
        <f>Tabelle1!AS158-'7. Iteration'!AS158</f>
        <v>-5.8198735200426184E-2</v>
      </c>
      <c r="AT359" s="4">
        <f>Tabelle1!AT158-'7. Iteration'!AT158</f>
        <v>-4.1833829888247291E-2</v>
      </c>
      <c r="AU359" s="4">
        <f>Tabelle1!AU158-'7. Iteration'!AU158</f>
        <v>-8.013944658238176E-3</v>
      </c>
    </row>
    <row r="360" spans="6:47">
      <c r="F360" s="7">
        <f>'6. Iteration'!F360-'7. Iteration'!G360/'7. Iteration'!AX159</f>
        <v>-1.5353431132954576</v>
      </c>
      <c r="G360">
        <f t="shared" si="40"/>
        <v>-1.1040922062830662E-3</v>
      </c>
      <c r="H360" s="4">
        <f>Tabelle1!H159-'7. Iteration'!H159</f>
        <v>0.16271349060118578</v>
      </c>
      <c r="I360" s="4">
        <f>Tabelle1!I159-'7. Iteration'!I159</f>
        <v>0.23401766038066152</v>
      </c>
      <c r="J360" s="4">
        <f>Tabelle1!J159-'7. Iteration'!J159</f>
        <v>0.39202581085743748</v>
      </c>
      <c r="K360" s="4">
        <f>Tabelle1!K159-'7. Iteration'!K159</f>
        <v>-0.51540627526697591</v>
      </c>
      <c r="L360" s="4">
        <f>Tabelle1!L159-'7. Iteration'!L159</f>
        <v>0.53129602530212316</v>
      </c>
      <c r="M360" s="4">
        <f>Tabelle1!M159-'7. Iteration'!M159</f>
        <v>0.5738858649199976</v>
      </c>
      <c r="N360" s="4">
        <f>Tabelle1!N159-'7. Iteration'!N159</f>
        <v>-0.3436126871618152</v>
      </c>
      <c r="O360" s="4">
        <f>Tabelle1!O159-'7. Iteration'!O159</f>
        <v>-0.33546820916505471</v>
      </c>
      <c r="P360" s="4">
        <f>Tabelle1!P159-'7. Iteration'!P159</f>
        <v>-0.31213935592241104</v>
      </c>
      <c r="Q360" s="4">
        <f>Tabelle1!Q159-'7. Iteration'!Q159</f>
        <v>-0.29037581140413177</v>
      </c>
      <c r="R360" s="4">
        <f>Tabelle1!R159-'7. Iteration'!R159</f>
        <v>-0.28344964558833408</v>
      </c>
      <c r="S360" s="4">
        <f>Tabelle1!S159-'7. Iteration'!S159</f>
        <v>-0.26360091121699886</v>
      </c>
      <c r="T360" s="4">
        <f>Tabelle1!T159-'7. Iteration'!T159</f>
        <v>0.73639908878300098</v>
      </c>
      <c r="U360" s="4">
        <f>Tabelle1!U159-'7. Iteration'!U159</f>
        <v>0.74271796857421379</v>
      </c>
      <c r="V360" s="4">
        <f>Tabelle1!V159-'7. Iteration'!V159</f>
        <v>-0.21685348199269636</v>
      </c>
      <c r="W360" s="4">
        <f>Tabelle1!W159-'7. Iteration'!W159</f>
        <v>-0.19645968989168461</v>
      </c>
      <c r="X360" s="4">
        <f>Tabelle1!X159-'7. Iteration'!X159</f>
        <v>-0.19645968989168458</v>
      </c>
      <c r="Y360" s="4">
        <f>Tabelle1!Y159-'7. Iteration'!Y159</f>
        <v>-0.18692579705200971</v>
      </c>
      <c r="Z360" s="4">
        <f>Tabelle1!Z159-'7. Iteration'!Z159</f>
        <v>0.8392698460666651</v>
      </c>
      <c r="AA360" s="4">
        <f>Tabelle1!AA159-'7. Iteration'!AA159</f>
        <v>-0.16073015393333487</v>
      </c>
      <c r="AB360" s="4">
        <f>Tabelle1!AB159-'7. Iteration'!AB159</f>
        <v>-0.15669044790812056</v>
      </c>
      <c r="AC360" s="4">
        <f>Tabelle1!AC159-'7. Iteration'!AC159</f>
        <v>-0.14508730519320845</v>
      </c>
      <c r="AD360" s="4">
        <f>Tabelle1!AD159-'7. Iteration'!AD159</f>
        <v>-0.14138489092944589</v>
      </c>
      <c r="AE360" s="4">
        <f>Tabelle1!AE159-'7. Iteration'!AE159</f>
        <v>-0.1377619141806693</v>
      </c>
      <c r="AF360" s="4">
        <f>Tabelle1!AF159-'7. Iteration'!AF159</f>
        <v>-0.1377619141806693</v>
      </c>
      <c r="AG360" s="4">
        <f>Tabelle1!AG159-'7. Iteration'!AG159</f>
        <v>-0.13421652451410149</v>
      </c>
      <c r="AH360" s="4">
        <f>Tabelle1!AH159-'7. Iteration'!AH159</f>
        <v>-0.13421652451410149</v>
      </c>
      <c r="AI360" s="4">
        <f>Tabelle1!AI159-'7. Iteration'!AI159</f>
        <v>-0.13421652451410149</v>
      </c>
      <c r="AJ360" s="4">
        <f>Tabelle1!AJ159-'7. Iteration'!AJ159</f>
        <v>-0.12735135042875873</v>
      </c>
      <c r="AK360" s="4">
        <f>Tabelle1!AK159-'7. Iteration'!AK159</f>
        <v>-9.4429218398866824E-2</v>
      </c>
      <c r="AL360" s="4">
        <f>Tabelle1!AL159-'7. Iteration'!AL159</f>
        <v>-9.1801100775539893E-2</v>
      </c>
      <c r="AM360" s="4">
        <f>Tabelle1!AM159-'7. Iteration'!AM159</f>
        <v>-7.9462780239631492E-2</v>
      </c>
      <c r="AN360" s="4">
        <f>Tabelle1!AN159-'7. Iteration'!AN159</f>
        <v>-6.8359399724803038E-2</v>
      </c>
      <c r="AO360" s="4">
        <f>Tabelle1!AO159-'7. Iteration'!AO159</f>
        <v>0.93372441732928069</v>
      </c>
      <c r="AP360" s="4">
        <f>Tabelle1!AP159-'7. Iteration'!AP159</f>
        <v>-6.0280928868680181E-2</v>
      </c>
      <c r="AQ360" s="4">
        <f>Tabelle1!AQ159-'7. Iteration'!AQ159</f>
        <v>-5.6489738205695333E-2</v>
      </c>
      <c r="AR360" s="4">
        <f>Tabelle1!AR159-'7. Iteration'!AR159</f>
        <v>-5.4653206231277264E-2</v>
      </c>
      <c r="AS360" s="4">
        <f>Tabelle1!AS159-'7. Iteration'!AS159</f>
        <v>-4.9370385154934714E-2</v>
      </c>
      <c r="AT360" s="4">
        <f>Tabelle1!AT159-'7. Iteration'!AT159</f>
        <v>-3.5394629208007462E-2</v>
      </c>
      <c r="AU360" s="4">
        <f>Tabelle1!AU159-'7. Iteration'!AU159</f>
        <v>-6.7437733631046017E-3</v>
      </c>
    </row>
    <row r="361" spans="6:47">
      <c r="F361" s="7">
        <f>'6. Iteration'!F361-'7. Iteration'!G361/'7. Iteration'!AX160</f>
        <v>-1.5353431132954576</v>
      </c>
      <c r="G361">
        <f t="shared" si="40"/>
        <v>-1.1040922062832883E-3</v>
      </c>
      <c r="H361" s="4">
        <f>Tabelle1!H160-'7. Iteration'!H160</f>
        <v>0.16271349060118578</v>
      </c>
      <c r="I361" s="4">
        <f>Tabelle1!I160-'7. Iteration'!I160</f>
        <v>0.23401766038066152</v>
      </c>
      <c r="J361" s="4">
        <f>Tabelle1!J160-'7. Iteration'!J160</f>
        <v>-0.60797418914256252</v>
      </c>
      <c r="K361" s="4">
        <f>Tabelle1!K160-'7. Iteration'!K160</f>
        <v>0.48459372473302409</v>
      </c>
      <c r="L361" s="4">
        <f>Tabelle1!L160-'7. Iteration'!L160</f>
        <v>0.53129602530212316</v>
      </c>
      <c r="M361" s="4">
        <f>Tabelle1!M160-'7. Iteration'!M160</f>
        <v>0.5738858649199976</v>
      </c>
      <c r="N361" s="4">
        <f>Tabelle1!N160-'7. Iteration'!N160</f>
        <v>-0.3436126871618152</v>
      </c>
      <c r="O361" s="4">
        <f>Tabelle1!O160-'7. Iteration'!O160</f>
        <v>-0.33546820916505471</v>
      </c>
      <c r="P361" s="4">
        <f>Tabelle1!P160-'7. Iteration'!P160</f>
        <v>-0.31213935592241104</v>
      </c>
      <c r="Q361" s="4">
        <f>Tabelle1!Q160-'7. Iteration'!Q160</f>
        <v>0.70962418859586829</v>
      </c>
      <c r="R361" s="4">
        <f>Tabelle1!R160-'7. Iteration'!R160</f>
        <v>-0.28344964558833408</v>
      </c>
      <c r="S361" s="4">
        <f>Tabelle1!S160-'7. Iteration'!S160</f>
        <v>-0.26360091121699886</v>
      </c>
      <c r="T361" s="4">
        <f>Tabelle1!T160-'7. Iteration'!T160</f>
        <v>-0.26360091121699897</v>
      </c>
      <c r="U361" s="4">
        <f>Tabelle1!U160-'7. Iteration'!U160</f>
        <v>-0.25728203142578626</v>
      </c>
      <c r="V361" s="4">
        <f>Tabelle1!V160-'7. Iteration'!V160</f>
        <v>-0.21685348199269636</v>
      </c>
      <c r="W361" s="4">
        <f>Tabelle1!W160-'7. Iteration'!W160</f>
        <v>-0.19645968989168461</v>
      </c>
      <c r="X361" s="4">
        <f>Tabelle1!X160-'7. Iteration'!X160</f>
        <v>0.80354031010831539</v>
      </c>
      <c r="Y361" s="4">
        <f>Tabelle1!Y160-'7. Iteration'!Y160</f>
        <v>-0.18692579705200971</v>
      </c>
      <c r="Z361" s="4">
        <f>Tabelle1!Z160-'7. Iteration'!Z160</f>
        <v>-0.1607301539333349</v>
      </c>
      <c r="AA361" s="4">
        <f>Tabelle1!AA160-'7. Iteration'!AA160</f>
        <v>-0.16073015393333487</v>
      </c>
      <c r="AB361" s="4">
        <f>Tabelle1!AB160-'7. Iteration'!AB160</f>
        <v>0.84330955209187941</v>
      </c>
      <c r="AC361" s="4">
        <f>Tabelle1!AC160-'7. Iteration'!AC160</f>
        <v>-0.14508730519320845</v>
      </c>
      <c r="AD361" s="4">
        <f>Tabelle1!AD160-'7. Iteration'!AD160</f>
        <v>-0.14138489092944589</v>
      </c>
      <c r="AE361" s="4">
        <f>Tabelle1!AE160-'7. Iteration'!AE160</f>
        <v>-0.1377619141806693</v>
      </c>
      <c r="AF361" s="4">
        <f>Tabelle1!AF160-'7. Iteration'!AF160</f>
        <v>-0.1377619141806693</v>
      </c>
      <c r="AG361" s="4">
        <f>Tabelle1!AG160-'7. Iteration'!AG160</f>
        <v>-0.13421652451410149</v>
      </c>
      <c r="AH361" s="4">
        <f>Tabelle1!AH160-'7. Iteration'!AH160</f>
        <v>-0.13421652451410149</v>
      </c>
      <c r="AI361" s="4">
        <f>Tabelle1!AI160-'7. Iteration'!AI160</f>
        <v>-0.13421652451410149</v>
      </c>
      <c r="AJ361" s="4">
        <f>Tabelle1!AJ160-'7. Iteration'!AJ160</f>
        <v>-0.12735135042875873</v>
      </c>
      <c r="AK361" s="4">
        <f>Tabelle1!AK160-'7. Iteration'!AK160</f>
        <v>0.90557078160113313</v>
      </c>
      <c r="AL361" s="4">
        <f>Tabelle1!AL160-'7. Iteration'!AL160</f>
        <v>-9.1801100775539893E-2</v>
      </c>
      <c r="AM361" s="4">
        <f>Tabelle1!AM160-'7. Iteration'!AM160</f>
        <v>-7.9462780239631492E-2</v>
      </c>
      <c r="AN361" s="4">
        <f>Tabelle1!AN160-'7. Iteration'!AN160</f>
        <v>-6.8359399724803038E-2</v>
      </c>
      <c r="AO361" s="4">
        <f>Tabelle1!AO160-'7. Iteration'!AO160</f>
        <v>-6.6275582670719313E-2</v>
      </c>
      <c r="AP361" s="4">
        <f>Tabelle1!AP160-'7. Iteration'!AP160</f>
        <v>-6.0280928868680181E-2</v>
      </c>
      <c r="AQ361" s="4">
        <f>Tabelle1!AQ160-'7. Iteration'!AQ160</f>
        <v>-5.6489738205695333E-2</v>
      </c>
      <c r="AR361" s="4">
        <f>Tabelle1!AR160-'7. Iteration'!AR160</f>
        <v>-5.4653206231277264E-2</v>
      </c>
      <c r="AS361" s="4">
        <f>Tabelle1!AS160-'7. Iteration'!AS160</f>
        <v>-4.9370385154934714E-2</v>
      </c>
      <c r="AT361" s="4">
        <f>Tabelle1!AT160-'7. Iteration'!AT160</f>
        <v>-3.5394629208007462E-2</v>
      </c>
      <c r="AU361" s="4">
        <f>Tabelle1!AU160-'7. Iteration'!AU160</f>
        <v>-6.7437733631046017E-3</v>
      </c>
    </row>
    <row r="362" spans="6:47">
      <c r="F362" s="7">
        <f>'6. Iteration'!F362-'7. Iteration'!G362/'7. Iteration'!AX161</f>
        <v>-1.5353431132954576</v>
      </c>
      <c r="G362">
        <f t="shared" si="40"/>
        <v>-1.1040922062831773E-3</v>
      </c>
      <c r="H362" s="4">
        <f>Tabelle1!H161-'7. Iteration'!H161</f>
        <v>0.16271349060118578</v>
      </c>
      <c r="I362" s="4">
        <f>Tabelle1!I161-'7. Iteration'!I161</f>
        <v>0.23401766038066152</v>
      </c>
      <c r="J362" s="4">
        <f>Tabelle1!J161-'7. Iteration'!J161</f>
        <v>0.39202581085743748</v>
      </c>
      <c r="K362" s="4">
        <f>Tabelle1!K161-'7. Iteration'!K161</f>
        <v>0.48459372473302409</v>
      </c>
      <c r="L362" s="4">
        <f>Tabelle1!L161-'7. Iteration'!L161</f>
        <v>-0.46870397469787684</v>
      </c>
      <c r="M362" s="4">
        <f>Tabelle1!M161-'7. Iteration'!M161</f>
        <v>-0.42611413508000245</v>
      </c>
      <c r="N362" s="4">
        <f>Tabelle1!N161-'7. Iteration'!N161</f>
        <v>0.65638731283818474</v>
      </c>
      <c r="O362" s="4">
        <f>Tabelle1!O161-'7. Iteration'!O161</f>
        <v>-0.33546820916505471</v>
      </c>
      <c r="P362" s="4">
        <f>Tabelle1!P161-'7. Iteration'!P161</f>
        <v>-0.31213935592241104</v>
      </c>
      <c r="Q362" s="4">
        <f>Tabelle1!Q161-'7. Iteration'!Q161</f>
        <v>-0.29037581140413177</v>
      </c>
      <c r="R362" s="4">
        <f>Tabelle1!R161-'7. Iteration'!R161</f>
        <v>0.71655035441166592</v>
      </c>
      <c r="S362" s="4">
        <f>Tabelle1!S161-'7. Iteration'!S161</f>
        <v>-0.26360091121699886</v>
      </c>
      <c r="T362" s="4">
        <f>Tabelle1!T161-'7. Iteration'!T161</f>
        <v>-0.26360091121699897</v>
      </c>
      <c r="U362" s="4">
        <f>Tabelle1!U161-'7. Iteration'!U161</f>
        <v>0.74271796857421379</v>
      </c>
      <c r="V362" s="4">
        <f>Tabelle1!V161-'7. Iteration'!V161</f>
        <v>0.78314651800730362</v>
      </c>
      <c r="W362" s="4">
        <f>Tabelle1!W161-'7. Iteration'!W161</f>
        <v>-0.19645968989168461</v>
      </c>
      <c r="X362" s="4">
        <f>Tabelle1!X161-'7. Iteration'!X161</f>
        <v>-0.19645968989168458</v>
      </c>
      <c r="Y362" s="4">
        <f>Tabelle1!Y161-'7. Iteration'!Y161</f>
        <v>0.81307420294799027</v>
      </c>
      <c r="Z362" s="4">
        <f>Tabelle1!Z161-'7. Iteration'!Z161</f>
        <v>-0.1607301539333349</v>
      </c>
      <c r="AA362" s="4">
        <f>Tabelle1!AA161-'7. Iteration'!AA161</f>
        <v>-0.16073015393333487</v>
      </c>
      <c r="AB362" s="4">
        <f>Tabelle1!AB161-'7. Iteration'!AB161</f>
        <v>-0.15669044790812056</v>
      </c>
      <c r="AC362" s="4">
        <f>Tabelle1!AC161-'7. Iteration'!AC161</f>
        <v>-0.14508730519320845</v>
      </c>
      <c r="AD362" s="4">
        <f>Tabelle1!AD161-'7. Iteration'!AD161</f>
        <v>-0.14138489092944589</v>
      </c>
      <c r="AE362" s="4">
        <f>Tabelle1!AE161-'7. Iteration'!AE161</f>
        <v>-0.1377619141806693</v>
      </c>
      <c r="AF362" s="4">
        <f>Tabelle1!AF161-'7. Iteration'!AF161</f>
        <v>-0.1377619141806693</v>
      </c>
      <c r="AG362" s="4">
        <f>Tabelle1!AG161-'7. Iteration'!AG161</f>
        <v>-0.13421652451410149</v>
      </c>
      <c r="AH362" s="4">
        <f>Tabelle1!AH161-'7. Iteration'!AH161</f>
        <v>-0.13421652451410149</v>
      </c>
      <c r="AI362" s="4">
        <f>Tabelle1!AI161-'7. Iteration'!AI161</f>
        <v>-0.13421652451410149</v>
      </c>
      <c r="AJ362" s="4">
        <f>Tabelle1!AJ161-'7. Iteration'!AJ161</f>
        <v>-0.12735135042875873</v>
      </c>
      <c r="AK362" s="4">
        <f>Tabelle1!AK161-'7. Iteration'!AK161</f>
        <v>-9.4429218398866824E-2</v>
      </c>
      <c r="AL362" s="4">
        <f>Tabelle1!AL161-'7. Iteration'!AL161</f>
        <v>-9.1801100775539893E-2</v>
      </c>
      <c r="AM362" s="4">
        <f>Tabelle1!AM161-'7. Iteration'!AM161</f>
        <v>-7.9462780239631492E-2</v>
      </c>
      <c r="AN362" s="4">
        <f>Tabelle1!AN161-'7. Iteration'!AN161</f>
        <v>-6.8359399724803038E-2</v>
      </c>
      <c r="AO362" s="4">
        <f>Tabelle1!AO161-'7. Iteration'!AO161</f>
        <v>-6.6275582670719313E-2</v>
      </c>
      <c r="AP362" s="4">
        <f>Tabelle1!AP161-'7. Iteration'!AP161</f>
        <v>-6.0280928868680181E-2</v>
      </c>
      <c r="AQ362" s="4">
        <f>Tabelle1!AQ161-'7. Iteration'!AQ161</f>
        <v>-5.6489738205695333E-2</v>
      </c>
      <c r="AR362" s="4">
        <f>Tabelle1!AR161-'7. Iteration'!AR161</f>
        <v>-5.4653206231277264E-2</v>
      </c>
      <c r="AS362" s="4">
        <f>Tabelle1!AS161-'7. Iteration'!AS161</f>
        <v>-4.9370385154934714E-2</v>
      </c>
      <c r="AT362" s="4">
        <f>Tabelle1!AT161-'7. Iteration'!AT161</f>
        <v>-3.5394629208007462E-2</v>
      </c>
      <c r="AU362" s="4">
        <f>Tabelle1!AU161-'7. Iteration'!AU161</f>
        <v>-6.7437733631046017E-3</v>
      </c>
    </row>
    <row r="363" spans="6:47">
      <c r="F363" s="7">
        <f>'6. Iteration'!F363-'7. Iteration'!G363/'7. Iteration'!AX162</f>
        <v>-1.723085858177734</v>
      </c>
      <c r="G363">
        <f t="shared" si="40"/>
        <v>-1.1775599131209858E-3</v>
      </c>
      <c r="H363" s="4">
        <f>Tabelle1!H162-'7. Iteration'!H162</f>
        <v>0.18993012676734333</v>
      </c>
      <c r="I363" s="4">
        <f>Tabelle1!I162-'7. Iteration'!I162</f>
        <v>0.26932471238129996</v>
      </c>
      <c r="J363" s="4">
        <f>Tabelle1!J162-'7. Iteration'!J162</f>
        <v>0.43755434160484297</v>
      </c>
      <c r="K363" s="4">
        <f>Tabelle1!K162-'7. Iteration'!K162</f>
        <v>0.53147495518210053</v>
      </c>
      <c r="L363" s="4">
        <f>Tabelle1!L162-'7. Iteration'!L162</f>
        <v>-0.42236822344560954</v>
      </c>
      <c r="M363" s="4">
        <f>Tabelle1!M162-'7. Iteration'!M162</f>
        <v>-0.38096968643035062</v>
      </c>
      <c r="N363" s="4">
        <f>Tabelle1!N162-'7. Iteration'!N162</f>
        <v>-0.30260005976538307</v>
      </c>
      <c r="O363" s="4">
        <f>Tabelle1!O162-'7. Iteration'!O162</f>
        <v>-0.29499080558303037</v>
      </c>
      <c r="P363" s="4">
        <f>Tabelle1!P162-'7. Iteration'!P162</f>
        <v>0.72668093559275726</v>
      </c>
      <c r="Q363" s="4">
        <f>Tabelle1!Q162-'7. Iteration'!Q162</f>
        <v>0.74673436963398565</v>
      </c>
      <c r="R363" s="4">
        <f>Tabelle1!R162-'7. Iteration'!R162</f>
        <v>-0.24691663448509488</v>
      </c>
      <c r="S363" s="4">
        <f>Tabelle1!S162-'7. Iteration'!S162</f>
        <v>-0.22880924588728066</v>
      </c>
      <c r="T363" s="4">
        <f>Tabelle1!T162-'7. Iteration'!T162</f>
        <v>-0.22880924588728074</v>
      </c>
      <c r="U363" s="4">
        <f>Tabelle1!U162-'7. Iteration'!U162</f>
        <v>-0.22307173201758429</v>
      </c>
      <c r="V363" s="4">
        <f>Tabelle1!V162-'7. Iteration'!V162</f>
        <v>-0.18666780940176089</v>
      </c>
      <c r="W363" s="4">
        <f>Tabelle1!W162-'7. Iteration'!W162</f>
        <v>-0.16850200829076195</v>
      </c>
      <c r="X363" s="4">
        <f>Tabelle1!X162-'7. Iteration'!X162</f>
        <v>-0.16850200829076192</v>
      </c>
      <c r="Y363" s="4">
        <f>Tabelle1!Y162-'7. Iteration'!Y162</f>
        <v>0.83994538588724799</v>
      </c>
      <c r="Z363" s="4">
        <f>Tabelle1!Z162-'7. Iteration'!Z162</f>
        <v>-0.13699021619190535</v>
      </c>
      <c r="AA363" s="4">
        <f>Tabelle1!AA162-'7. Iteration'!AA162</f>
        <v>-0.13699021619190532</v>
      </c>
      <c r="AB363" s="4">
        <f>Tabelle1!AB162-'7. Iteration'!AB162</f>
        <v>-0.13345230109671166</v>
      </c>
      <c r="AC363" s="4">
        <f>Tabelle1!AC162-'7. Iteration'!AC162</f>
        <v>-0.12331833761365543</v>
      </c>
      <c r="AD363" s="4">
        <f>Tabelle1!AD162-'7. Iteration'!AD162</f>
        <v>-0.12009340008323967</v>
      </c>
      <c r="AE363" s="4">
        <f>Tabelle1!AE162-'7. Iteration'!AE162</f>
        <v>-0.11694170744287023</v>
      </c>
      <c r="AF363" s="4">
        <f>Tabelle1!AF162-'7. Iteration'!AF162</f>
        <v>-0.11694170744287023</v>
      </c>
      <c r="AG363" s="4">
        <f>Tabelle1!AG162-'7. Iteration'!AG162</f>
        <v>0.88613861803230676</v>
      </c>
      <c r="AH363" s="4">
        <f>Tabelle1!AH162-'7. Iteration'!AH162</f>
        <v>-0.1138613819676932</v>
      </c>
      <c r="AI363" s="4">
        <f>Tabelle1!AI162-'7. Iteration'!AI162</f>
        <v>-0.1138613819676932</v>
      </c>
      <c r="AJ363" s="4">
        <f>Tabelle1!AJ162-'7. Iteration'!AJ162</f>
        <v>-0.10790760678281602</v>
      </c>
      <c r="AK363" s="4">
        <f>Tabelle1!AK162-'7. Iteration'!AK162</f>
        <v>-7.9553726542693007E-2</v>
      </c>
      <c r="AL363" s="4">
        <f>Tabelle1!AL162-'7. Iteration'!AL162</f>
        <v>-7.7304275899176766E-2</v>
      </c>
      <c r="AM363" s="4">
        <f>Tabelle1!AM162-'7. Iteration'!AM162</f>
        <v>-6.6771120456100688E-2</v>
      </c>
      <c r="AN363" s="4">
        <f>Tabelle1!AN162-'7. Iteration'!AN162</f>
        <v>-5.7330705464170607E-2</v>
      </c>
      <c r="AO363" s="4">
        <f>Tabelle1!AO162-'7. Iteration'!AO162</f>
        <v>-5.5563028520417411E-2</v>
      </c>
      <c r="AP363" s="4">
        <f>Tabelle1!AP162-'7. Iteration'!AP162</f>
        <v>-5.0484939865609722E-2</v>
      </c>
      <c r="AQ363" s="4">
        <f>Tabelle1!AQ162-'7. Iteration'!AQ162</f>
        <v>-4.7278842438513387E-2</v>
      </c>
      <c r="AR363" s="4">
        <f>Tabelle1!AR162-'7. Iteration'!AR162</f>
        <v>-4.5727251864201852E-2</v>
      </c>
      <c r="AS363" s="4">
        <f>Tabelle1!AS162-'7. Iteration'!AS162</f>
        <v>-4.1269554939186166E-2</v>
      </c>
      <c r="AT363" s="4">
        <f>Tabelle1!AT162-'7. Iteration'!AT162</f>
        <v>-2.9515779723787484E-2</v>
      </c>
      <c r="AU363" s="4">
        <f>Tabelle1!AU162-'7. Iteration'!AU162</f>
        <v>-5.5960630148889348E-3</v>
      </c>
    </row>
    <row r="364" spans="6:47">
      <c r="F364" s="7">
        <f>'6. Iteration'!F364-'7. Iteration'!G364/'7. Iteration'!AX163</f>
        <v>-1.723085858177734</v>
      </c>
      <c r="G364">
        <f t="shared" si="40"/>
        <v>-1.1775599131208748E-3</v>
      </c>
      <c r="H364" s="4">
        <f>Tabelle1!H163-'7. Iteration'!H163</f>
        <v>0.18993012676734333</v>
      </c>
      <c r="I364" s="4">
        <f>Tabelle1!I163-'7. Iteration'!I163</f>
        <v>0.26932471238129996</v>
      </c>
      <c r="J364" s="4">
        <f>Tabelle1!J163-'7. Iteration'!J163</f>
        <v>0.43755434160484297</v>
      </c>
      <c r="K364" s="4">
        <f>Tabelle1!K163-'7. Iteration'!K163</f>
        <v>0.53147495518210053</v>
      </c>
      <c r="L364" s="4">
        <f>Tabelle1!L163-'7. Iteration'!L163</f>
        <v>-0.42236822344560954</v>
      </c>
      <c r="M364" s="4">
        <f>Tabelle1!M163-'7. Iteration'!M163</f>
        <v>-0.38096968643035062</v>
      </c>
      <c r="N364" s="4">
        <f>Tabelle1!N163-'7. Iteration'!N163</f>
        <v>0.69739994023461693</v>
      </c>
      <c r="O364" s="4">
        <f>Tabelle1!O163-'7. Iteration'!O163</f>
        <v>-0.29499080558303037</v>
      </c>
      <c r="P364" s="4">
        <f>Tabelle1!P163-'7. Iteration'!P163</f>
        <v>-0.2733190644072428</v>
      </c>
      <c r="Q364" s="4">
        <f>Tabelle1!Q163-'7. Iteration'!Q163</f>
        <v>0.74673436963398565</v>
      </c>
      <c r="R364" s="4">
        <f>Tabelle1!R163-'7. Iteration'!R163</f>
        <v>-0.24691663448509488</v>
      </c>
      <c r="S364" s="4">
        <f>Tabelle1!S163-'7. Iteration'!S163</f>
        <v>-0.22880924588728066</v>
      </c>
      <c r="T364" s="4">
        <f>Tabelle1!T163-'7. Iteration'!T163</f>
        <v>-0.22880924588728074</v>
      </c>
      <c r="U364" s="4">
        <f>Tabelle1!U163-'7. Iteration'!U163</f>
        <v>-0.22307173201758429</v>
      </c>
      <c r="V364" s="4">
        <f>Tabelle1!V163-'7. Iteration'!V163</f>
        <v>0.81333219059823914</v>
      </c>
      <c r="W364" s="4">
        <f>Tabelle1!W163-'7. Iteration'!W163</f>
        <v>-0.16850200829076195</v>
      </c>
      <c r="X364" s="4">
        <f>Tabelle1!X163-'7. Iteration'!X163</f>
        <v>-0.16850200829076192</v>
      </c>
      <c r="Y364" s="4">
        <f>Tabelle1!Y163-'7. Iteration'!Y163</f>
        <v>-0.16005461411275199</v>
      </c>
      <c r="Z364" s="4">
        <f>Tabelle1!Z163-'7. Iteration'!Z163</f>
        <v>-0.13699021619190535</v>
      </c>
      <c r="AA364" s="4">
        <f>Tabelle1!AA163-'7. Iteration'!AA163</f>
        <v>-0.13699021619190532</v>
      </c>
      <c r="AB364" s="4">
        <f>Tabelle1!AB163-'7. Iteration'!AB163</f>
        <v>-0.13345230109671166</v>
      </c>
      <c r="AC364" s="4">
        <f>Tabelle1!AC163-'7. Iteration'!AC163</f>
        <v>-0.12331833761365543</v>
      </c>
      <c r="AD364" s="4">
        <f>Tabelle1!AD163-'7. Iteration'!AD163</f>
        <v>-0.12009340008323967</v>
      </c>
      <c r="AE364" s="4">
        <f>Tabelle1!AE163-'7. Iteration'!AE163</f>
        <v>-0.11694170744287023</v>
      </c>
      <c r="AF364" s="4">
        <f>Tabelle1!AF163-'7. Iteration'!AF163</f>
        <v>-0.11694170744287023</v>
      </c>
      <c r="AG364" s="4">
        <f>Tabelle1!AG163-'7. Iteration'!AG163</f>
        <v>-0.1138613819676932</v>
      </c>
      <c r="AH364" s="4">
        <f>Tabelle1!AH163-'7. Iteration'!AH163</f>
        <v>-0.1138613819676932</v>
      </c>
      <c r="AI364" s="4">
        <f>Tabelle1!AI163-'7. Iteration'!AI163</f>
        <v>-0.1138613819676932</v>
      </c>
      <c r="AJ364" s="4">
        <f>Tabelle1!AJ163-'7. Iteration'!AJ163</f>
        <v>-0.10790760678281602</v>
      </c>
      <c r="AK364" s="4">
        <f>Tabelle1!AK163-'7. Iteration'!AK163</f>
        <v>0.92044627345730701</v>
      </c>
      <c r="AL364" s="4">
        <f>Tabelle1!AL163-'7. Iteration'!AL163</f>
        <v>-7.7304275899176766E-2</v>
      </c>
      <c r="AM364" s="4">
        <f>Tabelle1!AM163-'7. Iteration'!AM163</f>
        <v>-6.6771120456100688E-2</v>
      </c>
      <c r="AN364" s="4">
        <f>Tabelle1!AN163-'7. Iteration'!AN163</f>
        <v>-5.7330705464170607E-2</v>
      </c>
      <c r="AO364" s="4">
        <f>Tabelle1!AO163-'7. Iteration'!AO163</f>
        <v>-5.5563028520417411E-2</v>
      </c>
      <c r="AP364" s="4">
        <f>Tabelle1!AP163-'7. Iteration'!AP163</f>
        <v>-5.0484939865609722E-2</v>
      </c>
      <c r="AQ364" s="4">
        <f>Tabelle1!AQ163-'7. Iteration'!AQ163</f>
        <v>-4.7278842438513387E-2</v>
      </c>
      <c r="AR364" s="4">
        <f>Tabelle1!AR163-'7. Iteration'!AR163</f>
        <v>-4.5727251864201852E-2</v>
      </c>
      <c r="AS364" s="4">
        <f>Tabelle1!AS163-'7. Iteration'!AS163</f>
        <v>-4.1269554939186166E-2</v>
      </c>
      <c r="AT364" s="4">
        <f>Tabelle1!AT163-'7. Iteration'!AT163</f>
        <v>-2.9515779723787484E-2</v>
      </c>
      <c r="AU364" s="4">
        <f>Tabelle1!AU163-'7. Iteration'!AU163</f>
        <v>-5.5960630148889348E-3</v>
      </c>
    </row>
    <row r="365" spans="6:47">
      <c r="F365" s="7">
        <f>'6. Iteration'!F365-'7. Iteration'!G365/'7. Iteration'!AX164</f>
        <v>-1.9285956707683096</v>
      </c>
      <c r="G365">
        <f t="shared" si="40"/>
        <v>-1.232138862797918E-3</v>
      </c>
      <c r="H365" s="4">
        <f>Tabelle1!H164-'7. Iteration'!H164</f>
        <v>0.2235685969747162</v>
      </c>
      <c r="I365" s="4">
        <f>Tabelle1!I164-'7. Iteration'!I164</f>
        <v>-0.6883844265304081</v>
      </c>
      <c r="J365" s="4">
        <f>Tabelle1!J164-'7. Iteration'!J164</f>
        <v>-0.51140286425446724</v>
      </c>
      <c r="K365" s="4">
        <f>Tabelle1!K164-'7. Iteration'!K164</f>
        <v>-0.41786577844973605</v>
      </c>
      <c r="L365" s="4">
        <f>Tabelle1!L164-'7. Iteration'!L164</f>
        <v>-0.37319524999097853</v>
      </c>
      <c r="M365" s="4">
        <f>Tabelle1!M164-'7. Iteration'!M164</f>
        <v>-0.33383096286802705</v>
      </c>
      <c r="N365" s="4">
        <f>Tabelle1!N164-'7. Iteration'!N164</f>
        <v>-0.26106871249406377</v>
      </c>
      <c r="O365" s="4">
        <f>Tabelle1!O164-'7. Iteration'!O164</f>
        <v>-0.25412326568992305</v>
      </c>
      <c r="P365" s="4">
        <f>Tabelle1!P164-'7. Iteration'!P164</f>
        <v>-0.23445543485955567</v>
      </c>
      <c r="Q365" s="4">
        <f>Tabelle1!Q164-'7. Iteration'!Q164</f>
        <v>0.78359572235087549</v>
      </c>
      <c r="R365" s="4">
        <f>Tabelle1!R164-'7. Iteration'!R164</f>
        <v>0.78928141594372336</v>
      </c>
      <c r="S365" s="4">
        <f>Tabelle1!S164-'7. Iteration'!S164</f>
        <v>-0.19457986805554733</v>
      </c>
      <c r="T365" s="4">
        <f>Tabelle1!T164-'7. Iteration'!T164</f>
        <v>-0.19457986805554739</v>
      </c>
      <c r="U365" s="4">
        <f>Tabelle1!U164-'7. Iteration'!U164</f>
        <v>0.81051022424499375</v>
      </c>
      <c r="V365" s="4">
        <f>Tabelle1!V164-'7. Iteration'!V164</f>
        <v>-0.1574555458679599</v>
      </c>
      <c r="W365" s="4">
        <f>Tabelle1!W164-'7. Iteration'!W164</f>
        <v>0.85836249208710202</v>
      </c>
      <c r="X365" s="4">
        <f>Tabelle1!X164-'7. Iteration'!X164</f>
        <v>0.85836249208710202</v>
      </c>
      <c r="Y365" s="4">
        <f>Tabelle1!Y164-'7. Iteration'!Y164</f>
        <v>-0.13431933571967575</v>
      </c>
      <c r="Z365" s="4">
        <f>Tabelle1!Z164-'7. Iteration'!Z164</f>
        <v>-0.11445811924141545</v>
      </c>
      <c r="AA365" s="4">
        <f>Tabelle1!AA164-'7. Iteration'!AA164</f>
        <v>-0.11445811924141545</v>
      </c>
      <c r="AB365" s="4">
        <f>Tabelle1!AB164-'7. Iteration'!AB164</f>
        <v>0.88857301455647764</v>
      </c>
      <c r="AC365" s="4">
        <f>Tabelle1!AC164-'7. Iteration'!AC164</f>
        <v>-0.10276720530026587</v>
      </c>
      <c r="AD365" s="4">
        <f>Tabelle1!AD164-'7. Iteration'!AD164</f>
        <v>-0.10001839195772584</v>
      </c>
      <c r="AE365" s="4">
        <f>Tabelle1!AE164-'7. Iteration'!AE164</f>
        <v>-9.7335262120190322E-2</v>
      </c>
      <c r="AF365" s="4">
        <f>Tabelle1!AF164-'7. Iteration'!AF164</f>
        <v>-9.7335262120190322E-2</v>
      </c>
      <c r="AG365" s="4">
        <f>Tabelle1!AG164-'7. Iteration'!AG164</f>
        <v>-9.4715990330195302E-2</v>
      </c>
      <c r="AH365" s="4">
        <f>Tabelle1!AH164-'7. Iteration'!AH164</f>
        <v>-9.4715990330195302E-2</v>
      </c>
      <c r="AI365" s="4">
        <f>Tabelle1!AI164-'7. Iteration'!AI164</f>
        <v>-9.4715990330195302E-2</v>
      </c>
      <c r="AJ365" s="4">
        <f>Tabelle1!AJ164-'7. Iteration'!AJ164</f>
        <v>-8.9662026746811244E-2</v>
      </c>
      <c r="AK365" s="4">
        <f>Tabelle1!AK164-'7. Iteration'!AK164</f>
        <v>-6.5749024324116667E-2</v>
      </c>
      <c r="AL365" s="4">
        <f>Tabelle1!AL164-'7. Iteration'!AL164</f>
        <v>-6.3862830867073256E-2</v>
      </c>
      <c r="AM365" s="4">
        <f>Tabelle1!AM164-'7. Iteration'!AM164</f>
        <v>-5.5051876755169954E-2</v>
      </c>
      <c r="AN365" s="4">
        <f>Tabelle1!AN164-'7. Iteration'!AN164</f>
        <v>-4.718460859250654E-2</v>
      </c>
      <c r="AO365" s="4">
        <f>Tabelle1!AO164-'7. Iteration'!AO164</f>
        <v>-4.5714595272425065E-2</v>
      </c>
      <c r="AP365" s="4">
        <f>Tabelle1!AP164-'7. Iteration'!AP164</f>
        <v>-4.1497039351122131E-2</v>
      </c>
      <c r="AQ365" s="4">
        <f>Tabelle1!AQ164-'7. Iteration'!AQ164</f>
        <v>-3.8838380612954769E-2</v>
      </c>
      <c r="AR365" s="4">
        <f>Tabelle1!AR164-'7. Iteration'!AR164</f>
        <v>-3.7552869688601012E-2</v>
      </c>
      <c r="AS365" s="4">
        <f>Tabelle1!AS164-'7. Iteration'!AS164</f>
        <v>-3.3863769788998598E-2</v>
      </c>
      <c r="AT365" s="4">
        <f>Tabelle1!AT164-'7. Iteration'!AT164</f>
        <v>-2.416603393131192E-2</v>
      </c>
      <c r="AU365" s="4">
        <f>Tabelle1!AU164-'7. Iteration'!AU164</f>
        <v>-4.5613973690190055E-3</v>
      </c>
    </row>
    <row r="366" spans="6:47">
      <c r="F366" s="7">
        <f>'6. Iteration'!F366-'7. Iteration'!G366/'7. Iteration'!AX165</f>
        <v>-2.1574283862442249</v>
      </c>
      <c r="G366">
        <f t="shared" si="40"/>
        <v>-1.2629694891312707E-3</v>
      </c>
      <c r="H366" s="4">
        <f>Tabelle1!H165-'7. Iteration'!H165</f>
        <v>-0.73423133795255002</v>
      </c>
      <c r="I366" s="4">
        <f>Tabelle1!I165-'7. Iteration'!I165</f>
        <v>0.3626721241324703</v>
      </c>
      <c r="J366" s="4">
        <f>Tabelle1!J165-'7. Iteration'!J165</f>
        <v>-0.45433442868014712</v>
      </c>
      <c r="K366" s="4">
        <f>Tabelle1!K165-'7. Iteration'!K165</f>
        <v>-0.36347044582793936</v>
      </c>
      <c r="L366" s="4">
        <f>Tabelle1!L165-'7. Iteration'!L165</f>
        <v>-0.32140435269285711</v>
      </c>
      <c r="M366" s="4">
        <f>Tabelle1!M165-'7. Iteration'!M165</f>
        <v>0.71498113295193644</v>
      </c>
      <c r="N366" s="4">
        <f>Tabelle1!N165-'7. Iteration'!N165</f>
        <v>-0.21939193618237324</v>
      </c>
      <c r="O366" s="4">
        <f>Tabelle1!O165-'7. Iteration'!O165</f>
        <v>-0.21323529517142786</v>
      </c>
      <c r="P366" s="4">
        <f>Tabelle1!P165-'7. Iteration'!P165</f>
        <v>0.8040991625574414</v>
      </c>
      <c r="Q366" s="4">
        <f>Tabelle1!Q165-'7. Iteration'!Q165</f>
        <v>-0.18011965816177131</v>
      </c>
      <c r="R366" s="4">
        <f>Tabelle1!R165-'7. Iteration'!R165</f>
        <v>-0.17517417076491379</v>
      </c>
      <c r="S366" s="4">
        <f>Tabelle1!S165-'7. Iteration'!S165</f>
        <v>-0.1612017634285498</v>
      </c>
      <c r="T366" s="4">
        <f>Tabelle1!T165-'7. Iteration'!T165</f>
        <v>-0.16120176342854989</v>
      </c>
      <c r="U366" s="4">
        <f>Tabelle1!U165-'7. Iteration'!U165</f>
        <v>0.84318517974021712</v>
      </c>
      <c r="V366" s="4">
        <f>Tabelle1!V165-'7. Iteration'!V165</f>
        <v>-0.12942240854228312</v>
      </c>
      <c r="W366" s="4">
        <f>Tabelle1!W165-'7. Iteration'!W165</f>
        <v>-0.11603274779559039</v>
      </c>
      <c r="X366" s="4">
        <f>Tabelle1!X165-'7. Iteration'!X165</f>
        <v>-0.11603274779559039</v>
      </c>
      <c r="Y366" s="4">
        <f>Tabelle1!Y165-'7. Iteration'!Y165</f>
        <v>-0.10986819572259711</v>
      </c>
      <c r="Z366" s="4">
        <f>Tabelle1!Z165-'7. Iteration'!Z165</f>
        <v>-9.3233078499187411E-2</v>
      </c>
      <c r="AA366" s="4">
        <f>Tabelle1!AA165-'7. Iteration'!AA165</f>
        <v>-9.3233078499187411E-2</v>
      </c>
      <c r="AB366" s="4">
        <f>Tabelle1!AB165-'7. Iteration'!AB165</f>
        <v>-9.0706460930197769E-2</v>
      </c>
      <c r="AC366" s="4">
        <f>Tabelle1!AC165-'7. Iteration'!AC165</f>
        <v>0.91649431578187301</v>
      </c>
      <c r="AD366" s="4">
        <f>Tabelle1!AD165-'7. Iteration'!AD165</f>
        <v>-8.1225436280098443E-2</v>
      </c>
      <c r="AE366" s="4">
        <f>Tabelle1!AE165-'7. Iteration'!AE165</f>
        <v>-7.9002198110456293E-2</v>
      </c>
      <c r="AF366" s="4">
        <f>Tabelle1!AF165-'7. Iteration'!AF165</f>
        <v>0.92099780188954372</v>
      </c>
      <c r="AG366" s="4">
        <f>Tabelle1!AG165-'7. Iteration'!AG165</f>
        <v>-7.6834272572486914E-2</v>
      </c>
      <c r="AH366" s="4">
        <f>Tabelle1!AH165-'7. Iteration'!AH165</f>
        <v>-7.6834272572486914E-2</v>
      </c>
      <c r="AI366" s="4">
        <f>Tabelle1!AI165-'7. Iteration'!AI165</f>
        <v>-7.6834272572486914E-2</v>
      </c>
      <c r="AJ366" s="4">
        <f>Tabelle1!AJ165-'7. Iteration'!AJ165</f>
        <v>-7.2657881932662288E-2</v>
      </c>
      <c r="AK366" s="4">
        <f>Tabelle1!AK165-'7. Iteration'!AK165</f>
        <v>-5.3015802563902412E-2</v>
      </c>
      <c r="AL366" s="4">
        <f>Tabelle1!AL165-'7. Iteration'!AL165</f>
        <v>-5.1474770555117393E-2</v>
      </c>
      <c r="AM366" s="4">
        <f>Tabelle1!AM165-'7. Iteration'!AM165</f>
        <v>-4.4292092417606906E-2</v>
      </c>
      <c r="AN366" s="4">
        <f>Tabelle1!AN165-'7. Iteration'!AN165</f>
        <v>-3.7900793722804048E-2</v>
      </c>
      <c r="AO366" s="4">
        <f>Tabelle1!AO165-'7. Iteration'!AO165</f>
        <v>-3.6708869905453669E-2</v>
      </c>
      <c r="AP366" s="4">
        <f>Tabelle1!AP165-'7. Iteration'!AP165</f>
        <v>-3.3293181002976277E-2</v>
      </c>
      <c r="AQ366" s="4">
        <f>Tabelle1!AQ165-'7. Iteration'!AQ165</f>
        <v>-3.1143054506066265E-2</v>
      </c>
      <c r="AR366" s="4">
        <f>Tabelle1!AR165-'7. Iteration'!AR165</f>
        <v>-3.010427343329573E-2</v>
      </c>
      <c r="AS366" s="4">
        <f>Tabelle1!AS165-'7. Iteration'!AS165</f>
        <v>-2.7126281351667399E-2</v>
      </c>
      <c r="AT366" s="4">
        <f>Tabelle1!AT165-'7. Iteration'!AT165</f>
        <v>-1.9319411160373265E-2</v>
      </c>
      <c r="AU366" s="4">
        <f>Tabelle1!AU165-'7. Iteration'!AU165</f>
        <v>-3.6319518069591861E-3</v>
      </c>
    </row>
    <row r="367" spans="6:47">
      <c r="F367" s="7">
        <f>'6. Iteration'!F367-'7. Iteration'!G367/'7. Iteration'!AX166</f>
        <v>-2.4179612478174142</v>
      </c>
      <c r="G367">
        <f t="shared" si="40"/>
        <v>-1.2629820130773679E-3</v>
      </c>
      <c r="H367" s="4">
        <f>Tabelle1!H166-'7. Iteration'!H166</f>
        <v>0.31957792157141141</v>
      </c>
      <c r="I367" s="4">
        <f>Tabelle1!I166-'7. Iteration'!I166</f>
        <v>-0.57524886418475152</v>
      </c>
      <c r="J367" s="4">
        <f>Tabelle1!J166-'7. Iteration'!J166</f>
        <v>0.60913042309162946</v>
      </c>
      <c r="K367" s="4">
        <f>Tabelle1!K166-'7. Iteration'!K166</f>
        <v>-0.30558992245102806</v>
      </c>
      <c r="L367" s="4">
        <f>Tabelle1!L166-'7. Iteration'!L166</f>
        <v>-0.26740842530497694</v>
      </c>
      <c r="M367" s="4">
        <f>Tabelle1!M166-'7. Iteration'!M166</f>
        <v>-0.23501866254846834</v>
      </c>
      <c r="N367" s="4">
        <f>Tabelle1!N166-'7. Iteration'!N166</f>
        <v>-0.17803771134797008</v>
      </c>
      <c r="O367" s="4">
        <f>Tabelle1!O166-'7. Iteration'!O166</f>
        <v>-0.17278469362633703</v>
      </c>
      <c r="P367" s="4">
        <f>Tabelle1!P166-'7. Iteration'!P166</f>
        <v>-0.15807787458258085</v>
      </c>
      <c r="Q367" s="4">
        <f>Tabelle1!Q166-'7. Iteration'!Q166</f>
        <v>-0.14479493988743999</v>
      </c>
      <c r="R367" s="4">
        <f>Tabelle1!R166-'7. Iteration'!R166</f>
        <v>0.85934703729421291</v>
      </c>
      <c r="S367" s="4">
        <f>Tabelle1!S166-'7. Iteration'!S166</f>
        <v>0.87099658314066764</v>
      </c>
      <c r="T367" s="4">
        <f>Tabelle1!T166-'7. Iteration'!T166</f>
        <v>-0.12900341685933242</v>
      </c>
      <c r="U367" s="4">
        <f>Tabelle1!U166-'7. Iteration'!U166</f>
        <v>0.87463823923116668</v>
      </c>
      <c r="V367" s="4">
        <f>Tabelle1!V166-'7. Iteration'!V166</f>
        <v>-0.10279376199349133</v>
      </c>
      <c r="W367" s="4">
        <f>Tabelle1!W166-'7. Iteration'!W166</f>
        <v>-9.1868307509909611E-2</v>
      </c>
      <c r="X367" s="4">
        <f>Tabelle1!X166-'7. Iteration'!X166</f>
        <v>-9.1868307509909611E-2</v>
      </c>
      <c r="Y367" s="4">
        <f>Tabelle1!Y166-'7. Iteration'!Y166</f>
        <v>-8.6861406051692402E-2</v>
      </c>
      <c r="Z367" s="4">
        <f>Tabelle1!Z166-'7. Iteration'!Z166</f>
        <v>-7.3422409206855457E-2</v>
      </c>
      <c r="AA367" s="4">
        <f>Tabelle1!AA166-'7. Iteration'!AA166</f>
        <v>-7.3422409206855457E-2</v>
      </c>
      <c r="AB367" s="4">
        <f>Tabelle1!AB166-'7. Iteration'!AB166</f>
        <v>-7.1390392917063769E-2</v>
      </c>
      <c r="AC367" s="4">
        <f>Tabelle1!AC166-'7. Iteration'!AC166</f>
        <v>-6.5612384211580554E-2</v>
      </c>
      <c r="AD367" s="4">
        <f>Tabelle1!AD166-'7. Iteration'!AD166</f>
        <v>-6.3786733545687604E-2</v>
      </c>
      <c r="AE367" s="4">
        <f>Tabelle1!AE166-'7. Iteration'!AE166</f>
        <v>-6.2008599229576605E-2</v>
      </c>
      <c r="AF367" s="4">
        <f>Tabelle1!AF166-'7. Iteration'!AF166</f>
        <v>-6.2008599229576605E-2</v>
      </c>
      <c r="AG367" s="4">
        <f>Tabelle1!AG166-'7. Iteration'!AG166</f>
        <v>-6.0276481007566864E-2</v>
      </c>
      <c r="AH367" s="4">
        <f>Tabelle1!AH166-'7. Iteration'!AH166</f>
        <v>-6.0276481007566864E-2</v>
      </c>
      <c r="AI367" s="4">
        <f>Tabelle1!AI166-'7. Iteration'!AI166</f>
        <v>-6.0276481007566864E-2</v>
      </c>
      <c r="AJ367" s="4">
        <f>Tabelle1!AJ166-'7. Iteration'!AJ166</f>
        <v>-5.6944586465316929E-2</v>
      </c>
      <c r="AK367" s="4">
        <f>Tabelle1!AK166-'7. Iteration'!AK166</f>
        <v>-4.1360922747949468E-2</v>
      </c>
      <c r="AL367" s="4">
        <f>Tabelle1!AL166-'7. Iteration'!AL166</f>
        <v>-4.0144306543237522E-2</v>
      </c>
      <c r="AM367" s="4">
        <f>Tabelle1!AM166-'7. Iteration'!AM166</f>
        <v>-3.4485175986931772E-2</v>
      </c>
      <c r="AN367" s="4">
        <f>Tabelle1!AN166-'7. Iteration'!AN166</f>
        <v>-2.9465374513895148E-2</v>
      </c>
      <c r="AO367" s="4">
        <f>Tabelle1!AO166-'7. Iteration'!AO166</f>
        <v>-2.853086526508946E-2</v>
      </c>
      <c r="AP367" s="4">
        <f>Tabelle1!AP166-'7. Iteration'!AP166</f>
        <v>-2.5855699187352473E-2</v>
      </c>
      <c r="AQ367" s="4">
        <f>Tabelle1!AQ166-'7. Iteration'!AQ166</f>
        <v>-2.4173885878531035E-2</v>
      </c>
      <c r="AR367" s="4">
        <f>Tabelle1!AR166-'7. Iteration'!AR166</f>
        <v>-2.3361957201015759E-2</v>
      </c>
      <c r="AS367" s="4">
        <f>Tabelle1!AS166-'7. Iteration'!AS166</f>
        <v>-2.1036466239441498E-2</v>
      </c>
      <c r="AT367" s="4">
        <f>Tabelle1!AT166-'7. Iteration'!AT166</f>
        <v>-1.495528636596619E-2</v>
      </c>
      <c r="AU367" s="4">
        <f>Tabelle1!AU166-'7. Iteration'!AU166</f>
        <v>-2.801395519653509E-3</v>
      </c>
    </row>
    <row r="368" spans="6:47">
      <c r="F368" s="7">
        <f>'6. Iteration'!F368-'7. Iteration'!G368/'7. Iteration'!AX167</f>
        <v>-2.4179612478174142</v>
      </c>
      <c r="G368">
        <f t="shared" si="40"/>
        <v>-1.2629820130792414E-3</v>
      </c>
      <c r="H368" s="4">
        <f>Tabelle1!H167-'7. Iteration'!H167</f>
        <v>0.31957792157141141</v>
      </c>
      <c r="I368" s="4">
        <f>Tabelle1!I167-'7. Iteration'!I167</f>
        <v>-0.57524886418475163</v>
      </c>
      <c r="J368" s="4">
        <f>Tabelle1!J167-'7. Iteration'!J167</f>
        <v>-0.3908695769083706</v>
      </c>
      <c r="K368" s="4">
        <f>Tabelle1!K167-'7. Iteration'!K167</f>
        <v>-0.30558992245102817</v>
      </c>
      <c r="L368" s="4">
        <f>Tabelle1!L167-'7. Iteration'!L167</f>
        <v>-0.26740842530497699</v>
      </c>
      <c r="M368" s="4">
        <f>Tabelle1!M167-'7. Iteration'!M167</f>
        <v>-0.23501866254846843</v>
      </c>
      <c r="N368" s="4">
        <f>Tabelle1!N167-'7. Iteration'!N167</f>
        <v>-0.17803771134797011</v>
      </c>
      <c r="O368" s="4">
        <f>Tabelle1!O167-'7. Iteration'!O167</f>
        <v>-0.17278469362633711</v>
      </c>
      <c r="P368" s="4">
        <f>Tabelle1!P167-'7. Iteration'!P167</f>
        <v>-0.15807787458258088</v>
      </c>
      <c r="Q368" s="4">
        <f>Tabelle1!Q167-'7. Iteration'!Q167</f>
        <v>-0.14479493988744005</v>
      </c>
      <c r="R368" s="4">
        <f>Tabelle1!R167-'7. Iteration'!R167</f>
        <v>-0.14065296270578709</v>
      </c>
      <c r="S368" s="4">
        <f>Tabelle1!S167-'7. Iteration'!S167</f>
        <v>-0.12900341685933242</v>
      </c>
      <c r="T368" s="4">
        <f>Tabelle1!T167-'7. Iteration'!T167</f>
        <v>-0.1290034168593325</v>
      </c>
      <c r="U368" s="4">
        <f>Tabelle1!U167-'7. Iteration'!U167</f>
        <v>-0.12536176076883332</v>
      </c>
      <c r="V368" s="4">
        <f>Tabelle1!V167-'7. Iteration'!V167</f>
        <v>-0.10279376199349137</v>
      </c>
      <c r="W368" s="4">
        <f>Tabelle1!W167-'7. Iteration'!W167</f>
        <v>-9.1868307509909639E-2</v>
      </c>
      <c r="X368" s="4">
        <f>Tabelle1!X167-'7. Iteration'!X167</f>
        <v>0.9081316924900904</v>
      </c>
      <c r="Y368" s="4">
        <f>Tabelle1!Y167-'7. Iteration'!Y167</f>
        <v>0.91313859394830754</v>
      </c>
      <c r="Z368" s="4">
        <f>Tabelle1!Z167-'7. Iteration'!Z167</f>
        <v>-7.3422409206855485E-2</v>
      </c>
      <c r="AA368" s="4">
        <f>Tabelle1!AA167-'7. Iteration'!AA167</f>
        <v>-7.3422409206855485E-2</v>
      </c>
      <c r="AB368" s="4">
        <f>Tabelle1!AB167-'7. Iteration'!AB167</f>
        <v>-7.1390392917063783E-2</v>
      </c>
      <c r="AC368" s="4">
        <f>Tabelle1!AC167-'7. Iteration'!AC167</f>
        <v>-6.5612384211580596E-2</v>
      </c>
      <c r="AD368" s="4">
        <f>Tabelle1!AD167-'7. Iteration'!AD167</f>
        <v>-6.3786733545687632E-2</v>
      </c>
      <c r="AE368" s="4">
        <f>Tabelle1!AE167-'7. Iteration'!AE167</f>
        <v>-6.2008599229576619E-2</v>
      </c>
      <c r="AF368" s="4">
        <f>Tabelle1!AF167-'7. Iteration'!AF167</f>
        <v>-6.2008599229576619E-2</v>
      </c>
      <c r="AG368" s="4">
        <f>Tabelle1!AG167-'7. Iteration'!AG167</f>
        <v>-6.0276481007566884E-2</v>
      </c>
      <c r="AH368" s="4">
        <f>Tabelle1!AH167-'7. Iteration'!AH167</f>
        <v>0.93972351899243312</v>
      </c>
      <c r="AI368" s="4">
        <f>Tabelle1!AI167-'7. Iteration'!AI167</f>
        <v>-6.0276481007566884E-2</v>
      </c>
      <c r="AJ368" s="4">
        <f>Tabelle1!AJ167-'7. Iteration'!AJ167</f>
        <v>-5.6944586465316957E-2</v>
      </c>
      <c r="AK368" s="4">
        <f>Tabelle1!AK167-'7. Iteration'!AK167</f>
        <v>-4.1360922747949475E-2</v>
      </c>
      <c r="AL368" s="4">
        <f>Tabelle1!AL167-'7. Iteration'!AL167</f>
        <v>-4.0144306543237557E-2</v>
      </c>
      <c r="AM368" s="4">
        <f>Tabelle1!AM167-'7. Iteration'!AM167</f>
        <v>-3.4485175986931793E-2</v>
      </c>
      <c r="AN368" s="4">
        <f>Tabelle1!AN167-'7. Iteration'!AN167</f>
        <v>-2.9465374513895162E-2</v>
      </c>
      <c r="AO368" s="4">
        <f>Tabelle1!AO167-'7. Iteration'!AO167</f>
        <v>0.97146913473491048</v>
      </c>
      <c r="AP368" s="4">
        <f>Tabelle1!AP167-'7. Iteration'!AP167</f>
        <v>-2.5855699187352487E-2</v>
      </c>
      <c r="AQ368" s="4">
        <f>Tabelle1!AQ167-'7. Iteration'!AQ167</f>
        <v>-2.4173885878531035E-2</v>
      </c>
      <c r="AR368" s="4">
        <f>Tabelle1!AR167-'7. Iteration'!AR167</f>
        <v>-2.3361957201015769E-2</v>
      </c>
      <c r="AS368" s="4">
        <f>Tabelle1!AS167-'7. Iteration'!AS167</f>
        <v>-2.1036466239441505E-2</v>
      </c>
      <c r="AT368" s="4">
        <f>Tabelle1!AT167-'7. Iteration'!AT167</f>
        <v>-1.4955286365966203E-2</v>
      </c>
      <c r="AU368" s="4">
        <f>Tabelle1!AU167-'7. Iteration'!AU167</f>
        <v>-2.801395519653509E-3</v>
      </c>
    </row>
    <row r="369" spans="6:47">
      <c r="F369" s="7">
        <f>'6. Iteration'!F369-'7. Iteration'!G369/'7. Iteration'!AX168</f>
        <v>-2.4179612478174142</v>
      </c>
      <c r="G369">
        <f t="shared" si="40"/>
        <v>-1.2629820130773124E-3</v>
      </c>
      <c r="H369" s="4">
        <f>Tabelle1!H168-'7. Iteration'!H168</f>
        <v>0.31957792157141141</v>
      </c>
      <c r="I369" s="4">
        <f>Tabelle1!I168-'7. Iteration'!I168</f>
        <v>0.42475113581524848</v>
      </c>
      <c r="J369" s="4">
        <f>Tabelle1!J168-'7. Iteration'!J168</f>
        <v>-0.39086957690837049</v>
      </c>
      <c r="K369" s="4">
        <f>Tabelle1!K168-'7. Iteration'!K168</f>
        <v>-0.30558992245102806</v>
      </c>
      <c r="L369" s="4">
        <f>Tabelle1!L168-'7. Iteration'!L168</f>
        <v>-0.26740842530497694</v>
      </c>
      <c r="M369" s="4">
        <f>Tabelle1!M168-'7. Iteration'!M168</f>
        <v>0.76498133745153163</v>
      </c>
      <c r="N369" s="4">
        <f>Tabelle1!N168-'7. Iteration'!N168</f>
        <v>-0.17803771134797008</v>
      </c>
      <c r="O369" s="4">
        <f>Tabelle1!O168-'7. Iteration'!O168</f>
        <v>-0.17278469362633703</v>
      </c>
      <c r="P369" s="4">
        <f>Tabelle1!P168-'7. Iteration'!P168</f>
        <v>-0.15807787458258085</v>
      </c>
      <c r="Q369" s="4">
        <f>Tabelle1!Q168-'7. Iteration'!Q168</f>
        <v>-0.14479493988743999</v>
      </c>
      <c r="R369" s="4">
        <f>Tabelle1!R168-'7. Iteration'!R168</f>
        <v>-0.14065296270578703</v>
      </c>
      <c r="S369" s="4">
        <f>Tabelle1!S168-'7. Iteration'!S168</f>
        <v>-0.12900341685933242</v>
      </c>
      <c r="T369" s="4">
        <f>Tabelle1!T168-'7. Iteration'!T168</f>
        <v>-0.12900341685933242</v>
      </c>
      <c r="U369" s="4">
        <f>Tabelle1!U168-'7. Iteration'!U168</f>
        <v>-0.12536176076883326</v>
      </c>
      <c r="V369" s="4">
        <f>Tabelle1!V168-'7. Iteration'!V168</f>
        <v>-0.10279376199349133</v>
      </c>
      <c r="W369" s="4">
        <f>Tabelle1!W168-'7. Iteration'!W168</f>
        <v>-9.1868307509909611E-2</v>
      </c>
      <c r="X369" s="4">
        <f>Tabelle1!X168-'7. Iteration'!X168</f>
        <v>-9.1868307509909611E-2</v>
      </c>
      <c r="Y369" s="4">
        <f>Tabelle1!Y168-'7. Iteration'!Y168</f>
        <v>0.91313859394830765</v>
      </c>
      <c r="Z369" s="4">
        <f>Tabelle1!Z168-'7. Iteration'!Z168</f>
        <v>-7.3422409206855457E-2</v>
      </c>
      <c r="AA369" s="4">
        <f>Tabelle1!AA168-'7. Iteration'!AA168</f>
        <v>-7.3422409206855457E-2</v>
      </c>
      <c r="AB369" s="4">
        <f>Tabelle1!AB168-'7. Iteration'!AB168</f>
        <v>-7.1390392917063769E-2</v>
      </c>
      <c r="AC369" s="4">
        <f>Tabelle1!AC168-'7. Iteration'!AC168</f>
        <v>-6.5612384211580554E-2</v>
      </c>
      <c r="AD369" s="4">
        <f>Tabelle1!AD168-'7. Iteration'!AD168</f>
        <v>-6.3786733545687604E-2</v>
      </c>
      <c r="AE369" s="4">
        <f>Tabelle1!AE168-'7. Iteration'!AE168</f>
        <v>-6.2008599229576605E-2</v>
      </c>
      <c r="AF369" s="4">
        <f>Tabelle1!AF168-'7. Iteration'!AF168</f>
        <v>-6.2008599229576605E-2</v>
      </c>
      <c r="AG369" s="4">
        <f>Tabelle1!AG168-'7. Iteration'!AG168</f>
        <v>-6.0276481007566864E-2</v>
      </c>
      <c r="AH369" s="4">
        <f>Tabelle1!AH168-'7. Iteration'!AH168</f>
        <v>-6.0276481007566864E-2</v>
      </c>
      <c r="AI369" s="4">
        <f>Tabelle1!AI168-'7. Iteration'!AI168</f>
        <v>-6.0276481007566864E-2</v>
      </c>
      <c r="AJ369" s="4">
        <f>Tabelle1!AJ168-'7. Iteration'!AJ168</f>
        <v>-5.6944586465316929E-2</v>
      </c>
      <c r="AK369" s="4">
        <f>Tabelle1!AK168-'7. Iteration'!AK168</f>
        <v>-4.1360922747949468E-2</v>
      </c>
      <c r="AL369" s="4">
        <f>Tabelle1!AL168-'7. Iteration'!AL168</f>
        <v>-4.0144306543237522E-2</v>
      </c>
      <c r="AM369" s="4">
        <f>Tabelle1!AM168-'7. Iteration'!AM168</f>
        <v>-3.4485175986931772E-2</v>
      </c>
      <c r="AN369" s="4">
        <f>Tabelle1!AN168-'7. Iteration'!AN168</f>
        <v>-2.9465374513895148E-2</v>
      </c>
      <c r="AO369" s="4">
        <f>Tabelle1!AO168-'7. Iteration'!AO168</f>
        <v>-2.853086526508946E-2</v>
      </c>
      <c r="AP369" s="4">
        <f>Tabelle1!AP168-'7. Iteration'!AP168</f>
        <v>-2.5855699187352473E-2</v>
      </c>
      <c r="AQ369" s="4">
        <f>Tabelle1!AQ168-'7. Iteration'!AQ168</f>
        <v>0.97582611412146891</v>
      </c>
      <c r="AR369" s="4">
        <f>Tabelle1!AR168-'7. Iteration'!AR168</f>
        <v>-2.3361957201015759E-2</v>
      </c>
      <c r="AS369" s="4">
        <f>Tabelle1!AS168-'7. Iteration'!AS168</f>
        <v>-2.1036466239441498E-2</v>
      </c>
      <c r="AT369" s="4">
        <f>Tabelle1!AT168-'7. Iteration'!AT168</f>
        <v>-1.495528636596619E-2</v>
      </c>
      <c r="AU369" s="4">
        <f>Tabelle1!AU168-'7. Iteration'!AU168</f>
        <v>-2.801395519653509E-3</v>
      </c>
    </row>
    <row r="370" spans="6:47">
      <c r="F370" s="7">
        <f>'6. Iteration'!F370-'7. Iteration'!G370/'7. Iteration'!AX169</f>
        <v>-4.3967620307663138</v>
      </c>
      <c r="G370">
        <f t="shared" si="40"/>
        <v>-5.8504465952738502E-4</v>
      </c>
      <c r="H370" s="4">
        <f>Tabelle1!H169-'7. Iteration'!H169</f>
        <v>-0.22744493761998683</v>
      </c>
      <c r="I370" s="4">
        <f>Tabelle1!I169-'7. Iteration'!I169</f>
        <v>-0.15773105622082476</v>
      </c>
      <c r="J370" s="4">
        <f>Tabelle1!J169-'7. Iteration'!J169</f>
        <v>-8.1497988953378869E-2</v>
      </c>
      <c r="K370" s="4">
        <f>Tabelle1!K169-'7. Iteration'!K169</f>
        <v>-5.7360614825326499E-2</v>
      </c>
      <c r="L370" s="4">
        <f>Tabelle1!L169-'7. Iteration'!L169</f>
        <v>-4.8047800482706647E-2</v>
      </c>
      <c r="M370" s="4">
        <f>Tabelle1!M169-'7. Iteration'!M169</f>
        <v>-4.0750081721762359E-2</v>
      </c>
      <c r="N370" s="4">
        <f>Tabelle1!N169-'7. Iteration'!N169</f>
        <v>-2.9079633209534956E-2</v>
      </c>
      <c r="O370" s="4">
        <f>Tabelle1!O169-'7. Iteration'!O169</f>
        <v>-2.8071538058391448E-2</v>
      </c>
      <c r="P370" s="4">
        <f>Tabelle1!P169-'7. Iteration'!P169</f>
        <v>-2.5305384189260195E-2</v>
      </c>
      <c r="Q370" s="4">
        <f>Tabelle1!Q169-'7. Iteration'!Q169</f>
        <v>-2.2875892874141251E-2</v>
      </c>
      <c r="R370" s="4">
        <f>Tabelle1!R169-'7. Iteration'!R169</f>
        <v>0.97786874367993648</v>
      </c>
      <c r="S370" s="4">
        <f>Tabelle1!S169-'7. Iteration'!S169</f>
        <v>-2.0068987719862784E-2</v>
      </c>
      <c r="T370" s="4">
        <f>Tabelle1!T169-'7. Iteration'!T169</f>
        <v>-2.0068987719862784E-2</v>
      </c>
      <c r="U370" s="4">
        <f>Tabelle1!U169-'7. Iteration'!U169</f>
        <v>-1.9433844564918226E-2</v>
      </c>
      <c r="V370" s="4">
        <f>Tabelle1!V169-'7. Iteration'!V169</f>
        <v>-1.5595286707135333E-2</v>
      </c>
      <c r="W370" s="4">
        <f>Tabelle1!W169-'7. Iteration'!W169</f>
        <v>-1.3795237496510038E-2</v>
      </c>
      <c r="X370" s="4">
        <f>Tabelle1!X169-'7. Iteration'!X169</f>
        <v>-1.3795237496510038E-2</v>
      </c>
      <c r="Y370" s="4">
        <f>Tabelle1!Y169-'7. Iteration'!Y169</f>
        <v>-1.2982555497904868E-2</v>
      </c>
      <c r="Z370" s="4">
        <f>Tabelle1!Z169-'7. Iteration'!Z169</f>
        <v>-1.0838254714852816E-2</v>
      </c>
      <c r="AA370" s="4">
        <f>Tabelle1!AA169-'7. Iteration'!AA169</f>
        <v>-1.0838254714852816E-2</v>
      </c>
      <c r="AB370" s="4">
        <f>Tabelle1!AB169-'7. Iteration'!AB169</f>
        <v>-1.0518635887097316E-2</v>
      </c>
      <c r="AC370" s="4">
        <f>Tabelle1!AC169-'7. Iteration'!AC169</f>
        <v>-9.616287477532898E-3</v>
      </c>
      <c r="AD370" s="4">
        <f>Tabelle1!AD169-'7. Iteration'!AD169</f>
        <v>-9.333153404296286E-3</v>
      </c>
      <c r="AE370" s="4">
        <f>Tabelle1!AE169-'7. Iteration'!AE169</f>
        <v>-9.0582932061912969E-3</v>
      </c>
      <c r="AF370" s="4">
        <f>Tabelle1!AF169-'7. Iteration'!AF169</f>
        <v>-9.0582932061912969E-3</v>
      </c>
      <c r="AG370" s="4">
        <f>Tabelle1!AG169-'7. Iteration'!AG169</f>
        <v>-8.7914003502899962E-3</v>
      </c>
      <c r="AH370" s="4">
        <f>Tabelle1!AH169-'7. Iteration'!AH169</f>
        <v>-8.7914003502899962E-3</v>
      </c>
      <c r="AI370" s="4">
        <f>Tabelle1!AI169-'7. Iteration'!AI169</f>
        <v>-8.7914003502899962E-3</v>
      </c>
      <c r="AJ370" s="4">
        <f>Tabelle1!AJ169-'7. Iteration'!AJ169</f>
        <v>-8.2803624435571471E-3</v>
      </c>
      <c r="AK370" s="4">
        <f>Tabelle1!AK169-'7. Iteration'!AK169</f>
        <v>-5.9305778169414479E-3</v>
      </c>
      <c r="AL370" s="4">
        <f>Tabelle1!AL169-'7. Iteration'!AL169</f>
        <v>-5.74988117044835E-3</v>
      </c>
      <c r="AM370" s="4">
        <f>Tabelle1!AM169-'7. Iteration'!AM169</f>
        <v>-4.9144973197296649E-3</v>
      </c>
      <c r="AN370" s="4">
        <f>Tabelle1!AN169-'7. Iteration'!AN169</f>
        <v>-4.1804859353040428E-3</v>
      </c>
      <c r="AO370" s="4">
        <f>Tabelle1!AO169-'7. Iteration'!AO169</f>
        <v>-4.0445578162399513E-3</v>
      </c>
      <c r="AP370" s="4">
        <f>Tabelle1!AP169-'7. Iteration'!AP169</f>
        <v>-3.6566821162962904E-3</v>
      </c>
      <c r="AQ370" s="4">
        <f>Tabelle1!AQ169-'7. Iteration'!AQ169</f>
        <v>-3.413768895265725E-3</v>
      </c>
      <c r="AR370" s="4">
        <f>Tabelle1!AR169-'7. Iteration'!AR169</f>
        <v>-3.2967549114346476E-3</v>
      </c>
      <c r="AS370" s="4">
        <f>Tabelle1!AS169-'7. Iteration'!AS169</f>
        <v>-2.9625313532313556E-3</v>
      </c>
      <c r="AT370" s="4">
        <f>Tabelle1!AT169-'7. Iteration'!AT169</f>
        <v>-2.0949478333885025E-3</v>
      </c>
      <c r="AU370" s="4">
        <f>Tabelle1!AU169-'7. Iteration'!AU169</f>
        <v>-3.8830170772407945E-4</v>
      </c>
    </row>
  </sheetData>
  <pageMargins left="0.7" right="0.7" top="0.78740157499999996" bottom="0.78740157499999996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CL370"/>
  <sheetViews>
    <sheetView workbookViewId="0">
      <pane xSplit="1" ySplit="4" topLeftCell="CC5" activePane="bottomRight" state="frozen"/>
      <selection pane="topRight" activeCell="B1" sqref="B1"/>
      <selection pane="bottomLeft" activeCell="A5" sqref="A5"/>
      <selection pane="bottomRight" activeCell="G5" sqref="G5"/>
    </sheetView>
  </sheetViews>
  <sheetFormatPr baseColWidth="10" defaultRowHeight="15"/>
  <sheetData>
    <row r="1" spans="1:90">
      <c r="A1" t="s">
        <v>169</v>
      </c>
      <c r="H1">
        <f>Tabelle1!H1</f>
        <v>12</v>
      </c>
      <c r="I1">
        <f>Tabelle1!I1</f>
        <v>40</v>
      </c>
      <c r="J1">
        <f>Tabelle1!J1</f>
        <v>32</v>
      </c>
      <c r="K1">
        <f>Tabelle1!K1</f>
        <v>35</v>
      </c>
      <c r="L1">
        <f>Tabelle1!L1</f>
        <v>30</v>
      </c>
      <c r="M1">
        <f>Tabelle1!M1</f>
        <v>33</v>
      </c>
      <c r="N1">
        <f>Tabelle1!N1</f>
        <v>6</v>
      </c>
      <c r="O1">
        <f>Tabelle1!O1</f>
        <v>20</v>
      </c>
      <c r="P1">
        <f>Tabelle1!P1</f>
        <v>23</v>
      </c>
      <c r="Q1">
        <f>Tabelle1!Q1</f>
        <v>8</v>
      </c>
      <c r="R1">
        <f>Tabelle1!R1</f>
        <v>1</v>
      </c>
      <c r="S1">
        <f>Tabelle1!S1</f>
        <v>13</v>
      </c>
      <c r="T1">
        <f>Tabelle1!T1</f>
        <v>27</v>
      </c>
      <c r="U1">
        <f>Tabelle1!U1</f>
        <v>3</v>
      </c>
      <c r="V1">
        <f>Tabelle1!V1</f>
        <v>11</v>
      </c>
      <c r="W1">
        <f>Tabelle1!W1</f>
        <v>2</v>
      </c>
      <c r="X1">
        <f>Tabelle1!X1</f>
        <v>9</v>
      </c>
      <c r="Y1">
        <f>Tabelle1!Y1</f>
        <v>14</v>
      </c>
      <c r="Z1">
        <f>Tabelle1!Z1</f>
        <v>21</v>
      </c>
      <c r="AA1">
        <f>Tabelle1!AA1</f>
        <v>22</v>
      </c>
      <c r="AB1">
        <f>Tabelle1!AB1</f>
        <v>25</v>
      </c>
      <c r="AC1">
        <f>Tabelle1!AC1</f>
        <v>37</v>
      </c>
      <c r="AD1">
        <f>Tabelle1!AD1</f>
        <v>36</v>
      </c>
      <c r="AE1">
        <f>Tabelle1!AE1</f>
        <v>7</v>
      </c>
      <c r="AF1">
        <f>Tabelle1!AF1</f>
        <v>39</v>
      </c>
      <c r="AG1">
        <f>Tabelle1!AG1</f>
        <v>15</v>
      </c>
      <c r="AH1">
        <f>Tabelle1!AH1</f>
        <v>19</v>
      </c>
      <c r="AI1">
        <f>Tabelle1!AI1</f>
        <v>29</v>
      </c>
      <c r="AJ1">
        <f>Tabelle1!AJ1</f>
        <v>31</v>
      </c>
      <c r="AK1">
        <f>Tabelle1!AK1</f>
        <v>4</v>
      </c>
      <c r="AL1">
        <f>Tabelle1!AL1</f>
        <v>24</v>
      </c>
      <c r="AM1">
        <f>Tabelle1!AM1</f>
        <v>28</v>
      </c>
      <c r="AN1">
        <f>Tabelle1!AN1</f>
        <v>5</v>
      </c>
      <c r="AO1">
        <f>Tabelle1!AO1</f>
        <v>17</v>
      </c>
      <c r="AP1">
        <f>Tabelle1!AP1</f>
        <v>38</v>
      </c>
      <c r="AQ1">
        <f>Tabelle1!AQ1</f>
        <v>16</v>
      </c>
      <c r="AR1">
        <f>Tabelle1!AR1</f>
        <v>10</v>
      </c>
      <c r="AS1">
        <f>Tabelle1!AS1</f>
        <v>34</v>
      </c>
      <c r="AT1">
        <f>Tabelle1!AT1</f>
        <v>18</v>
      </c>
      <c r="AU1">
        <f>Tabelle1!AU1</f>
        <v>26</v>
      </c>
      <c r="AY1">
        <f>H1</f>
        <v>12</v>
      </c>
      <c r="AZ1">
        <f t="shared" ref="AZ1:CL1" si="0">I1</f>
        <v>40</v>
      </c>
      <c r="BA1">
        <f t="shared" si="0"/>
        <v>32</v>
      </c>
      <c r="BB1">
        <f t="shared" si="0"/>
        <v>35</v>
      </c>
      <c r="BC1">
        <f t="shared" si="0"/>
        <v>30</v>
      </c>
      <c r="BD1">
        <f t="shared" si="0"/>
        <v>33</v>
      </c>
      <c r="BE1">
        <f t="shared" si="0"/>
        <v>6</v>
      </c>
      <c r="BF1">
        <f t="shared" si="0"/>
        <v>20</v>
      </c>
      <c r="BG1">
        <f t="shared" si="0"/>
        <v>23</v>
      </c>
      <c r="BH1">
        <f t="shared" si="0"/>
        <v>8</v>
      </c>
      <c r="BI1">
        <f t="shared" si="0"/>
        <v>1</v>
      </c>
      <c r="BJ1">
        <f t="shared" si="0"/>
        <v>13</v>
      </c>
      <c r="BK1">
        <f t="shared" si="0"/>
        <v>27</v>
      </c>
      <c r="BL1">
        <f t="shared" si="0"/>
        <v>3</v>
      </c>
      <c r="BM1">
        <f t="shared" si="0"/>
        <v>11</v>
      </c>
      <c r="BN1">
        <f t="shared" si="0"/>
        <v>2</v>
      </c>
      <c r="BO1">
        <f t="shared" si="0"/>
        <v>9</v>
      </c>
      <c r="BP1">
        <f t="shared" si="0"/>
        <v>14</v>
      </c>
      <c r="BQ1">
        <f t="shared" si="0"/>
        <v>21</v>
      </c>
      <c r="BR1">
        <f t="shared" si="0"/>
        <v>22</v>
      </c>
      <c r="BS1">
        <f t="shared" si="0"/>
        <v>25</v>
      </c>
      <c r="BT1">
        <f t="shared" si="0"/>
        <v>37</v>
      </c>
      <c r="BU1">
        <f t="shared" si="0"/>
        <v>36</v>
      </c>
      <c r="BV1">
        <f t="shared" si="0"/>
        <v>7</v>
      </c>
      <c r="BW1">
        <f t="shared" si="0"/>
        <v>39</v>
      </c>
      <c r="BX1">
        <f t="shared" si="0"/>
        <v>15</v>
      </c>
      <c r="BY1">
        <f t="shared" si="0"/>
        <v>19</v>
      </c>
      <c r="BZ1">
        <f t="shared" si="0"/>
        <v>29</v>
      </c>
      <c r="CA1">
        <f t="shared" si="0"/>
        <v>31</v>
      </c>
      <c r="CB1">
        <f t="shared" si="0"/>
        <v>4</v>
      </c>
      <c r="CC1">
        <f t="shared" si="0"/>
        <v>24</v>
      </c>
      <c r="CD1">
        <f t="shared" si="0"/>
        <v>28</v>
      </c>
      <c r="CE1">
        <f t="shared" si="0"/>
        <v>5</v>
      </c>
      <c r="CF1">
        <f t="shared" si="0"/>
        <v>17</v>
      </c>
      <c r="CG1">
        <f t="shared" si="0"/>
        <v>38</v>
      </c>
      <c r="CH1">
        <f t="shared" si="0"/>
        <v>16</v>
      </c>
      <c r="CI1">
        <f t="shared" si="0"/>
        <v>10</v>
      </c>
      <c r="CJ1">
        <f t="shared" si="0"/>
        <v>34</v>
      </c>
      <c r="CK1">
        <f t="shared" si="0"/>
        <v>18</v>
      </c>
      <c r="CL1">
        <f t="shared" si="0"/>
        <v>26</v>
      </c>
    </row>
    <row r="2" spans="1:90">
      <c r="AY2" t="s">
        <v>170</v>
      </c>
    </row>
    <row r="4" spans="1:90">
      <c r="AX4" t="s">
        <v>171</v>
      </c>
      <c r="AY4">
        <f>-SUM(AY5:AY169)</f>
        <v>-7.4459344102887854</v>
      </c>
      <c r="AZ4">
        <f t="shared" ref="AZ4:CL4" si="1">-SUM(AZ5:AZ169)</f>
        <v>-10.358364267362523</v>
      </c>
      <c r="BA4">
        <f t="shared" si="1"/>
        <v>-16.707593182495202</v>
      </c>
      <c r="BB4">
        <f t="shared" si="1"/>
        <v>-20.441322691813976</v>
      </c>
      <c r="BC4">
        <f t="shared" si="1"/>
        <v>-22.335082264650982</v>
      </c>
      <c r="BD4">
        <f t="shared" si="1"/>
        <v>-24.062822704366138</v>
      </c>
      <c r="BE4">
        <f t="shared" si="1"/>
        <v>-27.368878662235311</v>
      </c>
      <c r="BF4">
        <f t="shared" si="1"/>
        <v>-27.68799057272194</v>
      </c>
      <c r="BG4">
        <f t="shared" si="1"/>
        <v>-28.588798662626164</v>
      </c>
      <c r="BH4">
        <f t="shared" si="1"/>
        <v>-29.405727647939791</v>
      </c>
      <c r="BI4">
        <f t="shared" si="1"/>
        <v>-29.659583704275253</v>
      </c>
      <c r="BJ4">
        <f t="shared" si="1"/>
        <v>-30.366292757312888</v>
      </c>
      <c r="BK4">
        <f t="shared" si="1"/>
        <v>-30.366292757312888</v>
      </c>
      <c r="BL4">
        <f t="shared" si="1"/>
        <v>-30.583685524128622</v>
      </c>
      <c r="BM4">
        <f t="shared" si="1"/>
        <v>-31.853908589141355</v>
      </c>
      <c r="BN4">
        <f t="shared" si="1"/>
        <v>-32.384236765065815</v>
      </c>
      <c r="BO4">
        <f t="shared" si="1"/>
        <v>-32.384236765065815</v>
      </c>
      <c r="BP4">
        <f t="shared" si="1"/>
        <v>-32.596597144349737</v>
      </c>
      <c r="BQ4">
        <f t="shared" si="1"/>
        <v>-33.023872954971161</v>
      </c>
      <c r="BR4">
        <f t="shared" si="1"/>
        <v>-33.023872954971161</v>
      </c>
      <c r="BS4">
        <f t="shared" si="1"/>
        <v>-33.064606671830425</v>
      </c>
      <c r="BT4">
        <f t="shared" si="1"/>
        <v>-33.134718591154382</v>
      </c>
      <c r="BU4">
        <f t="shared" si="1"/>
        <v>-33.140743036098478</v>
      </c>
      <c r="BV4">
        <f t="shared" si="1"/>
        <v>-33.138100091929189</v>
      </c>
      <c r="BW4">
        <f t="shared" si="1"/>
        <v>-33.138100091929189</v>
      </c>
      <c r="BX4">
        <f t="shared" si="1"/>
        <v>-33.126791518132592</v>
      </c>
      <c r="BY4">
        <f t="shared" si="1"/>
        <v>-33.126791518132585</v>
      </c>
      <c r="BZ4">
        <f t="shared" si="1"/>
        <v>-33.126791518132585</v>
      </c>
      <c r="CA4">
        <f t="shared" si="1"/>
        <v>-33.078178845720579</v>
      </c>
      <c r="CB4">
        <f t="shared" si="1"/>
        <v>-32.189854385750081</v>
      </c>
      <c r="CC4">
        <f t="shared" si="1"/>
        <v>-32.056736170753879</v>
      </c>
      <c r="CD4">
        <f t="shared" si="1"/>
        <v>-31.258886032795701</v>
      </c>
      <c r="CE4">
        <f t="shared" si="1"/>
        <v>-30.238284140919006</v>
      </c>
      <c r="CF4">
        <f t="shared" si="1"/>
        <v>-30.007088585331186</v>
      </c>
      <c r="CG4">
        <f t="shared" si="1"/>
        <v>-29.258643063208339</v>
      </c>
      <c r="CH4">
        <f t="shared" si="1"/>
        <v>-28.713497803145618</v>
      </c>
      <c r="CI4">
        <f t="shared" si="1"/>
        <v>-28.426915548642196</v>
      </c>
      <c r="CJ4">
        <f t="shared" si="1"/>
        <v>-27.510422547308039</v>
      </c>
      <c r="CK4">
        <f t="shared" si="1"/>
        <v>-24.233021133932617</v>
      </c>
      <c r="CL4">
        <f t="shared" si="1"/>
        <v>-8.7648431707194039</v>
      </c>
    </row>
    <row r="5" spans="1:90">
      <c r="A5" t="str">
        <f>Tabelle1!A5</f>
        <v>Ortner</v>
      </c>
      <c r="H5" s="3">
        <f>EXP('7. Iteration'!$F206-'7. Iteration'!H$203)/(1+EXP('7. Iteration'!$F206-'7. Iteration'!H$203))</f>
        <v>0.99713032897477905</v>
      </c>
      <c r="I5" s="3">
        <f>EXP('7. Iteration'!$F206-'7. Iteration'!I$203)/(1+EXP('7. Iteration'!$F206-'7. Iteration'!I$203))</f>
        <v>0.99549572140200249</v>
      </c>
      <c r="J5" s="3">
        <f>EXP('7. Iteration'!$F206-'7. Iteration'!J$203)/(1+EXP('7. Iteration'!$F206-'7. Iteration'!J$203))</f>
        <v>0.99053982739862489</v>
      </c>
      <c r="K5" s="3">
        <f>EXP('7. Iteration'!$F206-'7. Iteration'!K$203)/(1+EXP('7. Iteration'!$F206-'7. Iteration'!K$203))</f>
        <v>0.9862646199271935</v>
      </c>
      <c r="L5" s="3">
        <f>EXP('7. Iteration'!$F206-'7. Iteration'!L$203)/(1+EXP('7. Iteration'!$F206-'7. Iteration'!L$203))</f>
        <v>0.98348660662745946</v>
      </c>
      <c r="M5" s="3">
        <f>EXP('7. Iteration'!$F206-'7. Iteration'!M$203)/(1+EXP('7. Iteration'!$F206-'7. Iteration'!M$203))</f>
        <v>0.98044036586034478</v>
      </c>
      <c r="N5" s="3">
        <f>EXP('7. Iteration'!$F206-'7. Iteration'!N$203)/(1+EXP('7. Iteration'!$F206-'7. Iteration'!N$203))</f>
        <v>0.97248101156061117</v>
      </c>
      <c r="O5" s="3">
        <f>EXP('7. Iteration'!$F206-'7. Iteration'!O$203)/(1+EXP('7. Iteration'!$F206-'7. Iteration'!O$203))</f>
        <v>0.97149204199441275</v>
      </c>
      <c r="P5" s="3">
        <f>EXP('7. Iteration'!$F206-'7. Iteration'!P$203)/(1+EXP('7. Iteration'!$F206-'7. Iteration'!P$203))</f>
        <v>0.96838672704677464</v>
      </c>
      <c r="Q5" s="3">
        <f>EXP('7. Iteration'!$F206-'7. Iteration'!Q$203)/(1+EXP('7. Iteration'!$F206-'7. Iteration'!Q$203))</f>
        <v>0.96506200827385191</v>
      </c>
      <c r="R5" s="3">
        <f>EXP('7. Iteration'!$F206-'7. Iteration'!R$203)/(1+EXP('7. Iteration'!$F206-'7. Iteration'!R$203))</f>
        <v>0.96390221956625766</v>
      </c>
      <c r="S5" s="3">
        <f>EXP('7. Iteration'!$F206-'7. Iteration'!S$203)/(1+EXP('7. Iteration'!$F206-'7. Iteration'!S$203))</f>
        <v>0.96025913310275457</v>
      </c>
      <c r="T5" s="3">
        <f>EXP('7. Iteration'!$F206-'7. Iteration'!T$203)/(1+EXP('7. Iteration'!$F206-'7. Iteration'!T$203))</f>
        <v>0.96025913310275457</v>
      </c>
      <c r="U5" s="3">
        <f>EXP('7. Iteration'!$F206-'7. Iteration'!U$203)/(1+EXP('7. Iteration'!$F206-'7. Iteration'!U$203))</f>
        <v>0.95898789429409914</v>
      </c>
      <c r="V5" s="3">
        <f>EXP('7. Iteration'!$F206-'7. Iteration'!V$203)/(1+EXP('7. Iteration'!$F206-'7. Iteration'!V$203))</f>
        <v>0.94921463824819863</v>
      </c>
      <c r="W5" s="3">
        <f>EXP('7. Iteration'!$F206-'7. Iteration'!W$203)/(1+EXP('7. Iteration'!$F206-'7. Iteration'!W$203))</f>
        <v>0.94286671009915313</v>
      </c>
      <c r="X5" s="3">
        <f>EXP('7. Iteration'!$F206-'7. Iteration'!X$203)/(1+EXP('7. Iteration'!$F206-'7. Iteration'!X$203))</f>
        <v>0.94286671009915313</v>
      </c>
      <c r="Y5" s="3">
        <f>EXP('7. Iteration'!$F206-'7. Iteration'!Y$203)/(1+EXP('7. Iteration'!$F206-'7. Iteration'!Y$203))</f>
        <v>0.9394593332842911</v>
      </c>
      <c r="Z5" s="3">
        <f>EXP('7. Iteration'!$F206-'7. Iteration'!Z$203)/(1+EXP('7. Iteration'!$F206-'7. Iteration'!Z$203))</f>
        <v>0.92819383642528419</v>
      </c>
      <c r="AA5" s="3">
        <f>EXP('7. Iteration'!$F206-'7. Iteration'!AA$203)/(1+EXP('7. Iteration'!$F206-'7. Iteration'!AA$203))</f>
        <v>0.92819383642528419</v>
      </c>
      <c r="AB5" s="3">
        <f>EXP('7. Iteration'!$F206-'7. Iteration'!AB$203)/(1+EXP('7. Iteration'!$F206-'7. Iteration'!AB$203))</f>
        <v>0.92615065407241759</v>
      </c>
      <c r="AC5" s="3">
        <f>EXP('7. Iteration'!$F206-'7. Iteration'!AC$203)/(1+EXP('7. Iteration'!$F206-'7. Iteration'!AC$203))</f>
        <v>0.91970872563851147</v>
      </c>
      <c r="AD5" s="3">
        <f>EXP('7. Iteration'!$F206-'7. Iteration'!AD$203)/(1+EXP('7. Iteration'!$F206-'7. Iteration'!AD$203))</f>
        <v>0.91745204676294945</v>
      </c>
      <c r="AE5" s="3">
        <f>EXP('7. Iteration'!$F206-'7. Iteration'!AE$203)/(1+EXP('7. Iteration'!$F206-'7. Iteration'!AE$203))</f>
        <v>0.91513791326271687</v>
      </c>
      <c r="AF5" s="3">
        <f>EXP('7. Iteration'!$F206-'7. Iteration'!AF$203)/(1+EXP('7. Iteration'!$F206-'7. Iteration'!AF$203))</f>
        <v>0.91513791326271687</v>
      </c>
      <c r="AG5" s="3">
        <f>EXP('7. Iteration'!$F206-'7. Iteration'!AG$203)/(1+EXP('7. Iteration'!$F206-'7. Iteration'!AG$203))</f>
        <v>0.91276456831007624</v>
      </c>
      <c r="AH5" s="3">
        <f>EXP('7. Iteration'!$F206-'7. Iteration'!AH$203)/(1+EXP('7. Iteration'!$F206-'7. Iteration'!AH$203))</f>
        <v>0.91276456831007624</v>
      </c>
      <c r="AI5" s="3">
        <f>EXP('7. Iteration'!$F206-'7. Iteration'!AI$203)/(1+EXP('7. Iteration'!$F206-'7. Iteration'!AI$203))</f>
        <v>0.91276456831007624</v>
      </c>
      <c r="AJ5" s="3">
        <f>EXP('7. Iteration'!$F206-'7. Iteration'!AJ$203)/(1+EXP('7. Iteration'!$F206-'7. Iteration'!AJ$203))</f>
        <v>0.90783287747885755</v>
      </c>
      <c r="AK5" s="3">
        <f>EXP('7. Iteration'!$F206-'7. Iteration'!AK$203)/(1+EXP('7. Iteration'!$F206-'7. Iteration'!AK$203))</f>
        <v>0.8755863573448418</v>
      </c>
      <c r="AL5" s="3">
        <f>EXP('7. Iteration'!$F206-'7. Iteration'!AL$203)/(1+EXP('7. Iteration'!$F206-'7. Iteration'!AL$203))</f>
        <v>0.87215558190647591</v>
      </c>
      <c r="AM5" s="3">
        <f>EXP('7. Iteration'!$F206-'7. Iteration'!AM$203)/(1+EXP('7. Iteration'!$F206-'7. Iteration'!AM$203))</f>
        <v>0.85349803829522974</v>
      </c>
      <c r="AN5" s="3">
        <f>EXP('7. Iteration'!$F206-'7. Iteration'!AN$203)/(1+EXP('7. Iteration'!$F206-'7. Iteration'!AN$203))</f>
        <v>0.83198834428546742</v>
      </c>
      <c r="AO5" s="3">
        <f>EXP('7. Iteration'!$F206-'7. Iteration'!AO$203)/(1+EXP('7. Iteration'!$F206-'7. Iteration'!AO$203))</f>
        <v>0.82729684040025009</v>
      </c>
      <c r="AP5" s="3">
        <f>EXP('7. Iteration'!$F206-'7. Iteration'!AP$203)/(1+EXP('7. Iteration'!$F206-'7. Iteration'!AP$203))</f>
        <v>0.8123528886073117</v>
      </c>
      <c r="AQ5" s="3">
        <f>EXP('7. Iteration'!$F206-'7. Iteration'!AQ$203)/(1+EXP('7. Iteration'!$F206-'7. Iteration'!AQ$203))</f>
        <v>0.80160889183564898</v>
      </c>
      <c r="AR5" s="3">
        <f>EXP('7. Iteration'!$F206-'7. Iteration'!AR$203)/(1+EXP('7. Iteration'!$F206-'7. Iteration'!AR$203))</f>
        <v>0.7959839910641695</v>
      </c>
      <c r="AS5" s="3">
        <f>EXP('7. Iteration'!$F206-'7. Iteration'!AS$203)/(1+EXP('7. Iteration'!$F206-'7. Iteration'!AS$203))</f>
        <v>0.77801540015552706</v>
      </c>
      <c r="AT5" s="3">
        <f>EXP('7. Iteration'!$F206-'7. Iteration'!AT$203)/(1+EXP('7. Iteration'!$F206-'7. Iteration'!AT$203))</f>
        <v>0.71232735670681246</v>
      </c>
      <c r="AU5" s="3">
        <f>EXP('7. Iteration'!$F206-'7. Iteration'!AU$203)/(1+EXP('7. Iteration'!$F206-'7. Iteration'!AU$203))</f>
        <v>0.31418398582891049</v>
      </c>
      <c r="AX5">
        <f>-SUM(AY5:CL5)</f>
        <v>-3.0719730976798489</v>
      </c>
      <c r="AY5" s="2">
        <f>H5*(1-H5)</f>
        <v>2.8614360134279616E-3</v>
      </c>
      <c r="AZ5" s="2">
        <f t="shared" ref="AZ5:BO20" si="2">I5*(1-I5)</f>
        <v>4.4839900723091346E-3</v>
      </c>
      <c r="BA5" s="2">
        <f t="shared" si="2"/>
        <v>9.3706777357272977E-3</v>
      </c>
      <c r="BB5" s="2">
        <f t="shared" si="2"/>
        <v>1.3546719407062053E-2</v>
      </c>
      <c r="BC5" s="2">
        <f t="shared" si="2"/>
        <v>1.6240701211864276E-2</v>
      </c>
      <c r="BD5" s="2">
        <f t="shared" si="2"/>
        <v>1.9177054851978056E-2</v>
      </c>
      <c r="BE5" s="2">
        <f t="shared" si="2"/>
        <v>2.6761693714661611E-2</v>
      </c>
      <c r="BF5" s="2">
        <f t="shared" si="2"/>
        <v>2.7695254335938925E-2</v>
      </c>
      <c r="BG5" s="2">
        <f t="shared" si="2"/>
        <v>3.0613873926410226E-2</v>
      </c>
      <c r="BH5" s="2">
        <f t="shared" si="2"/>
        <v>3.3717328460291698E-2</v>
      </c>
      <c r="BI5" s="2">
        <f t="shared" si="2"/>
        <v>3.4794730681499672E-2</v>
      </c>
      <c r="BJ5" s="2">
        <f t="shared" si="2"/>
        <v>3.8161530395500853E-2</v>
      </c>
      <c r="BK5" s="2">
        <f t="shared" si="2"/>
        <v>3.8161530395500853E-2</v>
      </c>
      <c r="BL5" s="2">
        <f t="shared" si="2"/>
        <v>3.9330112891468871E-2</v>
      </c>
      <c r="BM5" s="2">
        <f t="shared" si="2"/>
        <v>4.8206208783540046E-2</v>
      </c>
      <c r="BN5" s="2">
        <f t="shared" si="2"/>
        <v>5.3869077085952663E-2</v>
      </c>
      <c r="BO5" s="2">
        <f t="shared" si="2"/>
        <v>5.3869077085952663E-2</v>
      </c>
      <c r="BP5" s="2">
        <f t="shared" ref="BP5:CE20" si="3">Y5*(1-Y5)</f>
        <v>5.6875494389326361E-2</v>
      </c>
      <c r="BQ5" s="2">
        <f t="shared" si="3"/>
        <v>6.6650038447396961E-2</v>
      </c>
      <c r="BR5" s="2">
        <f t="shared" si="3"/>
        <v>6.6650038447396961E-2</v>
      </c>
      <c r="BS5" s="2">
        <f t="shared" si="3"/>
        <v>6.8395620033650684E-2</v>
      </c>
      <c r="BT5" s="2">
        <f t="shared" si="3"/>
        <v>7.3844585622896711E-2</v>
      </c>
      <c r="BU5" s="2">
        <f t="shared" si="3"/>
        <v>7.5733788653424269E-2</v>
      </c>
      <c r="BV5" s="2">
        <f t="shared" si="3"/>
        <v>7.7660512971876969E-2</v>
      </c>
      <c r="BW5" s="2">
        <f t="shared" si="3"/>
        <v>7.7660512971876969E-2</v>
      </c>
      <c r="BX5" s="2">
        <f t="shared" si="3"/>
        <v>7.9625411147796407E-2</v>
      </c>
      <c r="BY5" s="2">
        <f t="shared" si="3"/>
        <v>7.9625411147796407E-2</v>
      </c>
      <c r="BZ5" s="2">
        <f t="shared" si="3"/>
        <v>7.9625411147796407E-2</v>
      </c>
      <c r="CA5" s="2">
        <f t="shared" si="3"/>
        <v>8.3672344047315175E-2</v>
      </c>
      <c r="CB5" s="2">
        <f t="shared" si="3"/>
        <v>0.10893488817643279</v>
      </c>
      <c r="CC5" s="2">
        <f t="shared" si="3"/>
        <v>0.1115002228558523</v>
      </c>
      <c r="CD5" s="2">
        <f t="shared" si="3"/>
        <v>0.12503913692142429</v>
      </c>
      <c r="CE5" s="2">
        <f t="shared" si="3"/>
        <v>0.13978373925859394</v>
      </c>
      <c r="CF5" s="2">
        <f t="shared" ref="CF5:CL20" si="4">AO5*(1-AO5)</f>
        <v>0.14287677826401321</v>
      </c>
      <c r="CG5" s="2">
        <f t="shared" si="4"/>
        <v>0.15243567297866834</v>
      </c>
      <c r="CH5" s="2">
        <f t="shared" si="4"/>
        <v>0.15903207636567179</v>
      </c>
      <c r="CI5" s="2">
        <f t="shared" si="4"/>
        <v>0.16239347703372561</v>
      </c>
      <c r="CJ5" s="2">
        <f t="shared" si="4"/>
        <v>0.17270743727636217</v>
      </c>
      <c r="CK5" s="2">
        <f t="shared" si="4"/>
        <v>0.20491709359389801</v>
      </c>
      <c r="CL5" s="2">
        <f t="shared" si="4"/>
        <v>0.21547240887756947</v>
      </c>
    </row>
    <row r="6" spans="1:90">
      <c r="A6" t="str">
        <f>Tabelle1!A6</f>
        <v>Häusler Patrick</v>
      </c>
      <c r="H6" s="3">
        <f>EXP('7. Iteration'!$F207-'7. Iteration'!H$203)/(1+EXP('7. Iteration'!$F207-'7. Iteration'!H$203))</f>
        <v>0.99713032897477905</v>
      </c>
      <c r="I6" s="3">
        <f>EXP('7. Iteration'!$F207-'7. Iteration'!I$203)/(1+EXP('7. Iteration'!$F207-'7. Iteration'!I$203))</f>
        <v>0.99549572140200249</v>
      </c>
      <c r="J6" s="3">
        <f>EXP('7. Iteration'!$F207-'7. Iteration'!J$203)/(1+EXP('7. Iteration'!$F207-'7. Iteration'!J$203))</f>
        <v>0.99053982739862489</v>
      </c>
      <c r="K6" s="3">
        <f>EXP('7. Iteration'!$F207-'7. Iteration'!K$203)/(1+EXP('7. Iteration'!$F207-'7. Iteration'!K$203))</f>
        <v>0.9862646199271935</v>
      </c>
      <c r="L6" s="3">
        <f>EXP('7. Iteration'!$F207-'7. Iteration'!L$203)/(1+EXP('7. Iteration'!$F207-'7. Iteration'!L$203))</f>
        <v>0.98348660662745946</v>
      </c>
      <c r="M6" s="3">
        <f>EXP('7. Iteration'!$F207-'7. Iteration'!M$203)/(1+EXP('7. Iteration'!$F207-'7. Iteration'!M$203))</f>
        <v>0.98044036586034478</v>
      </c>
      <c r="N6" s="3">
        <f>EXP('7. Iteration'!$F207-'7. Iteration'!N$203)/(1+EXP('7. Iteration'!$F207-'7. Iteration'!N$203))</f>
        <v>0.97248101156061117</v>
      </c>
      <c r="O6" s="3">
        <f>EXP('7. Iteration'!$F207-'7. Iteration'!O$203)/(1+EXP('7. Iteration'!$F207-'7. Iteration'!O$203))</f>
        <v>0.97149204199441275</v>
      </c>
      <c r="P6" s="3">
        <f>EXP('7. Iteration'!$F207-'7. Iteration'!P$203)/(1+EXP('7. Iteration'!$F207-'7. Iteration'!P$203))</f>
        <v>0.96838672704677464</v>
      </c>
      <c r="Q6" s="3">
        <f>EXP('7. Iteration'!$F207-'7. Iteration'!Q$203)/(1+EXP('7. Iteration'!$F207-'7. Iteration'!Q$203))</f>
        <v>0.96506200827385191</v>
      </c>
      <c r="R6" s="3">
        <f>EXP('7. Iteration'!$F207-'7. Iteration'!R$203)/(1+EXP('7. Iteration'!$F207-'7. Iteration'!R$203))</f>
        <v>0.96390221956625766</v>
      </c>
      <c r="S6" s="3">
        <f>EXP('7. Iteration'!$F207-'7. Iteration'!S$203)/(1+EXP('7. Iteration'!$F207-'7. Iteration'!S$203))</f>
        <v>0.96025913310275457</v>
      </c>
      <c r="T6" s="3">
        <f>EXP('7. Iteration'!$F207-'7. Iteration'!T$203)/(1+EXP('7. Iteration'!$F207-'7. Iteration'!T$203))</f>
        <v>0.96025913310275457</v>
      </c>
      <c r="U6" s="3">
        <f>EXP('7. Iteration'!$F207-'7. Iteration'!U$203)/(1+EXP('7. Iteration'!$F207-'7. Iteration'!U$203))</f>
        <v>0.95898789429409914</v>
      </c>
      <c r="V6" s="3">
        <f>EXP('7. Iteration'!$F207-'7. Iteration'!V$203)/(1+EXP('7. Iteration'!$F207-'7. Iteration'!V$203))</f>
        <v>0.94921463824819863</v>
      </c>
      <c r="W6" s="3">
        <f>EXP('7. Iteration'!$F207-'7. Iteration'!W$203)/(1+EXP('7. Iteration'!$F207-'7. Iteration'!W$203))</f>
        <v>0.94286671009915313</v>
      </c>
      <c r="X6" s="3">
        <f>EXP('7. Iteration'!$F207-'7. Iteration'!X$203)/(1+EXP('7. Iteration'!$F207-'7. Iteration'!X$203))</f>
        <v>0.94286671009915313</v>
      </c>
      <c r="Y6" s="3">
        <f>EXP('7. Iteration'!$F207-'7. Iteration'!Y$203)/(1+EXP('7. Iteration'!$F207-'7. Iteration'!Y$203))</f>
        <v>0.9394593332842911</v>
      </c>
      <c r="Z6" s="3">
        <f>EXP('7. Iteration'!$F207-'7. Iteration'!Z$203)/(1+EXP('7. Iteration'!$F207-'7. Iteration'!Z$203))</f>
        <v>0.92819383642528419</v>
      </c>
      <c r="AA6" s="3">
        <f>EXP('7. Iteration'!$F207-'7. Iteration'!AA$203)/(1+EXP('7. Iteration'!$F207-'7. Iteration'!AA$203))</f>
        <v>0.92819383642528419</v>
      </c>
      <c r="AB6" s="3">
        <f>EXP('7. Iteration'!$F207-'7. Iteration'!AB$203)/(1+EXP('7. Iteration'!$F207-'7. Iteration'!AB$203))</f>
        <v>0.92615065407241759</v>
      </c>
      <c r="AC6" s="3">
        <f>EXP('7. Iteration'!$F207-'7. Iteration'!AC$203)/(1+EXP('7. Iteration'!$F207-'7. Iteration'!AC$203))</f>
        <v>0.91970872563851147</v>
      </c>
      <c r="AD6" s="3">
        <f>EXP('7. Iteration'!$F207-'7. Iteration'!AD$203)/(1+EXP('7. Iteration'!$F207-'7. Iteration'!AD$203))</f>
        <v>0.91745204676294945</v>
      </c>
      <c r="AE6" s="3">
        <f>EXP('7. Iteration'!$F207-'7. Iteration'!AE$203)/(1+EXP('7. Iteration'!$F207-'7. Iteration'!AE$203))</f>
        <v>0.91513791326271687</v>
      </c>
      <c r="AF6" s="3">
        <f>EXP('7. Iteration'!$F207-'7. Iteration'!AF$203)/(1+EXP('7. Iteration'!$F207-'7. Iteration'!AF$203))</f>
        <v>0.91513791326271687</v>
      </c>
      <c r="AG6" s="3">
        <f>EXP('7. Iteration'!$F207-'7. Iteration'!AG$203)/(1+EXP('7. Iteration'!$F207-'7. Iteration'!AG$203))</f>
        <v>0.91276456831007624</v>
      </c>
      <c r="AH6" s="3">
        <f>EXP('7. Iteration'!$F207-'7. Iteration'!AH$203)/(1+EXP('7. Iteration'!$F207-'7. Iteration'!AH$203))</f>
        <v>0.91276456831007624</v>
      </c>
      <c r="AI6" s="3">
        <f>EXP('7. Iteration'!$F207-'7. Iteration'!AI$203)/(1+EXP('7. Iteration'!$F207-'7. Iteration'!AI$203))</f>
        <v>0.91276456831007624</v>
      </c>
      <c r="AJ6" s="3">
        <f>EXP('7. Iteration'!$F207-'7. Iteration'!AJ$203)/(1+EXP('7. Iteration'!$F207-'7. Iteration'!AJ$203))</f>
        <v>0.90783287747885755</v>
      </c>
      <c r="AK6" s="3">
        <f>EXP('7. Iteration'!$F207-'7. Iteration'!AK$203)/(1+EXP('7. Iteration'!$F207-'7. Iteration'!AK$203))</f>
        <v>0.8755863573448418</v>
      </c>
      <c r="AL6" s="3">
        <f>EXP('7. Iteration'!$F207-'7. Iteration'!AL$203)/(1+EXP('7. Iteration'!$F207-'7. Iteration'!AL$203))</f>
        <v>0.87215558190647591</v>
      </c>
      <c r="AM6" s="3">
        <f>EXP('7. Iteration'!$F207-'7. Iteration'!AM$203)/(1+EXP('7. Iteration'!$F207-'7. Iteration'!AM$203))</f>
        <v>0.85349803829522974</v>
      </c>
      <c r="AN6" s="3">
        <f>EXP('7. Iteration'!$F207-'7. Iteration'!AN$203)/(1+EXP('7. Iteration'!$F207-'7. Iteration'!AN$203))</f>
        <v>0.83198834428546742</v>
      </c>
      <c r="AO6" s="3">
        <f>EXP('7. Iteration'!$F207-'7. Iteration'!AO$203)/(1+EXP('7. Iteration'!$F207-'7. Iteration'!AO$203))</f>
        <v>0.82729684040025009</v>
      </c>
      <c r="AP6" s="3">
        <f>EXP('7. Iteration'!$F207-'7. Iteration'!AP$203)/(1+EXP('7. Iteration'!$F207-'7. Iteration'!AP$203))</f>
        <v>0.8123528886073117</v>
      </c>
      <c r="AQ6" s="3">
        <f>EXP('7. Iteration'!$F207-'7. Iteration'!AQ$203)/(1+EXP('7. Iteration'!$F207-'7. Iteration'!AQ$203))</f>
        <v>0.80160889183564898</v>
      </c>
      <c r="AR6" s="3">
        <f>EXP('7. Iteration'!$F207-'7. Iteration'!AR$203)/(1+EXP('7. Iteration'!$F207-'7. Iteration'!AR$203))</f>
        <v>0.7959839910641695</v>
      </c>
      <c r="AS6" s="3">
        <f>EXP('7. Iteration'!$F207-'7. Iteration'!AS$203)/(1+EXP('7. Iteration'!$F207-'7. Iteration'!AS$203))</f>
        <v>0.77801540015552706</v>
      </c>
      <c r="AT6" s="3">
        <f>EXP('7. Iteration'!$F207-'7. Iteration'!AT$203)/(1+EXP('7. Iteration'!$F207-'7. Iteration'!AT$203))</f>
        <v>0.71232735670681246</v>
      </c>
      <c r="AU6" s="3">
        <f>EXP('7. Iteration'!$F207-'7. Iteration'!AU$203)/(1+EXP('7. Iteration'!$F207-'7. Iteration'!AU$203))</f>
        <v>0.31418398582891049</v>
      </c>
      <c r="AX6">
        <f t="shared" ref="AX6:AX69" si="5">-SUM(AY6:CL6)</f>
        <v>-3.0719730976798489</v>
      </c>
      <c r="AY6" s="2">
        <f t="shared" ref="AY6:BN27" si="6">H6*(1-H6)</f>
        <v>2.8614360134279616E-3</v>
      </c>
      <c r="AZ6" s="2">
        <f t="shared" si="2"/>
        <v>4.4839900723091346E-3</v>
      </c>
      <c r="BA6" s="2">
        <f t="shared" si="2"/>
        <v>9.3706777357272977E-3</v>
      </c>
      <c r="BB6" s="2">
        <f t="shared" si="2"/>
        <v>1.3546719407062053E-2</v>
      </c>
      <c r="BC6" s="2">
        <f t="shared" si="2"/>
        <v>1.6240701211864276E-2</v>
      </c>
      <c r="BD6" s="2">
        <f t="shared" si="2"/>
        <v>1.9177054851978056E-2</v>
      </c>
      <c r="BE6" s="2">
        <f t="shared" si="2"/>
        <v>2.6761693714661611E-2</v>
      </c>
      <c r="BF6" s="2">
        <f t="shared" si="2"/>
        <v>2.7695254335938925E-2</v>
      </c>
      <c r="BG6" s="2">
        <f t="shared" si="2"/>
        <v>3.0613873926410226E-2</v>
      </c>
      <c r="BH6" s="2">
        <f t="shared" si="2"/>
        <v>3.3717328460291698E-2</v>
      </c>
      <c r="BI6" s="2">
        <f t="shared" si="2"/>
        <v>3.4794730681499672E-2</v>
      </c>
      <c r="BJ6" s="2">
        <f t="shared" si="2"/>
        <v>3.8161530395500853E-2</v>
      </c>
      <c r="BK6" s="2">
        <f t="shared" si="2"/>
        <v>3.8161530395500853E-2</v>
      </c>
      <c r="BL6" s="2">
        <f t="shared" si="2"/>
        <v>3.9330112891468871E-2</v>
      </c>
      <c r="BM6" s="2">
        <f t="shared" si="2"/>
        <v>4.8206208783540046E-2</v>
      </c>
      <c r="BN6" s="2">
        <f t="shared" si="2"/>
        <v>5.3869077085952663E-2</v>
      </c>
      <c r="BO6" s="2">
        <f t="shared" si="2"/>
        <v>5.3869077085952663E-2</v>
      </c>
      <c r="BP6" s="2">
        <f t="shared" si="3"/>
        <v>5.6875494389326361E-2</v>
      </c>
      <c r="BQ6" s="2">
        <f t="shared" si="3"/>
        <v>6.6650038447396961E-2</v>
      </c>
      <c r="BR6" s="2">
        <f t="shared" si="3"/>
        <v>6.6650038447396961E-2</v>
      </c>
      <c r="BS6" s="2">
        <f t="shared" si="3"/>
        <v>6.8395620033650684E-2</v>
      </c>
      <c r="BT6" s="2">
        <f t="shared" si="3"/>
        <v>7.3844585622896711E-2</v>
      </c>
      <c r="BU6" s="2">
        <f t="shared" si="3"/>
        <v>7.5733788653424269E-2</v>
      </c>
      <c r="BV6" s="2">
        <f t="shared" si="3"/>
        <v>7.7660512971876969E-2</v>
      </c>
      <c r="BW6" s="2">
        <f t="shared" si="3"/>
        <v>7.7660512971876969E-2</v>
      </c>
      <c r="BX6" s="2">
        <f t="shared" si="3"/>
        <v>7.9625411147796407E-2</v>
      </c>
      <c r="BY6" s="2">
        <f t="shared" si="3"/>
        <v>7.9625411147796407E-2</v>
      </c>
      <c r="BZ6" s="2">
        <f t="shared" si="3"/>
        <v>7.9625411147796407E-2</v>
      </c>
      <c r="CA6" s="2">
        <f t="shared" si="3"/>
        <v>8.3672344047315175E-2</v>
      </c>
      <c r="CB6" s="2">
        <f t="shared" si="3"/>
        <v>0.10893488817643279</v>
      </c>
      <c r="CC6" s="2">
        <f t="shared" si="3"/>
        <v>0.1115002228558523</v>
      </c>
      <c r="CD6" s="2">
        <f t="shared" si="3"/>
        <v>0.12503913692142429</v>
      </c>
      <c r="CE6" s="2">
        <f t="shared" si="3"/>
        <v>0.13978373925859394</v>
      </c>
      <c r="CF6" s="2">
        <f t="shared" si="4"/>
        <v>0.14287677826401321</v>
      </c>
      <c r="CG6" s="2">
        <f t="shared" si="4"/>
        <v>0.15243567297866834</v>
      </c>
      <c r="CH6" s="2">
        <f t="shared" si="4"/>
        <v>0.15903207636567179</v>
      </c>
      <c r="CI6" s="2">
        <f t="shared" si="4"/>
        <v>0.16239347703372561</v>
      </c>
      <c r="CJ6" s="2">
        <f t="shared" si="4"/>
        <v>0.17270743727636217</v>
      </c>
      <c r="CK6" s="2">
        <f t="shared" si="4"/>
        <v>0.20491709359389801</v>
      </c>
      <c r="CL6" s="2">
        <f t="shared" si="4"/>
        <v>0.21547240887756947</v>
      </c>
    </row>
    <row r="7" spans="1:90">
      <c r="A7" t="str">
        <f>Tabelle1!A7</f>
        <v>Hausberger Michael2</v>
      </c>
      <c r="H7" s="3">
        <f>EXP('7. Iteration'!$F208-'7. Iteration'!H$203)/(1+EXP('7. Iteration'!$F208-'7. Iteration'!H$203))</f>
        <v>0.99713032897477905</v>
      </c>
      <c r="I7" s="3">
        <f>EXP('7. Iteration'!$F208-'7. Iteration'!I$203)/(1+EXP('7. Iteration'!$F208-'7. Iteration'!I$203))</f>
        <v>0.99549572140200249</v>
      </c>
      <c r="J7" s="3">
        <f>EXP('7. Iteration'!$F208-'7. Iteration'!J$203)/(1+EXP('7. Iteration'!$F208-'7. Iteration'!J$203))</f>
        <v>0.99053982739862489</v>
      </c>
      <c r="K7" s="3">
        <f>EXP('7. Iteration'!$F208-'7. Iteration'!K$203)/(1+EXP('7. Iteration'!$F208-'7. Iteration'!K$203))</f>
        <v>0.9862646199271935</v>
      </c>
      <c r="L7" s="3">
        <f>EXP('7. Iteration'!$F208-'7. Iteration'!L$203)/(1+EXP('7. Iteration'!$F208-'7. Iteration'!L$203))</f>
        <v>0.98348660662745946</v>
      </c>
      <c r="M7" s="3">
        <f>EXP('7. Iteration'!$F208-'7. Iteration'!M$203)/(1+EXP('7. Iteration'!$F208-'7. Iteration'!M$203))</f>
        <v>0.98044036586034478</v>
      </c>
      <c r="N7" s="3">
        <f>EXP('7. Iteration'!$F208-'7. Iteration'!N$203)/(1+EXP('7. Iteration'!$F208-'7. Iteration'!N$203))</f>
        <v>0.97248101156061117</v>
      </c>
      <c r="O7" s="3">
        <f>EXP('7. Iteration'!$F208-'7. Iteration'!O$203)/(1+EXP('7. Iteration'!$F208-'7. Iteration'!O$203))</f>
        <v>0.97149204199441275</v>
      </c>
      <c r="P7" s="3">
        <f>EXP('7. Iteration'!$F208-'7. Iteration'!P$203)/(1+EXP('7. Iteration'!$F208-'7. Iteration'!P$203))</f>
        <v>0.96838672704677464</v>
      </c>
      <c r="Q7" s="3">
        <f>EXP('7. Iteration'!$F208-'7. Iteration'!Q$203)/(1+EXP('7. Iteration'!$F208-'7. Iteration'!Q$203))</f>
        <v>0.96506200827385191</v>
      </c>
      <c r="R7" s="3">
        <f>EXP('7. Iteration'!$F208-'7. Iteration'!R$203)/(1+EXP('7. Iteration'!$F208-'7. Iteration'!R$203))</f>
        <v>0.96390221956625766</v>
      </c>
      <c r="S7" s="3">
        <f>EXP('7. Iteration'!$F208-'7. Iteration'!S$203)/(1+EXP('7. Iteration'!$F208-'7. Iteration'!S$203))</f>
        <v>0.96025913310275457</v>
      </c>
      <c r="T7" s="3">
        <f>EXP('7. Iteration'!$F208-'7. Iteration'!T$203)/(1+EXP('7. Iteration'!$F208-'7. Iteration'!T$203))</f>
        <v>0.96025913310275457</v>
      </c>
      <c r="U7" s="3">
        <f>EXP('7. Iteration'!$F208-'7. Iteration'!U$203)/(1+EXP('7. Iteration'!$F208-'7. Iteration'!U$203))</f>
        <v>0.95898789429409914</v>
      </c>
      <c r="V7" s="3">
        <f>EXP('7. Iteration'!$F208-'7. Iteration'!V$203)/(1+EXP('7. Iteration'!$F208-'7. Iteration'!V$203))</f>
        <v>0.94921463824819863</v>
      </c>
      <c r="W7" s="3">
        <f>EXP('7. Iteration'!$F208-'7. Iteration'!W$203)/(1+EXP('7. Iteration'!$F208-'7. Iteration'!W$203))</f>
        <v>0.94286671009915313</v>
      </c>
      <c r="X7" s="3">
        <f>EXP('7. Iteration'!$F208-'7. Iteration'!X$203)/(1+EXP('7. Iteration'!$F208-'7. Iteration'!X$203))</f>
        <v>0.94286671009915313</v>
      </c>
      <c r="Y7" s="3">
        <f>EXP('7. Iteration'!$F208-'7. Iteration'!Y$203)/(1+EXP('7. Iteration'!$F208-'7. Iteration'!Y$203))</f>
        <v>0.9394593332842911</v>
      </c>
      <c r="Z7" s="3">
        <f>EXP('7. Iteration'!$F208-'7. Iteration'!Z$203)/(1+EXP('7. Iteration'!$F208-'7. Iteration'!Z$203))</f>
        <v>0.92819383642528419</v>
      </c>
      <c r="AA7" s="3">
        <f>EXP('7. Iteration'!$F208-'7. Iteration'!AA$203)/(1+EXP('7. Iteration'!$F208-'7. Iteration'!AA$203))</f>
        <v>0.92819383642528419</v>
      </c>
      <c r="AB7" s="3">
        <f>EXP('7. Iteration'!$F208-'7. Iteration'!AB$203)/(1+EXP('7. Iteration'!$F208-'7. Iteration'!AB$203))</f>
        <v>0.92615065407241759</v>
      </c>
      <c r="AC7" s="3">
        <f>EXP('7. Iteration'!$F208-'7. Iteration'!AC$203)/(1+EXP('7. Iteration'!$F208-'7. Iteration'!AC$203))</f>
        <v>0.91970872563851147</v>
      </c>
      <c r="AD7" s="3">
        <f>EXP('7. Iteration'!$F208-'7. Iteration'!AD$203)/(1+EXP('7. Iteration'!$F208-'7. Iteration'!AD$203))</f>
        <v>0.91745204676294945</v>
      </c>
      <c r="AE7" s="3">
        <f>EXP('7. Iteration'!$F208-'7. Iteration'!AE$203)/(1+EXP('7. Iteration'!$F208-'7. Iteration'!AE$203))</f>
        <v>0.91513791326271687</v>
      </c>
      <c r="AF7" s="3">
        <f>EXP('7. Iteration'!$F208-'7. Iteration'!AF$203)/(1+EXP('7. Iteration'!$F208-'7. Iteration'!AF$203))</f>
        <v>0.91513791326271687</v>
      </c>
      <c r="AG7" s="3">
        <f>EXP('7. Iteration'!$F208-'7. Iteration'!AG$203)/(1+EXP('7. Iteration'!$F208-'7. Iteration'!AG$203))</f>
        <v>0.91276456831007624</v>
      </c>
      <c r="AH7" s="3">
        <f>EXP('7. Iteration'!$F208-'7. Iteration'!AH$203)/(1+EXP('7. Iteration'!$F208-'7. Iteration'!AH$203))</f>
        <v>0.91276456831007624</v>
      </c>
      <c r="AI7" s="3">
        <f>EXP('7. Iteration'!$F208-'7. Iteration'!AI$203)/(1+EXP('7. Iteration'!$F208-'7. Iteration'!AI$203))</f>
        <v>0.91276456831007624</v>
      </c>
      <c r="AJ7" s="3">
        <f>EXP('7. Iteration'!$F208-'7. Iteration'!AJ$203)/(1+EXP('7. Iteration'!$F208-'7. Iteration'!AJ$203))</f>
        <v>0.90783287747885755</v>
      </c>
      <c r="AK7" s="3">
        <f>EXP('7. Iteration'!$F208-'7. Iteration'!AK$203)/(1+EXP('7. Iteration'!$F208-'7. Iteration'!AK$203))</f>
        <v>0.8755863573448418</v>
      </c>
      <c r="AL7" s="3">
        <f>EXP('7. Iteration'!$F208-'7. Iteration'!AL$203)/(1+EXP('7. Iteration'!$F208-'7. Iteration'!AL$203))</f>
        <v>0.87215558190647591</v>
      </c>
      <c r="AM7" s="3">
        <f>EXP('7. Iteration'!$F208-'7. Iteration'!AM$203)/(1+EXP('7. Iteration'!$F208-'7. Iteration'!AM$203))</f>
        <v>0.85349803829522974</v>
      </c>
      <c r="AN7" s="3">
        <f>EXP('7. Iteration'!$F208-'7. Iteration'!AN$203)/(1+EXP('7. Iteration'!$F208-'7. Iteration'!AN$203))</f>
        <v>0.83198834428546742</v>
      </c>
      <c r="AO7" s="3">
        <f>EXP('7. Iteration'!$F208-'7. Iteration'!AO$203)/(1+EXP('7. Iteration'!$F208-'7. Iteration'!AO$203))</f>
        <v>0.82729684040025009</v>
      </c>
      <c r="AP7" s="3">
        <f>EXP('7. Iteration'!$F208-'7. Iteration'!AP$203)/(1+EXP('7. Iteration'!$F208-'7. Iteration'!AP$203))</f>
        <v>0.8123528886073117</v>
      </c>
      <c r="AQ7" s="3">
        <f>EXP('7. Iteration'!$F208-'7. Iteration'!AQ$203)/(1+EXP('7. Iteration'!$F208-'7. Iteration'!AQ$203))</f>
        <v>0.80160889183564898</v>
      </c>
      <c r="AR7" s="3">
        <f>EXP('7. Iteration'!$F208-'7. Iteration'!AR$203)/(1+EXP('7. Iteration'!$F208-'7. Iteration'!AR$203))</f>
        <v>0.7959839910641695</v>
      </c>
      <c r="AS7" s="3">
        <f>EXP('7. Iteration'!$F208-'7. Iteration'!AS$203)/(1+EXP('7. Iteration'!$F208-'7. Iteration'!AS$203))</f>
        <v>0.77801540015552706</v>
      </c>
      <c r="AT7" s="3">
        <f>EXP('7. Iteration'!$F208-'7. Iteration'!AT$203)/(1+EXP('7. Iteration'!$F208-'7. Iteration'!AT$203))</f>
        <v>0.71232735670681246</v>
      </c>
      <c r="AU7" s="3">
        <f>EXP('7. Iteration'!$F208-'7. Iteration'!AU$203)/(1+EXP('7. Iteration'!$F208-'7. Iteration'!AU$203))</f>
        <v>0.31418398582891049</v>
      </c>
      <c r="AX7">
        <f t="shared" si="5"/>
        <v>-3.0719730976798489</v>
      </c>
      <c r="AY7" s="2">
        <f t="shared" si="6"/>
        <v>2.8614360134279616E-3</v>
      </c>
      <c r="AZ7" s="2">
        <f t="shared" si="2"/>
        <v>4.4839900723091346E-3</v>
      </c>
      <c r="BA7" s="2">
        <f t="shared" si="2"/>
        <v>9.3706777357272977E-3</v>
      </c>
      <c r="BB7" s="2">
        <f t="shared" si="2"/>
        <v>1.3546719407062053E-2</v>
      </c>
      <c r="BC7" s="2">
        <f t="shared" si="2"/>
        <v>1.6240701211864276E-2</v>
      </c>
      <c r="BD7" s="2">
        <f t="shared" si="2"/>
        <v>1.9177054851978056E-2</v>
      </c>
      <c r="BE7" s="2">
        <f t="shared" si="2"/>
        <v>2.6761693714661611E-2</v>
      </c>
      <c r="BF7" s="2">
        <f t="shared" si="2"/>
        <v>2.7695254335938925E-2</v>
      </c>
      <c r="BG7" s="2">
        <f t="shared" si="2"/>
        <v>3.0613873926410226E-2</v>
      </c>
      <c r="BH7" s="2">
        <f t="shared" si="2"/>
        <v>3.3717328460291698E-2</v>
      </c>
      <c r="BI7" s="2">
        <f t="shared" si="2"/>
        <v>3.4794730681499672E-2</v>
      </c>
      <c r="BJ7" s="2">
        <f t="shared" si="2"/>
        <v>3.8161530395500853E-2</v>
      </c>
      <c r="BK7" s="2">
        <f t="shared" si="2"/>
        <v>3.8161530395500853E-2</v>
      </c>
      <c r="BL7" s="2">
        <f t="shared" si="2"/>
        <v>3.9330112891468871E-2</v>
      </c>
      <c r="BM7" s="2">
        <f t="shared" si="2"/>
        <v>4.8206208783540046E-2</v>
      </c>
      <c r="BN7" s="2">
        <f t="shared" si="2"/>
        <v>5.3869077085952663E-2</v>
      </c>
      <c r="BO7" s="2">
        <f t="shared" si="2"/>
        <v>5.3869077085952663E-2</v>
      </c>
      <c r="BP7" s="2">
        <f t="shared" si="3"/>
        <v>5.6875494389326361E-2</v>
      </c>
      <c r="BQ7" s="2">
        <f t="shared" si="3"/>
        <v>6.6650038447396961E-2</v>
      </c>
      <c r="BR7" s="2">
        <f t="shared" si="3"/>
        <v>6.6650038447396961E-2</v>
      </c>
      <c r="BS7" s="2">
        <f t="shared" si="3"/>
        <v>6.8395620033650684E-2</v>
      </c>
      <c r="BT7" s="2">
        <f t="shared" si="3"/>
        <v>7.3844585622896711E-2</v>
      </c>
      <c r="BU7" s="2">
        <f t="shared" si="3"/>
        <v>7.5733788653424269E-2</v>
      </c>
      <c r="BV7" s="2">
        <f t="shared" si="3"/>
        <v>7.7660512971876969E-2</v>
      </c>
      <c r="BW7" s="2">
        <f t="shared" si="3"/>
        <v>7.7660512971876969E-2</v>
      </c>
      <c r="BX7" s="2">
        <f t="shared" si="3"/>
        <v>7.9625411147796407E-2</v>
      </c>
      <c r="BY7" s="2">
        <f t="shared" si="3"/>
        <v>7.9625411147796407E-2</v>
      </c>
      <c r="BZ7" s="2">
        <f t="shared" si="3"/>
        <v>7.9625411147796407E-2</v>
      </c>
      <c r="CA7" s="2">
        <f t="shared" si="3"/>
        <v>8.3672344047315175E-2</v>
      </c>
      <c r="CB7" s="2">
        <f t="shared" si="3"/>
        <v>0.10893488817643279</v>
      </c>
      <c r="CC7" s="2">
        <f t="shared" si="3"/>
        <v>0.1115002228558523</v>
      </c>
      <c r="CD7" s="2">
        <f t="shared" si="3"/>
        <v>0.12503913692142429</v>
      </c>
      <c r="CE7" s="2">
        <f t="shared" si="3"/>
        <v>0.13978373925859394</v>
      </c>
      <c r="CF7" s="2">
        <f t="shared" si="4"/>
        <v>0.14287677826401321</v>
      </c>
      <c r="CG7" s="2">
        <f t="shared" si="4"/>
        <v>0.15243567297866834</v>
      </c>
      <c r="CH7" s="2">
        <f t="shared" si="4"/>
        <v>0.15903207636567179</v>
      </c>
      <c r="CI7" s="2">
        <f t="shared" si="4"/>
        <v>0.16239347703372561</v>
      </c>
      <c r="CJ7" s="2">
        <f t="shared" si="4"/>
        <v>0.17270743727636217</v>
      </c>
      <c r="CK7" s="2">
        <f t="shared" si="4"/>
        <v>0.20491709359389801</v>
      </c>
      <c r="CL7" s="2">
        <f t="shared" si="4"/>
        <v>0.21547240887756947</v>
      </c>
    </row>
    <row r="8" spans="1:90">
      <c r="A8" t="str">
        <f>Tabelle1!A8</f>
        <v>Angerer Martin2</v>
      </c>
      <c r="H8" s="3">
        <f>EXP('7. Iteration'!$F209-'7. Iteration'!H$203)/(1+EXP('7. Iteration'!$F209-'7. Iteration'!H$203))</f>
        <v>0.99614755184915926</v>
      </c>
      <c r="I8" s="3">
        <f>EXP('7. Iteration'!$F209-'7. Iteration'!I$203)/(1+EXP('7. Iteration'!$F209-'7. Iteration'!I$203))</f>
        <v>0.99395653261131145</v>
      </c>
      <c r="J8" s="3">
        <f>EXP('7. Iteration'!$F209-'7. Iteration'!J$203)/(1+EXP('7. Iteration'!$F209-'7. Iteration'!J$203))</f>
        <v>0.98732868127747409</v>
      </c>
      <c r="K8" s="3">
        <f>EXP('7. Iteration'!$F209-'7. Iteration'!K$203)/(1+EXP('7. Iteration'!$F209-'7. Iteration'!K$203))</f>
        <v>0.98162921783152091</v>
      </c>
      <c r="L8" s="3">
        <f>EXP('7. Iteration'!$F209-'7. Iteration'!L$203)/(1+EXP('7. Iteration'!$F209-'7. Iteration'!L$203))</f>
        <v>0.97793465824978321</v>
      </c>
      <c r="M8" s="3">
        <f>EXP('7. Iteration'!$F209-'7. Iteration'!M$203)/(1+EXP('7. Iteration'!$F209-'7. Iteration'!M$203))</f>
        <v>0.97389143315761961</v>
      </c>
      <c r="N8" s="3">
        <f>EXP('7. Iteration'!$F209-'7. Iteration'!N$203)/(1+EXP('7. Iteration'!$F209-'7. Iteration'!N$203))</f>
        <v>0.96336671079558267</v>
      </c>
      <c r="O8" s="3">
        <f>EXP('7. Iteration'!$F209-'7. Iteration'!O$203)/(1+EXP('7. Iteration'!$F209-'7. Iteration'!O$203))</f>
        <v>0.96206297188248691</v>
      </c>
      <c r="P8" s="3">
        <f>EXP('7. Iteration'!$F209-'7. Iteration'!P$203)/(1+EXP('7. Iteration'!$F209-'7. Iteration'!P$203))</f>
        <v>0.95797499721453316</v>
      </c>
      <c r="Q8" s="3">
        <f>EXP('7. Iteration'!$F209-'7. Iteration'!Q$203)/(1+EXP('7. Iteration'!$F209-'7. Iteration'!Q$203))</f>
        <v>0.95360775018175592</v>
      </c>
      <c r="R8" s="3">
        <f>EXP('7. Iteration'!$F209-'7. Iteration'!R$203)/(1+EXP('7. Iteration'!$F209-'7. Iteration'!R$203))</f>
        <v>0.95208660786322352</v>
      </c>
      <c r="S8" s="3">
        <f>EXP('7. Iteration'!$F209-'7. Iteration'!S$203)/(1+EXP('7. Iteration'!$F209-'7. Iteration'!S$203))</f>
        <v>0.94731623383587127</v>
      </c>
      <c r="T8" s="3">
        <f>EXP('7. Iteration'!$F209-'7. Iteration'!T$203)/(1+EXP('7. Iteration'!$F209-'7. Iteration'!T$203))</f>
        <v>0.94731623383587127</v>
      </c>
      <c r="U8" s="3">
        <f>EXP('7. Iteration'!$F209-'7. Iteration'!U$203)/(1+EXP('7. Iteration'!$F209-'7. Iteration'!U$203))</f>
        <v>0.94565440632125319</v>
      </c>
      <c r="V8" s="3">
        <f>EXP('7. Iteration'!$F209-'7. Iteration'!V$203)/(1+EXP('7. Iteration'!$F209-'7. Iteration'!V$203))</f>
        <v>0.93292599175119961</v>
      </c>
      <c r="W8" s="3">
        <f>EXP('7. Iteration'!$F209-'7. Iteration'!W$203)/(1+EXP('7. Iteration'!$F209-'7. Iteration'!W$203))</f>
        <v>0.9247035663443619</v>
      </c>
      <c r="X8" s="3">
        <f>EXP('7. Iteration'!$F209-'7. Iteration'!X$203)/(1+EXP('7. Iteration'!$F209-'7. Iteration'!X$203))</f>
        <v>0.9247035663443619</v>
      </c>
      <c r="Y8" s="3">
        <f>EXP('7. Iteration'!$F209-'7. Iteration'!Y$203)/(1+EXP('7. Iteration'!$F209-'7. Iteration'!Y$203))</f>
        <v>0.92030451626694576</v>
      </c>
      <c r="Z8" s="3">
        <f>EXP('7. Iteration'!$F209-'7. Iteration'!Z$203)/(1+EXP('7. Iteration'!$F209-'7. Iteration'!Z$203))</f>
        <v>0.90583194113486221</v>
      </c>
      <c r="AA8" s="3">
        <f>EXP('7. Iteration'!$F209-'7. Iteration'!AA$203)/(1+EXP('7. Iteration'!$F209-'7. Iteration'!AA$203))</f>
        <v>0.90583194113486221</v>
      </c>
      <c r="AB8" s="3">
        <f>EXP('7. Iteration'!$F209-'7. Iteration'!AB$203)/(1+EXP('7. Iteration'!$F209-'7. Iteration'!AB$203))</f>
        <v>0.90321881507470392</v>
      </c>
      <c r="AC8" s="3">
        <f>EXP('7. Iteration'!$F209-'7. Iteration'!AC$203)/(1+EXP('7. Iteration'!$F209-'7. Iteration'!AC$203))</f>
        <v>0.89500330542649786</v>
      </c>
      <c r="AD8" s="3">
        <f>EXP('7. Iteration'!$F209-'7. Iteration'!AD$203)/(1+EXP('7. Iteration'!$F209-'7. Iteration'!AD$203))</f>
        <v>0.89213369060851522</v>
      </c>
      <c r="AE8" s="3">
        <f>EXP('7. Iteration'!$F209-'7. Iteration'!AE$203)/(1+EXP('7. Iteration'!$F209-'7. Iteration'!AE$203))</f>
        <v>0.88919550902584188</v>
      </c>
      <c r="AF8" s="3">
        <f>EXP('7. Iteration'!$F209-'7. Iteration'!AF$203)/(1+EXP('7. Iteration'!$F209-'7. Iteration'!AF$203))</f>
        <v>0.88919550902584188</v>
      </c>
      <c r="AG8" s="3">
        <f>EXP('7. Iteration'!$F209-'7. Iteration'!AG$203)/(1+EXP('7. Iteration'!$F209-'7. Iteration'!AG$203))</f>
        <v>0.88618686327115526</v>
      </c>
      <c r="AH8" s="3">
        <f>EXP('7. Iteration'!$F209-'7. Iteration'!AH$203)/(1+EXP('7. Iteration'!$F209-'7. Iteration'!AH$203))</f>
        <v>0.88618686327115526</v>
      </c>
      <c r="AI8" s="3">
        <f>EXP('7. Iteration'!$F209-'7. Iteration'!AI$203)/(1+EXP('7. Iteration'!$F209-'7. Iteration'!AI$203))</f>
        <v>0.88618686327115526</v>
      </c>
      <c r="AJ8" s="3">
        <f>EXP('7. Iteration'!$F209-'7. Iteration'!AJ$203)/(1+EXP('7. Iteration'!$F209-'7. Iteration'!AJ$203))</f>
        <v>0.87995026827046496</v>
      </c>
      <c r="AK8" s="3">
        <f>EXP('7. Iteration'!$F209-'7. Iteration'!AK$203)/(1+EXP('7. Iteration'!$F209-'7. Iteration'!AK$203))</f>
        <v>0.83967129954299013</v>
      </c>
      <c r="AL8" s="3">
        <f>EXP('7. Iteration'!$F209-'7. Iteration'!AL$203)/(1+EXP('7. Iteration'!$F209-'7. Iteration'!AL$203))</f>
        <v>0.8354362847874266</v>
      </c>
      <c r="AM8" s="3">
        <f>EXP('7. Iteration'!$F209-'7. Iteration'!AM$203)/(1+EXP('7. Iteration'!$F209-'7. Iteration'!AM$203))</f>
        <v>0.81257156560460919</v>
      </c>
      <c r="AN8" s="3">
        <f>EXP('7. Iteration'!$F209-'7. Iteration'!AN$203)/(1+EXP('7. Iteration'!$F209-'7. Iteration'!AN$203))</f>
        <v>0.78655568667005071</v>
      </c>
      <c r="AO8" s="3">
        <f>EXP('7. Iteration'!$F209-'7. Iteration'!AO$203)/(1+EXP('7. Iteration'!$F209-'7. Iteration'!AO$203))</f>
        <v>0.78092958253591771</v>
      </c>
      <c r="AP8" s="3">
        <f>EXP('7. Iteration'!$F209-'7. Iteration'!AP$203)/(1+EXP('7. Iteration'!$F209-'7. Iteration'!AP$203))</f>
        <v>0.76312227287689616</v>
      </c>
      <c r="AQ8" s="3">
        <f>EXP('7. Iteration'!$F209-'7. Iteration'!AQ$203)/(1+EXP('7. Iteration'!$F209-'7. Iteration'!AQ$203))</f>
        <v>0.75042550231379856</v>
      </c>
      <c r="AR8" s="3">
        <f>EXP('7. Iteration'!$F209-'7. Iteration'!AR$203)/(1+EXP('7. Iteration'!$F209-'7. Iteration'!AR$203))</f>
        <v>0.74381320430633913</v>
      </c>
      <c r="AS8" s="3">
        <f>EXP('7. Iteration'!$F209-'7. Iteration'!AS$203)/(1+EXP('7. Iteration'!$F209-'7. Iteration'!AS$203))</f>
        <v>0.72284958530454457</v>
      </c>
      <c r="AT8" s="3">
        <f>EXP('7. Iteration'!$F209-'7. Iteration'!AT$203)/(1+EXP('7. Iteration'!$F209-'7. Iteration'!AT$203))</f>
        <v>0.64821833766731041</v>
      </c>
      <c r="AU8" s="3">
        <f>EXP('7. Iteration'!$F209-'7. Iteration'!AU$203)/(1+EXP('7. Iteration'!$F209-'7. Iteration'!AU$203))</f>
        <v>0.25423942592707771</v>
      </c>
      <c r="AX8">
        <f t="shared" si="5"/>
        <v>-3.7091201296054024</v>
      </c>
      <c r="AY8" s="2">
        <f t="shared" si="6"/>
        <v>3.8376067940858209E-3</v>
      </c>
      <c r="AZ8" s="2">
        <f t="shared" si="2"/>
        <v>6.0069438906104082E-3</v>
      </c>
      <c r="BA8" s="2">
        <f t="shared" si="2"/>
        <v>1.251075640435808E-2</v>
      </c>
      <c r="BB8" s="2">
        <f t="shared" si="2"/>
        <v>1.8033296530997386E-2</v>
      </c>
      <c r="BC8" s="2">
        <f t="shared" si="2"/>
        <v>2.1578462443662932E-2</v>
      </c>
      <c r="BD8" s="2">
        <f t="shared" si="2"/>
        <v>2.5426909579817344E-2</v>
      </c>
      <c r="BE8" s="2">
        <f t="shared" si="2"/>
        <v>3.529129132648285E-2</v>
      </c>
      <c r="BF8" s="2">
        <f t="shared" si="2"/>
        <v>3.6497810015124116E-2</v>
      </c>
      <c r="BG8" s="2">
        <f t="shared" si="2"/>
        <v>4.0258901926348338E-2</v>
      </c>
      <c r="BH8" s="2">
        <f t="shared" si="2"/>
        <v>4.4240008975045715E-2</v>
      </c>
      <c r="BI8" s="2">
        <f t="shared" si="2"/>
        <v>4.5617698990723966E-2</v>
      </c>
      <c r="BJ8" s="2">
        <f t="shared" si="2"/>
        <v>4.9908186946892134E-2</v>
      </c>
      <c r="BK8" s="2">
        <f t="shared" si="2"/>
        <v>4.9908186946892134E-2</v>
      </c>
      <c r="BL8" s="2">
        <f t="shared" si="2"/>
        <v>5.1392150126451361E-2</v>
      </c>
      <c r="BM8" s="2">
        <f t="shared" si="2"/>
        <v>6.2575085666240246E-2</v>
      </c>
      <c r="BN8" s="2">
        <f t="shared" si="2"/>
        <v>6.9626880734380184E-2</v>
      </c>
      <c r="BO8" s="2">
        <f t="shared" si="2"/>
        <v>6.9626880734380184E-2</v>
      </c>
      <c r="BP8" s="2">
        <f t="shared" si="3"/>
        <v>7.3344113605608732E-2</v>
      </c>
      <c r="BQ8" s="2">
        <f t="shared" si="3"/>
        <v>8.530043555470973E-2</v>
      </c>
      <c r="BR8" s="2">
        <f t="shared" si="3"/>
        <v>8.530043555470973E-2</v>
      </c>
      <c r="BS8" s="2">
        <f t="shared" si="3"/>
        <v>8.7414587169751728E-2</v>
      </c>
      <c r="BT8" s="2">
        <f t="shared" si="3"/>
        <v>9.3972388702140849E-2</v>
      </c>
      <c r="BU8" s="2">
        <f t="shared" si="3"/>
        <v>9.6231168689745267E-2</v>
      </c>
      <c r="BV8" s="2">
        <f t="shared" si="3"/>
        <v>9.8526855754115836E-2</v>
      </c>
      <c r="BW8" s="2">
        <f t="shared" si="3"/>
        <v>9.8526855754115836E-2</v>
      </c>
      <c r="BX8" s="2">
        <f t="shared" si="3"/>
        <v>0.10085970663678603</v>
      </c>
      <c r="BY8" s="2">
        <f t="shared" si="3"/>
        <v>0.10085970663678603</v>
      </c>
      <c r="BZ8" s="2">
        <f t="shared" si="3"/>
        <v>0.10085970663678603</v>
      </c>
      <c r="CA8" s="2">
        <f t="shared" si="3"/>
        <v>0.10563779364120171</v>
      </c>
      <c r="CB8" s="2">
        <f t="shared" si="3"/>
        <v>0.13462340826677627</v>
      </c>
      <c r="CC8" s="2">
        <f t="shared" si="3"/>
        <v>0.13748249884800845</v>
      </c>
      <c r="CD8" s="2">
        <f t="shared" si="3"/>
        <v>0.15229901637548349</v>
      </c>
      <c r="CE8" s="2">
        <f t="shared" si="3"/>
        <v>0.16788583843705571</v>
      </c>
      <c r="CF8" s="2">
        <f t="shared" si="4"/>
        <v>0.171078569656195</v>
      </c>
      <c r="CG8" s="2">
        <f t="shared" si="4"/>
        <v>0.18076666951609618</v>
      </c>
      <c r="CH8" s="2">
        <f t="shared" si="4"/>
        <v>0.18728706779088167</v>
      </c>
      <c r="CI8" s="2">
        <f t="shared" si="4"/>
        <v>0.19055512140587533</v>
      </c>
      <c r="CJ8" s="2">
        <f t="shared" si="4"/>
        <v>0.2003380623295925</v>
      </c>
      <c r="CK8" s="2">
        <f t="shared" si="4"/>
        <v>0.22803132437913914</v>
      </c>
      <c r="CL8" s="2">
        <f t="shared" si="4"/>
        <v>0.18960174023134768</v>
      </c>
    </row>
    <row r="9" spans="1:90">
      <c r="A9" t="str">
        <f>Tabelle1!A9</f>
        <v>Gruber Andreas</v>
      </c>
      <c r="H9" s="3">
        <f>EXP('7. Iteration'!$F210-'7. Iteration'!H$203)/(1+EXP('7. Iteration'!$F210-'7. Iteration'!H$203))</f>
        <v>0.99505926652184518</v>
      </c>
      <c r="I9" s="3">
        <f>EXP('7. Iteration'!$F210-'7. Iteration'!I$203)/(1+EXP('7. Iteration'!$F210-'7. Iteration'!I$203))</f>
        <v>0.99225411495573523</v>
      </c>
      <c r="J9" s="3">
        <f>EXP('7. Iteration'!$F210-'7. Iteration'!J$203)/(1+EXP('7. Iteration'!$F210-'7. Iteration'!J$203))</f>
        <v>0.98378967690607122</v>
      </c>
      <c r="K9" s="3">
        <f>EXP('7. Iteration'!$F210-'7. Iteration'!K$203)/(1+EXP('7. Iteration'!$F210-'7. Iteration'!K$203))</f>
        <v>0.97653622542020624</v>
      </c>
      <c r="L9" s="3">
        <f>EXP('7. Iteration'!$F210-'7. Iteration'!L$203)/(1+EXP('7. Iteration'!$F210-'7. Iteration'!L$203))</f>
        <v>0.97184678664643209</v>
      </c>
      <c r="M9" s="3">
        <f>EXP('7. Iteration'!$F210-'7. Iteration'!M$203)/(1+EXP('7. Iteration'!$F210-'7. Iteration'!M$203))</f>
        <v>0.96672598352159411</v>
      </c>
      <c r="N9" s="3">
        <f>EXP('7. Iteration'!$F210-'7. Iteration'!N$203)/(1+EXP('7. Iteration'!$F210-'7. Iteration'!N$203))</f>
        <v>0.95345083132093267</v>
      </c>
      <c r="O9" s="3">
        <f>EXP('7. Iteration'!$F210-'7. Iteration'!O$203)/(1+EXP('7. Iteration'!$F210-'7. Iteration'!O$203))</f>
        <v>0.95181184907069571</v>
      </c>
      <c r="P9" s="3">
        <f>EXP('7. Iteration'!$F210-'7. Iteration'!P$203)/(1+EXP('7. Iteration'!$F210-'7. Iteration'!P$203))</f>
        <v>0.94668046651778026</v>
      </c>
      <c r="Q9" s="3">
        <f>EXP('7. Iteration'!$F210-'7. Iteration'!Q$203)/(1+EXP('7. Iteration'!$F210-'7. Iteration'!Q$203))</f>
        <v>0.94121151831971606</v>
      </c>
      <c r="R9" s="3">
        <f>EXP('7. Iteration'!$F210-'7. Iteration'!R$203)/(1+EXP('7. Iteration'!$F210-'7. Iteration'!R$203))</f>
        <v>0.93930978747955973</v>
      </c>
      <c r="S9" s="3">
        <f>EXP('7. Iteration'!$F210-'7. Iteration'!S$203)/(1+EXP('7. Iteration'!$F210-'7. Iteration'!S$203))</f>
        <v>0.93335636524467869</v>
      </c>
      <c r="T9" s="3">
        <f>EXP('7. Iteration'!$F210-'7. Iteration'!T$203)/(1+EXP('7. Iteration'!$F210-'7. Iteration'!T$203))</f>
        <v>0.93335636524467869</v>
      </c>
      <c r="U9" s="3">
        <f>EXP('7. Iteration'!$F210-'7. Iteration'!U$203)/(1+EXP('7. Iteration'!$F210-'7. Iteration'!U$203))</f>
        <v>0.93128613573741348</v>
      </c>
      <c r="V9" s="3">
        <f>EXP('7. Iteration'!$F210-'7. Iteration'!V$203)/(1+EXP('7. Iteration'!$F210-'7. Iteration'!V$203))</f>
        <v>0.91549322112594889</v>
      </c>
      <c r="W9" s="3">
        <f>EXP('7. Iteration'!$F210-'7. Iteration'!W$203)/(1+EXP('7. Iteration'!$F210-'7. Iteration'!W$203))</f>
        <v>0.90535057023586796</v>
      </c>
      <c r="X9" s="3">
        <f>EXP('7. Iteration'!$F210-'7. Iteration'!X$203)/(1+EXP('7. Iteration'!$F210-'7. Iteration'!X$203))</f>
        <v>0.90535057023586796</v>
      </c>
      <c r="Y9" s="3">
        <f>EXP('7. Iteration'!$F210-'7. Iteration'!Y$203)/(1+EXP('7. Iteration'!$F210-'7. Iteration'!Y$203))</f>
        <v>0.89994320072715861</v>
      </c>
      <c r="Z9" s="3">
        <f>EXP('7. Iteration'!$F210-'7. Iteration'!Z$203)/(1+EXP('7. Iteration'!$F210-'7. Iteration'!Z$203))</f>
        <v>0.88224615186276556</v>
      </c>
      <c r="AA9" s="3">
        <f>EXP('7. Iteration'!$F210-'7. Iteration'!AA$203)/(1+EXP('7. Iteration'!$F210-'7. Iteration'!AA$203))</f>
        <v>0.88224615186276556</v>
      </c>
      <c r="AB9" s="3">
        <f>EXP('7. Iteration'!$F210-'7. Iteration'!AB$203)/(1+EXP('7. Iteration'!$F210-'7. Iteration'!AB$203))</f>
        <v>0.87906590880284707</v>
      </c>
      <c r="AC9" s="3">
        <f>EXP('7. Iteration'!$F210-'7. Iteration'!AC$203)/(1+EXP('7. Iteration'!$F210-'7. Iteration'!AC$203))</f>
        <v>0.86909726531577558</v>
      </c>
      <c r="AD9" s="3">
        <f>EXP('7. Iteration'!$F210-'7. Iteration'!AD$203)/(1+EXP('7. Iteration'!$F210-'7. Iteration'!AD$203))</f>
        <v>0.86562592642650149</v>
      </c>
      <c r="AE9" s="3">
        <f>EXP('7. Iteration'!$F210-'7. Iteration'!AE$203)/(1+EXP('7. Iteration'!$F210-'7. Iteration'!AE$203))</f>
        <v>0.86207732472178544</v>
      </c>
      <c r="AF9" s="3">
        <f>EXP('7. Iteration'!$F210-'7. Iteration'!AF$203)/(1+EXP('7. Iteration'!$F210-'7. Iteration'!AF$203))</f>
        <v>0.86207732472178544</v>
      </c>
      <c r="AG9" s="3">
        <f>EXP('7. Iteration'!$F210-'7. Iteration'!AG$203)/(1+EXP('7. Iteration'!$F210-'7. Iteration'!AG$203))</f>
        <v>0.85844956227254421</v>
      </c>
      <c r="AH9" s="3">
        <f>EXP('7. Iteration'!$F210-'7. Iteration'!AH$203)/(1+EXP('7. Iteration'!$F210-'7. Iteration'!AH$203))</f>
        <v>0.85844956227254432</v>
      </c>
      <c r="AI9" s="3">
        <f>EXP('7. Iteration'!$F210-'7. Iteration'!AI$203)/(1+EXP('7. Iteration'!$F210-'7. Iteration'!AI$203))</f>
        <v>0.85844956227254421</v>
      </c>
      <c r="AJ9" s="3">
        <f>EXP('7. Iteration'!$F210-'7. Iteration'!AJ$203)/(1+EXP('7. Iteration'!$F210-'7. Iteration'!AJ$203))</f>
        <v>0.85094869270601903</v>
      </c>
      <c r="AK9" s="3">
        <f>EXP('7. Iteration'!$F210-'7. Iteration'!AK$203)/(1+EXP('7. Iteration'!$F210-'7. Iteration'!AK$203))</f>
        <v>0.80311630377658016</v>
      </c>
      <c r="AL9" s="3">
        <f>EXP('7. Iteration'!$F210-'7. Iteration'!AL$203)/(1+EXP('7. Iteration'!$F210-'7. Iteration'!AL$203))</f>
        <v>0.79814782532653128</v>
      </c>
      <c r="AM9" s="3">
        <f>EXP('7. Iteration'!$F210-'7. Iteration'!AM$203)/(1+EXP('7. Iteration'!$F210-'7. Iteration'!AM$203))</f>
        <v>0.77151910567555027</v>
      </c>
      <c r="AN9" s="3">
        <f>EXP('7. Iteration'!$F210-'7. Iteration'!AN$203)/(1+EXP('7. Iteration'!$F210-'7. Iteration'!AN$203))</f>
        <v>0.74161691100167404</v>
      </c>
      <c r="AO9" s="3">
        <f>EXP('7. Iteration'!$F210-'7. Iteration'!AO$203)/(1+EXP('7. Iteration'!$F210-'7. Iteration'!AO$203))</f>
        <v>0.73520505334627373</v>
      </c>
      <c r="AP9" s="3">
        <f>EXP('7. Iteration'!$F210-'7. Iteration'!AP$203)/(1+EXP('7. Iteration'!$F210-'7. Iteration'!AP$203))</f>
        <v>0.71503724062162433</v>
      </c>
      <c r="AQ9" s="3">
        <f>EXP('7. Iteration'!$F210-'7. Iteration'!AQ$203)/(1+EXP('7. Iteration'!$F210-'7. Iteration'!AQ$203))</f>
        <v>0.70077369940378142</v>
      </c>
      <c r="AR9" s="3">
        <f>EXP('7. Iteration'!$F210-'7. Iteration'!AR$203)/(1+EXP('7. Iteration'!$F210-'7. Iteration'!AR$203))</f>
        <v>0.69338340843358159</v>
      </c>
      <c r="AS9" s="3">
        <f>EXP('7. Iteration'!$F210-'7. Iteration'!AS$203)/(1+EXP('7. Iteration'!$F210-'7. Iteration'!AS$203))</f>
        <v>0.67012328885444783</v>
      </c>
      <c r="AT9" s="3">
        <f>EXP('7. Iteration'!$F210-'7. Iteration'!AT$203)/(1+EXP('7. Iteration'!$F210-'7. Iteration'!AT$203))</f>
        <v>0.5893596445621595</v>
      </c>
      <c r="AU9" s="3">
        <f>EXP('7. Iteration'!$F210-'7. Iteration'!AU$203)/(1+EXP('7. Iteration'!$F210-'7. Iteration'!AU$203))</f>
        <v>0.20981743521829252</v>
      </c>
      <c r="AX9">
        <f t="shared" si="5"/>
        <v>-4.3013149819490311</v>
      </c>
      <c r="AY9" s="2">
        <f t="shared" si="6"/>
        <v>4.9163226308526643E-3</v>
      </c>
      <c r="AZ9" s="2">
        <f t="shared" si="2"/>
        <v>7.6858863091458021E-3</v>
      </c>
      <c r="BA9" s="2">
        <f t="shared" si="2"/>
        <v>1.5947548519119219E-2</v>
      </c>
      <c r="BB9" s="2">
        <f t="shared" si="2"/>
        <v>2.2913225862262385E-2</v>
      </c>
      <c r="BC9" s="2">
        <f t="shared" si="2"/>
        <v>2.7360609931436394E-2</v>
      </c>
      <c r="BD9" s="2">
        <f t="shared" si="2"/>
        <v>3.2166856305800663E-2</v>
      </c>
      <c r="BE9" s="2">
        <f t="shared" si="2"/>
        <v>4.4382343574355068E-2</v>
      </c>
      <c r="BF9" s="2">
        <f t="shared" si="2"/>
        <v>4.5866053039318878E-2</v>
      </c>
      <c r="BG9" s="2">
        <f t="shared" si="2"/>
        <v>5.0476560831458184E-2</v>
      </c>
      <c r="BH9" s="2">
        <f t="shared" si="2"/>
        <v>5.5332396102010864E-2</v>
      </c>
      <c r="BI9" s="2">
        <f t="shared" si="2"/>
        <v>5.7006910624664064E-2</v>
      </c>
      <c r="BJ9" s="2">
        <f t="shared" si="2"/>
        <v>6.2202260701920642E-2</v>
      </c>
      <c r="BK9" s="2">
        <f t="shared" si="2"/>
        <v>6.2202260701920642E-2</v>
      </c>
      <c r="BL9" s="2">
        <f t="shared" si="2"/>
        <v>6.3992269120689352E-2</v>
      </c>
      <c r="BM9" s="2">
        <f t="shared" si="2"/>
        <v>7.7365383198383347E-2</v>
      </c>
      <c r="BN9" s="2">
        <f t="shared" si="2"/>
        <v>8.5690915209456681E-2</v>
      </c>
      <c r="BO9" s="2">
        <f t="shared" si="2"/>
        <v>8.5690915209456681E-2</v>
      </c>
      <c r="BP9" s="2">
        <f t="shared" si="3"/>
        <v>9.0045436192115719E-2</v>
      </c>
      <c r="BQ9" s="2">
        <f t="shared" si="3"/>
        <v>0.10388787938610757</v>
      </c>
      <c r="BR9" s="2">
        <f t="shared" si="3"/>
        <v>0.10388787938610757</v>
      </c>
      <c r="BS9" s="2">
        <f t="shared" si="3"/>
        <v>0.10630903678347163</v>
      </c>
      <c r="BT9" s="2">
        <f t="shared" si="3"/>
        <v>0.11376720873641596</v>
      </c>
      <c r="BU9" s="2">
        <f t="shared" si="3"/>
        <v>0.11631768192476252</v>
      </c>
      <c r="BV9" s="2">
        <f t="shared" si="3"/>
        <v>0.11890001092231474</v>
      </c>
      <c r="BW9" s="2">
        <f t="shared" si="3"/>
        <v>0.11890001092231474</v>
      </c>
      <c r="BX9" s="2">
        <f t="shared" si="3"/>
        <v>0.12151391130662145</v>
      </c>
      <c r="BY9" s="2">
        <f t="shared" si="3"/>
        <v>0.12151391130662137</v>
      </c>
      <c r="BZ9" s="2">
        <f t="shared" si="3"/>
        <v>0.12151391130662145</v>
      </c>
      <c r="CA9" s="2">
        <f t="shared" si="3"/>
        <v>0.12683501508793624</v>
      </c>
      <c r="CB9" s="2">
        <f t="shared" si="3"/>
        <v>0.15812050638482397</v>
      </c>
      <c r="CC9" s="2">
        <f t="shared" si="3"/>
        <v>0.1611078742530602</v>
      </c>
      <c r="CD9" s="2">
        <f t="shared" si="3"/>
        <v>0.17627737525314938</v>
      </c>
      <c r="CE9" s="2">
        <f t="shared" si="3"/>
        <v>0.19162126831800913</v>
      </c>
      <c r="CF9" s="2">
        <f t="shared" si="4"/>
        <v>0.19467858288037654</v>
      </c>
      <c r="CG9" s="2">
        <f t="shared" si="4"/>
        <v>0.20375898514583765</v>
      </c>
      <c r="CH9" s="2">
        <f t="shared" si="4"/>
        <v>0.20968992162772002</v>
      </c>
      <c r="CI9" s="2">
        <f t="shared" si="4"/>
        <v>0.21260285734261056</v>
      </c>
      <c r="CJ9" s="2">
        <f t="shared" si="4"/>
        <v>0.2210580665893461</v>
      </c>
      <c r="CK9" s="2">
        <f t="shared" si="4"/>
        <v>0.24201485392372452</v>
      </c>
      <c r="CL9" s="2">
        <f t="shared" si="4"/>
        <v>0.16579407909671012</v>
      </c>
    </row>
    <row r="10" spans="1:90">
      <c r="A10" t="str">
        <f>Tabelle1!A10</f>
        <v>Burak Tülü</v>
      </c>
      <c r="H10" s="3">
        <f>EXP('7. Iteration'!$F211-'7. Iteration'!H$203)/(1+EXP('7. Iteration'!$F211-'7. Iteration'!H$203))</f>
        <v>0.99505926652184518</v>
      </c>
      <c r="I10" s="3">
        <f>EXP('7. Iteration'!$F211-'7. Iteration'!I$203)/(1+EXP('7. Iteration'!$F211-'7. Iteration'!I$203))</f>
        <v>0.99225411495573523</v>
      </c>
      <c r="J10" s="3">
        <f>EXP('7. Iteration'!$F211-'7. Iteration'!J$203)/(1+EXP('7. Iteration'!$F211-'7. Iteration'!J$203))</f>
        <v>0.98378967690607122</v>
      </c>
      <c r="K10" s="3">
        <f>EXP('7. Iteration'!$F211-'7. Iteration'!K$203)/(1+EXP('7. Iteration'!$F211-'7. Iteration'!K$203))</f>
        <v>0.97653622542020624</v>
      </c>
      <c r="L10" s="3">
        <f>EXP('7. Iteration'!$F211-'7. Iteration'!L$203)/(1+EXP('7. Iteration'!$F211-'7. Iteration'!L$203))</f>
        <v>0.97184678664643209</v>
      </c>
      <c r="M10" s="3">
        <f>EXP('7. Iteration'!$F211-'7. Iteration'!M$203)/(1+EXP('7. Iteration'!$F211-'7. Iteration'!M$203))</f>
        <v>0.96672598352159411</v>
      </c>
      <c r="N10" s="3">
        <f>EXP('7. Iteration'!$F211-'7. Iteration'!N$203)/(1+EXP('7. Iteration'!$F211-'7. Iteration'!N$203))</f>
        <v>0.95345083132093267</v>
      </c>
      <c r="O10" s="3">
        <f>EXP('7. Iteration'!$F211-'7. Iteration'!O$203)/(1+EXP('7. Iteration'!$F211-'7. Iteration'!O$203))</f>
        <v>0.95181184907069571</v>
      </c>
      <c r="P10" s="3">
        <f>EXP('7. Iteration'!$F211-'7. Iteration'!P$203)/(1+EXP('7. Iteration'!$F211-'7. Iteration'!P$203))</f>
        <v>0.94668046651778026</v>
      </c>
      <c r="Q10" s="3">
        <f>EXP('7. Iteration'!$F211-'7. Iteration'!Q$203)/(1+EXP('7. Iteration'!$F211-'7. Iteration'!Q$203))</f>
        <v>0.94121151831971606</v>
      </c>
      <c r="R10" s="3">
        <f>EXP('7. Iteration'!$F211-'7. Iteration'!R$203)/(1+EXP('7. Iteration'!$F211-'7. Iteration'!R$203))</f>
        <v>0.93930978747955973</v>
      </c>
      <c r="S10" s="3">
        <f>EXP('7. Iteration'!$F211-'7. Iteration'!S$203)/(1+EXP('7. Iteration'!$F211-'7. Iteration'!S$203))</f>
        <v>0.93335636524467869</v>
      </c>
      <c r="T10" s="3">
        <f>EXP('7. Iteration'!$F211-'7. Iteration'!T$203)/(1+EXP('7. Iteration'!$F211-'7. Iteration'!T$203))</f>
        <v>0.93335636524467869</v>
      </c>
      <c r="U10" s="3">
        <f>EXP('7. Iteration'!$F211-'7. Iteration'!U$203)/(1+EXP('7. Iteration'!$F211-'7. Iteration'!U$203))</f>
        <v>0.93128613573741348</v>
      </c>
      <c r="V10" s="3">
        <f>EXP('7. Iteration'!$F211-'7. Iteration'!V$203)/(1+EXP('7. Iteration'!$F211-'7. Iteration'!V$203))</f>
        <v>0.91549322112594889</v>
      </c>
      <c r="W10" s="3">
        <f>EXP('7. Iteration'!$F211-'7. Iteration'!W$203)/(1+EXP('7. Iteration'!$F211-'7. Iteration'!W$203))</f>
        <v>0.90535057023586796</v>
      </c>
      <c r="X10" s="3">
        <f>EXP('7. Iteration'!$F211-'7. Iteration'!X$203)/(1+EXP('7. Iteration'!$F211-'7. Iteration'!X$203))</f>
        <v>0.90535057023586796</v>
      </c>
      <c r="Y10" s="3">
        <f>EXP('7. Iteration'!$F211-'7. Iteration'!Y$203)/(1+EXP('7. Iteration'!$F211-'7. Iteration'!Y$203))</f>
        <v>0.89994320072715861</v>
      </c>
      <c r="Z10" s="3">
        <f>EXP('7. Iteration'!$F211-'7. Iteration'!Z$203)/(1+EXP('7. Iteration'!$F211-'7. Iteration'!Z$203))</f>
        <v>0.88224615186276556</v>
      </c>
      <c r="AA10" s="3">
        <f>EXP('7. Iteration'!$F211-'7. Iteration'!AA$203)/(1+EXP('7. Iteration'!$F211-'7. Iteration'!AA$203))</f>
        <v>0.88224615186276556</v>
      </c>
      <c r="AB10" s="3">
        <f>EXP('7. Iteration'!$F211-'7. Iteration'!AB$203)/(1+EXP('7. Iteration'!$F211-'7. Iteration'!AB$203))</f>
        <v>0.87906590880284707</v>
      </c>
      <c r="AC10" s="3">
        <f>EXP('7. Iteration'!$F211-'7. Iteration'!AC$203)/(1+EXP('7. Iteration'!$F211-'7. Iteration'!AC$203))</f>
        <v>0.86909726531577558</v>
      </c>
      <c r="AD10" s="3">
        <f>EXP('7. Iteration'!$F211-'7. Iteration'!AD$203)/(1+EXP('7. Iteration'!$F211-'7. Iteration'!AD$203))</f>
        <v>0.86562592642650149</v>
      </c>
      <c r="AE10" s="3">
        <f>EXP('7. Iteration'!$F211-'7. Iteration'!AE$203)/(1+EXP('7. Iteration'!$F211-'7. Iteration'!AE$203))</f>
        <v>0.86207732472178544</v>
      </c>
      <c r="AF10" s="3">
        <f>EXP('7. Iteration'!$F211-'7. Iteration'!AF$203)/(1+EXP('7. Iteration'!$F211-'7. Iteration'!AF$203))</f>
        <v>0.86207732472178544</v>
      </c>
      <c r="AG10" s="3">
        <f>EXP('7. Iteration'!$F211-'7. Iteration'!AG$203)/(1+EXP('7. Iteration'!$F211-'7. Iteration'!AG$203))</f>
        <v>0.85844956227254421</v>
      </c>
      <c r="AH10" s="3">
        <f>EXP('7. Iteration'!$F211-'7. Iteration'!AH$203)/(1+EXP('7. Iteration'!$F211-'7. Iteration'!AH$203))</f>
        <v>0.85844956227254432</v>
      </c>
      <c r="AI10" s="3">
        <f>EXP('7. Iteration'!$F211-'7. Iteration'!AI$203)/(1+EXP('7. Iteration'!$F211-'7. Iteration'!AI$203))</f>
        <v>0.85844956227254421</v>
      </c>
      <c r="AJ10" s="3">
        <f>EXP('7. Iteration'!$F211-'7. Iteration'!AJ$203)/(1+EXP('7. Iteration'!$F211-'7. Iteration'!AJ$203))</f>
        <v>0.85094869270601903</v>
      </c>
      <c r="AK10" s="3">
        <f>EXP('7. Iteration'!$F211-'7. Iteration'!AK$203)/(1+EXP('7. Iteration'!$F211-'7. Iteration'!AK$203))</f>
        <v>0.80311630377658016</v>
      </c>
      <c r="AL10" s="3">
        <f>EXP('7. Iteration'!$F211-'7. Iteration'!AL$203)/(1+EXP('7. Iteration'!$F211-'7. Iteration'!AL$203))</f>
        <v>0.79814782532653128</v>
      </c>
      <c r="AM10" s="3">
        <f>EXP('7. Iteration'!$F211-'7. Iteration'!AM$203)/(1+EXP('7. Iteration'!$F211-'7. Iteration'!AM$203))</f>
        <v>0.77151910567555027</v>
      </c>
      <c r="AN10" s="3">
        <f>EXP('7. Iteration'!$F211-'7. Iteration'!AN$203)/(1+EXP('7. Iteration'!$F211-'7. Iteration'!AN$203))</f>
        <v>0.74161691100167404</v>
      </c>
      <c r="AO10" s="3">
        <f>EXP('7. Iteration'!$F211-'7. Iteration'!AO$203)/(1+EXP('7. Iteration'!$F211-'7. Iteration'!AO$203))</f>
        <v>0.73520505334627373</v>
      </c>
      <c r="AP10" s="3">
        <f>EXP('7. Iteration'!$F211-'7. Iteration'!AP$203)/(1+EXP('7. Iteration'!$F211-'7. Iteration'!AP$203))</f>
        <v>0.71503724062162433</v>
      </c>
      <c r="AQ10" s="3">
        <f>EXP('7. Iteration'!$F211-'7. Iteration'!AQ$203)/(1+EXP('7. Iteration'!$F211-'7. Iteration'!AQ$203))</f>
        <v>0.70077369940378142</v>
      </c>
      <c r="AR10" s="3">
        <f>EXP('7. Iteration'!$F211-'7. Iteration'!AR$203)/(1+EXP('7. Iteration'!$F211-'7. Iteration'!AR$203))</f>
        <v>0.69338340843358159</v>
      </c>
      <c r="AS10" s="3">
        <f>EXP('7. Iteration'!$F211-'7. Iteration'!AS$203)/(1+EXP('7. Iteration'!$F211-'7. Iteration'!AS$203))</f>
        <v>0.67012328885444783</v>
      </c>
      <c r="AT10" s="3">
        <f>EXP('7. Iteration'!$F211-'7. Iteration'!AT$203)/(1+EXP('7. Iteration'!$F211-'7. Iteration'!AT$203))</f>
        <v>0.5893596445621595</v>
      </c>
      <c r="AU10" s="3">
        <f>EXP('7. Iteration'!$F211-'7. Iteration'!AU$203)/(1+EXP('7. Iteration'!$F211-'7. Iteration'!AU$203))</f>
        <v>0.20981743521829252</v>
      </c>
      <c r="AX10">
        <f t="shared" si="5"/>
        <v>-4.3013149819490311</v>
      </c>
      <c r="AY10" s="2">
        <f t="shared" si="6"/>
        <v>4.9163226308526643E-3</v>
      </c>
      <c r="AZ10" s="2">
        <f t="shared" si="2"/>
        <v>7.6858863091458021E-3</v>
      </c>
      <c r="BA10" s="2">
        <f t="shared" si="2"/>
        <v>1.5947548519119219E-2</v>
      </c>
      <c r="BB10" s="2">
        <f t="shared" si="2"/>
        <v>2.2913225862262385E-2</v>
      </c>
      <c r="BC10" s="2">
        <f t="shared" si="2"/>
        <v>2.7360609931436394E-2</v>
      </c>
      <c r="BD10" s="2">
        <f t="shared" si="2"/>
        <v>3.2166856305800663E-2</v>
      </c>
      <c r="BE10" s="2">
        <f t="shared" si="2"/>
        <v>4.4382343574355068E-2</v>
      </c>
      <c r="BF10" s="2">
        <f t="shared" si="2"/>
        <v>4.5866053039318878E-2</v>
      </c>
      <c r="BG10" s="2">
        <f t="shared" si="2"/>
        <v>5.0476560831458184E-2</v>
      </c>
      <c r="BH10" s="2">
        <f t="shared" si="2"/>
        <v>5.5332396102010864E-2</v>
      </c>
      <c r="BI10" s="2">
        <f t="shared" si="2"/>
        <v>5.7006910624664064E-2</v>
      </c>
      <c r="BJ10" s="2">
        <f t="shared" si="2"/>
        <v>6.2202260701920642E-2</v>
      </c>
      <c r="BK10" s="2">
        <f t="shared" si="2"/>
        <v>6.2202260701920642E-2</v>
      </c>
      <c r="BL10" s="2">
        <f t="shared" si="2"/>
        <v>6.3992269120689352E-2</v>
      </c>
      <c r="BM10" s="2">
        <f t="shared" si="2"/>
        <v>7.7365383198383347E-2</v>
      </c>
      <c r="BN10" s="2">
        <f t="shared" si="2"/>
        <v>8.5690915209456681E-2</v>
      </c>
      <c r="BO10" s="2">
        <f t="shared" si="2"/>
        <v>8.5690915209456681E-2</v>
      </c>
      <c r="BP10" s="2">
        <f t="shared" si="3"/>
        <v>9.0045436192115719E-2</v>
      </c>
      <c r="BQ10" s="2">
        <f t="shared" si="3"/>
        <v>0.10388787938610757</v>
      </c>
      <c r="BR10" s="2">
        <f t="shared" si="3"/>
        <v>0.10388787938610757</v>
      </c>
      <c r="BS10" s="2">
        <f t="shared" si="3"/>
        <v>0.10630903678347163</v>
      </c>
      <c r="BT10" s="2">
        <f t="shared" si="3"/>
        <v>0.11376720873641596</v>
      </c>
      <c r="BU10" s="2">
        <f t="shared" si="3"/>
        <v>0.11631768192476252</v>
      </c>
      <c r="BV10" s="2">
        <f t="shared" si="3"/>
        <v>0.11890001092231474</v>
      </c>
      <c r="BW10" s="2">
        <f t="shared" si="3"/>
        <v>0.11890001092231474</v>
      </c>
      <c r="BX10" s="2">
        <f t="shared" si="3"/>
        <v>0.12151391130662145</v>
      </c>
      <c r="BY10" s="2">
        <f t="shared" si="3"/>
        <v>0.12151391130662137</v>
      </c>
      <c r="BZ10" s="2">
        <f t="shared" si="3"/>
        <v>0.12151391130662145</v>
      </c>
      <c r="CA10" s="2">
        <f t="shared" si="3"/>
        <v>0.12683501508793624</v>
      </c>
      <c r="CB10" s="2">
        <f t="shared" si="3"/>
        <v>0.15812050638482397</v>
      </c>
      <c r="CC10" s="2">
        <f t="shared" si="3"/>
        <v>0.1611078742530602</v>
      </c>
      <c r="CD10" s="2">
        <f t="shared" si="3"/>
        <v>0.17627737525314938</v>
      </c>
      <c r="CE10" s="2">
        <f t="shared" si="3"/>
        <v>0.19162126831800913</v>
      </c>
      <c r="CF10" s="2">
        <f t="shared" si="4"/>
        <v>0.19467858288037654</v>
      </c>
      <c r="CG10" s="2">
        <f t="shared" si="4"/>
        <v>0.20375898514583765</v>
      </c>
      <c r="CH10" s="2">
        <f t="shared" si="4"/>
        <v>0.20968992162772002</v>
      </c>
      <c r="CI10" s="2">
        <f t="shared" si="4"/>
        <v>0.21260285734261056</v>
      </c>
      <c r="CJ10" s="2">
        <f t="shared" si="4"/>
        <v>0.2210580665893461</v>
      </c>
      <c r="CK10" s="2">
        <f t="shared" si="4"/>
        <v>0.24201485392372452</v>
      </c>
      <c r="CL10" s="2">
        <f t="shared" si="4"/>
        <v>0.16579407909671012</v>
      </c>
    </row>
    <row r="11" spans="1:90">
      <c r="A11" t="str">
        <f>Tabelle1!A11</f>
        <v>Unmut</v>
      </c>
      <c r="H11" s="3">
        <f>EXP('7. Iteration'!$F212-'7. Iteration'!H$203)/(1+EXP('7. Iteration'!$F212-'7. Iteration'!H$203))</f>
        <v>0.99505926652184518</v>
      </c>
      <c r="I11" s="3">
        <f>EXP('7. Iteration'!$F212-'7. Iteration'!I$203)/(1+EXP('7. Iteration'!$F212-'7. Iteration'!I$203))</f>
        <v>0.99225411495573523</v>
      </c>
      <c r="J11" s="3">
        <f>EXP('7. Iteration'!$F212-'7. Iteration'!J$203)/(1+EXP('7. Iteration'!$F212-'7. Iteration'!J$203))</f>
        <v>0.98378967690607122</v>
      </c>
      <c r="K11" s="3">
        <f>EXP('7. Iteration'!$F212-'7. Iteration'!K$203)/(1+EXP('7. Iteration'!$F212-'7. Iteration'!K$203))</f>
        <v>0.97653622542020624</v>
      </c>
      <c r="L11" s="3">
        <f>EXP('7. Iteration'!$F212-'7. Iteration'!L$203)/(1+EXP('7. Iteration'!$F212-'7. Iteration'!L$203))</f>
        <v>0.97184678664643209</v>
      </c>
      <c r="M11" s="3">
        <f>EXP('7. Iteration'!$F212-'7. Iteration'!M$203)/(1+EXP('7. Iteration'!$F212-'7. Iteration'!M$203))</f>
        <v>0.96672598352159411</v>
      </c>
      <c r="N11" s="3">
        <f>EXP('7. Iteration'!$F212-'7. Iteration'!N$203)/(1+EXP('7. Iteration'!$F212-'7. Iteration'!N$203))</f>
        <v>0.95345083132093267</v>
      </c>
      <c r="O11" s="3">
        <f>EXP('7. Iteration'!$F212-'7. Iteration'!O$203)/(1+EXP('7. Iteration'!$F212-'7. Iteration'!O$203))</f>
        <v>0.95181184907069571</v>
      </c>
      <c r="P11" s="3">
        <f>EXP('7. Iteration'!$F212-'7. Iteration'!P$203)/(1+EXP('7. Iteration'!$F212-'7. Iteration'!P$203))</f>
        <v>0.94668046651778026</v>
      </c>
      <c r="Q11" s="3">
        <f>EXP('7. Iteration'!$F212-'7. Iteration'!Q$203)/(1+EXP('7. Iteration'!$F212-'7. Iteration'!Q$203))</f>
        <v>0.94121151831971606</v>
      </c>
      <c r="R11" s="3">
        <f>EXP('7. Iteration'!$F212-'7. Iteration'!R$203)/(1+EXP('7. Iteration'!$F212-'7. Iteration'!R$203))</f>
        <v>0.93930978747955973</v>
      </c>
      <c r="S11" s="3">
        <f>EXP('7. Iteration'!$F212-'7. Iteration'!S$203)/(1+EXP('7. Iteration'!$F212-'7. Iteration'!S$203))</f>
        <v>0.93335636524467869</v>
      </c>
      <c r="T11" s="3">
        <f>EXP('7. Iteration'!$F212-'7. Iteration'!T$203)/(1+EXP('7. Iteration'!$F212-'7. Iteration'!T$203))</f>
        <v>0.93335636524467869</v>
      </c>
      <c r="U11" s="3">
        <f>EXP('7. Iteration'!$F212-'7. Iteration'!U$203)/(1+EXP('7. Iteration'!$F212-'7. Iteration'!U$203))</f>
        <v>0.93128613573741348</v>
      </c>
      <c r="V11" s="3">
        <f>EXP('7. Iteration'!$F212-'7. Iteration'!V$203)/(1+EXP('7. Iteration'!$F212-'7. Iteration'!V$203))</f>
        <v>0.91549322112594889</v>
      </c>
      <c r="W11" s="3">
        <f>EXP('7. Iteration'!$F212-'7. Iteration'!W$203)/(1+EXP('7. Iteration'!$F212-'7. Iteration'!W$203))</f>
        <v>0.90535057023586796</v>
      </c>
      <c r="X11" s="3">
        <f>EXP('7. Iteration'!$F212-'7. Iteration'!X$203)/(1+EXP('7. Iteration'!$F212-'7. Iteration'!X$203))</f>
        <v>0.90535057023586796</v>
      </c>
      <c r="Y11" s="3">
        <f>EXP('7. Iteration'!$F212-'7. Iteration'!Y$203)/(1+EXP('7. Iteration'!$F212-'7. Iteration'!Y$203))</f>
        <v>0.89994320072715861</v>
      </c>
      <c r="Z11" s="3">
        <f>EXP('7. Iteration'!$F212-'7. Iteration'!Z$203)/(1+EXP('7. Iteration'!$F212-'7. Iteration'!Z$203))</f>
        <v>0.88224615186276556</v>
      </c>
      <c r="AA11" s="3">
        <f>EXP('7. Iteration'!$F212-'7. Iteration'!AA$203)/(1+EXP('7. Iteration'!$F212-'7. Iteration'!AA$203))</f>
        <v>0.88224615186276556</v>
      </c>
      <c r="AB11" s="3">
        <f>EXP('7. Iteration'!$F212-'7. Iteration'!AB$203)/(1+EXP('7. Iteration'!$F212-'7. Iteration'!AB$203))</f>
        <v>0.87906590880284707</v>
      </c>
      <c r="AC11" s="3">
        <f>EXP('7. Iteration'!$F212-'7. Iteration'!AC$203)/(1+EXP('7. Iteration'!$F212-'7. Iteration'!AC$203))</f>
        <v>0.86909726531577558</v>
      </c>
      <c r="AD11" s="3">
        <f>EXP('7. Iteration'!$F212-'7. Iteration'!AD$203)/(1+EXP('7. Iteration'!$F212-'7. Iteration'!AD$203))</f>
        <v>0.86562592642650149</v>
      </c>
      <c r="AE11" s="3">
        <f>EXP('7. Iteration'!$F212-'7. Iteration'!AE$203)/(1+EXP('7. Iteration'!$F212-'7. Iteration'!AE$203))</f>
        <v>0.86207732472178544</v>
      </c>
      <c r="AF11" s="3">
        <f>EXP('7. Iteration'!$F212-'7. Iteration'!AF$203)/(1+EXP('7. Iteration'!$F212-'7. Iteration'!AF$203))</f>
        <v>0.86207732472178544</v>
      </c>
      <c r="AG11" s="3">
        <f>EXP('7. Iteration'!$F212-'7. Iteration'!AG$203)/(1+EXP('7. Iteration'!$F212-'7. Iteration'!AG$203))</f>
        <v>0.85844956227254421</v>
      </c>
      <c r="AH11" s="3">
        <f>EXP('7. Iteration'!$F212-'7. Iteration'!AH$203)/(1+EXP('7. Iteration'!$F212-'7. Iteration'!AH$203))</f>
        <v>0.85844956227254432</v>
      </c>
      <c r="AI11" s="3">
        <f>EXP('7. Iteration'!$F212-'7. Iteration'!AI$203)/(1+EXP('7. Iteration'!$F212-'7. Iteration'!AI$203))</f>
        <v>0.85844956227254421</v>
      </c>
      <c r="AJ11" s="3">
        <f>EXP('7. Iteration'!$F212-'7. Iteration'!AJ$203)/(1+EXP('7. Iteration'!$F212-'7. Iteration'!AJ$203))</f>
        <v>0.85094869270601903</v>
      </c>
      <c r="AK11" s="3">
        <f>EXP('7. Iteration'!$F212-'7. Iteration'!AK$203)/(1+EXP('7. Iteration'!$F212-'7. Iteration'!AK$203))</f>
        <v>0.80311630377658016</v>
      </c>
      <c r="AL11" s="3">
        <f>EXP('7. Iteration'!$F212-'7. Iteration'!AL$203)/(1+EXP('7. Iteration'!$F212-'7. Iteration'!AL$203))</f>
        <v>0.79814782532653128</v>
      </c>
      <c r="AM11" s="3">
        <f>EXP('7. Iteration'!$F212-'7. Iteration'!AM$203)/(1+EXP('7. Iteration'!$F212-'7. Iteration'!AM$203))</f>
        <v>0.77151910567555027</v>
      </c>
      <c r="AN11" s="3">
        <f>EXP('7. Iteration'!$F212-'7. Iteration'!AN$203)/(1+EXP('7. Iteration'!$F212-'7. Iteration'!AN$203))</f>
        <v>0.74161691100167404</v>
      </c>
      <c r="AO11" s="3">
        <f>EXP('7. Iteration'!$F212-'7. Iteration'!AO$203)/(1+EXP('7. Iteration'!$F212-'7. Iteration'!AO$203))</f>
        <v>0.73520505334627373</v>
      </c>
      <c r="AP11" s="3">
        <f>EXP('7. Iteration'!$F212-'7. Iteration'!AP$203)/(1+EXP('7. Iteration'!$F212-'7. Iteration'!AP$203))</f>
        <v>0.71503724062162433</v>
      </c>
      <c r="AQ11" s="3">
        <f>EXP('7. Iteration'!$F212-'7. Iteration'!AQ$203)/(1+EXP('7. Iteration'!$F212-'7. Iteration'!AQ$203))</f>
        <v>0.70077369940378142</v>
      </c>
      <c r="AR11" s="3">
        <f>EXP('7. Iteration'!$F212-'7. Iteration'!AR$203)/(1+EXP('7. Iteration'!$F212-'7. Iteration'!AR$203))</f>
        <v>0.69338340843358159</v>
      </c>
      <c r="AS11" s="3">
        <f>EXP('7. Iteration'!$F212-'7. Iteration'!AS$203)/(1+EXP('7. Iteration'!$F212-'7. Iteration'!AS$203))</f>
        <v>0.67012328885444783</v>
      </c>
      <c r="AT11" s="3">
        <f>EXP('7. Iteration'!$F212-'7. Iteration'!AT$203)/(1+EXP('7. Iteration'!$F212-'7. Iteration'!AT$203))</f>
        <v>0.5893596445621595</v>
      </c>
      <c r="AU11" s="3">
        <f>EXP('7. Iteration'!$F212-'7. Iteration'!AU$203)/(1+EXP('7. Iteration'!$F212-'7. Iteration'!AU$203))</f>
        <v>0.20981743521829252</v>
      </c>
      <c r="AX11">
        <f t="shared" si="5"/>
        <v>-4.3013149819490311</v>
      </c>
      <c r="AY11" s="2">
        <f t="shared" si="6"/>
        <v>4.9163226308526643E-3</v>
      </c>
      <c r="AZ11" s="2">
        <f t="shared" si="2"/>
        <v>7.6858863091458021E-3</v>
      </c>
      <c r="BA11" s="2">
        <f t="shared" si="2"/>
        <v>1.5947548519119219E-2</v>
      </c>
      <c r="BB11" s="2">
        <f t="shared" si="2"/>
        <v>2.2913225862262385E-2</v>
      </c>
      <c r="BC11" s="2">
        <f t="shared" si="2"/>
        <v>2.7360609931436394E-2</v>
      </c>
      <c r="BD11" s="2">
        <f t="shared" si="2"/>
        <v>3.2166856305800663E-2</v>
      </c>
      <c r="BE11" s="2">
        <f t="shared" si="2"/>
        <v>4.4382343574355068E-2</v>
      </c>
      <c r="BF11" s="2">
        <f t="shared" si="2"/>
        <v>4.5866053039318878E-2</v>
      </c>
      <c r="BG11" s="2">
        <f t="shared" si="2"/>
        <v>5.0476560831458184E-2</v>
      </c>
      <c r="BH11" s="2">
        <f t="shared" si="2"/>
        <v>5.5332396102010864E-2</v>
      </c>
      <c r="BI11" s="2">
        <f t="shared" si="2"/>
        <v>5.7006910624664064E-2</v>
      </c>
      <c r="BJ11" s="2">
        <f t="shared" si="2"/>
        <v>6.2202260701920642E-2</v>
      </c>
      <c r="BK11" s="2">
        <f t="shared" si="2"/>
        <v>6.2202260701920642E-2</v>
      </c>
      <c r="BL11" s="2">
        <f t="shared" si="2"/>
        <v>6.3992269120689352E-2</v>
      </c>
      <c r="BM11" s="2">
        <f t="shared" si="2"/>
        <v>7.7365383198383347E-2</v>
      </c>
      <c r="BN11" s="2">
        <f t="shared" si="2"/>
        <v>8.5690915209456681E-2</v>
      </c>
      <c r="BO11" s="2">
        <f t="shared" si="2"/>
        <v>8.5690915209456681E-2</v>
      </c>
      <c r="BP11" s="2">
        <f t="shared" si="3"/>
        <v>9.0045436192115719E-2</v>
      </c>
      <c r="BQ11" s="2">
        <f t="shared" si="3"/>
        <v>0.10388787938610757</v>
      </c>
      <c r="BR11" s="2">
        <f t="shared" si="3"/>
        <v>0.10388787938610757</v>
      </c>
      <c r="BS11" s="2">
        <f t="shared" si="3"/>
        <v>0.10630903678347163</v>
      </c>
      <c r="BT11" s="2">
        <f t="shared" si="3"/>
        <v>0.11376720873641596</v>
      </c>
      <c r="BU11" s="2">
        <f t="shared" si="3"/>
        <v>0.11631768192476252</v>
      </c>
      <c r="BV11" s="2">
        <f t="shared" si="3"/>
        <v>0.11890001092231474</v>
      </c>
      <c r="BW11" s="2">
        <f t="shared" si="3"/>
        <v>0.11890001092231474</v>
      </c>
      <c r="BX11" s="2">
        <f t="shared" si="3"/>
        <v>0.12151391130662145</v>
      </c>
      <c r="BY11" s="2">
        <f t="shared" si="3"/>
        <v>0.12151391130662137</v>
      </c>
      <c r="BZ11" s="2">
        <f t="shared" si="3"/>
        <v>0.12151391130662145</v>
      </c>
      <c r="CA11" s="2">
        <f t="shared" si="3"/>
        <v>0.12683501508793624</v>
      </c>
      <c r="CB11" s="2">
        <f t="shared" si="3"/>
        <v>0.15812050638482397</v>
      </c>
      <c r="CC11" s="2">
        <f t="shared" si="3"/>
        <v>0.1611078742530602</v>
      </c>
      <c r="CD11" s="2">
        <f t="shared" si="3"/>
        <v>0.17627737525314938</v>
      </c>
      <c r="CE11" s="2">
        <f t="shared" si="3"/>
        <v>0.19162126831800913</v>
      </c>
      <c r="CF11" s="2">
        <f t="shared" si="4"/>
        <v>0.19467858288037654</v>
      </c>
      <c r="CG11" s="2">
        <f t="shared" si="4"/>
        <v>0.20375898514583765</v>
      </c>
      <c r="CH11" s="2">
        <f t="shared" si="4"/>
        <v>0.20968992162772002</v>
      </c>
      <c r="CI11" s="2">
        <f t="shared" si="4"/>
        <v>0.21260285734261056</v>
      </c>
      <c r="CJ11" s="2">
        <f t="shared" si="4"/>
        <v>0.2210580665893461</v>
      </c>
      <c r="CK11" s="2">
        <f t="shared" si="4"/>
        <v>0.24201485392372452</v>
      </c>
      <c r="CL11" s="2">
        <f t="shared" si="4"/>
        <v>0.16579407909671012</v>
      </c>
    </row>
    <row r="12" spans="1:90">
      <c r="A12" t="str">
        <f>Tabelle1!A12</f>
        <v>Lanner Christian2</v>
      </c>
      <c r="H12" s="3">
        <f>EXP('7. Iteration'!$F213-'7. Iteration'!H$203)/(1+EXP('7. Iteration'!$F213-'7. Iteration'!H$203))</f>
        <v>0.99505926652184518</v>
      </c>
      <c r="I12" s="3">
        <f>EXP('7. Iteration'!$F213-'7. Iteration'!I$203)/(1+EXP('7. Iteration'!$F213-'7. Iteration'!I$203))</f>
        <v>0.99225411495573523</v>
      </c>
      <c r="J12" s="3">
        <f>EXP('7. Iteration'!$F213-'7. Iteration'!J$203)/(1+EXP('7. Iteration'!$F213-'7. Iteration'!J$203))</f>
        <v>0.98378967690607122</v>
      </c>
      <c r="K12" s="3">
        <f>EXP('7. Iteration'!$F213-'7. Iteration'!K$203)/(1+EXP('7. Iteration'!$F213-'7. Iteration'!K$203))</f>
        <v>0.97653622542020624</v>
      </c>
      <c r="L12" s="3">
        <f>EXP('7. Iteration'!$F213-'7. Iteration'!L$203)/(1+EXP('7. Iteration'!$F213-'7. Iteration'!L$203))</f>
        <v>0.97184678664643209</v>
      </c>
      <c r="M12" s="3">
        <f>EXP('7. Iteration'!$F213-'7. Iteration'!M$203)/(1+EXP('7. Iteration'!$F213-'7. Iteration'!M$203))</f>
        <v>0.96672598352159411</v>
      </c>
      <c r="N12" s="3">
        <f>EXP('7. Iteration'!$F213-'7. Iteration'!N$203)/(1+EXP('7. Iteration'!$F213-'7. Iteration'!N$203))</f>
        <v>0.95345083132093267</v>
      </c>
      <c r="O12" s="3">
        <f>EXP('7. Iteration'!$F213-'7. Iteration'!O$203)/(1+EXP('7. Iteration'!$F213-'7. Iteration'!O$203))</f>
        <v>0.95181184907069571</v>
      </c>
      <c r="P12" s="3">
        <f>EXP('7. Iteration'!$F213-'7. Iteration'!P$203)/(1+EXP('7. Iteration'!$F213-'7. Iteration'!P$203))</f>
        <v>0.94668046651778026</v>
      </c>
      <c r="Q12" s="3">
        <f>EXP('7. Iteration'!$F213-'7. Iteration'!Q$203)/(1+EXP('7. Iteration'!$F213-'7. Iteration'!Q$203))</f>
        <v>0.94121151831971606</v>
      </c>
      <c r="R12" s="3">
        <f>EXP('7. Iteration'!$F213-'7. Iteration'!R$203)/(1+EXP('7. Iteration'!$F213-'7. Iteration'!R$203))</f>
        <v>0.93930978747955973</v>
      </c>
      <c r="S12" s="3">
        <f>EXP('7. Iteration'!$F213-'7. Iteration'!S$203)/(1+EXP('7. Iteration'!$F213-'7. Iteration'!S$203))</f>
        <v>0.93335636524467869</v>
      </c>
      <c r="T12" s="3">
        <f>EXP('7. Iteration'!$F213-'7. Iteration'!T$203)/(1+EXP('7. Iteration'!$F213-'7. Iteration'!T$203))</f>
        <v>0.93335636524467869</v>
      </c>
      <c r="U12" s="3">
        <f>EXP('7. Iteration'!$F213-'7. Iteration'!U$203)/(1+EXP('7. Iteration'!$F213-'7. Iteration'!U$203))</f>
        <v>0.93128613573741348</v>
      </c>
      <c r="V12" s="3">
        <f>EXP('7. Iteration'!$F213-'7. Iteration'!V$203)/(1+EXP('7. Iteration'!$F213-'7. Iteration'!V$203))</f>
        <v>0.91549322112594889</v>
      </c>
      <c r="W12" s="3">
        <f>EXP('7. Iteration'!$F213-'7. Iteration'!W$203)/(1+EXP('7. Iteration'!$F213-'7. Iteration'!W$203))</f>
        <v>0.90535057023586796</v>
      </c>
      <c r="X12" s="3">
        <f>EXP('7. Iteration'!$F213-'7. Iteration'!X$203)/(1+EXP('7. Iteration'!$F213-'7. Iteration'!X$203))</f>
        <v>0.90535057023586796</v>
      </c>
      <c r="Y12" s="3">
        <f>EXP('7. Iteration'!$F213-'7. Iteration'!Y$203)/(1+EXP('7. Iteration'!$F213-'7. Iteration'!Y$203))</f>
        <v>0.89994320072715861</v>
      </c>
      <c r="Z12" s="3">
        <f>EXP('7. Iteration'!$F213-'7. Iteration'!Z$203)/(1+EXP('7. Iteration'!$F213-'7. Iteration'!Z$203))</f>
        <v>0.88224615186276556</v>
      </c>
      <c r="AA12" s="3">
        <f>EXP('7. Iteration'!$F213-'7. Iteration'!AA$203)/(1+EXP('7. Iteration'!$F213-'7. Iteration'!AA$203))</f>
        <v>0.88224615186276556</v>
      </c>
      <c r="AB12" s="3">
        <f>EXP('7. Iteration'!$F213-'7. Iteration'!AB$203)/(1+EXP('7. Iteration'!$F213-'7. Iteration'!AB$203))</f>
        <v>0.87906590880284707</v>
      </c>
      <c r="AC12" s="3">
        <f>EXP('7. Iteration'!$F213-'7. Iteration'!AC$203)/(1+EXP('7. Iteration'!$F213-'7. Iteration'!AC$203))</f>
        <v>0.86909726531577558</v>
      </c>
      <c r="AD12" s="3">
        <f>EXP('7. Iteration'!$F213-'7. Iteration'!AD$203)/(1+EXP('7. Iteration'!$F213-'7. Iteration'!AD$203))</f>
        <v>0.86562592642650149</v>
      </c>
      <c r="AE12" s="3">
        <f>EXP('7. Iteration'!$F213-'7. Iteration'!AE$203)/(1+EXP('7. Iteration'!$F213-'7. Iteration'!AE$203))</f>
        <v>0.86207732472178544</v>
      </c>
      <c r="AF12" s="3">
        <f>EXP('7. Iteration'!$F213-'7. Iteration'!AF$203)/(1+EXP('7. Iteration'!$F213-'7. Iteration'!AF$203))</f>
        <v>0.86207732472178544</v>
      </c>
      <c r="AG12" s="3">
        <f>EXP('7. Iteration'!$F213-'7. Iteration'!AG$203)/(1+EXP('7. Iteration'!$F213-'7. Iteration'!AG$203))</f>
        <v>0.85844956227254421</v>
      </c>
      <c r="AH12" s="3">
        <f>EXP('7. Iteration'!$F213-'7. Iteration'!AH$203)/(1+EXP('7. Iteration'!$F213-'7. Iteration'!AH$203))</f>
        <v>0.85844956227254432</v>
      </c>
      <c r="AI12" s="3">
        <f>EXP('7. Iteration'!$F213-'7. Iteration'!AI$203)/(1+EXP('7. Iteration'!$F213-'7. Iteration'!AI$203))</f>
        <v>0.85844956227254421</v>
      </c>
      <c r="AJ12" s="3">
        <f>EXP('7. Iteration'!$F213-'7. Iteration'!AJ$203)/(1+EXP('7. Iteration'!$F213-'7. Iteration'!AJ$203))</f>
        <v>0.85094869270601903</v>
      </c>
      <c r="AK12" s="3">
        <f>EXP('7. Iteration'!$F213-'7. Iteration'!AK$203)/(1+EXP('7. Iteration'!$F213-'7. Iteration'!AK$203))</f>
        <v>0.80311630377658016</v>
      </c>
      <c r="AL12" s="3">
        <f>EXP('7. Iteration'!$F213-'7. Iteration'!AL$203)/(1+EXP('7. Iteration'!$F213-'7. Iteration'!AL$203))</f>
        <v>0.79814782532653128</v>
      </c>
      <c r="AM12" s="3">
        <f>EXP('7. Iteration'!$F213-'7. Iteration'!AM$203)/(1+EXP('7. Iteration'!$F213-'7. Iteration'!AM$203))</f>
        <v>0.77151910567555027</v>
      </c>
      <c r="AN12" s="3">
        <f>EXP('7. Iteration'!$F213-'7. Iteration'!AN$203)/(1+EXP('7. Iteration'!$F213-'7. Iteration'!AN$203))</f>
        <v>0.74161691100167404</v>
      </c>
      <c r="AO12" s="3">
        <f>EXP('7. Iteration'!$F213-'7. Iteration'!AO$203)/(1+EXP('7. Iteration'!$F213-'7. Iteration'!AO$203))</f>
        <v>0.73520505334627373</v>
      </c>
      <c r="AP12" s="3">
        <f>EXP('7. Iteration'!$F213-'7. Iteration'!AP$203)/(1+EXP('7. Iteration'!$F213-'7. Iteration'!AP$203))</f>
        <v>0.71503724062162433</v>
      </c>
      <c r="AQ12" s="3">
        <f>EXP('7. Iteration'!$F213-'7. Iteration'!AQ$203)/(1+EXP('7. Iteration'!$F213-'7. Iteration'!AQ$203))</f>
        <v>0.70077369940378142</v>
      </c>
      <c r="AR12" s="3">
        <f>EXP('7. Iteration'!$F213-'7. Iteration'!AR$203)/(1+EXP('7. Iteration'!$F213-'7. Iteration'!AR$203))</f>
        <v>0.69338340843358159</v>
      </c>
      <c r="AS12" s="3">
        <f>EXP('7. Iteration'!$F213-'7. Iteration'!AS$203)/(1+EXP('7. Iteration'!$F213-'7. Iteration'!AS$203))</f>
        <v>0.67012328885444783</v>
      </c>
      <c r="AT12" s="3">
        <f>EXP('7. Iteration'!$F213-'7. Iteration'!AT$203)/(1+EXP('7. Iteration'!$F213-'7. Iteration'!AT$203))</f>
        <v>0.5893596445621595</v>
      </c>
      <c r="AU12" s="3">
        <f>EXP('7. Iteration'!$F213-'7. Iteration'!AU$203)/(1+EXP('7. Iteration'!$F213-'7. Iteration'!AU$203))</f>
        <v>0.20981743521829252</v>
      </c>
      <c r="AX12">
        <f t="shared" si="5"/>
        <v>-4.3013149819490311</v>
      </c>
      <c r="AY12" s="2">
        <f t="shared" si="6"/>
        <v>4.9163226308526643E-3</v>
      </c>
      <c r="AZ12" s="2">
        <f t="shared" si="6"/>
        <v>7.6858863091458021E-3</v>
      </c>
      <c r="BA12" s="2">
        <f t="shared" si="6"/>
        <v>1.5947548519119219E-2</v>
      </c>
      <c r="BB12" s="2">
        <f t="shared" si="6"/>
        <v>2.2913225862262385E-2</v>
      </c>
      <c r="BC12" s="2">
        <f t="shared" si="6"/>
        <v>2.7360609931436394E-2</v>
      </c>
      <c r="BD12" s="2">
        <f t="shared" si="6"/>
        <v>3.2166856305800663E-2</v>
      </c>
      <c r="BE12" s="2">
        <f t="shared" si="6"/>
        <v>4.4382343574355068E-2</v>
      </c>
      <c r="BF12" s="2">
        <f t="shared" si="6"/>
        <v>4.5866053039318878E-2</v>
      </c>
      <c r="BG12" s="2">
        <f t="shared" si="6"/>
        <v>5.0476560831458184E-2</v>
      </c>
      <c r="BH12" s="2">
        <f t="shared" si="6"/>
        <v>5.5332396102010864E-2</v>
      </c>
      <c r="BI12" s="2">
        <f t="shared" si="6"/>
        <v>5.7006910624664064E-2</v>
      </c>
      <c r="BJ12" s="2">
        <f t="shared" si="6"/>
        <v>6.2202260701920642E-2</v>
      </c>
      <c r="BK12" s="2">
        <f t="shared" si="6"/>
        <v>6.2202260701920642E-2</v>
      </c>
      <c r="BL12" s="2">
        <f t="shared" si="6"/>
        <v>6.3992269120689352E-2</v>
      </c>
      <c r="BM12" s="2">
        <f t="shared" si="6"/>
        <v>7.7365383198383347E-2</v>
      </c>
      <c r="BN12" s="2">
        <f t="shared" si="6"/>
        <v>8.5690915209456681E-2</v>
      </c>
      <c r="BO12" s="2">
        <f t="shared" si="2"/>
        <v>8.5690915209456681E-2</v>
      </c>
      <c r="BP12" s="2">
        <f t="shared" si="3"/>
        <v>9.0045436192115719E-2</v>
      </c>
      <c r="BQ12" s="2">
        <f t="shared" si="3"/>
        <v>0.10388787938610757</v>
      </c>
      <c r="BR12" s="2">
        <f t="shared" si="3"/>
        <v>0.10388787938610757</v>
      </c>
      <c r="BS12" s="2">
        <f t="shared" si="3"/>
        <v>0.10630903678347163</v>
      </c>
      <c r="BT12" s="2">
        <f t="shared" si="3"/>
        <v>0.11376720873641596</v>
      </c>
      <c r="BU12" s="2">
        <f t="shared" si="3"/>
        <v>0.11631768192476252</v>
      </c>
      <c r="BV12" s="2">
        <f t="shared" si="3"/>
        <v>0.11890001092231474</v>
      </c>
      <c r="BW12" s="2">
        <f t="shared" si="3"/>
        <v>0.11890001092231474</v>
      </c>
      <c r="BX12" s="2">
        <f t="shared" si="3"/>
        <v>0.12151391130662145</v>
      </c>
      <c r="BY12" s="2">
        <f t="shared" si="3"/>
        <v>0.12151391130662137</v>
      </c>
      <c r="BZ12" s="2">
        <f t="shared" si="3"/>
        <v>0.12151391130662145</v>
      </c>
      <c r="CA12" s="2">
        <f t="shared" si="3"/>
        <v>0.12683501508793624</v>
      </c>
      <c r="CB12" s="2">
        <f t="shared" si="3"/>
        <v>0.15812050638482397</v>
      </c>
      <c r="CC12" s="2">
        <f t="shared" si="3"/>
        <v>0.1611078742530602</v>
      </c>
      <c r="CD12" s="2">
        <f t="shared" si="3"/>
        <v>0.17627737525314938</v>
      </c>
      <c r="CE12" s="2">
        <f t="shared" si="3"/>
        <v>0.19162126831800913</v>
      </c>
      <c r="CF12" s="2">
        <f t="shared" si="4"/>
        <v>0.19467858288037654</v>
      </c>
      <c r="CG12" s="2">
        <f t="shared" si="4"/>
        <v>0.20375898514583765</v>
      </c>
      <c r="CH12" s="2">
        <f t="shared" si="4"/>
        <v>0.20968992162772002</v>
      </c>
      <c r="CI12" s="2">
        <f t="shared" si="4"/>
        <v>0.21260285734261056</v>
      </c>
      <c r="CJ12" s="2">
        <f t="shared" si="4"/>
        <v>0.2210580665893461</v>
      </c>
      <c r="CK12" s="2">
        <f t="shared" si="4"/>
        <v>0.24201485392372452</v>
      </c>
      <c r="CL12" s="2">
        <f t="shared" si="4"/>
        <v>0.16579407909671012</v>
      </c>
    </row>
    <row r="13" spans="1:90">
      <c r="A13" t="str">
        <f>Tabelle1!A13</f>
        <v>Raich Sebastian</v>
      </c>
      <c r="H13" s="3">
        <f>EXP('7. Iteration'!$F214-'7. Iteration'!H$203)/(1+EXP('7. Iteration'!$F214-'7. Iteration'!H$203))</f>
        <v>0.99385897275922341</v>
      </c>
      <c r="I13" s="3">
        <f>EXP('7. Iteration'!$F214-'7. Iteration'!I$203)/(1+EXP('7. Iteration'!$F214-'7. Iteration'!I$203))</f>
        <v>0.99037893134087518</v>
      </c>
      <c r="J13" s="3">
        <f>EXP('7. Iteration'!$F214-'7. Iteration'!J$203)/(1+EXP('7. Iteration'!$F214-'7. Iteration'!J$203))</f>
        <v>0.97990685183915494</v>
      </c>
      <c r="K13" s="3">
        <f>EXP('7. Iteration'!$F214-'7. Iteration'!K$203)/(1+EXP('7. Iteration'!$F214-'7. Iteration'!K$203))</f>
        <v>0.97096726890038909</v>
      </c>
      <c r="L13" s="3">
        <f>EXP('7. Iteration'!$F214-'7. Iteration'!L$203)/(1+EXP('7. Iteration'!$F214-'7. Iteration'!L$203))</f>
        <v>0.96520448397022651</v>
      </c>
      <c r="M13" s="3">
        <f>EXP('7. Iteration'!$F214-'7. Iteration'!M$203)/(1+EXP('7. Iteration'!$F214-'7. Iteration'!M$203))</f>
        <v>0.95892657014580529</v>
      </c>
      <c r="N13" s="3">
        <f>EXP('7. Iteration'!$F214-'7. Iteration'!N$203)/(1+EXP('7. Iteration'!$F214-'7. Iteration'!N$203))</f>
        <v>0.94272408789921902</v>
      </c>
      <c r="O13" s="3">
        <f>EXP('7. Iteration'!$F214-'7. Iteration'!O$203)/(1+EXP('7. Iteration'!$F214-'7. Iteration'!O$203))</f>
        <v>0.94073089818895572</v>
      </c>
      <c r="P13" s="3">
        <f>EXP('7. Iteration'!$F214-'7. Iteration'!P$203)/(1+EXP('7. Iteration'!$F214-'7. Iteration'!P$203))</f>
        <v>0.93450074517715265</v>
      </c>
      <c r="Q13" s="3">
        <f>EXP('7. Iteration'!$F214-'7. Iteration'!Q$203)/(1+EXP('7. Iteration'!$F214-'7. Iteration'!Q$203))</f>
        <v>0.92787770583801554</v>
      </c>
      <c r="R13" s="3">
        <f>EXP('7. Iteration'!$F214-'7. Iteration'!R$203)/(1+EXP('7. Iteration'!$F214-'7. Iteration'!R$203))</f>
        <v>0.92557874874678214</v>
      </c>
      <c r="S13" s="3">
        <f>EXP('7. Iteration'!$F214-'7. Iteration'!S$203)/(1+EXP('7. Iteration'!$F214-'7. Iteration'!S$203))</f>
        <v>0.91839539591347685</v>
      </c>
      <c r="T13" s="3">
        <f>EXP('7. Iteration'!$F214-'7. Iteration'!T$203)/(1+EXP('7. Iteration'!$F214-'7. Iteration'!T$203))</f>
        <v>0.91839539591347685</v>
      </c>
      <c r="U13" s="3">
        <f>EXP('7. Iteration'!$F214-'7. Iteration'!U$203)/(1+EXP('7. Iteration'!$F214-'7. Iteration'!U$203))</f>
        <v>0.91590229137750312</v>
      </c>
      <c r="V13" s="3">
        <f>EXP('7. Iteration'!$F214-'7. Iteration'!V$203)/(1+EXP('7. Iteration'!$F214-'7. Iteration'!V$203))</f>
        <v>0.89696480441155169</v>
      </c>
      <c r="W13" s="3">
        <f>EXP('7. Iteration'!$F214-'7. Iteration'!W$203)/(1+EXP('7. Iteration'!$F214-'7. Iteration'!W$203))</f>
        <v>0.88487798207415169</v>
      </c>
      <c r="X13" s="3">
        <f>EXP('7. Iteration'!$F214-'7. Iteration'!X$203)/(1+EXP('7. Iteration'!$F214-'7. Iteration'!X$203))</f>
        <v>0.88487798207415169</v>
      </c>
      <c r="Y13" s="3">
        <f>EXP('7. Iteration'!$F214-'7. Iteration'!Y$203)/(1+EXP('7. Iteration'!$F214-'7. Iteration'!Y$203))</f>
        <v>0.87845802162776743</v>
      </c>
      <c r="Z13" s="3">
        <f>EXP('7. Iteration'!$F214-'7. Iteration'!Z$203)/(1+EXP('7. Iteration'!$F214-'7. Iteration'!Z$203))</f>
        <v>0.85756234326686076</v>
      </c>
      <c r="AA13" s="3">
        <f>EXP('7. Iteration'!$F214-'7. Iteration'!AA$203)/(1+EXP('7. Iteration'!$F214-'7. Iteration'!AA$203))</f>
        <v>0.85756234326686076</v>
      </c>
      <c r="AB13" s="3">
        <f>EXP('7. Iteration'!$F214-'7. Iteration'!AB$203)/(1+EXP('7. Iteration'!$F214-'7. Iteration'!AB$203))</f>
        <v>0.85382590411502646</v>
      </c>
      <c r="AC13" s="3">
        <f>EXP('7. Iteration'!$F214-'7. Iteration'!AC$203)/(1+EXP('7. Iteration'!$F214-'7. Iteration'!AC$203))</f>
        <v>0.84215031063781587</v>
      </c>
      <c r="AD13" s="3">
        <f>EXP('7. Iteration'!$F214-'7. Iteration'!AD$203)/(1+EXP('7. Iteration'!$F214-'7. Iteration'!AD$203))</f>
        <v>0.83809749997158289</v>
      </c>
      <c r="AE13" s="3">
        <f>EXP('7. Iteration'!$F214-'7. Iteration'!AE$203)/(1+EXP('7. Iteration'!$F214-'7. Iteration'!AE$203))</f>
        <v>0.83396136181622427</v>
      </c>
      <c r="AF13" s="3">
        <f>EXP('7. Iteration'!$F214-'7. Iteration'!AF$203)/(1+EXP('7. Iteration'!$F214-'7. Iteration'!AF$203))</f>
        <v>0.83396136181622427</v>
      </c>
      <c r="AG13" s="3">
        <f>EXP('7. Iteration'!$F214-'7. Iteration'!AG$203)/(1+EXP('7. Iteration'!$F214-'7. Iteration'!AG$203))</f>
        <v>0.82974012574489875</v>
      </c>
      <c r="AH13" s="3">
        <f>EXP('7. Iteration'!$F214-'7. Iteration'!AH$203)/(1+EXP('7. Iteration'!$F214-'7. Iteration'!AH$203))</f>
        <v>0.82974012574489886</v>
      </c>
      <c r="AI13" s="3">
        <f>EXP('7. Iteration'!$F214-'7. Iteration'!AI$203)/(1+EXP('7. Iteration'!$F214-'7. Iteration'!AI$203))</f>
        <v>0.82974012574489875</v>
      </c>
      <c r="AJ13" s="3">
        <f>EXP('7. Iteration'!$F214-'7. Iteration'!AJ$203)/(1+EXP('7. Iteration'!$F214-'7. Iteration'!AJ$203))</f>
        <v>0.82103508028831029</v>
      </c>
      <c r="AK13" s="3">
        <f>EXP('7. Iteration'!$F214-'7. Iteration'!AK$203)/(1+EXP('7. Iteration'!$F214-'7. Iteration'!AK$203))</f>
        <v>0.76624011753917032</v>
      </c>
      <c r="AL13" s="3">
        <f>EXP('7. Iteration'!$F214-'7. Iteration'!AL$203)/(1+EXP('7. Iteration'!$F214-'7. Iteration'!AL$203))</f>
        <v>0.76061842430822668</v>
      </c>
      <c r="AM13" s="3">
        <f>EXP('7. Iteration'!$F214-'7. Iteration'!AM$203)/(1+EXP('7. Iteration'!$F214-'7. Iteration'!AM$203))</f>
        <v>0.7307091792033662</v>
      </c>
      <c r="AN13" s="3">
        <f>EXP('7. Iteration'!$F214-'7. Iteration'!AN$203)/(1+EXP('7. Iteration'!$F214-'7. Iteration'!AN$203))</f>
        <v>0.6975597165683185</v>
      </c>
      <c r="AO13" s="3">
        <f>EXP('7. Iteration'!$F214-'7. Iteration'!AO$203)/(1+EXP('7. Iteration'!$F214-'7. Iteration'!AO$203))</f>
        <v>0.69051081534905068</v>
      </c>
      <c r="AP13" s="3">
        <f>EXP('7. Iteration'!$F214-'7. Iteration'!AP$203)/(1+EXP('7. Iteration'!$F214-'7. Iteration'!AP$203))</f>
        <v>0.66847392090201097</v>
      </c>
      <c r="AQ13" s="3">
        <f>EXP('7. Iteration'!$F214-'7. Iteration'!AQ$203)/(1+EXP('7. Iteration'!$F214-'7. Iteration'!AQ$203))</f>
        <v>0.65301071757797424</v>
      </c>
      <c r="AR13" s="3">
        <f>EXP('7. Iteration'!$F214-'7. Iteration'!AR$203)/(1+EXP('7. Iteration'!$F214-'7. Iteration'!AR$203))</f>
        <v>0.64503830264864914</v>
      </c>
      <c r="AS13" s="3">
        <f>EXP('7. Iteration'!$F214-'7. Iteration'!AS$203)/(1+EXP('7. Iteration'!$F214-'7. Iteration'!AS$203))</f>
        <v>0.62011998043558714</v>
      </c>
      <c r="AT13" s="3">
        <f>EXP('7. Iteration'!$F214-'7. Iteration'!AT$203)/(1+EXP('7. Iteration'!$F214-'7. Iteration'!AT$203))</f>
        <v>0.53559806887218964</v>
      </c>
      <c r="AU13" s="3">
        <f>EXP('7. Iteration'!$F214-'7. Iteration'!AU$203)/(1+EXP('7. Iteration'!$F214-'7. Iteration'!AU$203))</f>
        <v>0.17585141463529569</v>
      </c>
      <c r="AX13">
        <f t="shared" si="5"/>
        <v>-4.847550999701614</v>
      </c>
      <c r="AY13" s="2">
        <f t="shared" si="6"/>
        <v>6.1033150252046264E-3</v>
      </c>
      <c r="AZ13" s="2">
        <f t="shared" si="6"/>
        <v>9.5285036969812269E-3</v>
      </c>
      <c r="BA13" s="2">
        <f t="shared" si="6"/>
        <v>1.9689413557831392E-2</v>
      </c>
      <c r="BB13" s="2">
        <f t="shared" si="6"/>
        <v>2.8189831624508596E-2</v>
      </c>
      <c r="BC13" s="2">
        <f t="shared" si="6"/>
        <v>3.3584788093995267E-2</v>
      </c>
      <c r="BD13" s="2">
        <f t="shared" si="6"/>
        <v>3.9386403214207256E-2</v>
      </c>
      <c r="BE13" s="2">
        <f t="shared" si="6"/>
        <v>5.3995381993804589E-2</v>
      </c>
      <c r="BF13" s="2">
        <f t="shared" si="6"/>
        <v>5.5756275381556343E-2</v>
      </c>
      <c r="BG13" s="2">
        <f t="shared" si="6"/>
        <v>6.1209102440499062E-2</v>
      </c>
      <c r="BH13" s="2">
        <f t="shared" si="6"/>
        <v>6.6920668846796635E-2</v>
      </c>
      <c r="BI13" s="2">
        <f t="shared" si="6"/>
        <v>6.8882728615123276E-2</v>
      </c>
      <c r="BJ13" s="2">
        <f t="shared" si="6"/>
        <v>7.4945292678404954E-2</v>
      </c>
      <c r="BK13" s="2">
        <f t="shared" si="6"/>
        <v>7.4945292678404954E-2</v>
      </c>
      <c r="BL13" s="2">
        <f t="shared" si="6"/>
        <v>7.7025284026942489E-2</v>
      </c>
      <c r="BM13" s="2">
        <f t="shared" si="6"/>
        <v>9.2418944058498514E-2</v>
      </c>
      <c r="BN13" s="2">
        <f t="shared" si="6"/>
        <v>0.10186893891452897</v>
      </c>
      <c r="BO13" s="2">
        <f t="shared" si="2"/>
        <v>0.10186893891452897</v>
      </c>
      <c r="BP13" s="2">
        <f t="shared" si="3"/>
        <v>0.10676952586559632</v>
      </c>
      <c r="BQ13" s="2">
        <f t="shared" si="3"/>
        <v>0.12214917067751163</v>
      </c>
      <c r="BR13" s="2">
        <f t="shared" si="3"/>
        <v>0.12214917067751163</v>
      </c>
      <c r="BS13" s="2">
        <f t="shared" si="3"/>
        <v>0.1248072295771841</v>
      </c>
      <c r="BT13" s="2">
        <f t="shared" si="3"/>
        <v>0.1329331649304461</v>
      </c>
      <c r="BU13" s="2">
        <f t="shared" si="3"/>
        <v>0.13569008051296549</v>
      </c>
      <c r="BV13" s="2">
        <f t="shared" si="3"/>
        <v>0.13846980881385296</v>
      </c>
      <c r="BW13" s="2">
        <f t="shared" si="3"/>
        <v>0.13846980881385296</v>
      </c>
      <c r="BX13" s="2">
        <f t="shared" si="3"/>
        <v>0.14127144947373835</v>
      </c>
      <c r="BY13" s="2">
        <f t="shared" si="3"/>
        <v>0.14127144947373829</v>
      </c>
      <c r="BZ13" s="2">
        <f t="shared" si="3"/>
        <v>0.14127144947373835</v>
      </c>
      <c r="CA13" s="2">
        <f t="shared" si="3"/>
        <v>0.14693647722427816</v>
      </c>
      <c r="CB13" s="2">
        <f t="shared" si="3"/>
        <v>0.17911619981272878</v>
      </c>
      <c r="CC13" s="2">
        <f t="shared" si="3"/>
        <v>0.18207803691109711</v>
      </c>
      <c r="CD13" s="2">
        <f t="shared" si="3"/>
        <v>0.19677327463130906</v>
      </c>
      <c r="CE13" s="2">
        <f t="shared" si="3"/>
        <v>0.21097015838944566</v>
      </c>
      <c r="CF13" s="2">
        <f t="shared" si="4"/>
        <v>0.21370562923503991</v>
      </c>
      <c r="CG13" s="2">
        <f t="shared" si="4"/>
        <v>0.22161653797590294</v>
      </c>
      <c r="CH13" s="2">
        <f t="shared" si="4"/>
        <v>0.22658772030627342</v>
      </c>
      <c r="CI13" s="2">
        <f t="shared" si="4"/>
        <v>0.22896389076479887</v>
      </c>
      <c r="CJ13" s="2">
        <f t="shared" si="4"/>
        <v>0.23557119030015417</v>
      </c>
      <c r="CK13" s="2">
        <f t="shared" si="4"/>
        <v>0.24873277749257083</v>
      </c>
      <c r="CL13" s="2">
        <f t="shared" si="4"/>
        <v>0.144927694606061</v>
      </c>
    </row>
    <row r="14" spans="1:90">
      <c r="A14" t="str">
        <f>Tabelle1!A14</f>
        <v>Schiestl Manuel</v>
      </c>
      <c r="H14" s="3">
        <f>EXP('7. Iteration'!$F215-'7. Iteration'!H$203)/(1+EXP('7. Iteration'!$F215-'7. Iteration'!H$203))</f>
        <v>0.99385897275922341</v>
      </c>
      <c r="I14" s="3">
        <f>EXP('7. Iteration'!$F215-'7. Iteration'!I$203)/(1+EXP('7. Iteration'!$F215-'7. Iteration'!I$203))</f>
        <v>0.99037893134087518</v>
      </c>
      <c r="J14" s="3">
        <f>EXP('7. Iteration'!$F215-'7. Iteration'!J$203)/(1+EXP('7. Iteration'!$F215-'7. Iteration'!J$203))</f>
        <v>0.97990685183915494</v>
      </c>
      <c r="K14" s="3">
        <f>EXP('7. Iteration'!$F215-'7. Iteration'!K$203)/(1+EXP('7. Iteration'!$F215-'7. Iteration'!K$203))</f>
        <v>0.97096726890038909</v>
      </c>
      <c r="L14" s="3">
        <f>EXP('7. Iteration'!$F215-'7. Iteration'!L$203)/(1+EXP('7. Iteration'!$F215-'7. Iteration'!L$203))</f>
        <v>0.96520448397022651</v>
      </c>
      <c r="M14" s="3">
        <f>EXP('7. Iteration'!$F215-'7. Iteration'!M$203)/(1+EXP('7. Iteration'!$F215-'7. Iteration'!M$203))</f>
        <v>0.95892657014580529</v>
      </c>
      <c r="N14" s="3">
        <f>EXP('7. Iteration'!$F215-'7. Iteration'!N$203)/(1+EXP('7. Iteration'!$F215-'7. Iteration'!N$203))</f>
        <v>0.94272408789921902</v>
      </c>
      <c r="O14" s="3">
        <f>EXP('7. Iteration'!$F215-'7. Iteration'!O$203)/(1+EXP('7. Iteration'!$F215-'7. Iteration'!O$203))</f>
        <v>0.94073089818895572</v>
      </c>
      <c r="P14" s="3">
        <f>EXP('7. Iteration'!$F215-'7. Iteration'!P$203)/(1+EXP('7. Iteration'!$F215-'7. Iteration'!P$203))</f>
        <v>0.93450074517715265</v>
      </c>
      <c r="Q14" s="3">
        <f>EXP('7. Iteration'!$F215-'7. Iteration'!Q$203)/(1+EXP('7. Iteration'!$F215-'7. Iteration'!Q$203))</f>
        <v>0.92787770583801554</v>
      </c>
      <c r="R14" s="3">
        <f>EXP('7. Iteration'!$F215-'7. Iteration'!R$203)/(1+EXP('7. Iteration'!$F215-'7. Iteration'!R$203))</f>
        <v>0.92557874874678214</v>
      </c>
      <c r="S14" s="3">
        <f>EXP('7. Iteration'!$F215-'7. Iteration'!S$203)/(1+EXP('7. Iteration'!$F215-'7. Iteration'!S$203))</f>
        <v>0.91839539591347685</v>
      </c>
      <c r="T14" s="3">
        <f>EXP('7. Iteration'!$F215-'7. Iteration'!T$203)/(1+EXP('7. Iteration'!$F215-'7. Iteration'!T$203))</f>
        <v>0.91839539591347685</v>
      </c>
      <c r="U14" s="3">
        <f>EXP('7. Iteration'!$F215-'7. Iteration'!U$203)/(1+EXP('7. Iteration'!$F215-'7. Iteration'!U$203))</f>
        <v>0.91590229137750312</v>
      </c>
      <c r="V14" s="3">
        <f>EXP('7. Iteration'!$F215-'7. Iteration'!V$203)/(1+EXP('7. Iteration'!$F215-'7. Iteration'!V$203))</f>
        <v>0.8969648044115518</v>
      </c>
      <c r="W14" s="3">
        <f>EXP('7. Iteration'!$F215-'7. Iteration'!W$203)/(1+EXP('7. Iteration'!$F215-'7. Iteration'!W$203))</f>
        <v>0.88487798207415169</v>
      </c>
      <c r="X14" s="3">
        <f>EXP('7. Iteration'!$F215-'7. Iteration'!X$203)/(1+EXP('7. Iteration'!$F215-'7. Iteration'!X$203))</f>
        <v>0.88487798207415169</v>
      </c>
      <c r="Y14" s="3">
        <f>EXP('7. Iteration'!$F215-'7. Iteration'!Y$203)/(1+EXP('7. Iteration'!$F215-'7. Iteration'!Y$203))</f>
        <v>0.87845802162776732</v>
      </c>
      <c r="Z14" s="3">
        <f>EXP('7. Iteration'!$F215-'7. Iteration'!Z$203)/(1+EXP('7. Iteration'!$F215-'7. Iteration'!Z$203))</f>
        <v>0.85756234326686076</v>
      </c>
      <c r="AA14" s="3">
        <f>EXP('7. Iteration'!$F215-'7. Iteration'!AA$203)/(1+EXP('7. Iteration'!$F215-'7. Iteration'!AA$203))</f>
        <v>0.85756234326686076</v>
      </c>
      <c r="AB14" s="3">
        <f>EXP('7. Iteration'!$F215-'7. Iteration'!AB$203)/(1+EXP('7. Iteration'!$F215-'7. Iteration'!AB$203))</f>
        <v>0.85382590411502646</v>
      </c>
      <c r="AC14" s="3">
        <f>EXP('7. Iteration'!$F215-'7. Iteration'!AC$203)/(1+EXP('7. Iteration'!$F215-'7. Iteration'!AC$203))</f>
        <v>0.84215031063781587</v>
      </c>
      <c r="AD14" s="3">
        <f>EXP('7. Iteration'!$F215-'7. Iteration'!AD$203)/(1+EXP('7. Iteration'!$F215-'7. Iteration'!AD$203))</f>
        <v>0.838097499971583</v>
      </c>
      <c r="AE14" s="3">
        <f>EXP('7. Iteration'!$F215-'7. Iteration'!AE$203)/(1+EXP('7. Iteration'!$F215-'7. Iteration'!AE$203))</f>
        <v>0.83396136181622438</v>
      </c>
      <c r="AF14" s="3">
        <f>EXP('7. Iteration'!$F215-'7. Iteration'!AF$203)/(1+EXP('7. Iteration'!$F215-'7. Iteration'!AF$203))</f>
        <v>0.83396136181622438</v>
      </c>
      <c r="AG14" s="3">
        <f>EXP('7. Iteration'!$F215-'7. Iteration'!AG$203)/(1+EXP('7. Iteration'!$F215-'7. Iteration'!AG$203))</f>
        <v>0.82974012574489886</v>
      </c>
      <c r="AH14" s="3">
        <f>EXP('7. Iteration'!$F215-'7. Iteration'!AH$203)/(1+EXP('7. Iteration'!$F215-'7. Iteration'!AH$203))</f>
        <v>0.82974012574489886</v>
      </c>
      <c r="AI14" s="3">
        <f>EXP('7. Iteration'!$F215-'7. Iteration'!AI$203)/(1+EXP('7. Iteration'!$F215-'7. Iteration'!AI$203))</f>
        <v>0.82974012574489886</v>
      </c>
      <c r="AJ14" s="3">
        <f>EXP('7. Iteration'!$F215-'7. Iteration'!AJ$203)/(1+EXP('7. Iteration'!$F215-'7. Iteration'!AJ$203))</f>
        <v>0.82103508028831029</v>
      </c>
      <c r="AK14" s="3">
        <f>EXP('7. Iteration'!$F215-'7. Iteration'!AK$203)/(1+EXP('7. Iteration'!$F215-'7. Iteration'!AK$203))</f>
        <v>0.76624011753917032</v>
      </c>
      <c r="AL14" s="3">
        <f>EXP('7. Iteration'!$F215-'7. Iteration'!AL$203)/(1+EXP('7. Iteration'!$F215-'7. Iteration'!AL$203))</f>
        <v>0.76061842430822668</v>
      </c>
      <c r="AM14" s="3">
        <f>EXP('7. Iteration'!$F215-'7. Iteration'!AM$203)/(1+EXP('7. Iteration'!$F215-'7. Iteration'!AM$203))</f>
        <v>0.73070917920336631</v>
      </c>
      <c r="AN14" s="3">
        <f>EXP('7. Iteration'!$F215-'7. Iteration'!AN$203)/(1+EXP('7. Iteration'!$F215-'7. Iteration'!AN$203))</f>
        <v>0.6975597165683185</v>
      </c>
      <c r="AO14" s="3">
        <f>EXP('7. Iteration'!$F215-'7. Iteration'!AO$203)/(1+EXP('7. Iteration'!$F215-'7. Iteration'!AO$203))</f>
        <v>0.69051081534905079</v>
      </c>
      <c r="AP14" s="3">
        <f>EXP('7. Iteration'!$F215-'7. Iteration'!AP$203)/(1+EXP('7. Iteration'!$F215-'7. Iteration'!AP$203))</f>
        <v>0.66847392090201097</v>
      </c>
      <c r="AQ14" s="3">
        <f>EXP('7. Iteration'!$F215-'7. Iteration'!AQ$203)/(1+EXP('7. Iteration'!$F215-'7. Iteration'!AQ$203))</f>
        <v>0.65301071757797435</v>
      </c>
      <c r="AR14" s="3">
        <f>EXP('7. Iteration'!$F215-'7. Iteration'!AR$203)/(1+EXP('7. Iteration'!$F215-'7. Iteration'!AR$203))</f>
        <v>0.64503830264864914</v>
      </c>
      <c r="AS14" s="3">
        <f>EXP('7. Iteration'!$F215-'7. Iteration'!AS$203)/(1+EXP('7. Iteration'!$F215-'7. Iteration'!AS$203))</f>
        <v>0.62011998043558725</v>
      </c>
      <c r="AT14" s="3">
        <f>EXP('7. Iteration'!$F215-'7. Iteration'!AT$203)/(1+EXP('7. Iteration'!$F215-'7. Iteration'!AT$203))</f>
        <v>0.53559806887218964</v>
      </c>
      <c r="AU14" s="3">
        <f>EXP('7. Iteration'!$F215-'7. Iteration'!AU$203)/(1+EXP('7. Iteration'!$F215-'7. Iteration'!AU$203))</f>
        <v>0.17585141463529572</v>
      </c>
      <c r="AX14">
        <f t="shared" si="5"/>
        <v>-4.8475509997016131</v>
      </c>
      <c r="AY14" s="2">
        <f t="shared" si="6"/>
        <v>6.1033150252046264E-3</v>
      </c>
      <c r="AZ14" s="2">
        <f t="shared" si="6"/>
        <v>9.5285036969812269E-3</v>
      </c>
      <c r="BA14" s="2">
        <f t="shared" si="6"/>
        <v>1.9689413557831392E-2</v>
      </c>
      <c r="BB14" s="2">
        <f t="shared" si="6"/>
        <v>2.8189831624508596E-2</v>
      </c>
      <c r="BC14" s="2">
        <f t="shared" si="6"/>
        <v>3.3584788093995267E-2</v>
      </c>
      <c r="BD14" s="2">
        <f t="shared" si="6"/>
        <v>3.9386403214207256E-2</v>
      </c>
      <c r="BE14" s="2">
        <f t="shared" si="6"/>
        <v>5.3995381993804589E-2</v>
      </c>
      <c r="BF14" s="2">
        <f t="shared" si="6"/>
        <v>5.5756275381556343E-2</v>
      </c>
      <c r="BG14" s="2">
        <f t="shared" si="6"/>
        <v>6.1209102440499062E-2</v>
      </c>
      <c r="BH14" s="2">
        <f t="shared" si="6"/>
        <v>6.6920668846796635E-2</v>
      </c>
      <c r="BI14" s="2">
        <f t="shared" si="6"/>
        <v>6.8882728615123276E-2</v>
      </c>
      <c r="BJ14" s="2">
        <f t="shared" si="6"/>
        <v>7.4945292678404954E-2</v>
      </c>
      <c r="BK14" s="2">
        <f t="shared" si="6"/>
        <v>7.4945292678404954E-2</v>
      </c>
      <c r="BL14" s="2">
        <f t="shared" si="6"/>
        <v>7.7025284026942489E-2</v>
      </c>
      <c r="BM14" s="2">
        <f t="shared" si="6"/>
        <v>9.2418944058498431E-2</v>
      </c>
      <c r="BN14" s="2">
        <f t="shared" si="6"/>
        <v>0.10186893891452897</v>
      </c>
      <c r="BO14" s="2">
        <f t="shared" si="2"/>
        <v>0.10186893891452897</v>
      </c>
      <c r="BP14" s="2">
        <f t="shared" si="3"/>
        <v>0.1067695258655964</v>
      </c>
      <c r="BQ14" s="2">
        <f t="shared" si="3"/>
        <v>0.12214917067751163</v>
      </c>
      <c r="BR14" s="2">
        <f t="shared" si="3"/>
        <v>0.12214917067751163</v>
      </c>
      <c r="BS14" s="2">
        <f t="shared" si="3"/>
        <v>0.1248072295771841</v>
      </c>
      <c r="BT14" s="2">
        <f t="shared" si="3"/>
        <v>0.1329331649304461</v>
      </c>
      <c r="BU14" s="2">
        <f t="shared" si="3"/>
        <v>0.13569008051296544</v>
      </c>
      <c r="BV14" s="2">
        <f t="shared" si="3"/>
        <v>0.13846980881385287</v>
      </c>
      <c r="BW14" s="2">
        <f t="shared" si="3"/>
        <v>0.13846980881385287</v>
      </c>
      <c r="BX14" s="2">
        <f t="shared" si="3"/>
        <v>0.14127144947373829</v>
      </c>
      <c r="BY14" s="2">
        <f t="shared" si="3"/>
        <v>0.14127144947373829</v>
      </c>
      <c r="BZ14" s="2">
        <f t="shared" si="3"/>
        <v>0.14127144947373829</v>
      </c>
      <c r="CA14" s="2">
        <f t="shared" si="3"/>
        <v>0.14693647722427816</v>
      </c>
      <c r="CB14" s="2">
        <f t="shared" si="3"/>
        <v>0.17911619981272878</v>
      </c>
      <c r="CC14" s="2">
        <f t="shared" si="3"/>
        <v>0.18207803691109711</v>
      </c>
      <c r="CD14" s="2">
        <f t="shared" si="3"/>
        <v>0.196773274631309</v>
      </c>
      <c r="CE14" s="2">
        <f t="shared" si="3"/>
        <v>0.21097015838944566</v>
      </c>
      <c r="CF14" s="2">
        <f t="shared" si="4"/>
        <v>0.21370562923503988</v>
      </c>
      <c r="CG14" s="2">
        <f t="shared" si="4"/>
        <v>0.22161653797590294</v>
      </c>
      <c r="CH14" s="2">
        <f t="shared" si="4"/>
        <v>0.22658772030627336</v>
      </c>
      <c r="CI14" s="2">
        <f t="shared" si="4"/>
        <v>0.22896389076479887</v>
      </c>
      <c r="CJ14" s="2">
        <f t="shared" si="4"/>
        <v>0.23557119030015414</v>
      </c>
      <c r="CK14" s="2">
        <f t="shared" si="4"/>
        <v>0.24873277749257083</v>
      </c>
      <c r="CL14" s="2">
        <f t="shared" si="4"/>
        <v>0.144927694606061</v>
      </c>
    </row>
    <row r="15" spans="1:90">
      <c r="A15" t="str">
        <f>Tabelle1!A15</f>
        <v>Angerer Martin</v>
      </c>
      <c r="H15" s="3">
        <f>EXP('7. Iteration'!$F216-'7. Iteration'!H$203)/(1+EXP('7. Iteration'!$F216-'7. Iteration'!H$203))</f>
        <v>0.99385897275922341</v>
      </c>
      <c r="I15" s="3">
        <f>EXP('7. Iteration'!$F216-'7. Iteration'!I$203)/(1+EXP('7. Iteration'!$F216-'7. Iteration'!I$203))</f>
        <v>0.99037893134087518</v>
      </c>
      <c r="J15" s="3">
        <f>EXP('7. Iteration'!$F216-'7. Iteration'!J$203)/(1+EXP('7. Iteration'!$F216-'7. Iteration'!J$203))</f>
        <v>0.97990685183915494</v>
      </c>
      <c r="K15" s="3">
        <f>EXP('7. Iteration'!$F216-'7. Iteration'!K$203)/(1+EXP('7. Iteration'!$F216-'7. Iteration'!K$203))</f>
        <v>0.97096726890038909</v>
      </c>
      <c r="L15" s="3">
        <f>EXP('7. Iteration'!$F216-'7. Iteration'!L$203)/(1+EXP('7. Iteration'!$F216-'7. Iteration'!L$203))</f>
        <v>0.96520448397022651</v>
      </c>
      <c r="M15" s="3">
        <f>EXP('7. Iteration'!$F216-'7. Iteration'!M$203)/(1+EXP('7. Iteration'!$F216-'7. Iteration'!M$203))</f>
        <v>0.95892657014580529</v>
      </c>
      <c r="N15" s="3">
        <f>EXP('7. Iteration'!$F216-'7. Iteration'!N$203)/(1+EXP('7. Iteration'!$F216-'7. Iteration'!N$203))</f>
        <v>0.94272408789921902</v>
      </c>
      <c r="O15" s="3">
        <f>EXP('7. Iteration'!$F216-'7. Iteration'!O$203)/(1+EXP('7. Iteration'!$F216-'7. Iteration'!O$203))</f>
        <v>0.94073089818895572</v>
      </c>
      <c r="P15" s="3">
        <f>EXP('7. Iteration'!$F216-'7. Iteration'!P$203)/(1+EXP('7. Iteration'!$F216-'7. Iteration'!P$203))</f>
        <v>0.93450074517715265</v>
      </c>
      <c r="Q15" s="3">
        <f>EXP('7. Iteration'!$F216-'7. Iteration'!Q$203)/(1+EXP('7. Iteration'!$F216-'7. Iteration'!Q$203))</f>
        <v>0.92787770583801554</v>
      </c>
      <c r="R15" s="3">
        <f>EXP('7. Iteration'!$F216-'7. Iteration'!R$203)/(1+EXP('7. Iteration'!$F216-'7. Iteration'!R$203))</f>
        <v>0.92557874874678214</v>
      </c>
      <c r="S15" s="3">
        <f>EXP('7. Iteration'!$F216-'7. Iteration'!S$203)/(1+EXP('7. Iteration'!$F216-'7. Iteration'!S$203))</f>
        <v>0.91839539591347685</v>
      </c>
      <c r="T15" s="3">
        <f>EXP('7. Iteration'!$F216-'7. Iteration'!T$203)/(1+EXP('7. Iteration'!$F216-'7. Iteration'!T$203))</f>
        <v>0.91839539591347685</v>
      </c>
      <c r="U15" s="3">
        <f>EXP('7. Iteration'!$F216-'7. Iteration'!U$203)/(1+EXP('7. Iteration'!$F216-'7. Iteration'!U$203))</f>
        <v>0.91590229137750312</v>
      </c>
      <c r="V15" s="3">
        <f>EXP('7. Iteration'!$F216-'7. Iteration'!V$203)/(1+EXP('7. Iteration'!$F216-'7. Iteration'!V$203))</f>
        <v>0.8969648044115518</v>
      </c>
      <c r="W15" s="3">
        <f>EXP('7. Iteration'!$F216-'7. Iteration'!W$203)/(1+EXP('7. Iteration'!$F216-'7. Iteration'!W$203))</f>
        <v>0.88487798207415169</v>
      </c>
      <c r="X15" s="3">
        <f>EXP('7. Iteration'!$F216-'7. Iteration'!X$203)/(1+EXP('7. Iteration'!$F216-'7. Iteration'!X$203))</f>
        <v>0.88487798207415169</v>
      </c>
      <c r="Y15" s="3">
        <f>EXP('7. Iteration'!$F216-'7. Iteration'!Y$203)/(1+EXP('7. Iteration'!$F216-'7. Iteration'!Y$203))</f>
        <v>0.87845802162776732</v>
      </c>
      <c r="Z15" s="3">
        <f>EXP('7. Iteration'!$F216-'7. Iteration'!Z$203)/(1+EXP('7. Iteration'!$F216-'7. Iteration'!Z$203))</f>
        <v>0.85756234326686076</v>
      </c>
      <c r="AA15" s="3">
        <f>EXP('7. Iteration'!$F216-'7. Iteration'!AA$203)/(1+EXP('7. Iteration'!$F216-'7. Iteration'!AA$203))</f>
        <v>0.85756234326686076</v>
      </c>
      <c r="AB15" s="3">
        <f>EXP('7. Iteration'!$F216-'7. Iteration'!AB$203)/(1+EXP('7. Iteration'!$F216-'7. Iteration'!AB$203))</f>
        <v>0.85382590411502646</v>
      </c>
      <c r="AC15" s="3">
        <f>EXP('7. Iteration'!$F216-'7. Iteration'!AC$203)/(1+EXP('7. Iteration'!$F216-'7. Iteration'!AC$203))</f>
        <v>0.84215031063781587</v>
      </c>
      <c r="AD15" s="3">
        <f>EXP('7. Iteration'!$F216-'7. Iteration'!AD$203)/(1+EXP('7. Iteration'!$F216-'7. Iteration'!AD$203))</f>
        <v>0.838097499971583</v>
      </c>
      <c r="AE15" s="3">
        <f>EXP('7. Iteration'!$F216-'7. Iteration'!AE$203)/(1+EXP('7. Iteration'!$F216-'7. Iteration'!AE$203))</f>
        <v>0.83396136181622438</v>
      </c>
      <c r="AF15" s="3">
        <f>EXP('7. Iteration'!$F216-'7. Iteration'!AF$203)/(1+EXP('7. Iteration'!$F216-'7. Iteration'!AF$203))</f>
        <v>0.83396136181622438</v>
      </c>
      <c r="AG15" s="3">
        <f>EXP('7. Iteration'!$F216-'7. Iteration'!AG$203)/(1+EXP('7. Iteration'!$F216-'7. Iteration'!AG$203))</f>
        <v>0.82974012574489886</v>
      </c>
      <c r="AH15" s="3">
        <f>EXP('7. Iteration'!$F216-'7. Iteration'!AH$203)/(1+EXP('7. Iteration'!$F216-'7. Iteration'!AH$203))</f>
        <v>0.82974012574489886</v>
      </c>
      <c r="AI15" s="3">
        <f>EXP('7. Iteration'!$F216-'7. Iteration'!AI$203)/(1+EXP('7. Iteration'!$F216-'7. Iteration'!AI$203))</f>
        <v>0.82974012574489886</v>
      </c>
      <c r="AJ15" s="3">
        <f>EXP('7. Iteration'!$F216-'7. Iteration'!AJ$203)/(1+EXP('7. Iteration'!$F216-'7. Iteration'!AJ$203))</f>
        <v>0.82103508028831029</v>
      </c>
      <c r="AK15" s="3">
        <f>EXP('7. Iteration'!$F216-'7. Iteration'!AK$203)/(1+EXP('7. Iteration'!$F216-'7. Iteration'!AK$203))</f>
        <v>0.76624011753917032</v>
      </c>
      <c r="AL15" s="3">
        <f>EXP('7. Iteration'!$F216-'7. Iteration'!AL$203)/(1+EXP('7. Iteration'!$F216-'7. Iteration'!AL$203))</f>
        <v>0.76061842430822668</v>
      </c>
      <c r="AM15" s="3">
        <f>EXP('7. Iteration'!$F216-'7. Iteration'!AM$203)/(1+EXP('7. Iteration'!$F216-'7. Iteration'!AM$203))</f>
        <v>0.73070917920336631</v>
      </c>
      <c r="AN15" s="3">
        <f>EXP('7. Iteration'!$F216-'7. Iteration'!AN$203)/(1+EXP('7. Iteration'!$F216-'7. Iteration'!AN$203))</f>
        <v>0.6975597165683185</v>
      </c>
      <c r="AO15" s="3">
        <f>EXP('7. Iteration'!$F216-'7. Iteration'!AO$203)/(1+EXP('7. Iteration'!$F216-'7. Iteration'!AO$203))</f>
        <v>0.69051081534905079</v>
      </c>
      <c r="AP15" s="3">
        <f>EXP('7. Iteration'!$F216-'7. Iteration'!AP$203)/(1+EXP('7. Iteration'!$F216-'7. Iteration'!AP$203))</f>
        <v>0.66847392090201097</v>
      </c>
      <c r="AQ15" s="3">
        <f>EXP('7. Iteration'!$F216-'7. Iteration'!AQ$203)/(1+EXP('7. Iteration'!$F216-'7. Iteration'!AQ$203))</f>
        <v>0.65301071757797435</v>
      </c>
      <c r="AR15" s="3">
        <f>EXP('7. Iteration'!$F216-'7. Iteration'!AR$203)/(1+EXP('7. Iteration'!$F216-'7. Iteration'!AR$203))</f>
        <v>0.64503830264864914</v>
      </c>
      <c r="AS15" s="3">
        <f>EXP('7. Iteration'!$F216-'7. Iteration'!AS$203)/(1+EXP('7. Iteration'!$F216-'7. Iteration'!AS$203))</f>
        <v>0.62011998043558725</v>
      </c>
      <c r="AT15" s="3">
        <f>EXP('7. Iteration'!$F216-'7. Iteration'!AT$203)/(1+EXP('7. Iteration'!$F216-'7. Iteration'!AT$203))</f>
        <v>0.53559806887218964</v>
      </c>
      <c r="AU15" s="3">
        <f>EXP('7. Iteration'!$F216-'7. Iteration'!AU$203)/(1+EXP('7. Iteration'!$F216-'7. Iteration'!AU$203))</f>
        <v>0.17585141463529572</v>
      </c>
      <c r="AX15">
        <f t="shared" si="5"/>
        <v>-4.8475509997016131</v>
      </c>
      <c r="AY15" s="2">
        <f t="shared" si="6"/>
        <v>6.1033150252046264E-3</v>
      </c>
      <c r="AZ15" s="2">
        <f t="shared" si="6"/>
        <v>9.5285036969812269E-3</v>
      </c>
      <c r="BA15" s="2">
        <f t="shared" si="6"/>
        <v>1.9689413557831392E-2</v>
      </c>
      <c r="BB15" s="2">
        <f t="shared" si="6"/>
        <v>2.8189831624508596E-2</v>
      </c>
      <c r="BC15" s="2">
        <f t="shared" si="6"/>
        <v>3.3584788093995267E-2</v>
      </c>
      <c r="BD15" s="2">
        <f t="shared" si="6"/>
        <v>3.9386403214207256E-2</v>
      </c>
      <c r="BE15" s="2">
        <f t="shared" si="6"/>
        <v>5.3995381993804589E-2</v>
      </c>
      <c r="BF15" s="2">
        <f t="shared" si="6"/>
        <v>5.5756275381556343E-2</v>
      </c>
      <c r="BG15" s="2">
        <f t="shared" si="6"/>
        <v>6.1209102440499062E-2</v>
      </c>
      <c r="BH15" s="2">
        <f t="shared" si="6"/>
        <v>6.6920668846796635E-2</v>
      </c>
      <c r="BI15" s="2">
        <f t="shared" si="6"/>
        <v>6.8882728615123276E-2</v>
      </c>
      <c r="BJ15" s="2">
        <f t="shared" si="6"/>
        <v>7.4945292678404954E-2</v>
      </c>
      <c r="BK15" s="2">
        <f t="shared" si="6"/>
        <v>7.4945292678404954E-2</v>
      </c>
      <c r="BL15" s="2">
        <f t="shared" si="6"/>
        <v>7.7025284026942489E-2</v>
      </c>
      <c r="BM15" s="2">
        <f t="shared" si="6"/>
        <v>9.2418944058498431E-2</v>
      </c>
      <c r="BN15" s="2">
        <f t="shared" si="6"/>
        <v>0.10186893891452897</v>
      </c>
      <c r="BO15" s="2">
        <f t="shared" si="2"/>
        <v>0.10186893891452897</v>
      </c>
      <c r="BP15" s="2">
        <f t="shared" si="3"/>
        <v>0.1067695258655964</v>
      </c>
      <c r="BQ15" s="2">
        <f t="shared" si="3"/>
        <v>0.12214917067751163</v>
      </c>
      <c r="BR15" s="2">
        <f t="shared" si="3"/>
        <v>0.12214917067751163</v>
      </c>
      <c r="BS15" s="2">
        <f t="shared" si="3"/>
        <v>0.1248072295771841</v>
      </c>
      <c r="BT15" s="2">
        <f t="shared" si="3"/>
        <v>0.1329331649304461</v>
      </c>
      <c r="BU15" s="2">
        <f t="shared" si="3"/>
        <v>0.13569008051296544</v>
      </c>
      <c r="BV15" s="2">
        <f t="shared" si="3"/>
        <v>0.13846980881385287</v>
      </c>
      <c r="BW15" s="2">
        <f t="shared" si="3"/>
        <v>0.13846980881385287</v>
      </c>
      <c r="BX15" s="2">
        <f t="shared" si="3"/>
        <v>0.14127144947373829</v>
      </c>
      <c r="BY15" s="2">
        <f t="shared" si="3"/>
        <v>0.14127144947373829</v>
      </c>
      <c r="BZ15" s="2">
        <f t="shared" si="3"/>
        <v>0.14127144947373829</v>
      </c>
      <c r="CA15" s="2">
        <f t="shared" si="3"/>
        <v>0.14693647722427816</v>
      </c>
      <c r="CB15" s="2">
        <f t="shared" si="3"/>
        <v>0.17911619981272878</v>
      </c>
      <c r="CC15" s="2">
        <f t="shared" si="3"/>
        <v>0.18207803691109711</v>
      </c>
      <c r="CD15" s="2">
        <f t="shared" si="3"/>
        <v>0.196773274631309</v>
      </c>
      <c r="CE15" s="2">
        <f t="shared" si="3"/>
        <v>0.21097015838944566</v>
      </c>
      <c r="CF15" s="2">
        <f t="shared" si="4"/>
        <v>0.21370562923503988</v>
      </c>
      <c r="CG15" s="2">
        <f t="shared" si="4"/>
        <v>0.22161653797590294</v>
      </c>
      <c r="CH15" s="2">
        <f t="shared" si="4"/>
        <v>0.22658772030627336</v>
      </c>
      <c r="CI15" s="2">
        <f t="shared" si="4"/>
        <v>0.22896389076479887</v>
      </c>
      <c r="CJ15" s="2">
        <f t="shared" si="4"/>
        <v>0.23557119030015414</v>
      </c>
      <c r="CK15" s="2">
        <f t="shared" si="4"/>
        <v>0.24873277749257083</v>
      </c>
      <c r="CL15" s="2">
        <f t="shared" si="4"/>
        <v>0.144927694606061</v>
      </c>
    </row>
    <row r="16" spans="1:90">
      <c r="A16" t="str">
        <f>Tabelle1!A16</f>
        <v>Schwaninger</v>
      </c>
      <c r="H16" s="3">
        <f>EXP('7. Iteration'!$F217-'7. Iteration'!H$203)/(1+EXP('7. Iteration'!$F217-'7. Iteration'!H$203))</f>
        <v>0.99385897275922341</v>
      </c>
      <c r="I16" s="3">
        <f>EXP('7. Iteration'!$F217-'7. Iteration'!I$203)/(1+EXP('7. Iteration'!$F217-'7. Iteration'!I$203))</f>
        <v>0.99037893134087518</v>
      </c>
      <c r="J16" s="3">
        <f>EXP('7. Iteration'!$F217-'7. Iteration'!J$203)/(1+EXP('7. Iteration'!$F217-'7. Iteration'!J$203))</f>
        <v>0.97990685183915494</v>
      </c>
      <c r="K16" s="3">
        <f>EXP('7. Iteration'!$F217-'7. Iteration'!K$203)/(1+EXP('7. Iteration'!$F217-'7. Iteration'!K$203))</f>
        <v>0.97096726890038909</v>
      </c>
      <c r="L16" s="3">
        <f>EXP('7. Iteration'!$F217-'7. Iteration'!L$203)/(1+EXP('7. Iteration'!$F217-'7. Iteration'!L$203))</f>
        <v>0.96520448397022651</v>
      </c>
      <c r="M16" s="3">
        <f>EXP('7. Iteration'!$F217-'7. Iteration'!M$203)/(1+EXP('7. Iteration'!$F217-'7. Iteration'!M$203))</f>
        <v>0.95892657014580529</v>
      </c>
      <c r="N16" s="3">
        <f>EXP('7. Iteration'!$F217-'7. Iteration'!N$203)/(1+EXP('7. Iteration'!$F217-'7. Iteration'!N$203))</f>
        <v>0.94272408789921902</v>
      </c>
      <c r="O16" s="3">
        <f>EXP('7. Iteration'!$F217-'7. Iteration'!O$203)/(1+EXP('7. Iteration'!$F217-'7. Iteration'!O$203))</f>
        <v>0.94073089818895572</v>
      </c>
      <c r="P16" s="3">
        <f>EXP('7. Iteration'!$F217-'7. Iteration'!P$203)/(1+EXP('7. Iteration'!$F217-'7. Iteration'!P$203))</f>
        <v>0.93450074517715265</v>
      </c>
      <c r="Q16" s="3">
        <f>EXP('7. Iteration'!$F217-'7. Iteration'!Q$203)/(1+EXP('7. Iteration'!$F217-'7. Iteration'!Q$203))</f>
        <v>0.92787770583801554</v>
      </c>
      <c r="R16" s="3">
        <f>EXP('7. Iteration'!$F217-'7. Iteration'!R$203)/(1+EXP('7. Iteration'!$F217-'7. Iteration'!R$203))</f>
        <v>0.92557874874678214</v>
      </c>
      <c r="S16" s="3">
        <f>EXP('7. Iteration'!$F217-'7. Iteration'!S$203)/(1+EXP('7. Iteration'!$F217-'7. Iteration'!S$203))</f>
        <v>0.91839539591347685</v>
      </c>
      <c r="T16" s="3">
        <f>EXP('7. Iteration'!$F217-'7. Iteration'!T$203)/(1+EXP('7. Iteration'!$F217-'7. Iteration'!T$203))</f>
        <v>0.91839539591347685</v>
      </c>
      <c r="U16" s="3">
        <f>EXP('7. Iteration'!$F217-'7. Iteration'!U$203)/(1+EXP('7. Iteration'!$F217-'7. Iteration'!U$203))</f>
        <v>0.91590229137750312</v>
      </c>
      <c r="V16" s="3">
        <f>EXP('7. Iteration'!$F217-'7. Iteration'!V$203)/(1+EXP('7. Iteration'!$F217-'7. Iteration'!V$203))</f>
        <v>0.89696480441155169</v>
      </c>
      <c r="W16" s="3">
        <f>EXP('7. Iteration'!$F217-'7. Iteration'!W$203)/(1+EXP('7. Iteration'!$F217-'7. Iteration'!W$203))</f>
        <v>0.88487798207415169</v>
      </c>
      <c r="X16" s="3">
        <f>EXP('7. Iteration'!$F217-'7. Iteration'!X$203)/(1+EXP('7. Iteration'!$F217-'7. Iteration'!X$203))</f>
        <v>0.88487798207415169</v>
      </c>
      <c r="Y16" s="3">
        <f>EXP('7. Iteration'!$F217-'7. Iteration'!Y$203)/(1+EXP('7. Iteration'!$F217-'7. Iteration'!Y$203))</f>
        <v>0.87845802162776743</v>
      </c>
      <c r="Z16" s="3">
        <f>EXP('7. Iteration'!$F217-'7. Iteration'!Z$203)/(1+EXP('7. Iteration'!$F217-'7. Iteration'!Z$203))</f>
        <v>0.85756234326686076</v>
      </c>
      <c r="AA16" s="3">
        <f>EXP('7. Iteration'!$F217-'7. Iteration'!AA$203)/(1+EXP('7. Iteration'!$F217-'7. Iteration'!AA$203))</f>
        <v>0.85756234326686076</v>
      </c>
      <c r="AB16" s="3">
        <f>EXP('7. Iteration'!$F217-'7. Iteration'!AB$203)/(1+EXP('7. Iteration'!$F217-'7. Iteration'!AB$203))</f>
        <v>0.85382590411502646</v>
      </c>
      <c r="AC16" s="3">
        <f>EXP('7. Iteration'!$F217-'7. Iteration'!AC$203)/(1+EXP('7. Iteration'!$F217-'7. Iteration'!AC$203))</f>
        <v>0.84215031063781587</v>
      </c>
      <c r="AD16" s="3">
        <f>EXP('7. Iteration'!$F217-'7. Iteration'!AD$203)/(1+EXP('7. Iteration'!$F217-'7. Iteration'!AD$203))</f>
        <v>0.83809749997158289</v>
      </c>
      <c r="AE16" s="3">
        <f>EXP('7. Iteration'!$F217-'7. Iteration'!AE$203)/(1+EXP('7. Iteration'!$F217-'7. Iteration'!AE$203))</f>
        <v>0.83396136181622427</v>
      </c>
      <c r="AF16" s="3">
        <f>EXP('7. Iteration'!$F217-'7. Iteration'!AF$203)/(1+EXP('7. Iteration'!$F217-'7. Iteration'!AF$203))</f>
        <v>0.83396136181622427</v>
      </c>
      <c r="AG16" s="3">
        <f>EXP('7. Iteration'!$F217-'7. Iteration'!AG$203)/(1+EXP('7. Iteration'!$F217-'7. Iteration'!AG$203))</f>
        <v>0.82974012574489875</v>
      </c>
      <c r="AH16" s="3">
        <f>EXP('7. Iteration'!$F217-'7. Iteration'!AH$203)/(1+EXP('7. Iteration'!$F217-'7. Iteration'!AH$203))</f>
        <v>0.82974012574489886</v>
      </c>
      <c r="AI16" s="3">
        <f>EXP('7. Iteration'!$F217-'7. Iteration'!AI$203)/(1+EXP('7. Iteration'!$F217-'7. Iteration'!AI$203))</f>
        <v>0.82974012574489875</v>
      </c>
      <c r="AJ16" s="3">
        <f>EXP('7. Iteration'!$F217-'7. Iteration'!AJ$203)/(1+EXP('7. Iteration'!$F217-'7. Iteration'!AJ$203))</f>
        <v>0.82103508028831029</v>
      </c>
      <c r="AK16" s="3">
        <f>EXP('7. Iteration'!$F217-'7. Iteration'!AK$203)/(1+EXP('7. Iteration'!$F217-'7. Iteration'!AK$203))</f>
        <v>0.76624011753917032</v>
      </c>
      <c r="AL16" s="3">
        <f>EXP('7. Iteration'!$F217-'7. Iteration'!AL$203)/(1+EXP('7. Iteration'!$F217-'7. Iteration'!AL$203))</f>
        <v>0.76061842430822668</v>
      </c>
      <c r="AM16" s="3">
        <f>EXP('7. Iteration'!$F217-'7. Iteration'!AM$203)/(1+EXP('7. Iteration'!$F217-'7. Iteration'!AM$203))</f>
        <v>0.7307091792033662</v>
      </c>
      <c r="AN16" s="3">
        <f>EXP('7. Iteration'!$F217-'7. Iteration'!AN$203)/(1+EXP('7. Iteration'!$F217-'7. Iteration'!AN$203))</f>
        <v>0.6975597165683185</v>
      </c>
      <c r="AO16" s="3">
        <f>EXP('7. Iteration'!$F217-'7. Iteration'!AO$203)/(1+EXP('7. Iteration'!$F217-'7. Iteration'!AO$203))</f>
        <v>0.69051081534905068</v>
      </c>
      <c r="AP16" s="3">
        <f>EXP('7. Iteration'!$F217-'7. Iteration'!AP$203)/(1+EXP('7. Iteration'!$F217-'7. Iteration'!AP$203))</f>
        <v>0.66847392090201097</v>
      </c>
      <c r="AQ16" s="3">
        <f>EXP('7. Iteration'!$F217-'7. Iteration'!AQ$203)/(1+EXP('7. Iteration'!$F217-'7. Iteration'!AQ$203))</f>
        <v>0.65301071757797424</v>
      </c>
      <c r="AR16" s="3">
        <f>EXP('7. Iteration'!$F217-'7. Iteration'!AR$203)/(1+EXP('7. Iteration'!$F217-'7. Iteration'!AR$203))</f>
        <v>0.64503830264864914</v>
      </c>
      <c r="AS16" s="3">
        <f>EXP('7. Iteration'!$F217-'7. Iteration'!AS$203)/(1+EXP('7. Iteration'!$F217-'7. Iteration'!AS$203))</f>
        <v>0.62011998043558714</v>
      </c>
      <c r="AT16" s="3">
        <f>EXP('7. Iteration'!$F217-'7. Iteration'!AT$203)/(1+EXP('7. Iteration'!$F217-'7. Iteration'!AT$203))</f>
        <v>0.53559806887218964</v>
      </c>
      <c r="AU16" s="3">
        <f>EXP('7. Iteration'!$F217-'7. Iteration'!AU$203)/(1+EXP('7. Iteration'!$F217-'7. Iteration'!AU$203))</f>
        <v>0.17585141463529569</v>
      </c>
      <c r="AX16">
        <f t="shared" si="5"/>
        <v>-4.847550999701614</v>
      </c>
      <c r="AY16" s="2">
        <f t="shared" si="6"/>
        <v>6.1033150252046264E-3</v>
      </c>
      <c r="AZ16" s="2">
        <f t="shared" si="6"/>
        <v>9.5285036969812269E-3</v>
      </c>
      <c r="BA16" s="2">
        <f t="shared" si="6"/>
        <v>1.9689413557831392E-2</v>
      </c>
      <c r="BB16" s="2">
        <f t="shared" si="6"/>
        <v>2.8189831624508596E-2</v>
      </c>
      <c r="BC16" s="2">
        <f t="shared" si="6"/>
        <v>3.3584788093995267E-2</v>
      </c>
      <c r="BD16" s="2">
        <f t="shared" si="6"/>
        <v>3.9386403214207256E-2</v>
      </c>
      <c r="BE16" s="2">
        <f t="shared" si="6"/>
        <v>5.3995381993804589E-2</v>
      </c>
      <c r="BF16" s="2">
        <f t="shared" si="6"/>
        <v>5.5756275381556343E-2</v>
      </c>
      <c r="BG16" s="2">
        <f t="shared" si="6"/>
        <v>6.1209102440499062E-2</v>
      </c>
      <c r="BH16" s="2">
        <f t="shared" si="6"/>
        <v>6.6920668846796635E-2</v>
      </c>
      <c r="BI16" s="2">
        <f t="shared" si="6"/>
        <v>6.8882728615123276E-2</v>
      </c>
      <c r="BJ16" s="2">
        <f t="shared" si="6"/>
        <v>7.4945292678404954E-2</v>
      </c>
      <c r="BK16" s="2">
        <f t="shared" si="6"/>
        <v>7.4945292678404954E-2</v>
      </c>
      <c r="BL16" s="2">
        <f t="shared" si="6"/>
        <v>7.7025284026942489E-2</v>
      </c>
      <c r="BM16" s="2">
        <f t="shared" si="6"/>
        <v>9.2418944058498514E-2</v>
      </c>
      <c r="BN16" s="2">
        <f t="shared" si="6"/>
        <v>0.10186893891452897</v>
      </c>
      <c r="BO16" s="2">
        <f t="shared" si="2"/>
        <v>0.10186893891452897</v>
      </c>
      <c r="BP16" s="2">
        <f t="shared" si="3"/>
        <v>0.10676952586559632</v>
      </c>
      <c r="BQ16" s="2">
        <f t="shared" si="3"/>
        <v>0.12214917067751163</v>
      </c>
      <c r="BR16" s="2">
        <f t="shared" si="3"/>
        <v>0.12214917067751163</v>
      </c>
      <c r="BS16" s="2">
        <f t="shared" si="3"/>
        <v>0.1248072295771841</v>
      </c>
      <c r="BT16" s="2">
        <f t="shared" si="3"/>
        <v>0.1329331649304461</v>
      </c>
      <c r="BU16" s="2">
        <f t="shared" si="3"/>
        <v>0.13569008051296549</v>
      </c>
      <c r="BV16" s="2">
        <f t="shared" si="3"/>
        <v>0.13846980881385296</v>
      </c>
      <c r="BW16" s="2">
        <f t="shared" si="3"/>
        <v>0.13846980881385296</v>
      </c>
      <c r="BX16" s="2">
        <f t="shared" si="3"/>
        <v>0.14127144947373835</v>
      </c>
      <c r="BY16" s="2">
        <f t="shared" si="3"/>
        <v>0.14127144947373829</v>
      </c>
      <c r="BZ16" s="2">
        <f t="shared" si="3"/>
        <v>0.14127144947373835</v>
      </c>
      <c r="CA16" s="2">
        <f t="shared" si="3"/>
        <v>0.14693647722427816</v>
      </c>
      <c r="CB16" s="2">
        <f t="shared" si="3"/>
        <v>0.17911619981272878</v>
      </c>
      <c r="CC16" s="2">
        <f t="shared" si="3"/>
        <v>0.18207803691109711</v>
      </c>
      <c r="CD16" s="2">
        <f t="shared" si="3"/>
        <v>0.19677327463130906</v>
      </c>
      <c r="CE16" s="2">
        <f t="shared" si="3"/>
        <v>0.21097015838944566</v>
      </c>
      <c r="CF16" s="2">
        <f t="shared" si="4"/>
        <v>0.21370562923503991</v>
      </c>
      <c r="CG16" s="2">
        <f t="shared" si="4"/>
        <v>0.22161653797590294</v>
      </c>
      <c r="CH16" s="2">
        <f t="shared" si="4"/>
        <v>0.22658772030627342</v>
      </c>
      <c r="CI16" s="2">
        <f t="shared" si="4"/>
        <v>0.22896389076479887</v>
      </c>
      <c r="CJ16" s="2">
        <f t="shared" si="4"/>
        <v>0.23557119030015417</v>
      </c>
      <c r="CK16" s="2">
        <f t="shared" si="4"/>
        <v>0.24873277749257083</v>
      </c>
      <c r="CL16" s="2">
        <f t="shared" si="4"/>
        <v>0.144927694606061</v>
      </c>
    </row>
    <row r="17" spans="1:90">
      <c r="A17" t="str">
        <f>Tabelle1!A17</f>
        <v>Michaela2</v>
      </c>
      <c r="H17" s="3">
        <f>EXP('7. Iteration'!$F218-'7. Iteration'!H$203)/(1+EXP('7. Iteration'!$F218-'7. Iteration'!H$203))</f>
        <v>0.99385897275922341</v>
      </c>
      <c r="I17" s="3">
        <f>EXP('7. Iteration'!$F218-'7. Iteration'!I$203)/(1+EXP('7. Iteration'!$F218-'7. Iteration'!I$203))</f>
        <v>0.99037893134087518</v>
      </c>
      <c r="J17" s="3">
        <f>EXP('7. Iteration'!$F218-'7. Iteration'!J$203)/(1+EXP('7. Iteration'!$F218-'7. Iteration'!J$203))</f>
        <v>0.97990685183915494</v>
      </c>
      <c r="K17" s="3">
        <f>EXP('7. Iteration'!$F218-'7. Iteration'!K$203)/(1+EXP('7. Iteration'!$F218-'7. Iteration'!K$203))</f>
        <v>0.97096726890038909</v>
      </c>
      <c r="L17" s="3">
        <f>EXP('7. Iteration'!$F218-'7. Iteration'!L$203)/(1+EXP('7. Iteration'!$F218-'7. Iteration'!L$203))</f>
        <v>0.96520448397022651</v>
      </c>
      <c r="M17" s="3">
        <f>EXP('7. Iteration'!$F218-'7. Iteration'!M$203)/(1+EXP('7. Iteration'!$F218-'7. Iteration'!M$203))</f>
        <v>0.95892657014580529</v>
      </c>
      <c r="N17" s="3">
        <f>EXP('7. Iteration'!$F218-'7. Iteration'!N$203)/(1+EXP('7. Iteration'!$F218-'7. Iteration'!N$203))</f>
        <v>0.94272408789921902</v>
      </c>
      <c r="O17" s="3">
        <f>EXP('7. Iteration'!$F218-'7. Iteration'!O$203)/(1+EXP('7. Iteration'!$F218-'7. Iteration'!O$203))</f>
        <v>0.94073089818895572</v>
      </c>
      <c r="P17" s="3">
        <f>EXP('7. Iteration'!$F218-'7. Iteration'!P$203)/(1+EXP('7. Iteration'!$F218-'7. Iteration'!P$203))</f>
        <v>0.93450074517715265</v>
      </c>
      <c r="Q17" s="3">
        <f>EXP('7. Iteration'!$F218-'7. Iteration'!Q$203)/(1+EXP('7. Iteration'!$F218-'7. Iteration'!Q$203))</f>
        <v>0.92787770583801554</v>
      </c>
      <c r="R17" s="3">
        <f>EXP('7. Iteration'!$F218-'7. Iteration'!R$203)/(1+EXP('7. Iteration'!$F218-'7. Iteration'!R$203))</f>
        <v>0.92557874874678214</v>
      </c>
      <c r="S17" s="3">
        <f>EXP('7. Iteration'!$F218-'7. Iteration'!S$203)/(1+EXP('7. Iteration'!$F218-'7. Iteration'!S$203))</f>
        <v>0.91839539591347685</v>
      </c>
      <c r="T17" s="3">
        <f>EXP('7. Iteration'!$F218-'7. Iteration'!T$203)/(1+EXP('7. Iteration'!$F218-'7. Iteration'!T$203))</f>
        <v>0.91839539591347685</v>
      </c>
      <c r="U17" s="3">
        <f>EXP('7. Iteration'!$F218-'7. Iteration'!U$203)/(1+EXP('7. Iteration'!$F218-'7. Iteration'!U$203))</f>
        <v>0.91590229137750312</v>
      </c>
      <c r="V17" s="3">
        <f>EXP('7. Iteration'!$F218-'7. Iteration'!V$203)/(1+EXP('7. Iteration'!$F218-'7. Iteration'!V$203))</f>
        <v>0.89696480441155169</v>
      </c>
      <c r="W17" s="3">
        <f>EXP('7. Iteration'!$F218-'7. Iteration'!W$203)/(1+EXP('7. Iteration'!$F218-'7. Iteration'!W$203))</f>
        <v>0.88487798207415169</v>
      </c>
      <c r="X17" s="3">
        <f>EXP('7. Iteration'!$F218-'7. Iteration'!X$203)/(1+EXP('7. Iteration'!$F218-'7. Iteration'!X$203))</f>
        <v>0.88487798207415169</v>
      </c>
      <c r="Y17" s="3">
        <f>EXP('7. Iteration'!$F218-'7. Iteration'!Y$203)/(1+EXP('7. Iteration'!$F218-'7. Iteration'!Y$203))</f>
        <v>0.87845802162776743</v>
      </c>
      <c r="Z17" s="3">
        <f>EXP('7. Iteration'!$F218-'7. Iteration'!Z$203)/(1+EXP('7. Iteration'!$F218-'7. Iteration'!Z$203))</f>
        <v>0.85756234326686076</v>
      </c>
      <c r="AA17" s="3">
        <f>EXP('7. Iteration'!$F218-'7. Iteration'!AA$203)/(1+EXP('7. Iteration'!$F218-'7. Iteration'!AA$203))</f>
        <v>0.85756234326686076</v>
      </c>
      <c r="AB17" s="3">
        <f>EXP('7. Iteration'!$F218-'7. Iteration'!AB$203)/(1+EXP('7. Iteration'!$F218-'7. Iteration'!AB$203))</f>
        <v>0.85382590411502646</v>
      </c>
      <c r="AC17" s="3">
        <f>EXP('7. Iteration'!$F218-'7. Iteration'!AC$203)/(1+EXP('7. Iteration'!$F218-'7. Iteration'!AC$203))</f>
        <v>0.84215031063781587</v>
      </c>
      <c r="AD17" s="3">
        <f>EXP('7. Iteration'!$F218-'7. Iteration'!AD$203)/(1+EXP('7. Iteration'!$F218-'7. Iteration'!AD$203))</f>
        <v>0.83809749997158289</v>
      </c>
      <c r="AE17" s="3">
        <f>EXP('7. Iteration'!$F218-'7. Iteration'!AE$203)/(1+EXP('7. Iteration'!$F218-'7. Iteration'!AE$203))</f>
        <v>0.83396136181622427</v>
      </c>
      <c r="AF17" s="3">
        <f>EXP('7. Iteration'!$F218-'7. Iteration'!AF$203)/(1+EXP('7. Iteration'!$F218-'7. Iteration'!AF$203))</f>
        <v>0.83396136181622427</v>
      </c>
      <c r="AG17" s="3">
        <f>EXP('7. Iteration'!$F218-'7. Iteration'!AG$203)/(1+EXP('7. Iteration'!$F218-'7. Iteration'!AG$203))</f>
        <v>0.82974012574489875</v>
      </c>
      <c r="AH17" s="3">
        <f>EXP('7. Iteration'!$F218-'7. Iteration'!AH$203)/(1+EXP('7. Iteration'!$F218-'7. Iteration'!AH$203))</f>
        <v>0.82974012574489886</v>
      </c>
      <c r="AI17" s="3">
        <f>EXP('7. Iteration'!$F218-'7. Iteration'!AI$203)/(1+EXP('7. Iteration'!$F218-'7. Iteration'!AI$203))</f>
        <v>0.82974012574489875</v>
      </c>
      <c r="AJ17" s="3">
        <f>EXP('7. Iteration'!$F218-'7. Iteration'!AJ$203)/(1+EXP('7. Iteration'!$F218-'7. Iteration'!AJ$203))</f>
        <v>0.82103508028831029</v>
      </c>
      <c r="AK17" s="3">
        <f>EXP('7. Iteration'!$F218-'7. Iteration'!AK$203)/(1+EXP('7. Iteration'!$F218-'7. Iteration'!AK$203))</f>
        <v>0.76624011753917032</v>
      </c>
      <c r="AL17" s="3">
        <f>EXP('7. Iteration'!$F218-'7. Iteration'!AL$203)/(1+EXP('7. Iteration'!$F218-'7. Iteration'!AL$203))</f>
        <v>0.76061842430822668</v>
      </c>
      <c r="AM17" s="3">
        <f>EXP('7. Iteration'!$F218-'7. Iteration'!AM$203)/(1+EXP('7. Iteration'!$F218-'7. Iteration'!AM$203))</f>
        <v>0.7307091792033662</v>
      </c>
      <c r="AN17" s="3">
        <f>EXP('7. Iteration'!$F218-'7. Iteration'!AN$203)/(1+EXP('7. Iteration'!$F218-'7. Iteration'!AN$203))</f>
        <v>0.6975597165683185</v>
      </c>
      <c r="AO17" s="3">
        <f>EXP('7. Iteration'!$F218-'7. Iteration'!AO$203)/(1+EXP('7. Iteration'!$F218-'7. Iteration'!AO$203))</f>
        <v>0.69051081534905068</v>
      </c>
      <c r="AP17" s="3">
        <f>EXP('7. Iteration'!$F218-'7. Iteration'!AP$203)/(1+EXP('7. Iteration'!$F218-'7. Iteration'!AP$203))</f>
        <v>0.66847392090201097</v>
      </c>
      <c r="AQ17" s="3">
        <f>EXP('7. Iteration'!$F218-'7. Iteration'!AQ$203)/(1+EXP('7. Iteration'!$F218-'7. Iteration'!AQ$203))</f>
        <v>0.65301071757797424</v>
      </c>
      <c r="AR17" s="3">
        <f>EXP('7. Iteration'!$F218-'7. Iteration'!AR$203)/(1+EXP('7. Iteration'!$F218-'7. Iteration'!AR$203))</f>
        <v>0.64503830264864914</v>
      </c>
      <c r="AS17" s="3">
        <f>EXP('7. Iteration'!$F218-'7. Iteration'!AS$203)/(1+EXP('7. Iteration'!$F218-'7. Iteration'!AS$203))</f>
        <v>0.62011998043558714</v>
      </c>
      <c r="AT17" s="3">
        <f>EXP('7. Iteration'!$F218-'7. Iteration'!AT$203)/(1+EXP('7. Iteration'!$F218-'7. Iteration'!AT$203))</f>
        <v>0.53559806887218964</v>
      </c>
      <c r="AU17" s="3">
        <f>EXP('7. Iteration'!$F218-'7. Iteration'!AU$203)/(1+EXP('7. Iteration'!$F218-'7. Iteration'!AU$203))</f>
        <v>0.17585141463529569</v>
      </c>
      <c r="AX17">
        <f t="shared" si="5"/>
        <v>-4.847550999701614</v>
      </c>
      <c r="AY17" s="2">
        <f t="shared" si="6"/>
        <v>6.1033150252046264E-3</v>
      </c>
      <c r="AZ17" s="2">
        <f t="shared" si="6"/>
        <v>9.5285036969812269E-3</v>
      </c>
      <c r="BA17" s="2">
        <f t="shared" si="6"/>
        <v>1.9689413557831392E-2</v>
      </c>
      <c r="BB17" s="2">
        <f t="shared" si="6"/>
        <v>2.8189831624508596E-2</v>
      </c>
      <c r="BC17" s="2">
        <f t="shared" si="6"/>
        <v>3.3584788093995267E-2</v>
      </c>
      <c r="BD17" s="2">
        <f t="shared" si="6"/>
        <v>3.9386403214207256E-2</v>
      </c>
      <c r="BE17" s="2">
        <f t="shared" si="6"/>
        <v>5.3995381993804589E-2</v>
      </c>
      <c r="BF17" s="2">
        <f t="shared" si="6"/>
        <v>5.5756275381556343E-2</v>
      </c>
      <c r="BG17" s="2">
        <f t="shared" si="6"/>
        <v>6.1209102440499062E-2</v>
      </c>
      <c r="BH17" s="2">
        <f t="shared" si="6"/>
        <v>6.6920668846796635E-2</v>
      </c>
      <c r="BI17" s="2">
        <f t="shared" si="6"/>
        <v>6.8882728615123276E-2</v>
      </c>
      <c r="BJ17" s="2">
        <f t="shared" si="6"/>
        <v>7.4945292678404954E-2</v>
      </c>
      <c r="BK17" s="2">
        <f t="shared" si="6"/>
        <v>7.4945292678404954E-2</v>
      </c>
      <c r="BL17" s="2">
        <f t="shared" si="6"/>
        <v>7.7025284026942489E-2</v>
      </c>
      <c r="BM17" s="2">
        <f t="shared" si="6"/>
        <v>9.2418944058498514E-2</v>
      </c>
      <c r="BN17" s="2">
        <f t="shared" si="6"/>
        <v>0.10186893891452897</v>
      </c>
      <c r="BO17" s="2">
        <f t="shared" si="2"/>
        <v>0.10186893891452897</v>
      </c>
      <c r="BP17" s="2">
        <f t="shared" si="3"/>
        <v>0.10676952586559632</v>
      </c>
      <c r="BQ17" s="2">
        <f t="shared" si="3"/>
        <v>0.12214917067751163</v>
      </c>
      <c r="BR17" s="2">
        <f t="shared" si="3"/>
        <v>0.12214917067751163</v>
      </c>
      <c r="BS17" s="2">
        <f t="shared" si="3"/>
        <v>0.1248072295771841</v>
      </c>
      <c r="BT17" s="2">
        <f t="shared" si="3"/>
        <v>0.1329331649304461</v>
      </c>
      <c r="BU17" s="2">
        <f t="shared" si="3"/>
        <v>0.13569008051296549</v>
      </c>
      <c r="BV17" s="2">
        <f t="shared" si="3"/>
        <v>0.13846980881385296</v>
      </c>
      <c r="BW17" s="2">
        <f t="shared" si="3"/>
        <v>0.13846980881385296</v>
      </c>
      <c r="BX17" s="2">
        <f t="shared" si="3"/>
        <v>0.14127144947373835</v>
      </c>
      <c r="BY17" s="2">
        <f t="shared" si="3"/>
        <v>0.14127144947373829</v>
      </c>
      <c r="BZ17" s="2">
        <f t="shared" si="3"/>
        <v>0.14127144947373835</v>
      </c>
      <c r="CA17" s="2">
        <f t="shared" si="3"/>
        <v>0.14693647722427816</v>
      </c>
      <c r="CB17" s="2">
        <f t="shared" si="3"/>
        <v>0.17911619981272878</v>
      </c>
      <c r="CC17" s="2">
        <f t="shared" si="3"/>
        <v>0.18207803691109711</v>
      </c>
      <c r="CD17" s="2">
        <f t="shared" si="3"/>
        <v>0.19677327463130906</v>
      </c>
      <c r="CE17" s="2">
        <f t="shared" si="3"/>
        <v>0.21097015838944566</v>
      </c>
      <c r="CF17" s="2">
        <f t="shared" si="4"/>
        <v>0.21370562923503991</v>
      </c>
      <c r="CG17" s="2">
        <f t="shared" si="4"/>
        <v>0.22161653797590294</v>
      </c>
      <c r="CH17" s="2">
        <f t="shared" si="4"/>
        <v>0.22658772030627342</v>
      </c>
      <c r="CI17" s="2">
        <f t="shared" si="4"/>
        <v>0.22896389076479887</v>
      </c>
      <c r="CJ17" s="2">
        <f t="shared" si="4"/>
        <v>0.23557119030015417</v>
      </c>
      <c r="CK17" s="2">
        <f t="shared" si="4"/>
        <v>0.24873277749257083</v>
      </c>
      <c r="CL17" s="2">
        <f t="shared" si="4"/>
        <v>0.144927694606061</v>
      </c>
    </row>
    <row r="18" spans="1:90">
      <c r="A18" t="str">
        <f>Tabelle1!A18</f>
        <v>Häusler Patrick2</v>
      </c>
      <c r="H18" s="3">
        <f>EXP('7. Iteration'!$F219-'7. Iteration'!H$203)/(1+EXP('7. Iteration'!$F219-'7. Iteration'!H$203))</f>
        <v>0.99385897275922341</v>
      </c>
      <c r="I18" s="3">
        <f>EXP('7. Iteration'!$F219-'7. Iteration'!I$203)/(1+EXP('7. Iteration'!$F219-'7. Iteration'!I$203))</f>
        <v>0.99037893134087518</v>
      </c>
      <c r="J18" s="3">
        <f>EXP('7. Iteration'!$F219-'7. Iteration'!J$203)/(1+EXP('7. Iteration'!$F219-'7. Iteration'!J$203))</f>
        <v>0.97990685183915494</v>
      </c>
      <c r="K18" s="3">
        <f>EXP('7. Iteration'!$F219-'7. Iteration'!K$203)/(1+EXP('7. Iteration'!$F219-'7. Iteration'!K$203))</f>
        <v>0.97096726890038909</v>
      </c>
      <c r="L18" s="3">
        <f>EXP('7. Iteration'!$F219-'7. Iteration'!L$203)/(1+EXP('7. Iteration'!$F219-'7. Iteration'!L$203))</f>
        <v>0.96520448397022651</v>
      </c>
      <c r="M18" s="3">
        <f>EXP('7. Iteration'!$F219-'7. Iteration'!M$203)/(1+EXP('7. Iteration'!$F219-'7. Iteration'!M$203))</f>
        <v>0.95892657014580529</v>
      </c>
      <c r="N18" s="3">
        <f>EXP('7. Iteration'!$F219-'7. Iteration'!N$203)/(1+EXP('7. Iteration'!$F219-'7. Iteration'!N$203))</f>
        <v>0.94272408789921902</v>
      </c>
      <c r="O18" s="3">
        <f>EXP('7. Iteration'!$F219-'7. Iteration'!O$203)/(1+EXP('7. Iteration'!$F219-'7. Iteration'!O$203))</f>
        <v>0.94073089818895572</v>
      </c>
      <c r="P18" s="3">
        <f>EXP('7. Iteration'!$F219-'7. Iteration'!P$203)/(1+EXP('7. Iteration'!$F219-'7. Iteration'!P$203))</f>
        <v>0.93450074517715265</v>
      </c>
      <c r="Q18" s="3">
        <f>EXP('7. Iteration'!$F219-'7. Iteration'!Q$203)/(1+EXP('7. Iteration'!$F219-'7. Iteration'!Q$203))</f>
        <v>0.92787770583801554</v>
      </c>
      <c r="R18" s="3">
        <f>EXP('7. Iteration'!$F219-'7. Iteration'!R$203)/(1+EXP('7. Iteration'!$F219-'7. Iteration'!R$203))</f>
        <v>0.92557874874678214</v>
      </c>
      <c r="S18" s="3">
        <f>EXP('7. Iteration'!$F219-'7. Iteration'!S$203)/(1+EXP('7. Iteration'!$F219-'7. Iteration'!S$203))</f>
        <v>0.91839539591347685</v>
      </c>
      <c r="T18" s="3">
        <f>EXP('7. Iteration'!$F219-'7. Iteration'!T$203)/(1+EXP('7. Iteration'!$F219-'7. Iteration'!T$203))</f>
        <v>0.91839539591347685</v>
      </c>
      <c r="U18" s="3">
        <f>EXP('7. Iteration'!$F219-'7. Iteration'!U$203)/(1+EXP('7. Iteration'!$F219-'7. Iteration'!U$203))</f>
        <v>0.91590229137750312</v>
      </c>
      <c r="V18" s="3">
        <f>EXP('7. Iteration'!$F219-'7. Iteration'!V$203)/(1+EXP('7. Iteration'!$F219-'7. Iteration'!V$203))</f>
        <v>0.89696480441155169</v>
      </c>
      <c r="W18" s="3">
        <f>EXP('7. Iteration'!$F219-'7. Iteration'!W$203)/(1+EXP('7. Iteration'!$F219-'7. Iteration'!W$203))</f>
        <v>0.88487798207415169</v>
      </c>
      <c r="X18" s="3">
        <f>EXP('7. Iteration'!$F219-'7. Iteration'!X$203)/(1+EXP('7. Iteration'!$F219-'7. Iteration'!X$203))</f>
        <v>0.88487798207415169</v>
      </c>
      <c r="Y18" s="3">
        <f>EXP('7. Iteration'!$F219-'7. Iteration'!Y$203)/(1+EXP('7. Iteration'!$F219-'7. Iteration'!Y$203))</f>
        <v>0.87845802162776743</v>
      </c>
      <c r="Z18" s="3">
        <f>EXP('7. Iteration'!$F219-'7. Iteration'!Z$203)/(1+EXP('7. Iteration'!$F219-'7. Iteration'!Z$203))</f>
        <v>0.85756234326686076</v>
      </c>
      <c r="AA18" s="3">
        <f>EXP('7. Iteration'!$F219-'7. Iteration'!AA$203)/(1+EXP('7. Iteration'!$F219-'7. Iteration'!AA$203))</f>
        <v>0.85756234326686076</v>
      </c>
      <c r="AB18" s="3">
        <f>EXP('7. Iteration'!$F219-'7. Iteration'!AB$203)/(1+EXP('7. Iteration'!$F219-'7. Iteration'!AB$203))</f>
        <v>0.85382590411502646</v>
      </c>
      <c r="AC18" s="3">
        <f>EXP('7. Iteration'!$F219-'7. Iteration'!AC$203)/(1+EXP('7. Iteration'!$F219-'7. Iteration'!AC$203))</f>
        <v>0.84215031063781587</v>
      </c>
      <c r="AD18" s="3">
        <f>EXP('7. Iteration'!$F219-'7. Iteration'!AD$203)/(1+EXP('7. Iteration'!$F219-'7. Iteration'!AD$203))</f>
        <v>0.83809749997158289</v>
      </c>
      <c r="AE18" s="3">
        <f>EXP('7. Iteration'!$F219-'7. Iteration'!AE$203)/(1+EXP('7. Iteration'!$F219-'7. Iteration'!AE$203))</f>
        <v>0.83396136181622427</v>
      </c>
      <c r="AF18" s="3">
        <f>EXP('7. Iteration'!$F219-'7. Iteration'!AF$203)/(1+EXP('7. Iteration'!$F219-'7. Iteration'!AF$203))</f>
        <v>0.83396136181622427</v>
      </c>
      <c r="AG18" s="3">
        <f>EXP('7. Iteration'!$F219-'7. Iteration'!AG$203)/(1+EXP('7. Iteration'!$F219-'7. Iteration'!AG$203))</f>
        <v>0.82974012574489875</v>
      </c>
      <c r="AH18" s="3">
        <f>EXP('7. Iteration'!$F219-'7. Iteration'!AH$203)/(1+EXP('7. Iteration'!$F219-'7. Iteration'!AH$203))</f>
        <v>0.82974012574489886</v>
      </c>
      <c r="AI18" s="3">
        <f>EXP('7. Iteration'!$F219-'7. Iteration'!AI$203)/(1+EXP('7. Iteration'!$F219-'7. Iteration'!AI$203))</f>
        <v>0.82974012574489875</v>
      </c>
      <c r="AJ18" s="3">
        <f>EXP('7. Iteration'!$F219-'7. Iteration'!AJ$203)/(1+EXP('7. Iteration'!$F219-'7. Iteration'!AJ$203))</f>
        <v>0.82103508028831029</v>
      </c>
      <c r="AK18" s="3">
        <f>EXP('7. Iteration'!$F219-'7. Iteration'!AK$203)/(1+EXP('7. Iteration'!$F219-'7. Iteration'!AK$203))</f>
        <v>0.76624011753917032</v>
      </c>
      <c r="AL18" s="3">
        <f>EXP('7. Iteration'!$F219-'7. Iteration'!AL$203)/(1+EXP('7. Iteration'!$F219-'7. Iteration'!AL$203))</f>
        <v>0.76061842430822668</v>
      </c>
      <c r="AM18" s="3">
        <f>EXP('7. Iteration'!$F219-'7. Iteration'!AM$203)/(1+EXP('7. Iteration'!$F219-'7. Iteration'!AM$203))</f>
        <v>0.7307091792033662</v>
      </c>
      <c r="AN18" s="3">
        <f>EXP('7. Iteration'!$F219-'7. Iteration'!AN$203)/(1+EXP('7. Iteration'!$F219-'7. Iteration'!AN$203))</f>
        <v>0.6975597165683185</v>
      </c>
      <c r="AO18" s="3">
        <f>EXP('7. Iteration'!$F219-'7. Iteration'!AO$203)/(1+EXP('7. Iteration'!$F219-'7. Iteration'!AO$203))</f>
        <v>0.69051081534905068</v>
      </c>
      <c r="AP18" s="3">
        <f>EXP('7. Iteration'!$F219-'7. Iteration'!AP$203)/(1+EXP('7. Iteration'!$F219-'7. Iteration'!AP$203))</f>
        <v>0.66847392090201097</v>
      </c>
      <c r="AQ18" s="3">
        <f>EXP('7. Iteration'!$F219-'7. Iteration'!AQ$203)/(1+EXP('7. Iteration'!$F219-'7. Iteration'!AQ$203))</f>
        <v>0.65301071757797424</v>
      </c>
      <c r="AR18" s="3">
        <f>EXP('7. Iteration'!$F219-'7. Iteration'!AR$203)/(1+EXP('7. Iteration'!$F219-'7. Iteration'!AR$203))</f>
        <v>0.64503830264864914</v>
      </c>
      <c r="AS18" s="3">
        <f>EXP('7. Iteration'!$F219-'7. Iteration'!AS$203)/(1+EXP('7. Iteration'!$F219-'7. Iteration'!AS$203))</f>
        <v>0.62011998043558714</v>
      </c>
      <c r="AT18" s="3">
        <f>EXP('7. Iteration'!$F219-'7. Iteration'!AT$203)/(1+EXP('7. Iteration'!$F219-'7. Iteration'!AT$203))</f>
        <v>0.53559806887218964</v>
      </c>
      <c r="AU18" s="3">
        <f>EXP('7. Iteration'!$F219-'7. Iteration'!AU$203)/(1+EXP('7. Iteration'!$F219-'7. Iteration'!AU$203))</f>
        <v>0.17585141463529569</v>
      </c>
      <c r="AX18">
        <f t="shared" si="5"/>
        <v>-4.847550999701614</v>
      </c>
      <c r="AY18" s="2">
        <f t="shared" si="6"/>
        <v>6.1033150252046264E-3</v>
      </c>
      <c r="AZ18" s="2">
        <f t="shared" si="6"/>
        <v>9.5285036969812269E-3</v>
      </c>
      <c r="BA18" s="2">
        <f t="shared" si="6"/>
        <v>1.9689413557831392E-2</v>
      </c>
      <c r="BB18" s="2">
        <f t="shared" si="6"/>
        <v>2.8189831624508596E-2</v>
      </c>
      <c r="BC18" s="2">
        <f t="shared" si="6"/>
        <v>3.3584788093995267E-2</v>
      </c>
      <c r="BD18" s="2">
        <f t="shared" si="6"/>
        <v>3.9386403214207256E-2</v>
      </c>
      <c r="BE18" s="2">
        <f t="shared" si="6"/>
        <v>5.3995381993804589E-2</v>
      </c>
      <c r="BF18" s="2">
        <f t="shared" si="6"/>
        <v>5.5756275381556343E-2</v>
      </c>
      <c r="BG18" s="2">
        <f t="shared" si="6"/>
        <v>6.1209102440499062E-2</v>
      </c>
      <c r="BH18" s="2">
        <f t="shared" si="6"/>
        <v>6.6920668846796635E-2</v>
      </c>
      <c r="BI18" s="2">
        <f t="shared" si="6"/>
        <v>6.8882728615123276E-2</v>
      </c>
      <c r="BJ18" s="2">
        <f t="shared" si="6"/>
        <v>7.4945292678404954E-2</v>
      </c>
      <c r="BK18" s="2">
        <f t="shared" si="6"/>
        <v>7.4945292678404954E-2</v>
      </c>
      <c r="BL18" s="2">
        <f t="shared" si="6"/>
        <v>7.7025284026942489E-2</v>
      </c>
      <c r="BM18" s="2">
        <f t="shared" si="6"/>
        <v>9.2418944058498514E-2</v>
      </c>
      <c r="BN18" s="2">
        <f t="shared" si="6"/>
        <v>0.10186893891452897</v>
      </c>
      <c r="BO18" s="2">
        <f t="shared" si="2"/>
        <v>0.10186893891452897</v>
      </c>
      <c r="BP18" s="2">
        <f t="shared" si="3"/>
        <v>0.10676952586559632</v>
      </c>
      <c r="BQ18" s="2">
        <f t="shared" si="3"/>
        <v>0.12214917067751163</v>
      </c>
      <c r="BR18" s="2">
        <f t="shared" si="3"/>
        <v>0.12214917067751163</v>
      </c>
      <c r="BS18" s="2">
        <f t="shared" si="3"/>
        <v>0.1248072295771841</v>
      </c>
      <c r="BT18" s="2">
        <f t="shared" si="3"/>
        <v>0.1329331649304461</v>
      </c>
      <c r="BU18" s="2">
        <f t="shared" si="3"/>
        <v>0.13569008051296549</v>
      </c>
      <c r="BV18" s="2">
        <f t="shared" si="3"/>
        <v>0.13846980881385296</v>
      </c>
      <c r="BW18" s="2">
        <f t="shared" si="3"/>
        <v>0.13846980881385296</v>
      </c>
      <c r="BX18" s="2">
        <f t="shared" si="3"/>
        <v>0.14127144947373835</v>
      </c>
      <c r="BY18" s="2">
        <f t="shared" si="3"/>
        <v>0.14127144947373829</v>
      </c>
      <c r="BZ18" s="2">
        <f t="shared" si="3"/>
        <v>0.14127144947373835</v>
      </c>
      <c r="CA18" s="2">
        <f t="shared" si="3"/>
        <v>0.14693647722427816</v>
      </c>
      <c r="CB18" s="2">
        <f t="shared" si="3"/>
        <v>0.17911619981272878</v>
      </c>
      <c r="CC18" s="2">
        <f t="shared" si="3"/>
        <v>0.18207803691109711</v>
      </c>
      <c r="CD18" s="2">
        <f t="shared" si="3"/>
        <v>0.19677327463130906</v>
      </c>
      <c r="CE18" s="2">
        <f t="shared" si="3"/>
        <v>0.21097015838944566</v>
      </c>
      <c r="CF18" s="2">
        <f t="shared" si="4"/>
        <v>0.21370562923503991</v>
      </c>
      <c r="CG18" s="2">
        <f t="shared" si="4"/>
        <v>0.22161653797590294</v>
      </c>
      <c r="CH18" s="2">
        <f t="shared" si="4"/>
        <v>0.22658772030627342</v>
      </c>
      <c r="CI18" s="2">
        <f t="shared" si="4"/>
        <v>0.22896389076479887</v>
      </c>
      <c r="CJ18" s="2">
        <f t="shared" si="4"/>
        <v>0.23557119030015417</v>
      </c>
      <c r="CK18" s="2">
        <f t="shared" si="4"/>
        <v>0.24873277749257083</v>
      </c>
      <c r="CL18" s="2">
        <f t="shared" si="4"/>
        <v>0.144927694606061</v>
      </c>
    </row>
    <row r="19" spans="1:90">
      <c r="A19" t="str">
        <f>Tabelle1!A19</f>
        <v>Doss Serena</v>
      </c>
      <c r="H19" s="3">
        <f>EXP('7. Iteration'!$F220-'7. Iteration'!H$203)/(1+EXP('7. Iteration'!$F220-'7. Iteration'!H$203))</f>
        <v>0.99253785440838316</v>
      </c>
      <c r="I19" s="3">
        <f>EXP('7. Iteration'!$F220-'7. Iteration'!I$203)/(1+EXP('7. Iteration'!$F220-'7. Iteration'!I$203))</f>
        <v>0.98831795208778583</v>
      </c>
      <c r="J19" s="3">
        <f>EXP('7. Iteration'!$F220-'7. Iteration'!J$203)/(1+EXP('7. Iteration'!$F220-'7. Iteration'!J$203))</f>
        <v>0.97565773083674789</v>
      </c>
      <c r="K19" s="3">
        <f>EXP('7. Iteration'!$F220-'7. Iteration'!K$203)/(1+EXP('7. Iteration'!$F220-'7. Iteration'!K$203))</f>
        <v>0.9648954088416688</v>
      </c>
      <c r="L19" s="3">
        <f>EXP('7. Iteration'!$F220-'7. Iteration'!L$203)/(1+EXP('7. Iteration'!$F220-'7. Iteration'!L$203))</f>
        <v>0.95797956222685321</v>
      </c>
      <c r="M19" s="3">
        <f>EXP('7. Iteration'!$F220-'7. Iteration'!M$203)/(1+EXP('7. Iteration'!$F220-'7. Iteration'!M$203))</f>
        <v>0.95046500459233474</v>
      </c>
      <c r="N19" s="3">
        <f>EXP('7. Iteration'!$F220-'7. Iteration'!N$203)/(1+EXP('7. Iteration'!$F220-'7. Iteration'!N$203))</f>
        <v>0.93116424512056195</v>
      </c>
      <c r="O19" s="3">
        <f>EXP('7. Iteration'!$F220-'7. Iteration'!O$203)/(1+EXP('7. Iteration'!$F220-'7. Iteration'!O$203))</f>
        <v>0.92879915819926118</v>
      </c>
      <c r="P19" s="3">
        <f>EXP('7. Iteration'!$F220-'7. Iteration'!P$203)/(1+EXP('7. Iteration'!$F220-'7. Iteration'!P$203))</f>
        <v>0.92141955065234926</v>
      </c>
      <c r="Q19" s="3">
        <f>EXP('7. Iteration'!$F220-'7. Iteration'!Q$203)/(1+EXP('7. Iteration'!$F220-'7. Iteration'!Q$203))</f>
        <v>0.91359608869614872</v>
      </c>
      <c r="R19" s="3">
        <f>EXP('7. Iteration'!$F220-'7. Iteration'!R$203)/(1+EXP('7. Iteration'!$F220-'7. Iteration'!R$203))</f>
        <v>0.91088561495684839</v>
      </c>
      <c r="S19" s="3">
        <f>EXP('7. Iteration'!$F220-'7. Iteration'!S$203)/(1+EXP('7. Iteration'!$F220-'7. Iteration'!S$203))</f>
        <v>0.90243353545293203</v>
      </c>
      <c r="T19" s="3">
        <f>EXP('7. Iteration'!$F220-'7. Iteration'!T$203)/(1+EXP('7. Iteration'!$F220-'7. Iteration'!T$203))</f>
        <v>0.90243353545293203</v>
      </c>
      <c r="U19" s="3">
        <f>EXP('7. Iteration'!$F220-'7. Iteration'!U$203)/(1+EXP('7. Iteration'!$F220-'7. Iteration'!U$203))</f>
        <v>0.89950614008378105</v>
      </c>
      <c r="V19" s="3">
        <f>EXP('7. Iteration'!$F220-'7. Iteration'!V$203)/(1+EXP('7. Iteration'!$F220-'7. Iteration'!V$203))</f>
        <v>0.87737083544881445</v>
      </c>
      <c r="W19" s="3">
        <f>EXP('7. Iteration'!$F220-'7. Iteration'!W$203)/(1+EXP('7. Iteration'!$F220-'7. Iteration'!W$203))</f>
        <v>0.8633356996527608</v>
      </c>
      <c r="X19" s="3">
        <f>EXP('7. Iteration'!$F220-'7. Iteration'!X$203)/(1+EXP('7. Iteration'!$F220-'7. Iteration'!X$203))</f>
        <v>0.8633356996527608</v>
      </c>
      <c r="Y19" s="3">
        <f>EXP('7. Iteration'!$F220-'7. Iteration'!Y$203)/(1+EXP('7. Iteration'!$F220-'7. Iteration'!Y$203))</f>
        <v>0.85591002120037685</v>
      </c>
      <c r="Z19" s="3">
        <f>EXP('7. Iteration'!$F220-'7. Iteration'!Z$203)/(1+EXP('7. Iteration'!$F220-'7. Iteration'!Z$203))</f>
        <v>0.83187974305606449</v>
      </c>
      <c r="AA19" s="3">
        <f>EXP('7. Iteration'!$F220-'7. Iteration'!AA$203)/(1+EXP('7. Iteration'!$F220-'7. Iteration'!AA$203))</f>
        <v>0.83187974305606449</v>
      </c>
      <c r="AB19" s="3">
        <f>EXP('7. Iteration'!$F220-'7. Iteration'!AB$203)/(1+EXP('7. Iteration'!$F220-'7. Iteration'!AB$203))</f>
        <v>0.82760503033248023</v>
      </c>
      <c r="AC19" s="3">
        <f>EXP('7. Iteration'!$F220-'7. Iteration'!AC$203)/(1+EXP('7. Iteration'!$F220-'7. Iteration'!AC$203))</f>
        <v>0.81429058923336584</v>
      </c>
      <c r="AD19" s="3">
        <f>EXP('7. Iteration'!$F220-'7. Iteration'!AD$203)/(1+EXP('7. Iteration'!$F220-'7. Iteration'!AD$203))</f>
        <v>0.80968412635336651</v>
      </c>
      <c r="AE19" s="3">
        <f>EXP('7. Iteration'!$F220-'7. Iteration'!AE$203)/(1+EXP('7. Iteration'!$F220-'7. Iteration'!AE$203))</f>
        <v>0.80499100706188664</v>
      </c>
      <c r="AF19" s="3">
        <f>EXP('7. Iteration'!$F220-'7. Iteration'!AF$203)/(1+EXP('7. Iteration'!$F220-'7. Iteration'!AF$203))</f>
        <v>0.80499100706188664</v>
      </c>
      <c r="AG19" s="3">
        <f>EXP('7. Iteration'!$F220-'7. Iteration'!AG$203)/(1+EXP('7. Iteration'!$F220-'7. Iteration'!AG$203))</f>
        <v>0.80020969780507956</v>
      </c>
      <c r="AH19" s="3">
        <f>EXP('7. Iteration'!$F220-'7. Iteration'!AH$203)/(1+EXP('7. Iteration'!$F220-'7. Iteration'!AH$203))</f>
        <v>0.80020969780507956</v>
      </c>
      <c r="AI19" s="3">
        <f>EXP('7. Iteration'!$F220-'7. Iteration'!AI$203)/(1+EXP('7. Iteration'!$F220-'7. Iteration'!AI$203))</f>
        <v>0.80020969780507956</v>
      </c>
      <c r="AJ19" s="3">
        <f>EXP('7. Iteration'!$F220-'7. Iteration'!AJ$203)/(1+EXP('7. Iteration'!$F220-'7. Iteration'!AJ$203))</f>
        <v>0.79037626140750139</v>
      </c>
      <c r="AK19" s="3">
        <f>EXP('7. Iteration'!$F220-'7. Iteration'!AK$203)/(1+EXP('7. Iteration'!$F220-'7. Iteration'!AK$203))</f>
        <v>0.72928934921456223</v>
      </c>
      <c r="AL19" s="3">
        <f>EXP('7. Iteration'!$F220-'7. Iteration'!AL$203)/(1+EXP('7. Iteration'!$F220-'7. Iteration'!AL$203))</f>
        <v>0.72310015488179613</v>
      </c>
      <c r="AM19" s="3">
        <f>EXP('7. Iteration'!$F220-'7. Iteration'!AM$203)/(1+EXP('7. Iteration'!$F220-'7. Iteration'!AM$203))</f>
        <v>0.69041122353302231</v>
      </c>
      <c r="AN19" s="3">
        <f>EXP('7. Iteration'!$F220-'7. Iteration'!AN$203)/(1+EXP('7. Iteration'!$F220-'7. Iteration'!AN$203))</f>
        <v>0.65464566166505878</v>
      </c>
      <c r="AO19" s="3">
        <f>EXP('7. Iteration'!$F220-'7. Iteration'!AO$203)/(1+EXP('7. Iteration'!$F220-'7. Iteration'!AO$203))</f>
        <v>0.64710257071800292</v>
      </c>
      <c r="AP19" s="3">
        <f>EXP('7. Iteration'!$F220-'7. Iteration'!AP$203)/(1+EXP('7. Iteration'!$F220-'7. Iteration'!AP$203))</f>
        <v>0.62365939673012216</v>
      </c>
      <c r="AQ19" s="3">
        <f>EXP('7. Iteration'!$F220-'7. Iteration'!AQ$203)/(1+EXP('7. Iteration'!$F220-'7. Iteration'!AQ$203))</f>
        <v>0.60733376618447288</v>
      </c>
      <c r="AR19" s="3">
        <f>EXP('7. Iteration'!$F220-'7. Iteration'!AR$203)/(1+EXP('7. Iteration'!$F220-'7. Iteration'!AR$203))</f>
        <v>0.59895640767799418</v>
      </c>
      <c r="AS19" s="3">
        <f>EXP('7. Iteration'!$F220-'7. Iteration'!AS$203)/(1+EXP('7. Iteration'!$F220-'7. Iteration'!AS$203))</f>
        <v>0.57294487167016139</v>
      </c>
      <c r="AT19" s="3">
        <f>EXP('7. Iteration'!$F220-'7. Iteration'!AT$203)/(1+EXP('7. Iteration'!$F220-'7. Iteration'!AT$203))</f>
        <v>0.48661631777913317</v>
      </c>
      <c r="AU19" s="3">
        <f>EXP('7. Iteration'!$F220-'7. Iteration'!AU$203)/(1+EXP('7. Iteration'!$F220-'7. Iteration'!AU$203))</f>
        <v>0.14919959926086651</v>
      </c>
      <c r="AX19">
        <f t="shared" si="5"/>
        <v>-5.347683613087975</v>
      </c>
      <c r="AY19" s="2">
        <f t="shared" si="6"/>
        <v>7.4064619747863554E-3</v>
      </c>
      <c r="AZ19" s="2">
        <f t="shared" si="6"/>
        <v>1.1545577668790899E-2</v>
      </c>
      <c r="BA19" s="2">
        <f t="shared" si="6"/>
        <v>2.3749723095235892E-2</v>
      </c>
      <c r="BB19" s="2">
        <f t="shared" si="6"/>
        <v>3.3872258837937617E-2</v>
      </c>
      <c r="BC19" s="2">
        <f t="shared" si="6"/>
        <v>4.0254720582499889E-2</v>
      </c>
      <c r="BD19" s="2">
        <f t="shared" si="6"/>
        <v>4.7081279637627843E-2</v>
      </c>
      <c r="BE19" s="2">
        <f t="shared" si="6"/>
        <v>6.4097393729615967E-2</v>
      </c>
      <c r="BF19" s="2">
        <f t="shared" si="6"/>
        <v>6.6131281927604993E-2</v>
      </c>
      <c r="BG19" s="2">
        <f t="shared" si="6"/>
        <v>7.2405562327972031E-2</v>
      </c>
      <c r="BH19" s="2">
        <f t="shared" si="6"/>
        <v>7.8938275415247477E-2</v>
      </c>
      <c r="BI19" s="2">
        <f t="shared" si="6"/>
        <v>8.1173011421532534E-2</v>
      </c>
      <c r="BJ19" s="2">
        <f t="shared" si="6"/>
        <v>8.8047249542853701E-2</v>
      </c>
      <c r="BK19" s="2">
        <f t="shared" si="6"/>
        <v>8.8047249542853701E-2</v>
      </c>
      <c r="BL19" s="2">
        <f t="shared" si="6"/>
        <v>9.0394844035358315E-2</v>
      </c>
      <c r="BM19" s="2">
        <f t="shared" si="6"/>
        <v>0.10759125255266382</v>
      </c>
      <c r="BN19" s="2">
        <f t="shared" si="6"/>
        <v>0.11798716935783879</v>
      </c>
      <c r="BO19" s="2">
        <f t="shared" si="2"/>
        <v>0.11798716935783879</v>
      </c>
      <c r="BP19" s="2">
        <f t="shared" si="3"/>
        <v>0.12332805680914731</v>
      </c>
      <c r="BQ19" s="2">
        <f t="shared" si="3"/>
        <v>0.13985583614904062</v>
      </c>
      <c r="BR19" s="2">
        <f t="shared" si="3"/>
        <v>0.13985583614904062</v>
      </c>
      <c r="BS19" s="2">
        <f t="shared" si="3"/>
        <v>0.14267494410085471</v>
      </c>
      <c r="BT19" s="2">
        <f t="shared" si="3"/>
        <v>0.1512214255193437</v>
      </c>
      <c r="BU19" s="2">
        <f t="shared" si="3"/>
        <v>0.15409574188475214</v>
      </c>
      <c r="BV19" s="2">
        <f t="shared" si="3"/>
        <v>0.1569804856113762</v>
      </c>
      <c r="BW19" s="2">
        <f t="shared" si="3"/>
        <v>0.1569804856113762</v>
      </c>
      <c r="BX19" s="2">
        <f t="shared" si="3"/>
        <v>0.15987413734378281</v>
      </c>
      <c r="BY19" s="2">
        <f t="shared" si="3"/>
        <v>0.15987413734378281</v>
      </c>
      <c r="BZ19" s="2">
        <f t="shared" si="3"/>
        <v>0.15987413734378281</v>
      </c>
      <c r="CA19" s="2">
        <f t="shared" si="3"/>
        <v>0.16568162681100243</v>
      </c>
      <c r="CB19" s="2">
        <f t="shared" si="3"/>
        <v>0.19742639433676254</v>
      </c>
      <c r="CC19" s="2">
        <f t="shared" si="3"/>
        <v>0.20022632089171857</v>
      </c>
      <c r="CD19" s="2">
        <f t="shared" si="3"/>
        <v>0.21374356595265742</v>
      </c>
      <c r="CE19" s="2">
        <f t="shared" si="3"/>
        <v>0.22608471932817617</v>
      </c>
      <c r="CF19" s="2">
        <f t="shared" si="4"/>
        <v>0.22836083368815496</v>
      </c>
      <c r="CG19" s="2">
        <f t="shared" si="4"/>
        <v>0.23470835360034226</v>
      </c>
      <c r="CH19" s="2">
        <f t="shared" si="4"/>
        <v>0.2384794626366569</v>
      </c>
      <c r="CI19" s="2">
        <f t="shared" si="4"/>
        <v>0.2402076293794666</v>
      </c>
      <c r="CJ19" s="2">
        <f t="shared" si="4"/>
        <v>0.24467904569702367</v>
      </c>
      <c r="CK19" s="2">
        <f t="shared" si="4"/>
        <v>0.24982087705021086</v>
      </c>
      <c r="CL19" s="2">
        <f t="shared" si="4"/>
        <v>0.12693907884126335</v>
      </c>
    </row>
    <row r="20" spans="1:90">
      <c r="A20" t="str">
        <f>Tabelle1!A20</f>
        <v>FuchsPatrick</v>
      </c>
      <c r="H20" s="3">
        <f>EXP('7. Iteration'!$F221-'7. Iteration'!H$203)/(1+EXP('7. Iteration'!$F221-'7. Iteration'!H$203))</f>
        <v>0.99253785440838316</v>
      </c>
      <c r="I20" s="3">
        <f>EXP('7. Iteration'!$F221-'7. Iteration'!I$203)/(1+EXP('7. Iteration'!$F221-'7. Iteration'!I$203))</f>
        <v>0.98831795208778583</v>
      </c>
      <c r="J20" s="3">
        <f>EXP('7. Iteration'!$F221-'7. Iteration'!J$203)/(1+EXP('7. Iteration'!$F221-'7. Iteration'!J$203))</f>
        <v>0.97565773083674789</v>
      </c>
      <c r="K20" s="3">
        <f>EXP('7. Iteration'!$F221-'7. Iteration'!K$203)/(1+EXP('7. Iteration'!$F221-'7. Iteration'!K$203))</f>
        <v>0.9648954088416688</v>
      </c>
      <c r="L20" s="3">
        <f>EXP('7. Iteration'!$F221-'7. Iteration'!L$203)/(1+EXP('7. Iteration'!$F221-'7. Iteration'!L$203))</f>
        <v>0.95797956222685321</v>
      </c>
      <c r="M20" s="3">
        <f>EXP('7. Iteration'!$F221-'7. Iteration'!M$203)/(1+EXP('7. Iteration'!$F221-'7. Iteration'!M$203))</f>
        <v>0.95046500459233474</v>
      </c>
      <c r="N20" s="3">
        <f>EXP('7. Iteration'!$F221-'7. Iteration'!N$203)/(1+EXP('7. Iteration'!$F221-'7. Iteration'!N$203))</f>
        <v>0.93116424512056184</v>
      </c>
      <c r="O20" s="3">
        <f>EXP('7. Iteration'!$F221-'7. Iteration'!O$203)/(1+EXP('7. Iteration'!$F221-'7. Iteration'!O$203))</f>
        <v>0.92879915819926118</v>
      </c>
      <c r="P20" s="3">
        <f>EXP('7. Iteration'!$F221-'7. Iteration'!P$203)/(1+EXP('7. Iteration'!$F221-'7. Iteration'!P$203))</f>
        <v>0.92141955065234926</v>
      </c>
      <c r="Q20" s="3">
        <f>EXP('7. Iteration'!$F221-'7. Iteration'!Q$203)/(1+EXP('7. Iteration'!$F221-'7. Iteration'!Q$203))</f>
        <v>0.91359608869614872</v>
      </c>
      <c r="R20" s="3">
        <f>EXP('7. Iteration'!$F221-'7. Iteration'!R$203)/(1+EXP('7. Iteration'!$F221-'7. Iteration'!R$203))</f>
        <v>0.91088561495684839</v>
      </c>
      <c r="S20" s="3">
        <f>EXP('7. Iteration'!$F221-'7. Iteration'!S$203)/(1+EXP('7. Iteration'!$F221-'7. Iteration'!S$203))</f>
        <v>0.90243353545293203</v>
      </c>
      <c r="T20" s="3">
        <f>EXP('7. Iteration'!$F221-'7. Iteration'!T$203)/(1+EXP('7. Iteration'!$F221-'7. Iteration'!T$203))</f>
        <v>0.90243353545293192</v>
      </c>
      <c r="U20" s="3">
        <f>EXP('7. Iteration'!$F221-'7. Iteration'!U$203)/(1+EXP('7. Iteration'!$F221-'7. Iteration'!U$203))</f>
        <v>0.89950614008378105</v>
      </c>
      <c r="V20" s="3">
        <f>EXP('7. Iteration'!$F221-'7. Iteration'!V$203)/(1+EXP('7. Iteration'!$F221-'7. Iteration'!V$203))</f>
        <v>0.87737083544881422</v>
      </c>
      <c r="W20" s="3">
        <f>EXP('7. Iteration'!$F221-'7. Iteration'!W$203)/(1+EXP('7. Iteration'!$F221-'7. Iteration'!W$203))</f>
        <v>0.8633356996527608</v>
      </c>
      <c r="X20" s="3">
        <f>EXP('7. Iteration'!$F221-'7. Iteration'!X$203)/(1+EXP('7. Iteration'!$F221-'7. Iteration'!X$203))</f>
        <v>0.8633356996527608</v>
      </c>
      <c r="Y20" s="3">
        <f>EXP('7. Iteration'!$F221-'7. Iteration'!Y$203)/(1+EXP('7. Iteration'!$F221-'7. Iteration'!Y$203))</f>
        <v>0.85591002120037674</v>
      </c>
      <c r="Z20" s="3">
        <f>EXP('7. Iteration'!$F221-'7. Iteration'!Z$203)/(1+EXP('7. Iteration'!$F221-'7. Iteration'!Z$203))</f>
        <v>0.83187974305606449</v>
      </c>
      <c r="AA20" s="3">
        <f>EXP('7. Iteration'!$F221-'7. Iteration'!AA$203)/(1+EXP('7. Iteration'!$F221-'7. Iteration'!AA$203))</f>
        <v>0.83187974305606449</v>
      </c>
      <c r="AB20" s="3">
        <f>EXP('7. Iteration'!$F221-'7. Iteration'!AB$203)/(1+EXP('7. Iteration'!$F221-'7. Iteration'!AB$203))</f>
        <v>0.82760503033248023</v>
      </c>
      <c r="AC20" s="3">
        <f>EXP('7. Iteration'!$F221-'7. Iteration'!AC$203)/(1+EXP('7. Iteration'!$F221-'7. Iteration'!AC$203))</f>
        <v>0.81429058923336572</v>
      </c>
      <c r="AD20" s="3">
        <f>EXP('7. Iteration'!$F221-'7. Iteration'!AD$203)/(1+EXP('7. Iteration'!$F221-'7. Iteration'!AD$203))</f>
        <v>0.80968412635336651</v>
      </c>
      <c r="AE20" s="3">
        <f>EXP('7. Iteration'!$F221-'7. Iteration'!AE$203)/(1+EXP('7. Iteration'!$F221-'7. Iteration'!AE$203))</f>
        <v>0.80499100706188664</v>
      </c>
      <c r="AF20" s="3">
        <f>EXP('7. Iteration'!$F221-'7. Iteration'!AF$203)/(1+EXP('7. Iteration'!$F221-'7. Iteration'!AF$203))</f>
        <v>0.80499100706188664</v>
      </c>
      <c r="AG20" s="3">
        <f>EXP('7. Iteration'!$F221-'7. Iteration'!AG$203)/(1+EXP('7. Iteration'!$F221-'7. Iteration'!AG$203))</f>
        <v>0.80020969780507956</v>
      </c>
      <c r="AH20" s="3">
        <f>EXP('7. Iteration'!$F221-'7. Iteration'!AH$203)/(1+EXP('7. Iteration'!$F221-'7. Iteration'!AH$203))</f>
        <v>0.80020969780507956</v>
      </c>
      <c r="AI20" s="3">
        <f>EXP('7. Iteration'!$F221-'7. Iteration'!AI$203)/(1+EXP('7. Iteration'!$F221-'7. Iteration'!AI$203))</f>
        <v>0.80020969780507956</v>
      </c>
      <c r="AJ20" s="3">
        <f>EXP('7. Iteration'!$F221-'7. Iteration'!AJ$203)/(1+EXP('7. Iteration'!$F221-'7. Iteration'!AJ$203))</f>
        <v>0.79037626140750139</v>
      </c>
      <c r="AK20" s="3">
        <f>EXP('7. Iteration'!$F221-'7. Iteration'!AK$203)/(1+EXP('7. Iteration'!$F221-'7. Iteration'!AK$203))</f>
        <v>0.72928934921456212</v>
      </c>
      <c r="AL20" s="3">
        <f>EXP('7. Iteration'!$F221-'7. Iteration'!AL$203)/(1+EXP('7. Iteration'!$F221-'7. Iteration'!AL$203))</f>
        <v>0.72310015488179613</v>
      </c>
      <c r="AM20" s="3">
        <f>EXP('7. Iteration'!$F221-'7. Iteration'!AM$203)/(1+EXP('7. Iteration'!$F221-'7. Iteration'!AM$203))</f>
        <v>0.6904112235330222</v>
      </c>
      <c r="AN20" s="3">
        <f>EXP('7. Iteration'!$F221-'7. Iteration'!AN$203)/(1+EXP('7. Iteration'!$F221-'7. Iteration'!AN$203))</f>
        <v>0.65464566166505866</v>
      </c>
      <c r="AO20" s="3">
        <f>EXP('7. Iteration'!$F221-'7. Iteration'!AO$203)/(1+EXP('7. Iteration'!$F221-'7. Iteration'!AO$203))</f>
        <v>0.64710257071800292</v>
      </c>
      <c r="AP20" s="3">
        <f>EXP('7. Iteration'!$F221-'7. Iteration'!AP$203)/(1+EXP('7. Iteration'!$F221-'7. Iteration'!AP$203))</f>
        <v>0.62365939673012205</v>
      </c>
      <c r="AQ20" s="3">
        <f>EXP('7. Iteration'!$F221-'7. Iteration'!AQ$203)/(1+EXP('7. Iteration'!$F221-'7. Iteration'!AQ$203))</f>
        <v>0.60733376618447277</v>
      </c>
      <c r="AR20" s="3">
        <f>EXP('7. Iteration'!$F221-'7. Iteration'!AR$203)/(1+EXP('7. Iteration'!$F221-'7. Iteration'!AR$203))</f>
        <v>0.59895640767799396</v>
      </c>
      <c r="AS20" s="3">
        <f>EXP('7. Iteration'!$F221-'7. Iteration'!AS$203)/(1+EXP('7. Iteration'!$F221-'7. Iteration'!AS$203))</f>
        <v>0.57294487167016139</v>
      </c>
      <c r="AT20" s="3">
        <f>EXP('7. Iteration'!$F221-'7. Iteration'!AT$203)/(1+EXP('7. Iteration'!$F221-'7. Iteration'!AT$203))</f>
        <v>0.48661631777913311</v>
      </c>
      <c r="AU20" s="3">
        <f>EXP('7. Iteration'!$F221-'7. Iteration'!AU$203)/(1+EXP('7. Iteration'!$F221-'7. Iteration'!AU$203))</f>
        <v>0.14919959926086646</v>
      </c>
      <c r="AX20">
        <f t="shared" si="5"/>
        <v>-5.3476836130879759</v>
      </c>
      <c r="AY20" s="2">
        <f t="shared" si="6"/>
        <v>7.4064619747863554E-3</v>
      </c>
      <c r="AZ20" s="2">
        <f t="shared" si="6"/>
        <v>1.1545577668790899E-2</v>
      </c>
      <c r="BA20" s="2">
        <f t="shared" si="6"/>
        <v>2.3749723095235892E-2</v>
      </c>
      <c r="BB20" s="2">
        <f t="shared" si="6"/>
        <v>3.3872258837937617E-2</v>
      </c>
      <c r="BC20" s="2">
        <f t="shared" si="6"/>
        <v>4.0254720582499889E-2</v>
      </c>
      <c r="BD20" s="2">
        <f t="shared" si="6"/>
        <v>4.7081279637627843E-2</v>
      </c>
      <c r="BE20" s="2">
        <f t="shared" si="6"/>
        <v>6.4097393729616065E-2</v>
      </c>
      <c r="BF20" s="2">
        <f t="shared" si="6"/>
        <v>6.6131281927604993E-2</v>
      </c>
      <c r="BG20" s="2">
        <f t="shared" si="6"/>
        <v>7.2405562327972031E-2</v>
      </c>
      <c r="BH20" s="2">
        <f t="shared" si="6"/>
        <v>7.8938275415247477E-2</v>
      </c>
      <c r="BI20" s="2">
        <f t="shared" si="6"/>
        <v>8.1173011421532534E-2</v>
      </c>
      <c r="BJ20" s="2">
        <f t="shared" si="6"/>
        <v>8.8047249542853701E-2</v>
      </c>
      <c r="BK20" s="2">
        <f t="shared" si="6"/>
        <v>8.8047249542853784E-2</v>
      </c>
      <c r="BL20" s="2">
        <f t="shared" si="6"/>
        <v>9.0394844035358315E-2</v>
      </c>
      <c r="BM20" s="2">
        <f t="shared" si="6"/>
        <v>0.10759125255266398</v>
      </c>
      <c r="BN20" s="2">
        <f t="shared" si="6"/>
        <v>0.11798716935783879</v>
      </c>
      <c r="BO20" s="2">
        <f t="shared" si="2"/>
        <v>0.11798716935783879</v>
      </c>
      <c r="BP20" s="2">
        <f t="shared" si="3"/>
        <v>0.12332805680914738</v>
      </c>
      <c r="BQ20" s="2">
        <f t="shared" si="3"/>
        <v>0.13985583614904062</v>
      </c>
      <c r="BR20" s="2">
        <f t="shared" si="3"/>
        <v>0.13985583614904062</v>
      </c>
      <c r="BS20" s="2">
        <f t="shared" si="3"/>
        <v>0.14267494410085471</v>
      </c>
      <c r="BT20" s="2">
        <f t="shared" si="3"/>
        <v>0.15122142551934378</v>
      </c>
      <c r="BU20" s="2">
        <f t="shared" si="3"/>
        <v>0.15409574188475214</v>
      </c>
      <c r="BV20" s="2">
        <f t="shared" si="3"/>
        <v>0.1569804856113762</v>
      </c>
      <c r="BW20" s="2">
        <f t="shared" si="3"/>
        <v>0.1569804856113762</v>
      </c>
      <c r="BX20" s="2">
        <f t="shared" si="3"/>
        <v>0.15987413734378281</v>
      </c>
      <c r="BY20" s="2">
        <f t="shared" si="3"/>
        <v>0.15987413734378281</v>
      </c>
      <c r="BZ20" s="2">
        <f t="shared" si="3"/>
        <v>0.15987413734378281</v>
      </c>
      <c r="CA20" s="2">
        <f t="shared" si="3"/>
        <v>0.16568162681100243</v>
      </c>
      <c r="CB20" s="2">
        <f t="shared" si="3"/>
        <v>0.19742639433676257</v>
      </c>
      <c r="CC20" s="2">
        <f t="shared" si="3"/>
        <v>0.20022632089171857</v>
      </c>
      <c r="CD20" s="2">
        <f t="shared" si="3"/>
        <v>0.21374356595265745</v>
      </c>
      <c r="CE20" s="2">
        <f t="shared" ref="BU20:CJ52" si="7">AN20*(1-AN20)</f>
        <v>0.2260847193281762</v>
      </c>
      <c r="CF20" s="2">
        <f t="shared" si="7"/>
        <v>0.22836083368815496</v>
      </c>
      <c r="CG20" s="2">
        <f t="shared" si="7"/>
        <v>0.23470835360034228</v>
      </c>
      <c r="CH20" s="2">
        <f t="shared" si="7"/>
        <v>0.23847946263665692</v>
      </c>
      <c r="CI20" s="2">
        <f t="shared" si="7"/>
        <v>0.24020762937946666</v>
      </c>
      <c r="CJ20" s="2">
        <f t="shared" si="7"/>
        <v>0.24467904569702367</v>
      </c>
      <c r="CK20" s="2">
        <f t="shared" si="4"/>
        <v>0.24982087705021083</v>
      </c>
      <c r="CL20" s="2">
        <f t="shared" si="4"/>
        <v>0.12693907884126332</v>
      </c>
    </row>
    <row r="21" spans="1:90">
      <c r="A21" t="str">
        <f>Tabelle1!A21</f>
        <v>Hausberger Michael</v>
      </c>
      <c r="H21" s="3">
        <f>EXP('7. Iteration'!$F222-'7. Iteration'!H$203)/(1+EXP('7. Iteration'!$F222-'7. Iteration'!H$203))</f>
        <v>0.99253785440838316</v>
      </c>
      <c r="I21" s="3">
        <f>EXP('7. Iteration'!$F222-'7. Iteration'!I$203)/(1+EXP('7. Iteration'!$F222-'7. Iteration'!I$203))</f>
        <v>0.98831795208778583</v>
      </c>
      <c r="J21" s="3">
        <f>EXP('7. Iteration'!$F222-'7. Iteration'!J$203)/(1+EXP('7. Iteration'!$F222-'7. Iteration'!J$203))</f>
        <v>0.97565773083674789</v>
      </c>
      <c r="K21" s="3">
        <f>EXP('7. Iteration'!$F222-'7. Iteration'!K$203)/(1+EXP('7. Iteration'!$F222-'7. Iteration'!K$203))</f>
        <v>0.9648954088416688</v>
      </c>
      <c r="L21" s="3">
        <f>EXP('7. Iteration'!$F222-'7. Iteration'!L$203)/(1+EXP('7. Iteration'!$F222-'7. Iteration'!L$203))</f>
        <v>0.95797956222685321</v>
      </c>
      <c r="M21" s="3">
        <f>EXP('7. Iteration'!$F222-'7. Iteration'!M$203)/(1+EXP('7. Iteration'!$F222-'7. Iteration'!M$203))</f>
        <v>0.95046500459233474</v>
      </c>
      <c r="N21" s="3">
        <f>EXP('7. Iteration'!$F222-'7. Iteration'!N$203)/(1+EXP('7. Iteration'!$F222-'7. Iteration'!N$203))</f>
        <v>0.93116424512056195</v>
      </c>
      <c r="O21" s="3">
        <f>EXP('7. Iteration'!$F222-'7. Iteration'!O$203)/(1+EXP('7. Iteration'!$F222-'7. Iteration'!O$203))</f>
        <v>0.92879915819926118</v>
      </c>
      <c r="P21" s="3">
        <f>EXP('7. Iteration'!$F222-'7. Iteration'!P$203)/(1+EXP('7. Iteration'!$F222-'7. Iteration'!P$203))</f>
        <v>0.92141955065234926</v>
      </c>
      <c r="Q21" s="3">
        <f>EXP('7. Iteration'!$F222-'7. Iteration'!Q$203)/(1+EXP('7. Iteration'!$F222-'7. Iteration'!Q$203))</f>
        <v>0.91359608869614872</v>
      </c>
      <c r="R21" s="3">
        <f>EXP('7. Iteration'!$F222-'7. Iteration'!R$203)/(1+EXP('7. Iteration'!$F222-'7. Iteration'!R$203))</f>
        <v>0.91088561495684839</v>
      </c>
      <c r="S21" s="3">
        <f>EXP('7. Iteration'!$F222-'7. Iteration'!S$203)/(1+EXP('7. Iteration'!$F222-'7. Iteration'!S$203))</f>
        <v>0.90243353545293203</v>
      </c>
      <c r="T21" s="3">
        <f>EXP('7. Iteration'!$F222-'7. Iteration'!T$203)/(1+EXP('7. Iteration'!$F222-'7. Iteration'!T$203))</f>
        <v>0.90243353545293203</v>
      </c>
      <c r="U21" s="3">
        <f>EXP('7. Iteration'!$F222-'7. Iteration'!U$203)/(1+EXP('7. Iteration'!$F222-'7. Iteration'!U$203))</f>
        <v>0.89950614008378105</v>
      </c>
      <c r="V21" s="3">
        <f>EXP('7. Iteration'!$F222-'7. Iteration'!V$203)/(1+EXP('7. Iteration'!$F222-'7. Iteration'!V$203))</f>
        <v>0.87737083544881445</v>
      </c>
      <c r="W21" s="3">
        <f>EXP('7. Iteration'!$F222-'7. Iteration'!W$203)/(1+EXP('7. Iteration'!$F222-'7. Iteration'!W$203))</f>
        <v>0.8633356996527608</v>
      </c>
      <c r="X21" s="3">
        <f>EXP('7. Iteration'!$F222-'7. Iteration'!X$203)/(1+EXP('7. Iteration'!$F222-'7. Iteration'!X$203))</f>
        <v>0.8633356996527608</v>
      </c>
      <c r="Y21" s="3">
        <f>EXP('7. Iteration'!$F222-'7. Iteration'!Y$203)/(1+EXP('7. Iteration'!$F222-'7. Iteration'!Y$203))</f>
        <v>0.85591002120037685</v>
      </c>
      <c r="Z21" s="3">
        <f>EXP('7. Iteration'!$F222-'7. Iteration'!Z$203)/(1+EXP('7. Iteration'!$F222-'7. Iteration'!Z$203))</f>
        <v>0.83187974305606449</v>
      </c>
      <c r="AA21" s="3">
        <f>EXP('7. Iteration'!$F222-'7. Iteration'!AA$203)/(1+EXP('7. Iteration'!$F222-'7. Iteration'!AA$203))</f>
        <v>0.83187974305606449</v>
      </c>
      <c r="AB21" s="3">
        <f>EXP('7. Iteration'!$F222-'7. Iteration'!AB$203)/(1+EXP('7. Iteration'!$F222-'7. Iteration'!AB$203))</f>
        <v>0.82760503033248023</v>
      </c>
      <c r="AC21" s="3">
        <f>EXP('7. Iteration'!$F222-'7. Iteration'!AC$203)/(1+EXP('7. Iteration'!$F222-'7. Iteration'!AC$203))</f>
        <v>0.81429058923336584</v>
      </c>
      <c r="AD21" s="3">
        <f>EXP('7. Iteration'!$F222-'7. Iteration'!AD$203)/(1+EXP('7. Iteration'!$F222-'7. Iteration'!AD$203))</f>
        <v>0.80968412635336651</v>
      </c>
      <c r="AE21" s="3">
        <f>EXP('7. Iteration'!$F222-'7. Iteration'!AE$203)/(1+EXP('7. Iteration'!$F222-'7. Iteration'!AE$203))</f>
        <v>0.80499100706188664</v>
      </c>
      <c r="AF21" s="3">
        <f>EXP('7. Iteration'!$F222-'7. Iteration'!AF$203)/(1+EXP('7. Iteration'!$F222-'7. Iteration'!AF$203))</f>
        <v>0.80499100706188664</v>
      </c>
      <c r="AG21" s="3">
        <f>EXP('7. Iteration'!$F222-'7. Iteration'!AG$203)/(1+EXP('7. Iteration'!$F222-'7. Iteration'!AG$203))</f>
        <v>0.80020969780507956</v>
      </c>
      <c r="AH21" s="3">
        <f>EXP('7. Iteration'!$F222-'7. Iteration'!AH$203)/(1+EXP('7. Iteration'!$F222-'7. Iteration'!AH$203))</f>
        <v>0.80020969780507956</v>
      </c>
      <c r="AI21" s="3">
        <f>EXP('7. Iteration'!$F222-'7. Iteration'!AI$203)/(1+EXP('7. Iteration'!$F222-'7. Iteration'!AI$203))</f>
        <v>0.80020969780507956</v>
      </c>
      <c r="AJ21" s="3">
        <f>EXP('7. Iteration'!$F222-'7. Iteration'!AJ$203)/(1+EXP('7. Iteration'!$F222-'7. Iteration'!AJ$203))</f>
        <v>0.79037626140750139</v>
      </c>
      <c r="AK21" s="3">
        <f>EXP('7. Iteration'!$F222-'7. Iteration'!AK$203)/(1+EXP('7. Iteration'!$F222-'7. Iteration'!AK$203))</f>
        <v>0.72928934921456223</v>
      </c>
      <c r="AL21" s="3">
        <f>EXP('7. Iteration'!$F222-'7. Iteration'!AL$203)/(1+EXP('7. Iteration'!$F222-'7. Iteration'!AL$203))</f>
        <v>0.72310015488179613</v>
      </c>
      <c r="AM21" s="3">
        <f>EXP('7. Iteration'!$F222-'7. Iteration'!AM$203)/(1+EXP('7. Iteration'!$F222-'7. Iteration'!AM$203))</f>
        <v>0.69041122353302231</v>
      </c>
      <c r="AN21" s="3">
        <f>EXP('7. Iteration'!$F222-'7. Iteration'!AN$203)/(1+EXP('7. Iteration'!$F222-'7. Iteration'!AN$203))</f>
        <v>0.65464566166505878</v>
      </c>
      <c r="AO21" s="3">
        <f>EXP('7. Iteration'!$F222-'7. Iteration'!AO$203)/(1+EXP('7. Iteration'!$F222-'7. Iteration'!AO$203))</f>
        <v>0.64710257071800292</v>
      </c>
      <c r="AP21" s="3">
        <f>EXP('7. Iteration'!$F222-'7. Iteration'!AP$203)/(1+EXP('7. Iteration'!$F222-'7. Iteration'!AP$203))</f>
        <v>0.62365939673012216</v>
      </c>
      <c r="AQ21" s="3">
        <f>EXP('7. Iteration'!$F222-'7. Iteration'!AQ$203)/(1+EXP('7. Iteration'!$F222-'7. Iteration'!AQ$203))</f>
        <v>0.60733376618447288</v>
      </c>
      <c r="AR21" s="3">
        <f>EXP('7. Iteration'!$F222-'7. Iteration'!AR$203)/(1+EXP('7. Iteration'!$F222-'7. Iteration'!AR$203))</f>
        <v>0.59895640767799418</v>
      </c>
      <c r="AS21" s="3">
        <f>EXP('7. Iteration'!$F222-'7. Iteration'!AS$203)/(1+EXP('7. Iteration'!$F222-'7. Iteration'!AS$203))</f>
        <v>0.57294487167016139</v>
      </c>
      <c r="AT21" s="3">
        <f>EXP('7. Iteration'!$F222-'7. Iteration'!AT$203)/(1+EXP('7. Iteration'!$F222-'7. Iteration'!AT$203))</f>
        <v>0.48661631777913317</v>
      </c>
      <c r="AU21" s="3">
        <f>EXP('7. Iteration'!$F222-'7. Iteration'!AU$203)/(1+EXP('7. Iteration'!$F222-'7. Iteration'!AU$203))</f>
        <v>0.14919959926086651</v>
      </c>
      <c r="AX21">
        <f t="shared" si="5"/>
        <v>-5.347683613087975</v>
      </c>
      <c r="AY21" s="2">
        <f t="shared" si="6"/>
        <v>7.4064619747863554E-3</v>
      </c>
      <c r="AZ21" s="2">
        <f t="shared" si="6"/>
        <v>1.1545577668790899E-2</v>
      </c>
      <c r="BA21" s="2">
        <f t="shared" si="6"/>
        <v>2.3749723095235892E-2</v>
      </c>
      <c r="BB21" s="2">
        <f t="shared" si="6"/>
        <v>3.3872258837937617E-2</v>
      </c>
      <c r="BC21" s="2">
        <f t="shared" si="6"/>
        <v>4.0254720582499889E-2</v>
      </c>
      <c r="BD21" s="2">
        <f t="shared" si="6"/>
        <v>4.7081279637627843E-2</v>
      </c>
      <c r="BE21" s="2">
        <f t="shared" si="6"/>
        <v>6.4097393729615967E-2</v>
      </c>
      <c r="BF21" s="2">
        <f t="shared" si="6"/>
        <v>6.6131281927604993E-2</v>
      </c>
      <c r="BG21" s="2">
        <f t="shared" si="6"/>
        <v>7.2405562327972031E-2</v>
      </c>
      <c r="BH21" s="2">
        <f t="shared" si="6"/>
        <v>7.8938275415247477E-2</v>
      </c>
      <c r="BI21" s="2">
        <f t="shared" si="6"/>
        <v>8.1173011421532534E-2</v>
      </c>
      <c r="BJ21" s="2">
        <f t="shared" si="6"/>
        <v>8.8047249542853701E-2</v>
      </c>
      <c r="BK21" s="2">
        <f t="shared" si="6"/>
        <v>8.8047249542853701E-2</v>
      </c>
      <c r="BL21" s="2">
        <f t="shared" si="6"/>
        <v>9.0394844035358315E-2</v>
      </c>
      <c r="BM21" s="2">
        <f t="shared" si="6"/>
        <v>0.10759125255266382</v>
      </c>
      <c r="BN21" s="2">
        <f t="shared" si="6"/>
        <v>0.11798716935783879</v>
      </c>
      <c r="BO21" s="2">
        <f t="shared" ref="BO21:CD41" si="8">X21*(1-X21)</f>
        <v>0.11798716935783879</v>
      </c>
      <c r="BP21" s="2">
        <f t="shared" si="8"/>
        <v>0.12332805680914731</v>
      </c>
      <c r="BQ21" s="2">
        <f t="shared" si="8"/>
        <v>0.13985583614904062</v>
      </c>
      <c r="BR21" s="2">
        <f t="shared" si="8"/>
        <v>0.13985583614904062</v>
      </c>
      <c r="BS21" s="2">
        <f t="shared" si="8"/>
        <v>0.14267494410085471</v>
      </c>
      <c r="BT21" s="2">
        <f t="shared" si="8"/>
        <v>0.1512214255193437</v>
      </c>
      <c r="BU21" s="2">
        <f t="shared" si="7"/>
        <v>0.15409574188475214</v>
      </c>
      <c r="BV21" s="2">
        <f t="shared" si="7"/>
        <v>0.1569804856113762</v>
      </c>
      <c r="BW21" s="2">
        <f t="shared" si="7"/>
        <v>0.1569804856113762</v>
      </c>
      <c r="BX21" s="2">
        <f t="shared" si="7"/>
        <v>0.15987413734378281</v>
      </c>
      <c r="BY21" s="2">
        <f t="shared" si="7"/>
        <v>0.15987413734378281</v>
      </c>
      <c r="BZ21" s="2">
        <f t="shared" si="7"/>
        <v>0.15987413734378281</v>
      </c>
      <c r="CA21" s="2">
        <f t="shared" si="7"/>
        <v>0.16568162681100243</v>
      </c>
      <c r="CB21" s="2">
        <f t="shared" si="7"/>
        <v>0.19742639433676254</v>
      </c>
      <c r="CC21" s="2">
        <f t="shared" si="7"/>
        <v>0.20022632089171857</v>
      </c>
      <c r="CD21" s="2">
        <f t="shared" si="7"/>
        <v>0.21374356595265742</v>
      </c>
      <c r="CE21" s="2">
        <f t="shared" si="7"/>
        <v>0.22608471932817617</v>
      </c>
      <c r="CF21" s="2">
        <f t="shared" si="7"/>
        <v>0.22836083368815496</v>
      </c>
      <c r="CG21" s="2">
        <f t="shared" si="7"/>
        <v>0.23470835360034226</v>
      </c>
      <c r="CH21" s="2">
        <f t="shared" si="7"/>
        <v>0.2384794626366569</v>
      </c>
      <c r="CI21" s="2">
        <f t="shared" si="7"/>
        <v>0.2402076293794666</v>
      </c>
      <c r="CJ21" s="2">
        <f t="shared" si="7"/>
        <v>0.24467904569702367</v>
      </c>
      <c r="CK21" s="2">
        <f t="shared" ref="CK21:CL74" si="9">AT21*(1-AT21)</f>
        <v>0.24982087705021086</v>
      </c>
      <c r="CL21" s="2">
        <f t="shared" si="9"/>
        <v>0.12693907884126335</v>
      </c>
    </row>
    <row r="22" spans="1:90">
      <c r="A22" t="str">
        <f>Tabelle1!A22</f>
        <v>Lanner</v>
      </c>
      <c r="H22" s="3">
        <f>EXP('7. Iteration'!$F223-'7. Iteration'!H$203)/(1+EXP('7. Iteration'!$F223-'7. Iteration'!H$203))</f>
        <v>0.9910850397442158</v>
      </c>
      <c r="I22" s="3">
        <f>EXP('7. Iteration'!$F223-'7. Iteration'!I$203)/(1+EXP('7. Iteration'!$F223-'7. Iteration'!I$203))</f>
        <v>0.98605510220542858</v>
      </c>
      <c r="J22" s="3">
        <f>EXP('7. Iteration'!$F223-'7. Iteration'!J$203)/(1+EXP('7. Iteration'!$F223-'7. Iteration'!J$203))</f>
        <v>0.97101447790446604</v>
      </c>
      <c r="K22" s="3">
        <f>EXP('7. Iteration'!$F223-'7. Iteration'!K$203)/(1+EXP('7. Iteration'!$F223-'7. Iteration'!K$203))</f>
        <v>0.95828702737575067</v>
      </c>
      <c r="L22" s="3">
        <f>EXP('7. Iteration'!$F223-'7. Iteration'!L$203)/(1+EXP('7. Iteration'!$F223-'7. Iteration'!L$203))</f>
        <v>0.95013656286877868</v>
      </c>
      <c r="M22" s="3">
        <f>EXP('7. Iteration'!$F223-'7. Iteration'!M$203)/(1+EXP('7. Iteration'!$F223-'7. Iteration'!M$203))</f>
        <v>0.94130536810348964</v>
      </c>
      <c r="N22" s="3">
        <f>EXP('7. Iteration'!$F223-'7. Iteration'!N$203)/(1+EXP('7. Iteration'!$F223-'7. Iteration'!N$203))</f>
        <v>0.91874078270385795</v>
      </c>
      <c r="O22" s="3">
        <f>EXP('7. Iteration'!$F223-'7. Iteration'!O$203)/(1+EXP('7. Iteration'!$F223-'7. Iteration'!O$203))</f>
        <v>0.91598735721651847</v>
      </c>
      <c r="P22" s="3">
        <f>EXP('7. Iteration'!$F223-'7. Iteration'!P$203)/(1+EXP('7. Iteration'!$F223-'7. Iteration'!P$203))</f>
        <v>0.90741224137842003</v>
      </c>
      <c r="Q22" s="3">
        <f>EXP('7. Iteration'!$F223-'7. Iteration'!Q$203)/(1+EXP('7. Iteration'!$F223-'7. Iteration'!Q$203))</f>
        <v>0.89834806303385051</v>
      </c>
      <c r="R22" s="3">
        <f>EXP('7. Iteration'!$F223-'7. Iteration'!R$203)/(1+EXP('7. Iteration'!$F223-'7. Iteration'!R$203))</f>
        <v>0.89521412401234512</v>
      </c>
      <c r="S22" s="3">
        <f>EXP('7. Iteration'!$F223-'7. Iteration'!S$203)/(1+EXP('7. Iteration'!$F223-'7. Iteration'!S$203))</f>
        <v>0.885462577582664</v>
      </c>
      <c r="T22" s="3">
        <f>EXP('7. Iteration'!$F223-'7. Iteration'!T$203)/(1+EXP('7. Iteration'!$F223-'7. Iteration'!T$203))</f>
        <v>0.885462577582664</v>
      </c>
      <c r="U22" s="3">
        <f>EXP('7. Iteration'!$F223-'7. Iteration'!U$203)/(1+EXP('7. Iteration'!$F223-'7. Iteration'!U$203))</f>
        <v>0.88209251300819558</v>
      </c>
      <c r="V22" s="3">
        <f>EXP('7. Iteration'!$F223-'7. Iteration'!V$203)/(1+EXP('7. Iteration'!$F223-'7. Iteration'!V$203))</f>
        <v>0.85673250368461706</v>
      </c>
      <c r="W22" s="3">
        <f>EXP('7. Iteration'!$F223-'7. Iteration'!W$203)/(1+EXP('7. Iteration'!$F223-'7. Iteration'!W$203))</f>
        <v>0.84076397452429563</v>
      </c>
      <c r="X22" s="3">
        <f>EXP('7. Iteration'!$F223-'7. Iteration'!X$203)/(1+EXP('7. Iteration'!$F223-'7. Iteration'!X$203))</f>
        <v>0.84076397452429563</v>
      </c>
      <c r="Y22" s="3">
        <f>EXP('7. Iteration'!$F223-'7. Iteration'!Y$203)/(1+EXP('7. Iteration'!$F223-'7. Iteration'!Y$203))</f>
        <v>0.83235001791259489</v>
      </c>
      <c r="Z22" s="3">
        <f>EXP('7. Iteration'!$F223-'7. Iteration'!Z$203)/(1+EXP('7. Iteration'!$F223-'7. Iteration'!Z$203))</f>
        <v>0.80528444087793039</v>
      </c>
      <c r="AA22" s="3">
        <f>EXP('7. Iteration'!$F223-'7. Iteration'!AA$203)/(1+EXP('7. Iteration'!$F223-'7. Iteration'!AA$203))</f>
        <v>0.80528444087793039</v>
      </c>
      <c r="AB22" s="3">
        <f>EXP('7. Iteration'!$F223-'7. Iteration'!AB$203)/(1+EXP('7. Iteration'!$F223-'7. Iteration'!AB$203))</f>
        <v>0.80049567710512415</v>
      </c>
      <c r="AC22" s="3">
        <f>EXP('7. Iteration'!$F223-'7. Iteration'!AC$203)/(1+EXP('7. Iteration'!$F223-'7. Iteration'!AC$203))</f>
        <v>0.78562984513408707</v>
      </c>
      <c r="AD22" s="3">
        <f>EXP('7. Iteration'!$F223-'7. Iteration'!AD$203)/(1+EXP('7. Iteration'!$F223-'7. Iteration'!AD$203))</f>
        <v>0.78050409365576445</v>
      </c>
      <c r="AE22" s="3">
        <f>EXP('7. Iteration'!$F223-'7. Iteration'!AE$203)/(1+EXP('7. Iteration'!$F223-'7. Iteration'!AE$203))</f>
        <v>0.77529110502147658</v>
      </c>
      <c r="AF22" s="3">
        <f>EXP('7. Iteration'!$F223-'7. Iteration'!AF$203)/(1+EXP('7. Iteration'!$F223-'7. Iteration'!AF$203))</f>
        <v>0.77529110502147658</v>
      </c>
      <c r="AG22" s="3">
        <f>EXP('7. Iteration'!$F223-'7. Iteration'!AG$203)/(1+EXP('7. Iteration'!$F223-'7. Iteration'!AG$203))</f>
        <v>0.76998966872419217</v>
      </c>
      <c r="AH22" s="3">
        <f>EXP('7. Iteration'!$F223-'7. Iteration'!AH$203)/(1+EXP('7. Iteration'!$F223-'7. Iteration'!AH$203))</f>
        <v>0.76998966872419228</v>
      </c>
      <c r="AI22" s="3">
        <f>EXP('7. Iteration'!$F223-'7. Iteration'!AI$203)/(1+EXP('7. Iteration'!$F223-'7. Iteration'!AI$203))</f>
        <v>0.76998966872419217</v>
      </c>
      <c r="AJ22" s="3">
        <f>EXP('7. Iteration'!$F223-'7. Iteration'!AJ$203)/(1+EXP('7. Iteration'!$F223-'7. Iteration'!AJ$203))</f>
        <v>0.75911658222071721</v>
      </c>
      <c r="AK22" s="3">
        <f>EXP('7. Iteration'!$F223-'7. Iteration'!AK$203)/(1+EXP('7. Iteration'!$F223-'7. Iteration'!AK$203))</f>
        <v>0.69246470486629097</v>
      </c>
      <c r="AL22" s="3">
        <f>EXP('7. Iteration'!$F223-'7. Iteration'!AL$203)/(1+EXP('7. Iteration'!$F223-'7. Iteration'!AL$203))</f>
        <v>0.68579632333259211</v>
      </c>
      <c r="AM22" s="3">
        <f>EXP('7. Iteration'!$F223-'7. Iteration'!AM$203)/(1+EXP('7. Iteration'!$F223-'7. Iteration'!AM$203))</f>
        <v>0.6508300745388218</v>
      </c>
      <c r="AN22" s="3">
        <f>EXP('7. Iteration'!$F223-'7. Iteration'!AN$203)/(1+EXP('7. Iteration'!$F223-'7. Iteration'!AN$203))</f>
        <v>0.61305463219059375</v>
      </c>
      <c r="AO22" s="3">
        <f>EXP('7. Iteration'!$F223-'7. Iteration'!AO$203)/(1+EXP('7. Iteration'!$F223-'7. Iteration'!AO$203))</f>
        <v>0.60515103612877297</v>
      </c>
      <c r="AP22" s="3">
        <f>EXP('7. Iteration'!$F223-'7. Iteration'!AP$203)/(1+EXP('7. Iteration'!$F223-'7. Iteration'!AP$203))</f>
        <v>0.58072667439853543</v>
      </c>
      <c r="AQ22" s="3">
        <f>EXP('7. Iteration'!$F223-'7. Iteration'!AQ$203)/(1+EXP('7. Iteration'!$F223-'7. Iteration'!AQ$203))</f>
        <v>0.5638411157006461</v>
      </c>
      <c r="AR22" s="3">
        <f>EXP('7. Iteration'!$F223-'7. Iteration'!AR$203)/(1+EXP('7. Iteration'!$F223-'7. Iteration'!AR$203))</f>
        <v>0.55521541142353459</v>
      </c>
      <c r="AS22" s="3">
        <f>EXP('7. Iteration'!$F223-'7. Iteration'!AS$203)/(1+EXP('7. Iteration'!$F223-'7. Iteration'!AS$203))</f>
        <v>0.52859969158069797</v>
      </c>
      <c r="AT22" s="3">
        <f>EXP('7. Iteration'!$F223-'7. Iteration'!AT$203)/(1+EXP('7. Iteration'!$F223-'7. Iteration'!AT$203))</f>
        <v>0.44203673504724866</v>
      </c>
      <c r="AU22" s="3">
        <f>EXP('7. Iteration'!$F223-'7. Iteration'!AU$203)/(1+EXP('7. Iteration'!$F223-'7. Iteration'!AU$203))</f>
        <v>0.12783422922086193</v>
      </c>
      <c r="AX22">
        <f t="shared" si="5"/>
        <v>-5.8021353705789949</v>
      </c>
      <c r="AY22" s="2">
        <f t="shared" si="6"/>
        <v>8.8354837394219871E-3</v>
      </c>
      <c r="AZ22" s="2">
        <f t="shared" si="6"/>
        <v>1.3750437620070378E-2</v>
      </c>
      <c r="BA22" s="2">
        <f t="shared" si="6"/>
        <v>2.814536160438327E-2</v>
      </c>
      <c r="BB22" s="2">
        <f t="shared" si="6"/>
        <v>3.9973000539097962E-2</v>
      </c>
      <c r="BC22" s="2">
        <f t="shared" si="6"/>
        <v>4.7377074768682061E-2</v>
      </c>
      <c r="BD22" s="2">
        <f t="shared" si="6"/>
        <v>5.5249572083043513E-2</v>
      </c>
      <c r="BE22" s="2">
        <f t="shared" si="6"/>
        <v>7.4656156900560419E-2</v>
      </c>
      <c r="BF22" s="2">
        <f t="shared" si="6"/>
        <v>7.6954518636016656E-2</v>
      </c>
      <c r="BG22" s="2">
        <f t="shared" si="6"/>
        <v>8.4015265575012016E-2</v>
      </c>
      <c r="BH22" s="2">
        <f t="shared" si="6"/>
        <v>9.131882067717946E-2</v>
      </c>
      <c r="BI22" s="2">
        <f t="shared" si="6"/>
        <v>9.3805796181154685E-2</v>
      </c>
      <c r="BJ22" s="2">
        <f t="shared" si="6"/>
        <v>0.10141860128332873</v>
      </c>
      <c r="BK22" s="2">
        <f t="shared" si="6"/>
        <v>0.10141860128332873</v>
      </c>
      <c r="BL22" s="2">
        <f t="shared" si="6"/>
        <v>0.1040053115030819</v>
      </c>
      <c r="BM22" s="2">
        <f t="shared" si="6"/>
        <v>0.12274192081490468</v>
      </c>
      <c r="BN22" s="2">
        <f t="shared" si="6"/>
        <v>0.1338799136664052</v>
      </c>
      <c r="BO22" s="2">
        <f t="shared" si="8"/>
        <v>0.1338799136664052</v>
      </c>
      <c r="BP22" s="2">
        <f t="shared" si="8"/>
        <v>0.13954346559349787</v>
      </c>
      <c r="BQ22" s="2">
        <f t="shared" si="8"/>
        <v>0.15680141015784943</v>
      </c>
      <c r="BR22" s="2">
        <f t="shared" si="8"/>
        <v>0.15680141015784943</v>
      </c>
      <c r="BS22" s="2">
        <f t="shared" si="8"/>
        <v>0.15970234804113298</v>
      </c>
      <c r="BT22" s="2">
        <f t="shared" si="8"/>
        <v>0.16841559156867744</v>
      </c>
      <c r="BU22" s="2">
        <f t="shared" si="7"/>
        <v>0.17131745344235813</v>
      </c>
      <c r="BV22" s="2">
        <f t="shared" si="7"/>
        <v>0.17421480749605436</v>
      </c>
      <c r="BW22" s="2">
        <f t="shared" si="7"/>
        <v>0.17421480749605436</v>
      </c>
      <c r="BX22" s="2">
        <f t="shared" si="7"/>
        <v>0.17710557878220096</v>
      </c>
      <c r="BY22" s="2">
        <f t="shared" si="7"/>
        <v>0.1771055787822009</v>
      </c>
      <c r="BZ22" s="2">
        <f t="shared" si="7"/>
        <v>0.17710557878220096</v>
      </c>
      <c r="CA22" s="2">
        <f t="shared" si="7"/>
        <v>0.18285859681825431</v>
      </c>
      <c r="CB22" s="2">
        <f t="shared" si="7"/>
        <v>0.21295733738073153</v>
      </c>
      <c r="CC22" s="2">
        <f t="shared" si="7"/>
        <v>0.21547972623609088</v>
      </c>
      <c r="CD22" s="2">
        <f t="shared" si="7"/>
        <v>0.22725028861461347</v>
      </c>
      <c r="CE22" s="2">
        <f t="shared" si="7"/>
        <v>0.23721865014024957</v>
      </c>
      <c r="CF22" s="2">
        <f t="shared" si="7"/>
        <v>0.23894325960104548</v>
      </c>
      <c r="CG22" s="2">
        <f t="shared" si="7"/>
        <v>0.24348320404055285</v>
      </c>
      <c r="CH22" s="2">
        <f t="shared" si="7"/>
        <v>0.24592431194609671</v>
      </c>
      <c r="CI22" s="2">
        <f t="shared" si="7"/>
        <v>0.2469512583413298</v>
      </c>
      <c r="CJ22" s="2">
        <f t="shared" si="7"/>
        <v>0.24918205764148896</v>
      </c>
      <c r="CK22" s="2">
        <f t="shared" si="9"/>
        <v>0.24664025991601712</v>
      </c>
      <c r="CL22" s="2">
        <f t="shared" si="9"/>
        <v>0.11149263906037006</v>
      </c>
    </row>
    <row r="23" spans="1:90">
      <c r="A23" t="str">
        <f>Tabelle1!A23</f>
        <v>Stanglechner</v>
      </c>
      <c r="H23" s="3">
        <f>EXP('7. Iteration'!$F224-'7. Iteration'!H$203)/(1+EXP('7. Iteration'!$F224-'7. Iteration'!H$203))</f>
        <v>0.9910850397442158</v>
      </c>
      <c r="I23" s="3">
        <f>EXP('7. Iteration'!$F224-'7. Iteration'!I$203)/(1+EXP('7. Iteration'!$F224-'7. Iteration'!I$203))</f>
        <v>0.98605510220542858</v>
      </c>
      <c r="J23" s="3">
        <f>EXP('7. Iteration'!$F224-'7. Iteration'!J$203)/(1+EXP('7. Iteration'!$F224-'7. Iteration'!J$203))</f>
        <v>0.97101447790446604</v>
      </c>
      <c r="K23" s="3">
        <f>EXP('7. Iteration'!$F224-'7. Iteration'!K$203)/(1+EXP('7. Iteration'!$F224-'7. Iteration'!K$203))</f>
        <v>0.95828702737575067</v>
      </c>
      <c r="L23" s="3">
        <f>EXP('7. Iteration'!$F224-'7. Iteration'!L$203)/(1+EXP('7. Iteration'!$F224-'7. Iteration'!L$203))</f>
        <v>0.95013656286877868</v>
      </c>
      <c r="M23" s="3">
        <f>EXP('7. Iteration'!$F224-'7. Iteration'!M$203)/(1+EXP('7. Iteration'!$F224-'7. Iteration'!M$203))</f>
        <v>0.94130536810348964</v>
      </c>
      <c r="N23" s="3">
        <f>EXP('7. Iteration'!$F224-'7. Iteration'!N$203)/(1+EXP('7. Iteration'!$F224-'7. Iteration'!N$203))</f>
        <v>0.91874078270385795</v>
      </c>
      <c r="O23" s="3">
        <f>EXP('7. Iteration'!$F224-'7. Iteration'!O$203)/(1+EXP('7. Iteration'!$F224-'7. Iteration'!O$203))</f>
        <v>0.91598735721651847</v>
      </c>
      <c r="P23" s="3">
        <f>EXP('7. Iteration'!$F224-'7. Iteration'!P$203)/(1+EXP('7. Iteration'!$F224-'7. Iteration'!P$203))</f>
        <v>0.90741224137842003</v>
      </c>
      <c r="Q23" s="3">
        <f>EXP('7. Iteration'!$F224-'7. Iteration'!Q$203)/(1+EXP('7. Iteration'!$F224-'7. Iteration'!Q$203))</f>
        <v>0.89834806303385051</v>
      </c>
      <c r="R23" s="3">
        <f>EXP('7. Iteration'!$F224-'7. Iteration'!R$203)/(1+EXP('7. Iteration'!$F224-'7. Iteration'!R$203))</f>
        <v>0.89521412401234512</v>
      </c>
      <c r="S23" s="3">
        <f>EXP('7. Iteration'!$F224-'7. Iteration'!S$203)/(1+EXP('7. Iteration'!$F224-'7. Iteration'!S$203))</f>
        <v>0.885462577582664</v>
      </c>
      <c r="T23" s="3">
        <f>EXP('7. Iteration'!$F224-'7. Iteration'!T$203)/(1+EXP('7. Iteration'!$F224-'7. Iteration'!T$203))</f>
        <v>0.885462577582664</v>
      </c>
      <c r="U23" s="3">
        <f>EXP('7. Iteration'!$F224-'7. Iteration'!U$203)/(1+EXP('7. Iteration'!$F224-'7. Iteration'!U$203))</f>
        <v>0.88209251300819558</v>
      </c>
      <c r="V23" s="3">
        <f>EXP('7. Iteration'!$F224-'7. Iteration'!V$203)/(1+EXP('7. Iteration'!$F224-'7. Iteration'!V$203))</f>
        <v>0.85673250368461706</v>
      </c>
      <c r="W23" s="3">
        <f>EXP('7. Iteration'!$F224-'7. Iteration'!W$203)/(1+EXP('7. Iteration'!$F224-'7. Iteration'!W$203))</f>
        <v>0.84076397452429563</v>
      </c>
      <c r="X23" s="3">
        <f>EXP('7. Iteration'!$F224-'7. Iteration'!X$203)/(1+EXP('7. Iteration'!$F224-'7. Iteration'!X$203))</f>
        <v>0.84076397452429563</v>
      </c>
      <c r="Y23" s="3">
        <f>EXP('7. Iteration'!$F224-'7. Iteration'!Y$203)/(1+EXP('7. Iteration'!$F224-'7. Iteration'!Y$203))</f>
        <v>0.83235001791259489</v>
      </c>
      <c r="Z23" s="3">
        <f>EXP('7. Iteration'!$F224-'7. Iteration'!Z$203)/(1+EXP('7. Iteration'!$F224-'7. Iteration'!Z$203))</f>
        <v>0.80528444087793039</v>
      </c>
      <c r="AA23" s="3">
        <f>EXP('7. Iteration'!$F224-'7. Iteration'!AA$203)/(1+EXP('7. Iteration'!$F224-'7. Iteration'!AA$203))</f>
        <v>0.80528444087793039</v>
      </c>
      <c r="AB23" s="3">
        <f>EXP('7. Iteration'!$F224-'7. Iteration'!AB$203)/(1+EXP('7. Iteration'!$F224-'7. Iteration'!AB$203))</f>
        <v>0.80049567710512415</v>
      </c>
      <c r="AC23" s="3">
        <f>EXP('7. Iteration'!$F224-'7. Iteration'!AC$203)/(1+EXP('7. Iteration'!$F224-'7. Iteration'!AC$203))</f>
        <v>0.78562984513408707</v>
      </c>
      <c r="AD23" s="3">
        <f>EXP('7. Iteration'!$F224-'7. Iteration'!AD$203)/(1+EXP('7. Iteration'!$F224-'7. Iteration'!AD$203))</f>
        <v>0.78050409365576445</v>
      </c>
      <c r="AE23" s="3">
        <f>EXP('7. Iteration'!$F224-'7. Iteration'!AE$203)/(1+EXP('7. Iteration'!$F224-'7. Iteration'!AE$203))</f>
        <v>0.77529110502147658</v>
      </c>
      <c r="AF23" s="3">
        <f>EXP('7. Iteration'!$F224-'7. Iteration'!AF$203)/(1+EXP('7. Iteration'!$F224-'7. Iteration'!AF$203))</f>
        <v>0.77529110502147658</v>
      </c>
      <c r="AG23" s="3">
        <f>EXP('7. Iteration'!$F224-'7. Iteration'!AG$203)/(1+EXP('7. Iteration'!$F224-'7. Iteration'!AG$203))</f>
        <v>0.76998966872419217</v>
      </c>
      <c r="AH23" s="3">
        <f>EXP('7. Iteration'!$F224-'7. Iteration'!AH$203)/(1+EXP('7. Iteration'!$F224-'7. Iteration'!AH$203))</f>
        <v>0.76998966872419228</v>
      </c>
      <c r="AI23" s="3">
        <f>EXP('7. Iteration'!$F224-'7. Iteration'!AI$203)/(1+EXP('7. Iteration'!$F224-'7. Iteration'!AI$203))</f>
        <v>0.76998966872419217</v>
      </c>
      <c r="AJ23" s="3">
        <f>EXP('7. Iteration'!$F224-'7. Iteration'!AJ$203)/(1+EXP('7. Iteration'!$F224-'7. Iteration'!AJ$203))</f>
        <v>0.75911658222071721</v>
      </c>
      <c r="AK23" s="3">
        <f>EXP('7. Iteration'!$F224-'7. Iteration'!AK$203)/(1+EXP('7. Iteration'!$F224-'7. Iteration'!AK$203))</f>
        <v>0.69246470486629097</v>
      </c>
      <c r="AL23" s="3">
        <f>EXP('7. Iteration'!$F224-'7. Iteration'!AL$203)/(1+EXP('7. Iteration'!$F224-'7. Iteration'!AL$203))</f>
        <v>0.68579632333259211</v>
      </c>
      <c r="AM23" s="3">
        <f>EXP('7. Iteration'!$F224-'7. Iteration'!AM$203)/(1+EXP('7. Iteration'!$F224-'7. Iteration'!AM$203))</f>
        <v>0.6508300745388218</v>
      </c>
      <c r="AN23" s="3">
        <f>EXP('7. Iteration'!$F224-'7. Iteration'!AN$203)/(1+EXP('7. Iteration'!$F224-'7. Iteration'!AN$203))</f>
        <v>0.61305463219059375</v>
      </c>
      <c r="AO23" s="3">
        <f>EXP('7. Iteration'!$F224-'7. Iteration'!AO$203)/(1+EXP('7. Iteration'!$F224-'7. Iteration'!AO$203))</f>
        <v>0.60515103612877297</v>
      </c>
      <c r="AP23" s="3">
        <f>EXP('7. Iteration'!$F224-'7. Iteration'!AP$203)/(1+EXP('7. Iteration'!$F224-'7. Iteration'!AP$203))</f>
        <v>0.58072667439853543</v>
      </c>
      <c r="AQ23" s="3">
        <f>EXP('7. Iteration'!$F224-'7. Iteration'!AQ$203)/(1+EXP('7. Iteration'!$F224-'7. Iteration'!AQ$203))</f>
        <v>0.5638411157006461</v>
      </c>
      <c r="AR23" s="3">
        <f>EXP('7. Iteration'!$F224-'7. Iteration'!AR$203)/(1+EXP('7. Iteration'!$F224-'7. Iteration'!AR$203))</f>
        <v>0.55521541142353459</v>
      </c>
      <c r="AS23" s="3">
        <f>EXP('7. Iteration'!$F224-'7. Iteration'!AS$203)/(1+EXP('7. Iteration'!$F224-'7. Iteration'!AS$203))</f>
        <v>0.52859969158069797</v>
      </c>
      <c r="AT23" s="3">
        <f>EXP('7. Iteration'!$F224-'7. Iteration'!AT$203)/(1+EXP('7. Iteration'!$F224-'7. Iteration'!AT$203))</f>
        <v>0.44203673504724866</v>
      </c>
      <c r="AU23" s="3">
        <f>EXP('7. Iteration'!$F224-'7. Iteration'!AU$203)/(1+EXP('7. Iteration'!$F224-'7. Iteration'!AU$203))</f>
        <v>0.12783422922086193</v>
      </c>
      <c r="AX23">
        <f t="shared" si="5"/>
        <v>-5.8021353705789949</v>
      </c>
      <c r="AY23" s="2">
        <f t="shared" si="6"/>
        <v>8.8354837394219871E-3</v>
      </c>
      <c r="AZ23" s="2">
        <f t="shared" si="6"/>
        <v>1.3750437620070378E-2</v>
      </c>
      <c r="BA23" s="2">
        <f t="shared" si="6"/>
        <v>2.814536160438327E-2</v>
      </c>
      <c r="BB23" s="2">
        <f t="shared" si="6"/>
        <v>3.9973000539097962E-2</v>
      </c>
      <c r="BC23" s="2">
        <f t="shared" si="6"/>
        <v>4.7377074768682061E-2</v>
      </c>
      <c r="BD23" s="2">
        <f t="shared" si="6"/>
        <v>5.5249572083043513E-2</v>
      </c>
      <c r="BE23" s="2">
        <f t="shared" si="6"/>
        <v>7.4656156900560419E-2</v>
      </c>
      <c r="BF23" s="2">
        <f t="shared" si="6"/>
        <v>7.6954518636016656E-2</v>
      </c>
      <c r="BG23" s="2">
        <f t="shared" si="6"/>
        <v>8.4015265575012016E-2</v>
      </c>
      <c r="BH23" s="2">
        <f t="shared" si="6"/>
        <v>9.131882067717946E-2</v>
      </c>
      <c r="BI23" s="2">
        <f t="shared" si="6"/>
        <v>9.3805796181154685E-2</v>
      </c>
      <c r="BJ23" s="2">
        <f t="shared" si="6"/>
        <v>0.10141860128332873</v>
      </c>
      <c r="BK23" s="2">
        <f t="shared" si="6"/>
        <v>0.10141860128332873</v>
      </c>
      <c r="BL23" s="2">
        <f t="shared" si="6"/>
        <v>0.1040053115030819</v>
      </c>
      <c r="BM23" s="2">
        <f t="shared" si="6"/>
        <v>0.12274192081490468</v>
      </c>
      <c r="BN23" s="2">
        <f t="shared" si="6"/>
        <v>0.1338799136664052</v>
      </c>
      <c r="BO23" s="2">
        <f t="shared" si="8"/>
        <v>0.1338799136664052</v>
      </c>
      <c r="BP23" s="2">
        <f t="shared" si="8"/>
        <v>0.13954346559349787</v>
      </c>
      <c r="BQ23" s="2">
        <f t="shared" si="8"/>
        <v>0.15680141015784943</v>
      </c>
      <c r="BR23" s="2">
        <f t="shared" si="8"/>
        <v>0.15680141015784943</v>
      </c>
      <c r="BS23" s="2">
        <f t="shared" si="8"/>
        <v>0.15970234804113298</v>
      </c>
      <c r="BT23" s="2">
        <f t="shared" si="8"/>
        <v>0.16841559156867744</v>
      </c>
      <c r="BU23" s="2">
        <f t="shared" si="7"/>
        <v>0.17131745344235813</v>
      </c>
      <c r="BV23" s="2">
        <f t="shared" si="7"/>
        <v>0.17421480749605436</v>
      </c>
      <c r="BW23" s="2">
        <f t="shared" si="7"/>
        <v>0.17421480749605436</v>
      </c>
      <c r="BX23" s="2">
        <f t="shared" si="7"/>
        <v>0.17710557878220096</v>
      </c>
      <c r="BY23" s="2">
        <f t="shared" si="7"/>
        <v>0.1771055787822009</v>
      </c>
      <c r="BZ23" s="2">
        <f t="shared" si="7"/>
        <v>0.17710557878220096</v>
      </c>
      <c r="CA23" s="2">
        <f t="shared" si="7"/>
        <v>0.18285859681825431</v>
      </c>
      <c r="CB23" s="2">
        <f t="shared" si="7"/>
        <v>0.21295733738073153</v>
      </c>
      <c r="CC23" s="2">
        <f t="shared" si="7"/>
        <v>0.21547972623609088</v>
      </c>
      <c r="CD23" s="2">
        <f t="shared" si="7"/>
        <v>0.22725028861461347</v>
      </c>
      <c r="CE23" s="2">
        <f t="shared" si="7"/>
        <v>0.23721865014024957</v>
      </c>
      <c r="CF23" s="2">
        <f t="shared" si="7"/>
        <v>0.23894325960104548</v>
      </c>
      <c r="CG23" s="2">
        <f t="shared" si="7"/>
        <v>0.24348320404055285</v>
      </c>
      <c r="CH23" s="2">
        <f t="shared" si="7"/>
        <v>0.24592431194609671</v>
      </c>
      <c r="CI23" s="2">
        <f t="shared" si="7"/>
        <v>0.2469512583413298</v>
      </c>
      <c r="CJ23" s="2">
        <f t="shared" si="7"/>
        <v>0.24918205764148896</v>
      </c>
      <c r="CK23" s="2">
        <f t="shared" si="9"/>
        <v>0.24664025991601712</v>
      </c>
      <c r="CL23" s="2">
        <f t="shared" si="9"/>
        <v>0.11149263906037006</v>
      </c>
    </row>
    <row r="24" spans="1:90">
      <c r="A24" t="str">
        <f>Tabelle1!A24</f>
        <v>Klingler Patrick</v>
      </c>
      <c r="H24" s="3">
        <f>EXP('7. Iteration'!$F225-'7. Iteration'!H$203)/(1+EXP('7. Iteration'!$F225-'7. Iteration'!H$203))</f>
        <v>0.9910850397442158</v>
      </c>
      <c r="I24" s="3">
        <f>EXP('7. Iteration'!$F225-'7. Iteration'!I$203)/(1+EXP('7. Iteration'!$F225-'7. Iteration'!I$203))</f>
        <v>0.98605510220542858</v>
      </c>
      <c r="J24" s="3">
        <f>EXP('7. Iteration'!$F225-'7. Iteration'!J$203)/(1+EXP('7. Iteration'!$F225-'7. Iteration'!J$203))</f>
        <v>0.97101447790446604</v>
      </c>
      <c r="K24" s="3">
        <f>EXP('7. Iteration'!$F225-'7. Iteration'!K$203)/(1+EXP('7. Iteration'!$F225-'7. Iteration'!K$203))</f>
        <v>0.95828702737575067</v>
      </c>
      <c r="L24" s="3">
        <f>EXP('7. Iteration'!$F225-'7. Iteration'!L$203)/(1+EXP('7. Iteration'!$F225-'7. Iteration'!L$203))</f>
        <v>0.95013656286877868</v>
      </c>
      <c r="M24" s="3">
        <f>EXP('7. Iteration'!$F225-'7. Iteration'!M$203)/(1+EXP('7. Iteration'!$F225-'7. Iteration'!M$203))</f>
        <v>0.94130536810348964</v>
      </c>
      <c r="N24" s="3">
        <f>EXP('7. Iteration'!$F225-'7. Iteration'!N$203)/(1+EXP('7. Iteration'!$F225-'7. Iteration'!N$203))</f>
        <v>0.91874078270385795</v>
      </c>
      <c r="O24" s="3">
        <f>EXP('7. Iteration'!$F225-'7. Iteration'!O$203)/(1+EXP('7. Iteration'!$F225-'7. Iteration'!O$203))</f>
        <v>0.91598735721651847</v>
      </c>
      <c r="P24" s="3">
        <f>EXP('7. Iteration'!$F225-'7. Iteration'!P$203)/(1+EXP('7. Iteration'!$F225-'7. Iteration'!P$203))</f>
        <v>0.90741224137842003</v>
      </c>
      <c r="Q24" s="3">
        <f>EXP('7. Iteration'!$F225-'7. Iteration'!Q$203)/(1+EXP('7. Iteration'!$F225-'7. Iteration'!Q$203))</f>
        <v>0.89834806303385051</v>
      </c>
      <c r="R24" s="3">
        <f>EXP('7. Iteration'!$F225-'7. Iteration'!R$203)/(1+EXP('7. Iteration'!$F225-'7. Iteration'!R$203))</f>
        <v>0.89521412401234512</v>
      </c>
      <c r="S24" s="3">
        <f>EXP('7. Iteration'!$F225-'7. Iteration'!S$203)/(1+EXP('7. Iteration'!$F225-'7. Iteration'!S$203))</f>
        <v>0.885462577582664</v>
      </c>
      <c r="T24" s="3">
        <f>EXP('7. Iteration'!$F225-'7. Iteration'!T$203)/(1+EXP('7. Iteration'!$F225-'7. Iteration'!T$203))</f>
        <v>0.885462577582664</v>
      </c>
      <c r="U24" s="3">
        <f>EXP('7. Iteration'!$F225-'7. Iteration'!U$203)/(1+EXP('7. Iteration'!$F225-'7. Iteration'!U$203))</f>
        <v>0.88209251300819558</v>
      </c>
      <c r="V24" s="3">
        <f>EXP('7. Iteration'!$F225-'7. Iteration'!V$203)/(1+EXP('7. Iteration'!$F225-'7. Iteration'!V$203))</f>
        <v>0.85673250368461706</v>
      </c>
      <c r="W24" s="3">
        <f>EXP('7. Iteration'!$F225-'7. Iteration'!W$203)/(1+EXP('7. Iteration'!$F225-'7. Iteration'!W$203))</f>
        <v>0.84076397452429563</v>
      </c>
      <c r="X24" s="3">
        <f>EXP('7. Iteration'!$F225-'7. Iteration'!X$203)/(1+EXP('7. Iteration'!$F225-'7. Iteration'!X$203))</f>
        <v>0.84076397452429563</v>
      </c>
      <c r="Y24" s="3">
        <f>EXP('7. Iteration'!$F225-'7. Iteration'!Y$203)/(1+EXP('7. Iteration'!$F225-'7. Iteration'!Y$203))</f>
        <v>0.83235001791259489</v>
      </c>
      <c r="Z24" s="3">
        <f>EXP('7. Iteration'!$F225-'7. Iteration'!Z$203)/(1+EXP('7. Iteration'!$F225-'7. Iteration'!Z$203))</f>
        <v>0.80528444087793039</v>
      </c>
      <c r="AA24" s="3">
        <f>EXP('7. Iteration'!$F225-'7. Iteration'!AA$203)/(1+EXP('7. Iteration'!$F225-'7. Iteration'!AA$203))</f>
        <v>0.80528444087793039</v>
      </c>
      <c r="AB24" s="3">
        <f>EXP('7. Iteration'!$F225-'7. Iteration'!AB$203)/(1+EXP('7. Iteration'!$F225-'7. Iteration'!AB$203))</f>
        <v>0.80049567710512415</v>
      </c>
      <c r="AC24" s="3">
        <f>EXP('7. Iteration'!$F225-'7. Iteration'!AC$203)/(1+EXP('7. Iteration'!$F225-'7. Iteration'!AC$203))</f>
        <v>0.78562984513408707</v>
      </c>
      <c r="AD24" s="3">
        <f>EXP('7. Iteration'!$F225-'7. Iteration'!AD$203)/(1+EXP('7. Iteration'!$F225-'7. Iteration'!AD$203))</f>
        <v>0.78050409365576445</v>
      </c>
      <c r="AE24" s="3">
        <f>EXP('7. Iteration'!$F225-'7. Iteration'!AE$203)/(1+EXP('7. Iteration'!$F225-'7. Iteration'!AE$203))</f>
        <v>0.77529110502147658</v>
      </c>
      <c r="AF24" s="3">
        <f>EXP('7. Iteration'!$F225-'7. Iteration'!AF$203)/(1+EXP('7. Iteration'!$F225-'7. Iteration'!AF$203))</f>
        <v>0.77529110502147658</v>
      </c>
      <c r="AG24" s="3">
        <f>EXP('7. Iteration'!$F225-'7. Iteration'!AG$203)/(1+EXP('7. Iteration'!$F225-'7. Iteration'!AG$203))</f>
        <v>0.76998966872419217</v>
      </c>
      <c r="AH24" s="3">
        <f>EXP('7. Iteration'!$F225-'7. Iteration'!AH$203)/(1+EXP('7. Iteration'!$F225-'7. Iteration'!AH$203))</f>
        <v>0.76998966872419228</v>
      </c>
      <c r="AI24" s="3">
        <f>EXP('7. Iteration'!$F225-'7. Iteration'!AI$203)/(1+EXP('7. Iteration'!$F225-'7. Iteration'!AI$203))</f>
        <v>0.76998966872419217</v>
      </c>
      <c r="AJ24" s="3">
        <f>EXP('7. Iteration'!$F225-'7. Iteration'!AJ$203)/(1+EXP('7. Iteration'!$F225-'7. Iteration'!AJ$203))</f>
        <v>0.75911658222071721</v>
      </c>
      <c r="AK24" s="3">
        <f>EXP('7. Iteration'!$F225-'7. Iteration'!AK$203)/(1+EXP('7. Iteration'!$F225-'7. Iteration'!AK$203))</f>
        <v>0.69246470486629097</v>
      </c>
      <c r="AL24" s="3">
        <f>EXP('7. Iteration'!$F225-'7. Iteration'!AL$203)/(1+EXP('7. Iteration'!$F225-'7. Iteration'!AL$203))</f>
        <v>0.68579632333259211</v>
      </c>
      <c r="AM24" s="3">
        <f>EXP('7. Iteration'!$F225-'7. Iteration'!AM$203)/(1+EXP('7. Iteration'!$F225-'7. Iteration'!AM$203))</f>
        <v>0.6508300745388218</v>
      </c>
      <c r="AN24" s="3">
        <f>EXP('7. Iteration'!$F225-'7. Iteration'!AN$203)/(1+EXP('7. Iteration'!$F225-'7. Iteration'!AN$203))</f>
        <v>0.61305463219059375</v>
      </c>
      <c r="AO24" s="3">
        <f>EXP('7. Iteration'!$F225-'7. Iteration'!AO$203)/(1+EXP('7. Iteration'!$F225-'7. Iteration'!AO$203))</f>
        <v>0.60515103612877297</v>
      </c>
      <c r="AP24" s="3">
        <f>EXP('7. Iteration'!$F225-'7. Iteration'!AP$203)/(1+EXP('7. Iteration'!$F225-'7. Iteration'!AP$203))</f>
        <v>0.58072667439853543</v>
      </c>
      <c r="AQ24" s="3">
        <f>EXP('7. Iteration'!$F225-'7. Iteration'!AQ$203)/(1+EXP('7. Iteration'!$F225-'7. Iteration'!AQ$203))</f>
        <v>0.5638411157006461</v>
      </c>
      <c r="AR24" s="3">
        <f>EXP('7. Iteration'!$F225-'7. Iteration'!AR$203)/(1+EXP('7. Iteration'!$F225-'7. Iteration'!AR$203))</f>
        <v>0.55521541142353459</v>
      </c>
      <c r="AS24" s="3">
        <f>EXP('7. Iteration'!$F225-'7. Iteration'!AS$203)/(1+EXP('7. Iteration'!$F225-'7. Iteration'!AS$203))</f>
        <v>0.52859969158069797</v>
      </c>
      <c r="AT24" s="3">
        <f>EXP('7. Iteration'!$F225-'7. Iteration'!AT$203)/(1+EXP('7. Iteration'!$F225-'7. Iteration'!AT$203))</f>
        <v>0.44203673504724866</v>
      </c>
      <c r="AU24" s="3">
        <f>EXP('7. Iteration'!$F225-'7. Iteration'!AU$203)/(1+EXP('7. Iteration'!$F225-'7. Iteration'!AU$203))</f>
        <v>0.12783422922086193</v>
      </c>
      <c r="AX24">
        <f t="shared" si="5"/>
        <v>-5.8021353705789949</v>
      </c>
      <c r="AY24" s="2">
        <f t="shared" si="6"/>
        <v>8.8354837394219871E-3</v>
      </c>
      <c r="AZ24" s="2">
        <f t="shared" si="6"/>
        <v>1.3750437620070378E-2</v>
      </c>
      <c r="BA24" s="2">
        <f t="shared" si="6"/>
        <v>2.814536160438327E-2</v>
      </c>
      <c r="BB24" s="2">
        <f t="shared" si="6"/>
        <v>3.9973000539097962E-2</v>
      </c>
      <c r="BC24" s="2">
        <f t="shared" si="6"/>
        <v>4.7377074768682061E-2</v>
      </c>
      <c r="BD24" s="2">
        <f t="shared" si="6"/>
        <v>5.5249572083043513E-2</v>
      </c>
      <c r="BE24" s="2">
        <f t="shared" si="6"/>
        <v>7.4656156900560419E-2</v>
      </c>
      <c r="BF24" s="2">
        <f t="shared" si="6"/>
        <v>7.6954518636016656E-2</v>
      </c>
      <c r="BG24" s="2">
        <f t="shared" si="6"/>
        <v>8.4015265575012016E-2</v>
      </c>
      <c r="BH24" s="2">
        <f t="shared" si="6"/>
        <v>9.131882067717946E-2</v>
      </c>
      <c r="BI24" s="2">
        <f t="shared" si="6"/>
        <v>9.3805796181154685E-2</v>
      </c>
      <c r="BJ24" s="2">
        <f t="shared" si="6"/>
        <v>0.10141860128332873</v>
      </c>
      <c r="BK24" s="2">
        <f t="shared" si="6"/>
        <v>0.10141860128332873</v>
      </c>
      <c r="BL24" s="2">
        <f t="shared" si="6"/>
        <v>0.1040053115030819</v>
      </c>
      <c r="BM24" s="2">
        <f t="shared" si="6"/>
        <v>0.12274192081490468</v>
      </c>
      <c r="BN24" s="2">
        <f t="shared" si="6"/>
        <v>0.1338799136664052</v>
      </c>
      <c r="BO24" s="2">
        <f t="shared" si="8"/>
        <v>0.1338799136664052</v>
      </c>
      <c r="BP24" s="2">
        <f t="shared" si="8"/>
        <v>0.13954346559349787</v>
      </c>
      <c r="BQ24" s="2">
        <f t="shared" si="8"/>
        <v>0.15680141015784943</v>
      </c>
      <c r="BR24" s="2">
        <f t="shared" si="8"/>
        <v>0.15680141015784943</v>
      </c>
      <c r="BS24" s="2">
        <f t="shared" si="8"/>
        <v>0.15970234804113298</v>
      </c>
      <c r="BT24" s="2">
        <f t="shared" si="8"/>
        <v>0.16841559156867744</v>
      </c>
      <c r="BU24" s="2">
        <f t="shared" si="7"/>
        <v>0.17131745344235813</v>
      </c>
      <c r="BV24" s="2">
        <f t="shared" si="7"/>
        <v>0.17421480749605436</v>
      </c>
      <c r="BW24" s="2">
        <f t="shared" si="7"/>
        <v>0.17421480749605436</v>
      </c>
      <c r="BX24" s="2">
        <f t="shared" si="7"/>
        <v>0.17710557878220096</v>
      </c>
      <c r="BY24" s="2">
        <f t="shared" si="7"/>
        <v>0.1771055787822009</v>
      </c>
      <c r="BZ24" s="2">
        <f t="shared" si="7"/>
        <v>0.17710557878220096</v>
      </c>
      <c r="CA24" s="2">
        <f t="shared" si="7"/>
        <v>0.18285859681825431</v>
      </c>
      <c r="CB24" s="2">
        <f t="shared" si="7"/>
        <v>0.21295733738073153</v>
      </c>
      <c r="CC24" s="2">
        <f t="shared" si="7"/>
        <v>0.21547972623609088</v>
      </c>
      <c r="CD24" s="2">
        <f t="shared" si="7"/>
        <v>0.22725028861461347</v>
      </c>
      <c r="CE24" s="2">
        <f t="shared" si="7"/>
        <v>0.23721865014024957</v>
      </c>
      <c r="CF24" s="2">
        <f t="shared" si="7"/>
        <v>0.23894325960104548</v>
      </c>
      <c r="CG24" s="2">
        <f t="shared" si="7"/>
        <v>0.24348320404055285</v>
      </c>
      <c r="CH24" s="2">
        <f t="shared" si="7"/>
        <v>0.24592431194609671</v>
      </c>
      <c r="CI24" s="2">
        <f t="shared" si="7"/>
        <v>0.2469512583413298</v>
      </c>
      <c r="CJ24" s="2">
        <f t="shared" si="7"/>
        <v>0.24918205764148896</v>
      </c>
      <c r="CK24" s="2">
        <f t="shared" si="9"/>
        <v>0.24664025991601712</v>
      </c>
      <c r="CL24" s="2">
        <f t="shared" si="9"/>
        <v>0.11149263906037006</v>
      </c>
    </row>
    <row r="25" spans="1:90">
      <c r="A25" t="str">
        <f>Tabelle1!A25</f>
        <v>Brandl Silvano</v>
      </c>
      <c r="H25" s="3">
        <f>EXP('7. Iteration'!$F226-'7. Iteration'!H$203)/(1+EXP('7. Iteration'!$F226-'7. Iteration'!H$203))</f>
        <v>0.9910850397442158</v>
      </c>
      <c r="I25" s="3">
        <f>EXP('7. Iteration'!$F226-'7. Iteration'!I$203)/(1+EXP('7. Iteration'!$F226-'7. Iteration'!I$203))</f>
        <v>0.98605510220542858</v>
      </c>
      <c r="J25" s="3">
        <f>EXP('7. Iteration'!$F226-'7. Iteration'!J$203)/(1+EXP('7. Iteration'!$F226-'7. Iteration'!J$203))</f>
        <v>0.97101447790446604</v>
      </c>
      <c r="K25" s="3">
        <f>EXP('7. Iteration'!$F226-'7. Iteration'!K$203)/(1+EXP('7. Iteration'!$F226-'7. Iteration'!K$203))</f>
        <v>0.95828702737575067</v>
      </c>
      <c r="L25" s="3">
        <f>EXP('7. Iteration'!$F226-'7. Iteration'!L$203)/(1+EXP('7. Iteration'!$F226-'7. Iteration'!L$203))</f>
        <v>0.95013656286877868</v>
      </c>
      <c r="M25" s="3">
        <f>EXP('7. Iteration'!$F226-'7. Iteration'!M$203)/(1+EXP('7. Iteration'!$F226-'7. Iteration'!M$203))</f>
        <v>0.94130536810348964</v>
      </c>
      <c r="N25" s="3">
        <f>EXP('7. Iteration'!$F226-'7. Iteration'!N$203)/(1+EXP('7. Iteration'!$F226-'7. Iteration'!N$203))</f>
        <v>0.91874078270385795</v>
      </c>
      <c r="O25" s="3">
        <f>EXP('7. Iteration'!$F226-'7. Iteration'!O$203)/(1+EXP('7. Iteration'!$F226-'7. Iteration'!O$203))</f>
        <v>0.91598735721651847</v>
      </c>
      <c r="P25" s="3">
        <f>EXP('7. Iteration'!$F226-'7. Iteration'!P$203)/(1+EXP('7. Iteration'!$F226-'7. Iteration'!P$203))</f>
        <v>0.90741224137842003</v>
      </c>
      <c r="Q25" s="3">
        <f>EXP('7. Iteration'!$F226-'7. Iteration'!Q$203)/(1+EXP('7. Iteration'!$F226-'7. Iteration'!Q$203))</f>
        <v>0.89834806303385051</v>
      </c>
      <c r="R25" s="3">
        <f>EXP('7. Iteration'!$F226-'7. Iteration'!R$203)/(1+EXP('7. Iteration'!$F226-'7. Iteration'!R$203))</f>
        <v>0.89521412401234512</v>
      </c>
      <c r="S25" s="3">
        <f>EXP('7. Iteration'!$F226-'7. Iteration'!S$203)/(1+EXP('7. Iteration'!$F226-'7. Iteration'!S$203))</f>
        <v>0.885462577582664</v>
      </c>
      <c r="T25" s="3">
        <f>EXP('7. Iteration'!$F226-'7. Iteration'!T$203)/(1+EXP('7. Iteration'!$F226-'7. Iteration'!T$203))</f>
        <v>0.885462577582664</v>
      </c>
      <c r="U25" s="3">
        <f>EXP('7. Iteration'!$F226-'7. Iteration'!U$203)/(1+EXP('7. Iteration'!$F226-'7. Iteration'!U$203))</f>
        <v>0.88209251300819558</v>
      </c>
      <c r="V25" s="3">
        <f>EXP('7. Iteration'!$F226-'7. Iteration'!V$203)/(1+EXP('7. Iteration'!$F226-'7. Iteration'!V$203))</f>
        <v>0.85673250368461706</v>
      </c>
      <c r="W25" s="3">
        <f>EXP('7. Iteration'!$F226-'7. Iteration'!W$203)/(1+EXP('7. Iteration'!$F226-'7. Iteration'!W$203))</f>
        <v>0.84076397452429563</v>
      </c>
      <c r="X25" s="3">
        <f>EXP('7. Iteration'!$F226-'7. Iteration'!X$203)/(1+EXP('7. Iteration'!$F226-'7. Iteration'!X$203))</f>
        <v>0.84076397452429563</v>
      </c>
      <c r="Y25" s="3">
        <f>EXP('7. Iteration'!$F226-'7. Iteration'!Y$203)/(1+EXP('7. Iteration'!$F226-'7. Iteration'!Y$203))</f>
        <v>0.83235001791259489</v>
      </c>
      <c r="Z25" s="3">
        <f>EXP('7. Iteration'!$F226-'7. Iteration'!Z$203)/(1+EXP('7. Iteration'!$F226-'7. Iteration'!Z$203))</f>
        <v>0.80528444087793039</v>
      </c>
      <c r="AA25" s="3">
        <f>EXP('7. Iteration'!$F226-'7. Iteration'!AA$203)/(1+EXP('7. Iteration'!$F226-'7. Iteration'!AA$203))</f>
        <v>0.80528444087793039</v>
      </c>
      <c r="AB25" s="3">
        <f>EXP('7. Iteration'!$F226-'7. Iteration'!AB$203)/(1+EXP('7. Iteration'!$F226-'7. Iteration'!AB$203))</f>
        <v>0.80049567710512415</v>
      </c>
      <c r="AC25" s="3">
        <f>EXP('7. Iteration'!$F226-'7. Iteration'!AC$203)/(1+EXP('7. Iteration'!$F226-'7. Iteration'!AC$203))</f>
        <v>0.78562984513408707</v>
      </c>
      <c r="AD25" s="3">
        <f>EXP('7. Iteration'!$F226-'7. Iteration'!AD$203)/(1+EXP('7. Iteration'!$F226-'7. Iteration'!AD$203))</f>
        <v>0.78050409365576445</v>
      </c>
      <c r="AE25" s="3">
        <f>EXP('7. Iteration'!$F226-'7. Iteration'!AE$203)/(1+EXP('7. Iteration'!$F226-'7. Iteration'!AE$203))</f>
        <v>0.77529110502147658</v>
      </c>
      <c r="AF25" s="3">
        <f>EXP('7. Iteration'!$F226-'7. Iteration'!AF$203)/(1+EXP('7. Iteration'!$F226-'7. Iteration'!AF$203))</f>
        <v>0.77529110502147658</v>
      </c>
      <c r="AG25" s="3">
        <f>EXP('7. Iteration'!$F226-'7. Iteration'!AG$203)/(1+EXP('7. Iteration'!$F226-'7. Iteration'!AG$203))</f>
        <v>0.76998966872419217</v>
      </c>
      <c r="AH25" s="3">
        <f>EXP('7. Iteration'!$F226-'7. Iteration'!AH$203)/(1+EXP('7. Iteration'!$F226-'7. Iteration'!AH$203))</f>
        <v>0.76998966872419228</v>
      </c>
      <c r="AI25" s="3">
        <f>EXP('7. Iteration'!$F226-'7. Iteration'!AI$203)/(1+EXP('7. Iteration'!$F226-'7. Iteration'!AI$203))</f>
        <v>0.76998966872419217</v>
      </c>
      <c r="AJ25" s="3">
        <f>EXP('7. Iteration'!$F226-'7. Iteration'!AJ$203)/(1+EXP('7. Iteration'!$F226-'7. Iteration'!AJ$203))</f>
        <v>0.75911658222071721</v>
      </c>
      <c r="AK25" s="3">
        <f>EXP('7. Iteration'!$F226-'7. Iteration'!AK$203)/(1+EXP('7. Iteration'!$F226-'7. Iteration'!AK$203))</f>
        <v>0.69246470486629097</v>
      </c>
      <c r="AL25" s="3">
        <f>EXP('7. Iteration'!$F226-'7. Iteration'!AL$203)/(1+EXP('7. Iteration'!$F226-'7. Iteration'!AL$203))</f>
        <v>0.68579632333259211</v>
      </c>
      <c r="AM25" s="3">
        <f>EXP('7. Iteration'!$F226-'7. Iteration'!AM$203)/(1+EXP('7. Iteration'!$F226-'7. Iteration'!AM$203))</f>
        <v>0.6508300745388218</v>
      </c>
      <c r="AN25" s="3">
        <f>EXP('7. Iteration'!$F226-'7. Iteration'!AN$203)/(1+EXP('7. Iteration'!$F226-'7. Iteration'!AN$203))</f>
        <v>0.61305463219059375</v>
      </c>
      <c r="AO25" s="3">
        <f>EXP('7. Iteration'!$F226-'7. Iteration'!AO$203)/(1+EXP('7. Iteration'!$F226-'7. Iteration'!AO$203))</f>
        <v>0.60515103612877297</v>
      </c>
      <c r="AP25" s="3">
        <f>EXP('7. Iteration'!$F226-'7. Iteration'!AP$203)/(1+EXP('7. Iteration'!$F226-'7. Iteration'!AP$203))</f>
        <v>0.58072667439853543</v>
      </c>
      <c r="AQ25" s="3">
        <f>EXP('7. Iteration'!$F226-'7. Iteration'!AQ$203)/(1+EXP('7. Iteration'!$F226-'7. Iteration'!AQ$203))</f>
        <v>0.5638411157006461</v>
      </c>
      <c r="AR25" s="3">
        <f>EXP('7. Iteration'!$F226-'7. Iteration'!AR$203)/(1+EXP('7. Iteration'!$F226-'7. Iteration'!AR$203))</f>
        <v>0.55521541142353459</v>
      </c>
      <c r="AS25" s="3">
        <f>EXP('7. Iteration'!$F226-'7. Iteration'!AS$203)/(1+EXP('7. Iteration'!$F226-'7. Iteration'!AS$203))</f>
        <v>0.52859969158069797</v>
      </c>
      <c r="AT25" s="3">
        <f>EXP('7. Iteration'!$F226-'7. Iteration'!AT$203)/(1+EXP('7. Iteration'!$F226-'7. Iteration'!AT$203))</f>
        <v>0.44203673504724866</v>
      </c>
      <c r="AU25" s="3">
        <f>EXP('7. Iteration'!$F226-'7. Iteration'!AU$203)/(1+EXP('7. Iteration'!$F226-'7. Iteration'!AU$203))</f>
        <v>0.12783422922086193</v>
      </c>
      <c r="AX25">
        <f t="shared" si="5"/>
        <v>-5.8021353705789949</v>
      </c>
      <c r="AY25" s="2">
        <f t="shared" si="6"/>
        <v>8.8354837394219871E-3</v>
      </c>
      <c r="AZ25" s="2">
        <f t="shared" si="6"/>
        <v>1.3750437620070378E-2</v>
      </c>
      <c r="BA25" s="2">
        <f t="shared" si="6"/>
        <v>2.814536160438327E-2</v>
      </c>
      <c r="BB25" s="2">
        <f t="shared" si="6"/>
        <v>3.9973000539097962E-2</v>
      </c>
      <c r="BC25" s="2">
        <f t="shared" si="6"/>
        <v>4.7377074768682061E-2</v>
      </c>
      <c r="BD25" s="2">
        <f t="shared" si="6"/>
        <v>5.5249572083043513E-2</v>
      </c>
      <c r="BE25" s="2">
        <f t="shared" si="6"/>
        <v>7.4656156900560419E-2</v>
      </c>
      <c r="BF25" s="2">
        <f t="shared" si="6"/>
        <v>7.6954518636016656E-2</v>
      </c>
      <c r="BG25" s="2">
        <f t="shared" si="6"/>
        <v>8.4015265575012016E-2</v>
      </c>
      <c r="BH25" s="2">
        <f t="shared" si="6"/>
        <v>9.131882067717946E-2</v>
      </c>
      <c r="BI25" s="2">
        <f t="shared" si="6"/>
        <v>9.3805796181154685E-2</v>
      </c>
      <c r="BJ25" s="2">
        <f t="shared" si="6"/>
        <v>0.10141860128332873</v>
      </c>
      <c r="BK25" s="2">
        <f t="shared" si="6"/>
        <v>0.10141860128332873</v>
      </c>
      <c r="BL25" s="2">
        <f t="shared" si="6"/>
        <v>0.1040053115030819</v>
      </c>
      <c r="BM25" s="2">
        <f t="shared" si="6"/>
        <v>0.12274192081490468</v>
      </c>
      <c r="BN25" s="2">
        <f t="shared" si="6"/>
        <v>0.1338799136664052</v>
      </c>
      <c r="BO25" s="2">
        <f t="shared" si="8"/>
        <v>0.1338799136664052</v>
      </c>
      <c r="BP25" s="2">
        <f t="shared" si="8"/>
        <v>0.13954346559349787</v>
      </c>
      <c r="BQ25" s="2">
        <f t="shared" si="8"/>
        <v>0.15680141015784943</v>
      </c>
      <c r="BR25" s="2">
        <f t="shared" si="8"/>
        <v>0.15680141015784943</v>
      </c>
      <c r="BS25" s="2">
        <f t="shared" si="8"/>
        <v>0.15970234804113298</v>
      </c>
      <c r="BT25" s="2">
        <f t="shared" si="8"/>
        <v>0.16841559156867744</v>
      </c>
      <c r="BU25" s="2">
        <f t="shared" si="7"/>
        <v>0.17131745344235813</v>
      </c>
      <c r="BV25" s="2">
        <f t="shared" si="7"/>
        <v>0.17421480749605436</v>
      </c>
      <c r="BW25" s="2">
        <f t="shared" si="7"/>
        <v>0.17421480749605436</v>
      </c>
      <c r="BX25" s="2">
        <f t="shared" si="7"/>
        <v>0.17710557878220096</v>
      </c>
      <c r="BY25" s="2">
        <f t="shared" si="7"/>
        <v>0.1771055787822009</v>
      </c>
      <c r="BZ25" s="2">
        <f t="shared" si="7"/>
        <v>0.17710557878220096</v>
      </c>
      <c r="CA25" s="2">
        <f t="shared" si="7"/>
        <v>0.18285859681825431</v>
      </c>
      <c r="CB25" s="2">
        <f t="shared" si="7"/>
        <v>0.21295733738073153</v>
      </c>
      <c r="CC25" s="2">
        <f t="shared" si="7"/>
        <v>0.21547972623609088</v>
      </c>
      <c r="CD25" s="2">
        <f t="shared" si="7"/>
        <v>0.22725028861461347</v>
      </c>
      <c r="CE25" s="2">
        <f t="shared" si="7"/>
        <v>0.23721865014024957</v>
      </c>
      <c r="CF25" s="2">
        <f t="shared" si="7"/>
        <v>0.23894325960104548</v>
      </c>
      <c r="CG25" s="2">
        <f t="shared" si="7"/>
        <v>0.24348320404055285</v>
      </c>
      <c r="CH25" s="2">
        <f t="shared" si="7"/>
        <v>0.24592431194609671</v>
      </c>
      <c r="CI25" s="2">
        <f t="shared" si="7"/>
        <v>0.2469512583413298</v>
      </c>
      <c r="CJ25" s="2">
        <f t="shared" si="7"/>
        <v>0.24918205764148896</v>
      </c>
      <c r="CK25" s="2">
        <f t="shared" si="9"/>
        <v>0.24664025991601712</v>
      </c>
      <c r="CL25" s="2">
        <f t="shared" si="9"/>
        <v>0.11149263906037006</v>
      </c>
    </row>
    <row r="26" spans="1:90">
      <c r="A26" t="str">
        <f>Tabelle1!A26</f>
        <v>Huber Andreas</v>
      </c>
      <c r="H26" s="3">
        <f>EXP('7. Iteration'!$F227-'7. Iteration'!H$203)/(1+EXP('7. Iteration'!$F227-'7. Iteration'!H$203))</f>
        <v>0.9910850397442158</v>
      </c>
      <c r="I26" s="3">
        <f>EXP('7. Iteration'!$F227-'7. Iteration'!I$203)/(1+EXP('7. Iteration'!$F227-'7. Iteration'!I$203))</f>
        <v>0.98605510220542858</v>
      </c>
      <c r="J26" s="3">
        <f>EXP('7. Iteration'!$F227-'7. Iteration'!J$203)/(1+EXP('7. Iteration'!$F227-'7. Iteration'!J$203))</f>
        <v>0.97101447790446604</v>
      </c>
      <c r="K26" s="3">
        <f>EXP('7. Iteration'!$F227-'7. Iteration'!K$203)/(1+EXP('7. Iteration'!$F227-'7. Iteration'!K$203))</f>
        <v>0.95828702737575067</v>
      </c>
      <c r="L26" s="3">
        <f>EXP('7. Iteration'!$F227-'7. Iteration'!L$203)/(1+EXP('7. Iteration'!$F227-'7. Iteration'!L$203))</f>
        <v>0.95013656286877868</v>
      </c>
      <c r="M26" s="3">
        <f>EXP('7. Iteration'!$F227-'7. Iteration'!M$203)/(1+EXP('7. Iteration'!$F227-'7. Iteration'!M$203))</f>
        <v>0.94130536810348964</v>
      </c>
      <c r="N26" s="3">
        <f>EXP('7. Iteration'!$F227-'7. Iteration'!N$203)/(1+EXP('7. Iteration'!$F227-'7. Iteration'!N$203))</f>
        <v>0.91874078270385795</v>
      </c>
      <c r="O26" s="3">
        <f>EXP('7. Iteration'!$F227-'7. Iteration'!O$203)/(1+EXP('7. Iteration'!$F227-'7. Iteration'!O$203))</f>
        <v>0.91598735721651847</v>
      </c>
      <c r="P26" s="3">
        <f>EXP('7. Iteration'!$F227-'7. Iteration'!P$203)/(1+EXP('7. Iteration'!$F227-'7. Iteration'!P$203))</f>
        <v>0.90741224137842003</v>
      </c>
      <c r="Q26" s="3">
        <f>EXP('7. Iteration'!$F227-'7. Iteration'!Q$203)/(1+EXP('7. Iteration'!$F227-'7. Iteration'!Q$203))</f>
        <v>0.89834806303385051</v>
      </c>
      <c r="R26" s="3">
        <f>EXP('7. Iteration'!$F227-'7. Iteration'!R$203)/(1+EXP('7. Iteration'!$F227-'7. Iteration'!R$203))</f>
        <v>0.89521412401234512</v>
      </c>
      <c r="S26" s="3">
        <f>EXP('7. Iteration'!$F227-'7. Iteration'!S$203)/(1+EXP('7. Iteration'!$F227-'7. Iteration'!S$203))</f>
        <v>0.885462577582664</v>
      </c>
      <c r="T26" s="3">
        <f>EXP('7. Iteration'!$F227-'7. Iteration'!T$203)/(1+EXP('7. Iteration'!$F227-'7. Iteration'!T$203))</f>
        <v>0.885462577582664</v>
      </c>
      <c r="U26" s="3">
        <f>EXP('7. Iteration'!$F227-'7. Iteration'!U$203)/(1+EXP('7. Iteration'!$F227-'7. Iteration'!U$203))</f>
        <v>0.88209251300819558</v>
      </c>
      <c r="V26" s="3">
        <f>EXP('7. Iteration'!$F227-'7. Iteration'!V$203)/(1+EXP('7. Iteration'!$F227-'7. Iteration'!V$203))</f>
        <v>0.85673250368461706</v>
      </c>
      <c r="W26" s="3">
        <f>EXP('7. Iteration'!$F227-'7. Iteration'!W$203)/(1+EXP('7. Iteration'!$F227-'7. Iteration'!W$203))</f>
        <v>0.84076397452429563</v>
      </c>
      <c r="X26" s="3">
        <f>EXP('7. Iteration'!$F227-'7. Iteration'!X$203)/(1+EXP('7. Iteration'!$F227-'7. Iteration'!X$203))</f>
        <v>0.84076397452429563</v>
      </c>
      <c r="Y26" s="3">
        <f>EXP('7. Iteration'!$F227-'7. Iteration'!Y$203)/(1+EXP('7. Iteration'!$F227-'7. Iteration'!Y$203))</f>
        <v>0.83235001791259489</v>
      </c>
      <c r="Z26" s="3">
        <f>EXP('7. Iteration'!$F227-'7. Iteration'!Z$203)/(1+EXP('7. Iteration'!$F227-'7. Iteration'!Z$203))</f>
        <v>0.80528444087793039</v>
      </c>
      <c r="AA26" s="3">
        <f>EXP('7. Iteration'!$F227-'7. Iteration'!AA$203)/(1+EXP('7. Iteration'!$F227-'7. Iteration'!AA$203))</f>
        <v>0.80528444087793039</v>
      </c>
      <c r="AB26" s="3">
        <f>EXP('7. Iteration'!$F227-'7. Iteration'!AB$203)/(1+EXP('7. Iteration'!$F227-'7. Iteration'!AB$203))</f>
        <v>0.80049567710512415</v>
      </c>
      <c r="AC26" s="3">
        <f>EXP('7. Iteration'!$F227-'7. Iteration'!AC$203)/(1+EXP('7. Iteration'!$F227-'7. Iteration'!AC$203))</f>
        <v>0.78562984513408707</v>
      </c>
      <c r="AD26" s="3">
        <f>EXP('7. Iteration'!$F227-'7. Iteration'!AD$203)/(1+EXP('7. Iteration'!$F227-'7. Iteration'!AD$203))</f>
        <v>0.78050409365576445</v>
      </c>
      <c r="AE26" s="3">
        <f>EXP('7. Iteration'!$F227-'7. Iteration'!AE$203)/(1+EXP('7. Iteration'!$F227-'7. Iteration'!AE$203))</f>
        <v>0.77529110502147658</v>
      </c>
      <c r="AF26" s="3">
        <f>EXP('7. Iteration'!$F227-'7. Iteration'!AF$203)/(1+EXP('7. Iteration'!$F227-'7. Iteration'!AF$203))</f>
        <v>0.77529110502147658</v>
      </c>
      <c r="AG26" s="3">
        <f>EXP('7. Iteration'!$F227-'7. Iteration'!AG$203)/(1+EXP('7. Iteration'!$F227-'7. Iteration'!AG$203))</f>
        <v>0.76998966872419217</v>
      </c>
      <c r="AH26" s="3">
        <f>EXP('7. Iteration'!$F227-'7. Iteration'!AH$203)/(1+EXP('7. Iteration'!$F227-'7. Iteration'!AH$203))</f>
        <v>0.76998966872419228</v>
      </c>
      <c r="AI26" s="3">
        <f>EXP('7. Iteration'!$F227-'7. Iteration'!AI$203)/(1+EXP('7. Iteration'!$F227-'7. Iteration'!AI$203))</f>
        <v>0.76998966872419217</v>
      </c>
      <c r="AJ26" s="3">
        <f>EXP('7. Iteration'!$F227-'7. Iteration'!AJ$203)/(1+EXP('7. Iteration'!$F227-'7. Iteration'!AJ$203))</f>
        <v>0.75911658222071721</v>
      </c>
      <c r="AK26" s="3">
        <f>EXP('7. Iteration'!$F227-'7. Iteration'!AK$203)/(1+EXP('7. Iteration'!$F227-'7. Iteration'!AK$203))</f>
        <v>0.69246470486629097</v>
      </c>
      <c r="AL26" s="3">
        <f>EXP('7. Iteration'!$F227-'7. Iteration'!AL$203)/(1+EXP('7. Iteration'!$F227-'7. Iteration'!AL$203))</f>
        <v>0.68579632333259211</v>
      </c>
      <c r="AM26" s="3">
        <f>EXP('7. Iteration'!$F227-'7. Iteration'!AM$203)/(1+EXP('7. Iteration'!$F227-'7. Iteration'!AM$203))</f>
        <v>0.6508300745388218</v>
      </c>
      <c r="AN26" s="3">
        <f>EXP('7. Iteration'!$F227-'7. Iteration'!AN$203)/(1+EXP('7. Iteration'!$F227-'7. Iteration'!AN$203))</f>
        <v>0.61305463219059375</v>
      </c>
      <c r="AO26" s="3">
        <f>EXP('7. Iteration'!$F227-'7. Iteration'!AO$203)/(1+EXP('7. Iteration'!$F227-'7. Iteration'!AO$203))</f>
        <v>0.60515103612877297</v>
      </c>
      <c r="AP26" s="3">
        <f>EXP('7. Iteration'!$F227-'7. Iteration'!AP$203)/(1+EXP('7. Iteration'!$F227-'7. Iteration'!AP$203))</f>
        <v>0.58072667439853543</v>
      </c>
      <c r="AQ26" s="3">
        <f>EXP('7. Iteration'!$F227-'7. Iteration'!AQ$203)/(1+EXP('7. Iteration'!$F227-'7. Iteration'!AQ$203))</f>
        <v>0.5638411157006461</v>
      </c>
      <c r="AR26" s="3">
        <f>EXP('7. Iteration'!$F227-'7. Iteration'!AR$203)/(1+EXP('7. Iteration'!$F227-'7. Iteration'!AR$203))</f>
        <v>0.55521541142353459</v>
      </c>
      <c r="AS26" s="3">
        <f>EXP('7. Iteration'!$F227-'7. Iteration'!AS$203)/(1+EXP('7. Iteration'!$F227-'7. Iteration'!AS$203))</f>
        <v>0.52859969158069797</v>
      </c>
      <c r="AT26" s="3">
        <f>EXP('7. Iteration'!$F227-'7. Iteration'!AT$203)/(1+EXP('7. Iteration'!$F227-'7. Iteration'!AT$203))</f>
        <v>0.44203673504724866</v>
      </c>
      <c r="AU26" s="3">
        <f>EXP('7. Iteration'!$F227-'7. Iteration'!AU$203)/(1+EXP('7. Iteration'!$F227-'7. Iteration'!AU$203))</f>
        <v>0.12783422922086193</v>
      </c>
      <c r="AX26">
        <f t="shared" si="5"/>
        <v>-5.8021353705789949</v>
      </c>
      <c r="AY26" s="2">
        <f t="shared" si="6"/>
        <v>8.8354837394219871E-3</v>
      </c>
      <c r="AZ26" s="2">
        <f t="shared" si="6"/>
        <v>1.3750437620070378E-2</v>
      </c>
      <c r="BA26" s="2">
        <f t="shared" si="6"/>
        <v>2.814536160438327E-2</v>
      </c>
      <c r="BB26" s="2">
        <f t="shared" si="6"/>
        <v>3.9973000539097962E-2</v>
      </c>
      <c r="BC26" s="2">
        <f t="shared" si="6"/>
        <v>4.7377074768682061E-2</v>
      </c>
      <c r="BD26" s="2">
        <f t="shared" si="6"/>
        <v>5.5249572083043513E-2</v>
      </c>
      <c r="BE26" s="2">
        <f t="shared" si="6"/>
        <v>7.4656156900560419E-2</v>
      </c>
      <c r="BF26" s="2">
        <f t="shared" si="6"/>
        <v>7.6954518636016656E-2</v>
      </c>
      <c r="BG26" s="2">
        <f t="shared" si="6"/>
        <v>8.4015265575012016E-2</v>
      </c>
      <c r="BH26" s="2">
        <f t="shared" si="6"/>
        <v>9.131882067717946E-2</v>
      </c>
      <c r="BI26" s="2">
        <f t="shared" si="6"/>
        <v>9.3805796181154685E-2</v>
      </c>
      <c r="BJ26" s="2">
        <f t="shared" si="6"/>
        <v>0.10141860128332873</v>
      </c>
      <c r="BK26" s="2">
        <f t="shared" si="6"/>
        <v>0.10141860128332873</v>
      </c>
      <c r="BL26" s="2">
        <f t="shared" si="6"/>
        <v>0.1040053115030819</v>
      </c>
      <c r="BM26" s="2">
        <f t="shared" si="6"/>
        <v>0.12274192081490468</v>
      </c>
      <c r="BN26" s="2">
        <f t="shared" si="6"/>
        <v>0.1338799136664052</v>
      </c>
      <c r="BO26" s="2">
        <f t="shared" si="8"/>
        <v>0.1338799136664052</v>
      </c>
      <c r="BP26" s="2">
        <f t="shared" si="8"/>
        <v>0.13954346559349787</v>
      </c>
      <c r="BQ26" s="2">
        <f t="shared" si="8"/>
        <v>0.15680141015784943</v>
      </c>
      <c r="BR26" s="2">
        <f t="shared" si="8"/>
        <v>0.15680141015784943</v>
      </c>
      <c r="BS26" s="2">
        <f t="shared" si="8"/>
        <v>0.15970234804113298</v>
      </c>
      <c r="BT26" s="2">
        <f t="shared" si="8"/>
        <v>0.16841559156867744</v>
      </c>
      <c r="BU26" s="2">
        <f t="shared" si="7"/>
        <v>0.17131745344235813</v>
      </c>
      <c r="BV26" s="2">
        <f t="shared" si="7"/>
        <v>0.17421480749605436</v>
      </c>
      <c r="BW26" s="2">
        <f t="shared" si="7"/>
        <v>0.17421480749605436</v>
      </c>
      <c r="BX26" s="2">
        <f t="shared" si="7"/>
        <v>0.17710557878220096</v>
      </c>
      <c r="BY26" s="2">
        <f t="shared" si="7"/>
        <v>0.1771055787822009</v>
      </c>
      <c r="BZ26" s="2">
        <f t="shared" si="7"/>
        <v>0.17710557878220096</v>
      </c>
      <c r="CA26" s="2">
        <f t="shared" si="7"/>
        <v>0.18285859681825431</v>
      </c>
      <c r="CB26" s="2">
        <f t="shared" si="7"/>
        <v>0.21295733738073153</v>
      </c>
      <c r="CC26" s="2">
        <f t="shared" si="7"/>
        <v>0.21547972623609088</v>
      </c>
      <c r="CD26" s="2">
        <f t="shared" si="7"/>
        <v>0.22725028861461347</v>
      </c>
      <c r="CE26" s="2">
        <f t="shared" si="7"/>
        <v>0.23721865014024957</v>
      </c>
      <c r="CF26" s="2">
        <f t="shared" si="7"/>
        <v>0.23894325960104548</v>
      </c>
      <c r="CG26" s="2">
        <f t="shared" si="7"/>
        <v>0.24348320404055285</v>
      </c>
      <c r="CH26" s="2">
        <f t="shared" si="7"/>
        <v>0.24592431194609671</v>
      </c>
      <c r="CI26" s="2">
        <f t="shared" si="7"/>
        <v>0.2469512583413298</v>
      </c>
      <c r="CJ26" s="2">
        <f t="shared" si="7"/>
        <v>0.24918205764148896</v>
      </c>
      <c r="CK26" s="2">
        <f t="shared" si="9"/>
        <v>0.24664025991601712</v>
      </c>
      <c r="CL26" s="2">
        <f t="shared" si="9"/>
        <v>0.11149263906037006</v>
      </c>
    </row>
    <row r="27" spans="1:90">
      <c r="A27" t="str">
        <f>Tabelle1!A27</f>
        <v>Trixl Christoph</v>
      </c>
      <c r="H27" s="3">
        <f>EXP('7. Iteration'!$F228-'7. Iteration'!H$203)/(1+EXP('7. Iteration'!$F228-'7. Iteration'!H$203))</f>
        <v>0.9910850397442158</v>
      </c>
      <c r="I27" s="3">
        <f>EXP('7. Iteration'!$F228-'7. Iteration'!I$203)/(1+EXP('7. Iteration'!$F228-'7. Iteration'!I$203))</f>
        <v>0.98605510220542858</v>
      </c>
      <c r="J27" s="3">
        <f>EXP('7. Iteration'!$F228-'7. Iteration'!J$203)/(1+EXP('7. Iteration'!$F228-'7. Iteration'!J$203))</f>
        <v>0.97101447790446604</v>
      </c>
      <c r="K27" s="3">
        <f>EXP('7. Iteration'!$F228-'7. Iteration'!K$203)/(1+EXP('7. Iteration'!$F228-'7. Iteration'!K$203))</f>
        <v>0.95828702737575067</v>
      </c>
      <c r="L27" s="3">
        <f>EXP('7. Iteration'!$F228-'7. Iteration'!L$203)/(1+EXP('7. Iteration'!$F228-'7. Iteration'!L$203))</f>
        <v>0.95013656286877868</v>
      </c>
      <c r="M27" s="3">
        <f>EXP('7. Iteration'!$F228-'7. Iteration'!M$203)/(1+EXP('7. Iteration'!$F228-'7. Iteration'!M$203))</f>
        <v>0.94130536810348964</v>
      </c>
      <c r="N27" s="3">
        <f>EXP('7. Iteration'!$F228-'7. Iteration'!N$203)/(1+EXP('7. Iteration'!$F228-'7. Iteration'!N$203))</f>
        <v>0.91874078270385795</v>
      </c>
      <c r="O27" s="3">
        <f>EXP('7. Iteration'!$F228-'7. Iteration'!O$203)/(1+EXP('7. Iteration'!$F228-'7. Iteration'!O$203))</f>
        <v>0.91598735721651847</v>
      </c>
      <c r="P27" s="3">
        <f>EXP('7. Iteration'!$F228-'7. Iteration'!P$203)/(1+EXP('7. Iteration'!$F228-'7. Iteration'!P$203))</f>
        <v>0.90741224137842003</v>
      </c>
      <c r="Q27" s="3">
        <f>EXP('7. Iteration'!$F228-'7. Iteration'!Q$203)/(1+EXP('7. Iteration'!$F228-'7. Iteration'!Q$203))</f>
        <v>0.89834806303385051</v>
      </c>
      <c r="R27" s="3">
        <f>EXP('7. Iteration'!$F228-'7. Iteration'!R$203)/(1+EXP('7. Iteration'!$F228-'7. Iteration'!R$203))</f>
        <v>0.89521412401234512</v>
      </c>
      <c r="S27" s="3">
        <f>EXP('7. Iteration'!$F228-'7. Iteration'!S$203)/(1+EXP('7. Iteration'!$F228-'7. Iteration'!S$203))</f>
        <v>0.885462577582664</v>
      </c>
      <c r="T27" s="3">
        <f>EXP('7. Iteration'!$F228-'7. Iteration'!T$203)/(1+EXP('7. Iteration'!$F228-'7. Iteration'!T$203))</f>
        <v>0.885462577582664</v>
      </c>
      <c r="U27" s="3">
        <f>EXP('7. Iteration'!$F228-'7. Iteration'!U$203)/(1+EXP('7. Iteration'!$F228-'7. Iteration'!U$203))</f>
        <v>0.88209251300819558</v>
      </c>
      <c r="V27" s="3">
        <f>EXP('7. Iteration'!$F228-'7. Iteration'!V$203)/(1+EXP('7. Iteration'!$F228-'7. Iteration'!V$203))</f>
        <v>0.85673250368461706</v>
      </c>
      <c r="W27" s="3">
        <f>EXP('7. Iteration'!$F228-'7. Iteration'!W$203)/(1+EXP('7. Iteration'!$F228-'7. Iteration'!W$203))</f>
        <v>0.84076397452429563</v>
      </c>
      <c r="X27" s="3">
        <f>EXP('7. Iteration'!$F228-'7. Iteration'!X$203)/(1+EXP('7. Iteration'!$F228-'7. Iteration'!X$203))</f>
        <v>0.84076397452429563</v>
      </c>
      <c r="Y27" s="3">
        <f>EXP('7. Iteration'!$F228-'7. Iteration'!Y$203)/(1+EXP('7. Iteration'!$F228-'7. Iteration'!Y$203))</f>
        <v>0.83235001791259489</v>
      </c>
      <c r="Z27" s="3">
        <f>EXP('7. Iteration'!$F228-'7. Iteration'!Z$203)/(1+EXP('7. Iteration'!$F228-'7. Iteration'!Z$203))</f>
        <v>0.80528444087793039</v>
      </c>
      <c r="AA27" s="3">
        <f>EXP('7. Iteration'!$F228-'7. Iteration'!AA$203)/(1+EXP('7. Iteration'!$F228-'7. Iteration'!AA$203))</f>
        <v>0.80528444087793039</v>
      </c>
      <c r="AB27" s="3">
        <f>EXP('7. Iteration'!$F228-'7. Iteration'!AB$203)/(1+EXP('7. Iteration'!$F228-'7. Iteration'!AB$203))</f>
        <v>0.80049567710512415</v>
      </c>
      <c r="AC27" s="3">
        <f>EXP('7. Iteration'!$F228-'7. Iteration'!AC$203)/(1+EXP('7. Iteration'!$F228-'7. Iteration'!AC$203))</f>
        <v>0.78562984513408707</v>
      </c>
      <c r="AD27" s="3">
        <f>EXP('7. Iteration'!$F228-'7. Iteration'!AD$203)/(1+EXP('7. Iteration'!$F228-'7. Iteration'!AD$203))</f>
        <v>0.78050409365576445</v>
      </c>
      <c r="AE27" s="3">
        <f>EXP('7. Iteration'!$F228-'7. Iteration'!AE$203)/(1+EXP('7. Iteration'!$F228-'7. Iteration'!AE$203))</f>
        <v>0.77529110502147658</v>
      </c>
      <c r="AF27" s="3">
        <f>EXP('7. Iteration'!$F228-'7. Iteration'!AF$203)/(1+EXP('7. Iteration'!$F228-'7. Iteration'!AF$203))</f>
        <v>0.77529110502147658</v>
      </c>
      <c r="AG27" s="3">
        <f>EXP('7. Iteration'!$F228-'7. Iteration'!AG$203)/(1+EXP('7. Iteration'!$F228-'7. Iteration'!AG$203))</f>
        <v>0.76998966872419217</v>
      </c>
      <c r="AH27" s="3">
        <f>EXP('7. Iteration'!$F228-'7. Iteration'!AH$203)/(1+EXP('7. Iteration'!$F228-'7. Iteration'!AH$203))</f>
        <v>0.76998966872419228</v>
      </c>
      <c r="AI27" s="3">
        <f>EXP('7. Iteration'!$F228-'7. Iteration'!AI$203)/(1+EXP('7. Iteration'!$F228-'7. Iteration'!AI$203))</f>
        <v>0.76998966872419217</v>
      </c>
      <c r="AJ27" s="3">
        <f>EXP('7. Iteration'!$F228-'7. Iteration'!AJ$203)/(1+EXP('7. Iteration'!$F228-'7. Iteration'!AJ$203))</f>
        <v>0.75911658222071721</v>
      </c>
      <c r="AK27" s="3">
        <f>EXP('7. Iteration'!$F228-'7. Iteration'!AK$203)/(1+EXP('7. Iteration'!$F228-'7. Iteration'!AK$203))</f>
        <v>0.69246470486629097</v>
      </c>
      <c r="AL27" s="3">
        <f>EXP('7. Iteration'!$F228-'7. Iteration'!AL$203)/(1+EXP('7. Iteration'!$F228-'7. Iteration'!AL$203))</f>
        <v>0.68579632333259211</v>
      </c>
      <c r="AM27" s="3">
        <f>EXP('7. Iteration'!$F228-'7. Iteration'!AM$203)/(1+EXP('7. Iteration'!$F228-'7. Iteration'!AM$203))</f>
        <v>0.6508300745388218</v>
      </c>
      <c r="AN27" s="3">
        <f>EXP('7. Iteration'!$F228-'7. Iteration'!AN$203)/(1+EXP('7. Iteration'!$F228-'7. Iteration'!AN$203))</f>
        <v>0.61305463219059375</v>
      </c>
      <c r="AO27" s="3">
        <f>EXP('7. Iteration'!$F228-'7. Iteration'!AO$203)/(1+EXP('7. Iteration'!$F228-'7. Iteration'!AO$203))</f>
        <v>0.60515103612877297</v>
      </c>
      <c r="AP27" s="3">
        <f>EXP('7. Iteration'!$F228-'7. Iteration'!AP$203)/(1+EXP('7. Iteration'!$F228-'7. Iteration'!AP$203))</f>
        <v>0.58072667439853543</v>
      </c>
      <c r="AQ27" s="3">
        <f>EXP('7. Iteration'!$F228-'7. Iteration'!AQ$203)/(1+EXP('7. Iteration'!$F228-'7. Iteration'!AQ$203))</f>
        <v>0.5638411157006461</v>
      </c>
      <c r="AR27" s="3">
        <f>EXP('7. Iteration'!$F228-'7. Iteration'!AR$203)/(1+EXP('7. Iteration'!$F228-'7. Iteration'!AR$203))</f>
        <v>0.55521541142353459</v>
      </c>
      <c r="AS27" s="3">
        <f>EXP('7. Iteration'!$F228-'7. Iteration'!AS$203)/(1+EXP('7. Iteration'!$F228-'7. Iteration'!AS$203))</f>
        <v>0.52859969158069797</v>
      </c>
      <c r="AT27" s="3">
        <f>EXP('7. Iteration'!$F228-'7. Iteration'!AT$203)/(1+EXP('7. Iteration'!$F228-'7. Iteration'!AT$203))</f>
        <v>0.44203673504724866</v>
      </c>
      <c r="AU27" s="3">
        <f>EXP('7. Iteration'!$F228-'7. Iteration'!AU$203)/(1+EXP('7. Iteration'!$F228-'7. Iteration'!AU$203))</f>
        <v>0.12783422922086193</v>
      </c>
      <c r="AX27">
        <f t="shared" si="5"/>
        <v>-5.8021353705789949</v>
      </c>
      <c r="AY27" s="2">
        <f t="shared" si="6"/>
        <v>8.8354837394219871E-3</v>
      </c>
      <c r="AZ27" s="2">
        <f t="shared" si="6"/>
        <v>1.3750437620070378E-2</v>
      </c>
      <c r="BA27" s="2">
        <f t="shared" si="6"/>
        <v>2.814536160438327E-2</v>
      </c>
      <c r="BB27" s="2">
        <f t="shared" si="6"/>
        <v>3.9973000539097962E-2</v>
      </c>
      <c r="BC27" s="2">
        <f t="shared" si="6"/>
        <v>4.7377074768682061E-2</v>
      </c>
      <c r="BD27" s="2">
        <f t="shared" si="6"/>
        <v>5.5249572083043513E-2</v>
      </c>
      <c r="BE27" s="2">
        <f t="shared" si="6"/>
        <v>7.4656156900560419E-2</v>
      </c>
      <c r="BF27" s="2">
        <f t="shared" si="6"/>
        <v>7.6954518636016656E-2</v>
      </c>
      <c r="BG27" s="2">
        <f t="shared" si="6"/>
        <v>8.4015265575012016E-2</v>
      </c>
      <c r="BH27" s="2">
        <f t="shared" ref="BH27:BS52" si="10">Q27*(1-Q27)</f>
        <v>9.131882067717946E-2</v>
      </c>
      <c r="BI27" s="2">
        <f t="shared" si="10"/>
        <v>9.3805796181154685E-2</v>
      </c>
      <c r="BJ27" s="2">
        <f t="shared" si="10"/>
        <v>0.10141860128332873</v>
      </c>
      <c r="BK27" s="2">
        <f t="shared" si="10"/>
        <v>0.10141860128332873</v>
      </c>
      <c r="BL27" s="2">
        <f t="shared" si="10"/>
        <v>0.1040053115030819</v>
      </c>
      <c r="BM27" s="2">
        <f t="shared" si="10"/>
        <v>0.12274192081490468</v>
      </c>
      <c r="BN27" s="2">
        <f t="shared" si="10"/>
        <v>0.1338799136664052</v>
      </c>
      <c r="BO27" s="2">
        <f t="shared" si="8"/>
        <v>0.1338799136664052</v>
      </c>
      <c r="BP27" s="2">
        <f t="shared" si="8"/>
        <v>0.13954346559349787</v>
      </c>
      <c r="BQ27" s="2">
        <f t="shared" si="8"/>
        <v>0.15680141015784943</v>
      </c>
      <c r="BR27" s="2">
        <f t="shared" si="8"/>
        <v>0.15680141015784943</v>
      </c>
      <c r="BS27" s="2">
        <f t="shared" si="8"/>
        <v>0.15970234804113298</v>
      </c>
      <c r="BT27" s="2">
        <f t="shared" si="8"/>
        <v>0.16841559156867744</v>
      </c>
      <c r="BU27" s="2">
        <f t="shared" si="8"/>
        <v>0.17131745344235813</v>
      </c>
      <c r="BV27" s="2">
        <f t="shared" si="8"/>
        <v>0.17421480749605436</v>
      </c>
      <c r="BW27" s="2">
        <f t="shared" si="8"/>
        <v>0.17421480749605436</v>
      </c>
      <c r="BX27" s="2">
        <f t="shared" si="8"/>
        <v>0.17710557878220096</v>
      </c>
      <c r="BY27" s="2">
        <f t="shared" si="8"/>
        <v>0.1771055787822009</v>
      </c>
      <c r="BZ27" s="2">
        <f t="shared" si="8"/>
        <v>0.17710557878220096</v>
      </c>
      <c r="CA27" s="2">
        <f t="shared" si="8"/>
        <v>0.18285859681825431</v>
      </c>
      <c r="CB27" s="2">
        <f t="shared" si="8"/>
        <v>0.21295733738073153</v>
      </c>
      <c r="CC27" s="2">
        <f t="shared" si="8"/>
        <v>0.21547972623609088</v>
      </c>
      <c r="CD27" s="2">
        <f t="shared" si="8"/>
        <v>0.22725028861461347</v>
      </c>
      <c r="CE27" s="2">
        <f t="shared" si="7"/>
        <v>0.23721865014024957</v>
      </c>
      <c r="CF27" s="2">
        <f t="shared" si="7"/>
        <v>0.23894325960104548</v>
      </c>
      <c r="CG27" s="2">
        <f t="shared" si="7"/>
        <v>0.24348320404055285</v>
      </c>
      <c r="CH27" s="2">
        <f t="shared" si="7"/>
        <v>0.24592431194609671</v>
      </c>
      <c r="CI27" s="2">
        <f t="shared" si="7"/>
        <v>0.2469512583413298</v>
      </c>
      <c r="CJ27" s="2">
        <f t="shared" si="7"/>
        <v>0.24918205764148896</v>
      </c>
      <c r="CK27" s="2">
        <f t="shared" si="9"/>
        <v>0.24664025991601712</v>
      </c>
      <c r="CL27" s="2">
        <f t="shared" si="9"/>
        <v>0.11149263906037006</v>
      </c>
    </row>
    <row r="28" spans="1:90">
      <c r="A28" t="str">
        <f>Tabelle1!A28</f>
        <v>Schnitzer</v>
      </c>
      <c r="H28" s="3">
        <f>EXP('7. Iteration'!$F229-'7. Iteration'!H$203)/(1+EXP('7. Iteration'!$F229-'7. Iteration'!H$203))</f>
        <v>0.9910850397442158</v>
      </c>
      <c r="I28" s="3">
        <f>EXP('7. Iteration'!$F229-'7. Iteration'!I$203)/(1+EXP('7. Iteration'!$F229-'7. Iteration'!I$203))</f>
        <v>0.98605510220542858</v>
      </c>
      <c r="J28" s="3">
        <f>EXP('7. Iteration'!$F229-'7. Iteration'!J$203)/(1+EXP('7. Iteration'!$F229-'7. Iteration'!J$203))</f>
        <v>0.97101447790446604</v>
      </c>
      <c r="K28" s="3">
        <f>EXP('7. Iteration'!$F229-'7. Iteration'!K$203)/(1+EXP('7. Iteration'!$F229-'7. Iteration'!K$203))</f>
        <v>0.95828702737575067</v>
      </c>
      <c r="L28" s="3">
        <f>EXP('7. Iteration'!$F229-'7. Iteration'!L$203)/(1+EXP('7. Iteration'!$F229-'7. Iteration'!L$203))</f>
        <v>0.95013656286877868</v>
      </c>
      <c r="M28" s="3">
        <f>EXP('7. Iteration'!$F229-'7. Iteration'!M$203)/(1+EXP('7. Iteration'!$F229-'7. Iteration'!M$203))</f>
        <v>0.94130536810348964</v>
      </c>
      <c r="N28" s="3">
        <f>EXP('7. Iteration'!$F229-'7. Iteration'!N$203)/(1+EXP('7. Iteration'!$F229-'7. Iteration'!N$203))</f>
        <v>0.91874078270385795</v>
      </c>
      <c r="O28" s="3">
        <f>EXP('7. Iteration'!$F229-'7. Iteration'!O$203)/(1+EXP('7. Iteration'!$F229-'7. Iteration'!O$203))</f>
        <v>0.91598735721651847</v>
      </c>
      <c r="P28" s="3">
        <f>EXP('7. Iteration'!$F229-'7. Iteration'!P$203)/(1+EXP('7. Iteration'!$F229-'7. Iteration'!P$203))</f>
        <v>0.90741224137842003</v>
      </c>
      <c r="Q28" s="3">
        <f>EXP('7. Iteration'!$F229-'7. Iteration'!Q$203)/(1+EXP('7. Iteration'!$F229-'7. Iteration'!Q$203))</f>
        <v>0.89834806303385051</v>
      </c>
      <c r="R28" s="3">
        <f>EXP('7. Iteration'!$F229-'7. Iteration'!R$203)/(1+EXP('7. Iteration'!$F229-'7. Iteration'!R$203))</f>
        <v>0.89521412401234512</v>
      </c>
      <c r="S28" s="3">
        <f>EXP('7. Iteration'!$F229-'7. Iteration'!S$203)/(1+EXP('7. Iteration'!$F229-'7. Iteration'!S$203))</f>
        <v>0.885462577582664</v>
      </c>
      <c r="T28" s="3">
        <f>EXP('7. Iteration'!$F229-'7. Iteration'!T$203)/(1+EXP('7. Iteration'!$F229-'7. Iteration'!T$203))</f>
        <v>0.885462577582664</v>
      </c>
      <c r="U28" s="3">
        <f>EXP('7. Iteration'!$F229-'7. Iteration'!U$203)/(1+EXP('7. Iteration'!$F229-'7. Iteration'!U$203))</f>
        <v>0.88209251300819558</v>
      </c>
      <c r="V28" s="3">
        <f>EXP('7. Iteration'!$F229-'7. Iteration'!V$203)/(1+EXP('7. Iteration'!$F229-'7. Iteration'!V$203))</f>
        <v>0.85673250368461706</v>
      </c>
      <c r="W28" s="3">
        <f>EXP('7. Iteration'!$F229-'7. Iteration'!W$203)/(1+EXP('7. Iteration'!$F229-'7. Iteration'!W$203))</f>
        <v>0.84076397452429563</v>
      </c>
      <c r="X28" s="3">
        <f>EXP('7. Iteration'!$F229-'7. Iteration'!X$203)/(1+EXP('7. Iteration'!$F229-'7. Iteration'!X$203))</f>
        <v>0.84076397452429563</v>
      </c>
      <c r="Y28" s="3">
        <f>EXP('7. Iteration'!$F229-'7. Iteration'!Y$203)/(1+EXP('7. Iteration'!$F229-'7. Iteration'!Y$203))</f>
        <v>0.83235001791259489</v>
      </c>
      <c r="Z28" s="3">
        <f>EXP('7. Iteration'!$F229-'7. Iteration'!Z$203)/(1+EXP('7. Iteration'!$F229-'7. Iteration'!Z$203))</f>
        <v>0.80528444087793039</v>
      </c>
      <c r="AA28" s="3">
        <f>EXP('7. Iteration'!$F229-'7. Iteration'!AA$203)/(1+EXP('7. Iteration'!$F229-'7. Iteration'!AA$203))</f>
        <v>0.80528444087793039</v>
      </c>
      <c r="AB28" s="3">
        <f>EXP('7. Iteration'!$F229-'7. Iteration'!AB$203)/(1+EXP('7. Iteration'!$F229-'7. Iteration'!AB$203))</f>
        <v>0.80049567710512415</v>
      </c>
      <c r="AC28" s="3">
        <f>EXP('7. Iteration'!$F229-'7. Iteration'!AC$203)/(1+EXP('7. Iteration'!$F229-'7. Iteration'!AC$203))</f>
        <v>0.78562984513408707</v>
      </c>
      <c r="AD28" s="3">
        <f>EXP('7. Iteration'!$F229-'7. Iteration'!AD$203)/(1+EXP('7. Iteration'!$F229-'7. Iteration'!AD$203))</f>
        <v>0.78050409365576445</v>
      </c>
      <c r="AE28" s="3">
        <f>EXP('7. Iteration'!$F229-'7. Iteration'!AE$203)/(1+EXP('7. Iteration'!$F229-'7. Iteration'!AE$203))</f>
        <v>0.77529110502147658</v>
      </c>
      <c r="AF28" s="3">
        <f>EXP('7. Iteration'!$F229-'7. Iteration'!AF$203)/(1+EXP('7. Iteration'!$F229-'7. Iteration'!AF$203))</f>
        <v>0.77529110502147658</v>
      </c>
      <c r="AG28" s="3">
        <f>EXP('7. Iteration'!$F229-'7. Iteration'!AG$203)/(1+EXP('7. Iteration'!$F229-'7. Iteration'!AG$203))</f>
        <v>0.76998966872419217</v>
      </c>
      <c r="AH28" s="3">
        <f>EXP('7. Iteration'!$F229-'7. Iteration'!AH$203)/(1+EXP('7. Iteration'!$F229-'7. Iteration'!AH$203))</f>
        <v>0.76998966872419228</v>
      </c>
      <c r="AI28" s="3">
        <f>EXP('7. Iteration'!$F229-'7. Iteration'!AI$203)/(1+EXP('7. Iteration'!$F229-'7. Iteration'!AI$203))</f>
        <v>0.76998966872419217</v>
      </c>
      <c r="AJ28" s="3">
        <f>EXP('7. Iteration'!$F229-'7. Iteration'!AJ$203)/(1+EXP('7. Iteration'!$F229-'7. Iteration'!AJ$203))</f>
        <v>0.75911658222071721</v>
      </c>
      <c r="AK28" s="3">
        <f>EXP('7. Iteration'!$F229-'7. Iteration'!AK$203)/(1+EXP('7. Iteration'!$F229-'7. Iteration'!AK$203))</f>
        <v>0.69246470486629097</v>
      </c>
      <c r="AL28" s="3">
        <f>EXP('7. Iteration'!$F229-'7. Iteration'!AL$203)/(1+EXP('7. Iteration'!$F229-'7. Iteration'!AL$203))</f>
        <v>0.68579632333259211</v>
      </c>
      <c r="AM28" s="3">
        <f>EXP('7. Iteration'!$F229-'7. Iteration'!AM$203)/(1+EXP('7. Iteration'!$F229-'7. Iteration'!AM$203))</f>
        <v>0.6508300745388218</v>
      </c>
      <c r="AN28" s="3">
        <f>EXP('7. Iteration'!$F229-'7. Iteration'!AN$203)/(1+EXP('7. Iteration'!$F229-'7. Iteration'!AN$203))</f>
        <v>0.61305463219059375</v>
      </c>
      <c r="AO28" s="3">
        <f>EXP('7. Iteration'!$F229-'7. Iteration'!AO$203)/(1+EXP('7. Iteration'!$F229-'7. Iteration'!AO$203))</f>
        <v>0.60515103612877297</v>
      </c>
      <c r="AP28" s="3">
        <f>EXP('7. Iteration'!$F229-'7. Iteration'!AP$203)/(1+EXP('7. Iteration'!$F229-'7. Iteration'!AP$203))</f>
        <v>0.58072667439853543</v>
      </c>
      <c r="AQ28" s="3">
        <f>EXP('7. Iteration'!$F229-'7. Iteration'!AQ$203)/(1+EXP('7. Iteration'!$F229-'7. Iteration'!AQ$203))</f>
        <v>0.5638411157006461</v>
      </c>
      <c r="AR28" s="3">
        <f>EXP('7. Iteration'!$F229-'7. Iteration'!AR$203)/(1+EXP('7. Iteration'!$F229-'7. Iteration'!AR$203))</f>
        <v>0.55521541142353459</v>
      </c>
      <c r="AS28" s="3">
        <f>EXP('7. Iteration'!$F229-'7. Iteration'!AS$203)/(1+EXP('7. Iteration'!$F229-'7. Iteration'!AS$203))</f>
        <v>0.52859969158069797</v>
      </c>
      <c r="AT28" s="3">
        <f>EXP('7. Iteration'!$F229-'7. Iteration'!AT$203)/(1+EXP('7. Iteration'!$F229-'7. Iteration'!AT$203))</f>
        <v>0.44203673504724866</v>
      </c>
      <c r="AU28" s="3">
        <f>EXP('7. Iteration'!$F229-'7. Iteration'!AU$203)/(1+EXP('7. Iteration'!$F229-'7. Iteration'!AU$203))</f>
        <v>0.12783422922086193</v>
      </c>
      <c r="AX28">
        <f t="shared" si="5"/>
        <v>-5.8021353705789949</v>
      </c>
      <c r="AY28" s="2">
        <f t="shared" ref="AY28:BN54" si="11">H28*(1-H28)</f>
        <v>8.8354837394219871E-3</v>
      </c>
      <c r="AZ28" s="2">
        <f t="shared" si="11"/>
        <v>1.3750437620070378E-2</v>
      </c>
      <c r="BA28" s="2">
        <f t="shared" si="11"/>
        <v>2.814536160438327E-2</v>
      </c>
      <c r="BB28" s="2">
        <f t="shared" si="11"/>
        <v>3.9973000539097962E-2</v>
      </c>
      <c r="BC28" s="2">
        <f t="shared" si="11"/>
        <v>4.7377074768682061E-2</v>
      </c>
      <c r="BD28" s="2">
        <f t="shared" si="11"/>
        <v>5.5249572083043513E-2</v>
      </c>
      <c r="BE28" s="2">
        <f t="shared" si="11"/>
        <v>7.4656156900560419E-2</v>
      </c>
      <c r="BF28" s="2">
        <f t="shared" si="11"/>
        <v>7.6954518636016656E-2</v>
      </c>
      <c r="BG28" s="2">
        <f t="shared" si="11"/>
        <v>8.4015265575012016E-2</v>
      </c>
      <c r="BH28" s="2">
        <f t="shared" si="10"/>
        <v>9.131882067717946E-2</v>
      </c>
      <c r="BI28" s="2">
        <f t="shared" si="10"/>
        <v>9.3805796181154685E-2</v>
      </c>
      <c r="BJ28" s="2">
        <f t="shared" si="10"/>
        <v>0.10141860128332873</v>
      </c>
      <c r="BK28" s="2">
        <f t="shared" si="10"/>
        <v>0.10141860128332873</v>
      </c>
      <c r="BL28" s="2">
        <f t="shared" si="10"/>
        <v>0.1040053115030819</v>
      </c>
      <c r="BM28" s="2">
        <f t="shared" si="10"/>
        <v>0.12274192081490468</v>
      </c>
      <c r="BN28" s="2">
        <f t="shared" si="10"/>
        <v>0.1338799136664052</v>
      </c>
      <c r="BO28" s="2">
        <f t="shared" si="8"/>
        <v>0.1338799136664052</v>
      </c>
      <c r="BP28" s="2">
        <f t="shared" si="8"/>
        <v>0.13954346559349787</v>
      </c>
      <c r="BQ28" s="2">
        <f t="shared" si="8"/>
        <v>0.15680141015784943</v>
      </c>
      <c r="BR28" s="2">
        <f t="shared" si="8"/>
        <v>0.15680141015784943</v>
      </c>
      <c r="BS28" s="2">
        <f t="shared" si="8"/>
        <v>0.15970234804113298</v>
      </c>
      <c r="BT28" s="2">
        <f t="shared" si="8"/>
        <v>0.16841559156867744</v>
      </c>
      <c r="BU28" s="2">
        <f t="shared" si="8"/>
        <v>0.17131745344235813</v>
      </c>
      <c r="BV28" s="2">
        <f t="shared" si="8"/>
        <v>0.17421480749605436</v>
      </c>
      <c r="BW28" s="2">
        <f t="shared" si="8"/>
        <v>0.17421480749605436</v>
      </c>
      <c r="BX28" s="2">
        <f t="shared" si="8"/>
        <v>0.17710557878220096</v>
      </c>
      <c r="BY28" s="2">
        <f t="shared" si="8"/>
        <v>0.1771055787822009</v>
      </c>
      <c r="BZ28" s="2">
        <f t="shared" si="8"/>
        <v>0.17710557878220096</v>
      </c>
      <c r="CA28" s="2">
        <f t="shared" si="8"/>
        <v>0.18285859681825431</v>
      </c>
      <c r="CB28" s="2">
        <f t="shared" si="8"/>
        <v>0.21295733738073153</v>
      </c>
      <c r="CC28" s="2">
        <f t="shared" si="8"/>
        <v>0.21547972623609088</v>
      </c>
      <c r="CD28" s="2">
        <f t="shared" si="8"/>
        <v>0.22725028861461347</v>
      </c>
      <c r="CE28" s="2">
        <f t="shared" si="7"/>
        <v>0.23721865014024957</v>
      </c>
      <c r="CF28" s="2">
        <f t="shared" si="7"/>
        <v>0.23894325960104548</v>
      </c>
      <c r="CG28" s="2">
        <f t="shared" si="7"/>
        <v>0.24348320404055285</v>
      </c>
      <c r="CH28" s="2">
        <f t="shared" si="7"/>
        <v>0.24592431194609671</v>
      </c>
      <c r="CI28" s="2">
        <f t="shared" si="7"/>
        <v>0.2469512583413298</v>
      </c>
      <c r="CJ28" s="2">
        <f t="shared" si="7"/>
        <v>0.24918205764148896</v>
      </c>
      <c r="CK28" s="2">
        <f t="shared" si="9"/>
        <v>0.24664025991601712</v>
      </c>
      <c r="CL28" s="2">
        <f t="shared" si="9"/>
        <v>0.11149263906037006</v>
      </c>
    </row>
    <row r="29" spans="1:90">
      <c r="A29" t="str">
        <f>Tabelle1!A29</f>
        <v>Lanner Christian</v>
      </c>
      <c r="H29" s="3">
        <f>EXP('7. Iteration'!$F230-'7. Iteration'!H$203)/(1+EXP('7. Iteration'!$F230-'7. Iteration'!H$203))</f>
        <v>0.9910850397442158</v>
      </c>
      <c r="I29" s="3">
        <f>EXP('7. Iteration'!$F230-'7. Iteration'!I$203)/(1+EXP('7. Iteration'!$F230-'7. Iteration'!I$203))</f>
        <v>0.98605510220542858</v>
      </c>
      <c r="J29" s="3">
        <f>EXP('7. Iteration'!$F230-'7. Iteration'!J$203)/(1+EXP('7. Iteration'!$F230-'7. Iteration'!J$203))</f>
        <v>0.97101447790446604</v>
      </c>
      <c r="K29" s="3">
        <f>EXP('7. Iteration'!$F230-'7. Iteration'!K$203)/(1+EXP('7. Iteration'!$F230-'7. Iteration'!K$203))</f>
        <v>0.95828702737575067</v>
      </c>
      <c r="L29" s="3">
        <f>EXP('7. Iteration'!$F230-'7. Iteration'!L$203)/(1+EXP('7. Iteration'!$F230-'7. Iteration'!L$203))</f>
        <v>0.95013656286877868</v>
      </c>
      <c r="M29" s="3">
        <f>EXP('7. Iteration'!$F230-'7. Iteration'!M$203)/(1+EXP('7. Iteration'!$F230-'7. Iteration'!M$203))</f>
        <v>0.94130536810348964</v>
      </c>
      <c r="N29" s="3">
        <f>EXP('7. Iteration'!$F230-'7. Iteration'!N$203)/(1+EXP('7. Iteration'!$F230-'7. Iteration'!N$203))</f>
        <v>0.91874078270385795</v>
      </c>
      <c r="O29" s="3">
        <f>EXP('7. Iteration'!$F230-'7. Iteration'!O$203)/(1+EXP('7. Iteration'!$F230-'7. Iteration'!O$203))</f>
        <v>0.91598735721651847</v>
      </c>
      <c r="P29" s="3">
        <f>EXP('7. Iteration'!$F230-'7. Iteration'!P$203)/(1+EXP('7. Iteration'!$F230-'7. Iteration'!P$203))</f>
        <v>0.90741224137842003</v>
      </c>
      <c r="Q29" s="3">
        <f>EXP('7. Iteration'!$F230-'7. Iteration'!Q$203)/(1+EXP('7. Iteration'!$F230-'7. Iteration'!Q$203))</f>
        <v>0.89834806303385051</v>
      </c>
      <c r="R29" s="3">
        <f>EXP('7. Iteration'!$F230-'7. Iteration'!R$203)/(1+EXP('7. Iteration'!$F230-'7. Iteration'!R$203))</f>
        <v>0.89521412401234512</v>
      </c>
      <c r="S29" s="3">
        <f>EXP('7. Iteration'!$F230-'7. Iteration'!S$203)/(1+EXP('7. Iteration'!$F230-'7. Iteration'!S$203))</f>
        <v>0.885462577582664</v>
      </c>
      <c r="T29" s="3">
        <f>EXP('7. Iteration'!$F230-'7. Iteration'!T$203)/(1+EXP('7. Iteration'!$F230-'7. Iteration'!T$203))</f>
        <v>0.885462577582664</v>
      </c>
      <c r="U29" s="3">
        <f>EXP('7. Iteration'!$F230-'7. Iteration'!U$203)/(1+EXP('7. Iteration'!$F230-'7. Iteration'!U$203))</f>
        <v>0.88209251300819558</v>
      </c>
      <c r="V29" s="3">
        <f>EXP('7. Iteration'!$F230-'7. Iteration'!V$203)/(1+EXP('7. Iteration'!$F230-'7. Iteration'!V$203))</f>
        <v>0.85673250368461706</v>
      </c>
      <c r="W29" s="3">
        <f>EXP('7. Iteration'!$F230-'7. Iteration'!W$203)/(1+EXP('7. Iteration'!$F230-'7. Iteration'!W$203))</f>
        <v>0.84076397452429563</v>
      </c>
      <c r="X29" s="3">
        <f>EXP('7. Iteration'!$F230-'7. Iteration'!X$203)/(1+EXP('7. Iteration'!$F230-'7. Iteration'!X$203))</f>
        <v>0.84076397452429563</v>
      </c>
      <c r="Y29" s="3">
        <f>EXP('7. Iteration'!$F230-'7. Iteration'!Y$203)/(1+EXP('7. Iteration'!$F230-'7. Iteration'!Y$203))</f>
        <v>0.83235001791259489</v>
      </c>
      <c r="Z29" s="3">
        <f>EXP('7. Iteration'!$F230-'7. Iteration'!Z$203)/(1+EXP('7. Iteration'!$F230-'7. Iteration'!Z$203))</f>
        <v>0.80528444087793039</v>
      </c>
      <c r="AA29" s="3">
        <f>EXP('7. Iteration'!$F230-'7. Iteration'!AA$203)/(1+EXP('7. Iteration'!$F230-'7. Iteration'!AA$203))</f>
        <v>0.80528444087793039</v>
      </c>
      <c r="AB29" s="3">
        <f>EXP('7. Iteration'!$F230-'7. Iteration'!AB$203)/(1+EXP('7. Iteration'!$F230-'7. Iteration'!AB$203))</f>
        <v>0.80049567710512415</v>
      </c>
      <c r="AC29" s="3">
        <f>EXP('7. Iteration'!$F230-'7. Iteration'!AC$203)/(1+EXP('7. Iteration'!$F230-'7. Iteration'!AC$203))</f>
        <v>0.78562984513408707</v>
      </c>
      <c r="AD29" s="3">
        <f>EXP('7. Iteration'!$F230-'7. Iteration'!AD$203)/(1+EXP('7. Iteration'!$F230-'7. Iteration'!AD$203))</f>
        <v>0.78050409365576445</v>
      </c>
      <c r="AE29" s="3">
        <f>EXP('7. Iteration'!$F230-'7. Iteration'!AE$203)/(1+EXP('7. Iteration'!$F230-'7. Iteration'!AE$203))</f>
        <v>0.77529110502147658</v>
      </c>
      <c r="AF29" s="3">
        <f>EXP('7. Iteration'!$F230-'7. Iteration'!AF$203)/(1+EXP('7. Iteration'!$F230-'7. Iteration'!AF$203))</f>
        <v>0.77529110502147658</v>
      </c>
      <c r="AG29" s="3">
        <f>EXP('7. Iteration'!$F230-'7. Iteration'!AG$203)/(1+EXP('7. Iteration'!$F230-'7. Iteration'!AG$203))</f>
        <v>0.76998966872419217</v>
      </c>
      <c r="AH29" s="3">
        <f>EXP('7. Iteration'!$F230-'7. Iteration'!AH$203)/(1+EXP('7. Iteration'!$F230-'7. Iteration'!AH$203))</f>
        <v>0.76998966872419228</v>
      </c>
      <c r="AI29" s="3">
        <f>EXP('7. Iteration'!$F230-'7. Iteration'!AI$203)/(1+EXP('7. Iteration'!$F230-'7. Iteration'!AI$203))</f>
        <v>0.76998966872419217</v>
      </c>
      <c r="AJ29" s="3">
        <f>EXP('7. Iteration'!$F230-'7. Iteration'!AJ$203)/(1+EXP('7. Iteration'!$F230-'7. Iteration'!AJ$203))</f>
        <v>0.75911658222071721</v>
      </c>
      <c r="AK29" s="3">
        <f>EXP('7. Iteration'!$F230-'7. Iteration'!AK$203)/(1+EXP('7. Iteration'!$F230-'7. Iteration'!AK$203))</f>
        <v>0.69246470486629097</v>
      </c>
      <c r="AL29" s="3">
        <f>EXP('7. Iteration'!$F230-'7. Iteration'!AL$203)/(1+EXP('7. Iteration'!$F230-'7. Iteration'!AL$203))</f>
        <v>0.68579632333259211</v>
      </c>
      <c r="AM29" s="3">
        <f>EXP('7. Iteration'!$F230-'7. Iteration'!AM$203)/(1+EXP('7. Iteration'!$F230-'7. Iteration'!AM$203))</f>
        <v>0.6508300745388218</v>
      </c>
      <c r="AN29" s="3">
        <f>EXP('7. Iteration'!$F230-'7. Iteration'!AN$203)/(1+EXP('7. Iteration'!$F230-'7. Iteration'!AN$203))</f>
        <v>0.61305463219059375</v>
      </c>
      <c r="AO29" s="3">
        <f>EXP('7. Iteration'!$F230-'7. Iteration'!AO$203)/(1+EXP('7. Iteration'!$F230-'7. Iteration'!AO$203))</f>
        <v>0.60515103612877297</v>
      </c>
      <c r="AP29" s="3">
        <f>EXP('7. Iteration'!$F230-'7. Iteration'!AP$203)/(1+EXP('7. Iteration'!$F230-'7. Iteration'!AP$203))</f>
        <v>0.58072667439853543</v>
      </c>
      <c r="AQ29" s="3">
        <f>EXP('7. Iteration'!$F230-'7. Iteration'!AQ$203)/(1+EXP('7. Iteration'!$F230-'7. Iteration'!AQ$203))</f>
        <v>0.5638411157006461</v>
      </c>
      <c r="AR29" s="3">
        <f>EXP('7. Iteration'!$F230-'7. Iteration'!AR$203)/(1+EXP('7. Iteration'!$F230-'7. Iteration'!AR$203))</f>
        <v>0.55521541142353459</v>
      </c>
      <c r="AS29" s="3">
        <f>EXP('7. Iteration'!$F230-'7. Iteration'!AS$203)/(1+EXP('7. Iteration'!$F230-'7. Iteration'!AS$203))</f>
        <v>0.52859969158069797</v>
      </c>
      <c r="AT29" s="3">
        <f>EXP('7. Iteration'!$F230-'7. Iteration'!AT$203)/(1+EXP('7. Iteration'!$F230-'7. Iteration'!AT$203))</f>
        <v>0.44203673504724866</v>
      </c>
      <c r="AU29" s="3">
        <f>EXP('7. Iteration'!$F230-'7. Iteration'!AU$203)/(1+EXP('7. Iteration'!$F230-'7. Iteration'!AU$203))</f>
        <v>0.12783422922086193</v>
      </c>
      <c r="AX29">
        <f t="shared" si="5"/>
        <v>-5.8021353705789949</v>
      </c>
      <c r="AY29" s="2">
        <f t="shared" si="11"/>
        <v>8.8354837394219871E-3</v>
      </c>
      <c r="AZ29" s="2">
        <f t="shared" si="11"/>
        <v>1.3750437620070378E-2</v>
      </c>
      <c r="BA29" s="2">
        <f t="shared" si="11"/>
        <v>2.814536160438327E-2</v>
      </c>
      <c r="BB29" s="2">
        <f t="shared" si="11"/>
        <v>3.9973000539097962E-2</v>
      </c>
      <c r="BC29" s="2">
        <f t="shared" si="11"/>
        <v>4.7377074768682061E-2</v>
      </c>
      <c r="BD29" s="2">
        <f t="shared" si="11"/>
        <v>5.5249572083043513E-2</v>
      </c>
      <c r="BE29" s="2">
        <f t="shared" si="11"/>
        <v>7.4656156900560419E-2</v>
      </c>
      <c r="BF29" s="2">
        <f t="shared" si="11"/>
        <v>7.6954518636016656E-2</v>
      </c>
      <c r="BG29" s="2">
        <f t="shared" si="11"/>
        <v>8.4015265575012016E-2</v>
      </c>
      <c r="BH29" s="2">
        <f t="shared" si="10"/>
        <v>9.131882067717946E-2</v>
      </c>
      <c r="BI29" s="2">
        <f t="shared" si="10"/>
        <v>9.3805796181154685E-2</v>
      </c>
      <c r="BJ29" s="2">
        <f t="shared" si="10"/>
        <v>0.10141860128332873</v>
      </c>
      <c r="BK29" s="2">
        <f t="shared" si="10"/>
        <v>0.10141860128332873</v>
      </c>
      <c r="BL29" s="2">
        <f t="shared" si="10"/>
        <v>0.1040053115030819</v>
      </c>
      <c r="BM29" s="2">
        <f t="shared" si="10"/>
        <v>0.12274192081490468</v>
      </c>
      <c r="BN29" s="2">
        <f t="shared" si="10"/>
        <v>0.1338799136664052</v>
      </c>
      <c r="BO29" s="2">
        <f t="shared" si="8"/>
        <v>0.1338799136664052</v>
      </c>
      <c r="BP29" s="2">
        <f t="shared" si="8"/>
        <v>0.13954346559349787</v>
      </c>
      <c r="BQ29" s="2">
        <f t="shared" si="8"/>
        <v>0.15680141015784943</v>
      </c>
      <c r="BR29" s="2">
        <f t="shared" si="8"/>
        <v>0.15680141015784943</v>
      </c>
      <c r="BS29" s="2">
        <f t="shared" si="8"/>
        <v>0.15970234804113298</v>
      </c>
      <c r="BT29" s="2">
        <f t="shared" si="8"/>
        <v>0.16841559156867744</v>
      </c>
      <c r="BU29" s="2">
        <f t="shared" si="8"/>
        <v>0.17131745344235813</v>
      </c>
      <c r="BV29" s="2">
        <f t="shared" si="8"/>
        <v>0.17421480749605436</v>
      </c>
      <c r="BW29" s="2">
        <f t="shared" si="8"/>
        <v>0.17421480749605436</v>
      </c>
      <c r="BX29" s="2">
        <f t="shared" si="8"/>
        <v>0.17710557878220096</v>
      </c>
      <c r="BY29" s="2">
        <f t="shared" si="8"/>
        <v>0.1771055787822009</v>
      </c>
      <c r="BZ29" s="2">
        <f t="shared" si="8"/>
        <v>0.17710557878220096</v>
      </c>
      <c r="CA29" s="2">
        <f t="shared" si="8"/>
        <v>0.18285859681825431</v>
      </c>
      <c r="CB29" s="2">
        <f t="shared" si="8"/>
        <v>0.21295733738073153</v>
      </c>
      <c r="CC29" s="2">
        <f t="shared" si="8"/>
        <v>0.21547972623609088</v>
      </c>
      <c r="CD29" s="2">
        <f t="shared" si="8"/>
        <v>0.22725028861461347</v>
      </c>
      <c r="CE29" s="2">
        <f t="shared" si="7"/>
        <v>0.23721865014024957</v>
      </c>
      <c r="CF29" s="2">
        <f t="shared" si="7"/>
        <v>0.23894325960104548</v>
      </c>
      <c r="CG29" s="2">
        <f t="shared" si="7"/>
        <v>0.24348320404055285</v>
      </c>
      <c r="CH29" s="2">
        <f t="shared" si="7"/>
        <v>0.24592431194609671</v>
      </c>
      <c r="CI29" s="2">
        <f t="shared" si="7"/>
        <v>0.2469512583413298</v>
      </c>
      <c r="CJ29" s="2">
        <f t="shared" si="7"/>
        <v>0.24918205764148896</v>
      </c>
      <c r="CK29" s="2">
        <f t="shared" si="9"/>
        <v>0.24664025991601712</v>
      </c>
      <c r="CL29" s="2">
        <f t="shared" si="9"/>
        <v>0.11149263906037006</v>
      </c>
    </row>
    <row r="30" spans="1:90">
      <c r="A30" t="str">
        <f>Tabelle1!A30</f>
        <v>Walcher Michael2</v>
      </c>
      <c r="H30" s="3">
        <f>EXP('7. Iteration'!$F231-'7. Iteration'!H$203)/(1+EXP('7. Iteration'!$F231-'7. Iteration'!H$203))</f>
        <v>0.9910850397442158</v>
      </c>
      <c r="I30" s="3">
        <f>EXP('7. Iteration'!$F231-'7. Iteration'!I$203)/(1+EXP('7. Iteration'!$F231-'7. Iteration'!I$203))</f>
        <v>0.98605510220542858</v>
      </c>
      <c r="J30" s="3">
        <f>EXP('7. Iteration'!$F231-'7. Iteration'!J$203)/(1+EXP('7. Iteration'!$F231-'7. Iteration'!J$203))</f>
        <v>0.97101447790446604</v>
      </c>
      <c r="K30" s="3">
        <f>EXP('7. Iteration'!$F231-'7. Iteration'!K$203)/(1+EXP('7. Iteration'!$F231-'7. Iteration'!K$203))</f>
        <v>0.95828702737575067</v>
      </c>
      <c r="L30" s="3">
        <f>EXP('7. Iteration'!$F231-'7. Iteration'!L$203)/(1+EXP('7. Iteration'!$F231-'7. Iteration'!L$203))</f>
        <v>0.95013656286877868</v>
      </c>
      <c r="M30" s="3">
        <f>EXP('7. Iteration'!$F231-'7. Iteration'!M$203)/(1+EXP('7. Iteration'!$F231-'7. Iteration'!M$203))</f>
        <v>0.94130536810348964</v>
      </c>
      <c r="N30" s="3">
        <f>EXP('7. Iteration'!$F231-'7. Iteration'!N$203)/(1+EXP('7. Iteration'!$F231-'7. Iteration'!N$203))</f>
        <v>0.91874078270385795</v>
      </c>
      <c r="O30" s="3">
        <f>EXP('7. Iteration'!$F231-'7. Iteration'!O$203)/(1+EXP('7. Iteration'!$F231-'7. Iteration'!O$203))</f>
        <v>0.91598735721651847</v>
      </c>
      <c r="P30" s="3">
        <f>EXP('7. Iteration'!$F231-'7. Iteration'!P$203)/(1+EXP('7. Iteration'!$F231-'7. Iteration'!P$203))</f>
        <v>0.90741224137842003</v>
      </c>
      <c r="Q30" s="3">
        <f>EXP('7. Iteration'!$F231-'7. Iteration'!Q$203)/(1+EXP('7. Iteration'!$F231-'7. Iteration'!Q$203))</f>
        <v>0.89834806303385051</v>
      </c>
      <c r="R30" s="3">
        <f>EXP('7. Iteration'!$F231-'7. Iteration'!R$203)/(1+EXP('7. Iteration'!$F231-'7. Iteration'!R$203))</f>
        <v>0.89521412401234512</v>
      </c>
      <c r="S30" s="3">
        <f>EXP('7. Iteration'!$F231-'7. Iteration'!S$203)/(1+EXP('7. Iteration'!$F231-'7. Iteration'!S$203))</f>
        <v>0.885462577582664</v>
      </c>
      <c r="T30" s="3">
        <f>EXP('7. Iteration'!$F231-'7. Iteration'!T$203)/(1+EXP('7. Iteration'!$F231-'7. Iteration'!T$203))</f>
        <v>0.885462577582664</v>
      </c>
      <c r="U30" s="3">
        <f>EXP('7. Iteration'!$F231-'7. Iteration'!U$203)/(1+EXP('7. Iteration'!$F231-'7. Iteration'!U$203))</f>
        <v>0.88209251300819558</v>
      </c>
      <c r="V30" s="3">
        <f>EXP('7. Iteration'!$F231-'7. Iteration'!V$203)/(1+EXP('7. Iteration'!$F231-'7. Iteration'!V$203))</f>
        <v>0.85673250368461706</v>
      </c>
      <c r="W30" s="3">
        <f>EXP('7. Iteration'!$F231-'7. Iteration'!W$203)/(1+EXP('7. Iteration'!$F231-'7. Iteration'!W$203))</f>
        <v>0.84076397452429563</v>
      </c>
      <c r="X30" s="3">
        <f>EXP('7. Iteration'!$F231-'7. Iteration'!X$203)/(1+EXP('7. Iteration'!$F231-'7. Iteration'!X$203))</f>
        <v>0.84076397452429563</v>
      </c>
      <c r="Y30" s="3">
        <f>EXP('7. Iteration'!$F231-'7. Iteration'!Y$203)/(1+EXP('7. Iteration'!$F231-'7. Iteration'!Y$203))</f>
        <v>0.83235001791259489</v>
      </c>
      <c r="Z30" s="3">
        <f>EXP('7. Iteration'!$F231-'7. Iteration'!Z$203)/(1+EXP('7. Iteration'!$F231-'7. Iteration'!Z$203))</f>
        <v>0.80528444087793039</v>
      </c>
      <c r="AA30" s="3">
        <f>EXP('7. Iteration'!$F231-'7. Iteration'!AA$203)/(1+EXP('7. Iteration'!$F231-'7. Iteration'!AA$203))</f>
        <v>0.80528444087793039</v>
      </c>
      <c r="AB30" s="3">
        <f>EXP('7. Iteration'!$F231-'7. Iteration'!AB$203)/(1+EXP('7. Iteration'!$F231-'7. Iteration'!AB$203))</f>
        <v>0.80049567710512415</v>
      </c>
      <c r="AC30" s="3">
        <f>EXP('7. Iteration'!$F231-'7. Iteration'!AC$203)/(1+EXP('7. Iteration'!$F231-'7. Iteration'!AC$203))</f>
        <v>0.78562984513408707</v>
      </c>
      <c r="AD30" s="3">
        <f>EXP('7. Iteration'!$F231-'7. Iteration'!AD$203)/(1+EXP('7. Iteration'!$F231-'7. Iteration'!AD$203))</f>
        <v>0.78050409365576445</v>
      </c>
      <c r="AE30" s="3">
        <f>EXP('7. Iteration'!$F231-'7. Iteration'!AE$203)/(1+EXP('7. Iteration'!$F231-'7. Iteration'!AE$203))</f>
        <v>0.77529110502147658</v>
      </c>
      <c r="AF30" s="3">
        <f>EXP('7. Iteration'!$F231-'7. Iteration'!AF$203)/(1+EXP('7. Iteration'!$F231-'7. Iteration'!AF$203))</f>
        <v>0.77529110502147658</v>
      </c>
      <c r="AG30" s="3">
        <f>EXP('7. Iteration'!$F231-'7. Iteration'!AG$203)/(1+EXP('7. Iteration'!$F231-'7. Iteration'!AG$203))</f>
        <v>0.76998966872419217</v>
      </c>
      <c r="AH30" s="3">
        <f>EXP('7. Iteration'!$F231-'7. Iteration'!AH$203)/(1+EXP('7. Iteration'!$F231-'7. Iteration'!AH$203))</f>
        <v>0.76998966872419228</v>
      </c>
      <c r="AI30" s="3">
        <f>EXP('7. Iteration'!$F231-'7. Iteration'!AI$203)/(1+EXP('7. Iteration'!$F231-'7. Iteration'!AI$203))</f>
        <v>0.76998966872419217</v>
      </c>
      <c r="AJ30" s="3">
        <f>EXP('7. Iteration'!$F231-'7. Iteration'!AJ$203)/(1+EXP('7. Iteration'!$F231-'7. Iteration'!AJ$203))</f>
        <v>0.75911658222071721</v>
      </c>
      <c r="AK30" s="3">
        <f>EXP('7. Iteration'!$F231-'7. Iteration'!AK$203)/(1+EXP('7. Iteration'!$F231-'7. Iteration'!AK$203))</f>
        <v>0.69246470486629097</v>
      </c>
      <c r="AL30" s="3">
        <f>EXP('7. Iteration'!$F231-'7. Iteration'!AL$203)/(1+EXP('7. Iteration'!$F231-'7. Iteration'!AL$203))</f>
        <v>0.68579632333259211</v>
      </c>
      <c r="AM30" s="3">
        <f>EXP('7. Iteration'!$F231-'7. Iteration'!AM$203)/(1+EXP('7. Iteration'!$F231-'7. Iteration'!AM$203))</f>
        <v>0.6508300745388218</v>
      </c>
      <c r="AN30" s="3">
        <f>EXP('7. Iteration'!$F231-'7. Iteration'!AN$203)/(1+EXP('7. Iteration'!$F231-'7. Iteration'!AN$203))</f>
        <v>0.61305463219059375</v>
      </c>
      <c r="AO30" s="3">
        <f>EXP('7. Iteration'!$F231-'7. Iteration'!AO$203)/(1+EXP('7. Iteration'!$F231-'7. Iteration'!AO$203))</f>
        <v>0.60515103612877297</v>
      </c>
      <c r="AP30" s="3">
        <f>EXP('7. Iteration'!$F231-'7. Iteration'!AP$203)/(1+EXP('7. Iteration'!$F231-'7. Iteration'!AP$203))</f>
        <v>0.58072667439853543</v>
      </c>
      <c r="AQ30" s="3">
        <f>EXP('7. Iteration'!$F231-'7. Iteration'!AQ$203)/(1+EXP('7. Iteration'!$F231-'7. Iteration'!AQ$203))</f>
        <v>0.5638411157006461</v>
      </c>
      <c r="AR30" s="3">
        <f>EXP('7. Iteration'!$F231-'7. Iteration'!AR$203)/(1+EXP('7. Iteration'!$F231-'7. Iteration'!AR$203))</f>
        <v>0.55521541142353459</v>
      </c>
      <c r="AS30" s="3">
        <f>EXP('7. Iteration'!$F231-'7. Iteration'!AS$203)/(1+EXP('7. Iteration'!$F231-'7. Iteration'!AS$203))</f>
        <v>0.52859969158069797</v>
      </c>
      <c r="AT30" s="3">
        <f>EXP('7. Iteration'!$F231-'7. Iteration'!AT$203)/(1+EXP('7. Iteration'!$F231-'7. Iteration'!AT$203))</f>
        <v>0.44203673504724866</v>
      </c>
      <c r="AU30" s="3">
        <f>EXP('7. Iteration'!$F231-'7. Iteration'!AU$203)/(1+EXP('7. Iteration'!$F231-'7. Iteration'!AU$203))</f>
        <v>0.12783422922086193</v>
      </c>
      <c r="AX30">
        <f t="shared" si="5"/>
        <v>-5.8021353705789949</v>
      </c>
      <c r="AY30" s="2">
        <f t="shared" si="11"/>
        <v>8.8354837394219871E-3</v>
      </c>
      <c r="AZ30" s="2">
        <f t="shared" si="11"/>
        <v>1.3750437620070378E-2</v>
      </c>
      <c r="BA30" s="2">
        <f t="shared" si="11"/>
        <v>2.814536160438327E-2</v>
      </c>
      <c r="BB30" s="2">
        <f t="shared" si="11"/>
        <v>3.9973000539097962E-2</v>
      </c>
      <c r="BC30" s="2">
        <f t="shared" si="11"/>
        <v>4.7377074768682061E-2</v>
      </c>
      <c r="BD30" s="2">
        <f t="shared" si="11"/>
        <v>5.5249572083043513E-2</v>
      </c>
      <c r="BE30" s="2">
        <f t="shared" si="11"/>
        <v>7.4656156900560419E-2</v>
      </c>
      <c r="BF30" s="2">
        <f t="shared" si="11"/>
        <v>7.6954518636016656E-2</v>
      </c>
      <c r="BG30" s="2">
        <f t="shared" si="11"/>
        <v>8.4015265575012016E-2</v>
      </c>
      <c r="BH30" s="2">
        <f t="shared" si="10"/>
        <v>9.131882067717946E-2</v>
      </c>
      <c r="BI30" s="2">
        <f t="shared" si="10"/>
        <v>9.3805796181154685E-2</v>
      </c>
      <c r="BJ30" s="2">
        <f t="shared" si="10"/>
        <v>0.10141860128332873</v>
      </c>
      <c r="BK30" s="2">
        <f t="shared" si="10"/>
        <v>0.10141860128332873</v>
      </c>
      <c r="BL30" s="2">
        <f t="shared" si="10"/>
        <v>0.1040053115030819</v>
      </c>
      <c r="BM30" s="2">
        <f t="shared" si="10"/>
        <v>0.12274192081490468</v>
      </c>
      <c r="BN30" s="2">
        <f t="shared" si="10"/>
        <v>0.1338799136664052</v>
      </c>
      <c r="BO30" s="2">
        <f t="shared" si="8"/>
        <v>0.1338799136664052</v>
      </c>
      <c r="BP30" s="2">
        <f t="shared" si="8"/>
        <v>0.13954346559349787</v>
      </c>
      <c r="BQ30" s="2">
        <f t="shared" si="8"/>
        <v>0.15680141015784943</v>
      </c>
      <c r="BR30" s="2">
        <f t="shared" si="8"/>
        <v>0.15680141015784943</v>
      </c>
      <c r="BS30" s="2">
        <f t="shared" si="8"/>
        <v>0.15970234804113298</v>
      </c>
      <c r="BT30" s="2">
        <f t="shared" si="8"/>
        <v>0.16841559156867744</v>
      </c>
      <c r="BU30" s="2">
        <f t="shared" si="8"/>
        <v>0.17131745344235813</v>
      </c>
      <c r="BV30" s="2">
        <f t="shared" si="8"/>
        <v>0.17421480749605436</v>
      </c>
      <c r="BW30" s="2">
        <f t="shared" si="8"/>
        <v>0.17421480749605436</v>
      </c>
      <c r="BX30" s="2">
        <f t="shared" si="8"/>
        <v>0.17710557878220096</v>
      </c>
      <c r="BY30" s="2">
        <f t="shared" si="8"/>
        <v>0.1771055787822009</v>
      </c>
      <c r="BZ30" s="2">
        <f t="shared" si="8"/>
        <v>0.17710557878220096</v>
      </c>
      <c r="CA30" s="2">
        <f t="shared" si="8"/>
        <v>0.18285859681825431</v>
      </c>
      <c r="CB30" s="2">
        <f t="shared" si="8"/>
        <v>0.21295733738073153</v>
      </c>
      <c r="CC30" s="2">
        <f t="shared" si="8"/>
        <v>0.21547972623609088</v>
      </c>
      <c r="CD30" s="2">
        <f t="shared" si="8"/>
        <v>0.22725028861461347</v>
      </c>
      <c r="CE30" s="2">
        <f t="shared" si="7"/>
        <v>0.23721865014024957</v>
      </c>
      <c r="CF30" s="2">
        <f t="shared" si="7"/>
        <v>0.23894325960104548</v>
      </c>
      <c r="CG30" s="2">
        <f t="shared" si="7"/>
        <v>0.24348320404055285</v>
      </c>
      <c r="CH30" s="2">
        <f t="shared" si="7"/>
        <v>0.24592431194609671</v>
      </c>
      <c r="CI30" s="2">
        <f t="shared" si="7"/>
        <v>0.2469512583413298</v>
      </c>
      <c r="CJ30" s="2">
        <f t="shared" si="7"/>
        <v>0.24918205764148896</v>
      </c>
      <c r="CK30" s="2">
        <f t="shared" si="9"/>
        <v>0.24664025991601712</v>
      </c>
      <c r="CL30" s="2">
        <f t="shared" si="9"/>
        <v>0.11149263906037006</v>
      </c>
    </row>
    <row r="31" spans="1:90">
      <c r="A31" t="str">
        <f>Tabelle1!A31</f>
        <v>Huter Sandrina</v>
      </c>
      <c r="H31" s="3">
        <f>EXP('7. Iteration'!$F232-'7. Iteration'!H$203)/(1+EXP('7. Iteration'!$F232-'7. Iteration'!H$203))</f>
        <v>0.98948761860973078</v>
      </c>
      <c r="I31" s="3">
        <f>EXP('7. Iteration'!$F232-'7. Iteration'!I$203)/(1+EXP('7. Iteration'!$F232-'7. Iteration'!I$203))</f>
        <v>0.98357133522449613</v>
      </c>
      <c r="J31" s="3">
        <f>EXP('7. Iteration'!$F232-'7. Iteration'!J$203)/(1+EXP('7. Iteration'!$F232-'7. Iteration'!J$203))</f>
        <v>0.96594430390730901</v>
      </c>
      <c r="K31" s="3">
        <f>EXP('7. Iteration'!$F232-'7. Iteration'!K$203)/(1+EXP('7. Iteration'!$F232-'7. Iteration'!K$203))</f>
        <v>0.95110266566421986</v>
      </c>
      <c r="L31" s="3">
        <f>EXP('7. Iteration'!$F232-'7. Iteration'!L$203)/(1+EXP('7. Iteration'!$F232-'7. Iteration'!L$203))</f>
        <v>0.9416339196448843</v>
      </c>
      <c r="M31" s="3">
        <f>EXP('7. Iteration'!$F232-'7. Iteration'!M$203)/(1+EXP('7. Iteration'!$F232-'7. Iteration'!M$203))</f>
        <v>0.93140555811903036</v>
      </c>
      <c r="N31" s="3">
        <f>EXP('7. Iteration'!$F232-'7. Iteration'!N$203)/(1+EXP('7. Iteration'!$F232-'7. Iteration'!N$203))</f>
        <v>0.90541750222788819</v>
      </c>
      <c r="O31" s="3">
        <f>EXP('7. Iteration'!$F232-'7. Iteration'!O$203)/(1+EXP('7. Iteration'!$F232-'7. Iteration'!O$203))</f>
        <v>0.90226065176176506</v>
      </c>
      <c r="P31" s="3">
        <f>EXP('7. Iteration'!$F232-'7. Iteration'!P$203)/(1+EXP('7. Iteration'!$F232-'7. Iteration'!P$203))</f>
        <v>0.89244896792376183</v>
      </c>
      <c r="Q31" s="3">
        <f>EXP('7. Iteration'!$F232-'7. Iteration'!Q$203)/(1+EXP('7. Iteration'!$F232-'7. Iteration'!Q$203))</f>
        <v>0.88211022647135506</v>
      </c>
      <c r="R31" s="3">
        <f>EXP('7. Iteration'!$F232-'7. Iteration'!R$203)/(1+EXP('7. Iteration'!$F232-'7. Iteration'!R$203))</f>
        <v>0.87854335639623504</v>
      </c>
      <c r="S31" s="3">
        <f>EXP('7. Iteration'!$F232-'7. Iteration'!S$203)/(1+EXP('7. Iteration'!$F232-'7. Iteration'!S$203))</f>
        <v>0.86747007564967915</v>
      </c>
      <c r="T31" s="3">
        <f>EXP('7. Iteration'!$F232-'7. Iteration'!T$203)/(1+EXP('7. Iteration'!$F232-'7. Iteration'!T$203))</f>
        <v>0.86747007564967904</v>
      </c>
      <c r="U31" s="3">
        <f>EXP('7. Iteration'!$F232-'7. Iteration'!U$203)/(1+EXP('7. Iteration'!$F232-'7. Iteration'!U$203))</f>
        <v>0.86365213229266558</v>
      </c>
      <c r="V31" s="3">
        <f>EXP('7. Iteration'!$F232-'7. Iteration'!V$203)/(1+EXP('7. Iteration'!$F232-'7. Iteration'!V$203))</f>
        <v>0.83506749337541619</v>
      </c>
      <c r="W31" s="3">
        <f>EXP('7. Iteration'!$F232-'7. Iteration'!W$203)/(1+EXP('7. Iteration'!$F232-'7. Iteration'!W$203))</f>
        <v>0.81719943080575408</v>
      </c>
      <c r="X31" s="3">
        <f>EXP('7. Iteration'!$F232-'7. Iteration'!X$203)/(1+EXP('7. Iteration'!$F232-'7. Iteration'!X$203))</f>
        <v>0.81719943080575408</v>
      </c>
      <c r="Y31" s="3">
        <f>EXP('7. Iteration'!$F232-'7. Iteration'!Y$203)/(1+EXP('7. Iteration'!$F232-'7. Iteration'!Y$203))</f>
        <v>0.80782493873876315</v>
      </c>
      <c r="Z31" s="3">
        <f>EXP('7. Iteration'!$F232-'7. Iteration'!Z$203)/(1+EXP('7. Iteration'!$F232-'7. Iteration'!Z$203))</f>
        <v>0.77785670821145925</v>
      </c>
      <c r="AA31" s="3">
        <f>EXP('7. Iteration'!$F232-'7. Iteration'!AA$203)/(1+EXP('7. Iteration'!$F232-'7. Iteration'!AA$203))</f>
        <v>0.77785670821145925</v>
      </c>
      <c r="AB31" s="3">
        <f>EXP('7. Iteration'!$F232-'7. Iteration'!AB$203)/(1+EXP('7. Iteration'!$F232-'7. Iteration'!AB$203))</f>
        <v>0.77258389217688306</v>
      </c>
      <c r="AC31" s="3">
        <f>EXP('7. Iteration'!$F232-'7. Iteration'!AC$203)/(1+EXP('7. Iteration'!$F232-'7. Iteration'!AC$203))</f>
        <v>0.75627149123239668</v>
      </c>
      <c r="AD31" s="3">
        <f>EXP('7. Iteration'!$F232-'7. Iteration'!AD$203)/(1+EXP('7. Iteration'!$F232-'7. Iteration'!AD$203))</f>
        <v>0.7506665452529141</v>
      </c>
      <c r="AE31" s="3">
        <f>EXP('7. Iteration'!$F232-'7. Iteration'!AE$203)/(1+EXP('7. Iteration'!$F232-'7. Iteration'!AE$203))</f>
        <v>0.74497646152047525</v>
      </c>
      <c r="AF31" s="3">
        <f>EXP('7. Iteration'!$F232-'7. Iteration'!AF$203)/(1+EXP('7. Iteration'!$F232-'7. Iteration'!AF$203))</f>
        <v>0.74497646152047525</v>
      </c>
      <c r="AG31" s="3">
        <f>EXP('7. Iteration'!$F232-'7. Iteration'!AG$203)/(1+EXP('7. Iteration'!$F232-'7. Iteration'!AG$203))</f>
        <v>0.73920041272962989</v>
      </c>
      <c r="AH31" s="3">
        <f>EXP('7. Iteration'!$F232-'7. Iteration'!AH$203)/(1+EXP('7. Iteration'!$F232-'7. Iteration'!AH$203))</f>
        <v>0.73920041272963</v>
      </c>
      <c r="AI31" s="3">
        <f>EXP('7. Iteration'!$F232-'7. Iteration'!AI$203)/(1+EXP('7. Iteration'!$F232-'7. Iteration'!AI$203))</f>
        <v>0.73920041272962989</v>
      </c>
      <c r="AJ31" s="3">
        <f>EXP('7. Iteration'!$F232-'7. Iteration'!AJ$203)/(1+EXP('7. Iteration'!$F232-'7. Iteration'!AJ$203))</f>
        <v>0.72738715848913527</v>
      </c>
      <c r="AK31" s="3">
        <f>EXP('7. Iteration'!$F232-'7. Iteration'!AK$203)/(1+EXP('7. Iteration'!$F232-'7. Iteration'!AK$203))</f>
        <v>0.65593505912580352</v>
      </c>
      <c r="AL31" s="3">
        <f>EXP('7. Iteration'!$F232-'7. Iteration'!AL$203)/(1+EXP('7. Iteration'!$F232-'7. Iteration'!AL$203))</f>
        <v>0.64887623097232017</v>
      </c>
      <c r="AM31" s="3">
        <f>EXP('7. Iteration'!$F232-'7. Iteration'!AM$203)/(1+EXP('7. Iteration'!$F232-'7. Iteration'!AM$203))</f>
        <v>0.6121251098541437</v>
      </c>
      <c r="AN31" s="3">
        <f>EXP('7. Iteration'!$F232-'7. Iteration'!AN$203)/(1+EXP('7. Iteration'!$F232-'7. Iteration'!AN$203))</f>
        <v>0.57291015359120734</v>
      </c>
      <c r="AO31" s="3">
        <f>EXP('7. Iteration'!$F232-'7. Iteration'!AO$203)/(1+EXP('7. Iteration'!$F232-'7. Iteration'!AO$203))</f>
        <v>0.56476871445666177</v>
      </c>
      <c r="AP31" s="3">
        <f>EXP('7. Iteration'!$F232-'7. Iteration'!AP$203)/(1+EXP('7. Iteration'!$F232-'7. Iteration'!AP$203))</f>
        <v>0.5397462442497809</v>
      </c>
      <c r="AQ31" s="3">
        <f>EXP('7. Iteration'!$F232-'7. Iteration'!AQ$203)/(1+EXP('7. Iteration'!$F232-'7. Iteration'!AQ$203))</f>
        <v>0.52256712533968619</v>
      </c>
      <c r="AR31" s="3">
        <f>EXP('7. Iteration'!$F232-'7. Iteration'!AR$203)/(1+EXP('7. Iteration'!$F232-'7. Iteration'!AR$203))</f>
        <v>0.51382898039881308</v>
      </c>
      <c r="AS31" s="3">
        <f>EXP('7. Iteration'!$F232-'7. Iteration'!AS$203)/(1+EXP('7. Iteration'!$F232-'7. Iteration'!AS$203))</f>
        <v>0.48702484727217632</v>
      </c>
      <c r="AT31" s="3">
        <f>EXP('7. Iteration'!$F232-'7. Iteration'!AT$203)/(1+EXP('7. Iteration'!$F232-'7. Iteration'!AT$203))</f>
        <v>0.40147184092965499</v>
      </c>
      <c r="AU31" s="3">
        <f>EXP('7. Iteration'!$F232-'7. Iteration'!AU$203)/(1+EXP('7. Iteration'!$F232-'7. Iteration'!AU$203))</f>
        <v>0.11039809276325746</v>
      </c>
      <c r="AX31">
        <f t="shared" si="5"/>
        <v>-6.2116357064664971</v>
      </c>
      <c r="AY31" s="2">
        <f t="shared" si="11"/>
        <v>1.0401871227774742E-2</v>
      </c>
      <c r="AZ31" s="2">
        <f t="shared" si="11"/>
        <v>1.6158763749197984E-2</v>
      </c>
      <c r="BA31" s="2">
        <f t="shared" si="11"/>
        <v>3.2895905656333262E-2</v>
      </c>
      <c r="BB31" s="2">
        <f t="shared" si="11"/>
        <v>4.6506385030635075E-2</v>
      </c>
      <c r="BC31" s="2">
        <f t="shared" si="11"/>
        <v>5.4959481019095875E-2</v>
      </c>
      <c r="BD31" s="2">
        <f t="shared" si="11"/>
        <v>6.388924442400791E-2</v>
      </c>
      <c r="BE31" s="2">
        <f t="shared" si="11"/>
        <v>8.5636648887300271E-2</v>
      </c>
      <c r="BF31" s="2">
        <f t="shared" si="11"/>
        <v>8.8186368044199978E-2</v>
      </c>
      <c r="BG31" s="2">
        <f t="shared" si="11"/>
        <v>9.5983807575574162E-2</v>
      </c>
      <c r="BH31" s="2">
        <f t="shared" si="10"/>
        <v>0.10399177482600974</v>
      </c>
      <c r="BI31" s="2">
        <f t="shared" si="10"/>
        <v>0.10670492732827298</v>
      </c>
      <c r="BJ31" s="2">
        <f t="shared" si="10"/>
        <v>0.11496574350201909</v>
      </c>
      <c r="BK31" s="2">
        <f t="shared" si="10"/>
        <v>0.11496574350201916</v>
      </c>
      <c r="BL31" s="2">
        <f t="shared" si="10"/>
        <v>0.11775712667899765</v>
      </c>
      <c r="BM31" s="2">
        <f t="shared" si="10"/>
        <v>0.13772977488311541</v>
      </c>
      <c r="BN31" s="2">
        <f t="shared" si="10"/>
        <v>0.14938452109650563</v>
      </c>
      <c r="BO31" s="2">
        <f t="shared" si="8"/>
        <v>0.14938452109650563</v>
      </c>
      <c r="BP31" s="2">
        <f t="shared" si="8"/>
        <v>0.15524380709047672</v>
      </c>
      <c r="BQ31" s="2">
        <f t="shared" si="8"/>
        <v>0.17279564970189198</v>
      </c>
      <c r="BR31" s="2">
        <f t="shared" si="8"/>
        <v>0.17279564970189198</v>
      </c>
      <c r="BS31" s="2">
        <f t="shared" si="8"/>
        <v>0.1756980217257014</v>
      </c>
      <c r="BT31" s="2">
        <f t="shared" si="8"/>
        <v>0.18432492278152363</v>
      </c>
      <c r="BU31" s="2">
        <f t="shared" si="8"/>
        <v>0.18716628309096878</v>
      </c>
      <c r="BV31" s="2">
        <f t="shared" si="8"/>
        <v>0.18998653330090712</v>
      </c>
      <c r="BW31" s="2">
        <f t="shared" si="8"/>
        <v>0.18998653330090712</v>
      </c>
      <c r="BX31" s="2">
        <f t="shared" si="8"/>
        <v>0.19278316254997471</v>
      </c>
      <c r="BY31" s="2">
        <f t="shared" si="8"/>
        <v>0.19278316254997466</v>
      </c>
      <c r="BZ31" s="2">
        <f t="shared" si="8"/>
        <v>0.19278316254997471</v>
      </c>
      <c r="CA31" s="2">
        <f t="shared" si="8"/>
        <v>0.19829508015423689</v>
      </c>
      <c r="CB31" s="2">
        <f t="shared" si="8"/>
        <v>0.22568425733543215</v>
      </c>
      <c r="CC31" s="2">
        <f t="shared" si="8"/>
        <v>0.22783586785147639</v>
      </c>
      <c r="CD31" s="2">
        <f t="shared" si="8"/>
        <v>0.2374279597401962</v>
      </c>
      <c r="CE31" s="2">
        <f t="shared" si="7"/>
        <v>0.24468410950330655</v>
      </c>
      <c r="CF31" s="2">
        <f t="shared" si="7"/>
        <v>0.24580501362763141</v>
      </c>
      <c r="CG31" s="2">
        <f t="shared" si="7"/>
        <v>0.24842023606803676</v>
      </c>
      <c r="CH31" s="2">
        <f t="shared" si="7"/>
        <v>0.24949072485390289</v>
      </c>
      <c r="CI31" s="2">
        <f t="shared" si="7"/>
        <v>0.24980875930112925</v>
      </c>
      <c r="CJ31" s="2">
        <f t="shared" si="7"/>
        <v>0.24983164541168965</v>
      </c>
      <c r="CK31" s="2">
        <f t="shared" si="9"/>
        <v>0.2402922018702088</v>
      </c>
      <c r="CL31" s="2">
        <f t="shared" si="9"/>
        <v>9.8210353877492648E-2</v>
      </c>
    </row>
    <row r="32" spans="1:90">
      <c r="A32" t="str">
        <f>Tabelle1!A32</f>
        <v>Nothdurfter Michael</v>
      </c>
      <c r="H32" s="3">
        <f>EXP('7. Iteration'!$F233-'7. Iteration'!H$203)/(1+EXP('7. Iteration'!$F233-'7. Iteration'!H$203))</f>
        <v>0.98948761860973078</v>
      </c>
      <c r="I32" s="3">
        <f>EXP('7. Iteration'!$F233-'7. Iteration'!I$203)/(1+EXP('7. Iteration'!$F233-'7. Iteration'!I$203))</f>
        <v>0.98357133522449613</v>
      </c>
      <c r="J32" s="3">
        <f>EXP('7. Iteration'!$F233-'7. Iteration'!J$203)/(1+EXP('7. Iteration'!$F233-'7. Iteration'!J$203))</f>
        <v>0.96594430390730901</v>
      </c>
      <c r="K32" s="3">
        <f>EXP('7. Iteration'!$F233-'7. Iteration'!K$203)/(1+EXP('7. Iteration'!$F233-'7. Iteration'!K$203))</f>
        <v>0.95110266566421986</v>
      </c>
      <c r="L32" s="3">
        <f>EXP('7. Iteration'!$F233-'7. Iteration'!L$203)/(1+EXP('7. Iteration'!$F233-'7. Iteration'!L$203))</f>
        <v>0.9416339196448843</v>
      </c>
      <c r="M32" s="3">
        <f>EXP('7. Iteration'!$F233-'7. Iteration'!M$203)/(1+EXP('7. Iteration'!$F233-'7. Iteration'!M$203))</f>
        <v>0.93140555811903036</v>
      </c>
      <c r="N32" s="3">
        <f>EXP('7. Iteration'!$F233-'7. Iteration'!N$203)/(1+EXP('7. Iteration'!$F233-'7. Iteration'!N$203))</f>
        <v>0.90541750222788819</v>
      </c>
      <c r="O32" s="3">
        <f>EXP('7. Iteration'!$F233-'7. Iteration'!O$203)/(1+EXP('7. Iteration'!$F233-'7. Iteration'!O$203))</f>
        <v>0.90226065176176506</v>
      </c>
      <c r="P32" s="3">
        <f>EXP('7. Iteration'!$F233-'7. Iteration'!P$203)/(1+EXP('7. Iteration'!$F233-'7. Iteration'!P$203))</f>
        <v>0.89244896792376183</v>
      </c>
      <c r="Q32" s="3">
        <f>EXP('7. Iteration'!$F233-'7. Iteration'!Q$203)/(1+EXP('7. Iteration'!$F233-'7. Iteration'!Q$203))</f>
        <v>0.88211022647135506</v>
      </c>
      <c r="R32" s="3">
        <f>EXP('7. Iteration'!$F233-'7. Iteration'!R$203)/(1+EXP('7. Iteration'!$F233-'7. Iteration'!R$203))</f>
        <v>0.87854335639623504</v>
      </c>
      <c r="S32" s="3">
        <f>EXP('7. Iteration'!$F233-'7. Iteration'!S$203)/(1+EXP('7. Iteration'!$F233-'7. Iteration'!S$203))</f>
        <v>0.86747007564967915</v>
      </c>
      <c r="T32" s="3">
        <f>EXP('7. Iteration'!$F233-'7. Iteration'!T$203)/(1+EXP('7. Iteration'!$F233-'7. Iteration'!T$203))</f>
        <v>0.86747007564967904</v>
      </c>
      <c r="U32" s="3">
        <f>EXP('7. Iteration'!$F233-'7. Iteration'!U$203)/(1+EXP('7. Iteration'!$F233-'7. Iteration'!U$203))</f>
        <v>0.86365213229266558</v>
      </c>
      <c r="V32" s="3">
        <f>EXP('7. Iteration'!$F233-'7. Iteration'!V$203)/(1+EXP('7. Iteration'!$F233-'7. Iteration'!V$203))</f>
        <v>0.83506749337541619</v>
      </c>
      <c r="W32" s="3">
        <f>EXP('7. Iteration'!$F233-'7. Iteration'!W$203)/(1+EXP('7. Iteration'!$F233-'7. Iteration'!W$203))</f>
        <v>0.81719943080575408</v>
      </c>
      <c r="X32" s="3">
        <f>EXP('7. Iteration'!$F233-'7. Iteration'!X$203)/(1+EXP('7. Iteration'!$F233-'7. Iteration'!X$203))</f>
        <v>0.81719943080575408</v>
      </c>
      <c r="Y32" s="3">
        <f>EXP('7. Iteration'!$F233-'7. Iteration'!Y$203)/(1+EXP('7. Iteration'!$F233-'7. Iteration'!Y$203))</f>
        <v>0.80782493873876315</v>
      </c>
      <c r="Z32" s="3">
        <f>EXP('7. Iteration'!$F233-'7. Iteration'!Z$203)/(1+EXP('7. Iteration'!$F233-'7. Iteration'!Z$203))</f>
        <v>0.77785670821145925</v>
      </c>
      <c r="AA32" s="3">
        <f>EXP('7. Iteration'!$F233-'7. Iteration'!AA$203)/(1+EXP('7. Iteration'!$F233-'7. Iteration'!AA$203))</f>
        <v>0.77785670821145925</v>
      </c>
      <c r="AB32" s="3">
        <f>EXP('7. Iteration'!$F233-'7. Iteration'!AB$203)/(1+EXP('7. Iteration'!$F233-'7. Iteration'!AB$203))</f>
        <v>0.77258389217688306</v>
      </c>
      <c r="AC32" s="3">
        <f>EXP('7. Iteration'!$F233-'7. Iteration'!AC$203)/(1+EXP('7. Iteration'!$F233-'7. Iteration'!AC$203))</f>
        <v>0.75627149123239668</v>
      </c>
      <c r="AD32" s="3">
        <f>EXP('7. Iteration'!$F233-'7. Iteration'!AD$203)/(1+EXP('7. Iteration'!$F233-'7. Iteration'!AD$203))</f>
        <v>0.7506665452529141</v>
      </c>
      <c r="AE32" s="3">
        <f>EXP('7. Iteration'!$F233-'7. Iteration'!AE$203)/(1+EXP('7. Iteration'!$F233-'7. Iteration'!AE$203))</f>
        <v>0.74497646152047525</v>
      </c>
      <c r="AF32" s="3">
        <f>EXP('7. Iteration'!$F233-'7. Iteration'!AF$203)/(1+EXP('7. Iteration'!$F233-'7. Iteration'!AF$203))</f>
        <v>0.74497646152047525</v>
      </c>
      <c r="AG32" s="3">
        <f>EXP('7. Iteration'!$F233-'7. Iteration'!AG$203)/(1+EXP('7. Iteration'!$F233-'7. Iteration'!AG$203))</f>
        <v>0.73920041272962989</v>
      </c>
      <c r="AH32" s="3">
        <f>EXP('7. Iteration'!$F233-'7. Iteration'!AH$203)/(1+EXP('7. Iteration'!$F233-'7. Iteration'!AH$203))</f>
        <v>0.73920041272963</v>
      </c>
      <c r="AI32" s="3">
        <f>EXP('7. Iteration'!$F233-'7. Iteration'!AI$203)/(1+EXP('7. Iteration'!$F233-'7. Iteration'!AI$203))</f>
        <v>0.73920041272962989</v>
      </c>
      <c r="AJ32" s="3">
        <f>EXP('7. Iteration'!$F233-'7. Iteration'!AJ$203)/(1+EXP('7. Iteration'!$F233-'7. Iteration'!AJ$203))</f>
        <v>0.72738715848913527</v>
      </c>
      <c r="AK32" s="3">
        <f>EXP('7. Iteration'!$F233-'7. Iteration'!AK$203)/(1+EXP('7. Iteration'!$F233-'7. Iteration'!AK$203))</f>
        <v>0.65593505912580352</v>
      </c>
      <c r="AL32" s="3">
        <f>EXP('7. Iteration'!$F233-'7. Iteration'!AL$203)/(1+EXP('7. Iteration'!$F233-'7. Iteration'!AL$203))</f>
        <v>0.64887623097232017</v>
      </c>
      <c r="AM32" s="3">
        <f>EXP('7. Iteration'!$F233-'7. Iteration'!AM$203)/(1+EXP('7. Iteration'!$F233-'7. Iteration'!AM$203))</f>
        <v>0.6121251098541437</v>
      </c>
      <c r="AN32" s="3">
        <f>EXP('7. Iteration'!$F233-'7. Iteration'!AN$203)/(1+EXP('7. Iteration'!$F233-'7. Iteration'!AN$203))</f>
        <v>0.57291015359120734</v>
      </c>
      <c r="AO32" s="3">
        <f>EXP('7. Iteration'!$F233-'7. Iteration'!AO$203)/(1+EXP('7. Iteration'!$F233-'7. Iteration'!AO$203))</f>
        <v>0.56476871445666177</v>
      </c>
      <c r="AP32" s="3">
        <f>EXP('7. Iteration'!$F233-'7. Iteration'!AP$203)/(1+EXP('7. Iteration'!$F233-'7. Iteration'!AP$203))</f>
        <v>0.5397462442497809</v>
      </c>
      <c r="AQ32" s="3">
        <f>EXP('7. Iteration'!$F233-'7. Iteration'!AQ$203)/(1+EXP('7. Iteration'!$F233-'7. Iteration'!AQ$203))</f>
        <v>0.52256712533968619</v>
      </c>
      <c r="AR32" s="3">
        <f>EXP('7. Iteration'!$F233-'7. Iteration'!AR$203)/(1+EXP('7. Iteration'!$F233-'7. Iteration'!AR$203))</f>
        <v>0.51382898039881308</v>
      </c>
      <c r="AS32" s="3">
        <f>EXP('7. Iteration'!$F233-'7. Iteration'!AS$203)/(1+EXP('7. Iteration'!$F233-'7. Iteration'!AS$203))</f>
        <v>0.48702484727217632</v>
      </c>
      <c r="AT32" s="3">
        <f>EXP('7. Iteration'!$F233-'7. Iteration'!AT$203)/(1+EXP('7. Iteration'!$F233-'7. Iteration'!AT$203))</f>
        <v>0.40147184092965499</v>
      </c>
      <c r="AU32" s="3">
        <f>EXP('7. Iteration'!$F233-'7. Iteration'!AU$203)/(1+EXP('7. Iteration'!$F233-'7. Iteration'!AU$203))</f>
        <v>0.11039809276325746</v>
      </c>
      <c r="AX32">
        <f t="shared" si="5"/>
        <v>-6.2116357064664971</v>
      </c>
      <c r="AY32" s="2">
        <f t="shared" si="11"/>
        <v>1.0401871227774742E-2</v>
      </c>
      <c r="AZ32" s="2">
        <f t="shared" si="11"/>
        <v>1.6158763749197984E-2</v>
      </c>
      <c r="BA32" s="2">
        <f t="shared" si="11"/>
        <v>3.2895905656333262E-2</v>
      </c>
      <c r="BB32" s="2">
        <f t="shared" si="11"/>
        <v>4.6506385030635075E-2</v>
      </c>
      <c r="BC32" s="2">
        <f t="shared" si="11"/>
        <v>5.4959481019095875E-2</v>
      </c>
      <c r="BD32" s="2">
        <f t="shared" si="11"/>
        <v>6.388924442400791E-2</v>
      </c>
      <c r="BE32" s="2">
        <f t="shared" si="11"/>
        <v>8.5636648887300271E-2</v>
      </c>
      <c r="BF32" s="2">
        <f t="shared" si="11"/>
        <v>8.8186368044199978E-2</v>
      </c>
      <c r="BG32" s="2">
        <f t="shared" si="11"/>
        <v>9.5983807575574162E-2</v>
      </c>
      <c r="BH32" s="2">
        <f t="shared" si="10"/>
        <v>0.10399177482600974</v>
      </c>
      <c r="BI32" s="2">
        <f t="shared" si="10"/>
        <v>0.10670492732827298</v>
      </c>
      <c r="BJ32" s="2">
        <f t="shared" si="10"/>
        <v>0.11496574350201909</v>
      </c>
      <c r="BK32" s="2">
        <f t="shared" si="10"/>
        <v>0.11496574350201916</v>
      </c>
      <c r="BL32" s="2">
        <f t="shared" si="10"/>
        <v>0.11775712667899765</v>
      </c>
      <c r="BM32" s="2">
        <f t="shared" si="10"/>
        <v>0.13772977488311541</v>
      </c>
      <c r="BN32" s="2">
        <f t="shared" si="10"/>
        <v>0.14938452109650563</v>
      </c>
      <c r="BO32" s="2">
        <f t="shared" si="8"/>
        <v>0.14938452109650563</v>
      </c>
      <c r="BP32" s="2">
        <f t="shared" si="8"/>
        <v>0.15524380709047672</v>
      </c>
      <c r="BQ32" s="2">
        <f t="shared" si="8"/>
        <v>0.17279564970189198</v>
      </c>
      <c r="BR32" s="2">
        <f t="shared" si="8"/>
        <v>0.17279564970189198</v>
      </c>
      <c r="BS32" s="2">
        <f t="shared" si="8"/>
        <v>0.1756980217257014</v>
      </c>
      <c r="BT32" s="2">
        <f t="shared" si="8"/>
        <v>0.18432492278152363</v>
      </c>
      <c r="BU32" s="2">
        <f t="shared" si="8"/>
        <v>0.18716628309096878</v>
      </c>
      <c r="BV32" s="2">
        <f t="shared" si="8"/>
        <v>0.18998653330090712</v>
      </c>
      <c r="BW32" s="2">
        <f t="shared" si="8"/>
        <v>0.18998653330090712</v>
      </c>
      <c r="BX32" s="2">
        <f t="shared" si="8"/>
        <v>0.19278316254997471</v>
      </c>
      <c r="BY32" s="2">
        <f t="shared" si="8"/>
        <v>0.19278316254997466</v>
      </c>
      <c r="BZ32" s="2">
        <f t="shared" si="8"/>
        <v>0.19278316254997471</v>
      </c>
      <c r="CA32" s="2">
        <f t="shared" si="8"/>
        <v>0.19829508015423689</v>
      </c>
      <c r="CB32" s="2">
        <f t="shared" si="8"/>
        <v>0.22568425733543215</v>
      </c>
      <c r="CC32" s="2">
        <f t="shared" si="8"/>
        <v>0.22783586785147639</v>
      </c>
      <c r="CD32" s="2">
        <f t="shared" si="8"/>
        <v>0.2374279597401962</v>
      </c>
      <c r="CE32" s="2">
        <f t="shared" si="7"/>
        <v>0.24468410950330655</v>
      </c>
      <c r="CF32" s="2">
        <f t="shared" si="7"/>
        <v>0.24580501362763141</v>
      </c>
      <c r="CG32" s="2">
        <f t="shared" si="7"/>
        <v>0.24842023606803676</v>
      </c>
      <c r="CH32" s="2">
        <f t="shared" si="7"/>
        <v>0.24949072485390289</v>
      </c>
      <c r="CI32" s="2">
        <f t="shared" si="7"/>
        <v>0.24980875930112925</v>
      </c>
      <c r="CJ32" s="2">
        <f t="shared" si="7"/>
        <v>0.24983164541168965</v>
      </c>
      <c r="CK32" s="2">
        <f t="shared" si="9"/>
        <v>0.2402922018702088</v>
      </c>
      <c r="CL32" s="2">
        <f t="shared" si="9"/>
        <v>9.8210353877492648E-2</v>
      </c>
    </row>
    <row r="33" spans="1:90">
      <c r="A33" t="str">
        <f>Tabelle1!A33</f>
        <v>Peer Johannes</v>
      </c>
      <c r="H33" s="3">
        <f>EXP('7. Iteration'!$F234-'7. Iteration'!H$203)/(1+EXP('7. Iteration'!$F234-'7. Iteration'!H$203))</f>
        <v>0.98948761860973078</v>
      </c>
      <c r="I33" s="3">
        <f>EXP('7. Iteration'!$F234-'7. Iteration'!I$203)/(1+EXP('7. Iteration'!$F234-'7. Iteration'!I$203))</f>
        <v>0.98357133522449613</v>
      </c>
      <c r="J33" s="3">
        <f>EXP('7. Iteration'!$F234-'7. Iteration'!J$203)/(1+EXP('7. Iteration'!$F234-'7. Iteration'!J$203))</f>
        <v>0.96594430390730901</v>
      </c>
      <c r="K33" s="3">
        <f>EXP('7. Iteration'!$F234-'7. Iteration'!K$203)/(1+EXP('7. Iteration'!$F234-'7. Iteration'!K$203))</f>
        <v>0.95110266566421986</v>
      </c>
      <c r="L33" s="3">
        <f>EXP('7. Iteration'!$F234-'7. Iteration'!L$203)/(1+EXP('7. Iteration'!$F234-'7. Iteration'!L$203))</f>
        <v>0.9416339196448843</v>
      </c>
      <c r="M33" s="3">
        <f>EXP('7. Iteration'!$F234-'7. Iteration'!M$203)/(1+EXP('7. Iteration'!$F234-'7. Iteration'!M$203))</f>
        <v>0.93140555811903036</v>
      </c>
      <c r="N33" s="3">
        <f>EXP('7. Iteration'!$F234-'7. Iteration'!N$203)/(1+EXP('7. Iteration'!$F234-'7. Iteration'!N$203))</f>
        <v>0.90541750222788819</v>
      </c>
      <c r="O33" s="3">
        <f>EXP('7. Iteration'!$F234-'7. Iteration'!O$203)/(1+EXP('7. Iteration'!$F234-'7. Iteration'!O$203))</f>
        <v>0.90226065176176506</v>
      </c>
      <c r="P33" s="3">
        <f>EXP('7. Iteration'!$F234-'7. Iteration'!P$203)/(1+EXP('7. Iteration'!$F234-'7. Iteration'!P$203))</f>
        <v>0.89244896792376183</v>
      </c>
      <c r="Q33" s="3">
        <f>EXP('7. Iteration'!$F234-'7. Iteration'!Q$203)/(1+EXP('7. Iteration'!$F234-'7. Iteration'!Q$203))</f>
        <v>0.88211022647135506</v>
      </c>
      <c r="R33" s="3">
        <f>EXP('7. Iteration'!$F234-'7. Iteration'!R$203)/(1+EXP('7. Iteration'!$F234-'7. Iteration'!R$203))</f>
        <v>0.87854335639623504</v>
      </c>
      <c r="S33" s="3">
        <f>EXP('7. Iteration'!$F234-'7. Iteration'!S$203)/(1+EXP('7. Iteration'!$F234-'7. Iteration'!S$203))</f>
        <v>0.86747007564967915</v>
      </c>
      <c r="T33" s="3">
        <f>EXP('7. Iteration'!$F234-'7. Iteration'!T$203)/(1+EXP('7. Iteration'!$F234-'7. Iteration'!T$203))</f>
        <v>0.86747007564967904</v>
      </c>
      <c r="U33" s="3">
        <f>EXP('7. Iteration'!$F234-'7. Iteration'!U$203)/(1+EXP('7. Iteration'!$F234-'7. Iteration'!U$203))</f>
        <v>0.86365213229266558</v>
      </c>
      <c r="V33" s="3">
        <f>EXP('7. Iteration'!$F234-'7. Iteration'!V$203)/(1+EXP('7. Iteration'!$F234-'7. Iteration'!V$203))</f>
        <v>0.83506749337541619</v>
      </c>
      <c r="W33" s="3">
        <f>EXP('7. Iteration'!$F234-'7. Iteration'!W$203)/(1+EXP('7. Iteration'!$F234-'7. Iteration'!W$203))</f>
        <v>0.81719943080575408</v>
      </c>
      <c r="X33" s="3">
        <f>EXP('7. Iteration'!$F234-'7. Iteration'!X$203)/(1+EXP('7. Iteration'!$F234-'7. Iteration'!X$203))</f>
        <v>0.81719943080575408</v>
      </c>
      <c r="Y33" s="3">
        <f>EXP('7. Iteration'!$F234-'7. Iteration'!Y$203)/(1+EXP('7. Iteration'!$F234-'7. Iteration'!Y$203))</f>
        <v>0.80782493873876315</v>
      </c>
      <c r="Z33" s="3">
        <f>EXP('7. Iteration'!$F234-'7. Iteration'!Z$203)/(1+EXP('7. Iteration'!$F234-'7. Iteration'!Z$203))</f>
        <v>0.77785670821145925</v>
      </c>
      <c r="AA33" s="3">
        <f>EXP('7. Iteration'!$F234-'7. Iteration'!AA$203)/(1+EXP('7. Iteration'!$F234-'7. Iteration'!AA$203))</f>
        <v>0.77785670821145925</v>
      </c>
      <c r="AB33" s="3">
        <f>EXP('7. Iteration'!$F234-'7. Iteration'!AB$203)/(1+EXP('7. Iteration'!$F234-'7. Iteration'!AB$203))</f>
        <v>0.77258389217688306</v>
      </c>
      <c r="AC33" s="3">
        <f>EXP('7. Iteration'!$F234-'7. Iteration'!AC$203)/(1+EXP('7. Iteration'!$F234-'7. Iteration'!AC$203))</f>
        <v>0.75627149123239668</v>
      </c>
      <c r="AD33" s="3">
        <f>EXP('7. Iteration'!$F234-'7. Iteration'!AD$203)/(1+EXP('7. Iteration'!$F234-'7. Iteration'!AD$203))</f>
        <v>0.7506665452529141</v>
      </c>
      <c r="AE33" s="3">
        <f>EXP('7. Iteration'!$F234-'7. Iteration'!AE$203)/(1+EXP('7. Iteration'!$F234-'7. Iteration'!AE$203))</f>
        <v>0.74497646152047525</v>
      </c>
      <c r="AF33" s="3">
        <f>EXP('7. Iteration'!$F234-'7. Iteration'!AF$203)/(1+EXP('7. Iteration'!$F234-'7. Iteration'!AF$203))</f>
        <v>0.74497646152047525</v>
      </c>
      <c r="AG33" s="3">
        <f>EXP('7. Iteration'!$F234-'7. Iteration'!AG$203)/(1+EXP('7. Iteration'!$F234-'7. Iteration'!AG$203))</f>
        <v>0.73920041272962989</v>
      </c>
      <c r="AH33" s="3">
        <f>EXP('7. Iteration'!$F234-'7. Iteration'!AH$203)/(1+EXP('7. Iteration'!$F234-'7. Iteration'!AH$203))</f>
        <v>0.73920041272963</v>
      </c>
      <c r="AI33" s="3">
        <f>EXP('7. Iteration'!$F234-'7. Iteration'!AI$203)/(1+EXP('7. Iteration'!$F234-'7. Iteration'!AI$203))</f>
        <v>0.73920041272962989</v>
      </c>
      <c r="AJ33" s="3">
        <f>EXP('7. Iteration'!$F234-'7. Iteration'!AJ$203)/(1+EXP('7. Iteration'!$F234-'7. Iteration'!AJ$203))</f>
        <v>0.72738715848913527</v>
      </c>
      <c r="AK33" s="3">
        <f>EXP('7. Iteration'!$F234-'7. Iteration'!AK$203)/(1+EXP('7. Iteration'!$F234-'7. Iteration'!AK$203))</f>
        <v>0.65593505912580352</v>
      </c>
      <c r="AL33" s="3">
        <f>EXP('7. Iteration'!$F234-'7. Iteration'!AL$203)/(1+EXP('7. Iteration'!$F234-'7. Iteration'!AL$203))</f>
        <v>0.64887623097232017</v>
      </c>
      <c r="AM33" s="3">
        <f>EXP('7. Iteration'!$F234-'7. Iteration'!AM$203)/(1+EXP('7. Iteration'!$F234-'7. Iteration'!AM$203))</f>
        <v>0.6121251098541437</v>
      </c>
      <c r="AN33" s="3">
        <f>EXP('7. Iteration'!$F234-'7. Iteration'!AN$203)/(1+EXP('7. Iteration'!$F234-'7. Iteration'!AN$203))</f>
        <v>0.57291015359120734</v>
      </c>
      <c r="AO33" s="3">
        <f>EXP('7. Iteration'!$F234-'7. Iteration'!AO$203)/(1+EXP('7. Iteration'!$F234-'7. Iteration'!AO$203))</f>
        <v>0.56476871445666177</v>
      </c>
      <c r="AP33" s="3">
        <f>EXP('7. Iteration'!$F234-'7. Iteration'!AP$203)/(1+EXP('7. Iteration'!$F234-'7. Iteration'!AP$203))</f>
        <v>0.5397462442497809</v>
      </c>
      <c r="AQ33" s="3">
        <f>EXP('7. Iteration'!$F234-'7. Iteration'!AQ$203)/(1+EXP('7. Iteration'!$F234-'7. Iteration'!AQ$203))</f>
        <v>0.52256712533968619</v>
      </c>
      <c r="AR33" s="3">
        <f>EXP('7. Iteration'!$F234-'7. Iteration'!AR$203)/(1+EXP('7. Iteration'!$F234-'7. Iteration'!AR$203))</f>
        <v>0.51382898039881308</v>
      </c>
      <c r="AS33" s="3">
        <f>EXP('7. Iteration'!$F234-'7. Iteration'!AS$203)/(1+EXP('7. Iteration'!$F234-'7. Iteration'!AS$203))</f>
        <v>0.48702484727217632</v>
      </c>
      <c r="AT33" s="3">
        <f>EXP('7. Iteration'!$F234-'7. Iteration'!AT$203)/(1+EXP('7. Iteration'!$F234-'7. Iteration'!AT$203))</f>
        <v>0.40147184092965499</v>
      </c>
      <c r="AU33" s="3">
        <f>EXP('7. Iteration'!$F234-'7. Iteration'!AU$203)/(1+EXP('7. Iteration'!$F234-'7. Iteration'!AU$203))</f>
        <v>0.11039809276325746</v>
      </c>
      <c r="AX33">
        <f t="shared" si="5"/>
        <v>-6.2116357064664971</v>
      </c>
      <c r="AY33" s="2">
        <f t="shared" si="11"/>
        <v>1.0401871227774742E-2</v>
      </c>
      <c r="AZ33" s="2">
        <f t="shared" si="11"/>
        <v>1.6158763749197984E-2</v>
      </c>
      <c r="BA33" s="2">
        <f t="shared" si="11"/>
        <v>3.2895905656333262E-2</v>
      </c>
      <c r="BB33" s="2">
        <f t="shared" si="11"/>
        <v>4.6506385030635075E-2</v>
      </c>
      <c r="BC33" s="2">
        <f t="shared" si="11"/>
        <v>5.4959481019095875E-2</v>
      </c>
      <c r="BD33" s="2">
        <f t="shared" si="11"/>
        <v>6.388924442400791E-2</v>
      </c>
      <c r="BE33" s="2">
        <f t="shared" si="11"/>
        <v>8.5636648887300271E-2</v>
      </c>
      <c r="BF33" s="2">
        <f t="shared" si="11"/>
        <v>8.8186368044199978E-2</v>
      </c>
      <c r="BG33" s="2">
        <f t="shared" si="11"/>
        <v>9.5983807575574162E-2</v>
      </c>
      <c r="BH33" s="2">
        <f t="shared" si="10"/>
        <v>0.10399177482600974</v>
      </c>
      <c r="BI33" s="2">
        <f t="shared" si="10"/>
        <v>0.10670492732827298</v>
      </c>
      <c r="BJ33" s="2">
        <f t="shared" si="10"/>
        <v>0.11496574350201909</v>
      </c>
      <c r="BK33" s="2">
        <f t="shared" si="10"/>
        <v>0.11496574350201916</v>
      </c>
      <c r="BL33" s="2">
        <f t="shared" si="10"/>
        <v>0.11775712667899765</v>
      </c>
      <c r="BM33" s="2">
        <f t="shared" si="10"/>
        <v>0.13772977488311541</v>
      </c>
      <c r="BN33" s="2">
        <f t="shared" si="10"/>
        <v>0.14938452109650563</v>
      </c>
      <c r="BO33" s="2">
        <f t="shared" si="8"/>
        <v>0.14938452109650563</v>
      </c>
      <c r="BP33" s="2">
        <f t="shared" si="8"/>
        <v>0.15524380709047672</v>
      </c>
      <c r="BQ33" s="2">
        <f t="shared" si="8"/>
        <v>0.17279564970189198</v>
      </c>
      <c r="BR33" s="2">
        <f t="shared" si="8"/>
        <v>0.17279564970189198</v>
      </c>
      <c r="BS33" s="2">
        <f t="shared" si="8"/>
        <v>0.1756980217257014</v>
      </c>
      <c r="BT33" s="2">
        <f t="shared" si="8"/>
        <v>0.18432492278152363</v>
      </c>
      <c r="BU33" s="2">
        <f t="shared" si="8"/>
        <v>0.18716628309096878</v>
      </c>
      <c r="BV33" s="2">
        <f t="shared" si="8"/>
        <v>0.18998653330090712</v>
      </c>
      <c r="BW33" s="2">
        <f t="shared" si="8"/>
        <v>0.18998653330090712</v>
      </c>
      <c r="BX33" s="2">
        <f t="shared" si="8"/>
        <v>0.19278316254997471</v>
      </c>
      <c r="BY33" s="2">
        <f t="shared" si="8"/>
        <v>0.19278316254997466</v>
      </c>
      <c r="BZ33" s="2">
        <f t="shared" si="8"/>
        <v>0.19278316254997471</v>
      </c>
      <c r="CA33" s="2">
        <f t="shared" si="8"/>
        <v>0.19829508015423689</v>
      </c>
      <c r="CB33" s="2">
        <f t="shared" si="8"/>
        <v>0.22568425733543215</v>
      </c>
      <c r="CC33" s="2">
        <f t="shared" si="8"/>
        <v>0.22783586785147639</v>
      </c>
      <c r="CD33" s="2">
        <f t="shared" si="8"/>
        <v>0.2374279597401962</v>
      </c>
      <c r="CE33" s="2">
        <f t="shared" si="7"/>
        <v>0.24468410950330655</v>
      </c>
      <c r="CF33" s="2">
        <f t="shared" si="7"/>
        <v>0.24580501362763141</v>
      </c>
      <c r="CG33" s="2">
        <f t="shared" si="7"/>
        <v>0.24842023606803676</v>
      </c>
      <c r="CH33" s="2">
        <f t="shared" si="7"/>
        <v>0.24949072485390289</v>
      </c>
      <c r="CI33" s="2">
        <f t="shared" si="7"/>
        <v>0.24980875930112925</v>
      </c>
      <c r="CJ33" s="2">
        <f t="shared" si="7"/>
        <v>0.24983164541168965</v>
      </c>
      <c r="CK33" s="2">
        <f t="shared" si="9"/>
        <v>0.2402922018702088</v>
      </c>
      <c r="CL33" s="2">
        <f t="shared" si="9"/>
        <v>9.8210353877492648E-2</v>
      </c>
    </row>
    <row r="34" spans="1:90">
      <c r="A34" t="str">
        <f>Tabelle1!A34</f>
        <v>Moser Marco</v>
      </c>
      <c r="H34" s="3">
        <f>EXP('7. Iteration'!$F235-'7. Iteration'!H$203)/(1+EXP('7. Iteration'!$F235-'7. Iteration'!H$203))</f>
        <v>0.98773050243991267</v>
      </c>
      <c r="I34" s="3">
        <f>EXP('7. Iteration'!$F235-'7. Iteration'!I$203)/(1+EXP('7. Iteration'!$F235-'7. Iteration'!I$203))</f>
        <v>0.98084447223248372</v>
      </c>
      <c r="J34" s="3">
        <f>EXP('7. Iteration'!$F235-'7. Iteration'!J$203)/(1+EXP('7. Iteration'!$F235-'7. Iteration'!J$203))</f>
        <v>0.96040943827675296</v>
      </c>
      <c r="K34" s="3">
        <f>EXP('7. Iteration'!$F235-'7. Iteration'!K$203)/(1+EXP('7. Iteration'!$F235-'7. Iteration'!K$203))</f>
        <v>0.94329727463946356</v>
      </c>
      <c r="L34" s="3">
        <f>EXP('7. Iteration'!$F235-'7. Iteration'!L$203)/(1+EXP('7. Iteration'!$F235-'7. Iteration'!L$203))</f>
        <v>0.93242444029796911</v>
      </c>
      <c r="M34" s="3">
        <f>EXP('7. Iteration'!$F235-'7. Iteration'!M$203)/(1+EXP('7. Iteration'!$F235-'7. Iteration'!M$203))</f>
        <v>0.92071804933244827</v>
      </c>
      <c r="N34" s="3">
        <f>EXP('7. Iteration'!$F235-'7. Iteration'!N$203)/(1+EXP('7. Iteration'!$F235-'7. Iteration'!N$203))</f>
        <v>0.89115405603984066</v>
      </c>
      <c r="O34" s="3">
        <f>EXP('7. Iteration'!$F235-'7. Iteration'!O$203)/(1+EXP('7. Iteration'!$F235-'7. Iteration'!O$203))</f>
        <v>0.88758024905288013</v>
      </c>
      <c r="P34" s="3">
        <f>EXP('7. Iteration'!$F235-'7. Iteration'!P$203)/(1+EXP('7. Iteration'!$F235-'7. Iteration'!P$203))</f>
        <v>0.87649657974401618</v>
      </c>
      <c r="Q34" s="3">
        <f>EXP('7. Iteration'!$F235-'7. Iteration'!Q$203)/(1+EXP('7. Iteration'!$F235-'7. Iteration'!Q$203))</f>
        <v>0.86485657091152224</v>
      </c>
      <c r="R34" s="3">
        <f>EXP('7. Iteration'!$F235-'7. Iteration'!R$203)/(1+EXP('7. Iteration'!$F235-'7. Iteration'!R$203))</f>
        <v>0.86085002256680854</v>
      </c>
      <c r="S34" s="3">
        <f>EXP('7. Iteration'!$F235-'7. Iteration'!S$203)/(1+EXP('7. Iteration'!$F235-'7. Iteration'!S$203))</f>
        <v>0.84844190826212307</v>
      </c>
      <c r="T34" s="3">
        <f>EXP('7. Iteration'!$F235-'7. Iteration'!T$203)/(1+EXP('7. Iteration'!$F235-'7. Iteration'!T$203))</f>
        <v>0.84844190826212307</v>
      </c>
      <c r="U34" s="3">
        <f>EXP('7. Iteration'!$F235-'7. Iteration'!U$203)/(1+EXP('7. Iteration'!$F235-'7. Iteration'!U$203))</f>
        <v>0.84417426686698516</v>
      </c>
      <c r="V34" s="3">
        <f>EXP('7. Iteration'!$F235-'7. Iteration'!V$203)/(1+EXP('7. Iteration'!$F235-'7. Iteration'!V$203))</f>
        <v>0.81239321633274064</v>
      </c>
      <c r="W34" s="3">
        <f>EXP('7. Iteration'!$F235-'7. Iteration'!W$203)/(1+EXP('7. Iteration'!$F235-'7. Iteration'!W$203))</f>
        <v>0.79267857822000098</v>
      </c>
      <c r="X34" s="3">
        <f>EXP('7. Iteration'!$F235-'7. Iteration'!X$203)/(1+EXP('7. Iteration'!$F235-'7. Iteration'!X$203))</f>
        <v>0.79267857822000098</v>
      </c>
      <c r="Y34" s="3">
        <f>EXP('7. Iteration'!$F235-'7. Iteration'!Y$203)/(1+EXP('7. Iteration'!$F235-'7. Iteration'!Y$203))</f>
        <v>0.78238146056177682</v>
      </c>
      <c r="Z34" s="3">
        <f>EXP('7. Iteration'!$F235-'7. Iteration'!Z$203)/(1+EXP('7. Iteration'!$F235-'7. Iteration'!Z$203))</f>
        <v>0.74967501135289683</v>
      </c>
      <c r="AA34" s="3">
        <f>EXP('7. Iteration'!$F235-'7. Iteration'!AA$203)/(1+EXP('7. Iteration'!$F235-'7. Iteration'!AA$203))</f>
        <v>0.74967501135289683</v>
      </c>
      <c r="AB34" s="3">
        <f>EXP('7. Iteration'!$F235-'7. Iteration'!AB$203)/(1+EXP('7. Iteration'!$F235-'7. Iteration'!AB$203))</f>
        <v>0.74395346078570346</v>
      </c>
      <c r="AC34" s="3">
        <f>EXP('7. Iteration'!$F235-'7. Iteration'!AC$203)/(1+EXP('7. Iteration'!$F235-'7. Iteration'!AC$203))</f>
        <v>0.72631491374185841</v>
      </c>
      <c r="AD34" s="3">
        <f>EXP('7. Iteration'!$F235-'7. Iteration'!AD$203)/(1+EXP('7. Iteration'!$F235-'7. Iteration'!AD$203))</f>
        <v>0.72027587191078346</v>
      </c>
      <c r="AE34" s="3">
        <f>EXP('7. Iteration'!$F235-'7. Iteration'!AE$203)/(1+EXP('7. Iteration'!$F235-'7. Iteration'!AE$203))</f>
        <v>0.71415633199650741</v>
      </c>
      <c r="AF34" s="3">
        <f>EXP('7. Iteration'!$F235-'7. Iteration'!AF$203)/(1+EXP('7. Iteration'!$F235-'7. Iteration'!AF$203))</f>
        <v>0.71415633199650741</v>
      </c>
      <c r="AG34" s="3">
        <f>EXP('7. Iteration'!$F235-'7. Iteration'!AG$203)/(1+EXP('7. Iteration'!$F235-'7. Iteration'!AG$203))</f>
        <v>0.70795588276168209</v>
      </c>
      <c r="AH34" s="3">
        <f>EXP('7. Iteration'!$F235-'7. Iteration'!AH$203)/(1+EXP('7. Iteration'!$F235-'7. Iteration'!AH$203))</f>
        <v>0.70795588276168209</v>
      </c>
      <c r="AI34" s="3">
        <f>EXP('7. Iteration'!$F235-'7. Iteration'!AI$203)/(1+EXP('7. Iteration'!$F235-'7. Iteration'!AI$203))</f>
        <v>0.70795588276168209</v>
      </c>
      <c r="AJ34" s="3">
        <f>EXP('7. Iteration'!$F235-'7. Iteration'!AJ$203)/(1+EXP('7. Iteration'!$F235-'7. Iteration'!AJ$203))</f>
        <v>0.69531072041806319</v>
      </c>
      <c r="AK34" s="3">
        <f>EXP('7. Iteration'!$F235-'7. Iteration'!AK$203)/(1+EXP('7. Iteration'!$F235-'7. Iteration'!AK$203))</f>
        <v>0.61984524882191738</v>
      </c>
      <c r="AL34" s="3">
        <f>EXP('7. Iteration'!$F235-'7. Iteration'!AL$203)/(1+EXP('7. Iteration'!$F235-'7. Iteration'!AL$203))</f>
        <v>0.61248343061539068</v>
      </c>
      <c r="AM34" s="3">
        <f>EXP('7. Iteration'!$F235-'7. Iteration'!AM$203)/(1+EXP('7. Iteration'!$F235-'7. Iteration'!AM$203))</f>
        <v>0.57442147388713138</v>
      </c>
      <c r="AN34" s="3">
        <f>EXP('7. Iteration'!$F235-'7. Iteration'!AN$203)/(1+EXP('7. Iteration'!$F235-'7. Iteration'!AN$203))</f>
        <v>0.53429471050718957</v>
      </c>
      <c r="AO34" s="3">
        <f>EXP('7. Iteration'!$F235-'7. Iteration'!AO$203)/(1+EXP('7. Iteration'!$F235-'7. Iteration'!AO$203))</f>
        <v>0.52602615188737833</v>
      </c>
      <c r="AP34" s="3">
        <f>EXP('7. Iteration'!$F235-'7. Iteration'!AP$203)/(1+EXP('7. Iteration'!$F235-'7. Iteration'!AP$203))</f>
        <v>0.50074529983362037</v>
      </c>
      <c r="AQ34" s="3">
        <f>EXP('7. Iteration'!$F235-'7. Iteration'!AQ$203)/(1+EXP('7. Iteration'!$F235-'7. Iteration'!AQ$203))</f>
        <v>0.48350347526152365</v>
      </c>
      <c r="AR34" s="3">
        <f>EXP('7. Iteration'!$F235-'7. Iteration'!AR$203)/(1+EXP('7. Iteration'!$F235-'7. Iteration'!AR$203))</f>
        <v>0.47476897496812603</v>
      </c>
      <c r="AS34" s="3">
        <f>EXP('7. Iteration'!$F235-'7. Iteration'!AS$203)/(1+EXP('7. Iteration'!$F235-'7. Iteration'!AS$203))</f>
        <v>0.44812429885795757</v>
      </c>
      <c r="AT34" s="3">
        <f>EXP('7. Iteration'!$F235-'7. Iteration'!AT$203)/(1+EXP('7. Iteration'!$F235-'7. Iteration'!AT$203))</f>
        <v>0.36454851437138391</v>
      </c>
      <c r="AU34" s="3">
        <f>EXP('7. Iteration'!$F235-'7. Iteration'!AU$203)/(1+EXP('7. Iteration'!$F235-'7. Iteration'!AU$203))</f>
        <v>9.5953149491748116E-2</v>
      </c>
      <c r="AX34">
        <f t="shared" si="5"/>
        <v>-6.577044909480013</v>
      </c>
      <c r="AY34" s="2">
        <f t="shared" si="11"/>
        <v>1.211895698971034E-2</v>
      </c>
      <c r="AZ34" s="2">
        <f t="shared" si="11"/>
        <v>1.8788593523464191E-2</v>
      </c>
      <c r="BA34" s="2">
        <f t="shared" si="11"/>
        <v>3.8023149145684811E-2</v>
      </c>
      <c r="BB34" s="2">
        <f t="shared" si="11"/>
        <v>5.3487526297224024E-2</v>
      </c>
      <c r="BC34" s="2">
        <f t="shared" si="11"/>
        <v>6.3009103432988142E-2</v>
      </c>
      <c r="BD34" s="2">
        <f t="shared" si="11"/>
        <v>7.2996322965899627E-2</v>
      </c>
      <c r="BE34" s="2">
        <f t="shared" si="11"/>
        <v>9.6998504443581199E-2</v>
      </c>
      <c r="BF34" s="2">
        <f t="shared" si="11"/>
        <v>9.9781550544107409E-2</v>
      </c>
      <c r="BG34" s="2">
        <f t="shared" si="11"/>
        <v>0.10825032544105767</v>
      </c>
      <c r="BH34" s="2">
        <f t="shared" si="10"/>
        <v>0.11687968266268535</v>
      </c>
      <c r="BI34" s="2">
        <f t="shared" si="10"/>
        <v>0.11978726121353377</v>
      </c>
      <c r="BJ34" s="2">
        <f t="shared" si="10"/>
        <v>0.12858823656665022</v>
      </c>
      <c r="BK34" s="2">
        <f t="shared" si="10"/>
        <v>0.12858823656665022</v>
      </c>
      <c r="BL34" s="2">
        <f t="shared" si="10"/>
        <v>0.13154407402657328</v>
      </c>
      <c r="BM34" s="2">
        <f t="shared" si="10"/>
        <v>0.15241047838928551</v>
      </c>
      <c r="BN34" s="2">
        <f t="shared" si="10"/>
        <v>0.16433924985111875</v>
      </c>
      <c r="BO34" s="2">
        <f t="shared" si="8"/>
        <v>0.16433924985111875</v>
      </c>
      <c r="BP34" s="2">
        <f t="shared" si="8"/>
        <v>0.17026071073099769</v>
      </c>
      <c r="BQ34" s="2">
        <f t="shared" si="8"/>
        <v>0.18766238870593085</v>
      </c>
      <c r="BR34" s="2">
        <f t="shared" si="8"/>
        <v>0.18766238870593085</v>
      </c>
      <c r="BS34" s="2">
        <f t="shared" si="8"/>
        <v>0.19048670897067824</v>
      </c>
      <c r="BT34" s="2">
        <f t="shared" si="8"/>
        <v>0.19878155981801518</v>
      </c>
      <c r="BU34" s="2">
        <f t="shared" si="8"/>
        <v>0.20147854025394413</v>
      </c>
      <c r="BV34" s="2">
        <f t="shared" si="8"/>
        <v>0.20413706546580171</v>
      </c>
      <c r="BW34" s="2">
        <f t="shared" si="8"/>
        <v>0.20413706546580171</v>
      </c>
      <c r="BX34" s="2">
        <f t="shared" si="8"/>
        <v>0.20675435082480953</v>
      </c>
      <c r="BY34" s="2">
        <f t="shared" si="8"/>
        <v>0.20675435082480953</v>
      </c>
      <c r="BZ34" s="2">
        <f t="shared" si="8"/>
        <v>0.20675435082480953</v>
      </c>
      <c r="CA34" s="2">
        <f t="shared" si="8"/>
        <v>0.21185372248977716</v>
      </c>
      <c r="CB34" s="2">
        <f t="shared" si="8"/>
        <v>0.23563711633481271</v>
      </c>
      <c r="CC34" s="2">
        <f t="shared" si="8"/>
        <v>0.23734747783699259</v>
      </c>
      <c r="CD34" s="2">
        <f t="shared" si="8"/>
        <v>0.24446144422446703</v>
      </c>
      <c r="CE34" s="2">
        <f t="shared" si="7"/>
        <v>0.24882387283122806</v>
      </c>
      <c r="CF34" s="2">
        <f t="shared" si="7"/>
        <v>0.24932263941793512</v>
      </c>
      <c r="CG34" s="2">
        <f t="shared" si="7"/>
        <v>0.249999444528158</v>
      </c>
      <c r="CH34" s="2">
        <f t="shared" si="7"/>
        <v>0.24972786467155281</v>
      </c>
      <c r="CI34" s="2">
        <f t="shared" si="7"/>
        <v>0.24936339537584093</v>
      </c>
      <c r="CJ34" s="2">
        <f t="shared" si="7"/>
        <v>0.24730891163102151</v>
      </c>
      <c r="CK34" s="2">
        <f t="shared" si="9"/>
        <v>0.23165289504100081</v>
      </c>
      <c r="CL34" s="2">
        <f t="shared" si="9"/>
        <v>8.6746142594362349E-2</v>
      </c>
    </row>
    <row r="35" spans="1:90">
      <c r="A35" t="str">
        <f>Tabelle1!A35</f>
        <v>Rißbacher Daniel</v>
      </c>
      <c r="H35" s="3">
        <f>EXP('7. Iteration'!$F236-'7. Iteration'!H$203)/(1+EXP('7. Iteration'!$F236-'7. Iteration'!H$203))</f>
        <v>0.98773050243991267</v>
      </c>
      <c r="I35" s="3">
        <f>EXP('7. Iteration'!$F236-'7. Iteration'!I$203)/(1+EXP('7. Iteration'!$F236-'7. Iteration'!I$203))</f>
        <v>0.98084447223248372</v>
      </c>
      <c r="J35" s="3">
        <f>EXP('7. Iteration'!$F236-'7. Iteration'!J$203)/(1+EXP('7. Iteration'!$F236-'7. Iteration'!J$203))</f>
        <v>0.96040943827675296</v>
      </c>
      <c r="K35" s="3">
        <f>EXP('7. Iteration'!$F236-'7. Iteration'!K$203)/(1+EXP('7. Iteration'!$F236-'7. Iteration'!K$203))</f>
        <v>0.94329727463946356</v>
      </c>
      <c r="L35" s="3">
        <f>EXP('7. Iteration'!$F236-'7. Iteration'!L$203)/(1+EXP('7. Iteration'!$F236-'7. Iteration'!L$203))</f>
        <v>0.93242444029796911</v>
      </c>
      <c r="M35" s="3">
        <f>EXP('7. Iteration'!$F236-'7. Iteration'!M$203)/(1+EXP('7. Iteration'!$F236-'7. Iteration'!M$203))</f>
        <v>0.92071804933244827</v>
      </c>
      <c r="N35" s="3">
        <f>EXP('7. Iteration'!$F236-'7. Iteration'!N$203)/(1+EXP('7. Iteration'!$F236-'7. Iteration'!N$203))</f>
        <v>0.89115405603984066</v>
      </c>
      <c r="O35" s="3">
        <f>EXP('7. Iteration'!$F236-'7. Iteration'!O$203)/(1+EXP('7. Iteration'!$F236-'7. Iteration'!O$203))</f>
        <v>0.88758024905288013</v>
      </c>
      <c r="P35" s="3">
        <f>EXP('7. Iteration'!$F236-'7. Iteration'!P$203)/(1+EXP('7. Iteration'!$F236-'7. Iteration'!P$203))</f>
        <v>0.87649657974401618</v>
      </c>
      <c r="Q35" s="3">
        <f>EXP('7. Iteration'!$F236-'7. Iteration'!Q$203)/(1+EXP('7. Iteration'!$F236-'7. Iteration'!Q$203))</f>
        <v>0.86485657091152224</v>
      </c>
      <c r="R35" s="3">
        <f>EXP('7. Iteration'!$F236-'7. Iteration'!R$203)/(1+EXP('7. Iteration'!$F236-'7. Iteration'!R$203))</f>
        <v>0.86085002256680854</v>
      </c>
      <c r="S35" s="3">
        <f>EXP('7. Iteration'!$F236-'7. Iteration'!S$203)/(1+EXP('7. Iteration'!$F236-'7. Iteration'!S$203))</f>
        <v>0.84844190826212307</v>
      </c>
      <c r="T35" s="3">
        <f>EXP('7. Iteration'!$F236-'7. Iteration'!T$203)/(1+EXP('7. Iteration'!$F236-'7. Iteration'!T$203))</f>
        <v>0.84844190826212307</v>
      </c>
      <c r="U35" s="3">
        <f>EXP('7. Iteration'!$F236-'7. Iteration'!U$203)/(1+EXP('7. Iteration'!$F236-'7. Iteration'!U$203))</f>
        <v>0.84417426686698516</v>
      </c>
      <c r="V35" s="3">
        <f>EXP('7. Iteration'!$F236-'7. Iteration'!V$203)/(1+EXP('7. Iteration'!$F236-'7. Iteration'!V$203))</f>
        <v>0.81239321633274064</v>
      </c>
      <c r="W35" s="3">
        <f>EXP('7. Iteration'!$F236-'7. Iteration'!W$203)/(1+EXP('7. Iteration'!$F236-'7. Iteration'!W$203))</f>
        <v>0.79267857822000098</v>
      </c>
      <c r="X35" s="3">
        <f>EXP('7. Iteration'!$F236-'7. Iteration'!X$203)/(1+EXP('7. Iteration'!$F236-'7. Iteration'!X$203))</f>
        <v>0.79267857822000098</v>
      </c>
      <c r="Y35" s="3">
        <f>EXP('7. Iteration'!$F236-'7. Iteration'!Y$203)/(1+EXP('7. Iteration'!$F236-'7. Iteration'!Y$203))</f>
        <v>0.78238146056177682</v>
      </c>
      <c r="Z35" s="3">
        <f>EXP('7. Iteration'!$F236-'7. Iteration'!Z$203)/(1+EXP('7. Iteration'!$F236-'7. Iteration'!Z$203))</f>
        <v>0.74967501135289683</v>
      </c>
      <c r="AA35" s="3">
        <f>EXP('7. Iteration'!$F236-'7. Iteration'!AA$203)/(1+EXP('7. Iteration'!$F236-'7. Iteration'!AA$203))</f>
        <v>0.74967501135289683</v>
      </c>
      <c r="AB35" s="3">
        <f>EXP('7. Iteration'!$F236-'7. Iteration'!AB$203)/(1+EXP('7. Iteration'!$F236-'7. Iteration'!AB$203))</f>
        <v>0.74395346078570346</v>
      </c>
      <c r="AC35" s="3">
        <f>EXP('7. Iteration'!$F236-'7. Iteration'!AC$203)/(1+EXP('7. Iteration'!$F236-'7. Iteration'!AC$203))</f>
        <v>0.72631491374185841</v>
      </c>
      <c r="AD35" s="3">
        <f>EXP('7. Iteration'!$F236-'7. Iteration'!AD$203)/(1+EXP('7. Iteration'!$F236-'7. Iteration'!AD$203))</f>
        <v>0.72027587191078346</v>
      </c>
      <c r="AE35" s="3">
        <f>EXP('7. Iteration'!$F236-'7. Iteration'!AE$203)/(1+EXP('7. Iteration'!$F236-'7. Iteration'!AE$203))</f>
        <v>0.71415633199650741</v>
      </c>
      <c r="AF35" s="3">
        <f>EXP('7. Iteration'!$F236-'7. Iteration'!AF$203)/(1+EXP('7. Iteration'!$F236-'7. Iteration'!AF$203))</f>
        <v>0.71415633199650741</v>
      </c>
      <c r="AG35" s="3">
        <f>EXP('7. Iteration'!$F236-'7. Iteration'!AG$203)/(1+EXP('7. Iteration'!$F236-'7. Iteration'!AG$203))</f>
        <v>0.70795588276168209</v>
      </c>
      <c r="AH35" s="3">
        <f>EXP('7. Iteration'!$F236-'7. Iteration'!AH$203)/(1+EXP('7. Iteration'!$F236-'7. Iteration'!AH$203))</f>
        <v>0.70795588276168209</v>
      </c>
      <c r="AI35" s="3">
        <f>EXP('7. Iteration'!$F236-'7. Iteration'!AI$203)/(1+EXP('7. Iteration'!$F236-'7. Iteration'!AI$203))</f>
        <v>0.70795588276168209</v>
      </c>
      <c r="AJ35" s="3">
        <f>EXP('7. Iteration'!$F236-'7. Iteration'!AJ$203)/(1+EXP('7. Iteration'!$F236-'7. Iteration'!AJ$203))</f>
        <v>0.69531072041806319</v>
      </c>
      <c r="AK35" s="3">
        <f>EXP('7. Iteration'!$F236-'7. Iteration'!AK$203)/(1+EXP('7. Iteration'!$F236-'7. Iteration'!AK$203))</f>
        <v>0.61984524882191738</v>
      </c>
      <c r="AL35" s="3">
        <f>EXP('7. Iteration'!$F236-'7. Iteration'!AL$203)/(1+EXP('7. Iteration'!$F236-'7. Iteration'!AL$203))</f>
        <v>0.61248343061539068</v>
      </c>
      <c r="AM35" s="3">
        <f>EXP('7. Iteration'!$F236-'7. Iteration'!AM$203)/(1+EXP('7. Iteration'!$F236-'7. Iteration'!AM$203))</f>
        <v>0.57442147388713138</v>
      </c>
      <c r="AN35" s="3">
        <f>EXP('7. Iteration'!$F236-'7. Iteration'!AN$203)/(1+EXP('7. Iteration'!$F236-'7. Iteration'!AN$203))</f>
        <v>0.53429471050718957</v>
      </c>
      <c r="AO35" s="3">
        <f>EXP('7. Iteration'!$F236-'7. Iteration'!AO$203)/(1+EXP('7. Iteration'!$F236-'7. Iteration'!AO$203))</f>
        <v>0.52602615188737833</v>
      </c>
      <c r="AP35" s="3">
        <f>EXP('7. Iteration'!$F236-'7. Iteration'!AP$203)/(1+EXP('7. Iteration'!$F236-'7. Iteration'!AP$203))</f>
        <v>0.50074529983362037</v>
      </c>
      <c r="AQ35" s="3">
        <f>EXP('7. Iteration'!$F236-'7. Iteration'!AQ$203)/(1+EXP('7. Iteration'!$F236-'7. Iteration'!AQ$203))</f>
        <v>0.48350347526152365</v>
      </c>
      <c r="AR35" s="3">
        <f>EXP('7. Iteration'!$F236-'7. Iteration'!AR$203)/(1+EXP('7. Iteration'!$F236-'7. Iteration'!AR$203))</f>
        <v>0.47476897496812603</v>
      </c>
      <c r="AS35" s="3">
        <f>EXP('7. Iteration'!$F236-'7. Iteration'!AS$203)/(1+EXP('7. Iteration'!$F236-'7. Iteration'!AS$203))</f>
        <v>0.44812429885795757</v>
      </c>
      <c r="AT35" s="3">
        <f>EXP('7. Iteration'!$F236-'7. Iteration'!AT$203)/(1+EXP('7. Iteration'!$F236-'7. Iteration'!AT$203))</f>
        <v>0.36454851437138391</v>
      </c>
      <c r="AU35" s="3">
        <f>EXP('7. Iteration'!$F236-'7. Iteration'!AU$203)/(1+EXP('7. Iteration'!$F236-'7. Iteration'!AU$203))</f>
        <v>9.5953149491748116E-2</v>
      </c>
      <c r="AX35">
        <f t="shared" si="5"/>
        <v>-6.577044909480013</v>
      </c>
      <c r="AY35" s="2">
        <f t="shared" si="11"/>
        <v>1.211895698971034E-2</v>
      </c>
      <c r="AZ35" s="2">
        <f t="shared" si="11"/>
        <v>1.8788593523464191E-2</v>
      </c>
      <c r="BA35" s="2">
        <f t="shared" si="11"/>
        <v>3.8023149145684811E-2</v>
      </c>
      <c r="BB35" s="2">
        <f t="shared" si="11"/>
        <v>5.3487526297224024E-2</v>
      </c>
      <c r="BC35" s="2">
        <f t="shared" si="11"/>
        <v>6.3009103432988142E-2</v>
      </c>
      <c r="BD35" s="2">
        <f t="shared" si="11"/>
        <v>7.2996322965899627E-2</v>
      </c>
      <c r="BE35" s="2">
        <f t="shared" si="11"/>
        <v>9.6998504443581199E-2</v>
      </c>
      <c r="BF35" s="2">
        <f t="shared" si="11"/>
        <v>9.9781550544107409E-2</v>
      </c>
      <c r="BG35" s="2">
        <f t="shared" si="11"/>
        <v>0.10825032544105767</v>
      </c>
      <c r="BH35" s="2">
        <f t="shared" si="10"/>
        <v>0.11687968266268535</v>
      </c>
      <c r="BI35" s="2">
        <f t="shared" si="10"/>
        <v>0.11978726121353377</v>
      </c>
      <c r="BJ35" s="2">
        <f t="shared" si="10"/>
        <v>0.12858823656665022</v>
      </c>
      <c r="BK35" s="2">
        <f t="shared" si="10"/>
        <v>0.12858823656665022</v>
      </c>
      <c r="BL35" s="2">
        <f t="shared" si="10"/>
        <v>0.13154407402657328</v>
      </c>
      <c r="BM35" s="2">
        <f t="shared" si="10"/>
        <v>0.15241047838928551</v>
      </c>
      <c r="BN35" s="2">
        <f t="shared" si="10"/>
        <v>0.16433924985111875</v>
      </c>
      <c r="BO35" s="2">
        <f t="shared" si="8"/>
        <v>0.16433924985111875</v>
      </c>
      <c r="BP35" s="2">
        <f t="shared" si="8"/>
        <v>0.17026071073099769</v>
      </c>
      <c r="BQ35" s="2">
        <f t="shared" si="8"/>
        <v>0.18766238870593085</v>
      </c>
      <c r="BR35" s="2">
        <f t="shared" si="8"/>
        <v>0.18766238870593085</v>
      </c>
      <c r="BS35" s="2">
        <f t="shared" si="8"/>
        <v>0.19048670897067824</v>
      </c>
      <c r="BT35" s="2">
        <f t="shared" si="8"/>
        <v>0.19878155981801518</v>
      </c>
      <c r="BU35" s="2">
        <f t="shared" si="8"/>
        <v>0.20147854025394413</v>
      </c>
      <c r="BV35" s="2">
        <f t="shared" si="8"/>
        <v>0.20413706546580171</v>
      </c>
      <c r="BW35" s="2">
        <f t="shared" si="8"/>
        <v>0.20413706546580171</v>
      </c>
      <c r="BX35" s="2">
        <f t="shared" si="8"/>
        <v>0.20675435082480953</v>
      </c>
      <c r="BY35" s="2">
        <f t="shared" si="8"/>
        <v>0.20675435082480953</v>
      </c>
      <c r="BZ35" s="2">
        <f t="shared" si="8"/>
        <v>0.20675435082480953</v>
      </c>
      <c r="CA35" s="2">
        <f t="shared" si="8"/>
        <v>0.21185372248977716</v>
      </c>
      <c r="CB35" s="2">
        <f t="shared" si="8"/>
        <v>0.23563711633481271</v>
      </c>
      <c r="CC35" s="2">
        <f t="shared" si="8"/>
        <v>0.23734747783699259</v>
      </c>
      <c r="CD35" s="2">
        <f t="shared" si="8"/>
        <v>0.24446144422446703</v>
      </c>
      <c r="CE35" s="2">
        <f t="shared" si="7"/>
        <v>0.24882387283122806</v>
      </c>
      <c r="CF35" s="2">
        <f t="shared" si="7"/>
        <v>0.24932263941793512</v>
      </c>
      <c r="CG35" s="2">
        <f t="shared" si="7"/>
        <v>0.249999444528158</v>
      </c>
      <c r="CH35" s="2">
        <f t="shared" si="7"/>
        <v>0.24972786467155281</v>
      </c>
      <c r="CI35" s="2">
        <f t="shared" si="7"/>
        <v>0.24936339537584093</v>
      </c>
      <c r="CJ35" s="2">
        <f t="shared" si="7"/>
        <v>0.24730891163102151</v>
      </c>
      <c r="CK35" s="2">
        <f t="shared" si="9"/>
        <v>0.23165289504100081</v>
      </c>
      <c r="CL35" s="2">
        <f t="shared" si="9"/>
        <v>8.6746142594362349E-2</v>
      </c>
    </row>
    <row r="36" spans="1:90">
      <c r="A36" t="str">
        <f>Tabelle1!A36</f>
        <v>Haaser</v>
      </c>
      <c r="H36" s="3">
        <f>EXP('7. Iteration'!$F237-'7. Iteration'!H$203)/(1+EXP('7. Iteration'!$F237-'7. Iteration'!H$203))</f>
        <v>0.98773050243991267</v>
      </c>
      <c r="I36" s="3">
        <f>EXP('7. Iteration'!$F237-'7. Iteration'!I$203)/(1+EXP('7. Iteration'!$F237-'7. Iteration'!I$203))</f>
        <v>0.98084447223248372</v>
      </c>
      <c r="J36" s="3">
        <f>EXP('7. Iteration'!$F237-'7. Iteration'!J$203)/(1+EXP('7. Iteration'!$F237-'7. Iteration'!J$203))</f>
        <v>0.96040943827675296</v>
      </c>
      <c r="K36" s="3">
        <f>EXP('7. Iteration'!$F237-'7. Iteration'!K$203)/(1+EXP('7. Iteration'!$F237-'7. Iteration'!K$203))</f>
        <v>0.94329727463946356</v>
      </c>
      <c r="L36" s="3">
        <f>EXP('7. Iteration'!$F237-'7. Iteration'!L$203)/(1+EXP('7. Iteration'!$F237-'7. Iteration'!L$203))</f>
        <v>0.93242444029796911</v>
      </c>
      <c r="M36" s="3">
        <f>EXP('7. Iteration'!$F237-'7. Iteration'!M$203)/(1+EXP('7. Iteration'!$F237-'7. Iteration'!M$203))</f>
        <v>0.92071804933244827</v>
      </c>
      <c r="N36" s="3">
        <f>EXP('7. Iteration'!$F237-'7. Iteration'!N$203)/(1+EXP('7. Iteration'!$F237-'7. Iteration'!N$203))</f>
        <v>0.89115405603984066</v>
      </c>
      <c r="O36" s="3">
        <f>EXP('7. Iteration'!$F237-'7. Iteration'!O$203)/(1+EXP('7. Iteration'!$F237-'7. Iteration'!O$203))</f>
        <v>0.88758024905288013</v>
      </c>
      <c r="P36" s="3">
        <f>EXP('7. Iteration'!$F237-'7. Iteration'!P$203)/(1+EXP('7. Iteration'!$F237-'7. Iteration'!P$203))</f>
        <v>0.87649657974401618</v>
      </c>
      <c r="Q36" s="3">
        <f>EXP('7. Iteration'!$F237-'7. Iteration'!Q$203)/(1+EXP('7. Iteration'!$F237-'7. Iteration'!Q$203))</f>
        <v>0.86485657091152224</v>
      </c>
      <c r="R36" s="3">
        <f>EXP('7. Iteration'!$F237-'7. Iteration'!R$203)/(1+EXP('7. Iteration'!$F237-'7. Iteration'!R$203))</f>
        <v>0.86085002256680854</v>
      </c>
      <c r="S36" s="3">
        <f>EXP('7. Iteration'!$F237-'7. Iteration'!S$203)/(1+EXP('7. Iteration'!$F237-'7. Iteration'!S$203))</f>
        <v>0.84844190826212307</v>
      </c>
      <c r="T36" s="3">
        <f>EXP('7. Iteration'!$F237-'7. Iteration'!T$203)/(1+EXP('7. Iteration'!$F237-'7. Iteration'!T$203))</f>
        <v>0.84844190826212307</v>
      </c>
      <c r="U36" s="3">
        <f>EXP('7. Iteration'!$F237-'7. Iteration'!U$203)/(1+EXP('7. Iteration'!$F237-'7. Iteration'!U$203))</f>
        <v>0.84417426686698516</v>
      </c>
      <c r="V36" s="3">
        <f>EXP('7. Iteration'!$F237-'7. Iteration'!V$203)/(1+EXP('7. Iteration'!$F237-'7. Iteration'!V$203))</f>
        <v>0.81239321633274064</v>
      </c>
      <c r="W36" s="3">
        <f>EXP('7. Iteration'!$F237-'7. Iteration'!W$203)/(1+EXP('7. Iteration'!$F237-'7. Iteration'!W$203))</f>
        <v>0.79267857822000098</v>
      </c>
      <c r="X36" s="3">
        <f>EXP('7. Iteration'!$F237-'7. Iteration'!X$203)/(1+EXP('7. Iteration'!$F237-'7. Iteration'!X$203))</f>
        <v>0.79267857822000098</v>
      </c>
      <c r="Y36" s="3">
        <f>EXP('7. Iteration'!$F237-'7. Iteration'!Y$203)/(1+EXP('7. Iteration'!$F237-'7. Iteration'!Y$203))</f>
        <v>0.78238146056177682</v>
      </c>
      <c r="Z36" s="3">
        <f>EXP('7. Iteration'!$F237-'7. Iteration'!Z$203)/(1+EXP('7. Iteration'!$F237-'7. Iteration'!Z$203))</f>
        <v>0.74967501135289683</v>
      </c>
      <c r="AA36" s="3">
        <f>EXP('7. Iteration'!$F237-'7. Iteration'!AA$203)/(1+EXP('7. Iteration'!$F237-'7. Iteration'!AA$203))</f>
        <v>0.74967501135289683</v>
      </c>
      <c r="AB36" s="3">
        <f>EXP('7. Iteration'!$F237-'7. Iteration'!AB$203)/(1+EXP('7. Iteration'!$F237-'7. Iteration'!AB$203))</f>
        <v>0.74395346078570346</v>
      </c>
      <c r="AC36" s="3">
        <f>EXP('7. Iteration'!$F237-'7. Iteration'!AC$203)/(1+EXP('7. Iteration'!$F237-'7. Iteration'!AC$203))</f>
        <v>0.72631491374185841</v>
      </c>
      <c r="AD36" s="3">
        <f>EXP('7. Iteration'!$F237-'7. Iteration'!AD$203)/(1+EXP('7. Iteration'!$F237-'7. Iteration'!AD$203))</f>
        <v>0.72027587191078346</v>
      </c>
      <c r="AE36" s="3">
        <f>EXP('7. Iteration'!$F237-'7. Iteration'!AE$203)/(1+EXP('7. Iteration'!$F237-'7. Iteration'!AE$203))</f>
        <v>0.71415633199650741</v>
      </c>
      <c r="AF36" s="3">
        <f>EXP('7. Iteration'!$F237-'7. Iteration'!AF$203)/(1+EXP('7. Iteration'!$F237-'7. Iteration'!AF$203))</f>
        <v>0.71415633199650741</v>
      </c>
      <c r="AG36" s="3">
        <f>EXP('7. Iteration'!$F237-'7. Iteration'!AG$203)/(1+EXP('7. Iteration'!$F237-'7. Iteration'!AG$203))</f>
        <v>0.70795588276168209</v>
      </c>
      <c r="AH36" s="3">
        <f>EXP('7. Iteration'!$F237-'7. Iteration'!AH$203)/(1+EXP('7. Iteration'!$F237-'7. Iteration'!AH$203))</f>
        <v>0.70795588276168209</v>
      </c>
      <c r="AI36" s="3">
        <f>EXP('7. Iteration'!$F237-'7. Iteration'!AI$203)/(1+EXP('7. Iteration'!$F237-'7. Iteration'!AI$203))</f>
        <v>0.70795588276168209</v>
      </c>
      <c r="AJ36" s="3">
        <f>EXP('7. Iteration'!$F237-'7. Iteration'!AJ$203)/(1+EXP('7. Iteration'!$F237-'7. Iteration'!AJ$203))</f>
        <v>0.69531072041806319</v>
      </c>
      <c r="AK36" s="3">
        <f>EXP('7. Iteration'!$F237-'7. Iteration'!AK$203)/(1+EXP('7. Iteration'!$F237-'7. Iteration'!AK$203))</f>
        <v>0.61984524882191738</v>
      </c>
      <c r="AL36" s="3">
        <f>EXP('7. Iteration'!$F237-'7. Iteration'!AL$203)/(1+EXP('7. Iteration'!$F237-'7. Iteration'!AL$203))</f>
        <v>0.61248343061539068</v>
      </c>
      <c r="AM36" s="3">
        <f>EXP('7. Iteration'!$F237-'7. Iteration'!AM$203)/(1+EXP('7. Iteration'!$F237-'7. Iteration'!AM$203))</f>
        <v>0.57442147388713138</v>
      </c>
      <c r="AN36" s="3">
        <f>EXP('7. Iteration'!$F237-'7. Iteration'!AN$203)/(1+EXP('7. Iteration'!$F237-'7. Iteration'!AN$203))</f>
        <v>0.53429471050718957</v>
      </c>
      <c r="AO36" s="3">
        <f>EXP('7. Iteration'!$F237-'7. Iteration'!AO$203)/(1+EXP('7. Iteration'!$F237-'7. Iteration'!AO$203))</f>
        <v>0.52602615188737833</v>
      </c>
      <c r="AP36" s="3">
        <f>EXP('7. Iteration'!$F237-'7. Iteration'!AP$203)/(1+EXP('7. Iteration'!$F237-'7. Iteration'!AP$203))</f>
        <v>0.50074529983362037</v>
      </c>
      <c r="AQ36" s="3">
        <f>EXP('7. Iteration'!$F237-'7. Iteration'!AQ$203)/(1+EXP('7. Iteration'!$F237-'7. Iteration'!AQ$203))</f>
        <v>0.48350347526152365</v>
      </c>
      <c r="AR36" s="3">
        <f>EXP('7. Iteration'!$F237-'7. Iteration'!AR$203)/(1+EXP('7. Iteration'!$F237-'7. Iteration'!AR$203))</f>
        <v>0.47476897496812603</v>
      </c>
      <c r="AS36" s="3">
        <f>EXP('7. Iteration'!$F237-'7. Iteration'!AS$203)/(1+EXP('7. Iteration'!$F237-'7. Iteration'!AS$203))</f>
        <v>0.44812429885795757</v>
      </c>
      <c r="AT36" s="3">
        <f>EXP('7. Iteration'!$F237-'7. Iteration'!AT$203)/(1+EXP('7. Iteration'!$F237-'7. Iteration'!AT$203))</f>
        <v>0.36454851437138391</v>
      </c>
      <c r="AU36" s="3">
        <f>EXP('7. Iteration'!$F237-'7. Iteration'!AU$203)/(1+EXP('7. Iteration'!$F237-'7. Iteration'!AU$203))</f>
        <v>9.5953149491748116E-2</v>
      </c>
      <c r="AX36">
        <f t="shared" si="5"/>
        <v>-6.577044909480013</v>
      </c>
      <c r="AY36" s="2">
        <f t="shared" si="11"/>
        <v>1.211895698971034E-2</v>
      </c>
      <c r="AZ36" s="2">
        <f t="shared" si="11"/>
        <v>1.8788593523464191E-2</v>
      </c>
      <c r="BA36" s="2">
        <f t="shared" si="11"/>
        <v>3.8023149145684811E-2</v>
      </c>
      <c r="BB36" s="2">
        <f t="shared" si="11"/>
        <v>5.3487526297224024E-2</v>
      </c>
      <c r="BC36" s="2">
        <f t="shared" si="11"/>
        <v>6.3009103432988142E-2</v>
      </c>
      <c r="BD36" s="2">
        <f t="shared" si="11"/>
        <v>7.2996322965899627E-2</v>
      </c>
      <c r="BE36" s="2">
        <f t="shared" si="11"/>
        <v>9.6998504443581199E-2</v>
      </c>
      <c r="BF36" s="2">
        <f t="shared" si="11"/>
        <v>9.9781550544107409E-2</v>
      </c>
      <c r="BG36" s="2">
        <f t="shared" si="11"/>
        <v>0.10825032544105767</v>
      </c>
      <c r="BH36" s="2">
        <f t="shared" si="10"/>
        <v>0.11687968266268535</v>
      </c>
      <c r="BI36" s="2">
        <f t="shared" si="10"/>
        <v>0.11978726121353377</v>
      </c>
      <c r="BJ36" s="2">
        <f t="shared" si="10"/>
        <v>0.12858823656665022</v>
      </c>
      <c r="BK36" s="2">
        <f t="shared" si="10"/>
        <v>0.12858823656665022</v>
      </c>
      <c r="BL36" s="2">
        <f t="shared" si="10"/>
        <v>0.13154407402657328</v>
      </c>
      <c r="BM36" s="2">
        <f t="shared" si="10"/>
        <v>0.15241047838928551</v>
      </c>
      <c r="BN36" s="2">
        <f t="shared" si="10"/>
        <v>0.16433924985111875</v>
      </c>
      <c r="BO36" s="2">
        <f t="shared" si="8"/>
        <v>0.16433924985111875</v>
      </c>
      <c r="BP36" s="2">
        <f t="shared" si="8"/>
        <v>0.17026071073099769</v>
      </c>
      <c r="BQ36" s="2">
        <f t="shared" si="8"/>
        <v>0.18766238870593085</v>
      </c>
      <c r="BR36" s="2">
        <f t="shared" si="8"/>
        <v>0.18766238870593085</v>
      </c>
      <c r="BS36" s="2">
        <f t="shared" si="8"/>
        <v>0.19048670897067824</v>
      </c>
      <c r="BT36" s="2">
        <f t="shared" si="8"/>
        <v>0.19878155981801518</v>
      </c>
      <c r="BU36" s="2">
        <f t="shared" si="8"/>
        <v>0.20147854025394413</v>
      </c>
      <c r="BV36" s="2">
        <f t="shared" si="8"/>
        <v>0.20413706546580171</v>
      </c>
      <c r="BW36" s="2">
        <f t="shared" si="8"/>
        <v>0.20413706546580171</v>
      </c>
      <c r="BX36" s="2">
        <f t="shared" si="8"/>
        <v>0.20675435082480953</v>
      </c>
      <c r="BY36" s="2">
        <f t="shared" si="8"/>
        <v>0.20675435082480953</v>
      </c>
      <c r="BZ36" s="2">
        <f t="shared" si="8"/>
        <v>0.20675435082480953</v>
      </c>
      <c r="CA36" s="2">
        <f t="shared" si="8"/>
        <v>0.21185372248977716</v>
      </c>
      <c r="CB36" s="2">
        <f t="shared" si="8"/>
        <v>0.23563711633481271</v>
      </c>
      <c r="CC36" s="2">
        <f t="shared" si="8"/>
        <v>0.23734747783699259</v>
      </c>
      <c r="CD36" s="2">
        <f t="shared" si="8"/>
        <v>0.24446144422446703</v>
      </c>
      <c r="CE36" s="2">
        <f t="shared" si="7"/>
        <v>0.24882387283122806</v>
      </c>
      <c r="CF36" s="2">
        <f t="shared" si="7"/>
        <v>0.24932263941793512</v>
      </c>
      <c r="CG36" s="2">
        <f t="shared" si="7"/>
        <v>0.249999444528158</v>
      </c>
      <c r="CH36" s="2">
        <f t="shared" si="7"/>
        <v>0.24972786467155281</v>
      </c>
      <c r="CI36" s="2">
        <f t="shared" si="7"/>
        <v>0.24936339537584093</v>
      </c>
      <c r="CJ36" s="2">
        <f t="shared" si="7"/>
        <v>0.24730891163102151</v>
      </c>
      <c r="CK36" s="2">
        <f t="shared" si="9"/>
        <v>0.23165289504100081</v>
      </c>
      <c r="CL36" s="2">
        <f t="shared" si="9"/>
        <v>8.6746142594362349E-2</v>
      </c>
    </row>
    <row r="37" spans="1:90">
      <c r="A37" t="str">
        <f>Tabelle1!A37</f>
        <v>Haaser Daniel2</v>
      </c>
      <c r="H37" s="3">
        <f>EXP('7. Iteration'!$F238-'7. Iteration'!H$203)/(1+EXP('7. Iteration'!$F238-'7. Iteration'!H$203))</f>
        <v>0.98773050243991267</v>
      </c>
      <c r="I37" s="3">
        <f>EXP('7. Iteration'!$F238-'7. Iteration'!I$203)/(1+EXP('7. Iteration'!$F238-'7. Iteration'!I$203))</f>
        <v>0.98084447223248372</v>
      </c>
      <c r="J37" s="3">
        <f>EXP('7. Iteration'!$F238-'7. Iteration'!J$203)/(1+EXP('7. Iteration'!$F238-'7. Iteration'!J$203))</f>
        <v>0.96040943827675296</v>
      </c>
      <c r="K37" s="3">
        <f>EXP('7. Iteration'!$F238-'7. Iteration'!K$203)/(1+EXP('7. Iteration'!$F238-'7. Iteration'!K$203))</f>
        <v>0.94329727463946356</v>
      </c>
      <c r="L37" s="3">
        <f>EXP('7. Iteration'!$F238-'7. Iteration'!L$203)/(1+EXP('7. Iteration'!$F238-'7. Iteration'!L$203))</f>
        <v>0.93242444029796911</v>
      </c>
      <c r="M37" s="3">
        <f>EXP('7. Iteration'!$F238-'7. Iteration'!M$203)/(1+EXP('7. Iteration'!$F238-'7. Iteration'!M$203))</f>
        <v>0.92071804933244827</v>
      </c>
      <c r="N37" s="3">
        <f>EXP('7. Iteration'!$F238-'7. Iteration'!N$203)/(1+EXP('7. Iteration'!$F238-'7. Iteration'!N$203))</f>
        <v>0.89115405603984066</v>
      </c>
      <c r="O37" s="3">
        <f>EXP('7. Iteration'!$F238-'7. Iteration'!O$203)/(1+EXP('7. Iteration'!$F238-'7. Iteration'!O$203))</f>
        <v>0.88758024905288013</v>
      </c>
      <c r="P37" s="3">
        <f>EXP('7. Iteration'!$F238-'7. Iteration'!P$203)/(1+EXP('7. Iteration'!$F238-'7. Iteration'!P$203))</f>
        <v>0.87649657974401618</v>
      </c>
      <c r="Q37" s="3">
        <f>EXP('7. Iteration'!$F238-'7. Iteration'!Q$203)/(1+EXP('7. Iteration'!$F238-'7. Iteration'!Q$203))</f>
        <v>0.86485657091152224</v>
      </c>
      <c r="R37" s="3">
        <f>EXP('7. Iteration'!$F238-'7. Iteration'!R$203)/(1+EXP('7. Iteration'!$F238-'7. Iteration'!R$203))</f>
        <v>0.86085002256680854</v>
      </c>
      <c r="S37" s="3">
        <f>EXP('7. Iteration'!$F238-'7. Iteration'!S$203)/(1+EXP('7. Iteration'!$F238-'7. Iteration'!S$203))</f>
        <v>0.84844190826212307</v>
      </c>
      <c r="T37" s="3">
        <f>EXP('7. Iteration'!$F238-'7. Iteration'!T$203)/(1+EXP('7. Iteration'!$F238-'7. Iteration'!T$203))</f>
        <v>0.84844190826212307</v>
      </c>
      <c r="U37" s="3">
        <f>EXP('7. Iteration'!$F238-'7. Iteration'!U$203)/(1+EXP('7. Iteration'!$F238-'7. Iteration'!U$203))</f>
        <v>0.84417426686698516</v>
      </c>
      <c r="V37" s="3">
        <f>EXP('7. Iteration'!$F238-'7. Iteration'!V$203)/(1+EXP('7. Iteration'!$F238-'7. Iteration'!V$203))</f>
        <v>0.81239321633274064</v>
      </c>
      <c r="W37" s="3">
        <f>EXP('7. Iteration'!$F238-'7. Iteration'!W$203)/(1+EXP('7. Iteration'!$F238-'7. Iteration'!W$203))</f>
        <v>0.79267857822000098</v>
      </c>
      <c r="X37" s="3">
        <f>EXP('7. Iteration'!$F238-'7. Iteration'!X$203)/(1+EXP('7. Iteration'!$F238-'7. Iteration'!X$203))</f>
        <v>0.79267857822000098</v>
      </c>
      <c r="Y37" s="3">
        <f>EXP('7. Iteration'!$F238-'7. Iteration'!Y$203)/(1+EXP('7. Iteration'!$F238-'7. Iteration'!Y$203))</f>
        <v>0.78238146056177682</v>
      </c>
      <c r="Z37" s="3">
        <f>EXP('7. Iteration'!$F238-'7. Iteration'!Z$203)/(1+EXP('7. Iteration'!$F238-'7. Iteration'!Z$203))</f>
        <v>0.74967501135289683</v>
      </c>
      <c r="AA37" s="3">
        <f>EXP('7. Iteration'!$F238-'7. Iteration'!AA$203)/(1+EXP('7. Iteration'!$F238-'7. Iteration'!AA$203))</f>
        <v>0.74967501135289683</v>
      </c>
      <c r="AB37" s="3">
        <f>EXP('7. Iteration'!$F238-'7. Iteration'!AB$203)/(1+EXP('7. Iteration'!$F238-'7. Iteration'!AB$203))</f>
        <v>0.74395346078570346</v>
      </c>
      <c r="AC37" s="3">
        <f>EXP('7. Iteration'!$F238-'7. Iteration'!AC$203)/(1+EXP('7. Iteration'!$F238-'7. Iteration'!AC$203))</f>
        <v>0.72631491374185841</v>
      </c>
      <c r="AD37" s="3">
        <f>EXP('7. Iteration'!$F238-'7. Iteration'!AD$203)/(1+EXP('7. Iteration'!$F238-'7. Iteration'!AD$203))</f>
        <v>0.72027587191078346</v>
      </c>
      <c r="AE37" s="3">
        <f>EXP('7. Iteration'!$F238-'7. Iteration'!AE$203)/(1+EXP('7. Iteration'!$F238-'7. Iteration'!AE$203))</f>
        <v>0.71415633199650741</v>
      </c>
      <c r="AF37" s="3">
        <f>EXP('7. Iteration'!$F238-'7. Iteration'!AF$203)/(1+EXP('7. Iteration'!$F238-'7. Iteration'!AF$203))</f>
        <v>0.71415633199650741</v>
      </c>
      <c r="AG37" s="3">
        <f>EXP('7. Iteration'!$F238-'7. Iteration'!AG$203)/(1+EXP('7. Iteration'!$F238-'7. Iteration'!AG$203))</f>
        <v>0.70795588276168209</v>
      </c>
      <c r="AH37" s="3">
        <f>EXP('7. Iteration'!$F238-'7. Iteration'!AH$203)/(1+EXP('7. Iteration'!$F238-'7. Iteration'!AH$203))</f>
        <v>0.70795588276168209</v>
      </c>
      <c r="AI37" s="3">
        <f>EXP('7. Iteration'!$F238-'7. Iteration'!AI$203)/(1+EXP('7. Iteration'!$F238-'7. Iteration'!AI$203))</f>
        <v>0.70795588276168209</v>
      </c>
      <c r="AJ37" s="3">
        <f>EXP('7. Iteration'!$F238-'7. Iteration'!AJ$203)/(1+EXP('7. Iteration'!$F238-'7. Iteration'!AJ$203))</f>
        <v>0.69531072041806319</v>
      </c>
      <c r="AK37" s="3">
        <f>EXP('7. Iteration'!$F238-'7. Iteration'!AK$203)/(1+EXP('7. Iteration'!$F238-'7. Iteration'!AK$203))</f>
        <v>0.61984524882191738</v>
      </c>
      <c r="AL37" s="3">
        <f>EXP('7. Iteration'!$F238-'7. Iteration'!AL$203)/(1+EXP('7. Iteration'!$F238-'7. Iteration'!AL$203))</f>
        <v>0.61248343061539068</v>
      </c>
      <c r="AM37" s="3">
        <f>EXP('7. Iteration'!$F238-'7. Iteration'!AM$203)/(1+EXP('7. Iteration'!$F238-'7. Iteration'!AM$203))</f>
        <v>0.57442147388713138</v>
      </c>
      <c r="AN37" s="3">
        <f>EXP('7. Iteration'!$F238-'7. Iteration'!AN$203)/(1+EXP('7. Iteration'!$F238-'7. Iteration'!AN$203))</f>
        <v>0.53429471050718957</v>
      </c>
      <c r="AO37" s="3">
        <f>EXP('7. Iteration'!$F238-'7. Iteration'!AO$203)/(1+EXP('7. Iteration'!$F238-'7. Iteration'!AO$203))</f>
        <v>0.52602615188737833</v>
      </c>
      <c r="AP37" s="3">
        <f>EXP('7. Iteration'!$F238-'7. Iteration'!AP$203)/(1+EXP('7. Iteration'!$F238-'7. Iteration'!AP$203))</f>
        <v>0.50074529983362037</v>
      </c>
      <c r="AQ37" s="3">
        <f>EXP('7. Iteration'!$F238-'7. Iteration'!AQ$203)/(1+EXP('7. Iteration'!$F238-'7. Iteration'!AQ$203))</f>
        <v>0.48350347526152365</v>
      </c>
      <c r="AR37" s="3">
        <f>EXP('7. Iteration'!$F238-'7. Iteration'!AR$203)/(1+EXP('7. Iteration'!$F238-'7. Iteration'!AR$203))</f>
        <v>0.47476897496812603</v>
      </c>
      <c r="AS37" s="3">
        <f>EXP('7. Iteration'!$F238-'7. Iteration'!AS$203)/(1+EXP('7. Iteration'!$F238-'7. Iteration'!AS$203))</f>
        <v>0.44812429885795757</v>
      </c>
      <c r="AT37" s="3">
        <f>EXP('7. Iteration'!$F238-'7. Iteration'!AT$203)/(1+EXP('7. Iteration'!$F238-'7. Iteration'!AT$203))</f>
        <v>0.36454851437138391</v>
      </c>
      <c r="AU37" s="3">
        <f>EXP('7. Iteration'!$F238-'7. Iteration'!AU$203)/(1+EXP('7. Iteration'!$F238-'7. Iteration'!AU$203))</f>
        <v>9.5953149491748116E-2</v>
      </c>
      <c r="AX37">
        <f t="shared" si="5"/>
        <v>-6.577044909480013</v>
      </c>
      <c r="AY37" s="2">
        <f t="shared" si="11"/>
        <v>1.211895698971034E-2</v>
      </c>
      <c r="AZ37" s="2">
        <f t="shared" si="11"/>
        <v>1.8788593523464191E-2</v>
      </c>
      <c r="BA37" s="2">
        <f t="shared" si="11"/>
        <v>3.8023149145684811E-2</v>
      </c>
      <c r="BB37" s="2">
        <f t="shared" si="11"/>
        <v>5.3487526297224024E-2</v>
      </c>
      <c r="BC37" s="2">
        <f t="shared" si="11"/>
        <v>6.3009103432988142E-2</v>
      </c>
      <c r="BD37" s="2">
        <f t="shared" si="11"/>
        <v>7.2996322965899627E-2</v>
      </c>
      <c r="BE37" s="2">
        <f t="shared" si="11"/>
        <v>9.6998504443581199E-2</v>
      </c>
      <c r="BF37" s="2">
        <f t="shared" si="11"/>
        <v>9.9781550544107409E-2</v>
      </c>
      <c r="BG37" s="2">
        <f t="shared" si="11"/>
        <v>0.10825032544105767</v>
      </c>
      <c r="BH37" s="2">
        <f t="shared" si="10"/>
        <v>0.11687968266268535</v>
      </c>
      <c r="BI37" s="2">
        <f t="shared" si="10"/>
        <v>0.11978726121353377</v>
      </c>
      <c r="BJ37" s="2">
        <f t="shared" si="10"/>
        <v>0.12858823656665022</v>
      </c>
      <c r="BK37" s="2">
        <f t="shared" si="10"/>
        <v>0.12858823656665022</v>
      </c>
      <c r="BL37" s="2">
        <f t="shared" si="10"/>
        <v>0.13154407402657328</v>
      </c>
      <c r="BM37" s="2">
        <f t="shared" si="10"/>
        <v>0.15241047838928551</v>
      </c>
      <c r="BN37" s="2">
        <f t="shared" si="10"/>
        <v>0.16433924985111875</v>
      </c>
      <c r="BO37" s="2">
        <f t="shared" si="8"/>
        <v>0.16433924985111875</v>
      </c>
      <c r="BP37" s="2">
        <f t="shared" si="8"/>
        <v>0.17026071073099769</v>
      </c>
      <c r="BQ37" s="2">
        <f t="shared" si="8"/>
        <v>0.18766238870593085</v>
      </c>
      <c r="BR37" s="2">
        <f t="shared" si="8"/>
        <v>0.18766238870593085</v>
      </c>
      <c r="BS37" s="2">
        <f t="shared" si="8"/>
        <v>0.19048670897067824</v>
      </c>
      <c r="BT37" s="2">
        <f t="shared" si="8"/>
        <v>0.19878155981801518</v>
      </c>
      <c r="BU37" s="2">
        <f t="shared" si="8"/>
        <v>0.20147854025394413</v>
      </c>
      <c r="BV37" s="2">
        <f t="shared" si="8"/>
        <v>0.20413706546580171</v>
      </c>
      <c r="BW37" s="2">
        <f t="shared" si="8"/>
        <v>0.20413706546580171</v>
      </c>
      <c r="BX37" s="2">
        <f t="shared" si="8"/>
        <v>0.20675435082480953</v>
      </c>
      <c r="BY37" s="2">
        <f t="shared" si="8"/>
        <v>0.20675435082480953</v>
      </c>
      <c r="BZ37" s="2">
        <f t="shared" si="8"/>
        <v>0.20675435082480953</v>
      </c>
      <c r="CA37" s="2">
        <f t="shared" si="8"/>
        <v>0.21185372248977716</v>
      </c>
      <c r="CB37" s="2">
        <f t="shared" si="8"/>
        <v>0.23563711633481271</v>
      </c>
      <c r="CC37" s="2">
        <f t="shared" si="8"/>
        <v>0.23734747783699259</v>
      </c>
      <c r="CD37" s="2">
        <f t="shared" si="8"/>
        <v>0.24446144422446703</v>
      </c>
      <c r="CE37" s="2">
        <f t="shared" si="7"/>
        <v>0.24882387283122806</v>
      </c>
      <c r="CF37" s="2">
        <f t="shared" si="7"/>
        <v>0.24932263941793512</v>
      </c>
      <c r="CG37" s="2">
        <f t="shared" si="7"/>
        <v>0.249999444528158</v>
      </c>
      <c r="CH37" s="2">
        <f t="shared" si="7"/>
        <v>0.24972786467155281</v>
      </c>
      <c r="CI37" s="2">
        <f t="shared" si="7"/>
        <v>0.24936339537584093</v>
      </c>
      <c r="CJ37" s="2">
        <f t="shared" si="7"/>
        <v>0.24730891163102151</v>
      </c>
      <c r="CK37" s="2">
        <f t="shared" si="9"/>
        <v>0.23165289504100081</v>
      </c>
      <c r="CL37" s="2">
        <f t="shared" si="9"/>
        <v>8.6746142594362349E-2</v>
      </c>
    </row>
    <row r="38" spans="1:90">
      <c r="A38" t="str">
        <f>Tabelle1!A38</f>
        <v>Fill Manuel</v>
      </c>
      <c r="H38" s="3">
        <f>EXP('7. Iteration'!$F239-'7. Iteration'!H$203)/(1+EXP('7. Iteration'!$F239-'7. Iteration'!H$203))</f>
        <v>0.98579616510511958</v>
      </c>
      <c r="I38" s="3">
        <f>EXP('7. Iteration'!$F239-'7. Iteration'!I$203)/(1+EXP('7. Iteration'!$F239-'7. Iteration'!I$203))</f>
        <v>0.97784886982123476</v>
      </c>
      <c r="J38" s="3">
        <f>EXP('7. Iteration'!$F239-'7. Iteration'!J$203)/(1+EXP('7. Iteration'!$F239-'7. Iteration'!J$203))</f>
        <v>0.95436681796629974</v>
      </c>
      <c r="K38" s="3">
        <f>EXP('7. Iteration'!$F239-'7. Iteration'!K$203)/(1+EXP('7. Iteration'!$F239-'7. Iteration'!K$203))</f>
        <v>0.93482011632222251</v>
      </c>
      <c r="L38" s="3">
        <f>EXP('7. Iteration'!$F239-'7. Iteration'!L$203)/(1+EXP('7. Iteration'!$F239-'7. Iteration'!L$203))</f>
        <v>0.92245540025511474</v>
      </c>
      <c r="M38" s="3">
        <f>EXP('7. Iteration'!$F239-'7. Iteration'!M$203)/(1+EXP('7. Iteration'!$F239-'7. Iteration'!M$203))</f>
        <v>0.90919022378427716</v>
      </c>
      <c r="N38" s="3">
        <f>EXP('7. Iteration'!$F239-'7. Iteration'!N$203)/(1+EXP('7. Iteration'!$F239-'7. Iteration'!N$203))</f>
        <v>0.87590691159286782</v>
      </c>
      <c r="O38" s="3">
        <f>EXP('7. Iteration'!$F239-'7. Iteration'!O$203)/(1+EXP('7. Iteration'!$F239-'7. Iteration'!O$203))</f>
        <v>0.87190444515312981</v>
      </c>
      <c r="P38" s="3">
        <f>EXP('7. Iteration'!$F239-'7. Iteration'!P$203)/(1+EXP('7. Iteration'!$F239-'7. Iteration'!P$203))</f>
        <v>0.8595198817389812</v>
      </c>
      <c r="Q38" s="3">
        <f>EXP('7. Iteration'!$F239-'7. Iteration'!Q$203)/(1+EXP('7. Iteration'!$F239-'7. Iteration'!Q$203))</f>
        <v>0.8465599469391456</v>
      </c>
      <c r="R38" s="3">
        <f>EXP('7. Iteration'!$F239-'7. Iteration'!R$203)/(1+EXP('7. Iteration'!$F239-'7. Iteration'!R$203))</f>
        <v>0.84210999296700895</v>
      </c>
      <c r="S38" s="3">
        <f>EXP('7. Iteration'!$F239-'7. Iteration'!S$203)/(1+EXP('7. Iteration'!$F239-'7. Iteration'!S$203))</f>
        <v>0.82836399139012007</v>
      </c>
      <c r="T38" s="3">
        <f>EXP('7. Iteration'!$F239-'7. Iteration'!T$203)/(1+EXP('7. Iteration'!$F239-'7. Iteration'!T$203))</f>
        <v>0.82836399139012007</v>
      </c>
      <c r="U38" s="3">
        <f>EXP('7. Iteration'!$F239-'7. Iteration'!U$203)/(1+EXP('7. Iteration'!$F239-'7. Iteration'!U$203))</f>
        <v>0.82364849953210906</v>
      </c>
      <c r="V38" s="3">
        <f>EXP('7. Iteration'!$F239-'7. Iteration'!V$203)/(1+EXP('7. Iteration'!$F239-'7. Iteration'!V$203))</f>
        <v>0.7887288660712668</v>
      </c>
      <c r="W38" s="3">
        <f>EXP('7. Iteration'!$F239-'7. Iteration'!W$203)/(1+EXP('7. Iteration'!$F239-'7. Iteration'!W$203))</f>
        <v>0.76723994943716078</v>
      </c>
      <c r="X38" s="3">
        <f>EXP('7. Iteration'!$F239-'7. Iteration'!X$203)/(1+EXP('7. Iteration'!$F239-'7. Iteration'!X$203))</f>
        <v>0.76723994943716078</v>
      </c>
      <c r="Y38" s="3">
        <f>EXP('7. Iteration'!$F239-'7. Iteration'!Y$203)/(1+EXP('7. Iteration'!$F239-'7. Iteration'!Y$203))</f>
        <v>0.75606817023450357</v>
      </c>
      <c r="Z38" s="3">
        <f>EXP('7. Iteration'!$F239-'7. Iteration'!Z$203)/(1+EXP('7. Iteration'!$F239-'7. Iteration'!Z$203))</f>
        <v>0.72081820512597694</v>
      </c>
      <c r="AA38" s="3">
        <f>EXP('7. Iteration'!$F239-'7. Iteration'!AA$203)/(1+EXP('7. Iteration'!$F239-'7. Iteration'!AA$203))</f>
        <v>0.72081820512597694</v>
      </c>
      <c r="AB38" s="3">
        <f>EXP('7. Iteration'!$F239-'7. Iteration'!AB$203)/(1+EXP('7. Iteration'!$F239-'7. Iteration'!AB$203))</f>
        <v>0.71468810712884123</v>
      </c>
      <c r="AC38" s="3">
        <f>EXP('7. Iteration'!$F239-'7. Iteration'!AC$203)/(1+EXP('7. Iteration'!$F239-'7. Iteration'!AC$203))</f>
        <v>0.6958577194973331</v>
      </c>
      <c r="AD38" s="3">
        <f>EXP('7. Iteration'!$F239-'7. Iteration'!AD$203)/(1+EXP('7. Iteration'!$F239-'7. Iteration'!AD$203))</f>
        <v>0.68943398585196802</v>
      </c>
      <c r="AE38" s="3">
        <f>EXP('7. Iteration'!$F239-'7. Iteration'!AE$203)/(1+EXP('7. Iteration'!$F239-'7. Iteration'!AE$203))</f>
        <v>0.68293673026825974</v>
      </c>
      <c r="AF38" s="3">
        <f>EXP('7. Iteration'!$F239-'7. Iteration'!AF$203)/(1+EXP('7. Iteration'!$F239-'7. Iteration'!AF$203))</f>
        <v>0.68293673026825974</v>
      </c>
      <c r="AG38" s="3">
        <f>EXP('7. Iteration'!$F239-'7. Iteration'!AG$203)/(1+EXP('7. Iteration'!$F239-'7. Iteration'!AG$203))</f>
        <v>0.67636596332490329</v>
      </c>
      <c r="AH38" s="3">
        <f>EXP('7. Iteration'!$F239-'7. Iteration'!AH$203)/(1+EXP('7. Iteration'!$F239-'7. Iteration'!AH$203))</f>
        <v>0.67636596332490329</v>
      </c>
      <c r="AI38" s="3">
        <f>EXP('7. Iteration'!$F239-'7. Iteration'!AI$203)/(1+EXP('7. Iteration'!$F239-'7. Iteration'!AI$203))</f>
        <v>0.67636596332490329</v>
      </c>
      <c r="AJ38" s="3">
        <f>EXP('7. Iteration'!$F239-'7. Iteration'!AJ$203)/(1+EXP('7. Iteration'!$F239-'7. Iteration'!AJ$203))</f>
        <v>0.66300408792030274</v>
      </c>
      <c r="AK38" s="3">
        <f>EXP('7. Iteration'!$F239-'7. Iteration'!AK$203)/(1+EXP('7. Iteration'!$F239-'7. Iteration'!AK$203))</f>
        <v>0.5843205893562371</v>
      </c>
      <c r="AL38" s="3">
        <f>EXP('7. Iteration'!$F239-'7. Iteration'!AL$203)/(1+EXP('7. Iteration'!$F239-'7. Iteration'!AL$203))</f>
        <v>0.57674058682997442</v>
      </c>
      <c r="AM38" s="3">
        <f>EXP('7. Iteration'!$F239-'7. Iteration'!AM$203)/(1+EXP('7. Iteration'!$F239-'7. Iteration'!AM$203))</f>
        <v>0.53781712830259287</v>
      </c>
      <c r="AN38" s="3">
        <f>EXP('7. Iteration'!$F239-'7. Iteration'!AN$203)/(1+EXP('7. Iteration'!$F239-'7. Iteration'!AN$203))</f>
        <v>0.49725967830032985</v>
      </c>
      <c r="AO38" s="3">
        <f>EXP('7. Iteration'!$F239-'7. Iteration'!AO$203)/(1+EXP('7. Iteration'!$F239-'7. Iteration'!AO$203))</f>
        <v>0.48896249714773449</v>
      </c>
      <c r="AP38" s="3">
        <f>EXP('7. Iteration'!$F239-'7. Iteration'!AP$203)/(1+EXP('7. Iteration'!$F239-'7. Iteration'!AP$203))</f>
        <v>0.46372018028154083</v>
      </c>
      <c r="AQ38" s="3">
        <f>EXP('7. Iteration'!$F239-'7. Iteration'!AQ$203)/(1+EXP('7. Iteration'!$F239-'7. Iteration'!AQ$203))</f>
        <v>0.44661277833806917</v>
      </c>
      <c r="AR38" s="3">
        <f>EXP('7. Iteration'!$F239-'7. Iteration'!AR$203)/(1+EXP('7. Iteration'!$F239-'7. Iteration'!AR$203))</f>
        <v>0.43797958780050295</v>
      </c>
      <c r="AS38" s="3">
        <f>EXP('7. Iteration'!$F239-'7. Iteration'!AS$203)/(1+EXP('7. Iteration'!$F239-'7. Iteration'!AS$203))</f>
        <v>0.41178088138342872</v>
      </c>
      <c r="AT38" s="3">
        <f>EXP('7. Iteration'!$F239-'7. Iteration'!AT$203)/(1+EXP('7. Iteration'!$F239-'7. Iteration'!AT$203))</f>
        <v>0.33091887220696031</v>
      </c>
      <c r="AU38" s="3">
        <f>EXP('7. Iteration'!$F239-'7. Iteration'!AU$203)/(1+EXP('7. Iteration'!$F239-'7. Iteration'!AU$203))</f>
        <v>8.3832603041748097E-2</v>
      </c>
      <c r="AX38">
        <f t="shared" si="5"/>
        <v>-6.8992467122522738</v>
      </c>
      <c r="AY38" s="2">
        <f t="shared" si="11"/>
        <v>1.4002085969159396E-2</v>
      </c>
      <c r="AZ38" s="2">
        <f t="shared" si="11"/>
        <v>2.1660457610568638E-2</v>
      </c>
      <c r="BA38" s="2">
        <f t="shared" si="11"/>
        <v>4.3550794731179433E-2</v>
      </c>
      <c r="BB38" s="2">
        <f t="shared" si="11"/>
        <v>6.0931466441528886E-2</v>
      </c>
      <c r="BC38" s="2">
        <f t="shared" si="11"/>
        <v>7.1531434795290796E-2</v>
      </c>
      <c r="BD38" s="2">
        <f t="shared" si="11"/>
        <v>8.2563360759373178E-2</v>
      </c>
      <c r="BE38" s="2">
        <f t="shared" si="11"/>
        <v>0.10869399381671185</v>
      </c>
      <c r="BF38" s="2">
        <f t="shared" si="11"/>
        <v>0.11168708367534266</v>
      </c>
      <c r="BG38" s="2">
        <f t="shared" si="11"/>
        <v>0.12074545463438897</v>
      </c>
      <c r="BH38" s="2">
        <f t="shared" si="10"/>
        <v>0.12989620317753658</v>
      </c>
      <c r="BI38" s="2">
        <f t="shared" si="10"/>
        <v>0.13296075271211308</v>
      </c>
      <c r="BJ38" s="2">
        <f t="shared" si="10"/>
        <v>0.14217708915834915</v>
      </c>
      <c r="BK38" s="2">
        <f t="shared" si="10"/>
        <v>0.14217708915834915</v>
      </c>
      <c r="BL38" s="2">
        <f t="shared" si="10"/>
        <v>0.14525164875061441</v>
      </c>
      <c r="BM38" s="2">
        <f t="shared" si="10"/>
        <v>0.16663564189720048</v>
      </c>
      <c r="BN38" s="2">
        <f t="shared" si="10"/>
        <v>0.17858280942482374</v>
      </c>
      <c r="BO38" s="2">
        <f t="shared" si="10"/>
        <v>0.17858280942482374</v>
      </c>
      <c r="BP38" s="2">
        <f t="shared" si="10"/>
        <v>0.1844290921927533</v>
      </c>
      <c r="BQ38" s="2">
        <f t="shared" si="10"/>
        <v>0.20123932028494196</v>
      </c>
      <c r="BR38" s="2">
        <f t="shared" si="10"/>
        <v>0.20123932028494196</v>
      </c>
      <c r="BS38" s="2">
        <f t="shared" si="10"/>
        <v>0.20390901665743519</v>
      </c>
      <c r="BT38" s="2">
        <f t="shared" si="8"/>
        <v>0.21163975371330399</v>
      </c>
      <c r="BU38" s="2">
        <f t="shared" si="8"/>
        <v>0.21411476500423637</v>
      </c>
      <c r="BV38" s="2">
        <f t="shared" si="8"/>
        <v>0.21653415271875798</v>
      </c>
      <c r="BW38" s="2">
        <f t="shared" si="8"/>
        <v>0.21653415271875798</v>
      </c>
      <c r="BX38" s="2">
        <f t="shared" si="8"/>
        <v>0.21889504698047887</v>
      </c>
      <c r="BY38" s="2">
        <f t="shared" si="8"/>
        <v>0.21889504698047887</v>
      </c>
      <c r="BZ38" s="2">
        <f t="shared" si="8"/>
        <v>0.21889504698047887</v>
      </c>
      <c r="CA38" s="2">
        <f t="shared" si="8"/>
        <v>0.2234296673212702</v>
      </c>
      <c r="CB38" s="2">
        <f t="shared" si="8"/>
        <v>0.24289003821061683</v>
      </c>
      <c r="CC38" s="2">
        <f t="shared" si="8"/>
        <v>0.24411088233299116</v>
      </c>
      <c r="CD38" s="2">
        <f t="shared" si="8"/>
        <v>0.24856986480694523</v>
      </c>
      <c r="CE38" s="2">
        <f t="shared" si="7"/>
        <v>0.24999249063698234</v>
      </c>
      <c r="CF38" s="2">
        <f t="shared" si="7"/>
        <v>0.24987817353078626</v>
      </c>
      <c r="CG38" s="2">
        <f t="shared" si="7"/>
        <v>0.2486837746811961</v>
      </c>
      <c r="CH38" s="2">
        <f t="shared" si="7"/>
        <v>0.24714980456321989</v>
      </c>
      <c r="CI38" s="2">
        <f t="shared" si="7"/>
        <v>0.24615346847060449</v>
      </c>
      <c r="CJ38" s="2">
        <f t="shared" si="7"/>
        <v>0.24221738711051533</v>
      </c>
      <c r="CK38" s="2">
        <f t="shared" si="9"/>
        <v>0.2214115722242338</v>
      </c>
      <c r="CL38" s="2">
        <f t="shared" si="9"/>
        <v>7.6804697708992786E-2</v>
      </c>
    </row>
    <row r="39" spans="1:90">
      <c r="A39" t="str">
        <f>Tabelle1!A39</f>
        <v>Lamplmeier Anja</v>
      </c>
      <c r="H39" s="3">
        <f>EXP('7. Iteration'!$F240-'7. Iteration'!H$203)/(1+EXP('7. Iteration'!$F240-'7. Iteration'!H$203))</f>
        <v>0.98579616510511958</v>
      </c>
      <c r="I39" s="3">
        <f>EXP('7. Iteration'!$F240-'7. Iteration'!I$203)/(1+EXP('7. Iteration'!$F240-'7. Iteration'!I$203))</f>
        <v>0.97784886982123476</v>
      </c>
      <c r="J39" s="3">
        <f>EXP('7. Iteration'!$F240-'7. Iteration'!J$203)/(1+EXP('7. Iteration'!$F240-'7. Iteration'!J$203))</f>
        <v>0.95436681796629974</v>
      </c>
      <c r="K39" s="3">
        <f>EXP('7. Iteration'!$F240-'7. Iteration'!K$203)/(1+EXP('7. Iteration'!$F240-'7. Iteration'!K$203))</f>
        <v>0.93482011632222251</v>
      </c>
      <c r="L39" s="3">
        <f>EXP('7. Iteration'!$F240-'7. Iteration'!L$203)/(1+EXP('7. Iteration'!$F240-'7. Iteration'!L$203))</f>
        <v>0.92245540025511485</v>
      </c>
      <c r="M39" s="3">
        <f>EXP('7. Iteration'!$F240-'7. Iteration'!M$203)/(1+EXP('7. Iteration'!$F240-'7. Iteration'!M$203))</f>
        <v>0.90919022378427716</v>
      </c>
      <c r="N39" s="3">
        <f>EXP('7. Iteration'!$F240-'7. Iteration'!N$203)/(1+EXP('7. Iteration'!$F240-'7. Iteration'!N$203))</f>
        <v>0.87590691159286782</v>
      </c>
      <c r="O39" s="3">
        <f>EXP('7. Iteration'!$F240-'7. Iteration'!O$203)/(1+EXP('7. Iteration'!$F240-'7. Iteration'!O$203))</f>
        <v>0.87190444515312981</v>
      </c>
      <c r="P39" s="3">
        <f>EXP('7. Iteration'!$F240-'7. Iteration'!P$203)/(1+EXP('7. Iteration'!$F240-'7. Iteration'!P$203))</f>
        <v>0.8595198817389812</v>
      </c>
      <c r="Q39" s="3">
        <f>EXP('7. Iteration'!$F240-'7. Iteration'!Q$203)/(1+EXP('7. Iteration'!$F240-'7. Iteration'!Q$203))</f>
        <v>0.84655994693914571</v>
      </c>
      <c r="R39" s="3">
        <f>EXP('7. Iteration'!$F240-'7. Iteration'!R$203)/(1+EXP('7. Iteration'!$F240-'7. Iteration'!R$203))</f>
        <v>0.84210999296700895</v>
      </c>
      <c r="S39" s="3">
        <f>EXP('7. Iteration'!$F240-'7. Iteration'!S$203)/(1+EXP('7. Iteration'!$F240-'7. Iteration'!S$203))</f>
        <v>0.82836399139012007</v>
      </c>
      <c r="T39" s="3">
        <f>EXP('7. Iteration'!$F240-'7. Iteration'!T$203)/(1+EXP('7. Iteration'!$F240-'7. Iteration'!T$203))</f>
        <v>0.82836399139012007</v>
      </c>
      <c r="U39" s="3">
        <f>EXP('7. Iteration'!$F240-'7. Iteration'!U$203)/(1+EXP('7. Iteration'!$F240-'7. Iteration'!U$203))</f>
        <v>0.82364849953210906</v>
      </c>
      <c r="V39" s="3">
        <f>EXP('7. Iteration'!$F240-'7. Iteration'!V$203)/(1+EXP('7. Iteration'!$F240-'7. Iteration'!V$203))</f>
        <v>0.7887288660712668</v>
      </c>
      <c r="W39" s="3">
        <f>EXP('7. Iteration'!$F240-'7. Iteration'!W$203)/(1+EXP('7. Iteration'!$F240-'7. Iteration'!W$203))</f>
        <v>0.76723994943716067</v>
      </c>
      <c r="X39" s="3">
        <f>EXP('7. Iteration'!$F240-'7. Iteration'!X$203)/(1+EXP('7. Iteration'!$F240-'7. Iteration'!X$203))</f>
        <v>0.76723994943716067</v>
      </c>
      <c r="Y39" s="3">
        <f>EXP('7. Iteration'!$F240-'7. Iteration'!Y$203)/(1+EXP('7. Iteration'!$F240-'7. Iteration'!Y$203))</f>
        <v>0.75606817023450357</v>
      </c>
      <c r="Z39" s="3">
        <f>EXP('7. Iteration'!$F240-'7. Iteration'!Z$203)/(1+EXP('7. Iteration'!$F240-'7. Iteration'!Z$203))</f>
        <v>0.72081820512597694</v>
      </c>
      <c r="AA39" s="3">
        <f>EXP('7. Iteration'!$F240-'7. Iteration'!AA$203)/(1+EXP('7. Iteration'!$F240-'7. Iteration'!AA$203))</f>
        <v>0.72081820512597694</v>
      </c>
      <c r="AB39" s="3">
        <f>EXP('7. Iteration'!$F240-'7. Iteration'!AB$203)/(1+EXP('7. Iteration'!$F240-'7. Iteration'!AB$203))</f>
        <v>0.71468810712884123</v>
      </c>
      <c r="AC39" s="3">
        <f>EXP('7. Iteration'!$F240-'7. Iteration'!AC$203)/(1+EXP('7. Iteration'!$F240-'7. Iteration'!AC$203))</f>
        <v>0.6958577194973331</v>
      </c>
      <c r="AD39" s="3">
        <f>EXP('7. Iteration'!$F240-'7. Iteration'!AD$203)/(1+EXP('7. Iteration'!$F240-'7. Iteration'!AD$203))</f>
        <v>0.68943398585196802</v>
      </c>
      <c r="AE39" s="3">
        <f>EXP('7. Iteration'!$F240-'7. Iteration'!AE$203)/(1+EXP('7. Iteration'!$F240-'7. Iteration'!AE$203))</f>
        <v>0.68293673026825985</v>
      </c>
      <c r="AF39" s="3">
        <f>EXP('7. Iteration'!$F240-'7. Iteration'!AF$203)/(1+EXP('7. Iteration'!$F240-'7. Iteration'!AF$203))</f>
        <v>0.68293673026825985</v>
      </c>
      <c r="AG39" s="3">
        <f>EXP('7. Iteration'!$F240-'7. Iteration'!AG$203)/(1+EXP('7. Iteration'!$F240-'7. Iteration'!AG$203))</f>
        <v>0.67636596332490329</v>
      </c>
      <c r="AH39" s="3">
        <f>EXP('7. Iteration'!$F240-'7. Iteration'!AH$203)/(1+EXP('7. Iteration'!$F240-'7. Iteration'!AH$203))</f>
        <v>0.6763659633249034</v>
      </c>
      <c r="AI39" s="3">
        <f>EXP('7. Iteration'!$F240-'7. Iteration'!AI$203)/(1+EXP('7. Iteration'!$F240-'7. Iteration'!AI$203))</f>
        <v>0.67636596332490329</v>
      </c>
      <c r="AJ39" s="3">
        <f>EXP('7. Iteration'!$F240-'7. Iteration'!AJ$203)/(1+EXP('7. Iteration'!$F240-'7. Iteration'!AJ$203))</f>
        <v>0.66300408792030296</v>
      </c>
      <c r="AK39" s="3">
        <f>EXP('7. Iteration'!$F240-'7. Iteration'!AK$203)/(1+EXP('7. Iteration'!$F240-'7. Iteration'!AK$203))</f>
        <v>0.5843205893562371</v>
      </c>
      <c r="AL39" s="3">
        <f>EXP('7. Iteration'!$F240-'7. Iteration'!AL$203)/(1+EXP('7. Iteration'!$F240-'7. Iteration'!AL$203))</f>
        <v>0.57674058682997442</v>
      </c>
      <c r="AM39" s="3">
        <f>EXP('7. Iteration'!$F240-'7. Iteration'!AM$203)/(1+EXP('7. Iteration'!$F240-'7. Iteration'!AM$203))</f>
        <v>0.53781712830259298</v>
      </c>
      <c r="AN39" s="3">
        <f>EXP('7. Iteration'!$F240-'7. Iteration'!AN$203)/(1+EXP('7. Iteration'!$F240-'7. Iteration'!AN$203))</f>
        <v>0.49725967830032997</v>
      </c>
      <c r="AO39" s="3">
        <f>EXP('7. Iteration'!$F240-'7. Iteration'!AO$203)/(1+EXP('7. Iteration'!$F240-'7. Iteration'!AO$203))</f>
        <v>0.48896249714773449</v>
      </c>
      <c r="AP39" s="3">
        <f>EXP('7. Iteration'!$F240-'7. Iteration'!AP$203)/(1+EXP('7. Iteration'!$F240-'7. Iteration'!AP$203))</f>
        <v>0.46372018028154083</v>
      </c>
      <c r="AQ39" s="3">
        <f>EXP('7. Iteration'!$F240-'7. Iteration'!AQ$203)/(1+EXP('7. Iteration'!$F240-'7. Iteration'!AQ$203))</f>
        <v>0.44661277833806923</v>
      </c>
      <c r="AR39" s="3">
        <f>EXP('7. Iteration'!$F240-'7. Iteration'!AR$203)/(1+EXP('7. Iteration'!$F240-'7. Iteration'!AR$203))</f>
        <v>0.437979587800503</v>
      </c>
      <c r="AS39" s="3">
        <f>EXP('7. Iteration'!$F240-'7. Iteration'!AS$203)/(1+EXP('7. Iteration'!$F240-'7. Iteration'!AS$203))</f>
        <v>0.41178088138342878</v>
      </c>
      <c r="AT39" s="3">
        <f>EXP('7. Iteration'!$F240-'7. Iteration'!AT$203)/(1+EXP('7. Iteration'!$F240-'7. Iteration'!AT$203))</f>
        <v>0.33091887220696037</v>
      </c>
      <c r="AU39" s="3">
        <f>EXP('7. Iteration'!$F240-'7. Iteration'!AU$203)/(1+EXP('7. Iteration'!$F240-'7. Iteration'!AU$203))</f>
        <v>8.3832603041748097E-2</v>
      </c>
      <c r="AX39">
        <f t="shared" si="5"/>
        <v>-6.8992467122522738</v>
      </c>
      <c r="AY39" s="2">
        <f t="shared" si="11"/>
        <v>1.4002085969159396E-2</v>
      </c>
      <c r="AZ39" s="2">
        <f t="shared" si="11"/>
        <v>2.1660457610568638E-2</v>
      </c>
      <c r="BA39" s="2">
        <f t="shared" si="11"/>
        <v>4.3550794731179433E-2</v>
      </c>
      <c r="BB39" s="2">
        <f t="shared" si="11"/>
        <v>6.0931466441528886E-2</v>
      </c>
      <c r="BC39" s="2">
        <f t="shared" si="11"/>
        <v>7.1531434795290699E-2</v>
      </c>
      <c r="BD39" s="2">
        <f t="shared" si="11"/>
        <v>8.2563360759373178E-2</v>
      </c>
      <c r="BE39" s="2">
        <f t="shared" si="11"/>
        <v>0.10869399381671185</v>
      </c>
      <c r="BF39" s="2">
        <f t="shared" si="11"/>
        <v>0.11168708367534266</v>
      </c>
      <c r="BG39" s="2">
        <f t="shared" si="11"/>
        <v>0.12074545463438897</v>
      </c>
      <c r="BH39" s="2">
        <f t="shared" si="10"/>
        <v>0.1298962031775365</v>
      </c>
      <c r="BI39" s="2">
        <f t="shared" si="10"/>
        <v>0.13296075271211308</v>
      </c>
      <c r="BJ39" s="2">
        <f t="shared" si="10"/>
        <v>0.14217708915834915</v>
      </c>
      <c r="BK39" s="2">
        <f t="shared" si="10"/>
        <v>0.14217708915834915</v>
      </c>
      <c r="BL39" s="2">
        <f t="shared" si="10"/>
        <v>0.14525164875061441</v>
      </c>
      <c r="BM39" s="2">
        <f t="shared" si="10"/>
        <v>0.16663564189720048</v>
      </c>
      <c r="BN39" s="2">
        <f t="shared" si="10"/>
        <v>0.1785828094248238</v>
      </c>
      <c r="BO39" s="2">
        <f t="shared" si="10"/>
        <v>0.1785828094248238</v>
      </c>
      <c r="BP39" s="2">
        <f t="shared" si="10"/>
        <v>0.1844290921927533</v>
      </c>
      <c r="BQ39" s="2">
        <f t="shared" si="10"/>
        <v>0.20123932028494196</v>
      </c>
      <c r="BR39" s="2">
        <f t="shared" si="10"/>
        <v>0.20123932028494196</v>
      </c>
      <c r="BS39" s="2">
        <f t="shared" si="10"/>
        <v>0.20390901665743519</v>
      </c>
      <c r="BT39" s="2">
        <f t="shared" si="8"/>
        <v>0.21163975371330399</v>
      </c>
      <c r="BU39" s="2">
        <f t="shared" si="8"/>
        <v>0.21411476500423637</v>
      </c>
      <c r="BV39" s="2">
        <f t="shared" si="8"/>
        <v>0.21653415271875795</v>
      </c>
      <c r="BW39" s="2">
        <f t="shared" si="8"/>
        <v>0.21653415271875795</v>
      </c>
      <c r="BX39" s="2">
        <f t="shared" si="8"/>
        <v>0.21889504698047887</v>
      </c>
      <c r="BY39" s="2">
        <f t="shared" si="8"/>
        <v>0.21889504698047882</v>
      </c>
      <c r="BZ39" s="2">
        <f t="shared" si="8"/>
        <v>0.21889504698047887</v>
      </c>
      <c r="CA39" s="2">
        <f t="shared" si="8"/>
        <v>0.22342966732127015</v>
      </c>
      <c r="CB39" s="2">
        <f t="shared" si="8"/>
        <v>0.24289003821061683</v>
      </c>
      <c r="CC39" s="2">
        <f t="shared" si="8"/>
        <v>0.24411088233299116</v>
      </c>
      <c r="CD39" s="2">
        <f t="shared" si="8"/>
        <v>0.24856986480694523</v>
      </c>
      <c r="CE39" s="2">
        <f t="shared" si="7"/>
        <v>0.24999249063698228</v>
      </c>
      <c r="CF39" s="2">
        <f t="shared" si="7"/>
        <v>0.24987817353078626</v>
      </c>
      <c r="CG39" s="2">
        <f t="shared" si="7"/>
        <v>0.2486837746811961</v>
      </c>
      <c r="CH39" s="2">
        <f t="shared" si="7"/>
        <v>0.24714980456321986</v>
      </c>
      <c r="CI39" s="2">
        <f t="shared" si="7"/>
        <v>0.24615346847060446</v>
      </c>
      <c r="CJ39" s="2">
        <f t="shared" si="7"/>
        <v>0.24221738711051535</v>
      </c>
      <c r="CK39" s="2">
        <f t="shared" si="9"/>
        <v>0.2214115722242338</v>
      </c>
      <c r="CL39" s="2">
        <f t="shared" si="9"/>
        <v>7.6804697708992786E-2</v>
      </c>
    </row>
    <row r="40" spans="1:90">
      <c r="A40" t="str">
        <f>Tabelle1!A40</f>
        <v>Leonhardt David</v>
      </c>
      <c r="H40" s="3">
        <f>EXP('7. Iteration'!$F241-'7. Iteration'!H$203)/(1+EXP('7. Iteration'!$F241-'7. Iteration'!H$203))</f>
        <v>0.98579616510511958</v>
      </c>
      <c r="I40" s="3">
        <f>EXP('7. Iteration'!$F241-'7. Iteration'!I$203)/(1+EXP('7. Iteration'!$F241-'7. Iteration'!I$203))</f>
        <v>0.97784886982123476</v>
      </c>
      <c r="J40" s="3">
        <f>EXP('7. Iteration'!$F241-'7. Iteration'!J$203)/(1+EXP('7. Iteration'!$F241-'7. Iteration'!J$203))</f>
        <v>0.95436681796629974</v>
      </c>
      <c r="K40" s="3">
        <f>EXP('7. Iteration'!$F241-'7. Iteration'!K$203)/(1+EXP('7. Iteration'!$F241-'7. Iteration'!K$203))</f>
        <v>0.93482011632222251</v>
      </c>
      <c r="L40" s="3">
        <f>EXP('7. Iteration'!$F241-'7. Iteration'!L$203)/(1+EXP('7. Iteration'!$F241-'7. Iteration'!L$203))</f>
        <v>0.92245540025511474</v>
      </c>
      <c r="M40" s="3">
        <f>EXP('7. Iteration'!$F241-'7. Iteration'!M$203)/(1+EXP('7. Iteration'!$F241-'7. Iteration'!M$203))</f>
        <v>0.90919022378427716</v>
      </c>
      <c r="N40" s="3">
        <f>EXP('7. Iteration'!$F241-'7. Iteration'!N$203)/(1+EXP('7. Iteration'!$F241-'7. Iteration'!N$203))</f>
        <v>0.87590691159286782</v>
      </c>
      <c r="O40" s="3">
        <f>EXP('7. Iteration'!$F241-'7. Iteration'!O$203)/(1+EXP('7. Iteration'!$F241-'7. Iteration'!O$203))</f>
        <v>0.87190444515312981</v>
      </c>
      <c r="P40" s="3">
        <f>EXP('7. Iteration'!$F241-'7. Iteration'!P$203)/(1+EXP('7. Iteration'!$F241-'7. Iteration'!P$203))</f>
        <v>0.8595198817389812</v>
      </c>
      <c r="Q40" s="3">
        <f>EXP('7. Iteration'!$F241-'7. Iteration'!Q$203)/(1+EXP('7. Iteration'!$F241-'7. Iteration'!Q$203))</f>
        <v>0.8465599469391456</v>
      </c>
      <c r="R40" s="3">
        <f>EXP('7. Iteration'!$F241-'7. Iteration'!R$203)/(1+EXP('7. Iteration'!$F241-'7. Iteration'!R$203))</f>
        <v>0.84210999296700895</v>
      </c>
      <c r="S40" s="3">
        <f>EXP('7. Iteration'!$F241-'7. Iteration'!S$203)/(1+EXP('7. Iteration'!$F241-'7. Iteration'!S$203))</f>
        <v>0.82836399139012007</v>
      </c>
      <c r="T40" s="3">
        <f>EXP('7. Iteration'!$F241-'7. Iteration'!T$203)/(1+EXP('7. Iteration'!$F241-'7. Iteration'!T$203))</f>
        <v>0.82836399139012007</v>
      </c>
      <c r="U40" s="3">
        <f>EXP('7. Iteration'!$F241-'7. Iteration'!U$203)/(1+EXP('7. Iteration'!$F241-'7. Iteration'!U$203))</f>
        <v>0.82364849953210906</v>
      </c>
      <c r="V40" s="3">
        <f>EXP('7. Iteration'!$F241-'7. Iteration'!V$203)/(1+EXP('7. Iteration'!$F241-'7. Iteration'!V$203))</f>
        <v>0.7887288660712668</v>
      </c>
      <c r="W40" s="3">
        <f>EXP('7. Iteration'!$F241-'7. Iteration'!W$203)/(1+EXP('7. Iteration'!$F241-'7. Iteration'!W$203))</f>
        <v>0.76723994943716078</v>
      </c>
      <c r="X40" s="3">
        <f>EXP('7. Iteration'!$F241-'7. Iteration'!X$203)/(1+EXP('7. Iteration'!$F241-'7. Iteration'!X$203))</f>
        <v>0.76723994943716078</v>
      </c>
      <c r="Y40" s="3">
        <f>EXP('7. Iteration'!$F241-'7. Iteration'!Y$203)/(1+EXP('7. Iteration'!$F241-'7. Iteration'!Y$203))</f>
        <v>0.75606817023450357</v>
      </c>
      <c r="Z40" s="3">
        <f>EXP('7. Iteration'!$F241-'7. Iteration'!Z$203)/(1+EXP('7. Iteration'!$F241-'7. Iteration'!Z$203))</f>
        <v>0.72081820512597694</v>
      </c>
      <c r="AA40" s="3">
        <f>EXP('7. Iteration'!$F241-'7. Iteration'!AA$203)/(1+EXP('7. Iteration'!$F241-'7. Iteration'!AA$203))</f>
        <v>0.72081820512597694</v>
      </c>
      <c r="AB40" s="3">
        <f>EXP('7. Iteration'!$F241-'7. Iteration'!AB$203)/(1+EXP('7. Iteration'!$F241-'7. Iteration'!AB$203))</f>
        <v>0.71468810712884123</v>
      </c>
      <c r="AC40" s="3">
        <f>EXP('7. Iteration'!$F241-'7. Iteration'!AC$203)/(1+EXP('7. Iteration'!$F241-'7. Iteration'!AC$203))</f>
        <v>0.6958577194973331</v>
      </c>
      <c r="AD40" s="3">
        <f>EXP('7. Iteration'!$F241-'7. Iteration'!AD$203)/(1+EXP('7. Iteration'!$F241-'7. Iteration'!AD$203))</f>
        <v>0.68943398585196802</v>
      </c>
      <c r="AE40" s="3">
        <f>EXP('7. Iteration'!$F241-'7. Iteration'!AE$203)/(1+EXP('7. Iteration'!$F241-'7. Iteration'!AE$203))</f>
        <v>0.68293673026825974</v>
      </c>
      <c r="AF40" s="3">
        <f>EXP('7. Iteration'!$F241-'7. Iteration'!AF$203)/(1+EXP('7. Iteration'!$F241-'7. Iteration'!AF$203))</f>
        <v>0.68293673026825974</v>
      </c>
      <c r="AG40" s="3">
        <f>EXP('7. Iteration'!$F241-'7. Iteration'!AG$203)/(1+EXP('7. Iteration'!$F241-'7. Iteration'!AG$203))</f>
        <v>0.67636596332490329</v>
      </c>
      <c r="AH40" s="3">
        <f>EXP('7. Iteration'!$F241-'7. Iteration'!AH$203)/(1+EXP('7. Iteration'!$F241-'7. Iteration'!AH$203))</f>
        <v>0.67636596332490329</v>
      </c>
      <c r="AI40" s="3">
        <f>EXP('7. Iteration'!$F241-'7. Iteration'!AI$203)/(1+EXP('7. Iteration'!$F241-'7. Iteration'!AI$203))</f>
        <v>0.67636596332490329</v>
      </c>
      <c r="AJ40" s="3">
        <f>EXP('7. Iteration'!$F241-'7. Iteration'!AJ$203)/(1+EXP('7. Iteration'!$F241-'7. Iteration'!AJ$203))</f>
        <v>0.66300408792030274</v>
      </c>
      <c r="AK40" s="3">
        <f>EXP('7. Iteration'!$F241-'7. Iteration'!AK$203)/(1+EXP('7. Iteration'!$F241-'7. Iteration'!AK$203))</f>
        <v>0.5843205893562371</v>
      </c>
      <c r="AL40" s="3">
        <f>EXP('7. Iteration'!$F241-'7. Iteration'!AL$203)/(1+EXP('7. Iteration'!$F241-'7. Iteration'!AL$203))</f>
        <v>0.57674058682997442</v>
      </c>
      <c r="AM40" s="3">
        <f>EXP('7. Iteration'!$F241-'7. Iteration'!AM$203)/(1+EXP('7. Iteration'!$F241-'7. Iteration'!AM$203))</f>
        <v>0.53781712830259287</v>
      </c>
      <c r="AN40" s="3">
        <f>EXP('7. Iteration'!$F241-'7. Iteration'!AN$203)/(1+EXP('7. Iteration'!$F241-'7. Iteration'!AN$203))</f>
        <v>0.49725967830032985</v>
      </c>
      <c r="AO40" s="3">
        <f>EXP('7. Iteration'!$F241-'7. Iteration'!AO$203)/(1+EXP('7. Iteration'!$F241-'7. Iteration'!AO$203))</f>
        <v>0.48896249714773449</v>
      </c>
      <c r="AP40" s="3">
        <f>EXP('7. Iteration'!$F241-'7. Iteration'!AP$203)/(1+EXP('7. Iteration'!$F241-'7. Iteration'!AP$203))</f>
        <v>0.46372018028154083</v>
      </c>
      <c r="AQ40" s="3">
        <f>EXP('7. Iteration'!$F241-'7. Iteration'!AQ$203)/(1+EXP('7. Iteration'!$F241-'7. Iteration'!AQ$203))</f>
        <v>0.44661277833806917</v>
      </c>
      <c r="AR40" s="3">
        <f>EXP('7. Iteration'!$F241-'7. Iteration'!AR$203)/(1+EXP('7. Iteration'!$F241-'7. Iteration'!AR$203))</f>
        <v>0.43797958780050295</v>
      </c>
      <c r="AS40" s="3">
        <f>EXP('7. Iteration'!$F241-'7. Iteration'!AS$203)/(1+EXP('7. Iteration'!$F241-'7. Iteration'!AS$203))</f>
        <v>0.41178088138342872</v>
      </c>
      <c r="AT40" s="3">
        <f>EXP('7. Iteration'!$F241-'7. Iteration'!AT$203)/(1+EXP('7. Iteration'!$F241-'7. Iteration'!AT$203))</f>
        <v>0.33091887220696031</v>
      </c>
      <c r="AU40" s="3">
        <f>EXP('7. Iteration'!$F241-'7. Iteration'!AU$203)/(1+EXP('7. Iteration'!$F241-'7. Iteration'!AU$203))</f>
        <v>8.3832603041748097E-2</v>
      </c>
      <c r="AX40">
        <f t="shared" si="5"/>
        <v>-6.8992467122522738</v>
      </c>
      <c r="AY40" s="2">
        <f t="shared" si="11"/>
        <v>1.4002085969159396E-2</v>
      </c>
      <c r="AZ40" s="2">
        <f t="shared" si="11"/>
        <v>2.1660457610568638E-2</v>
      </c>
      <c r="BA40" s="2">
        <f t="shared" si="11"/>
        <v>4.3550794731179433E-2</v>
      </c>
      <c r="BB40" s="2">
        <f t="shared" si="11"/>
        <v>6.0931466441528886E-2</v>
      </c>
      <c r="BC40" s="2">
        <f t="shared" si="11"/>
        <v>7.1531434795290796E-2</v>
      </c>
      <c r="BD40" s="2">
        <f t="shared" si="11"/>
        <v>8.2563360759373178E-2</v>
      </c>
      <c r="BE40" s="2">
        <f t="shared" si="11"/>
        <v>0.10869399381671185</v>
      </c>
      <c r="BF40" s="2">
        <f t="shared" si="11"/>
        <v>0.11168708367534266</v>
      </c>
      <c r="BG40" s="2">
        <f t="shared" si="11"/>
        <v>0.12074545463438897</v>
      </c>
      <c r="BH40" s="2">
        <f t="shared" si="10"/>
        <v>0.12989620317753658</v>
      </c>
      <c r="BI40" s="2">
        <f t="shared" si="10"/>
        <v>0.13296075271211308</v>
      </c>
      <c r="BJ40" s="2">
        <f t="shared" si="10"/>
        <v>0.14217708915834915</v>
      </c>
      <c r="BK40" s="2">
        <f t="shared" si="10"/>
        <v>0.14217708915834915</v>
      </c>
      <c r="BL40" s="2">
        <f t="shared" si="10"/>
        <v>0.14525164875061441</v>
      </c>
      <c r="BM40" s="2">
        <f t="shared" si="10"/>
        <v>0.16663564189720048</v>
      </c>
      <c r="BN40" s="2">
        <f t="shared" si="10"/>
        <v>0.17858280942482374</v>
      </c>
      <c r="BO40" s="2">
        <f t="shared" si="10"/>
        <v>0.17858280942482374</v>
      </c>
      <c r="BP40" s="2">
        <f t="shared" si="10"/>
        <v>0.1844290921927533</v>
      </c>
      <c r="BQ40" s="2">
        <f t="shared" si="10"/>
        <v>0.20123932028494196</v>
      </c>
      <c r="BR40" s="2">
        <f t="shared" si="10"/>
        <v>0.20123932028494196</v>
      </c>
      <c r="BS40" s="2">
        <f t="shared" si="10"/>
        <v>0.20390901665743519</v>
      </c>
      <c r="BT40" s="2">
        <f t="shared" si="8"/>
        <v>0.21163975371330399</v>
      </c>
      <c r="BU40" s="2">
        <f t="shared" si="8"/>
        <v>0.21411476500423637</v>
      </c>
      <c r="BV40" s="2">
        <f t="shared" si="8"/>
        <v>0.21653415271875798</v>
      </c>
      <c r="BW40" s="2">
        <f t="shared" si="8"/>
        <v>0.21653415271875798</v>
      </c>
      <c r="BX40" s="2">
        <f t="shared" si="8"/>
        <v>0.21889504698047887</v>
      </c>
      <c r="BY40" s="2">
        <f t="shared" si="8"/>
        <v>0.21889504698047887</v>
      </c>
      <c r="BZ40" s="2">
        <f t="shared" si="8"/>
        <v>0.21889504698047887</v>
      </c>
      <c r="CA40" s="2">
        <f t="shared" si="8"/>
        <v>0.2234296673212702</v>
      </c>
      <c r="CB40" s="2">
        <f t="shared" si="8"/>
        <v>0.24289003821061683</v>
      </c>
      <c r="CC40" s="2">
        <f t="shared" si="8"/>
        <v>0.24411088233299116</v>
      </c>
      <c r="CD40" s="2">
        <f t="shared" si="8"/>
        <v>0.24856986480694523</v>
      </c>
      <c r="CE40" s="2">
        <f t="shared" si="7"/>
        <v>0.24999249063698234</v>
      </c>
      <c r="CF40" s="2">
        <f t="shared" si="7"/>
        <v>0.24987817353078626</v>
      </c>
      <c r="CG40" s="2">
        <f t="shared" si="7"/>
        <v>0.2486837746811961</v>
      </c>
      <c r="CH40" s="2">
        <f t="shared" si="7"/>
        <v>0.24714980456321989</v>
      </c>
      <c r="CI40" s="2">
        <f t="shared" si="7"/>
        <v>0.24615346847060449</v>
      </c>
      <c r="CJ40" s="2">
        <f t="shared" si="7"/>
        <v>0.24221738711051533</v>
      </c>
      <c r="CK40" s="2">
        <f t="shared" si="9"/>
        <v>0.2214115722242338</v>
      </c>
      <c r="CL40" s="2">
        <f t="shared" si="9"/>
        <v>7.6804697708992786E-2</v>
      </c>
    </row>
    <row r="41" spans="1:90">
      <c r="A41" t="str">
        <f>Tabelle1!A41</f>
        <v>Horngacher</v>
      </c>
      <c r="H41" s="3">
        <f>EXP('7. Iteration'!$F242-'7. Iteration'!H$203)/(1+EXP('7. Iteration'!$F242-'7. Iteration'!H$203))</f>
        <v>0.98579616510511958</v>
      </c>
      <c r="I41" s="3">
        <f>EXP('7. Iteration'!$F242-'7. Iteration'!I$203)/(1+EXP('7. Iteration'!$F242-'7. Iteration'!I$203))</f>
        <v>0.97784886982123476</v>
      </c>
      <c r="J41" s="3">
        <f>EXP('7. Iteration'!$F242-'7. Iteration'!J$203)/(1+EXP('7. Iteration'!$F242-'7. Iteration'!J$203))</f>
        <v>0.95436681796629974</v>
      </c>
      <c r="K41" s="3">
        <f>EXP('7. Iteration'!$F242-'7. Iteration'!K$203)/(1+EXP('7. Iteration'!$F242-'7. Iteration'!K$203))</f>
        <v>0.93482011632222251</v>
      </c>
      <c r="L41" s="3">
        <f>EXP('7. Iteration'!$F242-'7. Iteration'!L$203)/(1+EXP('7. Iteration'!$F242-'7. Iteration'!L$203))</f>
        <v>0.92245540025511474</v>
      </c>
      <c r="M41" s="3">
        <f>EXP('7. Iteration'!$F242-'7. Iteration'!M$203)/(1+EXP('7. Iteration'!$F242-'7. Iteration'!M$203))</f>
        <v>0.90919022378427716</v>
      </c>
      <c r="N41" s="3">
        <f>EXP('7. Iteration'!$F242-'7. Iteration'!N$203)/(1+EXP('7. Iteration'!$F242-'7. Iteration'!N$203))</f>
        <v>0.87590691159286782</v>
      </c>
      <c r="O41" s="3">
        <f>EXP('7. Iteration'!$F242-'7. Iteration'!O$203)/(1+EXP('7. Iteration'!$F242-'7. Iteration'!O$203))</f>
        <v>0.87190444515312981</v>
      </c>
      <c r="P41" s="3">
        <f>EXP('7. Iteration'!$F242-'7. Iteration'!P$203)/(1+EXP('7. Iteration'!$F242-'7. Iteration'!P$203))</f>
        <v>0.8595198817389812</v>
      </c>
      <c r="Q41" s="3">
        <f>EXP('7. Iteration'!$F242-'7. Iteration'!Q$203)/(1+EXP('7. Iteration'!$F242-'7. Iteration'!Q$203))</f>
        <v>0.8465599469391456</v>
      </c>
      <c r="R41" s="3">
        <f>EXP('7. Iteration'!$F242-'7. Iteration'!R$203)/(1+EXP('7. Iteration'!$F242-'7. Iteration'!R$203))</f>
        <v>0.84210999296700895</v>
      </c>
      <c r="S41" s="3">
        <f>EXP('7. Iteration'!$F242-'7. Iteration'!S$203)/(1+EXP('7. Iteration'!$F242-'7. Iteration'!S$203))</f>
        <v>0.82836399139012007</v>
      </c>
      <c r="T41" s="3">
        <f>EXP('7. Iteration'!$F242-'7. Iteration'!T$203)/(1+EXP('7. Iteration'!$F242-'7. Iteration'!T$203))</f>
        <v>0.82836399139012007</v>
      </c>
      <c r="U41" s="3">
        <f>EXP('7. Iteration'!$F242-'7. Iteration'!U$203)/(1+EXP('7. Iteration'!$F242-'7. Iteration'!U$203))</f>
        <v>0.82364849953210906</v>
      </c>
      <c r="V41" s="3">
        <f>EXP('7. Iteration'!$F242-'7. Iteration'!V$203)/(1+EXP('7. Iteration'!$F242-'7. Iteration'!V$203))</f>
        <v>0.7887288660712668</v>
      </c>
      <c r="W41" s="3">
        <f>EXP('7. Iteration'!$F242-'7. Iteration'!W$203)/(1+EXP('7. Iteration'!$F242-'7. Iteration'!W$203))</f>
        <v>0.76723994943716078</v>
      </c>
      <c r="X41" s="3">
        <f>EXP('7. Iteration'!$F242-'7. Iteration'!X$203)/(1+EXP('7. Iteration'!$F242-'7. Iteration'!X$203))</f>
        <v>0.76723994943716078</v>
      </c>
      <c r="Y41" s="3">
        <f>EXP('7. Iteration'!$F242-'7. Iteration'!Y$203)/(1+EXP('7. Iteration'!$F242-'7. Iteration'!Y$203))</f>
        <v>0.75606817023450357</v>
      </c>
      <c r="Z41" s="3">
        <f>EXP('7. Iteration'!$F242-'7. Iteration'!Z$203)/(1+EXP('7. Iteration'!$F242-'7. Iteration'!Z$203))</f>
        <v>0.72081820512597694</v>
      </c>
      <c r="AA41" s="3">
        <f>EXP('7. Iteration'!$F242-'7. Iteration'!AA$203)/(1+EXP('7. Iteration'!$F242-'7. Iteration'!AA$203))</f>
        <v>0.72081820512597694</v>
      </c>
      <c r="AB41" s="3">
        <f>EXP('7. Iteration'!$F242-'7. Iteration'!AB$203)/(1+EXP('7. Iteration'!$F242-'7. Iteration'!AB$203))</f>
        <v>0.71468810712884123</v>
      </c>
      <c r="AC41" s="3">
        <f>EXP('7. Iteration'!$F242-'7. Iteration'!AC$203)/(1+EXP('7. Iteration'!$F242-'7. Iteration'!AC$203))</f>
        <v>0.6958577194973331</v>
      </c>
      <c r="AD41" s="3">
        <f>EXP('7. Iteration'!$F242-'7. Iteration'!AD$203)/(1+EXP('7. Iteration'!$F242-'7. Iteration'!AD$203))</f>
        <v>0.68943398585196802</v>
      </c>
      <c r="AE41" s="3">
        <f>EXP('7. Iteration'!$F242-'7. Iteration'!AE$203)/(1+EXP('7. Iteration'!$F242-'7. Iteration'!AE$203))</f>
        <v>0.68293673026825974</v>
      </c>
      <c r="AF41" s="3">
        <f>EXP('7. Iteration'!$F242-'7. Iteration'!AF$203)/(1+EXP('7. Iteration'!$F242-'7. Iteration'!AF$203))</f>
        <v>0.68293673026825974</v>
      </c>
      <c r="AG41" s="3">
        <f>EXP('7. Iteration'!$F242-'7. Iteration'!AG$203)/(1+EXP('7. Iteration'!$F242-'7. Iteration'!AG$203))</f>
        <v>0.67636596332490329</v>
      </c>
      <c r="AH41" s="3">
        <f>EXP('7. Iteration'!$F242-'7. Iteration'!AH$203)/(1+EXP('7. Iteration'!$F242-'7. Iteration'!AH$203))</f>
        <v>0.67636596332490329</v>
      </c>
      <c r="AI41" s="3">
        <f>EXP('7. Iteration'!$F242-'7. Iteration'!AI$203)/(1+EXP('7. Iteration'!$F242-'7. Iteration'!AI$203))</f>
        <v>0.67636596332490329</v>
      </c>
      <c r="AJ41" s="3">
        <f>EXP('7. Iteration'!$F242-'7. Iteration'!AJ$203)/(1+EXP('7. Iteration'!$F242-'7. Iteration'!AJ$203))</f>
        <v>0.66300408792030274</v>
      </c>
      <c r="AK41" s="3">
        <f>EXP('7. Iteration'!$F242-'7. Iteration'!AK$203)/(1+EXP('7. Iteration'!$F242-'7. Iteration'!AK$203))</f>
        <v>0.5843205893562371</v>
      </c>
      <c r="AL41" s="3">
        <f>EXP('7. Iteration'!$F242-'7. Iteration'!AL$203)/(1+EXP('7. Iteration'!$F242-'7. Iteration'!AL$203))</f>
        <v>0.57674058682997442</v>
      </c>
      <c r="AM41" s="3">
        <f>EXP('7. Iteration'!$F242-'7. Iteration'!AM$203)/(1+EXP('7. Iteration'!$F242-'7. Iteration'!AM$203))</f>
        <v>0.53781712830259287</v>
      </c>
      <c r="AN41" s="3">
        <f>EXP('7. Iteration'!$F242-'7. Iteration'!AN$203)/(1+EXP('7. Iteration'!$F242-'7. Iteration'!AN$203))</f>
        <v>0.49725967830032985</v>
      </c>
      <c r="AO41" s="3">
        <f>EXP('7. Iteration'!$F242-'7. Iteration'!AO$203)/(1+EXP('7. Iteration'!$F242-'7. Iteration'!AO$203))</f>
        <v>0.48896249714773449</v>
      </c>
      <c r="AP41" s="3">
        <f>EXP('7. Iteration'!$F242-'7. Iteration'!AP$203)/(1+EXP('7. Iteration'!$F242-'7. Iteration'!AP$203))</f>
        <v>0.46372018028154083</v>
      </c>
      <c r="AQ41" s="3">
        <f>EXP('7. Iteration'!$F242-'7. Iteration'!AQ$203)/(1+EXP('7. Iteration'!$F242-'7. Iteration'!AQ$203))</f>
        <v>0.44661277833806917</v>
      </c>
      <c r="AR41" s="3">
        <f>EXP('7. Iteration'!$F242-'7. Iteration'!AR$203)/(1+EXP('7. Iteration'!$F242-'7. Iteration'!AR$203))</f>
        <v>0.43797958780050295</v>
      </c>
      <c r="AS41" s="3">
        <f>EXP('7. Iteration'!$F242-'7. Iteration'!AS$203)/(1+EXP('7. Iteration'!$F242-'7. Iteration'!AS$203))</f>
        <v>0.41178088138342872</v>
      </c>
      <c r="AT41" s="3">
        <f>EXP('7. Iteration'!$F242-'7. Iteration'!AT$203)/(1+EXP('7. Iteration'!$F242-'7. Iteration'!AT$203))</f>
        <v>0.33091887220696031</v>
      </c>
      <c r="AU41" s="3">
        <f>EXP('7. Iteration'!$F242-'7. Iteration'!AU$203)/(1+EXP('7. Iteration'!$F242-'7. Iteration'!AU$203))</f>
        <v>8.3832603041748097E-2</v>
      </c>
      <c r="AX41">
        <f t="shared" si="5"/>
        <v>-6.8992467122522738</v>
      </c>
      <c r="AY41" s="2">
        <f t="shared" si="11"/>
        <v>1.4002085969159396E-2</v>
      </c>
      <c r="AZ41" s="2">
        <f t="shared" si="11"/>
        <v>2.1660457610568638E-2</v>
      </c>
      <c r="BA41" s="2">
        <f t="shared" si="11"/>
        <v>4.3550794731179433E-2</v>
      </c>
      <c r="BB41" s="2">
        <f t="shared" si="11"/>
        <v>6.0931466441528886E-2</v>
      </c>
      <c r="BC41" s="2">
        <f t="shared" si="11"/>
        <v>7.1531434795290796E-2</v>
      </c>
      <c r="BD41" s="2">
        <f t="shared" si="11"/>
        <v>8.2563360759373178E-2</v>
      </c>
      <c r="BE41" s="2">
        <f t="shared" si="11"/>
        <v>0.10869399381671185</v>
      </c>
      <c r="BF41" s="2">
        <f t="shared" si="11"/>
        <v>0.11168708367534266</v>
      </c>
      <c r="BG41" s="2">
        <f t="shared" si="11"/>
        <v>0.12074545463438897</v>
      </c>
      <c r="BH41" s="2">
        <f t="shared" si="10"/>
        <v>0.12989620317753658</v>
      </c>
      <c r="BI41" s="2">
        <f t="shared" si="10"/>
        <v>0.13296075271211308</v>
      </c>
      <c r="BJ41" s="2">
        <f t="shared" si="10"/>
        <v>0.14217708915834915</v>
      </c>
      <c r="BK41" s="2">
        <f t="shared" si="10"/>
        <v>0.14217708915834915</v>
      </c>
      <c r="BL41" s="2">
        <f t="shared" si="10"/>
        <v>0.14525164875061441</v>
      </c>
      <c r="BM41" s="2">
        <f t="shared" si="10"/>
        <v>0.16663564189720048</v>
      </c>
      <c r="BN41" s="2">
        <f t="shared" si="10"/>
        <v>0.17858280942482374</v>
      </c>
      <c r="BO41" s="2">
        <f t="shared" si="10"/>
        <v>0.17858280942482374</v>
      </c>
      <c r="BP41" s="2">
        <f t="shared" si="10"/>
        <v>0.1844290921927533</v>
      </c>
      <c r="BQ41" s="2">
        <f t="shared" si="10"/>
        <v>0.20123932028494196</v>
      </c>
      <c r="BR41" s="2">
        <f t="shared" si="10"/>
        <v>0.20123932028494196</v>
      </c>
      <c r="BS41" s="2">
        <f t="shared" si="10"/>
        <v>0.20390901665743519</v>
      </c>
      <c r="BT41" s="2">
        <f t="shared" si="8"/>
        <v>0.21163975371330399</v>
      </c>
      <c r="BU41" s="2">
        <f t="shared" si="8"/>
        <v>0.21411476500423637</v>
      </c>
      <c r="BV41" s="2">
        <f t="shared" si="8"/>
        <v>0.21653415271875798</v>
      </c>
      <c r="BW41" s="2">
        <f t="shared" si="8"/>
        <v>0.21653415271875798</v>
      </c>
      <c r="BX41" s="2">
        <f t="shared" si="8"/>
        <v>0.21889504698047887</v>
      </c>
      <c r="BY41" s="2">
        <f t="shared" si="8"/>
        <v>0.21889504698047887</v>
      </c>
      <c r="BZ41" s="2">
        <f t="shared" si="8"/>
        <v>0.21889504698047887</v>
      </c>
      <c r="CA41" s="2">
        <f t="shared" si="8"/>
        <v>0.2234296673212702</v>
      </c>
      <c r="CB41" s="2">
        <f t="shared" si="8"/>
        <v>0.24289003821061683</v>
      </c>
      <c r="CC41" s="2">
        <f t="shared" si="8"/>
        <v>0.24411088233299116</v>
      </c>
      <c r="CD41" s="2">
        <f t="shared" ref="BT41:CD65" si="12">AM41*(1-AM41)</f>
        <v>0.24856986480694523</v>
      </c>
      <c r="CE41" s="2">
        <f t="shared" si="7"/>
        <v>0.24999249063698234</v>
      </c>
      <c r="CF41" s="2">
        <f t="shared" si="7"/>
        <v>0.24987817353078626</v>
      </c>
      <c r="CG41" s="2">
        <f t="shared" si="7"/>
        <v>0.2486837746811961</v>
      </c>
      <c r="CH41" s="2">
        <f t="shared" si="7"/>
        <v>0.24714980456321989</v>
      </c>
      <c r="CI41" s="2">
        <f t="shared" si="7"/>
        <v>0.24615346847060449</v>
      </c>
      <c r="CJ41" s="2">
        <f t="shared" si="7"/>
        <v>0.24221738711051533</v>
      </c>
      <c r="CK41" s="2">
        <f t="shared" si="9"/>
        <v>0.2214115722242338</v>
      </c>
      <c r="CL41" s="2">
        <f t="shared" si="9"/>
        <v>7.6804697708992786E-2</v>
      </c>
    </row>
    <row r="42" spans="1:90">
      <c r="A42" t="str">
        <f>Tabelle1!A42</f>
        <v>Michaela</v>
      </c>
      <c r="H42" s="3">
        <f>EXP('7. Iteration'!$F243-'7. Iteration'!H$203)/(1+EXP('7. Iteration'!$F243-'7. Iteration'!H$203))</f>
        <v>0.98579616510511958</v>
      </c>
      <c r="I42" s="3">
        <f>EXP('7. Iteration'!$F243-'7. Iteration'!I$203)/(1+EXP('7. Iteration'!$F243-'7. Iteration'!I$203))</f>
        <v>0.97784886982123476</v>
      </c>
      <c r="J42" s="3">
        <f>EXP('7. Iteration'!$F243-'7. Iteration'!J$203)/(1+EXP('7. Iteration'!$F243-'7. Iteration'!J$203))</f>
        <v>0.95436681796629974</v>
      </c>
      <c r="K42" s="3">
        <f>EXP('7. Iteration'!$F243-'7. Iteration'!K$203)/(1+EXP('7. Iteration'!$F243-'7. Iteration'!K$203))</f>
        <v>0.93482011632222251</v>
      </c>
      <c r="L42" s="3">
        <f>EXP('7. Iteration'!$F243-'7. Iteration'!L$203)/(1+EXP('7. Iteration'!$F243-'7. Iteration'!L$203))</f>
        <v>0.92245540025511474</v>
      </c>
      <c r="M42" s="3">
        <f>EXP('7. Iteration'!$F243-'7. Iteration'!M$203)/(1+EXP('7. Iteration'!$F243-'7. Iteration'!M$203))</f>
        <v>0.90919022378427716</v>
      </c>
      <c r="N42" s="3">
        <f>EXP('7. Iteration'!$F243-'7. Iteration'!N$203)/(1+EXP('7. Iteration'!$F243-'7. Iteration'!N$203))</f>
        <v>0.87590691159286782</v>
      </c>
      <c r="O42" s="3">
        <f>EXP('7. Iteration'!$F243-'7. Iteration'!O$203)/(1+EXP('7. Iteration'!$F243-'7. Iteration'!O$203))</f>
        <v>0.87190444515312981</v>
      </c>
      <c r="P42" s="3">
        <f>EXP('7. Iteration'!$F243-'7. Iteration'!P$203)/(1+EXP('7. Iteration'!$F243-'7. Iteration'!P$203))</f>
        <v>0.8595198817389812</v>
      </c>
      <c r="Q42" s="3">
        <f>EXP('7. Iteration'!$F243-'7. Iteration'!Q$203)/(1+EXP('7. Iteration'!$F243-'7. Iteration'!Q$203))</f>
        <v>0.8465599469391456</v>
      </c>
      <c r="R42" s="3">
        <f>EXP('7. Iteration'!$F243-'7. Iteration'!R$203)/(1+EXP('7. Iteration'!$F243-'7. Iteration'!R$203))</f>
        <v>0.84210999296700895</v>
      </c>
      <c r="S42" s="3">
        <f>EXP('7. Iteration'!$F243-'7. Iteration'!S$203)/(1+EXP('7. Iteration'!$F243-'7. Iteration'!S$203))</f>
        <v>0.82836399139012007</v>
      </c>
      <c r="T42" s="3">
        <f>EXP('7. Iteration'!$F243-'7. Iteration'!T$203)/(1+EXP('7. Iteration'!$F243-'7. Iteration'!T$203))</f>
        <v>0.82836399139012007</v>
      </c>
      <c r="U42" s="3">
        <f>EXP('7. Iteration'!$F243-'7. Iteration'!U$203)/(1+EXP('7. Iteration'!$F243-'7. Iteration'!U$203))</f>
        <v>0.82364849953210906</v>
      </c>
      <c r="V42" s="3">
        <f>EXP('7. Iteration'!$F243-'7. Iteration'!V$203)/(1+EXP('7. Iteration'!$F243-'7. Iteration'!V$203))</f>
        <v>0.7887288660712668</v>
      </c>
      <c r="W42" s="3">
        <f>EXP('7. Iteration'!$F243-'7. Iteration'!W$203)/(1+EXP('7. Iteration'!$F243-'7. Iteration'!W$203))</f>
        <v>0.76723994943716078</v>
      </c>
      <c r="X42" s="3">
        <f>EXP('7. Iteration'!$F243-'7. Iteration'!X$203)/(1+EXP('7. Iteration'!$F243-'7. Iteration'!X$203))</f>
        <v>0.76723994943716078</v>
      </c>
      <c r="Y42" s="3">
        <f>EXP('7. Iteration'!$F243-'7. Iteration'!Y$203)/(1+EXP('7. Iteration'!$F243-'7. Iteration'!Y$203))</f>
        <v>0.75606817023450357</v>
      </c>
      <c r="Z42" s="3">
        <f>EXP('7. Iteration'!$F243-'7. Iteration'!Z$203)/(1+EXP('7. Iteration'!$F243-'7. Iteration'!Z$203))</f>
        <v>0.72081820512597694</v>
      </c>
      <c r="AA42" s="3">
        <f>EXP('7. Iteration'!$F243-'7. Iteration'!AA$203)/(1+EXP('7. Iteration'!$F243-'7. Iteration'!AA$203))</f>
        <v>0.72081820512597694</v>
      </c>
      <c r="AB42" s="3">
        <f>EXP('7. Iteration'!$F243-'7. Iteration'!AB$203)/(1+EXP('7. Iteration'!$F243-'7. Iteration'!AB$203))</f>
        <v>0.71468810712884123</v>
      </c>
      <c r="AC42" s="3">
        <f>EXP('7. Iteration'!$F243-'7. Iteration'!AC$203)/(1+EXP('7. Iteration'!$F243-'7. Iteration'!AC$203))</f>
        <v>0.6958577194973331</v>
      </c>
      <c r="AD42" s="3">
        <f>EXP('7. Iteration'!$F243-'7. Iteration'!AD$203)/(1+EXP('7. Iteration'!$F243-'7. Iteration'!AD$203))</f>
        <v>0.68943398585196802</v>
      </c>
      <c r="AE42" s="3">
        <f>EXP('7. Iteration'!$F243-'7. Iteration'!AE$203)/(1+EXP('7. Iteration'!$F243-'7. Iteration'!AE$203))</f>
        <v>0.68293673026825974</v>
      </c>
      <c r="AF42" s="3">
        <f>EXP('7. Iteration'!$F243-'7. Iteration'!AF$203)/(1+EXP('7. Iteration'!$F243-'7. Iteration'!AF$203))</f>
        <v>0.68293673026825974</v>
      </c>
      <c r="AG42" s="3">
        <f>EXP('7. Iteration'!$F243-'7. Iteration'!AG$203)/(1+EXP('7. Iteration'!$F243-'7. Iteration'!AG$203))</f>
        <v>0.67636596332490329</v>
      </c>
      <c r="AH42" s="3">
        <f>EXP('7. Iteration'!$F243-'7. Iteration'!AH$203)/(1+EXP('7. Iteration'!$F243-'7. Iteration'!AH$203))</f>
        <v>0.67636596332490329</v>
      </c>
      <c r="AI42" s="3">
        <f>EXP('7. Iteration'!$F243-'7. Iteration'!AI$203)/(1+EXP('7. Iteration'!$F243-'7. Iteration'!AI$203))</f>
        <v>0.67636596332490329</v>
      </c>
      <c r="AJ42" s="3">
        <f>EXP('7. Iteration'!$F243-'7. Iteration'!AJ$203)/(1+EXP('7. Iteration'!$F243-'7. Iteration'!AJ$203))</f>
        <v>0.66300408792030274</v>
      </c>
      <c r="AK42" s="3">
        <f>EXP('7. Iteration'!$F243-'7. Iteration'!AK$203)/(1+EXP('7. Iteration'!$F243-'7. Iteration'!AK$203))</f>
        <v>0.5843205893562371</v>
      </c>
      <c r="AL42" s="3">
        <f>EXP('7. Iteration'!$F243-'7. Iteration'!AL$203)/(1+EXP('7. Iteration'!$F243-'7. Iteration'!AL$203))</f>
        <v>0.57674058682997442</v>
      </c>
      <c r="AM42" s="3">
        <f>EXP('7. Iteration'!$F243-'7. Iteration'!AM$203)/(1+EXP('7. Iteration'!$F243-'7. Iteration'!AM$203))</f>
        <v>0.53781712830259287</v>
      </c>
      <c r="AN42" s="3">
        <f>EXP('7. Iteration'!$F243-'7. Iteration'!AN$203)/(1+EXP('7. Iteration'!$F243-'7. Iteration'!AN$203))</f>
        <v>0.49725967830032985</v>
      </c>
      <c r="AO42" s="3">
        <f>EXP('7. Iteration'!$F243-'7. Iteration'!AO$203)/(1+EXP('7. Iteration'!$F243-'7. Iteration'!AO$203))</f>
        <v>0.48896249714773449</v>
      </c>
      <c r="AP42" s="3">
        <f>EXP('7. Iteration'!$F243-'7. Iteration'!AP$203)/(1+EXP('7. Iteration'!$F243-'7. Iteration'!AP$203))</f>
        <v>0.46372018028154083</v>
      </c>
      <c r="AQ42" s="3">
        <f>EXP('7. Iteration'!$F243-'7. Iteration'!AQ$203)/(1+EXP('7. Iteration'!$F243-'7. Iteration'!AQ$203))</f>
        <v>0.44661277833806917</v>
      </c>
      <c r="AR42" s="3">
        <f>EXP('7. Iteration'!$F243-'7. Iteration'!AR$203)/(1+EXP('7. Iteration'!$F243-'7. Iteration'!AR$203))</f>
        <v>0.43797958780050295</v>
      </c>
      <c r="AS42" s="3">
        <f>EXP('7. Iteration'!$F243-'7. Iteration'!AS$203)/(1+EXP('7. Iteration'!$F243-'7. Iteration'!AS$203))</f>
        <v>0.41178088138342872</v>
      </c>
      <c r="AT42" s="3">
        <f>EXP('7. Iteration'!$F243-'7. Iteration'!AT$203)/(1+EXP('7. Iteration'!$F243-'7. Iteration'!AT$203))</f>
        <v>0.33091887220696031</v>
      </c>
      <c r="AU42" s="3">
        <f>EXP('7. Iteration'!$F243-'7. Iteration'!AU$203)/(1+EXP('7. Iteration'!$F243-'7. Iteration'!AU$203))</f>
        <v>8.3832603041748097E-2</v>
      </c>
      <c r="AX42">
        <f t="shared" si="5"/>
        <v>-6.8992467122522738</v>
      </c>
      <c r="AY42" s="2">
        <f t="shared" si="11"/>
        <v>1.4002085969159396E-2</v>
      </c>
      <c r="AZ42" s="2">
        <f t="shared" si="11"/>
        <v>2.1660457610568638E-2</v>
      </c>
      <c r="BA42" s="2">
        <f t="shared" si="11"/>
        <v>4.3550794731179433E-2</v>
      </c>
      <c r="BB42" s="2">
        <f t="shared" si="11"/>
        <v>6.0931466441528886E-2</v>
      </c>
      <c r="BC42" s="2">
        <f t="shared" si="11"/>
        <v>7.1531434795290796E-2</v>
      </c>
      <c r="BD42" s="2">
        <f t="shared" si="11"/>
        <v>8.2563360759373178E-2</v>
      </c>
      <c r="BE42" s="2">
        <f t="shared" si="11"/>
        <v>0.10869399381671185</v>
      </c>
      <c r="BF42" s="2">
        <f t="shared" si="11"/>
        <v>0.11168708367534266</v>
      </c>
      <c r="BG42" s="2">
        <f t="shared" si="11"/>
        <v>0.12074545463438897</v>
      </c>
      <c r="BH42" s="2">
        <f t="shared" si="10"/>
        <v>0.12989620317753658</v>
      </c>
      <c r="BI42" s="2">
        <f t="shared" si="10"/>
        <v>0.13296075271211308</v>
      </c>
      <c r="BJ42" s="2">
        <f t="shared" si="10"/>
        <v>0.14217708915834915</v>
      </c>
      <c r="BK42" s="2">
        <f t="shared" si="10"/>
        <v>0.14217708915834915</v>
      </c>
      <c r="BL42" s="2">
        <f t="shared" si="10"/>
        <v>0.14525164875061441</v>
      </c>
      <c r="BM42" s="2">
        <f t="shared" si="10"/>
        <v>0.16663564189720048</v>
      </c>
      <c r="BN42" s="2">
        <f t="shared" si="10"/>
        <v>0.17858280942482374</v>
      </c>
      <c r="BO42" s="2">
        <f t="shared" si="10"/>
        <v>0.17858280942482374</v>
      </c>
      <c r="BP42" s="2">
        <f t="shared" si="10"/>
        <v>0.1844290921927533</v>
      </c>
      <c r="BQ42" s="2">
        <f t="shared" si="10"/>
        <v>0.20123932028494196</v>
      </c>
      <c r="BR42" s="2">
        <f t="shared" si="10"/>
        <v>0.20123932028494196</v>
      </c>
      <c r="BS42" s="2">
        <f t="shared" si="10"/>
        <v>0.20390901665743519</v>
      </c>
      <c r="BT42" s="2">
        <f t="shared" si="12"/>
        <v>0.21163975371330399</v>
      </c>
      <c r="BU42" s="2">
        <f t="shared" si="12"/>
        <v>0.21411476500423637</v>
      </c>
      <c r="BV42" s="2">
        <f t="shared" si="12"/>
        <v>0.21653415271875798</v>
      </c>
      <c r="BW42" s="2">
        <f t="shared" si="12"/>
        <v>0.21653415271875798</v>
      </c>
      <c r="BX42" s="2">
        <f t="shared" si="12"/>
        <v>0.21889504698047887</v>
      </c>
      <c r="BY42" s="2">
        <f t="shared" si="12"/>
        <v>0.21889504698047887</v>
      </c>
      <c r="BZ42" s="2">
        <f t="shared" si="12"/>
        <v>0.21889504698047887</v>
      </c>
      <c r="CA42" s="2">
        <f t="shared" si="12"/>
        <v>0.2234296673212702</v>
      </c>
      <c r="CB42" s="2">
        <f t="shared" si="12"/>
        <v>0.24289003821061683</v>
      </c>
      <c r="CC42" s="2">
        <f t="shared" si="12"/>
        <v>0.24411088233299116</v>
      </c>
      <c r="CD42" s="2">
        <f t="shared" si="12"/>
        <v>0.24856986480694523</v>
      </c>
      <c r="CE42" s="2">
        <f t="shared" si="7"/>
        <v>0.24999249063698234</v>
      </c>
      <c r="CF42" s="2">
        <f t="shared" si="7"/>
        <v>0.24987817353078626</v>
      </c>
      <c r="CG42" s="2">
        <f t="shared" si="7"/>
        <v>0.2486837746811961</v>
      </c>
      <c r="CH42" s="2">
        <f t="shared" si="7"/>
        <v>0.24714980456321989</v>
      </c>
      <c r="CI42" s="2">
        <f t="shared" si="7"/>
        <v>0.24615346847060449</v>
      </c>
      <c r="CJ42" s="2">
        <f t="shared" si="7"/>
        <v>0.24221738711051533</v>
      </c>
      <c r="CK42" s="2">
        <f t="shared" si="9"/>
        <v>0.2214115722242338</v>
      </c>
      <c r="CL42" s="2">
        <f t="shared" si="9"/>
        <v>7.6804697708992786E-2</v>
      </c>
    </row>
    <row r="43" spans="1:90">
      <c r="A43" t="str">
        <f>Tabelle1!A43</f>
        <v>Lanzinger Anna</v>
      </c>
      <c r="H43" s="3">
        <f>EXP('7. Iteration'!$F244-'7. Iteration'!H$203)/(1+EXP('7. Iteration'!$F244-'7. Iteration'!H$203))</f>
        <v>0.98366427592669292</v>
      </c>
      <c r="I43" s="3">
        <f>EXP('7. Iteration'!$F244-'7. Iteration'!I$203)/(1+EXP('7. Iteration'!$F244-'7. Iteration'!I$203))</f>
        <v>0.97455494011358212</v>
      </c>
      <c r="J43" s="3">
        <f>EXP('7. Iteration'!$F244-'7. Iteration'!J$203)/(1+EXP('7. Iteration'!$F244-'7. Iteration'!J$203))</f>
        <v>0.94776756606291501</v>
      </c>
      <c r="K43" s="3">
        <f>EXP('7. Iteration'!$F244-'7. Iteration'!K$203)/(1+EXP('7. Iteration'!$F244-'7. Iteration'!K$203))</f>
        <v>0.92561443765071361</v>
      </c>
      <c r="L43" s="3">
        <f>EXP('7. Iteration'!$F244-'7. Iteration'!L$203)/(1+EXP('7. Iteration'!$F244-'7. Iteration'!L$203))</f>
        <v>0.91166840290309392</v>
      </c>
      <c r="M43" s="3">
        <f>EXP('7. Iteration'!$F244-'7. Iteration'!M$203)/(1+EXP('7. Iteration'!$F244-'7. Iteration'!M$203))</f>
        <v>0.89676445969666962</v>
      </c>
      <c r="N43" s="3">
        <f>EXP('7. Iteration'!$F244-'7. Iteration'!N$203)/(1+EXP('7. Iteration'!$F244-'7. Iteration'!N$203))</f>
        <v>0.85963002712608261</v>
      </c>
      <c r="O43" s="3">
        <f>EXP('7. Iteration'!$F244-'7. Iteration'!O$203)/(1+EXP('7. Iteration'!$F244-'7. Iteration'!O$203))</f>
        <v>0.85518936509333732</v>
      </c>
      <c r="P43" s="3">
        <f>EXP('7. Iteration'!$F244-'7. Iteration'!P$203)/(1+EXP('7. Iteration'!$F244-'7. Iteration'!P$203))</f>
        <v>0.84148255828987428</v>
      </c>
      <c r="Q43" s="3">
        <f>EXP('7. Iteration'!$F244-'7. Iteration'!Q$203)/(1+EXP('7. Iteration'!$F244-'7. Iteration'!Q$203))</f>
        <v>0.82719315083707723</v>
      </c>
      <c r="R43" s="3">
        <f>EXP('7. Iteration'!$F244-'7. Iteration'!R$203)/(1+EXP('7. Iteration'!$F244-'7. Iteration'!R$203))</f>
        <v>0.82229943327703092</v>
      </c>
      <c r="S43" s="3">
        <f>EXP('7. Iteration'!$F244-'7. Iteration'!S$203)/(1+EXP('7. Iteration'!$F244-'7. Iteration'!S$203))</f>
        <v>0.8072235362548601</v>
      </c>
      <c r="T43" s="3">
        <f>EXP('7. Iteration'!$F244-'7. Iteration'!T$203)/(1+EXP('7. Iteration'!$F244-'7. Iteration'!T$203))</f>
        <v>0.80722353625485999</v>
      </c>
      <c r="U43" s="3">
        <f>EXP('7. Iteration'!$F244-'7. Iteration'!U$203)/(1+EXP('7. Iteration'!$F244-'7. Iteration'!U$203))</f>
        <v>0.80206601760676088</v>
      </c>
      <c r="V43" s="3">
        <f>EXP('7. Iteration'!$F244-'7. Iteration'!V$203)/(1+EXP('7. Iteration'!$F244-'7. Iteration'!V$203))</f>
        <v>0.7640968102345439</v>
      </c>
      <c r="W43" s="3">
        <f>EXP('7. Iteration'!$F244-'7. Iteration'!W$203)/(1+EXP('7. Iteration'!$F244-'7. Iteration'!W$203))</f>
        <v>0.7409254527660305</v>
      </c>
      <c r="X43" s="3">
        <f>EXP('7. Iteration'!$F244-'7. Iteration'!X$203)/(1+EXP('7. Iteration'!$F244-'7. Iteration'!X$203))</f>
        <v>0.7409254527660305</v>
      </c>
      <c r="Y43" s="3">
        <f>EXP('7. Iteration'!$F244-'7. Iteration'!Y$203)/(1+EXP('7. Iteration'!$F244-'7. Iteration'!Y$203))</f>
        <v>0.72893687636991067</v>
      </c>
      <c r="Z43" s="3">
        <f>EXP('7. Iteration'!$F244-'7. Iteration'!Z$203)/(1+EXP('7. Iteration'!$F244-'7. Iteration'!Z$203))</f>
        <v>0.69136668902407894</v>
      </c>
      <c r="AA43" s="3">
        <f>EXP('7. Iteration'!$F244-'7. Iteration'!AA$203)/(1+EXP('7. Iteration'!$F244-'7. Iteration'!AA$203))</f>
        <v>0.69136668902407894</v>
      </c>
      <c r="AB43" s="3">
        <f>EXP('7. Iteration'!$F244-'7. Iteration'!AB$203)/(1+EXP('7. Iteration'!$F244-'7. Iteration'!AB$203))</f>
        <v>0.6848726278675491</v>
      </c>
      <c r="AC43" s="3">
        <f>EXP('7. Iteration'!$F244-'7. Iteration'!AC$203)/(1+EXP('7. Iteration'!$F244-'7. Iteration'!AC$203))</f>
        <v>0.66499682701214757</v>
      </c>
      <c r="AD43" s="3">
        <f>EXP('7. Iteration'!$F244-'7. Iteration'!AD$203)/(1+EXP('7. Iteration'!$F244-'7. Iteration'!AD$203))</f>
        <v>0.65824141005718528</v>
      </c>
      <c r="AE43" s="3">
        <f>EXP('7. Iteration'!$F244-'7. Iteration'!AE$203)/(1+EXP('7. Iteration'!$F244-'7. Iteration'!AE$203))</f>
        <v>0.65142152436613288</v>
      </c>
      <c r="AF43" s="3">
        <f>EXP('7. Iteration'!$F244-'7. Iteration'!AF$203)/(1+EXP('7. Iteration'!$F244-'7. Iteration'!AF$203))</f>
        <v>0.65142152436613288</v>
      </c>
      <c r="AG43" s="3">
        <f>EXP('7. Iteration'!$F244-'7. Iteration'!AG$203)/(1+EXP('7. Iteration'!$F244-'7. Iteration'!AG$203))</f>
        <v>0.64453758245102966</v>
      </c>
      <c r="AH43" s="3">
        <f>EXP('7. Iteration'!$F244-'7. Iteration'!AH$203)/(1+EXP('7. Iteration'!$F244-'7. Iteration'!AH$203))</f>
        <v>0.64453758245102966</v>
      </c>
      <c r="AI43" s="3">
        <f>EXP('7. Iteration'!$F244-'7. Iteration'!AI$203)/(1+EXP('7. Iteration'!$F244-'7. Iteration'!AI$203))</f>
        <v>0.64453758245102966</v>
      </c>
      <c r="AJ43" s="3">
        <f>EXP('7. Iteration'!$F244-'7. Iteration'!AJ$203)/(1+EXP('7. Iteration'!$F244-'7. Iteration'!AJ$203))</f>
        <v>0.63057934906681046</v>
      </c>
      <c r="AK43" s="3">
        <f>EXP('7. Iteration'!$F244-'7. Iteration'!AK$203)/(1+EXP('7. Iteration'!$F244-'7. Iteration'!AK$203))</f>
        <v>0.54946966170960354</v>
      </c>
      <c r="AL43" s="3">
        <f>EXP('7. Iteration'!$F244-'7. Iteration'!AL$203)/(1+EXP('7. Iteration'!$F244-'7. Iteration'!AL$203))</f>
        <v>0.5417525405347231</v>
      </c>
      <c r="AM43" s="3">
        <f>EXP('7. Iteration'!$F244-'7. Iteration'!AM$203)/(1+EXP('7. Iteration'!$F244-'7. Iteration'!AM$203))</f>
        <v>0.50238763823083243</v>
      </c>
      <c r="AN43" s="3">
        <f>EXP('7. Iteration'!$F244-'7. Iteration'!AN$203)/(1+EXP('7. Iteration'!$F244-'7. Iteration'!AN$203))</f>
        <v>0.46183221529898322</v>
      </c>
      <c r="AO43" s="3">
        <f>EXP('7. Iteration'!$F244-'7. Iteration'!AO$203)/(1+EXP('7. Iteration'!$F244-'7. Iteration'!AO$203))</f>
        <v>0.453592823133249</v>
      </c>
      <c r="AP43" s="3">
        <f>EXP('7. Iteration'!$F244-'7. Iteration'!AP$203)/(1+EXP('7. Iteration'!$F244-'7. Iteration'!AP$203))</f>
        <v>0.42864489433350078</v>
      </c>
      <c r="AQ43" s="3">
        <f>EXP('7. Iteration'!$F244-'7. Iteration'!AQ$203)/(1+EXP('7. Iteration'!$F244-'7. Iteration'!AQ$203))</f>
        <v>0.4118377576083963</v>
      </c>
      <c r="AR43" s="3">
        <f>EXP('7. Iteration'!$F244-'7. Iteration'!AR$203)/(1+EXP('7. Iteration'!$F244-'7. Iteration'!AR$203))</f>
        <v>0.40338677656394573</v>
      </c>
      <c r="AS43" s="3">
        <f>EXP('7. Iteration'!$F244-'7. Iteration'!AS$203)/(1+EXP('7. Iteration'!$F244-'7. Iteration'!AS$203))</f>
        <v>0.37786608883551687</v>
      </c>
      <c r="AT43" s="3">
        <f>EXP('7. Iteration'!$F244-'7. Iteration'!AT$203)/(1+EXP('7. Iteration'!$F244-'7. Iteration'!AT$203))</f>
        <v>0.30026434287247206</v>
      </c>
      <c r="AU43" s="3">
        <f>EXP('7. Iteration'!$F244-'7. Iteration'!AU$203)/(1+EXP('7. Iteration'!$F244-'7. Iteration'!AU$203))</f>
        <v>7.3550694819772597E-2</v>
      </c>
      <c r="AX43">
        <f t="shared" si="5"/>
        <v>-7.1790876385023843</v>
      </c>
      <c r="AY43" s="2">
        <f t="shared" si="11"/>
        <v>1.6068868192307854E-2</v>
      </c>
      <c r="AZ43" s="2">
        <f t="shared" si="11"/>
        <v>2.4797608813794482E-2</v>
      </c>
      <c r="BA43" s="2">
        <f t="shared" si="11"/>
        <v>4.9504206782093038E-2</v>
      </c>
      <c r="BB43" s="2">
        <f t="shared" si="11"/>
        <v>6.885235046326682E-2</v>
      </c>
      <c r="BC43" s="2">
        <f t="shared" si="11"/>
        <v>8.0529126051215927E-2</v>
      </c>
      <c r="BD43" s="2">
        <f t="shared" si="11"/>
        <v>9.2577963521609824E-2</v>
      </c>
      <c r="BE43" s="2">
        <f t="shared" si="11"/>
        <v>0.12066624358929309</v>
      </c>
      <c r="BF43" s="2">
        <f t="shared" si="11"/>
        <v>0.12384051492459193</v>
      </c>
      <c r="BG43" s="2">
        <f t="shared" si="11"/>
        <v>0.13338966238380262</v>
      </c>
      <c r="BH43" s="2">
        <f t="shared" si="10"/>
        <v>0.14294464204530563</v>
      </c>
      <c r="BI43" s="2">
        <f t="shared" si="10"/>
        <v>0.14612307530930468</v>
      </c>
      <c r="BJ43" s="2">
        <f t="shared" si="10"/>
        <v>0.15561369877105866</v>
      </c>
      <c r="BK43" s="2">
        <f t="shared" si="10"/>
        <v>0.15561369877105874</v>
      </c>
      <c r="BL43" s="2">
        <f t="shared" si="10"/>
        <v>0.15875612100719202</v>
      </c>
      <c r="BM43" s="2">
        <f t="shared" si="10"/>
        <v>0.18025287482393931</v>
      </c>
      <c r="BN43" s="2">
        <f t="shared" si="10"/>
        <v>0.19195492620948321</v>
      </c>
      <c r="BO43" s="2">
        <f t="shared" si="10"/>
        <v>0.19195492620948321</v>
      </c>
      <c r="BP43" s="2">
        <f t="shared" si="10"/>
        <v>0.19758790663798823</v>
      </c>
      <c r="BQ43" s="2">
        <f t="shared" si="10"/>
        <v>0.21337879033196147</v>
      </c>
      <c r="BR43" s="2">
        <f t="shared" si="10"/>
        <v>0.21337879033196147</v>
      </c>
      <c r="BS43" s="2">
        <f t="shared" si="10"/>
        <v>0.21582211146534672</v>
      </c>
      <c r="BT43" s="2">
        <f t="shared" si="12"/>
        <v>0.22277604707592344</v>
      </c>
      <c r="BU43" s="2">
        <f t="shared" si="12"/>
        <v>0.22495965614311375</v>
      </c>
      <c r="BV43" s="2">
        <f t="shared" si="12"/>
        <v>0.22707152195863664</v>
      </c>
      <c r="BW43" s="2">
        <f t="shared" si="12"/>
        <v>0.22707152195863664</v>
      </c>
      <c r="BX43" s="2">
        <f t="shared" si="12"/>
        <v>0.2291088872592118</v>
      </c>
      <c r="BY43" s="2">
        <f t="shared" si="12"/>
        <v>0.2291088872592118</v>
      </c>
      <c r="BZ43" s="2">
        <f t="shared" si="12"/>
        <v>0.2291088872592118</v>
      </c>
      <c r="CA43" s="2">
        <f t="shared" si="12"/>
        <v>0.23294903359728808</v>
      </c>
      <c r="CB43" s="2">
        <f t="shared" si="12"/>
        <v>0.24755275257033738</v>
      </c>
      <c r="CC43" s="2">
        <f t="shared" si="12"/>
        <v>0.24825672535889631</v>
      </c>
      <c r="CD43" s="2">
        <f t="shared" si="12"/>
        <v>0.24999429918367866</v>
      </c>
      <c r="CE43" s="2">
        <f t="shared" si="7"/>
        <v>0.24854322021101682</v>
      </c>
      <c r="CF43" s="2">
        <f t="shared" si="7"/>
        <v>0.2478463739352581</v>
      </c>
      <c r="CG43" s="2">
        <f t="shared" si="7"/>
        <v>0.24490844889532271</v>
      </c>
      <c r="CH43" s="2">
        <f t="shared" si="7"/>
        <v>0.24222741901648415</v>
      </c>
      <c r="CI43" s="2">
        <f t="shared" si="7"/>
        <v>0.24066588505729505</v>
      </c>
      <c r="CJ43" s="2">
        <f t="shared" si="7"/>
        <v>0.23508330774366615</v>
      </c>
      <c r="CK43" s="2">
        <f t="shared" si="9"/>
        <v>0.21010566727183461</v>
      </c>
      <c r="CL43" s="2">
        <f t="shared" si="9"/>
        <v>6.8140990111301272E-2</v>
      </c>
    </row>
    <row r="44" spans="1:90">
      <c r="A44" t="str">
        <f>Tabelle1!A44</f>
        <v>Osl Christian</v>
      </c>
      <c r="H44" s="3">
        <f>EXP('7. Iteration'!$F245-'7. Iteration'!H$203)/(1+EXP('7. Iteration'!$F245-'7. Iteration'!H$203))</f>
        <v>0.98366427592669292</v>
      </c>
      <c r="I44" s="3">
        <f>EXP('7. Iteration'!$F245-'7. Iteration'!I$203)/(1+EXP('7. Iteration'!$F245-'7. Iteration'!I$203))</f>
        <v>0.97455494011358212</v>
      </c>
      <c r="J44" s="3">
        <f>EXP('7. Iteration'!$F245-'7. Iteration'!J$203)/(1+EXP('7. Iteration'!$F245-'7. Iteration'!J$203))</f>
        <v>0.94776756606291501</v>
      </c>
      <c r="K44" s="3">
        <f>EXP('7. Iteration'!$F245-'7. Iteration'!K$203)/(1+EXP('7. Iteration'!$F245-'7. Iteration'!K$203))</f>
        <v>0.92561443765071361</v>
      </c>
      <c r="L44" s="3">
        <f>EXP('7. Iteration'!$F245-'7. Iteration'!L$203)/(1+EXP('7. Iteration'!$F245-'7. Iteration'!L$203))</f>
        <v>0.91166840290309392</v>
      </c>
      <c r="M44" s="3">
        <f>EXP('7. Iteration'!$F245-'7. Iteration'!M$203)/(1+EXP('7. Iteration'!$F245-'7. Iteration'!M$203))</f>
        <v>0.89676445969666962</v>
      </c>
      <c r="N44" s="3">
        <f>EXP('7. Iteration'!$F245-'7. Iteration'!N$203)/(1+EXP('7. Iteration'!$F245-'7. Iteration'!N$203))</f>
        <v>0.85963002712608261</v>
      </c>
      <c r="O44" s="3">
        <f>EXP('7. Iteration'!$F245-'7. Iteration'!O$203)/(1+EXP('7. Iteration'!$F245-'7. Iteration'!O$203))</f>
        <v>0.85518936509333732</v>
      </c>
      <c r="P44" s="3">
        <f>EXP('7. Iteration'!$F245-'7. Iteration'!P$203)/(1+EXP('7. Iteration'!$F245-'7. Iteration'!P$203))</f>
        <v>0.84148255828987428</v>
      </c>
      <c r="Q44" s="3">
        <f>EXP('7. Iteration'!$F245-'7. Iteration'!Q$203)/(1+EXP('7. Iteration'!$F245-'7. Iteration'!Q$203))</f>
        <v>0.82719315083707723</v>
      </c>
      <c r="R44" s="3">
        <f>EXP('7. Iteration'!$F245-'7. Iteration'!R$203)/(1+EXP('7. Iteration'!$F245-'7. Iteration'!R$203))</f>
        <v>0.82229943327703092</v>
      </c>
      <c r="S44" s="3">
        <f>EXP('7. Iteration'!$F245-'7. Iteration'!S$203)/(1+EXP('7. Iteration'!$F245-'7. Iteration'!S$203))</f>
        <v>0.8072235362548601</v>
      </c>
      <c r="T44" s="3">
        <f>EXP('7. Iteration'!$F245-'7. Iteration'!T$203)/(1+EXP('7. Iteration'!$F245-'7. Iteration'!T$203))</f>
        <v>0.80722353625485999</v>
      </c>
      <c r="U44" s="3">
        <f>EXP('7. Iteration'!$F245-'7. Iteration'!U$203)/(1+EXP('7. Iteration'!$F245-'7. Iteration'!U$203))</f>
        <v>0.80206601760676088</v>
      </c>
      <c r="V44" s="3">
        <f>EXP('7. Iteration'!$F245-'7. Iteration'!V$203)/(1+EXP('7. Iteration'!$F245-'7. Iteration'!V$203))</f>
        <v>0.7640968102345439</v>
      </c>
      <c r="W44" s="3">
        <f>EXP('7. Iteration'!$F245-'7. Iteration'!W$203)/(1+EXP('7. Iteration'!$F245-'7. Iteration'!W$203))</f>
        <v>0.7409254527660305</v>
      </c>
      <c r="X44" s="3">
        <f>EXP('7. Iteration'!$F245-'7. Iteration'!X$203)/(1+EXP('7. Iteration'!$F245-'7. Iteration'!X$203))</f>
        <v>0.7409254527660305</v>
      </c>
      <c r="Y44" s="3">
        <f>EXP('7. Iteration'!$F245-'7. Iteration'!Y$203)/(1+EXP('7. Iteration'!$F245-'7. Iteration'!Y$203))</f>
        <v>0.72893687636991067</v>
      </c>
      <c r="Z44" s="3">
        <f>EXP('7. Iteration'!$F245-'7. Iteration'!Z$203)/(1+EXP('7. Iteration'!$F245-'7. Iteration'!Z$203))</f>
        <v>0.69136668902407894</v>
      </c>
      <c r="AA44" s="3">
        <f>EXP('7. Iteration'!$F245-'7. Iteration'!AA$203)/(1+EXP('7. Iteration'!$F245-'7. Iteration'!AA$203))</f>
        <v>0.69136668902407894</v>
      </c>
      <c r="AB44" s="3">
        <f>EXP('7. Iteration'!$F245-'7. Iteration'!AB$203)/(1+EXP('7. Iteration'!$F245-'7. Iteration'!AB$203))</f>
        <v>0.6848726278675491</v>
      </c>
      <c r="AC44" s="3">
        <f>EXP('7. Iteration'!$F245-'7. Iteration'!AC$203)/(1+EXP('7. Iteration'!$F245-'7. Iteration'!AC$203))</f>
        <v>0.66499682701214757</v>
      </c>
      <c r="AD44" s="3">
        <f>EXP('7. Iteration'!$F245-'7. Iteration'!AD$203)/(1+EXP('7. Iteration'!$F245-'7. Iteration'!AD$203))</f>
        <v>0.65824141005718528</v>
      </c>
      <c r="AE44" s="3">
        <f>EXP('7. Iteration'!$F245-'7. Iteration'!AE$203)/(1+EXP('7. Iteration'!$F245-'7. Iteration'!AE$203))</f>
        <v>0.65142152436613288</v>
      </c>
      <c r="AF44" s="3">
        <f>EXP('7. Iteration'!$F245-'7. Iteration'!AF$203)/(1+EXP('7. Iteration'!$F245-'7. Iteration'!AF$203))</f>
        <v>0.65142152436613288</v>
      </c>
      <c r="AG44" s="3">
        <f>EXP('7. Iteration'!$F245-'7. Iteration'!AG$203)/(1+EXP('7. Iteration'!$F245-'7. Iteration'!AG$203))</f>
        <v>0.64453758245102966</v>
      </c>
      <c r="AH44" s="3">
        <f>EXP('7. Iteration'!$F245-'7. Iteration'!AH$203)/(1+EXP('7. Iteration'!$F245-'7. Iteration'!AH$203))</f>
        <v>0.64453758245102966</v>
      </c>
      <c r="AI44" s="3">
        <f>EXP('7. Iteration'!$F245-'7. Iteration'!AI$203)/(1+EXP('7. Iteration'!$F245-'7. Iteration'!AI$203))</f>
        <v>0.64453758245102966</v>
      </c>
      <c r="AJ44" s="3">
        <f>EXP('7. Iteration'!$F245-'7. Iteration'!AJ$203)/(1+EXP('7. Iteration'!$F245-'7. Iteration'!AJ$203))</f>
        <v>0.63057934906681046</v>
      </c>
      <c r="AK44" s="3">
        <f>EXP('7. Iteration'!$F245-'7. Iteration'!AK$203)/(1+EXP('7. Iteration'!$F245-'7. Iteration'!AK$203))</f>
        <v>0.54946966170960354</v>
      </c>
      <c r="AL44" s="3">
        <f>EXP('7. Iteration'!$F245-'7. Iteration'!AL$203)/(1+EXP('7. Iteration'!$F245-'7. Iteration'!AL$203))</f>
        <v>0.5417525405347231</v>
      </c>
      <c r="AM44" s="3">
        <f>EXP('7. Iteration'!$F245-'7. Iteration'!AM$203)/(1+EXP('7. Iteration'!$F245-'7. Iteration'!AM$203))</f>
        <v>0.50238763823083243</v>
      </c>
      <c r="AN44" s="3">
        <f>EXP('7. Iteration'!$F245-'7. Iteration'!AN$203)/(1+EXP('7. Iteration'!$F245-'7. Iteration'!AN$203))</f>
        <v>0.46183221529898322</v>
      </c>
      <c r="AO44" s="3">
        <f>EXP('7. Iteration'!$F245-'7. Iteration'!AO$203)/(1+EXP('7. Iteration'!$F245-'7. Iteration'!AO$203))</f>
        <v>0.453592823133249</v>
      </c>
      <c r="AP44" s="3">
        <f>EXP('7. Iteration'!$F245-'7. Iteration'!AP$203)/(1+EXP('7. Iteration'!$F245-'7. Iteration'!AP$203))</f>
        <v>0.42864489433350078</v>
      </c>
      <c r="AQ44" s="3">
        <f>EXP('7. Iteration'!$F245-'7. Iteration'!AQ$203)/(1+EXP('7. Iteration'!$F245-'7. Iteration'!AQ$203))</f>
        <v>0.4118377576083963</v>
      </c>
      <c r="AR44" s="3">
        <f>EXP('7. Iteration'!$F245-'7. Iteration'!AR$203)/(1+EXP('7. Iteration'!$F245-'7. Iteration'!AR$203))</f>
        <v>0.40338677656394573</v>
      </c>
      <c r="AS44" s="3">
        <f>EXP('7. Iteration'!$F245-'7. Iteration'!AS$203)/(1+EXP('7. Iteration'!$F245-'7. Iteration'!AS$203))</f>
        <v>0.37786608883551687</v>
      </c>
      <c r="AT44" s="3">
        <f>EXP('7. Iteration'!$F245-'7. Iteration'!AT$203)/(1+EXP('7. Iteration'!$F245-'7. Iteration'!AT$203))</f>
        <v>0.30026434287247206</v>
      </c>
      <c r="AU44" s="3">
        <f>EXP('7. Iteration'!$F245-'7. Iteration'!AU$203)/(1+EXP('7. Iteration'!$F245-'7. Iteration'!AU$203))</f>
        <v>7.3550694819772597E-2</v>
      </c>
      <c r="AX44">
        <f t="shared" si="5"/>
        <v>-7.1790876385023843</v>
      </c>
      <c r="AY44" s="2">
        <f t="shared" si="11"/>
        <v>1.6068868192307854E-2</v>
      </c>
      <c r="AZ44" s="2">
        <f t="shared" si="11"/>
        <v>2.4797608813794482E-2</v>
      </c>
      <c r="BA44" s="2">
        <f t="shared" si="11"/>
        <v>4.9504206782093038E-2</v>
      </c>
      <c r="BB44" s="2">
        <f t="shared" si="11"/>
        <v>6.885235046326682E-2</v>
      </c>
      <c r="BC44" s="2">
        <f t="shared" si="11"/>
        <v>8.0529126051215927E-2</v>
      </c>
      <c r="BD44" s="2">
        <f t="shared" si="11"/>
        <v>9.2577963521609824E-2</v>
      </c>
      <c r="BE44" s="2">
        <f t="shared" si="11"/>
        <v>0.12066624358929309</v>
      </c>
      <c r="BF44" s="2">
        <f t="shared" si="11"/>
        <v>0.12384051492459193</v>
      </c>
      <c r="BG44" s="2">
        <f t="shared" si="11"/>
        <v>0.13338966238380262</v>
      </c>
      <c r="BH44" s="2">
        <f t="shared" si="10"/>
        <v>0.14294464204530563</v>
      </c>
      <c r="BI44" s="2">
        <f t="shared" si="10"/>
        <v>0.14612307530930468</v>
      </c>
      <c r="BJ44" s="2">
        <f t="shared" si="10"/>
        <v>0.15561369877105866</v>
      </c>
      <c r="BK44" s="2">
        <f t="shared" si="10"/>
        <v>0.15561369877105874</v>
      </c>
      <c r="BL44" s="2">
        <f t="shared" si="10"/>
        <v>0.15875612100719202</v>
      </c>
      <c r="BM44" s="2">
        <f t="shared" si="10"/>
        <v>0.18025287482393931</v>
      </c>
      <c r="BN44" s="2">
        <f t="shared" si="10"/>
        <v>0.19195492620948321</v>
      </c>
      <c r="BO44" s="2">
        <f t="shared" si="10"/>
        <v>0.19195492620948321</v>
      </c>
      <c r="BP44" s="2">
        <f t="shared" si="10"/>
        <v>0.19758790663798823</v>
      </c>
      <c r="BQ44" s="2">
        <f t="shared" si="10"/>
        <v>0.21337879033196147</v>
      </c>
      <c r="BR44" s="2">
        <f t="shared" si="10"/>
        <v>0.21337879033196147</v>
      </c>
      <c r="BS44" s="2">
        <f t="shared" si="10"/>
        <v>0.21582211146534672</v>
      </c>
      <c r="BT44" s="2">
        <f t="shared" si="12"/>
        <v>0.22277604707592344</v>
      </c>
      <c r="BU44" s="2">
        <f t="shared" si="12"/>
        <v>0.22495965614311375</v>
      </c>
      <c r="BV44" s="2">
        <f t="shared" si="12"/>
        <v>0.22707152195863664</v>
      </c>
      <c r="BW44" s="2">
        <f t="shared" si="12"/>
        <v>0.22707152195863664</v>
      </c>
      <c r="BX44" s="2">
        <f t="shared" si="12"/>
        <v>0.2291088872592118</v>
      </c>
      <c r="BY44" s="2">
        <f t="shared" si="12"/>
        <v>0.2291088872592118</v>
      </c>
      <c r="BZ44" s="2">
        <f t="shared" si="12"/>
        <v>0.2291088872592118</v>
      </c>
      <c r="CA44" s="2">
        <f t="shared" si="12"/>
        <v>0.23294903359728808</v>
      </c>
      <c r="CB44" s="2">
        <f t="shared" si="12"/>
        <v>0.24755275257033738</v>
      </c>
      <c r="CC44" s="2">
        <f t="shared" si="12"/>
        <v>0.24825672535889631</v>
      </c>
      <c r="CD44" s="2">
        <f t="shared" si="12"/>
        <v>0.24999429918367866</v>
      </c>
      <c r="CE44" s="2">
        <f t="shared" si="7"/>
        <v>0.24854322021101682</v>
      </c>
      <c r="CF44" s="2">
        <f t="shared" si="7"/>
        <v>0.2478463739352581</v>
      </c>
      <c r="CG44" s="2">
        <f t="shared" si="7"/>
        <v>0.24490844889532271</v>
      </c>
      <c r="CH44" s="2">
        <f t="shared" si="7"/>
        <v>0.24222741901648415</v>
      </c>
      <c r="CI44" s="2">
        <f t="shared" si="7"/>
        <v>0.24066588505729505</v>
      </c>
      <c r="CJ44" s="2">
        <f t="shared" si="7"/>
        <v>0.23508330774366615</v>
      </c>
      <c r="CK44" s="2">
        <f t="shared" si="9"/>
        <v>0.21010566727183461</v>
      </c>
      <c r="CL44" s="2">
        <f t="shared" si="9"/>
        <v>6.8140990111301272E-2</v>
      </c>
    </row>
    <row r="45" spans="1:90">
      <c r="A45" t="str">
        <f>Tabelle1!A45</f>
        <v>Pichler Sandra</v>
      </c>
      <c r="H45" s="3">
        <f>EXP('7. Iteration'!$F246-'7. Iteration'!H$203)/(1+EXP('7. Iteration'!$F246-'7. Iteration'!H$203))</f>
        <v>0.98366427592669292</v>
      </c>
      <c r="I45" s="3">
        <f>EXP('7. Iteration'!$F246-'7. Iteration'!I$203)/(1+EXP('7. Iteration'!$F246-'7. Iteration'!I$203))</f>
        <v>0.97455494011358212</v>
      </c>
      <c r="J45" s="3">
        <f>EXP('7. Iteration'!$F246-'7. Iteration'!J$203)/(1+EXP('7. Iteration'!$F246-'7. Iteration'!J$203))</f>
        <v>0.94776756606291501</v>
      </c>
      <c r="K45" s="3">
        <f>EXP('7. Iteration'!$F246-'7. Iteration'!K$203)/(1+EXP('7. Iteration'!$F246-'7. Iteration'!K$203))</f>
        <v>0.92561443765071361</v>
      </c>
      <c r="L45" s="3">
        <f>EXP('7. Iteration'!$F246-'7. Iteration'!L$203)/(1+EXP('7. Iteration'!$F246-'7. Iteration'!L$203))</f>
        <v>0.91166840290309392</v>
      </c>
      <c r="M45" s="3">
        <f>EXP('7. Iteration'!$F246-'7. Iteration'!M$203)/(1+EXP('7. Iteration'!$F246-'7. Iteration'!M$203))</f>
        <v>0.89676445969666962</v>
      </c>
      <c r="N45" s="3">
        <f>EXP('7. Iteration'!$F246-'7. Iteration'!N$203)/(1+EXP('7. Iteration'!$F246-'7. Iteration'!N$203))</f>
        <v>0.85963002712608261</v>
      </c>
      <c r="O45" s="3">
        <f>EXP('7. Iteration'!$F246-'7. Iteration'!O$203)/(1+EXP('7. Iteration'!$F246-'7. Iteration'!O$203))</f>
        <v>0.85518936509333732</v>
      </c>
      <c r="P45" s="3">
        <f>EXP('7. Iteration'!$F246-'7. Iteration'!P$203)/(1+EXP('7. Iteration'!$F246-'7. Iteration'!P$203))</f>
        <v>0.84148255828987428</v>
      </c>
      <c r="Q45" s="3">
        <f>EXP('7. Iteration'!$F246-'7. Iteration'!Q$203)/(1+EXP('7. Iteration'!$F246-'7. Iteration'!Q$203))</f>
        <v>0.82719315083707723</v>
      </c>
      <c r="R45" s="3">
        <f>EXP('7. Iteration'!$F246-'7. Iteration'!R$203)/(1+EXP('7. Iteration'!$F246-'7. Iteration'!R$203))</f>
        <v>0.82229943327703092</v>
      </c>
      <c r="S45" s="3">
        <f>EXP('7. Iteration'!$F246-'7. Iteration'!S$203)/(1+EXP('7. Iteration'!$F246-'7. Iteration'!S$203))</f>
        <v>0.8072235362548601</v>
      </c>
      <c r="T45" s="3">
        <f>EXP('7. Iteration'!$F246-'7. Iteration'!T$203)/(1+EXP('7. Iteration'!$F246-'7. Iteration'!T$203))</f>
        <v>0.80722353625485999</v>
      </c>
      <c r="U45" s="3">
        <f>EXP('7. Iteration'!$F246-'7. Iteration'!U$203)/(1+EXP('7. Iteration'!$F246-'7. Iteration'!U$203))</f>
        <v>0.80206601760676088</v>
      </c>
      <c r="V45" s="3">
        <f>EXP('7. Iteration'!$F246-'7. Iteration'!V$203)/(1+EXP('7. Iteration'!$F246-'7. Iteration'!V$203))</f>
        <v>0.7640968102345439</v>
      </c>
      <c r="W45" s="3">
        <f>EXP('7. Iteration'!$F246-'7. Iteration'!W$203)/(1+EXP('7. Iteration'!$F246-'7. Iteration'!W$203))</f>
        <v>0.7409254527660305</v>
      </c>
      <c r="X45" s="3">
        <f>EXP('7. Iteration'!$F246-'7. Iteration'!X$203)/(1+EXP('7. Iteration'!$F246-'7. Iteration'!X$203))</f>
        <v>0.7409254527660305</v>
      </c>
      <c r="Y45" s="3">
        <f>EXP('7. Iteration'!$F246-'7. Iteration'!Y$203)/(1+EXP('7. Iteration'!$F246-'7. Iteration'!Y$203))</f>
        <v>0.72893687636991067</v>
      </c>
      <c r="Z45" s="3">
        <f>EXP('7. Iteration'!$F246-'7. Iteration'!Z$203)/(1+EXP('7. Iteration'!$F246-'7. Iteration'!Z$203))</f>
        <v>0.69136668902407894</v>
      </c>
      <c r="AA45" s="3">
        <f>EXP('7. Iteration'!$F246-'7. Iteration'!AA$203)/(1+EXP('7. Iteration'!$F246-'7. Iteration'!AA$203))</f>
        <v>0.69136668902407894</v>
      </c>
      <c r="AB45" s="3">
        <f>EXP('7. Iteration'!$F246-'7. Iteration'!AB$203)/(1+EXP('7. Iteration'!$F246-'7. Iteration'!AB$203))</f>
        <v>0.6848726278675491</v>
      </c>
      <c r="AC45" s="3">
        <f>EXP('7. Iteration'!$F246-'7. Iteration'!AC$203)/(1+EXP('7. Iteration'!$F246-'7. Iteration'!AC$203))</f>
        <v>0.66499682701214757</v>
      </c>
      <c r="AD45" s="3">
        <f>EXP('7. Iteration'!$F246-'7. Iteration'!AD$203)/(1+EXP('7. Iteration'!$F246-'7. Iteration'!AD$203))</f>
        <v>0.65824141005718528</v>
      </c>
      <c r="AE45" s="3">
        <f>EXP('7. Iteration'!$F246-'7. Iteration'!AE$203)/(1+EXP('7. Iteration'!$F246-'7. Iteration'!AE$203))</f>
        <v>0.65142152436613288</v>
      </c>
      <c r="AF45" s="3">
        <f>EXP('7. Iteration'!$F246-'7. Iteration'!AF$203)/(1+EXP('7. Iteration'!$F246-'7. Iteration'!AF$203))</f>
        <v>0.65142152436613288</v>
      </c>
      <c r="AG45" s="3">
        <f>EXP('7. Iteration'!$F246-'7. Iteration'!AG$203)/(1+EXP('7. Iteration'!$F246-'7. Iteration'!AG$203))</f>
        <v>0.64453758245102966</v>
      </c>
      <c r="AH45" s="3">
        <f>EXP('7. Iteration'!$F246-'7. Iteration'!AH$203)/(1+EXP('7. Iteration'!$F246-'7. Iteration'!AH$203))</f>
        <v>0.64453758245102966</v>
      </c>
      <c r="AI45" s="3">
        <f>EXP('7. Iteration'!$F246-'7. Iteration'!AI$203)/(1+EXP('7. Iteration'!$F246-'7. Iteration'!AI$203))</f>
        <v>0.64453758245102966</v>
      </c>
      <c r="AJ45" s="3">
        <f>EXP('7. Iteration'!$F246-'7. Iteration'!AJ$203)/(1+EXP('7. Iteration'!$F246-'7. Iteration'!AJ$203))</f>
        <v>0.63057934906681046</v>
      </c>
      <c r="AK45" s="3">
        <f>EXP('7. Iteration'!$F246-'7. Iteration'!AK$203)/(1+EXP('7. Iteration'!$F246-'7. Iteration'!AK$203))</f>
        <v>0.54946966170960354</v>
      </c>
      <c r="AL45" s="3">
        <f>EXP('7. Iteration'!$F246-'7. Iteration'!AL$203)/(1+EXP('7. Iteration'!$F246-'7. Iteration'!AL$203))</f>
        <v>0.5417525405347231</v>
      </c>
      <c r="AM45" s="3">
        <f>EXP('7. Iteration'!$F246-'7. Iteration'!AM$203)/(1+EXP('7. Iteration'!$F246-'7. Iteration'!AM$203))</f>
        <v>0.50238763823083243</v>
      </c>
      <c r="AN45" s="3">
        <f>EXP('7. Iteration'!$F246-'7. Iteration'!AN$203)/(1+EXP('7. Iteration'!$F246-'7. Iteration'!AN$203))</f>
        <v>0.46183221529898322</v>
      </c>
      <c r="AO45" s="3">
        <f>EXP('7. Iteration'!$F246-'7. Iteration'!AO$203)/(1+EXP('7. Iteration'!$F246-'7. Iteration'!AO$203))</f>
        <v>0.453592823133249</v>
      </c>
      <c r="AP45" s="3">
        <f>EXP('7. Iteration'!$F246-'7. Iteration'!AP$203)/(1+EXP('7. Iteration'!$F246-'7. Iteration'!AP$203))</f>
        <v>0.42864489433350078</v>
      </c>
      <c r="AQ45" s="3">
        <f>EXP('7. Iteration'!$F246-'7. Iteration'!AQ$203)/(1+EXP('7. Iteration'!$F246-'7. Iteration'!AQ$203))</f>
        <v>0.4118377576083963</v>
      </c>
      <c r="AR45" s="3">
        <f>EXP('7. Iteration'!$F246-'7. Iteration'!AR$203)/(1+EXP('7. Iteration'!$F246-'7. Iteration'!AR$203))</f>
        <v>0.40338677656394573</v>
      </c>
      <c r="AS45" s="3">
        <f>EXP('7. Iteration'!$F246-'7. Iteration'!AS$203)/(1+EXP('7. Iteration'!$F246-'7. Iteration'!AS$203))</f>
        <v>0.37786608883551687</v>
      </c>
      <c r="AT45" s="3">
        <f>EXP('7. Iteration'!$F246-'7. Iteration'!AT$203)/(1+EXP('7. Iteration'!$F246-'7. Iteration'!AT$203))</f>
        <v>0.30026434287247206</v>
      </c>
      <c r="AU45" s="3">
        <f>EXP('7. Iteration'!$F246-'7. Iteration'!AU$203)/(1+EXP('7. Iteration'!$F246-'7. Iteration'!AU$203))</f>
        <v>7.3550694819772597E-2</v>
      </c>
      <c r="AX45">
        <f t="shared" si="5"/>
        <v>-7.1790876385023843</v>
      </c>
      <c r="AY45" s="2">
        <f t="shared" si="11"/>
        <v>1.6068868192307854E-2</v>
      </c>
      <c r="AZ45" s="2">
        <f t="shared" si="11"/>
        <v>2.4797608813794482E-2</v>
      </c>
      <c r="BA45" s="2">
        <f t="shared" si="11"/>
        <v>4.9504206782093038E-2</v>
      </c>
      <c r="BB45" s="2">
        <f t="shared" si="11"/>
        <v>6.885235046326682E-2</v>
      </c>
      <c r="BC45" s="2">
        <f t="shared" si="11"/>
        <v>8.0529126051215927E-2</v>
      </c>
      <c r="BD45" s="2">
        <f t="shared" si="11"/>
        <v>9.2577963521609824E-2</v>
      </c>
      <c r="BE45" s="2">
        <f t="shared" si="11"/>
        <v>0.12066624358929309</v>
      </c>
      <c r="BF45" s="2">
        <f t="shared" si="11"/>
        <v>0.12384051492459193</v>
      </c>
      <c r="BG45" s="2">
        <f t="shared" si="11"/>
        <v>0.13338966238380262</v>
      </c>
      <c r="BH45" s="2">
        <f t="shared" si="10"/>
        <v>0.14294464204530563</v>
      </c>
      <c r="BI45" s="2">
        <f t="shared" si="10"/>
        <v>0.14612307530930468</v>
      </c>
      <c r="BJ45" s="2">
        <f t="shared" si="10"/>
        <v>0.15561369877105866</v>
      </c>
      <c r="BK45" s="2">
        <f t="shared" si="10"/>
        <v>0.15561369877105874</v>
      </c>
      <c r="BL45" s="2">
        <f t="shared" si="10"/>
        <v>0.15875612100719202</v>
      </c>
      <c r="BM45" s="2">
        <f t="shared" si="10"/>
        <v>0.18025287482393931</v>
      </c>
      <c r="BN45" s="2">
        <f t="shared" si="10"/>
        <v>0.19195492620948321</v>
      </c>
      <c r="BO45" s="2">
        <f t="shared" si="10"/>
        <v>0.19195492620948321</v>
      </c>
      <c r="BP45" s="2">
        <f t="shared" si="10"/>
        <v>0.19758790663798823</v>
      </c>
      <c r="BQ45" s="2">
        <f t="shared" si="10"/>
        <v>0.21337879033196147</v>
      </c>
      <c r="BR45" s="2">
        <f t="shared" si="10"/>
        <v>0.21337879033196147</v>
      </c>
      <c r="BS45" s="2">
        <f t="shared" si="10"/>
        <v>0.21582211146534672</v>
      </c>
      <c r="BT45" s="2">
        <f t="shared" si="12"/>
        <v>0.22277604707592344</v>
      </c>
      <c r="BU45" s="2">
        <f t="shared" si="12"/>
        <v>0.22495965614311375</v>
      </c>
      <c r="BV45" s="2">
        <f t="shared" si="12"/>
        <v>0.22707152195863664</v>
      </c>
      <c r="BW45" s="2">
        <f t="shared" si="12"/>
        <v>0.22707152195863664</v>
      </c>
      <c r="BX45" s="2">
        <f t="shared" si="12"/>
        <v>0.2291088872592118</v>
      </c>
      <c r="BY45" s="2">
        <f t="shared" si="12"/>
        <v>0.2291088872592118</v>
      </c>
      <c r="BZ45" s="2">
        <f t="shared" si="12"/>
        <v>0.2291088872592118</v>
      </c>
      <c r="CA45" s="2">
        <f t="shared" si="12"/>
        <v>0.23294903359728808</v>
      </c>
      <c r="CB45" s="2">
        <f t="shared" si="12"/>
        <v>0.24755275257033738</v>
      </c>
      <c r="CC45" s="2">
        <f t="shared" si="12"/>
        <v>0.24825672535889631</v>
      </c>
      <c r="CD45" s="2">
        <f t="shared" si="12"/>
        <v>0.24999429918367866</v>
      </c>
      <c r="CE45" s="2">
        <f t="shared" si="7"/>
        <v>0.24854322021101682</v>
      </c>
      <c r="CF45" s="2">
        <f t="shared" si="7"/>
        <v>0.2478463739352581</v>
      </c>
      <c r="CG45" s="2">
        <f t="shared" si="7"/>
        <v>0.24490844889532271</v>
      </c>
      <c r="CH45" s="2">
        <f t="shared" si="7"/>
        <v>0.24222741901648415</v>
      </c>
      <c r="CI45" s="2">
        <f t="shared" si="7"/>
        <v>0.24066588505729505</v>
      </c>
      <c r="CJ45" s="2">
        <f t="shared" si="7"/>
        <v>0.23508330774366615</v>
      </c>
      <c r="CK45" s="2">
        <f t="shared" si="9"/>
        <v>0.21010566727183461</v>
      </c>
      <c r="CL45" s="2">
        <f t="shared" si="9"/>
        <v>6.8140990111301272E-2</v>
      </c>
    </row>
    <row r="46" spans="1:90">
      <c r="A46" t="str">
        <f>Tabelle1!A46</f>
        <v>Rieser Mario</v>
      </c>
      <c r="H46" s="3">
        <f>EXP('7. Iteration'!$F247-'7. Iteration'!H$203)/(1+EXP('7. Iteration'!$F247-'7. Iteration'!H$203))</f>
        <v>0.98366427592669292</v>
      </c>
      <c r="I46" s="3">
        <f>EXP('7. Iteration'!$F247-'7. Iteration'!I$203)/(1+EXP('7. Iteration'!$F247-'7. Iteration'!I$203))</f>
        <v>0.97455494011358212</v>
      </c>
      <c r="J46" s="3">
        <f>EXP('7. Iteration'!$F247-'7. Iteration'!J$203)/(1+EXP('7. Iteration'!$F247-'7. Iteration'!J$203))</f>
        <v>0.94776756606291501</v>
      </c>
      <c r="K46" s="3">
        <f>EXP('7. Iteration'!$F247-'7. Iteration'!K$203)/(1+EXP('7. Iteration'!$F247-'7. Iteration'!K$203))</f>
        <v>0.92561443765071361</v>
      </c>
      <c r="L46" s="3">
        <f>EXP('7. Iteration'!$F247-'7. Iteration'!L$203)/(1+EXP('7. Iteration'!$F247-'7. Iteration'!L$203))</f>
        <v>0.91166840290309392</v>
      </c>
      <c r="M46" s="3">
        <f>EXP('7. Iteration'!$F247-'7. Iteration'!M$203)/(1+EXP('7. Iteration'!$F247-'7. Iteration'!M$203))</f>
        <v>0.89676445969666962</v>
      </c>
      <c r="N46" s="3">
        <f>EXP('7. Iteration'!$F247-'7. Iteration'!N$203)/(1+EXP('7. Iteration'!$F247-'7. Iteration'!N$203))</f>
        <v>0.85963002712608261</v>
      </c>
      <c r="O46" s="3">
        <f>EXP('7. Iteration'!$F247-'7. Iteration'!O$203)/(1+EXP('7. Iteration'!$F247-'7. Iteration'!O$203))</f>
        <v>0.85518936509333732</v>
      </c>
      <c r="P46" s="3">
        <f>EXP('7. Iteration'!$F247-'7. Iteration'!P$203)/(1+EXP('7. Iteration'!$F247-'7. Iteration'!P$203))</f>
        <v>0.84148255828987428</v>
      </c>
      <c r="Q46" s="3">
        <f>EXP('7. Iteration'!$F247-'7. Iteration'!Q$203)/(1+EXP('7. Iteration'!$F247-'7. Iteration'!Q$203))</f>
        <v>0.82719315083707723</v>
      </c>
      <c r="R46" s="3">
        <f>EXP('7. Iteration'!$F247-'7. Iteration'!R$203)/(1+EXP('7. Iteration'!$F247-'7. Iteration'!R$203))</f>
        <v>0.82229943327703092</v>
      </c>
      <c r="S46" s="3">
        <f>EXP('7. Iteration'!$F247-'7. Iteration'!S$203)/(1+EXP('7. Iteration'!$F247-'7. Iteration'!S$203))</f>
        <v>0.8072235362548601</v>
      </c>
      <c r="T46" s="3">
        <f>EXP('7. Iteration'!$F247-'7. Iteration'!T$203)/(1+EXP('7. Iteration'!$F247-'7. Iteration'!T$203))</f>
        <v>0.80722353625485999</v>
      </c>
      <c r="U46" s="3">
        <f>EXP('7. Iteration'!$F247-'7. Iteration'!U$203)/(1+EXP('7. Iteration'!$F247-'7. Iteration'!U$203))</f>
        <v>0.80206601760676088</v>
      </c>
      <c r="V46" s="3">
        <f>EXP('7. Iteration'!$F247-'7. Iteration'!V$203)/(1+EXP('7. Iteration'!$F247-'7. Iteration'!V$203))</f>
        <v>0.7640968102345439</v>
      </c>
      <c r="W46" s="3">
        <f>EXP('7. Iteration'!$F247-'7. Iteration'!W$203)/(1+EXP('7. Iteration'!$F247-'7. Iteration'!W$203))</f>
        <v>0.7409254527660305</v>
      </c>
      <c r="X46" s="3">
        <f>EXP('7. Iteration'!$F247-'7. Iteration'!X$203)/(1+EXP('7. Iteration'!$F247-'7. Iteration'!X$203))</f>
        <v>0.7409254527660305</v>
      </c>
      <c r="Y46" s="3">
        <f>EXP('7. Iteration'!$F247-'7. Iteration'!Y$203)/(1+EXP('7. Iteration'!$F247-'7. Iteration'!Y$203))</f>
        <v>0.72893687636991067</v>
      </c>
      <c r="Z46" s="3">
        <f>EXP('7. Iteration'!$F247-'7. Iteration'!Z$203)/(1+EXP('7. Iteration'!$F247-'7. Iteration'!Z$203))</f>
        <v>0.69136668902407894</v>
      </c>
      <c r="AA46" s="3">
        <f>EXP('7. Iteration'!$F247-'7. Iteration'!AA$203)/(1+EXP('7. Iteration'!$F247-'7. Iteration'!AA$203))</f>
        <v>0.69136668902407894</v>
      </c>
      <c r="AB46" s="3">
        <f>EXP('7. Iteration'!$F247-'7. Iteration'!AB$203)/(1+EXP('7. Iteration'!$F247-'7. Iteration'!AB$203))</f>
        <v>0.6848726278675491</v>
      </c>
      <c r="AC46" s="3">
        <f>EXP('7. Iteration'!$F247-'7. Iteration'!AC$203)/(1+EXP('7. Iteration'!$F247-'7. Iteration'!AC$203))</f>
        <v>0.66499682701214757</v>
      </c>
      <c r="AD46" s="3">
        <f>EXP('7. Iteration'!$F247-'7. Iteration'!AD$203)/(1+EXP('7. Iteration'!$F247-'7. Iteration'!AD$203))</f>
        <v>0.65824141005718528</v>
      </c>
      <c r="AE46" s="3">
        <f>EXP('7. Iteration'!$F247-'7. Iteration'!AE$203)/(1+EXP('7. Iteration'!$F247-'7. Iteration'!AE$203))</f>
        <v>0.65142152436613288</v>
      </c>
      <c r="AF46" s="3">
        <f>EXP('7. Iteration'!$F247-'7. Iteration'!AF$203)/(1+EXP('7. Iteration'!$F247-'7. Iteration'!AF$203))</f>
        <v>0.65142152436613288</v>
      </c>
      <c r="AG46" s="3">
        <f>EXP('7. Iteration'!$F247-'7. Iteration'!AG$203)/(1+EXP('7. Iteration'!$F247-'7. Iteration'!AG$203))</f>
        <v>0.64453758245102966</v>
      </c>
      <c r="AH46" s="3">
        <f>EXP('7. Iteration'!$F247-'7. Iteration'!AH$203)/(1+EXP('7. Iteration'!$F247-'7. Iteration'!AH$203))</f>
        <v>0.64453758245102966</v>
      </c>
      <c r="AI46" s="3">
        <f>EXP('7. Iteration'!$F247-'7. Iteration'!AI$203)/(1+EXP('7. Iteration'!$F247-'7. Iteration'!AI$203))</f>
        <v>0.64453758245102966</v>
      </c>
      <c r="AJ46" s="3">
        <f>EXP('7. Iteration'!$F247-'7. Iteration'!AJ$203)/(1+EXP('7. Iteration'!$F247-'7. Iteration'!AJ$203))</f>
        <v>0.63057934906681046</v>
      </c>
      <c r="AK46" s="3">
        <f>EXP('7. Iteration'!$F247-'7. Iteration'!AK$203)/(1+EXP('7. Iteration'!$F247-'7. Iteration'!AK$203))</f>
        <v>0.54946966170960354</v>
      </c>
      <c r="AL46" s="3">
        <f>EXP('7. Iteration'!$F247-'7. Iteration'!AL$203)/(1+EXP('7. Iteration'!$F247-'7. Iteration'!AL$203))</f>
        <v>0.5417525405347231</v>
      </c>
      <c r="AM46" s="3">
        <f>EXP('7. Iteration'!$F247-'7. Iteration'!AM$203)/(1+EXP('7. Iteration'!$F247-'7. Iteration'!AM$203))</f>
        <v>0.50238763823083243</v>
      </c>
      <c r="AN46" s="3">
        <f>EXP('7. Iteration'!$F247-'7. Iteration'!AN$203)/(1+EXP('7. Iteration'!$F247-'7. Iteration'!AN$203))</f>
        <v>0.46183221529898322</v>
      </c>
      <c r="AO46" s="3">
        <f>EXP('7. Iteration'!$F247-'7. Iteration'!AO$203)/(1+EXP('7. Iteration'!$F247-'7. Iteration'!AO$203))</f>
        <v>0.453592823133249</v>
      </c>
      <c r="AP46" s="3">
        <f>EXP('7. Iteration'!$F247-'7. Iteration'!AP$203)/(1+EXP('7. Iteration'!$F247-'7. Iteration'!AP$203))</f>
        <v>0.42864489433350078</v>
      </c>
      <c r="AQ46" s="3">
        <f>EXP('7. Iteration'!$F247-'7. Iteration'!AQ$203)/(1+EXP('7. Iteration'!$F247-'7. Iteration'!AQ$203))</f>
        <v>0.4118377576083963</v>
      </c>
      <c r="AR46" s="3">
        <f>EXP('7. Iteration'!$F247-'7. Iteration'!AR$203)/(1+EXP('7. Iteration'!$F247-'7. Iteration'!AR$203))</f>
        <v>0.40338677656394573</v>
      </c>
      <c r="AS46" s="3">
        <f>EXP('7. Iteration'!$F247-'7. Iteration'!AS$203)/(1+EXP('7. Iteration'!$F247-'7. Iteration'!AS$203))</f>
        <v>0.37786608883551687</v>
      </c>
      <c r="AT46" s="3">
        <f>EXP('7. Iteration'!$F247-'7. Iteration'!AT$203)/(1+EXP('7. Iteration'!$F247-'7. Iteration'!AT$203))</f>
        <v>0.30026434287247206</v>
      </c>
      <c r="AU46" s="3">
        <f>EXP('7. Iteration'!$F247-'7. Iteration'!AU$203)/(1+EXP('7. Iteration'!$F247-'7. Iteration'!AU$203))</f>
        <v>7.3550694819772597E-2</v>
      </c>
      <c r="AX46">
        <f t="shared" si="5"/>
        <v>-7.1790876385023843</v>
      </c>
      <c r="AY46" s="2">
        <f t="shared" si="11"/>
        <v>1.6068868192307854E-2</v>
      </c>
      <c r="AZ46" s="2">
        <f t="shared" si="11"/>
        <v>2.4797608813794482E-2</v>
      </c>
      <c r="BA46" s="2">
        <f t="shared" si="11"/>
        <v>4.9504206782093038E-2</v>
      </c>
      <c r="BB46" s="2">
        <f t="shared" si="11"/>
        <v>6.885235046326682E-2</v>
      </c>
      <c r="BC46" s="2">
        <f t="shared" si="11"/>
        <v>8.0529126051215927E-2</v>
      </c>
      <c r="BD46" s="2">
        <f t="shared" si="11"/>
        <v>9.2577963521609824E-2</v>
      </c>
      <c r="BE46" s="2">
        <f t="shared" si="11"/>
        <v>0.12066624358929309</v>
      </c>
      <c r="BF46" s="2">
        <f t="shared" si="11"/>
        <v>0.12384051492459193</v>
      </c>
      <c r="BG46" s="2">
        <f t="shared" si="11"/>
        <v>0.13338966238380262</v>
      </c>
      <c r="BH46" s="2">
        <f t="shared" si="10"/>
        <v>0.14294464204530563</v>
      </c>
      <c r="BI46" s="2">
        <f t="shared" si="10"/>
        <v>0.14612307530930468</v>
      </c>
      <c r="BJ46" s="2">
        <f t="shared" si="10"/>
        <v>0.15561369877105866</v>
      </c>
      <c r="BK46" s="2">
        <f t="shared" si="10"/>
        <v>0.15561369877105874</v>
      </c>
      <c r="BL46" s="2">
        <f t="shared" si="10"/>
        <v>0.15875612100719202</v>
      </c>
      <c r="BM46" s="2">
        <f t="shared" si="10"/>
        <v>0.18025287482393931</v>
      </c>
      <c r="BN46" s="2">
        <f t="shared" si="10"/>
        <v>0.19195492620948321</v>
      </c>
      <c r="BO46" s="2">
        <f t="shared" si="10"/>
        <v>0.19195492620948321</v>
      </c>
      <c r="BP46" s="2">
        <f t="shared" si="10"/>
        <v>0.19758790663798823</v>
      </c>
      <c r="BQ46" s="2">
        <f t="shared" si="10"/>
        <v>0.21337879033196147</v>
      </c>
      <c r="BR46" s="2">
        <f t="shared" si="10"/>
        <v>0.21337879033196147</v>
      </c>
      <c r="BS46" s="2">
        <f t="shared" si="10"/>
        <v>0.21582211146534672</v>
      </c>
      <c r="BT46" s="2">
        <f t="shared" si="12"/>
        <v>0.22277604707592344</v>
      </c>
      <c r="BU46" s="2">
        <f t="shared" si="12"/>
        <v>0.22495965614311375</v>
      </c>
      <c r="BV46" s="2">
        <f t="shared" si="12"/>
        <v>0.22707152195863664</v>
      </c>
      <c r="BW46" s="2">
        <f t="shared" si="12"/>
        <v>0.22707152195863664</v>
      </c>
      <c r="BX46" s="2">
        <f t="shared" si="12"/>
        <v>0.2291088872592118</v>
      </c>
      <c r="BY46" s="2">
        <f t="shared" si="12"/>
        <v>0.2291088872592118</v>
      </c>
      <c r="BZ46" s="2">
        <f t="shared" si="12"/>
        <v>0.2291088872592118</v>
      </c>
      <c r="CA46" s="2">
        <f t="shared" si="12"/>
        <v>0.23294903359728808</v>
      </c>
      <c r="CB46" s="2">
        <f t="shared" si="12"/>
        <v>0.24755275257033738</v>
      </c>
      <c r="CC46" s="2">
        <f t="shared" si="12"/>
        <v>0.24825672535889631</v>
      </c>
      <c r="CD46" s="2">
        <f t="shared" si="12"/>
        <v>0.24999429918367866</v>
      </c>
      <c r="CE46" s="2">
        <f t="shared" si="7"/>
        <v>0.24854322021101682</v>
      </c>
      <c r="CF46" s="2">
        <f t="shared" si="7"/>
        <v>0.2478463739352581</v>
      </c>
      <c r="CG46" s="2">
        <f t="shared" si="7"/>
        <v>0.24490844889532271</v>
      </c>
      <c r="CH46" s="2">
        <f t="shared" si="7"/>
        <v>0.24222741901648415</v>
      </c>
      <c r="CI46" s="2">
        <f t="shared" si="7"/>
        <v>0.24066588505729505</v>
      </c>
      <c r="CJ46" s="2">
        <f t="shared" si="7"/>
        <v>0.23508330774366615</v>
      </c>
      <c r="CK46" s="2">
        <f t="shared" si="9"/>
        <v>0.21010566727183461</v>
      </c>
      <c r="CL46" s="2">
        <f t="shared" si="9"/>
        <v>6.8140990111301272E-2</v>
      </c>
    </row>
    <row r="47" spans="1:90">
      <c r="A47" t="str">
        <f>Tabelle1!A47</f>
        <v>Stöckl Anna</v>
      </c>
      <c r="H47" s="3">
        <f>EXP('7. Iteration'!$F248-'7. Iteration'!H$203)/(1+EXP('7. Iteration'!$F248-'7. Iteration'!H$203))</f>
        <v>0.98366427592669292</v>
      </c>
      <c r="I47" s="3">
        <f>EXP('7. Iteration'!$F248-'7. Iteration'!I$203)/(1+EXP('7. Iteration'!$F248-'7. Iteration'!I$203))</f>
        <v>0.97455494011358212</v>
      </c>
      <c r="J47" s="3">
        <f>EXP('7. Iteration'!$F248-'7. Iteration'!J$203)/(1+EXP('7. Iteration'!$F248-'7. Iteration'!J$203))</f>
        <v>0.94776756606291501</v>
      </c>
      <c r="K47" s="3">
        <f>EXP('7. Iteration'!$F248-'7. Iteration'!K$203)/(1+EXP('7. Iteration'!$F248-'7. Iteration'!K$203))</f>
        <v>0.92561443765071361</v>
      </c>
      <c r="L47" s="3">
        <f>EXP('7. Iteration'!$F248-'7. Iteration'!L$203)/(1+EXP('7. Iteration'!$F248-'7. Iteration'!L$203))</f>
        <v>0.91166840290309392</v>
      </c>
      <c r="M47" s="3">
        <f>EXP('7. Iteration'!$F248-'7. Iteration'!M$203)/(1+EXP('7. Iteration'!$F248-'7. Iteration'!M$203))</f>
        <v>0.89676445969666962</v>
      </c>
      <c r="N47" s="3">
        <f>EXP('7. Iteration'!$F248-'7. Iteration'!N$203)/(1+EXP('7. Iteration'!$F248-'7. Iteration'!N$203))</f>
        <v>0.85963002712608261</v>
      </c>
      <c r="O47" s="3">
        <f>EXP('7. Iteration'!$F248-'7. Iteration'!O$203)/(1+EXP('7. Iteration'!$F248-'7. Iteration'!O$203))</f>
        <v>0.85518936509333732</v>
      </c>
      <c r="P47" s="3">
        <f>EXP('7. Iteration'!$F248-'7. Iteration'!P$203)/(1+EXP('7. Iteration'!$F248-'7. Iteration'!P$203))</f>
        <v>0.84148255828987428</v>
      </c>
      <c r="Q47" s="3">
        <f>EXP('7. Iteration'!$F248-'7. Iteration'!Q$203)/(1+EXP('7. Iteration'!$F248-'7. Iteration'!Q$203))</f>
        <v>0.82719315083707723</v>
      </c>
      <c r="R47" s="3">
        <f>EXP('7. Iteration'!$F248-'7. Iteration'!R$203)/(1+EXP('7. Iteration'!$F248-'7. Iteration'!R$203))</f>
        <v>0.82229943327703092</v>
      </c>
      <c r="S47" s="3">
        <f>EXP('7. Iteration'!$F248-'7. Iteration'!S$203)/(1+EXP('7. Iteration'!$F248-'7. Iteration'!S$203))</f>
        <v>0.8072235362548601</v>
      </c>
      <c r="T47" s="3">
        <f>EXP('7. Iteration'!$F248-'7. Iteration'!T$203)/(1+EXP('7. Iteration'!$F248-'7. Iteration'!T$203))</f>
        <v>0.80722353625485999</v>
      </c>
      <c r="U47" s="3">
        <f>EXP('7. Iteration'!$F248-'7. Iteration'!U$203)/(1+EXP('7. Iteration'!$F248-'7. Iteration'!U$203))</f>
        <v>0.80206601760676088</v>
      </c>
      <c r="V47" s="3">
        <f>EXP('7. Iteration'!$F248-'7. Iteration'!V$203)/(1+EXP('7. Iteration'!$F248-'7. Iteration'!V$203))</f>
        <v>0.7640968102345439</v>
      </c>
      <c r="W47" s="3">
        <f>EXP('7. Iteration'!$F248-'7. Iteration'!W$203)/(1+EXP('7. Iteration'!$F248-'7. Iteration'!W$203))</f>
        <v>0.7409254527660305</v>
      </c>
      <c r="X47" s="3">
        <f>EXP('7. Iteration'!$F248-'7. Iteration'!X$203)/(1+EXP('7. Iteration'!$F248-'7. Iteration'!X$203))</f>
        <v>0.7409254527660305</v>
      </c>
      <c r="Y47" s="3">
        <f>EXP('7. Iteration'!$F248-'7. Iteration'!Y$203)/(1+EXP('7. Iteration'!$F248-'7. Iteration'!Y$203))</f>
        <v>0.72893687636991067</v>
      </c>
      <c r="Z47" s="3">
        <f>EXP('7. Iteration'!$F248-'7. Iteration'!Z$203)/(1+EXP('7. Iteration'!$F248-'7. Iteration'!Z$203))</f>
        <v>0.69136668902407894</v>
      </c>
      <c r="AA47" s="3">
        <f>EXP('7. Iteration'!$F248-'7. Iteration'!AA$203)/(1+EXP('7. Iteration'!$F248-'7. Iteration'!AA$203))</f>
        <v>0.69136668902407894</v>
      </c>
      <c r="AB47" s="3">
        <f>EXP('7. Iteration'!$F248-'7. Iteration'!AB$203)/(1+EXP('7. Iteration'!$F248-'7. Iteration'!AB$203))</f>
        <v>0.6848726278675491</v>
      </c>
      <c r="AC47" s="3">
        <f>EXP('7. Iteration'!$F248-'7. Iteration'!AC$203)/(1+EXP('7. Iteration'!$F248-'7. Iteration'!AC$203))</f>
        <v>0.66499682701214757</v>
      </c>
      <c r="AD47" s="3">
        <f>EXP('7. Iteration'!$F248-'7. Iteration'!AD$203)/(1+EXP('7. Iteration'!$F248-'7. Iteration'!AD$203))</f>
        <v>0.65824141005718528</v>
      </c>
      <c r="AE47" s="3">
        <f>EXP('7. Iteration'!$F248-'7. Iteration'!AE$203)/(1+EXP('7. Iteration'!$F248-'7. Iteration'!AE$203))</f>
        <v>0.65142152436613288</v>
      </c>
      <c r="AF47" s="3">
        <f>EXP('7. Iteration'!$F248-'7. Iteration'!AF$203)/(1+EXP('7. Iteration'!$F248-'7. Iteration'!AF$203))</f>
        <v>0.65142152436613288</v>
      </c>
      <c r="AG47" s="3">
        <f>EXP('7. Iteration'!$F248-'7. Iteration'!AG$203)/(1+EXP('7. Iteration'!$F248-'7. Iteration'!AG$203))</f>
        <v>0.64453758245102966</v>
      </c>
      <c r="AH47" s="3">
        <f>EXP('7. Iteration'!$F248-'7. Iteration'!AH$203)/(1+EXP('7. Iteration'!$F248-'7. Iteration'!AH$203))</f>
        <v>0.64453758245102966</v>
      </c>
      <c r="AI47" s="3">
        <f>EXP('7. Iteration'!$F248-'7. Iteration'!AI$203)/(1+EXP('7. Iteration'!$F248-'7. Iteration'!AI$203))</f>
        <v>0.64453758245102966</v>
      </c>
      <c r="AJ47" s="3">
        <f>EXP('7. Iteration'!$F248-'7. Iteration'!AJ$203)/(1+EXP('7. Iteration'!$F248-'7. Iteration'!AJ$203))</f>
        <v>0.63057934906681046</v>
      </c>
      <c r="AK47" s="3">
        <f>EXP('7. Iteration'!$F248-'7. Iteration'!AK$203)/(1+EXP('7. Iteration'!$F248-'7. Iteration'!AK$203))</f>
        <v>0.54946966170960354</v>
      </c>
      <c r="AL47" s="3">
        <f>EXP('7. Iteration'!$F248-'7. Iteration'!AL$203)/(1+EXP('7. Iteration'!$F248-'7. Iteration'!AL$203))</f>
        <v>0.5417525405347231</v>
      </c>
      <c r="AM47" s="3">
        <f>EXP('7. Iteration'!$F248-'7. Iteration'!AM$203)/(1+EXP('7. Iteration'!$F248-'7. Iteration'!AM$203))</f>
        <v>0.50238763823083243</v>
      </c>
      <c r="AN47" s="3">
        <f>EXP('7. Iteration'!$F248-'7. Iteration'!AN$203)/(1+EXP('7. Iteration'!$F248-'7. Iteration'!AN$203))</f>
        <v>0.46183221529898322</v>
      </c>
      <c r="AO47" s="3">
        <f>EXP('7. Iteration'!$F248-'7. Iteration'!AO$203)/(1+EXP('7. Iteration'!$F248-'7. Iteration'!AO$203))</f>
        <v>0.453592823133249</v>
      </c>
      <c r="AP47" s="3">
        <f>EXP('7. Iteration'!$F248-'7. Iteration'!AP$203)/(1+EXP('7. Iteration'!$F248-'7. Iteration'!AP$203))</f>
        <v>0.42864489433350078</v>
      </c>
      <c r="AQ47" s="3">
        <f>EXP('7. Iteration'!$F248-'7. Iteration'!AQ$203)/(1+EXP('7. Iteration'!$F248-'7. Iteration'!AQ$203))</f>
        <v>0.4118377576083963</v>
      </c>
      <c r="AR47" s="3">
        <f>EXP('7. Iteration'!$F248-'7. Iteration'!AR$203)/(1+EXP('7. Iteration'!$F248-'7. Iteration'!AR$203))</f>
        <v>0.40338677656394573</v>
      </c>
      <c r="AS47" s="3">
        <f>EXP('7. Iteration'!$F248-'7. Iteration'!AS$203)/(1+EXP('7. Iteration'!$F248-'7. Iteration'!AS$203))</f>
        <v>0.37786608883551687</v>
      </c>
      <c r="AT47" s="3">
        <f>EXP('7. Iteration'!$F248-'7. Iteration'!AT$203)/(1+EXP('7. Iteration'!$F248-'7. Iteration'!AT$203))</f>
        <v>0.30026434287247206</v>
      </c>
      <c r="AU47" s="3">
        <f>EXP('7. Iteration'!$F248-'7. Iteration'!AU$203)/(1+EXP('7. Iteration'!$F248-'7. Iteration'!AU$203))</f>
        <v>7.3550694819772597E-2</v>
      </c>
      <c r="AX47">
        <f t="shared" si="5"/>
        <v>-7.1790876385023843</v>
      </c>
      <c r="AY47" s="2">
        <f t="shared" si="11"/>
        <v>1.6068868192307854E-2</v>
      </c>
      <c r="AZ47" s="2">
        <f t="shared" si="11"/>
        <v>2.4797608813794482E-2</v>
      </c>
      <c r="BA47" s="2">
        <f t="shared" si="11"/>
        <v>4.9504206782093038E-2</v>
      </c>
      <c r="BB47" s="2">
        <f t="shared" si="11"/>
        <v>6.885235046326682E-2</v>
      </c>
      <c r="BC47" s="2">
        <f t="shared" si="11"/>
        <v>8.0529126051215927E-2</v>
      </c>
      <c r="BD47" s="2">
        <f t="shared" si="11"/>
        <v>9.2577963521609824E-2</v>
      </c>
      <c r="BE47" s="2">
        <f t="shared" si="11"/>
        <v>0.12066624358929309</v>
      </c>
      <c r="BF47" s="2">
        <f t="shared" si="11"/>
        <v>0.12384051492459193</v>
      </c>
      <c r="BG47" s="2">
        <f t="shared" si="11"/>
        <v>0.13338966238380262</v>
      </c>
      <c r="BH47" s="2">
        <f t="shared" si="10"/>
        <v>0.14294464204530563</v>
      </c>
      <c r="BI47" s="2">
        <f t="shared" si="10"/>
        <v>0.14612307530930468</v>
      </c>
      <c r="BJ47" s="2">
        <f t="shared" si="10"/>
        <v>0.15561369877105866</v>
      </c>
      <c r="BK47" s="2">
        <f t="shared" si="10"/>
        <v>0.15561369877105874</v>
      </c>
      <c r="BL47" s="2">
        <f t="shared" si="10"/>
        <v>0.15875612100719202</v>
      </c>
      <c r="BM47" s="2">
        <f t="shared" si="10"/>
        <v>0.18025287482393931</v>
      </c>
      <c r="BN47" s="2">
        <f t="shared" si="10"/>
        <v>0.19195492620948321</v>
      </c>
      <c r="BO47" s="2">
        <f t="shared" si="10"/>
        <v>0.19195492620948321</v>
      </c>
      <c r="BP47" s="2">
        <f t="shared" si="10"/>
        <v>0.19758790663798823</v>
      </c>
      <c r="BQ47" s="2">
        <f t="shared" si="10"/>
        <v>0.21337879033196147</v>
      </c>
      <c r="BR47" s="2">
        <f t="shared" si="10"/>
        <v>0.21337879033196147</v>
      </c>
      <c r="BS47" s="2">
        <f t="shared" si="10"/>
        <v>0.21582211146534672</v>
      </c>
      <c r="BT47" s="2">
        <f t="shared" si="12"/>
        <v>0.22277604707592344</v>
      </c>
      <c r="BU47" s="2">
        <f t="shared" si="12"/>
        <v>0.22495965614311375</v>
      </c>
      <c r="BV47" s="2">
        <f t="shared" si="12"/>
        <v>0.22707152195863664</v>
      </c>
      <c r="BW47" s="2">
        <f t="shared" si="12"/>
        <v>0.22707152195863664</v>
      </c>
      <c r="BX47" s="2">
        <f t="shared" si="12"/>
        <v>0.2291088872592118</v>
      </c>
      <c r="BY47" s="2">
        <f t="shared" si="12"/>
        <v>0.2291088872592118</v>
      </c>
      <c r="BZ47" s="2">
        <f t="shared" si="12"/>
        <v>0.2291088872592118</v>
      </c>
      <c r="CA47" s="2">
        <f t="shared" si="12"/>
        <v>0.23294903359728808</v>
      </c>
      <c r="CB47" s="2">
        <f t="shared" si="12"/>
        <v>0.24755275257033738</v>
      </c>
      <c r="CC47" s="2">
        <f t="shared" si="12"/>
        <v>0.24825672535889631</v>
      </c>
      <c r="CD47" s="2">
        <f t="shared" si="12"/>
        <v>0.24999429918367866</v>
      </c>
      <c r="CE47" s="2">
        <f t="shared" si="7"/>
        <v>0.24854322021101682</v>
      </c>
      <c r="CF47" s="2">
        <f t="shared" si="7"/>
        <v>0.2478463739352581</v>
      </c>
      <c r="CG47" s="2">
        <f t="shared" si="7"/>
        <v>0.24490844889532271</v>
      </c>
      <c r="CH47" s="2">
        <f t="shared" si="7"/>
        <v>0.24222741901648415</v>
      </c>
      <c r="CI47" s="2">
        <f t="shared" si="7"/>
        <v>0.24066588505729505</v>
      </c>
      <c r="CJ47" s="2">
        <f t="shared" si="7"/>
        <v>0.23508330774366615</v>
      </c>
      <c r="CK47" s="2">
        <f t="shared" si="9"/>
        <v>0.21010566727183461</v>
      </c>
      <c r="CL47" s="2">
        <f t="shared" si="9"/>
        <v>6.8140990111301272E-2</v>
      </c>
    </row>
    <row r="48" spans="1:90">
      <c r="A48" t="str">
        <f>Tabelle1!A48</f>
        <v>Tohumcu Tural</v>
      </c>
      <c r="H48" s="3">
        <f>EXP('7. Iteration'!$F249-'7. Iteration'!H$203)/(1+EXP('7. Iteration'!$F249-'7. Iteration'!H$203))</f>
        <v>0.98366427592669292</v>
      </c>
      <c r="I48" s="3">
        <f>EXP('7. Iteration'!$F249-'7. Iteration'!I$203)/(1+EXP('7. Iteration'!$F249-'7. Iteration'!I$203))</f>
        <v>0.97455494011358212</v>
      </c>
      <c r="J48" s="3">
        <f>EXP('7. Iteration'!$F249-'7. Iteration'!J$203)/(1+EXP('7. Iteration'!$F249-'7. Iteration'!J$203))</f>
        <v>0.94776756606291501</v>
      </c>
      <c r="K48" s="3">
        <f>EXP('7. Iteration'!$F249-'7. Iteration'!K$203)/(1+EXP('7. Iteration'!$F249-'7. Iteration'!K$203))</f>
        <v>0.92561443765071361</v>
      </c>
      <c r="L48" s="3">
        <f>EXP('7. Iteration'!$F249-'7. Iteration'!L$203)/(1+EXP('7. Iteration'!$F249-'7. Iteration'!L$203))</f>
        <v>0.91166840290309392</v>
      </c>
      <c r="M48" s="3">
        <f>EXP('7. Iteration'!$F249-'7. Iteration'!M$203)/(1+EXP('7. Iteration'!$F249-'7. Iteration'!M$203))</f>
        <v>0.89676445969666962</v>
      </c>
      <c r="N48" s="3">
        <f>EXP('7. Iteration'!$F249-'7. Iteration'!N$203)/(1+EXP('7. Iteration'!$F249-'7. Iteration'!N$203))</f>
        <v>0.85963002712608261</v>
      </c>
      <c r="O48" s="3">
        <f>EXP('7. Iteration'!$F249-'7. Iteration'!O$203)/(1+EXP('7. Iteration'!$F249-'7. Iteration'!O$203))</f>
        <v>0.85518936509333732</v>
      </c>
      <c r="P48" s="3">
        <f>EXP('7. Iteration'!$F249-'7. Iteration'!P$203)/(1+EXP('7. Iteration'!$F249-'7. Iteration'!P$203))</f>
        <v>0.84148255828987428</v>
      </c>
      <c r="Q48" s="3">
        <f>EXP('7. Iteration'!$F249-'7. Iteration'!Q$203)/(1+EXP('7. Iteration'!$F249-'7. Iteration'!Q$203))</f>
        <v>0.82719315083707723</v>
      </c>
      <c r="R48" s="3">
        <f>EXP('7. Iteration'!$F249-'7. Iteration'!R$203)/(1+EXP('7. Iteration'!$F249-'7. Iteration'!R$203))</f>
        <v>0.82229943327703092</v>
      </c>
      <c r="S48" s="3">
        <f>EXP('7. Iteration'!$F249-'7. Iteration'!S$203)/(1+EXP('7. Iteration'!$F249-'7. Iteration'!S$203))</f>
        <v>0.8072235362548601</v>
      </c>
      <c r="T48" s="3">
        <f>EXP('7. Iteration'!$F249-'7. Iteration'!T$203)/(1+EXP('7. Iteration'!$F249-'7. Iteration'!T$203))</f>
        <v>0.80722353625485999</v>
      </c>
      <c r="U48" s="3">
        <f>EXP('7. Iteration'!$F249-'7. Iteration'!U$203)/(1+EXP('7. Iteration'!$F249-'7. Iteration'!U$203))</f>
        <v>0.80206601760676088</v>
      </c>
      <c r="V48" s="3">
        <f>EXP('7. Iteration'!$F249-'7. Iteration'!V$203)/(1+EXP('7. Iteration'!$F249-'7. Iteration'!V$203))</f>
        <v>0.7640968102345439</v>
      </c>
      <c r="W48" s="3">
        <f>EXP('7. Iteration'!$F249-'7. Iteration'!W$203)/(1+EXP('7. Iteration'!$F249-'7. Iteration'!W$203))</f>
        <v>0.7409254527660305</v>
      </c>
      <c r="X48" s="3">
        <f>EXP('7. Iteration'!$F249-'7. Iteration'!X$203)/(1+EXP('7. Iteration'!$F249-'7. Iteration'!X$203))</f>
        <v>0.7409254527660305</v>
      </c>
      <c r="Y48" s="3">
        <f>EXP('7. Iteration'!$F249-'7. Iteration'!Y$203)/(1+EXP('7. Iteration'!$F249-'7. Iteration'!Y$203))</f>
        <v>0.72893687636991067</v>
      </c>
      <c r="Z48" s="3">
        <f>EXP('7. Iteration'!$F249-'7. Iteration'!Z$203)/(1+EXP('7. Iteration'!$F249-'7. Iteration'!Z$203))</f>
        <v>0.69136668902407894</v>
      </c>
      <c r="AA48" s="3">
        <f>EXP('7. Iteration'!$F249-'7. Iteration'!AA$203)/(1+EXP('7. Iteration'!$F249-'7. Iteration'!AA$203))</f>
        <v>0.69136668902407894</v>
      </c>
      <c r="AB48" s="3">
        <f>EXP('7. Iteration'!$F249-'7. Iteration'!AB$203)/(1+EXP('7. Iteration'!$F249-'7. Iteration'!AB$203))</f>
        <v>0.6848726278675491</v>
      </c>
      <c r="AC48" s="3">
        <f>EXP('7. Iteration'!$F249-'7. Iteration'!AC$203)/(1+EXP('7. Iteration'!$F249-'7. Iteration'!AC$203))</f>
        <v>0.66499682701214757</v>
      </c>
      <c r="AD48" s="3">
        <f>EXP('7. Iteration'!$F249-'7. Iteration'!AD$203)/(1+EXP('7. Iteration'!$F249-'7. Iteration'!AD$203))</f>
        <v>0.65824141005718528</v>
      </c>
      <c r="AE48" s="3">
        <f>EXP('7. Iteration'!$F249-'7. Iteration'!AE$203)/(1+EXP('7. Iteration'!$F249-'7. Iteration'!AE$203))</f>
        <v>0.65142152436613288</v>
      </c>
      <c r="AF48" s="3">
        <f>EXP('7. Iteration'!$F249-'7. Iteration'!AF$203)/(1+EXP('7. Iteration'!$F249-'7. Iteration'!AF$203))</f>
        <v>0.65142152436613288</v>
      </c>
      <c r="AG48" s="3">
        <f>EXP('7. Iteration'!$F249-'7. Iteration'!AG$203)/(1+EXP('7. Iteration'!$F249-'7. Iteration'!AG$203))</f>
        <v>0.64453758245102966</v>
      </c>
      <c r="AH48" s="3">
        <f>EXP('7. Iteration'!$F249-'7. Iteration'!AH$203)/(1+EXP('7. Iteration'!$F249-'7. Iteration'!AH$203))</f>
        <v>0.64453758245102966</v>
      </c>
      <c r="AI48" s="3">
        <f>EXP('7. Iteration'!$F249-'7. Iteration'!AI$203)/(1+EXP('7. Iteration'!$F249-'7. Iteration'!AI$203))</f>
        <v>0.64453758245102966</v>
      </c>
      <c r="AJ48" s="3">
        <f>EXP('7. Iteration'!$F249-'7. Iteration'!AJ$203)/(1+EXP('7. Iteration'!$F249-'7. Iteration'!AJ$203))</f>
        <v>0.63057934906681046</v>
      </c>
      <c r="AK48" s="3">
        <f>EXP('7. Iteration'!$F249-'7. Iteration'!AK$203)/(1+EXP('7. Iteration'!$F249-'7. Iteration'!AK$203))</f>
        <v>0.54946966170960354</v>
      </c>
      <c r="AL48" s="3">
        <f>EXP('7. Iteration'!$F249-'7. Iteration'!AL$203)/(1+EXP('7. Iteration'!$F249-'7. Iteration'!AL$203))</f>
        <v>0.5417525405347231</v>
      </c>
      <c r="AM48" s="3">
        <f>EXP('7. Iteration'!$F249-'7. Iteration'!AM$203)/(1+EXP('7. Iteration'!$F249-'7. Iteration'!AM$203))</f>
        <v>0.50238763823083243</v>
      </c>
      <c r="AN48" s="3">
        <f>EXP('7. Iteration'!$F249-'7. Iteration'!AN$203)/(1+EXP('7. Iteration'!$F249-'7. Iteration'!AN$203))</f>
        <v>0.46183221529898322</v>
      </c>
      <c r="AO48" s="3">
        <f>EXP('7. Iteration'!$F249-'7. Iteration'!AO$203)/(1+EXP('7. Iteration'!$F249-'7. Iteration'!AO$203))</f>
        <v>0.453592823133249</v>
      </c>
      <c r="AP48" s="3">
        <f>EXP('7. Iteration'!$F249-'7. Iteration'!AP$203)/(1+EXP('7. Iteration'!$F249-'7. Iteration'!AP$203))</f>
        <v>0.42864489433350078</v>
      </c>
      <c r="AQ48" s="3">
        <f>EXP('7. Iteration'!$F249-'7. Iteration'!AQ$203)/(1+EXP('7. Iteration'!$F249-'7. Iteration'!AQ$203))</f>
        <v>0.4118377576083963</v>
      </c>
      <c r="AR48" s="3">
        <f>EXP('7. Iteration'!$F249-'7. Iteration'!AR$203)/(1+EXP('7. Iteration'!$F249-'7. Iteration'!AR$203))</f>
        <v>0.40338677656394573</v>
      </c>
      <c r="AS48" s="3">
        <f>EXP('7. Iteration'!$F249-'7. Iteration'!AS$203)/(1+EXP('7. Iteration'!$F249-'7. Iteration'!AS$203))</f>
        <v>0.37786608883551687</v>
      </c>
      <c r="AT48" s="3">
        <f>EXP('7. Iteration'!$F249-'7. Iteration'!AT$203)/(1+EXP('7. Iteration'!$F249-'7. Iteration'!AT$203))</f>
        <v>0.30026434287247206</v>
      </c>
      <c r="AU48" s="3">
        <f>EXP('7. Iteration'!$F249-'7. Iteration'!AU$203)/(1+EXP('7. Iteration'!$F249-'7. Iteration'!AU$203))</f>
        <v>7.3550694819772597E-2</v>
      </c>
      <c r="AX48">
        <f t="shared" si="5"/>
        <v>-7.1790876385023843</v>
      </c>
      <c r="AY48" s="2">
        <f t="shared" si="11"/>
        <v>1.6068868192307854E-2</v>
      </c>
      <c r="AZ48" s="2">
        <f t="shared" si="11"/>
        <v>2.4797608813794482E-2</v>
      </c>
      <c r="BA48" s="2">
        <f t="shared" si="11"/>
        <v>4.9504206782093038E-2</v>
      </c>
      <c r="BB48" s="2">
        <f t="shared" si="11"/>
        <v>6.885235046326682E-2</v>
      </c>
      <c r="BC48" s="2">
        <f t="shared" si="11"/>
        <v>8.0529126051215927E-2</v>
      </c>
      <c r="BD48" s="2">
        <f t="shared" si="11"/>
        <v>9.2577963521609824E-2</v>
      </c>
      <c r="BE48" s="2">
        <f t="shared" si="11"/>
        <v>0.12066624358929309</v>
      </c>
      <c r="BF48" s="2">
        <f t="shared" si="11"/>
        <v>0.12384051492459193</v>
      </c>
      <c r="BG48" s="2">
        <f t="shared" si="11"/>
        <v>0.13338966238380262</v>
      </c>
      <c r="BH48" s="2">
        <f t="shared" si="10"/>
        <v>0.14294464204530563</v>
      </c>
      <c r="BI48" s="2">
        <f t="shared" si="10"/>
        <v>0.14612307530930468</v>
      </c>
      <c r="BJ48" s="2">
        <f t="shared" si="10"/>
        <v>0.15561369877105866</v>
      </c>
      <c r="BK48" s="2">
        <f t="shared" si="10"/>
        <v>0.15561369877105874</v>
      </c>
      <c r="BL48" s="2">
        <f t="shared" si="10"/>
        <v>0.15875612100719202</v>
      </c>
      <c r="BM48" s="2">
        <f t="shared" si="10"/>
        <v>0.18025287482393931</v>
      </c>
      <c r="BN48" s="2">
        <f t="shared" si="10"/>
        <v>0.19195492620948321</v>
      </c>
      <c r="BO48" s="2">
        <f t="shared" si="10"/>
        <v>0.19195492620948321</v>
      </c>
      <c r="BP48" s="2">
        <f t="shared" si="10"/>
        <v>0.19758790663798823</v>
      </c>
      <c r="BQ48" s="2">
        <f t="shared" si="10"/>
        <v>0.21337879033196147</v>
      </c>
      <c r="BR48" s="2">
        <f t="shared" si="10"/>
        <v>0.21337879033196147</v>
      </c>
      <c r="BS48" s="2">
        <f t="shared" si="10"/>
        <v>0.21582211146534672</v>
      </c>
      <c r="BT48" s="2">
        <f t="shared" si="12"/>
        <v>0.22277604707592344</v>
      </c>
      <c r="BU48" s="2">
        <f t="shared" si="12"/>
        <v>0.22495965614311375</v>
      </c>
      <c r="BV48" s="2">
        <f t="shared" si="12"/>
        <v>0.22707152195863664</v>
      </c>
      <c r="BW48" s="2">
        <f t="shared" si="12"/>
        <v>0.22707152195863664</v>
      </c>
      <c r="BX48" s="2">
        <f t="shared" si="12"/>
        <v>0.2291088872592118</v>
      </c>
      <c r="BY48" s="2">
        <f t="shared" si="12"/>
        <v>0.2291088872592118</v>
      </c>
      <c r="BZ48" s="2">
        <f t="shared" si="12"/>
        <v>0.2291088872592118</v>
      </c>
      <c r="CA48" s="2">
        <f t="shared" si="12"/>
        <v>0.23294903359728808</v>
      </c>
      <c r="CB48" s="2">
        <f t="shared" si="12"/>
        <v>0.24755275257033738</v>
      </c>
      <c r="CC48" s="2">
        <f t="shared" si="12"/>
        <v>0.24825672535889631</v>
      </c>
      <c r="CD48" s="2">
        <f t="shared" si="12"/>
        <v>0.24999429918367866</v>
      </c>
      <c r="CE48" s="2">
        <f t="shared" si="7"/>
        <v>0.24854322021101682</v>
      </c>
      <c r="CF48" s="2">
        <f t="shared" si="7"/>
        <v>0.2478463739352581</v>
      </c>
      <c r="CG48" s="2">
        <f t="shared" si="7"/>
        <v>0.24490844889532271</v>
      </c>
      <c r="CH48" s="2">
        <f t="shared" si="7"/>
        <v>0.24222741901648415</v>
      </c>
      <c r="CI48" s="2">
        <f t="shared" si="7"/>
        <v>0.24066588505729505</v>
      </c>
      <c r="CJ48" s="2">
        <f t="shared" si="7"/>
        <v>0.23508330774366615</v>
      </c>
      <c r="CK48" s="2">
        <f t="shared" si="9"/>
        <v>0.21010566727183461</v>
      </c>
      <c r="CL48" s="2">
        <f t="shared" si="9"/>
        <v>6.8140990111301272E-2</v>
      </c>
    </row>
    <row r="49" spans="1:90">
      <c r="A49" t="str">
        <f>Tabelle1!A49</f>
        <v>Ribo</v>
      </c>
      <c r="H49" s="3">
        <f>EXP('7. Iteration'!$F250-'7. Iteration'!H$203)/(1+EXP('7. Iteration'!$F250-'7. Iteration'!H$203))</f>
        <v>0.98366427592669292</v>
      </c>
      <c r="I49" s="3">
        <f>EXP('7. Iteration'!$F250-'7. Iteration'!I$203)/(1+EXP('7. Iteration'!$F250-'7. Iteration'!I$203))</f>
        <v>0.97455494011358212</v>
      </c>
      <c r="J49" s="3">
        <f>EXP('7. Iteration'!$F250-'7. Iteration'!J$203)/(1+EXP('7. Iteration'!$F250-'7. Iteration'!J$203))</f>
        <v>0.94776756606291501</v>
      </c>
      <c r="K49" s="3">
        <f>EXP('7. Iteration'!$F250-'7. Iteration'!K$203)/(1+EXP('7. Iteration'!$F250-'7. Iteration'!K$203))</f>
        <v>0.92561443765071361</v>
      </c>
      <c r="L49" s="3">
        <f>EXP('7. Iteration'!$F250-'7. Iteration'!L$203)/(1+EXP('7. Iteration'!$F250-'7. Iteration'!L$203))</f>
        <v>0.91166840290309392</v>
      </c>
      <c r="M49" s="3">
        <f>EXP('7. Iteration'!$F250-'7. Iteration'!M$203)/(1+EXP('7. Iteration'!$F250-'7. Iteration'!M$203))</f>
        <v>0.89676445969666962</v>
      </c>
      <c r="N49" s="3">
        <f>EXP('7. Iteration'!$F250-'7. Iteration'!N$203)/(1+EXP('7. Iteration'!$F250-'7. Iteration'!N$203))</f>
        <v>0.85963002712608261</v>
      </c>
      <c r="O49" s="3">
        <f>EXP('7. Iteration'!$F250-'7. Iteration'!O$203)/(1+EXP('7. Iteration'!$F250-'7. Iteration'!O$203))</f>
        <v>0.85518936509333732</v>
      </c>
      <c r="P49" s="3">
        <f>EXP('7. Iteration'!$F250-'7. Iteration'!P$203)/(1+EXP('7. Iteration'!$F250-'7. Iteration'!P$203))</f>
        <v>0.84148255828987428</v>
      </c>
      <c r="Q49" s="3">
        <f>EXP('7. Iteration'!$F250-'7. Iteration'!Q$203)/(1+EXP('7. Iteration'!$F250-'7. Iteration'!Q$203))</f>
        <v>0.82719315083707723</v>
      </c>
      <c r="R49" s="3">
        <f>EXP('7. Iteration'!$F250-'7. Iteration'!R$203)/(1+EXP('7. Iteration'!$F250-'7. Iteration'!R$203))</f>
        <v>0.82229943327703092</v>
      </c>
      <c r="S49" s="3">
        <f>EXP('7. Iteration'!$F250-'7. Iteration'!S$203)/(1+EXP('7. Iteration'!$F250-'7. Iteration'!S$203))</f>
        <v>0.8072235362548601</v>
      </c>
      <c r="T49" s="3">
        <f>EXP('7. Iteration'!$F250-'7. Iteration'!T$203)/(1+EXP('7. Iteration'!$F250-'7. Iteration'!T$203))</f>
        <v>0.80722353625485999</v>
      </c>
      <c r="U49" s="3">
        <f>EXP('7. Iteration'!$F250-'7. Iteration'!U$203)/(1+EXP('7. Iteration'!$F250-'7. Iteration'!U$203))</f>
        <v>0.80206601760676088</v>
      </c>
      <c r="V49" s="3">
        <f>EXP('7. Iteration'!$F250-'7. Iteration'!V$203)/(1+EXP('7. Iteration'!$F250-'7. Iteration'!V$203))</f>
        <v>0.7640968102345439</v>
      </c>
      <c r="W49" s="3">
        <f>EXP('7. Iteration'!$F250-'7. Iteration'!W$203)/(1+EXP('7. Iteration'!$F250-'7. Iteration'!W$203))</f>
        <v>0.7409254527660305</v>
      </c>
      <c r="X49" s="3">
        <f>EXP('7. Iteration'!$F250-'7. Iteration'!X$203)/(1+EXP('7. Iteration'!$F250-'7. Iteration'!X$203))</f>
        <v>0.7409254527660305</v>
      </c>
      <c r="Y49" s="3">
        <f>EXP('7. Iteration'!$F250-'7. Iteration'!Y$203)/(1+EXP('7. Iteration'!$F250-'7. Iteration'!Y$203))</f>
        <v>0.72893687636991067</v>
      </c>
      <c r="Z49" s="3">
        <f>EXP('7. Iteration'!$F250-'7. Iteration'!Z$203)/(1+EXP('7. Iteration'!$F250-'7. Iteration'!Z$203))</f>
        <v>0.69136668902407894</v>
      </c>
      <c r="AA49" s="3">
        <f>EXP('7. Iteration'!$F250-'7. Iteration'!AA$203)/(1+EXP('7. Iteration'!$F250-'7. Iteration'!AA$203))</f>
        <v>0.69136668902407894</v>
      </c>
      <c r="AB49" s="3">
        <f>EXP('7. Iteration'!$F250-'7. Iteration'!AB$203)/(1+EXP('7. Iteration'!$F250-'7. Iteration'!AB$203))</f>
        <v>0.6848726278675491</v>
      </c>
      <c r="AC49" s="3">
        <f>EXP('7. Iteration'!$F250-'7. Iteration'!AC$203)/(1+EXP('7. Iteration'!$F250-'7. Iteration'!AC$203))</f>
        <v>0.66499682701214757</v>
      </c>
      <c r="AD49" s="3">
        <f>EXP('7. Iteration'!$F250-'7. Iteration'!AD$203)/(1+EXP('7. Iteration'!$F250-'7. Iteration'!AD$203))</f>
        <v>0.65824141005718528</v>
      </c>
      <c r="AE49" s="3">
        <f>EXP('7. Iteration'!$F250-'7. Iteration'!AE$203)/(1+EXP('7. Iteration'!$F250-'7. Iteration'!AE$203))</f>
        <v>0.65142152436613288</v>
      </c>
      <c r="AF49" s="3">
        <f>EXP('7. Iteration'!$F250-'7. Iteration'!AF$203)/(1+EXP('7. Iteration'!$F250-'7. Iteration'!AF$203))</f>
        <v>0.65142152436613288</v>
      </c>
      <c r="AG49" s="3">
        <f>EXP('7. Iteration'!$F250-'7. Iteration'!AG$203)/(1+EXP('7. Iteration'!$F250-'7. Iteration'!AG$203))</f>
        <v>0.64453758245102966</v>
      </c>
      <c r="AH49" s="3">
        <f>EXP('7. Iteration'!$F250-'7. Iteration'!AH$203)/(1+EXP('7. Iteration'!$F250-'7. Iteration'!AH$203))</f>
        <v>0.64453758245102966</v>
      </c>
      <c r="AI49" s="3">
        <f>EXP('7. Iteration'!$F250-'7. Iteration'!AI$203)/(1+EXP('7. Iteration'!$F250-'7. Iteration'!AI$203))</f>
        <v>0.64453758245102966</v>
      </c>
      <c r="AJ49" s="3">
        <f>EXP('7. Iteration'!$F250-'7. Iteration'!AJ$203)/(1+EXP('7. Iteration'!$F250-'7. Iteration'!AJ$203))</f>
        <v>0.63057934906681046</v>
      </c>
      <c r="AK49" s="3">
        <f>EXP('7. Iteration'!$F250-'7. Iteration'!AK$203)/(1+EXP('7. Iteration'!$F250-'7. Iteration'!AK$203))</f>
        <v>0.54946966170960354</v>
      </c>
      <c r="AL49" s="3">
        <f>EXP('7. Iteration'!$F250-'7. Iteration'!AL$203)/(1+EXP('7. Iteration'!$F250-'7. Iteration'!AL$203))</f>
        <v>0.5417525405347231</v>
      </c>
      <c r="AM49" s="3">
        <f>EXP('7. Iteration'!$F250-'7. Iteration'!AM$203)/(1+EXP('7. Iteration'!$F250-'7. Iteration'!AM$203))</f>
        <v>0.50238763823083243</v>
      </c>
      <c r="AN49" s="3">
        <f>EXP('7. Iteration'!$F250-'7. Iteration'!AN$203)/(1+EXP('7. Iteration'!$F250-'7. Iteration'!AN$203))</f>
        <v>0.46183221529898322</v>
      </c>
      <c r="AO49" s="3">
        <f>EXP('7. Iteration'!$F250-'7. Iteration'!AO$203)/(1+EXP('7. Iteration'!$F250-'7. Iteration'!AO$203))</f>
        <v>0.453592823133249</v>
      </c>
      <c r="AP49" s="3">
        <f>EXP('7. Iteration'!$F250-'7. Iteration'!AP$203)/(1+EXP('7. Iteration'!$F250-'7. Iteration'!AP$203))</f>
        <v>0.42864489433350078</v>
      </c>
      <c r="AQ49" s="3">
        <f>EXP('7. Iteration'!$F250-'7. Iteration'!AQ$203)/(1+EXP('7. Iteration'!$F250-'7. Iteration'!AQ$203))</f>
        <v>0.4118377576083963</v>
      </c>
      <c r="AR49" s="3">
        <f>EXP('7. Iteration'!$F250-'7. Iteration'!AR$203)/(1+EXP('7. Iteration'!$F250-'7. Iteration'!AR$203))</f>
        <v>0.40338677656394573</v>
      </c>
      <c r="AS49" s="3">
        <f>EXP('7. Iteration'!$F250-'7. Iteration'!AS$203)/(1+EXP('7. Iteration'!$F250-'7. Iteration'!AS$203))</f>
        <v>0.37786608883551687</v>
      </c>
      <c r="AT49" s="3">
        <f>EXP('7. Iteration'!$F250-'7. Iteration'!AT$203)/(1+EXP('7. Iteration'!$F250-'7. Iteration'!AT$203))</f>
        <v>0.30026434287247206</v>
      </c>
      <c r="AU49" s="3">
        <f>EXP('7. Iteration'!$F250-'7. Iteration'!AU$203)/(1+EXP('7. Iteration'!$F250-'7. Iteration'!AU$203))</f>
        <v>7.3550694819772597E-2</v>
      </c>
      <c r="AX49">
        <f t="shared" si="5"/>
        <v>-7.1790876385023843</v>
      </c>
      <c r="AY49" s="2">
        <f t="shared" si="11"/>
        <v>1.6068868192307854E-2</v>
      </c>
      <c r="AZ49" s="2">
        <f t="shared" si="11"/>
        <v>2.4797608813794482E-2</v>
      </c>
      <c r="BA49" s="2">
        <f t="shared" si="11"/>
        <v>4.9504206782093038E-2</v>
      </c>
      <c r="BB49" s="2">
        <f t="shared" si="11"/>
        <v>6.885235046326682E-2</v>
      </c>
      <c r="BC49" s="2">
        <f t="shared" si="11"/>
        <v>8.0529126051215927E-2</v>
      </c>
      <c r="BD49" s="2">
        <f t="shared" si="11"/>
        <v>9.2577963521609824E-2</v>
      </c>
      <c r="BE49" s="2">
        <f t="shared" si="11"/>
        <v>0.12066624358929309</v>
      </c>
      <c r="BF49" s="2">
        <f t="shared" si="11"/>
        <v>0.12384051492459193</v>
      </c>
      <c r="BG49" s="2">
        <f t="shared" si="11"/>
        <v>0.13338966238380262</v>
      </c>
      <c r="BH49" s="2">
        <f t="shared" si="10"/>
        <v>0.14294464204530563</v>
      </c>
      <c r="BI49" s="2">
        <f t="shared" si="10"/>
        <v>0.14612307530930468</v>
      </c>
      <c r="BJ49" s="2">
        <f t="shared" si="10"/>
        <v>0.15561369877105866</v>
      </c>
      <c r="BK49" s="2">
        <f t="shared" si="10"/>
        <v>0.15561369877105874</v>
      </c>
      <c r="BL49" s="2">
        <f t="shared" si="10"/>
        <v>0.15875612100719202</v>
      </c>
      <c r="BM49" s="2">
        <f t="shared" si="10"/>
        <v>0.18025287482393931</v>
      </c>
      <c r="BN49" s="2">
        <f t="shared" si="10"/>
        <v>0.19195492620948321</v>
      </c>
      <c r="BO49" s="2">
        <f t="shared" si="10"/>
        <v>0.19195492620948321</v>
      </c>
      <c r="BP49" s="2">
        <f t="shared" si="10"/>
        <v>0.19758790663798823</v>
      </c>
      <c r="BQ49" s="2">
        <f t="shared" si="10"/>
        <v>0.21337879033196147</v>
      </c>
      <c r="BR49" s="2">
        <f t="shared" si="10"/>
        <v>0.21337879033196147</v>
      </c>
      <c r="BS49" s="2">
        <f t="shared" si="10"/>
        <v>0.21582211146534672</v>
      </c>
      <c r="BT49" s="2">
        <f t="shared" si="12"/>
        <v>0.22277604707592344</v>
      </c>
      <c r="BU49" s="2">
        <f t="shared" si="12"/>
        <v>0.22495965614311375</v>
      </c>
      <c r="BV49" s="2">
        <f t="shared" si="12"/>
        <v>0.22707152195863664</v>
      </c>
      <c r="BW49" s="2">
        <f t="shared" si="12"/>
        <v>0.22707152195863664</v>
      </c>
      <c r="BX49" s="2">
        <f t="shared" si="12"/>
        <v>0.2291088872592118</v>
      </c>
      <c r="BY49" s="2">
        <f t="shared" si="12"/>
        <v>0.2291088872592118</v>
      </c>
      <c r="BZ49" s="2">
        <f t="shared" si="12"/>
        <v>0.2291088872592118</v>
      </c>
      <c r="CA49" s="2">
        <f t="shared" si="12"/>
        <v>0.23294903359728808</v>
      </c>
      <c r="CB49" s="2">
        <f t="shared" si="12"/>
        <v>0.24755275257033738</v>
      </c>
      <c r="CC49" s="2">
        <f t="shared" si="12"/>
        <v>0.24825672535889631</v>
      </c>
      <c r="CD49" s="2">
        <f t="shared" si="12"/>
        <v>0.24999429918367866</v>
      </c>
      <c r="CE49" s="2">
        <f t="shared" si="7"/>
        <v>0.24854322021101682</v>
      </c>
      <c r="CF49" s="2">
        <f t="shared" si="7"/>
        <v>0.2478463739352581</v>
      </c>
      <c r="CG49" s="2">
        <f t="shared" si="7"/>
        <v>0.24490844889532271</v>
      </c>
      <c r="CH49" s="2">
        <f t="shared" si="7"/>
        <v>0.24222741901648415</v>
      </c>
      <c r="CI49" s="2">
        <f t="shared" si="7"/>
        <v>0.24066588505729505</v>
      </c>
      <c r="CJ49" s="2">
        <f t="shared" si="7"/>
        <v>0.23508330774366615</v>
      </c>
      <c r="CK49" s="2">
        <f t="shared" si="9"/>
        <v>0.21010566727183461</v>
      </c>
      <c r="CL49" s="2">
        <f t="shared" si="9"/>
        <v>6.8140990111301272E-2</v>
      </c>
    </row>
    <row r="50" spans="1:90">
      <c r="A50" t="str">
        <f>Tabelle1!A50</f>
        <v>Biler Mahmut</v>
      </c>
      <c r="H50" s="3">
        <f>EXP('7. Iteration'!$F251-'7. Iteration'!H$203)/(1+EXP('7. Iteration'!$F251-'7. Iteration'!H$203))</f>
        <v>0.98366427592669292</v>
      </c>
      <c r="I50" s="3">
        <f>EXP('7. Iteration'!$F251-'7. Iteration'!I$203)/(1+EXP('7. Iteration'!$F251-'7. Iteration'!I$203))</f>
        <v>0.97455494011358212</v>
      </c>
      <c r="J50" s="3">
        <f>EXP('7. Iteration'!$F251-'7. Iteration'!J$203)/(1+EXP('7. Iteration'!$F251-'7. Iteration'!J$203))</f>
        <v>0.94776756606291501</v>
      </c>
      <c r="K50" s="3">
        <f>EXP('7. Iteration'!$F251-'7. Iteration'!K$203)/(1+EXP('7. Iteration'!$F251-'7. Iteration'!K$203))</f>
        <v>0.92561443765071361</v>
      </c>
      <c r="L50" s="3">
        <f>EXP('7. Iteration'!$F251-'7. Iteration'!L$203)/(1+EXP('7. Iteration'!$F251-'7. Iteration'!L$203))</f>
        <v>0.91166840290309392</v>
      </c>
      <c r="M50" s="3">
        <f>EXP('7. Iteration'!$F251-'7. Iteration'!M$203)/(1+EXP('7. Iteration'!$F251-'7. Iteration'!M$203))</f>
        <v>0.89676445969666962</v>
      </c>
      <c r="N50" s="3">
        <f>EXP('7. Iteration'!$F251-'7. Iteration'!N$203)/(1+EXP('7. Iteration'!$F251-'7. Iteration'!N$203))</f>
        <v>0.85963002712608261</v>
      </c>
      <c r="O50" s="3">
        <f>EXP('7. Iteration'!$F251-'7. Iteration'!O$203)/(1+EXP('7. Iteration'!$F251-'7. Iteration'!O$203))</f>
        <v>0.85518936509333732</v>
      </c>
      <c r="P50" s="3">
        <f>EXP('7. Iteration'!$F251-'7. Iteration'!P$203)/(1+EXP('7. Iteration'!$F251-'7. Iteration'!P$203))</f>
        <v>0.84148255828987428</v>
      </c>
      <c r="Q50" s="3">
        <f>EXP('7. Iteration'!$F251-'7. Iteration'!Q$203)/(1+EXP('7. Iteration'!$F251-'7. Iteration'!Q$203))</f>
        <v>0.82719315083707723</v>
      </c>
      <c r="R50" s="3">
        <f>EXP('7. Iteration'!$F251-'7. Iteration'!R$203)/(1+EXP('7. Iteration'!$F251-'7. Iteration'!R$203))</f>
        <v>0.82229943327703092</v>
      </c>
      <c r="S50" s="3">
        <f>EXP('7. Iteration'!$F251-'7. Iteration'!S$203)/(1+EXP('7. Iteration'!$F251-'7. Iteration'!S$203))</f>
        <v>0.8072235362548601</v>
      </c>
      <c r="T50" s="3">
        <f>EXP('7. Iteration'!$F251-'7. Iteration'!T$203)/(1+EXP('7. Iteration'!$F251-'7. Iteration'!T$203))</f>
        <v>0.80722353625485999</v>
      </c>
      <c r="U50" s="3">
        <f>EXP('7. Iteration'!$F251-'7. Iteration'!U$203)/(1+EXP('7. Iteration'!$F251-'7. Iteration'!U$203))</f>
        <v>0.80206601760676088</v>
      </c>
      <c r="V50" s="3">
        <f>EXP('7. Iteration'!$F251-'7. Iteration'!V$203)/(1+EXP('7. Iteration'!$F251-'7. Iteration'!V$203))</f>
        <v>0.7640968102345439</v>
      </c>
      <c r="W50" s="3">
        <f>EXP('7. Iteration'!$F251-'7. Iteration'!W$203)/(1+EXP('7. Iteration'!$F251-'7. Iteration'!W$203))</f>
        <v>0.7409254527660305</v>
      </c>
      <c r="X50" s="3">
        <f>EXP('7. Iteration'!$F251-'7. Iteration'!X$203)/(1+EXP('7. Iteration'!$F251-'7. Iteration'!X$203))</f>
        <v>0.7409254527660305</v>
      </c>
      <c r="Y50" s="3">
        <f>EXP('7. Iteration'!$F251-'7. Iteration'!Y$203)/(1+EXP('7. Iteration'!$F251-'7. Iteration'!Y$203))</f>
        <v>0.72893687636991067</v>
      </c>
      <c r="Z50" s="3">
        <f>EXP('7. Iteration'!$F251-'7. Iteration'!Z$203)/(1+EXP('7. Iteration'!$F251-'7. Iteration'!Z$203))</f>
        <v>0.69136668902407894</v>
      </c>
      <c r="AA50" s="3">
        <f>EXP('7. Iteration'!$F251-'7. Iteration'!AA$203)/(1+EXP('7. Iteration'!$F251-'7. Iteration'!AA$203))</f>
        <v>0.69136668902407894</v>
      </c>
      <c r="AB50" s="3">
        <f>EXP('7. Iteration'!$F251-'7. Iteration'!AB$203)/(1+EXP('7. Iteration'!$F251-'7. Iteration'!AB$203))</f>
        <v>0.6848726278675491</v>
      </c>
      <c r="AC50" s="3">
        <f>EXP('7. Iteration'!$F251-'7. Iteration'!AC$203)/(1+EXP('7. Iteration'!$F251-'7. Iteration'!AC$203))</f>
        <v>0.66499682701214757</v>
      </c>
      <c r="AD50" s="3">
        <f>EXP('7. Iteration'!$F251-'7. Iteration'!AD$203)/(1+EXP('7. Iteration'!$F251-'7. Iteration'!AD$203))</f>
        <v>0.65824141005718528</v>
      </c>
      <c r="AE50" s="3">
        <f>EXP('7. Iteration'!$F251-'7. Iteration'!AE$203)/(1+EXP('7. Iteration'!$F251-'7. Iteration'!AE$203))</f>
        <v>0.65142152436613288</v>
      </c>
      <c r="AF50" s="3">
        <f>EXP('7. Iteration'!$F251-'7. Iteration'!AF$203)/(1+EXP('7. Iteration'!$F251-'7. Iteration'!AF$203))</f>
        <v>0.65142152436613288</v>
      </c>
      <c r="AG50" s="3">
        <f>EXP('7. Iteration'!$F251-'7. Iteration'!AG$203)/(1+EXP('7. Iteration'!$F251-'7. Iteration'!AG$203))</f>
        <v>0.64453758245102966</v>
      </c>
      <c r="AH50" s="3">
        <f>EXP('7. Iteration'!$F251-'7. Iteration'!AH$203)/(1+EXP('7. Iteration'!$F251-'7. Iteration'!AH$203))</f>
        <v>0.64453758245102966</v>
      </c>
      <c r="AI50" s="3">
        <f>EXP('7. Iteration'!$F251-'7. Iteration'!AI$203)/(1+EXP('7. Iteration'!$F251-'7. Iteration'!AI$203))</f>
        <v>0.64453758245102966</v>
      </c>
      <c r="AJ50" s="3">
        <f>EXP('7. Iteration'!$F251-'7. Iteration'!AJ$203)/(1+EXP('7. Iteration'!$F251-'7. Iteration'!AJ$203))</f>
        <v>0.63057934906681046</v>
      </c>
      <c r="AK50" s="3">
        <f>EXP('7. Iteration'!$F251-'7. Iteration'!AK$203)/(1+EXP('7. Iteration'!$F251-'7. Iteration'!AK$203))</f>
        <v>0.54946966170960354</v>
      </c>
      <c r="AL50" s="3">
        <f>EXP('7. Iteration'!$F251-'7. Iteration'!AL$203)/(1+EXP('7. Iteration'!$F251-'7. Iteration'!AL$203))</f>
        <v>0.5417525405347231</v>
      </c>
      <c r="AM50" s="3">
        <f>EXP('7. Iteration'!$F251-'7. Iteration'!AM$203)/(1+EXP('7. Iteration'!$F251-'7. Iteration'!AM$203))</f>
        <v>0.50238763823083243</v>
      </c>
      <c r="AN50" s="3">
        <f>EXP('7. Iteration'!$F251-'7. Iteration'!AN$203)/(1+EXP('7. Iteration'!$F251-'7. Iteration'!AN$203))</f>
        <v>0.46183221529898322</v>
      </c>
      <c r="AO50" s="3">
        <f>EXP('7. Iteration'!$F251-'7. Iteration'!AO$203)/(1+EXP('7. Iteration'!$F251-'7. Iteration'!AO$203))</f>
        <v>0.453592823133249</v>
      </c>
      <c r="AP50" s="3">
        <f>EXP('7. Iteration'!$F251-'7. Iteration'!AP$203)/(1+EXP('7. Iteration'!$F251-'7. Iteration'!AP$203))</f>
        <v>0.42864489433350078</v>
      </c>
      <c r="AQ50" s="3">
        <f>EXP('7. Iteration'!$F251-'7. Iteration'!AQ$203)/(1+EXP('7. Iteration'!$F251-'7. Iteration'!AQ$203))</f>
        <v>0.4118377576083963</v>
      </c>
      <c r="AR50" s="3">
        <f>EXP('7. Iteration'!$F251-'7. Iteration'!AR$203)/(1+EXP('7. Iteration'!$F251-'7. Iteration'!AR$203))</f>
        <v>0.40338677656394573</v>
      </c>
      <c r="AS50" s="3">
        <f>EXP('7. Iteration'!$F251-'7. Iteration'!AS$203)/(1+EXP('7. Iteration'!$F251-'7. Iteration'!AS$203))</f>
        <v>0.37786608883551687</v>
      </c>
      <c r="AT50" s="3">
        <f>EXP('7. Iteration'!$F251-'7. Iteration'!AT$203)/(1+EXP('7. Iteration'!$F251-'7. Iteration'!AT$203))</f>
        <v>0.30026434287247206</v>
      </c>
      <c r="AU50" s="3">
        <f>EXP('7. Iteration'!$F251-'7. Iteration'!AU$203)/(1+EXP('7. Iteration'!$F251-'7. Iteration'!AU$203))</f>
        <v>7.3550694819772597E-2</v>
      </c>
      <c r="AX50">
        <f t="shared" si="5"/>
        <v>-7.1790876385023843</v>
      </c>
      <c r="AY50" s="2">
        <f t="shared" si="11"/>
        <v>1.6068868192307854E-2</v>
      </c>
      <c r="AZ50" s="2">
        <f t="shared" si="11"/>
        <v>2.4797608813794482E-2</v>
      </c>
      <c r="BA50" s="2">
        <f t="shared" si="11"/>
        <v>4.9504206782093038E-2</v>
      </c>
      <c r="BB50" s="2">
        <f t="shared" si="11"/>
        <v>6.885235046326682E-2</v>
      </c>
      <c r="BC50" s="2">
        <f t="shared" si="11"/>
        <v>8.0529126051215927E-2</v>
      </c>
      <c r="BD50" s="2">
        <f t="shared" si="11"/>
        <v>9.2577963521609824E-2</v>
      </c>
      <c r="BE50" s="2">
        <f t="shared" si="11"/>
        <v>0.12066624358929309</v>
      </c>
      <c r="BF50" s="2">
        <f t="shared" si="11"/>
        <v>0.12384051492459193</v>
      </c>
      <c r="BG50" s="2">
        <f t="shared" si="11"/>
        <v>0.13338966238380262</v>
      </c>
      <c r="BH50" s="2">
        <f t="shared" si="10"/>
        <v>0.14294464204530563</v>
      </c>
      <c r="BI50" s="2">
        <f t="shared" si="10"/>
        <v>0.14612307530930468</v>
      </c>
      <c r="BJ50" s="2">
        <f t="shared" si="10"/>
        <v>0.15561369877105866</v>
      </c>
      <c r="BK50" s="2">
        <f t="shared" si="10"/>
        <v>0.15561369877105874</v>
      </c>
      <c r="BL50" s="2">
        <f t="shared" si="10"/>
        <v>0.15875612100719202</v>
      </c>
      <c r="BM50" s="2">
        <f t="shared" si="10"/>
        <v>0.18025287482393931</v>
      </c>
      <c r="BN50" s="2">
        <f t="shared" si="10"/>
        <v>0.19195492620948321</v>
      </c>
      <c r="BO50" s="2">
        <f t="shared" si="10"/>
        <v>0.19195492620948321</v>
      </c>
      <c r="BP50" s="2">
        <f t="shared" si="10"/>
        <v>0.19758790663798823</v>
      </c>
      <c r="BQ50" s="2">
        <f t="shared" si="10"/>
        <v>0.21337879033196147</v>
      </c>
      <c r="BR50" s="2">
        <f t="shared" si="10"/>
        <v>0.21337879033196147</v>
      </c>
      <c r="BS50" s="2">
        <f t="shared" si="10"/>
        <v>0.21582211146534672</v>
      </c>
      <c r="BT50" s="2">
        <f t="shared" si="12"/>
        <v>0.22277604707592344</v>
      </c>
      <c r="BU50" s="2">
        <f t="shared" si="12"/>
        <v>0.22495965614311375</v>
      </c>
      <c r="BV50" s="2">
        <f t="shared" si="12"/>
        <v>0.22707152195863664</v>
      </c>
      <c r="BW50" s="2">
        <f t="shared" si="12"/>
        <v>0.22707152195863664</v>
      </c>
      <c r="BX50" s="2">
        <f t="shared" si="12"/>
        <v>0.2291088872592118</v>
      </c>
      <c r="BY50" s="2">
        <f t="shared" si="12"/>
        <v>0.2291088872592118</v>
      </c>
      <c r="BZ50" s="2">
        <f t="shared" si="12"/>
        <v>0.2291088872592118</v>
      </c>
      <c r="CA50" s="2">
        <f t="shared" si="12"/>
        <v>0.23294903359728808</v>
      </c>
      <c r="CB50" s="2">
        <f t="shared" si="12"/>
        <v>0.24755275257033738</v>
      </c>
      <c r="CC50" s="2">
        <f t="shared" si="12"/>
        <v>0.24825672535889631</v>
      </c>
      <c r="CD50" s="2">
        <f t="shared" si="12"/>
        <v>0.24999429918367866</v>
      </c>
      <c r="CE50" s="2">
        <f t="shared" si="7"/>
        <v>0.24854322021101682</v>
      </c>
      <c r="CF50" s="2">
        <f t="shared" si="7"/>
        <v>0.2478463739352581</v>
      </c>
      <c r="CG50" s="2">
        <f t="shared" si="7"/>
        <v>0.24490844889532271</v>
      </c>
      <c r="CH50" s="2">
        <f t="shared" si="7"/>
        <v>0.24222741901648415</v>
      </c>
      <c r="CI50" s="2">
        <f t="shared" si="7"/>
        <v>0.24066588505729505</v>
      </c>
      <c r="CJ50" s="2">
        <f t="shared" si="7"/>
        <v>0.23508330774366615</v>
      </c>
      <c r="CK50" s="2">
        <f t="shared" si="9"/>
        <v>0.21010566727183461</v>
      </c>
      <c r="CL50" s="2">
        <f t="shared" si="9"/>
        <v>6.8140990111301272E-2</v>
      </c>
    </row>
    <row r="51" spans="1:90">
      <c r="A51" t="str">
        <f>Tabelle1!A51</f>
        <v>Dummer Patrick</v>
      </c>
      <c r="H51" s="3">
        <f>EXP('7. Iteration'!$F252-'7. Iteration'!H$203)/(1+EXP('7. Iteration'!$F252-'7. Iteration'!H$203))</f>
        <v>0.98366427592669292</v>
      </c>
      <c r="I51" s="3">
        <f>EXP('7. Iteration'!$F252-'7. Iteration'!I$203)/(1+EXP('7. Iteration'!$F252-'7. Iteration'!I$203))</f>
        <v>0.97455494011358212</v>
      </c>
      <c r="J51" s="3">
        <f>EXP('7. Iteration'!$F252-'7. Iteration'!J$203)/(1+EXP('7. Iteration'!$F252-'7. Iteration'!J$203))</f>
        <v>0.94776756606291501</v>
      </c>
      <c r="K51" s="3">
        <f>EXP('7. Iteration'!$F252-'7. Iteration'!K$203)/(1+EXP('7. Iteration'!$F252-'7. Iteration'!K$203))</f>
        <v>0.92561443765071361</v>
      </c>
      <c r="L51" s="3">
        <f>EXP('7. Iteration'!$F252-'7. Iteration'!L$203)/(1+EXP('7. Iteration'!$F252-'7. Iteration'!L$203))</f>
        <v>0.91166840290309392</v>
      </c>
      <c r="M51" s="3">
        <f>EXP('7. Iteration'!$F252-'7. Iteration'!M$203)/(1+EXP('7. Iteration'!$F252-'7. Iteration'!M$203))</f>
        <v>0.89676445969666962</v>
      </c>
      <c r="N51" s="3">
        <f>EXP('7. Iteration'!$F252-'7. Iteration'!N$203)/(1+EXP('7. Iteration'!$F252-'7. Iteration'!N$203))</f>
        <v>0.85963002712608261</v>
      </c>
      <c r="O51" s="3">
        <f>EXP('7. Iteration'!$F252-'7. Iteration'!O$203)/(1+EXP('7. Iteration'!$F252-'7. Iteration'!O$203))</f>
        <v>0.85518936509333732</v>
      </c>
      <c r="P51" s="3">
        <f>EXP('7. Iteration'!$F252-'7. Iteration'!P$203)/(1+EXP('7. Iteration'!$F252-'7. Iteration'!P$203))</f>
        <v>0.84148255828987428</v>
      </c>
      <c r="Q51" s="3">
        <f>EXP('7. Iteration'!$F252-'7. Iteration'!Q$203)/(1+EXP('7. Iteration'!$F252-'7. Iteration'!Q$203))</f>
        <v>0.82719315083707723</v>
      </c>
      <c r="R51" s="3">
        <f>EXP('7. Iteration'!$F252-'7. Iteration'!R$203)/(1+EXP('7. Iteration'!$F252-'7. Iteration'!R$203))</f>
        <v>0.82229943327703092</v>
      </c>
      <c r="S51" s="3">
        <f>EXP('7. Iteration'!$F252-'7. Iteration'!S$203)/(1+EXP('7. Iteration'!$F252-'7. Iteration'!S$203))</f>
        <v>0.8072235362548601</v>
      </c>
      <c r="T51" s="3">
        <f>EXP('7. Iteration'!$F252-'7. Iteration'!T$203)/(1+EXP('7. Iteration'!$F252-'7. Iteration'!T$203))</f>
        <v>0.80722353625485999</v>
      </c>
      <c r="U51" s="3">
        <f>EXP('7. Iteration'!$F252-'7. Iteration'!U$203)/(1+EXP('7. Iteration'!$F252-'7. Iteration'!U$203))</f>
        <v>0.80206601760676088</v>
      </c>
      <c r="V51" s="3">
        <f>EXP('7. Iteration'!$F252-'7. Iteration'!V$203)/(1+EXP('7. Iteration'!$F252-'7. Iteration'!V$203))</f>
        <v>0.7640968102345439</v>
      </c>
      <c r="W51" s="3">
        <f>EXP('7. Iteration'!$F252-'7. Iteration'!W$203)/(1+EXP('7. Iteration'!$F252-'7. Iteration'!W$203))</f>
        <v>0.7409254527660305</v>
      </c>
      <c r="X51" s="3">
        <f>EXP('7. Iteration'!$F252-'7. Iteration'!X$203)/(1+EXP('7. Iteration'!$F252-'7. Iteration'!X$203))</f>
        <v>0.7409254527660305</v>
      </c>
      <c r="Y51" s="3">
        <f>EXP('7. Iteration'!$F252-'7. Iteration'!Y$203)/(1+EXP('7. Iteration'!$F252-'7. Iteration'!Y$203))</f>
        <v>0.72893687636991067</v>
      </c>
      <c r="Z51" s="3">
        <f>EXP('7. Iteration'!$F252-'7. Iteration'!Z$203)/(1+EXP('7. Iteration'!$F252-'7. Iteration'!Z$203))</f>
        <v>0.69136668902407894</v>
      </c>
      <c r="AA51" s="3">
        <f>EXP('7. Iteration'!$F252-'7. Iteration'!AA$203)/(1+EXP('7. Iteration'!$F252-'7. Iteration'!AA$203))</f>
        <v>0.69136668902407894</v>
      </c>
      <c r="AB51" s="3">
        <f>EXP('7. Iteration'!$F252-'7. Iteration'!AB$203)/(1+EXP('7. Iteration'!$F252-'7. Iteration'!AB$203))</f>
        <v>0.6848726278675491</v>
      </c>
      <c r="AC51" s="3">
        <f>EXP('7. Iteration'!$F252-'7. Iteration'!AC$203)/(1+EXP('7. Iteration'!$F252-'7. Iteration'!AC$203))</f>
        <v>0.66499682701214757</v>
      </c>
      <c r="AD51" s="3">
        <f>EXP('7. Iteration'!$F252-'7. Iteration'!AD$203)/(1+EXP('7. Iteration'!$F252-'7. Iteration'!AD$203))</f>
        <v>0.65824141005718528</v>
      </c>
      <c r="AE51" s="3">
        <f>EXP('7. Iteration'!$F252-'7. Iteration'!AE$203)/(1+EXP('7. Iteration'!$F252-'7. Iteration'!AE$203))</f>
        <v>0.65142152436613288</v>
      </c>
      <c r="AF51" s="3">
        <f>EXP('7. Iteration'!$F252-'7. Iteration'!AF$203)/(1+EXP('7. Iteration'!$F252-'7. Iteration'!AF$203))</f>
        <v>0.65142152436613288</v>
      </c>
      <c r="AG51" s="3">
        <f>EXP('7. Iteration'!$F252-'7. Iteration'!AG$203)/(1+EXP('7. Iteration'!$F252-'7. Iteration'!AG$203))</f>
        <v>0.64453758245102966</v>
      </c>
      <c r="AH51" s="3">
        <f>EXP('7. Iteration'!$F252-'7. Iteration'!AH$203)/(1+EXP('7. Iteration'!$F252-'7. Iteration'!AH$203))</f>
        <v>0.64453758245102966</v>
      </c>
      <c r="AI51" s="3">
        <f>EXP('7. Iteration'!$F252-'7. Iteration'!AI$203)/(1+EXP('7. Iteration'!$F252-'7. Iteration'!AI$203))</f>
        <v>0.64453758245102966</v>
      </c>
      <c r="AJ51" s="3">
        <f>EXP('7. Iteration'!$F252-'7. Iteration'!AJ$203)/(1+EXP('7. Iteration'!$F252-'7. Iteration'!AJ$203))</f>
        <v>0.63057934906681046</v>
      </c>
      <c r="AK51" s="3">
        <f>EXP('7. Iteration'!$F252-'7. Iteration'!AK$203)/(1+EXP('7. Iteration'!$F252-'7. Iteration'!AK$203))</f>
        <v>0.54946966170960354</v>
      </c>
      <c r="AL51" s="3">
        <f>EXP('7. Iteration'!$F252-'7. Iteration'!AL$203)/(1+EXP('7. Iteration'!$F252-'7. Iteration'!AL$203))</f>
        <v>0.5417525405347231</v>
      </c>
      <c r="AM51" s="3">
        <f>EXP('7. Iteration'!$F252-'7. Iteration'!AM$203)/(1+EXP('7. Iteration'!$F252-'7. Iteration'!AM$203))</f>
        <v>0.50238763823083243</v>
      </c>
      <c r="AN51" s="3">
        <f>EXP('7. Iteration'!$F252-'7. Iteration'!AN$203)/(1+EXP('7. Iteration'!$F252-'7. Iteration'!AN$203))</f>
        <v>0.46183221529898322</v>
      </c>
      <c r="AO51" s="3">
        <f>EXP('7. Iteration'!$F252-'7. Iteration'!AO$203)/(1+EXP('7. Iteration'!$F252-'7. Iteration'!AO$203))</f>
        <v>0.453592823133249</v>
      </c>
      <c r="AP51" s="3">
        <f>EXP('7. Iteration'!$F252-'7. Iteration'!AP$203)/(1+EXP('7. Iteration'!$F252-'7. Iteration'!AP$203))</f>
        <v>0.42864489433350078</v>
      </c>
      <c r="AQ51" s="3">
        <f>EXP('7. Iteration'!$F252-'7. Iteration'!AQ$203)/(1+EXP('7. Iteration'!$F252-'7. Iteration'!AQ$203))</f>
        <v>0.4118377576083963</v>
      </c>
      <c r="AR51" s="3">
        <f>EXP('7. Iteration'!$F252-'7. Iteration'!AR$203)/(1+EXP('7. Iteration'!$F252-'7. Iteration'!AR$203))</f>
        <v>0.40338677656394573</v>
      </c>
      <c r="AS51" s="3">
        <f>EXP('7. Iteration'!$F252-'7. Iteration'!AS$203)/(1+EXP('7. Iteration'!$F252-'7. Iteration'!AS$203))</f>
        <v>0.37786608883551687</v>
      </c>
      <c r="AT51" s="3">
        <f>EXP('7. Iteration'!$F252-'7. Iteration'!AT$203)/(1+EXP('7. Iteration'!$F252-'7. Iteration'!AT$203))</f>
        <v>0.30026434287247206</v>
      </c>
      <c r="AU51" s="3">
        <f>EXP('7. Iteration'!$F252-'7. Iteration'!AU$203)/(1+EXP('7. Iteration'!$F252-'7. Iteration'!AU$203))</f>
        <v>7.3550694819772597E-2</v>
      </c>
      <c r="AX51">
        <f t="shared" si="5"/>
        <v>-7.1790876385023843</v>
      </c>
      <c r="AY51" s="2">
        <f t="shared" si="11"/>
        <v>1.6068868192307854E-2</v>
      </c>
      <c r="AZ51" s="2">
        <f t="shared" si="11"/>
        <v>2.4797608813794482E-2</v>
      </c>
      <c r="BA51" s="2">
        <f t="shared" si="11"/>
        <v>4.9504206782093038E-2</v>
      </c>
      <c r="BB51" s="2">
        <f t="shared" si="11"/>
        <v>6.885235046326682E-2</v>
      </c>
      <c r="BC51" s="2">
        <f t="shared" si="11"/>
        <v>8.0529126051215927E-2</v>
      </c>
      <c r="BD51" s="2">
        <f t="shared" si="11"/>
        <v>9.2577963521609824E-2</v>
      </c>
      <c r="BE51" s="2">
        <f t="shared" si="11"/>
        <v>0.12066624358929309</v>
      </c>
      <c r="BF51" s="2">
        <f t="shared" si="11"/>
        <v>0.12384051492459193</v>
      </c>
      <c r="BG51" s="2">
        <f t="shared" si="11"/>
        <v>0.13338966238380262</v>
      </c>
      <c r="BH51" s="2">
        <f t="shared" si="10"/>
        <v>0.14294464204530563</v>
      </c>
      <c r="BI51" s="2">
        <f t="shared" si="10"/>
        <v>0.14612307530930468</v>
      </c>
      <c r="BJ51" s="2">
        <f t="shared" si="10"/>
        <v>0.15561369877105866</v>
      </c>
      <c r="BK51" s="2">
        <f t="shared" si="10"/>
        <v>0.15561369877105874</v>
      </c>
      <c r="BL51" s="2">
        <f t="shared" si="10"/>
        <v>0.15875612100719202</v>
      </c>
      <c r="BM51" s="2">
        <f t="shared" si="10"/>
        <v>0.18025287482393931</v>
      </c>
      <c r="BN51" s="2">
        <f t="shared" si="10"/>
        <v>0.19195492620948321</v>
      </c>
      <c r="BO51" s="2">
        <f t="shared" si="10"/>
        <v>0.19195492620948321</v>
      </c>
      <c r="BP51" s="2">
        <f t="shared" si="10"/>
        <v>0.19758790663798823</v>
      </c>
      <c r="BQ51" s="2">
        <f t="shared" si="10"/>
        <v>0.21337879033196147</v>
      </c>
      <c r="BR51" s="2">
        <f t="shared" si="10"/>
        <v>0.21337879033196147</v>
      </c>
      <c r="BS51" s="2">
        <f t="shared" si="10"/>
        <v>0.21582211146534672</v>
      </c>
      <c r="BT51" s="2">
        <f t="shared" si="12"/>
        <v>0.22277604707592344</v>
      </c>
      <c r="BU51" s="2">
        <f t="shared" si="12"/>
        <v>0.22495965614311375</v>
      </c>
      <c r="BV51" s="2">
        <f t="shared" si="12"/>
        <v>0.22707152195863664</v>
      </c>
      <c r="BW51" s="2">
        <f t="shared" si="12"/>
        <v>0.22707152195863664</v>
      </c>
      <c r="BX51" s="2">
        <f t="shared" si="12"/>
        <v>0.2291088872592118</v>
      </c>
      <c r="BY51" s="2">
        <f t="shared" si="12"/>
        <v>0.2291088872592118</v>
      </c>
      <c r="BZ51" s="2">
        <f t="shared" si="12"/>
        <v>0.2291088872592118</v>
      </c>
      <c r="CA51" s="2">
        <f t="shared" si="12"/>
        <v>0.23294903359728808</v>
      </c>
      <c r="CB51" s="2">
        <f t="shared" si="12"/>
        <v>0.24755275257033738</v>
      </c>
      <c r="CC51" s="2">
        <f t="shared" si="12"/>
        <v>0.24825672535889631</v>
      </c>
      <c r="CD51" s="2">
        <f t="shared" si="12"/>
        <v>0.24999429918367866</v>
      </c>
      <c r="CE51" s="2">
        <f t="shared" si="7"/>
        <v>0.24854322021101682</v>
      </c>
      <c r="CF51" s="2">
        <f t="shared" si="7"/>
        <v>0.2478463739352581</v>
      </c>
      <c r="CG51" s="2">
        <f t="shared" si="7"/>
        <v>0.24490844889532271</v>
      </c>
      <c r="CH51" s="2">
        <f t="shared" si="7"/>
        <v>0.24222741901648415</v>
      </c>
      <c r="CI51" s="2">
        <f t="shared" si="7"/>
        <v>0.24066588505729505</v>
      </c>
      <c r="CJ51" s="2">
        <f t="shared" si="7"/>
        <v>0.23508330774366615</v>
      </c>
      <c r="CK51" s="2">
        <f t="shared" si="9"/>
        <v>0.21010566727183461</v>
      </c>
      <c r="CL51" s="2">
        <f t="shared" si="9"/>
        <v>6.8140990111301272E-2</v>
      </c>
    </row>
    <row r="52" spans="1:90">
      <c r="A52" t="str">
        <f>Tabelle1!A52</f>
        <v>Hofer Robert</v>
      </c>
      <c r="H52" s="3">
        <f>EXP('7. Iteration'!$F253-'7. Iteration'!H$203)/(1+EXP('7. Iteration'!$F253-'7. Iteration'!H$203))</f>
        <v>0.9813112201117703</v>
      </c>
      <c r="I52" s="3">
        <f>EXP('7. Iteration'!$F253-'7. Iteration'!I$203)/(1+EXP('7. Iteration'!$F253-'7. Iteration'!I$203))</f>
        <v>0.97092852252953565</v>
      </c>
      <c r="J52" s="3">
        <f>EXP('7. Iteration'!$F253-'7. Iteration'!J$203)/(1+EXP('7. Iteration'!$F253-'7. Iteration'!J$203))</f>
        <v>0.94055628984535167</v>
      </c>
      <c r="K52" s="3">
        <f>EXP('7. Iteration'!$F253-'7. Iteration'!K$203)/(1+EXP('7. Iteration'!$F253-'7. Iteration'!K$203))</f>
        <v>0.9156169802124573</v>
      </c>
      <c r="L52" s="3">
        <f>EXP('7. Iteration'!$F253-'7. Iteration'!L$203)/(1+EXP('7. Iteration'!$F253-'7. Iteration'!L$203))</f>
        <v>0.89999909150867952</v>
      </c>
      <c r="M52" s="3">
        <f>EXP('7. Iteration'!$F253-'7. Iteration'!M$203)/(1+EXP('7. Iteration'!$F253-'7. Iteration'!M$203))</f>
        <v>0.8833780863919436</v>
      </c>
      <c r="N52" s="3">
        <f>EXP('7. Iteration'!$F253-'7. Iteration'!N$203)/(1+EXP('7. Iteration'!$F253-'7. Iteration'!N$203))</f>
        <v>0.84227539527215611</v>
      </c>
      <c r="O52" s="3">
        <f>EXP('7. Iteration'!$F253-'7. Iteration'!O$203)/(1+EXP('7. Iteration'!$F253-'7. Iteration'!O$203))</f>
        <v>0.8373895668978707</v>
      </c>
      <c r="P52" s="3">
        <f>EXP('7. Iteration'!$F253-'7. Iteration'!P$203)/(1+EXP('7. Iteration'!$F253-'7. Iteration'!P$203))</f>
        <v>0.82234794276883794</v>
      </c>
      <c r="Q52" s="3">
        <f>EXP('7. Iteration'!$F253-'7. Iteration'!Q$203)/(1+EXP('7. Iteration'!$F253-'7. Iteration'!Q$203))</f>
        <v>0.80672982865325427</v>
      </c>
      <c r="R52" s="3">
        <f>EXP('7. Iteration'!$F253-'7. Iteration'!R$203)/(1+EXP('7. Iteration'!$F253-'7. Iteration'!R$203))</f>
        <v>0.80139574500644051</v>
      </c>
      <c r="S52" s="3">
        <f>EXP('7. Iteration'!$F253-'7. Iteration'!S$203)/(1+EXP('7. Iteration'!$F253-'7. Iteration'!S$203))</f>
        <v>0.78501007099417486</v>
      </c>
      <c r="T52" s="3">
        <f>EXP('7. Iteration'!$F253-'7. Iteration'!T$203)/(1+EXP('7. Iteration'!$F253-'7. Iteration'!T$203))</f>
        <v>0.78501007099417486</v>
      </c>
      <c r="U52" s="3">
        <f>EXP('7. Iteration'!$F253-'7. Iteration'!U$203)/(1+EXP('7. Iteration'!$F253-'7. Iteration'!U$203))</f>
        <v>0.77942065148830686</v>
      </c>
      <c r="V52" s="3">
        <f>EXP('7. Iteration'!$F253-'7. Iteration'!V$203)/(1+EXP('7. Iteration'!$F253-'7. Iteration'!V$203))</f>
        <v>0.73852359900203113</v>
      </c>
      <c r="W52" s="3">
        <f>EXP('7. Iteration'!$F253-'7. Iteration'!W$203)/(1+EXP('7. Iteration'!$F253-'7. Iteration'!W$203))</f>
        <v>0.71378125796524772</v>
      </c>
      <c r="X52" s="3">
        <f>EXP('7. Iteration'!$F253-'7. Iteration'!X$203)/(1+EXP('7. Iteration'!$F253-'7. Iteration'!X$203))</f>
        <v>0.71378125796524772</v>
      </c>
      <c r="Y52" s="3">
        <f>EXP('7. Iteration'!$F253-'7. Iteration'!Y$203)/(1+EXP('7. Iteration'!$F253-'7. Iteration'!Y$203))</f>
        <v>0.70104341389841118</v>
      </c>
      <c r="Z52" s="3">
        <f>EXP('7. Iteration'!$F253-'7. Iteration'!Z$203)/(1+EXP('7. Iteration'!$F253-'7. Iteration'!Z$203))</f>
        <v>0.66140295033555152</v>
      </c>
      <c r="AA52" s="3">
        <f>EXP('7. Iteration'!$F253-'7. Iteration'!AA$203)/(1+EXP('7. Iteration'!$F253-'7. Iteration'!AA$203))</f>
        <v>0.66140295033555152</v>
      </c>
      <c r="AB52" s="3">
        <f>EXP('7. Iteration'!$F253-'7. Iteration'!AB$203)/(1+EXP('7. Iteration'!$F253-'7. Iteration'!AB$203))</f>
        <v>0.65459339807039263</v>
      </c>
      <c r="AC52" s="3">
        <f>EXP('7. Iteration'!$F253-'7. Iteration'!AC$203)/(1+EXP('7. Iteration'!$F253-'7. Iteration'!AC$203))</f>
        <v>0.63382889214379112</v>
      </c>
      <c r="AD52" s="3">
        <f>EXP('7. Iteration'!$F253-'7. Iteration'!AD$203)/(1+EXP('7. Iteration'!$F253-'7. Iteration'!AD$203))</f>
        <v>0.62679769134363139</v>
      </c>
      <c r="AE52" s="3">
        <f>EXP('7. Iteration'!$F253-'7. Iteration'!AE$203)/(1+EXP('7. Iteration'!$F253-'7. Iteration'!AE$203))</f>
        <v>0.61971284603582699</v>
      </c>
      <c r="AF52" s="3">
        <f>EXP('7. Iteration'!$F253-'7. Iteration'!AF$203)/(1+EXP('7. Iteration'!$F253-'7. Iteration'!AF$203))</f>
        <v>0.61971284603582699</v>
      </c>
      <c r="AG52" s="3">
        <f>EXP('7. Iteration'!$F253-'7. Iteration'!AG$203)/(1+EXP('7. Iteration'!$F253-'7. Iteration'!AG$203))</f>
        <v>0.61257512780614232</v>
      </c>
      <c r="AH52" s="3">
        <f>EXP('7. Iteration'!$F253-'7. Iteration'!AH$203)/(1+EXP('7. Iteration'!$F253-'7. Iteration'!AH$203))</f>
        <v>0.61257512780614221</v>
      </c>
      <c r="AI52" s="3">
        <f>EXP('7. Iteration'!$F253-'7. Iteration'!AI$203)/(1+EXP('7. Iteration'!$F253-'7. Iteration'!AI$203))</f>
        <v>0.61257512780614221</v>
      </c>
      <c r="AJ52" s="3">
        <f>EXP('7. Iteration'!$F253-'7. Iteration'!AJ$203)/(1+EXP('7. Iteration'!$F253-'7. Iteration'!AJ$203))</f>
        <v>0.59814432453594002</v>
      </c>
      <c r="AK52" s="3">
        <f>EXP('7. Iteration'!$F253-'7. Iteration'!AK$203)/(1+EXP('7. Iteration'!$F253-'7. Iteration'!AK$203))</f>
        <v>0.51538618495198962</v>
      </c>
      <c r="AL52" s="3">
        <f>EXP('7. Iteration'!$F253-'7. Iteration'!AL$203)/(1+EXP('7. Iteration'!$F253-'7. Iteration'!AL$203))</f>
        <v>0.50760841796685063</v>
      </c>
      <c r="AM52" s="3">
        <f>EXP('7. Iteration'!$F253-'7. Iteration'!AM$203)/(1+EXP('7. Iteration'!$F253-'7. Iteration'!AM$203))</f>
        <v>0.4681896877128322</v>
      </c>
      <c r="AN52" s="3">
        <f>EXP('7. Iteration'!$F253-'7. Iteration'!AN$203)/(1+EXP('7. Iteration'!$F253-'7. Iteration'!AN$203))</f>
        <v>0.42802034569020386</v>
      </c>
      <c r="AO52" s="3">
        <f>EXP('7. Iteration'!$F253-'7. Iteration'!AO$203)/(1+EXP('7. Iteration'!$F253-'7. Iteration'!AO$203))</f>
        <v>0.41991350339620387</v>
      </c>
      <c r="AP52" s="3">
        <f>EXP('7. Iteration'!$F253-'7. Iteration'!AP$203)/(1+EXP('7. Iteration'!$F253-'7. Iteration'!AP$203))</f>
        <v>0.39547724537167034</v>
      </c>
      <c r="AQ52" s="3">
        <f>EXP('7. Iteration'!$F253-'7. Iteration'!AQ$203)/(1+EXP('7. Iteration'!$F253-'7. Iteration'!AQ$203))</f>
        <v>0.37910769639040032</v>
      </c>
      <c r="AR52" s="3">
        <f>EXP('7. Iteration'!$F253-'7. Iteration'!AR$203)/(1+EXP('7. Iteration'!$F253-'7. Iteration'!AR$203))</f>
        <v>0.37090480308429025</v>
      </c>
      <c r="AS52" s="3">
        <f>EXP('7. Iteration'!$F253-'7. Iteration'!AS$203)/(1+EXP('7. Iteration'!$F253-'7. Iteration'!AS$203))</f>
        <v>0.34624649176693262</v>
      </c>
      <c r="AT52" s="3">
        <f>EXP('7. Iteration'!$F253-'7. Iteration'!AT$203)/(1+EXP('7. Iteration'!$F253-'7. Iteration'!AT$203))</f>
        <v>0.27229625655650402</v>
      </c>
      <c r="AU52" s="3">
        <f>EXP('7. Iteration'!$F253-'7. Iteration'!AU$203)/(1+EXP('7. Iteration'!$F253-'7. Iteration'!AU$203))</f>
        <v>6.4745868458586667E-2</v>
      </c>
      <c r="AX52">
        <f t="shared" si="5"/>
        <v>-7.4173462015657101</v>
      </c>
      <c r="AY52" s="2">
        <f t="shared" si="11"/>
        <v>1.8339509394519001E-2</v>
      </c>
      <c r="AZ52" s="2">
        <f t="shared" si="11"/>
        <v>2.822632666814863E-2</v>
      </c>
      <c r="BA52" s="2">
        <f t="shared" si="11"/>
        <v>5.5910155477698488E-2</v>
      </c>
      <c r="BB52" s="2">
        <f t="shared" si="11"/>
        <v>7.7262525759077882E-2</v>
      </c>
      <c r="BC52" s="2">
        <f t="shared" si="11"/>
        <v>9.0000726792231034E-2</v>
      </c>
      <c r="BD52" s="2">
        <f t="shared" si="11"/>
        <v>0.10302124287445143</v>
      </c>
      <c r="BE52" s="2">
        <f t="shared" si="11"/>
        <v>0.13284755379128929</v>
      </c>
      <c r="BF52" s="2">
        <f t="shared" si="11"/>
        <v>0.13616828014846724</v>
      </c>
      <c r="BG52" s="2">
        <f t="shared" si="11"/>
        <v>0.14609180379269798</v>
      </c>
      <c r="BH52" s="2">
        <f t="shared" si="10"/>
        <v>0.15591681221434528</v>
      </c>
      <c r="BI52" s="2">
        <f t="shared" si="10"/>
        <v>0.1591606048920127</v>
      </c>
      <c r="BJ52" s="2">
        <f t="shared" si="10"/>
        <v>0.16876925943189541</v>
      </c>
      <c r="BK52" s="2">
        <f t="shared" si="10"/>
        <v>0.16876925943189541</v>
      </c>
      <c r="BL52" s="2">
        <f t="shared" si="10"/>
        <v>0.17192409952185017</v>
      </c>
      <c r="BM52" s="2">
        <f t="shared" si="10"/>
        <v>0.19310649271911826</v>
      </c>
      <c r="BN52" s="2">
        <f t="shared" si="10"/>
        <v>0.2042975737427962</v>
      </c>
      <c r="BO52" s="2">
        <f t="shared" si="10"/>
        <v>0.2042975737427962</v>
      </c>
      <c r="BP52" s="2">
        <f t="shared" si="10"/>
        <v>0.20958154572807214</v>
      </c>
      <c r="BQ52" s="2">
        <f t="shared" si="10"/>
        <v>0.22394908762297949</v>
      </c>
      <c r="BR52" s="2">
        <f t="shared" ref="BR52:CG81" si="13">AA52*(1-AA52)</f>
        <v>0.22394908762297949</v>
      </c>
      <c r="BS52" s="2">
        <f t="shared" si="13"/>
        <v>0.22610088127304911</v>
      </c>
      <c r="BT52" s="2">
        <f t="shared" si="12"/>
        <v>0.23208982762756553</v>
      </c>
      <c r="BU52" s="2">
        <f t="shared" si="12"/>
        <v>0.23392234546992519</v>
      </c>
      <c r="BV52" s="2">
        <f t="shared" si="12"/>
        <v>0.23566883449400239</v>
      </c>
      <c r="BW52" s="2">
        <f t="shared" si="12"/>
        <v>0.23566883449400239</v>
      </c>
      <c r="BX52" s="2">
        <f t="shared" si="12"/>
        <v>0.23732684059943071</v>
      </c>
      <c r="BY52" s="2">
        <f t="shared" si="12"/>
        <v>0.23732684059943074</v>
      </c>
      <c r="BZ52" s="2">
        <f t="shared" si="12"/>
        <v>0.23732684059943074</v>
      </c>
      <c r="CA52" s="2">
        <f t="shared" si="12"/>
        <v>0.24036769156138407</v>
      </c>
      <c r="CB52" s="2">
        <f t="shared" si="12"/>
        <v>0.24976326531262316</v>
      </c>
      <c r="CC52" s="2">
        <f t="shared" si="12"/>
        <v>0.24994211197604171</v>
      </c>
      <c r="CD52" s="2">
        <f t="shared" si="12"/>
        <v>0.24898810403219288</v>
      </c>
      <c r="CE52" s="2">
        <f t="shared" si="7"/>
        <v>0.24481892936544225</v>
      </c>
      <c r="CF52" s="2">
        <f t="shared" si="7"/>
        <v>0.24358615306173018</v>
      </c>
      <c r="CG52" s="2">
        <f t="shared" si="7"/>
        <v>0.23907499376490596</v>
      </c>
      <c r="CH52" s="2">
        <f t="shared" ref="CE52:CL97" si="14">AQ52*(1-AQ52)</f>
        <v>0.23538505092796438</v>
      </c>
      <c r="CI52" s="2">
        <f t="shared" si="14"/>
        <v>0.23333443013329411</v>
      </c>
      <c r="CJ52" s="2">
        <f t="shared" si="14"/>
        <v>0.2263598587060241</v>
      </c>
      <c r="CK52" s="2">
        <f t="shared" si="9"/>
        <v>0.19815100522181855</v>
      </c>
      <c r="CL52" s="2">
        <f t="shared" si="9"/>
        <v>6.0553840976130056E-2</v>
      </c>
    </row>
    <row r="53" spans="1:90">
      <c r="A53" t="str">
        <f>Tabelle1!A53</f>
        <v>Moser Mario</v>
      </c>
      <c r="H53" s="3">
        <f>EXP('7. Iteration'!$F254-'7. Iteration'!H$203)/(1+EXP('7. Iteration'!$F254-'7. Iteration'!H$203))</f>
        <v>0.9813112201117703</v>
      </c>
      <c r="I53" s="3">
        <f>EXP('7. Iteration'!$F254-'7. Iteration'!I$203)/(1+EXP('7. Iteration'!$F254-'7. Iteration'!I$203))</f>
        <v>0.97092852252953565</v>
      </c>
      <c r="J53" s="3">
        <f>EXP('7. Iteration'!$F254-'7. Iteration'!J$203)/(1+EXP('7. Iteration'!$F254-'7. Iteration'!J$203))</f>
        <v>0.94055628984535167</v>
      </c>
      <c r="K53" s="3">
        <f>EXP('7. Iteration'!$F254-'7. Iteration'!K$203)/(1+EXP('7. Iteration'!$F254-'7. Iteration'!K$203))</f>
        <v>0.9156169802124573</v>
      </c>
      <c r="L53" s="3">
        <f>EXP('7. Iteration'!$F254-'7. Iteration'!L$203)/(1+EXP('7. Iteration'!$F254-'7. Iteration'!L$203))</f>
        <v>0.89999909150867952</v>
      </c>
      <c r="M53" s="3">
        <f>EXP('7. Iteration'!$F254-'7. Iteration'!M$203)/(1+EXP('7. Iteration'!$F254-'7. Iteration'!M$203))</f>
        <v>0.8833780863919436</v>
      </c>
      <c r="N53" s="3">
        <f>EXP('7. Iteration'!$F254-'7. Iteration'!N$203)/(1+EXP('7. Iteration'!$F254-'7. Iteration'!N$203))</f>
        <v>0.84227539527215611</v>
      </c>
      <c r="O53" s="3">
        <f>EXP('7. Iteration'!$F254-'7. Iteration'!O$203)/(1+EXP('7. Iteration'!$F254-'7. Iteration'!O$203))</f>
        <v>0.8373895668978707</v>
      </c>
      <c r="P53" s="3">
        <f>EXP('7. Iteration'!$F254-'7. Iteration'!P$203)/(1+EXP('7. Iteration'!$F254-'7. Iteration'!P$203))</f>
        <v>0.82234794276883794</v>
      </c>
      <c r="Q53" s="3">
        <f>EXP('7. Iteration'!$F254-'7. Iteration'!Q$203)/(1+EXP('7. Iteration'!$F254-'7. Iteration'!Q$203))</f>
        <v>0.80672982865325427</v>
      </c>
      <c r="R53" s="3">
        <f>EXP('7. Iteration'!$F254-'7. Iteration'!R$203)/(1+EXP('7. Iteration'!$F254-'7. Iteration'!R$203))</f>
        <v>0.80139574500644051</v>
      </c>
      <c r="S53" s="3">
        <f>EXP('7. Iteration'!$F254-'7. Iteration'!S$203)/(1+EXP('7. Iteration'!$F254-'7. Iteration'!S$203))</f>
        <v>0.78501007099417486</v>
      </c>
      <c r="T53" s="3">
        <f>EXP('7. Iteration'!$F254-'7. Iteration'!T$203)/(1+EXP('7. Iteration'!$F254-'7. Iteration'!T$203))</f>
        <v>0.78501007099417486</v>
      </c>
      <c r="U53" s="3">
        <f>EXP('7. Iteration'!$F254-'7. Iteration'!U$203)/(1+EXP('7. Iteration'!$F254-'7. Iteration'!U$203))</f>
        <v>0.77942065148830697</v>
      </c>
      <c r="V53" s="3">
        <f>EXP('7. Iteration'!$F254-'7. Iteration'!V$203)/(1+EXP('7. Iteration'!$F254-'7. Iteration'!V$203))</f>
        <v>0.73852359900203113</v>
      </c>
      <c r="W53" s="3">
        <f>EXP('7. Iteration'!$F254-'7. Iteration'!W$203)/(1+EXP('7. Iteration'!$F254-'7. Iteration'!W$203))</f>
        <v>0.71378125796524772</v>
      </c>
      <c r="X53" s="3">
        <f>EXP('7. Iteration'!$F254-'7. Iteration'!X$203)/(1+EXP('7. Iteration'!$F254-'7. Iteration'!X$203))</f>
        <v>0.71378125796524772</v>
      </c>
      <c r="Y53" s="3">
        <f>EXP('7. Iteration'!$F254-'7. Iteration'!Y$203)/(1+EXP('7. Iteration'!$F254-'7. Iteration'!Y$203))</f>
        <v>0.70104341389841118</v>
      </c>
      <c r="Z53" s="3">
        <f>EXP('7. Iteration'!$F254-'7. Iteration'!Z$203)/(1+EXP('7. Iteration'!$F254-'7. Iteration'!Z$203))</f>
        <v>0.66140295033555152</v>
      </c>
      <c r="AA53" s="3">
        <f>EXP('7. Iteration'!$F254-'7. Iteration'!AA$203)/(1+EXP('7. Iteration'!$F254-'7. Iteration'!AA$203))</f>
        <v>0.66140295033555152</v>
      </c>
      <c r="AB53" s="3">
        <f>EXP('7. Iteration'!$F254-'7. Iteration'!AB$203)/(1+EXP('7. Iteration'!$F254-'7. Iteration'!AB$203))</f>
        <v>0.65459339807039252</v>
      </c>
      <c r="AC53" s="3">
        <f>EXP('7. Iteration'!$F254-'7. Iteration'!AC$203)/(1+EXP('7. Iteration'!$F254-'7. Iteration'!AC$203))</f>
        <v>0.63382889214379101</v>
      </c>
      <c r="AD53" s="3">
        <f>EXP('7. Iteration'!$F254-'7. Iteration'!AD$203)/(1+EXP('7. Iteration'!$F254-'7. Iteration'!AD$203))</f>
        <v>0.62679769134363139</v>
      </c>
      <c r="AE53" s="3">
        <f>EXP('7. Iteration'!$F254-'7. Iteration'!AE$203)/(1+EXP('7. Iteration'!$F254-'7. Iteration'!AE$203))</f>
        <v>0.61971284603582699</v>
      </c>
      <c r="AF53" s="3">
        <f>EXP('7. Iteration'!$F254-'7. Iteration'!AF$203)/(1+EXP('7. Iteration'!$F254-'7. Iteration'!AF$203))</f>
        <v>0.61971284603582699</v>
      </c>
      <c r="AG53" s="3">
        <f>EXP('7. Iteration'!$F254-'7. Iteration'!AG$203)/(1+EXP('7. Iteration'!$F254-'7. Iteration'!AG$203))</f>
        <v>0.61257512780614232</v>
      </c>
      <c r="AH53" s="3">
        <f>EXP('7. Iteration'!$F254-'7. Iteration'!AH$203)/(1+EXP('7. Iteration'!$F254-'7. Iteration'!AH$203))</f>
        <v>0.61257512780614221</v>
      </c>
      <c r="AI53" s="3">
        <f>EXP('7. Iteration'!$F254-'7. Iteration'!AI$203)/(1+EXP('7. Iteration'!$F254-'7. Iteration'!AI$203))</f>
        <v>0.61257512780614232</v>
      </c>
      <c r="AJ53" s="3">
        <f>EXP('7. Iteration'!$F254-'7. Iteration'!AJ$203)/(1+EXP('7. Iteration'!$F254-'7. Iteration'!AJ$203))</f>
        <v>0.59814432453594002</v>
      </c>
      <c r="AK53" s="3">
        <f>EXP('7. Iteration'!$F254-'7. Iteration'!AK$203)/(1+EXP('7. Iteration'!$F254-'7. Iteration'!AK$203))</f>
        <v>0.51538618495198962</v>
      </c>
      <c r="AL53" s="3">
        <f>EXP('7. Iteration'!$F254-'7. Iteration'!AL$203)/(1+EXP('7. Iteration'!$F254-'7. Iteration'!AL$203))</f>
        <v>0.50760841796685052</v>
      </c>
      <c r="AM53" s="3">
        <f>EXP('7. Iteration'!$F254-'7. Iteration'!AM$203)/(1+EXP('7. Iteration'!$F254-'7. Iteration'!AM$203))</f>
        <v>0.46818968771283215</v>
      </c>
      <c r="AN53" s="3">
        <f>EXP('7. Iteration'!$F254-'7. Iteration'!AN$203)/(1+EXP('7. Iteration'!$F254-'7. Iteration'!AN$203))</f>
        <v>0.42802034569020386</v>
      </c>
      <c r="AO53" s="3">
        <f>EXP('7. Iteration'!$F254-'7. Iteration'!AO$203)/(1+EXP('7. Iteration'!$F254-'7. Iteration'!AO$203))</f>
        <v>0.41991350339620381</v>
      </c>
      <c r="AP53" s="3">
        <f>EXP('7. Iteration'!$F254-'7. Iteration'!AP$203)/(1+EXP('7. Iteration'!$F254-'7. Iteration'!AP$203))</f>
        <v>0.39547724537167023</v>
      </c>
      <c r="AQ53" s="3">
        <f>EXP('7. Iteration'!$F254-'7. Iteration'!AQ$203)/(1+EXP('7. Iteration'!$F254-'7. Iteration'!AQ$203))</f>
        <v>0.37910769639040032</v>
      </c>
      <c r="AR53" s="3">
        <f>EXP('7. Iteration'!$F254-'7. Iteration'!AR$203)/(1+EXP('7. Iteration'!$F254-'7. Iteration'!AR$203))</f>
        <v>0.37090480308429025</v>
      </c>
      <c r="AS53" s="3">
        <f>EXP('7. Iteration'!$F254-'7. Iteration'!AS$203)/(1+EXP('7. Iteration'!$F254-'7. Iteration'!AS$203))</f>
        <v>0.34624649176693256</v>
      </c>
      <c r="AT53" s="3">
        <f>EXP('7. Iteration'!$F254-'7. Iteration'!AT$203)/(1+EXP('7. Iteration'!$F254-'7. Iteration'!AT$203))</f>
        <v>0.27229625655650397</v>
      </c>
      <c r="AU53" s="3">
        <f>EXP('7. Iteration'!$F254-'7. Iteration'!AU$203)/(1+EXP('7. Iteration'!$F254-'7. Iteration'!AU$203))</f>
        <v>6.4745868458586639E-2</v>
      </c>
      <c r="AX53">
        <f t="shared" si="5"/>
        <v>-7.4173462015657083</v>
      </c>
      <c r="AY53" s="2">
        <f t="shared" si="11"/>
        <v>1.8339509394519001E-2</v>
      </c>
      <c r="AZ53" s="2">
        <f t="shared" si="11"/>
        <v>2.822632666814863E-2</v>
      </c>
      <c r="BA53" s="2">
        <f t="shared" si="11"/>
        <v>5.5910155477698488E-2</v>
      </c>
      <c r="BB53" s="2">
        <f t="shared" si="11"/>
        <v>7.7262525759077882E-2</v>
      </c>
      <c r="BC53" s="2">
        <f t="shared" si="11"/>
        <v>9.0000726792231034E-2</v>
      </c>
      <c r="BD53" s="2">
        <f t="shared" si="11"/>
        <v>0.10302124287445143</v>
      </c>
      <c r="BE53" s="2">
        <f t="shared" si="11"/>
        <v>0.13284755379128929</v>
      </c>
      <c r="BF53" s="2">
        <f t="shared" si="11"/>
        <v>0.13616828014846724</v>
      </c>
      <c r="BG53" s="2">
        <f t="shared" si="11"/>
        <v>0.14609180379269798</v>
      </c>
      <c r="BH53" s="2">
        <f t="shared" si="11"/>
        <v>0.15591681221434528</v>
      </c>
      <c r="BI53" s="2">
        <f t="shared" si="11"/>
        <v>0.1591606048920127</v>
      </c>
      <c r="BJ53" s="2">
        <f t="shared" si="11"/>
        <v>0.16876925943189541</v>
      </c>
      <c r="BK53" s="2">
        <f t="shared" si="11"/>
        <v>0.16876925943189541</v>
      </c>
      <c r="BL53" s="2">
        <f t="shared" si="11"/>
        <v>0.17192409952185009</v>
      </c>
      <c r="BM53" s="2">
        <f t="shared" si="11"/>
        <v>0.19310649271911826</v>
      </c>
      <c r="BN53" s="2">
        <f t="shared" si="11"/>
        <v>0.2042975737427962</v>
      </c>
      <c r="BO53" s="2">
        <f t="shared" ref="BO53:CD94" si="15">X53*(1-X53)</f>
        <v>0.2042975737427962</v>
      </c>
      <c r="BP53" s="2">
        <f t="shared" si="15"/>
        <v>0.20958154572807214</v>
      </c>
      <c r="BQ53" s="2">
        <f t="shared" si="15"/>
        <v>0.22394908762297949</v>
      </c>
      <c r="BR53" s="2">
        <f t="shared" si="13"/>
        <v>0.22394908762297949</v>
      </c>
      <c r="BS53" s="2">
        <f t="shared" si="13"/>
        <v>0.22610088127304917</v>
      </c>
      <c r="BT53" s="2">
        <f t="shared" si="12"/>
        <v>0.23208982762756555</v>
      </c>
      <c r="BU53" s="2">
        <f t="shared" si="12"/>
        <v>0.23392234546992519</v>
      </c>
      <c r="BV53" s="2">
        <f t="shared" si="12"/>
        <v>0.23566883449400239</v>
      </c>
      <c r="BW53" s="2">
        <f t="shared" si="12"/>
        <v>0.23566883449400239</v>
      </c>
      <c r="BX53" s="2">
        <f t="shared" si="12"/>
        <v>0.23732684059943071</v>
      </c>
      <c r="BY53" s="2">
        <f t="shared" si="12"/>
        <v>0.23732684059943074</v>
      </c>
      <c r="BZ53" s="2">
        <f t="shared" si="12"/>
        <v>0.23732684059943071</v>
      </c>
      <c r="CA53" s="2">
        <f t="shared" si="12"/>
        <v>0.24036769156138407</v>
      </c>
      <c r="CB53" s="2">
        <f t="shared" si="12"/>
        <v>0.24976326531262316</v>
      </c>
      <c r="CC53" s="2">
        <f t="shared" si="12"/>
        <v>0.24994211197604171</v>
      </c>
      <c r="CD53" s="2">
        <f t="shared" si="12"/>
        <v>0.24898810403219282</v>
      </c>
      <c r="CE53" s="2">
        <f t="shared" si="14"/>
        <v>0.24481892936544225</v>
      </c>
      <c r="CF53" s="2">
        <f t="shared" si="14"/>
        <v>0.24358615306173015</v>
      </c>
      <c r="CG53" s="2">
        <f t="shared" si="14"/>
        <v>0.23907499376490599</v>
      </c>
      <c r="CH53" s="2">
        <f t="shared" si="14"/>
        <v>0.23538505092796438</v>
      </c>
      <c r="CI53" s="2">
        <f t="shared" si="14"/>
        <v>0.23333443013329411</v>
      </c>
      <c r="CJ53" s="2">
        <f t="shared" si="14"/>
        <v>0.22635985870602407</v>
      </c>
      <c r="CK53" s="2">
        <f t="shared" si="9"/>
        <v>0.19815100522181855</v>
      </c>
      <c r="CL53" s="2">
        <f t="shared" si="9"/>
        <v>6.0553840976130036E-2</v>
      </c>
    </row>
    <row r="54" spans="1:90">
      <c r="A54" t="str">
        <f>Tabelle1!A54</f>
        <v>Moser Vanessa</v>
      </c>
      <c r="H54" s="3">
        <f>EXP('7. Iteration'!$F255-'7. Iteration'!H$203)/(1+EXP('7. Iteration'!$F255-'7. Iteration'!H$203))</f>
        <v>0.9813112201117703</v>
      </c>
      <c r="I54" s="3">
        <f>EXP('7. Iteration'!$F255-'7. Iteration'!I$203)/(1+EXP('7. Iteration'!$F255-'7. Iteration'!I$203))</f>
        <v>0.97092852252953565</v>
      </c>
      <c r="J54" s="3">
        <f>EXP('7. Iteration'!$F255-'7. Iteration'!J$203)/(1+EXP('7. Iteration'!$F255-'7. Iteration'!J$203))</f>
        <v>0.94055628984535167</v>
      </c>
      <c r="K54" s="3">
        <f>EXP('7. Iteration'!$F255-'7. Iteration'!K$203)/(1+EXP('7. Iteration'!$F255-'7. Iteration'!K$203))</f>
        <v>0.9156169802124573</v>
      </c>
      <c r="L54" s="3">
        <f>EXP('7. Iteration'!$F255-'7. Iteration'!L$203)/(1+EXP('7. Iteration'!$F255-'7. Iteration'!L$203))</f>
        <v>0.89999909150867952</v>
      </c>
      <c r="M54" s="3">
        <f>EXP('7. Iteration'!$F255-'7. Iteration'!M$203)/(1+EXP('7. Iteration'!$F255-'7. Iteration'!M$203))</f>
        <v>0.8833780863919436</v>
      </c>
      <c r="N54" s="3">
        <f>EXP('7. Iteration'!$F255-'7. Iteration'!N$203)/(1+EXP('7. Iteration'!$F255-'7. Iteration'!N$203))</f>
        <v>0.84227539527215611</v>
      </c>
      <c r="O54" s="3">
        <f>EXP('7. Iteration'!$F255-'7. Iteration'!O$203)/(1+EXP('7. Iteration'!$F255-'7. Iteration'!O$203))</f>
        <v>0.8373895668978707</v>
      </c>
      <c r="P54" s="3">
        <f>EXP('7. Iteration'!$F255-'7. Iteration'!P$203)/(1+EXP('7. Iteration'!$F255-'7. Iteration'!P$203))</f>
        <v>0.82234794276883794</v>
      </c>
      <c r="Q54" s="3">
        <f>EXP('7. Iteration'!$F255-'7. Iteration'!Q$203)/(1+EXP('7. Iteration'!$F255-'7. Iteration'!Q$203))</f>
        <v>0.80672982865325427</v>
      </c>
      <c r="R54" s="3">
        <f>EXP('7. Iteration'!$F255-'7. Iteration'!R$203)/(1+EXP('7. Iteration'!$F255-'7. Iteration'!R$203))</f>
        <v>0.80139574500644051</v>
      </c>
      <c r="S54" s="3">
        <f>EXP('7. Iteration'!$F255-'7. Iteration'!S$203)/(1+EXP('7. Iteration'!$F255-'7. Iteration'!S$203))</f>
        <v>0.78501007099417486</v>
      </c>
      <c r="T54" s="3">
        <f>EXP('7. Iteration'!$F255-'7. Iteration'!T$203)/(1+EXP('7. Iteration'!$F255-'7. Iteration'!T$203))</f>
        <v>0.78501007099417486</v>
      </c>
      <c r="U54" s="3">
        <f>EXP('7. Iteration'!$F255-'7. Iteration'!U$203)/(1+EXP('7. Iteration'!$F255-'7. Iteration'!U$203))</f>
        <v>0.77942065148830686</v>
      </c>
      <c r="V54" s="3">
        <f>EXP('7. Iteration'!$F255-'7. Iteration'!V$203)/(1+EXP('7. Iteration'!$F255-'7. Iteration'!V$203))</f>
        <v>0.73852359900203113</v>
      </c>
      <c r="W54" s="3">
        <f>EXP('7. Iteration'!$F255-'7. Iteration'!W$203)/(1+EXP('7. Iteration'!$F255-'7. Iteration'!W$203))</f>
        <v>0.71378125796524772</v>
      </c>
      <c r="X54" s="3">
        <f>EXP('7. Iteration'!$F255-'7. Iteration'!X$203)/(1+EXP('7. Iteration'!$F255-'7. Iteration'!X$203))</f>
        <v>0.71378125796524772</v>
      </c>
      <c r="Y54" s="3">
        <f>EXP('7. Iteration'!$F255-'7. Iteration'!Y$203)/(1+EXP('7. Iteration'!$F255-'7. Iteration'!Y$203))</f>
        <v>0.70104341389841118</v>
      </c>
      <c r="Z54" s="3">
        <f>EXP('7. Iteration'!$F255-'7. Iteration'!Z$203)/(1+EXP('7. Iteration'!$F255-'7. Iteration'!Z$203))</f>
        <v>0.66140295033555152</v>
      </c>
      <c r="AA54" s="3">
        <f>EXP('7. Iteration'!$F255-'7. Iteration'!AA$203)/(1+EXP('7. Iteration'!$F255-'7. Iteration'!AA$203))</f>
        <v>0.66140295033555152</v>
      </c>
      <c r="AB54" s="3">
        <f>EXP('7. Iteration'!$F255-'7. Iteration'!AB$203)/(1+EXP('7. Iteration'!$F255-'7. Iteration'!AB$203))</f>
        <v>0.65459339807039263</v>
      </c>
      <c r="AC54" s="3">
        <f>EXP('7. Iteration'!$F255-'7. Iteration'!AC$203)/(1+EXP('7. Iteration'!$F255-'7. Iteration'!AC$203))</f>
        <v>0.63382889214379112</v>
      </c>
      <c r="AD54" s="3">
        <f>EXP('7. Iteration'!$F255-'7. Iteration'!AD$203)/(1+EXP('7. Iteration'!$F255-'7. Iteration'!AD$203))</f>
        <v>0.62679769134363139</v>
      </c>
      <c r="AE54" s="3">
        <f>EXP('7. Iteration'!$F255-'7. Iteration'!AE$203)/(1+EXP('7. Iteration'!$F255-'7. Iteration'!AE$203))</f>
        <v>0.61971284603582699</v>
      </c>
      <c r="AF54" s="3">
        <f>EXP('7. Iteration'!$F255-'7. Iteration'!AF$203)/(1+EXP('7. Iteration'!$F255-'7. Iteration'!AF$203))</f>
        <v>0.61971284603582699</v>
      </c>
      <c r="AG54" s="3">
        <f>EXP('7. Iteration'!$F255-'7. Iteration'!AG$203)/(1+EXP('7. Iteration'!$F255-'7. Iteration'!AG$203))</f>
        <v>0.61257512780614232</v>
      </c>
      <c r="AH54" s="3">
        <f>EXP('7. Iteration'!$F255-'7. Iteration'!AH$203)/(1+EXP('7. Iteration'!$F255-'7. Iteration'!AH$203))</f>
        <v>0.61257512780614221</v>
      </c>
      <c r="AI54" s="3">
        <f>EXP('7. Iteration'!$F255-'7. Iteration'!AI$203)/(1+EXP('7. Iteration'!$F255-'7. Iteration'!AI$203))</f>
        <v>0.61257512780614221</v>
      </c>
      <c r="AJ54" s="3">
        <f>EXP('7. Iteration'!$F255-'7. Iteration'!AJ$203)/(1+EXP('7. Iteration'!$F255-'7. Iteration'!AJ$203))</f>
        <v>0.59814432453594002</v>
      </c>
      <c r="AK54" s="3">
        <f>EXP('7. Iteration'!$F255-'7. Iteration'!AK$203)/(1+EXP('7. Iteration'!$F255-'7. Iteration'!AK$203))</f>
        <v>0.51538618495198962</v>
      </c>
      <c r="AL54" s="3">
        <f>EXP('7. Iteration'!$F255-'7. Iteration'!AL$203)/(1+EXP('7. Iteration'!$F255-'7. Iteration'!AL$203))</f>
        <v>0.50760841796685063</v>
      </c>
      <c r="AM54" s="3">
        <f>EXP('7. Iteration'!$F255-'7. Iteration'!AM$203)/(1+EXP('7. Iteration'!$F255-'7. Iteration'!AM$203))</f>
        <v>0.4681896877128322</v>
      </c>
      <c r="AN54" s="3">
        <f>EXP('7. Iteration'!$F255-'7. Iteration'!AN$203)/(1+EXP('7. Iteration'!$F255-'7. Iteration'!AN$203))</f>
        <v>0.42802034569020386</v>
      </c>
      <c r="AO54" s="3">
        <f>EXP('7. Iteration'!$F255-'7. Iteration'!AO$203)/(1+EXP('7. Iteration'!$F255-'7. Iteration'!AO$203))</f>
        <v>0.41991350339620387</v>
      </c>
      <c r="AP54" s="3">
        <f>EXP('7. Iteration'!$F255-'7. Iteration'!AP$203)/(1+EXP('7. Iteration'!$F255-'7. Iteration'!AP$203))</f>
        <v>0.39547724537167034</v>
      </c>
      <c r="AQ54" s="3">
        <f>EXP('7. Iteration'!$F255-'7. Iteration'!AQ$203)/(1+EXP('7. Iteration'!$F255-'7. Iteration'!AQ$203))</f>
        <v>0.37910769639040032</v>
      </c>
      <c r="AR54" s="3">
        <f>EXP('7. Iteration'!$F255-'7. Iteration'!AR$203)/(1+EXP('7. Iteration'!$F255-'7. Iteration'!AR$203))</f>
        <v>0.37090480308429025</v>
      </c>
      <c r="AS54" s="3">
        <f>EXP('7. Iteration'!$F255-'7. Iteration'!AS$203)/(1+EXP('7. Iteration'!$F255-'7. Iteration'!AS$203))</f>
        <v>0.34624649176693262</v>
      </c>
      <c r="AT54" s="3">
        <f>EXP('7. Iteration'!$F255-'7. Iteration'!AT$203)/(1+EXP('7. Iteration'!$F255-'7. Iteration'!AT$203))</f>
        <v>0.27229625655650402</v>
      </c>
      <c r="AU54" s="3">
        <f>EXP('7. Iteration'!$F255-'7. Iteration'!AU$203)/(1+EXP('7. Iteration'!$F255-'7. Iteration'!AU$203))</f>
        <v>6.4745868458586667E-2</v>
      </c>
      <c r="AX54">
        <f t="shared" si="5"/>
        <v>-7.4173462015657101</v>
      </c>
      <c r="AY54" s="2">
        <f t="shared" si="11"/>
        <v>1.8339509394519001E-2</v>
      </c>
      <c r="AZ54" s="2">
        <f t="shared" si="11"/>
        <v>2.822632666814863E-2</v>
      </c>
      <c r="BA54" s="2">
        <f t="shared" si="11"/>
        <v>5.5910155477698488E-2</v>
      </c>
      <c r="BB54" s="2">
        <f t="shared" si="11"/>
        <v>7.7262525759077882E-2</v>
      </c>
      <c r="BC54" s="2">
        <f t="shared" si="11"/>
        <v>9.0000726792231034E-2</v>
      </c>
      <c r="BD54" s="2">
        <f t="shared" si="11"/>
        <v>0.10302124287445143</v>
      </c>
      <c r="BE54" s="2">
        <f t="shared" si="11"/>
        <v>0.13284755379128929</v>
      </c>
      <c r="BF54" s="2">
        <f t="shared" si="11"/>
        <v>0.13616828014846724</v>
      </c>
      <c r="BG54" s="2">
        <f t="shared" si="11"/>
        <v>0.14609180379269798</v>
      </c>
      <c r="BH54" s="2">
        <f t="shared" si="11"/>
        <v>0.15591681221434528</v>
      </c>
      <c r="BI54" s="2">
        <f t="shared" si="11"/>
        <v>0.1591606048920127</v>
      </c>
      <c r="BJ54" s="2">
        <f t="shared" si="11"/>
        <v>0.16876925943189541</v>
      </c>
      <c r="BK54" s="2">
        <f t="shared" si="11"/>
        <v>0.16876925943189541</v>
      </c>
      <c r="BL54" s="2">
        <f t="shared" si="11"/>
        <v>0.17192409952185017</v>
      </c>
      <c r="BM54" s="2">
        <f t="shared" ref="BM54:CB106" si="16">V54*(1-V54)</f>
        <v>0.19310649271911826</v>
      </c>
      <c r="BN54" s="2">
        <f t="shared" si="16"/>
        <v>0.2042975737427962</v>
      </c>
      <c r="BO54" s="2">
        <f t="shared" si="15"/>
        <v>0.2042975737427962</v>
      </c>
      <c r="BP54" s="2">
        <f t="shared" si="15"/>
        <v>0.20958154572807214</v>
      </c>
      <c r="BQ54" s="2">
        <f t="shared" si="15"/>
        <v>0.22394908762297949</v>
      </c>
      <c r="BR54" s="2">
        <f t="shared" si="13"/>
        <v>0.22394908762297949</v>
      </c>
      <c r="BS54" s="2">
        <f t="shared" si="13"/>
        <v>0.22610088127304911</v>
      </c>
      <c r="BT54" s="2">
        <f t="shared" si="12"/>
        <v>0.23208982762756553</v>
      </c>
      <c r="BU54" s="2">
        <f t="shared" si="12"/>
        <v>0.23392234546992519</v>
      </c>
      <c r="BV54" s="2">
        <f t="shared" si="12"/>
        <v>0.23566883449400239</v>
      </c>
      <c r="BW54" s="2">
        <f t="shared" si="12"/>
        <v>0.23566883449400239</v>
      </c>
      <c r="BX54" s="2">
        <f t="shared" si="12"/>
        <v>0.23732684059943071</v>
      </c>
      <c r="BY54" s="2">
        <f t="shared" si="12"/>
        <v>0.23732684059943074</v>
      </c>
      <c r="BZ54" s="2">
        <f t="shared" si="12"/>
        <v>0.23732684059943074</v>
      </c>
      <c r="CA54" s="2">
        <f t="shared" si="12"/>
        <v>0.24036769156138407</v>
      </c>
      <c r="CB54" s="2">
        <f t="shared" si="12"/>
        <v>0.24976326531262316</v>
      </c>
      <c r="CC54" s="2">
        <f t="shared" si="12"/>
        <v>0.24994211197604171</v>
      </c>
      <c r="CD54" s="2">
        <f t="shared" si="12"/>
        <v>0.24898810403219288</v>
      </c>
      <c r="CE54" s="2">
        <f t="shared" si="14"/>
        <v>0.24481892936544225</v>
      </c>
      <c r="CF54" s="2">
        <f t="shared" si="14"/>
        <v>0.24358615306173018</v>
      </c>
      <c r="CG54" s="2">
        <f t="shared" si="14"/>
        <v>0.23907499376490596</v>
      </c>
      <c r="CH54" s="2">
        <f t="shared" si="14"/>
        <v>0.23538505092796438</v>
      </c>
      <c r="CI54" s="2">
        <f t="shared" si="14"/>
        <v>0.23333443013329411</v>
      </c>
      <c r="CJ54" s="2">
        <f t="shared" si="14"/>
        <v>0.2263598587060241</v>
      </c>
      <c r="CK54" s="2">
        <f t="shared" si="9"/>
        <v>0.19815100522181855</v>
      </c>
      <c r="CL54" s="2">
        <f t="shared" si="9"/>
        <v>6.0553840976130056E-2</v>
      </c>
    </row>
    <row r="55" spans="1:90">
      <c r="A55" t="str">
        <f>Tabelle1!A55</f>
        <v>Wegscheider Andreas</v>
      </c>
      <c r="H55" s="3">
        <f>EXP('7. Iteration'!$F256-'7. Iteration'!H$203)/(1+EXP('7. Iteration'!$F256-'7. Iteration'!H$203))</f>
        <v>0.9813112201117703</v>
      </c>
      <c r="I55" s="3">
        <f>EXP('7. Iteration'!$F256-'7. Iteration'!I$203)/(1+EXP('7. Iteration'!$F256-'7. Iteration'!I$203))</f>
        <v>0.97092852252953565</v>
      </c>
      <c r="J55" s="3">
        <f>EXP('7. Iteration'!$F256-'7. Iteration'!J$203)/(1+EXP('7. Iteration'!$F256-'7. Iteration'!J$203))</f>
        <v>0.94055628984535167</v>
      </c>
      <c r="K55" s="3">
        <f>EXP('7. Iteration'!$F256-'7. Iteration'!K$203)/(1+EXP('7. Iteration'!$F256-'7. Iteration'!K$203))</f>
        <v>0.9156169802124573</v>
      </c>
      <c r="L55" s="3">
        <f>EXP('7. Iteration'!$F256-'7. Iteration'!L$203)/(1+EXP('7. Iteration'!$F256-'7. Iteration'!L$203))</f>
        <v>0.89999909150867952</v>
      </c>
      <c r="M55" s="3">
        <f>EXP('7. Iteration'!$F256-'7. Iteration'!M$203)/(1+EXP('7. Iteration'!$F256-'7. Iteration'!M$203))</f>
        <v>0.8833780863919436</v>
      </c>
      <c r="N55" s="3">
        <f>EXP('7. Iteration'!$F256-'7. Iteration'!N$203)/(1+EXP('7. Iteration'!$F256-'7. Iteration'!N$203))</f>
        <v>0.84227539527215611</v>
      </c>
      <c r="O55" s="3">
        <f>EXP('7. Iteration'!$F256-'7. Iteration'!O$203)/(1+EXP('7. Iteration'!$F256-'7. Iteration'!O$203))</f>
        <v>0.8373895668978707</v>
      </c>
      <c r="P55" s="3">
        <f>EXP('7. Iteration'!$F256-'7. Iteration'!P$203)/(1+EXP('7. Iteration'!$F256-'7. Iteration'!P$203))</f>
        <v>0.82234794276883794</v>
      </c>
      <c r="Q55" s="3">
        <f>EXP('7. Iteration'!$F256-'7. Iteration'!Q$203)/(1+EXP('7. Iteration'!$F256-'7. Iteration'!Q$203))</f>
        <v>0.80672982865325427</v>
      </c>
      <c r="R55" s="3">
        <f>EXP('7. Iteration'!$F256-'7. Iteration'!R$203)/(1+EXP('7. Iteration'!$F256-'7. Iteration'!R$203))</f>
        <v>0.80139574500644051</v>
      </c>
      <c r="S55" s="3">
        <f>EXP('7. Iteration'!$F256-'7. Iteration'!S$203)/(1+EXP('7. Iteration'!$F256-'7. Iteration'!S$203))</f>
        <v>0.78501007099417486</v>
      </c>
      <c r="T55" s="3">
        <f>EXP('7. Iteration'!$F256-'7. Iteration'!T$203)/(1+EXP('7. Iteration'!$F256-'7. Iteration'!T$203))</f>
        <v>0.78501007099417486</v>
      </c>
      <c r="U55" s="3">
        <f>EXP('7. Iteration'!$F256-'7. Iteration'!U$203)/(1+EXP('7. Iteration'!$F256-'7. Iteration'!U$203))</f>
        <v>0.77942065148830686</v>
      </c>
      <c r="V55" s="3">
        <f>EXP('7. Iteration'!$F256-'7. Iteration'!V$203)/(1+EXP('7. Iteration'!$F256-'7. Iteration'!V$203))</f>
        <v>0.73852359900203113</v>
      </c>
      <c r="W55" s="3">
        <f>EXP('7. Iteration'!$F256-'7. Iteration'!W$203)/(1+EXP('7. Iteration'!$F256-'7. Iteration'!W$203))</f>
        <v>0.71378125796524772</v>
      </c>
      <c r="X55" s="3">
        <f>EXP('7. Iteration'!$F256-'7. Iteration'!X$203)/(1+EXP('7. Iteration'!$F256-'7. Iteration'!X$203))</f>
        <v>0.71378125796524772</v>
      </c>
      <c r="Y55" s="3">
        <f>EXP('7. Iteration'!$F256-'7. Iteration'!Y$203)/(1+EXP('7. Iteration'!$F256-'7. Iteration'!Y$203))</f>
        <v>0.70104341389841118</v>
      </c>
      <c r="Z55" s="3">
        <f>EXP('7. Iteration'!$F256-'7. Iteration'!Z$203)/(1+EXP('7. Iteration'!$F256-'7. Iteration'!Z$203))</f>
        <v>0.66140295033555152</v>
      </c>
      <c r="AA55" s="3">
        <f>EXP('7. Iteration'!$F256-'7. Iteration'!AA$203)/(1+EXP('7. Iteration'!$F256-'7. Iteration'!AA$203))</f>
        <v>0.66140295033555152</v>
      </c>
      <c r="AB55" s="3">
        <f>EXP('7. Iteration'!$F256-'7. Iteration'!AB$203)/(1+EXP('7. Iteration'!$F256-'7. Iteration'!AB$203))</f>
        <v>0.65459339807039263</v>
      </c>
      <c r="AC55" s="3">
        <f>EXP('7. Iteration'!$F256-'7. Iteration'!AC$203)/(1+EXP('7. Iteration'!$F256-'7. Iteration'!AC$203))</f>
        <v>0.63382889214379112</v>
      </c>
      <c r="AD55" s="3">
        <f>EXP('7. Iteration'!$F256-'7. Iteration'!AD$203)/(1+EXP('7. Iteration'!$F256-'7. Iteration'!AD$203))</f>
        <v>0.62679769134363139</v>
      </c>
      <c r="AE55" s="3">
        <f>EXP('7. Iteration'!$F256-'7. Iteration'!AE$203)/(1+EXP('7. Iteration'!$F256-'7. Iteration'!AE$203))</f>
        <v>0.61971284603582699</v>
      </c>
      <c r="AF55" s="3">
        <f>EXP('7. Iteration'!$F256-'7. Iteration'!AF$203)/(1+EXP('7. Iteration'!$F256-'7. Iteration'!AF$203))</f>
        <v>0.61971284603582699</v>
      </c>
      <c r="AG55" s="3">
        <f>EXP('7. Iteration'!$F256-'7. Iteration'!AG$203)/(1+EXP('7. Iteration'!$F256-'7. Iteration'!AG$203))</f>
        <v>0.61257512780614232</v>
      </c>
      <c r="AH55" s="3">
        <f>EXP('7. Iteration'!$F256-'7. Iteration'!AH$203)/(1+EXP('7. Iteration'!$F256-'7. Iteration'!AH$203))</f>
        <v>0.61257512780614221</v>
      </c>
      <c r="AI55" s="3">
        <f>EXP('7. Iteration'!$F256-'7. Iteration'!AI$203)/(1+EXP('7. Iteration'!$F256-'7. Iteration'!AI$203))</f>
        <v>0.61257512780614221</v>
      </c>
      <c r="AJ55" s="3">
        <f>EXP('7. Iteration'!$F256-'7. Iteration'!AJ$203)/(1+EXP('7. Iteration'!$F256-'7. Iteration'!AJ$203))</f>
        <v>0.59814432453594002</v>
      </c>
      <c r="AK55" s="3">
        <f>EXP('7. Iteration'!$F256-'7. Iteration'!AK$203)/(1+EXP('7. Iteration'!$F256-'7. Iteration'!AK$203))</f>
        <v>0.51538618495198962</v>
      </c>
      <c r="AL55" s="3">
        <f>EXP('7. Iteration'!$F256-'7. Iteration'!AL$203)/(1+EXP('7. Iteration'!$F256-'7. Iteration'!AL$203))</f>
        <v>0.50760841796685063</v>
      </c>
      <c r="AM55" s="3">
        <f>EXP('7. Iteration'!$F256-'7. Iteration'!AM$203)/(1+EXP('7. Iteration'!$F256-'7. Iteration'!AM$203))</f>
        <v>0.4681896877128322</v>
      </c>
      <c r="AN55" s="3">
        <f>EXP('7. Iteration'!$F256-'7. Iteration'!AN$203)/(1+EXP('7. Iteration'!$F256-'7. Iteration'!AN$203))</f>
        <v>0.42802034569020386</v>
      </c>
      <c r="AO55" s="3">
        <f>EXP('7. Iteration'!$F256-'7. Iteration'!AO$203)/(1+EXP('7. Iteration'!$F256-'7. Iteration'!AO$203))</f>
        <v>0.41991350339620387</v>
      </c>
      <c r="AP55" s="3">
        <f>EXP('7. Iteration'!$F256-'7. Iteration'!AP$203)/(1+EXP('7. Iteration'!$F256-'7. Iteration'!AP$203))</f>
        <v>0.39547724537167034</v>
      </c>
      <c r="AQ55" s="3">
        <f>EXP('7. Iteration'!$F256-'7. Iteration'!AQ$203)/(1+EXP('7. Iteration'!$F256-'7. Iteration'!AQ$203))</f>
        <v>0.37910769639040032</v>
      </c>
      <c r="AR55" s="3">
        <f>EXP('7. Iteration'!$F256-'7. Iteration'!AR$203)/(1+EXP('7. Iteration'!$F256-'7. Iteration'!AR$203))</f>
        <v>0.37090480308429025</v>
      </c>
      <c r="AS55" s="3">
        <f>EXP('7. Iteration'!$F256-'7. Iteration'!AS$203)/(1+EXP('7. Iteration'!$F256-'7. Iteration'!AS$203))</f>
        <v>0.34624649176693262</v>
      </c>
      <c r="AT55" s="3">
        <f>EXP('7. Iteration'!$F256-'7. Iteration'!AT$203)/(1+EXP('7. Iteration'!$F256-'7. Iteration'!AT$203))</f>
        <v>0.27229625655650402</v>
      </c>
      <c r="AU55" s="3">
        <f>EXP('7. Iteration'!$F256-'7. Iteration'!AU$203)/(1+EXP('7. Iteration'!$F256-'7. Iteration'!AU$203))</f>
        <v>6.4745868458586667E-2</v>
      </c>
      <c r="AX55">
        <f t="shared" si="5"/>
        <v>-7.4173462015657101</v>
      </c>
      <c r="AY55" s="2">
        <f t="shared" ref="AY55:BL73" si="17">H55*(1-H55)</f>
        <v>1.8339509394519001E-2</v>
      </c>
      <c r="AZ55" s="2">
        <f t="shared" si="17"/>
        <v>2.822632666814863E-2</v>
      </c>
      <c r="BA55" s="2">
        <f t="shared" si="17"/>
        <v>5.5910155477698488E-2</v>
      </c>
      <c r="BB55" s="2">
        <f t="shared" si="17"/>
        <v>7.7262525759077882E-2</v>
      </c>
      <c r="BC55" s="2">
        <f t="shared" si="17"/>
        <v>9.0000726792231034E-2</v>
      </c>
      <c r="BD55" s="2">
        <f t="shared" si="17"/>
        <v>0.10302124287445143</v>
      </c>
      <c r="BE55" s="2">
        <f t="shared" si="17"/>
        <v>0.13284755379128929</v>
      </c>
      <c r="BF55" s="2">
        <f t="shared" si="17"/>
        <v>0.13616828014846724</v>
      </c>
      <c r="BG55" s="2">
        <f t="shared" si="17"/>
        <v>0.14609180379269798</v>
      </c>
      <c r="BH55" s="2">
        <f t="shared" si="17"/>
        <v>0.15591681221434528</v>
      </c>
      <c r="BI55" s="2">
        <f t="shared" si="17"/>
        <v>0.1591606048920127</v>
      </c>
      <c r="BJ55" s="2">
        <f t="shared" si="17"/>
        <v>0.16876925943189541</v>
      </c>
      <c r="BK55" s="2">
        <f t="shared" si="17"/>
        <v>0.16876925943189541</v>
      </c>
      <c r="BL55" s="2">
        <f t="shared" si="17"/>
        <v>0.17192409952185017</v>
      </c>
      <c r="BM55" s="2">
        <f t="shared" si="16"/>
        <v>0.19310649271911826</v>
      </c>
      <c r="BN55" s="2">
        <f t="shared" si="16"/>
        <v>0.2042975737427962</v>
      </c>
      <c r="BO55" s="2">
        <f t="shared" si="15"/>
        <v>0.2042975737427962</v>
      </c>
      <c r="BP55" s="2">
        <f t="shared" si="15"/>
        <v>0.20958154572807214</v>
      </c>
      <c r="BQ55" s="2">
        <f t="shared" si="15"/>
        <v>0.22394908762297949</v>
      </c>
      <c r="BR55" s="2">
        <f t="shared" si="13"/>
        <v>0.22394908762297949</v>
      </c>
      <c r="BS55" s="2">
        <f t="shared" si="13"/>
        <v>0.22610088127304911</v>
      </c>
      <c r="BT55" s="2">
        <f t="shared" si="12"/>
        <v>0.23208982762756553</v>
      </c>
      <c r="BU55" s="2">
        <f t="shared" si="12"/>
        <v>0.23392234546992519</v>
      </c>
      <c r="BV55" s="2">
        <f t="shared" si="12"/>
        <v>0.23566883449400239</v>
      </c>
      <c r="BW55" s="2">
        <f t="shared" si="12"/>
        <v>0.23566883449400239</v>
      </c>
      <c r="BX55" s="2">
        <f t="shared" si="12"/>
        <v>0.23732684059943071</v>
      </c>
      <c r="BY55" s="2">
        <f t="shared" si="12"/>
        <v>0.23732684059943074</v>
      </c>
      <c r="BZ55" s="2">
        <f t="shared" si="12"/>
        <v>0.23732684059943074</v>
      </c>
      <c r="CA55" s="2">
        <f t="shared" si="12"/>
        <v>0.24036769156138407</v>
      </c>
      <c r="CB55" s="2">
        <f t="shared" si="12"/>
        <v>0.24976326531262316</v>
      </c>
      <c r="CC55" s="2">
        <f t="shared" si="12"/>
        <v>0.24994211197604171</v>
      </c>
      <c r="CD55" s="2">
        <f t="shared" si="12"/>
        <v>0.24898810403219288</v>
      </c>
      <c r="CE55" s="2">
        <f t="shared" si="14"/>
        <v>0.24481892936544225</v>
      </c>
      <c r="CF55" s="2">
        <f t="shared" si="14"/>
        <v>0.24358615306173018</v>
      </c>
      <c r="CG55" s="2">
        <f t="shared" si="14"/>
        <v>0.23907499376490596</v>
      </c>
      <c r="CH55" s="2">
        <f t="shared" si="14"/>
        <v>0.23538505092796438</v>
      </c>
      <c r="CI55" s="2">
        <f t="shared" si="14"/>
        <v>0.23333443013329411</v>
      </c>
      <c r="CJ55" s="2">
        <f t="shared" si="14"/>
        <v>0.2263598587060241</v>
      </c>
      <c r="CK55" s="2">
        <f t="shared" si="9"/>
        <v>0.19815100522181855</v>
      </c>
      <c r="CL55" s="2">
        <f t="shared" si="9"/>
        <v>6.0553840976130056E-2</v>
      </c>
    </row>
    <row r="56" spans="1:90">
      <c r="A56" t="str">
        <f>Tabelle1!A56</f>
        <v>Zivic</v>
      </c>
      <c r="H56" s="3">
        <f>EXP('7. Iteration'!$F257-'7. Iteration'!H$203)/(1+EXP('7. Iteration'!$F257-'7. Iteration'!H$203))</f>
        <v>0.9813112201117703</v>
      </c>
      <c r="I56" s="3">
        <f>EXP('7. Iteration'!$F257-'7. Iteration'!I$203)/(1+EXP('7. Iteration'!$F257-'7. Iteration'!I$203))</f>
        <v>0.97092852252953565</v>
      </c>
      <c r="J56" s="3">
        <f>EXP('7. Iteration'!$F257-'7. Iteration'!J$203)/(1+EXP('7. Iteration'!$F257-'7. Iteration'!J$203))</f>
        <v>0.94055628984535167</v>
      </c>
      <c r="K56" s="3">
        <f>EXP('7. Iteration'!$F257-'7. Iteration'!K$203)/(1+EXP('7. Iteration'!$F257-'7. Iteration'!K$203))</f>
        <v>0.9156169802124573</v>
      </c>
      <c r="L56" s="3">
        <f>EXP('7. Iteration'!$F257-'7. Iteration'!L$203)/(1+EXP('7. Iteration'!$F257-'7. Iteration'!L$203))</f>
        <v>0.89999909150867952</v>
      </c>
      <c r="M56" s="3">
        <f>EXP('7. Iteration'!$F257-'7. Iteration'!M$203)/(1+EXP('7. Iteration'!$F257-'7. Iteration'!M$203))</f>
        <v>0.8833780863919436</v>
      </c>
      <c r="N56" s="3">
        <f>EXP('7. Iteration'!$F257-'7. Iteration'!N$203)/(1+EXP('7. Iteration'!$F257-'7. Iteration'!N$203))</f>
        <v>0.84227539527215611</v>
      </c>
      <c r="O56" s="3">
        <f>EXP('7. Iteration'!$F257-'7. Iteration'!O$203)/(1+EXP('7. Iteration'!$F257-'7. Iteration'!O$203))</f>
        <v>0.8373895668978707</v>
      </c>
      <c r="P56" s="3">
        <f>EXP('7. Iteration'!$F257-'7. Iteration'!P$203)/(1+EXP('7. Iteration'!$F257-'7. Iteration'!P$203))</f>
        <v>0.82234794276883794</v>
      </c>
      <c r="Q56" s="3">
        <f>EXP('7. Iteration'!$F257-'7. Iteration'!Q$203)/(1+EXP('7. Iteration'!$F257-'7. Iteration'!Q$203))</f>
        <v>0.80672982865325427</v>
      </c>
      <c r="R56" s="3">
        <f>EXP('7. Iteration'!$F257-'7. Iteration'!R$203)/(1+EXP('7. Iteration'!$F257-'7. Iteration'!R$203))</f>
        <v>0.80139574500644051</v>
      </c>
      <c r="S56" s="3">
        <f>EXP('7. Iteration'!$F257-'7. Iteration'!S$203)/(1+EXP('7. Iteration'!$F257-'7. Iteration'!S$203))</f>
        <v>0.78501007099417486</v>
      </c>
      <c r="T56" s="3">
        <f>EXP('7. Iteration'!$F257-'7. Iteration'!T$203)/(1+EXP('7. Iteration'!$F257-'7. Iteration'!T$203))</f>
        <v>0.78501007099417486</v>
      </c>
      <c r="U56" s="3">
        <f>EXP('7. Iteration'!$F257-'7. Iteration'!U$203)/(1+EXP('7. Iteration'!$F257-'7. Iteration'!U$203))</f>
        <v>0.77942065148830697</v>
      </c>
      <c r="V56" s="3">
        <f>EXP('7. Iteration'!$F257-'7. Iteration'!V$203)/(1+EXP('7. Iteration'!$F257-'7. Iteration'!V$203))</f>
        <v>0.73852359900203113</v>
      </c>
      <c r="W56" s="3">
        <f>EXP('7. Iteration'!$F257-'7. Iteration'!W$203)/(1+EXP('7. Iteration'!$F257-'7. Iteration'!W$203))</f>
        <v>0.71378125796524772</v>
      </c>
      <c r="X56" s="3">
        <f>EXP('7. Iteration'!$F257-'7. Iteration'!X$203)/(1+EXP('7. Iteration'!$F257-'7. Iteration'!X$203))</f>
        <v>0.71378125796524772</v>
      </c>
      <c r="Y56" s="3">
        <f>EXP('7. Iteration'!$F257-'7. Iteration'!Y$203)/(1+EXP('7. Iteration'!$F257-'7. Iteration'!Y$203))</f>
        <v>0.70104341389841118</v>
      </c>
      <c r="Z56" s="3">
        <f>EXP('7. Iteration'!$F257-'7. Iteration'!Z$203)/(1+EXP('7. Iteration'!$F257-'7. Iteration'!Z$203))</f>
        <v>0.66140295033555152</v>
      </c>
      <c r="AA56" s="3">
        <f>EXP('7. Iteration'!$F257-'7. Iteration'!AA$203)/(1+EXP('7. Iteration'!$F257-'7. Iteration'!AA$203))</f>
        <v>0.66140295033555152</v>
      </c>
      <c r="AB56" s="3">
        <f>EXP('7. Iteration'!$F257-'7. Iteration'!AB$203)/(1+EXP('7. Iteration'!$F257-'7. Iteration'!AB$203))</f>
        <v>0.65459339807039252</v>
      </c>
      <c r="AC56" s="3">
        <f>EXP('7. Iteration'!$F257-'7. Iteration'!AC$203)/(1+EXP('7. Iteration'!$F257-'7. Iteration'!AC$203))</f>
        <v>0.63382889214379101</v>
      </c>
      <c r="AD56" s="3">
        <f>EXP('7. Iteration'!$F257-'7. Iteration'!AD$203)/(1+EXP('7. Iteration'!$F257-'7. Iteration'!AD$203))</f>
        <v>0.62679769134363139</v>
      </c>
      <c r="AE56" s="3">
        <f>EXP('7. Iteration'!$F257-'7. Iteration'!AE$203)/(1+EXP('7. Iteration'!$F257-'7. Iteration'!AE$203))</f>
        <v>0.61971284603582699</v>
      </c>
      <c r="AF56" s="3">
        <f>EXP('7. Iteration'!$F257-'7. Iteration'!AF$203)/(1+EXP('7. Iteration'!$F257-'7. Iteration'!AF$203))</f>
        <v>0.61971284603582699</v>
      </c>
      <c r="AG56" s="3">
        <f>EXP('7. Iteration'!$F257-'7. Iteration'!AG$203)/(1+EXP('7. Iteration'!$F257-'7. Iteration'!AG$203))</f>
        <v>0.61257512780614232</v>
      </c>
      <c r="AH56" s="3">
        <f>EXP('7. Iteration'!$F257-'7. Iteration'!AH$203)/(1+EXP('7. Iteration'!$F257-'7. Iteration'!AH$203))</f>
        <v>0.61257512780614221</v>
      </c>
      <c r="AI56" s="3">
        <f>EXP('7. Iteration'!$F257-'7. Iteration'!AI$203)/(1+EXP('7. Iteration'!$F257-'7. Iteration'!AI$203))</f>
        <v>0.61257512780614232</v>
      </c>
      <c r="AJ56" s="3">
        <f>EXP('7. Iteration'!$F257-'7. Iteration'!AJ$203)/(1+EXP('7. Iteration'!$F257-'7. Iteration'!AJ$203))</f>
        <v>0.59814432453594002</v>
      </c>
      <c r="AK56" s="3">
        <f>EXP('7. Iteration'!$F257-'7. Iteration'!AK$203)/(1+EXP('7. Iteration'!$F257-'7. Iteration'!AK$203))</f>
        <v>0.51538618495198962</v>
      </c>
      <c r="AL56" s="3">
        <f>EXP('7. Iteration'!$F257-'7. Iteration'!AL$203)/(1+EXP('7. Iteration'!$F257-'7. Iteration'!AL$203))</f>
        <v>0.50760841796685052</v>
      </c>
      <c r="AM56" s="3">
        <f>EXP('7. Iteration'!$F257-'7. Iteration'!AM$203)/(1+EXP('7. Iteration'!$F257-'7. Iteration'!AM$203))</f>
        <v>0.46818968771283215</v>
      </c>
      <c r="AN56" s="3">
        <f>EXP('7. Iteration'!$F257-'7. Iteration'!AN$203)/(1+EXP('7. Iteration'!$F257-'7. Iteration'!AN$203))</f>
        <v>0.42802034569020386</v>
      </c>
      <c r="AO56" s="3">
        <f>EXP('7. Iteration'!$F257-'7. Iteration'!AO$203)/(1+EXP('7. Iteration'!$F257-'7. Iteration'!AO$203))</f>
        <v>0.41991350339620381</v>
      </c>
      <c r="AP56" s="3">
        <f>EXP('7. Iteration'!$F257-'7. Iteration'!AP$203)/(1+EXP('7. Iteration'!$F257-'7. Iteration'!AP$203))</f>
        <v>0.39547724537167023</v>
      </c>
      <c r="AQ56" s="3">
        <f>EXP('7. Iteration'!$F257-'7. Iteration'!AQ$203)/(1+EXP('7. Iteration'!$F257-'7. Iteration'!AQ$203))</f>
        <v>0.37910769639040032</v>
      </c>
      <c r="AR56" s="3">
        <f>EXP('7. Iteration'!$F257-'7. Iteration'!AR$203)/(1+EXP('7. Iteration'!$F257-'7. Iteration'!AR$203))</f>
        <v>0.37090480308429025</v>
      </c>
      <c r="AS56" s="3">
        <f>EXP('7. Iteration'!$F257-'7. Iteration'!AS$203)/(1+EXP('7. Iteration'!$F257-'7. Iteration'!AS$203))</f>
        <v>0.34624649176693256</v>
      </c>
      <c r="AT56" s="3">
        <f>EXP('7. Iteration'!$F257-'7. Iteration'!AT$203)/(1+EXP('7. Iteration'!$F257-'7. Iteration'!AT$203))</f>
        <v>0.27229625655650397</v>
      </c>
      <c r="AU56" s="3">
        <f>EXP('7. Iteration'!$F257-'7. Iteration'!AU$203)/(1+EXP('7. Iteration'!$F257-'7. Iteration'!AU$203))</f>
        <v>6.4745868458586639E-2</v>
      </c>
      <c r="AX56">
        <f t="shared" si="5"/>
        <v>-7.4173462015657083</v>
      </c>
      <c r="AY56" s="2">
        <f t="shared" si="17"/>
        <v>1.8339509394519001E-2</v>
      </c>
      <c r="AZ56" s="2">
        <f t="shared" si="17"/>
        <v>2.822632666814863E-2</v>
      </c>
      <c r="BA56" s="2">
        <f t="shared" si="17"/>
        <v>5.5910155477698488E-2</v>
      </c>
      <c r="BB56" s="2">
        <f t="shared" si="17"/>
        <v>7.7262525759077882E-2</v>
      </c>
      <c r="BC56" s="2">
        <f t="shared" si="17"/>
        <v>9.0000726792231034E-2</v>
      </c>
      <c r="BD56" s="2">
        <f t="shared" si="17"/>
        <v>0.10302124287445143</v>
      </c>
      <c r="BE56" s="2">
        <f t="shared" si="17"/>
        <v>0.13284755379128929</v>
      </c>
      <c r="BF56" s="2">
        <f t="shared" si="17"/>
        <v>0.13616828014846724</v>
      </c>
      <c r="BG56" s="2">
        <f t="shared" si="17"/>
        <v>0.14609180379269798</v>
      </c>
      <c r="BH56" s="2">
        <f t="shared" si="17"/>
        <v>0.15591681221434528</v>
      </c>
      <c r="BI56" s="2">
        <f t="shared" si="17"/>
        <v>0.1591606048920127</v>
      </c>
      <c r="BJ56" s="2">
        <f t="shared" si="17"/>
        <v>0.16876925943189541</v>
      </c>
      <c r="BK56" s="2">
        <f t="shared" si="17"/>
        <v>0.16876925943189541</v>
      </c>
      <c r="BL56" s="2">
        <f t="shared" si="17"/>
        <v>0.17192409952185009</v>
      </c>
      <c r="BM56" s="2">
        <f t="shared" si="16"/>
        <v>0.19310649271911826</v>
      </c>
      <c r="BN56" s="2">
        <f t="shared" si="16"/>
        <v>0.2042975737427962</v>
      </c>
      <c r="BO56" s="2">
        <f t="shared" si="15"/>
        <v>0.2042975737427962</v>
      </c>
      <c r="BP56" s="2">
        <f t="shared" si="15"/>
        <v>0.20958154572807214</v>
      </c>
      <c r="BQ56" s="2">
        <f t="shared" si="15"/>
        <v>0.22394908762297949</v>
      </c>
      <c r="BR56" s="2">
        <f t="shared" si="13"/>
        <v>0.22394908762297949</v>
      </c>
      <c r="BS56" s="2">
        <f t="shared" si="13"/>
        <v>0.22610088127304917</v>
      </c>
      <c r="BT56" s="2">
        <f t="shared" si="12"/>
        <v>0.23208982762756555</v>
      </c>
      <c r="BU56" s="2">
        <f t="shared" si="12"/>
        <v>0.23392234546992519</v>
      </c>
      <c r="BV56" s="2">
        <f t="shared" si="12"/>
        <v>0.23566883449400239</v>
      </c>
      <c r="BW56" s="2">
        <f t="shared" si="12"/>
        <v>0.23566883449400239</v>
      </c>
      <c r="BX56" s="2">
        <f t="shared" si="12"/>
        <v>0.23732684059943071</v>
      </c>
      <c r="BY56" s="2">
        <f t="shared" si="12"/>
        <v>0.23732684059943074</v>
      </c>
      <c r="BZ56" s="2">
        <f t="shared" si="12"/>
        <v>0.23732684059943071</v>
      </c>
      <c r="CA56" s="2">
        <f t="shared" si="12"/>
        <v>0.24036769156138407</v>
      </c>
      <c r="CB56" s="2">
        <f t="shared" si="12"/>
        <v>0.24976326531262316</v>
      </c>
      <c r="CC56" s="2">
        <f t="shared" si="12"/>
        <v>0.24994211197604171</v>
      </c>
      <c r="CD56" s="2">
        <f t="shared" si="12"/>
        <v>0.24898810403219282</v>
      </c>
      <c r="CE56" s="2">
        <f t="shared" si="14"/>
        <v>0.24481892936544225</v>
      </c>
      <c r="CF56" s="2">
        <f t="shared" si="14"/>
        <v>0.24358615306173015</v>
      </c>
      <c r="CG56" s="2">
        <f t="shared" si="14"/>
        <v>0.23907499376490599</v>
      </c>
      <c r="CH56" s="2">
        <f t="shared" si="14"/>
        <v>0.23538505092796438</v>
      </c>
      <c r="CI56" s="2">
        <f t="shared" si="14"/>
        <v>0.23333443013329411</v>
      </c>
      <c r="CJ56" s="2">
        <f t="shared" si="14"/>
        <v>0.22635985870602407</v>
      </c>
      <c r="CK56" s="2">
        <f t="shared" si="9"/>
        <v>0.19815100522181855</v>
      </c>
      <c r="CL56" s="2">
        <f t="shared" si="9"/>
        <v>6.0553840976130036E-2</v>
      </c>
    </row>
    <row r="57" spans="1:90">
      <c r="A57" t="str">
        <f>Tabelle1!A57</f>
        <v>Prosch</v>
      </c>
      <c r="H57" s="3">
        <f>EXP('7. Iteration'!$F258-'7. Iteration'!H$203)/(1+EXP('7. Iteration'!$F258-'7. Iteration'!H$203))</f>
        <v>0.9813112201117703</v>
      </c>
      <c r="I57" s="3">
        <f>EXP('7. Iteration'!$F258-'7. Iteration'!I$203)/(1+EXP('7. Iteration'!$F258-'7. Iteration'!I$203))</f>
        <v>0.97092852252953565</v>
      </c>
      <c r="J57" s="3">
        <f>EXP('7. Iteration'!$F258-'7. Iteration'!J$203)/(1+EXP('7. Iteration'!$F258-'7. Iteration'!J$203))</f>
        <v>0.94055628984535167</v>
      </c>
      <c r="K57" s="3">
        <f>EXP('7. Iteration'!$F258-'7. Iteration'!K$203)/(1+EXP('7. Iteration'!$F258-'7. Iteration'!K$203))</f>
        <v>0.9156169802124573</v>
      </c>
      <c r="L57" s="3">
        <f>EXP('7. Iteration'!$F258-'7. Iteration'!L$203)/(1+EXP('7. Iteration'!$F258-'7. Iteration'!L$203))</f>
        <v>0.89999909150867952</v>
      </c>
      <c r="M57" s="3">
        <f>EXP('7. Iteration'!$F258-'7. Iteration'!M$203)/(1+EXP('7. Iteration'!$F258-'7. Iteration'!M$203))</f>
        <v>0.8833780863919436</v>
      </c>
      <c r="N57" s="3">
        <f>EXP('7. Iteration'!$F258-'7. Iteration'!N$203)/(1+EXP('7. Iteration'!$F258-'7. Iteration'!N$203))</f>
        <v>0.84227539527215611</v>
      </c>
      <c r="O57" s="3">
        <f>EXP('7. Iteration'!$F258-'7. Iteration'!O$203)/(1+EXP('7. Iteration'!$F258-'7. Iteration'!O$203))</f>
        <v>0.8373895668978707</v>
      </c>
      <c r="P57" s="3">
        <f>EXP('7. Iteration'!$F258-'7. Iteration'!P$203)/(1+EXP('7. Iteration'!$F258-'7. Iteration'!P$203))</f>
        <v>0.82234794276883794</v>
      </c>
      <c r="Q57" s="3">
        <f>EXP('7. Iteration'!$F258-'7. Iteration'!Q$203)/(1+EXP('7. Iteration'!$F258-'7. Iteration'!Q$203))</f>
        <v>0.80672982865325427</v>
      </c>
      <c r="R57" s="3">
        <f>EXP('7. Iteration'!$F258-'7. Iteration'!R$203)/(1+EXP('7. Iteration'!$F258-'7. Iteration'!R$203))</f>
        <v>0.80139574500644051</v>
      </c>
      <c r="S57" s="3">
        <f>EXP('7. Iteration'!$F258-'7. Iteration'!S$203)/(1+EXP('7. Iteration'!$F258-'7. Iteration'!S$203))</f>
        <v>0.78501007099417486</v>
      </c>
      <c r="T57" s="3">
        <f>EXP('7. Iteration'!$F258-'7. Iteration'!T$203)/(1+EXP('7. Iteration'!$F258-'7. Iteration'!T$203))</f>
        <v>0.78501007099417486</v>
      </c>
      <c r="U57" s="3">
        <f>EXP('7. Iteration'!$F258-'7. Iteration'!U$203)/(1+EXP('7. Iteration'!$F258-'7. Iteration'!U$203))</f>
        <v>0.77942065148830697</v>
      </c>
      <c r="V57" s="3">
        <f>EXP('7. Iteration'!$F258-'7. Iteration'!V$203)/(1+EXP('7. Iteration'!$F258-'7. Iteration'!V$203))</f>
        <v>0.73852359900203113</v>
      </c>
      <c r="W57" s="3">
        <f>EXP('7. Iteration'!$F258-'7. Iteration'!W$203)/(1+EXP('7. Iteration'!$F258-'7. Iteration'!W$203))</f>
        <v>0.71378125796524772</v>
      </c>
      <c r="X57" s="3">
        <f>EXP('7. Iteration'!$F258-'7. Iteration'!X$203)/(1+EXP('7. Iteration'!$F258-'7. Iteration'!X$203))</f>
        <v>0.71378125796524772</v>
      </c>
      <c r="Y57" s="3">
        <f>EXP('7. Iteration'!$F258-'7. Iteration'!Y$203)/(1+EXP('7. Iteration'!$F258-'7. Iteration'!Y$203))</f>
        <v>0.70104341389841118</v>
      </c>
      <c r="Z57" s="3">
        <f>EXP('7. Iteration'!$F258-'7. Iteration'!Z$203)/(1+EXP('7. Iteration'!$F258-'7. Iteration'!Z$203))</f>
        <v>0.66140295033555152</v>
      </c>
      <c r="AA57" s="3">
        <f>EXP('7. Iteration'!$F258-'7. Iteration'!AA$203)/(1+EXP('7. Iteration'!$F258-'7. Iteration'!AA$203))</f>
        <v>0.66140295033555152</v>
      </c>
      <c r="AB57" s="3">
        <f>EXP('7. Iteration'!$F258-'7. Iteration'!AB$203)/(1+EXP('7. Iteration'!$F258-'7. Iteration'!AB$203))</f>
        <v>0.65459339807039252</v>
      </c>
      <c r="AC57" s="3">
        <f>EXP('7. Iteration'!$F258-'7. Iteration'!AC$203)/(1+EXP('7. Iteration'!$F258-'7. Iteration'!AC$203))</f>
        <v>0.63382889214379101</v>
      </c>
      <c r="AD57" s="3">
        <f>EXP('7. Iteration'!$F258-'7. Iteration'!AD$203)/(1+EXP('7. Iteration'!$F258-'7. Iteration'!AD$203))</f>
        <v>0.62679769134363139</v>
      </c>
      <c r="AE57" s="3">
        <f>EXP('7. Iteration'!$F258-'7. Iteration'!AE$203)/(1+EXP('7. Iteration'!$F258-'7. Iteration'!AE$203))</f>
        <v>0.61971284603582699</v>
      </c>
      <c r="AF57" s="3">
        <f>EXP('7. Iteration'!$F258-'7. Iteration'!AF$203)/(1+EXP('7. Iteration'!$F258-'7. Iteration'!AF$203))</f>
        <v>0.61971284603582699</v>
      </c>
      <c r="AG57" s="3">
        <f>EXP('7. Iteration'!$F258-'7. Iteration'!AG$203)/(1+EXP('7. Iteration'!$F258-'7. Iteration'!AG$203))</f>
        <v>0.61257512780614232</v>
      </c>
      <c r="AH57" s="3">
        <f>EXP('7. Iteration'!$F258-'7. Iteration'!AH$203)/(1+EXP('7. Iteration'!$F258-'7. Iteration'!AH$203))</f>
        <v>0.61257512780614221</v>
      </c>
      <c r="AI57" s="3">
        <f>EXP('7. Iteration'!$F258-'7. Iteration'!AI$203)/(1+EXP('7. Iteration'!$F258-'7. Iteration'!AI$203))</f>
        <v>0.61257512780614232</v>
      </c>
      <c r="AJ57" s="3">
        <f>EXP('7. Iteration'!$F258-'7. Iteration'!AJ$203)/(1+EXP('7. Iteration'!$F258-'7. Iteration'!AJ$203))</f>
        <v>0.59814432453594002</v>
      </c>
      <c r="AK57" s="3">
        <f>EXP('7. Iteration'!$F258-'7. Iteration'!AK$203)/(1+EXP('7. Iteration'!$F258-'7. Iteration'!AK$203))</f>
        <v>0.51538618495198962</v>
      </c>
      <c r="AL57" s="3">
        <f>EXP('7. Iteration'!$F258-'7. Iteration'!AL$203)/(1+EXP('7. Iteration'!$F258-'7. Iteration'!AL$203))</f>
        <v>0.50760841796685052</v>
      </c>
      <c r="AM57" s="3">
        <f>EXP('7. Iteration'!$F258-'7. Iteration'!AM$203)/(1+EXP('7. Iteration'!$F258-'7. Iteration'!AM$203))</f>
        <v>0.46818968771283215</v>
      </c>
      <c r="AN57" s="3">
        <f>EXP('7. Iteration'!$F258-'7. Iteration'!AN$203)/(1+EXP('7. Iteration'!$F258-'7. Iteration'!AN$203))</f>
        <v>0.42802034569020386</v>
      </c>
      <c r="AO57" s="3">
        <f>EXP('7. Iteration'!$F258-'7. Iteration'!AO$203)/(1+EXP('7. Iteration'!$F258-'7. Iteration'!AO$203))</f>
        <v>0.41991350339620381</v>
      </c>
      <c r="AP57" s="3">
        <f>EXP('7. Iteration'!$F258-'7. Iteration'!AP$203)/(1+EXP('7. Iteration'!$F258-'7. Iteration'!AP$203))</f>
        <v>0.39547724537167023</v>
      </c>
      <c r="AQ57" s="3">
        <f>EXP('7. Iteration'!$F258-'7. Iteration'!AQ$203)/(1+EXP('7. Iteration'!$F258-'7. Iteration'!AQ$203))</f>
        <v>0.37910769639040032</v>
      </c>
      <c r="AR57" s="3">
        <f>EXP('7. Iteration'!$F258-'7. Iteration'!AR$203)/(1+EXP('7. Iteration'!$F258-'7. Iteration'!AR$203))</f>
        <v>0.37090480308429025</v>
      </c>
      <c r="AS57" s="3">
        <f>EXP('7. Iteration'!$F258-'7. Iteration'!AS$203)/(1+EXP('7. Iteration'!$F258-'7. Iteration'!AS$203))</f>
        <v>0.34624649176693256</v>
      </c>
      <c r="AT57" s="3">
        <f>EXP('7. Iteration'!$F258-'7. Iteration'!AT$203)/(1+EXP('7. Iteration'!$F258-'7. Iteration'!AT$203))</f>
        <v>0.27229625655650397</v>
      </c>
      <c r="AU57" s="3">
        <f>EXP('7. Iteration'!$F258-'7. Iteration'!AU$203)/(1+EXP('7. Iteration'!$F258-'7. Iteration'!AU$203))</f>
        <v>6.4745868458586639E-2</v>
      </c>
      <c r="AX57">
        <f t="shared" si="5"/>
        <v>-7.4173462015657083</v>
      </c>
      <c r="AY57" s="2">
        <f t="shared" si="17"/>
        <v>1.8339509394519001E-2</v>
      </c>
      <c r="AZ57" s="2">
        <f t="shared" si="17"/>
        <v>2.822632666814863E-2</v>
      </c>
      <c r="BA57" s="2">
        <f t="shared" si="17"/>
        <v>5.5910155477698488E-2</v>
      </c>
      <c r="BB57" s="2">
        <f t="shared" si="17"/>
        <v>7.7262525759077882E-2</v>
      </c>
      <c r="BC57" s="2">
        <f t="shared" si="17"/>
        <v>9.0000726792231034E-2</v>
      </c>
      <c r="BD57" s="2">
        <f t="shared" si="17"/>
        <v>0.10302124287445143</v>
      </c>
      <c r="BE57" s="2">
        <f t="shared" si="17"/>
        <v>0.13284755379128929</v>
      </c>
      <c r="BF57" s="2">
        <f t="shared" si="17"/>
        <v>0.13616828014846724</v>
      </c>
      <c r="BG57" s="2">
        <f t="shared" si="17"/>
        <v>0.14609180379269798</v>
      </c>
      <c r="BH57" s="2">
        <f t="shared" si="17"/>
        <v>0.15591681221434528</v>
      </c>
      <c r="BI57" s="2">
        <f t="shared" si="17"/>
        <v>0.1591606048920127</v>
      </c>
      <c r="BJ57" s="2">
        <f t="shared" si="17"/>
        <v>0.16876925943189541</v>
      </c>
      <c r="BK57" s="2">
        <f t="shared" si="17"/>
        <v>0.16876925943189541</v>
      </c>
      <c r="BL57" s="2">
        <f t="shared" si="17"/>
        <v>0.17192409952185009</v>
      </c>
      <c r="BM57" s="2">
        <f t="shared" si="16"/>
        <v>0.19310649271911826</v>
      </c>
      <c r="BN57" s="2">
        <f t="shared" si="16"/>
        <v>0.2042975737427962</v>
      </c>
      <c r="BO57" s="2">
        <f t="shared" si="15"/>
        <v>0.2042975737427962</v>
      </c>
      <c r="BP57" s="2">
        <f t="shared" si="15"/>
        <v>0.20958154572807214</v>
      </c>
      <c r="BQ57" s="2">
        <f t="shared" si="15"/>
        <v>0.22394908762297949</v>
      </c>
      <c r="BR57" s="2">
        <f t="shared" si="13"/>
        <v>0.22394908762297949</v>
      </c>
      <c r="BS57" s="2">
        <f t="shared" si="13"/>
        <v>0.22610088127304917</v>
      </c>
      <c r="BT57" s="2">
        <f t="shared" si="12"/>
        <v>0.23208982762756555</v>
      </c>
      <c r="BU57" s="2">
        <f t="shared" si="12"/>
        <v>0.23392234546992519</v>
      </c>
      <c r="BV57" s="2">
        <f t="shared" si="12"/>
        <v>0.23566883449400239</v>
      </c>
      <c r="BW57" s="2">
        <f t="shared" si="12"/>
        <v>0.23566883449400239</v>
      </c>
      <c r="BX57" s="2">
        <f t="shared" si="12"/>
        <v>0.23732684059943071</v>
      </c>
      <c r="BY57" s="2">
        <f t="shared" si="12"/>
        <v>0.23732684059943074</v>
      </c>
      <c r="BZ57" s="2">
        <f t="shared" si="12"/>
        <v>0.23732684059943071</v>
      </c>
      <c r="CA57" s="2">
        <f t="shared" si="12"/>
        <v>0.24036769156138407</v>
      </c>
      <c r="CB57" s="2">
        <f t="shared" si="12"/>
        <v>0.24976326531262316</v>
      </c>
      <c r="CC57" s="2">
        <f t="shared" si="12"/>
        <v>0.24994211197604171</v>
      </c>
      <c r="CD57" s="2">
        <f t="shared" si="12"/>
        <v>0.24898810403219282</v>
      </c>
      <c r="CE57" s="2">
        <f t="shared" si="14"/>
        <v>0.24481892936544225</v>
      </c>
      <c r="CF57" s="2">
        <f t="shared" si="14"/>
        <v>0.24358615306173015</v>
      </c>
      <c r="CG57" s="2">
        <f t="shared" si="14"/>
        <v>0.23907499376490599</v>
      </c>
      <c r="CH57" s="2">
        <f t="shared" si="14"/>
        <v>0.23538505092796438</v>
      </c>
      <c r="CI57" s="2">
        <f t="shared" si="14"/>
        <v>0.23333443013329411</v>
      </c>
      <c r="CJ57" s="2">
        <f t="shared" si="14"/>
        <v>0.22635985870602407</v>
      </c>
      <c r="CK57" s="2">
        <f t="shared" si="9"/>
        <v>0.19815100522181855</v>
      </c>
      <c r="CL57" s="2">
        <f t="shared" si="9"/>
        <v>6.0553840976130036E-2</v>
      </c>
    </row>
    <row r="58" spans="1:90">
      <c r="A58" t="str">
        <f>Tabelle1!A58</f>
        <v>Gün</v>
      </c>
      <c r="H58" s="3">
        <f>EXP('7. Iteration'!$F259-'7. Iteration'!H$203)/(1+EXP('7. Iteration'!$F259-'7. Iteration'!H$203))</f>
        <v>0.9813112201117703</v>
      </c>
      <c r="I58" s="3">
        <f>EXP('7. Iteration'!$F259-'7. Iteration'!I$203)/(1+EXP('7. Iteration'!$F259-'7. Iteration'!I$203))</f>
        <v>0.97092852252953565</v>
      </c>
      <c r="J58" s="3">
        <f>EXP('7. Iteration'!$F259-'7. Iteration'!J$203)/(1+EXP('7. Iteration'!$F259-'7. Iteration'!J$203))</f>
        <v>0.94055628984535167</v>
      </c>
      <c r="K58" s="3">
        <f>EXP('7. Iteration'!$F259-'7. Iteration'!K$203)/(1+EXP('7. Iteration'!$F259-'7. Iteration'!K$203))</f>
        <v>0.9156169802124573</v>
      </c>
      <c r="L58" s="3">
        <f>EXP('7. Iteration'!$F259-'7. Iteration'!L$203)/(1+EXP('7. Iteration'!$F259-'7. Iteration'!L$203))</f>
        <v>0.89999909150867952</v>
      </c>
      <c r="M58" s="3">
        <f>EXP('7. Iteration'!$F259-'7. Iteration'!M$203)/(1+EXP('7. Iteration'!$F259-'7. Iteration'!M$203))</f>
        <v>0.8833780863919436</v>
      </c>
      <c r="N58" s="3">
        <f>EXP('7. Iteration'!$F259-'7. Iteration'!N$203)/(1+EXP('7. Iteration'!$F259-'7. Iteration'!N$203))</f>
        <v>0.84227539527215611</v>
      </c>
      <c r="O58" s="3">
        <f>EXP('7. Iteration'!$F259-'7. Iteration'!O$203)/(1+EXP('7. Iteration'!$F259-'7. Iteration'!O$203))</f>
        <v>0.8373895668978707</v>
      </c>
      <c r="P58" s="3">
        <f>EXP('7. Iteration'!$F259-'7. Iteration'!P$203)/(1+EXP('7. Iteration'!$F259-'7. Iteration'!P$203))</f>
        <v>0.82234794276883794</v>
      </c>
      <c r="Q58" s="3">
        <f>EXP('7. Iteration'!$F259-'7. Iteration'!Q$203)/(1+EXP('7. Iteration'!$F259-'7. Iteration'!Q$203))</f>
        <v>0.80672982865325427</v>
      </c>
      <c r="R58" s="3">
        <f>EXP('7. Iteration'!$F259-'7. Iteration'!R$203)/(1+EXP('7. Iteration'!$F259-'7. Iteration'!R$203))</f>
        <v>0.80139574500644051</v>
      </c>
      <c r="S58" s="3">
        <f>EXP('7. Iteration'!$F259-'7. Iteration'!S$203)/(1+EXP('7. Iteration'!$F259-'7. Iteration'!S$203))</f>
        <v>0.78501007099417486</v>
      </c>
      <c r="T58" s="3">
        <f>EXP('7. Iteration'!$F259-'7. Iteration'!T$203)/(1+EXP('7. Iteration'!$F259-'7. Iteration'!T$203))</f>
        <v>0.78501007099417486</v>
      </c>
      <c r="U58" s="3">
        <f>EXP('7. Iteration'!$F259-'7. Iteration'!U$203)/(1+EXP('7. Iteration'!$F259-'7. Iteration'!U$203))</f>
        <v>0.77942065148830697</v>
      </c>
      <c r="V58" s="3">
        <f>EXP('7. Iteration'!$F259-'7. Iteration'!V$203)/(1+EXP('7. Iteration'!$F259-'7. Iteration'!V$203))</f>
        <v>0.73852359900203113</v>
      </c>
      <c r="W58" s="3">
        <f>EXP('7. Iteration'!$F259-'7. Iteration'!W$203)/(1+EXP('7. Iteration'!$F259-'7. Iteration'!W$203))</f>
        <v>0.71378125796524772</v>
      </c>
      <c r="X58" s="3">
        <f>EXP('7. Iteration'!$F259-'7. Iteration'!X$203)/(1+EXP('7. Iteration'!$F259-'7. Iteration'!X$203))</f>
        <v>0.71378125796524772</v>
      </c>
      <c r="Y58" s="3">
        <f>EXP('7. Iteration'!$F259-'7. Iteration'!Y$203)/(1+EXP('7. Iteration'!$F259-'7. Iteration'!Y$203))</f>
        <v>0.70104341389841118</v>
      </c>
      <c r="Z58" s="3">
        <f>EXP('7. Iteration'!$F259-'7. Iteration'!Z$203)/(1+EXP('7. Iteration'!$F259-'7. Iteration'!Z$203))</f>
        <v>0.66140295033555152</v>
      </c>
      <c r="AA58" s="3">
        <f>EXP('7. Iteration'!$F259-'7. Iteration'!AA$203)/(1+EXP('7. Iteration'!$F259-'7. Iteration'!AA$203))</f>
        <v>0.66140295033555152</v>
      </c>
      <c r="AB58" s="3">
        <f>EXP('7. Iteration'!$F259-'7. Iteration'!AB$203)/(1+EXP('7. Iteration'!$F259-'7. Iteration'!AB$203))</f>
        <v>0.65459339807039252</v>
      </c>
      <c r="AC58" s="3">
        <f>EXP('7. Iteration'!$F259-'7. Iteration'!AC$203)/(1+EXP('7. Iteration'!$F259-'7. Iteration'!AC$203))</f>
        <v>0.63382889214379101</v>
      </c>
      <c r="AD58" s="3">
        <f>EXP('7. Iteration'!$F259-'7. Iteration'!AD$203)/(1+EXP('7. Iteration'!$F259-'7. Iteration'!AD$203))</f>
        <v>0.62679769134363139</v>
      </c>
      <c r="AE58" s="3">
        <f>EXP('7. Iteration'!$F259-'7. Iteration'!AE$203)/(1+EXP('7. Iteration'!$F259-'7. Iteration'!AE$203))</f>
        <v>0.61971284603582699</v>
      </c>
      <c r="AF58" s="3">
        <f>EXP('7. Iteration'!$F259-'7. Iteration'!AF$203)/(1+EXP('7. Iteration'!$F259-'7. Iteration'!AF$203))</f>
        <v>0.61971284603582699</v>
      </c>
      <c r="AG58" s="3">
        <f>EXP('7. Iteration'!$F259-'7. Iteration'!AG$203)/(1+EXP('7. Iteration'!$F259-'7. Iteration'!AG$203))</f>
        <v>0.61257512780614232</v>
      </c>
      <c r="AH58" s="3">
        <f>EXP('7. Iteration'!$F259-'7. Iteration'!AH$203)/(1+EXP('7. Iteration'!$F259-'7. Iteration'!AH$203))</f>
        <v>0.61257512780614221</v>
      </c>
      <c r="AI58" s="3">
        <f>EXP('7. Iteration'!$F259-'7. Iteration'!AI$203)/(1+EXP('7. Iteration'!$F259-'7. Iteration'!AI$203))</f>
        <v>0.61257512780614232</v>
      </c>
      <c r="AJ58" s="3">
        <f>EXP('7. Iteration'!$F259-'7. Iteration'!AJ$203)/(1+EXP('7. Iteration'!$F259-'7. Iteration'!AJ$203))</f>
        <v>0.59814432453594002</v>
      </c>
      <c r="AK58" s="3">
        <f>EXP('7. Iteration'!$F259-'7. Iteration'!AK$203)/(1+EXP('7. Iteration'!$F259-'7. Iteration'!AK$203))</f>
        <v>0.51538618495198962</v>
      </c>
      <c r="AL58" s="3">
        <f>EXP('7. Iteration'!$F259-'7. Iteration'!AL$203)/(1+EXP('7. Iteration'!$F259-'7. Iteration'!AL$203))</f>
        <v>0.50760841796685052</v>
      </c>
      <c r="AM58" s="3">
        <f>EXP('7. Iteration'!$F259-'7. Iteration'!AM$203)/(1+EXP('7. Iteration'!$F259-'7. Iteration'!AM$203))</f>
        <v>0.46818968771283215</v>
      </c>
      <c r="AN58" s="3">
        <f>EXP('7. Iteration'!$F259-'7. Iteration'!AN$203)/(1+EXP('7. Iteration'!$F259-'7. Iteration'!AN$203))</f>
        <v>0.42802034569020386</v>
      </c>
      <c r="AO58" s="3">
        <f>EXP('7. Iteration'!$F259-'7. Iteration'!AO$203)/(1+EXP('7. Iteration'!$F259-'7. Iteration'!AO$203))</f>
        <v>0.41991350339620381</v>
      </c>
      <c r="AP58" s="3">
        <f>EXP('7. Iteration'!$F259-'7. Iteration'!AP$203)/(1+EXP('7. Iteration'!$F259-'7. Iteration'!AP$203))</f>
        <v>0.39547724537167023</v>
      </c>
      <c r="AQ58" s="3">
        <f>EXP('7. Iteration'!$F259-'7. Iteration'!AQ$203)/(1+EXP('7. Iteration'!$F259-'7. Iteration'!AQ$203))</f>
        <v>0.37910769639040032</v>
      </c>
      <c r="AR58" s="3">
        <f>EXP('7. Iteration'!$F259-'7. Iteration'!AR$203)/(1+EXP('7. Iteration'!$F259-'7. Iteration'!AR$203))</f>
        <v>0.37090480308429025</v>
      </c>
      <c r="AS58" s="3">
        <f>EXP('7. Iteration'!$F259-'7. Iteration'!AS$203)/(1+EXP('7. Iteration'!$F259-'7. Iteration'!AS$203))</f>
        <v>0.34624649176693256</v>
      </c>
      <c r="AT58" s="3">
        <f>EXP('7. Iteration'!$F259-'7. Iteration'!AT$203)/(1+EXP('7. Iteration'!$F259-'7. Iteration'!AT$203))</f>
        <v>0.27229625655650397</v>
      </c>
      <c r="AU58" s="3">
        <f>EXP('7. Iteration'!$F259-'7. Iteration'!AU$203)/(1+EXP('7. Iteration'!$F259-'7. Iteration'!AU$203))</f>
        <v>6.4745868458586639E-2</v>
      </c>
      <c r="AX58">
        <f t="shared" si="5"/>
        <v>-7.4173462015657083</v>
      </c>
      <c r="AY58" s="2">
        <f t="shared" si="17"/>
        <v>1.8339509394519001E-2</v>
      </c>
      <c r="AZ58" s="2">
        <f t="shared" si="17"/>
        <v>2.822632666814863E-2</v>
      </c>
      <c r="BA58" s="2">
        <f t="shared" si="17"/>
        <v>5.5910155477698488E-2</v>
      </c>
      <c r="BB58" s="2">
        <f t="shared" si="17"/>
        <v>7.7262525759077882E-2</v>
      </c>
      <c r="BC58" s="2">
        <f t="shared" si="17"/>
        <v>9.0000726792231034E-2</v>
      </c>
      <c r="BD58" s="2">
        <f t="shared" si="17"/>
        <v>0.10302124287445143</v>
      </c>
      <c r="BE58" s="2">
        <f t="shared" si="17"/>
        <v>0.13284755379128929</v>
      </c>
      <c r="BF58" s="2">
        <f t="shared" si="17"/>
        <v>0.13616828014846724</v>
      </c>
      <c r="BG58" s="2">
        <f t="shared" si="17"/>
        <v>0.14609180379269798</v>
      </c>
      <c r="BH58" s="2">
        <f t="shared" si="17"/>
        <v>0.15591681221434528</v>
      </c>
      <c r="BI58" s="2">
        <f t="shared" si="17"/>
        <v>0.1591606048920127</v>
      </c>
      <c r="BJ58" s="2">
        <f t="shared" si="17"/>
        <v>0.16876925943189541</v>
      </c>
      <c r="BK58" s="2">
        <f t="shared" si="17"/>
        <v>0.16876925943189541</v>
      </c>
      <c r="BL58" s="2">
        <f t="shared" si="17"/>
        <v>0.17192409952185009</v>
      </c>
      <c r="BM58" s="2">
        <f t="shared" si="16"/>
        <v>0.19310649271911826</v>
      </c>
      <c r="BN58" s="2">
        <f t="shared" si="16"/>
        <v>0.2042975737427962</v>
      </c>
      <c r="BO58" s="2">
        <f t="shared" si="15"/>
        <v>0.2042975737427962</v>
      </c>
      <c r="BP58" s="2">
        <f t="shared" si="15"/>
        <v>0.20958154572807214</v>
      </c>
      <c r="BQ58" s="2">
        <f t="shared" si="15"/>
        <v>0.22394908762297949</v>
      </c>
      <c r="BR58" s="2">
        <f t="shared" si="13"/>
        <v>0.22394908762297949</v>
      </c>
      <c r="BS58" s="2">
        <f t="shared" si="13"/>
        <v>0.22610088127304917</v>
      </c>
      <c r="BT58" s="2">
        <f t="shared" si="12"/>
        <v>0.23208982762756555</v>
      </c>
      <c r="BU58" s="2">
        <f t="shared" si="12"/>
        <v>0.23392234546992519</v>
      </c>
      <c r="BV58" s="2">
        <f t="shared" si="12"/>
        <v>0.23566883449400239</v>
      </c>
      <c r="BW58" s="2">
        <f t="shared" si="12"/>
        <v>0.23566883449400239</v>
      </c>
      <c r="BX58" s="2">
        <f t="shared" si="12"/>
        <v>0.23732684059943071</v>
      </c>
      <c r="BY58" s="2">
        <f t="shared" si="12"/>
        <v>0.23732684059943074</v>
      </c>
      <c r="BZ58" s="2">
        <f t="shared" si="12"/>
        <v>0.23732684059943071</v>
      </c>
      <c r="CA58" s="2">
        <f t="shared" si="12"/>
        <v>0.24036769156138407</v>
      </c>
      <c r="CB58" s="2">
        <f t="shared" si="12"/>
        <v>0.24976326531262316</v>
      </c>
      <c r="CC58" s="2">
        <f t="shared" si="12"/>
        <v>0.24994211197604171</v>
      </c>
      <c r="CD58" s="2">
        <f t="shared" si="12"/>
        <v>0.24898810403219282</v>
      </c>
      <c r="CE58" s="2">
        <f t="shared" si="14"/>
        <v>0.24481892936544225</v>
      </c>
      <c r="CF58" s="2">
        <f t="shared" si="14"/>
        <v>0.24358615306173015</v>
      </c>
      <c r="CG58" s="2">
        <f t="shared" si="14"/>
        <v>0.23907499376490599</v>
      </c>
      <c r="CH58" s="2">
        <f t="shared" si="14"/>
        <v>0.23538505092796438</v>
      </c>
      <c r="CI58" s="2">
        <f t="shared" si="14"/>
        <v>0.23333443013329411</v>
      </c>
      <c r="CJ58" s="2">
        <f t="shared" si="14"/>
        <v>0.22635985870602407</v>
      </c>
      <c r="CK58" s="2">
        <f t="shared" si="9"/>
        <v>0.19815100522181855</v>
      </c>
      <c r="CL58" s="2">
        <f t="shared" si="9"/>
        <v>6.0553840976130036E-2</v>
      </c>
    </row>
    <row r="59" spans="1:90">
      <c r="A59" t="str">
        <f>Tabelle1!A59</f>
        <v>Rohm Christoph2</v>
      </c>
      <c r="H59" s="3">
        <f>EXP('7. Iteration'!$F260-'7. Iteration'!H$203)/(1+EXP('7. Iteration'!$F260-'7. Iteration'!H$203))</f>
        <v>0.9813112201117703</v>
      </c>
      <c r="I59" s="3">
        <f>EXP('7. Iteration'!$F260-'7. Iteration'!I$203)/(1+EXP('7. Iteration'!$F260-'7. Iteration'!I$203))</f>
        <v>0.97092852252953565</v>
      </c>
      <c r="J59" s="3">
        <f>EXP('7. Iteration'!$F260-'7. Iteration'!J$203)/(1+EXP('7. Iteration'!$F260-'7. Iteration'!J$203))</f>
        <v>0.94055628984535167</v>
      </c>
      <c r="K59" s="3">
        <f>EXP('7. Iteration'!$F260-'7. Iteration'!K$203)/(1+EXP('7. Iteration'!$F260-'7. Iteration'!K$203))</f>
        <v>0.9156169802124573</v>
      </c>
      <c r="L59" s="3">
        <f>EXP('7. Iteration'!$F260-'7. Iteration'!L$203)/(1+EXP('7. Iteration'!$F260-'7. Iteration'!L$203))</f>
        <v>0.89999909150867952</v>
      </c>
      <c r="M59" s="3">
        <f>EXP('7. Iteration'!$F260-'7. Iteration'!M$203)/(1+EXP('7. Iteration'!$F260-'7. Iteration'!M$203))</f>
        <v>0.8833780863919436</v>
      </c>
      <c r="N59" s="3">
        <f>EXP('7. Iteration'!$F260-'7. Iteration'!N$203)/(1+EXP('7. Iteration'!$F260-'7. Iteration'!N$203))</f>
        <v>0.84227539527215611</v>
      </c>
      <c r="O59" s="3">
        <f>EXP('7. Iteration'!$F260-'7. Iteration'!O$203)/(1+EXP('7. Iteration'!$F260-'7. Iteration'!O$203))</f>
        <v>0.8373895668978707</v>
      </c>
      <c r="P59" s="3">
        <f>EXP('7. Iteration'!$F260-'7. Iteration'!P$203)/(1+EXP('7. Iteration'!$F260-'7. Iteration'!P$203))</f>
        <v>0.82234794276883794</v>
      </c>
      <c r="Q59" s="3">
        <f>EXP('7. Iteration'!$F260-'7. Iteration'!Q$203)/(1+EXP('7. Iteration'!$F260-'7. Iteration'!Q$203))</f>
        <v>0.80672982865325427</v>
      </c>
      <c r="R59" s="3">
        <f>EXP('7. Iteration'!$F260-'7. Iteration'!R$203)/(1+EXP('7. Iteration'!$F260-'7. Iteration'!R$203))</f>
        <v>0.80139574500644051</v>
      </c>
      <c r="S59" s="3">
        <f>EXP('7. Iteration'!$F260-'7. Iteration'!S$203)/(1+EXP('7. Iteration'!$F260-'7. Iteration'!S$203))</f>
        <v>0.78501007099417486</v>
      </c>
      <c r="T59" s="3">
        <f>EXP('7. Iteration'!$F260-'7. Iteration'!T$203)/(1+EXP('7. Iteration'!$F260-'7. Iteration'!T$203))</f>
        <v>0.78501007099417486</v>
      </c>
      <c r="U59" s="3">
        <f>EXP('7. Iteration'!$F260-'7. Iteration'!U$203)/(1+EXP('7. Iteration'!$F260-'7. Iteration'!U$203))</f>
        <v>0.77942065148830697</v>
      </c>
      <c r="V59" s="3">
        <f>EXP('7. Iteration'!$F260-'7. Iteration'!V$203)/(1+EXP('7. Iteration'!$F260-'7. Iteration'!V$203))</f>
        <v>0.73852359900203113</v>
      </c>
      <c r="W59" s="3">
        <f>EXP('7. Iteration'!$F260-'7. Iteration'!W$203)/(1+EXP('7. Iteration'!$F260-'7. Iteration'!W$203))</f>
        <v>0.71378125796524772</v>
      </c>
      <c r="X59" s="3">
        <f>EXP('7. Iteration'!$F260-'7. Iteration'!X$203)/(1+EXP('7. Iteration'!$F260-'7. Iteration'!X$203))</f>
        <v>0.71378125796524772</v>
      </c>
      <c r="Y59" s="3">
        <f>EXP('7. Iteration'!$F260-'7. Iteration'!Y$203)/(1+EXP('7. Iteration'!$F260-'7. Iteration'!Y$203))</f>
        <v>0.70104341389841118</v>
      </c>
      <c r="Z59" s="3">
        <f>EXP('7. Iteration'!$F260-'7. Iteration'!Z$203)/(1+EXP('7. Iteration'!$F260-'7. Iteration'!Z$203))</f>
        <v>0.66140295033555152</v>
      </c>
      <c r="AA59" s="3">
        <f>EXP('7. Iteration'!$F260-'7. Iteration'!AA$203)/(1+EXP('7. Iteration'!$F260-'7. Iteration'!AA$203))</f>
        <v>0.66140295033555152</v>
      </c>
      <c r="AB59" s="3">
        <f>EXP('7. Iteration'!$F260-'7. Iteration'!AB$203)/(1+EXP('7. Iteration'!$F260-'7. Iteration'!AB$203))</f>
        <v>0.65459339807039252</v>
      </c>
      <c r="AC59" s="3">
        <f>EXP('7. Iteration'!$F260-'7. Iteration'!AC$203)/(1+EXP('7. Iteration'!$F260-'7. Iteration'!AC$203))</f>
        <v>0.63382889214379101</v>
      </c>
      <c r="AD59" s="3">
        <f>EXP('7. Iteration'!$F260-'7. Iteration'!AD$203)/(1+EXP('7. Iteration'!$F260-'7. Iteration'!AD$203))</f>
        <v>0.62679769134363139</v>
      </c>
      <c r="AE59" s="3">
        <f>EXP('7. Iteration'!$F260-'7. Iteration'!AE$203)/(1+EXP('7. Iteration'!$F260-'7. Iteration'!AE$203))</f>
        <v>0.61971284603582699</v>
      </c>
      <c r="AF59" s="3">
        <f>EXP('7. Iteration'!$F260-'7. Iteration'!AF$203)/(1+EXP('7. Iteration'!$F260-'7. Iteration'!AF$203))</f>
        <v>0.61971284603582699</v>
      </c>
      <c r="AG59" s="3">
        <f>EXP('7. Iteration'!$F260-'7. Iteration'!AG$203)/(1+EXP('7. Iteration'!$F260-'7. Iteration'!AG$203))</f>
        <v>0.61257512780614232</v>
      </c>
      <c r="AH59" s="3">
        <f>EXP('7. Iteration'!$F260-'7. Iteration'!AH$203)/(1+EXP('7. Iteration'!$F260-'7. Iteration'!AH$203))</f>
        <v>0.61257512780614221</v>
      </c>
      <c r="AI59" s="3">
        <f>EXP('7. Iteration'!$F260-'7. Iteration'!AI$203)/(1+EXP('7. Iteration'!$F260-'7. Iteration'!AI$203))</f>
        <v>0.61257512780614232</v>
      </c>
      <c r="AJ59" s="3">
        <f>EXP('7. Iteration'!$F260-'7. Iteration'!AJ$203)/(1+EXP('7. Iteration'!$F260-'7. Iteration'!AJ$203))</f>
        <v>0.59814432453594002</v>
      </c>
      <c r="AK59" s="3">
        <f>EXP('7. Iteration'!$F260-'7. Iteration'!AK$203)/(1+EXP('7. Iteration'!$F260-'7. Iteration'!AK$203))</f>
        <v>0.51538618495198962</v>
      </c>
      <c r="AL59" s="3">
        <f>EXP('7. Iteration'!$F260-'7. Iteration'!AL$203)/(1+EXP('7. Iteration'!$F260-'7. Iteration'!AL$203))</f>
        <v>0.50760841796685052</v>
      </c>
      <c r="AM59" s="3">
        <f>EXP('7. Iteration'!$F260-'7. Iteration'!AM$203)/(1+EXP('7. Iteration'!$F260-'7. Iteration'!AM$203))</f>
        <v>0.46818968771283215</v>
      </c>
      <c r="AN59" s="3">
        <f>EXP('7. Iteration'!$F260-'7. Iteration'!AN$203)/(1+EXP('7. Iteration'!$F260-'7. Iteration'!AN$203))</f>
        <v>0.42802034569020386</v>
      </c>
      <c r="AO59" s="3">
        <f>EXP('7. Iteration'!$F260-'7. Iteration'!AO$203)/(1+EXP('7. Iteration'!$F260-'7. Iteration'!AO$203))</f>
        <v>0.41991350339620381</v>
      </c>
      <c r="AP59" s="3">
        <f>EXP('7. Iteration'!$F260-'7. Iteration'!AP$203)/(1+EXP('7. Iteration'!$F260-'7. Iteration'!AP$203))</f>
        <v>0.39547724537167023</v>
      </c>
      <c r="AQ59" s="3">
        <f>EXP('7. Iteration'!$F260-'7. Iteration'!AQ$203)/(1+EXP('7. Iteration'!$F260-'7. Iteration'!AQ$203))</f>
        <v>0.37910769639040032</v>
      </c>
      <c r="AR59" s="3">
        <f>EXP('7. Iteration'!$F260-'7. Iteration'!AR$203)/(1+EXP('7. Iteration'!$F260-'7. Iteration'!AR$203))</f>
        <v>0.37090480308429025</v>
      </c>
      <c r="AS59" s="3">
        <f>EXP('7. Iteration'!$F260-'7. Iteration'!AS$203)/(1+EXP('7. Iteration'!$F260-'7. Iteration'!AS$203))</f>
        <v>0.34624649176693256</v>
      </c>
      <c r="AT59" s="3">
        <f>EXP('7. Iteration'!$F260-'7. Iteration'!AT$203)/(1+EXP('7. Iteration'!$F260-'7. Iteration'!AT$203))</f>
        <v>0.27229625655650397</v>
      </c>
      <c r="AU59" s="3">
        <f>EXP('7. Iteration'!$F260-'7. Iteration'!AU$203)/(1+EXP('7. Iteration'!$F260-'7. Iteration'!AU$203))</f>
        <v>6.4745868458586639E-2</v>
      </c>
      <c r="AX59">
        <f t="shared" si="5"/>
        <v>-7.4173462015657083</v>
      </c>
      <c r="AY59" s="2">
        <f t="shared" si="17"/>
        <v>1.8339509394519001E-2</v>
      </c>
      <c r="AZ59" s="2">
        <f t="shared" si="17"/>
        <v>2.822632666814863E-2</v>
      </c>
      <c r="BA59" s="2">
        <f t="shared" si="17"/>
        <v>5.5910155477698488E-2</v>
      </c>
      <c r="BB59" s="2">
        <f t="shared" si="17"/>
        <v>7.7262525759077882E-2</v>
      </c>
      <c r="BC59" s="2">
        <f t="shared" si="17"/>
        <v>9.0000726792231034E-2</v>
      </c>
      <c r="BD59" s="2">
        <f t="shared" si="17"/>
        <v>0.10302124287445143</v>
      </c>
      <c r="BE59" s="2">
        <f t="shared" si="17"/>
        <v>0.13284755379128929</v>
      </c>
      <c r="BF59" s="2">
        <f t="shared" si="17"/>
        <v>0.13616828014846724</v>
      </c>
      <c r="BG59" s="2">
        <f t="shared" si="17"/>
        <v>0.14609180379269798</v>
      </c>
      <c r="BH59" s="2">
        <f t="shared" si="17"/>
        <v>0.15591681221434528</v>
      </c>
      <c r="BI59" s="2">
        <f t="shared" si="17"/>
        <v>0.1591606048920127</v>
      </c>
      <c r="BJ59" s="2">
        <f t="shared" si="17"/>
        <v>0.16876925943189541</v>
      </c>
      <c r="BK59" s="2">
        <f t="shared" si="17"/>
        <v>0.16876925943189541</v>
      </c>
      <c r="BL59" s="2">
        <f t="shared" si="17"/>
        <v>0.17192409952185009</v>
      </c>
      <c r="BM59" s="2">
        <f t="shared" si="16"/>
        <v>0.19310649271911826</v>
      </c>
      <c r="BN59" s="2">
        <f t="shared" si="16"/>
        <v>0.2042975737427962</v>
      </c>
      <c r="BO59" s="2">
        <f t="shared" si="15"/>
        <v>0.2042975737427962</v>
      </c>
      <c r="BP59" s="2">
        <f t="shared" si="15"/>
        <v>0.20958154572807214</v>
      </c>
      <c r="BQ59" s="2">
        <f t="shared" si="15"/>
        <v>0.22394908762297949</v>
      </c>
      <c r="BR59" s="2">
        <f t="shared" si="13"/>
        <v>0.22394908762297949</v>
      </c>
      <c r="BS59" s="2">
        <f t="shared" si="13"/>
        <v>0.22610088127304917</v>
      </c>
      <c r="BT59" s="2">
        <f t="shared" si="12"/>
        <v>0.23208982762756555</v>
      </c>
      <c r="BU59" s="2">
        <f t="shared" si="12"/>
        <v>0.23392234546992519</v>
      </c>
      <c r="BV59" s="2">
        <f t="shared" si="12"/>
        <v>0.23566883449400239</v>
      </c>
      <c r="BW59" s="2">
        <f t="shared" si="12"/>
        <v>0.23566883449400239</v>
      </c>
      <c r="BX59" s="2">
        <f t="shared" si="12"/>
        <v>0.23732684059943071</v>
      </c>
      <c r="BY59" s="2">
        <f t="shared" si="12"/>
        <v>0.23732684059943074</v>
      </c>
      <c r="BZ59" s="2">
        <f t="shared" si="12"/>
        <v>0.23732684059943071</v>
      </c>
      <c r="CA59" s="2">
        <f t="shared" si="12"/>
        <v>0.24036769156138407</v>
      </c>
      <c r="CB59" s="2">
        <f t="shared" si="12"/>
        <v>0.24976326531262316</v>
      </c>
      <c r="CC59" s="2">
        <f t="shared" si="12"/>
        <v>0.24994211197604171</v>
      </c>
      <c r="CD59" s="2">
        <f t="shared" si="12"/>
        <v>0.24898810403219282</v>
      </c>
      <c r="CE59" s="2">
        <f t="shared" si="14"/>
        <v>0.24481892936544225</v>
      </c>
      <c r="CF59" s="2">
        <f t="shared" si="14"/>
        <v>0.24358615306173015</v>
      </c>
      <c r="CG59" s="2">
        <f t="shared" si="14"/>
        <v>0.23907499376490599</v>
      </c>
      <c r="CH59" s="2">
        <f t="shared" si="14"/>
        <v>0.23538505092796438</v>
      </c>
      <c r="CI59" s="2">
        <f t="shared" si="14"/>
        <v>0.23333443013329411</v>
      </c>
      <c r="CJ59" s="2">
        <f t="shared" si="14"/>
        <v>0.22635985870602407</v>
      </c>
      <c r="CK59" s="2">
        <f t="shared" si="9"/>
        <v>0.19815100522181855</v>
      </c>
      <c r="CL59" s="2">
        <f t="shared" si="9"/>
        <v>6.0553840976130036E-2</v>
      </c>
    </row>
    <row r="60" spans="1:90">
      <c r="A60" t="str">
        <f>Tabelle1!A60</f>
        <v>Biechl</v>
      </c>
      <c r="H60" s="3">
        <f>EXP('7. Iteration'!$F261-'7. Iteration'!H$203)/(1+EXP('7. Iteration'!$F261-'7. Iteration'!H$203))</f>
        <v>0.97870949008834629</v>
      </c>
      <c r="I60" s="3">
        <f>EXP('7. Iteration'!$F261-'7. Iteration'!I$203)/(1+EXP('7. Iteration'!$F261-'7. Iteration'!I$203))</f>
        <v>0.96693009103216743</v>
      </c>
      <c r="J60" s="3">
        <f>EXP('7. Iteration'!$F261-'7. Iteration'!J$203)/(1+EXP('7. Iteration'!$F261-'7. Iteration'!J$203))</f>
        <v>0.9326702041753776</v>
      </c>
      <c r="K60" s="3">
        <f>EXP('7. Iteration'!$F261-'7. Iteration'!K$203)/(1+EXP('7. Iteration'!$F261-'7. Iteration'!K$203))</f>
        <v>0.90475735923644507</v>
      </c>
      <c r="L60" s="3">
        <f>EXP('7. Iteration'!$F261-'7. Iteration'!L$203)/(1+EXP('7. Iteration'!$F261-'7. Iteration'!L$203))</f>
        <v>0.88737676303689239</v>
      </c>
      <c r="M60" s="3">
        <f>EXP('7. Iteration'!$F261-'7. Iteration'!M$203)/(1+EXP('7. Iteration'!$F261-'7. Iteration'!M$203))</f>
        <v>0.86896327168999199</v>
      </c>
      <c r="N60" s="3">
        <f>EXP('7. Iteration'!$F261-'7. Iteration'!N$203)/(1+EXP('7. Iteration'!$F261-'7. Iteration'!N$203))</f>
        <v>0.82379355062346793</v>
      </c>
      <c r="O60" s="3">
        <f>EXP('7. Iteration'!$F261-'7. Iteration'!O$203)/(1+EXP('7. Iteration'!$F261-'7. Iteration'!O$203))</f>
        <v>0.81845860822319139</v>
      </c>
      <c r="P60" s="3">
        <f>EXP('7. Iteration'!$F261-'7. Iteration'!P$203)/(1+EXP('7. Iteration'!$F261-'7. Iteration'!P$203))</f>
        <v>0.80207973876215677</v>
      </c>
      <c r="Q60" s="3">
        <f>EXP('7. Iteration'!$F261-'7. Iteration'!Q$203)/(1+EXP('7. Iteration'!$F261-'7. Iteration'!Q$203))</f>
        <v>0.7851453107488674</v>
      </c>
      <c r="R60" s="3">
        <f>EXP('7. Iteration'!$F261-'7. Iteration'!R$203)/(1+EXP('7. Iteration'!$F261-'7. Iteration'!R$203))</f>
        <v>0.77937842728661666</v>
      </c>
      <c r="S60" s="3">
        <f>EXP('7. Iteration'!$F261-'7. Iteration'!S$203)/(1+EXP('7. Iteration'!$F261-'7. Iteration'!S$203))</f>
        <v>0.7617163497509073</v>
      </c>
      <c r="T60" s="3">
        <f>EXP('7. Iteration'!$F261-'7. Iteration'!T$203)/(1+EXP('7. Iteration'!$F261-'7. Iteration'!T$203))</f>
        <v>0.76171634975090707</v>
      </c>
      <c r="U60" s="3">
        <f>EXP('7. Iteration'!$F261-'7. Iteration'!U$203)/(1+EXP('7. Iteration'!$F261-'7. Iteration'!U$203))</f>
        <v>0.75570978763387875</v>
      </c>
      <c r="V60" s="3">
        <f>EXP('7. Iteration'!$F261-'7. Iteration'!V$203)/(1+EXP('7. Iteration'!$F261-'7. Iteration'!V$203))</f>
        <v>0.71204074274429352</v>
      </c>
      <c r="W60" s="3">
        <f>EXP('7. Iteration'!$F261-'7. Iteration'!W$203)/(1+EXP('7. Iteration'!$F261-'7. Iteration'!W$203))</f>
        <v>0.68585839113389035</v>
      </c>
      <c r="X60" s="3">
        <f>EXP('7. Iteration'!$F261-'7. Iteration'!X$203)/(1+EXP('7. Iteration'!$F261-'7. Iteration'!X$203))</f>
        <v>0.68585839113389035</v>
      </c>
      <c r="Y60" s="3">
        <f>EXP('7. Iteration'!$F261-'7. Iteration'!Y$203)/(1+EXP('7. Iteration'!$F261-'7. Iteration'!Y$203))</f>
        <v>0.67244813106317536</v>
      </c>
      <c r="Z60" s="3">
        <f>EXP('7. Iteration'!$F261-'7. Iteration'!Z$203)/(1+EXP('7. Iteration'!$F261-'7. Iteration'!Z$203))</f>
        <v>0.63101173380288755</v>
      </c>
      <c r="AA60" s="3">
        <f>EXP('7. Iteration'!$F261-'7. Iteration'!AA$203)/(1+EXP('7. Iteration'!$F261-'7. Iteration'!AA$203))</f>
        <v>0.63101173380288755</v>
      </c>
      <c r="AB60" s="3">
        <f>EXP('7. Iteration'!$F261-'7. Iteration'!AB$203)/(1+EXP('7. Iteration'!$F261-'7. Iteration'!AB$203))</f>
        <v>0.62393849849167415</v>
      </c>
      <c r="AC60" s="3">
        <f>EXP('7. Iteration'!$F261-'7. Iteration'!AC$203)/(1+EXP('7. Iteration'!$F261-'7. Iteration'!AC$203))</f>
        <v>0.6024503463687465</v>
      </c>
      <c r="AD60" s="3">
        <f>EXP('7. Iteration'!$F261-'7. Iteration'!AD$203)/(1+EXP('7. Iteration'!$F261-'7. Iteration'!AD$203))</f>
        <v>0.59520142513919538</v>
      </c>
      <c r="AE60" s="3">
        <f>EXP('7. Iteration'!$F261-'7. Iteration'!AE$203)/(1+EXP('7. Iteration'!$F261-'7. Iteration'!AE$203))</f>
        <v>0.58791111179165867</v>
      </c>
      <c r="AF60" s="3">
        <f>EXP('7. Iteration'!$F261-'7. Iteration'!AF$203)/(1+EXP('7. Iteration'!$F261-'7. Iteration'!AF$203))</f>
        <v>0.58791111179165867</v>
      </c>
      <c r="AG60" s="3">
        <f>EXP('7. Iteration'!$F261-'7. Iteration'!AG$203)/(1+EXP('7. Iteration'!$F261-'7. Iteration'!AG$203))</f>
        <v>0.58058047477756014</v>
      </c>
      <c r="AH60" s="3">
        <f>EXP('7. Iteration'!$F261-'7. Iteration'!AH$203)/(1+EXP('7. Iteration'!$F261-'7. Iteration'!AH$203))</f>
        <v>0.58058047477756025</v>
      </c>
      <c r="AI60" s="3">
        <f>EXP('7. Iteration'!$F261-'7. Iteration'!AI$203)/(1+EXP('7. Iteration'!$F261-'7. Iteration'!AI$203))</f>
        <v>0.58058047477756014</v>
      </c>
      <c r="AJ60" s="3">
        <f>EXP('7. Iteration'!$F261-'7. Iteration'!AJ$203)/(1+EXP('7. Iteration'!$F261-'7. Iteration'!AJ$203))</f>
        <v>0.56580264568510785</v>
      </c>
      <c r="AK60" s="3">
        <f>EXP('7. Iteration'!$F261-'7. Iteration'!AK$203)/(1+EXP('7. Iteration'!$F261-'7. Iteration'!AK$203))</f>
        <v>0.48215040989347779</v>
      </c>
      <c r="AL60" s="3">
        <f>EXP('7. Iteration'!$F261-'7. Iteration'!AL$203)/(1+EXP('7. Iteration'!$F261-'7. Iteration'!AL$203))</f>
        <v>0.4743832313631513</v>
      </c>
      <c r="AM60" s="3">
        <f>EXP('7. Iteration'!$F261-'7. Iteration'!AM$203)/(1+EXP('7. Iteration'!$F261-'7. Iteration'!AM$203))</f>
        <v>0.4352638499683939</v>
      </c>
      <c r="AN60" s="3">
        <f>EXP('7. Iteration'!$F261-'7. Iteration'!AN$203)/(1+EXP('7. Iteration'!$F261-'7. Iteration'!AN$203))</f>
        <v>0.3958168964660353</v>
      </c>
      <c r="AO60" s="3">
        <f>EXP('7. Iteration'!$F261-'7. Iteration'!AO$203)/(1+EXP('7. Iteration'!$F261-'7. Iteration'!AO$203))</f>
        <v>0.38790634497012744</v>
      </c>
      <c r="AP60" s="3">
        <f>EXP('7. Iteration'!$F261-'7. Iteration'!AP$203)/(1+EXP('7. Iteration'!$F261-'7. Iteration'!AP$203))</f>
        <v>0.36416339832488581</v>
      </c>
      <c r="AQ60" s="3">
        <f>EXP('7. Iteration'!$F261-'7. Iteration'!AQ$203)/(1+EXP('7. Iteration'!$F261-'7. Iteration'!AQ$203))</f>
        <v>0.34834311645380756</v>
      </c>
      <c r="AR60" s="3">
        <f>EXP('7. Iteration'!$F261-'7. Iteration'!AR$203)/(1+EXP('7. Iteration'!$F261-'7. Iteration'!AR$203))</f>
        <v>0.34044089778510339</v>
      </c>
      <c r="AS60" s="3">
        <f>EXP('7. Iteration'!$F261-'7. Iteration'!AS$203)/(1+EXP('7. Iteration'!$F261-'7. Iteration'!AS$203))</f>
        <v>0.31678801695513864</v>
      </c>
      <c r="AT60" s="3">
        <f>EXP('7. Iteration'!$F261-'7. Iteration'!AT$203)/(1+EXP('7. Iteration'!$F261-'7. Iteration'!AT$203))</f>
        <v>0.24675469136009015</v>
      </c>
      <c r="AU60" s="3">
        <f>EXP('7. Iteration'!$F261-'7. Iteration'!AU$203)/(1+EXP('7. Iteration'!$F261-'7. Iteration'!AU$203))</f>
        <v>5.714388564336402E-2</v>
      </c>
      <c r="AX60">
        <f t="shared" si="5"/>
        <v>-7.6147204604238734</v>
      </c>
      <c r="AY60" s="2">
        <f t="shared" si="17"/>
        <v>2.0837224099355484E-2</v>
      </c>
      <c r="AZ60" s="2">
        <f t="shared" si="17"/>
        <v>3.1976290088691843E-2</v>
      </c>
      <c r="BA60" s="2">
        <f t="shared" si="17"/>
        <v>6.2796494418837057E-2</v>
      </c>
      <c r="BB60" s="2">
        <f t="shared" si="17"/>
        <v>8.6171480143939355E-2</v>
      </c>
      <c r="BC60" s="2">
        <f t="shared" si="17"/>
        <v>9.9939243459059315E-2</v>
      </c>
      <c r="BD60" s="2">
        <f t="shared" si="17"/>
        <v>0.11386610414381716</v>
      </c>
      <c r="BE60" s="2">
        <f t="shared" si="17"/>
        <v>0.1451577365746477</v>
      </c>
      <c r="BF60" s="2">
        <f t="shared" si="17"/>
        <v>0.14858411484854789</v>
      </c>
      <c r="BG60" s="2">
        <f t="shared" si="17"/>
        <v>0.15874783142938712</v>
      </c>
      <c r="BH60" s="2">
        <f t="shared" si="17"/>
        <v>0.16869215175793184</v>
      </c>
      <c r="BI60" s="2">
        <f t="shared" si="17"/>
        <v>0.17194769436685664</v>
      </c>
      <c r="BJ60" s="2">
        <f t="shared" si="17"/>
        <v>0.18150455227306075</v>
      </c>
      <c r="BK60" s="2">
        <f t="shared" si="17"/>
        <v>0.18150455227306089</v>
      </c>
      <c r="BL60" s="2">
        <f t="shared" si="17"/>
        <v>0.18461250450823663</v>
      </c>
      <c r="BM60" s="2">
        <f t="shared" si="16"/>
        <v>0.20503872341644833</v>
      </c>
      <c r="BN60" s="2">
        <f t="shared" si="16"/>
        <v>0.21545665844512182</v>
      </c>
      <c r="BO60" s="2">
        <f t="shared" si="15"/>
        <v>0.21545665844512182</v>
      </c>
      <c r="BP60" s="2">
        <f t="shared" si="15"/>
        <v>0.2202616420928179</v>
      </c>
      <c r="BQ60" s="2">
        <f t="shared" si="15"/>
        <v>0.23283592560596134</v>
      </c>
      <c r="BR60" s="2">
        <f t="shared" si="13"/>
        <v>0.23283592560596134</v>
      </c>
      <c r="BS60" s="2">
        <f t="shared" si="13"/>
        <v>0.2346392485916293</v>
      </c>
      <c r="BT60" s="2">
        <f t="shared" si="12"/>
        <v>0.23950392652892388</v>
      </c>
      <c r="BU60" s="2">
        <f t="shared" si="12"/>
        <v>0.24093668865146617</v>
      </c>
      <c r="BV60" s="2">
        <f t="shared" si="12"/>
        <v>0.24227163642355448</v>
      </c>
      <c r="BW60" s="2">
        <f t="shared" si="12"/>
        <v>0.24227163642355448</v>
      </c>
      <c r="BX60" s="2">
        <f t="shared" si="12"/>
        <v>0.24350678708462301</v>
      </c>
      <c r="BY60" s="2">
        <f t="shared" si="12"/>
        <v>0.24350678708462298</v>
      </c>
      <c r="BZ60" s="2">
        <f t="shared" si="12"/>
        <v>0.24350678708462301</v>
      </c>
      <c r="CA60" s="2">
        <f t="shared" si="12"/>
        <v>0.24567001182084017</v>
      </c>
      <c r="CB60" s="2">
        <f t="shared" si="12"/>
        <v>0.24968139213302915</v>
      </c>
      <c r="CC60" s="2">
        <f t="shared" si="12"/>
        <v>0.24934378116460618</v>
      </c>
      <c r="CD60" s="2">
        <f t="shared" si="12"/>
        <v>0.24580923087908541</v>
      </c>
      <c r="CE60" s="2">
        <f t="shared" si="14"/>
        <v>0.23914588093803116</v>
      </c>
      <c r="CF60" s="2">
        <f t="shared" si="14"/>
        <v>0.23743501250204394</v>
      </c>
      <c r="CG60" s="2">
        <f t="shared" si="14"/>
        <v>0.23154841764535639</v>
      </c>
      <c r="CH60" s="2">
        <f t="shared" si="14"/>
        <v>0.22700018967305663</v>
      </c>
      <c r="CI60" s="2">
        <f t="shared" si="14"/>
        <v>0.22454089290037615</v>
      </c>
      <c r="CJ60" s="2">
        <f t="shared" si="14"/>
        <v>0.21643336926876941</v>
      </c>
      <c r="CK60" s="2">
        <f t="shared" si="9"/>
        <v>0.18586681365187679</v>
      </c>
      <c r="CL60" s="2">
        <f t="shared" si="9"/>
        <v>5.3878461976942155E-2</v>
      </c>
    </row>
    <row r="61" spans="1:90">
      <c r="A61" t="str">
        <f>Tabelle1!A61</f>
        <v>Gföller Markus</v>
      </c>
      <c r="H61" s="3">
        <f>EXP('7. Iteration'!$F262-'7. Iteration'!H$203)/(1+EXP('7. Iteration'!$F262-'7. Iteration'!H$203))</f>
        <v>0.97870949008834629</v>
      </c>
      <c r="I61" s="3">
        <f>EXP('7. Iteration'!$F262-'7. Iteration'!I$203)/(1+EXP('7. Iteration'!$F262-'7. Iteration'!I$203))</f>
        <v>0.96693009103216743</v>
      </c>
      <c r="J61" s="3">
        <f>EXP('7. Iteration'!$F262-'7. Iteration'!J$203)/(1+EXP('7. Iteration'!$F262-'7. Iteration'!J$203))</f>
        <v>0.9326702041753776</v>
      </c>
      <c r="K61" s="3">
        <f>EXP('7. Iteration'!$F262-'7. Iteration'!K$203)/(1+EXP('7. Iteration'!$F262-'7. Iteration'!K$203))</f>
        <v>0.90475735923644507</v>
      </c>
      <c r="L61" s="3">
        <f>EXP('7. Iteration'!$F262-'7. Iteration'!L$203)/(1+EXP('7. Iteration'!$F262-'7. Iteration'!L$203))</f>
        <v>0.88737676303689239</v>
      </c>
      <c r="M61" s="3">
        <f>EXP('7. Iteration'!$F262-'7. Iteration'!M$203)/(1+EXP('7. Iteration'!$F262-'7. Iteration'!M$203))</f>
        <v>0.86896327168999199</v>
      </c>
      <c r="N61" s="3">
        <f>EXP('7. Iteration'!$F262-'7. Iteration'!N$203)/(1+EXP('7. Iteration'!$F262-'7. Iteration'!N$203))</f>
        <v>0.82379355062346793</v>
      </c>
      <c r="O61" s="3">
        <f>EXP('7. Iteration'!$F262-'7. Iteration'!O$203)/(1+EXP('7. Iteration'!$F262-'7. Iteration'!O$203))</f>
        <v>0.81845860822319139</v>
      </c>
      <c r="P61" s="3">
        <f>EXP('7. Iteration'!$F262-'7. Iteration'!P$203)/(1+EXP('7. Iteration'!$F262-'7. Iteration'!P$203))</f>
        <v>0.80207973876215677</v>
      </c>
      <c r="Q61" s="3">
        <f>EXP('7. Iteration'!$F262-'7. Iteration'!Q$203)/(1+EXP('7. Iteration'!$F262-'7. Iteration'!Q$203))</f>
        <v>0.7851453107488674</v>
      </c>
      <c r="R61" s="3">
        <f>EXP('7. Iteration'!$F262-'7. Iteration'!R$203)/(1+EXP('7. Iteration'!$F262-'7. Iteration'!R$203))</f>
        <v>0.77937842728661677</v>
      </c>
      <c r="S61" s="3">
        <f>EXP('7. Iteration'!$F262-'7. Iteration'!S$203)/(1+EXP('7. Iteration'!$F262-'7. Iteration'!S$203))</f>
        <v>0.76171634975090707</v>
      </c>
      <c r="T61" s="3">
        <f>EXP('7. Iteration'!$F262-'7. Iteration'!T$203)/(1+EXP('7. Iteration'!$F262-'7. Iteration'!T$203))</f>
        <v>0.76171634975090707</v>
      </c>
      <c r="U61" s="3">
        <f>EXP('7. Iteration'!$F262-'7. Iteration'!U$203)/(1+EXP('7. Iteration'!$F262-'7. Iteration'!U$203))</f>
        <v>0.75570978763387875</v>
      </c>
      <c r="V61" s="3">
        <f>EXP('7. Iteration'!$F262-'7. Iteration'!V$203)/(1+EXP('7. Iteration'!$F262-'7. Iteration'!V$203))</f>
        <v>0.71204074274429352</v>
      </c>
      <c r="W61" s="3">
        <f>EXP('7. Iteration'!$F262-'7. Iteration'!W$203)/(1+EXP('7. Iteration'!$F262-'7. Iteration'!W$203))</f>
        <v>0.68585839113389035</v>
      </c>
      <c r="X61" s="3">
        <f>EXP('7. Iteration'!$F262-'7. Iteration'!X$203)/(1+EXP('7. Iteration'!$F262-'7. Iteration'!X$203))</f>
        <v>0.68585839113389035</v>
      </c>
      <c r="Y61" s="3">
        <f>EXP('7. Iteration'!$F262-'7. Iteration'!Y$203)/(1+EXP('7. Iteration'!$F262-'7. Iteration'!Y$203))</f>
        <v>0.67244813106317536</v>
      </c>
      <c r="Z61" s="3">
        <f>EXP('7. Iteration'!$F262-'7. Iteration'!Z$203)/(1+EXP('7. Iteration'!$F262-'7. Iteration'!Z$203))</f>
        <v>0.63101173380288755</v>
      </c>
      <c r="AA61" s="3">
        <f>EXP('7. Iteration'!$F262-'7. Iteration'!AA$203)/(1+EXP('7. Iteration'!$F262-'7. Iteration'!AA$203))</f>
        <v>0.63101173380288755</v>
      </c>
      <c r="AB61" s="3">
        <f>EXP('7. Iteration'!$F262-'7. Iteration'!AB$203)/(1+EXP('7. Iteration'!$F262-'7. Iteration'!AB$203))</f>
        <v>0.62393849849167415</v>
      </c>
      <c r="AC61" s="3">
        <f>EXP('7. Iteration'!$F262-'7. Iteration'!AC$203)/(1+EXP('7. Iteration'!$F262-'7. Iteration'!AC$203))</f>
        <v>0.60245034636874639</v>
      </c>
      <c r="AD61" s="3">
        <f>EXP('7. Iteration'!$F262-'7. Iteration'!AD$203)/(1+EXP('7. Iteration'!$F262-'7. Iteration'!AD$203))</f>
        <v>0.59520142513919538</v>
      </c>
      <c r="AE61" s="3">
        <f>EXP('7. Iteration'!$F262-'7. Iteration'!AE$203)/(1+EXP('7. Iteration'!$F262-'7. Iteration'!AE$203))</f>
        <v>0.58791111179165867</v>
      </c>
      <c r="AF61" s="3">
        <f>EXP('7. Iteration'!$F262-'7. Iteration'!AF$203)/(1+EXP('7. Iteration'!$F262-'7. Iteration'!AF$203))</f>
        <v>0.58791111179165867</v>
      </c>
      <c r="AG61" s="3">
        <f>EXP('7. Iteration'!$F262-'7. Iteration'!AG$203)/(1+EXP('7. Iteration'!$F262-'7. Iteration'!AG$203))</f>
        <v>0.58058047477756003</v>
      </c>
      <c r="AH61" s="3">
        <f>EXP('7. Iteration'!$F262-'7. Iteration'!AH$203)/(1+EXP('7. Iteration'!$F262-'7. Iteration'!AH$203))</f>
        <v>0.58058047477756014</v>
      </c>
      <c r="AI61" s="3">
        <f>EXP('7. Iteration'!$F262-'7. Iteration'!AI$203)/(1+EXP('7. Iteration'!$F262-'7. Iteration'!AI$203))</f>
        <v>0.58058047477756014</v>
      </c>
      <c r="AJ61" s="3">
        <f>EXP('7. Iteration'!$F262-'7. Iteration'!AJ$203)/(1+EXP('7. Iteration'!$F262-'7. Iteration'!AJ$203))</f>
        <v>0.56580264568510785</v>
      </c>
      <c r="AK61" s="3">
        <f>EXP('7. Iteration'!$F262-'7. Iteration'!AK$203)/(1+EXP('7. Iteration'!$F262-'7. Iteration'!AK$203))</f>
        <v>0.48215040989347779</v>
      </c>
      <c r="AL61" s="3">
        <f>EXP('7. Iteration'!$F262-'7. Iteration'!AL$203)/(1+EXP('7. Iteration'!$F262-'7. Iteration'!AL$203))</f>
        <v>0.4743832313631513</v>
      </c>
      <c r="AM61" s="3">
        <f>EXP('7. Iteration'!$F262-'7. Iteration'!AM$203)/(1+EXP('7. Iteration'!$F262-'7. Iteration'!AM$203))</f>
        <v>0.4352638499683939</v>
      </c>
      <c r="AN61" s="3">
        <f>EXP('7. Iteration'!$F262-'7. Iteration'!AN$203)/(1+EXP('7. Iteration'!$F262-'7. Iteration'!AN$203))</f>
        <v>0.39581689646603524</v>
      </c>
      <c r="AO61" s="3">
        <f>EXP('7. Iteration'!$F262-'7. Iteration'!AO$203)/(1+EXP('7. Iteration'!$F262-'7. Iteration'!AO$203))</f>
        <v>0.38790634497012738</v>
      </c>
      <c r="AP61" s="3">
        <f>EXP('7. Iteration'!$F262-'7. Iteration'!AP$203)/(1+EXP('7. Iteration'!$F262-'7. Iteration'!AP$203))</f>
        <v>0.36416339832488576</v>
      </c>
      <c r="AQ61" s="3">
        <f>EXP('7. Iteration'!$F262-'7. Iteration'!AQ$203)/(1+EXP('7. Iteration'!$F262-'7. Iteration'!AQ$203))</f>
        <v>0.34834311645380756</v>
      </c>
      <c r="AR61" s="3">
        <f>EXP('7. Iteration'!$F262-'7. Iteration'!AR$203)/(1+EXP('7. Iteration'!$F262-'7. Iteration'!AR$203))</f>
        <v>0.34044089778510339</v>
      </c>
      <c r="AS61" s="3">
        <f>EXP('7. Iteration'!$F262-'7. Iteration'!AS$203)/(1+EXP('7. Iteration'!$F262-'7. Iteration'!AS$203))</f>
        <v>0.31678801695513858</v>
      </c>
      <c r="AT61" s="3">
        <f>EXP('7. Iteration'!$F262-'7. Iteration'!AT$203)/(1+EXP('7. Iteration'!$F262-'7. Iteration'!AT$203))</f>
        <v>0.24675469136009015</v>
      </c>
      <c r="AU61" s="3">
        <f>EXP('7. Iteration'!$F262-'7. Iteration'!AU$203)/(1+EXP('7. Iteration'!$F262-'7. Iteration'!AU$203))</f>
        <v>5.714388564336402E-2</v>
      </c>
      <c r="AX61">
        <f t="shared" si="5"/>
        <v>-7.6147204604238725</v>
      </c>
      <c r="AY61" s="2">
        <f t="shared" si="17"/>
        <v>2.0837224099355484E-2</v>
      </c>
      <c r="AZ61" s="2">
        <f t="shared" si="17"/>
        <v>3.1976290088691843E-2</v>
      </c>
      <c r="BA61" s="2">
        <f t="shared" si="17"/>
        <v>6.2796494418837057E-2</v>
      </c>
      <c r="BB61" s="2">
        <f t="shared" si="17"/>
        <v>8.6171480143939355E-2</v>
      </c>
      <c r="BC61" s="2">
        <f t="shared" si="17"/>
        <v>9.9939243459059315E-2</v>
      </c>
      <c r="BD61" s="2">
        <f t="shared" si="17"/>
        <v>0.11386610414381716</v>
      </c>
      <c r="BE61" s="2">
        <f t="shared" si="17"/>
        <v>0.1451577365746477</v>
      </c>
      <c r="BF61" s="2">
        <f t="shared" si="17"/>
        <v>0.14858411484854789</v>
      </c>
      <c r="BG61" s="2">
        <f t="shared" si="17"/>
        <v>0.15874783142938712</v>
      </c>
      <c r="BH61" s="2">
        <f t="shared" si="17"/>
        <v>0.16869215175793184</v>
      </c>
      <c r="BI61" s="2">
        <f t="shared" si="17"/>
        <v>0.17194769436685658</v>
      </c>
      <c r="BJ61" s="2">
        <f t="shared" si="17"/>
        <v>0.18150455227306089</v>
      </c>
      <c r="BK61" s="2">
        <f t="shared" si="17"/>
        <v>0.18150455227306089</v>
      </c>
      <c r="BL61" s="2">
        <f t="shared" si="17"/>
        <v>0.18461250450823663</v>
      </c>
      <c r="BM61" s="2">
        <f t="shared" si="16"/>
        <v>0.20503872341644833</v>
      </c>
      <c r="BN61" s="2">
        <f t="shared" si="16"/>
        <v>0.21545665844512182</v>
      </c>
      <c r="BO61" s="2">
        <f t="shared" si="15"/>
        <v>0.21545665844512182</v>
      </c>
      <c r="BP61" s="2">
        <f t="shared" si="15"/>
        <v>0.2202616420928179</v>
      </c>
      <c r="BQ61" s="2">
        <f t="shared" si="15"/>
        <v>0.23283592560596134</v>
      </c>
      <c r="BR61" s="2">
        <f t="shared" si="13"/>
        <v>0.23283592560596134</v>
      </c>
      <c r="BS61" s="2">
        <f t="shared" si="13"/>
        <v>0.2346392485916293</v>
      </c>
      <c r="BT61" s="2">
        <f t="shared" si="13"/>
        <v>0.23950392652892388</v>
      </c>
      <c r="BU61" s="2">
        <f t="shared" si="13"/>
        <v>0.24093668865146617</v>
      </c>
      <c r="BV61" s="2">
        <f t="shared" si="12"/>
        <v>0.24227163642355448</v>
      </c>
      <c r="BW61" s="2">
        <f t="shared" si="12"/>
        <v>0.24227163642355448</v>
      </c>
      <c r="BX61" s="2">
        <f t="shared" si="12"/>
        <v>0.24350678708462301</v>
      </c>
      <c r="BY61" s="2">
        <f t="shared" si="12"/>
        <v>0.24350678708462301</v>
      </c>
      <c r="BZ61" s="2">
        <f t="shared" si="12"/>
        <v>0.24350678708462301</v>
      </c>
      <c r="CA61" s="2">
        <f t="shared" si="12"/>
        <v>0.24567001182084017</v>
      </c>
      <c r="CB61" s="2">
        <f t="shared" si="12"/>
        <v>0.24968139213302915</v>
      </c>
      <c r="CC61" s="2">
        <f t="shared" si="12"/>
        <v>0.24934378116460618</v>
      </c>
      <c r="CD61" s="2">
        <f t="shared" si="12"/>
        <v>0.24580923087908541</v>
      </c>
      <c r="CE61" s="2">
        <f t="shared" si="14"/>
        <v>0.23914588093803119</v>
      </c>
      <c r="CF61" s="2">
        <f t="shared" si="14"/>
        <v>0.23743501250204388</v>
      </c>
      <c r="CG61" s="2">
        <f t="shared" si="14"/>
        <v>0.23154841764535636</v>
      </c>
      <c r="CH61" s="2">
        <f t="shared" si="14"/>
        <v>0.22700018967305663</v>
      </c>
      <c r="CI61" s="2">
        <f t="shared" si="14"/>
        <v>0.22454089290037615</v>
      </c>
      <c r="CJ61" s="2">
        <f t="shared" si="14"/>
        <v>0.21643336926876941</v>
      </c>
      <c r="CK61" s="2">
        <f t="shared" si="9"/>
        <v>0.18586681365187679</v>
      </c>
      <c r="CL61" s="2">
        <f t="shared" si="9"/>
        <v>5.3878461976942155E-2</v>
      </c>
    </row>
    <row r="62" spans="1:90">
      <c r="A62" t="str">
        <f>Tabelle1!A62</f>
        <v>Schön Florian</v>
      </c>
      <c r="H62" s="3">
        <f>EXP('7. Iteration'!$F263-'7. Iteration'!H$203)/(1+EXP('7. Iteration'!$F263-'7. Iteration'!H$203))</f>
        <v>0.97870949008834629</v>
      </c>
      <c r="I62" s="3">
        <f>EXP('7. Iteration'!$F263-'7. Iteration'!I$203)/(1+EXP('7. Iteration'!$F263-'7. Iteration'!I$203))</f>
        <v>0.96693009103216743</v>
      </c>
      <c r="J62" s="3">
        <f>EXP('7. Iteration'!$F263-'7. Iteration'!J$203)/(1+EXP('7. Iteration'!$F263-'7. Iteration'!J$203))</f>
        <v>0.9326702041753776</v>
      </c>
      <c r="K62" s="3">
        <f>EXP('7. Iteration'!$F263-'7. Iteration'!K$203)/(1+EXP('7. Iteration'!$F263-'7. Iteration'!K$203))</f>
        <v>0.90475735923644507</v>
      </c>
      <c r="L62" s="3">
        <f>EXP('7. Iteration'!$F263-'7. Iteration'!L$203)/(1+EXP('7. Iteration'!$F263-'7. Iteration'!L$203))</f>
        <v>0.88737676303689239</v>
      </c>
      <c r="M62" s="3">
        <f>EXP('7. Iteration'!$F263-'7. Iteration'!M$203)/(1+EXP('7. Iteration'!$F263-'7. Iteration'!M$203))</f>
        <v>0.86896327168999199</v>
      </c>
      <c r="N62" s="3">
        <f>EXP('7. Iteration'!$F263-'7. Iteration'!N$203)/(1+EXP('7. Iteration'!$F263-'7. Iteration'!N$203))</f>
        <v>0.82379355062346793</v>
      </c>
      <c r="O62" s="3">
        <f>EXP('7. Iteration'!$F263-'7. Iteration'!O$203)/(1+EXP('7. Iteration'!$F263-'7. Iteration'!O$203))</f>
        <v>0.81845860822319139</v>
      </c>
      <c r="P62" s="3">
        <f>EXP('7. Iteration'!$F263-'7. Iteration'!P$203)/(1+EXP('7. Iteration'!$F263-'7. Iteration'!P$203))</f>
        <v>0.80207973876215677</v>
      </c>
      <c r="Q62" s="3">
        <f>EXP('7. Iteration'!$F263-'7. Iteration'!Q$203)/(1+EXP('7. Iteration'!$F263-'7. Iteration'!Q$203))</f>
        <v>0.7851453107488674</v>
      </c>
      <c r="R62" s="3">
        <f>EXP('7. Iteration'!$F263-'7. Iteration'!R$203)/(1+EXP('7. Iteration'!$F263-'7. Iteration'!R$203))</f>
        <v>0.77937842728661666</v>
      </c>
      <c r="S62" s="3">
        <f>EXP('7. Iteration'!$F263-'7. Iteration'!S$203)/(1+EXP('7. Iteration'!$F263-'7. Iteration'!S$203))</f>
        <v>0.7617163497509073</v>
      </c>
      <c r="T62" s="3">
        <f>EXP('7. Iteration'!$F263-'7. Iteration'!T$203)/(1+EXP('7. Iteration'!$F263-'7. Iteration'!T$203))</f>
        <v>0.76171634975090707</v>
      </c>
      <c r="U62" s="3">
        <f>EXP('7. Iteration'!$F263-'7. Iteration'!U$203)/(1+EXP('7. Iteration'!$F263-'7. Iteration'!U$203))</f>
        <v>0.75570978763387875</v>
      </c>
      <c r="V62" s="3">
        <f>EXP('7. Iteration'!$F263-'7. Iteration'!V$203)/(1+EXP('7. Iteration'!$F263-'7. Iteration'!V$203))</f>
        <v>0.71204074274429352</v>
      </c>
      <c r="W62" s="3">
        <f>EXP('7. Iteration'!$F263-'7. Iteration'!W$203)/(1+EXP('7. Iteration'!$F263-'7. Iteration'!W$203))</f>
        <v>0.68585839113389035</v>
      </c>
      <c r="X62" s="3">
        <f>EXP('7. Iteration'!$F263-'7. Iteration'!X$203)/(1+EXP('7. Iteration'!$F263-'7. Iteration'!X$203))</f>
        <v>0.68585839113389035</v>
      </c>
      <c r="Y62" s="3">
        <f>EXP('7. Iteration'!$F263-'7. Iteration'!Y$203)/(1+EXP('7. Iteration'!$F263-'7. Iteration'!Y$203))</f>
        <v>0.67244813106317536</v>
      </c>
      <c r="Z62" s="3">
        <f>EXP('7. Iteration'!$F263-'7. Iteration'!Z$203)/(1+EXP('7. Iteration'!$F263-'7. Iteration'!Z$203))</f>
        <v>0.63101173380288755</v>
      </c>
      <c r="AA62" s="3">
        <f>EXP('7. Iteration'!$F263-'7. Iteration'!AA$203)/(1+EXP('7. Iteration'!$F263-'7. Iteration'!AA$203))</f>
        <v>0.63101173380288755</v>
      </c>
      <c r="AB62" s="3">
        <f>EXP('7. Iteration'!$F263-'7. Iteration'!AB$203)/(1+EXP('7. Iteration'!$F263-'7. Iteration'!AB$203))</f>
        <v>0.62393849849167415</v>
      </c>
      <c r="AC62" s="3">
        <f>EXP('7. Iteration'!$F263-'7. Iteration'!AC$203)/(1+EXP('7. Iteration'!$F263-'7. Iteration'!AC$203))</f>
        <v>0.6024503463687465</v>
      </c>
      <c r="AD62" s="3">
        <f>EXP('7. Iteration'!$F263-'7. Iteration'!AD$203)/(1+EXP('7. Iteration'!$F263-'7. Iteration'!AD$203))</f>
        <v>0.59520142513919538</v>
      </c>
      <c r="AE62" s="3">
        <f>EXP('7. Iteration'!$F263-'7. Iteration'!AE$203)/(1+EXP('7. Iteration'!$F263-'7. Iteration'!AE$203))</f>
        <v>0.58791111179165867</v>
      </c>
      <c r="AF62" s="3">
        <f>EXP('7. Iteration'!$F263-'7. Iteration'!AF$203)/(1+EXP('7. Iteration'!$F263-'7. Iteration'!AF$203))</f>
        <v>0.58791111179165867</v>
      </c>
      <c r="AG62" s="3">
        <f>EXP('7. Iteration'!$F263-'7. Iteration'!AG$203)/(1+EXP('7. Iteration'!$F263-'7. Iteration'!AG$203))</f>
        <v>0.58058047477756014</v>
      </c>
      <c r="AH62" s="3">
        <f>EXP('7. Iteration'!$F263-'7. Iteration'!AH$203)/(1+EXP('7. Iteration'!$F263-'7. Iteration'!AH$203))</f>
        <v>0.58058047477756025</v>
      </c>
      <c r="AI62" s="3">
        <f>EXP('7. Iteration'!$F263-'7. Iteration'!AI$203)/(1+EXP('7. Iteration'!$F263-'7. Iteration'!AI$203))</f>
        <v>0.58058047477756014</v>
      </c>
      <c r="AJ62" s="3">
        <f>EXP('7. Iteration'!$F263-'7. Iteration'!AJ$203)/(1+EXP('7. Iteration'!$F263-'7. Iteration'!AJ$203))</f>
        <v>0.56580264568510785</v>
      </c>
      <c r="AK62" s="3">
        <f>EXP('7. Iteration'!$F263-'7. Iteration'!AK$203)/(1+EXP('7. Iteration'!$F263-'7. Iteration'!AK$203))</f>
        <v>0.48215040989347779</v>
      </c>
      <c r="AL62" s="3">
        <f>EXP('7. Iteration'!$F263-'7. Iteration'!AL$203)/(1+EXP('7. Iteration'!$F263-'7. Iteration'!AL$203))</f>
        <v>0.4743832313631513</v>
      </c>
      <c r="AM62" s="3">
        <f>EXP('7. Iteration'!$F263-'7. Iteration'!AM$203)/(1+EXP('7. Iteration'!$F263-'7. Iteration'!AM$203))</f>
        <v>0.4352638499683939</v>
      </c>
      <c r="AN62" s="3">
        <f>EXP('7. Iteration'!$F263-'7. Iteration'!AN$203)/(1+EXP('7. Iteration'!$F263-'7. Iteration'!AN$203))</f>
        <v>0.3958168964660353</v>
      </c>
      <c r="AO62" s="3">
        <f>EXP('7. Iteration'!$F263-'7. Iteration'!AO$203)/(1+EXP('7. Iteration'!$F263-'7. Iteration'!AO$203))</f>
        <v>0.38790634497012744</v>
      </c>
      <c r="AP62" s="3">
        <f>EXP('7. Iteration'!$F263-'7. Iteration'!AP$203)/(1+EXP('7. Iteration'!$F263-'7. Iteration'!AP$203))</f>
        <v>0.36416339832488581</v>
      </c>
      <c r="AQ62" s="3">
        <f>EXP('7. Iteration'!$F263-'7. Iteration'!AQ$203)/(1+EXP('7. Iteration'!$F263-'7. Iteration'!AQ$203))</f>
        <v>0.34834311645380756</v>
      </c>
      <c r="AR62" s="3">
        <f>EXP('7. Iteration'!$F263-'7. Iteration'!AR$203)/(1+EXP('7. Iteration'!$F263-'7. Iteration'!AR$203))</f>
        <v>0.34044089778510339</v>
      </c>
      <c r="AS62" s="3">
        <f>EXP('7. Iteration'!$F263-'7. Iteration'!AS$203)/(1+EXP('7. Iteration'!$F263-'7. Iteration'!AS$203))</f>
        <v>0.31678801695513864</v>
      </c>
      <c r="AT62" s="3">
        <f>EXP('7. Iteration'!$F263-'7. Iteration'!AT$203)/(1+EXP('7. Iteration'!$F263-'7. Iteration'!AT$203))</f>
        <v>0.24675469136009015</v>
      </c>
      <c r="AU62" s="3">
        <f>EXP('7. Iteration'!$F263-'7. Iteration'!AU$203)/(1+EXP('7. Iteration'!$F263-'7. Iteration'!AU$203))</f>
        <v>5.714388564336402E-2</v>
      </c>
      <c r="AX62">
        <f t="shared" si="5"/>
        <v>-7.6147204604238734</v>
      </c>
      <c r="AY62" s="2">
        <f t="shared" si="17"/>
        <v>2.0837224099355484E-2</v>
      </c>
      <c r="AZ62" s="2">
        <f t="shared" si="17"/>
        <v>3.1976290088691843E-2</v>
      </c>
      <c r="BA62" s="2">
        <f t="shared" si="17"/>
        <v>6.2796494418837057E-2</v>
      </c>
      <c r="BB62" s="2">
        <f t="shared" si="17"/>
        <v>8.6171480143939355E-2</v>
      </c>
      <c r="BC62" s="2">
        <f t="shared" si="17"/>
        <v>9.9939243459059315E-2</v>
      </c>
      <c r="BD62" s="2">
        <f t="shared" si="17"/>
        <v>0.11386610414381716</v>
      </c>
      <c r="BE62" s="2">
        <f t="shared" si="17"/>
        <v>0.1451577365746477</v>
      </c>
      <c r="BF62" s="2">
        <f t="shared" si="17"/>
        <v>0.14858411484854789</v>
      </c>
      <c r="BG62" s="2">
        <f t="shared" si="17"/>
        <v>0.15874783142938712</v>
      </c>
      <c r="BH62" s="2">
        <f t="shared" si="17"/>
        <v>0.16869215175793184</v>
      </c>
      <c r="BI62" s="2">
        <f t="shared" si="17"/>
        <v>0.17194769436685664</v>
      </c>
      <c r="BJ62" s="2">
        <f t="shared" si="17"/>
        <v>0.18150455227306075</v>
      </c>
      <c r="BK62" s="2">
        <f t="shared" si="17"/>
        <v>0.18150455227306089</v>
      </c>
      <c r="BL62" s="2">
        <f t="shared" si="17"/>
        <v>0.18461250450823663</v>
      </c>
      <c r="BM62" s="2">
        <f t="shared" si="16"/>
        <v>0.20503872341644833</v>
      </c>
      <c r="BN62" s="2">
        <f t="shared" si="16"/>
        <v>0.21545665844512182</v>
      </c>
      <c r="BO62" s="2">
        <f t="shared" si="15"/>
        <v>0.21545665844512182</v>
      </c>
      <c r="BP62" s="2">
        <f t="shared" si="15"/>
        <v>0.2202616420928179</v>
      </c>
      <c r="BQ62" s="2">
        <f t="shared" si="15"/>
        <v>0.23283592560596134</v>
      </c>
      <c r="BR62" s="2">
        <f t="shared" si="13"/>
        <v>0.23283592560596134</v>
      </c>
      <c r="BS62" s="2">
        <f t="shared" si="13"/>
        <v>0.2346392485916293</v>
      </c>
      <c r="BT62" s="2">
        <f t="shared" si="13"/>
        <v>0.23950392652892388</v>
      </c>
      <c r="BU62" s="2">
        <f t="shared" si="13"/>
        <v>0.24093668865146617</v>
      </c>
      <c r="BV62" s="2">
        <f t="shared" si="12"/>
        <v>0.24227163642355448</v>
      </c>
      <c r="BW62" s="2">
        <f t="shared" si="12"/>
        <v>0.24227163642355448</v>
      </c>
      <c r="BX62" s="2">
        <f t="shared" si="12"/>
        <v>0.24350678708462301</v>
      </c>
      <c r="BY62" s="2">
        <f t="shared" si="12"/>
        <v>0.24350678708462298</v>
      </c>
      <c r="BZ62" s="2">
        <f t="shared" si="12"/>
        <v>0.24350678708462301</v>
      </c>
      <c r="CA62" s="2">
        <f t="shared" si="12"/>
        <v>0.24567001182084017</v>
      </c>
      <c r="CB62" s="2">
        <f t="shared" si="12"/>
        <v>0.24968139213302915</v>
      </c>
      <c r="CC62" s="2">
        <f t="shared" si="12"/>
        <v>0.24934378116460618</v>
      </c>
      <c r="CD62" s="2">
        <f t="shared" si="12"/>
        <v>0.24580923087908541</v>
      </c>
      <c r="CE62" s="2">
        <f t="shared" si="14"/>
        <v>0.23914588093803116</v>
      </c>
      <c r="CF62" s="2">
        <f t="shared" si="14"/>
        <v>0.23743501250204394</v>
      </c>
      <c r="CG62" s="2">
        <f t="shared" si="14"/>
        <v>0.23154841764535639</v>
      </c>
      <c r="CH62" s="2">
        <f t="shared" si="14"/>
        <v>0.22700018967305663</v>
      </c>
      <c r="CI62" s="2">
        <f t="shared" si="14"/>
        <v>0.22454089290037615</v>
      </c>
      <c r="CJ62" s="2">
        <f t="shared" si="14"/>
        <v>0.21643336926876941</v>
      </c>
      <c r="CK62" s="2">
        <f t="shared" si="9"/>
        <v>0.18586681365187679</v>
      </c>
      <c r="CL62" s="2">
        <f t="shared" si="9"/>
        <v>5.3878461976942155E-2</v>
      </c>
    </row>
    <row r="63" spans="1:90">
      <c r="A63" t="str">
        <f>Tabelle1!A63</f>
        <v>Thaler Michael</v>
      </c>
      <c r="H63" s="3">
        <f>EXP('7. Iteration'!$F264-'7. Iteration'!H$203)/(1+EXP('7. Iteration'!$F264-'7. Iteration'!H$203))</f>
        <v>0.97870949008834629</v>
      </c>
      <c r="I63" s="3">
        <f>EXP('7. Iteration'!$F264-'7. Iteration'!I$203)/(1+EXP('7. Iteration'!$F264-'7. Iteration'!I$203))</f>
        <v>0.96693009103216743</v>
      </c>
      <c r="J63" s="3">
        <f>EXP('7. Iteration'!$F264-'7. Iteration'!J$203)/(1+EXP('7. Iteration'!$F264-'7. Iteration'!J$203))</f>
        <v>0.9326702041753776</v>
      </c>
      <c r="K63" s="3">
        <f>EXP('7. Iteration'!$F264-'7. Iteration'!K$203)/(1+EXP('7. Iteration'!$F264-'7. Iteration'!K$203))</f>
        <v>0.90475735923644507</v>
      </c>
      <c r="L63" s="3">
        <f>EXP('7. Iteration'!$F264-'7. Iteration'!L$203)/(1+EXP('7. Iteration'!$F264-'7. Iteration'!L$203))</f>
        <v>0.88737676303689239</v>
      </c>
      <c r="M63" s="3">
        <f>EXP('7. Iteration'!$F264-'7. Iteration'!M$203)/(1+EXP('7. Iteration'!$F264-'7. Iteration'!M$203))</f>
        <v>0.86896327168999199</v>
      </c>
      <c r="N63" s="3">
        <f>EXP('7. Iteration'!$F264-'7. Iteration'!N$203)/(1+EXP('7. Iteration'!$F264-'7. Iteration'!N$203))</f>
        <v>0.82379355062346793</v>
      </c>
      <c r="O63" s="3">
        <f>EXP('7. Iteration'!$F264-'7. Iteration'!O$203)/(1+EXP('7. Iteration'!$F264-'7. Iteration'!O$203))</f>
        <v>0.81845860822319139</v>
      </c>
      <c r="P63" s="3">
        <f>EXP('7. Iteration'!$F264-'7. Iteration'!P$203)/(1+EXP('7. Iteration'!$F264-'7. Iteration'!P$203))</f>
        <v>0.80207973876215677</v>
      </c>
      <c r="Q63" s="3">
        <f>EXP('7. Iteration'!$F264-'7. Iteration'!Q$203)/(1+EXP('7. Iteration'!$F264-'7. Iteration'!Q$203))</f>
        <v>0.7851453107488674</v>
      </c>
      <c r="R63" s="3">
        <f>EXP('7. Iteration'!$F264-'7. Iteration'!R$203)/(1+EXP('7. Iteration'!$F264-'7. Iteration'!R$203))</f>
        <v>0.77937842728661666</v>
      </c>
      <c r="S63" s="3">
        <f>EXP('7. Iteration'!$F264-'7. Iteration'!S$203)/(1+EXP('7. Iteration'!$F264-'7. Iteration'!S$203))</f>
        <v>0.7617163497509073</v>
      </c>
      <c r="T63" s="3">
        <f>EXP('7. Iteration'!$F264-'7. Iteration'!T$203)/(1+EXP('7. Iteration'!$F264-'7. Iteration'!T$203))</f>
        <v>0.76171634975090707</v>
      </c>
      <c r="U63" s="3">
        <f>EXP('7. Iteration'!$F264-'7. Iteration'!U$203)/(1+EXP('7. Iteration'!$F264-'7. Iteration'!U$203))</f>
        <v>0.75570978763387875</v>
      </c>
      <c r="V63" s="3">
        <f>EXP('7. Iteration'!$F264-'7. Iteration'!V$203)/(1+EXP('7. Iteration'!$F264-'7. Iteration'!V$203))</f>
        <v>0.71204074274429352</v>
      </c>
      <c r="W63" s="3">
        <f>EXP('7. Iteration'!$F264-'7. Iteration'!W$203)/(1+EXP('7. Iteration'!$F264-'7. Iteration'!W$203))</f>
        <v>0.68585839113389035</v>
      </c>
      <c r="X63" s="3">
        <f>EXP('7. Iteration'!$F264-'7. Iteration'!X$203)/(1+EXP('7. Iteration'!$F264-'7. Iteration'!X$203))</f>
        <v>0.68585839113389035</v>
      </c>
      <c r="Y63" s="3">
        <f>EXP('7. Iteration'!$F264-'7. Iteration'!Y$203)/(1+EXP('7. Iteration'!$F264-'7. Iteration'!Y$203))</f>
        <v>0.67244813106317536</v>
      </c>
      <c r="Z63" s="3">
        <f>EXP('7. Iteration'!$F264-'7. Iteration'!Z$203)/(1+EXP('7. Iteration'!$F264-'7. Iteration'!Z$203))</f>
        <v>0.63101173380288755</v>
      </c>
      <c r="AA63" s="3">
        <f>EXP('7. Iteration'!$F264-'7. Iteration'!AA$203)/(1+EXP('7. Iteration'!$F264-'7. Iteration'!AA$203))</f>
        <v>0.63101173380288755</v>
      </c>
      <c r="AB63" s="3">
        <f>EXP('7. Iteration'!$F264-'7. Iteration'!AB$203)/(1+EXP('7. Iteration'!$F264-'7. Iteration'!AB$203))</f>
        <v>0.62393849849167415</v>
      </c>
      <c r="AC63" s="3">
        <f>EXP('7. Iteration'!$F264-'7. Iteration'!AC$203)/(1+EXP('7. Iteration'!$F264-'7. Iteration'!AC$203))</f>
        <v>0.6024503463687465</v>
      </c>
      <c r="AD63" s="3">
        <f>EXP('7. Iteration'!$F264-'7. Iteration'!AD$203)/(1+EXP('7. Iteration'!$F264-'7. Iteration'!AD$203))</f>
        <v>0.59520142513919538</v>
      </c>
      <c r="AE63" s="3">
        <f>EXP('7. Iteration'!$F264-'7. Iteration'!AE$203)/(1+EXP('7. Iteration'!$F264-'7. Iteration'!AE$203))</f>
        <v>0.58791111179165867</v>
      </c>
      <c r="AF63" s="3">
        <f>EXP('7. Iteration'!$F264-'7. Iteration'!AF$203)/(1+EXP('7. Iteration'!$F264-'7. Iteration'!AF$203))</f>
        <v>0.58791111179165867</v>
      </c>
      <c r="AG63" s="3">
        <f>EXP('7. Iteration'!$F264-'7. Iteration'!AG$203)/(1+EXP('7. Iteration'!$F264-'7. Iteration'!AG$203))</f>
        <v>0.58058047477756014</v>
      </c>
      <c r="AH63" s="3">
        <f>EXP('7. Iteration'!$F264-'7. Iteration'!AH$203)/(1+EXP('7. Iteration'!$F264-'7. Iteration'!AH$203))</f>
        <v>0.58058047477756025</v>
      </c>
      <c r="AI63" s="3">
        <f>EXP('7. Iteration'!$F264-'7. Iteration'!AI$203)/(1+EXP('7. Iteration'!$F264-'7. Iteration'!AI$203))</f>
        <v>0.58058047477756014</v>
      </c>
      <c r="AJ63" s="3">
        <f>EXP('7. Iteration'!$F264-'7. Iteration'!AJ$203)/(1+EXP('7. Iteration'!$F264-'7. Iteration'!AJ$203))</f>
        <v>0.56580264568510785</v>
      </c>
      <c r="AK63" s="3">
        <f>EXP('7. Iteration'!$F264-'7. Iteration'!AK$203)/(1+EXP('7. Iteration'!$F264-'7. Iteration'!AK$203))</f>
        <v>0.48215040989347779</v>
      </c>
      <c r="AL63" s="3">
        <f>EXP('7. Iteration'!$F264-'7. Iteration'!AL$203)/(1+EXP('7. Iteration'!$F264-'7. Iteration'!AL$203))</f>
        <v>0.4743832313631513</v>
      </c>
      <c r="AM63" s="3">
        <f>EXP('7. Iteration'!$F264-'7. Iteration'!AM$203)/(1+EXP('7. Iteration'!$F264-'7. Iteration'!AM$203))</f>
        <v>0.4352638499683939</v>
      </c>
      <c r="AN63" s="3">
        <f>EXP('7. Iteration'!$F264-'7. Iteration'!AN$203)/(1+EXP('7. Iteration'!$F264-'7. Iteration'!AN$203))</f>
        <v>0.3958168964660353</v>
      </c>
      <c r="AO63" s="3">
        <f>EXP('7. Iteration'!$F264-'7. Iteration'!AO$203)/(1+EXP('7. Iteration'!$F264-'7. Iteration'!AO$203))</f>
        <v>0.38790634497012744</v>
      </c>
      <c r="AP63" s="3">
        <f>EXP('7. Iteration'!$F264-'7. Iteration'!AP$203)/(1+EXP('7. Iteration'!$F264-'7. Iteration'!AP$203))</f>
        <v>0.36416339832488581</v>
      </c>
      <c r="AQ63" s="3">
        <f>EXP('7. Iteration'!$F264-'7. Iteration'!AQ$203)/(1+EXP('7. Iteration'!$F264-'7. Iteration'!AQ$203))</f>
        <v>0.34834311645380756</v>
      </c>
      <c r="AR63" s="3">
        <f>EXP('7. Iteration'!$F264-'7. Iteration'!AR$203)/(1+EXP('7. Iteration'!$F264-'7. Iteration'!AR$203))</f>
        <v>0.34044089778510339</v>
      </c>
      <c r="AS63" s="3">
        <f>EXP('7. Iteration'!$F264-'7. Iteration'!AS$203)/(1+EXP('7. Iteration'!$F264-'7. Iteration'!AS$203))</f>
        <v>0.31678801695513864</v>
      </c>
      <c r="AT63" s="3">
        <f>EXP('7. Iteration'!$F264-'7. Iteration'!AT$203)/(1+EXP('7. Iteration'!$F264-'7. Iteration'!AT$203))</f>
        <v>0.24675469136009015</v>
      </c>
      <c r="AU63" s="3">
        <f>EXP('7. Iteration'!$F264-'7. Iteration'!AU$203)/(1+EXP('7. Iteration'!$F264-'7. Iteration'!AU$203))</f>
        <v>5.714388564336402E-2</v>
      </c>
      <c r="AX63">
        <f t="shared" si="5"/>
        <v>-7.6147204604238734</v>
      </c>
      <c r="AY63" s="2">
        <f t="shared" si="17"/>
        <v>2.0837224099355484E-2</v>
      </c>
      <c r="AZ63" s="2">
        <f t="shared" si="17"/>
        <v>3.1976290088691843E-2</v>
      </c>
      <c r="BA63" s="2">
        <f t="shared" si="17"/>
        <v>6.2796494418837057E-2</v>
      </c>
      <c r="BB63" s="2">
        <f t="shared" si="17"/>
        <v>8.6171480143939355E-2</v>
      </c>
      <c r="BC63" s="2">
        <f t="shared" si="17"/>
        <v>9.9939243459059315E-2</v>
      </c>
      <c r="BD63" s="2">
        <f t="shared" si="17"/>
        <v>0.11386610414381716</v>
      </c>
      <c r="BE63" s="2">
        <f t="shared" si="17"/>
        <v>0.1451577365746477</v>
      </c>
      <c r="BF63" s="2">
        <f t="shared" si="17"/>
        <v>0.14858411484854789</v>
      </c>
      <c r="BG63" s="2">
        <f t="shared" si="17"/>
        <v>0.15874783142938712</v>
      </c>
      <c r="BH63" s="2">
        <f t="shared" si="17"/>
        <v>0.16869215175793184</v>
      </c>
      <c r="BI63" s="2">
        <f t="shared" si="17"/>
        <v>0.17194769436685664</v>
      </c>
      <c r="BJ63" s="2">
        <f t="shared" si="17"/>
        <v>0.18150455227306075</v>
      </c>
      <c r="BK63" s="2">
        <f t="shared" si="17"/>
        <v>0.18150455227306089</v>
      </c>
      <c r="BL63" s="2">
        <f t="shared" si="17"/>
        <v>0.18461250450823663</v>
      </c>
      <c r="BM63" s="2">
        <f t="shared" si="16"/>
        <v>0.20503872341644833</v>
      </c>
      <c r="BN63" s="2">
        <f t="shared" si="16"/>
        <v>0.21545665844512182</v>
      </c>
      <c r="BO63" s="2">
        <f t="shared" si="15"/>
        <v>0.21545665844512182</v>
      </c>
      <c r="BP63" s="2">
        <f t="shared" si="15"/>
        <v>0.2202616420928179</v>
      </c>
      <c r="BQ63" s="2">
        <f t="shared" si="15"/>
        <v>0.23283592560596134</v>
      </c>
      <c r="BR63" s="2">
        <f t="shared" si="13"/>
        <v>0.23283592560596134</v>
      </c>
      <c r="BS63" s="2">
        <f t="shared" si="13"/>
        <v>0.2346392485916293</v>
      </c>
      <c r="BT63" s="2">
        <f t="shared" si="13"/>
        <v>0.23950392652892388</v>
      </c>
      <c r="BU63" s="2">
        <f t="shared" si="13"/>
        <v>0.24093668865146617</v>
      </c>
      <c r="BV63" s="2">
        <f t="shared" si="12"/>
        <v>0.24227163642355448</v>
      </c>
      <c r="BW63" s="2">
        <f t="shared" si="12"/>
        <v>0.24227163642355448</v>
      </c>
      <c r="BX63" s="2">
        <f t="shared" si="12"/>
        <v>0.24350678708462301</v>
      </c>
      <c r="BY63" s="2">
        <f t="shared" si="12"/>
        <v>0.24350678708462298</v>
      </c>
      <c r="BZ63" s="2">
        <f t="shared" si="12"/>
        <v>0.24350678708462301</v>
      </c>
      <c r="CA63" s="2">
        <f t="shared" si="12"/>
        <v>0.24567001182084017</v>
      </c>
      <c r="CB63" s="2">
        <f t="shared" si="12"/>
        <v>0.24968139213302915</v>
      </c>
      <c r="CC63" s="2">
        <f t="shared" si="12"/>
        <v>0.24934378116460618</v>
      </c>
      <c r="CD63" s="2">
        <f t="shared" si="12"/>
        <v>0.24580923087908541</v>
      </c>
      <c r="CE63" s="2">
        <f t="shared" si="14"/>
        <v>0.23914588093803116</v>
      </c>
      <c r="CF63" s="2">
        <f t="shared" si="14"/>
        <v>0.23743501250204394</v>
      </c>
      <c r="CG63" s="2">
        <f t="shared" si="14"/>
        <v>0.23154841764535639</v>
      </c>
      <c r="CH63" s="2">
        <f t="shared" si="14"/>
        <v>0.22700018967305663</v>
      </c>
      <c r="CI63" s="2">
        <f t="shared" si="14"/>
        <v>0.22454089290037615</v>
      </c>
      <c r="CJ63" s="2">
        <f t="shared" si="14"/>
        <v>0.21643336926876941</v>
      </c>
      <c r="CK63" s="2">
        <f t="shared" si="9"/>
        <v>0.18586681365187679</v>
      </c>
      <c r="CL63" s="2">
        <f t="shared" si="9"/>
        <v>5.3878461976942155E-2</v>
      </c>
    </row>
    <row r="64" spans="1:90">
      <c r="A64" t="str">
        <f>Tabelle1!A64</f>
        <v>Trasnjic Emin</v>
      </c>
      <c r="H64" s="3">
        <f>EXP('7. Iteration'!$F265-'7. Iteration'!H$203)/(1+EXP('7. Iteration'!$F265-'7. Iteration'!H$203))</f>
        <v>0.97870949008834629</v>
      </c>
      <c r="I64" s="3">
        <f>EXP('7. Iteration'!$F265-'7. Iteration'!I$203)/(1+EXP('7. Iteration'!$F265-'7. Iteration'!I$203))</f>
        <v>0.96693009103216743</v>
      </c>
      <c r="J64" s="3">
        <f>EXP('7. Iteration'!$F265-'7. Iteration'!J$203)/(1+EXP('7. Iteration'!$F265-'7. Iteration'!J$203))</f>
        <v>0.9326702041753776</v>
      </c>
      <c r="K64" s="3">
        <f>EXP('7. Iteration'!$F265-'7. Iteration'!K$203)/(1+EXP('7. Iteration'!$F265-'7. Iteration'!K$203))</f>
        <v>0.90475735923644507</v>
      </c>
      <c r="L64" s="3">
        <f>EXP('7. Iteration'!$F265-'7. Iteration'!L$203)/(1+EXP('7. Iteration'!$F265-'7. Iteration'!L$203))</f>
        <v>0.88737676303689239</v>
      </c>
      <c r="M64" s="3">
        <f>EXP('7. Iteration'!$F265-'7. Iteration'!M$203)/(1+EXP('7. Iteration'!$F265-'7. Iteration'!M$203))</f>
        <v>0.86896327168999199</v>
      </c>
      <c r="N64" s="3">
        <f>EXP('7. Iteration'!$F265-'7. Iteration'!N$203)/(1+EXP('7. Iteration'!$F265-'7. Iteration'!N$203))</f>
        <v>0.82379355062346793</v>
      </c>
      <c r="O64" s="3">
        <f>EXP('7. Iteration'!$F265-'7. Iteration'!O$203)/(1+EXP('7. Iteration'!$F265-'7. Iteration'!O$203))</f>
        <v>0.81845860822319139</v>
      </c>
      <c r="P64" s="3">
        <f>EXP('7. Iteration'!$F265-'7. Iteration'!P$203)/(1+EXP('7. Iteration'!$F265-'7. Iteration'!P$203))</f>
        <v>0.80207973876215677</v>
      </c>
      <c r="Q64" s="3">
        <f>EXP('7. Iteration'!$F265-'7. Iteration'!Q$203)/(1+EXP('7. Iteration'!$F265-'7. Iteration'!Q$203))</f>
        <v>0.7851453107488674</v>
      </c>
      <c r="R64" s="3">
        <f>EXP('7. Iteration'!$F265-'7. Iteration'!R$203)/(1+EXP('7. Iteration'!$F265-'7. Iteration'!R$203))</f>
        <v>0.77937842728661666</v>
      </c>
      <c r="S64" s="3">
        <f>EXP('7. Iteration'!$F265-'7. Iteration'!S$203)/(1+EXP('7. Iteration'!$F265-'7. Iteration'!S$203))</f>
        <v>0.7617163497509073</v>
      </c>
      <c r="T64" s="3">
        <f>EXP('7. Iteration'!$F265-'7. Iteration'!T$203)/(1+EXP('7. Iteration'!$F265-'7. Iteration'!T$203))</f>
        <v>0.76171634975090707</v>
      </c>
      <c r="U64" s="3">
        <f>EXP('7. Iteration'!$F265-'7. Iteration'!U$203)/(1+EXP('7. Iteration'!$F265-'7. Iteration'!U$203))</f>
        <v>0.75570978763387875</v>
      </c>
      <c r="V64" s="3">
        <f>EXP('7. Iteration'!$F265-'7. Iteration'!V$203)/(1+EXP('7. Iteration'!$F265-'7. Iteration'!V$203))</f>
        <v>0.71204074274429352</v>
      </c>
      <c r="W64" s="3">
        <f>EXP('7. Iteration'!$F265-'7. Iteration'!W$203)/(1+EXP('7. Iteration'!$F265-'7. Iteration'!W$203))</f>
        <v>0.68585839113389035</v>
      </c>
      <c r="X64" s="3">
        <f>EXP('7. Iteration'!$F265-'7. Iteration'!X$203)/(1+EXP('7. Iteration'!$F265-'7. Iteration'!X$203))</f>
        <v>0.68585839113389035</v>
      </c>
      <c r="Y64" s="3">
        <f>EXP('7. Iteration'!$F265-'7. Iteration'!Y$203)/(1+EXP('7. Iteration'!$F265-'7. Iteration'!Y$203))</f>
        <v>0.67244813106317536</v>
      </c>
      <c r="Z64" s="3">
        <f>EXP('7. Iteration'!$F265-'7. Iteration'!Z$203)/(1+EXP('7. Iteration'!$F265-'7. Iteration'!Z$203))</f>
        <v>0.63101173380288755</v>
      </c>
      <c r="AA64" s="3">
        <f>EXP('7. Iteration'!$F265-'7. Iteration'!AA$203)/(1+EXP('7. Iteration'!$F265-'7. Iteration'!AA$203))</f>
        <v>0.63101173380288755</v>
      </c>
      <c r="AB64" s="3">
        <f>EXP('7. Iteration'!$F265-'7. Iteration'!AB$203)/(1+EXP('7. Iteration'!$F265-'7. Iteration'!AB$203))</f>
        <v>0.62393849849167415</v>
      </c>
      <c r="AC64" s="3">
        <f>EXP('7. Iteration'!$F265-'7. Iteration'!AC$203)/(1+EXP('7. Iteration'!$F265-'7. Iteration'!AC$203))</f>
        <v>0.6024503463687465</v>
      </c>
      <c r="AD64" s="3">
        <f>EXP('7. Iteration'!$F265-'7. Iteration'!AD$203)/(1+EXP('7. Iteration'!$F265-'7. Iteration'!AD$203))</f>
        <v>0.59520142513919538</v>
      </c>
      <c r="AE64" s="3">
        <f>EXP('7. Iteration'!$F265-'7. Iteration'!AE$203)/(1+EXP('7. Iteration'!$F265-'7. Iteration'!AE$203))</f>
        <v>0.58791111179165867</v>
      </c>
      <c r="AF64" s="3">
        <f>EXP('7. Iteration'!$F265-'7. Iteration'!AF$203)/(1+EXP('7. Iteration'!$F265-'7. Iteration'!AF$203))</f>
        <v>0.58791111179165867</v>
      </c>
      <c r="AG64" s="3">
        <f>EXP('7. Iteration'!$F265-'7. Iteration'!AG$203)/(1+EXP('7. Iteration'!$F265-'7. Iteration'!AG$203))</f>
        <v>0.58058047477756014</v>
      </c>
      <c r="AH64" s="3">
        <f>EXP('7. Iteration'!$F265-'7. Iteration'!AH$203)/(1+EXP('7. Iteration'!$F265-'7. Iteration'!AH$203))</f>
        <v>0.58058047477756025</v>
      </c>
      <c r="AI64" s="3">
        <f>EXP('7. Iteration'!$F265-'7. Iteration'!AI$203)/(1+EXP('7. Iteration'!$F265-'7. Iteration'!AI$203))</f>
        <v>0.58058047477756014</v>
      </c>
      <c r="AJ64" s="3">
        <f>EXP('7. Iteration'!$F265-'7. Iteration'!AJ$203)/(1+EXP('7. Iteration'!$F265-'7. Iteration'!AJ$203))</f>
        <v>0.56580264568510785</v>
      </c>
      <c r="AK64" s="3">
        <f>EXP('7. Iteration'!$F265-'7. Iteration'!AK$203)/(1+EXP('7. Iteration'!$F265-'7. Iteration'!AK$203))</f>
        <v>0.48215040989347779</v>
      </c>
      <c r="AL64" s="3">
        <f>EXP('7. Iteration'!$F265-'7. Iteration'!AL$203)/(1+EXP('7. Iteration'!$F265-'7. Iteration'!AL$203))</f>
        <v>0.4743832313631513</v>
      </c>
      <c r="AM64" s="3">
        <f>EXP('7. Iteration'!$F265-'7. Iteration'!AM$203)/(1+EXP('7. Iteration'!$F265-'7. Iteration'!AM$203))</f>
        <v>0.4352638499683939</v>
      </c>
      <c r="AN64" s="3">
        <f>EXP('7. Iteration'!$F265-'7. Iteration'!AN$203)/(1+EXP('7. Iteration'!$F265-'7. Iteration'!AN$203))</f>
        <v>0.3958168964660353</v>
      </c>
      <c r="AO64" s="3">
        <f>EXP('7. Iteration'!$F265-'7. Iteration'!AO$203)/(1+EXP('7. Iteration'!$F265-'7. Iteration'!AO$203))</f>
        <v>0.38790634497012744</v>
      </c>
      <c r="AP64" s="3">
        <f>EXP('7. Iteration'!$F265-'7. Iteration'!AP$203)/(1+EXP('7. Iteration'!$F265-'7. Iteration'!AP$203))</f>
        <v>0.36416339832488581</v>
      </c>
      <c r="AQ64" s="3">
        <f>EXP('7. Iteration'!$F265-'7. Iteration'!AQ$203)/(1+EXP('7. Iteration'!$F265-'7. Iteration'!AQ$203))</f>
        <v>0.34834311645380756</v>
      </c>
      <c r="AR64" s="3">
        <f>EXP('7. Iteration'!$F265-'7. Iteration'!AR$203)/(1+EXP('7. Iteration'!$F265-'7. Iteration'!AR$203))</f>
        <v>0.34044089778510339</v>
      </c>
      <c r="AS64" s="3">
        <f>EXP('7. Iteration'!$F265-'7. Iteration'!AS$203)/(1+EXP('7. Iteration'!$F265-'7. Iteration'!AS$203))</f>
        <v>0.31678801695513864</v>
      </c>
      <c r="AT64" s="3">
        <f>EXP('7. Iteration'!$F265-'7. Iteration'!AT$203)/(1+EXP('7. Iteration'!$F265-'7. Iteration'!AT$203))</f>
        <v>0.24675469136009015</v>
      </c>
      <c r="AU64" s="3">
        <f>EXP('7. Iteration'!$F265-'7. Iteration'!AU$203)/(1+EXP('7. Iteration'!$F265-'7. Iteration'!AU$203))</f>
        <v>5.714388564336402E-2</v>
      </c>
      <c r="AX64">
        <f t="shared" si="5"/>
        <v>-7.6147204604238734</v>
      </c>
      <c r="AY64" s="2">
        <f t="shared" si="17"/>
        <v>2.0837224099355484E-2</v>
      </c>
      <c r="AZ64" s="2">
        <f t="shared" si="17"/>
        <v>3.1976290088691843E-2</v>
      </c>
      <c r="BA64" s="2">
        <f t="shared" si="17"/>
        <v>6.2796494418837057E-2</v>
      </c>
      <c r="BB64" s="2">
        <f t="shared" si="17"/>
        <v>8.6171480143939355E-2</v>
      </c>
      <c r="BC64" s="2">
        <f t="shared" si="17"/>
        <v>9.9939243459059315E-2</v>
      </c>
      <c r="BD64" s="2">
        <f t="shared" si="17"/>
        <v>0.11386610414381716</v>
      </c>
      <c r="BE64" s="2">
        <f t="shared" si="17"/>
        <v>0.1451577365746477</v>
      </c>
      <c r="BF64" s="2">
        <f t="shared" si="17"/>
        <v>0.14858411484854789</v>
      </c>
      <c r="BG64" s="2">
        <f t="shared" si="17"/>
        <v>0.15874783142938712</v>
      </c>
      <c r="BH64" s="2">
        <f t="shared" si="17"/>
        <v>0.16869215175793184</v>
      </c>
      <c r="BI64" s="2">
        <f t="shared" si="17"/>
        <v>0.17194769436685664</v>
      </c>
      <c r="BJ64" s="2">
        <f t="shared" si="17"/>
        <v>0.18150455227306075</v>
      </c>
      <c r="BK64" s="2">
        <f t="shared" si="17"/>
        <v>0.18150455227306089</v>
      </c>
      <c r="BL64" s="2">
        <f t="shared" si="17"/>
        <v>0.18461250450823663</v>
      </c>
      <c r="BM64" s="2">
        <f t="shared" si="16"/>
        <v>0.20503872341644833</v>
      </c>
      <c r="BN64" s="2">
        <f t="shared" si="16"/>
        <v>0.21545665844512182</v>
      </c>
      <c r="BO64" s="2">
        <f t="shared" si="15"/>
        <v>0.21545665844512182</v>
      </c>
      <c r="BP64" s="2">
        <f t="shared" si="15"/>
        <v>0.2202616420928179</v>
      </c>
      <c r="BQ64" s="2">
        <f t="shared" si="15"/>
        <v>0.23283592560596134</v>
      </c>
      <c r="BR64" s="2">
        <f t="shared" si="13"/>
        <v>0.23283592560596134</v>
      </c>
      <c r="BS64" s="2">
        <f t="shared" si="13"/>
        <v>0.2346392485916293</v>
      </c>
      <c r="BT64" s="2">
        <f t="shared" si="13"/>
        <v>0.23950392652892388</v>
      </c>
      <c r="BU64" s="2">
        <f t="shared" si="13"/>
        <v>0.24093668865146617</v>
      </c>
      <c r="BV64" s="2">
        <f t="shared" si="12"/>
        <v>0.24227163642355448</v>
      </c>
      <c r="BW64" s="2">
        <f t="shared" si="12"/>
        <v>0.24227163642355448</v>
      </c>
      <c r="BX64" s="2">
        <f t="shared" si="12"/>
        <v>0.24350678708462301</v>
      </c>
      <c r="BY64" s="2">
        <f t="shared" si="12"/>
        <v>0.24350678708462298</v>
      </c>
      <c r="BZ64" s="2">
        <f t="shared" si="12"/>
        <v>0.24350678708462301</v>
      </c>
      <c r="CA64" s="2">
        <f t="shared" si="12"/>
        <v>0.24567001182084017</v>
      </c>
      <c r="CB64" s="2">
        <f t="shared" si="12"/>
        <v>0.24968139213302915</v>
      </c>
      <c r="CC64" s="2">
        <f t="shared" si="12"/>
        <v>0.24934378116460618</v>
      </c>
      <c r="CD64" s="2">
        <f t="shared" si="12"/>
        <v>0.24580923087908541</v>
      </c>
      <c r="CE64" s="2">
        <f t="shared" si="14"/>
        <v>0.23914588093803116</v>
      </c>
      <c r="CF64" s="2">
        <f t="shared" si="14"/>
        <v>0.23743501250204394</v>
      </c>
      <c r="CG64" s="2">
        <f t="shared" si="14"/>
        <v>0.23154841764535639</v>
      </c>
      <c r="CH64" s="2">
        <f t="shared" si="14"/>
        <v>0.22700018967305663</v>
      </c>
      <c r="CI64" s="2">
        <f t="shared" si="14"/>
        <v>0.22454089290037615</v>
      </c>
      <c r="CJ64" s="2">
        <f t="shared" si="14"/>
        <v>0.21643336926876941</v>
      </c>
      <c r="CK64" s="2">
        <f t="shared" si="9"/>
        <v>0.18586681365187679</v>
      </c>
      <c r="CL64" s="2">
        <f t="shared" si="9"/>
        <v>5.3878461976942155E-2</v>
      </c>
    </row>
    <row r="65" spans="1:90">
      <c r="A65" t="str">
        <f>Tabelle1!A65</f>
        <v>Coban Mehmet</v>
      </c>
      <c r="H65" s="3">
        <f>EXP('7. Iteration'!$F266-'7. Iteration'!H$203)/(1+EXP('7. Iteration'!$F266-'7. Iteration'!H$203))</f>
        <v>0.97870949008834629</v>
      </c>
      <c r="I65" s="3">
        <f>EXP('7. Iteration'!$F266-'7. Iteration'!I$203)/(1+EXP('7. Iteration'!$F266-'7. Iteration'!I$203))</f>
        <v>0.96693009103216743</v>
      </c>
      <c r="J65" s="3">
        <f>EXP('7. Iteration'!$F266-'7. Iteration'!J$203)/(1+EXP('7. Iteration'!$F266-'7. Iteration'!J$203))</f>
        <v>0.9326702041753776</v>
      </c>
      <c r="K65" s="3">
        <f>EXP('7. Iteration'!$F266-'7. Iteration'!K$203)/(1+EXP('7. Iteration'!$F266-'7. Iteration'!K$203))</f>
        <v>0.90475735923644507</v>
      </c>
      <c r="L65" s="3">
        <f>EXP('7. Iteration'!$F266-'7. Iteration'!L$203)/(1+EXP('7. Iteration'!$F266-'7. Iteration'!L$203))</f>
        <v>0.88737676303689239</v>
      </c>
      <c r="M65" s="3">
        <f>EXP('7. Iteration'!$F266-'7. Iteration'!M$203)/(1+EXP('7. Iteration'!$F266-'7. Iteration'!M$203))</f>
        <v>0.86896327168999199</v>
      </c>
      <c r="N65" s="3">
        <f>EXP('7. Iteration'!$F266-'7. Iteration'!N$203)/(1+EXP('7. Iteration'!$F266-'7. Iteration'!N$203))</f>
        <v>0.82379355062346793</v>
      </c>
      <c r="O65" s="3">
        <f>EXP('7. Iteration'!$F266-'7. Iteration'!O$203)/(1+EXP('7. Iteration'!$F266-'7. Iteration'!O$203))</f>
        <v>0.81845860822319139</v>
      </c>
      <c r="P65" s="3">
        <f>EXP('7. Iteration'!$F266-'7. Iteration'!P$203)/(1+EXP('7. Iteration'!$F266-'7. Iteration'!P$203))</f>
        <v>0.80207973876215677</v>
      </c>
      <c r="Q65" s="3">
        <f>EXP('7. Iteration'!$F266-'7. Iteration'!Q$203)/(1+EXP('7. Iteration'!$F266-'7. Iteration'!Q$203))</f>
        <v>0.7851453107488674</v>
      </c>
      <c r="R65" s="3">
        <f>EXP('7. Iteration'!$F266-'7. Iteration'!R$203)/(1+EXP('7. Iteration'!$F266-'7. Iteration'!R$203))</f>
        <v>0.77937842728661677</v>
      </c>
      <c r="S65" s="3">
        <f>EXP('7. Iteration'!$F266-'7. Iteration'!S$203)/(1+EXP('7. Iteration'!$F266-'7. Iteration'!S$203))</f>
        <v>0.76171634975090707</v>
      </c>
      <c r="T65" s="3">
        <f>EXP('7. Iteration'!$F266-'7. Iteration'!T$203)/(1+EXP('7. Iteration'!$F266-'7. Iteration'!T$203))</f>
        <v>0.76171634975090707</v>
      </c>
      <c r="U65" s="3">
        <f>EXP('7. Iteration'!$F266-'7. Iteration'!U$203)/(1+EXP('7. Iteration'!$F266-'7. Iteration'!U$203))</f>
        <v>0.75570978763387875</v>
      </c>
      <c r="V65" s="3">
        <f>EXP('7. Iteration'!$F266-'7. Iteration'!V$203)/(1+EXP('7. Iteration'!$F266-'7. Iteration'!V$203))</f>
        <v>0.71204074274429352</v>
      </c>
      <c r="W65" s="3">
        <f>EXP('7. Iteration'!$F266-'7. Iteration'!W$203)/(1+EXP('7. Iteration'!$F266-'7. Iteration'!W$203))</f>
        <v>0.68585839113389035</v>
      </c>
      <c r="X65" s="3">
        <f>EXP('7. Iteration'!$F266-'7. Iteration'!X$203)/(1+EXP('7. Iteration'!$F266-'7. Iteration'!X$203))</f>
        <v>0.68585839113389035</v>
      </c>
      <c r="Y65" s="3">
        <f>EXP('7. Iteration'!$F266-'7. Iteration'!Y$203)/(1+EXP('7. Iteration'!$F266-'7. Iteration'!Y$203))</f>
        <v>0.67244813106317536</v>
      </c>
      <c r="Z65" s="3">
        <f>EXP('7. Iteration'!$F266-'7. Iteration'!Z$203)/(1+EXP('7. Iteration'!$F266-'7. Iteration'!Z$203))</f>
        <v>0.63101173380288755</v>
      </c>
      <c r="AA65" s="3">
        <f>EXP('7. Iteration'!$F266-'7. Iteration'!AA$203)/(1+EXP('7. Iteration'!$F266-'7. Iteration'!AA$203))</f>
        <v>0.63101173380288755</v>
      </c>
      <c r="AB65" s="3">
        <f>EXP('7. Iteration'!$F266-'7. Iteration'!AB$203)/(1+EXP('7. Iteration'!$F266-'7. Iteration'!AB$203))</f>
        <v>0.62393849849167415</v>
      </c>
      <c r="AC65" s="3">
        <f>EXP('7. Iteration'!$F266-'7. Iteration'!AC$203)/(1+EXP('7. Iteration'!$F266-'7. Iteration'!AC$203))</f>
        <v>0.60245034636874639</v>
      </c>
      <c r="AD65" s="3">
        <f>EXP('7. Iteration'!$F266-'7. Iteration'!AD$203)/(1+EXP('7. Iteration'!$F266-'7. Iteration'!AD$203))</f>
        <v>0.59520142513919538</v>
      </c>
      <c r="AE65" s="3">
        <f>EXP('7. Iteration'!$F266-'7. Iteration'!AE$203)/(1+EXP('7. Iteration'!$F266-'7. Iteration'!AE$203))</f>
        <v>0.58791111179165867</v>
      </c>
      <c r="AF65" s="3">
        <f>EXP('7. Iteration'!$F266-'7. Iteration'!AF$203)/(1+EXP('7. Iteration'!$F266-'7. Iteration'!AF$203))</f>
        <v>0.58791111179165867</v>
      </c>
      <c r="AG65" s="3">
        <f>EXP('7. Iteration'!$F266-'7. Iteration'!AG$203)/(1+EXP('7. Iteration'!$F266-'7. Iteration'!AG$203))</f>
        <v>0.58058047477756003</v>
      </c>
      <c r="AH65" s="3">
        <f>EXP('7. Iteration'!$F266-'7. Iteration'!AH$203)/(1+EXP('7. Iteration'!$F266-'7. Iteration'!AH$203))</f>
        <v>0.58058047477756014</v>
      </c>
      <c r="AI65" s="3">
        <f>EXP('7. Iteration'!$F266-'7. Iteration'!AI$203)/(1+EXP('7. Iteration'!$F266-'7. Iteration'!AI$203))</f>
        <v>0.58058047477756014</v>
      </c>
      <c r="AJ65" s="3">
        <f>EXP('7. Iteration'!$F266-'7. Iteration'!AJ$203)/(1+EXP('7. Iteration'!$F266-'7. Iteration'!AJ$203))</f>
        <v>0.56580264568510785</v>
      </c>
      <c r="AK65" s="3">
        <f>EXP('7. Iteration'!$F266-'7. Iteration'!AK$203)/(1+EXP('7. Iteration'!$F266-'7. Iteration'!AK$203))</f>
        <v>0.48215040989347779</v>
      </c>
      <c r="AL65" s="3">
        <f>EXP('7. Iteration'!$F266-'7. Iteration'!AL$203)/(1+EXP('7. Iteration'!$F266-'7. Iteration'!AL$203))</f>
        <v>0.4743832313631513</v>
      </c>
      <c r="AM65" s="3">
        <f>EXP('7. Iteration'!$F266-'7. Iteration'!AM$203)/(1+EXP('7. Iteration'!$F266-'7. Iteration'!AM$203))</f>
        <v>0.4352638499683939</v>
      </c>
      <c r="AN65" s="3">
        <f>EXP('7. Iteration'!$F266-'7. Iteration'!AN$203)/(1+EXP('7. Iteration'!$F266-'7. Iteration'!AN$203))</f>
        <v>0.39581689646603524</v>
      </c>
      <c r="AO65" s="3">
        <f>EXP('7. Iteration'!$F266-'7. Iteration'!AO$203)/(1+EXP('7. Iteration'!$F266-'7. Iteration'!AO$203))</f>
        <v>0.38790634497012738</v>
      </c>
      <c r="AP65" s="3">
        <f>EXP('7. Iteration'!$F266-'7. Iteration'!AP$203)/(1+EXP('7. Iteration'!$F266-'7. Iteration'!AP$203))</f>
        <v>0.36416339832488576</v>
      </c>
      <c r="AQ65" s="3">
        <f>EXP('7. Iteration'!$F266-'7. Iteration'!AQ$203)/(1+EXP('7. Iteration'!$F266-'7. Iteration'!AQ$203))</f>
        <v>0.34834311645380756</v>
      </c>
      <c r="AR65" s="3">
        <f>EXP('7. Iteration'!$F266-'7. Iteration'!AR$203)/(1+EXP('7. Iteration'!$F266-'7. Iteration'!AR$203))</f>
        <v>0.34044089778510339</v>
      </c>
      <c r="AS65" s="3">
        <f>EXP('7. Iteration'!$F266-'7. Iteration'!AS$203)/(1+EXP('7. Iteration'!$F266-'7. Iteration'!AS$203))</f>
        <v>0.31678801695513858</v>
      </c>
      <c r="AT65" s="3">
        <f>EXP('7. Iteration'!$F266-'7. Iteration'!AT$203)/(1+EXP('7. Iteration'!$F266-'7. Iteration'!AT$203))</f>
        <v>0.24675469136009015</v>
      </c>
      <c r="AU65" s="3">
        <f>EXP('7. Iteration'!$F266-'7. Iteration'!AU$203)/(1+EXP('7. Iteration'!$F266-'7. Iteration'!AU$203))</f>
        <v>5.714388564336402E-2</v>
      </c>
      <c r="AX65">
        <f t="shared" si="5"/>
        <v>-7.6147204604238725</v>
      </c>
      <c r="AY65" s="2">
        <f t="shared" si="17"/>
        <v>2.0837224099355484E-2</v>
      </c>
      <c r="AZ65" s="2">
        <f t="shared" si="17"/>
        <v>3.1976290088691843E-2</v>
      </c>
      <c r="BA65" s="2">
        <f t="shared" si="17"/>
        <v>6.2796494418837057E-2</v>
      </c>
      <c r="BB65" s="2">
        <f t="shared" si="17"/>
        <v>8.6171480143939355E-2</v>
      </c>
      <c r="BC65" s="2">
        <f t="shared" si="17"/>
        <v>9.9939243459059315E-2</v>
      </c>
      <c r="BD65" s="2">
        <f t="shared" si="17"/>
        <v>0.11386610414381716</v>
      </c>
      <c r="BE65" s="2">
        <f t="shared" si="17"/>
        <v>0.1451577365746477</v>
      </c>
      <c r="BF65" s="2">
        <f t="shared" si="17"/>
        <v>0.14858411484854789</v>
      </c>
      <c r="BG65" s="2">
        <f t="shared" si="17"/>
        <v>0.15874783142938712</v>
      </c>
      <c r="BH65" s="2">
        <f t="shared" si="17"/>
        <v>0.16869215175793184</v>
      </c>
      <c r="BI65" s="2">
        <f t="shared" si="17"/>
        <v>0.17194769436685658</v>
      </c>
      <c r="BJ65" s="2">
        <f t="shared" si="17"/>
        <v>0.18150455227306089</v>
      </c>
      <c r="BK65" s="2">
        <f t="shared" si="17"/>
        <v>0.18150455227306089</v>
      </c>
      <c r="BL65" s="2">
        <f t="shared" si="17"/>
        <v>0.18461250450823663</v>
      </c>
      <c r="BM65" s="2">
        <f t="shared" si="16"/>
        <v>0.20503872341644833</v>
      </c>
      <c r="BN65" s="2">
        <f t="shared" si="16"/>
        <v>0.21545665844512182</v>
      </c>
      <c r="BO65" s="2">
        <f t="shared" si="15"/>
        <v>0.21545665844512182</v>
      </c>
      <c r="BP65" s="2">
        <f t="shared" si="15"/>
        <v>0.2202616420928179</v>
      </c>
      <c r="BQ65" s="2">
        <f t="shared" si="15"/>
        <v>0.23283592560596134</v>
      </c>
      <c r="BR65" s="2">
        <f t="shared" si="13"/>
        <v>0.23283592560596134</v>
      </c>
      <c r="BS65" s="2">
        <f t="shared" si="13"/>
        <v>0.2346392485916293</v>
      </c>
      <c r="BT65" s="2">
        <f t="shared" si="13"/>
        <v>0.23950392652892388</v>
      </c>
      <c r="BU65" s="2">
        <f t="shared" si="13"/>
        <v>0.24093668865146617</v>
      </c>
      <c r="BV65" s="2">
        <f t="shared" si="12"/>
        <v>0.24227163642355448</v>
      </c>
      <c r="BW65" s="2">
        <f t="shared" si="12"/>
        <v>0.24227163642355448</v>
      </c>
      <c r="BX65" s="2">
        <f t="shared" si="12"/>
        <v>0.24350678708462301</v>
      </c>
      <c r="BY65" s="2">
        <f t="shared" si="12"/>
        <v>0.24350678708462301</v>
      </c>
      <c r="BZ65" s="2">
        <f t="shared" si="12"/>
        <v>0.24350678708462301</v>
      </c>
      <c r="CA65" s="2">
        <f t="shared" si="12"/>
        <v>0.24567001182084017</v>
      </c>
      <c r="CB65" s="2">
        <f t="shared" si="12"/>
        <v>0.24968139213302915</v>
      </c>
      <c r="CC65" s="2">
        <f t="shared" si="12"/>
        <v>0.24934378116460618</v>
      </c>
      <c r="CD65" s="2">
        <f t="shared" si="12"/>
        <v>0.24580923087908541</v>
      </c>
      <c r="CE65" s="2">
        <f t="shared" si="14"/>
        <v>0.23914588093803119</v>
      </c>
      <c r="CF65" s="2">
        <f t="shared" si="14"/>
        <v>0.23743501250204388</v>
      </c>
      <c r="CG65" s="2">
        <f t="shared" si="14"/>
        <v>0.23154841764535636</v>
      </c>
      <c r="CH65" s="2">
        <f t="shared" si="14"/>
        <v>0.22700018967305663</v>
      </c>
      <c r="CI65" s="2">
        <f t="shared" si="14"/>
        <v>0.22454089290037615</v>
      </c>
      <c r="CJ65" s="2">
        <f t="shared" si="14"/>
        <v>0.21643336926876941</v>
      </c>
      <c r="CK65" s="2">
        <f t="shared" si="9"/>
        <v>0.18586681365187679</v>
      </c>
      <c r="CL65" s="2">
        <f t="shared" si="9"/>
        <v>5.3878461976942155E-2</v>
      </c>
    </row>
    <row r="66" spans="1:90">
      <c r="A66" t="str">
        <f>Tabelle1!A66</f>
        <v>Heiss</v>
      </c>
      <c r="H66" s="3">
        <f>EXP('7. Iteration'!$F267-'7. Iteration'!H$203)/(1+EXP('7. Iteration'!$F267-'7. Iteration'!H$203))</f>
        <v>0.97870949008834629</v>
      </c>
      <c r="I66" s="3">
        <f>EXP('7. Iteration'!$F267-'7. Iteration'!I$203)/(1+EXP('7. Iteration'!$F267-'7. Iteration'!I$203))</f>
        <v>0.96693009103216743</v>
      </c>
      <c r="J66" s="3">
        <f>EXP('7. Iteration'!$F267-'7. Iteration'!J$203)/(1+EXP('7. Iteration'!$F267-'7. Iteration'!J$203))</f>
        <v>0.9326702041753776</v>
      </c>
      <c r="K66" s="3">
        <f>EXP('7. Iteration'!$F267-'7. Iteration'!K$203)/(1+EXP('7. Iteration'!$F267-'7. Iteration'!K$203))</f>
        <v>0.90475735923644507</v>
      </c>
      <c r="L66" s="3">
        <f>EXP('7. Iteration'!$F267-'7. Iteration'!L$203)/(1+EXP('7. Iteration'!$F267-'7. Iteration'!L$203))</f>
        <v>0.88737676303689239</v>
      </c>
      <c r="M66" s="3">
        <f>EXP('7. Iteration'!$F267-'7. Iteration'!M$203)/(1+EXP('7. Iteration'!$F267-'7. Iteration'!M$203))</f>
        <v>0.86896327168999199</v>
      </c>
      <c r="N66" s="3">
        <f>EXP('7. Iteration'!$F267-'7. Iteration'!N$203)/(1+EXP('7. Iteration'!$F267-'7. Iteration'!N$203))</f>
        <v>0.82379355062346793</v>
      </c>
      <c r="O66" s="3">
        <f>EXP('7. Iteration'!$F267-'7. Iteration'!O$203)/(1+EXP('7. Iteration'!$F267-'7. Iteration'!O$203))</f>
        <v>0.81845860822319139</v>
      </c>
      <c r="P66" s="3">
        <f>EXP('7. Iteration'!$F267-'7. Iteration'!P$203)/(1+EXP('7. Iteration'!$F267-'7. Iteration'!P$203))</f>
        <v>0.80207973876215677</v>
      </c>
      <c r="Q66" s="3">
        <f>EXP('7. Iteration'!$F267-'7. Iteration'!Q$203)/(1+EXP('7. Iteration'!$F267-'7. Iteration'!Q$203))</f>
        <v>0.7851453107488674</v>
      </c>
      <c r="R66" s="3">
        <f>EXP('7. Iteration'!$F267-'7. Iteration'!R$203)/(1+EXP('7. Iteration'!$F267-'7. Iteration'!R$203))</f>
        <v>0.77937842728661666</v>
      </c>
      <c r="S66" s="3">
        <f>EXP('7. Iteration'!$F267-'7. Iteration'!S$203)/(1+EXP('7. Iteration'!$F267-'7. Iteration'!S$203))</f>
        <v>0.7617163497509073</v>
      </c>
      <c r="T66" s="3">
        <f>EXP('7. Iteration'!$F267-'7. Iteration'!T$203)/(1+EXP('7. Iteration'!$F267-'7. Iteration'!T$203))</f>
        <v>0.76171634975090707</v>
      </c>
      <c r="U66" s="3">
        <f>EXP('7. Iteration'!$F267-'7. Iteration'!U$203)/(1+EXP('7. Iteration'!$F267-'7. Iteration'!U$203))</f>
        <v>0.75570978763387875</v>
      </c>
      <c r="V66" s="3">
        <f>EXP('7. Iteration'!$F267-'7. Iteration'!V$203)/(1+EXP('7. Iteration'!$F267-'7. Iteration'!V$203))</f>
        <v>0.71204074274429352</v>
      </c>
      <c r="W66" s="3">
        <f>EXP('7. Iteration'!$F267-'7. Iteration'!W$203)/(1+EXP('7. Iteration'!$F267-'7. Iteration'!W$203))</f>
        <v>0.68585839113389035</v>
      </c>
      <c r="X66" s="3">
        <f>EXP('7. Iteration'!$F267-'7. Iteration'!X$203)/(1+EXP('7. Iteration'!$F267-'7. Iteration'!X$203))</f>
        <v>0.68585839113389035</v>
      </c>
      <c r="Y66" s="3">
        <f>EXP('7. Iteration'!$F267-'7. Iteration'!Y$203)/(1+EXP('7. Iteration'!$F267-'7. Iteration'!Y$203))</f>
        <v>0.67244813106317536</v>
      </c>
      <c r="Z66" s="3">
        <f>EXP('7. Iteration'!$F267-'7. Iteration'!Z$203)/(1+EXP('7. Iteration'!$F267-'7. Iteration'!Z$203))</f>
        <v>0.63101173380288755</v>
      </c>
      <c r="AA66" s="3">
        <f>EXP('7. Iteration'!$F267-'7. Iteration'!AA$203)/(1+EXP('7. Iteration'!$F267-'7. Iteration'!AA$203))</f>
        <v>0.63101173380288755</v>
      </c>
      <c r="AB66" s="3">
        <f>EXP('7. Iteration'!$F267-'7. Iteration'!AB$203)/(1+EXP('7. Iteration'!$F267-'7. Iteration'!AB$203))</f>
        <v>0.62393849849167415</v>
      </c>
      <c r="AC66" s="3">
        <f>EXP('7. Iteration'!$F267-'7. Iteration'!AC$203)/(1+EXP('7. Iteration'!$F267-'7. Iteration'!AC$203))</f>
        <v>0.6024503463687465</v>
      </c>
      <c r="AD66" s="3">
        <f>EXP('7. Iteration'!$F267-'7. Iteration'!AD$203)/(1+EXP('7. Iteration'!$F267-'7. Iteration'!AD$203))</f>
        <v>0.59520142513919538</v>
      </c>
      <c r="AE66" s="3">
        <f>EXP('7. Iteration'!$F267-'7. Iteration'!AE$203)/(1+EXP('7. Iteration'!$F267-'7. Iteration'!AE$203))</f>
        <v>0.58791111179165867</v>
      </c>
      <c r="AF66" s="3">
        <f>EXP('7. Iteration'!$F267-'7. Iteration'!AF$203)/(1+EXP('7. Iteration'!$F267-'7. Iteration'!AF$203))</f>
        <v>0.58791111179165867</v>
      </c>
      <c r="AG66" s="3">
        <f>EXP('7. Iteration'!$F267-'7. Iteration'!AG$203)/(1+EXP('7. Iteration'!$F267-'7. Iteration'!AG$203))</f>
        <v>0.58058047477756014</v>
      </c>
      <c r="AH66" s="3">
        <f>EXP('7. Iteration'!$F267-'7. Iteration'!AH$203)/(1+EXP('7. Iteration'!$F267-'7. Iteration'!AH$203))</f>
        <v>0.58058047477756025</v>
      </c>
      <c r="AI66" s="3">
        <f>EXP('7. Iteration'!$F267-'7. Iteration'!AI$203)/(1+EXP('7. Iteration'!$F267-'7. Iteration'!AI$203))</f>
        <v>0.58058047477756014</v>
      </c>
      <c r="AJ66" s="3">
        <f>EXP('7. Iteration'!$F267-'7. Iteration'!AJ$203)/(1+EXP('7. Iteration'!$F267-'7. Iteration'!AJ$203))</f>
        <v>0.56580264568510785</v>
      </c>
      <c r="AK66" s="3">
        <f>EXP('7. Iteration'!$F267-'7. Iteration'!AK$203)/(1+EXP('7. Iteration'!$F267-'7. Iteration'!AK$203))</f>
        <v>0.48215040989347779</v>
      </c>
      <c r="AL66" s="3">
        <f>EXP('7. Iteration'!$F267-'7. Iteration'!AL$203)/(1+EXP('7. Iteration'!$F267-'7. Iteration'!AL$203))</f>
        <v>0.4743832313631513</v>
      </c>
      <c r="AM66" s="3">
        <f>EXP('7. Iteration'!$F267-'7. Iteration'!AM$203)/(1+EXP('7. Iteration'!$F267-'7. Iteration'!AM$203))</f>
        <v>0.4352638499683939</v>
      </c>
      <c r="AN66" s="3">
        <f>EXP('7. Iteration'!$F267-'7. Iteration'!AN$203)/(1+EXP('7. Iteration'!$F267-'7. Iteration'!AN$203))</f>
        <v>0.3958168964660353</v>
      </c>
      <c r="AO66" s="3">
        <f>EXP('7. Iteration'!$F267-'7. Iteration'!AO$203)/(1+EXP('7. Iteration'!$F267-'7. Iteration'!AO$203))</f>
        <v>0.38790634497012744</v>
      </c>
      <c r="AP66" s="3">
        <f>EXP('7. Iteration'!$F267-'7. Iteration'!AP$203)/(1+EXP('7. Iteration'!$F267-'7. Iteration'!AP$203))</f>
        <v>0.36416339832488581</v>
      </c>
      <c r="AQ66" s="3">
        <f>EXP('7. Iteration'!$F267-'7. Iteration'!AQ$203)/(1+EXP('7. Iteration'!$F267-'7. Iteration'!AQ$203))</f>
        <v>0.34834311645380756</v>
      </c>
      <c r="AR66" s="3">
        <f>EXP('7. Iteration'!$F267-'7. Iteration'!AR$203)/(1+EXP('7. Iteration'!$F267-'7. Iteration'!AR$203))</f>
        <v>0.34044089778510339</v>
      </c>
      <c r="AS66" s="3">
        <f>EXP('7. Iteration'!$F267-'7. Iteration'!AS$203)/(1+EXP('7. Iteration'!$F267-'7. Iteration'!AS$203))</f>
        <v>0.31678801695513864</v>
      </c>
      <c r="AT66" s="3">
        <f>EXP('7. Iteration'!$F267-'7. Iteration'!AT$203)/(1+EXP('7. Iteration'!$F267-'7. Iteration'!AT$203))</f>
        <v>0.24675469136009015</v>
      </c>
      <c r="AU66" s="3">
        <f>EXP('7. Iteration'!$F267-'7. Iteration'!AU$203)/(1+EXP('7. Iteration'!$F267-'7. Iteration'!AU$203))</f>
        <v>5.714388564336402E-2</v>
      </c>
      <c r="AX66">
        <f t="shared" si="5"/>
        <v>-7.6147204604238734</v>
      </c>
      <c r="AY66" s="2">
        <f t="shared" si="17"/>
        <v>2.0837224099355484E-2</v>
      </c>
      <c r="AZ66" s="2">
        <f t="shared" si="17"/>
        <v>3.1976290088691843E-2</v>
      </c>
      <c r="BA66" s="2">
        <f t="shared" si="17"/>
        <v>6.2796494418837057E-2</v>
      </c>
      <c r="BB66" s="2">
        <f t="shared" si="17"/>
        <v>8.6171480143939355E-2</v>
      </c>
      <c r="BC66" s="2">
        <f t="shared" si="17"/>
        <v>9.9939243459059315E-2</v>
      </c>
      <c r="BD66" s="2">
        <f t="shared" si="17"/>
        <v>0.11386610414381716</v>
      </c>
      <c r="BE66" s="2">
        <f t="shared" si="17"/>
        <v>0.1451577365746477</v>
      </c>
      <c r="BF66" s="2">
        <f t="shared" si="17"/>
        <v>0.14858411484854789</v>
      </c>
      <c r="BG66" s="2">
        <f t="shared" si="17"/>
        <v>0.15874783142938712</v>
      </c>
      <c r="BH66" s="2">
        <f t="shared" si="17"/>
        <v>0.16869215175793184</v>
      </c>
      <c r="BI66" s="2">
        <f t="shared" si="17"/>
        <v>0.17194769436685664</v>
      </c>
      <c r="BJ66" s="2">
        <f t="shared" si="17"/>
        <v>0.18150455227306075</v>
      </c>
      <c r="BK66" s="2">
        <f t="shared" si="17"/>
        <v>0.18150455227306089</v>
      </c>
      <c r="BL66" s="2">
        <f t="shared" si="17"/>
        <v>0.18461250450823663</v>
      </c>
      <c r="BM66" s="2">
        <f t="shared" si="16"/>
        <v>0.20503872341644833</v>
      </c>
      <c r="BN66" s="2">
        <f t="shared" si="16"/>
        <v>0.21545665844512182</v>
      </c>
      <c r="BO66" s="2">
        <f t="shared" si="15"/>
        <v>0.21545665844512182</v>
      </c>
      <c r="BP66" s="2">
        <f t="shared" si="15"/>
        <v>0.2202616420928179</v>
      </c>
      <c r="BQ66" s="2">
        <f t="shared" si="15"/>
        <v>0.23283592560596134</v>
      </c>
      <c r="BR66" s="2">
        <f t="shared" si="13"/>
        <v>0.23283592560596134</v>
      </c>
      <c r="BS66" s="2">
        <f t="shared" si="13"/>
        <v>0.2346392485916293</v>
      </c>
      <c r="BT66" s="2">
        <f t="shared" si="13"/>
        <v>0.23950392652892388</v>
      </c>
      <c r="BU66" s="2">
        <f t="shared" si="13"/>
        <v>0.24093668865146617</v>
      </c>
      <c r="BV66" s="2">
        <f t="shared" si="13"/>
        <v>0.24227163642355448</v>
      </c>
      <c r="BW66" s="2">
        <f t="shared" si="13"/>
        <v>0.24227163642355448</v>
      </c>
      <c r="BX66" s="2">
        <f t="shared" si="13"/>
        <v>0.24350678708462301</v>
      </c>
      <c r="BY66" s="2">
        <f t="shared" si="13"/>
        <v>0.24350678708462298</v>
      </c>
      <c r="BZ66" s="2">
        <f t="shared" si="13"/>
        <v>0.24350678708462301</v>
      </c>
      <c r="CA66" s="2">
        <f t="shared" si="13"/>
        <v>0.24567001182084017</v>
      </c>
      <c r="CB66" s="2">
        <f t="shared" si="13"/>
        <v>0.24968139213302915</v>
      </c>
      <c r="CC66" s="2">
        <f t="shared" si="13"/>
        <v>0.24934378116460618</v>
      </c>
      <c r="CD66" s="2">
        <f t="shared" si="13"/>
        <v>0.24580923087908541</v>
      </c>
      <c r="CE66" s="2">
        <f t="shared" si="14"/>
        <v>0.23914588093803116</v>
      </c>
      <c r="CF66" s="2">
        <f t="shared" si="14"/>
        <v>0.23743501250204394</v>
      </c>
      <c r="CG66" s="2">
        <f t="shared" si="14"/>
        <v>0.23154841764535639</v>
      </c>
      <c r="CH66" s="2">
        <f t="shared" si="14"/>
        <v>0.22700018967305663</v>
      </c>
      <c r="CI66" s="2">
        <f t="shared" si="14"/>
        <v>0.22454089290037615</v>
      </c>
      <c r="CJ66" s="2">
        <f t="shared" si="14"/>
        <v>0.21643336926876941</v>
      </c>
      <c r="CK66" s="2">
        <f t="shared" si="9"/>
        <v>0.18586681365187679</v>
      </c>
      <c r="CL66" s="2">
        <f t="shared" si="9"/>
        <v>5.3878461976942155E-2</v>
      </c>
    </row>
    <row r="67" spans="1:90">
      <c r="A67" t="str">
        <f>Tabelle1!A67</f>
        <v>Greiderer Manuel</v>
      </c>
      <c r="H67" s="3">
        <f>EXP('7. Iteration'!$F268-'7. Iteration'!H$203)/(1+EXP('7. Iteration'!$F268-'7. Iteration'!H$203))</f>
        <v>0.97870949008834629</v>
      </c>
      <c r="I67" s="3">
        <f>EXP('7. Iteration'!$F268-'7. Iteration'!I$203)/(1+EXP('7. Iteration'!$F268-'7. Iteration'!I$203))</f>
        <v>0.96693009103216743</v>
      </c>
      <c r="J67" s="3">
        <f>EXP('7. Iteration'!$F268-'7. Iteration'!J$203)/(1+EXP('7. Iteration'!$F268-'7. Iteration'!J$203))</f>
        <v>0.9326702041753776</v>
      </c>
      <c r="K67" s="3">
        <f>EXP('7. Iteration'!$F268-'7. Iteration'!K$203)/(1+EXP('7. Iteration'!$F268-'7. Iteration'!K$203))</f>
        <v>0.90475735923644507</v>
      </c>
      <c r="L67" s="3">
        <f>EXP('7. Iteration'!$F268-'7. Iteration'!L$203)/(1+EXP('7. Iteration'!$F268-'7. Iteration'!L$203))</f>
        <v>0.88737676303689239</v>
      </c>
      <c r="M67" s="3">
        <f>EXP('7. Iteration'!$F268-'7. Iteration'!M$203)/(1+EXP('7. Iteration'!$F268-'7. Iteration'!M$203))</f>
        <v>0.86896327168999199</v>
      </c>
      <c r="N67" s="3">
        <f>EXP('7. Iteration'!$F268-'7. Iteration'!N$203)/(1+EXP('7. Iteration'!$F268-'7. Iteration'!N$203))</f>
        <v>0.82379355062346793</v>
      </c>
      <c r="O67" s="3">
        <f>EXP('7. Iteration'!$F268-'7. Iteration'!O$203)/(1+EXP('7. Iteration'!$F268-'7. Iteration'!O$203))</f>
        <v>0.81845860822319139</v>
      </c>
      <c r="P67" s="3">
        <f>EXP('7. Iteration'!$F268-'7. Iteration'!P$203)/(1+EXP('7. Iteration'!$F268-'7. Iteration'!P$203))</f>
        <v>0.80207973876215677</v>
      </c>
      <c r="Q67" s="3">
        <f>EXP('7. Iteration'!$F268-'7. Iteration'!Q$203)/(1+EXP('7. Iteration'!$F268-'7. Iteration'!Q$203))</f>
        <v>0.7851453107488674</v>
      </c>
      <c r="R67" s="3">
        <f>EXP('7. Iteration'!$F268-'7. Iteration'!R$203)/(1+EXP('7. Iteration'!$F268-'7. Iteration'!R$203))</f>
        <v>0.77937842728661666</v>
      </c>
      <c r="S67" s="3">
        <f>EXP('7. Iteration'!$F268-'7. Iteration'!S$203)/(1+EXP('7. Iteration'!$F268-'7. Iteration'!S$203))</f>
        <v>0.7617163497509073</v>
      </c>
      <c r="T67" s="3">
        <f>EXP('7. Iteration'!$F268-'7. Iteration'!T$203)/(1+EXP('7. Iteration'!$F268-'7. Iteration'!T$203))</f>
        <v>0.76171634975090707</v>
      </c>
      <c r="U67" s="3">
        <f>EXP('7. Iteration'!$F268-'7. Iteration'!U$203)/(1+EXP('7. Iteration'!$F268-'7. Iteration'!U$203))</f>
        <v>0.75570978763387875</v>
      </c>
      <c r="V67" s="3">
        <f>EXP('7. Iteration'!$F268-'7. Iteration'!V$203)/(1+EXP('7. Iteration'!$F268-'7. Iteration'!V$203))</f>
        <v>0.71204074274429352</v>
      </c>
      <c r="W67" s="3">
        <f>EXP('7. Iteration'!$F268-'7. Iteration'!W$203)/(1+EXP('7. Iteration'!$F268-'7. Iteration'!W$203))</f>
        <v>0.68585839113389035</v>
      </c>
      <c r="X67" s="3">
        <f>EXP('7. Iteration'!$F268-'7. Iteration'!X$203)/(1+EXP('7. Iteration'!$F268-'7. Iteration'!X$203))</f>
        <v>0.68585839113389035</v>
      </c>
      <c r="Y67" s="3">
        <f>EXP('7. Iteration'!$F268-'7. Iteration'!Y$203)/(1+EXP('7. Iteration'!$F268-'7. Iteration'!Y$203))</f>
        <v>0.67244813106317536</v>
      </c>
      <c r="Z67" s="3">
        <f>EXP('7. Iteration'!$F268-'7. Iteration'!Z$203)/(1+EXP('7. Iteration'!$F268-'7. Iteration'!Z$203))</f>
        <v>0.63101173380288755</v>
      </c>
      <c r="AA67" s="3">
        <f>EXP('7. Iteration'!$F268-'7. Iteration'!AA$203)/(1+EXP('7. Iteration'!$F268-'7. Iteration'!AA$203))</f>
        <v>0.63101173380288755</v>
      </c>
      <c r="AB67" s="3">
        <f>EXP('7. Iteration'!$F268-'7. Iteration'!AB$203)/(1+EXP('7. Iteration'!$F268-'7. Iteration'!AB$203))</f>
        <v>0.62393849849167415</v>
      </c>
      <c r="AC67" s="3">
        <f>EXP('7. Iteration'!$F268-'7. Iteration'!AC$203)/(1+EXP('7. Iteration'!$F268-'7. Iteration'!AC$203))</f>
        <v>0.6024503463687465</v>
      </c>
      <c r="AD67" s="3">
        <f>EXP('7. Iteration'!$F268-'7. Iteration'!AD$203)/(1+EXP('7. Iteration'!$F268-'7. Iteration'!AD$203))</f>
        <v>0.59520142513919538</v>
      </c>
      <c r="AE67" s="3">
        <f>EXP('7. Iteration'!$F268-'7. Iteration'!AE$203)/(1+EXP('7. Iteration'!$F268-'7. Iteration'!AE$203))</f>
        <v>0.58791111179165867</v>
      </c>
      <c r="AF67" s="3">
        <f>EXP('7. Iteration'!$F268-'7. Iteration'!AF$203)/(1+EXP('7. Iteration'!$F268-'7. Iteration'!AF$203))</f>
        <v>0.58791111179165867</v>
      </c>
      <c r="AG67" s="3">
        <f>EXP('7. Iteration'!$F268-'7. Iteration'!AG$203)/(1+EXP('7. Iteration'!$F268-'7. Iteration'!AG$203))</f>
        <v>0.58058047477756014</v>
      </c>
      <c r="AH67" s="3">
        <f>EXP('7. Iteration'!$F268-'7. Iteration'!AH$203)/(1+EXP('7. Iteration'!$F268-'7. Iteration'!AH$203))</f>
        <v>0.58058047477756025</v>
      </c>
      <c r="AI67" s="3">
        <f>EXP('7. Iteration'!$F268-'7. Iteration'!AI$203)/(1+EXP('7. Iteration'!$F268-'7. Iteration'!AI$203))</f>
        <v>0.58058047477756014</v>
      </c>
      <c r="AJ67" s="3">
        <f>EXP('7. Iteration'!$F268-'7. Iteration'!AJ$203)/(1+EXP('7. Iteration'!$F268-'7. Iteration'!AJ$203))</f>
        <v>0.56580264568510785</v>
      </c>
      <c r="AK67" s="3">
        <f>EXP('7. Iteration'!$F268-'7. Iteration'!AK$203)/(1+EXP('7. Iteration'!$F268-'7. Iteration'!AK$203))</f>
        <v>0.48215040989347779</v>
      </c>
      <c r="AL67" s="3">
        <f>EXP('7. Iteration'!$F268-'7. Iteration'!AL$203)/(1+EXP('7. Iteration'!$F268-'7. Iteration'!AL$203))</f>
        <v>0.4743832313631513</v>
      </c>
      <c r="AM67" s="3">
        <f>EXP('7. Iteration'!$F268-'7. Iteration'!AM$203)/(1+EXP('7. Iteration'!$F268-'7. Iteration'!AM$203))</f>
        <v>0.4352638499683939</v>
      </c>
      <c r="AN67" s="3">
        <f>EXP('7. Iteration'!$F268-'7. Iteration'!AN$203)/(1+EXP('7. Iteration'!$F268-'7. Iteration'!AN$203))</f>
        <v>0.3958168964660353</v>
      </c>
      <c r="AO67" s="3">
        <f>EXP('7. Iteration'!$F268-'7. Iteration'!AO$203)/(1+EXP('7. Iteration'!$F268-'7. Iteration'!AO$203))</f>
        <v>0.38790634497012744</v>
      </c>
      <c r="AP67" s="3">
        <f>EXP('7. Iteration'!$F268-'7. Iteration'!AP$203)/(1+EXP('7. Iteration'!$F268-'7. Iteration'!AP$203))</f>
        <v>0.36416339832488581</v>
      </c>
      <c r="AQ67" s="3">
        <f>EXP('7. Iteration'!$F268-'7. Iteration'!AQ$203)/(1+EXP('7. Iteration'!$F268-'7. Iteration'!AQ$203))</f>
        <v>0.34834311645380756</v>
      </c>
      <c r="AR67" s="3">
        <f>EXP('7. Iteration'!$F268-'7. Iteration'!AR$203)/(1+EXP('7. Iteration'!$F268-'7. Iteration'!AR$203))</f>
        <v>0.34044089778510339</v>
      </c>
      <c r="AS67" s="3">
        <f>EXP('7. Iteration'!$F268-'7. Iteration'!AS$203)/(1+EXP('7. Iteration'!$F268-'7. Iteration'!AS$203))</f>
        <v>0.31678801695513864</v>
      </c>
      <c r="AT67" s="3">
        <f>EXP('7. Iteration'!$F268-'7. Iteration'!AT$203)/(1+EXP('7. Iteration'!$F268-'7. Iteration'!AT$203))</f>
        <v>0.24675469136009015</v>
      </c>
      <c r="AU67" s="3">
        <f>EXP('7. Iteration'!$F268-'7. Iteration'!AU$203)/(1+EXP('7. Iteration'!$F268-'7. Iteration'!AU$203))</f>
        <v>5.714388564336402E-2</v>
      </c>
      <c r="AX67">
        <f t="shared" si="5"/>
        <v>-7.6147204604238734</v>
      </c>
      <c r="AY67" s="2">
        <f t="shared" si="17"/>
        <v>2.0837224099355484E-2</v>
      </c>
      <c r="AZ67" s="2">
        <f t="shared" si="17"/>
        <v>3.1976290088691843E-2</v>
      </c>
      <c r="BA67" s="2">
        <f t="shared" si="17"/>
        <v>6.2796494418837057E-2</v>
      </c>
      <c r="BB67" s="2">
        <f t="shared" si="17"/>
        <v>8.6171480143939355E-2</v>
      </c>
      <c r="BC67" s="2">
        <f t="shared" si="17"/>
        <v>9.9939243459059315E-2</v>
      </c>
      <c r="BD67" s="2">
        <f t="shared" si="17"/>
        <v>0.11386610414381716</v>
      </c>
      <c r="BE67" s="2">
        <f t="shared" si="17"/>
        <v>0.1451577365746477</v>
      </c>
      <c r="BF67" s="2">
        <f t="shared" si="17"/>
        <v>0.14858411484854789</v>
      </c>
      <c r="BG67" s="2">
        <f t="shared" si="17"/>
        <v>0.15874783142938712</v>
      </c>
      <c r="BH67" s="2">
        <f t="shared" si="17"/>
        <v>0.16869215175793184</v>
      </c>
      <c r="BI67" s="2">
        <f t="shared" si="17"/>
        <v>0.17194769436685664</v>
      </c>
      <c r="BJ67" s="2">
        <f t="shared" si="17"/>
        <v>0.18150455227306075</v>
      </c>
      <c r="BK67" s="2">
        <f t="shared" si="17"/>
        <v>0.18150455227306089</v>
      </c>
      <c r="BL67" s="2">
        <f t="shared" si="17"/>
        <v>0.18461250450823663</v>
      </c>
      <c r="BM67" s="2">
        <f t="shared" si="16"/>
        <v>0.20503872341644833</v>
      </c>
      <c r="BN67" s="2">
        <f t="shared" si="16"/>
        <v>0.21545665844512182</v>
      </c>
      <c r="BO67" s="2">
        <f t="shared" si="15"/>
        <v>0.21545665844512182</v>
      </c>
      <c r="BP67" s="2">
        <f t="shared" si="15"/>
        <v>0.2202616420928179</v>
      </c>
      <c r="BQ67" s="2">
        <f t="shared" si="15"/>
        <v>0.23283592560596134</v>
      </c>
      <c r="BR67" s="2">
        <f t="shared" si="13"/>
        <v>0.23283592560596134</v>
      </c>
      <c r="BS67" s="2">
        <f t="shared" si="13"/>
        <v>0.2346392485916293</v>
      </c>
      <c r="BT67" s="2">
        <f t="shared" si="13"/>
        <v>0.23950392652892388</v>
      </c>
      <c r="BU67" s="2">
        <f t="shared" si="13"/>
        <v>0.24093668865146617</v>
      </c>
      <c r="BV67" s="2">
        <f t="shared" si="13"/>
        <v>0.24227163642355448</v>
      </c>
      <c r="BW67" s="2">
        <f t="shared" si="13"/>
        <v>0.24227163642355448</v>
      </c>
      <c r="BX67" s="2">
        <f t="shared" si="13"/>
        <v>0.24350678708462301</v>
      </c>
      <c r="BY67" s="2">
        <f t="shared" si="13"/>
        <v>0.24350678708462298</v>
      </c>
      <c r="BZ67" s="2">
        <f t="shared" si="13"/>
        <v>0.24350678708462301</v>
      </c>
      <c r="CA67" s="2">
        <f t="shared" si="13"/>
        <v>0.24567001182084017</v>
      </c>
      <c r="CB67" s="2">
        <f t="shared" si="13"/>
        <v>0.24968139213302915</v>
      </c>
      <c r="CC67" s="2">
        <f t="shared" si="13"/>
        <v>0.24934378116460618</v>
      </c>
      <c r="CD67" s="2">
        <f t="shared" si="13"/>
        <v>0.24580923087908541</v>
      </c>
      <c r="CE67" s="2">
        <f t="shared" si="14"/>
        <v>0.23914588093803116</v>
      </c>
      <c r="CF67" s="2">
        <f t="shared" si="14"/>
        <v>0.23743501250204394</v>
      </c>
      <c r="CG67" s="2">
        <f t="shared" si="14"/>
        <v>0.23154841764535639</v>
      </c>
      <c r="CH67" s="2">
        <f t="shared" si="14"/>
        <v>0.22700018967305663</v>
      </c>
      <c r="CI67" s="2">
        <f t="shared" si="14"/>
        <v>0.22454089290037615</v>
      </c>
      <c r="CJ67" s="2">
        <f t="shared" si="14"/>
        <v>0.21643336926876941</v>
      </c>
      <c r="CK67" s="2">
        <f t="shared" si="9"/>
        <v>0.18586681365187679</v>
      </c>
      <c r="CL67" s="2">
        <f t="shared" si="9"/>
        <v>5.3878461976942155E-2</v>
      </c>
    </row>
    <row r="68" spans="1:90">
      <c r="A68" t="str">
        <f>Tabelle1!A68</f>
        <v>Seisl Matthias2</v>
      </c>
      <c r="H68" s="3">
        <f>EXP('7. Iteration'!$F269-'7. Iteration'!H$203)/(1+EXP('7. Iteration'!$F269-'7. Iteration'!H$203))</f>
        <v>0.97870949008834629</v>
      </c>
      <c r="I68" s="3">
        <f>EXP('7. Iteration'!$F269-'7. Iteration'!I$203)/(1+EXP('7. Iteration'!$F269-'7. Iteration'!I$203))</f>
        <v>0.96693009103216743</v>
      </c>
      <c r="J68" s="3">
        <f>EXP('7. Iteration'!$F269-'7. Iteration'!J$203)/(1+EXP('7. Iteration'!$F269-'7. Iteration'!J$203))</f>
        <v>0.9326702041753776</v>
      </c>
      <c r="K68" s="3">
        <f>EXP('7. Iteration'!$F269-'7. Iteration'!K$203)/(1+EXP('7. Iteration'!$F269-'7. Iteration'!K$203))</f>
        <v>0.90475735923644507</v>
      </c>
      <c r="L68" s="3">
        <f>EXP('7. Iteration'!$F269-'7. Iteration'!L$203)/(1+EXP('7. Iteration'!$F269-'7. Iteration'!L$203))</f>
        <v>0.88737676303689239</v>
      </c>
      <c r="M68" s="3">
        <f>EXP('7. Iteration'!$F269-'7. Iteration'!M$203)/(1+EXP('7. Iteration'!$F269-'7. Iteration'!M$203))</f>
        <v>0.86896327168999199</v>
      </c>
      <c r="N68" s="3">
        <f>EXP('7. Iteration'!$F269-'7. Iteration'!N$203)/(1+EXP('7. Iteration'!$F269-'7. Iteration'!N$203))</f>
        <v>0.82379355062346793</v>
      </c>
      <c r="O68" s="3">
        <f>EXP('7. Iteration'!$F269-'7. Iteration'!O$203)/(1+EXP('7. Iteration'!$F269-'7. Iteration'!O$203))</f>
        <v>0.81845860822319139</v>
      </c>
      <c r="P68" s="3">
        <f>EXP('7. Iteration'!$F269-'7. Iteration'!P$203)/(1+EXP('7. Iteration'!$F269-'7. Iteration'!P$203))</f>
        <v>0.80207973876215677</v>
      </c>
      <c r="Q68" s="3">
        <f>EXP('7. Iteration'!$F269-'7. Iteration'!Q$203)/(1+EXP('7. Iteration'!$F269-'7. Iteration'!Q$203))</f>
        <v>0.7851453107488674</v>
      </c>
      <c r="R68" s="3">
        <f>EXP('7. Iteration'!$F269-'7. Iteration'!R$203)/(1+EXP('7. Iteration'!$F269-'7. Iteration'!R$203))</f>
        <v>0.77937842728661666</v>
      </c>
      <c r="S68" s="3">
        <f>EXP('7. Iteration'!$F269-'7. Iteration'!S$203)/(1+EXP('7. Iteration'!$F269-'7. Iteration'!S$203))</f>
        <v>0.7617163497509073</v>
      </c>
      <c r="T68" s="3">
        <f>EXP('7. Iteration'!$F269-'7. Iteration'!T$203)/(1+EXP('7. Iteration'!$F269-'7. Iteration'!T$203))</f>
        <v>0.76171634975090707</v>
      </c>
      <c r="U68" s="3">
        <f>EXP('7. Iteration'!$F269-'7. Iteration'!U$203)/(1+EXP('7. Iteration'!$F269-'7. Iteration'!U$203))</f>
        <v>0.75570978763387875</v>
      </c>
      <c r="V68" s="3">
        <f>EXP('7. Iteration'!$F269-'7. Iteration'!V$203)/(1+EXP('7. Iteration'!$F269-'7. Iteration'!V$203))</f>
        <v>0.71204074274429352</v>
      </c>
      <c r="W68" s="3">
        <f>EXP('7. Iteration'!$F269-'7. Iteration'!W$203)/(1+EXP('7. Iteration'!$F269-'7. Iteration'!W$203))</f>
        <v>0.68585839113389035</v>
      </c>
      <c r="X68" s="3">
        <f>EXP('7. Iteration'!$F269-'7. Iteration'!X$203)/(1+EXP('7. Iteration'!$F269-'7. Iteration'!X$203))</f>
        <v>0.68585839113389035</v>
      </c>
      <c r="Y68" s="3">
        <f>EXP('7. Iteration'!$F269-'7. Iteration'!Y$203)/(1+EXP('7. Iteration'!$F269-'7. Iteration'!Y$203))</f>
        <v>0.67244813106317536</v>
      </c>
      <c r="Z68" s="3">
        <f>EXP('7. Iteration'!$F269-'7. Iteration'!Z$203)/(1+EXP('7. Iteration'!$F269-'7. Iteration'!Z$203))</f>
        <v>0.63101173380288755</v>
      </c>
      <c r="AA68" s="3">
        <f>EXP('7. Iteration'!$F269-'7. Iteration'!AA$203)/(1+EXP('7. Iteration'!$F269-'7. Iteration'!AA$203))</f>
        <v>0.63101173380288755</v>
      </c>
      <c r="AB68" s="3">
        <f>EXP('7. Iteration'!$F269-'7. Iteration'!AB$203)/(1+EXP('7. Iteration'!$F269-'7. Iteration'!AB$203))</f>
        <v>0.62393849849167415</v>
      </c>
      <c r="AC68" s="3">
        <f>EXP('7. Iteration'!$F269-'7. Iteration'!AC$203)/(1+EXP('7. Iteration'!$F269-'7. Iteration'!AC$203))</f>
        <v>0.6024503463687465</v>
      </c>
      <c r="AD68" s="3">
        <f>EXP('7. Iteration'!$F269-'7. Iteration'!AD$203)/(1+EXP('7. Iteration'!$F269-'7. Iteration'!AD$203))</f>
        <v>0.59520142513919538</v>
      </c>
      <c r="AE68" s="3">
        <f>EXP('7. Iteration'!$F269-'7. Iteration'!AE$203)/(1+EXP('7. Iteration'!$F269-'7. Iteration'!AE$203))</f>
        <v>0.58791111179165867</v>
      </c>
      <c r="AF68" s="3">
        <f>EXP('7. Iteration'!$F269-'7. Iteration'!AF$203)/(1+EXP('7. Iteration'!$F269-'7. Iteration'!AF$203))</f>
        <v>0.58791111179165867</v>
      </c>
      <c r="AG68" s="3">
        <f>EXP('7. Iteration'!$F269-'7. Iteration'!AG$203)/(1+EXP('7. Iteration'!$F269-'7. Iteration'!AG$203))</f>
        <v>0.58058047477756014</v>
      </c>
      <c r="AH68" s="3">
        <f>EXP('7. Iteration'!$F269-'7. Iteration'!AH$203)/(1+EXP('7. Iteration'!$F269-'7. Iteration'!AH$203))</f>
        <v>0.58058047477756025</v>
      </c>
      <c r="AI68" s="3">
        <f>EXP('7. Iteration'!$F269-'7. Iteration'!AI$203)/(1+EXP('7. Iteration'!$F269-'7. Iteration'!AI$203))</f>
        <v>0.58058047477756014</v>
      </c>
      <c r="AJ68" s="3">
        <f>EXP('7. Iteration'!$F269-'7. Iteration'!AJ$203)/(1+EXP('7. Iteration'!$F269-'7. Iteration'!AJ$203))</f>
        <v>0.56580264568510785</v>
      </c>
      <c r="AK68" s="3">
        <f>EXP('7. Iteration'!$F269-'7. Iteration'!AK$203)/(1+EXP('7. Iteration'!$F269-'7. Iteration'!AK$203))</f>
        <v>0.48215040989347779</v>
      </c>
      <c r="AL68" s="3">
        <f>EXP('7. Iteration'!$F269-'7. Iteration'!AL$203)/(1+EXP('7. Iteration'!$F269-'7. Iteration'!AL$203))</f>
        <v>0.4743832313631513</v>
      </c>
      <c r="AM68" s="3">
        <f>EXP('7. Iteration'!$F269-'7. Iteration'!AM$203)/(1+EXP('7. Iteration'!$F269-'7. Iteration'!AM$203))</f>
        <v>0.4352638499683939</v>
      </c>
      <c r="AN68" s="3">
        <f>EXP('7. Iteration'!$F269-'7. Iteration'!AN$203)/(1+EXP('7. Iteration'!$F269-'7. Iteration'!AN$203))</f>
        <v>0.3958168964660353</v>
      </c>
      <c r="AO68" s="3">
        <f>EXP('7. Iteration'!$F269-'7. Iteration'!AO$203)/(1+EXP('7. Iteration'!$F269-'7. Iteration'!AO$203))</f>
        <v>0.38790634497012744</v>
      </c>
      <c r="AP68" s="3">
        <f>EXP('7. Iteration'!$F269-'7. Iteration'!AP$203)/(1+EXP('7. Iteration'!$F269-'7. Iteration'!AP$203))</f>
        <v>0.36416339832488581</v>
      </c>
      <c r="AQ68" s="3">
        <f>EXP('7. Iteration'!$F269-'7. Iteration'!AQ$203)/(1+EXP('7. Iteration'!$F269-'7. Iteration'!AQ$203))</f>
        <v>0.34834311645380756</v>
      </c>
      <c r="AR68" s="3">
        <f>EXP('7. Iteration'!$F269-'7. Iteration'!AR$203)/(1+EXP('7. Iteration'!$F269-'7. Iteration'!AR$203))</f>
        <v>0.34044089778510339</v>
      </c>
      <c r="AS68" s="3">
        <f>EXP('7. Iteration'!$F269-'7. Iteration'!AS$203)/(1+EXP('7. Iteration'!$F269-'7. Iteration'!AS$203))</f>
        <v>0.31678801695513864</v>
      </c>
      <c r="AT68" s="3">
        <f>EXP('7. Iteration'!$F269-'7. Iteration'!AT$203)/(1+EXP('7. Iteration'!$F269-'7. Iteration'!AT$203))</f>
        <v>0.24675469136009015</v>
      </c>
      <c r="AU68" s="3">
        <f>EXP('7. Iteration'!$F269-'7. Iteration'!AU$203)/(1+EXP('7. Iteration'!$F269-'7. Iteration'!AU$203))</f>
        <v>5.714388564336402E-2</v>
      </c>
      <c r="AX68">
        <f t="shared" si="5"/>
        <v>-7.6147204604238734</v>
      </c>
      <c r="AY68" s="2">
        <f t="shared" si="17"/>
        <v>2.0837224099355484E-2</v>
      </c>
      <c r="AZ68" s="2">
        <f t="shared" si="17"/>
        <v>3.1976290088691843E-2</v>
      </c>
      <c r="BA68" s="2">
        <f t="shared" si="17"/>
        <v>6.2796494418837057E-2</v>
      </c>
      <c r="BB68" s="2">
        <f t="shared" si="17"/>
        <v>8.6171480143939355E-2</v>
      </c>
      <c r="BC68" s="2">
        <f t="shared" si="17"/>
        <v>9.9939243459059315E-2</v>
      </c>
      <c r="BD68" s="2">
        <f t="shared" si="17"/>
        <v>0.11386610414381716</v>
      </c>
      <c r="BE68" s="2">
        <f t="shared" si="17"/>
        <v>0.1451577365746477</v>
      </c>
      <c r="BF68" s="2">
        <f t="shared" si="17"/>
        <v>0.14858411484854789</v>
      </c>
      <c r="BG68" s="2">
        <f t="shared" si="17"/>
        <v>0.15874783142938712</v>
      </c>
      <c r="BH68" s="2">
        <f t="shared" si="17"/>
        <v>0.16869215175793184</v>
      </c>
      <c r="BI68" s="2">
        <f t="shared" si="17"/>
        <v>0.17194769436685664</v>
      </c>
      <c r="BJ68" s="2">
        <f t="shared" si="17"/>
        <v>0.18150455227306075</v>
      </c>
      <c r="BK68" s="2">
        <f t="shared" si="17"/>
        <v>0.18150455227306089</v>
      </c>
      <c r="BL68" s="2">
        <f t="shared" si="17"/>
        <v>0.18461250450823663</v>
      </c>
      <c r="BM68" s="2">
        <f t="shared" si="16"/>
        <v>0.20503872341644833</v>
      </c>
      <c r="BN68" s="2">
        <f t="shared" si="16"/>
        <v>0.21545665844512182</v>
      </c>
      <c r="BO68" s="2">
        <f t="shared" si="15"/>
        <v>0.21545665844512182</v>
      </c>
      <c r="BP68" s="2">
        <f t="shared" si="15"/>
        <v>0.2202616420928179</v>
      </c>
      <c r="BQ68" s="2">
        <f t="shared" si="15"/>
        <v>0.23283592560596134</v>
      </c>
      <c r="BR68" s="2">
        <f t="shared" si="13"/>
        <v>0.23283592560596134</v>
      </c>
      <c r="BS68" s="2">
        <f t="shared" si="13"/>
        <v>0.2346392485916293</v>
      </c>
      <c r="BT68" s="2">
        <f t="shared" si="13"/>
        <v>0.23950392652892388</v>
      </c>
      <c r="BU68" s="2">
        <f t="shared" si="13"/>
        <v>0.24093668865146617</v>
      </c>
      <c r="BV68" s="2">
        <f t="shared" si="13"/>
        <v>0.24227163642355448</v>
      </c>
      <c r="BW68" s="2">
        <f t="shared" si="13"/>
        <v>0.24227163642355448</v>
      </c>
      <c r="BX68" s="2">
        <f t="shared" si="13"/>
        <v>0.24350678708462301</v>
      </c>
      <c r="BY68" s="2">
        <f t="shared" si="13"/>
        <v>0.24350678708462298</v>
      </c>
      <c r="BZ68" s="2">
        <f t="shared" si="13"/>
        <v>0.24350678708462301</v>
      </c>
      <c r="CA68" s="2">
        <f t="shared" si="13"/>
        <v>0.24567001182084017</v>
      </c>
      <c r="CB68" s="2">
        <f t="shared" si="13"/>
        <v>0.24968139213302915</v>
      </c>
      <c r="CC68" s="2">
        <f t="shared" si="13"/>
        <v>0.24934378116460618</v>
      </c>
      <c r="CD68" s="2">
        <f t="shared" si="13"/>
        <v>0.24580923087908541</v>
      </c>
      <c r="CE68" s="2">
        <f t="shared" si="14"/>
        <v>0.23914588093803116</v>
      </c>
      <c r="CF68" s="2">
        <f t="shared" si="14"/>
        <v>0.23743501250204394</v>
      </c>
      <c r="CG68" s="2">
        <f t="shared" si="14"/>
        <v>0.23154841764535639</v>
      </c>
      <c r="CH68" s="2">
        <f t="shared" si="14"/>
        <v>0.22700018967305663</v>
      </c>
      <c r="CI68" s="2">
        <f t="shared" si="14"/>
        <v>0.22454089290037615</v>
      </c>
      <c r="CJ68" s="2">
        <f t="shared" si="14"/>
        <v>0.21643336926876941</v>
      </c>
      <c r="CK68" s="2">
        <f t="shared" si="9"/>
        <v>0.18586681365187679</v>
      </c>
      <c r="CL68" s="2">
        <f t="shared" si="9"/>
        <v>5.3878461976942155E-2</v>
      </c>
    </row>
    <row r="69" spans="1:90">
      <c r="A69" t="str">
        <f>Tabelle1!A69</f>
        <v>Greiderer Manuel2</v>
      </c>
      <c r="H69" s="3">
        <f>EXP('7. Iteration'!$F270-'7. Iteration'!H$203)/(1+EXP('7. Iteration'!$F270-'7. Iteration'!H$203))</f>
        <v>0.97870949008834629</v>
      </c>
      <c r="I69" s="3">
        <f>EXP('7. Iteration'!$F270-'7. Iteration'!I$203)/(1+EXP('7. Iteration'!$F270-'7. Iteration'!I$203))</f>
        <v>0.96693009103216743</v>
      </c>
      <c r="J69" s="3">
        <f>EXP('7. Iteration'!$F270-'7. Iteration'!J$203)/(1+EXP('7. Iteration'!$F270-'7. Iteration'!J$203))</f>
        <v>0.9326702041753776</v>
      </c>
      <c r="K69" s="3">
        <f>EXP('7. Iteration'!$F270-'7. Iteration'!K$203)/(1+EXP('7. Iteration'!$F270-'7. Iteration'!K$203))</f>
        <v>0.90475735923644507</v>
      </c>
      <c r="L69" s="3">
        <f>EXP('7. Iteration'!$F270-'7. Iteration'!L$203)/(1+EXP('7. Iteration'!$F270-'7. Iteration'!L$203))</f>
        <v>0.88737676303689239</v>
      </c>
      <c r="M69" s="3">
        <f>EXP('7. Iteration'!$F270-'7. Iteration'!M$203)/(1+EXP('7. Iteration'!$F270-'7. Iteration'!M$203))</f>
        <v>0.86896327168999199</v>
      </c>
      <c r="N69" s="3">
        <f>EXP('7. Iteration'!$F270-'7. Iteration'!N$203)/(1+EXP('7. Iteration'!$F270-'7. Iteration'!N$203))</f>
        <v>0.82379355062346793</v>
      </c>
      <c r="O69" s="3">
        <f>EXP('7. Iteration'!$F270-'7. Iteration'!O$203)/(1+EXP('7. Iteration'!$F270-'7. Iteration'!O$203))</f>
        <v>0.81845860822319139</v>
      </c>
      <c r="P69" s="3">
        <f>EXP('7. Iteration'!$F270-'7. Iteration'!P$203)/(1+EXP('7. Iteration'!$F270-'7. Iteration'!P$203))</f>
        <v>0.80207973876215677</v>
      </c>
      <c r="Q69" s="3">
        <f>EXP('7. Iteration'!$F270-'7. Iteration'!Q$203)/(1+EXP('7. Iteration'!$F270-'7. Iteration'!Q$203))</f>
        <v>0.7851453107488674</v>
      </c>
      <c r="R69" s="3">
        <f>EXP('7. Iteration'!$F270-'7. Iteration'!R$203)/(1+EXP('7. Iteration'!$F270-'7. Iteration'!R$203))</f>
        <v>0.77937842728661666</v>
      </c>
      <c r="S69" s="3">
        <f>EXP('7. Iteration'!$F270-'7. Iteration'!S$203)/(1+EXP('7. Iteration'!$F270-'7. Iteration'!S$203))</f>
        <v>0.7617163497509073</v>
      </c>
      <c r="T69" s="3">
        <f>EXP('7. Iteration'!$F270-'7. Iteration'!T$203)/(1+EXP('7. Iteration'!$F270-'7. Iteration'!T$203))</f>
        <v>0.76171634975090707</v>
      </c>
      <c r="U69" s="3">
        <f>EXP('7. Iteration'!$F270-'7. Iteration'!U$203)/(1+EXP('7. Iteration'!$F270-'7. Iteration'!U$203))</f>
        <v>0.75570978763387875</v>
      </c>
      <c r="V69" s="3">
        <f>EXP('7. Iteration'!$F270-'7. Iteration'!V$203)/(1+EXP('7. Iteration'!$F270-'7. Iteration'!V$203))</f>
        <v>0.71204074274429352</v>
      </c>
      <c r="W69" s="3">
        <f>EXP('7. Iteration'!$F270-'7. Iteration'!W$203)/(1+EXP('7. Iteration'!$F270-'7. Iteration'!W$203))</f>
        <v>0.68585839113389035</v>
      </c>
      <c r="X69" s="3">
        <f>EXP('7. Iteration'!$F270-'7. Iteration'!X$203)/(1+EXP('7. Iteration'!$F270-'7. Iteration'!X$203))</f>
        <v>0.68585839113389035</v>
      </c>
      <c r="Y69" s="3">
        <f>EXP('7. Iteration'!$F270-'7. Iteration'!Y$203)/(1+EXP('7. Iteration'!$F270-'7. Iteration'!Y$203))</f>
        <v>0.67244813106317536</v>
      </c>
      <c r="Z69" s="3">
        <f>EXP('7. Iteration'!$F270-'7. Iteration'!Z$203)/(1+EXP('7. Iteration'!$F270-'7. Iteration'!Z$203))</f>
        <v>0.63101173380288755</v>
      </c>
      <c r="AA69" s="3">
        <f>EXP('7. Iteration'!$F270-'7. Iteration'!AA$203)/(1+EXP('7. Iteration'!$F270-'7. Iteration'!AA$203))</f>
        <v>0.63101173380288755</v>
      </c>
      <c r="AB69" s="3">
        <f>EXP('7. Iteration'!$F270-'7. Iteration'!AB$203)/(1+EXP('7. Iteration'!$F270-'7. Iteration'!AB$203))</f>
        <v>0.62393849849167415</v>
      </c>
      <c r="AC69" s="3">
        <f>EXP('7. Iteration'!$F270-'7. Iteration'!AC$203)/(1+EXP('7. Iteration'!$F270-'7. Iteration'!AC$203))</f>
        <v>0.6024503463687465</v>
      </c>
      <c r="AD69" s="3">
        <f>EXP('7. Iteration'!$F270-'7. Iteration'!AD$203)/(1+EXP('7. Iteration'!$F270-'7. Iteration'!AD$203))</f>
        <v>0.59520142513919538</v>
      </c>
      <c r="AE69" s="3">
        <f>EXP('7. Iteration'!$F270-'7. Iteration'!AE$203)/(1+EXP('7. Iteration'!$F270-'7. Iteration'!AE$203))</f>
        <v>0.58791111179165867</v>
      </c>
      <c r="AF69" s="3">
        <f>EXP('7. Iteration'!$F270-'7. Iteration'!AF$203)/(1+EXP('7. Iteration'!$F270-'7. Iteration'!AF$203))</f>
        <v>0.58791111179165867</v>
      </c>
      <c r="AG69" s="3">
        <f>EXP('7. Iteration'!$F270-'7. Iteration'!AG$203)/(1+EXP('7. Iteration'!$F270-'7. Iteration'!AG$203))</f>
        <v>0.58058047477756014</v>
      </c>
      <c r="AH69" s="3">
        <f>EXP('7. Iteration'!$F270-'7. Iteration'!AH$203)/(1+EXP('7. Iteration'!$F270-'7. Iteration'!AH$203))</f>
        <v>0.58058047477756025</v>
      </c>
      <c r="AI69" s="3">
        <f>EXP('7. Iteration'!$F270-'7. Iteration'!AI$203)/(1+EXP('7. Iteration'!$F270-'7. Iteration'!AI$203))</f>
        <v>0.58058047477756014</v>
      </c>
      <c r="AJ69" s="3">
        <f>EXP('7. Iteration'!$F270-'7. Iteration'!AJ$203)/(1+EXP('7. Iteration'!$F270-'7. Iteration'!AJ$203))</f>
        <v>0.56580264568510785</v>
      </c>
      <c r="AK69" s="3">
        <f>EXP('7. Iteration'!$F270-'7. Iteration'!AK$203)/(1+EXP('7. Iteration'!$F270-'7. Iteration'!AK$203))</f>
        <v>0.48215040989347779</v>
      </c>
      <c r="AL69" s="3">
        <f>EXP('7. Iteration'!$F270-'7. Iteration'!AL$203)/(1+EXP('7. Iteration'!$F270-'7. Iteration'!AL$203))</f>
        <v>0.4743832313631513</v>
      </c>
      <c r="AM69" s="3">
        <f>EXP('7. Iteration'!$F270-'7. Iteration'!AM$203)/(1+EXP('7. Iteration'!$F270-'7. Iteration'!AM$203))</f>
        <v>0.4352638499683939</v>
      </c>
      <c r="AN69" s="3">
        <f>EXP('7. Iteration'!$F270-'7. Iteration'!AN$203)/(1+EXP('7. Iteration'!$F270-'7. Iteration'!AN$203))</f>
        <v>0.3958168964660353</v>
      </c>
      <c r="AO69" s="3">
        <f>EXP('7. Iteration'!$F270-'7. Iteration'!AO$203)/(1+EXP('7. Iteration'!$F270-'7. Iteration'!AO$203))</f>
        <v>0.38790634497012744</v>
      </c>
      <c r="AP69" s="3">
        <f>EXP('7. Iteration'!$F270-'7. Iteration'!AP$203)/(1+EXP('7. Iteration'!$F270-'7. Iteration'!AP$203))</f>
        <v>0.36416339832488581</v>
      </c>
      <c r="AQ69" s="3">
        <f>EXP('7. Iteration'!$F270-'7. Iteration'!AQ$203)/(1+EXP('7. Iteration'!$F270-'7. Iteration'!AQ$203))</f>
        <v>0.34834311645380756</v>
      </c>
      <c r="AR69" s="3">
        <f>EXP('7. Iteration'!$F270-'7. Iteration'!AR$203)/(1+EXP('7. Iteration'!$F270-'7. Iteration'!AR$203))</f>
        <v>0.34044089778510339</v>
      </c>
      <c r="AS69" s="3">
        <f>EXP('7. Iteration'!$F270-'7. Iteration'!AS$203)/(1+EXP('7. Iteration'!$F270-'7. Iteration'!AS$203))</f>
        <v>0.31678801695513864</v>
      </c>
      <c r="AT69" s="3">
        <f>EXP('7. Iteration'!$F270-'7. Iteration'!AT$203)/(1+EXP('7. Iteration'!$F270-'7. Iteration'!AT$203))</f>
        <v>0.24675469136009015</v>
      </c>
      <c r="AU69" s="3">
        <f>EXP('7. Iteration'!$F270-'7. Iteration'!AU$203)/(1+EXP('7. Iteration'!$F270-'7. Iteration'!AU$203))</f>
        <v>5.714388564336402E-2</v>
      </c>
      <c r="AX69">
        <f t="shared" si="5"/>
        <v>-7.6147204604238734</v>
      </c>
      <c r="AY69" s="2">
        <f t="shared" si="17"/>
        <v>2.0837224099355484E-2</v>
      </c>
      <c r="AZ69" s="2">
        <f t="shared" si="17"/>
        <v>3.1976290088691843E-2</v>
      </c>
      <c r="BA69" s="2">
        <f t="shared" si="17"/>
        <v>6.2796494418837057E-2</v>
      </c>
      <c r="BB69" s="2">
        <f t="shared" si="17"/>
        <v>8.6171480143939355E-2</v>
      </c>
      <c r="BC69" s="2">
        <f t="shared" si="17"/>
        <v>9.9939243459059315E-2</v>
      </c>
      <c r="BD69" s="2">
        <f t="shared" si="17"/>
        <v>0.11386610414381716</v>
      </c>
      <c r="BE69" s="2">
        <f t="shared" si="17"/>
        <v>0.1451577365746477</v>
      </c>
      <c r="BF69" s="2">
        <f t="shared" si="17"/>
        <v>0.14858411484854789</v>
      </c>
      <c r="BG69" s="2">
        <f t="shared" si="17"/>
        <v>0.15874783142938712</v>
      </c>
      <c r="BH69" s="2">
        <f t="shared" si="17"/>
        <v>0.16869215175793184</v>
      </c>
      <c r="BI69" s="2">
        <f t="shared" si="17"/>
        <v>0.17194769436685664</v>
      </c>
      <c r="BJ69" s="2">
        <f t="shared" si="17"/>
        <v>0.18150455227306075</v>
      </c>
      <c r="BK69" s="2">
        <f t="shared" si="17"/>
        <v>0.18150455227306089</v>
      </c>
      <c r="BL69" s="2">
        <f t="shared" si="17"/>
        <v>0.18461250450823663</v>
      </c>
      <c r="BM69" s="2">
        <f t="shared" si="16"/>
        <v>0.20503872341644833</v>
      </c>
      <c r="BN69" s="2">
        <f t="shared" si="16"/>
        <v>0.21545665844512182</v>
      </c>
      <c r="BO69" s="2">
        <f t="shared" si="15"/>
        <v>0.21545665844512182</v>
      </c>
      <c r="BP69" s="2">
        <f t="shared" si="15"/>
        <v>0.2202616420928179</v>
      </c>
      <c r="BQ69" s="2">
        <f t="shared" si="15"/>
        <v>0.23283592560596134</v>
      </c>
      <c r="BR69" s="2">
        <f t="shared" si="13"/>
        <v>0.23283592560596134</v>
      </c>
      <c r="BS69" s="2">
        <f t="shared" si="13"/>
        <v>0.2346392485916293</v>
      </c>
      <c r="BT69" s="2">
        <f t="shared" si="13"/>
        <v>0.23950392652892388</v>
      </c>
      <c r="BU69" s="2">
        <f t="shared" si="13"/>
        <v>0.24093668865146617</v>
      </c>
      <c r="BV69" s="2">
        <f t="shared" si="13"/>
        <v>0.24227163642355448</v>
      </c>
      <c r="BW69" s="2">
        <f t="shared" si="13"/>
        <v>0.24227163642355448</v>
      </c>
      <c r="BX69" s="2">
        <f t="shared" si="13"/>
        <v>0.24350678708462301</v>
      </c>
      <c r="BY69" s="2">
        <f t="shared" si="13"/>
        <v>0.24350678708462298</v>
      </c>
      <c r="BZ69" s="2">
        <f t="shared" si="13"/>
        <v>0.24350678708462301</v>
      </c>
      <c r="CA69" s="2">
        <f t="shared" si="13"/>
        <v>0.24567001182084017</v>
      </c>
      <c r="CB69" s="2">
        <f t="shared" si="13"/>
        <v>0.24968139213302915</v>
      </c>
      <c r="CC69" s="2">
        <f t="shared" si="13"/>
        <v>0.24934378116460618</v>
      </c>
      <c r="CD69" s="2">
        <f t="shared" si="13"/>
        <v>0.24580923087908541</v>
      </c>
      <c r="CE69" s="2">
        <f t="shared" si="14"/>
        <v>0.23914588093803116</v>
      </c>
      <c r="CF69" s="2">
        <f t="shared" si="14"/>
        <v>0.23743501250204394</v>
      </c>
      <c r="CG69" s="2">
        <f t="shared" si="14"/>
        <v>0.23154841764535639</v>
      </c>
      <c r="CH69" s="2">
        <f t="shared" si="14"/>
        <v>0.22700018967305663</v>
      </c>
      <c r="CI69" s="2">
        <f t="shared" si="14"/>
        <v>0.22454089290037615</v>
      </c>
      <c r="CJ69" s="2">
        <f t="shared" si="14"/>
        <v>0.21643336926876941</v>
      </c>
      <c r="CK69" s="2">
        <f t="shared" si="9"/>
        <v>0.18586681365187679</v>
      </c>
      <c r="CL69" s="2">
        <f t="shared" si="9"/>
        <v>5.3878461976942155E-2</v>
      </c>
    </row>
    <row r="70" spans="1:90">
      <c r="A70" t="str">
        <f>Tabelle1!A70</f>
        <v>Krall Michael</v>
      </c>
      <c r="H70" s="3">
        <f>EXP('7. Iteration'!$F271-'7. Iteration'!H$203)/(1+EXP('7. Iteration'!$F271-'7. Iteration'!H$203))</f>
        <v>0.9758269204279395</v>
      </c>
      <c r="I70" s="3">
        <f>EXP('7. Iteration'!$F271-'7. Iteration'!I$203)/(1+EXP('7. Iteration'!$F271-'7. Iteration'!I$203))</f>
        <v>0.96251376728277283</v>
      </c>
      <c r="J70" s="3">
        <f>EXP('7. Iteration'!$F271-'7. Iteration'!J$203)/(1+EXP('7. Iteration'!$F271-'7. Iteration'!J$203))</f>
        <v>0.92403807132135385</v>
      </c>
      <c r="K70" s="3">
        <f>EXP('7. Iteration'!$F271-'7. Iteration'!K$203)/(1+EXP('7. Iteration'!$F271-'7. Iteration'!K$203))</f>
        <v>0.89295732986445553</v>
      </c>
      <c r="L70" s="3">
        <f>EXP('7. Iteration'!$F271-'7. Iteration'!L$203)/(1+EXP('7. Iteration'!$F271-'7. Iteration'!L$203))</f>
        <v>0.87372391730380172</v>
      </c>
      <c r="M70" s="3">
        <f>EXP('7. Iteration'!$F271-'7. Iteration'!M$203)/(1+EXP('7. Iteration'!$F271-'7. Iteration'!M$203))</f>
        <v>0.85344688858416473</v>
      </c>
      <c r="N70" s="3">
        <f>EXP('7. Iteration'!$F271-'7. Iteration'!N$203)/(1+EXP('7. Iteration'!$F271-'7. Iteration'!N$203))</f>
        <v>0.80413410640230953</v>
      </c>
      <c r="O70" s="3">
        <f>EXP('7. Iteration'!$F271-'7. Iteration'!O$203)/(1+EXP('7. Iteration'!$F271-'7. Iteration'!O$203))</f>
        <v>0.79834964181031465</v>
      </c>
      <c r="P70" s="3">
        <f>EXP('7. Iteration'!$F271-'7. Iteration'!P$203)/(1+EXP('7. Iteration'!$F271-'7. Iteration'!P$203))</f>
        <v>0.78064276156589851</v>
      </c>
      <c r="Q70" s="3">
        <f>EXP('7. Iteration'!$F271-'7. Iteration'!Q$203)/(1+EXP('7. Iteration'!$F271-'7. Iteration'!Q$203))</f>
        <v>0.76241744705539127</v>
      </c>
      <c r="R70" s="3">
        <f>EXP('7. Iteration'!$F271-'7. Iteration'!R$203)/(1+EXP('7. Iteration'!$F271-'7. Iteration'!R$203))</f>
        <v>0.7562299306296284</v>
      </c>
      <c r="S70" s="3">
        <f>EXP('7. Iteration'!$F271-'7. Iteration'!S$203)/(1+EXP('7. Iteration'!$F271-'7. Iteration'!S$203))</f>
        <v>0.73733922195617407</v>
      </c>
      <c r="T70" s="3">
        <f>EXP('7. Iteration'!$F271-'7. Iteration'!T$203)/(1+EXP('7. Iteration'!$F271-'7. Iteration'!T$203))</f>
        <v>0.73733922195617407</v>
      </c>
      <c r="U70" s="3">
        <f>EXP('7. Iteration'!$F271-'7. Iteration'!U$203)/(1+EXP('7. Iteration'!$F271-'7. Iteration'!U$203))</f>
        <v>0.73093522964007007</v>
      </c>
      <c r="V70" s="3">
        <f>EXP('7. Iteration'!$F271-'7. Iteration'!V$203)/(1+EXP('7. Iteration'!$F271-'7. Iteration'!V$203))</f>
        <v>0.68468534520465407</v>
      </c>
      <c r="W70" s="3">
        <f>EXP('7. Iteration'!$F271-'7. Iteration'!W$203)/(1+EXP('7. Iteration'!$F271-'7. Iteration'!W$203))</f>
        <v>0.65721313868425524</v>
      </c>
      <c r="X70" s="3">
        <f>EXP('7. Iteration'!$F271-'7. Iteration'!X$203)/(1+EXP('7. Iteration'!$F271-'7. Iteration'!X$203))</f>
        <v>0.65721313868425524</v>
      </c>
      <c r="Y70" s="3">
        <f>EXP('7. Iteration'!$F271-'7. Iteration'!Y$203)/(1+EXP('7. Iteration'!$F271-'7. Iteration'!Y$203))</f>
        <v>0.64321616759826572</v>
      </c>
      <c r="Z70" s="3">
        <f>EXP('7. Iteration'!$F271-'7. Iteration'!Z$203)/(1+EXP('7. Iteration'!$F271-'7. Iteration'!Z$203))</f>
        <v>0.6002799784346905</v>
      </c>
      <c r="AA70" s="3">
        <f>EXP('7. Iteration'!$F271-'7. Iteration'!AA$203)/(1+EXP('7. Iteration'!$F271-'7. Iteration'!AA$203))</f>
        <v>0.6002799784346905</v>
      </c>
      <c r="AB70" s="3">
        <f>EXP('7. Iteration'!$F271-'7. Iteration'!AB$203)/(1+EXP('7. Iteration'!$F271-'7. Iteration'!AB$203))</f>
        <v>0.59299761058075429</v>
      </c>
      <c r="AC70" s="3">
        <f>EXP('7. Iteration'!$F271-'7. Iteration'!AC$203)/(1+EXP('7. Iteration'!$F271-'7. Iteration'!AC$203))</f>
        <v>0.57095721133433908</v>
      </c>
      <c r="AD70" s="3">
        <f>EXP('7. Iteration'!$F271-'7. Iteration'!AD$203)/(1+EXP('7. Iteration'!$F271-'7. Iteration'!AD$203))</f>
        <v>0.56355006121080431</v>
      </c>
      <c r="AE70" s="3">
        <f>EXP('7. Iteration'!$F271-'7. Iteration'!AE$203)/(1+EXP('7. Iteration'!$F271-'7. Iteration'!AE$203))</f>
        <v>0.55611483021665031</v>
      </c>
      <c r="AF70" s="3">
        <f>EXP('7. Iteration'!$F271-'7. Iteration'!AF$203)/(1+EXP('7. Iteration'!$F271-'7. Iteration'!AF$203))</f>
        <v>0.55611483021665031</v>
      </c>
      <c r="AG70" s="3">
        <f>EXP('7. Iteration'!$F271-'7. Iteration'!AG$203)/(1+EXP('7. Iteration'!$F271-'7. Iteration'!AG$203))</f>
        <v>0.54865280649008896</v>
      </c>
      <c r="AH70" s="3">
        <f>EXP('7. Iteration'!$F271-'7. Iteration'!AH$203)/(1+EXP('7. Iteration'!$F271-'7. Iteration'!AH$203))</f>
        <v>0.54865280649008896</v>
      </c>
      <c r="AI70" s="3">
        <f>EXP('7. Iteration'!$F271-'7. Iteration'!AI$203)/(1+EXP('7. Iteration'!$F271-'7. Iteration'!AI$203))</f>
        <v>0.54865280649008896</v>
      </c>
      <c r="AJ70" s="3">
        <f>EXP('7. Iteration'!$F271-'7. Iteration'!AJ$203)/(1+EXP('7. Iteration'!$F271-'7. Iteration'!AJ$203))</f>
        <v>0.53365363603598126</v>
      </c>
      <c r="AK70" s="3">
        <f>EXP('7. Iteration'!$F271-'7. Iteration'!AK$203)/(1+EXP('7. Iteration'!$F271-'7. Iteration'!AK$203))</f>
        <v>0.44983026757545752</v>
      </c>
      <c r="AL70" s="3">
        <f>EXP('7. Iteration'!$F271-'7. Iteration'!AL$203)/(1+EXP('7. Iteration'!$F271-'7. Iteration'!AL$203))</f>
        <v>0.44213921027561676</v>
      </c>
      <c r="AM70" s="3">
        <f>EXP('7. Iteration'!$F271-'7. Iteration'!AM$203)/(1+EXP('7. Iteration'!$F271-'7. Iteration'!AM$203))</f>
        <v>0.40363689374409462</v>
      </c>
      <c r="AN70" s="3">
        <f>EXP('7. Iteration'!$F271-'7. Iteration'!AN$203)/(1+EXP('7. Iteration'!$F271-'7. Iteration'!AN$203))</f>
        <v>0.36520265812852742</v>
      </c>
      <c r="AO70" s="3">
        <f>EXP('7. Iteration'!$F271-'7. Iteration'!AO$203)/(1+EXP('7. Iteration'!$F271-'7. Iteration'!AO$203))</f>
        <v>0.35754187244675056</v>
      </c>
      <c r="AP70" s="3">
        <f>EXP('7. Iteration'!$F271-'7. Iteration'!AP$203)/(1+EXP('7. Iteration'!$F271-'7. Iteration'!AP$203))</f>
        <v>0.33464137533529531</v>
      </c>
      <c r="AQ70" s="3">
        <f>EXP('7. Iteration'!$F271-'7. Iteration'!AQ$203)/(1+EXP('7. Iteration'!$F271-'7. Iteration'!AQ$203))</f>
        <v>0.31945924512931184</v>
      </c>
      <c r="AR70" s="3">
        <f>EXP('7. Iteration'!$F271-'7. Iteration'!AR$203)/(1+EXP('7. Iteration'!$F271-'7. Iteration'!AR$203))</f>
        <v>0.31189865033544872</v>
      </c>
      <c r="AS70" s="3">
        <f>EXP('7. Iteration'!$F271-'7. Iteration'!AS$203)/(1+EXP('7. Iteration'!$F271-'7. Iteration'!AS$203))</f>
        <v>0.28935881653492995</v>
      </c>
      <c r="AT70" s="3">
        <f>EXP('7. Iteration'!$F271-'7. Iteration'!AT$203)/(1+EXP('7. Iteration'!$F271-'7. Iteration'!AT$203))</f>
        <v>0.2234065024599628</v>
      </c>
      <c r="AU70" s="3">
        <f>EXP('7. Iteration'!$F271-'7. Iteration'!AU$203)/(1+EXP('7. Iteration'!$F271-'7. Iteration'!AU$203))</f>
        <v>5.0533244823205078E-2</v>
      </c>
      <c r="AX70">
        <f t="shared" ref="AX70:AX133" si="18">-SUM(AY70:CL70)</f>
        <v>-7.771826442668786</v>
      </c>
      <c r="AY70" s="2">
        <f t="shared" si="17"/>
        <v>2.3588741796063326E-2</v>
      </c>
      <c r="AZ70" s="2">
        <f t="shared" si="17"/>
        <v>3.6081015073897063E-2</v>
      </c>
      <c r="BA70" s="2">
        <f t="shared" si="17"/>
        <v>7.0191714070066427E-2</v>
      </c>
      <c r="BB70" s="2">
        <f t="shared" si="17"/>
        <v>9.558453690579749E-2</v>
      </c>
      <c r="BC70" s="2">
        <f t="shared" si="17"/>
        <v>0.11033043363510117</v>
      </c>
      <c r="BD70" s="2">
        <f t="shared" si="17"/>
        <v>0.12507529695017305</v>
      </c>
      <c r="BE70" s="2">
        <f t="shared" si="17"/>
        <v>0.15750244532286867</v>
      </c>
      <c r="BF70" s="2">
        <f t="shared" si="17"/>
        <v>0.16098749123165695</v>
      </c>
      <c r="BG70" s="2">
        <f t="shared" si="17"/>
        <v>0.17123964038066625</v>
      </c>
      <c r="BH70" s="2">
        <f t="shared" si="17"/>
        <v>0.18113708348093091</v>
      </c>
      <c r="BI70" s="2">
        <f t="shared" si="17"/>
        <v>0.18434622264953582</v>
      </c>
      <c r="BJ70" s="2">
        <f t="shared" si="17"/>
        <v>0.19367009372123795</v>
      </c>
      <c r="BK70" s="2">
        <f t="shared" si="17"/>
        <v>0.19367009372123795</v>
      </c>
      <c r="BL70" s="2">
        <f t="shared" si="17"/>
        <v>0.1966689197110881</v>
      </c>
      <c r="BM70" s="2">
        <f t="shared" si="16"/>
        <v>0.21589132326663776</v>
      </c>
      <c r="BN70" s="2">
        <f t="shared" si="16"/>
        <v>0.22528402902504513</v>
      </c>
      <c r="BO70" s="2">
        <f t="shared" si="15"/>
        <v>0.22528402902504513</v>
      </c>
      <c r="BP70" s="2">
        <f t="shared" si="15"/>
        <v>0.22948912933846546</v>
      </c>
      <c r="BQ70" s="2">
        <f t="shared" si="15"/>
        <v>0.239943925925138</v>
      </c>
      <c r="BR70" s="2">
        <f t="shared" si="13"/>
        <v>0.239943925925138</v>
      </c>
      <c r="BS70" s="2">
        <f t="shared" si="13"/>
        <v>0.24135144442627038</v>
      </c>
      <c r="BT70" s="2">
        <f t="shared" si="13"/>
        <v>0.24496507415965393</v>
      </c>
      <c r="BU70" s="2">
        <f t="shared" si="13"/>
        <v>0.24596138972010304</v>
      </c>
      <c r="BV70" s="2">
        <f t="shared" si="13"/>
        <v>0.24685112582975652</v>
      </c>
      <c r="BW70" s="2">
        <f t="shared" si="13"/>
        <v>0.24685112582975652</v>
      </c>
      <c r="BX70" s="2">
        <f t="shared" si="13"/>
        <v>0.24763290442063796</v>
      </c>
      <c r="BY70" s="2">
        <f t="shared" si="13"/>
        <v>0.24763290442063796</v>
      </c>
      <c r="BZ70" s="2">
        <f t="shared" si="13"/>
        <v>0.24763290442063796</v>
      </c>
      <c r="CA70" s="2">
        <f t="shared" si="13"/>
        <v>0.24886743278155771</v>
      </c>
      <c r="CB70" s="2">
        <f t="shared" si="13"/>
        <v>0.2474829979484498</v>
      </c>
      <c r="CC70" s="2">
        <f t="shared" si="13"/>
        <v>0.24665212901247072</v>
      </c>
      <c r="CD70" s="2">
        <f t="shared" si="13"/>
        <v>0.2407141517527131</v>
      </c>
      <c r="CE70" s="2">
        <f t="shared" si="14"/>
        <v>0.23182967662438533</v>
      </c>
      <c r="CF70" s="2">
        <f t="shared" si="14"/>
        <v>0.22970568189402213</v>
      </c>
      <c r="CG70" s="2">
        <f t="shared" si="14"/>
        <v>0.22265652524899734</v>
      </c>
      <c r="CH70" s="2">
        <f t="shared" si="14"/>
        <v>0.21740503583072207</v>
      </c>
      <c r="CI70" s="2">
        <f t="shared" si="14"/>
        <v>0.21461788225437423</v>
      </c>
      <c r="CJ70" s="2">
        <f t="shared" si="14"/>
        <v>0.20563029182843473</v>
      </c>
      <c r="CK70" s="2">
        <f t="shared" si="9"/>
        <v>0.17349603711856945</v>
      </c>
      <c r="CL70" s="2">
        <f t="shared" si="9"/>
        <v>4.7979635990843095E-2</v>
      </c>
    </row>
    <row r="71" spans="1:90">
      <c r="A71" t="str">
        <f>Tabelle1!A71</f>
        <v>Schrattenthaler Tina</v>
      </c>
      <c r="H71" s="3">
        <f>EXP('7. Iteration'!$F272-'7. Iteration'!H$203)/(1+EXP('7. Iteration'!$F272-'7. Iteration'!H$203))</f>
        <v>0.9758269204279395</v>
      </c>
      <c r="I71" s="3">
        <f>EXP('7. Iteration'!$F272-'7. Iteration'!I$203)/(1+EXP('7. Iteration'!$F272-'7. Iteration'!I$203))</f>
        <v>0.96251376728277283</v>
      </c>
      <c r="J71" s="3">
        <f>EXP('7. Iteration'!$F272-'7. Iteration'!J$203)/(1+EXP('7. Iteration'!$F272-'7. Iteration'!J$203))</f>
        <v>0.92403807132135385</v>
      </c>
      <c r="K71" s="3">
        <f>EXP('7. Iteration'!$F272-'7. Iteration'!K$203)/(1+EXP('7. Iteration'!$F272-'7. Iteration'!K$203))</f>
        <v>0.89295732986445553</v>
      </c>
      <c r="L71" s="3">
        <f>EXP('7. Iteration'!$F272-'7. Iteration'!L$203)/(1+EXP('7. Iteration'!$F272-'7. Iteration'!L$203))</f>
        <v>0.87372391730380172</v>
      </c>
      <c r="M71" s="3">
        <f>EXP('7. Iteration'!$F272-'7. Iteration'!M$203)/(1+EXP('7. Iteration'!$F272-'7. Iteration'!M$203))</f>
        <v>0.85344688858416473</v>
      </c>
      <c r="N71" s="3">
        <f>EXP('7. Iteration'!$F272-'7. Iteration'!N$203)/(1+EXP('7. Iteration'!$F272-'7. Iteration'!N$203))</f>
        <v>0.80413410640230953</v>
      </c>
      <c r="O71" s="3">
        <f>EXP('7. Iteration'!$F272-'7. Iteration'!O$203)/(1+EXP('7. Iteration'!$F272-'7. Iteration'!O$203))</f>
        <v>0.79834964181031465</v>
      </c>
      <c r="P71" s="3">
        <f>EXP('7. Iteration'!$F272-'7. Iteration'!P$203)/(1+EXP('7. Iteration'!$F272-'7. Iteration'!P$203))</f>
        <v>0.78064276156589851</v>
      </c>
      <c r="Q71" s="3">
        <f>EXP('7. Iteration'!$F272-'7. Iteration'!Q$203)/(1+EXP('7. Iteration'!$F272-'7. Iteration'!Q$203))</f>
        <v>0.76241744705539127</v>
      </c>
      <c r="R71" s="3">
        <f>EXP('7. Iteration'!$F272-'7. Iteration'!R$203)/(1+EXP('7. Iteration'!$F272-'7. Iteration'!R$203))</f>
        <v>0.75622993062962829</v>
      </c>
      <c r="S71" s="3">
        <f>EXP('7. Iteration'!$F272-'7. Iteration'!S$203)/(1+EXP('7. Iteration'!$F272-'7. Iteration'!S$203))</f>
        <v>0.73733922195617407</v>
      </c>
      <c r="T71" s="3">
        <f>EXP('7. Iteration'!$F272-'7. Iteration'!T$203)/(1+EXP('7. Iteration'!$F272-'7. Iteration'!T$203))</f>
        <v>0.73733922195617407</v>
      </c>
      <c r="U71" s="3">
        <f>EXP('7. Iteration'!$F272-'7. Iteration'!U$203)/(1+EXP('7. Iteration'!$F272-'7. Iteration'!U$203))</f>
        <v>0.73093522964007007</v>
      </c>
      <c r="V71" s="3">
        <f>EXP('7. Iteration'!$F272-'7. Iteration'!V$203)/(1+EXP('7. Iteration'!$F272-'7. Iteration'!V$203))</f>
        <v>0.68468534520465407</v>
      </c>
      <c r="W71" s="3">
        <f>EXP('7. Iteration'!$F272-'7. Iteration'!W$203)/(1+EXP('7. Iteration'!$F272-'7. Iteration'!W$203))</f>
        <v>0.65721313868425524</v>
      </c>
      <c r="X71" s="3">
        <f>EXP('7. Iteration'!$F272-'7. Iteration'!X$203)/(1+EXP('7. Iteration'!$F272-'7. Iteration'!X$203))</f>
        <v>0.65721313868425524</v>
      </c>
      <c r="Y71" s="3">
        <f>EXP('7. Iteration'!$F272-'7. Iteration'!Y$203)/(1+EXP('7. Iteration'!$F272-'7. Iteration'!Y$203))</f>
        <v>0.64321616759826572</v>
      </c>
      <c r="Z71" s="3">
        <f>EXP('7. Iteration'!$F272-'7. Iteration'!Z$203)/(1+EXP('7. Iteration'!$F272-'7. Iteration'!Z$203))</f>
        <v>0.6002799784346905</v>
      </c>
      <c r="AA71" s="3">
        <f>EXP('7. Iteration'!$F272-'7. Iteration'!AA$203)/(1+EXP('7. Iteration'!$F272-'7. Iteration'!AA$203))</f>
        <v>0.6002799784346905</v>
      </c>
      <c r="AB71" s="3">
        <f>EXP('7. Iteration'!$F272-'7. Iteration'!AB$203)/(1+EXP('7. Iteration'!$F272-'7. Iteration'!AB$203))</f>
        <v>0.59299761058075429</v>
      </c>
      <c r="AC71" s="3">
        <f>EXP('7. Iteration'!$F272-'7. Iteration'!AC$203)/(1+EXP('7. Iteration'!$F272-'7. Iteration'!AC$203))</f>
        <v>0.57095721133433908</v>
      </c>
      <c r="AD71" s="3">
        <f>EXP('7. Iteration'!$F272-'7. Iteration'!AD$203)/(1+EXP('7. Iteration'!$F272-'7. Iteration'!AD$203))</f>
        <v>0.56355006121080431</v>
      </c>
      <c r="AE71" s="3">
        <f>EXP('7. Iteration'!$F272-'7. Iteration'!AE$203)/(1+EXP('7. Iteration'!$F272-'7. Iteration'!AE$203))</f>
        <v>0.55611483021665031</v>
      </c>
      <c r="AF71" s="3">
        <f>EXP('7. Iteration'!$F272-'7. Iteration'!AF$203)/(1+EXP('7. Iteration'!$F272-'7. Iteration'!AF$203))</f>
        <v>0.55611483021665031</v>
      </c>
      <c r="AG71" s="3">
        <f>EXP('7. Iteration'!$F272-'7. Iteration'!AG$203)/(1+EXP('7. Iteration'!$F272-'7. Iteration'!AG$203))</f>
        <v>0.54865280649008896</v>
      </c>
      <c r="AH71" s="3">
        <f>EXP('7. Iteration'!$F272-'7. Iteration'!AH$203)/(1+EXP('7. Iteration'!$F272-'7. Iteration'!AH$203))</f>
        <v>0.54865280649008896</v>
      </c>
      <c r="AI71" s="3">
        <f>EXP('7. Iteration'!$F272-'7. Iteration'!AI$203)/(1+EXP('7. Iteration'!$F272-'7. Iteration'!AI$203))</f>
        <v>0.54865280649008896</v>
      </c>
      <c r="AJ71" s="3">
        <f>EXP('7. Iteration'!$F272-'7. Iteration'!AJ$203)/(1+EXP('7. Iteration'!$F272-'7. Iteration'!AJ$203))</f>
        <v>0.53365363603598126</v>
      </c>
      <c r="AK71" s="3">
        <f>EXP('7. Iteration'!$F272-'7. Iteration'!AK$203)/(1+EXP('7. Iteration'!$F272-'7. Iteration'!AK$203))</f>
        <v>0.44983026757545752</v>
      </c>
      <c r="AL71" s="3">
        <f>EXP('7. Iteration'!$F272-'7. Iteration'!AL$203)/(1+EXP('7. Iteration'!$F272-'7. Iteration'!AL$203))</f>
        <v>0.44213921027561676</v>
      </c>
      <c r="AM71" s="3">
        <f>EXP('7. Iteration'!$F272-'7. Iteration'!AM$203)/(1+EXP('7. Iteration'!$F272-'7. Iteration'!AM$203))</f>
        <v>0.40363689374409467</v>
      </c>
      <c r="AN71" s="3">
        <f>EXP('7. Iteration'!$F272-'7. Iteration'!AN$203)/(1+EXP('7. Iteration'!$F272-'7. Iteration'!AN$203))</f>
        <v>0.36520265812852748</v>
      </c>
      <c r="AO71" s="3">
        <f>EXP('7. Iteration'!$F272-'7. Iteration'!AO$203)/(1+EXP('7. Iteration'!$F272-'7. Iteration'!AO$203))</f>
        <v>0.35754187244675056</v>
      </c>
      <c r="AP71" s="3">
        <f>EXP('7. Iteration'!$F272-'7. Iteration'!AP$203)/(1+EXP('7. Iteration'!$F272-'7. Iteration'!AP$203))</f>
        <v>0.33464137533529531</v>
      </c>
      <c r="AQ71" s="3">
        <f>EXP('7. Iteration'!$F272-'7. Iteration'!AQ$203)/(1+EXP('7. Iteration'!$F272-'7. Iteration'!AQ$203))</f>
        <v>0.3194592451293119</v>
      </c>
      <c r="AR71" s="3">
        <f>EXP('7. Iteration'!$F272-'7. Iteration'!AR$203)/(1+EXP('7. Iteration'!$F272-'7. Iteration'!AR$203))</f>
        <v>0.31189865033544878</v>
      </c>
      <c r="AS71" s="3">
        <f>EXP('7. Iteration'!$F272-'7. Iteration'!AS$203)/(1+EXP('7. Iteration'!$F272-'7. Iteration'!AS$203))</f>
        <v>0.28935881653492995</v>
      </c>
      <c r="AT71" s="3">
        <f>EXP('7. Iteration'!$F272-'7. Iteration'!AT$203)/(1+EXP('7. Iteration'!$F272-'7. Iteration'!AT$203))</f>
        <v>0.2234065024599628</v>
      </c>
      <c r="AU71" s="3">
        <f>EXP('7. Iteration'!$F272-'7. Iteration'!AU$203)/(1+EXP('7. Iteration'!$F272-'7. Iteration'!AU$203))</f>
        <v>5.0533244823205078E-2</v>
      </c>
      <c r="AX71">
        <f t="shared" si="18"/>
        <v>-7.771826442668786</v>
      </c>
      <c r="AY71" s="2">
        <f t="shared" si="17"/>
        <v>2.3588741796063326E-2</v>
      </c>
      <c r="AZ71" s="2">
        <f t="shared" si="17"/>
        <v>3.6081015073897063E-2</v>
      </c>
      <c r="BA71" s="2">
        <f t="shared" si="17"/>
        <v>7.0191714070066427E-2</v>
      </c>
      <c r="BB71" s="2">
        <f t="shared" si="17"/>
        <v>9.558453690579749E-2</v>
      </c>
      <c r="BC71" s="2">
        <f t="shared" si="17"/>
        <v>0.11033043363510117</v>
      </c>
      <c r="BD71" s="2">
        <f t="shared" si="17"/>
        <v>0.12507529695017305</v>
      </c>
      <c r="BE71" s="2">
        <f t="shared" si="17"/>
        <v>0.15750244532286867</v>
      </c>
      <c r="BF71" s="2">
        <f t="shared" si="17"/>
        <v>0.16098749123165695</v>
      </c>
      <c r="BG71" s="2">
        <f t="shared" si="17"/>
        <v>0.17123964038066625</v>
      </c>
      <c r="BH71" s="2">
        <f t="shared" si="17"/>
        <v>0.18113708348093091</v>
      </c>
      <c r="BI71" s="2">
        <f t="shared" si="17"/>
        <v>0.18434622264953587</v>
      </c>
      <c r="BJ71" s="2">
        <f t="shared" si="17"/>
        <v>0.19367009372123795</v>
      </c>
      <c r="BK71" s="2">
        <f t="shared" si="17"/>
        <v>0.19367009372123795</v>
      </c>
      <c r="BL71" s="2">
        <f t="shared" si="17"/>
        <v>0.1966689197110881</v>
      </c>
      <c r="BM71" s="2">
        <f t="shared" si="16"/>
        <v>0.21589132326663776</v>
      </c>
      <c r="BN71" s="2">
        <f t="shared" si="16"/>
        <v>0.22528402902504513</v>
      </c>
      <c r="BO71" s="2">
        <f t="shared" si="15"/>
        <v>0.22528402902504513</v>
      </c>
      <c r="BP71" s="2">
        <f t="shared" si="15"/>
        <v>0.22948912933846546</v>
      </c>
      <c r="BQ71" s="2">
        <f t="shared" si="15"/>
        <v>0.239943925925138</v>
      </c>
      <c r="BR71" s="2">
        <f t="shared" si="13"/>
        <v>0.239943925925138</v>
      </c>
      <c r="BS71" s="2">
        <f t="shared" si="13"/>
        <v>0.24135144442627038</v>
      </c>
      <c r="BT71" s="2">
        <f t="shared" si="13"/>
        <v>0.24496507415965393</v>
      </c>
      <c r="BU71" s="2">
        <f t="shared" si="13"/>
        <v>0.24596138972010304</v>
      </c>
      <c r="BV71" s="2">
        <f t="shared" si="13"/>
        <v>0.24685112582975652</v>
      </c>
      <c r="BW71" s="2">
        <f t="shared" si="13"/>
        <v>0.24685112582975652</v>
      </c>
      <c r="BX71" s="2">
        <f t="shared" si="13"/>
        <v>0.24763290442063796</v>
      </c>
      <c r="BY71" s="2">
        <f t="shared" si="13"/>
        <v>0.24763290442063796</v>
      </c>
      <c r="BZ71" s="2">
        <f t="shared" si="13"/>
        <v>0.24763290442063796</v>
      </c>
      <c r="CA71" s="2">
        <f t="shared" si="13"/>
        <v>0.24886743278155771</v>
      </c>
      <c r="CB71" s="2">
        <f t="shared" si="13"/>
        <v>0.2474829979484498</v>
      </c>
      <c r="CC71" s="2">
        <f t="shared" si="13"/>
        <v>0.24665212901247072</v>
      </c>
      <c r="CD71" s="2">
        <f t="shared" si="13"/>
        <v>0.24071415175271313</v>
      </c>
      <c r="CE71" s="2">
        <f t="shared" si="14"/>
        <v>0.23182967662438536</v>
      </c>
      <c r="CF71" s="2">
        <f t="shared" si="14"/>
        <v>0.22970568189402213</v>
      </c>
      <c r="CG71" s="2">
        <f t="shared" si="14"/>
        <v>0.22265652524899734</v>
      </c>
      <c r="CH71" s="2">
        <f t="shared" si="14"/>
        <v>0.2174050358307221</v>
      </c>
      <c r="CI71" s="2">
        <f t="shared" si="14"/>
        <v>0.21461788225437423</v>
      </c>
      <c r="CJ71" s="2">
        <f t="shared" si="14"/>
        <v>0.20563029182843473</v>
      </c>
      <c r="CK71" s="2">
        <f t="shared" si="9"/>
        <v>0.17349603711856945</v>
      </c>
      <c r="CL71" s="2">
        <f t="shared" si="9"/>
        <v>4.7979635990843095E-2</v>
      </c>
    </row>
    <row r="72" spans="1:90">
      <c r="A72" t="str">
        <f>Tabelle1!A72</f>
        <v>Tarakci Tolga</v>
      </c>
      <c r="H72" s="3">
        <f>EXP('7. Iteration'!$F273-'7. Iteration'!H$203)/(1+EXP('7. Iteration'!$F273-'7. Iteration'!H$203))</f>
        <v>0.9758269204279395</v>
      </c>
      <c r="I72" s="3">
        <f>EXP('7. Iteration'!$F273-'7. Iteration'!I$203)/(1+EXP('7. Iteration'!$F273-'7. Iteration'!I$203))</f>
        <v>0.96251376728277283</v>
      </c>
      <c r="J72" s="3">
        <f>EXP('7. Iteration'!$F273-'7. Iteration'!J$203)/(1+EXP('7. Iteration'!$F273-'7. Iteration'!J$203))</f>
        <v>0.92403807132135385</v>
      </c>
      <c r="K72" s="3">
        <f>EXP('7. Iteration'!$F273-'7. Iteration'!K$203)/(1+EXP('7. Iteration'!$F273-'7. Iteration'!K$203))</f>
        <v>0.89295732986445553</v>
      </c>
      <c r="L72" s="3">
        <f>EXP('7. Iteration'!$F273-'7. Iteration'!L$203)/(1+EXP('7. Iteration'!$F273-'7. Iteration'!L$203))</f>
        <v>0.87372391730380172</v>
      </c>
      <c r="M72" s="3">
        <f>EXP('7. Iteration'!$F273-'7. Iteration'!M$203)/(1+EXP('7. Iteration'!$F273-'7. Iteration'!M$203))</f>
        <v>0.85344688858416473</v>
      </c>
      <c r="N72" s="3">
        <f>EXP('7. Iteration'!$F273-'7. Iteration'!N$203)/(1+EXP('7. Iteration'!$F273-'7. Iteration'!N$203))</f>
        <v>0.80413410640230953</v>
      </c>
      <c r="O72" s="3">
        <f>EXP('7. Iteration'!$F273-'7. Iteration'!O$203)/(1+EXP('7. Iteration'!$F273-'7. Iteration'!O$203))</f>
        <v>0.79834964181031465</v>
      </c>
      <c r="P72" s="3">
        <f>EXP('7. Iteration'!$F273-'7. Iteration'!P$203)/(1+EXP('7. Iteration'!$F273-'7. Iteration'!P$203))</f>
        <v>0.78064276156589851</v>
      </c>
      <c r="Q72" s="3">
        <f>EXP('7. Iteration'!$F273-'7. Iteration'!Q$203)/(1+EXP('7. Iteration'!$F273-'7. Iteration'!Q$203))</f>
        <v>0.76241744705539127</v>
      </c>
      <c r="R72" s="3">
        <f>EXP('7. Iteration'!$F273-'7. Iteration'!R$203)/(1+EXP('7. Iteration'!$F273-'7. Iteration'!R$203))</f>
        <v>0.7562299306296284</v>
      </c>
      <c r="S72" s="3">
        <f>EXP('7. Iteration'!$F273-'7. Iteration'!S$203)/(1+EXP('7. Iteration'!$F273-'7. Iteration'!S$203))</f>
        <v>0.73733922195617407</v>
      </c>
      <c r="T72" s="3">
        <f>EXP('7. Iteration'!$F273-'7. Iteration'!T$203)/(1+EXP('7. Iteration'!$F273-'7. Iteration'!T$203))</f>
        <v>0.73733922195617407</v>
      </c>
      <c r="U72" s="3">
        <f>EXP('7. Iteration'!$F273-'7. Iteration'!U$203)/(1+EXP('7. Iteration'!$F273-'7. Iteration'!U$203))</f>
        <v>0.73093522964007007</v>
      </c>
      <c r="V72" s="3">
        <f>EXP('7. Iteration'!$F273-'7. Iteration'!V$203)/(1+EXP('7. Iteration'!$F273-'7. Iteration'!V$203))</f>
        <v>0.68468534520465407</v>
      </c>
      <c r="W72" s="3">
        <f>EXP('7. Iteration'!$F273-'7. Iteration'!W$203)/(1+EXP('7. Iteration'!$F273-'7. Iteration'!W$203))</f>
        <v>0.65721313868425524</v>
      </c>
      <c r="X72" s="3">
        <f>EXP('7. Iteration'!$F273-'7. Iteration'!X$203)/(1+EXP('7. Iteration'!$F273-'7. Iteration'!X$203))</f>
        <v>0.65721313868425524</v>
      </c>
      <c r="Y72" s="3">
        <f>EXP('7. Iteration'!$F273-'7. Iteration'!Y$203)/(1+EXP('7. Iteration'!$F273-'7. Iteration'!Y$203))</f>
        <v>0.64321616759826572</v>
      </c>
      <c r="Z72" s="3">
        <f>EXP('7. Iteration'!$F273-'7. Iteration'!Z$203)/(1+EXP('7. Iteration'!$F273-'7. Iteration'!Z$203))</f>
        <v>0.6002799784346905</v>
      </c>
      <c r="AA72" s="3">
        <f>EXP('7. Iteration'!$F273-'7. Iteration'!AA$203)/(1+EXP('7. Iteration'!$F273-'7. Iteration'!AA$203))</f>
        <v>0.6002799784346905</v>
      </c>
      <c r="AB72" s="3">
        <f>EXP('7. Iteration'!$F273-'7. Iteration'!AB$203)/(1+EXP('7. Iteration'!$F273-'7. Iteration'!AB$203))</f>
        <v>0.59299761058075429</v>
      </c>
      <c r="AC72" s="3">
        <f>EXP('7. Iteration'!$F273-'7. Iteration'!AC$203)/(1+EXP('7. Iteration'!$F273-'7. Iteration'!AC$203))</f>
        <v>0.57095721133433908</v>
      </c>
      <c r="AD72" s="3">
        <f>EXP('7. Iteration'!$F273-'7. Iteration'!AD$203)/(1+EXP('7. Iteration'!$F273-'7. Iteration'!AD$203))</f>
        <v>0.56355006121080431</v>
      </c>
      <c r="AE72" s="3">
        <f>EXP('7. Iteration'!$F273-'7. Iteration'!AE$203)/(1+EXP('7. Iteration'!$F273-'7. Iteration'!AE$203))</f>
        <v>0.55611483021665031</v>
      </c>
      <c r="AF72" s="3">
        <f>EXP('7. Iteration'!$F273-'7. Iteration'!AF$203)/(1+EXP('7. Iteration'!$F273-'7. Iteration'!AF$203))</f>
        <v>0.55611483021665031</v>
      </c>
      <c r="AG72" s="3">
        <f>EXP('7. Iteration'!$F273-'7. Iteration'!AG$203)/(1+EXP('7. Iteration'!$F273-'7. Iteration'!AG$203))</f>
        <v>0.54865280649008896</v>
      </c>
      <c r="AH72" s="3">
        <f>EXP('7. Iteration'!$F273-'7. Iteration'!AH$203)/(1+EXP('7. Iteration'!$F273-'7. Iteration'!AH$203))</f>
        <v>0.54865280649008896</v>
      </c>
      <c r="AI72" s="3">
        <f>EXP('7. Iteration'!$F273-'7. Iteration'!AI$203)/(1+EXP('7. Iteration'!$F273-'7. Iteration'!AI$203))</f>
        <v>0.54865280649008896</v>
      </c>
      <c r="AJ72" s="3">
        <f>EXP('7. Iteration'!$F273-'7. Iteration'!AJ$203)/(1+EXP('7. Iteration'!$F273-'7. Iteration'!AJ$203))</f>
        <v>0.53365363603598126</v>
      </c>
      <c r="AK72" s="3">
        <f>EXP('7. Iteration'!$F273-'7. Iteration'!AK$203)/(1+EXP('7. Iteration'!$F273-'7. Iteration'!AK$203))</f>
        <v>0.44983026757545752</v>
      </c>
      <c r="AL72" s="3">
        <f>EXP('7. Iteration'!$F273-'7. Iteration'!AL$203)/(1+EXP('7. Iteration'!$F273-'7. Iteration'!AL$203))</f>
        <v>0.44213921027561676</v>
      </c>
      <c r="AM72" s="3">
        <f>EXP('7. Iteration'!$F273-'7. Iteration'!AM$203)/(1+EXP('7. Iteration'!$F273-'7. Iteration'!AM$203))</f>
        <v>0.40363689374409462</v>
      </c>
      <c r="AN72" s="3">
        <f>EXP('7. Iteration'!$F273-'7. Iteration'!AN$203)/(1+EXP('7. Iteration'!$F273-'7. Iteration'!AN$203))</f>
        <v>0.36520265812852742</v>
      </c>
      <c r="AO72" s="3">
        <f>EXP('7. Iteration'!$F273-'7. Iteration'!AO$203)/(1+EXP('7. Iteration'!$F273-'7. Iteration'!AO$203))</f>
        <v>0.35754187244675056</v>
      </c>
      <c r="AP72" s="3">
        <f>EXP('7. Iteration'!$F273-'7. Iteration'!AP$203)/(1+EXP('7. Iteration'!$F273-'7. Iteration'!AP$203))</f>
        <v>0.33464137533529531</v>
      </c>
      <c r="AQ72" s="3">
        <f>EXP('7. Iteration'!$F273-'7. Iteration'!AQ$203)/(1+EXP('7. Iteration'!$F273-'7. Iteration'!AQ$203))</f>
        <v>0.31945924512931184</v>
      </c>
      <c r="AR72" s="3">
        <f>EXP('7. Iteration'!$F273-'7. Iteration'!AR$203)/(1+EXP('7. Iteration'!$F273-'7. Iteration'!AR$203))</f>
        <v>0.31189865033544872</v>
      </c>
      <c r="AS72" s="3">
        <f>EXP('7. Iteration'!$F273-'7. Iteration'!AS$203)/(1+EXP('7. Iteration'!$F273-'7. Iteration'!AS$203))</f>
        <v>0.28935881653492995</v>
      </c>
      <c r="AT72" s="3">
        <f>EXP('7. Iteration'!$F273-'7. Iteration'!AT$203)/(1+EXP('7. Iteration'!$F273-'7. Iteration'!AT$203))</f>
        <v>0.2234065024599628</v>
      </c>
      <c r="AU72" s="3">
        <f>EXP('7. Iteration'!$F273-'7. Iteration'!AU$203)/(1+EXP('7. Iteration'!$F273-'7. Iteration'!AU$203))</f>
        <v>5.0533244823205078E-2</v>
      </c>
      <c r="AX72">
        <f t="shared" si="18"/>
        <v>-7.771826442668786</v>
      </c>
      <c r="AY72" s="2">
        <f t="shared" si="17"/>
        <v>2.3588741796063326E-2</v>
      </c>
      <c r="AZ72" s="2">
        <f t="shared" si="17"/>
        <v>3.6081015073897063E-2</v>
      </c>
      <c r="BA72" s="2">
        <f t="shared" si="17"/>
        <v>7.0191714070066427E-2</v>
      </c>
      <c r="BB72" s="2">
        <f t="shared" si="17"/>
        <v>9.558453690579749E-2</v>
      </c>
      <c r="BC72" s="2">
        <f t="shared" si="17"/>
        <v>0.11033043363510117</v>
      </c>
      <c r="BD72" s="2">
        <f t="shared" si="17"/>
        <v>0.12507529695017305</v>
      </c>
      <c r="BE72" s="2">
        <f t="shared" si="17"/>
        <v>0.15750244532286867</v>
      </c>
      <c r="BF72" s="2">
        <f t="shared" si="17"/>
        <v>0.16098749123165695</v>
      </c>
      <c r="BG72" s="2">
        <f t="shared" si="17"/>
        <v>0.17123964038066625</v>
      </c>
      <c r="BH72" s="2">
        <f t="shared" si="17"/>
        <v>0.18113708348093091</v>
      </c>
      <c r="BI72" s="2">
        <f t="shared" si="17"/>
        <v>0.18434622264953582</v>
      </c>
      <c r="BJ72" s="2">
        <f t="shared" si="17"/>
        <v>0.19367009372123795</v>
      </c>
      <c r="BK72" s="2">
        <f t="shared" si="17"/>
        <v>0.19367009372123795</v>
      </c>
      <c r="BL72" s="2">
        <f t="shared" si="17"/>
        <v>0.1966689197110881</v>
      </c>
      <c r="BM72" s="2">
        <f t="shared" si="16"/>
        <v>0.21589132326663776</v>
      </c>
      <c r="BN72" s="2">
        <f t="shared" si="16"/>
        <v>0.22528402902504513</v>
      </c>
      <c r="BO72" s="2">
        <f t="shared" si="15"/>
        <v>0.22528402902504513</v>
      </c>
      <c r="BP72" s="2">
        <f t="shared" si="15"/>
        <v>0.22948912933846546</v>
      </c>
      <c r="BQ72" s="2">
        <f t="shared" si="15"/>
        <v>0.239943925925138</v>
      </c>
      <c r="BR72" s="2">
        <f t="shared" si="13"/>
        <v>0.239943925925138</v>
      </c>
      <c r="BS72" s="2">
        <f t="shared" si="13"/>
        <v>0.24135144442627038</v>
      </c>
      <c r="BT72" s="2">
        <f t="shared" si="13"/>
        <v>0.24496507415965393</v>
      </c>
      <c r="BU72" s="2">
        <f t="shared" si="13"/>
        <v>0.24596138972010304</v>
      </c>
      <c r="BV72" s="2">
        <f t="shared" si="13"/>
        <v>0.24685112582975652</v>
      </c>
      <c r="BW72" s="2">
        <f t="shared" si="13"/>
        <v>0.24685112582975652</v>
      </c>
      <c r="BX72" s="2">
        <f t="shared" si="13"/>
        <v>0.24763290442063796</v>
      </c>
      <c r="BY72" s="2">
        <f t="shared" si="13"/>
        <v>0.24763290442063796</v>
      </c>
      <c r="BZ72" s="2">
        <f t="shared" si="13"/>
        <v>0.24763290442063796</v>
      </c>
      <c r="CA72" s="2">
        <f t="shared" si="13"/>
        <v>0.24886743278155771</v>
      </c>
      <c r="CB72" s="2">
        <f t="shared" si="13"/>
        <v>0.2474829979484498</v>
      </c>
      <c r="CC72" s="2">
        <f t="shared" si="13"/>
        <v>0.24665212901247072</v>
      </c>
      <c r="CD72" s="2">
        <f t="shared" si="13"/>
        <v>0.2407141517527131</v>
      </c>
      <c r="CE72" s="2">
        <f t="shared" si="14"/>
        <v>0.23182967662438533</v>
      </c>
      <c r="CF72" s="2">
        <f t="shared" si="14"/>
        <v>0.22970568189402213</v>
      </c>
      <c r="CG72" s="2">
        <f t="shared" si="14"/>
        <v>0.22265652524899734</v>
      </c>
      <c r="CH72" s="2">
        <f t="shared" si="14"/>
        <v>0.21740503583072207</v>
      </c>
      <c r="CI72" s="2">
        <f t="shared" si="14"/>
        <v>0.21461788225437423</v>
      </c>
      <c r="CJ72" s="2">
        <f t="shared" si="14"/>
        <v>0.20563029182843473</v>
      </c>
      <c r="CK72" s="2">
        <f t="shared" si="9"/>
        <v>0.17349603711856945</v>
      </c>
      <c r="CL72" s="2">
        <f t="shared" si="9"/>
        <v>4.7979635990843095E-2</v>
      </c>
    </row>
    <row r="73" spans="1:90">
      <c r="A73" t="str">
        <f>Tabelle1!A73</f>
        <v>Vonbun Patrizia</v>
      </c>
      <c r="H73" s="3">
        <f>EXP('7. Iteration'!$F274-'7. Iteration'!H$203)/(1+EXP('7. Iteration'!$F274-'7. Iteration'!H$203))</f>
        <v>0.9758269204279395</v>
      </c>
      <c r="I73" s="3">
        <f>EXP('7. Iteration'!$F274-'7. Iteration'!I$203)/(1+EXP('7. Iteration'!$F274-'7. Iteration'!I$203))</f>
        <v>0.96251376728277283</v>
      </c>
      <c r="J73" s="3">
        <f>EXP('7. Iteration'!$F274-'7. Iteration'!J$203)/(1+EXP('7. Iteration'!$F274-'7. Iteration'!J$203))</f>
        <v>0.92403807132135385</v>
      </c>
      <c r="K73" s="3">
        <f>EXP('7. Iteration'!$F274-'7. Iteration'!K$203)/(1+EXP('7. Iteration'!$F274-'7. Iteration'!K$203))</f>
        <v>0.89295732986445553</v>
      </c>
      <c r="L73" s="3">
        <f>EXP('7. Iteration'!$F274-'7. Iteration'!L$203)/(1+EXP('7. Iteration'!$F274-'7. Iteration'!L$203))</f>
        <v>0.87372391730380172</v>
      </c>
      <c r="M73" s="3">
        <f>EXP('7. Iteration'!$F274-'7. Iteration'!M$203)/(1+EXP('7. Iteration'!$F274-'7. Iteration'!M$203))</f>
        <v>0.85344688858416473</v>
      </c>
      <c r="N73" s="3">
        <f>EXP('7. Iteration'!$F274-'7. Iteration'!N$203)/(1+EXP('7. Iteration'!$F274-'7. Iteration'!N$203))</f>
        <v>0.80413410640230953</v>
      </c>
      <c r="O73" s="3">
        <f>EXP('7. Iteration'!$F274-'7. Iteration'!O$203)/(1+EXP('7. Iteration'!$F274-'7. Iteration'!O$203))</f>
        <v>0.79834964181031465</v>
      </c>
      <c r="P73" s="3">
        <f>EXP('7. Iteration'!$F274-'7. Iteration'!P$203)/(1+EXP('7. Iteration'!$F274-'7. Iteration'!P$203))</f>
        <v>0.78064276156589851</v>
      </c>
      <c r="Q73" s="3">
        <f>EXP('7. Iteration'!$F274-'7. Iteration'!Q$203)/(1+EXP('7. Iteration'!$F274-'7. Iteration'!Q$203))</f>
        <v>0.76241744705539127</v>
      </c>
      <c r="R73" s="3">
        <f>EXP('7. Iteration'!$F274-'7. Iteration'!R$203)/(1+EXP('7. Iteration'!$F274-'7. Iteration'!R$203))</f>
        <v>0.7562299306296284</v>
      </c>
      <c r="S73" s="3">
        <f>EXP('7. Iteration'!$F274-'7. Iteration'!S$203)/(1+EXP('7. Iteration'!$F274-'7. Iteration'!S$203))</f>
        <v>0.73733922195617407</v>
      </c>
      <c r="T73" s="3">
        <f>EXP('7. Iteration'!$F274-'7. Iteration'!T$203)/(1+EXP('7. Iteration'!$F274-'7. Iteration'!T$203))</f>
        <v>0.73733922195617407</v>
      </c>
      <c r="U73" s="3">
        <f>EXP('7. Iteration'!$F274-'7. Iteration'!U$203)/(1+EXP('7. Iteration'!$F274-'7. Iteration'!U$203))</f>
        <v>0.73093522964007007</v>
      </c>
      <c r="V73" s="3">
        <f>EXP('7. Iteration'!$F274-'7. Iteration'!V$203)/(1+EXP('7. Iteration'!$F274-'7. Iteration'!V$203))</f>
        <v>0.68468534520465407</v>
      </c>
      <c r="W73" s="3">
        <f>EXP('7. Iteration'!$F274-'7. Iteration'!W$203)/(1+EXP('7. Iteration'!$F274-'7. Iteration'!W$203))</f>
        <v>0.65721313868425524</v>
      </c>
      <c r="X73" s="3">
        <f>EXP('7. Iteration'!$F274-'7. Iteration'!X$203)/(1+EXP('7. Iteration'!$F274-'7. Iteration'!X$203))</f>
        <v>0.65721313868425524</v>
      </c>
      <c r="Y73" s="3">
        <f>EXP('7. Iteration'!$F274-'7. Iteration'!Y$203)/(1+EXP('7. Iteration'!$F274-'7. Iteration'!Y$203))</f>
        <v>0.64321616759826572</v>
      </c>
      <c r="Z73" s="3">
        <f>EXP('7. Iteration'!$F274-'7. Iteration'!Z$203)/(1+EXP('7. Iteration'!$F274-'7. Iteration'!Z$203))</f>
        <v>0.6002799784346905</v>
      </c>
      <c r="AA73" s="3">
        <f>EXP('7. Iteration'!$F274-'7. Iteration'!AA$203)/(1+EXP('7. Iteration'!$F274-'7. Iteration'!AA$203))</f>
        <v>0.6002799784346905</v>
      </c>
      <c r="AB73" s="3">
        <f>EXP('7. Iteration'!$F274-'7. Iteration'!AB$203)/(1+EXP('7. Iteration'!$F274-'7. Iteration'!AB$203))</f>
        <v>0.59299761058075429</v>
      </c>
      <c r="AC73" s="3">
        <f>EXP('7. Iteration'!$F274-'7. Iteration'!AC$203)/(1+EXP('7. Iteration'!$F274-'7. Iteration'!AC$203))</f>
        <v>0.57095721133433908</v>
      </c>
      <c r="AD73" s="3">
        <f>EXP('7. Iteration'!$F274-'7. Iteration'!AD$203)/(1+EXP('7. Iteration'!$F274-'7. Iteration'!AD$203))</f>
        <v>0.56355006121080431</v>
      </c>
      <c r="AE73" s="3">
        <f>EXP('7. Iteration'!$F274-'7. Iteration'!AE$203)/(1+EXP('7. Iteration'!$F274-'7. Iteration'!AE$203))</f>
        <v>0.55611483021665031</v>
      </c>
      <c r="AF73" s="3">
        <f>EXP('7. Iteration'!$F274-'7. Iteration'!AF$203)/(1+EXP('7. Iteration'!$F274-'7. Iteration'!AF$203))</f>
        <v>0.55611483021665031</v>
      </c>
      <c r="AG73" s="3">
        <f>EXP('7. Iteration'!$F274-'7. Iteration'!AG$203)/(1+EXP('7. Iteration'!$F274-'7. Iteration'!AG$203))</f>
        <v>0.54865280649008896</v>
      </c>
      <c r="AH73" s="3">
        <f>EXP('7. Iteration'!$F274-'7. Iteration'!AH$203)/(1+EXP('7. Iteration'!$F274-'7. Iteration'!AH$203))</f>
        <v>0.54865280649008896</v>
      </c>
      <c r="AI73" s="3">
        <f>EXP('7. Iteration'!$F274-'7. Iteration'!AI$203)/(1+EXP('7. Iteration'!$F274-'7. Iteration'!AI$203))</f>
        <v>0.54865280649008896</v>
      </c>
      <c r="AJ73" s="3">
        <f>EXP('7. Iteration'!$F274-'7. Iteration'!AJ$203)/(1+EXP('7. Iteration'!$F274-'7. Iteration'!AJ$203))</f>
        <v>0.53365363603598126</v>
      </c>
      <c r="AK73" s="3">
        <f>EXP('7. Iteration'!$F274-'7. Iteration'!AK$203)/(1+EXP('7. Iteration'!$F274-'7. Iteration'!AK$203))</f>
        <v>0.44983026757545752</v>
      </c>
      <c r="AL73" s="3">
        <f>EXP('7. Iteration'!$F274-'7. Iteration'!AL$203)/(1+EXP('7. Iteration'!$F274-'7. Iteration'!AL$203))</f>
        <v>0.44213921027561676</v>
      </c>
      <c r="AM73" s="3">
        <f>EXP('7. Iteration'!$F274-'7. Iteration'!AM$203)/(1+EXP('7. Iteration'!$F274-'7. Iteration'!AM$203))</f>
        <v>0.40363689374409462</v>
      </c>
      <c r="AN73" s="3">
        <f>EXP('7. Iteration'!$F274-'7. Iteration'!AN$203)/(1+EXP('7. Iteration'!$F274-'7. Iteration'!AN$203))</f>
        <v>0.36520265812852742</v>
      </c>
      <c r="AO73" s="3">
        <f>EXP('7. Iteration'!$F274-'7. Iteration'!AO$203)/(1+EXP('7. Iteration'!$F274-'7. Iteration'!AO$203))</f>
        <v>0.35754187244675056</v>
      </c>
      <c r="AP73" s="3">
        <f>EXP('7. Iteration'!$F274-'7. Iteration'!AP$203)/(1+EXP('7. Iteration'!$F274-'7. Iteration'!AP$203))</f>
        <v>0.33464137533529531</v>
      </c>
      <c r="AQ73" s="3">
        <f>EXP('7. Iteration'!$F274-'7. Iteration'!AQ$203)/(1+EXP('7. Iteration'!$F274-'7. Iteration'!AQ$203))</f>
        <v>0.31945924512931184</v>
      </c>
      <c r="AR73" s="3">
        <f>EXP('7. Iteration'!$F274-'7. Iteration'!AR$203)/(1+EXP('7. Iteration'!$F274-'7. Iteration'!AR$203))</f>
        <v>0.31189865033544872</v>
      </c>
      <c r="AS73" s="3">
        <f>EXP('7. Iteration'!$F274-'7. Iteration'!AS$203)/(1+EXP('7. Iteration'!$F274-'7. Iteration'!AS$203))</f>
        <v>0.28935881653492995</v>
      </c>
      <c r="AT73" s="3">
        <f>EXP('7. Iteration'!$F274-'7. Iteration'!AT$203)/(1+EXP('7. Iteration'!$F274-'7. Iteration'!AT$203))</f>
        <v>0.2234065024599628</v>
      </c>
      <c r="AU73" s="3">
        <f>EXP('7. Iteration'!$F274-'7. Iteration'!AU$203)/(1+EXP('7. Iteration'!$F274-'7. Iteration'!AU$203))</f>
        <v>5.0533244823205078E-2</v>
      </c>
      <c r="AX73">
        <f t="shared" si="18"/>
        <v>-7.771826442668786</v>
      </c>
      <c r="AY73" s="2">
        <f t="shared" si="17"/>
        <v>2.3588741796063326E-2</v>
      </c>
      <c r="AZ73" s="2">
        <f t="shared" si="17"/>
        <v>3.6081015073897063E-2</v>
      </c>
      <c r="BA73" s="2">
        <f t="shared" si="17"/>
        <v>7.0191714070066427E-2</v>
      </c>
      <c r="BB73" s="2">
        <f t="shared" ref="BB73:BL96" si="19">K73*(1-K73)</f>
        <v>9.558453690579749E-2</v>
      </c>
      <c r="BC73" s="2">
        <f t="shared" si="19"/>
        <v>0.11033043363510117</v>
      </c>
      <c r="BD73" s="2">
        <f t="shared" si="19"/>
        <v>0.12507529695017305</v>
      </c>
      <c r="BE73" s="2">
        <f t="shared" si="19"/>
        <v>0.15750244532286867</v>
      </c>
      <c r="BF73" s="2">
        <f t="shared" si="19"/>
        <v>0.16098749123165695</v>
      </c>
      <c r="BG73" s="2">
        <f t="shared" si="19"/>
        <v>0.17123964038066625</v>
      </c>
      <c r="BH73" s="2">
        <f t="shared" si="19"/>
        <v>0.18113708348093091</v>
      </c>
      <c r="BI73" s="2">
        <f t="shared" si="19"/>
        <v>0.18434622264953582</v>
      </c>
      <c r="BJ73" s="2">
        <f t="shared" si="19"/>
        <v>0.19367009372123795</v>
      </c>
      <c r="BK73" s="2">
        <f t="shared" si="19"/>
        <v>0.19367009372123795</v>
      </c>
      <c r="BL73" s="2">
        <f t="shared" si="19"/>
        <v>0.1966689197110881</v>
      </c>
      <c r="BM73" s="2">
        <f t="shared" si="16"/>
        <v>0.21589132326663776</v>
      </c>
      <c r="BN73" s="2">
        <f t="shared" si="16"/>
        <v>0.22528402902504513</v>
      </c>
      <c r="BO73" s="2">
        <f t="shared" si="15"/>
        <v>0.22528402902504513</v>
      </c>
      <c r="BP73" s="2">
        <f t="shared" si="15"/>
        <v>0.22948912933846546</v>
      </c>
      <c r="BQ73" s="2">
        <f t="shared" si="15"/>
        <v>0.239943925925138</v>
      </c>
      <c r="BR73" s="2">
        <f t="shared" si="13"/>
        <v>0.239943925925138</v>
      </c>
      <c r="BS73" s="2">
        <f t="shared" si="13"/>
        <v>0.24135144442627038</v>
      </c>
      <c r="BT73" s="2">
        <f t="shared" si="13"/>
        <v>0.24496507415965393</v>
      </c>
      <c r="BU73" s="2">
        <f t="shared" si="13"/>
        <v>0.24596138972010304</v>
      </c>
      <c r="BV73" s="2">
        <f t="shared" si="13"/>
        <v>0.24685112582975652</v>
      </c>
      <c r="BW73" s="2">
        <f t="shared" si="13"/>
        <v>0.24685112582975652</v>
      </c>
      <c r="BX73" s="2">
        <f t="shared" si="13"/>
        <v>0.24763290442063796</v>
      </c>
      <c r="BY73" s="2">
        <f t="shared" si="13"/>
        <v>0.24763290442063796</v>
      </c>
      <c r="BZ73" s="2">
        <f t="shared" si="13"/>
        <v>0.24763290442063796</v>
      </c>
      <c r="CA73" s="2">
        <f t="shared" si="13"/>
        <v>0.24886743278155771</v>
      </c>
      <c r="CB73" s="2">
        <f t="shared" si="13"/>
        <v>0.2474829979484498</v>
      </c>
      <c r="CC73" s="2">
        <f t="shared" si="13"/>
        <v>0.24665212901247072</v>
      </c>
      <c r="CD73" s="2">
        <f t="shared" si="13"/>
        <v>0.2407141517527131</v>
      </c>
      <c r="CE73" s="2">
        <f t="shared" si="14"/>
        <v>0.23182967662438533</v>
      </c>
      <c r="CF73" s="2">
        <f t="shared" si="14"/>
        <v>0.22970568189402213</v>
      </c>
      <c r="CG73" s="2">
        <f t="shared" si="14"/>
        <v>0.22265652524899734</v>
      </c>
      <c r="CH73" s="2">
        <f t="shared" si="14"/>
        <v>0.21740503583072207</v>
      </c>
      <c r="CI73" s="2">
        <f t="shared" si="14"/>
        <v>0.21461788225437423</v>
      </c>
      <c r="CJ73" s="2">
        <f t="shared" si="14"/>
        <v>0.20563029182843473</v>
      </c>
      <c r="CK73" s="2">
        <f t="shared" si="9"/>
        <v>0.17349603711856945</v>
      </c>
      <c r="CL73" s="2">
        <f t="shared" si="9"/>
        <v>4.7979635990843095E-2</v>
      </c>
    </row>
    <row r="74" spans="1:90">
      <c r="A74" t="str">
        <f>Tabelle1!A74</f>
        <v>Bramböck Daniel</v>
      </c>
      <c r="H74" s="3">
        <f>EXP('7. Iteration'!$F275-'7. Iteration'!H$203)/(1+EXP('7. Iteration'!$F275-'7. Iteration'!H$203))</f>
        <v>0.97262572708913864</v>
      </c>
      <c r="I74" s="3">
        <f>EXP('7. Iteration'!$F275-'7. Iteration'!I$203)/(1+EXP('7. Iteration'!$F275-'7. Iteration'!I$203))</f>
        <v>0.95762609656809072</v>
      </c>
      <c r="J74" s="3">
        <f>EXP('7. Iteration'!$F275-'7. Iteration'!J$203)/(1+EXP('7. Iteration'!$F275-'7. Iteration'!J$203))</f>
        <v>0.91457893795841849</v>
      </c>
      <c r="K74" s="3">
        <f>EXP('7. Iteration'!$F275-'7. Iteration'!K$203)/(1+EXP('7. Iteration'!$F275-'7. Iteration'!K$203))</f>
        <v>0.88012995152267193</v>
      </c>
      <c r="L74" s="3">
        <f>EXP('7. Iteration'!$F275-'7. Iteration'!L$203)/(1+EXP('7. Iteration'!$F275-'7. Iteration'!L$203))</f>
        <v>0.85895576810781427</v>
      </c>
      <c r="M74" s="3">
        <f>EXP('7. Iteration'!$F275-'7. Iteration'!M$203)/(1+EXP('7. Iteration'!$F275-'7. Iteration'!M$203))</f>
        <v>0.83675040011723367</v>
      </c>
      <c r="N74" s="3">
        <f>EXP('7. Iteration'!$F275-'7. Iteration'!N$203)/(1+EXP('7. Iteration'!$F275-'7. Iteration'!N$203))</f>
        <v>0.78324636996267438</v>
      </c>
      <c r="O74" s="3">
        <f>EXP('7. Iteration'!$F275-'7. Iteration'!O$203)/(1+EXP('7. Iteration'!$F275-'7. Iteration'!O$203))</f>
        <v>0.77701608938853184</v>
      </c>
      <c r="P74" s="3">
        <f>EXP('7. Iteration'!$F275-'7. Iteration'!P$203)/(1+EXP('7. Iteration'!$F275-'7. Iteration'!P$203))</f>
        <v>0.75800374834365802</v>
      </c>
      <c r="Q74" s="3">
        <f>EXP('7. Iteration'!$F275-'7. Iteration'!Q$203)/(1+EXP('7. Iteration'!$F275-'7. Iteration'!Q$203))</f>
        <v>0.73852748940645241</v>
      </c>
      <c r="R74" s="3">
        <f>EXP('7. Iteration'!$F275-'7. Iteration'!R$203)/(1+EXP('7. Iteration'!$F275-'7. Iteration'!R$203))</f>
        <v>0.73193654833859312</v>
      </c>
      <c r="S74" s="3">
        <f>EXP('7. Iteration'!$F275-'7. Iteration'!S$203)/(1+EXP('7. Iteration'!$F275-'7. Iteration'!S$203))</f>
        <v>0.71188050593868912</v>
      </c>
      <c r="T74" s="3">
        <f>EXP('7. Iteration'!$F275-'7. Iteration'!T$203)/(1+EXP('7. Iteration'!$F275-'7. Iteration'!T$203))</f>
        <v>0.71188050593868912</v>
      </c>
      <c r="U74" s="3">
        <f>EXP('7. Iteration'!$F275-'7. Iteration'!U$203)/(1+EXP('7. Iteration'!$F275-'7. Iteration'!U$203))</f>
        <v>0.70510405131227172</v>
      </c>
      <c r="V74" s="3">
        <f>EXP('7. Iteration'!$F275-'7. Iteration'!V$203)/(1+EXP('7. Iteration'!$F275-'7. Iteration'!V$203))</f>
        <v>0.65650064107082973</v>
      </c>
      <c r="W74" s="3">
        <f>EXP('7. Iteration'!$F275-'7. Iteration'!W$203)/(1+EXP('7. Iteration'!$F275-'7. Iteration'!W$203))</f>
        <v>0.62790731838259883</v>
      </c>
      <c r="X74" s="3">
        <f>EXP('7. Iteration'!$F275-'7. Iteration'!X$203)/(1+EXP('7. Iteration'!$F275-'7. Iteration'!X$203))</f>
        <v>0.62790731838259883</v>
      </c>
      <c r="Y74" s="3">
        <f>EXP('7. Iteration'!$F275-'7. Iteration'!Y$203)/(1+EXP('7. Iteration'!$F275-'7. Iteration'!Y$203))</f>
        <v>0.6134175882035684</v>
      </c>
      <c r="Z74" s="3">
        <f>EXP('7. Iteration'!$F275-'7. Iteration'!Z$203)/(1+EXP('7. Iteration'!$F275-'7. Iteration'!Z$203))</f>
        <v>0.56929660740319776</v>
      </c>
      <c r="AA74" s="3">
        <f>EXP('7. Iteration'!$F275-'7. Iteration'!AA$203)/(1+EXP('7. Iteration'!$F275-'7. Iteration'!AA$203))</f>
        <v>0.56929660740319765</v>
      </c>
      <c r="AB74" s="3">
        <f>EXP('7. Iteration'!$F275-'7. Iteration'!AB$203)/(1+EXP('7. Iteration'!$F275-'7. Iteration'!AB$203))</f>
        <v>0.56186176885815819</v>
      </c>
      <c r="AC74" s="3">
        <f>EXP('7. Iteration'!$F275-'7. Iteration'!AC$203)/(1+EXP('7. Iteration'!$F275-'7. Iteration'!AC$203))</f>
        <v>0.53944478964863141</v>
      </c>
      <c r="AD74" s="3">
        <f>EXP('7. Iteration'!$F275-'7. Iteration'!AD$203)/(1+EXP('7. Iteration'!$F275-'7. Iteration'!AD$203))</f>
        <v>0.53193959335239172</v>
      </c>
      <c r="AE74" s="3">
        <f>EXP('7. Iteration'!$F275-'7. Iteration'!AE$203)/(1+EXP('7. Iteration'!$F275-'7. Iteration'!AE$203))</f>
        <v>0.52442030130392503</v>
      </c>
      <c r="AF74" s="3">
        <f>EXP('7. Iteration'!$F275-'7. Iteration'!AF$203)/(1+EXP('7. Iteration'!$F275-'7. Iteration'!AF$203))</f>
        <v>0.52442030130392503</v>
      </c>
      <c r="AG74" s="3">
        <f>EXP('7. Iteration'!$F275-'7. Iteration'!AG$203)/(1+EXP('7. Iteration'!$F275-'7. Iteration'!AG$203))</f>
        <v>0.51688833405508161</v>
      </c>
      <c r="AH74" s="3">
        <f>EXP('7. Iteration'!$F275-'7. Iteration'!AH$203)/(1+EXP('7. Iteration'!$F275-'7. Iteration'!AH$203))</f>
        <v>0.51688833405508172</v>
      </c>
      <c r="AI74" s="3">
        <f>EXP('7. Iteration'!$F275-'7. Iteration'!AI$203)/(1+EXP('7. Iteration'!$F275-'7. Iteration'!AI$203))</f>
        <v>0.51688833405508161</v>
      </c>
      <c r="AJ74" s="3">
        <f>EXP('7. Iteration'!$F275-'7. Iteration'!AJ$203)/(1+EXP('7. Iteration'!$F275-'7. Iteration'!AJ$203))</f>
        <v>0.50179210859711698</v>
      </c>
      <c r="AK74" s="3">
        <f>EXP('7. Iteration'!$F275-'7. Iteration'!AK$203)/(1+EXP('7. Iteration'!$F275-'7. Iteration'!AK$203))</f>
        <v>0.41848239609647947</v>
      </c>
      <c r="AL74" s="3">
        <f>EXP('7. Iteration'!$F275-'7. Iteration'!AL$203)/(1+EXP('7. Iteration'!$F275-'7. Iteration'!AL$203))</f>
        <v>0.41092698926785198</v>
      </c>
      <c r="AM74" s="3">
        <f>EXP('7. Iteration'!$F275-'7. Iteration'!AM$203)/(1+EXP('7. Iteration'!$F275-'7. Iteration'!AM$203))</f>
        <v>0.37332377719332283</v>
      </c>
      <c r="AN74" s="3">
        <f>EXP('7. Iteration'!$F275-'7. Iteration'!AN$203)/(1+EXP('7. Iteration'!$F275-'7. Iteration'!AN$203))</f>
        <v>0.3361489833046658</v>
      </c>
      <c r="AO74" s="3">
        <f>EXP('7. Iteration'!$F275-'7. Iteration'!AO$203)/(1+EXP('7. Iteration'!$F275-'7. Iteration'!AO$203))</f>
        <v>0.32878199543770364</v>
      </c>
      <c r="AP74" s="3">
        <f>EXP('7. Iteration'!$F275-'7. Iteration'!AP$203)/(1+EXP('7. Iteration'!$F275-'7. Iteration'!AP$203))</f>
        <v>0.30684377668650958</v>
      </c>
      <c r="AQ74" s="3">
        <f>EXP('7. Iteration'!$F275-'7. Iteration'!AQ$203)/(1+EXP('7. Iteration'!$F275-'7. Iteration'!AQ$203))</f>
        <v>0.29236861774373218</v>
      </c>
      <c r="AR74" s="3">
        <f>EXP('7. Iteration'!$F275-'7. Iteration'!AR$203)/(1+EXP('7. Iteration'!$F275-'7. Iteration'!AR$203))</f>
        <v>0.28518049907032278</v>
      </c>
      <c r="AS74" s="3">
        <f>EXP('7. Iteration'!$F275-'7. Iteration'!AS$203)/(1+EXP('7. Iteration'!$F275-'7. Iteration'!AS$203))</f>
        <v>0.26383117708316811</v>
      </c>
      <c r="AT74" s="3">
        <f>EXP('7. Iteration'!$F275-'7. Iteration'!AT$203)/(1+EXP('7. Iteration'!$F275-'7. Iteration'!AT$203))</f>
        <v>0.20204303233494816</v>
      </c>
      <c r="AU74" s="3">
        <f>EXP('7. Iteration'!$F275-'7. Iteration'!AU$203)/(1+EXP('7. Iteration'!$F275-'7. Iteration'!AU$203))</f>
        <v>4.4748403176843039E-2</v>
      </c>
      <c r="AX74">
        <f t="shared" si="18"/>
        <v>-7.889202638217343</v>
      </c>
      <c r="AY74" s="2">
        <f t="shared" ref="AY74:BG128" si="20">H74*(1-H74)</f>
        <v>2.6624922093463045E-2</v>
      </c>
      <c r="AZ74" s="2">
        <f t="shared" si="20"/>
        <v>4.0578355739852502E-2</v>
      </c>
      <c r="BA74" s="2">
        <f t="shared" si="20"/>
        <v>7.8124304201269784E-2</v>
      </c>
      <c r="BB74" s="2">
        <f t="shared" si="19"/>
        <v>0.10550121995537109</v>
      </c>
      <c r="BC74" s="2">
        <f t="shared" si="19"/>
        <v>0.12115075654212908</v>
      </c>
      <c r="BD74" s="2">
        <f t="shared" si="19"/>
        <v>0.13659916802088304</v>
      </c>
      <c r="BE74" s="2">
        <f t="shared" si="19"/>
        <v>0.16977149390296778</v>
      </c>
      <c r="BF74" s="2">
        <f t="shared" si="19"/>
        <v>0.17326208621988493</v>
      </c>
      <c r="BG74" s="2">
        <f t="shared" si="19"/>
        <v>0.18343406584062238</v>
      </c>
      <c r="BH74" s="2">
        <f t="shared" si="19"/>
        <v>0.19310463679745474</v>
      </c>
      <c r="BI74" s="2">
        <f t="shared" si="19"/>
        <v>0.19620543754477945</v>
      </c>
      <c r="BJ74" s="2">
        <f t="shared" si="19"/>
        <v>0.20510665120316512</v>
      </c>
      <c r="BK74" s="2">
        <f t="shared" si="19"/>
        <v>0.20510665120316512</v>
      </c>
      <c r="BL74" s="2">
        <f t="shared" si="19"/>
        <v>0.207932328135293</v>
      </c>
      <c r="BM74" s="2">
        <f t="shared" si="16"/>
        <v>0.22550754934441933</v>
      </c>
      <c r="BN74" s="2">
        <f t="shared" si="16"/>
        <v>0.23363971790417248</v>
      </c>
      <c r="BO74" s="2">
        <f t="shared" si="15"/>
        <v>0.23363971790417248</v>
      </c>
      <c r="BP74" s="2">
        <f t="shared" si="15"/>
        <v>0.23713645068608577</v>
      </c>
      <c r="BQ74" s="2">
        <f t="shared" si="15"/>
        <v>0.24519798020240707</v>
      </c>
      <c r="BR74" s="2">
        <f t="shared" si="13"/>
        <v>0.2451979802024071</v>
      </c>
      <c r="BS74" s="2">
        <f t="shared" si="13"/>
        <v>0.2461731215537398</v>
      </c>
      <c r="BT74" s="2">
        <f t="shared" si="13"/>
        <v>0.24844410856957522</v>
      </c>
      <c r="BU74" s="2">
        <f t="shared" si="13"/>
        <v>0.24897986237648387</v>
      </c>
      <c r="BV74" s="2">
        <f t="shared" si="13"/>
        <v>0.2494036488842255</v>
      </c>
      <c r="BW74" s="2">
        <f t="shared" si="13"/>
        <v>0.2494036488842255</v>
      </c>
      <c r="BX74" s="2">
        <f t="shared" si="13"/>
        <v>0.24971478417284398</v>
      </c>
      <c r="BY74" s="2">
        <f t="shared" si="13"/>
        <v>0.24971478417284396</v>
      </c>
      <c r="BZ74" s="2">
        <f t="shared" si="13"/>
        <v>0.24971478417284398</v>
      </c>
      <c r="CA74" s="2">
        <f t="shared" si="13"/>
        <v>0.24999678834677613</v>
      </c>
      <c r="CB74" s="2">
        <f t="shared" si="13"/>
        <v>0.24335488025382876</v>
      </c>
      <c r="CC74" s="2">
        <f t="shared" si="13"/>
        <v>0.24206599875911064</v>
      </c>
      <c r="CD74" s="2">
        <f t="shared" si="13"/>
        <v>0.23395313457543307</v>
      </c>
      <c r="CE74" s="2">
        <f t="shared" si="14"/>
        <v>0.2231528443279053</v>
      </c>
      <c r="CF74" s="2">
        <f t="shared" si="14"/>
        <v>0.22068439491370548</v>
      </c>
      <c r="CG74" s="2">
        <f t="shared" si="14"/>
        <v>0.21269067339526904</v>
      </c>
      <c r="CH74" s="2">
        <f t="shared" si="14"/>
        <v>0.20688920910235162</v>
      </c>
      <c r="CI74" s="2">
        <f t="shared" si="14"/>
        <v>0.20385258202032439</v>
      </c>
      <c r="CJ74" s="2">
        <f t="shared" si="14"/>
        <v>0.19422428708207812</v>
      </c>
      <c r="CK74" s="2">
        <f t="shared" si="9"/>
        <v>0.16122164541984726</v>
      </c>
      <c r="CL74" s="2">
        <f t="shared" si="9"/>
        <v>4.2745983589965744E-2</v>
      </c>
    </row>
    <row r="75" spans="1:90">
      <c r="A75" t="str">
        <f>Tabelle1!A75</f>
        <v>Demirhan Mürsel</v>
      </c>
      <c r="H75" s="3">
        <f>EXP('7. Iteration'!$F276-'7. Iteration'!H$203)/(1+EXP('7. Iteration'!$F276-'7. Iteration'!H$203))</f>
        <v>0.97262572708913864</v>
      </c>
      <c r="I75" s="3">
        <f>EXP('7. Iteration'!$F276-'7. Iteration'!I$203)/(1+EXP('7. Iteration'!$F276-'7. Iteration'!I$203))</f>
        <v>0.95762609656809072</v>
      </c>
      <c r="J75" s="3">
        <f>EXP('7. Iteration'!$F276-'7. Iteration'!J$203)/(1+EXP('7. Iteration'!$F276-'7. Iteration'!J$203))</f>
        <v>0.91457893795841849</v>
      </c>
      <c r="K75" s="3">
        <f>EXP('7. Iteration'!$F276-'7. Iteration'!K$203)/(1+EXP('7. Iteration'!$F276-'7. Iteration'!K$203))</f>
        <v>0.88012995152267193</v>
      </c>
      <c r="L75" s="3">
        <f>EXP('7. Iteration'!$F276-'7. Iteration'!L$203)/(1+EXP('7. Iteration'!$F276-'7. Iteration'!L$203))</f>
        <v>0.85895576810781427</v>
      </c>
      <c r="M75" s="3">
        <f>EXP('7. Iteration'!$F276-'7. Iteration'!M$203)/(1+EXP('7. Iteration'!$F276-'7. Iteration'!M$203))</f>
        <v>0.83675040011723367</v>
      </c>
      <c r="N75" s="3">
        <f>EXP('7. Iteration'!$F276-'7. Iteration'!N$203)/(1+EXP('7. Iteration'!$F276-'7. Iteration'!N$203))</f>
        <v>0.78324636996267438</v>
      </c>
      <c r="O75" s="3">
        <f>EXP('7. Iteration'!$F276-'7. Iteration'!O$203)/(1+EXP('7. Iteration'!$F276-'7. Iteration'!O$203))</f>
        <v>0.77701608938853184</v>
      </c>
      <c r="P75" s="3">
        <f>EXP('7. Iteration'!$F276-'7. Iteration'!P$203)/(1+EXP('7. Iteration'!$F276-'7. Iteration'!P$203))</f>
        <v>0.75800374834365802</v>
      </c>
      <c r="Q75" s="3">
        <f>EXP('7. Iteration'!$F276-'7. Iteration'!Q$203)/(1+EXP('7. Iteration'!$F276-'7. Iteration'!Q$203))</f>
        <v>0.73852748940645241</v>
      </c>
      <c r="R75" s="3">
        <f>EXP('7. Iteration'!$F276-'7. Iteration'!R$203)/(1+EXP('7. Iteration'!$F276-'7. Iteration'!R$203))</f>
        <v>0.73193654833859312</v>
      </c>
      <c r="S75" s="3">
        <f>EXP('7. Iteration'!$F276-'7. Iteration'!S$203)/(1+EXP('7. Iteration'!$F276-'7. Iteration'!S$203))</f>
        <v>0.71188050593868912</v>
      </c>
      <c r="T75" s="3">
        <f>EXP('7. Iteration'!$F276-'7. Iteration'!T$203)/(1+EXP('7. Iteration'!$F276-'7. Iteration'!T$203))</f>
        <v>0.71188050593868912</v>
      </c>
      <c r="U75" s="3">
        <f>EXP('7. Iteration'!$F276-'7. Iteration'!U$203)/(1+EXP('7. Iteration'!$F276-'7. Iteration'!U$203))</f>
        <v>0.70510405131227172</v>
      </c>
      <c r="V75" s="3">
        <f>EXP('7. Iteration'!$F276-'7. Iteration'!V$203)/(1+EXP('7. Iteration'!$F276-'7. Iteration'!V$203))</f>
        <v>0.65650064107082973</v>
      </c>
      <c r="W75" s="3">
        <f>EXP('7. Iteration'!$F276-'7. Iteration'!W$203)/(1+EXP('7. Iteration'!$F276-'7. Iteration'!W$203))</f>
        <v>0.62790731838259883</v>
      </c>
      <c r="X75" s="3">
        <f>EXP('7. Iteration'!$F276-'7. Iteration'!X$203)/(1+EXP('7. Iteration'!$F276-'7. Iteration'!X$203))</f>
        <v>0.62790731838259883</v>
      </c>
      <c r="Y75" s="3">
        <f>EXP('7. Iteration'!$F276-'7. Iteration'!Y$203)/(1+EXP('7. Iteration'!$F276-'7. Iteration'!Y$203))</f>
        <v>0.6134175882035684</v>
      </c>
      <c r="Z75" s="3">
        <f>EXP('7. Iteration'!$F276-'7. Iteration'!Z$203)/(1+EXP('7. Iteration'!$F276-'7. Iteration'!Z$203))</f>
        <v>0.56929660740319776</v>
      </c>
      <c r="AA75" s="3">
        <f>EXP('7. Iteration'!$F276-'7. Iteration'!AA$203)/(1+EXP('7. Iteration'!$F276-'7. Iteration'!AA$203))</f>
        <v>0.56929660740319765</v>
      </c>
      <c r="AB75" s="3">
        <f>EXP('7. Iteration'!$F276-'7. Iteration'!AB$203)/(1+EXP('7. Iteration'!$F276-'7. Iteration'!AB$203))</f>
        <v>0.56186176885815819</v>
      </c>
      <c r="AC75" s="3">
        <f>EXP('7. Iteration'!$F276-'7. Iteration'!AC$203)/(1+EXP('7. Iteration'!$F276-'7. Iteration'!AC$203))</f>
        <v>0.53944478964863141</v>
      </c>
      <c r="AD75" s="3">
        <f>EXP('7. Iteration'!$F276-'7. Iteration'!AD$203)/(1+EXP('7. Iteration'!$F276-'7. Iteration'!AD$203))</f>
        <v>0.53193959335239172</v>
      </c>
      <c r="AE75" s="3">
        <f>EXP('7. Iteration'!$F276-'7. Iteration'!AE$203)/(1+EXP('7. Iteration'!$F276-'7. Iteration'!AE$203))</f>
        <v>0.52442030130392503</v>
      </c>
      <c r="AF75" s="3">
        <f>EXP('7. Iteration'!$F276-'7. Iteration'!AF$203)/(1+EXP('7. Iteration'!$F276-'7. Iteration'!AF$203))</f>
        <v>0.52442030130392503</v>
      </c>
      <c r="AG75" s="3">
        <f>EXP('7. Iteration'!$F276-'7. Iteration'!AG$203)/(1+EXP('7. Iteration'!$F276-'7. Iteration'!AG$203))</f>
        <v>0.51688833405508161</v>
      </c>
      <c r="AH75" s="3">
        <f>EXP('7. Iteration'!$F276-'7. Iteration'!AH$203)/(1+EXP('7. Iteration'!$F276-'7. Iteration'!AH$203))</f>
        <v>0.51688833405508172</v>
      </c>
      <c r="AI75" s="3">
        <f>EXP('7. Iteration'!$F276-'7. Iteration'!AI$203)/(1+EXP('7. Iteration'!$F276-'7. Iteration'!AI$203))</f>
        <v>0.51688833405508172</v>
      </c>
      <c r="AJ75" s="3">
        <f>EXP('7. Iteration'!$F276-'7. Iteration'!AJ$203)/(1+EXP('7. Iteration'!$F276-'7. Iteration'!AJ$203))</f>
        <v>0.50179210859711698</v>
      </c>
      <c r="AK75" s="3">
        <f>EXP('7. Iteration'!$F276-'7. Iteration'!AK$203)/(1+EXP('7. Iteration'!$F276-'7. Iteration'!AK$203))</f>
        <v>0.41848239609647953</v>
      </c>
      <c r="AL75" s="3">
        <f>EXP('7. Iteration'!$F276-'7. Iteration'!AL$203)/(1+EXP('7. Iteration'!$F276-'7. Iteration'!AL$203))</f>
        <v>0.41092698926785198</v>
      </c>
      <c r="AM75" s="3">
        <f>EXP('7. Iteration'!$F276-'7. Iteration'!AM$203)/(1+EXP('7. Iteration'!$F276-'7. Iteration'!AM$203))</f>
        <v>0.37332377719332283</v>
      </c>
      <c r="AN75" s="3">
        <f>EXP('7. Iteration'!$F276-'7. Iteration'!AN$203)/(1+EXP('7. Iteration'!$F276-'7. Iteration'!AN$203))</f>
        <v>0.3361489833046658</v>
      </c>
      <c r="AO75" s="3">
        <f>EXP('7. Iteration'!$F276-'7. Iteration'!AO$203)/(1+EXP('7. Iteration'!$F276-'7. Iteration'!AO$203))</f>
        <v>0.32878199543770364</v>
      </c>
      <c r="AP75" s="3">
        <f>EXP('7. Iteration'!$F276-'7. Iteration'!AP$203)/(1+EXP('7. Iteration'!$F276-'7. Iteration'!AP$203))</f>
        <v>0.30684377668650958</v>
      </c>
      <c r="AQ75" s="3">
        <f>EXP('7. Iteration'!$F276-'7. Iteration'!AQ$203)/(1+EXP('7. Iteration'!$F276-'7. Iteration'!AQ$203))</f>
        <v>0.29236861774373218</v>
      </c>
      <c r="AR75" s="3">
        <f>EXP('7. Iteration'!$F276-'7. Iteration'!AR$203)/(1+EXP('7. Iteration'!$F276-'7. Iteration'!AR$203))</f>
        <v>0.28518049907032278</v>
      </c>
      <c r="AS75" s="3">
        <f>EXP('7. Iteration'!$F276-'7. Iteration'!AS$203)/(1+EXP('7. Iteration'!$F276-'7. Iteration'!AS$203))</f>
        <v>0.26383117708316811</v>
      </c>
      <c r="AT75" s="3">
        <f>EXP('7. Iteration'!$F276-'7. Iteration'!AT$203)/(1+EXP('7. Iteration'!$F276-'7. Iteration'!AT$203))</f>
        <v>0.20204303233494816</v>
      </c>
      <c r="AU75" s="3">
        <f>EXP('7. Iteration'!$F276-'7. Iteration'!AU$203)/(1+EXP('7. Iteration'!$F276-'7. Iteration'!AU$203))</f>
        <v>4.4748403176843039E-2</v>
      </c>
      <c r="AX75">
        <f t="shared" si="18"/>
        <v>-7.889202638217343</v>
      </c>
      <c r="AY75" s="2">
        <f t="shared" si="20"/>
        <v>2.6624922093463045E-2</v>
      </c>
      <c r="AZ75" s="2">
        <f t="shared" si="20"/>
        <v>4.0578355739852502E-2</v>
      </c>
      <c r="BA75" s="2">
        <f t="shared" si="20"/>
        <v>7.8124304201269784E-2</v>
      </c>
      <c r="BB75" s="2">
        <f t="shared" si="19"/>
        <v>0.10550121995537109</v>
      </c>
      <c r="BC75" s="2">
        <f t="shared" si="19"/>
        <v>0.12115075654212908</v>
      </c>
      <c r="BD75" s="2">
        <f t="shared" si="19"/>
        <v>0.13659916802088304</v>
      </c>
      <c r="BE75" s="2">
        <f t="shared" si="19"/>
        <v>0.16977149390296778</v>
      </c>
      <c r="BF75" s="2">
        <f t="shared" si="19"/>
        <v>0.17326208621988493</v>
      </c>
      <c r="BG75" s="2">
        <f t="shared" si="19"/>
        <v>0.18343406584062238</v>
      </c>
      <c r="BH75" s="2">
        <f t="shared" si="19"/>
        <v>0.19310463679745474</v>
      </c>
      <c r="BI75" s="2">
        <f t="shared" si="19"/>
        <v>0.19620543754477945</v>
      </c>
      <c r="BJ75" s="2">
        <f t="shared" si="19"/>
        <v>0.20510665120316512</v>
      </c>
      <c r="BK75" s="2">
        <f t="shared" si="19"/>
        <v>0.20510665120316512</v>
      </c>
      <c r="BL75" s="2">
        <f t="shared" si="19"/>
        <v>0.207932328135293</v>
      </c>
      <c r="BM75" s="2">
        <f t="shared" si="16"/>
        <v>0.22550754934441933</v>
      </c>
      <c r="BN75" s="2">
        <f t="shared" si="16"/>
        <v>0.23363971790417248</v>
      </c>
      <c r="BO75" s="2">
        <f t="shared" si="15"/>
        <v>0.23363971790417248</v>
      </c>
      <c r="BP75" s="2">
        <f t="shared" si="15"/>
        <v>0.23713645068608577</v>
      </c>
      <c r="BQ75" s="2">
        <f t="shared" si="15"/>
        <v>0.24519798020240707</v>
      </c>
      <c r="BR75" s="2">
        <f t="shared" si="13"/>
        <v>0.2451979802024071</v>
      </c>
      <c r="BS75" s="2">
        <f t="shared" si="13"/>
        <v>0.2461731215537398</v>
      </c>
      <c r="BT75" s="2">
        <f t="shared" si="13"/>
        <v>0.24844410856957522</v>
      </c>
      <c r="BU75" s="2">
        <f t="shared" si="13"/>
        <v>0.24897986237648387</v>
      </c>
      <c r="BV75" s="2">
        <f t="shared" si="13"/>
        <v>0.2494036488842255</v>
      </c>
      <c r="BW75" s="2">
        <f t="shared" si="13"/>
        <v>0.2494036488842255</v>
      </c>
      <c r="BX75" s="2">
        <f t="shared" si="13"/>
        <v>0.24971478417284398</v>
      </c>
      <c r="BY75" s="2">
        <f t="shared" si="13"/>
        <v>0.24971478417284396</v>
      </c>
      <c r="BZ75" s="2">
        <f t="shared" si="13"/>
        <v>0.24971478417284396</v>
      </c>
      <c r="CA75" s="2">
        <f t="shared" si="13"/>
        <v>0.24999678834677613</v>
      </c>
      <c r="CB75" s="2">
        <f t="shared" si="13"/>
        <v>0.24335488025382873</v>
      </c>
      <c r="CC75" s="2">
        <f t="shared" si="13"/>
        <v>0.24206599875911064</v>
      </c>
      <c r="CD75" s="2">
        <f t="shared" si="13"/>
        <v>0.23395313457543307</v>
      </c>
      <c r="CE75" s="2">
        <f t="shared" si="14"/>
        <v>0.2231528443279053</v>
      </c>
      <c r="CF75" s="2">
        <f t="shared" si="14"/>
        <v>0.22068439491370548</v>
      </c>
      <c r="CG75" s="2">
        <f t="shared" si="14"/>
        <v>0.21269067339526904</v>
      </c>
      <c r="CH75" s="2">
        <f t="shared" si="14"/>
        <v>0.20688920910235162</v>
      </c>
      <c r="CI75" s="2">
        <f t="shared" si="14"/>
        <v>0.20385258202032439</v>
      </c>
      <c r="CJ75" s="2">
        <f t="shared" si="14"/>
        <v>0.19422428708207812</v>
      </c>
      <c r="CK75" s="2">
        <f t="shared" si="14"/>
        <v>0.16122164541984726</v>
      </c>
      <c r="CL75" s="2">
        <f t="shared" si="14"/>
        <v>4.2745983589965744E-2</v>
      </c>
    </row>
    <row r="76" spans="1:90">
      <c r="A76" t="str">
        <f>Tabelle1!A76</f>
        <v>Hörl Manuel</v>
      </c>
      <c r="H76" s="3">
        <f>EXP('7. Iteration'!$F277-'7. Iteration'!H$203)/(1+EXP('7. Iteration'!$F277-'7. Iteration'!H$203))</f>
        <v>0.97262572708913864</v>
      </c>
      <c r="I76" s="3">
        <f>EXP('7. Iteration'!$F277-'7. Iteration'!I$203)/(1+EXP('7. Iteration'!$F277-'7. Iteration'!I$203))</f>
        <v>0.95762609656809072</v>
      </c>
      <c r="J76" s="3">
        <f>EXP('7. Iteration'!$F277-'7. Iteration'!J$203)/(1+EXP('7. Iteration'!$F277-'7. Iteration'!J$203))</f>
        <v>0.91457893795841849</v>
      </c>
      <c r="K76" s="3">
        <f>EXP('7. Iteration'!$F277-'7. Iteration'!K$203)/(1+EXP('7. Iteration'!$F277-'7. Iteration'!K$203))</f>
        <v>0.88012995152267193</v>
      </c>
      <c r="L76" s="3">
        <f>EXP('7. Iteration'!$F277-'7. Iteration'!L$203)/(1+EXP('7. Iteration'!$F277-'7. Iteration'!L$203))</f>
        <v>0.85895576810781427</v>
      </c>
      <c r="M76" s="3">
        <f>EXP('7. Iteration'!$F277-'7. Iteration'!M$203)/(1+EXP('7. Iteration'!$F277-'7. Iteration'!M$203))</f>
        <v>0.83675040011723367</v>
      </c>
      <c r="N76" s="3">
        <f>EXP('7. Iteration'!$F277-'7. Iteration'!N$203)/(1+EXP('7. Iteration'!$F277-'7. Iteration'!N$203))</f>
        <v>0.78324636996267438</v>
      </c>
      <c r="O76" s="3">
        <f>EXP('7. Iteration'!$F277-'7. Iteration'!O$203)/(1+EXP('7. Iteration'!$F277-'7. Iteration'!O$203))</f>
        <v>0.77701608938853184</v>
      </c>
      <c r="P76" s="3">
        <f>EXP('7. Iteration'!$F277-'7. Iteration'!P$203)/(1+EXP('7. Iteration'!$F277-'7. Iteration'!P$203))</f>
        <v>0.75800374834365802</v>
      </c>
      <c r="Q76" s="3">
        <f>EXP('7. Iteration'!$F277-'7. Iteration'!Q$203)/(1+EXP('7. Iteration'!$F277-'7. Iteration'!Q$203))</f>
        <v>0.73852748940645241</v>
      </c>
      <c r="R76" s="3">
        <f>EXP('7. Iteration'!$F277-'7. Iteration'!R$203)/(1+EXP('7. Iteration'!$F277-'7. Iteration'!R$203))</f>
        <v>0.73193654833859312</v>
      </c>
      <c r="S76" s="3">
        <f>EXP('7. Iteration'!$F277-'7. Iteration'!S$203)/(1+EXP('7. Iteration'!$F277-'7. Iteration'!S$203))</f>
        <v>0.71188050593868912</v>
      </c>
      <c r="T76" s="3">
        <f>EXP('7. Iteration'!$F277-'7. Iteration'!T$203)/(1+EXP('7. Iteration'!$F277-'7. Iteration'!T$203))</f>
        <v>0.71188050593868912</v>
      </c>
      <c r="U76" s="3">
        <f>EXP('7. Iteration'!$F277-'7. Iteration'!U$203)/(1+EXP('7. Iteration'!$F277-'7. Iteration'!U$203))</f>
        <v>0.70510405131227172</v>
      </c>
      <c r="V76" s="3">
        <f>EXP('7. Iteration'!$F277-'7. Iteration'!V$203)/(1+EXP('7. Iteration'!$F277-'7. Iteration'!V$203))</f>
        <v>0.65650064107082973</v>
      </c>
      <c r="W76" s="3">
        <f>EXP('7. Iteration'!$F277-'7. Iteration'!W$203)/(1+EXP('7. Iteration'!$F277-'7. Iteration'!W$203))</f>
        <v>0.62790731838259883</v>
      </c>
      <c r="X76" s="3">
        <f>EXP('7. Iteration'!$F277-'7. Iteration'!X$203)/(1+EXP('7. Iteration'!$F277-'7. Iteration'!X$203))</f>
        <v>0.62790731838259883</v>
      </c>
      <c r="Y76" s="3">
        <f>EXP('7. Iteration'!$F277-'7. Iteration'!Y$203)/(1+EXP('7. Iteration'!$F277-'7. Iteration'!Y$203))</f>
        <v>0.61341758820356851</v>
      </c>
      <c r="Z76" s="3">
        <f>EXP('7. Iteration'!$F277-'7. Iteration'!Z$203)/(1+EXP('7. Iteration'!$F277-'7. Iteration'!Z$203))</f>
        <v>0.56929660740319776</v>
      </c>
      <c r="AA76" s="3">
        <f>EXP('7. Iteration'!$F277-'7. Iteration'!AA$203)/(1+EXP('7. Iteration'!$F277-'7. Iteration'!AA$203))</f>
        <v>0.56929660740319776</v>
      </c>
      <c r="AB76" s="3">
        <f>EXP('7. Iteration'!$F277-'7. Iteration'!AB$203)/(1+EXP('7. Iteration'!$F277-'7. Iteration'!AB$203))</f>
        <v>0.56186176885815819</v>
      </c>
      <c r="AC76" s="3">
        <f>EXP('7. Iteration'!$F277-'7. Iteration'!AC$203)/(1+EXP('7. Iteration'!$F277-'7. Iteration'!AC$203))</f>
        <v>0.53944478964863141</v>
      </c>
      <c r="AD76" s="3">
        <f>EXP('7. Iteration'!$F277-'7. Iteration'!AD$203)/(1+EXP('7. Iteration'!$F277-'7. Iteration'!AD$203))</f>
        <v>0.53193959335239172</v>
      </c>
      <c r="AE76" s="3">
        <f>EXP('7. Iteration'!$F277-'7. Iteration'!AE$203)/(1+EXP('7. Iteration'!$F277-'7. Iteration'!AE$203))</f>
        <v>0.52442030130392503</v>
      </c>
      <c r="AF76" s="3">
        <f>EXP('7. Iteration'!$F277-'7. Iteration'!AF$203)/(1+EXP('7. Iteration'!$F277-'7. Iteration'!AF$203))</f>
        <v>0.52442030130392503</v>
      </c>
      <c r="AG76" s="3">
        <f>EXP('7. Iteration'!$F277-'7. Iteration'!AG$203)/(1+EXP('7. Iteration'!$F277-'7. Iteration'!AG$203))</f>
        <v>0.51688833405508161</v>
      </c>
      <c r="AH76" s="3">
        <f>EXP('7. Iteration'!$F277-'7. Iteration'!AH$203)/(1+EXP('7. Iteration'!$F277-'7. Iteration'!AH$203))</f>
        <v>0.51688833405508172</v>
      </c>
      <c r="AI76" s="3">
        <f>EXP('7. Iteration'!$F277-'7. Iteration'!AI$203)/(1+EXP('7. Iteration'!$F277-'7. Iteration'!AI$203))</f>
        <v>0.51688833405508172</v>
      </c>
      <c r="AJ76" s="3">
        <f>EXP('7. Iteration'!$F277-'7. Iteration'!AJ$203)/(1+EXP('7. Iteration'!$F277-'7. Iteration'!AJ$203))</f>
        <v>0.50179210859711698</v>
      </c>
      <c r="AK76" s="3">
        <f>EXP('7. Iteration'!$F277-'7. Iteration'!AK$203)/(1+EXP('7. Iteration'!$F277-'7. Iteration'!AK$203))</f>
        <v>0.41848239609647953</v>
      </c>
      <c r="AL76" s="3">
        <f>EXP('7. Iteration'!$F277-'7. Iteration'!AL$203)/(1+EXP('7. Iteration'!$F277-'7. Iteration'!AL$203))</f>
        <v>0.41092698926785204</v>
      </c>
      <c r="AM76" s="3">
        <f>EXP('7. Iteration'!$F277-'7. Iteration'!AM$203)/(1+EXP('7. Iteration'!$F277-'7. Iteration'!AM$203))</f>
        <v>0.37332377719332283</v>
      </c>
      <c r="AN76" s="3">
        <f>EXP('7. Iteration'!$F277-'7. Iteration'!AN$203)/(1+EXP('7. Iteration'!$F277-'7. Iteration'!AN$203))</f>
        <v>0.33614898330466586</v>
      </c>
      <c r="AO76" s="3">
        <f>EXP('7. Iteration'!$F277-'7. Iteration'!AO$203)/(1+EXP('7. Iteration'!$F277-'7. Iteration'!AO$203))</f>
        <v>0.32878199543770364</v>
      </c>
      <c r="AP76" s="3">
        <f>EXP('7. Iteration'!$F277-'7. Iteration'!AP$203)/(1+EXP('7. Iteration'!$F277-'7. Iteration'!AP$203))</f>
        <v>0.30684377668650958</v>
      </c>
      <c r="AQ76" s="3">
        <f>EXP('7. Iteration'!$F277-'7. Iteration'!AQ$203)/(1+EXP('7. Iteration'!$F277-'7. Iteration'!AQ$203))</f>
        <v>0.29236861774373213</v>
      </c>
      <c r="AR76" s="3">
        <f>EXP('7. Iteration'!$F277-'7. Iteration'!AR$203)/(1+EXP('7. Iteration'!$F277-'7. Iteration'!AR$203))</f>
        <v>0.28518049907032278</v>
      </c>
      <c r="AS76" s="3">
        <f>EXP('7. Iteration'!$F277-'7. Iteration'!AS$203)/(1+EXP('7. Iteration'!$F277-'7. Iteration'!AS$203))</f>
        <v>0.26383117708316811</v>
      </c>
      <c r="AT76" s="3">
        <f>EXP('7. Iteration'!$F277-'7. Iteration'!AT$203)/(1+EXP('7. Iteration'!$F277-'7. Iteration'!AT$203))</f>
        <v>0.20204303233494816</v>
      </c>
      <c r="AU76" s="3">
        <f>EXP('7. Iteration'!$F277-'7. Iteration'!AU$203)/(1+EXP('7. Iteration'!$F277-'7. Iteration'!AU$203))</f>
        <v>4.4748403176843039E-2</v>
      </c>
      <c r="AX76">
        <f t="shared" si="18"/>
        <v>-7.889202638217343</v>
      </c>
      <c r="AY76" s="2">
        <f t="shared" si="20"/>
        <v>2.6624922093463045E-2</v>
      </c>
      <c r="AZ76" s="2">
        <f t="shared" si="20"/>
        <v>4.0578355739852502E-2</v>
      </c>
      <c r="BA76" s="2">
        <f t="shared" si="20"/>
        <v>7.8124304201269784E-2</v>
      </c>
      <c r="BB76" s="2">
        <f t="shared" si="19"/>
        <v>0.10550121995537109</v>
      </c>
      <c r="BC76" s="2">
        <f t="shared" si="19"/>
        <v>0.12115075654212908</v>
      </c>
      <c r="BD76" s="2">
        <f t="shared" si="19"/>
        <v>0.13659916802088304</v>
      </c>
      <c r="BE76" s="2">
        <f t="shared" si="19"/>
        <v>0.16977149390296778</v>
      </c>
      <c r="BF76" s="2">
        <f t="shared" si="19"/>
        <v>0.17326208621988493</v>
      </c>
      <c r="BG76" s="2">
        <f t="shared" si="19"/>
        <v>0.18343406584062238</v>
      </c>
      <c r="BH76" s="2">
        <f t="shared" si="19"/>
        <v>0.19310463679745474</v>
      </c>
      <c r="BI76" s="2">
        <f t="shared" si="19"/>
        <v>0.19620543754477945</v>
      </c>
      <c r="BJ76" s="2">
        <f t="shared" si="19"/>
        <v>0.20510665120316512</v>
      </c>
      <c r="BK76" s="2">
        <f t="shared" si="19"/>
        <v>0.20510665120316512</v>
      </c>
      <c r="BL76" s="2">
        <f t="shared" si="19"/>
        <v>0.207932328135293</v>
      </c>
      <c r="BM76" s="2">
        <f t="shared" si="16"/>
        <v>0.22550754934441933</v>
      </c>
      <c r="BN76" s="2">
        <f t="shared" si="16"/>
        <v>0.23363971790417248</v>
      </c>
      <c r="BO76" s="2">
        <f t="shared" si="15"/>
        <v>0.23363971790417248</v>
      </c>
      <c r="BP76" s="2">
        <f t="shared" si="15"/>
        <v>0.23713645068608577</v>
      </c>
      <c r="BQ76" s="2">
        <f t="shared" si="15"/>
        <v>0.24519798020240707</v>
      </c>
      <c r="BR76" s="2">
        <f t="shared" si="13"/>
        <v>0.24519798020240707</v>
      </c>
      <c r="BS76" s="2">
        <f t="shared" si="13"/>
        <v>0.2461731215537398</v>
      </c>
      <c r="BT76" s="2">
        <f t="shared" si="13"/>
        <v>0.24844410856957522</v>
      </c>
      <c r="BU76" s="2">
        <f t="shared" si="13"/>
        <v>0.24897986237648387</v>
      </c>
      <c r="BV76" s="2">
        <f t="shared" si="13"/>
        <v>0.2494036488842255</v>
      </c>
      <c r="BW76" s="2">
        <f t="shared" si="13"/>
        <v>0.2494036488842255</v>
      </c>
      <c r="BX76" s="2">
        <f t="shared" si="13"/>
        <v>0.24971478417284398</v>
      </c>
      <c r="BY76" s="2">
        <f t="shared" si="13"/>
        <v>0.24971478417284396</v>
      </c>
      <c r="BZ76" s="2">
        <f t="shared" si="13"/>
        <v>0.24971478417284396</v>
      </c>
      <c r="CA76" s="2">
        <f t="shared" si="13"/>
        <v>0.24999678834677613</v>
      </c>
      <c r="CB76" s="2">
        <f t="shared" si="13"/>
        <v>0.24335488025382873</v>
      </c>
      <c r="CC76" s="2">
        <f t="shared" si="13"/>
        <v>0.24206599875911067</v>
      </c>
      <c r="CD76" s="2">
        <f t="shared" si="13"/>
        <v>0.23395313457543307</v>
      </c>
      <c r="CE76" s="2">
        <f t="shared" si="14"/>
        <v>0.22315284432790536</v>
      </c>
      <c r="CF76" s="2">
        <f t="shared" si="14"/>
        <v>0.22068439491370548</v>
      </c>
      <c r="CG76" s="2">
        <f t="shared" si="14"/>
        <v>0.21269067339526904</v>
      </c>
      <c r="CH76" s="2">
        <f t="shared" si="14"/>
        <v>0.20688920910235156</v>
      </c>
      <c r="CI76" s="2">
        <f t="shared" si="14"/>
        <v>0.20385258202032439</v>
      </c>
      <c r="CJ76" s="2">
        <f t="shared" si="14"/>
        <v>0.19422428708207812</v>
      </c>
      <c r="CK76" s="2">
        <f t="shared" si="14"/>
        <v>0.16122164541984726</v>
      </c>
      <c r="CL76" s="2">
        <f t="shared" si="14"/>
        <v>4.2745983589965744E-2</v>
      </c>
    </row>
    <row r="77" spans="1:90">
      <c r="A77" t="str">
        <f>Tabelle1!A77</f>
        <v>Rinnengschwentner Julia</v>
      </c>
      <c r="H77" s="3">
        <f>EXP('7. Iteration'!$F278-'7. Iteration'!H$203)/(1+EXP('7. Iteration'!$F278-'7. Iteration'!H$203))</f>
        <v>0.97262572708913864</v>
      </c>
      <c r="I77" s="3">
        <f>EXP('7. Iteration'!$F278-'7. Iteration'!I$203)/(1+EXP('7. Iteration'!$F278-'7. Iteration'!I$203))</f>
        <v>0.95762609656809072</v>
      </c>
      <c r="J77" s="3">
        <f>EXP('7. Iteration'!$F278-'7. Iteration'!J$203)/(1+EXP('7. Iteration'!$F278-'7. Iteration'!J$203))</f>
        <v>0.91457893795841849</v>
      </c>
      <c r="K77" s="3">
        <f>EXP('7. Iteration'!$F278-'7. Iteration'!K$203)/(1+EXP('7. Iteration'!$F278-'7. Iteration'!K$203))</f>
        <v>0.88012995152267193</v>
      </c>
      <c r="L77" s="3">
        <f>EXP('7. Iteration'!$F278-'7. Iteration'!L$203)/(1+EXP('7. Iteration'!$F278-'7. Iteration'!L$203))</f>
        <v>0.85895576810781427</v>
      </c>
      <c r="M77" s="3">
        <f>EXP('7. Iteration'!$F278-'7. Iteration'!M$203)/(1+EXP('7. Iteration'!$F278-'7. Iteration'!M$203))</f>
        <v>0.83675040011723367</v>
      </c>
      <c r="N77" s="3">
        <f>EXP('7. Iteration'!$F278-'7. Iteration'!N$203)/(1+EXP('7. Iteration'!$F278-'7. Iteration'!N$203))</f>
        <v>0.78324636996267438</v>
      </c>
      <c r="O77" s="3">
        <f>EXP('7. Iteration'!$F278-'7. Iteration'!O$203)/(1+EXP('7. Iteration'!$F278-'7. Iteration'!O$203))</f>
        <v>0.77701608938853184</v>
      </c>
      <c r="P77" s="3">
        <f>EXP('7. Iteration'!$F278-'7. Iteration'!P$203)/(1+EXP('7. Iteration'!$F278-'7. Iteration'!P$203))</f>
        <v>0.75800374834365802</v>
      </c>
      <c r="Q77" s="3">
        <f>EXP('7. Iteration'!$F278-'7. Iteration'!Q$203)/(1+EXP('7. Iteration'!$F278-'7. Iteration'!Q$203))</f>
        <v>0.73852748940645241</v>
      </c>
      <c r="R77" s="3">
        <f>EXP('7. Iteration'!$F278-'7. Iteration'!R$203)/(1+EXP('7. Iteration'!$F278-'7. Iteration'!R$203))</f>
        <v>0.73193654833859312</v>
      </c>
      <c r="S77" s="3">
        <f>EXP('7. Iteration'!$F278-'7. Iteration'!S$203)/(1+EXP('7. Iteration'!$F278-'7. Iteration'!S$203))</f>
        <v>0.71188050593868912</v>
      </c>
      <c r="T77" s="3">
        <f>EXP('7. Iteration'!$F278-'7. Iteration'!T$203)/(1+EXP('7. Iteration'!$F278-'7. Iteration'!T$203))</f>
        <v>0.71188050593868912</v>
      </c>
      <c r="U77" s="3">
        <f>EXP('7. Iteration'!$F278-'7. Iteration'!U$203)/(1+EXP('7. Iteration'!$F278-'7. Iteration'!U$203))</f>
        <v>0.70510405131227172</v>
      </c>
      <c r="V77" s="3">
        <f>EXP('7. Iteration'!$F278-'7. Iteration'!V$203)/(1+EXP('7. Iteration'!$F278-'7. Iteration'!V$203))</f>
        <v>0.65650064107082973</v>
      </c>
      <c r="W77" s="3">
        <f>EXP('7. Iteration'!$F278-'7. Iteration'!W$203)/(1+EXP('7. Iteration'!$F278-'7. Iteration'!W$203))</f>
        <v>0.62790731838259883</v>
      </c>
      <c r="X77" s="3">
        <f>EXP('7. Iteration'!$F278-'7. Iteration'!X$203)/(1+EXP('7. Iteration'!$F278-'7. Iteration'!X$203))</f>
        <v>0.62790731838259883</v>
      </c>
      <c r="Y77" s="3">
        <f>EXP('7. Iteration'!$F278-'7. Iteration'!Y$203)/(1+EXP('7. Iteration'!$F278-'7. Iteration'!Y$203))</f>
        <v>0.61341758820356851</v>
      </c>
      <c r="Z77" s="3">
        <f>EXP('7. Iteration'!$F278-'7. Iteration'!Z$203)/(1+EXP('7. Iteration'!$F278-'7. Iteration'!Z$203))</f>
        <v>0.56929660740319776</v>
      </c>
      <c r="AA77" s="3">
        <f>EXP('7. Iteration'!$F278-'7. Iteration'!AA$203)/(1+EXP('7. Iteration'!$F278-'7. Iteration'!AA$203))</f>
        <v>0.56929660740319776</v>
      </c>
      <c r="AB77" s="3">
        <f>EXP('7. Iteration'!$F278-'7. Iteration'!AB$203)/(1+EXP('7. Iteration'!$F278-'7. Iteration'!AB$203))</f>
        <v>0.56186176885815819</v>
      </c>
      <c r="AC77" s="3">
        <f>EXP('7. Iteration'!$F278-'7. Iteration'!AC$203)/(1+EXP('7. Iteration'!$F278-'7. Iteration'!AC$203))</f>
        <v>0.53944478964863141</v>
      </c>
      <c r="AD77" s="3">
        <f>EXP('7. Iteration'!$F278-'7. Iteration'!AD$203)/(1+EXP('7. Iteration'!$F278-'7. Iteration'!AD$203))</f>
        <v>0.53193959335239172</v>
      </c>
      <c r="AE77" s="3">
        <f>EXP('7. Iteration'!$F278-'7. Iteration'!AE$203)/(1+EXP('7. Iteration'!$F278-'7. Iteration'!AE$203))</f>
        <v>0.52442030130392503</v>
      </c>
      <c r="AF77" s="3">
        <f>EXP('7. Iteration'!$F278-'7. Iteration'!AF$203)/(1+EXP('7. Iteration'!$F278-'7. Iteration'!AF$203))</f>
        <v>0.52442030130392503</v>
      </c>
      <c r="AG77" s="3">
        <f>EXP('7. Iteration'!$F278-'7. Iteration'!AG$203)/(1+EXP('7. Iteration'!$F278-'7. Iteration'!AG$203))</f>
        <v>0.51688833405508161</v>
      </c>
      <c r="AH77" s="3">
        <f>EXP('7. Iteration'!$F278-'7. Iteration'!AH$203)/(1+EXP('7. Iteration'!$F278-'7. Iteration'!AH$203))</f>
        <v>0.51688833405508172</v>
      </c>
      <c r="AI77" s="3">
        <f>EXP('7. Iteration'!$F278-'7. Iteration'!AI$203)/(1+EXP('7. Iteration'!$F278-'7. Iteration'!AI$203))</f>
        <v>0.51688833405508172</v>
      </c>
      <c r="AJ77" s="3">
        <f>EXP('7. Iteration'!$F278-'7. Iteration'!AJ$203)/(1+EXP('7. Iteration'!$F278-'7. Iteration'!AJ$203))</f>
        <v>0.50179210859711698</v>
      </c>
      <c r="AK77" s="3">
        <f>EXP('7. Iteration'!$F278-'7. Iteration'!AK$203)/(1+EXP('7. Iteration'!$F278-'7. Iteration'!AK$203))</f>
        <v>0.41848239609647953</v>
      </c>
      <c r="AL77" s="3">
        <f>EXP('7. Iteration'!$F278-'7. Iteration'!AL$203)/(1+EXP('7. Iteration'!$F278-'7. Iteration'!AL$203))</f>
        <v>0.41092698926785204</v>
      </c>
      <c r="AM77" s="3">
        <f>EXP('7. Iteration'!$F278-'7. Iteration'!AM$203)/(1+EXP('7. Iteration'!$F278-'7. Iteration'!AM$203))</f>
        <v>0.37332377719332283</v>
      </c>
      <c r="AN77" s="3">
        <f>EXP('7. Iteration'!$F278-'7. Iteration'!AN$203)/(1+EXP('7. Iteration'!$F278-'7. Iteration'!AN$203))</f>
        <v>0.33614898330466586</v>
      </c>
      <c r="AO77" s="3">
        <f>EXP('7. Iteration'!$F278-'7. Iteration'!AO$203)/(1+EXP('7. Iteration'!$F278-'7. Iteration'!AO$203))</f>
        <v>0.32878199543770364</v>
      </c>
      <c r="AP77" s="3">
        <f>EXP('7. Iteration'!$F278-'7. Iteration'!AP$203)/(1+EXP('7. Iteration'!$F278-'7. Iteration'!AP$203))</f>
        <v>0.30684377668650958</v>
      </c>
      <c r="AQ77" s="3">
        <f>EXP('7. Iteration'!$F278-'7. Iteration'!AQ$203)/(1+EXP('7. Iteration'!$F278-'7. Iteration'!AQ$203))</f>
        <v>0.29236861774373213</v>
      </c>
      <c r="AR77" s="3">
        <f>EXP('7. Iteration'!$F278-'7. Iteration'!AR$203)/(1+EXP('7. Iteration'!$F278-'7. Iteration'!AR$203))</f>
        <v>0.28518049907032278</v>
      </c>
      <c r="AS77" s="3">
        <f>EXP('7. Iteration'!$F278-'7. Iteration'!AS$203)/(1+EXP('7. Iteration'!$F278-'7. Iteration'!AS$203))</f>
        <v>0.26383117708316811</v>
      </c>
      <c r="AT77" s="3">
        <f>EXP('7. Iteration'!$F278-'7. Iteration'!AT$203)/(1+EXP('7. Iteration'!$F278-'7. Iteration'!AT$203))</f>
        <v>0.20204303233494816</v>
      </c>
      <c r="AU77" s="3">
        <f>EXP('7. Iteration'!$F278-'7. Iteration'!AU$203)/(1+EXP('7. Iteration'!$F278-'7. Iteration'!AU$203))</f>
        <v>4.4748403176843039E-2</v>
      </c>
      <c r="AX77">
        <f t="shared" si="18"/>
        <v>-7.889202638217343</v>
      </c>
      <c r="AY77" s="2">
        <f t="shared" si="20"/>
        <v>2.6624922093463045E-2</v>
      </c>
      <c r="AZ77" s="2">
        <f t="shared" si="20"/>
        <v>4.0578355739852502E-2</v>
      </c>
      <c r="BA77" s="2">
        <f t="shared" si="20"/>
        <v>7.8124304201269784E-2</v>
      </c>
      <c r="BB77" s="2">
        <f t="shared" si="19"/>
        <v>0.10550121995537109</v>
      </c>
      <c r="BC77" s="2">
        <f t="shared" si="19"/>
        <v>0.12115075654212908</v>
      </c>
      <c r="BD77" s="2">
        <f t="shared" si="19"/>
        <v>0.13659916802088304</v>
      </c>
      <c r="BE77" s="2">
        <f t="shared" si="19"/>
        <v>0.16977149390296778</v>
      </c>
      <c r="BF77" s="2">
        <f t="shared" si="19"/>
        <v>0.17326208621988493</v>
      </c>
      <c r="BG77" s="2">
        <f t="shared" si="19"/>
        <v>0.18343406584062238</v>
      </c>
      <c r="BH77" s="2">
        <f t="shared" si="19"/>
        <v>0.19310463679745474</v>
      </c>
      <c r="BI77" s="2">
        <f t="shared" si="19"/>
        <v>0.19620543754477945</v>
      </c>
      <c r="BJ77" s="2">
        <f t="shared" si="19"/>
        <v>0.20510665120316512</v>
      </c>
      <c r="BK77" s="2">
        <f t="shared" si="19"/>
        <v>0.20510665120316512</v>
      </c>
      <c r="BL77" s="2">
        <f t="shared" si="19"/>
        <v>0.207932328135293</v>
      </c>
      <c r="BM77" s="2">
        <f t="shared" si="16"/>
        <v>0.22550754934441933</v>
      </c>
      <c r="BN77" s="2">
        <f t="shared" si="16"/>
        <v>0.23363971790417248</v>
      </c>
      <c r="BO77" s="2">
        <f t="shared" si="15"/>
        <v>0.23363971790417248</v>
      </c>
      <c r="BP77" s="2">
        <f t="shared" si="15"/>
        <v>0.23713645068608577</v>
      </c>
      <c r="BQ77" s="2">
        <f t="shared" si="15"/>
        <v>0.24519798020240707</v>
      </c>
      <c r="BR77" s="2">
        <f t="shared" si="13"/>
        <v>0.24519798020240707</v>
      </c>
      <c r="BS77" s="2">
        <f t="shared" si="13"/>
        <v>0.2461731215537398</v>
      </c>
      <c r="BT77" s="2">
        <f t="shared" si="13"/>
        <v>0.24844410856957522</v>
      </c>
      <c r="BU77" s="2">
        <f t="shared" si="13"/>
        <v>0.24897986237648387</v>
      </c>
      <c r="BV77" s="2">
        <f t="shared" si="13"/>
        <v>0.2494036488842255</v>
      </c>
      <c r="BW77" s="2">
        <f t="shared" si="13"/>
        <v>0.2494036488842255</v>
      </c>
      <c r="BX77" s="2">
        <f t="shared" si="13"/>
        <v>0.24971478417284398</v>
      </c>
      <c r="BY77" s="2">
        <f t="shared" si="13"/>
        <v>0.24971478417284396</v>
      </c>
      <c r="BZ77" s="2">
        <f t="shared" si="13"/>
        <v>0.24971478417284396</v>
      </c>
      <c r="CA77" s="2">
        <f t="shared" si="13"/>
        <v>0.24999678834677613</v>
      </c>
      <c r="CB77" s="2">
        <f t="shared" si="13"/>
        <v>0.24335488025382873</v>
      </c>
      <c r="CC77" s="2">
        <f t="shared" si="13"/>
        <v>0.24206599875911067</v>
      </c>
      <c r="CD77" s="2">
        <f t="shared" si="13"/>
        <v>0.23395313457543307</v>
      </c>
      <c r="CE77" s="2">
        <f t="shared" si="14"/>
        <v>0.22315284432790536</v>
      </c>
      <c r="CF77" s="2">
        <f t="shared" si="14"/>
        <v>0.22068439491370548</v>
      </c>
      <c r="CG77" s="2">
        <f t="shared" si="14"/>
        <v>0.21269067339526904</v>
      </c>
      <c r="CH77" s="2">
        <f t="shared" si="14"/>
        <v>0.20688920910235156</v>
      </c>
      <c r="CI77" s="2">
        <f t="shared" si="14"/>
        <v>0.20385258202032439</v>
      </c>
      <c r="CJ77" s="2">
        <f t="shared" si="14"/>
        <v>0.19422428708207812</v>
      </c>
      <c r="CK77" s="2">
        <f t="shared" si="14"/>
        <v>0.16122164541984726</v>
      </c>
      <c r="CL77" s="2">
        <f t="shared" si="14"/>
        <v>4.2745983589965744E-2</v>
      </c>
    </row>
    <row r="78" spans="1:90">
      <c r="A78" t="str">
        <f>Tabelle1!A78</f>
        <v>Schaubmair Ch</v>
      </c>
      <c r="H78" s="3">
        <f>EXP('7. Iteration'!$F279-'7. Iteration'!H$203)/(1+EXP('7. Iteration'!$F279-'7. Iteration'!H$203))</f>
        <v>0.97262572708913864</v>
      </c>
      <c r="I78" s="3">
        <f>EXP('7. Iteration'!$F279-'7. Iteration'!I$203)/(1+EXP('7. Iteration'!$F279-'7. Iteration'!I$203))</f>
        <v>0.95762609656809072</v>
      </c>
      <c r="J78" s="3">
        <f>EXP('7. Iteration'!$F279-'7. Iteration'!J$203)/(1+EXP('7. Iteration'!$F279-'7. Iteration'!J$203))</f>
        <v>0.91457893795841849</v>
      </c>
      <c r="K78" s="3">
        <f>EXP('7. Iteration'!$F279-'7. Iteration'!K$203)/(1+EXP('7. Iteration'!$F279-'7. Iteration'!K$203))</f>
        <v>0.88012995152267193</v>
      </c>
      <c r="L78" s="3">
        <f>EXP('7. Iteration'!$F279-'7. Iteration'!L$203)/(1+EXP('7. Iteration'!$F279-'7. Iteration'!L$203))</f>
        <v>0.85895576810781427</v>
      </c>
      <c r="M78" s="3">
        <f>EXP('7. Iteration'!$F279-'7. Iteration'!M$203)/(1+EXP('7. Iteration'!$F279-'7. Iteration'!M$203))</f>
        <v>0.83675040011723367</v>
      </c>
      <c r="N78" s="3">
        <f>EXP('7. Iteration'!$F279-'7. Iteration'!N$203)/(1+EXP('7. Iteration'!$F279-'7. Iteration'!N$203))</f>
        <v>0.78324636996267438</v>
      </c>
      <c r="O78" s="3">
        <f>EXP('7. Iteration'!$F279-'7. Iteration'!O$203)/(1+EXP('7. Iteration'!$F279-'7. Iteration'!O$203))</f>
        <v>0.77701608938853184</v>
      </c>
      <c r="P78" s="3">
        <f>EXP('7. Iteration'!$F279-'7. Iteration'!P$203)/(1+EXP('7. Iteration'!$F279-'7. Iteration'!P$203))</f>
        <v>0.75800374834365802</v>
      </c>
      <c r="Q78" s="3">
        <f>EXP('7. Iteration'!$F279-'7. Iteration'!Q$203)/(1+EXP('7. Iteration'!$F279-'7. Iteration'!Q$203))</f>
        <v>0.73852748940645241</v>
      </c>
      <c r="R78" s="3">
        <f>EXP('7. Iteration'!$F279-'7. Iteration'!R$203)/(1+EXP('7. Iteration'!$F279-'7. Iteration'!R$203))</f>
        <v>0.73193654833859312</v>
      </c>
      <c r="S78" s="3">
        <f>EXP('7. Iteration'!$F279-'7. Iteration'!S$203)/(1+EXP('7. Iteration'!$F279-'7. Iteration'!S$203))</f>
        <v>0.71188050593868912</v>
      </c>
      <c r="T78" s="3">
        <f>EXP('7. Iteration'!$F279-'7. Iteration'!T$203)/(1+EXP('7. Iteration'!$F279-'7. Iteration'!T$203))</f>
        <v>0.71188050593868912</v>
      </c>
      <c r="U78" s="3">
        <f>EXP('7. Iteration'!$F279-'7. Iteration'!U$203)/(1+EXP('7. Iteration'!$F279-'7. Iteration'!U$203))</f>
        <v>0.70510405131227172</v>
      </c>
      <c r="V78" s="3">
        <f>EXP('7. Iteration'!$F279-'7. Iteration'!V$203)/(1+EXP('7. Iteration'!$F279-'7. Iteration'!V$203))</f>
        <v>0.65650064107082973</v>
      </c>
      <c r="W78" s="3">
        <f>EXP('7. Iteration'!$F279-'7. Iteration'!W$203)/(1+EXP('7. Iteration'!$F279-'7. Iteration'!W$203))</f>
        <v>0.62790731838259883</v>
      </c>
      <c r="X78" s="3">
        <f>EXP('7. Iteration'!$F279-'7. Iteration'!X$203)/(1+EXP('7. Iteration'!$F279-'7. Iteration'!X$203))</f>
        <v>0.62790731838259883</v>
      </c>
      <c r="Y78" s="3">
        <f>EXP('7. Iteration'!$F279-'7. Iteration'!Y$203)/(1+EXP('7. Iteration'!$F279-'7. Iteration'!Y$203))</f>
        <v>0.6134175882035684</v>
      </c>
      <c r="Z78" s="3">
        <f>EXP('7. Iteration'!$F279-'7. Iteration'!Z$203)/(1+EXP('7. Iteration'!$F279-'7. Iteration'!Z$203))</f>
        <v>0.56929660740319776</v>
      </c>
      <c r="AA78" s="3">
        <f>EXP('7. Iteration'!$F279-'7. Iteration'!AA$203)/(1+EXP('7. Iteration'!$F279-'7. Iteration'!AA$203))</f>
        <v>0.56929660740319765</v>
      </c>
      <c r="AB78" s="3">
        <f>EXP('7. Iteration'!$F279-'7. Iteration'!AB$203)/(1+EXP('7. Iteration'!$F279-'7. Iteration'!AB$203))</f>
        <v>0.56186176885815819</v>
      </c>
      <c r="AC78" s="3">
        <f>EXP('7. Iteration'!$F279-'7. Iteration'!AC$203)/(1+EXP('7. Iteration'!$F279-'7. Iteration'!AC$203))</f>
        <v>0.53944478964863141</v>
      </c>
      <c r="AD78" s="3">
        <f>EXP('7. Iteration'!$F279-'7. Iteration'!AD$203)/(1+EXP('7. Iteration'!$F279-'7. Iteration'!AD$203))</f>
        <v>0.53193959335239172</v>
      </c>
      <c r="AE78" s="3">
        <f>EXP('7. Iteration'!$F279-'7. Iteration'!AE$203)/(1+EXP('7. Iteration'!$F279-'7. Iteration'!AE$203))</f>
        <v>0.52442030130392503</v>
      </c>
      <c r="AF78" s="3">
        <f>EXP('7. Iteration'!$F279-'7. Iteration'!AF$203)/(1+EXP('7. Iteration'!$F279-'7. Iteration'!AF$203))</f>
        <v>0.52442030130392503</v>
      </c>
      <c r="AG78" s="3">
        <f>EXP('7. Iteration'!$F279-'7. Iteration'!AG$203)/(1+EXP('7. Iteration'!$F279-'7. Iteration'!AG$203))</f>
        <v>0.51688833405508161</v>
      </c>
      <c r="AH78" s="3">
        <f>EXP('7. Iteration'!$F279-'7. Iteration'!AH$203)/(1+EXP('7. Iteration'!$F279-'7. Iteration'!AH$203))</f>
        <v>0.51688833405508172</v>
      </c>
      <c r="AI78" s="3">
        <f>EXP('7. Iteration'!$F279-'7. Iteration'!AI$203)/(1+EXP('7. Iteration'!$F279-'7. Iteration'!AI$203))</f>
        <v>0.51688833405508172</v>
      </c>
      <c r="AJ78" s="3">
        <f>EXP('7. Iteration'!$F279-'7. Iteration'!AJ$203)/(1+EXP('7. Iteration'!$F279-'7. Iteration'!AJ$203))</f>
        <v>0.50179210859711698</v>
      </c>
      <c r="AK78" s="3">
        <f>EXP('7. Iteration'!$F279-'7. Iteration'!AK$203)/(1+EXP('7. Iteration'!$F279-'7. Iteration'!AK$203))</f>
        <v>0.41848239609647953</v>
      </c>
      <c r="AL78" s="3">
        <f>EXP('7. Iteration'!$F279-'7. Iteration'!AL$203)/(1+EXP('7. Iteration'!$F279-'7. Iteration'!AL$203))</f>
        <v>0.41092698926785198</v>
      </c>
      <c r="AM78" s="3">
        <f>EXP('7. Iteration'!$F279-'7. Iteration'!AM$203)/(1+EXP('7. Iteration'!$F279-'7. Iteration'!AM$203))</f>
        <v>0.37332377719332283</v>
      </c>
      <c r="AN78" s="3">
        <f>EXP('7. Iteration'!$F279-'7. Iteration'!AN$203)/(1+EXP('7. Iteration'!$F279-'7. Iteration'!AN$203))</f>
        <v>0.3361489833046658</v>
      </c>
      <c r="AO78" s="3">
        <f>EXP('7. Iteration'!$F279-'7. Iteration'!AO$203)/(1+EXP('7. Iteration'!$F279-'7. Iteration'!AO$203))</f>
        <v>0.32878199543770364</v>
      </c>
      <c r="AP78" s="3">
        <f>EXP('7. Iteration'!$F279-'7. Iteration'!AP$203)/(1+EXP('7. Iteration'!$F279-'7. Iteration'!AP$203))</f>
        <v>0.30684377668650958</v>
      </c>
      <c r="AQ78" s="3">
        <f>EXP('7. Iteration'!$F279-'7. Iteration'!AQ$203)/(1+EXP('7. Iteration'!$F279-'7. Iteration'!AQ$203))</f>
        <v>0.29236861774373218</v>
      </c>
      <c r="AR78" s="3">
        <f>EXP('7. Iteration'!$F279-'7. Iteration'!AR$203)/(1+EXP('7. Iteration'!$F279-'7. Iteration'!AR$203))</f>
        <v>0.28518049907032278</v>
      </c>
      <c r="AS78" s="3">
        <f>EXP('7. Iteration'!$F279-'7. Iteration'!AS$203)/(1+EXP('7. Iteration'!$F279-'7. Iteration'!AS$203))</f>
        <v>0.26383117708316811</v>
      </c>
      <c r="AT78" s="3">
        <f>EXP('7. Iteration'!$F279-'7. Iteration'!AT$203)/(1+EXP('7. Iteration'!$F279-'7. Iteration'!AT$203))</f>
        <v>0.20204303233494816</v>
      </c>
      <c r="AU78" s="3">
        <f>EXP('7. Iteration'!$F279-'7. Iteration'!AU$203)/(1+EXP('7. Iteration'!$F279-'7. Iteration'!AU$203))</f>
        <v>4.4748403176843039E-2</v>
      </c>
      <c r="AX78">
        <f t="shared" si="18"/>
        <v>-7.889202638217343</v>
      </c>
      <c r="AY78" s="2">
        <f t="shared" si="20"/>
        <v>2.6624922093463045E-2</v>
      </c>
      <c r="AZ78" s="2">
        <f t="shared" si="20"/>
        <v>4.0578355739852502E-2</v>
      </c>
      <c r="BA78" s="2">
        <f t="shared" si="20"/>
        <v>7.8124304201269784E-2</v>
      </c>
      <c r="BB78" s="2">
        <f t="shared" si="19"/>
        <v>0.10550121995537109</v>
      </c>
      <c r="BC78" s="2">
        <f t="shared" si="19"/>
        <v>0.12115075654212908</v>
      </c>
      <c r="BD78" s="2">
        <f t="shared" si="19"/>
        <v>0.13659916802088304</v>
      </c>
      <c r="BE78" s="2">
        <f t="shared" si="19"/>
        <v>0.16977149390296778</v>
      </c>
      <c r="BF78" s="2">
        <f t="shared" si="19"/>
        <v>0.17326208621988493</v>
      </c>
      <c r="BG78" s="2">
        <f t="shared" si="19"/>
        <v>0.18343406584062238</v>
      </c>
      <c r="BH78" s="2">
        <f t="shared" si="19"/>
        <v>0.19310463679745474</v>
      </c>
      <c r="BI78" s="2">
        <f t="shared" si="19"/>
        <v>0.19620543754477945</v>
      </c>
      <c r="BJ78" s="2">
        <f t="shared" si="19"/>
        <v>0.20510665120316512</v>
      </c>
      <c r="BK78" s="2">
        <f t="shared" si="19"/>
        <v>0.20510665120316512</v>
      </c>
      <c r="BL78" s="2">
        <f t="shared" si="19"/>
        <v>0.207932328135293</v>
      </c>
      <c r="BM78" s="2">
        <f t="shared" si="16"/>
        <v>0.22550754934441933</v>
      </c>
      <c r="BN78" s="2">
        <f t="shared" si="16"/>
        <v>0.23363971790417248</v>
      </c>
      <c r="BO78" s="2">
        <f t="shared" si="15"/>
        <v>0.23363971790417248</v>
      </c>
      <c r="BP78" s="2">
        <f t="shared" si="15"/>
        <v>0.23713645068608577</v>
      </c>
      <c r="BQ78" s="2">
        <f t="shared" si="15"/>
        <v>0.24519798020240707</v>
      </c>
      <c r="BR78" s="2">
        <f t="shared" si="13"/>
        <v>0.2451979802024071</v>
      </c>
      <c r="BS78" s="2">
        <f t="shared" si="13"/>
        <v>0.2461731215537398</v>
      </c>
      <c r="BT78" s="2">
        <f t="shared" si="13"/>
        <v>0.24844410856957522</v>
      </c>
      <c r="BU78" s="2">
        <f t="shared" si="13"/>
        <v>0.24897986237648387</v>
      </c>
      <c r="BV78" s="2">
        <f t="shared" si="13"/>
        <v>0.2494036488842255</v>
      </c>
      <c r="BW78" s="2">
        <f t="shared" si="13"/>
        <v>0.2494036488842255</v>
      </c>
      <c r="BX78" s="2">
        <f t="shared" si="13"/>
        <v>0.24971478417284398</v>
      </c>
      <c r="BY78" s="2">
        <f t="shared" si="13"/>
        <v>0.24971478417284396</v>
      </c>
      <c r="BZ78" s="2">
        <f t="shared" si="13"/>
        <v>0.24971478417284396</v>
      </c>
      <c r="CA78" s="2">
        <f t="shared" si="13"/>
        <v>0.24999678834677613</v>
      </c>
      <c r="CB78" s="2">
        <f t="shared" si="13"/>
        <v>0.24335488025382873</v>
      </c>
      <c r="CC78" s="2">
        <f t="shared" si="13"/>
        <v>0.24206599875911064</v>
      </c>
      <c r="CD78" s="2">
        <f t="shared" si="13"/>
        <v>0.23395313457543307</v>
      </c>
      <c r="CE78" s="2">
        <f t="shared" si="13"/>
        <v>0.2231528443279053</v>
      </c>
      <c r="CF78" s="2">
        <f t="shared" si="13"/>
        <v>0.22068439491370548</v>
      </c>
      <c r="CG78" s="2">
        <f t="shared" si="13"/>
        <v>0.21269067339526904</v>
      </c>
      <c r="CH78" s="2">
        <f t="shared" si="14"/>
        <v>0.20688920910235162</v>
      </c>
      <c r="CI78" s="2">
        <f t="shared" si="14"/>
        <v>0.20385258202032439</v>
      </c>
      <c r="CJ78" s="2">
        <f t="shared" si="14"/>
        <v>0.19422428708207812</v>
      </c>
      <c r="CK78" s="2">
        <f t="shared" si="14"/>
        <v>0.16122164541984726</v>
      </c>
      <c r="CL78" s="2">
        <f t="shared" si="14"/>
        <v>4.2745983589965744E-2</v>
      </c>
    </row>
    <row r="79" spans="1:90">
      <c r="A79" t="str">
        <f>Tabelle1!A79</f>
        <v>Rauch Christoph</v>
      </c>
      <c r="H79" s="3">
        <f>EXP('7. Iteration'!$F280-'7. Iteration'!H$203)/(1+EXP('7. Iteration'!$F280-'7. Iteration'!H$203))</f>
        <v>0.97262572708913864</v>
      </c>
      <c r="I79" s="3">
        <f>EXP('7. Iteration'!$F280-'7. Iteration'!I$203)/(1+EXP('7. Iteration'!$F280-'7. Iteration'!I$203))</f>
        <v>0.95762609656809072</v>
      </c>
      <c r="J79" s="3">
        <f>EXP('7. Iteration'!$F280-'7. Iteration'!J$203)/(1+EXP('7. Iteration'!$F280-'7. Iteration'!J$203))</f>
        <v>0.91457893795841849</v>
      </c>
      <c r="K79" s="3">
        <f>EXP('7. Iteration'!$F280-'7. Iteration'!K$203)/(1+EXP('7. Iteration'!$F280-'7. Iteration'!K$203))</f>
        <v>0.88012995152267193</v>
      </c>
      <c r="L79" s="3">
        <f>EXP('7. Iteration'!$F280-'7. Iteration'!L$203)/(1+EXP('7. Iteration'!$F280-'7. Iteration'!L$203))</f>
        <v>0.85895576810781427</v>
      </c>
      <c r="M79" s="3">
        <f>EXP('7. Iteration'!$F280-'7. Iteration'!M$203)/(1+EXP('7. Iteration'!$F280-'7. Iteration'!M$203))</f>
        <v>0.83675040011723367</v>
      </c>
      <c r="N79" s="3">
        <f>EXP('7. Iteration'!$F280-'7. Iteration'!N$203)/(1+EXP('7. Iteration'!$F280-'7. Iteration'!N$203))</f>
        <v>0.78324636996267438</v>
      </c>
      <c r="O79" s="3">
        <f>EXP('7. Iteration'!$F280-'7. Iteration'!O$203)/(1+EXP('7. Iteration'!$F280-'7. Iteration'!O$203))</f>
        <v>0.77701608938853184</v>
      </c>
      <c r="P79" s="3">
        <f>EXP('7. Iteration'!$F280-'7. Iteration'!P$203)/(1+EXP('7. Iteration'!$F280-'7. Iteration'!P$203))</f>
        <v>0.75800374834365802</v>
      </c>
      <c r="Q79" s="3">
        <f>EXP('7. Iteration'!$F280-'7. Iteration'!Q$203)/(1+EXP('7. Iteration'!$F280-'7. Iteration'!Q$203))</f>
        <v>0.73852748940645241</v>
      </c>
      <c r="R79" s="3">
        <f>EXP('7. Iteration'!$F280-'7. Iteration'!R$203)/(1+EXP('7. Iteration'!$F280-'7. Iteration'!R$203))</f>
        <v>0.73193654833859312</v>
      </c>
      <c r="S79" s="3">
        <f>EXP('7. Iteration'!$F280-'7. Iteration'!S$203)/(1+EXP('7. Iteration'!$F280-'7. Iteration'!S$203))</f>
        <v>0.71188050593868912</v>
      </c>
      <c r="T79" s="3">
        <f>EXP('7. Iteration'!$F280-'7. Iteration'!T$203)/(1+EXP('7. Iteration'!$F280-'7. Iteration'!T$203))</f>
        <v>0.71188050593868912</v>
      </c>
      <c r="U79" s="3">
        <f>EXP('7. Iteration'!$F280-'7. Iteration'!U$203)/(1+EXP('7. Iteration'!$F280-'7. Iteration'!U$203))</f>
        <v>0.70510405131227172</v>
      </c>
      <c r="V79" s="3">
        <f>EXP('7. Iteration'!$F280-'7. Iteration'!V$203)/(1+EXP('7. Iteration'!$F280-'7. Iteration'!V$203))</f>
        <v>0.65650064107082973</v>
      </c>
      <c r="W79" s="3">
        <f>EXP('7. Iteration'!$F280-'7. Iteration'!W$203)/(1+EXP('7. Iteration'!$F280-'7. Iteration'!W$203))</f>
        <v>0.62790731838259883</v>
      </c>
      <c r="X79" s="3">
        <f>EXP('7. Iteration'!$F280-'7. Iteration'!X$203)/(1+EXP('7. Iteration'!$F280-'7. Iteration'!X$203))</f>
        <v>0.62790731838259883</v>
      </c>
      <c r="Y79" s="3">
        <f>EXP('7. Iteration'!$F280-'7. Iteration'!Y$203)/(1+EXP('7. Iteration'!$F280-'7. Iteration'!Y$203))</f>
        <v>0.61341758820356851</v>
      </c>
      <c r="Z79" s="3">
        <f>EXP('7. Iteration'!$F280-'7. Iteration'!Z$203)/(1+EXP('7. Iteration'!$F280-'7. Iteration'!Z$203))</f>
        <v>0.56929660740319776</v>
      </c>
      <c r="AA79" s="3">
        <f>EXP('7. Iteration'!$F280-'7. Iteration'!AA$203)/(1+EXP('7. Iteration'!$F280-'7. Iteration'!AA$203))</f>
        <v>0.56929660740319776</v>
      </c>
      <c r="AB79" s="3">
        <f>EXP('7. Iteration'!$F280-'7. Iteration'!AB$203)/(1+EXP('7. Iteration'!$F280-'7. Iteration'!AB$203))</f>
        <v>0.56186176885815819</v>
      </c>
      <c r="AC79" s="3">
        <f>EXP('7. Iteration'!$F280-'7. Iteration'!AC$203)/(1+EXP('7. Iteration'!$F280-'7. Iteration'!AC$203))</f>
        <v>0.53944478964863141</v>
      </c>
      <c r="AD79" s="3">
        <f>EXP('7. Iteration'!$F280-'7. Iteration'!AD$203)/(1+EXP('7. Iteration'!$F280-'7. Iteration'!AD$203))</f>
        <v>0.53193959335239172</v>
      </c>
      <c r="AE79" s="3">
        <f>EXP('7. Iteration'!$F280-'7. Iteration'!AE$203)/(1+EXP('7. Iteration'!$F280-'7. Iteration'!AE$203))</f>
        <v>0.52442030130392503</v>
      </c>
      <c r="AF79" s="3">
        <f>EXP('7. Iteration'!$F280-'7. Iteration'!AF$203)/(1+EXP('7. Iteration'!$F280-'7. Iteration'!AF$203))</f>
        <v>0.52442030130392503</v>
      </c>
      <c r="AG79" s="3">
        <f>EXP('7. Iteration'!$F280-'7. Iteration'!AG$203)/(1+EXP('7. Iteration'!$F280-'7. Iteration'!AG$203))</f>
        <v>0.51688833405508161</v>
      </c>
      <c r="AH79" s="3">
        <f>EXP('7. Iteration'!$F280-'7. Iteration'!AH$203)/(1+EXP('7. Iteration'!$F280-'7. Iteration'!AH$203))</f>
        <v>0.51688833405508172</v>
      </c>
      <c r="AI79" s="3">
        <f>EXP('7. Iteration'!$F280-'7. Iteration'!AI$203)/(1+EXP('7. Iteration'!$F280-'7. Iteration'!AI$203))</f>
        <v>0.51688833405508172</v>
      </c>
      <c r="AJ79" s="3">
        <f>EXP('7. Iteration'!$F280-'7. Iteration'!AJ$203)/(1+EXP('7. Iteration'!$F280-'7. Iteration'!AJ$203))</f>
        <v>0.50179210859711698</v>
      </c>
      <c r="AK79" s="3">
        <f>EXP('7. Iteration'!$F280-'7. Iteration'!AK$203)/(1+EXP('7. Iteration'!$F280-'7. Iteration'!AK$203))</f>
        <v>0.41848239609647953</v>
      </c>
      <c r="AL79" s="3">
        <f>EXP('7. Iteration'!$F280-'7. Iteration'!AL$203)/(1+EXP('7. Iteration'!$F280-'7. Iteration'!AL$203))</f>
        <v>0.41092698926785204</v>
      </c>
      <c r="AM79" s="3">
        <f>EXP('7. Iteration'!$F280-'7. Iteration'!AM$203)/(1+EXP('7. Iteration'!$F280-'7. Iteration'!AM$203))</f>
        <v>0.37332377719332283</v>
      </c>
      <c r="AN79" s="3">
        <f>EXP('7. Iteration'!$F280-'7. Iteration'!AN$203)/(1+EXP('7. Iteration'!$F280-'7. Iteration'!AN$203))</f>
        <v>0.33614898330466586</v>
      </c>
      <c r="AO79" s="3">
        <f>EXP('7. Iteration'!$F280-'7. Iteration'!AO$203)/(1+EXP('7. Iteration'!$F280-'7. Iteration'!AO$203))</f>
        <v>0.32878199543770364</v>
      </c>
      <c r="AP79" s="3">
        <f>EXP('7. Iteration'!$F280-'7. Iteration'!AP$203)/(1+EXP('7. Iteration'!$F280-'7. Iteration'!AP$203))</f>
        <v>0.30684377668650958</v>
      </c>
      <c r="AQ79" s="3">
        <f>EXP('7. Iteration'!$F280-'7. Iteration'!AQ$203)/(1+EXP('7. Iteration'!$F280-'7. Iteration'!AQ$203))</f>
        <v>0.29236861774373213</v>
      </c>
      <c r="AR79" s="3">
        <f>EXP('7. Iteration'!$F280-'7. Iteration'!AR$203)/(1+EXP('7. Iteration'!$F280-'7. Iteration'!AR$203))</f>
        <v>0.28518049907032278</v>
      </c>
      <c r="AS79" s="3">
        <f>EXP('7. Iteration'!$F280-'7. Iteration'!AS$203)/(1+EXP('7. Iteration'!$F280-'7. Iteration'!AS$203))</f>
        <v>0.26383117708316811</v>
      </c>
      <c r="AT79" s="3">
        <f>EXP('7. Iteration'!$F280-'7. Iteration'!AT$203)/(1+EXP('7. Iteration'!$F280-'7. Iteration'!AT$203))</f>
        <v>0.20204303233494816</v>
      </c>
      <c r="AU79" s="3">
        <f>EXP('7. Iteration'!$F280-'7. Iteration'!AU$203)/(1+EXP('7. Iteration'!$F280-'7. Iteration'!AU$203))</f>
        <v>4.4748403176843039E-2</v>
      </c>
      <c r="AX79">
        <f t="shared" si="18"/>
        <v>-7.889202638217343</v>
      </c>
      <c r="AY79" s="2">
        <f t="shared" si="20"/>
        <v>2.6624922093463045E-2</v>
      </c>
      <c r="AZ79" s="2">
        <f t="shared" si="20"/>
        <v>4.0578355739852502E-2</v>
      </c>
      <c r="BA79" s="2">
        <f t="shared" si="20"/>
        <v>7.8124304201269784E-2</v>
      </c>
      <c r="BB79" s="2">
        <f t="shared" si="19"/>
        <v>0.10550121995537109</v>
      </c>
      <c r="BC79" s="2">
        <f t="shared" si="19"/>
        <v>0.12115075654212908</v>
      </c>
      <c r="BD79" s="2">
        <f t="shared" si="19"/>
        <v>0.13659916802088304</v>
      </c>
      <c r="BE79" s="2">
        <f t="shared" si="19"/>
        <v>0.16977149390296778</v>
      </c>
      <c r="BF79" s="2">
        <f t="shared" si="19"/>
        <v>0.17326208621988493</v>
      </c>
      <c r="BG79" s="2">
        <f t="shared" si="19"/>
        <v>0.18343406584062238</v>
      </c>
      <c r="BH79" s="2">
        <f t="shared" si="19"/>
        <v>0.19310463679745474</v>
      </c>
      <c r="BI79" s="2">
        <f t="shared" si="19"/>
        <v>0.19620543754477945</v>
      </c>
      <c r="BJ79" s="2">
        <f t="shared" si="19"/>
        <v>0.20510665120316512</v>
      </c>
      <c r="BK79" s="2">
        <f t="shared" si="19"/>
        <v>0.20510665120316512</v>
      </c>
      <c r="BL79" s="2">
        <f t="shared" si="19"/>
        <v>0.207932328135293</v>
      </c>
      <c r="BM79" s="2">
        <f t="shared" si="16"/>
        <v>0.22550754934441933</v>
      </c>
      <c r="BN79" s="2">
        <f t="shared" si="16"/>
        <v>0.23363971790417248</v>
      </c>
      <c r="BO79" s="2">
        <f t="shared" si="15"/>
        <v>0.23363971790417248</v>
      </c>
      <c r="BP79" s="2">
        <f t="shared" si="15"/>
        <v>0.23713645068608577</v>
      </c>
      <c r="BQ79" s="2">
        <f t="shared" si="15"/>
        <v>0.24519798020240707</v>
      </c>
      <c r="BR79" s="2">
        <f t="shared" si="13"/>
        <v>0.24519798020240707</v>
      </c>
      <c r="BS79" s="2">
        <f t="shared" si="13"/>
        <v>0.2461731215537398</v>
      </c>
      <c r="BT79" s="2">
        <f t="shared" si="13"/>
        <v>0.24844410856957522</v>
      </c>
      <c r="BU79" s="2">
        <f t="shared" si="13"/>
        <v>0.24897986237648387</v>
      </c>
      <c r="BV79" s="2">
        <f t="shared" si="13"/>
        <v>0.2494036488842255</v>
      </c>
      <c r="BW79" s="2">
        <f t="shared" si="13"/>
        <v>0.2494036488842255</v>
      </c>
      <c r="BX79" s="2">
        <f t="shared" si="13"/>
        <v>0.24971478417284398</v>
      </c>
      <c r="BY79" s="2">
        <f t="shared" si="13"/>
        <v>0.24971478417284396</v>
      </c>
      <c r="BZ79" s="2">
        <f t="shared" si="13"/>
        <v>0.24971478417284396</v>
      </c>
      <c r="CA79" s="2">
        <f t="shared" si="13"/>
        <v>0.24999678834677613</v>
      </c>
      <c r="CB79" s="2">
        <f t="shared" si="13"/>
        <v>0.24335488025382873</v>
      </c>
      <c r="CC79" s="2">
        <f t="shared" si="13"/>
        <v>0.24206599875911067</v>
      </c>
      <c r="CD79" s="2">
        <f t="shared" si="13"/>
        <v>0.23395313457543307</v>
      </c>
      <c r="CE79" s="2">
        <f t="shared" si="13"/>
        <v>0.22315284432790536</v>
      </c>
      <c r="CF79" s="2">
        <f t="shared" si="13"/>
        <v>0.22068439491370548</v>
      </c>
      <c r="CG79" s="2">
        <f t="shared" si="13"/>
        <v>0.21269067339526904</v>
      </c>
      <c r="CH79" s="2">
        <f t="shared" si="14"/>
        <v>0.20688920910235156</v>
      </c>
      <c r="CI79" s="2">
        <f t="shared" si="14"/>
        <v>0.20385258202032439</v>
      </c>
      <c r="CJ79" s="2">
        <f t="shared" si="14"/>
        <v>0.19422428708207812</v>
      </c>
      <c r="CK79" s="2">
        <f t="shared" si="14"/>
        <v>0.16122164541984726</v>
      </c>
      <c r="CL79" s="2">
        <f t="shared" si="14"/>
        <v>4.2745983589965744E-2</v>
      </c>
    </row>
    <row r="80" spans="1:90">
      <c r="A80" t="str">
        <f>Tabelle1!A80</f>
        <v>Huber Michelle2</v>
      </c>
      <c r="H80" s="3">
        <f>EXP('7. Iteration'!$F281-'7. Iteration'!H$203)/(1+EXP('7. Iteration'!$F281-'7. Iteration'!H$203))</f>
        <v>0.97262572708913864</v>
      </c>
      <c r="I80" s="3">
        <f>EXP('7. Iteration'!$F281-'7. Iteration'!I$203)/(1+EXP('7. Iteration'!$F281-'7. Iteration'!I$203))</f>
        <v>0.95762609656809072</v>
      </c>
      <c r="J80" s="3">
        <f>EXP('7. Iteration'!$F281-'7. Iteration'!J$203)/(1+EXP('7. Iteration'!$F281-'7. Iteration'!J$203))</f>
        <v>0.91457893795841849</v>
      </c>
      <c r="K80" s="3">
        <f>EXP('7. Iteration'!$F281-'7. Iteration'!K$203)/(1+EXP('7. Iteration'!$F281-'7. Iteration'!K$203))</f>
        <v>0.88012995152267193</v>
      </c>
      <c r="L80" s="3">
        <f>EXP('7. Iteration'!$F281-'7. Iteration'!L$203)/(1+EXP('7. Iteration'!$F281-'7. Iteration'!L$203))</f>
        <v>0.85895576810781427</v>
      </c>
      <c r="M80" s="3">
        <f>EXP('7. Iteration'!$F281-'7. Iteration'!M$203)/(1+EXP('7. Iteration'!$F281-'7. Iteration'!M$203))</f>
        <v>0.83675040011723367</v>
      </c>
      <c r="N80" s="3">
        <f>EXP('7. Iteration'!$F281-'7. Iteration'!N$203)/(1+EXP('7. Iteration'!$F281-'7. Iteration'!N$203))</f>
        <v>0.78324636996267438</v>
      </c>
      <c r="O80" s="3">
        <f>EXP('7. Iteration'!$F281-'7. Iteration'!O$203)/(1+EXP('7. Iteration'!$F281-'7. Iteration'!O$203))</f>
        <v>0.77701608938853184</v>
      </c>
      <c r="P80" s="3">
        <f>EXP('7. Iteration'!$F281-'7. Iteration'!P$203)/(1+EXP('7. Iteration'!$F281-'7. Iteration'!P$203))</f>
        <v>0.75800374834365802</v>
      </c>
      <c r="Q80" s="3">
        <f>EXP('7. Iteration'!$F281-'7. Iteration'!Q$203)/(1+EXP('7. Iteration'!$F281-'7. Iteration'!Q$203))</f>
        <v>0.73852748940645241</v>
      </c>
      <c r="R80" s="3">
        <f>EXP('7. Iteration'!$F281-'7. Iteration'!R$203)/(1+EXP('7. Iteration'!$F281-'7. Iteration'!R$203))</f>
        <v>0.73193654833859312</v>
      </c>
      <c r="S80" s="3">
        <f>EXP('7. Iteration'!$F281-'7. Iteration'!S$203)/(1+EXP('7. Iteration'!$F281-'7. Iteration'!S$203))</f>
        <v>0.71188050593868912</v>
      </c>
      <c r="T80" s="3">
        <f>EXP('7. Iteration'!$F281-'7. Iteration'!T$203)/(1+EXP('7. Iteration'!$F281-'7. Iteration'!T$203))</f>
        <v>0.71188050593868912</v>
      </c>
      <c r="U80" s="3">
        <f>EXP('7. Iteration'!$F281-'7. Iteration'!U$203)/(1+EXP('7. Iteration'!$F281-'7. Iteration'!U$203))</f>
        <v>0.70510405131227172</v>
      </c>
      <c r="V80" s="3">
        <f>EXP('7. Iteration'!$F281-'7. Iteration'!V$203)/(1+EXP('7. Iteration'!$F281-'7. Iteration'!V$203))</f>
        <v>0.65650064107082973</v>
      </c>
      <c r="W80" s="3">
        <f>EXP('7. Iteration'!$F281-'7. Iteration'!W$203)/(1+EXP('7. Iteration'!$F281-'7. Iteration'!W$203))</f>
        <v>0.62790731838259883</v>
      </c>
      <c r="X80" s="3">
        <f>EXP('7. Iteration'!$F281-'7. Iteration'!X$203)/(1+EXP('7. Iteration'!$F281-'7. Iteration'!X$203))</f>
        <v>0.62790731838259883</v>
      </c>
      <c r="Y80" s="3">
        <f>EXP('7. Iteration'!$F281-'7. Iteration'!Y$203)/(1+EXP('7. Iteration'!$F281-'7. Iteration'!Y$203))</f>
        <v>0.61341758820356851</v>
      </c>
      <c r="Z80" s="3">
        <f>EXP('7. Iteration'!$F281-'7. Iteration'!Z$203)/(1+EXP('7. Iteration'!$F281-'7. Iteration'!Z$203))</f>
        <v>0.56929660740319776</v>
      </c>
      <c r="AA80" s="3">
        <f>EXP('7. Iteration'!$F281-'7. Iteration'!AA$203)/(1+EXP('7. Iteration'!$F281-'7. Iteration'!AA$203))</f>
        <v>0.56929660740319776</v>
      </c>
      <c r="AB80" s="3">
        <f>EXP('7. Iteration'!$F281-'7. Iteration'!AB$203)/(1+EXP('7. Iteration'!$F281-'7. Iteration'!AB$203))</f>
        <v>0.56186176885815819</v>
      </c>
      <c r="AC80" s="3">
        <f>EXP('7. Iteration'!$F281-'7. Iteration'!AC$203)/(1+EXP('7. Iteration'!$F281-'7. Iteration'!AC$203))</f>
        <v>0.53944478964863141</v>
      </c>
      <c r="AD80" s="3">
        <f>EXP('7. Iteration'!$F281-'7. Iteration'!AD$203)/(1+EXP('7. Iteration'!$F281-'7. Iteration'!AD$203))</f>
        <v>0.53193959335239172</v>
      </c>
      <c r="AE80" s="3">
        <f>EXP('7. Iteration'!$F281-'7. Iteration'!AE$203)/(1+EXP('7. Iteration'!$F281-'7. Iteration'!AE$203))</f>
        <v>0.52442030130392503</v>
      </c>
      <c r="AF80" s="3">
        <f>EXP('7. Iteration'!$F281-'7. Iteration'!AF$203)/(1+EXP('7. Iteration'!$F281-'7. Iteration'!AF$203))</f>
        <v>0.52442030130392503</v>
      </c>
      <c r="AG80" s="3">
        <f>EXP('7. Iteration'!$F281-'7. Iteration'!AG$203)/(1+EXP('7. Iteration'!$F281-'7. Iteration'!AG$203))</f>
        <v>0.51688833405508161</v>
      </c>
      <c r="AH80" s="3">
        <f>EXP('7. Iteration'!$F281-'7. Iteration'!AH$203)/(1+EXP('7. Iteration'!$F281-'7. Iteration'!AH$203))</f>
        <v>0.51688833405508172</v>
      </c>
      <c r="AI80" s="3">
        <f>EXP('7. Iteration'!$F281-'7. Iteration'!AI$203)/(1+EXP('7. Iteration'!$F281-'7. Iteration'!AI$203))</f>
        <v>0.51688833405508172</v>
      </c>
      <c r="AJ80" s="3">
        <f>EXP('7. Iteration'!$F281-'7. Iteration'!AJ$203)/(1+EXP('7. Iteration'!$F281-'7. Iteration'!AJ$203))</f>
        <v>0.50179210859711698</v>
      </c>
      <c r="AK80" s="3">
        <f>EXP('7. Iteration'!$F281-'7. Iteration'!AK$203)/(1+EXP('7. Iteration'!$F281-'7. Iteration'!AK$203))</f>
        <v>0.41848239609647953</v>
      </c>
      <c r="AL80" s="3">
        <f>EXP('7. Iteration'!$F281-'7. Iteration'!AL$203)/(1+EXP('7. Iteration'!$F281-'7. Iteration'!AL$203))</f>
        <v>0.41092698926785204</v>
      </c>
      <c r="AM80" s="3">
        <f>EXP('7. Iteration'!$F281-'7. Iteration'!AM$203)/(1+EXP('7. Iteration'!$F281-'7. Iteration'!AM$203))</f>
        <v>0.37332377719332283</v>
      </c>
      <c r="AN80" s="3">
        <f>EXP('7. Iteration'!$F281-'7. Iteration'!AN$203)/(1+EXP('7. Iteration'!$F281-'7. Iteration'!AN$203))</f>
        <v>0.33614898330466586</v>
      </c>
      <c r="AO80" s="3">
        <f>EXP('7. Iteration'!$F281-'7. Iteration'!AO$203)/(1+EXP('7. Iteration'!$F281-'7. Iteration'!AO$203))</f>
        <v>0.32878199543770364</v>
      </c>
      <c r="AP80" s="3">
        <f>EXP('7. Iteration'!$F281-'7. Iteration'!AP$203)/(1+EXP('7. Iteration'!$F281-'7. Iteration'!AP$203))</f>
        <v>0.30684377668650958</v>
      </c>
      <c r="AQ80" s="3">
        <f>EXP('7. Iteration'!$F281-'7. Iteration'!AQ$203)/(1+EXP('7. Iteration'!$F281-'7. Iteration'!AQ$203))</f>
        <v>0.29236861774373213</v>
      </c>
      <c r="AR80" s="3">
        <f>EXP('7. Iteration'!$F281-'7. Iteration'!AR$203)/(1+EXP('7. Iteration'!$F281-'7. Iteration'!AR$203))</f>
        <v>0.28518049907032278</v>
      </c>
      <c r="AS80" s="3">
        <f>EXP('7. Iteration'!$F281-'7. Iteration'!AS$203)/(1+EXP('7. Iteration'!$F281-'7. Iteration'!AS$203))</f>
        <v>0.26383117708316811</v>
      </c>
      <c r="AT80" s="3">
        <f>EXP('7. Iteration'!$F281-'7. Iteration'!AT$203)/(1+EXP('7. Iteration'!$F281-'7. Iteration'!AT$203))</f>
        <v>0.20204303233494816</v>
      </c>
      <c r="AU80" s="3">
        <f>EXP('7. Iteration'!$F281-'7. Iteration'!AU$203)/(1+EXP('7. Iteration'!$F281-'7. Iteration'!AU$203))</f>
        <v>4.4748403176843039E-2</v>
      </c>
      <c r="AX80">
        <f t="shared" si="18"/>
        <v>-7.889202638217343</v>
      </c>
      <c r="AY80" s="2">
        <f t="shared" si="20"/>
        <v>2.6624922093463045E-2</v>
      </c>
      <c r="AZ80" s="2">
        <f t="shared" si="20"/>
        <v>4.0578355739852502E-2</v>
      </c>
      <c r="BA80" s="2">
        <f t="shared" si="20"/>
        <v>7.8124304201269784E-2</v>
      </c>
      <c r="BB80" s="2">
        <f t="shared" si="19"/>
        <v>0.10550121995537109</v>
      </c>
      <c r="BC80" s="2">
        <f t="shared" si="19"/>
        <v>0.12115075654212908</v>
      </c>
      <c r="BD80" s="2">
        <f t="shared" si="19"/>
        <v>0.13659916802088304</v>
      </c>
      <c r="BE80" s="2">
        <f t="shared" si="19"/>
        <v>0.16977149390296778</v>
      </c>
      <c r="BF80" s="2">
        <f t="shared" si="19"/>
        <v>0.17326208621988493</v>
      </c>
      <c r="BG80" s="2">
        <f t="shared" si="19"/>
        <v>0.18343406584062238</v>
      </c>
      <c r="BH80" s="2">
        <f t="shared" si="19"/>
        <v>0.19310463679745474</v>
      </c>
      <c r="BI80" s="2">
        <f t="shared" si="19"/>
        <v>0.19620543754477945</v>
      </c>
      <c r="BJ80" s="2">
        <f t="shared" si="19"/>
        <v>0.20510665120316512</v>
      </c>
      <c r="BK80" s="2">
        <f t="shared" si="19"/>
        <v>0.20510665120316512</v>
      </c>
      <c r="BL80" s="2">
        <f t="shared" si="19"/>
        <v>0.207932328135293</v>
      </c>
      <c r="BM80" s="2">
        <f t="shared" si="16"/>
        <v>0.22550754934441933</v>
      </c>
      <c r="BN80" s="2">
        <f t="shared" si="16"/>
        <v>0.23363971790417248</v>
      </c>
      <c r="BO80" s="2">
        <f t="shared" si="15"/>
        <v>0.23363971790417248</v>
      </c>
      <c r="BP80" s="2">
        <f t="shared" si="15"/>
        <v>0.23713645068608577</v>
      </c>
      <c r="BQ80" s="2">
        <f t="shared" si="15"/>
        <v>0.24519798020240707</v>
      </c>
      <c r="BR80" s="2">
        <f t="shared" si="13"/>
        <v>0.24519798020240707</v>
      </c>
      <c r="BS80" s="2">
        <f t="shared" si="13"/>
        <v>0.2461731215537398</v>
      </c>
      <c r="BT80" s="2">
        <f t="shared" si="13"/>
        <v>0.24844410856957522</v>
      </c>
      <c r="BU80" s="2">
        <f t="shared" si="13"/>
        <v>0.24897986237648387</v>
      </c>
      <c r="BV80" s="2">
        <f t="shared" si="13"/>
        <v>0.2494036488842255</v>
      </c>
      <c r="BW80" s="2">
        <f t="shared" si="13"/>
        <v>0.2494036488842255</v>
      </c>
      <c r="BX80" s="2">
        <f t="shared" si="13"/>
        <v>0.24971478417284398</v>
      </c>
      <c r="BY80" s="2">
        <f t="shared" si="13"/>
        <v>0.24971478417284396</v>
      </c>
      <c r="BZ80" s="2">
        <f t="shared" si="13"/>
        <v>0.24971478417284396</v>
      </c>
      <c r="CA80" s="2">
        <f t="shared" si="13"/>
        <v>0.24999678834677613</v>
      </c>
      <c r="CB80" s="2">
        <f t="shared" si="13"/>
        <v>0.24335488025382873</v>
      </c>
      <c r="CC80" s="2">
        <f t="shared" si="13"/>
        <v>0.24206599875911067</v>
      </c>
      <c r="CD80" s="2">
        <f t="shared" si="13"/>
        <v>0.23395313457543307</v>
      </c>
      <c r="CE80" s="2">
        <f t="shared" si="13"/>
        <v>0.22315284432790536</v>
      </c>
      <c r="CF80" s="2">
        <f t="shared" si="13"/>
        <v>0.22068439491370548</v>
      </c>
      <c r="CG80" s="2">
        <f t="shared" si="13"/>
        <v>0.21269067339526904</v>
      </c>
      <c r="CH80" s="2">
        <f t="shared" si="14"/>
        <v>0.20688920910235156</v>
      </c>
      <c r="CI80" s="2">
        <f t="shared" si="14"/>
        <v>0.20385258202032439</v>
      </c>
      <c r="CJ80" s="2">
        <f t="shared" si="14"/>
        <v>0.19422428708207812</v>
      </c>
      <c r="CK80" s="2">
        <f t="shared" si="14"/>
        <v>0.16122164541984726</v>
      </c>
      <c r="CL80" s="2">
        <f t="shared" si="14"/>
        <v>4.2745983589965744E-2</v>
      </c>
    </row>
    <row r="81" spans="1:90">
      <c r="A81" t="str">
        <f>Tabelle1!A81</f>
        <v>Buchmayr Julia</v>
      </c>
      <c r="H81" s="3">
        <f>EXP('7. Iteration'!$F282-'7. Iteration'!H$203)/(1+EXP('7. Iteration'!$F282-'7. Iteration'!H$203))</f>
        <v>0.96906129684951681</v>
      </c>
      <c r="I81" s="3">
        <f>EXP('7. Iteration'!$F282-'7. Iteration'!I$203)/(1+EXP('7. Iteration'!$F282-'7. Iteration'!I$203))</f>
        <v>0.95220452752698315</v>
      </c>
      <c r="J81" s="3">
        <f>EXP('7. Iteration'!$F282-'7. Iteration'!J$203)/(1+EXP('7. Iteration'!$F282-'7. Iteration'!J$203))</f>
        <v>0.90420064189420446</v>
      </c>
      <c r="K81" s="3">
        <f>EXP('7. Iteration'!$F282-'7. Iteration'!K$203)/(1+EXP('7. Iteration'!$F282-'7. Iteration'!K$203))</f>
        <v>0.86617865920578374</v>
      </c>
      <c r="L81" s="3">
        <f>EXP('7. Iteration'!$F282-'7. Iteration'!L$203)/(1+EXP('7. Iteration'!$F282-'7. Iteration'!L$203))</f>
        <v>0.84297974255747754</v>
      </c>
      <c r="M81" s="3">
        <f>EXP('7. Iteration'!$F282-'7. Iteration'!M$203)/(1+EXP('7. Iteration'!$F282-'7. Iteration'!M$203))</f>
        <v>0.81878980065778495</v>
      </c>
      <c r="N81" s="3">
        <f>EXP('7. Iteration'!$F282-'7. Iteration'!N$203)/(1+EXP('7. Iteration'!$F282-'7. Iteration'!N$203))</f>
        <v>0.761080079870184</v>
      </c>
      <c r="O81" s="3">
        <f>EXP('7. Iteration'!$F282-'7. Iteration'!O$203)/(1+EXP('7. Iteration'!$F282-'7. Iteration'!O$203))</f>
        <v>0.75441243572141226</v>
      </c>
      <c r="P81" s="3">
        <f>EXP('7. Iteration'!$F282-'7. Iteration'!P$203)/(1+EXP('7. Iteration'!$F282-'7. Iteration'!P$203))</f>
        <v>0.73413227444998697</v>
      </c>
      <c r="Q81" s="3">
        <f>EXP('7. Iteration'!$F282-'7. Iteration'!Q$203)/(1+EXP('7. Iteration'!$F282-'7. Iteration'!Q$203))</f>
        <v>0.71346105361643863</v>
      </c>
      <c r="R81" s="3">
        <f>EXP('7. Iteration'!$F282-'7. Iteration'!R$203)/(1+EXP('7. Iteration'!$F282-'7. Iteration'!R$203))</f>
        <v>0.70648937668864287</v>
      </c>
      <c r="S81" s="3">
        <f>EXP('7. Iteration'!$F282-'7. Iteration'!S$203)/(1+EXP('7. Iteration'!$F282-'7. Iteration'!S$203))</f>
        <v>0.68534789406218655</v>
      </c>
      <c r="T81" s="3">
        <f>EXP('7. Iteration'!$F282-'7. Iteration'!T$203)/(1+EXP('7. Iteration'!$F282-'7. Iteration'!T$203))</f>
        <v>0.68534789406218655</v>
      </c>
      <c r="U81" s="3">
        <f>EXP('7. Iteration'!$F282-'7. Iteration'!U$203)/(1+EXP('7. Iteration'!$F282-'7. Iteration'!U$203))</f>
        <v>0.67822946798642614</v>
      </c>
      <c r="V81" s="3">
        <f>EXP('7. Iteration'!$F282-'7. Iteration'!V$203)/(1+EXP('7. Iteration'!$F282-'7. Iteration'!V$203))</f>
        <v>0.62753646519084549</v>
      </c>
      <c r="W81" s="3">
        <f>EXP('7. Iteration'!$F282-'7. Iteration'!W$203)/(1+EXP('7. Iteration'!$F282-'7. Iteration'!W$203))</f>
        <v>0.5980084515933719</v>
      </c>
      <c r="X81" s="3">
        <f>EXP('7. Iteration'!$F282-'7. Iteration'!X$203)/(1+EXP('7. Iteration'!$F282-'7. Iteration'!X$203))</f>
        <v>0.5980084515933719</v>
      </c>
      <c r="Y81" s="3">
        <f>EXP('7. Iteration'!$F282-'7. Iteration'!Y$203)/(1+EXP('7. Iteration'!$F282-'7. Iteration'!Y$203))</f>
        <v>0.58312741020967673</v>
      </c>
      <c r="Z81" s="3">
        <f>EXP('7. Iteration'!$F282-'7. Iteration'!Z$203)/(1+EXP('7. Iteration'!$F282-'7. Iteration'!Z$203))</f>
        <v>0.53815222583179212</v>
      </c>
      <c r="AA81" s="3">
        <f>EXP('7. Iteration'!$F282-'7. Iteration'!AA$203)/(1+EXP('7. Iteration'!$F282-'7. Iteration'!AA$203))</f>
        <v>0.53815222583179212</v>
      </c>
      <c r="AB81" s="3">
        <f>EXP('7. Iteration'!$F282-'7. Iteration'!AB$203)/(1+EXP('7. Iteration'!$F282-'7. Iteration'!AB$203))</f>
        <v>0.53062302787926374</v>
      </c>
      <c r="AC81" s="3">
        <f>EXP('7. Iteration'!$F282-'7. Iteration'!AC$203)/(1+EXP('7. Iteration'!$F282-'7. Iteration'!AC$203))</f>
        <v>0.50800729511557408</v>
      </c>
      <c r="AD81" s="3">
        <f>EXP('7. Iteration'!$F282-'7. Iteration'!AD$203)/(1+EXP('7. Iteration'!$F282-'7. Iteration'!AD$203))</f>
        <v>0.50046419770420691</v>
      </c>
      <c r="AE81" s="3">
        <f>EXP('7. Iteration'!$F282-'7. Iteration'!AE$203)/(1+EXP('7. Iteration'!$F282-'7. Iteration'!AE$203))</f>
        <v>0.49292127367091565</v>
      </c>
      <c r="AF81" s="3">
        <f>EXP('7. Iteration'!$F282-'7. Iteration'!AF$203)/(1+EXP('7. Iteration'!$F282-'7. Iteration'!AF$203))</f>
        <v>0.49292127367091565</v>
      </c>
      <c r="AG81" s="3">
        <f>EXP('7. Iteration'!$F282-'7. Iteration'!AG$203)/(1+EXP('7. Iteration'!$F282-'7. Iteration'!AG$203))</f>
        <v>0.48537998372711555</v>
      </c>
      <c r="AH81" s="3">
        <f>EXP('7. Iteration'!$F282-'7. Iteration'!AH$203)/(1+EXP('7. Iteration'!$F282-'7. Iteration'!AH$203))</f>
        <v>0.4853799837271156</v>
      </c>
      <c r="AI81" s="3">
        <f>EXP('7. Iteration'!$F282-'7. Iteration'!AI$203)/(1+EXP('7. Iteration'!$F282-'7. Iteration'!AI$203))</f>
        <v>0.4853799837271156</v>
      </c>
      <c r="AJ81" s="3">
        <f>EXP('7. Iteration'!$F282-'7. Iteration'!AJ$203)/(1+EXP('7. Iteration'!$F282-'7. Iteration'!AJ$203))</f>
        <v>0.47030814643564484</v>
      </c>
      <c r="AK81" s="3">
        <f>EXP('7. Iteration'!$F282-'7. Iteration'!AK$203)/(1+EXP('7. Iteration'!$F282-'7. Iteration'!AK$203))</f>
        <v>0.38815310826365512</v>
      </c>
      <c r="AL81" s="3">
        <f>EXP('7. Iteration'!$F282-'7. Iteration'!AL$203)/(1+EXP('7. Iteration'!$F282-'7. Iteration'!AL$203))</f>
        <v>0.3807867155397775</v>
      </c>
      <c r="AM81" s="3">
        <f>EXP('7. Iteration'!$F282-'7. Iteration'!AM$203)/(1+EXP('7. Iteration'!$F282-'7. Iteration'!AM$203))</f>
        <v>0.34432941129679445</v>
      </c>
      <c r="AN81" s="3">
        <f>EXP('7. Iteration'!$F282-'7. Iteration'!AN$203)/(1+EXP('7. Iteration'!$F282-'7. Iteration'!AN$203))</f>
        <v>0.30861995360094174</v>
      </c>
      <c r="AO81" s="3">
        <f>EXP('7. Iteration'!$F282-'7. Iteration'!AO$203)/(1+EXP('7. Iteration'!$F282-'7. Iteration'!AO$203))</f>
        <v>0.30158220329878888</v>
      </c>
      <c r="AP81" s="3">
        <f>EXP('7. Iteration'!$F282-'7. Iteration'!AP$203)/(1+EXP('7. Iteration'!$F282-'7. Iteration'!AP$203))</f>
        <v>0.28069991782410397</v>
      </c>
      <c r="AQ81" s="3">
        <f>EXP('7. Iteration'!$F282-'7. Iteration'!AQ$203)/(1+EXP('7. Iteration'!$F282-'7. Iteration'!AQ$203))</f>
        <v>0.26698304080453999</v>
      </c>
      <c r="AR81" s="3">
        <f>EXP('7. Iteration'!$F282-'7. Iteration'!AR$203)/(1+EXP('7. Iteration'!$F282-'7. Iteration'!AR$203))</f>
        <v>0.2601895620473878</v>
      </c>
      <c r="AS81" s="3">
        <f>EXP('7. Iteration'!$F282-'7. Iteration'!AS$203)/(1+EXP('7. Iteration'!$F282-'7. Iteration'!AS$203))</f>
        <v>0.24008275967971401</v>
      </c>
      <c r="AT81" s="3">
        <f>EXP('7. Iteration'!$F282-'7. Iteration'!AT$203)/(1+EXP('7. Iteration'!$F282-'7. Iteration'!AT$203))</f>
        <v>0.18247776841805824</v>
      </c>
      <c r="AU81" s="3">
        <f>EXP('7. Iteration'!$F282-'7. Iteration'!AU$203)/(1+EXP('7. Iteration'!$F282-'7. Iteration'!AU$203))</f>
        <v>3.9658076063216537E-2</v>
      </c>
      <c r="AX81">
        <f t="shared" si="18"/>
        <v>-7.9673175401105647</v>
      </c>
      <c r="AY81" s="2">
        <f t="shared" si="20"/>
        <v>2.9981499797849476E-2</v>
      </c>
      <c r="AZ81" s="2">
        <f t="shared" si="20"/>
        <v>4.5511065284097943E-2</v>
      </c>
      <c r="BA81" s="2">
        <f t="shared" si="20"/>
        <v>8.6621841092313093E-2</v>
      </c>
      <c r="BB81" s="2">
        <f t="shared" si="19"/>
        <v>0.11591318954225449</v>
      </c>
      <c r="BC81" s="2">
        <f t="shared" si="19"/>
        <v>0.13236489619520642</v>
      </c>
      <c r="BD81" s="2">
        <f t="shared" si="19"/>
        <v>0.14837306299656974</v>
      </c>
      <c r="BE81" s="2">
        <f t="shared" si="19"/>
        <v>0.18183719189497835</v>
      </c>
      <c r="BF81" s="2">
        <f t="shared" si="19"/>
        <v>0.18527431255029828</v>
      </c>
      <c r="BG81" s="2">
        <f t="shared" si="19"/>
        <v>0.19518207806087598</v>
      </c>
      <c r="BH81" s="2">
        <f t="shared" si="19"/>
        <v>0.20443437858895991</v>
      </c>
      <c r="BI81" s="2">
        <f t="shared" si="19"/>
        <v>0.20736213731473574</v>
      </c>
      <c r="BJ81" s="2">
        <f t="shared" si="19"/>
        <v>0.21564615816671248</v>
      </c>
      <c r="BK81" s="2">
        <f t="shared" si="19"/>
        <v>0.21564615816671248</v>
      </c>
      <c r="BL81" s="2">
        <f t="shared" si="19"/>
        <v>0.2182342567412755</v>
      </c>
      <c r="BM81" s="2">
        <f t="shared" si="16"/>
        <v>0.23373445004662424</v>
      </c>
      <c r="BN81" s="2">
        <f t="shared" si="16"/>
        <v>0.24039434341626967</v>
      </c>
      <c r="BO81" s="2">
        <f t="shared" si="15"/>
        <v>0.24039434341626967</v>
      </c>
      <c r="BP81" s="2">
        <f t="shared" si="15"/>
        <v>0.24308983367183212</v>
      </c>
      <c r="BQ81" s="2">
        <f t="shared" si="15"/>
        <v>0.24854440766407992</v>
      </c>
      <c r="BR81" s="2">
        <f t="shared" si="13"/>
        <v>0.24854440766407992</v>
      </c>
      <c r="BS81" s="2">
        <f t="shared" si="13"/>
        <v>0.24906223016350584</v>
      </c>
      <c r="BT81" s="2">
        <f t="shared" si="13"/>
        <v>0.2499358832249321</v>
      </c>
      <c r="BU81" s="2">
        <f t="shared" si="13"/>
        <v>0.2499997845204914</v>
      </c>
      <c r="BV81" s="2">
        <f t="shared" si="13"/>
        <v>0.24994989163355794</v>
      </c>
      <c r="BW81" s="2">
        <f t="shared" si="13"/>
        <v>0.24994989163355794</v>
      </c>
      <c r="BX81" s="2">
        <f t="shared" si="13"/>
        <v>0.2497862551241806</v>
      </c>
      <c r="BY81" s="2">
        <f t="shared" si="13"/>
        <v>0.24978625512418062</v>
      </c>
      <c r="BZ81" s="2">
        <f t="shared" si="13"/>
        <v>0.24978625512418062</v>
      </c>
      <c r="CA81" s="2">
        <f t="shared" si="13"/>
        <v>0.24911839383191287</v>
      </c>
      <c r="CB81" s="2">
        <f t="shared" si="13"/>
        <v>0.23749027280891835</v>
      </c>
      <c r="CC81" s="2">
        <f t="shared" si="13"/>
        <v>0.23578819280820607</v>
      </c>
      <c r="CD81" s="2">
        <f t="shared" si="13"/>
        <v>0.22576666781279739</v>
      </c>
      <c r="CE81" s="2">
        <f t="shared" ref="BV81:CK90" si="21">AN81*(1-AN81)</f>
        <v>0.21337367784029432</v>
      </c>
      <c r="CF81" s="2">
        <f t="shared" si="21"/>
        <v>0.21063037795223682</v>
      </c>
      <c r="CG81" s="2">
        <f t="shared" si="21"/>
        <v>0.20190747395764524</v>
      </c>
      <c r="CH81" s="2">
        <f t="shared" si="21"/>
        <v>0.19570309672730135</v>
      </c>
      <c r="CI81" s="2">
        <f t="shared" si="21"/>
        <v>0.19249095384897635</v>
      </c>
      <c r="CJ81" s="2">
        <f t="shared" si="14"/>
        <v>0.1824430281842867</v>
      </c>
      <c r="CK81" s="2">
        <f t="shared" si="14"/>
        <v>0.14917963245122373</v>
      </c>
      <c r="CL81" s="2">
        <f t="shared" si="14"/>
        <v>3.8085313066180668E-2</v>
      </c>
    </row>
    <row r="82" spans="1:90">
      <c r="A82" t="str">
        <f>Tabelle1!A82</f>
        <v>Exenberger Sabrina</v>
      </c>
      <c r="H82" s="3">
        <f>EXP('7. Iteration'!$F283-'7. Iteration'!H$203)/(1+EXP('7. Iteration'!$F283-'7. Iteration'!H$203))</f>
        <v>0.96906129684951681</v>
      </c>
      <c r="I82" s="3">
        <f>EXP('7. Iteration'!$F283-'7. Iteration'!I$203)/(1+EXP('7. Iteration'!$F283-'7. Iteration'!I$203))</f>
        <v>0.95220452752698315</v>
      </c>
      <c r="J82" s="3">
        <f>EXP('7. Iteration'!$F283-'7. Iteration'!J$203)/(1+EXP('7. Iteration'!$F283-'7. Iteration'!J$203))</f>
        <v>0.90420064189420446</v>
      </c>
      <c r="K82" s="3">
        <f>EXP('7. Iteration'!$F283-'7. Iteration'!K$203)/(1+EXP('7. Iteration'!$F283-'7. Iteration'!K$203))</f>
        <v>0.86617865920578374</v>
      </c>
      <c r="L82" s="3">
        <f>EXP('7. Iteration'!$F283-'7. Iteration'!L$203)/(1+EXP('7. Iteration'!$F283-'7. Iteration'!L$203))</f>
        <v>0.84297974255747754</v>
      </c>
      <c r="M82" s="3">
        <f>EXP('7. Iteration'!$F283-'7. Iteration'!M$203)/(1+EXP('7. Iteration'!$F283-'7. Iteration'!M$203))</f>
        <v>0.81878980065778495</v>
      </c>
      <c r="N82" s="3">
        <f>EXP('7. Iteration'!$F283-'7. Iteration'!N$203)/(1+EXP('7. Iteration'!$F283-'7. Iteration'!N$203))</f>
        <v>0.761080079870184</v>
      </c>
      <c r="O82" s="3">
        <f>EXP('7. Iteration'!$F283-'7. Iteration'!O$203)/(1+EXP('7. Iteration'!$F283-'7. Iteration'!O$203))</f>
        <v>0.75441243572141226</v>
      </c>
      <c r="P82" s="3">
        <f>EXP('7. Iteration'!$F283-'7. Iteration'!P$203)/(1+EXP('7. Iteration'!$F283-'7. Iteration'!P$203))</f>
        <v>0.73413227444998697</v>
      </c>
      <c r="Q82" s="3">
        <f>EXP('7. Iteration'!$F283-'7. Iteration'!Q$203)/(1+EXP('7. Iteration'!$F283-'7. Iteration'!Q$203))</f>
        <v>0.71346105361643863</v>
      </c>
      <c r="R82" s="3">
        <f>EXP('7. Iteration'!$F283-'7. Iteration'!R$203)/(1+EXP('7. Iteration'!$F283-'7. Iteration'!R$203))</f>
        <v>0.70648937668864287</v>
      </c>
      <c r="S82" s="3">
        <f>EXP('7. Iteration'!$F283-'7. Iteration'!S$203)/(1+EXP('7. Iteration'!$F283-'7. Iteration'!S$203))</f>
        <v>0.68534789406218655</v>
      </c>
      <c r="T82" s="3">
        <f>EXP('7. Iteration'!$F283-'7. Iteration'!T$203)/(1+EXP('7. Iteration'!$F283-'7. Iteration'!T$203))</f>
        <v>0.68534789406218655</v>
      </c>
      <c r="U82" s="3">
        <f>EXP('7. Iteration'!$F283-'7. Iteration'!U$203)/(1+EXP('7. Iteration'!$F283-'7. Iteration'!U$203))</f>
        <v>0.67822946798642614</v>
      </c>
      <c r="V82" s="3">
        <f>EXP('7. Iteration'!$F283-'7. Iteration'!V$203)/(1+EXP('7. Iteration'!$F283-'7. Iteration'!V$203))</f>
        <v>0.62753646519084549</v>
      </c>
      <c r="W82" s="3">
        <f>EXP('7. Iteration'!$F283-'7. Iteration'!W$203)/(1+EXP('7. Iteration'!$F283-'7. Iteration'!W$203))</f>
        <v>0.5980084515933719</v>
      </c>
      <c r="X82" s="3">
        <f>EXP('7. Iteration'!$F283-'7. Iteration'!X$203)/(1+EXP('7. Iteration'!$F283-'7. Iteration'!X$203))</f>
        <v>0.5980084515933719</v>
      </c>
      <c r="Y82" s="3">
        <f>EXP('7. Iteration'!$F283-'7. Iteration'!Y$203)/(1+EXP('7. Iteration'!$F283-'7. Iteration'!Y$203))</f>
        <v>0.58312741020967673</v>
      </c>
      <c r="Z82" s="3">
        <f>EXP('7. Iteration'!$F283-'7. Iteration'!Z$203)/(1+EXP('7. Iteration'!$F283-'7. Iteration'!Z$203))</f>
        <v>0.53815222583179212</v>
      </c>
      <c r="AA82" s="3">
        <f>EXP('7. Iteration'!$F283-'7. Iteration'!AA$203)/(1+EXP('7. Iteration'!$F283-'7. Iteration'!AA$203))</f>
        <v>0.53815222583179212</v>
      </c>
      <c r="AB82" s="3">
        <f>EXP('7. Iteration'!$F283-'7. Iteration'!AB$203)/(1+EXP('7. Iteration'!$F283-'7. Iteration'!AB$203))</f>
        <v>0.53062302787926374</v>
      </c>
      <c r="AC82" s="3">
        <f>EXP('7. Iteration'!$F283-'7. Iteration'!AC$203)/(1+EXP('7. Iteration'!$F283-'7. Iteration'!AC$203))</f>
        <v>0.50800729511557408</v>
      </c>
      <c r="AD82" s="3">
        <f>EXP('7. Iteration'!$F283-'7. Iteration'!AD$203)/(1+EXP('7. Iteration'!$F283-'7. Iteration'!AD$203))</f>
        <v>0.50046419770420691</v>
      </c>
      <c r="AE82" s="3">
        <f>EXP('7. Iteration'!$F283-'7. Iteration'!AE$203)/(1+EXP('7. Iteration'!$F283-'7. Iteration'!AE$203))</f>
        <v>0.49292127367091565</v>
      </c>
      <c r="AF82" s="3">
        <f>EXP('7. Iteration'!$F283-'7. Iteration'!AF$203)/(1+EXP('7. Iteration'!$F283-'7. Iteration'!AF$203))</f>
        <v>0.49292127367091565</v>
      </c>
      <c r="AG82" s="3">
        <f>EXP('7. Iteration'!$F283-'7. Iteration'!AG$203)/(1+EXP('7. Iteration'!$F283-'7. Iteration'!AG$203))</f>
        <v>0.48537998372711555</v>
      </c>
      <c r="AH82" s="3">
        <f>EXP('7. Iteration'!$F283-'7. Iteration'!AH$203)/(1+EXP('7. Iteration'!$F283-'7. Iteration'!AH$203))</f>
        <v>0.4853799837271156</v>
      </c>
      <c r="AI82" s="3">
        <f>EXP('7. Iteration'!$F283-'7. Iteration'!AI$203)/(1+EXP('7. Iteration'!$F283-'7. Iteration'!AI$203))</f>
        <v>0.4853799837271156</v>
      </c>
      <c r="AJ82" s="3">
        <f>EXP('7. Iteration'!$F283-'7. Iteration'!AJ$203)/(1+EXP('7. Iteration'!$F283-'7. Iteration'!AJ$203))</f>
        <v>0.47030814643564484</v>
      </c>
      <c r="AK82" s="3">
        <f>EXP('7. Iteration'!$F283-'7. Iteration'!AK$203)/(1+EXP('7. Iteration'!$F283-'7. Iteration'!AK$203))</f>
        <v>0.38815310826365512</v>
      </c>
      <c r="AL82" s="3">
        <f>EXP('7. Iteration'!$F283-'7. Iteration'!AL$203)/(1+EXP('7. Iteration'!$F283-'7. Iteration'!AL$203))</f>
        <v>0.3807867155397775</v>
      </c>
      <c r="AM82" s="3">
        <f>EXP('7. Iteration'!$F283-'7. Iteration'!AM$203)/(1+EXP('7. Iteration'!$F283-'7. Iteration'!AM$203))</f>
        <v>0.34432941129679445</v>
      </c>
      <c r="AN82" s="3">
        <f>EXP('7. Iteration'!$F283-'7. Iteration'!AN$203)/(1+EXP('7. Iteration'!$F283-'7. Iteration'!AN$203))</f>
        <v>0.30861995360094174</v>
      </c>
      <c r="AO82" s="3">
        <f>EXP('7. Iteration'!$F283-'7. Iteration'!AO$203)/(1+EXP('7. Iteration'!$F283-'7. Iteration'!AO$203))</f>
        <v>0.30158220329878888</v>
      </c>
      <c r="AP82" s="3">
        <f>EXP('7. Iteration'!$F283-'7. Iteration'!AP$203)/(1+EXP('7. Iteration'!$F283-'7. Iteration'!AP$203))</f>
        <v>0.28069991782410397</v>
      </c>
      <c r="AQ82" s="3">
        <f>EXP('7. Iteration'!$F283-'7. Iteration'!AQ$203)/(1+EXP('7. Iteration'!$F283-'7. Iteration'!AQ$203))</f>
        <v>0.26698304080453999</v>
      </c>
      <c r="AR82" s="3">
        <f>EXP('7. Iteration'!$F283-'7. Iteration'!AR$203)/(1+EXP('7. Iteration'!$F283-'7. Iteration'!AR$203))</f>
        <v>0.2601895620473878</v>
      </c>
      <c r="AS82" s="3">
        <f>EXP('7. Iteration'!$F283-'7. Iteration'!AS$203)/(1+EXP('7. Iteration'!$F283-'7. Iteration'!AS$203))</f>
        <v>0.24008275967971401</v>
      </c>
      <c r="AT82" s="3">
        <f>EXP('7. Iteration'!$F283-'7. Iteration'!AT$203)/(1+EXP('7. Iteration'!$F283-'7. Iteration'!AT$203))</f>
        <v>0.18247776841805824</v>
      </c>
      <c r="AU82" s="3">
        <f>EXP('7. Iteration'!$F283-'7. Iteration'!AU$203)/(1+EXP('7. Iteration'!$F283-'7. Iteration'!AU$203))</f>
        <v>3.9658076063216537E-2</v>
      </c>
      <c r="AX82">
        <f t="shared" si="18"/>
        <v>-7.9673175401105647</v>
      </c>
      <c r="AY82" s="2">
        <f t="shared" si="20"/>
        <v>2.9981499797849476E-2</v>
      </c>
      <c r="AZ82" s="2">
        <f t="shared" si="20"/>
        <v>4.5511065284097943E-2</v>
      </c>
      <c r="BA82" s="2">
        <f t="shared" si="20"/>
        <v>8.6621841092313093E-2</v>
      </c>
      <c r="BB82" s="2">
        <f t="shared" si="19"/>
        <v>0.11591318954225449</v>
      </c>
      <c r="BC82" s="2">
        <f t="shared" si="19"/>
        <v>0.13236489619520642</v>
      </c>
      <c r="BD82" s="2">
        <f t="shared" si="19"/>
        <v>0.14837306299656974</v>
      </c>
      <c r="BE82" s="2">
        <f t="shared" si="19"/>
        <v>0.18183719189497835</v>
      </c>
      <c r="BF82" s="2">
        <f t="shared" si="19"/>
        <v>0.18527431255029828</v>
      </c>
      <c r="BG82" s="2">
        <f t="shared" si="19"/>
        <v>0.19518207806087598</v>
      </c>
      <c r="BH82" s="2">
        <f t="shared" si="19"/>
        <v>0.20443437858895991</v>
      </c>
      <c r="BI82" s="2">
        <f t="shared" si="19"/>
        <v>0.20736213731473574</v>
      </c>
      <c r="BJ82" s="2">
        <f t="shared" si="19"/>
        <v>0.21564615816671248</v>
      </c>
      <c r="BK82" s="2">
        <f t="shared" si="19"/>
        <v>0.21564615816671248</v>
      </c>
      <c r="BL82" s="2">
        <f t="shared" si="19"/>
        <v>0.2182342567412755</v>
      </c>
      <c r="BM82" s="2">
        <f t="shared" si="16"/>
        <v>0.23373445004662424</v>
      </c>
      <c r="BN82" s="2">
        <f t="shared" si="16"/>
        <v>0.24039434341626967</v>
      </c>
      <c r="BO82" s="2">
        <f t="shared" si="15"/>
        <v>0.24039434341626967</v>
      </c>
      <c r="BP82" s="2">
        <f t="shared" si="15"/>
        <v>0.24308983367183212</v>
      </c>
      <c r="BQ82" s="2">
        <f t="shared" si="15"/>
        <v>0.24854440766407992</v>
      </c>
      <c r="BR82" s="2">
        <f t="shared" si="15"/>
        <v>0.24854440766407992</v>
      </c>
      <c r="BS82" s="2">
        <f t="shared" si="15"/>
        <v>0.24906223016350584</v>
      </c>
      <c r="BT82" s="2">
        <f t="shared" si="15"/>
        <v>0.2499358832249321</v>
      </c>
      <c r="BU82" s="2">
        <f t="shared" si="15"/>
        <v>0.2499997845204914</v>
      </c>
      <c r="BV82" s="2">
        <f t="shared" si="21"/>
        <v>0.24994989163355794</v>
      </c>
      <c r="BW82" s="2">
        <f t="shared" si="21"/>
        <v>0.24994989163355794</v>
      </c>
      <c r="BX82" s="2">
        <f t="shared" si="21"/>
        <v>0.2497862551241806</v>
      </c>
      <c r="BY82" s="2">
        <f t="shared" si="21"/>
        <v>0.24978625512418062</v>
      </c>
      <c r="BZ82" s="2">
        <f t="shared" si="21"/>
        <v>0.24978625512418062</v>
      </c>
      <c r="CA82" s="2">
        <f t="shared" si="21"/>
        <v>0.24911839383191287</v>
      </c>
      <c r="CB82" s="2">
        <f t="shared" si="21"/>
        <v>0.23749027280891835</v>
      </c>
      <c r="CC82" s="2">
        <f t="shared" si="21"/>
        <v>0.23578819280820607</v>
      </c>
      <c r="CD82" s="2">
        <f t="shared" si="21"/>
        <v>0.22576666781279739</v>
      </c>
      <c r="CE82" s="2">
        <f t="shared" si="21"/>
        <v>0.21337367784029432</v>
      </c>
      <c r="CF82" s="2">
        <f t="shared" si="21"/>
        <v>0.21063037795223682</v>
      </c>
      <c r="CG82" s="2">
        <f t="shared" si="21"/>
        <v>0.20190747395764524</v>
      </c>
      <c r="CH82" s="2">
        <f t="shared" si="21"/>
        <v>0.19570309672730135</v>
      </c>
      <c r="CI82" s="2">
        <f t="shared" si="21"/>
        <v>0.19249095384897635</v>
      </c>
      <c r="CJ82" s="2">
        <f t="shared" si="14"/>
        <v>0.1824430281842867</v>
      </c>
      <c r="CK82" s="2">
        <f t="shared" si="14"/>
        <v>0.14917963245122373</v>
      </c>
      <c r="CL82" s="2">
        <f t="shared" si="14"/>
        <v>3.8085313066180668E-2</v>
      </c>
    </row>
    <row r="83" spans="1:90">
      <c r="A83" t="str">
        <f>Tabelle1!A83</f>
        <v>Gredler Caroline</v>
      </c>
      <c r="H83" s="3">
        <f>EXP('7. Iteration'!$F284-'7. Iteration'!H$203)/(1+EXP('7. Iteration'!$F284-'7. Iteration'!H$203))</f>
        <v>0.96906129684951681</v>
      </c>
      <c r="I83" s="3">
        <f>EXP('7. Iteration'!$F284-'7. Iteration'!I$203)/(1+EXP('7. Iteration'!$F284-'7. Iteration'!I$203))</f>
        <v>0.95220452752698315</v>
      </c>
      <c r="J83" s="3">
        <f>EXP('7. Iteration'!$F284-'7. Iteration'!J$203)/(1+EXP('7. Iteration'!$F284-'7. Iteration'!J$203))</f>
        <v>0.90420064189420446</v>
      </c>
      <c r="K83" s="3">
        <f>EXP('7. Iteration'!$F284-'7. Iteration'!K$203)/(1+EXP('7. Iteration'!$F284-'7. Iteration'!K$203))</f>
        <v>0.86617865920578374</v>
      </c>
      <c r="L83" s="3">
        <f>EXP('7. Iteration'!$F284-'7. Iteration'!L$203)/(1+EXP('7. Iteration'!$F284-'7. Iteration'!L$203))</f>
        <v>0.84297974255747754</v>
      </c>
      <c r="M83" s="3">
        <f>EXP('7. Iteration'!$F284-'7. Iteration'!M$203)/(1+EXP('7. Iteration'!$F284-'7. Iteration'!M$203))</f>
        <v>0.81878980065778506</v>
      </c>
      <c r="N83" s="3">
        <f>EXP('7. Iteration'!$F284-'7. Iteration'!N$203)/(1+EXP('7. Iteration'!$F284-'7. Iteration'!N$203))</f>
        <v>0.761080079870184</v>
      </c>
      <c r="O83" s="3">
        <f>EXP('7. Iteration'!$F284-'7. Iteration'!O$203)/(1+EXP('7. Iteration'!$F284-'7. Iteration'!O$203))</f>
        <v>0.75441243572141226</v>
      </c>
      <c r="P83" s="3">
        <f>EXP('7. Iteration'!$F284-'7. Iteration'!P$203)/(1+EXP('7. Iteration'!$F284-'7. Iteration'!P$203))</f>
        <v>0.73413227444998697</v>
      </c>
      <c r="Q83" s="3">
        <f>EXP('7. Iteration'!$F284-'7. Iteration'!Q$203)/(1+EXP('7. Iteration'!$F284-'7. Iteration'!Q$203))</f>
        <v>0.71346105361643863</v>
      </c>
      <c r="R83" s="3">
        <f>EXP('7. Iteration'!$F284-'7. Iteration'!R$203)/(1+EXP('7. Iteration'!$F284-'7. Iteration'!R$203))</f>
        <v>0.70648937668864287</v>
      </c>
      <c r="S83" s="3">
        <f>EXP('7. Iteration'!$F284-'7. Iteration'!S$203)/(1+EXP('7. Iteration'!$F284-'7. Iteration'!S$203))</f>
        <v>0.68534789406218655</v>
      </c>
      <c r="T83" s="3">
        <f>EXP('7. Iteration'!$F284-'7. Iteration'!T$203)/(1+EXP('7. Iteration'!$F284-'7. Iteration'!T$203))</f>
        <v>0.68534789406218655</v>
      </c>
      <c r="U83" s="3">
        <f>EXP('7. Iteration'!$F284-'7. Iteration'!U$203)/(1+EXP('7. Iteration'!$F284-'7. Iteration'!U$203))</f>
        <v>0.67822946798642614</v>
      </c>
      <c r="V83" s="3">
        <f>EXP('7. Iteration'!$F284-'7. Iteration'!V$203)/(1+EXP('7. Iteration'!$F284-'7. Iteration'!V$203))</f>
        <v>0.6275364651908456</v>
      </c>
      <c r="W83" s="3">
        <f>EXP('7. Iteration'!$F284-'7. Iteration'!W$203)/(1+EXP('7. Iteration'!$F284-'7. Iteration'!W$203))</f>
        <v>0.5980084515933719</v>
      </c>
      <c r="X83" s="3">
        <f>EXP('7. Iteration'!$F284-'7. Iteration'!X$203)/(1+EXP('7. Iteration'!$F284-'7. Iteration'!X$203))</f>
        <v>0.5980084515933719</v>
      </c>
      <c r="Y83" s="3">
        <f>EXP('7. Iteration'!$F284-'7. Iteration'!Y$203)/(1+EXP('7. Iteration'!$F284-'7. Iteration'!Y$203))</f>
        <v>0.58312741020967673</v>
      </c>
      <c r="Z83" s="3">
        <f>EXP('7. Iteration'!$F284-'7. Iteration'!Z$203)/(1+EXP('7. Iteration'!$F284-'7. Iteration'!Z$203))</f>
        <v>0.53815222583179212</v>
      </c>
      <c r="AA83" s="3">
        <f>EXP('7. Iteration'!$F284-'7. Iteration'!AA$203)/(1+EXP('7. Iteration'!$F284-'7. Iteration'!AA$203))</f>
        <v>0.53815222583179212</v>
      </c>
      <c r="AB83" s="3">
        <f>EXP('7. Iteration'!$F284-'7. Iteration'!AB$203)/(1+EXP('7. Iteration'!$F284-'7. Iteration'!AB$203))</f>
        <v>0.53062302787926385</v>
      </c>
      <c r="AC83" s="3">
        <f>EXP('7. Iteration'!$F284-'7. Iteration'!AC$203)/(1+EXP('7. Iteration'!$F284-'7. Iteration'!AC$203))</f>
        <v>0.50800729511557408</v>
      </c>
      <c r="AD83" s="3">
        <f>EXP('7. Iteration'!$F284-'7. Iteration'!AD$203)/(1+EXP('7. Iteration'!$F284-'7. Iteration'!AD$203))</f>
        <v>0.50046419770420691</v>
      </c>
      <c r="AE83" s="3">
        <f>EXP('7. Iteration'!$F284-'7. Iteration'!AE$203)/(1+EXP('7. Iteration'!$F284-'7. Iteration'!AE$203))</f>
        <v>0.49292127367091565</v>
      </c>
      <c r="AF83" s="3">
        <f>EXP('7. Iteration'!$F284-'7. Iteration'!AF$203)/(1+EXP('7. Iteration'!$F284-'7. Iteration'!AF$203))</f>
        <v>0.49292127367091565</v>
      </c>
      <c r="AG83" s="3">
        <f>EXP('7. Iteration'!$F284-'7. Iteration'!AG$203)/(1+EXP('7. Iteration'!$F284-'7. Iteration'!AG$203))</f>
        <v>0.4853799837271156</v>
      </c>
      <c r="AH83" s="3">
        <f>EXP('7. Iteration'!$F284-'7. Iteration'!AH$203)/(1+EXP('7. Iteration'!$F284-'7. Iteration'!AH$203))</f>
        <v>0.4853799837271156</v>
      </c>
      <c r="AI83" s="3">
        <f>EXP('7. Iteration'!$F284-'7. Iteration'!AI$203)/(1+EXP('7. Iteration'!$F284-'7. Iteration'!AI$203))</f>
        <v>0.4853799837271156</v>
      </c>
      <c r="AJ83" s="3">
        <f>EXP('7. Iteration'!$F284-'7. Iteration'!AJ$203)/(1+EXP('7. Iteration'!$F284-'7. Iteration'!AJ$203))</f>
        <v>0.47030814643564484</v>
      </c>
      <c r="AK83" s="3">
        <f>EXP('7. Iteration'!$F284-'7. Iteration'!AK$203)/(1+EXP('7. Iteration'!$F284-'7. Iteration'!AK$203))</f>
        <v>0.38815310826365512</v>
      </c>
      <c r="AL83" s="3">
        <f>EXP('7. Iteration'!$F284-'7. Iteration'!AL$203)/(1+EXP('7. Iteration'!$F284-'7. Iteration'!AL$203))</f>
        <v>0.3807867155397775</v>
      </c>
      <c r="AM83" s="3">
        <f>EXP('7. Iteration'!$F284-'7. Iteration'!AM$203)/(1+EXP('7. Iteration'!$F284-'7. Iteration'!AM$203))</f>
        <v>0.34432941129679445</v>
      </c>
      <c r="AN83" s="3">
        <f>EXP('7. Iteration'!$F284-'7. Iteration'!AN$203)/(1+EXP('7. Iteration'!$F284-'7. Iteration'!AN$203))</f>
        <v>0.3086199536009418</v>
      </c>
      <c r="AO83" s="3">
        <f>EXP('7. Iteration'!$F284-'7. Iteration'!AO$203)/(1+EXP('7. Iteration'!$F284-'7. Iteration'!AO$203))</f>
        <v>0.30158220329878888</v>
      </c>
      <c r="AP83" s="3">
        <f>EXP('7. Iteration'!$F284-'7. Iteration'!AP$203)/(1+EXP('7. Iteration'!$F284-'7. Iteration'!AP$203))</f>
        <v>0.28069991782410397</v>
      </c>
      <c r="AQ83" s="3">
        <f>EXP('7. Iteration'!$F284-'7. Iteration'!AQ$203)/(1+EXP('7. Iteration'!$F284-'7. Iteration'!AQ$203))</f>
        <v>0.26698304080453999</v>
      </c>
      <c r="AR83" s="3">
        <f>EXP('7. Iteration'!$F284-'7. Iteration'!AR$203)/(1+EXP('7. Iteration'!$F284-'7. Iteration'!AR$203))</f>
        <v>0.2601895620473878</v>
      </c>
      <c r="AS83" s="3">
        <f>EXP('7. Iteration'!$F284-'7. Iteration'!AS$203)/(1+EXP('7. Iteration'!$F284-'7. Iteration'!AS$203))</f>
        <v>0.24008275967971407</v>
      </c>
      <c r="AT83" s="3">
        <f>EXP('7. Iteration'!$F284-'7. Iteration'!AT$203)/(1+EXP('7. Iteration'!$F284-'7. Iteration'!AT$203))</f>
        <v>0.18247776841805829</v>
      </c>
      <c r="AU83" s="3">
        <f>EXP('7. Iteration'!$F284-'7. Iteration'!AU$203)/(1+EXP('7. Iteration'!$F284-'7. Iteration'!AU$203))</f>
        <v>3.9658076063216537E-2</v>
      </c>
      <c r="AX83">
        <f t="shared" si="18"/>
        <v>-7.9673175401105629</v>
      </c>
      <c r="AY83" s="2">
        <f t="shared" si="20"/>
        <v>2.9981499797849476E-2</v>
      </c>
      <c r="AZ83" s="2">
        <f t="shared" si="20"/>
        <v>4.5511065284097943E-2</v>
      </c>
      <c r="BA83" s="2">
        <f t="shared" si="20"/>
        <v>8.6621841092313093E-2</v>
      </c>
      <c r="BB83" s="2">
        <f t="shared" si="19"/>
        <v>0.11591318954225449</v>
      </c>
      <c r="BC83" s="2">
        <f t="shared" si="19"/>
        <v>0.13236489619520642</v>
      </c>
      <c r="BD83" s="2">
        <f t="shared" si="19"/>
        <v>0.14837306299656966</v>
      </c>
      <c r="BE83" s="2">
        <f t="shared" si="19"/>
        <v>0.18183719189497835</v>
      </c>
      <c r="BF83" s="2">
        <f t="shared" si="19"/>
        <v>0.18527431255029828</v>
      </c>
      <c r="BG83" s="2">
        <f t="shared" si="19"/>
        <v>0.19518207806087598</v>
      </c>
      <c r="BH83" s="2">
        <f t="shared" si="19"/>
        <v>0.20443437858895991</v>
      </c>
      <c r="BI83" s="2">
        <f t="shared" si="19"/>
        <v>0.20736213731473574</v>
      </c>
      <c r="BJ83" s="2">
        <f t="shared" si="19"/>
        <v>0.21564615816671248</v>
      </c>
      <c r="BK83" s="2">
        <f t="shared" si="19"/>
        <v>0.21564615816671248</v>
      </c>
      <c r="BL83" s="2">
        <f t="shared" si="19"/>
        <v>0.2182342567412755</v>
      </c>
      <c r="BM83" s="2">
        <f t="shared" si="16"/>
        <v>0.23373445004662421</v>
      </c>
      <c r="BN83" s="2">
        <f t="shared" si="16"/>
        <v>0.24039434341626967</v>
      </c>
      <c r="BO83" s="2">
        <f t="shared" si="15"/>
        <v>0.24039434341626967</v>
      </c>
      <c r="BP83" s="2">
        <f t="shared" si="15"/>
        <v>0.24308983367183212</v>
      </c>
      <c r="BQ83" s="2">
        <f t="shared" si="15"/>
        <v>0.24854440766407992</v>
      </c>
      <c r="BR83" s="2">
        <f t="shared" si="15"/>
        <v>0.24854440766407992</v>
      </c>
      <c r="BS83" s="2">
        <f t="shared" si="15"/>
        <v>0.24906223016350582</v>
      </c>
      <c r="BT83" s="2">
        <f t="shared" si="15"/>
        <v>0.2499358832249321</v>
      </c>
      <c r="BU83" s="2">
        <f t="shared" si="15"/>
        <v>0.2499997845204914</v>
      </c>
      <c r="BV83" s="2">
        <f t="shared" si="21"/>
        <v>0.24994989163355794</v>
      </c>
      <c r="BW83" s="2">
        <f t="shared" si="21"/>
        <v>0.24994989163355794</v>
      </c>
      <c r="BX83" s="2">
        <f t="shared" si="21"/>
        <v>0.24978625512418062</v>
      </c>
      <c r="BY83" s="2">
        <f t="shared" si="21"/>
        <v>0.24978625512418062</v>
      </c>
      <c r="BZ83" s="2">
        <f t="shared" si="21"/>
        <v>0.24978625512418062</v>
      </c>
      <c r="CA83" s="2">
        <f t="shared" si="21"/>
        <v>0.24911839383191287</v>
      </c>
      <c r="CB83" s="2">
        <f t="shared" si="21"/>
        <v>0.23749027280891835</v>
      </c>
      <c r="CC83" s="2">
        <f t="shared" si="21"/>
        <v>0.23578819280820607</v>
      </c>
      <c r="CD83" s="2">
        <f t="shared" si="21"/>
        <v>0.22576666781279739</v>
      </c>
      <c r="CE83" s="2">
        <f t="shared" si="21"/>
        <v>0.21337367784029435</v>
      </c>
      <c r="CF83" s="2">
        <f t="shared" si="21"/>
        <v>0.21063037795223682</v>
      </c>
      <c r="CG83" s="2">
        <f t="shared" si="21"/>
        <v>0.20190747395764524</v>
      </c>
      <c r="CH83" s="2">
        <f t="shared" si="21"/>
        <v>0.19570309672730135</v>
      </c>
      <c r="CI83" s="2">
        <f t="shared" si="21"/>
        <v>0.19249095384897635</v>
      </c>
      <c r="CJ83" s="2">
        <f t="shared" si="14"/>
        <v>0.18244302818428673</v>
      </c>
      <c r="CK83" s="2">
        <f t="shared" si="14"/>
        <v>0.14917963245122379</v>
      </c>
      <c r="CL83" s="2">
        <f t="shared" si="14"/>
        <v>3.8085313066180668E-2</v>
      </c>
    </row>
    <row r="84" spans="1:90">
      <c r="A84" t="str">
        <f>Tabelle1!A84</f>
        <v>Hager Thomas</v>
      </c>
      <c r="H84" s="3">
        <f>EXP('7. Iteration'!$F285-'7. Iteration'!H$203)/(1+EXP('7. Iteration'!$F285-'7. Iteration'!H$203))</f>
        <v>0.96906129684951681</v>
      </c>
      <c r="I84" s="3">
        <f>EXP('7. Iteration'!$F285-'7. Iteration'!I$203)/(1+EXP('7. Iteration'!$F285-'7. Iteration'!I$203))</f>
        <v>0.95220452752698315</v>
      </c>
      <c r="J84" s="3">
        <f>EXP('7. Iteration'!$F285-'7. Iteration'!J$203)/(1+EXP('7. Iteration'!$F285-'7. Iteration'!J$203))</f>
        <v>0.90420064189420446</v>
      </c>
      <c r="K84" s="3">
        <f>EXP('7. Iteration'!$F285-'7. Iteration'!K$203)/(1+EXP('7. Iteration'!$F285-'7. Iteration'!K$203))</f>
        <v>0.86617865920578374</v>
      </c>
      <c r="L84" s="3">
        <f>EXP('7. Iteration'!$F285-'7. Iteration'!L$203)/(1+EXP('7. Iteration'!$F285-'7. Iteration'!L$203))</f>
        <v>0.84297974255747754</v>
      </c>
      <c r="M84" s="3">
        <f>EXP('7. Iteration'!$F285-'7. Iteration'!M$203)/(1+EXP('7. Iteration'!$F285-'7. Iteration'!M$203))</f>
        <v>0.81878980065778506</v>
      </c>
      <c r="N84" s="3">
        <f>EXP('7. Iteration'!$F285-'7. Iteration'!N$203)/(1+EXP('7. Iteration'!$F285-'7. Iteration'!N$203))</f>
        <v>0.761080079870184</v>
      </c>
      <c r="O84" s="3">
        <f>EXP('7. Iteration'!$F285-'7. Iteration'!O$203)/(1+EXP('7. Iteration'!$F285-'7. Iteration'!O$203))</f>
        <v>0.75441243572141226</v>
      </c>
      <c r="P84" s="3">
        <f>EXP('7. Iteration'!$F285-'7. Iteration'!P$203)/(1+EXP('7. Iteration'!$F285-'7. Iteration'!P$203))</f>
        <v>0.73413227444998697</v>
      </c>
      <c r="Q84" s="3">
        <f>EXP('7. Iteration'!$F285-'7. Iteration'!Q$203)/(1+EXP('7. Iteration'!$F285-'7. Iteration'!Q$203))</f>
        <v>0.71346105361643863</v>
      </c>
      <c r="R84" s="3">
        <f>EXP('7. Iteration'!$F285-'7. Iteration'!R$203)/(1+EXP('7. Iteration'!$F285-'7. Iteration'!R$203))</f>
        <v>0.70648937668864287</v>
      </c>
      <c r="S84" s="3">
        <f>EXP('7. Iteration'!$F285-'7. Iteration'!S$203)/(1+EXP('7. Iteration'!$F285-'7. Iteration'!S$203))</f>
        <v>0.68534789406218655</v>
      </c>
      <c r="T84" s="3">
        <f>EXP('7. Iteration'!$F285-'7. Iteration'!T$203)/(1+EXP('7. Iteration'!$F285-'7. Iteration'!T$203))</f>
        <v>0.68534789406218655</v>
      </c>
      <c r="U84" s="3">
        <f>EXP('7. Iteration'!$F285-'7. Iteration'!U$203)/(1+EXP('7. Iteration'!$F285-'7. Iteration'!U$203))</f>
        <v>0.67822946798642614</v>
      </c>
      <c r="V84" s="3">
        <f>EXP('7. Iteration'!$F285-'7. Iteration'!V$203)/(1+EXP('7. Iteration'!$F285-'7. Iteration'!V$203))</f>
        <v>0.6275364651908456</v>
      </c>
      <c r="W84" s="3">
        <f>EXP('7. Iteration'!$F285-'7. Iteration'!W$203)/(1+EXP('7. Iteration'!$F285-'7. Iteration'!W$203))</f>
        <v>0.5980084515933719</v>
      </c>
      <c r="X84" s="3">
        <f>EXP('7. Iteration'!$F285-'7. Iteration'!X$203)/(1+EXP('7. Iteration'!$F285-'7. Iteration'!X$203))</f>
        <v>0.5980084515933719</v>
      </c>
      <c r="Y84" s="3">
        <f>EXP('7. Iteration'!$F285-'7. Iteration'!Y$203)/(1+EXP('7. Iteration'!$F285-'7. Iteration'!Y$203))</f>
        <v>0.58312741020967673</v>
      </c>
      <c r="Z84" s="3">
        <f>EXP('7. Iteration'!$F285-'7. Iteration'!Z$203)/(1+EXP('7. Iteration'!$F285-'7. Iteration'!Z$203))</f>
        <v>0.53815222583179212</v>
      </c>
      <c r="AA84" s="3">
        <f>EXP('7. Iteration'!$F285-'7. Iteration'!AA$203)/(1+EXP('7. Iteration'!$F285-'7. Iteration'!AA$203))</f>
        <v>0.53815222583179212</v>
      </c>
      <c r="AB84" s="3">
        <f>EXP('7. Iteration'!$F285-'7. Iteration'!AB$203)/(1+EXP('7. Iteration'!$F285-'7. Iteration'!AB$203))</f>
        <v>0.53062302787926385</v>
      </c>
      <c r="AC84" s="3">
        <f>EXP('7. Iteration'!$F285-'7. Iteration'!AC$203)/(1+EXP('7. Iteration'!$F285-'7. Iteration'!AC$203))</f>
        <v>0.50800729511557408</v>
      </c>
      <c r="AD84" s="3">
        <f>EXP('7. Iteration'!$F285-'7. Iteration'!AD$203)/(1+EXP('7. Iteration'!$F285-'7. Iteration'!AD$203))</f>
        <v>0.50046419770420691</v>
      </c>
      <c r="AE84" s="3">
        <f>EXP('7. Iteration'!$F285-'7. Iteration'!AE$203)/(1+EXP('7. Iteration'!$F285-'7. Iteration'!AE$203))</f>
        <v>0.49292127367091565</v>
      </c>
      <c r="AF84" s="3">
        <f>EXP('7. Iteration'!$F285-'7. Iteration'!AF$203)/(1+EXP('7. Iteration'!$F285-'7. Iteration'!AF$203))</f>
        <v>0.49292127367091565</v>
      </c>
      <c r="AG84" s="3">
        <f>EXP('7. Iteration'!$F285-'7. Iteration'!AG$203)/(1+EXP('7. Iteration'!$F285-'7. Iteration'!AG$203))</f>
        <v>0.4853799837271156</v>
      </c>
      <c r="AH84" s="3">
        <f>EXP('7. Iteration'!$F285-'7. Iteration'!AH$203)/(1+EXP('7. Iteration'!$F285-'7. Iteration'!AH$203))</f>
        <v>0.4853799837271156</v>
      </c>
      <c r="AI84" s="3">
        <f>EXP('7. Iteration'!$F285-'7. Iteration'!AI$203)/(1+EXP('7. Iteration'!$F285-'7. Iteration'!AI$203))</f>
        <v>0.4853799837271156</v>
      </c>
      <c r="AJ84" s="3">
        <f>EXP('7. Iteration'!$F285-'7. Iteration'!AJ$203)/(1+EXP('7. Iteration'!$F285-'7. Iteration'!AJ$203))</f>
        <v>0.47030814643564484</v>
      </c>
      <c r="AK84" s="3">
        <f>EXP('7. Iteration'!$F285-'7. Iteration'!AK$203)/(1+EXP('7. Iteration'!$F285-'7. Iteration'!AK$203))</f>
        <v>0.38815310826365512</v>
      </c>
      <c r="AL84" s="3">
        <f>EXP('7. Iteration'!$F285-'7. Iteration'!AL$203)/(1+EXP('7. Iteration'!$F285-'7. Iteration'!AL$203))</f>
        <v>0.3807867155397775</v>
      </c>
      <c r="AM84" s="3">
        <f>EXP('7. Iteration'!$F285-'7. Iteration'!AM$203)/(1+EXP('7. Iteration'!$F285-'7. Iteration'!AM$203))</f>
        <v>0.34432941129679445</v>
      </c>
      <c r="AN84" s="3">
        <f>EXP('7. Iteration'!$F285-'7. Iteration'!AN$203)/(1+EXP('7. Iteration'!$F285-'7. Iteration'!AN$203))</f>
        <v>0.3086199536009418</v>
      </c>
      <c r="AO84" s="3">
        <f>EXP('7. Iteration'!$F285-'7. Iteration'!AO$203)/(1+EXP('7. Iteration'!$F285-'7. Iteration'!AO$203))</f>
        <v>0.30158220329878888</v>
      </c>
      <c r="AP84" s="3">
        <f>EXP('7. Iteration'!$F285-'7. Iteration'!AP$203)/(1+EXP('7. Iteration'!$F285-'7. Iteration'!AP$203))</f>
        <v>0.28069991782410397</v>
      </c>
      <c r="AQ84" s="3">
        <f>EXP('7. Iteration'!$F285-'7. Iteration'!AQ$203)/(1+EXP('7. Iteration'!$F285-'7. Iteration'!AQ$203))</f>
        <v>0.26698304080453999</v>
      </c>
      <c r="AR84" s="3">
        <f>EXP('7. Iteration'!$F285-'7. Iteration'!AR$203)/(1+EXP('7. Iteration'!$F285-'7. Iteration'!AR$203))</f>
        <v>0.2601895620473878</v>
      </c>
      <c r="AS84" s="3">
        <f>EXP('7. Iteration'!$F285-'7. Iteration'!AS$203)/(1+EXP('7. Iteration'!$F285-'7. Iteration'!AS$203))</f>
        <v>0.24008275967971407</v>
      </c>
      <c r="AT84" s="3">
        <f>EXP('7. Iteration'!$F285-'7. Iteration'!AT$203)/(1+EXP('7. Iteration'!$F285-'7. Iteration'!AT$203))</f>
        <v>0.18247776841805829</v>
      </c>
      <c r="AU84" s="3">
        <f>EXP('7. Iteration'!$F285-'7. Iteration'!AU$203)/(1+EXP('7. Iteration'!$F285-'7. Iteration'!AU$203))</f>
        <v>3.9658076063216537E-2</v>
      </c>
      <c r="AX84">
        <f t="shared" si="18"/>
        <v>-7.9673175401105629</v>
      </c>
      <c r="AY84" s="2">
        <f t="shared" si="20"/>
        <v>2.9981499797849476E-2</v>
      </c>
      <c r="AZ84" s="2">
        <f t="shared" si="20"/>
        <v>4.5511065284097943E-2</v>
      </c>
      <c r="BA84" s="2">
        <f t="shared" si="20"/>
        <v>8.6621841092313093E-2</v>
      </c>
      <c r="BB84" s="2">
        <f t="shared" si="19"/>
        <v>0.11591318954225449</v>
      </c>
      <c r="BC84" s="2">
        <f t="shared" si="19"/>
        <v>0.13236489619520642</v>
      </c>
      <c r="BD84" s="2">
        <f t="shared" si="19"/>
        <v>0.14837306299656966</v>
      </c>
      <c r="BE84" s="2">
        <f t="shared" si="19"/>
        <v>0.18183719189497835</v>
      </c>
      <c r="BF84" s="2">
        <f t="shared" si="19"/>
        <v>0.18527431255029828</v>
      </c>
      <c r="BG84" s="2">
        <f t="shared" si="19"/>
        <v>0.19518207806087598</v>
      </c>
      <c r="BH84" s="2">
        <f t="shared" si="19"/>
        <v>0.20443437858895991</v>
      </c>
      <c r="BI84" s="2">
        <f t="shared" si="19"/>
        <v>0.20736213731473574</v>
      </c>
      <c r="BJ84" s="2">
        <f t="shared" si="19"/>
        <v>0.21564615816671248</v>
      </c>
      <c r="BK84" s="2">
        <f t="shared" si="19"/>
        <v>0.21564615816671248</v>
      </c>
      <c r="BL84" s="2">
        <f t="shared" si="19"/>
        <v>0.2182342567412755</v>
      </c>
      <c r="BM84" s="2">
        <f t="shared" si="16"/>
        <v>0.23373445004662421</v>
      </c>
      <c r="BN84" s="2">
        <f t="shared" si="16"/>
        <v>0.24039434341626967</v>
      </c>
      <c r="BO84" s="2">
        <f t="shared" si="15"/>
        <v>0.24039434341626967</v>
      </c>
      <c r="BP84" s="2">
        <f t="shared" si="15"/>
        <v>0.24308983367183212</v>
      </c>
      <c r="BQ84" s="2">
        <f t="shared" si="15"/>
        <v>0.24854440766407992</v>
      </c>
      <c r="BR84" s="2">
        <f t="shared" si="15"/>
        <v>0.24854440766407992</v>
      </c>
      <c r="BS84" s="2">
        <f t="shared" si="15"/>
        <v>0.24906223016350582</v>
      </c>
      <c r="BT84" s="2">
        <f t="shared" si="15"/>
        <v>0.2499358832249321</v>
      </c>
      <c r="BU84" s="2">
        <f t="shared" si="15"/>
        <v>0.2499997845204914</v>
      </c>
      <c r="BV84" s="2">
        <f t="shared" si="21"/>
        <v>0.24994989163355794</v>
      </c>
      <c r="BW84" s="2">
        <f t="shared" si="21"/>
        <v>0.24994989163355794</v>
      </c>
      <c r="BX84" s="2">
        <f t="shared" si="21"/>
        <v>0.24978625512418062</v>
      </c>
      <c r="BY84" s="2">
        <f t="shared" si="21"/>
        <v>0.24978625512418062</v>
      </c>
      <c r="BZ84" s="2">
        <f t="shared" si="21"/>
        <v>0.24978625512418062</v>
      </c>
      <c r="CA84" s="2">
        <f t="shared" si="21"/>
        <v>0.24911839383191287</v>
      </c>
      <c r="CB84" s="2">
        <f t="shared" si="21"/>
        <v>0.23749027280891835</v>
      </c>
      <c r="CC84" s="2">
        <f t="shared" si="21"/>
        <v>0.23578819280820607</v>
      </c>
      <c r="CD84" s="2">
        <f t="shared" si="21"/>
        <v>0.22576666781279739</v>
      </c>
      <c r="CE84" s="2">
        <f t="shared" si="21"/>
        <v>0.21337367784029435</v>
      </c>
      <c r="CF84" s="2">
        <f t="shared" si="21"/>
        <v>0.21063037795223682</v>
      </c>
      <c r="CG84" s="2">
        <f t="shared" si="21"/>
        <v>0.20190747395764524</v>
      </c>
      <c r="CH84" s="2">
        <f t="shared" si="21"/>
        <v>0.19570309672730135</v>
      </c>
      <c r="CI84" s="2">
        <f t="shared" si="21"/>
        <v>0.19249095384897635</v>
      </c>
      <c r="CJ84" s="2">
        <f t="shared" si="14"/>
        <v>0.18244302818428673</v>
      </c>
      <c r="CK84" s="2">
        <f t="shared" si="14"/>
        <v>0.14917963245122379</v>
      </c>
      <c r="CL84" s="2">
        <f t="shared" si="14"/>
        <v>3.8085313066180668E-2</v>
      </c>
    </row>
    <row r="85" spans="1:90">
      <c r="A85" t="str">
        <f>Tabelle1!A85</f>
        <v>Kraißer 'Tamaris</v>
      </c>
      <c r="H85" s="3">
        <f>EXP('7. Iteration'!$F286-'7. Iteration'!H$203)/(1+EXP('7. Iteration'!$F286-'7. Iteration'!H$203))</f>
        <v>0.96906129684951681</v>
      </c>
      <c r="I85" s="3">
        <f>EXP('7. Iteration'!$F286-'7. Iteration'!I$203)/(1+EXP('7. Iteration'!$F286-'7. Iteration'!I$203))</f>
        <v>0.95220452752698315</v>
      </c>
      <c r="J85" s="3">
        <f>EXP('7. Iteration'!$F286-'7. Iteration'!J$203)/(1+EXP('7. Iteration'!$F286-'7. Iteration'!J$203))</f>
        <v>0.90420064189420446</v>
      </c>
      <c r="K85" s="3">
        <f>EXP('7. Iteration'!$F286-'7. Iteration'!K$203)/(1+EXP('7. Iteration'!$F286-'7. Iteration'!K$203))</f>
        <v>0.86617865920578374</v>
      </c>
      <c r="L85" s="3">
        <f>EXP('7. Iteration'!$F286-'7. Iteration'!L$203)/(1+EXP('7. Iteration'!$F286-'7. Iteration'!L$203))</f>
        <v>0.84297974255747754</v>
      </c>
      <c r="M85" s="3">
        <f>EXP('7. Iteration'!$F286-'7. Iteration'!M$203)/(1+EXP('7. Iteration'!$F286-'7. Iteration'!M$203))</f>
        <v>0.81878980065778495</v>
      </c>
      <c r="N85" s="3">
        <f>EXP('7. Iteration'!$F286-'7. Iteration'!N$203)/(1+EXP('7. Iteration'!$F286-'7. Iteration'!N$203))</f>
        <v>0.761080079870184</v>
      </c>
      <c r="O85" s="3">
        <f>EXP('7. Iteration'!$F286-'7. Iteration'!O$203)/(1+EXP('7. Iteration'!$F286-'7. Iteration'!O$203))</f>
        <v>0.75441243572141226</v>
      </c>
      <c r="P85" s="3">
        <f>EXP('7. Iteration'!$F286-'7. Iteration'!P$203)/(1+EXP('7. Iteration'!$F286-'7. Iteration'!P$203))</f>
        <v>0.73413227444998697</v>
      </c>
      <c r="Q85" s="3">
        <f>EXP('7. Iteration'!$F286-'7. Iteration'!Q$203)/(1+EXP('7. Iteration'!$F286-'7. Iteration'!Q$203))</f>
        <v>0.71346105361643863</v>
      </c>
      <c r="R85" s="3">
        <f>EXP('7. Iteration'!$F286-'7. Iteration'!R$203)/(1+EXP('7. Iteration'!$F286-'7. Iteration'!R$203))</f>
        <v>0.70648937668864287</v>
      </c>
      <c r="S85" s="3">
        <f>EXP('7. Iteration'!$F286-'7. Iteration'!S$203)/(1+EXP('7. Iteration'!$F286-'7. Iteration'!S$203))</f>
        <v>0.68534789406218655</v>
      </c>
      <c r="T85" s="3">
        <f>EXP('7. Iteration'!$F286-'7. Iteration'!T$203)/(1+EXP('7. Iteration'!$F286-'7. Iteration'!T$203))</f>
        <v>0.68534789406218655</v>
      </c>
      <c r="U85" s="3">
        <f>EXP('7. Iteration'!$F286-'7. Iteration'!U$203)/(1+EXP('7. Iteration'!$F286-'7. Iteration'!U$203))</f>
        <v>0.67822946798642614</v>
      </c>
      <c r="V85" s="3">
        <f>EXP('7. Iteration'!$F286-'7. Iteration'!V$203)/(1+EXP('7. Iteration'!$F286-'7. Iteration'!V$203))</f>
        <v>0.62753646519084549</v>
      </c>
      <c r="W85" s="3">
        <f>EXP('7. Iteration'!$F286-'7. Iteration'!W$203)/(1+EXP('7. Iteration'!$F286-'7. Iteration'!W$203))</f>
        <v>0.5980084515933719</v>
      </c>
      <c r="X85" s="3">
        <f>EXP('7. Iteration'!$F286-'7. Iteration'!X$203)/(1+EXP('7. Iteration'!$F286-'7. Iteration'!X$203))</f>
        <v>0.5980084515933719</v>
      </c>
      <c r="Y85" s="3">
        <f>EXP('7. Iteration'!$F286-'7. Iteration'!Y$203)/(1+EXP('7. Iteration'!$F286-'7. Iteration'!Y$203))</f>
        <v>0.58312741020967673</v>
      </c>
      <c r="Z85" s="3">
        <f>EXP('7. Iteration'!$F286-'7. Iteration'!Z$203)/(1+EXP('7. Iteration'!$F286-'7. Iteration'!Z$203))</f>
        <v>0.53815222583179212</v>
      </c>
      <c r="AA85" s="3">
        <f>EXP('7. Iteration'!$F286-'7. Iteration'!AA$203)/(1+EXP('7. Iteration'!$F286-'7. Iteration'!AA$203))</f>
        <v>0.53815222583179212</v>
      </c>
      <c r="AB85" s="3">
        <f>EXP('7. Iteration'!$F286-'7. Iteration'!AB$203)/(1+EXP('7. Iteration'!$F286-'7. Iteration'!AB$203))</f>
        <v>0.53062302787926374</v>
      </c>
      <c r="AC85" s="3">
        <f>EXP('7. Iteration'!$F286-'7. Iteration'!AC$203)/(1+EXP('7. Iteration'!$F286-'7. Iteration'!AC$203))</f>
        <v>0.50800729511557408</v>
      </c>
      <c r="AD85" s="3">
        <f>EXP('7. Iteration'!$F286-'7. Iteration'!AD$203)/(1+EXP('7. Iteration'!$F286-'7. Iteration'!AD$203))</f>
        <v>0.50046419770420691</v>
      </c>
      <c r="AE85" s="3">
        <f>EXP('7. Iteration'!$F286-'7. Iteration'!AE$203)/(1+EXP('7. Iteration'!$F286-'7. Iteration'!AE$203))</f>
        <v>0.49292127367091565</v>
      </c>
      <c r="AF85" s="3">
        <f>EXP('7. Iteration'!$F286-'7. Iteration'!AF$203)/(1+EXP('7. Iteration'!$F286-'7. Iteration'!AF$203))</f>
        <v>0.49292127367091565</v>
      </c>
      <c r="AG85" s="3">
        <f>EXP('7. Iteration'!$F286-'7. Iteration'!AG$203)/(1+EXP('7. Iteration'!$F286-'7. Iteration'!AG$203))</f>
        <v>0.48537998372711555</v>
      </c>
      <c r="AH85" s="3">
        <f>EXP('7. Iteration'!$F286-'7. Iteration'!AH$203)/(1+EXP('7. Iteration'!$F286-'7. Iteration'!AH$203))</f>
        <v>0.4853799837271156</v>
      </c>
      <c r="AI85" s="3">
        <f>EXP('7. Iteration'!$F286-'7. Iteration'!AI$203)/(1+EXP('7. Iteration'!$F286-'7. Iteration'!AI$203))</f>
        <v>0.4853799837271156</v>
      </c>
      <c r="AJ85" s="3">
        <f>EXP('7. Iteration'!$F286-'7. Iteration'!AJ$203)/(1+EXP('7. Iteration'!$F286-'7. Iteration'!AJ$203))</f>
        <v>0.47030814643564484</v>
      </c>
      <c r="AK85" s="3">
        <f>EXP('7. Iteration'!$F286-'7. Iteration'!AK$203)/(1+EXP('7. Iteration'!$F286-'7. Iteration'!AK$203))</f>
        <v>0.38815310826365512</v>
      </c>
      <c r="AL85" s="3">
        <f>EXP('7. Iteration'!$F286-'7. Iteration'!AL$203)/(1+EXP('7. Iteration'!$F286-'7. Iteration'!AL$203))</f>
        <v>0.3807867155397775</v>
      </c>
      <c r="AM85" s="3">
        <f>EXP('7. Iteration'!$F286-'7. Iteration'!AM$203)/(1+EXP('7. Iteration'!$F286-'7. Iteration'!AM$203))</f>
        <v>0.34432941129679445</v>
      </c>
      <c r="AN85" s="3">
        <f>EXP('7. Iteration'!$F286-'7. Iteration'!AN$203)/(1+EXP('7. Iteration'!$F286-'7. Iteration'!AN$203))</f>
        <v>0.30861995360094174</v>
      </c>
      <c r="AO85" s="3">
        <f>EXP('7. Iteration'!$F286-'7. Iteration'!AO$203)/(1+EXP('7. Iteration'!$F286-'7. Iteration'!AO$203))</f>
        <v>0.30158220329878888</v>
      </c>
      <c r="AP85" s="3">
        <f>EXP('7. Iteration'!$F286-'7. Iteration'!AP$203)/(1+EXP('7. Iteration'!$F286-'7. Iteration'!AP$203))</f>
        <v>0.28069991782410397</v>
      </c>
      <c r="AQ85" s="3">
        <f>EXP('7. Iteration'!$F286-'7. Iteration'!AQ$203)/(1+EXP('7. Iteration'!$F286-'7. Iteration'!AQ$203))</f>
        <v>0.26698304080453999</v>
      </c>
      <c r="AR85" s="3">
        <f>EXP('7. Iteration'!$F286-'7. Iteration'!AR$203)/(1+EXP('7. Iteration'!$F286-'7. Iteration'!AR$203))</f>
        <v>0.2601895620473878</v>
      </c>
      <c r="AS85" s="3">
        <f>EXP('7. Iteration'!$F286-'7. Iteration'!AS$203)/(1+EXP('7. Iteration'!$F286-'7. Iteration'!AS$203))</f>
        <v>0.24008275967971401</v>
      </c>
      <c r="AT85" s="3">
        <f>EXP('7. Iteration'!$F286-'7. Iteration'!AT$203)/(1+EXP('7. Iteration'!$F286-'7. Iteration'!AT$203))</f>
        <v>0.18247776841805824</v>
      </c>
      <c r="AU85" s="3">
        <f>EXP('7. Iteration'!$F286-'7. Iteration'!AU$203)/(1+EXP('7. Iteration'!$F286-'7. Iteration'!AU$203))</f>
        <v>3.9658076063216537E-2</v>
      </c>
      <c r="AX85">
        <f t="shared" si="18"/>
        <v>-7.9673175401105647</v>
      </c>
      <c r="AY85" s="2">
        <f t="shared" si="20"/>
        <v>2.9981499797849476E-2</v>
      </c>
      <c r="AZ85" s="2">
        <f t="shared" si="20"/>
        <v>4.5511065284097943E-2</v>
      </c>
      <c r="BA85" s="2">
        <f t="shared" si="20"/>
        <v>8.6621841092313093E-2</v>
      </c>
      <c r="BB85" s="2">
        <f t="shared" si="19"/>
        <v>0.11591318954225449</v>
      </c>
      <c r="BC85" s="2">
        <f t="shared" si="19"/>
        <v>0.13236489619520642</v>
      </c>
      <c r="BD85" s="2">
        <f t="shared" si="19"/>
        <v>0.14837306299656974</v>
      </c>
      <c r="BE85" s="2">
        <f t="shared" si="19"/>
        <v>0.18183719189497835</v>
      </c>
      <c r="BF85" s="2">
        <f t="shared" si="19"/>
        <v>0.18527431255029828</v>
      </c>
      <c r="BG85" s="2">
        <f t="shared" si="19"/>
        <v>0.19518207806087598</v>
      </c>
      <c r="BH85" s="2">
        <f t="shared" si="19"/>
        <v>0.20443437858895991</v>
      </c>
      <c r="BI85" s="2">
        <f t="shared" si="19"/>
        <v>0.20736213731473574</v>
      </c>
      <c r="BJ85" s="2">
        <f t="shared" si="19"/>
        <v>0.21564615816671248</v>
      </c>
      <c r="BK85" s="2">
        <f t="shared" si="19"/>
        <v>0.21564615816671248</v>
      </c>
      <c r="BL85" s="2">
        <f t="shared" si="19"/>
        <v>0.2182342567412755</v>
      </c>
      <c r="BM85" s="2">
        <f t="shared" si="16"/>
        <v>0.23373445004662424</v>
      </c>
      <c r="BN85" s="2">
        <f t="shared" si="16"/>
        <v>0.24039434341626967</v>
      </c>
      <c r="BO85" s="2">
        <f t="shared" si="15"/>
        <v>0.24039434341626967</v>
      </c>
      <c r="BP85" s="2">
        <f t="shared" si="15"/>
        <v>0.24308983367183212</v>
      </c>
      <c r="BQ85" s="2">
        <f t="shared" si="15"/>
        <v>0.24854440766407992</v>
      </c>
      <c r="BR85" s="2">
        <f t="shared" si="15"/>
        <v>0.24854440766407992</v>
      </c>
      <c r="BS85" s="2">
        <f t="shared" si="15"/>
        <v>0.24906223016350584</v>
      </c>
      <c r="BT85" s="2">
        <f t="shared" si="15"/>
        <v>0.2499358832249321</v>
      </c>
      <c r="BU85" s="2">
        <f t="shared" si="15"/>
        <v>0.2499997845204914</v>
      </c>
      <c r="BV85" s="2">
        <f t="shared" si="15"/>
        <v>0.24994989163355794</v>
      </c>
      <c r="BW85" s="2">
        <f t="shared" si="15"/>
        <v>0.24994989163355794</v>
      </c>
      <c r="BX85" s="2">
        <f t="shared" si="15"/>
        <v>0.2497862551241806</v>
      </c>
      <c r="BY85" s="2">
        <f t="shared" si="15"/>
        <v>0.24978625512418062</v>
      </c>
      <c r="BZ85" s="2">
        <f t="shared" si="15"/>
        <v>0.24978625512418062</v>
      </c>
      <c r="CA85" s="2">
        <f t="shared" si="15"/>
        <v>0.24911839383191287</v>
      </c>
      <c r="CB85" s="2">
        <f t="shared" si="15"/>
        <v>0.23749027280891835</v>
      </c>
      <c r="CC85" s="2">
        <f t="shared" si="15"/>
        <v>0.23578819280820607</v>
      </c>
      <c r="CD85" s="2">
        <f t="shared" si="15"/>
        <v>0.22576666781279739</v>
      </c>
      <c r="CE85" s="2">
        <f t="shared" si="21"/>
        <v>0.21337367784029432</v>
      </c>
      <c r="CF85" s="2">
        <f t="shared" si="21"/>
        <v>0.21063037795223682</v>
      </c>
      <c r="CG85" s="2">
        <f t="shared" si="21"/>
        <v>0.20190747395764524</v>
      </c>
      <c r="CH85" s="2">
        <f t="shared" si="21"/>
        <v>0.19570309672730135</v>
      </c>
      <c r="CI85" s="2">
        <f t="shared" si="21"/>
        <v>0.19249095384897635</v>
      </c>
      <c r="CJ85" s="2">
        <f t="shared" si="14"/>
        <v>0.1824430281842867</v>
      </c>
      <c r="CK85" s="2">
        <f t="shared" si="14"/>
        <v>0.14917963245122373</v>
      </c>
      <c r="CL85" s="2">
        <f t="shared" si="14"/>
        <v>3.8085313066180668E-2</v>
      </c>
    </row>
    <row r="86" spans="1:90">
      <c r="A86" t="str">
        <f>Tabelle1!A86</f>
        <v>Pirchner Hannes</v>
      </c>
      <c r="H86" s="3">
        <f>EXP('7. Iteration'!$F287-'7. Iteration'!H$203)/(1+EXP('7. Iteration'!$F287-'7. Iteration'!H$203))</f>
        <v>0.96906129684951681</v>
      </c>
      <c r="I86" s="3">
        <f>EXP('7. Iteration'!$F287-'7. Iteration'!I$203)/(1+EXP('7. Iteration'!$F287-'7. Iteration'!I$203))</f>
        <v>0.95220452752698315</v>
      </c>
      <c r="J86" s="3">
        <f>EXP('7. Iteration'!$F287-'7. Iteration'!J$203)/(1+EXP('7. Iteration'!$F287-'7. Iteration'!J$203))</f>
        <v>0.90420064189420446</v>
      </c>
      <c r="K86" s="3">
        <f>EXP('7. Iteration'!$F287-'7. Iteration'!K$203)/(1+EXP('7. Iteration'!$F287-'7. Iteration'!K$203))</f>
        <v>0.86617865920578374</v>
      </c>
      <c r="L86" s="3">
        <f>EXP('7. Iteration'!$F287-'7. Iteration'!L$203)/(1+EXP('7. Iteration'!$F287-'7. Iteration'!L$203))</f>
        <v>0.84297974255747754</v>
      </c>
      <c r="M86" s="3">
        <f>EXP('7. Iteration'!$F287-'7. Iteration'!M$203)/(1+EXP('7. Iteration'!$F287-'7. Iteration'!M$203))</f>
        <v>0.81878980065778506</v>
      </c>
      <c r="N86" s="3">
        <f>EXP('7. Iteration'!$F287-'7. Iteration'!N$203)/(1+EXP('7. Iteration'!$F287-'7. Iteration'!N$203))</f>
        <v>0.761080079870184</v>
      </c>
      <c r="O86" s="3">
        <f>EXP('7. Iteration'!$F287-'7. Iteration'!O$203)/(1+EXP('7. Iteration'!$F287-'7. Iteration'!O$203))</f>
        <v>0.75441243572141226</v>
      </c>
      <c r="P86" s="3">
        <f>EXP('7. Iteration'!$F287-'7. Iteration'!P$203)/(1+EXP('7. Iteration'!$F287-'7. Iteration'!P$203))</f>
        <v>0.73413227444998697</v>
      </c>
      <c r="Q86" s="3">
        <f>EXP('7. Iteration'!$F287-'7. Iteration'!Q$203)/(1+EXP('7. Iteration'!$F287-'7. Iteration'!Q$203))</f>
        <v>0.71346105361643863</v>
      </c>
      <c r="R86" s="3">
        <f>EXP('7. Iteration'!$F287-'7. Iteration'!R$203)/(1+EXP('7. Iteration'!$F287-'7. Iteration'!R$203))</f>
        <v>0.70648937668864287</v>
      </c>
      <c r="S86" s="3">
        <f>EXP('7. Iteration'!$F287-'7. Iteration'!S$203)/(1+EXP('7. Iteration'!$F287-'7. Iteration'!S$203))</f>
        <v>0.68534789406218655</v>
      </c>
      <c r="T86" s="3">
        <f>EXP('7. Iteration'!$F287-'7. Iteration'!T$203)/(1+EXP('7. Iteration'!$F287-'7. Iteration'!T$203))</f>
        <v>0.68534789406218655</v>
      </c>
      <c r="U86" s="3">
        <f>EXP('7. Iteration'!$F287-'7. Iteration'!U$203)/(1+EXP('7. Iteration'!$F287-'7. Iteration'!U$203))</f>
        <v>0.67822946798642614</v>
      </c>
      <c r="V86" s="3">
        <f>EXP('7. Iteration'!$F287-'7. Iteration'!V$203)/(1+EXP('7. Iteration'!$F287-'7. Iteration'!V$203))</f>
        <v>0.6275364651908456</v>
      </c>
      <c r="W86" s="3">
        <f>EXP('7. Iteration'!$F287-'7. Iteration'!W$203)/(1+EXP('7. Iteration'!$F287-'7. Iteration'!W$203))</f>
        <v>0.5980084515933719</v>
      </c>
      <c r="X86" s="3">
        <f>EXP('7. Iteration'!$F287-'7. Iteration'!X$203)/(1+EXP('7. Iteration'!$F287-'7. Iteration'!X$203))</f>
        <v>0.5980084515933719</v>
      </c>
      <c r="Y86" s="3">
        <f>EXP('7. Iteration'!$F287-'7. Iteration'!Y$203)/(1+EXP('7. Iteration'!$F287-'7. Iteration'!Y$203))</f>
        <v>0.58312741020967673</v>
      </c>
      <c r="Z86" s="3">
        <f>EXP('7. Iteration'!$F287-'7. Iteration'!Z$203)/(1+EXP('7. Iteration'!$F287-'7. Iteration'!Z$203))</f>
        <v>0.53815222583179212</v>
      </c>
      <c r="AA86" s="3">
        <f>EXP('7. Iteration'!$F287-'7. Iteration'!AA$203)/(1+EXP('7. Iteration'!$F287-'7. Iteration'!AA$203))</f>
        <v>0.53815222583179212</v>
      </c>
      <c r="AB86" s="3">
        <f>EXP('7. Iteration'!$F287-'7. Iteration'!AB$203)/(1+EXP('7. Iteration'!$F287-'7. Iteration'!AB$203))</f>
        <v>0.53062302787926385</v>
      </c>
      <c r="AC86" s="3">
        <f>EXP('7. Iteration'!$F287-'7. Iteration'!AC$203)/(1+EXP('7. Iteration'!$F287-'7. Iteration'!AC$203))</f>
        <v>0.50800729511557408</v>
      </c>
      <c r="AD86" s="3">
        <f>EXP('7. Iteration'!$F287-'7. Iteration'!AD$203)/(1+EXP('7. Iteration'!$F287-'7. Iteration'!AD$203))</f>
        <v>0.50046419770420691</v>
      </c>
      <c r="AE86" s="3">
        <f>EXP('7. Iteration'!$F287-'7. Iteration'!AE$203)/(1+EXP('7. Iteration'!$F287-'7. Iteration'!AE$203))</f>
        <v>0.49292127367091565</v>
      </c>
      <c r="AF86" s="3">
        <f>EXP('7. Iteration'!$F287-'7. Iteration'!AF$203)/(1+EXP('7. Iteration'!$F287-'7. Iteration'!AF$203))</f>
        <v>0.49292127367091565</v>
      </c>
      <c r="AG86" s="3">
        <f>EXP('7. Iteration'!$F287-'7. Iteration'!AG$203)/(1+EXP('7. Iteration'!$F287-'7. Iteration'!AG$203))</f>
        <v>0.4853799837271156</v>
      </c>
      <c r="AH86" s="3">
        <f>EXP('7. Iteration'!$F287-'7. Iteration'!AH$203)/(1+EXP('7. Iteration'!$F287-'7. Iteration'!AH$203))</f>
        <v>0.4853799837271156</v>
      </c>
      <c r="AI86" s="3">
        <f>EXP('7. Iteration'!$F287-'7. Iteration'!AI$203)/(1+EXP('7. Iteration'!$F287-'7. Iteration'!AI$203))</f>
        <v>0.4853799837271156</v>
      </c>
      <c r="AJ86" s="3">
        <f>EXP('7. Iteration'!$F287-'7. Iteration'!AJ$203)/(1+EXP('7. Iteration'!$F287-'7. Iteration'!AJ$203))</f>
        <v>0.47030814643564484</v>
      </c>
      <c r="AK86" s="3">
        <f>EXP('7. Iteration'!$F287-'7. Iteration'!AK$203)/(1+EXP('7. Iteration'!$F287-'7. Iteration'!AK$203))</f>
        <v>0.38815310826365512</v>
      </c>
      <c r="AL86" s="3">
        <f>EXP('7. Iteration'!$F287-'7. Iteration'!AL$203)/(1+EXP('7. Iteration'!$F287-'7. Iteration'!AL$203))</f>
        <v>0.3807867155397775</v>
      </c>
      <c r="AM86" s="3">
        <f>EXP('7. Iteration'!$F287-'7. Iteration'!AM$203)/(1+EXP('7. Iteration'!$F287-'7. Iteration'!AM$203))</f>
        <v>0.34432941129679445</v>
      </c>
      <c r="AN86" s="3">
        <f>EXP('7. Iteration'!$F287-'7. Iteration'!AN$203)/(1+EXP('7. Iteration'!$F287-'7. Iteration'!AN$203))</f>
        <v>0.3086199536009418</v>
      </c>
      <c r="AO86" s="3">
        <f>EXP('7. Iteration'!$F287-'7. Iteration'!AO$203)/(1+EXP('7. Iteration'!$F287-'7. Iteration'!AO$203))</f>
        <v>0.30158220329878888</v>
      </c>
      <c r="AP86" s="3">
        <f>EXP('7. Iteration'!$F287-'7. Iteration'!AP$203)/(1+EXP('7. Iteration'!$F287-'7. Iteration'!AP$203))</f>
        <v>0.28069991782410397</v>
      </c>
      <c r="AQ86" s="3">
        <f>EXP('7. Iteration'!$F287-'7. Iteration'!AQ$203)/(1+EXP('7. Iteration'!$F287-'7. Iteration'!AQ$203))</f>
        <v>0.26698304080453999</v>
      </c>
      <c r="AR86" s="3">
        <f>EXP('7. Iteration'!$F287-'7. Iteration'!AR$203)/(1+EXP('7. Iteration'!$F287-'7. Iteration'!AR$203))</f>
        <v>0.2601895620473878</v>
      </c>
      <c r="AS86" s="3">
        <f>EXP('7. Iteration'!$F287-'7. Iteration'!AS$203)/(1+EXP('7. Iteration'!$F287-'7. Iteration'!AS$203))</f>
        <v>0.24008275967971407</v>
      </c>
      <c r="AT86" s="3">
        <f>EXP('7. Iteration'!$F287-'7. Iteration'!AT$203)/(1+EXP('7. Iteration'!$F287-'7. Iteration'!AT$203))</f>
        <v>0.18247776841805829</v>
      </c>
      <c r="AU86" s="3">
        <f>EXP('7. Iteration'!$F287-'7. Iteration'!AU$203)/(1+EXP('7. Iteration'!$F287-'7. Iteration'!AU$203))</f>
        <v>3.9658076063216537E-2</v>
      </c>
      <c r="AX86">
        <f t="shared" si="18"/>
        <v>-7.9673175401105629</v>
      </c>
      <c r="AY86" s="2">
        <f t="shared" si="20"/>
        <v>2.9981499797849476E-2</v>
      </c>
      <c r="AZ86" s="2">
        <f t="shared" si="20"/>
        <v>4.5511065284097943E-2</v>
      </c>
      <c r="BA86" s="2">
        <f t="shared" si="20"/>
        <v>8.6621841092313093E-2</v>
      </c>
      <c r="BB86" s="2">
        <f t="shared" si="19"/>
        <v>0.11591318954225449</v>
      </c>
      <c r="BC86" s="2">
        <f t="shared" si="19"/>
        <v>0.13236489619520642</v>
      </c>
      <c r="BD86" s="2">
        <f t="shared" si="19"/>
        <v>0.14837306299656966</v>
      </c>
      <c r="BE86" s="2">
        <f t="shared" si="19"/>
        <v>0.18183719189497835</v>
      </c>
      <c r="BF86" s="2">
        <f t="shared" si="19"/>
        <v>0.18527431255029828</v>
      </c>
      <c r="BG86" s="2">
        <f t="shared" si="19"/>
        <v>0.19518207806087598</v>
      </c>
      <c r="BH86" s="2">
        <f t="shared" si="19"/>
        <v>0.20443437858895991</v>
      </c>
      <c r="BI86" s="2">
        <f t="shared" si="19"/>
        <v>0.20736213731473574</v>
      </c>
      <c r="BJ86" s="2">
        <f t="shared" si="19"/>
        <v>0.21564615816671248</v>
      </c>
      <c r="BK86" s="2">
        <f t="shared" si="19"/>
        <v>0.21564615816671248</v>
      </c>
      <c r="BL86" s="2">
        <f t="shared" si="19"/>
        <v>0.2182342567412755</v>
      </c>
      <c r="BM86" s="2">
        <f t="shared" si="16"/>
        <v>0.23373445004662421</v>
      </c>
      <c r="BN86" s="2">
        <f t="shared" si="16"/>
        <v>0.24039434341626967</v>
      </c>
      <c r="BO86" s="2">
        <f t="shared" si="15"/>
        <v>0.24039434341626967</v>
      </c>
      <c r="BP86" s="2">
        <f t="shared" si="15"/>
        <v>0.24308983367183212</v>
      </c>
      <c r="BQ86" s="2">
        <f t="shared" si="15"/>
        <v>0.24854440766407992</v>
      </c>
      <c r="BR86" s="2">
        <f t="shared" si="15"/>
        <v>0.24854440766407992</v>
      </c>
      <c r="BS86" s="2">
        <f t="shared" si="15"/>
        <v>0.24906223016350582</v>
      </c>
      <c r="BT86" s="2">
        <f t="shared" si="15"/>
        <v>0.2499358832249321</v>
      </c>
      <c r="BU86" s="2">
        <f t="shared" si="15"/>
        <v>0.2499997845204914</v>
      </c>
      <c r="BV86" s="2">
        <f t="shared" si="15"/>
        <v>0.24994989163355794</v>
      </c>
      <c r="BW86" s="2">
        <f t="shared" si="15"/>
        <v>0.24994989163355794</v>
      </c>
      <c r="BX86" s="2">
        <f t="shared" si="15"/>
        <v>0.24978625512418062</v>
      </c>
      <c r="BY86" s="2">
        <f t="shared" si="15"/>
        <v>0.24978625512418062</v>
      </c>
      <c r="BZ86" s="2">
        <f t="shared" si="15"/>
        <v>0.24978625512418062</v>
      </c>
      <c r="CA86" s="2">
        <f t="shared" si="15"/>
        <v>0.24911839383191287</v>
      </c>
      <c r="CB86" s="2">
        <f t="shared" si="15"/>
        <v>0.23749027280891835</v>
      </c>
      <c r="CC86" s="2">
        <f t="shared" si="15"/>
        <v>0.23578819280820607</v>
      </c>
      <c r="CD86" s="2">
        <f t="shared" si="15"/>
        <v>0.22576666781279739</v>
      </c>
      <c r="CE86" s="2">
        <f t="shared" si="21"/>
        <v>0.21337367784029435</v>
      </c>
      <c r="CF86" s="2">
        <f t="shared" si="21"/>
        <v>0.21063037795223682</v>
      </c>
      <c r="CG86" s="2">
        <f t="shared" si="21"/>
        <v>0.20190747395764524</v>
      </c>
      <c r="CH86" s="2">
        <f t="shared" si="21"/>
        <v>0.19570309672730135</v>
      </c>
      <c r="CI86" s="2">
        <f t="shared" si="21"/>
        <v>0.19249095384897635</v>
      </c>
      <c r="CJ86" s="2">
        <f t="shared" si="14"/>
        <v>0.18244302818428673</v>
      </c>
      <c r="CK86" s="2">
        <f t="shared" si="14"/>
        <v>0.14917963245122379</v>
      </c>
      <c r="CL86" s="2">
        <f t="shared" si="14"/>
        <v>3.8085313066180668E-2</v>
      </c>
    </row>
    <row r="87" spans="1:90">
      <c r="A87" t="str">
        <f>Tabelle1!A87</f>
        <v>Seitz Desiree</v>
      </c>
      <c r="H87" s="3">
        <f>EXP('7. Iteration'!$F288-'7. Iteration'!H$203)/(1+EXP('7. Iteration'!$F288-'7. Iteration'!H$203))</f>
        <v>0.96906129684951681</v>
      </c>
      <c r="I87" s="3">
        <f>EXP('7. Iteration'!$F288-'7. Iteration'!I$203)/(1+EXP('7. Iteration'!$F288-'7. Iteration'!I$203))</f>
        <v>0.95220452752698315</v>
      </c>
      <c r="J87" s="3">
        <f>EXP('7. Iteration'!$F288-'7. Iteration'!J$203)/(1+EXP('7. Iteration'!$F288-'7. Iteration'!J$203))</f>
        <v>0.90420064189420446</v>
      </c>
      <c r="K87" s="3">
        <f>EXP('7. Iteration'!$F288-'7. Iteration'!K$203)/(1+EXP('7. Iteration'!$F288-'7. Iteration'!K$203))</f>
        <v>0.86617865920578374</v>
      </c>
      <c r="L87" s="3">
        <f>EXP('7. Iteration'!$F288-'7. Iteration'!L$203)/(1+EXP('7. Iteration'!$F288-'7. Iteration'!L$203))</f>
        <v>0.84297974255747754</v>
      </c>
      <c r="M87" s="3">
        <f>EXP('7. Iteration'!$F288-'7. Iteration'!M$203)/(1+EXP('7. Iteration'!$F288-'7. Iteration'!M$203))</f>
        <v>0.81878980065778495</v>
      </c>
      <c r="N87" s="3">
        <f>EXP('7. Iteration'!$F288-'7. Iteration'!N$203)/(1+EXP('7. Iteration'!$F288-'7. Iteration'!N$203))</f>
        <v>0.761080079870184</v>
      </c>
      <c r="O87" s="3">
        <f>EXP('7. Iteration'!$F288-'7. Iteration'!O$203)/(1+EXP('7. Iteration'!$F288-'7. Iteration'!O$203))</f>
        <v>0.75441243572141226</v>
      </c>
      <c r="P87" s="3">
        <f>EXP('7. Iteration'!$F288-'7. Iteration'!P$203)/(1+EXP('7. Iteration'!$F288-'7. Iteration'!P$203))</f>
        <v>0.73413227444998697</v>
      </c>
      <c r="Q87" s="3">
        <f>EXP('7. Iteration'!$F288-'7. Iteration'!Q$203)/(1+EXP('7. Iteration'!$F288-'7. Iteration'!Q$203))</f>
        <v>0.71346105361643863</v>
      </c>
      <c r="R87" s="3">
        <f>EXP('7. Iteration'!$F288-'7. Iteration'!R$203)/(1+EXP('7. Iteration'!$F288-'7. Iteration'!R$203))</f>
        <v>0.70648937668864287</v>
      </c>
      <c r="S87" s="3">
        <f>EXP('7. Iteration'!$F288-'7. Iteration'!S$203)/(1+EXP('7. Iteration'!$F288-'7. Iteration'!S$203))</f>
        <v>0.68534789406218655</v>
      </c>
      <c r="T87" s="3">
        <f>EXP('7. Iteration'!$F288-'7. Iteration'!T$203)/(1+EXP('7. Iteration'!$F288-'7. Iteration'!T$203))</f>
        <v>0.68534789406218655</v>
      </c>
      <c r="U87" s="3">
        <f>EXP('7. Iteration'!$F288-'7. Iteration'!U$203)/(1+EXP('7. Iteration'!$F288-'7. Iteration'!U$203))</f>
        <v>0.67822946798642614</v>
      </c>
      <c r="V87" s="3">
        <f>EXP('7. Iteration'!$F288-'7. Iteration'!V$203)/(1+EXP('7. Iteration'!$F288-'7. Iteration'!V$203))</f>
        <v>0.62753646519084549</v>
      </c>
      <c r="W87" s="3">
        <f>EXP('7. Iteration'!$F288-'7. Iteration'!W$203)/(1+EXP('7. Iteration'!$F288-'7. Iteration'!W$203))</f>
        <v>0.5980084515933719</v>
      </c>
      <c r="X87" s="3">
        <f>EXP('7. Iteration'!$F288-'7. Iteration'!X$203)/(1+EXP('7. Iteration'!$F288-'7. Iteration'!X$203))</f>
        <v>0.5980084515933719</v>
      </c>
      <c r="Y87" s="3">
        <f>EXP('7. Iteration'!$F288-'7. Iteration'!Y$203)/(1+EXP('7. Iteration'!$F288-'7. Iteration'!Y$203))</f>
        <v>0.58312741020967673</v>
      </c>
      <c r="Z87" s="3">
        <f>EXP('7. Iteration'!$F288-'7. Iteration'!Z$203)/(1+EXP('7. Iteration'!$F288-'7. Iteration'!Z$203))</f>
        <v>0.53815222583179212</v>
      </c>
      <c r="AA87" s="3">
        <f>EXP('7. Iteration'!$F288-'7. Iteration'!AA$203)/(1+EXP('7. Iteration'!$F288-'7. Iteration'!AA$203))</f>
        <v>0.53815222583179212</v>
      </c>
      <c r="AB87" s="3">
        <f>EXP('7. Iteration'!$F288-'7. Iteration'!AB$203)/(1+EXP('7. Iteration'!$F288-'7. Iteration'!AB$203))</f>
        <v>0.53062302787926374</v>
      </c>
      <c r="AC87" s="3">
        <f>EXP('7. Iteration'!$F288-'7. Iteration'!AC$203)/(1+EXP('7. Iteration'!$F288-'7. Iteration'!AC$203))</f>
        <v>0.50800729511557408</v>
      </c>
      <c r="AD87" s="3">
        <f>EXP('7. Iteration'!$F288-'7. Iteration'!AD$203)/(1+EXP('7. Iteration'!$F288-'7. Iteration'!AD$203))</f>
        <v>0.50046419770420691</v>
      </c>
      <c r="AE87" s="3">
        <f>EXP('7. Iteration'!$F288-'7. Iteration'!AE$203)/(1+EXP('7. Iteration'!$F288-'7. Iteration'!AE$203))</f>
        <v>0.49292127367091565</v>
      </c>
      <c r="AF87" s="3">
        <f>EXP('7. Iteration'!$F288-'7. Iteration'!AF$203)/(1+EXP('7. Iteration'!$F288-'7. Iteration'!AF$203))</f>
        <v>0.49292127367091565</v>
      </c>
      <c r="AG87" s="3">
        <f>EXP('7. Iteration'!$F288-'7. Iteration'!AG$203)/(1+EXP('7. Iteration'!$F288-'7. Iteration'!AG$203))</f>
        <v>0.48537998372711555</v>
      </c>
      <c r="AH87" s="3">
        <f>EXP('7. Iteration'!$F288-'7. Iteration'!AH$203)/(1+EXP('7. Iteration'!$F288-'7. Iteration'!AH$203))</f>
        <v>0.4853799837271156</v>
      </c>
      <c r="AI87" s="3">
        <f>EXP('7. Iteration'!$F288-'7. Iteration'!AI$203)/(1+EXP('7. Iteration'!$F288-'7. Iteration'!AI$203))</f>
        <v>0.4853799837271156</v>
      </c>
      <c r="AJ87" s="3">
        <f>EXP('7. Iteration'!$F288-'7. Iteration'!AJ$203)/(1+EXP('7. Iteration'!$F288-'7. Iteration'!AJ$203))</f>
        <v>0.47030814643564484</v>
      </c>
      <c r="AK87" s="3">
        <f>EXP('7. Iteration'!$F288-'7. Iteration'!AK$203)/(1+EXP('7. Iteration'!$F288-'7. Iteration'!AK$203))</f>
        <v>0.38815310826365512</v>
      </c>
      <c r="AL87" s="3">
        <f>EXP('7. Iteration'!$F288-'7. Iteration'!AL$203)/(1+EXP('7. Iteration'!$F288-'7. Iteration'!AL$203))</f>
        <v>0.3807867155397775</v>
      </c>
      <c r="AM87" s="3">
        <f>EXP('7. Iteration'!$F288-'7. Iteration'!AM$203)/(1+EXP('7. Iteration'!$F288-'7. Iteration'!AM$203))</f>
        <v>0.34432941129679445</v>
      </c>
      <c r="AN87" s="3">
        <f>EXP('7. Iteration'!$F288-'7. Iteration'!AN$203)/(1+EXP('7. Iteration'!$F288-'7. Iteration'!AN$203))</f>
        <v>0.30861995360094174</v>
      </c>
      <c r="AO87" s="3">
        <f>EXP('7. Iteration'!$F288-'7. Iteration'!AO$203)/(1+EXP('7. Iteration'!$F288-'7. Iteration'!AO$203))</f>
        <v>0.30158220329878888</v>
      </c>
      <c r="AP87" s="3">
        <f>EXP('7. Iteration'!$F288-'7. Iteration'!AP$203)/(1+EXP('7. Iteration'!$F288-'7. Iteration'!AP$203))</f>
        <v>0.28069991782410397</v>
      </c>
      <c r="AQ87" s="3">
        <f>EXP('7. Iteration'!$F288-'7. Iteration'!AQ$203)/(1+EXP('7. Iteration'!$F288-'7. Iteration'!AQ$203))</f>
        <v>0.26698304080453999</v>
      </c>
      <c r="AR87" s="3">
        <f>EXP('7. Iteration'!$F288-'7. Iteration'!AR$203)/(1+EXP('7. Iteration'!$F288-'7. Iteration'!AR$203))</f>
        <v>0.2601895620473878</v>
      </c>
      <c r="AS87" s="3">
        <f>EXP('7. Iteration'!$F288-'7. Iteration'!AS$203)/(1+EXP('7. Iteration'!$F288-'7. Iteration'!AS$203))</f>
        <v>0.24008275967971401</v>
      </c>
      <c r="AT87" s="3">
        <f>EXP('7. Iteration'!$F288-'7. Iteration'!AT$203)/(1+EXP('7. Iteration'!$F288-'7. Iteration'!AT$203))</f>
        <v>0.18247776841805824</v>
      </c>
      <c r="AU87" s="3">
        <f>EXP('7. Iteration'!$F288-'7. Iteration'!AU$203)/(1+EXP('7. Iteration'!$F288-'7. Iteration'!AU$203))</f>
        <v>3.9658076063216537E-2</v>
      </c>
      <c r="AX87">
        <f t="shared" si="18"/>
        <v>-7.9673175401105647</v>
      </c>
      <c r="AY87" s="2">
        <f t="shared" si="20"/>
        <v>2.9981499797849476E-2</v>
      </c>
      <c r="AZ87" s="2">
        <f t="shared" si="20"/>
        <v>4.5511065284097943E-2</v>
      </c>
      <c r="BA87" s="2">
        <f t="shared" si="20"/>
        <v>8.6621841092313093E-2</v>
      </c>
      <c r="BB87" s="2">
        <f t="shared" si="19"/>
        <v>0.11591318954225449</v>
      </c>
      <c r="BC87" s="2">
        <f t="shared" si="19"/>
        <v>0.13236489619520642</v>
      </c>
      <c r="BD87" s="2">
        <f t="shared" si="19"/>
        <v>0.14837306299656974</v>
      </c>
      <c r="BE87" s="2">
        <f t="shared" si="19"/>
        <v>0.18183719189497835</v>
      </c>
      <c r="BF87" s="2">
        <f t="shared" si="19"/>
        <v>0.18527431255029828</v>
      </c>
      <c r="BG87" s="2">
        <f t="shared" si="19"/>
        <v>0.19518207806087598</v>
      </c>
      <c r="BH87" s="2">
        <f t="shared" si="19"/>
        <v>0.20443437858895991</v>
      </c>
      <c r="BI87" s="2">
        <f t="shared" si="19"/>
        <v>0.20736213731473574</v>
      </c>
      <c r="BJ87" s="2">
        <f t="shared" si="19"/>
        <v>0.21564615816671248</v>
      </c>
      <c r="BK87" s="2">
        <f t="shared" si="19"/>
        <v>0.21564615816671248</v>
      </c>
      <c r="BL87" s="2">
        <f t="shared" si="19"/>
        <v>0.2182342567412755</v>
      </c>
      <c r="BM87" s="2">
        <f t="shared" si="16"/>
        <v>0.23373445004662424</v>
      </c>
      <c r="BN87" s="2">
        <f t="shared" si="16"/>
        <v>0.24039434341626967</v>
      </c>
      <c r="BO87" s="2">
        <f t="shared" si="15"/>
        <v>0.24039434341626967</v>
      </c>
      <c r="BP87" s="2">
        <f t="shared" si="15"/>
        <v>0.24308983367183212</v>
      </c>
      <c r="BQ87" s="2">
        <f t="shared" si="15"/>
        <v>0.24854440766407992</v>
      </c>
      <c r="BR87" s="2">
        <f t="shared" si="15"/>
        <v>0.24854440766407992</v>
      </c>
      <c r="BS87" s="2">
        <f t="shared" si="15"/>
        <v>0.24906223016350584</v>
      </c>
      <c r="BT87" s="2">
        <f t="shared" si="15"/>
        <v>0.2499358832249321</v>
      </c>
      <c r="BU87" s="2">
        <f t="shared" si="15"/>
        <v>0.2499997845204914</v>
      </c>
      <c r="BV87" s="2">
        <f t="shared" si="15"/>
        <v>0.24994989163355794</v>
      </c>
      <c r="BW87" s="2">
        <f t="shared" si="15"/>
        <v>0.24994989163355794</v>
      </c>
      <c r="BX87" s="2">
        <f t="shared" si="15"/>
        <v>0.2497862551241806</v>
      </c>
      <c r="BY87" s="2">
        <f t="shared" si="15"/>
        <v>0.24978625512418062</v>
      </c>
      <c r="BZ87" s="2">
        <f t="shared" si="15"/>
        <v>0.24978625512418062</v>
      </c>
      <c r="CA87" s="2">
        <f t="shared" si="15"/>
        <v>0.24911839383191287</v>
      </c>
      <c r="CB87" s="2">
        <f t="shared" si="15"/>
        <v>0.23749027280891835</v>
      </c>
      <c r="CC87" s="2">
        <f t="shared" si="15"/>
        <v>0.23578819280820607</v>
      </c>
      <c r="CD87" s="2">
        <f t="shared" si="15"/>
        <v>0.22576666781279739</v>
      </c>
      <c r="CE87" s="2">
        <f t="shared" si="21"/>
        <v>0.21337367784029432</v>
      </c>
      <c r="CF87" s="2">
        <f t="shared" si="21"/>
        <v>0.21063037795223682</v>
      </c>
      <c r="CG87" s="2">
        <f t="shared" si="21"/>
        <v>0.20190747395764524</v>
      </c>
      <c r="CH87" s="2">
        <f t="shared" si="21"/>
        <v>0.19570309672730135</v>
      </c>
      <c r="CI87" s="2">
        <f t="shared" si="21"/>
        <v>0.19249095384897635</v>
      </c>
      <c r="CJ87" s="2">
        <f t="shared" si="14"/>
        <v>0.1824430281842867</v>
      </c>
      <c r="CK87" s="2">
        <f t="shared" si="14"/>
        <v>0.14917963245122373</v>
      </c>
      <c r="CL87" s="2">
        <f t="shared" si="14"/>
        <v>3.8085313066180668E-2</v>
      </c>
    </row>
    <row r="88" spans="1:90">
      <c r="A88" t="str">
        <f>Tabelle1!A88</f>
        <v>Rohm Christoph</v>
      </c>
      <c r="H88" s="3">
        <f>EXP('7. Iteration'!$F289-'7. Iteration'!H$203)/(1+EXP('7. Iteration'!$F289-'7. Iteration'!H$203))</f>
        <v>0.96906129684951681</v>
      </c>
      <c r="I88" s="3">
        <f>EXP('7. Iteration'!$F289-'7. Iteration'!I$203)/(1+EXP('7. Iteration'!$F289-'7. Iteration'!I$203))</f>
        <v>0.95220452752698315</v>
      </c>
      <c r="J88" s="3">
        <f>EXP('7. Iteration'!$F289-'7. Iteration'!J$203)/(1+EXP('7. Iteration'!$F289-'7. Iteration'!J$203))</f>
        <v>0.90420064189420446</v>
      </c>
      <c r="K88" s="3">
        <f>EXP('7. Iteration'!$F289-'7. Iteration'!K$203)/(1+EXP('7. Iteration'!$F289-'7. Iteration'!K$203))</f>
        <v>0.86617865920578374</v>
      </c>
      <c r="L88" s="3">
        <f>EXP('7. Iteration'!$F289-'7. Iteration'!L$203)/(1+EXP('7. Iteration'!$F289-'7. Iteration'!L$203))</f>
        <v>0.84297974255747754</v>
      </c>
      <c r="M88" s="3">
        <f>EXP('7. Iteration'!$F289-'7. Iteration'!M$203)/(1+EXP('7. Iteration'!$F289-'7. Iteration'!M$203))</f>
        <v>0.81878980065778506</v>
      </c>
      <c r="N88" s="3">
        <f>EXP('7. Iteration'!$F289-'7. Iteration'!N$203)/(1+EXP('7. Iteration'!$F289-'7. Iteration'!N$203))</f>
        <v>0.761080079870184</v>
      </c>
      <c r="O88" s="3">
        <f>EXP('7. Iteration'!$F289-'7. Iteration'!O$203)/(1+EXP('7. Iteration'!$F289-'7. Iteration'!O$203))</f>
        <v>0.75441243572141226</v>
      </c>
      <c r="P88" s="3">
        <f>EXP('7. Iteration'!$F289-'7. Iteration'!P$203)/(1+EXP('7. Iteration'!$F289-'7. Iteration'!P$203))</f>
        <v>0.73413227444998697</v>
      </c>
      <c r="Q88" s="3">
        <f>EXP('7. Iteration'!$F289-'7. Iteration'!Q$203)/(1+EXP('7. Iteration'!$F289-'7. Iteration'!Q$203))</f>
        <v>0.71346105361643863</v>
      </c>
      <c r="R88" s="3">
        <f>EXP('7. Iteration'!$F289-'7. Iteration'!R$203)/(1+EXP('7. Iteration'!$F289-'7. Iteration'!R$203))</f>
        <v>0.70648937668864287</v>
      </c>
      <c r="S88" s="3">
        <f>EXP('7. Iteration'!$F289-'7. Iteration'!S$203)/(1+EXP('7. Iteration'!$F289-'7. Iteration'!S$203))</f>
        <v>0.68534789406218655</v>
      </c>
      <c r="T88" s="3">
        <f>EXP('7. Iteration'!$F289-'7. Iteration'!T$203)/(1+EXP('7. Iteration'!$F289-'7. Iteration'!T$203))</f>
        <v>0.68534789406218655</v>
      </c>
      <c r="U88" s="3">
        <f>EXP('7. Iteration'!$F289-'7. Iteration'!U$203)/(1+EXP('7. Iteration'!$F289-'7. Iteration'!U$203))</f>
        <v>0.67822946798642614</v>
      </c>
      <c r="V88" s="3">
        <f>EXP('7. Iteration'!$F289-'7. Iteration'!V$203)/(1+EXP('7. Iteration'!$F289-'7. Iteration'!V$203))</f>
        <v>0.6275364651908456</v>
      </c>
      <c r="W88" s="3">
        <f>EXP('7. Iteration'!$F289-'7. Iteration'!W$203)/(1+EXP('7. Iteration'!$F289-'7. Iteration'!W$203))</f>
        <v>0.5980084515933719</v>
      </c>
      <c r="X88" s="3">
        <f>EXP('7. Iteration'!$F289-'7. Iteration'!X$203)/(1+EXP('7. Iteration'!$F289-'7. Iteration'!X$203))</f>
        <v>0.5980084515933719</v>
      </c>
      <c r="Y88" s="3">
        <f>EXP('7. Iteration'!$F289-'7. Iteration'!Y$203)/(1+EXP('7. Iteration'!$F289-'7. Iteration'!Y$203))</f>
        <v>0.58312741020967673</v>
      </c>
      <c r="Z88" s="3">
        <f>EXP('7. Iteration'!$F289-'7. Iteration'!Z$203)/(1+EXP('7. Iteration'!$F289-'7. Iteration'!Z$203))</f>
        <v>0.53815222583179212</v>
      </c>
      <c r="AA88" s="3">
        <f>EXP('7. Iteration'!$F289-'7. Iteration'!AA$203)/(1+EXP('7. Iteration'!$F289-'7. Iteration'!AA$203))</f>
        <v>0.53815222583179212</v>
      </c>
      <c r="AB88" s="3">
        <f>EXP('7. Iteration'!$F289-'7. Iteration'!AB$203)/(1+EXP('7. Iteration'!$F289-'7. Iteration'!AB$203))</f>
        <v>0.53062302787926385</v>
      </c>
      <c r="AC88" s="3">
        <f>EXP('7. Iteration'!$F289-'7. Iteration'!AC$203)/(1+EXP('7. Iteration'!$F289-'7. Iteration'!AC$203))</f>
        <v>0.50800729511557408</v>
      </c>
      <c r="AD88" s="3">
        <f>EXP('7. Iteration'!$F289-'7. Iteration'!AD$203)/(1+EXP('7. Iteration'!$F289-'7. Iteration'!AD$203))</f>
        <v>0.50046419770420691</v>
      </c>
      <c r="AE88" s="3">
        <f>EXP('7. Iteration'!$F289-'7. Iteration'!AE$203)/(1+EXP('7. Iteration'!$F289-'7. Iteration'!AE$203))</f>
        <v>0.49292127367091565</v>
      </c>
      <c r="AF88" s="3">
        <f>EXP('7. Iteration'!$F289-'7. Iteration'!AF$203)/(1+EXP('7. Iteration'!$F289-'7. Iteration'!AF$203))</f>
        <v>0.49292127367091565</v>
      </c>
      <c r="AG88" s="3">
        <f>EXP('7. Iteration'!$F289-'7. Iteration'!AG$203)/(1+EXP('7. Iteration'!$F289-'7. Iteration'!AG$203))</f>
        <v>0.4853799837271156</v>
      </c>
      <c r="AH88" s="3">
        <f>EXP('7. Iteration'!$F289-'7. Iteration'!AH$203)/(1+EXP('7. Iteration'!$F289-'7. Iteration'!AH$203))</f>
        <v>0.4853799837271156</v>
      </c>
      <c r="AI88" s="3">
        <f>EXP('7. Iteration'!$F289-'7. Iteration'!AI$203)/(1+EXP('7. Iteration'!$F289-'7. Iteration'!AI$203))</f>
        <v>0.4853799837271156</v>
      </c>
      <c r="AJ88" s="3">
        <f>EXP('7. Iteration'!$F289-'7. Iteration'!AJ$203)/(1+EXP('7. Iteration'!$F289-'7. Iteration'!AJ$203))</f>
        <v>0.47030814643564484</v>
      </c>
      <c r="AK88" s="3">
        <f>EXP('7. Iteration'!$F289-'7. Iteration'!AK$203)/(1+EXP('7. Iteration'!$F289-'7. Iteration'!AK$203))</f>
        <v>0.38815310826365512</v>
      </c>
      <c r="AL88" s="3">
        <f>EXP('7. Iteration'!$F289-'7. Iteration'!AL$203)/(1+EXP('7. Iteration'!$F289-'7. Iteration'!AL$203))</f>
        <v>0.3807867155397775</v>
      </c>
      <c r="AM88" s="3">
        <f>EXP('7. Iteration'!$F289-'7. Iteration'!AM$203)/(1+EXP('7. Iteration'!$F289-'7. Iteration'!AM$203))</f>
        <v>0.34432941129679445</v>
      </c>
      <c r="AN88" s="3">
        <f>EXP('7. Iteration'!$F289-'7. Iteration'!AN$203)/(1+EXP('7. Iteration'!$F289-'7. Iteration'!AN$203))</f>
        <v>0.3086199536009418</v>
      </c>
      <c r="AO88" s="3">
        <f>EXP('7. Iteration'!$F289-'7. Iteration'!AO$203)/(1+EXP('7. Iteration'!$F289-'7. Iteration'!AO$203))</f>
        <v>0.30158220329878888</v>
      </c>
      <c r="AP88" s="3">
        <f>EXP('7. Iteration'!$F289-'7. Iteration'!AP$203)/(1+EXP('7. Iteration'!$F289-'7. Iteration'!AP$203))</f>
        <v>0.28069991782410397</v>
      </c>
      <c r="AQ88" s="3">
        <f>EXP('7. Iteration'!$F289-'7. Iteration'!AQ$203)/(1+EXP('7. Iteration'!$F289-'7. Iteration'!AQ$203))</f>
        <v>0.26698304080453999</v>
      </c>
      <c r="AR88" s="3">
        <f>EXP('7. Iteration'!$F289-'7. Iteration'!AR$203)/(1+EXP('7. Iteration'!$F289-'7. Iteration'!AR$203))</f>
        <v>0.2601895620473878</v>
      </c>
      <c r="AS88" s="3">
        <f>EXP('7. Iteration'!$F289-'7. Iteration'!AS$203)/(1+EXP('7. Iteration'!$F289-'7. Iteration'!AS$203))</f>
        <v>0.24008275967971407</v>
      </c>
      <c r="AT88" s="3">
        <f>EXP('7. Iteration'!$F289-'7. Iteration'!AT$203)/(1+EXP('7. Iteration'!$F289-'7. Iteration'!AT$203))</f>
        <v>0.18247776841805829</v>
      </c>
      <c r="AU88" s="3">
        <f>EXP('7. Iteration'!$F289-'7. Iteration'!AU$203)/(1+EXP('7. Iteration'!$F289-'7. Iteration'!AU$203))</f>
        <v>3.9658076063216537E-2</v>
      </c>
      <c r="AX88">
        <f t="shared" si="18"/>
        <v>-7.9673175401105629</v>
      </c>
      <c r="AY88" s="2">
        <f t="shared" si="20"/>
        <v>2.9981499797849476E-2</v>
      </c>
      <c r="AZ88" s="2">
        <f t="shared" si="20"/>
        <v>4.5511065284097943E-2</v>
      </c>
      <c r="BA88" s="2">
        <f t="shared" si="20"/>
        <v>8.6621841092313093E-2</v>
      </c>
      <c r="BB88" s="2">
        <f t="shared" si="19"/>
        <v>0.11591318954225449</v>
      </c>
      <c r="BC88" s="2">
        <f t="shared" si="19"/>
        <v>0.13236489619520642</v>
      </c>
      <c r="BD88" s="2">
        <f t="shared" si="19"/>
        <v>0.14837306299656966</v>
      </c>
      <c r="BE88" s="2">
        <f t="shared" si="19"/>
        <v>0.18183719189497835</v>
      </c>
      <c r="BF88" s="2">
        <f t="shared" si="19"/>
        <v>0.18527431255029828</v>
      </c>
      <c r="BG88" s="2">
        <f t="shared" si="19"/>
        <v>0.19518207806087598</v>
      </c>
      <c r="BH88" s="2">
        <f t="shared" si="19"/>
        <v>0.20443437858895991</v>
      </c>
      <c r="BI88" s="2">
        <f t="shared" si="19"/>
        <v>0.20736213731473574</v>
      </c>
      <c r="BJ88" s="2">
        <f t="shared" si="19"/>
        <v>0.21564615816671248</v>
      </c>
      <c r="BK88" s="2">
        <f t="shared" si="19"/>
        <v>0.21564615816671248</v>
      </c>
      <c r="BL88" s="2">
        <f t="shared" si="19"/>
        <v>0.2182342567412755</v>
      </c>
      <c r="BM88" s="2">
        <f t="shared" si="16"/>
        <v>0.23373445004662421</v>
      </c>
      <c r="BN88" s="2">
        <f t="shared" si="16"/>
        <v>0.24039434341626967</v>
      </c>
      <c r="BO88" s="2">
        <f t="shared" si="15"/>
        <v>0.24039434341626967</v>
      </c>
      <c r="BP88" s="2">
        <f t="shared" si="15"/>
        <v>0.24308983367183212</v>
      </c>
      <c r="BQ88" s="2">
        <f t="shared" si="15"/>
        <v>0.24854440766407992</v>
      </c>
      <c r="BR88" s="2">
        <f t="shared" si="15"/>
        <v>0.24854440766407992</v>
      </c>
      <c r="BS88" s="2">
        <f t="shared" si="15"/>
        <v>0.24906223016350582</v>
      </c>
      <c r="BT88" s="2">
        <f t="shared" si="15"/>
        <v>0.2499358832249321</v>
      </c>
      <c r="BU88" s="2">
        <f t="shared" si="15"/>
        <v>0.2499997845204914</v>
      </c>
      <c r="BV88" s="2">
        <f t="shared" si="15"/>
        <v>0.24994989163355794</v>
      </c>
      <c r="BW88" s="2">
        <f t="shared" si="15"/>
        <v>0.24994989163355794</v>
      </c>
      <c r="BX88" s="2">
        <f t="shared" si="15"/>
        <v>0.24978625512418062</v>
      </c>
      <c r="BY88" s="2">
        <f t="shared" si="15"/>
        <v>0.24978625512418062</v>
      </c>
      <c r="BZ88" s="2">
        <f t="shared" si="15"/>
        <v>0.24978625512418062</v>
      </c>
      <c r="CA88" s="2">
        <f t="shared" si="15"/>
        <v>0.24911839383191287</v>
      </c>
      <c r="CB88" s="2">
        <f t="shared" si="15"/>
        <v>0.23749027280891835</v>
      </c>
      <c r="CC88" s="2">
        <f t="shared" si="15"/>
        <v>0.23578819280820607</v>
      </c>
      <c r="CD88" s="2">
        <f t="shared" si="15"/>
        <v>0.22576666781279739</v>
      </c>
      <c r="CE88" s="2">
        <f t="shared" si="21"/>
        <v>0.21337367784029435</v>
      </c>
      <c r="CF88" s="2">
        <f t="shared" si="21"/>
        <v>0.21063037795223682</v>
      </c>
      <c r="CG88" s="2">
        <f t="shared" si="21"/>
        <v>0.20190747395764524</v>
      </c>
      <c r="CH88" s="2">
        <f t="shared" si="21"/>
        <v>0.19570309672730135</v>
      </c>
      <c r="CI88" s="2">
        <f t="shared" si="21"/>
        <v>0.19249095384897635</v>
      </c>
      <c r="CJ88" s="2">
        <f t="shared" si="14"/>
        <v>0.18244302818428673</v>
      </c>
      <c r="CK88" s="2">
        <f t="shared" si="14"/>
        <v>0.14917963245122379</v>
      </c>
      <c r="CL88" s="2">
        <f t="shared" si="14"/>
        <v>3.8085313066180668E-2</v>
      </c>
    </row>
    <row r="89" spans="1:90">
      <c r="A89" t="str">
        <f>Tabelle1!A89</f>
        <v>Geiser David2</v>
      </c>
      <c r="H89" s="3">
        <f>EXP('7. Iteration'!$F290-'7. Iteration'!H$203)/(1+EXP('7. Iteration'!$F290-'7. Iteration'!H$203))</f>
        <v>0.96906129684951681</v>
      </c>
      <c r="I89" s="3">
        <f>EXP('7. Iteration'!$F290-'7. Iteration'!I$203)/(1+EXP('7. Iteration'!$F290-'7. Iteration'!I$203))</f>
        <v>0.95220452752698315</v>
      </c>
      <c r="J89" s="3">
        <f>EXP('7. Iteration'!$F290-'7. Iteration'!J$203)/(1+EXP('7. Iteration'!$F290-'7. Iteration'!J$203))</f>
        <v>0.90420064189420446</v>
      </c>
      <c r="K89" s="3">
        <f>EXP('7. Iteration'!$F290-'7. Iteration'!K$203)/(1+EXP('7. Iteration'!$F290-'7. Iteration'!K$203))</f>
        <v>0.86617865920578374</v>
      </c>
      <c r="L89" s="3">
        <f>EXP('7. Iteration'!$F290-'7. Iteration'!L$203)/(1+EXP('7. Iteration'!$F290-'7. Iteration'!L$203))</f>
        <v>0.84297974255747754</v>
      </c>
      <c r="M89" s="3">
        <f>EXP('7. Iteration'!$F290-'7. Iteration'!M$203)/(1+EXP('7. Iteration'!$F290-'7. Iteration'!M$203))</f>
        <v>0.81878980065778506</v>
      </c>
      <c r="N89" s="3">
        <f>EXP('7. Iteration'!$F290-'7. Iteration'!N$203)/(1+EXP('7. Iteration'!$F290-'7. Iteration'!N$203))</f>
        <v>0.761080079870184</v>
      </c>
      <c r="O89" s="3">
        <f>EXP('7. Iteration'!$F290-'7. Iteration'!O$203)/(1+EXP('7. Iteration'!$F290-'7. Iteration'!O$203))</f>
        <v>0.75441243572141226</v>
      </c>
      <c r="P89" s="3">
        <f>EXP('7. Iteration'!$F290-'7. Iteration'!P$203)/(1+EXP('7. Iteration'!$F290-'7. Iteration'!P$203))</f>
        <v>0.73413227444998697</v>
      </c>
      <c r="Q89" s="3">
        <f>EXP('7. Iteration'!$F290-'7. Iteration'!Q$203)/(1+EXP('7. Iteration'!$F290-'7. Iteration'!Q$203))</f>
        <v>0.71346105361643863</v>
      </c>
      <c r="R89" s="3">
        <f>EXP('7. Iteration'!$F290-'7. Iteration'!R$203)/(1+EXP('7. Iteration'!$F290-'7. Iteration'!R$203))</f>
        <v>0.70648937668864287</v>
      </c>
      <c r="S89" s="3">
        <f>EXP('7. Iteration'!$F290-'7. Iteration'!S$203)/(1+EXP('7. Iteration'!$F290-'7. Iteration'!S$203))</f>
        <v>0.68534789406218655</v>
      </c>
      <c r="T89" s="3">
        <f>EXP('7. Iteration'!$F290-'7. Iteration'!T$203)/(1+EXP('7. Iteration'!$F290-'7. Iteration'!T$203))</f>
        <v>0.68534789406218655</v>
      </c>
      <c r="U89" s="3">
        <f>EXP('7. Iteration'!$F290-'7. Iteration'!U$203)/(1+EXP('7. Iteration'!$F290-'7. Iteration'!U$203))</f>
        <v>0.67822946798642614</v>
      </c>
      <c r="V89" s="3">
        <f>EXP('7. Iteration'!$F290-'7. Iteration'!V$203)/(1+EXP('7. Iteration'!$F290-'7. Iteration'!V$203))</f>
        <v>0.6275364651908456</v>
      </c>
      <c r="W89" s="3">
        <f>EXP('7. Iteration'!$F290-'7. Iteration'!W$203)/(1+EXP('7. Iteration'!$F290-'7. Iteration'!W$203))</f>
        <v>0.5980084515933719</v>
      </c>
      <c r="X89" s="3">
        <f>EXP('7. Iteration'!$F290-'7. Iteration'!X$203)/(1+EXP('7. Iteration'!$F290-'7. Iteration'!X$203))</f>
        <v>0.5980084515933719</v>
      </c>
      <c r="Y89" s="3">
        <f>EXP('7. Iteration'!$F290-'7. Iteration'!Y$203)/(1+EXP('7. Iteration'!$F290-'7. Iteration'!Y$203))</f>
        <v>0.58312741020967673</v>
      </c>
      <c r="Z89" s="3">
        <f>EXP('7. Iteration'!$F290-'7. Iteration'!Z$203)/(1+EXP('7. Iteration'!$F290-'7. Iteration'!Z$203))</f>
        <v>0.53815222583179212</v>
      </c>
      <c r="AA89" s="3">
        <f>EXP('7. Iteration'!$F290-'7. Iteration'!AA$203)/(1+EXP('7. Iteration'!$F290-'7. Iteration'!AA$203))</f>
        <v>0.53815222583179212</v>
      </c>
      <c r="AB89" s="3">
        <f>EXP('7. Iteration'!$F290-'7. Iteration'!AB$203)/(1+EXP('7. Iteration'!$F290-'7. Iteration'!AB$203))</f>
        <v>0.53062302787926385</v>
      </c>
      <c r="AC89" s="3">
        <f>EXP('7. Iteration'!$F290-'7. Iteration'!AC$203)/(1+EXP('7. Iteration'!$F290-'7. Iteration'!AC$203))</f>
        <v>0.50800729511557408</v>
      </c>
      <c r="AD89" s="3">
        <f>EXP('7. Iteration'!$F290-'7. Iteration'!AD$203)/(1+EXP('7. Iteration'!$F290-'7. Iteration'!AD$203))</f>
        <v>0.50046419770420691</v>
      </c>
      <c r="AE89" s="3">
        <f>EXP('7. Iteration'!$F290-'7. Iteration'!AE$203)/(1+EXP('7. Iteration'!$F290-'7. Iteration'!AE$203))</f>
        <v>0.49292127367091565</v>
      </c>
      <c r="AF89" s="3">
        <f>EXP('7. Iteration'!$F290-'7. Iteration'!AF$203)/(1+EXP('7. Iteration'!$F290-'7. Iteration'!AF$203))</f>
        <v>0.49292127367091565</v>
      </c>
      <c r="AG89" s="3">
        <f>EXP('7. Iteration'!$F290-'7. Iteration'!AG$203)/(1+EXP('7. Iteration'!$F290-'7. Iteration'!AG$203))</f>
        <v>0.4853799837271156</v>
      </c>
      <c r="AH89" s="3">
        <f>EXP('7. Iteration'!$F290-'7. Iteration'!AH$203)/(1+EXP('7. Iteration'!$F290-'7. Iteration'!AH$203))</f>
        <v>0.4853799837271156</v>
      </c>
      <c r="AI89" s="3">
        <f>EXP('7. Iteration'!$F290-'7. Iteration'!AI$203)/(1+EXP('7. Iteration'!$F290-'7. Iteration'!AI$203))</f>
        <v>0.4853799837271156</v>
      </c>
      <c r="AJ89" s="3">
        <f>EXP('7. Iteration'!$F290-'7. Iteration'!AJ$203)/(1+EXP('7. Iteration'!$F290-'7. Iteration'!AJ$203))</f>
        <v>0.47030814643564484</v>
      </c>
      <c r="AK89" s="3">
        <f>EXP('7. Iteration'!$F290-'7. Iteration'!AK$203)/(1+EXP('7. Iteration'!$F290-'7. Iteration'!AK$203))</f>
        <v>0.38815310826365512</v>
      </c>
      <c r="AL89" s="3">
        <f>EXP('7. Iteration'!$F290-'7. Iteration'!AL$203)/(1+EXP('7. Iteration'!$F290-'7. Iteration'!AL$203))</f>
        <v>0.3807867155397775</v>
      </c>
      <c r="AM89" s="3">
        <f>EXP('7. Iteration'!$F290-'7. Iteration'!AM$203)/(1+EXP('7. Iteration'!$F290-'7. Iteration'!AM$203))</f>
        <v>0.34432941129679445</v>
      </c>
      <c r="AN89" s="3">
        <f>EXP('7. Iteration'!$F290-'7. Iteration'!AN$203)/(1+EXP('7. Iteration'!$F290-'7. Iteration'!AN$203))</f>
        <v>0.3086199536009418</v>
      </c>
      <c r="AO89" s="3">
        <f>EXP('7. Iteration'!$F290-'7. Iteration'!AO$203)/(1+EXP('7. Iteration'!$F290-'7. Iteration'!AO$203))</f>
        <v>0.30158220329878888</v>
      </c>
      <c r="AP89" s="3">
        <f>EXP('7. Iteration'!$F290-'7. Iteration'!AP$203)/(1+EXP('7. Iteration'!$F290-'7. Iteration'!AP$203))</f>
        <v>0.28069991782410397</v>
      </c>
      <c r="AQ89" s="3">
        <f>EXP('7. Iteration'!$F290-'7. Iteration'!AQ$203)/(1+EXP('7. Iteration'!$F290-'7. Iteration'!AQ$203))</f>
        <v>0.26698304080453999</v>
      </c>
      <c r="AR89" s="3">
        <f>EXP('7. Iteration'!$F290-'7. Iteration'!AR$203)/(1+EXP('7. Iteration'!$F290-'7. Iteration'!AR$203))</f>
        <v>0.2601895620473878</v>
      </c>
      <c r="AS89" s="3">
        <f>EXP('7. Iteration'!$F290-'7. Iteration'!AS$203)/(1+EXP('7. Iteration'!$F290-'7. Iteration'!AS$203))</f>
        <v>0.24008275967971407</v>
      </c>
      <c r="AT89" s="3">
        <f>EXP('7. Iteration'!$F290-'7. Iteration'!AT$203)/(1+EXP('7. Iteration'!$F290-'7. Iteration'!AT$203))</f>
        <v>0.18247776841805829</v>
      </c>
      <c r="AU89" s="3">
        <f>EXP('7. Iteration'!$F290-'7. Iteration'!AU$203)/(1+EXP('7. Iteration'!$F290-'7. Iteration'!AU$203))</f>
        <v>3.9658076063216537E-2</v>
      </c>
      <c r="AX89">
        <f t="shared" si="18"/>
        <v>-7.9673175401105629</v>
      </c>
      <c r="AY89" s="2">
        <f t="shared" si="20"/>
        <v>2.9981499797849476E-2</v>
      </c>
      <c r="AZ89" s="2">
        <f t="shared" si="20"/>
        <v>4.5511065284097943E-2</v>
      </c>
      <c r="BA89" s="2">
        <f t="shared" si="20"/>
        <v>8.6621841092313093E-2</v>
      </c>
      <c r="BB89" s="2">
        <f t="shared" si="19"/>
        <v>0.11591318954225449</v>
      </c>
      <c r="BC89" s="2">
        <f t="shared" si="19"/>
        <v>0.13236489619520642</v>
      </c>
      <c r="BD89" s="2">
        <f t="shared" si="19"/>
        <v>0.14837306299656966</v>
      </c>
      <c r="BE89" s="2">
        <f t="shared" si="19"/>
        <v>0.18183719189497835</v>
      </c>
      <c r="BF89" s="2">
        <f t="shared" si="19"/>
        <v>0.18527431255029828</v>
      </c>
      <c r="BG89" s="2">
        <f t="shared" si="19"/>
        <v>0.19518207806087598</v>
      </c>
      <c r="BH89" s="2">
        <f t="shared" si="19"/>
        <v>0.20443437858895991</v>
      </c>
      <c r="BI89" s="2">
        <f t="shared" si="19"/>
        <v>0.20736213731473574</v>
      </c>
      <c r="BJ89" s="2">
        <f t="shared" si="19"/>
        <v>0.21564615816671248</v>
      </c>
      <c r="BK89" s="2">
        <f t="shared" si="19"/>
        <v>0.21564615816671248</v>
      </c>
      <c r="BL89" s="2">
        <f t="shared" si="19"/>
        <v>0.2182342567412755</v>
      </c>
      <c r="BM89" s="2">
        <f t="shared" si="16"/>
        <v>0.23373445004662421</v>
      </c>
      <c r="BN89" s="2">
        <f t="shared" si="16"/>
        <v>0.24039434341626967</v>
      </c>
      <c r="BO89" s="2">
        <f t="shared" si="15"/>
        <v>0.24039434341626967</v>
      </c>
      <c r="BP89" s="2">
        <f t="shared" si="15"/>
        <v>0.24308983367183212</v>
      </c>
      <c r="BQ89" s="2">
        <f t="shared" si="15"/>
        <v>0.24854440766407992</v>
      </c>
      <c r="BR89" s="2">
        <f t="shared" si="15"/>
        <v>0.24854440766407992</v>
      </c>
      <c r="BS89" s="2">
        <f t="shared" si="15"/>
        <v>0.24906223016350582</v>
      </c>
      <c r="BT89" s="2">
        <f t="shared" si="15"/>
        <v>0.2499358832249321</v>
      </c>
      <c r="BU89" s="2">
        <f t="shared" si="15"/>
        <v>0.2499997845204914</v>
      </c>
      <c r="BV89" s="2">
        <f t="shared" si="15"/>
        <v>0.24994989163355794</v>
      </c>
      <c r="BW89" s="2">
        <f t="shared" si="15"/>
        <v>0.24994989163355794</v>
      </c>
      <c r="BX89" s="2">
        <f t="shared" si="15"/>
        <v>0.24978625512418062</v>
      </c>
      <c r="BY89" s="2">
        <f t="shared" si="15"/>
        <v>0.24978625512418062</v>
      </c>
      <c r="BZ89" s="2">
        <f t="shared" si="15"/>
        <v>0.24978625512418062</v>
      </c>
      <c r="CA89" s="2">
        <f t="shared" si="15"/>
        <v>0.24911839383191287</v>
      </c>
      <c r="CB89" s="2">
        <f t="shared" si="15"/>
        <v>0.23749027280891835</v>
      </c>
      <c r="CC89" s="2">
        <f t="shared" si="15"/>
        <v>0.23578819280820607</v>
      </c>
      <c r="CD89" s="2">
        <f t="shared" si="15"/>
        <v>0.22576666781279739</v>
      </c>
      <c r="CE89" s="2">
        <f t="shared" si="21"/>
        <v>0.21337367784029435</v>
      </c>
      <c r="CF89" s="2">
        <f t="shared" si="21"/>
        <v>0.21063037795223682</v>
      </c>
      <c r="CG89" s="2">
        <f t="shared" si="21"/>
        <v>0.20190747395764524</v>
      </c>
      <c r="CH89" s="2">
        <f t="shared" si="21"/>
        <v>0.19570309672730135</v>
      </c>
      <c r="CI89" s="2">
        <f t="shared" si="21"/>
        <v>0.19249095384897635</v>
      </c>
      <c r="CJ89" s="2">
        <f t="shared" si="14"/>
        <v>0.18244302818428673</v>
      </c>
      <c r="CK89" s="2">
        <f t="shared" si="14"/>
        <v>0.14917963245122379</v>
      </c>
      <c r="CL89" s="2">
        <f t="shared" si="14"/>
        <v>3.8085313066180668E-2</v>
      </c>
    </row>
    <row r="90" spans="1:90">
      <c r="A90" t="str">
        <f>Tabelle1!A90</f>
        <v>Adamer Hannes</v>
      </c>
      <c r="H90" s="3">
        <f>EXP('7. Iteration'!$F291-'7. Iteration'!H$203)/(1+EXP('7. Iteration'!$F291-'7. Iteration'!H$203))</f>
        <v>0.96508065313111013</v>
      </c>
      <c r="I90" s="3">
        <f>EXP('7. Iteration'!$F291-'7. Iteration'!I$203)/(1+EXP('7. Iteration'!$F291-'7. Iteration'!I$203))</f>
        <v>0.94617551677175959</v>
      </c>
      <c r="J90" s="3">
        <f>EXP('7. Iteration'!$F291-'7. Iteration'!J$203)/(1+EXP('7. Iteration'!$F291-'7. Iteration'!J$203))</f>
        <v>0.89279805402627554</v>
      </c>
      <c r="K90" s="3">
        <f>EXP('7. Iteration'!$F291-'7. Iteration'!K$203)/(1+EXP('7. Iteration'!$F291-'7. Iteration'!K$203))</f>
        <v>0.85099625260892131</v>
      </c>
      <c r="L90" s="3">
        <f>EXP('7. Iteration'!$F291-'7. Iteration'!L$203)/(1+EXP('7. Iteration'!$F291-'7. Iteration'!L$203))</f>
        <v>0.82569499930610613</v>
      </c>
      <c r="M90" s="3">
        <f>EXP('7. Iteration'!$F291-'7. Iteration'!M$203)/(1+EXP('7. Iteration'!$F291-'7. Iteration'!M$203))</f>
        <v>0.79947565618359384</v>
      </c>
      <c r="N90" s="3">
        <f>EXP('7. Iteration'!$F291-'7. Iteration'!N$203)/(1+EXP('7. Iteration'!$F291-'7. Iteration'!N$203))</f>
        <v>0.737586305210574</v>
      </c>
      <c r="O90" s="3">
        <f>EXP('7. Iteration'!$F291-'7. Iteration'!O$203)/(1+EXP('7. Iteration'!$F291-'7. Iteration'!O$203))</f>
        <v>0.73049518144130032</v>
      </c>
      <c r="P90" s="3">
        <f>EXP('7. Iteration'!$F291-'7. Iteration'!P$203)/(1+EXP('7. Iteration'!$F291-'7. Iteration'!P$203))</f>
        <v>0.70900180762444176</v>
      </c>
      <c r="Q90" s="3">
        <f>EXP('7. Iteration'!$F291-'7. Iteration'!Q$203)/(1+EXP('7. Iteration'!$F291-'7. Iteration'!Q$203))</f>
        <v>0.6872091857850352</v>
      </c>
      <c r="R90" s="3">
        <f>EXP('7. Iteration'!$F291-'7. Iteration'!R$203)/(1+EXP('7. Iteration'!$F291-'7. Iteration'!R$203))</f>
        <v>0.67988536612176487</v>
      </c>
      <c r="S90" s="3">
        <f>EXP('7. Iteration'!$F291-'7. Iteration'!S$203)/(1+EXP('7. Iteration'!$F291-'7. Iteration'!S$203))</f>
        <v>0.65775590605547274</v>
      </c>
      <c r="T90" s="3">
        <f>EXP('7. Iteration'!$F291-'7. Iteration'!T$203)/(1+EXP('7. Iteration'!$F291-'7. Iteration'!T$203))</f>
        <v>0.65775590605547274</v>
      </c>
      <c r="U90" s="3">
        <f>EXP('7. Iteration'!$F291-'7. Iteration'!U$203)/(1+EXP('7. Iteration'!$F291-'7. Iteration'!U$203))</f>
        <v>0.65033174140169059</v>
      </c>
      <c r="V90" s="3">
        <f>EXP('7. Iteration'!$F291-'7. Iteration'!V$203)/(1+EXP('7. Iteration'!$F291-'7. Iteration'!V$203))</f>
        <v>0.59784966794337002</v>
      </c>
      <c r="W90" s="3">
        <f>EXP('7. Iteration'!$F291-'7. Iteration'!W$203)/(1+EXP('7. Iteration'!$F291-'7. Iteration'!W$203))</f>
        <v>0.56758985720183885</v>
      </c>
      <c r="X90" s="3">
        <f>EXP('7. Iteration'!$F291-'7. Iteration'!X$203)/(1+EXP('7. Iteration'!$F291-'7. Iteration'!X$203))</f>
        <v>0.56758985720183885</v>
      </c>
      <c r="Y90" s="3">
        <f>EXP('7. Iteration'!$F291-'7. Iteration'!Y$203)/(1+EXP('7. Iteration'!$F291-'7. Iteration'!Y$203))</f>
        <v>0.55242554996159565</v>
      </c>
      <c r="Z90" s="3">
        <f>EXP('7. Iteration'!$F291-'7. Iteration'!Z$203)/(1+EXP('7. Iteration'!$F291-'7. Iteration'!Z$203))</f>
        <v>0.50693876320158693</v>
      </c>
      <c r="AA90" s="3">
        <f>EXP('7. Iteration'!$F291-'7. Iteration'!AA$203)/(1+EXP('7. Iteration'!$F291-'7. Iteration'!AA$203))</f>
        <v>0.50693876320158693</v>
      </c>
      <c r="AB90" s="3">
        <f>EXP('7. Iteration'!$F291-'7. Iteration'!AB$203)/(1+EXP('7. Iteration'!$F291-'7. Iteration'!AB$203))</f>
        <v>0.49937408207132594</v>
      </c>
      <c r="AC90" s="3">
        <f>EXP('7. Iteration'!$F291-'7. Iteration'!AC$203)/(1+EXP('7. Iteration'!$F291-'7. Iteration'!AC$203))</f>
        <v>0.47673746380227411</v>
      </c>
      <c r="AD90" s="3">
        <f>EXP('7. Iteration'!$F291-'7. Iteration'!AD$203)/(1+EXP('7. Iteration'!$F291-'7. Iteration'!AD$203))</f>
        <v>0.46921586152593292</v>
      </c>
      <c r="AE90" s="3">
        <f>EXP('7. Iteration'!$F291-'7. Iteration'!AE$203)/(1+EXP('7. Iteration'!$F291-'7. Iteration'!AE$203))</f>
        <v>0.46170860158711069</v>
      </c>
      <c r="AF90" s="3">
        <f>EXP('7. Iteration'!$F291-'7. Iteration'!AF$203)/(1+EXP('7. Iteration'!$F291-'7. Iteration'!AF$203))</f>
        <v>0.46170860158711069</v>
      </c>
      <c r="AG90" s="3">
        <f>EXP('7. Iteration'!$F291-'7. Iteration'!AG$203)/(1+EXP('7. Iteration'!$F291-'7. Iteration'!AG$203))</f>
        <v>0.45421709271201938</v>
      </c>
      <c r="AH90" s="3">
        <f>EXP('7. Iteration'!$F291-'7. Iteration'!AH$203)/(1+EXP('7. Iteration'!$F291-'7. Iteration'!AH$203))</f>
        <v>0.45421709271201938</v>
      </c>
      <c r="AI90" s="3">
        <f>EXP('7. Iteration'!$F291-'7. Iteration'!AI$203)/(1+EXP('7. Iteration'!$F291-'7. Iteration'!AI$203))</f>
        <v>0.45421709271201938</v>
      </c>
      <c r="AJ90" s="3">
        <f>EXP('7. Iteration'!$F291-'7. Iteration'!AJ$203)/(1+EXP('7. Iteration'!$F291-'7. Iteration'!AJ$203))</f>
        <v>0.43928690695841022</v>
      </c>
      <c r="AK90" s="3">
        <f>EXP('7. Iteration'!$F291-'7. Iteration'!AK$203)/(1+EXP('7. Iteration'!$F291-'7. Iteration'!AK$203))</f>
        <v>0.35887932887272128</v>
      </c>
      <c r="AL90" s="3">
        <f>EXP('7. Iteration'!$F291-'7. Iteration'!AL$203)/(1+EXP('7. Iteration'!$F291-'7. Iteration'!AL$203))</f>
        <v>0.35174910602010084</v>
      </c>
      <c r="AM90" s="3">
        <f>EXP('7. Iteration'!$F291-'7. Iteration'!AM$203)/(1+EXP('7. Iteration'!$F291-'7. Iteration'!AM$203))</f>
        <v>0.31665023796984848</v>
      </c>
      <c r="AN90" s="3">
        <f>EXP('7. Iteration'!$F291-'7. Iteration'!AN$203)/(1+EXP('7. Iteration'!$F291-'7. Iteration'!AN$203))</f>
        <v>0.2825741992372352</v>
      </c>
      <c r="AO90" s="3">
        <f>EXP('7. Iteration'!$F291-'7. Iteration'!AO$203)/(1+EXP('7. Iteration'!$F291-'7. Iteration'!AO$203))</f>
        <v>0.27589338221297743</v>
      </c>
      <c r="AP90" s="3">
        <f>EXP('7. Iteration'!$F291-'7. Iteration'!AP$203)/(1+EXP('7. Iteration'!$F291-'7. Iteration'!AP$203))</f>
        <v>0.2561375126466931</v>
      </c>
      <c r="AQ90" s="3">
        <f>EXP('7. Iteration'!$F291-'7. Iteration'!AQ$203)/(1+EXP('7. Iteration'!$F291-'7. Iteration'!AQ$203))</f>
        <v>0.24321507040832885</v>
      </c>
      <c r="AR90" s="3">
        <f>EXP('7. Iteration'!$F291-'7. Iteration'!AR$203)/(1+EXP('7. Iteration'!$F291-'7. Iteration'!AR$203))</f>
        <v>0.23683097588540783</v>
      </c>
      <c r="AS90" s="3">
        <f>EXP('7. Iteration'!$F291-'7. Iteration'!AS$203)/(1+EXP('7. Iteration'!$F291-'7. Iteration'!AS$203))</f>
        <v>0.21799736636822922</v>
      </c>
      <c r="AT90" s="3">
        <f>EXP('7. Iteration'!$F291-'7. Iteration'!AT$203)/(1+EXP('7. Iteration'!$F291-'7. Iteration'!AT$203))</f>
        <v>0.16454408719179645</v>
      </c>
      <c r="AU90" s="3">
        <f>EXP('7. Iteration'!$F291-'7. Iteration'!AU$203)/(1+EXP('7. Iteration'!$F291-'7. Iteration'!AU$203))</f>
        <v>3.5156917871040291E-2</v>
      </c>
      <c r="AX90">
        <f t="shared" si="18"/>
        <v>-8.0065783792400378</v>
      </c>
      <c r="AY90" s="2">
        <f t="shared" si="20"/>
        <v>3.3699986083140017E-2</v>
      </c>
      <c r="AZ90" s="2">
        <f t="shared" si="20"/>
        <v>5.0927408233453271E-2</v>
      </c>
      <c r="BA90" s="2">
        <f t="shared" si="20"/>
        <v>9.5709688753171124E-2</v>
      </c>
      <c r="BB90" s="2">
        <f t="shared" si="19"/>
        <v>0.12680163065449429</v>
      </c>
      <c r="BC90" s="2">
        <f t="shared" si="19"/>
        <v>0.14392276742699553</v>
      </c>
      <c r="BD90" s="2">
        <f t="shared" si="19"/>
        <v>0.16031433135340589</v>
      </c>
      <c r="BE90" s="2">
        <f t="shared" si="19"/>
        <v>0.19355274757638799</v>
      </c>
      <c r="BF90" s="2">
        <f t="shared" si="19"/>
        <v>0.19687197133234205</v>
      </c>
      <c r="BG90" s="2">
        <f t="shared" si="19"/>
        <v>0.20631824440971583</v>
      </c>
      <c r="BH90" s="2">
        <f t="shared" si="19"/>
        <v>0.21495272075770416</v>
      </c>
      <c r="BI90" s="2">
        <f t="shared" si="19"/>
        <v>0.2176412550552386</v>
      </c>
      <c r="BJ90" s="2">
        <f t="shared" si="19"/>
        <v>0.22511307410461687</v>
      </c>
      <c r="BK90" s="2">
        <f t="shared" si="19"/>
        <v>0.22511307410461687</v>
      </c>
      <c r="BL90" s="2">
        <f t="shared" si="19"/>
        <v>0.22740036752713522</v>
      </c>
      <c r="BM90" s="2">
        <f t="shared" si="16"/>
        <v>0.24042544248337222</v>
      </c>
      <c r="BN90" s="2">
        <f t="shared" si="16"/>
        <v>0.24543161120343504</v>
      </c>
      <c r="BO90" s="2">
        <f t="shared" si="15"/>
        <v>0.24543161120343504</v>
      </c>
      <c r="BP90" s="2">
        <f t="shared" si="15"/>
        <v>0.24725156171122423</v>
      </c>
      <c r="BQ90" s="2">
        <f t="shared" si="15"/>
        <v>0.24995185356523231</v>
      </c>
      <c r="BR90" s="2">
        <f t="shared" si="15"/>
        <v>0.24995185356523231</v>
      </c>
      <c r="BS90" s="2">
        <f t="shared" si="15"/>
        <v>0.24999960822674658</v>
      </c>
      <c r="BT90" s="2">
        <f t="shared" si="15"/>
        <v>0.24945885440964949</v>
      </c>
      <c r="BU90" s="2">
        <f t="shared" si="15"/>
        <v>0.24905233681840944</v>
      </c>
      <c r="BV90" s="2">
        <f t="shared" si="15"/>
        <v>0.24853376880758538</v>
      </c>
      <c r="BW90" s="2">
        <f t="shared" si="15"/>
        <v>0.24853376880758538</v>
      </c>
      <c r="BX90" s="2">
        <f t="shared" si="15"/>
        <v>0.24790392540026018</v>
      </c>
      <c r="BY90" s="2">
        <f t="shared" si="15"/>
        <v>0.24790392540026018</v>
      </c>
      <c r="BZ90" s="2">
        <f t="shared" si="15"/>
        <v>0.24790392540026018</v>
      </c>
      <c r="CA90" s="2">
        <f t="shared" si="15"/>
        <v>0.24631392033332325</v>
      </c>
      <c r="CB90" s="2">
        <f t="shared" si="15"/>
        <v>0.23008495618058647</v>
      </c>
      <c r="CC90" s="2">
        <f t="shared" si="15"/>
        <v>0.22802167243416072</v>
      </c>
      <c r="CD90" s="2">
        <f t="shared" si="15"/>
        <v>0.21638286476348681</v>
      </c>
      <c r="CE90" s="2">
        <f t="shared" si="21"/>
        <v>0.20272602116267049</v>
      </c>
      <c r="CF90" s="2">
        <f t="shared" si="21"/>
        <v>0.19977622386406138</v>
      </c>
      <c r="CG90" s="2">
        <f t="shared" si="21"/>
        <v>0.19053108726185822</v>
      </c>
      <c r="CH90" s="2">
        <f t="shared" si="21"/>
        <v>0.18406149993460047</v>
      </c>
      <c r="CI90" s="2">
        <f t="shared" si="21"/>
        <v>0.1807420647465732</v>
      </c>
      <c r="CJ90" s="2">
        <f t="shared" si="21"/>
        <v>0.17047451462474528</v>
      </c>
      <c r="CK90" s="2">
        <f t="shared" si="21"/>
        <v>0.13746933056201494</v>
      </c>
      <c r="CL90" s="2">
        <f t="shared" si="14"/>
        <v>3.3920908996849221E-2</v>
      </c>
    </row>
    <row r="91" spans="1:90">
      <c r="A91" t="str">
        <f>Tabelle1!A91</f>
        <v>Gschößer Martin</v>
      </c>
      <c r="H91" s="3">
        <f>EXP('7. Iteration'!$F292-'7. Iteration'!H$203)/(1+EXP('7. Iteration'!$F292-'7. Iteration'!H$203))</f>
        <v>0.96508065313111013</v>
      </c>
      <c r="I91" s="3">
        <f>EXP('7. Iteration'!$F292-'7. Iteration'!I$203)/(1+EXP('7. Iteration'!$F292-'7. Iteration'!I$203))</f>
        <v>0.94617551677175959</v>
      </c>
      <c r="J91" s="3">
        <f>EXP('7. Iteration'!$F292-'7. Iteration'!J$203)/(1+EXP('7. Iteration'!$F292-'7. Iteration'!J$203))</f>
        <v>0.89279805402627554</v>
      </c>
      <c r="K91" s="3">
        <f>EXP('7. Iteration'!$F292-'7. Iteration'!K$203)/(1+EXP('7. Iteration'!$F292-'7. Iteration'!K$203))</f>
        <v>0.85099625260892131</v>
      </c>
      <c r="L91" s="3">
        <f>EXP('7. Iteration'!$F292-'7. Iteration'!L$203)/(1+EXP('7. Iteration'!$F292-'7. Iteration'!L$203))</f>
        <v>0.82569499930610613</v>
      </c>
      <c r="M91" s="3">
        <f>EXP('7. Iteration'!$F292-'7. Iteration'!M$203)/(1+EXP('7. Iteration'!$F292-'7. Iteration'!M$203))</f>
        <v>0.79947565618359384</v>
      </c>
      <c r="N91" s="3">
        <f>EXP('7. Iteration'!$F292-'7. Iteration'!N$203)/(1+EXP('7. Iteration'!$F292-'7. Iteration'!N$203))</f>
        <v>0.737586305210574</v>
      </c>
      <c r="O91" s="3">
        <f>EXP('7. Iteration'!$F292-'7. Iteration'!O$203)/(1+EXP('7. Iteration'!$F292-'7. Iteration'!O$203))</f>
        <v>0.73049518144130032</v>
      </c>
      <c r="P91" s="3">
        <f>EXP('7. Iteration'!$F292-'7. Iteration'!P$203)/(1+EXP('7. Iteration'!$F292-'7. Iteration'!P$203))</f>
        <v>0.70900180762444176</v>
      </c>
      <c r="Q91" s="3">
        <f>EXP('7. Iteration'!$F292-'7. Iteration'!Q$203)/(1+EXP('7. Iteration'!$F292-'7. Iteration'!Q$203))</f>
        <v>0.6872091857850352</v>
      </c>
      <c r="R91" s="3">
        <f>EXP('7. Iteration'!$F292-'7. Iteration'!R$203)/(1+EXP('7. Iteration'!$F292-'7. Iteration'!R$203))</f>
        <v>0.67988536612176487</v>
      </c>
      <c r="S91" s="3">
        <f>EXP('7. Iteration'!$F292-'7. Iteration'!S$203)/(1+EXP('7. Iteration'!$F292-'7. Iteration'!S$203))</f>
        <v>0.65775590605547274</v>
      </c>
      <c r="T91" s="3">
        <f>EXP('7. Iteration'!$F292-'7. Iteration'!T$203)/(1+EXP('7. Iteration'!$F292-'7. Iteration'!T$203))</f>
        <v>0.65775590605547263</v>
      </c>
      <c r="U91" s="3">
        <f>EXP('7. Iteration'!$F292-'7. Iteration'!U$203)/(1+EXP('7. Iteration'!$F292-'7. Iteration'!U$203))</f>
        <v>0.65033174140169059</v>
      </c>
      <c r="V91" s="3">
        <f>EXP('7. Iteration'!$F292-'7. Iteration'!V$203)/(1+EXP('7. Iteration'!$F292-'7. Iteration'!V$203))</f>
        <v>0.59784966794337002</v>
      </c>
      <c r="W91" s="3">
        <f>EXP('7. Iteration'!$F292-'7. Iteration'!W$203)/(1+EXP('7. Iteration'!$F292-'7. Iteration'!W$203))</f>
        <v>0.56758985720183885</v>
      </c>
      <c r="X91" s="3">
        <f>EXP('7. Iteration'!$F292-'7. Iteration'!X$203)/(1+EXP('7. Iteration'!$F292-'7. Iteration'!X$203))</f>
        <v>0.56758985720183885</v>
      </c>
      <c r="Y91" s="3">
        <f>EXP('7. Iteration'!$F292-'7. Iteration'!Y$203)/(1+EXP('7. Iteration'!$F292-'7. Iteration'!Y$203))</f>
        <v>0.55242554996159565</v>
      </c>
      <c r="Z91" s="3">
        <f>EXP('7. Iteration'!$F292-'7. Iteration'!Z$203)/(1+EXP('7. Iteration'!$F292-'7. Iteration'!Z$203))</f>
        <v>0.50693876320158693</v>
      </c>
      <c r="AA91" s="3">
        <f>EXP('7. Iteration'!$F292-'7. Iteration'!AA$203)/(1+EXP('7. Iteration'!$F292-'7. Iteration'!AA$203))</f>
        <v>0.50693876320158693</v>
      </c>
      <c r="AB91" s="3">
        <f>EXP('7. Iteration'!$F292-'7. Iteration'!AB$203)/(1+EXP('7. Iteration'!$F292-'7. Iteration'!AB$203))</f>
        <v>0.49937408207132594</v>
      </c>
      <c r="AC91" s="3">
        <f>EXP('7. Iteration'!$F292-'7. Iteration'!AC$203)/(1+EXP('7. Iteration'!$F292-'7. Iteration'!AC$203))</f>
        <v>0.47673746380227405</v>
      </c>
      <c r="AD91" s="3">
        <f>EXP('7. Iteration'!$F292-'7. Iteration'!AD$203)/(1+EXP('7. Iteration'!$F292-'7. Iteration'!AD$203))</f>
        <v>0.46921586152593292</v>
      </c>
      <c r="AE91" s="3">
        <f>EXP('7. Iteration'!$F292-'7. Iteration'!AE$203)/(1+EXP('7. Iteration'!$F292-'7. Iteration'!AE$203))</f>
        <v>0.46170860158711069</v>
      </c>
      <c r="AF91" s="3">
        <f>EXP('7. Iteration'!$F292-'7. Iteration'!AF$203)/(1+EXP('7. Iteration'!$F292-'7. Iteration'!AF$203))</f>
        <v>0.46170860158711069</v>
      </c>
      <c r="AG91" s="3">
        <f>EXP('7. Iteration'!$F292-'7. Iteration'!AG$203)/(1+EXP('7. Iteration'!$F292-'7. Iteration'!AG$203))</f>
        <v>0.45421709271201938</v>
      </c>
      <c r="AH91" s="3">
        <f>EXP('7. Iteration'!$F292-'7. Iteration'!AH$203)/(1+EXP('7. Iteration'!$F292-'7. Iteration'!AH$203))</f>
        <v>0.45421709271201938</v>
      </c>
      <c r="AI91" s="3">
        <f>EXP('7. Iteration'!$F292-'7. Iteration'!AI$203)/(1+EXP('7. Iteration'!$F292-'7. Iteration'!AI$203))</f>
        <v>0.45421709271201938</v>
      </c>
      <c r="AJ91" s="3">
        <f>EXP('7. Iteration'!$F292-'7. Iteration'!AJ$203)/(1+EXP('7. Iteration'!$F292-'7. Iteration'!AJ$203))</f>
        <v>0.43928690695841016</v>
      </c>
      <c r="AK91" s="3">
        <f>EXP('7. Iteration'!$F292-'7. Iteration'!AK$203)/(1+EXP('7. Iteration'!$F292-'7. Iteration'!AK$203))</f>
        <v>0.35887932887272123</v>
      </c>
      <c r="AL91" s="3">
        <f>EXP('7. Iteration'!$F292-'7. Iteration'!AL$203)/(1+EXP('7. Iteration'!$F292-'7. Iteration'!AL$203))</f>
        <v>0.35174910602010079</v>
      </c>
      <c r="AM91" s="3">
        <f>EXP('7. Iteration'!$F292-'7. Iteration'!AM$203)/(1+EXP('7. Iteration'!$F292-'7. Iteration'!AM$203))</f>
        <v>0.31665023796984848</v>
      </c>
      <c r="AN91" s="3">
        <f>EXP('7. Iteration'!$F292-'7. Iteration'!AN$203)/(1+EXP('7. Iteration'!$F292-'7. Iteration'!AN$203))</f>
        <v>0.2825741992372352</v>
      </c>
      <c r="AO91" s="3">
        <f>EXP('7. Iteration'!$F292-'7. Iteration'!AO$203)/(1+EXP('7. Iteration'!$F292-'7. Iteration'!AO$203))</f>
        <v>0.27589338221297743</v>
      </c>
      <c r="AP91" s="3">
        <f>EXP('7. Iteration'!$F292-'7. Iteration'!AP$203)/(1+EXP('7. Iteration'!$F292-'7. Iteration'!AP$203))</f>
        <v>0.2561375126466931</v>
      </c>
      <c r="AQ91" s="3">
        <f>EXP('7. Iteration'!$F292-'7. Iteration'!AQ$203)/(1+EXP('7. Iteration'!$F292-'7. Iteration'!AQ$203))</f>
        <v>0.24321507040832885</v>
      </c>
      <c r="AR91" s="3">
        <f>EXP('7. Iteration'!$F292-'7. Iteration'!AR$203)/(1+EXP('7. Iteration'!$F292-'7. Iteration'!AR$203))</f>
        <v>0.23683097588540783</v>
      </c>
      <c r="AS91" s="3">
        <f>EXP('7. Iteration'!$F292-'7. Iteration'!AS$203)/(1+EXP('7. Iteration'!$F292-'7. Iteration'!AS$203))</f>
        <v>0.21799736636822922</v>
      </c>
      <c r="AT91" s="3">
        <f>EXP('7. Iteration'!$F292-'7. Iteration'!AT$203)/(1+EXP('7. Iteration'!$F292-'7. Iteration'!AT$203))</f>
        <v>0.16454408719179645</v>
      </c>
      <c r="AU91" s="3">
        <f>EXP('7. Iteration'!$F292-'7. Iteration'!AU$203)/(1+EXP('7. Iteration'!$F292-'7. Iteration'!AU$203))</f>
        <v>3.5156917871040291E-2</v>
      </c>
      <c r="AX91">
        <f t="shared" si="18"/>
        <v>-8.006578379240036</v>
      </c>
      <c r="AY91" s="2">
        <f t="shared" si="20"/>
        <v>3.3699986083140017E-2</v>
      </c>
      <c r="AZ91" s="2">
        <f t="shared" si="20"/>
        <v>5.0927408233453271E-2</v>
      </c>
      <c r="BA91" s="2">
        <f t="shared" si="20"/>
        <v>9.5709688753171124E-2</v>
      </c>
      <c r="BB91" s="2">
        <f t="shared" si="19"/>
        <v>0.12680163065449429</v>
      </c>
      <c r="BC91" s="2">
        <f t="shared" si="19"/>
        <v>0.14392276742699553</v>
      </c>
      <c r="BD91" s="2">
        <f t="shared" si="19"/>
        <v>0.16031433135340589</v>
      </c>
      <c r="BE91" s="2">
        <f t="shared" si="19"/>
        <v>0.19355274757638799</v>
      </c>
      <c r="BF91" s="2">
        <f t="shared" si="19"/>
        <v>0.19687197133234205</v>
      </c>
      <c r="BG91" s="2">
        <f t="shared" si="19"/>
        <v>0.20631824440971583</v>
      </c>
      <c r="BH91" s="2">
        <f t="shared" si="19"/>
        <v>0.21495272075770416</v>
      </c>
      <c r="BI91" s="2">
        <f t="shared" si="19"/>
        <v>0.2176412550552386</v>
      </c>
      <c r="BJ91" s="2">
        <f t="shared" si="19"/>
        <v>0.22511307410461687</v>
      </c>
      <c r="BK91" s="2">
        <f t="shared" si="19"/>
        <v>0.22511307410461689</v>
      </c>
      <c r="BL91" s="2">
        <f t="shared" si="19"/>
        <v>0.22740036752713522</v>
      </c>
      <c r="BM91" s="2">
        <f t="shared" si="16"/>
        <v>0.24042544248337222</v>
      </c>
      <c r="BN91" s="2">
        <f t="shared" si="16"/>
        <v>0.24543161120343504</v>
      </c>
      <c r="BO91" s="2">
        <f t="shared" si="15"/>
        <v>0.24543161120343504</v>
      </c>
      <c r="BP91" s="2">
        <f t="shared" si="15"/>
        <v>0.24725156171122423</v>
      </c>
      <c r="BQ91" s="2">
        <f t="shared" si="15"/>
        <v>0.24995185356523231</v>
      </c>
      <c r="BR91" s="2">
        <f t="shared" si="15"/>
        <v>0.24995185356523231</v>
      </c>
      <c r="BS91" s="2">
        <f t="shared" si="15"/>
        <v>0.24999960822674658</v>
      </c>
      <c r="BT91" s="2">
        <f t="shared" si="15"/>
        <v>0.24945885440964946</v>
      </c>
      <c r="BU91" s="2">
        <f t="shared" si="15"/>
        <v>0.24905233681840944</v>
      </c>
      <c r="BV91" s="2">
        <f t="shared" si="15"/>
        <v>0.24853376880758538</v>
      </c>
      <c r="BW91" s="2">
        <f t="shared" si="15"/>
        <v>0.24853376880758538</v>
      </c>
      <c r="BX91" s="2">
        <f t="shared" si="15"/>
        <v>0.24790392540026018</v>
      </c>
      <c r="BY91" s="2">
        <f t="shared" si="15"/>
        <v>0.24790392540026018</v>
      </c>
      <c r="BZ91" s="2">
        <f t="shared" si="15"/>
        <v>0.24790392540026018</v>
      </c>
      <c r="CA91" s="2">
        <f t="shared" si="15"/>
        <v>0.24631392033332322</v>
      </c>
      <c r="CB91" s="2">
        <f t="shared" si="15"/>
        <v>0.23008495618058641</v>
      </c>
      <c r="CC91" s="2">
        <f t="shared" si="15"/>
        <v>0.22802167243416069</v>
      </c>
      <c r="CD91" s="2">
        <f t="shared" si="15"/>
        <v>0.21638286476348681</v>
      </c>
      <c r="CE91" s="2">
        <f t="shared" si="14"/>
        <v>0.20272602116267049</v>
      </c>
      <c r="CF91" s="2">
        <f t="shared" si="14"/>
        <v>0.19977622386406138</v>
      </c>
      <c r="CG91" s="2">
        <f t="shared" si="14"/>
        <v>0.19053108726185822</v>
      </c>
      <c r="CH91" s="2">
        <f t="shared" si="14"/>
        <v>0.18406149993460047</v>
      </c>
      <c r="CI91" s="2">
        <f t="shared" si="14"/>
        <v>0.1807420647465732</v>
      </c>
      <c r="CJ91" s="2">
        <f t="shared" si="14"/>
        <v>0.17047451462474528</v>
      </c>
      <c r="CK91" s="2">
        <f t="shared" si="14"/>
        <v>0.13746933056201494</v>
      </c>
      <c r="CL91" s="2">
        <f t="shared" si="14"/>
        <v>3.3920908996849221E-2</v>
      </c>
    </row>
    <row r="92" spans="1:90">
      <c r="A92" t="str">
        <f>Tabelle1!A92</f>
        <v>Kirchmayr Benjamin</v>
      </c>
      <c r="H92" s="3">
        <f>EXP('7. Iteration'!$F293-'7. Iteration'!H$203)/(1+EXP('7. Iteration'!$F293-'7. Iteration'!H$203))</f>
        <v>0.96508065313111013</v>
      </c>
      <c r="I92" s="3">
        <f>EXP('7. Iteration'!$F293-'7. Iteration'!I$203)/(1+EXP('7. Iteration'!$F293-'7. Iteration'!I$203))</f>
        <v>0.94617551677175959</v>
      </c>
      <c r="J92" s="3">
        <f>EXP('7. Iteration'!$F293-'7. Iteration'!J$203)/(1+EXP('7. Iteration'!$F293-'7. Iteration'!J$203))</f>
        <v>0.89279805402627554</v>
      </c>
      <c r="K92" s="3">
        <f>EXP('7. Iteration'!$F293-'7. Iteration'!K$203)/(1+EXP('7. Iteration'!$F293-'7. Iteration'!K$203))</f>
        <v>0.85099625260892131</v>
      </c>
      <c r="L92" s="3">
        <f>EXP('7. Iteration'!$F293-'7. Iteration'!L$203)/(1+EXP('7. Iteration'!$F293-'7. Iteration'!L$203))</f>
        <v>0.82569499930610613</v>
      </c>
      <c r="M92" s="3">
        <f>EXP('7. Iteration'!$F293-'7. Iteration'!M$203)/(1+EXP('7. Iteration'!$F293-'7. Iteration'!M$203))</f>
        <v>0.79947565618359384</v>
      </c>
      <c r="N92" s="3">
        <f>EXP('7. Iteration'!$F293-'7. Iteration'!N$203)/(1+EXP('7. Iteration'!$F293-'7. Iteration'!N$203))</f>
        <v>0.737586305210574</v>
      </c>
      <c r="O92" s="3">
        <f>EXP('7. Iteration'!$F293-'7. Iteration'!O$203)/(1+EXP('7. Iteration'!$F293-'7. Iteration'!O$203))</f>
        <v>0.73049518144130032</v>
      </c>
      <c r="P92" s="3">
        <f>EXP('7. Iteration'!$F293-'7. Iteration'!P$203)/(1+EXP('7. Iteration'!$F293-'7. Iteration'!P$203))</f>
        <v>0.70900180762444176</v>
      </c>
      <c r="Q92" s="3">
        <f>EXP('7. Iteration'!$F293-'7. Iteration'!Q$203)/(1+EXP('7. Iteration'!$F293-'7. Iteration'!Q$203))</f>
        <v>0.6872091857850352</v>
      </c>
      <c r="R92" s="3">
        <f>EXP('7. Iteration'!$F293-'7. Iteration'!R$203)/(1+EXP('7. Iteration'!$F293-'7. Iteration'!R$203))</f>
        <v>0.67988536612176487</v>
      </c>
      <c r="S92" s="3">
        <f>EXP('7. Iteration'!$F293-'7. Iteration'!S$203)/(1+EXP('7. Iteration'!$F293-'7. Iteration'!S$203))</f>
        <v>0.65775590605547274</v>
      </c>
      <c r="T92" s="3">
        <f>EXP('7. Iteration'!$F293-'7. Iteration'!T$203)/(1+EXP('7. Iteration'!$F293-'7. Iteration'!T$203))</f>
        <v>0.65775590605547274</v>
      </c>
      <c r="U92" s="3">
        <f>EXP('7. Iteration'!$F293-'7. Iteration'!U$203)/(1+EXP('7. Iteration'!$F293-'7. Iteration'!U$203))</f>
        <v>0.6503317414016907</v>
      </c>
      <c r="V92" s="3">
        <f>EXP('7. Iteration'!$F293-'7. Iteration'!V$203)/(1+EXP('7. Iteration'!$F293-'7. Iteration'!V$203))</f>
        <v>0.59784966794337013</v>
      </c>
      <c r="W92" s="3">
        <f>EXP('7. Iteration'!$F293-'7. Iteration'!W$203)/(1+EXP('7. Iteration'!$F293-'7. Iteration'!W$203))</f>
        <v>0.56758985720183885</v>
      </c>
      <c r="X92" s="3">
        <f>EXP('7. Iteration'!$F293-'7. Iteration'!X$203)/(1+EXP('7. Iteration'!$F293-'7. Iteration'!X$203))</f>
        <v>0.56758985720183885</v>
      </c>
      <c r="Y92" s="3">
        <f>EXP('7. Iteration'!$F293-'7. Iteration'!Y$203)/(1+EXP('7. Iteration'!$F293-'7. Iteration'!Y$203))</f>
        <v>0.55242554996159565</v>
      </c>
      <c r="Z92" s="3">
        <f>EXP('7. Iteration'!$F293-'7. Iteration'!Z$203)/(1+EXP('7. Iteration'!$F293-'7. Iteration'!Z$203))</f>
        <v>0.50693876320158704</v>
      </c>
      <c r="AA92" s="3">
        <f>EXP('7. Iteration'!$F293-'7. Iteration'!AA$203)/(1+EXP('7. Iteration'!$F293-'7. Iteration'!AA$203))</f>
        <v>0.50693876320158693</v>
      </c>
      <c r="AB92" s="3">
        <f>EXP('7. Iteration'!$F293-'7. Iteration'!AB$203)/(1+EXP('7. Iteration'!$F293-'7. Iteration'!AB$203))</f>
        <v>0.499374082071326</v>
      </c>
      <c r="AC92" s="3">
        <f>EXP('7. Iteration'!$F293-'7. Iteration'!AC$203)/(1+EXP('7. Iteration'!$F293-'7. Iteration'!AC$203))</f>
        <v>0.47673746380227411</v>
      </c>
      <c r="AD92" s="3">
        <f>EXP('7. Iteration'!$F293-'7. Iteration'!AD$203)/(1+EXP('7. Iteration'!$F293-'7. Iteration'!AD$203))</f>
        <v>0.46921586152593298</v>
      </c>
      <c r="AE92" s="3">
        <f>EXP('7. Iteration'!$F293-'7. Iteration'!AE$203)/(1+EXP('7. Iteration'!$F293-'7. Iteration'!AE$203))</f>
        <v>0.46170860158711069</v>
      </c>
      <c r="AF92" s="3">
        <f>EXP('7. Iteration'!$F293-'7. Iteration'!AF$203)/(1+EXP('7. Iteration'!$F293-'7. Iteration'!AF$203))</f>
        <v>0.46170860158711069</v>
      </c>
      <c r="AG92" s="3">
        <f>EXP('7. Iteration'!$F293-'7. Iteration'!AG$203)/(1+EXP('7. Iteration'!$F293-'7. Iteration'!AG$203))</f>
        <v>0.45421709271201938</v>
      </c>
      <c r="AH92" s="3">
        <f>EXP('7. Iteration'!$F293-'7. Iteration'!AH$203)/(1+EXP('7. Iteration'!$F293-'7. Iteration'!AH$203))</f>
        <v>0.45421709271201943</v>
      </c>
      <c r="AI92" s="3">
        <f>EXP('7. Iteration'!$F293-'7. Iteration'!AI$203)/(1+EXP('7. Iteration'!$F293-'7. Iteration'!AI$203))</f>
        <v>0.45421709271201938</v>
      </c>
      <c r="AJ92" s="3">
        <f>EXP('7. Iteration'!$F293-'7. Iteration'!AJ$203)/(1+EXP('7. Iteration'!$F293-'7. Iteration'!AJ$203))</f>
        <v>0.43928690695841022</v>
      </c>
      <c r="AK92" s="3">
        <f>EXP('7. Iteration'!$F293-'7. Iteration'!AK$203)/(1+EXP('7. Iteration'!$F293-'7. Iteration'!AK$203))</f>
        <v>0.35887932887272128</v>
      </c>
      <c r="AL92" s="3">
        <f>EXP('7. Iteration'!$F293-'7. Iteration'!AL$203)/(1+EXP('7. Iteration'!$F293-'7. Iteration'!AL$203))</f>
        <v>0.35174910602010084</v>
      </c>
      <c r="AM92" s="3">
        <f>EXP('7. Iteration'!$F293-'7. Iteration'!AM$203)/(1+EXP('7. Iteration'!$F293-'7. Iteration'!AM$203))</f>
        <v>0.31665023796984848</v>
      </c>
      <c r="AN92" s="3">
        <f>EXP('7. Iteration'!$F293-'7. Iteration'!AN$203)/(1+EXP('7. Iteration'!$F293-'7. Iteration'!AN$203))</f>
        <v>0.2825741992372352</v>
      </c>
      <c r="AO92" s="3">
        <f>EXP('7. Iteration'!$F293-'7. Iteration'!AO$203)/(1+EXP('7. Iteration'!$F293-'7. Iteration'!AO$203))</f>
        <v>0.27589338221297743</v>
      </c>
      <c r="AP92" s="3">
        <f>EXP('7. Iteration'!$F293-'7. Iteration'!AP$203)/(1+EXP('7. Iteration'!$F293-'7. Iteration'!AP$203))</f>
        <v>0.2561375126466931</v>
      </c>
      <c r="AQ92" s="3">
        <f>EXP('7. Iteration'!$F293-'7. Iteration'!AQ$203)/(1+EXP('7. Iteration'!$F293-'7. Iteration'!AQ$203))</f>
        <v>0.24321507040832888</v>
      </c>
      <c r="AR92" s="3">
        <f>EXP('7. Iteration'!$F293-'7. Iteration'!AR$203)/(1+EXP('7. Iteration'!$F293-'7. Iteration'!AR$203))</f>
        <v>0.23683097588540789</v>
      </c>
      <c r="AS92" s="3">
        <f>EXP('7. Iteration'!$F293-'7. Iteration'!AS$203)/(1+EXP('7. Iteration'!$F293-'7. Iteration'!AS$203))</f>
        <v>0.21799736636822922</v>
      </c>
      <c r="AT92" s="3">
        <f>EXP('7. Iteration'!$F293-'7. Iteration'!AT$203)/(1+EXP('7. Iteration'!$F293-'7. Iteration'!AT$203))</f>
        <v>0.16454408719179645</v>
      </c>
      <c r="AU92" s="3">
        <f>EXP('7. Iteration'!$F293-'7. Iteration'!AU$203)/(1+EXP('7. Iteration'!$F293-'7. Iteration'!AU$203))</f>
        <v>3.5156917871040291E-2</v>
      </c>
      <c r="AX92">
        <f t="shared" si="18"/>
        <v>-8.0065783792400378</v>
      </c>
      <c r="AY92" s="2">
        <f t="shared" si="20"/>
        <v>3.3699986083140017E-2</v>
      </c>
      <c r="AZ92" s="2">
        <f t="shared" si="20"/>
        <v>5.0927408233453271E-2</v>
      </c>
      <c r="BA92" s="2">
        <f t="shared" si="20"/>
        <v>9.5709688753171124E-2</v>
      </c>
      <c r="BB92" s="2">
        <f t="shared" si="19"/>
        <v>0.12680163065449429</v>
      </c>
      <c r="BC92" s="2">
        <f t="shared" si="19"/>
        <v>0.14392276742699553</v>
      </c>
      <c r="BD92" s="2">
        <f t="shared" si="19"/>
        <v>0.16031433135340589</v>
      </c>
      <c r="BE92" s="2">
        <f t="shared" si="19"/>
        <v>0.19355274757638799</v>
      </c>
      <c r="BF92" s="2">
        <f t="shared" si="19"/>
        <v>0.19687197133234205</v>
      </c>
      <c r="BG92" s="2">
        <f t="shared" si="19"/>
        <v>0.20631824440971583</v>
      </c>
      <c r="BH92" s="2">
        <f t="shared" si="19"/>
        <v>0.21495272075770416</v>
      </c>
      <c r="BI92" s="2">
        <f t="shared" si="19"/>
        <v>0.2176412550552386</v>
      </c>
      <c r="BJ92" s="2">
        <f t="shared" si="19"/>
        <v>0.22511307410461687</v>
      </c>
      <c r="BK92" s="2">
        <f t="shared" si="19"/>
        <v>0.22511307410461687</v>
      </c>
      <c r="BL92" s="2">
        <f t="shared" si="19"/>
        <v>0.22740036752713519</v>
      </c>
      <c r="BM92" s="2">
        <f t="shared" si="16"/>
        <v>0.24042544248337219</v>
      </c>
      <c r="BN92" s="2">
        <f t="shared" si="16"/>
        <v>0.24543161120343504</v>
      </c>
      <c r="BO92" s="2">
        <f t="shared" si="15"/>
        <v>0.24543161120343504</v>
      </c>
      <c r="BP92" s="2">
        <f t="shared" si="15"/>
        <v>0.24725156171122423</v>
      </c>
      <c r="BQ92" s="2">
        <f t="shared" si="15"/>
        <v>0.24995185356523231</v>
      </c>
      <c r="BR92" s="2">
        <f t="shared" si="15"/>
        <v>0.24995185356523231</v>
      </c>
      <c r="BS92" s="2">
        <f t="shared" si="15"/>
        <v>0.24999960822674661</v>
      </c>
      <c r="BT92" s="2">
        <f t="shared" si="15"/>
        <v>0.24945885440964949</v>
      </c>
      <c r="BU92" s="2">
        <f t="shared" si="15"/>
        <v>0.24905233681840946</v>
      </c>
      <c r="BV92" s="2">
        <f t="shared" si="15"/>
        <v>0.24853376880758538</v>
      </c>
      <c r="BW92" s="2">
        <f t="shared" si="15"/>
        <v>0.24853376880758538</v>
      </c>
      <c r="BX92" s="2">
        <f t="shared" si="15"/>
        <v>0.24790392540026018</v>
      </c>
      <c r="BY92" s="2">
        <f t="shared" si="15"/>
        <v>0.24790392540026016</v>
      </c>
      <c r="BZ92" s="2">
        <f t="shared" si="15"/>
        <v>0.24790392540026018</v>
      </c>
      <c r="CA92" s="2">
        <f t="shared" si="15"/>
        <v>0.24631392033332325</v>
      </c>
      <c r="CB92" s="2">
        <f t="shared" si="15"/>
        <v>0.23008495618058647</v>
      </c>
      <c r="CC92" s="2">
        <f t="shared" si="15"/>
        <v>0.22802167243416072</v>
      </c>
      <c r="CD92" s="2">
        <f t="shared" si="15"/>
        <v>0.21638286476348681</v>
      </c>
      <c r="CE92" s="2">
        <f t="shared" si="14"/>
        <v>0.20272602116267049</v>
      </c>
      <c r="CF92" s="2">
        <f t="shared" si="14"/>
        <v>0.19977622386406138</v>
      </c>
      <c r="CG92" s="2">
        <f t="shared" si="14"/>
        <v>0.19053108726185822</v>
      </c>
      <c r="CH92" s="2">
        <f t="shared" si="14"/>
        <v>0.1840614999346005</v>
      </c>
      <c r="CI92" s="2">
        <f t="shared" si="14"/>
        <v>0.18074206474657323</v>
      </c>
      <c r="CJ92" s="2">
        <f t="shared" si="14"/>
        <v>0.17047451462474528</v>
      </c>
      <c r="CK92" s="2">
        <f t="shared" si="14"/>
        <v>0.13746933056201494</v>
      </c>
      <c r="CL92" s="2">
        <f t="shared" si="14"/>
        <v>3.3920908996849221E-2</v>
      </c>
    </row>
    <row r="93" spans="1:90">
      <c r="A93" t="str">
        <f>Tabelle1!A93</f>
        <v>Lettenbichler Julia</v>
      </c>
      <c r="H93" s="3">
        <f>EXP('7. Iteration'!$F294-'7. Iteration'!H$203)/(1+EXP('7. Iteration'!$F294-'7. Iteration'!H$203))</f>
        <v>0.96508065313111013</v>
      </c>
      <c r="I93" s="3">
        <f>EXP('7. Iteration'!$F294-'7. Iteration'!I$203)/(1+EXP('7. Iteration'!$F294-'7. Iteration'!I$203))</f>
        <v>0.94617551677175959</v>
      </c>
      <c r="J93" s="3">
        <f>EXP('7. Iteration'!$F294-'7. Iteration'!J$203)/(1+EXP('7. Iteration'!$F294-'7. Iteration'!J$203))</f>
        <v>0.89279805402627554</v>
      </c>
      <c r="K93" s="3">
        <f>EXP('7. Iteration'!$F294-'7. Iteration'!K$203)/(1+EXP('7. Iteration'!$F294-'7. Iteration'!K$203))</f>
        <v>0.85099625260892131</v>
      </c>
      <c r="L93" s="3">
        <f>EXP('7. Iteration'!$F294-'7. Iteration'!L$203)/(1+EXP('7. Iteration'!$F294-'7. Iteration'!L$203))</f>
        <v>0.82569499930610613</v>
      </c>
      <c r="M93" s="3">
        <f>EXP('7. Iteration'!$F294-'7. Iteration'!M$203)/(1+EXP('7. Iteration'!$F294-'7. Iteration'!M$203))</f>
        <v>0.79947565618359384</v>
      </c>
      <c r="N93" s="3">
        <f>EXP('7. Iteration'!$F294-'7. Iteration'!N$203)/(1+EXP('7. Iteration'!$F294-'7. Iteration'!N$203))</f>
        <v>0.737586305210574</v>
      </c>
      <c r="O93" s="3">
        <f>EXP('7. Iteration'!$F294-'7. Iteration'!O$203)/(1+EXP('7. Iteration'!$F294-'7. Iteration'!O$203))</f>
        <v>0.73049518144130032</v>
      </c>
      <c r="P93" s="3">
        <f>EXP('7. Iteration'!$F294-'7. Iteration'!P$203)/(1+EXP('7. Iteration'!$F294-'7. Iteration'!P$203))</f>
        <v>0.70900180762444176</v>
      </c>
      <c r="Q93" s="3">
        <f>EXP('7. Iteration'!$F294-'7. Iteration'!Q$203)/(1+EXP('7. Iteration'!$F294-'7. Iteration'!Q$203))</f>
        <v>0.6872091857850352</v>
      </c>
      <c r="R93" s="3">
        <f>EXP('7. Iteration'!$F294-'7. Iteration'!R$203)/(1+EXP('7. Iteration'!$F294-'7. Iteration'!R$203))</f>
        <v>0.67988536612176487</v>
      </c>
      <c r="S93" s="3">
        <f>EXP('7. Iteration'!$F294-'7. Iteration'!S$203)/(1+EXP('7. Iteration'!$F294-'7. Iteration'!S$203))</f>
        <v>0.65775590605547274</v>
      </c>
      <c r="T93" s="3">
        <f>EXP('7. Iteration'!$F294-'7. Iteration'!T$203)/(1+EXP('7. Iteration'!$F294-'7. Iteration'!T$203))</f>
        <v>0.65775590605547263</v>
      </c>
      <c r="U93" s="3">
        <f>EXP('7. Iteration'!$F294-'7. Iteration'!U$203)/(1+EXP('7. Iteration'!$F294-'7. Iteration'!U$203))</f>
        <v>0.65033174140169059</v>
      </c>
      <c r="V93" s="3">
        <f>EXP('7. Iteration'!$F294-'7. Iteration'!V$203)/(1+EXP('7. Iteration'!$F294-'7. Iteration'!V$203))</f>
        <v>0.59784966794337002</v>
      </c>
      <c r="W93" s="3">
        <f>EXP('7. Iteration'!$F294-'7. Iteration'!W$203)/(1+EXP('7. Iteration'!$F294-'7. Iteration'!W$203))</f>
        <v>0.56758985720183885</v>
      </c>
      <c r="X93" s="3">
        <f>EXP('7. Iteration'!$F294-'7. Iteration'!X$203)/(1+EXP('7. Iteration'!$F294-'7. Iteration'!X$203))</f>
        <v>0.56758985720183885</v>
      </c>
      <c r="Y93" s="3">
        <f>EXP('7. Iteration'!$F294-'7. Iteration'!Y$203)/(1+EXP('7. Iteration'!$F294-'7. Iteration'!Y$203))</f>
        <v>0.55242554996159565</v>
      </c>
      <c r="Z93" s="3">
        <f>EXP('7. Iteration'!$F294-'7. Iteration'!Z$203)/(1+EXP('7. Iteration'!$F294-'7. Iteration'!Z$203))</f>
        <v>0.50693876320158693</v>
      </c>
      <c r="AA93" s="3">
        <f>EXP('7. Iteration'!$F294-'7. Iteration'!AA$203)/(1+EXP('7. Iteration'!$F294-'7. Iteration'!AA$203))</f>
        <v>0.50693876320158693</v>
      </c>
      <c r="AB93" s="3">
        <f>EXP('7. Iteration'!$F294-'7. Iteration'!AB$203)/(1+EXP('7. Iteration'!$F294-'7. Iteration'!AB$203))</f>
        <v>0.49937408207132594</v>
      </c>
      <c r="AC93" s="3">
        <f>EXP('7. Iteration'!$F294-'7. Iteration'!AC$203)/(1+EXP('7. Iteration'!$F294-'7. Iteration'!AC$203))</f>
        <v>0.47673746380227411</v>
      </c>
      <c r="AD93" s="3">
        <f>EXP('7. Iteration'!$F294-'7. Iteration'!AD$203)/(1+EXP('7. Iteration'!$F294-'7. Iteration'!AD$203))</f>
        <v>0.46921586152593292</v>
      </c>
      <c r="AE93" s="3">
        <f>EXP('7. Iteration'!$F294-'7. Iteration'!AE$203)/(1+EXP('7. Iteration'!$F294-'7. Iteration'!AE$203))</f>
        <v>0.46170860158711069</v>
      </c>
      <c r="AF93" s="3">
        <f>EXP('7. Iteration'!$F294-'7. Iteration'!AF$203)/(1+EXP('7. Iteration'!$F294-'7. Iteration'!AF$203))</f>
        <v>0.46170860158711069</v>
      </c>
      <c r="AG93" s="3">
        <f>EXP('7. Iteration'!$F294-'7. Iteration'!AG$203)/(1+EXP('7. Iteration'!$F294-'7. Iteration'!AG$203))</f>
        <v>0.45421709271201938</v>
      </c>
      <c r="AH93" s="3">
        <f>EXP('7. Iteration'!$F294-'7. Iteration'!AH$203)/(1+EXP('7. Iteration'!$F294-'7. Iteration'!AH$203))</f>
        <v>0.45421709271201938</v>
      </c>
      <c r="AI93" s="3">
        <f>EXP('7. Iteration'!$F294-'7. Iteration'!AI$203)/(1+EXP('7. Iteration'!$F294-'7. Iteration'!AI$203))</f>
        <v>0.45421709271201938</v>
      </c>
      <c r="AJ93" s="3">
        <f>EXP('7. Iteration'!$F294-'7. Iteration'!AJ$203)/(1+EXP('7. Iteration'!$F294-'7. Iteration'!AJ$203))</f>
        <v>0.43928690695841022</v>
      </c>
      <c r="AK93" s="3">
        <f>EXP('7. Iteration'!$F294-'7. Iteration'!AK$203)/(1+EXP('7. Iteration'!$F294-'7. Iteration'!AK$203))</f>
        <v>0.35887932887272123</v>
      </c>
      <c r="AL93" s="3">
        <f>EXP('7. Iteration'!$F294-'7. Iteration'!AL$203)/(1+EXP('7. Iteration'!$F294-'7. Iteration'!AL$203))</f>
        <v>0.35174910602010079</v>
      </c>
      <c r="AM93" s="3">
        <f>EXP('7. Iteration'!$F294-'7. Iteration'!AM$203)/(1+EXP('7. Iteration'!$F294-'7. Iteration'!AM$203))</f>
        <v>0.31665023796984848</v>
      </c>
      <c r="AN93" s="3">
        <f>EXP('7. Iteration'!$F294-'7. Iteration'!AN$203)/(1+EXP('7. Iteration'!$F294-'7. Iteration'!AN$203))</f>
        <v>0.2825741992372352</v>
      </c>
      <c r="AO93" s="3">
        <f>EXP('7. Iteration'!$F294-'7. Iteration'!AO$203)/(1+EXP('7. Iteration'!$F294-'7. Iteration'!AO$203))</f>
        <v>0.27589338221297743</v>
      </c>
      <c r="AP93" s="3">
        <f>EXP('7. Iteration'!$F294-'7. Iteration'!AP$203)/(1+EXP('7. Iteration'!$F294-'7. Iteration'!AP$203))</f>
        <v>0.2561375126466931</v>
      </c>
      <c r="AQ93" s="3">
        <f>EXP('7. Iteration'!$F294-'7. Iteration'!AQ$203)/(1+EXP('7. Iteration'!$F294-'7. Iteration'!AQ$203))</f>
        <v>0.24321507040832885</v>
      </c>
      <c r="AR93" s="3">
        <f>EXP('7. Iteration'!$F294-'7. Iteration'!AR$203)/(1+EXP('7. Iteration'!$F294-'7. Iteration'!AR$203))</f>
        <v>0.23683097588540783</v>
      </c>
      <c r="AS93" s="3">
        <f>EXP('7. Iteration'!$F294-'7. Iteration'!AS$203)/(1+EXP('7. Iteration'!$F294-'7. Iteration'!AS$203))</f>
        <v>0.21799736636822922</v>
      </c>
      <c r="AT93" s="3">
        <f>EXP('7. Iteration'!$F294-'7. Iteration'!AT$203)/(1+EXP('7. Iteration'!$F294-'7. Iteration'!AT$203))</f>
        <v>0.16454408719179645</v>
      </c>
      <c r="AU93" s="3">
        <f>EXP('7. Iteration'!$F294-'7. Iteration'!AU$203)/(1+EXP('7. Iteration'!$F294-'7. Iteration'!AU$203))</f>
        <v>3.5156917871040291E-2</v>
      </c>
      <c r="AX93">
        <f t="shared" si="18"/>
        <v>-8.006578379240036</v>
      </c>
      <c r="AY93" s="2">
        <f t="shared" si="20"/>
        <v>3.3699986083140017E-2</v>
      </c>
      <c r="AZ93" s="2">
        <f t="shared" si="20"/>
        <v>5.0927408233453271E-2</v>
      </c>
      <c r="BA93" s="2">
        <f t="shared" si="20"/>
        <v>9.5709688753171124E-2</v>
      </c>
      <c r="BB93" s="2">
        <f t="shared" si="19"/>
        <v>0.12680163065449429</v>
      </c>
      <c r="BC93" s="2">
        <f t="shared" si="19"/>
        <v>0.14392276742699553</v>
      </c>
      <c r="BD93" s="2">
        <f t="shared" si="19"/>
        <v>0.16031433135340589</v>
      </c>
      <c r="BE93" s="2">
        <f t="shared" si="19"/>
        <v>0.19355274757638799</v>
      </c>
      <c r="BF93" s="2">
        <f t="shared" si="19"/>
        <v>0.19687197133234205</v>
      </c>
      <c r="BG93" s="2">
        <f t="shared" si="19"/>
        <v>0.20631824440971583</v>
      </c>
      <c r="BH93" s="2">
        <f t="shared" si="19"/>
        <v>0.21495272075770416</v>
      </c>
      <c r="BI93" s="2">
        <f t="shared" si="19"/>
        <v>0.2176412550552386</v>
      </c>
      <c r="BJ93" s="2">
        <f t="shared" si="19"/>
        <v>0.22511307410461687</v>
      </c>
      <c r="BK93" s="2">
        <f t="shared" si="19"/>
        <v>0.22511307410461689</v>
      </c>
      <c r="BL93" s="2">
        <f t="shared" si="19"/>
        <v>0.22740036752713522</v>
      </c>
      <c r="BM93" s="2">
        <f t="shared" si="16"/>
        <v>0.24042544248337222</v>
      </c>
      <c r="BN93" s="2">
        <f t="shared" si="16"/>
        <v>0.24543161120343504</v>
      </c>
      <c r="BO93" s="2">
        <f t="shared" si="15"/>
        <v>0.24543161120343504</v>
      </c>
      <c r="BP93" s="2">
        <f t="shared" si="15"/>
        <v>0.24725156171122423</v>
      </c>
      <c r="BQ93" s="2">
        <f t="shared" si="15"/>
        <v>0.24995185356523231</v>
      </c>
      <c r="BR93" s="2">
        <f t="shared" si="15"/>
        <v>0.24995185356523231</v>
      </c>
      <c r="BS93" s="2">
        <f t="shared" si="15"/>
        <v>0.24999960822674658</v>
      </c>
      <c r="BT93" s="2">
        <f t="shared" si="15"/>
        <v>0.24945885440964949</v>
      </c>
      <c r="BU93" s="2">
        <f t="shared" si="15"/>
        <v>0.24905233681840944</v>
      </c>
      <c r="BV93" s="2">
        <f t="shared" si="15"/>
        <v>0.24853376880758538</v>
      </c>
      <c r="BW93" s="2">
        <f t="shared" si="15"/>
        <v>0.24853376880758538</v>
      </c>
      <c r="BX93" s="2">
        <f t="shared" si="15"/>
        <v>0.24790392540026018</v>
      </c>
      <c r="BY93" s="2">
        <f t="shared" si="15"/>
        <v>0.24790392540026018</v>
      </c>
      <c r="BZ93" s="2">
        <f t="shared" si="15"/>
        <v>0.24790392540026018</v>
      </c>
      <c r="CA93" s="2">
        <f t="shared" si="15"/>
        <v>0.24631392033332325</v>
      </c>
      <c r="CB93" s="2">
        <f t="shared" si="15"/>
        <v>0.23008495618058641</v>
      </c>
      <c r="CC93" s="2">
        <f t="shared" si="15"/>
        <v>0.22802167243416069</v>
      </c>
      <c r="CD93" s="2">
        <f t="shared" si="15"/>
        <v>0.21638286476348681</v>
      </c>
      <c r="CE93" s="2">
        <f t="shared" si="14"/>
        <v>0.20272602116267049</v>
      </c>
      <c r="CF93" s="2">
        <f t="shared" si="14"/>
        <v>0.19977622386406138</v>
      </c>
      <c r="CG93" s="2">
        <f t="shared" si="14"/>
        <v>0.19053108726185822</v>
      </c>
      <c r="CH93" s="2">
        <f t="shared" si="14"/>
        <v>0.18406149993460047</v>
      </c>
      <c r="CI93" s="2">
        <f t="shared" si="14"/>
        <v>0.1807420647465732</v>
      </c>
      <c r="CJ93" s="2">
        <f t="shared" si="14"/>
        <v>0.17047451462474528</v>
      </c>
      <c r="CK93" s="2">
        <f t="shared" si="14"/>
        <v>0.13746933056201494</v>
      </c>
      <c r="CL93" s="2">
        <f t="shared" si="14"/>
        <v>3.3920908996849221E-2</v>
      </c>
    </row>
    <row r="94" spans="1:90">
      <c r="A94" t="str">
        <f>Tabelle1!A94</f>
        <v>Moser Lisa</v>
      </c>
      <c r="H94" s="3">
        <f>EXP('7. Iteration'!$F295-'7. Iteration'!H$203)/(1+EXP('7. Iteration'!$F295-'7. Iteration'!H$203))</f>
        <v>0.96508065313111013</v>
      </c>
      <c r="I94" s="3">
        <f>EXP('7. Iteration'!$F295-'7. Iteration'!I$203)/(1+EXP('7. Iteration'!$F295-'7. Iteration'!I$203))</f>
        <v>0.94617551677175959</v>
      </c>
      <c r="J94" s="3">
        <f>EXP('7. Iteration'!$F295-'7. Iteration'!J$203)/(1+EXP('7. Iteration'!$F295-'7. Iteration'!J$203))</f>
        <v>0.89279805402627554</v>
      </c>
      <c r="K94" s="3">
        <f>EXP('7. Iteration'!$F295-'7. Iteration'!K$203)/(1+EXP('7. Iteration'!$F295-'7. Iteration'!K$203))</f>
        <v>0.85099625260892131</v>
      </c>
      <c r="L94" s="3">
        <f>EXP('7. Iteration'!$F295-'7. Iteration'!L$203)/(1+EXP('7. Iteration'!$F295-'7. Iteration'!L$203))</f>
        <v>0.82569499930610613</v>
      </c>
      <c r="M94" s="3">
        <f>EXP('7. Iteration'!$F295-'7. Iteration'!M$203)/(1+EXP('7. Iteration'!$F295-'7. Iteration'!M$203))</f>
        <v>0.79947565618359384</v>
      </c>
      <c r="N94" s="3">
        <f>EXP('7. Iteration'!$F295-'7. Iteration'!N$203)/(1+EXP('7. Iteration'!$F295-'7. Iteration'!N$203))</f>
        <v>0.737586305210574</v>
      </c>
      <c r="O94" s="3">
        <f>EXP('7. Iteration'!$F295-'7. Iteration'!O$203)/(1+EXP('7. Iteration'!$F295-'7. Iteration'!O$203))</f>
        <v>0.73049518144130032</v>
      </c>
      <c r="P94" s="3">
        <f>EXP('7. Iteration'!$F295-'7. Iteration'!P$203)/(1+EXP('7. Iteration'!$F295-'7. Iteration'!P$203))</f>
        <v>0.70900180762444176</v>
      </c>
      <c r="Q94" s="3">
        <f>EXP('7. Iteration'!$F295-'7. Iteration'!Q$203)/(1+EXP('7. Iteration'!$F295-'7. Iteration'!Q$203))</f>
        <v>0.6872091857850352</v>
      </c>
      <c r="R94" s="3">
        <f>EXP('7. Iteration'!$F295-'7. Iteration'!R$203)/(1+EXP('7. Iteration'!$F295-'7. Iteration'!R$203))</f>
        <v>0.67988536612176487</v>
      </c>
      <c r="S94" s="3">
        <f>EXP('7. Iteration'!$F295-'7. Iteration'!S$203)/(1+EXP('7. Iteration'!$F295-'7. Iteration'!S$203))</f>
        <v>0.65775590605547274</v>
      </c>
      <c r="T94" s="3">
        <f>EXP('7. Iteration'!$F295-'7. Iteration'!T$203)/(1+EXP('7. Iteration'!$F295-'7. Iteration'!T$203))</f>
        <v>0.65775590605547263</v>
      </c>
      <c r="U94" s="3">
        <f>EXP('7. Iteration'!$F295-'7. Iteration'!U$203)/(1+EXP('7. Iteration'!$F295-'7. Iteration'!U$203))</f>
        <v>0.65033174140169059</v>
      </c>
      <c r="V94" s="3">
        <f>EXP('7. Iteration'!$F295-'7. Iteration'!V$203)/(1+EXP('7. Iteration'!$F295-'7. Iteration'!V$203))</f>
        <v>0.59784966794337002</v>
      </c>
      <c r="W94" s="3">
        <f>EXP('7. Iteration'!$F295-'7. Iteration'!W$203)/(1+EXP('7. Iteration'!$F295-'7. Iteration'!W$203))</f>
        <v>0.56758985720183885</v>
      </c>
      <c r="X94" s="3">
        <f>EXP('7. Iteration'!$F295-'7. Iteration'!X$203)/(1+EXP('7. Iteration'!$F295-'7. Iteration'!X$203))</f>
        <v>0.56758985720183885</v>
      </c>
      <c r="Y94" s="3">
        <f>EXP('7. Iteration'!$F295-'7. Iteration'!Y$203)/(1+EXP('7. Iteration'!$F295-'7. Iteration'!Y$203))</f>
        <v>0.55242554996159565</v>
      </c>
      <c r="Z94" s="3">
        <f>EXP('7. Iteration'!$F295-'7. Iteration'!Z$203)/(1+EXP('7. Iteration'!$F295-'7. Iteration'!Z$203))</f>
        <v>0.50693876320158693</v>
      </c>
      <c r="AA94" s="3">
        <f>EXP('7. Iteration'!$F295-'7. Iteration'!AA$203)/(1+EXP('7. Iteration'!$F295-'7. Iteration'!AA$203))</f>
        <v>0.50693876320158693</v>
      </c>
      <c r="AB94" s="3">
        <f>EXP('7. Iteration'!$F295-'7. Iteration'!AB$203)/(1+EXP('7. Iteration'!$F295-'7. Iteration'!AB$203))</f>
        <v>0.49937408207132594</v>
      </c>
      <c r="AC94" s="3">
        <f>EXP('7. Iteration'!$F295-'7. Iteration'!AC$203)/(1+EXP('7. Iteration'!$F295-'7. Iteration'!AC$203))</f>
        <v>0.47673746380227405</v>
      </c>
      <c r="AD94" s="3">
        <f>EXP('7. Iteration'!$F295-'7. Iteration'!AD$203)/(1+EXP('7. Iteration'!$F295-'7. Iteration'!AD$203))</f>
        <v>0.46921586152593292</v>
      </c>
      <c r="AE94" s="3">
        <f>EXP('7. Iteration'!$F295-'7. Iteration'!AE$203)/(1+EXP('7. Iteration'!$F295-'7. Iteration'!AE$203))</f>
        <v>0.46170860158711069</v>
      </c>
      <c r="AF94" s="3">
        <f>EXP('7. Iteration'!$F295-'7. Iteration'!AF$203)/(1+EXP('7. Iteration'!$F295-'7. Iteration'!AF$203))</f>
        <v>0.46170860158711069</v>
      </c>
      <c r="AG94" s="3">
        <f>EXP('7. Iteration'!$F295-'7. Iteration'!AG$203)/(1+EXP('7. Iteration'!$F295-'7. Iteration'!AG$203))</f>
        <v>0.45421709271201938</v>
      </c>
      <c r="AH94" s="3">
        <f>EXP('7. Iteration'!$F295-'7. Iteration'!AH$203)/(1+EXP('7. Iteration'!$F295-'7. Iteration'!AH$203))</f>
        <v>0.45421709271201938</v>
      </c>
      <c r="AI94" s="3">
        <f>EXP('7. Iteration'!$F295-'7. Iteration'!AI$203)/(1+EXP('7. Iteration'!$F295-'7. Iteration'!AI$203))</f>
        <v>0.45421709271201938</v>
      </c>
      <c r="AJ94" s="3">
        <f>EXP('7. Iteration'!$F295-'7. Iteration'!AJ$203)/(1+EXP('7. Iteration'!$F295-'7. Iteration'!AJ$203))</f>
        <v>0.43928690695841016</v>
      </c>
      <c r="AK94" s="3">
        <f>EXP('7. Iteration'!$F295-'7. Iteration'!AK$203)/(1+EXP('7. Iteration'!$F295-'7. Iteration'!AK$203))</f>
        <v>0.35887932887272123</v>
      </c>
      <c r="AL94" s="3">
        <f>EXP('7. Iteration'!$F295-'7. Iteration'!AL$203)/(1+EXP('7. Iteration'!$F295-'7. Iteration'!AL$203))</f>
        <v>0.35174910602010079</v>
      </c>
      <c r="AM94" s="3">
        <f>EXP('7. Iteration'!$F295-'7. Iteration'!AM$203)/(1+EXP('7. Iteration'!$F295-'7. Iteration'!AM$203))</f>
        <v>0.31665023796984848</v>
      </c>
      <c r="AN94" s="3">
        <f>EXP('7. Iteration'!$F295-'7. Iteration'!AN$203)/(1+EXP('7. Iteration'!$F295-'7. Iteration'!AN$203))</f>
        <v>0.2825741992372352</v>
      </c>
      <c r="AO94" s="3">
        <f>EXP('7. Iteration'!$F295-'7. Iteration'!AO$203)/(1+EXP('7. Iteration'!$F295-'7. Iteration'!AO$203))</f>
        <v>0.27589338221297743</v>
      </c>
      <c r="AP94" s="3">
        <f>EXP('7. Iteration'!$F295-'7. Iteration'!AP$203)/(1+EXP('7. Iteration'!$F295-'7. Iteration'!AP$203))</f>
        <v>0.2561375126466931</v>
      </c>
      <c r="AQ94" s="3">
        <f>EXP('7. Iteration'!$F295-'7. Iteration'!AQ$203)/(1+EXP('7. Iteration'!$F295-'7. Iteration'!AQ$203))</f>
        <v>0.24321507040832885</v>
      </c>
      <c r="AR94" s="3">
        <f>EXP('7. Iteration'!$F295-'7. Iteration'!AR$203)/(1+EXP('7. Iteration'!$F295-'7. Iteration'!AR$203))</f>
        <v>0.23683097588540783</v>
      </c>
      <c r="AS94" s="3">
        <f>EXP('7. Iteration'!$F295-'7. Iteration'!AS$203)/(1+EXP('7. Iteration'!$F295-'7. Iteration'!AS$203))</f>
        <v>0.21799736636822922</v>
      </c>
      <c r="AT94" s="3">
        <f>EXP('7. Iteration'!$F295-'7. Iteration'!AT$203)/(1+EXP('7. Iteration'!$F295-'7. Iteration'!AT$203))</f>
        <v>0.16454408719179645</v>
      </c>
      <c r="AU94" s="3">
        <f>EXP('7. Iteration'!$F295-'7. Iteration'!AU$203)/(1+EXP('7. Iteration'!$F295-'7. Iteration'!AU$203))</f>
        <v>3.5156917871040291E-2</v>
      </c>
      <c r="AX94">
        <f t="shared" si="18"/>
        <v>-8.006578379240036</v>
      </c>
      <c r="AY94" s="2">
        <f t="shared" si="20"/>
        <v>3.3699986083140017E-2</v>
      </c>
      <c r="AZ94" s="2">
        <f t="shared" si="20"/>
        <v>5.0927408233453271E-2</v>
      </c>
      <c r="BA94" s="2">
        <f t="shared" si="20"/>
        <v>9.5709688753171124E-2</v>
      </c>
      <c r="BB94" s="2">
        <f t="shared" si="19"/>
        <v>0.12680163065449429</v>
      </c>
      <c r="BC94" s="2">
        <f t="shared" si="19"/>
        <v>0.14392276742699553</v>
      </c>
      <c r="BD94" s="2">
        <f t="shared" si="19"/>
        <v>0.16031433135340589</v>
      </c>
      <c r="BE94" s="2">
        <f t="shared" si="19"/>
        <v>0.19355274757638799</v>
      </c>
      <c r="BF94" s="2">
        <f t="shared" si="19"/>
        <v>0.19687197133234205</v>
      </c>
      <c r="BG94" s="2">
        <f t="shared" si="19"/>
        <v>0.20631824440971583</v>
      </c>
      <c r="BH94" s="2">
        <f t="shared" si="19"/>
        <v>0.21495272075770416</v>
      </c>
      <c r="BI94" s="2">
        <f t="shared" si="19"/>
        <v>0.2176412550552386</v>
      </c>
      <c r="BJ94" s="2">
        <f t="shared" si="19"/>
        <v>0.22511307410461687</v>
      </c>
      <c r="BK94" s="2">
        <f t="shared" si="19"/>
        <v>0.22511307410461689</v>
      </c>
      <c r="BL94" s="2">
        <f t="shared" si="19"/>
        <v>0.22740036752713522</v>
      </c>
      <c r="BM94" s="2">
        <f t="shared" si="16"/>
        <v>0.24042544248337222</v>
      </c>
      <c r="BN94" s="2">
        <f t="shared" si="16"/>
        <v>0.24543161120343504</v>
      </c>
      <c r="BO94" s="2">
        <f t="shared" si="15"/>
        <v>0.24543161120343504</v>
      </c>
      <c r="BP94" s="2">
        <f t="shared" si="15"/>
        <v>0.24725156171122423</v>
      </c>
      <c r="BQ94" s="2">
        <f t="shared" si="15"/>
        <v>0.24995185356523231</v>
      </c>
      <c r="BR94" s="2">
        <f t="shared" ref="BR94:CG155" si="22">AA94*(1-AA94)</f>
        <v>0.24995185356523231</v>
      </c>
      <c r="BS94" s="2">
        <f t="shared" si="22"/>
        <v>0.24999960822674658</v>
      </c>
      <c r="BT94" s="2">
        <f t="shared" si="22"/>
        <v>0.24945885440964946</v>
      </c>
      <c r="BU94" s="2">
        <f t="shared" si="22"/>
        <v>0.24905233681840944</v>
      </c>
      <c r="BV94" s="2">
        <f t="shared" si="22"/>
        <v>0.24853376880758538</v>
      </c>
      <c r="BW94" s="2">
        <f t="shared" si="22"/>
        <v>0.24853376880758538</v>
      </c>
      <c r="BX94" s="2">
        <f t="shared" si="22"/>
        <v>0.24790392540026018</v>
      </c>
      <c r="BY94" s="2">
        <f t="shared" si="22"/>
        <v>0.24790392540026018</v>
      </c>
      <c r="BZ94" s="2">
        <f t="shared" si="22"/>
        <v>0.24790392540026018</v>
      </c>
      <c r="CA94" s="2">
        <f t="shared" si="22"/>
        <v>0.24631392033332322</v>
      </c>
      <c r="CB94" s="2">
        <f t="shared" si="22"/>
        <v>0.23008495618058641</v>
      </c>
      <c r="CC94" s="2">
        <f t="shared" si="22"/>
        <v>0.22802167243416069</v>
      </c>
      <c r="CD94" s="2">
        <f t="shared" si="22"/>
        <v>0.21638286476348681</v>
      </c>
      <c r="CE94" s="2">
        <f t="shared" si="14"/>
        <v>0.20272602116267049</v>
      </c>
      <c r="CF94" s="2">
        <f t="shared" si="14"/>
        <v>0.19977622386406138</v>
      </c>
      <c r="CG94" s="2">
        <f t="shared" si="14"/>
        <v>0.19053108726185822</v>
      </c>
      <c r="CH94" s="2">
        <f t="shared" si="14"/>
        <v>0.18406149993460047</v>
      </c>
      <c r="CI94" s="2">
        <f t="shared" si="14"/>
        <v>0.1807420647465732</v>
      </c>
      <c r="CJ94" s="2">
        <f t="shared" si="14"/>
        <v>0.17047451462474528</v>
      </c>
      <c r="CK94" s="2">
        <f t="shared" si="14"/>
        <v>0.13746933056201494</v>
      </c>
      <c r="CL94" s="2">
        <f t="shared" si="14"/>
        <v>3.3920908996849221E-2</v>
      </c>
    </row>
    <row r="95" spans="1:90">
      <c r="A95" t="str">
        <f>Tabelle1!A95</f>
        <v>Pirchmoser Cornelia</v>
      </c>
      <c r="H95" s="3">
        <f>EXP('7. Iteration'!$F296-'7. Iteration'!H$203)/(1+EXP('7. Iteration'!$F296-'7. Iteration'!H$203))</f>
        <v>0.96508065313111013</v>
      </c>
      <c r="I95" s="3">
        <f>EXP('7. Iteration'!$F296-'7. Iteration'!I$203)/(1+EXP('7. Iteration'!$F296-'7. Iteration'!I$203))</f>
        <v>0.94617551677175959</v>
      </c>
      <c r="J95" s="3">
        <f>EXP('7. Iteration'!$F296-'7. Iteration'!J$203)/(1+EXP('7. Iteration'!$F296-'7. Iteration'!J$203))</f>
        <v>0.89279805402627554</v>
      </c>
      <c r="K95" s="3">
        <f>EXP('7. Iteration'!$F296-'7. Iteration'!K$203)/(1+EXP('7. Iteration'!$F296-'7. Iteration'!K$203))</f>
        <v>0.85099625260892131</v>
      </c>
      <c r="L95" s="3">
        <f>EXP('7. Iteration'!$F296-'7. Iteration'!L$203)/(1+EXP('7. Iteration'!$F296-'7. Iteration'!L$203))</f>
        <v>0.82569499930610613</v>
      </c>
      <c r="M95" s="3">
        <f>EXP('7. Iteration'!$F296-'7. Iteration'!M$203)/(1+EXP('7. Iteration'!$F296-'7. Iteration'!M$203))</f>
        <v>0.79947565618359384</v>
      </c>
      <c r="N95" s="3">
        <f>EXP('7. Iteration'!$F296-'7. Iteration'!N$203)/(1+EXP('7. Iteration'!$F296-'7. Iteration'!N$203))</f>
        <v>0.737586305210574</v>
      </c>
      <c r="O95" s="3">
        <f>EXP('7. Iteration'!$F296-'7. Iteration'!O$203)/(1+EXP('7. Iteration'!$F296-'7. Iteration'!O$203))</f>
        <v>0.73049518144130032</v>
      </c>
      <c r="P95" s="3">
        <f>EXP('7. Iteration'!$F296-'7. Iteration'!P$203)/(1+EXP('7. Iteration'!$F296-'7. Iteration'!P$203))</f>
        <v>0.70900180762444176</v>
      </c>
      <c r="Q95" s="3">
        <f>EXP('7. Iteration'!$F296-'7. Iteration'!Q$203)/(1+EXP('7. Iteration'!$F296-'7. Iteration'!Q$203))</f>
        <v>0.6872091857850352</v>
      </c>
      <c r="R95" s="3">
        <f>EXP('7. Iteration'!$F296-'7. Iteration'!R$203)/(1+EXP('7. Iteration'!$F296-'7. Iteration'!R$203))</f>
        <v>0.67988536612176487</v>
      </c>
      <c r="S95" s="3">
        <f>EXP('7. Iteration'!$F296-'7. Iteration'!S$203)/(1+EXP('7. Iteration'!$F296-'7. Iteration'!S$203))</f>
        <v>0.65775590605547274</v>
      </c>
      <c r="T95" s="3">
        <f>EXP('7. Iteration'!$F296-'7. Iteration'!T$203)/(1+EXP('7. Iteration'!$F296-'7. Iteration'!T$203))</f>
        <v>0.65775590605547263</v>
      </c>
      <c r="U95" s="3">
        <f>EXP('7. Iteration'!$F296-'7. Iteration'!U$203)/(1+EXP('7. Iteration'!$F296-'7. Iteration'!U$203))</f>
        <v>0.65033174140169059</v>
      </c>
      <c r="V95" s="3">
        <f>EXP('7. Iteration'!$F296-'7. Iteration'!V$203)/(1+EXP('7. Iteration'!$F296-'7. Iteration'!V$203))</f>
        <v>0.59784966794337002</v>
      </c>
      <c r="W95" s="3">
        <f>EXP('7. Iteration'!$F296-'7. Iteration'!W$203)/(1+EXP('7. Iteration'!$F296-'7. Iteration'!W$203))</f>
        <v>0.56758985720183885</v>
      </c>
      <c r="X95" s="3">
        <f>EXP('7. Iteration'!$F296-'7. Iteration'!X$203)/(1+EXP('7. Iteration'!$F296-'7. Iteration'!X$203))</f>
        <v>0.56758985720183885</v>
      </c>
      <c r="Y95" s="3">
        <f>EXP('7. Iteration'!$F296-'7. Iteration'!Y$203)/(1+EXP('7. Iteration'!$F296-'7. Iteration'!Y$203))</f>
        <v>0.55242554996159565</v>
      </c>
      <c r="Z95" s="3">
        <f>EXP('7. Iteration'!$F296-'7. Iteration'!Z$203)/(1+EXP('7. Iteration'!$F296-'7. Iteration'!Z$203))</f>
        <v>0.50693876320158693</v>
      </c>
      <c r="AA95" s="3">
        <f>EXP('7. Iteration'!$F296-'7. Iteration'!AA$203)/(1+EXP('7. Iteration'!$F296-'7. Iteration'!AA$203))</f>
        <v>0.50693876320158693</v>
      </c>
      <c r="AB95" s="3">
        <f>EXP('7. Iteration'!$F296-'7. Iteration'!AB$203)/(1+EXP('7. Iteration'!$F296-'7. Iteration'!AB$203))</f>
        <v>0.49937408207132594</v>
      </c>
      <c r="AC95" s="3">
        <f>EXP('7. Iteration'!$F296-'7. Iteration'!AC$203)/(1+EXP('7. Iteration'!$F296-'7. Iteration'!AC$203))</f>
        <v>0.47673746380227411</v>
      </c>
      <c r="AD95" s="3">
        <f>EXP('7. Iteration'!$F296-'7. Iteration'!AD$203)/(1+EXP('7. Iteration'!$F296-'7. Iteration'!AD$203))</f>
        <v>0.46921586152593292</v>
      </c>
      <c r="AE95" s="3">
        <f>EXP('7. Iteration'!$F296-'7. Iteration'!AE$203)/(1+EXP('7. Iteration'!$F296-'7. Iteration'!AE$203))</f>
        <v>0.46170860158711069</v>
      </c>
      <c r="AF95" s="3">
        <f>EXP('7. Iteration'!$F296-'7. Iteration'!AF$203)/(1+EXP('7. Iteration'!$F296-'7. Iteration'!AF$203))</f>
        <v>0.46170860158711069</v>
      </c>
      <c r="AG95" s="3">
        <f>EXP('7. Iteration'!$F296-'7. Iteration'!AG$203)/(1+EXP('7. Iteration'!$F296-'7. Iteration'!AG$203))</f>
        <v>0.45421709271201938</v>
      </c>
      <c r="AH95" s="3">
        <f>EXP('7. Iteration'!$F296-'7. Iteration'!AH$203)/(1+EXP('7. Iteration'!$F296-'7. Iteration'!AH$203))</f>
        <v>0.45421709271201938</v>
      </c>
      <c r="AI95" s="3">
        <f>EXP('7. Iteration'!$F296-'7. Iteration'!AI$203)/(1+EXP('7. Iteration'!$F296-'7. Iteration'!AI$203))</f>
        <v>0.45421709271201938</v>
      </c>
      <c r="AJ95" s="3">
        <f>EXP('7. Iteration'!$F296-'7. Iteration'!AJ$203)/(1+EXP('7. Iteration'!$F296-'7. Iteration'!AJ$203))</f>
        <v>0.43928690695841022</v>
      </c>
      <c r="AK95" s="3">
        <f>EXP('7. Iteration'!$F296-'7. Iteration'!AK$203)/(1+EXP('7. Iteration'!$F296-'7. Iteration'!AK$203))</f>
        <v>0.35887932887272123</v>
      </c>
      <c r="AL95" s="3">
        <f>EXP('7. Iteration'!$F296-'7. Iteration'!AL$203)/(1+EXP('7. Iteration'!$F296-'7. Iteration'!AL$203))</f>
        <v>0.35174910602010079</v>
      </c>
      <c r="AM95" s="3">
        <f>EXP('7. Iteration'!$F296-'7. Iteration'!AM$203)/(1+EXP('7. Iteration'!$F296-'7. Iteration'!AM$203))</f>
        <v>0.31665023796984848</v>
      </c>
      <c r="AN95" s="3">
        <f>EXP('7. Iteration'!$F296-'7. Iteration'!AN$203)/(1+EXP('7. Iteration'!$F296-'7. Iteration'!AN$203))</f>
        <v>0.2825741992372352</v>
      </c>
      <c r="AO95" s="3">
        <f>EXP('7. Iteration'!$F296-'7. Iteration'!AO$203)/(1+EXP('7. Iteration'!$F296-'7. Iteration'!AO$203))</f>
        <v>0.27589338221297743</v>
      </c>
      <c r="AP95" s="3">
        <f>EXP('7. Iteration'!$F296-'7. Iteration'!AP$203)/(1+EXP('7. Iteration'!$F296-'7. Iteration'!AP$203))</f>
        <v>0.2561375126466931</v>
      </c>
      <c r="AQ95" s="3">
        <f>EXP('7. Iteration'!$F296-'7. Iteration'!AQ$203)/(1+EXP('7. Iteration'!$F296-'7. Iteration'!AQ$203))</f>
        <v>0.24321507040832885</v>
      </c>
      <c r="AR95" s="3">
        <f>EXP('7. Iteration'!$F296-'7. Iteration'!AR$203)/(1+EXP('7. Iteration'!$F296-'7. Iteration'!AR$203))</f>
        <v>0.23683097588540783</v>
      </c>
      <c r="AS95" s="3">
        <f>EXP('7. Iteration'!$F296-'7. Iteration'!AS$203)/(1+EXP('7. Iteration'!$F296-'7. Iteration'!AS$203))</f>
        <v>0.21799736636822922</v>
      </c>
      <c r="AT95" s="3">
        <f>EXP('7. Iteration'!$F296-'7. Iteration'!AT$203)/(1+EXP('7. Iteration'!$F296-'7. Iteration'!AT$203))</f>
        <v>0.16454408719179645</v>
      </c>
      <c r="AU95" s="3">
        <f>EXP('7. Iteration'!$F296-'7. Iteration'!AU$203)/(1+EXP('7. Iteration'!$F296-'7. Iteration'!AU$203))</f>
        <v>3.5156917871040291E-2</v>
      </c>
      <c r="AX95">
        <f t="shared" si="18"/>
        <v>-8.006578379240036</v>
      </c>
      <c r="AY95" s="2">
        <f t="shared" si="20"/>
        <v>3.3699986083140017E-2</v>
      </c>
      <c r="AZ95" s="2">
        <f t="shared" si="20"/>
        <v>5.0927408233453271E-2</v>
      </c>
      <c r="BA95" s="2">
        <f t="shared" si="20"/>
        <v>9.5709688753171124E-2</v>
      </c>
      <c r="BB95" s="2">
        <f t="shared" si="19"/>
        <v>0.12680163065449429</v>
      </c>
      <c r="BC95" s="2">
        <f t="shared" si="19"/>
        <v>0.14392276742699553</v>
      </c>
      <c r="BD95" s="2">
        <f t="shared" si="19"/>
        <v>0.16031433135340589</v>
      </c>
      <c r="BE95" s="2">
        <f t="shared" si="19"/>
        <v>0.19355274757638799</v>
      </c>
      <c r="BF95" s="2">
        <f t="shared" si="19"/>
        <v>0.19687197133234205</v>
      </c>
      <c r="BG95" s="2">
        <f t="shared" si="19"/>
        <v>0.20631824440971583</v>
      </c>
      <c r="BH95" s="2">
        <f t="shared" si="19"/>
        <v>0.21495272075770416</v>
      </c>
      <c r="BI95" s="2">
        <f t="shared" si="19"/>
        <v>0.2176412550552386</v>
      </c>
      <c r="BJ95" s="2">
        <f t="shared" si="19"/>
        <v>0.22511307410461687</v>
      </c>
      <c r="BK95" s="2">
        <f t="shared" si="19"/>
        <v>0.22511307410461689</v>
      </c>
      <c r="BL95" s="2">
        <f t="shared" si="19"/>
        <v>0.22740036752713522</v>
      </c>
      <c r="BM95" s="2">
        <f t="shared" si="16"/>
        <v>0.24042544248337222</v>
      </c>
      <c r="BN95" s="2">
        <f t="shared" si="16"/>
        <v>0.24543161120343504</v>
      </c>
      <c r="BO95" s="2">
        <f t="shared" si="16"/>
        <v>0.24543161120343504</v>
      </c>
      <c r="BP95" s="2">
        <f t="shared" si="16"/>
        <v>0.24725156171122423</v>
      </c>
      <c r="BQ95" s="2">
        <f t="shared" si="16"/>
        <v>0.24995185356523231</v>
      </c>
      <c r="BR95" s="2">
        <f t="shared" si="22"/>
        <v>0.24995185356523231</v>
      </c>
      <c r="BS95" s="2">
        <f t="shared" si="22"/>
        <v>0.24999960822674658</v>
      </c>
      <c r="BT95" s="2">
        <f t="shared" si="22"/>
        <v>0.24945885440964949</v>
      </c>
      <c r="BU95" s="2">
        <f t="shared" si="22"/>
        <v>0.24905233681840944</v>
      </c>
      <c r="BV95" s="2">
        <f t="shared" si="22"/>
        <v>0.24853376880758538</v>
      </c>
      <c r="BW95" s="2">
        <f t="shared" si="22"/>
        <v>0.24853376880758538</v>
      </c>
      <c r="BX95" s="2">
        <f t="shared" si="22"/>
        <v>0.24790392540026018</v>
      </c>
      <c r="BY95" s="2">
        <f t="shared" si="22"/>
        <v>0.24790392540026018</v>
      </c>
      <c r="BZ95" s="2">
        <f t="shared" si="22"/>
        <v>0.24790392540026018</v>
      </c>
      <c r="CA95" s="2">
        <f t="shared" si="22"/>
        <v>0.24631392033332325</v>
      </c>
      <c r="CB95" s="2">
        <f t="shared" si="22"/>
        <v>0.23008495618058641</v>
      </c>
      <c r="CC95" s="2">
        <f t="shared" si="22"/>
        <v>0.22802167243416069</v>
      </c>
      <c r="CD95" s="2">
        <f t="shared" si="22"/>
        <v>0.21638286476348681</v>
      </c>
      <c r="CE95" s="2">
        <f t="shared" si="14"/>
        <v>0.20272602116267049</v>
      </c>
      <c r="CF95" s="2">
        <f t="shared" si="14"/>
        <v>0.19977622386406138</v>
      </c>
      <c r="CG95" s="2">
        <f t="shared" si="14"/>
        <v>0.19053108726185822</v>
      </c>
      <c r="CH95" s="2">
        <f t="shared" si="14"/>
        <v>0.18406149993460047</v>
      </c>
      <c r="CI95" s="2">
        <f t="shared" si="14"/>
        <v>0.1807420647465732</v>
      </c>
      <c r="CJ95" s="2">
        <f t="shared" si="14"/>
        <v>0.17047451462474528</v>
      </c>
      <c r="CK95" s="2">
        <f t="shared" si="14"/>
        <v>0.13746933056201494</v>
      </c>
      <c r="CL95" s="2">
        <f t="shared" si="14"/>
        <v>3.3920908996849221E-2</v>
      </c>
    </row>
    <row r="96" spans="1:90">
      <c r="A96" t="str">
        <f>Tabelle1!A96</f>
        <v>Rohm Patrick</v>
      </c>
      <c r="H96" s="3">
        <f>EXP('7. Iteration'!$F297-'7. Iteration'!H$203)/(1+EXP('7. Iteration'!$F297-'7. Iteration'!H$203))</f>
        <v>0.96508065313111013</v>
      </c>
      <c r="I96" s="3">
        <f>EXP('7. Iteration'!$F297-'7. Iteration'!I$203)/(1+EXP('7. Iteration'!$F297-'7. Iteration'!I$203))</f>
        <v>0.94617551677175959</v>
      </c>
      <c r="J96" s="3">
        <f>EXP('7. Iteration'!$F297-'7. Iteration'!J$203)/(1+EXP('7. Iteration'!$F297-'7. Iteration'!J$203))</f>
        <v>0.89279805402627554</v>
      </c>
      <c r="K96" s="3">
        <f>EXP('7. Iteration'!$F297-'7. Iteration'!K$203)/(1+EXP('7. Iteration'!$F297-'7. Iteration'!K$203))</f>
        <v>0.85099625260892131</v>
      </c>
      <c r="L96" s="3">
        <f>EXP('7. Iteration'!$F297-'7. Iteration'!L$203)/(1+EXP('7. Iteration'!$F297-'7. Iteration'!L$203))</f>
        <v>0.82569499930610613</v>
      </c>
      <c r="M96" s="3">
        <f>EXP('7. Iteration'!$F297-'7. Iteration'!M$203)/(1+EXP('7. Iteration'!$F297-'7. Iteration'!M$203))</f>
        <v>0.79947565618359384</v>
      </c>
      <c r="N96" s="3">
        <f>EXP('7. Iteration'!$F297-'7. Iteration'!N$203)/(1+EXP('7. Iteration'!$F297-'7. Iteration'!N$203))</f>
        <v>0.737586305210574</v>
      </c>
      <c r="O96" s="3">
        <f>EXP('7. Iteration'!$F297-'7. Iteration'!O$203)/(1+EXP('7. Iteration'!$F297-'7. Iteration'!O$203))</f>
        <v>0.73049518144130032</v>
      </c>
      <c r="P96" s="3">
        <f>EXP('7. Iteration'!$F297-'7. Iteration'!P$203)/(1+EXP('7. Iteration'!$F297-'7. Iteration'!P$203))</f>
        <v>0.70900180762444176</v>
      </c>
      <c r="Q96" s="3">
        <f>EXP('7. Iteration'!$F297-'7. Iteration'!Q$203)/(1+EXP('7. Iteration'!$F297-'7. Iteration'!Q$203))</f>
        <v>0.6872091857850352</v>
      </c>
      <c r="R96" s="3">
        <f>EXP('7. Iteration'!$F297-'7. Iteration'!R$203)/(1+EXP('7. Iteration'!$F297-'7. Iteration'!R$203))</f>
        <v>0.67988536612176487</v>
      </c>
      <c r="S96" s="3">
        <f>EXP('7. Iteration'!$F297-'7. Iteration'!S$203)/(1+EXP('7. Iteration'!$F297-'7. Iteration'!S$203))</f>
        <v>0.65775590605547274</v>
      </c>
      <c r="T96" s="3">
        <f>EXP('7. Iteration'!$F297-'7. Iteration'!T$203)/(1+EXP('7. Iteration'!$F297-'7. Iteration'!T$203))</f>
        <v>0.65775590605547274</v>
      </c>
      <c r="U96" s="3">
        <f>EXP('7. Iteration'!$F297-'7. Iteration'!U$203)/(1+EXP('7. Iteration'!$F297-'7. Iteration'!U$203))</f>
        <v>0.65033174140169059</v>
      </c>
      <c r="V96" s="3">
        <f>EXP('7. Iteration'!$F297-'7. Iteration'!V$203)/(1+EXP('7. Iteration'!$F297-'7. Iteration'!V$203))</f>
        <v>0.59784966794337002</v>
      </c>
      <c r="W96" s="3">
        <f>EXP('7. Iteration'!$F297-'7. Iteration'!W$203)/(1+EXP('7. Iteration'!$F297-'7. Iteration'!W$203))</f>
        <v>0.56758985720183885</v>
      </c>
      <c r="X96" s="3">
        <f>EXP('7. Iteration'!$F297-'7. Iteration'!X$203)/(1+EXP('7. Iteration'!$F297-'7. Iteration'!X$203))</f>
        <v>0.56758985720183885</v>
      </c>
      <c r="Y96" s="3">
        <f>EXP('7. Iteration'!$F297-'7. Iteration'!Y$203)/(1+EXP('7. Iteration'!$F297-'7. Iteration'!Y$203))</f>
        <v>0.55242554996159565</v>
      </c>
      <c r="Z96" s="3">
        <f>EXP('7. Iteration'!$F297-'7. Iteration'!Z$203)/(1+EXP('7. Iteration'!$F297-'7. Iteration'!Z$203))</f>
        <v>0.50693876320158693</v>
      </c>
      <c r="AA96" s="3">
        <f>EXP('7. Iteration'!$F297-'7. Iteration'!AA$203)/(1+EXP('7. Iteration'!$F297-'7. Iteration'!AA$203))</f>
        <v>0.50693876320158693</v>
      </c>
      <c r="AB96" s="3">
        <f>EXP('7. Iteration'!$F297-'7. Iteration'!AB$203)/(1+EXP('7. Iteration'!$F297-'7. Iteration'!AB$203))</f>
        <v>0.49937408207132594</v>
      </c>
      <c r="AC96" s="3">
        <f>EXP('7. Iteration'!$F297-'7. Iteration'!AC$203)/(1+EXP('7. Iteration'!$F297-'7. Iteration'!AC$203))</f>
        <v>0.47673746380227411</v>
      </c>
      <c r="AD96" s="3">
        <f>EXP('7. Iteration'!$F297-'7. Iteration'!AD$203)/(1+EXP('7. Iteration'!$F297-'7. Iteration'!AD$203))</f>
        <v>0.46921586152593292</v>
      </c>
      <c r="AE96" s="3">
        <f>EXP('7. Iteration'!$F297-'7. Iteration'!AE$203)/(1+EXP('7. Iteration'!$F297-'7. Iteration'!AE$203))</f>
        <v>0.46170860158711069</v>
      </c>
      <c r="AF96" s="3">
        <f>EXP('7. Iteration'!$F297-'7. Iteration'!AF$203)/(1+EXP('7. Iteration'!$F297-'7. Iteration'!AF$203))</f>
        <v>0.46170860158711069</v>
      </c>
      <c r="AG96" s="3">
        <f>EXP('7. Iteration'!$F297-'7. Iteration'!AG$203)/(1+EXP('7. Iteration'!$F297-'7. Iteration'!AG$203))</f>
        <v>0.45421709271201938</v>
      </c>
      <c r="AH96" s="3">
        <f>EXP('7. Iteration'!$F297-'7. Iteration'!AH$203)/(1+EXP('7. Iteration'!$F297-'7. Iteration'!AH$203))</f>
        <v>0.45421709271201938</v>
      </c>
      <c r="AI96" s="3">
        <f>EXP('7. Iteration'!$F297-'7. Iteration'!AI$203)/(1+EXP('7. Iteration'!$F297-'7. Iteration'!AI$203))</f>
        <v>0.45421709271201938</v>
      </c>
      <c r="AJ96" s="3">
        <f>EXP('7. Iteration'!$F297-'7. Iteration'!AJ$203)/(1+EXP('7. Iteration'!$F297-'7. Iteration'!AJ$203))</f>
        <v>0.43928690695841022</v>
      </c>
      <c r="AK96" s="3">
        <f>EXP('7. Iteration'!$F297-'7. Iteration'!AK$203)/(1+EXP('7. Iteration'!$F297-'7. Iteration'!AK$203))</f>
        <v>0.35887932887272128</v>
      </c>
      <c r="AL96" s="3">
        <f>EXP('7. Iteration'!$F297-'7. Iteration'!AL$203)/(1+EXP('7. Iteration'!$F297-'7. Iteration'!AL$203))</f>
        <v>0.35174910602010084</v>
      </c>
      <c r="AM96" s="3">
        <f>EXP('7. Iteration'!$F297-'7. Iteration'!AM$203)/(1+EXP('7. Iteration'!$F297-'7. Iteration'!AM$203))</f>
        <v>0.31665023796984848</v>
      </c>
      <c r="AN96" s="3">
        <f>EXP('7. Iteration'!$F297-'7. Iteration'!AN$203)/(1+EXP('7. Iteration'!$F297-'7. Iteration'!AN$203))</f>
        <v>0.2825741992372352</v>
      </c>
      <c r="AO96" s="3">
        <f>EXP('7. Iteration'!$F297-'7. Iteration'!AO$203)/(1+EXP('7. Iteration'!$F297-'7. Iteration'!AO$203))</f>
        <v>0.27589338221297743</v>
      </c>
      <c r="AP96" s="3">
        <f>EXP('7. Iteration'!$F297-'7. Iteration'!AP$203)/(1+EXP('7. Iteration'!$F297-'7. Iteration'!AP$203))</f>
        <v>0.2561375126466931</v>
      </c>
      <c r="AQ96" s="3">
        <f>EXP('7. Iteration'!$F297-'7. Iteration'!AQ$203)/(1+EXP('7. Iteration'!$F297-'7. Iteration'!AQ$203))</f>
        <v>0.24321507040832885</v>
      </c>
      <c r="AR96" s="3">
        <f>EXP('7. Iteration'!$F297-'7. Iteration'!AR$203)/(1+EXP('7. Iteration'!$F297-'7. Iteration'!AR$203))</f>
        <v>0.23683097588540783</v>
      </c>
      <c r="AS96" s="3">
        <f>EXP('7. Iteration'!$F297-'7. Iteration'!AS$203)/(1+EXP('7. Iteration'!$F297-'7. Iteration'!AS$203))</f>
        <v>0.21799736636822922</v>
      </c>
      <c r="AT96" s="3">
        <f>EXP('7. Iteration'!$F297-'7. Iteration'!AT$203)/(1+EXP('7. Iteration'!$F297-'7. Iteration'!AT$203))</f>
        <v>0.16454408719179645</v>
      </c>
      <c r="AU96" s="3">
        <f>EXP('7. Iteration'!$F297-'7. Iteration'!AU$203)/(1+EXP('7. Iteration'!$F297-'7. Iteration'!AU$203))</f>
        <v>3.5156917871040291E-2</v>
      </c>
      <c r="AX96">
        <f t="shared" si="18"/>
        <v>-8.0065783792400378</v>
      </c>
      <c r="AY96" s="2">
        <f t="shared" si="20"/>
        <v>3.3699986083140017E-2</v>
      </c>
      <c r="AZ96" s="2">
        <f t="shared" si="20"/>
        <v>5.0927408233453271E-2</v>
      </c>
      <c r="BA96" s="2">
        <f t="shared" si="20"/>
        <v>9.5709688753171124E-2</v>
      </c>
      <c r="BB96" s="2">
        <f t="shared" si="19"/>
        <v>0.12680163065449429</v>
      </c>
      <c r="BC96" s="2">
        <f t="shared" si="19"/>
        <v>0.14392276742699553</v>
      </c>
      <c r="BD96" s="2">
        <f t="shared" ref="BD96:BS120" si="23">M96*(1-M96)</f>
        <v>0.16031433135340589</v>
      </c>
      <c r="BE96" s="2">
        <f t="shared" si="23"/>
        <v>0.19355274757638799</v>
      </c>
      <c r="BF96" s="2">
        <f t="shared" si="23"/>
        <v>0.19687197133234205</v>
      </c>
      <c r="BG96" s="2">
        <f t="shared" si="23"/>
        <v>0.20631824440971583</v>
      </c>
      <c r="BH96" s="2">
        <f t="shared" si="23"/>
        <v>0.21495272075770416</v>
      </c>
      <c r="BI96" s="2">
        <f t="shared" si="23"/>
        <v>0.2176412550552386</v>
      </c>
      <c r="BJ96" s="2">
        <f t="shared" si="23"/>
        <v>0.22511307410461687</v>
      </c>
      <c r="BK96" s="2">
        <f t="shared" si="23"/>
        <v>0.22511307410461687</v>
      </c>
      <c r="BL96" s="2">
        <f t="shared" si="23"/>
        <v>0.22740036752713522</v>
      </c>
      <c r="BM96" s="2">
        <f t="shared" si="16"/>
        <v>0.24042544248337222</v>
      </c>
      <c r="BN96" s="2">
        <f t="shared" si="16"/>
        <v>0.24543161120343504</v>
      </c>
      <c r="BO96" s="2">
        <f t="shared" si="16"/>
        <v>0.24543161120343504</v>
      </c>
      <c r="BP96" s="2">
        <f t="shared" si="16"/>
        <v>0.24725156171122423</v>
      </c>
      <c r="BQ96" s="2">
        <f t="shared" si="16"/>
        <v>0.24995185356523231</v>
      </c>
      <c r="BR96" s="2">
        <f t="shared" si="16"/>
        <v>0.24995185356523231</v>
      </c>
      <c r="BS96" s="2">
        <f t="shared" si="16"/>
        <v>0.24999960822674658</v>
      </c>
      <c r="BT96" s="2">
        <f t="shared" si="16"/>
        <v>0.24945885440964949</v>
      </c>
      <c r="BU96" s="2">
        <f t="shared" si="16"/>
        <v>0.24905233681840944</v>
      </c>
      <c r="BV96" s="2">
        <f t="shared" si="16"/>
        <v>0.24853376880758538</v>
      </c>
      <c r="BW96" s="2">
        <f t="shared" si="16"/>
        <v>0.24853376880758538</v>
      </c>
      <c r="BX96" s="2">
        <f t="shared" si="16"/>
        <v>0.24790392540026018</v>
      </c>
      <c r="BY96" s="2">
        <f t="shared" si="16"/>
        <v>0.24790392540026018</v>
      </c>
      <c r="BZ96" s="2">
        <f t="shared" si="16"/>
        <v>0.24790392540026018</v>
      </c>
      <c r="CA96" s="2">
        <f t="shared" si="16"/>
        <v>0.24631392033332325</v>
      </c>
      <c r="CB96" s="2">
        <f t="shared" si="16"/>
        <v>0.23008495618058647</v>
      </c>
      <c r="CC96" s="2">
        <f t="shared" si="22"/>
        <v>0.22802167243416072</v>
      </c>
      <c r="CD96" s="2">
        <f t="shared" si="22"/>
        <v>0.21638286476348681</v>
      </c>
      <c r="CE96" s="2">
        <f t="shared" si="14"/>
        <v>0.20272602116267049</v>
      </c>
      <c r="CF96" s="2">
        <f t="shared" si="14"/>
        <v>0.19977622386406138</v>
      </c>
      <c r="CG96" s="2">
        <f t="shared" si="14"/>
        <v>0.19053108726185822</v>
      </c>
      <c r="CH96" s="2">
        <f t="shared" si="14"/>
        <v>0.18406149993460047</v>
      </c>
      <c r="CI96" s="2">
        <f t="shared" si="14"/>
        <v>0.1807420647465732</v>
      </c>
      <c r="CJ96" s="2">
        <f t="shared" si="14"/>
        <v>0.17047451462474528</v>
      </c>
      <c r="CK96" s="2">
        <f t="shared" si="14"/>
        <v>0.13746933056201494</v>
      </c>
      <c r="CL96" s="2">
        <f t="shared" si="14"/>
        <v>3.3920908996849221E-2</v>
      </c>
    </row>
    <row r="97" spans="1:90">
      <c r="A97" t="str">
        <f>Tabelle1!A97</f>
        <v>Kirschner Werner</v>
      </c>
      <c r="H97" s="3">
        <f>EXP('7. Iteration'!$F298-'7. Iteration'!H$203)/(1+EXP('7. Iteration'!$F298-'7. Iteration'!H$203))</f>
        <v>0.96508065313111013</v>
      </c>
      <c r="I97" s="3">
        <f>EXP('7. Iteration'!$F298-'7. Iteration'!I$203)/(1+EXP('7. Iteration'!$F298-'7. Iteration'!I$203))</f>
        <v>0.94617551677175959</v>
      </c>
      <c r="J97" s="3">
        <f>EXP('7. Iteration'!$F298-'7. Iteration'!J$203)/(1+EXP('7. Iteration'!$F298-'7. Iteration'!J$203))</f>
        <v>0.89279805402627554</v>
      </c>
      <c r="K97" s="3">
        <f>EXP('7. Iteration'!$F298-'7. Iteration'!K$203)/(1+EXP('7. Iteration'!$F298-'7. Iteration'!K$203))</f>
        <v>0.85099625260892131</v>
      </c>
      <c r="L97" s="3">
        <f>EXP('7. Iteration'!$F298-'7. Iteration'!L$203)/(1+EXP('7. Iteration'!$F298-'7. Iteration'!L$203))</f>
        <v>0.82569499930610613</v>
      </c>
      <c r="M97" s="3">
        <f>EXP('7. Iteration'!$F298-'7. Iteration'!M$203)/(1+EXP('7. Iteration'!$F298-'7. Iteration'!M$203))</f>
        <v>0.79947565618359384</v>
      </c>
      <c r="N97" s="3">
        <f>EXP('7. Iteration'!$F298-'7. Iteration'!N$203)/(1+EXP('7. Iteration'!$F298-'7. Iteration'!N$203))</f>
        <v>0.737586305210574</v>
      </c>
      <c r="O97" s="3">
        <f>EXP('7. Iteration'!$F298-'7. Iteration'!O$203)/(1+EXP('7. Iteration'!$F298-'7. Iteration'!O$203))</f>
        <v>0.73049518144130032</v>
      </c>
      <c r="P97" s="3">
        <f>EXP('7. Iteration'!$F298-'7. Iteration'!P$203)/(1+EXP('7. Iteration'!$F298-'7. Iteration'!P$203))</f>
        <v>0.70900180762444176</v>
      </c>
      <c r="Q97" s="3">
        <f>EXP('7. Iteration'!$F298-'7. Iteration'!Q$203)/(1+EXP('7. Iteration'!$F298-'7. Iteration'!Q$203))</f>
        <v>0.6872091857850352</v>
      </c>
      <c r="R97" s="3">
        <f>EXP('7. Iteration'!$F298-'7. Iteration'!R$203)/(1+EXP('7. Iteration'!$F298-'7. Iteration'!R$203))</f>
        <v>0.67988536612176487</v>
      </c>
      <c r="S97" s="3">
        <f>EXP('7. Iteration'!$F298-'7. Iteration'!S$203)/(1+EXP('7. Iteration'!$F298-'7. Iteration'!S$203))</f>
        <v>0.65775590605547274</v>
      </c>
      <c r="T97" s="3">
        <f>EXP('7. Iteration'!$F298-'7. Iteration'!T$203)/(1+EXP('7. Iteration'!$F298-'7. Iteration'!T$203))</f>
        <v>0.65775590605547263</v>
      </c>
      <c r="U97" s="3">
        <f>EXP('7. Iteration'!$F298-'7. Iteration'!U$203)/(1+EXP('7. Iteration'!$F298-'7. Iteration'!U$203))</f>
        <v>0.65033174140169059</v>
      </c>
      <c r="V97" s="3">
        <f>EXP('7. Iteration'!$F298-'7. Iteration'!V$203)/(1+EXP('7. Iteration'!$F298-'7. Iteration'!V$203))</f>
        <v>0.59784966794337002</v>
      </c>
      <c r="W97" s="3">
        <f>EXP('7. Iteration'!$F298-'7. Iteration'!W$203)/(1+EXP('7. Iteration'!$F298-'7. Iteration'!W$203))</f>
        <v>0.56758985720183885</v>
      </c>
      <c r="X97" s="3">
        <f>EXP('7. Iteration'!$F298-'7. Iteration'!X$203)/(1+EXP('7. Iteration'!$F298-'7. Iteration'!X$203))</f>
        <v>0.56758985720183885</v>
      </c>
      <c r="Y97" s="3">
        <f>EXP('7. Iteration'!$F298-'7. Iteration'!Y$203)/(1+EXP('7. Iteration'!$F298-'7. Iteration'!Y$203))</f>
        <v>0.55242554996159565</v>
      </c>
      <c r="Z97" s="3">
        <f>EXP('7. Iteration'!$F298-'7. Iteration'!Z$203)/(1+EXP('7. Iteration'!$F298-'7. Iteration'!Z$203))</f>
        <v>0.50693876320158693</v>
      </c>
      <c r="AA97" s="3">
        <f>EXP('7. Iteration'!$F298-'7. Iteration'!AA$203)/(1+EXP('7. Iteration'!$F298-'7. Iteration'!AA$203))</f>
        <v>0.50693876320158693</v>
      </c>
      <c r="AB97" s="3">
        <f>EXP('7. Iteration'!$F298-'7. Iteration'!AB$203)/(1+EXP('7. Iteration'!$F298-'7. Iteration'!AB$203))</f>
        <v>0.49937408207132594</v>
      </c>
      <c r="AC97" s="3">
        <f>EXP('7. Iteration'!$F298-'7. Iteration'!AC$203)/(1+EXP('7. Iteration'!$F298-'7. Iteration'!AC$203))</f>
        <v>0.47673746380227411</v>
      </c>
      <c r="AD97" s="3">
        <f>EXP('7. Iteration'!$F298-'7. Iteration'!AD$203)/(1+EXP('7. Iteration'!$F298-'7. Iteration'!AD$203))</f>
        <v>0.46921586152593292</v>
      </c>
      <c r="AE97" s="3">
        <f>EXP('7. Iteration'!$F298-'7. Iteration'!AE$203)/(1+EXP('7. Iteration'!$F298-'7. Iteration'!AE$203))</f>
        <v>0.46170860158711069</v>
      </c>
      <c r="AF97" s="3">
        <f>EXP('7. Iteration'!$F298-'7. Iteration'!AF$203)/(1+EXP('7. Iteration'!$F298-'7. Iteration'!AF$203))</f>
        <v>0.46170860158711069</v>
      </c>
      <c r="AG97" s="3">
        <f>EXP('7. Iteration'!$F298-'7. Iteration'!AG$203)/(1+EXP('7. Iteration'!$F298-'7. Iteration'!AG$203))</f>
        <v>0.45421709271201938</v>
      </c>
      <c r="AH97" s="3">
        <f>EXP('7. Iteration'!$F298-'7. Iteration'!AH$203)/(1+EXP('7. Iteration'!$F298-'7. Iteration'!AH$203))</f>
        <v>0.45421709271201938</v>
      </c>
      <c r="AI97" s="3">
        <f>EXP('7. Iteration'!$F298-'7. Iteration'!AI$203)/(1+EXP('7. Iteration'!$F298-'7. Iteration'!AI$203))</f>
        <v>0.45421709271201938</v>
      </c>
      <c r="AJ97" s="3">
        <f>EXP('7. Iteration'!$F298-'7. Iteration'!AJ$203)/(1+EXP('7. Iteration'!$F298-'7. Iteration'!AJ$203))</f>
        <v>0.43928690695841022</v>
      </c>
      <c r="AK97" s="3">
        <f>EXP('7. Iteration'!$F298-'7. Iteration'!AK$203)/(1+EXP('7. Iteration'!$F298-'7. Iteration'!AK$203))</f>
        <v>0.35887932887272123</v>
      </c>
      <c r="AL97" s="3">
        <f>EXP('7. Iteration'!$F298-'7. Iteration'!AL$203)/(1+EXP('7. Iteration'!$F298-'7. Iteration'!AL$203))</f>
        <v>0.35174910602010079</v>
      </c>
      <c r="AM97" s="3">
        <f>EXP('7. Iteration'!$F298-'7. Iteration'!AM$203)/(1+EXP('7. Iteration'!$F298-'7. Iteration'!AM$203))</f>
        <v>0.31665023796984848</v>
      </c>
      <c r="AN97" s="3">
        <f>EXP('7. Iteration'!$F298-'7. Iteration'!AN$203)/(1+EXP('7. Iteration'!$F298-'7. Iteration'!AN$203))</f>
        <v>0.2825741992372352</v>
      </c>
      <c r="AO97" s="3">
        <f>EXP('7. Iteration'!$F298-'7. Iteration'!AO$203)/(1+EXP('7. Iteration'!$F298-'7. Iteration'!AO$203))</f>
        <v>0.27589338221297743</v>
      </c>
      <c r="AP97" s="3">
        <f>EXP('7. Iteration'!$F298-'7. Iteration'!AP$203)/(1+EXP('7. Iteration'!$F298-'7. Iteration'!AP$203))</f>
        <v>0.2561375126466931</v>
      </c>
      <c r="AQ97" s="3">
        <f>EXP('7. Iteration'!$F298-'7. Iteration'!AQ$203)/(1+EXP('7. Iteration'!$F298-'7. Iteration'!AQ$203))</f>
        <v>0.24321507040832885</v>
      </c>
      <c r="AR97" s="3">
        <f>EXP('7. Iteration'!$F298-'7. Iteration'!AR$203)/(1+EXP('7. Iteration'!$F298-'7. Iteration'!AR$203))</f>
        <v>0.23683097588540783</v>
      </c>
      <c r="AS97" s="3">
        <f>EXP('7. Iteration'!$F298-'7. Iteration'!AS$203)/(1+EXP('7. Iteration'!$F298-'7. Iteration'!AS$203))</f>
        <v>0.21799736636822922</v>
      </c>
      <c r="AT97" s="3">
        <f>EXP('7. Iteration'!$F298-'7. Iteration'!AT$203)/(1+EXP('7. Iteration'!$F298-'7. Iteration'!AT$203))</f>
        <v>0.16454408719179645</v>
      </c>
      <c r="AU97" s="3">
        <f>EXP('7. Iteration'!$F298-'7. Iteration'!AU$203)/(1+EXP('7. Iteration'!$F298-'7. Iteration'!AU$203))</f>
        <v>3.5156917871040291E-2</v>
      </c>
      <c r="AX97">
        <f t="shared" si="18"/>
        <v>-8.006578379240036</v>
      </c>
      <c r="AY97" s="2">
        <f t="shared" si="20"/>
        <v>3.3699986083140017E-2</v>
      </c>
      <c r="AZ97" s="2">
        <f t="shared" si="20"/>
        <v>5.0927408233453271E-2</v>
      </c>
      <c r="BA97" s="2">
        <f t="shared" si="20"/>
        <v>9.5709688753171124E-2</v>
      </c>
      <c r="BB97" s="2">
        <f t="shared" si="20"/>
        <v>0.12680163065449429</v>
      </c>
      <c r="BC97" s="2">
        <f t="shared" si="20"/>
        <v>0.14392276742699553</v>
      </c>
      <c r="BD97" s="2">
        <f t="shared" si="23"/>
        <v>0.16031433135340589</v>
      </c>
      <c r="BE97" s="2">
        <f t="shared" si="23"/>
        <v>0.19355274757638799</v>
      </c>
      <c r="BF97" s="2">
        <f t="shared" si="23"/>
        <v>0.19687197133234205</v>
      </c>
      <c r="BG97" s="2">
        <f t="shared" si="23"/>
        <v>0.20631824440971583</v>
      </c>
      <c r="BH97" s="2">
        <f t="shared" si="23"/>
        <v>0.21495272075770416</v>
      </c>
      <c r="BI97" s="2">
        <f t="shared" si="23"/>
        <v>0.2176412550552386</v>
      </c>
      <c r="BJ97" s="2">
        <f t="shared" si="23"/>
        <v>0.22511307410461687</v>
      </c>
      <c r="BK97" s="2">
        <f t="shared" si="23"/>
        <v>0.22511307410461689</v>
      </c>
      <c r="BL97" s="2">
        <f t="shared" si="23"/>
        <v>0.22740036752713522</v>
      </c>
      <c r="BM97" s="2">
        <f t="shared" si="16"/>
        <v>0.24042544248337222</v>
      </c>
      <c r="BN97" s="2">
        <f t="shared" si="16"/>
        <v>0.24543161120343504</v>
      </c>
      <c r="BO97" s="2">
        <f t="shared" si="16"/>
        <v>0.24543161120343504</v>
      </c>
      <c r="BP97" s="2">
        <f t="shared" si="16"/>
        <v>0.24725156171122423</v>
      </c>
      <c r="BQ97" s="2">
        <f t="shared" si="16"/>
        <v>0.24995185356523231</v>
      </c>
      <c r="BR97" s="2">
        <f t="shared" si="16"/>
        <v>0.24995185356523231</v>
      </c>
      <c r="BS97" s="2">
        <f t="shared" si="16"/>
        <v>0.24999960822674658</v>
      </c>
      <c r="BT97" s="2">
        <f t="shared" si="16"/>
        <v>0.24945885440964949</v>
      </c>
      <c r="BU97" s="2">
        <f t="shared" si="16"/>
        <v>0.24905233681840944</v>
      </c>
      <c r="BV97" s="2">
        <f t="shared" si="16"/>
        <v>0.24853376880758538</v>
      </c>
      <c r="BW97" s="2">
        <f t="shared" si="16"/>
        <v>0.24853376880758538</v>
      </c>
      <c r="BX97" s="2">
        <f t="shared" si="16"/>
        <v>0.24790392540026018</v>
      </c>
      <c r="BY97" s="2">
        <f t="shared" si="16"/>
        <v>0.24790392540026018</v>
      </c>
      <c r="BZ97" s="2">
        <f t="shared" si="16"/>
        <v>0.24790392540026018</v>
      </c>
      <c r="CA97" s="2">
        <f t="shared" si="16"/>
        <v>0.24631392033332325</v>
      </c>
      <c r="CB97" s="2">
        <f t="shared" si="16"/>
        <v>0.23008495618058641</v>
      </c>
      <c r="CC97" s="2">
        <f t="shared" si="22"/>
        <v>0.22802167243416069</v>
      </c>
      <c r="CD97" s="2">
        <f t="shared" si="22"/>
        <v>0.21638286476348681</v>
      </c>
      <c r="CE97" s="2">
        <f t="shared" si="14"/>
        <v>0.20272602116267049</v>
      </c>
      <c r="CF97" s="2">
        <f t="shared" si="14"/>
        <v>0.19977622386406138</v>
      </c>
      <c r="CG97" s="2">
        <f t="shared" si="14"/>
        <v>0.19053108726185822</v>
      </c>
      <c r="CH97" s="2">
        <f t="shared" si="14"/>
        <v>0.18406149993460047</v>
      </c>
      <c r="CI97" s="2">
        <f t="shared" si="14"/>
        <v>0.1807420647465732</v>
      </c>
      <c r="CJ97" s="2">
        <f t="shared" ref="CE97:CL130" si="24">AS97*(1-AS97)</f>
        <v>0.17047451462474528</v>
      </c>
      <c r="CK97" s="2">
        <f t="shared" si="24"/>
        <v>0.13746933056201494</v>
      </c>
      <c r="CL97" s="2">
        <f t="shared" si="24"/>
        <v>3.3920908996849221E-2</v>
      </c>
    </row>
    <row r="98" spans="1:90">
      <c r="A98" t="str">
        <f>Tabelle1!A98</f>
        <v>Riedmann Jochen</v>
      </c>
      <c r="H98" s="3">
        <f>EXP('7. Iteration'!$F299-'7. Iteration'!H$203)/(1+EXP('7. Iteration'!$F299-'7. Iteration'!H$203))</f>
        <v>0.96508065313111013</v>
      </c>
      <c r="I98" s="3">
        <f>EXP('7. Iteration'!$F299-'7. Iteration'!I$203)/(1+EXP('7. Iteration'!$F299-'7. Iteration'!I$203))</f>
        <v>0.94617551677175959</v>
      </c>
      <c r="J98" s="3">
        <f>EXP('7. Iteration'!$F299-'7. Iteration'!J$203)/(1+EXP('7. Iteration'!$F299-'7. Iteration'!J$203))</f>
        <v>0.89279805402627554</v>
      </c>
      <c r="K98" s="3">
        <f>EXP('7. Iteration'!$F299-'7. Iteration'!K$203)/(1+EXP('7. Iteration'!$F299-'7. Iteration'!K$203))</f>
        <v>0.85099625260892131</v>
      </c>
      <c r="L98" s="3">
        <f>EXP('7. Iteration'!$F299-'7. Iteration'!L$203)/(1+EXP('7. Iteration'!$F299-'7. Iteration'!L$203))</f>
        <v>0.82569499930610613</v>
      </c>
      <c r="M98" s="3">
        <f>EXP('7. Iteration'!$F299-'7. Iteration'!M$203)/(1+EXP('7. Iteration'!$F299-'7. Iteration'!M$203))</f>
        <v>0.79947565618359384</v>
      </c>
      <c r="N98" s="3">
        <f>EXP('7. Iteration'!$F299-'7. Iteration'!N$203)/(1+EXP('7. Iteration'!$F299-'7. Iteration'!N$203))</f>
        <v>0.737586305210574</v>
      </c>
      <c r="O98" s="3">
        <f>EXP('7. Iteration'!$F299-'7. Iteration'!O$203)/(1+EXP('7. Iteration'!$F299-'7. Iteration'!O$203))</f>
        <v>0.73049518144130032</v>
      </c>
      <c r="P98" s="3">
        <f>EXP('7. Iteration'!$F299-'7. Iteration'!P$203)/(1+EXP('7. Iteration'!$F299-'7. Iteration'!P$203))</f>
        <v>0.70900180762444176</v>
      </c>
      <c r="Q98" s="3">
        <f>EXP('7. Iteration'!$F299-'7. Iteration'!Q$203)/(1+EXP('7. Iteration'!$F299-'7. Iteration'!Q$203))</f>
        <v>0.6872091857850352</v>
      </c>
      <c r="R98" s="3">
        <f>EXP('7. Iteration'!$F299-'7. Iteration'!R$203)/(1+EXP('7. Iteration'!$F299-'7. Iteration'!R$203))</f>
        <v>0.67988536612176487</v>
      </c>
      <c r="S98" s="3">
        <f>EXP('7. Iteration'!$F299-'7. Iteration'!S$203)/(1+EXP('7. Iteration'!$F299-'7. Iteration'!S$203))</f>
        <v>0.65775590605547274</v>
      </c>
      <c r="T98" s="3">
        <f>EXP('7. Iteration'!$F299-'7. Iteration'!T$203)/(1+EXP('7. Iteration'!$F299-'7. Iteration'!T$203))</f>
        <v>0.65775590605547274</v>
      </c>
      <c r="U98" s="3">
        <f>EXP('7. Iteration'!$F299-'7. Iteration'!U$203)/(1+EXP('7. Iteration'!$F299-'7. Iteration'!U$203))</f>
        <v>0.65033174140169059</v>
      </c>
      <c r="V98" s="3">
        <f>EXP('7. Iteration'!$F299-'7. Iteration'!V$203)/(1+EXP('7. Iteration'!$F299-'7. Iteration'!V$203))</f>
        <v>0.59784966794337002</v>
      </c>
      <c r="W98" s="3">
        <f>EXP('7. Iteration'!$F299-'7. Iteration'!W$203)/(1+EXP('7. Iteration'!$F299-'7. Iteration'!W$203))</f>
        <v>0.56758985720183885</v>
      </c>
      <c r="X98" s="3">
        <f>EXP('7. Iteration'!$F299-'7. Iteration'!X$203)/(1+EXP('7. Iteration'!$F299-'7. Iteration'!X$203))</f>
        <v>0.56758985720183885</v>
      </c>
      <c r="Y98" s="3">
        <f>EXP('7. Iteration'!$F299-'7. Iteration'!Y$203)/(1+EXP('7. Iteration'!$F299-'7. Iteration'!Y$203))</f>
        <v>0.55242554996159565</v>
      </c>
      <c r="Z98" s="3">
        <f>EXP('7. Iteration'!$F299-'7. Iteration'!Z$203)/(1+EXP('7. Iteration'!$F299-'7. Iteration'!Z$203))</f>
        <v>0.50693876320158693</v>
      </c>
      <c r="AA98" s="3">
        <f>EXP('7. Iteration'!$F299-'7. Iteration'!AA$203)/(1+EXP('7. Iteration'!$F299-'7. Iteration'!AA$203))</f>
        <v>0.50693876320158693</v>
      </c>
      <c r="AB98" s="3">
        <f>EXP('7. Iteration'!$F299-'7. Iteration'!AB$203)/(1+EXP('7. Iteration'!$F299-'7. Iteration'!AB$203))</f>
        <v>0.49937408207132594</v>
      </c>
      <c r="AC98" s="3">
        <f>EXP('7. Iteration'!$F299-'7. Iteration'!AC$203)/(1+EXP('7. Iteration'!$F299-'7. Iteration'!AC$203))</f>
        <v>0.47673746380227411</v>
      </c>
      <c r="AD98" s="3">
        <f>EXP('7. Iteration'!$F299-'7. Iteration'!AD$203)/(1+EXP('7. Iteration'!$F299-'7. Iteration'!AD$203))</f>
        <v>0.46921586152593292</v>
      </c>
      <c r="AE98" s="3">
        <f>EXP('7. Iteration'!$F299-'7. Iteration'!AE$203)/(1+EXP('7. Iteration'!$F299-'7. Iteration'!AE$203))</f>
        <v>0.46170860158711069</v>
      </c>
      <c r="AF98" s="3">
        <f>EXP('7. Iteration'!$F299-'7. Iteration'!AF$203)/(1+EXP('7. Iteration'!$F299-'7. Iteration'!AF$203))</f>
        <v>0.46170860158711069</v>
      </c>
      <c r="AG98" s="3">
        <f>EXP('7. Iteration'!$F299-'7. Iteration'!AG$203)/(1+EXP('7. Iteration'!$F299-'7. Iteration'!AG$203))</f>
        <v>0.45421709271201938</v>
      </c>
      <c r="AH98" s="3">
        <f>EXP('7. Iteration'!$F299-'7. Iteration'!AH$203)/(1+EXP('7. Iteration'!$F299-'7. Iteration'!AH$203))</f>
        <v>0.45421709271201938</v>
      </c>
      <c r="AI98" s="3">
        <f>EXP('7. Iteration'!$F299-'7. Iteration'!AI$203)/(1+EXP('7. Iteration'!$F299-'7. Iteration'!AI$203))</f>
        <v>0.45421709271201938</v>
      </c>
      <c r="AJ98" s="3">
        <f>EXP('7. Iteration'!$F299-'7. Iteration'!AJ$203)/(1+EXP('7. Iteration'!$F299-'7. Iteration'!AJ$203))</f>
        <v>0.43928690695841022</v>
      </c>
      <c r="AK98" s="3">
        <f>EXP('7. Iteration'!$F299-'7. Iteration'!AK$203)/(1+EXP('7. Iteration'!$F299-'7. Iteration'!AK$203))</f>
        <v>0.35887932887272128</v>
      </c>
      <c r="AL98" s="3">
        <f>EXP('7. Iteration'!$F299-'7. Iteration'!AL$203)/(1+EXP('7. Iteration'!$F299-'7. Iteration'!AL$203))</f>
        <v>0.35174910602010084</v>
      </c>
      <c r="AM98" s="3">
        <f>EXP('7. Iteration'!$F299-'7. Iteration'!AM$203)/(1+EXP('7. Iteration'!$F299-'7. Iteration'!AM$203))</f>
        <v>0.31665023796984848</v>
      </c>
      <c r="AN98" s="3">
        <f>EXP('7. Iteration'!$F299-'7. Iteration'!AN$203)/(1+EXP('7. Iteration'!$F299-'7. Iteration'!AN$203))</f>
        <v>0.2825741992372352</v>
      </c>
      <c r="AO98" s="3">
        <f>EXP('7. Iteration'!$F299-'7. Iteration'!AO$203)/(1+EXP('7. Iteration'!$F299-'7. Iteration'!AO$203))</f>
        <v>0.27589338221297743</v>
      </c>
      <c r="AP98" s="3">
        <f>EXP('7. Iteration'!$F299-'7. Iteration'!AP$203)/(1+EXP('7. Iteration'!$F299-'7. Iteration'!AP$203))</f>
        <v>0.2561375126466931</v>
      </c>
      <c r="AQ98" s="3">
        <f>EXP('7. Iteration'!$F299-'7. Iteration'!AQ$203)/(1+EXP('7. Iteration'!$F299-'7. Iteration'!AQ$203))</f>
        <v>0.24321507040832885</v>
      </c>
      <c r="AR98" s="3">
        <f>EXP('7. Iteration'!$F299-'7. Iteration'!AR$203)/(1+EXP('7. Iteration'!$F299-'7. Iteration'!AR$203))</f>
        <v>0.23683097588540783</v>
      </c>
      <c r="AS98" s="3">
        <f>EXP('7. Iteration'!$F299-'7. Iteration'!AS$203)/(1+EXP('7. Iteration'!$F299-'7. Iteration'!AS$203))</f>
        <v>0.21799736636822922</v>
      </c>
      <c r="AT98" s="3">
        <f>EXP('7. Iteration'!$F299-'7. Iteration'!AT$203)/(1+EXP('7. Iteration'!$F299-'7. Iteration'!AT$203))</f>
        <v>0.16454408719179645</v>
      </c>
      <c r="AU98" s="3">
        <f>EXP('7. Iteration'!$F299-'7. Iteration'!AU$203)/(1+EXP('7. Iteration'!$F299-'7. Iteration'!AU$203))</f>
        <v>3.5156917871040291E-2</v>
      </c>
      <c r="AX98">
        <f t="shared" si="18"/>
        <v>-8.0065783792400378</v>
      </c>
      <c r="AY98" s="2">
        <f t="shared" si="20"/>
        <v>3.3699986083140017E-2</v>
      </c>
      <c r="AZ98" s="2">
        <f t="shared" si="20"/>
        <v>5.0927408233453271E-2</v>
      </c>
      <c r="BA98" s="2">
        <f t="shared" si="20"/>
        <v>9.5709688753171124E-2</v>
      </c>
      <c r="BB98" s="2">
        <f t="shared" si="20"/>
        <v>0.12680163065449429</v>
      </c>
      <c r="BC98" s="2">
        <f t="shared" si="20"/>
        <v>0.14392276742699553</v>
      </c>
      <c r="BD98" s="2">
        <f t="shared" si="23"/>
        <v>0.16031433135340589</v>
      </c>
      <c r="BE98" s="2">
        <f t="shared" si="23"/>
        <v>0.19355274757638799</v>
      </c>
      <c r="BF98" s="2">
        <f t="shared" si="23"/>
        <v>0.19687197133234205</v>
      </c>
      <c r="BG98" s="2">
        <f t="shared" si="23"/>
        <v>0.20631824440971583</v>
      </c>
      <c r="BH98" s="2">
        <f t="shared" si="23"/>
        <v>0.21495272075770416</v>
      </c>
      <c r="BI98" s="2">
        <f t="shared" si="23"/>
        <v>0.2176412550552386</v>
      </c>
      <c r="BJ98" s="2">
        <f t="shared" si="23"/>
        <v>0.22511307410461687</v>
      </c>
      <c r="BK98" s="2">
        <f t="shared" si="23"/>
        <v>0.22511307410461687</v>
      </c>
      <c r="BL98" s="2">
        <f t="shared" si="23"/>
        <v>0.22740036752713522</v>
      </c>
      <c r="BM98" s="2">
        <f t="shared" si="16"/>
        <v>0.24042544248337222</v>
      </c>
      <c r="BN98" s="2">
        <f t="shared" si="16"/>
        <v>0.24543161120343504</v>
      </c>
      <c r="BO98" s="2">
        <f t="shared" si="16"/>
        <v>0.24543161120343504</v>
      </c>
      <c r="BP98" s="2">
        <f t="shared" si="16"/>
        <v>0.24725156171122423</v>
      </c>
      <c r="BQ98" s="2">
        <f t="shared" si="16"/>
        <v>0.24995185356523231</v>
      </c>
      <c r="BR98" s="2">
        <f t="shared" si="16"/>
        <v>0.24995185356523231</v>
      </c>
      <c r="BS98" s="2">
        <f t="shared" si="16"/>
        <v>0.24999960822674658</v>
      </c>
      <c r="BT98" s="2">
        <f t="shared" si="16"/>
        <v>0.24945885440964949</v>
      </c>
      <c r="BU98" s="2">
        <f t="shared" si="16"/>
        <v>0.24905233681840944</v>
      </c>
      <c r="BV98" s="2">
        <f t="shared" si="16"/>
        <v>0.24853376880758538</v>
      </c>
      <c r="BW98" s="2">
        <f t="shared" si="16"/>
        <v>0.24853376880758538</v>
      </c>
      <c r="BX98" s="2">
        <f t="shared" si="16"/>
        <v>0.24790392540026018</v>
      </c>
      <c r="BY98" s="2">
        <f t="shared" si="16"/>
        <v>0.24790392540026018</v>
      </c>
      <c r="BZ98" s="2">
        <f t="shared" si="16"/>
        <v>0.24790392540026018</v>
      </c>
      <c r="CA98" s="2">
        <f t="shared" si="16"/>
        <v>0.24631392033332325</v>
      </c>
      <c r="CB98" s="2">
        <f t="shared" si="16"/>
        <v>0.23008495618058647</v>
      </c>
      <c r="CC98" s="2">
        <f t="shared" si="22"/>
        <v>0.22802167243416072</v>
      </c>
      <c r="CD98" s="2">
        <f t="shared" si="22"/>
        <v>0.21638286476348681</v>
      </c>
      <c r="CE98" s="2">
        <f t="shared" si="24"/>
        <v>0.20272602116267049</v>
      </c>
      <c r="CF98" s="2">
        <f t="shared" si="24"/>
        <v>0.19977622386406138</v>
      </c>
      <c r="CG98" s="2">
        <f t="shared" si="24"/>
        <v>0.19053108726185822</v>
      </c>
      <c r="CH98" s="2">
        <f t="shared" si="24"/>
        <v>0.18406149993460047</v>
      </c>
      <c r="CI98" s="2">
        <f t="shared" si="24"/>
        <v>0.1807420647465732</v>
      </c>
      <c r="CJ98" s="2">
        <f t="shared" si="24"/>
        <v>0.17047451462474528</v>
      </c>
      <c r="CK98" s="2">
        <f t="shared" si="24"/>
        <v>0.13746933056201494</v>
      </c>
      <c r="CL98" s="2">
        <f t="shared" si="24"/>
        <v>3.3920908996849221E-2</v>
      </c>
    </row>
    <row r="99" spans="1:90">
      <c r="A99" t="str">
        <f>Tabelle1!A99</f>
        <v>Duftner Alexander</v>
      </c>
      <c r="H99" s="3">
        <f>EXP('7. Iteration'!$F300-'7. Iteration'!H$203)/(1+EXP('7. Iteration'!$F300-'7. Iteration'!H$203))</f>
        <v>0.96062049753906842</v>
      </c>
      <c r="I99" s="3">
        <f>EXP('7. Iteration'!$F300-'7. Iteration'!I$203)/(1+EXP('7. Iteration'!$F300-'7. Iteration'!I$203))</f>
        <v>0.93945215341267507</v>
      </c>
      <c r="J99" s="3">
        <f>EXP('7. Iteration'!$F300-'7. Iteration'!J$203)/(1+EXP('7. Iteration'!$F300-'7. Iteration'!J$203))</f>
        <v>0.88025101492758839</v>
      </c>
      <c r="K99" s="3">
        <f>EXP('7. Iteration'!$F300-'7. Iteration'!K$203)/(1+EXP('7. Iteration'!$F300-'7. Iteration'!K$203))</f>
        <v>0.83446382039571809</v>
      </c>
      <c r="L99" s="3">
        <f>EXP('7. Iteration'!$F300-'7. Iteration'!L$203)/(1+EXP('7. Iteration'!$F300-'7. Iteration'!L$203))</f>
        <v>0.80699200561842277</v>
      </c>
      <c r="M99" s="3">
        <f>EXP('7. Iteration'!$F300-'7. Iteration'!M$203)/(1+EXP('7. Iteration'!$F300-'7. Iteration'!M$203))</f>
        <v>0.77871329502443343</v>
      </c>
      <c r="N99" s="3">
        <f>EXP('7. Iteration'!$F300-'7. Iteration'!N$203)/(1+EXP('7. Iteration'!$F300-'7. Iteration'!N$203))</f>
        <v>0.71271854873930418</v>
      </c>
      <c r="O99" s="3">
        <f>EXP('7. Iteration'!$F300-'7. Iteration'!O$203)/(1+EXP('7. Iteration'!$F300-'7. Iteration'!O$203))</f>
        <v>0.70522399324859231</v>
      </c>
      <c r="P99" s="3">
        <f>EXP('7. Iteration'!$F300-'7. Iteration'!P$203)/(1+EXP('7. Iteration'!$F300-'7. Iteration'!P$203))</f>
        <v>0.68259092885771788</v>
      </c>
      <c r="Q99" s="3">
        <f>EXP('7. Iteration'!$F300-'7. Iteration'!Q$203)/(1+EXP('7. Iteration'!$F300-'7. Iteration'!Q$203))</f>
        <v>0.65976955219244859</v>
      </c>
      <c r="R99" s="3">
        <f>EXP('7. Iteration'!$F300-'7. Iteration'!R$203)/(1+EXP('7. Iteration'!$F300-'7. Iteration'!R$203))</f>
        <v>0.65212848001579105</v>
      </c>
      <c r="S99" s="3">
        <f>EXP('7. Iteration'!$F300-'7. Iteration'!S$203)/(1+EXP('7. Iteration'!$F300-'7. Iteration'!S$203))</f>
        <v>0.62912690032552232</v>
      </c>
      <c r="T99" s="3">
        <f>EXP('7. Iteration'!$F300-'7. Iteration'!T$203)/(1+EXP('7. Iteration'!$F300-'7. Iteration'!T$203))</f>
        <v>0.62912690032552232</v>
      </c>
      <c r="U99" s="3">
        <f>EXP('7. Iteration'!$F300-'7. Iteration'!U$203)/(1+EXP('7. Iteration'!$F300-'7. Iteration'!U$203))</f>
        <v>0.62143912631054776</v>
      </c>
      <c r="V99" s="3">
        <f>EXP('7. Iteration'!$F300-'7. Iteration'!V$203)/(1+EXP('7. Iteration'!$F300-'7. Iteration'!V$203))</f>
        <v>0.56750448383295682</v>
      </c>
      <c r="W99" s="3">
        <f>EXP('7. Iteration'!$F300-'7. Iteration'!W$203)/(1+EXP('7. Iteration'!$F300-'7. Iteration'!W$203))</f>
        <v>0.53673068008805946</v>
      </c>
      <c r="X99" s="3">
        <f>EXP('7. Iteration'!$F300-'7. Iteration'!X$203)/(1+EXP('7. Iteration'!$F300-'7. Iteration'!X$203))</f>
        <v>0.53673068008805946</v>
      </c>
      <c r="Y99" s="3">
        <f>EXP('7. Iteration'!$F300-'7. Iteration'!Y$203)/(1+EXP('7. Iteration'!$F300-'7. Iteration'!Y$203))</f>
        <v>0.52139670449476738</v>
      </c>
      <c r="Z99" s="3">
        <f>EXP('7. Iteration'!$F300-'7. Iteration'!Z$203)/(1+EXP('7. Iteration'!$F300-'7. Iteration'!Z$203))</f>
        <v>0.47574908658956333</v>
      </c>
      <c r="AA99" s="3">
        <f>EXP('7. Iteration'!$F300-'7. Iteration'!AA$203)/(1+EXP('7. Iteration'!$F300-'7. Iteration'!AA$203))</f>
        <v>0.47574908658956333</v>
      </c>
      <c r="AB99" s="3">
        <f>EXP('7. Iteration'!$F300-'7. Iteration'!AB$203)/(1+EXP('7. Iteration'!$F300-'7. Iteration'!AB$203))</f>
        <v>0.4682078655908371</v>
      </c>
      <c r="AC99" s="3">
        <f>EXP('7. Iteration'!$F300-'7. Iteration'!AC$203)/(1+EXP('7. Iteration'!$F300-'7. Iteration'!AC$203))</f>
        <v>0.44572617414640681</v>
      </c>
      <c r="AD99" s="3">
        <f>EXP('7. Iteration'!$F300-'7. Iteration'!AD$203)/(1+EXP('7. Iteration'!$F300-'7. Iteration'!AD$203))</f>
        <v>0.43828403036961056</v>
      </c>
      <c r="AE99" s="3">
        <f>EXP('7. Iteration'!$F300-'7. Iteration'!AE$203)/(1+EXP('7. Iteration'!$F300-'7. Iteration'!AE$203))</f>
        <v>0.43086992919507716</v>
      </c>
      <c r="AF99" s="3">
        <f>EXP('7. Iteration'!$F300-'7. Iteration'!AF$203)/(1+EXP('7. Iteration'!$F300-'7. Iteration'!AF$203))</f>
        <v>0.43086992919507716</v>
      </c>
      <c r="AG99" s="3">
        <f>EXP('7. Iteration'!$F300-'7. Iteration'!AG$203)/(1+EXP('7. Iteration'!$F300-'7. Iteration'!AG$203))</f>
        <v>0.42348514015099908</v>
      </c>
      <c r="AH99" s="3">
        <f>EXP('7. Iteration'!$F300-'7. Iteration'!AH$203)/(1+EXP('7. Iteration'!$F300-'7. Iteration'!AH$203))</f>
        <v>0.42348514015099914</v>
      </c>
      <c r="AI99" s="3">
        <f>EXP('7. Iteration'!$F300-'7. Iteration'!AI$203)/(1+EXP('7. Iteration'!$F300-'7. Iteration'!AI$203))</f>
        <v>0.42348514015099914</v>
      </c>
      <c r="AJ99" s="3">
        <f>EXP('7. Iteration'!$F300-'7. Iteration'!AJ$203)/(1+EXP('7. Iteration'!$F300-'7. Iteration'!AJ$203))</f>
        <v>0.40880847395828085</v>
      </c>
      <c r="AK99" s="3">
        <f>EXP('7. Iteration'!$F300-'7. Iteration'!AK$203)/(1+EXP('7. Iteration'!$F300-'7. Iteration'!AK$203))</f>
        <v>0.33068951234259919</v>
      </c>
      <c r="AL99" s="3">
        <f>EXP('7. Iteration'!$F300-'7. Iteration'!AL$203)/(1+EXP('7. Iteration'!$F300-'7. Iteration'!AL$203))</f>
        <v>0.32383646546433675</v>
      </c>
      <c r="AM99" s="3">
        <f>EXP('7. Iteration'!$F300-'7. Iteration'!AM$203)/(1+EXP('7. Iteration'!$F300-'7. Iteration'!AM$203))</f>
        <v>0.29027564899990116</v>
      </c>
      <c r="AN99" s="3">
        <f>EXP('7. Iteration'!$F300-'7. Iteration'!AN$203)/(1+EXP('7. Iteration'!$F300-'7. Iteration'!AN$203))</f>
        <v>0.25796643066791586</v>
      </c>
      <c r="AO99" s="3">
        <f>EXP('7. Iteration'!$F300-'7. Iteration'!AO$203)/(1+EXP('7. Iteration'!$F300-'7. Iteration'!AO$203))</f>
        <v>0.25166332219167387</v>
      </c>
      <c r="AP99" s="3">
        <f>EXP('7. Iteration'!$F300-'7. Iteration'!AP$203)/(1+EXP('7. Iteration'!$F300-'7. Iteration'!AP$203))</f>
        <v>0.23308399707698943</v>
      </c>
      <c r="AQ99" s="3">
        <f>EXP('7. Iteration'!$F300-'7. Iteration'!AQ$203)/(1+EXP('7. Iteration'!$F300-'7. Iteration'!AQ$203))</f>
        <v>0.22097911693147679</v>
      </c>
      <c r="AR99" s="3">
        <f>EXP('7. Iteration'!$F300-'7. Iteration'!AR$203)/(1+EXP('7. Iteration'!$F300-'7. Iteration'!AR$203))</f>
        <v>0.21501286116400875</v>
      </c>
      <c r="AS99" s="3">
        <f>EXP('7. Iteration'!$F300-'7. Iteration'!AS$203)/(1+EXP('7. Iteration'!$F300-'7. Iteration'!AS$203))</f>
        <v>0.19746536879408072</v>
      </c>
      <c r="AT99" s="3">
        <f>EXP('7. Iteration'!$F300-'7. Iteration'!AT$203)/(1+EXP('7. Iteration'!$F300-'7. Iteration'!AT$203))</f>
        <v>0.14809315301674111</v>
      </c>
      <c r="AU99" s="3">
        <f>EXP('7. Iteration'!$F300-'7. Iteration'!AU$203)/(1+EXP('7. Iteration'!$F300-'7. Iteration'!AU$203))</f>
        <v>3.1159502727129217E-2</v>
      </c>
      <c r="AX99">
        <f t="shared" si="18"/>
        <v>-8.0073399837344663</v>
      </c>
      <c r="AY99" s="2">
        <f t="shared" si="20"/>
        <v>3.7828757246861064E-2</v>
      </c>
      <c r="AZ99" s="2">
        <f t="shared" si="20"/>
        <v>5.6881804860962691E-2</v>
      </c>
      <c r="BA99" s="2">
        <f t="shared" si="20"/>
        <v>0.10540916564653895</v>
      </c>
      <c r="BB99" s="2">
        <f t="shared" si="20"/>
        <v>0.13813395284630084</v>
      </c>
      <c r="BC99" s="2">
        <f t="shared" si="20"/>
        <v>0.15575590848637827</v>
      </c>
      <c r="BD99" s="2">
        <f t="shared" si="23"/>
        <v>0.17231889917662313</v>
      </c>
      <c r="BE99" s="2">
        <f t="shared" si="23"/>
        <v>0.20475081902224426</v>
      </c>
      <c r="BF99" s="2">
        <f t="shared" si="23"/>
        <v>0.20788311259510173</v>
      </c>
      <c r="BG99" s="2">
        <f t="shared" si="23"/>
        <v>0.2166605526988758</v>
      </c>
      <c r="BH99" s="2">
        <f t="shared" si="23"/>
        <v>0.22447369019222443</v>
      </c>
      <c r="BI99" s="2">
        <f t="shared" si="23"/>
        <v>0.22685692556808507</v>
      </c>
      <c r="BJ99" s="2">
        <f t="shared" si="23"/>
        <v>0.23332624361232263</v>
      </c>
      <c r="BK99" s="2">
        <f t="shared" si="23"/>
        <v>0.23332624361232263</v>
      </c>
      <c r="BL99" s="2">
        <f t="shared" si="23"/>
        <v>0.23525253860093082</v>
      </c>
      <c r="BM99" s="2">
        <f t="shared" si="16"/>
        <v>0.24544314466244607</v>
      </c>
      <c r="BN99" s="2">
        <f t="shared" si="16"/>
        <v>0.24865085714026863</v>
      </c>
      <c r="BO99" s="2">
        <f t="shared" si="16"/>
        <v>0.24865085714026863</v>
      </c>
      <c r="BP99" s="2">
        <f t="shared" si="16"/>
        <v>0.24954218103676359</v>
      </c>
      <c r="BQ99" s="2">
        <f t="shared" si="16"/>
        <v>0.24941189319875953</v>
      </c>
      <c r="BR99" s="2">
        <f t="shared" si="16"/>
        <v>0.24941189319875953</v>
      </c>
      <c r="BS99" s="2">
        <f t="shared" si="16"/>
        <v>0.24898926018970974</v>
      </c>
      <c r="BT99" s="2">
        <f t="shared" si="16"/>
        <v>0.24705435182721383</v>
      </c>
      <c r="BU99" s="2">
        <f t="shared" si="16"/>
        <v>0.24619113909258086</v>
      </c>
      <c r="BV99" s="2">
        <f t="shared" si="16"/>
        <v>0.24522103331050635</v>
      </c>
      <c r="BW99" s="2">
        <f t="shared" si="16"/>
        <v>0.24522103331050635</v>
      </c>
      <c r="BX99" s="2">
        <f t="shared" si="16"/>
        <v>0.24414547622228772</v>
      </c>
      <c r="BY99" s="2">
        <f t="shared" si="16"/>
        <v>0.24414547622228774</v>
      </c>
      <c r="BZ99" s="2">
        <f t="shared" si="16"/>
        <v>0.24414547622228774</v>
      </c>
      <c r="CA99" s="2">
        <f t="shared" si="16"/>
        <v>0.24168410557818243</v>
      </c>
      <c r="CB99" s="2">
        <f t="shared" si="16"/>
        <v>0.22133395876921311</v>
      </c>
      <c r="CC99" s="2">
        <f t="shared" si="22"/>
        <v>0.21896640909990217</v>
      </c>
      <c r="CD99" s="2">
        <f t="shared" si="22"/>
        <v>0.20601569659758731</v>
      </c>
      <c r="CE99" s="2">
        <f t="shared" si="24"/>
        <v>0.19141975131637121</v>
      </c>
      <c r="CF99" s="2">
        <f t="shared" si="24"/>
        <v>0.18832889445512363</v>
      </c>
      <c r="CG99" s="2">
        <f t="shared" si="24"/>
        <v>0.17875584738360339</v>
      </c>
      <c r="CH99" s="2">
        <f t="shared" si="24"/>
        <v>0.17214734681166149</v>
      </c>
      <c r="CI99" s="2">
        <f t="shared" si="24"/>
        <v>0.16878233069807544</v>
      </c>
      <c r="CJ99" s="2">
        <f t="shared" si="24"/>
        <v>0.15847279692109842</v>
      </c>
      <c r="CK99" s="2">
        <f t="shared" si="24"/>
        <v>0.12616157104630121</v>
      </c>
      <c r="CL99" s="2">
        <f t="shared" si="24"/>
        <v>3.0188588116927245E-2</v>
      </c>
    </row>
    <row r="100" spans="1:90">
      <c r="A100" t="str">
        <f>Tabelle1!A100</f>
        <v>Eberl Stefanie</v>
      </c>
      <c r="H100" s="3">
        <f>EXP('7. Iteration'!$F301-'7. Iteration'!H$203)/(1+EXP('7. Iteration'!$F301-'7. Iteration'!H$203))</f>
        <v>0.96062049753906842</v>
      </c>
      <c r="I100" s="3">
        <f>EXP('7. Iteration'!$F301-'7. Iteration'!I$203)/(1+EXP('7. Iteration'!$F301-'7. Iteration'!I$203))</f>
        <v>0.93945215341267507</v>
      </c>
      <c r="J100" s="3">
        <f>EXP('7. Iteration'!$F301-'7. Iteration'!J$203)/(1+EXP('7. Iteration'!$F301-'7. Iteration'!J$203))</f>
        <v>0.88025101492758839</v>
      </c>
      <c r="K100" s="3">
        <f>EXP('7. Iteration'!$F301-'7. Iteration'!K$203)/(1+EXP('7. Iteration'!$F301-'7. Iteration'!K$203))</f>
        <v>0.83446382039571809</v>
      </c>
      <c r="L100" s="3">
        <f>EXP('7. Iteration'!$F301-'7. Iteration'!L$203)/(1+EXP('7. Iteration'!$F301-'7. Iteration'!L$203))</f>
        <v>0.80699200561842277</v>
      </c>
      <c r="M100" s="3">
        <f>EXP('7. Iteration'!$F301-'7. Iteration'!M$203)/(1+EXP('7. Iteration'!$F301-'7. Iteration'!M$203))</f>
        <v>0.77871329502443343</v>
      </c>
      <c r="N100" s="3">
        <f>EXP('7. Iteration'!$F301-'7. Iteration'!N$203)/(1+EXP('7. Iteration'!$F301-'7. Iteration'!N$203))</f>
        <v>0.71271854873930418</v>
      </c>
      <c r="O100" s="3">
        <f>EXP('7. Iteration'!$F301-'7. Iteration'!O$203)/(1+EXP('7. Iteration'!$F301-'7. Iteration'!O$203))</f>
        <v>0.70522399324859231</v>
      </c>
      <c r="P100" s="3">
        <f>EXP('7. Iteration'!$F301-'7. Iteration'!P$203)/(1+EXP('7. Iteration'!$F301-'7. Iteration'!P$203))</f>
        <v>0.68259092885771788</v>
      </c>
      <c r="Q100" s="3">
        <f>EXP('7. Iteration'!$F301-'7. Iteration'!Q$203)/(1+EXP('7. Iteration'!$F301-'7. Iteration'!Q$203))</f>
        <v>0.65976955219244859</v>
      </c>
      <c r="R100" s="3">
        <f>EXP('7. Iteration'!$F301-'7. Iteration'!R$203)/(1+EXP('7. Iteration'!$F301-'7. Iteration'!R$203))</f>
        <v>0.65212848001579105</v>
      </c>
      <c r="S100" s="3">
        <f>EXP('7. Iteration'!$F301-'7. Iteration'!S$203)/(1+EXP('7. Iteration'!$F301-'7. Iteration'!S$203))</f>
        <v>0.62912690032552232</v>
      </c>
      <c r="T100" s="3">
        <f>EXP('7. Iteration'!$F301-'7. Iteration'!T$203)/(1+EXP('7. Iteration'!$F301-'7. Iteration'!T$203))</f>
        <v>0.62912690032552232</v>
      </c>
      <c r="U100" s="3">
        <f>EXP('7. Iteration'!$F301-'7. Iteration'!U$203)/(1+EXP('7. Iteration'!$F301-'7. Iteration'!U$203))</f>
        <v>0.62143912631054776</v>
      </c>
      <c r="V100" s="3">
        <f>EXP('7. Iteration'!$F301-'7. Iteration'!V$203)/(1+EXP('7. Iteration'!$F301-'7. Iteration'!V$203))</f>
        <v>0.56750448383295682</v>
      </c>
      <c r="W100" s="3">
        <f>EXP('7. Iteration'!$F301-'7. Iteration'!W$203)/(1+EXP('7. Iteration'!$F301-'7. Iteration'!W$203))</f>
        <v>0.53673068008805946</v>
      </c>
      <c r="X100" s="3">
        <f>EXP('7. Iteration'!$F301-'7. Iteration'!X$203)/(1+EXP('7. Iteration'!$F301-'7. Iteration'!X$203))</f>
        <v>0.53673068008805946</v>
      </c>
      <c r="Y100" s="3">
        <f>EXP('7. Iteration'!$F301-'7. Iteration'!Y$203)/(1+EXP('7. Iteration'!$F301-'7. Iteration'!Y$203))</f>
        <v>0.52139670449476738</v>
      </c>
      <c r="Z100" s="3">
        <f>EXP('7. Iteration'!$F301-'7. Iteration'!Z$203)/(1+EXP('7. Iteration'!$F301-'7. Iteration'!Z$203))</f>
        <v>0.47574908658956333</v>
      </c>
      <c r="AA100" s="3">
        <f>EXP('7. Iteration'!$F301-'7. Iteration'!AA$203)/(1+EXP('7. Iteration'!$F301-'7. Iteration'!AA$203))</f>
        <v>0.47574908658956333</v>
      </c>
      <c r="AB100" s="3">
        <f>EXP('7. Iteration'!$F301-'7. Iteration'!AB$203)/(1+EXP('7. Iteration'!$F301-'7. Iteration'!AB$203))</f>
        <v>0.4682078655908371</v>
      </c>
      <c r="AC100" s="3">
        <f>EXP('7. Iteration'!$F301-'7. Iteration'!AC$203)/(1+EXP('7. Iteration'!$F301-'7. Iteration'!AC$203))</f>
        <v>0.44572617414640681</v>
      </c>
      <c r="AD100" s="3">
        <f>EXP('7. Iteration'!$F301-'7. Iteration'!AD$203)/(1+EXP('7. Iteration'!$F301-'7. Iteration'!AD$203))</f>
        <v>0.43828403036961056</v>
      </c>
      <c r="AE100" s="3">
        <f>EXP('7. Iteration'!$F301-'7. Iteration'!AE$203)/(1+EXP('7. Iteration'!$F301-'7. Iteration'!AE$203))</f>
        <v>0.43086992919507716</v>
      </c>
      <c r="AF100" s="3">
        <f>EXP('7. Iteration'!$F301-'7. Iteration'!AF$203)/(1+EXP('7. Iteration'!$F301-'7. Iteration'!AF$203))</f>
        <v>0.43086992919507716</v>
      </c>
      <c r="AG100" s="3">
        <f>EXP('7. Iteration'!$F301-'7. Iteration'!AG$203)/(1+EXP('7. Iteration'!$F301-'7. Iteration'!AG$203))</f>
        <v>0.42348514015099908</v>
      </c>
      <c r="AH100" s="3">
        <f>EXP('7. Iteration'!$F301-'7. Iteration'!AH$203)/(1+EXP('7. Iteration'!$F301-'7. Iteration'!AH$203))</f>
        <v>0.42348514015099914</v>
      </c>
      <c r="AI100" s="3">
        <f>EXP('7. Iteration'!$F301-'7. Iteration'!AI$203)/(1+EXP('7. Iteration'!$F301-'7. Iteration'!AI$203))</f>
        <v>0.42348514015099914</v>
      </c>
      <c r="AJ100" s="3">
        <f>EXP('7. Iteration'!$F301-'7. Iteration'!AJ$203)/(1+EXP('7. Iteration'!$F301-'7. Iteration'!AJ$203))</f>
        <v>0.40880847395828085</v>
      </c>
      <c r="AK100" s="3">
        <f>EXP('7. Iteration'!$F301-'7. Iteration'!AK$203)/(1+EXP('7. Iteration'!$F301-'7. Iteration'!AK$203))</f>
        <v>0.33068951234259919</v>
      </c>
      <c r="AL100" s="3">
        <f>EXP('7. Iteration'!$F301-'7. Iteration'!AL$203)/(1+EXP('7. Iteration'!$F301-'7. Iteration'!AL$203))</f>
        <v>0.32383646546433675</v>
      </c>
      <c r="AM100" s="3">
        <f>EXP('7. Iteration'!$F301-'7. Iteration'!AM$203)/(1+EXP('7. Iteration'!$F301-'7. Iteration'!AM$203))</f>
        <v>0.29027564899990116</v>
      </c>
      <c r="AN100" s="3">
        <f>EXP('7. Iteration'!$F301-'7. Iteration'!AN$203)/(1+EXP('7. Iteration'!$F301-'7. Iteration'!AN$203))</f>
        <v>0.25796643066791586</v>
      </c>
      <c r="AO100" s="3">
        <f>EXP('7. Iteration'!$F301-'7. Iteration'!AO$203)/(1+EXP('7. Iteration'!$F301-'7. Iteration'!AO$203))</f>
        <v>0.25166332219167387</v>
      </c>
      <c r="AP100" s="3">
        <f>EXP('7. Iteration'!$F301-'7. Iteration'!AP$203)/(1+EXP('7. Iteration'!$F301-'7. Iteration'!AP$203))</f>
        <v>0.23308399707698943</v>
      </c>
      <c r="AQ100" s="3">
        <f>EXP('7. Iteration'!$F301-'7. Iteration'!AQ$203)/(1+EXP('7. Iteration'!$F301-'7. Iteration'!AQ$203))</f>
        <v>0.22097911693147679</v>
      </c>
      <c r="AR100" s="3">
        <f>EXP('7. Iteration'!$F301-'7. Iteration'!AR$203)/(1+EXP('7. Iteration'!$F301-'7. Iteration'!AR$203))</f>
        <v>0.21501286116400875</v>
      </c>
      <c r="AS100" s="3">
        <f>EXP('7. Iteration'!$F301-'7. Iteration'!AS$203)/(1+EXP('7. Iteration'!$F301-'7. Iteration'!AS$203))</f>
        <v>0.19746536879408072</v>
      </c>
      <c r="AT100" s="3">
        <f>EXP('7. Iteration'!$F301-'7. Iteration'!AT$203)/(1+EXP('7. Iteration'!$F301-'7. Iteration'!AT$203))</f>
        <v>0.14809315301674111</v>
      </c>
      <c r="AU100" s="3">
        <f>EXP('7. Iteration'!$F301-'7. Iteration'!AU$203)/(1+EXP('7. Iteration'!$F301-'7. Iteration'!AU$203))</f>
        <v>3.1159502727129217E-2</v>
      </c>
      <c r="AX100">
        <f t="shared" si="18"/>
        <v>-8.0073399837344663</v>
      </c>
      <c r="AY100" s="2">
        <f t="shared" si="20"/>
        <v>3.7828757246861064E-2</v>
      </c>
      <c r="AZ100" s="2">
        <f t="shared" si="20"/>
        <v>5.6881804860962691E-2</v>
      </c>
      <c r="BA100" s="2">
        <f t="shared" si="20"/>
        <v>0.10540916564653895</v>
      </c>
      <c r="BB100" s="2">
        <f t="shared" si="20"/>
        <v>0.13813395284630084</v>
      </c>
      <c r="BC100" s="2">
        <f t="shared" si="20"/>
        <v>0.15575590848637827</v>
      </c>
      <c r="BD100" s="2">
        <f t="shared" si="23"/>
        <v>0.17231889917662313</v>
      </c>
      <c r="BE100" s="2">
        <f t="shared" si="23"/>
        <v>0.20475081902224426</v>
      </c>
      <c r="BF100" s="2">
        <f t="shared" si="23"/>
        <v>0.20788311259510173</v>
      </c>
      <c r="BG100" s="2">
        <f t="shared" si="23"/>
        <v>0.2166605526988758</v>
      </c>
      <c r="BH100" s="2">
        <f t="shared" si="23"/>
        <v>0.22447369019222443</v>
      </c>
      <c r="BI100" s="2">
        <f t="shared" si="23"/>
        <v>0.22685692556808507</v>
      </c>
      <c r="BJ100" s="2">
        <f t="shared" si="23"/>
        <v>0.23332624361232263</v>
      </c>
      <c r="BK100" s="2">
        <f t="shared" si="23"/>
        <v>0.23332624361232263</v>
      </c>
      <c r="BL100" s="2">
        <f t="shared" si="23"/>
        <v>0.23525253860093082</v>
      </c>
      <c r="BM100" s="2">
        <f t="shared" si="16"/>
        <v>0.24544314466244607</v>
      </c>
      <c r="BN100" s="2">
        <f t="shared" si="16"/>
        <v>0.24865085714026863</v>
      </c>
      <c r="BO100" s="2">
        <f t="shared" si="16"/>
        <v>0.24865085714026863</v>
      </c>
      <c r="BP100" s="2">
        <f t="shared" si="16"/>
        <v>0.24954218103676359</v>
      </c>
      <c r="BQ100" s="2">
        <f t="shared" si="16"/>
        <v>0.24941189319875953</v>
      </c>
      <c r="BR100" s="2">
        <f t="shared" si="16"/>
        <v>0.24941189319875953</v>
      </c>
      <c r="BS100" s="2">
        <f t="shared" si="16"/>
        <v>0.24898926018970974</v>
      </c>
      <c r="BT100" s="2">
        <f t="shared" si="16"/>
        <v>0.24705435182721383</v>
      </c>
      <c r="BU100" s="2">
        <f t="shared" si="16"/>
        <v>0.24619113909258086</v>
      </c>
      <c r="BV100" s="2">
        <f t="shared" si="16"/>
        <v>0.24522103331050635</v>
      </c>
      <c r="BW100" s="2">
        <f t="shared" si="16"/>
        <v>0.24522103331050635</v>
      </c>
      <c r="BX100" s="2">
        <f t="shared" si="16"/>
        <v>0.24414547622228772</v>
      </c>
      <c r="BY100" s="2">
        <f t="shared" si="16"/>
        <v>0.24414547622228774</v>
      </c>
      <c r="BZ100" s="2">
        <f t="shared" si="16"/>
        <v>0.24414547622228774</v>
      </c>
      <c r="CA100" s="2">
        <f t="shared" si="16"/>
        <v>0.24168410557818243</v>
      </c>
      <c r="CB100" s="2">
        <f t="shared" si="16"/>
        <v>0.22133395876921311</v>
      </c>
      <c r="CC100" s="2">
        <f t="shared" si="22"/>
        <v>0.21896640909990217</v>
      </c>
      <c r="CD100" s="2">
        <f t="shared" si="22"/>
        <v>0.20601569659758731</v>
      </c>
      <c r="CE100" s="2">
        <f t="shared" si="24"/>
        <v>0.19141975131637121</v>
      </c>
      <c r="CF100" s="2">
        <f t="shared" si="24"/>
        <v>0.18832889445512363</v>
      </c>
      <c r="CG100" s="2">
        <f t="shared" si="24"/>
        <v>0.17875584738360339</v>
      </c>
      <c r="CH100" s="2">
        <f t="shared" si="24"/>
        <v>0.17214734681166149</v>
      </c>
      <c r="CI100" s="2">
        <f t="shared" si="24"/>
        <v>0.16878233069807544</v>
      </c>
      <c r="CJ100" s="2">
        <f t="shared" si="24"/>
        <v>0.15847279692109842</v>
      </c>
      <c r="CK100" s="2">
        <f t="shared" si="24"/>
        <v>0.12616157104630121</v>
      </c>
      <c r="CL100" s="2">
        <f t="shared" si="24"/>
        <v>3.0188588116927245E-2</v>
      </c>
    </row>
    <row r="101" spans="1:90">
      <c r="A101" t="str">
        <f>Tabelle1!A101</f>
        <v>Feger Sandra</v>
      </c>
      <c r="H101" s="3">
        <f>EXP('7. Iteration'!$F302-'7. Iteration'!H$203)/(1+EXP('7. Iteration'!$F302-'7. Iteration'!H$203))</f>
        <v>0.96062049753906842</v>
      </c>
      <c r="I101" s="3">
        <f>EXP('7. Iteration'!$F302-'7. Iteration'!I$203)/(1+EXP('7. Iteration'!$F302-'7. Iteration'!I$203))</f>
        <v>0.93945215341267507</v>
      </c>
      <c r="J101" s="3">
        <f>EXP('7. Iteration'!$F302-'7. Iteration'!J$203)/(1+EXP('7. Iteration'!$F302-'7. Iteration'!J$203))</f>
        <v>0.88025101492758839</v>
      </c>
      <c r="K101" s="3">
        <f>EXP('7. Iteration'!$F302-'7. Iteration'!K$203)/(1+EXP('7. Iteration'!$F302-'7. Iteration'!K$203))</f>
        <v>0.83446382039571809</v>
      </c>
      <c r="L101" s="3">
        <f>EXP('7. Iteration'!$F302-'7. Iteration'!L$203)/(1+EXP('7. Iteration'!$F302-'7. Iteration'!L$203))</f>
        <v>0.80699200561842277</v>
      </c>
      <c r="M101" s="3">
        <f>EXP('7. Iteration'!$F302-'7. Iteration'!M$203)/(1+EXP('7. Iteration'!$F302-'7. Iteration'!M$203))</f>
        <v>0.77871329502443343</v>
      </c>
      <c r="N101" s="3">
        <f>EXP('7. Iteration'!$F302-'7. Iteration'!N$203)/(1+EXP('7. Iteration'!$F302-'7. Iteration'!N$203))</f>
        <v>0.71271854873930418</v>
      </c>
      <c r="O101" s="3">
        <f>EXP('7. Iteration'!$F302-'7. Iteration'!O$203)/(1+EXP('7. Iteration'!$F302-'7. Iteration'!O$203))</f>
        <v>0.70522399324859231</v>
      </c>
      <c r="P101" s="3">
        <f>EXP('7. Iteration'!$F302-'7. Iteration'!P$203)/(1+EXP('7. Iteration'!$F302-'7. Iteration'!P$203))</f>
        <v>0.68259092885771788</v>
      </c>
      <c r="Q101" s="3">
        <f>EXP('7. Iteration'!$F302-'7. Iteration'!Q$203)/(1+EXP('7. Iteration'!$F302-'7. Iteration'!Q$203))</f>
        <v>0.65976955219244859</v>
      </c>
      <c r="R101" s="3">
        <f>EXP('7. Iteration'!$F302-'7. Iteration'!R$203)/(1+EXP('7. Iteration'!$F302-'7. Iteration'!R$203))</f>
        <v>0.65212848001579105</v>
      </c>
      <c r="S101" s="3">
        <f>EXP('7. Iteration'!$F302-'7. Iteration'!S$203)/(1+EXP('7. Iteration'!$F302-'7. Iteration'!S$203))</f>
        <v>0.62912690032552232</v>
      </c>
      <c r="T101" s="3">
        <f>EXP('7. Iteration'!$F302-'7. Iteration'!T$203)/(1+EXP('7. Iteration'!$F302-'7. Iteration'!T$203))</f>
        <v>0.62912690032552221</v>
      </c>
      <c r="U101" s="3">
        <f>EXP('7. Iteration'!$F302-'7. Iteration'!U$203)/(1+EXP('7. Iteration'!$F302-'7. Iteration'!U$203))</f>
        <v>0.62143912631054776</v>
      </c>
      <c r="V101" s="3">
        <f>EXP('7. Iteration'!$F302-'7. Iteration'!V$203)/(1+EXP('7. Iteration'!$F302-'7. Iteration'!V$203))</f>
        <v>0.56750448383295671</v>
      </c>
      <c r="W101" s="3">
        <f>EXP('7. Iteration'!$F302-'7. Iteration'!W$203)/(1+EXP('7. Iteration'!$F302-'7. Iteration'!W$203))</f>
        <v>0.53673068008805946</v>
      </c>
      <c r="X101" s="3">
        <f>EXP('7. Iteration'!$F302-'7. Iteration'!X$203)/(1+EXP('7. Iteration'!$F302-'7. Iteration'!X$203))</f>
        <v>0.53673068008805946</v>
      </c>
      <c r="Y101" s="3">
        <f>EXP('7. Iteration'!$F302-'7. Iteration'!Y$203)/(1+EXP('7. Iteration'!$F302-'7. Iteration'!Y$203))</f>
        <v>0.52139670449476738</v>
      </c>
      <c r="Z101" s="3">
        <f>EXP('7. Iteration'!$F302-'7. Iteration'!Z$203)/(1+EXP('7. Iteration'!$F302-'7. Iteration'!Z$203))</f>
        <v>0.47574908658956333</v>
      </c>
      <c r="AA101" s="3">
        <f>EXP('7. Iteration'!$F302-'7. Iteration'!AA$203)/(1+EXP('7. Iteration'!$F302-'7. Iteration'!AA$203))</f>
        <v>0.47574908658956333</v>
      </c>
      <c r="AB101" s="3">
        <f>EXP('7. Iteration'!$F302-'7. Iteration'!AB$203)/(1+EXP('7. Iteration'!$F302-'7. Iteration'!AB$203))</f>
        <v>0.46820786559083705</v>
      </c>
      <c r="AC101" s="3">
        <f>EXP('7. Iteration'!$F302-'7. Iteration'!AC$203)/(1+EXP('7. Iteration'!$F302-'7. Iteration'!AC$203))</f>
        <v>0.44572617414640681</v>
      </c>
      <c r="AD101" s="3">
        <f>EXP('7. Iteration'!$F302-'7. Iteration'!AD$203)/(1+EXP('7. Iteration'!$F302-'7. Iteration'!AD$203))</f>
        <v>0.43828403036961056</v>
      </c>
      <c r="AE101" s="3">
        <f>EXP('7. Iteration'!$F302-'7. Iteration'!AE$203)/(1+EXP('7. Iteration'!$F302-'7. Iteration'!AE$203))</f>
        <v>0.43086992919507711</v>
      </c>
      <c r="AF101" s="3">
        <f>EXP('7. Iteration'!$F302-'7. Iteration'!AF$203)/(1+EXP('7. Iteration'!$F302-'7. Iteration'!AF$203))</f>
        <v>0.43086992919507711</v>
      </c>
      <c r="AG101" s="3">
        <f>EXP('7. Iteration'!$F302-'7. Iteration'!AG$203)/(1+EXP('7. Iteration'!$F302-'7. Iteration'!AG$203))</f>
        <v>0.42348514015099903</v>
      </c>
      <c r="AH101" s="3">
        <f>EXP('7. Iteration'!$F302-'7. Iteration'!AH$203)/(1+EXP('7. Iteration'!$F302-'7. Iteration'!AH$203))</f>
        <v>0.42348514015099914</v>
      </c>
      <c r="AI101" s="3">
        <f>EXP('7. Iteration'!$F302-'7. Iteration'!AI$203)/(1+EXP('7. Iteration'!$F302-'7. Iteration'!AI$203))</f>
        <v>0.42348514015099908</v>
      </c>
      <c r="AJ101" s="3">
        <f>EXP('7. Iteration'!$F302-'7. Iteration'!AJ$203)/(1+EXP('7. Iteration'!$F302-'7. Iteration'!AJ$203))</f>
        <v>0.40880847395828079</v>
      </c>
      <c r="AK101" s="3">
        <f>EXP('7. Iteration'!$F302-'7. Iteration'!AK$203)/(1+EXP('7. Iteration'!$F302-'7. Iteration'!AK$203))</f>
        <v>0.33068951234259919</v>
      </c>
      <c r="AL101" s="3">
        <f>EXP('7. Iteration'!$F302-'7. Iteration'!AL$203)/(1+EXP('7. Iteration'!$F302-'7. Iteration'!AL$203))</f>
        <v>0.32383646546433681</v>
      </c>
      <c r="AM101" s="3">
        <f>EXP('7. Iteration'!$F302-'7. Iteration'!AM$203)/(1+EXP('7. Iteration'!$F302-'7. Iteration'!AM$203))</f>
        <v>0.29027564899990116</v>
      </c>
      <c r="AN101" s="3">
        <f>EXP('7. Iteration'!$F302-'7. Iteration'!AN$203)/(1+EXP('7. Iteration'!$F302-'7. Iteration'!AN$203))</f>
        <v>0.25796643066791586</v>
      </c>
      <c r="AO101" s="3">
        <f>EXP('7. Iteration'!$F302-'7. Iteration'!AO$203)/(1+EXP('7. Iteration'!$F302-'7. Iteration'!AO$203))</f>
        <v>0.25166332219167387</v>
      </c>
      <c r="AP101" s="3">
        <f>EXP('7. Iteration'!$F302-'7. Iteration'!AP$203)/(1+EXP('7. Iteration'!$F302-'7. Iteration'!AP$203))</f>
        <v>0.23308399707698943</v>
      </c>
      <c r="AQ101" s="3">
        <f>EXP('7. Iteration'!$F302-'7. Iteration'!AQ$203)/(1+EXP('7. Iteration'!$F302-'7. Iteration'!AQ$203))</f>
        <v>0.22097911693147679</v>
      </c>
      <c r="AR101" s="3">
        <f>EXP('7. Iteration'!$F302-'7. Iteration'!AR$203)/(1+EXP('7. Iteration'!$F302-'7. Iteration'!AR$203))</f>
        <v>0.21501286116400875</v>
      </c>
      <c r="AS101" s="3">
        <f>EXP('7. Iteration'!$F302-'7. Iteration'!AS$203)/(1+EXP('7. Iteration'!$F302-'7. Iteration'!AS$203))</f>
        <v>0.19746536879408072</v>
      </c>
      <c r="AT101" s="3">
        <f>EXP('7. Iteration'!$F302-'7. Iteration'!AT$203)/(1+EXP('7. Iteration'!$F302-'7. Iteration'!AT$203))</f>
        <v>0.14809315301674111</v>
      </c>
      <c r="AU101" s="3">
        <f>EXP('7. Iteration'!$F302-'7. Iteration'!AU$203)/(1+EXP('7. Iteration'!$F302-'7. Iteration'!AU$203))</f>
        <v>3.1159502727129217E-2</v>
      </c>
      <c r="AX101">
        <f t="shared" si="18"/>
        <v>-8.0073399837344681</v>
      </c>
      <c r="AY101" s="2">
        <f t="shared" si="20"/>
        <v>3.7828757246861064E-2</v>
      </c>
      <c r="AZ101" s="2">
        <f t="shared" si="20"/>
        <v>5.6881804860962691E-2</v>
      </c>
      <c r="BA101" s="2">
        <f t="shared" si="20"/>
        <v>0.10540916564653895</v>
      </c>
      <c r="BB101" s="2">
        <f t="shared" si="20"/>
        <v>0.13813395284630084</v>
      </c>
      <c r="BC101" s="2">
        <f t="shared" si="20"/>
        <v>0.15575590848637827</v>
      </c>
      <c r="BD101" s="2">
        <f t="shared" si="23"/>
        <v>0.17231889917662313</v>
      </c>
      <c r="BE101" s="2">
        <f t="shared" si="23"/>
        <v>0.20475081902224426</v>
      </c>
      <c r="BF101" s="2">
        <f t="shared" si="23"/>
        <v>0.20788311259510173</v>
      </c>
      <c r="BG101" s="2">
        <f t="shared" si="23"/>
        <v>0.2166605526988758</v>
      </c>
      <c r="BH101" s="2">
        <f t="shared" si="23"/>
        <v>0.22447369019222443</v>
      </c>
      <c r="BI101" s="2">
        <f t="shared" si="23"/>
        <v>0.22685692556808507</v>
      </c>
      <c r="BJ101" s="2">
        <f t="shared" si="23"/>
        <v>0.23332624361232263</v>
      </c>
      <c r="BK101" s="2">
        <f t="shared" si="23"/>
        <v>0.23332624361232265</v>
      </c>
      <c r="BL101" s="2">
        <f t="shared" si="23"/>
        <v>0.23525253860093082</v>
      </c>
      <c r="BM101" s="2">
        <f t="shared" si="16"/>
        <v>0.2454431446624461</v>
      </c>
      <c r="BN101" s="2">
        <f t="shared" si="16"/>
        <v>0.24865085714026863</v>
      </c>
      <c r="BO101" s="2">
        <f t="shared" si="16"/>
        <v>0.24865085714026863</v>
      </c>
      <c r="BP101" s="2">
        <f t="shared" si="16"/>
        <v>0.24954218103676359</v>
      </c>
      <c r="BQ101" s="2">
        <f t="shared" si="16"/>
        <v>0.24941189319875953</v>
      </c>
      <c r="BR101" s="2">
        <f t="shared" si="16"/>
        <v>0.24941189319875953</v>
      </c>
      <c r="BS101" s="2">
        <f t="shared" si="16"/>
        <v>0.24898926018970971</v>
      </c>
      <c r="BT101" s="2">
        <f t="shared" si="16"/>
        <v>0.24705435182721383</v>
      </c>
      <c r="BU101" s="2">
        <f t="shared" si="16"/>
        <v>0.24619113909258086</v>
      </c>
      <c r="BV101" s="2">
        <f t="shared" si="16"/>
        <v>0.24522103331050638</v>
      </c>
      <c r="BW101" s="2">
        <f t="shared" si="16"/>
        <v>0.24522103331050638</v>
      </c>
      <c r="BX101" s="2">
        <f t="shared" si="16"/>
        <v>0.24414547622228774</v>
      </c>
      <c r="BY101" s="2">
        <f t="shared" si="16"/>
        <v>0.24414547622228774</v>
      </c>
      <c r="BZ101" s="2">
        <f t="shared" si="16"/>
        <v>0.24414547622228772</v>
      </c>
      <c r="CA101" s="2">
        <f t="shared" si="16"/>
        <v>0.24168410557818246</v>
      </c>
      <c r="CB101" s="2">
        <f t="shared" si="16"/>
        <v>0.22133395876921311</v>
      </c>
      <c r="CC101" s="2">
        <f t="shared" si="22"/>
        <v>0.21896640909990217</v>
      </c>
      <c r="CD101" s="2">
        <f t="shared" si="22"/>
        <v>0.20601569659758731</v>
      </c>
      <c r="CE101" s="2">
        <f t="shared" si="24"/>
        <v>0.19141975131637121</v>
      </c>
      <c r="CF101" s="2">
        <f t="shared" si="24"/>
        <v>0.18832889445512363</v>
      </c>
      <c r="CG101" s="2">
        <f t="shared" si="24"/>
        <v>0.17875584738360339</v>
      </c>
      <c r="CH101" s="2">
        <f t="shared" si="24"/>
        <v>0.17214734681166149</v>
      </c>
      <c r="CI101" s="2">
        <f t="shared" si="24"/>
        <v>0.16878233069807544</v>
      </c>
      <c r="CJ101" s="2">
        <f t="shared" si="24"/>
        <v>0.15847279692109842</v>
      </c>
      <c r="CK101" s="2">
        <f t="shared" si="24"/>
        <v>0.12616157104630121</v>
      </c>
      <c r="CL101" s="2">
        <f t="shared" si="24"/>
        <v>3.0188588116927245E-2</v>
      </c>
    </row>
    <row r="102" spans="1:90">
      <c r="A102" t="str">
        <f>Tabelle1!A102</f>
        <v>Haas Manuel</v>
      </c>
      <c r="H102" s="3">
        <f>EXP('7. Iteration'!$F303-'7. Iteration'!H$203)/(1+EXP('7. Iteration'!$F303-'7. Iteration'!H$203))</f>
        <v>0.96062049753906842</v>
      </c>
      <c r="I102" s="3">
        <f>EXP('7. Iteration'!$F303-'7. Iteration'!I$203)/(1+EXP('7. Iteration'!$F303-'7. Iteration'!I$203))</f>
        <v>0.93945215341267507</v>
      </c>
      <c r="J102" s="3">
        <f>EXP('7. Iteration'!$F303-'7. Iteration'!J$203)/(1+EXP('7. Iteration'!$F303-'7. Iteration'!J$203))</f>
        <v>0.88025101492758839</v>
      </c>
      <c r="K102" s="3">
        <f>EXP('7. Iteration'!$F303-'7. Iteration'!K$203)/(1+EXP('7. Iteration'!$F303-'7. Iteration'!K$203))</f>
        <v>0.83446382039571809</v>
      </c>
      <c r="L102" s="3">
        <f>EXP('7. Iteration'!$F303-'7. Iteration'!L$203)/(1+EXP('7. Iteration'!$F303-'7. Iteration'!L$203))</f>
        <v>0.80699200561842277</v>
      </c>
      <c r="M102" s="3">
        <f>EXP('7. Iteration'!$F303-'7. Iteration'!M$203)/(1+EXP('7. Iteration'!$F303-'7. Iteration'!M$203))</f>
        <v>0.77871329502443343</v>
      </c>
      <c r="N102" s="3">
        <f>EXP('7. Iteration'!$F303-'7. Iteration'!N$203)/(1+EXP('7. Iteration'!$F303-'7. Iteration'!N$203))</f>
        <v>0.71271854873930418</v>
      </c>
      <c r="O102" s="3">
        <f>EXP('7. Iteration'!$F303-'7. Iteration'!O$203)/(1+EXP('7. Iteration'!$F303-'7. Iteration'!O$203))</f>
        <v>0.70522399324859231</v>
      </c>
      <c r="P102" s="3">
        <f>EXP('7. Iteration'!$F303-'7. Iteration'!P$203)/(1+EXP('7. Iteration'!$F303-'7. Iteration'!P$203))</f>
        <v>0.68259092885771788</v>
      </c>
      <c r="Q102" s="3">
        <f>EXP('7. Iteration'!$F303-'7. Iteration'!Q$203)/(1+EXP('7. Iteration'!$F303-'7. Iteration'!Q$203))</f>
        <v>0.65976955219244859</v>
      </c>
      <c r="R102" s="3">
        <f>EXP('7. Iteration'!$F303-'7. Iteration'!R$203)/(1+EXP('7. Iteration'!$F303-'7. Iteration'!R$203))</f>
        <v>0.65212848001579105</v>
      </c>
      <c r="S102" s="3">
        <f>EXP('7. Iteration'!$F303-'7. Iteration'!S$203)/(1+EXP('7. Iteration'!$F303-'7. Iteration'!S$203))</f>
        <v>0.62912690032552232</v>
      </c>
      <c r="T102" s="3">
        <f>EXP('7. Iteration'!$F303-'7. Iteration'!T$203)/(1+EXP('7. Iteration'!$F303-'7. Iteration'!T$203))</f>
        <v>0.62912690032552232</v>
      </c>
      <c r="U102" s="3">
        <f>EXP('7. Iteration'!$F303-'7. Iteration'!U$203)/(1+EXP('7. Iteration'!$F303-'7. Iteration'!U$203))</f>
        <v>0.62143912631054776</v>
      </c>
      <c r="V102" s="3">
        <f>EXP('7. Iteration'!$F303-'7. Iteration'!V$203)/(1+EXP('7. Iteration'!$F303-'7. Iteration'!V$203))</f>
        <v>0.56750448383295682</v>
      </c>
      <c r="W102" s="3">
        <f>EXP('7. Iteration'!$F303-'7. Iteration'!W$203)/(1+EXP('7. Iteration'!$F303-'7. Iteration'!W$203))</f>
        <v>0.53673068008805946</v>
      </c>
      <c r="X102" s="3">
        <f>EXP('7. Iteration'!$F303-'7. Iteration'!X$203)/(1+EXP('7. Iteration'!$F303-'7. Iteration'!X$203))</f>
        <v>0.53673068008805946</v>
      </c>
      <c r="Y102" s="3">
        <f>EXP('7. Iteration'!$F303-'7. Iteration'!Y$203)/(1+EXP('7. Iteration'!$F303-'7. Iteration'!Y$203))</f>
        <v>0.52139670449476738</v>
      </c>
      <c r="Z102" s="3">
        <f>EXP('7. Iteration'!$F303-'7. Iteration'!Z$203)/(1+EXP('7. Iteration'!$F303-'7. Iteration'!Z$203))</f>
        <v>0.47574908658956333</v>
      </c>
      <c r="AA102" s="3">
        <f>EXP('7. Iteration'!$F303-'7. Iteration'!AA$203)/(1+EXP('7. Iteration'!$F303-'7. Iteration'!AA$203))</f>
        <v>0.47574908658956333</v>
      </c>
      <c r="AB102" s="3">
        <f>EXP('7. Iteration'!$F303-'7. Iteration'!AB$203)/(1+EXP('7. Iteration'!$F303-'7. Iteration'!AB$203))</f>
        <v>0.4682078655908371</v>
      </c>
      <c r="AC102" s="3">
        <f>EXP('7. Iteration'!$F303-'7. Iteration'!AC$203)/(1+EXP('7. Iteration'!$F303-'7. Iteration'!AC$203))</f>
        <v>0.44572617414640681</v>
      </c>
      <c r="AD102" s="3">
        <f>EXP('7. Iteration'!$F303-'7. Iteration'!AD$203)/(1+EXP('7. Iteration'!$F303-'7. Iteration'!AD$203))</f>
        <v>0.43828403036961056</v>
      </c>
      <c r="AE102" s="3">
        <f>EXP('7. Iteration'!$F303-'7. Iteration'!AE$203)/(1+EXP('7. Iteration'!$F303-'7. Iteration'!AE$203))</f>
        <v>0.43086992919507716</v>
      </c>
      <c r="AF102" s="3">
        <f>EXP('7. Iteration'!$F303-'7. Iteration'!AF$203)/(1+EXP('7. Iteration'!$F303-'7. Iteration'!AF$203))</f>
        <v>0.43086992919507716</v>
      </c>
      <c r="AG102" s="3">
        <f>EXP('7. Iteration'!$F303-'7. Iteration'!AG$203)/(1+EXP('7. Iteration'!$F303-'7. Iteration'!AG$203))</f>
        <v>0.42348514015099908</v>
      </c>
      <c r="AH102" s="3">
        <f>EXP('7. Iteration'!$F303-'7. Iteration'!AH$203)/(1+EXP('7. Iteration'!$F303-'7. Iteration'!AH$203))</f>
        <v>0.42348514015099914</v>
      </c>
      <c r="AI102" s="3">
        <f>EXP('7. Iteration'!$F303-'7. Iteration'!AI$203)/(1+EXP('7. Iteration'!$F303-'7. Iteration'!AI$203))</f>
        <v>0.42348514015099914</v>
      </c>
      <c r="AJ102" s="3">
        <f>EXP('7. Iteration'!$F303-'7. Iteration'!AJ$203)/(1+EXP('7. Iteration'!$F303-'7. Iteration'!AJ$203))</f>
        <v>0.40880847395828085</v>
      </c>
      <c r="AK102" s="3">
        <f>EXP('7. Iteration'!$F303-'7. Iteration'!AK$203)/(1+EXP('7. Iteration'!$F303-'7. Iteration'!AK$203))</f>
        <v>0.33068951234259919</v>
      </c>
      <c r="AL102" s="3">
        <f>EXP('7. Iteration'!$F303-'7. Iteration'!AL$203)/(1+EXP('7. Iteration'!$F303-'7. Iteration'!AL$203))</f>
        <v>0.32383646546433675</v>
      </c>
      <c r="AM102" s="3">
        <f>EXP('7. Iteration'!$F303-'7. Iteration'!AM$203)/(1+EXP('7. Iteration'!$F303-'7. Iteration'!AM$203))</f>
        <v>0.29027564899990116</v>
      </c>
      <c r="AN102" s="3">
        <f>EXP('7. Iteration'!$F303-'7. Iteration'!AN$203)/(1+EXP('7. Iteration'!$F303-'7. Iteration'!AN$203))</f>
        <v>0.25796643066791586</v>
      </c>
      <c r="AO102" s="3">
        <f>EXP('7. Iteration'!$F303-'7. Iteration'!AO$203)/(1+EXP('7. Iteration'!$F303-'7. Iteration'!AO$203))</f>
        <v>0.25166332219167387</v>
      </c>
      <c r="AP102" s="3">
        <f>EXP('7. Iteration'!$F303-'7. Iteration'!AP$203)/(1+EXP('7. Iteration'!$F303-'7. Iteration'!AP$203))</f>
        <v>0.23308399707698943</v>
      </c>
      <c r="AQ102" s="3">
        <f>EXP('7. Iteration'!$F303-'7. Iteration'!AQ$203)/(1+EXP('7. Iteration'!$F303-'7. Iteration'!AQ$203))</f>
        <v>0.22097911693147679</v>
      </c>
      <c r="AR102" s="3">
        <f>EXP('7. Iteration'!$F303-'7. Iteration'!AR$203)/(1+EXP('7. Iteration'!$F303-'7. Iteration'!AR$203))</f>
        <v>0.21501286116400875</v>
      </c>
      <c r="AS102" s="3">
        <f>EXP('7. Iteration'!$F303-'7. Iteration'!AS$203)/(1+EXP('7. Iteration'!$F303-'7. Iteration'!AS$203))</f>
        <v>0.19746536879408072</v>
      </c>
      <c r="AT102" s="3">
        <f>EXP('7. Iteration'!$F303-'7. Iteration'!AT$203)/(1+EXP('7. Iteration'!$F303-'7. Iteration'!AT$203))</f>
        <v>0.14809315301674111</v>
      </c>
      <c r="AU102" s="3">
        <f>EXP('7. Iteration'!$F303-'7. Iteration'!AU$203)/(1+EXP('7. Iteration'!$F303-'7. Iteration'!AU$203))</f>
        <v>3.1159502727129217E-2</v>
      </c>
      <c r="AX102">
        <f t="shared" si="18"/>
        <v>-8.0073399837344663</v>
      </c>
      <c r="AY102" s="2">
        <f t="shared" si="20"/>
        <v>3.7828757246861064E-2</v>
      </c>
      <c r="AZ102" s="2">
        <f t="shared" si="20"/>
        <v>5.6881804860962691E-2</v>
      </c>
      <c r="BA102" s="2">
        <f t="shared" si="20"/>
        <v>0.10540916564653895</v>
      </c>
      <c r="BB102" s="2">
        <f t="shared" si="20"/>
        <v>0.13813395284630084</v>
      </c>
      <c r="BC102" s="2">
        <f t="shared" si="20"/>
        <v>0.15575590848637827</v>
      </c>
      <c r="BD102" s="2">
        <f t="shared" si="23"/>
        <v>0.17231889917662313</v>
      </c>
      <c r="BE102" s="2">
        <f t="shared" si="23"/>
        <v>0.20475081902224426</v>
      </c>
      <c r="BF102" s="2">
        <f t="shared" si="23"/>
        <v>0.20788311259510173</v>
      </c>
      <c r="BG102" s="2">
        <f t="shared" si="23"/>
        <v>0.2166605526988758</v>
      </c>
      <c r="BH102" s="2">
        <f t="shared" si="23"/>
        <v>0.22447369019222443</v>
      </c>
      <c r="BI102" s="2">
        <f t="shared" si="23"/>
        <v>0.22685692556808507</v>
      </c>
      <c r="BJ102" s="2">
        <f t="shared" si="23"/>
        <v>0.23332624361232263</v>
      </c>
      <c r="BK102" s="2">
        <f t="shared" si="23"/>
        <v>0.23332624361232263</v>
      </c>
      <c r="BL102" s="2">
        <f t="shared" si="23"/>
        <v>0.23525253860093082</v>
      </c>
      <c r="BM102" s="2">
        <f t="shared" si="16"/>
        <v>0.24544314466244607</v>
      </c>
      <c r="BN102" s="2">
        <f t="shared" si="16"/>
        <v>0.24865085714026863</v>
      </c>
      <c r="BO102" s="2">
        <f t="shared" si="16"/>
        <v>0.24865085714026863</v>
      </c>
      <c r="BP102" s="2">
        <f t="shared" si="16"/>
        <v>0.24954218103676359</v>
      </c>
      <c r="BQ102" s="2">
        <f t="shared" si="16"/>
        <v>0.24941189319875953</v>
      </c>
      <c r="BR102" s="2">
        <f t="shared" si="16"/>
        <v>0.24941189319875953</v>
      </c>
      <c r="BS102" s="2">
        <f t="shared" si="16"/>
        <v>0.24898926018970974</v>
      </c>
      <c r="BT102" s="2">
        <f t="shared" si="16"/>
        <v>0.24705435182721383</v>
      </c>
      <c r="BU102" s="2">
        <f t="shared" si="16"/>
        <v>0.24619113909258086</v>
      </c>
      <c r="BV102" s="2">
        <f t="shared" si="16"/>
        <v>0.24522103331050635</v>
      </c>
      <c r="BW102" s="2">
        <f t="shared" si="16"/>
        <v>0.24522103331050635</v>
      </c>
      <c r="BX102" s="2">
        <f t="shared" si="16"/>
        <v>0.24414547622228772</v>
      </c>
      <c r="BY102" s="2">
        <f t="shared" si="16"/>
        <v>0.24414547622228774</v>
      </c>
      <c r="BZ102" s="2">
        <f t="shared" si="16"/>
        <v>0.24414547622228774</v>
      </c>
      <c r="CA102" s="2">
        <f t="shared" si="16"/>
        <v>0.24168410557818243</v>
      </c>
      <c r="CB102" s="2">
        <f t="shared" si="16"/>
        <v>0.22133395876921311</v>
      </c>
      <c r="CC102" s="2">
        <f t="shared" si="22"/>
        <v>0.21896640909990217</v>
      </c>
      <c r="CD102" s="2">
        <f t="shared" si="22"/>
        <v>0.20601569659758731</v>
      </c>
      <c r="CE102" s="2">
        <f t="shared" si="24"/>
        <v>0.19141975131637121</v>
      </c>
      <c r="CF102" s="2">
        <f t="shared" si="24"/>
        <v>0.18832889445512363</v>
      </c>
      <c r="CG102" s="2">
        <f t="shared" si="24"/>
        <v>0.17875584738360339</v>
      </c>
      <c r="CH102" s="2">
        <f t="shared" si="24"/>
        <v>0.17214734681166149</v>
      </c>
      <c r="CI102" s="2">
        <f t="shared" si="24"/>
        <v>0.16878233069807544</v>
      </c>
      <c r="CJ102" s="2">
        <f t="shared" si="24"/>
        <v>0.15847279692109842</v>
      </c>
      <c r="CK102" s="2">
        <f t="shared" si="24"/>
        <v>0.12616157104630121</v>
      </c>
      <c r="CL102" s="2">
        <f t="shared" si="24"/>
        <v>3.0188588116927245E-2</v>
      </c>
    </row>
    <row r="103" spans="1:90">
      <c r="A103" t="str">
        <f>Tabelle1!A103</f>
        <v>Kaindl Philipp</v>
      </c>
      <c r="H103" s="3">
        <f>EXP('7. Iteration'!$F304-'7. Iteration'!H$203)/(1+EXP('7. Iteration'!$F304-'7. Iteration'!H$203))</f>
        <v>0.96062049753906842</v>
      </c>
      <c r="I103" s="3">
        <f>EXP('7. Iteration'!$F304-'7. Iteration'!I$203)/(1+EXP('7. Iteration'!$F304-'7. Iteration'!I$203))</f>
        <v>0.93945215341267507</v>
      </c>
      <c r="J103" s="3">
        <f>EXP('7. Iteration'!$F304-'7. Iteration'!J$203)/(1+EXP('7. Iteration'!$F304-'7. Iteration'!J$203))</f>
        <v>0.88025101492758839</v>
      </c>
      <c r="K103" s="3">
        <f>EXP('7. Iteration'!$F304-'7. Iteration'!K$203)/(1+EXP('7. Iteration'!$F304-'7. Iteration'!K$203))</f>
        <v>0.83446382039571798</v>
      </c>
      <c r="L103" s="3">
        <f>EXP('7. Iteration'!$F304-'7. Iteration'!L$203)/(1+EXP('7. Iteration'!$F304-'7. Iteration'!L$203))</f>
        <v>0.80699200561842277</v>
      </c>
      <c r="M103" s="3">
        <f>EXP('7. Iteration'!$F304-'7. Iteration'!M$203)/(1+EXP('7. Iteration'!$F304-'7. Iteration'!M$203))</f>
        <v>0.77871329502443354</v>
      </c>
      <c r="N103" s="3">
        <f>EXP('7. Iteration'!$F304-'7. Iteration'!N$203)/(1+EXP('7. Iteration'!$F304-'7. Iteration'!N$203))</f>
        <v>0.71271854873930418</v>
      </c>
      <c r="O103" s="3">
        <f>EXP('7. Iteration'!$F304-'7. Iteration'!O$203)/(1+EXP('7. Iteration'!$F304-'7. Iteration'!O$203))</f>
        <v>0.70522399324859231</v>
      </c>
      <c r="P103" s="3">
        <f>EXP('7. Iteration'!$F304-'7. Iteration'!P$203)/(1+EXP('7. Iteration'!$F304-'7. Iteration'!P$203))</f>
        <v>0.68259092885771788</v>
      </c>
      <c r="Q103" s="3">
        <f>EXP('7. Iteration'!$F304-'7. Iteration'!Q$203)/(1+EXP('7. Iteration'!$F304-'7. Iteration'!Q$203))</f>
        <v>0.65976955219244859</v>
      </c>
      <c r="R103" s="3">
        <f>EXP('7. Iteration'!$F304-'7. Iteration'!R$203)/(1+EXP('7. Iteration'!$F304-'7. Iteration'!R$203))</f>
        <v>0.65212848001579105</v>
      </c>
      <c r="S103" s="3">
        <f>EXP('7. Iteration'!$F304-'7. Iteration'!S$203)/(1+EXP('7. Iteration'!$F304-'7. Iteration'!S$203))</f>
        <v>0.62912690032552232</v>
      </c>
      <c r="T103" s="3">
        <f>EXP('7. Iteration'!$F304-'7. Iteration'!T$203)/(1+EXP('7. Iteration'!$F304-'7. Iteration'!T$203))</f>
        <v>0.62912690032552221</v>
      </c>
      <c r="U103" s="3">
        <f>EXP('7. Iteration'!$F304-'7. Iteration'!U$203)/(1+EXP('7. Iteration'!$F304-'7. Iteration'!U$203))</f>
        <v>0.62143912631054776</v>
      </c>
      <c r="V103" s="3">
        <f>EXP('7. Iteration'!$F304-'7. Iteration'!V$203)/(1+EXP('7. Iteration'!$F304-'7. Iteration'!V$203))</f>
        <v>0.56750448383295671</v>
      </c>
      <c r="W103" s="3">
        <f>EXP('7. Iteration'!$F304-'7. Iteration'!W$203)/(1+EXP('7. Iteration'!$F304-'7. Iteration'!W$203))</f>
        <v>0.53673068008805935</v>
      </c>
      <c r="X103" s="3">
        <f>EXP('7. Iteration'!$F304-'7. Iteration'!X$203)/(1+EXP('7. Iteration'!$F304-'7. Iteration'!X$203))</f>
        <v>0.53673068008805935</v>
      </c>
      <c r="Y103" s="3">
        <f>EXP('7. Iteration'!$F304-'7. Iteration'!Y$203)/(1+EXP('7. Iteration'!$F304-'7. Iteration'!Y$203))</f>
        <v>0.52139670449476738</v>
      </c>
      <c r="Z103" s="3">
        <f>EXP('7. Iteration'!$F304-'7. Iteration'!Z$203)/(1+EXP('7. Iteration'!$F304-'7. Iteration'!Z$203))</f>
        <v>0.47574908658956333</v>
      </c>
      <c r="AA103" s="3">
        <f>EXP('7. Iteration'!$F304-'7. Iteration'!AA$203)/(1+EXP('7. Iteration'!$F304-'7. Iteration'!AA$203))</f>
        <v>0.47574908658956333</v>
      </c>
      <c r="AB103" s="3">
        <f>EXP('7. Iteration'!$F304-'7. Iteration'!AB$203)/(1+EXP('7. Iteration'!$F304-'7. Iteration'!AB$203))</f>
        <v>0.46820786559083705</v>
      </c>
      <c r="AC103" s="3">
        <f>EXP('7. Iteration'!$F304-'7. Iteration'!AC$203)/(1+EXP('7. Iteration'!$F304-'7. Iteration'!AC$203))</f>
        <v>0.44572617414640681</v>
      </c>
      <c r="AD103" s="3">
        <f>EXP('7. Iteration'!$F304-'7. Iteration'!AD$203)/(1+EXP('7. Iteration'!$F304-'7. Iteration'!AD$203))</f>
        <v>0.43828403036961056</v>
      </c>
      <c r="AE103" s="3">
        <f>EXP('7. Iteration'!$F304-'7. Iteration'!AE$203)/(1+EXP('7. Iteration'!$F304-'7. Iteration'!AE$203))</f>
        <v>0.43086992919507711</v>
      </c>
      <c r="AF103" s="3">
        <f>EXP('7. Iteration'!$F304-'7. Iteration'!AF$203)/(1+EXP('7. Iteration'!$F304-'7. Iteration'!AF$203))</f>
        <v>0.43086992919507711</v>
      </c>
      <c r="AG103" s="3">
        <f>EXP('7. Iteration'!$F304-'7. Iteration'!AG$203)/(1+EXP('7. Iteration'!$F304-'7. Iteration'!AG$203))</f>
        <v>0.42348514015099903</v>
      </c>
      <c r="AH103" s="3">
        <f>EXP('7. Iteration'!$F304-'7. Iteration'!AH$203)/(1+EXP('7. Iteration'!$F304-'7. Iteration'!AH$203))</f>
        <v>0.42348514015099914</v>
      </c>
      <c r="AI103" s="3">
        <f>EXP('7. Iteration'!$F304-'7. Iteration'!AI$203)/(1+EXP('7. Iteration'!$F304-'7. Iteration'!AI$203))</f>
        <v>0.42348514015099908</v>
      </c>
      <c r="AJ103" s="3">
        <f>EXP('7. Iteration'!$F304-'7. Iteration'!AJ$203)/(1+EXP('7. Iteration'!$F304-'7. Iteration'!AJ$203))</f>
        <v>0.40880847395828079</v>
      </c>
      <c r="AK103" s="3">
        <f>EXP('7. Iteration'!$F304-'7. Iteration'!AK$203)/(1+EXP('7. Iteration'!$F304-'7. Iteration'!AK$203))</f>
        <v>0.33068951234259919</v>
      </c>
      <c r="AL103" s="3">
        <f>EXP('7. Iteration'!$F304-'7. Iteration'!AL$203)/(1+EXP('7. Iteration'!$F304-'7. Iteration'!AL$203))</f>
        <v>0.32383646546433681</v>
      </c>
      <c r="AM103" s="3">
        <f>EXP('7. Iteration'!$F304-'7. Iteration'!AM$203)/(1+EXP('7. Iteration'!$F304-'7. Iteration'!AM$203))</f>
        <v>0.29027564899990116</v>
      </c>
      <c r="AN103" s="3">
        <f>EXP('7. Iteration'!$F304-'7. Iteration'!AN$203)/(1+EXP('7. Iteration'!$F304-'7. Iteration'!AN$203))</f>
        <v>0.25796643066791575</v>
      </c>
      <c r="AO103" s="3">
        <f>EXP('7. Iteration'!$F304-'7. Iteration'!AO$203)/(1+EXP('7. Iteration'!$F304-'7. Iteration'!AO$203))</f>
        <v>0.25166332219167387</v>
      </c>
      <c r="AP103" s="3">
        <f>EXP('7. Iteration'!$F304-'7. Iteration'!AP$203)/(1+EXP('7. Iteration'!$F304-'7. Iteration'!AP$203))</f>
        <v>0.2330839970769894</v>
      </c>
      <c r="AQ103" s="3">
        <f>EXP('7. Iteration'!$F304-'7. Iteration'!AQ$203)/(1+EXP('7. Iteration'!$F304-'7. Iteration'!AQ$203))</f>
        <v>0.22097911693147673</v>
      </c>
      <c r="AR103" s="3">
        <f>EXP('7. Iteration'!$F304-'7. Iteration'!AR$203)/(1+EXP('7. Iteration'!$F304-'7. Iteration'!AR$203))</f>
        <v>0.2150128611640087</v>
      </c>
      <c r="AS103" s="3">
        <f>EXP('7. Iteration'!$F304-'7. Iteration'!AS$203)/(1+EXP('7. Iteration'!$F304-'7. Iteration'!AS$203))</f>
        <v>0.19746536879408069</v>
      </c>
      <c r="AT103" s="3">
        <f>EXP('7. Iteration'!$F304-'7. Iteration'!AT$203)/(1+EXP('7. Iteration'!$F304-'7. Iteration'!AT$203))</f>
        <v>0.14809315301674106</v>
      </c>
      <c r="AU103" s="3">
        <f>EXP('7. Iteration'!$F304-'7. Iteration'!AU$203)/(1+EXP('7. Iteration'!$F304-'7. Iteration'!AU$203))</f>
        <v>3.1159502727129217E-2</v>
      </c>
      <c r="AX103">
        <f t="shared" si="18"/>
        <v>-8.0073399837344681</v>
      </c>
      <c r="AY103" s="2">
        <f t="shared" si="20"/>
        <v>3.7828757246861064E-2</v>
      </c>
      <c r="AZ103" s="2">
        <f t="shared" si="20"/>
        <v>5.6881804860962691E-2</v>
      </c>
      <c r="BA103" s="2">
        <f t="shared" si="20"/>
        <v>0.10540916564653895</v>
      </c>
      <c r="BB103" s="2">
        <f t="shared" si="20"/>
        <v>0.13813395284630089</v>
      </c>
      <c r="BC103" s="2">
        <f t="shared" si="20"/>
        <v>0.15575590848637827</v>
      </c>
      <c r="BD103" s="2">
        <f t="shared" si="23"/>
        <v>0.17231889917662307</v>
      </c>
      <c r="BE103" s="2">
        <f t="shared" si="23"/>
        <v>0.20475081902224426</v>
      </c>
      <c r="BF103" s="2">
        <f t="shared" si="23"/>
        <v>0.20788311259510173</v>
      </c>
      <c r="BG103" s="2">
        <f t="shared" si="23"/>
        <v>0.2166605526988758</v>
      </c>
      <c r="BH103" s="2">
        <f t="shared" si="23"/>
        <v>0.22447369019222443</v>
      </c>
      <c r="BI103" s="2">
        <f t="shared" si="23"/>
        <v>0.22685692556808507</v>
      </c>
      <c r="BJ103" s="2">
        <f t="shared" si="23"/>
        <v>0.23332624361232263</v>
      </c>
      <c r="BK103" s="2">
        <f t="shared" si="23"/>
        <v>0.23332624361232265</v>
      </c>
      <c r="BL103" s="2">
        <f t="shared" si="23"/>
        <v>0.23525253860093082</v>
      </c>
      <c r="BM103" s="2">
        <f t="shared" si="16"/>
        <v>0.2454431446624461</v>
      </c>
      <c r="BN103" s="2">
        <f t="shared" si="16"/>
        <v>0.24865085714026863</v>
      </c>
      <c r="BO103" s="2">
        <f t="shared" si="16"/>
        <v>0.24865085714026863</v>
      </c>
      <c r="BP103" s="2">
        <f t="shared" si="16"/>
        <v>0.24954218103676359</v>
      </c>
      <c r="BQ103" s="2">
        <f t="shared" si="16"/>
        <v>0.24941189319875953</v>
      </c>
      <c r="BR103" s="2">
        <f t="shared" si="16"/>
        <v>0.24941189319875953</v>
      </c>
      <c r="BS103" s="2">
        <f t="shared" si="16"/>
        <v>0.24898926018970971</v>
      </c>
      <c r="BT103" s="2">
        <f t="shared" si="16"/>
        <v>0.24705435182721383</v>
      </c>
      <c r="BU103" s="2">
        <f t="shared" si="16"/>
        <v>0.24619113909258086</v>
      </c>
      <c r="BV103" s="2">
        <f t="shared" si="16"/>
        <v>0.24522103331050638</v>
      </c>
      <c r="BW103" s="2">
        <f t="shared" si="16"/>
        <v>0.24522103331050638</v>
      </c>
      <c r="BX103" s="2">
        <f t="shared" si="16"/>
        <v>0.24414547622228774</v>
      </c>
      <c r="BY103" s="2">
        <f t="shared" si="16"/>
        <v>0.24414547622228774</v>
      </c>
      <c r="BZ103" s="2">
        <f t="shared" si="16"/>
        <v>0.24414547622228772</v>
      </c>
      <c r="CA103" s="2">
        <f t="shared" si="16"/>
        <v>0.24168410557818246</v>
      </c>
      <c r="CB103" s="2">
        <f t="shared" si="16"/>
        <v>0.22133395876921311</v>
      </c>
      <c r="CC103" s="2">
        <f t="shared" si="22"/>
        <v>0.21896640909990217</v>
      </c>
      <c r="CD103" s="2">
        <f t="shared" si="22"/>
        <v>0.20601569659758731</v>
      </c>
      <c r="CE103" s="2">
        <f t="shared" si="24"/>
        <v>0.19141975131637118</v>
      </c>
      <c r="CF103" s="2">
        <f t="shared" si="24"/>
        <v>0.18832889445512363</v>
      </c>
      <c r="CG103" s="2">
        <f t="shared" si="24"/>
        <v>0.17875584738360342</v>
      </c>
      <c r="CH103" s="2">
        <f t="shared" si="24"/>
        <v>0.17214734681166147</v>
      </c>
      <c r="CI103" s="2">
        <f t="shared" si="24"/>
        <v>0.16878233069807541</v>
      </c>
      <c r="CJ103" s="2">
        <f t="shared" si="24"/>
        <v>0.15847279692109839</v>
      </c>
      <c r="CK103" s="2">
        <f t="shared" si="24"/>
        <v>0.12616157104630119</v>
      </c>
      <c r="CL103" s="2">
        <f t="shared" si="24"/>
        <v>3.0188588116927245E-2</v>
      </c>
    </row>
    <row r="104" spans="1:90">
      <c r="A104" t="str">
        <f>Tabelle1!A104</f>
        <v>Oberhammer Nicole</v>
      </c>
      <c r="H104" s="3">
        <f>EXP('7. Iteration'!$F305-'7. Iteration'!H$203)/(1+EXP('7. Iteration'!$F305-'7. Iteration'!H$203))</f>
        <v>0.96062049753906842</v>
      </c>
      <c r="I104" s="3">
        <f>EXP('7. Iteration'!$F305-'7. Iteration'!I$203)/(1+EXP('7. Iteration'!$F305-'7. Iteration'!I$203))</f>
        <v>0.93945215341267507</v>
      </c>
      <c r="J104" s="3">
        <f>EXP('7. Iteration'!$F305-'7. Iteration'!J$203)/(1+EXP('7. Iteration'!$F305-'7. Iteration'!J$203))</f>
        <v>0.88025101492758839</v>
      </c>
      <c r="K104" s="3">
        <f>EXP('7. Iteration'!$F305-'7. Iteration'!K$203)/(1+EXP('7. Iteration'!$F305-'7. Iteration'!K$203))</f>
        <v>0.83446382039571809</v>
      </c>
      <c r="L104" s="3">
        <f>EXP('7. Iteration'!$F305-'7. Iteration'!L$203)/(1+EXP('7. Iteration'!$F305-'7. Iteration'!L$203))</f>
        <v>0.80699200561842277</v>
      </c>
      <c r="M104" s="3">
        <f>EXP('7. Iteration'!$F305-'7. Iteration'!M$203)/(1+EXP('7. Iteration'!$F305-'7. Iteration'!M$203))</f>
        <v>0.77871329502443343</v>
      </c>
      <c r="N104" s="3">
        <f>EXP('7. Iteration'!$F305-'7. Iteration'!N$203)/(1+EXP('7. Iteration'!$F305-'7. Iteration'!N$203))</f>
        <v>0.71271854873930418</v>
      </c>
      <c r="O104" s="3">
        <f>EXP('7. Iteration'!$F305-'7. Iteration'!O$203)/(1+EXP('7. Iteration'!$F305-'7. Iteration'!O$203))</f>
        <v>0.70522399324859231</v>
      </c>
      <c r="P104" s="3">
        <f>EXP('7. Iteration'!$F305-'7. Iteration'!P$203)/(1+EXP('7. Iteration'!$F305-'7. Iteration'!P$203))</f>
        <v>0.68259092885771788</v>
      </c>
      <c r="Q104" s="3">
        <f>EXP('7. Iteration'!$F305-'7. Iteration'!Q$203)/(1+EXP('7. Iteration'!$F305-'7. Iteration'!Q$203))</f>
        <v>0.65976955219244859</v>
      </c>
      <c r="R104" s="3">
        <f>EXP('7. Iteration'!$F305-'7. Iteration'!R$203)/(1+EXP('7. Iteration'!$F305-'7. Iteration'!R$203))</f>
        <v>0.65212848001579105</v>
      </c>
      <c r="S104" s="3">
        <f>EXP('7. Iteration'!$F305-'7. Iteration'!S$203)/(1+EXP('7. Iteration'!$F305-'7. Iteration'!S$203))</f>
        <v>0.62912690032552232</v>
      </c>
      <c r="T104" s="3">
        <f>EXP('7. Iteration'!$F305-'7. Iteration'!T$203)/(1+EXP('7. Iteration'!$F305-'7. Iteration'!T$203))</f>
        <v>0.62912690032552232</v>
      </c>
      <c r="U104" s="3">
        <f>EXP('7. Iteration'!$F305-'7. Iteration'!U$203)/(1+EXP('7. Iteration'!$F305-'7. Iteration'!U$203))</f>
        <v>0.62143912631054776</v>
      </c>
      <c r="V104" s="3">
        <f>EXP('7. Iteration'!$F305-'7. Iteration'!V$203)/(1+EXP('7. Iteration'!$F305-'7. Iteration'!V$203))</f>
        <v>0.56750448383295682</v>
      </c>
      <c r="W104" s="3">
        <f>EXP('7. Iteration'!$F305-'7. Iteration'!W$203)/(1+EXP('7. Iteration'!$F305-'7. Iteration'!W$203))</f>
        <v>0.53673068008805946</v>
      </c>
      <c r="X104" s="3">
        <f>EXP('7. Iteration'!$F305-'7. Iteration'!X$203)/(1+EXP('7. Iteration'!$F305-'7. Iteration'!X$203))</f>
        <v>0.53673068008805946</v>
      </c>
      <c r="Y104" s="3">
        <f>EXP('7. Iteration'!$F305-'7. Iteration'!Y$203)/(1+EXP('7. Iteration'!$F305-'7. Iteration'!Y$203))</f>
        <v>0.52139670449476749</v>
      </c>
      <c r="Z104" s="3">
        <f>EXP('7. Iteration'!$F305-'7. Iteration'!Z$203)/(1+EXP('7. Iteration'!$F305-'7. Iteration'!Z$203))</f>
        <v>0.47574908658956333</v>
      </c>
      <c r="AA104" s="3">
        <f>EXP('7. Iteration'!$F305-'7. Iteration'!AA$203)/(1+EXP('7. Iteration'!$F305-'7. Iteration'!AA$203))</f>
        <v>0.47574908658956333</v>
      </c>
      <c r="AB104" s="3">
        <f>EXP('7. Iteration'!$F305-'7. Iteration'!AB$203)/(1+EXP('7. Iteration'!$F305-'7. Iteration'!AB$203))</f>
        <v>0.4682078655908371</v>
      </c>
      <c r="AC104" s="3">
        <f>EXP('7. Iteration'!$F305-'7. Iteration'!AC$203)/(1+EXP('7. Iteration'!$F305-'7. Iteration'!AC$203))</f>
        <v>0.44572617414640681</v>
      </c>
      <c r="AD104" s="3">
        <f>EXP('7. Iteration'!$F305-'7. Iteration'!AD$203)/(1+EXP('7. Iteration'!$F305-'7. Iteration'!AD$203))</f>
        <v>0.43828403036961061</v>
      </c>
      <c r="AE104" s="3">
        <f>EXP('7. Iteration'!$F305-'7. Iteration'!AE$203)/(1+EXP('7. Iteration'!$F305-'7. Iteration'!AE$203))</f>
        <v>0.43086992919507727</v>
      </c>
      <c r="AF104" s="3">
        <f>EXP('7. Iteration'!$F305-'7. Iteration'!AF$203)/(1+EXP('7. Iteration'!$F305-'7. Iteration'!AF$203))</f>
        <v>0.43086992919507727</v>
      </c>
      <c r="AG104" s="3">
        <f>EXP('7. Iteration'!$F305-'7. Iteration'!AG$203)/(1+EXP('7. Iteration'!$F305-'7. Iteration'!AG$203))</f>
        <v>0.42348514015099914</v>
      </c>
      <c r="AH104" s="3">
        <f>EXP('7. Iteration'!$F305-'7. Iteration'!AH$203)/(1+EXP('7. Iteration'!$F305-'7. Iteration'!AH$203))</f>
        <v>0.42348514015099914</v>
      </c>
      <c r="AI104" s="3">
        <f>EXP('7. Iteration'!$F305-'7. Iteration'!AI$203)/(1+EXP('7. Iteration'!$F305-'7. Iteration'!AI$203))</f>
        <v>0.42348514015099914</v>
      </c>
      <c r="AJ104" s="3">
        <f>EXP('7. Iteration'!$F305-'7. Iteration'!AJ$203)/(1+EXP('7. Iteration'!$F305-'7. Iteration'!AJ$203))</f>
        <v>0.40880847395828085</v>
      </c>
      <c r="AK104" s="3">
        <f>EXP('7. Iteration'!$F305-'7. Iteration'!AK$203)/(1+EXP('7. Iteration'!$F305-'7. Iteration'!AK$203))</f>
        <v>0.33068951234259919</v>
      </c>
      <c r="AL104" s="3">
        <f>EXP('7. Iteration'!$F305-'7. Iteration'!AL$203)/(1+EXP('7. Iteration'!$F305-'7. Iteration'!AL$203))</f>
        <v>0.32383646546433675</v>
      </c>
      <c r="AM104" s="3">
        <f>EXP('7. Iteration'!$F305-'7. Iteration'!AM$203)/(1+EXP('7. Iteration'!$F305-'7. Iteration'!AM$203))</f>
        <v>0.29027564899990116</v>
      </c>
      <c r="AN104" s="3">
        <f>EXP('7. Iteration'!$F305-'7. Iteration'!AN$203)/(1+EXP('7. Iteration'!$F305-'7. Iteration'!AN$203))</f>
        <v>0.25796643066791586</v>
      </c>
      <c r="AO104" s="3">
        <f>EXP('7. Iteration'!$F305-'7. Iteration'!AO$203)/(1+EXP('7. Iteration'!$F305-'7. Iteration'!AO$203))</f>
        <v>0.25166332219167387</v>
      </c>
      <c r="AP104" s="3">
        <f>EXP('7. Iteration'!$F305-'7. Iteration'!AP$203)/(1+EXP('7. Iteration'!$F305-'7. Iteration'!AP$203))</f>
        <v>0.23308399707698943</v>
      </c>
      <c r="AQ104" s="3">
        <f>EXP('7. Iteration'!$F305-'7. Iteration'!AQ$203)/(1+EXP('7. Iteration'!$F305-'7. Iteration'!AQ$203))</f>
        <v>0.22097911693147679</v>
      </c>
      <c r="AR104" s="3">
        <f>EXP('7. Iteration'!$F305-'7. Iteration'!AR$203)/(1+EXP('7. Iteration'!$F305-'7. Iteration'!AR$203))</f>
        <v>0.21501286116400875</v>
      </c>
      <c r="AS104" s="3">
        <f>EXP('7. Iteration'!$F305-'7. Iteration'!AS$203)/(1+EXP('7. Iteration'!$F305-'7. Iteration'!AS$203))</f>
        <v>0.19746536879408072</v>
      </c>
      <c r="AT104" s="3">
        <f>EXP('7. Iteration'!$F305-'7. Iteration'!AT$203)/(1+EXP('7. Iteration'!$F305-'7. Iteration'!AT$203))</f>
        <v>0.14809315301674111</v>
      </c>
      <c r="AU104" s="3">
        <f>EXP('7. Iteration'!$F305-'7. Iteration'!AU$203)/(1+EXP('7. Iteration'!$F305-'7. Iteration'!AU$203))</f>
        <v>3.1159502727129217E-2</v>
      </c>
      <c r="AX104">
        <f t="shared" si="18"/>
        <v>-8.0073399837344663</v>
      </c>
      <c r="AY104" s="2">
        <f t="shared" si="20"/>
        <v>3.7828757246861064E-2</v>
      </c>
      <c r="AZ104" s="2">
        <f t="shared" si="20"/>
        <v>5.6881804860962691E-2</v>
      </c>
      <c r="BA104" s="2">
        <f t="shared" si="20"/>
        <v>0.10540916564653895</v>
      </c>
      <c r="BB104" s="2">
        <f t="shared" si="20"/>
        <v>0.13813395284630084</v>
      </c>
      <c r="BC104" s="2">
        <f t="shared" si="20"/>
        <v>0.15575590848637827</v>
      </c>
      <c r="BD104" s="2">
        <f t="shared" si="23"/>
        <v>0.17231889917662313</v>
      </c>
      <c r="BE104" s="2">
        <f t="shared" si="23"/>
        <v>0.20475081902224426</v>
      </c>
      <c r="BF104" s="2">
        <f t="shared" si="23"/>
        <v>0.20788311259510173</v>
      </c>
      <c r="BG104" s="2">
        <f t="shared" si="23"/>
        <v>0.2166605526988758</v>
      </c>
      <c r="BH104" s="2">
        <f t="shared" si="23"/>
        <v>0.22447369019222443</v>
      </c>
      <c r="BI104" s="2">
        <f t="shared" si="23"/>
        <v>0.22685692556808507</v>
      </c>
      <c r="BJ104" s="2">
        <f t="shared" si="23"/>
        <v>0.23332624361232263</v>
      </c>
      <c r="BK104" s="2">
        <f t="shared" si="23"/>
        <v>0.23332624361232263</v>
      </c>
      <c r="BL104" s="2">
        <f t="shared" si="23"/>
        <v>0.23525253860093082</v>
      </c>
      <c r="BM104" s="2">
        <f t="shared" si="16"/>
        <v>0.24544314466244607</v>
      </c>
      <c r="BN104" s="2">
        <f t="shared" si="16"/>
        <v>0.24865085714026863</v>
      </c>
      <c r="BO104" s="2">
        <f t="shared" si="16"/>
        <v>0.24865085714026863</v>
      </c>
      <c r="BP104" s="2">
        <f t="shared" si="16"/>
        <v>0.24954218103676359</v>
      </c>
      <c r="BQ104" s="2">
        <f t="shared" si="16"/>
        <v>0.24941189319875953</v>
      </c>
      <c r="BR104" s="2">
        <f t="shared" si="16"/>
        <v>0.24941189319875953</v>
      </c>
      <c r="BS104" s="2">
        <f t="shared" si="16"/>
        <v>0.24898926018970974</v>
      </c>
      <c r="BT104" s="2">
        <f t="shared" si="16"/>
        <v>0.24705435182721383</v>
      </c>
      <c r="BU104" s="2">
        <f t="shared" si="16"/>
        <v>0.24619113909258086</v>
      </c>
      <c r="BV104" s="2">
        <f t="shared" si="16"/>
        <v>0.24522103331050638</v>
      </c>
      <c r="BW104" s="2">
        <f t="shared" si="16"/>
        <v>0.24522103331050638</v>
      </c>
      <c r="BX104" s="2">
        <f t="shared" si="16"/>
        <v>0.24414547622228774</v>
      </c>
      <c r="BY104" s="2">
        <f t="shared" si="16"/>
        <v>0.24414547622228774</v>
      </c>
      <c r="BZ104" s="2">
        <f t="shared" si="16"/>
        <v>0.24414547622228774</v>
      </c>
      <c r="CA104" s="2">
        <f t="shared" si="16"/>
        <v>0.24168410557818243</v>
      </c>
      <c r="CB104" s="2">
        <f t="shared" si="16"/>
        <v>0.22133395876921311</v>
      </c>
      <c r="CC104" s="2">
        <f t="shared" si="22"/>
        <v>0.21896640909990217</v>
      </c>
      <c r="CD104" s="2">
        <f t="shared" si="22"/>
        <v>0.20601569659758731</v>
      </c>
      <c r="CE104" s="2">
        <f t="shared" si="24"/>
        <v>0.19141975131637121</v>
      </c>
      <c r="CF104" s="2">
        <f t="shared" si="24"/>
        <v>0.18832889445512363</v>
      </c>
      <c r="CG104" s="2">
        <f t="shared" si="24"/>
        <v>0.17875584738360339</v>
      </c>
      <c r="CH104" s="2">
        <f t="shared" si="24"/>
        <v>0.17214734681166149</v>
      </c>
      <c r="CI104" s="2">
        <f t="shared" si="24"/>
        <v>0.16878233069807544</v>
      </c>
      <c r="CJ104" s="2">
        <f t="shared" si="24"/>
        <v>0.15847279692109842</v>
      </c>
      <c r="CK104" s="2">
        <f t="shared" si="24"/>
        <v>0.12616157104630121</v>
      </c>
      <c r="CL104" s="2">
        <f t="shared" si="24"/>
        <v>3.0188588116927245E-2</v>
      </c>
    </row>
    <row r="105" spans="1:90">
      <c r="A105" t="str">
        <f>Tabelle1!A105</f>
        <v>Springhetti Sandra</v>
      </c>
      <c r="H105" s="3">
        <f>EXP('7. Iteration'!$F306-'7. Iteration'!H$203)/(1+EXP('7. Iteration'!$F306-'7. Iteration'!H$203))</f>
        <v>0.96062049753906842</v>
      </c>
      <c r="I105" s="3">
        <f>EXP('7. Iteration'!$F306-'7. Iteration'!I$203)/(1+EXP('7. Iteration'!$F306-'7. Iteration'!I$203))</f>
        <v>0.93945215341267507</v>
      </c>
      <c r="J105" s="3">
        <f>EXP('7. Iteration'!$F306-'7. Iteration'!J$203)/(1+EXP('7. Iteration'!$F306-'7. Iteration'!J$203))</f>
        <v>0.88025101492758839</v>
      </c>
      <c r="K105" s="3">
        <f>EXP('7. Iteration'!$F306-'7. Iteration'!K$203)/(1+EXP('7. Iteration'!$F306-'7. Iteration'!K$203))</f>
        <v>0.83446382039571809</v>
      </c>
      <c r="L105" s="3">
        <f>EXP('7. Iteration'!$F306-'7. Iteration'!L$203)/(1+EXP('7. Iteration'!$F306-'7. Iteration'!L$203))</f>
        <v>0.80699200561842277</v>
      </c>
      <c r="M105" s="3">
        <f>EXP('7. Iteration'!$F306-'7. Iteration'!M$203)/(1+EXP('7. Iteration'!$F306-'7. Iteration'!M$203))</f>
        <v>0.77871329502443343</v>
      </c>
      <c r="N105" s="3">
        <f>EXP('7. Iteration'!$F306-'7. Iteration'!N$203)/(1+EXP('7. Iteration'!$F306-'7. Iteration'!N$203))</f>
        <v>0.71271854873930418</v>
      </c>
      <c r="O105" s="3">
        <f>EXP('7. Iteration'!$F306-'7. Iteration'!O$203)/(1+EXP('7. Iteration'!$F306-'7. Iteration'!O$203))</f>
        <v>0.70522399324859231</v>
      </c>
      <c r="P105" s="3">
        <f>EXP('7. Iteration'!$F306-'7. Iteration'!P$203)/(1+EXP('7. Iteration'!$F306-'7. Iteration'!P$203))</f>
        <v>0.68259092885771788</v>
      </c>
      <c r="Q105" s="3">
        <f>EXP('7. Iteration'!$F306-'7. Iteration'!Q$203)/(1+EXP('7. Iteration'!$F306-'7. Iteration'!Q$203))</f>
        <v>0.65976955219244859</v>
      </c>
      <c r="R105" s="3">
        <f>EXP('7. Iteration'!$F306-'7. Iteration'!R$203)/(1+EXP('7. Iteration'!$F306-'7. Iteration'!R$203))</f>
        <v>0.65212848001579105</v>
      </c>
      <c r="S105" s="3">
        <f>EXP('7. Iteration'!$F306-'7. Iteration'!S$203)/(1+EXP('7. Iteration'!$F306-'7. Iteration'!S$203))</f>
        <v>0.62912690032552232</v>
      </c>
      <c r="T105" s="3">
        <f>EXP('7. Iteration'!$F306-'7. Iteration'!T$203)/(1+EXP('7. Iteration'!$F306-'7. Iteration'!T$203))</f>
        <v>0.62912690032552232</v>
      </c>
      <c r="U105" s="3">
        <f>EXP('7. Iteration'!$F306-'7. Iteration'!U$203)/(1+EXP('7. Iteration'!$F306-'7. Iteration'!U$203))</f>
        <v>0.62143912631054776</v>
      </c>
      <c r="V105" s="3">
        <f>EXP('7. Iteration'!$F306-'7. Iteration'!V$203)/(1+EXP('7. Iteration'!$F306-'7. Iteration'!V$203))</f>
        <v>0.56750448383295682</v>
      </c>
      <c r="W105" s="3">
        <f>EXP('7. Iteration'!$F306-'7. Iteration'!W$203)/(1+EXP('7. Iteration'!$F306-'7. Iteration'!W$203))</f>
        <v>0.53673068008805946</v>
      </c>
      <c r="X105" s="3">
        <f>EXP('7. Iteration'!$F306-'7. Iteration'!X$203)/(1+EXP('7. Iteration'!$F306-'7. Iteration'!X$203))</f>
        <v>0.53673068008805946</v>
      </c>
      <c r="Y105" s="3">
        <f>EXP('7. Iteration'!$F306-'7. Iteration'!Y$203)/(1+EXP('7. Iteration'!$F306-'7. Iteration'!Y$203))</f>
        <v>0.52139670449476738</v>
      </c>
      <c r="Z105" s="3">
        <f>EXP('7. Iteration'!$F306-'7. Iteration'!Z$203)/(1+EXP('7. Iteration'!$F306-'7. Iteration'!Z$203))</f>
        <v>0.47574908658956333</v>
      </c>
      <c r="AA105" s="3">
        <f>EXP('7. Iteration'!$F306-'7. Iteration'!AA$203)/(1+EXP('7. Iteration'!$F306-'7. Iteration'!AA$203))</f>
        <v>0.47574908658956333</v>
      </c>
      <c r="AB105" s="3">
        <f>EXP('7. Iteration'!$F306-'7. Iteration'!AB$203)/(1+EXP('7. Iteration'!$F306-'7. Iteration'!AB$203))</f>
        <v>0.46820786559083705</v>
      </c>
      <c r="AC105" s="3">
        <f>EXP('7. Iteration'!$F306-'7. Iteration'!AC$203)/(1+EXP('7. Iteration'!$F306-'7. Iteration'!AC$203))</f>
        <v>0.44572617414640681</v>
      </c>
      <c r="AD105" s="3">
        <f>EXP('7. Iteration'!$F306-'7. Iteration'!AD$203)/(1+EXP('7. Iteration'!$F306-'7. Iteration'!AD$203))</f>
        <v>0.43828403036961056</v>
      </c>
      <c r="AE105" s="3">
        <f>EXP('7. Iteration'!$F306-'7. Iteration'!AE$203)/(1+EXP('7. Iteration'!$F306-'7. Iteration'!AE$203))</f>
        <v>0.43086992919507716</v>
      </c>
      <c r="AF105" s="3">
        <f>EXP('7. Iteration'!$F306-'7. Iteration'!AF$203)/(1+EXP('7. Iteration'!$F306-'7. Iteration'!AF$203))</f>
        <v>0.43086992919507716</v>
      </c>
      <c r="AG105" s="3">
        <f>EXP('7. Iteration'!$F306-'7. Iteration'!AG$203)/(1+EXP('7. Iteration'!$F306-'7. Iteration'!AG$203))</f>
        <v>0.42348514015099908</v>
      </c>
      <c r="AH105" s="3">
        <f>EXP('7. Iteration'!$F306-'7. Iteration'!AH$203)/(1+EXP('7. Iteration'!$F306-'7. Iteration'!AH$203))</f>
        <v>0.42348514015099914</v>
      </c>
      <c r="AI105" s="3">
        <f>EXP('7. Iteration'!$F306-'7. Iteration'!AI$203)/(1+EXP('7. Iteration'!$F306-'7. Iteration'!AI$203))</f>
        <v>0.42348514015099914</v>
      </c>
      <c r="AJ105" s="3">
        <f>EXP('7. Iteration'!$F306-'7. Iteration'!AJ$203)/(1+EXP('7. Iteration'!$F306-'7. Iteration'!AJ$203))</f>
        <v>0.40880847395828079</v>
      </c>
      <c r="AK105" s="3">
        <f>EXP('7. Iteration'!$F306-'7. Iteration'!AK$203)/(1+EXP('7. Iteration'!$F306-'7. Iteration'!AK$203))</f>
        <v>0.33068951234259919</v>
      </c>
      <c r="AL105" s="3">
        <f>EXP('7. Iteration'!$F306-'7. Iteration'!AL$203)/(1+EXP('7. Iteration'!$F306-'7. Iteration'!AL$203))</f>
        <v>0.32383646546433675</v>
      </c>
      <c r="AM105" s="3">
        <f>EXP('7. Iteration'!$F306-'7. Iteration'!AM$203)/(1+EXP('7. Iteration'!$F306-'7. Iteration'!AM$203))</f>
        <v>0.29027564899990116</v>
      </c>
      <c r="AN105" s="3">
        <f>EXP('7. Iteration'!$F306-'7. Iteration'!AN$203)/(1+EXP('7. Iteration'!$F306-'7. Iteration'!AN$203))</f>
        <v>0.25796643066791586</v>
      </c>
      <c r="AO105" s="3">
        <f>EXP('7. Iteration'!$F306-'7. Iteration'!AO$203)/(1+EXP('7. Iteration'!$F306-'7. Iteration'!AO$203))</f>
        <v>0.25166332219167387</v>
      </c>
      <c r="AP105" s="3">
        <f>EXP('7. Iteration'!$F306-'7. Iteration'!AP$203)/(1+EXP('7. Iteration'!$F306-'7. Iteration'!AP$203))</f>
        <v>0.23308399707698943</v>
      </c>
      <c r="AQ105" s="3">
        <f>EXP('7. Iteration'!$F306-'7. Iteration'!AQ$203)/(1+EXP('7. Iteration'!$F306-'7. Iteration'!AQ$203))</f>
        <v>0.22097911693147679</v>
      </c>
      <c r="AR105" s="3">
        <f>EXP('7. Iteration'!$F306-'7. Iteration'!AR$203)/(1+EXP('7. Iteration'!$F306-'7. Iteration'!AR$203))</f>
        <v>0.21501286116400875</v>
      </c>
      <c r="AS105" s="3">
        <f>EXP('7. Iteration'!$F306-'7. Iteration'!AS$203)/(1+EXP('7. Iteration'!$F306-'7. Iteration'!AS$203))</f>
        <v>0.19746536879408072</v>
      </c>
      <c r="AT105" s="3">
        <f>EXP('7. Iteration'!$F306-'7. Iteration'!AT$203)/(1+EXP('7. Iteration'!$F306-'7. Iteration'!AT$203))</f>
        <v>0.14809315301674111</v>
      </c>
      <c r="AU105" s="3">
        <f>EXP('7. Iteration'!$F306-'7. Iteration'!AU$203)/(1+EXP('7. Iteration'!$F306-'7. Iteration'!AU$203))</f>
        <v>3.1159502727129217E-2</v>
      </c>
      <c r="AX105">
        <f t="shared" si="18"/>
        <v>-8.0073399837344681</v>
      </c>
      <c r="AY105" s="2">
        <f t="shared" si="20"/>
        <v>3.7828757246861064E-2</v>
      </c>
      <c r="AZ105" s="2">
        <f t="shared" si="20"/>
        <v>5.6881804860962691E-2</v>
      </c>
      <c r="BA105" s="2">
        <f t="shared" si="20"/>
        <v>0.10540916564653895</v>
      </c>
      <c r="BB105" s="2">
        <f t="shared" si="20"/>
        <v>0.13813395284630084</v>
      </c>
      <c r="BC105" s="2">
        <f t="shared" si="20"/>
        <v>0.15575590848637827</v>
      </c>
      <c r="BD105" s="2">
        <f t="shared" si="23"/>
        <v>0.17231889917662313</v>
      </c>
      <c r="BE105" s="2">
        <f t="shared" si="23"/>
        <v>0.20475081902224426</v>
      </c>
      <c r="BF105" s="2">
        <f t="shared" si="23"/>
        <v>0.20788311259510173</v>
      </c>
      <c r="BG105" s="2">
        <f t="shared" si="23"/>
        <v>0.2166605526988758</v>
      </c>
      <c r="BH105" s="2">
        <f t="shared" si="23"/>
        <v>0.22447369019222443</v>
      </c>
      <c r="BI105" s="2">
        <f t="shared" si="23"/>
        <v>0.22685692556808507</v>
      </c>
      <c r="BJ105" s="2">
        <f t="shared" si="23"/>
        <v>0.23332624361232263</v>
      </c>
      <c r="BK105" s="2">
        <f t="shared" si="23"/>
        <v>0.23332624361232263</v>
      </c>
      <c r="BL105" s="2">
        <f t="shared" si="23"/>
        <v>0.23525253860093082</v>
      </c>
      <c r="BM105" s="2">
        <f t="shared" si="16"/>
        <v>0.24544314466244607</v>
      </c>
      <c r="BN105" s="2">
        <f t="shared" si="16"/>
        <v>0.24865085714026863</v>
      </c>
      <c r="BO105" s="2">
        <f t="shared" si="16"/>
        <v>0.24865085714026863</v>
      </c>
      <c r="BP105" s="2">
        <f t="shared" si="16"/>
        <v>0.24954218103676359</v>
      </c>
      <c r="BQ105" s="2">
        <f t="shared" si="16"/>
        <v>0.24941189319875953</v>
      </c>
      <c r="BR105" s="2">
        <f t="shared" si="16"/>
        <v>0.24941189319875953</v>
      </c>
      <c r="BS105" s="2">
        <f t="shared" si="16"/>
        <v>0.24898926018970971</v>
      </c>
      <c r="BT105" s="2">
        <f t="shared" si="16"/>
        <v>0.24705435182721383</v>
      </c>
      <c r="BU105" s="2">
        <f t="shared" si="16"/>
        <v>0.24619113909258086</v>
      </c>
      <c r="BV105" s="2">
        <f t="shared" si="16"/>
        <v>0.24522103331050635</v>
      </c>
      <c r="BW105" s="2">
        <f t="shared" si="16"/>
        <v>0.24522103331050635</v>
      </c>
      <c r="BX105" s="2">
        <f t="shared" si="16"/>
        <v>0.24414547622228772</v>
      </c>
      <c r="BY105" s="2">
        <f t="shared" si="16"/>
        <v>0.24414547622228774</v>
      </c>
      <c r="BZ105" s="2">
        <f t="shared" si="16"/>
        <v>0.24414547622228774</v>
      </c>
      <c r="CA105" s="2">
        <f t="shared" si="16"/>
        <v>0.24168410557818246</v>
      </c>
      <c r="CB105" s="2">
        <f t="shared" si="16"/>
        <v>0.22133395876921311</v>
      </c>
      <c r="CC105" s="2">
        <f t="shared" si="22"/>
        <v>0.21896640909990217</v>
      </c>
      <c r="CD105" s="2">
        <f t="shared" si="22"/>
        <v>0.20601569659758731</v>
      </c>
      <c r="CE105" s="2">
        <f t="shared" si="24"/>
        <v>0.19141975131637121</v>
      </c>
      <c r="CF105" s="2">
        <f t="shared" si="24"/>
        <v>0.18832889445512363</v>
      </c>
      <c r="CG105" s="2">
        <f t="shared" si="24"/>
        <v>0.17875584738360339</v>
      </c>
      <c r="CH105" s="2">
        <f t="shared" si="24"/>
        <v>0.17214734681166149</v>
      </c>
      <c r="CI105" s="2">
        <f t="shared" si="24"/>
        <v>0.16878233069807544</v>
      </c>
      <c r="CJ105" s="2">
        <f t="shared" si="24"/>
        <v>0.15847279692109842</v>
      </c>
      <c r="CK105" s="2">
        <f t="shared" si="24"/>
        <v>0.12616157104630121</v>
      </c>
      <c r="CL105" s="2">
        <f t="shared" si="24"/>
        <v>3.0188588116927245E-2</v>
      </c>
    </row>
    <row r="106" spans="1:90">
      <c r="A106" t="str">
        <f>Tabelle1!A106</f>
        <v>Fuchs Nicole</v>
      </c>
      <c r="H106" s="3">
        <f>EXP('7. Iteration'!$F307-'7. Iteration'!H$203)/(1+EXP('7. Iteration'!$F307-'7. Iteration'!H$203))</f>
        <v>0.95560468890545647</v>
      </c>
      <c r="I106" s="3">
        <f>EXP('7. Iteration'!$F307-'7. Iteration'!I$203)/(1+EXP('7. Iteration'!$F307-'7. Iteration'!I$203))</f>
        <v>0.93193116363450501</v>
      </c>
      <c r="J106" s="3">
        <f>EXP('7. Iteration'!$F307-'7. Iteration'!J$203)/(1+EXP('7. Iteration'!$F307-'7. Iteration'!J$203))</f>
        <v>0.86642192073689628</v>
      </c>
      <c r="K106" s="3">
        <f>EXP('7. Iteration'!$F307-'7. Iteration'!K$203)/(1+EXP('7. Iteration'!$F307-'7. Iteration'!K$203))</f>
        <v>0.81644962846784286</v>
      </c>
      <c r="L106" s="3">
        <f>EXP('7. Iteration'!$F307-'7. Iteration'!L$203)/(1+EXP('7. Iteration'!$F307-'7. Iteration'!L$203))</f>
        <v>0.78675222778667164</v>
      </c>
      <c r="M106" s="3">
        <f>EXP('7. Iteration'!$F307-'7. Iteration'!M$203)/(1+EXP('7. Iteration'!$F307-'7. Iteration'!M$203))</f>
        <v>0.75640321390547349</v>
      </c>
      <c r="N106" s="3">
        <f>EXP('7. Iteration'!$F307-'7. Iteration'!N$203)/(1+EXP('7. Iteration'!$F307-'7. Iteration'!N$203))</f>
        <v>0.68643409856122684</v>
      </c>
      <c r="O106" s="3">
        <f>EXP('7. Iteration'!$F307-'7. Iteration'!O$203)/(1+EXP('7. Iteration'!$F307-'7. Iteration'!O$203))</f>
        <v>0.67856309194533726</v>
      </c>
      <c r="P106" s="3">
        <f>EXP('7. Iteration'!$F307-'7. Iteration'!P$203)/(1+EXP('7. Iteration'!$F307-'7. Iteration'!P$203))</f>
        <v>0.65488474756049353</v>
      </c>
      <c r="Q106" s="3">
        <f>EXP('7. Iteration'!$F307-'7. Iteration'!Q$203)/(1+EXP('7. Iteration'!$F307-'7. Iteration'!Q$203))</f>
        <v>0.63114776885110491</v>
      </c>
      <c r="R106" s="3">
        <f>EXP('7. Iteration'!$F307-'7. Iteration'!R$203)/(1+EXP('7. Iteration'!$F307-'7. Iteration'!R$203))</f>
        <v>0.62323097380565839</v>
      </c>
      <c r="S106" s="3">
        <f>EXP('7. Iteration'!$F307-'7. Iteration'!S$203)/(1+EXP('7. Iteration'!$F307-'7. Iteration'!S$203))</f>
        <v>0.59949214844686316</v>
      </c>
      <c r="T106" s="3">
        <f>EXP('7. Iteration'!$F307-'7. Iteration'!T$203)/(1+EXP('7. Iteration'!$F307-'7. Iteration'!T$203))</f>
        <v>0.59949214844686316</v>
      </c>
      <c r="U106" s="3">
        <f>EXP('7. Iteration'!$F307-'7. Iteration'!U$203)/(1+EXP('7. Iteration'!$F307-'7. Iteration'!U$203))</f>
        <v>0.59158886232900343</v>
      </c>
      <c r="V106" s="3">
        <f>EXP('7. Iteration'!$F307-'7. Iteration'!V$203)/(1+EXP('7. Iteration'!$F307-'7. Iteration'!V$203))</f>
        <v>0.5365728564062866</v>
      </c>
      <c r="W106" s="3">
        <f>EXP('7. Iteration'!$F307-'7. Iteration'!W$203)/(1+EXP('7. Iteration'!$F307-'7. Iteration'!W$203))</f>
        <v>0.50551586329819775</v>
      </c>
      <c r="X106" s="3">
        <f>EXP('7. Iteration'!$F307-'7. Iteration'!X$203)/(1+EXP('7. Iteration'!$F307-'7. Iteration'!X$203))</f>
        <v>0.50551586329819775</v>
      </c>
      <c r="Y106" s="3">
        <f>EXP('7. Iteration'!$F307-'7. Iteration'!Y$203)/(1+EXP('7. Iteration'!$F307-'7. Iteration'!Y$203))</f>
        <v>0.49013018115856399</v>
      </c>
      <c r="Z106" s="3">
        <f>EXP('7. Iteration'!$F307-'7. Iteration'!Z$203)/(1+EXP('7. Iteration'!$F307-'7. Iteration'!Z$203))</f>
        <v>0.44467660502978346</v>
      </c>
      <c r="AA106" s="3">
        <f>EXP('7. Iteration'!$F307-'7. Iteration'!AA$203)/(1+EXP('7. Iteration'!$F307-'7. Iteration'!AA$203))</f>
        <v>0.44467660502978346</v>
      </c>
      <c r="AB106" s="3">
        <f>EXP('7. Iteration'!$F307-'7. Iteration'!AB$203)/(1+EXP('7. Iteration'!$F307-'7. Iteration'!AB$203))</f>
        <v>0.43721715293882268</v>
      </c>
      <c r="AC106" s="3">
        <f>EXP('7. Iteration'!$F307-'7. Iteration'!AC$203)/(1+EXP('7. Iteration'!$F307-'7. Iteration'!AC$203))</f>
        <v>0.41506209637364555</v>
      </c>
      <c r="AD106" s="3">
        <f>EXP('7. Iteration'!$F307-'7. Iteration'!AD$203)/(1+EXP('7. Iteration'!$F307-'7. Iteration'!AD$203))</f>
        <v>0.40775529317151005</v>
      </c>
      <c r="AE106" s="3">
        <f>EXP('7. Iteration'!$F307-'7. Iteration'!AE$203)/(1+EXP('7. Iteration'!$F307-'7. Iteration'!AE$203))</f>
        <v>0.400489420420439</v>
      </c>
      <c r="AF106" s="3">
        <f>EXP('7. Iteration'!$F307-'7. Iteration'!AF$203)/(1+EXP('7. Iteration'!$F307-'7. Iteration'!AF$203))</f>
        <v>0.400489420420439</v>
      </c>
      <c r="AG106" s="3">
        <f>EXP('7. Iteration'!$F307-'7. Iteration'!AG$203)/(1+EXP('7. Iteration'!$F307-'7. Iteration'!AG$203))</f>
        <v>0.39326553050764201</v>
      </c>
      <c r="AH106" s="3">
        <f>EXP('7. Iteration'!$F307-'7. Iteration'!AH$203)/(1+EXP('7. Iteration'!$F307-'7. Iteration'!AH$203))</f>
        <v>0.39326553050764212</v>
      </c>
      <c r="AI106" s="3">
        <f>EXP('7. Iteration'!$F307-'7. Iteration'!AI$203)/(1+EXP('7. Iteration'!$F307-'7. Iteration'!AI$203))</f>
        <v>0.39326553050764201</v>
      </c>
      <c r="AJ106" s="3">
        <f>EXP('7. Iteration'!$F307-'7. Iteration'!AJ$203)/(1+EXP('7. Iteration'!$F307-'7. Iteration'!AJ$203))</f>
        <v>0.37894777152636255</v>
      </c>
      <c r="AK106" s="3">
        <f>EXP('7. Iteration'!$F307-'7. Iteration'!AK$203)/(1+EXP('7. Iteration'!$F307-'7. Iteration'!AK$203))</f>
        <v>0.30360454245491791</v>
      </c>
      <c r="AL106" s="3">
        <f>EXP('7. Iteration'!$F307-'7. Iteration'!AL$203)/(1+EXP('7. Iteration'!$F307-'7. Iteration'!AL$203))</f>
        <v>0.29706366833616882</v>
      </c>
      <c r="AM106" s="3">
        <f>EXP('7. Iteration'!$F307-'7. Iteration'!AM$203)/(1+EXP('7. Iteration'!$F307-'7. Iteration'!AM$203))</f>
        <v>0.26518926278176114</v>
      </c>
      <c r="AN106" s="3">
        <f>EXP('7. Iteration'!$F307-'7. Iteration'!AN$203)/(1+EXP('7. Iteration'!$F307-'7. Iteration'!AN$203))</f>
        <v>0.23474872715436734</v>
      </c>
      <c r="AO106" s="3">
        <f>EXP('7. Iteration'!$F307-'7. Iteration'!AO$203)/(1+EXP('7. Iteration'!$F307-'7. Iteration'!AO$203))</f>
        <v>0.22883796557503117</v>
      </c>
      <c r="AP106" s="3">
        <f>EXP('7. Iteration'!$F307-'7. Iteration'!AP$203)/(1+EXP('7. Iteration'!$F307-'7. Iteration'!AP$203))</f>
        <v>0.21146756437366021</v>
      </c>
      <c r="AQ106" s="3">
        <f>EXP('7. Iteration'!$F307-'7. Iteration'!AQ$203)/(1+EXP('7. Iteration'!$F307-'7. Iteration'!AQ$203))</f>
        <v>0.20019225925564435</v>
      </c>
      <c r="AR106" s="3">
        <f>EXP('7. Iteration'!$F307-'7. Iteration'!AR$203)/(1+EXP('7. Iteration'!$F307-'7. Iteration'!AR$203))</f>
        <v>0.19464700259293111</v>
      </c>
      <c r="AS106" s="3">
        <f>EXP('7. Iteration'!$F307-'7. Iteration'!AS$203)/(1+EXP('7. Iteration'!$F307-'7. Iteration'!AS$203))</f>
        <v>0.17838389613598413</v>
      </c>
      <c r="AT106" s="3">
        <f>EXP('7. Iteration'!$F307-'7. Iteration'!AT$203)/(1+EXP('7. Iteration'!$F307-'7. Iteration'!AT$203))</f>
        <v>0.13299200063585456</v>
      </c>
      <c r="AU106" s="3">
        <f>EXP('7. Iteration'!$F307-'7. Iteration'!AU$203)/(1+EXP('7. Iteration'!$F307-'7. Iteration'!AU$203))</f>
        <v>2.7595899813631919E-2</v>
      </c>
      <c r="AX106">
        <f t="shared" si="18"/>
        <v>-7.969913226850573</v>
      </c>
      <c r="AY106" s="2">
        <f t="shared" si="20"/>
        <v>4.2424367447362235E-2</v>
      </c>
      <c r="AZ106" s="2">
        <f t="shared" si="20"/>
        <v>6.3435469881342452E-2</v>
      </c>
      <c r="BA106" s="2">
        <f t="shared" si="20"/>
        <v>0.1157349760034837</v>
      </c>
      <c r="BB106" s="2">
        <f t="shared" si="20"/>
        <v>0.14985963264256422</v>
      </c>
      <c r="BC106" s="2">
        <f t="shared" si="20"/>
        <v>0.16777315985938077</v>
      </c>
      <c r="BD106" s="2">
        <f t="shared" si="23"/>
        <v>0.184257391898944</v>
      </c>
      <c r="BE106" s="2">
        <f t="shared" si="23"/>
        <v>0.21524232689366277</v>
      </c>
      <c r="BF106" s="2">
        <f t="shared" si="23"/>
        <v>0.21811522219492102</v>
      </c>
      <c r="BG106" s="2">
        <f t="shared" si="23"/>
        <v>0.2260107149731222</v>
      </c>
      <c r="BH106" s="2">
        <f t="shared" si="23"/>
        <v>0.23280026272537716</v>
      </c>
      <c r="BI106" s="2">
        <f t="shared" si="23"/>
        <v>0.23481412709490915</v>
      </c>
      <c r="BJ106" s="2">
        <f t="shared" si="23"/>
        <v>0.24010131239742735</v>
      </c>
      <c r="BK106" s="2">
        <f t="shared" si="23"/>
        <v>0.24010131239742735</v>
      </c>
      <c r="BL106" s="2">
        <f t="shared" si="23"/>
        <v>0.24161148029727886</v>
      </c>
      <c r="BM106" s="2">
        <f t="shared" si="16"/>
        <v>0.24866242617428513</v>
      </c>
      <c r="BN106" s="2">
        <f t="shared" si="16"/>
        <v>0.24996957525207558</v>
      </c>
      <c r="BO106" s="2">
        <f t="shared" si="16"/>
        <v>0.24996957525207558</v>
      </c>
      <c r="BP106" s="2">
        <f t="shared" si="16"/>
        <v>0.24990258667603724</v>
      </c>
      <c r="BQ106" s="2">
        <f t="shared" si="16"/>
        <v>0.24693932196896942</v>
      </c>
      <c r="BR106" s="2">
        <f t="shared" si="16"/>
        <v>0.24693932196896942</v>
      </c>
      <c r="BS106" s="2">
        <f t="shared" si="16"/>
        <v>0.24605831411489282</v>
      </c>
      <c r="BT106" s="2">
        <f t="shared" si="16"/>
        <v>0.24278555252756012</v>
      </c>
      <c r="BU106" s="2">
        <f t="shared" ref="BM106:CB128" si="25">AD106*(1-AD106)</f>
        <v>0.24149091406212594</v>
      </c>
      <c r="BV106" s="2">
        <f t="shared" si="25"/>
        <v>0.24009764455173985</v>
      </c>
      <c r="BW106" s="2">
        <f t="shared" si="25"/>
        <v>0.24009764455173985</v>
      </c>
      <c r="BX106" s="2">
        <f t="shared" si="25"/>
        <v>0.2386077530221849</v>
      </c>
      <c r="BY106" s="2">
        <f t="shared" si="25"/>
        <v>0.23860775302218493</v>
      </c>
      <c r="BZ106" s="2">
        <f t="shared" si="25"/>
        <v>0.2386077530221849</v>
      </c>
      <c r="CA106" s="2">
        <f t="shared" si="25"/>
        <v>0.23534635798156631</v>
      </c>
      <c r="CB106" s="2">
        <f t="shared" si="25"/>
        <v>0.21142882425565787</v>
      </c>
      <c r="CC106" s="2">
        <f t="shared" si="22"/>
        <v>0.2088168452908275</v>
      </c>
      <c r="CD106" s="2">
        <f t="shared" si="22"/>
        <v>0.19486391768702718</v>
      </c>
      <c r="CE106" s="2">
        <f t="shared" si="24"/>
        <v>0.17964176225377174</v>
      </c>
      <c r="CF106" s="2">
        <f t="shared" si="24"/>
        <v>0.17647115108651201</v>
      </c>
      <c r="CG106" s="2">
        <f t="shared" si="24"/>
        <v>0.16674903359153209</v>
      </c>
      <c r="CH106" s="2">
        <f t="shared" si="24"/>
        <v>0.16011531858976524</v>
      </c>
      <c r="CI106" s="2">
        <f t="shared" si="24"/>
        <v>0.15675954697451858</v>
      </c>
      <c r="CJ106" s="2">
        <f t="shared" si="24"/>
        <v>0.14656308173533056</v>
      </c>
      <c r="CK106" s="2">
        <f t="shared" si="24"/>
        <v>0.11530512840272741</v>
      </c>
      <c r="CL106" s="2">
        <f t="shared" si="24"/>
        <v>2.6834366127107909E-2</v>
      </c>
    </row>
    <row r="107" spans="1:90">
      <c r="A107" t="str">
        <f>Tabelle1!A107</f>
        <v>Gruber Andreas</v>
      </c>
      <c r="H107" s="3">
        <f>EXP('7. Iteration'!$F308-'7. Iteration'!H$203)/(1+EXP('7. Iteration'!$F308-'7. Iteration'!H$203))</f>
        <v>0.95560468890545647</v>
      </c>
      <c r="I107" s="3">
        <f>EXP('7. Iteration'!$F308-'7. Iteration'!I$203)/(1+EXP('7. Iteration'!$F308-'7. Iteration'!I$203))</f>
        <v>0.93193116363450501</v>
      </c>
      <c r="J107" s="3">
        <f>EXP('7. Iteration'!$F308-'7. Iteration'!J$203)/(1+EXP('7. Iteration'!$F308-'7. Iteration'!J$203))</f>
        <v>0.86642192073689628</v>
      </c>
      <c r="K107" s="3">
        <f>EXP('7. Iteration'!$F308-'7. Iteration'!K$203)/(1+EXP('7. Iteration'!$F308-'7. Iteration'!K$203))</f>
        <v>0.81644962846784286</v>
      </c>
      <c r="L107" s="3">
        <f>EXP('7. Iteration'!$F308-'7. Iteration'!L$203)/(1+EXP('7. Iteration'!$F308-'7. Iteration'!L$203))</f>
        <v>0.78675222778667164</v>
      </c>
      <c r="M107" s="3">
        <f>EXP('7. Iteration'!$F308-'7. Iteration'!M$203)/(1+EXP('7. Iteration'!$F308-'7. Iteration'!M$203))</f>
        <v>0.75640321390547349</v>
      </c>
      <c r="N107" s="3">
        <f>EXP('7. Iteration'!$F308-'7. Iteration'!N$203)/(1+EXP('7. Iteration'!$F308-'7. Iteration'!N$203))</f>
        <v>0.68643409856122684</v>
      </c>
      <c r="O107" s="3">
        <f>EXP('7. Iteration'!$F308-'7. Iteration'!O$203)/(1+EXP('7. Iteration'!$F308-'7. Iteration'!O$203))</f>
        <v>0.67856309194533726</v>
      </c>
      <c r="P107" s="3">
        <f>EXP('7. Iteration'!$F308-'7. Iteration'!P$203)/(1+EXP('7. Iteration'!$F308-'7. Iteration'!P$203))</f>
        <v>0.65488474756049353</v>
      </c>
      <c r="Q107" s="3">
        <f>EXP('7. Iteration'!$F308-'7. Iteration'!Q$203)/(1+EXP('7. Iteration'!$F308-'7. Iteration'!Q$203))</f>
        <v>0.63114776885110491</v>
      </c>
      <c r="R107" s="3">
        <f>EXP('7. Iteration'!$F308-'7. Iteration'!R$203)/(1+EXP('7. Iteration'!$F308-'7. Iteration'!R$203))</f>
        <v>0.62323097380565828</v>
      </c>
      <c r="S107" s="3">
        <f>EXP('7. Iteration'!$F308-'7. Iteration'!S$203)/(1+EXP('7. Iteration'!$F308-'7. Iteration'!S$203))</f>
        <v>0.59949214844686316</v>
      </c>
      <c r="T107" s="3">
        <f>EXP('7. Iteration'!$F308-'7. Iteration'!T$203)/(1+EXP('7. Iteration'!$F308-'7. Iteration'!T$203))</f>
        <v>0.59949214844686316</v>
      </c>
      <c r="U107" s="3">
        <f>EXP('7. Iteration'!$F308-'7. Iteration'!U$203)/(1+EXP('7. Iteration'!$F308-'7. Iteration'!U$203))</f>
        <v>0.59158886232900343</v>
      </c>
      <c r="V107" s="3">
        <f>EXP('7. Iteration'!$F308-'7. Iteration'!V$203)/(1+EXP('7. Iteration'!$F308-'7. Iteration'!V$203))</f>
        <v>0.5365728564062866</v>
      </c>
      <c r="W107" s="3">
        <f>EXP('7. Iteration'!$F308-'7. Iteration'!W$203)/(1+EXP('7. Iteration'!$F308-'7. Iteration'!W$203))</f>
        <v>0.50551586329819775</v>
      </c>
      <c r="X107" s="3">
        <f>EXP('7. Iteration'!$F308-'7. Iteration'!X$203)/(1+EXP('7. Iteration'!$F308-'7. Iteration'!X$203))</f>
        <v>0.50551586329819775</v>
      </c>
      <c r="Y107" s="3">
        <f>EXP('7. Iteration'!$F308-'7. Iteration'!Y$203)/(1+EXP('7. Iteration'!$F308-'7. Iteration'!Y$203))</f>
        <v>0.49013018115856399</v>
      </c>
      <c r="Z107" s="3">
        <f>EXP('7. Iteration'!$F308-'7. Iteration'!Z$203)/(1+EXP('7. Iteration'!$F308-'7. Iteration'!Z$203))</f>
        <v>0.44467660502978346</v>
      </c>
      <c r="AA107" s="3">
        <f>EXP('7. Iteration'!$F308-'7. Iteration'!AA$203)/(1+EXP('7. Iteration'!$F308-'7. Iteration'!AA$203))</f>
        <v>0.44467660502978346</v>
      </c>
      <c r="AB107" s="3">
        <f>EXP('7. Iteration'!$F308-'7. Iteration'!AB$203)/(1+EXP('7. Iteration'!$F308-'7. Iteration'!AB$203))</f>
        <v>0.43721715293882268</v>
      </c>
      <c r="AC107" s="3">
        <f>EXP('7. Iteration'!$F308-'7. Iteration'!AC$203)/(1+EXP('7. Iteration'!$F308-'7. Iteration'!AC$203))</f>
        <v>0.41506209637364555</v>
      </c>
      <c r="AD107" s="3">
        <f>EXP('7. Iteration'!$F308-'7. Iteration'!AD$203)/(1+EXP('7. Iteration'!$F308-'7. Iteration'!AD$203))</f>
        <v>0.40775529317151005</v>
      </c>
      <c r="AE107" s="3">
        <f>EXP('7. Iteration'!$F308-'7. Iteration'!AE$203)/(1+EXP('7. Iteration'!$F308-'7. Iteration'!AE$203))</f>
        <v>0.400489420420439</v>
      </c>
      <c r="AF107" s="3">
        <f>EXP('7. Iteration'!$F308-'7. Iteration'!AF$203)/(1+EXP('7. Iteration'!$F308-'7. Iteration'!AF$203))</f>
        <v>0.400489420420439</v>
      </c>
      <c r="AG107" s="3">
        <f>EXP('7. Iteration'!$F308-'7. Iteration'!AG$203)/(1+EXP('7. Iteration'!$F308-'7. Iteration'!AG$203))</f>
        <v>0.39326553050764201</v>
      </c>
      <c r="AH107" s="3">
        <f>EXP('7. Iteration'!$F308-'7. Iteration'!AH$203)/(1+EXP('7. Iteration'!$F308-'7. Iteration'!AH$203))</f>
        <v>0.39326553050764212</v>
      </c>
      <c r="AI107" s="3">
        <f>EXP('7. Iteration'!$F308-'7. Iteration'!AI$203)/(1+EXP('7. Iteration'!$F308-'7. Iteration'!AI$203))</f>
        <v>0.39326553050764201</v>
      </c>
      <c r="AJ107" s="3">
        <f>EXP('7. Iteration'!$F308-'7. Iteration'!AJ$203)/(1+EXP('7. Iteration'!$F308-'7. Iteration'!AJ$203))</f>
        <v>0.37894777152636255</v>
      </c>
      <c r="AK107" s="3">
        <f>EXP('7. Iteration'!$F308-'7. Iteration'!AK$203)/(1+EXP('7. Iteration'!$F308-'7. Iteration'!AK$203))</f>
        <v>0.30360454245491786</v>
      </c>
      <c r="AL107" s="3">
        <f>EXP('7. Iteration'!$F308-'7. Iteration'!AL$203)/(1+EXP('7. Iteration'!$F308-'7. Iteration'!AL$203))</f>
        <v>0.29706366833616876</v>
      </c>
      <c r="AM107" s="3">
        <f>EXP('7. Iteration'!$F308-'7. Iteration'!AM$203)/(1+EXP('7. Iteration'!$F308-'7. Iteration'!AM$203))</f>
        <v>0.26518926278176114</v>
      </c>
      <c r="AN107" s="3">
        <f>EXP('7. Iteration'!$F308-'7. Iteration'!AN$203)/(1+EXP('7. Iteration'!$F308-'7. Iteration'!AN$203))</f>
        <v>0.23474872715436734</v>
      </c>
      <c r="AO107" s="3">
        <f>EXP('7. Iteration'!$F308-'7. Iteration'!AO$203)/(1+EXP('7. Iteration'!$F308-'7. Iteration'!AO$203))</f>
        <v>0.22883796557503117</v>
      </c>
      <c r="AP107" s="3">
        <f>EXP('7. Iteration'!$F308-'7. Iteration'!AP$203)/(1+EXP('7. Iteration'!$F308-'7. Iteration'!AP$203))</f>
        <v>0.21146756437366021</v>
      </c>
      <c r="AQ107" s="3">
        <f>EXP('7. Iteration'!$F308-'7. Iteration'!AQ$203)/(1+EXP('7. Iteration'!$F308-'7. Iteration'!AQ$203))</f>
        <v>0.20019225925564435</v>
      </c>
      <c r="AR107" s="3">
        <f>EXP('7. Iteration'!$F308-'7. Iteration'!AR$203)/(1+EXP('7. Iteration'!$F308-'7. Iteration'!AR$203))</f>
        <v>0.19464700259293111</v>
      </c>
      <c r="AS107" s="3">
        <f>EXP('7. Iteration'!$F308-'7. Iteration'!AS$203)/(1+EXP('7. Iteration'!$F308-'7. Iteration'!AS$203))</f>
        <v>0.17838389613598413</v>
      </c>
      <c r="AT107" s="3">
        <f>EXP('7. Iteration'!$F308-'7. Iteration'!AT$203)/(1+EXP('7. Iteration'!$F308-'7. Iteration'!AT$203))</f>
        <v>0.13299200063585456</v>
      </c>
      <c r="AU107" s="3">
        <f>EXP('7. Iteration'!$F308-'7. Iteration'!AU$203)/(1+EXP('7. Iteration'!$F308-'7. Iteration'!AU$203))</f>
        <v>2.7595899813631919E-2</v>
      </c>
      <c r="AX107">
        <f t="shared" si="18"/>
        <v>-7.969913226850573</v>
      </c>
      <c r="AY107" s="2">
        <f t="shared" si="20"/>
        <v>4.2424367447362235E-2</v>
      </c>
      <c r="AZ107" s="2">
        <f t="shared" si="20"/>
        <v>6.3435469881342452E-2</v>
      </c>
      <c r="BA107" s="2">
        <f t="shared" si="20"/>
        <v>0.1157349760034837</v>
      </c>
      <c r="BB107" s="2">
        <f t="shared" si="20"/>
        <v>0.14985963264256422</v>
      </c>
      <c r="BC107" s="2">
        <f t="shared" si="20"/>
        <v>0.16777315985938077</v>
      </c>
      <c r="BD107" s="2">
        <f t="shared" si="23"/>
        <v>0.184257391898944</v>
      </c>
      <c r="BE107" s="2">
        <f t="shared" si="23"/>
        <v>0.21524232689366277</v>
      </c>
      <c r="BF107" s="2">
        <f t="shared" si="23"/>
        <v>0.21811522219492102</v>
      </c>
      <c r="BG107" s="2">
        <f t="shared" si="23"/>
        <v>0.2260107149731222</v>
      </c>
      <c r="BH107" s="2">
        <f t="shared" si="23"/>
        <v>0.23280026272537716</v>
      </c>
      <c r="BI107" s="2">
        <f t="shared" si="23"/>
        <v>0.23481412709490918</v>
      </c>
      <c r="BJ107" s="2">
        <f t="shared" si="23"/>
        <v>0.24010131239742735</v>
      </c>
      <c r="BK107" s="2">
        <f t="shared" si="23"/>
        <v>0.24010131239742735</v>
      </c>
      <c r="BL107" s="2">
        <f t="shared" si="23"/>
        <v>0.24161148029727886</v>
      </c>
      <c r="BM107" s="2">
        <f t="shared" si="25"/>
        <v>0.24866242617428513</v>
      </c>
      <c r="BN107" s="2">
        <f t="shared" si="25"/>
        <v>0.24996957525207558</v>
      </c>
      <c r="BO107" s="2">
        <f t="shared" si="25"/>
        <v>0.24996957525207558</v>
      </c>
      <c r="BP107" s="2">
        <f t="shared" si="25"/>
        <v>0.24990258667603724</v>
      </c>
      <c r="BQ107" s="2">
        <f t="shared" si="25"/>
        <v>0.24693932196896942</v>
      </c>
      <c r="BR107" s="2">
        <f t="shared" si="25"/>
        <v>0.24693932196896942</v>
      </c>
      <c r="BS107" s="2">
        <f t="shared" si="25"/>
        <v>0.24605831411489282</v>
      </c>
      <c r="BT107" s="2">
        <f t="shared" si="25"/>
        <v>0.24278555252756012</v>
      </c>
      <c r="BU107" s="2">
        <f t="shared" si="25"/>
        <v>0.24149091406212594</v>
      </c>
      <c r="BV107" s="2">
        <f t="shared" si="25"/>
        <v>0.24009764455173985</v>
      </c>
      <c r="BW107" s="2">
        <f t="shared" si="25"/>
        <v>0.24009764455173985</v>
      </c>
      <c r="BX107" s="2">
        <f t="shared" si="25"/>
        <v>0.2386077530221849</v>
      </c>
      <c r="BY107" s="2">
        <f t="shared" si="25"/>
        <v>0.23860775302218493</v>
      </c>
      <c r="BZ107" s="2">
        <f t="shared" si="25"/>
        <v>0.2386077530221849</v>
      </c>
      <c r="CA107" s="2">
        <f t="shared" si="25"/>
        <v>0.23534635798156631</v>
      </c>
      <c r="CB107" s="2">
        <f t="shared" si="25"/>
        <v>0.21142882425565784</v>
      </c>
      <c r="CC107" s="2">
        <f t="shared" si="22"/>
        <v>0.2088168452908275</v>
      </c>
      <c r="CD107" s="2">
        <f t="shared" si="22"/>
        <v>0.19486391768702718</v>
      </c>
      <c r="CE107" s="2">
        <f t="shared" si="24"/>
        <v>0.17964176225377174</v>
      </c>
      <c r="CF107" s="2">
        <f t="shared" si="24"/>
        <v>0.17647115108651201</v>
      </c>
      <c r="CG107" s="2">
        <f t="shared" si="24"/>
        <v>0.16674903359153209</v>
      </c>
      <c r="CH107" s="2">
        <f t="shared" si="24"/>
        <v>0.16011531858976524</v>
      </c>
      <c r="CI107" s="2">
        <f t="shared" si="24"/>
        <v>0.15675954697451858</v>
      </c>
      <c r="CJ107" s="2">
        <f t="shared" si="24"/>
        <v>0.14656308173533056</v>
      </c>
      <c r="CK107" s="2">
        <f t="shared" si="24"/>
        <v>0.11530512840272741</v>
      </c>
      <c r="CL107" s="2">
        <f t="shared" si="24"/>
        <v>2.6834366127107909E-2</v>
      </c>
    </row>
    <row r="108" spans="1:90">
      <c r="A108" t="str">
        <f>Tabelle1!A108</f>
        <v>Guggenberger Bianca</v>
      </c>
      <c r="H108" s="3">
        <f>EXP('7. Iteration'!$F309-'7. Iteration'!H$203)/(1+EXP('7. Iteration'!$F309-'7. Iteration'!H$203))</f>
        <v>0.95560468890545647</v>
      </c>
      <c r="I108" s="3">
        <f>EXP('7. Iteration'!$F309-'7. Iteration'!I$203)/(1+EXP('7. Iteration'!$F309-'7. Iteration'!I$203))</f>
        <v>0.93193116363450501</v>
      </c>
      <c r="J108" s="3">
        <f>EXP('7. Iteration'!$F309-'7. Iteration'!J$203)/(1+EXP('7. Iteration'!$F309-'7. Iteration'!J$203))</f>
        <v>0.86642192073689628</v>
      </c>
      <c r="K108" s="3">
        <f>EXP('7. Iteration'!$F309-'7. Iteration'!K$203)/(1+EXP('7. Iteration'!$F309-'7. Iteration'!K$203))</f>
        <v>0.81644962846784286</v>
      </c>
      <c r="L108" s="3">
        <f>EXP('7. Iteration'!$F309-'7. Iteration'!L$203)/(1+EXP('7. Iteration'!$F309-'7. Iteration'!L$203))</f>
        <v>0.78675222778667164</v>
      </c>
      <c r="M108" s="3">
        <f>EXP('7. Iteration'!$F309-'7. Iteration'!M$203)/(1+EXP('7. Iteration'!$F309-'7. Iteration'!M$203))</f>
        <v>0.75640321390547349</v>
      </c>
      <c r="N108" s="3">
        <f>EXP('7. Iteration'!$F309-'7. Iteration'!N$203)/(1+EXP('7. Iteration'!$F309-'7. Iteration'!N$203))</f>
        <v>0.68643409856122684</v>
      </c>
      <c r="O108" s="3">
        <f>EXP('7. Iteration'!$F309-'7. Iteration'!O$203)/(1+EXP('7. Iteration'!$F309-'7. Iteration'!O$203))</f>
        <v>0.67856309194533726</v>
      </c>
      <c r="P108" s="3">
        <f>EXP('7. Iteration'!$F309-'7. Iteration'!P$203)/(1+EXP('7. Iteration'!$F309-'7. Iteration'!P$203))</f>
        <v>0.65488474756049353</v>
      </c>
      <c r="Q108" s="3">
        <f>EXP('7. Iteration'!$F309-'7. Iteration'!Q$203)/(1+EXP('7. Iteration'!$F309-'7. Iteration'!Q$203))</f>
        <v>0.63114776885110491</v>
      </c>
      <c r="R108" s="3">
        <f>EXP('7. Iteration'!$F309-'7. Iteration'!R$203)/(1+EXP('7. Iteration'!$F309-'7. Iteration'!R$203))</f>
        <v>0.62323097380565828</v>
      </c>
      <c r="S108" s="3">
        <f>EXP('7. Iteration'!$F309-'7. Iteration'!S$203)/(1+EXP('7. Iteration'!$F309-'7. Iteration'!S$203))</f>
        <v>0.59949214844686316</v>
      </c>
      <c r="T108" s="3">
        <f>EXP('7. Iteration'!$F309-'7. Iteration'!T$203)/(1+EXP('7. Iteration'!$F309-'7. Iteration'!T$203))</f>
        <v>0.59949214844686316</v>
      </c>
      <c r="U108" s="3">
        <f>EXP('7. Iteration'!$F309-'7. Iteration'!U$203)/(1+EXP('7. Iteration'!$F309-'7. Iteration'!U$203))</f>
        <v>0.59158886232900343</v>
      </c>
      <c r="V108" s="3">
        <f>EXP('7. Iteration'!$F309-'7. Iteration'!V$203)/(1+EXP('7. Iteration'!$F309-'7. Iteration'!V$203))</f>
        <v>0.5365728564062866</v>
      </c>
      <c r="W108" s="3">
        <f>EXP('7. Iteration'!$F309-'7. Iteration'!W$203)/(1+EXP('7. Iteration'!$F309-'7. Iteration'!W$203))</f>
        <v>0.50551586329819764</v>
      </c>
      <c r="X108" s="3">
        <f>EXP('7. Iteration'!$F309-'7. Iteration'!X$203)/(1+EXP('7. Iteration'!$F309-'7. Iteration'!X$203))</f>
        <v>0.50551586329819775</v>
      </c>
      <c r="Y108" s="3">
        <f>EXP('7. Iteration'!$F309-'7. Iteration'!Y$203)/(1+EXP('7. Iteration'!$F309-'7. Iteration'!Y$203))</f>
        <v>0.49013018115856399</v>
      </c>
      <c r="Z108" s="3">
        <f>EXP('7. Iteration'!$F309-'7. Iteration'!Z$203)/(1+EXP('7. Iteration'!$F309-'7. Iteration'!Z$203))</f>
        <v>0.44467660502978346</v>
      </c>
      <c r="AA108" s="3">
        <f>EXP('7. Iteration'!$F309-'7. Iteration'!AA$203)/(1+EXP('7. Iteration'!$F309-'7. Iteration'!AA$203))</f>
        <v>0.44467660502978346</v>
      </c>
      <c r="AB108" s="3">
        <f>EXP('7. Iteration'!$F309-'7. Iteration'!AB$203)/(1+EXP('7. Iteration'!$F309-'7. Iteration'!AB$203))</f>
        <v>0.43721715293882268</v>
      </c>
      <c r="AC108" s="3">
        <f>EXP('7. Iteration'!$F309-'7. Iteration'!AC$203)/(1+EXP('7. Iteration'!$F309-'7. Iteration'!AC$203))</f>
        <v>0.41506209637364555</v>
      </c>
      <c r="AD108" s="3">
        <f>EXP('7. Iteration'!$F309-'7. Iteration'!AD$203)/(1+EXP('7. Iteration'!$F309-'7. Iteration'!AD$203))</f>
        <v>0.40775529317151005</v>
      </c>
      <c r="AE108" s="3">
        <f>EXP('7. Iteration'!$F309-'7. Iteration'!AE$203)/(1+EXP('7. Iteration'!$F309-'7. Iteration'!AE$203))</f>
        <v>0.400489420420439</v>
      </c>
      <c r="AF108" s="3">
        <f>EXP('7. Iteration'!$F309-'7. Iteration'!AF$203)/(1+EXP('7. Iteration'!$F309-'7. Iteration'!AF$203))</f>
        <v>0.400489420420439</v>
      </c>
      <c r="AG108" s="3">
        <f>EXP('7. Iteration'!$F309-'7. Iteration'!AG$203)/(1+EXP('7. Iteration'!$F309-'7. Iteration'!AG$203))</f>
        <v>0.39326553050764201</v>
      </c>
      <c r="AH108" s="3">
        <f>EXP('7. Iteration'!$F309-'7. Iteration'!AH$203)/(1+EXP('7. Iteration'!$F309-'7. Iteration'!AH$203))</f>
        <v>0.39326553050764212</v>
      </c>
      <c r="AI108" s="3">
        <f>EXP('7. Iteration'!$F309-'7. Iteration'!AI$203)/(1+EXP('7. Iteration'!$F309-'7. Iteration'!AI$203))</f>
        <v>0.39326553050764201</v>
      </c>
      <c r="AJ108" s="3">
        <f>EXP('7. Iteration'!$F309-'7. Iteration'!AJ$203)/(1+EXP('7. Iteration'!$F309-'7. Iteration'!AJ$203))</f>
        <v>0.3789477715263625</v>
      </c>
      <c r="AK108" s="3">
        <f>EXP('7. Iteration'!$F309-'7. Iteration'!AK$203)/(1+EXP('7. Iteration'!$F309-'7. Iteration'!AK$203))</f>
        <v>0.30360454245491786</v>
      </c>
      <c r="AL108" s="3">
        <f>EXP('7. Iteration'!$F309-'7. Iteration'!AL$203)/(1+EXP('7. Iteration'!$F309-'7. Iteration'!AL$203))</f>
        <v>0.29706366833616876</v>
      </c>
      <c r="AM108" s="3">
        <f>EXP('7. Iteration'!$F309-'7. Iteration'!AM$203)/(1+EXP('7. Iteration'!$F309-'7. Iteration'!AM$203))</f>
        <v>0.26518926278176108</v>
      </c>
      <c r="AN108" s="3">
        <f>EXP('7. Iteration'!$F309-'7. Iteration'!AN$203)/(1+EXP('7. Iteration'!$F309-'7. Iteration'!AN$203))</f>
        <v>0.23474872715436734</v>
      </c>
      <c r="AO108" s="3">
        <f>EXP('7. Iteration'!$F309-'7. Iteration'!AO$203)/(1+EXP('7. Iteration'!$F309-'7. Iteration'!AO$203))</f>
        <v>0.22883796557503117</v>
      </c>
      <c r="AP108" s="3">
        <f>EXP('7. Iteration'!$F309-'7. Iteration'!AP$203)/(1+EXP('7. Iteration'!$F309-'7. Iteration'!AP$203))</f>
        <v>0.21146756437366021</v>
      </c>
      <c r="AQ108" s="3">
        <f>EXP('7. Iteration'!$F309-'7. Iteration'!AQ$203)/(1+EXP('7. Iteration'!$F309-'7. Iteration'!AQ$203))</f>
        <v>0.20019225925564435</v>
      </c>
      <c r="AR108" s="3">
        <f>EXP('7. Iteration'!$F309-'7. Iteration'!AR$203)/(1+EXP('7. Iteration'!$F309-'7. Iteration'!AR$203))</f>
        <v>0.19464700259293111</v>
      </c>
      <c r="AS108" s="3">
        <f>EXP('7. Iteration'!$F309-'7. Iteration'!AS$203)/(1+EXP('7. Iteration'!$F309-'7. Iteration'!AS$203))</f>
        <v>0.17838389613598413</v>
      </c>
      <c r="AT108" s="3">
        <f>EXP('7. Iteration'!$F309-'7. Iteration'!AT$203)/(1+EXP('7. Iteration'!$F309-'7. Iteration'!AT$203))</f>
        <v>0.13299200063585456</v>
      </c>
      <c r="AU108" s="3">
        <f>EXP('7. Iteration'!$F309-'7. Iteration'!AU$203)/(1+EXP('7. Iteration'!$F309-'7. Iteration'!AU$203))</f>
        <v>2.7595899813631919E-2</v>
      </c>
      <c r="AX108">
        <f t="shared" si="18"/>
        <v>-7.969913226850573</v>
      </c>
      <c r="AY108" s="2">
        <f t="shared" si="20"/>
        <v>4.2424367447362235E-2</v>
      </c>
      <c r="AZ108" s="2">
        <f t="shared" si="20"/>
        <v>6.3435469881342452E-2</v>
      </c>
      <c r="BA108" s="2">
        <f t="shared" si="20"/>
        <v>0.1157349760034837</v>
      </c>
      <c r="BB108" s="2">
        <f t="shared" si="20"/>
        <v>0.14985963264256422</v>
      </c>
      <c r="BC108" s="2">
        <f t="shared" si="20"/>
        <v>0.16777315985938077</v>
      </c>
      <c r="BD108" s="2">
        <f t="shared" si="23"/>
        <v>0.184257391898944</v>
      </c>
      <c r="BE108" s="2">
        <f t="shared" si="23"/>
        <v>0.21524232689366277</v>
      </c>
      <c r="BF108" s="2">
        <f t="shared" si="23"/>
        <v>0.21811522219492102</v>
      </c>
      <c r="BG108" s="2">
        <f t="shared" si="23"/>
        <v>0.2260107149731222</v>
      </c>
      <c r="BH108" s="2">
        <f t="shared" si="23"/>
        <v>0.23280026272537716</v>
      </c>
      <c r="BI108" s="2">
        <f t="shared" si="23"/>
        <v>0.23481412709490918</v>
      </c>
      <c r="BJ108" s="2">
        <f t="shared" si="23"/>
        <v>0.24010131239742735</v>
      </c>
      <c r="BK108" s="2">
        <f t="shared" si="23"/>
        <v>0.24010131239742735</v>
      </c>
      <c r="BL108" s="2">
        <f t="shared" si="23"/>
        <v>0.24161148029727886</v>
      </c>
      <c r="BM108" s="2">
        <f t="shared" si="25"/>
        <v>0.24866242617428513</v>
      </c>
      <c r="BN108" s="2">
        <f t="shared" si="25"/>
        <v>0.24996957525207561</v>
      </c>
      <c r="BO108" s="2">
        <f t="shared" si="25"/>
        <v>0.24996957525207558</v>
      </c>
      <c r="BP108" s="2">
        <f t="shared" si="25"/>
        <v>0.24990258667603724</v>
      </c>
      <c r="BQ108" s="2">
        <f t="shared" si="25"/>
        <v>0.24693932196896942</v>
      </c>
      <c r="BR108" s="2">
        <f t="shared" si="25"/>
        <v>0.24693932196896942</v>
      </c>
      <c r="BS108" s="2">
        <f t="shared" si="25"/>
        <v>0.24605831411489282</v>
      </c>
      <c r="BT108" s="2">
        <f t="shared" si="25"/>
        <v>0.24278555252756012</v>
      </c>
      <c r="BU108" s="2">
        <f t="shared" si="25"/>
        <v>0.24149091406212594</v>
      </c>
      <c r="BV108" s="2">
        <f t="shared" si="25"/>
        <v>0.24009764455173985</v>
      </c>
      <c r="BW108" s="2">
        <f t="shared" si="25"/>
        <v>0.24009764455173985</v>
      </c>
      <c r="BX108" s="2">
        <f t="shared" si="25"/>
        <v>0.2386077530221849</v>
      </c>
      <c r="BY108" s="2">
        <f t="shared" si="25"/>
        <v>0.23860775302218493</v>
      </c>
      <c r="BZ108" s="2">
        <f t="shared" si="25"/>
        <v>0.2386077530221849</v>
      </c>
      <c r="CA108" s="2">
        <f t="shared" si="25"/>
        <v>0.23534635798156628</v>
      </c>
      <c r="CB108" s="2">
        <f t="shared" si="25"/>
        <v>0.21142882425565784</v>
      </c>
      <c r="CC108" s="2">
        <f t="shared" si="22"/>
        <v>0.2088168452908275</v>
      </c>
      <c r="CD108" s="2">
        <f t="shared" si="22"/>
        <v>0.19486391768702713</v>
      </c>
      <c r="CE108" s="2">
        <f t="shared" si="24"/>
        <v>0.17964176225377174</v>
      </c>
      <c r="CF108" s="2">
        <f t="shared" si="24"/>
        <v>0.17647115108651201</v>
      </c>
      <c r="CG108" s="2">
        <f t="shared" si="24"/>
        <v>0.16674903359153209</v>
      </c>
      <c r="CH108" s="2">
        <f t="shared" si="24"/>
        <v>0.16011531858976524</v>
      </c>
      <c r="CI108" s="2">
        <f t="shared" si="24"/>
        <v>0.15675954697451858</v>
      </c>
      <c r="CJ108" s="2">
        <f t="shared" si="24"/>
        <v>0.14656308173533056</v>
      </c>
      <c r="CK108" s="2">
        <f t="shared" si="24"/>
        <v>0.11530512840272741</v>
      </c>
      <c r="CL108" s="2">
        <f t="shared" si="24"/>
        <v>2.6834366127107909E-2</v>
      </c>
    </row>
    <row r="109" spans="1:90">
      <c r="A109" t="str">
        <f>Tabelle1!A109</f>
        <v>Holzner Patrick</v>
      </c>
      <c r="H109" s="3">
        <f>EXP('7. Iteration'!$F310-'7. Iteration'!H$203)/(1+EXP('7. Iteration'!$F310-'7. Iteration'!H$203))</f>
        <v>0.95560468890545647</v>
      </c>
      <c r="I109" s="3">
        <f>EXP('7. Iteration'!$F310-'7. Iteration'!I$203)/(1+EXP('7. Iteration'!$F310-'7. Iteration'!I$203))</f>
        <v>0.93193116363450501</v>
      </c>
      <c r="J109" s="3">
        <f>EXP('7. Iteration'!$F310-'7. Iteration'!J$203)/(1+EXP('7. Iteration'!$F310-'7. Iteration'!J$203))</f>
        <v>0.86642192073689628</v>
      </c>
      <c r="K109" s="3">
        <f>EXP('7. Iteration'!$F310-'7. Iteration'!K$203)/(1+EXP('7. Iteration'!$F310-'7. Iteration'!K$203))</f>
        <v>0.81644962846784286</v>
      </c>
      <c r="L109" s="3">
        <f>EXP('7. Iteration'!$F310-'7. Iteration'!L$203)/(1+EXP('7. Iteration'!$F310-'7. Iteration'!L$203))</f>
        <v>0.78675222778667164</v>
      </c>
      <c r="M109" s="3">
        <f>EXP('7. Iteration'!$F310-'7. Iteration'!M$203)/(1+EXP('7. Iteration'!$F310-'7. Iteration'!M$203))</f>
        <v>0.75640321390547349</v>
      </c>
      <c r="N109" s="3">
        <f>EXP('7. Iteration'!$F310-'7. Iteration'!N$203)/(1+EXP('7. Iteration'!$F310-'7. Iteration'!N$203))</f>
        <v>0.68643409856122684</v>
      </c>
      <c r="O109" s="3">
        <f>EXP('7. Iteration'!$F310-'7. Iteration'!O$203)/(1+EXP('7. Iteration'!$F310-'7. Iteration'!O$203))</f>
        <v>0.67856309194533726</v>
      </c>
      <c r="P109" s="3">
        <f>EXP('7. Iteration'!$F310-'7. Iteration'!P$203)/(1+EXP('7. Iteration'!$F310-'7. Iteration'!P$203))</f>
        <v>0.65488474756049353</v>
      </c>
      <c r="Q109" s="3">
        <f>EXP('7. Iteration'!$F310-'7. Iteration'!Q$203)/(1+EXP('7. Iteration'!$F310-'7. Iteration'!Q$203))</f>
        <v>0.63114776885110491</v>
      </c>
      <c r="R109" s="3">
        <f>EXP('7. Iteration'!$F310-'7. Iteration'!R$203)/(1+EXP('7. Iteration'!$F310-'7. Iteration'!R$203))</f>
        <v>0.62323097380565828</v>
      </c>
      <c r="S109" s="3">
        <f>EXP('7. Iteration'!$F310-'7. Iteration'!S$203)/(1+EXP('7. Iteration'!$F310-'7. Iteration'!S$203))</f>
        <v>0.59949214844686316</v>
      </c>
      <c r="T109" s="3">
        <f>EXP('7. Iteration'!$F310-'7. Iteration'!T$203)/(1+EXP('7. Iteration'!$F310-'7. Iteration'!T$203))</f>
        <v>0.59949214844686316</v>
      </c>
      <c r="U109" s="3">
        <f>EXP('7. Iteration'!$F310-'7. Iteration'!U$203)/(1+EXP('7. Iteration'!$F310-'7. Iteration'!U$203))</f>
        <v>0.59158886232900343</v>
      </c>
      <c r="V109" s="3">
        <f>EXP('7. Iteration'!$F310-'7. Iteration'!V$203)/(1+EXP('7. Iteration'!$F310-'7. Iteration'!V$203))</f>
        <v>0.5365728564062866</v>
      </c>
      <c r="W109" s="3">
        <f>EXP('7. Iteration'!$F310-'7. Iteration'!W$203)/(1+EXP('7. Iteration'!$F310-'7. Iteration'!W$203))</f>
        <v>0.50551586329819775</v>
      </c>
      <c r="X109" s="3">
        <f>EXP('7. Iteration'!$F310-'7. Iteration'!X$203)/(1+EXP('7. Iteration'!$F310-'7. Iteration'!X$203))</f>
        <v>0.50551586329819775</v>
      </c>
      <c r="Y109" s="3">
        <f>EXP('7. Iteration'!$F310-'7. Iteration'!Y$203)/(1+EXP('7. Iteration'!$F310-'7. Iteration'!Y$203))</f>
        <v>0.49013018115856399</v>
      </c>
      <c r="Z109" s="3">
        <f>EXP('7. Iteration'!$F310-'7. Iteration'!Z$203)/(1+EXP('7. Iteration'!$F310-'7. Iteration'!Z$203))</f>
        <v>0.44467660502978346</v>
      </c>
      <c r="AA109" s="3">
        <f>EXP('7. Iteration'!$F310-'7. Iteration'!AA$203)/(1+EXP('7. Iteration'!$F310-'7. Iteration'!AA$203))</f>
        <v>0.44467660502978346</v>
      </c>
      <c r="AB109" s="3">
        <f>EXP('7. Iteration'!$F310-'7. Iteration'!AB$203)/(1+EXP('7. Iteration'!$F310-'7. Iteration'!AB$203))</f>
        <v>0.43721715293882268</v>
      </c>
      <c r="AC109" s="3">
        <f>EXP('7. Iteration'!$F310-'7. Iteration'!AC$203)/(1+EXP('7. Iteration'!$F310-'7. Iteration'!AC$203))</f>
        <v>0.41506209637364555</v>
      </c>
      <c r="AD109" s="3">
        <f>EXP('7. Iteration'!$F310-'7. Iteration'!AD$203)/(1+EXP('7. Iteration'!$F310-'7. Iteration'!AD$203))</f>
        <v>0.40775529317151005</v>
      </c>
      <c r="AE109" s="3">
        <f>EXP('7. Iteration'!$F310-'7. Iteration'!AE$203)/(1+EXP('7. Iteration'!$F310-'7. Iteration'!AE$203))</f>
        <v>0.400489420420439</v>
      </c>
      <c r="AF109" s="3">
        <f>EXP('7. Iteration'!$F310-'7. Iteration'!AF$203)/(1+EXP('7. Iteration'!$F310-'7. Iteration'!AF$203))</f>
        <v>0.400489420420439</v>
      </c>
      <c r="AG109" s="3">
        <f>EXP('7. Iteration'!$F310-'7. Iteration'!AG$203)/(1+EXP('7. Iteration'!$F310-'7. Iteration'!AG$203))</f>
        <v>0.39326553050764201</v>
      </c>
      <c r="AH109" s="3">
        <f>EXP('7. Iteration'!$F310-'7. Iteration'!AH$203)/(1+EXP('7. Iteration'!$F310-'7. Iteration'!AH$203))</f>
        <v>0.39326553050764212</v>
      </c>
      <c r="AI109" s="3">
        <f>EXP('7. Iteration'!$F310-'7. Iteration'!AI$203)/(1+EXP('7. Iteration'!$F310-'7. Iteration'!AI$203))</f>
        <v>0.39326553050764201</v>
      </c>
      <c r="AJ109" s="3">
        <f>EXP('7. Iteration'!$F310-'7. Iteration'!AJ$203)/(1+EXP('7. Iteration'!$F310-'7. Iteration'!AJ$203))</f>
        <v>0.3789477715263625</v>
      </c>
      <c r="AK109" s="3">
        <f>EXP('7. Iteration'!$F310-'7. Iteration'!AK$203)/(1+EXP('7. Iteration'!$F310-'7. Iteration'!AK$203))</f>
        <v>0.30360454245491786</v>
      </c>
      <c r="AL109" s="3">
        <f>EXP('7. Iteration'!$F310-'7. Iteration'!AL$203)/(1+EXP('7. Iteration'!$F310-'7. Iteration'!AL$203))</f>
        <v>0.29706366833616876</v>
      </c>
      <c r="AM109" s="3">
        <f>EXP('7. Iteration'!$F310-'7. Iteration'!AM$203)/(1+EXP('7. Iteration'!$F310-'7. Iteration'!AM$203))</f>
        <v>0.26518926278176114</v>
      </c>
      <c r="AN109" s="3">
        <f>EXP('7. Iteration'!$F310-'7. Iteration'!AN$203)/(1+EXP('7. Iteration'!$F310-'7. Iteration'!AN$203))</f>
        <v>0.23474872715436734</v>
      </c>
      <c r="AO109" s="3">
        <f>EXP('7. Iteration'!$F310-'7. Iteration'!AO$203)/(1+EXP('7. Iteration'!$F310-'7. Iteration'!AO$203))</f>
        <v>0.22883796557503117</v>
      </c>
      <c r="AP109" s="3">
        <f>EXP('7. Iteration'!$F310-'7. Iteration'!AP$203)/(1+EXP('7. Iteration'!$F310-'7. Iteration'!AP$203))</f>
        <v>0.21146756437366021</v>
      </c>
      <c r="AQ109" s="3">
        <f>EXP('7. Iteration'!$F310-'7. Iteration'!AQ$203)/(1+EXP('7. Iteration'!$F310-'7. Iteration'!AQ$203))</f>
        <v>0.20019225925564435</v>
      </c>
      <c r="AR109" s="3">
        <f>EXP('7. Iteration'!$F310-'7. Iteration'!AR$203)/(1+EXP('7. Iteration'!$F310-'7. Iteration'!AR$203))</f>
        <v>0.19464700259293111</v>
      </c>
      <c r="AS109" s="3">
        <f>EXP('7. Iteration'!$F310-'7. Iteration'!AS$203)/(1+EXP('7. Iteration'!$F310-'7. Iteration'!AS$203))</f>
        <v>0.17838389613598413</v>
      </c>
      <c r="AT109" s="3">
        <f>EXP('7. Iteration'!$F310-'7. Iteration'!AT$203)/(1+EXP('7. Iteration'!$F310-'7. Iteration'!AT$203))</f>
        <v>0.13299200063585456</v>
      </c>
      <c r="AU109" s="3">
        <f>EXP('7. Iteration'!$F310-'7. Iteration'!AU$203)/(1+EXP('7. Iteration'!$F310-'7. Iteration'!AU$203))</f>
        <v>2.7595899813631919E-2</v>
      </c>
      <c r="AX109">
        <f t="shared" si="18"/>
        <v>-7.969913226850573</v>
      </c>
      <c r="AY109" s="2">
        <f t="shared" si="20"/>
        <v>4.2424367447362235E-2</v>
      </c>
      <c r="AZ109" s="2">
        <f t="shared" si="20"/>
        <v>6.3435469881342452E-2</v>
      </c>
      <c r="BA109" s="2">
        <f t="shared" si="20"/>
        <v>0.1157349760034837</v>
      </c>
      <c r="BB109" s="2">
        <f t="shared" si="20"/>
        <v>0.14985963264256422</v>
      </c>
      <c r="BC109" s="2">
        <f t="shared" si="20"/>
        <v>0.16777315985938077</v>
      </c>
      <c r="BD109" s="2">
        <f t="shared" si="23"/>
        <v>0.184257391898944</v>
      </c>
      <c r="BE109" s="2">
        <f t="shared" si="23"/>
        <v>0.21524232689366277</v>
      </c>
      <c r="BF109" s="2">
        <f t="shared" si="23"/>
        <v>0.21811522219492102</v>
      </c>
      <c r="BG109" s="2">
        <f t="shared" si="23"/>
        <v>0.2260107149731222</v>
      </c>
      <c r="BH109" s="2">
        <f t="shared" si="23"/>
        <v>0.23280026272537716</v>
      </c>
      <c r="BI109" s="2">
        <f t="shared" si="23"/>
        <v>0.23481412709490918</v>
      </c>
      <c r="BJ109" s="2">
        <f t="shared" si="23"/>
        <v>0.24010131239742735</v>
      </c>
      <c r="BK109" s="2">
        <f t="shared" si="23"/>
        <v>0.24010131239742735</v>
      </c>
      <c r="BL109" s="2">
        <f t="shared" si="23"/>
        <v>0.24161148029727886</v>
      </c>
      <c r="BM109" s="2">
        <f t="shared" si="25"/>
        <v>0.24866242617428513</v>
      </c>
      <c r="BN109" s="2">
        <f t="shared" si="25"/>
        <v>0.24996957525207558</v>
      </c>
      <c r="BO109" s="2">
        <f t="shared" si="25"/>
        <v>0.24996957525207558</v>
      </c>
      <c r="BP109" s="2">
        <f t="shared" si="25"/>
        <v>0.24990258667603724</v>
      </c>
      <c r="BQ109" s="2">
        <f t="shared" si="25"/>
        <v>0.24693932196896942</v>
      </c>
      <c r="BR109" s="2">
        <f t="shared" si="25"/>
        <v>0.24693932196896942</v>
      </c>
      <c r="BS109" s="2">
        <f t="shared" si="25"/>
        <v>0.24605831411489282</v>
      </c>
      <c r="BT109" s="2">
        <f t="shared" si="25"/>
        <v>0.24278555252756012</v>
      </c>
      <c r="BU109" s="2">
        <f t="shared" si="25"/>
        <v>0.24149091406212594</v>
      </c>
      <c r="BV109" s="2">
        <f t="shared" si="25"/>
        <v>0.24009764455173985</v>
      </c>
      <c r="BW109" s="2">
        <f t="shared" si="25"/>
        <v>0.24009764455173985</v>
      </c>
      <c r="BX109" s="2">
        <f t="shared" si="25"/>
        <v>0.2386077530221849</v>
      </c>
      <c r="BY109" s="2">
        <f t="shared" si="25"/>
        <v>0.23860775302218493</v>
      </c>
      <c r="BZ109" s="2">
        <f t="shared" si="25"/>
        <v>0.2386077530221849</v>
      </c>
      <c r="CA109" s="2">
        <f t="shared" si="25"/>
        <v>0.23534635798156628</v>
      </c>
      <c r="CB109" s="2">
        <f t="shared" si="25"/>
        <v>0.21142882425565784</v>
      </c>
      <c r="CC109" s="2">
        <f t="shared" si="22"/>
        <v>0.2088168452908275</v>
      </c>
      <c r="CD109" s="2">
        <f t="shared" si="22"/>
        <v>0.19486391768702718</v>
      </c>
      <c r="CE109" s="2">
        <f t="shared" si="24"/>
        <v>0.17964176225377174</v>
      </c>
      <c r="CF109" s="2">
        <f t="shared" si="24"/>
        <v>0.17647115108651201</v>
      </c>
      <c r="CG109" s="2">
        <f t="shared" si="24"/>
        <v>0.16674903359153209</v>
      </c>
      <c r="CH109" s="2">
        <f t="shared" si="24"/>
        <v>0.16011531858976524</v>
      </c>
      <c r="CI109" s="2">
        <f t="shared" si="24"/>
        <v>0.15675954697451858</v>
      </c>
      <c r="CJ109" s="2">
        <f t="shared" si="24"/>
        <v>0.14656308173533056</v>
      </c>
      <c r="CK109" s="2">
        <f t="shared" si="24"/>
        <v>0.11530512840272741</v>
      </c>
      <c r="CL109" s="2">
        <f t="shared" si="24"/>
        <v>2.6834366127107909E-2</v>
      </c>
    </row>
    <row r="110" spans="1:90">
      <c r="A110" t="str">
        <f>Tabelle1!A110</f>
        <v>Klingler Sophia</v>
      </c>
      <c r="H110" s="3">
        <f>EXP('7. Iteration'!$F311-'7. Iteration'!H$203)/(1+EXP('7. Iteration'!$F311-'7. Iteration'!H$203))</f>
        <v>0.95560468890545647</v>
      </c>
      <c r="I110" s="3">
        <f>EXP('7. Iteration'!$F311-'7. Iteration'!I$203)/(1+EXP('7. Iteration'!$F311-'7. Iteration'!I$203))</f>
        <v>0.93193116363450501</v>
      </c>
      <c r="J110" s="3">
        <f>EXP('7. Iteration'!$F311-'7. Iteration'!J$203)/(1+EXP('7. Iteration'!$F311-'7. Iteration'!J$203))</f>
        <v>0.86642192073689628</v>
      </c>
      <c r="K110" s="3">
        <f>EXP('7. Iteration'!$F311-'7. Iteration'!K$203)/(1+EXP('7. Iteration'!$F311-'7. Iteration'!K$203))</f>
        <v>0.81644962846784286</v>
      </c>
      <c r="L110" s="3">
        <f>EXP('7. Iteration'!$F311-'7. Iteration'!L$203)/(1+EXP('7. Iteration'!$F311-'7. Iteration'!L$203))</f>
        <v>0.78675222778667164</v>
      </c>
      <c r="M110" s="3">
        <f>EXP('7. Iteration'!$F311-'7. Iteration'!M$203)/(1+EXP('7. Iteration'!$F311-'7. Iteration'!M$203))</f>
        <v>0.75640321390547349</v>
      </c>
      <c r="N110" s="3">
        <f>EXP('7. Iteration'!$F311-'7. Iteration'!N$203)/(1+EXP('7. Iteration'!$F311-'7. Iteration'!N$203))</f>
        <v>0.68643409856122684</v>
      </c>
      <c r="O110" s="3">
        <f>EXP('7. Iteration'!$F311-'7. Iteration'!O$203)/(1+EXP('7. Iteration'!$F311-'7. Iteration'!O$203))</f>
        <v>0.67856309194533726</v>
      </c>
      <c r="P110" s="3">
        <f>EXP('7. Iteration'!$F311-'7. Iteration'!P$203)/(1+EXP('7. Iteration'!$F311-'7. Iteration'!P$203))</f>
        <v>0.65488474756049342</v>
      </c>
      <c r="Q110" s="3">
        <f>EXP('7. Iteration'!$F311-'7. Iteration'!Q$203)/(1+EXP('7. Iteration'!$F311-'7. Iteration'!Q$203))</f>
        <v>0.63114776885110491</v>
      </c>
      <c r="R110" s="3">
        <f>EXP('7. Iteration'!$F311-'7. Iteration'!R$203)/(1+EXP('7. Iteration'!$F311-'7. Iteration'!R$203))</f>
        <v>0.62323097380565839</v>
      </c>
      <c r="S110" s="3">
        <f>EXP('7. Iteration'!$F311-'7. Iteration'!S$203)/(1+EXP('7. Iteration'!$F311-'7. Iteration'!S$203))</f>
        <v>0.59949214844686316</v>
      </c>
      <c r="T110" s="3">
        <f>EXP('7. Iteration'!$F311-'7. Iteration'!T$203)/(1+EXP('7. Iteration'!$F311-'7. Iteration'!T$203))</f>
        <v>0.59949214844686305</v>
      </c>
      <c r="U110" s="3">
        <f>EXP('7. Iteration'!$F311-'7. Iteration'!U$203)/(1+EXP('7. Iteration'!$F311-'7. Iteration'!U$203))</f>
        <v>0.59158886232900343</v>
      </c>
      <c r="V110" s="3">
        <f>EXP('7. Iteration'!$F311-'7. Iteration'!V$203)/(1+EXP('7. Iteration'!$F311-'7. Iteration'!V$203))</f>
        <v>0.5365728564062866</v>
      </c>
      <c r="W110" s="3">
        <f>EXP('7. Iteration'!$F311-'7. Iteration'!W$203)/(1+EXP('7. Iteration'!$F311-'7. Iteration'!W$203))</f>
        <v>0.50551586329819764</v>
      </c>
      <c r="X110" s="3">
        <f>EXP('7. Iteration'!$F311-'7. Iteration'!X$203)/(1+EXP('7. Iteration'!$F311-'7. Iteration'!X$203))</f>
        <v>0.50551586329819764</v>
      </c>
      <c r="Y110" s="3">
        <f>EXP('7. Iteration'!$F311-'7. Iteration'!Y$203)/(1+EXP('7. Iteration'!$F311-'7. Iteration'!Y$203))</f>
        <v>0.49013018115856394</v>
      </c>
      <c r="Z110" s="3">
        <f>EXP('7. Iteration'!$F311-'7. Iteration'!Z$203)/(1+EXP('7. Iteration'!$F311-'7. Iteration'!Z$203))</f>
        <v>0.44467660502978346</v>
      </c>
      <c r="AA110" s="3">
        <f>EXP('7. Iteration'!$F311-'7. Iteration'!AA$203)/(1+EXP('7. Iteration'!$F311-'7. Iteration'!AA$203))</f>
        <v>0.44467660502978335</v>
      </c>
      <c r="AB110" s="3">
        <f>EXP('7. Iteration'!$F311-'7. Iteration'!AB$203)/(1+EXP('7. Iteration'!$F311-'7. Iteration'!AB$203))</f>
        <v>0.43721715293882268</v>
      </c>
      <c r="AC110" s="3">
        <f>EXP('7. Iteration'!$F311-'7. Iteration'!AC$203)/(1+EXP('7. Iteration'!$F311-'7. Iteration'!AC$203))</f>
        <v>0.41506209637364555</v>
      </c>
      <c r="AD110" s="3">
        <f>EXP('7. Iteration'!$F311-'7. Iteration'!AD$203)/(1+EXP('7. Iteration'!$F311-'7. Iteration'!AD$203))</f>
        <v>0.40775529317151005</v>
      </c>
      <c r="AE110" s="3">
        <f>EXP('7. Iteration'!$F311-'7. Iteration'!AE$203)/(1+EXP('7. Iteration'!$F311-'7. Iteration'!AE$203))</f>
        <v>0.40048942042043895</v>
      </c>
      <c r="AF110" s="3">
        <f>EXP('7. Iteration'!$F311-'7. Iteration'!AF$203)/(1+EXP('7. Iteration'!$F311-'7. Iteration'!AF$203))</f>
        <v>0.40048942042043895</v>
      </c>
      <c r="AG110" s="3">
        <f>EXP('7. Iteration'!$F311-'7. Iteration'!AG$203)/(1+EXP('7. Iteration'!$F311-'7. Iteration'!AG$203))</f>
        <v>0.39326553050764201</v>
      </c>
      <c r="AH110" s="3">
        <f>EXP('7. Iteration'!$F311-'7. Iteration'!AH$203)/(1+EXP('7. Iteration'!$F311-'7. Iteration'!AH$203))</f>
        <v>0.39326553050764201</v>
      </c>
      <c r="AI110" s="3">
        <f>EXP('7. Iteration'!$F311-'7. Iteration'!AI$203)/(1+EXP('7. Iteration'!$F311-'7. Iteration'!AI$203))</f>
        <v>0.39326553050764201</v>
      </c>
      <c r="AJ110" s="3">
        <f>EXP('7. Iteration'!$F311-'7. Iteration'!AJ$203)/(1+EXP('7. Iteration'!$F311-'7. Iteration'!AJ$203))</f>
        <v>0.3789477715263625</v>
      </c>
      <c r="AK110" s="3">
        <f>EXP('7. Iteration'!$F311-'7. Iteration'!AK$203)/(1+EXP('7. Iteration'!$F311-'7. Iteration'!AK$203))</f>
        <v>0.30360454245491791</v>
      </c>
      <c r="AL110" s="3">
        <f>EXP('7. Iteration'!$F311-'7. Iteration'!AL$203)/(1+EXP('7. Iteration'!$F311-'7. Iteration'!AL$203))</f>
        <v>0.29706366833616871</v>
      </c>
      <c r="AM110" s="3">
        <f>EXP('7. Iteration'!$F311-'7. Iteration'!AM$203)/(1+EXP('7. Iteration'!$F311-'7. Iteration'!AM$203))</f>
        <v>0.26518926278176108</v>
      </c>
      <c r="AN110" s="3">
        <f>EXP('7. Iteration'!$F311-'7. Iteration'!AN$203)/(1+EXP('7. Iteration'!$F311-'7. Iteration'!AN$203))</f>
        <v>0.23474872715436734</v>
      </c>
      <c r="AO110" s="3">
        <f>EXP('7. Iteration'!$F311-'7. Iteration'!AO$203)/(1+EXP('7. Iteration'!$F311-'7. Iteration'!AO$203))</f>
        <v>0.22883796557503117</v>
      </c>
      <c r="AP110" s="3">
        <f>EXP('7. Iteration'!$F311-'7. Iteration'!AP$203)/(1+EXP('7. Iteration'!$F311-'7. Iteration'!AP$203))</f>
        <v>0.21146756437366021</v>
      </c>
      <c r="AQ110" s="3">
        <f>EXP('7. Iteration'!$F311-'7. Iteration'!AQ$203)/(1+EXP('7. Iteration'!$F311-'7. Iteration'!AQ$203))</f>
        <v>0.20019225925564435</v>
      </c>
      <c r="AR110" s="3">
        <f>EXP('7. Iteration'!$F311-'7. Iteration'!AR$203)/(1+EXP('7. Iteration'!$F311-'7. Iteration'!AR$203))</f>
        <v>0.19464700259293111</v>
      </c>
      <c r="AS110" s="3">
        <f>EXP('7. Iteration'!$F311-'7. Iteration'!AS$203)/(1+EXP('7. Iteration'!$F311-'7. Iteration'!AS$203))</f>
        <v>0.17838389613598413</v>
      </c>
      <c r="AT110" s="3">
        <f>EXP('7. Iteration'!$F311-'7. Iteration'!AT$203)/(1+EXP('7. Iteration'!$F311-'7. Iteration'!AT$203))</f>
        <v>0.13299200063585456</v>
      </c>
      <c r="AU110" s="3">
        <f>EXP('7. Iteration'!$F311-'7. Iteration'!AU$203)/(1+EXP('7. Iteration'!$F311-'7. Iteration'!AU$203))</f>
        <v>2.7595899813631919E-2</v>
      </c>
      <c r="AX110">
        <f t="shared" si="18"/>
        <v>-7.9699132268505748</v>
      </c>
      <c r="AY110" s="2">
        <f t="shared" si="20"/>
        <v>4.2424367447362235E-2</v>
      </c>
      <c r="AZ110" s="2">
        <f t="shared" si="20"/>
        <v>6.3435469881342452E-2</v>
      </c>
      <c r="BA110" s="2">
        <f t="shared" si="20"/>
        <v>0.1157349760034837</v>
      </c>
      <c r="BB110" s="2">
        <f t="shared" si="20"/>
        <v>0.14985963264256422</v>
      </c>
      <c r="BC110" s="2">
        <f t="shared" si="20"/>
        <v>0.16777315985938077</v>
      </c>
      <c r="BD110" s="2">
        <f t="shared" si="23"/>
        <v>0.184257391898944</v>
      </c>
      <c r="BE110" s="2">
        <f t="shared" si="23"/>
        <v>0.21524232689366277</v>
      </c>
      <c r="BF110" s="2">
        <f t="shared" si="23"/>
        <v>0.21811522219492102</v>
      </c>
      <c r="BG110" s="2">
        <f t="shared" si="23"/>
        <v>0.22601071497312222</v>
      </c>
      <c r="BH110" s="2">
        <f t="shared" si="23"/>
        <v>0.23280026272537716</v>
      </c>
      <c r="BI110" s="2">
        <f t="shared" si="23"/>
        <v>0.23481412709490915</v>
      </c>
      <c r="BJ110" s="2">
        <f t="shared" si="23"/>
        <v>0.24010131239742735</v>
      </c>
      <c r="BK110" s="2">
        <f t="shared" si="23"/>
        <v>0.24010131239742738</v>
      </c>
      <c r="BL110" s="2">
        <f t="shared" si="23"/>
        <v>0.24161148029727886</v>
      </c>
      <c r="BM110" s="2">
        <f t="shared" si="25"/>
        <v>0.24866242617428513</v>
      </c>
      <c r="BN110" s="2">
        <f t="shared" si="25"/>
        <v>0.24996957525207561</v>
      </c>
      <c r="BO110" s="2">
        <f t="shared" si="25"/>
        <v>0.24996957525207561</v>
      </c>
      <c r="BP110" s="2">
        <f t="shared" si="25"/>
        <v>0.24990258667603726</v>
      </c>
      <c r="BQ110" s="2">
        <f t="shared" si="25"/>
        <v>0.24693932196896942</v>
      </c>
      <c r="BR110" s="2">
        <f t="shared" si="25"/>
        <v>0.24693932196896939</v>
      </c>
      <c r="BS110" s="2">
        <f t="shared" si="25"/>
        <v>0.24605831411489282</v>
      </c>
      <c r="BT110" s="2">
        <f t="shared" si="25"/>
        <v>0.24278555252756012</v>
      </c>
      <c r="BU110" s="2">
        <f t="shared" si="25"/>
        <v>0.24149091406212594</v>
      </c>
      <c r="BV110" s="2">
        <f t="shared" si="25"/>
        <v>0.24009764455173982</v>
      </c>
      <c r="BW110" s="2">
        <f t="shared" si="25"/>
        <v>0.24009764455173982</v>
      </c>
      <c r="BX110" s="2">
        <f t="shared" si="25"/>
        <v>0.2386077530221849</v>
      </c>
      <c r="BY110" s="2">
        <f t="shared" si="25"/>
        <v>0.2386077530221849</v>
      </c>
      <c r="BZ110" s="2">
        <f t="shared" si="25"/>
        <v>0.2386077530221849</v>
      </c>
      <c r="CA110" s="2">
        <f t="shared" si="25"/>
        <v>0.23534635798156628</v>
      </c>
      <c r="CB110" s="2">
        <f t="shared" si="25"/>
        <v>0.21142882425565787</v>
      </c>
      <c r="CC110" s="2">
        <f t="shared" si="22"/>
        <v>0.20881684529082747</v>
      </c>
      <c r="CD110" s="2">
        <f t="shared" si="22"/>
        <v>0.19486391768702713</v>
      </c>
      <c r="CE110" s="2">
        <f t="shared" si="24"/>
        <v>0.17964176225377174</v>
      </c>
      <c r="CF110" s="2">
        <f t="shared" si="24"/>
        <v>0.17647115108651201</v>
      </c>
      <c r="CG110" s="2">
        <f t="shared" si="24"/>
        <v>0.16674903359153209</v>
      </c>
      <c r="CH110" s="2">
        <f t="shared" si="24"/>
        <v>0.16011531858976524</v>
      </c>
      <c r="CI110" s="2">
        <f t="shared" si="24"/>
        <v>0.15675954697451858</v>
      </c>
      <c r="CJ110" s="2">
        <f t="shared" si="24"/>
        <v>0.14656308173533056</v>
      </c>
      <c r="CK110" s="2">
        <f t="shared" si="24"/>
        <v>0.11530512840272741</v>
      </c>
      <c r="CL110" s="2">
        <f t="shared" si="24"/>
        <v>2.6834366127107909E-2</v>
      </c>
    </row>
    <row r="111" spans="1:90">
      <c r="A111" t="str">
        <f>Tabelle1!A111</f>
        <v>Uysal Sinem</v>
      </c>
      <c r="H111" s="3">
        <f>EXP('7. Iteration'!$F312-'7. Iteration'!H$203)/(1+EXP('7. Iteration'!$F312-'7. Iteration'!H$203))</f>
        <v>0.95560468890545647</v>
      </c>
      <c r="I111" s="3">
        <f>EXP('7. Iteration'!$F312-'7. Iteration'!I$203)/(1+EXP('7. Iteration'!$F312-'7. Iteration'!I$203))</f>
        <v>0.93193116363450501</v>
      </c>
      <c r="J111" s="3">
        <f>EXP('7. Iteration'!$F312-'7. Iteration'!J$203)/(1+EXP('7. Iteration'!$F312-'7. Iteration'!J$203))</f>
        <v>0.86642192073689628</v>
      </c>
      <c r="K111" s="3">
        <f>EXP('7. Iteration'!$F312-'7. Iteration'!K$203)/(1+EXP('7. Iteration'!$F312-'7. Iteration'!K$203))</f>
        <v>0.81644962846784286</v>
      </c>
      <c r="L111" s="3">
        <f>EXP('7. Iteration'!$F312-'7. Iteration'!L$203)/(1+EXP('7. Iteration'!$F312-'7. Iteration'!L$203))</f>
        <v>0.78675222778667164</v>
      </c>
      <c r="M111" s="3">
        <f>EXP('7. Iteration'!$F312-'7. Iteration'!M$203)/(1+EXP('7. Iteration'!$F312-'7. Iteration'!M$203))</f>
        <v>0.75640321390547349</v>
      </c>
      <c r="N111" s="3">
        <f>EXP('7. Iteration'!$F312-'7. Iteration'!N$203)/(1+EXP('7. Iteration'!$F312-'7. Iteration'!N$203))</f>
        <v>0.68643409856122684</v>
      </c>
      <c r="O111" s="3">
        <f>EXP('7. Iteration'!$F312-'7. Iteration'!O$203)/(1+EXP('7. Iteration'!$F312-'7. Iteration'!O$203))</f>
        <v>0.67856309194533726</v>
      </c>
      <c r="P111" s="3">
        <f>EXP('7. Iteration'!$F312-'7. Iteration'!P$203)/(1+EXP('7. Iteration'!$F312-'7. Iteration'!P$203))</f>
        <v>0.65488474756049353</v>
      </c>
      <c r="Q111" s="3">
        <f>EXP('7. Iteration'!$F312-'7. Iteration'!Q$203)/(1+EXP('7. Iteration'!$F312-'7. Iteration'!Q$203))</f>
        <v>0.63114776885110491</v>
      </c>
      <c r="R111" s="3">
        <f>EXP('7. Iteration'!$F312-'7. Iteration'!R$203)/(1+EXP('7. Iteration'!$F312-'7. Iteration'!R$203))</f>
        <v>0.62323097380565839</v>
      </c>
      <c r="S111" s="3">
        <f>EXP('7. Iteration'!$F312-'7. Iteration'!S$203)/(1+EXP('7. Iteration'!$F312-'7. Iteration'!S$203))</f>
        <v>0.59949214844686316</v>
      </c>
      <c r="T111" s="3">
        <f>EXP('7. Iteration'!$F312-'7. Iteration'!T$203)/(1+EXP('7. Iteration'!$F312-'7. Iteration'!T$203))</f>
        <v>0.59949214844686316</v>
      </c>
      <c r="U111" s="3">
        <f>EXP('7. Iteration'!$F312-'7. Iteration'!U$203)/(1+EXP('7. Iteration'!$F312-'7. Iteration'!U$203))</f>
        <v>0.59158886232900354</v>
      </c>
      <c r="V111" s="3">
        <f>EXP('7. Iteration'!$F312-'7. Iteration'!V$203)/(1+EXP('7. Iteration'!$F312-'7. Iteration'!V$203))</f>
        <v>0.5365728564062866</v>
      </c>
      <c r="W111" s="3">
        <f>EXP('7. Iteration'!$F312-'7. Iteration'!W$203)/(1+EXP('7. Iteration'!$F312-'7. Iteration'!W$203))</f>
        <v>0.50551586329819775</v>
      </c>
      <c r="X111" s="3">
        <f>EXP('7. Iteration'!$F312-'7. Iteration'!X$203)/(1+EXP('7. Iteration'!$F312-'7. Iteration'!X$203))</f>
        <v>0.50551586329819775</v>
      </c>
      <c r="Y111" s="3">
        <f>EXP('7. Iteration'!$F312-'7. Iteration'!Y$203)/(1+EXP('7. Iteration'!$F312-'7. Iteration'!Y$203))</f>
        <v>0.49013018115856405</v>
      </c>
      <c r="Z111" s="3">
        <f>EXP('7. Iteration'!$F312-'7. Iteration'!Z$203)/(1+EXP('7. Iteration'!$F312-'7. Iteration'!Z$203))</f>
        <v>0.44467660502978346</v>
      </c>
      <c r="AA111" s="3">
        <f>EXP('7. Iteration'!$F312-'7. Iteration'!AA$203)/(1+EXP('7. Iteration'!$F312-'7. Iteration'!AA$203))</f>
        <v>0.44467660502978346</v>
      </c>
      <c r="AB111" s="3">
        <f>EXP('7. Iteration'!$F312-'7. Iteration'!AB$203)/(1+EXP('7. Iteration'!$F312-'7. Iteration'!AB$203))</f>
        <v>0.43721715293882268</v>
      </c>
      <c r="AC111" s="3">
        <f>EXP('7. Iteration'!$F312-'7. Iteration'!AC$203)/(1+EXP('7. Iteration'!$F312-'7. Iteration'!AC$203))</f>
        <v>0.41506209637364555</v>
      </c>
      <c r="AD111" s="3">
        <f>EXP('7. Iteration'!$F312-'7. Iteration'!AD$203)/(1+EXP('7. Iteration'!$F312-'7. Iteration'!AD$203))</f>
        <v>0.40775529317151016</v>
      </c>
      <c r="AE111" s="3">
        <f>EXP('7. Iteration'!$F312-'7. Iteration'!AE$203)/(1+EXP('7. Iteration'!$F312-'7. Iteration'!AE$203))</f>
        <v>0.400489420420439</v>
      </c>
      <c r="AF111" s="3">
        <f>EXP('7. Iteration'!$F312-'7. Iteration'!AF$203)/(1+EXP('7. Iteration'!$F312-'7. Iteration'!AF$203))</f>
        <v>0.400489420420439</v>
      </c>
      <c r="AG111" s="3">
        <f>EXP('7. Iteration'!$F312-'7. Iteration'!AG$203)/(1+EXP('7. Iteration'!$F312-'7. Iteration'!AG$203))</f>
        <v>0.39326553050764201</v>
      </c>
      <c r="AH111" s="3">
        <f>EXP('7. Iteration'!$F312-'7. Iteration'!AH$203)/(1+EXP('7. Iteration'!$F312-'7. Iteration'!AH$203))</f>
        <v>0.39326553050764212</v>
      </c>
      <c r="AI111" s="3">
        <f>EXP('7. Iteration'!$F312-'7. Iteration'!AI$203)/(1+EXP('7. Iteration'!$F312-'7. Iteration'!AI$203))</f>
        <v>0.39326553050764212</v>
      </c>
      <c r="AJ111" s="3">
        <f>EXP('7. Iteration'!$F312-'7. Iteration'!AJ$203)/(1+EXP('7. Iteration'!$F312-'7. Iteration'!AJ$203))</f>
        <v>0.37894777152636255</v>
      </c>
      <c r="AK111" s="3">
        <f>EXP('7. Iteration'!$F312-'7. Iteration'!AK$203)/(1+EXP('7. Iteration'!$F312-'7. Iteration'!AK$203))</f>
        <v>0.30360454245491791</v>
      </c>
      <c r="AL111" s="3">
        <f>EXP('7. Iteration'!$F312-'7. Iteration'!AL$203)/(1+EXP('7. Iteration'!$F312-'7. Iteration'!AL$203))</f>
        <v>0.29706366833616882</v>
      </c>
      <c r="AM111" s="3">
        <f>EXP('7. Iteration'!$F312-'7. Iteration'!AM$203)/(1+EXP('7. Iteration'!$F312-'7. Iteration'!AM$203))</f>
        <v>0.26518926278176114</v>
      </c>
      <c r="AN111" s="3">
        <f>EXP('7. Iteration'!$F312-'7. Iteration'!AN$203)/(1+EXP('7. Iteration'!$F312-'7. Iteration'!AN$203))</f>
        <v>0.23474872715436734</v>
      </c>
      <c r="AO111" s="3">
        <f>EXP('7. Iteration'!$F312-'7. Iteration'!AO$203)/(1+EXP('7. Iteration'!$F312-'7. Iteration'!AO$203))</f>
        <v>0.22883796557503117</v>
      </c>
      <c r="AP111" s="3">
        <f>EXP('7. Iteration'!$F312-'7. Iteration'!AP$203)/(1+EXP('7. Iteration'!$F312-'7. Iteration'!AP$203))</f>
        <v>0.21146756437366021</v>
      </c>
      <c r="AQ111" s="3">
        <f>EXP('7. Iteration'!$F312-'7. Iteration'!AQ$203)/(1+EXP('7. Iteration'!$F312-'7. Iteration'!AQ$203))</f>
        <v>0.20019225925564435</v>
      </c>
      <c r="AR111" s="3">
        <f>EXP('7. Iteration'!$F312-'7. Iteration'!AR$203)/(1+EXP('7. Iteration'!$F312-'7. Iteration'!AR$203))</f>
        <v>0.19464700259293111</v>
      </c>
      <c r="AS111" s="3">
        <f>EXP('7. Iteration'!$F312-'7. Iteration'!AS$203)/(1+EXP('7. Iteration'!$F312-'7. Iteration'!AS$203))</f>
        <v>0.17838389613598413</v>
      </c>
      <c r="AT111" s="3">
        <f>EXP('7. Iteration'!$F312-'7. Iteration'!AT$203)/(1+EXP('7. Iteration'!$F312-'7. Iteration'!AT$203))</f>
        <v>0.13299200063585456</v>
      </c>
      <c r="AU111" s="3">
        <f>EXP('7. Iteration'!$F312-'7. Iteration'!AU$203)/(1+EXP('7. Iteration'!$F312-'7. Iteration'!AU$203))</f>
        <v>2.7595899813631919E-2</v>
      </c>
      <c r="AX111">
        <f t="shared" si="18"/>
        <v>-7.969913226850573</v>
      </c>
      <c r="AY111" s="2">
        <f t="shared" si="20"/>
        <v>4.2424367447362235E-2</v>
      </c>
      <c r="AZ111" s="2">
        <f t="shared" si="20"/>
        <v>6.3435469881342452E-2</v>
      </c>
      <c r="BA111" s="2">
        <f t="shared" si="20"/>
        <v>0.1157349760034837</v>
      </c>
      <c r="BB111" s="2">
        <f t="shared" si="20"/>
        <v>0.14985963264256422</v>
      </c>
      <c r="BC111" s="2">
        <f t="shared" si="20"/>
        <v>0.16777315985938077</v>
      </c>
      <c r="BD111" s="2">
        <f t="shared" si="23"/>
        <v>0.184257391898944</v>
      </c>
      <c r="BE111" s="2">
        <f t="shared" si="23"/>
        <v>0.21524232689366277</v>
      </c>
      <c r="BF111" s="2">
        <f t="shared" si="23"/>
        <v>0.21811522219492102</v>
      </c>
      <c r="BG111" s="2">
        <f t="shared" si="23"/>
        <v>0.2260107149731222</v>
      </c>
      <c r="BH111" s="2">
        <f t="shared" si="23"/>
        <v>0.23280026272537716</v>
      </c>
      <c r="BI111" s="2">
        <f t="shared" si="23"/>
        <v>0.23481412709490915</v>
      </c>
      <c r="BJ111" s="2">
        <f t="shared" si="23"/>
        <v>0.24010131239742735</v>
      </c>
      <c r="BK111" s="2">
        <f t="shared" si="23"/>
        <v>0.24010131239742735</v>
      </c>
      <c r="BL111" s="2">
        <f t="shared" si="23"/>
        <v>0.24161148029727883</v>
      </c>
      <c r="BM111" s="2">
        <f t="shared" si="25"/>
        <v>0.24866242617428513</v>
      </c>
      <c r="BN111" s="2">
        <f t="shared" si="25"/>
        <v>0.24996957525207558</v>
      </c>
      <c r="BO111" s="2">
        <f t="shared" si="25"/>
        <v>0.24996957525207558</v>
      </c>
      <c r="BP111" s="2">
        <f t="shared" si="25"/>
        <v>0.24990258667603721</v>
      </c>
      <c r="BQ111" s="2">
        <f t="shared" si="25"/>
        <v>0.24693932196896942</v>
      </c>
      <c r="BR111" s="2">
        <f t="shared" si="25"/>
        <v>0.24693932196896942</v>
      </c>
      <c r="BS111" s="2">
        <f t="shared" si="25"/>
        <v>0.24605831411489282</v>
      </c>
      <c r="BT111" s="2">
        <f t="shared" si="25"/>
        <v>0.24278555252756012</v>
      </c>
      <c r="BU111" s="2">
        <f t="shared" si="25"/>
        <v>0.24149091406212597</v>
      </c>
      <c r="BV111" s="2">
        <f t="shared" si="25"/>
        <v>0.24009764455173985</v>
      </c>
      <c r="BW111" s="2">
        <f t="shared" si="25"/>
        <v>0.24009764455173985</v>
      </c>
      <c r="BX111" s="2">
        <f t="shared" si="25"/>
        <v>0.2386077530221849</v>
      </c>
      <c r="BY111" s="2">
        <f t="shared" si="25"/>
        <v>0.23860775302218493</v>
      </c>
      <c r="BZ111" s="2">
        <f t="shared" si="25"/>
        <v>0.23860775302218493</v>
      </c>
      <c r="CA111" s="2">
        <f t="shared" si="25"/>
        <v>0.23534635798156631</v>
      </c>
      <c r="CB111" s="2">
        <f t="shared" si="25"/>
        <v>0.21142882425565787</v>
      </c>
      <c r="CC111" s="2">
        <f t="shared" si="22"/>
        <v>0.2088168452908275</v>
      </c>
      <c r="CD111" s="2">
        <f t="shared" si="22"/>
        <v>0.19486391768702718</v>
      </c>
      <c r="CE111" s="2">
        <f t="shared" si="24"/>
        <v>0.17964176225377174</v>
      </c>
      <c r="CF111" s="2">
        <f t="shared" si="24"/>
        <v>0.17647115108651201</v>
      </c>
      <c r="CG111" s="2">
        <f t="shared" si="24"/>
        <v>0.16674903359153209</v>
      </c>
      <c r="CH111" s="2">
        <f t="shared" si="24"/>
        <v>0.16011531858976524</v>
      </c>
      <c r="CI111" s="2">
        <f t="shared" si="24"/>
        <v>0.15675954697451858</v>
      </c>
      <c r="CJ111" s="2">
        <f t="shared" si="24"/>
        <v>0.14656308173533056</v>
      </c>
      <c r="CK111" s="2">
        <f t="shared" si="24"/>
        <v>0.11530512840272741</v>
      </c>
      <c r="CL111" s="2">
        <f t="shared" si="24"/>
        <v>2.6834366127107909E-2</v>
      </c>
    </row>
    <row r="112" spans="1:90">
      <c r="A112" t="str">
        <f>Tabelle1!A112</f>
        <v>Seisl Matthias</v>
      </c>
      <c r="H112" s="3">
        <f>EXP('7. Iteration'!$F313-'7. Iteration'!H$203)/(1+EXP('7. Iteration'!$F313-'7. Iteration'!H$203))</f>
        <v>0.95560468890545647</v>
      </c>
      <c r="I112" s="3">
        <f>EXP('7. Iteration'!$F313-'7. Iteration'!I$203)/(1+EXP('7. Iteration'!$F313-'7. Iteration'!I$203))</f>
        <v>0.93193116363450501</v>
      </c>
      <c r="J112" s="3">
        <f>EXP('7. Iteration'!$F313-'7. Iteration'!J$203)/(1+EXP('7. Iteration'!$F313-'7. Iteration'!J$203))</f>
        <v>0.86642192073689628</v>
      </c>
      <c r="K112" s="3">
        <f>EXP('7. Iteration'!$F313-'7. Iteration'!K$203)/(1+EXP('7. Iteration'!$F313-'7. Iteration'!K$203))</f>
        <v>0.81644962846784286</v>
      </c>
      <c r="L112" s="3">
        <f>EXP('7. Iteration'!$F313-'7. Iteration'!L$203)/(1+EXP('7. Iteration'!$F313-'7. Iteration'!L$203))</f>
        <v>0.78675222778667164</v>
      </c>
      <c r="M112" s="3">
        <f>EXP('7. Iteration'!$F313-'7. Iteration'!M$203)/(1+EXP('7. Iteration'!$F313-'7. Iteration'!M$203))</f>
        <v>0.75640321390547349</v>
      </c>
      <c r="N112" s="3">
        <f>EXP('7. Iteration'!$F313-'7. Iteration'!N$203)/(1+EXP('7. Iteration'!$F313-'7. Iteration'!N$203))</f>
        <v>0.68643409856122684</v>
      </c>
      <c r="O112" s="3">
        <f>EXP('7. Iteration'!$F313-'7. Iteration'!O$203)/(1+EXP('7. Iteration'!$F313-'7. Iteration'!O$203))</f>
        <v>0.67856309194533726</v>
      </c>
      <c r="P112" s="3">
        <f>EXP('7. Iteration'!$F313-'7. Iteration'!P$203)/(1+EXP('7. Iteration'!$F313-'7. Iteration'!P$203))</f>
        <v>0.65488474756049353</v>
      </c>
      <c r="Q112" s="3">
        <f>EXP('7. Iteration'!$F313-'7. Iteration'!Q$203)/(1+EXP('7. Iteration'!$F313-'7. Iteration'!Q$203))</f>
        <v>0.63114776885110491</v>
      </c>
      <c r="R112" s="3">
        <f>EXP('7. Iteration'!$F313-'7. Iteration'!R$203)/(1+EXP('7. Iteration'!$F313-'7. Iteration'!R$203))</f>
        <v>0.62323097380565828</v>
      </c>
      <c r="S112" s="3">
        <f>EXP('7. Iteration'!$F313-'7. Iteration'!S$203)/(1+EXP('7. Iteration'!$F313-'7. Iteration'!S$203))</f>
        <v>0.59949214844686316</v>
      </c>
      <c r="T112" s="3">
        <f>EXP('7. Iteration'!$F313-'7. Iteration'!T$203)/(1+EXP('7. Iteration'!$F313-'7. Iteration'!T$203))</f>
        <v>0.59949214844686316</v>
      </c>
      <c r="U112" s="3">
        <f>EXP('7. Iteration'!$F313-'7. Iteration'!U$203)/(1+EXP('7. Iteration'!$F313-'7. Iteration'!U$203))</f>
        <v>0.59158886232900343</v>
      </c>
      <c r="V112" s="3">
        <f>EXP('7. Iteration'!$F313-'7. Iteration'!V$203)/(1+EXP('7. Iteration'!$F313-'7. Iteration'!V$203))</f>
        <v>0.5365728564062866</v>
      </c>
      <c r="W112" s="3">
        <f>EXP('7. Iteration'!$F313-'7. Iteration'!W$203)/(1+EXP('7. Iteration'!$F313-'7. Iteration'!W$203))</f>
        <v>0.50551586329819775</v>
      </c>
      <c r="X112" s="3">
        <f>EXP('7. Iteration'!$F313-'7. Iteration'!X$203)/(1+EXP('7. Iteration'!$F313-'7. Iteration'!X$203))</f>
        <v>0.50551586329819775</v>
      </c>
      <c r="Y112" s="3">
        <f>EXP('7. Iteration'!$F313-'7. Iteration'!Y$203)/(1+EXP('7. Iteration'!$F313-'7. Iteration'!Y$203))</f>
        <v>0.49013018115856399</v>
      </c>
      <c r="Z112" s="3">
        <f>EXP('7. Iteration'!$F313-'7. Iteration'!Z$203)/(1+EXP('7. Iteration'!$F313-'7. Iteration'!Z$203))</f>
        <v>0.44467660502978346</v>
      </c>
      <c r="AA112" s="3">
        <f>EXP('7. Iteration'!$F313-'7. Iteration'!AA$203)/(1+EXP('7. Iteration'!$F313-'7. Iteration'!AA$203))</f>
        <v>0.44467660502978346</v>
      </c>
      <c r="AB112" s="3">
        <f>EXP('7. Iteration'!$F313-'7. Iteration'!AB$203)/(1+EXP('7. Iteration'!$F313-'7. Iteration'!AB$203))</f>
        <v>0.43721715293882268</v>
      </c>
      <c r="AC112" s="3">
        <f>EXP('7. Iteration'!$F313-'7. Iteration'!AC$203)/(1+EXP('7. Iteration'!$F313-'7. Iteration'!AC$203))</f>
        <v>0.41506209637364555</v>
      </c>
      <c r="AD112" s="3">
        <f>EXP('7. Iteration'!$F313-'7. Iteration'!AD$203)/(1+EXP('7. Iteration'!$F313-'7. Iteration'!AD$203))</f>
        <v>0.40775529317151005</v>
      </c>
      <c r="AE112" s="3">
        <f>EXP('7. Iteration'!$F313-'7. Iteration'!AE$203)/(1+EXP('7. Iteration'!$F313-'7. Iteration'!AE$203))</f>
        <v>0.400489420420439</v>
      </c>
      <c r="AF112" s="3">
        <f>EXP('7. Iteration'!$F313-'7. Iteration'!AF$203)/(1+EXP('7. Iteration'!$F313-'7. Iteration'!AF$203))</f>
        <v>0.400489420420439</v>
      </c>
      <c r="AG112" s="3">
        <f>EXP('7. Iteration'!$F313-'7. Iteration'!AG$203)/(1+EXP('7. Iteration'!$F313-'7. Iteration'!AG$203))</f>
        <v>0.39326553050764201</v>
      </c>
      <c r="AH112" s="3">
        <f>EXP('7. Iteration'!$F313-'7. Iteration'!AH$203)/(1+EXP('7. Iteration'!$F313-'7. Iteration'!AH$203))</f>
        <v>0.39326553050764212</v>
      </c>
      <c r="AI112" s="3">
        <f>EXP('7. Iteration'!$F313-'7. Iteration'!AI$203)/(1+EXP('7. Iteration'!$F313-'7. Iteration'!AI$203))</f>
        <v>0.39326553050764201</v>
      </c>
      <c r="AJ112" s="3">
        <f>EXP('7. Iteration'!$F313-'7. Iteration'!AJ$203)/(1+EXP('7. Iteration'!$F313-'7. Iteration'!AJ$203))</f>
        <v>0.3789477715263625</v>
      </c>
      <c r="AK112" s="3">
        <f>EXP('7. Iteration'!$F313-'7. Iteration'!AK$203)/(1+EXP('7. Iteration'!$F313-'7. Iteration'!AK$203))</f>
        <v>0.30360454245491786</v>
      </c>
      <c r="AL112" s="3">
        <f>EXP('7. Iteration'!$F313-'7. Iteration'!AL$203)/(1+EXP('7. Iteration'!$F313-'7. Iteration'!AL$203))</f>
        <v>0.29706366833616876</v>
      </c>
      <c r="AM112" s="3">
        <f>EXP('7. Iteration'!$F313-'7. Iteration'!AM$203)/(1+EXP('7. Iteration'!$F313-'7. Iteration'!AM$203))</f>
        <v>0.26518926278176114</v>
      </c>
      <c r="AN112" s="3">
        <f>EXP('7. Iteration'!$F313-'7. Iteration'!AN$203)/(1+EXP('7. Iteration'!$F313-'7. Iteration'!AN$203))</f>
        <v>0.23474872715436734</v>
      </c>
      <c r="AO112" s="3">
        <f>EXP('7. Iteration'!$F313-'7. Iteration'!AO$203)/(1+EXP('7. Iteration'!$F313-'7. Iteration'!AO$203))</f>
        <v>0.22883796557503117</v>
      </c>
      <c r="AP112" s="3">
        <f>EXP('7. Iteration'!$F313-'7. Iteration'!AP$203)/(1+EXP('7. Iteration'!$F313-'7. Iteration'!AP$203))</f>
        <v>0.21146756437366021</v>
      </c>
      <c r="AQ112" s="3">
        <f>EXP('7. Iteration'!$F313-'7. Iteration'!AQ$203)/(1+EXP('7. Iteration'!$F313-'7. Iteration'!AQ$203))</f>
        <v>0.20019225925564435</v>
      </c>
      <c r="AR112" s="3">
        <f>EXP('7. Iteration'!$F313-'7. Iteration'!AR$203)/(1+EXP('7. Iteration'!$F313-'7. Iteration'!AR$203))</f>
        <v>0.19464700259293111</v>
      </c>
      <c r="AS112" s="3">
        <f>EXP('7. Iteration'!$F313-'7. Iteration'!AS$203)/(1+EXP('7. Iteration'!$F313-'7. Iteration'!AS$203))</f>
        <v>0.17838389613598413</v>
      </c>
      <c r="AT112" s="3">
        <f>EXP('7. Iteration'!$F313-'7. Iteration'!AT$203)/(1+EXP('7. Iteration'!$F313-'7. Iteration'!AT$203))</f>
        <v>0.13299200063585456</v>
      </c>
      <c r="AU112" s="3">
        <f>EXP('7. Iteration'!$F313-'7. Iteration'!AU$203)/(1+EXP('7. Iteration'!$F313-'7. Iteration'!AU$203))</f>
        <v>2.7595899813631919E-2</v>
      </c>
      <c r="AX112">
        <f t="shared" si="18"/>
        <v>-7.969913226850573</v>
      </c>
      <c r="AY112" s="2">
        <f t="shared" si="20"/>
        <v>4.2424367447362235E-2</v>
      </c>
      <c r="AZ112" s="2">
        <f t="shared" si="20"/>
        <v>6.3435469881342452E-2</v>
      </c>
      <c r="BA112" s="2">
        <f t="shared" si="20"/>
        <v>0.1157349760034837</v>
      </c>
      <c r="BB112" s="2">
        <f t="shared" si="20"/>
        <v>0.14985963264256422</v>
      </c>
      <c r="BC112" s="2">
        <f t="shared" si="20"/>
        <v>0.16777315985938077</v>
      </c>
      <c r="BD112" s="2">
        <f t="shared" si="23"/>
        <v>0.184257391898944</v>
      </c>
      <c r="BE112" s="2">
        <f t="shared" si="23"/>
        <v>0.21524232689366277</v>
      </c>
      <c r="BF112" s="2">
        <f t="shared" si="23"/>
        <v>0.21811522219492102</v>
      </c>
      <c r="BG112" s="2">
        <f t="shared" si="23"/>
        <v>0.2260107149731222</v>
      </c>
      <c r="BH112" s="2">
        <f t="shared" si="23"/>
        <v>0.23280026272537716</v>
      </c>
      <c r="BI112" s="2">
        <f t="shared" si="23"/>
        <v>0.23481412709490918</v>
      </c>
      <c r="BJ112" s="2">
        <f t="shared" si="23"/>
        <v>0.24010131239742735</v>
      </c>
      <c r="BK112" s="2">
        <f t="shared" si="23"/>
        <v>0.24010131239742735</v>
      </c>
      <c r="BL112" s="2">
        <f t="shared" si="23"/>
        <v>0.24161148029727886</v>
      </c>
      <c r="BM112" s="2">
        <f t="shared" si="25"/>
        <v>0.24866242617428513</v>
      </c>
      <c r="BN112" s="2">
        <f t="shared" si="25"/>
        <v>0.24996957525207558</v>
      </c>
      <c r="BO112" s="2">
        <f t="shared" si="25"/>
        <v>0.24996957525207558</v>
      </c>
      <c r="BP112" s="2">
        <f t="shared" si="25"/>
        <v>0.24990258667603724</v>
      </c>
      <c r="BQ112" s="2">
        <f t="shared" si="25"/>
        <v>0.24693932196896942</v>
      </c>
      <c r="BR112" s="2">
        <f t="shared" si="25"/>
        <v>0.24693932196896942</v>
      </c>
      <c r="BS112" s="2">
        <f t="shared" si="25"/>
        <v>0.24605831411489282</v>
      </c>
      <c r="BT112" s="2">
        <f t="shared" si="25"/>
        <v>0.24278555252756012</v>
      </c>
      <c r="BU112" s="2">
        <f t="shared" si="25"/>
        <v>0.24149091406212594</v>
      </c>
      <c r="BV112" s="2">
        <f t="shared" si="25"/>
        <v>0.24009764455173985</v>
      </c>
      <c r="BW112" s="2">
        <f t="shared" si="25"/>
        <v>0.24009764455173985</v>
      </c>
      <c r="BX112" s="2">
        <f t="shared" si="25"/>
        <v>0.2386077530221849</v>
      </c>
      <c r="BY112" s="2">
        <f t="shared" si="25"/>
        <v>0.23860775302218493</v>
      </c>
      <c r="BZ112" s="2">
        <f t="shared" si="25"/>
        <v>0.2386077530221849</v>
      </c>
      <c r="CA112" s="2">
        <f t="shared" si="25"/>
        <v>0.23534635798156628</v>
      </c>
      <c r="CB112" s="2">
        <f t="shared" si="25"/>
        <v>0.21142882425565784</v>
      </c>
      <c r="CC112" s="2">
        <f t="shared" si="22"/>
        <v>0.2088168452908275</v>
      </c>
      <c r="CD112" s="2">
        <f t="shared" si="22"/>
        <v>0.19486391768702718</v>
      </c>
      <c r="CE112" s="2">
        <f t="shared" si="24"/>
        <v>0.17964176225377174</v>
      </c>
      <c r="CF112" s="2">
        <f t="shared" si="24"/>
        <v>0.17647115108651201</v>
      </c>
      <c r="CG112" s="2">
        <f t="shared" si="24"/>
        <v>0.16674903359153209</v>
      </c>
      <c r="CH112" s="2">
        <f t="shared" si="24"/>
        <v>0.16011531858976524</v>
      </c>
      <c r="CI112" s="2">
        <f t="shared" si="24"/>
        <v>0.15675954697451858</v>
      </c>
      <c r="CJ112" s="2">
        <f t="shared" si="24"/>
        <v>0.14656308173533056</v>
      </c>
      <c r="CK112" s="2">
        <f t="shared" si="24"/>
        <v>0.11530512840272741</v>
      </c>
      <c r="CL112" s="2">
        <f t="shared" si="24"/>
        <v>2.6834366127107909E-2</v>
      </c>
    </row>
    <row r="113" spans="1:90">
      <c r="A113" t="str">
        <f>Tabelle1!A113</f>
        <v>Bertignol Sandro</v>
      </c>
      <c r="H113" s="3">
        <f>EXP('7. Iteration'!$F314-'7. Iteration'!H$203)/(1+EXP('7. Iteration'!$F314-'7. Iteration'!H$203))</f>
        <v>0.94994096843339804</v>
      </c>
      <c r="I113" s="3">
        <f>EXP('7. Iteration'!$F314-'7. Iteration'!I$203)/(1+EXP('7. Iteration'!$F314-'7. Iteration'!I$203))</f>
        <v>0.92348910831924369</v>
      </c>
      <c r="J113" s="3">
        <f>EXP('7. Iteration'!$F314-'7. Iteration'!J$203)/(1+EXP('7. Iteration'!$F314-'7. Iteration'!J$203))</f>
        <v>0.85115291098284473</v>
      </c>
      <c r="K113" s="3">
        <f>EXP('7. Iteration'!$F314-'7. Iteration'!K$203)/(1+EXP('7. Iteration'!$F314-'7. Iteration'!K$203))</f>
        <v>0.79680801981058935</v>
      </c>
      <c r="L113" s="3">
        <f>EXP('7. Iteration'!$F314-'7. Iteration'!L$203)/(1+EXP('7. Iteration'!$F314-'7. Iteration'!L$203))</f>
        <v>0.76484801076679032</v>
      </c>
      <c r="M113" s="3">
        <f>EXP('7. Iteration'!$F314-'7. Iteration'!M$203)/(1+EXP('7. Iteration'!$F314-'7. Iteration'!M$203))</f>
        <v>0.7324417827134535</v>
      </c>
      <c r="N113" s="3">
        <f>EXP('7. Iteration'!$F314-'7. Iteration'!N$203)/(1+EXP('7. Iteration'!$F314-'7. Iteration'!N$203))</f>
        <v>0.65869567774654736</v>
      </c>
      <c r="O113" s="3">
        <f>EXP('7. Iteration'!$F314-'7. Iteration'!O$203)/(1+EXP('7. Iteration'!$F314-'7. Iteration'!O$203))</f>
        <v>0.65048292210649872</v>
      </c>
      <c r="P113" s="3">
        <f>EXP('7. Iteration'!$F314-'7. Iteration'!P$203)/(1+EXP('7. Iteration'!$F314-'7. Iteration'!P$203))</f>
        <v>0.62587653862352488</v>
      </c>
      <c r="Q113" s="3">
        <f>EXP('7. Iteration'!$F314-'7. Iteration'!Q$203)/(1+EXP('7. Iteration'!$F314-'7. Iteration'!Q$203))</f>
        <v>0.60135888467002574</v>
      </c>
      <c r="R113" s="3">
        <f>EXP('7. Iteration'!$F314-'7. Iteration'!R$203)/(1+EXP('7. Iteration'!$F314-'7. Iteration'!R$203))</f>
        <v>0.59321480472410137</v>
      </c>
      <c r="S113" s="3">
        <f>EXP('7. Iteration'!$F314-'7. Iteration'!S$203)/(1+EXP('7. Iteration'!$F314-'7. Iteration'!S$203))</f>
        <v>0.56889297504754088</v>
      </c>
      <c r="T113" s="3">
        <f>EXP('7. Iteration'!$F314-'7. Iteration'!T$203)/(1+EXP('7. Iteration'!$F314-'7. Iteration'!T$203))</f>
        <v>0.56889297504754099</v>
      </c>
      <c r="U113" s="3">
        <f>EXP('7. Iteration'!$F314-'7. Iteration'!U$203)/(1+EXP('7. Iteration'!$F314-'7. Iteration'!U$203))</f>
        <v>0.56082821160518015</v>
      </c>
      <c r="V113" s="3">
        <f>EXP('7. Iteration'!$F314-'7. Iteration'!V$203)/(1+EXP('7. Iteration'!$F314-'7. Iteration'!V$203))</f>
        <v>0.50513472114346836</v>
      </c>
      <c r="W113" s="3">
        <f>EXP('7. Iteration'!$F314-'7. Iteration'!W$203)/(1+EXP('7. Iteration'!$F314-'7. Iteration'!W$203))</f>
        <v>0.47403607203800263</v>
      </c>
      <c r="X113" s="3">
        <f>EXP('7. Iteration'!$F314-'7. Iteration'!X$203)/(1+EXP('7. Iteration'!$F314-'7. Iteration'!X$203))</f>
        <v>0.47403607203800263</v>
      </c>
      <c r="Y113" s="3">
        <f>EXP('7. Iteration'!$F314-'7. Iteration'!Y$203)/(1+EXP('7. Iteration'!$F314-'7. Iteration'!Y$203))</f>
        <v>0.45871968666940655</v>
      </c>
      <c r="Z113" s="3">
        <f>EXP('7. Iteration'!$F314-'7. Iteration'!Z$203)/(1+EXP('7. Iteration'!$F314-'7. Iteration'!Z$203))</f>
        <v>0.41381488231925284</v>
      </c>
      <c r="AA113" s="3">
        <f>EXP('7. Iteration'!$F314-'7. Iteration'!AA$203)/(1+EXP('7. Iteration'!$F314-'7. Iteration'!AA$203))</f>
        <v>0.41381488231925284</v>
      </c>
      <c r="AB113" s="3">
        <f>EXP('7. Iteration'!$F314-'7. Iteration'!AB$203)/(1+EXP('7. Iteration'!$F314-'7. Iteration'!AB$203))</f>
        <v>0.40649417768792145</v>
      </c>
      <c r="AC113" s="3">
        <f>EXP('7. Iteration'!$F314-'7. Iteration'!AC$203)/(1+EXP('7. Iteration'!$F314-'7. Iteration'!AC$203))</f>
        <v>0.38483138690195823</v>
      </c>
      <c r="AD113" s="3">
        <f>EXP('7. Iteration'!$F314-'7. Iteration'!AD$203)/(1+EXP('7. Iteration'!$F314-'7. Iteration'!AD$203))</f>
        <v>0.37771311983736156</v>
      </c>
      <c r="AE113" s="3">
        <f>EXP('7. Iteration'!$F314-'7. Iteration'!AE$203)/(1+EXP('7. Iteration'!$F314-'7. Iteration'!AE$203))</f>
        <v>0.37064754781444981</v>
      </c>
      <c r="AF113" s="3">
        <f>EXP('7. Iteration'!$F314-'7. Iteration'!AF$203)/(1+EXP('7. Iteration'!$F314-'7. Iteration'!AF$203))</f>
        <v>0.37064754781444981</v>
      </c>
      <c r="AG113" s="3">
        <f>EXP('7. Iteration'!$F314-'7. Iteration'!AG$203)/(1+EXP('7. Iteration'!$F314-'7. Iteration'!AG$203))</f>
        <v>0.36363544107903956</v>
      </c>
      <c r="AH113" s="3">
        <f>EXP('7. Iteration'!$F314-'7. Iteration'!AH$203)/(1+EXP('7. Iteration'!$F314-'7. Iteration'!AH$203))</f>
        <v>0.36363544107903961</v>
      </c>
      <c r="AI113" s="3">
        <f>EXP('7. Iteration'!$F314-'7. Iteration'!AI$203)/(1+EXP('7. Iteration'!$F314-'7. Iteration'!AI$203))</f>
        <v>0.36363544107903956</v>
      </c>
      <c r="AJ113" s="3">
        <f>EXP('7. Iteration'!$F314-'7. Iteration'!AJ$203)/(1+EXP('7. Iteration'!$F314-'7. Iteration'!AJ$203))</f>
        <v>0.34977454810869024</v>
      </c>
      <c r="AK113" s="3">
        <f>EXP('7. Iteration'!$F314-'7. Iteration'!AK$203)/(1+EXP('7. Iteration'!$F314-'7. Iteration'!AK$203))</f>
        <v>0.27763861233012138</v>
      </c>
      <c r="AL113" s="3">
        <f>EXP('7. Iteration'!$F314-'7. Iteration'!AL$203)/(1+EXP('7. Iteration'!$F314-'7. Iteration'!AL$203))</f>
        <v>0.27143910385301284</v>
      </c>
      <c r="AM113" s="3">
        <f>EXP('7. Iteration'!$F314-'7. Iteration'!AM$203)/(1+EXP('7. Iteration'!$F314-'7. Iteration'!AM$203))</f>
        <v>0.24137007199679267</v>
      </c>
      <c r="AN113" s="3">
        <f>EXP('7. Iteration'!$F314-'7. Iteration'!AN$203)/(1+EXP('7. Iteration'!$F314-'7. Iteration'!AN$203))</f>
        <v>0.21287161902995735</v>
      </c>
      <c r="AO113" s="3">
        <f>EXP('7. Iteration'!$F314-'7. Iteration'!AO$203)/(1+EXP('7. Iteration'!$F314-'7. Iteration'!AO$203))</f>
        <v>0.20736243896884132</v>
      </c>
      <c r="AP113" s="3">
        <f>EXP('7. Iteration'!$F314-'7. Iteration'!AP$203)/(1+EXP('7. Iteration'!$F314-'7. Iteration'!AP$203))</f>
        <v>0.19121796886499315</v>
      </c>
      <c r="AQ113" s="3">
        <f>EXP('7. Iteration'!$F314-'7. Iteration'!AQ$203)/(1+EXP('7. Iteration'!$F314-'7. Iteration'!AQ$203))</f>
        <v>0.18077483312388112</v>
      </c>
      <c r="AR113" s="3">
        <f>EXP('7. Iteration'!$F314-'7. Iteration'!AR$203)/(1+EXP('7. Iteration'!$F314-'7. Iteration'!AR$203))</f>
        <v>0.17564931154367985</v>
      </c>
      <c r="AS113" s="3">
        <f>EXP('7. Iteration'!$F314-'7. Iteration'!AS$203)/(1+EXP('7. Iteration'!$F314-'7. Iteration'!AS$203))</f>
        <v>0.16065685349979228</v>
      </c>
      <c r="AT113" s="3">
        <f>EXP('7. Iteration'!$F314-'7. Iteration'!AT$203)/(1+EXP('7. Iteration'!$F314-'7. Iteration'!AT$203))</f>
        <v>0.11912180864614832</v>
      </c>
      <c r="AU113" s="3">
        <f>EXP('7. Iteration'!$F314-'7. Iteration'!AU$203)/(1+EXP('7. Iteration'!$F314-'7. Iteration'!AU$203))</f>
        <v>2.4408373938747011E-2</v>
      </c>
      <c r="AX113">
        <f t="shared" si="18"/>
        <v>-7.8945728932887169</v>
      </c>
      <c r="AY113" s="2">
        <f t="shared" si="20"/>
        <v>4.7553124925215913E-2</v>
      </c>
      <c r="AZ113" s="2">
        <f t="shared" si="20"/>
        <v>7.0656975134971892E-2</v>
      </c>
      <c r="BA113" s="2">
        <f t="shared" si="20"/>
        <v>0.12669163310827433</v>
      </c>
      <c r="BB113" s="2">
        <f t="shared" si="20"/>
        <v>0.1619049993761168</v>
      </c>
      <c r="BC113" s="2">
        <f t="shared" si="20"/>
        <v>0.17985553119287412</v>
      </c>
      <c r="BD113" s="2">
        <f t="shared" si="23"/>
        <v>0.19597081764899166</v>
      </c>
      <c r="BE113" s="2">
        <f t="shared" si="23"/>
        <v>0.22481568186456399</v>
      </c>
      <c r="BF113" s="2">
        <f t="shared" si="23"/>
        <v>0.22735489015428945</v>
      </c>
      <c r="BG113" s="2">
        <f t="shared" si="23"/>
        <v>0.23415509702416024</v>
      </c>
      <c r="BH113" s="2">
        <f t="shared" si="23"/>
        <v>0.23972637649844841</v>
      </c>
      <c r="BI113" s="2">
        <f t="shared" si="23"/>
        <v>0.24131100018024765</v>
      </c>
      <c r="BJ113" s="2">
        <f t="shared" si="23"/>
        <v>0.2452537579890989</v>
      </c>
      <c r="BK113" s="2">
        <f t="shared" si="23"/>
        <v>0.2452537579890989</v>
      </c>
      <c r="BL113" s="2">
        <f t="shared" si="23"/>
        <v>0.24629992867291542</v>
      </c>
      <c r="BM113" s="2">
        <f t="shared" si="25"/>
        <v>0.24997363463877881</v>
      </c>
      <c r="BN113" s="2">
        <f t="shared" si="25"/>
        <v>0.24932587444478424</v>
      </c>
      <c r="BO113" s="2">
        <f t="shared" si="25"/>
        <v>0.24932587444478424</v>
      </c>
      <c r="BP113" s="2">
        <f t="shared" si="25"/>
        <v>0.24829593573132802</v>
      </c>
      <c r="BQ113" s="2">
        <f t="shared" si="25"/>
        <v>0.24257212549035573</v>
      </c>
      <c r="BR113" s="2">
        <f t="shared" si="25"/>
        <v>0.24257212549035573</v>
      </c>
      <c r="BS113" s="2">
        <f t="shared" si="25"/>
        <v>0.24125666119374201</v>
      </c>
      <c r="BT113" s="2">
        <f t="shared" si="25"/>
        <v>0.23673619055707359</v>
      </c>
      <c r="BU113" s="2">
        <f t="shared" si="25"/>
        <v>0.2350459189400885</v>
      </c>
      <c r="BV113" s="2">
        <f t="shared" si="25"/>
        <v>0.23326794311358498</v>
      </c>
      <c r="BW113" s="2">
        <f t="shared" si="25"/>
        <v>0.23326794311358498</v>
      </c>
      <c r="BX113" s="2">
        <f t="shared" si="25"/>
        <v>0.2314047070702919</v>
      </c>
      <c r="BY113" s="2">
        <f t="shared" si="25"/>
        <v>0.2314047070702919</v>
      </c>
      <c r="BZ113" s="2">
        <f t="shared" si="25"/>
        <v>0.2314047070702919</v>
      </c>
      <c r="CA113" s="2">
        <f t="shared" si="25"/>
        <v>0.22743231360405178</v>
      </c>
      <c r="CB113" s="2">
        <f t="shared" si="25"/>
        <v>0.20055541327352597</v>
      </c>
      <c r="CC113" s="2">
        <f t="shared" si="22"/>
        <v>0.19775991675248616</v>
      </c>
      <c r="CD113" s="2">
        <f t="shared" si="22"/>
        <v>0.1831105603410558</v>
      </c>
      <c r="CE113" s="2">
        <f t="shared" si="24"/>
        <v>0.16755729284152207</v>
      </c>
      <c r="CF113" s="2">
        <f t="shared" si="24"/>
        <v>0.16436325787373487</v>
      </c>
      <c r="CG113" s="2">
        <f t="shared" si="24"/>
        <v>0.15465365724813968</v>
      </c>
      <c r="CH113" s="2">
        <f t="shared" si="24"/>
        <v>0.14809529283291406</v>
      </c>
      <c r="CI113" s="2">
        <f t="shared" si="24"/>
        <v>0.14479663089791114</v>
      </c>
      <c r="CJ113" s="2">
        <f t="shared" si="24"/>
        <v>0.13484622892333856</v>
      </c>
      <c r="CK113" s="2">
        <f t="shared" si="24"/>
        <v>0.10493180335101875</v>
      </c>
      <c r="CL113" s="2">
        <f t="shared" si="24"/>
        <v>2.3812605220413306E-2</v>
      </c>
    </row>
    <row r="114" spans="1:90">
      <c r="A114" t="str">
        <f>Tabelle1!A114</f>
        <v>Crnac Anja</v>
      </c>
      <c r="H114" s="3">
        <f>EXP('7. Iteration'!$F315-'7. Iteration'!H$203)/(1+EXP('7. Iteration'!$F315-'7. Iteration'!H$203))</f>
        <v>0.94994096843339804</v>
      </c>
      <c r="I114" s="3">
        <f>EXP('7. Iteration'!$F315-'7. Iteration'!I$203)/(1+EXP('7. Iteration'!$F315-'7. Iteration'!I$203))</f>
        <v>0.92348910831924369</v>
      </c>
      <c r="J114" s="3">
        <f>EXP('7. Iteration'!$F315-'7. Iteration'!J$203)/(1+EXP('7. Iteration'!$F315-'7. Iteration'!J$203))</f>
        <v>0.85115291098284473</v>
      </c>
      <c r="K114" s="3">
        <f>EXP('7. Iteration'!$F315-'7. Iteration'!K$203)/(1+EXP('7. Iteration'!$F315-'7. Iteration'!K$203))</f>
        <v>0.79680801981058935</v>
      </c>
      <c r="L114" s="3">
        <f>EXP('7. Iteration'!$F315-'7. Iteration'!L$203)/(1+EXP('7. Iteration'!$F315-'7. Iteration'!L$203))</f>
        <v>0.76484801076679032</v>
      </c>
      <c r="M114" s="3">
        <f>EXP('7. Iteration'!$F315-'7. Iteration'!M$203)/(1+EXP('7. Iteration'!$F315-'7. Iteration'!M$203))</f>
        <v>0.7324417827134535</v>
      </c>
      <c r="N114" s="3">
        <f>EXP('7. Iteration'!$F315-'7. Iteration'!N$203)/(1+EXP('7. Iteration'!$F315-'7. Iteration'!N$203))</f>
        <v>0.65869567774654736</v>
      </c>
      <c r="O114" s="3">
        <f>EXP('7. Iteration'!$F315-'7. Iteration'!O$203)/(1+EXP('7. Iteration'!$F315-'7. Iteration'!O$203))</f>
        <v>0.65048292210649872</v>
      </c>
      <c r="P114" s="3">
        <f>EXP('7. Iteration'!$F315-'7. Iteration'!P$203)/(1+EXP('7. Iteration'!$F315-'7. Iteration'!P$203))</f>
        <v>0.62587653862352488</v>
      </c>
      <c r="Q114" s="3">
        <f>EXP('7. Iteration'!$F315-'7. Iteration'!Q$203)/(1+EXP('7. Iteration'!$F315-'7. Iteration'!Q$203))</f>
        <v>0.60135888467002574</v>
      </c>
      <c r="R114" s="3">
        <f>EXP('7. Iteration'!$F315-'7. Iteration'!R$203)/(1+EXP('7. Iteration'!$F315-'7. Iteration'!R$203))</f>
        <v>0.59321480472410137</v>
      </c>
      <c r="S114" s="3">
        <f>EXP('7. Iteration'!$F315-'7. Iteration'!S$203)/(1+EXP('7. Iteration'!$F315-'7. Iteration'!S$203))</f>
        <v>0.56889297504754088</v>
      </c>
      <c r="T114" s="3">
        <f>EXP('7. Iteration'!$F315-'7. Iteration'!T$203)/(1+EXP('7. Iteration'!$F315-'7. Iteration'!T$203))</f>
        <v>0.56889297504754099</v>
      </c>
      <c r="U114" s="3">
        <f>EXP('7. Iteration'!$F315-'7. Iteration'!U$203)/(1+EXP('7. Iteration'!$F315-'7. Iteration'!U$203))</f>
        <v>0.56082821160518015</v>
      </c>
      <c r="V114" s="3">
        <f>EXP('7. Iteration'!$F315-'7. Iteration'!V$203)/(1+EXP('7. Iteration'!$F315-'7. Iteration'!V$203))</f>
        <v>0.50513472114346836</v>
      </c>
      <c r="W114" s="3">
        <f>EXP('7. Iteration'!$F315-'7. Iteration'!W$203)/(1+EXP('7. Iteration'!$F315-'7. Iteration'!W$203))</f>
        <v>0.47403607203800263</v>
      </c>
      <c r="X114" s="3">
        <f>EXP('7. Iteration'!$F315-'7. Iteration'!X$203)/(1+EXP('7. Iteration'!$F315-'7. Iteration'!X$203))</f>
        <v>0.47403607203800263</v>
      </c>
      <c r="Y114" s="3">
        <f>EXP('7. Iteration'!$F315-'7. Iteration'!Y$203)/(1+EXP('7. Iteration'!$F315-'7. Iteration'!Y$203))</f>
        <v>0.45871968666940655</v>
      </c>
      <c r="Z114" s="3">
        <f>EXP('7. Iteration'!$F315-'7. Iteration'!Z$203)/(1+EXP('7. Iteration'!$F315-'7. Iteration'!Z$203))</f>
        <v>0.41381488231925284</v>
      </c>
      <c r="AA114" s="3">
        <f>EXP('7. Iteration'!$F315-'7. Iteration'!AA$203)/(1+EXP('7. Iteration'!$F315-'7. Iteration'!AA$203))</f>
        <v>0.41381488231925284</v>
      </c>
      <c r="AB114" s="3">
        <f>EXP('7. Iteration'!$F315-'7. Iteration'!AB$203)/(1+EXP('7. Iteration'!$F315-'7. Iteration'!AB$203))</f>
        <v>0.40649417768792145</v>
      </c>
      <c r="AC114" s="3">
        <f>EXP('7. Iteration'!$F315-'7. Iteration'!AC$203)/(1+EXP('7. Iteration'!$F315-'7. Iteration'!AC$203))</f>
        <v>0.38483138690195823</v>
      </c>
      <c r="AD114" s="3">
        <f>EXP('7. Iteration'!$F315-'7. Iteration'!AD$203)/(1+EXP('7. Iteration'!$F315-'7. Iteration'!AD$203))</f>
        <v>0.37771311983736156</v>
      </c>
      <c r="AE114" s="3">
        <f>EXP('7. Iteration'!$F315-'7. Iteration'!AE$203)/(1+EXP('7. Iteration'!$F315-'7. Iteration'!AE$203))</f>
        <v>0.37064754781444981</v>
      </c>
      <c r="AF114" s="3">
        <f>EXP('7. Iteration'!$F315-'7. Iteration'!AF$203)/(1+EXP('7. Iteration'!$F315-'7. Iteration'!AF$203))</f>
        <v>0.37064754781444981</v>
      </c>
      <c r="AG114" s="3">
        <f>EXP('7. Iteration'!$F315-'7. Iteration'!AG$203)/(1+EXP('7. Iteration'!$F315-'7. Iteration'!AG$203))</f>
        <v>0.36363544107903956</v>
      </c>
      <c r="AH114" s="3">
        <f>EXP('7. Iteration'!$F315-'7. Iteration'!AH$203)/(1+EXP('7. Iteration'!$F315-'7. Iteration'!AH$203))</f>
        <v>0.36363544107903961</v>
      </c>
      <c r="AI114" s="3">
        <f>EXP('7. Iteration'!$F315-'7. Iteration'!AI$203)/(1+EXP('7. Iteration'!$F315-'7. Iteration'!AI$203))</f>
        <v>0.36363544107903956</v>
      </c>
      <c r="AJ114" s="3">
        <f>EXP('7. Iteration'!$F315-'7. Iteration'!AJ$203)/(1+EXP('7. Iteration'!$F315-'7. Iteration'!AJ$203))</f>
        <v>0.34977454810869024</v>
      </c>
      <c r="AK114" s="3">
        <f>EXP('7. Iteration'!$F315-'7. Iteration'!AK$203)/(1+EXP('7. Iteration'!$F315-'7. Iteration'!AK$203))</f>
        <v>0.27763861233012138</v>
      </c>
      <c r="AL114" s="3">
        <f>EXP('7. Iteration'!$F315-'7. Iteration'!AL$203)/(1+EXP('7. Iteration'!$F315-'7. Iteration'!AL$203))</f>
        <v>0.27143910385301284</v>
      </c>
      <c r="AM114" s="3">
        <f>EXP('7. Iteration'!$F315-'7. Iteration'!AM$203)/(1+EXP('7. Iteration'!$F315-'7. Iteration'!AM$203))</f>
        <v>0.24137007199679267</v>
      </c>
      <c r="AN114" s="3">
        <f>EXP('7. Iteration'!$F315-'7. Iteration'!AN$203)/(1+EXP('7. Iteration'!$F315-'7. Iteration'!AN$203))</f>
        <v>0.21287161902995735</v>
      </c>
      <c r="AO114" s="3">
        <f>EXP('7. Iteration'!$F315-'7. Iteration'!AO$203)/(1+EXP('7. Iteration'!$F315-'7. Iteration'!AO$203))</f>
        <v>0.20736243896884132</v>
      </c>
      <c r="AP114" s="3">
        <f>EXP('7. Iteration'!$F315-'7. Iteration'!AP$203)/(1+EXP('7. Iteration'!$F315-'7. Iteration'!AP$203))</f>
        <v>0.19121796886499315</v>
      </c>
      <c r="AQ114" s="3">
        <f>EXP('7. Iteration'!$F315-'7. Iteration'!AQ$203)/(1+EXP('7. Iteration'!$F315-'7. Iteration'!AQ$203))</f>
        <v>0.18077483312388112</v>
      </c>
      <c r="AR114" s="3">
        <f>EXP('7. Iteration'!$F315-'7. Iteration'!AR$203)/(1+EXP('7. Iteration'!$F315-'7. Iteration'!AR$203))</f>
        <v>0.17564931154367985</v>
      </c>
      <c r="AS114" s="3">
        <f>EXP('7. Iteration'!$F315-'7. Iteration'!AS$203)/(1+EXP('7. Iteration'!$F315-'7. Iteration'!AS$203))</f>
        <v>0.16065685349979228</v>
      </c>
      <c r="AT114" s="3">
        <f>EXP('7. Iteration'!$F315-'7. Iteration'!AT$203)/(1+EXP('7. Iteration'!$F315-'7. Iteration'!AT$203))</f>
        <v>0.11912180864614832</v>
      </c>
      <c r="AU114" s="3">
        <f>EXP('7. Iteration'!$F315-'7. Iteration'!AU$203)/(1+EXP('7. Iteration'!$F315-'7. Iteration'!AU$203))</f>
        <v>2.4408373938747011E-2</v>
      </c>
      <c r="AX114">
        <f t="shared" si="18"/>
        <v>-7.8945728932887169</v>
      </c>
      <c r="AY114" s="2">
        <f t="shared" si="20"/>
        <v>4.7553124925215913E-2</v>
      </c>
      <c r="AZ114" s="2">
        <f t="shared" si="20"/>
        <v>7.0656975134971892E-2</v>
      </c>
      <c r="BA114" s="2">
        <f t="shared" si="20"/>
        <v>0.12669163310827433</v>
      </c>
      <c r="BB114" s="2">
        <f t="shared" si="20"/>
        <v>0.1619049993761168</v>
      </c>
      <c r="BC114" s="2">
        <f t="shared" si="20"/>
        <v>0.17985553119287412</v>
      </c>
      <c r="BD114" s="2">
        <f t="shared" si="23"/>
        <v>0.19597081764899166</v>
      </c>
      <c r="BE114" s="2">
        <f t="shared" si="23"/>
        <v>0.22481568186456399</v>
      </c>
      <c r="BF114" s="2">
        <f t="shared" si="23"/>
        <v>0.22735489015428945</v>
      </c>
      <c r="BG114" s="2">
        <f t="shared" si="23"/>
        <v>0.23415509702416024</v>
      </c>
      <c r="BH114" s="2">
        <f t="shared" si="23"/>
        <v>0.23972637649844841</v>
      </c>
      <c r="BI114" s="2">
        <f t="shared" si="23"/>
        <v>0.24131100018024765</v>
      </c>
      <c r="BJ114" s="2">
        <f t="shared" si="23"/>
        <v>0.2452537579890989</v>
      </c>
      <c r="BK114" s="2">
        <f t="shared" si="23"/>
        <v>0.2452537579890989</v>
      </c>
      <c r="BL114" s="2">
        <f t="shared" si="23"/>
        <v>0.24629992867291542</v>
      </c>
      <c r="BM114" s="2">
        <f t="shared" si="25"/>
        <v>0.24997363463877881</v>
      </c>
      <c r="BN114" s="2">
        <f t="shared" si="25"/>
        <v>0.24932587444478424</v>
      </c>
      <c r="BO114" s="2">
        <f t="shared" si="25"/>
        <v>0.24932587444478424</v>
      </c>
      <c r="BP114" s="2">
        <f t="shared" si="25"/>
        <v>0.24829593573132802</v>
      </c>
      <c r="BQ114" s="2">
        <f t="shared" si="25"/>
        <v>0.24257212549035573</v>
      </c>
      <c r="BR114" s="2">
        <f t="shared" si="25"/>
        <v>0.24257212549035573</v>
      </c>
      <c r="BS114" s="2">
        <f t="shared" si="25"/>
        <v>0.24125666119374201</v>
      </c>
      <c r="BT114" s="2">
        <f t="shared" si="25"/>
        <v>0.23673619055707359</v>
      </c>
      <c r="BU114" s="2">
        <f t="shared" si="25"/>
        <v>0.2350459189400885</v>
      </c>
      <c r="BV114" s="2">
        <f t="shared" si="25"/>
        <v>0.23326794311358498</v>
      </c>
      <c r="BW114" s="2">
        <f t="shared" si="25"/>
        <v>0.23326794311358498</v>
      </c>
      <c r="BX114" s="2">
        <f t="shared" si="25"/>
        <v>0.2314047070702919</v>
      </c>
      <c r="BY114" s="2">
        <f t="shared" si="25"/>
        <v>0.2314047070702919</v>
      </c>
      <c r="BZ114" s="2">
        <f t="shared" si="25"/>
        <v>0.2314047070702919</v>
      </c>
      <c r="CA114" s="2">
        <f t="shared" si="25"/>
        <v>0.22743231360405178</v>
      </c>
      <c r="CB114" s="2">
        <f t="shared" si="25"/>
        <v>0.20055541327352597</v>
      </c>
      <c r="CC114" s="2">
        <f t="shared" si="22"/>
        <v>0.19775991675248616</v>
      </c>
      <c r="CD114" s="2">
        <f t="shared" si="22"/>
        <v>0.1831105603410558</v>
      </c>
      <c r="CE114" s="2">
        <f t="shared" si="24"/>
        <v>0.16755729284152207</v>
      </c>
      <c r="CF114" s="2">
        <f t="shared" si="24"/>
        <v>0.16436325787373487</v>
      </c>
      <c r="CG114" s="2">
        <f t="shared" si="24"/>
        <v>0.15465365724813968</v>
      </c>
      <c r="CH114" s="2">
        <f t="shared" si="24"/>
        <v>0.14809529283291406</v>
      </c>
      <c r="CI114" s="2">
        <f t="shared" si="24"/>
        <v>0.14479663089791114</v>
      </c>
      <c r="CJ114" s="2">
        <f t="shared" si="24"/>
        <v>0.13484622892333856</v>
      </c>
      <c r="CK114" s="2">
        <f t="shared" si="24"/>
        <v>0.10493180335101875</v>
      </c>
      <c r="CL114" s="2">
        <f t="shared" si="24"/>
        <v>2.3812605220413306E-2</v>
      </c>
    </row>
    <row r="115" spans="1:90">
      <c r="A115" t="str">
        <f>Tabelle1!A115</f>
        <v>Eberwein Marlene</v>
      </c>
      <c r="H115" s="3">
        <f>EXP('7. Iteration'!$F316-'7. Iteration'!H$203)/(1+EXP('7. Iteration'!$F316-'7. Iteration'!H$203))</f>
        <v>0.94994096843339804</v>
      </c>
      <c r="I115" s="3">
        <f>EXP('7. Iteration'!$F316-'7. Iteration'!I$203)/(1+EXP('7. Iteration'!$F316-'7. Iteration'!I$203))</f>
        <v>0.92348910831924369</v>
      </c>
      <c r="J115" s="3">
        <f>EXP('7. Iteration'!$F316-'7. Iteration'!J$203)/(1+EXP('7. Iteration'!$F316-'7. Iteration'!J$203))</f>
        <v>0.85115291098284473</v>
      </c>
      <c r="K115" s="3">
        <f>EXP('7. Iteration'!$F316-'7. Iteration'!K$203)/(1+EXP('7. Iteration'!$F316-'7. Iteration'!K$203))</f>
        <v>0.79680801981058924</v>
      </c>
      <c r="L115" s="3">
        <f>EXP('7. Iteration'!$F316-'7. Iteration'!L$203)/(1+EXP('7. Iteration'!$F316-'7. Iteration'!L$203))</f>
        <v>0.76484801076679021</v>
      </c>
      <c r="M115" s="3">
        <f>EXP('7. Iteration'!$F316-'7. Iteration'!M$203)/(1+EXP('7. Iteration'!$F316-'7. Iteration'!M$203))</f>
        <v>0.73244178271345339</v>
      </c>
      <c r="N115" s="3">
        <f>EXP('7. Iteration'!$F316-'7. Iteration'!N$203)/(1+EXP('7. Iteration'!$F316-'7. Iteration'!N$203))</f>
        <v>0.65869567774654725</v>
      </c>
      <c r="O115" s="3">
        <f>EXP('7. Iteration'!$F316-'7. Iteration'!O$203)/(1+EXP('7. Iteration'!$F316-'7. Iteration'!O$203))</f>
        <v>0.65048292210649872</v>
      </c>
      <c r="P115" s="3">
        <f>EXP('7. Iteration'!$F316-'7. Iteration'!P$203)/(1+EXP('7. Iteration'!$F316-'7. Iteration'!P$203))</f>
        <v>0.62587653862352488</v>
      </c>
      <c r="Q115" s="3">
        <f>EXP('7. Iteration'!$F316-'7. Iteration'!Q$203)/(1+EXP('7. Iteration'!$F316-'7. Iteration'!Q$203))</f>
        <v>0.60135888467002574</v>
      </c>
      <c r="R115" s="3">
        <f>EXP('7. Iteration'!$F316-'7. Iteration'!R$203)/(1+EXP('7. Iteration'!$F316-'7. Iteration'!R$203))</f>
        <v>0.59321480472410126</v>
      </c>
      <c r="S115" s="3">
        <f>EXP('7. Iteration'!$F316-'7. Iteration'!S$203)/(1+EXP('7. Iteration'!$F316-'7. Iteration'!S$203))</f>
        <v>0.56889297504754099</v>
      </c>
      <c r="T115" s="3">
        <f>EXP('7. Iteration'!$F316-'7. Iteration'!T$203)/(1+EXP('7. Iteration'!$F316-'7. Iteration'!T$203))</f>
        <v>0.56889297504754088</v>
      </c>
      <c r="U115" s="3">
        <f>EXP('7. Iteration'!$F316-'7. Iteration'!U$203)/(1+EXP('7. Iteration'!$F316-'7. Iteration'!U$203))</f>
        <v>0.56082821160518004</v>
      </c>
      <c r="V115" s="3">
        <f>EXP('7. Iteration'!$F316-'7. Iteration'!V$203)/(1+EXP('7. Iteration'!$F316-'7. Iteration'!V$203))</f>
        <v>0.50513472114346825</v>
      </c>
      <c r="W115" s="3">
        <f>EXP('7. Iteration'!$F316-'7. Iteration'!W$203)/(1+EXP('7. Iteration'!$F316-'7. Iteration'!W$203))</f>
        <v>0.47403607203800263</v>
      </c>
      <c r="X115" s="3">
        <f>EXP('7. Iteration'!$F316-'7. Iteration'!X$203)/(1+EXP('7. Iteration'!$F316-'7. Iteration'!X$203))</f>
        <v>0.47403607203800263</v>
      </c>
      <c r="Y115" s="3">
        <f>EXP('7. Iteration'!$F316-'7. Iteration'!Y$203)/(1+EXP('7. Iteration'!$F316-'7. Iteration'!Y$203))</f>
        <v>0.45871968666940655</v>
      </c>
      <c r="Z115" s="3">
        <f>EXP('7. Iteration'!$F316-'7. Iteration'!Z$203)/(1+EXP('7. Iteration'!$F316-'7. Iteration'!Z$203))</f>
        <v>0.41381488231925284</v>
      </c>
      <c r="AA115" s="3">
        <f>EXP('7. Iteration'!$F316-'7. Iteration'!AA$203)/(1+EXP('7. Iteration'!$F316-'7. Iteration'!AA$203))</f>
        <v>0.41381488231925284</v>
      </c>
      <c r="AB115" s="3">
        <f>EXP('7. Iteration'!$F316-'7. Iteration'!AB$203)/(1+EXP('7. Iteration'!$F316-'7. Iteration'!AB$203))</f>
        <v>0.40649417768792129</v>
      </c>
      <c r="AC115" s="3">
        <f>EXP('7. Iteration'!$F316-'7. Iteration'!AC$203)/(1+EXP('7. Iteration'!$F316-'7. Iteration'!AC$203))</f>
        <v>0.38483138690195823</v>
      </c>
      <c r="AD115" s="3">
        <f>EXP('7. Iteration'!$F316-'7. Iteration'!AD$203)/(1+EXP('7. Iteration'!$F316-'7. Iteration'!AD$203))</f>
        <v>0.3777131198373615</v>
      </c>
      <c r="AE115" s="3">
        <f>EXP('7. Iteration'!$F316-'7. Iteration'!AE$203)/(1+EXP('7. Iteration'!$F316-'7. Iteration'!AE$203))</f>
        <v>0.3706475478144497</v>
      </c>
      <c r="AF115" s="3">
        <f>EXP('7. Iteration'!$F316-'7. Iteration'!AF$203)/(1+EXP('7. Iteration'!$F316-'7. Iteration'!AF$203))</f>
        <v>0.3706475478144497</v>
      </c>
      <c r="AG115" s="3">
        <f>EXP('7. Iteration'!$F316-'7. Iteration'!AG$203)/(1+EXP('7. Iteration'!$F316-'7. Iteration'!AG$203))</f>
        <v>0.36363544107903945</v>
      </c>
      <c r="AH115" s="3">
        <f>EXP('7. Iteration'!$F316-'7. Iteration'!AH$203)/(1+EXP('7. Iteration'!$F316-'7. Iteration'!AH$203))</f>
        <v>0.36363544107903956</v>
      </c>
      <c r="AI115" s="3">
        <f>EXP('7. Iteration'!$F316-'7. Iteration'!AI$203)/(1+EXP('7. Iteration'!$F316-'7. Iteration'!AI$203))</f>
        <v>0.36363544107903945</v>
      </c>
      <c r="AJ115" s="3">
        <f>EXP('7. Iteration'!$F316-'7. Iteration'!AJ$203)/(1+EXP('7. Iteration'!$F316-'7. Iteration'!AJ$203))</f>
        <v>0.34977454810869024</v>
      </c>
      <c r="AK115" s="3">
        <f>EXP('7. Iteration'!$F316-'7. Iteration'!AK$203)/(1+EXP('7. Iteration'!$F316-'7. Iteration'!AK$203))</f>
        <v>0.27763861233012133</v>
      </c>
      <c r="AL115" s="3">
        <f>EXP('7. Iteration'!$F316-'7. Iteration'!AL$203)/(1+EXP('7. Iteration'!$F316-'7. Iteration'!AL$203))</f>
        <v>0.27143910385301279</v>
      </c>
      <c r="AM115" s="3">
        <f>EXP('7. Iteration'!$F316-'7. Iteration'!AM$203)/(1+EXP('7. Iteration'!$F316-'7. Iteration'!AM$203))</f>
        <v>0.24137007199679261</v>
      </c>
      <c r="AN115" s="3">
        <f>EXP('7. Iteration'!$F316-'7. Iteration'!AN$203)/(1+EXP('7. Iteration'!$F316-'7. Iteration'!AN$203))</f>
        <v>0.2128716190299573</v>
      </c>
      <c r="AO115" s="3">
        <f>EXP('7. Iteration'!$F316-'7. Iteration'!AO$203)/(1+EXP('7. Iteration'!$F316-'7. Iteration'!AO$203))</f>
        <v>0.20736243896884127</v>
      </c>
      <c r="AP115" s="3">
        <f>EXP('7. Iteration'!$F316-'7. Iteration'!AP$203)/(1+EXP('7. Iteration'!$F316-'7. Iteration'!AP$203))</f>
        <v>0.19121796886499309</v>
      </c>
      <c r="AQ115" s="3">
        <f>EXP('7. Iteration'!$F316-'7. Iteration'!AQ$203)/(1+EXP('7. Iteration'!$F316-'7. Iteration'!AQ$203))</f>
        <v>0.1807748331238811</v>
      </c>
      <c r="AR115" s="3">
        <f>EXP('7. Iteration'!$F316-'7. Iteration'!AR$203)/(1+EXP('7. Iteration'!$F316-'7. Iteration'!AR$203))</f>
        <v>0.1756493115436798</v>
      </c>
      <c r="AS115" s="3">
        <f>EXP('7. Iteration'!$F316-'7. Iteration'!AS$203)/(1+EXP('7. Iteration'!$F316-'7. Iteration'!AS$203))</f>
        <v>0.16065685349979225</v>
      </c>
      <c r="AT115" s="3">
        <f>EXP('7. Iteration'!$F316-'7. Iteration'!AT$203)/(1+EXP('7. Iteration'!$F316-'7. Iteration'!AT$203))</f>
        <v>0.11912180864614827</v>
      </c>
      <c r="AU115" s="3">
        <f>EXP('7. Iteration'!$F316-'7. Iteration'!AU$203)/(1+EXP('7. Iteration'!$F316-'7. Iteration'!AU$203))</f>
        <v>2.4408373938746997E-2</v>
      </c>
      <c r="AX115">
        <f t="shared" si="18"/>
        <v>-7.894572893288716</v>
      </c>
      <c r="AY115" s="2">
        <f t="shared" si="20"/>
        <v>4.7553124925215913E-2</v>
      </c>
      <c r="AZ115" s="2">
        <f t="shared" si="20"/>
        <v>7.0656975134971892E-2</v>
      </c>
      <c r="BA115" s="2">
        <f t="shared" si="20"/>
        <v>0.12669163310827433</v>
      </c>
      <c r="BB115" s="2">
        <f t="shared" si="20"/>
        <v>0.16190499937611685</v>
      </c>
      <c r="BC115" s="2">
        <f t="shared" si="20"/>
        <v>0.17985553119287417</v>
      </c>
      <c r="BD115" s="2">
        <f t="shared" si="23"/>
        <v>0.19597081764899171</v>
      </c>
      <c r="BE115" s="2">
        <f t="shared" si="23"/>
        <v>0.22481568186456402</v>
      </c>
      <c r="BF115" s="2">
        <f t="shared" si="23"/>
        <v>0.22735489015428945</v>
      </c>
      <c r="BG115" s="2">
        <f t="shared" si="23"/>
        <v>0.23415509702416024</v>
      </c>
      <c r="BH115" s="2">
        <f t="shared" si="23"/>
        <v>0.23972637649844841</v>
      </c>
      <c r="BI115" s="2">
        <f t="shared" si="23"/>
        <v>0.24131100018024768</v>
      </c>
      <c r="BJ115" s="2">
        <f t="shared" si="23"/>
        <v>0.2452537579890989</v>
      </c>
      <c r="BK115" s="2">
        <f t="shared" si="23"/>
        <v>0.2452537579890989</v>
      </c>
      <c r="BL115" s="2">
        <f t="shared" si="23"/>
        <v>0.24629992867291545</v>
      </c>
      <c r="BM115" s="2">
        <f t="shared" si="23"/>
        <v>0.24997363463877881</v>
      </c>
      <c r="BN115" s="2">
        <f t="shared" si="23"/>
        <v>0.24932587444478424</v>
      </c>
      <c r="BO115" s="2">
        <f t="shared" si="23"/>
        <v>0.24932587444478424</v>
      </c>
      <c r="BP115" s="2">
        <f t="shared" si="23"/>
        <v>0.24829593573132802</v>
      </c>
      <c r="BQ115" s="2">
        <f t="shared" si="23"/>
        <v>0.24257212549035573</v>
      </c>
      <c r="BR115" s="2">
        <f t="shared" si="23"/>
        <v>0.24257212549035573</v>
      </c>
      <c r="BS115" s="2">
        <f t="shared" si="23"/>
        <v>0.24125666119374195</v>
      </c>
      <c r="BT115" s="2">
        <f t="shared" si="25"/>
        <v>0.23673619055707359</v>
      </c>
      <c r="BU115" s="2">
        <f t="shared" si="25"/>
        <v>0.23504591894008847</v>
      </c>
      <c r="BV115" s="2">
        <f t="shared" si="25"/>
        <v>0.2332679431135849</v>
      </c>
      <c r="BW115" s="2">
        <f t="shared" si="25"/>
        <v>0.2332679431135849</v>
      </c>
      <c r="BX115" s="2">
        <f t="shared" si="25"/>
        <v>0.23140470707029187</v>
      </c>
      <c r="BY115" s="2">
        <f t="shared" si="25"/>
        <v>0.2314047070702919</v>
      </c>
      <c r="BZ115" s="2">
        <f t="shared" si="25"/>
        <v>0.23140470707029187</v>
      </c>
      <c r="CA115" s="2">
        <f t="shared" si="25"/>
        <v>0.22743231360405178</v>
      </c>
      <c r="CB115" s="2">
        <f t="shared" si="25"/>
        <v>0.20055541327352594</v>
      </c>
      <c r="CC115" s="2">
        <f t="shared" si="22"/>
        <v>0.19775991675248611</v>
      </c>
      <c r="CD115" s="2">
        <f t="shared" si="22"/>
        <v>0.18311056034105577</v>
      </c>
      <c r="CE115" s="2">
        <f t="shared" si="24"/>
        <v>0.16755729284152202</v>
      </c>
      <c r="CF115" s="2">
        <f t="shared" si="24"/>
        <v>0.16436325787373485</v>
      </c>
      <c r="CG115" s="2">
        <f t="shared" si="24"/>
        <v>0.15465365724813962</v>
      </c>
      <c r="CH115" s="2">
        <f t="shared" si="24"/>
        <v>0.14809529283291403</v>
      </c>
      <c r="CI115" s="2">
        <f t="shared" si="24"/>
        <v>0.14479663089791112</v>
      </c>
      <c r="CJ115" s="2">
        <f t="shared" si="24"/>
        <v>0.13484622892333853</v>
      </c>
      <c r="CK115" s="2">
        <f t="shared" si="24"/>
        <v>0.1049318033510187</v>
      </c>
      <c r="CL115" s="2">
        <f t="shared" si="24"/>
        <v>2.3812605220413296E-2</v>
      </c>
    </row>
    <row r="116" spans="1:90">
      <c r="A116" t="str">
        <f>Tabelle1!A116</f>
        <v>Grams Sebastian</v>
      </c>
      <c r="H116" s="3">
        <f>EXP('7. Iteration'!$F317-'7. Iteration'!H$203)/(1+EXP('7. Iteration'!$F317-'7. Iteration'!H$203))</f>
        <v>0.94994096843339804</v>
      </c>
      <c r="I116" s="3">
        <f>EXP('7. Iteration'!$F317-'7. Iteration'!I$203)/(1+EXP('7. Iteration'!$F317-'7. Iteration'!I$203))</f>
        <v>0.92348910831924369</v>
      </c>
      <c r="J116" s="3">
        <f>EXP('7. Iteration'!$F317-'7. Iteration'!J$203)/(1+EXP('7. Iteration'!$F317-'7. Iteration'!J$203))</f>
        <v>0.85115291098284473</v>
      </c>
      <c r="K116" s="3">
        <f>EXP('7. Iteration'!$F317-'7. Iteration'!K$203)/(1+EXP('7. Iteration'!$F317-'7. Iteration'!K$203))</f>
        <v>0.79680801981058935</v>
      </c>
      <c r="L116" s="3">
        <f>EXP('7. Iteration'!$F317-'7. Iteration'!L$203)/(1+EXP('7. Iteration'!$F317-'7. Iteration'!L$203))</f>
        <v>0.76484801076679032</v>
      </c>
      <c r="M116" s="3">
        <f>EXP('7. Iteration'!$F317-'7. Iteration'!M$203)/(1+EXP('7. Iteration'!$F317-'7. Iteration'!M$203))</f>
        <v>0.7324417827134535</v>
      </c>
      <c r="N116" s="3">
        <f>EXP('7. Iteration'!$F317-'7. Iteration'!N$203)/(1+EXP('7. Iteration'!$F317-'7. Iteration'!N$203))</f>
        <v>0.65869567774654736</v>
      </c>
      <c r="O116" s="3">
        <f>EXP('7. Iteration'!$F317-'7. Iteration'!O$203)/(1+EXP('7. Iteration'!$F317-'7. Iteration'!O$203))</f>
        <v>0.65048292210649872</v>
      </c>
      <c r="P116" s="3">
        <f>EXP('7. Iteration'!$F317-'7. Iteration'!P$203)/(1+EXP('7. Iteration'!$F317-'7. Iteration'!P$203))</f>
        <v>0.62587653862352488</v>
      </c>
      <c r="Q116" s="3">
        <f>EXP('7. Iteration'!$F317-'7. Iteration'!Q$203)/(1+EXP('7. Iteration'!$F317-'7. Iteration'!Q$203))</f>
        <v>0.60135888467002574</v>
      </c>
      <c r="R116" s="3">
        <f>EXP('7. Iteration'!$F317-'7. Iteration'!R$203)/(1+EXP('7. Iteration'!$F317-'7. Iteration'!R$203))</f>
        <v>0.59321480472410137</v>
      </c>
      <c r="S116" s="3">
        <f>EXP('7. Iteration'!$F317-'7. Iteration'!S$203)/(1+EXP('7. Iteration'!$F317-'7. Iteration'!S$203))</f>
        <v>0.56889297504754088</v>
      </c>
      <c r="T116" s="3">
        <f>EXP('7. Iteration'!$F317-'7. Iteration'!T$203)/(1+EXP('7. Iteration'!$F317-'7. Iteration'!T$203))</f>
        <v>0.56889297504754099</v>
      </c>
      <c r="U116" s="3">
        <f>EXP('7. Iteration'!$F317-'7. Iteration'!U$203)/(1+EXP('7. Iteration'!$F317-'7. Iteration'!U$203))</f>
        <v>0.56082821160518015</v>
      </c>
      <c r="V116" s="3">
        <f>EXP('7. Iteration'!$F317-'7. Iteration'!V$203)/(1+EXP('7. Iteration'!$F317-'7. Iteration'!V$203))</f>
        <v>0.50513472114346836</v>
      </c>
      <c r="W116" s="3">
        <f>EXP('7. Iteration'!$F317-'7. Iteration'!W$203)/(1+EXP('7. Iteration'!$F317-'7. Iteration'!W$203))</f>
        <v>0.47403607203800263</v>
      </c>
      <c r="X116" s="3">
        <f>EXP('7. Iteration'!$F317-'7. Iteration'!X$203)/(1+EXP('7. Iteration'!$F317-'7. Iteration'!X$203))</f>
        <v>0.47403607203800263</v>
      </c>
      <c r="Y116" s="3">
        <f>EXP('7. Iteration'!$F317-'7. Iteration'!Y$203)/(1+EXP('7. Iteration'!$F317-'7. Iteration'!Y$203))</f>
        <v>0.45871968666940655</v>
      </c>
      <c r="Z116" s="3">
        <f>EXP('7. Iteration'!$F317-'7. Iteration'!Z$203)/(1+EXP('7. Iteration'!$F317-'7. Iteration'!Z$203))</f>
        <v>0.41381488231925284</v>
      </c>
      <c r="AA116" s="3">
        <f>EXP('7. Iteration'!$F317-'7. Iteration'!AA$203)/(1+EXP('7. Iteration'!$F317-'7. Iteration'!AA$203))</f>
        <v>0.41381488231925284</v>
      </c>
      <c r="AB116" s="3">
        <f>EXP('7. Iteration'!$F317-'7. Iteration'!AB$203)/(1+EXP('7. Iteration'!$F317-'7. Iteration'!AB$203))</f>
        <v>0.40649417768792145</v>
      </c>
      <c r="AC116" s="3">
        <f>EXP('7. Iteration'!$F317-'7. Iteration'!AC$203)/(1+EXP('7. Iteration'!$F317-'7. Iteration'!AC$203))</f>
        <v>0.38483138690195823</v>
      </c>
      <c r="AD116" s="3">
        <f>EXP('7. Iteration'!$F317-'7. Iteration'!AD$203)/(1+EXP('7. Iteration'!$F317-'7. Iteration'!AD$203))</f>
        <v>0.37771311983736156</v>
      </c>
      <c r="AE116" s="3">
        <f>EXP('7. Iteration'!$F317-'7. Iteration'!AE$203)/(1+EXP('7. Iteration'!$F317-'7. Iteration'!AE$203))</f>
        <v>0.37064754781444981</v>
      </c>
      <c r="AF116" s="3">
        <f>EXP('7. Iteration'!$F317-'7. Iteration'!AF$203)/(1+EXP('7. Iteration'!$F317-'7. Iteration'!AF$203))</f>
        <v>0.37064754781444981</v>
      </c>
      <c r="AG116" s="3">
        <f>EXP('7. Iteration'!$F317-'7. Iteration'!AG$203)/(1+EXP('7. Iteration'!$F317-'7. Iteration'!AG$203))</f>
        <v>0.36363544107903956</v>
      </c>
      <c r="AH116" s="3">
        <f>EXP('7. Iteration'!$F317-'7. Iteration'!AH$203)/(1+EXP('7. Iteration'!$F317-'7. Iteration'!AH$203))</f>
        <v>0.36363544107903961</v>
      </c>
      <c r="AI116" s="3">
        <f>EXP('7. Iteration'!$F317-'7. Iteration'!AI$203)/(1+EXP('7. Iteration'!$F317-'7. Iteration'!AI$203))</f>
        <v>0.36363544107903956</v>
      </c>
      <c r="AJ116" s="3">
        <f>EXP('7. Iteration'!$F317-'7. Iteration'!AJ$203)/(1+EXP('7. Iteration'!$F317-'7. Iteration'!AJ$203))</f>
        <v>0.34977454810869024</v>
      </c>
      <c r="AK116" s="3">
        <f>EXP('7. Iteration'!$F317-'7. Iteration'!AK$203)/(1+EXP('7. Iteration'!$F317-'7. Iteration'!AK$203))</f>
        <v>0.27763861233012138</v>
      </c>
      <c r="AL116" s="3">
        <f>EXP('7. Iteration'!$F317-'7. Iteration'!AL$203)/(1+EXP('7. Iteration'!$F317-'7. Iteration'!AL$203))</f>
        <v>0.27143910385301284</v>
      </c>
      <c r="AM116" s="3">
        <f>EXP('7. Iteration'!$F317-'7. Iteration'!AM$203)/(1+EXP('7. Iteration'!$F317-'7. Iteration'!AM$203))</f>
        <v>0.24137007199679267</v>
      </c>
      <c r="AN116" s="3">
        <f>EXP('7. Iteration'!$F317-'7. Iteration'!AN$203)/(1+EXP('7. Iteration'!$F317-'7. Iteration'!AN$203))</f>
        <v>0.21287161902995735</v>
      </c>
      <c r="AO116" s="3">
        <f>EXP('7. Iteration'!$F317-'7. Iteration'!AO$203)/(1+EXP('7. Iteration'!$F317-'7. Iteration'!AO$203))</f>
        <v>0.20736243896884132</v>
      </c>
      <c r="AP116" s="3">
        <f>EXP('7. Iteration'!$F317-'7. Iteration'!AP$203)/(1+EXP('7. Iteration'!$F317-'7. Iteration'!AP$203))</f>
        <v>0.19121796886499315</v>
      </c>
      <c r="AQ116" s="3">
        <f>EXP('7. Iteration'!$F317-'7. Iteration'!AQ$203)/(1+EXP('7. Iteration'!$F317-'7. Iteration'!AQ$203))</f>
        <v>0.18077483312388112</v>
      </c>
      <c r="AR116" s="3">
        <f>EXP('7. Iteration'!$F317-'7. Iteration'!AR$203)/(1+EXP('7. Iteration'!$F317-'7. Iteration'!AR$203))</f>
        <v>0.17564931154367985</v>
      </c>
      <c r="AS116" s="3">
        <f>EXP('7. Iteration'!$F317-'7. Iteration'!AS$203)/(1+EXP('7. Iteration'!$F317-'7. Iteration'!AS$203))</f>
        <v>0.16065685349979228</v>
      </c>
      <c r="AT116" s="3">
        <f>EXP('7. Iteration'!$F317-'7. Iteration'!AT$203)/(1+EXP('7. Iteration'!$F317-'7. Iteration'!AT$203))</f>
        <v>0.11912180864614832</v>
      </c>
      <c r="AU116" s="3">
        <f>EXP('7. Iteration'!$F317-'7. Iteration'!AU$203)/(1+EXP('7. Iteration'!$F317-'7. Iteration'!AU$203))</f>
        <v>2.4408373938747011E-2</v>
      </c>
      <c r="AX116">
        <f t="shared" si="18"/>
        <v>-7.8945728932887169</v>
      </c>
      <c r="AY116" s="2">
        <f t="shared" si="20"/>
        <v>4.7553124925215913E-2</v>
      </c>
      <c r="AZ116" s="2">
        <f t="shared" si="20"/>
        <v>7.0656975134971892E-2</v>
      </c>
      <c r="BA116" s="2">
        <f t="shared" si="20"/>
        <v>0.12669163310827433</v>
      </c>
      <c r="BB116" s="2">
        <f t="shared" si="20"/>
        <v>0.1619049993761168</v>
      </c>
      <c r="BC116" s="2">
        <f t="shared" si="20"/>
        <v>0.17985553119287412</v>
      </c>
      <c r="BD116" s="2">
        <f t="shared" si="23"/>
        <v>0.19597081764899166</v>
      </c>
      <c r="BE116" s="2">
        <f t="shared" si="23"/>
        <v>0.22481568186456399</v>
      </c>
      <c r="BF116" s="2">
        <f t="shared" si="23"/>
        <v>0.22735489015428945</v>
      </c>
      <c r="BG116" s="2">
        <f t="shared" si="23"/>
        <v>0.23415509702416024</v>
      </c>
      <c r="BH116" s="2">
        <f t="shared" si="23"/>
        <v>0.23972637649844841</v>
      </c>
      <c r="BI116" s="2">
        <f t="shared" si="23"/>
        <v>0.24131100018024765</v>
      </c>
      <c r="BJ116" s="2">
        <f t="shared" si="23"/>
        <v>0.2452537579890989</v>
      </c>
      <c r="BK116" s="2">
        <f t="shared" si="23"/>
        <v>0.2452537579890989</v>
      </c>
      <c r="BL116" s="2">
        <f t="shared" si="23"/>
        <v>0.24629992867291542</v>
      </c>
      <c r="BM116" s="2">
        <f t="shared" si="23"/>
        <v>0.24997363463877881</v>
      </c>
      <c r="BN116" s="2">
        <f t="shared" si="23"/>
        <v>0.24932587444478424</v>
      </c>
      <c r="BO116" s="2">
        <f t="shared" si="23"/>
        <v>0.24932587444478424</v>
      </c>
      <c r="BP116" s="2">
        <f t="shared" si="23"/>
        <v>0.24829593573132802</v>
      </c>
      <c r="BQ116" s="2">
        <f t="shared" si="23"/>
        <v>0.24257212549035573</v>
      </c>
      <c r="BR116" s="2">
        <f t="shared" si="23"/>
        <v>0.24257212549035573</v>
      </c>
      <c r="BS116" s="2">
        <f t="shared" si="23"/>
        <v>0.24125666119374201</v>
      </c>
      <c r="BT116" s="2">
        <f t="shared" si="25"/>
        <v>0.23673619055707359</v>
      </c>
      <c r="BU116" s="2">
        <f t="shared" si="25"/>
        <v>0.2350459189400885</v>
      </c>
      <c r="BV116" s="2">
        <f t="shared" si="25"/>
        <v>0.23326794311358498</v>
      </c>
      <c r="BW116" s="2">
        <f t="shared" si="25"/>
        <v>0.23326794311358498</v>
      </c>
      <c r="BX116" s="2">
        <f t="shared" si="25"/>
        <v>0.2314047070702919</v>
      </c>
      <c r="BY116" s="2">
        <f t="shared" si="25"/>
        <v>0.2314047070702919</v>
      </c>
      <c r="BZ116" s="2">
        <f t="shared" si="25"/>
        <v>0.2314047070702919</v>
      </c>
      <c r="CA116" s="2">
        <f t="shared" si="25"/>
        <v>0.22743231360405178</v>
      </c>
      <c r="CB116" s="2">
        <f t="shared" si="25"/>
        <v>0.20055541327352597</v>
      </c>
      <c r="CC116" s="2">
        <f t="shared" si="22"/>
        <v>0.19775991675248616</v>
      </c>
      <c r="CD116" s="2">
        <f t="shared" si="22"/>
        <v>0.1831105603410558</v>
      </c>
      <c r="CE116" s="2">
        <f t="shared" si="24"/>
        <v>0.16755729284152207</v>
      </c>
      <c r="CF116" s="2">
        <f t="shared" si="24"/>
        <v>0.16436325787373487</v>
      </c>
      <c r="CG116" s="2">
        <f t="shared" si="24"/>
        <v>0.15465365724813968</v>
      </c>
      <c r="CH116" s="2">
        <f t="shared" si="24"/>
        <v>0.14809529283291406</v>
      </c>
      <c r="CI116" s="2">
        <f t="shared" si="24"/>
        <v>0.14479663089791114</v>
      </c>
      <c r="CJ116" s="2">
        <f t="shared" si="24"/>
        <v>0.13484622892333856</v>
      </c>
      <c r="CK116" s="2">
        <f t="shared" si="24"/>
        <v>0.10493180335101875</v>
      </c>
      <c r="CL116" s="2">
        <f t="shared" si="24"/>
        <v>2.3812605220413306E-2</v>
      </c>
    </row>
    <row r="117" spans="1:90">
      <c r="A117" t="str">
        <f>Tabelle1!A117</f>
        <v>Lottersberger Florian</v>
      </c>
      <c r="H117" s="3">
        <f>EXP('7. Iteration'!$F318-'7. Iteration'!H$203)/(1+EXP('7. Iteration'!$F318-'7. Iteration'!H$203))</f>
        <v>0.94994096843339804</v>
      </c>
      <c r="I117" s="3">
        <f>EXP('7. Iteration'!$F318-'7. Iteration'!I$203)/(1+EXP('7. Iteration'!$F318-'7. Iteration'!I$203))</f>
        <v>0.92348910831924369</v>
      </c>
      <c r="J117" s="3">
        <f>EXP('7. Iteration'!$F318-'7. Iteration'!J$203)/(1+EXP('7. Iteration'!$F318-'7. Iteration'!J$203))</f>
        <v>0.85115291098284473</v>
      </c>
      <c r="K117" s="3">
        <f>EXP('7. Iteration'!$F318-'7. Iteration'!K$203)/(1+EXP('7. Iteration'!$F318-'7. Iteration'!K$203))</f>
        <v>0.79680801981058935</v>
      </c>
      <c r="L117" s="3">
        <f>EXP('7. Iteration'!$F318-'7. Iteration'!L$203)/(1+EXP('7. Iteration'!$F318-'7. Iteration'!L$203))</f>
        <v>0.76484801076679032</v>
      </c>
      <c r="M117" s="3">
        <f>EXP('7. Iteration'!$F318-'7. Iteration'!M$203)/(1+EXP('7. Iteration'!$F318-'7. Iteration'!M$203))</f>
        <v>0.7324417827134535</v>
      </c>
      <c r="N117" s="3">
        <f>EXP('7. Iteration'!$F318-'7. Iteration'!N$203)/(1+EXP('7. Iteration'!$F318-'7. Iteration'!N$203))</f>
        <v>0.65869567774654725</v>
      </c>
      <c r="O117" s="3">
        <f>EXP('7. Iteration'!$F318-'7. Iteration'!O$203)/(1+EXP('7. Iteration'!$F318-'7. Iteration'!O$203))</f>
        <v>0.65048292210649872</v>
      </c>
      <c r="P117" s="3">
        <f>EXP('7. Iteration'!$F318-'7. Iteration'!P$203)/(1+EXP('7. Iteration'!$F318-'7. Iteration'!P$203))</f>
        <v>0.62587653862352488</v>
      </c>
      <c r="Q117" s="3">
        <f>EXP('7. Iteration'!$F318-'7. Iteration'!Q$203)/(1+EXP('7. Iteration'!$F318-'7. Iteration'!Q$203))</f>
        <v>0.60135888467002574</v>
      </c>
      <c r="R117" s="3">
        <f>EXP('7. Iteration'!$F318-'7. Iteration'!R$203)/(1+EXP('7. Iteration'!$F318-'7. Iteration'!R$203))</f>
        <v>0.59321480472410126</v>
      </c>
      <c r="S117" s="3">
        <f>EXP('7. Iteration'!$F318-'7. Iteration'!S$203)/(1+EXP('7. Iteration'!$F318-'7. Iteration'!S$203))</f>
        <v>0.56889297504754099</v>
      </c>
      <c r="T117" s="3">
        <f>EXP('7. Iteration'!$F318-'7. Iteration'!T$203)/(1+EXP('7. Iteration'!$F318-'7. Iteration'!T$203))</f>
        <v>0.56889297504754088</v>
      </c>
      <c r="U117" s="3">
        <f>EXP('7. Iteration'!$F318-'7. Iteration'!U$203)/(1+EXP('7. Iteration'!$F318-'7. Iteration'!U$203))</f>
        <v>0.56082821160518004</v>
      </c>
      <c r="V117" s="3">
        <f>EXP('7. Iteration'!$F318-'7. Iteration'!V$203)/(1+EXP('7. Iteration'!$F318-'7. Iteration'!V$203))</f>
        <v>0.50513472114346836</v>
      </c>
      <c r="W117" s="3">
        <f>EXP('7. Iteration'!$F318-'7. Iteration'!W$203)/(1+EXP('7. Iteration'!$F318-'7. Iteration'!W$203))</f>
        <v>0.47403607203800263</v>
      </c>
      <c r="X117" s="3">
        <f>EXP('7. Iteration'!$F318-'7. Iteration'!X$203)/(1+EXP('7. Iteration'!$F318-'7. Iteration'!X$203))</f>
        <v>0.47403607203800263</v>
      </c>
      <c r="Y117" s="3">
        <f>EXP('7. Iteration'!$F318-'7. Iteration'!Y$203)/(1+EXP('7. Iteration'!$F318-'7. Iteration'!Y$203))</f>
        <v>0.45871968666940655</v>
      </c>
      <c r="Z117" s="3">
        <f>EXP('7. Iteration'!$F318-'7. Iteration'!Z$203)/(1+EXP('7. Iteration'!$F318-'7. Iteration'!Z$203))</f>
        <v>0.41381488231925284</v>
      </c>
      <c r="AA117" s="3">
        <f>EXP('7. Iteration'!$F318-'7. Iteration'!AA$203)/(1+EXP('7. Iteration'!$F318-'7. Iteration'!AA$203))</f>
        <v>0.41381488231925284</v>
      </c>
      <c r="AB117" s="3">
        <f>EXP('7. Iteration'!$F318-'7. Iteration'!AB$203)/(1+EXP('7. Iteration'!$F318-'7. Iteration'!AB$203))</f>
        <v>0.40649417768792129</v>
      </c>
      <c r="AC117" s="3">
        <f>EXP('7. Iteration'!$F318-'7. Iteration'!AC$203)/(1+EXP('7. Iteration'!$F318-'7. Iteration'!AC$203))</f>
        <v>0.38483138690195823</v>
      </c>
      <c r="AD117" s="3">
        <f>EXP('7. Iteration'!$F318-'7. Iteration'!AD$203)/(1+EXP('7. Iteration'!$F318-'7. Iteration'!AD$203))</f>
        <v>0.37771311983736156</v>
      </c>
      <c r="AE117" s="3">
        <f>EXP('7. Iteration'!$F318-'7. Iteration'!AE$203)/(1+EXP('7. Iteration'!$F318-'7. Iteration'!AE$203))</f>
        <v>0.3706475478144497</v>
      </c>
      <c r="AF117" s="3">
        <f>EXP('7. Iteration'!$F318-'7. Iteration'!AF$203)/(1+EXP('7. Iteration'!$F318-'7. Iteration'!AF$203))</f>
        <v>0.3706475478144497</v>
      </c>
      <c r="AG117" s="3">
        <f>EXP('7. Iteration'!$F318-'7. Iteration'!AG$203)/(1+EXP('7. Iteration'!$F318-'7. Iteration'!AG$203))</f>
        <v>0.36363544107903945</v>
      </c>
      <c r="AH117" s="3">
        <f>EXP('7. Iteration'!$F318-'7. Iteration'!AH$203)/(1+EXP('7. Iteration'!$F318-'7. Iteration'!AH$203))</f>
        <v>0.36363544107903956</v>
      </c>
      <c r="AI117" s="3">
        <f>EXP('7. Iteration'!$F318-'7. Iteration'!AI$203)/(1+EXP('7. Iteration'!$F318-'7. Iteration'!AI$203))</f>
        <v>0.36363544107903956</v>
      </c>
      <c r="AJ117" s="3">
        <f>EXP('7. Iteration'!$F318-'7. Iteration'!AJ$203)/(1+EXP('7. Iteration'!$F318-'7. Iteration'!AJ$203))</f>
        <v>0.34977454810869024</v>
      </c>
      <c r="AK117" s="3">
        <f>EXP('7. Iteration'!$F318-'7. Iteration'!AK$203)/(1+EXP('7. Iteration'!$F318-'7. Iteration'!AK$203))</f>
        <v>0.27763861233012133</v>
      </c>
      <c r="AL117" s="3">
        <f>EXP('7. Iteration'!$F318-'7. Iteration'!AL$203)/(1+EXP('7. Iteration'!$F318-'7. Iteration'!AL$203))</f>
        <v>0.27143910385301279</v>
      </c>
      <c r="AM117" s="3">
        <f>EXP('7. Iteration'!$F318-'7. Iteration'!AM$203)/(1+EXP('7. Iteration'!$F318-'7. Iteration'!AM$203))</f>
        <v>0.24137007199679261</v>
      </c>
      <c r="AN117" s="3">
        <f>EXP('7. Iteration'!$F318-'7. Iteration'!AN$203)/(1+EXP('7. Iteration'!$F318-'7. Iteration'!AN$203))</f>
        <v>0.21287161902995735</v>
      </c>
      <c r="AO117" s="3">
        <f>EXP('7. Iteration'!$F318-'7. Iteration'!AO$203)/(1+EXP('7. Iteration'!$F318-'7. Iteration'!AO$203))</f>
        <v>0.20736243896884132</v>
      </c>
      <c r="AP117" s="3">
        <f>EXP('7. Iteration'!$F318-'7. Iteration'!AP$203)/(1+EXP('7. Iteration'!$F318-'7. Iteration'!AP$203))</f>
        <v>0.19121796886499315</v>
      </c>
      <c r="AQ117" s="3">
        <f>EXP('7. Iteration'!$F318-'7. Iteration'!AQ$203)/(1+EXP('7. Iteration'!$F318-'7. Iteration'!AQ$203))</f>
        <v>0.18077483312388112</v>
      </c>
      <c r="AR117" s="3">
        <f>EXP('7. Iteration'!$F318-'7. Iteration'!AR$203)/(1+EXP('7. Iteration'!$F318-'7. Iteration'!AR$203))</f>
        <v>0.17564931154367985</v>
      </c>
      <c r="AS117" s="3">
        <f>EXP('7. Iteration'!$F318-'7. Iteration'!AS$203)/(1+EXP('7. Iteration'!$F318-'7. Iteration'!AS$203))</f>
        <v>0.16065685349979228</v>
      </c>
      <c r="AT117" s="3">
        <f>EXP('7. Iteration'!$F318-'7. Iteration'!AT$203)/(1+EXP('7. Iteration'!$F318-'7. Iteration'!AT$203))</f>
        <v>0.11912180864614827</v>
      </c>
      <c r="AU117" s="3">
        <f>EXP('7. Iteration'!$F318-'7. Iteration'!AU$203)/(1+EXP('7. Iteration'!$F318-'7. Iteration'!AU$203))</f>
        <v>2.4408373938746997E-2</v>
      </c>
      <c r="AX117">
        <f t="shared" si="18"/>
        <v>-7.894572893288716</v>
      </c>
      <c r="AY117" s="2">
        <f t="shared" si="20"/>
        <v>4.7553124925215913E-2</v>
      </c>
      <c r="AZ117" s="2">
        <f t="shared" si="20"/>
        <v>7.0656975134971892E-2</v>
      </c>
      <c r="BA117" s="2">
        <f t="shared" si="20"/>
        <v>0.12669163310827433</v>
      </c>
      <c r="BB117" s="2">
        <f t="shared" si="20"/>
        <v>0.1619049993761168</v>
      </c>
      <c r="BC117" s="2">
        <f t="shared" si="20"/>
        <v>0.17985553119287412</v>
      </c>
      <c r="BD117" s="2">
        <f t="shared" si="23"/>
        <v>0.19597081764899166</v>
      </c>
      <c r="BE117" s="2">
        <f t="shared" si="23"/>
        <v>0.22481568186456402</v>
      </c>
      <c r="BF117" s="2">
        <f t="shared" si="23"/>
        <v>0.22735489015428945</v>
      </c>
      <c r="BG117" s="2">
        <f t="shared" si="23"/>
        <v>0.23415509702416024</v>
      </c>
      <c r="BH117" s="2">
        <f t="shared" si="23"/>
        <v>0.23972637649844841</v>
      </c>
      <c r="BI117" s="2">
        <f t="shared" si="23"/>
        <v>0.24131100018024768</v>
      </c>
      <c r="BJ117" s="2">
        <f t="shared" si="23"/>
        <v>0.2452537579890989</v>
      </c>
      <c r="BK117" s="2">
        <f t="shared" si="23"/>
        <v>0.2452537579890989</v>
      </c>
      <c r="BL117" s="2">
        <f t="shared" si="23"/>
        <v>0.24629992867291545</v>
      </c>
      <c r="BM117" s="2">
        <f t="shared" si="23"/>
        <v>0.24997363463877881</v>
      </c>
      <c r="BN117" s="2">
        <f t="shared" si="23"/>
        <v>0.24932587444478424</v>
      </c>
      <c r="BO117" s="2">
        <f t="shared" si="23"/>
        <v>0.24932587444478424</v>
      </c>
      <c r="BP117" s="2">
        <f t="shared" si="23"/>
        <v>0.24829593573132802</v>
      </c>
      <c r="BQ117" s="2">
        <f t="shared" si="23"/>
        <v>0.24257212549035573</v>
      </c>
      <c r="BR117" s="2">
        <f t="shared" si="23"/>
        <v>0.24257212549035573</v>
      </c>
      <c r="BS117" s="2">
        <f t="shared" si="23"/>
        <v>0.24125666119374195</v>
      </c>
      <c r="BT117" s="2">
        <f t="shared" si="25"/>
        <v>0.23673619055707359</v>
      </c>
      <c r="BU117" s="2">
        <f t="shared" si="25"/>
        <v>0.2350459189400885</v>
      </c>
      <c r="BV117" s="2">
        <f t="shared" si="25"/>
        <v>0.2332679431135849</v>
      </c>
      <c r="BW117" s="2">
        <f t="shared" si="25"/>
        <v>0.2332679431135849</v>
      </c>
      <c r="BX117" s="2">
        <f t="shared" si="25"/>
        <v>0.23140470707029187</v>
      </c>
      <c r="BY117" s="2">
        <f t="shared" si="25"/>
        <v>0.2314047070702919</v>
      </c>
      <c r="BZ117" s="2">
        <f t="shared" si="25"/>
        <v>0.2314047070702919</v>
      </c>
      <c r="CA117" s="2">
        <f t="shared" si="25"/>
        <v>0.22743231360405178</v>
      </c>
      <c r="CB117" s="2">
        <f t="shared" si="25"/>
        <v>0.20055541327352594</v>
      </c>
      <c r="CC117" s="2">
        <f t="shared" si="22"/>
        <v>0.19775991675248611</v>
      </c>
      <c r="CD117" s="2">
        <f t="shared" si="22"/>
        <v>0.18311056034105577</v>
      </c>
      <c r="CE117" s="2">
        <f t="shared" si="24"/>
        <v>0.16755729284152207</v>
      </c>
      <c r="CF117" s="2">
        <f t="shared" si="24"/>
        <v>0.16436325787373487</v>
      </c>
      <c r="CG117" s="2">
        <f t="shared" si="24"/>
        <v>0.15465365724813968</v>
      </c>
      <c r="CH117" s="2">
        <f t="shared" si="24"/>
        <v>0.14809529283291406</v>
      </c>
      <c r="CI117" s="2">
        <f t="shared" si="24"/>
        <v>0.14479663089791114</v>
      </c>
      <c r="CJ117" s="2">
        <f t="shared" si="24"/>
        <v>0.13484622892333856</v>
      </c>
      <c r="CK117" s="2">
        <f t="shared" si="24"/>
        <v>0.1049318033510187</v>
      </c>
      <c r="CL117" s="2">
        <f t="shared" si="24"/>
        <v>2.3812605220413296E-2</v>
      </c>
    </row>
    <row r="118" spans="1:90">
      <c r="A118" t="str">
        <f>Tabelle1!A118</f>
        <v>Mert</v>
      </c>
      <c r="H118" s="3">
        <f>EXP('7. Iteration'!$F319-'7. Iteration'!H$203)/(1+EXP('7. Iteration'!$F319-'7. Iteration'!H$203))</f>
        <v>0.94994096843339804</v>
      </c>
      <c r="I118" s="3">
        <f>EXP('7. Iteration'!$F319-'7. Iteration'!I$203)/(1+EXP('7. Iteration'!$F319-'7. Iteration'!I$203))</f>
        <v>0.92348910831924369</v>
      </c>
      <c r="J118" s="3">
        <f>EXP('7. Iteration'!$F319-'7. Iteration'!J$203)/(1+EXP('7. Iteration'!$F319-'7. Iteration'!J$203))</f>
        <v>0.85115291098284473</v>
      </c>
      <c r="K118" s="3">
        <f>EXP('7. Iteration'!$F319-'7. Iteration'!K$203)/(1+EXP('7. Iteration'!$F319-'7. Iteration'!K$203))</f>
        <v>0.79680801981058935</v>
      </c>
      <c r="L118" s="3">
        <f>EXP('7. Iteration'!$F319-'7. Iteration'!L$203)/(1+EXP('7. Iteration'!$F319-'7. Iteration'!L$203))</f>
        <v>0.76484801076679032</v>
      </c>
      <c r="M118" s="3">
        <f>EXP('7. Iteration'!$F319-'7. Iteration'!M$203)/(1+EXP('7. Iteration'!$F319-'7. Iteration'!M$203))</f>
        <v>0.7324417827134535</v>
      </c>
      <c r="N118" s="3">
        <f>EXP('7. Iteration'!$F319-'7. Iteration'!N$203)/(1+EXP('7. Iteration'!$F319-'7. Iteration'!N$203))</f>
        <v>0.65869567774654736</v>
      </c>
      <c r="O118" s="3">
        <f>EXP('7. Iteration'!$F319-'7. Iteration'!O$203)/(1+EXP('7. Iteration'!$F319-'7. Iteration'!O$203))</f>
        <v>0.65048292210649872</v>
      </c>
      <c r="P118" s="3">
        <f>EXP('7. Iteration'!$F319-'7. Iteration'!P$203)/(1+EXP('7. Iteration'!$F319-'7. Iteration'!P$203))</f>
        <v>0.62587653862352488</v>
      </c>
      <c r="Q118" s="3">
        <f>EXP('7. Iteration'!$F319-'7. Iteration'!Q$203)/(1+EXP('7. Iteration'!$F319-'7. Iteration'!Q$203))</f>
        <v>0.60135888467002574</v>
      </c>
      <c r="R118" s="3">
        <f>EXP('7. Iteration'!$F319-'7. Iteration'!R$203)/(1+EXP('7. Iteration'!$F319-'7. Iteration'!R$203))</f>
        <v>0.59321480472410137</v>
      </c>
      <c r="S118" s="3">
        <f>EXP('7. Iteration'!$F319-'7. Iteration'!S$203)/(1+EXP('7. Iteration'!$F319-'7. Iteration'!S$203))</f>
        <v>0.56889297504754088</v>
      </c>
      <c r="T118" s="3">
        <f>EXP('7. Iteration'!$F319-'7. Iteration'!T$203)/(1+EXP('7. Iteration'!$F319-'7. Iteration'!T$203))</f>
        <v>0.56889297504754088</v>
      </c>
      <c r="U118" s="3">
        <f>EXP('7. Iteration'!$F319-'7. Iteration'!U$203)/(1+EXP('7. Iteration'!$F319-'7. Iteration'!U$203))</f>
        <v>0.56082821160518015</v>
      </c>
      <c r="V118" s="3">
        <f>EXP('7. Iteration'!$F319-'7. Iteration'!V$203)/(1+EXP('7. Iteration'!$F319-'7. Iteration'!V$203))</f>
        <v>0.50513472114346836</v>
      </c>
      <c r="W118" s="3">
        <f>EXP('7. Iteration'!$F319-'7. Iteration'!W$203)/(1+EXP('7. Iteration'!$F319-'7. Iteration'!W$203))</f>
        <v>0.47403607203800263</v>
      </c>
      <c r="X118" s="3">
        <f>EXP('7. Iteration'!$F319-'7. Iteration'!X$203)/(1+EXP('7. Iteration'!$F319-'7. Iteration'!X$203))</f>
        <v>0.47403607203800263</v>
      </c>
      <c r="Y118" s="3">
        <f>EXP('7. Iteration'!$F319-'7. Iteration'!Y$203)/(1+EXP('7. Iteration'!$F319-'7. Iteration'!Y$203))</f>
        <v>0.45871968666940655</v>
      </c>
      <c r="Z118" s="3">
        <f>EXP('7. Iteration'!$F319-'7. Iteration'!Z$203)/(1+EXP('7. Iteration'!$F319-'7. Iteration'!Z$203))</f>
        <v>0.41381488231925284</v>
      </c>
      <c r="AA118" s="3">
        <f>EXP('7. Iteration'!$F319-'7. Iteration'!AA$203)/(1+EXP('7. Iteration'!$F319-'7. Iteration'!AA$203))</f>
        <v>0.41381488231925284</v>
      </c>
      <c r="AB118" s="3">
        <f>EXP('7. Iteration'!$F319-'7. Iteration'!AB$203)/(1+EXP('7. Iteration'!$F319-'7. Iteration'!AB$203))</f>
        <v>0.4064941776879214</v>
      </c>
      <c r="AC118" s="3">
        <f>EXP('7. Iteration'!$F319-'7. Iteration'!AC$203)/(1+EXP('7. Iteration'!$F319-'7. Iteration'!AC$203))</f>
        <v>0.38483138690195823</v>
      </c>
      <c r="AD118" s="3">
        <f>EXP('7. Iteration'!$F319-'7. Iteration'!AD$203)/(1+EXP('7. Iteration'!$F319-'7. Iteration'!AD$203))</f>
        <v>0.37771311983736156</v>
      </c>
      <c r="AE118" s="3">
        <f>EXP('7. Iteration'!$F319-'7. Iteration'!AE$203)/(1+EXP('7. Iteration'!$F319-'7. Iteration'!AE$203))</f>
        <v>0.3706475478144497</v>
      </c>
      <c r="AF118" s="3">
        <f>EXP('7. Iteration'!$F319-'7. Iteration'!AF$203)/(1+EXP('7. Iteration'!$F319-'7. Iteration'!AF$203))</f>
        <v>0.3706475478144497</v>
      </c>
      <c r="AG118" s="3">
        <f>EXP('7. Iteration'!$F319-'7. Iteration'!AG$203)/(1+EXP('7. Iteration'!$F319-'7. Iteration'!AG$203))</f>
        <v>0.36363544107903945</v>
      </c>
      <c r="AH118" s="3">
        <f>EXP('7. Iteration'!$F319-'7. Iteration'!AH$203)/(1+EXP('7. Iteration'!$F319-'7. Iteration'!AH$203))</f>
        <v>0.36363544107903956</v>
      </c>
      <c r="AI118" s="3">
        <f>EXP('7. Iteration'!$F319-'7. Iteration'!AI$203)/(1+EXP('7. Iteration'!$F319-'7. Iteration'!AI$203))</f>
        <v>0.36363544107903956</v>
      </c>
      <c r="AJ118" s="3">
        <f>EXP('7. Iteration'!$F319-'7. Iteration'!AJ$203)/(1+EXP('7. Iteration'!$F319-'7. Iteration'!AJ$203))</f>
        <v>0.34977454810869024</v>
      </c>
      <c r="AK118" s="3">
        <f>EXP('7. Iteration'!$F319-'7. Iteration'!AK$203)/(1+EXP('7. Iteration'!$F319-'7. Iteration'!AK$203))</f>
        <v>0.27763861233012133</v>
      </c>
      <c r="AL118" s="3">
        <f>EXP('7. Iteration'!$F319-'7. Iteration'!AL$203)/(1+EXP('7. Iteration'!$F319-'7. Iteration'!AL$203))</f>
        <v>0.27143910385301279</v>
      </c>
      <c r="AM118" s="3">
        <f>EXP('7. Iteration'!$F319-'7. Iteration'!AM$203)/(1+EXP('7. Iteration'!$F319-'7. Iteration'!AM$203))</f>
        <v>0.24137007199679261</v>
      </c>
      <c r="AN118" s="3">
        <f>EXP('7. Iteration'!$F319-'7. Iteration'!AN$203)/(1+EXP('7. Iteration'!$F319-'7. Iteration'!AN$203))</f>
        <v>0.21287161902995735</v>
      </c>
      <c r="AO118" s="3">
        <f>EXP('7. Iteration'!$F319-'7. Iteration'!AO$203)/(1+EXP('7. Iteration'!$F319-'7. Iteration'!AO$203))</f>
        <v>0.20736243896884132</v>
      </c>
      <c r="AP118" s="3">
        <f>EXP('7. Iteration'!$F319-'7. Iteration'!AP$203)/(1+EXP('7. Iteration'!$F319-'7. Iteration'!AP$203))</f>
        <v>0.19121796886499315</v>
      </c>
      <c r="AQ118" s="3">
        <f>EXP('7. Iteration'!$F319-'7. Iteration'!AQ$203)/(1+EXP('7. Iteration'!$F319-'7. Iteration'!AQ$203))</f>
        <v>0.18077483312388112</v>
      </c>
      <c r="AR118" s="3">
        <f>EXP('7. Iteration'!$F319-'7. Iteration'!AR$203)/(1+EXP('7. Iteration'!$F319-'7. Iteration'!AR$203))</f>
        <v>0.17564931154367985</v>
      </c>
      <c r="AS118" s="3">
        <f>EXP('7. Iteration'!$F319-'7. Iteration'!AS$203)/(1+EXP('7. Iteration'!$F319-'7. Iteration'!AS$203))</f>
        <v>0.16065685349979228</v>
      </c>
      <c r="AT118" s="3">
        <f>EXP('7. Iteration'!$F319-'7. Iteration'!AT$203)/(1+EXP('7. Iteration'!$F319-'7. Iteration'!AT$203))</f>
        <v>0.11912180864614827</v>
      </c>
      <c r="AU118" s="3">
        <f>EXP('7. Iteration'!$F319-'7. Iteration'!AU$203)/(1+EXP('7. Iteration'!$F319-'7. Iteration'!AU$203))</f>
        <v>2.4408373938746997E-2</v>
      </c>
      <c r="AX118">
        <f t="shared" si="18"/>
        <v>-7.894572893288716</v>
      </c>
      <c r="AY118" s="2">
        <f t="shared" si="20"/>
        <v>4.7553124925215913E-2</v>
      </c>
      <c r="AZ118" s="2">
        <f t="shared" si="20"/>
        <v>7.0656975134971892E-2</v>
      </c>
      <c r="BA118" s="2">
        <f t="shared" si="20"/>
        <v>0.12669163310827433</v>
      </c>
      <c r="BB118" s="2">
        <f t="shared" si="20"/>
        <v>0.1619049993761168</v>
      </c>
      <c r="BC118" s="2">
        <f t="shared" si="20"/>
        <v>0.17985553119287412</v>
      </c>
      <c r="BD118" s="2">
        <f t="shared" si="23"/>
        <v>0.19597081764899166</v>
      </c>
      <c r="BE118" s="2">
        <f t="shared" si="23"/>
        <v>0.22481568186456399</v>
      </c>
      <c r="BF118" s="2">
        <f t="shared" si="23"/>
        <v>0.22735489015428945</v>
      </c>
      <c r="BG118" s="2">
        <f t="shared" si="23"/>
        <v>0.23415509702416024</v>
      </c>
      <c r="BH118" s="2">
        <f t="shared" si="23"/>
        <v>0.23972637649844841</v>
      </c>
      <c r="BI118" s="2">
        <f t="shared" si="23"/>
        <v>0.24131100018024765</v>
      </c>
      <c r="BJ118" s="2">
        <f t="shared" si="23"/>
        <v>0.2452537579890989</v>
      </c>
      <c r="BK118" s="2">
        <f t="shared" si="23"/>
        <v>0.2452537579890989</v>
      </c>
      <c r="BL118" s="2">
        <f t="shared" si="23"/>
        <v>0.24629992867291542</v>
      </c>
      <c r="BM118" s="2">
        <f t="shared" si="23"/>
        <v>0.24997363463877881</v>
      </c>
      <c r="BN118" s="2">
        <f t="shared" si="23"/>
        <v>0.24932587444478424</v>
      </c>
      <c r="BO118" s="2">
        <f t="shared" si="23"/>
        <v>0.24932587444478424</v>
      </c>
      <c r="BP118" s="2">
        <f t="shared" si="23"/>
        <v>0.24829593573132802</v>
      </c>
      <c r="BQ118" s="2">
        <f t="shared" si="23"/>
        <v>0.24257212549035573</v>
      </c>
      <c r="BR118" s="2">
        <f t="shared" si="23"/>
        <v>0.24257212549035573</v>
      </c>
      <c r="BS118" s="2">
        <f t="shared" si="23"/>
        <v>0.24125666119374198</v>
      </c>
      <c r="BT118" s="2">
        <f t="shared" si="25"/>
        <v>0.23673619055707359</v>
      </c>
      <c r="BU118" s="2">
        <f t="shared" si="25"/>
        <v>0.2350459189400885</v>
      </c>
      <c r="BV118" s="2">
        <f t="shared" si="25"/>
        <v>0.2332679431135849</v>
      </c>
      <c r="BW118" s="2">
        <f t="shared" si="25"/>
        <v>0.2332679431135849</v>
      </c>
      <c r="BX118" s="2">
        <f t="shared" si="25"/>
        <v>0.23140470707029187</v>
      </c>
      <c r="BY118" s="2">
        <f t="shared" si="25"/>
        <v>0.2314047070702919</v>
      </c>
      <c r="BZ118" s="2">
        <f t="shared" si="25"/>
        <v>0.2314047070702919</v>
      </c>
      <c r="CA118" s="2">
        <f t="shared" si="25"/>
        <v>0.22743231360405178</v>
      </c>
      <c r="CB118" s="2">
        <f t="shared" si="25"/>
        <v>0.20055541327352594</v>
      </c>
      <c r="CC118" s="2">
        <f t="shared" si="22"/>
        <v>0.19775991675248611</v>
      </c>
      <c r="CD118" s="2">
        <f t="shared" si="22"/>
        <v>0.18311056034105577</v>
      </c>
      <c r="CE118" s="2">
        <f t="shared" si="24"/>
        <v>0.16755729284152207</v>
      </c>
      <c r="CF118" s="2">
        <f t="shared" si="24"/>
        <v>0.16436325787373487</v>
      </c>
      <c r="CG118" s="2">
        <f t="shared" si="24"/>
        <v>0.15465365724813968</v>
      </c>
      <c r="CH118" s="2">
        <f t="shared" si="24"/>
        <v>0.14809529283291406</v>
      </c>
      <c r="CI118" s="2">
        <f t="shared" si="24"/>
        <v>0.14479663089791114</v>
      </c>
      <c r="CJ118" s="2">
        <f t="shared" si="24"/>
        <v>0.13484622892333856</v>
      </c>
      <c r="CK118" s="2">
        <f t="shared" si="24"/>
        <v>0.1049318033510187</v>
      </c>
      <c r="CL118" s="2">
        <f t="shared" si="24"/>
        <v>2.3812605220413296E-2</v>
      </c>
    </row>
    <row r="119" spans="1:90">
      <c r="A119" t="str">
        <f>Tabelle1!A119</f>
        <v>Neurauter Lisa</v>
      </c>
      <c r="H119" s="3">
        <f>EXP('7. Iteration'!$F320-'7. Iteration'!H$203)/(1+EXP('7. Iteration'!$F320-'7. Iteration'!H$203))</f>
        <v>0.94994096843339804</v>
      </c>
      <c r="I119" s="3">
        <f>EXP('7. Iteration'!$F320-'7. Iteration'!I$203)/(1+EXP('7. Iteration'!$F320-'7. Iteration'!I$203))</f>
        <v>0.92348910831924369</v>
      </c>
      <c r="J119" s="3">
        <f>EXP('7. Iteration'!$F320-'7. Iteration'!J$203)/(1+EXP('7. Iteration'!$F320-'7. Iteration'!J$203))</f>
        <v>0.85115291098284473</v>
      </c>
      <c r="K119" s="3">
        <f>EXP('7. Iteration'!$F320-'7. Iteration'!K$203)/(1+EXP('7. Iteration'!$F320-'7. Iteration'!K$203))</f>
        <v>0.79680801981058935</v>
      </c>
      <c r="L119" s="3">
        <f>EXP('7. Iteration'!$F320-'7. Iteration'!L$203)/(1+EXP('7. Iteration'!$F320-'7. Iteration'!L$203))</f>
        <v>0.76484801076679032</v>
      </c>
      <c r="M119" s="3">
        <f>EXP('7. Iteration'!$F320-'7. Iteration'!M$203)/(1+EXP('7. Iteration'!$F320-'7. Iteration'!M$203))</f>
        <v>0.7324417827134535</v>
      </c>
      <c r="N119" s="3">
        <f>EXP('7. Iteration'!$F320-'7. Iteration'!N$203)/(1+EXP('7. Iteration'!$F320-'7. Iteration'!N$203))</f>
        <v>0.65869567774654736</v>
      </c>
      <c r="O119" s="3">
        <f>EXP('7. Iteration'!$F320-'7. Iteration'!O$203)/(1+EXP('7. Iteration'!$F320-'7. Iteration'!O$203))</f>
        <v>0.65048292210649883</v>
      </c>
      <c r="P119" s="3">
        <f>EXP('7. Iteration'!$F320-'7. Iteration'!P$203)/(1+EXP('7. Iteration'!$F320-'7. Iteration'!P$203))</f>
        <v>0.62587653862352488</v>
      </c>
      <c r="Q119" s="3">
        <f>EXP('7. Iteration'!$F320-'7. Iteration'!Q$203)/(1+EXP('7. Iteration'!$F320-'7. Iteration'!Q$203))</f>
        <v>0.60135888467002585</v>
      </c>
      <c r="R119" s="3">
        <f>EXP('7. Iteration'!$F320-'7. Iteration'!R$203)/(1+EXP('7. Iteration'!$F320-'7. Iteration'!R$203))</f>
        <v>0.59321480472410137</v>
      </c>
      <c r="S119" s="3">
        <f>EXP('7. Iteration'!$F320-'7. Iteration'!S$203)/(1+EXP('7. Iteration'!$F320-'7. Iteration'!S$203))</f>
        <v>0.56889297504754088</v>
      </c>
      <c r="T119" s="3">
        <f>EXP('7. Iteration'!$F320-'7. Iteration'!T$203)/(1+EXP('7. Iteration'!$F320-'7. Iteration'!T$203))</f>
        <v>0.56889297504754099</v>
      </c>
      <c r="U119" s="3">
        <f>EXP('7. Iteration'!$F320-'7. Iteration'!U$203)/(1+EXP('7. Iteration'!$F320-'7. Iteration'!U$203))</f>
        <v>0.56082821160518015</v>
      </c>
      <c r="V119" s="3">
        <f>EXP('7. Iteration'!$F320-'7. Iteration'!V$203)/(1+EXP('7. Iteration'!$F320-'7. Iteration'!V$203))</f>
        <v>0.50513472114346836</v>
      </c>
      <c r="W119" s="3">
        <f>EXP('7. Iteration'!$F320-'7. Iteration'!W$203)/(1+EXP('7. Iteration'!$F320-'7. Iteration'!W$203))</f>
        <v>0.47403607203800263</v>
      </c>
      <c r="X119" s="3">
        <f>EXP('7. Iteration'!$F320-'7. Iteration'!X$203)/(1+EXP('7. Iteration'!$F320-'7. Iteration'!X$203))</f>
        <v>0.47403607203800269</v>
      </c>
      <c r="Y119" s="3">
        <f>EXP('7. Iteration'!$F320-'7. Iteration'!Y$203)/(1+EXP('7. Iteration'!$F320-'7. Iteration'!Y$203))</f>
        <v>0.45871968666940655</v>
      </c>
      <c r="Z119" s="3">
        <f>EXP('7. Iteration'!$F320-'7. Iteration'!Z$203)/(1+EXP('7. Iteration'!$F320-'7. Iteration'!Z$203))</f>
        <v>0.41381488231925284</v>
      </c>
      <c r="AA119" s="3">
        <f>EXP('7. Iteration'!$F320-'7. Iteration'!AA$203)/(1+EXP('7. Iteration'!$F320-'7. Iteration'!AA$203))</f>
        <v>0.41381488231925284</v>
      </c>
      <c r="AB119" s="3">
        <f>EXP('7. Iteration'!$F320-'7. Iteration'!AB$203)/(1+EXP('7. Iteration'!$F320-'7. Iteration'!AB$203))</f>
        <v>0.40649417768792145</v>
      </c>
      <c r="AC119" s="3">
        <f>EXP('7. Iteration'!$F320-'7. Iteration'!AC$203)/(1+EXP('7. Iteration'!$F320-'7. Iteration'!AC$203))</f>
        <v>0.38483138690195823</v>
      </c>
      <c r="AD119" s="3">
        <f>EXP('7. Iteration'!$F320-'7. Iteration'!AD$203)/(1+EXP('7. Iteration'!$F320-'7. Iteration'!AD$203))</f>
        <v>0.37771311983736156</v>
      </c>
      <c r="AE119" s="3">
        <f>EXP('7. Iteration'!$F320-'7. Iteration'!AE$203)/(1+EXP('7. Iteration'!$F320-'7. Iteration'!AE$203))</f>
        <v>0.37064754781444981</v>
      </c>
      <c r="AF119" s="3">
        <f>EXP('7. Iteration'!$F320-'7. Iteration'!AF$203)/(1+EXP('7. Iteration'!$F320-'7. Iteration'!AF$203))</f>
        <v>0.37064754781444981</v>
      </c>
      <c r="AG119" s="3">
        <f>EXP('7. Iteration'!$F320-'7. Iteration'!AG$203)/(1+EXP('7. Iteration'!$F320-'7. Iteration'!AG$203))</f>
        <v>0.36363544107903956</v>
      </c>
      <c r="AH119" s="3">
        <f>EXP('7. Iteration'!$F320-'7. Iteration'!AH$203)/(1+EXP('7. Iteration'!$F320-'7. Iteration'!AH$203))</f>
        <v>0.36363544107903961</v>
      </c>
      <c r="AI119" s="3">
        <f>EXP('7. Iteration'!$F320-'7. Iteration'!AI$203)/(1+EXP('7. Iteration'!$F320-'7. Iteration'!AI$203))</f>
        <v>0.36363544107903956</v>
      </c>
      <c r="AJ119" s="3">
        <f>EXP('7. Iteration'!$F320-'7. Iteration'!AJ$203)/(1+EXP('7. Iteration'!$F320-'7. Iteration'!AJ$203))</f>
        <v>0.34977454810869024</v>
      </c>
      <c r="AK119" s="3">
        <f>EXP('7. Iteration'!$F320-'7. Iteration'!AK$203)/(1+EXP('7. Iteration'!$F320-'7. Iteration'!AK$203))</f>
        <v>0.27763861233012138</v>
      </c>
      <c r="AL119" s="3">
        <f>EXP('7. Iteration'!$F320-'7. Iteration'!AL$203)/(1+EXP('7. Iteration'!$F320-'7. Iteration'!AL$203))</f>
        <v>0.27143910385301284</v>
      </c>
      <c r="AM119" s="3">
        <f>EXP('7. Iteration'!$F320-'7. Iteration'!AM$203)/(1+EXP('7. Iteration'!$F320-'7. Iteration'!AM$203))</f>
        <v>0.24137007199679267</v>
      </c>
      <c r="AN119" s="3">
        <f>EXP('7. Iteration'!$F320-'7. Iteration'!AN$203)/(1+EXP('7. Iteration'!$F320-'7. Iteration'!AN$203))</f>
        <v>0.21287161902995735</v>
      </c>
      <c r="AO119" s="3">
        <f>EXP('7. Iteration'!$F320-'7. Iteration'!AO$203)/(1+EXP('7. Iteration'!$F320-'7. Iteration'!AO$203))</f>
        <v>0.20736243896884132</v>
      </c>
      <c r="AP119" s="3">
        <f>EXP('7. Iteration'!$F320-'7. Iteration'!AP$203)/(1+EXP('7. Iteration'!$F320-'7. Iteration'!AP$203))</f>
        <v>0.19121796886499315</v>
      </c>
      <c r="AQ119" s="3">
        <f>EXP('7. Iteration'!$F320-'7. Iteration'!AQ$203)/(1+EXP('7. Iteration'!$F320-'7. Iteration'!AQ$203))</f>
        <v>0.18077483312388112</v>
      </c>
      <c r="AR119" s="3">
        <f>EXP('7. Iteration'!$F320-'7. Iteration'!AR$203)/(1+EXP('7. Iteration'!$F320-'7. Iteration'!AR$203))</f>
        <v>0.17564931154367985</v>
      </c>
      <c r="AS119" s="3">
        <f>EXP('7. Iteration'!$F320-'7. Iteration'!AS$203)/(1+EXP('7. Iteration'!$F320-'7. Iteration'!AS$203))</f>
        <v>0.16065685349979228</v>
      </c>
      <c r="AT119" s="3">
        <f>EXP('7. Iteration'!$F320-'7. Iteration'!AT$203)/(1+EXP('7. Iteration'!$F320-'7. Iteration'!AT$203))</f>
        <v>0.11912180864614832</v>
      </c>
      <c r="AU119" s="3">
        <f>EXP('7. Iteration'!$F320-'7. Iteration'!AU$203)/(1+EXP('7. Iteration'!$F320-'7. Iteration'!AU$203))</f>
        <v>2.4408373938747011E-2</v>
      </c>
      <c r="AX119">
        <f t="shared" si="18"/>
        <v>-7.8945728932887169</v>
      </c>
      <c r="AY119" s="2">
        <f t="shared" si="20"/>
        <v>4.7553124925215913E-2</v>
      </c>
      <c r="AZ119" s="2">
        <f t="shared" si="20"/>
        <v>7.0656975134971892E-2</v>
      </c>
      <c r="BA119" s="2">
        <f t="shared" si="20"/>
        <v>0.12669163310827433</v>
      </c>
      <c r="BB119" s="2">
        <f t="shared" si="20"/>
        <v>0.1619049993761168</v>
      </c>
      <c r="BC119" s="2">
        <f t="shared" si="20"/>
        <v>0.17985553119287412</v>
      </c>
      <c r="BD119" s="2">
        <f t="shared" si="23"/>
        <v>0.19597081764899166</v>
      </c>
      <c r="BE119" s="2">
        <f t="shared" si="23"/>
        <v>0.22481568186456399</v>
      </c>
      <c r="BF119" s="2">
        <f t="shared" si="23"/>
        <v>0.22735489015428942</v>
      </c>
      <c r="BG119" s="2">
        <f t="shared" si="23"/>
        <v>0.23415509702416024</v>
      </c>
      <c r="BH119" s="2">
        <f t="shared" si="23"/>
        <v>0.23972637649844841</v>
      </c>
      <c r="BI119" s="2">
        <f t="shared" si="23"/>
        <v>0.24131100018024765</v>
      </c>
      <c r="BJ119" s="2">
        <f t="shared" si="23"/>
        <v>0.2452537579890989</v>
      </c>
      <c r="BK119" s="2">
        <f t="shared" si="23"/>
        <v>0.2452537579890989</v>
      </c>
      <c r="BL119" s="2">
        <f t="shared" si="23"/>
        <v>0.24629992867291542</v>
      </c>
      <c r="BM119" s="2">
        <f t="shared" si="23"/>
        <v>0.24997363463877881</v>
      </c>
      <c r="BN119" s="2">
        <f t="shared" si="23"/>
        <v>0.24932587444478424</v>
      </c>
      <c r="BO119" s="2">
        <f t="shared" si="23"/>
        <v>0.24932587444478421</v>
      </c>
      <c r="BP119" s="2">
        <f t="shared" si="23"/>
        <v>0.24829593573132802</v>
      </c>
      <c r="BQ119" s="2">
        <f t="shared" si="23"/>
        <v>0.24257212549035573</v>
      </c>
      <c r="BR119" s="2">
        <f t="shared" si="23"/>
        <v>0.24257212549035573</v>
      </c>
      <c r="BS119" s="2">
        <f t="shared" si="23"/>
        <v>0.24125666119374201</v>
      </c>
      <c r="BT119" s="2">
        <f t="shared" si="25"/>
        <v>0.23673619055707359</v>
      </c>
      <c r="BU119" s="2">
        <f t="shared" si="25"/>
        <v>0.2350459189400885</v>
      </c>
      <c r="BV119" s="2">
        <f t="shared" si="25"/>
        <v>0.23326794311358498</v>
      </c>
      <c r="BW119" s="2">
        <f t="shared" si="25"/>
        <v>0.23326794311358498</v>
      </c>
      <c r="BX119" s="2">
        <f t="shared" si="25"/>
        <v>0.2314047070702919</v>
      </c>
      <c r="BY119" s="2">
        <f t="shared" si="25"/>
        <v>0.2314047070702919</v>
      </c>
      <c r="BZ119" s="2">
        <f t="shared" si="25"/>
        <v>0.2314047070702919</v>
      </c>
      <c r="CA119" s="2">
        <f t="shared" si="25"/>
        <v>0.22743231360405178</v>
      </c>
      <c r="CB119" s="2">
        <f t="shared" si="25"/>
        <v>0.20055541327352597</v>
      </c>
      <c r="CC119" s="2">
        <f t="shared" si="22"/>
        <v>0.19775991675248616</v>
      </c>
      <c r="CD119" s="2">
        <f t="shared" si="22"/>
        <v>0.1831105603410558</v>
      </c>
      <c r="CE119" s="2">
        <f t="shared" si="22"/>
        <v>0.16755729284152207</v>
      </c>
      <c r="CF119" s="2">
        <f t="shared" si="24"/>
        <v>0.16436325787373487</v>
      </c>
      <c r="CG119" s="2">
        <f t="shared" si="24"/>
        <v>0.15465365724813968</v>
      </c>
      <c r="CH119" s="2">
        <f t="shared" si="24"/>
        <v>0.14809529283291406</v>
      </c>
      <c r="CI119" s="2">
        <f t="shared" si="24"/>
        <v>0.14479663089791114</v>
      </c>
      <c r="CJ119" s="2">
        <f t="shared" si="24"/>
        <v>0.13484622892333856</v>
      </c>
      <c r="CK119" s="2">
        <f t="shared" si="24"/>
        <v>0.10493180335101875</v>
      </c>
      <c r="CL119" s="2">
        <f t="shared" si="24"/>
        <v>2.3812605220413306E-2</v>
      </c>
    </row>
    <row r="120" spans="1:90">
      <c r="A120" t="str">
        <f>Tabelle1!A120</f>
        <v>Krizanac Robert</v>
      </c>
      <c r="H120" s="3">
        <f>EXP('7. Iteration'!$F321-'7. Iteration'!H$203)/(1+EXP('7. Iteration'!$F321-'7. Iteration'!H$203))</f>
        <v>0.94994096843339804</v>
      </c>
      <c r="I120" s="3">
        <f>EXP('7. Iteration'!$F321-'7. Iteration'!I$203)/(1+EXP('7. Iteration'!$F321-'7. Iteration'!I$203))</f>
        <v>0.92348910831924369</v>
      </c>
      <c r="J120" s="3">
        <f>EXP('7. Iteration'!$F321-'7. Iteration'!J$203)/(1+EXP('7. Iteration'!$F321-'7. Iteration'!J$203))</f>
        <v>0.85115291098284473</v>
      </c>
      <c r="K120" s="3">
        <f>EXP('7. Iteration'!$F321-'7. Iteration'!K$203)/(1+EXP('7. Iteration'!$F321-'7. Iteration'!K$203))</f>
        <v>0.79680801981058935</v>
      </c>
      <c r="L120" s="3">
        <f>EXP('7. Iteration'!$F321-'7. Iteration'!L$203)/(1+EXP('7. Iteration'!$F321-'7. Iteration'!L$203))</f>
        <v>0.76484801076679032</v>
      </c>
      <c r="M120" s="3">
        <f>EXP('7. Iteration'!$F321-'7. Iteration'!M$203)/(1+EXP('7. Iteration'!$F321-'7. Iteration'!M$203))</f>
        <v>0.7324417827134535</v>
      </c>
      <c r="N120" s="3">
        <f>EXP('7. Iteration'!$F321-'7. Iteration'!N$203)/(1+EXP('7. Iteration'!$F321-'7. Iteration'!N$203))</f>
        <v>0.65869567774654736</v>
      </c>
      <c r="O120" s="3">
        <f>EXP('7. Iteration'!$F321-'7. Iteration'!O$203)/(1+EXP('7. Iteration'!$F321-'7. Iteration'!O$203))</f>
        <v>0.65048292210649872</v>
      </c>
      <c r="P120" s="3">
        <f>EXP('7. Iteration'!$F321-'7. Iteration'!P$203)/(1+EXP('7. Iteration'!$F321-'7. Iteration'!P$203))</f>
        <v>0.62587653862352488</v>
      </c>
      <c r="Q120" s="3">
        <f>EXP('7. Iteration'!$F321-'7. Iteration'!Q$203)/(1+EXP('7. Iteration'!$F321-'7. Iteration'!Q$203))</f>
        <v>0.60135888467002574</v>
      </c>
      <c r="R120" s="3">
        <f>EXP('7. Iteration'!$F321-'7. Iteration'!R$203)/(1+EXP('7. Iteration'!$F321-'7. Iteration'!R$203))</f>
        <v>0.59321480472410137</v>
      </c>
      <c r="S120" s="3">
        <f>EXP('7. Iteration'!$F321-'7. Iteration'!S$203)/(1+EXP('7. Iteration'!$F321-'7. Iteration'!S$203))</f>
        <v>0.56889297504754088</v>
      </c>
      <c r="T120" s="3">
        <f>EXP('7. Iteration'!$F321-'7. Iteration'!T$203)/(1+EXP('7. Iteration'!$F321-'7. Iteration'!T$203))</f>
        <v>0.56889297504754099</v>
      </c>
      <c r="U120" s="3">
        <f>EXP('7. Iteration'!$F321-'7. Iteration'!U$203)/(1+EXP('7. Iteration'!$F321-'7. Iteration'!U$203))</f>
        <v>0.56082821160518015</v>
      </c>
      <c r="V120" s="3">
        <f>EXP('7. Iteration'!$F321-'7. Iteration'!V$203)/(1+EXP('7. Iteration'!$F321-'7. Iteration'!V$203))</f>
        <v>0.50513472114346836</v>
      </c>
      <c r="W120" s="3">
        <f>EXP('7. Iteration'!$F321-'7. Iteration'!W$203)/(1+EXP('7. Iteration'!$F321-'7. Iteration'!W$203))</f>
        <v>0.47403607203800263</v>
      </c>
      <c r="X120" s="3">
        <f>EXP('7. Iteration'!$F321-'7. Iteration'!X$203)/(1+EXP('7. Iteration'!$F321-'7. Iteration'!X$203))</f>
        <v>0.47403607203800263</v>
      </c>
      <c r="Y120" s="3">
        <f>EXP('7. Iteration'!$F321-'7. Iteration'!Y$203)/(1+EXP('7. Iteration'!$F321-'7. Iteration'!Y$203))</f>
        <v>0.45871968666940655</v>
      </c>
      <c r="Z120" s="3">
        <f>EXP('7. Iteration'!$F321-'7. Iteration'!Z$203)/(1+EXP('7. Iteration'!$F321-'7. Iteration'!Z$203))</f>
        <v>0.41381488231925284</v>
      </c>
      <c r="AA120" s="3">
        <f>EXP('7. Iteration'!$F321-'7. Iteration'!AA$203)/(1+EXP('7. Iteration'!$F321-'7. Iteration'!AA$203))</f>
        <v>0.41381488231925284</v>
      </c>
      <c r="AB120" s="3">
        <f>EXP('7. Iteration'!$F321-'7. Iteration'!AB$203)/(1+EXP('7. Iteration'!$F321-'7. Iteration'!AB$203))</f>
        <v>0.40649417768792145</v>
      </c>
      <c r="AC120" s="3">
        <f>EXP('7. Iteration'!$F321-'7. Iteration'!AC$203)/(1+EXP('7. Iteration'!$F321-'7. Iteration'!AC$203))</f>
        <v>0.38483138690195823</v>
      </c>
      <c r="AD120" s="3">
        <f>EXP('7. Iteration'!$F321-'7. Iteration'!AD$203)/(1+EXP('7. Iteration'!$F321-'7. Iteration'!AD$203))</f>
        <v>0.37771311983736156</v>
      </c>
      <c r="AE120" s="3">
        <f>EXP('7. Iteration'!$F321-'7. Iteration'!AE$203)/(1+EXP('7. Iteration'!$F321-'7. Iteration'!AE$203))</f>
        <v>0.37064754781444981</v>
      </c>
      <c r="AF120" s="3">
        <f>EXP('7. Iteration'!$F321-'7. Iteration'!AF$203)/(1+EXP('7. Iteration'!$F321-'7. Iteration'!AF$203))</f>
        <v>0.37064754781444981</v>
      </c>
      <c r="AG120" s="3">
        <f>EXP('7. Iteration'!$F321-'7. Iteration'!AG$203)/(1+EXP('7. Iteration'!$F321-'7. Iteration'!AG$203))</f>
        <v>0.36363544107903956</v>
      </c>
      <c r="AH120" s="3">
        <f>EXP('7. Iteration'!$F321-'7. Iteration'!AH$203)/(1+EXP('7. Iteration'!$F321-'7. Iteration'!AH$203))</f>
        <v>0.36363544107903961</v>
      </c>
      <c r="AI120" s="3">
        <f>EXP('7. Iteration'!$F321-'7. Iteration'!AI$203)/(1+EXP('7. Iteration'!$F321-'7. Iteration'!AI$203))</f>
        <v>0.36363544107903956</v>
      </c>
      <c r="AJ120" s="3">
        <f>EXP('7. Iteration'!$F321-'7. Iteration'!AJ$203)/(1+EXP('7. Iteration'!$F321-'7. Iteration'!AJ$203))</f>
        <v>0.34977454810869024</v>
      </c>
      <c r="AK120" s="3">
        <f>EXP('7. Iteration'!$F321-'7. Iteration'!AK$203)/(1+EXP('7. Iteration'!$F321-'7. Iteration'!AK$203))</f>
        <v>0.27763861233012138</v>
      </c>
      <c r="AL120" s="3">
        <f>EXP('7. Iteration'!$F321-'7. Iteration'!AL$203)/(1+EXP('7. Iteration'!$F321-'7. Iteration'!AL$203))</f>
        <v>0.27143910385301284</v>
      </c>
      <c r="AM120" s="3">
        <f>EXP('7. Iteration'!$F321-'7. Iteration'!AM$203)/(1+EXP('7. Iteration'!$F321-'7. Iteration'!AM$203))</f>
        <v>0.24137007199679267</v>
      </c>
      <c r="AN120" s="3">
        <f>EXP('7. Iteration'!$F321-'7. Iteration'!AN$203)/(1+EXP('7. Iteration'!$F321-'7. Iteration'!AN$203))</f>
        <v>0.21287161902995735</v>
      </c>
      <c r="AO120" s="3">
        <f>EXP('7. Iteration'!$F321-'7. Iteration'!AO$203)/(1+EXP('7. Iteration'!$F321-'7. Iteration'!AO$203))</f>
        <v>0.20736243896884132</v>
      </c>
      <c r="AP120" s="3">
        <f>EXP('7. Iteration'!$F321-'7. Iteration'!AP$203)/(1+EXP('7. Iteration'!$F321-'7. Iteration'!AP$203))</f>
        <v>0.19121796886499315</v>
      </c>
      <c r="AQ120" s="3">
        <f>EXP('7. Iteration'!$F321-'7. Iteration'!AQ$203)/(1+EXP('7. Iteration'!$F321-'7. Iteration'!AQ$203))</f>
        <v>0.18077483312388112</v>
      </c>
      <c r="AR120" s="3">
        <f>EXP('7. Iteration'!$F321-'7. Iteration'!AR$203)/(1+EXP('7. Iteration'!$F321-'7. Iteration'!AR$203))</f>
        <v>0.17564931154367985</v>
      </c>
      <c r="AS120" s="3">
        <f>EXP('7. Iteration'!$F321-'7. Iteration'!AS$203)/(1+EXP('7. Iteration'!$F321-'7. Iteration'!AS$203))</f>
        <v>0.16065685349979228</v>
      </c>
      <c r="AT120" s="3">
        <f>EXP('7. Iteration'!$F321-'7. Iteration'!AT$203)/(1+EXP('7. Iteration'!$F321-'7. Iteration'!AT$203))</f>
        <v>0.11912180864614832</v>
      </c>
      <c r="AU120" s="3">
        <f>EXP('7. Iteration'!$F321-'7. Iteration'!AU$203)/(1+EXP('7. Iteration'!$F321-'7. Iteration'!AU$203))</f>
        <v>2.4408373938747011E-2</v>
      </c>
      <c r="AX120">
        <f t="shared" si="18"/>
        <v>-7.8945728932887169</v>
      </c>
      <c r="AY120" s="2">
        <f t="shared" si="20"/>
        <v>4.7553124925215913E-2</v>
      </c>
      <c r="AZ120" s="2">
        <f t="shared" si="20"/>
        <v>7.0656975134971892E-2</v>
      </c>
      <c r="BA120" s="2">
        <f t="shared" si="20"/>
        <v>0.12669163310827433</v>
      </c>
      <c r="BB120" s="2">
        <f t="shared" si="20"/>
        <v>0.1619049993761168</v>
      </c>
      <c r="BC120" s="2">
        <f t="shared" si="20"/>
        <v>0.17985553119287412</v>
      </c>
      <c r="BD120" s="2">
        <f t="shared" si="23"/>
        <v>0.19597081764899166</v>
      </c>
      <c r="BE120" s="2">
        <f t="shared" si="23"/>
        <v>0.22481568186456399</v>
      </c>
      <c r="BF120" s="2">
        <f t="shared" si="23"/>
        <v>0.22735489015428945</v>
      </c>
      <c r="BG120" s="2">
        <f t="shared" si="23"/>
        <v>0.23415509702416024</v>
      </c>
      <c r="BH120" s="2">
        <f t="shared" ref="BH120:BU139" si="26">Q120*(1-Q120)</f>
        <v>0.23972637649844841</v>
      </c>
      <c r="BI120" s="2">
        <f t="shared" si="26"/>
        <v>0.24131100018024765</v>
      </c>
      <c r="BJ120" s="2">
        <f t="shared" si="26"/>
        <v>0.2452537579890989</v>
      </c>
      <c r="BK120" s="2">
        <f t="shared" si="26"/>
        <v>0.2452537579890989</v>
      </c>
      <c r="BL120" s="2">
        <f t="shared" si="26"/>
        <v>0.24629992867291542</v>
      </c>
      <c r="BM120" s="2">
        <f t="shared" si="26"/>
        <v>0.24997363463877881</v>
      </c>
      <c r="BN120" s="2">
        <f t="shared" si="26"/>
        <v>0.24932587444478424</v>
      </c>
      <c r="BO120" s="2">
        <f t="shared" si="26"/>
        <v>0.24932587444478424</v>
      </c>
      <c r="BP120" s="2">
        <f t="shared" si="26"/>
        <v>0.24829593573132802</v>
      </c>
      <c r="BQ120" s="2">
        <f t="shared" si="26"/>
        <v>0.24257212549035573</v>
      </c>
      <c r="BR120" s="2">
        <f t="shared" si="26"/>
        <v>0.24257212549035573</v>
      </c>
      <c r="BS120" s="2">
        <f t="shared" si="26"/>
        <v>0.24125666119374201</v>
      </c>
      <c r="BT120" s="2">
        <f t="shared" si="25"/>
        <v>0.23673619055707359</v>
      </c>
      <c r="BU120" s="2">
        <f t="shared" si="25"/>
        <v>0.2350459189400885</v>
      </c>
      <c r="BV120" s="2">
        <f t="shared" si="25"/>
        <v>0.23326794311358498</v>
      </c>
      <c r="BW120" s="2">
        <f t="shared" si="25"/>
        <v>0.23326794311358498</v>
      </c>
      <c r="BX120" s="2">
        <f t="shared" si="25"/>
        <v>0.2314047070702919</v>
      </c>
      <c r="BY120" s="2">
        <f t="shared" si="25"/>
        <v>0.2314047070702919</v>
      </c>
      <c r="BZ120" s="2">
        <f t="shared" si="25"/>
        <v>0.2314047070702919</v>
      </c>
      <c r="CA120" s="2">
        <f t="shared" si="25"/>
        <v>0.22743231360405178</v>
      </c>
      <c r="CB120" s="2">
        <f t="shared" si="25"/>
        <v>0.20055541327352597</v>
      </c>
      <c r="CC120" s="2">
        <f t="shared" si="22"/>
        <v>0.19775991675248616</v>
      </c>
      <c r="CD120" s="2">
        <f t="shared" si="22"/>
        <v>0.1831105603410558</v>
      </c>
      <c r="CE120" s="2">
        <f t="shared" si="22"/>
        <v>0.16755729284152207</v>
      </c>
      <c r="CF120" s="2">
        <f t="shared" si="24"/>
        <v>0.16436325787373487</v>
      </c>
      <c r="CG120" s="2">
        <f t="shared" si="24"/>
        <v>0.15465365724813968</v>
      </c>
      <c r="CH120" s="2">
        <f t="shared" si="24"/>
        <v>0.14809529283291406</v>
      </c>
      <c r="CI120" s="2">
        <f t="shared" si="24"/>
        <v>0.14479663089791114</v>
      </c>
      <c r="CJ120" s="2">
        <f t="shared" si="24"/>
        <v>0.13484622892333856</v>
      </c>
      <c r="CK120" s="2">
        <f t="shared" si="24"/>
        <v>0.10493180335101875</v>
      </c>
      <c r="CL120" s="2">
        <f t="shared" si="24"/>
        <v>2.3812605220413306E-2</v>
      </c>
    </row>
    <row r="121" spans="1:90">
      <c r="A121" t="str">
        <f>Tabelle1!A121</f>
        <v>Sigmeth Benedikt</v>
      </c>
      <c r="H121" s="3">
        <f>EXP('7. Iteration'!$F322-'7. Iteration'!H$203)/(1+EXP('7. Iteration'!$F322-'7. Iteration'!H$203))</f>
        <v>0.94994096843339804</v>
      </c>
      <c r="I121" s="3">
        <f>EXP('7. Iteration'!$F322-'7. Iteration'!I$203)/(1+EXP('7. Iteration'!$F322-'7. Iteration'!I$203))</f>
        <v>0.92348910831924369</v>
      </c>
      <c r="J121" s="3">
        <f>EXP('7. Iteration'!$F322-'7. Iteration'!J$203)/(1+EXP('7. Iteration'!$F322-'7. Iteration'!J$203))</f>
        <v>0.85115291098284473</v>
      </c>
      <c r="K121" s="3">
        <f>EXP('7. Iteration'!$F322-'7. Iteration'!K$203)/(1+EXP('7. Iteration'!$F322-'7. Iteration'!K$203))</f>
        <v>0.79680801981058935</v>
      </c>
      <c r="L121" s="3">
        <f>EXP('7. Iteration'!$F322-'7. Iteration'!L$203)/(1+EXP('7. Iteration'!$F322-'7. Iteration'!L$203))</f>
        <v>0.76484801076679032</v>
      </c>
      <c r="M121" s="3">
        <f>EXP('7. Iteration'!$F322-'7. Iteration'!M$203)/(1+EXP('7. Iteration'!$F322-'7. Iteration'!M$203))</f>
        <v>0.7324417827134535</v>
      </c>
      <c r="N121" s="3">
        <f>EXP('7. Iteration'!$F322-'7. Iteration'!N$203)/(1+EXP('7. Iteration'!$F322-'7. Iteration'!N$203))</f>
        <v>0.65869567774654736</v>
      </c>
      <c r="O121" s="3">
        <f>EXP('7. Iteration'!$F322-'7. Iteration'!O$203)/(1+EXP('7. Iteration'!$F322-'7. Iteration'!O$203))</f>
        <v>0.65048292210649872</v>
      </c>
      <c r="P121" s="3">
        <f>EXP('7. Iteration'!$F322-'7. Iteration'!P$203)/(1+EXP('7. Iteration'!$F322-'7. Iteration'!P$203))</f>
        <v>0.62587653862352488</v>
      </c>
      <c r="Q121" s="3">
        <f>EXP('7. Iteration'!$F322-'7. Iteration'!Q$203)/(1+EXP('7. Iteration'!$F322-'7. Iteration'!Q$203))</f>
        <v>0.60135888467002574</v>
      </c>
      <c r="R121" s="3">
        <f>EXP('7. Iteration'!$F322-'7. Iteration'!R$203)/(1+EXP('7. Iteration'!$F322-'7. Iteration'!R$203))</f>
        <v>0.59321480472410137</v>
      </c>
      <c r="S121" s="3">
        <f>EXP('7. Iteration'!$F322-'7. Iteration'!S$203)/(1+EXP('7. Iteration'!$F322-'7. Iteration'!S$203))</f>
        <v>0.56889297504754088</v>
      </c>
      <c r="T121" s="3">
        <f>EXP('7. Iteration'!$F322-'7. Iteration'!T$203)/(1+EXP('7. Iteration'!$F322-'7. Iteration'!T$203))</f>
        <v>0.56889297504754099</v>
      </c>
      <c r="U121" s="3">
        <f>EXP('7. Iteration'!$F322-'7. Iteration'!U$203)/(1+EXP('7. Iteration'!$F322-'7. Iteration'!U$203))</f>
        <v>0.56082821160518015</v>
      </c>
      <c r="V121" s="3">
        <f>EXP('7. Iteration'!$F322-'7. Iteration'!V$203)/(1+EXP('7. Iteration'!$F322-'7. Iteration'!V$203))</f>
        <v>0.50513472114346836</v>
      </c>
      <c r="W121" s="3">
        <f>EXP('7. Iteration'!$F322-'7. Iteration'!W$203)/(1+EXP('7. Iteration'!$F322-'7. Iteration'!W$203))</f>
        <v>0.47403607203800263</v>
      </c>
      <c r="X121" s="3">
        <f>EXP('7. Iteration'!$F322-'7. Iteration'!X$203)/(1+EXP('7. Iteration'!$F322-'7. Iteration'!X$203))</f>
        <v>0.47403607203800263</v>
      </c>
      <c r="Y121" s="3">
        <f>EXP('7. Iteration'!$F322-'7. Iteration'!Y$203)/(1+EXP('7. Iteration'!$F322-'7. Iteration'!Y$203))</f>
        <v>0.45871968666940655</v>
      </c>
      <c r="Z121" s="3">
        <f>EXP('7. Iteration'!$F322-'7. Iteration'!Z$203)/(1+EXP('7. Iteration'!$F322-'7. Iteration'!Z$203))</f>
        <v>0.41381488231925284</v>
      </c>
      <c r="AA121" s="3">
        <f>EXP('7. Iteration'!$F322-'7. Iteration'!AA$203)/(1+EXP('7. Iteration'!$F322-'7. Iteration'!AA$203))</f>
        <v>0.41381488231925284</v>
      </c>
      <c r="AB121" s="3">
        <f>EXP('7. Iteration'!$F322-'7. Iteration'!AB$203)/(1+EXP('7. Iteration'!$F322-'7. Iteration'!AB$203))</f>
        <v>0.40649417768792145</v>
      </c>
      <c r="AC121" s="3">
        <f>EXP('7. Iteration'!$F322-'7. Iteration'!AC$203)/(1+EXP('7. Iteration'!$F322-'7. Iteration'!AC$203))</f>
        <v>0.38483138690195823</v>
      </c>
      <c r="AD121" s="3">
        <f>EXP('7. Iteration'!$F322-'7. Iteration'!AD$203)/(1+EXP('7. Iteration'!$F322-'7. Iteration'!AD$203))</f>
        <v>0.37771311983736156</v>
      </c>
      <c r="AE121" s="3">
        <f>EXP('7. Iteration'!$F322-'7. Iteration'!AE$203)/(1+EXP('7. Iteration'!$F322-'7. Iteration'!AE$203))</f>
        <v>0.37064754781444981</v>
      </c>
      <c r="AF121" s="3">
        <f>EXP('7. Iteration'!$F322-'7. Iteration'!AF$203)/(1+EXP('7. Iteration'!$F322-'7. Iteration'!AF$203))</f>
        <v>0.37064754781444981</v>
      </c>
      <c r="AG121" s="3">
        <f>EXP('7. Iteration'!$F322-'7. Iteration'!AG$203)/(1+EXP('7. Iteration'!$F322-'7. Iteration'!AG$203))</f>
        <v>0.36363544107903956</v>
      </c>
      <c r="AH121" s="3">
        <f>EXP('7. Iteration'!$F322-'7. Iteration'!AH$203)/(1+EXP('7. Iteration'!$F322-'7. Iteration'!AH$203))</f>
        <v>0.36363544107903961</v>
      </c>
      <c r="AI121" s="3">
        <f>EXP('7. Iteration'!$F322-'7. Iteration'!AI$203)/(1+EXP('7. Iteration'!$F322-'7. Iteration'!AI$203))</f>
        <v>0.36363544107903956</v>
      </c>
      <c r="AJ121" s="3">
        <f>EXP('7. Iteration'!$F322-'7. Iteration'!AJ$203)/(1+EXP('7. Iteration'!$F322-'7. Iteration'!AJ$203))</f>
        <v>0.34977454810869024</v>
      </c>
      <c r="AK121" s="3">
        <f>EXP('7. Iteration'!$F322-'7. Iteration'!AK$203)/(1+EXP('7. Iteration'!$F322-'7. Iteration'!AK$203))</f>
        <v>0.27763861233012138</v>
      </c>
      <c r="AL121" s="3">
        <f>EXP('7. Iteration'!$F322-'7. Iteration'!AL$203)/(1+EXP('7. Iteration'!$F322-'7. Iteration'!AL$203))</f>
        <v>0.27143910385301284</v>
      </c>
      <c r="AM121" s="3">
        <f>EXP('7. Iteration'!$F322-'7. Iteration'!AM$203)/(1+EXP('7. Iteration'!$F322-'7. Iteration'!AM$203))</f>
        <v>0.24137007199679267</v>
      </c>
      <c r="AN121" s="3">
        <f>EXP('7. Iteration'!$F322-'7. Iteration'!AN$203)/(1+EXP('7. Iteration'!$F322-'7. Iteration'!AN$203))</f>
        <v>0.21287161902995735</v>
      </c>
      <c r="AO121" s="3">
        <f>EXP('7. Iteration'!$F322-'7. Iteration'!AO$203)/(1+EXP('7. Iteration'!$F322-'7. Iteration'!AO$203))</f>
        <v>0.20736243896884132</v>
      </c>
      <c r="AP121" s="3">
        <f>EXP('7. Iteration'!$F322-'7. Iteration'!AP$203)/(1+EXP('7. Iteration'!$F322-'7. Iteration'!AP$203))</f>
        <v>0.19121796886499315</v>
      </c>
      <c r="AQ121" s="3">
        <f>EXP('7. Iteration'!$F322-'7. Iteration'!AQ$203)/(1+EXP('7. Iteration'!$F322-'7. Iteration'!AQ$203))</f>
        <v>0.18077483312388112</v>
      </c>
      <c r="AR121" s="3">
        <f>EXP('7. Iteration'!$F322-'7. Iteration'!AR$203)/(1+EXP('7. Iteration'!$F322-'7. Iteration'!AR$203))</f>
        <v>0.17564931154367985</v>
      </c>
      <c r="AS121" s="3">
        <f>EXP('7. Iteration'!$F322-'7. Iteration'!AS$203)/(1+EXP('7. Iteration'!$F322-'7. Iteration'!AS$203))</f>
        <v>0.16065685349979228</v>
      </c>
      <c r="AT121" s="3">
        <f>EXP('7. Iteration'!$F322-'7. Iteration'!AT$203)/(1+EXP('7. Iteration'!$F322-'7. Iteration'!AT$203))</f>
        <v>0.11912180864614832</v>
      </c>
      <c r="AU121" s="3">
        <f>EXP('7. Iteration'!$F322-'7. Iteration'!AU$203)/(1+EXP('7. Iteration'!$F322-'7. Iteration'!AU$203))</f>
        <v>2.4408373938747011E-2</v>
      </c>
      <c r="AX121">
        <f t="shared" si="18"/>
        <v>-7.8945728932887169</v>
      </c>
      <c r="AY121" s="2">
        <f t="shared" si="20"/>
        <v>4.7553124925215913E-2</v>
      </c>
      <c r="AZ121" s="2">
        <f t="shared" si="20"/>
        <v>7.0656975134971892E-2</v>
      </c>
      <c r="BA121" s="2">
        <f t="shared" si="20"/>
        <v>0.12669163310827433</v>
      </c>
      <c r="BB121" s="2">
        <f t="shared" si="20"/>
        <v>0.1619049993761168</v>
      </c>
      <c r="BC121" s="2">
        <f t="shared" si="20"/>
        <v>0.17985553119287412</v>
      </c>
      <c r="BD121" s="2">
        <f t="shared" si="20"/>
        <v>0.19597081764899166</v>
      </c>
      <c r="BE121" s="2">
        <f t="shared" si="20"/>
        <v>0.22481568186456399</v>
      </c>
      <c r="BF121" s="2">
        <f t="shared" si="20"/>
        <v>0.22735489015428945</v>
      </c>
      <c r="BG121" s="2">
        <f t="shared" si="20"/>
        <v>0.23415509702416024</v>
      </c>
      <c r="BH121" s="2">
        <f t="shared" si="26"/>
        <v>0.23972637649844841</v>
      </c>
      <c r="BI121" s="2">
        <f t="shared" si="26"/>
        <v>0.24131100018024765</v>
      </c>
      <c r="BJ121" s="2">
        <f t="shared" si="26"/>
        <v>0.2452537579890989</v>
      </c>
      <c r="BK121" s="2">
        <f t="shared" si="26"/>
        <v>0.2452537579890989</v>
      </c>
      <c r="BL121" s="2">
        <f t="shared" si="26"/>
        <v>0.24629992867291542</v>
      </c>
      <c r="BM121" s="2">
        <f t="shared" si="26"/>
        <v>0.24997363463877881</v>
      </c>
      <c r="BN121" s="2">
        <f t="shared" si="26"/>
        <v>0.24932587444478424</v>
      </c>
      <c r="BO121" s="2">
        <f t="shared" si="26"/>
        <v>0.24932587444478424</v>
      </c>
      <c r="BP121" s="2">
        <f t="shared" si="26"/>
        <v>0.24829593573132802</v>
      </c>
      <c r="BQ121" s="2">
        <f t="shared" si="26"/>
        <v>0.24257212549035573</v>
      </c>
      <c r="BR121" s="2">
        <f t="shared" si="26"/>
        <v>0.24257212549035573</v>
      </c>
      <c r="BS121" s="2">
        <f t="shared" si="26"/>
        <v>0.24125666119374201</v>
      </c>
      <c r="BT121" s="2">
        <f t="shared" si="25"/>
        <v>0.23673619055707359</v>
      </c>
      <c r="BU121" s="2">
        <f t="shared" si="25"/>
        <v>0.2350459189400885</v>
      </c>
      <c r="BV121" s="2">
        <f t="shared" si="25"/>
        <v>0.23326794311358498</v>
      </c>
      <c r="BW121" s="2">
        <f t="shared" si="25"/>
        <v>0.23326794311358498</v>
      </c>
      <c r="BX121" s="2">
        <f t="shared" si="25"/>
        <v>0.2314047070702919</v>
      </c>
      <c r="BY121" s="2">
        <f t="shared" si="25"/>
        <v>0.2314047070702919</v>
      </c>
      <c r="BZ121" s="2">
        <f t="shared" si="25"/>
        <v>0.2314047070702919</v>
      </c>
      <c r="CA121" s="2">
        <f t="shared" si="25"/>
        <v>0.22743231360405178</v>
      </c>
      <c r="CB121" s="2">
        <f t="shared" si="25"/>
        <v>0.20055541327352597</v>
      </c>
      <c r="CC121" s="2">
        <f t="shared" si="22"/>
        <v>0.19775991675248616</v>
      </c>
      <c r="CD121" s="2">
        <f t="shared" si="22"/>
        <v>0.1831105603410558</v>
      </c>
      <c r="CE121" s="2">
        <f t="shared" si="22"/>
        <v>0.16755729284152207</v>
      </c>
      <c r="CF121" s="2">
        <f t="shared" si="24"/>
        <v>0.16436325787373487</v>
      </c>
      <c r="CG121" s="2">
        <f t="shared" si="24"/>
        <v>0.15465365724813968</v>
      </c>
      <c r="CH121" s="2">
        <f t="shared" si="24"/>
        <v>0.14809529283291406</v>
      </c>
      <c r="CI121" s="2">
        <f t="shared" si="24"/>
        <v>0.14479663089791114</v>
      </c>
      <c r="CJ121" s="2">
        <f t="shared" si="24"/>
        <v>0.13484622892333856</v>
      </c>
      <c r="CK121" s="2">
        <f t="shared" si="24"/>
        <v>0.10493180335101875</v>
      </c>
      <c r="CL121" s="2">
        <f t="shared" si="24"/>
        <v>2.3812605220413306E-2</v>
      </c>
    </row>
    <row r="122" spans="1:90">
      <c r="A122" t="str">
        <f>Tabelle1!A122</f>
        <v>Brandacher Richard</v>
      </c>
      <c r="H122" s="3">
        <f>EXP('7. Iteration'!$F323-'7. Iteration'!H$203)/(1+EXP('7. Iteration'!$F323-'7. Iteration'!H$203))</f>
        <v>0.94351666310270765</v>
      </c>
      <c r="I122" s="3">
        <f>EXP('7. Iteration'!$F323-'7. Iteration'!I$203)/(1+EXP('7. Iteration'!$F323-'7. Iteration'!I$203))</f>
        <v>0.91397752242393482</v>
      </c>
      <c r="J122" s="3">
        <f>EXP('7. Iteration'!$F323-'7. Iteration'!J$203)/(1+EXP('7. Iteration'!$F323-'7. Iteration'!J$203))</f>
        <v>0.83426261410448854</v>
      </c>
      <c r="K122" s="3">
        <f>EXP('7. Iteration'!$F323-'7. Iteration'!K$203)/(1+EXP('7. Iteration'!$F323-'7. Iteration'!K$203))</f>
        <v>0.7753784023666157</v>
      </c>
      <c r="L122" s="3">
        <f>EXP('7. Iteration'!$F323-'7. Iteration'!L$203)/(1+EXP('7. Iteration'!$F323-'7. Iteration'!L$203))</f>
        <v>0.74114275316900324</v>
      </c>
      <c r="M122" s="3">
        <f>EXP('7. Iteration'!$F323-'7. Iteration'!M$203)/(1+EXP('7. Iteration'!$F323-'7. Iteration'!M$203))</f>
        <v>0.70672235628374591</v>
      </c>
      <c r="N122" s="3">
        <f>EXP('7. Iteration'!$F323-'7. Iteration'!N$203)/(1+EXP('7. Iteration'!$F323-'7. Iteration'!N$203))</f>
        <v>0.62947344744378497</v>
      </c>
      <c r="O122" s="3">
        <f>EXP('7. Iteration'!$F323-'7. Iteration'!O$203)/(1+EXP('7. Iteration'!$F323-'7. Iteration'!O$203))</f>
        <v>0.62096215172636904</v>
      </c>
      <c r="P122" s="3">
        <f>EXP('7. Iteration'!$F323-'7. Iteration'!P$203)/(1+EXP('7. Iteration'!$F323-'7. Iteration'!P$203))</f>
        <v>0.59556962977450978</v>
      </c>
      <c r="Q122" s="3">
        <f>EXP('7. Iteration'!$F323-'7. Iteration'!Q$203)/(1+EXP('7. Iteration'!$F323-'7. Iteration'!Q$203))</f>
        <v>0.57042903102845</v>
      </c>
      <c r="R122" s="3">
        <f>EXP('7. Iteration'!$F323-'7. Iteration'!R$203)/(1+EXP('7. Iteration'!$F323-'7. Iteration'!R$203))</f>
        <v>0.56211318096112972</v>
      </c>
      <c r="S122" s="3">
        <f>EXP('7. Iteration'!$F323-'7. Iteration'!S$203)/(1+EXP('7. Iteration'!$F323-'7. Iteration'!S$203))</f>
        <v>0.53738196374758651</v>
      </c>
      <c r="T122" s="3">
        <f>EXP('7. Iteration'!$F323-'7. Iteration'!T$203)/(1+EXP('7. Iteration'!$F323-'7. Iteration'!T$203))</f>
        <v>0.5373819637475864</v>
      </c>
      <c r="U122" s="3">
        <f>EXP('7. Iteration'!$F323-'7. Iteration'!U$203)/(1+EXP('7. Iteration'!$F323-'7. Iteration'!U$203))</f>
        <v>0.52921554149729622</v>
      </c>
      <c r="V122" s="3">
        <f>EXP('7. Iteration'!$F323-'7. Iteration'!V$203)/(1+EXP('7. Iteration'!$F323-'7. Iteration'!V$203))</f>
        <v>0.47327824863441242</v>
      </c>
      <c r="W122" s="3">
        <f>EXP('7. Iteration'!$F323-'7. Iteration'!W$203)/(1+EXP('7. Iteration'!$F323-'7. Iteration'!W$203))</f>
        <v>0.4423875786782584</v>
      </c>
      <c r="X122" s="3">
        <f>EXP('7. Iteration'!$F323-'7. Iteration'!X$203)/(1+EXP('7. Iteration'!$F323-'7. Iteration'!X$203))</f>
        <v>0.4423875786782584</v>
      </c>
      <c r="Y122" s="3">
        <f>EXP('7. Iteration'!$F323-'7. Iteration'!Y$203)/(1+EXP('7. Iteration'!$F323-'7. Iteration'!Y$203))</f>
        <v>0.42726308794027618</v>
      </c>
      <c r="Z122" s="3">
        <f>EXP('7. Iteration'!$F323-'7. Iteration'!Z$203)/(1+EXP('7. Iteration'!$F323-'7. Iteration'!Z$203))</f>
        <v>0.38325727464169834</v>
      </c>
      <c r="AA122" s="3">
        <f>EXP('7. Iteration'!$F323-'7. Iteration'!AA$203)/(1+EXP('7. Iteration'!$F323-'7. Iteration'!AA$203))</f>
        <v>0.38325727464169829</v>
      </c>
      <c r="AB122" s="3">
        <f>EXP('7. Iteration'!$F323-'7. Iteration'!AB$203)/(1+EXP('7. Iteration'!$F323-'7. Iteration'!AB$203))</f>
        <v>0.37613028535289966</v>
      </c>
      <c r="AC122" s="3">
        <f>EXP('7. Iteration'!$F323-'7. Iteration'!AC$203)/(1+EXP('7. Iteration'!$F323-'7. Iteration'!AC$203))</f>
        <v>0.35511744108221016</v>
      </c>
      <c r="AD122" s="3">
        <f>EXP('7. Iteration'!$F323-'7. Iteration'!AD$203)/(1+EXP('7. Iteration'!$F323-'7. Iteration'!AD$203))</f>
        <v>0.34823766330831646</v>
      </c>
      <c r="AE122" s="3">
        <f>EXP('7. Iteration'!$F323-'7. Iteration'!AE$203)/(1+EXP('7. Iteration'!$F323-'7. Iteration'!AE$203))</f>
        <v>0.34142095077904461</v>
      </c>
      <c r="AF122" s="3">
        <f>EXP('7. Iteration'!$F323-'7. Iteration'!AF$203)/(1+EXP('7. Iteration'!$F323-'7. Iteration'!AF$203))</f>
        <v>0.34142095077904461</v>
      </c>
      <c r="AG122" s="3">
        <f>EXP('7. Iteration'!$F323-'7. Iteration'!AG$203)/(1+EXP('7. Iteration'!$F323-'7. Iteration'!AG$203))</f>
        <v>0.33466774241131098</v>
      </c>
      <c r="AH122" s="3">
        <f>EXP('7. Iteration'!$F323-'7. Iteration'!AH$203)/(1+EXP('7. Iteration'!$F323-'7. Iteration'!AH$203))</f>
        <v>0.33466774241131098</v>
      </c>
      <c r="AI122" s="3">
        <f>EXP('7. Iteration'!$F323-'7. Iteration'!AI$203)/(1+EXP('7. Iteration'!$F323-'7. Iteration'!AI$203))</f>
        <v>0.33466774241131098</v>
      </c>
      <c r="AJ122" s="3">
        <f>EXP('7. Iteration'!$F323-'7. Iteration'!AJ$203)/(1+EXP('7. Iteration'!$F323-'7. Iteration'!AJ$203))</f>
        <v>0.32135343594514265</v>
      </c>
      <c r="AK122" s="3">
        <f>EXP('7. Iteration'!$F323-'7. Iteration'!AK$203)/(1+EXP('7. Iteration'!$F323-'7. Iteration'!AK$203))</f>
        <v>0.2528000823025876</v>
      </c>
      <c r="AL122" s="3">
        <f>EXP('7. Iteration'!$F323-'7. Iteration'!AL$203)/(1+EXP('7. Iteration'!$F323-'7. Iteration'!AL$203))</f>
        <v>0.24696558327202051</v>
      </c>
      <c r="AM122" s="3">
        <f>EXP('7. Iteration'!$F323-'7. Iteration'!AM$203)/(1+EXP('7. Iteration'!$F323-'7. Iteration'!AM$203))</f>
        <v>0.21879347440534375</v>
      </c>
      <c r="AN122" s="3">
        <f>EXP('7. Iteration'!$F323-'7. Iteration'!AN$203)/(1+EXP('7. Iteration'!$F323-'7. Iteration'!AN$203))</f>
        <v>0.19228499544919705</v>
      </c>
      <c r="AO122" s="3">
        <f>EXP('7. Iteration'!$F323-'7. Iteration'!AO$203)/(1+EXP('7. Iteration'!$F323-'7. Iteration'!AO$203))</f>
        <v>0.18718190442279575</v>
      </c>
      <c r="AP122" s="3">
        <f>EXP('7. Iteration'!$F323-'7. Iteration'!AP$203)/(1+EXP('7. Iteration'!$F323-'7. Iteration'!AP$203))</f>
        <v>0.17226714458701833</v>
      </c>
      <c r="AQ122" s="3">
        <f>EXP('7. Iteration'!$F323-'7. Iteration'!AQ$203)/(1+EXP('7. Iteration'!$F323-'7. Iteration'!AQ$203))</f>
        <v>0.16265084514821829</v>
      </c>
      <c r="AR122" s="3">
        <f>EXP('7. Iteration'!$F323-'7. Iteration'!AR$203)/(1+EXP('7. Iteration'!$F323-'7. Iteration'!AR$203))</f>
        <v>0.15794012407328015</v>
      </c>
      <c r="AS122" s="3">
        <f>EXP('7. Iteration'!$F323-'7. Iteration'!AS$203)/(1+EXP('7. Iteration'!$F323-'7. Iteration'!AS$203))</f>
        <v>0.14419482400296602</v>
      </c>
      <c r="AT122" s="3">
        <f>EXP('7. Iteration'!$F323-'7. Iteration'!AT$203)/(1+EXP('7. Iteration'!$F323-'7. Iteration'!AT$203))</f>
        <v>0.10637635969681034</v>
      </c>
      <c r="AU122" s="3">
        <f>EXP('7. Iteration'!$F323-'7. Iteration'!AU$203)/(1+EXP('7. Iteration'!$F323-'7. Iteration'!AU$203))</f>
        <v>2.1548893126027618E-2</v>
      </c>
      <c r="AX122">
        <f t="shared" si="18"/>
        <v>-7.7815650439021917</v>
      </c>
      <c r="AY122" s="2">
        <f t="shared" si="20"/>
        <v>5.3292969550239322E-2</v>
      </c>
      <c r="AZ122" s="2">
        <f t="shared" si="20"/>
        <v>7.8622610927740547E-2</v>
      </c>
      <c r="BA122" s="2">
        <f t="shared" si="20"/>
        <v>0.13826850481203379</v>
      </c>
      <c r="BB122" s="2">
        <f t="shared" si="20"/>
        <v>0.1741667355100103</v>
      </c>
      <c r="BC122" s="2">
        <f t="shared" si="20"/>
        <v>0.19185017259407317</v>
      </c>
      <c r="BD122" s="2">
        <f t="shared" si="20"/>
        <v>0.20726586741249603</v>
      </c>
      <c r="BE122" s="2">
        <f t="shared" si="20"/>
        <v>0.23323662640702145</v>
      </c>
      <c r="BF122" s="2">
        <f t="shared" si="20"/>
        <v>0.23536815784972687</v>
      </c>
      <c r="BG122" s="2">
        <f t="shared" si="20"/>
        <v>0.24086644586476313</v>
      </c>
      <c r="BH122" s="2">
        <f t="shared" si="26"/>
        <v>0.24503975158839364</v>
      </c>
      <c r="BI122" s="2">
        <f t="shared" si="26"/>
        <v>0.24614195275088996</v>
      </c>
      <c r="BJ122" s="2">
        <f t="shared" si="26"/>
        <v>0.24860258878637412</v>
      </c>
      <c r="BK122" s="2">
        <f t="shared" si="26"/>
        <v>0.24860258878637415</v>
      </c>
      <c r="BL122" s="2">
        <f t="shared" si="26"/>
        <v>0.24914645213501976</v>
      </c>
      <c r="BM122" s="2">
        <f t="shared" si="26"/>
        <v>0.2492859480039557</v>
      </c>
      <c r="BN122" s="2">
        <f t="shared" si="26"/>
        <v>0.24668080890944613</v>
      </c>
      <c r="BO122" s="2">
        <f t="shared" si="26"/>
        <v>0.24668080890944613</v>
      </c>
      <c r="BP122" s="2">
        <f t="shared" si="26"/>
        <v>0.24470934162401603</v>
      </c>
      <c r="BQ122" s="2">
        <f t="shared" si="26"/>
        <v>0.23637113607591614</v>
      </c>
      <c r="BR122" s="2">
        <f t="shared" si="26"/>
        <v>0.23637113607591617</v>
      </c>
      <c r="BS122" s="2">
        <f t="shared" si="26"/>
        <v>0.23465629379324596</v>
      </c>
      <c r="BT122" s="2">
        <f t="shared" si="25"/>
        <v>0.22900904412143314</v>
      </c>
      <c r="BU122" s="2">
        <f t="shared" si="25"/>
        <v>0.22696819316188011</v>
      </c>
      <c r="BV122" s="2">
        <f t="shared" si="25"/>
        <v>0.2248526851481778</v>
      </c>
      <c r="BW122" s="2">
        <f t="shared" si="25"/>
        <v>0.2248526851481778</v>
      </c>
      <c r="BX122" s="2">
        <f t="shared" si="25"/>
        <v>0.22266524460062739</v>
      </c>
      <c r="BY122" s="2">
        <f t="shared" si="25"/>
        <v>0.22266524460062739</v>
      </c>
      <c r="BZ122" s="2">
        <f t="shared" si="25"/>
        <v>0.22266524460062739</v>
      </c>
      <c r="CA122" s="2">
        <f t="shared" si="25"/>
        <v>0.21808540515139374</v>
      </c>
      <c r="CB122" s="2">
        <f t="shared" si="25"/>
        <v>0.18889220069039256</v>
      </c>
      <c r="CC122" s="2">
        <f t="shared" si="22"/>
        <v>0.1859735839511312</v>
      </c>
      <c r="CD122" s="2">
        <f t="shared" si="22"/>
        <v>0.17092288996298194</v>
      </c>
      <c r="CE122" s="2">
        <f t="shared" si="22"/>
        <v>0.15531147597429931</v>
      </c>
      <c r="CF122" s="2">
        <f t="shared" si="24"/>
        <v>0.15214483907945109</v>
      </c>
      <c r="CG122" s="2">
        <f t="shared" si="24"/>
        <v>0.14259117548285366</v>
      </c>
      <c r="CH122" s="2">
        <f t="shared" si="24"/>
        <v>0.1361955477207886</v>
      </c>
      <c r="CI122" s="2">
        <f t="shared" si="24"/>
        <v>0.13299504128099701</v>
      </c>
      <c r="CJ122" s="2">
        <f t="shared" si="24"/>
        <v>0.12340267673371967</v>
      </c>
      <c r="CK122" s="2">
        <f t="shared" si="24"/>
        <v>9.5060429794465162E-2</v>
      </c>
      <c r="CL122" s="2">
        <f t="shared" si="24"/>
        <v>2.108453833107066E-2</v>
      </c>
    </row>
    <row r="123" spans="1:90">
      <c r="A123" t="str">
        <f>Tabelle1!A123</f>
        <v>Gasser Melanie</v>
      </c>
      <c r="H123" s="3">
        <f>EXP('7. Iteration'!$F324-'7. Iteration'!H$203)/(1+EXP('7. Iteration'!$F324-'7. Iteration'!H$203))</f>
        <v>0.94351666310270765</v>
      </c>
      <c r="I123" s="3">
        <f>EXP('7. Iteration'!$F324-'7. Iteration'!I$203)/(1+EXP('7. Iteration'!$F324-'7. Iteration'!I$203))</f>
        <v>0.91397752242393482</v>
      </c>
      <c r="J123" s="3">
        <f>EXP('7. Iteration'!$F324-'7. Iteration'!J$203)/(1+EXP('7. Iteration'!$F324-'7. Iteration'!J$203))</f>
        <v>0.83426261410448854</v>
      </c>
      <c r="K123" s="3">
        <f>EXP('7. Iteration'!$F324-'7. Iteration'!K$203)/(1+EXP('7. Iteration'!$F324-'7. Iteration'!K$203))</f>
        <v>0.7753784023666157</v>
      </c>
      <c r="L123" s="3">
        <f>EXP('7. Iteration'!$F324-'7. Iteration'!L$203)/(1+EXP('7. Iteration'!$F324-'7. Iteration'!L$203))</f>
        <v>0.74114275316900324</v>
      </c>
      <c r="M123" s="3">
        <f>EXP('7. Iteration'!$F324-'7. Iteration'!M$203)/(1+EXP('7. Iteration'!$F324-'7. Iteration'!M$203))</f>
        <v>0.70672235628374591</v>
      </c>
      <c r="N123" s="3">
        <f>EXP('7. Iteration'!$F324-'7. Iteration'!N$203)/(1+EXP('7. Iteration'!$F324-'7. Iteration'!N$203))</f>
        <v>0.62947344744378486</v>
      </c>
      <c r="O123" s="3">
        <f>EXP('7. Iteration'!$F324-'7. Iteration'!O$203)/(1+EXP('7. Iteration'!$F324-'7. Iteration'!O$203))</f>
        <v>0.62096215172636893</v>
      </c>
      <c r="P123" s="3">
        <f>EXP('7. Iteration'!$F324-'7. Iteration'!P$203)/(1+EXP('7. Iteration'!$F324-'7. Iteration'!P$203))</f>
        <v>0.59556962977450978</v>
      </c>
      <c r="Q123" s="3">
        <f>EXP('7. Iteration'!$F324-'7. Iteration'!Q$203)/(1+EXP('7. Iteration'!$F324-'7. Iteration'!Q$203))</f>
        <v>0.57042903102844988</v>
      </c>
      <c r="R123" s="3">
        <f>EXP('7. Iteration'!$F324-'7. Iteration'!R$203)/(1+EXP('7. Iteration'!$F324-'7. Iteration'!R$203))</f>
        <v>0.56211318096112972</v>
      </c>
      <c r="S123" s="3">
        <f>EXP('7. Iteration'!$F324-'7. Iteration'!S$203)/(1+EXP('7. Iteration'!$F324-'7. Iteration'!S$203))</f>
        <v>0.53738196374758651</v>
      </c>
      <c r="T123" s="3">
        <f>EXP('7. Iteration'!$F324-'7. Iteration'!T$203)/(1+EXP('7. Iteration'!$F324-'7. Iteration'!T$203))</f>
        <v>0.5373819637475864</v>
      </c>
      <c r="U123" s="3">
        <f>EXP('7. Iteration'!$F324-'7. Iteration'!U$203)/(1+EXP('7. Iteration'!$F324-'7. Iteration'!U$203))</f>
        <v>0.5292155414972961</v>
      </c>
      <c r="V123" s="3">
        <f>EXP('7. Iteration'!$F324-'7. Iteration'!V$203)/(1+EXP('7. Iteration'!$F324-'7. Iteration'!V$203))</f>
        <v>0.47327824863441237</v>
      </c>
      <c r="W123" s="3">
        <f>EXP('7. Iteration'!$F324-'7. Iteration'!W$203)/(1+EXP('7. Iteration'!$F324-'7. Iteration'!W$203))</f>
        <v>0.44238757867825834</v>
      </c>
      <c r="X123" s="3">
        <f>EXP('7. Iteration'!$F324-'7. Iteration'!X$203)/(1+EXP('7. Iteration'!$F324-'7. Iteration'!X$203))</f>
        <v>0.44238757867825834</v>
      </c>
      <c r="Y123" s="3">
        <f>EXP('7. Iteration'!$F324-'7. Iteration'!Y$203)/(1+EXP('7. Iteration'!$F324-'7. Iteration'!Y$203))</f>
        <v>0.42726308794027618</v>
      </c>
      <c r="Z123" s="3">
        <f>EXP('7. Iteration'!$F324-'7. Iteration'!Z$203)/(1+EXP('7. Iteration'!$F324-'7. Iteration'!Z$203))</f>
        <v>0.38325727464169829</v>
      </c>
      <c r="AA123" s="3">
        <f>EXP('7. Iteration'!$F324-'7. Iteration'!AA$203)/(1+EXP('7. Iteration'!$F324-'7. Iteration'!AA$203))</f>
        <v>0.38325727464169829</v>
      </c>
      <c r="AB123" s="3">
        <f>EXP('7. Iteration'!$F324-'7. Iteration'!AB$203)/(1+EXP('7. Iteration'!$F324-'7. Iteration'!AB$203))</f>
        <v>0.37613028535289966</v>
      </c>
      <c r="AC123" s="3">
        <f>EXP('7. Iteration'!$F324-'7. Iteration'!AC$203)/(1+EXP('7. Iteration'!$F324-'7. Iteration'!AC$203))</f>
        <v>0.35511744108221016</v>
      </c>
      <c r="AD123" s="3">
        <f>EXP('7. Iteration'!$F324-'7. Iteration'!AD$203)/(1+EXP('7. Iteration'!$F324-'7. Iteration'!AD$203))</f>
        <v>0.3482376633083164</v>
      </c>
      <c r="AE123" s="3">
        <f>EXP('7. Iteration'!$F324-'7. Iteration'!AE$203)/(1+EXP('7. Iteration'!$F324-'7. Iteration'!AE$203))</f>
        <v>0.34142095077904455</v>
      </c>
      <c r="AF123" s="3">
        <f>EXP('7. Iteration'!$F324-'7. Iteration'!AF$203)/(1+EXP('7. Iteration'!$F324-'7. Iteration'!AF$203))</f>
        <v>0.34142095077904455</v>
      </c>
      <c r="AG123" s="3">
        <f>EXP('7. Iteration'!$F324-'7. Iteration'!AG$203)/(1+EXP('7. Iteration'!$F324-'7. Iteration'!AG$203))</f>
        <v>0.33466774241131092</v>
      </c>
      <c r="AH123" s="3">
        <f>EXP('7. Iteration'!$F324-'7. Iteration'!AH$203)/(1+EXP('7. Iteration'!$F324-'7. Iteration'!AH$203))</f>
        <v>0.33466774241131098</v>
      </c>
      <c r="AI123" s="3">
        <f>EXP('7. Iteration'!$F324-'7. Iteration'!AI$203)/(1+EXP('7. Iteration'!$F324-'7. Iteration'!AI$203))</f>
        <v>0.33466774241131098</v>
      </c>
      <c r="AJ123" s="3">
        <f>EXP('7. Iteration'!$F324-'7. Iteration'!AJ$203)/(1+EXP('7. Iteration'!$F324-'7. Iteration'!AJ$203))</f>
        <v>0.32135343594514265</v>
      </c>
      <c r="AK123" s="3">
        <f>EXP('7. Iteration'!$F324-'7. Iteration'!AK$203)/(1+EXP('7. Iteration'!$F324-'7. Iteration'!AK$203))</f>
        <v>0.2528000823025876</v>
      </c>
      <c r="AL123" s="3">
        <f>EXP('7. Iteration'!$F324-'7. Iteration'!AL$203)/(1+EXP('7. Iteration'!$F324-'7. Iteration'!AL$203))</f>
        <v>0.24696558327202042</v>
      </c>
      <c r="AM123" s="3">
        <f>EXP('7. Iteration'!$F324-'7. Iteration'!AM$203)/(1+EXP('7. Iteration'!$F324-'7. Iteration'!AM$203))</f>
        <v>0.21879347440534372</v>
      </c>
      <c r="AN123" s="3">
        <f>EXP('7. Iteration'!$F324-'7. Iteration'!AN$203)/(1+EXP('7. Iteration'!$F324-'7. Iteration'!AN$203))</f>
        <v>0.19228499544919705</v>
      </c>
      <c r="AO123" s="3">
        <f>EXP('7. Iteration'!$F324-'7. Iteration'!AO$203)/(1+EXP('7. Iteration'!$F324-'7. Iteration'!AO$203))</f>
        <v>0.18718190442279575</v>
      </c>
      <c r="AP123" s="3">
        <f>EXP('7. Iteration'!$F324-'7. Iteration'!AP$203)/(1+EXP('7. Iteration'!$F324-'7. Iteration'!AP$203))</f>
        <v>0.17226714458701833</v>
      </c>
      <c r="AQ123" s="3">
        <f>EXP('7. Iteration'!$F324-'7. Iteration'!AQ$203)/(1+EXP('7. Iteration'!$F324-'7. Iteration'!AQ$203))</f>
        <v>0.16265084514821829</v>
      </c>
      <c r="AR123" s="3">
        <f>EXP('7. Iteration'!$F324-'7. Iteration'!AR$203)/(1+EXP('7. Iteration'!$F324-'7. Iteration'!AR$203))</f>
        <v>0.15794012407328015</v>
      </c>
      <c r="AS123" s="3">
        <f>EXP('7. Iteration'!$F324-'7. Iteration'!AS$203)/(1+EXP('7. Iteration'!$F324-'7. Iteration'!AS$203))</f>
        <v>0.14419482400296602</v>
      </c>
      <c r="AT123" s="3">
        <f>EXP('7. Iteration'!$F324-'7. Iteration'!AT$203)/(1+EXP('7. Iteration'!$F324-'7. Iteration'!AT$203))</f>
        <v>0.10637635969681034</v>
      </c>
      <c r="AU123" s="3">
        <f>EXP('7. Iteration'!$F324-'7. Iteration'!AU$203)/(1+EXP('7. Iteration'!$F324-'7. Iteration'!AU$203))</f>
        <v>2.1548893126027618E-2</v>
      </c>
      <c r="AX123">
        <f t="shared" si="18"/>
        <v>-7.7815650439021908</v>
      </c>
      <c r="AY123" s="2">
        <f t="shared" si="20"/>
        <v>5.3292969550239322E-2</v>
      </c>
      <c r="AZ123" s="2">
        <f t="shared" si="20"/>
        <v>7.8622610927740547E-2</v>
      </c>
      <c r="BA123" s="2">
        <f t="shared" si="20"/>
        <v>0.13826850481203379</v>
      </c>
      <c r="BB123" s="2">
        <f t="shared" si="20"/>
        <v>0.1741667355100103</v>
      </c>
      <c r="BC123" s="2">
        <f t="shared" si="20"/>
        <v>0.19185017259407317</v>
      </c>
      <c r="BD123" s="2">
        <f t="shared" si="20"/>
        <v>0.20726586741249603</v>
      </c>
      <c r="BE123" s="2">
        <f t="shared" si="20"/>
        <v>0.23323662640702147</v>
      </c>
      <c r="BF123" s="2">
        <f t="shared" si="20"/>
        <v>0.23536815784972689</v>
      </c>
      <c r="BG123" s="2">
        <f t="shared" si="20"/>
        <v>0.24086644586476313</v>
      </c>
      <c r="BH123" s="2">
        <f t="shared" si="26"/>
        <v>0.24503975158839364</v>
      </c>
      <c r="BI123" s="2">
        <f t="shared" si="26"/>
        <v>0.24614195275088996</v>
      </c>
      <c r="BJ123" s="2">
        <f t="shared" si="26"/>
        <v>0.24860258878637412</v>
      </c>
      <c r="BK123" s="2">
        <f t="shared" si="26"/>
        <v>0.24860258878637415</v>
      </c>
      <c r="BL123" s="2">
        <f t="shared" si="26"/>
        <v>0.24914645213501976</v>
      </c>
      <c r="BM123" s="2">
        <f t="shared" si="26"/>
        <v>0.2492859480039557</v>
      </c>
      <c r="BN123" s="2">
        <f t="shared" si="26"/>
        <v>0.24668080890944616</v>
      </c>
      <c r="BO123" s="2">
        <f t="shared" si="26"/>
        <v>0.24668080890944616</v>
      </c>
      <c r="BP123" s="2">
        <f t="shared" si="26"/>
        <v>0.24470934162401603</v>
      </c>
      <c r="BQ123" s="2">
        <f t="shared" si="26"/>
        <v>0.23637113607591617</v>
      </c>
      <c r="BR123" s="2">
        <f t="shared" si="26"/>
        <v>0.23637113607591617</v>
      </c>
      <c r="BS123" s="2">
        <f t="shared" si="26"/>
        <v>0.23465629379324596</v>
      </c>
      <c r="BT123" s="2">
        <f t="shared" si="25"/>
        <v>0.22900904412143314</v>
      </c>
      <c r="BU123" s="2">
        <f t="shared" si="25"/>
        <v>0.22696819316188008</v>
      </c>
      <c r="BV123" s="2">
        <f t="shared" si="25"/>
        <v>0.2248526851481778</v>
      </c>
      <c r="BW123" s="2">
        <f t="shared" si="25"/>
        <v>0.2248526851481778</v>
      </c>
      <c r="BX123" s="2">
        <f t="shared" si="25"/>
        <v>0.22266524460062737</v>
      </c>
      <c r="BY123" s="2">
        <f t="shared" si="25"/>
        <v>0.22266524460062739</v>
      </c>
      <c r="BZ123" s="2">
        <f t="shared" si="25"/>
        <v>0.22266524460062739</v>
      </c>
      <c r="CA123" s="2">
        <f t="shared" si="25"/>
        <v>0.21808540515139374</v>
      </c>
      <c r="CB123" s="2">
        <f t="shared" si="25"/>
        <v>0.18889220069039256</v>
      </c>
      <c r="CC123" s="2">
        <f t="shared" si="22"/>
        <v>0.18597358395113117</v>
      </c>
      <c r="CD123" s="2">
        <f t="shared" si="22"/>
        <v>0.17092288996298194</v>
      </c>
      <c r="CE123" s="2">
        <f t="shared" si="22"/>
        <v>0.15531147597429931</v>
      </c>
      <c r="CF123" s="2">
        <f t="shared" si="24"/>
        <v>0.15214483907945109</v>
      </c>
      <c r="CG123" s="2">
        <f t="shared" si="24"/>
        <v>0.14259117548285366</v>
      </c>
      <c r="CH123" s="2">
        <f t="shared" si="24"/>
        <v>0.1361955477207886</v>
      </c>
      <c r="CI123" s="2">
        <f t="shared" si="24"/>
        <v>0.13299504128099701</v>
      </c>
      <c r="CJ123" s="2">
        <f t="shared" si="24"/>
        <v>0.12340267673371967</v>
      </c>
      <c r="CK123" s="2">
        <f t="shared" si="24"/>
        <v>9.5060429794465162E-2</v>
      </c>
      <c r="CL123" s="2">
        <f t="shared" si="24"/>
        <v>2.108453833107066E-2</v>
      </c>
    </row>
    <row r="124" spans="1:90">
      <c r="A124" t="str">
        <f>Tabelle1!A124</f>
        <v>Haaser Daniel</v>
      </c>
      <c r="H124" s="3">
        <f>EXP('7. Iteration'!$F325-'7. Iteration'!H$203)/(1+EXP('7. Iteration'!$F325-'7. Iteration'!H$203))</f>
        <v>0.94351666310270765</v>
      </c>
      <c r="I124" s="3">
        <f>EXP('7. Iteration'!$F325-'7. Iteration'!I$203)/(1+EXP('7. Iteration'!$F325-'7. Iteration'!I$203))</f>
        <v>0.91397752242393482</v>
      </c>
      <c r="J124" s="3">
        <f>EXP('7. Iteration'!$F325-'7. Iteration'!J$203)/(1+EXP('7. Iteration'!$F325-'7. Iteration'!J$203))</f>
        <v>0.83426261410448854</v>
      </c>
      <c r="K124" s="3">
        <f>EXP('7. Iteration'!$F325-'7. Iteration'!K$203)/(1+EXP('7. Iteration'!$F325-'7. Iteration'!K$203))</f>
        <v>0.7753784023666157</v>
      </c>
      <c r="L124" s="3">
        <f>EXP('7. Iteration'!$F325-'7. Iteration'!L$203)/(1+EXP('7. Iteration'!$F325-'7. Iteration'!L$203))</f>
        <v>0.74114275316900324</v>
      </c>
      <c r="M124" s="3">
        <f>EXP('7. Iteration'!$F325-'7. Iteration'!M$203)/(1+EXP('7. Iteration'!$F325-'7. Iteration'!M$203))</f>
        <v>0.70672235628374591</v>
      </c>
      <c r="N124" s="3">
        <f>EXP('7. Iteration'!$F325-'7. Iteration'!N$203)/(1+EXP('7. Iteration'!$F325-'7. Iteration'!N$203))</f>
        <v>0.62947344744378486</v>
      </c>
      <c r="O124" s="3">
        <f>EXP('7. Iteration'!$F325-'7. Iteration'!O$203)/(1+EXP('7. Iteration'!$F325-'7. Iteration'!O$203))</f>
        <v>0.62096215172636904</v>
      </c>
      <c r="P124" s="3">
        <f>EXP('7. Iteration'!$F325-'7. Iteration'!P$203)/(1+EXP('7. Iteration'!$F325-'7. Iteration'!P$203))</f>
        <v>0.59556962977450978</v>
      </c>
      <c r="Q124" s="3">
        <f>EXP('7. Iteration'!$F325-'7. Iteration'!Q$203)/(1+EXP('7. Iteration'!$F325-'7. Iteration'!Q$203))</f>
        <v>0.57042903102845</v>
      </c>
      <c r="R124" s="3">
        <f>EXP('7. Iteration'!$F325-'7. Iteration'!R$203)/(1+EXP('7. Iteration'!$F325-'7. Iteration'!R$203))</f>
        <v>0.56211318096112972</v>
      </c>
      <c r="S124" s="3">
        <f>EXP('7. Iteration'!$F325-'7. Iteration'!S$203)/(1+EXP('7. Iteration'!$F325-'7. Iteration'!S$203))</f>
        <v>0.53738196374758651</v>
      </c>
      <c r="T124" s="3">
        <f>EXP('7. Iteration'!$F325-'7. Iteration'!T$203)/(1+EXP('7. Iteration'!$F325-'7. Iteration'!T$203))</f>
        <v>0.5373819637475864</v>
      </c>
      <c r="U124" s="3">
        <f>EXP('7. Iteration'!$F325-'7. Iteration'!U$203)/(1+EXP('7. Iteration'!$F325-'7. Iteration'!U$203))</f>
        <v>0.52921554149729622</v>
      </c>
      <c r="V124" s="3">
        <f>EXP('7. Iteration'!$F325-'7. Iteration'!V$203)/(1+EXP('7. Iteration'!$F325-'7. Iteration'!V$203))</f>
        <v>0.47327824863441242</v>
      </c>
      <c r="W124" s="3">
        <f>EXP('7. Iteration'!$F325-'7. Iteration'!W$203)/(1+EXP('7. Iteration'!$F325-'7. Iteration'!W$203))</f>
        <v>0.4423875786782584</v>
      </c>
      <c r="X124" s="3">
        <f>EXP('7. Iteration'!$F325-'7. Iteration'!X$203)/(1+EXP('7. Iteration'!$F325-'7. Iteration'!X$203))</f>
        <v>0.4423875786782584</v>
      </c>
      <c r="Y124" s="3">
        <f>EXP('7. Iteration'!$F325-'7. Iteration'!Y$203)/(1+EXP('7. Iteration'!$F325-'7. Iteration'!Y$203))</f>
        <v>0.42726308794027618</v>
      </c>
      <c r="Z124" s="3">
        <f>EXP('7. Iteration'!$F325-'7. Iteration'!Z$203)/(1+EXP('7. Iteration'!$F325-'7. Iteration'!Z$203))</f>
        <v>0.38325727464169834</v>
      </c>
      <c r="AA124" s="3">
        <f>EXP('7. Iteration'!$F325-'7. Iteration'!AA$203)/(1+EXP('7. Iteration'!$F325-'7. Iteration'!AA$203))</f>
        <v>0.38325727464169829</v>
      </c>
      <c r="AB124" s="3">
        <f>EXP('7. Iteration'!$F325-'7. Iteration'!AB$203)/(1+EXP('7. Iteration'!$F325-'7. Iteration'!AB$203))</f>
        <v>0.37613028535289966</v>
      </c>
      <c r="AC124" s="3">
        <f>EXP('7. Iteration'!$F325-'7. Iteration'!AC$203)/(1+EXP('7. Iteration'!$F325-'7. Iteration'!AC$203))</f>
        <v>0.35511744108221016</v>
      </c>
      <c r="AD124" s="3">
        <f>EXP('7. Iteration'!$F325-'7. Iteration'!AD$203)/(1+EXP('7. Iteration'!$F325-'7. Iteration'!AD$203))</f>
        <v>0.3482376633083164</v>
      </c>
      <c r="AE124" s="3">
        <f>EXP('7. Iteration'!$F325-'7. Iteration'!AE$203)/(1+EXP('7. Iteration'!$F325-'7. Iteration'!AE$203))</f>
        <v>0.34142095077904461</v>
      </c>
      <c r="AF124" s="3">
        <f>EXP('7. Iteration'!$F325-'7. Iteration'!AF$203)/(1+EXP('7. Iteration'!$F325-'7. Iteration'!AF$203))</f>
        <v>0.34142095077904461</v>
      </c>
      <c r="AG124" s="3">
        <f>EXP('7. Iteration'!$F325-'7. Iteration'!AG$203)/(1+EXP('7. Iteration'!$F325-'7. Iteration'!AG$203))</f>
        <v>0.33466774241131098</v>
      </c>
      <c r="AH124" s="3">
        <f>EXP('7. Iteration'!$F325-'7. Iteration'!AH$203)/(1+EXP('7. Iteration'!$F325-'7. Iteration'!AH$203))</f>
        <v>0.33466774241131098</v>
      </c>
      <c r="AI124" s="3">
        <f>EXP('7. Iteration'!$F325-'7. Iteration'!AI$203)/(1+EXP('7. Iteration'!$F325-'7. Iteration'!AI$203))</f>
        <v>0.33466774241131098</v>
      </c>
      <c r="AJ124" s="3">
        <f>EXP('7. Iteration'!$F325-'7. Iteration'!AJ$203)/(1+EXP('7. Iteration'!$F325-'7. Iteration'!AJ$203))</f>
        <v>0.32135343594514265</v>
      </c>
      <c r="AK124" s="3">
        <f>EXP('7. Iteration'!$F325-'7. Iteration'!AK$203)/(1+EXP('7. Iteration'!$F325-'7. Iteration'!AK$203))</f>
        <v>0.2528000823025876</v>
      </c>
      <c r="AL124" s="3">
        <f>EXP('7. Iteration'!$F325-'7. Iteration'!AL$203)/(1+EXP('7. Iteration'!$F325-'7. Iteration'!AL$203))</f>
        <v>0.24696558327202051</v>
      </c>
      <c r="AM124" s="3">
        <f>EXP('7. Iteration'!$F325-'7. Iteration'!AM$203)/(1+EXP('7. Iteration'!$F325-'7. Iteration'!AM$203))</f>
        <v>0.21879347440534372</v>
      </c>
      <c r="AN124" s="3">
        <f>EXP('7. Iteration'!$F325-'7. Iteration'!AN$203)/(1+EXP('7. Iteration'!$F325-'7. Iteration'!AN$203))</f>
        <v>0.19228499544919705</v>
      </c>
      <c r="AO124" s="3">
        <f>EXP('7. Iteration'!$F325-'7. Iteration'!AO$203)/(1+EXP('7. Iteration'!$F325-'7. Iteration'!AO$203))</f>
        <v>0.18718190442279575</v>
      </c>
      <c r="AP124" s="3">
        <f>EXP('7. Iteration'!$F325-'7. Iteration'!AP$203)/(1+EXP('7. Iteration'!$F325-'7. Iteration'!AP$203))</f>
        <v>0.17226714458701833</v>
      </c>
      <c r="AQ124" s="3">
        <f>EXP('7. Iteration'!$F325-'7. Iteration'!AQ$203)/(1+EXP('7. Iteration'!$F325-'7. Iteration'!AQ$203))</f>
        <v>0.16265084514821829</v>
      </c>
      <c r="AR124" s="3">
        <f>EXP('7. Iteration'!$F325-'7. Iteration'!AR$203)/(1+EXP('7. Iteration'!$F325-'7. Iteration'!AR$203))</f>
        <v>0.15794012407328015</v>
      </c>
      <c r="AS124" s="3">
        <f>EXP('7. Iteration'!$F325-'7. Iteration'!AS$203)/(1+EXP('7. Iteration'!$F325-'7. Iteration'!AS$203))</f>
        <v>0.14419482400296602</v>
      </c>
      <c r="AT124" s="3">
        <f>EXP('7. Iteration'!$F325-'7. Iteration'!AT$203)/(1+EXP('7. Iteration'!$F325-'7. Iteration'!AT$203))</f>
        <v>0.10637635969681034</v>
      </c>
      <c r="AU124" s="3">
        <f>EXP('7. Iteration'!$F325-'7. Iteration'!AU$203)/(1+EXP('7. Iteration'!$F325-'7. Iteration'!AU$203))</f>
        <v>2.1548893126027618E-2</v>
      </c>
      <c r="AX124">
        <f t="shared" si="18"/>
        <v>-7.7815650439021908</v>
      </c>
      <c r="AY124" s="2">
        <f t="shared" si="20"/>
        <v>5.3292969550239322E-2</v>
      </c>
      <c r="AZ124" s="2">
        <f t="shared" si="20"/>
        <v>7.8622610927740547E-2</v>
      </c>
      <c r="BA124" s="2">
        <f t="shared" si="20"/>
        <v>0.13826850481203379</v>
      </c>
      <c r="BB124" s="2">
        <f t="shared" si="20"/>
        <v>0.1741667355100103</v>
      </c>
      <c r="BC124" s="2">
        <f t="shared" si="20"/>
        <v>0.19185017259407317</v>
      </c>
      <c r="BD124" s="2">
        <f t="shared" si="20"/>
        <v>0.20726586741249603</v>
      </c>
      <c r="BE124" s="2">
        <f t="shared" si="20"/>
        <v>0.23323662640702147</v>
      </c>
      <c r="BF124" s="2">
        <f t="shared" si="20"/>
        <v>0.23536815784972687</v>
      </c>
      <c r="BG124" s="2">
        <f t="shared" si="20"/>
        <v>0.24086644586476313</v>
      </c>
      <c r="BH124" s="2">
        <f t="shared" si="26"/>
        <v>0.24503975158839364</v>
      </c>
      <c r="BI124" s="2">
        <f t="shared" si="26"/>
        <v>0.24614195275088996</v>
      </c>
      <c r="BJ124" s="2">
        <f t="shared" si="26"/>
        <v>0.24860258878637412</v>
      </c>
      <c r="BK124" s="2">
        <f t="shared" si="26"/>
        <v>0.24860258878637415</v>
      </c>
      <c r="BL124" s="2">
        <f t="shared" si="26"/>
        <v>0.24914645213501976</v>
      </c>
      <c r="BM124" s="2">
        <f t="shared" si="26"/>
        <v>0.2492859480039557</v>
      </c>
      <c r="BN124" s="2">
        <f t="shared" si="26"/>
        <v>0.24668080890944613</v>
      </c>
      <c r="BO124" s="2">
        <f t="shared" si="26"/>
        <v>0.24668080890944613</v>
      </c>
      <c r="BP124" s="2">
        <f t="shared" si="26"/>
        <v>0.24470934162401603</v>
      </c>
      <c r="BQ124" s="2">
        <f t="shared" si="26"/>
        <v>0.23637113607591614</v>
      </c>
      <c r="BR124" s="2">
        <f t="shared" si="26"/>
        <v>0.23637113607591617</v>
      </c>
      <c r="BS124" s="2">
        <f t="shared" si="26"/>
        <v>0.23465629379324596</v>
      </c>
      <c r="BT124" s="2">
        <f t="shared" si="25"/>
        <v>0.22900904412143314</v>
      </c>
      <c r="BU124" s="2">
        <f t="shared" si="25"/>
        <v>0.22696819316188008</v>
      </c>
      <c r="BV124" s="2">
        <f t="shared" si="25"/>
        <v>0.2248526851481778</v>
      </c>
      <c r="BW124" s="2">
        <f t="shared" si="25"/>
        <v>0.2248526851481778</v>
      </c>
      <c r="BX124" s="2">
        <f t="shared" si="25"/>
        <v>0.22266524460062739</v>
      </c>
      <c r="BY124" s="2">
        <f t="shared" si="25"/>
        <v>0.22266524460062739</v>
      </c>
      <c r="BZ124" s="2">
        <f t="shared" si="25"/>
        <v>0.22266524460062739</v>
      </c>
      <c r="CA124" s="2">
        <f t="shared" si="25"/>
        <v>0.21808540515139374</v>
      </c>
      <c r="CB124" s="2">
        <f t="shared" si="25"/>
        <v>0.18889220069039256</v>
      </c>
      <c r="CC124" s="2">
        <f t="shared" si="22"/>
        <v>0.1859735839511312</v>
      </c>
      <c r="CD124" s="2">
        <f t="shared" si="22"/>
        <v>0.17092288996298194</v>
      </c>
      <c r="CE124" s="2">
        <f t="shared" si="22"/>
        <v>0.15531147597429931</v>
      </c>
      <c r="CF124" s="2">
        <f t="shared" si="24"/>
        <v>0.15214483907945109</v>
      </c>
      <c r="CG124" s="2">
        <f t="shared" si="24"/>
        <v>0.14259117548285366</v>
      </c>
      <c r="CH124" s="2">
        <f t="shared" si="24"/>
        <v>0.1361955477207886</v>
      </c>
      <c r="CI124" s="2">
        <f t="shared" si="24"/>
        <v>0.13299504128099701</v>
      </c>
      <c r="CJ124" s="2">
        <f t="shared" si="24"/>
        <v>0.12340267673371967</v>
      </c>
      <c r="CK124" s="2">
        <f t="shared" si="24"/>
        <v>9.5060429794465162E-2</v>
      </c>
      <c r="CL124" s="2">
        <f t="shared" si="24"/>
        <v>2.108453833107066E-2</v>
      </c>
    </row>
    <row r="125" spans="1:90">
      <c r="A125" t="str">
        <f>Tabelle1!A125</f>
        <v>Krenozz Niklas</v>
      </c>
      <c r="H125" s="3">
        <f>EXP('7. Iteration'!$F326-'7. Iteration'!H$203)/(1+EXP('7. Iteration'!$F326-'7. Iteration'!H$203))</f>
        <v>0.94351666310270765</v>
      </c>
      <c r="I125" s="3">
        <f>EXP('7. Iteration'!$F326-'7. Iteration'!I$203)/(1+EXP('7. Iteration'!$F326-'7. Iteration'!I$203))</f>
        <v>0.91397752242393482</v>
      </c>
      <c r="J125" s="3">
        <f>EXP('7. Iteration'!$F326-'7. Iteration'!J$203)/(1+EXP('7. Iteration'!$F326-'7. Iteration'!J$203))</f>
        <v>0.83426261410448854</v>
      </c>
      <c r="K125" s="3">
        <f>EXP('7. Iteration'!$F326-'7. Iteration'!K$203)/(1+EXP('7. Iteration'!$F326-'7. Iteration'!K$203))</f>
        <v>0.7753784023666157</v>
      </c>
      <c r="L125" s="3">
        <f>EXP('7. Iteration'!$F326-'7. Iteration'!L$203)/(1+EXP('7. Iteration'!$F326-'7. Iteration'!L$203))</f>
        <v>0.74114275316900324</v>
      </c>
      <c r="M125" s="3">
        <f>EXP('7. Iteration'!$F326-'7. Iteration'!M$203)/(1+EXP('7. Iteration'!$F326-'7. Iteration'!M$203))</f>
        <v>0.70672235628374591</v>
      </c>
      <c r="N125" s="3">
        <f>EXP('7. Iteration'!$F326-'7. Iteration'!N$203)/(1+EXP('7. Iteration'!$F326-'7. Iteration'!N$203))</f>
        <v>0.62947344744378486</v>
      </c>
      <c r="O125" s="3">
        <f>EXP('7. Iteration'!$F326-'7. Iteration'!O$203)/(1+EXP('7. Iteration'!$F326-'7. Iteration'!O$203))</f>
        <v>0.62096215172636904</v>
      </c>
      <c r="P125" s="3">
        <f>EXP('7. Iteration'!$F326-'7. Iteration'!P$203)/(1+EXP('7. Iteration'!$F326-'7. Iteration'!P$203))</f>
        <v>0.59556962977450978</v>
      </c>
      <c r="Q125" s="3">
        <f>EXP('7. Iteration'!$F326-'7. Iteration'!Q$203)/(1+EXP('7. Iteration'!$F326-'7. Iteration'!Q$203))</f>
        <v>0.57042903102845</v>
      </c>
      <c r="R125" s="3">
        <f>EXP('7. Iteration'!$F326-'7. Iteration'!R$203)/(1+EXP('7. Iteration'!$F326-'7. Iteration'!R$203))</f>
        <v>0.56211318096112972</v>
      </c>
      <c r="S125" s="3">
        <f>EXP('7. Iteration'!$F326-'7. Iteration'!S$203)/(1+EXP('7. Iteration'!$F326-'7. Iteration'!S$203))</f>
        <v>0.53738196374758651</v>
      </c>
      <c r="T125" s="3">
        <f>EXP('7. Iteration'!$F326-'7. Iteration'!T$203)/(1+EXP('7. Iteration'!$F326-'7. Iteration'!T$203))</f>
        <v>0.5373819637475864</v>
      </c>
      <c r="U125" s="3">
        <f>EXP('7. Iteration'!$F326-'7. Iteration'!U$203)/(1+EXP('7. Iteration'!$F326-'7. Iteration'!U$203))</f>
        <v>0.52921554149729622</v>
      </c>
      <c r="V125" s="3">
        <f>EXP('7. Iteration'!$F326-'7. Iteration'!V$203)/(1+EXP('7. Iteration'!$F326-'7. Iteration'!V$203))</f>
        <v>0.47327824863441242</v>
      </c>
      <c r="W125" s="3">
        <f>EXP('7. Iteration'!$F326-'7. Iteration'!W$203)/(1+EXP('7. Iteration'!$F326-'7. Iteration'!W$203))</f>
        <v>0.4423875786782584</v>
      </c>
      <c r="X125" s="3">
        <f>EXP('7. Iteration'!$F326-'7. Iteration'!X$203)/(1+EXP('7. Iteration'!$F326-'7. Iteration'!X$203))</f>
        <v>0.4423875786782584</v>
      </c>
      <c r="Y125" s="3">
        <f>EXP('7. Iteration'!$F326-'7. Iteration'!Y$203)/(1+EXP('7. Iteration'!$F326-'7. Iteration'!Y$203))</f>
        <v>0.42726308794027618</v>
      </c>
      <c r="Z125" s="3">
        <f>EXP('7. Iteration'!$F326-'7. Iteration'!Z$203)/(1+EXP('7. Iteration'!$F326-'7. Iteration'!Z$203))</f>
        <v>0.38325727464169834</v>
      </c>
      <c r="AA125" s="3">
        <f>EXP('7. Iteration'!$F326-'7. Iteration'!AA$203)/(1+EXP('7. Iteration'!$F326-'7. Iteration'!AA$203))</f>
        <v>0.38325727464169829</v>
      </c>
      <c r="AB125" s="3">
        <f>EXP('7. Iteration'!$F326-'7. Iteration'!AB$203)/(1+EXP('7. Iteration'!$F326-'7. Iteration'!AB$203))</f>
        <v>0.37613028535289966</v>
      </c>
      <c r="AC125" s="3">
        <f>EXP('7. Iteration'!$F326-'7. Iteration'!AC$203)/(1+EXP('7. Iteration'!$F326-'7. Iteration'!AC$203))</f>
        <v>0.35511744108221016</v>
      </c>
      <c r="AD125" s="3">
        <f>EXP('7. Iteration'!$F326-'7. Iteration'!AD$203)/(1+EXP('7. Iteration'!$F326-'7. Iteration'!AD$203))</f>
        <v>0.3482376633083164</v>
      </c>
      <c r="AE125" s="3">
        <f>EXP('7. Iteration'!$F326-'7. Iteration'!AE$203)/(1+EXP('7. Iteration'!$F326-'7. Iteration'!AE$203))</f>
        <v>0.34142095077904461</v>
      </c>
      <c r="AF125" s="3">
        <f>EXP('7. Iteration'!$F326-'7. Iteration'!AF$203)/(1+EXP('7. Iteration'!$F326-'7. Iteration'!AF$203))</f>
        <v>0.34142095077904461</v>
      </c>
      <c r="AG125" s="3">
        <f>EXP('7. Iteration'!$F326-'7. Iteration'!AG$203)/(1+EXP('7. Iteration'!$F326-'7. Iteration'!AG$203))</f>
        <v>0.33466774241131098</v>
      </c>
      <c r="AH125" s="3">
        <f>EXP('7. Iteration'!$F326-'7. Iteration'!AH$203)/(1+EXP('7. Iteration'!$F326-'7. Iteration'!AH$203))</f>
        <v>0.33466774241131098</v>
      </c>
      <c r="AI125" s="3">
        <f>EXP('7. Iteration'!$F326-'7. Iteration'!AI$203)/(1+EXP('7. Iteration'!$F326-'7. Iteration'!AI$203))</f>
        <v>0.33466774241131098</v>
      </c>
      <c r="AJ125" s="3">
        <f>EXP('7. Iteration'!$F326-'7. Iteration'!AJ$203)/(1+EXP('7. Iteration'!$F326-'7. Iteration'!AJ$203))</f>
        <v>0.32135343594514265</v>
      </c>
      <c r="AK125" s="3">
        <f>EXP('7. Iteration'!$F326-'7. Iteration'!AK$203)/(1+EXP('7. Iteration'!$F326-'7. Iteration'!AK$203))</f>
        <v>0.2528000823025876</v>
      </c>
      <c r="AL125" s="3">
        <f>EXP('7. Iteration'!$F326-'7. Iteration'!AL$203)/(1+EXP('7. Iteration'!$F326-'7. Iteration'!AL$203))</f>
        <v>0.24696558327202051</v>
      </c>
      <c r="AM125" s="3">
        <f>EXP('7. Iteration'!$F326-'7. Iteration'!AM$203)/(1+EXP('7. Iteration'!$F326-'7. Iteration'!AM$203))</f>
        <v>0.21879347440534372</v>
      </c>
      <c r="AN125" s="3">
        <f>EXP('7. Iteration'!$F326-'7. Iteration'!AN$203)/(1+EXP('7. Iteration'!$F326-'7. Iteration'!AN$203))</f>
        <v>0.19228499544919705</v>
      </c>
      <c r="AO125" s="3">
        <f>EXP('7. Iteration'!$F326-'7. Iteration'!AO$203)/(1+EXP('7. Iteration'!$F326-'7. Iteration'!AO$203))</f>
        <v>0.18718190442279575</v>
      </c>
      <c r="AP125" s="3">
        <f>EXP('7. Iteration'!$F326-'7. Iteration'!AP$203)/(1+EXP('7. Iteration'!$F326-'7. Iteration'!AP$203))</f>
        <v>0.17226714458701833</v>
      </c>
      <c r="AQ125" s="3">
        <f>EXP('7. Iteration'!$F326-'7. Iteration'!AQ$203)/(1+EXP('7. Iteration'!$F326-'7. Iteration'!AQ$203))</f>
        <v>0.16265084514821829</v>
      </c>
      <c r="AR125" s="3">
        <f>EXP('7. Iteration'!$F326-'7. Iteration'!AR$203)/(1+EXP('7. Iteration'!$F326-'7. Iteration'!AR$203))</f>
        <v>0.15794012407328015</v>
      </c>
      <c r="AS125" s="3">
        <f>EXP('7. Iteration'!$F326-'7. Iteration'!AS$203)/(1+EXP('7. Iteration'!$F326-'7. Iteration'!AS$203))</f>
        <v>0.14419482400296602</v>
      </c>
      <c r="AT125" s="3">
        <f>EXP('7. Iteration'!$F326-'7. Iteration'!AT$203)/(1+EXP('7. Iteration'!$F326-'7. Iteration'!AT$203))</f>
        <v>0.10637635969681034</v>
      </c>
      <c r="AU125" s="3">
        <f>EXP('7. Iteration'!$F326-'7. Iteration'!AU$203)/(1+EXP('7. Iteration'!$F326-'7. Iteration'!AU$203))</f>
        <v>2.1548893126027618E-2</v>
      </c>
      <c r="AX125">
        <f t="shared" si="18"/>
        <v>-7.7815650439021908</v>
      </c>
      <c r="AY125" s="2">
        <f t="shared" si="20"/>
        <v>5.3292969550239322E-2</v>
      </c>
      <c r="AZ125" s="2">
        <f t="shared" si="20"/>
        <v>7.8622610927740547E-2</v>
      </c>
      <c r="BA125" s="2">
        <f t="shared" si="20"/>
        <v>0.13826850481203379</v>
      </c>
      <c r="BB125" s="2">
        <f t="shared" si="20"/>
        <v>0.1741667355100103</v>
      </c>
      <c r="BC125" s="2">
        <f t="shared" si="20"/>
        <v>0.19185017259407317</v>
      </c>
      <c r="BD125" s="2">
        <f t="shared" si="20"/>
        <v>0.20726586741249603</v>
      </c>
      <c r="BE125" s="2">
        <f t="shared" si="20"/>
        <v>0.23323662640702147</v>
      </c>
      <c r="BF125" s="2">
        <f t="shared" si="20"/>
        <v>0.23536815784972687</v>
      </c>
      <c r="BG125" s="2">
        <f t="shared" si="20"/>
        <v>0.24086644586476313</v>
      </c>
      <c r="BH125" s="2">
        <f t="shared" si="26"/>
        <v>0.24503975158839364</v>
      </c>
      <c r="BI125" s="2">
        <f t="shared" si="26"/>
        <v>0.24614195275088996</v>
      </c>
      <c r="BJ125" s="2">
        <f t="shared" si="26"/>
        <v>0.24860258878637412</v>
      </c>
      <c r="BK125" s="2">
        <f t="shared" si="26"/>
        <v>0.24860258878637415</v>
      </c>
      <c r="BL125" s="2">
        <f t="shared" si="26"/>
        <v>0.24914645213501976</v>
      </c>
      <c r="BM125" s="2">
        <f t="shared" si="26"/>
        <v>0.2492859480039557</v>
      </c>
      <c r="BN125" s="2">
        <f t="shared" si="26"/>
        <v>0.24668080890944613</v>
      </c>
      <c r="BO125" s="2">
        <f t="shared" si="26"/>
        <v>0.24668080890944613</v>
      </c>
      <c r="BP125" s="2">
        <f t="shared" si="26"/>
        <v>0.24470934162401603</v>
      </c>
      <c r="BQ125" s="2">
        <f t="shared" si="26"/>
        <v>0.23637113607591614</v>
      </c>
      <c r="BR125" s="2">
        <f t="shared" si="26"/>
        <v>0.23637113607591617</v>
      </c>
      <c r="BS125" s="2">
        <f t="shared" si="26"/>
        <v>0.23465629379324596</v>
      </c>
      <c r="BT125" s="2">
        <f t="shared" si="25"/>
        <v>0.22900904412143314</v>
      </c>
      <c r="BU125" s="2">
        <f t="shared" si="25"/>
        <v>0.22696819316188008</v>
      </c>
      <c r="BV125" s="2">
        <f t="shared" si="25"/>
        <v>0.2248526851481778</v>
      </c>
      <c r="BW125" s="2">
        <f t="shared" si="25"/>
        <v>0.2248526851481778</v>
      </c>
      <c r="BX125" s="2">
        <f t="shared" si="25"/>
        <v>0.22266524460062739</v>
      </c>
      <c r="BY125" s="2">
        <f t="shared" si="25"/>
        <v>0.22266524460062739</v>
      </c>
      <c r="BZ125" s="2">
        <f t="shared" si="25"/>
        <v>0.22266524460062739</v>
      </c>
      <c r="CA125" s="2">
        <f t="shared" si="25"/>
        <v>0.21808540515139374</v>
      </c>
      <c r="CB125" s="2">
        <f t="shared" si="25"/>
        <v>0.18889220069039256</v>
      </c>
      <c r="CC125" s="2">
        <f t="shared" si="22"/>
        <v>0.1859735839511312</v>
      </c>
      <c r="CD125" s="2">
        <f t="shared" si="22"/>
        <v>0.17092288996298194</v>
      </c>
      <c r="CE125" s="2">
        <f t="shared" si="22"/>
        <v>0.15531147597429931</v>
      </c>
      <c r="CF125" s="2">
        <f t="shared" si="24"/>
        <v>0.15214483907945109</v>
      </c>
      <c r="CG125" s="2">
        <f t="shared" si="24"/>
        <v>0.14259117548285366</v>
      </c>
      <c r="CH125" s="2">
        <f t="shared" si="24"/>
        <v>0.1361955477207886</v>
      </c>
      <c r="CI125" s="2">
        <f t="shared" si="24"/>
        <v>0.13299504128099701</v>
      </c>
      <c r="CJ125" s="2">
        <f t="shared" si="24"/>
        <v>0.12340267673371967</v>
      </c>
      <c r="CK125" s="2">
        <f t="shared" si="24"/>
        <v>9.5060429794465162E-2</v>
      </c>
      <c r="CL125" s="2">
        <f t="shared" si="24"/>
        <v>2.108453833107066E-2</v>
      </c>
    </row>
    <row r="126" spans="1:90">
      <c r="A126" t="str">
        <f>Tabelle1!A126</f>
        <v>Rauch Christoph2</v>
      </c>
      <c r="H126" s="3">
        <f>EXP('7. Iteration'!$F327-'7. Iteration'!H$203)/(1+EXP('7. Iteration'!$F327-'7. Iteration'!H$203))</f>
        <v>0.94351666310270765</v>
      </c>
      <c r="I126" s="3">
        <f>EXP('7. Iteration'!$F327-'7. Iteration'!I$203)/(1+EXP('7. Iteration'!$F327-'7. Iteration'!I$203))</f>
        <v>0.91397752242393482</v>
      </c>
      <c r="J126" s="3">
        <f>EXP('7. Iteration'!$F327-'7. Iteration'!J$203)/(1+EXP('7. Iteration'!$F327-'7. Iteration'!J$203))</f>
        <v>0.83426261410448854</v>
      </c>
      <c r="K126" s="3">
        <f>EXP('7. Iteration'!$F327-'7. Iteration'!K$203)/(1+EXP('7. Iteration'!$F327-'7. Iteration'!K$203))</f>
        <v>0.7753784023666157</v>
      </c>
      <c r="L126" s="3">
        <f>EXP('7. Iteration'!$F327-'7. Iteration'!L$203)/(1+EXP('7. Iteration'!$F327-'7. Iteration'!L$203))</f>
        <v>0.74114275316900324</v>
      </c>
      <c r="M126" s="3">
        <f>EXP('7. Iteration'!$F327-'7. Iteration'!M$203)/(1+EXP('7. Iteration'!$F327-'7. Iteration'!M$203))</f>
        <v>0.70672235628374591</v>
      </c>
      <c r="N126" s="3">
        <f>EXP('7. Iteration'!$F327-'7. Iteration'!N$203)/(1+EXP('7. Iteration'!$F327-'7. Iteration'!N$203))</f>
        <v>0.62947344744378486</v>
      </c>
      <c r="O126" s="3">
        <f>EXP('7. Iteration'!$F327-'7. Iteration'!O$203)/(1+EXP('7. Iteration'!$F327-'7. Iteration'!O$203))</f>
        <v>0.62096215172636904</v>
      </c>
      <c r="P126" s="3">
        <f>EXP('7. Iteration'!$F327-'7. Iteration'!P$203)/(1+EXP('7. Iteration'!$F327-'7. Iteration'!P$203))</f>
        <v>0.59556962977450978</v>
      </c>
      <c r="Q126" s="3">
        <f>EXP('7. Iteration'!$F327-'7. Iteration'!Q$203)/(1+EXP('7. Iteration'!$F327-'7. Iteration'!Q$203))</f>
        <v>0.57042903102845</v>
      </c>
      <c r="R126" s="3">
        <f>EXP('7. Iteration'!$F327-'7. Iteration'!R$203)/(1+EXP('7. Iteration'!$F327-'7. Iteration'!R$203))</f>
        <v>0.56211318096112972</v>
      </c>
      <c r="S126" s="3">
        <f>EXP('7. Iteration'!$F327-'7. Iteration'!S$203)/(1+EXP('7. Iteration'!$F327-'7. Iteration'!S$203))</f>
        <v>0.53738196374758651</v>
      </c>
      <c r="T126" s="3">
        <f>EXP('7. Iteration'!$F327-'7. Iteration'!T$203)/(1+EXP('7. Iteration'!$F327-'7. Iteration'!T$203))</f>
        <v>0.5373819637475864</v>
      </c>
      <c r="U126" s="3">
        <f>EXP('7. Iteration'!$F327-'7. Iteration'!U$203)/(1+EXP('7. Iteration'!$F327-'7. Iteration'!U$203))</f>
        <v>0.52921554149729622</v>
      </c>
      <c r="V126" s="3">
        <f>EXP('7. Iteration'!$F327-'7. Iteration'!V$203)/(1+EXP('7. Iteration'!$F327-'7. Iteration'!V$203))</f>
        <v>0.47327824863441242</v>
      </c>
      <c r="W126" s="3">
        <f>EXP('7. Iteration'!$F327-'7. Iteration'!W$203)/(1+EXP('7. Iteration'!$F327-'7. Iteration'!W$203))</f>
        <v>0.4423875786782584</v>
      </c>
      <c r="X126" s="3">
        <f>EXP('7. Iteration'!$F327-'7. Iteration'!X$203)/(1+EXP('7. Iteration'!$F327-'7. Iteration'!X$203))</f>
        <v>0.4423875786782584</v>
      </c>
      <c r="Y126" s="3">
        <f>EXP('7. Iteration'!$F327-'7. Iteration'!Y$203)/(1+EXP('7. Iteration'!$F327-'7. Iteration'!Y$203))</f>
        <v>0.42726308794027618</v>
      </c>
      <c r="Z126" s="3">
        <f>EXP('7. Iteration'!$F327-'7. Iteration'!Z$203)/(1+EXP('7. Iteration'!$F327-'7. Iteration'!Z$203))</f>
        <v>0.38325727464169834</v>
      </c>
      <c r="AA126" s="3">
        <f>EXP('7. Iteration'!$F327-'7. Iteration'!AA$203)/(1+EXP('7. Iteration'!$F327-'7. Iteration'!AA$203))</f>
        <v>0.38325727464169829</v>
      </c>
      <c r="AB126" s="3">
        <f>EXP('7. Iteration'!$F327-'7. Iteration'!AB$203)/(1+EXP('7. Iteration'!$F327-'7. Iteration'!AB$203))</f>
        <v>0.37613028535289966</v>
      </c>
      <c r="AC126" s="3">
        <f>EXP('7. Iteration'!$F327-'7. Iteration'!AC$203)/(1+EXP('7. Iteration'!$F327-'7. Iteration'!AC$203))</f>
        <v>0.35511744108221016</v>
      </c>
      <c r="AD126" s="3">
        <f>EXP('7. Iteration'!$F327-'7. Iteration'!AD$203)/(1+EXP('7. Iteration'!$F327-'7. Iteration'!AD$203))</f>
        <v>0.3482376633083164</v>
      </c>
      <c r="AE126" s="3">
        <f>EXP('7. Iteration'!$F327-'7. Iteration'!AE$203)/(1+EXP('7. Iteration'!$F327-'7. Iteration'!AE$203))</f>
        <v>0.34142095077904461</v>
      </c>
      <c r="AF126" s="3">
        <f>EXP('7. Iteration'!$F327-'7. Iteration'!AF$203)/(1+EXP('7. Iteration'!$F327-'7. Iteration'!AF$203))</f>
        <v>0.34142095077904461</v>
      </c>
      <c r="AG126" s="3">
        <f>EXP('7. Iteration'!$F327-'7. Iteration'!AG$203)/(1+EXP('7. Iteration'!$F327-'7. Iteration'!AG$203))</f>
        <v>0.33466774241131098</v>
      </c>
      <c r="AH126" s="3">
        <f>EXP('7. Iteration'!$F327-'7. Iteration'!AH$203)/(1+EXP('7. Iteration'!$F327-'7. Iteration'!AH$203))</f>
        <v>0.33466774241131098</v>
      </c>
      <c r="AI126" s="3">
        <f>EXP('7. Iteration'!$F327-'7. Iteration'!AI$203)/(1+EXP('7. Iteration'!$F327-'7. Iteration'!AI$203))</f>
        <v>0.33466774241131098</v>
      </c>
      <c r="AJ126" s="3">
        <f>EXP('7. Iteration'!$F327-'7. Iteration'!AJ$203)/(1+EXP('7. Iteration'!$F327-'7. Iteration'!AJ$203))</f>
        <v>0.32135343594514265</v>
      </c>
      <c r="AK126" s="3">
        <f>EXP('7. Iteration'!$F327-'7. Iteration'!AK$203)/(1+EXP('7. Iteration'!$F327-'7. Iteration'!AK$203))</f>
        <v>0.2528000823025876</v>
      </c>
      <c r="AL126" s="3">
        <f>EXP('7. Iteration'!$F327-'7. Iteration'!AL$203)/(1+EXP('7. Iteration'!$F327-'7. Iteration'!AL$203))</f>
        <v>0.24696558327202051</v>
      </c>
      <c r="AM126" s="3">
        <f>EXP('7. Iteration'!$F327-'7. Iteration'!AM$203)/(1+EXP('7. Iteration'!$F327-'7. Iteration'!AM$203))</f>
        <v>0.21879347440534372</v>
      </c>
      <c r="AN126" s="3">
        <f>EXP('7. Iteration'!$F327-'7. Iteration'!AN$203)/(1+EXP('7. Iteration'!$F327-'7. Iteration'!AN$203))</f>
        <v>0.19228499544919705</v>
      </c>
      <c r="AO126" s="3">
        <f>EXP('7. Iteration'!$F327-'7. Iteration'!AO$203)/(1+EXP('7. Iteration'!$F327-'7. Iteration'!AO$203))</f>
        <v>0.18718190442279575</v>
      </c>
      <c r="AP126" s="3">
        <f>EXP('7. Iteration'!$F327-'7. Iteration'!AP$203)/(1+EXP('7. Iteration'!$F327-'7. Iteration'!AP$203))</f>
        <v>0.17226714458701833</v>
      </c>
      <c r="AQ126" s="3">
        <f>EXP('7. Iteration'!$F327-'7. Iteration'!AQ$203)/(1+EXP('7. Iteration'!$F327-'7. Iteration'!AQ$203))</f>
        <v>0.16265084514821829</v>
      </c>
      <c r="AR126" s="3">
        <f>EXP('7. Iteration'!$F327-'7. Iteration'!AR$203)/(1+EXP('7. Iteration'!$F327-'7. Iteration'!AR$203))</f>
        <v>0.15794012407328015</v>
      </c>
      <c r="AS126" s="3">
        <f>EXP('7. Iteration'!$F327-'7. Iteration'!AS$203)/(1+EXP('7. Iteration'!$F327-'7. Iteration'!AS$203))</f>
        <v>0.14419482400296602</v>
      </c>
      <c r="AT126" s="3">
        <f>EXP('7. Iteration'!$F327-'7. Iteration'!AT$203)/(1+EXP('7. Iteration'!$F327-'7. Iteration'!AT$203))</f>
        <v>0.10637635969681034</v>
      </c>
      <c r="AU126" s="3">
        <f>EXP('7. Iteration'!$F327-'7. Iteration'!AU$203)/(1+EXP('7. Iteration'!$F327-'7. Iteration'!AU$203))</f>
        <v>2.1548893126027618E-2</v>
      </c>
      <c r="AX126">
        <f t="shared" si="18"/>
        <v>-7.7815650439021908</v>
      </c>
      <c r="AY126" s="2">
        <f t="shared" si="20"/>
        <v>5.3292969550239322E-2</v>
      </c>
      <c r="AZ126" s="2">
        <f t="shared" si="20"/>
        <v>7.8622610927740547E-2</v>
      </c>
      <c r="BA126" s="2">
        <f t="shared" si="20"/>
        <v>0.13826850481203379</v>
      </c>
      <c r="BB126" s="2">
        <f t="shared" si="20"/>
        <v>0.1741667355100103</v>
      </c>
      <c r="BC126" s="2">
        <f t="shared" si="20"/>
        <v>0.19185017259407317</v>
      </c>
      <c r="BD126" s="2">
        <f t="shared" si="20"/>
        <v>0.20726586741249603</v>
      </c>
      <c r="BE126" s="2">
        <f t="shared" si="20"/>
        <v>0.23323662640702147</v>
      </c>
      <c r="BF126" s="2">
        <f t="shared" si="20"/>
        <v>0.23536815784972687</v>
      </c>
      <c r="BG126" s="2">
        <f t="shared" si="20"/>
        <v>0.24086644586476313</v>
      </c>
      <c r="BH126" s="2">
        <f t="shared" si="26"/>
        <v>0.24503975158839364</v>
      </c>
      <c r="BI126" s="2">
        <f t="shared" si="26"/>
        <v>0.24614195275088996</v>
      </c>
      <c r="BJ126" s="2">
        <f t="shared" si="26"/>
        <v>0.24860258878637412</v>
      </c>
      <c r="BK126" s="2">
        <f t="shared" si="26"/>
        <v>0.24860258878637415</v>
      </c>
      <c r="BL126" s="2">
        <f t="shared" si="26"/>
        <v>0.24914645213501976</v>
      </c>
      <c r="BM126" s="2">
        <f t="shared" si="26"/>
        <v>0.2492859480039557</v>
      </c>
      <c r="BN126" s="2">
        <f t="shared" si="26"/>
        <v>0.24668080890944613</v>
      </c>
      <c r="BO126" s="2">
        <f t="shared" si="26"/>
        <v>0.24668080890944613</v>
      </c>
      <c r="BP126" s="2">
        <f t="shared" si="26"/>
        <v>0.24470934162401603</v>
      </c>
      <c r="BQ126" s="2">
        <f t="shared" si="26"/>
        <v>0.23637113607591614</v>
      </c>
      <c r="BR126" s="2">
        <f t="shared" si="26"/>
        <v>0.23637113607591617</v>
      </c>
      <c r="BS126" s="2">
        <f t="shared" si="26"/>
        <v>0.23465629379324596</v>
      </c>
      <c r="BT126" s="2">
        <f t="shared" si="25"/>
        <v>0.22900904412143314</v>
      </c>
      <c r="BU126" s="2">
        <f t="shared" si="25"/>
        <v>0.22696819316188008</v>
      </c>
      <c r="BV126" s="2">
        <f t="shared" si="25"/>
        <v>0.2248526851481778</v>
      </c>
      <c r="BW126" s="2">
        <f t="shared" si="25"/>
        <v>0.2248526851481778</v>
      </c>
      <c r="BX126" s="2">
        <f t="shared" si="25"/>
        <v>0.22266524460062739</v>
      </c>
      <c r="BY126" s="2">
        <f t="shared" si="25"/>
        <v>0.22266524460062739</v>
      </c>
      <c r="BZ126" s="2">
        <f t="shared" si="25"/>
        <v>0.22266524460062739</v>
      </c>
      <c r="CA126" s="2">
        <f t="shared" si="25"/>
        <v>0.21808540515139374</v>
      </c>
      <c r="CB126" s="2">
        <f t="shared" si="25"/>
        <v>0.18889220069039256</v>
      </c>
      <c r="CC126" s="2">
        <f t="shared" si="22"/>
        <v>0.1859735839511312</v>
      </c>
      <c r="CD126" s="2">
        <f t="shared" si="22"/>
        <v>0.17092288996298194</v>
      </c>
      <c r="CE126" s="2">
        <f t="shared" si="22"/>
        <v>0.15531147597429931</v>
      </c>
      <c r="CF126" s="2">
        <f t="shared" si="24"/>
        <v>0.15214483907945109</v>
      </c>
      <c r="CG126" s="2">
        <f t="shared" si="24"/>
        <v>0.14259117548285366</v>
      </c>
      <c r="CH126" s="2">
        <f t="shared" si="24"/>
        <v>0.1361955477207886</v>
      </c>
      <c r="CI126" s="2">
        <f t="shared" si="24"/>
        <v>0.13299504128099701</v>
      </c>
      <c r="CJ126" s="2">
        <f t="shared" si="24"/>
        <v>0.12340267673371967</v>
      </c>
      <c r="CK126" s="2">
        <f t="shared" si="24"/>
        <v>9.5060429794465162E-2</v>
      </c>
      <c r="CL126" s="2">
        <f t="shared" si="24"/>
        <v>2.108453833107066E-2</v>
      </c>
    </row>
    <row r="127" spans="1:90">
      <c r="A127" t="str">
        <f>Tabelle1!A127</f>
        <v>Dimitrejevic Benjamin</v>
      </c>
      <c r="H127" s="3">
        <f>EXP('7. Iteration'!$F328-'7. Iteration'!H$203)/(1+EXP('7. Iteration'!$F328-'7. Iteration'!H$203))</f>
        <v>0.93619298824655317</v>
      </c>
      <c r="I127" s="3">
        <f>EXP('7. Iteration'!$F328-'7. Iteration'!I$203)/(1+EXP('7. Iteration'!$F328-'7. Iteration'!I$203))</f>
        <v>0.90321665675859231</v>
      </c>
      <c r="J127" s="3">
        <f>EXP('7. Iteration'!$F328-'7. Iteration'!J$203)/(1+EXP('7. Iteration'!$F328-'7. Iteration'!J$203))</f>
        <v>0.81554241925294191</v>
      </c>
      <c r="K127" s="3">
        <f>EXP('7. Iteration'!$F328-'7. Iteration'!K$203)/(1+EXP('7. Iteration'!$F328-'7. Iteration'!K$203))</f>
        <v>0.75198444500029704</v>
      </c>
      <c r="L127" s="3">
        <f>EXP('7. Iteration'!$F328-'7. Iteration'!L$203)/(1+EXP('7. Iteration'!$F328-'7. Iteration'!L$203))</f>
        <v>0.71549152597149712</v>
      </c>
      <c r="M127" s="3">
        <f>EXP('7. Iteration'!$F328-'7. Iteration'!M$203)/(1+EXP('7. Iteration'!$F328-'7. Iteration'!M$203))</f>
        <v>0.67913693421535948</v>
      </c>
      <c r="N127" s="3">
        <f>EXP('7. Iteration'!$F328-'7. Iteration'!N$203)/(1+EXP('7. Iteration'!$F328-'7. Iteration'!N$203))</f>
        <v>0.59874742661576086</v>
      </c>
      <c r="O127" s="3">
        <f>EXP('7. Iteration'!$F328-'7. Iteration'!O$203)/(1+EXP('7. Iteration'!$F328-'7. Iteration'!O$203))</f>
        <v>0.58999005586246811</v>
      </c>
      <c r="P127" s="3">
        <f>EXP('7. Iteration'!$F328-'7. Iteration'!P$203)/(1+EXP('7. Iteration'!$F328-'7. Iteration'!P$203))</f>
        <v>0.56397956928142312</v>
      </c>
      <c r="Q127" s="3">
        <f>EXP('7. Iteration'!$F328-'7. Iteration'!Q$203)/(1+EXP('7. Iteration'!$F328-'7. Iteration'!Q$203))</f>
        <v>0.53839725038298036</v>
      </c>
      <c r="R127" s="3">
        <f>EXP('7. Iteration'!$F328-'7. Iteration'!R$203)/(1+EXP('7. Iteration'!$F328-'7. Iteration'!R$203))</f>
        <v>0.52997225867441833</v>
      </c>
      <c r="S127" s="3">
        <f>EXP('7. Iteration'!$F328-'7. Iteration'!S$203)/(1+EXP('7. Iteration'!$F328-'7. Iteration'!S$203))</f>
        <v>0.50502422973200278</v>
      </c>
      <c r="T127" s="3">
        <f>EXP('7. Iteration'!$F328-'7. Iteration'!T$203)/(1+EXP('7. Iteration'!$F328-'7. Iteration'!T$203))</f>
        <v>0.50502422973200267</v>
      </c>
      <c r="U127" s="3">
        <f>EXP('7. Iteration'!$F328-'7. Iteration'!U$203)/(1+EXP('7. Iteration'!$F328-'7. Iteration'!U$203))</f>
        <v>0.49682145167709058</v>
      </c>
      <c r="V127" s="3">
        <f>EXP('7. Iteration'!$F328-'7. Iteration'!V$203)/(1+EXP('7. Iteration'!$F328-'7. Iteration'!V$203))</f>
        <v>0.44110005296464916</v>
      </c>
      <c r="W127" s="3">
        <f>EXP('7. Iteration'!$F328-'7. Iteration'!W$203)/(1+EXP('7. Iteration'!$F328-'7. Iteration'!W$203))</f>
        <v>0.41067212081049209</v>
      </c>
      <c r="X127" s="3">
        <f>EXP('7. Iteration'!$F328-'7. Iteration'!X$203)/(1+EXP('7. Iteration'!$F328-'7. Iteration'!X$203))</f>
        <v>0.41067212081049209</v>
      </c>
      <c r="Y127" s="3">
        <f>EXP('7. Iteration'!$F328-'7. Iteration'!Y$203)/(1+EXP('7. Iteration'!$F328-'7. Iteration'!Y$203))</f>
        <v>0.39586215956495963</v>
      </c>
      <c r="Z127" s="3">
        <f>EXP('7. Iteration'!$F328-'7. Iteration'!Z$203)/(1+EXP('7. Iteration'!$F328-'7. Iteration'!Z$203))</f>
        <v>0.35309660994069419</v>
      </c>
      <c r="AA127" s="3">
        <f>EXP('7. Iteration'!$F328-'7. Iteration'!AA$203)/(1+EXP('7. Iteration'!$F328-'7. Iteration'!AA$203))</f>
        <v>0.35309660994069419</v>
      </c>
      <c r="AB127" s="3">
        <f>EXP('7. Iteration'!$F328-'7. Iteration'!AB$203)/(1+EXP('7. Iteration'!$F328-'7. Iteration'!AB$203))</f>
        <v>0.34621563663943533</v>
      </c>
      <c r="AC127" s="3">
        <f>EXP('7. Iteration'!$F328-'7. Iteration'!AC$203)/(1+EXP('7. Iteration'!$F328-'7. Iteration'!AC$203))</f>
        <v>0.32600071695337746</v>
      </c>
      <c r="AD127" s="3">
        <f>EXP('7. Iteration'!$F328-'7. Iteration'!AD$203)/(1+EXP('7. Iteration'!$F328-'7. Iteration'!AD$203))</f>
        <v>0.31940563722631665</v>
      </c>
      <c r="AE127" s="3">
        <f>EXP('7. Iteration'!$F328-'7. Iteration'!AE$203)/(1+EXP('7. Iteration'!$F328-'7. Iteration'!AE$203))</f>
        <v>0.31288237261585194</v>
      </c>
      <c r="AF127" s="3">
        <f>EXP('7. Iteration'!$F328-'7. Iteration'!AF$203)/(1+EXP('7. Iteration'!$F328-'7. Iteration'!AF$203))</f>
        <v>0.31288237261585194</v>
      </c>
      <c r="AG127" s="3">
        <f>EXP('7. Iteration'!$F328-'7. Iteration'!AG$203)/(1+EXP('7. Iteration'!$F328-'7. Iteration'!AG$203))</f>
        <v>0.30643099931312351</v>
      </c>
      <c r="AH127" s="3">
        <f>EXP('7. Iteration'!$F328-'7. Iteration'!AH$203)/(1+EXP('7. Iteration'!$F328-'7. Iteration'!AH$203))</f>
        <v>0.30643099931312362</v>
      </c>
      <c r="AI127" s="3">
        <f>EXP('7. Iteration'!$F328-'7. Iteration'!AI$203)/(1+EXP('7. Iteration'!$F328-'7. Iteration'!AI$203))</f>
        <v>0.30643099931312351</v>
      </c>
      <c r="AJ127" s="3">
        <f>EXP('7. Iteration'!$F328-'7. Iteration'!AJ$203)/(1+EXP('7. Iteration'!$F328-'7. Iteration'!AJ$203))</f>
        <v>0.29374409007272612</v>
      </c>
      <c r="AK127" s="3">
        <f>EXP('7. Iteration'!$F328-'7. Iteration'!AK$203)/(1+EXP('7. Iteration'!$F328-'7. Iteration'!AK$203))</f>
        <v>0.22909231473312019</v>
      </c>
      <c r="AL127" s="3">
        <f>EXP('7. Iteration'!$F328-'7. Iteration'!AL$203)/(1+EXP('7. Iteration'!$F328-'7. Iteration'!AL$203))</f>
        <v>0.22364120995105269</v>
      </c>
      <c r="AM127" s="3">
        <f>EXP('7. Iteration'!$F328-'7. Iteration'!AM$203)/(1+EXP('7. Iteration'!$F328-'7. Iteration'!AM$203))</f>
        <v>0.19743219940552889</v>
      </c>
      <c r="AN127" s="3">
        <f>EXP('7. Iteration'!$F328-'7. Iteration'!AN$203)/(1+EXP('7. Iteration'!$F328-'7. Iteration'!AN$203))</f>
        <v>0.17293886627353125</v>
      </c>
      <c r="AO127" s="3">
        <f>EXP('7. Iteration'!$F328-'7. Iteration'!AO$203)/(1+EXP('7. Iteration'!$F328-'7. Iteration'!AO$203))</f>
        <v>0.16824226152492333</v>
      </c>
      <c r="AP127" s="3">
        <f>EXP('7. Iteration'!$F328-'7. Iteration'!AP$203)/(1+EXP('7. Iteration'!$F328-'7. Iteration'!AP$203))</f>
        <v>0.15454967795208058</v>
      </c>
      <c r="AQ127" s="3">
        <f>EXP('7. Iteration'!$F328-'7. Iteration'!AQ$203)/(1+EXP('7. Iteration'!$F328-'7. Iteration'!AQ$203))</f>
        <v>0.14574825450209875</v>
      </c>
      <c r="AR127" s="3">
        <f>EXP('7. Iteration'!$F328-'7. Iteration'!AR$203)/(1+EXP('7. Iteration'!$F328-'7. Iteration'!AR$203))</f>
        <v>0.14144437710474919</v>
      </c>
      <c r="AS127" s="3">
        <f>EXP('7. Iteration'!$F328-'7. Iteration'!AS$203)/(1+EXP('7. Iteration'!$F328-'7. Iteration'!AS$203))</f>
        <v>0.12891489510194099</v>
      </c>
      <c r="AT127" s="3">
        <f>EXP('7. Iteration'!$F328-'7. Iteration'!AT$203)/(1+EXP('7. Iteration'!$F328-'7. Iteration'!AT$203))</f>
        <v>9.4660677490088468E-2</v>
      </c>
      <c r="AU127" s="3">
        <f>EXP('7. Iteration'!$F328-'7. Iteration'!AU$203)/(1+EXP('7. Iteration'!$F328-'7. Iteration'!AU$203))</f>
        <v>1.8977223755978101E-2</v>
      </c>
      <c r="AX127">
        <f t="shared" si="18"/>
        <v>-7.6311141227424049</v>
      </c>
      <c r="AY127" s="2">
        <f t="shared" si="20"/>
        <v>5.9735677004542326E-2</v>
      </c>
      <c r="AZ127" s="2">
        <f t="shared" si="20"/>
        <v>8.7416327712423553E-2</v>
      </c>
      <c r="BA127" s="2">
        <f t="shared" si="20"/>
        <v>0.15043298165200064</v>
      </c>
      <c r="BB127" s="2">
        <f t="shared" si="20"/>
        <v>0.18650383947789229</v>
      </c>
      <c r="BC127" s="2">
        <f t="shared" si="20"/>
        <v>0.20356340223447558</v>
      </c>
      <c r="BD127" s="2">
        <f t="shared" si="20"/>
        <v>0.21790995879992198</v>
      </c>
      <c r="BE127" s="2">
        <f t="shared" si="20"/>
        <v>0.24024894573676492</v>
      </c>
      <c r="BF127" s="2">
        <f t="shared" si="20"/>
        <v>0.24190178984586988</v>
      </c>
      <c r="BG127" s="2">
        <f t="shared" si="20"/>
        <v>0.24590661471456357</v>
      </c>
      <c r="BH127" s="2">
        <f t="shared" si="26"/>
        <v>0.24852565116302672</v>
      </c>
      <c r="BI127" s="2">
        <f t="shared" si="26"/>
        <v>0.24910166370995376</v>
      </c>
      <c r="BJ127" s="2">
        <f t="shared" si="26"/>
        <v>0.24997475711560005</v>
      </c>
      <c r="BK127" s="2">
        <f t="shared" si="26"/>
        <v>0.24997475711560005</v>
      </c>
      <c r="BL127" s="2">
        <f t="shared" si="26"/>
        <v>0.24998989683055892</v>
      </c>
      <c r="BM127" s="2">
        <f t="shared" si="26"/>
        <v>0.24653079623923285</v>
      </c>
      <c r="BN127" s="2">
        <f t="shared" si="26"/>
        <v>0.24202052999950469</v>
      </c>
      <c r="BO127" s="2">
        <f t="shared" si="26"/>
        <v>0.24202052999950469</v>
      </c>
      <c r="BP127" s="2">
        <f t="shared" si="26"/>
        <v>0.23915531018952607</v>
      </c>
      <c r="BQ127" s="2">
        <f t="shared" si="26"/>
        <v>0.22841939398908342</v>
      </c>
      <c r="BR127" s="2">
        <f t="shared" si="26"/>
        <v>0.22841939398908342</v>
      </c>
      <c r="BS127" s="2">
        <f t="shared" si="26"/>
        <v>0.2263503695857858</v>
      </c>
      <c r="BT127" s="2">
        <f t="shared" si="25"/>
        <v>0.21972424949926134</v>
      </c>
      <c r="BU127" s="2">
        <f t="shared" si="25"/>
        <v>0.21738567613436727</v>
      </c>
      <c r="BV127" s="2">
        <f t="shared" si="25"/>
        <v>0.21498699352212713</v>
      </c>
      <c r="BW127" s="2">
        <f t="shared" si="25"/>
        <v>0.21498699352212713</v>
      </c>
      <c r="BX127" s="2">
        <f t="shared" si="25"/>
        <v>0.21253104197308398</v>
      </c>
      <c r="BY127" s="2">
        <f t="shared" si="25"/>
        <v>0.21253104197308406</v>
      </c>
      <c r="BZ127" s="2">
        <f t="shared" si="25"/>
        <v>0.21253104197308398</v>
      </c>
      <c r="CA127" s="2">
        <f t="shared" si="25"/>
        <v>0.20745849962007226</v>
      </c>
      <c r="CB127" s="2">
        <f t="shared" si="25"/>
        <v>0.1766090260633412</v>
      </c>
      <c r="CC127" s="2">
        <f t="shared" si="22"/>
        <v>0.17362581916268185</v>
      </c>
      <c r="CD127" s="2">
        <f t="shared" si="22"/>
        <v>0.15845272604342436</v>
      </c>
      <c r="CE127" s="2">
        <f t="shared" si="22"/>
        <v>0.14303101480555691</v>
      </c>
      <c r="CF127" s="2">
        <f t="shared" si="24"/>
        <v>0.13993680296190264</v>
      </c>
      <c r="CG127" s="2">
        <f t="shared" si="24"/>
        <v>0.13066407499698876</v>
      </c>
      <c r="CH127" s="2">
        <f t="shared" si="24"/>
        <v>0.1245057008116902</v>
      </c>
      <c r="CI127" s="2">
        <f t="shared" si="24"/>
        <v>0.12143786529019869</v>
      </c>
      <c r="CJ127" s="2">
        <f t="shared" si="24"/>
        <v>0.11229584492279654</v>
      </c>
      <c r="CK127" s="2">
        <f t="shared" si="24"/>
        <v>8.5700033627205935E-2</v>
      </c>
      <c r="CL127" s="2">
        <f t="shared" si="24"/>
        <v>1.861708873449364E-2</v>
      </c>
    </row>
    <row r="128" spans="1:90">
      <c r="A128" t="str">
        <f>Tabelle1!A128</f>
        <v>Kuen Christina</v>
      </c>
      <c r="H128" s="3">
        <f>EXP('7. Iteration'!$F329-'7. Iteration'!H$203)/(1+EXP('7. Iteration'!$F329-'7. Iteration'!H$203))</f>
        <v>0.93619298824655317</v>
      </c>
      <c r="I128" s="3">
        <f>EXP('7. Iteration'!$F329-'7. Iteration'!I$203)/(1+EXP('7. Iteration'!$F329-'7. Iteration'!I$203))</f>
        <v>0.90321665675859231</v>
      </c>
      <c r="J128" s="3">
        <f>EXP('7. Iteration'!$F329-'7. Iteration'!J$203)/(1+EXP('7. Iteration'!$F329-'7. Iteration'!J$203))</f>
        <v>0.81554241925294191</v>
      </c>
      <c r="K128" s="3">
        <f>EXP('7. Iteration'!$F329-'7. Iteration'!K$203)/(1+EXP('7. Iteration'!$F329-'7. Iteration'!K$203))</f>
        <v>0.75198444500029704</v>
      </c>
      <c r="L128" s="3">
        <f>EXP('7. Iteration'!$F329-'7. Iteration'!L$203)/(1+EXP('7. Iteration'!$F329-'7. Iteration'!L$203))</f>
        <v>0.71549152597149712</v>
      </c>
      <c r="M128" s="3">
        <f>EXP('7. Iteration'!$F329-'7. Iteration'!M$203)/(1+EXP('7. Iteration'!$F329-'7. Iteration'!M$203))</f>
        <v>0.67913693421535948</v>
      </c>
      <c r="N128" s="3">
        <f>EXP('7. Iteration'!$F329-'7. Iteration'!N$203)/(1+EXP('7. Iteration'!$F329-'7. Iteration'!N$203))</f>
        <v>0.59874742661576086</v>
      </c>
      <c r="O128" s="3">
        <f>EXP('7. Iteration'!$F329-'7. Iteration'!O$203)/(1+EXP('7. Iteration'!$F329-'7. Iteration'!O$203))</f>
        <v>0.58999005586246811</v>
      </c>
      <c r="P128" s="3">
        <f>EXP('7. Iteration'!$F329-'7. Iteration'!P$203)/(1+EXP('7. Iteration'!$F329-'7. Iteration'!P$203))</f>
        <v>0.56397956928142312</v>
      </c>
      <c r="Q128" s="3">
        <f>EXP('7. Iteration'!$F329-'7. Iteration'!Q$203)/(1+EXP('7. Iteration'!$F329-'7. Iteration'!Q$203))</f>
        <v>0.53839725038298036</v>
      </c>
      <c r="R128" s="3">
        <f>EXP('7. Iteration'!$F329-'7. Iteration'!R$203)/(1+EXP('7. Iteration'!$F329-'7. Iteration'!R$203))</f>
        <v>0.52997225867441833</v>
      </c>
      <c r="S128" s="3">
        <f>EXP('7. Iteration'!$F329-'7. Iteration'!S$203)/(1+EXP('7. Iteration'!$F329-'7. Iteration'!S$203))</f>
        <v>0.50502422973200278</v>
      </c>
      <c r="T128" s="3">
        <f>EXP('7. Iteration'!$F329-'7. Iteration'!T$203)/(1+EXP('7. Iteration'!$F329-'7. Iteration'!T$203))</f>
        <v>0.50502422973200267</v>
      </c>
      <c r="U128" s="3">
        <f>EXP('7. Iteration'!$F329-'7. Iteration'!U$203)/(1+EXP('7. Iteration'!$F329-'7. Iteration'!U$203))</f>
        <v>0.49682145167709058</v>
      </c>
      <c r="V128" s="3">
        <f>EXP('7. Iteration'!$F329-'7. Iteration'!V$203)/(1+EXP('7. Iteration'!$F329-'7. Iteration'!V$203))</f>
        <v>0.44110005296464916</v>
      </c>
      <c r="W128" s="3">
        <f>EXP('7. Iteration'!$F329-'7. Iteration'!W$203)/(1+EXP('7. Iteration'!$F329-'7. Iteration'!W$203))</f>
        <v>0.41067212081049209</v>
      </c>
      <c r="X128" s="3">
        <f>EXP('7. Iteration'!$F329-'7. Iteration'!X$203)/(1+EXP('7. Iteration'!$F329-'7. Iteration'!X$203))</f>
        <v>0.41067212081049209</v>
      </c>
      <c r="Y128" s="3">
        <f>EXP('7. Iteration'!$F329-'7. Iteration'!Y$203)/(1+EXP('7. Iteration'!$F329-'7. Iteration'!Y$203))</f>
        <v>0.39586215956495963</v>
      </c>
      <c r="Z128" s="3">
        <f>EXP('7. Iteration'!$F329-'7. Iteration'!Z$203)/(1+EXP('7. Iteration'!$F329-'7. Iteration'!Z$203))</f>
        <v>0.35309660994069425</v>
      </c>
      <c r="AA128" s="3">
        <f>EXP('7. Iteration'!$F329-'7. Iteration'!AA$203)/(1+EXP('7. Iteration'!$F329-'7. Iteration'!AA$203))</f>
        <v>0.35309660994069419</v>
      </c>
      <c r="AB128" s="3">
        <f>EXP('7. Iteration'!$F329-'7. Iteration'!AB$203)/(1+EXP('7. Iteration'!$F329-'7. Iteration'!AB$203))</f>
        <v>0.34621563663943533</v>
      </c>
      <c r="AC128" s="3">
        <f>EXP('7. Iteration'!$F329-'7. Iteration'!AC$203)/(1+EXP('7. Iteration'!$F329-'7. Iteration'!AC$203))</f>
        <v>0.32600071695337751</v>
      </c>
      <c r="AD128" s="3">
        <f>EXP('7. Iteration'!$F329-'7. Iteration'!AD$203)/(1+EXP('7. Iteration'!$F329-'7. Iteration'!AD$203))</f>
        <v>0.31940563722631665</v>
      </c>
      <c r="AE128" s="3">
        <f>EXP('7. Iteration'!$F329-'7. Iteration'!AE$203)/(1+EXP('7. Iteration'!$F329-'7. Iteration'!AE$203))</f>
        <v>0.31288237261585194</v>
      </c>
      <c r="AF128" s="3">
        <f>EXP('7. Iteration'!$F329-'7. Iteration'!AF$203)/(1+EXP('7. Iteration'!$F329-'7. Iteration'!AF$203))</f>
        <v>0.31288237261585194</v>
      </c>
      <c r="AG128" s="3">
        <f>EXP('7. Iteration'!$F329-'7. Iteration'!AG$203)/(1+EXP('7. Iteration'!$F329-'7. Iteration'!AG$203))</f>
        <v>0.30643099931312351</v>
      </c>
      <c r="AH128" s="3">
        <f>EXP('7. Iteration'!$F329-'7. Iteration'!AH$203)/(1+EXP('7. Iteration'!$F329-'7. Iteration'!AH$203))</f>
        <v>0.30643099931312362</v>
      </c>
      <c r="AI128" s="3">
        <f>EXP('7. Iteration'!$F329-'7. Iteration'!AI$203)/(1+EXP('7. Iteration'!$F329-'7. Iteration'!AI$203))</f>
        <v>0.30643099931312356</v>
      </c>
      <c r="AJ128" s="3">
        <f>EXP('7. Iteration'!$F329-'7. Iteration'!AJ$203)/(1+EXP('7. Iteration'!$F329-'7. Iteration'!AJ$203))</f>
        <v>0.29374409007272612</v>
      </c>
      <c r="AK128" s="3">
        <f>EXP('7. Iteration'!$F329-'7. Iteration'!AK$203)/(1+EXP('7. Iteration'!$F329-'7. Iteration'!AK$203))</f>
        <v>0.22909231473312019</v>
      </c>
      <c r="AL128" s="3">
        <f>EXP('7. Iteration'!$F329-'7. Iteration'!AL$203)/(1+EXP('7. Iteration'!$F329-'7. Iteration'!AL$203))</f>
        <v>0.22364120995105269</v>
      </c>
      <c r="AM128" s="3">
        <f>EXP('7. Iteration'!$F329-'7. Iteration'!AM$203)/(1+EXP('7. Iteration'!$F329-'7. Iteration'!AM$203))</f>
        <v>0.19743219940552895</v>
      </c>
      <c r="AN128" s="3">
        <f>EXP('7. Iteration'!$F329-'7. Iteration'!AN$203)/(1+EXP('7. Iteration'!$F329-'7. Iteration'!AN$203))</f>
        <v>0.17293886627353125</v>
      </c>
      <c r="AO128" s="3">
        <f>EXP('7. Iteration'!$F329-'7. Iteration'!AO$203)/(1+EXP('7. Iteration'!$F329-'7. Iteration'!AO$203))</f>
        <v>0.16824226152492333</v>
      </c>
      <c r="AP128" s="3">
        <f>EXP('7. Iteration'!$F329-'7. Iteration'!AP$203)/(1+EXP('7. Iteration'!$F329-'7. Iteration'!AP$203))</f>
        <v>0.15454967795208058</v>
      </c>
      <c r="AQ128" s="3">
        <f>EXP('7. Iteration'!$F329-'7. Iteration'!AQ$203)/(1+EXP('7. Iteration'!$F329-'7. Iteration'!AQ$203))</f>
        <v>0.14574825450209875</v>
      </c>
      <c r="AR128" s="3">
        <f>EXP('7. Iteration'!$F329-'7. Iteration'!AR$203)/(1+EXP('7. Iteration'!$F329-'7. Iteration'!AR$203))</f>
        <v>0.14144437710474919</v>
      </c>
      <c r="AS128" s="3">
        <f>EXP('7. Iteration'!$F329-'7. Iteration'!AS$203)/(1+EXP('7. Iteration'!$F329-'7. Iteration'!AS$203))</f>
        <v>0.12891489510194099</v>
      </c>
      <c r="AT128" s="3">
        <f>EXP('7. Iteration'!$F329-'7. Iteration'!AT$203)/(1+EXP('7. Iteration'!$F329-'7. Iteration'!AT$203))</f>
        <v>9.4660677490088468E-2</v>
      </c>
      <c r="AU128" s="3">
        <f>EXP('7. Iteration'!$F329-'7. Iteration'!AU$203)/(1+EXP('7. Iteration'!$F329-'7. Iteration'!AU$203))</f>
        <v>1.8977223755978101E-2</v>
      </c>
      <c r="AX128">
        <f t="shared" si="18"/>
        <v>-7.6311141227424049</v>
      </c>
      <c r="AY128" s="2">
        <f t="shared" si="20"/>
        <v>5.9735677004542326E-2</v>
      </c>
      <c r="AZ128" s="2">
        <f t="shared" si="20"/>
        <v>8.7416327712423553E-2</v>
      </c>
      <c r="BA128" s="2">
        <f t="shared" si="20"/>
        <v>0.15043298165200064</v>
      </c>
      <c r="BB128" s="2">
        <f t="shared" ref="BB128:BJ160" si="27">K128*(1-K128)</f>
        <v>0.18650383947789229</v>
      </c>
      <c r="BC128" s="2">
        <f t="shared" si="27"/>
        <v>0.20356340223447558</v>
      </c>
      <c r="BD128" s="2">
        <f t="shared" si="27"/>
        <v>0.21790995879992198</v>
      </c>
      <c r="BE128" s="2">
        <f t="shared" si="27"/>
        <v>0.24024894573676492</v>
      </c>
      <c r="BF128" s="2">
        <f t="shared" si="27"/>
        <v>0.24190178984586988</v>
      </c>
      <c r="BG128" s="2">
        <f t="shared" si="27"/>
        <v>0.24590661471456357</v>
      </c>
      <c r="BH128" s="2">
        <f t="shared" si="26"/>
        <v>0.24852565116302672</v>
      </c>
      <c r="BI128" s="2">
        <f t="shared" si="26"/>
        <v>0.24910166370995376</v>
      </c>
      <c r="BJ128" s="2">
        <f t="shared" si="26"/>
        <v>0.24997475711560005</v>
      </c>
      <c r="BK128" s="2">
        <f t="shared" si="26"/>
        <v>0.24997475711560005</v>
      </c>
      <c r="BL128" s="2">
        <f t="shared" si="26"/>
        <v>0.24998989683055892</v>
      </c>
      <c r="BM128" s="2">
        <f t="shared" si="26"/>
        <v>0.24653079623923285</v>
      </c>
      <c r="BN128" s="2">
        <f t="shared" si="26"/>
        <v>0.24202052999950469</v>
      </c>
      <c r="BO128" s="2">
        <f t="shared" si="26"/>
        <v>0.24202052999950469</v>
      </c>
      <c r="BP128" s="2">
        <f t="shared" si="26"/>
        <v>0.23915531018952607</v>
      </c>
      <c r="BQ128" s="2">
        <f t="shared" si="26"/>
        <v>0.22841939398908348</v>
      </c>
      <c r="BR128" s="2">
        <f t="shared" si="26"/>
        <v>0.22841939398908342</v>
      </c>
      <c r="BS128" s="2">
        <f t="shared" si="26"/>
        <v>0.2263503695857858</v>
      </c>
      <c r="BT128" s="2">
        <f t="shared" si="25"/>
        <v>0.21972424949926136</v>
      </c>
      <c r="BU128" s="2">
        <f t="shared" si="25"/>
        <v>0.21738567613436727</v>
      </c>
      <c r="BV128" s="2">
        <f t="shared" ref="BT128:CH160" si="28">AE128*(1-AE128)</f>
        <v>0.21498699352212713</v>
      </c>
      <c r="BW128" s="2">
        <f t="shared" si="28"/>
        <v>0.21498699352212713</v>
      </c>
      <c r="BX128" s="2">
        <f t="shared" si="28"/>
        <v>0.21253104197308398</v>
      </c>
      <c r="BY128" s="2">
        <f t="shared" si="28"/>
        <v>0.21253104197308406</v>
      </c>
      <c r="BZ128" s="2">
        <f t="shared" si="28"/>
        <v>0.21253104197308403</v>
      </c>
      <c r="CA128" s="2">
        <f t="shared" si="28"/>
        <v>0.20745849962007226</v>
      </c>
      <c r="CB128" s="2">
        <f t="shared" si="28"/>
        <v>0.1766090260633412</v>
      </c>
      <c r="CC128" s="2">
        <f t="shared" si="22"/>
        <v>0.17362581916268185</v>
      </c>
      <c r="CD128" s="2">
        <f t="shared" si="22"/>
        <v>0.15845272604342442</v>
      </c>
      <c r="CE128" s="2">
        <f t="shared" si="22"/>
        <v>0.14303101480555691</v>
      </c>
      <c r="CF128" s="2">
        <f t="shared" si="24"/>
        <v>0.13993680296190264</v>
      </c>
      <c r="CG128" s="2">
        <f t="shared" si="24"/>
        <v>0.13066407499698876</v>
      </c>
      <c r="CH128" s="2">
        <f t="shared" si="24"/>
        <v>0.1245057008116902</v>
      </c>
      <c r="CI128" s="2">
        <f t="shared" si="24"/>
        <v>0.12143786529019869</v>
      </c>
      <c r="CJ128" s="2">
        <f t="shared" si="24"/>
        <v>0.11229584492279654</v>
      </c>
      <c r="CK128" s="2">
        <f t="shared" si="24"/>
        <v>8.5700033627205935E-2</v>
      </c>
      <c r="CL128" s="2">
        <f t="shared" si="24"/>
        <v>1.861708873449364E-2</v>
      </c>
    </row>
    <row r="129" spans="1:90">
      <c r="A129" t="str">
        <f>Tabelle1!A129</f>
        <v>Rampl Stefan</v>
      </c>
      <c r="H129" s="3">
        <f>EXP('7. Iteration'!$F330-'7. Iteration'!H$203)/(1+EXP('7. Iteration'!$F330-'7. Iteration'!H$203))</f>
        <v>0.93619298824655317</v>
      </c>
      <c r="I129" s="3">
        <f>EXP('7. Iteration'!$F330-'7. Iteration'!I$203)/(1+EXP('7. Iteration'!$F330-'7. Iteration'!I$203))</f>
        <v>0.90321665675859231</v>
      </c>
      <c r="J129" s="3">
        <f>EXP('7. Iteration'!$F330-'7. Iteration'!J$203)/(1+EXP('7. Iteration'!$F330-'7. Iteration'!J$203))</f>
        <v>0.81554241925294191</v>
      </c>
      <c r="K129" s="3">
        <f>EXP('7. Iteration'!$F330-'7. Iteration'!K$203)/(1+EXP('7. Iteration'!$F330-'7. Iteration'!K$203))</f>
        <v>0.75198444500029704</v>
      </c>
      <c r="L129" s="3">
        <f>EXP('7. Iteration'!$F330-'7. Iteration'!L$203)/(1+EXP('7. Iteration'!$F330-'7. Iteration'!L$203))</f>
        <v>0.71549152597149712</v>
      </c>
      <c r="M129" s="3">
        <f>EXP('7. Iteration'!$F330-'7. Iteration'!M$203)/(1+EXP('7. Iteration'!$F330-'7. Iteration'!M$203))</f>
        <v>0.67913693421535948</v>
      </c>
      <c r="N129" s="3">
        <f>EXP('7. Iteration'!$F330-'7. Iteration'!N$203)/(1+EXP('7. Iteration'!$F330-'7. Iteration'!N$203))</f>
        <v>0.59874742661576086</v>
      </c>
      <c r="O129" s="3">
        <f>EXP('7. Iteration'!$F330-'7. Iteration'!O$203)/(1+EXP('7. Iteration'!$F330-'7. Iteration'!O$203))</f>
        <v>0.58999005586246811</v>
      </c>
      <c r="P129" s="3">
        <f>EXP('7. Iteration'!$F330-'7. Iteration'!P$203)/(1+EXP('7. Iteration'!$F330-'7. Iteration'!P$203))</f>
        <v>0.56397956928142312</v>
      </c>
      <c r="Q129" s="3">
        <f>EXP('7. Iteration'!$F330-'7. Iteration'!Q$203)/(1+EXP('7. Iteration'!$F330-'7. Iteration'!Q$203))</f>
        <v>0.53839725038298036</v>
      </c>
      <c r="R129" s="3">
        <f>EXP('7. Iteration'!$F330-'7. Iteration'!R$203)/(1+EXP('7. Iteration'!$F330-'7. Iteration'!R$203))</f>
        <v>0.52997225867441833</v>
      </c>
      <c r="S129" s="3">
        <f>EXP('7. Iteration'!$F330-'7. Iteration'!S$203)/(1+EXP('7. Iteration'!$F330-'7. Iteration'!S$203))</f>
        <v>0.50502422973200278</v>
      </c>
      <c r="T129" s="3">
        <f>EXP('7. Iteration'!$F330-'7. Iteration'!T$203)/(1+EXP('7. Iteration'!$F330-'7. Iteration'!T$203))</f>
        <v>0.50502422973200267</v>
      </c>
      <c r="U129" s="3">
        <f>EXP('7. Iteration'!$F330-'7. Iteration'!U$203)/(1+EXP('7. Iteration'!$F330-'7. Iteration'!U$203))</f>
        <v>0.49682145167709058</v>
      </c>
      <c r="V129" s="3">
        <f>EXP('7. Iteration'!$F330-'7. Iteration'!V$203)/(1+EXP('7. Iteration'!$F330-'7. Iteration'!V$203))</f>
        <v>0.44110005296464916</v>
      </c>
      <c r="W129" s="3">
        <f>EXP('7. Iteration'!$F330-'7. Iteration'!W$203)/(1+EXP('7. Iteration'!$F330-'7. Iteration'!W$203))</f>
        <v>0.41067212081049209</v>
      </c>
      <c r="X129" s="3">
        <f>EXP('7. Iteration'!$F330-'7. Iteration'!X$203)/(1+EXP('7. Iteration'!$F330-'7. Iteration'!X$203))</f>
        <v>0.41067212081049209</v>
      </c>
      <c r="Y129" s="3">
        <f>EXP('7. Iteration'!$F330-'7. Iteration'!Y$203)/(1+EXP('7. Iteration'!$F330-'7. Iteration'!Y$203))</f>
        <v>0.39586215956495963</v>
      </c>
      <c r="Z129" s="3">
        <f>EXP('7. Iteration'!$F330-'7. Iteration'!Z$203)/(1+EXP('7. Iteration'!$F330-'7. Iteration'!Z$203))</f>
        <v>0.35309660994069425</v>
      </c>
      <c r="AA129" s="3">
        <f>EXP('7. Iteration'!$F330-'7. Iteration'!AA$203)/(1+EXP('7. Iteration'!$F330-'7. Iteration'!AA$203))</f>
        <v>0.35309660994069419</v>
      </c>
      <c r="AB129" s="3">
        <f>EXP('7. Iteration'!$F330-'7. Iteration'!AB$203)/(1+EXP('7. Iteration'!$F330-'7. Iteration'!AB$203))</f>
        <v>0.34621563663943533</v>
      </c>
      <c r="AC129" s="3">
        <f>EXP('7. Iteration'!$F330-'7. Iteration'!AC$203)/(1+EXP('7. Iteration'!$F330-'7. Iteration'!AC$203))</f>
        <v>0.32600071695337751</v>
      </c>
      <c r="AD129" s="3">
        <f>EXP('7. Iteration'!$F330-'7. Iteration'!AD$203)/(1+EXP('7. Iteration'!$F330-'7. Iteration'!AD$203))</f>
        <v>0.31940563722631665</v>
      </c>
      <c r="AE129" s="3">
        <f>EXP('7. Iteration'!$F330-'7. Iteration'!AE$203)/(1+EXP('7. Iteration'!$F330-'7. Iteration'!AE$203))</f>
        <v>0.31288237261585194</v>
      </c>
      <c r="AF129" s="3">
        <f>EXP('7. Iteration'!$F330-'7. Iteration'!AF$203)/(1+EXP('7. Iteration'!$F330-'7. Iteration'!AF$203))</f>
        <v>0.31288237261585194</v>
      </c>
      <c r="AG129" s="3">
        <f>EXP('7. Iteration'!$F330-'7. Iteration'!AG$203)/(1+EXP('7. Iteration'!$F330-'7. Iteration'!AG$203))</f>
        <v>0.30643099931312351</v>
      </c>
      <c r="AH129" s="3">
        <f>EXP('7. Iteration'!$F330-'7. Iteration'!AH$203)/(1+EXP('7. Iteration'!$F330-'7. Iteration'!AH$203))</f>
        <v>0.30643099931312362</v>
      </c>
      <c r="AI129" s="3">
        <f>EXP('7. Iteration'!$F330-'7. Iteration'!AI$203)/(1+EXP('7. Iteration'!$F330-'7. Iteration'!AI$203))</f>
        <v>0.30643099931312356</v>
      </c>
      <c r="AJ129" s="3">
        <f>EXP('7. Iteration'!$F330-'7. Iteration'!AJ$203)/(1+EXP('7. Iteration'!$F330-'7. Iteration'!AJ$203))</f>
        <v>0.29374409007272612</v>
      </c>
      <c r="AK129" s="3">
        <f>EXP('7. Iteration'!$F330-'7. Iteration'!AK$203)/(1+EXP('7. Iteration'!$F330-'7. Iteration'!AK$203))</f>
        <v>0.22909231473312019</v>
      </c>
      <c r="AL129" s="3">
        <f>EXP('7. Iteration'!$F330-'7. Iteration'!AL$203)/(1+EXP('7. Iteration'!$F330-'7. Iteration'!AL$203))</f>
        <v>0.22364120995105269</v>
      </c>
      <c r="AM129" s="3">
        <f>EXP('7. Iteration'!$F330-'7. Iteration'!AM$203)/(1+EXP('7. Iteration'!$F330-'7. Iteration'!AM$203))</f>
        <v>0.19743219940552895</v>
      </c>
      <c r="AN129" s="3">
        <f>EXP('7. Iteration'!$F330-'7. Iteration'!AN$203)/(1+EXP('7. Iteration'!$F330-'7. Iteration'!AN$203))</f>
        <v>0.17293886627353125</v>
      </c>
      <c r="AO129" s="3">
        <f>EXP('7. Iteration'!$F330-'7. Iteration'!AO$203)/(1+EXP('7. Iteration'!$F330-'7. Iteration'!AO$203))</f>
        <v>0.16824226152492333</v>
      </c>
      <c r="AP129" s="3">
        <f>EXP('7. Iteration'!$F330-'7. Iteration'!AP$203)/(1+EXP('7. Iteration'!$F330-'7. Iteration'!AP$203))</f>
        <v>0.15454967795208058</v>
      </c>
      <c r="AQ129" s="3">
        <f>EXP('7. Iteration'!$F330-'7. Iteration'!AQ$203)/(1+EXP('7. Iteration'!$F330-'7. Iteration'!AQ$203))</f>
        <v>0.14574825450209875</v>
      </c>
      <c r="AR129" s="3">
        <f>EXP('7. Iteration'!$F330-'7. Iteration'!AR$203)/(1+EXP('7. Iteration'!$F330-'7. Iteration'!AR$203))</f>
        <v>0.14144437710474919</v>
      </c>
      <c r="AS129" s="3">
        <f>EXP('7. Iteration'!$F330-'7. Iteration'!AS$203)/(1+EXP('7. Iteration'!$F330-'7. Iteration'!AS$203))</f>
        <v>0.12891489510194099</v>
      </c>
      <c r="AT129" s="3">
        <f>EXP('7. Iteration'!$F330-'7. Iteration'!AT$203)/(1+EXP('7. Iteration'!$F330-'7. Iteration'!AT$203))</f>
        <v>9.4660677490088468E-2</v>
      </c>
      <c r="AU129" s="3">
        <f>EXP('7. Iteration'!$F330-'7. Iteration'!AU$203)/(1+EXP('7. Iteration'!$F330-'7. Iteration'!AU$203))</f>
        <v>1.8977223755978101E-2</v>
      </c>
      <c r="AX129">
        <f t="shared" si="18"/>
        <v>-7.6311141227424049</v>
      </c>
      <c r="AY129" s="2">
        <f t="shared" ref="AY129:BJ169" si="29">H129*(1-H129)</f>
        <v>5.9735677004542326E-2</v>
      </c>
      <c r="AZ129" s="2">
        <f t="shared" si="29"/>
        <v>8.7416327712423553E-2</v>
      </c>
      <c r="BA129" s="2">
        <f t="shared" si="29"/>
        <v>0.15043298165200064</v>
      </c>
      <c r="BB129" s="2">
        <f t="shared" si="27"/>
        <v>0.18650383947789229</v>
      </c>
      <c r="BC129" s="2">
        <f t="shared" si="27"/>
        <v>0.20356340223447558</v>
      </c>
      <c r="BD129" s="2">
        <f t="shared" si="27"/>
        <v>0.21790995879992198</v>
      </c>
      <c r="BE129" s="2">
        <f t="shared" si="27"/>
        <v>0.24024894573676492</v>
      </c>
      <c r="BF129" s="2">
        <f t="shared" si="27"/>
        <v>0.24190178984586988</v>
      </c>
      <c r="BG129" s="2">
        <f t="shared" si="27"/>
        <v>0.24590661471456357</v>
      </c>
      <c r="BH129" s="2">
        <f t="shared" si="26"/>
        <v>0.24852565116302672</v>
      </c>
      <c r="BI129" s="2">
        <f t="shared" si="26"/>
        <v>0.24910166370995376</v>
      </c>
      <c r="BJ129" s="2">
        <f t="shared" si="26"/>
        <v>0.24997475711560005</v>
      </c>
      <c r="BK129" s="2">
        <f t="shared" si="26"/>
        <v>0.24997475711560005</v>
      </c>
      <c r="BL129" s="2">
        <f t="shared" si="26"/>
        <v>0.24998989683055892</v>
      </c>
      <c r="BM129" s="2">
        <f t="shared" si="26"/>
        <v>0.24653079623923285</v>
      </c>
      <c r="BN129" s="2">
        <f t="shared" si="26"/>
        <v>0.24202052999950469</v>
      </c>
      <c r="BO129" s="2">
        <f t="shared" si="26"/>
        <v>0.24202052999950469</v>
      </c>
      <c r="BP129" s="2">
        <f t="shared" si="26"/>
        <v>0.23915531018952607</v>
      </c>
      <c r="BQ129" s="2">
        <f t="shared" si="26"/>
        <v>0.22841939398908348</v>
      </c>
      <c r="BR129" s="2">
        <f t="shared" si="26"/>
        <v>0.22841939398908342</v>
      </c>
      <c r="BS129" s="2">
        <f t="shared" si="26"/>
        <v>0.2263503695857858</v>
      </c>
      <c r="BT129" s="2">
        <f t="shared" si="26"/>
        <v>0.21972424949926136</v>
      </c>
      <c r="BU129" s="2">
        <f t="shared" si="26"/>
        <v>0.21738567613436727</v>
      </c>
      <c r="BV129" s="2">
        <f t="shared" si="28"/>
        <v>0.21498699352212713</v>
      </c>
      <c r="BW129" s="2">
        <f t="shared" si="28"/>
        <v>0.21498699352212713</v>
      </c>
      <c r="BX129" s="2">
        <f t="shared" si="28"/>
        <v>0.21253104197308398</v>
      </c>
      <c r="BY129" s="2">
        <f t="shared" si="28"/>
        <v>0.21253104197308406</v>
      </c>
      <c r="BZ129" s="2">
        <f t="shared" si="28"/>
        <v>0.21253104197308403</v>
      </c>
      <c r="CA129" s="2">
        <f t="shared" si="28"/>
        <v>0.20745849962007226</v>
      </c>
      <c r="CB129" s="2">
        <f t="shared" si="28"/>
        <v>0.1766090260633412</v>
      </c>
      <c r="CC129" s="2">
        <f t="shared" si="22"/>
        <v>0.17362581916268185</v>
      </c>
      <c r="CD129" s="2">
        <f t="shared" si="22"/>
        <v>0.15845272604342442</v>
      </c>
      <c r="CE129" s="2">
        <f t="shared" si="22"/>
        <v>0.14303101480555691</v>
      </c>
      <c r="CF129" s="2">
        <f t="shared" si="24"/>
        <v>0.13993680296190264</v>
      </c>
      <c r="CG129" s="2">
        <f t="shared" si="24"/>
        <v>0.13066407499698876</v>
      </c>
      <c r="CH129" s="2">
        <f t="shared" si="24"/>
        <v>0.1245057008116902</v>
      </c>
      <c r="CI129" s="2">
        <f t="shared" si="24"/>
        <v>0.12143786529019869</v>
      </c>
      <c r="CJ129" s="2">
        <f t="shared" si="24"/>
        <v>0.11229584492279654</v>
      </c>
      <c r="CK129" s="2">
        <f t="shared" si="24"/>
        <v>8.5700033627205935E-2</v>
      </c>
      <c r="CL129" s="2">
        <f t="shared" si="24"/>
        <v>1.861708873449364E-2</v>
      </c>
    </row>
    <row r="130" spans="1:90">
      <c r="A130" t="str">
        <f>Tabelle1!A130</f>
        <v>Seiwald Manfred</v>
      </c>
      <c r="H130" s="3">
        <f>EXP('7. Iteration'!$F331-'7. Iteration'!H$203)/(1+EXP('7. Iteration'!$F331-'7. Iteration'!H$203))</f>
        <v>0.93619298824655317</v>
      </c>
      <c r="I130" s="3">
        <f>EXP('7. Iteration'!$F331-'7. Iteration'!I$203)/(1+EXP('7. Iteration'!$F331-'7. Iteration'!I$203))</f>
        <v>0.90321665675859231</v>
      </c>
      <c r="J130" s="3">
        <f>EXP('7. Iteration'!$F331-'7. Iteration'!J$203)/(1+EXP('7. Iteration'!$F331-'7. Iteration'!J$203))</f>
        <v>0.81554241925294191</v>
      </c>
      <c r="K130" s="3">
        <f>EXP('7. Iteration'!$F331-'7. Iteration'!K$203)/(1+EXP('7. Iteration'!$F331-'7. Iteration'!K$203))</f>
        <v>0.75198444500029704</v>
      </c>
      <c r="L130" s="3">
        <f>EXP('7. Iteration'!$F331-'7. Iteration'!L$203)/(1+EXP('7. Iteration'!$F331-'7. Iteration'!L$203))</f>
        <v>0.71549152597149712</v>
      </c>
      <c r="M130" s="3">
        <f>EXP('7. Iteration'!$F331-'7. Iteration'!M$203)/(1+EXP('7. Iteration'!$F331-'7. Iteration'!M$203))</f>
        <v>0.67913693421535948</v>
      </c>
      <c r="N130" s="3">
        <f>EXP('7. Iteration'!$F331-'7. Iteration'!N$203)/(1+EXP('7. Iteration'!$F331-'7. Iteration'!N$203))</f>
        <v>0.59874742661576086</v>
      </c>
      <c r="O130" s="3">
        <f>EXP('7. Iteration'!$F331-'7. Iteration'!O$203)/(1+EXP('7. Iteration'!$F331-'7. Iteration'!O$203))</f>
        <v>0.58999005586246811</v>
      </c>
      <c r="P130" s="3">
        <f>EXP('7. Iteration'!$F331-'7. Iteration'!P$203)/(1+EXP('7. Iteration'!$F331-'7. Iteration'!P$203))</f>
        <v>0.56397956928142312</v>
      </c>
      <c r="Q130" s="3">
        <f>EXP('7. Iteration'!$F331-'7. Iteration'!Q$203)/(1+EXP('7. Iteration'!$F331-'7. Iteration'!Q$203))</f>
        <v>0.53839725038298036</v>
      </c>
      <c r="R130" s="3">
        <f>EXP('7. Iteration'!$F331-'7. Iteration'!R$203)/(1+EXP('7. Iteration'!$F331-'7. Iteration'!R$203))</f>
        <v>0.52997225867441833</v>
      </c>
      <c r="S130" s="3">
        <f>EXP('7. Iteration'!$F331-'7. Iteration'!S$203)/(1+EXP('7. Iteration'!$F331-'7. Iteration'!S$203))</f>
        <v>0.50502422973200278</v>
      </c>
      <c r="T130" s="3">
        <f>EXP('7. Iteration'!$F331-'7. Iteration'!T$203)/(1+EXP('7. Iteration'!$F331-'7. Iteration'!T$203))</f>
        <v>0.50502422973200267</v>
      </c>
      <c r="U130" s="3">
        <f>EXP('7. Iteration'!$F331-'7. Iteration'!U$203)/(1+EXP('7. Iteration'!$F331-'7. Iteration'!U$203))</f>
        <v>0.49682145167709058</v>
      </c>
      <c r="V130" s="3">
        <f>EXP('7. Iteration'!$F331-'7. Iteration'!V$203)/(1+EXP('7. Iteration'!$F331-'7. Iteration'!V$203))</f>
        <v>0.44110005296464916</v>
      </c>
      <c r="W130" s="3">
        <f>EXP('7. Iteration'!$F331-'7. Iteration'!W$203)/(1+EXP('7. Iteration'!$F331-'7. Iteration'!W$203))</f>
        <v>0.41067212081049209</v>
      </c>
      <c r="X130" s="3">
        <f>EXP('7. Iteration'!$F331-'7. Iteration'!X$203)/(1+EXP('7. Iteration'!$F331-'7. Iteration'!X$203))</f>
        <v>0.41067212081049209</v>
      </c>
      <c r="Y130" s="3">
        <f>EXP('7. Iteration'!$F331-'7. Iteration'!Y$203)/(1+EXP('7. Iteration'!$F331-'7. Iteration'!Y$203))</f>
        <v>0.39586215956495963</v>
      </c>
      <c r="Z130" s="3">
        <f>EXP('7. Iteration'!$F331-'7. Iteration'!Z$203)/(1+EXP('7. Iteration'!$F331-'7. Iteration'!Z$203))</f>
        <v>0.35309660994069425</v>
      </c>
      <c r="AA130" s="3">
        <f>EXP('7. Iteration'!$F331-'7. Iteration'!AA$203)/(1+EXP('7. Iteration'!$F331-'7. Iteration'!AA$203))</f>
        <v>0.35309660994069419</v>
      </c>
      <c r="AB130" s="3">
        <f>EXP('7. Iteration'!$F331-'7. Iteration'!AB$203)/(1+EXP('7. Iteration'!$F331-'7. Iteration'!AB$203))</f>
        <v>0.34621563663943533</v>
      </c>
      <c r="AC130" s="3">
        <f>EXP('7. Iteration'!$F331-'7. Iteration'!AC$203)/(1+EXP('7. Iteration'!$F331-'7. Iteration'!AC$203))</f>
        <v>0.32600071695337751</v>
      </c>
      <c r="AD130" s="3">
        <f>EXP('7. Iteration'!$F331-'7. Iteration'!AD$203)/(1+EXP('7. Iteration'!$F331-'7. Iteration'!AD$203))</f>
        <v>0.31940563722631665</v>
      </c>
      <c r="AE130" s="3">
        <f>EXP('7. Iteration'!$F331-'7. Iteration'!AE$203)/(1+EXP('7. Iteration'!$F331-'7. Iteration'!AE$203))</f>
        <v>0.31288237261585194</v>
      </c>
      <c r="AF130" s="3">
        <f>EXP('7. Iteration'!$F331-'7. Iteration'!AF$203)/(1+EXP('7. Iteration'!$F331-'7. Iteration'!AF$203))</f>
        <v>0.31288237261585194</v>
      </c>
      <c r="AG130" s="3">
        <f>EXP('7. Iteration'!$F331-'7. Iteration'!AG$203)/(1+EXP('7. Iteration'!$F331-'7. Iteration'!AG$203))</f>
        <v>0.30643099931312351</v>
      </c>
      <c r="AH130" s="3">
        <f>EXP('7. Iteration'!$F331-'7. Iteration'!AH$203)/(1+EXP('7. Iteration'!$F331-'7. Iteration'!AH$203))</f>
        <v>0.30643099931312362</v>
      </c>
      <c r="AI130" s="3">
        <f>EXP('7. Iteration'!$F331-'7. Iteration'!AI$203)/(1+EXP('7. Iteration'!$F331-'7. Iteration'!AI$203))</f>
        <v>0.30643099931312356</v>
      </c>
      <c r="AJ130" s="3">
        <f>EXP('7. Iteration'!$F331-'7. Iteration'!AJ$203)/(1+EXP('7. Iteration'!$F331-'7. Iteration'!AJ$203))</f>
        <v>0.29374409007272612</v>
      </c>
      <c r="AK130" s="3">
        <f>EXP('7. Iteration'!$F331-'7. Iteration'!AK$203)/(1+EXP('7. Iteration'!$F331-'7. Iteration'!AK$203))</f>
        <v>0.22909231473312019</v>
      </c>
      <c r="AL130" s="3">
        <f>EXP('7. Iteration'!$F331-'7. Iteration'!AL$203)/(1+EXP('7. Iteration'!$F331-'7. Iteration'!AL$203))</f>
        <v>0.22364120995105269</v>
      </c>
      <c r="AM130" s="3">
        <f>EXP('7. Iteration'!$F331-'7. Iteration'!AM$203)/(1+EXP('7. Iteration'!$F331-'7. Iteration'!AM$203))</f>
        <v>0.19743219940552895</v>
      </c>
      <c r="AN130" s="3">
        <f>EXP('7. Iteration'!$F331-'7. Iteration'!AN$203)/(1+EXP('7. Iteration'!$F331-'7. Iteration'!AN$203))</f>
        <v>0.17293886627353125</v>
      </c>
      <c r="AO130" s="3">
        <f>EXP('7. Iteration'!$F331-'7. Iteration'!AO$203)/(1+EXP('7. Iteration'!$F331-'7. Iteration'!AO$203))</f>
        <v>0.16824226152492333</v>
      </c>
      <c r="AP130" s="3">
        <f>EXP('7. Iteration'!$F331-'7. Iteration'!AP$203)/(1+EXP('7. Iteration'!$F331-'7. Iteration'!AP$203))</f>
        <v>0.15454967795208058</v>
      </c>
      <c r="AQ130" s="3">
        <f>EXP('7. Iteration'!$F331-'7. Iteration'!AQ$203)/(1+EXP('7. Iteration'!$F331-'7. Iteration'!AQ$203))</f>
        <v>0.14574825450209875</v>
      </c>
      <c r="AR130" s="3">
        <f>EXP('7. Iteration'!$F331-'7. Iteration'!AR$203)/(1+EXP('7. Iteration'!$F331-'7. Iteration'!AR$203))</f>
        <v>0.14144437710474919</v>
      </c>
      <c r="AS130" s="3">
        <f>EXP('7. Iteration'!$F331-'7. Iteration'!AS$203)/(1+EXP('7. Iteration'!$F331-'7. Iteration'!AS$203))</f>
        <v>0.12891489510194099</v>
      </c>
      <c r="AT130" s="3">
        <f>EXP('7. Iteration'!$F331-'7. Iteration'!AT$203)/(1+EXP('7. Iteration'!$F331-'7. Iteration'!AT$203))</f>
        <v>9.4660677490088468E-2</v>
      </c>
      <c r="AU130" s="3">
        <f>EXP('7. Iteration'!$F331-'7. Iteration'!AU$203)/(1+EXP('7. Iteration'!$F331-'7. Iteration'!AU$203))</f>
        <v>1.8977223755978101E-2</v>
      </c>
      <c r="AX130">
        <f t="shared" si="18"/>
        <v>-7.6311141227424049</v>
      </c>
      <c r="AY130" s="2">
        <f t="shared" si="29"/>
        <v>5.9735677004542326E-2</v>
      </c>
      <c r="AZ130" s="2">
        <f t="shared" si="29"/>
        <v>8.7416327712423553E-2</v>
      </c>
      <c r="BA130" s="2">
        <f t="shared" si="29"/>
        <v>0.15043298165200064</v>
      </c>
      <c r="BB130" s="2">
        <f t="shared" si="27"/>
        <v>0.18650383947789229</v>
      </c>
      <c r="BC130" s="2">
        <f t="shared" si="27"/>
        <v>0.20356340223447558</v>
      </c>
      <c r="BD130" s="2">
        <f t="shared" si="27"/>
        <v>0.21790995879992198</v>
      </c>
      <c r="BE130" s="2">
        <f t="shared" si="27"/>
        <v>0.24024894573676492</v>
      </c>
      <c r="BF130" s="2">
        <f t="shared" si="27"/>
        <v>0.24190178984586988</v>
      </c>
      <c r="BG130" s="2">
        <f t="shared" si="27"/>
        <v>0.24590661471456357</v>
      </c>
      <c r="BH130" s="2">
        <f t="shared" si="26"/>
        <v>0.24852565116302672</v>
      </c>
      <c r="BI130" s="2">
        <f t="shared" si="26"/>
        <v>0.24910166370995376</v>
      </c>
      <c r="BJ130" s="2">
        <f t="shared" si="26"/>
        <v>0.24997475711560005</v>
      </c>
      <c r="BK130" s="2">
        <f t="shared" si="26"/>
        <v>0.24997475711560005</v>
      </c>
      <c r="BL130" s="2">
        <f t="shared" si="26"/>
        <v>0.24998989683055892</v>
      </c>
      <c r="BM130" s="2">
        <f t="shared" si="26"/>
        <v>0.24653079623923285</v>
      </c>
      <c r="BN130" s="2">
        <f t="shared" si="26"/>
        <v>0.24202052999950469</v>
      </c>
      <c r="BO130" s="2">
        <f t="shared" si="26"/>
        <v>0.24202052999950469</v>
      </c>
      <c r="BP130" s="2">
        <f t="shared" si="26"/>
        <v>0.23915531018952607</v>
      </c>
      <c r="BQ130" s="2">
        <f t="shared" si="26"/>
        <v>0.22841939398908348</v>
      </c>
      <c r="BR130" s="2">
        <f t="shared" si="26"/>
        <v>0.22841939398908342</v>
      </c>
      <c r="BS130" s="2">
        <f t="shared" si="26"/>
        <v>0.2263503695857858</v>
      </c>
      <c r="BT130" s="2">
        <f t="shared" si="26"/>
        <v>0.21972424949926136</v>
      </c>
      <c r="BU130" s="2">
        <f t="shared" si="26"/>
        <v>0.21738567613436727</v>
      </c>
      <c r="BV130" s="2">
        <f t="shared" si="28"/>
        <v>0.21498699352212713</v>
      </c>
      <c r="BW130" s="2">
        <f t="shared" si="28"/>
        <v>0.21498699352212713</v>
      </c>
      <c r="BX130" s="2">
        <f t="shared" si="28"/>
        <v>0.21253104197308398</v>
      </c>
      <c r="BY130" s="2">
        <f t="shared" si="28"/>
        <v>0.21253104197308406</v>
      </c>
      <c r="BZ130" s="2">
        <f t="shared" si="28"/>
        <v>0.21253104197308403</v>
      </c>
      <c r="CA130" s="2">
        <f t="shared" si="28"/>
        <v>0.20745849962007226</v>
      </c>
      <c r="CB130" s="2">
        <f t="shared" si="28"/>
        <v>0.1766090260633412</v>
      </c>
      <c r="CC130" s="2">
        <f t="shared" si="22"/>
        <v>0.17362581916268185</v>
      </c>
      <c r="CD130" s="2">
        <f t="shared" si="22"/>
        <v>0.15845272604342442</v>
      </c>
      <c r="CE130" s="2">
        <f t="shared" si="22"/>
        <v>0.14303101480555691</v>
      </c>
      <c r="CF130" s="2">
        <f t="shared" si="24"/>
        <v>0.13993680296190264</v>
      </c>
      <c r="CG130" s="2">
        <f t="shared" si="24"/>
        <v>0.13066407499698876</v>
      </c>
      <c r="CH130" s="2">
        <f t="shared" si="24"/>
        <v>0.1245057008116902</v>
      </c>
      <c r="CI130" s="2">
        <f t="shared" si="24"/>
        <v>0.12143786529019869</v>
      </c>
      <c r="CJ130" s="2">
        <f t="shared" si="24"/>
        <v>0.11229584492279654</v>
      </c>
      <c r="CK130" s="2">
        <f t="shared" si="24"/>
        <v>8.5700033627205935E-2</v>
      </c>
      <c r="CL130" s="2">
        <f t="shared" si="24"/>
        <v>1.861708873449364E-2</v>
      </c>
    </row>
    <row r="131" spans="1:90">
      <c r="A131" t="str">
        <f>Tabelle1!A131</f>
        <v>Simic Sanja</v>
      </c>
      <c r="H131" s="3">
        <f>EXP('7. Iteration'!$F332-'7. Iteration'!H$203)/(1+EXP('7. Iteration'!$F332-'7. Iteration'!H$203))</f>
        <v>0.93619298824655317</v>
      </c>
      <c r="I131" s="3">
        <f>EXP('7. Iteration'!$F332-'7. Iteration'!I$203)/(1+EXP('7. Iteration'!$F332-'7. Iteration'!I$203))</f>
        <v>0.90321665675859231</v>
      </c>
      <c r="J131" s="3">
        <f>EXP('7. Iteration'!$F332-'7. Iteration'!J$203)/(1+EXP('7. Iteration'!$F332-'7. Iteration'!J$203))</f>
        <v>0.81554241925294191</v>
      </c>
      <c r="K131" s="3">
        <f>EXP('7. Iteration'!$F332-'7. Iteration'!K$203)/(1+EXP('7. Iteration'!$F332-'7. Iteration'!K$203))</f>
        <v>0.75198444500029704</v>
      </c>
      <c r="L131" s="3">
        <f>EXP('7. Iteration'!$F332-'7. Iteration'!L$203)/(1+EXP('7. Iteration'!$F332-'7. Iteration'!L$203))</f>
        <v>0.71549152597149712</v>
      </c>
      <c r="M131" s="3">
        <f>EXP('7. Iteration'!$F332-'7. Iteration'!M$203)/(1+EXP('7. Iteration'!$F332-'7. Iteration'!M$203))</f>
        <v>0.67913693421535948</v>
      </c>
      <c r="N131" s="3">
        <f>EXP('7. Iteration'!$F332-'7. Iteration'!N$203)/(1+EXP('7. Iteration'!$F332-'7. Iteration'!N$203))</f>
        <v>0.59874742661576086</v>
      </c>
      <c r="O131" s="3">
        <f>EXP('7. Iteration'!$F332-'7. Iteration'!O$203)/(1+EXP('7. Iteration'!$F332-'7. Iteration'!O$203))</f>
        <v>0.58999005586246811</v>
      </c>
      <c r="P131" s="3">
        <f>EXP('7. Iteration'!$F332-'7. Iteration'!P$203)/(1+EXP('7. Iteration'!$F332-'7. Iteration'!P$203))</f>
        <v>0.56397956928142312</v>
      </c>
      <c r="Q131" s="3">
        <f>EXP('7. Iteration'!$F332-'7. Iteration'!Q$203)/(1+EXP('7. Iteration'!$F332-'7. Iteration'!Q$203))</f>
        <v>0.53839725038298036</v>
      </c>
      <c r="R131" s="3">
        <f>EXP('7. Iteration'!$F332-'7. Iteration'!R$203)/(1+EXP('7. Iteration'!$F332-'7. Iteration'!R$203))</f>
        <v>0.52997225867441833</v>
      </c>
      <c r="S131" s="3">
        <f>EXP('7. Iteration'!$F332-'7. Iteration'!S$203)/(1+EXP('7. Iteration'!$F332-'7. Iteration'!S$203))</f>
        <v>0.50502422973200278</v>
      </c>
      <c r="T131" s="3">
        <f>EXP('7. Iteration'!$F332-'7. Iteration'!T$203)/(1+EXP('7. Iteration'!$F332-'7. Iteration'!T$203))</f>
        <v>0.50502422973200267</v>
      </c>
      <c r="U131" s="3">
        <f>EXP('7. Iteration'!$F332-'7. Iteration'!U$203)/(1+EXP('7. Iteration'!$F332-'7. Iteration'!U$203))</f>
        <v>0.49682145167709058</v>
      </c>
      <c r="V131" s="3">
        <f>EXP('7. Iteration'!$F332-'7. Iteration'!V$203)/(1+EXP('7. Iteration'!$F332-'7. Iteration'!V$203))</f>
        <v>0.44110005296464916</v>
      </c>
      <c r="W131" s="3">
        <f>EXP('7. Iteration'!$F332-'7. Iteration'!W$203)/(1+EXP('7. Iteration'!$F332-'7. Iteration'!W$203))</f>
        <v>0.41067212081049209</v>
      </c>
      <c r="X131" s="3">
        <f>EXP('7. Iteration'!$F332-'7. Iteration'!X$203)/(1+EXP('7. Iteration'!$F332-'7. Iteration'!X$203))</f>
        <v>0.41067212081049209</v>
      </c>
      <c r="Y131" s="3">
        <f>EXP('7. Iteration'!$F332-'7. Iteration'!Y$203)/(1+EXP('7. Iteration'!$F332-'7. Iteration'!Y$203))</f>
        <v>0.39586215956495963</v>
      </c>
      <c r="Z131" s="3">
        <f>EXP('7. Iteration'!$F332-'7. Iteration'!Z$203)/(1+EXP('7. Iteration'!$F332-'7. Iteration'!Z$203))</f>
        <v>0.35309660994069419</v>
      </c>
      <c r="AA131" s="3">
        <f>EXP('7. Iteration'!$F332-'7. Iteration'!AA$203)/(1+EXP('7. Iteration'!$F332-'7. Iteration'!AA$203))</f>
        <v>0.35309660994069419</v>
      </c>
      <c r="AB131" s="3">
        <f>EXP('7. Iteration'!$F332-'7. Iteration'!AB$203)/(1+EXP('7. Iteration'!$F332-'7. Iteration'!AB$203))</f>
        <v>0.34621563663943533</v>
      </c>
      <c r="AC131" s="3">
        <f>EXP('7. Iteration'!$F332-'7. Iteration'!AC$203)/(1+EXP('7. Iteration'!$F332-'7. Iteration'!AC$203))</f>
        <v>0.32600071695337746</v>
      </c>
      <c r="AD131" s="3">
        <f>EXP('7. Iteration'!$F332-'7. Iteration'!AD$203)/(1+EXP('7. Iteration'!$F332-'7. Iteration'!AD$203))</f>
        <v>0.31940563722631665</v>
      </c>
      <c r="AE131" s="3">
        <f>EXP('7. Iteration'!$F332-'7. Iteration'!AE$203)/(1+EXP('7. Iteration'!$F332-'7. Iteration'!AE$203))</f>
        <v>0.31288237261585194</v>
      </c>
      <c r="AF131" s="3">
        <f>EXP('7. Iteration'!$F332-'7. Iteration'!AF$203)/(1+EXP('7. Iteration'!$F332-'7. Iteration'!AF$203))</f>
        <v>0.31288237261585194</v>
      </c>
      <c r="AG131" s="3">
        <f>EXP('7. Iteration'!$F332-'7. Iteration'!AG$203)/(1+EXP('7. Iteration'!$F332-'7. Iteration'!AG$203))</f>
        <v>0.30643099931312351</v>
      </c>
      <c r="AH131" s="3">
        <f>EXP('7. Iteration'!$F332-'7. Iteration'!AH$203)/(1+EXP('7. Iteration'!$F332-'7. Iteration'!AH$203))</f>
        <v>0.30643099931312362</v>
      </c>
      <c r="AI131" s="3">
        <f>EXP('7. Iteration'!$F332-'7. Iteration'!AI$203)/(1+EXP('7. Iteration'!$F332-'7. Iteration'!AI$203))</f>
        <v>0.30643099931312351</v>
      </c>
      <c r="AJ131" s="3">
        <f>EXP('7. Iteration'!$F332-'7. Iteration'!AJ$203)/(1+EXP('7. Iteration'!$F332-'7. Iteration'!AJ$203))</f>
        <v>0.29374409007272612</v>
      </c>
      <c r="AK131" s="3">
        <f>EXP('7. Iteration'!$F332-'7. Iteration'!AK$203)/(1+EXP('7. Iteration'!$F332-'7. Iteration'!AK$203))</f>
        <v>0.22909231473312019</v>
      </c>
      <c r="AL131" s="3">
        <f>EXP('7. Iteration'!$F332-'7. Iteration'!AL$203)/(1+EXP('7. Iteration'!$F332-'7. Iteration'!AL$203))</f>
        <v>0.22364120995105269</v>
      </c>
      <c r="AM131" s="3">
        <f>EXP('7. Iteration'!$F332-'7. Iteration'!AM$203)/(1+EXP('7. Iteration'!$F332-'7. Iteration'!AM$203))</f>
        <v>0.19743219940552889</v>
      </c>
      <c r="AN131" s="3">
        <f>EXP('7. Iteration'!$F332-'7. Iteration'!AN$203)/(1+EXP('7. Iteration'!$F332-'7. Iteration'!AN$203))</f>
        <v>0.17293886627353125</v>
      </c>
      <c r="AO131" s="3">
        <f>EXP('7. Iteration'!$F332-'7. Iteration'!AO$203)/(1+EXP('7. Iteration'!$F332-'7. Iteration'!AO$203))</f>
        <v>0.16824226152492333</v>
      </c>
      <c r="AP131" s="3">
        <f>EXP('7. Iteration'!$F332-'7. Iteration'!AP$203)/(1+EXP('7. Iteration'!$F332-'7. Iteration'!AP$203))</f>
        <v>0.15454967795208058</v>
      </c>
      <c r="AQ131" s="3">
        <f>EXP('7. Iteration'!$F332-'7. Iteration'!AQ$203)/(1+EXP('7. Iteration'!$F332-'7. Iteration'!AQ$203))</f>
        <v>0.14574825450209875</v>
      </c>
      <c r="AR131" s="3">
        <f>EXP('7. Iteration'!$F332-'7. Iteration'!AR$203)/(1+EXP('7. Iteration'!$F332-'7. Iteration'!AR$203))</f>
        <v>0.14144437710474919</v>
      </c>
      <c r="AS131" s="3">
        <f>EXP('7. Iteration'!$F332-'7. Iteration'!AS$203)/(1+EXP('7. Iteration'!$F332-'7. Iteration'!AS$203))</f>
        <v>0.12891489510194099</v>
      </c>
      <c r="AT131" s="3">
        <f>EXP('7. Iteration'!$F332-'7. Iteration'!AT$203)/(1+EXP('7. Iteration'!$F332-'7. Iteration'!AT$203))</f>
        <v>9.4660677490088468E-2</v>
      </c>
      <c r="AU131" s="3">
        <f>EXP('7. Iteration'!$F332-'7. Iteration'!AU$203)/(1+EXP('7. Iteration'!$F332-'7. Iteration'!AU$203))</f>
        <v>1.8977223755978101E-2</v>
      </c>
      <c r="AX131">
        <f t="shared" si="18"/>
        <v>-7.6311141227424049</v>
      </c>
      <c r="AY131" s="2">
        <f t="shared" si="29"/>
        <v>5.9735677004542326E-2</v>
      </c>
      <c r="AZ131" s="2">
        <f t="shared" si="29"/>
        <v>8.7416327712423553E-2</v>
      </c>
      <c r="BA131" s="2">
        <f t="shared" si="29"/>
        <v>0.15043298165200064</v>
      </c>
      <c r="BB131" s="2">
        <f t="shared" si="27"/>
        <v>0.18650383947789229</v>
      </c>
      <c r="BC131" s="2">
        <f t="shared" si="27"/>
        <v>0.20356340223447558</v>
      </c>
      <c r="BD131" s="2">
        <f t="shared" si="27"/>
        <v>0.21790995879992198</v>
      </c>
      <c r="BE131" s="2">
        <f t="shared" si="27"/>
        <v>0.24024894573676492</v>
      </c>
      <c r="BF131" s="2">
        <f t="shared" si="27"/>
        <v>0.24190178984586988</v>
      </c>
      <c r="BG131" s="2">
        <f t="shared" si="27"/>
        <v>0.24590661471456357</v>
      </c>
      <c r="BH131" s="2">
        <f t="shared" si="26"/>
        <v>0.24852565116302672</v>
      </c>
      <c r="BI131" s="2">
        <f t="shared" si="26"/>
        <v>0.24910166370995376</v>
      </c>
      <c r="BJ131" s="2">
        <f t="shared" si="26"/>
        <v>0.24997475711560005</v>
      </c>
      <c r="BK131" s="2">
        <f t="shared" si="26"/>
        <v>0.24997475711560005</v>
      </c>
      <c r="BL131" s="2">
        <f t="shared" si="26"/>
        <v>0.24998989683055892</v>
      </c>
      <c r="BM131" s="2">
        <f t="shared" si="26"/>
        <v>0.24653079623923285</v>
      </c>
      <c r="BN131" s="2">
        <f t="shared" si="26"/>
        <v>0.24202052999950469</v>
      </c>
      <c r="BO131" s="2">
        <f t="shared" si="26"/>
        <v>0.24202052999950469</v>
      </c>
      <c r="BP131" s="2">
        <f t="shared" si="26"/>
        <v>0.23915531018952607</v>
      </c>
      <c r="BQ131" s="2">
        <f t="shared" si="26"/>
        <v>0.22841939398908342</v>
      </c>
      <c r="BR131" s="2">
        <f t="shared" si="26"/>
        <v>0.22841939398908342</v>
      </c>
      <c r="BS131" s="2">
        <f t="shared" si="26"/>
        <v>0.2263503695857858</v>
      </c>
      <c r="BT131" s="2">
        <f t="shared" si="26"/>
        <v>0.21972424949926134</v>
      </c>
      <c r="BU131" s="2">
        <f t="shared" si="26"/>
        <v>0.21738567613436727</v>
      </c>
      <c r="BV131" s="2">
        <f t="shared" si="28"/>
        <v>0.21498699352212713</v>
      </c>
      <c r="BW131" s="2">
        <f t="shared" si="28"/>
        <v>0.21498699352212713</v>
      </c>
      <c r="BX131" s="2">
        <f t="shared" si="28"/>
        <v>0.21253104197308398</v>
      </c>
      <c r="BY131" s="2">
        <f t="shared" si="28"/>
        <v>0.21253104197308406</v>
      </c>
      <c r="BZ131" s="2">
        <f t="shared" si="28"/>
        <v>0.21253104197308398</v>
      </c>
      <c r="CA131" s="2">
        <f t="shared" si="28"/>
        <v>0.20745849962007226</v>
      </c>
      <c r="CB131" s="2">
        <f t="shared" si="28"/>
        <v>0.1766090260633412</v>
      </c>
      <c r="CC131" s="2">
        <f t="shared" si="22"/>
        <v>0.17362581916268185</v>
      </c>
      <c r="CD131" s="2">
        <f t="shared" si="22"/>
        <v>0.15845272604342436</v>
      </c>
      <c r="CE131" s="2">
        <f t="shared" si="22"/>
        <v>0.14303101480555691</v>
      </c>
      <c r="CF131" s="2">
        <f t="shared" si="22"/>
        <v>0.13993680296190264</v>
      </c>
      <c r="CG131" s="2">
        <f t="shared" si="22"/>
        <v>0.13066407499698876</v>
      </c>
      <c r="CH131" s="2">
        <f t="shared" ref="CC131:CL169" si="30">AQ131*(1-AQ131)</f>
        <v>0.1245057008116902</v>
      </c>
      <c r="CI131" s="2">
        <f t="shared" si="30"/>
        <v>0.12143786529019869</v>
      </c>
      <c r="CJ131" s="2">
        <f t="shared" si="30"/>
        <v>0.11229584492279654</v>
      </c>
      <c r="CK131" s="2">
        <f t="shared" si="30"/>
        <v>8.5700033627205935E-2</v>
      </c>
      <c r="CL131" s="2">
        <f t="shared" si="30"/>
        <v>1.861708873449364E-2</v>
      </c>
    </row>
    <row r="132" spans="1:90">
      <c r="A132" t="str">
        <f>Tabelle1!A132</f>
        <v>Tugay Ozan</v>
      </c>
      <c r="H132" s="3">
        <f>EXP('7. Iteration'!$F333-'7. Iteration'!H$203)/(1+EXP('7. Iteration'!$F333-'7. Iteration'!H$203))</f>
        <v>0.93619298824655317</v>
      </c>
      <c r="I132" s="3">
        <f>EXP('7. Iteration'!$F333-'7. Iteration'!I$203)/(1+EXP('7. Iteration'!$F333-'7. Iteration'!I$203))</f>
        <v>0.90321665675859231</v>
      </c>
      <c r="J132" s="3">
        <f>EXP('7. Iteration'!$F333-'7. Iteration'!J$203)/(1+EXP('7. Iteration'!$F333-'7. Iteration'!J$203))</f>
        <v>0.81554241925294191</v>
      </c>
      <c r="K132" s="3">
        <f>EXP('7. Iteration'!$F333-'7. Iteration'!K$203)/(1+EXP('7. Iteration'!$F333-'7. Iteration'!K$203))</f>
        <v>0.75198444500029704</v>
      </c>
      <c r="L132" s="3">
        <f>EXP('7. Iteration'!$F333-'7. Iteration'!L$203)/(1+EXP('7. Iteration'!$F333-'7. Iteration'!L$203))</f>
        <v>0.71549152597149723</v>
      </c>
      <c r="M132" s="3">
        <f>EXP('7. Iteration'!$F333-'7. Iteration'!M$203)/(1+EXP('7. Iteration'!$F333-'7. Iteration'!M$203))</f>
        <v>0.67913693421535948</v>
      </c>
      <c r="N132" s="3">
        <f>EXP('7. Iteration'!$F333-'7. Iteration'!N$203)/(1+EXP('7. Iteration'!$F333-'7. Iteration'!N$203))</f>
        <v>0.59874742661576086</v>
      </c>
      <c r="O132" s="3">
        <f>EXP('7. Iteration'!$F333-'7. Iteration'!O$203)/(1+EXP('7. Iteration'!$F333-'7. Iteration'!O$203))</f>
        <v>0.58999005586246822</v>
      </c>
      <c r="P132" s="3">
        <f>EXP('7. Iteration'!$F333-'7. Iteration'!P$203)/(1+EXP('7. Iteration'!$F333-'7. Iteration'!P$203))</f>
        <v>0.56397956928142312</v>
      </c>
      <c r="Q132" s="3">
        <f>EXP('7. Iteration'!$F333-'7. Iteration'!Q$203)/(1+EXP('7. Iteration'!$F333-'7. Iteration'!Q$203))</f>
        <v>0.53839725038298047</v>
      </c>
      <c r="R132" s="3">
        <f>EXP('7. Iteration'!$F333-'7. Iteration'!R$203)/(1+EXP('7. Iteration'!$F333-'7. Iteration'!R$203))</f>
        <v>0.52997225867441833</v>
      </c>
      <c r="S132" s="3">
        <f>EXP('7. Iteration'!$F333-'7. Iteration'!S$203)/(1+EXP('7. Iteration'!$F333-'7. Iteration'!S$203))</f>
        <v>0.50502422973200289</v>
      </c>
      <c r="T132" s="3">
        <f>EXP('7. Iteration'!$F333-'7. Iteration'!T$203)/(1+EXP('7. Iteration'!$F333-'7. Iteration'!T$203))</f>
        <v>0.50502422973200278</v>
      </c>
      <c r="U132" s="3">
        <f>EXP('7. Iteration'!$F333-'7. Iteration'!U$203)/(1+EXP('7. Iteration'!$F333-'7. Iteration'!U$203))</f>
        <v>0.49682145167709058</v>
      </c>
      <c r="V132" s="3">
        <f>EXP('7. Iteration'!$F333-'7. Iteration'!V$203)/(1+EXP('7. Iteration'!$F333-'7. Iteration'!V$203))</f>
        <v>0.44110005296464921</v>
      </c>
      <c r="W132" s="3">
        <f>EXP('7. Iteration'!$F333-'7. Iteration'!W$203)/(1+EXP('7. Iteration'!$F333-'7. Iteration'!W$203))</f>
        <v>0.41067212081049209</v>
      </c>
      <c r="X132" s="3">
        <f>EXP('7. Iteration'!$F333-'7. Iteration'!X$203)/(1+EXP('7. Iteration'!$F333-'7. Iteration'!X$203))</f>
        <v>0.41067212081049209</v>
      </c>
      <c r="Y132" s="3">
        <f>EXP('7. Iteration'!$F333-'7. Iteration'!Y$203)/(1+EXP('7. Iteration'!$F333-'7. Iteration'!Y$203))</f>
        <v>0.39586215956495968</v>
      </c>
      <c r="Z132" s="3">
        <f>EXP('7. Iteration'!$F333-'7. Iteration'!Z$203)/(1+EXP('7. Iteration'!$F333-'7. Iteration'!Z$203))</f>
        <v>0.35309660994069425</v>
      </c>
      <c r="AA132" s="3">
        <f>EXP('7. Iteration'!$F333-'7. Iteration'!AA$203)/(1+EXP('7. Iteration'!$F333-'7. Iteration'!AA$203))</f>
        <v>0.35309660994069419</v>
      </c>
      <c r="AB132" s="3">
        <f>EXP('7. Iteration'!$F333-'7. Iteration'!AB$203)/(1+EXP('7. Iteration'!$F333-'7. Iteration'!AB$203))</f>
        <v>0.34621563663943533</v>
      </c>
      <c r="AC132" s="3">
        <f>EXP('7. Iteration'!$F333-'7. Iteration'!AC$203)/(1+EXP('7. Iteration'!$F333-'7. Iteration'!AC$203))</f>
        <v>0.32600071695337751</v>
      </c>
      <c r="AD132" s="3">
        <f>EXP('7. Iteration'!$F333-'7. Iteration'!AD$203)/(1+EXP('7. Iteration'!$F333-'7. Iteration'!AD$203))</f>
        <v>0.31940563722631671</v>
      </c>
      <c r="AE132" s="3">
        <f>EXP('7. Iteration'!$F333-'7. Iteration'!AE$203)/(1+EXP('7. Iteration'!$F333-'7. Iteration'!AE$203))</f>
        <v>0.31288237261585194</v>
      </c>
      <c r="AF132" s="3">
        <f>EXP('7. Iteration'!$F333-'7. Iteration'!AF$203)/(1+EXP('7. Iteration'!$F333-'7. Iteration'!AF$203))</f>
        <v>0.31288237261585194</v>
      </c>
      <c r="AG132" s="3">
        <f>EXP('7. Iteration'!$F333-'7. Iteration'!AG$203)/(1+EXP('7. Iteration'!$F333-'7. Iteration'!AG$203))</f>
        <v>0.30643099931312351</v>
      </c>
      <c r="AH132" s="3">
        <f>EXP('7. Iteration'!$F333-'7. Iteration'!AH$203)/(1+EXP('7. Iteration'!$F333-'7. Iteration'!AH$203))</f>
        <v>0.30643099931312362</v>
      </c>
      <c r="AI132" s="3">
        <f>EXP('7. Iteration'!$F333-'7. Iteration'!AI$203)/(1+EXP('7. Iteration'!$F333-'7. Iteration'!AI$203))</f>
        <v>0.30643099931312362</v>
      </c>
      <c r="AJ132" s="3">
        <f>EXP('7. Iteration'!$F333-'7. Iteration'!AJ$203)/(1+EXP('7. Iteration'!$F333-'7. Iteration'!AJ$203))</f>
        <v>0.29374409007272612</v>
      </c>
      <c r="AK132" s="3">
        <f>EXP('7. Iteration'!$F333-'7. Iteration'!AK$203)/(1+EXP('7. Iteration'!$F333-'7. Iteration'!AK$203))</f>
        <v>0.22909231473312019</v>
      </c>
      <c r="AL132" s="3">
        <f>EXP('7. Iteration'!$F333-'7. Iteration'!AL$203)/(1+EXP('7. Iteration'!$F333-'7. Iteration'!AL$203))</f>
        <v>0.22364120995105269</v>
      </c>
      <c r="AM132" s="3">
        <f>EXP('7. Iteration'!$F333-'7. Iteration'!AM$203)/(1+EXP('7. Iteration'!$F333-'7. Iteration'!AM$203))</f>
        <v>0.19743219940552895</v>
      </c>
      <c r="AN132" s="3">
        <f>EXP('7. Iteration'!$F333-'7. Iteration'!AN$203)/(1+EXP('7. Iteration'!$F333-'7. Iteration'!AN$203))</f>
        <v>0.17293886627353125</v>
      </c>
      <c r="AO132" s="3">
        <f>EXP('7. Iteration'!$F333-'7. Iteration'!AO$203)/(1+EXP('7. Iteration'!$F333-'7. Iteration'!AO$203))</f>
        <v>0.16824226152492336</v>
      </c>
      <c r="AP132" s="3">
        <f>EXP('7. Iteration'!$F333-'7. Iteration'!AP$203)/(1+EXP('7. Iteration'!$F333-'7. Iteration'!AP$203))</f>
        <v>0.15454967795208061</v>
      </c>
      <c r="AQ132" s="3">
        <f>EXP('7. Iteration'!$F333-'7. Iteration'!AQ$203)/(1+EXP('7. Iteration'!$F333-'7. Iteration'!AQ$203))</f>
        <v>0.14574825450209875</v>
      </c>
      <c r="AR132" s="3">
        <f>EXP('7. Iteration'!$F333-'7. Iteration'!AR$203)/(1+EXP('7. Iteration'!$F333-'7. Iteration'!AR$203))</f>
        <v>0.14144437710474919</v>
      </c>
      <c r="AS132" s="3">
        <f>EXP('7. Iteration'!$F333-'7. Iteration'!AS$203)/(1+EXP('7. Iteration'!$F333-'7. Iteration'!AS$203))</f>
        <v>0.12891489510194099</v>
      </c>
      <c r="AT132" s="3">
        <f>EXP('7. Iteration'!$F333-'7. Iteration'!AT$203)/(1+EXP('7. Iteration'!$F333-'7. Iteration'!AT$203))</f>
        <v>9.4660677490088468E-2</v>
      </c>
      <c r="AU132" s="3">
        <f>EXP('7. Iteration'!$F333-'7. Iteration'!AU$203)/(1+EXP('7. Iteration'!$F333-'7. Iteration'!AU$203))</f>
        <v>1.8977223755978101E-2</v>
      </c>
      <c r="AX132">
        <f t="shared" si="18"/>
        <v>-7.6311141227424031</v>
      </c>
      <c r="AY132" s="2">
        <f t="shared" si="29"/>
        <v>5.9735677004542326E-2</v>
      </c>
      <c r="AZ132" s="2">
        <f t="shared" si="29"/>
        <v>8.7416327712423553E-2</v>
      </c>
      <c r="BA132" s="2">
        <f t="shared" si="29"/>
        <v>0.15043298165200064</v>
      </c>
      <c r="BB132" s="2">
        <f t="shared" si="27"/>
        <v>0.18650383947789229</v>
      </c>
      <c r="BC132" s="2">
        <f t="shared" si="27"/>
        <v>0.20356340223447553</v>
      </c>
      <c r="BD132" s="2">
        <f t="shared" si="27"/>
        <v>0.21790995879992198</v>
      </c>
      <c r="BE132" s="2">
        <f t="shared" si="27"/>
        <v>0.24024894573676492</v>
      </c>
      <c r="BF132" s="2">
        <f t="shared" si="27"/>
        <v>0.24190178984586985</v>
      </c>
      <c r="BG132" s="2">
        <f t="shared" si="27"/>
        <v>0.24590661471456357</v>
      </c>
      <c r="BH132" s="2">
        <f t="shared" si="26"/>
        <v>0.24852565116302672</v>
      </c>
      <c r="BI132" s="2">
        <f t="shared" si="26"/>
        <v>0.24910166370995376</v>
      </c>
      <c r="BJ132" s="2">
        <f t="shared" si="26"/>
        <v>0.24997475711560005</v>
      </c>
      <c r="BK132" s="2">
        <f t="shared" si="26"/>
        <v>0.24997475711560005</v>
      </c>
      <c r="BL132" s="2">
        <f t="shared" si="26"/>
        <v>0.24998989683055892</v>
      </c>
      <c r="BM132" s="2">
        <f t="shared" si="26"/>
        <v>0.24653079623923291</v>
      </c>
      <c r="BN132" s="2">
        <f t="shared" si="26"/>
        <v>0.24202052999950469</v>
      </c>
      <c r="BO132" s="2">
        <f t="shared" si="26"/>
        <v>0.24202052999950469</v>
      </c>
      <c r="BP132" s="2">
        <f t="shared" si="26"/>
        <v>0.2391553101895261</v>
      </c>
      <c r="BQ132" s="2">
        <f t="shared" si="26"/>
        <v>0.22841939398908348</v>
      </c>
      <c r="BR132" s="2">
        <f t="shared" si="26"/>
        <v>0.22841939398908342</v>
      </c>
      <c r="BS132" s="2">
        <f t="shared" si="26"/>
        <v>0.2263503695857858</v>
      </c>
      <c r="BT132" s="2">
        <f t="shared" si="26"/>
        <v>0.21972424949926136</v>
      </c>
      <c r="BU132" s="2">
        <f t="shared" si="26"/>
        <v>0.21738567613436727</v>
      </c>
      <c r="BV132" s="2">
        <f t="shared" si="28"/>
        <v>0.21498699352212713</v>
      </c>
      <c r="BW132" s="2">
        <f t="shared" si="28"/>
        <v>0.21498699352212713</v>
      </c>
      <c r="BX132" s="2">
        <f t="shared" si="28"/>
        <v>0.21253104197308398</v>
      </c>
      <c r="BY132" s="2">
        <f t="shared" si="28"/>
        <v>0.21253104197308406</v>
      </c>
      <c r="BZ132" s="2">
        <f t="shared" si="28"/>
        <v>0.21253104197308406</v>
      </c>
      <c r="CA132" s="2">
        <f t="shared" si="28"/>
        <v>0.20745849962007226</v>
      </c>
      <c r="CB132" s="2">
        <f t="shared" si="28"/>
        <v>0.1766090260633412</v>
      </c>
      <c r="CC132" s="2">
        <f t="shared" si="22"/>
        <v>0.17362581916268185</v>
      </c>
      <c r="CD132" s="2">
        <f t="shared" si="22"/>
        <v>0.15845272604342442</v>
      </c>
      <c r="CE132" s="2">
        <f t="shared" si="22"/>
        <v>0.14303101480555691</v>
      </c>
      <c r="CF132" s="2">
        <f t="shared" si="30"/>
        <v>0.13993680296190264</v>
      </c>
      <c r="CG132" s="2">
        <f t="shared" si="30"/>
        <v>0.13066407499698876</v>
      </c>
      <c r="CH132" s="2">
        <f t="shared" si="30"/>
        <v>0.1245057008116902</v>
      </c>
      <c r="CI132" s="2">
        <f t="shared" si="30"/>
        <v>0.12143786529019869</v>
      </c>
      <c r="CJ132" s="2">
        <f t="shared" si="30"/>
        <v>0.11229584492279654</v>
      </c>
      <c r="CK132" s="2">
        <f t="shared" si="30"/>
        <v>8.5700033627205935E-2</v>
      </c>
      <c r="CL132" s="2">
        <f t="shared" si="30"/>
        <v>1.861708873449364E-2</v>
      </c>
    </row>
    <row r="133" spans="1:90">
      <c r="A133" t="str">
        <f>Tabelle1!A133</f>
        <v>Wörndle</v>
      </c>
      <c r="H133" s="3">
        <f>EXP('7. Iteration'!$F334-'7. Iteration'!H$203)/(1+EXP('7. Iteration'!$F334-'7. Iteration'!H$203))</f>
        <v>0.93619298824655317</v>
      </c>
      <c r="I133" s="3">
        <f>EXP('7. Iteration'!$F334-'7. Iteration'!I$203)/(1+EXP('7. Iteration'!$F334-'7. Iteration'!I$203))</f>
        <v>0.90321665675859231</v>
      </c>
      <c r="J133" s="3">
        <f>EXP('7. Iteration'!$F334-'7. Iteration'!J$203)/(1+EXP('7. Iteration'!$F334-'7. Iteration'!J$203))</f>
        <v>0.81554241925294191</v>
      </c>
      <c r="K133" s="3">
        <f>EXP('7. Iteration'!$F334-'7. Iteration'!K$203)/(1+EXP('7. Iteration'!$F334-'7. Iteration'!K$203))</f>
        <v>0.75198444500029704</v>
      </c>
      <c r="L133" s="3">
        <f>EXP('7. Iteration'!$F334-'7. Iteration'!L$203)/(1+EXP('7. Iteration'!$F334-'7. Iteration'!L$203))</f>
        <v>0.71549152597149712</v>
      </c>
      <c r="M133" s="3">
        <f>EXP('7. Iteration'!$F334-'7. Iteration'!M$203)/(1+EXP('7. Iteration'!$F334-'7. Iteration'!M$203))</f>
        <v>0.67913693421535948</v>
      </c>
      <c r="N133" s="3">
        <f>EXP('7. Iteration'!$F334-'7. Iteration'!N$203)/(1+EXP('7. Iteration'!$F334-'7. Iteration'!N$203))</f>
        <v>0.59874742661576086</v>
      </c>
      <c r="O133" s="3">
        <f>EXP('7. Iteration'!$F334-'7. Iteration'!O$203)/(1+EXP('7. Iteration'!$F334-'7. Iteration'!O$203))</f>
        <v>0.58999005586246811</v>
      </c>
      <c r="P133" s="3">
        <f>EXP('7. Iteration'!$F334-'7. Iteration'!P$203)/(1+EXP('7. Iteration'!$F334-'7. Iteration'!P$203))</f>
        <v>0.56397956928142312</v>
      </c>
      <c r="Q133" s="3">
        <f>EXP('7. Iteration'!$F334-'7. Iteration'!Q$203)/(1+EXP('7. Iteration'!$F334-'7. Iteration'!Q$203))</f>
        <v>0.53839725038298036</v>
      </c>
      <c r="R133" s="3">
        <f>EXP('7. Iteration'!$F334-'7. Iteration'!R$203)/(1+EXP('7. Iteration'!$F334-'7. Iteration'!R$203))</f>
        <v>0.52997225867441833</v>
      </c>
      <c r="S133" s="3">
        <f>EXP('7. Iteration'!$F334-'7. Iteration'!S$203)/(1+EXP('7. Iteration'!$F334-'7. Iteration'!S$203))</f>
        <v>0.50502422973200278</v>
      </c>
      <c r="T133" s="3">
        <f>EXP('7. Iteration'!$F334-'7. Iteration'!T$203)/(1+EXP('7. Iteration'!$F334-'7. Iteration'!T$203))</f>
        <v>0.50502422973200267</v>
      </c>
      <c r="U133" s="3">
        <f>EXP('7. Iteration'!$F334-'7. Iteration'!U$203)/(1+EXP('7. Iteration'!$F334-'7. Iteration'!U$203))</f>
        <v>0.49682145167709058</v>
      </c>
      <c r="V133" s="3">
        <f>EXP('7. Iteration'!$F334-'7. Iteration'!V$203)/(1+EXP('7. Iteration'!$F334-'7. Iteration'!V$203))</f>
        <v>0.44110005296464916</v>
      </c>
      <c r="W133" s="3">
        <f>EXP('7. Iteration'!$F334-'7. Iteration'!W$203)/(1+EXP('7. Iteration'!$F334-'7. Iteration'!W$203))</f>
        <v>0.41067212081049209</v>
      </c>
      <c r="X133" s="3">
        <f>EXP('7. Iteration'!$F334-'7. Iteration'!X$203)/(1+EXP('7. Iteration'!$F334-'7. Iteration'!X$203))</f>
        <v>0.41067212081049209</v>
      </c>
      <c r="Y133" s="3">
        <f>EXP('7. Iteration'!$F334-'7. Iteration'!Y$203)/(1+EXP('7. Iteration'!$F334-'7. Iteration'!Y$203))</f>
        <v>0.39586215956495963</v>
      </c>
      <c r="Z133" s="3">
        <f>EXP('7. Iteration'!$F334-'7. Iteration'!Z$203)/(1+EXP('7. Iteration'!$F334-'7. Iteration'!Z$203))</f>
        <v>0.35309660994069419</v>
      </c>
      <c r="AA133" s="3">
        <f>EXP('7. Iteration'!$F334-'7. Iteration'!AA$203)/(1+EXP('7. Iteration'!$F334-'7. Iteration'!AA$203))</f>
        <v>0.35309660994069419</v>
      </c>
      <c r="AB133" s="3">
        <f>EXP('7. Iteration'!$F334-'7. Iteration'!AB$203)/(1+EXP('7. Iteration'!$F334-'7. Iteration'!AB$203))</f>
        <v>0.34621563663943533</v>
      </c>
      <c r="AC133" s="3">
        <f>EXP('7. Iteration'!$F334-'7. Iteration'!AC$203)/(1+EXP('7. Iteration'!$F334-'7. Iteration'!AC$203))</f>
        <v>0.32600071695337746</v>
      </c>
      <c r="AD133" s="3">
        <f>EXP('7. Iteration'!$F334-'7. Iteration'!AD$203)/(1+EXP('7. Iteration'!$F334-'7. Iteration'!AD$203))</f>
        <v>0.31940563722631665</v>
      </c>
      <c r="AE133" s="3">
        <f>EXP('7. Iteration'!$F334-'7. Iteration'!AE$203)/(1+EXP('7. Iteration'!$F334-'7. Iteration'!AE$203))</f>
        <v>0.31288237261585194</v>
      </c>
      <c r="AF133" s="3">
        <f>EXP('7. Iteration'!$F334-'7. Iteration'!AF$203)/(1+EXP('7. Iteration'!$F334-'7. Iteration'!AF$203))</f>
        <v>0.31288237261585194</v>
      </c>
      <c r="AG133" s="3">
        <f>EXP('7. Iteration'!$F334-'7. Iteration'!AG$203)/(1+EXP('7. Iteration'!$F334-'7. Iteration'!AG$203))</f>
        <v>0.30643099931312351</v>
      </c>
      <c r="AH133" s="3">
        <f>EXP('7. Iteration'!$F334-'7. Iteration'!AH$203)/(1+EXP('7. Iteration'!$F334-'7. Iteration'!AH$203))</f>
        <v>0.30643099931312362</v>
      </c>
      <c r="AI133" s="3">
        <f>EXP('7. Iteration'!$F334-'7. Iteration'!AI$203)/(1+EXP('7. Iteration'!$F334-'7. Iteration'!AI$203))</f>
        <v>0.30643099931312351</v>
      </c>
      <c r="AJ133" s="3">
        <f>EXP('7. Iteration'!$F334-'7. Iteration'!AJ$203)/(1+EXP('7. Iteration'!$F334-'7. Iteration'!AJ$203))</f>
        <v>0.29374409007272612</v>
      </c>
      <c r="AK133" s="3">
        <f>EXP('7. Iteration'!$F334-'7. Iteration'!AK$203)/(1+EXP('7. Iteration'!$F334-'7. Iteration'!AK$203))</f>
        <v>0.22909231473312019</v>
      </c>
      <c r="AL133" s="3">
        <f>EXP('7. Iteration'!$F334-'7. Iteration'!AL$203)/(1+EXP('7. Iteration'!$F334-'7. Iteration'!AL$203))</f>
        <v>0.22364120995105269</v>
      </c>
      <c r="AM133" s="3">
        <f>EXP('7. Iteration'!$F334-'7. Iteration'!AM$203)/(1+EXP('7. Iteration'!$F334-'7. Iteration'!AM$203))</f>
        <v>0.19743219940552889</v>
      </c>
      <c r="AN133" s="3">
        <f>EXP('7. Iteration'!$F334-'7. Iteration'!AN$203)/(1+EXP('7. Iteration'!$F334-'7. Iteration'!AN$203))</f>
        <v>0.17293886627353125</v>
      </c>
      <c r="AO133" s="3">
        <f>EXP('7. Iteration'!$F334-'7. Iteration'!AO$203)/(1+EXP('7. Iteration'!$F334-'7. Iteration'!AO$203))</f>
        <v>0.16824226152492333</v>
      </c>
      <c r="AP133" s="3">
        <f>EXP('7. Iteration'!$F334-'7. Iteration'!AP$203)/(1+EXP('7. Iteration'!$F334-'7. Iteration'!AP$203))</f>
        <v>0.15454967795208058</v>
      </c>
      <c r="AQ133" s="3">
        <f>EXP('7. Iteration'!$F334-'7. Iteration'!AQ$203)/(1+EXP('7. Iteration'!$F334-'7. Iteration'!AQ$203))</f>
        <v>0.14574825450209875</v>
      </c>
      <c r="AR133" s="3">
        <f>EXP('7. Iteration'!$F334-'7. Iteration'!AR$203)/(1+EXP('7. Iteration'!$F334-'7. Iteration'!AR$203))</f>
        <v>0.14144437710474919</v>
      </c>
      <c r="AS133" s="3">
        <f>EXP('7. Iteration'!$F334-'7. Iteration'!AS$203)/(1+EXP('7. Iteration'!$F334-'7. Iteration'!AS$203))</f>
        <v>0.12891489510194099</v>
      </c>
      <c r="AT133" s="3">
        <f>EXP('7. Iteration'!$F334-'7. Iteration'!AT$203)/(1+EXP('7. Iteration'!$F334-'7. Iteration'!AT$203))</f>
        <v>9.4660677490088468E-2</v>
      </c>
      <c r="AU133" s="3">
        <f>EXP('7. Iteration'!$F334-'7. Iteration'!AU$203)/(1+EXP('7. Iteration'!$F334-'7. Iteration'!AU$203))</f>
        <v>1.8977223755978101E-2</v>
      </c>
      <c r="AX133">
        <f t="shared" si="18"/>
        <v>-7.6311141227424049</v>
      </c>
      <c r="AY133" s="2">
        <f t="shared" si="29"/>
        <v>5.9735677004542326E-2</v>
      </c>
      <c r="AZ133" s="2">
        <f t="shared" si="29"/>
        <v>8.7416327712423553E-2</v>
      </c>
      <c r="BA133" s="2">
        <f t="shared" si="29"/>
        <v>0.15043298165200064</v>
      </c>
      <c r="BB133" s="2">
        <f t="shared" si="27"/>
        <v>0.18650383947789229</v>
      </c>
      <c r="BC133" s="2">
        <f t="shared" si="27"/>
        <v>0.20356340223447558</v>
      </c>
      <c r="BD133" s="2">
        <f t="shared" si="27"/>
        <v>0.21790995879992198</v>
      </c>
      <c r="BE133" s="2">
        <f t="shared" si="27"/>
        <v>0.24024894573676492</v>
      </c>
      <c r="BF133" s="2">
        <f t="shared" si="27"/>
        <v>0.24190178984586988</v>
      </c>
      <c r="BG133" s="2">
        <f t="shared" si="27"/>
        <v>0.24590661471456357</v>
      </c>
      <c r="BH133" s="2">
        <f t="shared" si="26"/>
        <v>0.24852565116302672</v>
      </c>
      <c r="BI133" s="2">
        <f t="shared" si="26"/>
        <v>0.24910166370995376</v>
      </c>
      <c r="BJ133" s="2">
        <f t="shared" si="26"/>
        <v>0.24997475711560005</v>
      </c>
      <c r="BK133" s="2">
        <f t="shared" si="26"/>
        <v>0.24997475711560005</v>
      </c>
      <c r="BL133" s="2">
        <f t="shared" si="26"/>
        <v>0.24998989683055892</v>
      </c>
      <c r="BM133" s="2">
        <f t="shared" si="26"/>
        <v>0.24653079623923285</v>
      </c>
      <c r="BN133" s="2">
        <f t="shared" si="26"/>
        <v>0.24202052999950469</v>
      </c>
      <c r="BO133" s="2">
        <f t="shared" si="26"/>
        <v>0.24202052999950469</v>
      </c>
      <c r="BP133" s="2">
        <f t="shared" si="26"/>
        <v>0.23915531018952607</v>
      </c>
      <c r="BQ133" s="2">
        <f t="shared" si="26"/>
        <v>0.22841939398908342</v>
      </c>
      <c r="BR133" s="2">
        <f t="shared" si="26"/>
        <v>0.22841939398908342</v>
      </c>
      <c r="BS133" s="2">
        <f t="shared" si="26"/>
        <v>0.2263503695857858</v>
      </c>
      <c r="BT133" s="2">
        <f t="shared" si="26"/>
        <v>0.21972424949926134</v>
      </c>
      <c r="BU133" s="2">
        <f t="shared" si="26"/>
        <v>0.21738567613436727</v>
      </c>
      <c r="BV133" s="2">
        <f t="shared" si="28"/>
        <v>0.21498699352212713</v>
      </c>
      <c r="BW133" s="2">
        <f t="shared" si="28"/>
        <v>0.21498699352212713</v>
      </c>
      <c r="BX133" s="2">
        <f t="shared" si="28"/>
        <v>0.21253104197308398</v>
      </c>
      <c r="BY133" s="2">
        <f t="shared" si="28"/>
        <v>0.21253104197308406</v>
      </c>
      <c r="BZ133" s="2">
        <f t="shared" si="28"/>
        <v>0.21253104197308398</v>
      </c>
      <c r="CA133" s="2">
        <f t="shared" si="28"/>
        <v>0.20745849962007226</v>
      </c>
      <c r="CB133" s="2">
        <f t="shared" si="28"/>
        <v>0.1766090260633412</v>
      </c>
      <c r="CC133" s="2">
        <f t="shared" si="22"/>
        <v>0.17362581916268185</v>
      </c>
      <c r="CD133" s="2">
        <f t="shared" si="22"/>
        <v>0.15845272604342436</v>
      </c>
      <c r="CE133" s="2">
        <f t="shared" si="22"/>
        <v>0.14303101480555691</v>
      </c>
      <c r="CF133" s="2">
        <f t="shared" si="30"/>
        <v>0.13993680296190264</v>
      </c>
      <c r="CG133" s="2">
        <f t="shared" si="30"/>
        <v>0.13066407499698876</v>
      </c>
      <c r="CH133" s="2">
        <f t="shared" si="30"/>
        <v>0.1245057008116902</v>
      </c>
      <c r="CI133" s="2">
        <f t="shared" si="30"/>
        <v>0.12143786529019869</v>
      </c>
      <c r="CJ133" s="2">
        <f t="shared" si="30"/>
        <v>0.11229584492279654</v>
      </c>
      <c r="CK133" s="2">
        <f t="shared" si="30"/>
        <v>8.5700033627205935E-2</v>
      </c>
      <c r="CL133" s="2">
        <f t="shared" si="30"/>
        <v>1.861708873449364E-2</v>
      </c>
    </row>
    <row r="134" spans="1:90">
      <c r="A134" t="str">
        <f>Tabelle1!A134</f>
        <v>Gföller Hannes</v>
      </c>
      <c r="H134" s="3">
        <f>EXP('7. Iteration'!$F335-'7. Iteration'!H$203)/(1+EXP('7. Iteration'!$F335-'7. Iteration'!H$203))</f>
        <v>0.92779740618049422</v>
      </c>
      <c r="I134" s="3">
        <f>EXP('7. Iteration'!$F335-'7. Iteration'!I$203)/(1+EXP('7. Iteration'!$F335-'7. Iteration'!I$203))</f>
        <v>0.89098736193252759</v>
      </c>
      <c r="J134" s="3">
        <f>EXP('7. Iteration'!$F335-'7. Iteration'!J$203)/(1+EXP('7. Iteration'!$F335-'7. Iteration'!J$203))</f>
        <v>0.79475227329362041</v>
      </c>
      <c r="K134" s="3">
        <f>EXP('7. Iteration'!$F335-'7. Iteration'!K$203)/(1+EXP('7. Iteration'!$F335-'7. Iteration'!K$203))</f>
        <v>0.72643366666542086</v>
      </c>
      <c r="L134" s="3">
        <f>EXP('7. Iteration'!$F335-'7. Iteration'!L$203)/(1+EXP('7. Iteration'!$F335-'7. Iteration'!L$203))</f>
        <v>0.68774234172550064</v>
      </c>
      <c r="M134" s="3">
        <f>EXP('7. Iteration'!$F335-'7. Iteration'!M$203)/(1+EXP('7. Iteration'!$F335-'7. Iteration'!M$203))</f>
        <v>0.64957855225379613</v>
      </c>
      <c r="N134" s="3">
        <f>EXP('7. Iteration'!$F335-'7. Iteration'!N$203)/(1+EXP('7. Iteration'!$F335-'7. Iteration'!N$203))</f>
        <v>0.56651040062283797</v>
      </c>
      <c r="O134" s="3">
        <f>EXP('7. Iteration'!$F335-'7. Iteration'!O$203)/(1+EXP('7. Iteration'!$F335-'7. Iteration'!O$203))</f>
        <v>0.55756934525001234</v>
      </c>
      <c r="P134" s="3">
        <f>EXP('7. Iteration'!$F335-'7. Iteration'!P$203)/(1+EXP('7. Iteration'!$F335-'7. Iteration'!P$203))</f>
        <v>0.53113660670737572</v>
      </c>
      <c r="Q134" s="3">
        <f>EXP('7. Iteration'!$F335-'7. Iteration'!Q$203)/(1+EXP('7. Iteration'!$F335-'7. Iteration'!Q$203))</f>
        <v>0.50531751763077437</v>
      </c>
      <c r="R134" s="3">
        <f>EXP('7. Iteration'!$F335-'7. Iteration'!R$203)/(1+EXP('7. Iteration'!$F335-'7. Iteration'!R$203))</f>
        <v>0.4968529963226555</v>
      </c>
      <c r="S134" s="3">
        <f>EXP('7. Iteration'!$F335-'7. Iteration'!S$203)/(1+EXP('7. Iteration'!$F335-'7. Iteration'!S$203))</f>
        <v>0.47189876128142716</v>
      </c>
      <c r="T134" s="3">
        <f>EXP('7. Iteration'!$F335-'7. Iteration'!T$203)/(1+EXP('7. Iteration'!$F335-'7. Iteration'!T$203))</f>
        <v>0.47189876128142716</v>
      </c>
      <c r="U134" s="3">
        <f>EXP('7. Iteration'!$F335-'7. Iteration'!U$203)/(1+EXP('7. Iteration'!$F335-'7. Iteration'!U$203))</f>
        <v>0.46372994722425548</v>
      </c>
      <c r="V134" s="3">
        <f>EXP('7. Iteration'!$F335-'7. Iteration'!V$203)/(1+EXP('7. Iteration'!$F335-'7. Iteration'!V$203))</f>
        <v>0.40870537486738923</v>
      </c>
      <c r="W134" s="3">
        <f>EXP('7. Iteration'!$F335-'7. Iteration'!W$203)/(1+EXP('7. Iteration'!$F335-'7. Iteration'!W$203))</f>
        <v>0.37899674892931229</v>
      </c>
      <c r="X134" s="3">
        <f>EXP('7. Iteration'!$F335-'7. Iteration'!X$203)/(1+EXP('7. Iteration'!$F335-'7. Iteration'!X$203))</f>
        <v>0.37899674892931229</v>
      </c>
      <c r="Y134" s="3">
        <f>EXP('7. Iteration'!$F335-'7. Iteration'!Y$203)/(1+EXP('7. Iteration'!$F335-'7. Iteration'!Y$203))</f>
        <v>0.36462233688449108</v>
      </c>
      <c r="Z134" s="3">
        <f>EXP('7. Iteration'!$F335-'7. Iteration'!Z$203)/(1+EXP('7. Iteration'!$F335-'7. Iteration'!Z$203))</f>
        <v>0.32342492779182874</v>
      </c>
      <c r="AA134" s="3">
        <f>EXP('7. Iteration'!$F335-'7. Iteration'!AA$203)/(1+EXP('7. Iteration'!$F335-'7. Iteration'!AA$203))</f>
        <v>0.32342492779182874</v>
      </c>
      <c r="AB134" s="3">
        <f>EXP('7. Iteration'!$F335-'7. Iteration'!AB$203)/(1+EXP('7. Iteration'!$F335-'7. Iteration'!AB$203))</f>
        <v>0.31683897877488948</v>
      </c>
      <c r="AC134" s="3">
        <f>EXP('7. Iteration'!$F335-'7. Iteration'!AC$203)/(1+EXP('7. Iteration'!$F335-'7. Iteration'!AC$203))</f>
        <v>0.29755864336601656</v>
      </c>
      <c r="AD134" s="3">
        <f>EXP('7. Iteration'!$F335-'7. Iteration'!AD$203)/(1+EXP('7. Iteration'!$F335-'7. Iteration'!AD$203))</f>
        <v>0.29129028083557967</v>
      </c>
      <c r="AE134" s="3">
        <f>EXP('7. Iteration'!$F335-'7. Iteration'!AE$203)/(1+EXP('7. Iteration'!$F335-'7. Iteration'!AE$203))</f>
        <v>0.28510068626118695</v>
      </c>
      <c r="AF134" s="3">
        <f>EXP('7. Iteration'!$F335-'7. Iteration'!AF$203)/(1+EXP('7. Iteration'!$F335-'7. Iteration'!AF$203))</f>
        <v>0.28510068626118695</v>
      </c>
      <c r="AG134" s="3">
        <f>EXP('7. Iteration'!$F335-'7. Iteration'!AG$203)/(1+EXP('7. Iteration'!$F335-'7. Iteration'!AG$203))</f>
        <v>0.27898956054424806</v>
      </c>
      <c r="AH134" s="3">
        <f>EXP('7. Iteration'!$F335-'7. Iteration'!AH$203)/(1+EXP('7. Iteration'!$F335-'7. Iteration'!AH$203))</f>
        <v>0.27898956054424812</v>
      </c>
      <c r="AI134" s="3">
        <f>EXP('7. Iteration'!$F335-'7. Iteration'!AI$203)/(1+EXP('7. Iteration'!$F335-'7. Iteration'!AI$203))</f>
        <v>0.27898956054424806</v>
      </c>
      <c r="AJ134" s="3">
        <f>EXP('7. Iteration'!$F335-'7. Iteration'!AJ$203)/(1+EXP('7. Iteration'!$F335-'7. Iteration'!AJ$203))</f>
        <v>0.2670014115576621</v>
      </c>
      <c r="AK134" s="3">
        <f>EXP('7. Iteration'!$F335-'7. Iteration'!AK$203)/(1+EXP('7. Iteration'!$F335-'7. Iteration'!AK$203))</f>
        <v>0.20651448727469843</v>
      </c>
      <c r="AL134" s="3">
        <f>EXP('7. Iteration'!$F335-'7. Iteration'!AL$203)/(1+EXP('7. Iteration'!$F335-'7. Iteration'!AL$203))</f>
        <v>0.20146021519295548</v>
      </c>
      <c r="AM134" s="3">
        <f>EXP('7. Iteration'!$F335-'7. Iteration'!AM$203)/(1+EXP('7. Iteration'!$F335-'7. Iteration'!AM$203))</f>
        <v>0.17725714423660954</v>
      </c>
      <c r="AN134" s="3">
        <f>EXP('7. Iteration'!$F335-'7. Iteration'!AN$203)/(1+EXP('7. Iteration'!$F335-'7. Iteration'!AN$203))</f>
        <v>0.15478400467777836</v>
      </c>
      <c r="AO134" s="3">
        <f>EXP('7. Iteration'!$F335-'7. Iteration'!AO$203)/(1+EXP('7. Iteration'!$F335-'7. Iteration'!AO$203))</f>
        <v>0.15049072919112916</v>
      </c>
      <c r="AP134" s="3">
        <f>EXP('7. Iteration'!$F335-'7. Iteration'!AP$203)/(1+EXP('7. Iteration'!$F335-'7. Iteration'!AP$203))</f>
        <v>0.13800316812283048</v>
      </c>
      <c r="AQ134" s="3">
        <f>EXP('7. Iteration'!$F335-'7. Iteration'!AQ$203)/(1+EXP('7. Iteration'!$F335-'7. Iteration'!AQ$203))</f>
        <v>0.12999915731084541</v>
      </c>
      <c r="AR134" s="3">
        <f>EXP('7. Iteration'!$F335-'7. Iteration'!AR$203)/(1+EXP('7. Iteration'!$F335-'7. Iteration'!AR$203))</f>
        <v>0.12609169772892578</v>
      </c>
      <c r="AS134" s="3">
        <f>EXP('7. Iteration'!$F335-'7. Iteration'!AS$203)/(1+EXP('7. Iteration'!$F335-'7. Iteration'!AS$203))</f>
        <v>0.11474044066556204</v>
      </c>
      <c r="AT134" s="3">
        <f>EXP('7. Iteration'!$F335-'7. Iteration'!AT$203)/(1+EXP('7. Iteration'!$F335-'7. Iteration'!AT$203))</f>
        <v>8.3889828398450425E-2</v>
      </c>
      <c r="AU134" s="3">
        <f>EXP('7. Iteration'!$F335-'7. Iteration'!AU$203)/(1+EXP('7. Iteration'!$F335-'7. Iteration'!AU$203))</f>
        <v>1.665945955786596E-2</v>
      </c>
      <c r="AX134">
        <f t="shared" ref="AX134:AX169" si="31">-SUM(AY134:CL134)</f>
        <v>-7.4434301428483396</v>
      </c>
      <c r="AY134" s="2">
        <f t="shared" si="29"/>
        <v>6.6989379265241247E-2</v>
      </c>
      <c r="AZ134" s="2">
        <f t="shared" si="29"/>
        <v>9.712888280904268E-2</v>
      </c>
      <c r="BA134" s="2">
        <f t="shared" si="29"/>
        <v>0.1631210973882429</v>
      </c>
      <c r="BB134" s="2">
        <f t="shared" si="27"/>
        <v>0.19872779460045306</v>
      </c>
      <c r="BC134" s="2">
        <f t="shared" si="27"/>
        <v>0.21475281312342534</v>
      </c>
      <c r="BD134" s="2">
        <f t="shared" si="27"/>
        <v>0.22762625670565839</v>
      </c>
      <c r="BE134" s="2">
        <f t="shared" si="27"/>
        <v>0.2455763666089896</v>
      </c>
      <c r="BF134" s="2">
        <f t="shared" si="27"/>
        <v>0.24668577048748488</v>
      </c>
      <c r="BG134" s="2">
        <f t="shared" si="27"/>
        <v>0.2490305117227502</v>
      </c>
      <c r="BH134" s="2">
        <f t="shared" si="26"/>
        <v>0.2499717240062464</v>
      </c>
      <c r="BI134" s="2">
        <f t="shared" si="26"/>
        <v>0.24999009636785474</v>
      </c>
      <c r="BJ134" s="2">
        <f t="shared" si="26"/>
        <v>0.24921032038248178</v>
      </c>
      <c r="BK134" s="2">
        <f t="shared" si="26"/>
        <v>0.24921032038248178</v>
      </c>
      <c r="BL134" s="2">
        <f t="shared" si="26"/>
        <v>0.24868448327164469</v>
      </c>
      <c r="BM134" s="2">
        <f t="shared" si="26"/>
        <v>0.24166529142189608</v>
      </c>
      <c r="BN134" s="2">
        <f t="shared" si="26"/>
        <v>0.23535821323032413</v>
      </c>
      <c r="BO134" s="2">
        <f t="shared" si="26"/>
        <v>0.23535821323032413</v>
      </c>
      <c r="BP134" s="2">
        <f t="shared" si="26"/>
        <v>0.23167288832938376</v>
      </c>
      <c r="BQ134" s="2">
        <f t="shared" si="26"/>
        <v>0.21882124387467911</v>
      </c>
      <c r="BR134" s="2">
        <f t="shared" si="26"/>
        <v>0.21882124387467911</v>
      </c>
      <c r="BS134" s="2">
        <f t="shared" si="26"/>
        <v>0.2164520403037746</v>
      </c>
      <c r="BT134" s="2">
        <f t="shared" si="26"/>
        <v>0.20901749712419232</v>
      </c>
      <c r="BU134" s="2">
        <f t="shared" si="26"/>
        <v>0.20644025312630879</v>
      </c>
      <c r="BV134" s="2">
        <f t="shared" si="28"/>
        <v>0.2038182849545872</v>
      </c>
      <c r="BW134" s="2">
        <f t="shared" si="28"/>
        <v>0.2038182849545872</v>
      </c>
      <c r="BX134" s="2">
        <f t="shared" si="28"/>
        <v>0.2011543856515754</v>
      </c>
      <c r="BY134" s="2">
        <f t="shared" si="28"/>
        <v>0.20115438565157545</v>
      </c>
      <c r="BZ134" s="2">
        <f t="shared" si="28"/>
        <v>0.2011543856515754</v>
      </c>
      <c r="CA134" s="2">
        <f t="shared" si="28"/>
        <v>0.19571165778387806</v>
      </c>
      <c r="CB134" s="2">
        <f t="shared" si="28"/>
        <v>0.16386625382036685</v>
      </c>
      <c r="CC134" s="2">
        <f t="shared" si="22"/>
        <v>0.16087399688736356</v>
      </c>
      <c r="CD134" s="2">
        <f t="shared" si="22"/>
        <v>0.14583704905369135</v>
      </c>
      <c r="CE134" s="2">
        <f t="shared" si="22"/>
        <v>0.13082591657368783</v>
      </c>
      <c r="CF134" s="2">
        <f t="shared" si="30"/>
        <v>0.12784326961865139</v>
      </c>
      <c r="CG134" s="2">
        <f t="shared" si="30"/>
        <v>0.11895829371089227</v>
      </c>
      <c r="CH134" s="2">
        <f t="shared" si="30"/>
        <v>0.11309937640931547</v>
      </c>
      <c r="CI134" s="2">
        <f t="shared" si="30"/>
        <v>0.11019258149276299</v>
      </c>
      <c r="CJ134" s="2">
        <f t="shared" si="30"/>
        <v>0.10157507194143468</v>
      </c>
      <c r="CK134" s="2">
        <f t="shared" si="30"/>
        <v>7.6852325089728973E-2</v>
      </c>
      <c r="CL134" s="2">
        <f t="shared" si="30"/>
        <v>1.6381921965105788E-2</v>
      </c>
    </row>
    <row r="135" spans="1:90">
      <c r="A135" t="str">
        <f>Tabelle1!A135</f>
        <v>Oberhofer Nicole</v>
      </c>
      <c r="H135" s="3">
        <f>EXP('7. Iteration'!$F336-'7. Iteration'!H$203)/(1+EXP('7. Iteration'!$F336-'7. Iteration'!H$203))</f>
        <v>0.92779740618049422</v>
      </c>
      <c r="I135" s="3">
        <f>EXP('7. Iteration'!$F336-'7. Iteration'!I$203)/(1+EXP('7. Iteration'!$F336-'7. Iteration'!I$203))</f>
        <v>0.89098736193252759</v>
      </c>
      <c r="J135" s="3">
        <f>EXP('7. Iteration'!$F336-'7. Iteration'!J$203)/(1+EXP('7. Iteration'!$F336-'7. Iteration'!J$203))</f>
        <v>0.79475227329362041</v>
      </c>
      <c r="K135" s="3">
        <f>EXP('7. Iteration'!$F336-'7. Iteration'!K$203)/(1+EXP('7. Iteration'!$F336-'7. Iteration'!K$203))</f>
        <v>0.72643366666542086</v>
      </c>
      <c r="L135" s="3">
        <f>EXP('7. Iteration'!$F336-'7. Iteration'!L$203)/(1+EXP('7. Iteration'!$F336-'7. Iteration'!L$203))</f>
        <v>0.68774234172550064</v>
      </c>
      <c r="M135" s="3">
        <f>EXP('7. Iteration'!$F336-'7. Iteration'!M$203)/(1+EXP('7. Iteration'!$F336-'7. Iteration'!M$203))</f>
        <v>0.64957855225379613</v>
      </c>
      <c r="N135" s="3">
        <f>EXP('7. Iteration'!$F336-'7. Iteration'!N$203)/(1+EXP('7. Iteration'!$F336-'7. Iteration'!N$203))</f>
        <v>0.56651040062283797</v>
      </c>
      <c r="O135" s="3">
        <f>EXP('7. Iteration'!$F336-'7. Iteration'!O$203)/(1+EXP('7. Iteration'!$F336-'7. Iteration'!O$203))</f>
        <v>0.55756934525001234</v>
      </c>
      <c r="P135" s="3">
        <f>EXP('7. Iteration'!$F336-'7. Iteration'!P$203)/(1+EXP('7. Iteration'!$F336-'7. Iteration'!P$203))</f>
        <v>0.53113660670737572</v>
      </c>
      <c r="Q135" s="3">
        <f>EXP('7. Iteration'!$F336-'7. Iteration'!Q$203)/(1+EXP('7. Iteration'!$F336-'7. Iteration'!Q$203))</f>
        <v>0.50531751763077437</v>
      </c>
      <c r="R135" s="3">
        <f>EXP('7. Iteration'!$F336-'7. Iteration'!R$203)/(1+EXP('7. Iteration'!$F336-'7. Iteration'!R$203))</f>
        <v>0.4968529963226555</v>
      </c>
      <c r="S135" s="3">
        <f>EXP('7. Iteration'!$F336-'7. Iteration'!S$203)/(1+EXP('7. Iteration'!$F336-'7. Iteration'!S$203))</f>
        <v>0.47189876128142716</v>
      </c>
      <c r="T135" s="3">
        <f>EXP('7. Iteration'!$F336-'7. Iteration'!T$203)/(1+EXP('7. Iteration'!$F336-'7. Iteration'!T$203))</f>
        <v>0.47189876128142716</v>
      </c>
      <c r="U135" s="3">
        <f>EXP('7. Iteration'!$F336-'7. Iteration'!U$203)/(1+EXP('7. Iteration'!$F336-'7. Iteration'!U$203))</f>
        <v>0.46372994722425548</v>
      </c>
      <c r="V135" s="3">
        <f>EXP('7. Iteration'!$F336-'7. Iteration'!V$203)/(1+EXP('7. Iteration'!$F336-'7. Iteration'!V$203))</f>
        <v>0.40870537486738923</v>
      </c>
      <c r="W135" s="3">
        <f>EXP('7. Iteration'!$F336-'7. Iteration'!W$203)/(1+EXP('7. Iteration'!$F336-'7. Iteration'!W$203))</f>
        <v>0.37899674892931229</v>
      </c>
      <c r="X135" s="3">
        <f>EXP('7. Iteration'!$F336-'7. Iteration'!X$203)/(1+EXP('7. Iteration'!$F336-'7. Iteration'!X$203))</f>
        <v>0.37899674892931229</v>
      </c>
      <c r="Y135" s="3">
        <f>EXP('7. Iteration'!$F336-'7. Iteration'!Y$203)/(1+EXP('7. Iteration'!$F336-'7. Iteration'!Y$203))</f>
        <v>0.36462233688449108</v>
      </c>
      <c r="Z135" s="3">
        <f>EXP('7. Iteration'!$F336-'7. Iteration'!Z$203)/(1+EXP('7. Iteration'!$F336-'7. Iteration'!Z$203))</f>
        <v>0.32342492779182874</v>
      </c>
      <c r="AA135" s="3">
        <f>EXP('7. Iteration'!$F336-'7. Iteration'!AA$203)/(1+EXP('7. Iteration'!$F336-'7. Iteration'!AA$203))</f>
        <v>0.32342492779182874</v>
      </c>
      <c r="AB135" s="3">
        <f>EXP('7. Iteration'!$F336-'7. Iteration'!AB$203)/(1+EXP('7. Iteration'!$F336-'7. Iteration'!AB$203))</f>
        <v>0.31683897877488948</v>
      </c>
      <c r="AC135" s="3">
        <f>EXP('7. Iteration'!$F336-'7. Iteration'!AC$203)/(1+EXP('7. Iteration'!$F336-'7. Iteration'!AC$203))</f>
        <v>0.29755864336601656</v>
      </c>
      <c r="AD135" s="3">
        <f>EXP('7. Iteration'!$F336-'7. Iteration'!AD$203)/(1+EXP('7. Iteration'!$F336-'7. Iteration'!AD$203))</f>
        <v>0.29129028083557967</v>
      </c>
      <c r="AE135" s="3">
        <f>EXP('7. Iteration'!$F336-'7. Iteration'!AE$203)/(1+EXP('7. Iteration'!$F336-'7. Iteration'!AE$203))</f>
        <v>0.28510068626118695</v>
      </c>
      <c r="AF135" s="3">
        <f>EXP('7. Iteration'!$F336-'7. Iteration'!AF$203)/(1+EXP('7. Iteration'!$F336-'7. Iteration'!AF$203))</f>
        <v>0.28510068626118695</v>
      </c>
      <c r="AG135" s="3">
        <f>EXP('7. Iteration'!$F336-'7. Iteration'!AG$203)/(1+EXP('7. Iteration'!$F336-'7. Iteration'!AG$203))</f>
        <v>0.27898956054424806</v>
      </c>
      <c r="AH135" s="3">
        <f>EXP('7. Iteration'!$F336-'7. Iteration'!AH$203)/(1+EXP('7. Iteration'!$F336-'7. Iteration'!AH$203))</f>
        <v>0.27898956054424812</v>
      </c>
      <c r="AI135" s="3">
        <f>EXP('7. Iteration'!$F336-'7. Iteration'!AI$203)/(1+EXP('7. Iteration'!$F336-'7. Iteration'!AI$203))</f>
        <v>0.27898956054424806</v>
      </c>
      <c r="AJ135" s="3">
        <f>EXP('7. Iteration'!$F336-'7. Iteration'!AJ$203)/(1+EXP('7. Iteration'!$F336-'7. Iteration'!AJ$203))</f>
        <v>0.2670014115576621</v>
      </c>
      <c r="AK135" s="3">
        <f>EXP('7. Iteration'!$F336-'7. Iteration'!AK$203)/(1+EXP('7. Iteration'!$F336-'7. Iteration'!AK$203))</f>
        <v>0.20651448727469843</v>
      </c>
      <c r="AL135" s="3">
        <f>EXP('7. Iteration'!$F336-'7. Iteration'!AL$203)/(1+EXP('7. Iteration'!$F336-'7. Iteration'!AL$203))</f>
        <v>0.20146021519295548</v>
      </c>
      <c r="AM135" s="3">
        <f>EXP('7. Iteration'!$F336-'7. Iteration'!AM$203)/(1+EXP('7. Iteration'!$F336-'7. Iteration'!AM$203))</f>
        <v>0.17725714423660954</v>
      </c>
      <c r="AN135" s="3">
        <f>EXP('7. Iteration'!$F336-'7. Iteration'!AN$203)/(1+EXP('7. Iteration'!$F336-'7. Iteration'!AN$203))</f>
        <v>0.15478400467777836</v>
      </c>
      <c r="AO135" s="3">
        <f>EXP('7. Iteration'!$F336-'7. Iteration'!AO$203)/(1+EXP('7. Iteration'!$F336-'7. Iteration'!AO$203))</f>
        <v>0.15049072919112916</v>
      </c>
      <c r="AP135" s="3">
        <f>EXP('7. Iteration'!$F336-'7. Iteration'!AP$203)/(1+EXP('7. Iteration'!$F336-'7. Iteration'!AP$203))</f>
        <v>0.13800316812283048</v>
      </c>
      <c r="AQ135" s="3">
        <f>EXP('7. Iteration'!$F336-'7. Iteration'!AQ$203)/(1+EXP('7. Iteration'!$F336-'7. Iteration'!AQ$203))</f>
        <v>0.12999915731084541</v>
      </c>
      <c r="AR135" s="3">
        <f>EXP('7. Iteration'!$F336-'7. Iteration'!AR$203)/(1+EXP('7. Iteration'!$F336-'7. Iteration'!AR$203))</f>
        <v>0.12609169772892578</v>
      </c>
      <c r="AS135" s="3">
        <f>EXP('7. Iteration'!$F336-'7. Iteration'!AS$203)/(1+EXP('7. Iteration'!$F336-'7. Iteration'!AS$203))</f>
        <v>0.11474044066556204</v>
      </c>
      <c r="AT135" s="3">
        <f>EXP('7. Iteration'!$F336-'7. Iteration'!AT$203)/(1+EXP('7. Iteration'!$F336-'7. Iteration'!AT$203))</f>
        <v>8.3889828398450425E-2</v>
      </c>
      <c r="AU135" s="3">
        <f>EXP('7. Iteration'!$F336-'7. Iteration'!AU$203)/(1+EXP('7. Iteration'!$F336-'7. Iteration'!AU$203))</f>
        <v>1.665945955786596E-2</v>
      </c>
      <c r="AX135">
        <f t="shared" si="31"/>
        <v>-7.4434301428483396</v>
      </c>
      <c r="AY135" s="2">
        <f t="shared" si="29"/>
        <v>6.6989379265241247E-2</v>
      </c>
      <c r="AZ135" s="2">
        <f t="shared" si="29"/>
        <v>9.712888280904268E-2</v>
      </c>
      <c r="BA135" s="2">
        <f t="shared" si="29"/>
        <v>0.1631210973882429</v>
      </c>
      <c r="BB135" s="2">
        <f t="shared" si="27"/>
        <v>0.19872779460045306</v>
      </c>
      <c r="BC135" s="2">
        <f t="shared" si="27"/>
        <v>0.21475281312342534</v>
      </c>
      <c r="BD135" s="2">
        <f t="shared" si="27"/>
        <v>0.22762625670565839</v>
      </c>
      <c r="BE135" s="2">
        <f t="shared" si="27"/>
        <v>0.2455763666089896</v>
      </c>
      <c r="BF135" s="2">
        <f t="shared" si="27"/>
        <v>0.24668577048748488</v>
      </c>
      <c r="BG135" s="2">
        <f t="shared" si="27"/>
        <v>0.2490305117227502</v>
      </c>
      <c r="BH135" s="2">
        <f t="shared" si="26"/>
        <v>0.2499717240062464</v>
      </c>
      <c r="BI135" s="2">
        <f t="shared" si="26"/>
        <v>0.24999009636785474</v>
      </c>
      <c r="BJ135" s="2">
        <f t="shared" si="26"/>
        <v>0.24921032038248178</v>
      </c>
      <c r="BK135" s="2">
        <f t="shared" si="26"/>
        <v>0.24921032038248178</v>
      </c>
      <c r="BL135" s="2">
        <f t="shared" si="26"/>
        <v>0.24868448327164469</v>
      </c>
      <c r="BM135" s="2">
        <f t="shared" si="26"/>
        <v>0.24166529142189608</v>
      </c>
      <c r="BN135" s="2">
        <f t="shared" si="26"/>
        <v>0.23535821323032413</v>
      </c>
      <c r="BO135" s="2">
        <f t="shared" si="26"/>
        <v>0.23535821323032413</v>
      </c>
      <c r="BP135" s="2">
        <f t="shared" si="26"/>
        <v>0.23167288832938376</v>
      </c>
      <c r="BQ135" s="2">
        <f t="shared" si="26"/>
        <v>0.21882124387467911</v>
      </c>
      <c r="BR135" s="2">
        <f t="shared" si="26"/>
        <v>0.21882124387467911</v>
      </c>
      <c r="BS135" s="2">
        <f t="shared" si="26"/>
        <v>0.2164520403037746</v>
      </c>
      <c r="BT135" s="2">
        <f t="shared" si="26"/>
        <v>0.20901749712419232</v>
      </c>
      <c r="BU135" s="2">
        <f t="shared" si="26"/>
        <v>0.20644025312630879</v>
      </c>
      <c r="BV135" s="2">
        <f t="shared" si="28"/>
        <v>0.2038182849545872</v>
      </c>
      <c r="BW135" s="2">
        <f t="shared" si="28"/>
        <v>0.2038182849545872</v>
      </c>
      <c r="BX135" s="2">
        <f t="shared" si="28"/>
        <v>0.2011543856515754</v>
      </c>
      <c r="BY135" s="2">
        <f t="shared" si="28"/>
        <v>0.20115438565157545</v>
      </c>
      <c r="BZ135" s="2">
        <f t="shared" si="28"/>
        <v>0.2011543856515754</v>
      </c>
      <c r="CA135" s="2">
        <f t="shared" si="28"/>
        <v>0.19571165778387806</v>
      </c>
      <c r="CB135" s="2">
        <f t="shared" si="28"/>
        <v>0.16386625382036685</v>
      </c>
      <c r="CC135" s="2">
        <f t="shared" si="22"/>
        <v>0.16087399688736356</v>
      </c>
      <c r="CD135" s="2">
        <f t="shared" si="22"/>
        <v>0.14583704905369135</v>
      </c>
      <c r="CE135" s="2">
        <f t="shared" si="22"/>
        <v>0.13082591657368783</v>
      </c>
      <c r="CF135" s="2">
        <f t="shared" si="30"/>
        <v>0.12784326961865139</v>
      </c>
      <c r="CG135" s="2">
        <f t="shared" si="30"/>
        <v>0.11895829371089227</v>
      </c>
      <c r="CH135" s="2">
        <f t="shared" si="30"/>
        <v>0.11309937640931547</v>
      </c>
      <c r="CI135" s="2">
        <f t="shared" si="30"/>
        <v>0.11019258149276299</v>
      </c>
      <c r="CJ135" s="2">
        <f t="shared" si="30"/>
        <v>0.10157507194143468</v>
      </c>
      <c r="CK135" s="2">
        <f t="shared" si="30"/>
        <v>7.6852325089728973E-2</v>
      </c>
      <c r="CL135" s="2">
        <f t="shared" si="30"/>
        <v>1.6381921965105788E-2</v>
      </c>
    </row>
    <row r="136" spans="1:90">
      <c r="A136" t="str">
        <f>Tabelle1!A136</f>
        <v>Rieder Andreas</v>
      </c>
      <c r="H136" s="3">
        <f>EXP('7. Iteration'!$F337-'7. Iteration'!H$203)/(1+EXP('7. Iteration'!$F337-'7. Iteration'!H$203))</f>
        <v>0.92779740618049422</v>
      </c>
      <c r="I136" s="3">
        <f>EXP('7. Iteration'!$F337-'7. Iteration'!I$203)/(1+EXP('7. Iteration'!$F337-'7. Iteration'!I$203))</f>
        <v>0.89098736193252748</v>
      </c>
      <c r="J136" s="3">
        <f>EXP('7. Iteration'!$F337-'7. Iteration'!J$203)/(1+EXP('7. Iteration'!$F337-'7. Iteration'!J$203))</f>
        <v>0.79475227329362053</v>
      </c>
      <c r="K136" s="3">
        <f>EXP('7. Iteration'!$F337-'7. Iteration'!K$203)/(1+EXP('7. Iteration'!$F337-'7. Iteration'!K$203))</f>
        <v>0.72643366666542086</v>
      </c>
      <c r="L136" s="3">
        <f>EXP('7. Iteration'!$F337-'7. Iteration'!L$203)/(1+EXP('7. Iteration'!$F337-'7. Iteration'!L$203))</f>
        <v>0.68774234172550064</v>
      </c>
      <c r="M136" s="3">
        <f>EXP('7. Iteration'!$F337-'7. Iteration'!M$203)/(1+EXP('7. Iteration'!$F337-'7. Iteration'!M$203))</f>
        <v>0.64957855225379602</v>
      </c>
      <c r="N136" s="3">
        <f>EXP('7. Iteration'!$F337-'7. Iteration'!N$203)/(1+EXP('7. Iteration'!$F337-'7. Iteration'!N$203))</f>
        <v>0.56651040062283797</v>
      </c>
      <c r="O136" s="3">
        <f>EXP('7. Iteration'!$F337-'7. Iteration'!O$203)/(1+EXP('7. Iteration'!$F337-'7. Iteration'!O$203))</f>
        <v>0.55756934525001234</v>
      </c>
      <c r="P136" s="3">
        <f>EXP('7. Iteration'!$F337-'7. Iteration'!P$203)/(1+EXP('7. Iteration'!$F337-'7. Iteration'!P$203))</f>
        <v>0.53113660670737572</v>
      </c>
      <c r="Q136" s="3">
        <f>EXP('7. Iteration'!$F337-'7. Iteration'!Q$203)/(1+EXP('7. Iteration'!$F337-'7. Iteration'!Q$203))</f>
        <v>0.50531751763077437</v>
      </c>
      <c r="R136" s="3">
        <f>EXP('7. Iteration'!$F337-'7. Iteration'!R$203)/(1+EXP('7. Iteration'!$F337-'7. Iteration'!R$203))</f>
        <v>0.49685299632265545</v>
      </c>
      <c r="S136" s="3">
        <f>EXP('7. Iteration'!$F337-'7. Iteration'!S$203)/(1+EXP('7. Iteration'!$F337-'7. Iteration'!S$203))</f>
        <v>0.47189876128142716</v>
      </c>
      <c r="T136" s="3">
        <f>EXP('7. Iteration'!$F337-'7. Iteration'!T$203)/(1+EXP('7. Iteration'!$F337-'7. Iteration'!T$203))</f>
        <v>0.4718987612814271</v>
      </c>
      <c r="U136" s="3">
        <f>EXP('7. Iteration'!$F337-'7. Iteration'!U$203)/(1+EXP('7. Iteration'!$F337-'7. Iteration'!U$203))</f>
        <v>0.46372994722425542</v>
      </c>
      <c r="V136" s="3">
        <f>EXP('7. Iteration'!$F337-'7. Iteration'!V$203)/(1+EXP('7. Iteration'!$F337-'7. Iteration'!V$203))</f>
        <v>0.40870537486738923</v>
      </c>
      <c r="W136" s="3">
        <f>EXP('7. Iteration'!$F337-'7. Iteration'!W$203)/(1+EXP('7. Iteration'!$F337-'7. Iteration'!W$203))</f>
        <v>0.37899674892931223</v>
      </c>
      <c r="X136" s="3">
        <f>EXP('7. Iteration'!$F337-'7. Iteration'!X$203)/(1+EXP('7. Iteration'!$F337-'7. Iteration'!X$203))</f>
        <v>0.37899674892931223</v>
      </c>
      <c r="Y136" s="3">
        <f>EXP('7. Iteration'!$F337-'7. Iteration'!Y$203)/(1+EXP('7. Iteration'!$F337-'7. Iteration'!Y$203))</f>
        <v>0.36462233688449108</v>
      </c>
      <c r="Z136" s="3">
        <f>EXP('7. Iteration'!$F337-'7. Iteration'!Z$203)/(1+EXP('7. Iteration'!$F337-'7. Iteration'!Z$203))</f>
        <v>0.32342492779182874</v>
      </c>
      <c r="AA136" s="3">
        <f>EXP('7. Iteration'!$F337-'7. Iteration'!AA$203)/(1+EXP('7. Iteration'!$F337-'7. Iteration'!AA$203))</f>
        <v>0.32342492779182869</v>
      </c>
      <c r="AB136" s="3">
        <f>EXP('7. Iteration'!$F337-'7. Iteration'!AB$203)/(1+EXP('7. Iteration'!$F337-'7. Iteration'!AB$203))</f>
        <v>0.31683897877488942</v>
      </c>
      <c r="AC136" s="3">
        <f>EXP('7. Iteration'!$F337-'7. Iteration'!AC$203)/(1+EXP('7. Iteration'!$F337-'7. Iteration'!AC$203))</f>
        <v>0.29755864336601656</v>
      </c>
      <c r="AD136" s="3">
        <f>EXP('7. Iteration'!$F337-'7. Iteration'!AD$203)/(1+EXP('7. Iteration'!$F337-'7. Iteration'!AD$203))</f>
        <v>0.29129028083557967</v>
      </c>
      <c r="AE136" s="3">
        <f>EXP('7. Iteration'!$F337-'7. Iteration'!AE$203)/(1+EXP('7. Iteration'!$F337-'7. Iteration'!AE$203))</f>
        <v>0.28510068626118695</v>
      </c>
      <c r="AF136" s="3">
        <f>EXP('7. Iteration'!$F337-'7. Iteration'!AF$203)/(1+EXP('7. Iteration'!$F337-'7. Iteration'!AF$203))</f>
        <v>0.28510068626118695</v>
      </c>
      <c r="AG136" s="3">
        <f>EXP('7. Iteration'!$F337-'7. Iteration'!AG$203)/(1+EXP('7. Iteration'!$F337-'7. Iteration'!AG$203))</f>
        <v>0.27898956054424801</v>
      </c>
      <c r="AH136" s="3">
        <f>EXP('7. Iteration'!$F337-'7. Iteration'!AH$203)/(1+EXP('7. Iteration'!$F337-'7. Iteration'!AH$203))</f>
        <v>0.27898956054424806</v>
      </c>
      <c r="AI136" s="3">
        <f>EXP('7. Iteration'!$F337-'7. Iteration'!AI$203)/(1+EXP('7. Iteration'!$F337-'7. Iteration'!AI$203))</f>
        <v>0.27898956054424806</v>
      </c>
      <c r="AJ136" s="3">
        <f>EXP('7. Iteration'!$F337-'7. Iteration'!AJ$203)/(1+EXP('7. Iteration'!$F337-'7. Iteration'!AJ$203))</f>
        <v>0.2670014115576621</v>
      </c>
      <c r="AK136" s="3">
        <f>EXP('7. Iteration'!$F337-'7. Iteration'!AK$203)/(1+EXP('7. Iteration'!$F337-'7. Iteration'!AK$203))</f>
        <v>0.20651448727469843</v>
      </c>
      <c r="AL136" s="3">
        <f>EXP('7. Iteration'!$F337-'7. Iteration'!AL$203)/(1+EXP('7. Iteration'!$F337-'7. Iteration'!AL$203))</f>
        <v>0.20146021519295548</v>
      </c>
      <c r="AM136" s="3">
        <f>EXP('7. Iteration'!$F337-'7. Iteration'!AM$203)/(1+EXP('7. Iteration'!$F337-'7. Iteration'!AM$203))</f>
        <v>0.17725714423660952</v>
      </c>
      <c r="AN136" s="3">
        <f>EXP('7. Iteration'!$F337-'7. Iteration'!AN$203)/(1+EXP('7. Iteration'!$F337-'7. Iteration'!AN$203))</f>
        <v>0.15478400467777831</v>
      </c>
      <c r="AO136" s="3">
        <f>EXP('7. Iteration'!$F337-'7. Iteration'!AO$203)/(1+EXP('7. Iteration'!$F337-'7. Iteration'!AO$203))</f>
        <v>0.15049072919112916</v>
      </c>
      <c r="AP136" s="3">
        <f>EXP('7. Iteration'!$F337-'7. Iteration'!AP$203)/(1+EXP('7. Iteration'!$F337-'7. Iteration'!AP$203))</f>
        <v>0.13800316812283048</v>
      </c>
      <c r="AQ136" s="3">
        <f>EXP('7. Iteration'!$F337-'7. Iteration'!AQ$203)/(1+EXP('7. Iteration'!$F337-'7. Iteration'!AQ$203))</f>
        <v>0.12999915731084538</v>
      </c>
      <c r="AR136" s="3">
        <f>EXP('7. Iteration'!$F337-'7. Iteration'!AR$203)/(1+EXP('7. Iteration'!$F337-'7. Iteration'!AR$203))</f>
        <v>0.12609169772892578</v>
      </c>
      <c r="AS136" s="3">
        <f>EXP('7. Iteration'!$F337-'7. Iteration'!AS$203)/(1+EXP('7. Iteration'!$F337-'7. Iteration'!AS$203))</f>
        <v>0.11474044066556204</v>
      </c>
      <c r="AT136" s="3">
        <f>EXP('7. Iteration'!$F337-'7. Iteration'!AT$203)/(1+EXP('7. Iteration'!$F337-'7. Iteration'!AT$203))</f>
        <v>8.3889828398450383E-2</v>
      </c>
      <c r="AU136" s="3">
        <f>EXP('7. Iteration'!$F337-'7. Iteration'!AU$203)/(1+EXP('7. Iteration'!$F337-'7. Iteration'!AU$203))</f>
        <v>1.665945955786596E-2</v>
      </c>
      <c r="AX136">
        <f t="shared" si="31"/>
        <v>-7.4434301428483396</v>
      </c>
      <c r="AY136" s="2">
        <f t="shared" si="29"/>
        <v>6.6989379265241247E-2</v>
      </c>
      <c r="AZ136" s="2">
        <f t="shared" si="29"/>
        <v>9.7128882809042763E-2</v>
      </c>
      <c r="BA136" s="2">
        <f t="shared" si="29"/>
        <v>0.16312109738824285</v>
      </c>
      <c r="BB136" s="2">
        <f t="shared" si="27"/>
        <v>0.19872779460045306</v>
      </c>
      <c r="BC136" s="2">
        <f t="shared" si="27"/>
        <v>0.21475281312342534</v>
      </c>
      <c r="BD136" s="2">
        <f t="shared" si="27"/>
        <v>0.22762625670565842</v>
      </c>
      <c r="BE136" s="2">
        <f t="shared" si="27"/>
        <v>0.2455763666089896</v>
      </c>
      <c r="BF136" s="2">
        <f t="shared" si="27"/>
        <v>0.24668577048748488</v>
      </c>
      <c r="BG136" s="2">
        <f t="shared" si="27"/>
        <v>0.2490305117227502</v>
      </c>
      <c r="BH136" s="2">
        <f t="shared" si="26"/>
        <v>0.2499717240062464</v>
      </c>
      <c r="BI136" s="2">
        <f t="shared" si="26"/>
        <v>0.24999009636785477</v>
      </c>
      <c r="BJ136" s="2">
        <f t="shared" si="26"/>
        <v>0.24921032038248178</v>
      </c>
      <c r="BK136" s="2">
        <f t="shared" si="26"/>
        <v>0.24921032038248175</v>
      </c>
      <c r="BL136" s="2">
        <f t="shared" si="26"/>
        <v>0.24868448327164469</v>
      </c>
      <c r="BM136" s="2">
        <f t="shared" si="26"/>
        <v>0.24166529142189608</v>
      </c>
      <c r="BN136" s="2">
        <f t="shared" si="26"/>
        <v>0.2353582132303241</v>
      </c>
      <c r="BO136" s="2">
        <f t="shared" si="26"/>
        <v>0.2353582132303241</v>
      </c>
      <c r="BP136" s="2">
        <f t="shared" si="26"/>
        <v>0.23167288832938376</v>
      </c>
      <c r="BQ136" s="2">
        <f t="shared" si="26"/>
        <v>0.21882124387467911</v>
      </c>
      <c r="BR136" s="2">
        <f t="shared" si="26"/>
        <v>0.21882124387467911</v>
      </c>
      <c r="BS136" s="2">
        <f t="shared" si="26"/>
        <v>0.2164520403037746</v>
      </c>
      <c r="BT136" s="2">
        <f t="shared" si="26"/>
        <v>0.20901749712419232</v>
      </c>
      <c r="BU136" s="2">
        <f t="shared" si="26"/>
        <v>0.20644025312630879</v>
      </c>
      <c r="BV136" s="2">
        <f t="shared" si="28"/>
        <v>0.2038182849545872</v>
      </c>
      <c r="BW136" s="2">
        <f t="shared" si="28"/>
        <v>0.2038182849545872</v>
      </c>
      <c r="BX136" s="2">
        <f t="shared" si="28"/>
        <v>0.20115438565157537</v>
      </c>
      <c r="BY136" s="2">
        <f t="shared" si="28"/>
        <v>0.2011543856515754</v>
      </c>
      <c r="BZ136" s="2">
        <f t="shared" si="28"/>
        <v>0.2011543856515754</v>
      </c>
      <c r="CA136" s="2">
        <f t="shared" si="28"/>
        <v>0.19571165778387806</v>
      </c>
      <c r="CB136" s="2">
        <f t="shared" si="28"/>
        <v>0.16386625382036685</v>
      </c>
      <c r="CC136" s="2">
        <f t="shared" si="22"/>
        <v>0.16087399688736356</v>
      </c>
      <c r="CD136" s="2">
        <f t="shared" si="22"/>
        <v>0.14583704905369133</v>
      </c>
      <c r="CE136" s="2">
        <f t="shared" si="22"/>
        <v>0.13082591657368781</v>
      </c>
      <c r="CF136" s="2">
        <f t="shared" si="30"/>
        <v>0.12784326961865139</v>
      </c>
      <c r="CG136" s="2">
        <f t="shared" si="30"/>
        <v>0.11895829371089227</v>
      </c>
      <c r="CH136" s="2">
        <f t="shared" si="30"/>
        <v>0.11309937640931544</v>
      </c>
      <c r="CI136" s="2">
        <f t="shared" si="30"/>
        <v>0.11019258149276299</v>
      </c>
      <c r="CJ136" s="2">
        <f t="shared" si="30"/>
        <v>0.10157507194143468</v>
      </c>
      <c r="CK136" s="2">
        <f t="shared" si="30"/>
        <v>7.6852325089728932E-2</v>
      </c>
      <c r="CL136" s="2">
        <f t="shared" si="30"/>
        <v>1.6381921965105788E-2</v>
      </c>
    </row>
    <row r="137" spans="1:90">
      <c r="A137" t="str">
        <f>Tabelle1!A137</f>
        <v>Rosina Romina</v>
      </c>
      <c r="H137" s="3">
        <f>EXP('7. Iteration'!$F338-'7. Iteration'!H$203)/(1+EXP('7. Iteration'!$F338-'7. Iteration'!H$203))</f>
        <v>0.92779740618049422</v>
      </c>
      <c r="I137" s="3">
        <f>EXP('7. Iteration'!$F338-'7. Iteration'!I$203)/(1+EXP('7. Iteration'!$F338-'7. Iteration'!I$203))</f>
        <v>0.89098736193252748</v>
      </c>
      <c r="J137" s="3">
        <f>EXP('7. Iteration'!$F338-'7. Iteration'!J$203)/(1+EXP('7. Iteration'!$F338-'7. Iteration'!J$203))</f>
        <v>0.79475227329362053</v>
      </c>
      <c r="K137" s="3">
        <f>EXP('7. Iteration'!$F338-'7. Iteration'!K$203)/(1+EXP('7. Iteration'!$F338-'7. Iteration'!K$203))</f>
        <v>0.72643366666542086</v>
      </c>
      <c r="L137" s="3">
        <f>EXP('7. Iteration'!$F338-'7. Iteration'!L$203)/(1+EXP('7. Iteration'!$F338-'7. Iteration'!L$203))</f>
        <v>0.68774234172550064</v>
      </c>
      <c r="M137" s="3">
        <f>EXP('7. Iteration'!$F338-'7. Iteration'!M$203)/(1+EXP('7. Iteration'!$F338-'7. Iteration'!M$203))</f>
        <v>0.64957855225379602</v>
      </c>
      <c r="N137" s="3">
        <f>EXP('7. Iteration'!$F338-'7. Iteration'!N$203)/(1+EXP('7. Iteration'!$F338-'7. Iteration'!N$203))</f>
        <v>0.56651040062283797</v>
      </c>
      <c r="O137" s="3">
        <f>EXP('7. Iteration'!$F338-'7. Iteration'!O$203)/(1+EXP('7. Iteration'!$F338-'7. Iteration'!O$203))</f>
        <v>0.55756934525001234</v>
      </c>
      <c r="P137" s="3">
        <f>EXP('7. Iteration'!$F338-'7. Iteration'!P$203)/(1+EXP('7. Iteration'!$F338-'7. Iteration'!P$203))</f>
        <v>0.53113660670737572</v>
      </c>
      <c r="Q137" s="3">
        <f>EXP('7. Iteration'!$F338-'7. Iteration'!Q$203)/(1+EXP('7. Iteration'!$F338-'7. Iteration'!Q$203))</f>
        <v>0.50531751763077437</v>
      </c>
      <c r="R137" s="3">
        <f>EXP('7. Iteration'!$F338-'7. Iteration'!R$203)/(1+EXP('7. Iteration'!$F338-'7. Iteration'!R$203))</f>
        <v>0.49685299632265545</v>
      </c>
      <c r="S137" s="3">
        <f>EXP('7. Iteration'!$F338-'7. Iteration'!S$203)/(1+EXP('7. Iteration'!$F338-'7. Iteration'!S$203))</f>
        <v>0.47189876128142716</v>
      </c>
      <c r="T137" s="3">
        <f>EXP('7. Iteration'!$F338-'7. Iteration'!T$203)/(1+EXP('7. Iteration'!$F338-'7. Iteration'!T$203))</f>
        <v>0.4718987612814271</v>
      </c>
      <c r="U137" s="3">
        <f>EXP('7. Iteration'!$F338-'7. Iteration'!U$203)/(1+EXP('7. Iteration'!$F338-'7. Iteration'!U$203))</f>
        <v>0.46372994722425542</v>
      </c>
      <c r="V137" s="3">
        <f>EXP('7. Iteration'!$F338-'7. Iteration'!V$203)/(1+EXP('7. Iteration'!$F338-'7. Iteration'!V$203))</f>
        <v>0.40870537486738923</v>
      </c>
      <c r="W137" s="3">
        <f>EXP('7. Iteration'!$F338-'7. Iteration'!W$203)/(1+EXP('7. Iteration'!$F338-'7. Iteration'!W$203))</f>
        <v>0.37899674892931223</v>
      </c>
      <c r="X137" s="3">
        <f>EXP('7. Iteration'!$F338-'7. Iteration'!X$203)/(1+EXP('7. Iteration'!$F338-'7. Iteration'!X$203))</f>
        <v>0.37899674892931223</v>
      </c>
      <c r="Y137" s="3">
        <f>EXP('7. Iteration'!$F338-'7. Iteration'!Y$203)/(1+EXP('7. Iteration'!$F338-'7. Iteration'!Y$203))</f>
        <v>0.36462233688449108</v>
      </c>
      <c r="Z137" s="3">
        <f>EXP('7. Iteration'!$F338-'7. Iteration'!Z$203)/(1+EXP('7. Iteration'!$F338-'7. Iteration'!Z$203))</f>
        <v>0.32342492779182874</v>
      </c>
      <c r="AA137" s="3">
        <f>EXP('7. Iteration'!$F338-'7. Iteration'!AA$203)/(1+EXP('7. Iteration'!$F338-'7. Iteration'!AA$203))</f>
        <v>0.32342492779182869</v>
      </c>
      <c r="AB137" s="3">
        <f>EXP('7. Iteration'!$F338-'7. Iteration'!AB$203)/(1+EXP('7. Iteration'!$F338-'7. Iteration'!AB$203))</f>
        <v>0.31683897877488942</v>
      </c>
      <c r="AC137" s="3">
        <f>EXP('7. Iteration'!$F338-'7. Iteration'!AC$203)/(1+EXP('7. Iteration'!$F338-'7. Iteration'!AC$203))</f>
        <v>0.29755864336601656</v>
      </c>
      <c r="AD137" s="3">
        <f>EXP('7. Iteration'!$F338-'7. Iteration'!AD$203)/(1+EXP('7. Iteration'!$F338-'7. Iteration'!AD$203))</f>
        <v>0.29129028083557967</v>
      </c>
      <c r="AE137" s="3">
        <f>EXP('7. Iteration'!$F338-'7. Iteration'!AE$203)/(1+EXP('7. Iteration'!$F338-'7. Iteration'!AE$203))</f>
        <v>0.28510068626118695</v>
      </c>
      <c r="AF137" s="3">
        <f>EXP('7. Iteration'!$F338-'7. Iteration'!AF$203)/(1+EXP('7. Iteration'!$F338-'7. Iteration'!AF$203))</f>
        <v>0.28510068626118695</v>
      </c>
      <c r="AG137" s="3">
        <f>EXP('7. Iteration'!$F338-'7. Iteration'!AG$203)/(1+EXP('7. Iteration'!$F338-'7. Iteration'!AG$203))</f>
        <v>0.27898956054424801</v>
      </c>
      <c r="AH137" s="3">
        <f>EXP('7. Iteration'!$F338-'7. Iteration'!AH$203)/(1+EXP('7. Iteration'!$F338-'7. Iteration'!AH$203))</f>
        <v>0.27898956054424806</v>
      </c>
      <c r="AI137" s="3">
        <f>EXP('7. Iteration'!$F338-'7. Iteration'!AI$203)/(1+EXP('7. Iteration'!$F338-'7. Iteration'!AI$203))</f>
        <v>0.27898956054424806</v>
      </c>
      <c r="AJ137" s="3">
        <f>EXP('7. Iteration'!$F338-'7. Iteration'!AJ$203)/(1+EXP('7. Iteration'!$F338-'7. Iteration'!AJ$203))</f>
        <v>0.2670014115576621</v>
      </c>
      <c r="AK137" s="3">
        <f>EXP('7. Iteration'!$F338-'7. Iteration'!AK$203)/(1+EXP('7. Iteration'!$F338-'7. Iteration'!AK$203))</f>
        <v>0.20651448727469843</v>
      </c>
      <c r="AL137" s="3">
        <f>EXP('7. Iteration'!$F338-'7. Iteration'!AL$203)/(1+EXP('7. Iteration'!$F338-'7. Iteration'!AL$203))</f>
        <v>0.20146021519295548</v>
      </c>
      <c r="AM137" s="3">
        <f>EXP('7. Iteration'!$F338-'7. Iteration'!AM$203)/(1+EXP('7. Iteration'!$F338-'7. Iteration'!AM$203))</f>
        <v>0.17725714423660952</v>
      </c>
      <c r="AN137" s="3">
        <f>EXP('7. Iteration'!$F338-'7. Iteration'!AN$203)/(1+EXP('7. Iteration'!$F338-'7. Iteration'!AN$203))</f>
        <v>0.15478400467777831</v>
      </c>
      <c r="AO137" s="3">
        <f>EXP('7. Iteration'!$F338-'7. Iteration'!AO$203)/(1+EXP('7. Iteration'!$F338-'7. Iteration'!AO$203))</f>
        <v>0.15049072919112916</v>
      </c>
      <c r="AP137" s="3">
        <f>EXP('7. Iteration'!$F338-'7. Iteration'!AP$203)/(1+EXP('7. Iteration'!$F338-'7. Iteration'!AP$203))</f>
        <v>0.13800316812283048</v>
      </c>
      <c r="AQ137" s="3">
        <f>EXP('7. Iteration'!$F338-'7. Iteration'!AQ$203)/(1+EXP('7. Iteration'!$F338-'7. Iteration'!AQ$203))</f>
        <v>0.12999915731084538</v>
      </c>
      <c r="AR137" s="3">
        <f>EXP('7. Iteration'!$F338-'7. Iteration'!AR$203)/(1+EXP('7. Iteration'!$F338-'7. Iteration'!AR$203))</f>
        <v>0.12609169772892578</v>
      </c>
      <c r="AS137" s="3">
        <f>EXP('7. Iteration'!$F338-'7. Iteration'!AS$203)/(1+EXP('7. Iteration'!$F338-'7. Iteration'!AS$203))</f>
        <v>0.11474044066556204</v>
      </c>
      <c r="AT137" s="3">
        <f>EXP('7. Iteration'!$F338-'7. Iteration'!AT$203)/(1+EXP('7. Iteration'!$F338-'7. Iteration'!AT$203))</f>
        <v>8.3889828398450383E-2</v>
      </c>
      <c r="AU137" s="3">
        <f>EXP('7. Iteration'!$F338-'7. Iteration'!AU$203)/(1+EXP('7. Iteration'!$F338-'7. Iteration'!AU$203))</f>
        <v>1.665945955786596E-2</v>
      </c>
      <c r="AX137">
        <f t="shared" si="31"/>
        <v>-7.4434301428483396</v>
      </c>
      <c r="AY137" s="2">
        <f t="shared" si="29"/>
        <v>6.6989379265241247E-2</v>
      </c>
      <c r="AZ137" s="2">
        <f t="shared" si="29"/>
        <v>9.7128882809042763E-2</v>
      </c>
      <c r="BA137" s="2">
        <f t="shared" si="29"/>
        <v>0.16312109738824285</v>
      </c>
      <c r="BB137" s="2">
        <f t="shared" si="27"/>
        <v>0.19872779460045306</v>
      </c>
      <c r="BC137" s="2">
        <f t="shared" si="27"/>
        <v>0.21475281312342534</v>
      </c>
      <c r="BD137" s="2">
        <f t="shared" si="27"/>
        <v>0.22762625670565842</v>
      </c>
      <c r="BE137" s="2">
        <f t="shared" si="27"/>
        <v>0.2455763666089896</v>
      </c>
      <c r="BF137" s="2">
        <f t="shared" si="27"/>
        <v>0.24668577048748488</v>
      </c>
      <c r="BG137" s="2">
        <f t="shared" si="27"/>
        <v>0.2490305117227502</v>
      </c>
      <c r="BH137" s="2">
        <f t="shared" si="26"/>
        <v>0.2499717240062464</v>
      </c>
      <c r="BI137" s="2">
        <f t="shared" si="26"/>
        <v>0.24999009636785477</v>
      </c>
      <c r="BJ137" s="2">
        <f t="shared" si="26"/>
        <v>0.24921032038248178</v>
      </c>
      <c r="BK137" s="2">
        <f t="shared" si="26"/>
        <v>0.24921032038248175</v>
      </c>
      <c r="BL137" s="2">
        <f t="shared" si="26"/>
        <v>0.24868448327164469</v>
      </c>
      <c r="BM137" s="2">
        <f t="shared" si="26"/>
        <v>0.24166529142189608</v>
      </c>
      <c r="BN137" s="2">
        <f t="shared" si="26"/>
        <v>0.2353582132303241</v>
      </c>
      <c r="BO137" s="2">
        <f t="shared" si="26"/>
        <v>0.2353582132303241</v>
      </c>
      <c r="BP137" s="2">
        <f t="shared" si="26"/>
        <v>0.23167288832938376</v>
      </c>
      <c r="BQ137" s="2">
        <f t="shared" si="26"/>
        <v>0.21882124387467911</v>
      </c>
      <c r="BR137" s="2">
        <f t="shared" si="26"/>
        <v>0.21882124387467911</v>
      </c>
      <c r="BS137" s="2">
        <f t="shared" si="26"/>
        <v>0.2164520403037746</v>
      </c>
      <c r="BT137" s="2">
        <f t="shared" si="26"/>
        <v>0.20901749712419232</v>
      </c>
      <c r="BU137" s="2">
        <f t="shared" si="26"/>
        <v>0.20644025312630879</v>
      </c>
      <c r="BV137" s="2">
        <f t="shared" si="28"/>
        <v>0.2038182849545872</v>
      </c>
      <c r="BW137" s="2">
        <f t="shared" si="28"/>
        <v>0.2038182849545872</v>
      </c>
      <c r="BX137" s="2">
        <f t="shared" si="28"/>
        <v>0.20115438565157537</v>
      </c>
      <c r="BY137" s="2">
        <f t="shared" si="28"/>
        <v>0.2011543856515754</v>
      </c>
      <c r="BZ137" s="2">
        <f t="shared" si="28"/>
        <v>0.2011543856515754</v>
      </c>
      <c r="CA137" s="2">
        <f t="shared" si="28"/>
        <v>0.19571165778387806</v>
      </c>
      <c r="CB137" s="2">
        <f t="shared" si="28"/>
        <v>0.16386625382036685</v>
      </c>
      <c r="CC137" s="2">
        <f t="shared" si="22"/>
        <v>0.16087399688736356</v>
      </c>
      <c r="CD137" s="2">
        <f t="shared" si="22"/>
        <v>0.14583704905369133</v>
      </c>
      <c r="CE137" s="2">
        <f t="shared" si="22"/>
        <v>0.13082591657368781</v>
      </c>
      <c r="CF137" s="2">
        <f t="shared" si="30"/>
        <v>0.12784326961865139</v>
      </c>
      <c r="CG137" s="2">
        <f t="shared" si="30"/>
        <v>0.11895829371089227</v>
      </c>
      <c r="CH137" s="2">
        <f t="shared" si="30"/>
        <v>0.11309937640931544</v>
      </c>
      <c r="CI137" s="2">
        <f t="shared" si="30"/>
        <v>0.11019258149276299</v>
      </c>
      <c r="CJ137" s="2">
        <f t="shared" si="30"/>
        <v>0.10157507194143468</v>
      </c>
      <c r="CK137" s="2">
        <f t="shared" si="30"/>
        <v>7.6852325089728932E-2</v>
      </c>
      <c r="CL137" s="2">
        <f t="shared" si="30"/>
        <v>1.6381921965105788E-2</v>
      </c>
    </row>
    <row r="138" spans="1:90">
      <c r="A138" t="str">
        <f>Tabelle1!A138</f>
        <v>Demir Kubilay</v>
      </c>
      <c r="H138" s="3">
        <f>EXP('7. Iteration'!$F339-'7. Iteration'!H$203)/(1+EXP('7. Iteration'!$F339-'7. Iteration'!H$203))</f>
        <v>0.92779740618049422</v>
      </c>
      <c r="I138" s="3">
        <f>EXP('7. Iteration'!$F339-'7. Iteration'!I$203)/(1+EXP('7. Iteration'!$F339-'7. Iteration'!I$203))</f>
        <v>0.89098736193252759</v>
      </c>
      <c r="J138" s="3">
        <f>EXP('7. Iteration'!$F339-'7. Iteration'!J$203)/(1+EXP('7. Iteration'!$F339-'7. Iteration'!J$203))</f>
        <v>0.79475227329362041</v>
      </c>
      <c r="K138" s="3">
        <f>EXP('7. Iteration'!$F339-'7. Iteration'!K$203)/(1+EXP('7. Iteration'!$F339-'7. Iteration'!K$203))</f>
        <v>0.72643366666542086</v>
      </c>
      <c r="L138" s="3">
        <f>EXP('7. Iteration'!$F339-'7. Iteration'!L$203)/(1+EXP('7. Iteration'!$F339-'7. Iteration'!L$203))</f>
        <v>0.68774234172550064</v>
      </c>
      <c r="M138" s="3">
        <f>EXP('7. Iteration'!$F339-'7. Iteration'!M$203)/(1+EXP('7. Iteration'!$F339-'7. Iteration'!M$203))</f>
        <v>0.64957855225379613</v>
      </c>
      <c r="N138" s="3">
        <f>EXP('7. Iteration'!$F339-'7. Iteration'!N$203)/(1+EXP('7. Iteration'!$F339-'7. Iteration'!N$203))</f>
        <v>0.56651040062283797</v>
      </c>
      <c r="O138" s="3">
        <f>EXP('7. Iteration'!$F339-'7. Iteration'!O$203)/(1+EXP('7. Iteration'!$F339-'7. Iteration'!O$203))</f>
        <v>0.55756934525001234</v>
      </c>
      <c r="P138" s="3">
        <f>EXP('7. Iteration'!$F339-'7. Iteration'!P$203)/(1+EXP('7. Iteration'!$F339-'7. Iteration'!P$203))</f>
        <v>0.53113660670737572</v>
      </c>
      <c r="Q138" s="3">
        <f>EXP('7. Iteration'!$F339-'7. Iteration'!Q$203)/(1+EXP('7. Iteration'!$F339-'7. Iteration'!Q$203))</f>
        <v>0.50531751763077437</v>
      </c>
      <c r="R138" s="3">
        <f>EXP('7. Iteration'!$F339-'7. Iteration'!R$203)/(1+EXP('7. Iteration'!$F339-'7. Iteration'!R$203))</f>
        <v>0.4968529963226555</v>
      </c>
      <c r="S138" s="3">
        <f>EXP('7. Iteration'!$F339-'7. Iteration'!S$203)/(1+EXP('7. Iteration'!$F339-'7. Iteration'!S$203))</f>
        <v>0.47189876128142716</v>
      </c>
      <c r="T138" s="3">
        <f>EXP('7. Iteration'!$F339-'7. Iteration'!T$203)/(1+EXP('7. Iteration'!$F339-'7. Iteration'!T$203))</f>
        <v>0.47189876128142716</v>
      </c>
      <c r="U138" s="3">
        <f>EXP('7. Iteration'!$F339-'7. Iteration'!U$203)/(1+EXP('7. Iteration'!$F339-'7. Iteration'!U$203))</f>
        <v>0.46372994722425548</v>
      </c>
      <c r="V138" s="3">
        <f>EXP('7. Iteration'!$F339-'7. Iteration'!V$203)/(1+EXP('7. Iteration'!$F339-'7. Iteration'!V$203))</f>
        <v>0.40870537486738923</v>
      </c>
      <c r="W138" s="3">
        <f>EXP('7. Iteration'!$F339-'7. Iteration'!W$203)/(1+EXP('7. Iteration'!$F339-'7. Iteration'!W$203))</f>
        <v>0.37899674892931229</v>
      </c>
      <c r="X138" s="3">
        <f>EXP('7. Iteration'!$F339-'7. Iteration'!X$203)/(1+EXP('7. Iteration'!$F339-'7. Iteration'!X$203))</f>
        <v>0.37899674892931229</v>
      </c>
      <c r="Y138" s="3">
        <f>EXP('7. Iteration'!$F339-'7. Iteration'!Y$203)/(1+EXP('7. Iteration'!$F339-'7. Iteration'!Y$203))</f>
        <v>0.36462233688449108</v>
      </c>
      <c r="Z138" s="3">
        <f>EXP('7. Iteration'!$F339-'7. Iteration'!Z$203)/(1+EXP('7. Iteration'!$F339-'7. Iteration'!Z$203))</f>
        <v>0.32342492779182874</v>
      </c>
      <c r="AA138" s="3">
        <f>EXP('7. Iteration'!$F339-'7. Iteration'!AA$203)/(1+EXP('7. Iteration'!$F339-'7. Iteration'!AA$203))</f>
        <v>0.32342492779182874</v>
      </c>
      <c r="AB138" s="3">
        <f>EXP('7. Iteration'!$F339-'7. Iteration'!AB$203)/(1+EXP('7. Iteration'!$F339-'7. Iteration'!AB$203))</f>
        <v>0.31683897877488948</v>
      </c>
      <c r="AC138" s="3">
        <f>EXP('7. Iteration'!$F339-'7. Iteration'!AC$203)/(1+EXP('7. Iteration'!$F339-'7. Iteration'!AC$203))</f>
        <v>0.29755864336601656</v>
      </c>
      <c r="AD138" s="3">
        <f>EXP('7. Iteration'!$F339-'7. Iteration'!AD$203)/(1+EXP('7. Iteration'!$F339-'7. Iteration'!AD$203))</f>
        <v>0.29129028083557967</v>
      </c>
      <c r="AE138" s="3">
        <f>EXP('7. Iteration'!$F339-'7. Iteration'!AE$203)/(1+EXP('7. Iteration'!$F339-'7. Iteration'!AE$203))</f>
        <v>0.28510068626118695</v>
      </c>
      <c r="AF138" s="3">
        <f>EXP('7. Iteration'!$F339-'7. Iteration'!AF$203)/(1+EXP('7. Iteration'!$F339-'7. Iteration'!AF$203))</f>
        <v>0.28510068626118695</v>
      </c>
      <c r="AG138" s="3">
        <f>EXP('7. Iteration'!$F339-'7. Iteration'!AG$203)/(1+EXP('7. Iteration'!$F339-'7. Iteration'!AG$203))</f>
        <v>0.27898956054424806</v>
      </c>
      <c r="AH138" s="3">
        <f>EXP('7. Iteration'!$F339-'7. Iteration'!AH$203)/(1+EXP('7. Iteration'!$F339-'7. Iteration'!AH$203))</f>
        <v>0.27898956054424812</v>
      </c>
      <c r="AI138" s="3">
        <f>EXP('7. Iteration'!$F339-'7. Iteration'!AI$203)/(1+EXP('7. Iteration'!$F339-'7. Iteration'!AI$203))</f>
        <v>0.27898956054424806</v>
      </c>
      <c r="AJ138" s="3">
        <f>EXP('7. Iteration'!$F339-'7. Iteration'!AJ$203)/(1+EXP('7. Iteration'!$F339-'7. Iteration'!AJ$203))</f>
        <v>0.2670014115576621</v>
      </c>
      <c r="AK138" s="3">
        <f>EXP('7. Iteration'!$F339-'7. Iteration'!AK$203)/(1+EXP('7. Iteration'!$F339-'7. Iteration'!AK$203))</f>
        <v>0.20651448727469843</v>
      </c>
      <c r="AL138" s="3">
        <f>EXP('7. Iteration'!$F339-'7. Iteration'!AL$203)/(1+EXP('7. Iteration'!$F339-'7. Iteration'!AL$203))</f>
        <v>0.20146021519295548</v>
      </c>
      <c r="AM138" s="3">
        <f>EXP('7. Iteration'!$F339-'7. Iteration'!AM$203)/(1+EXP('7. Iteration'!$F339-'7. Iteration'!AM$203))</f>
        <v>0.17725714423660954</v>
      </c>
      <c r="AN138" s="3">
        <f>EXP('7. Iteration'!$F339-'7. Iteration'!AN$203)/(1+EXP('7. Iteration'!$F339-'7. Iteration'!AN$203))</f>
        <v>0.15478400467777836</v>
      </c>
      <c r="AO138" s="3">
        <f>EXP('7. Iteration'!$F339-'7. Iteration'!AO$203)/(1+EXP('7. Iteration'!$F339-'7. Iteration'!AO$203))</f>
        <v>0.15049072919112916</v>
      </c>
      <c r="AP138" s="3">
        <f>EXP('7. Iteration'!$F339-'7. Iteration'!AP$203)/(1+EXP('7. Iteration'!$F339-'7. Iteration'!AP$203))</f>
        <v>0.13800316812283048</v>
      </c>
      <c r="AQ138" s="3">
        <f>EXP('7. Iteration'!$F339-'7. Iteration'!AQ$203)/(1+EXP('7. Iteration'!$F339-'7. Iteration'!AQ$203))</f>
        <v>0.12999915731084541</v>
      </c>
      <c r="AR138" s="3">
        <f>EXP('7. Iteration'!$F339-'7. Iteration'!AR$203)/(1+EXP('7. Iteration'!$F339-'7. Iteration'!AR$203))</f>
        <v>0.12609169772892578</v>
      </c>
      <c r="AS138" s="3">
        <f>EXP('7. Iteration'!$F339-'7. Iteration'!AS$203)/(1+EXP('7. Iteration'!$F339-'7. Iteration'!AS$203))</f>
        <v>0.11474044066556204</v>
      </c>
      <c r="AT138" s="3">
        <f>EXP('7. Iteration'!$F339-'7. Iteration'!AT$203)/(1+EXP('7. Iteration'!$F339-'7. Iteration'!AT$203))</f>
        <v>8.3889828398450425E-2</v>
      </c>
      <c r="AU138" s="3">
        <f>EXP('7. Iteration'!$F339-'7. Iteration'!AU$203)/(1+EXP('7. Iteration'!$F339-'7. Iteration'!AU$203))</f>
        <v>1.665945955786596E-2</v>
      </c>
      <c r="AX138">
        <f t="shared" si="31"/>
        <v>-7.4434301428483396</v>
      </c>
      <c r="AY138" s="2">
        <f t="shared" si="29"/>
        <v>6.6989379265241247E-2</v>
      </c>
      <c r="AZ138" s="2">
        <f t="shared" si="29"/>
        <v>9.712888280904268E-2</v>
      </c>
      <c r="BA138" s="2">
        <f t="shared" si="29"/>
        <v>0.1631210973882429</v>
      </c>
      <c r="BB138" s="2">
        <f t="shared" si="27"/>
        <v>0.19872779460045306</v>
      </c>
      <c r="BC138" s="2">
        <f t="shared" si="27"/>
        <v>0.21475281312342534</v>
      </c>
      <c r="BD138" s="2">
        <f t="shared" si="27"/>
        <v>0.22762625670565839</v>
      </c>
      <c r="BE138" s="2">
        <f t="shared" si="27"/>
        <v>0.2455763666089896</v>
      </c>
      <c r="BF138" s="2">
        <f t="shared" si="27"/>
        <v>0.24668577048748488</v>
      </c>
      <c r="BG138" s="2">
        <f t="shared" si="27"/>
        <v>0.2490305117227502</v>
      </c>
      <c r="BH138" s="2">
        <f t="shared" si="26"/>
        <v>0.2499717240062464</v>
      </c>
      <c r="BI138" s="2">
        <f t="shared" si="26"/>
        <v>0.24999009636785474</v>
      </c>
      <c r="BJ138" s="2">
        <f t="shared" si="26"/>
        <v>0.24921032038248178</v>
      </c>
      <c r="BK138" s="2">
        <f t="shared" si="26"/>
        <v>0.24921032038248178</v>
      </c>
      <c r="BL138" s="2">
        <f t="shared" si="26"/>
        <v>0.24868448327164469</v>
      </c>
      <c r="BM138" s="2">
        <f t="shared" si="26"/>
        <v>0.24166529142189608</v>
      </c>
      <c r="BN138" s="2">
        <f t="shared" si="26"/>
        <v>0.23535821323032413</v>
      </c>
      <c r="BO138" s="2">
        <f t="shared" si="26"/>
        <v>0.23535821323032413</v>
      </c>
      <c r="BP138" s="2">
        <f t="shared" si="26"/>
        <v>0.23167288832938376</v>
      </c>
      <c r="BQ138" s="2">
        <f t="shared" si="26"/>
        <v>0.21882124387467911</v>
      </c>
      <c r="BR138" s="2">
        <f t="shared" si="26"/>
        <v>0.21882124387467911</v>
      </c>
      <c r="BS138" s="2">
        <f t="shared" si="26"/>
        <v>0.2164520403037746</v>
      </c>
      <c r="BT138" s="2">
        <f t="shared" si="26"/>
        <v>0.20901749712419232</v>
      </c>
      <c r="BU138" s="2">
        <f t="shared" si="26"/>
        <v>0.20644025312630879</v>
      </c>
      <c r="BV138" s="2">
        <f t="shared" si="28"/>
        <v>0.2038182849545872</v>
      </c>
      <c r="BW138" s="2">
        <f t="shared" si="28"/>
        <v>0.2038182849545872</v>
      </c>
      <c r="BX138" s="2">
        <f t="shared" si="28"/>
        <v>0.2011543856515754</v>
      </c>
      <c r="BY138" s="2">
        <f t="shared" si="28"/>
        <v>0.20115438565157545</v>
      </c>
      <c r="BZ138" s="2">
        <f t="shared" si="28"/>
        <v>0.2011543856515754</v>
      </c>
      <c r="CA138" s="2">
        <f t="shared" si="28"/>
        <v>0.19571165778387806</v>
      </c>
      <c r="CB138" s="2">
        <f t="shared" si="28"/>
        <v>0.16386625382036685</v>
      </c>
      <c r="CC138" s="2">
        <f t="shared" si="22"/>
        <v>0.16087399688736356</v>
      </c>
      <c r="CD138" s="2">
        <f t="shared" si="22"/>
        <v>0.14583704905369135</v>
      </c>
      <c r="CE138" s="2">
        <f t="shared" si="22"/>
        <v>0.13082591657368783</v>
      </c>
      <c r="CF138" s="2">
        <f t="shared" si="30"/>
        <v>0.12784326961865139</v>
      </c>
      <c r="CG138" s="2">
        <f t="shared" si="30"/>
        <v>0.11895829371089227</v>
      </c>
      <c r="CH138" s="2">
        <f t="shared" si="30"/>
        <v>0.11309937640931547</v>
      </c>
      <c r="CI138" s="2">
        <f t="shared" si="30"/>
        <v>0.11019258149276299</v>
      </c>
      <c r="CJ138" s="2">
        <f t="shared" si="30"/>
        <v>0.10157507194143468</v>
      </c>
      <c r="CK138" s="2">
        <f t="shared" si="30"/>
        <v>7.6852325089728973E-2</v>
      </c>
      <c r="CL138" s="2">
        <f t="shared" si="30"/>
        <v>1.6381921965105788E-2</v>
      </c>
    </row>
    <row r="139" spans="1:90">
      <c r="A139" t="str">
        <f>Tabelle1!A139</f>
        <v>Sigmeth Benedikt2</v>
      </c>
      <c r="H139" s="3">
        <f>EXP('7. Iteration'!$F340-'7. Iteration'!H$203)/(1+EXP('7. Iteration'!$F340-'7. Iteration'!H$203))</f>
        <v>0.92779740618049422</v>
      </c>
      <c r="I139" s="3">
        <f>EXP('7. Iteration'!$F340-'7. Iteration'!I$203)/(1+EXP('7. Iteration'!$F340-'7. Iteration'!I$203))</f>
        <v>0.89098736193252759</v>
      </c>
      <c r="J139" s="3">
        <f>EXP('7. Iteration'!$F340-'7. Iteration'!J$203)/(1+EXP('7. Iteration'!$F340-'7. Iteration'!J$203))</f>
        <v>0.79475227329362041</v>
      </c>
      <c r="K139" s="3">
        <f>EXP('7. Iteration'!$F340-'7. Iteration'!K$203)/(1+EXP('7. Iteration'!$F340-'7. Iteration'!K$203))</f>
        <v>0.72643366666542086</v>
      </c>
      <c r="L139" s="3">
        <f>EXP('7. Iteration'!$F340-'7. Iteration'!L$203)/(1+EXP('7. Iteration'!$F340-'7. Iteration'!L$203))</f>
        <v>0.68774234172550064</v>
      </c>
      <c r="M139" s="3">
        <f>EXP('7. Iteration'!$F340-'7. Iteration'!M$203)/(1+EXP('7. Iteration'!$F340-'7. Iteration'!M$203))</f>
        <v>0.64957855225379613</v>
      </c>
      <c r="N139" s="3">
        <f>EXP('7. Iteration'!$F340-'7. Iteration'!N$203)/(1+EXP('7. Iteration'!$F340-'7. Iteration'!N$203))</f>
        <v>0.56651040062283797</v>
      </c>
      <c r="O139" s="3">
        <f>EXP('7. Iteration'!$F340-'7. Iteration'!O$203)/(1+EXP('7. Iteration'!$F340-'7. Iteration'!O$203))</f>
        <v>0.55756934525001234</v>
      </c>
      <c r="P139" s="3">
        <f>EXP('7. Iteration'!$F340-'7. Iteration'!P$203)/(1+EXP('7. Iteration'!$F340-'7. Iteration'!P$203))</f>
        <v>0.53113660670737572</v>
      </c>
      <c r="Q139" s="3">
        <f>EXP('7. Iteration'!$F340-'7. Iteration'!Q$203)/(1+EXP('7. Iteration'!$F340-'7. Iteration'!Q$203))</f>
        <v>0.50531751763077437</v>
      </c>
      <c r="R139" s="3">
        <f>EXP('7. Iteration'!$F340-'7. Iteration'!R$203)/(1+EXP('7. Iteration'!$F340-'7. Iteration'!R$203))</f>
        <v>0.4968529963226555</v>
      </c>
      <c r="S139" s="3">
        <f>EXP('7. Iteration'!$F340-'7. Iteration'!S$203)/(1+EXP('7. Iteration'!$F340-'7. Iteration'!S$203))</f>
        <v>0.47189876128142716</v>
      </c>
      <c r="T139" s="3">
        <f>EXP('7. Iteration'!$F340-'7. Iteration'!T$203)/(1+EXP('7. Iteration'!$F340-'7. Iteration'!T$203))</f>
        <v>0.47189876128142716</v>
      </c>
      <c r="U139" s="3">
        <f>EXP('7. Iteration'!$F340-'7. Iteration'!U$203)/(1+EXP('7. Iteration'!$F340-'7. Iteration'!U$203))</f>
        <v>0.46372994722425548</v>
      </c>
      <c r="V139" s="3">
        <f>EXP('7. Iteration'!$F340-'7. Iteration'!V$203)/(1+EXP('7. Iteration'!$F340-'7. Iteration'!V$203))</f>
        <v>0.40870537486738923</v>
      </c>
      <c r="W139" s="3">
        <f>EXP('7. Iteration'!$F340-'7. Iteration'!W$203)/(1+EXP('7. Iteration'!$F340-'7. Iteration'!W$203))</f>
        <v>0.37899674892931229</v>
      </c>
      <c r="X139" s="3">
        <f>EXP('7. Iteration'!$F340-'7. Iteration'!X$203)/(1+EXP('7. Iteration'!$F340-'7. Iteration'!X$203))</f>
        <v>0.37899674892931229</v>
      </c>
      <c r="Y139" s="3">
        <f>EXP('7. Iteration'!$F340-'7. Iteration'!Y$203)/(1+EXP('7. Iteration'!$F340-'7. Iteration'!Y$203))</f>
        <v>0.36462233688449108</v>
      </c>
      <c r="Z139" s="3">
        <f>EXP('7. Iteration'!$F340-'7. Iteration'!Z$203)/(1+EXP('7. Iteration'!$F340-'7. Iteration'!Z$203))</f>
        <v>0.32342492779182874</v>
      </c>
      <c r="AA139" s="3">
        <f>EXP('7. Iteration'!$F340-'7. Iteration'!AA$203)/(1+EXP('7. Iteration'!$F340-'7. Iteration'!AA$203))</f>
        <v>0.32342492779182874</v>
      </c>
      <c r="AB139" s="3">
        <f>EXP('7. Iteration'!$F340-'7. Iteration'!AB$203)/(1+EXP('7. Iteration'!$F340-'7. Iteration'!AB$203))</f>
        <v>0.31683897877488948</v>
      </c>
      <c r="AC139" s="3">
        <f>EXP('7. Iteration'!$F340-'7. Iteration'!AC$203)/(1+EXP('7. Iteration'!$F340-'7. Iteration'!AC$203))</f>
        <v>0.29755864336601656</v>
      </c>
      <c r="AD139" s="3">
        <f>EXP('7. Iteration'!$F340-'7. Iteration'!AD$203)/(1+EXP('7. Iteration'!$F340-'7. Iteration'!AD$203))</f>
        <v>0.29129028083557967</v>
      </c>
      <c r="AE139" s="3">
        <f>EXP('7. Iteration'!$F340-'7. Iteration'!AE$203)/(1+EXP('7. Iteration'!$F340-'7. Iteration'!AE$203))</f>
        <v>0.28510068626118695</v>
      </c>
      <c r="AF139" s="3">
        <f>EXP('7. Iteration'!$F340-'7. Iteration'!AF$203)/(1+EXP('7. Iteration'!$F340-'7. Iteration'!AF$203))</f>
        <v>0.28510068626118695</v>
      </c>
      <c r="AG139" s="3">
        <f>EXP('7. Iteration'!$F340-'7. Iteration'!AG$203)/(1+EXP('7. Iteration'!$F340-'7. Iteration'!AG$203))</f>
        <v>0.27898956054424806</v>
      </c>
      <c r="AH139" s="3">
        <f>EXP('7. Iteration'!$F340-'7. Iteration'!AH$203)/(1+EXP('7. Iteration'!$F340-'7. Iteration'!AH$203))</f>
        <v>0.27898956054424812</v>
      </c>
      <c r="AI139" s="3">
        <f>EXP('7. Iteration'!$F340-'7. Iteration'!AI$203)/(1+EXP('7. Iteration'!$F340-'7. Iteration'!AI$203))</f>
        <v>0.27898956054424806</v>
      </c>
      <c r="AJ139" s="3">
        <f>EXP('7. Iteration'!$F340-'7. Iteration'!AJ$203)/(1+EXP('7. Iteration'!$F340-'7. Iteration'!AJ$203))</f>
        <v>0.2670014115576621</v>
      </c>
      <c r="AK139" s="3">
        <f>EXP('7. Iteration'!$F340-'7. Iteration'!AK$203)/(1+EXP('7. Iteration'!$F340-'7. Iteration'!AK$203))</f>
        <v>0.20651448727469843</v>
      </c>
      <c r="AL139" s="3">
        <f>EXP('7. Iteration'!$F340-'7. Iteration'!AL$203)/(1+EXP('7. Iteration'!$F340-'7. Iteration'!AL$203))</f>
        <v>0.20146021519295548</v>
      </c>
      <c r="AM139" s="3">
        <f>EXP('7. Iteration'!$F340-'7. Iteration'!AM$203)/(1+EXP('7. Iteration'!$F340-'7. Iteration'!AM$203))</f>
        <v>0.17725714423660954</v>
      </c>
      <c r="AN139" s="3">
        <f>EXP('7. Iteration'!$F340-'7. Iteration'!AN$203)/(1+EXP('7. Iteration'!$F340-'7. Iteration'!AN$203))</f>
        <v>0.15478400467777836</v>
      </c>
      <c r="AO139" s="3">
        <f>EXP('7. Iteration'!$F340-'7. Iteration'!AO$203)/(1+EXP('7. Iteration'!$F340-'7. Iteration'!AO$203))</f>
        <v>0.15049072919112916</v>
      </c>
      <c r="AP139" s="3">
        <f>EXP('7. Iteration'!$F340-'7. Iteration'!AP$203)/(1+EXP('7. Iteration'!$F340-'7. Iteration'!AP$203))</f>
        <v>0.13800316812283048</v>
      </c>
      <c r="AQ139" s="3">
        <f>EXP('7. Iteration'!$F340-'7. Iteration'!AQ$203)/(1+EXP('7. Iteration'!$F340-'7. Iteration'!AQ$203))</f>
        <v>0.12999915731084541</v>
      </c>
      <c r="AR139" s="3">
        <f>EXP('7. Iteration'!$F340-'7. Iteration'!AR$203)/(1+EXP('7. Iteration'!$F340-'7. Iteration'!AR$203))</f>
        <v>0.12609169772892578</v>
      </c>
      <c r="AS139" s="3">
        <f>EXP('7. Iteration'!$F340-'7. Iteration'!AS$203)/(1+EXP('7. Iteration'!$F340-'7. Iteration'!AS$203))</f>
        <v>0.11474044066556204</v>
      </c>
      <c r="AT139" s="3">
        <f>EXP('7. Iteration'!$F340-'7. Iteration'!AT$203)/(1+EXP('7. Iteration'!$F340-'7. Iteration'!AT$203))</f>
        <v>8.3889828398450425E-2</v>
      </c>
      <c r="AU139" s="3">
        <f>EXP('7. Iteration'!$F340-'7. Iteration'!AU$203)/(1+EXP('7. Iteration'!$F340-'7. Iteration'!AU$203))</f>
        <v>1.665945955786596E-2</v>
      </c>
      <c r="AX139">
        <f t="shared" si="31"/>
        <v>-7.4434301428483396</v>
      </c>
      <c r="AY139" s="2">
        <f t="shared" si="29"/>
        <v>6.6989379265241247E-2</v>
      </c>
      <c r="AZ139" s="2">
        <f t="shared" si="29"/>
        <v>9.712888280904268E-2</v>
      </c>
      <c r="BA139" s="2">
        <f t="shared" si="29"/>
        <v>0.1631210973882429</v>
      </c>
      <c r="BB139" s="2">
        <f t="shared" si="27"/>
        <v>0.19872779460045306</v>
      </c>
      <c r="BC139" s="2">
        <f t="shared" si="27"/>
        <v>0.21475281312342534</v>
      </c>
      <c r="BD139" s="2">
        <f t="shared" si="27"/>
        <v>0.22762625670565839</v>
      </c>
      <c r="BE139" s="2">
        <f t="shared" si="27"/>
        <v>0.2455763666089896</v>
      </c>
      <c r="BF139" s="2">
        <f t="shared" si="27"/>
        <v>0.24668577048748488</v>
      </c>
      <c r="BG139" s="2">
        <f t="shared" si="27"/>
        <v>0.2490305117227502</v>
      </c>
      <c r="BH139" s="2">
        <f t="shared" si="26"/>
        <v>0.2499717240062464</v>
      </c>
      <c r="BI139" s="2">
        <f t="shared" si="26"/>
        <v>0.24999009636785474</v>
      </c>
      <c r="BJ139" s="2">
        <f t="shared" si="26"/>
        <v>0.24921032038248178</v>
      </c>
      <c r="BK139" s="2">
        <f t="shared" si="26"/>
        <v>0.24921032038248178</v>
      </c>
      <c r="BL139" s="2">
        <f t="shared" si="26"/>
        <v>0.24868448327164469</v>
      </c>
      <c r="BM139" s="2">
        <f t="shared" si="26"/>
        <v>0.24166529142189608</v>
      </c>
      <c r="BN139" s="2">
        <f t="shared" si="26"/>
        <v>0.23535821323032413</v>
      </c>
      <c r="BO139" s="2">
        <f t="shared" ref="BH139:BW163" si="32">X139*(1-X139)</f>
        <v>0.23535821323032413</v>
      </c>
      <c r="BP139" s="2">
        <f t="shared" si="32"/>
        <v>0.23167288832938376</v>
      </c>
      <c r="BQ139" s="2">
        <f t="shared" si="32"/>
        <v>0.21882124387467911</v>
      </c>
      <c r="BR139" s="2">
        <f t="shared" si="32"/>
        <v>0.21882124387467911</v>
      </c>
      <c r="BS139" s="2">
        <f t="shared" si="32"/>
        <v>0.2164520403037746</v>
      </c>
      <c r="BT139" s="2">
        <f t="shared" si="32"/>
        <v>0.20901749712419232</v>
      </c>
      <c r="BU139" s="2">
        <f t="shared" si="32"/>
        <v>0.20644025312630879</v>
      </c>
      <c r="BV139" s="2">
        <f t="shared" si="28"/>
        <v>0.2038182849545872</v>
      </c>
      <c r="BW139" s="2">
        <f t="shared" si="28"/>
        <v>0.2038182849545872</v>
      </c>
      <c r="BX139" s="2">
        <f t="shared" si="28"/>
        <v>0.2011543856515754</v>
      </c>
      <c r="BY139" s="2">
        <f t="shared" si="28"/>
        <v>0.20115438565157545</v>
      </c>
      <c r="BZ139" s="2">
        <f t="shared" si="28"/>
        <v>0.2011543856515754</v>
      </c>
      <c r="CA139" s="2">
        <f t="shared" si="28"/>
        <v>0.19571165778387806</v>
      </c>
      <c r="CB139" s="2">
        <f t="shared" si="28"/>
        <v>0.16386625382036685</v>
      </c>
      <c r="CC139" s="2">
        <f t="shared" si="22"/>
        <v>0.16087399688736356</v>
      </c>
      <c r="CD139" s="2">
        <f t="shared" si="22"/>
        <v>0.14583704905369135</v>
      </c>
      <c r="CE139" s="2">
        <f t="shared" si="22"/>
        <v>0.13082591657368783</v>
      </c>
      <c r="CF139" s="2">
        <f t="shared" si="30"/>
        <v>0.12784326961865139</v>
      </c>
      <c r="CG139" s="2">
        <f t="shared" si="30"/>
        <v>0.11895829371089227</v>
      </c>
      <c r="CH139" s="2">
        <f t="shared" si="30"/>
        <v>0.11309937640931547</v>
      </c>
      <c r="CI139" s="2">
        <f t="shared" si="30"/>
        <v>0.11019258149276299</v>
      </c>
      <c r="CJ139" s="2">
        <f t="shared" si="30"/>
        <v>0.10157507194143468</v>
      </c>
      <c r="CK139" s="2">
        <f t="shared" si="30"/>
        <v>7.6852325089728973E-2</v>
      </c>
      <c r="CL139" s="2">
        <f t="shared" si="30"/>
        <v>1.6381921965105788E-2</v>
      </c>
    </row>
    <row r="140" spans="1:90">
      <c r="A140" t="str">
        <f>Tabelle1!A140</f>
        <v>Fröhlich Klaus</v>
      </c>
      <c r="H140" s="3">
        <f>EXP('7. Iteration'!$F341-'7. Iteration'!H$203)/(1+EXP('7. Iteration'!$F341-'7. Iteration'!H$203))</f>
        <v>0.9181132527741187</v>
      </c>
      <c r="I140" s="3">
        <f>EXP('7. Iteration'!$F341-'7. Iteration'!I$203)/(1+EXP('7. Iteration'!$F341-'7. Iteration'!I$203))</f>
        <v>0.87702048863453275</v>
      </c>
      <c r="J140" s="3">
        <f>EXP('7. Iteration'!$F341-'7. Iteration'!J$203)/(1+EXP('7. Iteration'!$F341-'7. Iteration'!J$203))</f>
        <v>0.77161606315408382</v>
      </c>
      <c r="K140" s="3">
        <f>EXP('7. Iteration'!$F341-'7. Iteration'!K$203)/(1+EXP('7. Iteration'!$F341-'7. Iteration'!K$203))</f>
        <v>0.6985177001011631</v>
      </c>
      <c r="L140" s="3">
        <f>EXP('7. Iteration'!$F341-'7. Iteration'!L$203)/(1+EXP('7. Iteration'!$F341-'7. Iteration'!L$203))</f>
        <v>0.65773836119861251</v>
      </c>
      <c r="M140" s="3">
        <f>EXP('7. Iteration'!$F341-'7. Iteration'!M$203)/(1+EXP('7. Iteration'!$F341-'7. Iteration'!M$203))</f>
        <v>0.61794464360165868</v>
      </c>
      <c r="N140" s="3">
        <f>EXP('7. Iteration'!$F341-'7. Iteration'!N$203)/(1+EXP('7. Iteration'!$F341-'7. Iteration'!N$203))</f>
        <v>0.53277140179287696</v>
      </c>
      <c r="O140" s="3">
        <f>EXP('7. Iteration'!$F341-'7. Iteration'!O$203)/(1+EXP('7. Iteration'!$F341-'7. Iteration'!O$203))</f>
        <v>0.52371950937716361</v>
      </c>
      <c r="P140" s="3">
        <f>EXP('7. Iteration'!$F341-'7. Iteration'!P$203)/(1+EXP('7. Iteration'!$F341-'7. Iteration'!P$203))</f>
        <v>0.49708852351586147</v>
      </c>
      <c r="Q140" s="3">
        <f>EXP('7. Iteration'!$F341-'7. Iteration'!Q$203)/(1+EXP('7. Iteration'!$F341-'7. Iteration'!Q$203))</f>
        <v>0.47126097086731822</v>
      </c>
      <c r="R140" s="3">
        <f>EXP('7. Iteration'!$F341-'7. Iteration'!R$203)/(1+EXP('7. Iteration'!$F341-'7. Iteration'!R$203))</f>
        <v>0.4628331788097631</v>
      </c>
      <c r="S140" s="3">
        <f>EXP('7. Iteration'!$F341-'7. Iteration'!S$203)/(1+EXP('7. Iteration'!$F341-'7. Iteration'!S$203))</f>
        <v>0.43809983670234431</v>
      </c>
      <c r="T140" s="3">
        <f>EXP('7. Iteration'!$F341-'7. Iteration'!T$203)/(1+EXP('7. Iteration'!$F341-'7. Iteration'!T$203))</f>
        <v>0.43809983670234431</v>
      </c>
      <c r="U140" s="3">
        <f>EXP('7. Iteration'!$F341-'7. Iteration'!U$203)/(1+EXP('7. Iteration'!$F341-'7. Iteration'!U$203))</f>
        <v>0.4300396638898587</v>
      </c>
      <c r="V140" s="3">
        <f>EXP('7. Iteration'!$F341-'7. Iteration'!V$203)/(1+EXP('7. Iteration'!$F341-'7. Iteration'!V$203))</f>
        <v>0.37620825607507952</v>
      </c>
      <c r="W140" s="3">
        <f>EXP('7. Iteration'!$F341-'7. Iteration'!W$203)/(1+EXP('7. Iteration'!$F341-'7. Iteration'!W$203))</f>
        <v>0.34747368662120209</v>
      </c>
      <c r="X140" s="3">
        <f>EXP('7. Iteration'!$F341-'7. Iteration'!X$203)/(1+EXP('7. Iteration'!$F341-'7. Iteration'!X$203))</f>
        <v>0.34747368662120209</v>
      </c>
      <c r="Y140" s="3">
        <f>EXP('7. Iteration'!$F341-'7. Iteration'!Y$203)/(1+EXP('7. Iteration'!$F341-'7. Iteration'!Y$203))</f>
        <v>0.33365249915893558</v>
      </c>
      <c r="Z140" s="3">
        <f>EXP('7. Iteration'!$F341-'7. Iteration'!Z$203)/(1+EXP('7. Iteration'!$F341-'7. Iteration'!Z$203))</f>
        <v>0.29433330156252113</v>
      </c>
      <c r="AA140" s="3">
        <f>EXP('7. Iteration'!$F341-'7. Iteration'!AA$203)/(1+EXP('7. Iteration'!$F341-'7. Iteration'!AA$203))</f>
        <v>0.29433330156252108</v>
      </c>
      <c r="AB140" s="3">
        <f>EXP('7. Iteration'!$F341-'7. Iteration'!AB$203)/(1+EXP('7. Iteration'!$F341-'7. Iteration'!AB$203))</f>
        <v>0.28808750531043131</v>
      </c>
      <c r="AC140" s="3">
        <f>EXP('7. Iteration'!$F341-'7. Iteration'!AC$203)/(1+EXP('7. Iteration'!$F341-'7. Iteration'!AC$203))</f>
        <v>0.26986562776108286</v>
      </c>
      <c r="AD140" s="3">
        <f>EXP('7. Iteration'!$F341-'7. Iteration'!AD$203)/(1+EXP('7. Iteration'!$F341-'7. Iteration'!AD$203))</f>
        <v>0.26396142455544658</v>
      </c>
      <c r="AE140" s="3">
        <f>EXP('7. Iteration'!$F341-'7. Iteration'!AE$203)/(1+EXP('7. Iteration'!$F341-'7. Iteration'!AE$203))</f>
        <v>0.25814102029201508</v>
      </c>
      <c r="AF140" s="3">
        <f>EXP('7. Iteration'!$F341-'7. Iteration'!AF$203)/(1+EXP('7. Iteration'!$F341-'7. Iteration'!AF$203))</f>
        <v>0.25814102029201508</v>
      </c>
      <c r="AG140" s="3">
        <f>EXP('7. Iteration'!$F341-'7. Iteration'!AG$203)/(1+EXP('7. Iteration'!$F341-'7. Iteration'!AG$203))</f>
        <v>0.2524037469607322</v>
      </c>
      <c r="AH140" s="3">
        <f>EXP('7. Iteration'!$F341-'7. Iteration'!AH$203)/(1+EXP('7. Iteration'!$F341-'7. Iteration'!AH$203))</f>
        <v>0.25240374696073226</v>
      </c>
      <c r="AI140" s="3">
        <f>EXP('7. Iteration'!$F341-'7. Iteration'!AI$203)/(1+EXP('7. Iteration'!$F341-'7. Iteration'!AI$203))</f>
        <v>0.25240374696073226</v>
      </c>
      <c r="AJ140" s="3">
        <f>EXP('7. Iteration'!$F341-'7. Iteration'!AJ$203)/(1+EXP('7. Iteration'!$F341-'7. Iteration'!AJ$203))</f>
        <v>0.24117586144187006</v>
      </c>
      <c r="AK140" s="3">
        <f>EXP('7. Iteration'!$F341-'7. Iteration'!AK$203)/(1+EXP('7. Iteration'!$F341-'7. Iteration'!AK$203))</f>
        <v>0.18506238931588645</v>
      </c>
      <c r="AL140" s="3">
        <f>EXP('7. Iteration'!$F341-'7. Iteration'!AL$203)/(1+EXP('7. Iteration'!$F341-'7. Iteration'!AL$203))</f>
        <v>0.18041376600606554</v>
      </c>
      <c r="AM140" s="3">
        <f>EXP('7. Iteration'!$F341-'7. Iteration'!AM$203)/(1+EXP('7. Iteration'!$F341-'7. Iteration'!AM$203))</f>
        <v>0.15823813536376038</v>
      </c>
      <c r="AN140" s="3">
        <f>EXP('7. Iteration'!$F341-'7. Iteration'!AN$203)/(1+EXP('7. Iteration'!$F341-'7. Iteration'!AN$203))</f>
        <v>0.13777249574497533</v>
      </c>
      <c r="AO140" s="3">
        <f>EXP('7. Iteration'!$F341-'7. Iteration'!AO$203)/(1+EXP('7. Iteration'!$F341-'7. Iteration'!AO$203))</f>
        <v>0.13387633392360451</v>
      </c>
      <c r="AP140" s="3">
        <f>EXP('7. Iteration'!$F341-'7. Iteration'!AP$203)/(1+EXP('7. Iteration'!$F341-'7. Iteration'!AP$203))</f>
        <v>0.12256850474335639</v>
      </c>
      <c r="AQ140" s="3">
        <f>EXP('7. Iteration'!$F341-'7. Iteration'!AQ$203)/(1+EXP('7. Iteration'!$F341-'7. Iteration'!AQ$203))</f>
        <v>0.11533990358212404</v>
      </c>
      <c r="AR140" s="3">
        <f>EXP('7. Iteration'!$F341-'7. Iteration'!AR$203)/(1+EXP('7. Iteration'!$F341-'7. Iteration'!AR$203))</f>
        <v>0.11181643495533891</v>
      </c>
      <c r="AS140" s="3">
        <f>EXP('7. Iteration'!$F341-'7. Iteration'!AS$203)/(1+EXP('7. Iteration'!$F341-'7. Iteration'!AS$203))</f>
        <v>0.10160088388954502</v>
      </c>
      <c r="AT140" s="3">
        <f>EXP('7. Iteration'!$F341-'7. Iteration'!AT$203)/(1+EXP('7. Iteration'!$F341-'7. Iteration'!AT$203))</f>
        <v>7.3987875285707175E-2</v>
      </c>
      <c r="AU140" s="3">
        <f>EXP('7. Iteration'!$F341-'7. Iteration'!AU$203)/(1+EXP('7. Iteration'!$F341-'7. Iteration'!AU$203))</f>
        <v>1.4566875310782818E-2</v>
      </c>
      <c r="AX140">
        <f t="shared" si="31"/>
        <v>-7.2187163074469627</v>
      </c>
      <c r="AY140" s="2">
        <f t="shared" si="29"/>
        <v>7.5181307854645912E-2</v>
      </c>
      <c r="AZ140" s="2">
        <f t="shared" si="29"/>
        <v>0.10785555114977817</v>
      </c>
      <c r="BA140" s="2">
        <f t="shared" si="29"/>
        <v>0.17622471423667674</v>
      </c>
      <c r="BB140" s="2">
        <f t="shared" si="27"/>
        <v>0.21059072274654467</v>
      </c>
      <c r="BC140" s="2">
        <f t="shared" si="27"/>
        <v>0.22511860940637607</v>
      </c>
      <c r="BD140" s="2">
        <f t="shared" si="27"/>
        <v>0.2360890610456777</v>
      </c>
      <c r="BE140" s="2">
        <f t="shared" si="27"/>
        <v>0.24892603522452983</v>
      </c>
      <c r="BF140" s="2">
        <f t="shared" si="27"/>
        <v>0.24943738487490666</v>
      </c>
      <c r="BG140" s="2">
        <f t="shared" si="27"/>
        <v>0.24999152330468227</v>
      </c>
      <c r="BH140" s="2">
        <f t="shared" si="32"/>
        <v>0.24917406820451088</v>
      </c>
      <c r="BI140" s="2">
        <f t="shared" si="32"/>
        <v>0.24861862740261298</v>
      </c>
      <c r="BJ140" s="2">
        <f t="shared" si="32"/>
        <v>0.24616836978372356</v>
      </c>
      <c r="BK140" s="2">
        <f t="shared" si="32"/>
        <v>0.24616836978372356</v>
      </c>
      <c r="BL140" s="2">
        <f t="shared" si="32"/>
        <v>0.24510555137135606</v>
      </c>
      <c r="BM140" s="2">
        <f t="shared" si="32"/>
        <v>0.23467560413602692</v>
      </c>
      <c r="BN140" s="2">
        <f t="shared" si="32"/>
        <v>0.22673572372707276</v>
      </c>
      <c r="BO140" s="2">
        <f t="shared" si="32"/>
        <v>0.22673572372707276</v>
      </c>
      <c r="BP140" s="2">
        <f t="shared" si="32"/>
        <v>0.22232850896393208</v>
      </c>
      <c r="BQ140" s="2">
        <f t="shared" si="32"/>
        <v>0.20770120915382712</v>
      </c>
      <c r="BR140" s="2">
        <f t="shared" si="32"/>
        <v>0.20770120915382709</v>
      </c>
      <c r="BS140" s="2">
        <f t="shared" si="32"/>
        <v>0.20509309459444353</v>
      </c>
      <c r="BT140" s="2">
        <f t="shared" si="32"/>
        <v>0.19703817071419952</v>
      </c>
      <c r="BU140" s="2">
        <f t="shared" si="32"/>
        <v>0.19428579090210588</v>
      </c>
      <c r="BV140" s="2">
        <f t="shared" si="28"/>
        <v>0.19150423393461252</v>
      </c>
      <c r="BW140" s="2">
        <f t="shared" si="28"/>
        <v>0.19150423393461252</v>
      </c>
      <c r="BX140" s="2">
        <f t="shared" si="28"/>
        <v>0.18869609548091487</v>
      </c>
      <c r="BY140" s="2">
        <f t="shared" si="28"/>
        <v>0.18869609548091487</v>
      </c>
      <c r="BZ140" s="2">
        <f t="shared" si="28"/>
        <v>0.18869609548091487</v>
      </c>
      <c r="CA140" s="2">
        <f t="shared" si="28"/>
        <v>0.18301006529964195</v>
      </c>
      <c r="CB140" s="2">
        <f t="shared" si="28"/>
        <v>0.15081430137658172</v>
      </c>
      <c r="CC140" s="2">
        <f t="shared" si="22"/>
        <v>0.14786463904157418</v>
      </c>
      <c r="CD140" s="2">
        <f t="shared" si="22"/>
        <v>0.13319882788036064</v>
      </c>
      <c r="CE140" s="2">
        <f t="shared" si="22"/>
        <v>0.11879123516117608</v>
      </c>
      <c r="CF140" s="2">
        <f t="shared" si="30"/>
        <v>0.11595346113878005</v>
      </c>
      <c r="CG140" s="2">
        <f t="shared" si="30"/>
        <v>0.10754546638833422</v>
      </c>
      <c r="CH140" s="2">
        <f t="shared" si="30"/>
        <v>0.10203661022379036</v>
      </c>
      <c r="CI140" s="2">
        <f t="shared" si="30"/>
        <v>9.9313519829217378E-2</v>
      </c>
      <c r="CJ140" s="2">
        <f t="shared" si="30"/>
        <v>9.1278144282408213E-2</v>
      </c>
      <c r="CK140" s="2">
        <f t="shared" si="30"/>
        <v>6.851366959641382E-2</v>
      </c>
      <c r="CL140" s="2">
        <f t="shared" si="30"/>
        <v>1.4354681454462923E-2</v>
      </c>
    </row>
    <row r="141" spans="1:90">
      <c r="A141" t="str">
        <f>Tabelle1!A141</f>
        <v>Osl Melanie</v>
      </c>
      <c r="H141" s="3">
        <f>EXP('7. Iteration'!$F342-'7. Iteration'!H$203)/(1+EXP('7. Iteration'!$F342-'7. Iteration'!H$203))</f>
        <v>0.9181132527741187</v>
      </c>
      <c r="I141" s="3">
        <f>EXP('7. Iteration'!$F342-'7. Iteration'!I$203)/(1+EXP('7. Iteration'!$F342-'7. Iteration'!I$203))</f>
        <v>0.87702048863453275</v>
      </c>
      <c r="J141" s="3">
        <f>EXP('7. Iteration'!$F342-'7. Iteration'!J$203)/(1+EXP('7. Iteration'!$F342-'7. Iteration'!J$203))</f>
        <v>0.77161606315408382</v>
      </c>
      <c r="K141" s="3">
        <f>EXP('7. Iteration'!$F342-'7. Iteration'!K$203)/(1+EXP('7. Iteration'!$F342-'7. Iteration'!K$203))</f>
        <v>0.6985177001011631</v>
      </c>
      <c r="L141" s="3">
        <f>EXP('7. Iteration'!$F342-'7. Iteration'!L$203)/(1+EXP('7. Iteration'!$F342-'7. Iteration'!L$203))</f>
        <v>0.65773836119861251</v>
      </c>
      <c r="M141" s="3">
        <f>EXP('7. Iteration'!$F342-'7. Iteration'!M$203)/(1+EXP('7. Iteration'!$F342-'7. Iteration'!M$203))</f>
        <v>0.61794464360165868</v>
      </c>
      <c r="N141" s="3">
        <f>EXP('7. Iteration'!$F342-'7. Iteration'!N$203)/(1+EXP('7. Iteration'!$F342-'7. Iteration'!N$203))</f>
        <v>0.53277140179287696</v>
      </c>
      <c r="O141" s="3">
        <f>EXP('7. Iteration'!$F342-'7. Iteration'!O$203)/(1+EXP('7. Iteration'!$F342-'7. Iteration'!O$203))</f>
        <v>0.52371950937716361</v>
      </c>
      <c r="P141" s="3">
        <f>EXP('7. Iteration'!$F342-'7. Iteration'!P$203)/(1+EXP('7. Iteration'!$F342-'7. Iteration'!P$203))</f>
        <v>0.49708852351586147</v>
      </c>
      <c r="Q141" s="3">
        <f>EXP('7. Iteration'!$F342-'7. Iteration'!Q$203)/(1+EXP('7. Iteration'!$F342-'7. Iteration'!Q$203))</f>
        <v>0.47126097086731822</v>
      </c>
      <c r="R141" s="3">
        <f>EXP('7. Iteration'!$F342-'7. Iteration'!R$203)/(1+EXP('7. Iteration'!$F342-'7. Iteration'!R$203))</f>
        <v>0.4628331788097631</v>
      </c>
      <c r="S141" s="3">
        <f>EXP('7. Iteration'!$F342-'7. Iteration'!S$203)/(1+EXP('7. Iteration'!$F342-'7. Iteration'!S$203))</f>
        <v>0.43809983670234431</v>
      </c>
      <c r="T141" s="3">
        <f>EXP('7. Iteration'!$F342-'7. Iteration'!T$203)/(1+EXP('7. Iteration'!$F342-'7. Iteration'!T$203))</f>
        <v>0.43809983670234431</v>
      </c>
      <c r="U141" s="3">
        <f>EXP('7. Iteration'!$F342-'7. Iteration'!U$203)/(1+EXP('7. Iteration'!$F342-'7. Iteration'!U$203))</f>
        <v>0.4300396638898587</v>
      </c>
      <c r="V141" s="3">
        <f>EXP('7. Iteration'!$F342-'7. Iteration'!V$203)/(1+EXP('7. Iteration'!$F342-'7. Iteration'!V$203))</f>
        <v>0.37620825607507952</v>
      </c>
      <c r="W141" s="3">
        <f>EXP('7. Iteration'!$F342-'7. Iteration'!W$203)/(1+EXP('7. Iteration'!$F342-'7. Iteration'!W$203))</f>
        <v>0.34747368662120209</v>
      </c>
      <c r="X141" s="3">
        <f>EXP('7. Iteration'!$F342-'7. Iteration'!X$203)/(1+EXP('7. Iteration'!$F342-'7. Iteration'!X$203))</f>
        <v>0.34747368662120209</v>
      </c>
      <c r="Y141" s="3">
        <f>EXP('7. Iteration'!$F342-'7. Iteration'!Y$203)/(1+EXP('7. Iteration'!$F342-'7. Iteration'!Y$203))</f>
        <v>0.33365249915893558</v>
      </c>
      <c r="Z141" s="3">
        <f>EXP('7. Iteration'!$F342-'7. Iteration'!Z$203)/(1+EXP('7. Iteration'!$F342-'7. Iteration'!Z$203))</f>
        <v>0.29433330156252113</v>
      </c>
      <c r="AA141" s="3">
        <f>EXP('7. Iteration'!$F342-'7. Iteration'!AA$203)/(1+EXP('7. Iteration'!$F342-'7. Iteration'!AA$203))</f>
        <v>0.29433330156252108</v>
      </c>
      <c r="AB141" s="3">
        <f>EXP('7. Iteration'!$F342-'7. Iteration'!AB$203)/(1+EXP('7. Iteration'!$F342-'7. Iteration'!AB$203))</f>
        <v>0.28808750531043131</v>
      </c>
      <c r="AC141" s="3">
        <f>EXP('7. Iteration'!$F342-'7. Iteration'!AC$203)/(1+EXP('7. Iteration'!$F342-'7. Iteration'!AC$203))</f>
        <v>0.26986562776108286</v>
      </c>
      <c r="AD141" s="3">
        <f>EXP('7. Iteration'!$F342-'7. Iteration'!AD$203)/(1+EXP('7. Iteration'!$F342-'7. Iteration'!AD$203))</f>
        <v>0.26396142455544658</v>
      </c>
      <c r="AE141" s="3">
        <f>EXP('7. Iteration'!$F342-'7. Iteration'!AE$203)/(1+EXP('7. Iteration'!$F342-'7. Iteration'!AE$203))</f>
        <v>0.25814102029201508</v>
      </c>
      <c r="AF141" s="3">
        <f>EXP('7. Iteration'!$F342-'7. Iteration'!AF$203)/(1+EXP('7. Iteration'!$F342-'7. Iteration'!AF$203))</f>
        <v>0.25814102029201508</v>
      </c>
      <c r="AG141" s="3">
        <f>EXP('7. Iteration'!$F342-'7. Iteration'!AG$203)/(1+EXP('7. Iteration'!$F342-'7. Iteration'!AG$203))</f>
        <v>0.2524037469607322</v>
      </c>
      <c r="AH141" s="3">
        <f>EXP('7. Iteration'!$F342-'7. Iteration'!AH$203)/(1+EXP('7. Iteration'!$F342-'7. Iteration'!AH$203))</f>
        <v>0.25240374696073226</v>
      </c>
      <c r="AI141" s="3">
        <f>EXP('7. Iteration'!$F342-'7. Iteration'!AI$203)/(1+EXP('7. Iteration'!$F342-'7. Iteration'!AI$203))</f>
        <v>0.25240374696073226</v>
      </c>
      <c r="AJ141" s="3">
        <f>EXP('7. Iteration'!$F342-'7. Iteration'!AJ$203)/(1+EXP('7. Iteration'!$F342-'7. Iteration'!AJ$203))</f>
        <v>0.24117586144187006</v>
      </c>
      <c r="AK141" s="3">
        <f>EXP('7. Iteration'!$F342-'7. Iteration'!AK$203)/(1+EXP('7. Iteration'!$F342-'7. Iteration'!AK$203))</f>
        <v>0.18506238931588645</v>
      </c>
      <c r="AL141" s="3">
        <f>EXP('7. Iteration'!$F342-'7. Iteration'!AL$203)/(1+EXP('7. Iteration'!$F342-'7. Iteration'!AL$203))</f>
        <v>0.18041376600606554</v>
      </c>
      <c r="AM141" s="3">
        <f>EXP('7. Iteration'!$F342-'7. Iteration'!AM$203)/(1+EXP('7. Iteration'!$F342-'7. Iteration'!AM$203))</f>
        <v>0.15823813536376038</v>
      </c>
      <c r="AN141" s="3">
        <f>EXP('7. Iteration'!$F342-'7. Iteration'!AN$203)/(1+EXP('7. Iteration'!$F342-'7. Iteration'!AN$203))</f>
        <v>0.13777249574497533</v>
      </c>
      <c r="AO141" s="3">
        <f>EXP('7. Iteration'!$F342-'7. Iteration'!AO$203)/(1+EXP('7. Iteration'!$F342-'7. Iteration'!AO$203))</f>
        <v>0.13387633392360451</v>
      </c>
      <c r="AP141" s="3">
        <f>EXP('7. Iteration'!$F342-'7. Iteration'!AP$203)/(1+EXP('7. Iteration'!$F342-'7. Iteration'!AP$203))</f>
        <v>0.12256850474335639</v>
      </c>
      <c r="AQ141" s="3">
        <f>EXP('7. Iteration'!$F342-'7. Iteration'!AQ$203)/(1+EXP('7. Iteration'!$F342-'7. Iteration'!AQ$203))</f>
        <v>0.11533990358212404</v>
      </c>
      <c r="AR141" s="3">
        <f>EXP('7. Iteration'!$F342-'7. Iteration'!AR$203)/(1+EXP('7. Iteration'!$F342-'7. Iteration'!AR$203))</f>
        <v>0.11181643495533891</v>
      </c>
      <c r="AS141" s="3">
        <f>EXP('7. Iteration'!$F342-'7. Iteration'!AS$203)/(1+EXP('7. Iteration'!$F342-'7. Iteration'!AS$203))</f>
        <v>0.10160088388954502</v>
      </c>
      <c r="AT141" s="3">
        <f>EXP('7. Iteration'!$F342-'7. Iteration'!AT$203)/(1+EXP('7. Iteration'!$F342-'7. Iteration'!AT$203))</f>
        <v>7.3987875285707175E-2</v>
      </c>
      <c r="AU141" s="3">
        <f>EXP('7. Iteration'!$F342-'7. Iteration'!AU$203)/(1+EXP('7. Iteration'!$F342-'7. Iteration'!AU$203))</f>
        <v>1.4566875310782818E-2</v>
      </c>
      <c r="AX141">
        <f t="shared" si="31"/>
        <v>-7.2187163074469627</v>
      </c>
      <c r="AY141" s="2">
        <f t="shared" si="29"/>
        <v>7.5181307854645912E-2</v>
      </c>
      <c r="AZ141" s="2">
        <f t="shared" si="29"/>
        <v>0.10785555114977817</v>
      </c>
      <c r="BA141" s="2">
        <f t="shared" si="29"/>
        <v>0.17622471423667674</v>
      </c>
      <c r="BB141" s="2">
        <f t="shared" si="27"/>
        <v>0.21059072274654467</v>
      </c>
      <c r="BC141" s="2">
        <f t="shared" si="27"/>
        <v>0.22511860940637607</v>
      </c>
      <c r="BD141" s="2">
        <f t="shared" si="27"/>
        <v>0.2360890610456777</v>
      </c>
      <c r="BE141" s="2">
        <f t="shared" si="27"/>
        <v>0.24892603522452983</v>
      </c>
      <c r="BF141" s="2">
        <f t="shared" si="27"/>
        <v>0.24943738487490666</v>
      </c>
      <c r="BG141" s="2">
        <f t="shared" si="27"/>
        <v>0.24999152330468227</v>
      </c>
      <c r="BH141" s="2">
        <f t="shared" si="32"/>
        <v>0.24917406820451088</v>
      </c>
      <c r="BI141" s="2">
        <f t="shared" si="32"/>
        <v>0.24861862740261298</v>
      </c>
      <c r="BJ141" s="2">
        <f t="shared" si="32"/>
        <v>0.24616836978372356</v>
      </c>
      <c r="BK141" s="2">
        <f t="shared" si="32"/>
        <v>0.24616836978372356</v>
      </c>
      <c r="BL141" s="2">
        <f t="shared" si="32"/>
        <v>0.24510555137135606</v>
      </c>
      <c r="BM141" s="2">
        <f t="shared" si="32"/>
        <v>0.23467560413602692</v>
      </c>
      <c r="BN141" s="2">
        <f t="shared" si="32"/>
        <v>0.22673572372707276</v>
      </c>
      <c r="BO141" s="2">
        <f t="shared" si="32"/>
        <v>0.22673572372707276</v>
      </c>
      <c r="BP141" s="2">
        <f t="shared" si="32"/>
        <v>0.22232850896393208</v>
      </c>
      <c r="BQ141" s="2">
        <f t="shared" si="32"/>
        <v>0.20770120915382712</v>
      </c>
      <c r="BR141" s="2">
        <f t="shared" si="32"/>
        <v>0.20770120915382709</v>
      </c>
      <c r="BS141" s="2">
        <f t="shared" si="32"/>
        <v>0.20509309459444353</v>
      </c>
      <c r="BT141" s="2">
        <f t="shared" si="32"/>
        <v>0.19703817071419952</v>
      </c>
      <c r="BU141" s="2">
        <f t="shared" si="32"/>
        <v>0.19428579090210588</v>
      </c>
      <c r="BV141" s="2">
        <f t="shared" si="28"/>
        <v>0.19150423393461252</v>
      </c>
      <c r="BW141" s="2">
        <f t="shared" si="28"/>
        <v>0.19150423393461252</v>
      </c>
      <c r="BX141" s="2">
        <f t="shared" si="28"/>
        <v>0.18869609548091487</v>
      </c>
      <c r="BY141" s="2">
        <f t="shared" si="28"/>
        <v>0.18869609548091487</v>
      </c>
      <c r="BZ141" s="2">
        <f t="shared" si="28"/>
        <v>0.18869609548091487</v>
      </c>
      <c r="CA141" s="2">
        <f t="shared" si="28"/>
        <v>0.18301006529964195</v>
      </c>
      <c r="CB141" s="2">
        <f t="shared" si="28"/>
        <v>0.15081430137658172</v>
      </c>
      <c r="CC141" s="2">
        <f t="shared" si="22"/>
        <v>0.14786463904157418</v>
      </c>
      <c r="CD141" s="2">
        <f t="shared" si="22"/>
        <v>0.13319882788036064</v>
      </c>
      <c r="CE141" s="2">
        <f t="shared" si="22"/>
        <v>0.11879123516117608</v>
      </c>
      <c r="CF141" s="2">
        <f t="shared" si="30"/>
        <v>0.11595346113878005</v>
      </c>
      <c r="CG141" s="2">
        <f t="shared" si="30"/>
        <v>0.10754546638833422</v>
      </c>
      <c r="CH141" s="2">
        <f t="shared" si="30"/>
        <v>0.10203661022379036</v>
      </c>
      <c r="CI141" s="2">
        <f t="shared" si="30"/>
        <v>9.9313519829217378E-2</v>
      </c>
      <c r="CJ141" s="2">
        <f t="shared" si="30"/>
        <v>9.1278144282408213E-2</v>
      </c>
      <c r="CK141" s="2">
        <f t="shared" si="30"/>
        <v>6.851366959641382E-2</v>
      </c>
      <c r="CL141" s="2">
        <f t="shared" si="30"/>
        <v>1.4354681454462923E-2</v>
      </c>
    </row>
    <row r="142" spans="1:90">
      <c r="A142" t="str">
        <f>Tabelle1!A142</f>
        <v>Tacer Dominik</v>
      </c>
      <c r="H142" s="3">
        <f>EXP('7. Iteration'!$F343-'7. Iteration'!H$203)/(1+EXP('7. Iteration'!$F343-'7. Iteration'!H$203))</f>
        <v>0.9181132527741187</v>
      </c>
      <c r="I142" s="3">
        <f>EXP('7. Iteration'!$F343-'7. Iteration'!I$203)/(1+EXP('7. Iteration'!$F343-'7. Iteration'!I$203))</f>
        <v>0.87702048863453275</v>
      </c>
      <c r="J142" s="3">
        <f>EXP('7. Iteration'!$F343-'7. Iteration'!J$203)/(1+EXP('7. Iteration'!$F343-'7. Iteration'!J$203))</f>
        <v>0.77161606315408382</v>
      </c>
      <c r="K142" s="3">
        <f>EXP('7. Iteration'!$F343-'7. Iteration'!K$203)/(1+EXP('7. Iteration'!$F343-'7. Iteration'!K$203))</f>
        <v>0.6985177001011631</v>
      </c>
      <c r="L142" s="3">
        <f>EXP('7. Iteration'!$F343-'7. Iteration'!L$203)/(1+EXP('7. Iteration'!$F343-'7. Iteration'!L$203))</f>
        <v>0.6577383611986124</v>
      </c>
      <c r="M142" s="3">
        <f>EXP('7. Iteration'!$F343-'7. Iteration'!M$203)/(1+EXP('7. Iteration'!$F343-'7. Iteration'!M$203))</f>
        <v>0.61794464360165857</v>
      </c>
      <c r="N142" s="3">
        <f>EXP('7. Iteration'!$F343-'7. Iteration'!N$203)/(1+EXP('7. Iteration'!$F343-'7. Iteration'!N$203))</f>
        <v>0.53277140179287685</v>
      </c>
      <c r="O142" s="3">
        <f>EXP('7. Iteration'!$F343-'7. Iteration'!O$203)/(1+EXP('7. Iteration'!$F343-'7. Iteration'!O$203))</f>
        <v>0.52371950937716349</v>
      </c>
      <c r="P142" s="3">
        <f>EXP('7. Iteration'!$F343-'7. Iteration'!P$203)/(1+EXP('7. Iteration'!$F343-'7. Iteration'!P$203))</f>
        <v>0.49708852351586141</v>
      </c>
      <c r="Q142" s="3">
        <f>EXP('7. Iteration'!$F343-'7. Iteration'!Q$203)/(1+EXP('7. Iteration'!$F343-'7. Iteration'!Q$203))</f>
        <v>0.47126097086731816</v>
      </c>
      <c r="R142" s="3">
        <f>EXP('7. Iteration'!$F343-'7. Iteration'!R$203)/(1+EXP('7. Iteration'!$F343-'7. Iteration'!R$203))</f>
        <v>0.46283317880976305</v>
      </c>
      <c r="S142" s="3">
        <f>EXP('7. Iteration'!$F343-'7. Iteration'!S$203)/(1+EXP('7. Iteration'!$F343-'7. Iteration'!S$203))</f>
        <v>0.43809983670234431</v>
      </c>
      <c r="T142" s="3">
        <f>EXP('7. Iteration'!$F343-'7. Iteration'!T$203)/(1+EXP('7. Iteration'!$F343-'7. Iteration'!T$203))</f>
        <v>0.43809983670234431</v>
      </c>
      <c r="U142" s="3">
        <f>EXP('7. Iteration'!$F343-'7. Iteration'!U$203)/(1+EXP('7. Iteration'!$F343-'7. Iteration'!U$203))</f>
        <v>0.43003966388985865</v>
      </c>
      <c r="V142" s="3">
        <f>EXP('7. Iteration'!$F343-'7. Iteration'!V$203)/(1+EXP('7. Iteration'!$F343-'7. Iteration'!V$203))</f>
        <v>0.37620825607507952</v>
      </c>
      <c r="W142" s="3">
        <f>EXP('7. Iteration'!$F343-'7. Iteration'!W$203)/(1+EXP('7. Iteration'!$F343-'7. Iteration'!W$203))</f>
        <v>0.34747368662120209</v>
      </c>
      <c r="X142" s="3">
        <f>EXP('7. Iteration'!$F343-'7. Iteration'!X$203)/(1+EXP('7. Iteration'!$F343-'7. Iteration'!X$203))</f>
        <v>0.34747368662120209</v>
      </c>
      <c r="Y142" s="3">
        <f>EXP('7. Iteration'!$F343-'7. Iteration'!Y$203)/(1+EXP('7. Iteration'!$F343-'7. Iteration'!Y$203))</f>
        <v>0.33365249915893558</v>
      </c>
      <c r="Z142" s="3">
        <f>EXP('7. Iteration'!$F343-'7. Iteration'!Z$203)/(1+EXP('7. Iteration'!$F343-'7. Iteration'!Z$203))</f>
        <v>0.29433330156252108</v>
      </c>
      <c r="AA142" s="3">
        <f>EXP('7. Iteration'!$F343-'7. Iteration'!AA$203)/(1+EXP('7. Iteration'!$F343-'7. Iteration'!AA$203))</f>
        <v>0.29433330156252108</v>
      </c>
      <c r="AB142" s="3">
        <f>EXP('7. Iteration'!$F343-'7. Iteration'!AB$203)/(1+EXP('7. Iteration'!$F343-'7. Iteration'!AB$203))</f>
        <v>0.28808750531043131</v>
      </c>
      <c r="AC142" s="3">
        <f>EXP('7. Iteration'!$F343-'7. Iteration'!AC$203)/(1+EXP('7. Iteration'!$F343-'7. Iteration'!AC$203))</f>
        <v>0.26986562776108286</v>
      </c>
      <c r="AD142" s="3">
        <f>EXP('7. Iteration'!$F343-'7. Iteration'!AD$203)/(1+EXP('7. Iteration'!$F343-'7. Iteration'!AD$203))</f>
        <v>0.26396142455544652</v>
      </c>
      <c r="AE142" s="3">
        <f>EXP('7. Iteration'!$F343-'7. Iteration'!AE$203)/(1+EXP('7. Iteration'!$F343-'7. Iteration'!AE$203))</f>
        <v>0.25814102029201508</v>
      </c>
      <c r="AF142" s="3">
        <f>EXP('7. Iteration'!$F343-'7. Iteration'!AF$203)/(1+EXP('7. Iteration'!$F343-'7. Iteration'!AF$203))</f>
        <v>0.25814102029201508</v>
      </c>
      <c r="AG142" s="3">
        <f>EXP('7. Iteration'!$F343-'7. Iteration'!AG$203)/(1+EXP('7. Iteration'!$F343-'7. Iteration'!AG$203))</f>
        <v>0.2524037469607322</v>
      </c>
      <c r="AH142" s="3">
        <f>EXP('7. Iteration'!$F343-'7. Iteration'!AH$203)/(1+EXP('7. Iteration'!$F343-'7. Iteration'!AH$203))</f>
        <v>0.25240374696073226</v>
      </c>
      <c r="AI142" s="3">
        <f>EXP('7. Iteration'!$F343-'7. Iteration'!AI$203)/(1+EXP('7. Iteration'!$F343-'7. Iteration'!AI$203))</f>
        <v>0.2524037469607322</v>
      </c>
      <c r="AJ142" s="3">
        <f>EXP('7. Iteration'!$F343-'7. Iteration'!AJ$203)/(1+EXP('7. Iteration'!$F343-'7. Iteration'!AJ$203))</f>
        <v>0.24117586144187</v>
      </c>
      <c r="AK142" s="3">
        <f>EXP('7. Iteration'!$F343-'7. Iteration'!AK$203)/(1+EXP('7. Iteration'!$F343-'7. Iteration'!AK$203))</f>
        <v>0.18506238931588645</v>
      </c>
      <c r="AL142" s="3">
        <f>EXP('7. Iteration'!$F343-'7. Iteration'!AL$203)/(1+EXP('7. Iteration'!$F343-'7. Iteration'!AL$203))</f>
        <v>0.18041376600606554</v>
      </c>
      <c r="AM142" s="3">
        <f>EXP('7. Iteration'!$F343-'7. Iteration'!AM$203)/(1+EXP('7. Iteration'!$F343-'7. Iteration'!AM$203))</f>
        <v>0.15823813536376036</v>
      </c>
      <c r="AN142" s="3">
        <f>EXP('7. Iteration'!$F343-'7. Iteration'!AN$203)/(1+EXP('7. Iteration'!$F343-'7. Iteration'!AN$203))</f>
        <v>0.13777249574497533</v>
      </c>
      <c r="AO142" s="3">
        <f>EXP('7. Iteration'!$F343-'7. Iteration'!AO$203)/(1+EXP('7. Iteration'!$F343-'7. Iteration'!AO$203))</f>
        <v>0.13387633392360448</v>
      </c>
      <c r="AP142" s="3">
        <f>EXP('7. Iteration'!$F343-'7. Iteration'!AP$203)/(1+EXP('7. Iteration'!$F343-'7. Iteration'!AP$203))</f>
        <v>0.12256850474335636</v>
      </c>
      <c r="AQ142" s="3">
        <f>EXP('7. Iteration'!$F343-'7. Iteration'!AQ$203)/(1+EXP('7. Iteration'!$F343-'7. Iteration'!AQ$203))</f>
        <v>0.11533990358212404</v>
      </c>
      <c r="AR142" s="3">
        <f>EXP('7. Iteration'!$F343-'7. Iteration'!AR$203)/(1+EXP('7. Iteration'!$F343-'7. Iteration'!AR$203))</f>
        <v>0.11181643495533891</v>
      </c>
      <c r="AS142" s="3">
        <f>EXP('7. Iteration'!$F343-'7. Iteration'!AS$203)/(1+EXP('7. Iteration'!$F343-'7. Iteration'!AS$203))</f>
        <v>0.10160088388954502</v>
      </c>
      <c r="AT142" s="3">
        <f>EXP('7. Iteration'!$F343-'7. Iteration'!AT$203)/(1+EXP('7. Iteration'!$F343-'7. Iteration'!AT$203))</f>
        <v>7.3987875285707175E-2</v>
      </c>
      <c r="AU142" s="3">
        <f>EXP('7. Iteration'!$F343-'7. Iteration'!AU$203)/(1+EXP('7. Iteration'!$F343-'7. Iteration'!AU$203))</f>
        <v>1.4566875310782804E-2</v>
      </c>
      <c r="AX142">
        <f t="shared" si="31"/>
        <v>-7.2187163074469627</v>
      </c>
      <c r="AY142" s="2">
        <f t="shared" si="29"/>
        <v>7.5181307854645912E-2</v>
      </c>
      <c r="AZ142" s="2">
        <f t="shared" si="29"/>
        <v>0.10785555114977817</v>
      </c>
      <c r="BA142" s="2">
        <f t="shared" si="29"/>
        <v>0.17622471423667674</v>
      </c>
      <c r="BB142" s="2">
        <f t="shared" si="27"/>
        <v>0.21059072274654467</v>
      </c>
      <c r="BC142" s="2">
        <f t="shared" si="27"/>
        <v>0.2251186094063761</v>
      </c>
      <c r="BD142" s="2">
        <f t="shared" si="27"/>
        <v>0.23608906104567773</v>
      </c>
      <c r="BE142" s="2">
        <f t="shared" si="27"/>
        <v>0.24892603522452983</v>
      </c>
      <c r="BF142" s="2">
        <f t="shared" si="27"/>
        <v>0.24943738487490666</v>
      </c>
      <c r="BG142" s="2">
        <f t="shared" si="27"/>
        <v>0.2499915233046823</v>
      </c>
      <c r="BH142" s="2">
        <f t="shared" si="27"/>
        <v>0.24917406820451088</v>
      </c>
      <c r="BI142" s="2">
        <f t="shared" si="27"/>
        <v>0.24861862740261295</v>
      </c>
      <c r="BJ142" s="2">
        <f t="shared" si="27"/>
        <v>0.24616836978372356</v>
      </c>
      <c r="BK142" s="2">
        <f t="shared" si="32"/>
        <v>0.24616836978372356</v>
      </c>
      <c r="BL142" s="2">
        <f t="shared" si="32"/>
        <v>0.24510555137135603</v>
      </c>
      <c r="BM142" s="2">
        <f t="shared" si="32"/>
        <v>0.23467560413602692</v>
      </c>
      <c r="BN142" s="2">
        <f t="shared" si="32"/>
        <v>0.22673572372707276</v>
      </c>
      <c r="BO142" s="2">
        <f t="shared" si="32"/>
        <v>0.22673572372707276</v>
      </c>
      <c r="BP142" s="2">
        <f t="shared" si="32"/>
        <v>0.22232850896393208</v>
      </c>
      <c r="BQ142" s="2">
        <f t="shared" si="32"/>
        <v>0.20770120915382709</v>
      </c>
      <c r="BR142" s="2">
        <f t="shared" si="32"/>
        <v>0.20770120915382709</v>
      </c>
      <c r="BS142" s="2">
        <f t="shared" si="32"/>
        <v>0.20509309459444353</v>
      </c>
      <c r="BT142" s="2">
        <f t="shared" si="32"/>
        <v>0.19703817071419952</v>
      </c>
      <c r="BU142" s="2">
        <f t="shared" si="32"/>
        <v>0.19428579090210585</v>
      </c>
      <c r="BV142" s="2">
        <f t="shared" si="28"/>
        <v>0.19150423393461252</v>
      </c>
      <c r="BW142" s="2">
        <f t="shared" si="28"/>
        <v>0.19150423393461252</v>
      </c>
      <c r="BX142" s="2">
        <f t="shared" si="28"/>
        <v>0.18869609548091487</v>
      </c>
      <c r="BY142" s="2">
        <f t="shared" si="28"/>
        <v>0.18869609548091487</v>
      </c>
      <c r="BZ142" s="2">
        <f t="shared" si="28"/>
        <v>0.18869609548091487</v>
      </c>
      <c r="CA142" s="2">
        <f t="shared" si="28"/>
        <v>0.18301006529964192</v>
      </c>
      <c r="CB142" s="2">
        <f t="shared" si="28"/>
        <v>0.15081430137658172</v>
      </c>
      <c r="CC142" s="2">
        <f t="shared" si="22"/>
        <v>0.14786463904157418</v>
      </c>
      <c r="CD142" s="2">
        <f t="shared" si="22"/>
        <v>0.13319882788036061</v>
      </c>
      <c r="CE142" s="2">
        <f t="shared" si="22"/>
        <v>0.11879123516117608</v>
      </c>
      <c r="CF142" s="2">
        <f t="shared" si="30"/>
        <v>0.11595346113878004</v>
      </c>
      <c r="CG142" s="2">
        <f t="shared" si="30"/>
        <v>0.10754546638833419</v>
      </c>
      <c r="CH142" s="2">
        <f t="shared" si="30"/>
        <v>0.10203661022379036</v>
      </c>
      <c r="CI142" s="2">
        <f t="shared" si="30"/>
        <v>9.9313519829217378E-2</v>
      </c>
      <c r="CJ142" s="2">
        <f t="shared" si="30"/>
        <v>9.1278144282408213E-2</v>
      </c>
      <c r="CK142" s="2">
        <f t="shared" si="30"/>
        <v>6.851366959641382E-2</v>
      </c>
      <c r="CL142" s="2">
        <f t="shared" si="30"/>
        <v>1.4354681454462909E-2</v>
      </c>
    </row>
    <row r="143" spans="1:90">
      <c r="A143" t="str">
        <f>Tabelle1!A143</f>
        <v>Wildmann Melanie</v>
      </c>
      <c r="H143" s="3">
        <f>EXP('7. Iteration'!$F344-'7. Iteration'!H$203)/(1+EXP('7. Iteration'!$F344-'7. Iteration'!H$203))</f>
        <v>0.9181132527741187</v>
      </c>
      <c r="I143" s="3">
        <f>EXP('7. Iteration'!$F344-'7. Iteration'!I$203)/(1+EXP('7. Iteration'!$F344-'7. Iteration'!I$203))</f>
        <v>0.87702048863453275</v>
      </c>
      <c r="J143" s="3">
        <f>EXP('7. Iteration'!$F344-'7. Iteration'!J$203)/(1+EXP('7. Iteration'!$F344-'7. Iteration'!J$203))</f>
        <v>0.77161606315408382</v>
      </c>
      <c r="K143" s="3">
        <f>EXP('7. Iteration'!$F344-'7. Iteration'!K$203)/(1+EXP('7. Iteration'!$F344-'7. Iteration'!K$203))</f>
        <v>0.6985177001011631</v>
      </c>
      <c r="L143" s="3">
        <f>EXP('7. Iteration'!$F344-'7. Iteration'!L$203)/(1+EXP('7. Iteration'!$F344-'7. Iteration'!L$203))</f>
        <v>0.65773836119861251</v>
      </c>
      <c r="M143" s="3">
        <f>EXP('7. Iteration'!$F344-'7. Iteration'!M$203)/(1+EXP('7. Iteration'!$F344-'7. Iteration'!M$203))</f>
        <v>0.61794464360165868</v>
      </c>
      <c r="N143" s="3">
        <f>EXP('7. Iteration'!$F344-'7. Iteration'!N$203)/(1+EXP('7. Iteration'!$F344-'7. Iteration'!N$203))</f>
        <v>0.53277140179287696</v>
      </c>
      <c r="O143" s="3">
        <f>EXP('7. Iteration'!$F344-'7. Iteration'!O$203)/(1+EXP('7. Iteration'!$F344-'7. Iteration'!O$203))</f>
        <v>0.52371950937716361</v>
      </c>
      <c r="P143" s="3">
        <f>EXP('7. Iteration'!$F344-'7. Iteration'!P$203)/(1+EXP('7. Iteration'!$F344-'7. Iteration'!P$203))</f>
        <v>0.49708852351586147</v>
      </c>
      <c r="Q143" s="3">
        <f>EXP('7. Iteration'!$F344-'7. Iteration'!Q$203)/(1+EXP('7. Iteration'!$F344-'7. Iteration'!Q$203))</f>
        <v>0.47126097086731822</v>
      </c>
      <c r="R143" s="3">
        <f>EXP('7. Iteration'!$F344-'7. Iteration'!R$203)/(1+EXP('7. Iteration'!$F344-'7. Iteration'!R$203))</f>
        <v>0.4628331788097631</v>
      </c>
      <c r="S143" s="3">
        <f>EXP('7. Iteration'!$F344-'7. Iteration'!S$203)/(1+EXP('7. Iteration'!$F344-'7. Iteration'!S$203))</f>
        <v>0.43809983670234431</v>
      </c>
      <c r="T143" s="3">
        <f>EXP('7. Iteration'!$F344-'7. Iteration'!T$203)/(1+EXP('7. Iteration'!$F344-'7. Iteration'!T$203))</f>
        <v>0.43809983670234431</v>
      </c>
      <c r="U143" s="3">
        <f>EXP('7. Iteration'!$F344-'7. Iteration'!U$203)/(1+EXP('7. Iteration'!$F344-'7. Iteration'!U$203))</f>
        <v>0.4300396638898587</v>
      </c>
      <c r="V143" s="3">
        <f>EXP('7. Iteration'!$F344-'7. Iteration'!V$203)/(1+EXP('7. Iteration'!$F344-'7. Iteration'!V$203))</f>
        <v>0.37620825607507952</v>
      </c>
      <c r="W143" s="3">
        <f>EXP('7. Iteration'!$F344-'7. Iteration'!W$203)/(1+EXP('7. Iteration'!$F344-'7. Iteration'!W$203))</f>
        <v>0.34747368662120209</v>
      </c>
      <c r="X143" s="3">
        <f>EXP('7. Iteration'!$F344-'7. Iteration'!X$203)/(1+EXP('7. Iteration'!$F344-'7. Iteration'!X$203))</f>
        <v>0.34747368662120209</v>
      </c>
      <c r="Y143" s="3">
        <f>EXP('7. Iteration'!$F344-'7. Iteration'!Y$203)/(1+EXP('7. Iteration'!$F344-'7. Iteration'!Y$203))</f>
        <v>0.33365249915893558</v>
      </c>
      <c r="Z143" s="3">
        <f>EXP('7. Iteration'!$F344-'7. Iteration'!Z$203)/(1+EXP('7. Iteration'!$F344-'7. Iteration'!Z$203))</f>
        <v>0.29433330156252113</v>
      </c>
      <c r="AA143" s="3">
        <f>EXP('7. Iteration'!$F344-'7. Iteration'!AA$203)/(1+EXP('7. Iteration'!$F344-'7. Iteration'!AA$203))</f>
        <v>0.29433330156252108</v>
      </c>
      <c r="AB143" s="3">
        <f>EXP('7. Iteration'!$F344-'7. Iteration'!AB$203)/(1+EXP('7. Iteration'!$F344-'7. Iteration'!AB$203))</f>
        <v>0.28808750531043131</v>
      </c>
      <c r="AC143" s="3">
        <f>EXP('7. Iteration'!$F344-'7. Iteration'!AC$203)/(1+EXP('7. Iteration'!$F344-'7. Iteration'!AC$203))</f>
        <v>0.26986562776108286</v>
      </c>
      <c r="AD143" s="3">
        <f>EXP('7. Iteration'!$F344-'7. Iteration'!AD$203)/(1+EXP('7. Iteration'!$F344-'7. Iteration'!AD$203))</f>
        <v>0.26396142455544658</v>
      </c>
      <c r="AE143" s="3">
        <f>EXP('7. Iteration'!$F344-'7. Iteration'!AE$203)/(1+EXP('7. Iteration'!$F344-'7. Iteration'!AE$203))</f>
        <v>0.25814102029201508</v>
      </c>
      <c r="AF143" s="3">
        <f>EXP('7. Iteration'!$F344-'7. Iteration'!AF$203)/(1+EXP('7. Iteration'!$F344-'7. Iteration'!AF$203))</f>
        <v>0.25814102029201508</v>
      </c>
      <c r="AG143" s="3">
        <f>EXP('7. Iteration'!$F344-'7. Iteration'!AG$203)/(1+EXP('7. Iteration'!$F344-'7. Iteration'!AG$203))</f>
        <v>0.2524037469607322</v>
      </c>
      <c r="AH143" s="3">
        <f>EXP('7. Iteration'!$F344-'7. Iteration'!AH$203)/(1+EXP('7. Iteration'!$F344-'7. Iteration'!AH$203))</f>
        <v>0.25240374696073226</v>
      </c>
      <c r="AI143" s="3">
        <f>EXP('7. Iteration'!$F344-'7. Iteration'!AI$203)/(1+EXP('7. Iteration'!$F344-'7. Iteration'!AI$203))</f>
        <v>0.25240374696073226</v>
      </c>
      <c r="AJ143" s="3">
        <f>EXP('7. Iteration'!$F344-'7. Iteration'!AJ$203)/(1+EXP('7. Iteration'!$F344-'7. Iteration'!AJ$203))</f>
        <v>0.24117586144187006</v>
      </c>
      <c r="AK143" s="3">
        <f>EXP('7. Iteration'!$F344-'7. Iteration'!AK$203)/(1+EXP('7. Iteration'!$F344-'7. Iteration'!AK$203))</f>
        <v>0.18506238931588645</v>
      </c>
      <c r="AL143" s="3">
        <f>EXP('7. Iteration'!$F344-'7. Iteration'!AL$203)/(1+EXP('7. Iteration'!$F344-'7. Iteration'!AL$203))</f>
        <v>0.18041376600606554</v>
      </c>
      <c r="AM143" s="3">
        <f>EXP('7. Iteration'!$F344-'7. Iteration'!AM$203)/(1+EXP('7. Iteration'!$F344-'7. Iteration'!AM$203))</f>
        <v>0.15823813536376038</v>
      </c>
      <c r="AN143" s="3">
        <f>EXP('7. Iteration'!$F344-'7. Iteration'!AN$203)/(1+EXP('7. Iteration'!$F344-'7. Iteration'!AN$203))</f>
        <v>0.13777249574497533</v>
      </c>
      <c r="AO143" s="3">
        <f>EXP('7. Iteration'!$F344-'7. Iteration'!AO$203)/(1+EXP('7. Iteration'!$F344-'7. Iteration'!AO$203))</f>
        <v>0.13387633392360451</v>
      </c>
      <c r="AP143" s="3">
        <f>EXP('7. Iteration'!$F344-'7. Iteration'!AP$203)/(1+EXP('7. Iteration'!$F344-'7. Iteration'!AP$203))</f>
        <v>0.12256850474335639</v>
      </c>
      <c r="AQ143" s="3">
        <f>EXP('7. Iteration'!$F344-'7. Iteration'!AQ$203)/(1+EXP('7. Iteration'!$F344-'7. Iteration'!AQ$203))</f>
        <v>0.11533990358212404</v>
      </c>
      <c r="AR143" s="3">
        <f>EXP('7. Iteration'!$F344-'7. Iteration'!AR$203)/(1+EXP('7. Iteration'!$F344-'7. Iteration'!AR$203))</f>
        <v>0.11181643495533891</v>
      </c>
      <c r="AS143" s="3">
        <f>EXP('7. Iteration'!$F344-'7. Iteration'!AS$203)/(1+EXP('7. Iteration'!$F344-'7. Iteration'!AS$203))</f>
        <v>0.10160088388954502</v>
      </c>
      <c r="AT143" s="3">
        <f>EXP('7. Iteration'!$F344-'7. Iteration'!AT$203)/(1+EXP('7. Iteration'!$F344-'7. Iteration'!AT$203))</f>
        <v>7.3987875285707175E-2</v>
      </c>
      <c r="AU143" s="3">
        <f>EXP('7. Iteration'!$F344-'7. Iteration'!AU$203)/(1+EXP('7. Iteration'!$F344-'7. Iteration'!AU$203))</f>
        <v>1.4566875310782818E-2</v>
      </c>
      <c r="AX143">
        <f t="shared" si="31"/>
        <v>-7.2187163074469627</v>
      </c>
      <c r="AY143" s="2">
        <f t="shared" si="29"/>
        <v>7.5181307854645912E-2</v>
      </c>
      <c r="AZ143" s="2">
        <f t="shared" si="29"/>
        <v>0.10785555114977817</v>
      </c>
      <c r="BA143" s="2">
        <f t="shared" si="29"/>
        <v>0.17622471423667674</v>
      </c>
      <c r="BB143" s="2">
        <f t="shared" si="27"/>
        <v>0.21059072274654467</v>
      </c>
      <c r="BC143" s="2">
        <f t="shared" si="27"/>
        <v>0.22511860940637607</v>
      </c>
      <c r="BD143" s="2">
        <f t="shared" si="27"/>
        <v>0.2360890610456777</v>
      </c>
      <c r="BE143" s="2">
        <f t="shared" si="27"/>
        <v>0.24892603522452983</v>
      </c>
      <c r="BF143" s="2">
        <f t="shared" si="27"/>
        <v>0.24943738487490666</v>
      </c>
      <c r="BG143" s="2">
        <f t="shared" si="27"/>
        <v>0.24999152330468227</v>
      </c>
      <c r="BH143" s="2">
        <f t="shared" si="27"/>
        <v>0.24917406820451088</v>
      </c>
      <c r="BI143" s="2">
        <f t="shared" si="27"/>
        <v>0.24861862740261298</v>
      </c>
      <c r="BJ143" s="2">
        <f t="shared" si="27"/>
        <v>0.24616836978372356</v>
      </c>
      <c r="BK143" s="2">
        <f t="shared" si="32"/>
        <v>0.24616836978372356</v>
      </c>
      <c r="BL143" s="2">
        <f t="shared" si="32"/>
        <v>0.24510555137135606</v>
      </c>
      <c r="BM143" s="2">
        <f t="shared" si="32"/>
        <v>0.23467560413602692</v>
      </c>
      <c r="BN143" s="2">
        <f t="shared" si="32"/>
        <v>0.22673572372707276</v>
      </c>
      <c r="BO143" s="2">
        <f t="shared" si="32"/>
        <v>0.22673572372707276</v>
      </c>
      <c r="BP143" s="2">
        <f t="shared" si="32"/>
        <v>0.22232850896393208</v>
      </c>
      <c r="BQ143" s="2">
        <f t="shared" si="32"/>
        <v>0.20770120915382712</v>
      </c>
      <c r="BR143" s="2">
        <f t="shared" si="32"/>
        <v>0.20770120915382709</v>
      </c>
      <c r="BS143" s="2">
        <f t="shared" si="32"/>
        <v>0.20509309459444353</v>
      </c>
      <c r="BT143" s="2">
        <f t="shared" si="32"/>
        <v>0.19703817071419952</v>
      </c>
      <c r="BU143" s="2">
        <f t="shared" si="32"/>
        <v>0.19428579090210588</v>
      </c>
      <c r="BV143" s="2">
        <f t="shared" si="28"/>
        <v>0.19150423393461252</v>
      </c>
      <c r="BW143" s="2">
        <f t="shared" si="28"/>
        <v>0.19150423393461252</v>
      </c>
      <c r="BX143" s="2">
        <f t="shared" si="28"/>
        <v>0.18869609548091487</v>
      </c>
      <c r="BY143" s="2">
        <f t="shared" si="28"/>
        <v>0.18869609548091487</v>
      </c>
      <c r="BZ143" s="2">
        <f t="shared" si="28"/>
        <v>0.18869609548091487</v>
      </c>
      <c r="CA143" s="2">
        <f t="shared" si="28"/>
        <v>0.18301006529964195</v>
      </c>
      <c r="CB143" s="2">
        <f t="shared" si="28"/>
        <v>0.15081430137658172</v>
      </c>
      <c r="CC143" s="2">
        <f t="shared" si="22"/>
        <v>0.14786463904157418</v>
      </c>
      <c r="CD143" s="2">
        <f t="shared" si="22"/>
        <v>0.13319882788036064</v>
      </c>
      <c r="CE143" s="2">
        <f t="shared" si="22"/>
        <v>0.11879123516117608</v>
      </c>
      <c r="CF143" s="2">
        <f t="shared" si="30"/>
        <v>0.11595346113878005</v>
      </c>
      <c r="CG143" s="2">
        <f t="shared" si="30"/>
        <v>0.10754546638833422</v>
      </c>
      <c r="CH143" s="2">
        <f t="shared" si="30"/>
        <v>0.10203661022379036</v>
      </c>
      <c r="CI143" s="2">
        <f t="shared" si="30"/>
        <v>9.9313519829217378E-2</v>
      </c>
      <c r="CJ143" s="2">
        <f t="shared" si="30"/>
        <v>9.1278144282408213E-2</v>
      </c>
      <c r="CK143" s="2">
        <f t="shared" si="30"/>
        <v>6.851366959641382E-2</v>
      </c>
      <c r="CL143" s="2">
        <f t="shared" si="30"/>
        <v>1.4354681454462923E-2</v>
      </c>
    </row>
    <row r="144" spans="1:90">
      <c r="A144" t="str">
        <f>Tabelle1!A144</f>
        <v>Demet Ayhen</v>
      </c>
      <c r="H144" s="3">
        <f>EXP('7. Iteration'!$F345-'7. Iteration'!H$203)/(1+EXP('7. Iteration'!$F345-'7. Iteration'!H$203))</f>
        <v>0.90686547319533406</v>
      </c>
      <c r="I144" s="3">
        <f>EXP('7. Iteration'!$F345-'7. Iteration'!I$203)/(1+EXP('7. Iteration'!$F345-'7. Iteration'!I$203))</f>
        <v>0.86098295332785946</v>
      </c>
      <c r="J144" s="3">
        <f>EXP('7. Iteration'!$F345-'7. Iteration'!J$203)/(1+EXP('7. Iteration'!$F345-'7. Iteration'!J$203))</f>
        <v>0.74581675843126749</v>
      </c>
      <c r="K144" s="3">
        <f>EXP('7. Iteration'!$F345-'7. Iteration'!K$203)/(1+EXP('7. Iteration'!$F345-'7. Iteration'!K$203))</f>
        <v>0.66801365266127477</v>
      </c>
      <c r="L144" s="3">
        <f>EXP('7. Iteration'!$F345-'7. Iteration'!L$203)/(1+EXP('7. Iteration'!$F345-'7. Iteration'!L$203))</f>
        <v>0.62532143368731663</v>
      </c>
      <c r="M144" s="3">
        <f>EXP('7. Iteration'!$F345-'7. Iteration'!M$203)/(1+EXP('7. Iteration'!$F345-'7. Iteration'!M$203))</f>
        <v>0.58414167853669152</v>
      </c>
      <c r="N144" s="3">
        <f>EXP('7. Iteration'!$F345-'7. Iteration'!N$203)/(1+EXP('7. Iteration'!$F345-'7. Iteration'!N$203))</f>
        <v>0.49755985833950717</v>
      </c>
      <c r="O144" s="3">
        <f>EXP('7. Iteration'!$F345-'7. Iteration'!O$203)/(1+EXP('7. Iteration'!$F345-'7. Iteration'!O$203))</f>
        <v>0.48848075413336717</v>
      </c>
      <c r="P144" s="3">
        <f>EXP('7. Iteration'!$F345-'7. Iteration'!P$203)/(1+EXP('7. Iteration'!$F345-'7. Iteration'!P$203))</f>
        <v>0.46190385659005168</v>
      </c>
      <c r="Q144" s="3">
        <f>EXP('7. Iteration'!$F345-'7. Iteration'!Q$203)/(1+EXP('7. Iteration'!$F345-'7. Iteration'!Q$203))</f>
        <v>0.43631837377241633</v>
      </c>
      <c r="R144" s="3">
        <f>EXP('7. Iteration'!$F345-'7. Iteration'!R$203)/(1+EXP('7. Iteration'!$F345-'7. Iteration'!R$203))</f>
        <v>0.42800962979430252</v>
      </c>
      <c r="S144" s="3">
        <f>EXP('7. Iteration'!$F345-'7. Iteration'!S$203)/(1+EXP('7. Iteration'!$F345-'7. Iteration'!S$203))</f>
        <v>0.403738530420374</v>
      </c>
      <c r="T144" s="3">
        <f>EXP('7. Iteration'!$F345-'7. Iteration'!T$203)/(1+EXP('7. Iteration'!$F345-'7. Iteration'!T$203))</f>
        <v>0.403738530420374</v>
      </c>
      <c r="U144" s="3">
        <f>EXP('7. Iteration'!$F345-'7. Iteration'!U$203)/(1+EXP('7. Iteration'!$F345-'7. Iteration'!U$203))</f>
        <v>0.39586515956655405</v>
      </c>
      <c r="V144" s="3">
        <f>EXP('7. Iteration'!$F345-'7. Iteration'!V$203)/(1+EXP('7. Iteration'!$F345-'7. Iteration'!V$203))</f>
        <v>0.34373173082053943</v>
      </c>
      <c r="W144" s="3">
        <f>EXP('7. Iteration'!$F345-'7. Iteration'!W$203)/(1+EXP('7. Iteration'!$F345-'7. Iteration'!W$203))</f>
        <v>0.31622023445541914</v>
      </c>
      <c r="X144" s="3">
        <f>EXP('7. Iteration'!$F345-'7. Iteration'!X$203)/(1+EXP('7. Iteration'!$F345-'7. Iteration'!X$203))</f>
        <v>0.31622023445541914</v>
      </c>
      <c r="Y144" s="3">
        <f>EXP('7. Iteration'!$F345-'7. Iteration'!Y$203)/(1+EXP('7. Iteration'!$F345-'7. Iteration'!Y$203))</f>
        <v>0.30306481471606123</v>
      </c>
      <c r="Z144" s="3">
        <f>EXP('7. Iteration'!$F345-'7. Iteration'!Z$203)/(1+EXP('7. Iteration'!$F345-'7. Iteration'!Z$203))</f>
        <v>0.26591176905847425</v>
      </c>
      <c r="AA144" s="3">
        <f>EXP('7. Iteration'!$F345-'7. Iteration'!AA$203)/(1+EXP('7. Iteration'!$F345-'7. Iteration'!AA$203))</f>
        <v>0.26591176905847419</v>
      </c>
      <c r="AB144" s="3">
        <f>EXP('7. Iteration'!$F345-'7. Iteration'!AB$203)/(1+EXP('7. Iteration'!$F345-'7. Iteration'!AB$203))</f>
        <v>0.26004682882821178</v>
      </c>
      <c r="AC144" s="3">
        <f>EXP('7. Iteration'!$F345-'7. Iteration'!AC$203)/(1+EXP('7. Iteration'!$F345-'7. Iteration'!AC$203))</f>
        <v>0.2429931821866449</v>
      </c>
      <c r="AD144" s="3">
        <f>EXP('7. Iteration'!$F345-'7. Iteration'!AD$203)/(1+EXP('7. Iteration'!$F345-'7. Iteration'!AD$203))</f>
        <v>0.2374856728258059</v>
      </c>
      <c r="AE144" s="3">
        <f>EXP('7. Iteration'!$F345-'7. Iteration'!AE$203)/(1+EXP('7. Iteration'!$F345-'7. Iteration'!AE$203))</f>
        <v>0.23206499988127427</v>
      </c>
      <c r="AF144" s="3">
        <f>EXP('7. Iteration'!$F345-'7. Iteration'!AF$203)/(1+EXP('7. Iteration'!$F345-'7. Iteration'!AF$203))</f>
        <v>0.23206499988127427</v>
      </c>
      <c r="AG144" s="3">
        <f>EXP('7. Iteration'!$F345-'7. Iteration'!AG$203)/(1+EXP('7. Iteration'!$F345-'7. Iteration'!AG$203))</f>
        <v>0.22673015097144875</v>
      </c>
      <c r="AH144" s="3">
        <f>EXP('7. Iteration'!$F345-'7. Iteration'!AH$203)/(1+EXP('7. Iteration'!$F345-'7. Iteration'!AH$203))</f>
        <v>0.22673015097144883</v>
      </c>
      <c r="AI144" s="3">
        <f>EXP('7. Iteration'!$F345-'7. Iteration'!AI$203)/(1+EXP('7. Iteration'!$F345-'7. Iteration'!AI$203))</f>
        <v>0.22673015097144883</v>
      </c>
      <c r="AJ144" s="3">
        <f>EXP('7. Iteration'!$F345-'7. Iteration'!AJ$203)/(1+EXP('7. Iteration'!$F345-'7. Iteration'!AJ$203))</f>
        <v>0.21631387505347088</v>
      </c>
      <c r="AK144" s="3">
        <f>EXP('7. Iteration'!$F345-'7. Iteration'!AK$203)/(1+EXP('7. Iteration'!$F345-'7. Iteration'!AK$203))</f>
        <v>0.16472921016202408</v>
      </c>
      <c r="AL144" s="3">
        <f>EXP('7. Iteration'!$F345-'7. Iteration'!AL$203)/(1+EXP('7. Iteration'!$F345-'7. Iteration'!AL$203))</f>
        <v>0.16049075459417003</v>
      </c>
      <c r="AM144" s="3">
        <f>EXP('7. Iteration'!$F345-'7. Iteration'!AM$203)/(1+EXP('7. Iteration'!$F345-'7. Iteration'!AM$203))</f>
        <v>0.14034463263071847</v>
      </c>
      <c r="AN144" s="3">
        <f>EXP('7. Iteration'!$F345-'7. Iteration'!AN$203)/(1+EXP('7. Iteration'!$F345-'7. Iteration'!AN$203))</f>
        <v>0.12185821568780152</v>
      </c>
      <c r="AO144" s="3">
        <f>EXP('7. Iteration'!$F345-'7. Iteration'!AO$203)/(1+EXP('7. Iteration'!$F345-'7. Iteration'!AO$203))</f>
        <v>0.1183503301082429</v>
      </c>
      <c r="AP144" s="3">
        <f>EXP('7. Iteration'!$F345-'7. Iteration'!AP$203)/(1+EXP('7. Iteration'!$F345-'7. Iteration'!AP$203))</f>
        <v>0.10819008987800002</v>
      </c>
      <c r="AQ144" s="3">
        <f>EXP('7. Iteration'!$F345-'7. Iteration'!AQ$203)/(1+EXP('7. Iteration'!$F345-'7. Iteration'!AQ$203))</f>
        <v>0.10171117287792683</v>
      </c>
      <c r="AR144" s="3">
        <f>EXP('7. Iteration'!$F345-'7. Iteration'!AR$203)/(1+EXP('7. Iteration'!$F345-'7. Iteration'!AR$203))</f>
        <v>9.8557659283618523E-2</v>
      </c>
      <c r="AS144" s="3">
        <f>EXP('7. Iteration'!$F345-'7. Iteration'!AS$203)/(1+EXP('7. Iteration'!$F345-'7. Iteration'!AS$203))</f>
        <v>8.9431461791167358E-2</v>
      </c>
      <c r="AT144" s="3">
        <f>EXP('7. Iteration'!$F345-'7. Iteration'!AT$203)/(1+EXP('7. Iteration'!$F345-'7. Iteration'!AT$203))</f>
        <v>6.488697215903845E-2</v>
      </c>
      <c r="AU144" s="3">
        <f>EXP('7. Iteration'!$F345-'7. Iteration'!AU$203)/(1+EXP('7. Iteration'!$F345-'7. Iteration'!AU$203))</f>
        <v>1.2675026819032612E-2</v>
      </c>
      <c r="AX144">
        <f t="shared" si="31"/>
        <v>-6.957177347865005</v>
      </c>
      <c r="AY144" s="2">
        <f t="shared" si="29"/>
        <v>8.4460486721536901E-2</v>
      </c>
      <c r="AZ144" s="2">
        <f t="shared" si="29"/>
        <v>0.11969130740669644</v>
      </c>
      <c r="BA144" s="2">
        <f t="shared" si="29"/>
        <v>0.18957412127434389</v>
      </c>
      <c r="BB144" s="2">
        <f t="shared" si="27"/>
        <v>0.22177141251941651</v>
      </c>
      <c r="BC144" s="2">
        <f t="shared" si="27"/>
        <v>0.23429453825855551</v>
      </c>
      <c r="BD144" s="2">
        <f t="shared" si="27"/>
        <v>0.24292017793302806</v>
      </c>
      <c r="BE144" s="2">
        <f t="shared" si="27"/>
        <v>0.24999404570867675</v>
      </c>
      <c r="BF144" s="2">
        <f t="shared" si="27"/>
        <v>0.24986730697466408</v>
      </c>
      <c r="BG144" s="2">
        <f t="shared" si="27"/>
        <v>0.24854868385728862</v>
      </c>
      <c r="BH144" s="2">
        <f t="shared" si="27"/>
        <v>0.24594465048101033</v>
      </c>
      <c r="BI144" s="2">
        <f t="shared" si="27"/>
        <v>0.2448173865976466</v>
      </c>
      <c r="BJ144" s="2">
        <f t="shared" si="27"/>
        <v>0.24073372947437074</v>
      </c>
      <c r="BK144" s="2">
        <f t="shared" si="32"/>
        <v>0.24073372947437074</v>
      </c>
      <c r="BL144" s="2">
        <f t="shared" si="32"/>
        <v>0.23915593500790072</v>
      </c>
      <c r="BM144" s="2">
        <f t="shared" si="32"/>
        <v>0.22558022804765565</v>
      </c>
      <c r="BN144" s="2">
        <f t="shared" si="32"/>
        <v>0.21622499777637888</v>
      </c>
      <c r="BO144" s="2">
        <f t="shared" si="32"/>
        <v>0.21622499777637888</v>
      </c>
      <c r="BP144" s="2">
        <f t="shared" si="32"/>
        <v>0.21121653279718069</v>
      </c>
      <c r="BQ144" s="2">
        <f t="shared" si="32"/>
        <v>0.1952027001346669</v>
      </c>
      <c r="BR144" s="2">
        <f t="shared" si="32"/>
        <v>0.19520270013466687</v>
      </c>
      <c r="BS144" s="2">
        <f t="shared" si="32"/>
        <v>0.19242247564460249</v>
      </c>
      <c r="BT144" s="2">
        <f t="shared" si="32"/>
        <v>0.18394749559745291</v>
      </c>
      <c r="BU144" s="2">
        <f t="shared" si="32"/>
        <v>0.18108622802828017</v>
      </c>
      <c r="BV144" s="2">
        <f t="shared" si="28"/>
        <v>0.17821083571137844</v>
      </c>
      <c r="BW144" s="2">
        <f t="shared" si="28"/>
        <v>0.17821083571137844</v>
      </c>
      <c r="BX144" s="2">
        <f t="shared" si="28"/>
        <v>0.1753235896119128</v>
      </c>
      <c r="BY144" s="2">
        <f t="shared" si="28"/>
        <v>0.17532358961191286</v>
      </c>
      <c r="BZ144" s="2">
        <f t="shared" si="28"/>
        <v>0.17532358961191286</v>
      </c>
      <c r="CA144" s="2">
        <f t="shared" si="28"/>
        <v>0.16952218251282228</v>
      </c>
      <c r="CB144" s="2">
        <f t="shared" si="28"/>
        <v>0.13759349748141977</v>
      </c>
      <c r="CC144" s="2">
        <f t="shared" si="22"/>
        <v>0.13473347228396393</v>
      </c>
      <c r="CD144" s="2">
        <f t="shared" si="22"/>
        <v>0.12064801672246714</v>
      </c>
      <c r="CE144" s="2">
        <f t="shared" si="22"/>
        <v>0.10700879095718675</v>
      </c>
      <c r="CF144" s="2">
        <f t="shared" si="30"/>
        <v>0.10434352947151283</v>
      </c>
      <c r="CG144" s="2">
        <f t="shared" si="30"/>
        <v>9.6484994330190296E-2</v>
      </c>
      <c r="CH144" s="2">
        <f t="shared" si="30"/>
        <v>9.1366010189723304E-2</v>
      </c>
      <c r="CI144" s="2">
        <f t="shared" si="30"/>
        <v>8.8844047080152685E-2</v>
      </c>
      <c r="CJ144" s="2">
        <f t="shared" si="30"/>
        <v>8.1433475433062327E-2</v>
      </c>
      <c r="CK144" s="2">
        <f t="shared" si="30"/>
        <v>6.0676653003070617E-2</v>
      </c>
      <c r="CL144" s="2">
        <f t="shared" si="30"/>
        <v>1.2514370514169416E-2</v>
      </c>
    </row>
    <row r="145" spans="1:90">
      <c r="A145" t="str">
        <f>Tabelle1!A145</f>
        <v>Dummer Hannes</v>
      </c>
      <c r="H145" s="3">
        <f>EXP('7. Iteration'!$F346-'7. Iteration'!H$203)/(1+EXP('7. Iteration'!$F346-'7. Iteration'!H$203))</f>
        <v>0.90686547319533406</v>
      </c>
      <c r="I145" s="3">
        <f>EXP('7. Iteration'!$F346-'7. Iteration'!I$203)/(1+EXP('7. Iteration'!$F346-'7. Iteration'!I$203))</f>
        <v>0.86098295332785946</v>
      </c>
      <c r="J145" s="3">
        <f>EXP('7. Iteration'!$F346-'7. Iteration'!J$203)/(1+EXP('7. Iteration'!$F346-'7. Iteration'!J$203))</f>
        <v>0.74581675843126749</v>
      </c>
      <c r="K145" s="3">
        <f>EXP('7. Iteration'!$F346-'7. Iteration'!K$203)/(1+EXP('7. Iteration'!$F346-'7. Iteration'!K$203))</f>
        <v>0.66801365266127477</v>
      </c>
      <c r="L145" s="3">
        <f>EXP('7. Iteration'!$F346-'7. Iteration'!L$203)/(1+EXP('7. Iteration'!$F346-'7. Iteration'!L$203))</f>
        <v>0.62532143368731663</v>
      </c>
      <c r="M145" s="3">
        <f>EXP('7. Iteration'!$F346-'7. Iteration'!M$203)/(1+EXP('7. Iteration'!$F346-'7. Iteration'!M$203))</f>
        <v>0.58414167853669152</v>
      </c>
      <c r="N145" s="3">
        <f>EXP('7. Iteration'!$F346-'7. Iteration'!N$203)/(1+EXP('7. Iteration'!$F346-'7. Iteration'!N$203))</f>
        <v>0.49755985833950717</v>
      </c>
      <c r="O145" s="3">
        <f>EXP('7. Iteration'!$F346-'7. Iteration'!O$203)/(1+EXP('7. Iteration'!$F346-'7. Iteration'!O$203))</f>
        <v>0.48848075413336717</v>
      </c>
      <c r="P145" s="3">
        <f>EXP('7. Iteration'!$F346-'7. Iteration'!P$203)/(1+EXP('7. Iteration'!$F346-'7. Iteration'!P$203))</f>
        <v>0.46190385659005168</v>
      </c>
      <c r="Q145" s="3">
        <f>EXP('7. Iteration'!$F346-'7. Iteration'!Q$203)/(1+EXP('7. Iteration'!$F346-'7. Iteration'!Q$203))</f>
        <v>0.43631837377241633</v>
      </c>
      <c r="R145" s="3">
        <f>EXP('7. Iteration'!$F346-'7. Iteration'!R$203)/(1+EXP('7. Iteration'!$F346-'7. Iteration'!R$203))</f>
        <v>0.42800962979430252</v>
      </c>
      <c r="S145" s="3">
        <f>EXP('7. Iteration'!$F346-'7. Iteration'!S$203)/(1+EXP('7. Iteration'!$F346-'7. Iteration'!S$203))</f>
        <v>0.403738530420374</v>
      </c>
      <c r="T145" s="3">
        <f>EXP('7. Iteration'!$F346-'7. Iteration'!T$203)/(1+EXP('7. Iteration'!$F346-'7. Iteration'!T$203))</f>
        <v>0.403738530420374</v>
      </c>
      <c r="U145" s="3">
        <f>EXP('7. Iteration'!$F346-'7. Iteration'!U$203)/(1+EXP('7. Iteration'!$F346-'7. Iteration'!U$203))</f>
        <v>0.39586515956655405</v>
      </c>
      <c r="V145" s="3">
        <f>EXP('7. Iteration'!$F346-'7. Iteration'!V$203)/(1+EXP('7. Iteration'!$F346-'7. Iteration'!V$203))</f>
        <v>0.34373173082053943</v>
      </c>
      <c r="W145" s="3">
        <f>EXP('7. Iteration'!$F346-'7. Iteration'!W$203)/(1+EXP('7. Iteration'!$F346-'7. Iteration'!W$203))</f>
        <v>0.31622023445541914</v>
      </c>
      <c r="X145" s="3">
        <f>EXP('7. Iteration'!$F346-'7. Iteration'!X$203)/(1+EXP('7. Iteration'!$F346-'7. Iteration'!X$203))</f>
        <v>0.31622023445541914</v>
      </c>
      <c r="Y145" s="3">
        <f>EXP('7. Iteration'!$F346-'7. Iteration'!Y$203)/(1+EXP('7. Iteration'!$F346-'7. Iteration'!Y$203))</f>
        <v>0.30306481471606123</v>
      </c>
      <c r="Z145" s="3">
        <f>EXP('7. Iteration'!$F346-'7. Iteration'!Z$203)/(1+EXP('7. Iteration'!$F346-'7. Iteration'!Z$203))</f>
        <v>0.26591176905847425</v>
      </c>
      <c r="AA145" s="3">
        <f>EXP('7. Iteration'!$F346-'7. Iteration'!AA$203)/(1+EXP('7. Iteration'!$F346-'7. Iteration'!AA$203))</f>
        <v>0.26591176905847419</v>
      </c>
      <c r="AB145" s="3">
        <f>EXP('7. Iteration'!$F346-'7. Iteration'!AB$203)/(1+EXP('7. Iteration'!$F346-'7. Iteration'!AB$203))</f>
        <v>0.26004682882821178</v>
      </c>
      <c r="AC145" s="3">
        <f>EXP('7. Iteration'!$F346-'7. Iteration'!AC$203)/(1+EXP('7. Iteration'!$F346-'7. Iteration'!AC$203))</f>
        <v>0.2429931821866449</v>
      </c>
      <c r="AD145" s="3">
        <f>EXP('7. Iteration'!$F346-'7. Iteration'!AD$203)/(1+EXP('7. Iteration'!$F346-'7. Iteration'!AD$203))</f>
        <v>0.2374856728258059</v>
      </c>
      <c r="AE145" s="3">
        <f>EXP('7. Iteration'!$F346-'7. Iteration'!AE$203)/(1+EXP('7. Iteration'!$F346-'7. Iteration'!AE$203))</f>
        <v>0.23206499988127427</v>
      </c>
      <c r="AF145" s="3">
        <f>EXP('7. Iteration'!$F346-'7. Iteration'!AF$203)/(1+EXP('7. Iteration'!$F346-'7. Iteration'!AF$203))</f>
        <v>0.23206499988127427</v>
      </c>
      <c r="AG145" s="3">
        <f>EXP('7. Iteration'!$F346-'7. Iteration'!AG$203)/(1+EXP('7. Iteration'!$F346-'7. Iteration'!AG$203))</f>
        <v>0.22673015097144875</v>
      </c>
      <c r="AH145" s="3">
        <f>EXP('7. Iteration'!$F346-'7. Iteration'!AH$203)/(1+EXP('7. Iteration'!$F346-'7. Iteration'!AH$203))</f>
        <v>0.22673015097144883</v>
      </c>
      <c r="AI145" s="3">
        <f>EXP('7. Iteration'!$F346-'7. Iteration'!AI$203)/(1+EXP('7. Iteration'!$F346-'7. Iteration'!AI$203))</f>
        <v>0.22673015097144883</v>
      </c>
      <c r="AJ145" s="3">
        <f>EXP('7. Iteration'!$F346-'7. Iteration'!AJ$203)/(1+EXP('7. Iteration'!$F346-'7. Iteration'!AJ$203))</f>
        <v>0.21631387505347088</v>
      </c>
      <c r="AK145" s="3">
        <f>EXP('7. Iteration'!$F346-'7. Iteration'!AK$203)/(1+EXP('7. Iteration'!$F346-'7. Iteration'!AK$203))</f>
        <v>0.16472921016202408</v>
      </c>
      <c r="AL145" s="3">
        <f>EXP('7. Iteration'!$F346-'7. Iteration'!AL$203)/(1+EXP('7. Iteration'!$F346-'7. Iteration'!AL$203))</f>
        <v>0.16049075459417003</v>
      </c>
      <c r="AM145" s="3">
        <f>EXP('7. Iteration'!$F346-'7. Iteration'!AM$203)/(1+EXP('7. Iteration'!$F346-'7. Iteration'!AM$203))</f>
        <v>0.14034463263071847</v>
      </c>
      <c r="AN145" s="3">
        <f>EXP('7. Iteration'!$F346-'7. Iteration'!AN$203)/(1+EXP('7. Iteration'!$F346-'7. Iteration'!AN$203))</f>
        <v>0.12185821568780152</v>
      </c>
      <c r="AO145" s="3">
        <f>EXP('7. Iteration'!$F346-'7. Iteration'!AO$203)/(1+EXP('7. Iteration'!$F346-'7. Iteration'!AO$203))</f>
        <v>0.1183503301082429</v>
      </c>
      <c r="AP145" s="3">
        <f>EXP('7. Iteration'!$F346-'7. Iteration'!AP$203)/(1+EXP('7. Iteration'!$F346-'7. Iteration'!AP$203))</f>
        <v>0.10819008987800002</v>
      </c>
      <c r="AQ145" s="3">
        <f>EXP('7. Iteration'!$F346-'7. Iteration'!AQ$203)/(1+EXP('7. Iteration'!$F346-'7. Iteration'!AQ$203))</f>
        <v>0.10171117287792683</v>
      </c>
      <c r="AR145" s="3">
        <f>EXP('7. Iteration'!$F346-'7. Iteration'!AR$203)/(1+EXP('7. Iteration'!$F346-'7. Iteration'!AR$203))</f>
        <v>9.8557659283618523E-2</v>
      </c>
      <c r="AS145" s="3">
        <f>EXP('7. Iteration'!$F346-'7. Iteration'!AS$203)/(1+EXP('7. Iteration'!$F346-'7. Iteration'!AS$203))</f>
        <v>8.9431461791167358E-2</v>
      </c>
      <c r="AT145" s="3">
        <f>EXP('7. Iteration'!$F346-'7. Iteration'!AT$203)/(1+EXP('7. Iteration'!$F346-'7. Iteration'!AT$203))</f>
        <v>6.488697215903845E-2</v>
      </c>
      <c r="AU145" s="3">
        <f>EXP('7. Iteration'!$F346-'7. Iteration'!AU$203)/(1+EXP('7. Iteration'!$F346-'7. Iteration'!AU$203))</f>
        <v>1.2675026819032612E-2</v>
      </c>
      <c r="AX145">
        <f t="shared" si="31"/>
        <v>-6.957177347865005</v>
      </c>
      <c r="AY145" s="2">
        <f t="shared" si="29"/>
        <v>8.4460486721536901E-2</v>
      </c>
      <c r="AZ145" s="2">
        <f t="shared" si="29"/>
        <v>0.11969130740669644</v>
      </c>
      <c r="BA145" s="2">
        <f t="shared" si="29"/>
        <v>0.18957412127434389</v>
      </c>
      <c r="BB145" s="2">
        <f t="shared" si="27"/>
        <v>0.22177141251941651</v>
      </c>
      <c r="BC145" s="2">
        <f t="shared" si="27"/>
        <v>0.23429453825855551</v>
      </c>
      <c r="BD145" s="2">
        <f t="shared" si="27"/>
        <v>0.24292017793302806</v>
      </c>
      <c r="BE145" s="2">
        <f t="shared" si="27"/>
        <v>0.24999404570867675</v>
      </c>
      <c r="BF145" s="2">
        <f t="shared" si="27"/>
        <v>0.24986730697466408</v>
      </c>
      <c r="BG145" s="2">
        <f t="shared" si="27"/>
        <v>0.24854868385728862</v>
      </c>
      <c r="BH145" s="2">
        <f t="shared" si="27"/>
        <v>0.24594465048101033</v>
      </c>
      <c r="BI145" s="2">
        <f t="shared" si="27"/>
        <v>0.2448173865976466</v>
      </c>
      <c r="BJ145" s="2">
        <f t="shared" si="27"/>
        <v>0.24073372947437074</v>
      </c>
      <c r="BK145" s="2">
        <f t="shared" si="32"/>
        <v>0.24073372947437074</v>
      </c>
      <c r="BL145" s="2">
        <f t="shared" si="32"/>
        <v>0.23915593500790072</v>
      </c>
      <c r="BM145" s="2">
        <f t="shared" si="32"/>
        <v>0.22558022804765565</v>
      </c>
      <c r="BN145" s="2">
        <f t="shared" si="32"/>
        <v>0.21622499777637888</v>
      </c>
      <c r="BO145" s="2">
        <f t="shared" si="32"/>
        <v>0.21622499777637888</v>
      </c>
      <c r="BP145" s="2">
        <f t="shared" si="32"/>
        <v>0.21121653279718069</v>
      </c>
      <c r="BQ145" s="2">
        <f t="shared" si="32"/>
        <v>0.1952027001346669</v>
      </c>
      <c r="BR145" s="2">
        <f t="shared" si="32"/>
        <v>0.19520270013466687</v>
      </c>
      <c r="BS145" s="2">
        <f t="shared" si="32"/>
        <v>0.19242247564460249</v>
      </c>
      <c r="BT145" s="2">
        <f t="shared" si="32"/>
        <v>0.18394749559745291</v>
      </c>
      <c r="BU145" s="2">
        <f t="shared" si="32"/>
        <v>0.18108622802828017</v>
      </c>
      <c r="BV145" s="2">
        <f t="shared" si="28"/>
        <v>0.17821083571137844</v>
      </c>
      <c r="BW145" s="2">
        <f t="shared" si="28"/>
        <v>0.17821083571137844</v>
      </c>
      <c r="BX145" s="2">
        <f t="shared" si="28"/>
        <v>0.1753235896119128</v>
      </c>
      <c r="BY145" s="2">
        <f t="shared" si="28"/>
        <v>0.17532358961191286</v>
      </c>
      <c r="BZ145" s="2">
        <f t="shared" si="28"/>
        <v>0.17532358961191286</v>
      </c>
      <c r="CA145" s="2">
        <f t="shared" si="28"/>
        <v>0.16952218251282228</v>
      </c>
      <c r="CB145" s="2">
        <f t="shared" si="28"/>
        <v>0.13759349748141977</v>
      </c>
      <c r="CC145" s="2">
        <f t="shared" si="22"/>
        <v>0.13473347228396393</v>
      </c>
      <c r="CD145" s="2">
        <f t="shared" si="22"/>
        <v>0.12064801672246714</v>
      </c>
      <c r="CE145" s="2">
        <f t="shared" si="22"/>
        <v>0.10700879095718675</v>
      </c>
      <c r="CF145" s="2">
        <f t="shared" si="30"/>
        <v>0.10434352947151283</v>
      </c>
      <c r="CG145" s="2">
        <f t="shared" si="30"/>
        <v>9.6484994330190296E-2</v>
      </c>
      <c r="CH145" s="2">
        <f t="shared" si="30"/>
        <v>9.1366010189723304E-2</v>
      </c>
      <c r="CI145" s="2">
        <f t="shared" si="30"/>
        <v>8.8844047080152685E-2</v>
      </c>
      <c r="CJ145" s="2">
        <f t="shared" si="30"/>
        <v>8.1433475433062327E-2</v>
      </c>
      <c r="CK145" s="2">
        <f t="shared" si="30"/>
        <v>6.0676653003070617E-2</v>
      </c>
      <c r="CL145" s="2">
        <f t="shared" si="30"/>
        <v>1.2514370514169416E-2</v>
      </c>
    </row>
    <row r="146" spans="1:90">
      <c r="A146" t="str">
        <f>Tabelle1!A146</f>
        <v>Gschwentner Sandra</v>
      </c>
      <c r="H146" s="3">
        <f>EXP('7. Iteration'!$F347-'7. Iteration'!H$203)/(1+EXP('7. Iteration'!$F347-'7. Iteration'!H$203))</f>
        <v>0.90686547319533406</v>
      </c>
      <c r="I146" s="3">
        <f>EXP('7. Iteration'!$F347-'7. Iteration'!I$203)/(1+EXP('7. Iteration'!$F347-'7. Iteration'!I$203))</f>
        <v>0.86098295332785946</v>
      </c>
      <c r="J146" s="3">
        <f>EXP('7. Iteration'!$F347-'7. Iteration'!J$203)/(1+EXP('7. Iteration'!$F347-'7. Iteration'!J$203))</f>
        <v>0.74581675843126749</v>
      </c>
      <c r="K146" s="3">
        <f>EXP('7. Iteration'!$F347-'7. Iteration'!K$203)/(1+EXP('7. Iteration'!$F347-'7. Iteration'!K$203))</f>
        <v>0.66801365266127477</v>
      </c>
      <c r="L146" s="3">
        <f>EXP('7. Iteration'!$F347-'7. Iteration'!L$203)/(1+EXP('7. Iteration'!$F347-'7. Iteration'!L$203))</f>
        <v>0.62532143368731663</v>
      </c>
      <c r="M146" s="3">
        <f>EXP('7. Iteration'!$F347-'7. Iteration'!M$203)/(1+EXP('7. Iteration'!$F347-'7. Iteration'!M$203))</f>
        <v>0.58414167853669152</v>
      </c>
      <c r="N146" s="3">
        <f>EXP('7. Iteration'!$F347-'7. Iteration'!N$203)/(1+EXP('7. Iteration'!$F347-'7. Iteration'!N$203))</f>
        <v>0.49755985833950717</v>
      </c>
      <c r="O146" s="3">
        <f>EXP('7. Iteration'!$F347-'7. Iteration'!O$203)/(1+EXP('7. Iteration'!$F347-'7. Iteration'!O$203))</f>
        <v>0.48848075413336717</v>
      </c>
      <c r="P146" s="3">
        <f>EXP('7. Iteration'!$F347-'7. Iteration'!P$203)/(1+EXP('7. Iteration'!$F347-'7. Iteration'!P$203))</f>
        <v>0.46190385659005168</v>
      </c>
      <c r="Q146" s="3">
        <f>EXP('7. Iteration'!$F347-'7. Iteration'!Q$203)/(1+EXP('7. Iteration'!$F347-'7. Iteration'!Q$203))</f>
        <v>0.43631837377241633</v>
      </c>
      <c r="R146" s="3">
        <f>EXP('7. Iteration'!$F347-'7. Iteration'!R$203)/(1+EXP('7. Iteration'!$F347-'7. Iteration'!R$203))</f>
        <v>0.42800962979430252</v>
      </c>
      <c r="S146" s="3">
        <f>EXP('7. Iteration'!$F347-'7. Iteration'!S$203)/(1+EXP('7. Iteration'!$F347-'7. Iteration'!S$203))</f>
        <v>0.403738530420374</v>
      </c>
      <c r="T146" s="3">
        <f>EXP('7. Iteration'!$F347-'7. Iteration'!T$203)/(1+EXP('7. Iteration'!$F347-'7. Iteration'!T$203))</f>
        <v>0.403738530420374</v>
      </c>
      <c r="U146" s="3">
        <f>EXP('7. Iteration'!$F347-'7. Iteration'!U$203)/(1+EXP('7. Iteration'!$F347-'7. Iteration'!U$203))</f>
        <v>0.39586515956655405</v>
      </c>
      <c r="V146" s="3">
        <f>EXP('7. Iteration'!$F347-'7. Iteration'!V$203)/(1+EXP('7. Iteration'!$F347-'7. Iteration'!V$203))</f>
        <v>0.34373173082053943</v>
      </c>
      <c r="W146" s="3">
        <f>EXP('7. Iteration'!$F347-'7. Iteration'!W$203)/(1+EXP('7. Iteration'!$F347-'7. Iteration'!W$203))</f>
        <v>0.31622023445541914</v>
      </c>
      <c r="X146" s="3">
        <f>EXP('7. Iteration'!$F347-'7. Iteration'!X$203)/(1+EXP('7. Iteration'!$F347-'7. Iteration'!X$203))</f>
        <v>0.31622023445541914</v>
      </c>
      <c r="Y146" s="3">
        <f>EXP('7. Iteration'!$F347-'7. Iteration'!Y$203)/(1+EXP('7. Iteration'!$F347-'7. Iteration'!Y$203))</f>
        <v>0.30306481471606123</v>
      </c>
      <c r="Z146" s="3">
        <f>EXP('7. Iteration'!$F347-'7. Iteration'!Z$203)/(1+EXP('7. Iteration'!$F347-'7. Iteration'!Z$203))</f>
        <v>0.26591176905847425</v>
      </c>
      <c r="AA146" s="3">
        <f>EXP('7. Iteration'!$F347-'7. Iteration'!AA$203)/(1+EXP('7. Iteration'!$F347-'7. Iteration'!AA$203))</f>
        <v>0.26591176905847419</v>
      </c>
      <c r="AB146" s="3">
        <f>EXP('7. Iteration'!$F347-'7. Iteration'!AB$203)/(1+EXP('7. Iteration'!$F347-'7. Iteration'!AB$203))</f>
        <v>0.26004682882821178</v>
      </c>
      <c r="AC146" s="3">
        <f>EXP('7. Iteration'!$F347-'7. Iteration'!AC$203)/(1+EXP('7. Iteration'!$F347-'7. Iteration'!AC$203))</f>
        <v>0.2429931821866449</v>
      </c>
      <c r="AD146" s="3">
        <f>EXP('7. Iteration'!$F347-'7. Iteration'!AD$203)/(1+EXP('7. Iteration'!$F347-'7. Iteration'!AD$203))</f>
        <v>0.2374856728258059</v>
      </c>
      <c r="AE146" s="3">
        <f>EXP('7. Iteration'!$F347-'7. Iteration'!AE$203)/(1+EXP('7. Iteration'!$F347-'7. Iteration'!AE$203))</f>
        <v>0.23206499988127427</v>
      </c>
      <c r="AF146" s="3">
        <f>EXP('7. Iteration'!$F347-'7. Iteration'!AF$203)/(1+EXP('7. Iteration'!$F347-'7. Iteration'!AF$203))</f>
        <v>0.23206499988127427</v>
      </c>
      <c r="AG146" s="3">
        <f>EXP('7. Iteration'!$F347-'7. Iteration'!AG$203)/(1+EXP('7. Iteration'!$F347-'7. Iteration'!AG$203))</f>
        <v>0.22673015097144875</v>
      </c>
      <c r="AH146" s="3">
        <f>EXP('7. Iteration'!$F347-'7. Iteration'!AH$203)/(1+EXP('7. Iteration'!$F347-'7. Iteration'!AH$203))</f>
        <v>0.22673015097144883</v>
      </c>
      <c r="AI146" s="3">
        <f>EXP('7. Iteration'!$F347-'7. Iteration'!AI$203)/(1+EXP('7. Iteration'!$F347-'7. Iteration'!AI$203))</f>
        <v>0.22673015097144883</v>
      </c>
      <c r="AJ146" s="3">
        <f>EXP('7. Iteration'!$F347-'7. Iteration'!AJ$203)/(1+EXP('7. Iteration'!$F347-'7. Iteration'!AJ$203))</f>
        <v>0.21631387505347088</v>
      </c>
      <c r="AK146" s="3">
        <f>EXP('7. Iteration'!$F347-'7. Iteration'!AK$203)/(1+EXP('7. Iteration'!$F347-'7. Iteration'!AK$203))</f>
        <v>0.16472921016202408</v>
      </c>
      <c r="AL146" s="3">
        <f>EXP('7. Iteration'!$F347-'7. Iteration'!AL$203)/(1+EXP('7. Iteration'!$F347-'7. Iteration'!AL$203))</f>
        <v>0.16049075459417003</v>
      </c>
      <c r="AM146" s="3">
        <f>EXP('7. Iteration'!$F347-'7. Iteration'!AM$203)/(1+EXP('7. Iteration'!$F347-'7. Iteration'!AM$203))</f>
        <v>0.14034463263071847</v>
      </c>
      <c r="AN146" s="3">
        <f>EXP('7. Iteration'!$F347-'7. Iteration'!AN$203)/(1+EXP('7. Iteration'!$F347-'7. Iteration'!AN$203))</f>
        <v>0.12185821568780152</v>
      </c>
      <c r="AO146" s="3">
        <f>EXP('7. Iteration'!$F347-'7. Iteration'!AO$203)/(1+EXP('7. Iteration'!$F347-'7. Iteration'!AO$203))</f>
        <v>0.1183503301082429</v>
      </c>
      <c r="AP146" s="3">
        <f>EXP('7. Iteration'!$F347-'7. Iteration'!AP$203)/(1+EXP('7. Iteration'!$F347-'7. Iteration'!AP$203))</f>
        <v>0.10819008987800002</v>
      </c>
      <c r="AQ146" s="3">
        <f>EXP('7. Iteration'!$F347-'7. Iteration'!AQ$203)/(1+EXP('7. Iteration'!$F347-'7. Iteration'!AQ$203))</f>
        <v>0.10171117287792683</v>
      </c>
      <c r="AR146" s="3">
        <f>EXP('7. Iteration'!$F347-'7. Iteration'!AR$203)/(1+EXP('7. Iteration'!$F347-'7. Iteration'!AR$203))</f>
        <v>9.8557659283618523E-2</v>
      </c>
      <c r="AS146" s="3">
        <f>EXP('7. Iteration'!$F347-'7. Iteration'!AS$203)/(1+EXP('7. Iteration'!$F347-'7. Iteration'!AS$203))</f>
        <v>8.9431461791167358E-2</v>
      </c>
      <c r="AT146" s="3">
        <f>EXP('7. Iteration'!$F347-'7. Iteration'!AT$203)/(1+EXP('7. Iteration'!$F347-'7. Iteration'!AT$203))</f>
        <v>6.488697215903845E-2</v>
      </c>
      <c r="AU146" s="3">
        <f>EXP('7. Iteration'!$F347-'7. Iteration'!AU$203)/(1+EXP('7. Iteration'!$F347-'7. Iteration'!AU$203))</f>
        <v>1.2675026819032612E-2</v>
      </c>
      <c r="AX146">
        <f t="shared" si="31"/>
        <v>-6.957177347865005</v>
      </c>
      <c r="AY146" s="2">
        <f t="shared" si="29"/>
        <v>8.4460486721536901E-2</v>
      </c>
      <c r="AZ146" s="2">
        <f t="shared" si="29"/>
        <v>0.11969130740669644</v>
      </c>
      <c r="BA146" s="2">
        <f t="shared" si="29"/>
        <v>0.18957412127434389</v>
      </c>
      <c r="BB146" s="2">
        <f t="shared" si="27"/>
        <v>0.22177141251941651</v>
      </c>
      <c r="BC146" s="2">
        <f t="shared" si="27"/>
        <v>0.23429453825855551</v>
      </c>
      <c r="BD146" s="2">
        <f t="shared" si="27"/>
        <v>0.24292017793302806</v>
      </c>
      <c r="BE146" s="2">
        <f t="shared" si="27"/>
        <v>0.24999404570867675</v>
      </c>
      <c r="BF146" s="2">
        <f t="shared" si="27"/>
        <v>0.24986730697466408</v>
      </c>
      <c r="BG146" s="2">
        <f t="shared" si="27"/>
        <v>0.24854868385728862</v>
      </c>
      <c r="BH146" s="2">
        <f t="shared" si="27"/>
        <v>0.24594465048101033</v>
      </c>
      <c r="BI146" s="2">
        <f t="shared" si="27"/>
        <v>0.2448173865976466</v>
      </c>
      <c r="BJ146" s="2">
        <f t="shared" si="27"/>
        <v>0.24073372947437074</v>
      </c>
      <c r="BK146" s="2">
        <f t="shared" si="32"/>
        <v>0.24073372947437074</v>
      </c>
      <c r="BL146" s="2">
        <f t="shared" si="32"/>
        <v>0.23915593500790072</v>
      </c>
      <c r="BM146" s="2">
        <f t="shared" si="32"/>
        <v>0.22558022804765565</v>
      </c>
      <c r="BN146" s="2">
        <f t="shared" si="32"/>
        <v>0.21622499777637888</v>
      </c>
      <c r="BO146" s="2">
        <f t="shared" si="32"/>
        <v>0.21622499777637888</v>
      </c>
      <c r="BP146" s="2">
        <f t="shared" si="32"/>
        <v>0.21121653279718069</v>
      </c>
      <c r="BQ146" s="2">
        <f t="shared" si="32"/>
        <v>0.1952027001346669</v>
      </c>
      <c r="BR146" s="2">
        <f t="shared" si="32"/>
        <v>0.19520270013466687</v>
      </c>
      <c r="BS146" s="2">
        <f t="shared" si="32"/>
        <v>0.19242247564460249</v>
      </c>
      <c r="BT146" s="2">
        <f t="shared" si="32"/>
        <v>0.18394749559745291</v>
      </c>
      <c r="BU146" s="2">
        <f t="shared" si="32"/>
        <v>0.18108622802828017</v>
      </c>
      <c r="BV146" s="2">
        <f t="shared" si="28"/>
        <v>0.17821083571137844</v>
      </c>
      <c r="BW146" s="2">
        <f t="shared" si="28"/>
        <v>0.17821083571137844</v>
      </c>
      <c r="BX146" s="2">
        <f t="shared" si="28"/>
        <v>0.1753235896119128</v>
      </c>
      <c r="BY146" s="2">
        <f t="shared" si="28"/>
        <v>0.17532358961191286</v>
      </c>
      <c r="BZ146" s="2">
        <f t="shared" si="28"/>
        <v>0.17532358961191286</v>
      </c>
      <c r="CA146" s="2">
        <f t="shared" si="28"/>
        <v>0.16952218251282228</v>
      </c>
      <c r="CB146" s="2">
        <f t="shared" si="28"/>
        <v>0.13759349748141977</v>
      </c>
      <c r="CC146" s="2">
        <f t="shared" si="22"/>
        <v>0.13473347228396393</v>
      </c>
      <c r="CD146" s="2">
        <f t="shared" si="22"/>
        <v>0.12064801672246714</v>
      </c>
      <c r="CE146" s="2">
        <f t="shared" si="22"/>
        <v>0.10700879095718675</v>
      </c>
      <c r="CF146" s="2">
        <f t="shared" si="30"/>
        <v>0.10434352947151283</v>
      </c>
      <c r="CG146" s="2">
        <f t="shared" si="30"/>
        <v>9.6484994330190296E-2</v>
      </c>
      <c r="CH146" s="2">
        <f t="shared" si="30"/>
        <v>9.1366010189723304E-2</v>
      </c>
      <c r="CI146" s="2">
        <f t="shared" si="30"/>
        <v>8.8844047080152685E-2</v>
      </c>
      <c r="CJ146" s="2">
        <f t="shared" si="30"/>
        <v>8.1433475433062327E-2</v>
      </c>
      <c r="CK146" s="2">
        <f t="shared" si="30"/>
        <v>6.0676653003070617E-2</v>
      </c>
      <c r="CL146" s="2">
        <f t="shared" si="30"/>
        <v>1.2514370514169416E-2</v>
      </c>
    </row>
    <row r="147" spans="1:90">
      <c r="A147" t="str">
        <f>Tabelle1!A147</f>
        <v>Zehra Sahin</v>
      </c>
      <c r="H147" s="3">
        <f>EXP('7. Iteration'!$F348-'7. Iteration'!H$203)/(1+EXP('7. Iteration'!$F348-'7. Iteration'!H$203))</f>
        <v>0.90686547319533406</v>
      </c>
      <c r="I147" s="3">
        <f>EXP('7. Iteration'!$F348-'7. Iteration'!I$203)/(1+EXP('7. Iteration'!$F348-'7. Iteration'!I$203))</f>
        <v>0.86098295332785946</v>
      </c>
      <c r="J147" s="3">
        <f>EXP('7. Iteration'!$F348-'7. Iteration'!J$203)/(1+EXP('7. Iteration'!$F348-'7. Iteration'!J$203))</f>
        <v>0.74581675843126749</v>
      </c>
      <c r="K147" s="3">
        <f>EXP('7. Iteration'!$F348-'7. Iteration'!K$203)/(1+EXP('7. Iteration'!$F348-'7. Iteration'!K$203))</f>
        <v>0.66801365266127477</v>
      </c>
      <c r="L147" s="3">
        <f>EXP('7. Iteration'!$F348-'7. Iteration'!L$203)/(1+EXP('7. Iteration'!$F348-'7. Iteration'!L$203))</f>
        <v>0.62532143368731663</v>
      </c>
      <c r="M147" s="3">
        <f>EXP('7. Iteration'!$F348-'7. Iteration'!M$203)/(1+EXP('7. Iteration'!$F348-'7. Iteration'!M$203))</f>
        <v>0.58414167853669152</v>
      </c>
      <c r="N147" s="3">
        <f>EXP('7. Iteration'!$F348-'7. Iteration'!N$203)/(1+EXP('7. Iteration'!$F348-'7. Iteration'!N$203))</f>
        <v>0.49755985833950717</v>
      </c>
      <c r="O147" s="3">
        <f>EXP('7. Iteration'!$F348-'7. Iteration'!O$203)/(1+EXP('7. Iteration'!$F348-'7. Iteration'!O$203))</f>
        <v>0.48848075413336717</v>
      </c>
      <c r="P147" s="3">
        <f>EXP('7. Iteration'!$F348-'7. Iteration'!P$203)/(1+EXP('7. Iteration'!$F348-'7. Iteration'!P$203))</f>
        <v>0.46190385659005168</v>
      </c>
      <c r="Q147" s="3">
        <f>EXP('7. Iteration'!$F348-'7. Iteration'!Q$203)/(1+EXP('7. Iteration'!$F348-'7. Iteration'!Q$203))</f>
        <v>0.43631837377241633</v>
      </c>
      <c r="R147" s="3">
        <f>EXP('7. Iteration'!$F348-'7. Iteration'!R$203)/(1+EXP('7. Iteration'!$F348-'7. Iteration'!R$203))</f>
        <v>0.42800962979430252</v>
      </c>
      <c r="S147" s="3">
        <f>EXP('7. Iteration'!$F348-'7. Iteration'!S$203)/(1+EXP('7. Iteration'!$F348-'7. Iteration'!S$203))</f>
        <v>0.403738530420374</v>
      </c>
      <c r="T147" s="3">
        <f>EXP('7. Iteration'!$F348-'7. Iteration'!T$203)/(1+EXP('7. Iteration'!$F348-'7. Iteration'!T$203))</f>
        <v>0.403738530420374</v>
      </c>
      <c r="U147" s="3">
        <f>EXP('7. Iteration'!$F348-'7. Iteration'!U$203)/(1+EXP('7. Iteration'!$F348-'7. Iteration'!U$203))</f>
        <v>0.39586515956655405</v>
      </c>
      <c r="V147" s="3">
        <f>EXP('7. Iteration'!$F348-'7. Iteration'!V$203)/(1+EXP('7. Iteration'!$F348-'7. Iteration'!V$203))</f>
        <v>0.34373173082053943</v>
      </c>
      <c r="W147" s="3">
        <f>EXP('7. Iteration'!$F348-'7. Iteration'!W$203)/(1+EXP('7. Iteration'!$F348-'7. Iteration'!W$203))</f>
        <v>0.31622023445541914</v>
      </c>
      <c r="X147" s="3">
        <f>EXP('7. Iteration'!$F348-'7. Iteration'!X$203)/(1+EXP('7. Iteration'!$F348-'7. Iteration'!X$203))</f>
        <v>0.31622023445541914</v>
      </c>
      <c r="Y147" s="3">
        <f>EXP('7. Iteration'!$F348-'7. Iteration'!Y$203)/(1+EXP('7. Iteration'!$F348-'7. Iteration'!Y$203))</f>
        <v>0.30306481471606123</v>
      </c>
      <c r="Z147" s="3">
        <f>EXP('7. Iteration'!$F348-'7. Iteration'!Z$203)/(1+EXP('7. Iteration'!$F348-'7. Iteration'!Z$203))</f>
        <v>0.26591176905847425</v>
      </c>
      <c r="AA147" s="3">
        <f>EXP('7. Iteration'!$F348-'7. Iteration'!AA$203)/(1+EXP('7. Iteration'!$F348-'7. Iteration'!AA$203))</f>
        <v>0.26591176905847419</v>
      </c>
      <c r="AB147" s="3">
        <f>EXP('7. Iteration'!$F348-'7. Iteration'!AB$203)/(1+EXP('7. Iteration'!$F348-'7. Iteration'!AB$203))</f>
        <v>0.26004682882821178</v>
      </c>
      <c r="AC147" s="3">
        <f>EXP('7. Iteration'!$F348-'7. Iteration'!AC$203)/(1+EXP('7. Iteration'!$F348-'7. Iteration'!AC$203))</f>
        <v>0.2429931821866449</v>
      </c>
      <c r="AD147" s="3">
        <f>EXP('7. Iteration'!$F348-'7. Iteration'!AD$203)/(1+EXP('7. Iteration'!$F348-'7. Iteration'!AD$203))</f>
        <v>0.2374856728258059</v>
      </c>
      <c r="AE147" s="3">
        <f>EXP('7. Iteration'!$F348-'7. Iteration'!AE$203)/(1+EXP('7. Iteration'!$F348-'7. Iteration'!AE$203))</f>
        <v>0.23206499988127427</v>
      </c>
      <c r="AF147" s="3">
        <f>EXP('7. Iteration'!$F348-'7. Iteration'!AF$203)/(1+EXP('7. Iteration'!$F348-'7. Iteration'!AF$203))</f>
        <v>0.23206499988127427</v>
      </c>
      <c r="AG147" s="3">
        <f>EXP('7. Iteration'!$F348-'7. Iteration'!AG$203)/(1+EXP('7. Iteration'!$F348-'7. Iteration'!AG$203))</f>
        <v>0.22673015097144875</v>
      </c>
      <c r="AH147" s="3">
        <f>EXP('7. Iteration'!$F348-'7. Iteration'!AH$203)/(1+EXP('7. Iteration'!$F348-'7. Iteration'!AH$203))</f>
        <v>0.22673015097144883</v>
      </c>
      <c r="AI147" s="3">
        <f>EXP('7. Iteration'!$F348-'7. Iteration'!AI$203)/(1+EXP('7. Iteration'!$F348-'7. Iteration'!AI$203))</f>
        <v>0.22673015097144883</v>
      </c>
      <c r="AJ147" s="3">
        <f>EXP('7. Iteration'!$F348-'7. Iteration'!AJ$203)/(1+EXP('7. Iteration'!$F348-'7. Iteration'!AJ$203))</f>
        <v>0.21631387505347088</v>
      </c>
      <c r="AK147" s="3">
        <f>EXP('7. Iteration'!$F348-'7. Iteration'!AK$203)/(1+EXP('7. Iteration'!$F348-'7. Iteration'!AK$203))</f>
        <v>0.16472921016202408</v>
      </c>
      <c r="AL147" s="3">
        <f>EXP('7. Iteration'!$F348-'7. Iteration'!AL$203)/(1+EXP('7. Iteration'!$F348-'7. Iteration'!AL$203))</f>
        <v>0.16049075459417003</v>
      </c>
      <c r="AM147" s="3">
        <f>EXP('7. Iteration'!$F348-'7. Iteration'!AM$203)/(1+EXP('7. Iteration'!$F348-'7. Iteration'!AM$203))</f>
        <v>0.14034463263071847</v>
      </c>
      <c r="AN147" s="3">
        <f>EXP('7. Iteration'!$F348-'7. Iteration'!AN$203)/(1+EXP('7. Iteration'!$F348-'7. Iteration'!AN$203))</f>
        <v>0.12185821568780152</v>
      </c>
      <c r="AO147" s="3">
        <f>EXP('7. Iteration'!$F348-'7. Iteration'!AO$203)/(1+EXP('7. Iteration'!$F348-'7. Iteration'!AO$203))</f>
        <v>0.1183503301082429</v>
      </c>
      <c r="AP147" s="3">
        <f>EXP('7. Iteration'!$F348-'7. Iteration'!AP$203)/(1+EXP('7. Iteration'!$F348-'7. Iteration'!AP$203))</f>
        <v>0.10819008987800002</v>
      </c>
      <c r="AQ147" s="3">
        <f>EXP('7. Iteration'!$F348-'7. Iteration'!AQ$203)/(1+EXP('7. Iteration'!$F348-'7. Iteration'!AQ$203))</f>
        <v>0.10171117287792683</v>
      </c>
      <c r="AR147" s="3">
        <f>EXP('7. Iteration'!$F348-'7. Iteration'!AR$203)/(1+EXP('7. Iteration'!$F348-'7. Iteration'!AR$203))</f>
        <v>9.8557659283618523E-2</v>
      </c>
      <c r="AS147" s="3">
        <f>EXP('7. Iteration'!$F348-'7. Iteration'!AS$203)/(1+EXP('7. Iteration'!$F348-'7. Iteration'!AS$203))</f>
        <v>8.9431461791167358E-2</v>
      </c>
      <c r="AT147" s="3">
        <f>EXP('7. Iteration'!$F348-'7. Iteration'!AT$203)/(1+EXP('7. Iteration'!$F348-'7. Iteration'!AT$203))</f>
        <v>6.488697215903845E-2</v>
      </c>
      <c r="AU147" s="3">
        <f>EXP('7. Iteration'!$F348-'7. Iteration'!AU$203)/(1+EXP('7. Iteration'!$F348-'7. Iteration'!AU$203))</f>
        <v>1.2675026819032612E-2</v>
      </c>
      <c r="AX147">
        <f t="shared" si="31"/>
        <v>-6.957177347865005</v>
      </c>
      <c r="AY147" s="2">
        <f t="shared" si="29"/>
        <v>8.4460486721536901E-2</v>
      </c>
      <c r="AZ147" s="2">
        <f t="shared" si="29"/>
        <v>0.11969130740669644</v>
      </c>
      <c r="BA147" s="2">
        <f t="shared" si="29"/>
        <v>0.18957412127434389</v>
      </c>
      <c r="BB147" s="2">
        <f t="shared" si="27"/>
        <v>0.22177141251941651</v>
      </c>
      <c r="BC147" s="2">
        <f t="shared" si="27"/>
        <v>0.23429453825855551</v>
      </c>
      <c r="BD147" s="2">
        <f t="shared" si="27"/>
        <v>0.24292017793302806</v>
      </c>
      <c r="BE147" s="2">
        <f t="shared" si="27"/>
        <v>0.24999404570867675</v>
      </c>
      <c r="BF147" s="2">
        <f t="shared" si="27"/>
        <v>0.24986730697466408</v>
      </c>
      <c r="BG147" s="2">
        <f t="shared" si="27"/>
        <v>0.24854868385728862</v>
      </c>
      <c r="BH147" s="2">
        <f t="shared" si="27"/>
        <v>0.24594465048101033</v>
      </c>
      <c r="BI147" s="2">
        <f t="shared" si="27"/>
        <v>0.2448173865976466</v>
      </c>
      <c r="BJ147" s="2">
        <f t="shared" si="27"/>
        <v>0.24073372947437074</v>
      </c>
      <c r="BK147" s="2">
        <f t="shared" si="32"/>
        <v>0.24073372947437074</v>
      </c>
      <c r="BL147" s="2">
        <f t="shared" si="32"/>
        <v>0.23915593500790072</v>
      </c>
      <c r="BM147" s="2">
        <f t="shared" si="32"/>
        <v>0.22558022804765565</v>
      </c>
      <c r="BN147" s="2">
        <f t="shared" si="32"/>
        <v>0.21622499777637888</v>
      </c>
      <c r="BO147" s="2">
        <f t="shared" si="32"/>
        <v>0.21622499777637888</v>
      </c>
      <c r="BP147" s="2">
        <f t="shared" si="32"/>
        <v>0.21121653279718069</v>
      </c>
      <c r="BQ147" s="2">
        <f t="shared" si="32"/>
        <v>0.1952027001346669</v>
      </c>
      <c r="BR147" s="2">
        <f t="shared" si="32"/>
        <v>0.19520270013466687</v>
      </c>
      <c r="BS147" s="2">
        <f t="shared" si="32"/>
        <v>0.19242247564460249</v>
      </c>
      <c r="BT147" s="2">
        <f t="shared" si="32"/>
        <v>0.18394749559745291</v>
      </c>
      <c r="BU147" s="2">
        <f t="shared" si="32"/>
        <v>0.18108622802828017</v>
      </c>
      <c r="BV147" s="2">
        <f t="shared" si="28"/>
        <v>0.17821083571137844</v>
      </c>
      <c r="BW147" s="2">
        <f t="shared" si="28"/>
        <v>0.17821083571137844</v>
      </c>
      <c r="BX147" s="2">
        <f t="shared" si="28"/>
        <v>0.1753235896119128</v>
      </c>
      <c r="BY147" s="2">
        <f t="shared" si="28"/>
        <v>0.17532358961191286</v>
      </c>
      <c r="BZ147" s="2">
        <f t="shared" si="28"/>
        <v>0.17532358961191286</v>
      </c>
      <c r="CA147" s="2">
        <f t="shared" si="28"/>
        <v>0.16952218251282228</v>
      </c>
      <c r="CB147" s="2">
        <f t="shared" si="28"/>
        <v>0.13759349748141977</v>
      </c>
      <c r="CC147" s="2">
        <f t="shared" si="22"/>
        <v>0.13473347228396393</v>
      </c>
      <c r="CD147" s="2">
        <f t="shared" si="22"/>
        <v>0.12064801672246714</v>
      </c>
      <c r="CE147" s="2">
        <f t="shared" si="22"/>
        <v>0.10700879095718675</v>
      </c>
      <c r="CF147" s="2">
        <f t="shared" si="30"/>
        <v>0.10434352947151283</v>
      </c>
      <c r="CG147" s="2">
        <f t="shared" si="30"/>
        <v>9.6484994330190296E-2</v>
      </c>
      <c r="CH147" s="2">
        <f t="shared" si="30"/>
        <v>9.1366010189723304E-2</v>
      </c>
      <c r="CI147" s="2">
        <f t="shared" si="30"/>
        <v>8.8844047080152685E-2</v>
      </c>
      <c r="CJ147" s="2">
        <f t="shared" si="30"/>
        <v>8.1433475433062327E-2</v>
      </c>
      <c r="CK147" s="2">
        <f t="shared" si="30"/>
        <v>6.0676653003070617E-2</v>
      </c>
      <c r="CL147" s="2">
        <f t="shared" si="30"/>
        <v>1.2514370514169416E-2</v>
      </c>
    </row>
    <row r="148" spans="1:90">
      <c r="A148" t="str">
        <f>Tabelle1!A148</f>
        <v>Lindner Justin</v>
      </c>
      <c r="H148" s="3">
        <f>EXP('7. Iteration'!$F349-'7. Iteration'!H$203)/(1+EXP('7. Iteration'!$F349-'7. Iteration'!H$203))</f>
        <v>0.89370074022367374</v>
      </c>
      <c r="I148" s="3">
        <f>EXP('7. Iteration'!$F349-'7. Iteration'!I$203)/(1+EXP('7. Iteration'!$F349-'7. Iteration'!I$203))</f>
        <v>0.84245931808038688</v>
      </c>
      <c r="J148" s="3">
        <f>EXP('7. Iteration'!$F349-'7. Iteration'!J$203)/(1+EXP('7. Iteration'!$F349-'7. Iteration'!J$203))</f>
        <v>0.71699169551520192</v>
      </c>
      <c r="K148" s="3">
        <f>EXP('7. Iteration'!$F349-'7. Iteration'!K$203)/(1+EXP('7. Iteration'!$F349-'7. Iteration'!K$203))</f>
        <v>0.63468719274872254</v>
      </c>
      <c r="L148" s="3">
        <f>EXP('7. Iteration'!$F349-'7. Iteration'!L$203)/(1+EXP('7. Iteration'!$F349-'7. Iteration'!L$203))</f>
        <v>0.59033751483832886</v>
      </c>
      <c r="M148" s="3">
        <f>EXP('7. Iteration'!$F349-'7. Iteration'!M$203)/(1+EXP('7. Iteration'!$F349-'7. Iteration'!M$203))</f>
        <v>0.54809147914233336</v>
      </c>
      <c r="N148" s="3">
        <f>EXP('7. Iteration'!$F349-'7. Iteration'!N$203)/(1+EXP('7. Iteration'!$F349-'7. Iteration'!N$203))</f>
        <v>0.46093052426027969</v>
      </c>
      <c r="O148" s="3">
        <f>EXP('7. Iteration'!$F349-'7. Iteration'!O$203)/(1+EXP('7. Iteration'!$F349-'7. Iteration'!O$203))</f>
        <v>0.45191862770499575</v>
      </c>
      <c r="P148" s="3">
        <f>EXP('7. Iteration'!$F349-'7. Iteration'!P$203)/(1+EXP('7. Iteration'!$F349-'7. Iteration'!P$203))</f>
        <v>0.42567556727162559</v>
      </c>
      <c r="Q148" s="3">
        <f>EXP('7. Iteration'!$F349-'7. Iteration'!Q$203)/(1+EXP('7. Iteration'!$F349-'7. Iteration'!Q$203))</f>
        <v>0.40060284136030949</v>
      </c>
      <c r="R148" s="3">
        <f>EXP('7. Iteration'!$F349-'7. Iteration'!R$203)/(1+EXP('7. Iteration'!$F349-'7. Iteration'!R$203))</f>
        <v>0.39250064046165134</v>
      </c>
      <c r="S148" s="3">
        <f>EXP('7. Iteration'!$F349-'7. Iteration'!S$203)/(1+EXP('7. Iteration'!$F349-'7. Iteration'!S$203))</f>
        <v>0.36894433364010537</v>
      </c>
      <c r="T148" s="3">
        <f>EXP('7. Iteration'!$F349-'7. Iteration'!T$203)/(1+EXP('7. Iteration'!$F349-'7. Iteration'!T$203))</f>
        <v>0.36894433364010532</v>
      </c>
      <c r="U148" s="3">
        <f>EXP('7. Iteration'!$F349-'7. Iteration'!U$203)/(1+EXP('7. Iteration'!$F349-'7. Iteration'!U$203))</f>
        <v>0.36133829816389906</v>
      </c>
      <c r="V148" s="3">
        <f>EXP('7. Iteration'!$F349-'7. Iteration'!V$203)/(1+EXP('7. Iteration'!$F349-'7. Iteration'!V$203))</f>
        <v>0.31140807317692248</v>
      </c>
      <c r="W148" s="3">
        <f>EXP('7. Iteration'!$F349-'7. Iteration'!W$203)/(1+EXP('7. Iteration'!$F349-'7. Iteration'!W$203))</f>
        <v>0.2853587595336825</v>
      </c>
      <c r="X148" s="3">
        <f>EXP('7. Iteration'!$F349-'7. Iteration'!X$203)/(1+EXP('7. Iteration'!$F349-'7. Iteration'!X$203))</f>
        <v>0.28535875953368256</v>
      </c>
      <c r="Y148" s="3">
        <f>EXP('7. Iteration'!$F349-'7. Iteration'!Y$203)/(1+EXP('7. Iteration'!$F349-'7. Iteration'!Y$203))</f>
        <v>0.27297468944504411</v>
      </c>
      <c r="Z148" s="3">
        <f>EXP('7. Iteration'!$F349-'7. Iteration'!Z$203)/(1+EXP('7. Iteration'!$F349-'7. Iteration'!Z$203))</f>
        <v>0.23824940397708602</v>
      </c>
      <c r="AA148" s="3">
        <f>EXP('7. Iteration'!$F349-'7. Iteration'!AA$203)/(1+EXP('7. Iteration'!$F349-'7. Iteration'!AA$203))</f>
        <v>0.23824940397708602</v>
      </c>
      <c r="AB148" s="3">
        <f>EXP('7. Iteration'!$F349-'7. Iteration'!AB$203)/(1+EXP('7. Iteration'!$F349-'7. Iteration'!AB$203))</f>
        <v>0.23280109671907526</v>
      </c>
      <c r="AC148" s="3">
        <f>EXP('7. Iteration'!$F349-'7. Iteration'!AC$203)/(1+EXP('7. Iteration'!$F349-'7. Iteration'!AC$203))</f>
        <v>0.2170101910773338</v>
      </c>
      <c r="AD148" s="3">
        <f>EXP('7. Iteration'!$F349-'7. Iteration'!AD$203)/(1+EXP('7. Iteration'!$F349-'7. Iteration'!AD$203))</f>
        <v>0.21192672562612652</v>
      </c>
      <c r="AE148" s="3">
        <f>EXP('7. Iteration'!$F349-'7. Iteration'!AE$203)/(1+EXP('7. Iteration'!$F349-'7. Iteration'!AE$203))</f>
        <v>0.20693112209139328</v>
      </c>
      <c r="AF148" s="3">
        <f>EXP('7. Iteration'!$F349-'7. Iteration'!AF$203)/(1+EXP('7. Iteration'!$F349-'7. Iteration'!AF$203))</f>
        <v>0.20693112209139328</v>
      </c>
      <c r="AG148" s="3">
        <f>EXP('7. Iteration'!$F349-'7. Iteration'!AG$203)/(1+EXP('7. Iteration'!$F349-'7. Iteration'!AG$203))</f>
        <v>0.20202206482844176</v>
      </c>
      <c r="AH148" s="3">
        <f>EXP('7. Iteration'!$F349-'7. Iteration'!AH$203)/(1+EXP('7. Iteration'!$F349-'7. Iteration'!AH$203))</f>
        <v>0.20202206482844182</v>
      </c>
      <c r="AI148" s="3">
        <f>EXP('7. Iteration'!$F349-'7. Iteration'!AI$203)/(1+EXP('7. Iteration'!$F349-'7. Iteration'!AI$203))</f>
        <v>0.20202206482844176</v>
      </c>
      <c r="AJ148" s="3">
        <f>EXP('7. Iteration'!$F349-'7. Iteration'!AJ$203)/(1+EXP('7. Iteration'!$F349-'7. Iteration'!AJ$203))</f>
        <v>0.19245839102166987</v>
      </c>
      <c r="AK148" s="3">
        <f>EXP('7. Iteration'!$F349-'7. Iteration'!AK$203)/(1+EXP('7. Iteration'!$F349-'7. Iteration'!AK$203))</f>
        <v>0.14550633207480138</v>
      </c>
      <c r="AL148" s="3">
        <f>EXP('7. Iteration'!$F349-'7. Iteration'!AL$203)/(1+EXP('7. Iteration'!$F349-'7. Iteration'!AL$203))</f>
        <v>0.14167858372983264</v>
      </c>
      <c r="AM148" s="3">
        <f>EXP('7. Iteration'!$F349-'7. Iteration'!AM$203)/(1+EXP('7. Iteration'!$F349-'7. Iteration'!AM$203))</f>
        <v>0.12354639634507186</v>
      </c>
      <c r="AN148" s="3">
        <f>EXP('7. Iteration'!$F349-'7. Iteration'!AN$203)/(1+EXP('7. Iteration'!$F349-'7. Iteration'!AN$203))</f>
        <v>0.10699726648554625</v>
      </c>
      <c r="AO148" s="3">
        <f>EXP('7. Iteration'!$F349-'7. Iteration'!AO$203)/(1+EXP('7. Iteration'!$F349-'7. Iteration'!AO$203))</f>
        <v>0.10386657758847725</v>
      </c>
      <c r="AP148" s="3">
        <f>EXP('7. Iteration'!$F349-'7. Iteration'!AP$203)/(1+EXP('7. Iteration'!$F349-'7. Iteration'!AP$203))</f>
        <v>9.4816029393294407E-2</v>
      </c>
      <c r="AQ148" s="3">
        <f>EXP('7. Iteration'!$F349-'7. Iteration'!AQ$203)/(1+EXP('7. Iteration'!$F349-'7. Iteration'!AQ$203))</f>
        <v>8.9058032691296696E-2</v>
      </c>
      <c r="AR148" s="3">
        <f>EXP('7. Iteration'!$F349-'7. Iteration'!AR$203)/(1+EXP('7. Iteration'!$F349-'7. Iteration'!AR$203))</f>
        <v>8.6259153012281792E-2</v>
      </c>
      <c r="AS148" s="3">
        <f>EXP('7. Iteration'!$F349-'7. Iteration'!AS$203)/(1+EXP('7. Iteration'!$F349-'7. Iteration'!AS$203))</f>
        <v>7.8173009387433226E-2</v>
      </c>
      <c r="AT148" s="3">
        <f>EXP('7. Iteration'!$F349-'7. Iteration'!AT$203)/(1+EXP('7. Iteration'!$F349-'7. Iteration'!AT$203))</f>
        <v>5.6526590177753626E-2</v>
      </c>
      <c r="AU148" s="3">
        <f>EXP('7. Iteration'!$F349-'7. Iteration'!AU$203)/(1+EXP('7. Iteration'!$F349-'7. Iteration'!AU$203))</f>
        <v>1.0963040243326835E-2</v>
      </c>
      <c r="AX148">
        <f t="shared" si="31"/>
        <v>-6.6590286208486686</v>
      </c>
      <c r="AY148" s="2">
        <f t="shared" si="29"/>
        <v>9.4999727147331361E-2</v>
      </c>
      <c r="AZ148" s="2">
        <f t="shared" si="29"/>
        <v>0.1327216154599164</v>
      </c>
      <c r="BA148" s="2">
        <f t="shared" si="29"/>
        <v>0.20291460407743789</v>
      </c>
      <c r="BB148" s="2">
        <f t="shared" si="27"/>
        <v>0.23185936010946848</v>
      </c>
      <c r="BC148" s="2">
        <f t="shared" si="27"/>
        <v>0.24183913341283472</v>
      </c>
      <c r="BD148" s="2">
        <f t="shared" si="27"/>
        <v>0.24768720963390251</v>
      </c>
      <c r="BE148" s="2">
        <f t="shared" si="27"/>
        <v>0.24847357606542342</v>
      </c>
      <c r="BF148" s="2">
        <f t="shared" si="27"/>
        <v>0.24768818163822917</v>
      </c>
      <c r="BG148" s="2">
        <f t="shared" si="27"/>
        <v>0.24447587869960535</v>
      </c>
      <c r="BH148" s="2">
        <f t="shared" si="27"/>
        <v>0.24012020485435617</v>
      </c>
      <c r="BI148" s="2">
        <f t="shared" si="27"/>
        <v>0.23844388769884484</v>
      </c>
      <c r="BJ148" s="2">
        <f t="shared" si="27"/>
        <v>0.23282441231496398</v>
      </c>
      <c r="BK148" s="2">
        <f t="shared" si="32"/>
        <v>0.23282441231496398</v>
      </c>
      <c r="BL148" s="2">
        <f t="shared" si="32"/>
        <v>0.23077293244391625</v>
      </c>
      <c r="BM148" s="2">
        <f t="shared" si="32"/>
        <v>0.214433085137159</v>
      </c>
      <c r="BN148" s="2">
        <f t="shared" si="32"/>
        <v>0.20392913789108047</v>
      </c>
      <c r="BO148" s="2">
        <f t="shared" si="32"/>
        <v>0.20392913789108047</v>
      </c>
      <c r="BP148" s="2">
        <f t="shared" si="32"/>
        <v>0.19845950836742582</v>
      </c>
      <c r="BQ148" s="2">
        <f t="shared" si="32"/>
        <v>0.18148662548164929</v>
      </c>
      <c r="BR148" s="2">
        <f t="shared" si="32"/>
        <v>0.18148662548164929</v>
      </c>
      <c r="BS148" s="2">
        <f t="shared" si="32"/>
        <v>0.17860474608547103</v>
      </c>
      <c r="BT148" s="2">
        <f t="shared" si="32"/>
        <v>0.16991676804591288</v>
      </c>
      <c r="BU148" s="2">
        <f t="shared" si="32"/>
        <v>0.167013788591515</v>
      </c>
      <c r="BV148" s="2">
        <f t="shared" si="28"/>
        <v>0.16411063280139015</v>
      </c>
      <c r="BW148" s="2">
        <f t="shared" si="28"/>
        <v>0.16411063280139015</v>
      </c>
      <c r="BX148" s="2">
        <f t="shared" si="28"/>
        <v>0.16120915015089463</v>
      </c>
      <c r="BY148" s="2">
        <f t="shared" si="28"/>
        <v>0.16120915015089465</v>
      </c>
      <c r="BZ148" s="2">
        <f t="shared" si="28"/>
        <v>0.16120915015089463</v>
      </c>
      <c r="CA148" s="2">
        <f t="shared" si="28"/>
        <v>0.15541815874701989</v>
      </c>
      <c r="CB148" s="2">
        <f t="shared" si="28"/>
        <v>0.124334239400939</v>
      </c>
      <c r="CC148" s="2">
        <f t="shared" si="22"/>
        <v>0.12160576264214143</v>
      </c>
      <c r="CD148" s="2">
        <f t="shared" si="22"/>
        <v>0.10828268429521828</v>
      </c>
      <c r="CE148" s="2">
        <f t="shared" si="22"/>
        <v>9.5548851450167241E-2</v>
      </c>
      <c r="CF148" s="2">
        <f t="shared" si="30"/>
        <v>9.3078311648534084E-2</v>
      </c>
      <c r="CG148" s="2">
        <f t="shared" si="30"/>
        <v>8.5825949963384343E-2</v>
      </c>
      <c r="CH148" s="2">
        <f t="shared" si="30"/>
        <v>8.1126699504452629E-2</v>
      </c>
      <c r="CI148" s="2">
        <f t="shared" si="30"/>
        <v>7.8818511533885541E-2</v>
      </c>
      <c r="CJ148" s="2">
        <f t="shared" si="30"/>
        <v>7.2061989990745506E-2</v>
      </c>
      <c r="CK148" s="2">
        <f t="shared" si="30"/>
        <v>5.3331334780629916E-2</v>
      </c>
      <c r="CL148" s="2">
        <f t="shared" si="30"/>
        <v>1.0842851991950031E-2</v>
      </c>
    </row>
    <row r="149" spans="1:90">
      <c r="A149" t="str">
        <f>Tabelle1!A149</f>
        <v>Pfandl Christina</v>
      </c>
      <c r="H149" s="3">
        <f>EXP('7. Iteration'!$F350-'7. Iteration'!H$203)/(1+EXP('7. Iteration'!$F350-'7. Iteration'!H$203))</f>
        <v>0.89370074022367374</v>
      </c>
      <c r="I149" s="3">
        <f>EXP('7. Iteration'!$F350-'7. Iteration'!I$203)/(1+EXP('7. Iteration'!$F350-'7. Iteration'!I$203))</f>
        <v>0.84245931808038688</v>
      </c>
      <c r="J149" s="3">
        <f>EXP('7. Iteration'!$F350-'7. Iteration'!J$203)/(1+EXP('7. Iteration'!$F350-'7. Iteration'!J$203))</f>
        <v>0.71699169551520192</v>
      </c>
      <c r="K149" s="3">
        <f>EXP('7. Iteration'!$F350-'7. Iteration'!K$203)/(1+EXP('7. Iteration'!$F350-'7. Iteration'!K$203))</f>
        <v>0.63468719274872254</v>
      </c>
      <c r="L149" s="3">
        <f>EXP('7. Iteration'!$F350-'7. Iteration'!L$203)/(1+EXP('7. Iteration'!$F350-'7. Iteration'!L$203))</f>
        <v>0.59033751483832886</v>
      </c>
      <c r="M149" s="3">
        <f>EXP('7. Iteration'!$F350-'7. Iteration'!M$203)/(1+EXP('7. Iteration'!$F350-'7. Iteration'!M$203))</f>
        <v>0.54809147914233336</v>
      </c>
      <c r="N149" s="3">
        <f>EXP('7. Iteration'!$F350-'7. Iteration'!N$203)/(1+EXP('7. Iteration'!$F350-'7. Iteration'!N$203))</f>
        <v>0.46093052426027969</v>
      </c>
      <c r="O149" s="3">
        <f>EXP('7. Iteration'!$F350-'7. Iteration'!O$203)/(1+EXP('7. Iteration'!$F350-'7. Iteration'!O$203))</f>
        <v>0.45191862770499575</v>
      </c>
      <c r="P149" s="3">
        <f>EXP('7. Iteration'!$F350-'7. Iteration'!P$203)/(1+EXP('7. Iteration'!$F350-'7. Iteration'!P$203))</f>
        <v>0.42567556727162559</v>
      </c>
      <c r="Q149" s="3">
        <f>EXP('7. Iteration'!$F350-'7. Iteration'!Q$203)/(1+EXP('7. Iteration'!$F350-'7. Iteration'!Q$203))</f>
        <v>0.40060284136030949</v>
      </c>
      <c r="R149" s="3">
        <f>EXP('7. Iteration'!$F350-'7. Iteration'!R$203)/(1+EXP('7. Iteration'!$F350-'7. Iteration'!R$203))</f>
        <v>0.39250064046165134</v>
      </c>
      <c r="S149" s="3">
        <f>EXP('7. Iteration'!$F350-'7. Iteration'!S$203)/(1+EXP('7. Iteration'!$F350-'7. Iteration'!S$203))</f>
        <v>0.36894433364010537</v>
      </c>
      <c r="T149" s="3">
        <f>EXP('7. Iteration'!$F350-'7. Iteration'!T$203)/(1+EXP('7. Iteration'!$F350-'7. Iteration'!T$203))</f>
        <v>0.36894433364010532</v>
      </c>
      <c r="U149" s="3">
        <f>EXP('7. Iteration'!$F350-'7. Iteration'!U$203)/(1+EXP('7. Iteration'!$F350-'7. Iteration'!U$203))</f>
        <v>0.36133829816389906</v>
      </c>
      <c r="V149" s="3">
        <f>EXP('7. Iteration'!$F350-'7. Iteration'!V$203)/(1+EXP('7. Iteration'!$F350-'7. Iteration'!V$203))</f>
        <v>0.31140807317692248</v>
      </c>
      <c r="W149" s="3">
        <f>EXP('7. Iteration'!$F350-'7. Iteration'!W$203)/(1+EXP('7. Iteration'!$F350-'7. Iteration'!W$203))</f>
        <v>0.2853587595336825</v>
      </c>
      <c r="X149" s="3">
        <f>EXP('7. Iteration'!$F350-'7. Iteration'!X$203)/(1+EXP('7. Iteration'!$F350-'7. Iteration'!X$203))</f>
        <v>0.28535875953368256</v>
      </c>
      <c r="Y149" s="3">
        <f>EXP('7. Iteration'!$F350-'7. Iteration'!Y$203)/(1+EXP('7. Iteration'!$F350-'7. Iteration'!Y$203))</f>
        <v>0.27297468944504411</v>
      </c>
      <c r="Z149" s="3">
        <f>EXP('7. Iteration'!$F350-'7. Iteration'!Z$203)/(1+EXP('7. Iteration'!$F350-'7. Iteration'!Z$203))</f>
        <v>0.23824940397708602</v>
      </c>
      <c r="AA149" s="3">
        <f>EXP('7. Iteration'!$F350-'7. Iteration'!AA$203)/(1+EXP('7. Iteration'!$F350-'7. Iteration'!AA$203))</f>
        <v>0.23824940397708602</v>
      </c>
      <c r="AB149" s="3">
        <f>EXP('7. Iteration'!$F350-'7. Iteration'!AB$203)/(1+EXP('7. Iteration'!$F350-'7. Iteration'!AB$203))</f>
        <v>0.23280109671907526</v>
      </c>
      <c r="AC149" s="3">
        <f>EXP('7. Iteration'!$F350-'7. Iteration'!AC$203)/(1+EXP('7. Iteration'!$F350-'7. Iteration'!AC$203))</f>
        <v>0.2170101910773338</v>
      </c>
      <c r="AD149" s="3">
        <f>EXP('7. Iteration'!$F350-'7. Iteration'!AD$203)/(1+EXP('7. Iteration'!$F350-'7. Iteration'!AD$203))</f>
        <v>0.21192672562612652</v>
      </c>
      <c r="AE149" s="3">
        <f>EXP('7. Iteration'!$F350-'7. Iteration'!AE$203)/(1+EXP('7. Iteration'!$F350-'7. Iteration'!AE$203))</f>
        <v>0.20693112209139328</v>
      </c>
      <c r="AF149" s="3">
        <f>EXP('7. Iteration'!$F350-'7. Iteration'!AF$203)/(1+EXP('7. Iteration'!$F350-'7. Iteration'!AF$203))</f>
        <v>0.20693112209139328</v>
      </c>
      <c r="AG149" s="3">
        <f>EXP('7. Iteration'!$F350-'7. Iteration'!AG$203)/(1+EXP('7. Iteration'!$F350-'7. Iteration'!AG$203))</f>
        <v>0.20202206482844176</v>
      </c>
      <c r="AH149" s="3">
        <f>EXP('7. Iteration'!$F350-'7. Iteration'!AH$203)/(1+EXP('7. Iteration'!$F350-'7. Iteration'!AH$203))</f>
        <v>0.20202206482844182</v>
      </c>
      <c r="AI149" s="3">
        <f>EXP('7. Iteration'!$F350-'7. Iteration'!AI$203)/(1+EXP('7. Iteration'!$F350-'7. Iteration'!AI$203))</f>
        <v>0.20202206482844176</v>
      </c>
      <c r="AJ149" s="3">
        <f>EXP('7. Iteration'!$F350-'7. Iteration'!AJ$203)/(1+EXP('7. Iteration'!$F350-'7. Iteration'!AJ$203))</f>
        <v>0.19245839102166987</v>
      </c>
      <c r="AK149" s="3">
        <f>EXP('7. Iteration'!$F350-'7. Iteration'!AK$203)/(1+EXP('7. Iteration'!$F350-'7. Iteration'!AK$203))</f>
        <v>0.14550633207480138</v>
      </c>
      <c r="AL149" s="3">
        <f>EXP('7. Iteration'!$F350-'7. Iteration'!AL$203)/(1+EXP('7. Iteration'!$F350-'7. Iteration'!AL$203))</f>
        <v>0.14167858372983264</v>
      </c>
      <c r="AM149" s="3">
        <f>EXP('7. Iteration'!$F350-'7. Iteration'!AM$203)/(1+EXP('7. Iteration'!$F350-'7. Iteration'!AM$203))</f>
        <v>0.12354639634507186</v>
      </c>
      <c r="AN149" s="3">
        <f>EXP('7. Iteration'!$F350-'7. Iteration'!AN$203)/(1+EXP('7. Iteration'!$F350-'7. Iteration'!AN$203))</f>
        <v>0.10699726648554625</v>
      </c>
      <c r="AO149" s="3">
        <f>EXP('7. Iteration'!$F350-'7. Iteration'!AO$203)/(1+EXP('7. Iteration'!$F350-'7. Iteration'!AO$203))</f>
        <v>0.10386657758847725</v>
      </c>
      <c r="AP149" s="3">
        <f>EXP('7. Iteration'!$F350-'7. Iteration'!AP$203)/(1+EXP('7. Iteration'!$F350-'7. Iteration'!AP$203))</f>
        <v>9.4816029393294407E-2</v>
      </c>
      <c r="AQ149" s="3">
        <f>EXP('7. Iteration'!$F350-'7. Iteration'!AQ$203)/(1+EXP('7. Iteration'!$F350-'7. Iteration'!AQ$203))</f>
        <v>8.9058032691296696E-2</v>
      </c>
      <c r="AR149" s="3">
        <f>EXP('7. Iteration'!$F350-'7. Iteration'!AR$203)/(1+EXP('7. Iteration'!$F350-'7. Iteration'!AR$203))</f>
        <v>8.6259153012281792E-2</v>
      </c>
      <c r="AS149" s="3">
        <f>EXP('7. Iteration'!$F350-'7. Iteration'!AS$203)/(1+EXP('7. Iteration'!$F350-'7. Iteration'!AS$203))</f>
        <v>7.8173009387433226E-2</v>
      </c>
      <c r="AT149" s="3">
        <f>EXP('7. Iteration'!$F350-'7. Iteration'!AT$203)/(1+EXP('7. Iteration'!$F350-'7. Iteration'!AT$203))</f>
        <v>5.6526590177753626E-2</v>
      </c>
      <c r="AU149" s="3">
        <f>EXP('7. Iteration'!$F350-'7. Iteration'!AU$203)/(1+EXP('7. Iteration'!$F350-'7. Iteration'!AU$203))</f>
        <v>1.0963040243326835E-2</v>
      </c>
      <c r="AX149">
        <f t="shared" si="31"/>
        <v>-6.6590286208486686</v>
      </c>
      <c r="AY149" s="2">
        <f t="shared" si="29"/>
        <v>9.4999727147331361E-2</v>
      </c>
      <c r="AZ149" s="2">
        <f t="shared" si="29"/>
        <v>0.1327216154599164</v>
      </c>
      <c r="BA149" s="2">
        <f t="shared" si="29"/>
        <v>0.20291460407743789</v>
      </c>
      <c r="BB149" s="2">
        <f t="shared" si="27"/>
        <v>0.23185936010946848</v>
      </c>
      <c r="BC149" s="2">
        <f t="shared" si="27"/>
        <v>0.24183913341283472</v>
      </c>
      <c r="BD149" s="2">
        <f t="shared" si="27"/>
        <v>0.24768720963390251</v>
      </c>
      <c r="BE149" s="2">
        <f t="shared" si="27"/>
        <v>0.24847357606542342</v>
      </c>
      <c r="BF149" s="2">
        <f t="shared" si="27"/>
        <v>0.24768818163822917</v>
      </c>
      <c r="BG149" s="2">
        <f t="shared" si="27"/>
        <v>0.24447587869960535</v>
      </c>
      <c r="BH149" s="2">
        <f t="shared" si="27"/>
        <v>0.24012020485435617</v>
      </c>
      <c r="BI149" s="2">
        <f t="shared" si="27"/>
        <v>0.23844388769884484</v>
      </c>
      <c r="BJ149" s="2">
        <f t="shared" si="27"/>
        <v>0.23282441231496398</v>
      </c>
      <c r="BK149" s="2">
        <f t="shared" si="32"/>
        <v>0.23282441231496398</v>
      </c>
      <c r="BL149" s="2">
        <f t="shared" si="32"/>
        <v>0.23077293244391625</v>
      </c>
      <c r="BM149" s="2">
        <f t="shared" si="32"/>
        <v>0.214433085137159</v>
      </c>
      <c r="BN149" s="2">
        <f t="shared" si="32"/>
        <v>0.20392913789108047</v>
      </c>
      <c r="BO149" s="2">
        <f t="shared" si="32"/>
        <v>0.20392913789108047</v>
      </c>
      <c r="BP149" s="2">
        <f t="shared" si="32"/>
        <v>0.19845950836742582</v>
      </c>
      <c r="BQ149" s="2">
        <f t="shared" si="32"/>
        <v>0.18148662548164929</v>
      </c>
      <c r="BR149" s="2">
        <f t="shared" si="32"/>
        <v>0.18148662548164929</v>
      </c>
      <c r="BS149" s="2">
        <f t="shared" si="32"/>
        <v>0.17860474608547103</v>
      </c>
      <c r="BT149" s="2">
        <f t="shared" si="32"/>
        <v>0.16991676804591288</v>
      </c>
      <c r="BU149" s="2">
        <f t="shared" si="32"/>
        <v>0.167013788591515</v>
      </c>
      <c r="BV149" s="2">
        <f t="shared" si="28"/>
        <v>0.16411063280139015</v>
      </c>
      <c r="BW149" s="2">
        <f t="shared" si="28"/>
        <v>0.16411063280139015</v>
      </c>
      <c r="BX149" s="2">
        <f t="shared" si="28"/>
        <v>0.16120915015089463</v>
      </c>
      <c r="BY149" s="2">
        <f t="shared" si="28"/>
        <v>0.16120915015089465</v>
      </c>
      <c r="BZ149" s="2">
        <f t="shared" si="28"/>
        <v>0.16120915015089463</v>
      </c>
      <c r="CA149" s="2">
        <f t="shared" si="28"/>
        <v>0.15541815874701989</v>
      </c>
      <c r="CB149" s="2">
        <f t="shared" si="28"/>
        <v>0.124334239400939</v>
      </c>
      <c r="CC149" s="2">
        <f t="shared" si="22"/>
        <v>0.12160576264214143</v>
      </c>
      <c r="CD149" s="2">
        <f t="shared" si="22"/>
        <v>0.10828268429521828</v>
      </c>
      <c r="CE149" s="2">
        <f t="shared" si="22"/>
        <v>9.5548851450167241E-2</v>
      </c>
      <c r="CF149" s="2">
        <f t="shared" si="30"/>
        <v>9.3078311648534084E-2</v>
      </c>
      <c r="CG149" s="2">
        <f t="shared" si="30"/>
        <v>8.5825949963384343E-2</v>
      </c>
      <c r="CH149" s="2">
        <f t="shared" si="30"/>
        <v>8.1126699504452629E-2</v>
      </c>
      <c r="CI149" s="2">
        <f t="shared" si="30"/>
        <v>7.8818511533885541E-2</v>
      </c>
      <c r="CJ149" s="2">
        <f t="shared" si="30"/>
        <v>7.2061989990745506E-2</v>
      </c>
      <c r="CK149" s="2">
        <f t="shared" si="30"/>
        <v>5.3331334780629916E-2</v>
      </c>
      <c r="CL149" s="2">
        <f t="shared" si="30"/>
        <v>1.0842851991950031E-2</v>
      </c>
    </row>
    <row r="150" spans="1:90">
      <c r="A150" t="str">
        <f>Tabelle1!A150</f>
        <v>Schwarzenauer Samantha</v>
      </c>
      <c r="H150" s="3">
        <f>EXP('7. Iteration'!$F351-'7. Iteration'!H$203)/(1+EXP('7. Iteration'!$F351-'7. Iteration'!H$203))</f>
        <v>0.89370074022367374</v>
      </c>
      <c r="I150" s="3">
        <f>EXP('7. Iteration'!$F351-'7. Iteration'!I$203)/(1+EXP('7. Iteration'!$F351-'7. Iteration'!I$203))</f>
        <v>0.84245931808038688</v>
      </c>
      <c r="J150" s="3">
        <f>EXP('7. Iteration'!$F351-'7. Iteration'!J$203)/(1+EXP('7. Iteration'!$F351-'7. Iteration'!J$203))</f>
        <v>0.71699169551520181</v>
      </c>
      <c r="K150" s="3">
        <f>EXP('7. Iteration'!$F351-'7. Iteration'!K$203)/(1+EXP('7. Iteration'!$F351-'7. Iteration'!K$203))</f>
        <v>0.63468719274872243</v>
      </c>
      <c r="L150" s="3">
        <f>EXP('7. Iteration'!$F351-'7. Iteration'!L$203)/(1+EXP('7. Iteration'!$F351-'7. Iteration'!L$203))</f>
        <v>0.59033751483832875</v>
      </c>
      <c r="M150" s="3">
        <f>EXP('7. Iteration'!$F351-'7. Iteration'!M$203)/(1+EXP('7. Iteration'!$F351-'7. Iteration'!M$203))</f>
        <v>0.54809147914233336</v>
      </c>
      <c r="N150" s="3">
        <f>EXP('7. Iteration'!$F351-'7. Iteration'!N$203)/(1+EXP('7. Iteration'!$F351-'7. Iteration'!N$203))</f>
        <v>0.46093052426027969</v>
      </c>
      <c r="O150" s="3">
        <f>EXP('7. Iteration'!$F351-'7. Iteration'!O$203)/(1+EXP('7. Iteration'!$F351-'7. Iteration'!O$203))</f>
        <v>0.45191862770499575</v>
      </c>
      <c r="P150" s="3">
        <f>EXP('7. Iteration'!$F351-'7. Iteration'!P$203)/(1+EXP('7. Iteration'!$F351-'7. Iteration'!P$203))</f>
        <v>0.42567556727162553</v>
      </c>
      <c r="Q150" s="3">
        <f>EXP('7. Iteration'!$F351-'7. Iteration'!Q$203)/(1+EXP('7. Iteration'!$F351-'7. Iteration'!Q$203))</f>
        <v>0.40060284136030944</v>
      </c>
      <c r="R150" s="3">
        <f>EXP('7. Iteration'!$F351-'7. Iteration'!R$203)/(1+EXP('7. Iteration'!$F351-'7. Iteration'!R$203))</f>
        <v>0.39250064046165123</v>
      </c>
      <c r="S150" s="3">
        <f>EXP('7. Iteration'!$F351-'7. Iteration'!S$203)/(1+EXP('7. Iteration'!$F351-'7. Iteration'!S$203))</f>
        <v>0.36894433364010532</v>
      </c>
      <c r="T150" s="3">
        <f>EXP('7. Iteration'!$F351-'7. Iteration'!T$203)/(1+EXP('7. Iteration'!$F351-'7. Iteration'!T$203))</f>
        <v>0.36894433364010526</v>
      </c>
      <c r="U150" s="3">
        <f>EXP('7. Iteration'!$F351-'7. Iteration'!U$203)/(1+EXP('7. Iteration'!$F351-'7. Iteration'!U$203))</f>
        <v>0.36133829816389906</v>
      </c>
      <c r="V150" s="3">
        <f>EXP('7. Iteration'!$F351-'7. Iteration'!V$203)/(1+EXP('7. Iteration'!$F351-'7. Iteration'!V$203))</f>
        <v>0.31140807317692237</v>
      </c>
      <c r="W150" s="3">
        <f>EXP('7. Iteration'!$F351-'7. Iteration'!W$203)/(1+EXP('7. Iteration'!$F351-'7. Iteration'!W$203))</f>
        <v>0.2853587595336825</v>
      </c>
      <c r="X150" s="3">
        <f>EXP('7. Iteration'!$F351-'7. Iteration'!X$203)/(1+EXP('7. Iteration'!$F351-'7. Iteration'!X$203))</f>
        <v>0.2853587595336825</v>
      </c>
      <c r="Y150" s="3">
        <f>EXP('7. Iteration'!$F351-'7. Iteration'!Y$203)/(1+EXP('7. Iteration'!$F351-'7. Iteration'!Y$203))</f>
        <v>0.27297468944504405</v>
      </c>
      <c r="Z150" s="3">
        <f>EXP('7. Iteration'!$F351-'7. Iteration'!Z$203)/(1+EXP('7. Iteration'!$F351-'7. Iteration'!Z$203))</f>
        <v>0.23824940397708599</v>
      </c>
      <c r="AA150" s="3">
        <f>EXP('7. Iteration'!$F351-'7. Iteration'!AA$203)/(1+EXP('7. Iteration'!$F351-'7. Iteration'!AA$203))</f>
        <v>0.23824940397708599</v>
      </c>
      <c r="AB150" s="3">
        <f>EXP('7. Iteration'!$F351-'7. Iteration'!AB$203)/(1+EXP('7. Iteration'!$F351-'7. Iteration'!AB$203))</f>
        <v>0.2328010967190752</v>
      </c>
      <c r="AC150" s="3">
        <f>EXP('7. Iteration'!$F351-'7. Iteration'!AC$203)/(1+EXP('7. Iteration'!$F351-'7. Iteration'!AC$203))</f>
        <v>0.21701019107733374</v>
      </c>
      <c r="AD150" s="3">
        <f>EXP('7. Iteration'!$F351-'7. Iteration'!AD$203)/(1+EXP('7. Iteration'!$F351-'7. Iteration'!AD$203))</f>
        <v>0.21192672562612652</v>
      </c>
      <c r="AE150" s="3">
        <f>EXP('7. Iteration'!$F351-'7. Iteration'!AE$203)/(1+EXP('7. Iteration'!$F351-'7. Iteration'!AE$203))</f>
        <v>0.20693112209139322</v>
      </c>
      <c r="AF150" s="3">
        <f>EXP('7. Iteration'!$F351-'7. Iteration'!AF$203)/(1+EXP('7. Iteration'!$F351-'7. Iteration'!AF$203))</f>
        <v>0.20693112209139322</v>
      </c>
      <c r="AG150" s="3">
        <f>EXP('7. Iteration'!$F351-'7. Iteration'!AG$203)/(1+EXP('7. Iteration'!$F351-'7. Iteration'!AG$203))</f>
        <v>0.20202206482844173</v>
      </c>
      <c r="AH150" s="3">
        <f>EXP('7. Iteration'!$F351-'7. Iteration'!AH$203)/(1+EXP('7. Iteration'!$F351-'7. Iteration'!AH$203))</f>
        <v>0.20202206482844176</v>
      </c>
      <c r="AI150" s="3">
        <f>EXP('7. Iteration'!$F351-'7. Iteration'!AI$203)/(1+EXP('7. Iteration'!$F351-'7. Iteration'!AI$203))</f>
        <v>0.20202206482844173</v>
      </c>
      <c r="AJ150" s="3">
        <f>EXP('7. Iteration'!$F351-'7. Iteration'!AJ$203)/(1+EXP('7. Iteration'!$F351-'7. Iteration'!AJ$203))</f>
        <v>0.19245839102166981</v>
      </c>
      <c r="AK150" s="3">
        <f>EXP('7. Iteration'!$F351-'7. Iteration'!AK$203)/(1+EXP('7. Iteration'!$F351-'7. Iteration'!AK$203))</f>
        <v>0.14550633207480132</v>
      </c>
      <c r="AL150" s="3">
        <f>EXP('7. Iteration'!$F351-'7. Iteration'!AL$203)/(1+EXP('7. Iteration'!$F351-'7. Iteration'!AL$203))</f>
        <v>0.14167858372983255</v>
      </c>
      <c r="AM150" s="3">
        <f>EXP('7. Iteration'!$F351-'7. Iteration'!AM$203)/(1+EXP('7. Iteration'!$F351-'7. Iteration'!AM$203))</f>
        <v>0.12354639634507186</v>
      </c>
      <c r="AN150" s="3">
        <f>EXP('7. Iteration'!$F351-'7. Iteration'!AN$203)/(1+EXP('7. Iteration'!$F351-'7. Iteration'!AN$203))</f>
        <v>0.10699726648554621</v>
      </c>
      <c r="AO150" s="3">
        <f>EXP('7. Iteration'!$F351-'7. Iteration'!AO$203)/(1+EXP('7. Iteration'!$F351-'7. Iteration'!AO$203))</f>
        <v>0.10386657758847725</v>
      </c>
      <c r="AP150" s="3">
        <f>EXP('7. Iteration'!$F351-'7. Iteration'!AP$203)/(1+EXP('7. Iteration'!$F351-'7. Iteration'!AP$203))</f>
        <v>9.4816029393294365E-2</v>
      </c>
      <c r="AQ150" s="3">
        <f>EXP('7. Iteration'!$F351-'7. Iteration'!AQ$203)/(1+EXP('7. Iteration'!$F351-'7. Iteration'!AQ$203))</f>
        <v>8.9058032691296654E-2</v>
      </c>
      <c r="AR150" s="3">
        <f>EXP('7. Iteration'!$F351-'7. Iteration'!AR$203)/(1+EXP('7. Iteration'!$F351-'7. Iteration'!AR$203))</f>
        <v>8.6259153012281792E-2</v>
      </c>
      <c r="AS150" s="3">
        <f>EXP('7. Iteration'!$F351-'7. Iteration'!AS$203)/(1+EXP('7. Iteration'!$F351-'7. Iteration'!AS$203))</f>
        <v>7.8173009387433226E-2</v>
      </c>
      <c r="AT150" s="3">
        <f>EXP('7. Iteration'!$F351-'7. Iteration'!AT$203)/(1+EXP('7. Iteration'!$F351-'7. Iteration'!AT$203))</f>
        <v>5.6526590177753598E-2</v>
      </c>
      <c r="AU150" s="3">
        <f>EXP('7. Iteration'!$F351-'7. Iteration'!AU$203)/(1+EXP('7. Iteration'!$F351-'7. Iteration'!AU$203))</f>
        <v>1.0963040243326835E-2</v>
      </c>
      <c r="AX150">
        <f t="shared" si="31"/>
        <v>-6.6590286208486686</v>
      </c>
      <c r="AY150" s="2">
        <f t="shared" si="29"/>
        <v>9.4999727147331361E-2</v>
      </c>
      <c r="AZ150" s="2">
        <f t="shared" si="29"/>
        <v>0.1327216154599164</v>
      </c>
      <c r="BA150" s="2">
        <f t="shared" si="29"/>
        <v>0.20291460407743794</v>
      </c>
      <c r="BB150" s="2">
        <f t="shared" si="27"/>
        <v>0.2318593601094685</v>
      </c>
      <c r="BC150" s="2">
        <f t="shared" si="27"/>
        <v>0.24183913341283472</v>
      </c>
      <c r="BD150" s="2">
        <f t="shared" si="27"/>
        <v>0.24768720963390251</v>
      </c>
      <c r="BE150" s="2">
        <f t="shared" si="27"/>
        <v>0.24847357606542342</v>
      </c>
      <c r="BF150" s="2">
        <f t="shared" si="27"/>
        <v>0.24768818163822917</v>
      </c>
      <c r="BG150" s="2">
        <f t="shared" si="27"/>
        <v>0.24447587869960535</v>
      </c>
      <c r="BH150" s="2">
        <f t="shared" si="27"/>
        <v>0.2401202048543562</v>
      </c>
      <c r="BI150" s="2">
        <f t="shared" si="27"/>
        <v>0.23844388769884484</v>
      </c>
      <c r="BJ150" s="2">
        <f t="shared" si="27"/>
        <v>0.23282441231496398</v>
      </c>
      <c r="BK150" s="2">
        <f t="shared" si="32"/>
        <v>0.23282441231496395</v>
      </c>
      <c r="BL150" s="2">
        <f t="shared" si="32"/>
        <v>0.23077293244391625</v>
      </c>
      <c r="BM150" s="2">
        <f t="shared" si="32"/>
        <v>0.21443308513715892</v>
      </c>
      <c r="BN150" s="2">
        <f t="shared" si="32"/>
        <v>0.20392913789108047</v>
      </c>
      <c r="BO150" s="2">
        <f t="shared" si="32"/>
        <v>0.20392913789108047</v>
      </c>
      <c r="BP150" s="2">
        <f t="shared" si="32"/>
        <v>0.19845950836742582</v>
      </c>
      <c r="BQ150" s="2">
        <f t="shared" si="32"/>
        <v>0.18148662548164929</v>
      </c>
      <c r="BR150" s="2">
        <f t="shared" si="32"/>
        <v>0.18148662548164929</v>
      </c>
      <c r="BS150" s="2">
        <f t="shared" si="32"/>
        <v>0.178604746085471</v>
      </c>
      <c r="BT150" s="2">
        <f t="shared" si="32"/>
        <v>0.16991676804591282</v>
      </c>
      <c r="BU150" s="2">
        <f t="shared" si="32"/>
        <v>0.167013788591515</v>
      </c>
      <c r="BV150" s="2">
        <f t="shared" si="28"/>
        <v>0.16411063280139013</v>
      </c>
      <c r="BW150" s="2">
        <f t="shared" si="28"/>
        <v>0.16411063280139013</v>
      </c>
      <c r="BX150" s="2">
        <f t="shared" si="28"/>
        <v>0.16120915015089463</v>
      </c>
      <c r="BY150" s="2">
        <f t="shared" si="28"/>
        <v>0.16120915015089463</v>
      </c>
      <c r="BZ150" s="2">
        <f t="shared" si="28"/>
        <v>0.16120915015089463</v>
      </c>
      <c r="CA150" s="2">
        <f t="shared" si="28"/>
        <v>0.15541815874701986</v>
      </c>
      <c r="CB150" s="2">
        <f t="shared" si="28"/>
        <v>0.12433423940093896</v>
      </c>
      <c r="CC150" s="2">
        <f t="shared" si="22"/>
        <v>0.12160576264214137</v>
      </c>
      <c r="CD150" s="2">
        <f t="shared" si="22"/>
        <v>0.10828268429521828</v>
      </c>
      <c r="CE150" s="2">
        <f t="shared" si="22"/>
        <v>9.5548851450167213E-2</v>
      </c>
      <c r="CF150" s="2">
        <f t="shared" si="30"/>
        <v>9.3078311648534084E-2</v>
      </c>
      <c r="CG150" s="2">
        <f t="shared" si="30"/>
        <v>8.5825949963384301E-2</v>
      </c>
      <c r="CH150" s="2">
        <f t="shared" si="30"/>
        <v>8.1126699504452587E-2</v>
      </c>
      <c r="CI150" s="2">
        <f t="shared" si="30"/>
        <v>7.8818511533885541E-2</v>
      </c>
      <c r="CJ150" s="2">
        <f t="shared" si="30"/>
        <v>7.2061989990745506E-2</v>
      </c>
      <c r="CK150" s="2">
        <f t="shared" si="30"/>
        <v>5.3331334780629888E-2</v>
      </c>
      <c r="CL150" s="2">
        <f t="shared" si="30"/>
        <v>1.0842851991950031E-2</v>
      </c>
    </row>
    <row r="151" spans="1:90">
      <c r="A151" t="str">
        <f>Tabelle1!A151</f>
        <v xml:space="preserve">Mölg </v>
      </c>
      <c r="H151" s="3">
        <f>EXP('7. Iteration'!$F352-'7. Iteration'!H$203)/(1+EXP('7. Iteration'!$F352-'7. Iteration'!H$203))</f>
        <v>0.89370074022367374</v>
      </c>
      <c r="I151" s="3">
        <f>EXP('7. Iteration'!$F352-'7. Iteration'!I$203)/(1+EXP('7. Iteration'!$F352-'7. Iteration'!I$203))</f>
        <v>0.84245931808038688</v>
      </c>
      <c r="J151" s="3">
        <f>EXP('7. Iteration'!$F352-'7. Iteration'!J$203)/(1+EXP('7. Iteration'!$F352-'7. Iteration'!J$203))</f>
        <v>0.71699169551520192</v>
      </c>
      <c r="K151" s="3">
        <f>EXP('7. Iteration'!$F352-'7. Iteration'!K$203)/(1+EXP('7. Iteration'!$F352-'7. Iteration'!K$203))</f>
        <v>0.63468719274872254</v>
      </c>
      <c r="L151" s="3">
        <f>EXP('7. Iteration'!$F352-'7. Iteration'!L$203)/(1+EXP('7. Iteration'!$F352-'7. Iteration'!L$203))</f>
        <v>0.59033751483832886</v>
      </c>
      <c r="M151" s="3">
        <f>EXP('7. Iteration'!$F352-'7. Iteration'!M$203)/(1+EXP('7. Iteration'!$F352-'7. Iteration'!M$203))</f>
        <v>0.54809147914233336</v>
      </c>
      <c r="N151" s="3">
        <f>EXP('7. Iteration'!$F352-'7. Iteration'!N$203)/(1+EXP('7. Iteration'!$F352-'7. Iteration'!N$203))</f>
        <v>0.46093052426027969</v>
      </c>
      <c r="O151" s="3">
        <f>EXP('7. Iteration'!$F352-'7. Iteration'!O$203)/(1+EXP('7. Iteration'!$F352-'7. Iteration'!O$203))</f>
        <v>0.45191862770499575</v>
      </c>
      <c r="P151" s="3">
        <f>EXP('7. Iteration'!$F352-'7. Iteration'!P$203)/(1+EXP('7. Iteration'!$F352-'7. Iteration'!P$203))</f>
        <v>0.42567556727162559</v>
      </c>
      <c r="Q151" s="3">
        <f>EXP('7. Iteration'!$F352-'7. Iteration'!Q$203)/(1+EXP('7. Iteration'!$F352-'7. Iteration'!Q$203))</f>
        <v>0.40060284136030949</v>
      </c>
      <c r="R151" s="3">
        <f>EXP('7. Iteration'!$F352-'7. Iteration'!R$203)/(1+EXP('7. Iteration'!$F352-'7. Iteration'!R$203))</f>
        <v>0.39250064046165134</v>
      </c>
      <c r="S151" s="3">
        <f>EXP('7. Iteration'!$F352-'7. Iteration'!S$203)/(1+EXP('7. Iteration'!$F352-'7. Iteration'!S$203))</f>
        <v>0.36894433364010537</v>
      </c>
      <c r="T151" s="3">
        <f>EXP('7. Iteration'!$F352-'7. Iteration'!T$203)/(1+EXP('7. Iteration'!$F352-'7. Iteration'!T$203))</f>
        <v>0.36894433364010532</v>
      </c>
      <c r="U151" s="3">
        <f>EXP('7. Iteration'!$F352-'7. Iteration'!U$203)/(1+EXP('7. Iteration'!$F352-'7. Iteration'!U$203))</f>
        <v>0.36133829816389906</v>
      </c>
      <c r="V151" s="3">
        <f>EXP('7. Iteration'!$F352-'7. Iteration'!V$203)/(1+EXP('7. Iteration'!$F352-'7. Iteration'!V$203))</f>
        <v>0.31140807317692248</v>
      </c>
      <c r="W151" s="3">
        <f>EXP('7. Iteration'!$F352-'7. Iteration'!W$203)/(1+EXP('7. Iteration'!$F352-'7. Iteration'!W$203))</f>
        <v>0.2853587595336825</v>
      </c>
      <c r="X151" s="3">
        <f>EXP('7. Iteration'!$F352-'7. Iteration'!X$203)/(1+EXP('7. Iteration'!$F352-'7. Iteration'!X$203))</f>
        <v>0.28535875953368256</v>
      </c>
      <c r="Y151" s="3">
        <f>EXP('7. Iteration'!$F352-'7. Iteration'!Y$203)/(1+EXP('7. Iteration'!$F352-'7. Iteration'!Y$203))</f>
        <v>0.27297468944504411</v>
      </c>
      <c r="Z151" s="3">
        <f>EXP('7. Iteration'!$F352-'7. Iteration'!Z$203)/(1+EXP('7. Iteration'!$F352-'7. Iteration'!Z$203))</f>
        <v>0.23824940397708602</v>
      </c>
      <c r="AA151" s="3">
        <f>EXP('7. Iteration'!$F352-'7. Iteration'!AA$203)/(1+EXP('7. Iteration'!$F352-'7. Iteration'!AA$203))</f>
        <v>0.23824940397708602</v>
      </c>
      <c r="AB151" s="3">
        <f>EXP('7. Iteration'!$F352-'7. Iteration'!AB$203)/(1+EXP('7. Iteration'!$F352-'7. Iteration'!AB$203))</f>
        <v>0.23280109671907526</v>
      </c>
      <c r="AC151" s="3">
        <f>EXP('7. Iteration'!$F352-'7. Iteration'!AC$203)/(1+EXP('7. Iteration'!$F352-'7. Iteration'!AC$203))</f>
        <v>0.2170101910773338</v>
      </c>
      <c r="AD151" s="3">
        <f>EXP('7. Iteration'!$F352-'7. Iteration'!AD$203)/(1+EXP('7. Iteration'!$F352-'7. Iteration'!AD$203))</f>
        <v>0.21192672562612652</v>
      </c>
      <c r="AE151" s="3">
        <f>EXP('7. Iteration'!$F352-'7. Iteration'!AE$203)/(1+EXP('7. Iteration'!$F352-'7. Iteration'!AE$203))</f>
        <v>0.20693112209139328</v>
      </c>
      <c r="AF151" s="3">
        <f>EXP('7. Iteration'!$F352-'7. Iteration'!AF$203)/(1+EXP('7. Iteration'!$F352-'7. Iteration'!AF$203))</f>
        <v>0.20693112209139328</v>
      </c>
      <c r="AG151" s="3">
        <f>EXP('7. Iteration'!$F352-'7. Iteration'!AG$203)/(1+EXP('7. Iteration'!$F352-'7. Iteration'!AG$203))</f>
        <v>0.20202206482844176</v>
      </c>
      <c r="AH151" s="3">
        <f>EXP('7. Iteration'!$F352-'7. Iteration'!AH$203)/(1+EXP('7. Iteration'!$F352-'7. Iteration'!AH$203))</f>
        <v>0.20202206482844182</v>
      </c>
      <c r="AI151" s="3">
        <f>EXP('7. Iteration'!$F352-'7. Iteration'!AI$203)/(1+EXP('7. Iteration'!$F352-'7. Iteration'!AI$203))</f>
        <v>0.20202206482844176</v>
      </c>
      <c r="AJ151" s="3">
        <f>EXP('7. Iteration'!$F352-'7. Iteration'!AJ$203)/(1+EXP('7. Iteration'!$F352-'7. Iteration'!AJ$203))</f>
        <v>0.19245839102166987</v>
      </c>
      <c r="AK151" s="3">
        <f>EXP('7. Iteration'!$F352-'7. Iteration'!AK$203)/(1+EXP('7. Iteration'!$F352-'7. Iteration'!AK$203))</f>
        <v>0.14550633207480138</v>
      </c>
      <c r="AL151" s="3">
        <f>EXP('7. Iteration'!$F352-'7. Iteration'!AL$203)/(1+EXP('7. Iteration'!$F352-'7. Iteration'!AL$203))</f>
        <v>0.14167858372983264</v>
      </c>
      <c r="AM151" s="3">
        <f>EXP('7. Iteration'!$F352-'7. Iteration'!AM$203)/(1+EXP('7. Iteration'!$F352-'7. Iteration'!AM$203))</f>
        <v>0.12354639634507186</v>
      </c>
      <c r="AN151" s="3">
        <f>EXP('7. Iteration'!$F352-'7. Iteration'!AN$203)/(1+EXP('7. Iteration'!$F352-'7. Iteration'!AN$203))</f>
        <v>0.10699726648554625</v>
      </c>
      <c r="AO151" s="3">
        <f>EXP('7. Iteration'!$F352-'7. Iteration'!AO$203)/(1+EXP('7. Iteration'!$F352-'7. Iteration'!AO$203))</f>
        <v>0.10386657758847725</v>
      </c>
      <c r="AP151" s="3">
        <f>EXP('7. Iteration'!$F352-'7. Iteration'!AP$203)/(1+EXP('7. Iteration'!$F352-'7. Iteration'!AP$203))</f>
        <v>9.4816029393294407E-2</v>
      </c>
      <c r="AQ151" s="3">
        <f>EXP('7. Iteration'!$F352-'7. Iteration'!AQ$203)/(1+EXP('7. Iteration'!$F352-'7. Iteration'!AQ$203))</f>
        <v>8.9058032691296696E-2</v>
      </c>
      <c r="AR151" s="3">
        <f>EXP('7. Iteration'!$F352-'7. Iteration'!AR$203)/(1+EXP('7. Iteration'!$F352-'7. Iteration'!AR$203))</f>
        <v>8.6259153012281792E-2</v>
      </c>
      <c r="AS151" s="3">
        <f>EXP('7. Iteration'!$F352-'7. Iteration'!AS$203)/(1+EXP('7. Iteration'!$F352-'7. Iteration'!AS$203))</f>
        <v>7.8173009387433226E-2</v>
      </c>
      <c r="AT151" s="3">
        <f>EXP('7. Iteration'!$F352-'7. Iteration'!AT$203)/(1+EXP('7. Iteration'!$F352-'7. Iteration'!AT$203))</f>
        <v>5.6526590177753626E-2</v>
      </c>
      <c r="AU151" s="3">
        <f>EXP('7. Iteration'!$F352-'7. Iteration'!AU$203)/(1+EXP('7. Iteration'!$F352-'7. Iteration'!AU$203))</f>
        <v>1.0963040243326835E-2</v>
      </c>
      <c r="AX151">
        <f t="shared" si="31"/>
        <v>-6.6590286208486686</v>
      </c>
      <c r="AY151" s="2">
        <f t="shared" si="29"/>
        <v>9.4999727147331361E-2</v>
      </c>
      <c r="AZ151" s="2">
        <f t="shared" si="29"/>
        <v>0.1327216154599164</v>
      </c>
      <c r="BA151" s="2">
        <f t="shared" si="29"/>
        <v>0.20291460407743789</v>
      </c>
      <c r="BB151" s="2">
        <f t="shared" si="27"/>
        <v>0.23185936010946848</v>
      </c>
      <c r="BC151" s="2">
        <f t="shared" si="27"/>
        <v>0.24183913341283472</v>
      </c>
      <c r="BD151" s="2">
        <f t="shared" si="27"/>
        <v>0.24768720963390251</v>
      </c>
      <c r="BE151" s="2">
        <f t="shared" si="27"/>
        <v>0.24847357606542342</v>
      </c>
      <c r="BF151" s="2">
        <f t="shared" si="27"/>
        <v>0.24768818163822917</v>
      </c>
      <c r="BG151" s="2">
        <f t="shared" si="27"/>
        <v>0.24447587869960535</v>
      </c>
      <c r="BH151" s="2">
        <f t="shared" si="27"/>
        <v>0.24012020485435617</v>
      </c>
      <c r="BI151" s="2">
        <f t="shared" si="27"/>
        <v>0.23844388769884484</v>
      </c>
      <c r="BJ151" s="2">
        <f t="shared" si="27"/>
        <v>0.23282441231496398</v>
      </c>
      <c r="BK151" s="2">
        <f t="shared" si="32"/>
        <v>0.23282441231496398</v>
      </c>
      <c r="BL151" s="2">
        <f t="shared" si="32"/>
        <v>0.23077293244391625</v>
      </c>
      <c r="BM151" s="2">
        <f t="shared" si="32"/>
        <v>0.214433085137159</v>
      </c>
      <c r="BN151" s="2">
        <f t="shared" si="32"/>
        <v>0.20392913789108047</v>
      </c>
      <c r="BO151" s="2">
        <f t="shared" si="32"/>
        <v>0.20392913789108047</v>
      </c>
      <c r="BP151" s="2">
        <f t="shared" si="32"/>
        <v>0.19845950836742582</v>
      </c>
      <c r="BQ151" s="2">
        <f t="shared" si="32"/>
        <v>0.18148662548164929</v>
      </c>
      <c r="BR151" s="2">
        <f t="shared" si="32"/>
        <v>0.18148662548164929</v>
      </c>
      <c r="BS151" s="2">
        <f t="shared" si="32"/>
        <v>0.17860474608547103</v>
      </c>
      <c r="BT151" s="2">
        <f t="shared" si="32"/>
        <v>0.16991676804591288</v>
      </c>
      <c r="BU151" s="2">
        <f t="shared" si="32"/>
        <v>0.167013788591515</v>
      </c>
      <c r="BV151" s="2">
        <f t="shared" si="32"/>
        <v>0.16411063280139015</v>
      </c>
      <c r="BW151" s="2">
        <f t="shared" si="32"/>
        <v>0.16411063280139015</v>
      </c>
      <c r="BX151" s="2">
        <f t="shared" si="28"/>
        <v>0.16120915015089463</v>
      </c>
      <c r="BY151" s="2">
        <f t="shared" si="28"/>
        <v>0.16120915015089465</v>
      </c>
      <c r="BZ151" s="2">
        <f t="shared" si="28"/>
        <v>0.16120915015089463</v>
      </c>
      <c r="CA151" s="2">
        <f t="shared" si="28"/>
        <v>0.15541815874701989</v>
      </c>
      <c r="CB151" s="2">
        <f t="shared" si="28"/>
        <v>0.124334239400939</v>
      </c>
      <c r="CC151" s="2">
        <f t="shared" si="22"/>
        <v>0.12160576264214143</v>
      </c>
      <c r="CD151" s="2">
        <f t="shared" si="22"/>
        <v>0.10828268429521828</v>
      </c>
      <c r="CE151" s="2">
        <f t="shared" si="22"/>
        <v>9.5548851450167241E-2</v>
      </c>
      <c r="CF151" s="2">
        <f t="shared" si="30"/>
        <v>9.3078311648534084E-2</v>
      </c>
      <c r="CG151" s="2">
        <f t="shared" si="30"/>
        <v>8.5825949963384343E-2</v>
      </c>
      <c r="CH151" s="2">
        <f t="shared" si="30"/>
        <v>8.1126699504452629E-2</v>
      </c>
      <c r="CI151" s="2">
        <f t="shared" si="30"/>
        <v>7.8818511533885541E-2</v>
      </c>
      <c r="CJ151" s="2">
        <f t="shared" si="30"/>
        <v>7.2061989990745506E-2</v>
      </c>
      <c r="CK151" s="2">
        <f t="shared" si="30"/>
        <v>5.3331334780629916E-2</v>
      </c>
      <c r="CL151" s="2">
        <f t="shared" si="30"/>
        <v>1.0842851991950031E-2</v>
      </c>
    </row>
    <row r="152" spans="1:90">
      <c r="A152" t="str">
        <f>Tabelle1!A152</f>
        <v>Kirschner Werner2</v>
      </c>
      <c r="H152" s="3">
        <f>EXP('7. Iteration'!$F353-'7. Iteration'!H$203)/(1+EXP('7. Iteration'!$F353-'7. Iteration'!H$203))</f>
        <v>0.89370074022367374</v>
      </c>
      <c r="I152" s="3">
        <f>EXP('7. Iteration'!$F353-'7. Iteration'!I$203)/(1+EXP('7. Iteration'!$F353-'7. Iteration'!I$203))</f>
        <v>0.84245931808038688</v>
      </c>
      <c r="J152" s="3">
        <f>EXP('7. Iteration'!$F353-'7. Iteration'!J$203)/(1+EXP('7. Iteration'!$F353-'7. Iteration'!J$203))</f>
        <v>0.71699169551520192</v>
      </c>
      <c r="K152" s="3">
        <f>EXP('7. Iteration'!$F353-'7. Iteration'!K$203)/(1+EXP('7. Iteration'!$F353-'7. Iteration'!K$203))</f>
        <v>0.63468719274872254</v>
      </c>
      <c r="L152" s="3">
        <f>EXP('7. Iteration'!$F353-'7. Iteration'!L$203)/(1+EXP('7. Iteration'!$F353-'7. Iteration'!L$203))</f>
        <v>0.59033751483832886</v>
      </c>
      <c r="M152" s="3">
        <f>EXP('7. Iteration'!$F353-'7. Iteration'!M$203)/(1+EXP('7. Iteration'!$F353-'7. Iteration'!M$203))</f>
        <v>0.54809147914233336</v>
      </c>
      <c r="N152" s="3">
        <f>EXP('7. Iteration'!$F353-'7. Iteration'!N$203)/(1+EXP('7. Iteration'!$F353-'7. Iteration'!N$203))</f>
        <v>0.46093052426027969</v>
      </c>
      <c r="O152" s="3">
        <f>EXP('7. Iteration'!$F353-'7. Iteration'!O$203)/(1+EXP('7. Iteration'!$F353-'7. Iteration'!O$203))</f>
        <v>0.45191862770499575</v>
      </c>
      <c r="P152" s="3">
        <f>EXP('7. Iteration'!$F353-'7. Iteration'!P$203)/(1+EXP('7. Iteration'!$F353-'7. Iteration'!P$203))</f>
        <v>0.42567556727162559</v>
      </c>
      <c r="Q152" s="3">
        <f>EXP('7. Iteration'!$F353-'7. Iteration'!Q$203)/(1+EXP('7. Iteration'!$F353-'7. Iteration'!Q$203))</f>
        <v>0.40060284136030949</v>
      </c>
      <c r="R152" s="3">
        <f>EXP('7. Iteration'!$F353-'7. Iteration'!R$203)/(1+EXP('7. Iteration'!$F353-'7. Iteration'!R$203))</f>
        <v>0.39250064046165134</v>
      </c>
      <c r="S152" s="3">
        <f>EXP('7. Iteration'!$F353-'7. Iteration'!S$203)/(1+EXP('7. Iteration'!$F353-'7. Iteration'!S$203))</f>
        <v>0.36894433364010537</v>
      </c>
      <c r="T152" s="3">
        <f>EXP('7. Iteration'!$F353-'7. Iteration'!T$203)/(1+EXP('7. Iteration'!$F353-'7. Iteration'!T$203))</f>
        <v>0.36894433364010532</v>
      </c>
      <c r="U152" s="3">
        <f>EXP('7. Iteration'!$F353-'7. Iteration'!U$203)/(1+EXP('7. Iteration'!$F353-'7. Iteration'!U$203))</f>
        <v>0.36133829816389906</v>
      </c>
      <c r="V152" s="3">
        <f>EXP('7. Iteration'!$F353-'7. Iteration'!V$203)/(1+EXP('7. Iteration'!$F353-'7. Iteration'!V$203))</f>
        <v>0.31140807317692248</v>
      </c>
      <c r="W152" s="3">
        <f>EXP('7. Iteration'!$F353-'7. Iteration'!W$203)/(1+EXP('7. Iteration'!$F353-'7. Iteration'!W$203))</f>
        <v>0.2853587595336825</v>
      </c>
      <c r="X152" s="3">
        <f>EXP('7. Iteration'!$F353-'7. Iteration'!X$203)/(1+EXP('7. Iteration'!$F353-'7. Iteration'!X$203))</f>
        <v>0.28535875953368256</v>
      </c>
      <c r="Y152" s="3">
        <f>EXP('7. Iteration'!$F353-'7. Iteration'!Y$203)/(1+EXP('7. Iteration'!$F353-'7. Iteration'!Y$203))</f>
        <v>0.27297468944504411</v>
      </c>
      <c r="Z152" s="3">
        <f>EXP('7. Iteration'!$F353-'7. Iteration'!Z$203)/(1+EXP('7. Iteration'!$F353-'7. Iteration'!Z$203))</f>
        <v>0.23824940397708602</v>
      </c>
      <c r="AA152" s="3">
        <f>EXP('7. Iteration'!$F353-'7. Iteration'!AA$203)/(1+EXP('7. Iteration'!$F353-'7. Iteration'!AA$203))</f>
        <v>0.23824940397708602</v>
      </c>
      <c r="AB152" s="3">
        <f>EXP('7. Iteration'!$F353-'7. Iteration'!AB$203)/(1+EXP('7. Iteration'!$F353-'7. Iteration'!AB$203))</f>
        <v>0.23280109671907526</v>
      </c>
      <c r="AC152" s="3">
        <f>EXP('7. Iteration'!$F353-'7. Iteration'!AC$203)/(1+EXP('7. Iteration'!$F353-'7. Iteration'!AC$203))</f>
        <v>0.2170101910773338</v>
      </c>
      <c r="AD152" s="3">
        <f>EXP('7. Iteration'!$F353-'7. Iteration'!AD$203)/(1+EXP('7. Iteration'!$F353-'7. Iteration'!AD$203))</f>
        <v>0.21192672562612652</v>
      </c>
      <c r="AE152" s="3">
        <f>EXP('7. Iteration'!$F353-'7. Iteration'!AE$203)/(1+EXP('7. Iteration'!$F353-'7. Iteration'!AE$203))</f>
        <v>0.20693112209139328</v>
      </c>
      <c r="AF152" s="3">
        <f>EXP('7. Iteration'!$F353-'7. Iteration'!AF$203)/(1+EXP('7. Iteration'!$F353-'7. Iteration'!AF$203))</f>
        <v>0.20693112209139328</v>
      </c>
      <c r="AG152" s="3">
        <f>EXP('7. Iteration'!$F353-'7. Iteration'!AG$203)/(1+EXP('7. Iteration'!$F353-'7. Iteration'!AG$203))</f>
        <v>0.20202206482844176</v>
      </c>
      <c r="AH152" s="3">
        <f>EXP('7. Iteration'!$F353-'7. Iteration'!AH$203)/(1+EXP('7. Iteration'!$F353-'7. Iteration'!AH$203))</f>
        <v>0.20202206482844182</v>
      </c>
      <c r="AI152" s="3">
        <f>EXP('7. Iteration'!$F353-'7. Iteration'!AI$203)/(1+EXP('7. Iteration'!$F353-'7. Iteration'!AI$203))</f>
        <v>0.20202206482844176</v>
      </c>
      <c r="AJ152" s="3">
        <f>EXP('7. Iteration'!$F353-'7. Iteration'!AJ$203)/(1+EXP('7. Iteration'!$F353-'7. Iteration'!AJ$203))</f>
        <v>0.19245839102166987</v>
      </c>
      <c r="AK152" s="3">
        <f>EXP('7. Iteration'!$F353-'7. Iteration'!AK$203)/(1+EXP('7. Iteration'!$F353-'7. Iteration'!AK$203))</f>
        <v>0.14550633207480138</v>
      </c>
      <c r="AL152" s="3">
        <f>EXP('7. Iteration'!$F353-'7. Iteration'!AL$203)/(1+EXP('7. Iteration'!$F353-'7. Iteration'!AL$203))</f>
        <v>0.14167858372983264</v>
      </c>
      <c r="AM152" s="3">
        <f>EXP('7. Iteration'!$F353-'7. Iteration'!AM$203)/(1+EXP('7. Iteration'!$F353-'7. Iteration'!AM$203))</f>
        <v>0.12354639634507186</v>
      </c>
      <c r="AN152" s="3">
        <f>EXP('7. Iteration'!$F353-'7. Iteration'!AN$203)/(1+EXP('7. Iteration'!$F353-'7. Iteration'!AN$203))</f>
        <v>0.10699726648554625</v>
      </c>
      <c r="AO152" s="3">
        <f>EXP('7. Iteration'!$F353-'7. Iteration'!AO$203)/(1+EXP('7. Iteration'!$F353-'7. Iteration'!AO$203))</f>
        <v>0.10386657758847725</v>
      </c>
      <c r="AP152" s="3">
        <f>EXP('7. Iteration'!$F353-'7. Iteration'!AP$203)/(1+EXP('7. Iteration'!$F353-'7. Iteration'!AP$203))</f>
        <v>9.4816029393294407E-2</v>
      </c>
      <c r="AQ152" s="3">
        <f>EXP('7. Iteration'!$F353-'7. Iteration'!AQ$203)/(1+EXP('7. Iteration'!$F353-'7. Iteration'!AQ$203))</f>
        <v>8.9058032691296696E-2</v>
      </c>
      <c r="AR152" s="3">
        <f>EXP('7. Iteration'!$F353-'7. Iteration'!AR$203)/(1+EXP('7. Iteration'!$F353-'7. Iteration'!AR$203))</f>
        <v>8.6259153012281792E-2</v>
      </c>
      <c r="AS152" s="3">
        <f>EXP('7. Iteration'!$F353-'7. Iteration'!AS$203)/(1+EXP('7. Iteration'!$F353-'7. Iteration'!AS$203))</f>
        <v>7.8173009387433226E-2</v>
      </c>
      <c r="AT152" s="3">
        <f>EXP('7. Iteration'!$F353-'7. Iteration'!AT$203)/(1+EXP('7. Iteration'!$F353-'7. Iteration'!AT$203))</f>
        <v>5.6526590177753626E-2</v>
      </c>
      <c r="AU152" s="3">
        <f>EXP('7. Iteration'!$F353-'7. Iteration'!AU$203)/(1+EXP('7. Iteration'!$F353-'7. Iteration'!AU$203))</f>
        <v>1.0963040243326835E-2</v>
      </c>
      <c r="AX152">
        <f t="shared" si="31"/>
        <v>-6.6590286208486686</v>
      </c>
      <c r="AY152" s="2">
        <f t="shared" si="29"/>
        <v>9.4999727147331361E-2</v>
      </c>
      <c r="AZ152" s="2">
        <f t="shared" si="29"/>
        <v>0.1327216154599164</v>
      </c>
      <c r="BA152" s="2">
        <f t="shared" si="29"/>
        <v>0.20291460407743789</v>
      </c>
      <c r="BB152" s="2">
        <f t="shared" si="27"/>
        <v>0.23185936010946848</v>
      </c>
      <c r="BC152" s="2">
        <f t="shared" si="27"/>
        <v>0.24183913341283472</v>
      </c>
      <c r="BD152" s="2">
        <f t="shared" si="27"/>
        <v>0.24768720963390251</v>
      </c>
      <c r="BE152" s="2">
        <f t="shared" si="27"/>
        <v>0.24847357606542342</v>
      </c>
      <c r="BF152" s="2">
        <f t="shared" si="27"/>
        <v>0.24768818163822917</v>
      </c>
      <c r="BG152" s="2">
        <f t="shared" si="27"/>
        <v>0.24447587869960535</v>
      </c>
      <c r="BH152" s="2">
        <f t="shared" si="27"/>
        <v>0.24012020485435617</v>
      </c>
      <c r="BI152" s="2">
        <f t="shared" si="27"/>
        <v>0.23844388769884484</v>
      </c>
      <c r="BJ152" s="2">
        <f t="shared" si="27"/>
        <v>0.23282441231496398</v>
      </c>
      <c r="BK152" s="2">
        <f t="shared" si="32"/>
        <v>0.23282441231496398</v>
      </c>
      <c r="BL152" s="2">
        <f t="shared" si="32"/>
        <v>0.23077293244391625</v>
      </c>
      <c r="BM152" s="2">
        <f t="shared" si="32"/>
        <v>0.214433085137159</v>
      </c>
      <c r="BN152" s="2">
        <f t="shared" si="32"/>
        <v>0.20392913789108047</v>
      </c>
      <c r="BO152" s="2">
        <f t="shared" si="32"/>
        <v>0.20392913789108047</v>
      </c>
      <c r="BP152" s="2">
        <f t="shared" si="32"/>
        <v>0.19845950836742582</v>
      </c>
      <c r="BQ152" s="2">
        <f t="shared" si="32"/>
        <v>0.18148662548164929</v>
      </c>
      <c r="BR152" s="2">
        <f t="shared" si="32"/>
        <v>0.18148662548164929</v>
      </c>
      <c r="BS152" s="2">
        <f t="shared" si="32"/>
        <v>0.17860474608547103</v>
      </c>
      <c r="BT152" s="2">
        <f t="shared" si="28"/>
        <v>0.16991676804591288</v>
      </c>
      <c r="BU152" s="2">
        <f t="shared" si="28"/>
        <v>0.167013788591515</v>
      </c>
      <c r="BV152" s="2">
        <f t="shared" si="28"/>
        <v>0.16411063280139015</v>
      </c>
      <c r="BW152" s="2">
        <f t="shared" si="28"/>
        <v>0.16411063280139015</v>
      </c>
      <c r="BX152" s="2">
        <f t="shared" si="28"/>
        <v>0.16120915015089463</v>
      </c>
      <c r="BY152" s="2">
        <f t="shared" si="28"/>
        <v>0.16120915015089465</v>
      </c>
      <c r="BZ152" s="2">
        <f t="shared" si="28"/>
        <v>0.16120915015089463</v>
      </c>
      <c r="CA152" s="2">
        <f t="shared" si="28"/>
        <v>0.15541815874701989</v>
      </c>
      <c r="CB152" s="2">
        <f t="shared" si="28"/>
        <v>0.124334239400939</v>
      </c>
      <c r="CC152" s="2">
        <f t="shared" si="22"/>
        <v>0.12160576264214143</v>
      </c>
      <c r="CD152" s="2">
        <f t="shared" si="22"/>
        <v>0.10828268429521828</v>
      </c>
      <c r="CE152" s="2">
        <f t="shared" si="22"/>
        <v>9.5548851450167241E-2</v>
      </c>
      <c r="CF152" s="2">
        <f t="shared" si="30"/>
        <v>9.3078311648534084E-2</v>
      </c>
      <c r="CG152" s="2">
        <f t="shared" si="30"/>
        <v>8.5825949963384343E-2</v>
      </c>
      <c r="CH152" s="2">
        <f t="shared" si="30"/>
        <v>8.1126699504452629E-2</v>
      </c>
      <c r="CI152" s="2">
        <f t="shared" si="30"/>
        <v>7.8818511533885541E-2</v>
      </c>
      <c r="CJ152" s="2">
        <f t="shared" si="30"/>
        <v>7.2061989990745506E-2</v>
      </c>
      <c r="CK152" s="2">
        <f t="shared" si="30"/>
        <v>5.3331334780629916E-2</v>
      </c>
      <c r="CL152" s="2">
        <f t="shared" si="30"/>
        <v>1.0842851991950031E-2</v>
      </c>
    </row>
    <row r="153" spans="1:90">
      <c r="A153" t="str">
        <f>Tabelle1!A153</f>
        <v>Strasser Maria</v>
      </c>
      <c r="H153" s="3">
        <f>EXP('7. Iteration'!$F354-'7. Iteration'!H$203)/(1+EXP('7. Iteration'!$F354-'7. Iteration'!H$203))</f>
        <v>0.8781593486177921</v>
      </c>
      <c r="I153" s="3">
        <f>EXP('7. Iteration'!$F354-'7. Iteration'!I$203)/(1+EXP('7. Iteration'!$F354-'7. Iteration'!I$203))</f>
        <v>0.82092734744271423</v>
      </c>
      <c r="J153" s="3">
        <f>EXP('7. Iteration'!$F354-'7. Iteration'!J$203)/(1+EXP('7. Iteration'!$F354-'7. Iteration'!J$203))</f>
        <v>0.68472874557718522</v>
      </c>
      <c r="K153" s="3">
        <f>EXP('7. Iteration'!$F354-'7. Iteration'!K$203)/(1+EXP('7. Iteration'!$F354-'7. Iteration'!K$203))</f>
        <v>0.59829828732946988</v>
      </c>
      <c r="L153" s="3">
        <f>EXP('7. Iteration'!$F354-'7. Iteration'!L$203)/(1+EXP('7. Iteration'!$F354-'7. Iteration'!L$203))</f>
        <v>0.55264470260023746</v>
      </c>
      <c r="M153" s="3">
        <f>EXP('7. Iteration'!$F354-'7. Iteration'!M$203)/(1+EXP('7. Iteration'!$F354-'7. Iteration'!M$203))</f>
        <v>0.50973971577939636</v>
      </c>
      <c r="N153" s="3">
        <f>EXP('7. Iteration'!$F354-'7. Iteration'!N$203)/(1+EXP('7. Iteration'!$F354-'7. Iteration'!N$203))</f>
        <v>0.42296932311078483</v>
      </c>
      <c r="O153" s="3">
        <f>EXP('7. Iteration'!$F354-'7. Iteration'!O$203)/(1+EXP('7. Iteration'!$F354-'7. Iteration'!O$203))</f>
        <v>0.41412944599893764</v>
      </c>
      <c r="P153" s="3">
        <f>EXP('7. Iteration'!$F354-'7. Iteration'!P$203)/(1+EXP('7. Iteration'!$F354-'7. Iteration'!P$203))</f>
        <v>0.3885252228140571</v>
      </c>
      <c r="Q153" s="3">
        <f>EXP('7. Iteration'!$F354-'7. Iteration'!Q$203)/(1+EXP('7. Iteration'!$F354-'7. Iteration'!Q$203))</f>
        <v>0.36425287581265442</v>
      </c>
      <c r="R153" s="3">
        <f>EXP('7. Iteration'!$F354-'7. Iteration'!R$203)/(1+EXP('7. Iteration'!$F354-'7. Iteration'!R$203))</f>
        <v>0.35644865862742703</v>
      </c>
      <c r="S153" s="3">
        <f>EXP('7. Iteration'!$F354-'7. Iteration'!S$203)/(1+EXP('7. Iteration'!$F354-'7. Iteration'!S$203))</f>
        <v>0.33386693229945053</v>
      </c>
      <c r="T153" s="3">
        <f>EXP('7. Iteration'!$F354-'7. Iteration'!T$203)/(1+EXP('7. Iteration'!$F354-'7. Iteration'!T$203))</f>
        <v>0.33386693229945047</v>
      </c>
      <c r="U153" s="3">
        <f>EXP('7. Iteration'!$F354-'7. Iteration'!U$203)/(1+EXP('7. Iteration'!$F354-'7. Iteration'!U$203))</f>
        <v>0.32660976982976192</v>
      </c>
      <c r="V153" s="3">
        <f>EXP('7. Iteration'!$F354-'7. Iteration'!V$203)/(1+EXP('7. Iteration'!$F354-'7. Iteration'!V$203))</f>
        <v>0.27937915562538668</v>
      </c>
      <c r="W153" s="3">
        <f>EXP('7. Iteration'!$F354-'7. Iteration'!W$203)/(1+EXP('7. Iteration'!$F354-'7. Iteration'!W$203))</f>
        <v>0.25501682645622203</v>
      </c>
      <c r="X153" s="3">
        <f>EXP('7. Iteration'!$F354-'7. Iteration'!X$203)/(1+EXP('7. Iteration'!$F354-'7. Iteration'!X$203))</f>
        <v>0.25501682645622203</v>
      </c>
      <c r="Y153" s="3">
        <f>EXP('7. Iteration'!$F354-'7. Iteration'!Y$203)/(1+EXP('7. Iteration'!$F354-'7. Iteration'!Y$203))</f>
        <v>0.24350087220876165</v>
      </c>
      <c r="Z153" s="3">
        <f>EXP('7. Iteration'!$F354-'7. Iteration'!Z$203)/(1+EXP('7. Iteration'!$F354-'7. Iteration'!Z$203))</f>
        <v>0.21143456881781722</v>
      </c>
      <c r="AA153" s="3">
        <f>EXP('7. Iteration'!$F354-'7. Iteration'!AA$203)/(1+EXP('7. Iteration'!$F354-'7. Iteration'!AA$203))</f>
        <v>0.21143456881781722</v>
      </c>
      <c r="AB153" s="3">
        <f>EXP('7. Iteration'!$F354-'7. Iteration'!AB$203)/(1+EXP('7. Iteration'!$F354-'7. Iteration'!AB$203))</f>
        <v>0.20643328809908196</v>
      </c>
      <c r="AC153" s="3">
        <f>EXP('7. Iteration'!$F354-'7. Iteration'!AC$203)/(1+EXP('7. Iteration'!$F354-'7. Iteration'!AC$203))</f>
        <v>0.19198335134110092</v>
      </c>
      <c r="AD153" s="3">
        <f>EXP('7. Iteration'!$F354-'7. Iteration'!AD$203)/(1+EXP('7. Iteration'!$F354-'7. Iteration'!AD$203))</f>
        <v>0.18734586691265959</v>
      </c>
      <c r="AE153" s="3">
        <f>EXP('7. Iteration'!$F354-'7. Iteration'!AE$203)/(1+EXP('7. Iteration'!$F354-'7. Iteration'!AE$203))</f>
        <v>0.18279529161056221</v>
      </c>
      <c r="AF153" s="3">
        <f>EXP('7. Iteration'!$F354-'7. Iteration'!AF$203)/(1+EXP('7. Iteration'!$F354-'7. Iteration'!AF$203))</f>
        <v>0.18279529161056221</v>
      </c>
      <c r="AG153" s="3">
        <f>EXP('7. Iteration'!$F354-'7. Iteration'!AG$203)/(1+EXP('7. Iteration'!$F354-'7. Iteration'!AG$203))</f>
        <v>0.17833006190190953</v>
      </c>
      <c r="AH153" s="3">
        <f>EXP('7. Iteration'!$F354-'7. Iteration'!AH$203)/(1+EXP('7. Iteration'!$F354-'7. Iteration'!AH$203))</f>
        <v>0.17833006190190956</v>
      </c>
      <c r="AI153" s="3">
        <f>EXP('7. Iteration'!$F354-'7. Iteration'!AI$203)/(1+EXP('7. Iteration'!$F354-'7. Iteration'!AI$203))</f>
        <v>0.17833006190190953</v>
      </c>
      <c r="AJ153" s="3">
        <f>EXP('7. Iteration'!$F354-'7. Iteration'!AJ$203)/(1+EXP('7. Iteration'!$F354-'7. Iteration'!AJ$203))</f>
        <v>0.1696495158773404</v>
      </c>
      <c r="AK153" s="3">
        <f>EXP('7. Iteration'!$F354-'7. Iteration'!AK$203)/(1+EXP('7. Iteration'!$F354-'7. Iteration'!AK$203))</f>
        <v>0.12738414681294971</v>
      </c>
      <c r="AL153" s="3">
        <f>EXP('7. Iteration'!$F354-'7. Iteration'!AL$203)/(1+EXP('7. Iteration'!$F354-'7. Iteration'!AL$203))</f>
        <v>0.12396396740680922</v>
      </c>
      <c r="AM153" s="3">
        <f>EXP('7. Iteration'!$F354-'7. Iteration'!AM$203)/(1+EXP('7. Iteration'!$F354-'7. Iteration'!AM$203))</f>
        <v>0.107814140816533</v>
      </c>
      <c r="AN153" s="3">
        <f>EXP('7. Iteration'!$F354-'7. Iteration'!AN$203)/(1+EXP('7. Iteration'!$F354-'7. Iteration'!AN$203))</f>
        <v>9.3148391842843847E-2</v>
      </c>
      <c r="AO153" s="3">
        <f>EXP('7. Iteration'!$F354-'7. Iteration'!AO$203)/(1+EXP('7. Iteration'!$F354-'7. Iteration'!AO$203))</f>
        <v>9.0381902452580196E-2</v>
      </c>
      <c r="AP153" s="3">
        <f>EXP('7. Iteration'!$F354-'7. Iteration'!AP$203)/(1+EXP('7. Iteration'!$F354-'7. Iteration'!AP$203))</f>
        <v>8.2398318654633498E-2</v>
      </c>
      <c r="AQ153" s="3">
        <f>EXP('7. Iteration'!$F354-'7. Iteration'!AQ$203)/(1+EXP('7. Iteration'!$F354-'7. Iteration'!AQ$203))</f>
        <v>7.7330002642469961E-2</v>
      </c>
      <c r="AR153" s="3">
        <f>EXP('7. Iteration'!$F354-'7. Iteration'!AR$203)/(1+EXP('7. Iteration'!$F354-'7. Iteration'!AR$203))</f>
        <v>7.486941319569039E-2</v>
      </c>
      <c r="AS153" s="3">
        <f>EXP('7. Iteration'!$F354-'7. Iteration'!AS$203)/(1+EXP('7. Iteration'!$F354-'7. Iteration'!AS$203))</f>
        <v>6.7771780574750334E-2</v>
      </c>
      <c r="AT153" s="3">
        <f>EXP('7. Iteration'!$F354-'7. Iteration'!AT$203)/(1+EXP('7. Iteration'!$F354-'7. Iteration'!AT$203))</f>
        <v>4.8852868116987996E-2</v>
      </c>
      <c r="AU153" s="3">
        <f>EXP('7. Iteration'!$F354-'7. Iteration'!AU$203)/(1+EXP('7. Iteration'!$F354-'7. Iteration'!AU$203))</f>
        <v>9.4130492130983356E-3</v>
      </c>
      <c r="AX153">
        <f t="shared" si="31"/>
        <v>-6.3245054431156014</v>
      </c>
      <c r="AY153" s="2">
        <f t="shared" si="29"/>
        <v>0.10699550705296718</v>
      </c>
      <c r="AZ153" s="2">
        <f t="shared" si="29"/>
        <v>0.1470056376633834</v>
      </c>
      <c r="BA153" s="2">
        <f t="shared" si="29"/>
        <v>0.21587529055747956</v>
      </c>
      <c r="BB153" s="2">
        <f t="shared" si="27"/>
        <v>0.24033744670809298</v>
      </c>
      <c r="BC153" s="2">
        <f t="shared" si="27"/>
        <v>0.24722853528813254</v>
      </c>
      <c r="BD153" s="2">
        <f t="shared" si="27"/>
        <v>0.24990513793653657</v>
      </c>
      <c r="BE153" s="2">
        <f t="shared" si="27"/>
        <v>0.24406627481798934</v>
      </c>
      <c r="BF153" s="2">
        <f t="shared" si="27"/>
        <v>0.24262624795555063</v>
      </c>
      <c r="BG153" s="2">
        <f t="shared" si="27"/>
        <v>0.23757337405134438</v>
      </c>
      <c r="BH153" s="2">
        <f t="shared" si="27"/>
        <v>0.23157271827486536</v>
      </c>
      <c r="BI153" s="2">
        <f t="shared" si="27"/>
        <v>0.22939301239013501</v>
      </c>
      <c r="BJ153" s="2">
        <f t="shared" si="27"/>
        <v>0.22239980381640465</v>
      </c>
      <c r="BK153" s="2">
        <f t="shared" si="32"/>
        <v>0.22239980381640462</v>
      </c>
      <c r="BL153" s="2">
        <f t="shared" si="32"/>
        <v>0.21993582808151188</v>
      </c>
      <c r="BM153" s="2">
        <f t="shared" si="32"/>
        <v>0.20132644302743266</v>
      </c>
      <c r="BN153" s="2">
        <f t="shared" si="32"/>
        <v>0.18998324468041916</v>
      </c>
      <c r="BO153" s="2">
        <f t="shared" si="32"/>
        <v>0.18998324468041916</v>
      </c>
      <c r="BP153" s="2">
        <f t="shared" si="32"/>
        <v>0.18420819744233397</v>
      </c>
      <c r="BQ153" s="2">
        <f t="shared" si="32"/>
        <v>0.16672999192664095</v>
      </c>
      <c r="BR153" s="2">
        <f t="shared" si="32"/>
        <v>0.16672999192664095</v>
      </c>
      <c r="BS153" s="2">
        <f t="shared" si="32"/>
        <v>0.16381858566368337</v>
      </c>
      <c r="BT153" s="2">
        <f t="shared" si="28"/>
        <v>0.15512574414894034</v>
      </c>
      <c r="BU153" s="2">
        <f t="shared" si="28"/>
        <v>0.15224739306340365</v>
      </c>
      <c r="BV153" s="2">
        <f t="shared" si="28"/>
        <v>0.14938117297557174</v>
      </c>
      <c r="BW153" s="2">
        <f t="shared" si="28"/>
        <v>0.14938117297557174</v>
      </c>
      <c r="BX153" s="2">
        <f t="shared" si="28"/>
        <v>0.14652845092397065</v>
      </c>
      <c r="BY153" s="2">
        <f t="shared" si="28"/>
        <v>0.14652845092397065</v>
      </c>
      <c r="BZ153" s="2">
        <f t="shared" si="28"/>
        <v>0.14652845092397065</v>
      </c>
      <c r="CA153" s="2">
        <f t="shared" si="28"/>
        <v>0.14086855763992442</v>
      </c>
      <c r="CB153" s="2">
        <f t="shared" si="28"/>
        <v>0.11115742595368658</v>
      </c>
      <c r="CC153" s="2">
        <f t="shared" si="22"/>
        <v>0.10859690219157275</v>
      </c>
      <c r="CD153" s="2">
        <f t="shared" si="22"/>
        <v>9.6190251856525799E-2</v>
      </c>
      <c r="CE153" s="2">
        <f t="shared" si="22"/>
        <v>8.4471768939935868E-2</v>
      </c>
      <c r="CF153" s="2">
        <f t="shared" si="30"/>
        <v>8.2213014161632472E-2</v>
      </c>
      <c r="CG153" s="2">
        <f t="shared" si="30"/>
        <v>7.5608835737522972E-2</v>
      </c>
      <c r="CH153" s="2">
        <f t="shared" si="30"/>
        <v>7.1350073333785555E-2</v>
      </c>
      <c r="CI153" s="2">
        <f t="shared" si="30"/>
        <v>6.9263984163423373E-2</v>
      </c>
      <c r="CJ153" s="2">
        <f t="shared" si="30"/>
        <v>6.3178766332478223E-2</v>
      </c>
      <c r="CK153" s="2">
        <f t="shared" si="30"/>
        <v>4.6466265393732178E-2</v>
      </c>
      <c r="CL153" s="2">
        <f t="shared" si="30"/>
        <v>9.3244437176101241E-3</v>
      </c>
    </row>
    <row r="154" spans="1:90">
      <c r="A154" t="str">
        <f>Tabelle1!A154</f>
        <v>Terlecka Stefan</v>
      </c>
      <c r="H154" s="3">
        <f>EXP('7. Iteration'!$F355-'7. Iteration'!H$203)/(1+EXP('7. Iteration'!$F355-'7. Iteration'!H$203))</f>
        <v>0.8781593486177921</v>
      </c>
      <c r="I154" s="3">
        <f>EXP('7. Iteration'!$F355-'7. Iteration'!I$203)/(1+EXP('7. Iteration'!$F355-'7. Iteration'!I$203))</f>
        <v>0.82092734744271423</v>
      </c>
      <c r="J154" s="3">
        <f>EXP('7. Iteration'!$F355-'7. Iteration'!J$203)/(1+EXP('7. Iteration'!$F355-'7. Iteration'!J$203))</f>
        <v>0.68472874557718522</v>
      </c>
      <c r="K154" s="3">
        <f>EXP('7. Iteration'!$F355-'7. Iteration'!K$203)/(1+EXP('7. Iteration'!$F355-'7. Iteration'!K$203))</f>
        <v>0.59829828732946988</v>
      </c>
      <c r="L154" s="3">
        <f>EXP('7. Iteration'!$F355-'7. Iteration'!L$203)/(1+EXP('7. Iteration'!$F355-'7. Iteration'!L$203))</f>
        <v>0.55264470260023746</v>
      </c>
      <c r="M154" s="3">
        <f>EXP('7. Iteration'!$F355-'7. Iteration'!M$203)/(1+EXP('7. Iteration'!$F355-'7. Iteration'!M$203))</f>
        <v>0.50973971577939636</v>
      </c>
      <c r="N154" s="3">
        <f>EXP('7. Iteration'!$F355-'7. Iteration'!N$203)/(1+EXP('7. Iteration'!$F355-'7. Iteration'!N$203))</f>
        <v>0.42296932311078483</v>
      </c>
      <c r="O154" s="3">
        <f>EXP('7. Iteration'!$F355-'7. Iteration'!O$203)/(1+EXP('7. Iteration'!$F355-'7. Iteration'!O$203))</f>
        <v>0.41412944599893764</v>
      </c>
      <c r="P154" s="3">
        <f>EXP('7. Iteration'!$F355-'7. Iteration'!P$203)/(1+EXP('7. Iteration'!$F355-'7. Iteration'!P$203))</f>
        <v>0.3885252228140571</v>
      </c>
      <c r="Q154" s="3">
        <f>EXP('7. Iteration'!$F355-'7. Iteration'!Q$203)/(1+EXP('7. Iteration'!$F355-'7. Iteration'!Q$203))</f>
        <v>0.36425287581265442</v>
      </c>
      <c r="R154" s="3">
        <f>EXP('7. Iteration'!$F355-'7. Iteration'!R$203)/(1+EXP('7. Iteration'!$F355-'7. Iteration'!R$203))</f>
        <v>0.35644865862742703</v>
      </c>
      <c r="S154" s="3">
        <f>EXP('7. Iteration'!$F355-'7. Iteration'!S$203)/(1+EXP('7. Iteration'!$F355-'7. Iteration'!S$203))</f>
        <v>0.33386693229945053</v>
      </c>
      <c r="T154" s="3">
        <f>EXP('7. Iteration'!$F355-'7. Iteration'!T$203)/(1+EXP('7. Iteration'!$F355-'7. Iteration'!T$203))</f>
        <v>0.33386693229945047</v>
      </c>
      <c r="U154" s="3">
        <f>EXP('7. Iteration'!$F355-'7. Iteration'!U$203)/(1+EXP('7. Iteration'!$F355-'7. Iteration'!U$203))</f>
        <v>0.32660976982976192</v>
      </c>
      <c r="V154" s="3">
        <f>EXP('7. Iteration'!$F355-'7. Iteration'!V$203)/(1+EXP('7. Iteration'!$F355-'7. Iteration'!V$203))</f>
        <v>0.27937915562538668</v>
      </c>
      <c r="W154" s="3">
        <f>EXP('7. Iteration'!$F355-'7. Iteration'!W$203)/(1+EXP('7. Iteration'!$F355-'7. Iteration'!W$203))</f>
        <v>0.25501682645622203</v>
      </c>
      <c r="X154" s="3">
        <f>EXP('7. Iteration'!$F355-'7. Iteration'!X$203)/(1+EXP('7. Iteration'!$F355-'7. Iteration'!X$203))</f>
        <v>0.25501682645622203</v>
      </c>
      <c r="Y154" s="3">
        <f>EXP('7. Iteration'!$F355-'7. Iteration'!Y$203)/(1+EXP('7. Iteration'!$F355-'7. Iteration'!Y$203))</f>
        <v>0.24350087220876165</v>
      </c>
      <c r="Z154" s="3">
        <f>EXP('7. Iteration'!$F355-'7. Iteration'!Z$203)/(1+EXP('7. Iteration'!$F355-'7. Iteration'!Z$203))</f>
        <v>0.21143456881781722</v>
      </c>
      <c r="AA154" s="3">
        <f>EXP('7. Iteration'!$F355-'7. Iteration'!AA$203)/(1+EXP('7. Iteration'!$F355-'7. Iteration'!AA$203))</f>
        <v>0.21143456881781722</v>
      </c>
      <c r="AB154" s="3">
        <f>EXP('7. Iteration'!$F355-'7. Iteration'!AB$203)/(1+EXP('7. Iteration'!$F355-'7. Iteration'!AB$203))</f>
        <v>0.20643328809908196</v>
      </c>
      <c r="AC154" s="3">
        <f>EXP('7. Iteration'!$F355-'7. Iteration'!AC$203)/(1+EXP('7. Iteration'!$F355-'7. Iteration'!AC$203))</f>
        <v>0.19198335134110092</v>
      </c>
      <c r="AD154" s="3">
        <f>EXP('7. Iteration'!$F355-'7. Iteration'!AD$203)/(1+EXP('7. Iteration'!$F355-'7. Iteration'!AD$203))</f>
        <v>0.18734586691265959</v>
      </c>
      <c r="AE154" s="3">
        <f>EXP('7. Iteration'!$F355-'7. Iteration'!AE$203)/(1+EXP('7. Iteration'!$F355-'7. Iteration'!AE$203))</f>
        <v>0.18279529161056221</v>
      </c>
      <c r="AF154" s="3">
        <f>EXP('7. Iteration'!$F355-'7. Iteration'!AF$203)/(1+EXP('7. Iteration'!$F355-'7. Iteration'!AF$203))</f>
        <v>0.18279529161056221</v>
      </c>
      <c r="AG154" s="3">
        <f>EXP('7. Iteration'!$F355-'7. Iteration'!AG$203)/(1+EXP('7. Iteration'!$F355-'7. Iteration'!AG$203))</f>
        <v>0.17833006190190953</v>
      </c>
      <c r="AH154" s="3">
        <f>EXP('7. Iteration'!$F355-'7. Iteration'!AH$203)/(1+EXP('7. Iteration'!$F355-'7. Iteration'!AH$203))</f>
        <v>0.17833006190190956</v>
      </c>
      <c r="AI154" s="3">
        <f>EXP('7. Iteration'!$F355-'7. Iteration'!AI$203)/(1+EXP('7. Iteration'!$F355-'7. Iteration'!AI$203))</f>
        <v>0.17833006190190953</v>
      </c>
      <c r="AJ154" s="3">
        <f>EXP('7. Iteration'!$F355-'7. Iteration'!AJ$203)/(1+EXP('7. Iteration'!$F355-'7. Iteration'!AJ$203))</f>
        <v>0.1696495158773404</v>
      </c>
      <c r="AK154" s="3">
        <f>EXP('7. Iteration'!$F355-'7. Iteration'!AK$203)/(1+EXP('7. Iteration'!$F355-'7. Iteration'!AK$203))</f>
        <v>0.12738414681294971</v>
      </c>
      <c r="AL154" s="3">
        <f>EXP('7. Iteration'!$F355-'7. Iteration'!AL$203)/(1+EXP('7. Iteration'!$F355-'7. Iteration'!AL$203))</f>
        <v>0.12396396740680922</v>
      </c>
      <c r="AM154" s="3">
        <f>EXP('7. Iteration'!$F355-'7. Iteration'!AM$203)/(1+EXP('7. Iteration'!$F355-'7. Iteration'!AM$203))</f>
        <v>0.107814140816533</v>
      </c>
      <c r="AN154" s="3">
        <f>EXP('7. Iteration'!$F355-'7. Iteration'!AN$203)/(1+EXP('7. Iteration'!$F355-'7. Iteration'!AN$203))</f>
        <v>9.3148391842843847E-2</v>
      </c>
      <c r="AO154" s="3">
        <f>EXP('7. Iteration'!$F355-'7. Iteration'!AO$203)/(1+EXP('7. Iteration'!$F355-'7. Iteration'!AO$203))</f>
        <v>9.0381902452580196E-2</v>
      </c>
      <c r="AP154" s="3">
        <f>EXP('7. Iteration'!$F355-'7. Iteration'!AP$203)/(1+EXP('7. Iteration'!$F355-'7. Iteration'!AP$203))</f>
        <v>8.2398318654633498E-2</v>
      </c>
      <c r="AQ154" s="3">
        <f>EXP('7. Iteration'!$F355-'7. Iteration'!AQ$203)/(1+EXP('7. Iteration'!$F355-'7. Iteration'!AQ$203))</f>
        <v>7.7330002642469961E-2</v>
      </c>
      <c r="AR154" s="3">
        <f>EXP('7. Iteration'!$F355-'7. Iteration'!AR$203)/(1+EXP('7. Iteration'!$F355-'7. Iteration'!AR$203))</f>
        <v>7.486941319569039E-2</v>
      </c>
      <c r="AS154" s="3">
        <f>EXP('7. Iteration'!$F355-'7. Iteration'!AS$203)/(1+EXP('7. Iteration'!$F355-'7. Iteration'!AS$203))</f>
        <v>6.7771780574750334E-2</v>
      </c>
      <c r="AT154" s="3">
        <f>EXP('7. Iteration'!$F355-'7. Iteration'!AT$203)/(1+EXP('7. Iteration'!$F355-'7. Iteration'!AT$203))</f>
        <v>4.8852868116987996E-2</v>
      </c>
      <c r="AU154" s="3">
        <f>EXP('7. Iteration'!$F355-'7. Iteration'!AU$203)/(1+EXP('7. Iteration'!$F355-'7. Iteration'!AU$203))</f>
        <v>9.4130492130983356E-3</v>
      </c>
      <c r="AX154">
        <f t="shared" si="31"/>
        <v>-6.3245054431156014</v>
      </c>
      <c r="AY154" s="2">
        <f t="shared" si="29"/>
        <v>0.10699550705296718</v>
      </c>
      <c r="AZ154" s="2">
        <f t="shared" si="29"/>
        <v>0.1470056376633834</v>
      </c>
      <c r="BA154" s="2">
        <f t="shared" si="29"/>
        <v>0.21587529055747956</v>
      </c>
      <c r="BB154" s="2">
        <f t="shared" si="27"/>
        <v>0.24033744670809298</v>
      </c>
      <c r="BC154" s="2">
        <f t="shared" si="27"/>
        <v>0.24722853528813254</v>
      </c>
      <c r="BD154" s="2">
        <f t="shared" si="27"/>
        <v>0.24990513793653657</v>
      </c>
      <c r="BE154" s="2">
        <f t="shared" si="27"/>
        <v>0.24406627481798934</v>
      </c>
      <c r="BF154" s="2">
        <f t="shared" si="27"/>
        <v>0.24262624795555063</v>
      </c>
      <c r="BG154" s="2">
        <f t="shared" si="27"/>
        <v>0.23757337405134438</v>
      </c>
      <c r="BH154" s="2">
        <f t="shared" si="27"/>
        <v>0.23157271827486536</v>
      </c>
      <c r="BI154" s="2">
        <f t="shared" si="27"/>
        <v>0.22939301239013501</v>
      </c>
      <c r="BJ154" s="2">
        <f t="shared" si="27"/>
        <v>0.22239980381640465</v>
      </c>
      <c r="BK154" s="2">
        <f t="shared" si="32"/>
        <v>0.22239980381640462</v>
      </c>
      <c r="BL154" s="2">
        <f t="shared" si="32"/>
        <v>0.21993582808151188</v>
      </c>
      <c r="BM154" s="2">
        <f t="shared" si="32"/>
        <v>0.20132644302743266</v>
      </c>
      <c r="BN154" s="2">
        <f t="shared" si="32"/>
        <v>0.18998324468041916</v>
      </c>
      <c r="BO154" s="2">
        <f t="shared" si="32"/>
        <v>0.18998324468041916</v>
      </c>
      <c r="BP154" s="2">
        <f t="shared" si="32"/>
        <v>0.18420819744233397</v>
      </c>
      <c r="BQ154" s="2">
        <f t="shared" si="32"/>
        <v>0.16672999192664095</v>
      </c>
      <c r="BR154" s="2">
        <f t="shared" si="32"/>
        <v>0.16672999192664095</v>
      </c>
      <c r="BS154" s="2">
        <f t="shared" si="32"/>
        <v>0.16381858566368337</v>
      </c>
      <c r="BT154" s="2">
        <f t="shared" si="28"/>
        <v>0.15512574414894034</v>
      </c>
      <c r="BU154" s="2">
        <f t="shared" si="28"/>
        <v>0.15224739306340365</v>
      </c>
      <c r="BV154" s="2">
        <f t="shared" si="28"/>
        <v>0.14938117297557174</v>
      </c>
      <c r="BW154" s="2">
        <f t="shared" si="28"/>
        <v>0.14938117297557174</v>
      </c>
      <c r="BX154" s="2">
        <f t="shared" si="28"/>
        <v>0.14652845092397065</v>
      </c>
      <c r="BY154" s="2">
        <f t="shared" si="28"/>
        <v>0.14652845092397065</v>
      </c>
      <c r="BZ154" s="2">
        <f t="shared" si="28"/>
        <v>0.14652845092397065</v>
      </c>
      <c r="CA154" s="2">
        <f t="shared" si="28"/>
        <v>0.14086855763992442</v>
      </c>
      <c r="CB154" s="2">
        <f t="shared" si="28"/>
        <v>0.11115742595368658</v>
      </c>
      <c r="CC154" s="2">
        <f t="shared" si="22"/>
        <v>0.10859690219157275</v>
      </c>
      <c r="CD154" s="2">
        <f t="shared" si="22"/>
        <v>9.6190251856525799E-2</v>
      </c>
      <c r="CE154" s="2">
        <f t="shared" si="22"/>
        <v>8.4471768939935868E-2</v>
      </c>
      <c r="CF154" s="2">
        <f t="shared" si="30"/>
        <v>8.2213014161632472E-2</v>
      </c>
      <c r="CG154" s="2">
        <f t="shared" si="30"/>
        <v>7.5608835737522972E-2</v>
      </c>
      <c r="CH154" s="2">
        <f t="shared" si="30"/>
        <v>7.1350073333785555E-2</v>
      </c>
      <c r="CI154" s="2">
        <f t="shared" si="30"/>
        <v>6.9263984163423373E-2</v>
      </c>
      <c r="CJ154" s="2">
        <f t="shared" si="30"/>
        <v>6.3178766332478223E-2</v>
      </c>
      <c r="CK154" s="2">
        <f t="shared" si="30"/>
        <v>4.6466265393732178E-2</v>
      </c>
      <c r="CL154" s="2">
        <f t="shared" si="30"/>
        <v>9.3244437176101241E-3</v>
      </c>
    </row>
    <row r="155" spans="1:90">
      <c r="A155" t="str">
        <f>Tabelle1!A155</f>
        <v>Gratt Thomas</v>
      </c>
      <c r="H155" s="3">
        <f>EXP('7. Iteration'!$F356-'7. Iteration'!H$203)/(1+EXP('7. Iteration'!$F356-'7. Iteration'!H$203))</f>
        <v>0.8781593486177921</v>
      </c>
      <c r="I155" s="3">
        <f>EXP('7. Iteration'!$F356-'7. Iteration'!I$203)/(1+EXP('7. Iteration'!$F356-'7. Iteration'!I$203))</f>
        <v>0.82092734744271423</v>
      </c>
      <c r="J155" s="3">
        <f>EXP('7. Iteration'!$F356-'7. Iteration'!J$203)/(1+EXP('7. Iteration'!$F356-'7. Iteration'!J$203))</f>
        <v>0.68472874557718522</v>
      </c>
      <c r="K155" s="3">
        <f>EXP('7. Iteration'!$F356-'7. Iteration'!K$203)/(1+EXP('7. Iteration'!$F356-'7. Iteration'!K$203))</f>
        <v>0.59829828732946988</v>
      </c>
      <c r="L155" s="3">
        <f>EXP('7. Iteration'!$F356-'7. Iteration'!L$203)/(1+EXP('7. Iteration'!$F356-'7. Iteration'!L$203))</f>
        <v>0.55264470260023746</v>
      </c>
      <c r="M155" s="3">
        <f>EXP('7. Iteration'!$F356-'7. Iteration'!M$203)/(1+EXP('7. Iteration'!$F356-'7. Iteration'!M$203))</f>
        <v>0.50973971577939636</v>
      </c>
      <c r="N155" s="3">
        <f>EXP('7. Iteration'!$F356-'7. Iteration'!N$203)/(1+EXP('7. Iteration'!$F356-'7. Iteration'!N$203))</f>
        <v>0.42296932311078483</v>
      </c>
      <c r="O155" s="3">
        <f>EXP('7. Iteration'!$F356-'7. Iteration'!O$203)/(1+EXP('7. Iteration'!$F356-'7. Iteration'!O$203))</f>
        <v>0.41412944599893764</v>
      </c>
      <c r="P155" s="3">
        <f>EXP('7. Iteration'!$F356-'7. Iteration'!P$203)/(1+EXP('7. Iteration'!$F356-'7. Iteration'!P$203))</f>
        <v>0.3885252228140571</v>
      </c>
      <c r="Q155" s="3">
        <f>EXP('7. Iteration'!$F356-'7. Iteration'!Q$203)/(1+EXP('7. Iteration'!$F356-'7. Iteration'!Q$203))</f>
        <v>0.36425287581265442</v>
      </c>
      <c r="R155" s="3">
        <f>EXP('7. Iteration'!$F356-'7. Iteration'!R$203)/(1+EXP('7. Iteration'!$F356-'7. Iteration'!R$203))</f>
        <v>0.35644865862742703</v>
      </c>
      <c r="S155" s="3">
        <f>EXP('7. Iteration'!$F356-'7. Iteration'!S$203)/(1+EXP('7. Iteration'!$F356-'7. Iteration'!S$203))</f>
        <v>0.33386693229945053</v>
      </c>
      <c r="T155" s="3">
        <f>EXP('7. Iteration'!$F356-'7. Iteration'!T$203)/(1+EXP('7. Iteration'!$F356-'7. Iteration'!T$203))</f>
        <v>0.33386693229945047</v>
      </c>
      <c r="U155" s="3">
        <f>EXP('7. Iteration'!$F356-'7. Iteration'!U$203)/(1+EXP('7. Iteration'!$F356-'7. Iteration'!U$203))</f>
        <v>0.32660976982976192</v>
      </c>
      <c r="V155" s="3">
        <f>EXP('7. Iteration'!$F356-'7. Iteration'!V$203)/(1+EXP('7. Iteration'!$F356-'7. Iteration'!V$203))</f>
        <v>0.27937915562538668</v>
      </c>
      <c r="W155" s="3">
        <f>EXP('7. Iteration'!$F356-'7. Iteration'!W$203)/(1+EXP('7. Iteration'!$F356-'7. Iteration'!W$203))</f>
        <v>0.25501682645622203</v>
      </c>
      <c r="X155" s="3">
        <f>EXP('7. Iteration'!$F356-'7. Iteration'!X$203)/(1+EXP('7. Iteration'!$F356-'7. Iteration'!X$203))</f>
        <v>0.25501682645622203</v>
      </c>
      <c r="Y155" s="3">
        <f>EXP('7. Iteration'!$F356-'7. Iteration'!Y$203)/(1+EXP('7. Iteration'!$F356-'7. Iteration'!Y$203))</f>
        <v>0.24350087220876165</v>
      </c>
      <c r="Z155" s="3">
        <f>EXP('7. Iteration'!$F356-'7. Iteration'!Z$203)/(1+EXP('7. Iteration'!$F356-'7. Iteration'!Z$203))</f>
        <v>0.21143456881781722</v>
      </c>
      <c r="AA155" s="3">
        <f>EXP('7. Iteration'!$F356-'7. Iteration'!AA$203)/(1+EXP('7. Iteration'!$F356-'7. Iteration'!AA$203))</f>
        <v>0.21143456881781722</v>
      </c>
      <c r="AB155" s="3">
        <f>EXP('7. Iteration'!$F356-'7. Iteration'!AB$203)/(1+EXP('7. Iteration'!$F356-'7. Iteration'!AB$203))</f>
        <v>0.20643328809908196</v>
      </c>
      <c r="AC155" s="3">
        <f>EXP('7. Iteration'!$F356-'7. Iteration'!AC$203)/(1+EXP('7. Iteration'!$F356-'7. Iteration'!AC$203))</f>
        <v>0.19198335134110092</v>
      </c>
      <c r="AD155" s="3">
        <f>EXP('7. Iteration'!$F356-'7. Iteration'!AD$203)/(1+EXP('7. Iteration'!$F356-'7. Iteration'!AD$203))</f>
        <v>0.18734586691265959</v>
      </c>
      <c r="AE155" s="3">
        <f>EXP('7. Iteration'!$F356-'7. Iteration'!AE$203)/(1+EXP('7. Iteration'!$F356-'7. Iteration'!AE$203))</f>
        <v>0.18279529161056221</v>
      </c>
      <c r="AF155" s="3">
        <f>EXP('7. Iteration'!$F356-'7. Iteration'!AF$203)/(1+EXP('7. Iteration'!$F356-'7. Iteration'!AF$203))</f>
        <v>0.18279529161056221</v>
      </c>
      <c r="AG155" s="3">
        <f>EXP('7. Iteration'!$F356-'7. Iteration'!AG$203)/(1+EXP('7. Iteration'!$F356-'7. Iteration'!AG$203))</f>
        <v>0.17833006190190953</v>
      </c>
      <c r="AH155" s="3">
        <f>EXP('7. Iteration'!$F356-'7. Iteration'!AH$203)/(1+EXP('7. Iteration'!$F356-'7. Iteration'!AH$203))</f>
        <v>0.17833006190190956</v>
      </c>
      <c r="AI155" s="3">
        <f>EXP('7. Iteration'!$F356-'7. Iteration'!AI$203)/(1+EXP('7. Iteration'!$F356-'7. Iteration'!AI$203))</f>
        <v>0.17833006190190953</v>
      </c>
      <c r="AJ155" s="3">
        <f>EXP('7. Iteration'!$F356-'7. Iteration'!AJ$203)/(1+EXP('7. Iteration'!$F356-'7. Iteration'!AJ$203))</f>
        <v>0.1696495158773404</v>
      </c>
      <c r="AK155" s="3">
        <f>EXP('7. Iteration'!$F356-'7. Iteration'!AK$203)/(1+EXP('7. Iteration'!$F356-'7. Iteration'!AK$203))</f>
        <v>0.12738414681294971</v>
      </c>
      <c r="AL155" s="3">
        <f>EXP('7. Iteration'!$F356-'7. Iteration'!AL$203)/(1+EXP('7. Iteration'!$F356-'7. Iteration'!AL$203))</f>
        <v>0.12396396740680922</v>
      </c>
      <c r="AM155" s="3">
        <f>EXP('7. Iteration'!$F356-'7. Iteration'!AM$203)/(1+EXP('7. Iteration'!$F356-'7. Iteration'!AM$203))</f>
        <v>0.107814140816533</v>
      </c>
      <c r="AN155" s="3">
        <f>EXP('7. Iteration'!$F356-'7. Iteration'!AN$203)/(1+EXP('7. Iteration'!$F356-'7. Iteration'!AN$203))</f>
        <v>9.3148391842843847E-2</v>
      </c>
      <c r="AO155" s="3">
        <f>EXP('7. Iteration'!$F356-'7. Iteration'!AO$203)/(1+EXP('7. Iteration'!$F356-'7. Iteration'!AO$203))</f>
        <v>9.0381902452580196E-2</v>
      </c>
      <c r="AP155" s="3">
        <f>EXP('7. Iteration'!$F356-'7. Iteration'!AP$203)/(1+EXP('7. Iteration'!$F356-'7. Iteration'!AP$203))</f>
        <v>8.2398318654633498E-2</v>
      </c>
      <c r="AQ155" s="3">
        <f>EXP('7. Iteration'!$F356-'7. Iteration'!AQ$203)/(1+EXP('7. Iteration'!$F356-'7. Iteration'!AQ$203))</f>
        <v>7.7330002642469961E-2</v>
      </c>
      <c r="AR155" s="3">
        <f>EXP('7. Iteration'!$F356-'7. Iteration'!AR$203)/(1+EXP('7. Iteration'!$F356-'7. Iteration'!AR$203))</f>
        <v>7.486941319569039E-2</v>
      </c>
      <c r="AS155" s="3">
        <f>EXP('7. Iteration'!$F356-'7. Iteration'!AS$203)/(1+EXP('7. Iteration'!$F356-'7. Iteration'!AS$203))</f>
        <v>6.7771780574750334E-2</v>
      </c>
      <c r="AT155" s="3">
        <f>EXP('7. Iteration'!$F356-'7. Iteration'!AT$203)/(1+EXP('7. Iteration'!$F356-'7. Iteration'!AT$203))</f>
        <v>4.8852868116987996E-2</v>
      </c>
      <c r="AU155" s="3">
        <f>EXP('7. Iteration'!$F356-'7. Iteration'!AU$203)/(1+EXP('7. Iteration'!$F356-'7. Iteration'!AU$203))</f>
        <v>9.4130492130983356E-3</v>
      </c>
      <c r="AX155">
        <f t="shared" si="31"/>
        <v>-6.3245054431156014</v>
      </c>
      <c r="AY155" s="2">
        <f t="shared" si="29"/>
        <v>0.10699550705296718</v>
      </c>
      <c r="AZ155" s="2">
        <f t="shared" si="29"/>
        <v>0.1470056376633834</v>
      </c>
      <c r="BA155" s="2">
        <f t="shared" si="29"/>
        <v>0.21587529055747956</v>
      </c>
      <c r="BB155" s="2">
        <f t="shared" si="27"/>
        <v>0.24033744670809298</v>
      </c>
      <c r="BC155" s="2">
        <f t="shared" si="27"/>
        <v>0.24722853528813254</v>
      </c>
      <c r="BD155" s="2">
        <f t="shared" si="27"/>
        <v>0.24990513793653657</v>
      </c>
      <c r="BE155" s="2">
        <f t="shared" si="27"/>
        <v>0.24406627481798934</v>
      </c>
      <c r="BF155" s="2">
        <f t="shared" si="27"/>
        <v>0.24262624795555063</v>
      </c>
      <c r="BG155" s="2">
        <f t="shared" si="27"/>
        <v>0.23757337405134438</v>
      </c>
      <c r="BH155" s="2">
        <f t="shared" si="27"/>
        <v>0.23157271827486536</v>
      </c>
      <c r="BI155" s="2">
        <f t="shared" si="27"/>
        <v>0.22939301239013501</v>
      </c>
      <c r="BJ155" s="2">
        <f t="shared" si="27"/>
        <v>0.22239980381640465</v>
      </c>
      <c r="BK155" s="2">
        <f t="shared" si="32"/>
        <v>0.22239980381640462</v>
      </c>
      <c r="BL155" s="2">
        <f t="shared" si="32"/>
        <v>0.21993582808151188</v>
      </c>
      <c r="BM155" s="2">
        <f t="shared" si="32"/>
        <v>0.20132644302743266</v>
      </c>
      <c r="BN155" s="2">
        <f t="shared" si="32"/>
        <v>0.18998324468041916</v>
      </c>
      <c r="BO155" s="2">
        <f t="shared" si="32"/>
        <v>0.18998324468041916</v>
      </c>
      <c r="BP155" s="2">
        <f t="shared" si="32"/>
        <v>0.18420819744233397</v>
      </c>
      <c r="BQ155" s="2">
        <f t="shared" si="32"/>
        <v>0.16672999192664095</v>
      </c>
      <c r="BR155" s="2">
        <f t="shared" si="32"/>
        <v>0.16672999192664095</v>
      </c>
      <c r="BS155" s="2">
        <f t="shared" si="32"/>
        <v>0.16381858566368337</v>
      </c>
      <c r="BT155" s="2">
        <f t="shared" si="28"/>
        <v>0.15512574414894034</v>
      </c>
      <c r="BU155" s="2">
        <f t="shared" si="28"/>
        <v>0.15224739306340365</v>
      </c>
      <c r="BV155" s="2">
        <f t="shared" si="28"/>
        <v>0.14938117297557174</v>
      </c>
      <c r="BW155" s="2">
        <f t="shared" si="28"/>
        <v>0.14938117297557174</v>
      </c>
      <c r="BX155" s="2">
        <f t="shared" si="28"/>
        <v>0.14652845092397065</v>
      </c>
      <c r="BY155" s="2">
        <f t="shared" si="28"/>
        <v>0.14652845092397065</v>
      </c>
      <c r="BZ155" s="2">
        <f t="shared" si="28"/>
        <v>0.14652845092397065</v>
      </c>
      <c r="CA155" s="2">
        <f t="shared" si="28"/>
        <v>0.14086855763992442</v>
      </c>
      <c r="CB155" s="2">
        <f t="shared" si="28"/>
        <v>0.11115742595368658</v>
      </c>
      <c r="CC155" s="2">
        <f t="shared" si="22"/>
        <v>0.10859690219157275</v>
      </c>
      <c r="CD155" s="2">
        <f t="shared" si="22"/>
        <v>9.6190251856525799E-2</v>
      </c>
      <c r="CE155" s="2">
        <f t="shared" si="22"/>
        <v>8.4471768939935868E-2</v>
      </c>
      <c r="CF155" s="2">
        <f t="shared" si="22"/>
        <v>8.2213014161632472E-2</v>
      </c>
      <c r="CG155" s="2">
        <f t="shared" si="22"/>
        <v>7.5608835737522972E-2</v>
      </c>
      <c r="CH155" s="2">
        <f t="shared" si="30"/>
        <v>7.1350073333785555E-2</v>
      </c>
      <c r="CI155" s="2">
        <f t="shared" si="30"/>
        <v>6.9263984163423373E-2</v>
      </c>
      <c r="CJ155" s="2">
        <f t="shared" si="30"/>
        <v>6.3178766332478223E-2</v>
      </c>
      <c r="CK155" s="2">
        <f t="shared" si="30"/>
        <v>4.6466265393732178E-2</v>
      </c>
      <c r="CL155" s="2">
        <f t="shared" si="30"/>
        <v>9.3244437176101241E-3</v>
      </c>
    </row>
    <row r="156" spans="1:90">
      <c r="A156" t="str">
        <f>Tabelle1!A156</f>
        <v>Mierke Loris</v>
      </c>
      <c r="H156" s="3">
        <f>EXP('7. Iteration'!$F357-'7. Iteration'!H$203)/(1+EXP('7. Iteration'!$F357-'7. Iteration'!H$203))</f>
        <v>0.8781593486177921</v>
      </c>
      <c r="I156" s="3">
        <f>EXP('7. Iteration'!$F357-'7. Iteration'!I$203)/(1+EXP('7. Iteration'!$F357-'7. Iteration'!I$203))</f>
        <v>0.82092734744271423</v>
      </c>
      <c r="J156" s="3">
        <f>EXP('7. Iteration'!$F357-'7. Iteration'!J$203)/(1+EXP('7. Iteration'!$F357-'7. Iteration'!J$203))</f>
        <v>0.68472874557718522</v>
      </c>
      <c r="K156" s="3">
        <f>EXP('7. Iteration'!$F357-'7. Iteration'!K$203)/(1+EXP('7. Iteration'!$F357-'7. Iteration'!K$203))</f>
        <v>0.59829828732946988</v>
      </c>
      <c r="L156" s="3">
        <f>EXP('7. Iteration'!$F357-'7. Iteration'!L$203)/(1+EXP('7. Iteration'!$F357-'7. Iteration'!L$203))</f>
        <v>0.55264470260023746</v>
      </c>
      <c r="M156" s="3">
        <f>EXP('7. Iteration'!$F357-'7. Iteration'!M$203)/(1+EXP('7. Iteration'!$F357-'7. Iteration'!M$203))</f>
        <v>0.50973971577939636</v>
      </c>
      <c r="N156" s="3">
        <f>EXP('7. Iteration'!$F357-'7. Iteration'!N$203)/(1+EXP('7. Iteration'!$F357-'7. Iteration'!N$203))</f>
        <v>0.42296932311078483</v>
      </c>
      <c r="O156" s="3">
        <f>EXP('7. Iteration'!$F357-'7. Iteration'!O$203)/(1+EXP('7. Iteration'!$F357-'7. Iteration'!O$203))</f>
        <v>0.41412944599893764</v>
      </c>
      <c r="P156" s="3">
        <f>EXP('7. Iteration'!$F357-'7. Iteration'!P$203)/(1+EXP('7. Iteration'!$F357-'7. Iteration'!P$203))</f>
        <v>0.3885252228140571</v>
      </c>
      <c r="Q156" s="3">
        <f>EXP('7. Iteration'!$F357-'7. Iteration'!Q$203)/(1+EXP('7. Iteration'!$F357-'7. Iteration'!Q$203))</f>
        <v>0.36425287581265442</v>
      </c>
      <c r="R156" s="3">
        <f>EXP('7. Iteration'!$F357-'7. Iteration'!R$203)/(1+EXP('7. Iteration'!$F357-'7. Iteration'!R$203))</f>
        <v>0.35644865862742703</v>
      </c>
      <c r="S156" s="3">
        <f>EXP('7. Iteration'!$F357-'7. Iteration'!S$203)/(1+EXP('7. Iteration'!$F357-'7. Iteration'!S$203))</f>
        <v>0.33386693229945053</v>
      </c>
      <c r="T156" s="3">
        <f>EXP('7. Iteration'!$F357-'7. Iteration'!T$203)/(1+EXP('7. Iteration'!$F357-'7. Iteration'!T$203))</f>
        <v>0.33386693229945047</v>
      </c>
      <c r="U156" s="3">
        <f>EXP('7. Iteration'!$F357-'7. Iteration'!U$203)/(1+EXP('7. Iteration'!$F357-'7. Iteration'!U$203))</f>
        <v>0.32660976982976192</v>
      </c>
      <c r="V156" s="3">
        <f>EXP('7. Iteration'!$F357-'7. Iteration'!V$203)/(1+EXP('7. Iteration'!$F357-'7. Iteration'!V$203))</f>
        <v>0.27937915562538668</v>
      </c>
      <c r="W156" s="3">
        <f>EXP('7. Iteration'!$F357-'7. Iteration'!W$203)/(1+EXP('7. Iteration'!$F357-'7. Iteration'!W$203))</f>
        <v>0.25501682645622203</v>
      </c>
      <c r="X156" s="3">
        <f>EXP('7. Iteration'!$F357-'7. Iteration'!X$203)/(1+EXP('7. Iteration'!$F357-'7. Iteration'!X$203))</f>
        <v>0.25501682645622203</v>
      </c>
      <c r="Y156" s="3">
        <f>EXP('7. Iteration'!$F357-'7. Iteration'!Y$203)/(1+EXP('7. Iteration'!$F357-'7. Iteration'!Y$203))</f>
        <v>0.24350087220876165</v>
      </c>
      <c r="Z156" s="3">
        <f>EXP('7. Iteration'!$F357-'7. Iteration'!Z$203)/(1+EXP('7. Iteration'!$F357-'7. Iteration'!Z$203))</f>
        <v>0.21143456881781722</v>
      </c>
      <c r="AA156" s="3">
        <f>EXP('7. Iteration'!$F357-'7. Iteration'!AA$203)/(1+EXP('7. Iteration'!$F357-'7. Iteration'!AA$203))</f>
        <v>0.21143456881781722</v>
      </c>
      <c r="AB156" s="3">
        <f>EXP('7. Iteration'!$F357-'7. Iteration'!AB$203)/(1+EXP('7. Iteration'!$F357-'7. Iteration'!AB$203))</f>
        <v>0.20643328809908196</v>
      </c>
      <c r="AC156" s="3">
        <f>EXP('7. Iteration'!$F357-'7. Iteration'!AC$203)/(1+EXP('7. Iteration'!$F357-'7. Iteration'!AC$203))</f>
        <v>0.19198335134110092</v>
      </c>
      <c r="AD156" s="3">
        <f>EXP('7. Iteration'!$F357-'7. Iteration'!AD$203)/(1+EXP('7. Iteration'!$F357-'7. Iteration'!AD$203))</f>
        <v>0.18734586691265959</v>
      </c>
      <c r="AE156" s="3">
        <f>EXP('7. Iteration'!$F357-'7. Iteration'!AE$203)/(1+EXP('7. Iteration'!$F357-'7. Iteration'!AE$203))</f>
        <v>0.18279529161056221</v>
      </c>
      <c r="AF156" s="3">
        <f>EXP('7. Iteration'!$F357-'7. Iteration'!AF$203)/(1+EXP('7. Iteration'!$F357-'7. Iteration'!AF$203))</f>
        <v>0.18279529161056221</v>
      </c>
      <c r="AG156" s="3">
        <f>EXP('7. Iteration'!$F357-'7. Iteration'!AG$203)/(1+EXP('7. Iteration'!$F357-'7. Iteration'!AG$203))</f>
        <v>0.17833006190190953</v>
      </c>
      <c r="AH156" s="3">
        <f>EXP('7. Iteration'!$F357-'7. Iteration'!AH$203)/(1+EXP('7. Iteration'!$F357-'7. Iteration'!AH$203))</f>
        <v>0.17833006190190956</v>
      </c>
      <c r="AI156" s="3">
        <f>EXP('7. Iteration'!$F357-'7. Iteration'!AI$203)/(1+EXP('7. Iteration'!$F357-'7. Iteration'!AI$203))</f>
        <v>0.17833006190190953</v>
      </c>
      <c r="AJ156" s="3">
        <f>EXP('7. Iteration'!$F357-'7. Iteration'!AJ$203)/(1+EXP('7. Iteration'!$F357-'7. Iteration'!AJ$203))</f>
        <v>0.1696495158773404</v>
      </c>
      <c r="AK156" s="3">
        <f>EXP('7. Iteration'!$F357-'7. Iteration'!AK$203)/(1+EXP('7. Iteration'!$F357-'7. Iteration'!AK$203))</f>
        <v>0.12738414681294971</v>
      </c>
      <c r="AL156" s="3">
        <f>EXP('7. Iteration'!$F357-'7. Iteration'!AL$203)/(1+EXP('7. Iteration'!$F357-'7. Iteration'!AL$203))</f>
        <v>0.12396396740680922</v>
      </c>
      <c r="AM156" s="3">
        <f>EXP('7. Iteration'!$F357-'7. Iteration'!AM$203)/(1+EXP('7. Iteration'!$F357-'7. Iteration'!AM$203))</f>
        <v>0.107814140816533</v>
      </c>
      <c r="AN156" s="3">
        <f>EXP('7. Iteration'!$F357-'7. Iteration'!AN$203)/(1+EXP('7. Iteration'!$F357-'7. Iteration'!AN$203))</f>
        <v>9.3148391842843847E-2</v>
      </c>
      <c r="AO156" s="3">
        <f>EXP('7. Iteration'!$F357-'7. Iteration'!AO$203)/(1+EXP('7. Iteration'!$F357-'7. Iteration'!AO$203))</f>
        <v>9.0381902452580196E-2</v>
      </c>
      <c r="AP156" s="3">
        <f>EXP('7. Iteration'!$F357-'7. Iteration'!AP$203)/(1+EXP('7. Iteration'!$F357-'7. Iteration'!AP$203))</f>
        <v>8.2398318654633498E-2</v>
      </c>
      <c r="AQ156" s="3">
        <f>EXP('7. Iteration'!$F357-'7. Iteration'!AQ$203)/(1+EXP('7. Iteration'!$F357-'7. Iteration'!AQ$203))</f>
        <v>7.7330002642469961E-2</v>
      </c>
      <c r="AR156" s="3">
        <f>EXP('7. Iteration'!$F357-'7. Iteration'!AR$203)/(1+EXP('7. Iteration'!$F357-'7. Iteration'!AR$203))</f>
        <v>7.486941319569039E-2</v>
      </c>
      <c r="AS156" s="3">
        <f>EXP('7. Iteration'!$F357-'7. Iteration'!AS$203)/(1+EXP('7. Iteration'!$F357-'7. Iteration'!AS$203))</f>
        <v>6.7771780574750334E-2</v>
      </c>
      <c r="AT156" s="3">
        <f>EXP('7. Iteration'!$F357-'7. Iteration'!AT$203)/(1+EXP('7. Iteration'!$F357-'7. Iteration'!AT$203))</f>
        <v>4.8852868116987996E-2</v>
      </c>
      <c r="AU156" s="3">
        <f>EXP('7. Iteration'!$F357-'7. Iteration'!AU$203)/(1+EXP('7. Iteration'!$F357-'7. Iteration'!AU$203))</f>
        <v>9.4130492130983356E-3</v>
      </c>
      <c r="AX156">
        <f t="shared" si="31"/>
        <v>-6.3245054431156014</v>
      </c>
      <c r="AY156" s="2">
        <f t="shared" si="29"/>
        <v>0.10699550705296718</v>
      </c>
      <c r="AZ156" s="2">
        <f t="shared" si="29"/>
        <v>0.1470056376633834</v>
      </c>
      <c r="BA156" s="2">
        <f t="shared" si="29"/>
        <v>0.21587529055747956</v>
      </c>
      <c r="BB156" s="2">
        <f t="shared" si="27"/>
        <v>0.24033744670809298</v>
      </c>
      <c r="BC156" s="2">
        <f t="shared" si="27"/>
        <v>0.24722853528813254</v>
      </c>
      <c r="BD156" s="2">
        <f t="shared" si="27"/>
        <v>0.24990513793653657</v>
      </c>
      <c r="BE156" s="2">
        <f t="shared" si="27"/>
        <v>0.24406627481798934</v>
      </c>
      <c r="BF156" s="2">
        <f t="shared" si="27"/>
        <v>0.24262624795555063</v>
      </c>
      <c r="BG156" s="2">
        <f t="shared" si="27"/>
        <v>0.23757337405134438</v>
      </c>
      <c r="BH156" s="2">
        <f t="shared" si="27"/>
        <v>0.23157271827486536</v>
      </c>
      <c r="BI156" s="2">
        <f t="shared" si="27"/>
        <v>0.22939301239013501</v>
      </c>
      <c r="BJ156" s="2">
        <f t="shared" si="27"/>
        <v>0.22239980381640465</v>
      </c>
      <c r="BK156" s="2">
        <f t="shared" si="32"/>
        <v>0.22239980381640462</v>
      </c>
      <c r="BL156" s="2">
        <f t="shared" si="32"/>
        <v>0.21993582808151188</v>
      </c>
      <c r="BM156" s="2">
        <f t="shared" si="32"/>
        <v>0.20132644302743266</v>
      </c>
      <c r="BN156" s="2">
        <f t="shared" si="32"/>
        <v>0.18998324468041916</v>
      </c>
      <c r="BO156" s="2">
        <f t="shared" si="32"/>
        <v>0.18998324468041916</v>
      </c>
      <c r="BP156" s="2">
        <f t="shared" si="32"/>
        <v>0.18420819744233397</v>
      </c>
      <c r="BQ156" s="2">
        <f t="shared" si="32"/>
        <v>0.16672999192664095</v>
      </c>
      <c r="BR156" s="2">
        <f t="shared" si="32"/>
        <v>0.16672999192664095</v>
      </c>
      <c r="BS156" s="2">
        <f t="shared" si="32"/>
        <v>0.16381858566368337</v>
      </c>
      <c r="BT156" s="2">
        <f t="shared" si="28"/>
        <v>0.15512574414894034</v>
      </c>
      <c r="BU156" s="2">
        <f t="shared" si="28"/>
        <v>0.15224739306340365</v>
      </c>
      <c r="BV156" s="2">
        <f t="shared" si="28"/>
        <v>0.14938117297557174</v>
      </c>
      <c r="BW156" s="2">
        <f t="shared" si="28"/>
        <v>0.14938117297557174</v>
      </c>
      <c r="BX156" s="2">
        <f t="shared" si="28"/>
        <v>0.14652845092397065</v>
      </c>
      <c r="BY156" s="2">
        <f t="shared" si="28"/>
        <v>0.14652845092397065</v>
      </c>
      <c r="BZ156" s="2">
        <f t="shared" si="28"/>
        <v>0.14652845092397065</v>
      </c>
      <c r="CA156" s="2">
        <f t="shared" si="28"/>
        <v>0.14086855763992442</v>
      </c>
      <c r="CB156" s="2">
        <f t="shared" si="28"/>
        <v>0.11115742595368658</v>
      </c>
      <c r="CC156" s="2">
        <f t="shared" si="30"/>
        <v>0.10859690219157275</v>
      </c>
      <c r="CD156" s="2">
        <f t="shared" si="30"/>
        <v>9.6190251856525799E-2</v>
      </c>
      <c r="CE156" s="2">
        <f t="shared" si="30"/>
        <v>8.4471768939935868E-2</v>
      </c>
      <c r="CF156" s="2">
        <f t="shared" si="30"/>
        <v>8.2213014161632472E-2</v>
      </c>
      <c r="CG156" s="2">
        <f t="shared" si="30"/>
        <v>7.5608835737522972E-2</v>
      </c>
      <c r="CH156" s="2">
        <f t="shared" si="30"/>
        <v>7.1350073333785555E-2</v>
      </c>
      <c r="CI156" s="2">
        <f t="shared" si="30"/>
        <v>6.9263984163423373E-2</v>
      </c>
      <c r="CJ156" s="2">
        <f t="shared" si="30"/>
        <v>6.3178766332478223E-2</v>
      </c>
      <c r="CK156" s="2">
        <f t="shared" si="30"/>
        <v>4.6466265393732178E-2</v>
      </c>
      <c r="CL156" s="2">
        <f t="shared" si="30"/>
        <v>9.3244437176101241E-3</v>
      </c>
    </row>
    <row r="157" spans="1:90">
      <c r="A157" t="str">
        <f>Tabelle1!A157</f>
        <v>Freund Günther</v>
      </c>
      <c r="H157" s="3">
        <f>EXP('7. Iteration'!$F358-'7. Iteration'!H$203)/(1+EXP('7. Iteration'!$F358-'7. Iteration'!H$203))</f>
        <v>0.85963490273211818</v>
      </c>
      <c r="I157" s="3">
        <f>EXP('7. Iteration'!$F358-'7. Iteration'!I$203)/(1+EXP('7. Iteration'!$F358-'7. Iteration'!I$203))</f>
        <v>0.79572554849907962</v>
      </c>
      <c r="J157" s="3">
        <f>EXP('7. Iteration'!$F358-'7. Iteration'!J$203)/(1+EXP('7. Iteration'!$F358-'7. Iteration'!J$203))</f>
        <v>0.64856472779443175</v>
      </c>
      <c r="K157" s="3">
        <f>EXP('7. Iteration'!$F358-'7. Iteration'!K$203)/(1+EXP('7. Iteration'!$F358-'7. Iteration'!K$203))</f>
        <v>0.55861093815004892</v>
      </c>
      <c r="L157" s="3">
        <f>EXP('7. Iteration'!$F358-'7. Iteration'!L$203)/(1+EXP('7. Iteration'!$F358-'7. Iteration'!L$203))</f>
        <v>0.51212488883296248</v>
      </c>
      <c r="M157" s="3">
        <f>EXP('7. Iteration'!$F358-'7. Iteration'!M$203)/(1+EXP('7. Iteration'!$F358-'7. Iteration'!M$203))</f>
        <v>0.46906722452957283</v>
      </c>
      <c r="N157" s="3">
        <f>EXP('7. Iteration'!$F358-'7. Iteration'!N$203)/(1+EXP('7. Iteration'!$F358-'7. Iteration'!N$203))</f>
        <v>0.38380026354406005</v>
      </c>
      <c r="O157" s="3">
        <f>EXP('7. Iteration'!$F358-'7. Iteration'!O$203)/(1+EXP('7. Iteration'!$F358-'7. Iteration'!O$203))</f>
        <v>0.3752466515169135</v>
      </c>
      <c r="P157" s="3">
        <f>EXP('7. Iteration'!$F358-'7. Iteration'!P$203)/(1+EXP('7. Iteration'!$F358-'7. Iteration'!P$203))</f>
        <v>0.35060777768446744</v>
      </c>
      <c r="Q157" s="3">
        <f>EXP('7. Iteration'!$F358-'7. Iteration'!Q$203)/(1+EXP('7. Iteration'!$F358-'7. Iteration'!Q$203))</f>
        <v>0.32743578117625266</v>
      </c>
      <c r="R157" s="3">
        <f>EXP('7. Iteration'!$F358-'7. Iteration'!R$203)/(1+EXP('7. Iteration'!$F358-'7. Iteration'!R$203))</f>
        <v>0.32002330479940144</v>
      </c>
      <c r="S157" s="3">
        <f>EXP('7. Iteration'!$F358-'7. Iteration'!S$203)/(1+EXP('7. Iteration'!$F358-'7. Iteration'!S$203))</f>
        <v>0.29867820937523881</v>
      </c>
      <c r="T157" s="3">
        <f>EXP('7. Iteration'!$F358-'7. Iteration'!T$203)/(1+EXP('7. Iteration'!$F358-'7. Iteration'!T$203))</f>
        <v>0.29867820937523881</v>
      </c>
      <c r="U157" s="3">
        <f>EXP('7. Iteration'!$F358-'7. Iteration'!U$203)/(1+EXP('7. Iteration'!$F358-'7. Iteration'!U$203))</f>
        <v>0.29185081600397467</v>
      </c>
      <c r="V157" s="3">
        <f>EXP('7. Iteration'!$F358-'7. Iteration'!V$203)/(1+EXP('7. Iteration'!$F358-'7. Iteration'!V$203))</f>
        <v>0.24779699557276827</v>
      </c>
      <c r="W157" s="3">
        <f>EXP('7. Iteration'!$F358-'7. Iteration'!W$203)/(1+EXP('7. Iteration'!$F358-'7. Iteration'!W$203))</f>
        <v>0.22532754286576098</v>
      </c>
      <c r="X157" s="3">
        <f>EXP('7. Iteration'!$F358-'7. Iteration'!X$203)/(1+EXP('7. Iteration'!$F358-'7. Iteration'!X$203))</f>
        <v>0.22532754286576098</v>
      </c>
      <c r="Y157" s="3">
        <f>EXP('7. Iteration'!$F358-'7. Iteration'!Y$203)/(1+EXP('7. Iteration'!$F358-'7. Iteration'!Y$203))</f>
        <v>0.21476578620455541</v>
      </c>
      <c r="Z157" s="3">
        <f>EXP('7. Iteration'!$F358-'7. Iteration'!Z$203)/(1+EXP('7. Iteration'!$F358-'7. Iteration'!Z$203))</f>
        <v>0.18555540092983863</v>
      </c>
      <c r="AA157" s="3">
        <f>EXP('7. Iteration'!$F358-'7. Iteration'!AA$203)/(1+EXP('7. Iteration'!$F358-'7. Iteration'!AA$203))</f>
        <v>0.18555540092983863</v>
      </c>
      <c r="AB157" s="3">
        <f>EXP('7. Iteration'!$F358-'7. Iteration'!AB$203)/(1+EXP('7. Iteration'!$F358-'7. Iteration'!AB$203))</f>
        <v>0.18102574048540579</v>
      </c>
      <c r="AC157" s="3">
        <f>EXP('7. Iteration'!$F358-'7. Iteration'!AC$203)/(1+EXP('7. Iteration'!$F358-'7. Iteration'!AC$203))</f>
        <v>0.16797782482103041</v>
      </c>
      <c r="AD157" s="3">
        <f>EXP('7. Iteration'!$F358-'7. Iteration'!AD$203)/(1+EXP('7. Iteration'!$F358-'7. Iteration'!AD$203))</f>
        <v>0.16380265751159262</v>
      </c>
      <c r="AE157" s="3">
        <f>EXP('7. Iteration'!$F358-'7. Iteration'!AE$203)/(1+EXP('7. Iteration'!$F358-'7. Iteration'!AE$203))</f>
        <v>0.15971155214284768</v>
      </c>
      <c r="AF157" s="3">
        <f>EXP('7. Iteration'!$F358-'7. Iteration'!AF$203)/(1+EXP('7. Iteration'!$F358-'7. Iteration'!AF$203))</f>
        <v>0.15971155214284768</v>
      </c>
      <c r="AG157" s="3">
        <f>EXP('7. Iteration'!$F358-'7. Iteration'!AG$203)/(1+EXP('7. Iteration'!$F358-'7. Iteration'!AG$203))</f>
        <v>0.15570276404502695</v>
      </c>
      <c r="AH157" s="3">
        <f>EXP('7. Iteration'!$F358-'7. Iteration'!AH$203)/(1+EXP('7. Iteration'!$F358-'7. Iteration'!AH$203))</f>
        <v>0.15570276404502698</v>
      </c>
      <c r="AI157" s="3">
        <f>EXP('7. Iteration'!$F358-'7. Iteration'!AI$203)/(1+EXP('7. Iteration'!$F358-'7. Iteration'!AI$203))</f>
        <v>0.15570276404502695</v>
      </c>
      <c r="AJ157" s="3">
        <f>EXP('7. Iteration'!$F358-'7. Iteration'!AJ$203)/(1+EXP('7. Iteration'!$F358-'7. Iteration'!AJ$203))</f>
        <v>0.14792535383882033</v>
      </c>
      <c r="AK157" s="3">
        <f>EXP('7. Iteration'!$F358-'7. Iteration'!AK$203)/(1+EXP('7. Iteration'!$F358-'7. Iteration'!AK$203))</f>
        <v>0.1103529210575562</v>
      </c>
      <c r="AL157" s="3">
        <f>EXP('7. Iteration'!$F358-'7. Iteration'!AL$203)/(1+EXP('7. Iteration'!$F358-'7. Iteration'!AL$203))</f>
        <v>0.10733377256929483</v>
      </c>
      <c r="AM157" s="3">
        <f>EXP('7. Iteration'!$F358-'7. Iteration'!AM$203)/(1+EXP('7. Iteration'!$F358-'7. Iteration'!AM$203))</f>
        <v>9.3120202254961093E-2</v>
      </c>
      <c r="AN157" s="3">
        <f>EXP('7. Iteration'!$F358-'7. Iteration'!AN$203)/(1+EXP('7. Iteration'!$F358-'7. Iteration'!AN$203))</f>
        <v>8.0273402645593558E-2</v>
      </c>
      <c r="AO157" s="3">
        <f>EXP('7. Iteration'!$F358-'7. Iteration'!AO$203)/(1+EXP('7. Iteration'!$F358-'7. Iteration'!AO$203))</f>
        <v>7.7856468866155285E-2</v>
      </c>
      <c r="AP157" s="3">
        <f>EXP('7. Iteration'!$F358-'7. Iteration'!AP$203)/(1+EXP('7. Iteration'!$F358-'7. Iteration'!AP$203))</f>
        <v>7.0893048376599765E-2</v>
      </c>
      <c r="AQ157" s="3">
        <f>EXP('7. Iteration'!$F358-'7. Iteration'!AQ$203)/(1+EXP('7. Iteration'!$F358-'7. Iteration'!AQ$203))</f>
        <v>6.6481148167854137E-2</v>
      </c>
      <c r="AR157" s="3">
        <f>EXP('7. Iteration'!$F358-'7. Iteration'!AR$203)/(1+EXP('7. Iteration'!$F358-'7. Iteration'!AR$203))</f>
        <v>6.43416895887306E-2</v>
      </c>
      <c r="AS157" s="3">
        <f>EXP('7. Iteration'!$F358-'7. Iteration'!AS$203)/(1+EXP('7. Iteration'!$F358-'7. Iteration'!AS$203))</f>
        <v>5.8179323094658633E-2</v>
      </c>
      <c r="AT157" s="3">
        <f>EXP('7. Iteration'!$F358-'7. Iteration'!AT$203)/(1+EXP('7. Iteration'!$F358-'7. Iteration'!AT$203))</f>
        <v>4.1818083550251725E-2</v>
      </c>
      <c r="AU157" s="3">
        <f>EXP('7. Iteration'!$F358-'7. Iteration'!AU$203)/(1+EXP('7. Iteration'!$F358-'7. Iteration'!AU$203))</f>
        <v>8.009749297326391E-3</v>
      </c>
      <c r="AX157">
        <f t="shared" si="31"/>
        <v>-5.9538708748071247</v>
      </c>
      <c r="AY157" s="2">
        <f t="shared" si="29"/>
        <v>0.1206627367368599</v>
      </c>
      <c r="AZ157" s="2">
        <f t="shared" si="29"/>
        <v>0.16254639996491851</v>
      </c>
      <c r="BA157" s="2">
        <f t="shared" si="29"/>
        <v>0.2279285216553664</v>
      </c>
      <c r="BB157" s="2">
        <f t="shared" si="27"/>
        <v>0.24656475792917115</v>
      </c>
      <c r="BC157" s="2">
        <f t="shared" si="27"/>
        <v>0.24985298707078829</v>
      </c>
      <c r="BD157" s="2">
        <f t="shared" si="27"/>
        <v>0.24904316340169613</v>
      </c>
      <c r="BE157" s="2">
        <f t="shared" si="27"/>
        <v>0.23649762124757009</v>
      </c>
      <c r="BF157" s="2">
        <f t="shared" si="27"/>
        <v>0.23443660204225758</v>
      </c>
      <c r="BG157" s="2">
        <f t="shared" si="27"/>
        <v>0.22768196391162651</v>
      </c>
      <c r="BH157" s="2">
        <f t="shared" si="27"/>
        <v>0.22022159038174982</v>
      </c>
      <c r="BI157" s="2">
        <f t="shared" si="27"/>
        <v>0.21760838918467085</v>
      </c>
      <c r="BJ157" s="2">
        <f t="shared" si="27"/>
        <v>0.20946953661963982</v>
      </c>
      <c r="BK157" s="2">
        <f t="shared" si="32"/>
        <v>0.20946953661963982</v>
      </c>
      <c r="BL157" s="2">
        <f t="shared" si="32"/>
        <v>0.20667391720178879</v>
      </c>
      <c r="BM157" s="2">
        <f t="shared" si="32"/>
        <v>0.18639364455787774</v>
      </c>
      <c r="BN157" s="2">
        <f t="shared" si="32"/>
        <v>0.17455504129183963</v>
      </c>
      <c r="BO157" s="2">
        <f t="shared" si="32"/>
        <v>0.17455504129183963</v>
      </c>
      <c r="BP157" s="2">
        <f t="shared" si="32"/>
        <v>0.1686414432804946</v>
      </c>
      <c r="BQ157" s="2">
        <f t="shared" si="32"/>
        <v>0.15112459411560547</v>
      </c>
      <c r="BR157" s="2">
        <f t="shared" si="32"/>
        <v>0.15112459411560547</v>
      </c>
      <c r="BS157" s="2">
        <f t="shared" si="32"/>
        <v>0.14825542176711631</v>
      </c>
      <c r="BT157" s="2">
        <f t="shared" si="28"/>
        <v>0.13976127518942563</v>
      </c>
      <c r="BU157" s="2">
        <f t="shared" si="28"/>
        <v>0.1369713469037325</v>
      </c>
      <c r="BV157" s="2">
        <f t="shared" si="28"/>
        <v>0.13420377225497013</v>
      </c>
      <c r="BW157" s="2">
        <f t="shared" si="28"/>
        <v>0.13420377225497013</v>
      </c>
      <c r="BX157" s="2">
        <f t="shared" si="28"/>
        <v>0.13145941331376562</v>
      </c>
      <c r="BY157" s="2">
        <f t="shared" si="28"/>
        <v>0.13145941331376562</v>
      </c>
      <c r="BZ157" s="2">
        <f t="shared" si="28"/>
        <v>0.13145941331376562</v>
      </c>
      <c r="CA157" s="2">
        <f t="shared" si="28"/>
        <v>0.12604344353048014</v>
      </c>
      <c r="CB157" s="2">
        <f t="shared" si="28"/>
        <v>9.8175153871620971E-2</v>
      </c>
      <c r="CC157" s="2">
        <f t="shared" si="30"/>
        <v>9.5813233835337713E-2</v>
      </c>
      <c r="CD157" s="2">
        <f t="shared" si="30"/>
        <v>8.4448830186956231E-2</v>
      </c>
      <c r="CE157" s="2">
        <f t="shared" si="30"/>
        <v>7.3829583473291965E-2</v>
      </c>
      <c r="CF157" s="2">
        <f t="shared" si="30"/>
        <v>7.1794839121848683E-2</v>
      </c>
      <c r="CG157" s="2">
        <f t="shared" si="30"/>
        <v>6.5867224068472854E-2</v>
      </c>
      <c r="CH157" s="2">
        <f t="shared" si="30"/>
        <v>6.2061405106137967E-2</v>
      </c>
      <c r="CI157" s="2">
        <f t="shared" si="30"/>
        <v>6.0201836569598037E-2</v>
      </c>
      <c r="CJ157" s="2">
        <f t="shared" si="30"/>
        <v>5.479448945890595E-2</v>
      </c>
      <c r="CK157" s="2">
        <f t="shared" si="30"/>
        <v>4.0069331438435891E-2</v>
      </c>
      <c r="CL157" s="2">
        <f t="shared" si="30"/>
        <v>7.9455932135203706E-3</v>
      </c>
    </row>
    <row r="158" spans="1:90">
      <c r="A158" t="str">
        <f>Tabelle1!A158</f>
        <v>Stolte Benjamin</v>
      </c>
      <c r="H158" s="3">
        <f>EXP('7. Iteration'!$F359-'7. Iteration'!H$203)/(1+EXP('7. Iteration'!$F359-'7. Iteration'!H$203))</f>
        <v>0.85963490273211818</v>
      </c>
      <c r="I158" s="3">
        <f>EXP('7. Iteration'!$F359-'7. Iteration'!I$203)/(1+EXP('7. Iteration'!$F359-'7. Iteration'!I$203))</f>
        <v>0.79572554849907962</v>
      </c>
      <c r="J158" s="3">
        <f>EXP('7. Iteration'!$F359-'7. Iteration'!J$203)/(1+EXP('7. Iteration'!$F359-'7. Iteration'!J$203))</f>
        <v>0.64856472779443175</v>
      </c>
      <c r="K158" s="3">
        <f>EXP('7. Iteration'!$F359-'7. Iteration'!K$203)/(1+EXP('7. Iteration'!$F359-'7. Iteration'!K$203))</f>
        <v>0.55861093815004892</v>
      </c>
      <c r="L158" s="3">
        <f>EXP('7. Iteration'!$F359-'7. Iteration'!L$203)/(1+EXP('7. Iteration'!$F359-'7. Iteration'!L$203))</f>
        <v>0.51212488883296248</v>
      </c>
      <c r="M158" s="3">
        <f>EXP('7. Iteration'!$F359-'7. Iteration'!M$203)/(1+EXP('7. Iteration'!$F359-'7. Iteration'!M$203))</f>
        <v>0.46906722452957283</v>
      </c>
      <c r="N158" s="3">
        <f>EXP('7. Iteration'!$F359-'7. Iteration'!N$203)/(1+EXP('7. Iteration'!$F359-'7. Iteration'!N$203))</f>
        <v>0.38380026354406005</v>
      </c>
      <c r="O158" s="3">
        <f>EXP('7. Iteration'!$F359-'7. Iteration'!O$203)/(1+EXP('7. Iteration'!$F359-'7. Iteration'!O$203))</f>
        <v>0.3752466515169135</v>
      </c>
      <c r="P158" s="3">
        <f>EXP('7. Iteration'!$F359-'7. Iteration'!P$203)/(1+EXP('7. Iteration'!$F359-'7. Iteration'!P$203))</f>
        <v>0.35060777768446744</v>
      </c>
      <c r="Q158" s="3">
        <f>EXP('7. Iteration'!$F359-'7. Iteration'!Q$203)/(1+EXP('7. Iteration'!$F359-'7. Iteration'!Q$203))</f>
        <v>0.32743578117625266</v>
      </c>
      <c r="R158" s="3">
        <f>EXP('7. Iteration'!$F359-'7. Iteration'!R$203)/(1+EXP('7. Iteration'!$F359-'7. Iteration'!R$203))</f>
        <v>0.32002330479940144</v>
      </c>
      <c r="S158" s="3">
        <f>EXP('7. Iteration'!$F359-'7. Iteration'!S$203)/(1+EXP('7. Iteration'!$F359-'7. Iteration'!S$203))</f>
        <v>0.29867820937523881</v>
      </c>
      <c r="T158" s="3">
        <f>EXP('7. Iteration'!$F359-'7. Iteration'!T$203)/(1+EXP('7. Iteration'!$F359-'7. Iteration'!T$203))</f>
        <v>0.29867820937523881</v>
      </c>
      <c r="U158" s="3">
        <f>EXP('7. Iteration'!$F359-'7. Iteration'!U$203)/(1+EXP('7. Iteration'!$F359-'7. Iteration'!U$203))</f>
        <v>0.29185081600397467</v>
      </c>
      <c r="V158" s="3">
        <f>EXP('7. Iteration'!$F359-'7. Iteration'!V$203)/(1+EXP('7. Iteration'!$F359-'7. Iteration'!V$203))</f>
        <v>0.24779699557276827</v>
      </c>
      <c r="W158" s="3">
        <f>EXP('7. Iteration'!$F359-'7. Iteration'!W$203)/(1+EXP('7. Iteration'!$F359-'7. Iteration'!W$203))</f>
        <v>0.22532754286576098</v>
      </c>
      <c r="X158" s="3">
        <f>EXP('7. Iteration'!$F359-'7. Iteration'!X$203)/(1+EXP('7. Iteration'!$F359-'7. Iteration'!X$203))</f>
        <v>0.22532754286576098</v>
      </c>
      <c r="Y158" s="3">
        <f>EXP('7. Iteration'!$F359-'7. Iteration'!Y$203)/(1+EXP('7. Iteration'!$F359-'7. Iteration'!Y$203))</f>
        <v>0.21476578620455541</v>
      </c>
      <c r="Z158" s="3">
        <f>EXP('7. Iteration'!$F359-'7. Iteration'!Z$203)/(1+EXP('7. Iteration'!$F359-'7. Iteration'!Z$203))</f>
        <v>0.18555540092983863</v>
      </c>
      <c r="AA158" s="3">
        <f>EXP('7. Iteration'!$F359-'7. Iteration'!AA$203)/(1+EXP('7. Iteration'!$F359-'7. Iteration'!AA$203))</f>
        <v>0.18555540092983863</v>
      </c>
      <c r="AB158" s="3">
        <f>EXP('7. Iteration'!$F359-'7. Iteration'!AB$203)/(1+EXP('7. Iteration'!$F359-'7. Iteration'!AB$203))</f>
        <v>0.18102574048540579</v>
      </c>
      <c r="AC158" s="3">
        <f>EXP('7. Iteration'!$F359-'7. Iteration'!AC$203)/(1+EXP('7. Iteration'!$F359-'7. Iteration'!AC$203))</f>
        <v>0.16797782482103041</v>
      </c>
      <c r="AD158" s="3">
        <f>EXP('7. Iteration'!$F359-'7. Iteration'!AD$203)/(1+EXP('7. Iteration'!$F359-'7. Iteration'!AD$203))</f>
        <v>0.16380265751159262</v>
      </c>
      <c r="AE158" s="3">
        <f>EXP('7. Iteration'!$F359-'7. Iteration'!AE$203)/(1+EXP('7. Iteration'!$F359-'7. Iteration'!AE$203))</f>
        <v>0.15971155214284768</v>
      </c>
      <c r="AF158" s="3">
        <f>EXP('7. Iteration'!$F359-'7. Iteration'!AF$203)/(1+EXP('7. Iteration'!$F359-'7. Iteration'!AF$203))</f>
        <v>0.15971155214284768</v>
      </c>
      <c r="AG158" s="3">
        <f>EXP('7. Iteration'!$F359-'7. Iteration'!AG$203)/(1+EXP('7. Iteration'!$F359-'7. Iteration'!AG$203))</f>
        <v>0.15570276404502695</v>
      </c>
      <c r="AH158" s="3">
        <f>EXP('7. Iteration'!$F359-'7. Iteration'!AH$203)/(1+EXP('7. Iteration'!$F359-'7. Iteration'!AH$203))</f>
        <v>0.15570276404502698</v>
      </c>
      <c r="AI158" s="3">
        <f>EXP('7. Iteration'!$F359-'7. Iteration'!AI$203)/(1+EXP('7. Iteration'!$F359-'7. Iteration'!AI$203))</f>
        <v>0.15570276404502695</v>
      </c>
      <c r="AJ158" s="3">
        <f>EXP('7. Iteration'!$F359-'7. Iteration'!AJ$203)/(1+EXP('7. Iteration'!$F359-'7. Iteration'!AJ$203))</f>
        <v>0.14792535383882033</v>
      </c>
      <c r="AK158" s="3">
        <f>EXP('7. Iteration'!$F359-'7. Iteration'!AK$203)/(1+EXP('7. Iteration'!$F359-'7. Iteration'!AK$203))</f>
        <v>0.1103529210575562</v>
      </c>
      <c r="AL158" s="3">
        <f>EXP('7. Iteration'!$F359-'7. Iteration'!AL$203)/(1+EXP('7. Iteration'!$F359-'7. Iteration'!AL$203))</f>
        <v>0.10733377256929483</v>
      </c>
      <c r="AM158" s="3">
        <f>EXP('7. Iteration'!$F359-'7. Iteration'!AM$203)/(1+EXP('7. Iteration'!$F359-'7. Iteration'!AM$203))</f>
        <v>9.3120202254961093E-2</v>
      </c>
      <c r="AN158" s="3">
        <f>EXP('7. Iteration'!$F359-'7. Iteration'!AN$203)/(1+EXP('7. Iteration'!$F359-'7. Iteration'!AN$203))</f>
        <v>8.0273402645593558E-2</v>
      </c>
      <c r="AO158" s="3">
        <f>EXP('7. Iteration'!$F359-'7. Iteration'!AO$203)/(1+EXP('7. Iteration'!$F359-'7. Iteration'!AO$203))</f>
        <v>7.7856468866155285E-2</v>
      </c>
      <c r="AP158" s="3">
        <f>EXP('7. Iteration'!$F359-'7. Iteration'!AP$203)/(1+EXP('7. Iteration'!$F359-'7. Iteration'!AP$203))</f>
        <v>7.0893048376599765E-2</v>
      </c>
      <c r="AQ158" s="3">
        <f>EXP('7. Iteration'!$F359-'7. Iteration'!AQ$203)/(1+EXP('7. Iteration'!$F359-'7. Iteration'!AQ$203))</f>
        <v>6.6481148167854137E-2</v>
      </c>
      <c r="AR158" s="3">
        <f>EXP('7. Iteration'!$F359-'7. Iteration'!AR$203)/(1+EXP('7. Iteration'!$F359-'7. Iteration'!AR$203))</f>
        <v>6.43416895887306E-2</v>
      </c>
      <c r="AS158" s="3">
        <f>EXP('7. Iteration'!$F359-'7. Iteration'!AS$203)/(1+EXP('7. Iteration'!$F359-'7. Iteration'!AS$203))</f>
        <v>5.8179323094658633E-2</v>
      </c>
      <c r="AT158" s="3">
        <f>EXP('7. Iteration'!$F359-'7. Iteration'!AT$203)/(1+EXP('7. Iteration'!$F359-'7. Iteration'!AT$203))</f>
        <v>4.1818083550251725E-2</v>
      </c>
      <c r="AU158" s="3">
        <f>EXP('7. Iteration'!$F359-'7. Iteration'!AU$203)/(1+EXP('7. Iteration'!$F359-'7. Iteration'!AU$203))</f>
        <v>8.009749297326391E-3</v>
      </c>
      <c r="AX158">
        <f t="shared" si="31"/>
        <v>-5.9538708748071247</v>
      </c>
      <c r="AY158" s="2">
        <f t="shared" si="29"/>
        <v>0.1206627367368599</v>
      </c>
      <c r="AZ158" s="2">
        <f t="shared" si="29"/>
        <v>0.16254639996491851</v>
      </c>
      <c r="BA158" s="2">
        <f t="shared" si="29"/>
        <v>0.2279285216553664</v>
      </c>
      <c r="BB158" s="2">
        <f t="shared" si="27"/>
        <v>0.24656475792917115</v>
      </c>
      <c r="BC158" s="2">
        <f t="shared" si="27"/>
        <v>0.24985298707078829</v>
      </c>
      <c r="BD158" s="2">
        <f t="shared" si="27"/>
        <v>0.24904316340169613</v>
      </c>
      <c r="BE158" s="2">
        <f t="shared" si="27"/>
        <v>0.23649762124757009</v>
      </c>
      <c r="BF158" s="2">
        <f t="shared" si="27"/>
        <v>0.23443660204225758</v>
      </c>
      <c r="BG158" s="2">
        <f t="shared" si="27"/>
        <v>0.22768196391162651</v>
      </c>
      <c r="BH158" s="2">
        <f t="shared" si="27"/>
        <v>0.22022159038174982</v>
      </c>
      <c r="BI158" s="2">
        <f t="shared" si="27"/>
        <v>0.21760838918467085</v>
      </c>
      <c r="BJ158" s="2">
        <f t="shared" si="27"/>
        <v>0.20946953661963982</v>
      </c>
      <c r="BK158" s="2">
        <f t="shared" si="32"/>
        <v>0.20946953661963982</v>
      </c>
      <c r="BL158" s="2">
        <f t="shared" si="32"/>
        <v>0.20667391720178879</v>
      </c>
      <c r="BM158" s="2">
        <f t="shared" si="32"/>
        <v>0.18639364455787774</v>
      </c>
      <c r="BN158" s="2">
        <f t="shared" si="32"/>
        <v>0.17455504129183963</v>
      </c>
      <c r="BO158" s="2">
        <f t="shared" si="32"/>
        <v>0.17455504129183963</v>
      </c>
      <c r="BP158" s="2">
        <f t="shared" si="32"/>
        <v>0.1686414432804946</v>
      </c>
      <c r="BQ158" s="2">
        <f t="shared" si="32"/>
        <v>0.15112459411560547</v>
      </c>
      <c r="BR158" s="2">
        <f t="shared" si="32"/>
        <v>0.15112459411560547</v>
      </c>
      <c r="BS158" s="2">
        <f t="shared" si="32"/>
        <v>0.14825542176711631</v>
      </c>
      <c r="BT158" s="2">
        <f t="shared" si="28"/>
        <v>0.13976127518942563</v>
      </c>
      <c r="BU158" s="2">
        <f t="shared" si="28"/>
        <v>0.1369713469037325</v>
      </c>
      <c r="BV158" s="2">
        <f t="shared" si="28"/>
        <v>0.13420377225497013</v>
      </c>
      <c r="BW158" s="2">
        <f t="shared" si="28"/>
        <v>0.13420377225497013</v>
      </c>
      <c r="BX158" s="2">
        <f t="shared" si="28"/>
        <v>0.13145941331376562</v>
      </c>
      <c r="BY158" s="2">
        <f t="shared" si="28"/>
        <v>0.13145941331376562</v>
      </c>
      <c r="BZ158" s="2">
        <f t="shared" si="28"/>
        <v>0.13145941331376562</v>
      </c>
      <c r="CA158" s="2">
        <f t="shared" si="28"/>
        <v>0.12604344353048014</v>
      </c>
      <c r="CB158" s="2">
        <f t="shared" si="28"/>
        <v>9.8175153871620971E-2</v>
      </c>
      <c r="CC158" s="2">
        <f t="shared" si="30"/>
        <v>9.5813233835337713E-2</v>
      </c>
      <c r="CD158" s="2">
        <f t="shared" si="30"/>
        <v>8.4448830186956231E-2</v>
      </c>
      <c r="CE158" s="2">
        <f t="shared" si="30"/>
        <v>7.3829583473291965E-2</v>
      </c>
      <c r="CF158" s="2">
        <f t="shared" si="30"/>
        <v>7.1794839121848683E-2</v>
      </c>
      <c r="CG158" s="2">
        <f t="shared" si="30"/>
        <v>6.5867224068472854E-2</v>
      </c>
      <c r="CH158" s="2">
        <f t="shared" si="30"/>
        <v>6.2061405106137967E-2</v>
      </c>
      <c r="CI158" s="2">
        <f t="shared" si="30"/>
        <v>6.0201836569598037E-2</v>
      </c>
      <c r="CJ158" s="2">
        <f t="shared" si="30"/>
        <v>5.479448945890595E-2</v>
      </c>
      <c r="CK158" s="2">
        <f t="shared" si="30"/>
        <v>4.0069331438435891E-2</v>
      </c>
      <c r="CL158" s="2">
        <f t="shared" si="30"/>
        <v>7.9455932135203706E-3</v>
      </c>
    </row>
    <row r="159" spans="1:90">
      <c r="A159" t="str">
        <f>Tabelle1!A159</f>
        <v>Breitenlechner Marina</v>
      </c>
      <c r="H159" s="3">
        <f>EXP('7. Iteration'!$F360-'7. Iteration'!H$203)/(1+EXP('7. Iteration'!$F360-'7. Iteration'!H$203))</f>
        <v>0.83731565038416411</v>
      </c>
      <c r="I159" s="3">
        <f>EXP('7. Iteration'!$F360-'7. Iteration'!I$203)/(1+EXP('7. Iteration'!$F360-'7. Iteration'!I$203))</f>
        <v>0.76601026056715016</v>
      </c>
      <c r="J159" s="3">
        <f>EXP('7. Iteration'!$F360-'7. Iteration'!J$203)/(1+EXP('7. Iteration'!$F360-'7. Iteration'!J$203))</f>
        <v>0.60798846975323728</v>
      </c>
      <c r="K159" s="3">
        <f>EXP('7. Iteration'!$F360-'7. Iteration'!K$203)/(1+EXP('7. Iteration'!$F360-'7. Iteration'!K$203))</f>
        <v>0.51540884980128876</v>
      </c>
      <c r="L159" s="3">
        <f>EXP('7. Iteration'!$F360-'7. Iteration'!L$203)/(1+EXP('7. Iteration'!$F360-'7. Iteration'!L$203))</f>
        <v>0.46870034735481514</v>
      </c>
      <c r="M159" s="3">
        <f>EXP('7. Iteration'!$F360-'7. Iteration'!M$203)/(1+EXP('7. Iteration'!$F360-'7. Iteration'!M$203))</f>
        <v>0.42610493632305185</v>
      </c>
      <c r="N159" s="3">
        <f>EXP('7. Iteration'!$F360-'7. Iteration'!N$203)/(1+EXP('7. Iteration'!$F360-'7. Iteration'!N$203))</f>
        <v>0.34359361316867831</v>
      </c>
      <c r="O159" s="3">
        <f>EXP('7. Iteration'!$F360-'7. Iteration'!O$203)/(1+EXP('7. Iteration'!$F360-'7. Iteration'!O$203))</f>
        <v>0.33544826666124061</v>
      </c>
      <c r="P159" s="3">
        <f>EXP('7. Iteration'!$F360-'7. Iteration'!P$203)/(1+EXP('7. Iteration'!$F360-'7. Iteration'!P$203))</f>
        <v>0.31211706914035003</v>
      </c>
      <c r="Q159" s="3">
        <f>EXP('7. Iteration'!$F360-'7. Iteration'!Q$203)/(1+EXP('7. Iteration'!$F360-'7. Iteration'!Q$203))</f>
        <v>0.29035155526334172</v>
      </c>
      <c r="R159" s="3">
        <f>EXP('7. Iteration'!$F360-'7. Iteration'!R$203)/(1+EXP('7. Iteration'!$F360-'7. Iteration'!R$203))</f>
        <v>0.28342481216416715</v>
      </c>
      <c r="S159" s="3">
        <f>EXP('7. Iteration'!$F360-'7. Iteration'!S$203)/(1+EXP('7. Iteration'!$F360-'7. Iteration'!S$203))</f>
        <v>0.26357457013604058</v>
      </c>
      <c r="T159" s="3">
        <f>EXP('7. Iteration'!$F360-'7. Iteration'!T$203)/(1+EXP('7. Iteration'!$F360-'7. Iteration'!T$203))</f>
        <v>0.26357457013604058</v>
      </c>
      <c r="U159" s="3">
        <f>EXP('7. Iteration'!$F360-'7. Iteration'!U$203)/(1+EXP('7. Iteration'!$F360-'7. Iteration'!U$203))</f>
        <v>0.25725525926762727</v>
      </c>
      <c r="V159" s="3">
        <f>EXP('7. Iteration'!$F360-'7. Iteration'!V$203)/(1+EXP('7. Iteration'!$F360-'7. Iteration'!V$203))</f>
        <v>0.216824592321439</v>
      </c>
      <c r="W159" s="3">
        <f>EXP('7. Iteration'!$F360-'7. Iteration'!W$203)/(1+EXP('7. Iteration'!$F360-'7. Iteration'!W$203))</f>
        <v>0.19643021357325458</v>
      </c>
      <c r="X159" s="3">
        <f>EXP('7. Iteration'!$F360-'7. Iteration'!X$203)/(1+EXP('7. Iteration'!$F360-'7. Iteration'!X$203))</f>
        <v>0.19643021357325458</v>
      </c>
      <c r="Y159" s="3">
        <f>EXP('7. Iteration'!$F360-'7. Iteration'!Y$203)/(1+EXP('7. Iteration'!$F360-'7. Iteration'!Y$203))</f>
        <v>0.1868961738786877</v>
      </c>
      <c r="Z159" s="3">
        <f>EXP('7. Iteration'!$F360-'7. Iteration'!Z$203)/(1+EXP('7. Iteration'!$F360-'7. Iteration'!Z$203))</f>
        <v>0.16070059704478687</v>
      </c>
      <c r="AA159" s="3">
        <f>EXP('7. Iteration'!$F360-'7. Iteration'!AA$203)/(1+EXP('7. Iteration'!$F360-'7. Iteration'!AA$203))</f>
        <v>0.16070059704478687</v>
      </c>
      <c r="AB159" s="3">
        <f>EXP('7. Iteration'!$F360-'7. Iteration'!AB$203)/(1+EXP('7. Iteration'!$F360-'7. Iteration'!AB$203))</f>
        <v>0.15666096799251228</v>
      </c>
      <c r="AC159" s="3">
        <f>EXP('7. Iteration'!$F360-'7. Iteration'!AC$203)/(1+EXP('7. Iteration'!$F360-'7. Iteration'!AC$203))</f>
        <v>0.14505815515796572</v>
      </c>
      <c r="AD159" s="3">
        <f>EXP('7. Iteration'!$F360-'7. Iteration'!AD$203)/(1+EXP('7. Iteration'!$F360-'7. Iteration'!AD$203))</f>
        <v>0.14135588167514215</v>
      </c>
      <c r="AE159" s="3">
        <f>EXP('7. Iteration'!$F360-'7. Iteration'!AE$203)/(1+EXP('7. Iteration'!$F360-'7. Iteration'!AE$203))</f>
        <v>0.13773306008132258</v>
      </c>
      <c r="AF159" s="3">
        <f>EXP('7. Iteration'!$F360-'7. Iteration'!AF$203)/(1+EXP('7. Iteration'!$F360-'7. Iteration'!AF$203))</f>
        <v>0.13773306008132258</v>
      </c>
      <c r="AG159" s="3">
        <f>EXP('7. Iteration'!$F360-'7. Iteration'!AG$203)/(1+EXP('7. Iteration'!$F360-'7. Iteration'!AG$203))</f>
        <v>0.13418783934940803</v>
      </c>
      <c r="AH159" s="3">
        <f>EXP('7. Iteration'!$F360-'7. Iteration'!AH$203)/(1+EXP('7. Iteration'!$F360-'7. Iteration'!AH$203))</f>
        <v>0.13418783934940806</v>
      </c>
      <c r="AI159" s="3">
        <f>EXP('7. Iteration'!$F360-'7. Iteration'!AI$203)/(1+EXP('7. Iteration'!$F360-'7. Iteration'!AI$203))</f>
        <v>0.13418783934940803</v>
      </c>
      <c r="AJ159" s="3">
        <f>EXP('7. Iteration'!$F360-'7. Iteration'!AJ$203)/(1+EXP('7. Iteration'!$F360-'7. Iteration'!AJ$203))</f>
        <v>0.12732304218446033</v>
      </c>
      <c r="AK159" s="3">
        <f>EXP('7. Iteration'!$F360-'7. Iteration'!AK$203)/(1+EXP('7. Iteration'!$F360-'7. Iteration'!AK$203))</f>
        <v>9.4403744028223713E-2</v>
      </c>
      <c r="AL159" s="3">
        <f>EXP('7. Iteration'!$F360-'7. Iteration'!AL$203)/(1+EXP('7. Iteration'!$F360-'7. Iteration'!AL$203))</f>
        <v>9.1775935250488716E-2</v>
      </c>
      <c r="AM159" s="3">
        <f>EXP('7. Iteration'!$F360-'7. Iteration'!AM$203)/(1+EXP('7. Iteration'!$F360-'7. Iteration'!AM$203))</f>
        <v>7.9439254349376862E-2</v>
      </c>
      <c r="AN159" s="3">
        <f>EXP('7. Iteration'!$F360-'7. Iteration'!AN$203)/(1+EXP('7. Iteration'!$F360-'7. Iteration'!AN$203))</f>
        <v>6.8337643474747314E-2</v>
      </c>
      <c r="AO159" s="3">
        <f>EXP('7. Iteration'!$F360-'7. Iteration'!AO$203)/(1+EXP('7. Iteration'!$F360-'7. Iteration'!AO$203))</f>
        <v>6.6254192821617611E-2</v>
      </c>
      <c r="AP159" s="3">
        <f>EXP('7. Iteration'!$F360-'7. Iteration'!AP$203)/(1+EXP('7. Iteration'!$F360-'7. Iteration'!AP$203))</f>
        <v>6.0260658663509874E-2</v>
      </c>
      <c r="AQ159" s="3">
        <f>EXP('7. Iteration'!$F360-'7. Iteration'!AQ$203)/(1+EXP('7. Iteration'!$F360-'7. Iteration'!AQ$203))</f>
        <v>5.6470229202713239E-2</v>
      </c>
      <c r="AR159" s="3">
        <f>EXP('7. Iteration'!$F360-'7. Iteration'!AR$203)/(1+EXP('7. Iteration'!$F360-'7. Iteration'!AR$203))</f>
        <v>5.4634081625409496E-2</v>
      </c>
      <c r="AS159" s="3">
        <f>EXP('7. Iteration'!$F360-'7. Iteration'!AS$203)/(1+EXP('7. Iteration'!$F360-'7. Iteration'!AS$203))</f>
        <v>4.9352426585785356E-2</v>
      </c>
      <c r="AT159" s="3">
        <f>EXP('7. Iteration'!$F360-'7. Iteration'!AT$203)/(1+EXP('7. Iteration'!$F360-'7. Iteration'!AT$203))</f>
        <v>3.5380244650412687E-2</v>
      </c>
      <c r="AU159" s="3">
        <f>EXP('7. Iteration'!$F360-'7. Iteration'!AU$203)/(1+EXP('7. Iteration'!$F360-'7. Iteration'!AU$203))</f>
        <v>6.7400476733087888E-3</v>
      </c>
      <c r="AX159">
        <f t="shared" si="31"/>
        <v>-5.5474173480038553</v>
      </c>
      <c r="AY159" s="2">
        <f t="shared" si="29"/>
        <v>0.13621815200590837</v>
      </c>
      <c r="AZ159" s="2">
        <f t="shared" si="29"/>
        <v>0.17923854127299688</v>
      </c>
      <c r="BA159" s="2">
        <f t="shared" si="29"/>
        <v>0.23833849040035415</v>
      </c>
      <c r="BB159" s="2">
        <f t="shared" si="27"/>
        <v>0.24976256734780133</v>
      </c>
      <c r="BC159" s="2">
        <f t="shared" si="27"/>
        <v>0.24902033174429078</v>
      </c>
      <c r="BD159" s="2">
        <f t="shared" si="27"/>
        <v>0.2445395195641798</v>
      </c>
      <c r="BE159" s="2">
        <f t="shared" si="27"/>
        <v>0.22553704215837095</v>
      </c>
      <c r="BF159" s="2">
        <f t="shared" si="27"/>
        <v>0.22292272705520982</v>
      </c>
      <c r="BG159" s="2">
        <f t="shared" si="27"/>
        <v>0.21470000429158798</v>
      </c>
      <c r="BH159" s="2">
        <f t="shared" si="27"/>
        <v>0.20604752961950032</v>
      </c>
      <c r="BI159" s="2">
        <f t="shared" si="27"/>
        <v>0.20309518801387372</v>
      </c>
      <c r="BJ159" s="2">
        <f t="shared" si="27"/>
        <v>0.194103016113642</v>
      </c>
      <c r="BK159" s="2">
        <f t="shared" si="32"/>
        <v>0.194103016113642</v>
      </c>
      <c r="BL159" s="2">
        <f t="shared" si="32"/>
        <v>0.19107499084677315</v>
      </c>
      <c r="BM159" s="2">
        <f t="shared" si="32"/>
        <v>0.16981168848608078</v>
      </c>
      <c r="BN159" s="2">
        <f t="shared" si="32"/>
        <v>0.15784538476882018</v>
      </c>
      <c r="BO159" s="2">
        <f t="shared" si="32"/>
        <v>0.15784538476882018</v>
      </c>
      <c r="BP159" s="2">
        <f t="shared" si="32"/>
        <v>0.15196599406819503</v>
      </c>
      <c r="BQ159" s="2">
        <f t="shared" si="32"/>
        <v>0.13487591515423591</v>
      </c>
      <c r="BR159" s="2">
        <f t="shared" si="32"/>
        <v>0.13487591515423591</v>
      </c>
      <c r="BS159" s="2">
        <f t="shared" si="32"/>
        <v>0.13211830910016131</v>
      </c>
      <c r="BT159" s="2">
        <f t="shared" si="28"/>
        <v>0.12401628678013327</v>
      </c>
      <c r="BU159" s="2">
        <f t="shared" si="28"/>
        <v>0.12137439639098536</v>
      </c>
      <c r="BV159" s="2">
        <f t="shared" si="28"/>
        <v>0.11876266424195736</v>
      </c>
      <c r="BW159" s="2">
        <f t="shared" si="28"/>
        <v>0.11876266424195736</v>
      </c>
      <c r="BX159" s="2">
        <f t="shared" si="28"/>
        <v>0.11618146312014549</v>
      </c>
      <c r="BY159" s="2">
        <f t="shared" si="28"/>
        <v>0.11618146312014552</v>
      </c>
      <c r="BZ159" s="2">
        <f t="shared" si="28"/>
        <v>0.11618146312014549</v>
      </c>
      <c r="CA159" s="2">
        <f t="shared" si="28"/>
        <v>0.11111188511335447</v>
      </c>
      <c r="CB159" s="2">
        <f t="shared" si="28"/>
        <v>8.5491677141677325E-2</v>
      </c>
      <c r="CC159" s="2">
        <f t="shared" si="28"/>
        <v>8.3353112959386813E-2</v>
      </c>
      <c r="CD159" s="2">
        <f t="shared" si="28"/>
        <v>7.312865921779188E-2</v>
      </c>
      <c r="CE159" s="2">
        <f t="shared" si="28"/>
        <v>6.3667609959065632E-2</v>
      </c>
      <c r="CF159" s="2">
        <f t="shared" si="28"/>
        <v>6.1864574755173526E-2</v>
      </c>
      <c r="CG159" s="2">
        <f t="shared" si="28"/>
        <v>5.6629311680949826E-2</v>
      </c>
      <c r="CH159" s="2">
        <f t="shared" si="28"/>
        <v>5.3281342416506269E-2</v>
      </c>
      <c r="CI159" s="2">
        <f t="shared" si="30"/>
        <v>5.1649198750357589E-2</v>
      </c>
      <c r="CJ159" s="2">
        <f t="shared" si="30"/>
        <v>4.6916764575880024E-2</v>
      </c>
      <c r="CK159" s="2">
        <f t="shared" si="30"/>
        <v>3.4128482938889634E-2</v>
      </c>
      <c r="CL159" s="2">
        <f t="shared" si="30"/>
        <v>6.6946194306703134E-3</v>
      </c>
    </row>
    <row r="160" spans="1:90">
      <c r="A160" t="str">
        <f>Tabelle1!A160</f>
        <v>Ehrensberger Jakob</v>
      </c>
      <c r="H160" s="3">
        <f>EXP('7. Iteration'!$F361-'7. Iteration'!H$203)/(1+EXP('7. Iteration'!$F361-'7. Iteration'!H$203))</f>
        <v>0.83731565038416411</v>
      </c>
      <c r="I160" s="3">
        <f>EXP('7. Iteration'!$F361-'7. Iteration'!I$203)/(1+EXP('7. Iteration'!$F361-'7. Iteration'!I$203))</f>
        <v>0.76601026056715016</v>
      </c>
      <c r="J160" s="3">
        <f>EXP('7. Iteration'!$F361-'7. Iteration'!J$203)/(1+EXP('7. Iteration'!$F361-'7. Iteration'!J$203))</f>
        <v>0.60798846975323728</v>
      </c>
      <c r="K160" s="3">
        <f>EXP('7. Iteration'!$F361-'7. Iteration'!K$203)/(1+EXP('7. Iteration'!$F361-'7. Iteration'!K$203))</f>
        <v>0.51540884980128876</v>
      </c>
      <c r="L160" s="3">
        <f>EXP('7. Iteration'!$F361-'7. Iteration'!L$203)/(1+EXP('7. Iteration'!$F361-'7. Iteration'!L$203))</f>
        <v>0.46870034735481514</v>
      </c>
      <c r="M160" s="3">
        <f>EXP('7. Iteration'!$F361-'7. Iteration'!M$203)/(1+EXP('7. Iteration'!$F361-'7. Iteration'!M$203))</f>
        <v>0.42610493632305185</v>
      </c>
      <c r="N160" s="3">
        <f>EXP('7. Iteration'!$F361-'7. Iteration'!N$203)/(1+EXP('7. Iteration'!$F361-'7. Iteration'!N$203))</f>
        <v>0.34359361316867831</v>
      </c>
      <c r="O160" s="3">
        <f>EXP('7. Iteration'!$F361-'7. Iteration'!O$203)/(1+EXP('7. Iteration'!$F361-'7. Iteration'!O$203))</f>
        <v>0.33544826666124061</v>
      </c>
      <c r="P160" s="3">
        <f>EXP('7. Iteration'!$F361-'7. Iteration'!P$203)/(1+EXP('7. Iteration'!$F361-'7. Iteration'!P$203))</f>
        <v>0.31211706914035003</v>
      </c>
      <c r="Q160" s="3">
        <f>EXP('7. Iteration'!$F361-'7. Iteration'!Q$203)/(1+EXP('7. Iteration'!$F361-'7. Iteration'!Q$203))</f>
        <v>0.29035155526334172</v>
      </c>
      <c r="R160" s="3">
        <f>EXP('7. Iteration'!$F361-'7. Iteration'!R$203)/(1+EXP('7. Iteration'!$F361-'7. Iteration'!R$203))</f>
        <v>0.28342481216416715</v>
      </c>
      <c r="S160" s="3">
        <f>EXP('7. Iteration'!$F361-'7. Iteration'!S$203)/(1+EXP('7. Iteration'!$F361-'7. Iteration'!S$203))</f>
        <v>0.26357457013604058</v>
      </c>
      <c r="T160" s="3">
        <f>EXP('7. Iteration'!$F361-'7. Iteration'!T$203)/(1+EXP('7. Iteration'!$F361-'7. Iteration'!T$203))</f>
        <v>0.26357457013604058</v>
      </c>
      <c r="U160" s="3">
        <f>EXP('7. Iteration'!$F361-'7. Iteration'!U$203)/(1+EXP('7. Iteration'!$F361-'7. Iteration'!U$203))</f>
        <v>0.25725525926762727</v>
      </c>
      <c r="V160" s="3">
        <f>EXP('7. Iteration'!$F361-'7. Iteration'!V$203)/(1+EXP('7. Iteration'!$F361-'7. Iteration'!V$203))</f>
        <v>0.216824592321439</v>
      </c>
      <c r="W160" s="3">
        <f>EXP('7. Iteration'!$F361-'7. Iteration'!W$203)/(1+EXP('7. Iteration'!$F361-'7. Iteration'!W$203))</f>
        <v>0.19643021357325458</v>
      </c>
      <c r="X160" s="3">
        <f>EXP('7. Iteration'!$F361-'7. Iteration'!X$203)/(1+EXP('7. Iteration'!$F361-'7. Iteration'!X$203))</f>
        <v>0.19643021357325458</v>
      </c>
      <c r="Y160" s="3">
        <f>EXP('7. Iteration'!$F361-'7. Iteration'!Y$203)/(1+EXP('7. Iteration'!$F361-'7. Iteration'!Y$203))</f>
        <v>0.1868961738786877</v>
      </c>
      <c r="Z160" s="3">
        <f>EXP('7. Iteration'!$F361-'7. Iteration'!Z$203)/(1+EXP('7. Iteration'!$F361-'7. Iteration'!Z$203))</f>
        <v>0.16070059704478687</v>
      </c>
      <c r="AA160" s="3">
        <f>EXP('7. Iteration'!$F361-'7. Iteration'!AA$203)/(1+EXP('7. Iteration'!$F361-'7. Iteration'!AA$203))</f>
        <v>0.16070059704478687</v>
      </c>
      <c r="AB160" s="3">
        <f>EXP('7. Iteration'!$F361-'7. Iteration'!AB$203)/(1+EXP('7. Iteration'!$F361-'7. Iteration'!AB$203))</f>
        <v>0.15666096799251228</v>
      </c>
      <c r="AC160" s="3">
        <f>EXP('7. Iteration'!$F361-'7. Iteration'!AC$203)/(1+EXP('7. Iteration'!$F361-'7. Iteration'!AC$203))</f>
        <v>0.14505815515796572</v>
      </c>
      <c r="AD160" s="3">
        <f>EXP('7. Iteration'!$F361-'7. Iteration'!AD$203)/(1+EXP('7. Iteration'!$F361-'7. Iteration'!AD$203))</f>
        <v>0.14135588167514215</v>
      </c>
      <c r="AE160" s="3">
        <f>EXP('7. Iteration'!$F361-'7. Iteration'!AE$203)/(1+EXP('7. Iteration'!$F361-'7. Iteration'!AE$203))</f>
        <v>0.13773306008132258</v>
      </c>
      <c r="AF160" s="3">
        <f>EXP('7. Iteration'!$F361-'7. Iteration'!AF$203)/(1+EXP('7. Iteration'!$F361-'7. Iteration'!AF$203))</f>
        <v>0.13773306008132258</v>
      </c>
      <c r="AG160" s="3">
        <f>EXP('7. Iteration'!$F361-'7. Iteration'!AG$203)/(1+EXP('7. Iteration'!$F361-'7. Iteration'!AG$203))</f>
        <v>0.13418783934940803</v>
      </c>
      <c r="AH160" s="3">
        <f>EXP('7. Iteration'!$F361-'7. Iteration'!AH$203)/(1+EXP('7. Iteration'!$F361-'7. Iteration'!AH$203))</f>
        <v>0.13418783934940806</v>
      </c>
      <c r="AI160" s="3">
        <f>EXP('7. Iteration'!$F361-'7. Iteration'!AI$203)/(1+EXP('7. Iteration'!$F361-'7. Iteration'!AI$203))</f>
        <v>0.13418783934940803</v>
      </c>
      <c r="AJ160" s="3">
        <f>EXP('7. Iteration'!$F361-'7. Iteration'!AJ$203)/(1+EXP('7. Iteration'!$F361-'7. Iteration'!AJ$203))</f>
        <v>0.12732304218446033</v>
      </c>
      <c r="AK160" s="3">
        <f>EXP('7. Iteration'!$F361-'7. Iteration'!AK$203)/(1+EXP('7. Iteration'!$F361-'7. Iteration'!AK$203))</f>
        <v>9.4403744028223713E-2</v>
      </c>
      <c r="AL160" s="3">
        <f>EXP('7. Iteration'!$F361-'7. Iteration'!AL$203)/(1+EXP('7. Iteration'!$F361-'7. Iteration'!AL$203))</f>
        <v>9.1775935250488716E-2</v>
      </c>
      <c r="AM160" s="3">
        <f>EXP('7. Iteration'!$F361-'7. Iteration'!AM$203)/(1+EXP('7. Iteration'!$F361-'7. Iteration'!AM$203))</f>
        <v>7.9439254349376862E-2</v>
      </c>
      <c r="AN160" s="3">
        <f>EXP('7. Iteration'!$F361-'7. Iteration'!AN$203)/(1+EXP('7. Iteration'!$F361-'7. Iteration'!AN$203))</f>
        <v>6.8337643474747314E-2</v>
      </c>
      <c r="AO160" s="3">
        <f>EXP('7. Iteration'!$F361-'7. Iteration'!AO$203)/(1+EXP('7. Iteration'!$F361-'7. Iteration'!AO$203))</f>
        <v>6.6254192821617611E-2</v>
      </c>
      <c r="AP160" s="3">
        <f>EXP('7. Iteration'!$F361-'7. Iteration'!AP$203)/(1+EXP('7. Iteration'!$F361-'7. Iteration'!AP$203))</f>
        <v>6.0260658663509874E-2</v>
      </c>
      <c r="AQ160" s="3">
        <f>EXP('7. Iteration'!$F361-'7. Iteration'!AQ$203)/(1+EXP('7. Iteration'!$F361-'7. Iteration'!AQ$203))</f>
        <v>5.6470229202713239E-2</v>
      </c>
      <c r="AR160" s="3">
        <f>EXP('7. Iteration'!$F361-'7. Iteration'!AR$203)/(1+EXP('7. Iteration'!$F361-'7. Iteration'!AR$203))</f>
        <v>5.4634081625409496E-2</v>
      </c>
      <c r="AS160" s="3">
        <f>EXP('7. Iteration'!$F361-'7. Iteration'!AS$203)/(1+EXP('7. Iteration'!$F361-'7. Iteration'!AS$203))</f>
        <v>4.9352426585785356E-2</v>
      </c>
      <c r="AT160" s="3">
        <f>EXP('7. Iteration'!$F361-'7. Iteration'!AT$203)/(1+EXP('7. Iteration'!$F361-'7. Iteration'!AT$203))</f>
        <v>3.5380244650412687E-2</v>
      </c>
      <c r="AU160" s="3">
        <f>EXP('7. Iteration'!$F361-'7. Iteration'!AU$203)/(1+EXP('7. Iteration'!$F361-'7. Iteration'!AU$203))</f>
        <v>6.7400476733087888E-3</v>
      </c>
      <c r="AX160">
        <f t="shared" si="31"/>
        <v>-5.5474173480038553</v>
      </c>
      <c r="AY160" s="2">
        <f t="shared" si="29"/>
        <v>0.13621815200590837</v>
      </c>
      <c r="AZ160" s="2">
        <f t="shared" si="29"/>
        <v>0.17923854127299688</v>
      </c>
      <c r="BA160" s="2">
        <f t="shared" si="29"/>
        <v>0.23833849040035415</v>
      </c>
      <c r="BB160" s="2">
        <f t="shared" si="27"/>
        <v>0.24976256734780133</v>
      </c>
      <c r="BC160" s="2">
        <f t="shared" si="27"/>
        <v>0.24902033174429078</v>
      </c>
      <c r="BD160" s="2">
        <f t="shared" si="27"/>
        <v>0.2445395195641798</v>
      </c>
      <c r="BE160" s="2">
        <f t="shared" si="27"/>
        <v>0.22553704215837095</v>
      </c>
      <c r="BF160" s="2">
        <f t="shared" si="27"/>
        <v>0.22292272705520982</v>
      </c>
      <c r="BG160" s="2">
        <f t="shared" si="27"/>
        <v>0.21470000429158798</v>
      </c>
      <c r="BH160" s="2">
        <f t="shared" si="27"/>
        <v>0.20604752961950032</v>
      </c>
      <c r="BI160" s="2">
        <f t="shared" si="27"/>
        <v>0.20309518801387372</v>
      </c>
      <c r="BJ160" s="2">
        <f t="shared" si="27"/>
        <v>0.194103016113642</v>
      </c>
      <c r="BK160" s="2">
        <f t="shared" si="32"/>
        <v>0.194103016113642</v>
      </c>
      <c r="BL160" s="2">
        <f t="shared" si="32"/>
        <v>0.19107499084677315</v>
      </c>
      <c r="BM160" s="2">
        <f t="shared" si="32"/>
        <v>0.16981168848608078</v>
      </c>
      <c r="BN160" s="2">
        <f t="shared" si="32"/>
        <v>0.15784538476882018</v>
      </c>
      <c r="BO160" s="2">
        <f t="shared" si="32"/>
        <v>0.15784538476882018</v>
      </c>
      <c r="BP160" s="2">
        <f t="shared" si="32"/>
        <v>0.15196599406819503</v>
      </c>
      <c r="BQ160" s="2">
        <f t="shared" si="32"/>
        <v>0.13487591515423591</v>
      </c>
      <c r="BR160" s="2">
        <f t="shared" si="32"/>
        <v>0.13487591515423591</v>
      </c>
      <c r="BS160" s="2">
        <f t="shared" si="32"/>
        <v>0.13211830910016131</v>
      </c>
      <c r="BT160" s="2">
        <f t="shared" si="28"/>
        <v>0.12401628678013327</v>
      </c>
      <c r="BU160" s="2">
        <f t="shared" si="28"/>
        <v>0.12137439639098536</v>
      </c>
      <c r="BV160" s="2">
        <f t="shared" si="28"/>
        <v>0.11876266424195736</v>
      </c>
      <c r="BW160" s="2">
        <f t="shared" si="28"/>
        <v>0.11876266424195736</v>
      </c>
      <c r="BX160" s="2">
        <f t="shared" si="28"/>
        <v>0.11618146312014549</v>
      </c>
      <c r="BY160" s="2">
        <f t="shared" si="28"/>
        <v>0.11618146312014552</v>
      </c>
      <c r="BZ160" s="2">
        <f t="shared" si="28"/>
        <v>0.11618146312014549</v>
      </c>
      <c r="CA160" s="2">
        <f t="shared" si="28"/>
        <v>0.11111188511335447</v>
      </c>
      <c r="CB160" s="2">
        <f t="shared" si="28"/>
        <v>8.5491677141677325E-2</v>
      </c>
      <c r="CC160" s="2">
        <f t="shared" si="28"/>
        <v>8.3353112959386813E-2</v>
      </c>
      <c r="CD160" s="2">
        <f t="shared" si="28"/>
        <v>7.312865921779188E-2</v>
      </c>
      <c r="CE160" s="2">
        <f t="shared" ref="BY160:CH169" si="33">AN160*(1-AN160)</f>
        <v>6.3667609959065632E-2</v>
      </c>
      <c r="CF160" s="2">
        <f t="shared" si="33"/>
        <v>6.1864574755173526E-2</v>
      </c>
      <c r="CG160" s="2">
        <f t="shared" si="33"/>
        <v>5.6629311680949826E-2</v>
      </c>
      <c r="CH160" s="2">
        <f t="shared" si="33"/>
        <v>5.3281342416506269E-2</v>
      </c>
      <c r="CI160" s="2">
        <f t="shared" si="30"/>
        <v>5.1649198750357589E-2</v>
      </c>
      <c r="CJ160" s="2">
        <f t="shared" si="30"/>
        <v>4.6916764575880024E-2</v>
      </c>
      <c r="CK160" s="2">
        <f t="shared" si="30"/>
        <v>3.4128482938889634E-2</v>
      </c>
      <c r="CL160" s="2">
        <f t="shared" si="30"/>
        <v>6.6946194306703134E-3</v>
      </c>
    </row>
    <row r="161" spans="1:90">
      <c r="A161" t="str">
        <f>Tabelle1!A161</f>
        <v>Mierke Loris2</v>
      </c>
      <c r="H161" s="3">
        <f>EXP('7. Iteration'!$F362-'7. Iteration'!H$203)/(1+EXP('7. Iteration'!$F362-'7. Iteration'!H$203))</f>
        <v>0.83731565038416411</v>
      </c>
      <c r="I161" s="3">
        <f>EXP('7. Iteration'!$F362-'7. Iteration'!I$203)/(1+EXP('7. Iteration'!$F362-'7. Iteration'!I$203))</f>
        <v>0.76601026056715016</v>
      </c>
      <c r="J161" s="3">
        <f>EXP('7. Iteration'!$F362-'7. Iteration'!J$203)/(1+EXP('7. Iteration'!$F362-'7. Iteration'!J$203))</f>
        <v>0.60798846975323728</v>
      </c>
      <c r="K161" s="3">
        <f>EXP('7. Iteration'!$F362-'7. Iteration'!K$203)/(1+EXP('7. Iteration'!$F362-'7. Iteration'!K$203))</f>
        <v>0.51540884980128876</v>
      </c>
      <c r="L161" s="3">
        <f>EXP('7. Iteration'!$F362-'7. Iteration'!L$203)/(1+EXP('7. Iteration'!$F362-'7. Iteration'!L$203))</f>
        <v>0.46870034735481514</v>
      </c>
      <c r="M161" s="3">
        <f>EXP('7. Iteration'!$F362-'7. Iteration'!M$203)/(1+EXP('7. Iteration'!$F362-'7. Iteration'!M$203))</f>
        <v>0.42610493632305185</v>
      </c>
      <c r="N161" s="3">
        <f>EXP('7. Iteration'!$F362-'7. Iteration'!N$203)/(1+EXP('7. Iteration'!$F362-'7. Iteration'!N$203))</f>
        <v>0.34359361316867831</v>
      </c>
      <c r="O161" s="3">
        <f>EXP('7. Iteration'!$F362-'7. Iteration'!O$203)/(1+EXP('7. Iteration'!$F362-'7. Iteration'!O$203))</f>
        <v>0.33544826666124061</v>
      </c>
      <c r="P161" s="3">
        <f>EXP('7. Iteration'!$F362-'7. Iteration'!P$203)/(1+EXP('7. Iteration'!$F362-'7. Iteration'!P$203))</f>
        <v>0.31211706914035003</v>
      </c>
      <c r="Q161" s="3">
        <f>EXP('7. Iteration'!$F362-'7. Iteration'!Q$203)/(1+EXP('7. Iteration'!$F362-'7. Iteration'!Q$203))</f>
        <v>0.29035155526334172</v>
      </c>
      <c r="R161" s="3">
        <f>EXP('7. Iteration'!$F362-'7. Iteration'!R$203)/(1+EXP('7. Iteration'!$F362-'7. Iteration'!R$203))</f>
        <v>0.28342481216416715</v>
      </c>
      <c r="S161" s="3">
        <f>EXP('7. Iteration'!$F362-'7. Iteration'!S$203)/(1+EXP('7. Iteration'!$F362-'7. Iteration'!S$203))</f>
        <v>0.26357457013604058</v>
      </c>
      <c r="T161" s="3">
        <f>EXP('7. Iteration'!$F362-'7. Iteration'!T$203)/(1+EXP('7. Iteration'!$F362-'7. Iteration'!T$203))</f>
        <v>0.26357457013604058</v>
      </c>
      <c r="U161" s="3">
        <f>EXP('7. Iteration'!$F362-'7. Iteration'!U$203)/(1+EXP('7. Iteration'!$F362-'7. Iteration'!U$203))</f>
        <v>0.25725525926762727</v>
      </c>
      <c r="V161" s="3">
        <f>EXP('7. Iteration'!$F362-'7. Iteration'!V$203)/(1+EXP('7. Iteration'!$F362-'7. Iteration'!V$203))</f>
        <v>0.216824592321439</v>
      </c>
      <c r="W161" s="3">
        <f>EXP('7. Iteration'!$F362-'7. Iteration'!W$203)/(1+EXP('7. Iteration'!$F362-'7. Iteration'!W$203))</f>
        <v>0.19643021357325458</v>
      </c>
      <c r="X161" s="3">
        <f>EXP('7. Iteration'!$F362-'7. Iteration'!X$203)/(1+EXP('7. Iteration'!$F362-'7. Iteration'!X$203))</f>
        <v>0.19643021357325458</v>
      </c>
      <c r="Y161" s="3">
        <f>EXP('7. Iteration'!$F362-'7. Iteration'!Y$203)/(1+EXP('7. Iteration'!$F362-'7. Iteration'!Y$203))</f>
        <v>0.1868961738786877</v>
      </c>
      <c r="Z161" s="3">
        <f>EXP('7. Iteration'!$F362-'7. Iteration'!Z$203)/(1+EXP('7. Iteration'!$F362-'7. Iteration'!Z$203))</f>
        <v>0.16070059704478687</v>
      </c>
      <c r="AA161" s="3">
        <f>EXP('7. Iteration'!$F362-'7. Iteration'!AA$203)/(1+EXP('7. Iteration'!$F362-'7. Iteration'!AA$203))</f>
        <v>0.16070059704478687</v>
      </c>
      <c r="AB161" s="3">
        <f>EXP('7. Iteration'!$F362-'7. Iteration'!AB$203)/(1+EXP('7. Iteration'!$F362-'7. Iteration'!AB$203))</f>
        <v>0.15666096799251228</v>
      </c>
      <c r="AC161" s="3">
        <f>EXP('7. Iteration'!$F362-'7. Iteration'!AC$203)/(1+EXP('7. Iteration'!$F362-'7. Iteration'!AC$203))</f>
        <v>0.14505815515796572</v>
      </c>
      <c r="AD161" s="3">
        <f>EXP('7. Iteration'!$F362-'7. Iteration'!AD$203)/(1+EXP('7. Iteration'!$F362-'7. Iteration'!AD$203))</f>
        <v>0.14135588167514215</v>
      </c>
      <c r="AE161" s="3">
        <f>EXP('7. Iteration'!$F362-'7. Iteration'!AE$203)/(1+EXP('7. Iteration'!$F362-'7. Iteration'!AE$203))</f>
        <v>0.13773306008132258</v>
      </c>
      <c r="AF161" s="3">
        <f>EXP('7. Iteration'!$F362-'7. Iteration'!AF$203)/(1+EXP('7. Iteration'!$F362-'7. Iteration'!AF$203))</f>
        <v>0.13773306008132258</v>
      </c>
      <c r="AG161" s="3">
        <f>EXP('7. Iteration'!$F362-'7. Iteration'!AG$203)/(1+EXP('7. Iteration'!$F362-'7. Iteration'!AG$203))</f>
        <v>0.13418783934940803</v>
      </c>
      <c r="AH161" s="3">
        <f>EXP('7. Iteration'!$F362-'7. Iteration'!AH$203)/(1+EXP('7. Iteration'!$F362-'7. Iteration'!AH$203))</f>
        <v>0.13418783934940806</v>
      </c>
      <c r="AI161" s="3">
        <f>EXP('7. Iteration'!$F362-'7. Iteration'!AI$203)/(1+EXP('7. Iteration'!$F362-'7. Iteration'!AI$203))</f>
        <v>0.13418783934940803</v>
      </c>
      <c r="AJ161" s="3">
        <f>EXP('7. Iteration'!$F362-'7. Iteration'!AJ$203)/(1+EXP('7. Iteration'!$F362-'7. Iteration'!AJ$203))</f>
        <v>0.12732304218446033</v>
      </c>
      <c r="AK161" s="3">
        <f>EXP('7. Iteration'!$F362-'7. Iteration'!AK$203)/(1+EXP('7. Iteration'!$F362-'7. Iteration'!AK$203))</f>
        <v>9.4403744028223713E-2</v>
      </c>
      <c r="AL161" s="3">
        <f>EXP('7. Iteration'!$F362-'7. Iteration'!AL$203)/(1+EXP('7. Iteration'!$F362-'7. Iteration'!AL$203))</f>
        <v>9.1775935250488716E-2</v>
      </c>
      <c r="AM161" s="3">
        <f>EXP('7. Iteration'!$F362-'7. Iteration'!AM$203)/(1+EXP('7. Iteration'!$F362-'7. Iteration'!AM$203))</f>
        <v>7.9439254349376862E-2</v>
      </c>
      <c r="AN161" s="3">
        <f>EXP('7. Iteration'!$F362-'7. Iteration'!AN$203)/(1+EXP('7. Iteration'!$F362-'7. Iteration'!AN$203))</f>
        <v>6.8337643474747314E-2</v>
      </c>
      <c r="AO161" s="3">
        <f>EXP('7. Iteration'!$F362-'7. Iteration'!AO$203)/(1+EXP('7. Iteration'!$F362-'7. Iteration'!AO$203))</f>
        <v>6.6254192821617611E-2</v>
      </c>
      <c r="AP161" s="3">
        <f>EXP('7. Iteration'!$F362-'7. Iteration'!AP$203)/(1+EXP('7. Iteration'!$F362-'7. Iteration'!AP$203))</f>
        <v>6.0260658663509874E-2</v>
      </c>
      <c r="AQ161" s="3">
        <f>EXP('7. Iteration'!$F362-'7. Iteration'!AQ$203)/(1+EXP('7. Iteration'!$F362-'7. Iteration'!AQ$203))</f>
        <v>5.6470229202713239E-2</v>
      </c>
      <c r="AR161" s="3">
        <f>EXP('7. Iteration'!$F362-'7. Iteration'!AR$203)/(1+EXP('7. Iteration'!$F362-'7. Iteration'!AR$203))</f>
        <v>5.4634081625409496E-2</v>
      </c>
      <c r="AS161" s="3">
        <f>EXP('7. Iteration'!$F362-'7. Iteration'!AS$203)/(1+EXP('7. Iteration'!$F362-'7. Iteration'!AS$203))</f>
        <v>4.9352426585785356E-2</v>
      </c>
      <c r="AT161" s="3">
        <f>EXP('7. Iteration'!$F362-'7. Iteration'!AT$203)/(1+EXP('7. Iteration'!$F362-'7. Iteration'!AT$203))</f>
        <v>3.5380244650412687E-2</v>
      </c>
      <c r="AU161" s="3">
        <f>EXP('7. Iteration'!$F362-'7. Iteration'!AU$203)/(1+EXP('7. Iteration'!$F362-'7. Iteration'!AU$203))</f>
        <v>6.7400476733087888E-3</v>
      </c>
      <c r="AX161">
        <f t="shared" si="31"/>
        <v>-5.5474173480038553</v>
      </c>
      <c r="AY161" s="2">
        <f t="shared" si="29"/>
        <v>0.13621815200590837</v>
      </c>
      <c r="AZ161" s="2">
        <f t="shared" si="29"/>
        <v>0.17923854127299688</v>
      </c>
      <c r="BA161" s="2">
        <f t="shared" si="29"/>
        <v>0.23833849040035415</v>
      </c>
      <c r="BB161" s="2">
        <f t="shared" si="29"/>
        <v>0.24976256734780133</v>
      </c>
      <c r="BC161" s="2">
        <f t="shared" si="29"/>
        <v>0.24902033174429078</v>
      </c>
      <c r="BD161" s="2">
        <f t="shared" si="29"/>
        <v>0.2445395195641798</v>
      </c>
      <c r="BE161" s="2">
        <f t="shared" si="29"/>
        <v>0.22553704215837095</v>
      </c>
      <c r="BF161" s="2">
        <f t="shared" si="29"/>
        <v>0.22292272705520982</v>
      </c>
      <c r="BG161" s="2">
        <f t="shared" si="29"/>
        <v>0.21470000429158798</v>
      </c>
      <c r="BH161" s="2">
        <f t="shared" si="29"/>
        <v>0.20604752961950032</v>
      </c>
      <c r="BI161" s="2">
        <f t="shared" si="29"/>
        <v>0.20309518801387372</v>
      </c>
      <c r="BJ161" s="2">
        <f t="shared" si="29"/>
        <v>0.194103016113642</v>
      </c>
      <c r="BK161" s="2">
        <f t="shared" si="32"/>
        <v>0.194103016113642</v>
      </c>
      <c r="BL161" s="2">
        <f t="shared" si="32"/>
        <v>0.19107499084677315</v>
      </c>
      <c r="BM161" s="2">
        <f t="shared" si="32"/>
        <v>0.16981168848608078</v>
      </c>
      <c r="BN161" s="2">
        <f t="shared" si="32"/>
        <v>0.15784538476882018</v>
      </c>
      <c r="BO161" s="2">
        <f t="shared" si="32"/>
        <v>0.15784538476882018</v>
      </c>
      <c r="BP161" s="2">
        <f t="shared" si="32"/>
        <v>0.15196599406819503</v>
      </c>
      <c r="BQ161" s="2">
        <f t="shared" si="32"/>
        <v>0.13487591515423591</v>
      </c>
      <c r="BR161" s="2">
        <f t="shared" si="32"/>
        <v>0.13487591515423591</v>
      </c>
      <c r="BS161" s="2">
        <f t="shared" si="32"/>
        <v>0.13211830910016131</v>
      </c>
      <c r="BT161" s="2">
        <f t="shared" si="32"/>
        <v>0.12401628678013327</v>
      </c>
      <c r="BU161" s="2">
        <f t="shared" si="32"/>
        <v>0.12137439639098536</v>
      </c>
      <c r="BV161" s="2">
        <f t="shared" si="32"/>
        <v>0.11876266424195736</v>
      </c>
      <c r="BW161" s="2">
        <f t="shared" si="32"/>
        <v>0.11876266424195736</v>
      </c>
      <c r="BX161" s="2">
        <f t="shared" ref="BT161:BX169" si="34">AG161*(1-AG161)</f>
        <v>0.11618146312014549</v>
      </c>
      <c r="BY161" s="2">
        <f t="shared" si="33"/>
        <v>0.11618146312014552</v>
      </c>
      <c r="BZ161" s="2">
        <f t="shared" si="33"/>
        <v>0.11618146312014549</v>
      </c>
      <c r="CA161" s="2">
        <f t="shared" si="33"/>
        <v>0.11111188511335447</v>
      </c>
      <c r="CB161" s="2">
        <f t="shared" si="33"/>
        <v>8.5491677141677325E-2</v>
      </c>
      <c r="CC161" s="2">
        <f t="shared" si="33"/>
        <v>8.3353112959386813E-2</v>
      </c>
      <c r="CD161" s="2">
        <f t="shared" si="33"/>
        <v>7.312865921779188E-2</v>
      </c>
      <c r="CE161" s="2">
        <f t="shared" si="33"/>
        <v>6.3667609959065632E-2</v>
      </c>
      <c r="CF161" s="2">
        <f t="shared" si="33"/>
        <v>6.1864574755173526E-2</v>
      </c>
      <c r="CG161" s="2">
        <f t="shared" si="33"/>
        <v>5.6629311680949826E-2</v>
      </c>
      <c r="CH161" s="2">
        <f t="shared" si="33"/>
        <v>5.3281342416506269E-2</v>
      </c>
      <c r="CI161" s="2">
        <f t="shared" si="30"/>
        <v>5.1649198750357589E-2</v>
      </c>
      <c r="CJ161" s="2">
        <f t="shared" si="30"/>
        <v>4.6916764575880024E-2</v>
      </c>
      <c r="CK161" s="2">
        <f t="shared" si="30"/>
        <v>3.4128482938889634E-2</v>
      </c>
      <c r="CL161" s="2">
        <f t="shared" si="30"/>
        <v>6.6946194306703134E-3</v>
      </c>
    </row>
    <row r="162" spans="1:90">
      <c r="A162" t="str">
        <f>Tabelle1!A162</f>
        <v>Breitenlechner Sandra</v>
      </c>
      <c r="H162" s="3">
        <f>EXP('7. Iteration'!$F363-'7. Iteration'!H$203)/(1+EXP('7. Iteration'!$F363-'7. Iteration'!H$203))</f>
        <v>0.81009791990060287</v>
      </c>
      <c r="I162" s="3">
        <f>EXP('7. Iteration'!$F363-'7. Iteration'!I$203)/(1+EXP('7. Iteration'!$F363-'7. Iteration'!I$203))</f>
        <v>0.73069971958536462</v>
      </c>
      <c r="J162" s="3">
        <f>EXP('7. Iteration'!$F363-'7. Iteration'!J$203)/(1+EXP('7. Iteration'!$F363-'7. Iteration'!J$203))</f>
        <v>0.56245262420503661</v>
      </c>
      <c r="K162" s="3">
        <f>EXP('7. Iteration'!$F363-'7. Iteration'!K$203)/(1+EXP('7. Iteration'!$F363-'7. Iteration'!K$203))</f>
        <v>0.46851973986340339</v>
      </c>
      <c r="L162" s="3">
        <f>EXP('7. Iteration'!$F363-'7. Iteration'!L$203)/(1+EXP('7. Iteration'!$F363-'7. Iteration'!L$203))</f>
        <v>0.42235695713375898</v>
      </c>
      <c r="M162" s="3">
        <f>EXP('7. Iteration'!$F363-'7. Iteration'!M$203)/(1+EXP('7. Iteration'!$F363-'7. Iteration'!M$203))</f>
        <v>0.38095336023163739</v>
      </c>
      <c r="N162" s="3">
        <f>EXP('7. Iteration'!$F363-'7. Iteration'!N$203)/(1+EXP('7. Iteration'!$F363-'7. Iteration'!N$203))</f>
        <v>0.30257554195465741</v>
      </c>
      <c r="O162" s="3">
        <f>EXP('7. Iteration'!$F363-'7. Iteration'!O$203)/(1+EXP('7. Iteration'!$F363-'7. Iteration'!O$203))</f>
        <v>0.29496562710408786</v>
      </c>
      <c r="P162" s="3">
        <f>EXP('7. Iteration'!$F363-'7. Iteration'!P$203)/(1+EXP('7. Iteration'!$F363-'7. Iteration'!P$203))</f>
        <v>0.2732921697902278</v>
      </c>
      <c r="Q162" s="3">
        <f>EXP('7. Iteration'!$F363-'7. Iteration'!Q$203)/(1+EXP('7. Iteration'!$F363-'7. Iteration'!Q$203))</f>
        <v>0.25323738972592225</v>
      </c>
      <c r="R162" s="3">
        <f>EXP('7. Iteration'!$F363-'7. Iteration'!R$203)/(1+EXP('7. Iteration'!$F363-'7. Iteration'!R$203))</f>
        <v>0.24688802110018576</v>
      </c>
      <c r="S162" s="3">
        <f>EXP('7. Iteration'!$F363-'7. Iteration'!S$203)/(1+EXP('7. Iteration'!$F363-'7. Iteration'!S$203))</f>
        <v>0.22877972364494562</v>
      </c>
      <c r="T162" s="3">
        <f>EXP('7. Iteration'!$F363-'7. Iteration'!T$203)/(1+EXP('7. Iteration'!$F363-'7. Iteration'!T$203))</f>
        <v>0.22877972364494562</v>
      </c>
      <c r="U162" s="3">
        <f>EXP('7. Iteration'!$F363-'7. Iteration'!U$203)/(1+EXP('7. Iteration'!$F363-'7. Iteration'!U$203))</f>
        <v>0.22304197238003642</v>
      </c>
      <c r="V162" s="3">
        <f>EXP('7. Iteration'!$F363-'7. Iteration'!V$203)/(1+EXP('7. Iteration'!$F363-'7. Iteration'!V$203))</f>
        <v>0.18663718384124034</v>
      </c>
      <c r="W162" s="3">
        <f>EXP('7. Iteration'!$F363-'7. Iteration'!W$203)/(1+EXP('7. Iteration'!$F363-'7. Iteration'!W$203))</f>
        <v>0.16847141862389678</v>
      </c>
      <c r="X162" s="3">
        <f>EXP('7. Iteration'!$F363-'7. Iteration'!X$203)/(1+EXP('7. Iteration'!$F363-'7. Iteration'!X$203))</f>
        <v>0.16847141862389678</v>
      </c>
      <c r="Y162" s="3">
        <f>EXP('7. Iteration'!$F363-'7. Iteration'!Y$203)/(1+EXP('7. Iteration'!$F363-'7. Iteration'!Y$203))</f>
        <v>0.16002416198464361</v>
      </c>
      <c r="Z162" s="3">
        <f>EXP('7. Iteration'!$F363-'7. Iteration'!Z$203)/(1+EXP('7. Iteration'!$F363-'7. Iteration'!Z$203))</f>
        <v>0.13696057575799211</v>
      </c>
      <c r="AA162" s="3">
        <f>EXP('7. Iteration'!$F363-'7. Iteration'!AA$203)/(1+EXP('7. Iteration'!$F363-'7. Iteration'!AA$203))</f>
        <v>0.13696057575799211</v>
      </c>
      <c r="AB162" s="3">
        <f>EXP('7. Iteration'!$F363-'7. Iteration'!AB$203)/(1+EXP('7. Iteration'!$F363-'7. Iteration'!AB$203))</f>
        <v>0.13342284641589552</v>
      </c>
      <c r="AC162" s="3">
        <f>EXP('7. Iteration'!$F363-'7. Iteration'!AC$203)/(1+EXP('7. Iteration'!$F363-'7. Iteration'!AC$203))</f>
        <v>0.12328951352755413</v>
      </c>
      <c r="AD162" s="3">
        <f>EXP('7. Iteration'!$F363-'7. Iteration'!AD$203)/(1+EXP('7. Iteration'!$F363-'7. Iteration'!AD$203))</f>
        <v>0.12006480866080967</v>
      </c>
      <c r="AE162" s="3">
        <f>EXP('7. Iteration'!$F363-'7. Iteration'!AE$203)/(1+EXP('7. Iteration'!$F363-'7. Iteration'!AE$203))</f>
        <v>0.11691335898222548</v>
      </c>
      <c r="AF162" s="3">
        <f>EXP('7. Iteration'!$F363-'7. Iteration'!AF$203)/(1+EXP('7. Iteration'!$F363-'7. Iteration'!AF$203))</f>
        <v>0.11691335898222548</v>
      </c>
      <c r="AG162" s="3">
        <f>EXP('7. Iteration'!$F363-'7. Iteration'!AG$203)/(1+EXP('7. Iteration'!$F363-'7. Iteration'!AG$203))</f>
        <v>0.11383328623789181</v>
      </c>
      <c r="AH162" s="3">
        <f>EXP('7. Iteration'!$F363-'7. Iteration'!AH$203)/(1+EXP('7. Iteration'!$F363-'7. Iteration'!AH$203))</f>
        <v>0.11383328623789186</v>
      </c>
      <c r="AI162" s="3">
        <f>EXP('7. Iteration'!$F363-'7. Iteration'!AI$203)/(1+EXP('7. Iteration'!$F363-'7. Iteration'!AI$203))</f>
        <v>0.11383328623789186</v>
      </c>
      <c r="AJ162" s="3">
        <f>EXP('7. Iteration'!$F363-'7. Iteration'!AJ$203)/(1+EXP('7. Iteration'!$F363-'7. Iteration'!AJ$203))</f>
        <v>0.1078800438059368</v>
      </c>
      <c r="AK162" s="3">
        <f>EXP('7. Iteration'!$F363-'7. Iteration'!AK$203)/(1+EXP('7. Iteration'!$F363-'7. Iteration'!AK$203))</f>
        <v>7.9529598534195403E-2</v>
      </c>
      <c r="AL162" s="3">
        <f>EXP('7. Iteration'!$F363-'7. Iteration'!AL$203)/(1+EXP('7. Iteration'!$F363-'7. Iteration'!AL$203))</f>
        <v>7.728049199646353E-2</v>
      </c>
      <c r="AM162" s="3">
        <f>EXP('7. Iteration'!$F363-'7. Iteration'!AM$203)/(1+EXP('7. Iteration'!$F363-'7. Iteration'!AM$203))</f>
        <v>6.6749110346008764E-2</v>
      </c>
      <c r="AN162" s="3">
        <f>EXP('7. Iteration'!$F363-'7. Iteration'!AN$203)/(1+EXP('7. Iteration'!$F363-'7. Iteration'!AN$203))</f>
        <v>5.7310535403907133E-2</v>
      </c>
      <c r="AO162" s="3">
        <f>EXP('7. Iteration'!$F363-'7. Iteration'!AO$203)/(1+EXP('7. Iteration'!$F363-'7. Iteration'!AO$203))</f>
        <v>5.5543232040420179E-2</v>
      </c>
      <c r="AP162" s="3">
        <f>EXP('7. Iteration'!$F363-'7. Iteration'!AP$203)/(1+EXP('7. Iteration'!$F363-'7. Iteration'!AP$203))</f>
        <v>5.0466271917316875E-2</v>
      </c>
      <c r="AQ162" s="3">
        <f>EXP('7. Iteration'!$F363-'7. Iteration'!AQ$203)/(1+EXP('7. Iteration'!$F363-'7. Iteration'!AQ$203))</f>
        <v>4.726093168595942E-2</v>
      </c>
      <c r="AR162" s="3">
        <f>EXP('7. Iteration'!$F363-'7. Iteration'!AR$203)/(1+EXP('7. Iteration'!$F363-'7. Iteration'!AR$203))</f>
        <v>4.5709720702935233E-2</v>
      </c>
      <c r="AS162" s="3">
        <f>EXP('7. Iteration'!$F363-'7. Iteration'!AS$203)/(1+EXP('7. Iteration'!$F363-'7. Iteration'!AS$203))</f>
        <v>4.1253164862395005E-2</v>
      </c>
      <c r="AT162" s="3">
        <f>EXP('7. Iteration'!$F363-'7. Iteration'!AT$203)/(1+EXP('7. Iteration'!$F363-'7. Iteration'!AT$203))</f>
        <v>2.9502806138206158E-2</v>
      </c>
      <c r="AU162" s="3">
        <f>EXP('7. Iteration'!$F363-'7. Iteration'!AU$203)/(1+EXP('7. Iteration'!$F363-'7. Iteration'!AU$203))</f>
        <v>5.5927920086785128E-3</v>
      </c>
      <c r="AX162">
        <f t="shared" si="31"/>
        <v>-5.1054512725532328</v>
      </c>
      <c r="AY162" s="2">
        <f t="shared" si="29"/>
        <v>0.15383928007331929</v>
      </c>
      <c r="AZ162" s="2">
        <f t="shared" si="29"/>
        <v>0.19677763938323414</v>
      </c>
      <c r="BA162" s="2">
        <f t="shared" si="29"/>
        <v>0.24609966972990446</v>
      </c>
      <c r="BB162" s="2">
        <f t="shared" si="29"/>
        <v>0.24900899322173223</v>
      </c>
      <c r="BC162" s="2">
        <f t="shared" si="29"/>
        <v>0.24397155789447106</v>
      </c>
      <c r="BD162" s="2">
        <f t="shared" si="29"/>
        <v>0.23582789755986169</v>
      </c>
      <c r="BE162" s="2">
        <f t="shared" si="29"/>
        <v>0.21102358336550275</v>
      </c>
      <c r="BF162" s="2">
        <f t="shared" si="29"/>
        <v>0.20796090593118002</v>
      </c>
      <c r="BG162" s="2">
        <f t="shared" si="29"/>
        <v>0.19860355972157712</v>
      </c>
      <c r="BH162" s="2">
        <f t="shared" si="29"/>
        <v>0.18910821417072363</v>
      </c>
      <c r="BI162" s="2">
        <f t="shared" si="29"/>
        <v>0.18593432613741998</v>
      </c>
      <c r="BJ162" s="2">
        <f t="shared" si="29"/>
        <v>0.17643956169388794</v>
      </c>
      <c r="BK162" s="2">
        <f t="shared" si="32"/>
        <v>0.17643956169388794</v>
      </c>
      <c r="BL162" s="2">
        <f t="shared" si="32"/>
        <v>0.17329425093685949</v>
      </c>
      <c r="BM162" s="2">
        <f t="shared" si="32"/>
        <v>0.1518037454490514</v>
      </c>
      <c r="BN162" s="2">
        <f t="shared" si="32"/>
        <v>0.1400887997307485</v>
      </c>
      <c r="BO162" s="2">
        <f t="shared" si="32"/>
        <v>0.1400887997307485</v>
      </c>
      <c r="BP162" s="2">
        <f t="shared" si="32"/>
        <v>0.13441642956575614</v>
      </c>
      <c r="BQ162" s="2">
        <f t="shared" si="32"/>
        <v>0.11820237644603142</v>
      </c>
      <c r="BR162" s="2">
        <f t="shared" si="32"/>
        <v>0.11820237644603142</v>
      </c>
      <c r="BS162" s="2">
        <f t="shared" si="32"/>
        <v>0.11562119047017588</v>
      </c>
      <c r="BT162" s="2">
        <f t="shared" si="34"/>
        <v>0.10808920938169318</v>
      </c>
      <c r="BU162" s="2">
        <f t="shared" si="34"/>
        <v>0.10564925038205282</v>
      </c>
      <c r="BV162" s="2">
        <f t="shared" si="34"/>
        <v>0.10324462547371877</v>
      </c>
      <c r="BW162" s="2">
        <f t="shared" si="34"/>
        <v>0.10324462547371877</v>
      </c>
      <c r="BX162" s="2">
        <f t="shared" si="34"/>
        <v>0.100875269182174</v>
      </c>
      <c r="BY162" s="2">
        <f t="shared" si="33"/>
        <v>0.10087526918217404</v>
      </c>
      <c r="BZ162" s="2">
        <f t="shared" si="33"/>
        <v>0.10087526918217404</v>
      </c>
      <c r="CA162" s="2">
        <f t="shared" si="33"/>
        <v>9.6241939954365946E-2</v>
      </c>
      <c r="CB162" s="2">
        <f t="shared" si="33"/>
        <v>7.3204641491185107E-2</v>
      </c>
      <c r="CC162" s="2">
        <f t="shared" si="33"/>
        <v>7.1308217553248066E-2</v>
      </c>
      <c r="CD162" s="2">
        <f t="shared" si="33"/>
        <v>6.2293666614025113E-2</v>
      </c>
      <c r="CE162" s="2">
        <f t="shared" si="33"/>
        <v>5.4026037935624639E-2</v>
      </c>
      <c r="CF162" s="2">
        <f t="shared" si="33"/>
        <v>5.245818141492422E-2</v>
      </c>
      <c r="CG162" s="2">
        <f t="shared" si="33"/>
        <v>4.7919427316084305E-2</v>
      </c>
      <c r="CH162" s="2">
        <f t="shared" si="33"/>
        <v>4.5027336022134497E-2</v>
      </c>
      <c r="CI162" s="2">
        <f t="shared" si="30"/>
        <v>4.3620342136194888E-2</v>
      </c>
      <c r="CJ162" s="2">
        <f t="shared" si="30"/>
        <v>3.9551341251231061E-2</v>
      </c>
      <c r="CK162" s="2">
        <f t="shared" si="30"/>
        <v>2.8632390568177585E-2</v>
      </c>
      <c r="CL162" s="2">
        <f t="shared" si="30"/>
        <v>5.5615126862261751E-3</v>
      </c>
    </row>
    <row r="163" spans="1:90">
      <c r="A163" t="str">
        <f>Tabelle1!A163</f>
        <v>Jovanovic Stefan</v>
      </c>
      <c r="H163" s="3">
        <f>EXP('7. Iteration'!$F364-'7. Iteration'!H$203)/(1+EXP('7. Iteration'!$F364-'7. Iteration'!H$203))</f>
        <v>0.81009791990060287</v>
      </c>
      <c r="I163" s="3">
        <f>EXP('7. Iteration'!$F364-'7. Iteration'!I$203)/(1+EXP('7. Iteration'!$F364-'7. Iteration'!I$203))</f>
        <v>0.73069971958536462</v>
      </c>
      <c r="J163" s="3">
        <f>EXP('7. Iteration'!$F364-'7. Iteration'!J$203)/(1+EXP('7. Iteration'!$F364-'7. Iteration'!J$203))</f>
        <v>0.56245262420503661</v>
      </c>
      <c r="K163" s="3">
        <f>EXP('7. Iteration'!$F364-'7. Iteration'!K$203)/(1+EXP('7. Iteration'!$F364-'7. Iteration'!K$203))</f>
        <v>0.46851973986340339</v>
      </c>
      <c r="L163" s="3">
        <f>EXP('7. Iteration'!$F364-'7. Iteration'!L$203)/(1+EXP('7. Iteration'!$F364-'7. Iteration'!L$203))</f>
        <v>0.42235695713375898</v>
      </c>
      <c r="M163" s="3">
        <f>EXP('7. Iteration'!$F364-'7. Iteration'!M$203)/(1+EXP('7. Iteration'!$F364-'7. Iteration'!M$203))</f>
        <v>0.38095336023163739</v>
      </c>
      <c r="N163" s="3">
        <f>EXP('7. Iteration'!$F364-'7. Iteration'!N$203)/(1+EXP('7. Iteration'!$F364-'7. Iteration'!N$203))</f>
        <v>0.30257554195465741</v>
      </c>
      <c r="O163" s="3">
        <f>EXP('7. Iteration'!$F364-'7. Iteration'!O$203)/(1+EXP('7. Iteration'!$F364-'7. Iteration'!O$203))</f>
        <v>0.29496562710408786</v>
      </c>
      <c r="P163" s="3">
        <f>EXP('7. Iteration'!$F364-'7. Iteration'!P$203)/(1+EXP('7. Iteration'!$F364-'7. Iteration'!P$203))</f>
        <v>0.2732921697902278</v>
      </c>
      <c r="Q163" s="3">
        <f>EXP('7. Iteration'!$F364-'7. Iteration'!Q$203)/(1+EXP('7. Iteration'!$F364-'7. Iteration'!Q$203))</f>
        <v>0.25323738972592225</v>
      </c>
      <c r="R163" s="3">
        <f>EXP('7. Iteration'!$F364-'7. Iteration'!R$203)/(1+EXP('7. Iteration'!$F364-'7. Iteration'!R$203))</f>
        <v>0.24688802110018576</v>
      </c>
      <c r="S163" s="3">
        <f>EXP('7. Iteration'!$F364-'7. Iteration'!S$203)/(1+EXP('7. Iteration'!$F364-'7. Iteration'!S$203))</f>
        <v>0.22877972364494562</v>
      </c>
      <c r="T163" s="3">
        <f>EXP('7. Iteration'!$F364-'7. Iteration'!T$203)/(1+EXP('7. Iteration'!$F364-'7. Iteration'!T$203))</f>
        <v>0.22877972364494562</v>
      </c>
      <c r="U163" s="3">
        <f>EXP('7. Iteration'!$F364-'7. Iteration'!U$203)/(1+EXP('7. Iteration'!$F364-'7. Iteration'!U$203))</f>
        <v>0.22304197238003642</v>
      </c>
      <c r="V163" s="3">
        <f>EXP('7. Iteration'!$F364-'7. Iteration'!V$203)/(1+EXP('7. Iteration'!$F364-'7. Iteration'!V$203))</f>
        <v>0.18663718384124034</v>
      </c>
      <c r="W163" s="3">
        <f>EXP('7. Iteration'!$F364-'7. Iteration'!W$203)/(1+EXP('7. Iteration'!$F364-'7. Iteration'!W$203))</f>
        <v>0.16847141862389678</v>
      </c>
      <c r="X163" s="3">
        <f>EXP('7. Iteration'!$F364-'7. Iteration'!X$203)/(1+EXP('7. Iteration'!$F364-'7. Iteration'!X$203))</f>
        <v>0.16847141862389678</v>
      </c>
      <c r="Y163" s="3">
        <f>EXP('7. Iteration'!$F364-'7. Iteration'!Y$203)/(1+EXP('7. Iteration'!$F364-'7. Iteration'!Y$203))</f>
        <v>0.16002416198464361</v>
      </c>
      <c r="Z163" s="3">
        <f>EXP('7. Iteration'!$F364-'7. Iteration'!Z$203)/(1+EXP('7. Iteration'!$F364-'7. Iteration'!Z$203))</f>
        <v>0.13696057575799211</v>
      </c>
      <c r="AA163" s="3">
        <f>EXP('7. Iteration'!$F364-'7. Iteration'!AA$203)/(1+EXP('7. Iteration'!$F364-'7. Iteration'!AA$203))</f>
        <v>0.13696057575799211</v>
      </c>
      <c r="AB163" s="3">
        <f>EXP('7. Iteration'!$F364-'7. Iteration'!AB$203)/(1+EXP('7. Iteration'!$F364-'7. Iteration'!AB$203))</f>
        <v>0.13342284641589552</v>
      </c>
      <c r="AC163" s="3">
        <f>EXP('7. Iteration'!$F364-'7. Iteration'!AC$203)/(1+EXP('7. Iteration'!$F364-'7. Iteration'!AC$203))</f>
        <v>0.12328951352755413</v>
      </c>
      <c r="AD163" s="3">
        <f>EXP('7. Iteration'!$F364-'7. Iteration'!AD$203)/(1+EXP('7. Iteration'!$F364-'7. Iteration'!AD$203))</f>
        <v>0.12006480866080967</v>
      </c>
      <c r="AE163" s="3">
        <f>EXP('7. Iteration'!$F364-'7. Iteration'!AE$203)/(1+EXP('7. Iteration'!$F364-'7. Iteration'!AE$203))</f>
        <v>0.11691335898222548</v>
      </c>
      <c r="AF163" s="3">
        <f>EXP('7. Iteration'!$F364-'7. Iteration'!AF$203)/(1+EXP('7. Iteration'!$F364-'7. Iteration'!AF$203))</f>
        <v>0.11691335898222548</v>
      </c>
      <c r="AG163" s="3">
        <f>EXP('7. Iteration'!$F364-'7. Iteration'!AG$203)/(1+EXP('7. Iteration'!$F364-'7. Iteration'!AG$203))</f>
        <v>0.11383328623789181</v>
      </c>
      <c r="AH163" s="3">
        <f>EXP('7. Iteration'!$F364-'7. Iteration'!AH$203)/(1+EXP('7. Iteration'!$F364-'7. Iteration'!AH$203))</f>
        <v>0.11383328623789186</v>
      </c>
      <c r="AI163" s="3">
        <f>EXP('7. Iteration'!$F364-'7. Iteration'!AI$203)/(1+EXP('7. Iteration'!$F364-'7. Iteration'!AI$203))</f>
        <v>0.11383328623789186</v>
      </c>
      <c r="AJ163" s="3">
        <f>EXP('7. Iteration'!$F364-'7. Iteration'!AJ$203)/(1+EXP('7. Iteration'!$F364-'7. Iteration'!AJ$203))</f>
        <v>0.1078800438059368</v>
      </c>
      <c r="AK163" s="3">
        <f>EXP('7. Iteration'!$F364-'7. Iteration'!AK$203)/(1+EXP('7. Iteration'!$F364-'7. Iteration'!AK$203))</f>
        <v>7.9529598534195403E-2</v>
      </c>
      <c r="AL163" s="3">
        <f>EXP('7. Iteration'!$F364-'7. Iteration'!AL$203)/(1+EXP('7. Iteration'!$F364-'7. Iteration'!AL$203))</f>
        <v>7.728049199646353E-2</v>
      </c>
      <c r="AM163" s="3">
        <f>EXP('7. Iteration'!$F364-'7. Iteration'!AM$203)/(1+EXP('7. Iteration'!$F364-'7. Iteration'!AM$203))</f>
        <v>6.6749110346008764E-2</v>
      </c>
      <c r="AN163" s="3">
        <f>EXP('7. Iteration'!$F364-'7. Iteration'!AN$203)/(1+EXP('7. Iteration'!$F364-'7. Iteration'!AN$203))</f>
        <v>5.7310535403907133E-2</v>
      </c>
      <c r="AO163" s="3">
        <f>EXP('7. Iteration'!$F364-'7. Iteration'!AO$203)/(1+EXP('7. Iteration'!$F364-'7. Iteration'!AO$203))</f>
        <v>5.5543232040420179E-2</v>
      </c>
      <c r="AP163" s="3">
        <f>EXP('7. Iteration'!$F364-'7. Iteration'!AP$203)/(1+EXP('7. Iteration'!$F364-'7. Iteration'!AP$203))</f>
        <v>5.0466271917316875E-2</v>
      </c>
      <c r="AQ163" s="3">
        <f>EXP('7. Iteration'!$F364-'7. Iteration'!AQ$203)/(1+EXP('7. Iteration'!$F364-'7. Iteration'!AQ$203))</f>
        <v>4.726093168595942E-2</v>
      </c>
      <c r="AR163" s="3">
        <f>EXP('7. Iteration'!$F364-'7. Iteration'!AR$203)/(1+EXP('7. Iteration'!$F364-'7. Iteration'!AR$203))</f>
        <v>4.5709720702935233E-2</v>
      </c>
      <c r="AS163" s="3">
        <f>EXP('7. Iteration'!$F364-'7. Iteration'!AS$203)/(1+EXP('7. Iteration'!$F364-'7. Iteration'!AS$203))</f>
        <v>4.1253164862395005E-2</v>
      </c>
      <c r="AT163" s="3">
        <f>EXP('7. Iteration'!$F364-'7. Iteration'!AT$203)/(1+EXP('7. Iteration'!$F364-'7. Iteration'!AT$203))</f>
        <v>2.9502806138206158E-2</v>
      </c>
      <c r="AU163" s="3">
        <f>EXP('7. Iteration'!$F364-'7. Iteration'!AU$203)/(1+EXP('7. Iteration'!$F364-'7. Iteration'!AU$203))</f>
        <v>5.5927920086785128E-3</v>
      </c>
      <c r="AX163">
        <f t="shared" si="31"/>
        <v>-5.1054512725532328</v>
      </c>
      <c r="AY163" s="2">
        <f t="shared" si="29"/>
        <v>0.15383928007331929</v>
      </c>
      <c r="AZ163" s="2">
        <f t="shared" si="29"/>
        <v>0.19677763938323414</v>
      </c>
      <c r="BA163" s="2">
        <f t="shared" si="29"/>
        <v>0.24609966972990446</v>
      </c>
      <c r="BB163" s="2">
        <f t="shared" si="29"/>
        <v>0.24900899322173223</v>
      </c>
      <c r="BC163" s="2">
        <f t="shared" si="29"/>
        <v>0.24397155789447106</v>
      </c>
      <c r="BD163" s="2">
        <f t="shared" si="29"/>
        <v>0.23582789755986169</v>
      </c>
      <c r="BE163" s="2">
        <f t="shared" si="29"/>
        <v>0.21102358336550275</v>
      </c>
      <c r="BF163" s="2">
        <f t="shared" si="29"/>
        <v>0.20796090593118002</v>
      </c>
      <c r="BG163" s="2">
        <f t="shared" si="29"/>
        <v>0.19860355972157712</v>
      </c>
      <c r="BH163" s="2">
        <f t="shared" si="29"/>
        <v>0.18910821417072363</v>
      </c>
      <c r="BI163" s="2">
        <f t="shared" si="29"/>
        <v>0.18593432613741998</v>
      </c>
      <c r="BJ163" s="2">
        <f t="shared" si="29"/>
        <v>0.17643956169388794</v>
      </c>
      <c r="BK163" s="2">
        <f t="shared" si="32"/>
        <v>0.17643956169388794</v>
      </c>
      <c r="BL163" s="2">
        <f t="shared" si="32"/>
        <v>0.17329425093685949</v>
      </c>
      <c r="BM163" s="2">
        <f t="shared" si="32"/>
        <v>0.1518037454490514</v>
      </c>
      <c r="BN163" s="2">
        <f t="shared" si="32"/>
        <v>0.1400887997307485</v>
      </c>
      <c r="BO163" s="2">
        <f t="shared" si="32"/>
        <v>0.1400887997307485</v>
      </c>
      <c r="BP163" s="2">
        <f t="shared" ref="BK163:BS169" si="35">Y163*(1-Y163)</f>
        <v>0.13441642956575614</v>
      </c>
      <c r="BQ163" s="2">
        <f t="shared" si="35"/>
        <v>0.11820237644603142</v>
      </c>
      <c r="BR163" s="2">
        <f t="shared" si="35"/>
        <v>0.11820237644603142</v>
      </c>
      <c r="BS163" s="2">
        <f t="shared" si="35"/>
        <v>0.11562119047017588</v>
      </c>
      <c r="BT163" s="2">
        <f t="shared" si="34"/>
        <v>0.10808920938169318</v>
      </c>
      <c r="BU163" s="2">
        <f t="shared" si="34"/>
        <v>0.10564925038205282</v>
      </c>
      <c r="BV163" s="2">
        <f t="shared" si="34"/>
        <v>0.10324462547371877</v>
      </c>
      <c r="BW163" s="2">
        <f t="shared" si="34"/>
        <v>0.10324462547371877</v>
      </c>
      <c r="BX163" s="2">
        <f t="shared" si="34"/>
        <v>0.100875269182174</v>
      </c>
      <c r="BY163" s="2">
        <f t="shared" si="33"/>
        <v>0.10087526918217404</v>
      </c>
      <c r="BZ163" s="2">
        <f t="shared" si="33"/>
        <v>0.10087526918217404</v>
      </c>
      <c r="CA163" s="2">
        <f t="shared" si="33"/>
        <v>9.6241939954365946E-2</v>
      </c>
      <c r="CB163" s="2">
        <f t="shared" si="33"/>
        <v>7.3204641491185107E-2</v>
      </c>
      <c r="CC163" s="2">
        <f t="shared" si="33"/>
        <v>7.1308217553248066E-2</v>
      </c>
      <c r="CD163" s="2">
        <f t="shared" si="33"/>
        <v>6.2293666614025113E-2</v>
      </c>
      <c r="CE163" s="2">
        <f t="shared" si="33"/>
        <v>5.4026037935624639E-2</v>
      </c>
      <c r="CF163" s="2">
        <f t="shared" si="33"/>
        <v>5.245818141492422E-2</v>
      </c>
      <c r="CG163" s="2">
        <f t="shared" si="33"/>
        <v>4.7919427316084305E-2</v>
      </c>
      <c r="CH163" s="2">
        <f t="shared" si="33"/>
        <v>4.5027336022134497E-2</v>
      </c>
      <c r="CI163" s="2">
        <f t="shared" si="30"/>
        <v>4.3620342136194888E-2</v>
      </c>
      <c r="CJ163" s="2">
        <f t="shared" si="30"/>
        <v>3.9551341251231061E-2</v>
      </c>
      <c r="CK163" s="2">
        <f t="shared" si="30"/>
        <v>2.8632390568177585E-2</v>
      </c>
      <c r="CL163" s="2">
        <f t="shared" si="30"/>
        <v>5.5615126862261751E-3</v>
      </c>
    </row>
    <row r="164" spans="1:90">
      <c r="A164" t="str">
        <f>Tabelle1!A164</f>
        <v>Geiser David</v>
      </c>
      <c r="H164" s="3">
        <f>EXP('7. Iteration'!$F365-'7. Iteration'!H$203)/(1+EXP('7. Iteration'!$F365-'7. Iteration'!H$203))</f>
        <v>0.77645687329969415</v>
      </c>
      <c r="I164" s="3">
        <f>EXP('7. Iteration'!$F365-'7. Iteration'!I$203)/(1+EXP('7. Iteration'!$F365-'7. Iteration'!I$203))</f>
        <v>0.68840343014932204</v>
      </c>
      <c r="J164" s="3">
        <f>EXP('7. Iteration'!$F365-'7. Iteration'!J$203)/(1+EXP('7. Iteration'!$F365-'7. Iteration'!J$203))</f>
        <v>0.51140105015518089</v>
      </c>
      <c r="K164" s="3">
        <f>EXP('7. Iteration'!$F365-'7. Iteration'!K$203)/(1+EXP('7. Iteration'!$F365-'7. Iteration'!K$203))</f>
        <v>0.41785194485345967</v>
      </c>
      <c r="L164" s="3">
        <f>EXP('7. Iteration'!$F365-'7. Iteration'!L$203)/(1+EXP('7. Iteration'!$F365-'7. Iteration'!L$203))</f>
        <v>0.37317612868523831</v>
      </c>
      <c r="M164" s="3">
        <f>EXP('7. Iteration'!$F365-'7. Iteration'!M$203)/(1+EXP('7. Iteration'!$F365-'7. Iteration'!M$203))</f>
        <v>0.33380765843306348</v>
      </c>
      <c r="N164" s="3">
        <f>EXP('7. Iteration'!$F365-'7. Iteration'!N$203)/(1+EXP('7. Iteration'!$F365-'7. Iteration'!N$203))</f>
        <v>0.26103943967393717</v>
      </c>
      <c r="O164" s="3">
        <f>EXP('7. Iteration'!$F365-'7. Iteration'!O$203)/(1+EXP('7. Iteration'!$F365-'7. Iteration'!O$203))</f>
        <v>0.25409357749388972</v>
      </c>
      <c r="P164" s="3">
        <f>EXP('7. Iteration'!$F365-'7. Iteration'!P$203)/(1+EXP('7. Iteration'!$F365-'7. Iteration'!P$203))</f>
        <v>0.23442474782946238</v>
      </c>
      <c r="Q164" s="3">
        <f>EXP('7. Iteration'!$F365-'7. Iteration'!Q$203)/(1+EXP('7. Iteration'!$F365-'7. Iteration'!Q$203))</f>
        <v>0.2163729259521103</v>
      </c>
      <c r="R164" s="3">
        <f>EXP('7. Iteration'!$F365-'7. Iteration'!R$203)/(1+EXP('7. Iteration'!$F365-'7. Iteration'!R$203))</f>
        <v>0.21068707738334744</v>
      </c>
      <c r="S164" s="3">
        <f>EXP('7. Iteration'!$F365-'7. Iteration'!S$203)/(1+EXP('7. Iteration'!$F365-'7. Iteration'!S$203))</f>
        <v>0.19454807504806235</v>
      </c>
      <c r="T164" s="3">
        <f>EXP('7. Iteration'!$F365-'7. Iteration'!T$203)/(1+EXP('7. Iteration'!$F365-'7. Iteration'!T$203))</f>
        <v>0.19454807504806229</v>
      </c>
      <c r="U164" s="3">
        <f>EXP('7. Iteration'!$F365-'7. Iteration'!U$203)/(1+EXP('7. Iteration'!$F365-'7. Iteration'!U$203))</f>
        <v>0.18945794215749026</v>
      </c>
      <c r="V164" s="3">
        <f>EXP('7. Iteration'!$F365-'7. Iteration'!V$203)/(1+EXP('7. Iteration'!$F365-'7. Iteration'!V$203))</f>
        <v>0.15742406787283436</v>
      </c>
      <c r="W164" s="3">
        <f>EXP('7. Iteration'!$F365-'7. Iteration'!W$203)/(1+EXP('7. Iteration'!$F365-'7. Iteration'!W$203))</f>
        <v>0.14160664148769558</v>
      </c>
      <c r="X164" s="3">
        <f>EXP('7. Iteration'!$F365-'7. Iteration'!X$203)/(1+EXP('7. Iteration'!$F365-'7. Iteration'!X$203))</f>
        <v>0.14160664148769558</v>
      </c>
      <c r="Y164" s="3">
        <f>EXP('7. Iteration'!$F365-'7. Iteration'!Y$203)/(1+EXP('7. Iteration'!$F365-'7. Iteration'!Y$203))</f>
        <v>0.13428886248340319</v>
      </c>
      <c r="Z164" s="3">
        <f>EXP('7. Iteration'!$F365-'7. Iteration'!Z$203)/(1+EXP('7. Iteration'!$F365-'7. Iteration'!Z$203))</f>
        <v>0.11442910358308649</v>
      </c>
      <c r="AA164" s="3">
        <f>EXP('7. Iteration'!$F365-'7. Iteration'!AA$203)/(1+EXP('7. Iteration'!$F365-'7. Iteration'!AA$203))</f>
        <v>0.11442910358308644</v>
      </c>
      <c r="AB164" s="3">
        <f>EXP('7. Iteration'!$F365-'7. Iteration'!AB$203)/(1+EXP('7. Iteration'!$F365-'7. Iteration'!AB$203))</f>
        <v>0.11139824650671511</v>
      </c>
      <c r="AC164" s="3">
        <f>EXP('7. Iteration'!$F365-'7. Iteration'!AC$203)/(1+EXP('7. Iteration'!$F365-'7. Iteration'!AC$203))</f>
        <v>0.10273934326045266</v>
      </c>
      <c r="AD164" s="3">
        <f>EXP('7. Iteration'!$F365-'7. Iteration'!AD$203)/(1+EXP('7. Iteration'!$F365-'7. Iteration'!AD$203))</f>
        <v>9.9990836155635865E-2</v>
      </c>
      <c r="AE164" s="3">
        <f>EXP('7. Iteration'!$F365-'7. Iteration'!AE$203)/(1+EXP('7. Iteration'!$F365-'7. Iteration'!AE$203))</f>
        <v>9.7308018761597684E-2</v>
      </c>
      <c r="AF164" s="3">
        <f>EXP('7. Iteration'!$F365-'7. Iteration'!AF$203)/(1+EXP('7. Iteration'!$F365-'7. Iteration'!AF$203))</f>
        <v>9.7308018761597684E-2</v>
      </c>
      <c r="AG164" s="3">
        <f>EXP('7. Iteration'!$F365-'7. Iteration'!AG$203)/(1+EXP('7. Iteration'!$F365-'7. Iteration'!AG$203))</f>
        <v>9.4689065194190083E-2</v>
      </c>
      <c r="AH164" s="3">
        <f>EXP('7. Iteration'!$F365-'7. Iteration'!AH$203)/(1+EXP('7. Iteration'!$F365-'7. Iteration'!AH$203))</f>
        <v>9.4689065194190083E-2</v>
      </c>
      <c r="AI164" s="3">
        <f>EXP('7. Iteration'!$F365-'7. Iteration'!AI$203)/(1+EXP('7. Iteration'!$F365-'7. Iteration'!AI$203))</f>
        <v>9.4689065194190083E-2</v>
      </c>
      <c r="AJ164" s="3">
        <f>EXP('7. Iteration'!$F365-'7. Iteration'!AJ$203)/(1+EXP('7. Iteration'!$F365-'7. Iteration'!AJ$203))</f>
        <v>8.963575378422034E-2</v>
      </c>
      <c r="AK164" s="3">
        <f>EXP('7. Iteration'!$F365-'7. Iteration'!AK$203)/(1+EXP('7. Iteration'!$F365-'7. Iteration'!AK$203))</f>
        <v>6.5726600232041521E-2</v>
      </c>
      <c r="AL164" s="3">
        <f>EXP('7. Iteration'!$F365-'7. Iteration'!AL$203)/(1+EXP('7. Iteration'!$F365-'7. Iteration'!AL$203))</f>
        <v>6.384077072321527E-2</v>
      </c>
      <c r="AM164" s="3">
        <f>EXP('7. Iteration'!$F365-'7. Iteration'!AM$203)/(1+EXP('7. Iteration'!$F365-'7. Iteration'!AM$203))</f>
        <v>5.5031652390749489E-2</v>
      </c>
      <c r="AN164" s="3">
        <f>EXP('7. Iteration'!$F365-'7. Iteration'!AN$203)/(1+EXP('7. Iteration'!$F365-'7. Iteration'!AN$203))</f>
        <v>4.7166231146202858E-2</v>
      </c>
      <c r="AO164" s="3">
        <f>EXP('7. Iteration'!$F365-'7. Iteration'!AO$203)/(1+EXP('7. Iteration'!$F365-'7. Iteration'!AO$203))</f>
        <v>4.5696586938688805E-2</v>
      </c>
      <c r="AP164" s="3">
        <f>EXP('7. Iteration'!$F365-'7. Iteration'!AP$203)/(1+EXP('7. Iteration'!$F365-'7. Iteration'!AP$203))</f>
        <v>4.1480135620080717E-2</v>
      </c>
      <c r="AQ164" s="3">
        <f>EXP('7. Iteration'!$F365-'7. Iteration'!AQ$203)/(1+EXP('7. Iteration'!$F365-'7. Iteration'!AQ$203))</f>
        <v>3.8822209950838626E-2</v>
      </c>
      <c r="AR164" s="3">
        <f>EXP('7. Iteration'!$F365-'7. Iteration'!AR$203)/(1+EXP('7. Iteration'!$F365-'7. Iteration'!AR$203))</f>
        <v>3.7537064273054997E-2</v>
      </c>
      <c r="AS164" s="3">
        <f>EXP('7. Iteration'!$F365-'7. Iteration'!AS$203)/(1+EXP('7. Iteration'!$F365-'7. Iteration'!AS$203))</f>
        <v>3.3849053941091813E-2</v>
      </c>
      <c r="AT164" s="3">
        <f>EXP('7. Iteration'!$F365-'7. Iteration'!AT$203)/(1+EXP('7. Iteration'!$F365-'7. Iteration'!AT$203))</f>
        <v>2.415451496642693E-2</v>
      </c>
      <c r="AU164" s="3">
        <f>EXP('7. Iteration'!$F365-'7. Iteration'!AU$203)/(1+EXP('7. Iteration'!$F365-'7. Iteration'!AU$203))</f>
        <v>4.5585669831661969E-3</v>
      </c>
      <c r="AX164">
        <f t="shared" si="31"/>
        <v>-4.6282358325211312</v>
      </c>
      <c r="AY164" s="2">
        <f t="shared" si="29"/>
        <v>0.17357159720535686</v>
      </c>
      <c r="AZ164" s="2">
        <f t="shared" si="29"/>
        <v>0.21450414750796953</v>
      </c>
      <c r="BA164" s="2">
        <f t="shared" si="29"/>
        <v>0.24987001605535905</v>
      </c>
      <c r="BB164" s="2">
        <f t="shared" si="29"/>
        <v>0.24325169703564098</v>
      </c>
      <c r="BC164" s="2">
        <f t="shared" si="29"/>
        <v>0.23391570566473677</v>
      </c>
      <c r="BD164" s="2">
        <f t="shared" si="29"/>
        <v>0.2223801056044987</v>
      </c>
      <c r="BE164" s="2">
        <f t="shared" si="29"/>
        <v>0.19289785060865408</v>
      </c>
      <c r="BF164" s="2">
        <f t="shared" si="29"/>
        <v>0.18953003137024638</v>
      </c>
      <c r="BG164" s="2">
        <f t="shared" si="29"/>
        <v>0.17946978543455536</v>
      </c>
      <c r="BH164" s="2">
        <f t="shared" si="29"/>
        <v>0.16955568286703288</v>
      </c>
      <c r="BI164" s="2">
        <f t="shared" si="29"/>
        <v>0.1662980328070108</v>
      </c>
      <c r="BJ164" s="2">
        <f t="shared" si="29"/>
        <v>0.15669912154315585</v>
      </c>
      <c r="BK164" s="2">
        <f t="shared" si="35"/>
        <v>0.15669912154315582</v>
      </c>
      <c r="BL164" s="2">
        <f t="shared" si="35"/>
        <v>0.15356363031093934</v>
      </c>
      <c r="BM164" s="2">
        <f t="shared" si="35"/>
        <v>0.13264173072720359</v>
      </c>
      <c r="BN164" s="2">
        <f t="shared" si="35"/>
        <v>0.12155420057427084</v>
      </c>
      <c r="BO164" s="2">
        <f t="shared" si="35"/>
        <v>0.12155420057427084</v>
      </c>
      <c r="BP164" s="2">
        <f t="shared" si="35"/>
        <v>0.11625536389631681</v>
      </c>
      <c r="BQ164" s="2">
        <f t="shared" si="35"/>
        <v>0.10133508383625775</v>
      </c>
      <c r="BR164" s="2">
        <f t="shared" si="35"/>
        <v>0.10133508383625772</v>
      </c>
      <c r="BS164" s="2">
        <f t="shared" si="35"/>
        <v>9.8988677181944235E-2</v>
      </c>
      <c r="BT164" s="2">
        <f t="shared" si="34"/>
        <v>9.2183970606863536E-2</v>
      </c>
      <c r="BU164" s="2">
        <f t="shared" si="34"/>
        <v>8.9992668840532655E-2</v>
      </c>
      <c r="BV164" s="2">
        <f t="shared" si="34"/>
        <v>8.7839168246290233E-2</v>
      </c>
      <c r="BW164" s="2">
        <f t="shared" si="34"/>
        <v>8.7839168246290233E-2</v>
      </c>
      <c r="BX164" s="2">
        <f t="shared" si="34"/>
        <v>8.5723046126840508E-2</v>
      </c>
      <c r="BY164" s="2">
        <f t="shared" si="33"/>
        <v>8.5723046126840508E-2</v>
      </c>
      <c r="BZ164" s="2">
        <f t="shared" si="33"/>
        <v>8.5723046126840508E-2</v>
      </c>
      <c r="CA164" s="2">
        <f t="shared" si="33"/>
        <v>8.1601185427754977E-2</v>
      </c>
      <c r="CB164" s="2">
        <f t="shared" si="33"/>
        <v>6.1406614253978919E-2</v>
      </c>
      <c r="CC164" s="2">
        <f t="shared" si="33"/>
        <v>5.9765126716681133E-2</v>
      </c>
      <c r="CD164" s="2">
        <f t="shared" si="33"/>
        <v>5.2003169625893207E-2</v>
      </c>
      <c r="CE164" s="2">
        <f t="shared" si="33"/>
        <v>4.4941577785665821E-2</v>
      </c>
      <c r="CF164" s="2">
        <f t="shared" si="33"/>
        <v>4.3608408880843656E-2</v>
      </c>
      <c r="CG164" s="2">
        <f t="shared" si="33"/>
        <v>3.9759533969020433E-2</v>
      </c>
      <c r="CH164" s="2">
        <f t="shared" si="33"/>
        <v>3.7315045965371635E-2</v>
      </c>
      <c r="CI164" s="2">
        <f t="shared" si="30"/>
        <v>3.6128033078815534E-2</v>
      </c>
      <c r="CJ164" s="2">
        <f t="shared" si="30"/>
        <v>3.2703295488384868E-2</v>
      </c>
      <c r="CK164" s="2">
        <f t="shared" si="30"/>
        <v>2.3571074373163588E-2</v>
      </c>
      <c r="CL164" s="2">
        <f t="shared" si="30"/>
        <v>4.5377864502261838E-3</v>
      </c>
    </row>
    <row r="165" spans="1:90">
      <c r="A165" t="str">
        <f>Tabelle1!A165</f>
        <v>Stocker Michael</v>
      </c>
      <c r="H165" s="3">
        <f>EXP('7. Iteration'!$F366-'7. Iteration'!H$203)/(1+EXP('7. Iteration'!$F366-'7. Iteration'!H$203))</f>
        <v>0.73425204429856827</v>
      </c>
      <c r="I165" s="3">
        <f>EXP('7. Iteration'!$F366-'7. Iteration'!I$203)/(1+EXP('7. Iteration'!$F366-'7. Iteration'!I$203))</f>
        <v>0.63733896380107002</v>
      </c>
      <c r="J165" s="3">
        <f>EXP('7. Iteration'!$F366-'7. Iteration'!J$203)/(1+EXP('7. Iteration'!$F366-'7. Iteration'!J$203))</f>
        <v>0.45432255825377543</v>
      </c>
      <c r="K165" s="3">
        <f>EXP('7. Iteration'!$F366-'7. Iteration'!K$203)/(1+EXP('7. Iteration'!$F366-'7. Iteration'!K$203))</f>
        <v>0.36344789081708684</v>
      </c>
      <c r="L165" s="3">
        <f>EXP('7. Iteration'!$F366-'7. Iteration'!L$203)/(1+EXP('7. Iteration'!$F366-'7. Iteration'!L$203))</f>
        <v>0.32137766511407773</v>
      </c>
      <c r="M165" s="3">
        <f>EXP('7. Iteration'!$F366-'7. Iteration'!M$203)/(1+EXP('7. Iteration'!$F366-'7. Iteration'!M$203))</f>
        <v>0.28498923491232248</v>
      </c>
      <c r="N165" s="3">
        <f>EXP('7. Iteration'!$F366-'7. Iteration'!N$203)/(1+EXP('7. Iteration'!$F366-'7. Iteration'!N$203))</f>
        <v>0.21935899310330242</v>
      </c>
      <c r="O165" s="3">
        <f>EXP('7. Iteration'!$F366-'7. Iteration'!O$203)/(1+EXP('7. Iteration'!$F366-'7. Iteration'!O$203))</f>
        <v>0.21320220417284239</v>
      </c>
      <c r="P165" s="3">
        <f>EXP('7. Iteration'!$F366-'7. Iteration'!P$203)/(1+EXP('7. Iteration'!$F366-'7. Iteration'!P$203))</f>
        <v>0.19586750750411885</v>
      </c>
      <c r="Q165" s="3">
        <f>EXP('7. Iteration'!$F366-'7. Iteration'!Q$203)/(1+EXP('7. Iteration'!$F366-'7. Iteration'!Q$203))</f>
        <v>0.18008635708291404</v>
      </c>
      <c r="R165" s="3">
        <f>EXP('7. Iteration'!$F366-'7. Iteration'!R$203)/(1+EXP('7. Iteration'!$F366-'7. Iteration'!R$203))</f>
        <v>0.17514093089215294</v>
      </c>
      <c r="S165" s="3">
        <f>EXP('7. Iteration'!$F366-'7. Iteration'!S$203)/(1+EXP('7. Iteration'!$F366-'7. Iteration'!S$203))</f>
        <v>0.16116884103824833</v>
      </c>
      <c r="T165" s="3">
        <f>EXP('7. Iteration'!$F366-'7. Iteration'!T$203)/(1+EXP('7. Iteration'!$F366-'7. Iteration'!T$203))</f>
        <v>0.16116884103824833</v>
      </c>
      <c r="U165" s="3">
        <f>EXP('7. Iteration'!$F366-'7. Iteration'!U$203)/(1+EXP('7. Iteration'!$F366-'7. Iteration'!U$203))</f>
        <v>0.15678204384220087</v>
      </c>
      <c r="V165" s="3">
        <f>EXP('7. Iteration'!$F366-'7. Iteration'!V$203)/(1+EXP('7. Iteration'!$F366-'7. Iteration'!V$203))</f>
        <v>0.12939109815865266</v>
      </c>
      <c r="W165" s="3">
        <f>EXP('7. Iteration'!$F366-'7. Iteration'!W$203)/(1+EXP('7. Iteration'!$F366-'7. Iteration'!W$203))</f>
        <v>0.11600254159208084</v>
      </c>
      <c r="X165" s="3">
        <f>EXP('7. Iteration'!$F366-'7. Iteration'!X$203)/(1+EXP('7. Iteration'!$F366-'7. Iteration'!X$203))</f>
        <v>0.11600254159208084</v>
      </c>
      <c r="Y165" s="3">
        <f>EXP('7. Iteration'!$F366-'7. Iteration'!Y$203)/(1+EXP('7. Iteration'!$F366-'7. Iteration'!Y$203))</f>
        <v>0.10983859413811969</v>
      </c>
      <c r="Z165" s="3">
        <f>EXP('7. Iteration'!$F366-'7. Iteration'!Z$203)/(1+EXP('7. Iteration'!$F366-'7. Iteration'!Z$203))</f>
        <v>9.3205443866370211E-2</v>
      </c>
      <c r="AA165" s="3">
        <f>EXP('7. Iteration'!$F366-'7. Iteration'!AA$203)/(1+EXP('7. Iteration'!$F366-'7. Iteration'!AA$203))</f>
        <v>9.3205443866370211E-2</v>
      </c>
      <c r="AB165" s="3">
        <f>EXP('7. Iteration'!$F366-'7. Iteration'!AB$203)/(1+EXP('7. Iteration'!$F366-'7. Iteration'!AB$203))</f>
        <v>9.0679171255566168E-2</v>
      </c>
      <c r="AC165" s="3">
        <f>EXP('7. Iteration'!$F366-'7. Iteration'!AC$203)/(1+EXP('7. Iteration'!$F366-'7. Iteration'!AC$203))</f>
        <v>8.3479450438321848E-2</v>
      </c>
      <c r="AD165" s="3">
        <f>EXP('7. Iteration'!$F366-'7. Iteration'!AD$203)/(1+EXP('7. Iteration'!$F366-'7. Iteration'!AD$203))</f>
        <v>8.1199560284570482E-2</v>
      </c>
      <c r="AE165" s="3">
        <f>EXP('7. Iteration'!$F366-'7. Iteration'!AE$203)/(1+EXP('7. Iteration'!$F366-'7. Iteration'!AE$203))</f>
        <v>7.8976682263960318E-2</v>
      </c>
      <c r="AF165" s="3">
        <f>EXP('7. Iteration'!$F366-'7. Iteration'!AF$203)/(1+EXP('7. Iteration'!$F366-'7. Iteration'!AF$203))</f>
        <v>7.8976682263960318E-2</v>
      </c>
      <c r="AG165" s="3">
        <f>EXP('7. Iteration'!$F366-'7. Iteration'!AG$203)/(1+EXP('7. Iteration'!$F366-'7. Iteration'!AG$203))</f>
        <v>7.6809118939958371E-2</v>
      </c>
      <c r="AH165" s="3">
        <f>EXP('7. Iteration'!$F366-'7. Iteration'!AH$203)/(1+EXP('7. Iteration'!$F366-'7. Iteration'!AH$203))</f>
        <v>7.6809118939958412E-2</v>
      </c>
      <c r="AI165" s="3">
        <f>EXP('7. Iteration'!$F366-'7. Iteration'!AI$203)/(1+EXP('7. Iteration'!$F366-'7. Iteration'!AI$203))</f>
        <v>7.6809118939958412E-2</v>
      </c>
      <c r="AJ165" s="3">
        <f>EXP('7. Iteration'!$F366-'7. Iteration'!AJ$203)/(1+EXP('7. Iteration'!$F366-'7. Iteration'!AJ$203))</f>
        <v>7.2633457806475107E-2</v>
      </c>
      <c r="AK165" s="3">
        <f>EXP('7. Iteration'!$F366-'7. Iteration'!AK$203)/(1+EXP('7. Iteration'!$F366-'7. Iteration'!AK$203))</f>
        <v>5.2995436178974738E-2</v>
      </c>
      <c r="AL165" s="3">
        <f>EXP('7. Iteration'!$F366-'7. Iteration'!AL$203)/(1+EXP('7. Iteration'!$F366-'7. Iteration'!AL$203))</f>
        <v>5.1454771770320075E-2</v>
      </c>
      <c r="AM165" s="3">
        <f>EXP('7. Iteration'!$F366-'7. Iteration'!AM$203)/(1+EXP('7. Iteration'!$F366-'7. Iteration'!AM$203))</f>
        <v>4.4273916797705523E-2</v>
      </c>
      <c r="AN165" s="3">
        <f>EXP('7. Iteration'!$F366-'7. Iteration'!AN$203)/(1+EXP('7. Iteration'!$F366-'7. Iteration'!AN$203))</f>
        <v>3.7884407728802166E-2</v>
      </c>
      <c r="AO165" s="3">
        <f>EXP('7. Iteration'!$F366-'7. Iteration'!AO$203)/(1+EXP('7. Iteration'!$F366-'7. Iteration'!AO$203))</f>
        <v>3.6692836943087427E-2</v>
      </c>
      <c r="AP165" s="3">
        <f>EXP('7. Iteration'!$F366-'7. Iteration'!AP$203)/(1+EXP('7. Iteration'!$F366-'7. Iteration'!AP$203))</f>
        <v>3.3278196232970618E-2</v>
      </c>
      <c r="AQ165" s="3">
        <f>EXP('7. Iteration'!$F366-'7. Iteration'!AQ$203)/(1+EXP('7. Iteration'!$F366-'7. Iteration'!AQ$203))</f>
        <v>3.112875893795429E-2</v>
      </c>
      <c r="AR165" s="3">
        <f>EXP('7. Iteration'!$F366-'7. Iteration'!AR$203)/(1+EXP('7. Iteration'!$F366-'7. Iteration'!AR$203))</f>
        <v>3.009031945471434E-2</v>
      </c>
      <c r="AS165" s="3">
        <f>EXP('7. Iteration'!$F366-'7. Iteration'!AS$203)/(1+EXP('7. Iteration'!$F366-'7. Iteration'!AS$203))</f>
        <v>2.7113339648452525E-2</v>
      </c>
      <c r="AT165" s="3">
        <f>EXP('7. Iteration'!$F366-'7. Iteration'!AT$203)/(1+EXP('7. Iteration'!$F366-'7. Iteration'!AT$203))</f>
        <v>1.9309387431870988E-2</v>
      </c>
      <c r="AU165" s="3">
        <f>EXP('7. Iteration'!$F366-'7. Iteration'!AU$203)/(1+EXP('7. Iteration'!$F366-'7. Iteration'!AU$203))</f>
        <v>3.629549143170378E-3</v>
      </c>
      <c r="AX165">
        <f t="shared" si="31"/>
        <v>-4.1158364653598936</v>
      </c>
      <c r="AY165" s="2">
        <f t="shared" si="29"/>
        <v>0.1951259797419416</v>
      </c>
      <c r="AZ165" s="2">
        <f t="shared" si="29"/>
        <v>0.23113800902204837</v>
      </c>
      <c r="BA165" s="2">
        <f t="shared" si="29"/>
        <v>0.24791357131552025</v>
      </c>
      <c r="BB165" s="2">
        <f t="shared" si="29"/>
        <v>0.23135352147769778</v>
      </c>
      <c r="BC165" s="2">
        <f t="shared" si="29"/>
        <v>0.21809406147990143</v>
      </c>
      <c r="BD165" s="2">
        <f t="shared" si="29"/>
        <v>0.20377037089641156</v>
      </c>
      <c r="BE165" s="2">
        <f t="shared" si="29"/>
        <v>0.17124062524800773</v>
      </c>
      <c r="BF165" s="2">
        <f t="shared" si="29"/>
        <v>0.16774702430868402</v>
      </c>
      <c r="BG165" s="2">
        <f t="shared" si="29"/>
        <v>0.1575034270082428</v>
      </c>
      <c r="BH165" s="2">
        <f t="shared" si="29"/>
        <v>0.14765526107551921</v>
      </c>
      <c r="BI165" s="2">
        <f t="shared" si="29"/>
        <v>0.14446658521838304</v>
      </c>
      <c r="BJ165" s="2">
        <f t="shared" si="29"/>
        <v>0.13519344571663616</v>
      </c>
      <c r="BK165" s="2">
        <f t="shared" si="35"/>
        <v>0.13519344571663616</v>
      </c>
      <c r="BL165" s="2">
        <f t="shared" si="35"/>
        <v>0.13220143457086309</v>
      </c>
      <c r="BM165" s="2">
        <f t="shared" si="35"/>
        <v>0.11264904187595057</v>
      </c>
      <c r="BN165" s="2">
        <f t="shared" si="35"/>
        <v>0.10254595193625839</v>
      </c>
      <c r="BO165" s="2">
        <f t="shared" si="35"/>
        <v>0.10254595193625839</v>
      </c>
      <c r="BP165" s="2">
        <f t="shared" si="35"/>
        <v>9.7774077375881119E-2</v>
      </c>
      <c r="BQ165" s="2">
        <f t="shared" si="35"/>
        <v>8.451818910004312E-2</v>
      </c>
      <c r="BR165" s="2">
        <f t="shared" si="35"/>
        <v>8.451818910004312E-2</v>
      </c>
      <c r="BS165" s="2">
        <f t="shared" si="35"/>
        <v>8.2456459155969872E-2</v>
      </c>
      <c r="BT165" s="2">
        <f t="shared" si="34"/>
        <v>7.6510631792837611E-2</v>
      </c>
      <c r="BU165" s="2">
        <f t="shared" si="34"/>
        <v>7.4606191694162882E-2</v>
      </c>
      <c r="BV165" s="2">
        <f t="shared" si="34"/>
        <v>7.2739365922537769E-2</v>
      </c>
      <c r="BW165" s="2">
        <f t="shared" si="34"/>
        <v>7.2739365922537769E-2</v>
      </c>
      <c r="BX165" s="2">
        <f t="shared" si="34"/>
        <v>7.0909478187625705E-2</v>
      </c>
      <c r="BY165" s="2">
        <f t="shared" si="33"/>
        <v>7.0909478187625732E-2</v>
      </c>
      <c r="BZ165" s="2">
        <f t="shared" si="33"/>
        <v>7.0909478187625732E-2</v>
      </c>
      <c r="CA165" s="2">
        <f t="shared" si="33"/>
        <v>6.7357838613550103E-2</v>
      </c>
      <c r="CB165" s="2">
        <f t="shared" si="33"/>
        <v>5.0186919923174957E-2</v>
      </c>
      <c r="CC165" s="2">
        <f t="shared" si="33"/>
        <v>4.8807178232384348E-2</v>
      </c>
      <c r="CD165" s="2">
        <f t="shared" si="33"/>
        <v>4.2313737089095374E-2</v>
      </c>
      <c r="CE165" s="2">
        <f t="shared" si="33"/>
        <v>3.644917937984004E-2</v>
      </c>
      <c r="CF165" s="2">
        <f t="shared" si="33"/>
        <v>3.5346472660155427E-2</v>
      </c>
      <c r="CG165" s="2">
        <f t="shared" si="33"/>
        <v>3.2170757888450523E-2</v>
      </c>
      <c r="CH165" s="2">
        <f t="shared" si="33"/>
        <v>3.0159759304937021E-2</v>
      </c>
      <c r="CI165" s="2">
        <f t="shared" si="30"/>
        <v>2.918489212982758E-2</v>
      </c>
      <c r="CJ165" s="2">
        <f t="shared" si="30"/>
        <v>2.6378206461560177E-2</v>
      </c>
      <c r="CK165" s="2">
        <f t="shared" si="30"/>
        <v>1.8936534988876891E-2</v>
      </c>
      <c r="CL165" s="2">
        <f t="shared" si="30"/>
        <v>3.6163755161876892E-3</v>
      </c>
    </row>
    <row r="166" spans="1:90">
      <c r="A166" t="str">
        <f>Tabelle1!A166</f>
        <v>Huber Michelle</v>
      </c>
      <c r="H166" s="3">
        <f>EXP('7. Iteration'!$F367-'7. Iteration'!H$203)/(1+EXP('7. Iteration'!$F367-'7. Iteration'!H$203))</f>
        <v>0.68043490531415141</v>
      </c>
      <c r="I166" s="3">
        <f>EXP('7. Iteration'!$F367-'7. Iteration'!I$203)/(1+EXP('7. Iteration'!$F367-'7. Iteration'!I$203))</f>
        <v>0.57524907052619645</v>
      </c>
      <c r="J166" s="3">
        <f>EXP('7. Iteration'!$F367-'7. Iteration'!J$203)/(1+EXP('7. Iteration'!$F367-'7. Iteration'!J$203))</f>
        <v>0.39084695676738307</v>
      </c>
      <c r="K166" s="3">
        <f>EXP('7. Iteration'!$F367-'7. Iteration'!K$203)/(1+EXP('7. Iteration'!$F367-'7. Iteration'!K$203))</f>
        <v>0.30555923501304527</v>
      </c>
      <c r="L166" s="3">
        <f>EXP('7. Iteration'!$F367-'7. Iteration'!L$203)/(1+EXP('7. Iteration'!$F367-'7. Iteration'!L$203))</f>
        <v>0.26737522315867523</v>
      </c>
      <c r="M166" s="3">
        <f>EXP('7. Iteration'!$F367-'7. Iteration'!M$203)/(1+EXP('7. Iteration'!$F367-'7. Iteration'!M$203))</f>
        <v>0.23498404836041123</v>
      </c>
      <c r="N166" s="3">
        <f>EXP('7. Iteration'!$F367-'7. Iteration'!N$203)/(1+EXP('7. Iteration'!$F367-'7. Iteration'!N$203))</f>
        <v>0.17800266632281506</v>
      </c>
      <c r="O166" s="3">
        <f>EXP('7. Iteration'!$F367-'7. Iteration'!O$203)/(1+EXP('7. Iteration'!$F367-'7. Iteration'!O$203))</f>
        <v>0.17274976681371509</v>
      </c>
      <c r="P166" s="3">
        <f>EXP('7. Iteration'!$F367-'7. Iteration'!P$203)/(1+EXP('7. Iteration'!$F367-'7. Iteration'!P$203))</f>
        <v>0.15804344388652392</v>
      </c>
      <c r="Q166" s="3">
        <f>EXP('7. Iteration'!$F367-'7. Iteration'!Q$203)/(1+EXP('7. Iteration'!$F367-'7. Iteration'!Q$203))</f>
        <v>0.14476118199686738</v>
      </c>
      <c r="R166" s="3">
        <f>EXP('7. Iteration'!$F367-'7. Iteration'!R$203)/(1+EXP('7. Iteration'!$F367-'7. Iteration'!R$203))</f>
        <v>0.14061946144680565</v>
      </c>
      <c r="S166" s="3">
        <f>EXP('7. Iteration'!$F367-'7. Iteration'!S$203)/(1+EXP('7. Iteration'!$F367-'7. Iteration'!S$203))</f>
        <v>0.12897076511094499</v>
      </c>
      <c r="T166" s="3">
        <f>EXP('7. Iteration'!$F367-'7. Iteration'!T$203)/(1+EXP('7. Iteration'!$F367-'7. Iteration'!T$203))</f>
        <v>0.12897076511094499</v>
      </c>
      <c r="U166" s="3">
        <f>EXP('7. Iteration'!$F367-'7. Iteration'!U$203)/(1+EXP('7. Iteration'!$F367-'7. Iteration'!U$203))</f>
        <v>0.12532941509993969</v>
      </c>
      <c r="V166" s="3">
        <f>EXP('7. Iteration'!$F367-'7. Iteration'!V$203)/(1+EXP('7. Iteration'!$F367-'7. Iteration'!V$203))</f>
        <v>0.10276378797252443</v>
      </c>
      <c r="W166" s="3">
        <f>EXP('7. Iteration'!$F367-'7. Iteration'!W$203)/(1+EXP('7. Iteration'!$F367-'7. Iteration'!W$203))</f>
        <v>9.1839807667356152E-2</v>
      </c>
      <c r="X166" s="3">
        <f>EXP('7. Iteration'!$F367-'7. Iteration'!X$203)/(1+EXP('7. Iteration'!$F367-'7. Iteration'!X$203))</f>
        <v>9.1839807667356152E-2</v>
      </c>
      <c r="Y166" s="3">
        <f>EXP('7. Iteration'!$F367-'7. Iteration'!Y$203)/(1+EXP('7. Iteration'!$F367-'7. Iteration'!Y$203))</f>
        <v>8.6833661546788038E-2</v>
      </c>
      <c r="Z166" s="3">
        <f>EXP('7. Iteration'!$F367-'7. Iteration'!Z$203)/(1+EXP('7. Iteration'!$F367-'7. Iteration'!Z$203))</f>
        <v>7.3396966099243788E-2</v>
      </c>
      <c r="AA166" s="3">
        <f>EXP('7. Iteration'!$F367-'7. Iteration'!AA$203)/(1+EXP('7. Iteration'!$F367-'7. Iteration'!AA$203))</f>
        <v>7.3396966099243788E-2</v>
      </c>
      <c r="AB166" s="3">
        <f>EXP('7. Iteration'!$F367-'7. Iteration'!AB$203)/(1+EXP('7. Iteration'!$F367-'7. Iteration'!AB$203))</f>
        <v>7.1365335266096272E-2</v>
      </c>
      <c r="AC166" s="3">
        <f>EXP('7. Iteration'!$F367-'7. Iteration'!AC$203)/(1+EXP('7. Iteration'!$F367-'7. Iteration'!AC$203))</f>
        <v>6.5588481142625693E-2</v>
      </c>
      <c r="AD166" s="3">
        <f>EXP('7. Iteration'!$F367-'7. Iteration'!AD$203)/(1+EXP('7. Iteration'!$F367-'7. Iteration'!AD$203))</f>
        <v>6.3763214057547035E-2</v>
      </c>
      <c r="AE166" s="3">
        <f>EXP('7. Iteration'!$F367-'7. Iteration'!AE$203)/(1+EXP('7. Iteration'!$F367-'7. Iteration'!AE$203))</f>
        <v>6.1985462376207473E-2</v>
      </c>
      <c r="AF166" s="3">
        <f>EXP('7. Iteration'!$F367-'7. Iteration'!AF$203)/(1+EXP('7. Iteration'!$F367-'7. Iteration'!AF$203))</f>
        <v>6.1985462376207473E-2</v>
      </c>
      <c r="AG166" s="3">
        <f>EXP('7. Iteration'!$F367-'7. Iteration'!AG$203)/(1+EXP('7. Iteration'!$F367-'7. Iteration'!AG$203))</f>
        <v>6.0253725678871849E-2</v>
      </c>
      <c r="AH166" s="3">
        <f>EXP('7. Iteration'!$F367-'7. Iteration'!AH$203)/(1+EXP('7. Iteration'!$F367-'7. Iteration'!AH$203))</f>
        <v>6.0253725678871876E-2</v>
      </c>
      <c r="AI166" s="3">
        <f>EXP('7. Iteration'!$F367-'7. Iteration'!AI$203)/(1+EXP('7. Iteration'!$F367-'7. Iteration'!AI$203))</f>
        <v>6.0253725678871876E-2</v>
      </c>
      <c r="AJ166" s="3">
        <f>EXP('7. Iteration'!$F367-'7. Iteration'!AJ$203)/(1+EXP('7. Iteration'!$F367-'7. Iteration'!AJ$203))</f>
        <v>5.692259025835264E-2</v>
      </c>
      <c r="AK166" s="3">
        <f>EXP('7. Iteration'!$F367-'7. Iteration'!AK$203)/(1+EXP('7. Iteration'!$F367-'7. Iteration'!AK$203))</f>
        <v>4.1342970359389726E-2</v>
      </c>
      <c r="AL166" s="3">
        <f>EXP('7. Iteration'!$F367-'7. Iteration'!AL$203)/(1+EXP('7. Iteration'!$F367-'7. Iteration'!AL$203))</f>
        <v>4.0126708412970759E-2</v>
      </c>
      <c r="AM166" s="3">
        <f>EXP('7. Iteration'!$F367-'7. Iteration'!AM$203)/(1+EXP('7. Iteration'!$F367-'7. Iteration'!AM$203))</f>
        <v>3.4469311111676754E-2</v>
      </c>
      <c r="AN166" s="3">
        <f>EXP('7. Iteration'!$F367-'7. Iteration'!AN$203)/(1+EXP('7. Iteration'!$F367-'7. Iteration'!AN$203))</f>
        <v>2.9451176760400825E-2</v>
      </c>
      <c r="AO166" s="3">
        <f>EXP('7. Iteration'!$F367-'7. Iteration'!AO$203)/(1+EXP('7. Iteration'!$F367-'7. Iteration'!AO$203))</f>
        <v>2.8516992779319371E-2</v>
      </c>
      <c r="AP166" s="3">
        <f>EXP('7. Iteration'!$F367-'7. Iteration'!AP$203)/(1+EXP('7. Iteration'!$F367-'7. Iteration'!AP$203))</f>
        <v>2.584278599939217E-2</v>
      </c>
      <c r="AQ166" s="3">
        <f>EXP('7. Iteration'!$F367-'7. Iteration'!AQ$203)/(1+EXP('7. Iteration'!$F367-'7. Iteration'!AQ$203))</f>
        <v>2.4161598420385542E-2</v>
      </c>
      <c r="AR166" s="3">
        <f>EXP('7. Iteration'!$F367-'7. Iteration'!AR$203)/(1+EXP('7. Iteration'!$F367-'7. Iteration'!AR$203))</f>
        <v>2.3349978462420522E-2</v>
      </c>
      <c r="AS166" s="3">
        <f>EXP('7. Iteration'!$F367-'7. Iteration'!AS$203)/(1+EXP('7. Iteration'!$F367-'7. Iteration'!AS$203))</f>
        <v>2.1025397101713351E-2</v>
      </c>
      <c r="AT166" s="3">
        <f>EXP('7. Iteration'!$F367-'7. Iteration'!AT$203)/(1+EXP('7. Iteration'!$F367-'7. Iteration'!AT$203))</f>
        <v>1.4946798543931045E-2</v>
      </c>
      <c r="AU166" s="3">
        <f>EXP('7. Iteration'!$F367-'7. Iteration'!AU$203)/(1+EXP('7. Iteration'!$F367-'7. Iteration'!AU$203))</f>
        <v>2.7994091948442606E-3</v>
      </c>
      <c r="AX166">
        <f t="shared" si="31"/>
        <v>-3.5677468110120989</v>
      </c>
      <c r="AY166" s="2">
        <f t="shared" si="29"/>
        <v>0.21744324494427322</v>
      </c>
      <c r="AZ166" s="2">
        <f t="shared" si="29"/>
        <v>0.24433757738494352</v>
      </c>
      <c r="BA166" s="2">
        <f t="shared" si="29"/>
        <v>0.23808561315305843</v>
      </c>
      <c r="BB166" s="2">
        <f t="shared" si="29"/>
        <v>0.21219278891128784</v>
      </c>
      <c r="BC166" s="2">
        <f t="shared" si="29"/>
        <v>0.19588571319952386</v>
      </c>
      <c r="BD166" s="2">
        <f t="shared" si="29"/>
        <v>0.17976654537656314</v>
      </c>
      <c r="BE166" s="2">
        <f t="shared" si="29"/>
        <v>0.14631771710478361</v>
      </c>
      <c r="BF166" s="2">
        <f t="shared" si="29"/>
        <v>0.14290728487952215</v>
      </c>
      <c r="BG166" s="2">
        <f t="shared" si="29"/>
        <v>0.13306571373101109</v>
      </c>
      <c r="BH166" s="2">
        <f t="shared" si="29"/>
        <v>0.12380538218373723</v>
      </c>
      <c r="BI166" s="2">
        <f t="shared" si="29"/>
        <v>0.12084562850921599</v>
      </c>
      <c r="BJ166" s="2">
        <f t="shared" si="29"/>
        <v>0.11233730685764245</v>
      </c>
      <c r="BK166" s="2">
        <f t="shared" si="35"/>
        <v>0.11233730685764245</v>
      </c>
      <c r="BL166" s="2">
        <f t="shared" si="35"/>
        <v>0.10962195281064671</v>
      </c>
      <c r="BM166" s="2">
        <f t="shared" si="35"/>
        <v>9.2203391854062483E-2</v>
      </c>
      <c r="BN166" s="2">
        <f t="shared" si="35"/>
        <v>8.3405257394979185E-2</v>
      </c>
      <c r="BO166" s="2">
        <f t="shared" si="35"/>
        <v>8.3405257394979185E-2</v>
      </c>
      <c r="BP166" s="2">
        <f t="shared" si="35"/>
        <v>7.9293576769165902E-2</v>
      </c>
      <c r="BQ166" s="2">
        <f t="shared" si="35"/>
        <v>6.8009851466670254E-2</v>
      </c>
      <c r="BR166" s="2">
        <f t="shared" si="35"/>
        <v>6.8009851466670254E-2</v>
      </c>
      <c r="BS166" s="2">
        <f t="shared" si="35"/>
        <v>6.6272324188453954E-2</v>
      </c>
      <c r="BT166" s="2">
        <f t="shared" si="34"/>
        <v>6.1286632284029127E-2</v>
      </c>
      <c r="BU166" s="2">
        <f t="shared" si="34"/>
        <v>5.9697466590598471E-2</v>
      </c>
      <c r="BV166" s="2">
        <f t="shared" si="34"/>
        <v>5.8143264830215237E-2</v>
      </c>
      <c r="BW166" s="2">
        <f t="shared" si="34"/>
        <v>5.8143264830215237E-2</v>
      </c>
      <c r="BX166" s="2">
        <f t="shared" si="34"/>
        <v>5.6623214220687106E-2</v>
      </c>
      <c r="BY166" s="2">
        <f t="shared" si="33"/>
        <v>5.6623214220687133E-2</v>
      </c>
      <c r="BZ166" s="2">
        <f t="shared" si="33"/>
        <v>5.6623214220687133E-2</v>
      </c>
      <c r="CA166" s="2">
        <f t="shared" si="33"/>
        <v>5.3682408976632338E-2</v>
      </c>
      <c r="CB166" s="2">
        <f t="shared" si="33"/>
        <v>3.9633729161252351E-2</v>
      </c>
      <c r="CC166" s="2">
        <f t="shared" si="33"/>
        <v>3.8516555684911184E-2</v>
      </c>
      <c r="CD166" s="2">
        <f t="shared" si="33"/>
        <v>3.3281177703163189E-2</v>
      </c>
      <c r="CE166" s="2">
        <f t="shared" si="33"/>
        <v>2.8583804947828449E-2</v>
      </c>
      <c r="CF166" s="2">
        <f t="shared" si="33"/>
        <v>2.7703773902143618E-2</v>
      </c>
      <c r="CG166" s="2">
        <f t="shared" si="33"/>
        <v>2.5174936411181788E-2</v>
      </c>
      <c r="CH166" s="2">
        <f t="shared" si="33"/>
        <v>2.3577815582157564E-2</v>
      </c>
      <c r="CI166" s="2">
        <f t="shared" si="30"/>
        <v>2.280475696822502E-2</v>
      </c>
      <c r="CJ166" s="2">
        <f t="shared" si="30"/>
        <v>2.0583329778428614E-2</v>
      </c>
      <c r="CK166" s="2">
        <f t="shared" si="30"/>
        <v>1.4723391757218186E-2</v>
      </c>
      <c r="CL166" s="2">
        <f t="shared" si="30"/>
        <v>2.7915725030040819E-3</v>
      </c>
    </row>
    <row r="167" spans="1:90">
      <c r="A167" t="str">
        <f>Tabelle1!A167</f>
        <v>Vasic Marko</v>
      </c>
      <c r="H167" s="3">
        <f>EXP('7. Iteration'!$F368-'7. Iteration'!H$203)/(1+EXP('7. Iteration'!$F368-'7. Iteration'!H$203))</f>
        <v>0.68043490531415141</v>
      </c>
      <c r="I167" s="3">
        <f>EXP('7. Iteration'!$F368-'7. Iteration'!I$203)/(1+EXP('7. Iteration'!$F368-'7. Iteration'!I$203))</f>
        <v>0.57524907052619645</v>
      </c>
      <c r="J167" s="3">
        <f>EXP('7. Iteration'!$F368-'7. Iteration'!J$203)/(1+EXP('7. Iteration'!$F368-'7. Iteration'!J$203))</f>
        <v>0.39084695676738307</v>
      </c>
      <c r="K167" s="3">
        <f>EXP('7. Iteration'!$F368-'7. Iteration'!K$203)/(1+EXP('7. Iteration'!$F368-'7. Iteration'!K$203))</f>
        <v>0.30555923501304527</v>
      </c>
      <c r="L167" s="3">
        <f>EXP('7. Iteration'!$F368-'7. Iteration'!L$203)/(1+EXP('7. Iteration'!$F368-'7. Iteration'!L$203))</f>
        <v>0.26737522315867523</v>
      </c>
      <c r="M167" s="3">
        <f>EXP('7. Iteration'!$F368-'7. Iteration'!M$203)/(1+EXP('7. Iteration'!$F368-'7. Iteration'!M$203))</f>
        <v>0.23498404836041123</v>
      </c>
      <c r="N167" s="3">
        <f>EXP('7. Iteration'!$F368-'7. Iteration'!N$203)/(1+EXP('7. Iteration'!$F368-'7. Iteration'!N$203))</f>
        <v>0.17800266632281506</v>
      </c>
      <c r="O167" s="3">
        <f>EXP('7. Iteration'!$F368-'7. Iteration'!O$203)/(1+EXP('7. Iteration'!$F368-'7. Iteration'!O$203))</f>
        <v>0.17274976681371509</v>
      </c>
      <c r="P167" s="3">
        <f>EXP('7. Iteration'!$F368-'7. Iteration'!P$203)/(1+EXP('7. Iteration'!$F368-'7. Iteration'!P$203))</f>
        <v>0.15804344388652392</v>
      </c>
      <c r="Q167" s="3">
        <f>EXP('7. Iteration'!$F368-'7. Iteration'!Q$203)/(1+EXP('7. Iteration'!$F368-'7. Iteration'!Q$203))</f>
        <v>0.14476118199686738</v>
      </c>
      <c r="R167" s="3">
        <f>EXP('7. Iteration'!$F368-'7. Iteration'!R$203)/(1+EXP('7. Iteration'!$F368-'7. Iteration'!R$203))</f>
        <v>0.14061946144680565</v>
      </c>
      <c r="S167" s="3">
        <f>EXP('7. Iteration'!$F368-'7. Iteration'!S$203)/(1+EXP('7. Iteration'!$F368-'7. Iteration'!S$203))</f>
        <v>0.12897076511094499</v>
      </c>
      <c r="T167" s="3">
        <f>EXP('7. Iteration'!$F368-'7. Iteration'!T$203)/(1+EXP('7. Iteration'!$F368-'7. Iteration'!T$203))</f>
        <v>0.12897076511094499</v>
      </c>
      <c r="U167" s="3">
        <f>EXP('7. Iteration'!$F368-'7. Iteration'!U$203)/(1+EXP('7. Iteration'!$F368-'7. Iteration'!U$203))</f>
        <v>0.12532941509993969</v>
      </c>
      <c r="V167" s="3">
        <f>EXP('7. Iteration'!$F368-'7. Iteration'!V$203)/(1+EXP('7. Iteration'!$F368-'7. Iteration'!V$203))</f>
        <v>0.10276378797252443</v>
      </c>
      <c r="W167" s="3">
        <f>EXP('7. Iteration'!$F368-'7. Iteration'!W$203)/(1+EXP('7. Iteration'!$F368-'7. Iteration'!W$203))</f>
        <v>9.1839807667356152E-2</v>
      </c>
      <c r="X167" s="3">
        <f>EXP('7. Iteration'!$F368-'7. Iteration'!X$203)/(1+EXP('7. Iteration'!$F368-'7. Iteration'!X$203))</f>
        <v>9.1839807667356152E-2</v>
      </c>
      <c r="Y167" s="3">
        <f>EXP('7. Iteration'!$F368-'7. Iteration'!Y$203)/(1+EXP('7. Iteration'!$F368-'7. Iteration'!Y$203))</f>
        <v>8.6833661546788038E-2</v>
      </c>
      <c r="Z167" s="3">
        <f>EXP('7. Iteration'!$F368-'7. Iteration'!Z$203)/(1+EXP('7. Iteration'!$F368-'7. Iteration'!Z$203))</f>
        <v>7.3396966099243788E-2</v>
      </c>
      <c r="AA167" s="3">
        <f>EXP('7. Iteration'!$F368-'7. Iteration'!AA$203)/(1+EXP('7. Iteration'!$F368-'7. Iteration'!AA$203))</f>
        <v>7.3396966099243788E-2</v>
      </c>
      <c r="AB167" s="3">
        <f>EXP('7. Iteration'!$F368-'7. Iteration'!AB$203)/(1+EXP('7. Iteration'!$F368-'7. Iteration'!AB$203))</f>
        <v>7.1365335266096272E-2</v>
      </c>
      <c r="AC167" s="3">
        <f>EXP('7. Iteration'!$F368-'7. Iteration'!AC$203)/(1+EXP('7. Iteration'!$F368-'7. Iteration'!AC$203))</f>
        <v>6.5588481142625693E-2</v>
      </c>
      <c r="AD167" s="3">
        <f>EXP('7. Iteration'!$F368-'7. Iteration'!AD$203)/(1+EXP('7. Iteration'!$F368-'7. Iteration'!AD$203))</f>
        <v>6.3763214057547035E-2</v>
      </c>
      <c r="AE167" s="3">
        <f>EXP('7. Iteration'!$F368-'7. Iteration'!AE$203)/(1+EXP('7. Iteration'!$F368-'7. Iteration'!AE$203))</f>
        <v>6.1985462376207473E-2</v>
      </c>
      <c r="AF167" s="3">
        <f>EXP('7. Iteration'!$F368-'7. Iteration'!AF$203)/(1+EXP('7. Iteration'!$F368-'7. Iteration'!AF$203))</f>
        <v>6.1985462376207473E-2</v>
      </c>
      <c r="AG167" s="3">
        <f>EXP('7. Iteration'!$F368-'7. Iteration'!AG$203)/(1+EXP('7. Iteration'!$F368-'7. Iteration'!AG$203))</f>
        <v>6.0253725678871849E-2</v>
      </c>
      <c r="AH167" s="3">
        <f>EXP('7. Iteration'!$F368-'7. Iteration'!AH$203)/(1+EXP('7. Iteration'!$F368-'7. Iteration'!AH$203))</f>
        <v>6.0253725678871876E-2</v>
      </c>
      <c r="AI167" s="3">
        <f>EXP('7. Iteration'!$F368-'7. Iteration'!AI$203)/(1+EXP('7. Iteration'!$F368-'7. Iteration'!AI$203))</f>
        <v>6.0253725678871876E-2</v>
      </c>
      <c r="AJ167" s="3">
        <f>EXP('7. Iteration'!$F368-'7. Iteration'!AJ$203)/(1+EXP('7. Iteration'!$F368-'7. Iteration'!AJ$203))</f>
        <v>5.692259025835264E-2</v>
      </c>
      <c r="AK167" s="3">
        <f>EXP('7. Iteration'!$F368-'7. Iteration'!AK$203)/(1+EXP('7. Iteration'!$F368-'7. Iteration'!AK$203))</f>
        <v>4.1342970359389726E-2</v>
      </c>
      <c r="AL167" s="3">
        <f>EXP('7. Iteration'!$F368-'7. Iteration'!AL$203)/(1+EXP('7. Iteration'!$F368-'7. Iteration'!AL$203))</f>
        <v>4.0126708412970759E-2</v>
      </c>
      <c r="AM167" s="3">
        <f>EXP('7. Iteration'!$F368-'7. Iteration'!AM$203)/(1+EXP('7. Iteration'!$F368-'7. Iteration'!AM$203))</f>
        <v>3.4469311111676754E-2</v>
      </c>
      <c r="AN167" s="3">
        <f>EXP('7. Iteration'!$F368-'7. Iteration'!AN$203)/(1+EXP('7. Iteration'!$F368-'7. Iteration'!AN$203))</f>
        <v>2.9451176760400825E-2</v>
      </c>
      <c r="AO167" s="3">
        <f>EXP('7. Iteration'!$F368-'7. Iteration'!AO$203)/(1+EXP('7. Iteration'!$F368-'7. Iteration'!AO$203))</f>
        <v>2.8516992779319371E-2</v>
      </c>
      <c r="AP167" s="3">
        <f>EXP('7. Iteration'!$F368-'7. Iteration'!AP$203)/(1+EXP('7. Iteration'!$F368-'7. Iteration'!AP$203))</f>
        <v>2.584278599939217E-2</v>
      </c>
      <c r="AQ167" s="3">
        <f>EXP('7. Iteration'!$F368-'7. Iteration'!AQ$203)/(1+EXP('7. Iteration'!$F368-'7. Iteration'!AQ$203))</f>
        <v>2.4161598420385542E-2</v>
      </c>
      <c r="AR167" s="3">
        <f>EXP('7. Iteration'!$F368-'7. Iteration'!AR$203)/(1+EXP('7. Iteration'!$F368-'7. Iteration'!AR$203))</f>
        <v>2.3349978462420522E-2</v>
      </c>
      <c r="AS167" s="3">
        <f>EXP('7. Iteration'!$F368-'7. Iteration'!AS$203)/(1+EXP('7. Iteration'!$F368-'7. Iteration'!AS$203))</f>
        <v>2.1025397101713351E-2</v>
      </c>
      <c r="AT167" s="3">
        <f>EXP('7. Iteration'!$F368-'7. Iteration'!AT$203)/(1+EXP('7. Iteration'!$F368-'7. Iteration'!AT$203))</f>
        <v>1.4946798543931045E-2</v>
      </c>
      <c r="AU167" s="3">
        <f>EXP('7. Iteration'!$F368-'7. Iteration'!AU$203)/(1+EXP('7. Iteration'!$F368-'7. Iteration'!AU$203))</f>
        <v>2.7994091948442606E-3</v>
      </c>
      <c r="AX167">
        <f t="shared" si="31"/>
        <v>-3.5677468110120989</v>
      </c>
      <c r="AY167" s="2">
        <f t="shared" si="29"/>
        <v>0.21744324494427322</v>
      </c>
      <c r="AZ167" s="2">
        <f t="shared" si="29"/>
        <v>0.24433757738494352</v>
      </c>
      <c r="BA167" s="2">
        <f t="shared" si="29"/>
        <v>0.23808561315305843</v>
      </c>
      <c r="BB167" s="2">
        <f t="shared" si="29"/>
        <v>0.21219278891128784</v>
      </c>
      <c r="BC167" s="2">
        <f t="shared" si="29"/>
        <v>0.19588571319952386</v>
      </c>
      <c r="BD167" s="2">
        <f t="shared" si="29"/>
        <v>0.17976654537656314</v>
      </c>
      <c r="BE167" s="2">
        <f t="shared" si="29"/>
        <v>0.14631771710478361</v>
      </c>
      <c r="BF167" s="2">
        <f t="shared" si="29"/>
        <v>0.14290728487952215</v>
      </c>
      <c r="BG167" s="2">
        <f t="shared" si="29"/>
        <v>0.13306571373101109</v>
      </c>
      <c r="BH167" s="2">
        <f t="shared" si="29"/>
        <v>0.12380538218373723</v>
      </c>
      <c r="BI167" s="2">
        <f t="shared" si="29"/>
        <v>0.12084562850921599</v>
      </c>
      <c r="BJ167" s="2">
        <f t="shared" si="29"/>
        <v>0.11233730685764245</v>
      </c>
      <c r="BK167" s="2">
        <f t="shared" si="35"/>
        <v>0.11233730685764245</v>
      </c>
      <c r="BL167" s="2">
        <f t="shared" si="35"/>
        <v>0.10962195281064671</v>
      </c>
      <c r="BM167" s="2">
        <f t="shared" si="35"/>
        <v>9.2203391854062483E-2</v>
      </c>
      <c r="BN167" s="2">
        <f t="shared" si="35"/>
        <v>8.3405257394979185E-2</v>
      </c>
      <c r="BO167" s="2">
        <f t="shared" si="35"/>
        <v>8.3405257394979185E-2</v>
      </c>
      <c r="BP167" s="2">
        <f t="shared" si="35"/>
        <v>7.9293576769165902E-2</v>
      </c>
      <c r="BQ167" s="2">
        <f t="shared" si="35"/>
        <v>6.8009851466670254E-2</v>
      </c>
      <c r="BR167" s="2">
        <f t="shared" si="35"/>
        <v>6.8009851466670254E-2</v>
      </c>
      <c r="BS167" s="2">
        <f t="shared" si="35"/>
        <v>6.6272324188453954E-2</v>
      </c>
      <c r="BT167" s="2">
        <f t="shared" si="34"/>
        <v>6.1286632284029127E-2</v>
      </c>
      <c r="BU167" s="2">
        <f t="shared" si="34"/>
        <v>5.9697466590598471E-2</v>
      </c>
      <c r="BV167" s="2">
        <f t="shared" si="34"/>
        <v>5.8143264830215237E-2</v>
      </c>
      <c r="BW167" s="2">
        <f t="shared" si="34"/>
        <v>5.8143264830215237E-2</v>
      </c>
      <c r="BX167" s="2">
        <f t="shared" si="34"/>
        <v>5.6623214220687106E-2</v>
      </c>
      <c r="BY167" s="2">
        <f t="shared" si="33"/>
        <v>5.6623214220687133E-2</v>
      </c>
      <c r="BZ167" s="2">
        <f t="shared" si="33"/>
        <v>5.6623214220687133E-2</v>
      </c>
      <c r="CA167" s="2">
        <f t="shared" si="33"/>
        <v>5.3682408976632338E-2</v>
      </c>
      <c r="CB167" s="2">
        <f t="shared" si="33"/>
        <v>3.9633729161252351E-2</v>
      </c>
      <c r="CC167" s="2">
        <f t="shared" si="33"/>
        <v>3.8516555684911184E-2</v>
      </c>
      <c r="CD167" s="2">
        <f t="shared" si="33"/>
        <v>3.3281177703163189E-2</v>
      </c>
      <c r="CE167" s="2">
        <f t="shared" si="33"/>
        <v>2.8583804947828449E-2</v>
      </c>
      <c r="CF167" s="2">
        <f t="shared" si="33"/>
        <v>2.7703773902143618E-2</v>
      </c>
      <c r="CG167" s="2">
        <f t="shared" si="33"/>
        <v>2.5174936411181788E-2</v>
      </c>
      <c r="CH167" s="2">
        <f t="shared" si="33"/>
        <v>2.3577815582157564E-2</v>
      </c>
      <c r="CI167" s="2">
        <f t="shared" si="30"/>
        <v>2.280475696822502E-2</v>
      </c>
      <c r="CJ167" s="2">
        <f t="shared" si="30"/>
        <v>2.0583329778428614E-2</v>
      </c>
      <c r="CK167" s="2">
        <f t="shared" si="30"/>
        <v>1.4723391757218186E-2</v>
      </c>
      <c r="CL167" s="2">
        <f t="shared" si="30"/>
        <v>2.7915725030040819E-3</v>
      </c>
    </row>
    <row r="168" spans="1:90">
      <c r="A168" t="str">
        <f>Tabelle1!A168</f>
        <v>Walcher Michael</v>
      </c>
      <c r="H168" s="3">
        <f>EXP('7. Iteration'!$F369-'7. Iteration'!H$203)/(1+EXP('7. Iteration'!$F369-'7. Iteration'!H$203))</f>
        <v>0.68043490531415141</v>
      </c>
      <c r="I168" s="3">
        <f>EXP('7. Iteration'!$F369-'7. Iteration'!I$203)/(1+EXP('7. Iteration'!$F369-'7. Iteration'!I$203))</f>
        <v>0.57524907052619645</v>
      </c>
      <c r="J168" s="3">
        <f>EXP('7. Iteration'!$F369-'7. Iteration'!J$203)/(1+EXP('7. Iteration'!$F369-'7. Iteration'!J$203))</f>
        <v>0.39084695676738307</v>
      </c>
      <c r="K168" s="3">
        <f>EXP('7. Iteration'!$F369-'7. Iteration'!K$203)/(1+EXP('7. Iteration'!$F369-'7. Iteration'!K$203))</f>
        <v>0.30555923501304527</v>
      </c>
      <c r="L168" s="3">
        <f>EXP('7. Iteration'!$F369-'7. Iteration'!L$203)/(1+EXP('7. Iteration'!$F369-'7. Iteration'!L$203))</f>
        <v>0.26737522315867523</v>
      </c>
      <c r="M168" s="3">
        <f>EXP('7. Iteration'!$F369-'7. Iteration'!M$203)/(1+EXP('7. Iteration'!$F369-'7. Iteration'!M$203))</f>
        <v>0.23498404836041123</v>
      </c>
      <c r="N168" s="3">
        <f>EXP('7. Iteration'!$F369-'7. Iteration'!N$203)/(1+EXP('7. Iteration'!$F369-'7. Iteration'!N$203))</f>
        <v>0.17800266632281506</v>
      </c>
      <c r="O168" s="3">
        <f>EXP('7. Iteration'!$F369-'7. Iteration'!O$203)/(1+EXP('7. Iteration'!$F369-'7. Iteration'!O$203))</f>
        <v>0.17274976681371509</v>
      </c>
      <c r="P168" s="3">
        <f>EXP('7. Iteration'!$F369-'7. Iteration'!P$203)/(1+EXP('7. Iteration'!$F369-'7. Iteration'!P$203))</f>
        <v>0.15804344388652392</v>
      </c>
      <c r="Q168" s="3">
        <f>EXP('7. Iteration'!$F369-'7. Iteration'!Q$203)/(1+EXP('7. Iteration'!$F369-'7. Iteration'!Q$203))</f>
        <v>0.14476118199686738</v>
      </c>
      <c r="R168" s="3">
        <f>EXP('7. Iteration'!$F369-'7. Iteration'!R$203)/(1+EXP('7. Iteration'!$F369-'7. Iteration'!R$203))</f>
        <v>0.14061946144680565</v>
      </c>
      <c r="S168" s="3">
        <f>EXP('7. Iteration'!$F369-'7. Iteration'!S$203)/(1+EXP('7. Iteration'!$F369-'7. Iteration'!S$203))</f>
        <v>0.12897076511094499</v>
      </c>
      <c r="T168" s="3">
        <f>EXP('7. Iteration'!$F369-'7. Iteration'!T$203)/(1+EXP('7. Iteration'!$F369-'7. Iteration'!T$203))</f>
        <v>0.12897076511094499</v>
      </c>
      <c r="U168" s="3">
        <f>EXP('7. Iteration'!$F369-'7. Iteration'!U$203)/(1+EXP('7. Iteration'!$F369-'7. Iteration'!U$203))</f>
        <v>0.12532941509993969</v>
      </c>
      <c r="V168" s="3">
        <f>EXP('7. Iteration'!$F369-'7. Iteration'!V$203)/(1+EXP('7. Iteration'!$F369-'7. Iteration'!V$203))</f>
        <v>0.10276378797252443</v>
      </c>
      <c r="W168" s="3">
        <f>EXP('7. Iteration'!$F369-'7. Iteration'!W$203)/(1+EXP('7. Iteration'!$F369-'7. Iteration'!W$203))</f>
        <v>9.1839807667356152E-2</v>
      </c>
      <c r="X168" s="3">
        <f>EXP('7. Iteration'!$F369-'7. Iteration'!X$203)/(1+EXP('7. Iteration'!$F369-'7. Iteration'!X$203))</f>
        <v>9.1839807667356152E-2</v>
      </c>
      <c r="Y168" s="3">
        <f>EXP('7. Iteration'!$F369-'7. Iteration'!Y$203)/(1+EXP('7. Iteration'!$F369-'7. Iteration'!Y$203))</f>
        <v>8.6833661546788038E-2</v>
      </c>
      <c r="Z168" s="3">
        <f>EXP('7. Iteration'!$F369-'7. Iteration'!Z$203)/(1+EXP('7. Iteration'!$F369-'7. Iteration'!Z$203))</f>
        <v>7.3396966099243788E-2</v>
      </c>
      <c r="AA168" s="3">
        <f>EXP('7. Iteration'!$F369-'7. Iteration'!AA$203)/(1+EXP('7. Iteration'!$F369-'7. Iteration'!AA$203))</f>
        <v>7.3396966099243788E-2</v>
      </c>
      <c r="AB168" s="3">
        <f>EXP('7. Iteration'!$F369-'7. Iteration'!AB$203)/(1+EXP('7. Iteration'!$F369-'7. Iteration'!AB$203))</f>
        <v>7.1365335266096272E-2</v>
      </c>
      <c r="AC168" s="3">
        <f>EXP('7. Iteration'!$F369-'7. Iteration'!AC$203)/(1+EXP('7. Iteration'!$F369-'7. Iteration'!AC$203))</f>
        <v>6.5588481142625693E-2</v>
      </c>
      <c r="AD168" s="3">
        <f>EXP('7. Iteration'!$F369-'7. Iteration'!AD$203)/(1+EXP('7. Iteration'!$F369-'7. Iteration'!AD$203))</f>
        <v>6.3763214057547035E-2</v>
      </c>
      <c r="AE168" s="3">
        <f>EXP('7. Iteration'!$F369-'7. Iteration'!AE$203)/(1+EXP('7. Iteration'!$F369-'7. Iteration'!AE$203))</f>
        <v>6.1985462376207473E-2</v>
      </c>
      <c r="AF168" s="3">
        <f>EXP('7. Iteration'!$F369-'7. Iteration'!AF$203)/(1+EXP('7. Iteration'!$F369-'7. Iteration'!AF$203))</f>
        <v>6.1985462376207473E-2</v>
      </c>
      <c r="AG168" s="3">
        <f>EXP('7. Iteration'!$F369-'7. Iteration'!AG$203)/(1+EXP('7. Iteration'!$F369-'7. Iteration'!AG$203))</f>
        <v>6.0253725678871849E-2</v>
      </c>
      <c r="AH168" s="3">
        <f>EXP('7. Iteration'!$F369-'7. Iteration'!AH$203)/(1+EXP('7. Iteration'!$F369-'7. Iteration'!AH$203))</f>
        <v>6.0253725678871876E-2</v>
      </c>
      <c r="AI168" s="3">
        <f>EXP('7. Iteration'!$F369-'7. Iteration'!AI$203)/(1+EXP('7. Iteration'!$F369-'7. Iteration'!AI$203))</f>
        <v>6.0253725678871876E-2</v>
      </c>
      <c r="AJ168" s="3">
        <f>EXP('7. Iteration'!$F369-'7. Iteration'!AJ$203)/(1+EXP('7. Iteration'!$F369-'7. Iteration'!AJ$203))</f>
        <v>5.692259025835264E-2</v>
      </c>
      <c r="AK168" s="3">
        <f>EXP('7. Iteration'!$F369-'7. Iteration'!AK$203)/(1+EXP('7. Iteration'!$F369-'7. Iteration'!AK$203))</f>
        <v>4.1342970359389726E-2</v>
      </c>
      <c r="AL168" s="3">
        <f>EXP('7. Iteration'!$F369-'7. Iteration'!AL$203)/(1+EXP('7. Iteration'!$F369-'7. Iteration'!AL$203))</f>
        <v>4.0126708412970759E-2</v>
      </c>
      <c r="AM168" s="3">
        <f>EXP('7. Iteration'!$F369-'7. Iteration'!AM$203)/(1+EXP('7. Iteration'!$F369-'7. Iteration'!AM$203))</f>
        <v>3.4469311111676754E-2</v>
      </c>
      <c r="AN168" s="3">
        <f>EXP('7. Iteration'!$F369-'7. Iteration'!AN$203)/(1+EXP('7. Iteration'!$F369-'7. Iteration'!AN$203))</f>
        <v>2.9451176760400825E-2</v>
      </c>
      <c r="AO168" s="3">
        <f>EXP('7. Iteration'!$F369-'7. Iteration'!AO$203)/(1+EXP('7. Iteration'!$F369-'7. Iteration'!AO$203))</f>
        <v>2.8516992779319371E-2</v>
      </c>
      <c r="AP168" s="3">
        <f>EXP('7. Iteration'!$F369-'7. Iteration'!AP$203)/(1+EXP('7. Iteration'!$F369-'7. Iteration'!AP$203))</f>
        <v>2.584278599939217E-2</v>
      </c>
      <c r="AQ168" s="3">
        <f>EXP('7. Iteration'!$F369-'7. Iteration'!AQ$203)/(1+EXP('7. Iteration'!$F369-'7. Iteration'!AQ$203))</f>
        <v>2.4161598420385542E-2</v>
      </c>
      <c r="AR168" s="3">
        <f>EXP('7. Iteration'!$F369-'7. Iteration'!AR$203)/(1+EXP('7. Iteration'!$F369-'7. Iteration'!AR$203))</f>
        <v>2.3349978462420522E-2</v>
      </c>
      <c r="AS168" s="3">
        <f>EXP('7. Iteration'!$F369-'7. Iteration'!AS$203)/(1+EXP('7. Iteration'!$F369-'7. Iteration'!AS$203))</f>
        <v>2.1025397101713351E-2</v>
      </c>
      <c r="AT168" s="3">
        <f>EXP('7. Iteration'!$F369-'7. Iteration'!AT$203)/(1+EXP('7. Iteration'!$F369-'7. Iteration'!AT$203))</f>
        <v>1.4946798543931045E-2</v>
      </c>
      <c r="AU168" s="3">
        <f>EXP('7. Iteration'!$F369-'7. Iteration'!AU$203)/(1+EXP('7. Iteration'!$F369-'7. Iteration'!AU$203))</f>
        <v>2.7994091948442606E-3</v>
      </c>
      <c r="AX168">
        <f t="shared" si="31"/>
        <v>-3.5677468110120989</v>
      </c>
      <c r="AY168" s="2">
        <f t="shared" si="29"/>
        <v>0.21744324494427322</v>
      </c>
      <c r="AZ168" s="2">
        <f t="shared" si="29"/>
        <v>0.24433757738494352</v>
      </c>
      <c r="BA168" s="2">
        <f t="shared" si="29"/>
        <v>0.23808561315305843</v>
      </c>
      <c r="BB168" s="2">
        <f t="shared" si="29"/>
        <v>0.21219278891128784</v>
      </c>
      <c r="BC168" s="2">
        <f t="shared" si="29"/>
        <v>0.19588571319952386</v>
      </c>
      <c r="BD168" s="2">
        <f t="shared" si="29"/>
        <v>0.17976654537656314</v>
      </c>
      <c r="BE168" s="2">
        <f t="shared" si="29"/>
        <v>0.14631771710478361</v>
      </c>
      <c r="BF168" s="2">
        <f t="shared" si="29"/>
        <v>0.14290728487952215</v>
      </c>
      <c r="BG168" s="2">
        <f t="shared" si="29"/>
        <v>0.13306571373101109</v>
      </c>
      <c r="BH168" s="2">
        <f t="shared" si="29"/>
        <v>0.12380538218373723</v>
      </c>
      <c r="BI168" s="2">
        <f t="shared" si="29"/>
        <v>0.12084562850921599</v>
      </c>
      <c r="BJ168" s="2">
        <f t="shared" si="29"/>
        <v>0.11233730685764245</v>
      </c>
      <c r="BK168" s="2">
        <f t="shared" si="35"/>
        <v>0.11233730685764245</v>
      </c>
      <c r="BL168" s="2">
        <f t="shared" si="35"/>
        <v>0.10962195281064671</v>
      </c>
      <c r="BM168" s="2">
        <f t="shared" si="35"/>
        <v>9.2203391854062483E-2</v>
      </c>
      <c r="BN168" s="2">
        <f t="shared" si="35"/>
        <v>8.3405257394979185E-2</v>
      </c>
      <c r="BO168" s="2">
        <f t="shared" si="35"/>
        <v>8.3405257394979185E-2</v>
      </c>
      <c r="BP168" s="2">
        <f t="shared" si="35"/>
        <v>7.9293576769165902E-2</v>
      </c>
      <c r="BQ168" s="2">
        <f t="shared" si="35"/>
        <v>6.8009851466670254E-2</v>
      </c>
      <c r="BR168" s="2">
        <f t="shared" si="35"/>
        <v>6.8009851466670254E-2</v>
      </c>
      <c r="BS168" s="2">
        <f t="shared" si="35"/>
        <v>6.6272324188453954E-2</v>
      </c>
      <c r="BT168" s="2">
        <f t="shared" si="34"/>
        <v>6.1286632284029127E-2</v>
      </c>
      <c r="BU168" s="2">
        <f t="shared" si="34"/>
        <v>5.9697466590598471E-2</v>
      </c>
      <c r="BV168" s="2">
        <f t="shared" si="34"/>
        <v>5.8143264830215237E-2</v>
      </c>
      <c r="BW168" s="2">
        <f t="shared" si="34"/>
        <v>5.8143264830215237E-2</v>
      </c>
      <c r="BX168" s="2">
        <f t="shared" si="34"/>
        <v>5.6623214220687106E-2</v>
      </c>
      <c r="BY168" s="2">
        <f t="shared" si="33"/>
        <v>5.6623214220687133E-2</v>
      </c>
      <c r="BZ168" s="2">
        <f t="shared" si="33"/>
        <v>5.6623214220687133E-2</v>
      </c>
      <c r="CA168" s="2">
        <f t="shared" si="33"/>
        <v>5.3682408976632338E-2</v>
      </c>
      <c r="CB168" s="2">
        <f t="shared" si="33"/>
        <v>3.9633729161252351E-2</v>
      </c>
      <c r="CC168" s="2">
        <f t="shared" si="33"/>
        <v>3.8516555684911184E-2</v>
      </c>
      <c r="CD168" s="2">
        <f t="shared" si="33"/>
        <v>3.3281177703163189E-2</v>
      </c>
      <c r="CE168" s="2">
        <f t="shared" si="33"/>
        <v>2.8583804947828449E-2</v>
      </c>
      <c r="CF168" s="2">
        <f t="shared" si="33"/>
        <v>2.7703773902143618E-2</v>
      </c>
      <c r="CG168" s="2">
        <f t="shared" si="33"/>
        <v>2.5174936411181788E-2</v>
      </c>
      <c r="CH168" s="2">
        <f t="shared" si="33"/>
        <v>2.3577815582157564E-2</v>
      </c>
      <c r="CI168" s="2">
        <f t="shared" si="30"/>
        <v>2.280475696822502E-2</v>
      </c>
      <c r="CJ168" s="2">
        <f t="shared" si="30"/>
        <v>2.0583329778428614E-2</v>
      </c>
      <c r="CK168" s="2">
        <f t="shared" si="30"/>
        <v>1.4723391757218186E-2</v>
      </c>
      <c r="CL168" s="2">
        <f t="shared" si="30"/>
        <v>2.7915725030040819E-3</v>
      </c>
    </row>
    <row r="169" spans="1:90" ht="15.75" thickBot="1">
      <c r="A169" t="str">
        <f>Tabelle1!A169</f>
        <v>Ellinger</v>
      </c>
      <c r="H169" s="3">
        <f>EXP('7. Iteration'!$F370-'7. Iteration'!H$203)/(1+EXP('7. Iteration'!$F370-'7. Iteration'!H$203))</f>
        <v>0.22740373412750106</v>
      </c>
      <c r="I169" s="3">
        <f>EXP('7. Iteration'!$F370-'7. Iteration'!I$203)/(1+EXP('7. Iteration'!$F370-'7. Iteration'!I$203))</f>
        <v>0.15769218077361774</v>
      </c>
      <c r="J169" s="3">
        <f>EXP('7. Iteration'!$F370-'7. Iteration'!J$203)/(1+EXP('7. Iteration'!$F370-'7. Iteration'!J$203))</f>
        <v>8.1468911834477895E-2</v>
      </c>
      <c r="K169" s="3">
        <f>EXP('7. Iteration'!$F370-'7. Iteration'!K$203)/(1+EXP('7. Iteration'!$F370-'7. Iteration'!K$203))</f>
        <v>5.7336930507545861E-2</v>
      </c>
      <c r="L169" s="3">
        <f>EXP('7. Iteration'!$F370-'7. Iteration'!L$203)/(1+EXP('7. Iteration'!$F370-'7. Iteration'!L$203))</f>
        <v>4.8026628256365229E-2</v>
      </c>
      <c r="M169" s="3">
        <f>EXP('7. Iteration'!$F370-'7. Iteration'!M$203)/(1+EXP('7. Iteration'!$F370-'7. Iteration'!M$203))</f>
        <v>4.0731087010822425E-2</v>
      </c>
      <c r="N169" s="3">
        <f>EXP('7. Iteration'!$F370-'7. Iteration'!N$203)/(1+EXP('7. Iteration'!$F370-'7. Iteration'!N$203))</f>
        <v>2.9064588518723278E-2</v>
      </c>
      <c r="O169" s="3">
        <f>EXP('7. Iteration'!$F370-'7. Iteration'!O$203)/(1+EXP('7. Iteration'!$F370-'7. Iteration'!O$203))</f>
        <v>2.8056866561790402E-2</v>
      </c>
      <c r="P169" s="3">
        <f>EXP('7. Iteration'!$F370-'7. Iteration'!P$203)/(1+EXP('7. Iteration'!$F370-'7. Iteration'!P$203))</f>
        <v>2.5291767172517448E-2</v>
      </c>
      <c r="Q169" s="3">
        <f>EXP('7. Iteration'!$F370-'7. Iteration'!Q$203)/(1+EXP('7. Iteration'!$F370-'7. Iteration'!Q$203))</f>
        <v>2.2863241627798198E-2</v>
      </c>
      <c r="R169" s="3">
        <f>EXP('7. Iteration'!$F370-'7. Iteration'!R$203)/(1+EXP('7. Iteration'!$F370-'7. Iteration'!R$203))</f>
        <v>2.2118909075966423E-2</v>
      </c>
      <c r="S169" s="3">
        <f>EXP('7. Iteration'!$F370-'7. Iteration'!S$203)/(1+EXP('7. Iteration'!$F370-'7. Iteration'!S$203))</f>
        <v>2.0057503449102745E-2</v>
      </c>
      <c r="T169" s="3">
        <f>EXP('7. Iteration'!$F370-'7. Iteration'!T$203)/(1+EXP('7. Iteration'!$F370-'7. Iteration'!T$203))</f>
        <v>2.0057503449102745E-2</v>
      </c>
      <c r="U169" s="3">
        <f>EXP('7. Iteration'!$F370-'7. Iteration'!U$203)/(1+EXP('7. Iteration'!$F370-'7. Iteration'!U$203))</f>
        <v>1.9422632625702079E-2</v>
      </c>
      <c r="V169" s="3">
        <f>EXP('7. Iteration'!$F370-'7. Iteration'!V$203)/(1+EXP('7. Iteration'!$F370-'7. Iteration'!V$203))</f>
        <v>1.5585793680050202E-2</v>
      </c>
      <c r="W169" s="3">
        <f>EXP('7. Iteration'!$F370-'7. Iteration'!W$203)/(1+EXP('7. Iteration'!$F370-'7. Iteration'!W$203))</f>
        <v>1.3786598971644909E-2</v>
      </c>
      <c r="X169" s="3">
        <f>EXP('7. Iteration'!$F370-'7. Iteration'!X$203)/(1+EXP('7. Iteration'!$F370-'7. Iteration'!X$203))</f>
        <v>1.3786598971644909E-2</v>
      </c>
      <c r="Y169" s="3">
        <f>EXP('7. Iteration'!$F370-'7. Iteration'!Y$203)/(1+EXP('7. Iteration'!$F370-'7. Iteration'!Y$203))</f>
        <v>1.2974314296511394E-2</v>
      </c>
      <c r="Z169" s="3">
        <f>EXP('7. Iteration'!$F370-'7. Iteration'!Z$203)/(1+EXP('7. Iteration'!$F370-'7. Iteration'!Z$203))</f>
        <v>1.0831100437661305E-2</v>
      </c>
      <c r="AA169" s="3">
        <f>EXP('7. Iteration'!$F370-'7. Iteration'!AA$203)/(1+EXP('7. Iteration'!$F370-'7. Iteration'!AA$203))</f>
        <v>1.0831100437661294E-2</v>
      </c>
      <c r="AB169" s="3">
        <f>EXP('7. Iteration'!$F370-'7. Iteration'!AB$203)/(1+EXP('7. Iteration'!$F370-'7. Iteration'!AB$203))</f>
        <v>1.0511648840061474E-2</v>
      </c>
      <c r="AC169" s="3">
        <f>EXP('7. Iteration'!$F370-'7. Iteration'!AC$203)/(1+EXP('7. Iteration'!$F370-'7. Iteration'!AC$203))</f>
        <v>9.6097805985138271E-3</v>
      </c>
      <c r="AD169" s="3">
        <f>EXP('7. Iteration'!$F370-'7. Iteration'!AD$203)/(1+EXP('7. Iteration'!$F370-'7. Iteration'!AD$203))</f>
        <v>9.3267997566817088E-3</v>
      </c>
      <c r="AE169" s="3">
        <f>EXP('7. Iteration'!$F370-'7. Iteration'!AE$203)/(1+EXP('7. Iteration'!$F370-'7. Iteration'!AE$203))</f>
        <v>9.0520895423861648E-3</v>
      </c>
      <c r="AF169" s="3">
        <f>EXP('7. Iteration'!$F370-'7. Iteration'!AF$203)/(1+EXP('7. Iteration'!$F370-'7. Iteration'!AF$203))</f>
        <v>9.0520895423861648E-3</v>
      </c>
      <c r="AG169" s="3">
        <f>EXP('7. Iteration'!$F370-'7. Iteration'!AG$203)/(1+EXP('7. Iteration'!$F370-'7. Iteration'!AG$203))</f>
        <v>8.78534351587704E-3</v>
      </c>
      <c r="AH169" s="3">
        <f>EXP('7. Iteration'!$F370-'7. Iteration'!AH$203)/(1+EXP('7. Iteration'!$F370-'7. Iteration'!AH$203))</f>
        <v>8.78534351587704E-3</v>
      </c>
      <c r="AI169" s="3">
        <f>EXP('7. Iteration'!$F370-'7. Iteration'!AI$203)/(1+EXP('7. Iteration'!$F370-'7. Iteration'!AI$203))</f>
        <v>8.78534351587704E-3</v>
      </c>
      <c r="AJ169" s="3">
        <f>EXP('7. Iteration'!$F370-'7. Iteration'!AJ$203)/(1+EXP('7. Iteration'!$F370-'7. Iteration'!AJ$203))</f>
        <v>8.27459015995477E-3</v>
      </c>
      <c r="AK169" s="3">
        <f>EXP('7. Iteration'!$F370-'7. Iteration'!AK$203)/(1+EXP('7. Iteration'!$F370-'7. Iteration'!AK$203))</f>
        <v>5.9261793476160082E-3</v>
      </c>
      <c r="AL169" s="3">
        <f>EXP('7. Iteration'!$F370-'7. Iteration'!AL$203)/(1+EXP('7. Iteration'!$F370-'7. Iteration'!AL$203))</f>
        <v>5.7455934424056419E-3</v>
      </c>
      <c r="AM169" s="3">
        <f>EXP('7. Iteration'!$F370-'7. Iteration'!AM$203)/(1+EXP('7. Iteration'!$F370-'7. Iteration'!AM$203))</f>
        <v>4.9107327862214639E-3</v>
      </c>
      <c r="AN169" s="3">
        <f>EXP('7. Iteration'!$F370-'7. Iteration'!AN$203)/(1+EXP('7. Iteration'!$F370-'7. Iteration'!AN$203))</f>
        <v>4.1771980869166163E-3</v>
      </c>
      <c r="AO169" s="3">
        <f>EXP('7. Iteration'!$F370-'7. Iteration'!AO$203)/(1+EXP('7. Iteration'!$F370-'7. Iteration'!AO$203))</f>
        <v>4.0413601962748635E-3</v>
      </c>
      <c r="AP169" s="3">
        <f>EXP('7. Iteration'!$F370-'7. Iteration'!AP$203)/(1+EXP('7. Iteration'!$F370-'7. Iteration'!AP$203))</f>
        <v>3.6537456550490531E-3</v>
      </c>
      <c r="AQ169" s="3">
        <f>EXP('7. Iteration'!$F370-'7. Iteration'!AQ$203)/(1+EXP('7. Iteration'!$F370-'7. Iteration'!AQ$203))</f>
        <v>3.4109989529387224E-3</v>
      </c>
      <c r="AR169" s="3">
        <f>EXP('7. Iteration'!$F370-'7. Iteration'!AR$203)/(1+EXP('7. Iteration'!$F370-'7. Iteration'!AR$203))</f>
        <v>3.2940660525312645E-3</v>
      </c>
      <c r="AS169" s="3">
        <f>EXP('7. Iteration'!$F370-'7. Iteration'!AS$203)/(1+EXP('7. Iteration'!$F370-'7. Iteration'!AS$203))</f>
        <v>2.9600774141228556E-3</v>
      </c>
      <c r="AT169" s="3">
        <f>EXP('7. Iteration'!$F370-'7. Iteration'!AT$203)/(1+EXP('7. Iteration'!$F370-'7. Iteration'!AT$203))</f>
        <v>2.0931302096699367E-3</v>
      </c>
      <c r="AU169" s="3">
        <f>EXP('7. Iteration'!$F370-'7. Iteration'!AU$203)/(1+EXP('7. Iteration'!$F370-'7. Iteration'!AU$203))</f>
        <v>3.8791189411977399E-4</v>
      </c>
      <c r="AX169">
        <f t="shared" si="31"/>
        <v>-0.90328211422239046</v>
      </c>
      <c r="AY169" s="2">
        <f t="shared" si="29"/>
        <v>0.17569127583236988</v>
      </c>
      <c r="AZ169" s="2">
        <f t="shared" si="29"/>
        <v>0.1328253568964784</v>
      </c>
      <c r="BA169" s="2">
        <f t="shared" si="29"/>
        <v>7.4831728238983958E-2</v>
      </c>
      <c r="BB169" s="2">
        <f t="shared" si="29"/>
        <v>5.4049406907518721E-2</v>
      </c>
      <c r="BC169" s="2">
        <f t="shared" si="29"/>
        <v>4.5720071234690129E-2</v>
      </c>
      <c r="BD169" s="2">
        <f t="shared" si="29"/>
        <v>3.9072065561739242E-2</v>
      </c>
      <c r="BE169" s="2">
        <f t="shared" si="29"/>
        <v>2.8219838212960577E-2</v>
      </c>
      <c r="BF169" s="2">
        <f t="shared" si="29"/>
        <v>2.7269678800524291E-2</v>
      </c>
      <c r="BG169" s="2">
        <f t="shared" si="29"/>
        <v>2.4652093685808615E-2</v>
      </c>
      <c r="BH169" s="2">
        <f t="shared" si="29"/>
        <v>2.2340513810067113E-2</v>
      </c>
      <c r="BI169" s="2">
        <f t="shared" si="29"/>
        <v>2.1629662937255552E-2</v>
      </c>
      <c r="BJ169" s="2">
        <f t="shared" si="29"/>
        <v>1.9655200004491977E-2</v>
      </c>
      <c r="BK169" s="2">
        <f t="shared" si="35"/>
        <v>1.9655200004491977E-2</v>
      </c>
      <c r="BL169" s="2">
        <f t="shared" si="35"/>
        <v>1.9045393967589093E-2</v>
      </c>
      <c r="BM169" s="2">
        <f t="shared" si="35"/>
        <v>1.5342876715413109E-2</v>
      </c>
      <c r="BN169" s="2">
        <f t="shared" si="35"/>
        <v>1.3596528660439949E-2</v>
      </c>
      <c r="BO169" s="2">
        <f t="shared" si="35"/>
        <v>1.3596528660439949E-2</v>
      </c>
      <c r="BP169" s="2">
        <f t="shared" si="35"/>
        <v>1.2805981465046735E-2</v>
      </c>
      <c r="BQ169" s="2">
        <f t="shared" si="35"/>
        <v>1.0713787700970596E-2</v>
      </c>
      <c r="BR169" s="2">
        <f t="shared" si="35"/>
        <v>1.0713787700970588E-2</v>
      </c>
      <c r="BS169" s="2">
        <f t="shared" si="35"/>
        <v>1.0401154078724708E-2</v>
      </c>
      <c r="BT169" s="2">
        <f t="shared" si="34"/>
        <v>9.5174327153622548E-3</v>
      </c>
      <c r="BU169" s="2">
        <f t="shared" si="34"/>
        <v>9.2398105629804706E-3</v>
      </c>
      <c r="BV169" s="2">
        <f t="shared" si="34"/>
        <v>8.9701492173027888E-3</v>
      </c>
      <c r="BW169" s="2">
        <f t="shared" si="34"/>
        <v>8.9701492173027888E-3</v>
      </c>
      <c r="BX169" s="2">
        <f t="shared" si="34"/>
        <v>8.7081612551850769E-3</v>
      </c>
      <c r="BY169" s="2">
        <f t="shared" si="33"/>
        <v>8.7081612551850769E-3</v>
      </c>
      <c r="BZ169" s="2">
        <f t="shared" si="33"/>
        <v>8.7081612551850769E-3</v>
      </c>
      <c r="CA169" s="2">
        <f t="shared" si="33"/>
        <v>8.2061213176395486E-3</v>
      </c>
      <c r="CB169" s="2">
        <f t="shared" si="33"/>
        <v>5.8910597459558983E-3</v>
      </c>
      <c r="CC169" s="2">
        <f t="shared" si="33"/>
        <v>5.7125815984002274E-3</v>
      </c>
      <c r="CD169" s="2">
        <f t="shared" si="33"/>
        <v>4.8866174897237939E-3</v>
      </c>
      <c r="CE169" s="2">
        <f t="shared" si="33"/>
        <v>4.1597491030592763E-3</v>
      </c>
      <c r="CF169" s="2">
        <f t="shared" si="33"/>
        <v>4.025027604038829E-3</v>
      </c>
      <c r="CG169" s="2">
        <f t="shared" si="33"/>
        <v>3.6403957977372632E-3</v>
      </c>
      <c r="CH169" s="2">
        <f t="shared" si="33"/>
        <v>3.3993640390817732E-3</v>
      </c>
      <c r="CI169" s="2">
        <f t="shared" si="30"/>
        <v>3.2832151813728255E-3</v>
      </c>
      <c r="CJ169" s="2">
        <f t="shared" si="30"/>
        <v>2.9513153558252555E-3</v>
      </c>
      <c r="CK169" s="2">
        <f t="shared" si="30"/>
        <v>2.0887490155953037E-3</v>
      </c>
      <c r="CL169" s="2">
        <f t="shared" si="30"/>
        <v>3.877614184821744E-4</v>
      </c>
    </row>
    <row r="170" spans="1:90" ht="15.75" hidden="1" thickBot="1"/>
    <row r="171" spans="1:90" ht="15.75" hidden="1" thickBot="1"/>
    <row r="172" spans="1:90" ht="15.75" hidden="1" thickBot="1"/>
    <row r="173" spans="1:90" ht="15.75" hidden="1" thickBot="1"/>
    <row r="174" spans="1:90" ht="15.75" hidden="1" thickBot="1"/>
    <row r="175" spans="1:90" ht="15.75" hidden="1" thickBot="1"/>
    <row r="176" spans="1:90" ht="15.75" hidden="1" thickBot="1"/>
    <row r="177" ht="15.75" hidden="1" thickBot="1"/>
    <row r="178" ht="15.75" hidden="1" thickBot="1"/>
    <row r="179" ht="15.75" hidden="1" thickBot="1"/>
    <row r="180" ht="15.75" hidden="1" thickBot="1"/>
    <row r="181" ht="15.75" hidden="1" thickBot="1"/>
    <row r="182" ht="15.75" hidden="1" thickBot="1"/>
    <row r="183" ht="15.75" hidden="1" thickBot="1"/>
    <row r="184" ht="15.75" hidden="1" thickBot="1"/>
    <row r="185" ht="15.75" hidden="1" thickBot="1"/>
    <row r="186" ht="15.75" hidden="1" thickBot="1"/>
    <row r="187" ht="15.75" hidden="1" thickBot="1"/>
    <row r="188" ht="15.75" hidden="1" thickBot="1"/>
    <row r="189" ht="15.75" hidden="1" thickBot="1"/>
    <row r="190" ht="15.75" hidden="1" thickBot="1"/>
    <row r="191" ht="15.75" hidden="1" thickBot="1"/>
    <row r="192" ht="15.75" hidden="1" thickBot="1"/>
    <row r="193" spans="6:47" ht="15.75" hidden="1" thickBot="1"/>
    <row r="194" spans="6:47" ht="15.75" hidden="1" thickBot="1"/>
    <row r="195" spans="6:47" ht="15.75" hidden="1" thickBot="1"/>
    <row r="196" spans="6:47" ht="15.75" hidden="1" thickBot="1"/>
    <row r="197" spans="6:47" ht="15.75" hidden="1" thickBot="1"/>
    <row r="198" spans="6:47" ht="15.75" hidden="1" thickBot="1"/>
    <row r="199" spans="6:47" ht="15.75" hidden="1" thickBot="1"/>
    <row r="200" spans="6:47" ht="15.75" hidden="1" thickBot="1"/>
    <row r="201" spans="6:47" ht="15.75" hidden="1" thickBot="1"/>
    <row r="202" spans="6:47" ht="15.75" thickBot="1">
      <c r="G202" s="6">
        <f>SUMSQ(G206:G370)</f>
        <v>1.019279875308432E-5</v>
      </c>
    </row>
    <row r="203" spans="6:47">
      <c r="F203" t="s">
        <v>173</v>
      </c>
      <c r="H203" s="5">
        <f>H204-$G$204</f>
        <v>-3.1738670284086625</v>
      </c>
      <c r="I203" s="5">
        <f t="shared" ref="I203:AU203" si="36">I204-$G$204</f>
        <v>-2.7213772304329753</v>
      </c>
      <c r="J203" s="5">
        <f t="shared" si="36"/>
        <v>-1.9742924729139424</v>
      </c>
      <c r="K203" s="5">
        <f t="shared" si="36"/>
        <v>-1.5970665678862215</v>
      </c>
      <c r="L203" s="5">
        <f t="shared" si="36"/>
        <v>-1.4100409954973685</v>
      </c>
      <c r="M203" s="5">
        <f t="shared" si="36"/>
        <v>-1.2376350837035017</v>
      </c>
      <c r="N203" s="5">
        <f t="shared" si="36"/>
        <v>-0.8880601653617759</v>
      </c>
      <c r="O203" s="5">
        <f t="shared" si="36"/>
        <v>-0.85173407235596299</v>
      </c>
      <c r="P203" s="5">
        <f t="shared" si="36"/>
        <v>-0.74513403414961732</v>
      </c>
      <c r="Q203" s="5">
        <f t="shared" si="36"/>
        <v>-0.64169255394036417</v>
      </c>
      <c r="R203" s="5">
        <f t="shared" si="36"/>
        <v>-0.60783200972506912</v>
      </c>
      <c r="S203" s="5">
        <f t="shared" si="36"/>
        <v>-0.50789226096219275</v>
      </c>
      <c r="T203" s="5">
        <f t="shared" si="36"/>
        <v>-0.50789226096219275</v>
      </c>
      <c r="U203" s="5">
        <f t="shared" si="36"/>
        <v>-0.47507885785432497</v>
      </c>
      <c r="V203" s="5">
        <f t="shared" si="36"/>
        <v>-0.25108464551051135</v>
      </c>
      <c r="W203" s="5">
        <f t="shared" si="36"/>
        <v>-0.12659038200477013</v>
      </c>
      <c r="X203" s="5">
        <f t="shared" si="36"/>
        <v>-0.12659038200477007</v>
      </c>
      <c r="Y203" s="5">
        <f t="shared" si="36"/>
        <v>-6.5038944604923946E-2</v>
      </c>
      <c r="Z203" s="5">
        <f t="shared" si="36"/>
        <v>0.11768793719834494</v>
      </c>
      <c r="AA203" s="5">
        <f t="shared" si="36"/>
        <v>0.11768793719834506</v>
      </c>
      <c r="AB203" s="5">
        <f t="shared" si="36"/>
        <v>0.14794975361749277</v>
      </c>
      <c r="AC203" s="5">
        <f t="shared" si="36"/>
        <v>0.23856735850907937</v>
      </c>
      <c r="AD203" s="5">
        <f t="shared" si="36"/>
        <v>0.26874378348550221</v>
      </c>
      <c r="AE203" s="5">
        <f t="shared" si="36"/>
        <v>0.29891866726039518</v>
      </c>
      <c r="AF203" s="5">
        <f t="shared" si="36"/>
        <v>0.29891866726039512</v>
      </c>
      <c r="AG203" s="5">
        <f t="shared" si="36"/>
        <v>0.3290999032474346</v>
      </c>
      <c r="AH203" s="5">
        <f t="shared" si="36"/>
        <v>0.32909990324743438</v>
      </c>
      <c r="AI203" s="5">
        <f t="shared" si="36"/>
        <v>0.32909990324743438</v>
      </c>
      <c r="AJ203" s="5">
        <f t="shared" si="36"/>
        <v>0.38951306340118474</v>
      </c>
      <c r="AK203" s="5">
        <f t="shared" si="36"/>
        <v>0.72570211675483765</v>
      </c>
      <c r="AL203" s="5">
        <f t="shared" si="36"/>
        <v>0.75683156484408332</v>
      </c>
      <c r="AM203" s="5">
        <f t="shared" si="36"/>
        <v>0.91468741675778942</v>
      </c>
      <c r="AN203" s="5">
        <f t="shared" si="36"/>
        <v>1.077213328283563</v>
      </c>
      <c r="AO203" s="5">
        <f t="shared" si="36"/>
        <v>1.1104104403315105</v>
      </c>
      <c r="AP203" s="5">
        <f t="shared" si="36"/>
        <v>1.2116320188929315</v>
      </c>
      <c r="AQ203" s="5">
        <f t="shared" si="36"/>
        <v>1.280625967925108</v>
      </c>
      <c r="AR203" s="5">
        <f t="shared" si="36"/>
        <v>1.3156271599851554</v>
      </c>
      <c r="AS203" s="5">
        <f t="shared" si="36"/>
        <v>1.4228735550025133</v>
      </c>
      <c r="AT203" s="5">
        <f t="shared" si="36"/>
        <v>1.770310149993946</v>
      </c>
      <c r="AU203" s="5">
        <f t="shared" si="36"/>
        <v>3.4576993518346617</v>
      </c>
    </row>
    <row r="204" spans="6:47">
      <c r="G204">
        <f>AVERAGE(H204:AU204)</f>
        <v>-1.9542125804627997E-5</v>
      </c>
      <c r="H204">
        <f>'7. Iteration'!H203-'8. Iteration'!H205/'8. Iteration'!AY4</f>
        <v>-3.1738865705344672</v>
      </c>
      <c r="I204">
        <f>'7. Iteration'!I203-'8. Iteration'!I205/'8. Iteration'!AZ4</f>
        <v>-2.72139677255878</v>
      </c>
      <c r="J204">
        <f>'7. Iteration'!J203-'8. Iteration'!J205/'8. Iteration'!BA4</f>
        <v>-1.9743120150397471</v>
      </c>
      <c r="K204">
        <f>'7. Iteration'!K203-'8. Iteration'!K205/'8. Iteration'!BB4</f>
        <v>-1.5970861100120262</v>
      </c>
      <c r="L204">
        <f>'7. Iteration'!L203-'8. Iteration'!L205/'8. Iteration'!BC4</f>
        <v>-1.4100605376231732</v>
      </c>
      <c r="M204">
        <f>'7. Iteration'!M203-'8. Iteration'!M205/'8. Iteration'!BD4</f>
        <v>-1.2376546258293064</v>
      </c>
      <c r="N204">
        <f>'7. Iteration'!N203-'8. Iteration'!N205/'8. Iteration'!BE4</f>
        <v>-0.88807970748758058</v>
      </c>
      <c r="O204">
        <f>'7. Iteration'!O203-'8. Iteration'!O205/'8. Iteration'!BF4</f>
        <v>-0.85175361448176756</v>
      </c>
      <c r="P204">
        <f>'7. Iteration'!P203-'8. Iteration'!P205/'8. Iteration'!BG4</f>
        <v>-0.74515357627542189</v>
      </c>
      <c r="Q204">
        <f>'7. Iteration'!Q203-'8. Iteration'!Q205/'8. Iteration'!BH4</f>
        <v>-0.64171209606616886</v>
      </c>
      <c r="R204">
        <f>'7. Iteration'!R203-'8. Iteration'!R205/'8. Iteration'!BI4</f>
        <v>-0.60785155185087381</v>
      </c>
      <c r="S204">
        <f>'7. Iteration'!S203-'8. Iteration'!S205/'8. Iteration'!BJ4</f>
        <v>-0.50791180308799733</v>
      </c>
      <c r="T204">
        <f>'7. Iteration'!T203-'8. Iteration'!T205/'8. Iteration'!BK4</f>
        <v>-0.50791180308799744</v>
      </c>
      <c r="U204">
        <f>'7. Iteration'!U203-'8. Iteration'!U205/'8. Iteration'!BL4</f>
        <v>-0.47509839998012959</v>
      </c>
      <c r="V204">
        <f>'7. Iteration'!V203-'8. Iteration'!V205/'8. Iteration'!BM4</f>
        <v>-0.25110418763631598</v>
      </c>
      <c r="W204">
        <f>'7. Iteration'!W203-'8. Iteration'!W205/'8. Iteration'!BN4</f>
        <v>-0.12660992413057476</v>
      </c>
      <c r="X204">
        <f>'7. Iteration'!X203-'8. Iteration'!X205/'8. Iteration'!BO4</f>
        <v>-0.1266099241305747</v>
      </c>
      <c r="Y204">
        <f>'7. Iteration'!Y203-'8. Iteration'!Y205/'8. Iteration'!BP4</f>
        <v>-6.5058486730728574E-2</v>
      </c>
      <c r="Z204">
        <f>'7. Iteration'!Z203-'8. Iteration'!Z205/'8. Iteration'!BQ4</f>
        <v>0.11766839507254032</v>
      </c>
      <c r="AA204">
        <f>'7. Iteration'!AA203-'8. Iteration'!AA205/'8. Iteration'!BR4</f>
        <v>0.11766839507254043</v>
      </c>
      <c r="AB204">
        <f>'7. Iteration'!AB203-'8. Iteration'!AB205/'8. Iteration'!BS4</f>
        <v>0.14793021149168814</v>
      </c>
      <c r="AC204">
        <f>'7. Iteration'!AC203-'8. Iteration'!AC205/'8. Iteration'!BT4</f>
        <v>0.23854781638327474</v>
      </c>
      <c r="AD204">
        <f>'7. Iteration'!AD203-'8. Iteration'!AD205/'8. Iteration'!BU4</f>
        <v>0.26872424135969758</v>
      </c>
      <c r="AE204">
        <f>'7. Iteration'!AE203-'8. Iteration'!AE205/'8. Iteration'!BV4</f>
        <v>0.29889912513459055</v>
      </c>
      <c r="AF204">
        <f>'7. Iteration'!AF203-'8. Iteration'!AF205/'8. Iteration'!BW4</f>
        <v>0.29889912513459049</v>
      </c>
      <c r="AG204">
        <f>'7. Iteration'!AG203-'8. Iteration'!AG205/'8. Iteration'!BX4</f>
        <v>0.32908036112162997</v>
      </c>
      <c r="AH204">
        <f>'7. Iteration'!AH203-'8. Iteration'!AH205/'8. Iteration'!BY4</f>
        <v>0.32908036112162975</v>
      </c>
      <c r="AI204">
        <f>'7. Iteration'!AI203-'8. Iteration'!AI205/'8. Iteration'!BZ4</f>
        <v>0.32908036112162975</v>
      </c>
      <c r="AJ204">
        <f>'7. Iteration'!AJ203-'8. Iteration'!AJ205/'8. Iteration'!CA4</f>
        <v>0.38949352127538012</v>
      </c>
      <c r="AK204">
        <f>'7. Iteration'!AK203-'8. Iteration'!AK205/'8. Iteration'!CB4</f>
        <v>0.72568257462903296</v>
      </c>
      <c r="AL204">
        <f>'7. Iteration'!AL203-'8. Iteration'!AL205/'8. Iteration'!CC4</f>
        <v>0.75681202271827874</v>
      </c>
      <c r="AM204">
        <f>'7. Iteration'!AM203-'8. Iteration'!AM205/'8. Iteration'!CD4</f>
        <v>0.91466787463198485</v>
      </c>
      <c r="AN204">
        <f>'7. Iteration'!AN203-'8. Iteration'!AN205/'8. Iteration'!CE4</f>
        <v>1.0771937861577583</v>
      </c>
      <c r="AO204">
        <f>'7. Iteration'!AO203-'8. Iteration'!AO205/'8. Iteration'!CF4</f>
        <v>1.1103908982057058</v>
      </c>
      <c r="AP204">
        <f>'7. Iteration'!AP203-'8. Iteration'!AP205/'8. Iteration'!CG4</f>
        <v>1.2116124767671268</v>
      </c>
      <c r="AQ204">
        <f>'7. Iteration'!AQ203-'8. Iteration'!AQ205/'8. Iteration'!CH4</f>
        <v>1.2806064257993033</v>
      </c>
      <c r="AR204">
        <f>'7. Iteration'!AR203-'8. Iteration'!AR205/'8. Iteration'!CI4</f>
        <v>1.3156076178593508</v>
      </c>
      <c r="AS204">
        <f>'7. Iteration'!AS203-'8. Iteration'!AS205/'8. Iteration'!CJ4</f>
        <v>1.4228540128767087</v>
      </c>
      <c r="AT204">
        <f>'7. Iteration'!AT203-'8. Iteration'!AT205/'8. Iteration'!CK4</f>
        <v>1.7702906078681413</v>
      </c>
      <c r="AU204">
        <f>'7. Iteration'!AU203-'8. Iteration'!AU205/'8. Iteration'!CL4</f>
        <v>3.457679809708857</v>
      </c>
    </row>
    <row r="205" spans="6:47">
      <c r="G205" t="s">
        <v>172</v>
      </c>
      <c r="H205">
        <f>-SUM(H206:H370)</f>
        <v>-1.1478253788847759E-3</v>
      </c>
      <c r="I205">
        <f t="shared" ref="I205:AU205" si="37">-SUM(I206:I370)</f>
        <v>-1.4021126923295379E-3</v>
      </c>
      <c r="J205">
        <f t="shared" si="37"/>
        <v>-1.7415566129287546E-3</v>
      </c>
      <c r="K205">
        <f t="shared" si="37"/>
        <v>-1.8003499387943961E-3</v>
      </c>
      <c r="L205">
        <f t="shared" si="37"/>
        <v>-1.7858678495345434E-3</v>
      </c>
      <c r="M205">
        <f t="shared" si="37"/>
        <v>-1.7428922571285088E-3</v>
      </c>
      <c r="N205">
        <f t="shared" si="37"/>
        <v>-1.5622565874379817E-3</v>
      </c>
      <c r="O205">
        <f t="shared" si="37"/>
        <v>-1.5362002850956603E-3</v>
      </c>
      <c r="P205">
        <f t="shared" si="37"/>
        <v>-1.4519897857341486E-3</v>
      </c>
      <c r="Q205">
        <f t="shared" si="37"/>
        <v>-1.359532810580915E-3</v>
      </c>
      <c r="R205">
        <f t="shared" si="37"/>
        <v>-1.3270532257795287E-3</v>
      </c>
      <c r="S205">
        <f t="shared" si="37"/>
        <v>-1.2251180437007764E-3</v>
      </c>
      <c r="T205">
        <f t="shared" si="37"/>
        <v>-1.225118043708881E-3</v>
      </c>
      <c r="U205">
        <f t="shared" si="37"/>
        <v>-1.1897513494311847E-3</v>
      </c>
      <c r="V205">
        <f t="shared" si="37"/>
        <v>-9.2595863217289666E-4</v>
      </c>
      <c r="W205">
        <f t="shared" si="37"/>
        <v>-7.650540437259875E-4</v>
      </c>
      <c r="X205">
        <f t="shared" si="37"/>
        <v>-7.6505404372325357E-4</v>
      </c>
      <c r="Y205">
        <f t="shared" si="37"/>
        <v>-6.8255555267073519E-4</v>
      </c>
      <c r="Z205">
        <f t="shared" si="37"/>
        <v>-4.2942091150180613E-4</v>
      </c>
      <c r="AA205">
        <f t="shared" si="37"/>
        <v>-4.2942091150165E-4</v>
      </c>
      <c r="AB205">
        <f t="shared" si="37"/>
        <v>-3.8668085617405215E-4</v>
      </c>
      <c r="AC205">
        <f t="shared" si="37"/>
        <v>-2.5802494726796105E-4</v>
      </c>
      <c r="AD205">
        <f t="shared" si="37"/>
        <v>-2.1507839713364417E-4</v>
      </c>
      <c r="AE205">
        <f t="shared" si="37"/>
        <v>-1.7214312408207581E-4</v>
      </c>
      <c r="AF205">
        <f t="shared" si="37"/>
        <v>-1.7214312408435177E-4</v>
      </c>
      <c r="AG205">
        <f t="shared" si="37"/>
        <v>-1.2924424876767718E-4</v>
      </c>
      <c r="AH205">
        <f t="shared" si="37"/>
        <v>-1.29244248766789E-4</v>
      </c>
      <c r="AI205">
        <f t="shared" si="37"/>
        <v>-1.2924424877061927E-4</v>
      </c>
      <c r="AJ205">
        <f t="shared" si="37"/>
        <v>-4.3656259593738422E-5</v>
      </c>
      <c r="AK205">
        <f t="shared" si="37"/>
        <v>4.1359043623267946E-4</v>
      </c>
      <c r="AL205">
        <f t="shared" si="37"/>
        <v>4.5329921565367449E-4</v>
      </c>
      <c r="AM205">
        <f t="shared" si="37"/>
        <v>6.4489493562239208E-4</v>
      </c>
      <c r="AN205">
        <f t="shared" si="37"/>
        <v>8.2225557036090524E-4</v>
      </c>
      <c r="AO205">
        <f t="shared" si="37"/>
        <v>8.5568531001917712E-4</v>
      </c>
      <c r="AP205">
        <f t="shared" si="37"/>
        <v>9.5130690494666173E-4</v>
      </c>
      <c r="AQ205">
        <f t="shared" si="37"/>
        <v>1.010822125339757E-3</v>
      </c>
      <c r="AR205">
        <f t="shared" si="37"/>
        <v>1.0392029644161077E-3</v>
      </c>
      <c r="AS205">
        <f t="shared" si="37"/>
        <v>1.1183862342537504E-3</v>
      </c>
      <c r="AT205">
        <f t="shared" si="37"/>
        <v>1.2925173123233187E-3</v>
      </c>
      <c r="AU205">
        <f t="shared" si="37"/>
        <v>8.5462908238232815E-4</v>
      </c>
    </row>
    <row r="206" spans="6:47">
      <c r="F206" s="7">
        <f>'7. Iteration'!F206-'8. Iteration'!G206/'8. Iteration'!AX5</f>
        <v>2.6770512089046621</v>
      </c>
      <c r="G206">
        <f>SUM(H206:AU206)</f>
        <v>3.057844476714866E-4</v>
      </c>
      <c r="H206" s="4">
        <f>Tabelle1!H5-'8. Iteration'!H5</f>
        <v>2.8696710252209545E-3</v>
      </c>
      <c r="I206" s="4">
        <f>Tabelle1!I5-'8. Iteration'!I5</f>
        <v>4.5042785979975131E-3</v>
      </c>
      <c r="J206" s="4">
        <f>Tabelle1!J5-'8. Iteration'!J5</f>
        <v>9.4601726013751053E-3</v>
      </c>
      <c r="K206" s="4">
        <f>Tabelle1!K5-'8. Iteration'!K5</f>
        <v>1.3735380072806502E-2</v>
      </c>
      <c r="L206" s="4">
        <f>Tabelle1!L5-'8. Iteration'!L5</f>
        <v>1.6513393372540541E-2</v>
      </c>
      <c r="M206" s="4">
        <f>Tabelle1!M5-'8. Iteration'!M5</f>
        <v>1.9559634139655224E-2</v>
      </c>
      <c r="N206" s="4">
        <f>Tabelle1!N5-'8. Iteration'!N5</f>
        <v>2.7518988439388825E-2</v>
      </c>
      <c r="O206" s="4">
        <f>Tabelle1!O5-'8. Iteration'!O5</f>
        <v>2.8507958005587253E-2</v>
      </c>
      <c r="P206" s="4">
        <f>Tabelle1!P5-'8. Iteration'!P5</f>
        <v>3.1613272953225358E-2</v>
      </c>
      <c r="Q206" s="4">
        <f>Tabelle1!Q5-'8. Iteration'!Q5</f>
        <v>3.4937991726148088E-2</v>
      </c>
      <c r="R206" s="4">
        <f>Tabelle1!R5-'8. Iteration'!R5</f>
        <v>3.6097780433742344E-2</v>
      </c>
      <c r="S206" s="4">
        <f>Tabelle1!S5-'8. Iteration'!S5</f>
        <v>3.974086689724543E-2</v>
      </c>
      <c r="T206" s="4">
        <f>Tabelle1!T5-'8. Iteration'!T5</f>
        <v>3.974086689724543E-2</v>
      </c>
      <c r="U206" s="4">
        <f>Tabelle1!U5-'8. Iteration'!U5</f>
        <v>4.1012105705900859E-2</v>
      </c>
      <c r="V206" s="4">
        <f>Tabelle1!V5-'8. Iteration'!V5</f>
        <v>5.0785361751801372E-2</v>
      </c>
      <c r="W206" s="4">
        <f>Tabelle1!W5-'8. Iteration'!W5</f>
        <v>5.7133289900846873E-2</v>
      </c>
      <c r="X206" s="4">
        <f>Tabelle1!X5-'8. Iteration'!X5</f>
        <v>5.7133289900846873E-2</v>
      </c>
      <c r="Y206" s="4">
        <f>Tabelle1!Y5-'8. Iteration'!Y5</f>
        <v>6.0540666715708902E-2</v>
      </c>
      <c r="Z206" s="4">
        <f>Tabelle1!Z5-'8. Iteration'!Z5</f>
        <v>7.1806163574715809E-2</v>
      </c>
      <c r="AA206" s="4">
        <f>Tabelle1!AA5-'8. Iteration'!AA5</f>
        <v>7.1806163574715809E-2</v>
      </c>
      <c r="AB206" s="4">
        <f>Tabelle1!AB5-'8. Iteration'!AB5</f>
        <v>7.384934592758241E-2</v>
      </c>
      <c r="AC206" s="4">
        <f>Tabelle1!AC5-'8. Iteration'!AC5</f>
        <v>8.0291274361488529E-2</v>
      </c>
      <c r="AD206" s="4">
        <f>Tabelle1!AD5-'8. Iteration'!AD5</f>
        <v>8.2547953237050553E-2</v>
      </c>
      <c r="AE206" s="4">
        <f>Tabelle1!AE5-'8. Iteration'!AE5</f>
        <v>8.4862086737283127E-2</v>
      </c>
      <c r="AF206" s="4">
        <f>Tabelle1!AF5-'8. Iteration'!AF5</f>
        <v>-0.91513791326271687</v>
      </c>
      <c r="AG206" s="4">
        <f>Tabelle1!AG5-'8. Iteration'!AG5</f>
        <v>8.7235431689923759E-2</v>
      </c>
      <c r="AH206" s="4">
        <f>Tabelle1!AH5-'8. Iteration'!AH5</f>
        <v>8.7235431689923759E-2</v>
      </c>
      <c r="AI206" s="4">
        <f>Tabelle1!AI5-'8. Iteration'!AI5</f>
        <v>-0.91276456831007624</v>
      </c>
      <c r="AJ206" s="4">
        <f>Tabelle1!AJ5-'8. Iteration'!AJ5</f>
        <v>9.2167122521142453E-2</v>
      </c>
      <c r="AK206" s="4">
        <f>Tabelle1!AK5-'8. Iteration'!AK5</f>
        <v>0.1244136426551582</v>
      </c>
      <c r="AL206" s="4">
        <f>Tabelle1!AL5-'8. Iteration'!AL5</f>
        <v>0.12784441809352409</v>
      </c>
      <c r="AM206" s="4">
        <f>Tabelle1!AM5-'8. Iteration'!AM5</f>
        <v>0.14650196170477026</v>
      </c>
      <c r="AN206" s="4">
        <f>Tabelle1!AN5-'8. Iteration'!AN5</f>
        <v>0.16801165571453258</v>
      </c>
      <c r="AO206" s="4">
        <f>Tabelle1!AO5-'8. Iteration'!AO5</f>
        <v>0.17270315959974991</v>
      </c>
      <c r="AP206" s="4">
        <f>Tabelle1!AP5-'8. Iteration'!AP5</f>
        <v>0.1876471113926883</v>
      </c>
      <c r="AQ206" s="4">
        <f>Tabelle1!AQ5-'8. Iteration'!AQ5</f>
        <v>0.19839110816435102</v>
      </c>
      <c r="AR206" s="4">
        <f>Tabelle1!AR5-'8. Iteration'!AR5</f>
        <v>-0.7959839910641695</v>
      </c>
      <c r="AS206" s="4">
        <f>Tabelle1!AS5-'8. Iteration'!AS5</f>
        <v>0.22198459984447294</v>
      </c>
      <c r="AT206" s="4">
        <f>Tabelle1!AT5-'8. Iteration'!AT5</f>
        <v>0.28767264329318754</v>
      </c>
      <c r="AU206" s="4">
        <f>Tabelle1!AU5-'8. Iteration'!AU5</f>
        <v>-0.31418398582891049</v>
      </c>
    </row>
    <row r="207" spans="6:47">
      <c r="F207" s="7">
        <f>'7. Iteration'!F207-'8. Iteration'!G207/'8. Iteration'!AX6</f>
        <v>2.6770512089046621</v>
      </c>
      <c r="G207">
        <f t="shared" ref="G207:G270" si="38">SUM(H207:AU207)</f>
        <v>3.0578444767115354E-4</v>
      </c>
      <c r="H207" s="4">
        <f>Tabelle1!H6-'8. Iteration'!H6</f>
        <v>2.8696710252209545E-3</v>
      </c>
      <c r="I207" s="4">
        <f>Tabelle1!I6-'8. Iteration'!I6</f>
        <v>4.5042785979975131E-3</v>
      </c>
      <c r="J207" s="4">
        <f>Tabelle1!J6-'8. Iteration'!J6</f>
        <v>9.4601726013751053E-3</v>
      </c>
      <c r="K207" s="4">
        <f>Tabelle1!K6-'8. Iteration'!K6</f>
        <v>1.3735380072806502E-2</v>
      </c>
      <c r="L207" s="4">
        <f>Tabelle1!L6-'8. Iteration'!L6</f>
        <v>1.6513393372540541E-2</v>
      </c>
      <c r="M207" s="4">
        <f>Tabelle1!M6-'8. Iteration'!M6</f>
        <v>1.9559634139655224E-2</v>
      </c>
      <c r="N207" s="4">
        <f>Tabelle1!N6-'8. Iteration'!N6</f>
        <v>2.7518988439388825E-2</v>
      </c>
      <c r="O207" s="4">
        <f>Tabelle1!O6-'8. Iteration'!O6</f>
        <v>2.8507958005587253E-2</v>
      </c>
      <c r="P207" s="4">
        <f>Tabelle1!P6-'8. Iteration'!P6</f>
        <v>3.1613272953225358E-2</v>
      </c>
      <c r="Q207" s="4">
        <f>Tabelle1!Q6-'8. Iteration'!Q6</f>
        <v>3.4937991726148088E-2</v>
      </c>
      <c r="R207" s="4">
        <f>Tabelle1!R6-'8. Iteration'!R6</f>
        <v>3.6097780433742344E-2</v>
      </c>
      <c r="S207" s="4">
        <f>Tabelle1!S6-'8. Iteration'!S6</f>
        <v>3.974086689724543E-2</v>
      </c>
      <c r="T207" s="4">
        <f>Tabelle1!T6-'8. Iteration'!T6</f>
        <v>3.974086689724543E-2</v>
      </c>
      <c r="U207" s="4">
        <f>Tabelle1!U6-'8. Iteration'!U6</f>
        <v>4.1012105705900859E-2</v>
      </c>
      <c r="V207" s="4">
        <f>Tabelle1!V6-'8. Iteration'!V6</f>
        <v>5.0785361751801372E-2</v>
      </c>
      <c r="W207" s="4">
        <f>Tabelle1!W6-'8. Iteration'!W6</f>
        <v>5.7133289900846873E-2</v>
      </c>
      <c r="X207" s="4">
        <f>Tabelle1!X6-'8. Iteration'!X6</f>
        <v>5.7133289900846873E-2</v>
      </c>
      <c r="Y207" s="4">
        <f>Tabelle1!Y6-'8. Iteration'!Y6</f>
        <v>6.0540666715708902E-2</v>
      </c>
      <c r="Z207" s="4">
        <f>Tabelle1!Z6-'8. Iteration'!Z6</f>
        <v>7.1806163574715809E-2</v>
      </c>
      <c r="AA207" s="4">
        <f>Tabelle1!AA6-'8. Iteration'!AA6</f>
        <v>-0.92819383642528419</v>
      </c>
      <c r="AB207" s="4">
        <f>Tabelle1!AB6-'8. Iteration'!AB6</f>
        <v>7.384934592758241E-2</v>
      </c>
      <c r="AC207" s="4">
        <f>Tabelle1!AC6-'8. Iteration'!AC6</f>
        <v>-0.91970872563851147</v>
      </c>
      <c r="AD207" s="4">
        <f>Tabelle1!AD6-'8. Iteration'!AD6</f>
        <v>8.2547953237050553E-2</v>
      </c>
      <c r="AE207" s="4">
        <f>Tabelle1!AE6-'8. Iteration'!AE6</f>
        <v>8.4862086737283127E-2</v>
      </c>
      <c r="AF207" s="4">
        <f>Tabelle1!AF6-'8. Iteration'!AF6</f>
        <v>8.4862086737283127E-2</v>
      </c>
      <c r="AG207" s="4">
        <f>Tabelle1!AG6-'8. Iteration'!AG6</f>
        <v>8.7235431689923759E-2</v>
      </c>
      <c r="AH207" s="4">
        <f>Tabelle1!AH6-'8. Iteration'!AH6</f>
        <v>8.7235431689923759E-2</v>
      </c>
      <c r="AI207" s="4">
        <f>Tabelle1!AI6-'8. Iteration'!AI6</f>
        <v>8.7235431689923759E-2</v>
      </c>
      <c r="AJ207" s="4">
        <f>Tabelle1!AJ6-'8. Iteration'!AJ6</f>
        <v>9.2167122521142453E-2</v>
      </c>
      <c r="AK207" s="4">
        <f>Tabelle1!AK6-'8. Iteration'!AK6</f>
        <v>0.1244136426551582</v>
      </c>
      <c r="AL207" s="4">
        <f>Tabelle1!AL6-'8. Iteration'!AL6</f>
        <v>-0.87215558190647591</v>
      </c>
      <c r="AM207" s="4">
        <f>Tabelle1!AM6-'8. Iteration'!AM6</f>
        <v>0.14650196170477026</v>
      </c>
      <c r="AN207" s="4">
        <f>Tabelle1!AN6-'8. Iteration'!AN6</f>
        <v>0.16801165571453258</v>
      </c>
      <c r="AO207" s="4">
        <f>Tabelle1!AO6-'8. Iteration'!AO6</f>
        <v>0.17270315959974991</v>
      </c>
      <c r="AP207" s="4">
        <f>Tabelle1!AP6-'8. Iteration'!AP6</f>
        <v>0.1876471113926883</v>
      </c>
      <c r="AQ207" s="4">
        <f>Tabelle1!AQ6-'8. Iteration'!AQ6</f>
        <v>0.19839110816435102</v>
      </c>
      <c r="AR207" s="4">
        <f>Tabelle1!AR6-'8. Iteration'!AR6</f>
        <v>0.2040160089358305</v>
      </c>
      <c r="AS207" s="4">
        <f>Tabelle1!AS6-'8. Iteration'!AS6</f>
        <v>-0.77801540015552706</v>
      </c>
      <c r="AT207" s="4">
        <f>Tabelle1!AT6-'8. Iteration'!AT6</f>
        <v>0.28767264329318754</v>
      </c>
      <c r="AU207" s="4">
        <f>Tabelle1!AU6-'8. Iteration'!AU6</f>
        <v>0.68581601417108951</v>
      </c>
    </row>
    <row r="208" spans="6:47">
      <c r="F208" s="7">
        <f>'7. Iteration'!F208-'8. Iteration'!G208/'8. Iteration'!AX7</f>
        <v>2.6770512089046621</v>
      </c>
      <c r="G208">
        <f t="shared" si="38"/>
        <v>3.0578444767137558E-4</v>
      </c>
      <c r="H208" s="4">
        <f>Tabelle1!H7-'8. Iteration'!H7</f>
        <v>2.8696710252209545E-3</v>
      </c>
      <c r="I208" s="4">
        <f>Tabelle1!I7-'8. Iteration'!I7</f>
        <v>4.5042785979975131E-3</v>
      </c>
      <c r="J208" s="4">
        <f>Tabelle1!J7-'8. Iteration'!J7</f>
        <v>9.4601726013751053E-3</v>
      </c>
      <c r="K208" s="4">
        <f>Tabelle1!K7-'8. Iteration'!K7</f>
        <v>1.3735380072806502E-2</v>
      </c>
      <c r="L208" s="4">
        <f>Tabelle1!L7-'8. Iteration'!L7</f>
        <v>1.6513393372540541E-2</v>
      </c>
      <c r="M208" s="4">
        <f>Tabelle1!M7-'8. Iteration'!M7</f>
        <v>-0.98044036586034478</v>
      </c>
      <c r="N208" s="4">
        <f>Tabelle1!N7-'8. Iteration'!N7</f>
        <v>2.7518988439388825E-2</v>
      </c>
      <c r="O208" s="4">
        <f>Tabelle1!O7-'8. Iteration'!O7</f>
        <v>2.8507958005587253E-2</v>
      </c>
      <c r="P208" s="4">
        <f>Tabelle1!P7-'8. Iteration'!P7</f>
        <v>3.1613272953225358E-2</v>
      </c>
      <c r="Q208" s="4">
        <f>Tabelle1!Q7-'8. Iteration'!Q7</f>
        <v>3.4937991726148088E-2</v>
      </c>
      <c r="R208" s="4">
        <f>Tabelle1!R7-'8. Iteration'!R7</f>
        <v>3.6097780433742344E-2</v>
      </c>
      <c r="S208" s="4">
        <f>Tabelle1!S7-'8. Iteration'!S7</f>
        <v>3.974086689724543E-2</v>
      </c>
      <c r="T208" s="4">
        <f>Tabelle1!T7-'8. Iteration'!T7</f>
        <v>3.974086689724543E-2</v>
      </c>
      <c r="U208" s="4">
        <f>Tabelle1!U7-'8. Iteration'!U7</f>
        <v>4.1012105705900859E-2</v>
      </c>
      <c r="V208" s="4">
        <f>Tabelle1!V7-'8. Iteration'!V7</f>
        <v>5.0785361751801372E-2</v>
      </c>
      <c r="W208" s="4">
        <f>Tabelle1!W7-'8. Iteration'!W7</f>
        <v>5.7133289900846873E-2</v>
      </c>
      <c r="X208" s="4">
        <f>Tabelle1!X7-'8. Iteration'!X7</f>
        <v>5.7133289900846873E-2</v>
      </c>
      <c r="Y208" s="4">
        <f>Tabelle1!Y7-'8. Iteration'!Y7</f>
        <v>-0.9394593332842911</v>
      </c>
      <c r="Z208" s="4">
        <f>Tabelle1!Z7-'8. Iteration'!Z7</f>
        <v>7.1806163574715809E-2</v>
      </c>
      <c r="AA208" s="4">
        <f>Tabelle1!AA7-'8. Iteration'!AA7</f>
        <v>7.1806163574715809E-2</v>
      </c>
      <c r="AB208" s="4">
        <f>Tabelle1!AB7-'8. Iteration'!AB7</f>
        <v>7.384934592758241E-2</v>
      </c>
      <c r="AC208" s="4">
        <f>Tabelle1!AC7-'8. Iteration'!AC7</f>
        <v>8.0291274361488529E-2</v>
      </c>
      <c r="AD208" s="4">
        <f>Tabelle1!AD7-'8. Iteration'!AD7</f>
        <v>8.2547953237050553E-2</v>
      </c>
      <c r="AE208" s="4">
        <f>Tabelle1!AE7-'8. Iteration'!AE7</f>
        <v>8.4862086737283127E-2</v>
      </c>
      <c r="AF208" s="4">
        <f>Tabelle1!AF7-'8. Iteration'!AF7</f>
        <v>8.4862086737283127E-2</v>
      </c>
      <c r="AG208" s="4">
        <f>Tabelle1!AG7-'8. Iteration'!AG7</f>
        <v>-0.91276456831007624</v>
      </c>
      <c r="AH208" s="4">
        <f>Tabelle1!AH7-'8. Iteration'!AH7</f>
        <v>8.7235431689923759E-2</v>
      </c>
      <c r="AI208" s="4">
        <f>Tabelle1!AI7-'8. Iteration'!AI7</f>
        <v>8.7235431689923759E-2</v>
      </c>
      <c r="AJ208" s="4">
        <f>Tabelle1!AJ7-'8. Iteration'!AJ7</f>
        <v>9.2167122521142453E-2</v>
      </c>
      <c r="AK208" s="4">
        <f>Tabelle1!AK7-'8. Iteration'!AK7</f>
        <v>0.1244136426551582</v>
      </c>
      <c r="AL208" s="4">
        <f>Tabelle1!AL7-'8. Iteration'!AL7</f>
        <v>0.12784441809352409</v>
      </c>
      <c r="AM208" s="4">
        <f>Tabelle1!AM7-'8. Iteration'!AM7</f>
        <v>0.14650196170477026</v>
      </c>
      <c r="AN208" s="4">
        <f>Tabelle1!AN7-'8. Iteration'!AN7</f>
        <v>-0.83198834428546742</v>
      </c>
      <c r="AO208" s="4">
        <f>Tabelle1!AO7-'8. Iteration'!AO7</f>
        <v>0.17270315959974991</v>
      </c>
      <c r="AP208" s="4">
        <f>Tabelle1!AP7-'8. Iteration'!AP7</f>
        <v>0.1876471113926883</v>
      </c>
      <c r="AQ208" s="4">
        <f>Tabelle1!AQ7-'8. Iteration'!AQ7</f>
        <v>0.19839110816435102</v>
      </c>
      <c r="AR208" s="4">
        <f>Tabelle1!AR7-'8. Iteration'!AR7</f>
        <v>0.2040160089358305</v>
      </c>
      <c r="AS208" s="4">
        <f>Tabelle1!AS7-'8. Iteration'!AS7</f>
        <v>0.22198459984447294</v>
      </c>
      <c r="AT208" s="4">
        <f>Tabelle1!AT7-'8. Iteration'!AT7</f>
        <v>0.28767264329318754</v>
      </c>
      <c r="AU208" s="4">
        <f>Tabelle1!AU7-'8. Iteration'!AU7</f>
        <v>0.68581601417108951</v>
      </c>
    </row>
    <row r="209" spans="6:47">
      <c r="F209" s="7">
        <f>'7. Iteration'!F209-'8. Iteration'!G209/'8. Iteration'!AX8</f>
        <v>2.381544208831786</v>
      </c>
      <c r="G209">
        <f t="shared" si="38"/>
        <v>3.340553336674823E-4</v>
      </c>
      <c r="H209" s="4">
        <f>Tabelle1!H8-'8. Iteration'!H8</f>
        <v>3.8524481508407371E-3</v>
      </c>
      <c r="I209" s="4">
        <f>Tabelle1!I8-'8. Iteration'!I8</f>
        <v>6.0434673886885504E-3</v>
      </c>
      <c r="J209" s="4">
        <f>Tabelle1!J8-'8. Iteration'!J8</f>
        <v>1.2671318722525915E-2</v>
      </c>
      <c r="K209" s="4">
        <f>Tabelle1!K8-'8. Iteration'!K8</f>
        <v>1.8370782168479094E-2</v>
      </c>
      <c r="L209" s="4">
        <f>Tabelle1!L8-'8. Iteration'!L8</f>
        <v>2.2065341750216794E-2</v>
      </c>
      <c r="M209" s="4">
        <f>Tabelle1!M8-'8. Iteration'!M8</f>
        <v>2.6108566842380387E-2</v>
      </c>
      <c r="N209" s="4">
        <f>Tabelle1!N8-'8. Iteration'!N8</f>
        <v>3.663328920441733E-2</v>
      </c>
      <c r="O209" s="4">
        <f>Tabelle1!O8-'8. Iteration'!O8</f>
        <v>3.7937028117513094E-2</v>
      </c>
      <c r="P209" s="4">
        <f>Tabelle1!P8-'8. Iteration'!P8</f>
        <v>4.2025002785466836E-2</v>
      </c>
      <c r="Q209" s="4">
        <f>Tabelle1!Q8-'8. Iteration'!Q8</f>
        <v>4.639224981824408E-2</v>
      </c>
      <c r="R209" s="4">
        <f>Tabelle1!R8-'8. Iteration'!R8</f>
        <v>4.7913392136776478E-2</v>
      </c>
      <c r="S209" s="4">
        <f>Tabelle1!S8-'8. Iteration'!S8</f>
        <v>5.2683766164128731E-2</v>
      </c>
      <c r="T209" s="4">
        <f>Tabelle1!T8-'8. Iteration'!T8</f>
        <v>5.2683766164128731E-2</v>
      </c>
      <c r="U209" s="4">
        <f>Tabelle1!U8-'8. Iteration'!U8</f>
        <v>5.4345593678746806E-2</v>
      </c>
      <c r="V209" s="4">
        <f>Tabelle1!V8-'8. Iteration'!V8</f>
        <v>6.7074008248800387E-2</v>
      </c>
      <c r="W209" s="4">
        <f>Tabelle1!W8-'8. Iteration'!W8</f>
        <v>7.5296433655638095E-2</v>
      </c>
      <c r="X209" s="4">
        <f>Tabelle1!X8-'8. Iteration'!X8</f>
        <v>7.5296433655638095E-2</v>
      </c>
      <c r="Y209" s="4">
        <f>Tabelle1!Y8-'8. Iteration'!Y8</f>
        <v>7.969548373305424E-2</v>
      </c>
      <c r="Z209" s="4">
        <f>Tabelle1!Z8-'8. Iteration'!Z8</f>
        <v>9.4168058865137794E-2</v>
      </c>
      <c r="AA209" s="4">
        <f>Tabelle1!AA8-'8. Iteration'!AA8</f>
        <v>9.4168058865137794E-2</v>
      </c>
      <c r="AB209" s="4">
        <f>Tabelle1!AB8-'8. Iteration'!AB8</f>
        <v>9.6781184925296082E-2</v>
      </c>
      <c r="AC209" s="4">
        <f>Tabelle1!AC8-'8. Iteration'!AC8</f>
        <v>0.10499669457350214</v>
      </c>
      <c r="AD209" s="4">
        <f>Tabelle1!AD8-'8. Iteration'!AD8</f>
        <v>0.10786630939148478</v>
      </c>
      <c r="AE209" s="4">
        <f>Tabelle1!AE8-'8. Iteration'!AE8</f>
        <v>0.11080449097415812</v>
      </c>
      <c r="AF209" s="4">
        <f>Tabelle1!AF8-'8. Iteration'!AF8</f>
        <v>0.11080449097415812</v>
      </c>
      <c r="AG209" s="4">
        <f>Tabelle1!AG8-'8. Iteration'!AG8</f>
        <v>0.11381313672884474</v>
      </c>
      <c r="AH209" s="4">
        <f>Tabelle1!AH8-'8. Iteration'!AH8</f>
        <v>0.11381313672884474</v>
      </c>
      <c r="AI209" s="4">
        <f>Tabelle1!AI8-'8. Iteration'!AI8</f>
        <v>0.11381313672884474</v>
      </c>
      <c r="AJ209" s="4">
        <f>Tabelle1!AJ8-'8. Iteration'!AJ8</f>
        <v>0.12004973172953504</v>
      </c>
      <c r="AK209" s="4">
        <f>Tabelle1!AK8-'8. Iteration'!AK8</f>
        <v>0.16032870045700987</v>
      </c>
      <c r="AL209" s="4">
        <f>Tabelle1!AL8-'8. Iteration'!AL8</f>
        <v>0.1645637152125734</v>
      </c>
      <c r="AM209" s="4">
        <f>Tabelle1!AM8-'8. Iteration'!AM8</f>
        <v>0.18742843439539081</v>
      </c>
      <c r="AN209" s="4">
        <f>Tabelle1!AN8-'8. Iteration'!AN8</f>
        <v>-0.78655568667005071</v>
      </c>
      <c r="AO209" s="4">
        <f>Tabelle1!AO8-'8. Iteration'!AO8</f>
        <v>0.21907041746408229</v>
      </c>
      <c r="AP209" s="4">
        <f>Tabelle1!AP8-'8. Iteration'!AP8</f>
        <v>-0.76312227287689616</v>
      </c>
      <c r="AQ209" s="4">
        <f>Tabelle1!AQ8-'8. Iteration'!AQ8</f>
        <v>-0.75042550231379856</v>
      </c>
      <c r="AR209" s="4">
        <f>Tabelle1!AR8-'8. Iteration'!AR8</f>
        <v>0.25618679569366087</v>
      </c>
      <c r="AS209" s="4">
        <f>Tabelle1!AS8-'8. Iteration'!AS8</f>
        <v>-0.72284958530454457</v>
      </c>
      <c r="AT209" s="4">
        <f>Tabelle1!AT8-'8. Iteration'!AT8</f>
        <v>0.35178166233268959</v>
      </c>
      <c r="AU209" s="4">
        <f>Tabelle1!AU8-'8. Iteration'!AU8</f>
        <v>-0.25423942592707771</v>
      </c>
    </row>
    <row r="210" spans="6:47">
      <c r="F210" s="7">
        <f>'7. Iteration'!F210-'8. Iteration'!G210/'8. Iteration'!AX9</f>
        <v>2.1316383205280536</v>
      </c>
      <c r="G210">
        <f t="shared" si="38"/>
        <v>3.5371530944264262E-4</v>
      </c>
      <c r="H210" s="4">
        <f>Tabelle1!H9-'8. Iteration'!H9</f>
        <v>4.940733478154824E-3</v>
      </c>
      <c r="I210" s="4">
        <f>Tabelle1!I9-'8. Iteration'!I9</f>
        <v>7.7458850442647664E-3</v>
      </c>
      <c r="J210" s="4">
        <f>Tabelle1!J9-'8. Iteration'!J9</f>
        <v>1.621032309392878E-2</v>
      </c>
      <c r="K210" s="4">
        <f>Tabelle1!K9-'8. Iteration'!K9</f>
        <v>-0.97653622542020624</v>
      </c>
      <c r="L210" s="4">
        <f>Tabelle1!L9-'8. Iteration'!L9</f>
        <v>2.8153213353567907E-2</v>
      </c>
      <c r="M210" s="4">
        <f>Tabelle1!M9-'8. Iteration'!M9</f>
        <v>3.3274016478405888E-2</v>
      </c>
      <c r="N210" s="4">
        <f>Tabelle1!N9-'8. Iteration'!N9</f>
        <v>4.6549168679067332E-2</v>
      </c>
      <c r="O210" s="4">
        <f>Tabelle1!O9-'8. Iteration'!O9</f>
        <v>4.8188150929304285E-2</v>
      </c>
      <c r="P210" s="4">
        <f>Tabelle1!P9-'8. Iteration'!P9</f>
        <v>5.3319533482219739E-2</v>
      </c>
      <c r="Q210" s="4">
        <f>Tabelle1!Q9-'8. Iteration'!Q9</f>
        <v>-0.94121151831971606</v>
      </c>
      <c r="R210" s="4">
        <f>Tabelle1!R9-'8. Iteration'!R9</f>
        <v>6.0690212520440268E-2</v>
      </c>
      <c r="S210" s="4">
        <f>Tabelle1!S9-'8. Iteration'!S9</f>
        <v>6.6643634755321313E-2</v>
      </c>
      <c r="T210" s="4">
        <f>Tabelle1!T9-'8. Iteration'!T9</f>
        <v>6.6643634755321313E-2</v>
      </c>
      <c r="U210" s="4">
        <f>Tabelle1!U9-'8. Iteration'!U9</f>
        <v>6.8713864262586521E-2</v>
      </c>
      <c r="V210" s="4">
        <f>Tabelle1!V9-'8. Iteration'!V9</f>
        <v>8.4506778874051114E-2</v>
      </c>
      <c r="W210" s="4">
        <f>Tabelle1!W9-'8. Iteration'!W9</f>
        <v>9.4649429764132043E-2</v>
      </c>
      <c r="X210" s="4">
        <f>Tabelle1!X9-'8. Iteration'!X9</f>
        <v>9.4649429764132043E-2</v>
      </c>
      <c r="Y210" s="4">
        <f>Tabelle1!Y9-'8. Iteration'!Y9</f>
        <v>0.10005679927284139</v>
      </c>
      <c r="Z210" s="4">
        <f>Tabelle1!Z9-'8. Iteration'!Z9</f>
        <v>0.11775384813723444</v>
      </c>
      <c r="AA210" s="4">
        <f>Tabelle1!AA9-'8. Iteration'!AA9</f>
        <v>0.11775384813723444</v>
      </c>
      <c r="AB210" s="4">
        <f>Tabelle1!AB9-'8. Iteration'!AB9</f>
        <v>0.12093409119715293</v>
      </c>
      <c r="AC210" s="4">
        <f>Tabelle1!AC9-'8. Iteration'!AC9</f>
        <v>0.13090273468422442</v>
      </c>
      <c r="AD210" s="4">
        <f>Tabelle1!AD9-'8. Iteration'!AD9</f>
        <v>0.13437407357349851</v>
      </c>
      <c r="AE210" s="4">
        <f>Tabelle1!AE9-'8. Iteration'!AE9</f>
        <v>0.13792267527821456</v>
      </c>
      <c r="AF210" s="4">
        <f>Tabelle1!AF9-'8. Iteration'!AF9</f>
        <v>-0.86207732472178544</v>
      </c>
      <c r="AG210" s="4">
        <f>Tabelle1!AG9-'8. Iteration'!AG9</f>
        <v>0.14155043772745579</v>
      </c>
      <c r="AH210" s="4">
        <f>Tabelle1!AH9-'8. Iteration'!AH9</f>
        <v>0.14155043772745568</v>
      </c>
      <c r="AI210" s="4">
        <f>Tabelle1!AI9-'8. Iteration'!AI9</f>
        <v>0.14155043772745579</v>
      </c>
      <c r="AJ210" s="4">
        <f>Tabelle1!AJ9-'8. Iteration'!AJ9</f>
        <v>0.14905130729398097</v>
      </c>
      <c r="AK210" s="4">
        <f>Tabelle1!AK9-'8. Iteration'!AK9</f>
        <v>0.19688369622341984</v>
      </c>
      <c r="AL210" s="4">
        <f>Tabelle1!AL9-'8. Iteration'!AL9</f>
        <v>0.20185217467346872</v>
      </c>
      <c r="AM210" s="4">
        <f>Tabelle1!AM9-'8. Iteration'!AM9</f>
        <v>0.22848089432444973</v>
      </c>
      <c r="AN210" s="4">
        <f>Tabelle1!AN9-'8. Iteration'!AN9</f>
        <v>0.25838308899832596</v>
      </c>
      <c r="AO210" s="4">
        <f>Tabelle1!AO9-'8. Iteration'!AO9</f>
        <v>-0.73520505334627373</v>
      </c>
      <c r="AP210" s="4">
        <f>Tabelle1!AP9-'8. Iteration'!AP9</f>
        <v>0.28496275937837567</v>
      </c>
      <c r="AQ210" s="4">
        <f>Tabelle1!AQ9-'8. Iteration'!AQ9</f>
        <v>0.29922630059621858</v>
      </c>
      <c r="AR210" s="4">
        <f>Tabelle1!AR9-'8. Iteration'!AR9</f>
        <v>0.30661659156641841</v>
      </c>
      <c r="AS210" s="4">
        <f>Tabelle1!AS9-'8. Iteration'!AS9</f>
        <v>-0.67012328885444783</v>
      </c>
      <c r="AT210" s="4">
        <f>Tabelle1!AT9-'8. Iteration'!AT9</f>
        <v>0.4106403554378405</v>
      </c>
      <c r="AU210" s="4">
        <f>Tabelle1!AU9-'8. Iteration'!AU9</f>
        <v>-0.20981743521829252</v>
      </c>
    </row>
    <row r="211" spans="6:47">
      <c r="F211" s="7">
        <f>'7. Iteration'!F211-'8. Iteration'!G211/'8. Iteration'!AX10</f>
        <v>2.1316383205280536</v>
      </c>
      <c r="G211">
        <f t="shared" si="38"/>
        <v>3.5371530944275364E-4</v>
      </c>
      <c r="H211" s="4">
        <f>Tabelle1!H10-'8. Iteration'!H10</f>
        <v>4.940733478154824E-3</v>
      </c>
      <c r="I211" s="4">
        <f>Tabelle1!I10-'8. Iteration'!I10</f>
        <v>7.7458850442647664E-3</v>
      </c>
      <c r="J211" s="4">
        <f>Tabelle1!J10-'8. Iteration'!J10</f>
        <v>1.621032309392878E-2</v>
      </c>
      <c r="K211" s="4">
        <f>Tabelle1!K10-'8. Iteration'!K10</f>
        <v>2.3463774579793761E-2</v>
      </c>
      <c r="L211" s="4">
        <f>Tabelle1!L10-'8. Iteration'!L10</f>
        <v>2.8153213353567907E-2</v>
      </c>
      <c r="M211" s="4">
        <f>Tabelle1!M10-'8. Iteration'!M10</f>
        <v>3.3274016478405888E-2</v>
      </c>
      <c r="N211" s="4">
        <f>Tabelle1!N10-'8. Iteration'!N10</f>
        <v>4.6549168679067332E-2</v>
      </c>
      <c r="O211" s="4">
        <f>Tabelle1!O10-'8. Iteration'!O10</f>
        <v>4.8188150929304285E-2</v>
      </c>
      <c r="P211" s="4">
        <f>Tabelle1!P10-'8. Iteration'!P10</f>
        <v>5.3319533482219739E-2</v>
      </c>
      <c r="Q211" s="4">
        <f>Tabelle1!Q10-'8. Iteration'!Q10</f>
        <v>5.8788481680283944E-2</v>
      </c>
      <c r="R211" s="4">
        <f>Tabelle1!R10-'8. Iteration'!R10</f>
        <v>6.0690212520440268E-2</v>
      </c>
      <c r="S211" s="4">
        <f>Tabelle1!S10-'8. Iteration'!S10</f>
        <v>6.6643634755321313E-2</v>
      </c>
      <c r="T211" s="4">
        <f>Tabelle1!T10-'8. Iteration'!T10</f>
        <v>6.6643634755321313E-2</v>
      </c>
      <c r="U211" s="4">
        <f>Tabelle1!U10-'8. Iteration'!U10</f>
        <v>6.8713864262586521E-2</v>
      </c>
      <c r="V211" s="4">
        <f>Tabelle1!V10-'8. Iteration'!V10</f>
        <v>8.4506778874051114E-2</v>
      </c>
      <c r="W211" s="4">
        <f>Tabelle1!W10-'8. Iteration'!W10</f>
        <v>9.4649429764132043E-2</v>
      </c>
      <c r="X211" s="4">
        <f>Tabelle1!X10-'8. Iteration'!X10</f>
        <v>9.4649429764132043E-2</v>
      </c>
      <c r="Y211" s="4">
        <f>Tabelle1!Y10-'8. Iteration'!Y10</f>
        <v>0.10005679927284139</v>
      </c>
      <c r="Z211" s="4">
        <f>Tabelle1!Z10-'8. Iteration'!Z10</f>
        <v>0.11775384813723444</v>
      </c>
      <c r="AA211" s="4">
        <f>Tabelle1!AA10-'8. Iteration'!AA10</f>
        <v>-0.88224615186276556</v>
      </c>
      <c r="AB211" s="4">
        <f>Tabelle1!AB10-'8. Iteration'!AB10</f>
        <v>0.12093409119715293</v>
      </c>
      <c r="AC211" s="4">
        <f>Tabelle1!AC10-'8. Iteration'!AC10</f>
        <v>0.13090273468422442</v>
      </c>
      <c r="AD211" s="4">
        <f>Tabelle1!AD10-'8. Iteration'!AD10</f>
        <v>0.13437407357349851</v>
      </c>
      <c r="AE211" s="4">
        <f>Tabelle1!AE10-'8. Iteration'!AE10</f>
        <v>0.13792267527821456</v>
      </c>
      <c r="AF211" s="4">
        <f>Tabelle1!AF10-'8. Iteration'!AF10</f>
        <v>0.13792267527821456</v>
      </c>
      <c r="AG211" s="4">
        <f>Tabelle1!AG10-'8. Iteration'!AG10</f>
        <v>-0.85844956227254421</v>
      </c>
      <c r="AH211" s="4">
        <f>Tabelle1!AH10-'8. Iteration'!AH10</f>
        <v>-0.85844956227254432</v>
      </c>
      <c r="AI211" s="4">
        <f>Tabelle1!AI10-'8. Iteration'!AI10</f>
        <v>0.14155043772745579</v>
      </c>
      <c r="AJ211" s="4">
        <f>Tabelle1!AJ10-'8. Iteration'!AJ10</f>
        <v>0.14905130729398097</v>
      </c>
      <c r="AK211" s="4">
        <f>Tabelle1!AK10-'8. Iteration'!AK10</f>
        <v>0.19688369622341984</v>
      </c>
      <c r="AL211" s="4">
        <f>Tabelle1!AL10-'8. Iteration'!AL10</f>
        <v>0.20185217467346872</v>
      </c>
      <c r="AM211" s="4">
        <f>Tabelle1!AM10-'8. Iteration'!AM10</f>
        <v>0.22848089432444973</v>
      </c>
      <c r="AN211" s="4">
        <f>Tabelle1!AN10-'8. Iteration'!AN10</f>
        <v>0.25838308899832596</v>
      </c>
      <c r="AO211" s="4">
        <f>Tabelle1!AO10-'8. Iteration'!AO10</f>
        <v>0.26479494665372627</v>
      </c>
      <c r="AP211" s="4">
        <f>Tabelle1!AP10-'8. Iteration'!AP10</f>
        <v>0.28496275937837567</v>
      </c>
      <c r="AQ211" s="4">
        <f>Tabelle1!AQ10-'8. Iteration'!AQ10</f>
        <v>-0.70077369940378142</v>
      </c>
      <c r="AR211" s="4">
        <f>Tabelle1!AR10-'8. Iteration'!AR10</f>
        <v>0.30661659156641841</v>
      </c>
      <c r="AS211" s="4">
        <f>Tabelle1!AS10-'8. Iteration'!AS10</f>
        <v>-0.67012328885444783</v>
      </c>
      <c r="AT211" s="4">
        <f>Tabelle1!AT10-'8. Iteration'!AT10</f>
        <v>0.4106403554378405</v>
      </c>
      <c r="AU211" s="4">
        <f>Tabelle1!AU10-'8. Iteration'!AU10</f>
        <v>-0.20981743521829252</v>
      </c>
    </row>
    <row r="212" spans="6:47">
      <c r="F212" s="7">
        <f>'7. Iteration'!F212-'8. Iteration'!G212/'8. Iteration'!AX11</f>
        <v>2.1316383205280536</v>
      </c>
      <c r="G212">
        <f t="shared" si="38"/>
        <v>3.5371530944261487E-4</v>
      </c>
      <c r="H212" s="4">
        <f>Tabelle1!H11-'8. Iteration'!H11</f>
        <v>4.940733478154824E-3</v>
      </c>
      <c r="I212" s="4">
        <f>Tabelle1!I11-'8. Iteration'!I11</f>
        <v>7.7458850442647664E-3</v>
      </c>
      <c r="J212" s="4">
        <f>Tabelle1!J11-'8. Iteration'!J11</f>
        <v>1.621032309392878E-2</v>
      </c>
      <c r="K212" s="4">
        <f>Tabelle1!K11-'8. Iteration'!K11</f>
        <v>2.3463774579793761E-2</v>
      </c>
      <c r="L212" s="4">
        <f>Tabelle1!L11-'8. Iteration'!L11</f>
        <v>2.8153213353567907E-2</v>
      </c>
      <c r="M212" s="4">
        <f>Tabelle1!M11-'8. Iteration'!M11</f>
        <v>3.3274016478405888E-2</v>
      </c>
      <c r="N212" s="4">
        <f>Tabelle1!N11-'8. Iteration'!N11</f>
        <v>4.6549168679067332E-2</v>
      </c>
      <c r="O212" s="4">
        <f>Tabelle1!O11-'8. Iteration'!O11</f>
        <v>4.8188150929304285E-2</v>
      </c>
      <c r="P212" s="4">
        <f>Tabelle1!P11-'8. Iteration'!P11</f>
        <v>5.3319533482219739E-2</v>
      </c>
      <c r="Q212" s="4">
        <f>Tabelle1!Q11-'8. Iteration'!Q11</f>
        <v>5.8788481680283944E-2</v>
      </c>
      <c r="R212" s="4">
        <f>Tabelle1!R11-'8. Iteration'!R11</f>
        <v>6.0690212520440268E-2</v>
      </c>
      <c r="S212" s="4">
        <f>Tabelle1!S11-'8. Iteration'!S11</f>
        <v>6.6643634755321313E-2</v>
      </c>
      <c r="T212" s="4">
        <f>Tabelle1!T11-'8. Iteration'!T11</f>
        <v>6.6643634755321313E-2</v>
      </c>
      <c r="U212" s="4">
        <f>Tabelle1!U11-'8. Iteration'!U11</f>
        <v>6.8713864262586521E-2</v>
      </c>
      <c r="V212" s="4">
        <f>Tabelle1!V11-'8. Iteration'!V11</f>
        <v>8.4506778874051114E-2</v>
      </c>
      <c r="W212" s="4">
        <f>Tabelle1!W11-'8. Iteration'!W11</f>
        <v>9.4649429764132043E-2</v>
      </c>
      <c r="X212" s="4">
        <f>Tabelle1!X11-'8. Iteration'!X11</f>
        <v>9.4649429764132043E-2</v>
      </c>
      <c r="Y212" s="4">
        <f>Tabelle1!Y11-'8. Iteration'!Y11</f>
        <v>-0.89994320072715861</v>
      </c>
      <c r="Z212" s="4">
        <f>Tabelle1!Z11-'8. Iteration'!Z11</f>
        <v>0.11775384813723444</v>
      </c>
      <c r="AA212" s="4">
        <f>Tabelle1!AA11-'8. Iteration'!AA11</f>
        <v>0.11775384813723444</v>
      </c>
      <c r="AB212" s="4">
        <f>Tabelle1!AB11-'8. Iteration'!AB11</f>
        <v>0.12093409119715293</v>
      </c>
      <c r="AC212" s="4">
        <f>Tabelle1!AC11-'8. Iteration'!AC11</f>
        <v>-0.86909726531577558</v>
      </c>
      <c r="AD212" s="4">
        <f>Tabelle1!AD11-'8. Iteration'!AD11</f>
        <v>-0.86562592642650149</v>
      </c>
      <c r="AE212" s="4">
        <f>Tabelle1!AE11-'8. Iteration'!AE11</f>
        <v>0.13792267527821456</v>
      </c>
      <c r="AF212" s="4">
        <f>Tabelle1!AF11-'8. Iteration'!AF11</f>
        <v>0.13792267527821456</v>
      </c>
      <c r="AG212" s="4">
        <f>Tabelle1!AG11-'8. Iteration'!AG11</f>
        <v>0.14155043772745579</v>
      </c>
      <c r="AH212" s="4">
        <f>Tabelle1!AH11-'8. Iteration'!AH11</f>
        <v>0.14155043772745568</v>
      </c>
      <c r="AI212" s="4">
        <f>Tabelle1!AI11-'8. Iteration'!AI11</f>
        <v>0.14155043772745579</v>
      </c>
      <c r="AJ212" s="4">
        <f>Tabelle1!AJ11-'8. Iteration'!AJ11</f>
        <v>0.14905130729398097</v>
      </c>
      <c r="AK212" s="4">
        <f>Tabelle1!AK11-'8. Iteration'!AK11</f>
        <v>-0.80311630377658016</v>
      </c>
      <c r="AL212" s="4">
        <f>Tabelle1!AL11-'8. Iteration'!AL11</f>
        <v>0.20185217467346872</v>
      </c>
      <c r="AM212" s="4">
        <f>Tabelle1!AM11-'8. Iteration'!AM11</f>
        <v>0.22848089432444973</v>
      </c>
      <c r="AN212" s="4">
        <f>Tabelle1!AN11-'8. Iteration'!AN11</f>
        <v>-0.74161691100167404</v>
      </c>
      <c r="AO212" s="4">
        <f>Tabelle1!AO11-'8. Iteration'!AO11</f>
        <v>0.26479494665372627</v>
      </c>
      <c r="AP212" s="4">
        <f>Tabelle1!AP11-'8. Iteration'!AP11</f>
        <v>0.28496275937837567</v>
      </c>
      <c r="AQ212" s="4">
        <f>Tabelle1!AQ11-'8. Iteration'!AQ11</f>
        <v>0.29922630059621858</v>
      </c>
      <c r="AR212" s="4">
        <f>Tabelle1!AR11-'8. Iteration'!AR11</f>
        <v>-0.69338340843358159</v>
      </c>
      <c r="AS212" s="4">
        <f>Tabelle1!AS11-'8. Iteration'!AS11</f>
        <v>0.32987671114555217</v>
      </c>
      <c r="AT212" s="4">
        <f>Tabelle1!AT11-'8. Iteration'!AT11</f>
        <v>0.4106403554378405</v>
      </c>
      <c r="AU212" s="4">
        <f>Tabelle1!AU11-'8. Iteration'!AU11</f>
        <v>0.79018256478170745</v>
      </c>
    </row>
    <row r="213" spans="6:47">
      <c r="F213" s="7">
        <f>'7. Iteration'!F213-'8. Iteration'!G213/'8. Iteration'!AX12</f>
        <v>2.1316383205280536</v>
      </c>
      <c r="G213">
        <f t="shared" si="38"/>
        <v>3.5371530944261487E-4</v>
      </c>
      <c r="H213" s="4">
        <f>Tabelle1!H12-'8. Iteration'!H12</f>
        <v>4.940733478154824E-3</v>
      </c>
      <c r="I213" s="4">
        <f>Tabelle1!I12-'8. Iteration'!I12</f>
        <v>-0.99225411495573523</v>
      </c>
      <c r="J213" s="4">
        <f>Tabelle1!J12-'8. Iteration'!J12</f>
        <v>1.621032309392878E-2</v>
      </c>
      <c r="K213" s="4">
        <f>Tabelle1!K12-'8. Iteration'!K12</f>
        <v>2.3463774579793761E-2</v>
      </c>
      <c r="L213" s="4">
        <f>Tabelle1!L12-'8. Iteration'!L12</f>
        <v>2.8153213353567907E-2</v>
      </c>
      <c r="M213" s="4">
        <f>Tabelle1!M12-'8. Iteration'!M12</f>
        <v>3.3274016478405888E-2</v>
      </c>
      <c r="N213" s="4">
        <f>Tabelle1!N12-'8. Iteration'!N12</f>
        <v>4.6549168679067332E-2</v>
      </c>
      <c r="O213" s="4">
        <f>Tabelle1!O12-'8. Iteration'!O12</f>
        <v>4.8188150929304285E-2</v>
      </c>
      <c r="P213" s="4">
        <f>Tabelle1!P12-'8. Iteration'!P12</f>
        <v>5.3319533482219739E-2</v>
      </c>
      <c r="Q213" s="4">
        <f>Tabelle1!Q12-'8. Iteration'!Q12</f>
        <v>5.8788481680283944E-2</v>
      </c>
      <c r="R213" s="4">
        <f>Tabelle1!R12-'8. Iteration'!R12</f>
        <v>6.0690212520440268E-2</v>
      </c>
      <c r="S213" s="4">
        <f>Tabelle1!S12-'8. Iteration'!S12</f>
        <v>6.6643634755321313E-2</v>
      </c>
      <c r="T213" s="4">
        <f>Tabelle1!T12-'8. Iteration'!T12</f>
        <v>6.6643634755321313E-2</v>
      </c>
      <c r="U213" s="4">
        <f>Tabelle1!U12-'8. Iteration'!U12</f>
        <v>6.8713864262586521E-2</v>
      </c>
      <c r="V213" s="4">
        <f>Tabelle1!V12-'8. Iteration'!V12</f>
        <v>8.4506778874051114E-2</v>
      </c>
      <c r="W213" s="4">
        <f>Tabelle1!W12-'8. Iteration'!W12</f>
        <v>9.4649429764132043E-2</v>
      </c>
      <c r="X213" s="4">
        <f>Tabelle1!X12-'8. Iteration'!X12</f>
        <v>9.4649429764132043E-2</v>
      </c>
      <c r="Y213" s="4">
        <f>Tabelle1!Y12-'8. Iteration'!Y12</f>
        <v>-0.89994320072715861</v>
      </c>
      <c r="Z213" s="4">
        <f>Tabelle1!Z12-'8. Iteration'!Z12</f>
        <v>0.11775384813723444</v>
      </c>
      <c r="AA213" s="4">
        <f>Tabelle1!AA12-'8. Iteration'!AA12</f>
        <v>0.11775384813723444</v>
      </c>
      <c r="AB213" s="4">
        <f>Tabelle1!AB12-'8. Iteration'!AB12</f>
        <v>0.12093409119715293</v>
      </c>
      <c r="AC213" s="4">
        <f>Tabelle1!AC12-'8. Iteration'!AC12</f>
        <v>-0.86909726531577558</v>
      </c>
      <c r="AD213" s="4">
        <f>Tabelle1!AD12-'8. Iteration'!AD12</f>
        <v>0.13437407357349851</v>
      </c>
      <c r="AE213" s="4">
        <f>Tabelle1!AE12-'8. Iteration'!AE12</f>
        <v>-0.86207732472178544</v>
      </c>
      <c r="AF213" s="4">
        <f>Tabelle1!AF12-'8. Iteration'!AF12</f>
        <v>0.13792267527821456</v>
      </c>
      <c r="AG213" s="4">
        <f>Tabelle1!AG12-'8. Iteration'!AG12</f>
        <v>0.14155043772745579</v>
      </c>
      <c r="AH213" s="4">
        <f>Tabelle1!AH12-'8. Iteration'!AH12</f>
        <v>0.14155043772745568</v>
      </c>
      <c r="AI213" s="4">
        <f>Tabelle1!AI12-'8. Iteration'!AI12</f>
        <v>0.14155043772745579</v>
      </c>
      <c r="AJ213" s="4">
        <f>Tabelle1!AJ12-'8. Iteration'!AJ12</f>
        <v>0.14905130729398097</v>
      </c>
      <c r="AK213" s="4">
        <f>Tabelle1!AK12-'8. Iteration'!AK12</f>
        <v>0.19688369622341984</v>
      </c>
      <c r="AL213" s="4">
        <f>Tabelle1!AL12-'8. Iteration'!AL12</f>
        <v>0.20185217467346872</v>
      </c>
      <c r="AM213" s="4">
        <f>Tabelle1!AM12-'8. Iteration'!AM12</f>
        <v>0.22848089432444973</v>
      </c>
      <c r="AN213" s="4">
        <f>Tabelle1!AN12-'8. Iteration'!AN12</f>
        <v>0.25838308899832596</v>
      </c>
      <c r="AO213" s="4">
        <f>Tabelle1!AO12-'8. Iteration'!AO12</f>
        <v>-0.73520505334627373</v>
      </c>
      <c r="AP213" s="4">
        <f>Tabelle1!AP12-'8. Iteration'!AP12</f>
        <v>0.28496275937837567</v>
      </c>
      <c r="AQ213" s="4">
        <f>Tabelle1!AQ12-'8. Iteration'!AQ12</f>
        <v>0.29922630059621858</v>
      </c>
      <c r="AR213" s="4">
        <f>Tabelle1!AR12-'8. Iteration'!AR12</f>
        <v>0.30661659156641841</v>
      </c>
      <c r="AS213" s="4">
        <f>Tabelle1!AS12-'8. Iteration'!AS12</f>
        <v>-0.67012328885444783</v>
      </c>
      <c r="AT213" s="4">
        <f>Tabelle1!AT12-'8. Iteration'!AT12</f>
        <v>0.4106403554378405</v>
      </c>
      <c r="AU213" s="4">
        <f>Tabelle1!AU12-'8. Iteration'!AU12</f>
        <v>0.79018256478170745</v>
      </c>
    </row>
    <row r="214" spans="6:47">
      <c r="F214" s="7">
        <f>'7. Iteration'!F214-'8. Iteration'!G214/'8. Iteration'!AX13</f>
        <v>1.9129462948967402</v>
      </c>
      <c r="G214">
        <f t="shared" si="38"/>
        <v>3.6562134867984541E-4</v>
      </c>
      <c r="H214" s="4">
        <f>Tabelle1!H13-'8. Iteration'!H13</f>
        <v>6.1410272407765865E-3</v>
      </c>
      <c r="I214" s="4">
        <f>Tabelle1!I13-'8. Iteration'!I13</f>
        <v>9.6210686591248207E-3</v>
      </c>
      <c r="J214" s="4">
        <f>Tabelle1!J13-'8. Iteration'!J13</f>
        <v>2.0093148160845065E-2</v>
      </c>
      <c r="K214" s="4">
        <f>Tabelle1!K13-'8. Iteration'!K13</f>
        <v>2.9032731099610909E-2</v>
      </c>
      <c r="L214" s="4">
        <f>Tabelle1!L13-'8. Iteration'!L13</f>
        <v>-0.96520448397022651</v>
      </c>
      <c r="M214" s="4">
        <f>Tabelle1!M13-'8. Iteration'!M13</f>
        <v>4.107342985419471E-2</v>
      </c>
      <c r="N214" s="4">
        <f>Tabelle1!N13-'8. Iteration'!N13</f>
        <v>5.7275912100780979E-2</v>
      </c>
      <c r="O214" s="4">
        <f>Tabelle1!O13-'8. Iteration'!O13</f>
        <v>5.9269101811044278E-2</v>
      </c>
      <c r="P214" s="4">
        <f>Tabelle1!P13-'8. Iteration'!P13</f>
        <v>6.5499254822847353E-2</v>
      </c>
      <c r="Q214" s="4">
        <f>Tabelle1!Q13-'8. Iteration'!Q13</f>
        <v>7.2122294161984457E-2</v>
      </c>
      <c r="R214" s="4">
        <f>Tabelle1!R13-'8. Iteration'!R13</f>
        <v>7.4421251253217857E-2</v>
      </c>
      <c r="S214" s="4">
        <f>Tabelle1!S13-'8. Iteration'!S13</f>
        <v>8.1604604086523147E-2</v>
      </c>
      <c r="T214" s="4">
        <f>Tabelle1!T13-'8. Iteration'!T13</f>
        <v>8.1604604086523147E-2</v>
      </c>
      <c r="U214" s="4">
        <f>Tabelle1!U13-'8. Iteration'!U13</f>
        <v>8.4097708622496881E-2</v>
      </c>
      <c r="V214" s="4">
        <f>Tabelle1!V13-'8. Iteration'!V13</f>
        <v>0.10303519558844831</v>
      </c>
      <c r="W214" s="4">
        <f>Tabelle1!W13-'8. Iteration'!W13</f>
        <v>-0.88487798207415169</v>
      </c>
      <c r="X214" s="4">
        <f>Tabelle1!X13-'8. Iteration'!X13</f>
        <v>0.11512201792584831</v>
      </c>
      <c r="Y214" s="4">
        <f>Tabelle1!Y13-'8. Iteration'!Y13</f>
        <v>-0.87845802162776743</v>
      </c>
      <c r="Z214" s="4">
        <f>Tabelle1!Z13-'8. Iteration'!Z13</f>
        <v>0.14243765673313924</v>
      </c>
      <c r="AA214" s="4">
        <f>Tabelle1!AA13-'8. Iteration'!AA13</f>
        <v>0.14243765673313924</v>
      </c>
      <c r="AB214" s="4">
        <f>Tabelle1!AB13-'8. Iteration'!AB13</f>
        <v>0.14617409588497354</v>
      </c>
      <c r="AC214" s="4">
        <f>Tabelle1!AC13-'8. Iteration'!AC13</f>
        <v>-0.84215031063781587</v>
      </c>
      <c r="AD214" s="4">
        <f>Tabelle1!AD13-'8. Iteration'!AD13</f>
        <v>0.16190250002841711</v>
      </c>
      <c r="AE214" s="4">
        <f>Tabelle1!AE13-'8. Iteration'!AE13</f>
        <v>-0.83396136181622427</v>
      </c>
      <c r="AF214" s="4">
        <f>Tabelle1!AF13-'8. Iteration'!AF13</f>
        <v>0.16603863818377573</v>
      </c>
      <c r="AG214" s="4">
        <f>Tabelle1!AG13-'8. Iteration'!AG13</f>
        <v>0.17025987425510125</v>
      </c>
      <c r="AH214" s="4">
        <f>Tabelle1!AH13-'8. Iteration'!AH13</f>
        <v>0.17025987425510114</v>
      </c>
      <c r="AI214" s="4">
        <f>Tabelle1!AI13-'8. Iteration'!AI13</f>
        <v>0.17025987425510125</v>
      </c>
      <c r="AJ214" s="4">
        <f>Tabelle1!AJ13-'8. Iteration'!AJ13</f>
        <v>0.17896491971168971</v>
      </c>
      <c r="AK214" s="4">
        <f>Tabelle1!AK13-'8. Iteration'!AK13</f>
        <v>0.23375988246082968</v>
      </c>
      <c r="AL214" s="4">
        <f>Tabelle1!AL13-'8. Iteration'!AL13</f>
        <v>0.23938157569177332</v>
      </c>
      <c r="AM214" s="4">
        <f>Tabelle1!AM13-'8. Iteration'!AM13</f>
        <v>0.2692908207966338</v>
      </c>
      <c r="AN214" s="4">
        <f>Tabelle1!AN13-'8. Iteration'!AN13</f>
        <v>0.3024402834316815</v>
      </c>
      <c r="AO214" s="4">
        <f>Tabelle1!AO13-'8. Iteration'!AO13</f>
        <v>0.30948918465094932</v>
      </c>
      <c r="AP214" s="4">
        <f>Tabelle1!AP13-'8. Iteration'!AP13</f>
        <v>-0.66847392090201097</v>
      </c>
      <c r="AQ214" s="4">
        <f>Tabelle1!AQ13-'8. Iteration'!AQ13</f>
        <v>0.34698928242202576</v>
      </c>
      <c r="AR214" s="4">
        <f>Tabelle1!AR13-'8. Iteration'!AR13</f>
        <v>0.35496169735135086</v>
      </c>
      <c r="AS214" s="4">
        <f>Tabelle1!AS13-'8. Iteration'!AS13</f>
        <v>0.37988001956441286</v>
      </c>
      <c r="AT214" s="4">
        <f>Tabelle1!AT13-'8. Iteration'!AT13</f>
        <v>0.46440193112781036</v>
      </c>
      <c r="AU214" s="4">
        <f>Tabelle1!AU13-'8. Iteration'!AU13</f>
        <v>-0.17585141463529569</v>
      </c>
    </row>
    <row r="215" spans="6:47">
      <c r="F215" s="7">
        <f>'7. Iteration'!F215-'8. Iteration'!G215/'8. Iteration'!AX14</f>
        <v>1.9129462948967402</v>
      </c>
      <c r="G215">
        <f t="shared" si="38"/>
        <v>3.656213486790405E-4</v>
      </c>
      <c r="H215" s="4">
        <f>Tabelle1!H14-'8. Iteration'!H14</f>
        <v>6.1410272407765865E-3</v>
      </c>
      <c r="I215" s="4">
        <f>Tabelle1!I14-'8. Iteration'!I14</f>
        <v>9.6210686591248207E-3</v>
      </c>
      <c r="J215" s="4">
        <f>Tabelle1!J14-'8. Iteration'!J14</f>
        <v>-0.97990685183915494</v>
      </c>
      <c r="K215" s="4">
        <f>Tabelle1!K14-'8. Iteration'!K14</f>
        <v>2.9032731099610909E-2</v>
      </c>
      <c r="L215" s="4">
        <f>Tabelle1!L14-'8. Iteration'!L14</f>
        <v>3.4795516029773488E-2</v>
      </c>
      <c r="M215" s="4">
        <f>Tabelle1!M14-'8. Iteration'!M14</f>
        <v>4.107342985419471E-2</v>
      </c>
      <c r="N215" s="4">
        <f>Tabelle1!N14-'8. Iteration'!N14</f>
        <v>-0.94272408789921902</v>
      </c>
      <c r="O215" s="4">
        <f>Tabelle1!O14-'8. Iteration'!O14</f>
        <v>5.9269101811044278E-2</v>
      </c>
      <c r="P215" s="4">
        <f>Tabelle1!P14-'8. Iteration'!P14</f>
        <v>6.5499254822847353E-2</v>
      </c>
      <c r="Q215" s="4">
        <f>Tabelle1!Q14-'8. Iteration'!Q14</f>
        <v>7.2122294161984457E-2</v>
      </c>
      <c r="R215" s="4">
        <f>Tabelle1!R14-'8. Iteration'!R14</f>
        <v>7.4421251253217857E-2</v>
      </c>
      <c r="S215" s="4">
        <f>Tabelle1!S14-'8. Iteration'!S14</f>
        <v>8.1604604086523147E-2</v>
      </c>
      <c r="T215" s="4">
        <f>Tabelle1!T14-'8. Iteration'!T14</f>
        <v>8.1604604086523147E-2</v>
      </c>
      <c r="U215" s="4">
        <f>Tabelle1!U14-'8. Iteration'!U14</f>
        <v>8.4097708622496881E-2</v>
      </c>
      <c r="V215" s="4">
        <f>Tabelle1!V14-'8. Iteration'!V14</f>
        <v>0.1030351955884482</v>
      </c>
      <c r="W215" s="4">
        <f>Tabelle1!W14-'8. Iteration'!W14</f>
        <v>0.11512201792584831</v>
      </c>
      <c r="X215" s="4">
        <f>Tabelle1!X14-'8. Iteration'!X14</f>
        <v>0.11512201792584831</v>
      </c>
      <c r="Y215" s="4">
        <f>Tabelle1!Y14-'8. Iteration'!Y14</f>
        <v>-0.87845802162776732</v>
      </c>
      <c r="Z215" s="4">
        <f>Tabelle1!Z14-'8. Iteration'!Z14</f>
        <v>0.14243765673313924</v>
      </c>
      <c r="AA215" s="4">
        <f>Tabelle1!AA14-'8. Iteration'!AA14</f>
        <v>0.14243765673313924</v>
      </c>
      <c r="AB215" s="4">
        <f>Tabelle1!AB14-'8. Iteration'!AB14</f>
        <v>0.14617409588497354</v>
      </c>
      <c r="AC215" s="4">
        <f>Tabelle1!AC14-'8. Iteration'!AC14</f>
        <v>0.15784968936218413</v>
      </c>
      <c r="AD215" s="4">
        <f>Tabelle1!AD14-'8. Iteration'!AD14</f>
        <v>0.161902500028417</v>
      </c>
      <c r="AE215" s="4">
        <f>Tabelle1!AE14-'8. Iteration'!AE14</f>
        <v>-0.83396136181622438</v>
      </c>
      <c r="AF215" s="4">
        <f>Tabelle1!AF14-'8. Iteration'!AF14</f>
        <v>0.16603863818377562</v>
      </c>
      <c r="AG215" s="4">
        <f>Tabelle1!AG14-'8. Iteration'!AG14</f>
        <v>0.17025987425510114</v>
      </c>
      <c r="AH215" s="4">
        <f>Tabelle1!AH14-'8. Iteration'!AH14</f>
        <v>0.17025987425510114</v>
      </c>
      <c r="AI215" s="4">
        <f>Tabelle1!AI14-'8. Iteration'!AI14</f>
        <v>-0.82974012574489886</v>
      </c>
      <c r="AJ215" s="4">
        <f>Tabelle1!AJ14-'8. Iteration'!AJ14</f>
        <v>0.17896491971168971</v>
      </c>
      <c r="AK215" s="4">
        <f>Tabelle1!AK14-'8. Iteration'!AK14</f>
        <v>0.23375988246082968</v>
      </c>
      <c r="AL215" s="4">
        <f>Tabelle1!AL14-'8. Iteration'!AL14</f>
        <v>0.23938157569177332</v>
      </c>
      <c r="AM215" s="4">
        <f>Tabelle1!AM14-'8. Iteration'!AM14</f>
        <v>0.26929082079663369</v>
      </c>
      <c r="AN215" s="4">
        <f>Tabelle1!AN14-'8. Iteration'!AN14</f>
        <v>0.3024402834316815</v>
      </c>
      <c r="AO215" s="4">
        <f>Tabelle1!AO14-'8. Iteration'!AO14</f>
        <v>-0.69051081534905079</v>
      </c>
      <c r="AP215" s="4">
        <f>Tabelle1!AP14-'8. Iteration'!AP14</f>
        <v>0.33152607909798903</v>
      </c>
      <c r="AQ215" s="4">
        <f>Tabelle1!AQ14-'8. Iteration'!AQ14</f>
        <v>0.34698928242202565</v>
      </c>
      <c r="AR215" s="4">
        <f>Tabelle1!AR14-'8. Iteration'!AR14</f>
        <v>0.35496169735135086</v>
      </c>
      <c r="AS215" s="4">
        <f>Tabelle1!AS14-'8. Iteration'!AS14</f>
        <v>0.37988001956441275</v>
      </c>
      <c r="AT215" s="4">
        <f>Tabelle1!AT14-'8. Iteration'!AT14</f>
        <v>0.46440193112781036</v>
      </c>
      <c r="AU215" s="4">
        <f>Tabelle1!AU14-'8. Iteration'!AU14</f>
        <v>-0.17585141463529572</v>
      </c>
    </row>
    <row r="216" spans="6:47">
      <c r="F216" s="7">
        <f>'7. Iteration'!F216-'8. Iteration'!G216/'8. Iteration'!AX15</f>
        <v>1.9129462948967402</v>
      </c>
      <c r="G216">
        <f t="shared" si="38"/>
        <v>3.6562134867881846E-4</v>
      </c>
      <c r="H216" s="4">
        <f>Tabelle1!H15-'8. Iteration'!H15</f>
        <v>6.1410272407765865E-3</v>
      </c>
      <c r="I216" s="4">
        <f>Tabelle1!I15-'8. Iteration'!I15</f>
        <v>9.6210686591248207E-3</v>
      </c>
      <c r="J216" s="4">
        <f>Tabelle1!J15-'8. Iteration'!J15</f>
        <v>2.0093148160845065E-2</v>
      </c>
      <c r="K216" s="4">
        <f>Tabelle1!K15-'8. Iteration'!K15</f>
        <v>2.9032731099610909E-2</v>
      </c>
      <c r="L216" s="4">
        <f>Tabelle1!L15-'8. Iteration'!L15</f>
        <v>3.4795516029773488E-2</v>
      </c>
      <c r="M216" s="4">
        <f>Tabelle1!M15-'8. Iteration'!M15</f>
        <v>4.107342985419471E-2</v>
      </c>
      <c r="N216" s="4">
        <f>Tabelle1!N15-'8. Iteration'!N15</f>
        <v>5.7275912100780979E-2</v>
      </c>
      <c r="O216" s="4">
        <f>Tabelle1!O15-'8. Iteration'!O15</f>
        <v>5.9269101811044278E-2</v>
      </c>
      <c r="P216" s="4">
        <f>Tabelle1!P15-'8. Iteration'!P15</f>
        <v>6.5499254822847353E-2</v>
      </c>
      <c r="Q216" s="4">
        <f>Tabelle1!Q15-'8. Iteration'!Q15</f>
        <v>7.2122294161984457E-2</v>
      </c>
      <c r="R216" s="4">
        <f>Tabelle1!R15-'8. Iteration'!R15</f>
        <v>7.4421251253217857E-2</v>
      </c>
      <c r="S216" s="4">
        <f>Tabelle1!S15-'8. Iteration'!S15</f>
        <v>8.1604604086523147E-2</v>
      </c>
      <c r="T216" s="4">
        <f>Tabelle1!T15-'8. Iteration'!T15</f>
        <v>8.1604604086523147E-2</v>
      </c>
      <c r="U216" s="4">
        <f>Tabelle1!U15-'8. Iteration'!U15</f>
        <v>8.4097708622496881E-2</v>
      </c>
      <c r="V216" s="4">
        <f>Tabelle1!V15-'8. Iteration'!V15</f>
        <v>0.1030351955884482</v>
      </c>
      <c r="W216" s="4">
        <f>Tabelle1!W15-'8. Iteration'!W15</f>
        <v>0.11512201792584831</v>
      </c>
      <c r="X216" s="4">
        <f>Tabelle1!X15-'8. Iteration'!X15</f>
        <v>0.11512201792584831</v>
      </c>
      <c r="Y216" s="4">
        <f>Tabelle1!Y15-'8. Iteration'!Y15</f>
        <v>-0.87845802162776732</v>
      </c>
      <c r="Z216" s="4">
        <f>Tabelle1!Z15-'8. Iteration'!Z15</f>
        <v>0.14243765673313924</v>
      </c>
      <c r="AA216" s="4">
        <f>Tabelle1!AA15-'8. Iteration'!AA15</f>
        <v>0.14243765673313924</v>
      </c>
      <c r="AB216" s="4">
        <f>Tabelle1!AB15-'8. Iteration'!AB15</f>
        <v>-0.85382590411502646</v>
      </c>
      <c r="AC216" s="4">
        <f>Tabelle1!AC15-'8. Iteration'!AC15</f>
        <v>-0.84215031063781587</v>
      </c>
      <c r="AD216" s="4">
        <f>Tabelle1!AD15-'8. Iteration'!AD15</f>
        <v>-0.838097499971583</v>
      </c>
      <c r="AE216" s="4">
        <f>Tabelle1!AE15-'8. Iteration'!AE15</f>
        <v>0.16603863818377562</v>
      </c>
      <c r="AF216" s="4">
        <f>Tabelle1!AF15-'8. Iteration'!AF15</f>
        <v>0.16603863818377562</v>
      </c>
      <c r="AG216" s="4">
        <f>Tabelle1!AG15-'8. Iteration'!AG15</f>
        <v>0.17025987425510114</v>
      </c>
      <c r="AH216" s="4">
        <f>Tabelle1!AH15-'8. Iteration'!AH15</f>
        <v>0.17025987425510114</v>
      </c>
      <c r="AI216" s="4">
        <f>Tabelle1!AI15-'8. Iteration'!AI15</f>
        <v>0.17025987425510114</v>
      </c>
      <c r="AJ216" s="4">
        <f>Tabelle1!AJ15-'8. Iteration'!AJ15</f>
        <v>0.17896491971168971</v>
      </c>
      <c r="AK216" s="4">
        <f>Tabelle1!AK15-'8. Iteration'!AK15</f>
        <v>0.23375988246082968</v>
      </c>
      <c r="AL216" s="4">
        <f>Tabelle1!AL15-'8. Iteration'!AL15</f>
        <v>0.23938157569177332</v>
      </c>
      <c r="AM216" s="4">
        <f>Tabelle1!AM15-'8. Iteration'!AM15</f>
        <v>0.26929082079663369</v>
      </c>
      <c r="AN216" s="4">
        <f>Tabelle1!AN15-'8. Iteration'!AN15</f>
        <v>-0.6975597165683185</v>
      </c>
      <c r="AO216" s="4">
        <f>Tabelle1!AO15-'8. Iteration'!AO15</f>
        <v>0.30948918465094921</v>
      </c>
      <c r="AP216" s="4">
        <f>Tabelle1!AP15-'8. Iteration'!AP15</f>
        <v>0.33152607909798903</v>
      </c>
      <c r="AQ216" s="4">
        <f>Tabelle1!AQ15-'8. Iteration'!AQ15</f>
        <v>0.34698928242202565</v>
      </c>
      <c r="AR216" s="4">
        <f>Tabelle1!AR15-'8. Iteration'!AR15</f>
        <v>0.35496169735135086</v>
      </c>
      <c r="AS216" s="4">
        <f>Tabelle1!AS15-'8. Iteration'!AS15</f>
        <v>0.37988001956441275</v>
      </c>
      <c r="AT216" s="4">
        <f>Tabelle1!AT15-'8. Iteration'!AT15</f>
        <v>-0.53559806887218964</v>
      </c>
      <c r="AU216" s="4">
        <f>Tabelle1!AU15-'8. Iteration'!AU15</f>
        <v>-0.17585141463529572</v>
      </c>
    </row>
    <row r="217" spans="6:47">
      <c r="F217" s="7">
        <f>'7. Iteration'!F217-'8. Iteration'!G217/'8. Iteration'!AX16</f>
        <v>1.9129462948967402</v>
      </c>
      <c r="G217">
        <f t="shared" si="38"/>
        <v>3.6562134867995644E-4</v>
      </c>
      <c r="H217" s="4">
        <f>Tabelle1!H16-'8. Iteration'!H16</f>
        <v>6.1410272407765865E-3</v>
      </c>
      <c r="I217" s="4">
        <f>Tabelle1!I16-'8. Iteration'!I16</f>
        <v>9.6210686591248207E-3</v>
      </c>
      <c r="J217" s="4">
        <f>Tabelle1!J16-'8. Iteration'!J16</f>
        <v>2.0093148160845065E-2</v>
      </c>
      <c r="K217" s="4">
        <f>Tabelle1!K16-'8. Iteration'!K16</f>
        <v>2.9032731099610909E-2</v>
      </c>
      <c r="L217" s="4">
        <f>Tabelle1!L16-'8. Iteration'!L16</f>
        <v>3.4795516029773488E-2</v>
      </c>
      <c r="M217" s="4">
        <f>Tabelle1!M16-'8. Iteration'!M16</f>
        <v>-0.95892657014580529</v>
      </c>
      <c r="N217" s="4">
        <f>Tabelle1!N16-'8. Iteration'!N16</f>
        <v>5.7275912100780979E-2</v>
      </c>
      <c r="O217" s="4">
        <f>Tabelle1!O16-'8. Iteration'!O16</f>
        <v>5.9269101811044278E-2</v>
      </c>
      <c r="P217" s="4">
        <f>Tabelle1!P16-'8. Iteration'!P16</f>
        <v>6.5499254822847353E-2</v>
      </c>
      <c r="Q217" s="4">
        <f>Tabelle1!Q16-'8. Iteration'!Q16</f>
        <v>7.2122294161984457E-2</v>
      </c>
      <c r="R217" s="4">
        <f>Tabelle1!R16-'8. Iteration'!R16</f>
        <v>7.4421251253217857E-2</v>
      </c>
      <c r="S217" s="4">
        <f>Tabelle1!S16-'8. Iteration'!S16</f>
        <v>8.1604604086523147E-2</v>
      </c>
      <c r="T217" s="4">
        <f>Tabelle1!T16-'8. Iteration'!T16</f>
        <v>8.1604604086523147E-2</v>
      </c>
      <c r="U217" s="4">
        <f>Tabelle1!U16-'8. Iteration'!U16</f>
        <v>-0.91590229137750312</v>
      </c>
      <c r="V217" s="4">
        <f>Tabelle1!V16-'8. Iteration'!V16</f>
        <v>0.10303519558844831</v>
      </c>
      <c r="W217" s="4">
        <f>Tabelle1!W16-'8. Iteration'!W16</f>
        <v>0.11512201792584831</v>
      </c>
      <c r="X217" s="4">
        <f>Tabelle1!X16-'8. Iteration'!X16</f>
        <v>0.11512201792584831</v>
      </c>
      <c r="Y217" s="4">
        <f>Tabelle1!Y16-'8. Iteration'!Y16</f>
        <v>0.12154197837223257</v>
      </c>
      <c r="Z217" s="4">
        <f>Tabelle1!Z16-'8. Iteration'!Z16</f>
        <v>0.14243765673313924</v>
      </c>
      <c r="AA217" s="4">
        <f>Tabelle1!AA16-'8. Iteration'!AA16</f>
        <v>0.14243765673313924</v>
      </c>
      <c r="AB217" s="4">
        <f>Tabelle1!AB16-'8. Iteration'!AB16</f>
        <v>0.14617409588497354</v>
      </c>
      <c r="AC217" s="4">
        <f>Tabelle1!AC16-'8. Iteration'!AC16</f>
        <v>0.15784968936218413</v>
      </c>
      <c r="AD217" s="4">
        <f>Tabelle1!AD16-'8. Iteration'!AD16</f>
        <v>0.16190250002841711</v>
      </c>
      <c r="AE217" s="4">
        <f>Tabelle1!AE16-'8. Iteration'!AE16</f>
        <v>0.16603863818377573</v>
      </c>
      <c r="AF217" s="4">
        <f>Tabelle1!AF16-'8. Iteration'!AF16</f>
        <v>0.16603863818377573</v>
      </c>
      <c r="AG217" s="4">
        <f>Tabelle1!AG16-'8. Iteration'!AG16</f>
        <v>0.17025987425510125</v>
      </c>
      <c r="AH217" s="4">
        <f>Tabelle1!AH16-'8. Iteration'!AH16</f>
        <v>0.17025987425510114</v>
      </c>
      <c r="AI217" s="4">
        <f>Tabelle1!AI16-'8. Iteration'!AI16</f>
        <v>0.17025987425510125</v>
      </c>
      <c r="AJ217" s="4">
        <f>Tabelle1!AJ16-'8. Iteration'!AJ16</f>
        <v>0.17896491971168971</v>
      </c>
      <c r="AK217" s="4">
        <f>Tabelle1!AK16-'8. Iteration'!AK16</f>
        <v>0.23375988246082968</v>
      </c>
      <c r="AL217" s="4">
        <f>Tabelle1!AL16-'8. Iteration'!AL16</f>
        <v>0.23938157569177332</v>
      </c>
      <c r="AM217" s="4">
        <f>Tabelle1!AM16-'8. Iteration'!AM16</f>
        <v>-0.7307091792033662</v>
      </c>
      <c r="AN217" s="4">
        <f>Tabelle1!AN16-'8. Iteration'!AN16</f>
        <v>0.3024402834316815</v>
      </c>
      <c r="AO217" s="4">
        <f>Tabelle1!AO16-'8. Iteration'!AO16</f>
        <v>-0.69051081534905068</v>
      </c>
      <c r="AP217" s="4">
        <f>Tabelle1!AP16-'8. Iteration'!AP16</f>
        <v>0.33152607909798903</v>
      </c>
      <c r="AQ217" s="4">
        <f>Tabelle1!AQ16-'8. Iteration'!AQ16</f>
        <v>0.34698928242202576</v>
      </c>
      <c r="AR217" s="4">
        <f>Tabelle1!AR16-'8. Iteration'!AR16</f>
        <v>0.35496169735135086</v>
      </c>
      <c r="AS217" s="4">
        <f>Tabelle1!AS16-'8. Iteration'!AS16</f>
        <v>-0.62011998043558714</v>
      </c>
      <c r="AT217" s="4">
        <f>Tabelle1!AT16-'8. Iteration'!AT16</f>
        <v>-0.53559806887218964</v>
      </c>
      <c r="AU217" s="4">
        <f>Tabelle1!AU16-'8. Iteration'!AU16</f>
        <v>-0.17585141463529569</v>
      </c>
    </row>
    <row r="218" spans="6:47">
      <c r="F218" s="7">
        <f>'7. Iteration'!F218-'8. Iteration'!G218/'8. Iteration'!AX17</f>
        <v>1.9129462948967402</v>
      </c>
      <c r="G218">
        <f t="shared" si="38"/>
        <v>3.6562134867984541E-4</v>
      </c>
      <c r="H218" s="4">
        <f>Tabelle1!H17-'8. Iteration'!H17</f>
        <v>6.1410272407765865E-3</v>
      </c>
      <c r="I218" s="4">
        <f>Tabelle1!I17-'8. Iteration'!I17</f>
        <v>9.6210686591248207E-3</v>
      </c>
      <c r="J218" s="4">
        <f>Tabelle1!J17-'8. Iteration'!J17</f>
        <v>2.0093148160845065E-2</v>
      </c>
      <c r="K218" s="4">
        <f>Tabelle1!K17-'8. Iteration'!K17</f>
        <v>2.9032731099610909E-2</v>
      </c>
      <c r="L218" s="4">
        <f>Tabelle1!L17-'8. Iteration'!L17</f>
        <v>3.4795516029773488E-2</v>
      </c>
      <c r="M218" s="4">
        <f>Tabelle1!M17-'8. Iteration'!M17</f>
        <v>4.107342985419471E-2</v>
      </c>
      <c r="N218" s="4">
        <f>Tabelle1!N17-'8. Iteration'!N17</f>
        <v>5.7275912100780979E-2</v>
      </c>
      <c r="O218" s="4">
        <f>Tabelle1!O17-'8. Iteration'!O17</f>
        <v>5.9269101811044278E-2</v>
      </c>
      <c r="P218" s="4">
        <f>Tabelle1!P17-'8. Iteration'!P17</f>
        <v>6.5499254822847353E-2</v>
      </c>
      <c r="Q218" s="4">
        <f>Tabelle1!Q17-'8. Iteration'!Q17</f>
        <v>7.2122294161984457E-2</v>
      </c>
      <c r="R218" s="4">
        <f>Tabelle1!R17-'8. Iteration'!R17</f>
        <v>7.4421251253217857E-2</v>
      </c>
      <c r="S218" s="4">
        <f>Tabelle1!S17-'8. Iteration'!S17</f>
        <v>8.1604604086523147E-2</v>
      </c>
      <c r="T218" s="4">
        <f>Tabelle1!T17-'8. Iteration'!T17</f>
        <v>8.1604604086523147E-2</v>
      </c>
      <c r="U218" s="4">
        <f>Tabelle1!U17-'8. Iteration'!U17</f>
        <v>8.4097708622496881E-2</v>
      </c>
      <c r="V218" s="4">
        <f>Tabelle1!V17-'8. Iteration'!V17</f>
        <v>-0.89696480441155169</v>
      </c>
      <c r="W218" s="4">
        <f>Tabelle1!W17-'8. Iteration'!W17</f>
        <v>0.11512201792584831</v>
      </c>
      <c r="X218" s="4">
        <f>Tabelle1!X17-'8. Iteration'!X17</f>
        <v>0.11512201792584831</v>
      </c>
      <c r="Y218" s="4">
        <f>Tabelle1!Y17-'8. Iteration'!Y17</f>
        <v>0.12154197837223257</v>
      </c>
      <c r="Z218" s="4">
        <f>Tabelle1!Z17-'8. Iteration'!Z17</f>
        <v>0.14243765673313924</v>
      </c>
      <c r="AA218" s="4">
        <f>Tabelle1!AA17-'8. Iteration'!AA17</f>
        <v>0.14243765673313924</v>
      </c>
      <c r="AB218" s="4">
        <f>Tabelle1!AB17-'8. Iteration'!AB17</f>
        <v>0.14617409588497354</v>
      </c>
      <c r="AC218" s="4">
        <f>Tabelle1!AC17-'8. Iteration'!AC17</f>
        <v>-0.84215031063781587</v>
      </c>
      <c r="AD218" s="4">
        <f>Tabelle1!AD17-'8. Iteration'!AD17</f>
        <v>0.16190250002841711</v>
      </c>
      <c r="AE218" s="4">
        <f>Tabelle1!AE17-'8. Iteration'!AE17</f>
        <v>0.16603863818377573</v>
      </c>
      <c r="AF218" s="4">
        <f>Tabelle1!AF17-'8. Iteration'!AF17</f>
        <v>0.16603863818377573</v>
      </c>
      <c r="AG218" s="4">
        <f>Tabelle1!AG17-'8. Iteration'!AG17</f>
        <v>0.17025987425510125</v>
      </c>
      <c r="AH218" s="4">
        <f>Tabelle1!AH17-'8. Iteration'!AH17</f>
        <v>0.17025987425510114</v>
      </c>
      <c r="AI218" s="4">
        <f>Tabelle1!AI17-'8. Iteration'!AI17</f>
        <v>0.17025987425510125</v>
      </c>
      <c r="AJ218" s="4">
        <f>Tabelle1!AJ17-'8. Iteration'!AJ17</f>
        <v>0.17896491971168971</v>
      </c>
      <c r="AK218" s="4">
        <f>Tabelle1!AK17-'8. Iteration'!AK17</f>
        <v>0.23375988246082968</v>
      </c>
      <c r="AL218" s="4">
        <f>Tabelle1!AL17-'8. Iteration'!AL17</f>
        <v>0.23938157569177332</v>
      </c>
      <c r="AM218" s="4">
        <f>Tabelle1!AM17-'8. Iteration'!AM17</f>
        <v>0.2692908207966338</v>
      </c>
      <c r="AN218" s="4">
        <f>Tabelle1!AN17-'8. Iteration'!AN17</f>
        <v>-0.6975597165683185</v>
      </c>
      <c r="AO218" s="4">
        <f>Tabelle1!AO17-'8. Iteration'!AO17</f>
        <v>0.30948918465094932</v>
      </c>
      <c r="AP218" s="4">
        <f>Tabelle1!AP17-'8. Iteration'!AP17</f>
        <v>-0.66847392090201097</v>
      </c>
      <c r="AQ218" s="4">
        <f>Tabelle1!AQ17-'8. Iteration'!AQ17</f>
        <v>0.34698928242202576</v>
      </c>
      <c r="AR218" s="4">
        <f>Tabelle1!AR17-'8. Iteration'!AR17</f>
        <v>-0.64503830264864914</v>
      </c>
      <c r="AS218" s="4">
        <f>Tabelle1!AS17-'8. Iteration'!AS17</f>
        <v>0.37988001956441286</v>
      </c>
      <c r="AT218" s="4">
        <f>Tabelle1!AT17-'8. Iteration'!AT17</f>
        <v>-0.53559806887218964</v>
      </c>
      <c r="AU218" s="4">
        <f>Tabelle1!AU17-'8. Iteration'!AU17</f>
        <v>-0.17585141463529569</v>
      </c>
    </row>
    <row r="219" spans="6:47">
      <c r="F219" s="7">
        <f>'7. Iteration'!F219-'8. Iteration'!G219/'8. Iteration'!AX18</f>
        <v>1.9129462948967402</v>
      </c>
      <c r="G219">
        <f t="shared" si="38"/>
        <v>3.6562134868012297E-4</v>
      </c>
      <c r="H219" s="4">
        <f>Tabelle1!H18-'8. Iteration'!H18</f>
        <v>6.1410272407765865E-3</v>
      </c>
      <c r="I219" s="4">
        <f>Tabelle1!I18-'8. Iteration'!I18</f>
        <v>9.6210686591248207E-3</v>
      </c>
      <c r="J219" s="4">
        <f>Tabelle1!J18-'8. Iteration'!J18</f>
        <v>2.0093148160845065E-2</v>
      </c>
      <c r="K219" s="4">
        <f>Tabelle1!K18-'8. Iteration'!K18</f>
        <v>2.9032731099610909E-2</v>
      </c>
      <c r="L219" s="4">
        <f>Tabelle1!L18-'8. Iteration'!L18</f>
        <v>3.4795516029773488E-2</v>
      </c>
      <c r="M219" s="4">
        <f>Tabelle1!M18-'8. Iteration'!M18</f>
        <v>4.107342985419471E-2</v>
      </c>
      <c r="N219" s="4">
        <f>Tabelle1!N18-'8. Iteration'!N18</f>
        <v>5.7275912100780979E-2</v>
      </c>
      <c r="O219" s="4">
        <f>Tabelle1!O18-'8. Iteration'!O18</f>
        <v>5.9269101811044278E-2</v>
      </c>
      <c r="P219" s="4">
        <f>Tabelle1!P18-'8. Iteration'!P18</f>
        <v>6.5499254822847353E-2</v>
      </c>
      <c r="Q219" s="4">
        <f>Tabelle1!Q18-'8. Iteration'!Q18</f>
        <v>7.2122294161984457E-2</v>
      </c>
      <c r="R219" s="4">
        <f>Tabelle1!R18-'8. Iteration'!R18</f>
        <v>7.4421251253217857E-2</v>
      </c>
      <c r="S219" s="4">
        <f>Tabelle1!S18-'8. Iteration'!S18</f>
        <v>8.1604604086523147E-2</v>
      </c>
      <c r="T219" s="4">
        <f>Tabelle1!T18-'8. Iteration'!T18</f>
        <v>8.1604604086523147E-2</v>
      </c>
      <c r="U219" s="4">
        <f>Tabelle1!U18-'8. Iteration'!U18</f>
        <v>8.4097708622496881E-2</v>
      </c>
      <c r="V219" s="4">
        <f>Tabelle1!V18-'8. Iteration'!V18</f>
        <v>0.10303519558844831</v>
      </c>
      <c r="W219" s="4">
        <f>Tabelle1!W18-'8. Iteration'!W18</f>
        <v>0.11512201792584831</v>
      </c>
      <c r="X219" s="4">
        <f>Tabelle1!X18-'8. Iteration'!X18</f>
        <v>0.11512201792584831</v>
      </c>
      <c r="Y219" s="4">
        <f>Tabelle1!Y18-'8. Iteration'!Y18</f>
        <v>0.12154197837223257</v>
      </c>
      <c r="Z219" s="4">
        <f>Tabelle1!Z18-'8. Iteration'!Z18</f>
        <v>0.14243765673313924</v>
      </c>
      <c r="AA219" s="4">
        <f>Tabelle1!AA18-'8. Iteration'!AA18</f>
        <v>0.14243765673313924</v>
      </c>
      <c r="AB219" s="4">
        <f>Tabelle1!AB18-'8. Iteration'!AB18</f>
        <v>0.14617409588497354</v>
      </c>
      <c r="AC219" s="4">
        <f>Tabelle1!AC18-'8. Iteration'!AC18</f>
        <v>-0.84215031063781587</v>
      </c>
      <c r="AD219" s="4">
        <f>Tabelle1!AD18-'8. Iteration'!AD18</f>
        <v>0.16190250002841711</v>
      </c>
      <c r="AE219" s="4">
        <f>Tabelle1!AE18-'8. Iteration'!AE18</f>
        <v>0.16603863818377573</v>
      </c>
      <c r="AF219" s="4">
        <f>Tabelle1!AF18-'8. Iteration'!AF18</f>
        <v>0.16603863818377573</v>
      </c>
      <c r="AG219" s="4">
        <f>Tabelle1!AG18-'8. Iteration'!AG18</f>
        <v>-0.82974012574489875</v>
      </c>
      <c r="AH219" s="4">
        <f>Tabelle1!AH18-'8. Iteration'!AH18</f>
        <v>0.17025987425510114</v>
      </c>
      <c r="AI219" s="4">
        <f>Tabelle1!AI18-'8. Iteration'!AI18</f>
        <v>0.17025987425510125</v>
      </c>
      <c r="AJ219" s="4">
        <f>Tabelle1!AJ18-'8. Iteration'!AJ18</f>
        <v>0.17896491971168971</v>
      </c>
      <c r="AK219" s="4">
        <f>Tabelle1!AK18-'8. Iteration'!AK18</f>
        <v>-0.76624011753917032</v>
      </c>
      <c r="AL219" s="4">
        <f>Tabelle1!AL18-'8. Iteration'!AL18</f>
        <v>0.23938157569177332</v>
      </c>
      <c r="AM219" s="4">
        <f>Tabelle1!AM18-'8. Iteration'!AM18</f>
        <v>0.2692908207966338</v>
      </c>
      <c r="AN219" s="4">
        <f>Tabelle1!AN18-'8. Iteration'!AN18</f>
        <v>0.3024402834316815</v>
      </c>
      <c r="AO219" s="4">
        <f>Tabelle1!AO18-'8. Iteration'!AO18</f>
        <v>0.30948918465094932</v>
      </c>
      <c r="AP219" s="4">
        <f>Tabelle1!AP18-'8. Iteration'!AP18</f>
        <v>0.33152607909798903</v>
      </c>
      <c r="AQ219" s="4">
        <f>Tabelle1!AQ18-'8. Iteration'!AQ18</f>
        <v>-0.65301071757797424</v>
      </c>
      <c r="AR219" s="4">
        <f>Tabelle1!AR18-'8. Iteration'!AR18</f>
        <v>-0.64503830264864914</v>
      </c>
      <c r="AS219" s="4">
        <f>Tabelle1!AS18-'8. Iteration'!AS18</f>
        <v>-0.62011998043558714</v>
      </c>
      <c r="AT219" s="4">
        <f>Tabelle1!AT18-'8. Iteration'!AT18</f>
        <v>-0.53559806887218964</v>
      </c>
      <c r="AU219" s="4">
        <f>Tabelle1!AU18-'8. Iteration'!AU18</f>
        <v>0.82414858536470437</v>
      </c>
    </row>
    <row r="220" spans="6:47">
      <c r="F220" s="7">
        <f>'7. Iteration'!F220-'8. Iteration'!G220/'8. Iteration'!AX19</f>
        <v>1.7167590222411584</v>
      </c>
      <c r="G220">
        <f t="shared" si="38"/>
        <v>3.7044214365117289E-4</v>
      </c>
      <c r="H220" s="4">
        <f>Tabelle1!H19-'8. Iteration'!H19</f>
        <v>7.4621455916168422E-3</v>
      </c>
      <c r="I220" s="4">
        <f>Tabelle1!I19-'8. Iteration'!I19</f>
        <v>1.1682047912214166E-2</v>
      </c>
      <c r="J220" s="4">
        <f>Tabelle1!J19-'8. Iteration'!J19</f>
        <v>2.4342269163252106E-2</v>
      </c>
      <c r="K220" s="4">
        <f>Tabelle1!K19-'8. Iteration'!K19</f>
        <v>3.51045911583312E-2</v>
      </c>
      <c r="L220" s="4">
        <f>Tabelle1!L19-'8. Iteration'!L19</f>
        <v>4.202043777314679E-2</v>
      </c>
      <c r="M220" s="4">
        <f>Tabelle1!M19-'8. Iteration'!M19</f>
        <v>4.9534995407665261E-2</v>
      </c>
      <c r="N220" s="4">
        <f>Tabelle1!N19-'8. Iteration'!N19</f>
        <v>-0.93116424512056195</v>
      </c>
      <c r="O220" s="4">
        <f>Tabelle1!O19-'8. Iteration'!O19</f>
        <v>7.1200841800738823E-2</v>
      </c>
      <c r="P220" s="4">
        <f>Tabelle1!P19-'8. Iteration'!P19</f>
        <v>7.8580449347650738E-2</v>
      </c>
      <c r="Q220" s="4">
        <f>Tabelle1!Q19-'8. Iteration'!Q19</f>
        <v>8.6403911303851277E-2</v>
      </c>
      <c r="R220" s="4">
        <f>Tabelle1!R19-'8. Iteration'!R19</f>
        <v>8.9114385043151612E-2</v>
      </c>
      <c r="S220" s="4">
        <f>Tabelle1!S19-'8. Iteration'!S19</f>
        <v>9.7566464547067966E-2</v>
      </c>
      <c r="T220" s="4">
        <f>Tabelle1!T19-'8. Iteration'!T19</f>
        <v>9.7566464547067966E-2</v>
      </c>
      <c r="U220" s="4">
        <f>Tabelle1!U19-'8. Iteration'!U19</f>
        <v>0.10049385991621895</v>
      </c>
      <c r="V220" s="4">
        <f>Tabelle1!V19-'8. Iteration'!V19</f>
        <v>0.12262916455118555</v>
      </c>
      <c r="W220" s="4">
        <f>Tabelle1!W19-'8. Iteration'!W19</f>
        <v>0.1366643003472392</v>
      </c>
      <c r="X220" s="4">
        <f>Tabelle1!X19-'8. Iteration'!X19</f>
        <v>0.1366643003472392</v>
      </c>
      <c r="Y220" s="4">
        <f>Tabelle1!Y19-'8. Iteration'!Y19</f>
        <v>0.14408997879962315</v>
      </c>
      <c r="Z220" s="4">
        <f>Tabelle1!Z19-'8. Iteration'!Z19</f>
        <v>-0.83187974305606449</v>
      </c>
      <c r="AA220" s="4">
        <f>Tabelle1!AA19-'8. Iteration'!AA19</f>
        <v>0.16812025694393551</v>
      </c>
      <c r="AB220" s="4">
        <f>Tabelle1!AB19-'8. Iteration'!AB19</f>
        <v>0.17239496966751977</v>
      </c>
      <c r="AC220" s="4">
        <f>Tabelle1!AC19-'8. Iteration'!AC19</f>
        <v>0.18570941076663416</v>
      </c>
      <c r="AD220" s="4">
        <f>Tabelle1!AD19-'8. Iteration'!AD19</f>
        <v>0.19031587364663349</v>
      </c>
      <c r="AE220" s="4">
        <f>Tabelle1!AE19-'8. Iteration'!AE19</f>
        <v>0.19500899293811336</v>
      </c>
      <c r="AF220" s="4">
        <f>Tabelle1!AF19-'8. Iteration'!AF19</f>
        <v>0.19500899293811336</v>
      </c>
      <c r="AG220" s="4">
        <f>Tabelle1!AG19-'8. Iteration'!AG19</f>
        <v>0.19979030219492044</v>
      </c>
      <c r="AH220" s="4">
        <f>Tabelle1!AH19-'8. Iteration'!AH19</f>
        <v>0.19979030219492044</v>
      </c>
      <c r="AI220" s="4">
        <f>Tabelle1!AI19-'8. Iteration'!AI19</f>
        <v>0.19979030219492044</v>
      </c>
      <c r="AJ220" s="4">
        <f>Tabelle1!AJ19-'8. Iteration'!AJ19</f>
        <v>0.20962373859249861</v>
      </c>
      <c r="AK220" s="4">
        <f>Tabelle1!AK19-'8. Iteration'!AK19</f>
        <v>0.27071065078543777</v>
      </c>
      <c r="AL220" s="4">
        <f>Tabelle1!AL19-'8. Iteration'!AL19</f>
        <v>0.27689984511820387</v>
      </c>
      <c r="AM220" s="4">
        <f>Tabelle1!AM19-'8. Iteration'!AM19</f>
        <v>0.30958877646697769</v>
      </c>
      <c r="AN220" s="4">
        <f>Tabelle1!AN19-'8. Iteration'!AN19</f>
        <v>-0.65464566166505878</v>
      </c>
      <c r="AO220" s="4">
        <f>Tabelle1!AO19-'8. Iteration'!AO19</f>
        <v>-0.64710257071800292</v>
      </c>
      <c r="AP220" s="4">
        <f>Tabelle1!AP19-'8. Iteration'!AP19</f>
        <v>0.37634060326987784</v>
      </c>
      <c r="AQ220" s="4">
        <f>Tabelle1!AQ19-'8. Iteration'!AQ19</f>
        <v>-0.60733376618447288</v>
      </c>
      <c r="AR220" s="4">
        <f>Tabelle1!AR19-'8. Iteration'!AR19</f>
        <v>0.40104359232200582</v>
      </c>
      <c r="AS220" s="4">
        <f>Tabelle1!AS19-'8. Iteration'!AS19</f>
        <v>-0.57294487167016139</v>
      </c>
      <c r="AT220" s="4">
        <f>Tabelle1!AT19-'8. Iteration'!AT19</f>
        <v>-0.48661631777913317</v>
      </c>
      <c r="AU220" s="4">
        <f>Tabelle1!AU19-'8. Iteration'!AU19</f>
        <v>-0.14919959926086651</v>
      </c>
    </row>
    <row r="221" spans="6:47">
      <c r="F221" s="7">
        <f>'7. Iteration'!F221-'8. Iteration'!G221/'8. Iteration'!AX20</f>
        <v>1.7167590222411582</v>
      </c>
      <c r="G221">
        <f t="shared" si="38"/>
        <v>3.7044214365172801E-4</v>
      </c>
      <c r="H221" s="4">
        <f>Tabelle1!H20-'8. Iteration'!H20</f>
        <v>7.4621455916168422E-3</v>
      </c>
      <c r="I221" s="4">
        <f>Tabelle1!I20-'8. Iteration'!I20</f>
        <v>1.1682047912214166E-2</v>
      </c>
      <c r="J221" s="4">
        <f>Tabelle1!J20-'8. Iteration'!J20</f>
        <v>2.4342269163252106E-2</v>
      </c>
      <c r="K221" s="4">
        <f>Tabelle1!K20-'8. Iteration'!K20</f>
        <v>3.51045911583312E-2</v>
      </c>
      <c r="L221" s="4">
        <f>Tabelle1!L20-'8. Iteration'!L20</f>
        <v>4.202043777314679E-2</v>
      </c>
      <c r="M221" s="4">
        <f>Tabelle1!M20-'8. Iteration'!M20</f>
        <v>4.9534995407665261E-2</v>
      </c>
      <c r="N221" s="4">
        <f>Tabelle1!N20-'8. Iteration'!N20</f>
        <v>6.883575487943816E-2</v>
      </c>
      <c r="O221" s="4">
        <f>Tabelle1!O20-'8. Iteration'!O20</f>
        <v>7.1200841800738823E-2</v>
      </c>
      <c r="P221" s="4">
        <f>Tabelle1!P20-'8. Iteration'!P20</f>
        <v>7.8580449347650738E-2</v>
      </c>
      <c r="Q221" s="4">
        <f>Tabelle1!Q20-'8. Iteration'!Q20</f>
        <v>8.6403911303851277E-2</v>
      </c>
      <c r="R221" s="4">
        <f>Tabelle1!R20-'8. Iteration'!R20</f>
        <v>8.9114385043151612E-2</v>
      </c>
      <c r="S221" s="4">
        <f>Tabelle1!S20-'8. Iteration'!S20</f>
        <v>9.7566464547067966E-2</v>
      </c>
      <c r="T221" s="4">
        <f>Tabelle1!T20-'8. Iteration'!T20</f>
        <v>9.7566464547068077E-2</v>
      </c>
      <c r="U221" s="4">
        <f>Tabelle1!U20-'8. Iteration'!U20</f>
        <v>0.10049385991621895</v>
      </c>
      <c r="V221" s="4">
        <f>Tabelle1!V20-'8. Iteration'!V20</f>
        <v>0.12262916455118578</v>
      </c>
      <c r="W221" s="4">
        <f>Tabelle1!W20-'8. Iteration'!W20</f>
        <v>0.1366643003472392</v>
      </c>
      <c r="X221" s="4">
        <f>Tabelle1!X20-'8. Iteration'!X20</f>
        <v>0.1366643003472392</v>
      </c>
      <c r="Y221" s="4">
        <f>Tabelle1!Y20-'8. Iteration'!Y20</f>
        <v>0.14408997879962326</v>
      </c>
      <c r="Z221" s="4">
        <f>Tabelle1!Z20-'8. Iteration'!Z20</f>
        <v>0.16812025694393551</v>
      </c>
      <c r="AA221" s="4">
        <f>Tabelle1!AA20-'8. Iteration'!AA20</f>
        <v>0.16812025694393551</v>
      </c>
      <c r="AB221" s="4">
        <f>Tabelle1!AB20-'8. Iteration'!AB20</f>
        <v>0.17239496966751977</v>
      </c>
      <c r="AC221" s="4">
        <f>Tabelle1!AC20-'8. Iteration'!AC20</f>
        <v>-0.81429058923336572</v>
      </c>
      <c r="AD221" s="4">
        <f>Tabelle1!AD20-'8. Iteration'!AD20</f>
        <v>0.19031587364663349</v>
      </c>
      <c r="AE221" s="4">
        <f>Tabelle1!AE20-'8. Iteration'!AE20</f>
        <v>0.19500899293811336</v>
      </c>
      <c r="AF221" s="4">
        <f>Tabelle1!AF20-'8. Iteration'!AF20</f>
        <v>0.19500899293811336</v>
      </c>
      <c r="AG221" s="4">
        <f>Tabelle1!AG20-'8. Iteration'!AG20</f>
        <v>0.19979030219492044</v>
      </c>
      <c r="AH221" s="4">
        <f>Tabelle1!AH20-'8. Iteration'!AH20</f>
        <v>0.19979030219492044</v>
      </c>
      <c r="AI221" s="4">
        <f>Tabelle1!AI20-'8. Iteration'!AI20</f>
        <v>0.19979030219492044</v>
      </c>
      <c r="AJ221" s="4">
        <f>Tabelle1!AJ20-'8. Iteration'!AJ20</f>
        <v>0.20962373859249861</v>
      </c>
      <c r="AK221" s="4">
        <f>Tabelle1!AK20-'8. Iteration'!AK20</f>
        <v>0.27071065078543788</v>
      </c>
      <c r="AL221" s="4">
        <f>Tabelle1!AL20-'8. Iteration'!AL20</f>
        <v>0.27689984511820387</v>
      </c>
      <c r="AM221" s="4">
        <f>Tabelle1!AM20-'8. Iteration'!AM20</f>
        <v>-0.6904112235330222</v>
      </c>
      <c r="AN221" s="4">
        <f>Tabelle1!AN20-'8. Iteration'!AN20</f>
        <v>0.34535433833494134</v>
      </c>
      <c r="AO221" s="4">
        <f>Tabelle1!AO20-'8. Iteration'!AO20</f>
        <v>-0.64710257071800292</v>
      </c>
      <c r="AP221" s="4">
        <f>Tabelle1!AP20-'8. Iteration'!AP20</f>
        <v>-0.62365939673012205</v>
      </c>
      <c r="AQ221" s="4">
        <f>Tabelle1!AQ20-'8. Iteration'!AQ20</f>
        <v>-0.60733376618447277</v>
      </c>
      <c r="AR221" s="4">
        <f>Tabelle1!AR20-'8. Iteration'!AR20</f>
        <v>-0.59895640767799396</v>
      </c>
      <c r="AS221" s="4">
        <f>Tabelle1!AS20-'8. Iteration'!AS20</f>
        <v>0.42705512832983861</v>
      </c>
      <c r="AT221" s="4">
        <f>Tabelle1!AT20-'8. Iteration'!AT20</f>
        <v>-0.48661631777913311</v>
      </c>
      <c r="AU221" s="4">
        <f>Tabelle1!AU20-'8. Iteration'!AU20</f>
        <v>-0.14919959926086646</v>
      </c>
    </row>
    <row r="222" spans="6:47">
      <c r="F222" s="7">
        <f>'7. Iteration'!F222-'8. Iteration'!G222/'8. Iteration'!AX21</f>
        <v>1.7167590222411584</v>
      </c>
      <c r="G222">
        <f t="shared" si="38"/>
        <v>3.7044214365117289E-4</v>
      </c>
      <c r="H222" s="4">
        <f>Tabelle1!H21-'8. Iteration'!H21</f>
        <v>7.4621455916168422E-3</v>
      </c>
      <c r="I222" s="4">
        <f>Tabelle1!I21-'8. Iteration'!I21</f>
        <v>1.1682047912214166E-2</v>
      </c>
      <c r="J222" s="4">
        <f>Tabelle1!J21-'8. Iteration'!J21</f>
        <v>2.4342269163252106E-2</v>
      </c>
      <c r="K222" s="4">
        <f>Tabelle1!K21-'8. Iteration'!K21</f>
        <v>3.51045911583312E-2</v>
      </c>
      <c r="L222" s="4">
        <f>Tabelle1!L21-'8. Iteration'!L21</f>
        <v>4.202043777314679E-2</v>
      </c>
      <c r="M222" s="4">
        <f>Tabelle1!M21-'8. Iteration'!M21</f>
        <v>4.9534995407665261E-2</v>
      </c>
      <c r="N222" s="4">
        <f>Tabelle1!N21-'8. Iteration'!N21</f>
        <v>6.8835754879438049E-2</v>
      </c>
      <c r="O222" s="4">
        <f>Tabelle1!O21-'8. Iteration'!O21</f>
        <v>7.1200841800738823E-2</v>
      </c>
      <c r="P222" s="4">
        <f>Tabelle1!P21-'8. Iteration'!P21</f>
        <v>7.8580449347650738E-2</v>
      </c>
      <c r="Q222" s="4">
        <f>Tabelle1!Q21-'8. Iteration'!Q21</f>
        <v>8.6403911303851277E-2</v>
      </c>
      <c r="R222" s="4">
        <f>Tabelle1!R21-'8. Iteration'!R21</f>
        <v>-0.91088561495684839</v>
      </c>
      <c r="S222" s="4">
        <f>Tabelle1!S21-'8. Iteration'!S21</f>
        <v>-0.90243353545293203</v>
      </c>
      <c r="T222" s="4">
        <f>Tabelle1!T21-'8. Iteration'!T21</f>
        <v>9.7566464547067966E-2</v>
      </c>
      <c r="U222" s="4">
        <f>Tabelle1!U21-'8. Iteration'!U21</f>
        <v>-0.89950614008378105</v>
      </c>
      <c r="V222" s="4">
        <f>Tabelle1!V21-'8. Iteration'!V21</f>
        <v>0.12262916455118555</v>
      </c>
      <c r="W222" s="4">
        <f>Tabelle1!W21-'8. Iteration'!W21</f>
        <v>0.1366643003472392</v>
      </c>
      <c r="X222" s="4">
        <f>Tabelle1!X21-'8. Iteration'!X21</f>
        <v>0.1366643003472392</v>
      </c>
      <c r="Y222" s="4">
        <f>Tabelle1!Y21-'8. Iteration'!Y21</f>
        <v>-0.85591002120037685</v>
      </c>
      <c r="Z222" s="4">
        <f>Tabelle1!Z21-'8. Iteration'!Z21</f>
        <v>0.16812025694393551</v>
      </c>
      <c r="AA222" s="4">
        <f>Tabelle1!AA21-'8. Iteration'!AA21</f>
        <v>0.16812025694393551</v>
      </c>
      <c r="AB222" s="4">
        <f>Tabelle1!AB21-'8. Iteration'!AB21</f>
        <v>0.17239496966751977</v>
      </c>
      <c r="AC222" s="4">
        <f>Tabelle1!AC21-'8. Iteration'!AC21</f>
        <v>0.18570941076663416</v>
      </c>
      <c r="AD222" s="4">
        <f>Tabelle1!AD21-'8. Iteration'!AD21</f>
        <v>0.19031587364663349</v>
      </c>
      <c r="AE222" s="4">
        <f>Tabelle1!AE21-'8. Iteration'!AE21</f>
        <v>0.19500899293811336</v>
      </c>
      <c r="AF222" s="4">
        <f>Tabelle1!AF21-'8. Iteration'!AF21</f>
        <v>0.19500899293811336</v>
      </c>
      <c r="AG222" s="4">
        <f>Tabelle1!AG21-'8. Iteration'!AG21</f>
        <v>-0.80020969780507956</v>
      </c>
      <c r="AH222" s="4">
        <f>Tabelle1!AH21-'8. Iteration'!AH21</f>
        <v>0.19979030219492044</v>
      </c>
      <c r="AI222" s="4">
        <f>Tabelle1!AI21-'8. Iteration'!AI21</f>
        <v>0.19979030219492044</v>
      </c>
      <c r="AJ222" s="4">
        <f>Tabelle1!AJ21-'8. Iteration'!AJ21</f>
        <v>0.20962373859249861</v>
      </c>
      <c r="AK222" s="4">
        <f>Tabelle1!AK21-'8. Iteration'!AK21</f>
        <v>0.27071065078543777</v>
      </c>
      <c r="AL222" s="4">
        <f>Tabelle1!AL21-'8. Iteration'!AL21</f>
        <v>0.27689984511820387</v>
      </c>
      <c r="AM222" s="4">
        <f>Tabelle1!AM21-'8. Iteration'!AM21</f>
        <v>0.30958877646697769</v>
      </c>
      <c r="AN222" s="4">
        <f>Tabelle1!AN21-'8. Iteration'!AN21</f>
        <v>0.34535433833494122</v>
      </c>
      <c r="AO222" s="4">
        <f>Tabelle1!AO21-'8. Iteration'!AO21</f>
        <v>0.35289742928199708</v>
      </c>
      <c r="AP222" s="4">
        <f>Tabelle1!AP21-'8. Iteration'!AP21</f>
        <v>0.37634060326987784</v>
      </c>
      <c r="AQ222" s="4">
        <f>Tabelle1!AQ21-'8. Iteration'!AQ21</f>
        <v>-0.60733376618447288</v>
      </c>
      <c r="AR222" s="4">
        <f>Tabelle1!AR21-'8. Iteration'!AR21</f>
        <v>0.40104359232200582</v>
      </c>
      <c r="AS222" s="4">
        <f>Tabelle1!AS21-'8. Iteration'!AS21</f>
        <v>-0.57294487167016139</v>
      </c>
      <c r="AT222" s="4">
        <f>Tabelle1!AT21-'8. Iteration'!AT21</f>
        <v>0.51338368222086683</v>
      </c>
      <c r="AU222" s="4">
        <f>Tabelle1!AU21-'8. Iteration'!AU21</f>
        <v>-0.14919959926086651</v>
      </c>
    </row>
    <row r="223" spans="6:47">
      <c r="F223" s="7">
        <f>'7. Iteration'!F223-'8. Iteration'!G223/'8. Iteration'!AX22</f>
        <v>1.5374006947373069</v>
      </c>
      <c r="G223">
        <f t="shared" si="38"/>
        <v>3.6879011787246951E-4</v>
      </c>
      <c r="H223" s="4">
        <f>Tabelle1!H22-'8. Iteration'!H22</f>
        <v>8.9149602557841989E-3</v>
      </c>
      <c r="I223" s="4">
        <f>Tabelle1!I22-'8. Iteration'!I22</f>
        <v>1.394489779457142E-2</v>
      </c>
      <c r="J223" s="4">
        <f>Tabelle1!J22-'8. Iteration'!J22</f>
        <v>-0.97101447790446604</v>
      </c>
      <c r="K223" s="4">
        <f>Tabelle1!K22-'8. Iteration'!K22</f>
        <v>4.1712972624249334E-2</v>
      </c>
      <c r="L223" s="4">
        <f>Tabelle1!L22-'8. Iteration'!L22</f>
        <v>4.9863437131221322E-2</v>
      </c>
      <c r="M223" s="4">
        <f>Tabelle1!M22-'8. Iteration'!M22</f>
        <v>-0.94130536810348964</v>
      </c>
      <c r="N223" s="4">
        <f>Tabelle1!N22-'8. Iteration'!N22</f>
        <v>8.125921729614205E-2</v>
      </c>
      <c r="O223" s="4">
        <f>Tabelle1!O22-'8. Iteration'!O22</f>
        <v>8.4012642783481528E-2</v>
      </c>
      <c r="P223" s="4">
        <f>Tabelle1!P22-'8. Iteration'!P22</f>
        <v>9.2587758621579974E-2</v>
      </c>
      <c r="Q223" s="4">
        <f>Tabelle1!Q22-'8. Iteration'!Q22</f>
        <v>0.10165193696614949</v>
      </c>
      <c r="R223" s="4">
        <f>Tabelle1!R22-'8. Iteration'!R22</f>
        <v>0.10478587598765488</v>
      </c>
      <c r="S223" s="4">
        <f>Tabelle1!S22-'8. Iteration'!S22</f>
        <v>0.114537422417336</v>
      </c>
      <c r="T223" s="4">
        <f>Tabelle1!T22-'8. Iteration'!T22</f>
        <v>0.114537422417336</v>
      </c>
      <c r="U223" s="4">
        <f>Tabelle1!U22-'8. Iteration'!U22</f>
        <v>0.11790748699180442</v>
      </c>
      <c r="V223" s="4">
        <f>Tabelle1!V22-'8. Iteration'!V22</f>
        <v>0.14326749631538294</v>
      </c>
      <c r="W223" s="4">
        <f>Tabelle1!W22-'8. Iteration'!W22</f>
        <v>0.15923602547570437</v>
      </c>
      <c r="X223" s="4">
        <f>Tabelle1!X22-'8. Iteration'!X22</f>
        <v>0.15923602547570437</v>
      </c>
      <c r="Y223" s="4">
        <f>Tabelle1!Y22-'8. Iteration'!Y22</f>
        <v>0.16764998208740511</v>
      </c>
      <c r="Z223" s="4">
        <f>Tabelle1!Z22-'8. Iteration'!Z22</f>
        <v>-0.80528444087793039</v>
      </c>
      <c r="AA223" s="4">
        <f>Tabelle1!AA22-'8. Iteration'!AA22</f>
        <v>0.19471555912206961</v>
      </c>
      <c r="AB223" s="4">
        <f>Tabelle1!AB22-'8. Iteration'!AB22</f>
        <v>-0.80049567710512415</v>
      </c>
      <c r="AC223" s="4">
        <f>Tabelle1!AC22-'8. Iteration'!AC22</f>
        <v>0.21437015486591293</v>
      </c>
      <c r="AD223" s="4">
        <f>Tabelle1!AD22-'8. Iteration'!AD22</f>
        <v>-0.78050409365576445</v>
      </c>
      <c r="AE223" s="4">
        <f>Tabelle1!AE22-'8. Iteration'!AE22</f>
        <v>0.22470889497852342</v>
      </c>
      <c r="AF223" s="4">
        <f>Tabelle1!AF22-'8. Iteration'!AF22</f>
        <v>0.22470889497852342</v>
      </c>
      <c r="AG223" s="4">
        <f>Tabelle1!AG22-'8. Iteration'!AG22</f>
        <v>0.23001033127580783</v>
      </c>
      <c r="AH223" s="4">
        <f>Tabelle1!AH22-'8. Iteration'!AH22</f>
        <v>-0.76998966872419228</v>
      </c>
      <c r="AI223" s="4">
        <f>Tabelle1!AI22-'8. Iteration'!AI22</f>
        <v>0.23001033127580783</v>
      </c>
      <c r="AJ223" s="4">
        <f>Tabelle1!AJ22-'8. Iteration'!AJ22</f>
        <v>0.24088341777928279</v>
      </c>
      <c r="AK223" s="4">
        <f>Tabelle1!AK22-'8. Iteration'!AK22</f>
        <v>0.30753529513370903</v>
      </c>
      <c r="AL223" s="4">
        <f>Tabelle1!AL22-'8. Iteration'!AL22</f>
        <v>0.31420367666740789</v>
      </c>
      <c r="AM223" s="4">
        <f>Tabelle1!AM22-'8. Iteration'!AM22</f>
        <v>0.3491699254611782</v>
      </c>
      <c r="AN223" s="4">
        <f>Tabelle1!AN22-'8. Iteration'!AN22</f>
        <v>0.38694536780940625</v>
      </c>
      <c r="AO223" s="4">
        <f>Tabelle1!AO22-'8. Iteration'!AO22</f>
        <v>0.39484896387122703</v>
      </c>
      <c r="AP223" s="4">
        <f>Tabelle1!AP22-'8. Iteration'!AP22</f>
        <v>0.41927332560146457</v>
      </c>
      <c r="AQ223" s="4">
        <f>Tabelle1!AQ22-'8. Iteration'!AQ22</f>
        <v>0.4361588842993539</v>
      </c>
      <c r="AR223" s="4">
        <f>Tabelle1!AR22-'8. Iteration'!AR22</f>
        <v>0.44478458857646541</v>
      </c>
      <c r="AS223" s="4">
        <f>Tabelle1!AS22-'8. Iteration'!AS22</f>
        <v>-0.52859969158069797</v>
      </c>
      <c r="AT223" s="4">
        <f>Tabelle1!AT22-'8. Iteration'!AT22</f>
        <v>-0.44203673504724866</v>
      </c>
      <c r="AU223" s="4">
        <f>Tabelle1!AU22-'8. Iteration'!AU22</f>
        <v>-0.12783422922086193</v>
      </c>
    </row>
    <row r="224" spans="6:47">
      <c r="F224" s="7">
        <f>'7. Iteration'!F224-'8. Iteration'!G224/'8. Iteration'!AX23</f>
        <v>1.5374006947373069</v>
      </c>
      <c r="G224">
        <f t="shared" si="38"/>
        <v>3.6879011787196991E-4</v>
      </c>
      <c r="H224" s="4">
        <f>Tabelle1!H23-'8. Iteration'!H23</f>
        <v>8.9149602557841989E-3</v>
      </c>
      <c r="I224" s="4">
        <f>Tabelle1!I23-'8. Iteration'!I23</f>
        <v>1.394489779457142E-2</v>
      </c>
      <c r="J224" s="4">
        <f>Tabelle1!J23-'8. Iteration'!J23</f>
        <v>2.8985522095533955E-2</v>
      </c>
      <c r="K224" s="4">
        <f>Tabelle1!K23-'8. Iteration'!K23</f>
        <v>4.1712972624249334E-2</v>
      </c>
      <c r="L224" s="4">
        <f>Tabelle1!L23-'8. Iteration'!L23</f>
        <v>4.9863437131221322E-2</v>
      </c>
      <c r="M224" s="4">
        <f>Tabelle1!M23-'8. Iteration'!M23</f>
        <v>5.8694631896510363E-2</v>
      </c>
      <c r="N224" s="4">
        <f>Tabelle1!N23-'8. Iteration'!N23</f>
        <v>8.125921729614205E-2</v>
      </c>
      <c r="O224" s="4">
        <f>Tabelle1!O23-'8. Iteration'!O23</f>
        <v>8.4012642783481528E-2</v>
      </c>
      <c r="P224" s="4">
        <f>Tabelle1!P23-'8. Iteration'!P23</f>
        <v>9.2587758621579974E-2</v>
      </c>
      <c r="Q224" s="4">
        <f>Tabelle1!Q23-'8. Iteration'!Q23</f>
        <v>0.10165193696614949</v>
      </c>
      <c r="R224" s="4">
        <f>Tabelle1!R23-'8. Iteration'!R23</f>
        <v>0.10478587598765488</v>
      </c>
      <c r="S224" s="4">
        <f>Tabelle1!S23-'8. Iteration'!S23</f>
        <v>0.114537422417336</v>
      </c>
      <c r="T224" s="4">
        <f>Tabelle1!T23-'8. Iteration'!T23</f>
        <v>0.114537422417336</v>
      </c>
      <c r="U224" s="4">
        <f>Tabelle1!U23-'8. Iteration'!U23</f>
        <v>0.11790748699180442</v>
      </c>
      <c r="V224" s="4">
        <f>Tabelle1!V23-'8. Iteration'!V23</f>
        <v>-0.85673250368461706</v>
      </c>
      <c r="W224" s="4">
        <f>Tabelle1!W23-'8. Iteration'!W23</f>
        <v>-0.84076397452429563</v>
      </c>
      <c r="X224" s="4">
        <f>Tabelle1!X23-'8. Iteration'!X23</f>
        <v>-0.84076397452429563</v>
      </c>
      <c r="Y224" s="4">
        <f>Tabelle1!Y23-'8. Iteration'!Y23</f>
        <v>0.16764998208740511</v>
      </c>
      <c r="Z224" s="4">
        <f>Tabelle1!Z23-'8. Iteration'!Z23</f>
        <v>0.19471555912206961</v>
      </c>
      <c r="AA224" s="4">
        <f>Tabelle1!AA23-'8. Iteration'!AA23</f>
        <v>0.19471555912206961</v>
      </c>
      <c r="AB224" s="4">
        <f>Tabelle1!AB23-'8. Iteration'!AB23</f>
        <v>0.19950432289487585</v>
      </c>
      <c r="AC224" s="4">
        <f>Tabelle1!AC23-'8. Iteration'!AC23</f>
        <v>-0.78562984513408707</v>
      </c>
      <c r="AD224" s="4">
        <f>Tabelle1!AD23-'8. Iteration'!AD23</f>
        <v>0.21949590634423555</v>
      </c>
      <c r="AE224" s="4">
        <f>Tabelle1!AE23-'8. Iteration'!AE23</f>
        <v>0.22470889497852342</v>
      </c>
      <c r="AF224" s="4">
        <f>Tabelle1!AF23-'8. Iteration'!AF23</f>
        <v>0.22470889497852342</v>
      </c>
      <c r="AG224" s="4">
        <f>Tabelle1!AG23-'8. Iteration'!AG23</f>
        <v>-0.76998966872419217</v>
      </c>
      <c r="AH224" s="4">
        <f>Tabelle1!AH23-'8. Iteration'!AH23</f>
        <v>0.23001033127580772</v>
      </c>
      <c r="AI224" s="4">
        <f>Tabelle1!AI23-'8. Iteration'!AI23</f>
        <v>-0.76998966872419217</v>
      </c>
      <c r="AJ224" s="4">
        <f>Tabelle1!AJ23-'8. Iteration'!AJ23</f>
        <v>0.24088341777928279</v>
      </c>
      <c r="AK224" s="4">
        <f>Tabelle1!AK23-'8. Iteration'!AK23</f>
        <v>-0.69246470486629097</v>
      </c>
      <c r="AL224" s="4">
        <f>Tabelle1!AL23-'8. Iteration'!AL23</f>
        <v>0.31420367666740789</v>
      </c>
      <c r="AM224" s="4">
        <f>Tabelle1!AM23-'8. Iteration'!AM23</f>
        <v>0.3491699254611782</v>
      </c>
      <c r="AN224" s="4">
        <f>Tabelle1!AN23-'8. Iteration'!AN23</f>
        <v>0.38694536780940625</v>
      </c>
      <c r="AO224" s="4">
        <f>Tabelle1!AO23-'8. Iteration'!AO23</f>
        <v>0.39484896387122703</v>
      </c>
      <c r="AP224" s="4">
        <f>Tabelle1!AP23-'8. Iteration'!AP23</f>
        <v>0.41927332560146457</v>
      </c>
      <c r="AQ224" s="4">
        <f>Tabelle1!AQ23-'8. Iteration'!AQ23</f>
        <v>0.4361588842993539</v>
      </c>
      <c r="AR224" s="4">
        <f>Tabelle1!AR23-'8. Iteration'!AR23</f>
        <v>-0.55521541142353459</v>
      </c>
      <c r="AS224" s="4">
        <f>Tabelle1!AS23-'8. Iteration'!AS23</f>
        <v>0.47140030841930203</v>
      </c>
      <c r="AT224" s="4">
        <f>Tabelle1!AT23-'8. Iteration'!AT23</f>
        <v>0.55796326495275128</v>
      </c>
      <c r="AU224" s="4">
        <f>Tabelle1!AU23-'8. Iteration'!AU23</f>
        <v>-0.12783422922086193</v>
      </c>
    </row>
    <row r="225" spans="6:47">
      <c r="F225" s="7">
        <f>'7. Iteration'!F225-'8. Iteration'!G225/'8. Iteration'!AX24</f>
        <v>1.5374006947373069</v>
      </c>
      <c r="G225">
        <f t="shared" si="38"/>
        <v>3.6879011787224747E-4</v>
      </c>
      <c r="H225" s="4">
        <f>Tabelle1!H24-'8. Iteration'!H24</f>
        <v>8.9149602557841989E-3</v>
      </c>
      <c r="I225" s="4">
        <f>Tabelle1!I24-'8. Iteration'!I24</f>
        <v>1.394489779457142E-2</v>
      </c>
      <c r="J225" s="4">
        <f>Tabelle1!J24-'8. Iteration'!J24</f>
        <v>2.8985522095533955E-2</v>
      </c>
      <c r="K225" s="4">
        <f>Tabelle1!K24-'8. Iteration'!K24</f>
        <v>4.1712972624249334E-2</v>
      </c>
      <c r="L225" s="4">
        <f>Tabelle1!L24-'8. Iteration'!L24</f>
        <v>4.9863437131221322E-2</v>
      </c>
      <c r="M225" s="4">
        <f>Tabelle1!M24-'8. Iteration'!M24</f>
        <v>5.8694631896510363E-2</v>
      </c>
      <c r="N225" s="4">
        <f>Tabelle1!N24-'8. Iteration'!N24</f>
        <v>8.125921729614205E-2</v>
      </c>
      <c r="O225" s="4">
        <f>Tabelle1!O24-'8. Iteration'!O24</f>
        <v>-0.91598735721651847</v>
      </c>
      <c r="P225" s="4">
        <f>Tabelle1!P24-'8. Iteration'!P24</f>
        <v>9.2587758621579974E-2</v>
      </c>
      <c r="Q225" s="4">
        <f>Tabelle1!Q24-'8. Iteration'!Q24</f>
        <v>0.10165193696614949</v>
      </c>
      <c r="R225" s="4">
        <f>Tabelle1!R24-'8. Iteration'!R24</f>
        <v>0.10478587598765488</v>
      </c>
      <c r="S225" s="4">
        <f>Tabelle1!S24-'8. Iteration'!S24</f>
        <v>-0.885462577582664</v>
      </c>
      <c r="T225" s="4">
        <f>Tabelle1!T24-'8. Iteration'!T24</f>
        <v>0.114537422417336</v>
      </c>
      <c r="U225" s="4">
        <f>Tabelle1!U24-'8. Iteration'!U24</f>
        <v>0.11790748699180442</v>
      </c>
      <c r="V225" s="4">
        <f>Tabelle1!V24-'8. Iteration'!V24</f>
        <v>0.14326749631538294</v>
      </c>
      <c r="W225" s="4">
        <f>Tabelle1!W24-'8. Iteration'!W24</f>
        <v>0.15923602547570437</v>
      </c>
      <c r="X225" s="4">
        <f>Tabelle1!X24-'8. Iteration'!X24</f>
        <v>0.15923602547570437</v>
      </c>
      <c r="Y225" s="4">
        <f>Tabelle1!Y24-'8. Iteration'!Y24</f>
        <v>0.16764998208740511</v>
      </c>
      <c r="Z225" s="4">
        <f>Tabelle1!Z24-'8. Iteration'!Z24</f>
        <v>0.19471555912206961</v>
      </c>
      <c r="AA225" s="4">
        <f>Tabelle1!AA24-'8. Iteration'!AA24</f>
        <v>0.19471555912206961</v>
      </c>
      <c r="AB225" s="4">
        <f>Tabelle1!AB24-'8. Iteration'!AB24</f>
        <v>0.19950432289487585</v>
      </c>
      <c r="AC225" s="4">
        <f>Tabelle1!AC24-'8. Iteration'!AC24</f>
        <v>-0.78562984513408707</v>
      </c>
      <c r="AD225" s="4">
        <f>Tabelle1!AD24-'8. Iteration'!AD24</f>
        <v>0.21949590634423555</v>
      </c>
      <c r="AE225" s="4">
        <f>Tabelle1!AE24-'8. Iteration'!AE24</f>
        <v>-0.77529110502147658</v>
      </c>
      <c r="AF225" s="4">
        <f>Tabelle1!AF24-'8. Iteration'!AF24</f>
        <v>0.22470889497852342</v>
      </c>
      <c r="AG225" s="4">
        <f>Tabelle1!AG24-'8. Iteration'!AG24</f>
        <v>0.23001033127580783</v>
      </c>
      <c r="AH225" s="4">
        <f>Tabelle1!AH24-'8. Iteration'!AH24</f>
        <v>0.23001033127580772</v>
      </c>
      <c r="AI225" s="4">
        <f>Tabelle1!AI24-'8. Iteration'!AI24</f>
        <v>0.23001033127580783</v>
      </c>
      <c r="AJ225" s="4">
        <f>Tabelle1!AJ24-'8. Iteration'!AJ24</f>
        <v>0.24088341777928279</v>
      </c>
      <c r="AK225" s="4">
        <f>Tabelle1!AK24-'8. Iteration'!AK24</f>
        <v>0.30753529513370903</v>
      </c>
      <c r="AL225" s="4">
        <f>Tabelle1!AL24-'8. Iteration'!AL24</f>
        <v>-0.68579632333259211</v>
      </c>
      <c r="AM225" s="4">
        <f>Tabelle1!AM24-'8. Iteration'!AM24</f>
        <v>0.3491699254611782</v>
      </c>
      <c r="AN225" s="4">
        <f>Tabelle1!AN24-'8. Iteration'!AN24</f>
        <v>-0.61305463219059375</v>
      </c>
      <c r="AO225" s="4">
        <f>Tabelle1!AO24-'8. Iteration'!AO24</f>
        <v>0.39484896387122703</v>
      </c>
      <c r="AP225" s="4">
        <f>Tabelle1!AP24-'8. Iteration'!AP24</f>
        <v>0.41927332560146457</v>
      </c>
      <c r="AQ225" s="4">
        <f>Tabelle1!AQ24-'8. Iteration'!AQ24</f>
        <v>0.4361588842993539</v>
      </c>
      <c r="AR225" s="4">
        <f>Tabelle1!AR24-'8. Iteration'!AR24</f>
        <v>-0.55521541142353459</v>
      </c>
      <c r="AS225" s="4">
        <f>Tabelle1!AS24-'8. Iteration'!AS24</f>
        <v>0.47140030841930203</v>
      </c>
      <c r="AT225" s="4">
        <f>Tabelle1!AT24-'8. Iteration'!AT24</f>
        <v>-0.44203673504724866</v>
      </c>
      <c r="AU225" s="4">
        <f>Tabelle1!AU24-'8. Iteration'!AU24</f>
        <v>-0.12783422922086193</v>
      </c>
    </row>
    <row r="226" spans="6:47">
      <c r="F226" s="7">
        <f>'7. Iteration'!F226-'8. Iteration'!G226/'8. Iteration'!AX25</f>
        <v>1.5374006947373069</v>
      </c>
      <c r="G226">
        <f t="shared" si="38"/>
        <v>3.6879011787202542E-4</v>
      </c>
      <c r="H226" s="4">
        <f>Tabelle1!H25-'8. Iteration'!H25</f>
        <v>8.9149602557841989E-3</v>
      </c>
      <c r="I226" s="4">
        <f>Tabelle1!I25-'8. Iteration'!I25</f>
        <v>1.394489779457142E-2</v>
      </c>
      <c r="J226" s="4">
        <f>Tabelle1!J25-'8. Iteration'!J25</f>
        <v>2.8985522095533955E-2</v>
      </c>
      <c r="K226" s="4">
        <f>Tabelle1!K25-'8. Iteration'!K25</f>
        <v>4.1712972624249334E-2</v>
      </c>
      <c r="L226" s="4">
        <f>Tabelle1!L25-'8. Iteration'!L25</f>
        <v>4.9863437131221322E-2</v>
      </c>
      <c r="M226" s="4">
        <f>Tabelle1!M25-'8. Iteration'!M25</f>
        <v>5.8694631896510363E-2</v>
      </c>
      <c r="N226" s="4">
        <f>Tabelle1!N25-'8. Iteration'!N25</f>
        <v>8.125921729614205E-2</v>
      </c>
      <c r="O226" s="4">
        <f>Tabelle1!O25-'8. Iteration'!O25</f>
        <v>8.4012642783481528E-2</v>
      </c>
      <c r="P226" s="4">
        <f>Tabelle1!P25-'8. Iteration'!P25</f>
        <v>9.2587758621579974E-2</v>
      </c>
      <c r="Q226" s="4">
        <f>Tabelle1!Q25-'8. Iteration'!Q25</f>
        <v>0.10165193696614949</v>
      </c>
      <c r="R226" s="4">
        <f>Tabelle1!R25-'8. Iteration'!R25</f>
        <v>0.10478587598765488</v>
      </c>
      <c r="S226" s="4">
        <f>Tabelle1!S25-'8. Iteration'!S25</f>
        <v>0.114537422417336</v>
      </c>
      <c r="T226" s="4">
        <f>Tabelle1!T25-'8. Iteration'!T25</f>
        <v>0.114537422417336</v>
      </c>
      <c r="U226" s="4">
        <f>Tabelle1!U25-'8. Iteration'!U25</f>
        <v>0.11790748699180442</v>
      </c>
      <c r="V226" s="4">
        <f>Tabelle1!V25-'8. Iteration'!V25</f>
        <v>-0.85673250368461706</v>
      </c>
      <c r="W226" s="4">
        <f>Tabelle1!W25-'8. Iteration'!W25</f>
        <v>0.15923602547570437</v>
      </c>
      <c r="X226" s="4">
        <f>Tabelle1!X25-'8. Iteration'!X25</f>
        <v>0.15923602547570437</v>
      </c>
      <c r="Y226" s="4">
        <f>Tabelle1!Y25-'8. Iteration'!Y25</f>
        <v>0.16764998208740511</v>
      </c>
      <c r="Z226" s="4">
        <f>Tabelle1!Z25-'8. Iteration'!Z25</f>
        <v>0.19471555912206961</v>
      </c>
      <c r="AA226" s="4">
        <f>Tabelle1!AA25-'8. Iteration'!AA25</f>
        <v>0.19471555912206961</v>
      </c>
      <c r="AB226" s="4">
        <f>Tabelle1!AB25-'8. Iteration'!AB25</f>
        <v>0.19950432289487585</v>
      </c>
      <c r="AC226" s="4">
        <f>Tabelle1!AC25-'8. Iteration'!AC25</f>
        <v>0.21437015486591293</v>
      </c>
      <c r="AD226" s="4">
        <f>Tabelle1!AD25-'8. Iteration'!AD25</f>
        <v>0.21949590634423555</v>
      </c>
      <c r="AE226" s="4">
        <f>Tabelle1!AE25-'8. Iteration'!AE25</f>
        <v>0.22470889497852342</v>
      </c>
      <c r="AF226" s="4">
        <f>Tabelle1!AF25-'8. Iteration'!AF25</f>
        <v>0.22470889497852342</v>
      </c>
      <c r="AG226" s="4">
        <f>Tabelle1!AG25-'8. Iteration'!AG25</f>
        <v>-0.76998966872419217</v>
      </c>
      <c r="AH226" s="4">
        <f>Tabelle1!AH25-'8. Iteration'!AH25</f>
        <v>0.23001033127580772</v>
      </c>
      <c r="AI226" s="4">
        <f>Tabelle1!AI25-'8. Iteration'!AI25</f>
        <v>0.23001033127580783</v>
      </c>
      <c r="AJ226" s="4">
        <f>Tabelle1!AJ25-'8. Iteration'!AJ25</f>
        <v>0.24088341777928279</v>
      </c>
      <c r="AK226" s="4">
        <f>Tabelle1!AK25-'8. Iteration'!AK25</f>
        <v>0.30753529513370903</v>
      </c>
      <c r="AL226" s="4">
        <f>Tabelle1!AL25-'8. Iteration'!AL25</f>
        <v>0.31420367666740789</v>
      </c>
      <c r="AM226" s="4">
        <f>Tabelle1!AM25-'8. Iteration'!AM25</f>
        <v>0.3491699254611782</v>
      </c>
      <c r="AN226" s="4">
        <f>Tabelle1!AN25-'8. Iteration'!AN25</f>
        <v>0.38694536780940625</v>
      </c>
      <c r="AO226" s="4">
        <f>Tabelle1!AO25-'8. Iteration'!AO25</f>
        <v>-0.60515103612877297</v>
      </c>
      <c r="AP226" s="4">
        <f>Tabelle1!AP25-'8. Iteration'!AP25</f>
        <v>-0.58072667439853543</v>
      </c>
      <c r="AQ226" s="4">
        <f>Tabelle1!AQ25-'8. Iteration'!AQ25</f>
        <v>-0.5638411157006461</v>
      </c>
      <c r="AR226" s="4">
        <f>Tabelle1!AR25-'8. Iteration'!AR25</f>
        <v>-0.55521541142353459</v>
      </c>
      <c r="AS226" s="4">
        <f>Tabelle1!AS25-'8. Iteration'!AS25</f>
        <v>-0.52859969158069797</v>
      </c>
      <c r="AT226" s="4">
        <f>Tabelle1!AT25-'8. Iteration'!AT25</f>
        <v>-0.44203673504724866</v>
      </c>
      <c r="AU226" s="4">
        <f>Tabelle1!AU25-'8. Iteration'!AU25</f>
        <v>-0.12783422922086193</v>
      </c>
    </row>
    <row r="227" spans="6:47">
      <c r="F227" s="7">
        <f>'7. Iteration'!F227-'8. Iteration'!G227/'8. Iteration'!AX26</f>
        <v>1.5374006947373069</v>
      </c>
      <c r="G227">
        <f t="shared" si="38"/>
        <v>3.6879011787196991E-4</v>
      </c>
      <c r="H227" s="4">
        <f>Tabelle1!H26-'8. Iteration'!H26</f>
        <v>8.9149602557841989E-3</v>
      </c>
      <c r="I227" s="4">
        <f>Tabelle1!I26-'8. Iteration'!I26</f>
        <v>1.394489779457142E-2</v>
      </c>
      <c r="J227" s="4">
        <f>Tabelle1!J26-'8. Iteration'!J26</f>
        <v>2.8985522095533955E-2</v>
      </c>
      <c r="K227" s="4">
        <f>Tabelle1!K26-'8. Iteration'!K26</f>
        <v>4.1712972624249334E-2</v>
      </c>
      <c r="L227" s="4">
        <f>Tabelle1!L26-'8. Iteration'!L26</f>
        <v>4.9863437131221322E-2</v>
      </c>
      <c r="M227" s="4">
        <f>Tabelle1!M26-'8. Iteration'!M26</f>
        <v>5.8694631896510363E-2</v>
      </c>
      <c r="N227" s="4">
        <f>Tabelle1!N26-'8. Iteration'!N26</f>
        <v>8.125921729614205E-2</v>
      </c>
      <c r="O227" s="4">
        <f>Tabelle1!O26-'8. Iteration'!O26</f>
        <v>-0.91598735721651847</v>
      </c>
      <c r="P227" s="4">
        <f>Tabelle1!P26-'8. Iteration'!P26</f>
        <v>9.2587758621579974E-2</v>
      </c>
      <c r="Q227" s="4">
        <f>Tabelle1!Q26-'8. Iteration'!Q26</f>
        <v>0.10165193696614949</v>
      </c>
      <c r="R227" s="4">
        <f>Tabelle1!R26-'8. Iteration'!R26</f>
        <v>0.10478587598765488</v>
      </c>
      <c r="S227" s="4">
        <f>Tabelle1!S26-'8. Iteration'!S26</f>
        <v>0.114537422417336</v>
      </c>
      <c r="T227" s="4">
        <f>Tabelle1!T26-'8. Iteration'!T26</f>
        <v>0.114537422417336</v>
      </c>
      <c r="U227" s="4">
        <f>Tabelle1!U26-'8. Iteration'!U26</f>
        <v>0.11790748699180442</v>
      </c>
      <c r="V227" s="4">
        <f>Tabelle1!V26-'8. Iteration'!V26</f>
        <v>0.14326749631538294</v>
      </c>
      <c r="W227" s="4">
        <f>Tabelle1!W26-'8. Iteration'!W26</f>
        <v>0.15923602547570437</v>
      </c>
      <c r="X227" s="4">
        <f>Tabelle1!X26-'8. Iteration'!X26</f>
        <v>0.15923602547570437</v>
      </c>
      <c r="Y227" s="4">
        <f>Tabelle1!Y26-'8. Iteration'!Y26</f>
        <v>0.16764998208740511</v>
      </c>
      <c r="Z227" s="4">
        <f>Tabelle1!Z26-'8. Iteration'!Z26</f>
        <v>0.19471555912206961</v>
      </c>
      <c r="AA227" s="4">
        <f>Tabelle1!AA26-'8. Iteration'!AA26</f>
        <v>0.19471555912206961</v>
      </c>
      <c r="AB227" s="4">
        <f>Tabelle1!AB26-'8. Iteration'!AB26</f>
        <v>0.19950432289487585</v>
      </c>
      <c r="AC227" s="4">
        <f>Tabelle1!AC26-'8. Iteration'!AC26</f>
        <v>-0.78562984513408707</v>
      </c>
      <c r="AD227" s="4">
        <f>Tabelle1!AD26-'8. Iteration'!AD26</f>
        <v>-0.78050409365576445</v>
      </c>
      <c r="AE227" s="4">
        <f>Tabelle1!AE26-'8. Iteration'!AE26</f>
        <v>0.22470889497852342</v>
      </c>
      <c r="AF227" s="4">
        <f>Tabelle1!AF26-'8. Iteration'!AF26</f>
        <v>0.22470889497852342</v>
      </c>
      <c r="AG227" s="4">
        <f>Tabelle1!AG26-'8. Iteration'!AG26</f>
        <v>0.23001033127580783</v>
      </c>
      <c r="AH227" s="4">
        <f>Tabelle1!AH26-'8. Iteration'!AH26</f>
        <v>0.23001033127580772</v>
      </c>
      <c r="AI227" s="4">
        <f>Tabelle1!AI26-'8. Iteration'!AI26</f>
        <v>0.23001033127580783</v>
      </c>
      <c r="AJ227" s="4">
        <f>Tabelle1!AJ26-'8. Iteration'!AJ26</f>
        <v>0.24088341777928279</v>
      </c>
      <c r="AK227" s="4">
        <f>Tabelle1!AK26-'8. Iteration'!AK26</f>
        <v>-0.69246470486629097</v>
      </c>
      <c r="AL227" s="4">
        <f>Tabelle1!AL26-'8. Iteration'!AL26</f>
        <v>0.31420367666740789</v>
      </c>
      <c r="AM227" s="4">
        <f>Tabelle1!AM26-'8. Iteration'!AM26</f>
        <v>0.3491699254611782</v>
      </c>
      <c r="AN227" s="4">
        <f>Tabelle1!AN26-'8. Iteration'!AN26</f>
        <v>-0.61305463219059375</v>
      </c>
      <c r="AO227" s="4">
        <f>Tabelle1!AO26-'8. Iteration'!AO26</f>
        <v>-0.60515103612877297</v>
      </c>
      <c r="AP227" s="4">
        <f>Tabelle1!AP26-'8. Iteration'!AP26</f>
        <v>0.41927332560146457</v>
      </c>
      <c r="AQ227" s="4">
        <f>Tabelle1!AQ26-'8. Iteration'!AQ26</f>
        <v>-0.5638411157006461</v>
      </c>
      <c r="AR227" s="4">
        <f>Tabelle1!AR26-'8. Iteration'!AR26</f>
        <v>0.44478458857646541</v>
      </c>
      <c r="AS227" s="4">
        <f>Tabelle1!AS26-'8. Iteration'!AS26</f>
        <v>-0.52859969158069797</v>
      </c>
      <c r="AT227" s="4">
        <f>Tabelle1!AT26-'8. Iteration'!AT26</f>
        <v>0.55796326495275128</v>
      </c>
      <c r="AU227" s="4">
        <f>Tabelle1!AU26-'8. Iteration'!AU26</f>
        <v>-0.12783422922086193</v>
      </c>
    </row>
    <row r="228" spans="6:47">
      <c r="F228" s="7">
        <f>'7. Iteration'!F228-'8. Iteration'!G228/'8. Iteration'!AX27</f>
        <v>1.5374006947373069</v>
      </c>
      <c r="G228">
        <f t="shared" si="38"/>
        <v>3.6879011787174787E-4</v>
      </c>
      <c r="H228" s="4">
        <f>Tabelle1!H27-'8. Iteration'!H27</f>
        <v>8.9149602557841989E-3</v>
      </c>
      <c r="I228" s="4">
        <f>Tabelle1!I27-'8. Iteration'!I27</f>
        <v>1.394489779457142E-2</v>
      </c>
      <c r="J228" s="4">
        <f>Tabelle1!J27-'8. Iteration'!J27</f>
        <v>2.8985522095533955E-2</v>
      </c>
      <c r="K228" s="4">
        <f>Tabelle1!K27-'8. Iteration'!K27</f>
        <v>4.1712972624249334E-2</v>
      </c>
      <c r="L228" s="4">
        <f>Tabelle1!L27-'8. Iteration'!L27</f>
        <v>4.9863437131221322E-2</v>
      </c>
      <c r="M228" s="4">
        <f>Tabelle1!M27-'8. Iteration'!M27</f>
        <v>5.8694631896510363E-2</v>
      </c>
      <c r="N228" s="4">
        <f>Tabelle1!N27-'8. Iteration'!N27</f>
        <v>8.125921729614205E-2</v>
      </c>
      <c r="O228" s="4">
        <f>Tabelle1!O27-'8. Iteration'!O27</f>
        <v>8.4012642783481528E-2</v>
      </c>
      <c r="P228" s="4">
        <f>Tabelle1!P27-'8. Iteration'!P27</f>
        <v>9.2587758621579974E-2</v>
      </c>
      <c r="Q228" s="4">
        <f>Tabelle1!Q27-'8. Iteration'!Q27</f>
        <v>0.10165193696614949</v>
      </c>
      <c r="R228" s="4">
        <f>Tabelle1!R27-'8. Iteration'!R27</f>
        <v>0.10478587598765488</v>
      </c>
      <c r="S228" s="4">
        <f>Tabelle1!S27-'8. Iteration'!S27</f>
        <v>-0.885462577582664</v>
      </c>
      <c r="T228" s="4">
        <f>Tabelle1!T27-'8. Iteration'!T27</f>
        <v>0.114537422417336</v>
      </c>
      <c r="U228" s="4">
        <f>Tabelle1!U27-'8. Iteration'!U27</f>
        <v>-0.88209251300819558</v>
      </c>
      <c r="V228" s="4">
        <f>Tabelle1!V27-'8. Iteration'!V27</f>
        <v>0.14326749631538294</v>
      </c>
      <c r="W228" s="4">
        <f>Tabelle1!W27-'8. Iteration'!W27</f>
        <v>0.15923602547570437</v>
      </c>
      <c r="X228" s="4">
        <f>Tabelle1!X27-'8. Iteration'!X27</f>
        <v>0.15923602547570437</v>
      </c>
      <c r="Y228" s="4">
        <f>Tabelle1!Y27-'8. Iteration'!Y27</f>
        <v>0.16764998208740511</v>
      </c>
      <c r="Z228" s="4">
        <f>Tabelle1!Z27-'8. Iteration'!Z27</f>
        <v>0.19471555912206961</v>
      </c>
      <c r="AA228" s="4">
        <f>Tabelle1!AA27-'8. Iteration'!AA27</f>
        <v>0.19471555912206961</v>
      </c>
      <c r="AB228" s="4">
        <f>Tabelle1!AB27-'8. Iteration'!AB27</f>
        <v>-0.80049567710512415</v>
      </c>
      <c r="AC228" s="4">
        <f>Tabelle1!AC27-'8. Iteration'!AC27</f>
        <v>0.21437015486591293</v>
      </c>
      <c r="AD228" s="4">
        <f>Tabelle1!AD27-'8. Iteration'!AD27</f>
        <v>0.21949590634423555</v>
      </c>
      <c r="AE228" s="4">
        <f>Tabelle1!AE27-'8. Iteration'!AE27</f>
        <v>0.22470889497852342</v>
      </c>
      <c r="AF228" s="4">
        <f>Tabelle1!AF27-'8. Iteration'!AF27</f>
        <v>0.22470889497852342</v>
      </c>
      <c r="AG228" s="4">
        <f>Tabelle1!AG27-'8. Iteration'!AG27</f>
        <v>-0.76998966872419217</v>
      </c>
      <c r="AH228" s="4">
        <f>Tabelle1!AH27-'8. Iteration'!AH27</f>
        <v>-0.76998966872419228</v>
      </c>
      <c r="AI228" s="4">
        <f>Tabelle1!AI27-'8. Iteration'!AI27</f>
        <v>0.23001033127580783</v>
      </c>
      <c r="AJ228" s="4">
        <f>Tabelle1!AJ27-'8. Iteration'!AJ27</f>
        <v>0.24088341777928279</v>
      </c>
      <c r="AK228" s="4">
        <f>Tabelle1!AK27-'8. Iteration'!AK27</f>
        <v>-0.69246470486629097</v>
      </c>
      <c r="AL228" s="4">
        <f>Tabelle1!AL27-'8. Iteration'!AL27</f>
        <v>0.31420367666740789</v>
      </c>
      <c r="AM228" s="4">
        <f>Tabelle1!AM27-'8. Iteration'!AM27</f>
        <v>0.3491699254611782</v>
      </c>
      <c r="AN228" s="4">
        <f>Tabelle1!AN27-'8. Iteration'!AN27</f>
        <v>0.38694536780940625</v>
      </c>
      <c r="AO228" s="4">
        <f>Tabelle1!AO27-'8. Iteration'!AO27</f>
        <v>0.39484896387122703</v>
      </c>
      <c r="AP228" s="4">
        <f>Tabelle1!AP27-'8. Iteration'!AP27</f>
        <v>-0.58072667439853543</v>
      </c>
      <c r="AQ228" s="4">
        <f>Tabelle1!AQ27-'8. Iteration'!AQ27</f>
        <v>0.4361588842993539</v>
      </c>
      <c r="AR228" s="4">
        <f>Tabelle1!AR27-'8. Iteration'!AR27</f>
        <v>-0.55521541142353459</v>
      </c>
      <c r="AS228" s="4">
        <f>Tabelle1!AS27-'8. Iteration'!AS27</f>
        <v>0.47140030841930203</v>
      </c>
      <c r="AT228" s="4">
        <f>Tabelle1!AT27-'8. Iteration'!AT27</f>
        <v>0.55796326495275128</v>
      </c>
      <c r="AU228" s="4">
        <f>Tabelle1!AU27-'8. Iteration'!AU27</f>
        <v>-0.12783422922086193</v>
      </c>
    </row>
    <row r="229" spans="6:47">
      <c r="F229" s="7">
        <f>'7. Iteration'!F229-'8. Iteration'!G229/'8. Iteration'!AX28</f>
        <v>1.5374006947373069</v>
      </c>
      <c r="G229">
        <f t="shared" si="38"/>
        <v>3.6879011787196991E-4</v>
      </c>
      <c r="H229" s="4">
        <f>Tabelle1!H28-'8. Iteration'!H28</f>
        <v>8.9149602557841989E-3</v>
      </c>
      <c r="I229" s="4">
        <f>Tabelle1!I28-'8. Iteration'!I28</f>
        <v>1.394489779457142E-2</v>
      </c>
      <c r="J229" s="4">
        <f>Tabelle1!J28-'8. Iteration'!J28</f>
        <v>2.8985522095533955E-2</v>
      </c>
      <c r="K229" s="4">
        <f>Tabelle1!K28-'8. Iteration'!K28</f>
        <v>4.1712972624249334E-2</v>
      </c>
      <c r="L229" s="4">
        <f>Tabelle1!L28-'8. Iteration'!L28</f>
        <v>4.9863437131221322E-2</v>
      </c>
      <c r="M229" s="4">
        <f>Tabelle1!M28-'8. Iteration'!M28</f>
        <v>5.8694631896510363E-2</v>
      </c>
      <c r="N229" s="4">
        <f>Tabelle1!N28-'8. Iteration'!N28</f>
        <v>8.125921729614205E-2</v>
      </c>
      <c r="O229" s="4">
        <f>Tabelle1!O28-'8. Iteration'!O28</f>
        <v>8.4012642783481528E-2</v>
      </c>
      <c r="P229" s="4">
        <f>Tabelle1!P28-'8. Iteration'!P28</f>
        <v>9.2587758621579974E-2</v>
      </c>
      <c r="Q229" s="4">
        <f>Tabelle1!Q28-'8. Iteration'!Q28</f>
        <v>-0.89834806303385051</v>
      </c>
      <c r="R229" s="4">
        <f>Tabelle1!R28-'8. Iteration'!R28</f>
        <v>0.10478587598765488</v>
      </c>
      <c r="S229" s="4">
        <f>Tabelle1!S28-'8. Iteration'!S28</f>
        <v>0.114537422417336</v>
      </c>
      <c r="T229" s="4">
        <f>Tabelle1!T28-'8. Iteration'!T28</f>
        <v>0.114537422417336</v>
      </c>
      <c r="U229" s="4">
        <f>Tabelle1!U28-'8. Iteration'!U28</f>
        <v>0.11790748699180442</v>
      </c>
      <c r="V229" s="4">
        <f>Tabelle1!V28-'8. Iteration'!V28</f>
        <v>0.14326749631538294</v>
      </c>
      <c r="W229" s="4">
        <f>Tabelle1!W28-'8. Iteration'!W28</f>
        <v>-0.84076397452429563</v>
      </c>
      <c r="X229" s="4">
        <f>Tabelle1!X28-'8. Iteration'!X28</f>
        <v>0.15923602547570437</v>
      </c>
      <c r="Y229" s="4">
        <f>Tabelle1!Y28-'8. Iteration'!Y28</f>
        <v>0.16764998208740511</v>
      </c>
      <c r="Z229" s="4">
        <f>Tabelle1!Z28-'8. Iteration'!Z28</f>
        <v>0.19471555912206961</v>
      </c>
      <c r="AA229" s="4">
        <f>Tabelle1!AA28-'8. Iteration'!AA28</f>
        <v>-0.80528444087793039</v>
      </c>
      <c r="AB229" s="4">
        <f>Tabelle1!AB28-'8. Iteration'!AB28</f>
        <v>0.19950432289487585</v>
      </c>
      <c r="AC229" s="4">
        <f>Tabelle1!AC28-'8. Iteration'!AC28</f>
        <v>-0.78562984513408707</v>
      </c>
      <c r="AD229" s="4">
        <f>Tabelle1!AD28-'8. Iteration'!AD28</f>
        <v>-0.78050409365576445</v>
      </c>
      <c r="AE229" s="4">
        <f>Tabelle1!AE28-'8. Iteration'!AE28</f>
        <v>0.22470889497852342</v>
      </c>
      <c r="AF229" s="4">
        <f>Tabelle1!AF28-'8. Iteration'!AF28</f>
        <v>0.22470889497852342</v>
      </c>
      <c r="AG229" s="4">
        <f>Tabelle1!AG28-'8. Iteration'!AG28</f>
        <v>0.23001033127580783</v>
      </c>
      <c r="AH229" s="4">
        <f>Tabelle1!AH28-'8. Iteration'!AH28</f>
        <v>-0.76998966872419228</v>
      </c>
      <c r="AI229" s="4">
        <f>Tabelle1!AI28-'8. Iteration'!AI28</f>
        <v>0.23001033127580783</v>
      </c>
      <c r="AJ229" s="4">
        <f>Tabelle1!AJ28-'8. Iteration'!AJ28</f>
        <v>0.24088341777928279</v>
      </c>
      <c r="AK229" s="4">
        <f>Tabelle1!AK28-'8. Iteration'!AK28</f>
        <v>0.30753529513370903</v>
      </c>
      <c r="AL229" s="4">
        <f>Tabelle1!AL28-'8. Iteration'!AL28</f>
        <v>0.31420367666740789</v>
      </c>
      <c r="AM229" s="4">
        <f>Tabelle1!AM28-'8. Iteration'!AM28</f>
        <v>0.3491699254611782</v>
      </c>
      <c r="AN229" s="4">
        <f>Tabelle1!AN28-'8. Iteration'!AN28</f>
        <v>0.38694536780940625</v>
      </c>
      <c r="AO229" s="4">
        <f>Tabelle1!AO28-'8. Iteration'!AO28</f>
        <v>-0.60515103612877297</v>
      </c>
      <c r="AP229" s="4">
        <f>Tabelle1!AP28-'8. Iteration'!AP28</f>
        <v>0.41927332560146457</v>
      </c>
      <c r="AQ229" s="4">
        <f>Tabelle1!AQ28-'8. Iteration'!AQ28</f>
        <v>-0.5638411157006461</v>
      </c>
      <c r="AR229" s="4">
        <f>Tabelle1!AR28-'8. Iteration'!AR28</f>
        <v>0.44478458857646541</v>
      </c>
      <c r="AS229" s="4">
        <f>Tabelle1!AS28-'8. Iteration'!AS28</f>
        <v>0.47140030841930203</v>
      </c>
      <c r="AT229" s="4">
        <f>Tabelle1!AT28-'8. Iteration'!AT28</f>
        <v>0.55796326495275128</v>
      </c>
      <c r="AU229" s="4">
        <f>Tabelle1!AU28-'8. Iteration'!AU28</f>
        <v>-0.12783422922086193</v>
      </c>
    </row>
    <row r="230" spans="6:47">
      <c r="F230" s="7">
        <f>'7. Iteration'!F230-'8. Iteration'!G230/'8. Iteration'!AX29</f>
        <v>1.5374006947373069</v>
      </c>
      <c r="G230">
        <f t="shared" si="38"/>
        <v>3.6879011787202542E-4</v>
      </c>
      <c r="H230" s="4">
        <f>Tabelle1!H29-'8. Iteration'!H29</f>
        <v>8.9149602557841989E-3</v>
      </c>
      <c r="I230" s="4">
        <f>Tabelle1!I29-'8. Iteration'!I29</f>
        <v>1.394489779457142E-2</v>
      </c>
      <c r="J230" s="4">
        <f>Tabelle1!J29-'8. Iteration'!J29</f>
        <v>2.8985522095533955E-2</v>
      </c>
      <c r="K230" s="4">
        <f>Tabelle1!K29-'8. Iteration'!K29</f>
        <v>4.1712972624249334E-2</v>
      </c>
      <c r="L230" s="4">
        <f>Tabelle1!L29-'8. Iteration'!L29</f>
        <v>4.9863437131221322E-2</v>
      </c>
      <c r="M230" s="4">
        <f>Tabelle1!M29-'8. Iteration'!M29</f>
        <v>5.8694631896510363E-2</v>
      </c>
      <c r="N230" s="4">
        <f>Tabelle1!N29-'8. Iteration'!N29</f>
        <v>8.125921729614205E-2</v>
      </c>
      <c r="O230" s="4">
        <f>Tabelle1!O29-'8. Iteration'!O29</f>
        <v>8.4012642783481528E-2</v>
      </c>
      <c r="P230" s="4">
        <f>Tabelle1!P29-'8. Iteration'!P29</f>
        <v>9.2587758621579974E-2</v>
      </c>
      <c r="Q230" s="4">
        <f>Tabelle1!Q29-'8. Iteration'!Q29</f>
        <v>0.10165193696614949</v>
      </c>
      <c r="R230" s="4">
        <f>Tabelle1!R29-'8. Iteration'!R29</f>
        <v>-0.89521412401234512</v>
      </c>
      <c r="S230" s="4">
        <f>Tabelle1!S29-'8. Iteration'!S29</f>
        <v>0.114537422417336</v>
      </c>
      <c r="T230" s="4">
        <f>Tabelle1!T29-'8. Iteration'!T29</f>
        <v>0.114537422417336</v>
      </c>
      <c r="U230" s="4">
        <f>Tabelle1!U29-'8. Iteration'!U29</f>
        <v>0.11790748699180442</v>
      </c>
      <c r="V230" s="4">
        <f>Tabelle1!V29-'8. Iteration'!V29</f>
        <v>0.14326749631538294</v>
      </c>
      <c r="W230" s="4">
        <f>Tabelle1!W29-'8. Iteration'!W29</f>
        <v>0.15923602547570437</v>
      </c>
      <c r="X230" s="4">
        <f>Tabelle1!X29-'8. Iteration'!X29</f>
        <v>0.15923602547570437</v>
      </c>
      <c r="Y230" s="4">
        <f>Tabelle1!Y29-'8. Iteration'!Y29</f>
        <v>-0.83235001791259489</v>
      </c>
      <c r="Z230" s="4">
        <f>Tabelle1!Z29-'8. Iteration'!Z29</f>
        <v>0.19471555912206961</v>
      </c>
      <c r="AA230" s="4">
        <f>Tabelle1!AA29-'8. Iteration'!AA29</f>
        <v>0.19471555912206961</v>
      </c>
      <c r="AB230" s="4">
        <f>Tabelle1!AB29-'8. Iteration'!AB29</f>
        <v>-0.80049567710512415</v>
      </c>
      <c r="AC230" s="4">
        <f>Tabelle1!AC29-'8. Iteration'!AC29</f>
        <v>0.21437015486591293</v>
      </c>
      <c r="AD230" s="4">
        <f>Tabelle1!AD29-'8. Iteration'!AD29</f>
        <v>0.21949590634423555</v>
      </c>
      <c r="AE230" s="4">
        <f>Tabelle1!AE29-'8. Iteration'!AE29</f>
        <v>0.22470889497852342</v>
      </c>
      <c r="AF230" s="4">
        <f>Tabelle1!AF29-'8. Iteration'!AF29</f>
        <v>-0.77529110502147658</v>
      </c>
      <c r="AG230" s="4">
        <f>Tabelle1!AG29-'8. Iteration'!AG29</f>
        <v>0.23001033127580783</v>
      </c>
      <c r="AH230" s="4">
        <f>Tabelle1!AH29-'8. Iteration'!AH29</f>
        <v>0.23001033127580772</v>
      </c>
      <c r="AI230" s="4">
        <f>Tabelle1!AI29-'8. Iteration'!AI29</f>
        <v>-0.76998966872419217</v>
      </c>
      <c r="AJ230" s="4">
        <f>Tabelle1!AJ29-'8. Iteration'!AJ29</f>
        <v>0.24088341777928279</v>
      </c>
      <c r="AK230" s="4">
        <f>Tabelle1!AK29-'8. Iteration'!AK29</f>
        <v>0.30753529513370903</v>
      </c>
      <c r="AL230" s="4">
        <f>Tabelle1!AL29-'8. Iteration'!AL29</f>
        <v>0.31420367666740789</v>
      </c>
      <c r="AM230" s="4">
        <f>Tabelle1!AM29-'8. Iteration'!AM29</f>
        <v>0.3491699254611782</v>
      </c>
      <c r="AN230" s="4">
        <f>Tabelle1!AN29-'8. Iteration'!AN29</f>
        <v>0.38694536780940625</v>
      </c>
      <c r="AO230" s="4">
        <f>Tabelle1!AO29-'8. Iteration'!AO29</f>
        <v>-0.60515103612877297</v>
      </c>
      <c r="AP230" s="4">
        <f>Tabelle1!AP29-'8. Iteration'!AP29</f>
        <v>0.41927332560146457</v>
      </c>
      <c r="AQ230" s="4">
        <f>Tabelle1!AQ29-'8. Iteration'!AQ29</f>
        <v>0.4361588842993539</v>
      </c>
      <c r="AR230" s="4">
        <f>Tabelle1!AR29-'8. Iteration'!AR29</f>
        <v>0.44478458857646541</v>
      </c>
      <c r="AS230" s="4">
        <f>Tabelle1!AS29-'8. Iteration'!AS29</f>
        <v>-0.52859969158069797</v>
      </c>
      <c r="AT230" s="4">
        <f>Tabelle1!AT29-'8. Iteration'!AT29</f>
        <v>-0.44203673504724866</v>
      </c>
      <c r="AU230" s="4">
        <f>Tabelle1!AU29-'8. Iteration'!AU29</f>
        <v>-0.12783422922086193</v>
      </c>
    </row>
    <row r="231" spans="6:47">
      <c r="F231" s="7">
        <f>'7. Iteration'!F231-'8. Iteration'!G231/'8. Iteration'!AX30</f>
        <v>1.5374006947373069</v>
      </c>
      <c r="G231">
        <f t="shared" si="38"/>
        <v>3.6879011787183114E-4</v>
      </c>
      <c r="H231" s="4">
        <f>Tabelle1!H30-'8. Iteration'!H30</f>
        <v>8.9149602557841989E-3</v>
      </c>
      <c r="I231" s="4">
        <f>Tabelle1!I30-'8. Iteration'!I30</f>
        <v>1.394489779457142E-2</v>
      </c>
      <c r="J231" s="4">
        <f>Tabelle1!J30-'8. Iteration'!J30</f>
        <v>2.8985522095533955E-2</v>
      </c>
      <c r="K231" s="4">
        <f>Tabelle1!K30-'8. Iteration'!K30</f>
        <v>4.1712972624249334E-2</v>
      </c>
      <c r="L231" s="4">
        <f>Tabelle1!L30-'8. Iteration'!L30</f>
        <v>-0.95013656286877868</v>
      </c>
      <c r="M231" s="4">
        <f>Tabelle1!M30-'8. Iteration'!M30</f>
        <v>5.8694631896510363E-2</v>
      </c>
      <c r="N231" s="4">
        <f>Tabelle1!N30-'8. Iteration'!N30</f>
        <v>-0.91874078270385795</v>
      </c>
      <c r="O231" s="4">
        <f>Tabelle1!O30-'8. Iteration'!O30</f>
        <v>8.4012642783481528E-2</v>
      </c>
      <c r="P231" s="4">
        <f>Tabelle1!P30-'8. Iteration'!P30</f>
        <v>9.2587758621579974E-2</v>
      </c>
      <c r="Q231" s="4">
        <f>Tabelle1!Q30-'8. Iteration'!Q30</f>
        <v>0.10165193696614949</v>
      </c>
      <c r="R231" s="4">
        <f>Tabelle1!R30-'8. Iteration'!R30</f>
        <v>0.10478587598765488</v>
      </c>
      <c r="S231" s="4">
        <f>Tabelle1!S30-'8. Iteration'!S30</f>
        <v>0.114537422417336</v>
      </c>
      <c r="T231" s="4">
        <f>Tabelle1!T30-'8. Iteration'!T30</f>
        <v>0.114537422417336</v>
      </c>
      <c r="U231" s="4">
        <f>Tabelle1!U30-'8. Iteration'!U30</f>
        <v>0.11790748699180442</v>
      </c>
      <c r="V231" s="4">
        <f>Tabelle1!V30-'8. Iteration'!V30</f>
        <v>0.14326749631538294</v>
      </c>
      <c r="W231" s="4">
        <f>Tabelle1!W30-'8. Iteration'!W30</f>
        <v>0.15923602547570437</v>
      </c>
      <c r="X231" s="4">
        <f>Tabelle1!X30-'8. Iteration'!X30</f>
        <v>0.15923602547570437</v>
      </c>
      <c r="Y231" s="4">
        <f>Tabelle1!Y30-'8. Iteration'!Y30</f>
        <v>0.16764998208740511</v>
      </c>
      <c r="Z231" s="4">
        <f>Tabelle1!Z30-'8. Iteration'!Z30</f>
        <v>0.19471555912206961</v>
      </c>
      <c r="AA231" s="4">
        <f>Tabelle1!AA30-'8. Iteration'!AA30</f>
        <v>0.19471555912206961</v>
      </c>
      <c r="AB231" s="4">
        <f>Tabelle1!AB30-'8. Iteration'!AB30</f>
        <v>0.19950432289487585</v>
      </c>
      <c r="AC231" s="4">
        <f>Tabelle1!AC30-'8. Iteration'!AC30</f>
        <v>0.21437015486591293</v>
      </c>
      <c r="AD231" s="4">
        <f>Tabelle1!AD30-'8. Iteration'!AD30</f>
        <v>0.21949590634423555</v>
      </c>
      <c r="AE231" s="4">
        <f>Tabelle1!AE30-'8. Iteration'!AE30</f>
        <v>-0.77529110502147658</v>
      </c>
      <c r="AF231" s="4">
        <f>Tabelle1!AF30-'8. Iteration'!AF30</f>
        <v>0.22470889497852342</v>
      </c>
      <c r="AG231" s="4">
        <f>Tabelle1!AG30-'8. Iteration'!AG30</f>
        <v>0.23001033127580783</v>
      </c>
      <c r="AH231" s="4">
        <f>Tabelle1!AH30-'8. Iteration'!AH30</f>
        <v>0.23001033127580772</v>
      </c>
      <c r="AI231" s="4">
        <f>Tabelle1!AI30-'8. Iteration'!AI30</f>
        <v>0.23001033127580783</v>
      </c>
      <c r="AJ231" s="4">
        <f>Tabelle1!AJ30-'8. Iteration'!AJ30</f>
        <v>-0.75911658222071721</v>
      </c>
      <c r="AK231" s="4">
        <f>Tabelle1!AK30-'8. Iteration'!AK30</f>
        <v>-0.69246470486629097</v>
      </c>
      <c r="AL231" s="4">
        <f>Tabelle1!AL30-'8. Iteration'!AL30</f>
        <v>-0.68579632333259211</v>
      </c>
      <c r="AM231" s="4">
        <f>Tabelle1!AM30-'8. Iteration'!AM30</f>
        <v>0.3491699254611782</v>
      </c>
      <c r="AN231" s="4">
        <f>Tabelle1!AN30-'8. Iteration'!AN30</f>
        <v>-0.61305463219059375</v>
      </c>
      <c r="AO231" s="4">
        <f>Tabelle1!AO30-'8. Iteration'!AO30</f>
        <v>0.39484896387122703</v>
      </c>
      <c r="AP231" s="4">
        <f>Tabelle1!AP30-'8. Iteration'!AP30</f>
        <v>-0.58072667439853543</v>
      </c>
      <c r="AQ231" s="4">
        <f>Tabelle1!AQ30-'8. Iteration'!AQ30</f>
        <v>0.4361588842993539</v>
      </c>
      <c r="AR231" s="4">
        <f>Tabelle1!AR30-'8. Iteration'!AR30</f>
        <v>-0.55521541142353459</v>
      </c>
      <c r="AS231" s="4">
        <f>Tabelle1!AS30-'8. Iteration'!AS30</f>
        <v>0.47140030841930203</v>
      </c>
      <c r="AT231" s="4">
        <f>Tabelle1!AT30-'8. Iteration'!AT30</f>
        <v>0.55796326495275128</v>
      </c>
      <c r="AU231" s="4">
        <f>Tabelle1!AU30-'8. Iteration'!AU30</f>
        <v>0.87216577077913804</v>
      </c>
    </row>
    <row r="232" spans="6:47">
      <c r="F232" s="7">
        <f>'7. Iteration'!F232-'8. Iteration'!G232/'8. Iteration'!AX31</f>
        <v>1.3709592512615292</v>
      </c>
      <c r="G232">
        <f t="shared" si="38"/>
        <v>3.6125297401989886E-4</v>
      </c>
      <c r="H232" s="4">
        <f>Tabelle1!H31-'8. Iteration'!H31</f>
        <v>1.0512381390269221E-2</v>
      </c>
      <c r="I232" s="4">
        <f>Tabelle1!I31-'8. Iteration'!I31</f>
        <v>1.6428664775503865E-2</v>
      </c>
      <c r="J232" s="4">
        <f>Tabelle1!J31-'8. Iteration'!J31</f>
        <v>3.405569609269099E-2</v>
      </c>
      <c r="K232" s="4">
        <f>Tabelle1!K31-'8. Iteration'!K31</f>
        <v>4.889733433578014E-2</v>
      </c>
      <c r="L232" s="4">
        <f>Tabelle1!L31-'8. Iteration'!L31</f>
        <v>5.8366080355115701E-2</v>
      </c>
      <c r="M232" s="4">
        <f>Tabelle1!M31-'8. Iteration'!M31</f>
        <v>6.8594441880969637E-2</v>
      </c>
      <c r="N232" s="4">
        <f>Tabelle1!N31-'8. Iteration'!N31</f>
        <v>9.4582497772111807E-2</v>
      </c>
      <c r="O232" s="4">
        <f>Tabelle1!O31-'8. Iteration'!O31</f>
        <v>9.7739348238234935E-2</v>
      </c>
      <c r="P232" s="4">
        <f>Tabelle1!P31-'8. Iteration'!P31</f>
        <v>0.10755103207623817</v>
      </c>
      <c r="Q232" s="4">
        <f>Tabelle1!Q31-'8. Iteration'!Q31</f>
        <v>0.11788977352864494</v>
      </c>
      <c r="R232" s="4">
        <f>Tabelle1!R31-'8. Iteration'!R31</f>
        <v>0.12145664360376496</v>
      </c>
      <c r="S232" s="4">
        <f>Tabelle1!S31-'8. Iteration'!S31</f>
        <v>0.13252992435032085</v>
      </c>
      <c r="T232" s="4">
        <f>Tabelle1!T31-'8. Iteration'!T31</f>
        <v>0.13252992435032096</v>
      </c>
      <c r="U232" s="4">
        <f>Tabelle1!U31-'8. Iteration'!U31</f>
        <v>0.13634786770733442</v>
      </c>
      <c r="V232" s="4">
        <f>Tabelle1!V31-'8. Iteration'!V31</f>
        <v>0.16493250662458381</v>
      </c>
      <c r="W232" s="4">
        <f>Tabelle1!W31-'8. Iteration'!W31</f>
        <v>0.18280056919424592</v>
      </c>
      <c r="X232" s="4">
        <f>Tabelle1!X31-'8. Iteration'!X31</f>
        <v>0.18280056919424592</v>
      </c>
      <c r="Y232" s="4">
        <f>Tabelle1!Y31-'8. Iteration'!Y31</f>
        <v>0.19217506126123685</v>
      </c>
      <c r="Z232" s="4">
        <f>Tabelle1!Z31-'8. Iteration'!Z31</f>
        <v>0.22214329178854075</v>
      </c>
      <c r="AA232" s="4">
        <f>Tabelle1!AA31-'8. Iteration'!AA31</f>
        <v>-0.77785670821145925</v>
      </c>
      <c r="AB232" s="4">
        <f>Tabelle1!AB31-'8. Iteration'!AB31</f>
        <v>0.22741610782311694</v>
      </c>
      <c r="AC232" s="4">
        <f>Tabelle1!AC31-'8. Iteration'!AC31</f>
        <v>0.24372850876760332</v>
      </c>
      <c r="AD232" s="4">
        <f>Tabelle1!AD31-'8. Iteration'!AD31</f>
        <v>-0.7506665452529141</v>
      </c>
      <c r="AE232" s="4">
        <f>Tabelle1!AE31-'8. Iteration'!AE31</f>
        <v>0.25502353847952475</v>
      </c>
      <c r="AF232" s="4">
        <f>Tabelle1!AF31-'8. Iteration'!AF31</f>
        <v>-0.74497646152047525</v>
      </c>
      <c r="AG232" s="4">
        <f>Tabelle1!AG31-'8. Iteration'!AG31</f>
        <v>0.26079958727037011</v>
      </c>
      <c r="AH232" s="4">
        <f>Tabelle1!AH31-'8. Iteration'!AH31</f>
        <v>0.26079958727037</v>
      </c>
      <c r="AI232" s="4">
        <f>Tabelle1!AI31-'8. Iteration'!AI31</f>
        <v>-0.73920041272962989</v>
      </c>
      <c r="AJ232" s="4">
        <f>Tabelle1!AJ31-'8. Iteration'!AJ31</f>
        <v>0.27261284151086473</v>
      </c>
      <c r="AK232" s="4">
        <f>Tabelle1!AK31-'8. Iteration'!AK31</f>
        <v>-0.65593505912580352</v>
      </c>
      <c r="AL232" s="4">
        <f>Tabelle1!AL31-'8. Iteration'!AL31</f>
        <v>0.35112376902767983</v>
      </c>
      <c r="AM232" s="4">
        <f>Tabelle1!AM31-'8. Iteration'!AM31</f>
        <v>0.3878748901458563</v>
      </c>
      <c r="AN232" s="4">
        <f>Tabelle1!AN31-'8. Iteration'!AN31</f>
        <v>-0.57291015359120734</v>
      </c>
      <c r="AO232" s="4">
        <f>Tabelle1!AO31-'8. Iteration'!AO31</f>
        <v>0.43523128554333823</v>
      </c>
      <c r="AP232" s="4">
        <f>Tabelle1!AP31-'8. Iteration'!AP31</f>
        <v>-0.5397462442497809</v>
      </c>
      <c r="AQ232" s="4">
        <f>Tabelle1!AQ31-'8. Iteration'!AQ31</f>
        <v>-0.52256712533968619</v>
      </c>
      <c r="AR232" s="4">
        <f>Tabelle1!AR31-'8. Iteration'!AR31</f>
        <v>0.48617101960118692</v>
      </c>
      <c r="AS232" s="4">
        <f>Tabelle1!AS31-'8. Iteration'!AS31</f>
        <v>0.51297515272782368</v>
      </c>
      <c r="AT232" s="4">
        <f>Tabelle1!AT31-'8. Iteration'!AT31</f>
        <v>-0.40147184092965499</v>
      </c>
      <c r="AU232" s="4">
        <f>Tabelle1!AU31-'8. Iteration'!AU31</f>
        <v>-0.11039809276325746</v>
      </c>
    </row>
    <row r="233" spans="6:47">
      <c r="F233" s="7">
        <f>'7. Iteration'!F233-'8. Iteration'!G233/'8. Iteration'!AX32</f>
        <v>1.3709592512615292</v>
      </c>
      <c r="G233">
        <f t="shared" si="38"/>
        <v>3.6125297401967682E-4</v>
      </c>
      <c r="H233" s="4">
        <f>Tabelle1!H32-'8. Iteration'!H32</f>
        <v>1.0512381390269221E-2</v>
      </c>
      <c r="I233" s="4">
        <f>Tabelle1!I32-'8. Iteration'!I32</f>
        <v>1.6428664775503865E-2</v>
      </c>
      <c r="J233" s="4">
        <f>Tabelle1!J32-'8. Iteration'!J32</f>
        <v>3.405569609269099E-2</v>
      </c>
      <c r="K233" s="4">
        <f>Tabelle1!K32-'8. Iteration'!K32</f>
        <v>4.889733433578014E-2</v>
      </c>
      <c r="L233" s="4">
        <f>Tabelle1!L32-'8. Iteration'!L32</f>
        <v>5.8366080355115701E-2</v>
      </c>
      <c r="M233" s="4">
        <f>Tabelle1!M32-'8. Iteration'!M32</f>
        <v>6.8594441880969637E-2</v>
      </c>
      <c r="N233" s="4">
        <f>Tabelle1!N32-'8. Iteration'!N32</f>
        <v>9.4582497772111807E-2</v>
      </c>
      <c r="O233" s="4">
        <f>Tabelle1!O32-'8. Iteration'!O32</f>
        <v>9.7739348238234935E-2</v>
      </c>
      <c r="P233" s="4">
        <f>Tabelle1!P32-'8. Iteration'!P32</f>
        <v>0.10755103207623817</v>
      </c>
      <c r="Q233" s="4">
        <f>Tabelle1!Q32-'8. Iteration'!Q32</f>
        <v>0.11788977352864494</v>
      </c>
      <c r="R233" s="4">
        <f>Tabelle1!R32-'8. Iteration'!R32</f>
        <v>-0.87854335639623504</v>
      </c>
      <c r="S233" s="4">
        <f>Tabelle1!S32-'8. Iteration'!S32</f>
        <v>0.13252992435032085</v>
      </c>
      <c r="T233" s="4">
        <f>Tabelle1!T32-'8. Iteration'!T32</f>
        <v>0.13252992435032096</v>
      </c>
      <c r="U233" s="4">
        <f>Tabelle1!U32-'8. Iteration'!U32</f>
        <v>0.13634786770733442</v>
      </c>
      <c r="V233" s="4">
        <f>Tabelle1!V32-'8. Iteration'!V32</f>
        <v>0.16493250662458381</v>
      </c>
      <c r="W233" s="4">
        <f>Tabelle1!W32-'8. Iteration'!W32</f>
        <v>0.18280056919424592</v>
      </c>
      <c r="X233" s="4">
        <f>Tabelle1!X32-'8. Iteration'!X32</f>
        <v>0.18280056919424592</v>
      </c>
      <c r="Y233" s="4">
        <f>Tabelle1!Y32-'8. Iteration'!Y32</f>
        <v>0.19217506126123685</v>
      </c>
      <c r="Z233" s="4">
        <f>Tabelle1!Z32-'8. Iteration'!Z32</f>
        <v>0.22214329178854075</v>
      </c>
      <c r="AA233" s="4">
        <f>Tabelle1!AA32-'8. Iteration'!AA32</f>
        <v>0.22214329178854075</v>
      </c>
      <c r="AB233" s="4">
        <f>Tabelle1!AB32-'8. Iteration'!AB32</f>
        <v>-0.77258389217688306</v>
      </c>
      <c r="AC233" s="4">
        <f>Tabelle1!AC32-'8. Iteration'!AC32</f>
        <v>0.24372850876760332</v>
      </c>
      <c r="AD233" s="4">
        <f>Tabelle1!AD32-'8. Iteration'!AD32</f>
        <v>-0.7506665452529141</v>
      </c>
      <c r="AE233" s="4">
        <f>Tabelle1!AE32-'8. Iteration'!AE32</f>
        <v>0.25502353847952475</v>
      </c>
      <c r="AF233" s="4">
        <f>Tabelle1!AF32-'8. Iteration'!AF32</f>
        <v>0.25502353847952475</v>
      </c>
      <c r="AG233" s="4">
        <f>Tabelle1!AG32-'8. Iteration'!AG32</f>
        <v>0.26079958727037011</v>
      </c>
      <c r="AH233" s="4">
        <f>Tabelle1!AH32-'8. Iteration'!AH32</f>
        <v>0.26079958727037</v>
      </c>
      <c r="AI233" s="4">
        <f>Tabelle1!AI32-'8. Iteration'!AI32</f>
        <v>-0.73920041272962989</v>
      </c>
      <c r="AJ233" s="4">
        <f>Tabelle1!AJ32-'8. Iteration'!AJ32</f>
        <v>0.27261284151086473</v>
      </c>
      <c r="AK233" s="4">
        <f>Tabelle1!AK32-'8. Iteration'!AK32</f>
        <v>0.34406494087419648</v>
      </c>
      <c r="AL233" s="4">
        <f>Tabelle1!AL32-'8. Iteration'!AL32</f>
        <v>-0.64887623097232017</v>
      </c>
      <c r="AM233" s="4">
        <f>Tabelle1!AM32-'8. Iteration'!AM32</f>
        <v>0.3878748901458563</v>
      </c>
      <c r="AN233" s="4">
        <f>Tabelle1!AN32-'8. Iteration'!AN32</f>
        <v>0.42708984640879266</v>
      </c>
      <c r="AO233" s="4">
        <f>Tabelle1!AO32-'8. Iteration'!AO32</f>
        <v>-0.56476871445666177</v>
      </c>
      <c r="AP233" s="4">
        <f>Tabelle1!AP32-'8. Iteration'!AP32</f>
        <v>-0.5397462442497809</v>
      </c>
      <c r="AQ233" s="4">
        <f>Tabelle1!AQ32-'8. Iteration'!AQ32</f>
        <v>-0.52256712533968619</v>
      </c>
      <c r="AR233" s="4">
        <f>Tabelle1!AR32-'8. Iteration'!AR32</f>
        <v>0.48617101960118692</v>
      </c>
      <c r="AS233" s="4">
        <f>Tabelle1!AS32-'8. Iteration'!AS32</f>
        <v>0.51297515272782368</v>
      </c>
      <c r="AT233" s="4">
        <f>Tabelle1!AT32-'8. Iteration'!AT32</f>
        <v>-0.40147184092965499</v>
      </c>
      <c r="AU233" s="4">
        <f>Tabelle1!AU32-'8. Iteration'!AU32</f>
        <v>-0.11039809276325746</v>
      </c>
    </row>
    <row r="234" spans="6:47">
      <c r="F234" s="7">
        <f>'7. Iteration'!F234-'8. Iteration'!G234/'8. Iteration'!AX33</f>
        <v>1.3709592512615292</v>
      </c>
      <c r="G234">
        <f t="shared" si="38"/>
        <v>3.6125297401945478E-4</v>
      </c>
      <c r="H234" s="4">
        <f>Tabelle1!H33-'8. Iteration'!H33</f>
        <v>1.0512381390269221E-2</v>
      </c>
      <c r="I234" s="4">
        <f>Tabelle1!I33-'8. Iteration'!I33</f>
        <v>1.6428664775503865E-2</v>
      </c>
      <c r="J234" s="4">
        <f>Tabelle1!J33-'8. Iteration'!J33</f>
        <v>3.405569609269099E-2</v>
      </c>
      <c r="K234" s="4">
        <f>Tabelle1!K33-'8. Iteration'!K33</f>
        <v>4.889733433578014E-2</v>
      </c>
      <c r="L234" s="4">
        <f>Tabelle1!L33-'8. Iteration'!L33</f>
        <v>5.8366080355115701E-2</v>
      </c>
      <c r="M234" s="4">
        <f>Tabelle1!M33-'8. Iteration'!M33</f>
        <v>6.8594441880969637E-2</v>
      </c>
      <c r="N234" s="4">
        <f>Tabelle1!N33-'8. Iteration'!N33</f>
        <v>9.4582497772111807E-2</v>
      </c>
      <c r="O234" s="4">
        <f>Tabelle1!O33-'8. Iteration'!O33</f>
        <v>9.7739348238234935E-2</v>
      </c>
      <c r="P234" s="4">
        <f>Tabelle1!P33-'8. Iteration'!P33</f>
        <v>0.10755103207623817</v>
      </c>
      <c r="Q234" s="4">
        <f>Tabelle1!Q33-'8. Iteration'!Q33</f>
        <v>-0.88211022647135506</v>
      </c>
      <c r="R234" s="4">
        <f>Tabelle1!R33-'8. Iteration'!R33</f>
        <v>0.12145664360376496</v>
      </c>
      <c r="S234" s="4">
        <f>Tabelle1!S33-'8. Iteration'!S33</f>
        <v>-0.86747007564967915</v>
      </c>
      <c r="T234" s="4">
        <f>Tabelle1!T33-'8. Iteration'!T33</f>
        <v>0.13252992435032096</v>
      </c>
      <c r="U234" s="4">
        <f>Tabelle1!U33-'8. Iteration'!U33</f>
        <v>-0.86365213229266558</v>
      </c>
      <c r="V234" s="4">
        <f>Tabelle1!V33-'8. Iteration'!V33</f>
        <v>0.16493250662458381</v>
      </c>
      <c r="W234" s="4">
        <f>Tabelle1!W33-'8. Iteration'!W33</f>
        <v>0.18280056919424592</v>
      </c>
      <c r="X234" s="4">
        <f>Tabelle1!X33-'8. Iteration'!X33</f>
        <v>0.18280056919424592</v>
      </c>
      <c r="Y234" s="4">
        <f>Tabelle1!Y33-'8. Iteration'!Y33</f>
        <v>0.19217506126123685</v>
      </c>
      <c r="Z234" s="4">
        <f>Tabelle1!Z33-'8. Iteration'!Z33</f>
        <v>0.22214329178854075</v>
      </c>
      <c r="AA234" s="4">
        <f>Tabelle1!AA33-'8. Iteration'!AA33</f>
        <v>0.22214329178854075</v>
      </c>
      <c r="AB234" s="4">
        <f>Tabelle1!AB33-'8. Iteration'!AB33</f>
        <v>0.22741610782311694</v>
      </c>
      <c r="AC234" s="4">
        <f>Tabelle1!AC33-'8. Iteration'!AC33</f>
        <v>0.24372850876760332</v>
      </c>
      <c r="AD234" s="4">
        <f>Tabelle1!AD33-'8. Iteration'!AD33</f>
        <v>0.2493334547470859</v>
      </c>
      <c r="AE234" s="4">
        <f>Tabelle1!AE33-'8. Iteration'!AE33</f>
        <v>0.25502353847952475</v>
      </c>
      <c r="AF234" s="4">
        <f>Tabelle1!AF33-'8. Iteration'!AF33</f>
        <v>0.25502353847952475</v>
      </c>
      <c r="AG234" s="4">
        <f>Tabelle1!AG33-'8. Iteration'!AG33</f>
        <v>0.26079958727037011</v>
      </c>
      <c r="AH234" s="4">
        <f>Tabelle1!AH33-'8. Iteration'!AH33</f>
        <v>0.26079958727037</v>
      </c>
      <c r="AI234" s="4">
        <f>Tabelle1!AI33-'8. Iteration'!AI33</f>
        <v>0.26079958727037011</v>
      </c>
      <c r="AJ234" s="4">
        <f>Tabelle1!AJ33-'8. Iteration'!AJ33</f>
        <v>0.27261284151086473</v>
      </c>
      <c r="AK234" s="4">
        <f>Tabelle1!AK33-'8. Iteration'!AK33</f>
        <v>0.34406494087419648</v>
      </c>
      <c r="AL234" s="4">
        <f>Tabelle1!AL33-'8. Iteration'!AL33</f>
        <v>-0.64887623097232017</v>
      </c>
      <c r="AM234" s="4">
        <f>Tabelle1!AM33-'8. Iteration'!AM33</f>
        <v>-0.6121251098541437</v>
      </c>
      <c r="AN234" s="4">
        <f>Tabelle1!AN33-'8. Iteration'!AN33</f>
        <v>-0.57291015359120734</v>
      </c>
      <c r="AO234" s="4">
        <f>Tabelle1!AO33-'8. Iteration'!AO33</f>
        <v>0.43523128554333823</v>
      </c>
      <c r="AP234" s="4">
        <f>Tabelle1!AP33-'8. Iteration'!AP33</f>
        <v>0.4602537557502191</v>
      </c>
      <c r="AQ234" s="4">
        <f>Tabelle1!AQ33-'8. Iteration'!AQ33</f>
        <v>0.47743287466031381</v>
      </c>
      <c r="AR234" s="4">
        <f>Tabelle1!AR33-'8. Iteration'!AR33</f>
        <v>-0.51382898039881308</v>
      </c>
      <c r="AS234" s="4">
        <f>Tabelle1!AS33-'8. Iteration'!AS33</f>
        <v>-0.48702484727217632</v>
      </c>
      <c r="AT234" s="4">
        <f>Tabelle1!AT33-'8. Iteration'!AT33</f>
        <v>-0.40147184092965499</v>
      </c>
      <c r="AU234" s="4">
        <f>Tabelle1!AU33-'8. Iteration'!AU33</f>
        <v>-0.11039809276325746</v>
      </c>
    </row>
    <row r="235" spans="6:47">
      <c r="F235" s="7">
        <f>'7. Iteration'!F235-'8. Iteration'!G235/'8. Iteration'!AX34</f>
        <v>1.214614136326341</v>
      </c>
      <c r="G235">
        <f t="shared" si="38"/>
        <v>3.4839739652141322E-4</v>
      </c>
      <c r="H235" s="4">
        <f>Tabelle1!H34-'8. Iteration'!H34</f>
        <v>1.2269497560087328E-2</v>
      </c>
      <c r="I235" s="4">
        <f>Tabelle1!I34-'8. Iteration'!I34</f>
        <v>1.9155527767516278E-2</v>
      </c>
      <c r="J235" s="4">
        <f>Tabelle1!J34-'8. Iteration'!J34</f>
        <v>3.9590561723247042E-2</v>
      </c>
      <c r="K235" s="4">
        <f>Tabelle1!K34-'8. Iteration'!K34</f>
        <v>5.6702725360536443E-2</v>
      </c>
      <c r="L235" s="4">
        <f>Tabelle1!L34-'8. Iteration'!L34</f>
        <v>6.7575559702030885E-2</v>
      </c>
      <c r="M235" s="4">
        <f>Tabelle1!M34-'8. Iteration'!M34</f>
        <v>7.9281950667551726E-2</v>
      </c>
      <c r="N235" s="4">
        <f>Tabelle1!N34-'8. Iteration'!N34</f>
        <v>0.10884594396015934</v>
      </c>
      <c r="O235" s="4">
        <f>Tabelle1!O34-'8. Iteration'!O34</f>
        <v>0.11241975094711987</v>
      </c>
      <c r="P235" s="4">
        <f>Tabelle1!P34-'8. Iteration'!P34</f>
        <v>0.12350342025598382</v>
      </c>
      <c r="Q235" s="4">
        <f>Tabelle1!Q34-'8. Iteration'!Q34</f>
        <v>0.13514342908847776</v>
      </c>
      <c r="R235" s="4">
        <f>Tabelle1!R34-'8. Iteration'!R34</f>
        <v>0.13914997743319146</v>
      </c>
      <c r="S235" s="4">
        <f>Tabelle1!S34-'8. Iteration'!S34</f>
        <v>0.15155809173787693</v>
      </c>
      <c r="T235" s="4">
        <f>Tabelle1!T34-'8. Iteration'!T34</f>
        <v>0.15155809173787693</v>
      </c>
      <c r="U235" s="4">
        <f>Tabelle1!U34-'8. Iteration'!U34</f>
        <v>0.15582573313301484</v>
      </c>
      <c r="V235" s="4">
        <f>Tabelle1!V34-'8. Iteration'!V34</f>
        <v>0.18760678366725936</v>
      </c>
      <c r="W235" s="4">
        <f>Tabelle1!W34-'8. Iteration'!W34</f>
        <v>0.20732142177999902</v>
      </c>
      <c r="X235" s="4">
        <f>Tabelle1!X34-'8. Iteration'!X34</f>
        <v>0.20732142177999902</v>
      </c>
      <c r="Y235" s="4">
        <f>Tabelle1!Y34-'8. Iteration'!Y34</f>
        <v>0.21761853943822318</v>
      </c>
      <c r="Z235" s="4">
        <f>Tabelle1!Z34-'8. Iteration'!Z34</f>
        <v>0.25032498864710317</v>
      </c>
      <c r="AA235" s="4">
        <f>Tabelle1!AA34-'8. Iteration'!AA34</f>
        <v>0.25032498864710317</v>
      </c>
      <c r="AB235" s="4">
        <f>Tabelle1!AB34-'8. Iteration'!AB34</f>
        <v>-0.74395346078570346</v>
      </c>
      <c r="AC235" s="4">
        <f>Tabelle1!AC34-'8. Iteration'!AC34</f>
        <v>-0.72631491374185841</v>
      </c>
      <c r="AD235" s="4">
        <f>Tabelle1!AD34-'8. Iteration'!AD34</f>
        <v>-0.72027587191078346</v>
      </c>
      <c r="AE235" s="4">
        <f>Tabelle1!AE34-'8. Iteration'!AE34</f>
        <v>0.28584366800349259</v>
      </c>
      <c r="AF235" s="4">
        <f>Tabelle1!AF34-'8. Iteration'!AF34</f>
        <v>0.28584366800349259</v>
      </c>
      <c r="AG235" s="4">
        <f>Tabelle1!AG34-'8. Iteration'!AG34</f>
        <v>-0.70795588276168209</v>
      </c>
      <c r="AH235" s="4">
        <f>Tabelle1!AH34-'8. Iteration'!AH34</f>
        <v>0.29204411723831791</v>
      </c>
      <c r="AI235" s="4">
        <f>Tabelle1!AI34-'8. Iteration'!AI34</f>
        <v>-0.70795588276168209</v>
      </c>
      <c r="AJ235" s="4">
        <f>Tabelle1!AJ34-'8. Iteration'!AJ34</f>
        <v>0.30468927958193681</v>
      </c>
      <c r="AK235" s="4">
        <f>Tabelle1!AK34-'8. Iteration'!AK34</f>
        <v>-0.61984524882191738</v>
      </c>
      <c r="AL235" s="4">
        <f>Tabelle1!AL34-'8. Iteration'!AL34</f>
        <v>0.38751656938460932</v>
      </c>
      <c r="AM235" s="4">
        <f>Tabelle1!AM34-'8. Iteration'!AM34</f>
        <v>0.42557852611286862</v>
      </c>
      <c r="AN235" s="4">
        <f>Tabelle1!AN34-'8. Iteration'!AN34</f>
        <v>0.46570528949281043</v>
      </c>
      <c r="AO235" s="4">
        <f>Tabelle1!AO34-'8. Iteration'!AO34</f>
        <v>-0.52602615188737833</v>
      </c>
      <c r="AP235" s="4">
        <f>Tabelle1!AP34-'8. Iteration'!AP34</f>
        <v>-0.50074529983362037</v>
      </c>
      <c r="AQ235" s="4">
        <f>Tabelle1!AQ34-'8. Iteration'!AQ34</f>
        <v>-0.48350347526152365</v>
      </c>
      <c r="AR235" s="4">
        <f>Tabelle1!AR34-'8. Iteration'!AR34</f>
        <v>0.52523102503187391</v>
      </c>
      <c r="AS235" s="4">
        <f>Tabelle1!AS34-'8. Iteration'!AS34</f>
        <v>-0.44812429885795757</v>
      </c>
      <c r="AT235" s="4">
        <f>Tabelle1!AT34-'8. Iteration'!AT34</f>
        <v>0.63545148562861609</v>
      </c>
      <c r="AU235" s="4">
        <f>Tabelle1!AU34-'8. Iteration'!AU34</f>
        <v>-9.5953149491748116E-2</v>
      </c>
    </row>
    <row r="236" spans="6:47">
      <c r="F236" s="7">
        <f>'7. Iteration'!F236-'8. Iteration'!G236/'8. Iteration'!AX35</f>
        <v>1.214614136326341</v>
      </c>
      <c r="G236">
        <f t="shared" si="38"/>
        <v>3.4839739652141322E-4</v>
      </c>
      <c r="H236" s="4">
        <f>Tabelle1!H35-'8. Iteration'!H35</f>
        <v>1.2269497560087328E-2</v>
      </c>
      <c r="I236" s="4">
        <f>Tabelle1!I35-'8. Iteration'!I35</f>
        <v>1.9155527767516278E-2</v>
      </c>
      <c r="J236" s="4">
        <f>Tabelle1!J35-'8. Iteration'!J35</f>
        <v>3.9590561723247042E-2</v>
      </c>
      <c r="K236" s="4">
        <f>Tabelle1!K35-'8. Iteration'!K35</f>
        <v>5.6702725360536443E-2</v>
      </c>
      <c r="L236" s="4">
        <f>Tabelle1!L35-'8. Iteration'!L35</f>
        <v>6.7575559702030885E-2</v>
      </c>
      <c r="M236" s="4">
        <f>Tabelle1!M35-'8. Iteration'!M35</f>
        <v>7.9281950667551726E-2</v>
      </c>
      <c r="N236" s="4">
        <f>Tabelle1!N35-'8. Iteration'!N35</f>
        <v>0.10884594396015934</v>
      </c>
      <c r="O236" s="4">
        <f>Tabelle1!O35-'8. Iteration'!O35</f>
        <v>0.11241975094711987</v>
      </c>
      <c r="P236" s="4">
        <f>Tabelle1!P35-'8. Iteration'!P35</f>
        <v>0.12350342025598382</v>
      </c>
      <c r="Q236" s="4">
        <f>Tabelle1!Q35-'8. Iteration'!Q35</f>
        <v>0.13514342908847776</v>
      </c>
      <c r="R236" s="4">
        <f>Tabelle1!R35-'8. Iteration'!R35</f>
        <v>0.13914997743319146</v>
      </c>
      <c r="S236" s="4">
        <f>Tabelle1!S35-'8. Iteration'!S35</f>
        <v>0.15155809173787693</v>
      </c>
      <c r="T236" s="4">
        <f>Tabelle1!T35-'8. Iteration'!T35</f>
        <v>0.15155809173787693</v>
      </c>
      <c r="U236" s="4">
        <f>Tabelle1!U35-'8. Iteration'!U35</f>
        <v>0.15582573313301484</v>
      </c>
      <c r="V236" s="4">
        <f>Tabelle1!V35-'8. Iteration'!V35</f>
        <v>0.18760678366725936</v>
      </c>
      <c r="W236" s="4">
        <f>Tabelle1!W35-'8. Iteration'!W35</f>
        <v>0.20732142177999902</v>
      </c>
      <c r="X236" s="4">
        <f>Tabelle1!X35-'8. Iteration'!X35</f>
        <v>0.20732142177999902</v>
      </c>
      <c r="Y236" s="4">
        <f>Tabelle1!Y35-'8. Iteration'!Y35</f>
        <v>0.21761853943822318</v>
      </c>
      <c r="Z236" s="4">
        <f>Tabelle1!Z35-'8. Iteration'!Z35</f>
        <v>0.25032498864710317</v>
      </c>
      <c r="AA236" s="4">
        <f>Tabelle1!AA35-'8. Iteration'!AA35</f>
        <v>0.25032498864710317</v>
      </c>
      <c r="AB236" s="4">
        <f>Tabelle1!AB35-'8. Iteration'!AB35</f>
        <v>-0.74395346078570346</v>
      </c>
      <c r="AC236" s="4">
        <f>Tabelle1!AC35-'8. Iteration'!AC35</f>
        <v>-0.72631491374185841</v>
      </c>
      <c r="AD236" s="4">
        <f>Tabelle1!AD35-'8. Iteration'!AD35</f>
        <v>-0.72027587191078346</v>
      </c>
      <c r="AE236" s="4">
        <f>Tabelle1!AE35-'8. Iteration'!AE35</f>
        <v>0.28584366800349259</v>
      </c>
      <c r="AF236" s="4">
        <f>Tabelle1!AF35-'8. Iteration'!AF35</f>
        <v>0.28584366800349259</v>
      </c>
      <c r="AG236" s="4">
        <f>Tabelle1!AG35-'8. Iteration'!AG35</f>
        <v>-0.70795588276168209</v>
      </c>
      <c r="AH236" s="4">
        <f>Tabelle1!AH35-'8. Iteration'!AH35</f>
        <v>0.29204411723831791</v>
      </c>
      <c r="AI236" s="4">
        <f>Tabelle1!AI35-'8. Iteration'!AI35</f>
        <v>-0.70795588276168209</v>
      </c>
      <c r="AJ236" s="4">
        <f>Tabelle1!AJ35-'8. Iteration'!AJ35</f>
        <v>0.30468927958193681</v>
      </c>
      <c r="AK236" s="4">
        <f>Tabelle1!AK35-'8. Iteration'!AK35</f>
        <v>0.38015475117808262</v>
      </c>
      <c r="AL236" s="4">
        <f>Tabelle1!AL35-'8. Iteration'!AL35</f>
        <v>0.38751656938460932</v>
      </c>
      <c r="AM236" s="4">
        <f>Tabelle1!AM35-'8. Iteration'!AM35</f>
        <v>0.42557852611286862</v>
      </c>
      <c r="AN236" s="4">
        <f>Tabelle1!AN35-'8. Iteration'!AN35</f>
        <v>-0.53429471050718957</v>
      </c>
      <c r="AO236" s="4">
        <f>Tabelle1!AO35-'8. Iteration'!AO35</f>
        <v>-0.52602615188737833</v>
      </c>
      <c r="AP236" s="4">
        <f>Tabelle1!AP35-'8. Iteration'!AP35</f>
        <v>-0.50074529983362037</v>
      </c>
      <c r="AQ236" s="4">
        <f>Tabelle1!AQ35-'8. Iteration'!AQ35</f>
        <v>-0.48350347526152365</v>
      </c>
      <c r="AR236" s="4">
        <f>Tabelle1!AR35-'8. Iteration'!AR35</f>
        <v>0.52523102503187391</v>
      </c>
      <c r="AS236" s="4">
        <f>Tabelle1!AS35-'8. Iteration'!AS35</f>
        <v>-0.44812429885795757</v>
      </c>
      <c r="AT236" s="4">
        <f>Tabelle1!AT35-'8. Iteration'!AT35</f>
        <v>0.63545148562861609</v>
      </c>
      <c r="AU236" s="4">
        <f>Tabelle1!AU35-'8. Iteration'!AU35</f>
        <v>-9.5953149491748116E-2</v>
      </c>
    </row>
    <row r="237" spans="6:47">
      <c r="F237" s="7">
        <f>'7. Iteration'!F237-'8. Iteration'!G237/'8. Iteration'!AX36</f>
        <v>1.214614136326341</v>
      </c>
      <c r="G237">
        <f t="shared" si="38"/>
        <v>3.4839739652074708E-4</v>
      </c>
      <c r="H237" s="4">
        <f>Tabelle1!H36-'8. Iteration'!H36</f>
        <v>1.2269497560087328E-2</v>
      </c>
      <c r="I237" s="4">
        <f>Tabelle1!I36-'8. Iteration'!I36</f>
        <v>1.9155527767516278E-2</v>
      </c>
      <c r="J237" s="4">
        <f>Tabelle1!J36-'8. Iteration'!J36</f>
        <v>-0.96040943827675296</v>
      </c>
      <c r="K237" s="4">
        <f>Tabelle1!K36-'8. Iteration'!K36</f>
        <v>5.6702725360536443E-2</v>
      </c>
      <c r="L237" s="4">
        <f>Tabelle1!L36-'8. Iteration'!L36</f>
        <v>6.7575559702030885E-2</v>
      </c>
      <c r="M237" s="4">
        <f>Tabelle1!M36-'8. Iteration'!M36</f>
        <v>7.9281950667551726E-2</v>
      </c>
      <c r="N237" s="4">
        <f>Tabelle1!N36-'8. Iteration'!N36</f>
        <v>0.10884594396015934</v>
      </c>
      <c r="O237" s="4">
        <f>Tabelle1!O36-'8. Iteration'!O36</f>
        <v>0.11241975094711987</v>
      </c>
      <c r="P237" s="4">
        <f>Tabelle1!P36-'8. Iteration'!P36</f>
        <v>0.12350342025598382</v>
      </c>
      <c r="Q237" s="4">
        <f>Tabelle1!Q36-'8. Iteration'!Q36</f>
        <v>0.13514342908847776</v>
      </c>
      <c r="R237" s="4">
        <f>Tabelle1!R36-'8. Iteration'!R36</f>
        <v>0.13914997743319146</v>
      </c>
      <c r="S237" s="4">
        <f>Tabelle1!S36-'8. Iteration'!S36</f>
        <v>0.15155809173787693</v>
      </c>
      <c r="T237" s="4">
        <f>Tabelle1!T36-'8. Iteration'!T36</f>
        <v>0.15155809173787693</v>
      </c>
      <c r="U237" s="4">
        <f>Tabelle1!U36-'8. Iteration'!U36</f>
        <v>-0.84417426686698516</v>
      </c>
      <c r="V237" s="4">
        <f>Tabelle1!V36-'8. Iteration'!V36</f>
        <v>0.18760678366725936</v>
      </c>
      <c r="W237" s="4">
        <f>Tabelle1!W36-'8. Iteration'!W36</f>
        <v>0.20732142177999902</v>
      </c>
      <c r="X237" s="4">
        <f>Tabelle1!X36-'8. Iteration'!X36</f>
        <v>0.20732142177999902</v>
      </c>
      <c r="Y237" s="4">
        <f>Tabelle1!Y36-'8. Iteration'!Y36</f>
        <v>0.21761853943822318</v>
      </c>
      <c r="Z237" s="4">
        <f>Tabelle1!Z36-'8. Iteration'!Z36</f>
        <v>-0.74967501135289683</v>
      </c>
      <c r="AA237" s="4">
        <f>Tabelle1!AA36-'8. Iteration'!AA36</f>
        <v>0.25032498864710317</v>
      </c>
      <c r="AB237" s="4">
        <f>Tabelle1!AB36-'8. Iteration'!AB36</f>
        <v>-0.74395346078570346</v>
      </c>
      <c r="AC237" s="4">
        <f>Tabelle1!AC36-'8. Iteration'!AC36</f>
        <v>0.27368508625814159</v>
      </c>
      <c r="AD237" s="4">
        <f>Tabelle1!AD36-'8. Iteration'!AD36</f>
        <v>0.27972412808921654</v>
      </c>
      <c r="AE237" s="4">
        <f>Tabelle1!AE36-'8. Iteration'!AE36</f>
        <v>-0.71415633199650741</v>
      </c>
      <c r="AF237" s="4">
        <f>Tabelle1!AF36-'8. Iteration'!AF36</f>
        <v>-0.71415633199650741</v>
      </c>
      <c r="AG237" s="4">
        <f>Tabelle1!AG36-'8. Iteration'!AG36</f>
        <v>0.29204411723831791</v>
      </c>
      <c r="AH237" s="4">
        <f>Tabelle1!AH36-'8. Iteration'!AH36</f>
        <v>0.29204411723831791</v>
      </c>
      <c r="AI237" s="4">
        <f>Tabelle1!AI36-'8. Iteration'!AI36</f>
        <v>0.29204411723831791</v>
      </c>
      <c r="AJ237" s="4">
        <f>Tabelle1!AJ36-'8. Iteration'!AJ36</f>
        <v>0.30468927958193681</v>
      </c>
      <c r="AK237" s="4">
        <f>Tabelle1!AK36-'8. Iteration'!AK36</f>
        <v>0.38015475117808262</v>
      </c>
      <c r="AL237" s="4">
        <f>Tabelle1!AL36-'8. Iteration'!AL36</f>
        <v>-0.61248343061539068</v>
      </c>
      <c r="AM237" s="4">
        <f>Tabelle1!AM36-'8. Iteration'!AM36</f>
        <v>0.42557852611286862</v>
      </c>
      <c r="AN237" s="4">
        <f>Tabelle1!AN36-'8. Iteration'!AN36</f>
        <v>-0.53429471050718957</v>
      </c>
      <c r="AO237" s="4">
        <f>Tabelle1!AO36-'8. Iteration'!AO36</f>
        <v>-0.52602615188737833</v>
      </c>
      <c r="AP237" s="4">
        <f>Tabelle1!AP36-'8. Iteration'!AP36</f>
        <v>-0.50074529983362037</v>
      </c>
      <c r="AQ237" s="4">
        <f>Tabelle1!AQ36-'8. Iteration'!AQ36</f>
        <v>0.51649652473847629</v>
      </c>
      <c r="AR237" s="4">
        <f>Tabelle1!AR36-'8. Iteration'!AR36</f>
        <v>0.52523102503187391</v>
      </c>
      <c r="AS237" s="4">
        <f>Tabelle1!AS36-'8. Iteration'!AS36</f>
        <v>0.55187570114204243</v>
      </c>
      <c r="AT237" s="4">
        <f>Tabelle1!AT36-'8. Iteration'!AT36</f>
        <v>0.63545148562861609</v>
      </c>
      <c r="AU237" s="4">
        <f>Tabelle1!AU36-'8. Iteration'!AU36</f>
        <v>-9.5953149491748116E-2</v>
      </c>
    </row>
    <row r="238" spans="6:47">
      <c r="F238" s="7">
        <f>'7. Iteration'!F238-'8. Iteration'!G238/'8. Iteration'!AX37</f>
        <v>1.214614136326341</v>
      </c>
      <c r="G238">
        <f t="shared" si="38"/>
        <v>3.4839739652052504E-4</v>
      </c>
      <c r="H238" s="4">
        <f>Tabelle1!H37-'8. Iteration'!H37</f>
        <v>1.2269497560087328E-2</v>
      </c>
      <c r="I238" s="4">
        <f>Tabelle1!I37-'8. Iteration'!I37</f>
        <v>1.9155527767516278E-2</v>
      </c>
      <c r="J238" s="4">
        <f>Tabelle1!J37-'8. Iteration'!J37</f>
        <v>3.9590561723247042E-2</v>
      </c>
      <c r="K238" s="4">
        <f>Tabelle1!K37-'8. Iteration'!K37</f>
        <v>5.6702725360536443E-2</v>
      </c>
      <c r="L238" s="4">
        <f>Tabelle1!L37-'8. Iteration'!L37</f>
        <v>6.7575559702030885E-2</v>
      </c>
      <c r="M238" s="4">
        <f>Tabelle1!M37-'8. Iteration'!M37</f>
        <v>7.9281950667551726E-2</v>
      </c>
      <c r="N238" s="4">
        <f>Tabelle1!N37-'8. Iteration'!N37</f>
        <v>0.10884594396015934</v>
      </c>
      <c r="O238" s="4">
        <f>Tabelle1!O37-'8. Iteration'!O37</f>
        <v>0.11241975094711987</v>
      </c>
      <c r="P238" s="4">
        <f>Tabelle1!P37-'8. Iteration'!P37</f>
        <v>0.12350342025598382</v>
      </c>
      <c r="Q238" s="4">
        <f>Tabelle1!Q37-'8. Iteration'!Q37</f>
        <v>0.13514342908847776</v>
      </c>
      <c r="R238" s="4">
        <f>Tabelle1!R37-'8. Iteration'!R37</f>
        <v>-0.86085002256680854</v>
      </c>
      <c r="S238" s="4">
        <f>Tabelle1!S37-'8. Iteration'!S37</f>
        <v>0.15155809173787693</v>
      </c>
      <c r="T238" s="4">
        <f>Tabelle1!T37-'8. Iteration'!T37</f>
        <v>0.15155809173787693</v>
      </c>
      <c r="U238" s="4">
        <f>Tabelle1!U37-'8. Iteration'!U37</f>
        <v>0.15582573313301484</v>
      </c>
      <c r="V238" s="4">
        <f>Tabelle1!V37-'8. Iteration'!V37</f>
        <v>0.18760678366725936</v>
      </c>
      <c r="W238" s="4">
        <f>Tabelle1!W37-'8. Iteration'!W37</f>
        <v>0.20732142177999902</v>
      </c>
      <c r="X238" s="4">
        <f>Tabelle1!X37-'8. Iteration'!X37</f>
        <v>0.20732142177999902</v>
      </c>
      <c r="Y238" s="4">
        <f>Tabelle1!Y37-'8. Iteration'!Y37</f>
        <v>0.21761853943822318</v>
      </c>
      <c r="Z238" s="4">
        <f>Tabelle1!Z37-'8. Iteration'!Z37</f>
        <v>0.25032498864710317</v>
      </c>
      <c r="AA238" s="4">
        <f>Tabelle1!AA37-'8. Iteration'!AA37</f>
        <v>-0.74967501135289683</v>
      </c>
      <c r="AB238" s="4">
        <f>Tabelle1!AB37-'8. Iteration'!AB37</f>
        <v>-0.74395346078570346</v>
      </c>
      <c r="AC238" s="4">
        <f>Tabelle1!AC37-'8. Iteration'!AC37</f>
        <v>0.27368508625814159</v>
      </c>
      <c r="AD238" s="4">
        <f>Tabelle1!AD37-'8. Iteration'!AD37</f>
        <v>-0.72027587191078346</v>
      </c>
      <c r="AE238" s="4">
        <f>Tabelle1!AE37-'8. Iteration'!AE37</f>
        <v>-0.71415633199650741</v>
      </c>
      <c r="AF238" s="4">
        <f>Tabelle1!AF37-'8. Iteration'!AF37</f>
        <v>0.28584366800349259</v>
      </c>
      <c r="AG238" s="4">
        <f>Tabelle1!AG37-'8. Iteration'!AG37</f>
        <v>0.29204411723831791</v>
      </c>
      <c r="AH238" s="4">
        <f>Tabelle1!AH37-'8. Iteration'!AH37</f>
        <v>0.29204411723831791</v>
      </c>
      <c r="AI238" s="4">
        <f>Tabelle1!AI37-'8. Iteration'!AI37</f>
        <v>0.29204411723831791</v>
      </c>
      <c r="AJ238" s="4">
        <f>Tabelle1!AJ37-'8. Iteration'!AJ37</f>
        <v>0.30468927958193681</v>
      </c>
      <c r="AK238" s="4">
        <f>Tabelle1!AK37-'8. Iteration'!AK37</f>
        <v>-0.61984524882191738</v>
      </c>
      <c r="AL238" s="4">
        <f>Tabelle1!AL37-'8. Iteration'!AL37</f>
        <v>-0.61248343061539068</v>
      </c>
      <c r="AM238" s="4">
        <f>Tabelle1!AM37-'8. Iteration'!AM37</f>
        <v>-0.57442147388713138</v>
      </c>
      <c r="AN238" s="4">
        <f>Tabelle1!AN37-'8. Iteration'!AN37</f>
        <v>0.46570528949281043</v>
      </c>
      <c r="AO238" s="4">
        <f>Tabelle1!AO37-'8. Iteration'!AO37</f>
        <v>-0.52602615188737833</v>
      </c>
      <c r="AP238" s="4">
        <f>Tabelle1!AP37-'8. Iteration'!AP37</f>
        <v>0.49925470016637963</v>
      </c>
      <c r="AQ238" s="4">
        <f>Tabelle1!AQ37-'8. Iteration'!AQ37</f>
        <v>0.51649652473847629</v>
      </c>
      <c r="AR238" s="4">
        <f>Tabelle1!AR37-'8. Iteration'!AR37</f>
        <v>0.52523102503187391</v>
      </c>
      <c r="AS238" s="4">
        <f>Tabelle1!AS37-'8. Iteration'!AS37</f>
        <v>0.55187570114204243</v>
      </c>
      <c r="AT238" s="4">
        <f>Tabelle1!AT37-'8. Iteration'!AT37</f>
        <v>-0.36454851437138391</v>
      </c>
      <c r="AU238" s="4">
        <f>Tabelle1!AU37-'8. Iteration'!AU37</f>
        <v>-9.5953149491748116E-2</v>
      </c>
    </row>
    <row r="239" spans="6:47">
      <c r="F239" s="7">
        <f>'7. Iteration'!F239-'8. Iteration'!G239/'8. Iteration'!AX38</f>
        <v>1.0662531395118966</v>
      </c>
      <c r="G239">
        <f t="shared" si="38"/>
        <v>3.3076671141003822E-4</v>
      </c>
      <c r="H239" s="4">
        <f>Tabelle1!H38-'8. Iteration'!H38</f>
        <v>1.4203834894880418E-2</v>
      </c>
      <c r="I239" s="4">
        <f>Tabelle1!I38-'8. Iteration'!I38</f>
        <v>2.2151130178765244E-2</v>
      </c>
      <c r="J239" s="4">
        <f>Tabelle1!J38-'8. Iteration'!J38</f>
        <v>4.5633182033700259E-2</v>
      </c>
      <c r="K239" s="4">
        <f>Tabelle1!K38-'8. Iteration'!K38</f>
        <v>6.5179883677777495E-2</v>
      </c>
      <c r="L239" s="4">
        <f>Tabelle1!L38-'8. Iteration'!L38</f>
        <v>7.7544599744885256E-2</v>
      </c>
      <c r="M239" s="4">
        <f>Tabelle1!M38-'8. Iteration'!M38</f>
        <v>9.0809776215722837E-2</v>
      </c>
      <c r="N239" s="4">
        <f>Tabelle1!N38-'8. Iteration'!N38</f>
        <v>0.12409308840713218</v>
      </c>
      <c r="O239" s="4">
        <f>Tabelle1!O38-'8. Iteration'!O38</f>
        <v>0.12809555484687019</v>
      </c>
      <c r="P239" s="4">
        <f>Tabelle1!P38-'8. Iteration'!P38</f>
        <v>0.1404801182610188</v>
      </c>
      <c r="Q239" s="4">
        <f>Tabelle1!Q38-'8. Iteration'!Q38</f>
        <v>0.1534400530608544</v>
      </c>
      <c r="R239" s="4">
        <f>Tabelle1!R38-'8. Iteration'!R38</f>
        <v>-0.84210999296700895</v>
      </c>
      <c r="S239" s="4">
        <f>Tabelle1!S38-'8. Iteration'!S38</f>
        <v>-0.82836399139012007</v>
      </c>
      <c r="T239" s="4">
        <f>Tabelle1!T38-'8. Iteration'!T38</f>
        <v>0.17163600860987993</v>
      </c>
      <c r="U239" s="4">
        <f>Tabelle1!U38-'8. Iteration'!U38</f>
        <v>0.17635150046789094</v>
      </c>
      <c r="V239" s="4">
        <f>Tabelle1!V38-'8. Iteration'!V38</f>
        <v>0.2112711339287332</v>
      </c>
      <c r="W239" s="4">
        <f>Tabelle1!W38-'8. Iteration'!W38</f>
        <v>0.23276005056283922</v>
      </c>
      <c r="X239" s="4">
        <f>Tabelle1!X38-'8. Iteration'!X38</f>
        <v>-0.76723994943716078</v>
      </c>
      <c r="Y239" s="4">
        <f>Tabelle1!Y38-'8. Iteration'!Y38</f>
        <v>0.24393182976549643</v>
      </c>
      <c r="Z239" s="4">
        <f>Tabelle1!Z38-'8. Iteration'!Z38</f>
        <v>0.27918179487402306</v>
      </c>
      <c r="AA239" s="4">
        <f>Tabelle1!AA38-'8. Iteration'!AA38</f>
        <v>0.27918179487402306</v>
      </c>
      <c r="AB239" s="4">
        <f>Tabelle1!AB38-'8. Iteration'!AB38</f>
        <v>0.28531189287115877</v>
      </c>
      <c r="AC239" s="4">
        <f>Tabelle1!AC38-'8. Iteration'!AC38</f>
        <v>0.3041422805026669</v>
      </c>
      <c r="AD239" s="4">
        <f>Tabelle1!AD38-'8. Iteration'!AD38</f>
        <v>0.31056601414803198</v>
      </c>
      <c r="AE239" s="4">
        <f>Tabelle1!AE38-'8. Iteration'!AE38</f>
        <v>0.31706326973174026</v>
      </c>
      <c r="AF239" s="4">
        <f>Tabelle1!AF38-'8. Iteration'!AF38</f>
        <v>-0.68293673026825974</v>
      </c>
      <c r="AG239" s="4">
        <f>Tabelle1!AG38-'8. Iteration'!AG38</f>
        <v>0.32363403667509671</v>
      </c>
      <c r="AH239" s="4">
        <f>Tabelle1!AH38-'8. Iteration'!AH38</f>
        <v>-0.67636596332490329</v>
      </c>
      <c r="AI239" s="4">
        <f>Tabelle1!AI38-'8. Iteration'!AI38</f>
        <v>0.32363403667509671</v>
      </c>
      <c r="AJ239" s="4">
        <f>Tabelle1!AJ38-'8. Iteration'!AJ38</f>
        <v>0.33699591207969726</v>
      </c>
      <c r="AK239" s="4">
        <f>Tabelle1!AK38-'8. Iteration'!AK38</f>
        <v>0.4156794106437629</v>
      </c>
      <c r="AL239" s="4">
        <f>Tabelle1!AL38-'8. Iteration'!AL38</f>
        <v>0.42325941317002558</v>
      </c>
      <c r="AM239" s="4">
        <f>Tabelle1!AM38-'8. Iteration'!AM38</f>
        <v>-0.53781712830259287</v>
      </c>
      <c r="AN239" s="4">
        <f>Tabelle1!AN38-'8. Iteration'!AN38</f>
        <v>0.5027403216996702</v>
      </c>
      <c r="AO239" s="4">
        <f>Tabelle1!AO38-'8. Iteration'!AO38</f>
        <v>-0.48896249714773449</v>
      </c>
      <c r="AP239" s="4">
        <f>Tabelle1!AP38-'8. Iteration'!AP38</f>
        <v>0.53627981971845917</v>
      </c>
      <c r="AQ239" s="4">
        <f>Tabelle1!AQ38-'8. Iteration'!AQ38</f>
        <v>-0.44661277833806917</v>
      </c>
      <c r="AR239" s="4">
        <f>Tabelle1!AR38-'8. Iteration'!AR38</f>
        <v>-0.43797958780050295</v>
      </c>
      <c r="AS239" s="4">
        <f>Tabelle1!AS38-'8. Iteration'!AS38</f>
        <v>-0.41178088138342872</v>
      </c>
      <c r="AT239" s="4">
        <f>Tabelle1!AT38-'8. Iteration'!AT38</f>
        <v>-0.33091887220696031</v>
      </c>
      <c r="AU239" s="4">
        <f>Tabelle1!AU38-'8. Iteration'!AU38</f>
        <v>-8.3832603041748097E-2</v>
      </c>
    </row>
    <row r="240" spans="6:47">
      <c r="F240" s="7">
        <f>'7. Iteration'!F240-'8. Iteration'!G240/'8. Iteration'!AX39</f>
        <v>1.0662531395118966</v>
      </c>
      <c r="G240">
        <f t="shared" si="38"/>
        <v>3.3076671140896963E-4</v>
      </c>
      <c r="H240" s="4">
        <f>Tabelle1!H39-'8. Iteration'!H39</f>
        <v>1.4203834894880418E-2</v>
      </c>
      <c r="I240" s="4">
        <f>Tabelle1!I39-'8. Iteration'!I39</f>
        <v>2.2151130178765244E-2</v>
      </c>
      <c r="J240" s="4">
        <f>Tabelle1!J39-'8. Iteration'!J39</f>
        <v>4.5633182033700259E-2</v>
      </c>
      <c r="K240" s="4">
        <f>Tabelle1!K39-'8. Iteration'!K39</f>
        <v>6.5179883677777495E-2</v>
      </c>
      <c r="L240" s="4">
        <f>Tabelle1!L39-'8. Iteration'!L39</f>
        <v>7.7544599744885145E-2</v>
      </c>
      <c r="M240" s="4">
        <f>Tabelle1!M39-'8. Iteration'!M39</f>
        <v>9.0809776215722837E-2</v>
      </c>
      <c r="N240" s="4">
        <f>Tabelle1!N39-'8. Iteration'!N39</f>
        <v>0.12409308840713218</v>
      </c>
      <c r="O240" s="4">
        <f>Tabelle1!O39-'8. Iteration'!O39</f>
        <v>0.12809555484687019</v>
      </c>
      <c r="P240" s="4">
        <f>Tabelle1!P39-'8. Iteration'!P39</f>
        <v>0.1404801182610188</v>
      </c>
      <c r="Q240" s="4">
        <f>Tabelle1!Q39-'8. Iteration'!Q39</f>
        <v>0.15344005306085429</v>
      </c>
      <c r="R240" s="4">
        <f>Tabelle1!R39-'8. Iteration'!R39</f>
        <v>-0.84210999296700895</v>
      </c>
      <c r="S240" s="4">
        <f>Tabelle1!S39-'8. Iteration'!S39</f>
        <v>0.17163600860987993</v>
      </c>
      <c r="T240" s="4">
        <f>Tabelle1!T39-'8. Iteration'!T39</f>
        <v>0.17163600860987993</v>
      </c>
      <c r="U240" s="4">
        <f>Tabelle1!U39-'8. Iteration'!U39</f>
        <v>0.17635150046789094</v>
      </c>
      <c r="V240" s="4">
        <f>Tabelle1!V39-'8. Iteration'!V39</f>
        <v>0.2112711339287332</v>
      </c>
      <c r="W240" s="4">
        <f>Tabelle1!W39-'8. Iteration'!W39</f>
        <v>0.23276005056283933</v>
      </c>
      <c r="X240" s="4">
        <f>Tabelle1!X39-'8. Iteration'!X39</f>
        <v>0.23276005056283933</v>
      </c>
      <c r="Y240" s="4">
        <f>Tabelle1!Y39-'8. Iteration'!Y39</f>
        <v>0.24393182976549643</v>
      </c>
      <c r="Z240" s="4">
        <f>Tabelle1!Z39-'8. Iteration'!Z39</f>
        <v>0.27918179487402306</v>
      </c>
      <c r="AA240" s="4">
        <f>Tabelle1!AA39-'8. Iteration'!AA39</f>
        <v>0.27918179487402306</v>
      </c>
      <c r="AB240" s="4">
        <f>Tabelle1!AB39-'8. Iteration'!AB39</f>
        <v>0.28531189287115877</v>
      </c>
      <c r="AC240" s="4">
        <f>Tabelle1!AC39-'8. Iteration'!AC39</f>
        <v>0.3041422805026669</v>
      </c>
      <c r="AD240" s="4">
        <f>Tabelle1!AD39-'8. Iteration'!AD39</f>
        <v>0.31056601414803198</v>
      </c>
      <c r="AE240" s="4">
        <f>Tabelle1!AE39-'8. Iteration'!AE39</f>
        <v>-0.68293673026825985</v>
      </c>
      <c r="AF240" s="4">
        <f>Tabelle1!AF39-'8. Iteration'!AF39</f>
        <v>0.31706326973174015</v>
      </c>
      <c r="AG240" s="4">
        <f>Tabelle1!AG39-'8. Iteration'!AG39</f>
        <v>0.32363403667509671</v>
      </c>
      <c r="AH240" s="4">
        <f>Tabelle1!AH39-'8. Iteration'!AH39</f>
        <v>-0.6763659633249034</v>
      </c>
      <c r="AI240" s="4">
        <f>Tabelle1!AI39-'8. Iteration'!AI39</f>
        <v>0.32363403667509671</v>
      </c>
      <c r="AJ240" s="4">
        <f>Tabelle1!AJ39-'8. Iteration'!AJ39</f>
        <v>0.33699591207969704</v>
      </c>
      <c r="AK240" s="4">
        <f>Tabelle1!AK39-'8. Iteration'!AK39</f>
        <v>-0.5843205893562371</v>
      </c>
      <c r="AL240" s="4">
        <f>Tabelle1!AL39-'8. Iteration'!AL39</f>
        <v>0.42325941317002558</v>
      </c>
      <c r="AM240" s="4">
        <f>Tabelle1!AM39-'8. Iteration'!AM39</f>
        <v>-0.53781712830259298</v>
      </c>
      <c r="AN240" s="4">
        <f>Tabelle1!AN39-'8. Iteration'!AN39</f>
        <v>-0.49725967830032997</v>
      </c>
      <c r="AO240" s="4">
        <f>Tabelle1!AO39-'8. Iteration'!AO39</f>
        <v>-0.48896249714773449</v>
      </c>
      <c r="AP240" s="4">
        <f>Tabelle1!AP39-'8. Iteration'!AP39</f>
        <v>-0.46372018028154083</v>
      </c>
      <c r="AQ240" s="4">
        <f>Tabelle1!AQ39-'8. Iteration'!AQ39</f>
        <v>-0.44661277833806923</v>
      </c>
      <c r="AR240" s="4">
        <f>Tabelle1!AR39-'8. Iteration'!AR39</f>
        <v>-0.437979587800503</v>
      </c>
      <c r="AS240" s="4">
        <f>Tabelle1!AS39-'8. Iteration'!AS39</f>
        <v>-0.41178088138342878</v>
      </c>
      <c r="AT240" s="4">
        <f>Tabelle1!AT39-'8. Iteration'!AT39</f>
        <v>-0.33091887220696037</v>
      </c>
      <c r="AU240" s="4">
        <f>Tabelle1!AU39-'8. Iteration'!AU39</f>
        <v>0.91616739695825189</v>
      </c>
    </row>
    <row r="241" spans="6:47">
      <c r="F241" s="7">
        <f>'7. Iteration'!F241-'8. Iteration'!G241/'8. Iteration'!AX40</f>
        <v>1.0662531395118966</v>
      </c>
      <c r="G241">
        <f t="shared" si="38"/>
        <v>3.3076671140992719E-4</v>
      </c>
      <c r="H241" s="4">
        <f>Tabelle1!H40-'8. Iteration'!H40</f>
        <v>1.4203834894880418E-2</v>
      </c>
      <c r="I241" s="4">
        <f>Tabelle1!I40-'8. Iteration'!I40</f>
        <v>2.2151130178765244E-2</v>
      </c>
      <c r="J241" s="4">
        <f>Tabelle1!J40-'8. Iteration'!J40</f>
        <v>4.5633182033700259E-2</v>
      </c>
      <c r="K241" s="4">
        <f>Tabelle1!K40-'8. Iteration'!K40</f>
        <v>6.5179883677777495E-2</v>
      </c>
      <c r="L241" s="4">
        <f>Tabelle1!L40-'8. Iteration'!L40</f>
        <v>7.7544599744885256E-2</v>
      </c>
      <c r="M241" s="4">
        <f>Tabelle1!M40-'8. Iteration'!M40</f>
        <v>9.0809776215722837E-2</v>
      </c>
      <c r="N241" s="4">
        <f>Tabelle1!N40-'8. Iteration'!N40</f>
        <v>0.12409308840713218</v>
      </c>
      <c r="O241" s="4">
        <f>Tabelle1!O40-'8. Iteration'!O40</f>
        <v>0.12809555484687019</v>
      </c>
      <c r="P241" s="4">
        <f>Tabelle1!P40-'8. Iteration'!P40</f>
        <v>0.1404801182610188</v>
      </c>
      <c r="Q241" s="4">
        <f>Tabelle1!Q40-'8. Iteration'!Q40</f>
        <v>0.1534400530608544</v>
      </c>
      <c r="R241" s="4">
        <f>Tabelle1!R40-'8. Iteration'!R40</f>
        <v>0.15789000703299105</v>
      </c>
      <c r="S241" s="4">
        <f>Tabelle1!S40-'8. Iteration'!S40</f>
        <v>0.17163600860987993</v>
      </c>
      <c r="T241" s="4">
        <f>Tabelle1!T40-'8. Iteration'!T40</f>
        <v>0.17163600860987993</v>
      </c>
      <c r="U241" s="4">
        <f>Tabelle1!U40-'8. Iteration'!U40</f>
        <v>0.17635150046789094</v>
      </c>
      <c r="V241" s="4">
        <f>Tabelle1!V40-'8. Iteration'!V40</f>
        <v>0.2112711339287332</v>
      </c>
      <c r="W241" s="4">
        <f>Tabelle1!W40-'8. Iteration'!W40</f>
        <v>0.23276005056283922</v>
      </c>
      <c r="X241" s="4">
        <f>Tabelle1!X40-'8. Iteration'!X40</f>
        <v>0.23276005056283922</v>
      </c>
      <c r="Y241" s="4">
        <f>Tabelle1!Y40-'8. Iteration'!Y40</f>
        <v>0.24393182976549643</v>
      </c>
      <c r="Z241" s="4">
        <f>Tabelle1!Z40-'8. Iteration'!Z40</f>
        <v>0.27918179487402306</v>
      </c>
      <c r="AA241" s="4">
        <f>Tabelle1!AA40-'8. Iteration'!AA40</f>
        <v>0.27918179487402306</v>
      </c>
      <c r="AB241" s="4">
        <f>Tabelle1!AB40-'8. Iteration'!AB40</f>
        <v>0.28531189287115877</v>
      </c>
      <c r="AC241" s="4">
        <f>Tabelle1!AC40-'8. Iteration'!AC40</f>
        <v>-0.6958577194973331</v>
      </c>
      <c r="AD241" s="4">
        <f>Tabelle1!AD40-'8. Iteration'!AD40</f>
        <v>-0.68943398585196802</v>
      </c>
      <c r="AE241" s="4">
        <f>Tabelle1!AE40-'8. Iteration'!AE40</f>
        <v>0.31706326973174026</v>
      </c>
      <c r="AF241" s="4">
        <f>Tabelle1!AF40-'8. Iteration'!AF40</f>
        <v>-0.68293673026825974</v>
      </c>
      <c r="AG241" s="4">
        <f>Tabelle1!AG40-'8. Iteration'!AG40</f>
        <v>-0.67636596332490329</v>
      </c>
      <c r="AH241" s="4">
        <f>Tabelle1!AH40-'8. Iteration'!AH40</f>
        <v>0.32363403667509671</v>
      </c>
      <c r="AI241" s="4">
        <f>Tabelle1!AI40-'8. Iteration'!AI40</f>
        <v>-0.67636596332490329</v>
      </c>
      <c r="AJ241" s="4">
        <f>Tabelle1!AJ40-'8. Iteration'!AJ40</f>
        <v>0.33699591207969726</v>
      </c>
      <c r="AK241" s="4">
        <f>Tabelle1!AK40-'8. Iteration'!AK40</f>
        <v>-0.5843205893562371</v>
      </c>
      <c r="AL241" s="4">
        <f>Tabelle1!AL40-'8. Iteration'!AL40</f>
        <v>0.42325941317002558</v>
      </c>
      <c r="AM241" s="4">
        <f>Tabelle1!AM40-'8. Iteration'!AM40</f>
        <v>0.46218287169740713</v>
      </c>
      <c r="AN241" s="4">
        <f>Tabelle1!AN40-'8. Iteration'!AN40</f>
        <v>0.5027403216996702</v>
      </c>
      <c r="AO241" s="4">
        <f>Tabelle1!AO40-'8. Iteration'!AO40</f>
        <v>-0.48896249714773449</v>
      </c>
      <c r="AP241" s="4">
        <f>Tabelle1!AP40-'8. Iteration'!AP40</f>
        <v>-0.46372018028154083</v>
      </c>
      <c r="AQ241" s="4">
        <f>Tabelle1!AQ40-'8. Iteration'!AQ40</f>
        <v>-0.44661277833806917</v>
      </c>
      <c r="AR241" s="4">
        <f>Tabelle1!AR40-'8. Iteration'!AR40</f>
        <v>0.56202041219949705</v>
      </c>
      <c r="AS241" s="4">
        <f>Tabelle1!AS40-'8. Iteration'!AS40</f>
        <v>-0.41178088138342872</v>
      </c>
      <c r="AT241" s="4">
        <f>Tabelle1!AT40-'8. Iteration'!AT40</f>
        <v>-0.33091887220696031</v>
      </c>
      <c r="AU241" s="4">
        <f>Tabelle1!AU40-'8. Iteration'!AU40</f>
        <v>-8.3832603041748097E-2</v>
      </c>
    </row>
    <row r="242" spans="6:47">
      <c r="F242" s="7">
        <f>'7. Iteration'!F242-'8. Iteration'!G242/'8. Iteration'!AX41</f>
        <v>1.0662531395118966</v>
      </c>
      <c r="G242">
        <f t="shared" si="38"/>
        <v>3.3076671140976066E-4</v>
      </c>
      <c r="H242" s="4">
        <f>Tabelle1!H41-'8. Iteration'!H41</f>
        <v>1.4203834894880418E-2</v>
      </c>
      <c r="I242" s="4">
        <f>Tabelle1!I41-'8. Iteration'!I41</f>
        <v>2.2151130178765244E-2</v>
      </c>
      <c r="J242" s="4">
        <f>Tabelle1!J41-'8. Iteration'!J41</f>
        <v>4.5633182033700259E-2</v>
      </c>
      <c r="K242" s="4">
        <f>Tabelle1!K41-'8. Iteration'!K41</f>
        <v>6.5179883677777495E-2</v>
      </c>
      <c r="L242" s="4">
        <f>Tabelle1!L41-'8. Iteration'!L41</f>
        <v>7.7544599744885256E-2</v>
      </c>
      <c r="M242" s="4">
        <f>Tabelle1!M41-'8. Iteration'!M41</f>
        <v>9.0809776215722837E-2</v>
      </c>
      <c r="N242" s="4">
        <f>Tabelle1!N41-'8. Iteration'!N41</f>
        <v>0.12409308840713218</v>
      </c>
      <c r="O242" s="4">
        <f>Tabelle1!O41-'8. Iteration'!O41</f>
        <v>0.12809555484687019</v>
      </c>
      <c r="P242" s="4">
        <f>Tabelle1!P41-'8. Iteration'!P41</f>
        <v>0.1404801182610188</v>
      </c>
      <c r="Q242" s="4">
        <f>Tabelle1!Q41-'8. Iteration'!Q41</f>
        <v>0.1534400530608544</v>
      </c>
      <c r="R242" s="4">
        <f>Tabelle1!R41-'8. Iteration'!R41</f>
        <v>-0.84210999296700895</v>
      </c>
      <c r="S242" s="4">
        <f>Tabelle1!S41-'8. Iteration'!S41</f>
        <v>0.17163600860987993</v>
      </c>
      <c r="T242" s="4">
        <f>Tabelle1!T41-'8. Iteration'!T41</f>
        <v>0.17163600860987993</v>
      </c>
      <c r="U242" s="4">
        <f>Tabelle1!U41-'8. Iteration'!U41</f>
        <v>-0.82364849953210906</v>
      </c>
      <c r="V242" s="4">
        <f>Tabelle1!V41-'8. Iteration'!V41</f>
        <v>-0.7887288660712668</v>
      </c>
      <c r="W242" s="4">
        <f>Tabelle1!W41-'8. Iteration'!W41</f>
        <v>0.23276005056283922</v>
      </c>
      <c r="X242" s="4">
        <f>Tabelle1!X41-'8. Iteration'!X41</f>
        <v>-0.76723994943716078</v>
      </c>
      <c r="Y242" s="4">
        <f>Tabelle1!Y41-'8. Iteration'!Y41</f>
        <v>0.24393182976549643</v>
      </c>
      <c r="Z242" s="4">
        <f>Tabelle1!Z41-'8. Iteration'!Z41</f>
        <v>0.27918179487402306</v>
      </c>
      <c r="AA242" s="4">
        <f>Tabelle1!AA41-'8. Iteration'!AA41</f>
        <v>0.27918179487402306</v>
      </c>
      <c r="AB242" s="4">
        <f>Tabelle1!AB41-'8. Iteration'!AB41</f>
        <v>0.28531189287115877</v>
      </c>
      <c r="AC242" s="4">
        <f>Tabelle1!AC41-'8. Iteration'!AC41</f>
        <v>0.3041422805026669</v>
      </c>
      <c r="AD242" s="4">
        <f>Tabelle1!AD41-'8. Iteration'!AD41</f>
        <v>0.31056601414803198</v>
      </c>
      <c r="AE242" s="4">
        <f>Tabelle1!AE41-'8. Iteration'!AE41</f>
        <v>0.31706326973174026</v>
      </c>
      <c r="AF242" s="4">
        <f>Tabelle1!AF41-'8. Iteration'!AF41</f>
        <v>0.31706326973174026</v>
      </c>
      <c r="AG242" s="4">
        <f>Tabelle1!AG41-'8. Iteration'!AG41</f>
        <v>0.32363403667509671</v>
      </c>
      <c r="AH242" s="4">
        <f>Tabelle1!AH41-'8. Iteration'!AH41</f>
        <v>0.32363403667509671</v>
      </c>
      <c r="AI242" s="4">
        <f>Tabelle1!AI41-'8. Iteration'!AI41</f>
        <v>0.32363403667509671</v>
      </c>
      <c r="AJ242" s="4">
        <f>Tabelle1!AJ41-'8. Iteration'!AJ41</f>
        <v>-0.66300408792030274</v>
      </c>
      <c r="AK242" s="4">
        <f>Tabelle1!AK41-'8. Iteration'!AK41</f>
        <v>0.4156794106437629</v>
      </c>
      <c r="AL242" s="4">
        <f>Tabelle1!AL41-'8. Iteration'!AL41</f>
        <v>0.42325941317002558</v>
      </c>
      <c r="AM242" s="4">
        <f>Tabelle1!AM41-'8. Iteration'!AM41</f>
        <v>-0.53781712830259287</v>
      </c>
      <c r="AN242" s="4">
        <f>Tabelle1!AN41-'8. Iteration'!AN41</f>
        <v>-0.49725967830032985</v>
      </c>
      <c r="AO242" s="4">
        <f>Tabelle1!AO41-'8. Iteration'!AO41</f>
        <v>-0.48896249714773449</v>
      </c>
      <c r="AP242" s="4">
        <f>Tabelle1!AP41-'8. Iteration'!AP41</f>
        <v>0.53627981971845917</v>
      </c>
      <c r="AQ242" s="4">
        <f>Tabelle1!AQ41-'8. Iteration'!AQ41</f>
        <v>-0.44661277833806917</v>
      </c>
      <c r="AR242" s="4">
        <f>Tabelle1!AR41-'8. Iteration'!AR41</f>
        <v>-0.43797958780050295</v>
      </c>
      <c r="AS242" s="4">
        <f>Tabelle1!AS41-'8. Iteration'!AS41</f>
        <v>0.58821911861657128</v>
      </c>
      <c r="AT242" s="4">
        <f>Tabelle1!AT41-'8. Iteration'!AT41</f>
        <v>-0.33091887220696031</v>
      </c>
      <c r="AU242" s="4">
        <f>Tabelle1!AU41-'8. Iteration'!AU41</f>
        <v>-8.3832603041748097E-2</v>
      </c>
    </row>
    <row r="243" spans="6:47">
      <c r="F243" s="7">
        <f>'7. Iteration'!F243-'8. Iteration'!G243/'8. Iteration'!AX42</f>
        <v>1.0662531395118966</v>
      </c>
      <c r="G243">
        <f t="shared" si="38"/>
        <v>3.3076671140998271E-4</v>
      </c>
      <c r="H243" s="4">
        <f>Tabelle1!H42-'8. Iteration'!H42</f>
        <v>1.4203834894880418E-2</v>
      </c>
      <c r="I243" s="4">
        <f>Tabelle1!I42-'8. Iteration'!I42</f>
        <v>2.2151130178765244E-2</v>
      </c>
      <c r="J243" s="4">
        <f>Tabelle1!J42-'8. Iteration'!J42</f>
        <v>4.5633182033700259E-2</v>
      </c>
      <c r="K243" s="4">
        <f>Tabelle1!K42-'8. Iteration'!K42</f>
        <v>6.5179883677777495E-2</v>
      </c>
      <c r="L243" s="4">
        <f>Tabelle1!L42-'8. Iteration'!L42</f>
        <v>7.7544599744885256E-2</v>
      </c>
      <c r="M243" s="4">
        <f>Tabelle1!M42-'8. Iteration'!M42</f>
        <v>9.0809776215722837E-2</v>
      </c>
      <c r="N243" s="4">
        <f>Tabelle1!N42-'8. Iteration'!N42</f>
        <v>0.12409308840713218</v>
      </c>
      <c r="O243" s="4">
        <f>Tabelle1!O42-'8. Iteration'!O42</f>
        <v>0.12809555484687019</v>
      </c>
      <c r="P243" s="4">
        <f>Tabelle1!P42-'8. Iteration'!P42</f>
        <v>0.1404801182610188</v>
      </c>
      <c r="Q243" s="4">
        <f>Tabelle1!Q42-'8. Iteration'!Q42</f>
        <v>-0.8465599469391456</v>
      </c>
      <c r="R243" s="4">
        <f>Tabelle1!R42-'8. Iteration'!R42</f>
        <v>-0.84210999296700895</v>
      </c>
      <c r="S243" s="4">
        <f>Tabelle1!S42-'8. Iteration'!S42</f>
        <v>0.17163600860987993</v>
      </c>
      <c r="T243" s="4">
        <f>Tabelle1!T42-'8. Iteration'!T42</f>
        <v>0.17163600860987993</v>
      </c>
      <c r="U243" s="4">
        <f>Tabelle1!U42-'8. Iteration'!U42</f>
        <v>0.17635150046789094</v>
      </c>
      <c r="V243" s="4">
        <f>Tabelle1!V42-'8. Iteration'!V42</f>
        <v>0.2112711339287332</v>
      </c>
      <c r="W243" s="4">
        <f>Tabelle1!W42-'8. Iteration'!W42</f>
        <v>0.23276005056283922</v>
      </c>
      <c r="X243" s="4">
        <f>Tabelle1!X42-'8. Iteration'!X42</f>
        <v>-0.76723994943716078</v>
      </c>
      <c r="Y243" s="4">
        <f>Tabelle1!Y42-'8. Iteration'!Y42</f>
        <v>0.24393182976549643</v>
      </c>
      <c r="Z243" s="4">
        <f>Tabelle1!Z42-'8. Iteration'!Z42</f>
        <v>0.27918179487402306</v>
      </c>
      <c r="AA243" s="4">
        <f>Tabelle1!AA42-'8. Iteration'!AA42</f>
        <v>0.27918179487402306</v>
      </c>
      <c r="AB243" s="4">
        <f>Tabelle1!AB42-'8. Iteration'!AB42</f>
        <v>-0.71468810712884123</v>
      </c>
      <c r="AC243" s="4">
        <f>Tabelle1!AC42-'8. Iteration'!AC42</f>
        <v>0.3041422805026669</v>
      </c>
      <c r="AD243" s="4">
        <f>Tabelle1!AD42-'8. Iteration'!AD42</f>
        <v>0.31056601414803198</v>
      </c>
      <c r="AE243" s="4">
        <f>Tabelle1!AE42-'8. Iteration'!AE42</f>
        <v>0.31706326973174026</v>
      </c>
      <c r="AF243" s="4">
        <f>Tabelle1!AF42-'8. Iteration'!AF42</f>
        <v>0.31706326973174026</v>
      </c>
      <c r="AG243" s="4">
        <f>Tabelle1!AG42-'8. Iteration'!AG42</f>
        <v>-0.67636596332490329</v>
      </c>
      <c r="AH243" s="4">
        <f>Tabelle1!AH42-'8. Iteration'!AH42</f>
        <v>0.32363403667509671</v>
      </c>
      <c r="AI243" s="4">
        <f>Tabelle1!AI42-'8. Iteration'!AI42</f>
        <v>0.32363403667509671</v>
      </c>
      <c r="AJ243" s="4">
        <f>Tabelle1!AJ42-'8. Iteration'!AJ42</f>
        <v>0.33699591207969726</v>
      </c>
      <c r="AK243" s="4">
        <f>Tabelle1!AK42-'8. Iteration'!AK42</f>
        <v>0.4156794106437629</v>
      </c>
      <c r="AL243" s="4">
        <f>Tabelle1!AL42-'8. Iteration'!AL42</f>
        <v>0.42325941317002558</v>
      </c>
      <c r="AM243" s="4">
        <f>Tabelle1!AM42-'8. Iteration'!AM42</f>
        <v>-0.53781712830259287</v>
      </c>
      <c r="AN243" s="4">
        <f>Tabelle1!AN42-'8. Iteration'!AN42</f>
        <v>-0.49725967830032985</v>
      </c>
      <c r="AO243" s="4">
        <f>Tabelle1!AO42-'8. Iteration'!AO42</f>
        <v>0.51103750285226557</v>
      </c>
      <c r="AP243" s="4">
        <f>Tabelle1!AP42-'8. Iteration'!AP42</f>
        <v>-0.46372018028154083</v>
      </c>
      <c r="AQ243" s="4">
        <f>Tabelle1!AQ42-'8. Iteration'!AQ42</f>
        <v>-0.44661277833806917</v>
      </c>
      <c r="AR243" s="4">
        <f>Tabelle1!AR42-'8. Iteration'!AR42</f>
        <v>-0.43797958780050295</v>
      </c>
      <c r="AS243" s="4">
        <f>Tabelle1!AS42-'8. Iteration'!AS42</f>
        <v>-0.41178088138342872</v>
      </c>
      <c r="AT243" s="4">
        <f>Tabelle1!AT42-'8. Iteration'!AT42</f>
        <v>0.66908112779303974</v>
      </c>
      <c r="AU243" s="4">
        <f>Tabelle1!AU42-'8. Iteration'!AU42</f>
        <v>-8.3832603041748097E-2</v>
      </c>
    </row>
    <row r="244" spans="6:47">
      <c r="F244" s="7">
        <f>'7. Iteration'!F244-'8. Iteration'!G244/'8. Iteration'!AX43</f>
        <v>0.92424089416293809</v>
      </c>
      <c r="G244">
        <f t="shared" si="38"/>
        <v>3.088786917334746E-4</v>
      </c>
      <c r="H244" s="4">
        <f>Tabelle1!H43-'8. Iteration'!H43</f>
        <v>1.6335724073307079E-2</v>
      </c>
      <c r="I244" s="4">
        <f>Tabelle1!I43-'8. Iteration'!I43</f>
        <v>2.5445059886417876E-2</v>
      </c>
      <c r="J244" s="4">
        <f>Tabelle1!J43-'8. Iteration'!J43</f>
        <v>5.2232433937084988E-2</v>
      </c>
      <c r="K244" s="4">
        <f>Tabelle1!K43-'8. Iteration'!K43</f>
        <v>7.4385562349286394E-2</v>
      </c>
      <c r="L244" s="4">
        <f>Tabelle1!L43-'8. Iteration'!L43</f>
        <v>8.8331597096906078E-2</v>
      </c>
      <c r="M244" s="4">
        <f>Tabelle1!M43-'8. Iteration'!M43</f>
        <v>0.10323554030333038</v>
      </c>
      <c r="N244" s="4">
        <f>Tabelle1!N43-'8. Iteration'!N43</f>
        <v>0.14036997287391739</v>
      </c>
      <c r="O244" s="4">
        <f>Tabelle1!O43-'8. Iteration'!O43</f>
        <v>0.14481063490666268</v>
      </c>
      <c r="P244" s="4">
        <f>Tabelle1!P43-'8. Iteration'!P43</f>
        <v>0.15851744171012572</v>
      </c>
      <c r="Q244" s="4">
        <f>Tabelle1!Q43-'8. Iteration'!Q43</f>
        <v>0.17280684916292277</v>
      </c>
      <c r="R244" s="4">
        <f>Tabelle1!R43-'8. Iteration'!R43</f>
        <v>0.17770056672296908</v>
      </c>
      <c r="S244" s="4">
        <f>Tabelle1!S43-'8. Iteration'!S43</f>
        <v>0.1927764637451399</v>
      </c>
      <c r="T244" s="4">
        <f>Tabelle1!T43-'8. Iteration'!T43</f>
        <v>0.19277646374514001</v>
      </c>
      <c r="U244" s="4">
        <f>Tabelle1!U43-'8. Iteration'!U43</f>
        <v>0.19793398239323912</v>
      </c>
      <c r="V244" s="4">
        <f>Tabelle1!V43-'8. Iteration'!V43</f>
        <v>0.2359031897654561</v>
      </c>
      <c r="W244" s="4">
        <f>Tabelle1!W43-'8. Iteration'!W43</f>
        <v>0.2590745472339695</v>
      </c>
      <c r="X244" s="4">
        <f>Tabelle1!X43-'8. Iteration'!X43</f>
        <v>-0.7409254527660305</v>
      </c>
      <c r="Y244" s="4">
        <f>Tabelle1!Y43-'8. Iteration'!Y43</f>
        <v>-0.72893687636991067</v>
      </c>
      <c r="Z244" s="4">
        <f>Tabelle1!Z43-'8. Iteration'!Z43</f>
        <v>-0.69136668902407894</v>
      </c>
      <c r="AA244" s="4">
        <f>Tabelle1!AA43-'8. Iteration'!AA43</f>
        <v>0.30863331097592106</v>
      </c>
      <c r="AB244" s="4">
        <f>Tabelle1!AB43-'8. Iteration'!AB43</f>
        <v>0.3151273721324509</v>
      </c>
      <c r="AC244" s="4">
        <f>Tabelle1!AC43-'8. Iteration'!AC43</f>
        <v>0.33500317298785243</v>
      </c>
      <c r="AD244" s="4">
        <f>Tabelle1!AD43-'8. Iteration'!AD43</f>
        <v>-0.65824141005718528</v>
      </c>
      <c r="AE244" s="4">
        <f>Tabelle1!AE43-'8. Iteration'!AE43</f>
        <v>-0.65142152436613288</v>
      </c>
      <c r="AF244" s="4">
        <f>Tabelle1!AF43-'8. Iteration'!AF43</f>
        <v>0.34857847563386712</v>
      </c>
      <c r="AG244" s="4">
        <f>Tabelle1!AG43-'8. Iteration'!AG43</f>
        <v>-0.64453758245102966</v>
      </c>
      <c r="AH244" s="4">
        <f>Tabelle1!AH43-'8. Iteration'!AH43</f>
        <v>0.35546241754897034</v>
      </c>
      <c r="AI244" s="4">
        <f>Tabelle1!AI43-'8. Iteration'!AI43</f>
        <v>-0.64453758245102966</v>
      </c>
      <c r="AJ244" s="4">
        <f>Tabelle1!AJ43-'8. Iteration'!AJ43</f>
        <v>-0.63057934906681046</v>
      </c>
      <c r="AK244" s="4">
        <f>Tabelle1!AK43-'8. Iteration'!AK43</f>
        <v>0.45053033829039646</v>
      </c>
      <c r="AL244" s="4">
        <f>Tabelle1!AL43-'8. Iteration'!AL43</f>
        <v>-0.5417525405347231</v>
      </c>
      <c r="AM244" s="4">
        <f>Tabelle1!AM43-'8. Iteration'!AM43</f>
        <v>0.49761236176916757</v>
      </c>
      <c r="AN244" s="4">
        <f>Tabelle1!AN43-'8. Iteration'!AN43</f>
        <v>0.53816778470101678</v>
      </c>
      <c r="AO244" s="4">
        <f>Tabelle1!AO43-'8. Iteration'!AO43</f>
        <v>0.546407176866751</v>
      </c>
      <c r="AP244" s="4">
        <f>Tabelle1!AP43-'8. Iteration'!AP43</f>
        <v>0.57135510566649916</v>
      </c>
      <c r="AQ244" s="4">
        <f>Tabelle1!AQ43-'8. Iteration'!AQ43</f>
        <v>-0.4118377576083963</v>
      </c>
      <c r="AR244" s="4">
        <f>Tabelle1!AR43-'8. Iteration'!AR43</f>
        <v>0.59661322343605427</v>
      </c>
      <c r="AS244" s="4">
        <f>Tabelle1!AS43-'8. Iteration'!AS43</f>
        <v>-0.37786608883551687</v>
      </c>
      <c r="AT244" s="4">
        <f>Tabelle1!AT43-'8. Iteration'!AT43</f>
        <v>-0.30026434287247206</v>
      </c>
      <c r="AU244" s="4">
        <f>Tabelle1!AU43-'8. Iteration'!AU43</f>
        <v>-7.3550694819772597E-2</v>
      </c>
    </row>
    <row r="245" spans="6:47">
      <c r="F245" s="7">
        <f>'7. Iteration'!F245-'8. Iteration'!G245/'8. Iteration'!AX44</f>
        <v>0.92424089416293809</v>
      </c>
      <c r="G245">
        <f t="shared" si="38"/>
        <v>3.0887869173291949E-4</v>
      </c>
      <c r="H245" s="4">
        <f>Tabelle1!H44-'8. Iteration'!H44</f>
        <v>1.6335724073307079E-2</v>
      </c>
      <c r="I245" s="4">
        <f>Tabelle1!I44-'8. Iteration'!I44</f>
        <v>2.5445059886417876E-2</v>
      </c>
      <c r="J245" s="4">
        <f>Tabelle1!J44-'8. Iteration'!J44</f>
        <v>5.2232433937084988E-2</v>
      </c>
      <c r="K245" s="4">
        <f>Tabelle1!K44-'8. Iteration'!K44</f>
        <v>7.4385562349286394E-2</v>
      </c>
      <c r="L245" s="4">
        <f>Tabelle1!L44-'8. Iteration'!L44</f>
        <v>8.8331597096906078E-2</v>
      </c>
      <c r="M245" s="4">
        <f>Tabelle1!M44-'8. Iteration'!M44</f>
        <v>0.10323554030333038</v>
      </c>
      <c r="N245" s="4">
        <f>Tabelle1!N44-'8. Iteration'!N44</f>
        <v>0.14036997287391739</v>
      </c>
      <c r="O245" s="4">
        <f>Tabelle1!O44-'8. Iteration'!O44</f>
        <v>0.14481063490666268</v>
      </c>
      <c r="P245" s="4">
        <f>Tabelle1!P44-'8. Iteration'!P44</f>
        <v>0.15851744171012572</v>
      </c>
      <c r="Q245" s="4">
        <f>Tabelle1!Q44-'8. Iteration'!Q44</f>
        <v>-0.82719315083707723</v>
      </c>
      <c r="R245" s="4">
        <f>Tabelle1!R44-'8. Iteration'!R44</f>
        <v>0.17770056672296908</v>
      </c>
      <c r="S245" s="4">
        <f>Tabelle1!S44-'8. Iteration'!S44</f>
        <v>0.1927764637451399</v>
      </c>
      <c r="T245" s="4">
        <f>Tabelle1!T44-'8. Iteration'!T44</f>
        <v>0.19277646374514001</v>
      </c>
      <c r="U245" s="4">
        <f>Tabelle1!U44-'8. Iteration'!U44</f>
        <v>-0.80206601760676088</v>
      </c>
      <c r="V245" s="4">
        <f>Tabelle1!V44-'8. Iteration'!V44</f>
        <v>-0.7640968102345439</v>
      </c>
      <c r="W245" s="4">
        <f>Tabelle1!W44-'8. Iteration'!W44</f>
        <v>0.2590745472339695</v>
      </c>
      <c r="X245" s="4">
        <f>Tabelle1!X44-'8. Iteration'!X44</f>
        <v>0.2590745472339695</v>
      </c>
      <c r="Y245" s="4">
        <f>Tabelle1!Y44-'8. Iteration'!Y44</f>
        <v>0.27106312363008933</v>
      </c>
      <c r="Z245" s="4">
        <f>Tabelle1!Z44-'8. Iteration'!Z44</f>
        <v>0.30863331097592106</v>
      </c>
      <c r="AA245" s="4">
        <f>Tabelle1!AA44-'8. Iteration'!AA44</f>
        <v>0.30863331097592106</v>
      </c>
      <c r="AB245" s="4">
        <f>Tabelle1!AB44-'8. Iteration'!AB44</f>
        <v>0.3151273721324509</v>
      </c>
      <c r="AC245" s="4">
        <f>Tabelle1!AC44-'8. Iteration'!AC44</f>
        <v>0.33500317298785243</v>
      </c>
      <c r="AD245" s="4">
        <f>Tabelle1!AD44-'8. Iteration'!AD44</f>
        <v>0.34175858994281472</v>
      </c>
      <c r="AE245" s="4">
        <f>Tabelle1!AE44-'8. Iteration'!AE44</f>
        <v>-0.65142152436613288</v>
      </c>
      <c r="AF245" s="4">
        <f>Tabelle1!AF44-'8. Iteration'!AF44</f>
        <v>0.34857847563386712</v>
      </c>
      <c r="AG245" s="4">
        <f>Tabelle1!AG44-'8. Iteration'!AG44</f>
        <v>0.35546241754897034</v>
      </c>
      <c r="AH245" s="4">
        <f>Tabelle1!AH44-'8. Iteration'!AH44</f>
        <v>0.35546241754897034</v>
      </c>
      <c r="AI245" s="4">
        <f>Tabelle1!AI44-'8. Iteration'!AI44</f>
        <v>0.35546241754897034</v>
      </c>
      <c r="AJ245" s="4">
        <f>Tabelle1!AJ44-'8. Iteration'!AJ44</f>
        <v>0.36942065093318954</v>
      </c>
      <c r="AK245" s="4">
        <f>Tabelle1!AK44-'8. Iteration'!AK44</f>
        <v>0.45053033829039646</v>
      </c>
      <c r="AL245" s="4">
        <f>Tabelle1!AL44-'8. Iteration'!AL44</f>
        <v>-0.5417525405347231</v>
      </c>
      <c r="AM245" s="4">
        <f>Tabelle1!AM44-'8. Iteration'!AM44</f>
        <v>-0.50238763823083243</v>
      </c>
      <c r="AN245" s="4">
        <f>Tabelle1!AN44-'8. Iteration'!AN44</f>
        <v>-0.46183221529898322</v>
      </c>
      <c r="AO245" s="4">
        <f>Tabelle1!AO44-'8. Iteration'!AO44</f>
        <v>-0.453592823133249</v>
      </c>
      <c r="AP245" s="4">
        <f>Tabelle1!AP44-'8. Iteration'!AP44</f>
        <v>0.57135510566649916</v>
      </c>
      <c r="AQ245" s="4">
        <f>Tabelle1!AQ44-'8. Iteration'!AQ44</f>
        <v>-0.4118377576083963</v>
      </c>
      <c r="AR245" s="4">
        <f>Tabelle1!AR44-'8. Iteration'!AR44</f>
        <v>-0.40338677656394573</v>
      </c>
      <c r="AS245" s="4">
        <f>Tabelle1!AS44-'8. Iteration'!AS44</f>
        <v>-0.37786608883551687</v>
      </c>
      <c r="AT245" s="4">
        <f>Tabelle1!AT44-'8. Iteration'!AT44</f>
        <v>-0.30026434287247206</v>
      </c>
      <c r="AU245" s="4">
        <f>Tabelle1!AU44-'8. Iteration'!AU44</f>
        <v>-7.3550694819772597E-2</v>
      </c>
    </row>
    <row r="246" spans="6:47">
      <c r="F246" s="7">
        <f>'7. Iteration'!F246-'8. Iteration'!G246/'8. Iteration'!AX45</f>
        <v>0.9242408941629382</v>
      </c>
      <c r="G246">
        <f t="shared" si="38"/>
        <v>3.0887869173358562E-4</v>
      </c>
      <c r="H246" s="4">
        <f>Tabelle1!H45-'8. Iteration'!H45</f>
        <v>1.6335724073307079E-2</v>
      </c>
      <c r="I246" s="4">
        <f>Tabelle1!I45-'8. Iteration'!I45</f>
        <v>2.5445059886417876E-2</v>
      </c>
      <c r="J246" s="4">
        <f>Tabelle1!J45-'8. Iteration'!J45</f>
        <v>5.2232433937084988E-2</v>
      </c>
      <c r="K246" s="4">
        <f>Tabelle1!K45-'8. Iteration'!K45</f>
        <v>-0.92561443765071361</v>
      </c>
      <c r="L246" s="4">
        <f>Tabelle1!L45-'8. Iteration'!L45</f>
        <v>8.8331597096906078E-2</v>
      </c>
      <c r="M246" s="4">
        <f>Tabelle1!M45-'8. Iteration'!M45</f>
        <v>0.10323554030333038</v>
      </c>
      <c r="N246" s="4">
        <f>Tabelle1!N45-'8. Iteration'!N45</f>
        <v>0.14036997287391739</v>
      </c>
      <c r="O246" s="4">
        <f>Tabelle1!O45-'8. Iteration'!O45</f>
        <v>0.14481063490666268</v>
      </c>
      <c r="P246" s="4">
        <f>Tabelle1!P45-'8. Iteration'!P45</f>
        <v>0.15851744171012572</v>
      </c>
      <c r="Q246" s="4">
        <f>Tabelle1!Q45-'8. Iteration'!Q45</f>
        <v>0.17280684916292277</v>
      </c>
      <c r="R246" s="4">
        <f>Tabelle1!R45-'8. Iteration'!R45</f>
        <v>0.17770056672296908</v>
      </c>
      <c r="S246" s="4">
        <f>Tabelle1!S45-'8. Iteration'!S45</f>
        <v>0.1927764637451399</v>
      </c>
      <c r="T246" s="4">
        <f>Tabelle1!T45-'8. Iteration'!T45</f>
        <v>0.19277646374514001</v>
      </c>
      <c r="U246" s="4">
        <f>Tabelle1!U45-'8. Iteration'!U45</f>
        <v>0.19793398239323912</v>
      </c>
      <c r="V246" s="4">
        <f>Tabelle1!V45-'8. Iteration'!V45</f>
        <v>-0.7640968102345439</v>
      </c>
      <c r="W246" s="4">
        <f>Tabelle1!W45-'8. Iteration'!W45</f>
        <v>0.2590745472339695</v>
      </c>
      <c r="X246" s="4">
        <f>Tabelle1!X45-'8. Iteration'!X45</f>
        <v>-0.7409254527660305</v>
      </c>
      <c r="Y246" s="4">
        <f>Tabelle1!Y45-'8. Iteration'!Y45</f>
        <v>0.27106312363008933</v>
      </c>
      <c r="Z246" s="4">
        <f>Tabelle1!Z45-'8. Iteration'!Z45</f>
        <v>-0.69136668902407894</v>
      </c>
      <c r="AA246" s="4">
        <f>Tabelle1!AA45-'8. Iteration'!AA45</f>
        <v>-0.69136668902407894</v>
      </c>
      <c r="AB246" s="4">
        <f>Tabelle1!AB45-'8. Iteration'!AB45</f>
        <v>0.3151273721324509</v>
      </c>
      <c r="AC246" s="4">
        <f>Tabelle1!AC45-'8. Iteration'!AC45</f>
        <v>0.33500317298785243</v>
      </c>
      <c r="AD246" s="4">
        <f>Tabelle1!AD45-'8. Iteration'!AD45</f>
        <v>-0.65824141005718528</v>
      </c>
      <c r="AE246" s="4">
        <f>Tabelle1!AE45-'8. Iteration'!AE45</f>
        <v>0.34857847563386712</v>
      </c>
      <c r="AF246" s="4">
        <f>Tabelle1!AF45-'8. Iteration'!AF45</f>
        <v>-0.65142152436613288</v>
      </c>
      <c r="AG246" s="4">
        <f>Tabelle1!AG45-'8. Iteration'!AG45</f>
        <v>0.35546241754897034</v>
      </c>
      <c r="AH246" s="4">
        <f>Tabelle1!AH45-'8. Iteration'!AH45</f>
        <v>0.35546241754897034</v>
      </c>
      <c r="AI246" s="4">
        <f>Tabelle1!AI45-'8. Iteration'!AI45</f>
        <v>0.35546241754897034</v>
      </c>
      <c r="AJ246" s="4">
        <f>Tabelle1!AJ45-'8. Iteration'!AJ45</f>
        <v>-0.63057934906681046</v>
      </c>
      <c r="AK246" s="4">
        <f>Tabelle1!AK45-'8. Iteration'!AK45</f>
        <v>-0.54946966170960354</v>
      </c>
      <c r="AL246" s="4">
        <f>Tabelle1!AL45-'8. Iteration'!AL45</f>
        <v>0.4582474594652769</v>
      </c>
      <c r="AM246" s="4">
        <f>Tabelle1!AM45-'8. Iteration'!AM45</f>
        <v>0.49761236176916757</v>
      </c>
      <c r="AN246" s="4">
        <f>Tabelle1!AN45-'8. Iteration'!AN45</f>
        <v>0.53816778470101678</v>
      </c>
      <c r="AO246" s="4">
        <f>Tabelle1!AO45-'8. Iteration'!AO45</f>
        <v>-0.453592823133249</v>
      </c>
      <c r="AP246" s="4">
        <f>Tabelle1!AP45-'8. Iteration'!AP45</f>
        <v>0.57135510566649916</v>
      </c>
      <c r="AQ246" s="4">
        <f>Tabelle1!AQ45-'8. Iteration'!AQ45</f>
        <v>0.58816224239160375</v>
      </c>
      <c r="AR246" s="4">
        <f>Tabelle1!AR45-'8. Iteration'!AR45</f>
        <v>-0.40338677656394573</v>
      </c>
      <c r="AS246" s="4">
        <f>Tabelle1!AS45-'8. Iteration'!AS45</f>
        <v>-0.37786608883551687</v>
      </c>
      <c r="AT246" s="4">
        <f>Tabelle1!AT45-'8. Iteration'!AT45</f>
        <v>0.69973565712752794</v>
      </c>
      <c r="AU246" s="4">
        <f>Tabelle1!AU45-'8. Iteration'!AU45</f>
        <v>-7.3550694819772597E-2</v>
      </c>
    </row>
    <row r="247" spans="6:47">
      <c r="F247" s="7">
        <f>'7. Iteration'!F247-'8. Iteration'!G247/'8. Iteration'!AX46</f>
        <v>0.92424089416293809</v>
      </c>
      <c r="G247">
        <f t="shared" si="38"/>
        <v>3.0887869173314153E-4</v>
      </c>
      <c r="H247" s="4">
        <f>Tabelle1!H46-'8. Iteration'!H46</f>
        <v>1.6335724073307079E-2</v>
      </c>
      <c r="I247" s="4">
        <f>Tabelle1!I46-'8. Iteration'!I46</f>
        <v>2.5445059886417876E-2</v>
      </c>
      <c r="J247" s="4">
        <f>Tabelle1!J46-'8. Iteration'!J46</f>
        <v>5.2232433937084988E-2</v>
      </c>
      <c r="K247" s="4">
        <f>Tabelle1!K46-'8. Iteration'!K46</f>
        <v>7.4385562349286394E-2</v>
      </c>
      <c r="L247" s="4">
        <f>Tabelle1!L46-'8. Iteration'!L46</f>
        <v>8.8331597096906078E-2</v>
      </c>
      <c r="M247" s="4">
        <f>Tabelle1!M46-'8. Iteration'!M46</f>
        <v>0.10323554030333038</v>
      </c>
      <c r="N247" s="4">
        <f>Tabelle1!N46-'8. Iteration'!N46</f>
        <v>-0.85963002712608261</v>
      </c>
      <c r="O247" s="4">
        <f>Tabelle1!O46-'8. Iteration'!O46</f>
        <v>0.14481063490666268</v>
      </c>
      <c r="P247" s="4">
        <f>Tabelle1!P46-'8. Iteration'!P46</f>
        <v>0.15851744171012572</v>
      </c>
      <c r="Q247" s="4">
        <f>Tabelle1!Q46-'8. Iteration'!Q46</f>
        <v>0.17280684916292277</v>
      </c>
      <c r="R247" s="4">
        <f>Tabelle1!R46-'8. Iteration'!R46</f>
        <v>0.17770056672296908</v>
      </c>
      <c r="S247" s="4">
        <f>Tabelle1!S46-'8. Iteration'!S46</f>
        <v>-0.8072235362548601</v>
      </c>
      <c r="T247" s="4">
        <f>Tabelle1!T46-'8. Iteration'!T46</f>
        <v>0.19277646374514001</v>
      </c>
      <c r="U247" s="4">
        <f>Tabelle1!U46-'8. Iteration'!U46</f>
        <v>0.19793398239323912</v>
      </c>
      <c r="V247" s="4">
        <f>Tabelle1!V46-'8. Iteration'!V46</f>
        <v>0.2359031897654561</v>
      </c>
      <c r="W247" s="4">
        <f>Tabelle1!W46-'8. Iteration'!W46</f>
        <v>0.2590745472339695</v>
      </c>
      <c r="X247" s="4">
        <f>Tabelle1!X46-'8. Iteration'!X46</f>
        <v>0.2590745472339695</v>
      </c>
      <c r="Y247" s="4">
        <f>Tabelle1!Y46-'8. Iteration'!Y46</f>
        <v>0.27106312363008933</v>
      </c>
      <c r="Z247" s="4">
        <f>Tabelle1!Z46-'8. Iteration'!Z46</f>
        <v>-0.69136668902407894</v>
      </c>
      <c r="AA247" s="4">
        <f>Tabelle1!AA46-'8. Iteration'!AA46</f>
        <v>0.30863331097592106</v>
      </c>
      <c r="AB247" s="4">
        <f>Tabelle1!AB46-'8. Iteration'!AB46</f>
        <v>0.3151273721324509</v>
      </c>
      <c r="AC247" s="4">
        <f>Tabelle1!AC46-'8. Iteration'!AC46</f>
        <v>-0.66499682701214757</v>
      </c>
      <c r="AD247" s="4">
        <f>Tabelle1!AD46-'8. Iteration'!AD46</f>
        <v>-0.65824141005718528</v>
      </c>
      <c r="AE247" s="4">
        <f>Tabelle1!AE46-'8. Iteration'!AE46</f>
        <v>0.34857847563386712</v>
      </c>
      <c r="AF247" s="4">
        <f>Tabelle1!AF46-'8. Iteration'!AF46</f>
        <v>-0.65142152436613288</v>
      </c>
      <c r="AG247" s="4">
        <f>Tabelle1!AG46-'8. Iteration'!AG46</f>
        <v>-0.64453758245102966</v>
      </c>
      <c r="AH247" s="4">
        <f>Tabelle1!AH46-'8. Iteration'!AH46</f>
        <v>-0.64453758245102966</v>
      </c>
      <c r="AI247" s="4">
        <f>Tabelle1!AI46-'8. Iteration'!AI46</f>
        <v>0.35546241754897034</v>
      </c>
      <c r="AJ247" s="4">
        <f>Tabelle1!AJ46-'8. Iteration'!AJ46</f>
        <v>0.36942065093318954</v>
      </c>
      <c r="AK247" s="4">
        <f>Tabelle1!AK46-'8. Iteration'!AK46</f>
        <v>-0.54946966170960354</v>
      </c>
      <c r="AL247" s="4">
        <f>Tabelle1!AL46-'8. Iteration'!AL46</f>
        <v>0.4582474594652769</v>
      </c>
      <c r="AM247" s="4">
        <f>Tabelle1!AM46-'8. Iteration'!AM46</f>
        <v>0.49761236176916757</v>
      </c>
      <c r="AN247" s="4">
        <f>Tabelle1!AN46-'8. Iteration'!AN46</f>
        <v>0.53816778470101678</v>
      </c>
      <c r="AO247" s="4">
        <f>Tabelle1!AO46-'8. Iteration'!AO46</f>
        <v>-0.453592823133249</v>
      </c>
      <c r="AP247" s="4">
        <f>Tabelle1!AP46-'8. Iteration'!AP46</f>
        <v>0.57135510566649916</v>
      </c>
      <c r="AQ247" s="4">
        <f>Tabelle1!AQ46-'8. Iteration'!AQ46</f>
        <v>0.58816224239160375</v>
      </c>
      <c r="AR247" s="4">
        <f>Tabelle1!AR46-'8. Iteration'!AR46</f>
        <v>-0.40338677656394573</v>
      </c>
      <c r="AS247" s="4">
        <f>Tabelle1!AS46-'8. Iteration'!AS46</f>
        <v>-0.37786608883551687</v>
      </c>
      <c r="AT247" s="4">
        <f>Tabelle1!AT46-'8. Iteration'!AT46</f>
        <v>0.69973565712752794</v>
      </c>
      <c r="AU247" s="4">
        <f>Tabelle1!AU46-'8. Iteration'!AU46</f>
        <v>-7.3550694819772597E-2</v>
      </c>
    </row>
    <row r="248" spans="6:47">
      <c r="F248" s="7">
        <f>'7. Iteration'!F248-'8. Iteration'!G248/'8. Iteration'!AX47</f>
        <v>0.92424089416293809</v>
      </c>
      <c r="G248">
        <f t="shared" si="38"/>
        <v>3.0887869173336358E-4</v>
      </c>
      <c r="H248" s="4">
        <f>Tabelle1!H47-'8. Iteration'!H47</f>
        <v>1.6335724073307079E-2</v>
      </c>
      <c r="I248" s="4">
        <f>Tabelle1!I47-'8. Iteration'!I47</f>
        <v>2.5445059886417876E-2</v>
      </c>
      <c r="J248" s="4">
        <f>Tabelle1!J47-'8. Iteration'!J47</f>
        <v>5.2232433937084988E-2</v>
      </c>
      <c r="K248" s="4">
        <f>Tabelle1!K47-'8. Iteration'!K47</f>
        <v>7.4385562349286394E-2</v>
      </c>
      <c r="L248" s="4">
        <f>Tabelle1!L47-'8. Iteration'!L47</f>
        <v>8.8331597096906078E-2</v>
      </c>
      <c r="M248" s="4">
        <f>Tabelle1!M47-'8. Iteration'!M47</f>
        <v>-0.89676445969666962</v>
      </c>
      <c r="N248" s="4">
        <f>Tabelle1!N47-'8. Iteration'!N47</f>
        <v>0.14036997287391739</v>
      </c>
      <c r="O248" s="4">
        <f>Tabelle1!O47-'8. Iteration'!O47</f>
        <v>-0.85518936509333732</v>
      </c>
      <c r="P248" s="4">
        <f>Tabelle1!P47-'8. Iteration'!P47</f>
        <v>0.15851744171012572</v>
      </c>
      <c r="Q248" s="4">
        <f>Tabelle1!Q47-'8. Iteration'!Q47</f>
        <v>0.17280684916292277</v>
      </c>
      <c r="R248" s="4">
        <f>Tabelle1!R47-'8. Iteration'!R47</f>
        <v>-0.82229943327703092</v>
      </c>
      <c r="S248" s="4">
        <f>Tabelle1!S47-'8. Iteration'!S47</f>
        <v>0.1927764637451399</v>
      </c>
      <c r="T248" s="4">
        <f>Tabelle1!T47-'8. Iteration'!T47</f>
        <v>0.19277646374514001</v>
      </c>
      <c r="U248" s="4">
        <f>Tabelle1!U47-'8. Iteration'!U47</f>
        <v>0.19793398239323912</v>
      </c>
      <c r="V248" s="4">
        <f>Tabelle1!V47-'8. Iteration'!V47</f>
        <v>0.2359031897654561</v>
      </c>
      <c r="W248" s="4">
        <f>Tabelle1!W47-'8. Iteration'!W47</f>
        <v>0.2590745472339695</v>
      </c>
      <c r="X248" s="4">
        <f>Tabelle1!X47-'8. Iteration'!X47</f>
        <v>0.2590745472339695</v>
      </c>
      <c r="Y248" s="4">
        <f>Tabelle1!Y47-'8. Iteration'!Y47</f>
        <v>0.27106312363008933</v>
      </c>
      <c r="Z248" s="4">
        <f>Tabelle1!Z47-'8. Iteration'!Z47</f>
        <v>0.30863331097592106</v>
      </c>
      <c r="AA248" s="4">
        <f>Tabelle1!AA47-'8. Iteration'!AA47</f>
        <v>0.30863331097592106</v>
      </c>
      <c r="AB248" s="4">
        <f>Tabelle1!AB47-'8. Iteration'!AB47</f>
        <v>0.3151273721324509</v>
      </c>
      <c r="AC248" s="4">
        <f>Tabelle1!AC47-'8. Iteration'!AC47</f>
        <v>-0.66499682701214757</v>
      </c>
      <c r="AD248" s="4">
        <f>Tabelle1!AD47-'8. Iteration'!AD47</f>
        <v>0.34175858994281472</v>
      </c>
      <c r="AE248" s="4">
        <f>Tabelle1!AE47-'8. Iteration'!AE47</f>
        <v>-0.65142152436613288</v>
      </c>
      <c r="AF248" s="4">
        <f>Tabelle1!AF47-'8. Iteration'!AF47</f>
        <v>-0.65142152436613288</v>
      </c>
      <c r="AG248" s="4">
        <f>Tabelle1!AG47-'8. Iteration'!AG47</f>
        <v>0.35546241754897034</v>
      </c>
      <c r="AH248" s="4">
        <f>Tabelle1!AH47-'8. Iteration'!AH47</f>
        <v>0.35546241754897034</v>
      </c>
      <c r="AI248" s="4">
        <f>Tabelle1!AI47-'8. Iteration'!AI47</f>
        <v>-0.64453758245102966</v>
      </c>
      <c r="AJ248" s="4">
        <f>Tabelle1!AJ47-'8. Iteration'!AJ47</f>
        <v>0.36942065093318954</v>
      </c>
      <c r="AK248" s="4">
        <f>Tabelle1!AK47-'8. Iteration'!AK47</f>
        <v>0.45053033829039646</v>
      </c>
      <c r="AL248" s="4">
        <f>Tabelle1!AL47-'8. Iteration'!AL47</f>
        <v>0.4582474594652769</v>
      </c>
      <c r="AM248" s="4">
        <f>Tabelle1!AM47-'8. Iteration'!AM47</f>
        <v>0.49761236176916757</v>
      </c>
      <c r="AN248" s="4">
        <f>Tabelle1!AN47-'8. Iteration'!AN47</f>
        <v>-0.46183221529898322</v>
      </c>
      <c r="AO248" s="4">
        <f>Tabelle1!AO47-'8. Iteration'!AO47</f>
        <v>0.546407176866751</v>
      </c>
      <c r="AP248" s="4">
        <f>Tabelle1!AP47-'8. Iteration'!AP47</f>
        <v>0.57135510566649916</v>
      </c>
      <c r="AQ248" s="4">
        <f>Tabelle1!AQ47-'8. Iteration'!AQ47</f>
        <v>-0.4118377576083963</v>
      </c>
      <c r="AR248" s="4">
        <f>Tabelle1!AR47-'8. Iteration'!AR47</f>
        <v>-0.40338677656394573</v>
      </c>
      <c r="AS248" s="4">
        <f>Tabelle1!AS47-'8. Iteration'!AS47</f>
        <v>-0.37786608883551687</v>
      </c>
      <c r="AT248" s="4">
        <f>Tabelle1!AT47-'8. Iteration'!AT47</f>
        <v>-0.30026434287247206</v>
      </c>
      <c r="AU248" s="4">
        <f>Tabelle1!AU47-'8. Iteration'!AU47</f>
        <v>-7.3550694819772597E-2</v>
      </c>
    </row>
    <row r="249" spans="6:47">
      <c r="F249" s="7">
        <f>'7. Iteration'!F249-'8. Iteration'!G249/'8. Iteration'!AX48</f>
        <v>0.92424089416293809</v>
      </c>
      <c r="G249">
        <f t="shared" si="38"/>
        <v>3.0887869173314153E-4</v>
      </c>
      <c r="H249" s="4">
        <f>Tabelle1!H48-'8. Iteration'!H48</f>
        <v>1.6335724073307079E-2</v>
      </c>
      <c r="I249" s="4">
        <f>Tabelle1!I48-'8. Iteration'!I48</f>
        <v>2.5445059886417876E-2</v>
      </c>
      <c r="J249" s="4">
        <f>Tabelle1!J48-'8. Iteration'!J48</f>
        <v>5.2232433937084988E-2</v>
      </c>
      <c r="K249" s="4">
        <f>Tabelle1!K48-'8. Iteration'!K48</f>
        <v>-0.92561443765071361</v>
      </c>
      <c r="L249" s="4">
        <f>Tabelle1!L48-'8. Iteration'!L48</f>
        <v>8.8331597096906078E-2</v>
      </c>
      <c r="M249" s="4">
        <f>Tabelle1!M48-'8. Iteration'!M48</f>
        <v>-0.89676445969666962</v>
      </c>
      <c r="N249" s="4">
        <f>Tabelle1!N48-'8. Iteration'!N48</f>
        <v>0.14036997287391739</v>
      </c>
      <c r="O249" s="4">
        <f>Tabelle1!O48-'8. Iteration'!O48</f>
        <v>0.14481063490666268</v>
      </c>
      <c r="P249" s="4">
        <f>Tabelle1!P48-'8. Iteration'!P48</f>
        <v>-0.84148255828987428</v>
      </c>
      <c r="Q249" s="4">
        <f>Tabelle1!Q48-'8. Iteration'!Q48</f>
        <v>0.17280684916292277</v>
      </c>
      <c r="R249" s="4">
        <f>Tabelle1!R48-'8. Iteration'!R48</f>
        <v>0.17770056672296908</v>
      </c>
      <c r="S249" s="4">
        <f>Tabelle1!S48-'8. Iteration'!S48</f>
        <v>-0.8072235362548601</v>
      </c>
      <c r="T249" s="4">
        <f>Tabelle1!T48-'8. Iteration'!T48</f>
        <v>0.19277646374514001</v>
      </c>
      <c r="U249" s="4">
        <f>Tabelle1!U48-'8. Iteration'!U48</f>
        <v>0.19793398239323912</v>
      </c>
      <c r="V249" s="4">
        <f>Tabelle1!V48-'8. Iteration'!V48</f>
        <v>0.2359031897654561</v>
      </c>
      <c r="W249" s="4">
        <f>Tabelle1!W48-'8. Iteration'!W48</f>
        <v>0.2590745472339695</v>
      </c>
      <c r="X249" s="4">
        <f>Tabelle1!X48-'8. Iteration'!X48</f>
        <v>-0.7409254527660305</v>
      </c>
      <c r="Y249" s="4">
        <f>Tabelle1!Y48-'8. Iteration'!Y48</f>
        <v>0.27106312363008933</v>
      </c>
      <c r="Z249" s="4">
        <f>Tabelle1!Z48-'8. Iteration'!Z48</f>
        <v>0.30863331097592106</v>
      </c>
      <c r="AA249" s="4">
        <f>Tabelle1!AA48-'8. Iteration'!AA48</f>
        <v>-0.69136668902407894</v>
      </c>
      <c r="AB249" s="4">
        <f>Tabelle1!AB48-'8. Iteration'!AB48</f>
        <v>-0.6848726278675491</v>
      </c>
      <c r="AC249" s="4">
        <f>Tabelle1!AC48-'8. Iteration'!AC48</f>
        <v>0.33500317298785243</v>
      </c>
      <c r="AD249" s="4">
        <f>Tabelle1!AD48-'8. Iteration'!AD48</f>
        <v>0.34175858994281472</v>
      </c>
      <c r="AE249" s="4">
        <f>Tabelle1!AE48-'8. Iteration'!AE48</f>
        <v>0.34857847563386712</v>
      </c>
      <c r="AF249" s="4">
        <f>Tabelle1!AF48-'8. Iteration'!AF48</f>
        <v>0.34857847563386712</v>
      </c>
      <c r="AG249" s="4">
        <f>Tabelle1!AG48-'8. Iteration'!AG48</f>
        <v>0.35546241754897034</v>
      </c>
      <c r="AH249" s="4">
        <f>Tabelle1!AH48-'8. Iteration'!AH48</f>
        <v>0.35546241754897034</v>
      </c>
      <c r="AI249" s="4">
        <f>Tabelle1!AI48-'8. Iteration'!AI48</f>
        <v>0.35546241754897034</v>
      </c>
      <c r="AJ249" s="4">
        <f>Tabelle1!AJ48-'8. Iteration'!AJ48</f>
        <v>-0.63057934906681046</v>
      </c>
      <c r="AK249" s="4">
        <f>Tabelle1!AK48-'8. Iteration'!AK48</f>
        <v>-0.54946966170960354</v>
      </c>
      <c r="AL249" s="4">
        <f>Tabelle1!AL48-'8. Iteration'!AL48</f>
        <v>0.4582474594652769</v>
      </c>
      <c r="AM249" s="4">
        <f>Tabelle1!AM48-'8. Iteration'!AM48</f>
        <v>0.49761236176916757</v>
      </c>
      <c r="AN249" s="4">
        <f>Tabelle1!AN48-'8. Iteration'!AN48</f>
        <v>0.53816778470101678</v>
      </c>
      <c r="AO249" s="4">
        <f>Tabelle1!AO48-'8. Iteration'!AO48</f>
        <v>0.546407176866751</v>
      </c>
      <c r="AP249" s="4">
        <f>Tabelle1!AP48-'8. Iteration'!AP48</f>
        <v>-0.42864489433350078</v>
      </c>
      <c r="AQ249" s="4">
        <f>Tabelle1!AQ48-'8. Iteration'!AQ48</f>
        <v>0.58816224239160375</v>
      </c>
      <c r="AR249" s="4">
        <f>Tabelle1!AR48-'8. Iteration'!AR48</f>
        <v>-0.40338677656394573</v>
      </c>
      <c r="AS249" s="4">
        <f>Tabelle1!AS48-'8. Iteration'!AS48</f>
        <v>-0.37786608883551687</v>
      </c>
      <c r="AT249" s="4">
        <f>Tabelle1!AT48-'8. Iteration'!AT48</f>
        <v>0.69973565712752794</v>
      </c>
      <c r="AU249" s="4">
        <f>Tabelle1!AU48-'8. Iteration'!AU48</f>
        <v>-7.3550694819772597E-2</v>
      </c>
    </row>
    <row r="250" spans="6:47">
      <c r="F250" s="7">
        <f>'7. Iteration'!F250-'8. Iteration'!G250/'8. Iteration'!AX49</f>
        <v>0.92424089416293809</v>
      </c>
      <c r="G250">
        <f t="shared" si="38"/>
        <v>3.0887869173291949E-4</v>
      </c>
      <c r="H250" s="4">
        <f>Tabelle1!H49-'8. Iteration'!H49</f>
        <v>1.6335724073307079E-2</v>
      </c>
      <c r="I250" s="4">
        <f>Tabelle1!I49-'8. Iteration'!I49</f>
        <v>2.5445059886417876E-2</v>
      </c>
      <c r="J250" s="4">
        <f>Tabelle1!J49-'8. Iteration'!J49</f>
        <v>5.2232433937084988E-2</v>
      </c>
      <c r="K250" s="4">
        <f>Tabelle1!K49-'8. Iteration'!K49</f>
        <v>7.4385562349286394E-2</v>
      </c>
      <c r="L250" s="4">
        <f>Tabelle1!L49-'8. Iteration'!L49</f>
        <v>8.8331597096906078E-2</v>
      </c>
      <c r="M250" s="4">
        <f>Tabelle1!M49-'8. Iteration'!M49</f>
        <v>0.10323554030333038</v>
      </c>
      <c r="N250" s="4">
        <f>Tabelle1!N49-'8. Iteration'!N49</f>
        <v>-0.85963002712608261</v>
      </c>
      <c r="O250" s="4">
        <f>Tabelle1!O49-'8. Iteration'!O49</f>
        <v>0.14481063490666268</v>
      </c>
      <c r="P250" s="4">
        <f>Tabelle1!P49-'8. Iteration'!P49</f>
        <v>0.15851744171012572</v>
      </c>
      <c r="Q250" s="4">
        <f>Tabelle1!Q49-'8. Iteration'!Q49</f>
        <v>0.17280684916292277</v>
      </c>
      <c r="R250" s="4">
        <f>Tabelle1!R49-'8. Iteration'!R49</f>
        <v>0.17770056672296908</v>
      </c>
      <c r="S250" s="4">
        <f>Tabelle1!S49-'8. Iteration'!S49</f>
        <v>0.1927764637451399</v>
      </c>
      <c r="T250" s="4">
        <f>Tabelle1!T49-'8. Iteration'!T49</f>
        <v>-0.80722353625485999</v>
      </c>
      <c r="U250" s="4">
        <f>Tabelle1!U49-'8. Iteration'!U49</f>
        <v>0.19793398239323912</v>
      </c>
      <c r="V250" s="4">
        <f>Tabelle1!V49-'8. Iteration'!V49</f>
        <v>0.2359031897654561</v>
      </c>
      <c r="W250" s="4">
        <f>Tabelle1!W49-'8. Iteration'!W49</f>
        <v>-0.7409254527660305</v>
      </c>
      <c r="X250" s="4">
        <f>Tabelle1!X49-'8. Iteration'!X49</f>
        <v>0.2590745472339695</v>
      </c>
      <c r="Y250" s="4">
        <f>Tabelle1!Y49-'8. Iteration'!Y49</f>
        <v>-0.72893687636991067</v>
      </c>
      <c r="Z250" s="4">
        <f>Tabelle1!Z49-'8. Iteration'!Z49</f>
        <v>0.30863331097592106</v>
      </c>
      <c r="AA250" s="4">
        <f>Tabelle1!AA49-'8. Iteration'!AA49</f>
        <v>0.30863331097592106</v>
      </c>
      <c r="AB250" s="4">
        <f>Tabelle1!AB49-'8. Iteration'!AB49</f>
        <v>0.3151273721324509</v>
      </c>
      <c r="AC250" s="4">
        <f>Tabelle1!AC49-'8. Iteration'!AC49</f>
        <v>-0.66499682701214757</v>
      </c>
      <c r="AD250" s="4">
        <f>Tabelle1!AD49-'8. Iteration'!AD49</f>
        <v>0.34175858994281472</v>
      </c>
      <c r="AE250" s="4">
        <f>Tabelle1!AE49-'8. Iteration'!AE49</f>
        <v>-0.65142152436613288</v>
      </c>
      <c r="AF250" s="4">
        <f>Tabelle1!AF49-'8. Iteration'!AF49</f>
        <v>-0.65142152436613288</v>
      </c>
      <c r="AG250" s="4">
        <f>Tabelle1!AG49-'8. Iteration'!AG49</f>
        <v>0.35546241754897034</v>
      </c>
      <c r="AH250" s="4">
        <f>Tabelle1!AH49-'8. Iteration'!AH49</f>
        <v>0.35546241754897034</v>
      </c>
      <c r="AI250" s="4">
        <f>Tabelle1!AI49-'8. Iteration'!AI49</f>
        <v>0.35546241754897034</v>
      </c>
      <c r="AJ250" s="4">
        <f>Tabelle1!AJ49-'8. Iteration'!AJ49</f>
        <v>0.36942065093318954</v>
      </c>
      <c r="AK250" s="4">
        <f>Tabelle1!AK49-'8. Iteration'!AK49</f>
        <v>0.45053033829039646</v>
      </c>
      <c r="AL250" s="4">
        <f>Tabelle1!AL49-'8. Iteration'!AL49</f>
        <v>0.4582474594652769</v>
      </c>
      <c r="AM250" s="4">
        <f>Tabelle1!AM49-'8. Iteration'!AM49</f>
        <v>0.49761236176916757</v>
      </c>
      <c r="AN250" s="4">
        <f>Tabelle1!AN49-'8. Iteration'!AN49</f>
        <v>-0.46183221529898322</v>
      </c>
      <c r="AO250" s="4">
        <f>Tabelle1!AO49-'8. Iteration'!AO49</f>
        <v>0.546407176866751</v>
      </c>
      <c r="AP250" s="4">
        <f>Tabelle1!AP49-'8. Iteration'!AP49</f>
        <v>-0.42864489433350078</v>
      </c>
      <c r="AQ250" s="4">
        <f>Tabelle1!AQ49-'8. Iteration'!AQ49</f>
        <v>-0.4118377576083963</v>
      </c>
      <c r="AR250" s="4">
        <f>Tabelle1!AR49-'8. Iteration'!AR49</f>
        <v>-0.40338677656394573</v>
      </c>
      <c r="AS250" s="4">
        <f>Tabelle1!AS49-'8. Iteration'!AS49</f>
        <v>-0.37786608883551687</v>
      </c>
      <c r="AT250" s="4">
        <f>Tabelle1!AT49-'8. Iteration'!AT49</f>
        <v>0.69973565712752794</v>
      </c>
      <c r="AU250" s="4">
        <f>Tabelle1!AU49-'8. Iteration'!AU49</f>
        <v>-7.3550694819772597E-2</v>
      </c>
    </row>
    <row r="251" spans="6:47">
      <c r="F251" s="7">
        <f>'7. Iteration'!F251-'8. Iteration'!G251/'8. Iteration'!AX50</f>
        <v>0.92424089416293809</v>
      </c>
      <c r="G251">
        <f t="shared" si="38"/>
        <v>3.0887869173336358E-4</v>
      </c>
      <c r="H251" s="4">
        <f>Tabelle1!H50-'8. Iteration'!H50</f>
        <v>1.6335724073307079E-2</v>
      </c>
      <c r="I251" s="4">
        <f>Tabelle1!I50-'8. Iteration'!I50</f>
        <v>2.5445059886417876E-2</v>
      </c>
      <c r="J251" s="4">
        <f>Tabelle1!J50-'8. Iteration'!J50</f>
        <v>5.2232433937084988E-2</v>
      </c>
      <c r="K251" s="4">
        <f>Tabelle1!K50-'8. Iteration'!K50</f>
        <v>7.4385562349286394E-2</v>
      </c>
      <c r="L251" s="4">
        <f>Tabelle1!L50-'8. Iteration'!L50</f>
        <v>8.8331597096906078E-2</v>
      </c>
      <c r="M251" s="4">
        <f>Tabelle1!M50-'8. Iteration'!M50</f>
        <v>0.10323554030333038</v>
      </c>
      <c r="N251" s="4">
        <f>Tabelle1!N50-'8. Iteration'!N50</f>
        <v>-0.85963002712608261</v>
      </c>
      <c r="O251" s="4">
        <f>Tabelle1!O50-'8. Iteration'!O50</f>
        <v>0.14481063490666268</v>
      </c>
      <c r="P251" s="4">
        <f>Tabelle1!P50-'8. Iteration'!P50</f>
        <v>-0.84148255828987428</v>
      </c>
      <c r="Q251" s="4">
        <f>Tabelle1!Q50-'8. Iteration'!Q50</f>
        <v>0.17280684916292277</v>
      </c>
      <c r="R251" s="4">
        <f>Tabelle1!R50-'8. Iteration'!R50</f>
        <v>0.17770056672296908</v>
      </c>
      <c r="S251" s="4">
        <f>Tabelle1!S50-'8. Iteration'!S50</f>
        <v>0.1927764637451399</v>
      </c>
      <c r="T251" s="4">
        <f>Tabelle1!T50-'8. Iteration'!T50</f>
        <v>0.19277646374514001</v>
      </c>
      <c r="U251" s="4">
        <f>Tabelle1!U50-'8. Iteration'!U50</f>
        <v>0.19793398239323912</v>
      </c>
      <c r="V251" s="4">
        <f>Tabelle1!V50-'8. Iteration'!V50</f>
        <v>-0.7640968102345439</v>
      </c>
      <c r="W251" s="4">
        <f>Tabelle1!W50-'8. Iteration'!W50</f>
        <v>0.2590745472339695</v>
      </c>
      <c r="X251" s="4">
        <f>Tabelle1!X50-'8. Iteration'!X50</f>
        <v>0.2590745472339695</v>
      </c>
      <c r="Y251" s="4">
        <f>Tabelle1!Y50-'8. Iteration'!Y50</f>
        <v>-0.72893687636991067</v>
      </c>
      <c r="Z251" s="4">
        <f>Tabelle1!Z50-'8. Iteration'!Z50</f>
        <v>0.30863331097592106</v>
      </c>
      <c r="AA251" s="4">
        <f>Tabelle1!AA50-'8. Iteration'!AA50</f>
        <v>0.30863331097592106</v>
      </c>
      <c r="AB251" s="4">
        <f>Tabelle1!AB50-'8. Iteration'!AB50</f>
        <v>0.3151273721324509</v>
      </c>
      <c r="AC251" s="4">
        <f>Tabelle1!AC50-'8. Iteration'!AC50</f>
        <v>0.33500317298785243</v>
      </c>
      <c r="AD251" s="4">
        <f>Tabelle1!AD50-'8. Iteration'!AD50</f>
        <v>-0.65824141005718528</v>
      </c>
      <c r="AE251" s="4">
        <f>Tabelle1!AE50-'8. Iteration'!AE50</f>
        <v>0.34857847563386712</v>
      </c>
      <c r="AF251" s="4">
        <f>Tabelle1!AF50-'8. Iteration'!AF50</f>
        <v>0.34857847563386712</v>
      </c>
      <c r="AG251" s="4">
        <f>Tabelle1!AG50-'8. Iteration'!AG50</f>
        <v>0.35546241754897034</v>
      </c>
      <c r="AH251" s="4">
        <f>Tabelle1!AH50-'8. Iteration'!AH50</f>
        <v>0.35546241754897034</v>
      </c>
      <c r="AI251" s="4">
        <f>Tabelle1!AI50-'8. Iteration'!AI50</f>
        <v>-0.64453758245102966</v>
      </c>
      <c r="AJ251" s="4">
        <f>Tabelle1!AJ50-'8. Iteration'!AJ50</f>
        <v>0.36942065093318954</v>
      </c>
      <c r="AK251" s="4">
        <f>Tabelle1!AK50-'8. Iteration'!AK50</f>
        <v>-0.54946966170960354</v>
      </c>
      <c r="AL251" s="4">
        <f>Tabelle1!AL50-'8. Iteration'!AL50</f>
        <v>0.4582474594652769</v>
      </c>
      <c r="AM251" s="4">
        <f>Tabelle1!AM50-'8. Iteration'!AM50</f>
        <v>0.49761236176916757</v>
      </c>
      <c r="AN251" s="4">
        <f>Tabelle1!AN50-'8. Iteration'!AN50</f>
        <v>0.53816778470101678</v>
      </c>
      <c r="AO251" s="4">
        <f>Tabelle1!AO50-'8. Iteration'!AO50</f>
        <v>-0.453592823133249</v>
      </c>
      <c r="AP251" s="4">
        <f>Tabelle1!AP50-'8. Iteration'!AP50</f>
        <v>0.57135510566649916</v>
      </c>
      <c r="AQ251" s="4">
        <f>Tabelle1!AQ50-'8. Iteration'!AQ50</f>
        <v>-0.4118377576083963</v>
      </c>
      <c r="AR251" s="4">
        <f>Tabelle1!AR50-'8. Iteration'!AR50</f>
        <v>-0.40338677656394573</v>
      </c>
      <c r="AS251" s="4">
        <f>Tabelle1!AS50-'8. Iteration'!AS50</f>
        <v>-0.37786608883551687</v>
      </c>
      <c r="AT251" s="4">
        <f>Tabelle1!AT50-'8. Iteration'!AT50</f>
        <v>-0.30026434287247206</v>
      </c>
      <c r="AU251" s="4">
        <f>Tabelle1!AU50-'8. Iteration'!AU50</f>
        <v>-7.3550694819772597E-2</v>
      </c>
    </row>
    <row r="252" spans="6:47">
      <c r="F252" s="7">
        <f>'7. Iteration'!F252-'8. Iteration'!G252/'8. Iteration'!AX51</f>
        <v>0.92424089416293809</v>
      </c>
      <c r="G252">
        <f t="shared" si="38"/>
        <v>3.0887869173286397E-4</v>
      </c>
      <c r="H252" s="4">
        <f>Tabelle1!H51-'8. Iteration'!H51</f>
        <v>1.6335724073307079E-2</v>
      </c>
      <c r="I252" s="4">
        <f>Tabelle1!I51-'8. Iteration'!I51</f>
        <v>2.5445059886417876E-2</v>
      </c>
      <c r="J252" s="4">
        <f>Tabelle1!J51-'8. Iteration'!J51</f>
        <v>5.2232433937084988E-2</v>
      </c>
      <c r="K252" s="4">
        <f>Tabelle1!K51-'8. Iteration'!K51</f>
        <v>7.4385562349286394E-2</v>
      </c>
      <c r="L252" s="4">
        <f>Tabelle1!L51-'8. Iteration'!L51</f>
        <v>8.8331597096906078E-2</v>
      </c>
      <c r="M252" s="4">
        <f>Tabelle1!M51-'8. Iteration'!M51</f>
        <v>0.10323554030333038</v>
      </c>
      <c r="N252" s="4">
        <f>Tabelle1!N51-'8. Iteration'!N51</f>
        <v>0.14036997287391739</v>
      </c>
      <c r="O252" s="4">
        <f>Tabelle1!O51-'8. Iteration'!O51</f>
        <v>0.14481063490666268</v>
      </c>
      <c r="P252" s="4">
        <f>Tabelle1!P51-'8. Iteration'!P51</f>
        <v>0.15851744171012572</v>
      </c>
      <c r="Q252" s="4">
        <f>Tabelle1!Q51-'8. Iteration'!Q51</f>
        <v>-0.82719315083707723</v>
      </c>
      <c r="R252" s="4">
        <f>Tabelle1!R51-'8. Iteration'!R51</f>
        <v>0.17770056672296908</v>
      </c>
      <c r="S252" s="4">
        <f>Tabelle1!S51-'8. Iteration'!S51</f>
        <v>0.1927764637451399</v>
      </c>
      <c r="T252" s="4">
        <f>Tabelle1!T51-'8. Iteration'!T51</f>
        <v>0.19277646374514001</v>
      </c>
      <c r="U252" s="4">
        <f>Tabelle1!U51-'8. Iteration'!U51</f>
        <v>0.19793398239323912</v>
      </c>
      <c r="V252" s="4">
        <f>Tabelle1!V51-'8. Iteration'!V51</f>
        <v>-0.7640968102345439</v>
      </c>
      <c r="W252" s="4">
        <f>Tabelle1!W51-'8. Iteration'!W51</f>
        <v>0.2590745472339695</v>
      </c>
      <c r="X252" s="4">
        <f>Tabelle1!X51-'8. Iteration'!X51</f>
        <v>-0.7409254527660305</v>
      </c>
      <c r="Y252" s="4">
        <f>Tabelle1!Y51-'8. Iteration'!Y51</f>
        <v>0.27106312363008933</v>
      </c>
      <c r="Z252" s="4">
        <f>Tabelle1!Z51-'8. Iteration'!Z51</f>
        <v>0.30863331097592106</v>
      </c>
      <c r="AA252" s="4">
        <f>Tabelle1!AA51-'8. Iteration'!AA51</f>
        <v>0.30863331097592106</v>
      </c>
      <c r="AB252" s="4">
        <f>Tabelle1!AB51-'8. Iteration'!AB51</f>
        <v>-0.6848726278675491</v>
      </c>
      <c r="AC252" s="4">
        <f>Tabelle1!AC51-'8. Iteration'!AC51</f>
        <v>-0.66499682701214757</v>
      </c>
      <c r="AD252" s="4">
        <f>Tabelle1!AD51-'8. Iteration'!AD51</f>
        <v>0.34175858994281472</v>
      </c>
      <c r="AE252" s="4">
        <f>Tabelle1!AE51-'8. Iteration'!AE51</f>
        <v>-0.65142152436613288</v>
      </c>
      <c r="AF252" s="4">
        <f>Tabelle1!AF51-'8. Iteration'!AF51</f>
        <v>-0.65142152436613288</v>
      </c>
      <c r="AG252" s="4">
        <f>Tabelle1!AG51-'8. Iteration'!AG51</f>
        <v>0.35546241754897034</v>
      </c>
      <c r="AH252" s="4">
        <f>Tabelle1!AH51-'8. Iteration'!AH51</f>
        <v>0.35546241754897034</v>
      </c>
      <c r="AI252" s="4">
        <f>Tabelle1!AI51-'8. Iteration'!AI51</f>
        <v>0.35546241754897034</v>
      </c>
      <c r="AJ252" s="4">
        <f>Tabelle1!AJ51-'8. Iteration'!AJ51</f>
        <v>0.36942065093318954</v>
      </c>
      <c r="AK252" s="4">
        <f>Tabelle1!AK51-'8. Iteration'!AK51</f>
        <v>0.45053033829039646</v>
      </c>
      <c r="AL252" s="4">
        <f>Tabelle1!AL51-'8. Iteration'!AL51</f>
        <v>0.4582474594652769</v>
      </c>
      <c r="AM252" s="4">
        <f>Tabelle1!AM51-'8. Iteration'!AM51</f>
        <v>-0.50238763823083243</v>
      </c>
      <c r="AN252" s="4">
        <f>Tabelle1!AN51-'8. Iteration'!AN51</f>
        <v>-0.46183221529898322</v>
      </c>
      <c r="AO252" s="4">
        <f>Tabelle1!AO51-'8. Iteration'!AO51</f>
        <v>0.546407176866751</v>
      </c>
      <c r="AP252" s="4">
        <f>Tabelle1!AP51-'8. Iteration'!AP51</f>
        <v>0.57135510566649916</v>
      </c>
      <c r="AQ252" s="4">
        <f>Tabelle1!AQ51-'8. Iteration'!AQ51</f>
        <v>-0.4118377576083963</v>
      </c>
      <c r="AR252" s="4">
        <f>Tabelle1!AR51-'8. Iteration'!AR51</f>
        <v>-0.40338677656394573</v>
      </c>
      <c r="AS252" s="4">
        <f>Tabelle1!AS51-'8. Iteration'!AS51</f>
        <v>0.62213391116448313</v>
      </c>
      <c r="AT252" s="4">
        <f>Tabelle1!AT51-'8. Iteration'!AT51</f>
        <v>-0.30026434287247206</v>
      </c>
      <c r="AU252" s="4">
        <f>Tabelle1!AU51-'8. Iteration'!AU51</f>
        <v>-7.3550694819772597E-2</v>
      </c>
    </row>
    <row r="253" spans="6:47">
      <c r="F253" s="7">
        <f>'7. Iteration'!F253-'8. Iteration'!G253/'8. Iteration'!AX52</f>
        <v>0.78727208750378053</v>
      </c>
      <c r="G253">
        <f t="shared" si="38"/>
        <v>2.832248927051445E-4</v>
      </c>
      <c r="H253" s="4">
        <f>Tabelle1!H52-'8. Iteration'!H52</f>
        <v>1.8688779888229701E-2</v>
      </c>
      <c r="I253" s="4">
        <f>Tabelle1!I52-'8. Iteration'!I52</f>
        <v>2.9071477470464346E-2</v>
      </c>
      <c r="J253" s="4">
        <f>Tabelle1!J52-'8. Iteration'!J52</f>
        <v>5.9443710154648333E-2</v>
      </c>
      <c r="K253" s="4">
        <f>Tabelle1!K52-'8. Iteration'!K52</f>
        <v>8.4383019787542701E-2</v>
      </c>
      <c r="L253" s="4">
        <f>Tabelle1!L52-'8. Iteration'!L52</f>
        <v>0.10000090849132048</v>
      </c>
      <c r="M253" s="4">
        <f>Tabelle1!M52-'8. Iteration'!M52</f>
        <v>0.1166219136080564</v>
      </c>
      <c r="N253" s="4">
        <f>Tabelle1!N52-'8. Iteration'!N52</f>
        <v>0.15772460472784389</v>
      </c>
      <c r="O253" s="4">
        <f>Tabelle1!O52-'8. Iteration'!O52</f>
        <v>0.1626104331021293</v>
      </c>
      <c r="P253" s="4">
        <f>Tabelle1!P52-'8. Iteration'!P52</f>
        <v>0.17765205723116206</v>
      </c>
      <c r="Q253" s="4">
        <f>Tabelle1!Q52-'8. Iteration'!Q52</f>
        <v>-0.80672982865325427</v>
      </c>
      <c r="R253" s="4">
        <f>Tabelle1!R52-'8. Iteration'!R52</f>
        <v>0.19860425499355949</v>
      </c>
      <c r="S253" s="4">
        <f>Tabelle1!S52-'8. Iteration'!S52</f>
        <v>0.21498992900582514</v>
      </c>
      <c r="T253" s="4">
        <f>Tabelle1!T52-'8. Iteration'!T52</f>
        <v>0.21498992900582514</v>
      </c>
      <c r="U253" s="4">
        <f>Tabelle1!U52-'8. Iteration'!U52</f>
        <v>0.22057934851169314</v>
      </c>
      <c r="V253" s="4">
        <f>Tabelle1!V52-'8. Iteration'!V52</f>
        <v>-0.73852359900203113</v>
      </c>
      <c r="W253" s="4">
        <f>Tabelle1!W52-'8. Iteration'!W52</f>
        <v>0.28621874203475228</v>
      </c>
      <c r="X253" s="4">
        <f>Tabelle1!X52-'8. Iteration'!X52</f>
        <v>-0.71378125796524772</v>
      </c>
      <c r="Y253" s="4">
        <f>Tabelle1!Y52-'8. Iteration'!Y52</f>
        <v>0.29895658610158882</v>
      </c>
      <c r="Z253" s="4">
        <f>Tabelle1!Z52-'8. Iteration'!Z52</f>
        <v>0.33859704966444848</v>
      </c>
      <c r="AA253" s="4">
        <f>Tabelle1!AA52-'8. Iteration'!AA52</f>
        <v>0.33859704966444848</v>
      </c>
      <c r="AB253" s="4">
        <f>Tabelle1!AB52-'8. Iteration'!AB52</f>
        <v>0.34540660192960737</v>
      </c>
      <c r="AC253" s="4">
        <f>Tabelle1!AC52-'8. Iteration'!AC52</f>
        <v>-0.63382889214379112</v>
      </c>
      <c r="AD253" s="4">
        <f>Tabelle1!AD52-'8. Iteration'!AD52</f>
        <v>0.37320230865636861</v>
      </c>
      <c r="AE253" s="4">
        <f>Tabelle1!AE52-'8. Iteration'!AE52</f>
        <v>0.38028715396417301</v>
      </c>
      <c r="AF253" s="4">
        <f>Tabelle1!AF52-'8. Iteration'!AF52</f>
        <v>0.38028715396417301</v>
      </c>
      <c r="AG253" s="4">
        <f>Tabelle1!AG52-'8. Iteration'!AG52</f>
        <v>-0.61257512780614232</v>
      </c>
      <c r="AH253" s="4">
        <f>Tabelle1!AH52-'8. Iteration'!AH52</f>
        <v>0.38742487219385779</v>
      </c>
      <c r="AI253" s="4">
        <f>Tabelle1!AI52-'8. Iteration'!AI52</f>
        <v>-0.61257512780614221</v>
      </c>
      <c r="AJ253" s="4">
        <f>Tabelle1!AJ52-'8. Iteration'!AJ52</f>
        <v>0.40185567546405998</v>
      </c>
      <c r="AK253" s="4">
        <f>Tabelle1!AK52-'8. Iteration'!AK52</f>
        <v>-0.51538618495198962</v>
      </c>
      <c r="AL253" s="4">
        <f>Tabelle1!AL52-'8. Iteration'!AL52</f>
        <v>0.49239158203314937</v>
      </c>
      <c r="AM253" s="4">
        <f>Tabelle1!AM52-'8. Iteration'!AM52</f>
        <v>0.5318103122871678</v>
      </c>
      <c r="AN253" s="4">
        <f>Tabelle1!AN52-'8. Iteration'!AN52</f>
        <v>-0.42802034569020386</v>
      </c>
      <c r="AO253" s="4">
        <f>Tabelle1!AO52-'8. Iteration'!AO52</f>
        <v>-0.41991350339620387</v>
      </c>
      <c r="AP253" s="4">
        <f>Tabelle1!AP52-'8. Iteration'!AP52</f>
        <v>-0.39547724537167034</v>
      </c>
      <c r="AQ253" s="4">
        <f>Tabelle1!AQ52-'8. Iteration'!AQ52</f>
        <v>-0.37910769639040032</v>
      </c>
      <c r="AR253" s="4">
        <f>Tabelle1!AR52-'8. Iteration'!AR52</f>
        <v>-0.37090480308429025</v>
      </c>
      <c r="AS253" s="4">
        <f>Tabelle1!AS52-'8. Iteration'!AS52</f>
        <v>0.65375350823306744</v>
      </c>
      <c r="AT253" s="4">
        <f>Tabelle1!AT52-'8. Iteration'!AT52</f>
        <v>-0.27229625655650402</v>
      </c>
      <c r="AU253" s="4">
        <f>Tabelle1!AU52-'8. Iteration'!AU52</f>
        <v>-6.4745868458586667E-2</v>
      </c>
    </row>
    <row r="254" spans="6:47">
      <c r="F254" s="7">
        <f>'7. Iteration'!F254-'8. Iteration'!G254/'8. Iteration'!AX53</f>
        <v>0.78727208750378042</v>
      </c>
      <c r="G254">
        <f t="shared" si="38"/>
        <v>2.8322489270533879E-4</v>
      </c>
      <c r="H254" s="4">
        <f>Tabelle1!H53-'8. Iteration'!H53</f>
        <v>1.8688779888229701E-2</v>
      </c>
      <c r="I254" s="4">
        <f>Tabelle1!I53-'8. Iteration'!I53</f>
        <v>2.9071477470464346E-2</v>
      </c>
      <c r="J254" s="4">
        <f>Tabelle1!J53-'8. Iteration'!J53</f>
        <v>5.9443710154648333E-2</v>
      </c>
      <c r="K254" s="4">
        <f>Tabelle1!K53-'8. Iteration'!K53</f>
        <v>8.4383019787542701E-2</v>
      </c>
      <c r="L254" s="4">
        <f>Tabelle1!L53-'8. Iteration'!L53</f>
        <v>0.10000090849132048</v>
      </c>
      <c r="M254" s="4">
        <f>Tabelle1!M53-'8. Iteration'!M53</f>
        <v>0.1166219136080564</v>
      </c>
      <c r="N254" s="4">
        <f>Tabelle1!N53-'8. Iteration'!N53</f>
        <v>-0.84227539527215611</v>
      </c>
      <c r="O254" s="4">
        <f>Tabelle1!O53-'8. Iteration'!O53</f>
        <v>0.1626104331021293</v>
      </c>
      <c r="P254" s="4">
        <f>Tabelle1!P53-'8. Iteration'!P53</f>
        <v>0.17765205723116206</v>
      </c>
      <c r="Q254" s="4">
        <f>Tabelle1!Q53-'8. Iteration'!Q53</f>
        <v>0.19327017134674573</v>
      </c>
      <c r="R254" s="4">
        <f>Tabelle1!R53-'8. Iteration'!R53</f>
        <v>0.19860425499355949</v>
      </c>
      <c r="S254" s="4">
        <f>Tabelle1!S53-'8. Iteration'!S53</f>
        <v>-0.78501007099417486</v>
      </c>
      <c r="T254" s="4">
        <f>Tabelle1!T53-'8. Iteration'!T53</f>
        <v>0.21498992900582514</v>
      </c>
      <c r="U254" s="4">
        <f>Tabelle1!U53-'8. Iteration'!U53</f>
        <v>-0.77942065148830697</v>
      </c>
      <c r="V254" s="4">
        <f>Tabelle1!V53-'8. Iteration'!V53</f>
        <v>0.26147640099796887</v>
      </c>
      <c r="W254" s="4">
        <f>Tabelle1!W53-'8. Iteration'!W53</f>
        <v>0.28621874203475228</v>
      </c>
      <c r="X254" s="4">
        <f>Tabelle1!X53-'8. Iteration'!X53</f>
        <v>0.28621874203475228</v>
      </c>
      <c r="Y254" s="4">
        <f>Tabelle1!Y53-'8. Iteration'!Y53</f>
        <v>0.29895658610158882</v>
      </c>
      <c r="Z254" s="4">
        <f>Tabelle1!Z53-'8. Iteration'!Z53</f>
        <v>0.33859704966444848</v>
      </c>
      <c r="AA254" s="4">
        <f>Tabelle1!AA53-'8. Iteration'!AA53</f>
        <v>-0.66140295033555152</v>
      </c>
      <c r="AB254" s="4">
        <f>Tabelle1!AB53-'8. Iteration'!AB53</f>
        <v>0.34540660192960748</v>
      </c>
      <c r="AC254" s="4">
        <f>Tabelle1!AC53-'8. Iteration'!AC53</f>
        <v>0.36617110785620899</v>
      </c>
      <c r="AD254" s="4">
        <f>Tabelle1!AD53-'8. Iteration'!AD53</f>
        <v>-0.62679769134363139</v>
      </c>
      <c r="AE254" s="4">
        <f>Tabelle1!AE53-'8. Iteration'!AE53</f>
        <v>-0.61971284603582699</v>
      </c>
      <c r="AF254" s="4">
        <f>Tabelle1!AF53-'8. Iteration'!AF53</f>
        <v>0.38028715396417301</v>
      </c>
      <c r="AG254" s="4">
        <f>Tabelle1!AG53-'8. Iteration'!AG53</f>
        <v>-0.61257512780614232</v>
      </c>
      <c r="AH254" s="4">
        <f>Tabelle1!AH53-'8. Iteration'!AH53</f>
        <v>0.38742487219385779</v>
      </c>
      <c r="AI254" s="4">
        <f>Tabelle1!AI53-'8. Iteration'!AI53</f>
        <v>0.38742487219385768</v>
      </c>
      <c r="AJ254" s="4">
        <f>Tabelle1!AJ53-'8. Iteration'!AJ53</f>
        <v>0.40185567546405998</v>
      </c>
      <c r="AK254" s="4">
        <f>Tabelle1!AK53-'8. Iteration'!AK53</f>
        <v>0.48461381504801038</v>
      </c>
      <c r="AL254" s="4">
        <f>Tabelle1!AL53-'8. Iteration'!AL53</f>
        <v>-0.50760841796685052</v>
      </c>
      <c r="AM254" s="4">
        <f>Tabelle1!AM53-'8. Iteration'!AM53</f>
        <v>0.5318103122871678</v>
      </c>
      <c r="AN254" s="4">
        <f>Tabelle1!AN53-'8. Iteration'!AN53</f>
        <v>-0.42802034569020386</v>
      </c>
      <c r="AO254" s="4">
        <f>Tabelle1!AO53-'8. Iteration'!AO53</f>
        <v>-0.41991350339620381</v>
      </c>
      <c r="AP254" s="4">
        <f>Tabelle1!AP53-'8. Iteration'!AP53</f>
        <v>0.60452275462832983</v>
      </c>
      <c r="AQ254" s="4">
        <f>Tabelle1!AQ53-'8. Iteration'!AQ53</f>
        <v>0.62089230360959968</v>
      </c>
      <c r="AR254" s="4">
        <f>Tabelle1!AR53-'8. Iteration'!AR53</f>
        <v>-0.37090480308429025</v>
      </c>
      <c r="AS254" s="4">
        <f>Tabelle1!AS53-'8. Iteration'!AS53</f>
        <v>-0.34624649176693256</v>
      </c>
      <c r="AT254" s="4">
        <f>Tabelle1!AT53-'8. Iteration'!AT53</f>
        <v>-0.27229625655650397</v>
      </c>
      <c r="AU254" s="4">
        <f>Tabelle1!AU53-'8. Iteration'!AU53</f>
        <v>-6.4745868458586639E-2</v>
      </c>
    </row>
    <row r="255" spans="6:47">
      <c r="F255" s="7">
        <f>'7. Iteration'!F255-'8. Iteration'!G255/'8. Iteration'!AX54</f>
        <v>0.78727208750378064</v>
      </c>
      <c r="G255">
        <f t="shared" si="38"/>
        <v>2.8322489270542206E-4</v>
      </c>
      <c r="H255" s="4">
        <f>Tabelle1!H54-'8. Iteration'!H54</f>
        <v>1.8688779888229701E-2</v>
      </c>
      <c r="I255" s="4">
        <f>Tabelle1!I54-'8. Iteration'!I54</f>
        <v>2.9071477470464346E-2</v>
      </c>
      <c r="J255" s="4">
        <f>Tabelle1!J54-'8. Iteration'!J54</f>
        <v>5.9443710154648333E-2</v>
      </c>
      <c r="K255" s="4">
        <f>Tabelle1!K54-'8. Iteration'!K54</f>
        <v>-0.9156169802124573</v>
      </c>
      <c r="L255" s="4">
        <f>Tabelle1!L54-'8. Iteration'!L54</f>
        <v>0.10000090849132048</v>
      </c>
      <c r="M255" s="4">
        <f>Tabelle1!M54-'8. Iteration'!M54</f>
        <v>-0.8833780863919436</v>
      </c>
      <c r="N255" s="4">
        <f>Tabelle1!N54-'8. Iteration'!N54</f>
        <v>0.15772460472784389</v>
      </c>
      <c r="O255" s="4">
        <f>Tabelle1!O54-'8. Iteration'!O54</f>
        <v>0.1626104331021293</v>
      </c>
      <c r="P255" s="4">
        <f>Tabelle1!P54-'8. Iteration'!P54</f>
        <v>0.17765205723116206</v>
      </c>
      <c r="Q255" s="4">
        <f>Tabelle1!Q54-'8. Iteration'!Q54</f>
        <v>-0.80672982865325427</v>
      </c>
      <c r="R255" s="4">
        <f>Tabelle1!R54-'8. Iteration'!R54</f>
        <v>0.19860425499355949</v>
      </c>
      <c r="S255" s="4">
        <f>Tabelle1!S54-'8. Iteration'!S54</f>
        <v>-0.78501007099417486</v>
      </c>
      <c r="T255" s="4">
        <f>Tabelle1!T54-'8. Iteration'!T54</f>
        <v>0.21498992900582514</v>
      </c>
      <c r="U255" s="4">
        <f>Tabelle1!U54-'8. Iteration'!U54</f>
        <v>0.22057934851169314</v>
      </c>
      <c r="V255" s="4">
        <f>Tabelle1!V54-'8. Iteration'!V54</f>
        <v>-0.73852359900203113</v>
      </c>
      <c r="W255" s="4">
        <f>Tabelle1!W54-'8. Iteration'!W54</f>
        <v>0.28621874203475228</v>
      </c>
      <c r="X255" s="4">
        <f>Tabelle1!X54-'8. Iteration'!X54</f>
        <v>-0.71378125796524772</v>
      </c>
      <c r="Y255" s="4">
        <f>Tabelle1!Y54-'8. Iteration'!Y54</f>
        <v>0.29895658610158882</v>
      </c>
      <c r="Z255" s="4">
        <f>Tabelle1!Z54-'8. Iteration'!Z54</f>
        <v>-0.66140295033555152</v>
      </c>
      <c r="AA255" s="4">
        <f>Tabelle1!AA54-'8. Iteration'!AA54</f>
        <v>0.33859704966444848</v>
      </c>
      <c r="AB255" s="4">
        <f>Tabelle1!AB54-'8. Iteration'!AB54</f>
        <v>0.34540660192960737</v>
      </c>
      <c r="AC255" s="4">
        <f>Tabelle1!AC54-'8. Iteration'!AC54</f>
        <v>0.36617110785620888</v>
      </c>
      <c r="AD255" s="4">
        <f>Tabelle1!AD54-'8. Iteration'!AD54</f>
        <v>0.37320230865636861</v>
      </c>
      <c r="AE255" s="4">
        <f>Tabelle1!AE54-'8. Iteration'!AE54</f>
        <v>0.38028715396417301</v>
      </c>
      <c r="AF255" s="4">
        <f>Tabelle1!AF54-'8. Iteration'!AF54</f>
        <v>0.38028715396417301</v>
      </c>
      <c r="AG255" s="4">
        <f>Tabelle1!AG54-'8. Iteration'!AG54</f>
        <v>0.38742487219385768</v>
      </c>
      <c r="AH255" s="4">
        <f>Tabelle1!AH54-'8. Iteration'!AH54</f>
        <v>0.38742487219385779</v>
      </c>
      <c r="AI255" s="4">
        <f>Tabelle1!AI54-'8. Iteration'!AI54</f>
        <v>0.38742487219385779</v>
      </c>
      <c r="AJ255" s="4">
        <f>Tabelle1!AJ54-'8. Iteration'!AJ54</f>
        <v>0.40185567546405998</v>
      </c>
      <c r="AK255" s="4">
        <f>Tabelle1!AK54-'8. Iteration'!AK54</f>
        <v>0.48461381504801038</v>
      </c>
      <c r="AL255" s="4">
        <f>Tabelle1!AL54-'8. Iteration'!AL54</f>
        <v>-0.50760841796685063</v>
      </c>
      <c r="AM255" s="4">
        <f>Tabelle1!AM54-'8. Iteration'!AM54</f>
        <v>0.5318103122871678</v>
      </c>
      <c r="AN255" s="4">
        <f>Tabelle1!AN54-'8. Iteration'!AN54</f>
        <v>-0.42802034569020386</v>
      </c>
      <c r="AO255" s="4">
        <f>Tabelle1!AO54-'8. Iteration'!AO54</f>
        <v>-0.41991350339620387</v>
      </c>
      <c r="AP255" s="4">
        <f>Tabelle1!AP54-'8. Iteration'!AP54</f>
        <v>0.60452275462832961</v>
      </c>
      <c r="AQ255" s="4">
        <f>Tabelle1!AQ54-'8. Iteration'!AQ54</f>
        <v>-0.37910769639040032</v>
      </c>
      <c r="AR255" s="4">
        <f>Tabelle1!AR54-'8. Iteration'!AR54</f>
        <v>0.6290951969157097</v>
      </c>
      <c r="AS255" s="4">
        <f>Tabelle1!AS54-'8. Iteration'!AS54</f>
        <v>-0.34624649176693262</v>
      </c>
      <c r="AT255" s="4">
        <f>Tabelle1!AT54-'8. Iteration'!AT54</f>
        <v>-0.27229625655650402</v>
      </c>
      <c r="AU255" s="4">
        <f>Tabelle1!AU54-'8. Iteration'!AU54</f>
        <v>-6.4745868458586667E-2</v>
      </c>
    </row>
    <row r="256" spans="6:47">
      <c r="F256" s="7">
        <f>'7. Iteration'!F256-'8. Iteration'!G256/'8. Iteration'!AX55</f>
        <v>0.78727208750378053</v>
      </c>
      <c r="G256">
        <f t="shared" si="38"/>
        <v>2.832248927051445E-4</v>
      </c>
      <c r="H256" s="4">
        <f>Tabelle1!H55-'8. Iteration'!H55</f>
        <v>1.8688779888229701E-2</v>
      </c>
      <c r="I256" s="4">
        <f>Tabelle1!I55-'8. Iteration'!I55</f>
        <v>2.9071477470464346E-2</v>
      </c>
      <c r="J256" s="4">
        <f>Tabelle1!J55-'8. Iteration'!J55</f>
        <v>5.9443710154648333E-2</v>
      </c>
      <c r="K256" s="4">
        <f>Tabelle1!K55-'8. Iteration'!K55</f>
        <v>8.4383019787542701E-2</v>
      </c>
      <c r="L256" s="4">
        <f>Tabelle1!L55-'8. Iteration'!L55</f>
        <v>0.10000090849132048</v>
      </c>
      <c r="M256" s="4">
        <f>Tabelle1!M55-'8. Iteration'!M55</f>
        <v>0.1166219136080564</v>
      </c>
      <c r="N256" s="4">
        <f>Tabelle1!N55-'8. Iteration'!N55</f>
        <v>0.15772460472784389</v>
      </c>
      <c r="O256" s="4">
        <f>Tabelle1!O55-'8. Iteration'!O55</f>
        <v>0.1626104331021293</v>
      </c>
      <c r="P256" s="4">
        <f>Tabelle1!P55-'8. Iteration'!P55</f>
        <v>0.17765205723116206</v>
      </c>
      <c r="Q256" s="4">
        <f>Tabelle1!Q55-'8. Iteration'!Q55</f>
        <v>0.19327017134674573</v>
      </c>
      <c r="R256" s="4">
        <f>Tabelle1!R55-'8. Iteration'!R55</f>
        <v>0.19860425499355949</v>
      </c>
      <c r="S256" s="4">
        <f>Tabelle1!S55-'8. Iteration'!S55</f>
        <v>-0.78501007099417486</v>
      </c>
      <c r="T256" s="4">
        <f>Tabelle1!T55-'8. Iteration'!T55</f>
        <v>-0.78501007099417486</v>
      </c>
      <c r="U256" s="4">
        <f>Tabelle1!U55-'8. Iteration'!U55</f>
        <v>-0.77942065148830686</v>
      </c>
      <c r="V256" s="4">
        <f>Tabelle1!V55-'8. Iteration'!V55</f>
        <v>0.26147640099796887</v>
      </c>
      <c r="W256" s="4">
        <f>Tabelle1!W55-'8. Iteration'!W55</f>
        <v>0.28621874203475228</v>
      </c>
      <c r="X256" s="4">
        <f>Tabelle1!X55-'8. Iteration'!X55</f>
        <v>-0.71378125796524772</v>
      </c>
      <c r="Y256" s="4">
        <f>Tabelle1!Y55-'8. Iteration'!Y55</f>
        <v>0.29895658610158882</v>
      </c>
      <c r="Z256" s="4">
        <f>Tabelle1!Z55-'8. Iteration'!Z55</f>
        <v>0.33859704966444848</v>
      </c>
      <c r="AA256" s="4">
        <f>Tabelle1!AA55-'8. Iteration'!AA55</f>
        <v>0.33859704966444848</v>
      </c>
      <c r="AB256" s="4">
        <f>Tabelle1!AB55-'8. Iteration'!AB55</f>
        <v>0.34540660192960737</v>
      </c>
      <c r="AC256" s="4">
        <f>Tabelle1!AC55-'8. Iteration'!AC55</f>
        <v>-0.63382889214379112</v>
      </c>
      <c r="AD256" s="4">
        <f>Tabelle1!AD55-'8. Iteration'!AD55</f>
        <v>0.37320230865636861</v>
      </c>
      <c r="AE256" s="4">
        <f>Tabelle1!AE55-'8. Iteration'!AE55</f>
        <v>0.38028715396417301</v>
      </c>
      <c r="AF256" s="4">
        <f>Tabelle1!AF55-'8. Iteration'!AF55</f>
        <v>0.38028715396417301</v>
      </c>
      <c r="AG256" s="4">
        <f>Tabelle1!AG55-'8. Iteration'!AG55</f>
        <v>-0.61257512780614232</v>
      </c>
      <c r="AH256" s="4">
        <f>Tabelle1!AH55-'8. Iteration'!AH55</f>
        <v>0.38742487219385779</v>
      </c>
      <c r="AI256" s="4">
        <f>Tabelle1!AI55-'8. Iteration'!AI55</f>
        <v>-0.61257512780614221</v>
      </c>
      <c r="AJ256" s="4">
        <f>Tabelle1!AJ55-'8. Iteration'!AJ55</f>
        <v>0.40185567546405998</v>
      </c>
      <c r="AK256" s="4">
        <f>Tabelle1!AK55-'8. Iteration'!AK55</f>
        <v>0.48461381504801038</v>
      </c>
      <c r="AL256" s="4">
        <f>Tabelle1!AL55-'8. Iteration'!AL55</f>
        <v>0.49239158203314937</v>
      </c>
      <c r="AM256" s="4">
        <f>Tabelle1!AM55-'8. Iteration'!AM55</f>
        <v>0.5318103122871678</v>
      </c>
      <c r="AN256" s="4">
        <f>Tabelle1!AN55-'8. Iteration'!AN55</f>
        <v>-0.42802034569020386</v>
      </c>
      <c r="AO256" s="4">
        <f>Tabelle1!AO55-'8. Iteration'!AO55</f>
        <v>-0.41991350339620387</v>
      </c>
      <c r="AP256" s="4">
        <f>Tabelle1!AP55-'8. Iteration'!AP55</f>
        <v>-0.39547724537167034</v>
      </c>
      <c r="AQ256" s="4">
        <f>Tabelle1!AQ55-'8. Iteration'!AQ55</f>
        <v>-0.37910769639040032</v>
      </c>
      <c r="AR256" s="4">
        <f>Tabelle1!AR55-'8. Iteration'!AR55</f>
        <v>-0.37090480308429025</v>
      </c>
      <c r="AS256" s="4">
        <f>Tabelle1!AS55-'8. Iteration'!AS55</f>
        <v>0.65375350823306744</v>
      </c>
      <c r="AT256" s="4">
        <f>Tabelle1!AT55-'8. Iteration'!AT55</f>
        <v>-0.27229625655650402</v>
      </c>
      <c r="AU256" s="4">
        <f>Tabelle1!AU55-'8. Iteration'!AU55</f>
        <v>-6.4745868458586667E-2</v>
      </c>
    </row>
    <row r="257" spans="6:47">
      <c r="F257" s="7">
        <f>'7. Iteration'!F257-'8. Iteration'!G257/'8. Iteration'!AX56</f>
        <v>0.78727208750378042</v>
      </c>
      <c r="G257">
        <f t="shared" si="38"/>
        <v>2.832248927048947E-4</v>
      </c>
      <c r="H257" s="4">
        <f>Tabelle1!H56-'8. Iteration'!H56</f>
        <v>1.8688779888229701E-2</v>
      </c>
      <c r="I257" s="4">
        <f>Tabelle1!I56-'8. Iteration'!I56</f>
        <v>2.9071477470464346E-2</v>
      </c>
      <c r="J257" s="4">
        <f>Tabelle1!J56-'8. Iteration'!J56</f>
        <v>-0.94055628984535167</v>
      </c>
      <c r="K257" s="4">
        <f>Tabelle1!K56-'8. Iteration'!K56</f>
        <v>8.4383019787542701E-2</v>
      </c>
      <c r="L257" s="4">
        <f>Tabelle1!L56-'8. Iteration'!L56</f>
        <v>0.10000090849132048</v>
      </c>
      <c r="M257" s="4">
        <f>Tabelle1!M56-'8. Iteration'!M56</f>
        <v>0.1166219136080564</v>
      </c>
      <c r="N257" s="4">
        <f>Tabelle1!N56-'8. Iteration'!N56</f>
        <v>0.15772460472784389</v>
      </c>
      <c r="O257" s="4">
        <f>Tabelle1!O56-'8. Iteration'!O56</f>
        <v>0.1626104331021293</v>
      </c>
      <c r="P257" s="4">
        <f>Tabelle1!P56-'8. Iteration'!P56</f>
        <v>0.17765205723116206</v>
      </c>
      <c r="Q257" s="4">
        <f>Tabelle1!Q56-'8. Iteration'!Q56</f>
        <v>0.19327017134674573</v>
      </c>
      <c r="R257" s="4">
        <f>Tabelle1!R56-'8. Iteration'!R56</f>
        <v>-0.80139574500644051</v>
      </c>
      <c r="S257" s="4">
        <f>Tabelle1!S56-'8. Iteration'!S56</f>
        <v>0.21498992900582514</v>
      </c>
      <c r="T257" s="4">
        <f>Tabelle1!T56-'8. Iteration'!T56</f>
        <v>0.21498992900582514</v>
      </c>
      <c r="U257" s="4">
        <f>Tabelle1!U56-'8. Iteration'!U56</f>
        <v>0.22057934851169303</v>
      </c>
      <c r="V257" s="4">
        <f>Tabelle1!V56-'8. Iteration'!V56</f>
        <v>0.26147640099796887</v>
      </c>
      <c r="W257" s="4">
        <f>Tabelle1!W56-'8. Iteration'!W56</f>
        <v>0.28621874203475228</v>
      </c>
      <c r="X257" s="4">
        <f>Tabelle1!X56-'8. Iteration'!X56</f>
        <v>0.28621874203475228</v>
      </c>
      <c r="Y257" s="4">
        <f>Tabelle1!Y56-'8. Iteration'!Y56</f>
        <v>0.29895658610158882</v>
      </c>
      <c r="Z257" s="4">
        <f>Tabelle1!Z56-'8. Iteration'!Z56</f>
        <v>-0.66140295033555152</v>
      </c>
      <c r="AA257" s="4">
        <f>Tabelle1!AA56-'8. Iteration'!AA56</f>
        <v>0.33859704966444848</v>
      </c>
      <c r="AB257" s="4">
        <f>Tabelle1!AB56-'8. Iteration'!AB56</f>
        <v>0.34540660192960748</v>
      </c>
      <c r="AC257" s="4">
        <f>Tabelle1!AC56-'8. Iteration'!AC56</f>
        <v>0.36617110785620899</v>
      </c>
      <c r="AD257" s="4">
        <f>Tabelle1!AD56-'8. Iteration'!AD56</f>
        <v>0.37320230865636861</v>
      </c>
      <c r="AE257" s="4">
        <f>Tabelle1!AE56-'8. Iteration'!AE56</f>
        <v>-0.61971284603582699</v>
      </c>
      <c r="AF257" s="4">
        <f>Tabelle1!AF56-'8. Iteration'!AF56</f>
        <v>-0.61971284603582699</v>
      </c>
      <c r="AG257" s="4">
        <f>Tabelle1!AG56-'8. Iteration'!AG56</f>
        <v>-0.61257512780614232</v>
      </c>
      <c r="AH257" s="4">
        <f>Tabelle1!AH56-'8. Iteration'!AH56</f>
        <v>-0.61257512780614221</v>
      </c>
      <c r="AI257" s="4">
        <f>Tabelle1!AI56-'8. Iteration'!AI56</f>
        <v>-0.61257512780614232</v>
      </c>
      <c r="AJ257" s="4">
        <f>Tabelle1!AJ56-'8. Iteration'!AJ56</f>
        <v>0.40185567546405998</v>
      </c>
      <c r="AK257" s="4">
        <f>Tabelle1!AK56-'8. Iteration'!AK56</f>
        <v>0.48461381504801038</v>
      </c>
      <c r="AL257" s="4">
        <f>Tabelle1!AL56-'8. Iteration'!AL56</f>
        <v>0.49239158203314948</v>
      </c>
      <c r="AM257" s="4">
        <f>Tabelle1!AM56-'8. Iteration'!AM56</f>
        <v>-0.46818968771283215</v>
      </c>
      <c r="AN257" s="4">
        <f>Tabelle1!AN56-'8. Iteration'!AN56</f>
        <v>0.57197965430979614</v>
      </c>
      <c r="AO257" s="4">
        <f>Tabelle1!AO56-'8. Iteration'!AO56</f>
        <v>0.58008649660379619</v>
      </c>
      <c r="AP257" s="4">
        <f>Tabelle1!AP56-'8. Iteration'!AP56</f>
        <v>-0.39547724537167023</v>
      </c>
      <c r="AQ257" s="4">
        <f>Tabelle1!AQ56-'8. Iteration'!AQ56</f>
        <v>-0.37910769639040032</v>
      </c>
      <c r="AR257" s="4">
        <f>Tabelle1!AR56-'8. Iteration'!AR56</f>
        <v>-0.37090480308429025</v>
      </c>
      <c r="AS257" s="4">
        <f>Tabelle1!AS56-'8. Iteration'!AS56</f>
        <v>0.65375350823306744</v>
      </c>
      <c r="AT257" s="4">
        <f>Tabelle1!AT56-'8. Iteration'!AT56</f>
        <v>-0.27229625655650397</v>
      </c>
      <c r="AU257" s="4">
        <f>Tabelle1!AU56-'8. Iteration'!AU56</f>
        <v>-6.4745868458586639E-2</v>
      </c>
    </row>
    <row r="258" spans="6:47">
      <c r="F258" s="7">
        <f>'7. Iteration'!F258-'8. Iteration'!G258/'8. Iteration'!AX57</f>
        <v>0.78727208750378042</v>
      </c>
      <c r="G258">
        <f t="shared" si="38"/>
        <v>2.832248927053943E-4</v>
      </c>
      <c r="H258" s="4">
        <f>Tabelle1!H57-'8. Iteration'!H57</f>
        <v>1.8688779888229701E-2</v>
      </c>
      <c r="I258" s="4">
        <f>Tabelle1!I57-'8. Iteration'!I57</f>
        <v>2.9071477470464346E-2</v>
      </c>
      <c r="J258" s="4">
        <f>Tabelle1!J57-'8. Iteration'!J57</f>
        <v>5.9443710154648333E-2</v>
      </c>
      <c r="K258" s="4">
        <f>Tabelle1!K57-'8. Iteration'!K57</f>
        <v>8.4383019787542701E-2</v>
      </c>
      <c r="L258" s="4">
        <f>Tabelle1!L57-'8. Iteration'!L57</f>
        <v>0.10000090849132048</v>
      </c>
      <c r="M258" s="4">
        <f>Tabelle1!M57-'8. Iteration'!M57</f>
        <v>0.1166219136080564</v>
      </c>
      <c r="N258" s="4">
        <f>Tabelle1!N57-'8. Iteration'!N57</f>
        <v>0.15772460472784389</v>
      </c>
      <c r="O258" s="4">
        <f>Tabelle1!O57-'8. Iteration'!O57</f>
        <v>0.1626104331021293</v>
      </c>
      <c r="P258" s="4">
        <f>Tabelle1!P57-'8. Iteration'!P57</f>
        <v>0.17765205723116206</v>
      </c>
      <c r="Q258" s="4">
        <f>Tabelle1!Q57-'8. Iteration'!Q57</f>
        <v>0.19327017134674573</v>
      </c>
      <c r="R258" s="4">
        <f>Tabelle1!R57-'8. Iteration'!R57</f>
        <v>-0.80139574500644051</v>
      </c>
      <c r="S258" s="4">
        <f>Tabelle1!S57-'8. Iteration'!S57</f>
        <v>0.21498992900582514</v>
      </c>
      <c r="T258" s="4">
        <f>Tabelle1!T57-'8. Iteration'!T57</f>
        <v>0.21498992900582514</v>
      </c>
      <c r="U258" s="4">
        <f>Tabelle1!U57-'8. Iteration'!U57</f>
        <v>0.22057934851169303</v>
      </c>
      <c r="V258" s="4">
        <f>Tabelle1!V57-'8. Iteration'!V57</f>
        <v>-0.73852359900203113</v>
      </c>
      <c r="W258" s="4">
        <f>Tabelle1!W57-'8. Iteration'!W57</f>
        <v>0.28621874203475228</v>
      </c>
      <c r="X258" s="4">
        <f>Tabelle1!X57-'8. Iteration'!X57</f>
        <v>0.28621874203475228</v>
      </c>
      <c r="Y258" s="4">
        <f>Tabelle1!Y57-'8. Iteration'!Y57</f>
        <v>0.29895658610158882</v>
      </c>
      <c r="Z258" s="4">
        <f>Tabelle1!Z57-'8. Iteration'!Z57</f>
        <v>-0.66140295033555152</v>
      </c>
      <c r="AA258" s="4">
        <f>Tabelle1!AA57-'8. Iteration'!AA57</f>
        <v>-0.66140295033555152</v>
      </c>
      <c r="AB258" s="4">
        <f>Tabelle1!AB57-'8. Iteration'!AB57</f>
        <v>0.34540660192960748</v>
      </c>
      <c r="AC258" s="4">
        <f>Tabelle1!AC57-'8. Iteration'!AC57</f>
        <v>-0.63382889214379101</v>
      </c>
      <c r="AD258" s="4">
        <f>Tabelle1!AD57-'8. Iteration'!AD57</f>
        <v>0.37320230865636861</v>
      </c>
      <c r="AE258" s="4">
        <f>Tabelle1!AE57-'8. Iteration'!AE57</f>
        <v>-0.61971284603582699</v>
      </c>
      <c r="AF258" s="4">
        <f>Tabelle1!AF57-'8. Iteration'!AF57</f>
        <v>0.38028715396417301</v>
      </c>
      <c r="AG258" s="4">
        <f>Tabelle1!AG57-'8. Iteration'!AG57</f>
        <v>0.38742487219385768</v>
      </c>
      <c r="AH258" s="4">
        <f>Tabelle1!AH57-'8. Iteration'!AH57</f>
        <v>0.38742487219385779</v>
      </c>
      <c r="AI258" s="4">
        <f>Tabelle1!AI57-'8. Iteration'!AI57</f>
        <v>0.38742487219385768</v>
      </c>
      <c r="AJ258" s="4">
        <f>Tabelle1!AJ57-'8. Iteration'!AJ57</f>
        <v>-0.59814432453594002</v>
      </c>
      <c r="AK258" s="4">
        <f>Tabelle1!AK57-'8. Iteration'!AK57</f>
        <v>-0.51538618495198962</v>
      </c>
      <c r="AL258" s="4">
        <f>Tabelle1!AL57-'8. Iteration'!AL57</f>
        <v>-0.50760841796685052</v>
      </c>
      <c r="AM258" s="4">
        <f>Tabelle1!AM57-'8. Iteration'!AM57</f>
        <v>-0.46818968771283215</v>
      </c>
      <c r="AN258" s="4">
        <f>Tabelle1!AN57-'8. Iteration'!AN57</f>
        <v>-0.42802034569020386</v>
      </c>
      <c r="AO258" s="4">
        <f>Tabelle1!AO57-'8. Iteration'!AO57</f>
        <v>0.58008649660379619</v>
      </c>
      <c r="AP258" s="4">
        <f>Tabelle1!AP57-'8. Iteration'!AP57</f>
        <v>0.60452275462832983</v>
      </c>
      <c r="AQ258" s="4">
        <f>Tabelle1!AQ57-'8. Iteration'!AQ57</f>
        <v>0.62089230360959968</v>
      </c>
      <c r="AR258" s="4">
        <f>Tabelle1!AR57-'8. Iteration'!AR57</f>
        <v>-0.37090480308429025</v>
      </c>
      <c r="AS258" s="4">
        <f>Tabelle1!AS57-'8. Iteration'!AS57</f>
        <v>0.65375350823306744</v>
      </c>
      <c r="AT258" s="4">
        <f>Tabelle1!AT57-'8. Iteration'!AT57</f>
        <v>-0.27229625655650397</v>
      </c>
      <c r="AU258" s="4">
        <f>Tabelle1!AU57-'8. Iteration'!AU57</f>
        <v>-6.4745868458586639E-2</v>
      </c>
    </row>
    <row r="259" spans="6:47">
      <c r="F259" s="7">
        <f>'7. Iteration'!F259-'8. Iteration'!G259/'8. Iteration'!AX58</f>
        <v>0.78727208750378053</v>
      </c>
      <c r="G259">
        <f t="shared" si="38"/>
        <v>2.8322489270600493E-4</v>
      </c>
      <c r="H259" s="4">
        <f>Tabelle1!H58-'8. Iteration'!H58</f>
        <v>1.8688779888229701E-2</v>
      </c>
      <c r="I259" s="4">
        <f>Tabelle1!I58-'8. Iteration'!I58</f>
        <v>2.9071477470464346E-2</v>
      </c>
      <c r="J259" s="4">
        <f>Tabelle1!J58-'8. Iteration'!J58</f>
        <v>-0.94055628984535167</v>
      </c>
      <c r="K259" s="4">
        <f>Tabelle1!K58-'8. Iteration'!K58</f>
        <v>8.4383019787542701E-2</v>
      </c>
      <c r="L259" s="4">
        <f>Tabelle1!L58-'8. Iteration'!L58</f>
        <v>0.10000090849132048</v>
      </c>
      <c r="M259" s="4">
        <f>Tabelle1!M58-'8. Iteration'!M58</f>
        <v>-0.8833780863919436</v>
      </c>
      <c r="N259" s="4">
        <f>Tabelle1!N58-'8. Iteration'!N58</f>
        <v>0.15772460472784389</v>
      </c>
      <c r="O259" s="4">
        <f>Tabelle1!O58-'8. Iteration'!O58</f>
        <v>-0.8373895668978707</v>
      </c>
      <c r="P259" s="4">
        <f>Tabelle1!P58-'8. Iteration'!P58</f>
        <v>0.17765205723116206</v>
      </c>
      <c r="Q259" s="4">
        <f>Tabelle1!Q58-'8. Iteration'!Q58</f>
        <v>0.19327017134674573</v>
      </c>
      <c r="R259" s="4">
        <f>Tabelle1!R58-'8. Iteration'!R58</f>
        <v>0.19860425499355949</v>
      </c>
      <c r="S259" s="4">
        <f>Tabelle1!S58-'8. Iteration'!S58</f>
        <v>0.21498992900582514</v>
      </c>
      <c r="T259" s="4">
        <f>Tabelle1!T58-'8. Iteration'!T58</f>
        <v>-0.78501007099417486</v>
      </c>
      <c r="U259" s="4">
        <f>Tabelle1!U58-'8. Iteration'!U58</f>
        <v>0.22057934851169303</v>
      </c>
      <c r="V259" s="4">
        <f>Tabelle1!V58-'8. Iteration'!V58</f>
        <v>0.26147640099796887</v>
      </c>
      <c r="W259" s="4">
        <f>Tabelle1!W58-'8. Iteration'!W58</f>
        <v>0.28621874203475228</v>
      </c>
      <c r="X259" s="4">
        <f>Tabelle1!X58-'8. Iteration'!X58</f>
        <v>0.28621874203475228</v>
      </c>
      <c r="Y259" s="4">
        <f>Tabelle1!Y58-'8. Iteration'!Y58</f>
        <v>0.29895658610158882</v>
      </c>
      <c r="Z259" s="4">
        <f>Tabelle1!Z58-'8. Iteration'!Z58</f>
        <v>0.33859704966444848</v>
      </c>
      <c r="AA259" s="4">
        <f>Tabelle1!AA58-'8. Iteration'!AA58</f>
        <v>0.33859704966444848</v>
      </c>
      <c r="AB259" s="4">
        <f>Tabelle1!AB58-'8. Iteration'!AB58</f>
        <v>0.34540660192960748</v>
      </c>
      <c r="AC259" s="4">
        <f>Tabelle1!AC58-'8. Iteration'!AC58</f>
        <v>0.36617110785620899</v>
      </c>
      <c r="AD259" s="4">
        <f>Tabelle1!AD58-'8. Iteration'!AD58</f>
        <v>-0.62679769134363139</v>
      </c>
      <c r="AE259" s="4">
        <f>Tabelle1!AE58-'8. Iteration'!AE58</f>
        <v>0.38028715396417301</v>
      </c>
      <c r="AF259" s="4">
        <f>Tabelle1!AF58-'8. Iteration'!AF58</f>
        <v>-0.61971284603582699</v>
      </c>
      <c r="AG259" s="4">
        <f>Tabelle1!AG58-'8. Iteration'!AG58</f>
        <v>0.38742487219385768</v>
      </c>
      <c r="AH259" s="4">
        <f>Tabelle1!AH58-'8. Iteration'!AH58</f>
        <v>-0.61257512780614221</v>
      </c>
      <c r="AI259" s="4">
        <f>Tabelle1!AI58-'8. Iteration'!AI58</f>
        <v>-0.61257512780614232</v>
      </c>
      <c r="AJ259" s="4">
        <f>Tabelle1!AJ58-'8. Iteration'!AJ58</f>
        <v>-0.59814432453594002</v>
      </c>
      <c r="AK259" s="4">
        <f>Tabelle1!AK58-'8. Iteration'!AK58</f>
        <v>0.48461381504801038</v>
      </c>
      <c r="AL259" s="4">
        <f>Tabelle1!AL58-'8. Iteration'!AL58</f>
        <v>0.49239158203314948</v>
      </c>
      <c r="AM259" s="4">
        <f>Tabelle1!AM58-'8. Iteration'!AM58</f>
        <v>0.5318103122871678</v>
      </c>
      <c r="AN259" s="4">
        <f>Tabelle1!AN58-'8. Iteration'!AN58</f>
        <v>0.57197965430979614</v>
      </c>
      <c r="AO259" s="4">
        <f>Tabelle1!AO58-'8. Iteration'!AO58</f>
        <v>-0.41991350339620381</v>
      </c>
      <c r="AP259" s="4">
        <f>Tabelle1!AP58-'8. Iteration'!AP58</f>
        <v>0.60452275462832983</v>
      </c>
      <c r="AQ259" s="4">
        <f>Tabelle1!AQ58-'8. Iteration'!AQ58</f>
        <v>-0.37910769639040032</v>
      </c>
      <c r="AR259" s="4">
        <f>Tabelle1!AR58-'8. Iteration'!AR58</f>
        <v>0.6290951969157097</v>
      </c>
      <c r="AS259" s="4">
        <f>Tabelle1!AS58-'8. Iteration'!AS58</f>
        <v>-0.34624649176693256</v>
      </c>
      <c r="AT259" s="4">
        <f>Tabelle1!AT58-'8. Iteration'!AT58</f>
        <v>-0.27229625655650397</v>
      </c>
      <c r="AU259" s="4">
        <f>Tabelle1!AU58-'8. Iteration'!AU58</f>
        <v>-6.4745868458586639E-2</v>
      </c>
    </row>
    <row r="260" spans="6:47">
      <c r="F260" s="7">
        <f>'7. Iteration'!F260-'8. Iteration'!G260/'8. Iteration'!AX59</f>
        <v>0.78727208750378053</v>
      </c>
      <c r="G260">
        <f t="shared" si="38"/>
        <v>2.8322489270561635E-4</v>
      </c>
      <c r="H260" s="4">
        <f>Tabelle1!H59-'8. Iteration'!H59</f>
        <v>1.8688779888229701E-2</v>
      </c>
      <c r="I260" s="4">
        <f>Tabelle1!I59-'8. Iteration'!I59</f>
        <v>2.9071477470464346E-2</v>
      </c>
      <c r="J260" s="4">
        <f>Tabelle1!J59-'8. Iteration'!J59</f>
        <v>5.9443710154648333E-2</v>
      </c>
      <c r="K260" s="4">
        <f>Tabelle1!K59-'8. Iteration'!K59</f>
        <v>8.4383019787542701E-2</v>
      </c>
      <c r="L260" s="4">
        <f>Tabelle1!L59-'8. Iteration'!L59</f>
        <v>0.10000090849132048</v>
      </c>
      <c r="M260" s="4">
        <f>Tabelle1!M59-'8. Iteration'!M59</f>
        <v>0.1166219136080564</v>
      </c>
      <c r="N260" s="4">
        <f>Tabelle1!N59-'8. Iteration'!N59</f>
        <v>0.15772460472784389</v>
      </c>
      <c r="O260" s="4">
        <f>Tabelle1!O59-'8. Iteration'!O59</f>
        <v>-0.8373895668978707</v>
      </c>
      <c r="P260" s="4">
        <f>Tabelle1!P59-'8. Iteration'!P59</f>
        <v>-0.82234794276883794</v>
      </c>
      <c r="Q260" s="4">
        <f>Tabelle1!Q59-'8. Iteration'!Q59</f>
        <v>0.19327017134674573</v>
      </c>
      <c r="R260" s="4">
        <f>Tabelle1!R59-'8. Iteration'!R59</f>
        <v>0.19860425499355949</v>
      </c>
      <c r="S260" s="4">
        <f>Tabelle1!S59-'8. Iteration'!S59</f>
        <v>0.21498992900582514</v>
      </c>
      <c r="T260" s="4">
        <f>Tabelle1!T59-'8. Iteration'!T59</f>
        <v>0.21498992900582514</v>
      </c>
      <c r="U260" s="4">
        <f>Tabelle1!U59-'8. Iteration'!U59</f>
        <v>0.22057934851169303</v>
      </c>
      <c r="V260" s="4">
        <f>Tabelle1!V59-'8. Iteration'!V59</f>
        <v>0.26147640099796887</v>
      </c>
      <c r="W260" s="4">
        <f>Tabelle1!W59-'8. Iteration'!W59</f>
        <v>0.28621874203475228</v>
      </c>
      <c r="X260" s="4">
        <f>Tabelle1!X59-'8. Iteration'!X59</f>
        <v>0.28621874203475228</v>
      </c>
      <c r="Y260" s="4">
        <f>Tabelle1!Y59-'8. Iteration'!Y59</f>
        <v>-0.70104341389841118</v>
      </c>
      <c r="Z260" s="4">
        <f>Tabelle1!Z59-'8. Iteration'!Z59</f>
        <v>-0.66140295033555152</v>
      </c>
      <c r="AA260" s="4">
        <f>Tabelle1!AA59-'8. Iteration'!AA59</f>
        <v>-0.66140295033555152</v>
      </c>
      <c r="AB260" s="4">
        <f>Tabelle1!AB59-'8. Iteration'!AB59</f>
        <v>0.34540660192960748</v>
      </c>
      <c r="AC260" s="4">
        <f>Tabelle1!AC59-'8. Iteration'!AC59</f>
        <v>-0.63382889214379101</v>
      </c>
      <c r="AD260" s="4">
        <f>Tabelle1!AD59-'8. Iteration'!AD59</f>
        <v>-0.62679769134363139</v>
      </c>
      <c r="AE260" s="4">
        <f>Tabelle1!AE59-'8. Iteration'!AE59</f>
        <v>0.38028715396417301</v>
      </c>
      <c r="AF260" s="4">
        <f>Tabelle1!AF59-'8. Iteration'!AF59</f>
        <v>0.38028715396417301</v>
      </c>
      <c r="AG260" s="4">
        <f>Tabelle1!AG59-'8. Iteration'!AG59</f>
        <v>0.38742487219385768</v>
      </c>
      <c r="AH260" s="4">
        <f>Tabelle1!AH59-'8. Iteration'!AH59</f>
        <v>-0.61257512780614221</v>
      </c>
      <c r="AI260" s="4">
        <f>Tabelle1!AI59-'8. Iteration'!AI59</f>
        <v>0.38742487219385768</v>
      </c>
      <c r="AJ260" s="4">
        <f>Tabelle1!AJ59-'8. Iteration'!AJ59</f>
        <v>0.40185567546405998</v>
      </c>
      <c r="AK260" s="4">
        <f>Tabelle1!AK59-'8. Iteration'!AK59</f>
        <v>-0.51538618495198962</v>
      </c>
      <c r="AL260" s="4">
        <f>Tabelle1!AL59-'8. Iteration'!AL59</f>
        <v>0.49239158203314948</v>
      </c>
      <c r="AM260" s="4">
        <f>Tabelle1!AM59-'8. Iteration'!AM59</f>
        <v>-0.46818968771283215</v>
      </c>
      <c r="AN260" s="4">
        <f>Tabelle1!AN59-'8. Iteration'!AN59</f>
        <v>-0.42802034569020386</v>
      </c>
      <c r="AO260" s="4">
        <f>Tabelle1!AO59-'8. Iteration'!AO59</f>
        <v>0.58008649660379619</v>
      </c>
      <c r="AP260" s="4">
        <f>Tabelle1!AP59-'8. Iteration'!AP59</f>
        <v>0.60452275462832983</v>
      </c>
      <c r="AQ260" s="4">
        <f>Tabelle1!AQ59-'8. Iteration'!AQ59</f>
        <v>0.62089230360959968</v>
      </c>
      <c r="AR260" s="4">
        <f>Tabelle1!AR59-'8. Iteration'!AR59</f>
        <v>-0.37090480308429025</v>
      </c>
      <c r="AS260" s="4">
        <f>Tabelle1!AS59-'8. Iteration'!AS59</f>
        <v>0.65375350823306744</v>
      </c>
      <c r="AT260" s="4">
        <f>Tabelle1!AT59-'8. Iteration'!AT59</f>
        <v>-0.27229625655650397</v>
      </c>
      <c r="AU260" s="4">
        <f>Tabelle1!AU59-'8. Iteration'!AU59</f>
        <v>-6.4745868458586639E-2</v>
      </c>
    </row>
    <row r="261" spans="6:47">
      <c r="F261" s="7">
        <f>'7. Iteration'!F261-'8. Iteration'!G261/'8. Iteration'!AX60</f>
        <v>0.65427440384336533</v>
      </c>
      <c r="G261">
        <f t="shared" si="38"/>
        <v>2.5427149546410066E-4</v>
      </c>
      <c r="H261" s="4">
        <f>Tabelle1!H60-'8. Iteration'!H60</f>
        <v>2.129050991165371E-2</v>
      </c>
      <c r="I261" s="4">
        <f>Tabelle1!I60-'8. Iteration'!I60</f>
        <v>3.3069908967832573E-2</v>
      </c>
      <c r="J261" s="4">
        <f>Tabelle1!J60-'8. Iteration'!J60</f>
        <v>6.7329795824622396E-2</v>
      </c>
      <c r="K261" s="4">
        <f>Tabelle1!K60-'8. Iteration'!K60</f>
        <v>9.5242640763554931E-2</v>
      </c>
      <c r="L261" s="4">
        <f>Tabelle1!L60-'8. Iteration'!L60</f>
        <v>-0.88737676303689239</v>
      </c>
      <c r="M261" s="4">
        <f>Tabelle1!M60-'8. Iteration'!M60</f>
        <v>0.13103672831000801</v>
      </c>
      <c r="N261" s="4">
        <f>Tabelle1!N60-'8. Iteration'!N60</f>
        <v>0.17620644937653207</v>
      </c>
      <c r="O261" s="4">
        <f>Tabelle1!O60-'8. Iteration'!O60</f>
        <v>0.18154139177680861</v>
      </c>
      <c r="P261" s="4">
        <f>Tabelle1!P60-'8. Iteration'!P60</f>
        <v>0.19792026123784323</v>
      </c>
      <c r="Q261" s="4">
        <f>Tabelle1!Q60-'8. Iteration'!Q60</f>
        <v>-0.7851453107488674</v>
      </c>
      <c r="R261" s="4">
        <f>Tabelle1!R60-'8. Iteration'!R60</f>
        <v>0.22062157271338334</v>
      </c>
      <c r="S261" s="4">
        <f>Tabelle1!S60-'8. Iteration'!S60</f>
        <v>0.2382836502490927</v>
      </c>
      <c r="T261" s="4">
        <f>Tabelle1!T60-'8. Iteration'!T60</f>
        <v>0.23828365024909293</v>
      </c>
      <c r="U261" s="4">
        <f>Tabelle1!U60-'8. Iteration'!U60</f>
        <v>0.24429021236612125</v>
      </c>
      <c r="V261" s="4">
        <f>Tabelle1!V60-'8. Iteration'!V60</f>
        <v>0.28795925725570648</v>
      </c>
      <c r="W261" s="4">
        <f>Tabelle1!W60-'8. Iteration'!W60</f>
        <v>-0.68585839113389035</v>
      </c>
      <c r="X261" s="4">
        <f>Tabelle1!X60-'8. Iteration'!X60</f>
        <v>-0.68585839113389035</v>
      </c>
      <c r="Y261" s="4">
        <f>Tabelle1!Y60-'8. Iteration'!Y60</f>
        <v>0.32755186893682464</v>
      </c>
      <c r="Z261" s="4">
        <f>Tabelle1!Z60-'8. Iteration'!Z60</f>
        <v>0.36898826619711245</v>
      </c>
      <c r="AA261" s="4">
        <f>Tabelle1!AA60-'8. Iteration'!AA60</f>
        <v>0.36898826619711245</v>
      </c>
      <c r="AB261" s="4">
        <f>Tabelle1!AB60-'8. Iteration'!AB60</f>
        <v>0.37606150150832585</v>
      </c>
      <c r="AC261" s="4">
        <f>Tabelle1!AC60-'8. Iteration'!AC60</f>
        <v>0.3975496536312535</v>
      </c>
      <c r="AD261" s="4">
        <f>Tabelle1!AD60-'8. Iteration'!AD60</f>
        <v>-0.59520142513919538</v>
      </c>
      <c r="AE261" s="4">
        <f>Tabelle1!AE60-'8. Iteration'!AE60</f>
        <v>0.41208888820834133</v>
      </c>
      <c r="AF261" s="4">
        <f>Tabelle1!AF60-'8. Iteration'!AF60</f>
        <v>0.41208888820834133</v>
      </c>
      <c r="AG261" s="4">
        <f>Tabelle1!AG60-'8. Iteration'!AG60</f>
        <v>0.41941952522243986</v>
      </c>
      <c r="AH261" s="4">
        <f>Tabelle1!AH60-'8. Iteration'!AH60</f>
        <v>-0.58058047477756025</v>
      </c>
      <c r="AI261" s="4">
        <f>Tabelle1!AI60-'8. Iteration'!AI60</f>
        <v>0.41941952522243986</v>
      </c>
      <c r="AJ261" s="4">
        <f>Tabelle1!AJ60-'8. Iteration'!AJ60</f>
        <v>-0.56580264568510785</v>
      </c>
      <c r="AK261" s="4">
        <f>Tabelle1!AK60-'8. Iteration'!AK60</f>
        <v>0.51784959010652221</v>
      </c>
      <c r="AL261" s="4">
        <f>Tabelle1!AL60-'8. Iteration'!AL60</f>
        <v>0.5256167686368487</v>
      </c>
      <c r="AM261" s="4">
        <f>Tabelle1!AM60-'8. Iteration'!AM60</f>
        <v>-0.4352638499683939</v>
      </c>
      <c r="AN261" s="4">
        <f>Tabelle1!AN60-'8. Iteration'!AN60</f>
        <v>-0.3958168964660353</v>
      </c>
      <c r="AO261" s="4">
        <f>Tabelle1!AO60-'8. Iteration'!AO60</f>
        <v>-0.38790634497012744</v>
      </c>
      <c r="AP261" s="4">
        <f>Tabelle1!AP60-'8. Iteration'!AP60</f>
        <v>0.63583660167511424</v>
      </c>
      <c r="AQ261" s="4">
        <f>Tabelle1!AQ60-'8. Iteration'!AQ60</f>
        <v>-0.34834311645380756</v>
      </c>
      <c r="AR261" s="4">
        <f>Tabelle1!AR60-'8. Iteration'!AR60</f>
        <v>-0.34044089778510339</v>
      </c>
      <c r="AS261" s="4">
        <f>Tabelle1!AS60-'8. Iteration'!AS60</f>
        <v>-0.31678801695513864</v>
      </c>
      <c r="AT261" s="4">
        <f>Tabelle1!AT60-'8. Iteration'!AT60</f>
        <v>-0.24675469136009015</v>
      </c>
      <c r="AU261" s="4">
        <f>Tabelle1!AU60-'8. Iteration'!AU60</f>
        <v>-5.714388564336402E-2</v>
      </c>
    </row>
    <row r="262" spans="6:47">
      <c r="F262" s="7">
        <f>'7. Iteration'!F262-'8. Iteration'!G262/'8. Iteration'!AX61</f>
        <v>0.65427440384336533</v>
      </c>
      <c r="G262">
        <f t="shared" si="38"/>
        <v>2.5427149546493333E-4</v>
      </c>
      <c r="H262" s="4">
        <f>Tabelle1!H61-'8. Iteration'!H61</f>
        <v>2.129050991165371E-2</v>
      </c>
      <c r="I262" s="4">
        <f>Tabelle1!I61-'8. Iteration'!I61</f>
        <v>3.3069908967832573E-2</v>
      </c>
      <c r="J262" s="4">
        <f>Tabelle1!J61-'8. Iteration'!J61</f>
        <v>6.7329795824622396E-2</v>
      </c>
      <c r="K262" s="4">
        <f>Tabelle1!K61-'8. Iteration'!K61</f>
        <v>9.5242640763554931E-2</v>
      </c>
      <c r="L262" s="4">
        <f>Tabelle1!L61-'8. Iteration'!L61</f>
        <v>0.11262323696310761</v>
      </c>
      <c r="M262" s="4">
        <f>Tabelle1!M61-'8. Iteration'!M61</f>
        <v>0.13103672831000801</v>
      </c>
      <c r="N262" s="4">
        <f>Tabelle1!N61-'8. Iteration'!N61</f>
        <v>0.17620644937653207</v>
      </c>
      <c r="O262" s="4">
        <f>Tabelle1!O61-'8. Iteration'!O61</f>
        <v>0.18154139177680861</v>
      </c>
      <c r="P262" s="4">
        <f>Tabelle1!P61-'8. Iteration'!P61</f>
        <v>0.19792026123784323</v>
      </c>
      <c r="Q262" s="4">
        <f>Tabelle1!Q61-'8. Iteration'!Q61</f>
        <v>0.2148546892511326</v>
      </c>
      <c r="R262" s="4">
        <f>Tabelle1!R61-'8. Iteration'!R61</f>
        <v>-0.77937842728661677</v>
      </c>
      <c r="S262" s="4">
        <f>Tabelle1!S61-'8. Iteration'!S61</f>
        <v>0.23828365024909293</v>
      </c>
      <c r="T262" s="4">
        <f>Tabelle1!T61-'8. Iteration'!T61</f>
        <v>-0.76171634975090707</v>
      </c>
      <c r="U262" s="4">
        <f>Tabelle1!U61-'8. Iteration'!U61</f>
        <v>0.24429021236612125</v>
      </c>
      <c r="V262" s="4">
        <f>Tabelle1!V61-'8. Iteration'!V61</f>
        <v>-0.71204074274429352</v>
      </c>
      <c r="W262" s="4">
        <f>Tabelle1!W61-'8. Iteration'!W61</f>
        <v>-0.68585839113389035</v>
      </c>
      <c r="X262" s="4">
        <f>Tabelle1!X61-'8. Iteration'!X61</f>
        <v>-0.68585839113389035</v>
      </c>
      <c r="Y262" s="4">
        <f>Tabelle1!Y61-'8. Iteration'!Y61</f>
        <v>-0.67244813106317536</v>
      </c>
      <c r="Z262" s="4">
        <f>Tabelle1!Z61-'8. Iteration'!Z61</f>
        <v>0.36898826619711245</v>
      </c>
      <c r="AA262" s="4">
        <f>Tabelle1!AA61-'8. Iteration'!AA61</f>
        <v>0.36898826619711245</v>
      </c>
      <c r="AB262" s="4">
        <f>Tabelle1!AB61-'8. Iteration'!AB61</f>
        <v>0.37606150150832585</v>
      </c>
      <c r="AC262" s="4">
        <f>Tabelle1!AC61-'8. Iteration'!AC61</f>
        <v>0.39754965363125361</v>
      </c>
      <c r="AD262" s="4">
        <f>Tabelle1!AD61-'8. Iteration'!AD61</f>
        <v>0.40479857486080462</v>
      </c>
      <c r="AE262" s="4">
        <f>Tabelle1!AE61-'8. Iteration'!AE61</f>
        <v>-0.58791111179165867</v>
      </c>
      <c r="AF262" s="4">
        <f>Tabelle1!AF61-'8. Iteration'!AF61</f>
        <v>0.41208888820834133</v>
      </c>
      <c r="AG262" s="4">
        <f>Tabelle1!AG61-'8. Iteration'!AG61</f>
        <v>0.41941952522243997</v>
      </c>
      <c r="AH262" s="4">
        <f>Tabelle1!AH61-'8. Iteration'!AH61</f>
        <v>-0.58058047477756014</v>
      </c>
      <c r="AI262" s="4">
        <f>Tabelle1!AI61-'8. Iteration'!AI61</f>
        <v>-0.58058047477756014</v>
      </c>
      <c r="AJ262" s="4">
        <f>Tabelle1!AJ61-'8. Iteration'!AJ61</f>
        <v>0.43419735431489215</v>
      </c>
      <c r="AK262" s="4">
        <f>Tabelle1!AK61-'8. Iteration'!AK61</f>
        <v>0.51784959010652221</v>
      </c>
      <c r="AL262" s="4">
        <f>Tabelle1!AL61-'8. Iteration'!AL61</f>
        <v>0.5256167686368487</v>
      </c>
      <c r="AM262" s="4">
        <f>Tabelle1!AM61-'8. Iteration'!AM61</f>
        <v>0.56473615003160615</v>
      </c>
      <c r="AN262" s="4">
        <f>Tabelle1!AN61-'8. Iteration'!AN61</f>
        <v>-0.39581689646603524</v>
      </c>
      <c r="AO262" s="4">
        <f>Tabelle1!AO61-'8. Iteration'!AO61</f>
        <v>-0.38790634497012738</v>
      </c>
      <c r="AP262" s="4">
        <f>Tabelle1!AP61-'8. Iteration'!AP61</f>
        <v>0.63583660167511424</v>
      </c>
      <c r="AQ262" s="4">
        <f>Tabelle1!AQ61-'8. Iteration'!AQ61</f>
        <v>-0.34834311645380756</v>
      </c>
      <c r="AR262" s="4">
        <f>Tabelle1!AR61-'8. Iteration'!AR61</f>
        <v>-0.34044089778510339</v>
      </c>
      <c r="AS262" s="4">
        <f>Tabelle1!AS61-'8. Iteration'!AS61</f>
        <v>0.68321198304486142</v>
      </c>
      <c r="AT262" s="4">
        <f>Tabelle1!AT61-'8. Iteration'!AT61</f>
        <v>-0.24675469136009015</v>
      </c>
      <c r="AU262" s="4">
        <f>Tabelle1!AU61-'8. Iteration'!AU61</f>
        <v>-5.714388564336402E-2</v>
      </c>
    </row>
    <row r="263" spans="6:47">
      <c r="F263" s="7">
        <f>'7. Iteration'!F263-'8. Iteration'!G263/'8. Iteration'!AX62</f>
        <v>0.65427440384336544</v>
      </c>
      <c r="G263">
        <f t="shared" si="38"/>
        <v>2.5427149546476679E-4</v>
      </c>
      <c r="H263" s="4">
        <f>Tabelle1!H62-'8. Iteration'!H62</f>
        <v>2.129050991165371E-2</v>
      </c>
      <c r="I263" s="4">
        <f>Tabelle1!I62-'8. Iteration'!I62</f>
        <v>3.3069908967832573E-2</v>
      </c>
      <c r="J263" s="4">
        <f>Tabelle1!J62-'8. Iteration'!J62</f>
        <v>6.7329795824622396E-2</v>
      </c>
      <c r="K263" s="4">
        <f>Tabelle1!K62-'8. Iteration'!K62</f>
        <v>9.5242640763554931E-2</v>
      </c>
      <c r="L263" s="4">
        <f>Tabelle1!L62-'8. Iteration'!L62</f>
        <v>0.11262323696310761</v>
      </c>
      <c r="M263" s="4">
        <f>Tabelle1!M62-'8. Iteration'!M62</f>
        <v>0.13103672831000801</v>
      </c>
      <c r="N263" s="4">
        <f>Tabelle1!N62-'8. Iteration'!N62</f>
        <v>0.17620644937653207</v>
      </c>
      <c r="O263" s="4">
        <f>Tabelle1!O62-'8. Iteration'!O62</f>
        <v>0.18154139177680861</v>
      </c>
      <c r="P263" s="4">
        <f>Tabelle1!P62-'8. Iteration'!P62</f>
        <v>0.19792026123784323</v>
      </c>
      <c r="Q263" s="4">
        <f>Tabelle1!Q62-'8. Iteration'!Q62</f>
        <v>-0.7851453107488674</v>
      </c>
      <c r="R263" s="4">
        <f>Tabelle1!R62-'8. Iteration'!R62</f>
        <v>0.22062157271338334</v>
      </c>
      <c r="S263" s="4">
        <f>Tabelle1!S62-'8. Iteration'!S62</f>
        <v>0.2382836502490927</v>
      </c>
      <c r="T263" s="4">
        <f>Tabelle1!T62-'8. Iteration'!T62</f>
        <v>-0.76171634975090707</v>
      </c>
      <c r="U263" s="4">
        <f>Tabelle1!U62-'8. Iteration'!U62</f>
        <v>0.24429021236612125</v>
      </c>
      <c r="V263" s="4">
        <f>Tabelle1!V62-'8. Iteration'!V62</f>
        <v>-0.71204074274429352</v>
      </c>
      <c r="W263" s="4">
        <f>Tabelle1!W62-'8. Iteration'!W62</f>
        <v>-0.68585839113389035</v>
      </c>
      <c r="X263" s="4">
        <f>Tabelle1!X62-'8. Iteration'!X62</f>
        <v>-0.68585839113389035</v>
      </c>
      <c r="Y263" s="4">
        <f>Tabelle1!Y62-'8. Iteration'!Y62</f>
        <v>0.32755186893682464</v>
      </c>
      <c r="Z263" s="4">
        <f>Tabelle1!Z62-'8. Iteration'!Z62</f>
        <v>-0.63101173380288755</v>
      </c>
      <c r="AA263" s="4">
        <f>Tabelle1!AA62-'8. Iteration'!AA62</f>
        <v>0.36898826619711245</v>
      </c>
      <c r="AB263" s="4">
        <f>Tabelle1!AB62-'8. Iteration'!AB62</f>
        <v>-0.62393849849167415</v>
      </c>
      <c r="AC263" s="4">
        <f>Tabelle1!AC62-'8. Iteration'!AC62</f>
        <v>-0.6024503463687465</v>
      </c>
      <c r="AD263" s="4">
        <f>Tabelle1!AD62-'8. Iteration'!AD62</f>
        <v>0.40479857486080462</v>
      </c>
      <c r="AE263" s="4">
        <f>Tabelle1!AE62-'8. Iteration'!AE62</f>
        <v>0.41208888820834133</v>
      </c>
      <c r="AF263" s="4">
        <f>Tabelle1!AF62-'8. Iteration'!AF62</f>
        <v>0.41208888820834133</v>
      </c>
      <c r="AG263" s="4">
        <f>Tabelle1!AG62-'8. Iteration'!AG62</f>
        <v>0.41941952522243986</v>
      </c>
      <c r="AH263" s="4">
        <f>Tabelle1!AH62-'8. Iteration'!AH62</f>
        <v>-0.58058047477756025</v>
      </c>
      <c r="AI263" s="4">
        <f>Tabelle1!AI62-'8. Iteration'!AI62</f>
        <v>0.41941952522243986</v>
      </c>
      <c r="AJ263" s="4">
        <f>Tabelle1!AJ62-'8. Iteration'!AJ62</f>
        <v>0.43419735431489215</v>
      </c>
      <c r="AK263" s="4">
        <f>Tabelle1!AK62-'8. Iteration'!AK62</f>
        <v>-0.48215040989347779</v>
      </c>
      <c r="AL263" s="4">
        <f>Tabelle1!AL62-'8. Iteration'!AL62</f>
        <v>0.5256167686368487</v>
      </c>
      <c r="AM263" s="4">
        <f>Tabelle1!AM62-'8. Iteration'!AM62</f>
        <v>0.56473615003160615</v>
      </c>
      <c r="AN263" s="4">
        <f>Tabelle1!AN62-'8. Iteration'!AN62</f>
        <v>0.60418310353396465</v>
      </c>
      <c r="AO263" s="4">
        <f>Tabelle1!AO62-'8. Iteration'!AO62</f>
        <v>-0.38790634497012744</v>
      </c>
      <c r="AP263" s="4">
        <f>Tabelle1!AP62-'8. Iteration'!AP62</f>
        <v>0.63583660167511424</v>
      </c>
      <c r="AQ263" s="4">
        <f>Tabelle1!AQ62-'8. Iteration'!AQ62</f>
        <v>-0.34834311645380756</v>
      </c>
      <c r="AR263" s="4">
        <f>Tabelle1!AR62-'8. Iteration'!AR62</f>
        <v>-0.34044089778510339</v>
      </c>
      <c r="AS263" s="4">
        <f>Tabelle1!AS62-'8. Iteration'!AS62</f>
        <v>-0.31678801695513864</v>
      </c>
      <c r="AT263" s="4">
        <f>Tabelle1!AT62-'8. Iteration'!AT62</f>
        <v>0.75324530863990979</v>
      </c>
      <c r="AU263" s="4">
        <f>Tabelle1!AU62-'8. Iteration'!AU62</f>
        <v>-5.714388564336402E-2</v>
      </c>
    </row>
    <row r="264" spans="6:47">
      <c r="F264" s="7">
        <f>'7. Iteration'!F264-'8. Iteration'!G264/'8. Iteration'!AX63</f>
        <v>0.65427440384336544</v>
      </c>
      <c r="G264">
        <f t="shared" si="38"/>
        <v>2.5427149546454475E-4</v>
      </c>
      <c r="H264" s="4">
        <f>Tabelle1!H63-'8. Iteration'!H63</f>
        <v>2.129050991165371E-2</v>
      </c>
      <c r="I264" s="4">
        <f>Tabelle1!I63-'8. Iteration'!I63</f>
        <v>3.3069908967832573E-2</v>
      </c>
      <c r="J264" s="4">
        <f>Tabelle1!J63-'8. Iteration'!J63</f>
        <v>6.7329795824622396E-2</v>
      </c>
      <c r="K264" s="4">
        <f>Tabelle1!K63-'8. Iteration'!K63</f>
        <v>9.5242640763554931E-2</v>
      </c>
      <c r="L264" s="4">
        <f>Tabelle1!L63-'8. Iteration'!L63</f>
        <v>0.11262323696310761</v>
      </c>
      <c r="M264" s="4">
        <f>Tabelle1!M63-'8. Iteration'!M63</f>
        <v>0.13103672831000801</v>
      </c>
      <c r="N264" s="4">
        <f>Tabelle1!N63-'8. Iteration'!N63</f>
        <v>-0.82379355062346793</v>
      </c>
      <c r="O264" s="4">
        <f>Tabelle1!O63-'8. Iteration'!O63</f>
        <v>0.18154139177680861</v>
      </c>
      <c r="P264" s="4">
        <f>Tabelle1!P63-'8. Iteration'!P63</f>
        <v>0.19792026123784323</v>
      </c>
      <c r="Q264" s="4">
        <f>Tabelle1!Q63-'8. Iteration'!Q63</f>
        <v>0.2148546892511326</v>
      </c>
      <c r="R264" s="4">
        <f>Tabelle1!R63-'8. Iteration'!R63</f>
        <v>-0.77937842728661666</v>
      </c>
      <c r="S264" s="4">
        <f>Tabelle1!S63-'8. Iteration'!S63</f>
        <v>0.2382836502490927</v>
      </c>
      <c r="T264" s="4">
        <f>Tabelle1!T63-'8. Iteration'!T63</f>
        <v>0.23828365024909293</v>
      </c>
      <c r="U264" s="4">
        <f>Tabelle1!U63-'8. Iteration'!U63</f>
        <v>-0.75570978763387875</v>
      </c>
      <c r="V264" s="4">
        <f>Tabelle1!V63-'8. Iteration'!V63</f>
        <v>-0.71204074274429352</v>
      </c>
      <c r="W264" s="4">
        <f>Tabelle1!W63-'8. Iteration'!W63</f>
        <v>0.31414160886610965</v>
      </c>
      <c r="X264" s="4">
        <f>Tabelle1!X63-'8. Iteration'!X63</f>
        <v>0.31414160886610965</v>
      </c>
      <c r="Y264" s="4">
        <f>Tabelle1!Y63-'8. Iteration'!Y63</f>
        <v>0.32755186893682464</v>
      </c>
      <c r="Z264" s="4">
        <f>Tabelle1!Z63-'8. Iteration'!Z63</f>
        <v>0.36898826619711245</v>
      </c>
      <c r="AA264" s="4">
        <f>Tabelle1!AA63-'8. Iteration'!AA63</f>
        <v>-0.63101173380288755</v>
      </c>
      <c r="AB264" s="4">
        <f>Tabelle1!AB63-'8. Iteration'!AB63</f>
        <v>-0.62393849849167415</v>
      </c>
      <c r="AC264" s="4">
        <f>Tabelle1!AC63-'8. Iteration'!AC63</f>
        <v>-0.6024503463687465</v>
      </c>
      <c r="AD264" s="4">
        <f>Tabelle1!AD63-'8. Iteration'!AD63</f>
        <v>0.40479857486080462</v>
      </c>
      <c r="AE264" s="4">
        <f>Tabelle1!AE63-'8. Iteration'!AE63</f>
        <v>-0.58791111179165867</v>
      </c>
      <c r="AF264" s="4">
        <f>Tabelle1!AF63-'8. Iteration'!AF63</f>
        <v>0.41208888820834133</v>
      </c>
      <c r="AG264" s="4">
        <f>Tabelle1!AG63-'8. Iteration'!AG63</f>
        <v>0.41941952522243986</v>
      </c>
      <c r="AH264" s="4">
        <f>Tabelle1!AH63-'8. Iteration'!AH63</f>
        <v>0.41941952522243975</v>
      </c>
      <c r="AI264" s="4">
        <f>Tabelle1!AI63-'8. Iteration'!AI63</f>
        <v>-0.58058047477756014</v>
      </c>
      <c r="AJ264" s="4">
        <f>Tabelle1!AJ63-'8. Iteration'!AJ63</f>
        <v>0.43419735431489215</v>
      </c>
      <c r="AK264" s="4">
        <f>Tabelle1!AK63-'8. Iteration'!AK63</f>
        <v>0.51784959010652221</v>
      </c>
      <c r="AL264" s="4">
        <f>Tabelle1!AL63-'8. Iteration'!AL63</f>
        <v>0.5256167686368487</v>
      </c>
      <c r="AM264" s="4">
        <f>Tabelle1!AM63-'8. Iteration'!AM63</f>
        <v>-0.4352638499683939</v>
      </c>
      <c r="AN264" s="4">
        <f>Tabelle1!AN63-'8. Iteration'!AN63</f>
        <v>0.60418310353396465</v>
      </c>
      <c r="AO264" s="4">
        <f>Tabelle1!AO63-'8. Iteration'!AO63</f>
        <v>0.61209365502987256</v>
      </c>
      <c r="AP264" s="4">
        <f>Tabelle1!AP63-'8. Iteration'!AP63</f>
        <v>-0.36416339832488581</v>
      </c>
      <c r="AQ264" s="4">
        <f>Tabelle1!AQ63-'8. Iteration'!AQ63</f>
        <v>0.65165688354619244</v>
      </c>
      <c r="AR264" s="4">
        <f>Tabelle1!AR63-'8. Iteration'!AR63</f>
        <v>-0.34044089778510339</v>
      </c>
      <c r="AS264" s="4">
        <f>Tabelle1!AS63-'8. Iteration'!AS63</f>
        <v>-0.31678801695513864</v>
      </c>
      <c r="AT264" s="4">
        <f>Tabelle1!AT63-'8. Iteration'!AT63</f>
        <v>-0.24675469136009015</v>
      </c>
      <c r="AU264" s="4">
        <f>Tabelle1!AU63-'8. Iteration'!AU63</f>
        <v>-5.714388564336402E-2</v>
      </c>
    </row>
    <row r="265" spans="6:47">
      <c r="F265" s="7">
        <f>'7. Iteration'!F265-'8. Iteration'!G265/'8. Iteration'!AX64</f>
        <v>0.65427440384336544</v>
      </c>
      <c r="G265">
        <f t="shared" si="38"/>
        <v>2.5427149546454475E-4</v>
      </c>
      <c r="H265" s="4">
        <f>Tabelle1!H64-'8. Iteration'!H64</f>
        <v>2.129050991165371E-2</v>
      </c>
      <c r="I265" s="4">
        <f>Tabelle1!I64-'8. Iteration'!I64</f>
        <v>3.3069908967832573E-2</v>
      </c>
      <c r="J265" s="4">
        <f>Tabelle1!J64-'8. Iteration'!J64</f>
        <v>6.7329795824622396E-2</v>
      </c>
      <c r="K265" s="4">
        <f>Tabelle1!K64-'8. Iteration'!K64</f>
        <v>9.5242640763554931E-2</v>
      </c>
      <c r="L265" s="4">
        <f>Tabelle1!L64-'8. Iteration'!L64</f>
        <v>-0.88737676303689239</v>
      </c>
      <c r="M265" s="4">
        <f>Tabelle1!M64-'8. Iteration'!M64</f>
        <v>0.13103672831000801</v>
      </c>
      <c r="N265" s="4">
        <f>Tabelle1!N64-'8. Iteration'!N64</f>
        <v>0.17620644937653207</v>
      </c>
      <c r="O265" s="4">
        <f>Tabelle1!O64-'8. Iteration'!O64</f>
        <v>0.18154139177680861</v>
      </c>
      <c r="P265" s="4">
        <f>Tabelle1!P64-'8. Iteration'!P64</f>
        <v>0.19792026123784323</v>
      </c>
      <c r="Q265" s="4">
        <f>Tabelle1!Q64-'8. Iteration'!Q64</f>
        <v>-0.7851453107488674</v>
      </c>
      <c r="R265" s="4">
        <f>Tabelle1!R64-'8. Iteration'!R64</f>
        <v>0.22062157271338334</v>
      </c>
      <c r="S265" s="4">
        <f>Tabelle1!S64-'8. Iteration'!S64</f>
        <v>-0.7617163497509073</v>
      </c>
      <c r="T265" s="4">
        <f>Tabelle1!T64-'8. Iteration'!T64</f>
        <v>-0.76171634975090707</v>
      </c>
      <c r="U265" s="4">
        <f>Tabelle1!U64-'8. Iteration'!U64</f>
        <v>0.24429021236612125</v>
      </c>
      <c r="V265" s="4">
        <f>Tabelle1!V64-'8. Iteration'!V64</f>
        <v>0.28795925725570648</v>
      </c>
      <c r="W265" s="4">
        <f>Tabelle1!W64-'8. Iteration'!W64</f>
        <v>0.31414160886610965</v>
      </c>
      <c r="X265" s="4">
        <f>Tabelle1!X64-'8. Iteration'!X64</f>
        <v>-0.68585839113389035</v>
      </c>
      <c r="Y265" s="4">
        <f>Tabelle1!Y64-'8. Iteration'!Y64</f>
        <v>0.32755186893682464</v>
      </c>
      <c r="Z265" s="4">
        <f>Tabelle1!Z64-'8. Iteration'!Z64</f>
        <v>0.36898826619711245</v>
      </c>
      <c r="AA265" s="4">
        <f>Tabelle1!AA64-'8. Iteration'!AA64</f>
        <v>0.36898826619711245</v>
      </c>
      <c r="AB265" s="4">
        <f>Tabelle1!AB64-'8. Iteration'!AB64</f>
        <v>0.37606150150832585</v>
      </c>
      <c r="AC265" s="4">
        <f>Tabelle1!AC64-'8. Iteration'!AC64</f>
        <v>0.3975496536312535</v>
      </c>
      <c r="AD265" s="4">
        <f>Tabelle1!AD64-'8. Iteration'!AD64</f>
        <v>-0.59520142513919538</v>
      </c>
      <c r="AE265" s="4">
        <f>Tabelle1!AE64-'8. Iteration'!AE64</f>
        <v>0.41208888820834133</v>
      </c>
      <c r="AF265" s="4">
        <f>Tabelle1!AF64-'8. Iteration'!AF64</f>
        <v>-0.58791111179165867</v>
      </c>
      <c r="AG265" s="4">
        <f>Tabelle1!AG64-'8. Iteration'!AG64</f>
        <v>0.41941952522243986</v>
      </c>
      <c r="AH265" s="4">
        <f>Tabelle1!AH64-'8. Iteration'!AH64</f>
        <v>0.41941952522243975</v>
      </c>
      <c r="AI265" s="4">
        <f>Tabelle1!AI64-'8. Iteration'!AI64</f>
        <v>0.41941952522243986</v>
      </c>
      <c r="AJ265" s="4">
        <f>Tabelle1!AJ64-'8. Iteration'!AJ64</f>
        <v>0.43419735431489215</v>
      </c>
      <c r="AK265" s="4">
        <f>Tabelle1!AK64-'8. Iteration'!AK64</f>
        <v>-0.48215040989347779</v>
      </c>
      <c r="AL265" s="4">
        <f>Tabelle1!AL64-'8. Iteration'!AL64</f>
        <v>0.5256167686368487</v>
      </c>
      <c r="AM265" s="4">
        <f>Tabelle1!AM64-'8. Iteration'!AM64</f>
        <v>-0.4352638499683939</v>
      </c>
      <c r="AN265" s="4">
        <f>Tabelle1!AN64-'8. Iteration'!AN64</f>
        <v>-0.3958168964660353</v>
      </c>
      <c r="AO265" s="4">
        <f>Tabelle1!AO64-'8. Iteration'!AO64</f>
        <v>-0.38790634497012744</v>
      </c>
      <c r="AP265" s="4">
        <f>Tabelle1!AP64-'8. Iteration'!AP64</f>
        <v>0.63583660167511424</v>
      </c>
      <c r="AQ265" s="4">
        <f>Tabelle1!AQ64-'8. Iteration'!AQ64</f>
        <v>-0.34834311645380756</v>
      </c>
      <c r="AR265" s="4">
        <f>Tabelle1!AR64-'8. Iteration'!AR64</f>
        <v>-0.34044089778510339</v>
      </c>
      <c r="AS265" s="4">
        <f>Tabelle1!AS64-'8. Iteration'!AS64</f>
        <v>-0.31678801695513864</v>
      </c>
      <c r="AT265" s="4">
        <f>Tabelle1!AT64-'8. Iteration'!AT64</f>
        <v>0.75324530863990979</v>
      </c>
      <c r="AU265" s="4">
        <f>Tabelle1!AU64-'8. Iteration'!AU64</f>
        <v>-5.714388564336402E-2</v>
      </c>
    </row>
    <row r="266" spans="6:47">
      <c r="F266" s="7">
        <f>'7. Iteration'!F266-'8. Iteration'!G266/'8. Iteration'!AX65</f>
        <v>0.65427440384336544</v>
      </c>
      <c r="G266">
        <f t="shared" si="38"/>
        <v>2.5427149546498884E-4</v>
      </c>
      <c r="H266" s="4">
        <f>Tabelle1!H65-'8. Iteration'!H65</f>
        <v>2.129050991165371E-2</v>
      </c>
      <c r="I266" s="4">
        <f>Tabelle1!I65-'8. Iteration'!I65</f>
        <v>3.3069908967832573E-2</v>
      </c>
      <c r="J266" s="4">
        <f>Tabelle1!J65-'8. Iteration'!J65</f>
        <v>6.7329795824622396E-2</v>
      </c>
      <c r="K266" s="4">
        <f>Tabelle1!K65-'8. Iteration'!K65</f>
        <v>9.5242640763554931E-2</v>
      </c>
      <c r="L266" s="4">
        <f>Tabelle1!L65-'8. Iteration'!L65</f>
        <v>-0.88737676303689239</v>
      </c>
      <c r="M266" s="4">
        <f>Tabelle1!M65-'8. Iteration'!M65</f>
        <v>0.13103672831000801</v>
      </c>
      <c r="N266" s="4">
        <f>Tabelle1!N65-'8. Iteration'!N65</f>
        <v>-0.82379355062346793</v>
      </c>
      <c r="O266" s="4">
        <f>Tabelle1!O65-'8. Iteration'!O65</f>
        <v>0.18154139177680861</v>
      </c>
      <c r="P266" s="4">
        <f>Tabelle1!P65-'8. Iteration'!P65</f>
        <v>0.19792026123784323</v>
      </c>
      <c r="Q266" s="4">
        <f>Tabelle1!Q65-'8. Iteration'!Q65</f>
        <v>-0.7851453107488674</v>
      </c>
      <c r="R266" s="4">
        <f>Tabelle1!R65-'8. Iteration'!R65</f>
        <v>0.22062157271338323</v>
      </c>
      <c r="S266" s="4">
        <f>Tabelle1!S65-'8. Iteration'!S65</f>
        <v>-0.76171634975090707</v>
      </c>
      <c r="T266" s="4">
        <f>Tabelle1!T65-'8. Iteration'!T65</f>
        <v>0.23828365024909293</v>
      </c>
      <c r="U266" s="4">
        <f>Tabelle1!U65-'8. Iteration'!U65</f>
        <v>0.24429021236612125</v>
      </c>
      <c r="V266" s="4">
        <f>Tabelle1!V65-'8. Iteration'!V65</f>
        <v>0.28795925725570648</v>
      </c>
      <c r="W266" s="4">
        <f>Tabelle1!W65-'8. Iteration'!W65</f>
        <v>0.31414160886610965</v>
      </c>
      <c r="X266" s="4">
        <f>Tabelle1!X65-'8. Iteration'!X65</f>
        <v>-0.68585839113389035</v>
      </c>
      <c r="Y266" s="4">
        <f>Tabelle1!Y65-'8. Iteration'!Y65</f>
        <v>-0.67244813106317536</v>
      </c>
      <c r="Z266" s="4">
        <f>Tabelle1!Z65-'8. Iteration'!Z65</f>
        <v>0.36898826619711245</v>
      </c>
      <c r="AA266" s="4">
        <f>Tabelle1!AA65-'8. Iteration'!AA65</f>
        <v>0.36898826619711245</v>
      </c>
      <c r="AB266" s="4">
        <f>Tabelle1!AB65-'8. Iteration'!AB65</f>
        <v>0.37606150150832585</v>
      </c>
      <c r="AC266" s="4">
        <f>Tabelle1!AC65-'8. Iteration'!AC65</f>
        <v>-0.60245034636874639</v>
      </c>
      <c r="AD266" s="4">
        <f>Tabelle1!AD65-'8. Iteration'!AD65</f>
        <v>-0.59520142513919538</v>
      </c>
      <c r="AE266" s="4">
        <f>Tabelle1!AE65-'8. Iteration'!AE65</f>
        <v>0.41208888820834133</v>
      </c>
      <c r="AF266" s="4">
        <f>Tabelle1!AF65-'8. Iteration'!AF65</f>
        <v>0.41208888820834133</v>
      </c>
      <c r="AG266" s="4">
        <f>Tabelle1!AG65-'8. Iteration'!AG65</f>
        <v>0.41941952522243997</v>
      </c>
      <c r="AH266" s="4">
        <f>Tabelle1!AH65-'8. Iteration'!AH65</f>
        <v>-0.58058047477756014</v>
      </c>
      <c r="AI266" s="4">
        <f>Tabelle1!AI65-'8. Iteration'!AI65</f>
        <v>0.41941952522243986</v>
      </c>
      <c r="AJ266" s="4">
        <f>Tabelle1!AJ65-'8. Iteration'!AJ65</f>
        <v>0.43419735431489215</v>
      </c>
      <c r="AK266" s="4">
        <f>Tabelle1!AK65-'8. Iteration'!AK65</f>
        <v>-0.48215040989347779</v>
      </c>
      <c r="AL266" s="4">
        <f>Tabelle1!AL65-'8. Iteration'!AL65</f>
        <v>-0.4743832313631513</v>
      </c>
      <c r="AM266" s="4">
        <f>Tabelle1!AM65-'8. Iteration'!AM65</f>
        <v>0.56473615003160615</v>
      </c>
      <c r="AN266" s="4">
        <f>Tabelle1!AN65-'8. Iteration'!AN65</f>
        <v>-0.39581689646603524</v>
      </c>
      <c r="AO266" s="4">
        <f>Tabelle1!AO65-'8. Iteration'!AO65</f>
        <v>0.61209365502987256</v>
      </c>
      <c r="AP266" s="4">
        <f>Tabelle1!AP65-'8. Iteration'!AP65</f>
        <v>0.63583660167511424</v>
      </c>
      <c r="AQ266" s="4">
        <f>Tabelle1!AQ65-'8. Iteration'!AQ65</f>
        <v>-0.34834311645380756</v>
      </c>
      <c r="AR266" s="4">
        <f>Tabelle1!AR65-'8. Iteration'!AR65</f>
        <v>-0.34044089778510339</v>
      </c>
      <c r="AS266" s="4">
        <f>Tabelle1!AS65-'8. Iteration'!AS65</f>
        <v>0.68321198304486142</v>
      </c>
      <c r="AT266" s="4">
        <f>Tabelle1!AT65-'8. Iteration'!AT65</f>
        <v>0.75324530863990979</v>
      </c>
      <c r="AU266" s="4">
        <f>Tabelle1!AU65-'8. Iteration'!AU65</f>
        <v>-5.714388564336402E-2</v>
      </c>
    </row>
    <row r="267" spans="6:47">
      <c r="F267" s="7">
        <f>'7. Iteration'!F267-'8. Iteration'!G267/'8. Iteration'!AX66</f>
        <v>0.65427440384336544</v>
      </c>
      <c r="G267">
        <f t="shared" si="38"/>
        <v>2.5427149546419781E-4</v>
      </c>
      <c r="H267" s="4">
        <f>Tabelle1!H66-'8. Iteration'!H66</f>
        <v>2.129050991165371E-2</v>
      </c>
      <c r="I267" s="4">
        <f>Tabelle1!I66-'8. Iteration'!I66</f>
        <v>3.3069908967832573E-2</v>
      </c>
      <c r="J267" s="4">
        <f>Tabelle1!J66-'8. Iteration'!J66</f>
        <v>6.7329795824622396E-2</v>
      </c>
      <c r="K267" s="4">
        <f>Tabelle1!K66-'8. Iteration'!K66</f>
        <v>9.5242640763554931E-2</v>
      </c>
      <c r="L267" s="4">
        <f>Tabelle1!L66-'8. Iteration'!L66</f>
        <v>0.11262323696310761</v>
      </c>
      <c r="M267" s="4">
        <f>Tabelle1!M66-'8. Iteration'!M66</f>
        <v>0.13103672831000801</v>
      </c>
      <c r="N267" s="4">
        <f>Tabelle1!N66-'8. Iteration'!N66</f>
        <v>0.17620644937653207</v>
      </c>
      <c r="O267" s="4">
        <f>Tabelle1!O66-'8. Iteration'!O66</f>
        <v>-0.81845860822319139</v>
      </c>
      <c r="P267" s="4">
        <f>Tabelle1!P66-'8. Iteration'!P66</f>
        <v>0.19792026123784323</v>
      </c>
      <c r="Q267" s="4">
        <f>Tabelle1!Q66-'8. Iteration'!Q66</f>
        <v>0.2148546892511326</v>
      </c>
      <c r="R267" s="4">
        <f>Tabelle1!R66-'8. Iteration'!R66</f>
        <v>0.22062157271338334</v>
      </c>
      <c r="S267" s="4">
        <f>Tabelle1!S66-'8. Iteration'!S66</f>
        <v>-0.7617163497509073</v>
      </c>
      <c r="T267" s="4">
        <f>Tabelle1!T66-'8. Iteration'!T66</f>
        <v>0.23828365024909293</v>
      </c>
      <c r="U267" s="4">
        <f>Tabelle1!U66-'8. Iteration'!U66</f>
        <v>-0.75570978763387875</v>
      </c>
      <c r="V267" s="4">
        <f>Tabelle1!V66-'8. Iteration'!V66</f>
        <v>0.28795925725570648</v>
      </c>
      <c r="W267" s="4">
        <f>Tabelle1!W66-'8. Iteration'!W66</f>
        <v>-0.68585839113389035</v>
      </c>
      <c r="X267" s="4">
        <f>Tabelle1!X66-'8. Iteration'!X66</f>
        <v>0.31414160886610965</v>
      </c>
      <c r="Y267" s="4">
        <f>Tabelle1!Y66-'8. Iteration'!Y66</f>
        <v>0.32755186893682464</v>
      </c>
      <c r="Z267" s="4">
        <f>Tabelle1!Z66-'8. Iteration'!Z66</f>
        <v>0.36898826619711245</v>
      </c>
      <c r="AA267" s="4">
        <f>Tabelle1!AA66-'8. Iteration'!AA66</f>
        <v>-0.63101173380288755</v>
      </c>
      <c r="AB267" s="4">
        <f>Tabelle1!AB66-'8. Iteration'!AB66</f>
        <v>0.37606150150832585</v>
      </c>
      <c r="AC267" s="4">
        <f>Tabelle1!AC66-'8. Iteration'!AC66</f>
        <v>0.3975496536312535</v>
      </c>
      <c r="AD267" s="4">
        <f>Tabelle1!AD66-'8. Iteration'!AD66</f>
        <v>0.40479857486080462</v>
      </c>
      <c r="AE267" s="4">
        <f>Tabelle1!AE66-'8. Iteration'!AE66</f>
        <v>0.41208888820834133</v>
      </c>
      <c r="AF267" s="4">
        <f>Tabelle1!AF66-'8. Iteration'!AF66</f>
        <v>0.41208888820834133</v>
      </c>
      <c r="AG267" s="4">
        <f>Tabelle1!AG66-'8. Iteration'!AG66</f>
        <v>-0.58058047477756014</v>
      </c>
      <c r="AH267" s="4">
        <f>Tabelle1!AH66-'8. Iteration'!AH66</f>
        <v>-0.58058047477756025</v>
      </c>
      <c r="AI267" s="4">
        <f>Tabelle1!AI66-'8. Iteration'!AI66</f>
        <v>0.41941952522243986</v>
      </c>
      <c r="AJ267" s="4">
        <f>Tabelle1!AJ66-'8. Iteration'!AJ66</f>
        <v>0.43419735431489215</v>
      </c>
      <c r="AK267" s="4">
        <f>Tabelle1!AK66-'8. Iteration'!AK66</f>
        <v>-0.48215040989347779</v>
      </c>
      <c r="AL267" s="4">
        <f>Tabelle1!AL66-'8. Iteration'!AL66</f>
        <v>-0.4743832313631513</v>
      </c>
      <c r="AM267" s="4">
        <f>Tabelle1!AM66-'8. Iteration'!AM66</f>
        <v>-0.4352638499683939</v>
      </c>
      <c r="AN267" s="4">
        <f>Tabelle1!AN66-'8. Iteration'!AN66</f>
        <v>-0.3958168964660353</v>
      </c>
      <c r="AO267" s="4">
        <f>Tabelle1!AO66-'8. Iteration'!AO66</f>
        <v>-0.38790634497012744</v>
      </c>
      <c r="AP267" s="4">
        <f>Tabelle1!AP66-'8. Iteration'!AP66</f>
        <v>0.63583660167511424</v>
      </c>
      <c r="AQ267" s="4">
        <f>Tabelle1!AQ66-'8. Iteration'!AQ66</f>
        <v>-0.34834311645380756</v>
      </c>
      <c r="AR267" s="4">
        <f>Tabelle1!AR66-'8. Iteration'!AR66</f>
        <v>-0.34044089778510339</v>
      </c>
      <c r="AS267" s="4">
        <f>Tabelle1!AS66-'8. Iteration'!AS66</f>
        <v>0.6832119830448613</v>
      </c>
      <c r="AT267" s="4">
        <f>Tabelle1!AT66-'8. Iteration'!AT66</f>
        <v>-0.24675469136009015</v>
      </c>
      <c r="AU267" s="4">
        <f>Tabelle1!AU66-'8. Iteration'!AU66</f>
        <v>0.94285611435663597</v>
      </c>
    </row>
    <row r="268" spans="6:47">
      <c r="F268" s="7">
        <f>'7. Iteration'!F268-'8. Iteration'!G268/'8. Iteration'!AX67</f>
        <v>0.65427440384336544</v>
      </c>
      <c r="G268">
        <f t="shared" si="38"/>
        <v>2.5427149546432271E-4</v>
      </c>
      <c r="H268" s="4">
        <f>Tabelle1!H67-'8. Iteration'!H67</f>
        <v>2.129050991165371E-2</v>
      </c>
      <c r="I268" s="4">
        <f>Tabelle1!I67-'8. Iteration'!I67</f>
        <v>3.3069908967832573E-2</v>
      </c>
      <c r="J268" s="4">
        <f>Tabelle1!J67-'8. Iteration'!J67</f>
        <v>6.7329795824622396E-2</v>
      </c>
      <c r="K268" s="4">
        <f>Tabelle1!K67-'8. Iteration'!K67</f>
        <v>9.5242640763554931E-2</v>
      </c>
      <c r="L268" s="4">
        <f>Tabelle1!L67-'8. Iteration'!L67</f>
        <v>0.11262323696310761</v>
      </c>
      <c r="M268" s="4">
        <f>Tabelle1!M67-'8. Iteration'!M67</f>
        <v>0.13103672831000801</v>
      </c>
      <c r="N268" s="4">
        <f>Tabelle1!N67-'8. Iteration'!N67</f>
        <v>0.17620644937653207</v>
      </c>
      <c r="O268" s="4">
        <f>Tabelle1!O67-'8. Iteration'!O67</f>
        <v>0.18154139177680861</v>
      </c>
      <c r="P268" s="4">
        <f>Tabelle1!P67-'8. Iteration'!P67</f>
        <v>-0.80207973876215677</v>
      </c>
      <c r="Q268" s="4">
        <f>Tabelle1!Q67-'8. Iteration'!Q67</f>
        <v>0.2148546892511326</v>
      </c>
      <c r="R268" s="4">
        <f>Tabelle1!R67-'8. Iteration'!R67</f>
        <v>0.22062157271338334</v>
      </c>
      <c r="S268" s="4">
        <f>Tabelle1!S67-'8. Iteration'!S67</f>
        <v>-0.7617163497509073</v>
      </c>
      <c r="T268" s="4">
        <f>Tabelle1!T67-'8. Iteration'!T67</f>
        <v>0.23828365024909293</v>
      </c>
      <c r="U268" s="4">
        <f>Tabelle1!U67-'8. Iteration'!U67</f>
        <v>-0.75570978763387875</v>
      </c>
      <c r="V268" s="4">
        <f>Tabelle1!V67-'8. Iteration'!V67</f>
        <v>0.28795925725570648</v>
      </c>
      <c r="W268" s="4">
        <f>Tabelle1!W67-'8. Iteration'!W67</f>
        <v>0.31414160886610965</v>
      </c>
      <c r="X268" s="4">
        <f>Tabelle1!X67-'8. Iteration'!X67</f>
        <v>0.31414160886610965</v>
      </c>
      <c r="Y268" s="4">
        <f>Tabelle1!Y67-'8. Iteration'!Y67</f>
        <v>-0.67244813106317536</v>
      </c>
      <c r="Z268" s="4">
        <f>Tabelle1!Z67-'8. Iteration'!Z67</f>
        <v>0.36898826619711245</v>
      </c>
      <c r="AA268" s="4">
        <f>Tabelle1!AA67-'8. Iteration'!AA67</f>
        <v>-0.63101173380288755</v>
      </c>
      <c r="AB268" s="4">
        <f>Tabelle1!AB67-'8. Iteration'!AB67</f>
        <v>0.37606150150832585</v>
      </c>
      <c r="AC268" s="4">
        <f>Tabelle1!AC67-'8. Iteration'!AC67</f>
        <v>0.3975496536312535</v>
      </c>
      <c r="AD268" s="4">
        <f>Tabelle1!AD67-'8. Iteration'!AD67</f>
        <v>-0.59520142513919538</v>
      </c>
      <c r="AE268" s="4">
        <f>Tabelle1!AE67-'8. Iteration'!AE67</f>
        <v>0.41208888820834133</v>
      </c>
      <c r="AF268" s="4">
        <f>Tabelle1!AF67-'8. Iteration'!AF67</f>
        <v>0.41208888820834133</v>
      </c>
      <c r="AG268" s="4">
        <f>Tabelle1!AG67-'8. Iteration'!AG67</f>
        <v>-0.58058047477756014</v>
      </c>
      <c r="AH268" s="4">
        <f>Tabelle1!AH67-'8. Iteration'!AH67</f>
        <v>0.41941952522243975</v>
      </c>
      <c r="AI268" s="4">
        <f>Tabelle1!AI67-'8. Iteration'!AI67</f>
        <v>0.41941952522243986</v>
      </c>
      <c r="AJ268" s="4">
        <f>Tabelle1!AJ67-'8. Iteration'!AJ67</f>
        <v>0.43419735431489215</v>
      </c>
      <c r="AK268" s="4">
        <f>Tabelle1!AK67-'8. Iteration'!AK67</f>
        <v>0.51784959010652221</v>
      </c>
      <c r="AL268" s="4">
        <f>Tabelle1!AL67-'8. Iteration'!AL67</f>
        <v>-0.4743832313631513</v>
      </c>
      <c r="AM268" s="4">
        <f>Tabelle1!AM67-'8. Iteration'!AM67</f>
        <v>-0.4352638499683939</v>
      </c>
      <c r="AN268" s="4">
        <f>Tabelle1!AN67-'8. Iteration'!AN67</f>
        <v>-0.3958168964660353</v>
      </c>
      <c r="AO268" s="4">
        <f>Tabelle1!AO67-'8. Iteration'!AO67</f>
        <v>-0.38790634497012744</v>
      </c>
      <c r="AP268" s="4">
        <f>Tabelle1!AP67-'8. Iteration'!AP67</f>
        <v>0.63583660167511424</v>
      </c>
      <c r="AQ268" s="4">
        <f>Tabelle1!AQ67-'8. Iteration'!AQ67</f>
        <v>-0.34834311645380756</v>
      </c>
      <c r="AR268" s="4">
        <f>Tabelle1!AR67-'8. Iteration'!AR67</f>
        <v>-0.34044089778510339</v>
      </c>
      <c r="AS268" s="4">
        <f>Tabelle1!AS67-'8. Iteration'!AS67</f>
        <v>0.6832119830448613</v>
      </c>
      <c r="AT268" s="4">
        <f>Tabelle1!AT67-'8. Iteration'!AT67</f>
        <v>-0.24675469136009015</v>
      </c>
      <c r="AU268" s="4">
        <f>Tabelle1!AU67-'8. Iteration'!AU67</f>
        <v>-5.714388564336402E-2</v>
      </c>
    </row>
    <row r="269" spans="6:47">
      <c r="F269" s="7">
        <f>'7. Iteration'!F269-'8. Iteration'!G269/'8. Iteration'!AX68</f>
        <v>0.65427440384336533</v>
      </c>
      <c r="G269">
        <f t="shared" si="38"/>
        <v>2.5427149546398964E-4</v>
      </c>
      <c r="H269" s="4">
        <f>Tabelle1!H68-'8. Iteration'!H68</f>
        <v>2.129050991165371E-2</v>
      </c>
      <c r="I269" s="4">
        <f>Tabelle1!I68-'8. Iteration'!I68</f>
        <v>3.3069908967832573E-2</v>
      </c>
      <c r="J269" s="4">
        <f>Tabelle1!J68-'8. Iteration'!J68</f>
        <v>6.7329795824622396E-2</v>
      </c>
      <c r="K269" s="4">
        <f>Tabelle1!K68-'8. Iteration'!K68</f>
        <v>9.5242640763554931E-2</v>
      </c>
      <c r="L269" s="4">
        <f>Tabelle1!L68-'8. Iteration'!L68</f>
        <v>0.11262323696310761</v>
      </c>
      <c r="M269" s="4">
        <f>Tabelle1!M68-'8. Iteration'!M68</f>
        <v>0.13103672831000801</v>
      </c>
      <c r="N269" s="4">
        <f>Tabelle1!N68-'8. Iteration'!N68</f>
        <v>0.17620644937653207</v>
      </c>
      <c r="O269" s="4">
        <f>Tabelle1!O68-'8. Iteration'!O68</f>
        <v>-0.81845860822319139</v>
      </c>
      <c r="P269" s="4">
        <f>Tabelle1!P68-'8. Iteration'!P68</f>
        <v>0.19792026123784323</v>
      </c>
      <c r="Q269" s="4">
        <f>Tabelle1!Q68-'8. Iteration'!Q68</f>
        <v>0.2148546892511326</v>
      </c>
      <c r="R269" s="4">
        <f>Tabelle1!R68-'8. Iteration'!R68</f>
        <v>0.22062157271338334</v>
      </c>
      <c r="S269" s="4">
        <f>Tabelle1!S68-'8. Iteration'!S68</f>
        <v>0.2382836502490927</v>
      </c>
      <c r="T269" s="4">
        <f>Tabelle1!T68-'8. Iteration'!T68</f>
        <v>0.23828365024909293</v>
      </c>
      <c r="U269" s="4">
        <f>Tabelle1!U68-'8. Iteration'!U68</f>
        <v>-0.75570978763387875</v>
      </c>
      <c r="V269" s="4">
        <f>Tabelle1!V68-'8. Iteration'!V68</f>
        <v>0.28795925725570648</v>
      </c>
      <c r="W269" s="4">
        <f>Tabelle1!W68-'8. Iteration'!W68</f>
        <v>0.31414160886610965</v>
      </c>
      <c r="X269" s="4">
        <f>Tabelle1!X68-'8. Iteration'!X68</f>
        <v>0.31414160886610965</v>
      </c>
      <c r="Y269" s="4">
        <f>Tabelle1!Y68-'8. Iteration'!Y68</f>
        <v>0.32755186893682464</v>
      </c>
      <c r="Z269" s="4">
        <f>Tabelle1!Z68-'8. Iteration'!Z68</f>
        <v>0.36898826619711245</v>
      </c>
      <c r="AA269" s="4">
        <f>Tabelle1!AA68-'8. Iteration'!AA68</f>
        <v>-0.63101173380288755</v>
      </c>
      <c r="AB269" s="4">
        <f>Tabelle1!AB68-'8. Iteration'!AB68</f>
        <v>-0.62393849849167415</v>
      </c>
      <c r="AC269" s="4">
        <f>Tabelle1!AC68-'8. Iteration'!AC68</f>
        <v>0.3975496536312535</v>
      </c>
      <c r="AD269" s="4">
        <f>Tabelle1!AD68-'8. Iteration'!AD68</f>
        <v>0.40479857486080462</v>
      </c>
      <c r="AE269" s="4">
        <f>Tabelle1!AE68-'8. Iteration'!AE68</f>
        <v>0.41208888820834133</v>
      </c>
      <c r="AF269" s="4">
        <f>Tabelle1!AF68-'8. Iteration'!AF68</f>
        <v>-0.58791111179165867</v>
      </c>
      <c r="AG269" s="4">
        <f>Tabelle1!AG68-'8. Iteration'!AG68</f>
        <v>-0.58058047477756014</v>
      </c>
      <c r="AH269" s="4">
        <f>Tabelle1!AH68-'8. Iteration'!AH68</f>
        <v>0.41941952522243975</v>
      </c>
      <c r="AI269" s="4">
        <f>Tabelle1!AI68-'8. Iteration'!AI68</f>
        <v>0.41941952522243986</v>
      </c>
      <c r="AJ269" s="4">
        <f>Tabelle1!AJ68-'8. Iteration'!AJ68</f>
        <v>-0.56580264568510785</v>
      </c>
      <c r="AK269" s="4">
        <f>Tabelle1!AK68-'8. Iteration'!AK68</f>
        <v>-0.48215040989347779</v>
      </c>
      <c r="AL269" s="4">
        <f>Tabelle1!AL68-'8. Iteration'!AL68</f>
        <v>-0.4743832313631513</v>
      </c>
      <c r="AM269" s="4">
        <f>Tabelle1!AM68-'8. Iteration'!AM68</f>
        <v>-0.4352638499683939</v>
      </c>
      <c r="AN269" s="4">
        <f>Tabelle1!AN68-'8. Iteration'!AN68</f>
        <v>-0.3958168964660353</v>
      </c>
      <c r="AO269" s="4">
        <f>Tabelle1!AO68-'8. Iteration'!AO68</f>
        <v>-0.38790634497012744</v>
      </c>
      <c r="AP269" s="4">
        <f>Tabelle1!AP68-'8. Iteration'!AP68</f>
        <v>-0.36416339832488581</v>
      </c>
      <c r="AQ269" s="4">
        <f>Tabelle1!AQ68-'8. Iteration'!AQ68</f>
        <v>0.65165688354619244</v>
      </c>
      <c r="AR269" s="4">
        <f>Tabelle1!AR68-'8. Iteration'!AR68</f>
        <v>-0.34044089778510339</v>
      </c>
      <c r="AS269" s="4">
        <f>Tabelle1!AS68-'8. Iteration'!AS68</f>
        <v>0.6832119830448613</v>
      </c>
      <c r="AT269" s="4">
        <f>Tabelle1!AT68-'8. Iteration'!AT68</f>
        <v>0.75324530863990979</v>
      </c>
      <c r="AU269" s="4">
        <f>Tabelle1!AU68-'8. Iteration'!AU68</f>
        <v>-5.714388564336402E-2</v>
      </c>
    </row>
    <row r="270" spans="6:47">
      <c r="F270" s="7">
        <f>'7. Iteration'!F270-'8. Iteration'!G270/'8. Iteration'!AX69</f>
        <v>0.65427440384336533</v>
      </c>
      <c r="G270">
        <f t="shared" si="38"/>
        <v>2.5427149546365657E-4</v>
      </c>
      <c r="H270" s="4">
        <f>Tabelle1!H69-'8. Iteration'!H69</f>
        <v>2.129050991165371E-2</v>
      </c>
      <c r="I270" s="4">
        <f>Tabelle1!I69-'8. Iteration'!I69</f>
        <v>3.3069908967832573E-2</v>
      </c>
      <c r="J270" s="4">
        <f>Tabelle1!J69-'8. Iteration'!J69</f>
        <v>6.7329795824622396E-2</v>
      </c>
      <c r="K270" s="4">
        <f>Tabelle1!K69-'8. Iteration'!K69</f>
        <v>9.5242640763554931E-2</v>
      </c>
      <c r="L270" s="4">
        <f>Tabelle1!L69-'8. Iteration'!L69</f>
        <v>0.11262323696310761</v>
      </c>
      <c r="M270" s="4">
        <f>Tabelle1!M69-'8. Iteration'!M69</f>
        <v>0.13103672831000801</v>
      </c>
      <c r="N270" s="4">
        <f>Tabelle1!N69-'8. Iteration'!N69</f>
        <v>0.17620644937653207</v>
      </c>
      <c r="O270" s="4">
        <f>Tabelle1!O69-'8. Iteration'!O69</f>
        <v>-0.81845860822319139</v>
      </c>
      <c r="P270" s="4">
        <f>Tabelle1!P69-'8. Iteration'!P69</f>
        <v>0.19792026123784323</v>
      </c>
      <c r="Q270" s="4">
        <f>Tabelle1!Q69-'8. Iteration'!Q69</f>
        <v>0.2148546892511326</v>
      </c>
      <c r="R270" s="4">
        <f>Tabelle1!R69-'8. Iteration'!R69</f>
        <v>0.22062157271338334</v>
      </c>
      <c r="S270" s="4">
        <f>Tabelle1!S69-'8. Iteration'!S69</f>
        <v>-0.7617163497509073</v>
      </c>
      <c r="T270" s="4">
        <f>Tabelle1!T69-'8. Iteration'!T69</f>
        <v>0.23828365024909293</v>
      </c>
      <c r="U270" s="4">
        <f>Tabelle1!U69-'8. Iteration'!U69</f>
        <v>0.24429021236612125</v>
      </c>
      <c r="V270" s="4">
        <f>Tabelle1!V69-'8. Iteration'!V69</f>
        <v>0.28795925725570648</v>
      </c>
      <c r="W270" s="4">
        <f>Tabelle1!W69-'8. Iteration'!W69</f>
        <v>0.31414160886610965</v>
      </c>
      <c r="X270" s="4">
        <f>Tabelle1!X69-'8. Iteration'!X69</f>
        <v>0.31414160886610965</v>
      </c>
      <c r="Y270" s="4">
        <f>Tabelle1!Y69-'8. Iteration'!Y69</f>
        <v>0.32755186893682464</v>
      </c>
      <c r="Z270" s="4">
        <f>Tabelle1!Z69-'8. Iteration'!Z69</f>
        <v>0.36898826619711245</v>
      </c>
      <c r="AA270" s="4">
        <f>Tabelle1!AA69-'8. Iteration'!AA69</f>
        <v>0.36898826619711245</v>
      </c>
      <c r="AB270" s="4">
        <f>Tabelle1!AB69-'8. Iteration'!AB69</f>
        <v>-0.62393849849167415</v>
      </c>
      <c r="AC270" s="4">
        <f>Tabelle1!AC69-'8. Iteration'!AC69</f>
        <v>0.3975496536312535</v>
      </c>
      <c r="AD270" s="4">
        <f>Tabelle1!AD69-'8. Iteration'!AD69</f>
        <v>0.40479857486080462</v>
      </c>
      <c r="AE270" s="4">
        <f>Tabelle1!AE69-'8. Iteration'!AE69</f>
        <v>-0.58791111179165867</v>
      </c>
      <c r="AF270" s="4">
        <f>Tabelle1!AF69-'8. Iteration'!AF69</f>
        <v>0.41208888820834133</v>
      </c>
      <c r="AG270" s="4">
        <f>Tabelle1!AG69-'8. Iteration'!AG69</f>
        <v>-0.58058047477756014</v>
      </c>
      <c r="AH270" s="4">
        <f>Tabelle1!AH69-'8. Iteration'!AH69</f>
        <v>-0.58058047477756025</v>
      </c>
      <c r="AI270" s="4">
        <f>Tabelle1!AI69-'8. Iteration'!AI69</f>
        <v>-0.58058047477756014</v>
      </c>
      <c r="AJ270" s="4">
        <f>Tabelle1!AJ69-'8. Iteration'!AJ69</f>
        <v>0.43419735431489215</v>
      </c>
      <c r="AK270" s="4">
        <f>Tabelle1!AK69-'8. Iteration'!AK69</f>
        <v>-0.48215040989347779</v>
      </c>
      <c r="AL270" s="4">
        <f>Tabelle1!AL69-'8. Iteration'!AL69</f>
        <v>-0.4743832313631513</v>
      </c>
      <c r="AM270" s="4">
        <f>Tabelle1!AM69-'8. Iteration'!AM69</f>
        <v>-0.4352638499683939</v>
      </c>
      <c r="AN270" s="4">
        <f>Tabelle1!AN69-'8. Iteration'!AN69</f>
        <v>0.60418310353396465</v>
      </c>
      <c r="AO270" s="4">
        <f>Tabelle1!AO69-'8. Iteration'!AO69</f>
        <v>-0.38790634497012744</v>
      </c>
      <c r="AP270" s="4">
        <f>Tabelle1!AP69-'8. Iteration'!AP69</f>
        <v>0.63583660167511424</v>
      </c>
      <c r="AQ270" s="4">
        <f>Tabelle1!AQ69-'8. Iteration'!AQ69</f>
        <v>-0.34834311645380756</v>
      </c>
      <c r="AR270" s="4">
        <f>Tabelle1!AR69-'8. Iteration'!AR69</f>
        <v>-0.34044089778510339</v>
      </c>
      <c r="AS270" s="4">
        <f>Tabelle1!AS69-'8. Iteration'!AS69</f>
        <v>0.6832119830448613</v>
      </c>
      <c r="AT270" s="4">
        <f>Tabelle1!AT69-'8. Iteration'!AT69</f>
        <v>-0.24675469136009015</v>
      </c>
      <c r="AU270" s="4">
        <f>Tabelle1!AU69-'8. Iteration'!AU69</f>
        <v>-5.714388564336402E-2</v>
      </c>
    </row>
    <row r="271" spans="6:47">
      <c r="F271" s="7">
        <f>'7. Iteration'!F271-'8. Iteration'!G271/'8. Iteration'!AX70</f>
        <v>0.52434184364833236</v>
      </c>
      <c r="G271">
        <f t="shared" ref="G271:G334" si="39">SUM(H271:AU271)</f>
        <v>2.2246130469301406E-4</v>
      </c>
      <c r="H271" s="4">
        <f>Tabelle1!H70-'8. Iteration'!H70</f>
        <v>2.4173079572060496E-2</v>
      </c>
      <c r="I271" s="4">
        <f>Tabelle1!I70-'8. Iteration'!I70</f>
        <v>3.7486232717227175E-2</v>
      </c>
      <c r="J271" s="4">
        <f>Tabelle1!J70-'8. Iteration'!J70</f>
        <v>7.5961928678646151E-2</v>
      </c>
      <c r="K271" s="4">
        <f>Tabelle1!K70-'8. Iteration'!K70</f>
        <v>0.10704267013554447</v>
      </c>
      <c r="L271" s="4">
        <f>Tabelle1!L70-'8. Iteration'!L70</f>
        <v>0.12627608269619828</v>
      </c>
      <c r="M271" s="4">
        <f>Tabelle1!M70-'8. Iteration'!M70</f>
        <v>-0.85344688858416473</v>
      </c>
      <c r="N271" s="4">
        <f>Tabelle1!N70-'8. Iteration'!N70</f>
        <v>0.19586589359769047</v>
      </c>
      <c r="O271" s="4">
        <f>Tabelle1!O70-'8. Iteration'!O70</f>
        <v>0.20165035818968535</v>
      </c>
      <c r="P271" s="4">
        <f>Tabelle1!P70-'8. Iteration'!P70</f>
        <v>-0.78064276156589851</v>
      </c>
      <c r="Q271" s="4">
        <f>Tabelle1!Q70-'8. Iteration'!Q70</f>
        <v>0.23758255294460873</v>
      </c>
      <c r="R271" s="4">
        <f>Tabelle1!R70-'8. Iteration'!R70</f>
        <v>-0.7562299306296284</v>
      </c>
      <c r="S271" s="4">
        <f>Tabelle1!S70-'8. Iteration'!S70</f>
        <v>0.26266077804382593</v>
      </c>
      <c r="T271" s="4">
        <f>Tabelle1!T70-'8. Iteration'!T70</f>
        <v>0.26266077804382593</v>
      </c>
      <c r="U271" s="4">
        <f>Tabelle1!U70-'8. Iteration'!U70</f>
        <v>0.26906477035992993</v>
      </c>
      <c r="V271" s="4">
        <f>Tabelle1!V70-'8. Iteration'!V70</f>
        <v>-0.68468534520465407</v>
      </c>
      <c r="W271" s="4">
        <f>Tabelle1!W70-'8. Iteration'!W70</f>
        <v>0.34278686131574476</v>
      </c>
      <c r="X271" s="4">
        <f>Tabelle1!X70-'8. Iteration'!X70</f>
        <v>0.34278686131574476</v>
      </c>
      <c r="Y271" s="4">
        <f>Tabelle1!Y70-'8. Iteration'!Y70</f>
        <v>0.35678383240173428</v>
      </c>
      <c r="Z271" s="4">
        <f>Tabelle1!Z70-'8. Iteration'!Z70</f>
        <v>0.3997200215653095</v>
      </c>
      <c r="AA271" s="4">
        <f>Tabelle1!AA70-'8. Iteration'!AA70</f>
        <v>0.3997200215653095</v>
      </c>
      <c r="AB271" s="4">
        <f>Tabelle1!AB70-'8. Iteration'!AB70</f>
        <v>-0.59299761058075429</v>
      </c>
      <c r="AC271" s="4">
        <f>Tabelle1!AC70-'8. Iteration'!AC70</f>
        <v>0.42904278866566092</v>
      </c>
      <c r="AD271" s="4">
        <f>Tabelle1!AD70-'8. Iteration'!AD70</f>
        <v>0.43644993878919569</v>
      </c>
      <c r="AE271" s="4">
        <f>Tabelle1!AE70-'8. Iteration'!AE70</f>
        <v>-0.55611483021665031</v>
      </c>
      <c r="AF271" s="4">
        <f>Tabelle1!AF70-'8. Iteration'!AF70</f>
        <v>-0.55611483021665031</v>
      </c>
      <c r="AG271" s="4">
        <f>Tabelle1!AG70-'8. Iteration'!AG70</f>
        <v>-0.54865280649008896</v>
      </c>
      <c r="AH271" s="4">
        <f>Tabelle1!AH70-'8. Iteration'!AH70</f>
        <v>0.45134719350991104</v>
      </c>
      <c r="AI271" s="4">
        <f>Tabelle1!AI70-'8. Iteration'!AI70</f>
        <v>-0.54865280649008896</v>
      </c>
      <c r="AJ271" s="4">
        <f>Tabelle1!AJ70-'8. Iteration'!AJ70</f>
        <v>-0.53365363603598126</v>
      </c>
      <c r="AK271" s="4">
        <f>Tabelle1!AK70-'8. Iteration'!AK70</f>
        <v>0.55016973242454248</v>
      </c>
      <c r="AL271" s="4">
        <f>Tabelle1!AL70-'8. Iteration'!AL70</f>
        <v>-0.44213921027561676</v>
      </c>
      <c r="AM271" s="4">
        <f>Tabelle1!AM70-'8. Iteration'!AM70</f>
        <v>-0.40363689374409462</v>
      </c>
      <c r="AN271" s="4">
        <f>Tabelle1!AN70-'8. Iteration'!AN70</f>
        <v>0.63479734187147252</v>
      </c>
      <c r="AO271" s="4">
        <f>Tabelle1!AO70-'8. Iteration'!AO70</f>
        <v>-0.35754187244675056</v>
      </c>
      <c r="AP271" s="4">
        <f>Tabelle1!AP70-'8. Iteration'!AP70</f>
        <v>0.66535862466470475</v>
      </c>
      <c r="AQ271" s="4">
        <f>Tabelle1!AQ70-'8. Iteration'!AQ70</f>
        <v>0.6805407548706881</v>
      </c>
      <c r="AR271" s="4">
        <f>Tabelle1!AR70-'8. Iteration'!AR70</f>
        <v>-0.31189865033544872</v>
      </c>
      <c r="AS271" s="4">
        <f>Tabelle1!AS70-'8. Iteration'!AS70</f>
        <v>0.7106411834650701</v>
      </c>
      <c r="AT271" s="4">
        <f>Tabelle1!AT70-'8. Iteration'!AT70</f>
        <v>-0.2234065024599628</v>
      </c>
      <c r="AU271" s="4">
        <f>Tabelle1!AU70-'8. Iteration'!AU70</f>
        <v>-5.0533244823205078E-2</v>
      </c>
    </row>
    <row r="272" spans="6:47">
      <c r="F272" s="7">
        <f>'7. Iteration'!F272-'8. Iteration'!G272/'8. Iteration'!AX71</f>
        <v>0.52434184364833236</v>
      </c>
      <c r="G272">
        <f t="shared" si="39"/>
        <v>2.2246130469262548E-4</v>
      </c>
      <c r="H272" s="4">
        <f>Tabelle1!H71-'8. Iteration'!H71</f>
        <v>2.4173079572060496E-2</v>
      </c>
      <c r="I272" s="4">
        <f>Tabelle1!I71-'8. Iteration'!I71</f>
        <v>3.7486232717227175E-2</v>
      </c>
      <c r="J272" s="4">
        <f>Tabelle1!J71-'8. Iteration'!J71</f>
        <v>7.5961928678646151E-2</v>
      </c>
      <c r="K272" s="4">
        <f>Tabelle1!K71-'8. Iteration'!K71</f>
        <v>0.10704267013554447</v>
      </c>
      <c r="L272" s="4">
        <f>Tabelle1!L71-'8. Iteration'!L71</f>
        <v>0.12627608269619828</v>
      </c>
      <c r="M272" s="4">
        <f>Tabelle1!M71-'8. Iteration'!M71</f>
        <v>0.14655311141583527</v>
      </c>
      <c r="N272" s="4">
        <f>Tabelle1!N71-'8. Iteration'!N71</f>
        <v>0.19586589359769047</v>
      </c>
      <c r="O272" s="4">
        <f>Tabelle1!O71-'8. Iteration'!O71</f>
        <v>0.20165035818968535</v>
      </c>
      <c r="P272" s="4">
        <f>Tabelle1!P71-'8. Iteration'!P71</f>
        <v>0.21935723843410149</v>
      </c>
      <c r="Q272" s="4">
        <f>Tabelle1!Q71-'8. Iteration'!Q71</f>
        <v>0.23758255294460873</v>
      </c>
      <c r="R272" s="4">
        <f>Tabelle1!R71-'8. Iteration'!R71</f>
        <v>0.24377006937037171</v>
      </c>
      <c r="S272" s="4">
        <f>Tabelle1!S71-'8. Iteration'!S71</f>
        <v>0.26266077804382593</v>
      </c>
      <c r="T272" s="4">
        <f>Tabelle1!T71-'8. Iteration'!T71</f>
        <v>-0.73733922195617407</v>
      </c>
      <c r="U272" s="4">
        <f>Tabelle1!U71-'8. Iteration'!U71</f>
        <v>-0.73093522964007007</v>
      </c>
      <c r="V272" s="4">
        <f>Tabelle1!V71-'8. Iteration'!V71</f>
        <v>0.31531465479534593</v>
      </c>
      <c r="W272" s="4">
        <f>Tabelle1!W71-'8. Iteration'!W71</f>
        <v>0.34278686131574476</v>
      </c>
      <c r="X272" s="4">
        <f>Tabelle1!X71-'8. Iteration'!X71</f>
        <v>0.34278686131574476</v>
      </c>
      <c r="Y272" s="4">
        <f>Tabelle1!Y71-'8. Iteration'!Y71</f>
        <v>-0.64321616759826572</v>
      </c>
      <c r="Z272" s="4">
        <f>Tabelle1!Z71-'8. Iteration'!Z71</f>
        <v>-0.6002799784346905</v>
      </c>
      <c r="AA272" s="4">
        <f>Tabelle1!AA71-'8. Iteration'!AA71</f>
        <v>0.3997200215653095</v>
      </c>
      <c r="AB272" s="4">
        <f>Tabelle1!AB71-'8. Iteration'!AB71</f>
        <v>0.40700238941924571</v>
      </c>
      <c r="AC272" s="4">
        <f>Tabelle1!AC71-'8. Iteration'!AC71</f>
        <v>0.42904278866566092</v>
      </c>
      <c r="AD272" s="4">
        <f>Tabelle1!AD71-'8. Iteration'!AD71</f>
        <v>0.43644993878919569</v>
      </c>
      <c r="AE272" s="4">
        <f>Tabelle1!AE71-'8. Iteration'!AE71</f>
        <v>0.44388516978334969</v>
      </c>
      <c r="AF272" s="4">
        <f>Tabelle1!AF71-'8. Iteration'!AF71</f>
        <v>-0.55611483021665031</v>
      </c>
      <c r="AG272" s="4">
        <f>Tabelle1!AG71-'8. Iteration'!AG71</f>
        <v>-0.54865280649008896</v>
      </c>
      <c r="AH272" s="4">
        <f>Tabelle1!AH71-'8. Iteration'!AH71</f>
        <v>-0.54865280649008896</v>
      </c>
      <c r="AI272" s="4">
        <f>Tabelle1!AI71-'8. Iteration'!AI71</f>
        <v>0.45134719350991104</v>
      </c>
      <c r="AJ272" s="4">
        <f>Tabelle1!AJ71-'8. Iteration'!AJ71</f>
        <v>-0.53365363603598126</v>
      </c>
      <c r="AK272" s="4">
        <f>Tabelle1!AK71-'8. Iteration'!AK71</f>
        <v>-0.44983026757545752</v>
      </c>
      <c r="AL272" s="4">
        <f>Tabelle1!AL71-'8. Iteration'!AL71</f>
        <v>0.55786078972438324</v>
      </c>
      <c r="AM272" s="4">
        <f>Tabelle1!AM71-'8. Iteration'!AM71</f>
        <v>0.59636310625590538</v>
      </c>
      <c r="AN272" s="4">
        <f>Tabelle1!AN71-'8. Iteration'!AN71</f>
        <v>-0.36520265812852748</v>
      </c>
      <c r="AO272" s="4">
        <f>Tabelle1!AO71-'8. Iteration'!AO71</f>
        <v>-0.35754187244675056</v>
      </c>
      <c r="AP272" s="4">
        <f>Tabelle1!AP71-'8. Iteration'!AP71</f>
        <v>0.66535862466470475</v>
      </c>
      <c r="AQ272" s="4">
        <f>Tabelle1!AQ71-'8. Iteration'!AQ71</f>
        <v>-0.3194592451293119</v>
      </c>
      <c r="AR272" s="4">
        <f>Tabelle1!AR71-'8. Iteration'!AR71</f>
        <v>-0.31189865033544878</v>
      </c>
      <c r="AS272" s="4">
        <f>Tabelle1!AS71-'8. Iteration'!AS71</f>
        <v>-0.28935881653492995</v>
      </c>
      <c r="AT272" s="4">
        <f>Tabelle1!AT71-'8. Iteration'!AT71</f>
        <v>-0.2234065024599628</v>
      </c>
      <c r="AU272" s="4">
        <f>Tabelle1!AU71-'8. Iteration'!AU71</f>
        <v>-5.0533244823205078E-2</v>
      </c>
    </row>
    <row r="273" spans="6:47">
      <c r="F273" s="7">
        <f>'7. Iteration'!F273-'8. Iteration'!G273/'8. Iteration'!AX72</f>
        <v>0.52434184364833225</v>
      </c>
      <c r="G273">
        <f t="shared" si="39"/>
        <v>2.2246130469295855E-4</v>
      </c>
      <c r="H273" s="4">
        <f>Tabelle1!H72-'8. Iteration'!H72</f>
        <v>2.4173079572060496E-2</v>
      </c>
      <c r="I273" s="4">
        <f>Tabelle1!I72-'8. Iteration'!I72</f>
        <v>3.7486232717227175E-2</v>
      </c>
      <c r="J273" s="4">
        <f>Tabelle1!J72-'8. Iteration'!J72</f>
        <v>7.5961928678646151E-2</v>
      </c>
      <c r="K273" s="4">
        <f>Tabelle1!K72-'8. Iteration'!K72</f>
        <v>0.10704267013554447</v>
      </c>
      <c r="L273" s="4">
        <f>Tabelle1!L72-'8. Iteration'!L72</f>
        <v>0.12627608269619828</v>
      </c>
      <c r="M273" s="4">
        <f>Tabelle1!M72-'8. Iteration'!M72</f>
        <v>-0.85344688858416473</v>
      </c>
      <c r="N273" s="4">
        <f>Tabelle1!N72-'8. Iteration'!N72</f>
        <v>0.19586589359769047</v>
      </c>
      <c r="O273" s="4">
        <f>Tabelle1!O72-'8. Iteration'!O72</f>
        <v>0.20165035818968535</v>
      </c>
      <c r="P273" s="4">
        <f>Tabelle1!P72-'8. Iteration'!P72</f>
        <v>0.21935723843410149</v>
      </c>
      <c r="Q273" s="4">
        <f>Tabelle1!Q72-'8. Iteration'!Q72</f>
        <v>0.23758255294460873</v>
      </c>
      <c r="R273" s="4">
        <f>Tabelle1!R72-'8. Iteration'!R72</f>
        <v>-0.7562299306296284</v>
      </c>
      <c r="S273" s="4">
        <f>Tabelle1!S72-'8. Iteration'!S72</f>
        <v>0.26266077804382593</v>
      </c>
      <c r="T273" s="4">
        <f>Tabelle1!T72-'8. Iteration'!T72</f>
        <v>0.26266077804382593</v>
      </c>
      <c r="U273" s="4">
        <f>Tabelle1!U72-'8. Iteration'!U72</f>
        <v>-0.73093522964007007</v>
      </c>
      <c r="V273" s="4">
        <f>Tabelle1!V72-'8. Iteration'!V72</f>
        <v>0.31531465479534593</v>
      </c>
      <c r="W273" s="4">
        <f>Tabelle1!W72-'8. Iteration'!W72</f>
        <v>-0.65721313868425524</v>
      </c>
      <c r="X273" s="4">
        <f>Tabelle1!X72-'8. Iteration'!X72</f>
        <v>0.34278686131574476</v>
      </c>
      <c r="Y273" s="4">
        <f>Tabelle1!Y72-'8. Iteration'!Y72</f>
        <v>0.35678383240173428</v>
      </c>
      <c r="Z273" s="4">
        <f>Tabelle1!Z72-'8. Iteration'!Z72</f>
        <v>0.3997200215653095</v>
      </c>
      <c r="AA273" s="4">
        <f>Tabelle1!AA72-'8. Iteration'!AA72</f>
        <v>0.3997200215653095</v>
      </c>
      <c r="AB273" s="4">
        <f>Tabelle1!AB72-'8. Iteration'!AB72</f>
        <v>-0.59299761058075429</v>
      </c>
      <c r="AC273" s="4">
        <f>Tabelle1!AC72-'8. Iteration'!AC72</f>
        <v>0.42904278866566092</v>
      </c>
      <c r="AD273" s="4">
        <f>Tabelle1!AD72-'8. Iteration'!AD72</f>
        <v>0.43644993878919569</v>
      </c>
      <c r="AE273" s="4">
        <f>Tabelle1!AE72-'8. Iteration'!AE72</f>
        <v>-0.55611483021665031</v>
      </c>
      <c r="AF273" s="4">
        <f>Tabelle1!AF72-'8. Iteration'!AF72</f>
        <v>-0.55611483021665031</v>
      </c>
      <c r="AG273" s="4">
        <f>Tabelle1!AG72-'8. Iteration'!AG72</f>
        <v>-0.54865280649008896</v>
      </c>
      <c r="AH273" s="4">
        <f>Tabelle1!AH72-'8. Iteration'!AH72</f>
        <v>0.45134719350991104</v>
      </c>
      <c r="AI273" s="4">
        <f>Tabelle1!AI72-'8. Iteration'!AI72</f>
        <v>0.45134719350991104</v>
      </c>
      <c r="AJ273" s="4">
        <f>Tabelle1!AJ72-'8. Iteration'!AJ72</f>
        <v>0.46634636396401874</v>
      </c>
      <c r="AK273" s="4">
        <f>Tabelle1!AK72-'8. Iteration'!AK72</f>
        <v>0.55016973242454248</v>
      </c>
      <c r="AL273" s="4">
        <f>Tabelle1!AL72-'8. Iteration'!AL72</f>
        <v>0.55786078972438324</v>
      </c>
      <c r="AM273" s="4">
        <f>Tabelle1!AM72-'8. Iteration'!AM72</f>
        <v>-0.40363689374409462</v>
      </c>
      <c r="AN273" s="4">
        <f>Tabelle1!AN72-'8. Iteration'!AN72</f>
        <v>-0.36520265812852742</v>
      </c>
      <c r="AO273" s="4">
        <f>Tabelle1!AO72-'8. Iteration'!AO72</f>
        <v>-0.35754187244675056</v>
      </c>
      <c r="AP273" s="4">
        <f>Tabelle1!AP72-'8. Iteration'!AP72</f>
        <v>-0.33464137533529531</v>
      </c>
      <c r="AQ273" s="4">
        <f>Tabelle1!AQ72-'8. Iteration'!AQ72</f>
        <v>0.6805407548706881</v>
      </c>
      <c r="AR273" s="4">
        <f>Tabelle1!AR72-'8. Iteration'!AR72</f>
        <v>-0.31189865033544872</v>
      </c>
      <c r="AS273" s="4">
        <f>Tabelle1!AS72-'8. Iteration'!AS72</f>
        <v>-0.28935881653492995</v>
      </c>
      <c r="AT273" s="4">
        <f>Tabelle1!AT72-'8. Iteration'!AT72</f>
        <v>-0.2234065024599628</v>
      </c>
      <c r="AU273" s="4">
        <f>Tabelle1!AU72-'8. Iteration'!AU72</f>
        <v>-5.0533244823205078E-2</v>
      </c>
    </row>
    <row r="274" spans="6:47">
      <c r="F274" s="7">
        <f>'7. Iteration'!F274-'8. Iteration'!G274/'8. Iteration'!AX73</f>
        <v>0.52434184364833236</v>
      </c>
      <c r="G274">
        <f t="shared" si="39"/>
        <v>2.2246130469301406E-4</v>
      </c>
      <c r="H274" s="4">
        <f>Tabelle1!H73-'8. Iteration'!H73</f>
        <v>2.4173079572060496E-2</v>
      </c>
      <c r="I274" s="4">
        <f>Tabelle1!I73-'8. Iteration'!I73</f>
        <v>3.7486232717227175E-2</v>
      </c>
      <c r="J274" s="4">
        <f>Tabelle1!J73-'8. Iteration'!J73</f>
        <v>7.5961928678646151E-2</v>
      </c>
      <c r="K274" s="4">
        <f>Tabelle1!K73-'8. Iteration'!K73</f>
        <v>-0.89295732986445553</v>
      </c>
      <c r="L274" s="4">
        <f>Tabelle1!L73-'8. Iteration'!L73</f>
        <v>0.12627608269619828</v>
      </c>
      <c r="M274" s="4">
        <f>Tabelle1!M73-'8. Iteration'!M73</f>
        <v>0.14655311141583527</v>
      </c>
      <c r="N274" s="4">
        <f>Tabelle1!N73-'8. Iteration'!N73</f>
        <v>0.19586589359769047</v>
      </c>
      <c r="O274" s="4">
        <f>Tabelle1!O73-'8. Iteration'!O73</f>
        <v>0.20165035818968535</v>
      </c>
      <c r="P274" s="4">
        <f>Tabelle1!P73-'8. Iteration'!P73</f>
        <v>0.21935723843410149</v>
      </c>
      <c r="Q274" s="4">
        <f>Tabelle1!Q73-'8. Iteration'!Q73</f>
        <v>0.23758255294460873</v>
      </c>
      <c r="R274" s="4">
        <f>Tabelle1!R73-'8. Iteration'!R73</f>
        <v>0.2437700693703716</v>
      </c>
      <c r="S274" s="4">
        <f>Tabelle1!S73-'8. Iteration'!S73</f>
        <v>-0.73733922195617407</v>
      </c>
      <c r="T274" s="4">
        <f>Tabelle1!T73-'8. Iteration'!T73</f>
        <v>0.26266077804382593</v>
      </c>
      <c r="U274" s="4">
        <f>Tabelle1!U73-'8. Iteration'!U73</f>
        <v>0.26906477035992993</v>
      </c>
      <c r="V274" s="4">
        <f>Tabelle1!V73-'8. Iteration'!V73</f>
        <v>0.31531465479534593</v>
      </c>
      <c r="W274" s="4">
        <f>Tabelle1!W73-'8. Iteration'!W73</f>
        <v>-0.65721313868425524</v>
      </c>
      <c r="X274" s="4">
        <f>Tabelle1!X73-'8. Iteration'!X73</f>
        <v>0.34278686131574476</v>
      </c>
      <c r="Y274" s="4">
        <f>Tabelle1!Y73-'8. Iteration'!Y73</f>
        <v>-0.64321616759826572</v>
      </c>
      <c r="Z274" s="4">
        <f>Tabelle1!Z73-'8. Iteration'!Z73</f>
        <v>-0.6002799784346905</v>
      </c>
      <c r="AA274" s="4">
        <f>Tabelle1!AA73-'8. Iteration'!AA73</f>
        <v>0.3997200215653095</v>
      </c>
      <c r="AB274" s="4">
        <f>Tabelle1!AB73-'8. Iteration'!AB73</f>
        <v>0.40700238941924571</v>
      </c>
      <c r="AC274" s="4">
        <f>Tabelle1!AC73-'8. Iteration'!AC73</f>
        <v>0.42904278866566092</v>
      </c>
      <c r="AD274" s="4">
        <f>Tabelle1!AD73-'8. Iteration'!AD73</f>
        <v>-0.56355006121080431</v>
      </c>
      <c r="AE274" s="4">
        <f>Tabelle1!AE73-'8. Iteration'!AE73</f>
        <v>0.44388516978334969</v>
      </c>
      <c r="AF274" s="4">
        <f>Tabelle1!AF73-'8. Iteration'!AF73</f>
        <v>-0.55611483021665031</v>
      </c>
      <c r="AG274" s="4">
        <f>Tabelle1!AG73-'8. Iteration'!AG73</f>
        <v>-0.54865280649008896</v>
      </c>
      <c r="AH274" s="4">
        <f>Tabelle1!AH73-'8. Iteration'!AH73</f>
        <v>0.45134719350991104</v>
      </c>
      <c r="AI274" s="4">
        <f>Tabelle1!AI73-'8. Iteration'!AI73</f>
        <v>-0.54865280649008896</v>
      </c>
      <c r="AJ274" s="4">
        <f>Tabelle1!AJ73-'8. Iteration'!AJ73</f>
        <v>-0.53365363603598126</v>
      </c>
      <c r="AK274" s="4">
        <f>Tabelle1!AK73-'8. Iteration'!AK73</f>
        <v>0.55016973242454248</v>
      </c>
      <c r="AL274" s="4">
        <f>Tabelle1!AL73-'8. Iteration'!AL73</f>
        <v>0.55786078972438324</v>
      </c>
      <c r="AM274" s="4">
        <f>Tabelle1!AM73-'8. Iteration'!AM73</f>
        <v>-0.40363689374409462</v>
      </c>
      <c r="AN274" s="4">
        <f>Tabelle1!AN73-'8. Iteration'!AN73</f>
        <v>-0.36520265812852742</v>
      </c>
      <c r="AO274" s="4">
        <f>Tabelle1!AO73-'8. Iteration'!AO73</f>
        <v>-0.35754187244675056</v>
      </c>
      <c r="AP274" s="4">
        <f>Tabelle1!AP73-'8. Iteration'!AP73</f>
        <v>0.66535862466470475</v>
      </c>
      <c r="AQ274" s="4">
        <f>Tabelle1!AQ73-'8. Iteration'!AQ73</f>
        <v>-0.31945924512931184</v>
      </c>
      <c r="AR274" s="4">
        <f>Tabelle1!AR73-'8. Iteration'!AR73</f>
        <v>0.68810134966455128</v>
      </c>
      <c r="AS274" s="4">
        <f>Tabelle1!AS73-'8. Iteration'!AS73</f>
        <v>0.7106411834650701</v>
      </c>
      <c r="AT274" s="4">
        <f>Tabelle1!AT73-'8. Iteration'!AT73</f>
        <v>-0.2234065024599628</v>
      </c>
      <c r="AU274" s="4">
        <f>Tabelle1!AU73-'8. Iteration'!AU73</f>
        <v>-5.0533244823205078E-2</v>
      </c>
    </row>
    <row r="275" spans="6:47">
      <c r="F275" s="7">
        <f>'7. Iteration'!F275-'8. Iteration'!G275/'8. Iteration'!AX74</f>
        <v>0.39668716363640721</v>
      </c>
      <c r="G275">
        <f t="shared" si="39"/>
        <v>1.8821653614044948E-4</v>
      </c>
      <c r="H275" s="4">
        <f>Tabelle1!H74-'8. Iteration'!H74</f>
        <v>2.7374272910861364E-2</v>
      </c>
      <c r="I275" s="4">
        <f>Tabelle1!I74-'8. Iteration'!I74</f>
        <v>4.2373903431909277E-2</v>
      </c>
      <c r="J275" s="4">
        <f>Tabelle1!J74-'8. Iteration'!J74</f>
        <v>8.5421062041581508E-2</v>
      </c>
      <c r="K275" s="4">
        <f>Tabelle1!K74-'8. Iteration'!K74</f>
        <v>0.11987004847732807</v>
      </c>
      <c r="L275" s="4">
        <f>Tabelle1!L74-'8. Iteration'!L74</f>
        <v>0.14104423189218573</v>
      </c>
      <c r="M275" s="4">
        <f>Tabelle1!M74-'8. Iteration'!M74</f>
        <v>0.16324959988276633</v>
      </c>
      <c r="N275" s="4">
        <f>Tabelle1!N74-'8. Iteration'!N74</f>
        <v>0.21675363003732562</v>
      </c>
      <c r="O275" s="4">
        <f>Tabelle1!O74-'8. Iteration'!O74</f>
        <v>0.22298391061146816</v>
      </c>
      <c r="P275" s="4">
        <f>Tabelle1!P74-'8. Iteration'!P74</f>
        <v>0.24199625165634198</v>
      </c>
      <c r="Q275" s="4">
        <f>Tabelle1!Q74-'8. Iteration'!Q74</f>
        <v>-0.73852748940645241</v>
      </c>
      <c r="R275" s="4">
        <f>Tabelle1!R74-'8. Iteration'!R74</f>
        <v>0.26806345166140688</v>
      </c>
      <c r="S275" s="4">
        <f>Tabelle1!S74-'8. Iteration'!S74</f>
        <v>0.28811949406131088</v>
      </c>
      <c r="T275" s="4">
        <f>Tabelle1!T74-'8. Iteration'!T74</f>
        <v>0.28811949406131088</v>
      </c>
      <c r="U275" s="4">
        <f>Tabelle1!U74-'8. Iteration'!U74</f>
        <v>0.29489594868772828</v>
      </c>
      <c r="V275" s="4">
        <f>Tabelle1!V74-'8. Iteration'!V74</f>
        <v>-0.65650064107082973</v>
      </c>
      <c r="W275" s="4">
        <f>Tabelle1!W74-'8. Iteration'!W74</f>
        <v>-0.62790731838259883</v>
      </c>
      <c r="X275" s="4">
        <f>Tabelle1!X74-'8. Iteration'!X74</f>
        <v>-0.62790731838259883</v>
      </c>
      <c r="Y275" s="4">
        <f>Tabelle1!Y74-'8. Iteration'!Y74</f>
        <v>0.3865824117964316</v>
      </c>
      <c r="Z275" s="4">
        <f>Tabelle1!Z74-'8. Iteration'!Z74</f>
        <v>0.43070339259680224</v>
      </c>
      <c r="AA275" s="4">
        <f>Tabelle1!AA74-'8. Iteration'!AA74</f>
        <v>0.43070339259680235</v>
      </c>
      <c r="AB275" s="4">
        <f>Tabelle1!AB74-'8. Iteration'!AB74</f>
        <v>-0.56186176885815819</v>
      </c>
      <c r="AC275" s="4">
        <f>Tabelle1!AC74-'8. Iteration'!AC74</f>
        <v>0.46055521035136859</v>
      </c>
      <c r="AD275" s="4">
        <f>Tabelle1!AD74-'8. Iteration'!AD74</f>
        <v>-0.53193959335239172</v>
      </c>
      <c r="AE275" s="4">
        <f>Tabelle1!AE74-'8. Iteration'!AE74</f>
        <v>0.47557969869607497</v>
      </c>
      <c r="AF275" s="4">
        <f>Tabelle1!AF74-'8. Iteration'!AF74</f>
        <v>0.47557969869607497</v>
      </c>
      <c r="AG275" s="4">
        <f>Tabelle1!AG74-'8. Iteration'!AG74</f>
        <v>0.48311166594491839</v>
      </c>
      <c r="AH275" s="4">
        <f>Tabelle1!AH74-'8. Iteration'!AH74</f>
        <v>-0.51688833405508172</v>
      </c>
      <c r="AI275" s="4">
        <f>Tabelle1!AI74-'8. Iteration'!AI74</f>
        <v>-0.51688833405508161</v>
      </c>
      <c r="AJ275" s="4">
        <f>Tabelle1!AJ74-'8. Iteration'!AJ74</f>
        <v>0.49820789140288302</v>
      </c>
      <c r="AK275" s="4">
        <f>Tabelle1!AK74-'8. Iteration'!AK74</f>
        <v>0.58151760390352059</v>
      </c>
      <c r="AL275" s="4">
        <f>Tabelle1!AL74-'8. Iteration'!AL74</f>
        <v>-0.41092698926785198</v>
      </c>
      <c r="AM275" s="4">
        <f>Tabelle1!AM74-'8. Iteration'!AM74</f>
        <v>0.62667622280667712</v>
      </c>
      <c r="AN275" s="4">
        <f>Tabelle1!AN74-'8. Iteration'!AN74</f>
        <v>-0.3361489833046658</v>
      </c>
      <c r="AO275" s="4">
        <f>Tabelle1!AO74-'8. Iteration'!AO74</f>
        <v>-0.32878199543770364</v>
      </c>
      <c r="AP275" s="4">
        <f>Tabelle1!AP74-'8. Iteration'!AP74</f>
        <v>-0.30684377668650958</v>
      </c>
      <c r="AQ275" s="4">
        <f>Tabelle1!AQ74-'8. Iteration'!AQ74</f>
        <v>-0.29236861774373218</v>
      </c>
      <c r="AR275" s="4">
        <f>Tabelle1!AR74-'8. Iteration'!AR74</f>
        <v>-0.28518049907032278</v>
      </c>
      <c r="AS275" s="4">
        <f>Tabelle1!AS74-'8. Iteration'!AS74</f>
        <v>-0.26383117708316811</v>
      </c>
      <c r="AT275" s="4">
        <f>Tabelle1!AT74-'8. Iteration'!AT74</f>
        <v>-0.20204303233494816</v>
      </c>
      <c r="AU275" s="4">
        <f>Tabelle1!AU74-'8. Iteration'!AU74</f>
        <v>-4.4748403176843039E-2</v>
      </c>
    </row>
    <row r="276" spans="6:47">
      <c r="F276" s="7">
        <f>'7. Iteration'!F276-'8. Iteration'!G276/'8. Iteration'!AX75</f>
        <v>0.39668716363640721</v>
      </c>
      <c r="G276">
        <f t="shared" si="39"/>
        <v>1.8821653614022743E-4</v>
      </c>
      <c r="H276" s="4">
        <f>Tabelle1!H75-'8. Iteration'!H75</f>
        <v>2.7374272910861364E-2</v>
      </c>
      <c r="I276" s="4">
        <f>Tabelle1!I75-'8. Iteration'!I75</f>
        <v>4.2373903431909277E-2</v>
      </c>
      <c r="J276" s="4">
        <f>Tabelle1!J75-'8. Iteration'!J75</f>
        <v>8.5421062041581508E-2</v>
      </c>
      <c r="K276" s="4">
        <f>Tabelle1!K75-'8. Iteration'!K75</f>
        <v>0.11987004847732807</v>
      </c>
      <c r="L276" s="4">
        <f>Tabelle1!L75-'8. Iteration'!L75</f>
        <v>-0.85895576810781427</v>
      </c>
      <c r="M276" s="4">
        <f>Tabelle1!M75-'8. Iteration'!M75</f>
        <v>0.16324959988276633</v>
      </c>
      <c r="N276" s="4">
        <f>Tabelle1!N75-'8. Iteration'!N75</f>
        <v>0.21675363003732562</v>
      </c>
      <c r="O276" s="4">
        <f>Tabelle1!O75-'8. Iteration'!O75</f>
        <v>-0.77701608938853184</v>
      </c>
      <c r="P276" s="4">
        <f>Tabelle1!P75-'8. Iteration'!P75</f>
        <v>0.24199625165634198</v>
      </c>
      <c r="Q276" s="4">
        <f>Tabelle1!Q75-'8. Iteration'!Q75</f>
        <v>-0.73852748940645241</v>
      </c>
      <c r="R276" s="4">
        <f>Tabelle1!R75-'8. Iteration'!R75</f>
        <v>0.26806345166140688</v>
      </c>
      <c r="S276" s="4">
        <f>Tabelle1!S75-'8. Iteration'!S75</f>
        <v>0.28811949406131088</v>
      </c>
      <c r="T276" s="4">
        <f>Tabelle1!T75-'8. Iteration'!T75</f>
        <v>-0.71188050593868912</v>
      </c>
      <c r="U276" s="4">
        <f>Tabelle1!U75-'8. Iteration'!U75</f>
        <v>-0.70510405131227172</v>
      </c>
      <c r="V276" s="4">
        <f>Tabelle1!V75-'8. Iteration'!V75</f>
        <v>0.34349935892917027</v>
      </c>
      <c r="W276" s="4">
        <f>Tabelle1!W75-'8. Iteration'!W75</f>
        <v>0.37209268161740117</v>
      </c>
      <c r="X276" s="4">
        <f>Tabelle1!X75-'8. Iteration'!X75</f>
        <v>0.37209268161740117</v>
      </c>
      <c r="Y276" s="4">
        <f>Tabelle1!Y75-'8. Iteration'!Y75</f>
        <v>0.3865824117964316</v>
      </c>
      <c r="Z276" s="4">
        <f>Tabelle1!Z75-'8. Iteration'!Z75</f>
        <v>0.43070339259680224</v>
      </c>
      <c r="AA276" s="4">
        <f>Tabelle1!AA75-'8. Iteration'!AA75</f>
        <v>-0.56929660740319765</v>
      </c>
      <c r="AB276" s="4">
        <f>Tabelle1!AB75-'8. Iteration'!AB75</f>
        <v>0.43813823114184181</v>
      </c>
      <c r="AC276" s="4">
        <f>Tabelle1!AC75-'8. Iteration'!AC75</f>
        <v>0.46055521035136859</v>
      </c>
      <c r="AD276" s="4">
        <f>Tabelle1!AD75-'8. Iteration'!AD75</f>
        <v>0.46806040664760828</v>
      </c>
      <c r="AE276" s="4">
        <f>Tabelle1!AE75-'8. Iteration'!AE75</f>
        <v>0.47557969869607497</v>
      </c>
      <c r="AF276" s="4">
        <f>Tabelle1!AF75-'8. Iteration'!AF75</f>
        <v>-0.52442030130392503</v>
      </c>
      <c r="AG276" s="4">
        <f>Tabelle1!AG75-'8. Iteration'!AG75</f>
        <v>0.48311166594491839</v>
      </c>
      <c r="AH276" s="4">
        <f>Tabelle1!AH75-'8. Iteration'!AH75</f>
        <v>-0.51688833405508172</v>
      </c>
      <c r="AI276" s="4">
        <f>Tabelle1!AI75-'8. Iteration'!AI75</f>
        <v>0.48311166594491828</v>
      </c>
      <c r="AJ276" s="4">
        <f>Tabelle1!AJ75-'8. Iteration'!AJ75</f>
        <v>-0.50179210859711698</v>
      </c>
      <c r="AK276" s="4">
        <f>Tabelle1!AK75-'8. Iteration'!AK75</f>
        <v>-0.41848239609647953</v>
      </c>
      <c r="AL276" s="4">
        <f>Tabelle1!AL75-'8. Iteration'!AL75</f>
        <v>-0.41092698926785198</v>
      </c>
      <c r="AM276" s="4">
        <f>Tabelle1!AM75-'8. Iteration'!AM75</f>
        <v>0.62667622280667712</v>
      </c>
      <c r="AN276" s="4">
        <f>Tabelle1!AN75-'8. Iteration'!AN75</f>
        <v>-0.3361489833046658</v>
      </c>
      <c r="AO276" s="4">
        <f>Tabelle1!AO75-'8. Iteration'!AO75</f>
        <v>0.67121800456229641</v>
      </c>
      <c r="AP276" s="4">
        <f>Tabelle1!AP75-'8. Iteration'!AP75</f>
        <v>-0.30684377668650958</v>
      </c>
      <c r="AQ276" s="4">
        <f>Tabelle1!AQ75-'8. Iteration'!AQ75</f>
        <v>0.70763138225626787</v>
      </c>
      <c r="AR276" s="4">
        <f>Tabelle1!AR75-'8. Iteration'!AR75</f>
        <v>-0.28518049907032278</v>
      </c>
      <c r="AS276" s="4">
        <f>Tabelle1!AS75-'8. Iteration'!AS75</f>
        <v>-0.26383117708316811</v>
      </c>
      <c r="AT276" s="4">
        <f>Tabelle1!AT75-'8. Iteration'!AT75</f>
        <v>-0.20204303233494816</v>
      </c>
      <c r="AU276" s="4">
        <f>Tabelle1!AU75-'8. Iteration'!AU75</f>
        <v>-4.4748403176843039E-2</v>
      </c>
    </row>
    <row r="277" spans="6:47">
      <c r="F277" s="7">
        <f>'7. Iteration'!F277-'8. Iteration'!G277/'8. Iteration'!AX76</f>
        <v>0.39668716363640727</v>
      </c>
      <c r="G277">
        <f t="shared" si="39"/>
        <v>1.8821653614000539E-4</v>
      </c>
      <c r="H277" s="4">
        <f>Tabelle1!H76-'8. Iteration'!H76</f>
        <v>2.7374272910861364E-2</v>
      </c>
      <c r="I277" s="4">
        <f>Tabelle1!I76-'8. Iteration'!I76</f>
        <v>4.2373903431909277E-2</v>
      </c>
      <c r="J277" s="4">
        <f>Tabelle1!J76-'8. Iteration'!J76</f>
        <v>8.5421062041581508E-2</v>
      </c>
      <c r="K277" s="4">
        <f>Tabelle1!K76-'8. Iteration'!K76</f>
        <v>0.11987004847732807</v>
      </c>
      <c r="L277" s="4">
        <f>Tabelle1!L76-'8. Iteration'!L76</f>
        <v>0.14104423189218573</v>
      </c>
      <c r="M277" s="4">
        <f>Tabelle1!M76-'8. Iteration'!M76</f>
        <v>0.16324959988276633</v>
      </c>
      <c r="N277" s="4">
        <f>Tabelle1!N76-'8. Iteration'!N76</f>
        <v>0.21675363003732562</v>
      </c>
      <c r="O277" s="4">
        <f>Tabelle1!O76-'8. Iteration'!O76</f>
        <v>0.22298391061146816</v>
      </c>
      <c r="P277" s="4">
        <f>Tabelle1!P76-'8. Iteration'!P76</f>
        <v>-0.75800374834365802</v>
      </c>
      <c r="Q277" s="4">
        <f>Tabelle1!Q76-'8. Iteration'!Q76</f>
        <v>-0.73852748940645241</v>
      </c>
      <c r="R277" s="4">
        <f>Tabelle1!R76-'8. Iteration'!R76</f>
        <v>0.26806345166140688</v>
      </c>
      <c r="S277" s="4">
        <f>Tabelle1!S76-'8. Iteration'!S76</f>
        <v>0.28811949406131088</v>
      </c>
      <c r="T277" s="4">
        <f>Tabelle1!T76-'8. Iteration'!T76</f>
        <v>0.28811949406131088</v>
      </c>
      <c r="U277" s="4">
        <f>Tabelle1!U76-'8. Iteration'!U76</f>
        <v>-0.70510405131227172</v>
      </c>
      <c r="V277" s="4">
        <f>Tabelle1!V76-'8. Iteration'!V76</f>
        <v>0.34349935892917027</v>
      </c>
      <c r="W277" s="4">
        <f>Tabelle1!W76-'8. Iteration'!W76</f>
        <v>-0.62790731838259883</v>
      </c>
      <c r="X277" s="4">
        <f>Tabelle1!X76-'8. Iteration'!X76</f>
        <v>-0.62790731838259883</v>
      </c>
      <c r="Y277" s="4">
        <f>Tabelle1!Y76-'8. Iteration'!Y76</f>
        <v>-0.61341758820356851</v>
      </c>
      <c r="Z277" s="4">
        <f>Tabelle1!Z76-'8. Iteration'!Z76</f>
        <v>0.43070339259680224</v>
      </c>
      <c r="AA277" s="4">
        <f>Tabelle1!AA76-'8. Iteration'!AA76</f>
        <v>0.43070339259680224</v>
      </c>
      <c r="AB277" s="4">
        <f>Tabelle1!AB76-'8. Iteration'!AB76</f>
        <v>0.43813823114184181</v>
      </c>
      <c r="AC277" s="4">
        <f>Tabelle1!AC76-'8. Iteration'!AC76</f>
        <v>-0.53944478964863141</v>
      </c>
      <c r="AD277" s="4">
        <f>Tabelle1!AD76-'8. Iteration'!AD76</f>
        <v>0.46806040664760828</v>
      </c>
      <c r="AE277" s="4">
        <f>Tabelle1!AE76-'8. Iteration'!AE76</f>
        <v>0.47557969869607497</v>
      </c>
      <c r="AF277" s="4">
        <f>Tabelle1!AF76-'8. Iteration'!AF76</f>
        <v>0.47557969869607497</v>
      </c>
      <c r="AG277" s="4">
        <f>Tabelle1!AG76-'8. Iteration'!AG76</f>
        <v>0.48311166594491839</v>
      </c>
      <c r="AH277" s="4">
        <f>Tabelle1!AH76-'8. Iteration'!AH76</f>
        <v>0.48311166594491828</v>
      </c>
      <c r="AI277" s="4">
        <f>Tabelle1!AI76-'8. Iteration'!AI76</f>
        <v>0.48311166594491828</v>
      </c>
      <c r="AJ277" s="4">
        <f>Tabelle1!AJ76-'8. Iteration'!AJ76</f>
        <v>0.49820789140288302</v>
      </c>
      <c r="AK277" s="4">
        <f>Tabelle1!AK76-'8. Iteration'!AK76</f>
        <v>-0.41848239609647953</v>
      </c>
      <c r="AL277" s="4">
        <f>Tabelle1!AL76-'8. Iteration'!AL76</f>
        <v>0.58907301073214802</v>
      </c>
      <c r="AM277" s="4">
        <f>Tabelle1!AM76-'8. Iteration'!AM76</f>
        <v>-0.37332377719332283</v>
      </c>
      <c r="AN277" s="4">
        <f>Tabelle1!AN76-'8. Iteration'!AN76</f>
        <v>-0.33614898330466586</v>
      </c>
      <c r="AO277" s="4">
        <f>Tabelle1!AO76-'8. Iteration'!AO76</f>
        <v>-0.32878199543770364</v>
      </c>
      <c r="AP277" s="4">
        <f>Tabelle1!AP76-'8. Iteration'!AP76</f>
        <v>-0.30684377668650958</v>
      </c>
      <c r="AQ277" s="4">
        <f>Tabelle1!AQ76-'8. Iteration'!AQ76</f>
        <v>-0.29236861774373213</v>
      </c>
      <c r="AR277" s="4">
        <f>Tabelle1!AR76-'8. Iteration'!AR76</f>
        <v>-0.28518049907032278</v>
      </c>
      <c r="AS277" s="4">
        <f>Tabelle1!AS76-'8. Iteration'!AS76</f>
        <v>-0.26383117708316811</v>
      </c>
      <c r="AT277" s="4">
        <f>Tabelle1!AT76-'8. Iteration'!AT76</f>
        <v>-0.20204303233494816</v>
      </c>
      <c r="AU277" s="4">
        <f>Tabelle1!AU76-'8. Iteration'!AU76</f>
        <v>-4.4748403176843039E-2</v>
      </c>
    </row>
    <row r="278" spans="6:47">
      <c r="F278" s="7">
        <f>'7. Iteration'!F278-'8. Iteration'!G278/'8. Iteration'!AX77</f>
        <v>0.39668716363640721</v>
      </c>
      <c r="G278">
        <f t="shared" si="39"/>
        <v>1.8821653613967232E-4</v>
      </c>
      <c r="H278" s="4">
        <f>Tabelle1!H77-'8. Iteration'!H77</f>
        <v>2.7374272910861364E-2</v>
      </c>
      <c r="I278" s="4">
        <f>Tabelle1!I77-'8. Iteration'!I77</f>
        <v>4.2373903431909277E-2</v>
      </c>
      <c r="J278" s="4">
        <f>Tabelle1!J77-'8. Iteration'!J77</f>
        <v>8.5421062041581508E-2</v>
      </c>
      <c r="K278" s="4">
        <f>Tabelle1!K77-'8. Iteration'!K77</f>
        <v>0.11987004847732807</v>
      </c>
      <c r="L278" s="4">
        <f>Tabelle1!L77-'8. Iteration'!L77</f>
        <v>-0.85895576810781427</v>
      </c>
      <c r="M278" s="4">
        <f>Tabelle1!M77-'8. Iteration'!M77</f>
        <v>0.16324959988276633</v>
      </c>
      <c r="N278" s="4">
        <f>Tabelle1!N77-'8. Iteration'!N77</f>
        <v>0.21675363003732562</v>
      </c>
      <c r="O278" s="4">
        <f>Tabelle1!O77-'8. Iteration'!O77</f>
        <v>-0.77701608938853184</v>
      </c>
      <c r="P278" s="4">
        <f>Tabelle1!P77-'8. Iteration'!P77</f>
        <v>0.24199625165634198</v>
      </c>
      <c r="Q278" s="4">
        <f>Tabelle1!Q77-'8. Iteration'!Q77</f>
        <v>0.26147251059354759</v>
      </c>
      <c r="R278" s="4">
        <f>Tabelle1!R77-'8. Iteration'!R77</f>
        <v>0.26806345166140688</v>
      </c>
      <c r="S278" s="4">
        <f>Tabelle1!S77-'8. Iteration'!S77</f>
        <v>-0.71188050593868912</v>
      </c>
      <c r="T278" s="4">
        <f>Tabelle1!T77-'8. Iteration'!T77</f>
        <v>0.28811949406131088</v>
      </c>
      <c r="U278" s="4">
        <f>Tabelle1!U77-'8. Iteration'!U77</f>
        <v>0.29489594868772828</v>
      </c>
      <c r="V278" s="4">
        <f>Tabelle1!V77-'8. Iteration'!V77</f>
        <v>0.34349935892917027</v>
      </c>
      <c r="W278" s="4">
        <f>Tabelle1!W77-'8. Iteration'!W77</f>
        <v>-0.62790731838259883</v>
      </c>
      <c r="X278" s="4">
        <f>Tabelle1!X77-'8. Iteration'!X77</f>
        <v>-0.62790731838259883</v>
      </c>
      <c r="Y278" s="4">
        <f>Tabelle1!Y77-'8. Iteration'!Y77</f>
        <v>-0.61341758820356851</v>
      </c>
      <c r="Z278" s="4">
        <f>Tabelle1!Z77-'8. Iteration'!Z77</f>
        <v>0.43070339259680224</v>
      </c>
      <c r="AA278" s="4">
        <f>Tabelle1!AA77-'8. Iteration'!AA77</f>
        <v>0.43070339259680224</v>
      </c>
      <c r="AB278" s="4">
        <f>Tabelle1!AB77-'8. Iteration'!AB77</f>
        <v>0.43813823114184181</v>
      </c>
      <c r="AC278" s="4">
        <f>Tabelle1!AC77-'8. Iteration'!AC77</f>
        <v>0.46055521035136859</v>
      </c>
      <c r="AD278" s="4">
        <f>Tabelle1!AD77-'8. Iteration'!AD77</f>
        <v>0.46806040664760828</v>
      </c>
      <c r="AE278" s="4">
        <f>Tabelle1!AE77-'8. Iteration'!AE77</f>
        <v>0.47557969869607497</v>
      </c>
      <c r="AF278" s="4">
        <f>Tabelle1!AF77-'8. Iteration'!AF77</f>
        <v>-0.52442030130392503</v>
      </c>
      <c r="AG278" s="4">
        <f>Tabelle1!AG77-'8. Iteration'!AG77</f>
        <v>-0.51688833405508161</v>
      </c>
      <c r="AH278" s="4">
        <f>Tabelle1!AH77-'8. Iteration'!AH77</f>
        <v>-0.51688833405508172</v>
      </c>
      <c r="AI278" s="4">
        <f>Tabelle1!AI77-'8. Iteration'!AI77</f>
        <v>0.48311166594491828</v>
      </c>
      <c r="AJ278" s="4">
        <f>Tabelle1!AJ77-'8. Iteration'!AJ77</f>
        <v>-0.50179210859711698</v>
      </c>
      <c r="AK278" s="4">
        <f>Tabelle1!AK77-'8. Iteration'!AK77</f>
        <v>-0.41848239609647953</v>
      </c>
      <c r="AL278" s="4">
        <f>Tabelle1!AL77-'8. Iteration'!AL77</f>
        <v>-0.41092698926785204</v>
      </c>
      <c r="AM278" s="4">
        <f>Tabelle1!AM77-'8. Iteration'!AM77</f>
        <v>-0.37332377719332283</v>
      </c>
      <c r="AN278" s="4">
        <f>Tabelle1!AN77-'8. Iteration'!AN77</f>
        <v>-0.33614898330466586</v>
      </c>
      <c r="AO278" s="4">
        <f>Tabelle1!AO77-'8. Iteration'!AO77</f>
        <v>0.67121800456229641</v>
      </c>
      <c r="AP278" s="4">
        <f>Tabelle1!AP77-'8. Iteration'!AP77</f>
        <v>0.69315622331349047</v>
      </c>
      <c r="AQ278" s="4">
        <f>Tabelle1!AQ77-'8. Iteration'!AQ77</f>
        <v>0.70763138225626787</v>
      </c>
      <c r="AR278" s="4">
        <f>Tabelle1!AR77-'8. Iteration'!AR77</f>
        <v>-0.28518049907032278</v>
      </c>
      <c r="AS278" s="4">
        <f>Tabelle1!AS77-'8. Iteration'!AS77</f>
        <v>0.73616882291683194</v>
      </c>
      <c r="AT278" s="4">
        <f>Tabelle1!AT77-'8. Iteration'!AT77</f>
        <v>-0.20204303233494816</v>
      </c>
      <c r="AU278" s="4">
        <f>Tabelle1!AU77-'8. Iteration'!AU77</f>
        <v>-4.4748403176843039E-2</v>
      </c>
    </row>
    <row r="279" spans="6:47">
      <c r="F279" s="7">
        <f>'7. Iteration'!F279-'8. Iteration'!G279/'8. Iteration'!AX78</f>
        <v>0.39668716363640721</v>
      </c>
      <c r="G279">
        <f t="shared" si="39"/>
        <v>1.8821653614022743E-4</v>
      </c>
      <c r="H279" s="4">
        <f>Tabelle1!H78-'8. Iteration'!H78</f>
        <v>2.7374272910861364E-2</v>
      </c>
      <c r="I279" s="4">
        <f>Tabelle1!I78-'8. Iteration'!I78</f>
        <v>4.2373903431909277E-2</v>
      </c>
      <c r="J279" s="4">
        <f>Tabelle1!J78-'8. Iteration'!J78</f>
        <v>8.5421062041581508E-2</v>
      </c>
      <c r="K279" s="4">
        <f>Tabelle1!K78-'8. Iteration'!K78</f>
        <v>0.11987004847732807</v>
      </c>
      <c r="L279" s="4">
        <f>Tabelle1!L78-'8. Iteration'!L78</f>
        <v>0.14104423189218573</v>
      </c>
      <c r="M279" s="4">
        <f>Tabelle1!M78-'8. Iteration'!M78</f>
        <v>0.16324959988276633</v>
      </c>
      <c r="N279" s="4">
        <f>Tabelle1!N78-'8. Iteration'!N78</f>
        <v>-0.78324636996267438</v>
      </c>
      <c r="O279" s="4">
        <f>Tabelle1!O78-'8. Iteration'!O78</f>
        <v>0.22298391061146816</v>
      </c>
      <c r="P279" s="4">
        <f>Tabelle1!P78-'8. Iteration'!P78</f>
        <v>0.24199625165634198</v>
      </c>
      <c r="Q279" s="4">
        <f>Tabelle1!Q78-'8. Iteration'!Q78</f>
        <v>0.26147251059354759</v>
      </c>
      <c r="R279" s="4">
        <f>Tabelle1!R78-'8. Iteration'!R78</f>
        <v>0.26806345166140688</v>
      </c>
      <c r="S279" s="4">
        <f>Tabelle1!S78-'8. Iteration'!S78</f>
        <v>0.28811949406131088</v>
      </c>
      <c r="T279" s="4">
        <f>Tabelle1!T78-'8. Iteration'!T78</f>
        <v>0.28811949406131088</v>
      </c>
      <c r="U279" s="4">
        <f>Tabelle1!U78-'8. Iteration'!U78</f>
        <v>0.29489594868772828</v>
      </c>
      <c r="V279" s="4">
        <f>Tabelle1!V78-'8. Iteration'!V78</f>
        <v>-0.65650064107082973</v>
      </c>
      <c r="W279" s="4">
        <f>Tabelle1!W78-'8. Iteration'!W78</f>
        <v>0.37209268161740117</v>
      </c>
      <c r="X279" s="4">
        <f>Tabelle1!X78-'8. Iteration'!X78</f>
        <v>0.37209268161740117</v>
      </c>
      <c r="Y279" s="4">
        <f>Tabelle1!Y78-'8. Iteration'!Y78</f>
        <v>-0.6134175882035684</v>
      </c>
      <c r="Z279" s="4">
        <f>Tabelle1!Z78-'8. Iteration'!Z78</f>
        <v>-0.56929660740319776</v>
      </c>
      <c r="AA279" s="4">
        <f>Tabelle1!AA78-'8. Iteration'!AA78</f>
        <v>0.43070339259680235</v>
      </c>
      <c r="AB279" s="4">
        <f>Tabelle1!AB78-'8. Iteration'!AB78</f>
        <v>0.43813823114184181</v>
      </c>
      <c r="AC279" s="4">
        <f>Tabelle1!AC78-'8. Iteration'!AC78</f>
        <v>-0.53944478964863141</v>
      </c>
      <c r="AD279" s="4">
        <f>Tabelle1!AD78-'8. Iteration'!AD78</f>
        <v>-0.53193959335239172</v>
      </c>
      <c r="AE279" s="4">
        <f>Tabelle1!AE78-'8. Iteration'!AE78</f>
        <v>-0.52442030130392503</v>
      </c>
      <c r="AF279" s="4">
        <f>Tabelle1!AF78-'8. Iteration'!AF78</f>
        <v>-0.52442030130392503</v>
      </c>
      <c r="AG279" s="4">
        <f>Tabelle1!AG78-'8. Iteration'!AG78</f>
        <v>-0.51688833405508161</v>
      </c>
      <c r="AH279" s="4">
        <f>Tabelle1!AH78-'8. Iteration'!AH78</f>
        <v>-0.51688833405508172</v>
      </c>
      <c r="AI279" s="4">
        <f>Tabelle1!AI78-'8. Iteration'!AI78</f>
        <v>-0.51688833405508172</v>
      </c>
      <c r="AJ279" s="4">
        <f>Tabelle1!AJ78-'8. Iteration'!AJ78</f>
        <v>0.49820789140288302</v>
      </c>
      <c r="AK279" s="4">
        <f>Tabelle1!AK78-'8. Iteration'!AK78</f>
        <v>0.58151760390352047</v>
      </c>
      <c r="AL279" s="4">
        <f>Tabelle1!AL78-'8. Iteration'!AL78</f>
        <v>-0.41092698926785198</v>
      </c>
      <c r="AM279" s="4">
        <f>Tabelle1!AM78-'8. Iteration'!AM78</f>
        <v>0.62667622280667712</v>
      </c>
      <c r="AN279" s="4">
        <f>Tabelle1!AN78-'8. Iteration'!AN78</f>
        <v>-0.3361489833046658</v>
      </c>
      <c r="AO279" s="4">
        <f>Tabelle1!AO78-'8. Iteration'!AO78</f>
        <v>-0.32878199543770364</v>
      </c>
      <c r="AP279" s="4">
        <f>Tabelle1!AP78-'8. Iteration'!AP78</f>
        <v>0.69315622331349047</v>
      </c>
      <c r="AQ279" s="4">
        <f>Tabelle1!AQ78-'8. Iteration'!AQ78</f>
        <v>0.70763138225626787</v>
      </c>
      <c r="AR279" s="4">
        <f>Tabelle1!AR78-'8. Iteration'!AR78</f>
        <v>0.71481950092967717</v>
      </c>
      <c r="AS279" s="4">
        <f>Tabelle1!AS78-'8. Iteration'!AS78</f>
        <v>-0.26383117708316811</v>
      </c>
      <c r="AT279" s="4">
        <f>Tabelle1!AT78-'8. Iteration'!AT78</f>
        <v>-0.20204303233494816</v>
      </c>
      <c r="AU279" s="4">
        <f>Tabelle1!AU78-'8. Iteration'!AU78</f>
        <v>-4.4748403176843039E-2</v>
      </c>
    </row>
    <row r="280" spans="6:47">
      <c r="F280" s="7">
        <f>'7. Iteration'!F280-'8. Iteration'!G280/'8. Iteration'!AX79</f>
        <v>0.39668716363640727</v>
      </c>
      <c r="G280">
        <f t="shared" si="39"/>
        <v>1.882165361403107E-4</v>
      </c>
      <c r="H280" s="4">
        <f>Tabelle1!H79-'8. Iteration'!H79</f>
        <v>2.7374272910861364E-2</v>
      </c>
      <c r="I280" s="4">
        <f>Tabelle1!I79-'8. Iteration'!I79</f>
        <v>4.2373903431909277E-2</v>
      </c>
      <c r="J280" s="4">
        <f>Tabelle1!J79-'8. Iteration'!J79</f>
        <v>8.5421062041581508E-2</v>
      </c>
      <c r="K280" s="4">
        <f>Tabelle1!K79-'8. Iteration'!K79</f>
        <v>0.11987004847732807</v>
      </c>
      <c r="L280" s="4">
        <f>Tabelle1!L79-'8. Iteration'!L79</f>
        <v>0.14104423189218573</v>
      </c>
      <c r="M280" s="4">
        <f>Tabelle1!M79-'8. Iteration'!M79</f>
        <v>0.16324959988276633</v>
      </c>
      <c r="N280" s="4">
        <f>Tabelle1!N79-'8. Iteration'!N79</f>
        <v>0.21675363003732562</v>
      </c>
      <c r="O280" s="4">
        <f>Tabelle1!O79-'8. Iteration'!O79</f>
        <v>0.22298391061146816</v>
      </c>
      <c r="P280" s="4">
        <f>Tabelle1!P79-'8. Iteration'!P79</f>
        <v>0.24199625165634198</v>
      </c>
      <c r="Q280" s="4">
        <f>Tabelle1!Q79-'8. Iteration'!Q79</f>
        <v>0.26147251059354759</v>
      </c>
      <c r="R280" s="4">
        <f>Tabelle1!R79-'8. Iteration'!R79</f>
        <v>-0.73193654833859312</v>
      </c>
      <c r="S280" s="4">
        <f>Tabelle1!S79-'8. Iteration'!S79</f>
        <v>0.28811949406131088</v>
      </c>
      <c r="T280" s="4">
        <f>Tabelle1!T79-'8. Iteration'!T79</f>
        <v>-0.71188050593868912</v>
      </c>
      <c r="U280" s="4">
        <f>Tabelle1!U79-'8. Iteration'!U79</f>
        <v>0.29489594868772828</v>
      </c>
      <c r="V280" s="4">
        <f>Tabelle1!V79-'8. Iteration'!V79</f>
        <v>0.34349935892917027</v>
      </c>
      <c r="W280" s="4">
        <f>Tabelle1!W79-'8. Iteration'!W79</f>
        <v>-0.62790731838259883</v>
      </c>
      <c r="X280" s="4">
        <f>Tabelle1!X79-'8. Iteration'!X79</f>
        <v>0.37209268161740117</v>
      </c>
      <c r="Y280" s="4">
        <f>Tabelle1!Y79-'8. Iteration'!Y79</f>
        <v>-0.61341758820356851</v>
      </c>
      <c r="Z280" s="4">
        <f>Tabelle1!Z79-'8. Iteration'!Z79</f>
        <v>0.43070339259680224</v>
      </c>
      <c r="AA280" s="4">
        <f>Tabelle1!AA79-'8. Iteration'!AA79</f>
        <v>0.43070339259680224</v>
      </c>
      <c r="AB280" s="4">
        <f>Tabelle1!AB79-'8. Iteration'!AB79</f>
        <v>-0.56186176885815819</v>
      </c>
      <c r="AC280" s="4">
        <f>Tabelle1!AC79-'8. Iteration'!AC79</f>
        <v>-0.53944478964863141</v>
      </c>
      <c r="AD280" s="4">
        <f>Tabelle1!AD79-'8. Iteration'!AD79</f>
        <v>0.46806040664760828</v>
      </c>
      <c r="AE280" s="4">
        <f>Tabelle1!AE79-'8. Iteration'!AE79</f>
        <v>0.47557969869607497</v>
      </c>
      <c r="AF280" s="4">
        <f>Tabelle1!AF79-'8. Iteration'!AF79</f>
        <v>-0.52442030130392503</v>
      </c>
      <c r="AG280" s="4">
        <f>Tabelle1!AG79-'8. Iteration'!AG79</f>
        <v>-0.51688833405508161</v>
      </c>
      <c r="AH280" s="4">
        <f>Tabelle1!AH79-'8. Iteration'!AH79</f>
        <v>0.48311166594491828</v>
      </c>
      <c r="AI280" s="4">
        <f>Tabelle1!AI79-'8. Iteration'!AI79</f>
        <v>0.48311166594491828</v>
      </c>
      <c r="AJ280" s="4">
        <f>Tabelle1!AJ79-'8. Iteration'!AJ79</f>
        <v>-0.50179210859711698</v>
      </c>
      <c r="AK280" s="4">
        <f>Tabelle1!AK79-'8. Iteration'!AK79</f>
        <v>-0.41848239609647953</v>
      </c>
      <c r="AL280" s="4">
        <f>Tabelle1!AL79-'8. Iteration'!AL79</f>
        <v>-0.41092698926785204</v>
      </c>
      <c r="AM280" s="4">
        <f>Tabelle1!AM79-'8. Iteration'!AM79</f>
        <v>-0.37332377719332283</v>
      </c>
      <c r="AN280" s="4">
        <f>Tabelle1!AN79-'8. Iteration'!AN79</f>
        <v>-0.33614898330466586</v>
      </c>
      <c r="AO280" s="4">
        <f>Tabelle1!AO79-'8. Iteration'!AO79</f>
        <v>-0.32878199543770364</v>
      </c>
      <c r="AP280" s="4">
        <f>Tabelle1!AP79-'8. Iteration'!AP79</f>
        <v>-0.30684377668650958</v>
      </c>
      <c r="AQ280" s="4">
        <f>Tabelle1!AQ79-'8. Iteration'!AQ79</f>
        <v>-0.29236861774373213</v>
      </c>
      <c r="AR280" s="4">
        <f>Tabelle1!AR79-'8. Iteration'!AR79</f>
        <v>0.71481950092967717</v>
      </c>
      <c r="AS280" s="4">
        <f>Tabelle1!AS79-'8. Iteration'!AS79</f>
        <v>0.73616882291683194</v>
      </c>
      <c r="AT280" s="4">
        <f>Tabelle1!AT79-'8. Iteration'!AT79</f>
        <v>0.79795696766505186</v>
      </c>
      <c r="AU280" s="4">
        <f>Tabelle1!AU79-'8. Iteration'!AU79</f>
        <v>-4.4748403176843039E-2</v>
      </c>
    </row>
    <row r="281" spans="6:47">
      <c r="F281" s="7">
        <f>'7. Iteration'!F281-'8. Iteration'!G281/'8. Iteration'!AX80</f>
        <v>0.39668716363640727</v>
      </c>
      <c r="G281">
        <f t="shared" si="39"/>
        <v>1.8821653614022743E-4</v>
      </c>
      <c r="H281" s="4">
        <f>Tabelle1!H80-'8. Iteration'!H80</f>
        <v>2.7374272910861364E-2</v>
      </c>
      <c r="I281" s="4">
        <f>Tabelle1!I80-'8. Iteration'!I80</f>
        <v>4.2373903431909277E-2</v>
      </c>
      <c r="J281" s="4">
        <f>Tabelle1!J80-'8. Iteration'!J80</f>
        <v>8.5421062041581508E-2</v>
      </c>
      <c r="K281" s="4">
        <f>Tabelle1!K80-'8. Iteration'!K80</f>
        <v>0.11987004847732807</v>
      </c>
      <c r="L281" s="4">
        <f>Tabelle1!L80-'8. Iteration'!L80</f>
        <v>0.14104423189218573</v>
      </c>
      <c r="M281" s="4">
        <f>Tabelle1!M80-'8. Iteration'!M80</f>
        <v>0.16324959988276633</v>
      </c>
      <c r="N281" s="4">
        <f>Tabelle1!N80-'8. Iteration'!N80</f>
        <v>0.21675363003732562</v>
      </c>
      <c r="O281" s="4">
        <f>Tabelle1!O80-'8. Iteration'!O80</f>
        <v>-0.77701608938853184</v>
      </c>
      <c r="P281" s="4">
        <f>Tabelle1!P80-'8. Iteration'!P80</f>
        <v>0.24199625165634198</v>
      </c>
      <c r="Q281" s="4">
        <f>Tabelle1!Q80-'8. Iteration'!Q80</f>
        <v>0.26147251059354759</v>
      </c>
      <c r="R281" s="4">
        <f>Tabelle1!R80-'8. Iteration'!R80</f>
        <v>0.26806345166140688</v>
      </c>
      <c r="S281" s="4">
        <f>Tabelle1!S80-'8. Iteration'!S80</f>
        <v>0.28811949406131088</v>
      </c>
      <c r="T281" s="4">
        <f>Tabelle1!T80-'8. Iteration'!T80</f>
        <v>0.28811949406131088</v>
      </c>
      <c r="U281" s="4">
        <f>Tabelle1!U80-'8. Iteration'!U80</f>
        <v>0.29489594868772828</v>
      </c>
      <c r="V281" s="4">
        <f>Tabelle1!V80-'8. Iteration'!V80</f>
        <v>-0.65650064107082973</v>
      </c>
      <c r="W281" s="4">
        <f>Tabelle1!W80-'8. Iteration'!W80</f>
        <v>-0.62790731838259883</v>
      </c>
      <c r="X281" s="4">
        <f>Tabelle1!X80-'8. Iteration'!X80</f>
        <v>0.37209268161740117</v>
      </c>
      <c r="Y281" s="4">
        <f>Tabelle1!Y80-'8. Iteration'!Y80</f>
        <v>-0.61341758820356851</v>
      </c>
      <c r="Z281" s="4">
        <f>Tabelle1!Z80-'8. Iteration'!Z80</f>
        <v>-0.56929660740319776</v>
      </c>
      <c r="AA281" s="4">
        <f>Tabelle1!AA80-'8. Iteration'!AA80</f>
        <v>-0.56929660740319776</v>
      </c>
      <c r="AB281" s="4">
        <f>Tabelle1!AB80-'8. Iteration'!AB80</f>
        <v>0.43813823114184181</v>
      </c>
      <c r="AC281" s="4">
        <f>Tabelle1!AC80-'8. Iteration'!AC80</f>
        <v>-0.53944478964863141</v>
      </c>
      <c r="AD281" s="4">
        <f>Tabelle1!AD80-'8. Iteration'!AD80</f>
        <v>-0.53193959335239172</v>
      </c>
      <c r="AE281" s="4">
        <f>Tabelle1!AE80-'8. Iteration'!AE80</f>
        <v>0.47557969869607497</v>
      </c>
      <c r="AF281" s="4">
        <f>Tabelle1!AF80-'8. Iteration'!AF80</f>
        <v>0.47557969869607497</v>
      </c>
      <c r="AG281" s="4">
        <f>Tabelle1!AG80-'8. Iteration'!AG80</f>
        <v>0.48311166594491839</v>
      </c>
      <c r="AH281" s="4">
        <f>Tabelle1!AH80-'8. Iteration'!AH80</f>
        <v>-0.51688833405508172</v>
      </c>
      <c r="AI281" s="4">
        <f>Tabelle1!AI80-'8. Iteration'!AI80</f>
        <v>0.48311166594491828</v>
      </c>
      <c r="AJ281" s="4">
        <f>Tabelle1!AJ80-'8. Iteration'!AJ80</f>
        <v>0.49820789140288302</v>
      </c>
      <c r="AK281" s="4">
        <f>Tabelle1!AK80-'8. Iteration'!AK80</f>
        <v>-0.41848239609647953</v>
      </c>
      <c r="AL281" s="4">
        <f>Tabelle1!AL80-'8. Iteration'!AL80</f>
        <v>0.58907301073214802</v>
      </c>
      <c r="AM281" s="4">
        <f>Tabelle1!AM80-'8. Iteration'!AM80</f>
        <v>-0.37332377719332283</v>
      </c>
      <c r="AN281" s="4">
        <f>Tabelle1!AN80-'8. Iteration'!AN80</f>
        <v>-0.33614898330466586</v>
      </c>
      <c r="AO281" s="4">
        <f>Tabelle1!AO80-'8. Iteration'!AO80</f>
        <v>0.67121800456229641</v>
      </c>
      <c r="AP281" s="4">
        <f>Tabelle1!AP80-'8. Iteration'!AP80</f>
        <v>-0.30684377668650958</v>
      </c>
      <c r="AQ281" s="4">
        <f>Tabelle1!AQ80-'8. Iteration'!AQ80</f>
        <v>0.70763138225626787</v>
      </c>
      <c r="AR281" s="4">
        <f>Tabelle1!AR80-'8. Iteration'!AR80</f>
        <v>-0.28518049907032278</v>
      </c>
      <c r="AS281" s="4">
        <f>Tabelle1!AS80-'8. Iteration'!AS80</f>
        <v>-0.26383117708316811</v>
      </c>
      <c r="AT281" s="4">
        <f>Tabelle1!AT80-'8. Iteration'!AT80</f>
        <v>-0.20204303233494816</v>
      </c>
      <c r="AU281" s="4">
        <f>Tabelle1!AU80-'8. Iteration'!AU80</f>
        <v>-4.4748403176843039E-2</v>
      </c>
    </row>
    <row r="282" spans="6:47">
      <c r="F282" s="7">
        <f>'7. Iteration'!F282-'8. Iteration'!G282/'8. Iteration'!AX81</f>
        <v>0.27060659323105962</v>
      </c>
      <c r="G282">
        <f t="shared" si="39"/>
        <v>1.5194210508941847E-4</v>
      </c>
      <c r="H282" s="4">
        <f>Tabelle1!H81-'8. Iteration'!H81</f>
        <v>3.0938703150483193E-2</v>
      </c>
      <c r="I282" s="4">
        <f>Tabelle1!I81-'8. Iteration'!I81</f>
        <v>4.7795472473016853E-2</v>
      </c>
      <c r="J282" s="4">
        <f>Tabelle1!J81-'8. Iteration'!J81</f>
        <v>9.579935810579554E-2</v>
      </c>
      <c r="K282" s="4">
        <f>Tabelle1!K81-'8. Iteration'!K81</f>
        <v>0.13382134079421626</v>
      </c>
      <c r="L282" s="4">
        <f>Tabelle1!L81-'8. Iteration'!L81</f>
        <v>-0.84297974255747754</v>
      </c>
      <c r="M282" s="4">
        <f>Tabelle1!M81-'8. Iteration'!M81</f>
        <v>0.18121019934221505</v>
      </c>
      <c r="N282" s="4">
        <f>Tabelle1!N81-'8. Iteration'!N81</f>
        <v>0.238919920129816</v>
      </c>
      <c r="O282" s="4">
        <f>Tabelle1!O81-'8. Iteration'!O81</f>
        <v>0.24558756427858774</v>
      </c>
      <c r="P282" s="4">
        <f>Tabelle1!P81-'8. Iteration'!P81</f>
        <v>0.26586772555001303</v>
      </c>
      <c r="Q282" s="4">
        <f>Tabelle1!Q81-'8. Iteration'!Q81</f>
        <v>0.28653894638356137</v>
      </c>
      <c r="R282" s="4">
        <f>Tabelle1!R81-'8. Iteration'!R81</f>
        <v>0.29351062331135713</v>
      </c>
      <c r="S282" s="4">
        <f>Tabelle1!S81-'8. Iteration'!S81</f>
        <v>-0.68534789406218655</v>
      </c>
      <c r="T282" s="4">
        <f>Tabelle1!T81-'8. Iteration'!T81</f>
        <v>-0.68534789406218655</v>
      </c>
      <c r="U282" s="4">
        <f>Tabelle1!U81-'8. Iteration'!U81</f>
        <v>0.32177053201357386</v>
      </c>
      <c r="V282" s="4">
        <f>Tabelle1!V81-'8. Iteration'!V81</f>
        <v>0.37246353480915451</v>
      </c>
      <c r="W282" s="4">
        <f>Tabelle1!W81-'8. Iteration'!W81</f>
        <v>0.4019915484066281</v>
      </c>
      <c r="X282" s="4">
        <f>Tabelle1!X81-'8. Iteration'!X81</f>
        <v>0.4019915484066281</v>
      </c>
      <c r="Y282" s="4">
        <f>Tabelle1!Y81-'8. Iteration'!Y81</f>
        <v>-0.58312741020967673</v>
      </c>
      <c r="Z282" s="4">
        <f>Tabelle1!Z81-'8. Iteration'!Z81</f>
        <v>0.46184777416820788</v>
      </c>
      <c r="AA282" s="4">
        <f>Tabelle1!AA81-'8. Iteration'!AA81</f>
        <v>0.46184777416820788</v>
      </c>
      <c r="AB282" s="4">
        <f>Tabelle1!AB81-'8. Iteration'!AB81</f>
        <v>-0.53062302787926374</v>
      </c>
      <c r="AC282" s="4">
        <f>Tabelle1!AC81-'8. Iteration'!AC81</f>
        <v>-0.50800729511557408</v>
      </c>
      <c r="AD282" s="4">
        <f>Tabelle1!AD81-'8. Iteration'!AD81</f>
        <v>0.49953580229579309</v>
      </c>
      <c r="AE282" s="4">
        <f>Tabelle1!AE81-'8. Iteration'!AE81</f>
        <v>-0.49292127367091565</v>
      </c>
      <c r="AF282" s="4">
        <f>Tabelle1!AF81-'8. Iteration'!AF81</f>
        <v>-0.49292127367091565</v>
      </c>
      <c r="AG282" s="4">
        <f>Tabelle1!AG81-'8. Iteration'!AG81</f>
        <v>0.51462001627288445</v>
      </c>
      <c r="AH282" s="4">
        <f>Tabelle1!AH81-'8. Iteration'!AH81</f>
        <v>0.51462001627288445</v>
      </c>
      <c r="AI282" s="4">
        <f>Tabelle1!AI81-'8. Iteration'!AI81</f>
        <v>-0.4853799837271156</v>
      </c>
      <c r="AJ282" s="4">
        <f>Tabelle1!AJ81-'8. Iteration'!AJ81</f>
        <v>-0.47030814643564484</v>
      </c>
      <c r="AK282" s="4">
        <f>Tabelle1!AK81-'8. Iteration'!AK81</f>
        <v>-0.38815310826365512</v>
      </c>
      <c r="AL282" s="4">
        <f>Tabelle1!AL81-'8. Iteration'!AL81</f>
        <v>0.6192132844602225</v>
      </c>
      <c r="AM282" s="4">
        <f>Tabelle1!AM81-'8. Iteration'!AM81</f>
        <v>-0.34432941129679445</v>
      </c>
      <c r="AN282" s="4">
        <f>Tabelle1!AN81-'8. Iteration'!AN81</f>
        <v>0.69138004639905826</v>
      </c>
      <c r="AO282" s="4">
        <f>Tabelle1!AO81-'8. Iteration'!AO81</f>
        <v>-0.30158220329878888</v>
      </c>
      <c r="AP282" s="4">
        <f>Tabelle1!AP81-'8. Iteration'!AP81</f>
        <v>-0.28069991782410397</v>
      </c>
      <c r="AQ282" s="4">
        <f>Tabelle1!AQ81-'8. Iteration'!AQ81</f>
        <v>-0.26698304080453999</v>
      </c>
      <c r="AR282" s="4">
        <f>Tabelle1!AR81-'8. Iteration'!AR81</f>
        <v>0.73981043795261225</v>
      </c>
      <c r="AS282" s="4">
        <f>Tabelle1!AS81-'8. Iteration'!AS81</f>
        <v>-0.24008275967971401</v>
      </c>
      <c r="AT282" s="4">
        <f>Tabelle1!AT81-'8. Iteration'!AT81</f>
        <v>-0.18247776841805824</v>
      </c>
      <c r="AU282" s="4">
        <f>Tabelle1!AU81-'8. Iteration'!AU81</f>
        <v>-3.9658076063216537E-2</v>
      </c>
    </row>
    <row r="283" spans="6:47">
      <c r="F283" s="7">
        <f>'7. Iteration'!F283-'8. Iteration'!G283/'8. Iteration'!AX82</f>
        <v>0.27060659323105962</v>
      </c>
      <c r="G283">
        <f t="shared" si="39"/>
        <v>1.5194210508941847E-4</v>
      </c>
      <c r="H283" s="4">
        <f>Tabelle1!H82-'8. Iteration'!H82</f>
        <v>3.0938703150483193E-2</v>
      </c>
      <c r="I283" s="4">
        <f>Tabelle1!I82-'8. Iteration'!I82</f>
        <v>4.7795472473016853E-2</v>
      </c>
      <c r="J283" s="4">
        <f>Tabelle1!J82-'8. Iteration'!J82</f>
        <v>9.579935810579554E-2</v>
      </c>
      <c r="K283" s="4">
        <f>Tabelle1!K82-'8. Iteration'!K82</f>
        <v>0.13382134079421626</v>
      </c>
      <c r="L283" s="4">
        <f>Tabelle1!L82-'8. Iteration'!L82</f>
        <v>-0.84297974255747754</v>
      </c>
      <c r="M283" s="4">
        <f>Tabelle1!M82-'8. Iteration'!M82</f>
        <v>0.18121019934221505</v>
      </c>
      <c r="N283" s="4">
        <f>Tabelle1!N82-'8. Iteration'!N82</f>
        <v>0.238919920129816</v>
      </c>
      <c r="O283" s="4">
        <f>Tabelle1!O82-'8. Iteration'!O82</f>
        <v>0.24558756427858774</v>
      </c>
      <c r="P283" s="4">
        <f>Tabelle1!P82-'8. Iteration'!P82</f>
        <v>0.26586772555001303</v>
      </c>
      <c r="Q283" s="4">
        <f>Tabelle1!Q82-'8. Iteration'!Q82</f>
        <v>-0.71346105361643863</v>
      </c>
      <c r="R283" s="4">
        <f>Tabelle1!R82-'8. Iteration'!R82</f>
        <v>0.29351062331135713</v>
      </c>
      <c r="S283" s="4">
        <f>Tabelle1!S82-'8. Iteration'!S82</f>
        <v>0.31465210593781345</v>
      </c>
      <c r="T283" s="4">
        <f>Tabelle1!T82-'8. Iteration'!T82</f>
        <v>0.31465210593781345</v>
      </c>
      <c r="U283" s="4">
        <f>Tabelle1!U82-'8. Iteration'!U82</f>
        <v>0.32177053201357386</v>
      </c>
      <c r="V283" s="4">
        <f>Tabelle1!V82-'8. Iteration'!V82</f>
        <v>0.37246353480915451</v>
      </c>
      <c r="W283" s="4">
        <f>Tabelle1!W82-'8. Iteration'!W82</f>
        <v>-0.5980084515933719</v>
      </c>
      <c r="X283" s="4">
        <f>Tabelle1!X82-'8. Iteration'!X82</f>
        <v>0.4019915484066281</v>
      </c>
      <c r="Y283" s="4">
        <f>Tabelle1!Y82-'8. Iteration'!Y82</f>
        <v>-0.58312741020967673</v>
      </c>
      <c r="Z283" s="4">
        <f>Tabelle1!Z82-'8. Iteration'!Z82</f>
        <v>-0.53815222583179212</v>
      </c>
      <c r="AA283" s="4">
        <f>Tabelle1!AA82-'8. Iteration'!AA82</f>
        <v>-0.53815222583179212</v>
      </c>
      <c r="AB283" s="4">
        <f>Tabelle1!AB82-'8. Iteration'!AB82</f>
        <v>0.46937697212073626</v>
      </c>
      <c r="AC283" s="4">
        <f>Tabelle1!AC82-'8. Iteration'!AC82</f>
        <v>0.49199270488442592</v>
      </c>
      <c r="AD283" s="4">
        <f>Tabelle1!AD82-'8. Iteration'!AD82</f>
        <v>-0.50046419770420691</v>
      </c>
      <c r="AE283" s="4">
        <f>Tabelle1!AE82-'8. Iteration'!AE82</f>
        <v>-0.49292127367091565</v>
      </c>
      <c r="AF283" s="4">
        <f>Tabelle1!AF82-'8. Iteration'!AF82</f>
        <v>-0.49292127367091565</v>
      </c>
      <c r="AG283" s="4">
        <f>Tabelle1!AG82-'8. Iteration'!AG82</f>
        <v>0.51462001627288445</v>
      </c>
      <c r="AH283" s="4">
        <f>Tabelle1!AH82-'8. Iteration'!AH82</f>
        <v>-0.4853799837271156</v>
      </c>
      <c r="AI283" s="4">
        <f>Tabelle1!AI82-'8. Iteration'!AI82</f>
        <v>-0.4853799837271156</v>
      </c>
      <c r="AJ283" s="4">
        <f>Tabelle1!AJ82-'8. Iteration'!AJ82</f>
        <v>0.52969185356435511</v>
      </c>
      <c r="AK283" s="4">
        <f>Tabelle1!AK82-'8. Iteration'!AK82</f>
        <v>0.61184689173634488</v>
      </c>
      <c r="AL283" s="4">
        <f>Tabelle1!AL82-'8. Iteration'!AL82</f>
        <v>-0.3807867155397775</v>
      </c>
      <c r="AM283" s="4">
        <f>Tabelle1!AM82-'8. Iteration'!AM82</f>
        <v>0.65567058870320549</v>
      </c>
      <c r="AN283" s="4">
        <f>Tabelle1!AN82-'8. Iteration'!AN82</f>
        <v>0.69138004639905826</v>
      </c>
      <c r="AO283" s="4">
        <f>Tabelle1!AO82-'8. Iteration'!AO82</f>
        <v>-0.30158220329878888</v>
      </c>
      <c r="AP283" s="4">
        <f>Tabelle1!AP82-'8. Iteration'!AP82</f>
        <v>-0.28069991782410397</v>
      </c>
      <c r="AQ283" s="4">
        <f>Tabelle1!AQ82-'8. Iteration'!AQ82</f>
        <v>-0.26698304080453999</v>
      </c>
      <c r="AR283" s="4">
        <f>Tabelle1!AR82-'8. Iteration'!AR82</f>
        <v>0.73981043795261225</v>
      </c>
      <c r="AS283" s="4">
        <f>Tabelle1!AS82-'8. Iteration'!AS82</f>
        <v>-0.24008275967971401</v>
      </c>
      <c r="AT283" s="4">
        <f>Tabelle1!AT82-'8. Iteration'!AT82</f>
        <v>-0.18247776841805824</v>
      </c>
      <c r="AU283" s="4">
        <f>Tabelle1!AU82-'8. Iteration'!AU82</f>
        <v>-3.9658076063216537E-2</v>
      </c>
    </row>
    <row r="284" spans="6:47">
      <c r="F284" s="7">
        <f>'7. Iteration'!F284-'8. Iteration'!G284/'8. Iteration'!AX83</f>
        <v>0.27060659323105957</v>
      </c>
      <c r="G284">
        <f t="shared" si="39"/>
        <v>1.5194210508878009E-4</v>
      </c>
      <c r="H284" s="4">
        <f>Tabelle1!H83-'8. Iteration'!H83</f>
        <v>3.0938703150483193E-2</v>
      </c>
      <c r="I284" s="4">
        <f>Tabelle1!I83-'8. Iteration'!I83</f>
        <v>4.7795472473016853E-2</v>
      </c>
      <c r="J284" s="4">
        <f>Tabelle1!J83-'8. Iteration'!J83</f>
        <v>9.579935810579554E-2</v>
      </c>
      <c r="K284" s="4">
        <f>Tabelle1!K83-'8. Iteration'!K83</f>
        <v>0.13382134079421626</v>
      </c>
      <c r="L284" s="4">
        <f>Tabelle1!L83-'8. Iteration'!L83</f>
        <v>-0.84297974255747754</v>
      </c>
      <c r="M284" s="4">
        <f>Tabelle1!M83-'8. Iteration'!M83</f>
        <v>0.18121019934221494</v>
      </c>
      <c r="N284" s="4">
        <f>Tabelle1!N83-'8. Iteration'!N83</f>
        <v>0.238919920129816</v>
      </c>
      <c r="O284" s="4">
        <f>Tabelle1!O83-'8. Iteration'!O83</f>
        <v>-0.75441243572141226</v>
      </c>
      <c r="P284" s="4">
        <f>Tabelle1!P83-'8. Iteration'!P83</f>
        <v>0.26586772555001303</v>
      </c>
      <c r="Q284" s="4">
        <f>Tabelle1!Q83-'8. Iteration'!Q83</f>
        <v>0.28653894638356137</v>
      </c>
      <c r="R284" s="4">
        <f>Tabelle1!R83-'8. Iteration'!R83</f>
        <v>0.29351062331135713</v>
      </c>
      <c r="S284" s="4">
        <f>Tabelle1!S83-'8. Iteration'!S83</f>
        <v>-0.68534789406218655</v>
      </c>
      <c r="T284" s="4">
        <f>Tabelle1!T83-'8. Iteration'!T83</f>
        <v>0.31465210593781345</v>
      </c>
      <c r="U284" s="4">
        <f>Tabelle1!U83-'8. Iteration'!U83</f>
        <v>0.32177053201357386</v>
      </c>
      <c r="V284" s="4">
        <f>Tabelle1!V83-'8. Iteration'!V83</f>
        <v>0.3724635348091544</v>
      </c>
      <c r="W284" s="4">
        <f>Tabelle1!W83-'8. Iteration'!W83</f>
        <v>-0.5980084515933719</v>
      </c>
      <c r="X284" s="4">
        <f>Tabelle1!X83-'8. Iteration'!X83</f>
        <v>-0.5980084515933719</v>
      </c>
      <c r="Y284" s="4">
        <f>Tabelle1!Y83-'8. Iteration'!Y83</f>
        <v>-0.58312741020967673</v>
      </c>
      <c r="Z284" s="4">
        <f>Tabelle1!Z83-'8. Iteration'!Z83</f>
        <v>0.46184777416820788</v>
      </c>
      <c r="AA284" s="4">
        <f>Tabelle1!AA83-'8. Iteration'!AA83</f>
        <v>0.46184777416820788</v>
      </c>
      <c r="AB284" s="4">
        <f>Tabelle1!AB83-'8. Iteration'!AB83</f>
        <v>0.46937697212073615</v>
      </c>
      <c r="AC284" s="4">
        <f>Tabelle1!AC83-'8. Iteration'!AC83</f>
        <v>0.49199270488442592</v>
      </c>
      <c r="AD284" s="4">
        <f>Tabelle1!AD83-'8. Iteration'!AD83</f>
        <v>0.49953580229579309</v>
      </c>
      <c r="AE284" s="4">
        <f>Tabelle1!AE83-'8. Iteration'!AE83</f>
        <v>0.50707872632908435</v>
      </c>
      <c r="AF284" s="4">
        <f>Tabelle1!AF83-'8. Iteration'!AF83</f>
        <v>-0.49292127367091565</v>
      </c>
      <c r="AG284" s="4">
        <f>Tabelle1!AG83-'8. Iteration'!AG83</f>
        <v>-0.4853799837271156</v>
      </c>
      <c r="AH284" s="4">
        <f>Tabelle1!AH83-'8. Iteration'!AH83</f>
        <v>-0.4853799837271156</v>
      </c>
      <c r="AI284" s="4">
        <f>Tabelle1!AI83-'8. Iteration'!AI83</f>
        <v>0.51462001627288445</v>
      </c>
      <c r="AJ284" s="4">
        <f>Tabelle1!AJ83-'8. Iteration'!AJ83</f>
        <v>-0.47030814643564484</v>
      </c>
      <c r="AK284" s="4">
        <f>Tabelle1!AK83-'8. Iteration'!AK83</f>
        <v>-0.38815310826365512</v>
      </c>
      <c r="AL284" s="4">
        <f>Tabelle1!AL83-'8. Iteration'!AL83</f>
        <v>-0.3807867155397775</v>
      </c>
      <c r="AM284" s="4">
        <f>Tabelle1!AM83-'8. Iteration'!AM83</f>
        <v>-0.34432941129679445</v>
      </c>
      <c r="AN284" s="4">
        <f>Tabelle1!AN83-'8. Iteration'!AN83</f>
        <v>-0.3086199536009418</v>
      </c>
      <c r="AO284" s="4">
        <f>Tabelle1!AO83-'8. Iteration'!AO83</f>
        <v>0.69841779670121107</v>
      </c>
      <c r="AP284" s="4">
        <f>Tabelle1!AP83-'8. Iteration'!AP83</f>
        <v>-0.28069991782410397</v>
      </c>
      <c r="AQ284" s="4">
        <f>Tabelle1!AQ83-'8. Iteration'!AQ83</f>
        <v>0.73301695919546006</v>
      </c>
      <c r="AR284" s="4">
        <f>Tabelle1!AR83-'8. Iteration'!AR83</f>
        <v>-0.2601895620473878</v>
      </c>
      <c r="AS284" s="4">
        <f>Tabelle1!AS83-'8. Iteration'!AS83</f>
        <v>0.75991724032028596</v>
      </c>
      <c r="AT284" s="4">
        <f>Tabelle1!AT83-'8. Iteration'!AT83</f>
        <v>-0.18247776841805829</v>
      </c>
      <c r="AU284" s="4">
        <f>Tabelle1!AU83-'8. Iteration'!AU83</f>
        <v>-3.9658076063216537E-2</v>
      </c>
    </row>
    <row r="285" spans="6:47">
      <c r="F285" s="7">
        <f>'7. Iteration'!F285-'8. Iteration'!G285/'8. Iteration'!AX84</f>
        <v>0.27060659323105957</v>
      </c>
      <c r="G285">
        <f t="shared" si="39"/>
        <v>1.5194210508878009E-4</v>
      </c>
      <c r="H285" s="4">
        <f>Tabelle1!H84-'8. Iteration'!H84</f>
        <v>3.0938703150483193E-2</v>
      </c>
      <c r="I285" s="4">
        <f>Tabelle1!I84-'8. Iteration'!I84</f>
        <v>4.7795472473016853E-2</v>
      </c>
      <c r="J285" s="4">
        <f>Tabelle1!J84-'8. Iteration'!J84</f>
        <v>9.579935810579554E-2</v>
      </c>
      <c r="K285" s="4">
        <f>Tabelle1!K84-'8. Iteration'!K84</f>
        <v>0.13382134079421626</v>
      </c>
      <c r="L285" s="4">
        <f>Tabelle1!L84-'8. Iteration'!L84</f>
        <v>0.15702025744252246</v>
      </c>
      <c r="M285" s="4">
        <f>Tabelle1!M84-'8. Iteration'!M84</f>
        <v>-0.81878980065778506</v>
      </c>
      <c r="N285" s="4">
        <f>Tabelle1!N84-'8. Iteration'!N84</f>
        <v>0.238919920129816</v>
      </c>
      <c r="O285" s="4">
        <f>Tabelle1!O84-'8. Iteration'!O84</f>
        <v>0.24558756427858774</v>
      </c>
      <c r="P285" s="4">
        <f>Tabelle1!P84-'8. Iteration'!P84</f>
        <v>-0.73413227444998697</v>
      </c>
      <c r="Q285" s="4">
        <f>Tabelle1!Q84-'8. Iteration'!Q84</f>
        <v>0.28653894638356137</v>
      </c>
      <c r="R285" s="4">
        <f>Tabelle1!R84-'8. Iteration'!R84</f>
        <v>-0.70648937668864287</v>
      </c>
      <c r="S285" s="4">
        <f>Tabelle1!S84-'8. Iteration'!S84</f>
        <v>0.31465210593781345</v>
      </c>
      <c r="T285" s="4">
        <f>Tabelle1!T84-'8. Iteration'!T84</f>
        <v>0.31465210593781345</v>
      </c>
      <c r="U285" s="4">
        <f>Tabelle1!U84-'8. Iteration'!U84</f>
        <v>0.32177053201357386</v>
      </c>
      <c r="V285" s="4">
        <f>Tabelle1!V84-'8. Iteration'!V84</f>
        <v>0.3724635348091544</v>
      </c>
      <c r="W285" s="4">
        <f>Tabelle1!W84-'8. Iteration'!W84</f>
        <v>-0.5980084515933719</v>
      </c>
      <c r="X285" s="4">
        <f>Tabelle1!X84-'8. Iteration'!X84</f>
        <v>0.4019915484066281</v>
      </c>
      <c r="Y285" s="4">
        <f>Tabelle1!Y84-'8. Iteration'!Y84</f>
        <v>0.41687258979032327</v>
      </c>
      <c r="Z285" s="4">
        <f>Tabelle1!Z84-'8. Iteration'!Z84</f>
        <v>-0.53815222583179212</v>
      </c>
      <c r="AA285" s="4">
        <f>Tabelle1!AA84-'8. Iteration'!AA84</f>
        <v>-0.53815222583179212</v>
      </c>
      <c r="AB285" s="4">
        <f>Tabelle1!AB84-'8. Iteration'!AB84</f>
        <v>-0.53062302787926385</v>
      </c>
      <c r="AC285" s="4">
        <f>Tabelle1!AC84-'8. Iteration'!AC84</f>
        <v>-0.50800729511557408</v>
      </c>
      <c r="AD285" s="4">
        <f>Tabelle1!AD84-'8. Iteration'!AD84</f>
        <v>0.49953580229579309</v>
      </c>
      <c r="AE285" s="4">
        <f>Tabelle1!AE84-'8. Iteration'!AE84</f>
        <v>0.50707872632908435</v>
      </c>
      <c r="AF285" s="4">
        <f>Tabelle1!AF84-'8. Iteration'!AF84</f>
        <v>-0.49292127367091565</v>
      </c>
      <c r="AG285" s="4">
        <f>Tabelle1!AG84-'8. Iteration'!AG84</f>
        <v>-0.4853799837271156</v>
      </c>
      <c r="AH285" s="4">
        <f>Tabelle1!AH84-'8. Iteration'!AH84</f>
        <v>0.51462001627288445</v>
      </c>
      <c r="AI285" s="4">
        <f>Tabelle1!AI84-'8. Iteration'!AI84</f>
        <v>0.51462001627288445</v>
      </c>
      <c r="AJ285" s="4">
        <f>Tabelle1!AJ84-'8. Iteration'!AJ84</f>
        <v>0.52969185356435511</v>
      </c>
      <c r="AK285" s="4">
        <f>Tabelle1!AK84-'8. Iteration'!AK84</f>
        <v>-0.38815310826365512</v>
      </c>
      <c r="AL285" s="4">
        <f>Tabelle1!AL84-'8. Iteration'!AL84</f>
        <v>-0.3807867155397775</v>
      </c>
      <c r="AM285" s="4">
        <f>Tabelle1!AM84-'8. Iteration'!AM84</f>
        <v>-0.34432941129679445</v>
      </c>
      <c r="AN285" s="4">
        <f>Tabelle1!AN84-'8. Iteration'!AN84</f>
        <v>-0.3086199536009418</v>
      </c>
      <c r="AO285" s="4">
        <f>Tabelle1!AO84-'8. Iteration'!AO84</f>
        <v>0.69841779670121107</v>
      </c>
      <c r="AP285" s="4">
        <f>Tabelle1!AP84-'8. Iteration'!AP84</f>
        <v>-0.28069991782410397</v>
      </c>
      <c r="AQ285" s="4">
        <f>Tabelle1!AQ84-'8. Iteration'!AQ84</f>
        <v>-0.26698304080453999</v>
      </c>
      <c r="AR285" s="4">
        <f>Tabelle1!AR84-'8. Iteration'!AR84</f>
        <v>-0.2601895620473878</v>
      </c>
      <c r="AS285" s="4">
        <f>Tabelle1!AS84-'8. Iteration'!AS84</f>
        <v>0.75991724032028596</v>
      </c>
      <c r="AT285" s="4">
        <f>Tabelle1!AT84-'8. Iteration'!AT84</f>
        <v>0.81752223158194171</v>
      </c>
      <c r="AU285" s="4">
        <f>Tabelle1!AU84-'8. Iteration'!AU84</f>
        <v>-3.9658076063216537E-2</v>
      </c>
    </row>
    <row r="286" spans="6:47">
      <c r="F286" s="7">
        <f>'7. Iteration'!F286-'8. Iteration'!G286/'8. Iteration'!AX85</f>
        <v>0.27060659323105962</v>
      </c>
      <c r="G286">
        <f t="shared" si="39"/>
        <v>1.5194210508947398E-4</v>
      </c>
      <c r="H286" s="4">
        <f>Tabelle1!H85-'8. Iteration'!H85</f>
        <v>3.0938703150483193E-2</v>
      </c>
      <c r="I286" s="4">
        <f>Tabelle1!I85-'8. Iteration'!I85</f>
        <v>4.7795472473016853E-2</v>
      </c>
      <c r="J286" s="4">
        <f>Tabelle1!J85-'8. Iteration'!J85</f>
        <v>9.579935810579554E-2</v>
      </c>
      <c r="K286" s="4">
        <f>Tabelle1!K85-'8. Iteration'!K85</f>
        <v>0.13382134079421626</v>
      </c>
      <c r="L286" s="4">
        <f>Tabelle1!L85-'8. Iteration'!L85</f>
        <v>0.15702025744252246</v>
      </c>
      <c r="M286" s="4">
        <f>Tabelle1!M85-'8. Iteration'!M85</f>
        <v>-0.81878980065778495</v>
      </c>
      <c r="N286" s="4">
        <f>Tabelle1!N85-'8. Iteration'!N85</f>
        <v>0.238919920129816</v>
      </c>
      <c r="O286" s="4">
        <f>Tabelle1!O85-'8. Iteration'!O85</f>
        <v>0.24558756427858774</v>
      </c>
      <c r="P286" s="4">
        <f>Tabelle1!P85-'8. Iteration'!P85</f>
        <v>-0.73413227444998697</v>
      </c>
      <c r="Q286" s="4">
        <f>Tabelle1!Q85-'8. Iteration'!Q85</f>
        <v>0.28653894638356137</v>
      </c>
      <c r="R286" s="4">
        <f>Tabelle1!R85-'8. Iteration'!R85</f>
        <v>0.29351062331135713</v>
      </c>
      <c r="S286" s="4">
        <f>Tabelle1!S85-'8. Iteration'!S85</f>
        <v>0.31465210593781345</v>
      </c>
      <c r="T286" s="4">
        <f>Tabelle1!T85-'8. Iteration'!T85</f>
        <v>0.31465210593781345</v>
      </c>
      <c r="U286" s="4">
        <f>Tabelle1!U85-'8. Iteration'!U85</f>
        <v>0.32177053201357386</v>
      </c>
      <c r="V286" s="4">
        <f>Tabelle1!V85-'8. Iteration'!V85</f>
        <v>-0.62753646519084549</v>
      </c>
      <c r="W286" s="4">
        <f>Tabelle1!W85-'8. Iteration'!W85</f>
        <v>0.4019915484066281</v>
      </c>
      <c r="X286" s="4">
        <f>Tabelle1!X85-'8. Iteration'!X85</f>
        <v>0.4019915484066281</v>
      </c>
      <c r="Y286" s="4">
        <f>Tabelle1!Y85-'8. Iteration'!Y85</f>
        <v>-0.58312741020967673</v>
      </c>
      <c r="Z286" s="4">
        <f>Tabelle1!Z85-'8. Iteration'!Z85</f>
        <v>0.46184777416820788</v>
      </c>
      <c r="AA286" s="4">
        <f>Tabelle1!AA85-'8. Iteration'!AA85</f>
        <v>0.46184777416820788</v>
      </c>
      <c r="AB286" s="4">
        <f>Tabelle1!AB85-'8. Iteration'!AB85</f>
        <v>-0.53062302787926374</v>
      </c>
      <c r="AC286" s="4">
        <f>Tabelle1!AC85-'8. Iteration'!AC85</f>
        <v>0.49199270488442592</v>
      </c>
      <c r="AD286" s="4">
        <f>Tabelle1!AD85-'8. Iteration'!AD85</f>
        <v>-0.50046419770420691</v>
      </c>
      <c r="AE286" s="4">
        <f>Tabelle1!AE85-'8. Iteration'!AE85</f>
        <v>-0.49292127367091565</v>
      </c>
      <c r="AF286" s="4">
        <f>Tabelle1!AF85-'8. Iteration'!AF85</f>
        <v>0.50707872632908435</v>
      </c>
      <c r="AG286" s="4">
        <f>Tabelle1!AG85-'8. Iteration'!AG85</f>
        <v>-0.48537998372711555</v>
      </c>
      <c r="AH286" s="4">
        <f>Tabelle1!AH85-'8. Iteration'!AH85</f>
        <v>0.51462001627288445</v>
      </c>
      <c r="AI286" s="4">
        <f>Tabelle1!AI85-'8. Iteration'!AI85</f>
        <v>-0.4853799837271156</v>
      </c>
      <c r="AJ286" s="4">
        <f>Tabelle1!AJ85-'8. Iteration'!AJ85</f>
        <v>-0.47030814643564484</v>
      </c>
      <c r="AK286" s="4">
        <f>Tabelle1!AK85-'8. Iteration'!AK85</f>
        <v>0.61184689173634488</v>
      </c>
      <c r="AL286" s="4">
        <f>Tabelle1!AL85-'8. Iteration'!AL85</f>
        <v>-0.3807867155397775</v>
      </c>
      <c r="AM286" s="4">
        <f>Tabelle1!AM85-'8. Iteration'!AM85</f>
        <v>-0.34432941129679445</v>
      </c>
      <c r="AN286" s="4">
        <f>Tabelle1!AN85-'8. Iteration'!AN85</f>
        <v>0.69138004639905826</v>
      </c>
      <c r="AO286" s="4">
        <f>Tabelle1!AO85-'8. Iteration'!AO85</f>
        <v>-0.30158220329878888</v>
      </c>
      <c r="AP286" s="4">
        <f>Tabelle1!AP85-'8. Iteration'!AP85</f>
        <v>0.71930008217589603</v>
      </c>
      <c r="AQ286" s="4">
        <f>Tabelle1!AQ85-'8. Iteration'!AQ85</f>
        <v>-0.26698304080453999</v>
      </c>
      <c r="AR286" s="4">
        <f>Tabelle1!AR85-'8. Iteration'!AR85</f>
        <v>-0.2601895620473878</v>
      </c>
      <c r="AS286" s="4">
        <f>Tabelle1!AS85-'8. Iteration'!AS85</f>
        <v>-0.24008275967971401</v>
      </c>
      <c r="AT286" s="4">
        <f>Tabelle1!AT85-'8. Iteration'!AT85</f>
        <v>-0.18247776841805824</v>
      </c>
      <c r="AU286" s="4">
        <f>Tabelle1!AU85-'8. Iteration'!AU85</f>
        <v>-3.9658076063216537E-2</v>
      </c>
    </row>
    <row r="287" spans="6:47">
      <c r="F287" s="7">
        <f>'7. Iteration'!F287-'8. Iteration'!G287/'8. Iteration'!AX86</f>
        <v>0.27060659323105951</v>
      </c>
      <c r="G287">
        <f t="shared" si="39"/>
        <v>1.5194210508825273E-4</v>
      </c>
      <c r="H287" s="4">
        <f>Tabelle1!H86-'8. Iteration'!H86</f>
        <v>3.0938703150483193E-2</v>
      </c>
      <c r="I287" s="4">
        <f>Tabelle1!I86-'8. Iteration'!I86</f>
        <v>4.7795472473016853E-2</v>
      </c>
      <c r="J287" s="4">
        <f>Tabelle1!J86-'8. Iteration'!J86</f>
        <v>9.579935810579554E-2</v>
      </c>
      <c r="K287" s="4">
        <f>Tabelle1!K86-'8. Iteration'!K86</f>
        <v>0.13382134079421626</v>
      </c>
      <c r="L287" s="4">
        <f>Tabelle1!L86-'8. Iteration'!L86</f>
        <v>0.15702025744252246</v>
      </c>
      <c r="M287" s="4">
        <f>Tabelle1!M86-'8. Iteration'!M86</f>
        <v>-0.81878980065778506</v>
      </c>
      <c r="N287" s="4">
        <f>Tabelle1!N86-'8. Iteration'!N86</f>
        <v>0.238919920129816</v>
      </c>
      <c r="O287" s="4">
        <f>Tabelle1!O86-'8. Iteration'!O86</f>
        <v>0.24558756427858774</v>
      </c>
      <c r="P287" s="4">
        <f>Tabelle1!P86-'8. Iteration'!P86</f>
        <v>0.26586772555001303</v>
      </c>
      <c r="Q287" s="4">
        <f>Tabelle1!Q86-'8. Iteration'!Q86</f>
        <v>0.28653894638356137</v>
      </c>
      <c r="R287" s="4">
        <f>Tabelle1!R86-'8. Iteration'!R86</f>
        <v>-0.70648937668864287</v>
      </c>
      <c r="S287" s="4">
        <f>Tabelle1!S86-'8. Iteration'!S86</f>
        <v>0.31465210593781345</v>
      </c>
      <c r="T287" s="4">
        <f>Tabelle1!T86-'8. Iteration'!T86</f>
        <v>0.31465210593781345</v>
      </c>
      <c r="U287" s="4">
        <f>Tabelle1!U86-'8. Iteration'!U86</f>
        <v>-0.67822946798642614</v>
      </c>
      <c r="V287" s="4">
        <f>Tabelle1!V86-'8. Iteration'!V86</f>
        <v>0.3724635348091544</v>
      </c>
      <c r="W287" s="4">
        <f>Tabelle1!W86-'8. Iteration'!W86</f>
        <v>0.4019915484066281</v>
      </c>
      <c r="X287" s="4">
        <f>Tabelle1!X86-'8. Iteration'!X86</f>
        <v>0.4019915484066281</v>
      </c>
      <c r="Y287" s="4">
        <f>Tabelle1!Y86-'8. Iteration'!Y86</f>
        <v>-0.58312741020967673</v>
      </c>
      <c r="Z287" s="4">
        <f>Tabelle1!Z86-'8. Iteration'!Z86</f>
        <v>0.46184777416820788</v>
      </c>
      <c r="AA287" s="4">
        <f>Tabelle1!AA86-'8. Iteration'!AA86</f>
        <v>0.46184777416820788</v>
      </c>
      <c r="AB287" s="4">
        <f>Tabelle1!AB86-'8. Iteration'!AB86</f>
        <v>0.46937697212073615</v>
      </c>
      <c r="AC287" s="4">
        <f>Tabelle1!AC86-'8. Iteration'!AC86</f>
        <v>0.49199270488442592</v>
      </c>
      <c r="AD287" s="4">
        <f>Tabelle1!AD86-'8. Iteration'!AD86</f>
        <v>-0.50046419770420691</v>
      </c>
      <c r="AE287" s="4">
        <f>Tabelle1!AE86-'8. Iteration'!AE86</f>
        <v>-0.49292127367091565</v>
      </c>
      <c r="AF287" s="4">
        <f>Tabelle1!AF86-'8. Iteration'!AF86</f>
        <v>0.50707872632908435</v>
      </c>
      <c r="AG287" s="4">
        <f>Tabelle1!AG86-'8. Iteration'!AG86</f>
        <v>0.51462001627288445</v>
      </c>
      <c r="AH287" s="4">
        <f>Tabelle1!AH86-'8. Iteration'!AH86</f>
        <v>0.51462001627288445</v>
      </c>
      <c r="AI287" s="4">
        <f>Tabelle1!AI86-'8. Iteration'!AI86</f>
        <v>0.51462001627288445</v>
      </c>
      <c r="AJ287" s="4">
        <f>Tabelle1!AJ86-'8. Iteration'!AJ86</f>
        <v>-0.47030814643564484</v>
      </c>
      <c r="AK287" s="4">
        <f>Tabelle1!AK86-'8. Iteration'!AK86</f>
        <v>-0.38815310826365512</v>
      </c>
      <c r="AL287" s="4">
        <f>Tabelle1!AL86-'8. Iteration'!AL86</f>
        <v>-0.3807867155397775</v>
      </c>
      <c r="AM287" s="4">
        <f>Tabelle1!AM86-'8. Iteration'!AM86</f>
        <v>-0.34432941129679445</v>
      </c>
      <c r="AN287" s="4">
        <f>Tabelle1!AN86-'8. Iteration'!AN86</f>
        <v>-0.3086199536009418</v>
      </c>
      <c r="AO287" s="4">
        <f>Tabelle1!AO86-'8. Iteration'!AO86</f>
        <v>-0.30158220329878888</v>
      </c>
      <c r="AP287" s="4">
        <f>Tabelle1!AP86-'8. Iteration'!AP86</f>
        <v>-0.28069991782410397</v>
      </c>
      <c r="AQ287" s="4">
        <f>Tabelle1!AQ86-'8. Iteration'!AQ86</f>
        <v>-0.26698304080453999</v>
      </c>
      <c r="AR287" s="4">
        <f>Tabelle1!AR86-'8. Iteration'!AR86</f>
        <v>-0.2601895620473878</v>
      </c>
      <c r="AS287" s="4">
        <f>Tabelle1!AS86-'8. Iteration'!AS86</f>
        <v>-0.24008275967971407</v>
      </c>
      <c r="AT287" s="4">
        <f>Tabelle1!AT86-'8. Iteration'!AT86</f>
        <v>-0.18247776841805829</v>
      </c>
      <c r="AU287" s="4">
        <f>Tabelle1!AU86-'8. Iteration'!AU86</f>
        <v>-3.9658076063216537E-2</v>
      </c>
    </row>
    <row r="288" spans="6:47">
      <c r="F288" s="7">
        <f>'7. Iteration'!F288-'8. Iteration'!G288/'8. Iteration'!AX87</f>
        <v>0.27060659323105957</v>
      </c>
      <c r="G288">
        <f t="shared" si="39"/>
        <v>1.5194210508925193E-4</v>
      </c>
      <c r="H288" s="4">
        <f>Tabelle1!H87-'8. Iteration'!H87</f>
        <v>3.0938703150483193E-2</v>
      </c>
      <c r="I288" s="4">
        <f>Tabelle1!I87-'8. Iteration'!I87</f>
        <v>4.7795472473016853E-2</v>
      </c>
      <c r="J288" s="4">
        <f>Tabelle1!J87-'8. Iteration'!J87</f>
        <v>9.579935810579554E-2</v>
      </c>
      <c r="K288" s="4">
        <f>Tabelle1!K87-'8. Iteration'!K87</f>
        <v>0.13382134079421626</v>
      </c>
      <c r="L288" s="4">
        <f>Tabelle1!L87-'8. Iteration'!L87</f>
        <v>0.15702025744252246</v>
      </c>
      <c r="M288" s="4">
        <f>Tabelle1!M87-'8. Iteration'!M87</f>
        <v>0.18121019934221505</v>
      </c>
      <c r="N288" s="4">
        <f>Tabelle1!N87-'8. Iteration'!N87</f>
        <v>0.238919920129816</v>
      </c>
      <c r="O288" s="4">
        <f>Tabelle1!O87-'8. Iteration'!O87</f>
        <v>0.24558756427858774</v>
      </c>
      <c r="P288" s="4">
        <f>Tabelle1!P87-'8. Iteration'!P87</f>
        <v>-0.73413227444998697</v>
      </c>
      <c r="Q288" s="4">
        <f>Tabelle1!Q87-'8. Iteration'!Q87</f>
        <v>0.28653894638356137</v>
      </c>
      <c r="R288" s="4">
        <f>Tabelle1!R87-'8. Iteration'!R87</f>
        <v>0.29351062331135713</v>
      </c>
      <c r="S288" s="4">
        <f>Tabelle1!S87-'8. Iteration'!S87</f>
        <v>0.31465210593781345</v>
      </c>
      <c r="T288" s="4">
        <f>Tabelle1!T87-'8. Iteration'!T87</f>
        <v>0.31465210593781345</v>
      </c>
      <c r="U288" s="4">
        <f>Tabelle1!U87-'8. Iteration'!U87</f>
        <v>0.32177053201357386</v>
      </c>
      <c r="V288" s="4">
        <f>Tabelle1!V87-'8. Iteration'!V87</f>
        <v>0.37246353480915451</v>
      </c>
      <c r="W288" s="4">
        <f>Tabelle1!W87-'8. Iteration'!W87</f>
        <v>-0.5980084515933719</v>
      </c>
      <c r="X288" s="4">
        <f>Tabelle1!X87-'8. Iteration'!X87</f>
        <v>0.4019915484066281</v>
      </c>
      <c r="Y288" s="4">
        <f>Tabelle1!Y87-'8. Iteration'!Y87</f>
        <v>-0.58312741020967673</v>
      </c>
      <c r="Z288" s="4">
        <f>Tabelle1!Z87-'8. Iteration'!Z87</f>
        <v>0.46184777416820788</v>
      </c>
      <c r="AA288" s="4">
        <f>Tabelle1!AA87-'8. Iteration'!AA87</f>
        <v>-0.53815222583179212</v>
      </c>
      <c r="AB288" s="4">
        <f>Tabelle1!AB87-'8. Iteration'!AB87</f>
        <v>-0.53062302787926374</v>
      </c>
      <c r="AC288" s="4">
        <f>Tabelle1!AC87-'8. Iteration'!AC87</f>
        <v>-0.50800729511557408</v>
      </c>
      <c r="AD288" s="4">
        <f>Tabelle1!AD87-'8. Iteration'!AD87</f>
        <v>-0.50046419770420691</v>
      </c>
      <c r="AE288" s="4">
        <f>Tabelle1!AE87-'8. Iteration'!AE87</f>
        <v>0.50707872632908435</v>
      </c>
      <c r="AF288" s="4">
        <f>Tabelle1!AF87-'8. Iteration'!AF87</f>
        <v>-0.49292127367091565</v>
      </c>
      <c r="AG288" s="4">
        <f>Tabelle1!AG87-'8. Iteration'!AG87</f>
        <v>0.51462001627288445</v>
      </c>
      <c r="AH288" s="4">
        <f>Tabelle1!AH87-'8. Iteration'!AH87</f>
        <v>-0.4853799837271156</v>
      </c>
      <c r="AI288" s="4">
        <f>Tabelle1!AI87-'8. Iteration'!AI87</f>
        <v>0.51462001627288445</v>
      </c>
      <c r="AJ288" s="4">
        <f>Tabelle1!AJ87-'8. Iteration'!AJ87</f>
        <v>-0.47030814643564484</v>
      </c>
      <c r="AK288" s="4">
        <f>Tabelle1!AK87-'8. Iteration'!AK87</f>
        <v>0.61184689173634488</v>
      </c>
      <c r="AL288" s="4">
        <f>Tabelle1!AL87-'8. Iteration'!AL87</f>
        <v>-0.3807867155397775</v>
      </c>
      <c r="AM288" s="4">
        <f>Tabelle1!AM87-'8. Iteration'!AM87</f>
        <v>-0.34432941129679445</v>
      </c>
      <c r="AN288" s="4">
        <f>Tabelle1!AN87-'8. Iteration'!AN87</f>
        <v>0.69138004639905826</v>
      </c>
      <c r="AO288" s="4">
        <f>Tabelle1!AO87-'8. Iteration'!AO87</f>
        <v>0.69841779670121107</v>
      </c>
      <c r="AP288" s="4">
        <f>Tabelle1!AP87-'8. Iteration'!AP87</f>
        <v>-0.28069991782410397</v>
      </c>
      <c r="AQ288" s="4">
        <f>Tabelle1!AQ87-'8. Iteration'!AQ87</f>
        <v>-0.26698304080453999</v>
      </c>
      <c r="AR288" s="4">
        <f>Tabelle1!AR87-'8. Iteration'!AR87</f>
        <v>-0.2601895620473878</v>
      </c>
      <c r="AS288" s="4">
        <f>Tabelle1!AS87-'8. Iteration'!AS87</f>
        <v>-0.24008275967971401</v>
      </c>
      <c r="AT288" s="4">
        <f>Tabelle1!AT87-'8. Iteration'!AT87</f>
        <v>-0.18247776841805824</v>
      </c>
      <c r="AU288" s="4">
        <f>Tabelle1!AU87-'8. Iteration'!AU87</f>
        <v>-3.9658076063216537E-2</v>
      </c>
    </row>
    <row r="289" spans="6:47">
      <c r="F289" s="7">
        <f>'7. Iteration'!F289-'8. Iteration'!G289/'8. Iteration'!AX88</f>
        <v>0.27060659323105962</v>
      </c>
      <c r="G289">
        <f t="shared" si="39"/>
        <v>1.5194210508897438E-4</v>
      </c>
      <c r="H289" s="4">
        <f>Tabelle1!H88-'8. Iteration'!H88</f>
        <v>3.0938703150483193E-2</v>
      </c>
      <c r="I289" s="4">
        <f>Tabelle1!I88-'8. Iteration'!I88</f>
        <v>4.7795472473016853E-2</v>
      </c>
      <c r="J289" s="4">
        <f>Tabelle1!J88-'8. Iteration'!J88</f>
        <v>-0.90420064189420446</v>
      </c>
      <c r="K289" s="4">
        <f>Tabelle1!K88-'8. Iteration'!K88</f>
        <v>0.13382134079421626</v>
      </c>
      <c r="L289" s="4">
        <f>Tabelle1!L88-'8. Iteration'!L88</f>
        <v>0.15702025744252246</v>
      </c>
      <c r="M289" s="4">
        <f>Tabelle1!M88-'8. Iteration'!M88</f>
        <v>0.18121019934221494</v>
      </c>
      <c r="N289" s="4">
        <f>Tabelle1!N88-'8. Iteration'!N88</f>
        <v>-0.761080079870184</v>
      </c>
      <c r="O289" s="4">
        <f>Tabelle1!O88-'8. Iteration'!O88</f>
        <v>0.24558756427858774</v>
      </c>
      <c r="P289" s="4">
        <f>Tabelle1!P88-'8. Iteration'!P88</f>
        <v>-0.73413227444998697</v>
      </c>
      <c r="Q289" s="4">
        <f>Tabelle1!Q88-'8. Iteration'!Q88</f>
        <v>0.28653894638356137</v>
      </c>
      <c r="R289" s="4">
        <f>Tabelle1!R88-'8. Iteration'!R88</f>
        <v>0.29351062331135713</v>
      </c>
      <c r="S289" s="4">
        <f>Tabelle1!S88-'8. Iteration'!S88</f>
        <v>0.31465210593781345</v>
      </c>
      <c r="T289" s="4">
        <f>Tabelle1!T88-'8. Iteration'!T88</f>
        <v>0.31465210593781345</v>
      </c>
      <c r="U289" s="4">
        <f>Tabelle1!U88-'8. Iteration'!U88</f>
        <v>0.32177053201357386</v>
      </c>
      <c r="V289" s="4">
        <f>Tabelle1!V88-'8. Iteration'!V88</f>
        <v>0.3724635348091544</v>
      </c>
      <c r="W289" s="4">
        <f>Tabelle1!W88-'8. Iteration'!W88</f>
        <v>0.4019915484066281</v>
      </c>
      <c r="X289" s="4">
        <f>Tabelle1!X88-'8. Iteration'!X88</f>
        <v>0.4019915484066281</v>
      </c>
      <c r="Y289" s="4">
        <f>Tabelle1!Y88-'8. Iteration'!Y88</f>
        <v>-0.58312741020967673</v>
      </c>
      <c r="Z289" s="4">
        <f>Tabelle1!Z88-'8. Iteration'!Z88</f>
        <v>-0.53815222583179212</v>
      </c>
      <c r="AA289" s="4">
        <f>Tabelle1!AA88-'8. Iteration'!AA88</f>
        <v>-0.53815222583179212</v>
      </c>
      <c r="AB289" s="4">
        <f>Tabelle1!AB88-'8. Iteration'!AB88</f>
        <v>0.46937697212073615</v>
      </c>
      <c r="AC289" s="4">
        <f>Tabelle1!AC88-'8. Iteration'!AC88</f>
        <v>0.49199270488442592</v>
      </c>
      <c r="AD289" s="4">
        <f>Tabelle1!AD88-'8. Iteration'!AD88</f>
        <v>-0.50046419770420691</v>
      </c>
      <c r="AE289" s="4">
        <f>Tabelle1!AE88-'8. Iteration'!AE88</f>
        <v>-0.49292127367091565</v>
      </c>
      <c r="AF289" s="4">
        <f>Tabelle1!AF88-'8. Iteration'!AF88</f>
        <v>0.50707872632908435</v>
      </c>
      <c r="AG289" s="4">
        <f>Tabelle1!AG88-'8. Iteration'!AG88</f>
        <v>0.51462001627288445</v>
      </c>
      <c r="AH289" s="4">
        <f>Tabelle1!AH88-'8. Iteration'!AH88</f>
        <v>-0.4853799837271156</v>
      </c>
      <c r="AI289" s="4">
        <f>Tabelle1!AI88-'8. Iteration'!AI88</f>
        <v>-0.4853799837271156</v>
      </c>
      <c r="AJ289" s="4">
        <f>Tabelle1!AJ88-'8. Iteration'!AJ88</f>
        <v>0.52969185356435511</v>
      </c>
      <c r="AK289" s="4">
        <f>Tabelle1!AK88-'8. Iteration'!AK88</f>
        <v>-0.38815310826365512</v>
      </c>
      <c r="AL289" s="4">
        <f>Tabelle1!AL88-'8. Iteration'!AL88</f>
        <v>-0.3807867155397775</v>
      </c>
      <c r="AM289" s="4">
        <f>Tabelle1!AM88-'8. Iteration'!AM88</f>
        <v>0.65567058870320549</v>
      </c>
      <c r="AN289" s="4">
        <f>Tabelle1!AN88-'8. Iteration'!AN88</f>
        <v>-0.3086199536009418</v>
      </c>
      <c r="AO289" s="4">
        <f>Tabelle1!AO88-'8. Iteration'!AO88</f>
        <v>-0.30158220329878888</v>
      </c>
      <c r="AP289" s="4">
        <f>Tabelle1!AP88-'8. Iteration'!AP88</f>
        <v>-0.28069991782410397</v>
      </c>
      <c r="AQ289" s="4">
        <f>Tabelle1!AQ88-'8. Iteration'!AQ88</f>
        <v>0.73301695919546006</v>
      </c>
      <c r="AR289" s="4">
        <f>Tabelle1!AR88-'8. Iteration'!AR88</f>
        <v>0.73981043795261225</v>
      </c>
      <c r="AS289" s="4">
        <f>Tabelle1!AS88-'8. Iteration'!AS88</f>
        <v>-0.24008275967971407</v>
      </c>
      <c r="AT289" s="4">
        <f>Tabelle1!AT88-'8. Iteration'!AT88</f>
        <v>-0.18247776841805829</v>
      </c>
      <c r="AU289" s="4">
        <f>Tabelle1!AU88-'8. Iteration'!AU88</f>
        <v>-3.9658076063216537E-2</v>
      </c>
    </row>
    <row r="290" spans="6:47">
      <c r="F290" s="7">
        <f>'7. Iteration'!F290-'8. Iteration'!G290/'8. Iteration'!AX89</f>
        <v>0.27060659323105962</v>
      </c>
      <c r="G290">
        <f t="shared" si="39"/>
        <v>1.5194210508922418E-4</v>
      </c>
      <c r="H290" s="4">
        <f>Tabelle1!H89-'8. Iteration'!H89</f>
        <v>3.0938703150483193E-2</v>
      </c>
      <c r="I290" s="4">
        <f>Tabelle1!I89-'8. Iteration'!I89</f>
        <v>4.7795472473016853E-2</v>
      </c>
      <c r="J290" s="4">
        <f>Tabelle1!J89-'8. Iteration'!J89</f>
        <v>9.579935810579554E-2</v>
      </c>
      <c r="K290" s="4">
        <f>Tabelle1!K89-'8. Iteration'!K89</f>
        <v>-0.86617865920578374</v>
      </c>
      <c r="L290" s="4">
        <f>Tabelle1!L89-'8. Iteration'!L89</f>
        <v>0.15702025744252246</v>
      </c>
      <c r="M290" s="4">
        <f>Tabelle1!M89-'8. Iteration'!M89</f>
        <v>0.18121019934221494</v>
      </c>
      <c r="N290" s="4">
        <f>Tabelle1!N89-'8. Iteration'!N89</f>
        <v>-0.761080079870184</v>
      </c>
      <c r="O290" s="4">
        <f>Tabelle1!O89-'8. Iteration'!O89</f>
        <v>0.24558756427858774</v>
      </c>
      <c r="P290" s="4">
        <f>Tabelle1!P89-'8. Iteration'!P89</f>
        <v>-0.73413227444998697</v>
      </c>
      <c r="Q290" s="4">
        <f>Tabelle1!Q89-'8. Iteration'!Q89</f>
        <v>0.28653894638356137</v>
      </c>
      <c r="R290" s="4">
        <f>Tabelle1!R89-'8. Iteration'!R89</f>
        <v>-0.70648937668864287</v>
      </c>
      <c r="S290" s="4">
        <f>Tabelle1!S89-'8. Iteration'!S89</f>
        <v>0.31465210593781345</v>
      </c>
      <c r="T290" s="4">
        <f>Tabelle1!T89-'8. Iteration'!T89</f>
        <v>-0.68534789406218655</v>
      </c>
      <c r="U290" s="4">
        <f>Tabelle1!U89-'8. Iteration'!U89</f>
        <v>0.32177053201357386</v>
      </c>
      <c r="V290" s="4">
        <f>Tabelle1!V89-'8. Iteration'!V89</f>
        <v>0.3724635348091544</v>
      </c>
      <c r="W290" s="4">
        <f>Tabelle1!W89-'8. Iteration'!W89</f>
        <v>0.4019915484066281</v>
      </c>
      <c r="X290" s="4">
        <f>Tabelle1!X89-'8. Iteration'!X89</f>
        <v>0.4019915484066281</v>
      </c>
      <c r="Y290" s="4">
        <f>Tabelle1!Y89-'8. Iteration'!Y89</f>
        <v>0.41687258979032327</v>
      </c>
      <c r="Z290" s="4">
        <f>Tabelle1!Z89-'8. Iteration'!Z89</f>
        <v>-0.53815222583179212</v>
      </c>
      <c r="AA290" s="4">
        <f>Tabelle1!AA89-'8. Iteration'!AA89</f>
        <v>-0.53815222583179212</v>
      </c>
      <c r="AB290" s="4">
        <f>Tabelle1!AB89-'8. Iteration'!AB89</f>
        <v>-0.53062302787926385</v>
      </c>
      <c r="AC290" s="4">
        <f>Tabelle1!AC89-'8. Iteration'!AC89</f>
        <v>0.49199270488442592</v>
      </c>
      <c r="AD290" s="4">
        <f>Tabelle1!AD89-'8. Iteration'!AD89</f>
        <v>-0.50046419770420691</v>
      </c>
      <c r="AE290" s="4">
        <f>Tabelle1!AE89-'8. Iteration'!AE89</f>
        <v>-0.49292127367091565</v>
      </c>
      <c r="AF290" s="4">
        <f>Tabelle1!AF89-'8. Iteration'!AF89</f>
        <v>0.50707872632908435</v>
      </c>
      <c r="AG290" s="4">
        <f>Tabelle1!AG89-'8. Iteration'!AG89</f>
        <v>0.51462001627288445</v>
      </c>
      <c r="AH290" s="4">
        <f>Tabelle1!AH89-'8. Iteration'!AH89</f>
        <v>0.51462001627288445</v>
      </c>
      <c r="AI290" s="4">
        <f>Tabelle1!AI89-'8. Iteration'!AI89</f>
        <v>0.51462001627288445</v>
      </c>
      <c r="AJ290" s="4">
        <f>Tabelle1!AJ89-'8. Iteration'!AJ89</f>
        <v>-0.47030814643564484</v>
      </c>
      <c r="AK290" s="4">
        <f>Tabelle1!AK89-'8. Iteration'!AK89</f>
        <v>-0.38815310826365512</v>
      </c>
      <c r="AL290" s="4">
        <f>Tabelle1!AL89-'8. Iteration'!AL89</f>
        <v>-0.3807867155397775</v>
      </c>
      <c r="AM290" s="4">
        <f>Tabelle1!AM89-'8. Iteration'!AM89</f>
        <v>-0.34432941129679445</v>
      </c>
      <c r="AN290" s="4">
        <f>Tabelle1!AN89-'8. Iteration'!AN89</f>
        <v>0.69138004639905826</v>
      </c>
      <c r="AO290" s="4">
        <f>Tabelle1!AO89-'8. Iteration'!AO89</f>
        <v>-0.30158220329878888</v>
      </c>
      <c r="AP290" s="4">
        <f>Tabelle1!AP89-'8. Iteration'!AP89</f>
        <v>-0.28069991782410397</v>
      </c>
      <c r="AQ290" s="4">
        <f>Tabelle1!AQ89-'8. Iteration'!AQ89</f>
        <v>0.73301695919546006</v>
      </c>
      <c r="AR290" s="4">
        <f>Tabelle1!AR89-'8. Iteration'!AR89</f>
        <v>0.73981043795261225</v>
      </c>
      <c r="AS290" s="4">
        <f>Tabelle1!AS89-'8. Iteration'!AS89</f>
        <v>0.75991724032028596</v>
      </c>
      <c r="AT290" s="4">
        <f>Tabelle1!AT89-'8. Iteration'!AT89</f>
        <v>-0.18247776841805829</v>
      </c>
      <c r="AU290" s="4">
        <f>Tabelle1!AU89-'8. Iteration'!AU89</f>
        <v>-3.9658076063216537E-2</v>
      </c>
    </row>
    <row r="291" spans="6:47">
      <c r="F291" s="7">
        <f>'7. Iteration'!F291-'8. Iteration'!G291/'8. Iteration'!AX90</f>
        <v>0.14545247511562387</v>
      </c>
      <c r="G291">
        <f t="shared" si="39"/>
        <v>1.1402921206234151E-4</v>
      </c>
      <c r="H291" s="4">
        <f>Tabelle1!H90-'8. Iteration'!H90</f>
        <v>3.4919346868889867E-2</v>
      </c>
      <c r="I291" s="4">
        <f>Tabelle1!I90-'8. Iteration'!I90</f>
        <v>-0.94617551677175959</v>
      </c>
      <c r="J291" s="4">
        <f>Tabelle1!J90-'8. Iteration'!J90</f>
        <v>0.10720194597372446</v>
      </c>
      <c r="K291" s="4">
        <f>Tabelle1!K90-'8. Iteration'!K90</f>
        <v>0.14900374739107869</v>
      </c>
      <c r="L291" s="4">
        <f>Tabelle1!L90-'8. Iteration'!L90</f>
        <v>0.17430500069389387</v>
      </c>
      <c r="M291" s="4">
        <f>Tabelle1!M90-'8. Iteration'!M90</f>
        <v>0.20052434381640616</v>
      </c>
      <c r="N291" s="4">
        <f>Tabelle1!N90-'8. Iteration'!N90</f>
        <v>0.262413694789426</v>
      </c>
      <c r="O291" s="4">
        <f>Tabelle1!O90-'8. Iteration'!O90</f>
        <v>0.26950481855869968</v>
      </c>
      <c r="P291" s="4">
        <f>Tabelle1!P90-'8. Iteration'!P90</f>
        <v>-0.70900180762444176</v>
      </c>
      <c r="Q291" s="4">
        <f>Tabelle1!Q90-'8. Iteration'!Q90</f>
        <v>0.3127908142149648</v>
      </c>
      <c r="R291" s="4">
        <f>Tabelle1!R90-'8. Iteration'!R90</f>
        <v>-0.67988536612176487</v>
      </c>
      <c r="S291" s="4">
        <f>Tabelle1!S90-'8. Iteration'!S90</f>
        <v>0.34224409394452726</v>
      </c>
      <c r="T291" s="4">
        <f>Tabelle1!T90-'8. Iteration'!T90</f>
        <v>0.34224409394452726</v>
      </c>
      <c r="U291" s="4">
        <f>Tabelle1!U90-'8. Iteration'!U90</f>
        <v>0.34966825859830941</v>
      </c>
      <c r="V291" s="4">
        <f>Tabelle1!V90-'8. Iteration'!V90</f>
        <v>0.40215033205662998</v>
      </c>
      <c r="W291" s="4">
        <f>Tabelle1!W90-'8. Iteration'!W90</f>
        <v>-0.56758985720183885</v>
      </c>
      <c r="X291" s="4">
        <f>Tabelle1!X90-'8. Iteration'!X90</f>
        <v>0.43241014279816115</v>
      </c>
      <c r="Y291" s="4">
        <f>Tabelle1!Y90-'8. Iteration'!Y90</f>
        <v>0.44757445003840435</v>
      </c>
      <c r="Z291" s="4">
        <f>Tabelle1!Z90-'8. Iteration'!Z90</f>
        <v>-0.50693876320158693</v>
      </c>
      <c r="AA291" s="4">
        <f>Tabelle1!AA90-'8. Iteration'!AA90</f>
        <v>-0.50693876320158693</v>
      </c>
      <c r="AB291" s="4">
        <f>Tabelle1!AB90-'8. Iteration'!AB90</f>
        <v>0.50062591792867406</v>
      </c>
      <c r="AC291" s="4">
        <f>Tabelle1!AC90-'8. Iteration'!AC90</f>
        <v>-0.47673746380227411</v>
      </c>
      <c r="AD291" s="4">
        <f>Tabelle1!AD90-'8. Iteration'!AD90</f>
        <v>-0.46921586152593292</v>
      </c>
      <c r="AE291" s="4">
        <f>Tabelle1!AE90-'8. Iteration'!AE90</f>
        <v>0.53829139841288931</v>
      </c>
      <c r="AF291" s="4">
        <f>Tabelle1!AF90-'8. Iteration'!AF90</f>
        <v>-0.46170860158711069</v>
      </c>
      <c r="AG291" s="4">
        <f>Tabelle1!AG90-'8. Iteration'!AG90</f>
        <v>-0.45421709271201938</v>
      </c>
      <c r="AH291" s="4">
        <f>Tabelle1!AH90-'8. Iteration'!AH90</f>
        <v>0.54578290728798062</v>
      </c>
      <c r="AI291" s="4">
        <f>Tabelle1!AI90-'8. Iteration'!AI90</f>
        <v>0.54578290728798062</v>
      </c>
      <c r="AJ291" s="4">
        <f>Tabelle1!AJ90-'8. Iteration'!AJ90</f>
        <v>0.56071309304158978</v>
      </c>
      <c r="AK291" s="4">
        <f>Tabelle1!AK90-'8. Iteration'!AK90</f>
        <v>-0.35887932887272128</v>
      </c>
      <c r="AL291" s="4">
        <f>Tabelle1!AL90-'8. Iteration'!AL90</f>
        <v>-0.35174910602010084</v>
      </c>
      <c r="AM291" s="4">
        <f>Tabelle1!AM90-'8. Iteration'!AM90</f>
        <v>-0.31665023796984848</v>
      </c>
      <c r="AN291" s="4">
        <f>Tabelle1!AN90-'8. Iteration'!AN90</f>
        <v>-0.2825741992372352</v>
      </c>
      <c r="AO291" s="4">
        <f>Tabelle1!AO90-'8. Iteration'!AO90</f>
        <v>0.72410661778702257</v>
      </c>
      <c r="AP291" s="4">
        <f>Tabelle1!AP90-'8. Iteration'!AP90</f>
        <v>-0.2561375126466931</v>
      </c>
      <c r="AQ291" s="4">
        <f>Tabelle1!AQ90-'8. Iteration'!AQ90</f>
        <v>-0.24321507040832885</v>
      </c>
      <c r="AR291" s="4">
        <f>Tabelle1!AR90-'8. Iteration'!AR90</f>
        <v>-0.23683097588540783</v>
      </c>
      <c r="AS291" s="4">
        <f>Tabelle1!AS90-'8. Iteration'!AS90</f>
        <v>-0.21799736636822922</v>
      </c>
      <c r="AT291" s="4">
        <f>Tabelle1!AT90-'8. Iteration'!AT90</f>
        <v>0.83545591280820353</v>
      </c>
      <c r="AU291" s="4">
        <f>Tabelle1!AU90-'8. Iteration'!AU90</f>
        <v>-3.5156917871040291E-2</v>
      </c>
    </row>
    <row r="292" spans="6:47">
      <c r="F292" s="7">
        <f>'7. Iteration'!F292-'8. Iteration'!G292/'8. Iteration'!AX91</f>
        <v>0.14545247511562379</v>
      </c>
      <c r="G292">
        <f t="shared" si="39"/>
        <v>1.1402921206248029E-4</v>
      </c>
      <c r="H292" s="4">
        <f>Tabelle1!H91-'8. Iteration'!H91</f>
        <v>3.4919346868889867E-2</v>
      </c>
      <c r="I292" s="4">
        <f>Tabelle1!I91-'8. Iteration'!I91</f>
        <v>5.3824483228240405E-2</v>
      </c>
      <c r="J292" s="4">
        <f>Tabelle1!J91-'8. Iteration'!J91</f>
        <v>0.10720194597372446</v>
      </c>
      <c r="K292" s="4">
        <f>Tabelle1!K91-'8. Iteration'!K91</f>
        <v>0.14900374739107869</v>
      </c>
      <c r="L292" s="4">
        <f>Tabelle1!L91-'8. Iteration'!L91</f>
        <v>0.17430500069389387</v>
      </c>
      <c r="M292" s="4">
        <f>Tabelle1!M91-'8. Iteration'!M91</f>
        <v>0.20052434381640616</v>
      </c>
      <c r="N292" s="4">
        <f>Tabelle1!N91-'8. Iteration'!N91</f>
        <v>-0.737586305210574</v>
      </c>
      <c r="O292" s="4">
        <f>Tabelle1!O91-'8. Iteration'!O91</f>
        <v>0.26950481855869968</v>
      </c>
      <c r="P292" s="4">
        <f>Tabelle1!P91-'8. Iteration'!P91</f>
        <v>-0.70900180762444176</v>
      </c>
      <c r="Q292" s="4">
        <f>Tabelle1!Q91-'8. Iteration'!Q91</f>
        <v>0.3127908142149648</v>
      </c>
      <c r="R292" s="4">
        <f>Tabelle1!R91-'8. Iteration'!R91</f>
        <v>-0.67988536612176487</v>
      </c>
      <c r="S292" s="4">
        <f>Tabelle1!S91-'8. Iteration'!S91</f>
        <v>0.34224409394452726</v>
      </c>
      <c r="T292" s="4">
        <f>Tabelle1!T91-'8. Iteration'!T91</f>
        <v>0.34224409394452737</v>
      </c>
      <c r="U292" s="4">
        <f>Tabelle1!U91-'8. Iteration'!U91</f>
        <v>-0.65033174140169059</v>
      </c>
      <c r="V292" s="4">
        <f>Tabelle1!V91-'8. Iteration'!V91</f>
        <v>-0.59784966794337002</v>
      </c>
      <c r="W292" s="4">
        <f>Tabelle1!W91-'8. Iteration'!W91</f>
        <v>-0.56758985720183885</v>
      </c>
      <c r="X292" s="4">
        <f>Tabelle1!X91-'8. Iteration'!X91</f>
        <v>-0.56758985720183885</v>
      </c>
      <c r="Y292" s="4">
        <f>Tabelle1!Y91-'8. Iteration'!Y91</f>
        <v>-0.55242554996159565</v>
      </c>
      <c r="Z292" s="4">
        <f>Tabelle1!Z91-'8. Iteration'!Z91</f>
        <v>0.49306123679841307</v>
      </c>
      <c r="AA292" s="4">
        <f>Tabelle1!AA91-'8. Iteration'!AA91</f>
        <v>-0.50693876320158693</v>
      </c>
      <c r="AB292" s="4">
        <f>Tabelle1!AB91-'8. Iteration'!AB91</f>
        <v>0.50062591792867406</v>
      </c>
      <c r="AC292" s="4">
        <f>Tabelle1!AC91-'8. Iteration'!AC91</f>
        <v>0.52326253619772589</v>
      </c>
      <c r="AD292" s="4">
        <f>Tabelle1!AD91-'8. Iteration'!AD91</f>
        <v>0.53078413847406702</v>
      </c>
      <c r="AE292" s="4">
        <f>Tabelle1!AE91-'8. Iteration'!AE91</f>
        <v>0.53829139841288931</v>
      </c>
      <c r="AF292" s="4">
        <f>Tabelle1!AF91-'8. Iteration'!AF91</f>
        <v>-0.46170860158711069</v>
      </c>
      <c r="AG292" s="4">
        <f>Tabelle1!AG91-'8. Iteration'!AG91</f>
        <v>-0.45421709271201938</v>
      </c>
      <c r="AH292" s="4">
        <f>Tabelle1!AH91-'8. Iteration'!AH91</f>
        <v>-0.45421709271201938</v>
      </c>
      <c r="AI292" s="4">
        <f>Tabelle1!AI91-'8. Iteration'!AI91</f>
        <v>0.54578290728798062</v>
      </c>
      <c r="AJ292" s="4">
        <f>Tabelle1!AJ91-'8. Iteration'!AJ91</f>
        <v>-0.43928690695841016</v>
      </c>
      <c r="AK292" s="4">
        <f>Tabelle1!AK91-'8. Iteration'!AK91</f>
        <v>0.64112067112727877</v>
      </c>
      <c r="AL292" s="4">
        <f>Tabelle1!AL91-'8. Iteration'!AL91</f>
        <v>-0.35174910602010079</v>
      </c>
      <c r="AM292" s="4">
        <f>Tabelle1!AM91-'8. Iteration'!AM91</f>
        <v>-0.31665023796984848</v>
      </c>
      <c r="AN292" s="4">
        <f>Tabelle1!AN91-'8. Iteration'!AN91</f>
        <v>-0.2825741992372352</v>
      </c>
      <c r="AO292" s="4">
        <f>Tabelle1!AO91-'8. Iteration'!AO91</f>
        <v>0.72410661778702257</v>
      </c>
      <c r="AP292" s="4">
        <f>Tabelle1!AP91-'8. Iteration'!AP91</f>
        <v>-0.2561375126466931</v>
      </c>
      <c r="AQ292" s="4">
        <f>Tabelle1!AQ91-'8. Iteration'!AQ91</f>
        <v>0.7567849295916711</v>
      </c>
      <c r="AR292" s="4">
        <f>Tabelle1!AR91-'8. Iteration'!AR91</f>
        <v>0.7631690241145922</v>
      </c>
      <c r="AS292" s="4">
        <f>Tabelle1!AS91-'8. Iteration'!AS91</f>
        <v>0.7820026336317708</v>
      </c>
      <c r="AT292" s="4">
        <f>Tabelle1!AT91-'8. Iteration'!AT91</f>
        <v>-0.16454408719179645</v>
      </c>
      <c r="AU292" s="4">
        <f>Tabelle1!AU91-'8. Iteration'!AU91</f>
        <v>-3.5156917871040291E-2</v>
      </c>
    </row>
    <row r="293" spans="6:47">
      <c r="F293" s="7">
        <f>'7. Iteration'!F293-'8. Iteration'!G293/'8. Iteration'!AX92</f>
        <v>0.14545247511562384</v>
      </c>
      <c r="G293">
        <f t="shared" si="39"/>
        <v>1.1402921206145333E-4</v>
      </c>
      <c r="H293" s="4">
        <f>Tabelle1!H92-'8. Iteration'!H92</f>
        <v>3.4919346868889867E-2</v>
      </c>
      <c r="I293" s="4">
        <f>Tabelle1!I92-'8. Iteration'!I92</f>
        <v>5.3824483228240405E-2</v>
      </c>
      <c r="J293" s="4">
        <f>Tabelle1!J92-'8. Iteration'!J92</f>
        <v>0.10720194597372446</v>
      </c>
      <c r="K293" s="4">
        <f>Tabelle1!K92-'8. Iteration'!K92</f>
        <v>0.14900374739107869</v>
      </c>
      <c r="L293" s="4">
        <f>Tabelle1!L92-'8. Iteration'!L92</f>
        <v>0.17430500069389387</v>
      </c>
      <c r="M293" s="4">
        <f>Tabelle1!M92-'8. Iteration'!M92</f>
        <v>0.20052434381640616</v>
      </c>
      <c r="N293" s="4">
        <f>Tabelle1!N92-'8. Iteration'!N92</f>
        <v>0.262413694789426</v>
      </c>
      <c r="O293" s="4">
        <f>Tabelle1!O92-'8. Iteration'!O92</f>
        <v>0.26950481855869968</v>
      </c>
      <c r="P293" s="4">
        <f>Tabelle1!P92-'8. Iteration'!P92</f>
        <v>0.29099819237555824</v>
      </c>
      <c r="Q293" s="4">
        <f>Tabelle1!Q92-'8. Iteration'!Q92</f>
        <v>0.3127908142149648</v>
      </c>
      <c r="R293" s="4">
        <f>Tabelle1!R92-'8. Iteration'!R92</f>
        <v>0.32011463387823513</v>
      </c>
      <c r="S293" s="4">
        <f>Tabelle1!S92-'8. Iteration'!S92</f>
        <v>0.34224409394452726</v>
      </c>
      <c r="T293" s="4">
        <f>Tabelle1!T92-'8. Iteration'!T92</f>
        <v>-0.65775590605547274</v>
      </c>
      <c r="U293" s="4">
        <f>Tabelle1!U92-'8. Iteration'!U92</f>
        <v>0.3496682585983093</v>
      </c>
      <c r="V293" s="4">
        <f>Tabelle1!V92-'8. Iteration'!V92</f>
        <v>-0.59784966794337013</v>
      </c>
      <c r="W293" s="4">
        <f>Tabelle1!W92-'8. Iteration'!W92</f>
        <v>0.43241014279816115</v>
      </c>
      <c r="X293" s="4">
        <f>Tabelle1!X92-'8. Iteration'!X92</f>
        <v>0.43241014279816115</v>
      </c>
      <c r="Y293" s="4">
        <f>Tabelle1!Y92-'8. Iteration'!Y92</f>
        <v>-0.55242554996159565</v>
      </c>
      <c r="Z293" s="4">
        <f>Tabelle1!Z92-'8. Iteration'!Z92</f>
        <v>-0.50693876320158704</v>
      </c>
      <c r="AA293" s="4">
        <f>Tabelle1!AA92-'8. Iteration'!AA92</f>
        <v>0.49306123679841307</v>
      </c>
      <c r="AB293" s="4">
        <f>Tabelle1!AB92-'8. Iteration'!AB92</f>
        <v>0.50062591792867406</v>
      </c>
      <c r="AC293" s="4">
        <f>Tabelle1!AC92-'8. Iteration'!AC92</f>
        <v>-0.47673746380227411</v>
      </c>
      <c r="AD293" s="4">
        <f>Tabelle1!AD92-'8. Iteration'!AD92</f>
        <v>-0.46921586152593298</v>
      </c>
      <c r="AE293" s="4">
        <f>Tabelle1!AE92-'8. Iteration'!AE92</f>
        <v>-0.46170860158711069</v>
      </c>
      <c r="AF293" s="4">
        <f>Tabelle1!AF92-'8. Iteration'!AF92</f>
        <v>-0.46170860158711069</v>
      </c>
      <c r="AG293" s="4">
        <f>Tabelle1!AG92-'8. Iteration'!AG92</f>
        <v>0.54578290728798062</v>
      </c>
      <c r="AH293" s="4">
        <f>Tabelle1!AH92-'8. Iteration'!AH92</f>
        <v>-0.45421709271201943</v>
      </c>
      <c r="AI293" s="4">
        <f>Tabelle1!AI92-'8. Iteration'!AI92</f>
        <v>0.54578290728798062</v>
      </c>
      <c r="AJ293" s="4">
        <f>Tabelle1!AJ92-'8. Iteration'!AJ92</f>
        <v>-0.43928690695841022</v>
      </c>
      <c r="AK293" s="4">
        <f>Tabelle1!AK92-'8. Iteration'!AK92</f>
        <v>-0.35887932887272128</v>
      </c>
      <c r="AL293" s="4">
        <f>Tabelle1!AL92-'8. Iteration'!AL92</f>
        <v>-0.35174910602010084</v>
      </c>
      <c r="AM293" s="4">
        <f>Tabelle1!AM92-'8. Iteration'!AM92</f>
        <v>-0.31665023796984848</v>
      </c>
      <c r="AN293" s="4">
        <f>Tabelle1!AN92-'8. Iteration'!AN92</f>
        <v>-0.2825741992372352</v>
      </c>
      <c r="AO293" s="4">
        <f>Tabelle1!AO92-'8. Iteration'!AO92</f>
        <v>-0.27589338221297743</v>
      </c>
      <c r="AP293" s="4">
        <f>Tabelle1!AP92-'8. Iteration'!AP92</f>
        <v>-0.2561375126466931</v>
      </c>
      <c r="AQ293" s="4">
        <f>Tabelle1!AQ92-'8. Iteration'!AQ92</f>
        <v>0.7567849295916711</v>
      </c>
      <c r="AR293" s="4">
        <f>Tabelle1!AR92-'8. Iteration'!AR92</f>
        <v>0.76316902411459209</v>
      </c>
      <c r="AS293" s="4">
        <f>Tabelle1!AS92-'8. Iteration'!AS92</f>
        <v>-0.21799736636822922</v>
      </c>
      <c r="AT293" s="4">
        <f>Tabelle1!AT92-'8. Iteration'!AT92</f>
        <v>-0.16454408719179645</v>
      </c>
      <c r="AU293" s="4">
        <f>Tabelle1!AU92-'8. Iteration'!AU92</f>
        <v>-3.5156917871040291E-2</v>
      </c>
    </row>
    <row r="294" spans="6:47">
      <c r="F294" s="7">
        <f>'7. Iteration'!F294-'8. Iteration'!G294/'8. Iteration'!AX93</f>
        <v>0.14545247511562381</v>
      </c>
      <c r="G294">
        <f t="shared" si="39"/>
        <v>1.1402921206245253E-4</v>
      </c>
      <c r="H294" s="4">
        <f>Tabelle1!H93-'8. Iteration'!H93</f>
        <v>3.4919346868889867E-2</v>
      </c>
      <c r="I294" s="4">
        <f>Tabelle1!I93-'8. Iteration'!I93</f>
        <v>5.3824483228240405E-2</v>
      </c>
      <c r="J294" s="4">
        <f>Tabelle1!J93-'8. Iteration'!J93</f>
        <v>0.10720194597372446</v>
      </c>
      <c r="K294" s="4">
        <f>Tabelle1!K93-'8. Iteration'!K93</f>
        <v>0.14900374739107869</v>
      </c>
      <c r="L294" s="4">
        <f>Tabelle1!L93-'8. Iteration'!L93</f>
        <v>0.17430500069389387</v>
      </c>
      <c r="M294" s="4">
        <f>Tabelle1!M93-'8. Iteration'!M93</f>
        <v>0.20052434381640616</v>
      </c>
      <c r="N294" s="4">
        <f>Tabelle1!N93-'8. Iteration'!N93</f>
        <v>0.262413694789426</v>
      </c>
      <c r="O294" s="4">
        <f>Tabelle1!O93-'8. Iteration'!O93</f>
        <v>0.26950481855869968</v>
      </c>
      <c r="P294" s="4">
        <f>Tabelle1!P93-'8. Iteration'!P93</f>
        <v>0.29099819237555824</v>
      </c>
      <c r="Q294" s="4">
        <f>Tabelle1!Q93-'8. Iteration'!Q93</f>
        <v>-0.6872091857850352</v>
      </c>
      <c r="R294" s="4">
        <f>Tabelle1!R93-'8. Iteration'!R93</f>
        <v>-0.67988536612176487</v>
      </c>
      <c r="S294" s="4">
        <f>Tabelle1!S93-'8. Iteration'!S93</f>
        <v>0.34224409394452726</v>
      </c>
      <c r="T294" s="4">
        <f>Tabelle1!T93-'8. Iteration'!T93</f>
        <v>0.34224409394452737</v>
      </c>
      <c r="U294" s="4">
        <f>Tabelle1!U93-'8. Iteration'!U93</f>
        <v>-0.65033174140169059</v>
      </c>
      <c r="V294" s="4">
        <f>Tabelle1!V93-'8. Iteration'!V93</f>
        <v>0.40215033205662998</v>
      </c>
      <c r="W294" s="4">
        <f>Tabelle1!W93-'8. Iteration'!W93</f>
        <v>-0.56758985720183885</v>
      </c>
      <c r="X294" s="4">
        <f>Tabelle1!X93-'8. Iteration'!X93</f>
        <v>-0.56758985720183885</v>
      </c>
      <c r="Y294" s="4">
        <f>Tabelle1!Y93-'8. Iteration'!Y93</f>
        <v>0.44757445003840435</v>
      </c>
      <c r="Z294" s="4">
        <f>Tabelle1!Z93-'8. Iteration'!Z93</f>
        <v>0.49306123679841307</v>
      </c>
      <c r="AA294" s="4">
        <f>Tabelle1!AA93-'8. Iteration'!AA93</f>
        <v>-0.50693876320158693</v>
      </c>
      <c r="AB294" s="4">
        <f>Tabelle1!AB93-'8. Iteration'!AB93</f>
        <v>-0.49937408207132594</v>
      </c>
      <c r="AC294" s="4">
        <f>Tabelle1!AC93-'8. Iteration'!AC93</f>
        <v>-0.47673746380227411</v>
      </c>
      <c r="AD294" s="4">
        <f>Tabelle1!AD93-'8. Iteration'!AD93</f>
        <v>0.53078413847406702</v>
      </c>
      <c r="AE294" s="4">
        <f>Tabelle1!AE93-'8. Iteration'!AE93</f>
        <v>0.53829139841288931</v>
      </c>
      <c r="AF294" s="4">
        <f>Tabelle1!AF93-'8. Iteration'!AF93</f>
        <v>-0.46170860158711069</v>
      </c>
      <c r="AG294" s="4">
        <f>Tabelle1!AG93-'8. Iteration'!AG93</f>
        <v>-0.45421709271201938</v>
      </c>
      <c r="AH294" s="4">
        <f>Tabelle1!AH93-'8. Iteration'!AH93</f>
        <v>0.54578290728798062</v>
      </c>
      <c r="AI294" s="4">
        <f>Tabelle1!AI93-'8. Iteration'!AI93</f>
        <v>0.54578290728798062</v>
      </c>
      <c r="AJ294" s="4">
        <f>Tabelle1!AJ93-'8. Iteration'!AJ93</f>
        <v>-0.43928690695841022</v>
      </c>
      <c r="AK294" s="4">
        <f>Tabelle1!AK93-'8. Iteration'!AK93</f>
        <v>0.64112067112727877</v>
      </c>
      <c r="AL294" s="4">
        <f>Tabelle1!AL93-'8. Iteration'!AL93</f>
        <v>-0.35174910602010079</v>
      </c>
      <c r="AM294" s="4">
        <f>Tabelle1!AM93-'8. Iteration'!AM93</f>
        <v>0.68334976203015152</v>
      </c>
      <c r="AN294" s="4">
        <f>Tabelle1!AN93-'8. Iteration'!AN93</f>
        <v>0.71742580076276474</v>
      </c>
      <c r="AO294" s="4">
        <f>Tabelle1!AO93-'8. Iteration'!AO93</f>
        <v>-0.27589338221297743</v>
      </c>
      <c r="AP294" s="4">
        <f>Tabelle1!AP93-'8. Iteration'!AP93</f>
        <v>-0.2561375126466931</v>
      </c>
      <c r="AQ294" s="4">
        <f>Tabelle1!AQ93-'8. Iteration'!AQ93</f>
        <v>-0.24321507040832885</v>
      </c>
      <c r="AR294" s="4">
        <f>Tabelle1!AR93-'8. Iteration'!AR93</f>
        <v>-0.23683097588540783</v>
      </c>
      <c r="AS294" s="4">
        <f>Tabelle1!AS93-'8. Iteration'!AS93</f>
        <v>-0.21799736636822922</v>
      </c>
      <c r="AT294" s="4">
        <f>Tabelle1!AT93-'8. Iteration'!AT93</f>
        <v>-0.16454408719179645</v>
      </c>
      <c r="AU294" s="4">
        <f>Tabelle1!AU93-'8. Iteration'!AU93</f>
        <v>-3.5156917871040291E-2</v>
      </c>
    </row>
    <row r="295" spans="6:47">
      <c r="F295" s="7">
        <f>'7. Iteration'!F295-'8. Iteration'!G295/'8. Iteration'!AX94</f>
        <v>0.14545247511562381</v>
      </c>
      <c r="G295">
        <f t="shared" si="39"/>
        <v>1.1402921206273009E-4</v>
      </c>
      <c r="H295" s="4">
        <f>Tabelle1!H94-'8. Iteration'!H94</f>
        <v>3.4919346868889867E-2</v>
      </c>
      <c r="I295" s="4">
        <f>Tabelle1!I94-'8. Iteration'!I94</f>
        <v>5.3824483228240405E-2</v>
      </c>
      <c r="J295" s="4">
        <f>Tabelle1!J94-'8. Iteration'!J94</f>
        <v>0.10720194597372446</v>
      </c>
      <c r="K295" s="4">
        <f>Tabelle1!K94-'8. Iteration'!K94</f>
        <v>0.14900374739107869</v>
      </c>
      <c r="L295" s="4">
        <f>Tabelle1!L94-'8. Iteration'!L94</f>
        <v>0.17430500069389387</v>
      </c>
      <c r="M295" s="4">
        <f>Tabelle1!M94-'8. Iteration'!M94</f>
        <v>-0.79947565618359384</v>
      </c>
      <c r="N295" s="4">
        <f>Tabelle1!N94-'8. Iteration'!N94</f>
        <v>0.262413694789426</v>
      </c>
      <c r="O295" s="4">
        <f>Tabelle1!O94-'8. Iteration'!O94</f>
        <v>0.26950481855869968</v>
      </c>
      <c r="P295" s="4">
        <f>Tabelle1!P94-'8. Iteration'!P94</f>
        <v>0.29099819237555824</v>
      </c>
      <c r="Q295" s="4">
        <f>Tabelle1!Q94-'8. Iteration'!Q94</f>
        <v>0.3127908142149648</v>
      </c>
      <c r="R295" s="4">
        <f>Tabelle1!R94-'8. Iteration'!R94</f>
        <v>-0.67988536612176487</v>
      </c>
      <c r="S295" s="4">
        <f>Tabelle1!S94-'8. Iteration'!S94</f>
        <v>0.34224409394452726</v>
      </c>
      <c r="T295" s="4">
        <f>Tabelle1!T94-'8. Iteration'!T94</f>
        <v>0.34224409394452737</v>
      </c>
      <c r="U295" s="4">
        <f>Tabelle1!U94-'8. Iteration'!U94</f>
        <v>0.34966825859830941</v>
      </c>
      <c r="V295" s="4">
        <f>Tabelle1!V94-'8. Iteration'!V94</f>
        <v>0.40215033205662998</v>
      </c>
      <c r="W295" s="4">
        <f>Tabelle1!W94-'8. Iteration'!W94</f>
        <v>0.43241014279816115</v>
      </c>
      <c r="X295" s="4">
        <f>Tabelle1!X94-'8. Iteration'!X94</f>
        <v>0.43241014279816115</v>
      </c>
      <c r="Y295" s="4">
        <f>Tabelle1!Y94-'8. Iteration'!Y94</f>
        <v>0.44757445003840435</v>
      </c>
      <c r="Z295" s="4">
        <f>Tabelle1!Z94-'8. Iteration'!Z94</f>
        <v>-0.50693876320158693</v>
      </c>
      <c r="AA295" s="4">
        <f>Tabelle1!AA94-'8. Iteration'!AA94</f>
        <v>0.49306123679841307</v>
      </c>
      <c r="AB295" s="4">
        <f>Tabelle1!AB94-'8. Iteration'!AB94</f>
        <v>0.50062591792867406</v>
      </c>
      <c r="AC295" s="4">
        <f>Tabelle1!AC94-'8. Iteration'!AC94</f>
        <v>-0.47673746380227405</v>
      </c>
      <c r="AD295" s="4">
        <f>Tabelle1!AD94-'8. Iteration'!AD94</f>
        <v>0.53078413847406702</v>
      </c>
      <c r="AE295" s="4">
        <f>Tabelle1!AE94-'8. Iteration'!AE94</f>
        <v>-0.46170860158711069</v>
      </c>
      <c r="AF295" s="4">
        <f>Tabelle1!AF94-'8. Iteration'!AF94</f>
        <v>-0.46170860158711069</v>
      </c>
      <c r="AG295" s="4">
        <f>Tabelle1!AG94-'8. Iteration'!AG94</f>
        <v>0.54578290728798062</v>
      </c>
      <c r="AH295" s="4">
        <f>Tabelle1!AH94-'8. Iteration'!AH94</f>
        <v>-0.45421709271201938</v>
      </c>
      <c r="AI295" s="4">
        <f>Tabelle1!AI94-'8. Iteration'!AI94</f>
        <v>-0.45421709271201938</v>
      </c>
      <c r="AJ295" s="4">
        <f>Tabelle1!AJ94-'8. Iteration'!AJ94</f>
        <v>-0.43928690695841016</v>
      </c>
      <c r="AK295" s="4">
        <f>Tabelle1!AK94-'8. Iteration'!AK94</f>
        <v>-0.35887932887272123</v>
      </c>
      <c r="AL295" s="4">
        <f>Tabelle1!AL94-'8. Iteration'!AL94</f>
        <v>-0.35174910602010079</v>
      </c>
      <c r="AM295" s="4">
        <f>Tabelle1!AM94-'8. Iteration'!AM94</f>
        <v>-0.31665023796984848</v>
      </c>
      <c r="AN295" s="4">
        <f>Tabelle1!AN94-'8. Iteration'!AN94</f>
        <v>-0.2825741992372352</v>
      </c>
      <c r="AO295" s="4">
        <f>Tabelle1!AO94-'8. Iteration'!AO94</f>
        <v>-0.27589338221297743</v>
      </c>
      <c r="AP295" s="4">
        <f>Tabelle1!AP94-'8. Iteration'!AP94</f>
        <v>-0.2561375126466931</v>
      </c>
      <c r="AQ295" s="4">
        <f>Tabelle1!AQ94-'8. Iteration'!AQ94</f>
        <v>-0.24321507040832885</v>
      </c>
      <c r="AR295" s="4">
        <f>Tabelle1!AR94-'8. Iteration'!AR94</f>
        <v>0.7631690241145922</v>
      </c>
      <c r="AS295" s="4">
        <f>Tabelle1!AS94-'8. Iteration'!AS94</f>
        <v>-0.21799736636822922</v>
      </c>
      <c r="AT295" s="4">
        <f>Tabelle1!AT94-'8. Iteration'!AT94</f>
        <v>-0.16454408719179645</v>
      </c>
      <c r="AU295" s="4">
        <f>Tabelle1!AU94-'8. Iteration'!AU94</f>
        <v>-3.5156917871040291E-2</v>
      </c>
    </row>
    <row r="296" spans="6:47">
      <c r="F296" s="7">
        <f>'7. Iteration'!F296-'8. Iteration'!G296/'8. Iteration'!AX95</f>
        <v>0.14545247511562384</v>
      </c>
      <c r="G296">
        <f t="shared" si="39"/>
        <v>1.1402921206267458E-4</v>
      </c>
      <c r="H296" s="4">
        <f>Tabelle1!H95-'8. Iteration'!H95</f>
        <v>3.4919346868889867E-2</v>
      </c>
      <c r="I296" s="4">
        <f>Tabelle1!I95-'8. Iteration'!I95</f>
        <v>5.3824483228240405E-2</v>
      </c>
      <c r="J296" s="4">
        <f>Tabelle1!J95-'8. Iteration'!J95</f>
        <v>0.10720194597372446</v>
      </c>
      <c r="K296" s="4">
        <f>Tabelle1!K95-'8. Iteration'!K95</f>
        <v>0.14900374739107869</v>
      </c>
      <c r="L296" s="4">
        <f>Tabelle1!L95-'8. Iteration'!L95</f>
        <v>0.17430500069389387</v>
      </c>
      <c r="M296" s="4">
        <f>Tabelle1!M95-'8. Iteration'!M95</f>
        <v>0.20052434381640616</v>
      </c>
      <c r="N296" s="4">
        <f>Tabelle1!N95-'8. Iteration'!N95</f>
        <v>-0.737586305210574</v>
      </c>
      <c r="O296" s="4">
        <f>Tabelle1!O95-'8. Iteration'!O95</f>
        <v>0.26950481855869968</v>
      </c>
      <c r="P296" s="4">
        <f>Tabelle1!P95-'8. Iteration'!P95</f>
        <v>0.29099819237555824</v>
      </c>
      <c r="Q296" s="4">
        <f>Tabelle1!Q95-'8. Iteration'!Q95</f>
        <v>0.3127908142149648</v>
      </c>
      <c r="R296" s="4">
        <f>Tabelle1!R95-'8. Iteration'!R95</f>
        <v>0.32011463387823513</v>
      </c>
      <c r="S296" s="4">
        <f>Tabelle1!S95-'8. Iteration'!S95</f>
        <v>0.34224409394452726</v>
      </c>
      <c r="T296" s="4">
        <f>Tabelle1!T95-'8. Iteration'!T95</f>
        <v>0.34224409394452737</v>
      </c>
      <c r="U296" s="4">
        <f>Tabelle1!U95-'8. Iteration'!U95</f>
        <v>0.34966825859830941</v>
      </c>
      <c r="V296" s="4">
        <f>Tabelle1!V95-'8. Iteration'!V95</f>
        <v>-0.59784966794337002</v>
      </c>
      <c r="W296" s="4">
        <f>Tabelle1!W95-'8. Iteration'!W95</f>
        <v>0.43241014279816115</v>
      </c>
      <c r="X296" s="4">
        <f>Tabelle1!X95-'8. Iteration'!X95</f>
        <v>-0.56758985720183885</v>
      </c>
      <c r="Y296" s="4">
        <f>Tabelle1!Y95-'8. Iteration'!Y95</f>
        <v>0.44757445003840435</v>
      </c>
      <c r="Z296" s="4">
        <f>Tabelle1!Z95-'8. Iteration'!Z95</f>
        <v>-0.50693876320158693</v>
      </c>
      <c r="AA296" s="4">
        <f>Tabelle1!AA95-'8. Iteration'!AA95</f>
        <v>-0.50693876320158693</v>
      </c>
      <c r="AB296" s="4">
        <f>Tabelle1!AB95-'8. Iteration'!AB95</f>
        <v>-0.49937408207132594</v>
      </c>
      <c r="AC296" s="4">
        <f>Tabelle1!AC95-'8. Iteration'!AC95</f>
        <v>-0.47673746380227411</v>
      </c>
      <c r="AD296" s="4">
        <f>Tabelle1!AD95-'8. Iteration'!AD95</f>
        <v>-0.46921586152593292</v>
      </c>
      <c r="AE296" s="4">
        <f>Tabelle1!AE95-'8. Iteration'!AE95</f>
        <v>0.53829139841288931</v>
      </c>
      <c r="AF296" s="4">
        <f>Tabelle1!AF95-'8. Iteration'!AF95</f>
        <v>0.53829139841288931</v>
      </c>
      <c r="AG296" s="4">
        <f>Tabelle1!AG95-'8. Iteration'!AG95</f>
        <v>-0.45421709271201938</v>
      </c>
      <c r="AH296" s="4">
        <f>Tabelle1!AH95-'8. Iteration'!AH95</f>
        <v>0.54578290728798062</v>
      </c>
      <c r="AI296" s="4">
        <f>Tabelle1!AI95-'8. Iteration'!AI95</f>
        <v>0.54578290728798062</v>
      </c>
      <c r="AJ296" s="4">
        <f>Tabelle1!AJ95-'8. Iteration'!AJ95</f>
        <v>-0.43928690695841022</v>
      </c>
      <c r="AK296" s="4">
        <f>Tabelle1!AK95-'8. Iteration'!AK95</f>
        <v>0.64112067112727877</v>
      </c>
      <c r="AL296" s="4">
        <f>Tabelle1!AL95-'8. Iteration'!AL95</f>
        <v>-0.35174910602010079</v>
      </c>
      <c r="AM296" s="4">
        <f>Tabelle1!AM95-'8. Iteration'!AM95</f>
        <v>-0.31665023796984848</v>
      </c>
      <c r="AN296" s="4">
        <f>Tabelle1!AN95-'8. Iteration'!AN95</f>
        <v>-0.2825741992372352</v>
      </c>
      <c r="AO296" s="4">
        <f>Tabelle1!AO95-'8. Iteration'!AO95</f>
        <v>0.72410661778702257</v>
      </c>
      <c r="AP296" s="4">
        <f>Tabelle1!AP95-'8. Iteration'!AP95</f>
        <v>-0.2561375126466931</v>
      </c>
      <c r="AQ296" s="4">
        <f>Tabelle1!AQ95-'8. Iteration'!AQ95</f>
        <v>-0.24321507040832885</v>
      </c>
      <c r="AR296" s="4">
        <f>Tabelle1!AR95-'8. Iteration'!AR95</f>
        <v>-0.23683097588540783</v>
      </c>
      <c r="AS296" s="4">
        <f>Tabelle1!AS95-'8. Iteration'!AS95</f>
        <v>-0.21799736636822922</v>
      </c>
      <c r="AT296" s="4">
        <f>Tabelle1!AT95-'8. Iteration'!AT95</f>
        <v>-0.16454408719179645</v>
      </c>
      <c r="AU296" s="4">
        <f>Tabelle1!AU95-'8. Iteration'!AU95</f>
        <v>-3.5156917871040291E-2</v>
      </c>
    </row>
    <row r="297" spans="6:47">
      <c r="F297" s="7">
        <f>'7. Iteration'!F297-'8. Iteration'!G297/'8. Iteration'!AX96</f>
        <v>0.14545247511562387</v>
      </c>
      <c r="G297">
        <f t="shared" si="39"/>
        <v>1.1402921206245253E-4</v>
      </c>
      <c r="H297" s="4">
        <f>Tabelle1!H96-'8. Iteration'!H96</f>
        <v>-0.96508065313111013</v>
      </c>
      <c r="I297" s="4">
        <f>Tabelle1!I96-'8. Iteration'!I96</f>
        <v>5.3824483228240405E-2</v>
      </c>
      <c r="J297" s="4">
        <f>Tabelle1!J96-'8. Iteration'!J96</f>
        <v>0.10720194597372446</v>
      </c>
      <c r="K297" s="4">
        <f>Tabelle1!K96-'8. Iteration'!K96</f>
        <v>0.14900374739107869</v>
      </c>
      <c r="L297" s="4">
        <f>Tabelle1!L96-'8. Iteration'!L96</f>
        <v>0.17430500069389387</v>
      </c>
      <c r="M297" s="4">
        <f>Tabelle1!M96-'8. Iteration'!M96</f>
        <v>0.20052434381640616</v>
      </c>
      <c r="N297" s="4">
        <f>Tabelle1!N96-'8. Iteration'!N96</f>
        <v>0.262413694789426</v>
      </c>
      <c r="O297" s="4">
        <f>Tabelle1!O96-'8. Iteration'!O96</f>
        <v>0.26950481855869968</v>
      </c>
      <c r="P297" s="4">
        <f>Tabelle1!P96-'8. Iteration'!P96</f>
        <v>0.29099819237555824</v>
      </c>
      <c r="Q297" s="4">
        <f>Tabelle1!Q96-'8. Iteration'!Q96</f>
        <v>0.3127908142149648</v>
      </c>
      <c r="R297" s="4">
        <f>Tabelle1!R96-'8. Iteration'!R96</f>
        <v>0.32011463387823513</v>
      </c>
      <c r="S297" s="4">
        <f>Tabelle1!S96-'8. Iteration'!S96</f>
        <v>-0.65775590605547274</v>
      </c>
      <c r="T297" s="4">
        <f>Tabelle1!T96-'8. Iteration'!T96</f>
        <v>0.34224409394452726</v>
      </c>
      <c r="U297" s="4">
        <f>Tabelle1!U96-'8. Iteration'!U96</f>
        <v>0.34966825859830941</v>
      </c>
      <c r="V297" s="4">
        <f>Tabelle1!V96-'8. Iteration'!V96</f>
        <v>-0.59784966794337002</v>
      </c>
      <c r="W297" s="4">
        <f>Tabelle1!W96-'8. Iteration'!W96</f>
        <v>0.43241014279816115</v>
      </c>
      <c r="X297" s="4">
        <f>Tabelle1!X96-'8. Iteration'!X96</f>
        <v>0.43241014279816115</v>
      </c>
      <c r="Y297" s="4">
        <f>Tabelle1!Y96-'8. Iteration'!Y96</f>
        <v>0.44757445003840435</v>
      </c>
      <c r="Z297" s="4">
        <f>Tabelle1!Z96-'8. Iteration'!Z96</f>
        <v>-0.50693876320158693</v>
      </c>
      <c r="AA297" s="4">
        <f>Tabelle1!AA96-'8. Iteration'!AA96</f>
        <v>-0.50693876320158693</v>
      </c>
      <c r="AB297" s="4">
        <f>Tabelle1!AB96-'8. Iteration'!AB96</f>
        <v>-0.49937408207132594</v>
      </c>
      <c r="AC297" s="4">
        <f>Tabelle1!AC96-'8. Iteration'!AC96</f>
        <v>-0.47673746380227411</v>
      </c>
      <c r="AD297" s="4">
        <f>Tabelle1!AD96-'8. Iteration'!AD96</f>
        <v>-0.46921586152593292</v>
      </c>
      <c r="AE297" s="4">
        <f>Tabelle1!AE96-'8. Iteration'!AE96</f>
        <v>0.53829139841288931</v>
      </c>
      <c r="AF297" s="4">
        <f>Tabelle1!AF96-'8. Iteration'!AF96</f>
        <v>0.53829139841288931</v>
      </c>
      <c r="AG297" s="4">
        <f>Tabelle1!AG96-'8. Iteration'!AG96</f>
        <v>-0.45421709271201938</v>
      </c>
      <c r="AH297" s="4">
        <f>Tabelle1!AH96-'8. Iteration'!AH96</f>
        <v>0.54578290728798062</v>
      </c>
      <c r="AI297" s="4">
        <f>Tabelle1!AI96-'8. Iteration'!AI96</f>
        <v>-0.45421709271201938</v>
      </c>
      <c r="AJ297" s="4">
        <f>Tabelle1!AJ96-'8. Iteration'!AJ96</f>
        <v>0.56071309304158978</v>
      </c>
      <c r="AK297" s="4">
        <f>Tabelle1!AK96-'8. Iteration'!AK96</f>
        <v>-0.35887932887272128</v>
      </c>
      <c r="AL297" s="4">
        <f>Tabelle1!AL96-'8. Iteration'!AL96</f>
        <v>-0.35174910602010084</v>
      </c>
      <c r="AM297" s="4">
        <f>Tabelle1!AM96-'8. Iteration'!AM96</f>
        <v>0.68334976203015152</v>
      </c>
      <c r="AN297" s="4">
        <f>Tabelle1!AN96-'8. Iteration'!AN96</f>
        <v>-0.2825741992372352</v>
      </c>
      <c r="AO297" s="4">
        <f>Tabelle1!AO96-'8. Iteration'!AO96</f>
        <v>0.72410661778702257</v>
      </c>
      <c r="AP297" s="4">
        <f>Tabelle1!AP96-'8. Iteration'!AP96</f>
        <v>-0.2561375126466931</v>
      </c>
      <c r="AQ297" s="4">
        <f>Tabelle1!AQ96-'8. Iteration'!AQ96</f>
        <v>-0.24321507040832885</v>
      </c>
      <c r="AR297" s="4">
        <f>Tabelle1!AR96-'8. Iteration'!AR96</f>
        <v>-0.23683097588540783</v>
      </c>
      <c r="AS297" s="4">
        <f>Tabelle1!AS96-'8. Iteration'!AS96</f>
        <v>-0.21799736636822922</v>
      </c>
      <c r="AT297" s="4">
        <f>Tabelle1!AT96-'8. Iteration'!AT96</f>
        <v>-0.16454408719179645</v>
      </c>
      <c r="AU297" s="4">
        <f>Tabelle1!AU96-'8. Iteration'!AU96</f>
        <v>-3.5156917871040291E-2</v>
      </c>
    </row>
    <row r="298" spans="6:47">
      <c r="F298" s="7">
        <f>'7. Iteration'!F298-'8. Iteration'!G298/'8. Iteration'!AX97</f>
        <v>0.1454524751156239</v>
      </c>
      <c r="G298">
        <f t="shared" si="39"/>
        <v>1.1402921206289662E-4</v>
      </c>
      <c r="H298" s="4">
        <f>Tabelle1!H97-'8. Iteration'!H97</f>
        <v>-0.96508065313111013</v>
      </c>
      <c r="I298" s="4">
        <f>Tabelle1!I97-'8. Iteration'!I97</f>
        <v>5.3824483228240405E-2</v>
      </c>
      <c r="J298" s="4">
        <f>Tabelle1!J97-'8. Iteration'!J97</f>
        <v>-0.89279805402627554</v>
      </c>
      <c r="K298" s="4">
        <f>Tabelle1!K97-'8. Iteration'!K97</f>
        <v>-0.85099625260892131</v>
      </c>
      <c r="L298" s="4">
        <f>Tabelle1!L97-'8. Iteration'!L97</f>
        <v>0.17430500069389387</v>
      </c>
      <c r="M298" s="4">
        <f>Tabelle1!M97-'8. Iteration'!M97</f>
        <v>0.20052434381640616</v>
      </c>
      <c r="N298" s="4">
        <f>Tabelle1!N97-'8. Iteration'!N97</f>
        <v>-0.737586305210574</v>
      </c>
      <c r="O298" s="4">
        <f>Tabelle1!O97-'8. Iteration'!O97</f>
        <v>0.26950481855869968</v>
      </c>
      <c r="P298" s="4">
        <f>Tabelle1!P97-'8. Iteration'!P97</f>
        <v>0.29099819237555824</v>
      </c>
      <c r="Q298" s="4">
        <f>Tabelle1!Q97-'8. Iteration'!Q97</f>
        <v>-0.6872091857850352</v>
      </c>
      <c r="R298" s="4">
        <f>Tabelle1!R97-'8. Iteration'!R97</f>
        <v>-0.67988536612176487</v>
      </c>
      <c r="S298" s="4">
        <f>Tabelle1!S97-'8. Iteration'!S97</f>
        <v>0.34224409394452726</v>
      </c>
      <c r="T298" s="4">
        <f>Tabelle1!T97-'8. Iteration'!T97</f>
        <v>-0.65775590605547263</v>
      </c>
      <c r="U298" s="4">
        <f>Tabelle1!U97-'8. Iteration'!U97</f>
        <v>0.34966825859830941</v>
      </c>
      <c r="V298" s="4">
        <f>Tabelle1!V97-'8. Iteration'!V97</f>
        <v>-0.59784966794337002</v>
      </c>
      <c r="W298" s="4">
        <f>Tabelle1!W97-'8. Iteration'!W97</f>
        <v>0.43241014279816115</v>
      </c>
      <c r="X298" s="4">
        <f>Tabelle1!X97-'8. Iteration'!X97</f>
        <v>-0.56758985720183885</v>
      </c>
      <c r="Y298" s="4">
        <f>Tabelle1!Y97-'8. Iteration'!Y97</f>
        <v>0.44757445003840435</v>
      </c>
      <c r="Z298" s="4">
        <f>Tabelle1!Z97-'8. Iteration'!Z97</f>
        <v>0.49306123679841307</v>
      </c>
      <c r="AA298" s="4">
        <f>Tabelle1!AA97-'8. Iteration'!AA97</f>
        <v>0.49306123679841307</v>
      </c>
      <c r="AB298" s="4">
        <f>Tabelle1!AB97-'8. Iteration'!AB97</f>
        <v>-0.49937408207132594</v>
      </c>
      <c r="AC298" s="4">
        <f>Tabelle1!AC97-'8. Iteration'!AC97</f>
        <v>0.52326253619772589</v>
      </c>
      <c r="AD298" s="4">
        <f>Tabelle1!AD97-'8. Iteration'!AD97</f>
        <v>-0.46921586152593292</v>
      </c>
      <c r="AE298" s="4">
        <f>Tabelle1!AE97-'8. Iteration'!AE97</f>
        <v>0.53829139841288931</v>
      </c>
      <c r="AF298" s="4">
        <f>Tabelle1!AF97-'8. Iteration'!AF97</f>
        <v>-0.46170860158711069</v>
      </c>
      <c r="AG298" s="4">
        <f>Tabelle1!AG97-'8. Iteration'!AG97</f>
        <v>-0.45421709271201938</v>
      </c>
      <c r="AH298" s="4">
        <f>Tabelle1!AH97-'8. Iteration'!AH97</f>
        <v>0.54578290728798062</v>
      </c>
      <c r="AI298" s="4">
        <f>Tabelle1!AI97-'8. Iteration'!AI97</f>
        <v>0.54578290728798062</v>
      </c>
      <c r="AJ298" s="4">
        <f>Tabelle1!AJ97-'8. Iteration'!AJ97</f>
        <v>-0.43928690695841022</v>
      </c>
      <c r="AK298" s="4">
        <f>Tabelle1!AK97-'8. Iteration'!AK97</f>
        <v>0.64112067112727877</v>
      </c>
      <c r="AL298" s="4">
        <f>Tabelle1!AL97-'8. Iteration'!AL97</f>
        <v>-0.35174910602010079</v>
      </c>
      <c r="AM298" s="4">
        <f>Tabelle1!AM97-'8. Iteration'!AM97</f>
        <v>-0.31665023796984848</v>
      </c>
      <c r="AN298" s="4">
        <f>Tabelle1!AN97-'8. Iteration'!AN97</f>
        <v>0.71742580076276474</v>
      </c>
      <c r="AO298" s="4">
        <f>Tabelle1!AO97-'8. Iteration'!AO97</f>
        <v>0.72410661778702257</v>
      </c>
      <c r="AP298" s="4">
        <f>Tabelle1!AP97-'8. Iteration'!AP97</f>
        <v>-0.2561375126466931</v>
      </c>
      <c r="AQ298" s="4">
        <f>Tabelle1!AQ97-'8. Iteration'!AQ97</f>
        <v>0.7567849295916711</v>
      </c>
      <c r="AR298" s="4">
        <f>Tabelle1!AR97-'8. Iteration'!AR97</f>
        <v>0.7631690241145922</v>
      </c>
      <c r="AS298" s="4">
        <f>Tabelle1!AS97-'8. Iteration'!AS97</f>
        <v>-0.21799736636822922</v>
      </c>
      <c r="AT298" s="4">
        <f>Tabelle1!AT97-'8. Iteration'!AT97</f>
        <v>0.83545591280820353</v>
      </c>
      <c r="AU298" s="4">
        <f>Tabelle1!AU97-'8. Iteration'!AU97</f>
        <v>-3.5156917871040291E-2</v>
      </c>
    </row>
    <row r="299" spans="6:47">
      <c r="F299" s="7">
        <f>'7. Iteration'!F299-'8. Iteration'!G299/'8. Iteration'!AX98</f>
        <v>0.14545247511562381</v>
      </c>
      <c r="G299">
        <f t="shared" si="39"/>
        <v>1.1402921206200844E-4</v>
      </c>
      <c r="H299" s="4">
        <f>Tabelle1!H98-'8. Iteration'!H98</f>
        <v>3.4919346868889867E-2</v>
      </c>
      <c r="I299" s="4">
        <f>Tabelle1!I98-'8. Iteration'!I98</f>
        <v>5.3824483228240405E-2</v>
      </c>
      <c r="J299" s="4">
        <f>Tabelle1!J98-'8. Iteration'!J98</f>
        <v>0.10720194597372446</v>
      </c>
      <c r="K299" s="4">
        <f>Tabelle1!K98-'8. Iteration'!K98</f>
        <v>0.14900374739107869</v>
      </c>
      <c r="L299" s="4">
        <f>Tabelle1!L98-'8. Iteration'!L98</f>
        <v>0.17430500069389387</v>
      </c>
      <c r="M299" s="4">
        <f>Tabelle1!M98-'8. Iteration'!M98</f>
        <v>0.20052434381640616</v>
      </c>
      <c r="N299" s="4">
        <f>Tabelle1!N98-'8. Iteration'!N98</f>
        <v>0.262413694789426</v>
      </c>
      <c r="O299" s="4">
        <f>Tabelle1!O98-'8. Iteration'!O98</f>
        <v>-0.73049518144130032</v>
      </c>
      <c r="P299" s="4">
        <f>Tabelle1!P98-'8. Iteration'!P98</f>
        <v>-0.70900180762444176</v>
      </c>
      <c r="Q299" s="4">
        <f>Tabelle1!Q98-'8. Iteration'!Q98</f>
        <v>-0.6872091857850352</v>
      </c>
      <c r="R299" s="4">
        <f>Tabelle1!R98-'8. Iteration'!R98</f>
        <v>-0.67988536612176487</v>
      </c>
      <c r="S299" s="4">
        <f>Tabelle1!S98-'8. Iteration'!S98</f>
        <v>0.34224409394452726</v>
      </c>
      <c r="T299" s="4">
        <f>Tabelle1!T98-'8. Iteration'!T98</f>
        <v>-0.65775590605547274</v>
      </c>
      <c r="U299" s="4">
        <f>Tabelle1!U98-'8. Iteration'!U98</f>
        <v>0.34966825859830941</v>
      </c>
      <c r="V299" s="4">
        <f>Tabelle1!V98-'8. Iteration'!V98</f>
        <v>0.40215033205662998</v>
      </c>
      <c r="W299" s="4">
        <f>Tabelle1!W98-'8. Iteration'!W98</f>
        <v>0.43241014279816115</v>
      </c>
      <c r="X299" s="4">
        <f>Tabelle1!X98-'8. Iteration'!X98</f>
        <v>0.43241014279816115</v>
      </c>
      <c r="Y299" s="4">
        <f>Tabelle1!Y98-'8. Iteration'!Y98</f>
        <v>-0.55242554996159565</v>
      </c>
      <c r="Z299" s="4">
        <f>Tabelle1!Z98-'8. Iteration'!Z98</f>
        <v>0.49306123679841307</v>
      </c>
      <c r="AA299" s="4">
        <f>Tabelle1!AA98-'8. Iteration'!AA98</f>
        <v>-0.50693876320158693</v>
      </c>
      <c r="AB299" s="4">
        <f>Tabelle1!AB98-'8. Iteration'!AB98</f>
        <v>0.50062591792867406</v>
      </c>
      <c r="AC299" s="4">
        <f>Tabelle1!AC98-'8. Iteration'!AC98</f>
        <v>-0.47673746380227411</v>
      </c>
      <c r="AD299" s="4">
        <f>Tabelle1!AD98-'8. Iteration'!AD98</f>
        <v>0.53078413847406702</v>
      </c>
      <c r="AE299" s="4">
        <f>Tabelle1!AE98-'8. Iteration'!AE98</f>
        <v>0.53829139841288931</v>
      </c>
      <c r="AF299" s="4">
        <f>Tabelle1!AF98-'8. Iteration'!AF98</f>
        <v>0.53829139841288931</v>
      </c>
      <c r="AG299" s="4">
        <f>Tabelle1!AG98-'8. Iteration'!AG98</f>
        <v>0.54578290728798062</v>
      </c>
      <c r="AH299" s="4">
        <f>Tabelle1!AH98-'8. Iteration'!AH98</f>
        <v>-0.45421709271201938</v>
      </c>
      <c r="AI299" s="4">
        <f>Tabelle1!AI98-'8. Iteration'!AI98</f>
        <v>0.54578290728798062</v>
      </c>
      <c r="AJ299" s="4">
        <f>Tabelle1!AJ98-'8. Iteration'!AJ98</f>
        <v>-0.43928690695841022</v>
      </c>
      <c r="AK299" s="4">
        <f>Tabelle1!AK98-'8. Iteration'!AK98</f>
        <v>-0.35887932887272128</v>
      </c>
      <c r="AL299" s="4">
        <f>Tabelle1!AL98-'8. Iteration'!AL98</f>
        <v>0.64825089397989921</v>
      </c>
      <c r="AM299" s="4">
        <f>Tabelle1!AM98-'8. Iteration'!AM98</f>
        <v>-0.31665023796984848</v>
      </c>
      <c r="AN299" s="4">
        <f>Tabelle1!AN98-'8. Iteration'!AN98</f>
        <v>-0.2825741992372352</v>
      </c>
      <c r="AO299" s="4">
        <f>Tabelle1!AO98-'8. Iteration'!AO98</f>
        <v>-0.27589338221297743</v>
      </c>
      <c r="AP299" s="4">
        <f>Tabelle1!AP98-'8. Iteration'!AP98</f>
        <v>-0.2561375126466931</v>
      </c>
      <c r="AQ299" s="4">
        <f>Tabelle1!AQ98-'8. Iteration'!AQ98</f>
        <v>0.7567849295916711</v>
      </c>
      <c r="AR299" s="4">
        <f>Tabelle1!AR98-'8. Iteration'!AR98</f>
        <v>-0.23683097588540783</v>
      </c>
      <c r="AS299" s="4">
        <f>Tabelle1!AS98-'8. Iteration'!AS98</f>
        <v>-0.21799736636822922</v>
      </c>
      <c r="AT299" s="4">
        <f>Tabelle1!AT98-'8. Iteration'!AT98</f>
        <v>-0.16454408719179645</v>
      </c>
      <c r="AU299" s="4">
        <f>Tabelle1!AU98-'8. Iteration'!AU98</f>
        <v>-3.5156917871040291E-2</v>
      </c>
    </row>
    <row r="300" spans="6:47">
      <c r="F300" s="7">
        <f>'7. Iteration'!F300-'8. Iteration'!G300/'8. Iteration'!AX99</f>
        <v>2.0610921367933396E-2</v>
      </c>
      <c r="G300">
        <f t="shared" si="39"/>
        <v>7.4859098536529667E-5</v>
      </c>
      <c r="H300" s="4">
        <f>Tabelle1!H99-'8. Iteration'!H99</f>
        <v>3.9379502460931581E-2</v>
      </c>
      <c r="I300" s="4">
        <f>Tabelle1!I99-'8. Iteration'!I99</f>
        <v>6.0547846587324927E-2</v>
      </c>
      <c r="J300" s="4">
        <f>Tabelle1!J99-'8. Iteration'!J99</f>
        <v>0.11974898507241161</v>
      </c>
      <c r="K300" s="4">
        <f>Tabelle1!K99-'8. Iteration'!K99</f>
        <v>0.16553617960428191</v>
      </c>
      <c r="L300" s="4">
        <f>Tabelle1!L99-'8. Iteration'!L99</f>
        <v>0.19300799438157723</v>
      </c>
      <c r="M300" s="4">
        <f>Tabelle1!M99-'8. Iteration'!M99</f>
        <v>0.22128670497556657</v>
      </c>
      <c r="N300" s="4">
        <f>Tabelle1!N99-'8. Iteration'!N99</f>
        <v>-0.71271854873930418</v>
      </c>
      <c r="O300" s="4">
        <f>Tabelle1!O99-'8. Iteration'!O99</f>
        <v>0.29477600675140769</v>
      </c>
      <c r="P300" s="4">
        <f>Tabelle1!P99-'8. Iteration'!P99</f>
        <v>0.31740907114228212</v>
      </c>
      <c r="Q300" s="4">
        <f>Tabelle1!Q99-'8. Iteration'!Q99</f>
        <v>-0.65976955219244859</v>
      </c>
      <c r="R300" s="4">
        <f>Tabelle1!R99-'8. Iteration'!R99</f>
        <v>0.34787151998420895</v>
      </c>
      <c r="S300" s="4">
        <f>Tabelle1!S99-'8. Iteration'!S99</f>
        <v>-0.62912690032552232</v>
      </c>
      <c r="T300" s="4">
        <f>Tabelle1!T99-'8. Iteration'!T99</f>
        <v>-0.62912690032552232</v>
      </c>
      <c r="U300" s="4">
        <f>Tabelle1!U99-'8. Iteration'!U99</f>
        <v>0.37856087368945224</v>
      </c>
      <c r="V300" s="4">
        <f>Tabelle1!V99-'8. Iteration'!V99</f>
        <v>-0.56750448383295682</v>
      </c>
      <c r="W300" s="4">
        <f>Tabelle1!W99-'8. Iteration'!W99</f>
        <v>-0.53673068008805946</v>
      </c>
      <c r="X300" s="4">
        <f>Tabelle1!X99-'8. Iteration'!X99</f>
        <v>-0.53673068008805946</v>
      </c>
      <c r="Y300" s="4">
        <f>Tabelle1!Y99-'8. Iteration'!Y99</f>
        <v>-0.52139670449476738</v>
      </c>
      <c r="Z300" s="4">
        <f>Tabelle1!Z99-'8. Iteration'!Z99</f>
        <v>0.52425091341043673</v>
      </c>
      <c r="AA300" s="4">
        <f>Tabelle1!AA99-'8. Iteration'!AA99</f>
        <v>-0.47574908658956333</v>
      </c>
      <c r="AB300" s="4">
        <f>Tabelle1!AB99-'8. Iteration'!AB99</f>
        <v>0.53179213440916295</v>
      </c>
      <c r="AC300" s="4">
        <f>Tabelle1!AC99-'8. Iteration'!AC99</f>
        <v>-0.44572617414640681</v>
      </c>
      <c r="AD300" s="4">
        <f>Tabelle1!AD99-'8. Iteration'!AD99</f>
        <v>-0.43828403036961056</v>
      </c>
      <c r="AE300" s="4">
        <f>Tabelle1!AE99-'8. Iteration'!AE99</f>
        <v>0.56913007080492284</v>
      </c>
      <c r="AF300" s="4">
        <f>Tabelle1!AF99-'8. Iteration'!AF99</f>
        <v>-0.43086992919507716</v>
      </c>
      <c r="AG300" s="4">
        <f>Tabelle1!AG99-'8. Iteration'!AG99</f>
        <v>0.57651485984900086</v>
      </c>
      <c r="AH300" s="4">
        <f>Tabelle1!AH99-'8. Iteration'!AH99</f>
        <v>0.57651485984900086</v>
      </c>
      <c r="AI300" s="4">
        <f>Tabelle1!AI99-'8. Iteration'!AI99</f>
        <v>0.57651485984900086</v>
      </c>
      <c r="AJ300" s="4">
        <f>Tabelle1!AJ99-'8. Iteration'!AJ99</f>
        <v>-0.40880847395828085</v>
      </c>
      <c r="AK300" s="4">
        <f>Tabelle1!AK99-'8. Iteration'!AK99</f>
        <v>-0.33068951234259919</v>
      </c>
      <c r="AL300" s="4">
        <f>Tabelle1!AL99-'8. Iteration'!AL99</f>
        <v>-0.32383646546433675</v>
      </c>
      <c r="AM300" s="4">
        <f>Tabelle1!AM99-'8. Iteration'!AM99</f>
        <v>-0.29027564899990116</v>
      </c>
      <c r="AN300" s="4">
        <f>Tabelle1!AN99-'8. Iteration'!AN99</f>
        <v>0.74203356933208409</v>
      </c>
      <c r="AO300" s="4">
        <f>Tabelle1!AO99-'8. Iteration'!AO99</f>
        <v>0.74833667780832613</v>
      </c>
      <c r="AP300" s="4">
        <f>Tabelle1!AP99-'8. Iteration'!AP99</f>
        <v>-0.23308399707698943</v>
      </c>
      <c r="AQ300" s="4">
        <f>Tabelle1!AQ99-'8. Iteration'!AQ99</f>
        <v>0.77902088306852324</v>
      </c>
      <c r="AR300" s="4">
        <f>Tabelle1!AR99-'8. Iteration'!AR99</f>
        <v>-0.21501286116400875</v>
      </c>
      <c r="AS300" s="4">
        <f>Tabelle1!AS99-'8. Iteration'!AS99</f>
        <v>-0.19746536879408072</v>
      </c>
      <c r="AT300" s="4">
        <f>Tabelle1!AT99-'8. Iteration'!AT99</f>
        <v>0.85190684698325891</v>
      </c>
      <c r="AU300" s="4">
        <f>Tabelle1!AU99-'8. Iteration'!AU99</f>
        <v>-3.1159502727129217E-2</v>
      </c>
    </row>
    <row r="301" spans="6:47">
      <c r="F301" s="7">
        <f>'7. Iteration'!F301-'8. Iteration'!G301/'8. Iteration'!AX100</f>
        <v>2.0610921367933591E-2</v>
      </c>
      <c r="G301">
        <f t="shared" si="39"/>
        <v>7.4859098537945201E-5</v>
      </c>
      <c r="H301" s="4">
        <f>Tabelle1!H100-'8. Iteration'!H100</f>
        <v>3.9379502460931581E-2</v>
      </c>
      <c r="I301" s="4">
        <f>Tabelle1!I100-'8. Iteration'!I100</f>
        <v>6.0547846587324927E-2</v>
      </c>
      <c r="J301" s="4">
        <f>Tabelle1!J100-'8. Iteration'!J100</f>
        <v>0.11974898507241161</v>
      </c>
      <c r="K301" s="4">
        <f>Tabelle1!K100-'8. Iteration'!K100</f>
        <v>0.16553617960428191</v>
      </c>
      <c r="L301" s="4">
        <f>Tabelle1!L100-'8. Iteration'!L100</f>
        <v>0.19300799438157723</v>
      </c>
      <c r="M301" s="4">
        <f>Tabelle1!M100-'8. Iteration'!M100</f>
        <v>0.22128670497556657</v>
      </c>
      <c r="N301" s="4">
        <f>Tabelle1!N100-'8. Iteration'!N100</f>
        <v>0.28728145126069582</v>
      </c>
      <c r="O301" s="4">
        <f>Tabelle1!O100-'8. Iteration'!O100</f>
        <v>0.29477600675140769</v>
      </c>
      <c r="P301" s="4">
        <f>Tabelle1!P100-'8. Iteration'!P100</f>
        <v>-0.68259092885771788</v>
      </c>
      <c r="Q301" s="4">
        <f>Tabelle1!Q100-'8. Iteration'!Q100</f>
        <v>-0.65976955219244859</v>
      </c>
      <c r="R301" s="4">
        <f>Tabelle1!R100-'8. Iteration'!R100</f>
        <v>0.34787151998420895</v>
      </c>
      <c r="S301" s="4">
        <f>Tabelle1!S100-'8. Iteration'!S100</f>
        <v>-0.62912690032552232</v>
      </c>
      <c r="T301" s="4">
        <f>Tabelle1!T100-'8. Iteration'!T100</f>
        <v>0.37087309967447768</v>
      </c>
      <c r="U301" s="4">
        <f>Tabelle1!U100-'8. Iteration'!U100</f>
        <v>-0.62143912631054776</v>
      </c>
      <c r="V301" s="4">
        <f>Tabelle1!V100-'8. Iteration'!V100</f>
        <v>-0.56750448383295682</v>
      </c>
      <c r="W301" s="4">
        <f>Tabelle1!W100-'8. Iteration'!W100</f>
        <v>0.46326931991194054</v>
      </c>
      <c r="X301" s="4">
        <f>Tabelle1!X100-'8. Iteration'!X100</f>
        <v>0.46326931991194054</v>
      </c>
      <c r="Y301" s="4">
        <f>Tabelle1!Y100-'8. Iteration'!Y100</f>
        <v>0.47860329550523262</v>
      </c>
      <c r="Z301" s="4">
        <f>Tabelle1!Z100-'8. Iteration'!Z100</f>
        <v>-0.47574908658956333</v>
      </c>
      <c r="AA301" s="4">
        <f>Tabelle1!AA100-'8. Iteration'!AA100</f>
        <v>0.52425091341043673</v>
      </c>
      <c r="AB301" s="4">
        <f>Tabelle1!AB100-'8. Iteration'!AB100</f>
        <v>-0.4682078655908371</v>
      </c>
      <c r="AC301" s="4">
        <f>Tabelle1!AC100-'8. Iteration'!AC100</f>
        <v>0.55427382585359319</v>
      </c>
      <c r="AD301" s="4">
        <f>Tabelle1!AD100-'8. Iteration'!AD100</f>
        <v>0.5617159696303895</v>
      </c>
      <c r="AE301" s="4">
        <f>Tabelle1!AE100-'8. Iteration'!AE100</f>
        <v>0.56913007080492284</v>
      </c>
      <c r="AF301" s="4">
        <f>Tabelle1!AF100-'8. Iteration'!AF100</f>
        <v>0.56913007080492284</v>
      </c>
      <c r="AG301" s="4">
        <f>Tabelle1!AG100-'8. Iteration'!AG100</f>
        <v>-0.42348514015099908</v>
      </c>
      <c r="AH301" s="4">
        <f>Tabelle1!AH100-'8. Iteration'!AH100</f>
        <v>0.57651485984900086</v>
      </c>
      <c r="AI301" s="4">
        <f>Tabelle1!AI100-'8. Iteration'!AI100</f>
        <v>0.57651485984900086</v>
      </c>
      <c r="AJ301" s="4">
        <f>Tabelle1!AJ100-'8. Iteration'!AJ100</f>
        <v>-0.40880847395828085</v>
      </c>
      <c r="AK301" s="4">
        <f>Tabelle1!AK100-'8. Iteration'!AK100</f>
        <v>-0.33068951234259919</v>
      </c>
      <c r="AL301" s="4">
        <f>Tabelle1!AL100-'8. Iteration'!AL100</f>
        <v>-0.32383646546433675</v>
      </c>
      <c r="AM301" s="4">
        <f>Tabelle1!AM100-'8. Iteration'!AM100</f>
        <v>-0.29027564899990116</v>
      </c>
      <c r="AN301" s="4">
        <f>Tabelle1!AN100-'8. Iteration'!AN100</f>
        <v>-0.25796643066791586</v>
      </c>
      <c r="AO301" s="4">
        <f>Tabelle1!AO100-'8. Iteration'!AO100</f>
        <v>-0.25166332219167387</v>
      </c>
      <c r="AP301" s="4">
        <f>Tabelle1!AP100-'8. Iteration'!AP100</f>
        <v>-0.23308399707698943</v>
      </c>
      <c r="AQ301" s="4">
        <f>Tabelle1!AQ100-'8. Iteration'!AQ100</f>
        <v>-0.22097911693147679</v>
      </c>
      <c r="AR301" s="4">
        <f>Tabelle1!AR100-'8. Iteration'!AR100</f>
        <v>-0.21501286116400875</v>
      </c>
      <c r="AS301" s="4">
        <f>Tabelle1!AS100-'8. Iteration'!AS100</f>
        <v>-0.19746536879408072</v>
      </c>
      <c r="AT301" s="4">
        <f>Tabelle1!AT100-'8. Iteration'!AT100</f>
        <v>-0.14809315301674111</v>
      </c>
      <c r="AU301" s="4">
        <f>Tabelle1!AU100-'8. Iteration'!AU100</f>
        <v>-3.1159502727129217E-2</v>
      </c>
    </row>
    <row r="302" spans="6:47">
      <c r="F302" s="7">
        <f>'7. Iteration'!F302-'8. Iteration'!G302/'8. Iteration'!AX101</f>
        <v>2.0610921367933563E-2</v>
      </c>
      <c r="G302">
        <f t="shared" si="39"/>
        <v>7.4859098538528068E-5</v>
      </c>
      <c r="H302" s="4">
        <f>Tabelle1!H101-'8. Iteration'!H101</f>
        <v>3.9379502460931581E-2</v>
      </c>
      <c r="I302" s="4">
        <f>Tabelle1!I101-'8. Iteration'!I101</f>
        <v>6.0547846587324927E-2</v>
      </c>
      <c r="J302" s="4">
        <f>Tabelle1!J101-'8. Iteration'!J101</f>
        <v>0.11974898507241161</v>
      </c>
      <c r="K302" s="4">
        <f>Tabelle1!K101-'8. Iteration'!K101</f>
        <v>0.16553617960428191</v>
      </c>
      <c r="L302" s="4">
        <f>Tabelle1!L101-'8. Iteration'!L101</f>
        <v>0.19300799438157723</v>
      </c>
      <c r="M302" s="4">
        <f>Tabelle1!M101-'8. Iteration'!M101</f>
        <v>0.22128670497556657</v>
      </c>
      <c r="N302" s="4">
        <f>Tabelle1!N101-'8. Iteration'!N101</f>
        <v>-0.71271854873930418</v>
      </c>
      <c r="O302" s="4">
        <f>Tabelle1!O101-'8. Iteration'!O101</f>
        <v>0.29477600675140769</v>
      </c>
      <c r="P302" s="4">
        <f>Tabelle1!P101-'8. Iteration'!P101</f>
        <v>0.31740907114228212</v>
      </c>
      <c r="Q302" s="4">
        <f>Tabelle1!Q101-'8. Iteration'!Q101</f>
        <v>0.34023044780755141</v>
      </c>
      <c r="R302" s="4">
        <f>Tabelle1!R101-'8. Iteration'!R101</f>
        <v>0.34787151998420895</v>
      </c>
      <c r="S302" s="4">
        <f>Tabelle1!S101-'8. Iteration'!S101</f>
        <v>-0.62912690032552232</v>
      </c>
      <c r="T302" s="4">
        <f>Tabelle1!T101-'8. Iteration'!T101</f>
        <v>0.37087309967447779</v>
      </c>
      <c r="U302" s="4">
        <f>Tabelle1!U101-'8. Iteration'!U101</f>
        <v>-0.62143912631054776</v>
      </c>
      <c r="V302" s="4">
        <f>Tabelle1!V101-'8. Iteration'!V101</f>
        <v>0.43249551616704329</v>
      </c>
      <c r="W302" s="4">
        <f>Tabelle1!W101-'8. Iteration'!W101</f>
        <v>0.46326931991194054</v>
      </c>
      <c r="X302" s="4">
        <f>Tabelle1!X101-'8. Iteration'!X101</f>
        <v>0.46326931991194054</v>
      </c>
      <c r="Y302" s="4">
        <f>Tabelle1!Y101-'8. Iteration'!Y101</f>
        <v>-0.52139670449476738</v>
      </c>
      <c r="Z302" s="4">
        <f>Tabelle1!Z101-'8. Iteration'!Z101</f>
        <v>0.52425091341043673</v>
      </c>
      <c r="AA302" s="4">
        <f>Tabelle1!AA101-'8. Iteration'!AA101</f>
        <v>-0.47574908658956333</v>
      </c>
      <c r="AB302" s="4">
        <f>Tabelle1!AB101-'8. Iteration'!AB101</f>
        <v>0.53179213440916295</v>
      </c>
      <c r="AC302" s="4">
        <f>Tabelle1!AC101-'8. Iteration'!AC101</f>
        <v>0.55427382585359319</v>
      </c>
      <c r="AD302" s="4">
        <f>Tabelle1!AD101-'8. Iteration'!AD101</f>
        <v>-0.43828403036961056</v>
      </c>
      <c r="AE302" s="4">
        <f>Tabelle1!AE101-'8. Iteration'!AE101</f>
        <v>-0.43086992919507711</v>
      </c>
      <c r="AF302" s="4">
        <f>Tabelle1!AF101-'8. Iteration'!AF101</f>
        <v>-0.43086992919507711</v>
      </c>
      <c r="AG302" s="4">
        <f>Tabelle1!AG101-'8. Iteration'!AG101</f>
        <v>0.57651485984900097</v>
      </c>
      <c r="AH302" s="4">
        <f>Tabelle1!AH101-'8. Iteration'!AH101</f>
        <v>-0.42348514015099914</v>
      </c>
      <c r="AI302" s="4">
        <f>Tabelle1!AI101-'8. Iteration'!AI101</f>
        <v>0.57651485984900086</v>
      </c>
      <c r="AJ302" s="4">
        <f>Tabelle1!AJ101-'8. Iteration'!AJ101</f>
        <v>-0.40880847395828079</v>
      </c>
      <c r="AK302" s="4">
        <f>Tabelle1!AK101-'8. Iteration'!AK101</f>
        <v>-0.33068951234259919</v>
      </c>
      <c r="AL302" s="4">
        <f>Tabelle1!AL101-'8. Iteration'!AL101</f>
        <v>-0.32383646546433681</v>
      </c>
      <c r="AM302" s="4">
        <f>Tabelle1!AM101-'8. Iteration'!AM101</f>
        <v>-0.29027564899990116</v>
      </c>
      <c r="AN302" s="4">
        <f>Tabelle1!AN101-'8. Iteration'!AN101</f>
        <v>-0.25796643066791586</v>
      </c>
      <c r="AO302" s="4">
        <f>Tabelle1!AO101-'8. Iteration'!AO101</f>
        <v>-0.25166332219167387</v>
      </c>
      <c r="AP302" s="4">
        <f>Tabelle1!AP101-'8. Iteration'!AP101</f>
        <v>-0.23308399707698943</v>
      </c>
      <c r="AQ302" s="4">
        <f>Tabelle1!AQ101-'8. Iteration'!AQ101</f>
        <v>-0.22097911693147679</v>
      </c>
      <c r="AR302" s="4">
        <f>Tabelle1!AR101-'8. Iteration'!AR101</f>
        <v>-0.21501286116400875</v>
      </c>
      <c r="AS302" s="4">
        <f>Tabelle1!AS101-'8. Iteration'!AS101</f>
        <v>-0.19746536879408072</v>
      </c>
      <c r="AT302" s="4">
        <f>Tabelle1!AT101-'8. Iteration'!AT101</f>
        <v>0.85190684698325891</v>
      </c>
      <c r="AU302" s="4">
        <f>Tabelle1!AU101-'8. Iteration'!AU101</f>
        <v>-3.1159502727129217E-2</v>
      </c>
    </row>
    <row r="303" spans="6:47">
      <c r="F303" s="7">
        <f>'7. Iteration'!F303-'8. Iteration'!G303/'8. Iteration'!AX102</f>
        <v>2.0610921367933598E-2</v>
      </c>
      <c r="G303">
        <f t="shared" si="39"/>
        <v>7.4859098538056223E-5</v>
      </c>
      <c r="H303" s="4">
        <f>Tabelle1!H102-'8. Iteration'!H102</f>
        <v>-0.96062049753906842</v>
      </c>
      <c r="I303" s="4">
        <f>Tabelle1!I102-'8. Iteration'!I102</f>
        <v>6.0547846587324927E-2</v>
      </c>
      <c r="J303" s="4">
        <f>Tabelle1!J102-'8. Iteration'!J102</f>
        <v>-0.88025101492758839</v>
      </c>
      <c r="K303" s="4">
        <f>Tabelle1!K102-'8. Iteration'!K102</f>
        <v>0.16553617960428191</v>
      </c>
      <c r="L303" s="4">
        <f>Tabelle1!L102-'8. Iteration'!L102</f>
        <v>0.19300799438157723</v>
      </c>
      <c r="M303" s="4">
        <f>Tabelle1!M102-'8. Iteration'!M102</f>
        <v>0.22128670497556657</v>
      </c>
      <c r="N303" s="4">
        <f>Tabelle1!N102-'8. Iteration'!N102</f>
        <v>0.28728145126069582</v>
      </c>
      <c r="O303" s="4">
        <f>Tabelle1!O102-'8. Iteration'!O102</f>
        <v>0.29477600675140769</v>
      </c>
      <c r="P303" s="4">
        <f>Tabelle1!P102-'8. Iteration'!P102</f>
        <v>-0.68259092885771788</v>
      </c>
      <c r="Q303" s="4">
        <f>Tabelle1!Q102-'8. Iteration'!Q102</f>
        <v>0.34023044780755141</v>
      </c>
      <c r="R303" s="4">
        <f>Tabelle1!R102-'8. Iteration'!R102</f>
        <v>-0.65212848001579105</v>
      </c>
      <c r="S303" s="4">
        <f>Tabelle1!S102-'8. Iteration'!S102</f>
        <v>0.37087309967447768</v>
      </c>
      <c r="T303" s="4">
        <f>Tabelle1!T102-'8. Iteration'!T102</f>
        <v>0.37087309967447768</v>
      </c>
      <c r="U303" s="4">
        <f>Tabelle1!U102-'8. Iteration'!U102</f>
        <v>0.37856087368945224</v>
      </c>
      <c r="V303" s="4">
        <f>Tabelle1!V102-'8. Iteration'!V102</f>
        <v>0.43249551616704318</v>
      </c>
      <c r="W303" s="4">
        <f>Tabelle1!W102-'8. Iteration'!W102</f>
        <v>-0.53673068008805946</v>
      </c>
      <c r="X303" s="4">
        <f>Tabelle1!X102-'8. Iteration'!X102</f>
        <v>-0.53673068008805946</v>
      </c>
      <c r="Y303" s="4">
        <f>Tabelle1!Y102-'8. Iteration'!Y102</f>
        <v>0.47860329550523262</v>
      </c>
      <c r="Z303" s="4">
        <f>Tabelle1!Z102-'8. Iteration'!Z102</f>
        <v>-0.47574908658956333</v>
      </c>
      <c r="AA303" s="4">
        <f>Tabelle1!AA102-'8. Iteration'!AA102</f>
        <v>-0.47574908658956333</v>
      </c>
      <c r="AB303" s="4">
        <f>Tabelle1!AB102-'8. Iteration'!AB102</f>
        <v>-0.4682078655908371</v>
      </c>
      <c r="AC303" s="4">
        <f>Tabelle1!AC102-'8. Iteration'!AC102</f>
        <v>-0.44572617414640681</v>
      </c>
      <c r="AD303" s="4">
        <f>Tabelle1!AD102-'8. Iteration'!AD102</f>
        <v>0.5617159696303895</v>
      </c>
      <c r="AE303" s="4">
        <f>Tabelle1!AE102-'8. Iteration'!AE102</f>
        <v>0.56913007080492284</v>
      </c>
      <c r="AF303" s="4">
        <f>Tabelle1!AF102-'8. Iteration'!AF102</f>
        <v>-0.43086992919507716</v>
      </c>
      <c r="AG303" s="4">
        <f>Tabelle1!AG102-'8. Iteration'!AG102</f>
        <v>0.57651485984900086</v>
      </c>
      <c r="AH303" s="4">
        <f>Tabelle1!AH102-'8. Iteration'!AH102</f>
        <v>0.57651485984900086</v>
      </c>
      <c r="AI303" s="4">
        <f>Tabelle1!AI102-'8. Iteration'!AI102</f>
        <v>0.57651485984900086</v>
      </c>
      <c r="AJ303" s="4">
        <f>Tabelle1!AJ102-'8. Iteration'!AJ102</f>
        <v>0.5911915260417191</v>
      </c>
      <c r="AK303" s="4">
        <f>Tabelle1!AK102-'8. Iteration'!AK102</f>
        <v>-0.33068951234259919</v>
      </c>
      <c r="AL303" s="4">
        <f>Tabelle1!AL102-'8. Iteration'!AL102</f>
        <v>-0.32383646546433675</v>
      </c>
      <c r="AM303" s="4">
        <f>Tabelle1!AM102-'8. Iteration'!AM102</f>
        <v>-0.29027564899990116</v>
      </c>
      <c r="AN303" s="4">
        <f>Tabelle1!AN102-'8. Iteration'!AN102</f>
        <v>-0.25796643066791586</v>
      </c>
      <c r="AO303" s="4">
        <f>Tabelle1!AO102-'8. Iteration'!AO102</f>
        <v>0.74833667780832613</v>
      </c>
      <c r="AP303" s="4">
        <f>Tabelle1!AP102-'8. Iteration'!AP102</f>
        <v>-0.23308399707698943</v>
      </c>
      <c r="AQ303" s="4">
        <f>Tabelle1!AQ102-'8. Iteration'!AQ102</f>
        <v>-0.22097911693147679</v>
      </c>
      <c r="AR303" s="4">
        <f>Tabelle1!AR102-'8. Iteration'!AR102</f>
        <v>-0.21501286116400875</v>
      </c>
      <c r="AS303" s="4">
        <f>Tabelle1!AS102-'8. Iteration'!AS102</f>
        <v>0.80253463120591928</v>
      </c>
      <c r="AT303" s="4">
        <f>Tabelle1!AT102-'8. Iteration'!AT102</f>
        <v>-0.14809315301674111</v>
      </c>
      <c r="AU303" s="4">
        <f>Tabelle1!AU102-'8. Iteration'!AU102</f>
        <v>-3.1159502727129217E-2</v>
      </c>
    </row>
    <row r="304" spans="6:47">
      <c r="F304" s="7">
        <f>'7. Iteration'!F304-'8. Iteration'!G304/'8. Iteration'!AX103</f>
        <v>2.0610921367933559E-2</v>
      </c>
      <c r="G304">
        <f t="shared" si="39"/>
        <v>7.4859098538750113E-5</v>
      </c>
      <c r="H304" s="4">
        <f>Tabelle1!H103-'8. Iteration'!H103</f>
        <v>3.9379502460931581E-2</v>
      </c>
      <c r="I304" s="4">
        <f>Tabelle1!I103-'8. Iteration'!I103</f>
        <v>6.0547846587324927E-2</v>
      </c>
      <c r="J304" s="4">
        <f>Tabelle1!J103-'8. Iteration'!J103</f>
        <v>0.11974898507241161</v>
      </c>
      <c r="K304" s="4">
        <f>Tabelle1!K103-'8. Iteration'!K103</f>
        <v>0.16553617960428202</v>
      </c>
      <c r="L304" s="4">
        <f>Tabelle1!L103-'8. Iteration'!L103</f>
        <v>0.19300799438157723</v>
      </c>
      <c r="M304" s="4">
        <f>Tabelle1!M103-'8. Iteration'!M103</f>
        <v>0.22128670497556646</v>
      </c>
      <c r="N304" s="4">
        <f>Tabelle1!N103-'8. Iteration'!N103</f>
        <v>0.28728145126069582</v>
      </c>
      <c r="O304" s="4">
        <f>Tabelle1!O103-'8. Iteration'!O103</f>
        <v>0.29477600675140769</v>
      </c>
      <c r="P304" s="4">
        <f>Tabelle1!P103-'8. Iteration'!P103</f>
        <v>0.31740907114228212</v>
      </c>
      <c r="Q304" s="4">
        <f>Tabelle1!Q103-'8. Iteration'!Q103</f>
        <v>-0.65976955219244859</v>
      </c>
      <c r="R304" s="4">
        <f>Tabelle1!R103-'8. Iteration'!R103</f>
        <v>0.34787151998420895</v>
      </c>
      <c r="S304" s="4">
        <f>Tabelle1!S103-'8. Iteration'!S103</f>
        <v>0.37087309967447768</v>
      </c>
      <c r="T304" s="4">
        <f>Tabelle1!T103-'8. Iteration'!T103</f>
        <v>0.37087309967447779</v>
      </c>
      <c r="U304" s="4">
        <f>Tabelle1!U103-'8. Iteration'!U103</f>
        <v>0.37856087368945224</v>
      </c>
      <c r="V304" s="4">
        <f>Tabelle1!V103-'8. Iteration'!V103</f>
        <v>-0.56750448383295671</v>
      </c>
      <c r="W304" s="4">
        <f>Tabelle1!W103-'8. Iteration'!W103</f>
        <v>0.46326931991194065</v>
      </c>
      <c r="X304" s="4">
        <f>Tabelle1!X103-'8. Iteration'!X103</f>
        <v>-0.53673068008805935</v>
      </c>
      <c r="Y304" s="4">
        <f>Tabelle1!Y103-'8. Iteration'!Y103</f>
        <v>-0.52139670449476738</v>
      </c>
      <c r="Z304" s="4">
        <f>Tabelle1!Z103-'8. Iteration'!Z103</f>
        <v>-0.47574908658956333</v>
      </c>
      <c r="AA304" s="4">
        <f>Tabelle1!AA103-'8. Iteration'!AA103</f>
        <v>-0.47574908658956333</v>
      </c>
      <c r="AB304" s="4">
        <f>Tabelle1!AB103-'8. Iteration'!AB103</f>
        <v>-0.46820786559083705</v>
      </c>
      <c r="AC304" s="4">
        <f>Tabelle1!AC103-'8. Iteration'!AC103</f>
        <v>-0.44572617414640681</v>
      </c>
      <c r="AD304" s="4">
        <f>Tabelle1!AD103-'8. Iteration'!AD103</f>
        <v>-0.43828403036961056</v>
      </c>
      <c r="AE304" s="4">
        <f>Tabelle1!AE103-'8. Iteration'!AE103</f>
        <v>0.56913007080492295</v>
      </c>
      <c r="AF304" s="4">
        <f>Tabelle1!AF103-'8. Iteration'!AF103</f>
        <v>0.56913007080492295</v>
      </c>
      <c r="AG304" s="4">
        <f>Tabelle1!AG103-'8. Iteration'!AG103</f>
        <v>0.57651485984900097</v>
      </c>
      <c r="AH304" s="4">
        <f>Tabelle1!AH103-'8. Iteration'!AH103</f>
        <v>-0.42348514015099914</v>
      </c>
      <c r="AI304" s="4">
        <f>Tabelle1!AI103-'8. Iteration'!AI103</f>
        <v>-0.42348514015099908</v>
      </c>
      <c r="AJ304" s="4">
        <f>Tabelle1!AJ103-'8. Iteration'!AJ103</f>
        <v>-0.40880847395828079</v>
      </c>
      <c r="AK304" s="4">
        <f>Tabelle1!AK103-'8. Iteration'!AK103</f>
        <v>-0.33068951234259919</v>
      </c>
      <c r="AL304" s="4">
        <f>Tabelle1!AL103-'8. Iteration'!AL103</f>
        <v>0.67616353453566314</v>
      </c>
      <c r="AM304" s="4">
        <f>Tabelle1!AM103-'8. Iteration'!AM103</f>
        <v>0.70972435100009879</v>
      </c>
      <c r="AN304" s="4">
        <f>Tabelle1!AN103-'8. Iteration'!AN103</f>
        <v>-0.25796643066791575</v>
      </c>
      <c r="AO304" s="4">
        <f>Tabelle1!AO103-'8. Iteration'!AO103</f>
        <v>-0.25166332219167387</v>
      </c>
      <c r="AP304" s="4">
        <f>Tabelle1!AP103-'8. Iteration'!AP103</f>
        <v>-0.2330839970769894</v>
      </c>
      <c r="AQ304" s="4">
        <f>Tabelle1!AQ103-'8. Iteration'!AQ103</f>
        <v>0.77902088306852324</v>
      </c>
      <c r="AR304" s="4">
        <f>Tabelle1!AR103-'8. Iteration'!AR103</f>
        <v>-0.2150128611640087</v>
      </c>
      <c r="AS304" s="4">
        <f>Tabelle1!AS103-'8. Iteration'!AS103</f>
        <v>-0.19746536879408069</v>
      </c>
      <c r="AT304" s="4">
        <f>Tabelle1!AT103-'8. Iteration'!AT103</f>
        <v>-0.14809315301674106</v>
      </c>
      <c r="AU304" s="4">
        <f>Tabelle1!AU103-'8. Iteration'!AU103</f>
        <v>-3.1159502727129217E-2</v>
      </c>
    </row>
    <row r="305" spans="6:47">
      <c r="F305" s="7">
        <f>'7. Iteration'!F305-'8. Iteration'!G305/'8. Iteration'!AX104</f>
        <v>2.0610921367933566E-2</v>
      </c>
      <c r="G305">
        <f t="shared" si="39"/>
        <v>7.4859098537501112E-5</v>
      </c>
      <c r="H305" s="4">
        <f>Tabelle1!H104-'8. Iteration'!H104</f>
        <v>3.9379502460931581E-2</v>
      </c>
      <c r="I305" s="4">
        <f>Tabelle1!I104-'8. Iteration'!I104</f>
        <v>6.0547846587324927E-2</v>
      </c>
      <c r="J305" s="4">
        <f>Tabelle1!J104-'8. Iteration'!J104</f>
        <v>0.11974898507241161</v>
      </c>
      <c r="K305" s="4">
        <f>Tabelle1!K104-'8. Iteration'!K104</f>
        <v>0.16553617960428191</v>
      </c>
      <c r="L305" s="4">
        <f>Tabelle1!L104-'8. Iteration'!L104</f>
        <v>0.19300799438157723</v>
      </c>
      <c r="M305" s="4">
        <f>Tabelle1!M104-'8. Iteration'!M104</f>
        <v>-0.77871329502443343</v>
      </c>
      <c r="N305" s="4">
        <f>Tabelle1!N104-'8. Iteration'!N104</f>
        <v>0.28728145126069582</v>
      </c>
      <c r="O305" s="4">
        <f>Tabelle1!O104-'8. Iteration'!O104</f>
        <v>0.29477600675140769</v>
      </c>
      <c r="P305" s="4">
        <f>Tabelle1!P104-'8. Iteration'!P104</f>
        <v>-0.68259092885771788</v>
      </c>
      <c r="Q305" s="4">
        <f>Tabelle1!Q104-'8. Iteration'!Q104</f>
        <v>-0.65976955219244859</v>
      </c>
      <c r="R305" s="4">
        <f>Tabelle1!R104-'8. Iteration'!R104</f>
        <v>0.34787151998420895</v>
      </c>
      <c r="S305" s="4">
        <f>Tabelle1!S104-'8. Iteration'!S104</f>
        <v>0.37087309967447768</v>
      </c>
      <c r="T305" s="4">
        <f>Tabelle1!T104-'8. Iteration'!T104</f>
        <v>0.37087309967447768</v>
      </c>
      <c r="U305" s="4">
        <f>Tabelle1!U104-'8. Iteration'!U104</f>
        <v>0.37856087368945224</v>
      </c>
      <c r="V305" s="4">
        <f>Tabelle1!V104-'8. Iteration'!V104</f>
        <v>-0.56750448383295682</v>
      </c>
      <c r="W305" s="4">
        <f>Tabelle1!W104-'8. Iteration'!W104</f>
        <v>0.46326931991194054</v>
      </c>
      <c r="X305" s="4">
        <f>Tabelle1!X104-'8. Iteration'!X104</f>
        <v>0.46326931991194054</v>
      </c>
      <c r="Y305" s="4">
        <f>Tabelle1!Y104-'8. Iteration'!Y104</f>
        <v>0.47860329550523251</v>
      </c>
      <c r="Z305" s="4">
        <f>Tabelle1!Z104-'8. Iteration'!Z104</f>
        <v>-0.47574908658956333</v>
      </c>
      <c r="AA305" s="4">
        <f>Tabelle1!AA104-'8. Iteration'!AA104</f>
        <v>0.52425091341043673</v>
      </c>
      <c r="AB305" s="4">
        <f>Tabelle1!AB104-'8. Iteration'!AB104</f>
        <v>-0.4682078655908371</v>
      </c>
      <c r="AC305" s="4">
        <f>Tabelle1!AC104-'8. Iteration'!AC104</f>
        <v>0.55427382585359319</v>
      </c>
      <c r="AD305" s="4">
        <f>Tabelle1!AD104-'8. Iteration'!AD104</f>
        <v>0.56171596963038939</v>
      </c>
      <c r="AE305" s="4">
        <f>Tabelle1!AE104-'8. Iteration'!AE104</f>
        <v>0.56913007080492273</v>
      </c>
      <c r="AF305" s="4">
        <f>Tabelle1!AF104-'8. Iteration'!AF104</f>
        <v>0.56913007080492273</v>
      </c>
      <c r="AG305" s="4">
        <f>Tabelle1!AG104-'8. Iteration'!AG104</f>
        <v>-0.42348514015099914</v>
      </c>
      <c r="AH305" s="4">
        <f>Tabelle1!AH104-'8. Iteration'!AH104</f>
        <v>0.57651485984900086</v>
      </c>
      <c r="AI305" s="4">
        <f>Tabelle1!AI104-'8. Iteration'!AI104</f>
        <v>-0.42348514015099914</v>
      </c>
      <c r="AJ305" s="4">
        <f>Tabelle1!AJ104-'8. Iteration'!AJ104</f>
        <v>-0.40880847395828085</v>
      </c>
      <c r="AK305" s="4">
        <f>Tabelle1!AK104-'8. Iteration'!AK104</f>
        <v>-0.33068951234259919</v>
      </c>
      <c r="AL305" s="4">
        <f>Tabelle1!AL104-'8. Iteration'!AL104</f>
        <v>-0.32383646546433675</v>
      </c>
      <c r="AM305" s="4">
        <f>Tabelle1!AM104-'8. Iteration'!AM104</f>
        <v>-0.29027564899990116</v>
      </c>
      <c r="AN305" s="4">
        <f>Tabelle1!AN104-'8. Iteration'!AN104</f>
        <v>-0.25796643066791586</v>
      </c>
      <c r="AO305" s="4">
        <f>Tabelle1!AO104-'8. Iteration'!AO104</f>
        <v>-0.25166332219167387</v>
      </c>
      <c r="AP305" s="4">
        <f>Tabelle1!AP104-'8. Iteration'!AP104</f>
        <v>-0.23308399707698943</v>
      </c>
      <c r="AQ305" s="4">
        <f>Tabelle1!AQ104-'8. Iteration'!AQ104</f>
        <v>-0.22097911693147679</v>
      </c>
      <c r="AR305" s="4">
        <f>Tabelle1!AR104-'8. Iteration'!AR104</f>
        <v>-0.21501286116400875</v>
      </c>
      <c r="AS305" s="4">
        <f>Tabelle1!AS104-'8. Iteration'!AS104</f>
        <v>-0.19746536879408072</v>
      </c>
      <c r="AT305" s="4">
        <f>Tabelle1!AT104-'8. Iteration'!AT104</f>
        <v>-0.14809315301674111</v>
      </c>
      <c r="AU305" s="4">
        <f>Tabelle1!AU104-'8. Iteration'!AU104</f>
        <v>-3.1159502727129217E-2</v>
      </c>
    </row>
    <row r="306" spans="6:47">
      <c r="F306" s="7">
        <f>'7. Iteration'!F306-'8. Iteration'!G306/'8. Iteration'!AX105</f>
        <v>2.0610921367933539E-2</v>
      </c>
      <c r="G306">
        <f t="shared" si="39"/>
        <v>7.4859098537945201E-5</v>
      </c>
      <c r="H306" s="4">
        <f>Tabelle1!H105-'8. Iteration'!H105</f>
        <v>3.9379502460931581E-2</v>
      </c>
      <c r="I306" s="4">
        <f>Tabelle1!I105-'8. Iteration'!I105</f>
        <v>6.0547846587324927E-2</v>
      </c>
      <c r="J306" s="4">
        <f>Tabelle1!J105-'8. Iteration'!J105</f>
        <v>0.11974898507241161</v>
      </c>
      <c r="K306" s="4">
        <f>Tabelle1!K105-'8. Iteration'!K105</f>
        <v>0.16553617960428191</v>
      </c>
      <c r="L306" s="4">
        <f>Tabelle1!L105-'8. Iteration'!L105</f>
        <v>0.19300799438157723</v>
      </c>
      <c r="M306" s="4">
        <f>Tabelle1!M105-'8. Iteration'!M105</f>
        <v>0.22128670497556657</v>
      </c>
      <c r="N306" s="4">
        <f>Tabelle1!N105-'8. Iteration'!N105</f>
        <v>-0.71271854873930418</v>
      </c>
      <c r="O306" s="4">
        <f>Tabelle1!O105-'8. Iteration'!O105</f>
        <v>0.29477600675140769</v>
      </c>
      <c r="P306" s="4">
        <f>Tabelle1!P105-'8. Iteration'!P105</f>
        <v>0.31740907114228212</v>
      </c>
      <c r="Q306" s="4">
        <f>Tabelle1!Q105-'8. Iteration'!Q105</f>
        <v>0.34023044780755141</v>
      </c>
      <c r="R306" s="4">
        <f>Tabelle1!R105-'8. Iteration'!R105</f>
        <v>-0.65212848001579105</v>
      </c>
      <c r="S306" s="4">
        <f>Tabelle1!S105-'8. Iteration'!S105</f>
        <v>0.37087309967447768</v>
      </c>
      <c r="T306" s="4">
        <f>Tabelle1!T105-'8. Iteration'!T105</f>
        <v>-0.62912690032552232</v>
      </c>
      <c r="U306" s="4">
        <f>Tabelle1!U105-'8. Iteration'!U105</f>
        <v>0.37856087368945224</v>
      </c>
      <c r="V306" s="4">
        <f>Tabelle1!V105-'8. Iteration'!V105</f>
        <v>0.43249551616704318</v>
      </c>
      <c r="W306" s="4">
        <f>Tabelle1!W105-'8. Iteration'!W105</f>
        <v>0.46326931991194054</v>
      </c>
      <c r="X306" s="4">
        <f>Tabelle1!X105-'8. Iteration'!X105</f>
        <v>-0.53673068008805946</v>
      </c>
      <c r="Y306" s="4">
        <f>Tabelle1!Y105-'8. Iteration'!Y105</f>
        <v>-0.52139670449476738</v>
      </c>
      <c r="Z306" s="4">
        <f>Tabelle1!Z105-'8. Iteration'!Z105</f>
        <v>0.52425091341043673</v>
      </c>
      <c r="AA306" s="4">
        <f>Tabelle1!AA105-'8. Iteration'!AA105</f>
        <v>-0.47574908658956333</v>
      </c>
      <c r="AB306" s="4">
        <f>Tabelle1!AB105-'8. Iteration'!AB105</f>
        <v>-0.46820786559083705</v>
      </c>
      <c r="AC306" s="4">
        <f>Tabelle1!AC105-'8. Iteration'!AC105</f>
        <v>0.55427382585359319</v>
      </c>
      <c r="AD306" s="4">
        <f>Tabelle1!AD105-'8. Iteration'!AD105</f>
        <v>0.5617159696303895</v>
      </c>
      <c r="AE306" s="4">
        <f>Tabelle1!AE105-'8. Iteration'!AE105</f>
        <v>-0.43086992919507716</v>
      </c>
      <c r="AF306" s="4">
        <f>Tabelle1!AF105-'8. Iteration'!AF105</f>
        <v>0.56913007080492284</v>
      </c>
      <c r="AG306" s="4">
        <f>Tabelle1!AG105-'8. Iteration'!AG105</f>
        <v>-0.42348514015099908</v>
      </c>
      <c r="AH306" s="4">
        <f>Tabelle1!AH105-'8. Iteration'!AH105</f>
        <v>0.57651485984900086</v>
      </c>
      <c r="AI306" s="4">
        <f>Tabelle1!AI105-'8. Iteration'!AI105</f>
        <v>-0.42348514015099914</v>
      </c>
      <c r="AJ306" s="4">
        <f>Tabelle1!AJ105-'8. Iteration'!AJ105</f>
        <v>-0.40880847395828079</v>
      </c>
      <c r="AK306" s="4">
        <f>Tabelle1!AK105-'8. Iteration'!AK105</f>
        <v>-0.33068951234259919</v>
      </c>
      <c r="AL306" s="4">
        <f>Tabelle1!AL105-'8. Iteration'!AL105</f>
        <v>-0.32383646546433675</v>
      </c>
      <c r="AM306" s="4">
        <f>Tabelle1!AM105-'8. Iteration'!AM105</f>
        <v>0.70972435100009879</v>
      </c>
      <c r="AN306" s="4">
        <f>Tabelle1!AN105-'8. Iteration'!AN105</f>
        <v>0.74203356933208409</v>
      </c>
      <c r="AO306" s="4">
        <f>Tabelle1!AO105-'8. Iteration'!AO105</f>
        <v>-0.25166332219167387</v>
      </c>
      <c r="AP306" s="4">
        <f>Tabelle1!AP105-'8. Iteration'!AP105</f>
        <v>-0.23308399707698943</v>
      </c>
      <c r="AQ306" s="4">
        <f>Tabelle1!AQ105-'8. Iteration'!AQ105</f>
        <v>-0.22097911693147679</v>
      </c>
      <c r="AR306" s="4">
        <f>Tabelle1!AR105-'8. Iteration'!AR105</f>
        <v>-0.21501286116400875</v>
      </c>
      <c r="AS306" s="4">
        <f>Tabelle1!AS105-'8. Iteration'!AS105</f>
        <v>-0.19746536879408072</v>
      </c>
      <c r="AT306" s="4">
        <f>Tabelle1!AT105-'8. Iteration'!AT105</f>
        <v>-0.14809315301674111</v>
      </c>
      <c r="AU306" s="4">
        <f>Tabelle1!AU105-'8. Iteration'!AU105</f>
        <v>-3.1159502727129217E-2</v>
      </c>
    </row>
    <row r="307" spans="6:47">
      <c r="F307" s="7">
        <f>'7. Iteration'!F307-'8. Iteration'!G307/'8. Iteration'!AX106</f>
        <v>-0.10451758427762436</v>
      </c>
      <c r="G307">
        <f t="shared" si="39"/>
        <v>3.4806911692858433E-5</v>
      </c>
      <c r="H307" s="4">
        <f>Tabelle1!H106-'8. Iteration'!H106</f>
        <v>4.4395311094543533E-2</v>
      </c>
      <c r="I307" s="4">
        <f>Tabelle1!I106-'8. Iteration'!I106</f>
        <v>6.8068836365494989E-2</v>
      </c>
      <c r="J307" s="4">
        <f>Tabelle1!J106-'8. Iteration'!J106</f>
        <v>0.13357807926310372</v>
      </c>
      <c r="K307" s="4">
        <f>Tabelle1!K106-'8. Iteration'!K106</f>
        <v>0.18355037153215714</v>
      </c>
      <c r="L307" s="4">
        <f>Tabelle1!L106-'8. Iteration'!L106</f>
        <v>-0.78675222778667164</v>
      </c>
      <c r="M307" s="4">
        <f>Tabelle1!M106-'8. Iteration'!M106</f>
        <v>0.24359678609452651</v>
      </c>
      <c r="N307" s="4">
        <f>Tabelle1!N106-'8. Iteration'!N106</f>
        <v>0.31356590143877316</v>
      </c>
      <c r="O307" s="4">
        <f>Tabelle1!O106-'8. Iteration'!O106</f>
        <v>-0.67856309194533726</v>
      </c>
      <c r="P307" s="4">
        <f>Tabelle1!P106-'8. Iteration'!P106</f>
        <v>0.34511525243950647</v>
      </c>
      <c r="Q307" s="4">
        <f>Tabelle1!Q106-'8. Iteration'!Q106</f>
        <v>0.36885223114889509</v>
      </c>
      <c r="R307" s="4">
        <f>Tabelle1!R106-'8. Iteration'!R106</f>
        <v>-0.62323097380565839</v>
      </c>
      <c r="S307" s="4">
        <f>Tabelle1!S106-'8. Iteration'!S106</f>
        <v>0.40050785155313684</v>
      </c>
      <c r="T307" s="4">
        <f>Tabelle1!T106-'8. Iteration'!T106</f>
        <v>0.40050785155313684</v>
      </c>
      <c r="U307" s="4">
        <f>Tabelle1!U106-'8. Iteration'!U106</f>
        <v>0.40841113767099657</v>
      </c>
      <c r="V307" s="4">
        <f>Tabelle1!V106-'8. Iteration'!V106</f>
        <v>0.4634271435937134</v>
      </c>
      <c r="W307" s="4">
        <f>Tabelle1!W106-'8. Iteration'!W106</f>
        <v>-0.50551586329819775</v>
      </c>
      <c r="X307" s="4">
        <f>Tabelle1!X106-'8. Iteration'!X106</f>
        <v>0.49448413670180225</v>
      </c>
      <c r="Y307" s="4">
        <f>Tabelle1!Y106-'8. Iteration'!Y106</f>
        <v>0.50986981884143601</v>
      </c>
      <c r="Z307" s="4">
        <f>Tabelle1!Z106-'8. Iteration'!Z106</f>
        <v>-0.44467660502978346</v>
      </c>
      <c r="AA307" s="4">
        <f>Tabelle1!AA106-'8. Iteration'!AA106</f>
        <v>0.55532339497021654</v>
      </c>
      <c r="AB307" s="4">
        <f>Tabelle1!AB106-'8. Iteration'!AB106</f>
        <v>-0.43721715293882268</v>
      </c>
      <c r="AC307" s="4">
        <f>Tabelle1!AC106-'8. Iteration'!AC106</f>
        <v>-0.41506209637364555</v>
      </c>
      <c r="AD307" s="4">
        <f>Tabelle1!AD106-'8. Iteration'!AD106</f>
        <v>0.59224470682848995</v>
      </c>
      <c r="AE307" s="4">
        <f>Tabelle1!AE106-'8. Iteration'!AE106</f>
        <v>-0.400489420420439</v>
      </c>
      <c r="AF307" s="4">
        <f>Tabelle1!AF106-'8. Iteration'!AF106</f>
        <v>-0.400489420420439</v>
      </c>
      <c r="AG307" s="4">
        <f>Tabelle1!AG106-'8. Iteration'!AG106</f>
        <v>-0.39326553050764201</v>
      </c>
      <c r="AH307" s="4">
        <f>Tabelle1!AH106-'8. Iteration'!AH106</f>
        <v>-0.39326553050764212</v>
      </c>
      <c r="AI307" s="4">
        <f>Tabelle1!AI106-'8. Iteration'!AI106</f>
        <v>-0.39326553050764201</v>
      </c>
      <c r="AJ307" s="4">
        <f>Tabelle1!AJ106-'8. Iteration'!AJ106</f>
        <v>-0.37894777152636255</v>
      </c>
      <c r="AK307" s="4">
        <f>Tabelle1!AK106-'8. Iteration'!AK106</f>
        <v>-0.30360454245491791</v>
      </c>
      <c r="AL307" s="4">
        <f>Tabelle1!AL106-'8. Iteration'!AL106</f>
        <v>0.70293633166383118</v>
      </c>
      <c r="AM307" s="4">
        <f>Tabelle1!AM106-'8. Iteration'!AM106</f>
        <v>-0.26518926278176114</v>
      </c>
      <c r="AN307" s="4">
        <f>Tabelle1!AN106-'8. Iteration'!AN106</f>
        <v>-0.23474872715436734</v>
      </c>
      <c r="AO307" s="4">
        <f>Tabelle1!AO106-'8. Iteration'!AO106</f>
        <v>0.77116203442496878</v>
      </c>
      <c r="AP307" s="4">
        <f>Tabelle1!AP106-'8. Iteration'!AP106</f>
        <v>-0.21146756437366021</v>
      </c>
      <c r="AQ307" s="4">
        <f>Tabelle1!AQ106-'8. Iteration'!AQ106</f>
        <v>-0.20019225925564435</v>
      </c>
      <c r="AR307" s="4">
        <f>Tabelle1!AR106-'8. Iteration'!AR106</f>
        <v>-0.19464700259293111</v>
      </c>
      <c r="AS307" s="4">
        <f>Tabelle1!AS106-'8. Iteration'!AS106</f>
        <v>0.82161610386401585</v>
      </c>
      <c r="AT307" s="4">
        <f>Tabelle1!AT106-'8. Iteration'!AT106</f>
        <v>-0.13299200063585456</v>
      </c>
      <c r="AU307" s="4">
        <f>Tabelle1!AU106-'8. Iteration'!AU106</f>
        <v>-2.7595899813631919E-2</v>
      </c>
    </row>
    <row r="308" spans="6:47">
      <c r="F308" s="7">
        <f>'7. Iteration'!F308-'8. Iteration'!G308/'8. Iteration'!AX107</f>
        <v>-0.10451758427762438</v>
      </c>
      <c r="G308">
        <f t="shared" si="39"/>
        <v>3.4806911692997211E-5</v>
      </c>
      <c r="H308" s="4">
        <f>Tabelle1!H107-'8. Iteration'!H107</f>
        <v>4.4395311094543533E-2</v>
      </c>
      <c r="I308" s="4">
        <f>Tabelle1!I107-'8. Iteration'!I107</f>
        <v>6.8068836365494989E-2</v>
      </c>
      <c r="J308" s="4">
        <f>Tabelle1!J107-'8. Iteration'!J107</f>
        <v>0.13357807926310372</v>
      </c>
      <c r="K308" s="4">
        <f>Tabelle1!K107-'8. Iteration'!K107</f>
        <v>0.18355037153215714</v>
      </c>
      <c r="L308" s="4">
        <f>Tabelle1!L107-'8. Iteration'!L107</f>
        <v>-0.78675222778667164</v>
      </c>
      <c r="M308" s="4">
        <f>Tabelle1!M107-'8. Iteration'!M107</f>
        <v>0.24359678609452651</v>
      </c>
      <c r="N308" s="4">
        <f>Tabelle1!N107-'8. Iteration'!N107</f>
        <v>0.31356590143877316</v>
      </c>
      <c r="O308" s="4">
        <f>Tabelle1!O107-'8. Iteration'!O107</f>
        <v>0.32143690805466274</v>
      </c>
      <c r="P308" s="4">
        <f>Tabelle1!P107-'8. Iteration'!P107</f>
        <v>0.34511525243950647</v>
      </c>
      <c r="Q308" s="4">
        <f>Tabelle1!Q107-'8. Iteration'!Q107</f>
        <v>-0.63114776885110491</v>
      </c>
      <c r="R308" s="4">
        <f>Tabelle1!R107-'8. Iteration'!R107</f>
        <v>0.37676902619434172</v>
      </c>
      <c r="S308" s="4">
        <f>Tabelle1!S107-'8. Iteration'!S107</f>
        <v>0.40050785155313684</v>
      </c>
      <c r="T308" s="4">
        <f>Tabelle1!T107-'8. Iteration'!T107</f>
        <v>-0.59949214844686316</v>
      </c>
      <c r="U308" s="4">
        <f>Tabelle1!U107-'8. Iteration'!U107</f>
        <v>0.40841113767099657</v>
      </c>
      <c r="V308" s="4">
        <f>Tabelle1!V107-'8. Iteration'!V107</f>
        <v>-0.5365728564062866</v>
      </c>
      <c r="W308" s="4">
        <f>Tabelle1!W107-'8. Iteration'!W107</f>
        <v>-0.50551586329819775</v>
      </c>
      <c r="X308" s="4">
        <f>Tabelle1!X107-'8. Iteration'!X107</f>
        <v>0.49448413670180225</v>
      </c>
      <c r="Y308" s="4">
        <f>Tabelle1!Y107-'8. Iteration'!Y107</f>
        <v>-0.49013018115856399</v>
      </c>
      <c r="Z308" s="4">
        <f>Tabelle1!Z107-'8. Iteration'!Z107</f>
        <v>-0.44467660502978346</v>
      </c>
      <c r="AA308" s="4">
        <f>Tabelle1!AA107-'8. Iteration'!AA107</f>
        <v>0.55532339497021654</v>
      </c>
      <c r="AB308" s="4">
        <f>Tabelle1!AB107-'8. Iteration'!AB107</f>
        <v>-0.43721715293882268</v>
      </c>
      <c r="AC308" s="4">
        <f>Tabelle1!AC107-'8. Iteration'!AC107</f>
        <v>-0.41506209637364555</v>
      </c>
      <c r="AD308" s="4">
        <f>Tabelle1!AD107-'8. Iteration'!AD107</f>
        <v>-0.40775529317151005</v>
      </c>
      <c r="AE308" s="4">
        <f>Tabelle1!AE107-'8. Iteration'!AE107</f>
        <v>-0.400489420420439</v>
      </c>
      <c r="AF308" s="4">
        <f>Tabelle1!AF107-'8. Iteration'!AF107</f>
        <v>0.599510579579561</v>
      </c>
      <c r="AG308" s="4">
        <f>Tabelle1!AG107-'8. Iteration'!AG107</f>
        <v>0.60673446949235799</v>
      </c>
      <c r="AH308" s="4">
        <f>Tabelle1!AH107-'8. Iteration'!AH107</f>
        <v>-0.39326553050764212</v>
      </c>
      <c r="AI308" s="4">
        <f>Tabelle1!AI107-'8. Iteration'!AI107</f>
        <v>-0.39326553050764201</v>
      </c>
      <c r="AJ308" s="4">
        <f>Tabelle1!AJ107-'8. Iteration'!AJ107</f>
        <v>-0.37894777152636255</v>
      </c>
      <c r="AK308" s="4">
        <f>Tabelle1!AK107-'8. Iteration'!AK107</f>
        <v>-0.30360454245491786</v>
      </c>
      <c r="AL308" s="4">
        <f>Tabelle1!AL107-'8. Iteration'!AL107</f>
        <v>0.70293633166383129</v>
      </c>
      <c r="AM308" s="4">
        <f>Tabelle1!AM107-'8. Iteration'!AM107</f>
        <v>-0.26518926278176114</v>
      </c>
      <c r="AN308" s="4">
        <f>Tabelle1!AN107-'8. Iteration'!AN107</f>
        <v>0.76525127284563266</v>
      </c>
      <c r="AO308" s="4">
        <f>Tabelle1!AO107-'8. Iteration'!AO107</f>
        <v>0.77116203442496878</v>
      </c>
      <c r="AP308" s="4">
        <f>Tabelle1!AP107-'8. Iteration'!AP107</f>
        <v>-0.21146756437366021</v>
      </c>
      <c r="AQ308" s="4">
        <f>Tabelle1!AQ107-'8. Iteration'!AQ107</f>
        <v>0.79980774074435568</v>
      </c>
      <c r="AR308" s="4">
        <f>Tabelle1!AR107-'8. Iteration'!AR107</f>
        <v>-0.19464700259293111</v>
      </c>
      <c r="AS308" s="4">
        <f>Tabelle1!AS107-'8. Iteration'!AS107</f>
        <v>-0.17838389613598413</v>
      </c>
      <c r="AT308" s="4">
        <f>Tabelle1!AT107-'8. Iteration'!AT107</f>
        <v>-0.13299200063585456</v>
      </c>
      <c r="AU308" s="4">
        <f>Tabelle1!AU107-'8. Iteration'!AU107</f>
        <v>-2.7595899813631919E-2</v>
      </c>
    </row>
    <row r="309" spans="6:47">
      <c r="F309" s="7">
        <f>'7. Iteration'!F309-'8. Iteration'!G309/'8. Iteration'!AX108</f>
        <v>-0.10451758427762441</v>
      </c>
      <c r="G309">
        <f t="shared" si="39"/>
        <v>3.4806911693274767E-5</v>
      </c>
      <c r="H309" s="4">
        <f>Tabelle1!H108-'8. Iteration'!H108</f>
        <v>4.4395311094543533E-2</v>
      </c>
      <c r="I309" s="4">
        <f>Tabelle1!I108-'8. Iteration'!I108</f>
        <v>6.8068836365494989E-2</v>
      </c>
      <c r="J309" s="4">
        <f>Tabelle1!J108-'8. Iteration'!J108</f>
        <v>0.13357807926310372</v>
      </c>
      <c r="K309" s="4">
        <f>Tabelle1!K108-'8. Iteration'!K108</f>
        <v>0.18355037153215714</v>
      </c>
      <c r="L309" s="4">
        <f>Tabelle1!L108-'8. Iteration'!L108</f>
        <v>0.21324777221332836</v>
      </c>
      <c r="M309" s="4">
        <f>Tabelle1!M108-'8. Iteration'!M108</f>
        <v>0.24359678609452651</v>
      </c>
      <c r="N309" s="4">
        <f>Tabelle1!N108-'8. Iteration'!N108</f>
        <v>-0.68643409856122684</v>
      </c>
      <c r="O309" s="4">
        <f>Tabelle1!O108-'8. Iteration'!O108</f>
        <v>-0.67856309194533726</v>
      </c>
      <c r="P309" s="4">
        <f>Tabelle1!P108-'8. Iteration'!P108</f>
        <v>0.34511525243950647</v>
      </c>
      <c r="Q309" s="4">
        <f>Tabelle1!Q108-'8. Iteration'!Q108</f>
        <v>-0.63114776885110491</v>
      </c>
      <c r="R309" s="4">
        <f>Tabelle1!R108-'8. Iteration'!R108</f>
        <v>0.37676902619434172</v>
      </c>
      <c r="S309" s="4">
        <f>Tabelle1!S108-'8. Iteration'!S108</f>
        <v>0.40050785155313684</v>
      </c>
      <c r="T309" s="4">
        <f>Tabelle1!T108-'8. Iteration'!T108</f>
        <v>0.40050785155313684</v>
      </c>
      <c r="U309" s="4">
        <f>Tabelle1!U108-'8. Iteration'!U108</f>
        <v>0.40841113767099657</v>
      </c>
      <c r="V309" s="4">
        <f>Tabelle1!V108-'8. Iteration'!V108</f>
        <v>0.4634271435937134</v>
      </c>
      <c r="W309" s="4">
        <f>Tabelle1!W108-'8. Iteration'!W108</f>
        <v>-0.50551586329819764</v>
      </c>
      <c r="X309" s="4">
        <f>Tabelle1!X108-'8. Iteration'!X108</f>
        <v>-0.50551586329819775</v>
      </c>
      <c r="Y309" s="4">
        <f>Tabelle1!Y108-'8. Iteration'!Y108</f>
        <v>-0.49013018115856399</v>
      </c>
      <c r="Z309" s="4">
        <f>Tabelle1!Z108-'8. Iteration'!Z108</f>
        <v>-0.44467660502978346</v>
      </c>
      <c r="AA309" s="4">
        <f>Tabelle1!AA108-'8. Iteration'!AA108</f>
        <v>-0.44467660502978346</v>
      </c>
      <c r="AB309" s="4">
        <f>Tabelle1!AB108-'8. Iteration'!AB108</f>
        <v>0.56278284706117732</v>
      </c>
      <c r="AC309" s="4">
        <f>Tabelle1!AC108-'8. Iteration'!AC108</f>
        <v>0.58493790362635445</v>
      </c>
      <c r="AD309" s="4">
        <f>Tabelle1!AD108-'8. Iteration'!AD108</f>
        <v>0.59224470682848995</v>
      </c>
      <c r="AE309" s="4">
        <f>Tabelle1!AE108-'8. Iteration'!AE108</f>
        <v>-0.400489420420439</v>
      </c>
      <c r="AF309" s="4">
        <f>Tabelle1!AF108-'8. Iteration'!AF108</f>
        <v>-0.400489420420439</v>
      </c>
      <c r="AG309" s="4">
        <f>Tabelle1!AG108-'8. Iteration'!AG108</f>
        <v>0.60673446949235799</v>
      </c>
      <c r="AH309" s="4">
        <f>Tabelle1!AH108-'8. Iteration'!AH108</f>
        <v>0.60673446949235788</v>
      </c>
      <c r="AI309" s="4">
        <f>Tabelle1!AI108-'8. Iteration'!AI108</f>
        <v>-0.39326553050764201</v>
      </c>
      <c r="AJ309" s="4">
        <f>Tabelle1!AJ108-'8. Iteration'!AJ108</f>
        <v>0.6210522284736375</v>
      </c>
      <c r="AK309" s="4">
        <f>Tabelle1!AK108-'8. Iteration'!AK108</f>
        <v>-0.30360454245491786</v>
      </c>
      <c r="AL309" s="4">
        <f>Tabelle1!AL108-'8. Iteration'!AL108</f>
        <v>-0.29706366833616876</v>
      </c>
      <c r="AM309" s="4">
        <f>Tabelle1!AM108-'8. Iteration'!AM108</f>
        <v>-0.26518926278176108</v>
      </c>
      <c r="AN309" s="4">
        <f>Tabelle1!AN108-'8. Iteration'!AN108</f>
        <v>-0.23474872715436734</v>
      </c>
      <c r="AO309" s="4">
        <f>Tabelle1!AO108-'8. Iteration'!AO108</f>
        <v>-0.22883796557503117</v>
      </c>
      <c r="AP309" s="4">
        <f>Tabelle1!AP108-'8. Iteration'!AP108</f>
        <v>-0.21146756437366021</v>
      </c>
      <c r="AQ309" s="4">
        <f>Tabelle1!AQ108-'8. Iteration'!AQ108</f>
        <v>-0.20019225925564435</v>
      </c>
      <c r="AR309" s="4">
        <f>Tabelle1!AR108-'8. Iteration'!AR108</f>
        <v>-0.19464700259293111</v>
      </c>
      <c r="AS309" s="4">
        <f>Tabelle1!AS108-'8. Iteration'!AS108</f>
        <v>-0.17838389613598413</v>
      </c>
      <c r="AT309" s="4">
        <f>Tabelle1!AT108-'8. Iteration'!AT108</f>
        <v>0.86700799936414541</v>
      </c>
      <c r="AU309" s="4">
        <f>Tabelle1!AU108-'8. Iteration'!AU108</f>
        <v>-2.7595899813631919E-2</v>
      </c>
    </row>
    <row r="310" spans="6:47">
      <c r="F310" s="7">
        <f>'7. Iteration'!F310-'8. Iteration'!G310/'8. Iteration'!AX109</f>
        <v>-0.10451758427762441</v>
      </c>
      <c r="G310">
        <f t="shared" si="39"/>
        <v>3.4806911692997211E-5</v>
      </c>
      <c r="H310" s="4">
        <f>Tabelle1!H109-'8. Iteration'!H109</f>
        <v>4.4395311094543533E-2</v>
      </c>
      <c r="I310" s="4">
        <f>Tabelle1!I109-'8. Iteration'!I109</f>
        <v>6.8068836365494989E-2</v>
      </c>
      <c r="J310" s="4">
        <f>Tabelle1!J109-'8. Iteration'!J109</f>
        <v>0.13357807926310372</v>
      </c>
      <c r="K310" s="4">
        <f>Tabelle1!K109-'8. Iteration'!K109</f>
        <v>0.18355037153215714</v>
      </c>
      <c r="L310" s="4">
        <f>Tabelle1!L109-'8. Iteration'!L109</f>
        <v>0.21324777221332836</v>
      </c>
      <c r="M310" s="4">
        <f>Tabelle1!M109-'8. Iteration'!M109</f>
        <v>0.24359678609452651</v>
      </c>
      <c r="N310" s="4">
        <f>Tabelle1!N109-'8. Iteration'!N109</f>
        <v>0.31356590143877316</v>
      </c>
      <c r="O310" s="4">
        <f>Tabelle1!O109-'8. Iteration'!O109</f>
        <v>-0.67856309194533726</v>
      </c>
      <c r="P310" s="4">
        <f>Tabelle1!P109-'8. Iteration'!P109</f>
        <v>-0.65488474756049353</v>
      </c>
      <c r="Q310" s="4">
        <f>Tabelle1!Q109-'8. Iteration'!Q109</f>
        <v>0.36885223114889509</v>
      </c>
      <c r="R310" s="4">
        <f>Tabelle1!R109-'8. Iteration'!R109</f>
        <v>0.37676902619434172</v>
      </c>
      <c r="S310" s="4">
        <f>Tabelle1!S109-'8. Iteration'!S109</f>
        <v>-0.59949214844686316</v>
      </c>
      <c r="T310" s="4">
        <f>Tabelle1!T109-'8. Iteration'!T109</f>
        <v>0.40050785155313684</v>
      </c>
      <c r="U310" s="4">
        <f>Tabelle1!U109-'8. Iteration'!U109</f>
        <v>0.40841113767099657</v>
      </c>
      <c r="V310" s="4">
        <f>Tabelle1!V109-'8. Iteration'!V109</f>
        <v>0.4634271435937134</v>
      </c>
      <c r="W310" s="4">
        <f>Tabelle1!W109-'8. Iteration'!W109</f>
        <v>0.49448413670180225</v>
      </c>
      <c r="X310" s="4">
        <f>Tabelle1!X109-'8. Iteration'!X109</f>
        <v>-0.50551586329819775</v>
      </c>
      <c r="Y310" s="4">
        <f>Tabelle1!Y109-'8. Iteration'!Y109</f>
        <v>0.50986981884143601</v>
      </c>
      <c r="Z310" s="4">
        <f>Tabelle1!Z109-'8. Iteration'!Z109</f>
        <v>-0.44467660502978346</v>
      </c>
      <c r="AA310" s="4">
        <f>Tabelle1!AA109-'8. Iteration'!AA109</f>
        <v>-0.44467660502978346</v>
      </c>
      <c r="AB310" s="4">
        <f>Tabelle1!AB109-'8. Iteration'!AB109</f>
        <v>0.56278284706117732</v>
      </c>
      <c r="AC310" s="4">
        <f>Tabelle1!AC109-'8. Iteration'!AC109</f>
        <v>0.58493790362635445</v>
      </c>
      <c r="AD310" s="4">
        <f>Tabelle1!AD109-'8. Iteration'!AD109</f>
        <v>0.59224470682848995</v>
      </c>
      <c r="AE310" s="4">
        <f>Tabelle1!AE109-'8. Iteration'!AE109</f>
        <v>0.599510579579561</v>
      </c>
      <c r="AF310" s="4">
        <f>Tabelle1!AF109-'8. Iteration'!AF109</f>
        <v>-0.400489420420439</v>
      </c>
      <c r="AG310" s="4">
        <f>Tabelle1!AG109-'8. Iteration'!AG109</f>
        <v>-0.39326553050764201</v>
      </c>
      <c r="AH310" s="4">
        <f>Tabelle1!AH109-'8. Iteration'!AH109</f>
        <v>-0.39326553050764212</v>
      </c>
      <c r="AI310" s="4">
        <f>Tabelle1!AI109-'8. Iteration'!AI109</f>
        <v>-0.39326553050764201</v>
      </c>
      <c r="AJ310" s="4">
        <f>Tabelle1!AJ109-'8. Iteration'!AJ109</f>
        <v>0.6210522284736375</v>
      </c>
      <c r="AK310" s="4">
        <f>Tabelle1!AK109-'8. Iteration'!AK109</f>
        <v>-0.30360454245491786</v>
      </c>
      <c r="AL310" s="4">
        <f>Tabelle1!AL109-'8. Iteration'!AL109</f>
        <v>-0.29706366833616876</v>
      </c>
      <c r="AM310" s="4">
        <f>Tabelle1!AM109-'8. Iteration'!AM109</f>
        <v>-0.26518926278176114</v>
      </c>
      <c r="AN310" s="4">
        <f>Tabelle1!AN109-'8. Iteration'!AN109</f>
        <v>-0.23474872715436734</v>
      </c>
      <c r="AO310" s="4">
        <f>Tabelle1!AO109-'8. Iteration'!AO109</f>
        <v>-0.22883796557503117</v>
      </c>
      <c r="AP310" s="4">
        <f>Tabelle1!AP109-'8. Iteration'!AP109</f>
        <v>-0.21146756437366021</v>
      </c>
      <c r="AQ310" s="4">
        <f>Tabelle1!AQ109-'8. Iteration'!AQ109</f>
        <v>-0.20019225925564435</v>
      </c>
      <c r="AR310" s="4">
        <f>Tabelle1!AR109-'8. Iteration'!AR109</f>
        <v>-0.19464700259293111</v>
      </c>
      <c r="AS310" s="4">
        <f>Tabelle1!AS109-'8. Iteration'!AS109</f>
        <v>-0.17838389613598413</v>
      </c>
      <c r="AT310" s="4">
        <f>Tabelle1!AT109-'8. Iteration'!AT109</f>
        <v>-0.13299200063585456</v>
      </c>
      <c r="AU310" s="4">
        <f>Tabelle1!AU109-'8. Iteration'!AU109</f>
        <v>-2.7595899813631919E-2</v>
      </c>
    </row>
    <row r="311" spans="6:47">
      <c r="F311" s="7">
        <f>'7. Iteration'!F311-'8. Iteration'!G311/'8. Iteration'!AX110</f>
        <v>-0.10451758427762434</v>
      </c>
      <c r="G311">
        <f t="shared" si="39"/>
        <v>3.4806911694107434E-5</v>
      </c>
      <c r="H311" s="4">
        <f>Tabelle1!H110-'8. Iteration'!H110</f>
        <v>4.4395311094543533E-2</v>
      </c>
      <c r="I311" s="4">
        <f>Tabelle1!I110-'8. Iteration'!I110</f>
        <v>6.8068836365494989E-2</v>
      </c>
      <c r="J311" s="4">
        <f>Tabelle1!J110-'8. Iteration'!J110</f>
        <v>0.13357807926310372</v>
      </c>
      <c r="K311" s="4">
        <f>Tabelle1!K110-'8. Iteration'!K110</f>
        <v>0.18355037153215714</v>
      </c>
      <c r="L311" s="4">
        <f>Tabelle1!L110-'8. Iteration'!L110</f>
        <v>0.21324777221332836</v>
      </c>
      <c r="M311" s="4">
        <f>Tabelle1!M110-'8. Iteration'!M110</f>
        <v>0.24359678609452651</v>
      </c>
      <c r="N311" s="4">
        <f>Tabelle1!N110-'8. Iteration'!N110</f>
        <v>0.31356590143877316</v>
      </c>
      <c r="O311" s="4">
        <f>Tabelle1!O110-'8. Iteration'!O110</f>
        <v>0.32143690805466274</v>
      </c>
      <c r="P311" s="4">
        <f>Tabelle1!P110-'8. Iteration'!P110</f>
        <v>-0.65488474756049342</v>
      </c>
      <c r="Q311" s="4">
        <f>Tabelle1!Q110-'8. Iteration'!Q110</f>
        <v>0.36885223114889509</v>
      </c>
      <c r="R311" s="4">
        <f>Tabelle1!R110-'8. Iteration'!R110</f>
        <v>-0.62323097380565839</v>
      </c>
      <c r="S311" s="4">
        <f>Tabelle1!S110-'8. Iteration'!S110</f>
        <v>-0.59949214844686316</v>
      </c>
      <c r="T311" s="4">
        <f>Tabelle1!T110-'8. Iteration'!T110</f>
        <v>0.40050785155313695</v>
      </c>
      <c r="U311" s="4">
        <f>Tabelle1!U110-'8. Iteration'!U110</f>
        <v>-0.59158886232900343</v>
      </c>
      <c r="V311" s="4">
        <f>Tabelle1!V110-'8. Iteration'!V110</f>
        <v>0.4634271435937134</v>
      </c>
      <c r="W311" s="4">
        <f>Tabelle1!W110-'8. Iteration'!W110</f>
        <v>-0.50551586329819764</v>
      </c>
      <c r="X311" s="4">
        <f>Tabelle1!X110-'8. Iteration'!X110</f>
        <v>-0.50551586329819764</v>
      </c>
      <c r="Y311" s="4">
        <f>Tabelle1!Y110-'8. Iteration'!Y110</f>
        <v>0.50986981884143612</v>
      </c>
      <c r="Z311" s="4">
        <f>Tabelle1!Z110-'8. Iteration'!Z110</f>
        <v>0.55532339497021654</v>
      </c>
      <c r="AA311" s="4">
        <f>Tabelle1!AA110-'8. Iteration'!AA110</f>
        <v>-0.44467660502978335</v>
      </c>
      <c r="AB311" s="4">
        <f>Tabelle1!AB110-'8. Iteration'!AB110</f>
        <v>0.56278284706117732</v>
      </c>
      <c r="AC311" s="4">
        <f>Tabelle1!AC110-'8. Iteration'!AC110</f>
        <v>0.58493790362635445</v>
      </c>
      <c r="AD311" s="4">
        <f>Tabelle1!AD110-'8. Iteration'!AD110</f>
        <v>0.59224470682848995</v>
      </c>
      <c r="AE311" s="4">
        <f>Tabelle1!AE110-'8. Iteration'!AE110</f>
        <v>0.599510579579561</v>
      </c>
      <c r="AF311" s="4">
        <f>Tabelle1!AF110-'8. Iteration'!AF110</f>
        <v>-0.40048942042043895</v>
      </c>
      <c r="AG311" s="4">
        <f>Tabelle1!AG110-'8. Iteration'!AG110</f>
        <v>-0.39326553050764201</v>
      </c>
      <c r="AH311" s="4">
        <f>Tabelle1!AH110-'8. Iteration'!AH110</f>
        <v>0.60673446949235799</v>
      </c>
      <c r="AI311" s="4">
        <f>Tabelle1!AI110-'8. Iteration'!AI110</f>
        <v>-0.39326553050764201</v>
      </c>
      <c r="AJ311" s="4">
        <f>Tabelle1!AJ110-'8. Iteration'!AJ110</f>
        <v>-0.3789477715263625</v>
      </c>
      <c r="AK311" s="4">
        <f>Tabelle1!AK110-'8. Iteration'!AK110</f>
        <v>-0.30360454245491791</v>
      </c>
      <c r="AL311" s="4">
        <f>Tabelle1!AL110-'8. Iteration'!AL110</f>
        <v>-0.29706366833616871</v>
      </c>
      <c r="AM311" s="4">
        <f>Tabelle1!AM110-'8. Iteration'!AM110</f>
        <v>0.73481073721823886</v>
      </c>
      <c r="AN311" s="4">
        <f>Tabelle1!AN110-'8. Iteration'!AN110</f>
        <v>-0.23474872715436734</v>
      </c>
      <c r="AO311" s="4">
        <f>Tabelle1!AO110-'8. Iteration'!AO110</f>
        <v>-0.22883796557503117</v>
      </c>
      <c r="AP311" s="4">
        <f>Tabelle1!AP110-'8. Iteration'!AP110</f>
        <v>-0.21146756437366021</v>
      </c>
      <c r="AQ311" s="4">
        <f>Tabelle1!AQ110-'8. Iteration'!AQ110</f>
        <v>-0.20019225925564435</v>
      </c>
      <c r="AR311" s="4">
        <f>Tabelle1!AR110-'8. Iteration'!AR110</f>
        <v>-0.19464700259293111</v>
      </c>
      <c r="AS311" s="4">
        <f>Tabelle1!AS110-'8. Iteration'!AS110</f>
        <v>-0.17838389613598413</v>
      </c>
      <c r="AT311" s="4">
        <f>Tabelle1!AT110-'8. Iteration'!AT110</f>
        <v>-0.13299200063585456</v>
      </c>
      <c r="AU311" s="4">
        <f>Tabelle1!AU110-'8. Iteration'!AU110</f>
        <v>-2.7595899813631919E-2</v>
      </c>
    </row>
    <row r="312" spans="6:47">
      <c r="F312" s="7">
        <f>'7. Iteration'!F312-'8. Iteration'!G312/'8. Iteration'!AX111</f>
        <v>-0.10451758427762434</v>
      </c>
      <c r="G312">
        <f t="shared" si="39"/>
        <v>3.4806911692886189E-5</v>
      </c>
      <c r="H312" s="4">
        <f>Tabelle1!H111-'8. Iteration'!H111</f>
        <v>4.4395311094543533E-2</v>
      </c>
      <c r="I312" s="4">
        <f>Tabelle1!I111-'8. Iteration'!I111</f>
        <v>6.8068836365494989E-2</v>
      </c>
      <c r="J312" s="4">
        <f>Tabelle1!J111-'8. Iteration'!J111</f>
        <v>0.13357807926310372</v>
      </c>
      <c r="K312" s="4">
        <f>Tabelle1!K111-'8. Iteration'!K111</f>
        <v>0.18355037153215714</v>
      </c>
      <c r="L312" s="4">
        <f>Tabelle1!L111-'8. Iteration'!L111</f>
        <v>0.21324777221332836</v>
      </c>
      <c r="M312" s="4">
        <f>Tabelle1!M111-'8. Iteration'!M111</f>
        <v>-0.75640321390547349</v>
      </c>
      <c r="N312" s="4">
        <f>Tabelle1!N111-'8. Iteration'!N111</f>
        <v>-0.68643409856122684</v>
      </c>
      <c r="O312" s="4">
        <f>Tabelle1!O111-'8. Iteration'!O111</f>
        <v>0.32143690805466274</v>
      </c>
      <c r="P312" s="4">
        <f>Tabelle1!P111-'8. Iteration'!P111</f>
        <v>0.34511525243950647</v>
      </c>
      <c r="Q312" s="4">
        <f>Tabelle1!Q111-'8. Iteration'!Q111</f>
        <v>0.36885223114889509</v>
      </c>
      <c r="R312" s="4">
        <f>Tabelle1!R111-'8. Iteration'!R111</f>
        <v>0.37676902619434161</v>
      </c>
      <c r="S312" s="4">
        <f>Tabelle1!S111-'8. Iteration'!S111</f>
        <v>0.40050785155313684</v>
      </c>
      <c r="T312" s="4">
        <f>Tabelle1!T111-'8. Iteration'!T111</f>
        <v>0.40050785155313684</v>
      </c>
      <c r="U312" s="4">
        <f>Tabelle1!U111-'8. Iteration'!U111</f>
        <v>0.40841113767099646</v>
      </c>
      <c r="V312" s="4">
        <f>Tabelle1!V111-'8. Iteration'!V111</f>
        <v>0.4634271435937134</v>
      </c>
      <c r="W312" s="4">
        <f>Tabelle1!W111-'8. Iteration'!W111</f>
        <v>-0.50551586329819775</v>
      </c>
      <c r="X312" s="4">
        <f>Tabelle1!X111-'8. Iteration'!X111</f>
        <v>0.49448413670180225</v>
      </c>
      <c r="Y312" s="4">
        <f>Tabelle1!Y111-'8. Iteration'!Y111</f>
        <v>-0.49013018115856405</v>
      </c>
      <c r="Z312" s="4">
        <f>Tabelle1!Z111-'8. Iteration'!Z111</f>
        <v>-0.44467660502978346</v>
      </c>
      <c r="AA312" s="4">
        <f>Tabelle1!AA111-'8. Iteration'!AA111</f>
        <v>0.55532339497021654</v>
      </c>
      <c r="AB312" s="4">
        <f>Tabelle1!AB111-'8. Iteration'!AB111</f>
        <v>0.56278284706117732</v>
      </c>
      <c r="AC312" s="4">
        <f>Tabelle1!AC111-'8. Iteration'!AC111</f>
        <v>-0.41506209637364555</v>
      </c>
      <c r="AD312" s="4">
        <f>Tabelle1!AD111-'8. Iteration'!AD111</f>
        <v>-0.40775529317151016</v>
      </c>
      <c r="AE312" s="4">
        <f>Tabelle1!AE111-'8. Iteration'!AE111</f>
        <v>-0.400489420420439</v>
      </c>
      <c r="AF312" s="4">
        <f>Tabelle1!AF111-'8. Iteration'!AF111</f>
        <v>-0.400489420420439</v>
      </c>
      <c r="AG312" s="4">
        <f>Tabelle1!AG111-'8. Iteration'!AG111</f>
        <v>-0.39326553050764201</v>
      </c>
      <c r="AH312" s="4">
        <f>Tabelle1!AH111-'8. Iteration'!AH111</f>
        <v>-0.39326553050764212</v>
      </c>
      <c r="AI312" s="4">
        <f>Tabelle1!AI111-'8. Iteration'!AI111</f>
        <v>-0.39326553050764212</v>
      </c>
      <c r="AJ312" s="4">
        <f>Tabelle1!AJ111-'8. Iteration'!AJ111</f>
        <v>0.6210522284736375</v>
      </c>
      <c r="AK312" s="4">
        <f>Tabelle1!AK111-'8. Iteration'!AK111</f>
        <v>0.69639545754508214</v>
      </c>
      <c r="AL312" s="4">
        <f>Tabelle1!AL111-'8. Iteration'!AL111</f>
        <v>-0.29706366833616882</v>
      </c>
      <c r="AM312" s="4">
        <f>Tabelle1!AM111-'8. Iteration'!AM111</f>
        <v>-0.26518926278176114</v>
      </c>
      <c r="AN312" s="4">
        <f>Tabelle1!AN111-'8. Iteration'!AN111</f>
        <v>-0.23474872715436734</v>
      </c>
      <c r="AO312" s="4">
        <f>Tabelle1!AO111-'8. Iteration'!AO111</f>
        <v>-0.22883796557503117</v>
      </c>
      <c r="AP312" s="4">
        <f>Tabelle1!AP111-'8. Iteration'!AP111</f>
        <v>-0.21146756437366021</v>
      </c>
      <c r="AQ312" s="4">
        <f>Tabelle1!AQ111-'8. Iteration'!AQ111</f>
        <v>-0.20019225925564435</v>
      </c>
      <c r="AR312" s="4">
        <f>Tabelle1!AR111-'8. Iteration'!AR111</f>
        <v>0.80535299740706889</v>
      </c>
      <c r="AS312" s="4">
        <f>Tabelle1!AS111-'8. Iteration'!AS111</f>
        <v>-0.17838389613598413</v>
      </c>
      <c r="AT312" s="4">
        <f>Tabelle1!AT111-'8. Iteration'!AT111</f>
        <v>-0.13299200063585456</v>
      </c>
      <c r="AU312" s="4">
        <f>Tabelle1!AU111-'8. Iteration'!AU111</f>
        <v>-2.7595899813631919E-2</v>
      </c>
    </row>
    <row r="313" spans="6:47">
      <c r="F313" s="7">
        <f>'7. Iteration'!F313-'8. Iteration'!G313/'8. Iteration'!AX112</f>
        <v>-0.10451758427762434</v>
      </c>
      <c r="G313">
        <f t="shared" si="39"/>
        <v>3.4806911693496811E-5</v>
      </c>
      <c r="H313" s="4">
        <f>Tabelle1!H112-'8. Iteration'!H112</f>
        <v>4.4395311094543533E-2</v>
      </c>
      <c r="I313" s="4">
        <f>Tabelle1!I112-'8. Iteration'!I112</f>
        <v>6.8068836365494989E-2</v>
      </c>
      <c r="J313" s="4">
        <f>Tabelle1!J112-'8. Iteration'!J112</f>
        <v>0.13357807926310372</v>
      </c>
      <c r="K313" s="4">
        <f>Tabelle1!K112-'8. Iteration'!K112</f>
        <v>-0.81644962846784286</v>
      </c>
      <c r="L313" s="4">
        <f>Tabelle1!L112-'8. Iteration'!L112</f>
        <v>0.21324777221332836</v>
      </c>
      <c r="M313" s="4">
        <f>Tabelle1!M112-'8. Iteration'!M112</f>
        <v>0.24359678609452651</v>
      </c>
      <c r="N313" s="4">
        <f>Tabelle1!N112-'8. Iteration'!N112</f>
        <v>-0.68643409856122684</v>
      </c>
      <c r="O313" s="4">
        <f>Tabelle1!O112-'8. Iteration'!O112</f>
        <v>-0.67856309194533726</v>
      </c>
      <c r="P313" s="4">
        <f>Tabelle1!P112-'8. Iteration'!P112</f>
        <v>0.34511525243950647</v>
      </c>
      <c r="Q313" s="4">
        <f>Tabelle1!Q112-'8. Iteration'!Q112</f>
        <v>0.36885223114889509</v>
      </c>
      <c r="R313" s="4">
        <f>Tabelle1!R112-'8. Iteration'!R112</f>
        <v>0.37676902619434172</v>
      </c>
      <c r="S313" s="4">
        <f>Tabelle1!S112-'8. Iteration'!S112</f>
        <v>-0.59949214844686316</v>
      </c>
      <c r="T313" s="4">
        <f>Tabelle1!T112-'8. Iteration'!T112</f>
        <v>-0.59949214844686316</v>
      </c>
      <c r="U313" s="4">
        <f>Tabelle1!U112-'8. Iteration'!U112</f>
        <v>-0.59158886232900343</v>
      </c>
      <c r="V313" s="4">
        <f>Tabelle1!V112-'8. Iteration'!V112</f>
        <v>0.4634271435937134</v>
      </c>
      <c r="W313" s="4">
        <f>Tabelle1!W112-'8. Iteration'!W112</f>
        <v>-0.50551586329819775</v>
      </c>
      <c r="X313" s="4">
        <f>Tabelle1!X112-'8. Iteration'!X112</f>
        <v>-0.50551586329819775</v>
      </c>
      <c r="Y313" s="4">
        <f>Tabelle1!Y112-'8. Iteration'!Y112</f>
        <v>-0.49013018115856399</v>
      </c>
      <c r="Z313" s="4">
        <f>Tabelle1!Z112-'8. Iteration'!Z112</f>
        <v>0.55532339497021654</v>
      </c>
      <c r="AA313" s="4">
        <f>Tabelle1!AA112-'8. Iteration'!AA112</f>
        <v>0.55532339497021654</v>
      </c>
      <c r="AB313" s="4">
        <f>Tabelle1!AB112-'8. Iteration'!AB112</f>
        <v>-0.43721715293882268</v>
      </c>
      <c r="AC313" s="4">
        <f>Tabelle1!AC112-'8. Iteration'!AC112</f>
        <v>0.58493790362635445</v>
      </c>
      <c r="AD313" s="4">
        <f>Tabelle1!AD112-'8. Iteration'!AD112</f>
        <v>0.59224470682848995</v>
      </c>
      <c r="AE313" s="4">
        <f>Tabelle1!AE112-'8. Iteration'!AE112</f>
        <v>-0.400489420420439</v>
      </c>
      <c r="AF313" s="4">
        <f>Tabelle1!AF112-'8. Iteration'!AF112</f>
        <v>-0.400489420420439</v>
      </c>
      <c r="AG313" s="4">
        <f>Tabelle1!AG112-'8. Iteration'!AG112</f>
        <v>0.60673446949235799</v>
      </c>
      <c r="AH313" s="4">
        <f>Tabelle1!AH112-'8. Iteration'!AH112</f>
        <v>0.60673446949235788</v>
      </c>
      <c r="AI313" s="4">
        <f>Tabelle1!AI112-'8. Iteration'!AI112</f>
        <v>0.60673446949235799</v>
      </c>
      <c r="AJ313" s="4">
        <f>Tabelle1!AJ112-'8. Iteration'!AJ112</f>
        <v>-0.3789477715263625</v>
      </c>
      <c r="AK313" s="4">
        <f>Tabelle1!AK112-'8. Iteration'!AK112</f>
        <v>-0.30360454245491786</v>
      </c>
      <c r="AL313" s="4">
        <f>Tabelle1!AL112-'8. Iteration'!AL112</f>
        <v>-0.29706366833616876</v>
      </c>
      <c r="AM313" s="4">
        <f>Tabelle1!AM112-'8. Iteration'!AM112</f>
        <v>-0.26518926278176114</v>
      </c>
      <c r="AN313" s="4">
        <f>Tabelle1!AN112-'8. Iteration'!AN112</f>
        <v>-0.23474872715436734</v>
      </c>
      <c r="AO313" s="4">
        <f>Tabelle1!AO112-'8. Iteration'!AO112</f>
        <v>-0.22883796557503117</v>
      </c>
      <c r="AP313" s="4">
        <f>Tabelle1!AP112-'8. Iteration'!AP112</f>
        <v>-0.21146756437366021</v>
      </c>
      <c r="AQ313" s="4">
        <f>Tabelle1!AQ112-'8. Iteration'!AQ112</f>
        <v>0.79980774074435568</v>
      </c>
      <c r="AR313" s="4">
        <f>Tabelle1!AR112-'8. Iteration'!AR112</f>
        <v>-0.19464700259293111</v>
      </c>
      <c r="AS313" s="4">
        <f>Tabelle1!AS112-'8. Iteration'!AS112</f>
        <v>0.82161610386401585</v>
      </c>
      <c r="AT313" s="4">
        <f>Tabelle1!AT112-'8. Iteration'!AT112</f>
        <v>0.86700799936414541</v>
      </c>
      <c r="AU313" s="4">
        <f>Tabelle1!AU112-'8. Iteration'!AU112</f>
        <v>-2.7595899813631919E-2</v>
      </c>
    </row>
    <row r="314" spans="6:47">
      <c r="F314" s="7">
        <f>'7. Iteration'!F314-'8. Iteration'!G314/'8. Iteration'!AX113</f>
        <v>-0.23053624097537337</v>
      </c>
      <c r="G314">
        <f t="shared" si="39"/>
        <v>-5.7543225819890742E-6</v>
      </c>
      <c r="H314" s="4">
        <f>Tabelle1!H113-'8. Iteration'!H113</f>
        <v>5.0059031566601964E-2</v>
      </c>
      <c r="I314" s="4">
        <f>Tabelle1!I113-'8. Iteration'!I113</f>
        <v>7.651089168075631E-2</v>
      </c>
      <c r="J314" s="4">
        <f>Tabelle1!J113-'8. Iteration'!J113</f>
        <v>-0.85115291098284473</v>
      </c>
      <c r="K314" s="4">
        <f>Tabelle1!K113-'8. Iteration'!K113</f>
        <v>0.20319198018941065</v>
      </c>
      <c r="L314" s="4">
        <f>Tabelle1!L113-'8. Iteration'!L113</f>
        <v>-0.76484801076679032</v>
      </c>
      <c r="M314" s="4">
        <f>Tabelle1!M113-'8. Iteration'!M113</f>
        <v>0.2675582172865465</v>
      </c>
      <c r="N314" s="4">
        <f>Tabelle1!N113-'8. Iteration'!N113</f>
        <v>0.34130432225345264</v>
      </c>
      <c r="O314" s="4">
        <f>Tabelle1!O113-'8. Iteration'!O113</f>
        <v>0.34951707789350128</v>
      </c>
      <c r="P314" s="4">
        <f>Tabelle1!P113-'8. Iteration'!P113</f>
        <v>0.37412346137647512</v>
      </c>
      <c r="Q314" s="4">
        <f>Tabelle1!Q113-'8. Iteration'!Q113</f>
        <v>0.39864111532997426</v>
      </c>
      <c r="R314" s="4">
        <f>Tabelle1!R113-'8. Iteration'!R113</f>
        <v>0.40678519527589863</v>
      </c>
      <c r="S314" s="4">
        <f>Tabelle1!S113-'8. Iteration'!S113</f>
        <v>0.43110702495245912</v>
      </c>
      <c r="T314" s="4">
        <f>Tabelle1!T113-'8. Iteration'!T113</f>
        <v>0.43110702495245901</v>
      </c>
      <c r="U314" s="4">
        <f>Tabelle1!U113-'8. Iteration'!U113</f>
        <v>-0.56082821160518015</v>
      </c>
      <c r="V314" s="4">
        <f>Tabelle1!V113-'8. Iteration'!V113</f>
        <v>0.49486527885653164</v>
      </c>
      <c r="W314" s="4">
        <f>Tabelle1!W113-'8. Iteration'!W113</f>
        <v>-0.47403607203800263</v>
      </c>
      <c r="X314" s="4">
        <f>Tabelle1!X113-'8. Iteration'!X113</f>
        <v>-0.47403607203800263</v>
      </c>
      <c r="Y314" s="4">
        <f>Tabelle1!Y113-'8. Iteration'!Y113</f>
        <v>-0.45871968666940655</v>
      </c>
      <c r="Z314" s="4">
        <f>Tabelle1!Z113-'8. Iteration'!Z113</f>
        <v>-0.41381488231925284</v>
      </c>
      <c r="AA314" s="4">
        <f>Tabelle1!AA113-'8. Iteration'!AA113</f>
        <v>-0.41381488231925284</v>
      </c>
      <c r="AB314" s="4">
        <f>Tabelle1!AB113-'8. Iteration'!AB113</f>
        <v>-0.40649417768792145</v>
      </c>
      <c r="AC314" s="4">
        <f>Tabelle1!AC113-'8. Iteration'!AC113</f>
        <v>0.61516861309804183</v>
      </c>
      <c r="AD314" s="4">
        <f>Tabelle1!AD113-'8. Iteration'!AD113</f>
        <v>0.62228688016263844</v>
      </c>
      <c r="AE314" s="4">
        <f>Tabelle1!AE113-'8. Iteration'!AE113</f>
        <v>0.62935245218555025</v>
      </c>
      <c r="AF314" s="4">
        <f>Tabelle1!AF113-'8. Iteration'!AF113</f>
        <v>-0.37064754781444981</v>
      </c>
      <c r="AG314" s="4">
        <f>Tabelle1!AG113-'8. Iteration'!AG113</f>
        <v>0.63636455892096044</v>
      </c>
      <c r="AH314" s="4">
        <f>Tabelle1!AH113-'8. Iteration'!AH113</f>
        <v>0.63636455892096033</v>
      </c>
      <c r="AI314" s="4">
        <f>Tabelle1!AI113-'8. Iteration'!AI113</f>
        <v>-0.36363544107903956</v>
      </c>
      <c r="AJ314" s="4">
        <f>Tabelle1!AJ113-'8. Iteration'!AJ113</f>
        <v>0.65022545189130976</v>
      </c>
      <c r="AK314" s="4">
        <f>Tabelle1!AK113-'8. Iteration'!AK113</f>
        <v>-0.27763861233012138</v>
      </c>
      <c r="AL314" s="4">
        <f>Tabelle1!AL113-'8. Iteration'!AL113</f>
        <v>-0.27143910385301284</v>
      </c>
      <c r="AM314" s="4">
        <f>Tabelle1!AM113-'8. Iteration'!AM113</f>
        <v>-0.24137007199679267</v>
      </c>
      <c r="AN314" s="4">
        <f>Tabelle1!AN113-'8. Iteration'!AN113</f>
        <v>-0.21287161902995735</v>
      </c>
      <c r="AO314" s="4">
        <f>Tabelle1!AO113-'8. Iteration'!AO113</f>
        <v>-0.20736243896884132</v>
      </c>
      <c r="AP314" s="4">
        <f>Tabelle1!AP113-'8. Iteration'!AP113</f>
        <v>-0.19121796886499315</v>
      </c>
      <c r="AQ314" s="4">
        <f>Tabelle1!AQ113-'8. Iteration'!AQ113</f>
        <v>-0.18077483312388112</v>
      </c>
      <c r="AR314" s="4">
        <f>Tabelle1!AR113-'8. Iteration'!AR113</f>
        <v>-0.17564931154367985</v>
      </c>
      <c r="AS314" s="4">
        <f>Tabelle1!AS113-'8. Iteration'!AS113</f>
        <v>-0.16065685349979228</v>
      </c>
      <c r="AT314" s="4">
        <f>Tabelle1!AT113-'8. Iteration'!AT113</f>
        <v>-0.11912180864614832</v>
      </c>
      <c r="AU314" s="4">
        <f>Tabelle1!AU113-'8. Iteration'!AU113</f>
        <v>-2.4408373938747011E-2</v>
      </c>
    </row>
    <row r="315" spans="6:47">
      <c r="F315" s="7">
        <f>'7. Iteration'!F315-'8. Iteration'!G315/'8. Iteration'!AX114</f>
        <v>-0.23053624097537348</v>
      </c>
      <c r="G315">
        <f t="shared" si="39"/>
        <v>-5.754322582849497E-6</v>
      </c>
      <c r="H315" s="4">
        <f>Tabelle1!H114-'8. Iteration'!H114</f>
        <v>5.0059031566601964E-2</v>
      </c>
      <c r="I315" s="4">
        <f>Tabelle1!I114-'8. Iteration'!I114</f>
        <v>7.651089168075631E-2</v>
      </c>
      <c r="J315" s="4">
        <f>Tabelle1!J114-'8. Iteration'!J114</f>
        <v>-0.85115291098284473</v>
      </c>
      <c r="K315" s="4">
        <f>Tabelle1!K114-'8. Iteration'!K114</f>
        <v>0.20319198018941065</v>
      </c>
      <c r="L315" s="4">
        <f>Tabelle1!L114-'8. Iteration'!L114</f>
        <v>0.23515198923320968</v>
      </c>
      <c r="M315" s="4">
        <f>Tabelle1!M114-'8. Iteration'!M114</f>
        <v>-0.7324417827134535</v>
      </c>
      <c r="N315" s="4">
        <f>Tabelle1!N114-'8. Iteration'!N114</f>
        <v>-0.65869567774654736</v>
      </c>
      <c r="O315" s="4">
        <f>Tabelle1!O114-'8. Iteration'!O114</f>
        <v>-0.65048292210649872</v>
      </c>
      <c r="P315" s="4">
        <f>Tabelle1!P114-'8. Iteration'!P114</f>
        <v>0.37412346137647512</v>
      </c>
      <c r="Q315" s="4">
        <f>Tabelle1!Q114-'8. Iteration'!Q114</f>
        <v>0.39864111532997426</v>
      </c>
      <c r="R315" s="4">
        <f>Tabelle1!R114-'8. Iteration'!R114</f>
        <v>0.40678519527589863</v>
      </c>
      <c r="S315" s="4">
        <f>Tabelle1!S114-'8. Iteration'!S114</f>
        <v>0.43110702495245912</v>
      </c>
      <c r="T315" s="4">
        <f>Tabelle1!T114-'8. Iteration'!T114</f>
        <v>0.43110702495245901</v>
      </c>
      <c r="U315" s="4">
        <f>Tabelle1!U114-'8. Iteration'!U114</f>
        <v>0.43917178839481985</v>
      </c>
      <c r="V315" s="4">
        <f>Tabelle1!V114-'8. Iteration'!V114</f>
        <v>-0.50513472114346836</v>
      </c>
      <c r="W315" s="4">
        <f>Tabelle1!W114-'8. Iteration'!W114</f>
        <v>0.52596392796199742</v>
      </c>
      <c r="X315" s="4">
        <f>Tabelle1!X114-'8. Iteration'!X114</f>
        <v>0.52596392796199742</v>
      </c>
      <c r="Y315" s="4">
        <f>Tabelle1!Y114-'8. Iteration'!Y114</f>
        <v>-0.45871968666940655</v>
      </c>
      <c r="Z315" s="4">
        <f>Tabelle1!Z114-'8. Iteration'!Z114</f>
        <v>0.5861851176807471</v>
      </c>
      <c r="AA315" s="4">
        <f>Tabelle1!AA114-'8. Iteration'!AA114</f>
        <v>-0.41381488231925284</v>
      </c>
      <c r="AB315" s="4">
        <f>Tabelle1!AB114-'8. Iteration'!AB114</f>
        <v>-0.40649417768792145</v>
      </c>
      <c r="AC315" s="4">
        <f>Tabelle1!AC114-'8. Iteration'!AC114</f>
        <v>-0.38483138690195823</v>
      </c>
      <c r="AD315" s="4">
        <f>Tabelle1!AD114-'8. Iteration'!AD114</f>
        <v>0.62228688016263844</v>
      </c>
      <c r="AE315" s="4">
        <f>Tabelle1!AE114-'8. Iteration'!AE114</f>
        <v>-0.37064754781444981</v>
      </c>
      <c r="AF315" s="4">
        <f>Tabelle1!AF114-'8. Iteration'!AF114</f>
        <v>-0.37064754781444981</v>
      </c>
      <c r="AG315" s="4">
        <f>Tabelle1!AG114-'8. Iteration'!AG114</f>
        <v>-0.36363544107903956</v>
      </c>
      <c r="AH315" s="4">
        <f>Tabelle1!AH114-'8. Iteration'!AH114</f>
        <v>0.63636455892096033</v>
      </c>
      <c r="AI315" s="4">
        <f>Tabelle1!AI114-'8. Iteration'!AI114</f>
        <v>-0.36363544107903956</v>
      </c>
      <c r="AJ315" s="4">
        <f>Tabelle1!AJ114-'8. Iteration'!AJ114</f>
        <v>-0.34977454810869024</v>
      </c>
      <c r="AK315" s="4">
        <f>Tabelle1!AK114-'8. Iteration'!AK114</f>
        <v>-0.27763861233012138</v>
      </c>
      <c r="AL315" s="4">
        <f>Tabelle1!AL114-'8. Iteration'!AL114</f>
        <v>-0.27143910385301284</v>
      </c>
      <c r="AM315" s="4">
        <f>Tabelle1!AM114-'8. Iteration'!AM114</f>
        <v>0.75862992800320739</v>
      </c>
      <c r="AN315" s="4">
        <f>Tabelle1!AN114-'8. Iteration'!AN114</f>
        <v>0.78712838097004267</v>
      </c>
      <c r="AO315" s="4">
        <f>Tabelle1!AO114-'8. Iteration'!AO114</f>
        <v>-0.20736243896884132</v>
      </c>
      <c r="AP315" s="4">
        <f>Tabelle1!AP114-'8. Iteration'!AP114</f>
        <v>-0.19121796886499315</v>
      </c>
      <c r="AQ315" s="4">
        <f>Tabelle1!AQ114-'8. Iteration'!AQ114</f>
        <v>-0.18077483312388112</v>
      </c>
      <c r="AR315" s="4">
        <f>Tabelle1!AR114-'8. Iteration'!AR114</f>
        <v>-0.17564931154367985</v>
      </c>
      <c r="AS315" s="4">
        <f>Tabelle1!AS114-'8. Iteration'!AS114</f>
        <v>0.83934314650020769</v>
      </c>
      <c r="AT315" s="4">
        <f>Tabelle1!AT114-'8. Iteration'!AT114</f>
        <v>-0.11912180864614832</v>
      </c>
      <c r="AU315" s="4">
        <f>Tabelle1!AU114-'8. Iteration'!AU114</f>
        <v>-2.4408373938747011E-2</v>
      </c>
    </row>
    <row r="316" spans="6:47">
      <c r="F316" s="7">
        <f>'7. Iteration'!F316-'8. Iteration'!G316/'8. Iteration'!AX115</f>
        <v>-0.23053624097537334</v>
      </c>
      <c r="G316">
        <f t="shared" si="39"/>
        <v>-5.7543225802821063E-6</v>
      </c>
      <c r="H316" s="4">
        <f>Tabelle1!H115-'8. Iteration'!H115</f>
        <v>5.0059031566601964E-2</v>
      </c>
      <c r="I316" s="4">
        <f>Tabelle1!I115-'8. Iteration'!I115</f>
        <v>-0.92348910831924369</v>
      </c>
      <c r="J316" s="4">
        <f>Tabelle1!J115-'8. Iteration'!J115</f>
        <v>-0.85115291098284473</v>
      </c>
      <c r="K316" s="4">
        <f>Tabelle1!K115-'8. Iteration'!K115</f>
        <v>0.20319198018941076</v>
      </c>
      <c r="L316" s="4">
        <f>Tabelle1!L115-'8. Iteration'!L115</f>
        <v>0.23515198923320979</v>
      </c>
      <c r="M316" s="4">
        <f>Tabelle1!M115-'8. Iteration'!M115</f>
        <v>0.26755821728654661</v>
      </c>
      <c r="N316" s="4">
        <f>Tabelle1!N115-'8. Iteration'!N115</f>
        <v>0.34130432225345275</v>
      </c>
      <c r="O316" s="4">
        <f>Tabelle1!O115-'8. Iteration'!O115</f>
        <v>0.34951707789350128</v>
      </c>
      <c r="P316" s="4">
        <f>Tabelle1!P115-'8. Iteration'!P115</f>
        <v>-0.62587653862352488</v>
      </c>
      <c r="Q316" s="4">
        <f>Tabelle1!Q115-'8. Iteration'!Q115</f>
        <v>-0.60135888467002574</v>
      </c>
      <c r="R316" s="4">
        <f>Tabelle1!R115-'8. Iteration'!R115</f>
        <v>-0.59321480472410126</v>
      </c>
      <c r="S316" s="4">
        <f>Tabelle1!S115-'8. Iteration'!S115</f>
        <v>0.43110702495245901</v>
      </c>
      <c r="T316" s="4">
        <f>Tabelle1!T115-'8. Iteration'!T115</f>
        <v>-0.56889297504754088</v>
      </c>
      <c r="U316" s="4">
        <f>Tabelle1!U115-'8. Iteration'!U115</f>
        <v>-0.56082821160518004</v>
      </c>
      <c r="V316" s="4">
        <f>Tabelle1!V115-'8. Iteration'!V115</f>
        <v>0.49486527885653175</v>
      </c>
      <c r="W316" s="4">
        <f>Tabelle1!W115-'8. Iteration'!W115</f>
        <v>0.52596392796199742</v>
      </c>
      <c r="X316" s="4">
        <f>Tabelle1!X115-'8. Iteration'!X115</f>
        <v>-0.47403607203800263</v>
      </c>
      <c r="Y316" s="4">
        <f>Tabelle1!Y115-'8. Iteration'!Y115</f>
        <v>0.54128031333059345</v>
      </c>
      <c r="Z316" s="4">
        <f>Tabelle1!Z115-'8. Iteration'!Z115</f>
        <v>-0.41381488231925284</v>
      </c>
      <c r="AA316" s="4">
        <f>Tabelle1!AA115-'8. Iteration'!AA115</f>
        <v>0.5861851176807471</v>
      </c>
      <c r="AB316" s="4">
        <f>Tabelle1!AB115-'8. Iteration'!AB115</f>
        <v>0.59350582231207871</v>
      </c>
      <c r="AC316" s="4">
        <f>Tabelle1!AC115-'8. Iteration'!AC115</f>
        <v>0.61516861309804183</v>
      </c>
      <c r="AD316" s="4">
        <f>Tabelle1!AD115-'8. Iteration'!AD115</f>
        <v>-0.3777131198373615</v>
      </c>
      <c r="AE316" s="4">
        <f>Tabelle1!AE115-'8. Iteration'!AE115</f>
        <v>0.62935245218555025</v>
      </c>
      <c r="AF316" s="4">
        <f>Tabelle1!AF115-'8. Iteration'!AF115</f>
        <v>-0.3706475478144497</v>
      </c>
      <c r="AG316" s="4">
        <f>Tabelle1!AG115-'8. Iteration'!AG115</f>
        <v>0.63636455892096055</v>
      </c>
      <c r="AH316" s="4">
        <f>Tabelle1!AH115-'8. Iteration'!AH115</f>
        <v>-0.36363544107903956</v>
      </c>
      <c r="AI316" s="4">
        <f>Tabelle1!AI115-'8. Iteration'!AI115</f>
        <v>-0.36363544107903945</v>
      </c>
      <c r="AJ316" s="4">
        <f>Tabelle1!AJ115-'8. Iteration'!AJ115</f>
        <v>0.65022545189130976</v>
      </c>
      <c r="AK316" s="4">
        <f>Tabelle1!AK115-'8. Iteration'!AK115</f>
        <v>0.72236138766987867</v>
      </c>
      <c r="AL316" s="4">
        <f>Tabelle1!AL115-'8. Iteration'!AL115</f>
        <v>-0.27143910385301279</v>
      </c>
      <c r="AM316" s="4">
        <f>Tabelle1!AM115-'8. Iteration'!AM115</f>
        <v>-0.24137007199679261</v>
      </c>
      <c r="AN316" s="4">
        <f>Tabelle1!AN115-'8. Iteration'!AN115</f>
        <v>0.78712838097004267</v>
      </c>
      <c r="AO316" s="4">
        <f>Tabelle1!AO115-'8. Iteration'!AO115</f>
        <v>-0.20736243896884127</v>
      </c>
      <c r="AP316" s="4">
        <f>Tabelle1!AP115-'8. Iteration'!AP115</f>
        <v>-0.19121796886499309</v>
      </c>
      <c r="AQ316" s="4">
        <f>Tabelle1!AQ115-'8. Iteration'!AQ115</f>
        <v>-0.1807748331238811</v>
      </c>
      <c r="AR316" s="4">
        <f>Tabelle1!AR115-'8. Iteration'!AR115</f>
        <v>-0.1756493115436798</v>
      </c>
      <c r="AS316" s="4">
        <f>Tabelle1!AS115-'8. Iteration'!AS115</f>
        <v>-0.16065685349979225</v>
      </c>
      <c r="AT316" s="4">
        <f>Tabelle1!AT115-'8. Iteration'!AT115</f>
        <v>-0.11912180864614827</v>
      </c>
      <c r="AU316" s="4">
        <f>Tabelle1!AU115-'8. Iteration'!AU115</f>
        <v>-2.4408373938746997E-2</v>
      </c>
    </row>
    <row r="317" spans="6:47">
      <c r="F317" s="7">
        <f>'7. Iteration'!F317-'8. Iteration'!G317/'8. Iteration'!AX116</f>
        <v>-0.23053624097537337</v>
      </c>
      <c r="G317">
        <f t="shared" si="39"/>
        <v>-5.7543225819890742E-6</v>
      </c>
      <c r="H317" s="4">
        <f>Tabelle1!H116-'8. Iteration'!H116</f>
        <v>5.0059031566601964E-2</v>
      </c>
      <c r="I317" s="4">
        <f>Tabelle1!I116-'8. Iteration'!I116</f>
        <v>7.651089168075631E-2</v>
      </c>
      <c r="J317" s="4">
        <f>Tabelle1!J116-'8. Iteration'!J116</f>
        <v>0.14884708901715527</v>
      </c>
      <c r="K317" s="4">
        <f>Tabelle1!K116-'8. Iteration'!K116</f>
        <v>0.20319198018941065</v>
      </c>
      <c r="L317" s="4">
        <f>Tabelle1!L116-'8. Iteration'!L116</f>
        <v>0.23515198923320968</v>
      </c>
      <c r="M317" s="4">
        <f>Tabelle1!M116-'8. Iteration'!M116</f>
        <v>0.2675582172865465</v>
      </c>
      <c r="N317" s="4">
        <f>Tabelle1!N116-'8. Iteration'!N116</f>
        <v>0.34130432225345264</v>
      </c>
      <c r="O317" s="4">
        <f>Tabelle1!O116-'8. Iteration'!O116</f>
        <v>-0.65048292210649872</v>
      </c>
      <c r="P317" s="4">
        <f>Tabelle1!P116-'8. Iteration'!P116</f>
        <v>-0.62587653862352488</v>
      </c>
      <c r="Q317" s="4">
        <f>Tabelle1!Q116-'8. Iteration'!Q116</f>
        <v>0.39864111532997426</v>
      </c>
      <c r="R317" s="4">
        <f>Tabelle1!R116-'8. Iteration'!R116</f>
        <v>0.40678519527589863</v>
      </c>
      <c r="S317" s="4">
        <f>Tabelle1!S116-'8. Iteration'!S116</f>
        <v>-0.56889297504754088</v>
      </c>
      <c r="T317" s="4">
        <f>Tabelle1!T116-'8. Iteration'!T116</f>
        <v>0.43110702495245901</v>
      </c>
      <c r="U317" s="4">
        <f>Tabelle1!U116-'8. Iteration'!U116</f>
        <v>-0.56082821160518015</v>
      </c>
      <c r="V317" s="4">
        <f>Tabelle1!V116-'8. Iteration'!V116</f>
        <v>0.49486527885653164</v>
      </c>
      <c r="W317" s="4">
        <f>Tabelle1!W116-'8. Iteration'!W116</f>
        <v>-0.47403607203800263</v>
      </c>
      <c r="X317" s="4">
        <f>Tabelle1!X116-'8. Iteration'!X116</f>
        <v>0.52596392796199742</v>
      </c>
      <c r="Y317" s="4">
        <f>Tabelle1!Y116-'8. Iteration'!Y116</f>
        <v>0.54128031333059345</v>
      </c>
      <c r="Z317" s="4">
        <f>Tabelle1!Z116-'8. Iteration'!Z116</f>
        <v>0.5861851176807471</v>
      </c>
      <c r="AA317" s="4">
        <f>Tabelle1!AA116-'8. Iteration'!AA116</f>
        <v>-0.41381488231925284</v>
      </c>
      <c r="AB317" s="4">
        <f>Tabelle1!AB116-'8. Iteration'!AB116</f>
        <v>0.5935058223120786</v>
      </c>
      <c r="AC317" s="4">
        <f>Tabelle1!AC116-'8. Iteration'!AC116</f>
        <v>-0.38483138690195823</v>
      </c>
      <c r="AD317" s="4">
        <f>Tabelle1!AD116-'8. Iteration'!AD116</f>
        <v>-0.37771311983736156</v>
      </c>
      <c r="AE317" s="4">
        <f>Tabelle1!AE116-'8. Iteration'!AE116</f>
        <v>0.62935245218555025</v>
      </c>
      <c r="AF317" s="4">
        <f>Tabelle1!AF116-'8. Iteration'!AF116</f>
        <v>0.62935245218555025</v>
      </c>
      <c r="AG317" s="4">
        <f>Tabelle1!AG116-'8. Iteration'!AG116</f>
        <v>0.63636455892096044</v>
      </c>
      <c r="AH317" s="4">
        <f>Tabelle1!AH116-'8. Iteration'!AH116</f>
        <v>-0.36363544107903961</v>
      </c>
      <c r="AI317" s="4">
        <f>Tabelle1!AI116-'8. Iteration'!AI116</f>
        <v>-0.36363544107903956</v>
      </c>
      <c r="AJ317" s="4">
        <f>Tabelle1!AJ116-'8. Iteration'!AJ116</f>
        <v>-0.34977454810869024</v>
      </c>
      <c r="AK317" s="4">
        <f>Tabelle1!AK116-'8. Iteration'!AK116</f>
        <v>-0.27763861233012138</v>
      </c>
      <c r="AL317" s="4">
        <f>Tabelle1!AL116-'8. Iteration'!AL116</f>
        <v>-0.27143910385301284</v>
      </c>
      <c r="AM317" s="4">
        <f>Tabelle1!AM116-'8. Iteration'!AM116</f>
        <v>-0.24137007199679267</v>
      </c>
      <c r="AN317" s="4">
        <f>Tabelle1!AN116-'8. Iteration'!AN116</f>
        <v>-0.21287161902995735</v>
      </c>
      <c r="AO317" s="4">
        <f>Tabelle1!AO116-'8. Iteration'!AO116</f>
        <v>-0.20736243896884132</v>
      </c>
      <c r="AP317" s="4">
        <f>Tabelle1!AP116-'8. Iteration'!AP116</f>
        <v>-0.19121796886499315</v>
      </c>
      <c r="AQ317" s="4">
        <f>Tabelle1!AQ116-'8. Iteration'!AQ116</f>
        <v>-0.18077483312388112</v>
      </c>
      <c r="AR317" s="4">
        <f>Tabelle1!AR116-'8. Iteration'!AR116</f>
        <v>-0.17564931154367985</v>
      </c>
      <c r="AS317" s="4">
        <f>Tabelle1!AS116-'8. Iteration'!AS116</f>
        <v>-0.16065685349979228</v>
      </c>
      <c r="AT317" s="4">
        <f>Tabelle1!AT116-'8. Iteration'!AT116</f>
        <v>-0.11912180864614832</v>
      </c>
      <c r="AU317" s="4">
        <f>Tabelle1!AU116-'8. Iteration'!AU116</f>
        <v>-2.4408373938747011E-2</v>
      </c>
    </row>
    <row r="318" spans="6:47">
      <c r="F318" s="7">
        <f>'7. Iteration'!F318-'8. Iteration'!G318/'8. Iteration'!AX117</f>
        <v>-0.23053624097537331</v>
      </c>
      <c r="G318">
        <f t="shared" si="39"/>
        <v>-5.754322580365373E-6</v>
      </c>
      <c r="H318" s="4">
        <f>Tabelle1!H117-'8. Iteration'!H117</f>
        <v>5.0059031566601964E-2</v>
      </c>
      <c r="I318" s="4">
        <f>Tabelle1!I117-'8. Iteration'!I117</f>
        <v>-0.92348910831924369</v>
      </c>
      <c r="J318" s="4">
        <f>Tabelle1!J117-'8. Iteration'!J117</f>
        <v>0.14884708901715527</v>
      </c>
      <c r="K318" s="4">
        <f>Tabelle1!K117-'8. Iteration'!K117</f>
        <v>0.20319198018941065</v>
      </c>
      <c r="L318" s="4">
        <f>Tabelle1!L117-'8. Iteration'!L117</f>
        <v>0.23515198923320968</v>
      </c>
      <c r="M318" s="4">
        <f>Tabelle1!M117-'8. Iteration'!M117</f>
        <v>0.2675582172865465</v>
      </c>
      <c r="N318" s="4">
        <f>Tabelle1!N117-'8. Iteration'!N117</f>
        <v>0.34130432225345275</v>
      </c>
      <c r="O318" s="4">
        <f>Tabelle1!O117-'8. Iteration'!O117</f>
        <v>0.34951707789350128</v>
      </c>
      <c r="P318" s="4">
        <f>Tabelle1!P117-'8. Iteration'!P117</f>
        <v>-0.62587653862352488</v>
      </c>
      <c r="Q318" s="4">
        <f>Tabelle1!Q117-'8. Iteration'!Q117</f>
        <v>-0.60135888467002574</v>
      </c>
      <c r="R318" s="4">
        <f>Tabelle1!R117-'8. Iteration'!R117</f>
        <v>-0.59321480472410126</v>
      </c>
      <c r="S318" s="4">
        <f>Tabelle1!S117-'8. Iteration'!S117</f>
        <v>-0.56889297504754099</v>
      </c>
      <c r="T318" s="4">
        <f>Tabelle1!T117-'8. Iteration'!T117</f>
        <v>0.43110702495245912</v>
      </c>
      <c r="U318" s="4">
        <f>Tabelle1!U117-'8. Iteration'!U117</f>
        <v>0.43917178839481996</v>
      </c>
      <c r="V318" s="4">
        <f>Tabelle1!V117-'8. Iteration'!V117</f>
        <v>-0.50513472114346836</v>
      </c>
      <c r="W318" s="4">
        <f>Tabelle1!W117-'8. Iteration'!W117</f>
        <v>0.52596392796199742</v>
      </c>
      <c r="X318" s="4">
        <f>Tabelle1!X117-'8. Iteration'!X117</f>
        <v>-0.47403607203800263</v>
      </c>
      <c r="Y318" s="4">
        <f>Tabelle1!Y117-'8. Iteration'!Y117</f>
        <v>-0.45871968666940655</v>
      </c>
      <c r="Z318" s="4">
        <f>Tabelle1!Z117-'8. Iteration'!Z117</f>
        <v>-0.41381488231925284</v>
      </c>
      <c r="AA318" s="4">
        <f>Tabelle1!AA117-'8. Iteration'!AA117</f>
        <v>-0.41381488231925284</v>
      </c>
      <c r="AB318" s="4">
        <f>Tabelle1!AB117-'8. Iteration'!AB117</f>
        <v>-0.40649417768792129</v>
      </c>
      <c r="AC318" s="4">
        <f>Tabelle1!AC117-'8. Iteration'!AC117</f>
        <v>0.61516861309804183</v>
      </c>
      <c r="AD318" s="4">
        <f>Tabelle1!AD117-'8. Iteration'!AD117</f>
        <v>-0.37771311983736156</v>
      </c>
      <c r="AE318" s="4">
        <f>Tabelle1!AE117-'8. Iteration'!AE117</f>
        <v>0.62935245218555025</v>
      </c>
      <c r="AF318" s="4">
        <f>Tabelle1!AF117-'8. Iteration'!AF117</f>
        <v>0.62935245218555025</v>
      </c>
      <c r="AG318" s="4">
        <f>Tabelle1!AG117-'8. Iteration'!AG117</f>
        <v>-0.36363544107903945</v>
      </c>
      <c r="AH318" s="4">
        <f>Tabelle1!AH117-'8. Iteration'!AH117</f>
        <v>0.63636455892096044</v>
      </c>
      <c r="AI318" s="4">
        <f>Tabelle1!AI117-'8. Iteration'!AI117</f>
        <v>-0.36363544107903956</v>
      </c>
      <c r="AJ318" s="4">
        <f>Tabelle1!AJ117-'8. Iteration'!AJ117</f>
        <v>0.65022545189130976</v>
      </c>
      <c r="AK318" s="4">
        <f>Tabelle1!AK117-'8. Iteration'!AK117</f>
        <v>0.72236138766987867</v>
      </c>
      <c r="AL318" s="4">
        <f>Tabelle1!AL117-'8. Iteration'!AL117</f>
        <v>0.72856089614698716</v>
      </c>
      <c r="AM318" s="4">
        <f>Tabelle1!AM117-'8. Iteration'!AM117</f>
        <v>-0.24137007199679261</v>
      </c>
      <c r="AN318" s="4">
        <f>Tabelle1!AN117-'8. Iteration'!AN117</f>
        <v>0.78712838097004267</v>
      </c>
      <c r="AO318" s="4">
        <f>Tabelle1!AO117-'8. Iteration'!AO117</f>
        <v>-0.20736243896884132</v>
      </c>
      <c r="AP318" s="4">
        <f>Tabelle1!AP117-'8. Iteration'!AP117</f>
        <v>-0.19121796886499315</v>
      </c>
      <c r="AQ318" s="4">
        <f>Tabelle1!AQ117-'8. Iteration'!AQ117</f>
        <v>-0.18077483312388112</v>
      </c>
      <c r="AR318" s="4">
        <f>Tabelle1!AR117-'8. Iteration'!AR117</f>
        <v>-0.17564931154367985</v>
      </c>
      <c r="AS318" s="4">
        <f>Tabelle1!AS117-'8. Iteration'!AS117</f>
        <v>-0.16065685349979228</v>
      </c>
      <c r="AT318" s="4">
        <f>Tabelle1!AT117-'8. Iteration'!AT117</f>
        <v>-0.11912180864614827</v>
      </c>
      <c r="AU318" s="4">
        <f>Tabelle1!AU117-'8. Iteration'!AU117</f>
        <v>-2.4408373938746997E-2</v>
      </c>
    </row>
    <row r="319" spans="6:47">
      <c r="F319" s="7">
        <f>'7. Iteration'!F319-'8. Iteration'!G319/'8. Iteration'!AX118</f>
        <v>-0.23053624097537348</v>
      </c>
      <c r="G319">
        <f t="shared" si="39"/>
        <v>-5.7543225821417299E-6</v>
      </c>
      <c r="H319" s="4">
        <f>Tabelle1!H118-'8. Iteration'!H118</f>
        <v>5.0059031566601964E-2</v>
      </c>
      <c r="I319" s="4">
        <f>Tabelle1!I118-'8. Iteration'!I118</f>
        <v>7.651089168075631E-2</v>
      </c>
      <c r="J319" s="4">
        <f>Tabelle1!J118-'8. Iteration'!J118</f>
        <v>0.14884708901715527</v>
      </c>
      <c r="K319" s="4">
        <f>Tabelle1!K118-'8. Iteration'!K118</f>
        <v>0.20319198018941065</v>
      </c>
      <c r="L319" s="4">
        <f>Tabelle1!L118-'8. Iteration'!L118</f>
        <v>0.23515198923320968</v>
      </c>
      <c r="M319" s="4">
        <f>Tabelle1!M118-'8. Iteration'!M118</f>
        <v>0.2675582172865465</v>
      </c>
      <c r="N319" s="4">
        <f>Tabelle1!N118-'8. Iteration'!N118</f>
        <v>0.34130432225345264</v>
      </c>
      <c r="O319" s="4">
        <f>Tabelle1!O118-'8. Iteration'!O118</f>
        <v>0.34951707789350128</v>
      </c>
      <c r="P319" s="4">
        <f>Tabelle1!P118-'8. Iteration'!P118</f>
        <v>0.37412346137647512</v>
      </c>
      <c r="Q319" s="4">
        <f>Tabelle1!Q118-'8. Iteration'!Q118</f>
        <v>-0.60135888467002574</v>
      </c>
      <c r="R319" s="4">
        <f>Tabelle1!R118-'8. Iteration'!R118</f>
        <v>0.40678519527589863</v>
      </c>
      <c r="S319" s="4">
        <f>Tabelle1!S118-'8. Iteration'!S118</f>
        <v>0.43110702495245912</v>
      </c>
      <c r="T319" s="4">
        <f>Tabelle1!T118-'8. Iteration'!T118</f>
        <v>-0.56889297504754088</v>
      </c>
      <c r="U319" s="4">
        <f>Tabelle1!U118-'8. Iteration'!U118</f>
        <v>0.43917178839481985</v>
      </c>
      <c r="V319" s="4">
        <f>Tabelle1!V118-'8. Iteration'!V118</f>
        <v>-0.50513472114346836</v>
      </c>
      <c r="W319" s="4">
        <f>Tabelle1!W118-'8. Iteration'!W118</f>
        <v>0.52596392796199742</v>
      </c>
      <c r="X319" s="4">
        <f>Tabelle1!X118-'8. Iteration'!X118</f>
        <v>-0.47403607203800263</v>
      </c>
      <c r="Y319" s="4">
        <f>Tabelle1!Y118-'8. Iteration'!Y118</f>
        <v>0.54128031333059345</v>
      </c>
      <c r="Z319" s="4">
        <f>Tabelle1!Z118-'8. Iteration'!Z118</f>
        <v>-0.41381488231925284</v>
      </c>
      <c r="AA319" s="4">
        <f>Tabelle1!AA118-'8. Iteration'!AA118</f>
        <v>0.5861851176807471</v>
      </c>
      <c r="AB319" s="4">
        <f>Tabelle1!AB118-'8. Iteration'!AB118</f>
        <v>0.5935058223120786</v>
      </c>
      <c r="AC319" s="4">
        <f>Tabelle1!AC118-'8. Iteration'!AC118</f>
        <v>-0.38483138690195823</v>
      </c>
      <c r="AD319" s="4">
        <f>Tabelle1!AD118-'8. Iteration'!AD118</f>
        <v>-0.37771311983736156</v>
      </c>
      <c r="AE319" s="4">
        <f>Tabelle1!AE118-'8. Iteration'!AE118</f>
        <v>-0.3706475478144497</v>
      </c>
      <c r="AF319" s="4">
        <f>Tabelle1!AF118-'8. Iteration'!AF118</f>
        <v>0.62935245218555025</v>
      </c>
      <c r="AG319" s="4">
        <f>Tabelle1!AG118-'8. Iteration'!AG118</f>
        <v>-0.36363544107903945</v>
      </c>
      <c r="AH319" s="4">
        <f>Tabelle1!AH118-'8. Iteration'!AH118</f>
        <v>-0.36363544107903956</v>
      </c>
      <c r="AI319" s="4">
        <f>Tabelle1!AI118-'8. Iteration'!AI118</f>
        <v>-0.36363544107903956</v>
      </c>
      <c r="AJ319" s="4">
        <f>Tabelle1!AJ118-'8. Iteration'!AJ118</f>
        <v>-0.34977454810869024</v>
      </c>
      <c r="AK319" s="4">
        <f>Tabelle1!AK118-'8. Iteration'!AK118</f>
        <v>-0.27763861233012133</v>
      </c>
      <c r="AL319" s="4">
        <f>Tabelle1!AL118-'8. Iteration'!AL118</f>
        <v>-0.27143910385301279</v>
      </c>
      <c r="AM319" s="4">
        <f>Tabelle1!AM118-'8. Iteration'!AM118</f>
        <v>0.75862992800320739</v>
      </c>
      <c r="AN319" s="4">
        <f>Tabelle1!AN118-'8. Iteration'!AN118</f>
        <v>-0.21287161902995735</v>
      </c>
      <c r="AO319" s="4">
        <f>Tabelle1!AO118-'8. Iteration'!AO118</f>
        <v>-0.20736243896884132</v>
      </c>
      <c r="AP319" s="4">
        <f>Tabelle1!AP118-'8. Iteration'!AP118</f>
        <v>-0.19121796886499315</v>
      </c>
      <c r="AQ319" s="4">
        <f>Tabelle1!AQ118-'8. Iteration'!AQ118</f>
        <v>-0.18077483312388112</v>
      </c>
      <c r="AR319" s="4">
        <f>Tabelle1!AR118-'8. Iteration'!AR118</f>
        <v>-0.17564931154367985</v>
      </c>
      <c r="AS319" s="4">
        <f>Tabelle1!AS118-'8. Iteration'!AS118</f>
        <v>-0.16065685349979228</v>
      </c>
      <c r="AT319" s="4">
        <f>Tabelle1!AT118-'8. Iteration'!AT118</f>
        <v>-0.11912180864614827</v>
      </c>
      <c r="AU319" s="4">
        <f>Tabelle1!AU118-'8. Iteration'!AU118</f>
        <v>-2.4408373938746997E-2</v>
      </c>
    </row>
    <row r="320" spans="6:47">
      <c r="F320" s="7">
        <f>'7. Iteration'!F320-'8. Iteration'!G320/'8. Iteration'!AX119</f>
        <v>-0.23053624097537345</v>
      </c>
      <c r="G320">
        <f t="shared" si="39"/>
        <v>-5.7543225828772526E-6</v>
      </c>
      <c r="H320" s="4">
        <f>Tabelle1!H119-'8. Iteration'!H119</f>
        <v>5.0059031566601964E-2</v>
      </c>
      <c r="I320" s="4">
        <f>Tabelle1!I119-'8. Iteration'!I119</f>
        <v>7.651089168075631E-2</v>
      </c>
      <c r="J320" s="4">
        <f>Tabelle1!J119-'8. Iteration'!J119</f>
        <v>0.14884708901715527</v>
      </c>
      <c r="K320" s="4">
        <f>Tabelle1!K119-'8. Iteration'!K119</f>
        <v>0.20319198018941065</v>
      </c>
      <c r="L320" s="4">
        <f>Tabelle1!L119-'8. Iteration'!L119</f>
        <v>-0.76484801076679032</v>
      </c>
      <c r="M320" s="4">
        <f>Tabelle1!M119-'8. Iteration'!M119</f>
        <v>0.2675582172865465</v>
      </c>
      <c r="N320" s="4">
        <f>Tabelle1!N119-'8. Iteration'!N119</f>
        <v>0.34130432225345264</v>
      </c>
      <c r="O320" s="4">
        <f>Tabelle1!O119-'8. Iteration'!O119</f>
        <v>0.34951707789350117</v>
      </c>
      <c r="P320" s="4">
        <f>Tabelle1!P119-'8. Iteration'!P119</f>
        <v>-0.62587653862352488</v>
      </c>
      <c r="Q320" s="4">
        <f>Tabelle1!Q119-'8. Iteration'!Q119</f>
        <v>0.39864111532997415</v>
      </c>
      <c r="R320" s="4">
        <f>Tabelle1!R119-'8. Iteration'!R119</f>
        <v>-0.59321480472410137</v>
      </c>
      <c r="S320" s="4">
        <f>Tabelle1!S119-'8. Iteration'!S119</f>
        <v>-0.56889297504754088</v>
      </c>
      <c r="T320" s="4">
        <f>Tabelle1!T119-'8. Iteration'!T119</f>
        <v>0.43110702495245901</v>
      </c>
      <c r="U320" s="4">
        <f>Tabelle1!U119-'8. Iteration'!U119</f>
        <v>-0.56082821160518015</v>
      </c>
      <c r="V320" s="4">
        <f>Tabelle1!V119-'8. Iteration'!V119</f>
        <v>0.49486527885653164</v>
      </c>
      <c r="W320" s="4">
        <f>Tabelle1!W119-'8. Iteration'!W119</f>
        <v>-0.47403607203800263</v>
      </c>
      <c r="X320" s="4">
        <f>Tabelle1!X119-'8. Iteration'!X119</f>
        <v>0.52596392796199731</v>
      </c>
      <c r="Y320" s="4">
        <f>Tabelle1!Y119-'8. Iteration'!Y119</f>
        <v>-0.45871968666940655</v>
      </c>
      <c r="Z320" s="4">
        <f>Tabelle1!Z119-'8. Iteration'!Z119</f>
        <v>0.5861851176807471</v>
      </c>
      <c r="AA320" s="4">
        <f>Tabelle1!AA119-'8. Iteration'!AA119</f>
        <v>-0.41381488231925284</v>
      </c>
      <c r="AB320" s="4">
        <f>Tabelle1!AB119-'8. Iteration'!AB119</f>
        <v>0.5935058223120786</v>
      </c>
      <c r="AC320" s="4">
        <f>Tabelle1!AC119-'8. Iteration'!AC119</f>
        <v>0.61516861309804183</v>
      </c>
      <c r="AD320" s="4">
        <f>Tabelle1!AD119-'8. Iteration'!AD119</f>
        <v>0.62228688016263844</v>
      </c>
      <c r="AE320" s="4">
        <f>Tabelle1!AE119-'8. Iteration'!AE119</f>
        <v>0.62935245218555025</v>
      </c>
      <c r="AF320" s="4">
        <f>Tabelle1!AF119-'8. Iteration'!AF119</f>
        <v>-0.37064754781444981</v>
      </c>
      <c r="AG320" s="4">
        <f>Tabelle1!AG119-'8. Iteration'!AG119</f>
        <v>-0.36363544107903956</v>
      </c>
      <c r="AH320" s="4">
        <f>Tabelle1!AH119-'8. Iteration'!AH119</f>
        <v>-0.36363544107903961</v>
      </c>
      <c r="AI320" s="4">
        <f>Tabelle1!AI119-'8. Iteration'!AI119</f>
        <v>0.63636455892096044</v>
      </c>
      <c r="AJ320" s="4">
        <f>Tabelle1!AJ119-'8. Iteration'!AJ119</f>
        <v>0.65022545189130976</v>
      </c>
      <c r="AK320" s="4">
        <f>Tabelle1!AK119-'8. Iteration'!AK119</f>
        <v>-0.27763861233012138</v>
      </c>
      <c r="AL320" s="4">
        <f>Tabelle1!AL119-'8. Iteration'!AL119</f>
        <v>-0.27143910385301284</v>
      </c>
      <c r="AM320" s="4">
        <f>Tabelle1!AM119-'8. Iteration'!AM119</f>
        <v>-0.24137007199679267</v>
      </c>
      <c r="AN320" s="4">
        <f>Tabelle1!AN119-'8. Iteration'!AN119</f>
        <v>-0.21287161902995735</v>
      </c>
      <c r="AO320" s="4">
        <f>Tabelle1!AO119-'8. Iteration'!AO119</f>
        <v>-0.20736243896884132</v>
      </c>
      <c r="AP320" s="4">
        <f>Tabelle1!AP119-'8. Iteration'!AP119</f>
        <v>-0.19121796886499315</v>
      </c>
      <c r="AQ320" s="4">
        <f>Tabelle1!AQ119-'8. Iteration'!AQ119</f>
        <v>-0.18077483312388112</v>
      </c>
      <c r="AR320" s="4">
        <f>Tabelle1!AR119-'8. Iteration'!AR119</f>
        <v>-0.17564931154367985</v>
      </c>
      <c r="AS320" s="4">
        <f>Tabelle1!AS119-'8. Iteration'!AS119</f>
        <v>-0.16065685349979228</v>
      </c>
      <c r="AT320" s="4">
        <f>Tabelle1!AT119-'8. Iteration'!AT119</f>
        <v>-0.11912180864614832</v>
      </c>
      <c r="AU320" s="4">
        <f>Tabelle1!AU119-'8. Iteration'!AU119</f>
        <v>-2.4408373938747011E-2</v>
      </c>
    </row>
    <row r="321" spans="6:47">
      <c r="F321" s="7">
        <f>'7. Iteration'!F321-'8. Iteration'!G321/'8. Iteration'!AX120</f>
        <v>-0.23053624097537345</v>
      </c>
      <c r="G321">
        <f t="shared" si="39"/>
        <v>-5.7543225827107192E-6</v>
      </c>
      <c r="H321" s="4">
        <f>Tabelle1!H120-'8. Iteration'!H120</f>
        <v>5.0059031566601964E-2</v>
      </c>
      <c r="I321" s="4">
        <f>Tabelle1!I120-'8. Iteration'!I120</f>
        <v>7.651089168075631E-2</v>
      </c>
      <c r="J321" s="4">
        <f>Tabelle1!J120-'8. Iteration'!J120</f>
        <v>0.14884708901715527</v>
      </c>
      <c r="K321" s="4">
        <f>Tabelle1!K120-'8. Iteration'!K120</f>
        <v>-0.79680801981058935</v>
      </c>
      <c r="L321" s="4">
        <f>Tabelle1!L120-'8. Iteration'!L120</f>
        <v>-0.76484801076679032</v>
      </c>
      <c r="M321" s="4">
        <f>Tabelle1!M120-'8. Iteration'!M120</f>
        <v>-0.7324417827134535</v>
      </c>
      <c r="N321" s="4">
        <f>Tabelle1!N120-'8. Iteration'!N120</f>
        <v>-0.65869567774654736</v>
      </c>
      <c r="O321" s="4">
        <f>Tabelle1!O120-'8. Iteration'!O120</f>
        <v>-0.65048292210649872</v>
      </c>
      <c r="P321" s="4">
        <f>Tabelle1!P120-'8. Iteration'!P120</f>
        <v>0.37412346137647512</v>
      </c>
      <c r="Q321" s="4">
        <f>Tabelle1!Q120-'8. Iteration'!Q120</f>
        <v>0.39864111532997426</v>
      </c>
      <c r="R321" s="4">
        <f>Tabelle1!R120-'8. Iteration'!R120</f>
        <v>0.40678519527589863</v>
      </c>
      <c r="S321" s="4">
        <f>Tabelle1!S120-'8. Iteration'!S120</f>
        <v>-0.56889297504754088</v>
      </c>
      <c r="T321" s="4">
        <f>Tabelle1!T120-'8. Iteration'!T120</f>
        <v>-0.56889297504754099</v>
      </c>
      <c r="U321" s="4">
        <f>Tabelle1!U120-'8. Iteration'!U120</f>
        <v>0.43917178839481985</v>
      </c>
      <c r="V321" s="4">
        <f>Tabelle1!V120-'8. Iteration'!V120</f>
        <v>0.49486527885653164</v>
      </c>
      <c r="W321" s="4">
        <f>Tabelle1!W120-'8. Iteration'!W120</f>
        <v>0.52596392796199742</v>
      </c>
      <c r="X321" s="4">
        <f>Tabelle1!X120-'8. Iteration'!X120</f>
        <v>-0.47403607203800263</v>
      </c>
      <c r="Y321" s="4">
        <f>Tabelle1!Y120-'8. Iteration'!Y120</f>
        <v>0.54128031333059345</v>
      </c>
      <c r="Z321" s="4">
        <f>Tabelle1!Z120-'8. Iteration'!Z120</f>
        <v>-0.41381488231925284</v>
      </c>
      <c r="AA321" s="4">
        <f>Tabelle1!AA120-'8. Iteration'!AA120</f>
        <v>-0.41381488231925284</v>
      </c>
      <c r="AB321" s="4">
        <f>Tabelle1!AB120-'8. Iteration'!AB120</f>
        <v>0.5935058223120786</v>
      </c>
      <c r="AC321" s="4">
        <f>Tabelle1!AC120-'8. Iteration'!AC120</f>
        <v>0.61516861309804183</v>
      </c>
      <c r="AD321" s="4">
        <f>Tabelle1!AD120-'8. Iteration'!AD120</f>
        <v>0.62228688016263844</v>
      </c>
      <c r="AE321" s="4">
        <f>Tabelle1!AE120-'8. Iteration'!AE120</f>
        <v>0.62935245218555025</v>
      </c>
      <c r="AF321" s="4">
        <f>Tabelle1!AF120-'8. Iteration'!AF120</f>
        <v>-0.37064754781444981</v>
      </c>
      <c r="AG321" s="4">
        <f>Tabelle1!AG120-'8. Iteration'!AG120</f>
        <v>0.63636455892096044</v>
      </c>
      <c r="AH321" s="4">
        <f>Tabelle1!AH120-'8. Iteration'!AH120</f>
        <v>-0.36363544107903961</v>
      </c>
      <c r="AI321" s="4">
        <f>Tabelle1!AI120-'8. Iteration'!AI120</f>
        <v>-0.36363544107903956</v>
      </c>
      <c r="AJ321" s="4">
        <f>Tabelle1!AJ120-'8. Iteration'!AJ120</f>
        <v>-0.34977454810869024</v>
      </c>
      <c r="AK321" s="4">
        <f>Tabelle1!AK120-'8. Iteration'!AK120</f>
        <v>-0.27763861233012138</v>
      </c>
      <c r="AL321" s="4">
        <f>Tabelle1!AL120-'8. Iteration'!AL120</f>
        <v>-0.27143910385301284</v>
      </c>
      <c r="AM321" s="4">
        <f>Tabelle1!AM120-'8. Iteration'!AM120</f>
        <v>-0.24137007199679267</v>
      </c>
      <c r="AN321" s="4">
        <f>Tabelle1!AN120-'8. Iteration'!AN120</f>
        <v>0.78712838097004267</v>
      </c>
      <c r="AO321" s="4">
        <f>Tabelle1!AO120-'8. Iteration'!AO120</f>
        <v>-0.20736243896884132</v>
      </c>
      <c r="AP321" s="4">
        <f>Tabelle1!AP120-'8. Iteration'!AP120</f>
        <v>-0.19121796886499315</v>
      </c>
      <c r="AQ321" s="4">
        <f>Tabelle1!AQ120-'8. Iteration'!AQ120</f>
        <v>0.8192251668761189</v>
      </c>
      <c r="AR321" s="4">
        <f>Tabelle1!AR120-'8. Iteration'!AR120</f>
        <v>0.82435068845632009</v>
      </c>
      <c r="AS321" s="4">
        <f>Tabelle1!AS120-'8. Iteration'!AS120</f>
        <v>-0.16065685349979228</v>
      </c>
      <c r="AT321" s="4">
        <f>Tabelle1!AT120-'8. Iteration'!AT120</f>
        <v>-0.11912180864614832</v>
      </c>
      <c r="AU321" s="4">
        <f>Tabelle1!AU120-'8. Iteration'!AU120</f>
        <v>-2.4408373938747011E-2</v>
      </c>
    </row>
    <row r="322" spans="6:47">
      <c r="F322" s="7">
        <f>'7. Iteration'!F322-'8. Iteration'!G322/'8. Iteration'!AX121</f>
        <v>-0.23053624097537342</v>
      </c>
      <c r="G322">
        <f t="shared" si="39"/>
        <v>-5.7543225823776523E-6</v>
      </c>
      <c r="H322" s="4">
        <f>Tabelle1!H121-'8. Iteration'!H121</f>
        <v>5.0059031566601964E-2</v>
      </c>
      <c r="I322" s="4">
        <f>Tabelle1!I121-'8. Iteration'!I121</f>
        <v>7.651089168075631E-2</v>
      </c>
      <c r="J322" s="4">
        <f>Tabelle1!J121-'8. Iteration'!J121</f>
        <v>0.14884708901715527</v>
      </c>
      <c r="K322" s="4">
        <f>Tabelle1!K121-'8. Iteration'!K121</f>
        <v>-0.79680801981058935</v>
      </c>
      <c r="L322" s="4">
        <f>Tabelle1!L121-'8. Iteration'!L121</f>
        <v>0.23515198923320968</v>
      </c>
      <c r="M322" s="4">
        <f>Tabelle1!M121-'8. Iteration'!M121</f>
        <v>0.2675582172865465</v>
      </c>
      <c r="N322" s="4">
        <f>Tabelle1!N121-'8. Iteration'!N121</f>
        <v>-0.65869567774654736</v>
      </c>
      <c r="O322" s="4">
        <f>Tabelle1!O121-'8. Iteration'!O121</f>
        <v>0.34951707789350128</v>
      </c>
      <c r="P322" s="4">
        <f>Tabelle1!P121-'8. Iteration'!P121</f>
        <v>0.37412346137647512</v>
      </c>
      <c r="Q322" s="4">
        <f>Tabelle1!Q121-'8. Iteration'!Q121</f>
        <v>-0.60135888467002574</v>
      </c>
      <c r="R322" s="4">
        <f>Tabelle1!R121-'8. Iteration'!R121</f>
        <v>-0.59321480472410137</v>
      </c>
      <c r="S322" s="4">
        <f>Tabelle1!S121-'8. Iteration'!S121</f>
        <v>0.43110702495245912</v>
      </c>
      <c r="T322" s="4">
        <f>Tabelle1!T121-'8. Iteration'!T121</f>
        <v>-0.56889297504754099</v>
      </c>
      <c r="U322" s="4">
        <f>Tabelle1!U121-'8. Iteration'!U121</f>
        <v>0.43917178839481985</v>
      </c>
      <c r="V322" s="4">
        <f>Tabelle1!V121-'8. Iteration'!V121</f>
        <v>-0.50513472114346836</v>
      </c>
      <c r="W322" s="4">
        <f>Tabelle1!W121-'8. Iteration'!W121</f>
        <v>0.52596392796199742</v>
      </c>
      <c r="X322" s="4">
        <f>Tabelle1!X121-'8. Iteration'!X121</f>
        <v>-0.47403607203800263</v>
      </c>
      <c r="Y322" s="4">
        <f>Tabelle1!Y121-'8. Iteration'!Y121</f>
        <v>0.54128031333059345</v>
      </c>
      <c r="Z322" s="4">
        <f>Tabelle1!Z121-'8. Iteration'!Z121</f>
        <v>0.5861851176807471</v>
      </c>
      <c r="AA322" s="4">
        <f>Tabelle1!AA121-'8. Iteration'!AA121</f>
        <v>-0.41381488231925284</v>
      </c>
      <c r="AB322" s="4">
        <f>Tabelle1!AB121-'8. Iteration'!AB121</f>
        <v>-0.40649417768792145</v>
      </c>
      <c r="AC322" s="4">
        <f>Tabelle1!AC121-'8. Iteration'!AC121</f>
        <v>-0.38483138690195823</v>
      </c>
      <c r="AD322" s="4">
        <f>Tabelle1!AD121-'8. Iteration'!AD121</f>
        <v>0.62228688016263844</v>
      </c>
      <c r="AE322" s="4">
        <f>Tabelle1!AE121-'8. Iteration'!AE121</f>
        <v>-0.37064754781444981</v>
      </c>
      <c r="AF322" s="4">
        <f>Tabelle1!AF121-'8. Iteration'!AF121</f>
        <v>0.62935245218555025</v>
      </c>
      <c r="AG322" s="4">
        <f>Tabelle1!AG121-'8. Iteration'!AG121</f>
        <v>0.63636455892096044</v>
      </c>
      <c r="AH322" s="4">
        <f>Tabelle1!AH121-'8. Iteration'!AH121</f>
        <v>-0.36363544107903961</v>
      </c>
      <c r="AI322" s="4">
        <f>Tabelle1!AI121-'8. Iteration'!AI121</f>
        <v>0.63636455892096044</v>
      </c>
      <c r="AJ322" s="4">
        <f>Tabelle1!AJ121-'8. Iteration'!AJ121</f>
        <v>-0.34977454810869024</v>
      </c>
      <c r="AK322" s="4">
        <f>Tabelle1!AK121-'8. Iteration'!AK121</f>
        <v>0.72236138766987867</v>
      </c>
      <c r="AL322" s="4">
        <f>Tabelle1!AL121-'8. Iteration'!AL121</f>
        <v>-0.27143910385301284</v>
      </c>
      <c r="AM322" s="4">
        <f>Tabelle1!AM121-'8. Iteration'!AM121</f>
        <v>-0.24137007199679267</v>
      </c>
      <c r="AN322" s="4">
        <f>Tabelle1!AN121-'8. Iteration'!AN121</f>
        <v>-0.21287161902995735</v>
      </c>
      <c r="AO322" s="4">
        <f>Tabelle1!AO121-'8. Iteration'!AO121</f>
        <v>-0.20736243896884132</v>
      </c>
      <c r="AP322" s="4">
        <f>Tabelle1!AP121-'8. Iteration'!AP121</f>
        <v>-0.19121796886499315</v>
      </c>
      <c r="AQ322" s="4">
        <f>Tabelle1!AQ121-'8. Iteration'!AQ121</f>
        <v>-0.18077483312388112</v>
      </c>
      <c r="AR322" s="4">
        <f>Tabelle1!AR121-'8. Iteration'!AR121</f>
        <v>0.82435068845632009</v>
      </c>
      <c r="AS322" s="4">
        <f>Tabelle1!AS121-'8. Iteration'!AS121</f>
        <v>-0.16065685349979228</v>
      </c>
      <c r="AT322" s="4">
        <f>Tabelle1!AT121-'8. Iteration'!AT121</f>
        <v>-0.11912180864614832</v>
      </c>
      <c r="AU322" s="4">
        <f>Tabelle1!AU121-'8. Iteration'!AU121</f>
        <v>-2.4408373938747011E-2</v>
      </c>
    </row>
    <row r="323" spans="6:47">
      <c r="F323" s="7">
        <f>'7. Iteration'!F323-'8. Iteration'!G323/'8. Iteration'!AX122</f>
        <v>-0.35807003195222231</v>
      </c>
      <c r="G323">
        <f t="shared" si="39"/>
        <v>-4.6449558666505908E-5</v>
      </c>
      <c r="H323" s="4">
        <f>Tabelle1!H122-'8. Iteration'!H122</f>
        <v>5.6483336897292347E-2</v>
      </c>
      <c r="I323" s="4">
        <f>Tabelle1!I122-'8. Iteration'!I122</f>
        <v>-0.91397752242393482</v>
      </c>
      <c r="J323" s="4">
        <f>Tabelle1!J122-'8. Iteration'!J122</f>
        <v>-0.83426261410448854</v>
      </c>
      <c r="K323" s="4">
        <f>Tabelle1!K122-'8. Iteration'!K122</f>
        <v>0.2246215976333843</v>
      </c>
      <c r="L323" s="4">
        <f>Tabelle1!L122-'8. Iteration'!L122</f>
        <v>-0.74114275316900324</v>
      </c>
      <c r="M323" s="4">
        <f>Tabelle1!M122-'8. Iteration'!M122</f>
        <v>0.29327764371625409</v>
      </c>
      <c r="N323" s="4">
        <f>Tabelle1!N122-'8. Iteration'!N122</f>
        <v>0.37052655255621503</v>
      </c>
      <c r="O323" s="4">
        <f>Tabelle1!O122-'8. Iteration'!O122</f>
        <v>-0.62096215172636904</v>
      </c>
      <c r="P323" s="4">
        <f>Tabelle1!P122-'8. Iteration'!P122</f>
        <v>0.40443037022549022</v>
      </c>
      <c r="Q323" s="4">
        <f>Tabelle1!Q122-'8. Iteration'!Q122</f>
        <v>0.42957096897155</v>
      </c>
      <c r="R323" s="4">
        <f>Tabelle1!R122-'8. Iteration'!R122</f>
        <v>0.43788681903887028</v>
      </c>
      <c r="S323" s="4">
        <f>Tabelle1!S122-'8. Iteration'!S122</f>
        <v>0.46261803625241349</v>
      </c>
      <c r="T323" s="4">
        <f>Tabelle1!T122-'8. Iteration'!T122</f>
        <v>-0.5373819637475864</v>
      </c>
      <c r="U323" s="4">
        <f>Tabelle1!U122-'8. Iteration'!U122</f>
        <v>-0.52921554149729622</v>
      </c>
      <c r="V323" s="4">
        <f>Tabelle1!V122-'8. Iteration'!V122</f>
        <v>0.52672175136558752</v>
      </c>
      <c r="W323" s="4">
        <f>Tabelle1!W122-'8. Iteration'!W122</f>
        <v>0.5576124213217416</v>
      </c>
      <c r="X323" s="4">
        <f>Tabelle1!X122-'8. Iteration'!X122</f>
        <v>-0.4423875786782584</v>
      </c>
      <c r="Y323" s="4">
        <f>Tabelle1!Y122-'8. Iteration'!Y122</f>
        <v>-0.42726308794027618</v>
      </c>
      <c r="Z323" s="4">
        <f>Tabelle1!Z122-'8. Iteration'!Z122</f>
        <v>-0.38325727464169834</v>
      </c>
      <c r="AA323" s="4">
        <f>Tabelle1!AA122-'8. Iteration'!AA122</f>
        <v>0.61674272535830177</v>
      </c>
      <c r="AB323" s="4">
        <f>Tabelle1!AB122-'8. Iteration'!AB122</f>
        <v>-0.37613028535289966</v>
      </c>
      <c r="AC323" s="4">
        <f>Tabelle1!AC122-'8. Iteration'!AC122</f>
        <v>-0.35511744108221016</v>
      </c>
      <c r="AD323" s="4">
        <f>Tabelle1!AD122-'8. Iteration'!AD122</f>
        <v>0.6517623366916836</v>
      </c>
      <c r="AE323" s="4">
        <f>Tabelle1!AE122-'8. Iteration'!AE122</f>
        <v>-0.34142095077904461</v>
      </c>
      <c r="AF323" s="4">
        <f>Tabelle1!AF122-'8. Iteration'!AF122</f>
        <v>-0.34142095077904461</v>
      </c>
      <c r="AG323" s="4">
        <f>Tabelle1!AG122-'8. Iteration'!AG122</f>
        <v>0.66533225758868908</v>
      </c>
      <c r="AH323" s="4">
        <f>Tabelle1!AH122-'8. Iteration'!AH122</f>
        <v>-0.33466774241131098</v>
      </c>
      <c r="AI323" s="4">
        <f>Tabelle1!AI122-'8. Iteration'!AI122</f>
        <v>-0.33466774241131098</v>
      </c>
      <c r="AJ323" s="4">
        <f>Tabelle1!AJ122-'8. Iteration'!AJ122</f>
        <v>-0.32135343594514265</v>
      </c>
      <c r="AK323" s="4">
        <f>Tabelle1!AK122-'8. Iteration'!AK122</f>
        <v>0.74719991769741245</v>
      </c>
      <c r="AL323" s="4">
        <f>Tabelle1!AL122-'8. Iteration'!AL122</f>
        <v>-0.24696558327202051</v>
      </c>
      <c r="AM323" s="4">
        <f>Tabelle1!AM122-'8. Iteration'!AM122</f>
        <v>-0.21879347440534375</v>
      </c>
      <c r="AN323" s="4">
        <f>Tabelle1!AN122-'8. Iteration'!AN122</f>
        <v>0.80771500455080292</v>
      </c>
      <c r="AO323" s="4">
        <f>Tabelle1!AO122-'8. Iteration'!AO122</f>
        <v>-0.18718190442279575</v>
      </c>
      <c r="AP323" s="4">
        <f>Tabelle1!AP122-'8. Iteration'!AP122</f>
        <v>0.82773285541298169</v>
      </c>
      <c r="AQ323" s="4">
        <f>Tabelle1!AQ122-'8. Iteration'!AQ122</f>
        <v>-0.16265084514821829</v>
      </c>
      <c r="AR323" s="4">
        <f>Tabelle1!AR122-'8. Iteration'!AR122</f>
        <v>0.84205987592671983</v>
      </c>
      <c r="AS323" s="4">
        <f>Tabelle1!AS122-'8. Iteration'!AS122</f>
        <v>-0.14419482400296602</v>
      </c>
      <c r="AT323" s="4">
        <f>Tabelle1!AT122-'8. Iteration'!AT122</f>
        <v>-0.10637635969681034</v>
      </c>
      <c r="AU323" s="4">
        <f>Tabelle1!AU122-'8. Iteration'!AU122</f>
        <v>-2.1548893126027618E-2</v>
      </c>
    </row>
    <row r="324" spans="6:47">
      <c r="F324" s="7">
        <f>'7. Iteration'!F324-'8. Iteration'!G324/'8. Iteration'!AX123</f>
        <v>-0.35807003195222231</v>
      </c>
      <c r="G324">
        <f t="shared" si="39"/>
        <v>-4.644955866561773E-5</v>
      </c>
      <c r="H324" s="4">
        <f>Tabelle1!H123-'8. Iteration'!H123</f>
        <v>5.6483336897292347E-2</v>
      </c>
      <c r="I324" s="4">
        <f>Tabelle1!I123-'8. Iteration'!I123</f>
        <v>8.6022477576065182E-2</v>
      </c>
      <c r="J324" s="4">
        <f>Tabelle1!J123-'8. Iteration'!J123</f>
        <v>0.16573738589551146</v>
      </c>
      <c r="K324" s="4">
        <f>Tabelle1!K123-'8. Iteration'!K123</f>
        <v>-0.7753784023666157</v>
      </c>
      <c r="L324" s="4">
        <f>Tabelle1!L123-'8. Iteration'!L123</f>
        <v>0.25885724683099676</v>
      </c>
      <c r="M324" s="4">
        <f>Tabelle1!M123-'8. Iteration'!M123</f>
        <v>0.29327764371625409</v>
      </c>
      <c r="N324" s="4">
        <f>Tabelle1!N123-'8. Iteration'!N123</f>
        <v>0.37052655255621514</v>
      </c>
      <c r="O324" s="4">
        <f>Tabelle1!O123-'8. Iteration'!O123</f>
        <v>0.37903784827363107</v>
      </c>
      <c r="P324" s="4">
        <f>Tabelle1!P123-'8. Iteration'!P123</f>
        <v>-0.59556962977450978</v>
      </c>
      <c r="Q324" s="4">
        <f>Tabelle1!Q123-'8. Iteration'!Q123</f>
        <v>-0.57042903102844988</v>
      </c>
      <c r="R324" s="4">
        <f>Tabelle1!R123-'8. Iteration'!R123</f>
        <v>-0.56211318096112972</v>
      </c>
      <c r="S324" s="4">
        <f>Tabelle1!S123-'8. Iteration'!S123</f>
        <v>0.46261803625241349</v>
      </c>
      <c r="T324" s="4">
        <f>Tabelle1!T123-'8. Iteration'!T123</f>
        <v>-0.5373819637475864</v>
      </c>
      <c r="U324" s="4">
        <f>Tabelle1!U123-'8. Iteration'!U123</f>
        <v>-0.5292155414972961</v>
      </c>
      <c r="V324" s="4">
        <f>Tabelle1!V123-'8. Iteration'!V123</f>
        <v>0.52672175136558763</v>
      </c>
      <c r="W324" s="4">
        <f>Tabelle1!W123-'8. Iteration'!W123</f>
        <v>-0.44238757867825834</v>
      </c>
      <c r="X324" s="4">
        <f>Tabelle1!X123-'8. Iteration'!X123</f>
        <v>-0.44238757867825834</v>
      </c>
      <c r="Y324" s="4">
        <f>Tabelle1!Y123-'8. Iteration'!Y123</f>
        <v>0.57273691205972388</v>
      </c>
      <c r="Z324" s="4">
        <f>Tabelle1!Z123-'8. Iteration'!Z123</f>
        <v>-0.38325727464169829</v>
      </c>
      <c r="AA324" s="4">
        <f>Tabelle1!AA123-'8. Iteration'!AA123</f>
        <v>-0.38325727464169829</v>
      </c>
      <c r="AB324" s="4">
        <f>Tabelle1!AB123-'8. Iteration'!AB123</f>
        <v>0.62386971464710039</v>
      </c>
      <c r="AC324" s="4">
        <f>Tabelle1!AC123-'8. Iteration'!AC123</f>
        <v>0.64488255891778978</v>
      </c>
      <c r="AD324" s="4">
        <f>Tabelle1!AD123-'8. Iteration'!AD123</f>
        <v>0.6517623366916836</v>
      </c>
      <c r="AE324" s="4">
        <f>Tabelle1!AE123-'8. Iteration'!AE123</f>
        <v>-0.34142095077904455</v>
      </c>
      <c r="AF324" s="4">
        <f>Tabelle1!AF123-'8. Iteration'!AF123</f>
        <v>0.65857904922095545</v>
      </c>
      <c r="AG324" s="4">
        <f>Tabelle1!AG123-'8. Iteration'!AG123</f>
        <v>-0.33466774241131092</v>
      </c>
      <c r="AH324" s="4">
        <f>Tabelle1!AH123-'8. Iteration'!AH123</f>
        <v>-0.33466774241131098</v>
      </c>
      <c r="AI324" s="4">
        <f>Tabelle1!AI123-'8. Iteration'!AI123</f>
        <v>-0.33466774241131098</v>
      </c>
      <c r="AJ324" s="4">
        <f>Tabelle1!AJ123-'8. Iteration'!AJ123</f>
        <v>-0.32135343594514265</v>
      </c>
      <c r="AK324" s="4">
        <f>Tabelle1!AK123-'8. Iteration'!AK123</f>
        <v>0.74719991769741245</v>
      </c>
      <c r="AL324" s="4">
        <f>Tabelle1!AL123-'8. Iteration'!AL123</f>
        <v>-0.24696558327202042</v>
      </c>
      <c r="AM324" s="4">
        <f>Tabelle1!AM123-'8. Iteration'!AM123</f>
        <v>-0.21879347440534372</v>
      </c>
      <c r="AN324" s="4">
        <f>Tabelle1!AN123-'8. Iteration'!AN123</f>
        <v>-0.19228499544919705</v>
      </c>
      <c r="AO324" s="4">
        <f>Tabelle1!AO123-'8. Iteration'!AO123</f>
        <v>-0.18718190442279575</v>
      </c>
      <c r="AP324" s="4">
        <f>Tabelle1!AP123-'8. Iteration'!AP123</f>
        <v>0.82773285541298169</v>
      </c>
      <c r="AQ324" s="4">
        <f>Tabelle1!AQ123-'8. Iteration'!AQ123</f>
        <v>-0.16265084514821829</v>
      </c>
      <c r="AR324" s="4">
        <f>Tabelle1!AR123-'8. Iteration'!AR123</f>
        <v>-0.15794012407328015</v>
      </c>
      <c r="AS324" s="4">
        <f>Tabelle1!AS123-'8. Iteration'!AS123</f>
        <v>0.85580517599703398</v>
      </c>
      <c r="AT324" s="4">
        <f>Tabelle1!AT123-'8. Iteration'!AT123</f>
        <v>-0.10637635969681034</v>
      </c>
      <c r="AU324" s="4">
        <f>Tabelle1!AU123-'8. Iteration'!AU123</f>
        <v>-2.1548893126027618E-2</v>
      </c>
    </row>
    <row r="325" spans="6:47">
      <c r="F325" s="7">
        <f>'7. Iteration'!F325-'8. Iteration'!G325/'8. Iteration'!AX124</f>
        <v>-0.35807003195222242</v>
      </c>
      <c r="G325">
        <f t="shared" si="39"/>
        <v>-4.6449558666727953E-5</v>
      </c>
      <c r="H325" s="4">
        <f>Tabelle1!H124-'8. Iteration'!H124</f>
        <v>5.6483336897292347E-2</v>
      </c>
      <c r="I325" s="4">
        <f>Tabelle1!I124-'8. Iteration'!I124</f>
        <v>8.6022477576065182E-2</v>
      </c>
      <c r="J325" s="4">
        <f>Tabelle1!J124-'8. Iteration'!J124</f>
        <v>0.16573738589551146</v>
      </c>
      <c r="K325" s="4">
        <f>Tabelle1!K124-'8. Iteration'!K124</f>
        <v>0.2246215976333843</v>
      </c>
      <c r="L325" s="4">
        <f>Tabelle1!L124-'8. Iteration'!L124</f>
        <v>0.25885724683099676</v>
      </c>
      <c r="M325" s="4">
        <f>Tabelle1!M124-'8. Iteration'!M124</f>
        <v>0.29327764371625409</v>
      </c>
      <c r="N325" s="4">
        <f>Tabelle1!N124-'8. Iteration'!N124</f>
        <v>0.37052655255621514</v>
      </c>
      <c r="O325" s="4">
        <f>Tabelle1!O124-'8. Iteration'!O124</f>
        <v>-0.62096215172636904</v>
      </c>
      <c r="P325" s="4">
        <f>Tabelle1!P124-'8. Iteration'!P124</f>
        <v>-0.59556962977450978</v>
      </c>
      <c r="Q325" s="4">
        <f>Tabelle1!Q124-'8. Iteration'!Q124</f>
        <v>0.42957096897155</v>
      </c>
      <c r="R325" s="4">
        <f>Tabelle1!R124-'8. Iteration'!R124</f>
        <v>0.43788681903887028</v>
      </c>
      <c r="S325" s="4">
        <f>Tabelle1!S124-'8. Iteration'!S124</f>
        <v>0.46261803625241349</v>
      </c>
      <c r="T325" s="4">
        <f>Tabelle1!T124-'8. Iteration'!T124</f>
        <v>-0.5373819637475864</v>
      </c>
      <c r="U325" s="4">
        <f>Tabelle1!U124-'8. Iteration'!U124</f>
        <v>-0.52921554149729622</v>
      </c>
      <c r="V325" s="4">
        <f>Tabelle1!V124-'8. Iteration'!V124</f>
        <v>-0.47327824863441242</v>
      </c>
      <c r="W325" s="4">
        <f>Tabelle1!W124-'8. Iteration'!W124</f>
        <v>-0.4423875786782584</v>
      </c>
      <c r="X325" s="4">
        <f>Tabelle1!X124-'8. Iteration'!X124</f>
        <v>-0.4423875786782584</v>
      </c>
      <c r="Y325" s="4">
        <f>Tabelle1!Y124-'8. Iteration'!Y124</f>
        <v>-0.42726308794027618</v>
      </c>
      <c r="Z325" s="4">
        <f>Tabelle1!Z124-'8. Iteration'!Z124</f>
        <v>0.61674272535830166</v>
      </c>
      <c r="AA325" s="4">
        <f>Tabelle1!AA124-'8. Iteration'!AA124</f>
        <v>-0.38325727464169829</v>
      </c>
      <c r="AB325" s="4">
        <f>Tabelle1!AB124-'8. Iteration'!AB124</f>
        <v>-0.37613028535289966</v>
      </c>
      <c r="AC325" s="4">
        <f>Tabelle1!AC124-'8. Iteration'!AC124</f>
        <v>0.64488255891778978</v>
      </c>
      <c r="AD325" s="4">
        <f>Tabelle1!AD124-'8. Iteration'!AD124</f>
        <v>-0.3482376633083164</v>
      </c>
      <c r="AE325" s="4">
        <f>Tabelle1!AE124-'8. Iteration'!AE124</f>
        <v>-0.34142095077904461</v>
      </c>
      <c r="AF325" s="4">
        <f>Tabelle1!AF124-'8. Iteration'!AF124</f>
        <v>0.65857904922095534</v>
      </c>
      <c r="AG325" s="4">
        <f>Tabelle1!AG124-'8. Iteration'!AG124</f>
        <v>0.66533225758868908</v>
      </c>
      <c r="AH325" s="4">
        <f>Tabelle1!AH124-'8. Iteration'!AH124</f>
        <v>-0.33466774241131098</v>
      </c>
      <c r="AI325" s="4">
        <f>Tabelle1!AI124-'8. Iteration'!AI124</f>
        <v>0.66533225758868908</v>
      </c>
      <c r="AJ325" s="4">
        <f>Tabelle1!AJ124-'8. Iteration'!AJ124</f>
        <v>-0.32135343594514265</v>
      </c>
      <c r="AK325" s="4">
        <f>Tabelle1!AK124-'8. Iteration'!AK124</f>
        <v>-0.2528000823025876</v>
      </c>
      <c r="AL325" s="4">
        <f>Tabelle1!AL124-'8. Iteration'!AL124</f>
        <v>-0.24696558327202051</v>
      </c>
      <c r="AM325" s="4">
        <f>Tabelle1!AM124-'8. Iteration'!AM124</f>
        <v>-0.21879347440534372</v>
      </c>
      <c r="AN325" s="4">
        <f>Tabelle1!AN124-'8. Iteration'!AN124</f>
        <v>-0.19228499544919705</v>
      </c>
      <c r="AO325" s="4">
        <f>Tabelle1!AO124-'8. Iteration'!AO124</f>
        <v>-0.18718190442279575</v>
      </c>
      <c r="AP325" s="4">
        <f>Tabelle1!AP124-'8. Iteration'!AP124</f>
        <v>-0.17226714458701833</v>
      </c>
      <c r="AQ325" s="4">
        <f>Tabelle1!AQ124-'8. Iteration'!AQ124</f>
        <v>0.83734915485178174</v>
      </c>
      <c r="AR325" s="4">
        <f>Tabelle1!AR124-'8. Iteration'!AR124</f>
        <v>0.84205987592671983</v>
      </c>
      <c r="AS325" s="4">
        <f>Tabelle1!AS124-'8. Iteration'!AS124</f>
        <v>-0.14419482400296602</v>
      </c>
      <c r="AT325" s="4">
        <f>Tabelle1!AT124-'8. Iteration'!AT124</f>
        <v>-0.10637635969681034</v>
      </c>
      <c r="AU325" s="4">
        <f>Tabelle1!AU124-'8. Iteration'!AU124</f>
        <v>-2.1548893126027618E-2</v>
      </c>
    </row>
    <row r="326" spans="6:47">
      <c r="F326" s="7">
        <f>'7. Iteration'!F326-'8. Iteration'!G326/'8. Iteration'!AX125</f>
        <v>-0.35807003195222242</v>
      </c>
      <c r="G326">
        <f t="shared" si="39"/>
        <v>-4.6449558666727953E-5</v>
      </c>
      <c r="H326" s="4">
        <f>Tabelle1!H125-'8. Iteration'!H125</f>
        <v>5.6483336897292347E-2</v>
      </c>
      <c r="I326" s="4">
        <f>Tabelle1!I125-'8. Iteration'!I125</f>
        <v>-0.91397752242393482</v>
      </c>
      <c r="J326" s="4">
        <f>Tabelle1!J125-'8. Iteration'!J125</f>
        <v>0.16573738589551146</v>
      </c>
      <c r="K326" s="4">
        <f>Tabelle1!K125-'8. Iteration'!K125</f>
        <v>0.2246215976333843</v>
      </c>
      <c r="L326" s="4">
        <f>Tabelle1!L125-'8. Iteration'!L125</f>
        <v>0.25885724683099676</v>
      </c>
      <c r="M326" s="4">
        <f>Tabelle1!M125-'8. Iteration'!M125</f>
        <v>0.29327764371625409</v>
      </c>
      <c r="N326" s="4">
        <f>Tabelle1!N125-'8. Iteration'!N125</f>
        <v>0.37052655255621514</v>
      </c>
      <c r="O326" s="4">
        <f>Tabelle1!O125-'8. Iteration'!O125</f>
        <v>-0.62096215172636904</v>
      </c>
      <c r="P326" s="4">
        <f>Tabelle1!P125-'8. Iteration'!P125</f>
        <v>-0.59556962977450978</v>
      </c>
      <c r="Q326" s="4">
        <f>Tabelle1!Q125-'8. Iteration'!Q125</f>
        <v>0.42957096897155</v>
      </c>
      <c r="R326" s="4">
        <f>Tabelle1!R125-'8. Iteration'!R125</f>
        <v>0.43788681903887028</v>
      </c>
      <c r="S326" s="4">
        <f>Tabelle1!S125-'8. Iteration'!S125</f>
        <v>0.46261803625241349</v>
      </c>
      <c r="T326" s="4">
        <f>Tabelle1!T125-'8. Iteration'!T125</f>
        <v>-0.5373819637475864</v>
      </c>
      <c r="U326" s="4">
        <f>Tabelle1!U125-'8. Iteration'!U125</f>
        <v>-0.52921554149729622</v>
      </c>
      <c r="V326" s="4">
        <f>Tabelle1!V125-'8. Iteration'!V125</f>
        <v>0.52672175136558752</v>
      </c>
      <c r="W326" s="4">
        <f>Tabelle1!W125-'8. Iteration'!W125</f>
        <v>-0.4423875786782584</v>
      </c>
      <c r="X326" s="4">
        <f>Tabelle1!X125-'8. Iteration'!X125</f>
        <v>0.5576124213217416</v>
      </c>
      <c r="Y326" s="4">
        <f>Tabelle1!Y125-'8. Iteration'!Y125</f>
        <v>-0.42726308794027618</v>
      </c>
      <c r="Z326" s="4">
        <f>Tabelle1!Z125-'8. Iteration'!Z125</f>
        <v>-0.38325727464169834</v>
      </c>
      <c r="AA326" s="4">
        <f>Tabelle1!AA125-'8. Iteration'!AA125</f>
        <v>-0.38325727464169829</v>
      </c>
      <c r="AB326" s="4">
        <f>Tabelle1!AB125-'8. Iteration'!AB125</f>
        <v>0.62386971464710039</v>
      </c>
      <c r="AC326" s="4">
        <f>Tabelle1!AC125-'8. Iteration'!AC125</f>
        <v>-0.35511744108221016</v>
      </c>
      <c r="AD326" s="4">
        <f>Tabelle1!AD125-'8. Iteration'!AD125</f>
        <v>0.6517623366916836</v>
      </c>
      <c r="AE326" s="4">
        <f>Tabelle1!AE125-'8. Iteration'!AE125</f>
        <v>0.65857904922095534</v>
      </c>
      <c r="AF326" s="4">
        <f>Tabelle1!AF125-'8. Iteration'!AF125</f>
        <v>0.65857904922095534</v>
      </c>
      <c r="AG326" s="4">
        <f>Tabelle1!AG125-'8. Iteration'!AG125</f>
        <v>0.66533225758868908</v>
      </c>
      <c r="AH326" s="4">
        <f>Tabelle1!AH125-'8. Iteration'!AH125</f>
        <v>-0.33466774241131098</v>
      </c>
      <c r="AI326" s="4">
        <f>Tabelle1!AI125-'8. Iteration'!AI125</f>
        <v>-0.33466774241131098</v>
      </c>
      <c r="AJ326" s="4">
        <f>Tabelle1!AJ125-'8. Iteration'!AJ125</f>
        <v>0.67864656405485735</v>
      </c>
      <c r="AK326" s="4">
        <f>Tabelle1!AK125-'8. Iteration'!AK125</f>
        <v>-0.2528000823025876</v>
      </c>
      <c r="AL326" s="4">
        <f>Tabelle1!AL125-'8. Iteration'!AL125</f>
        <v>-0.24696558327202051</v>
      </c>
      <c r="AM326" s="4">
        <f>Tabelle1!AM125-'8. Iteration'!AM125</f>
        <v>-0.21879347440534372</v>
      </c>
      <c r="AN326" s="4">
        <f>Tabelle1!AN125-'8. Iteration'!AN125</f>
        <v>-0.19228499544919705</v>
      </c>
      <c r="AO326" s="4">
        <f>Tabelle1!AO125-'8. Iteration'!AO125</f>
        <v>-0.18718190442279575</v>
      </c>
      <c r="AP326" s="4">
        <f>Tabelle1!AP125-'8. Iteration'!AP125</f>
        <v>-0.17226714458701833</v>
      </c>
      <c r="AQ326" s="4">
        <f>Tabelle1!AQ125-'8. Iteration'!AQ125</f>
        <v>-0.16265084514821829</v>
      </c>
      <c r="AR326" s="4">
        <f>Tabelle1!AR125-'8. Iteration'!AR125</f>
        <v>-0.15794012407328015</v>
      </c>
      <c r="AS326" s="4">
        <f>Tabelle1!AS125-'8. Iteration'!AS125</f>
        <v>-0.14419482400296602</v>
      </c>
      <c r="AT326" s="4">
        <f>Tabelle1!AT125-'8. Iteration'!AT125</f>
        <v>-0.10637635969681034</v>
      </c>
      <c r="AU326" s="4">
        <f>Tabelle1!AU125-'8. Iteration'!AU125</f>
        <v>-2.1548893126027618E-2</v>
      </c>
    </row>
    <row r="327" spans="6:47">
      <c r="F327" s="7">
        <f>'7. Iteration'!F327-'8. Iteration'!G327/'8. Iteration'!AX126</f>
        <v>-0.35807003195222242</v>
      </c>
      <c r="G327">
        <f t="shared" si="39"/>
        <v>-4.6449558666727953E-5</v>
      </c>
      <c r="H327" s="4">
        <f>Tabelle1!H126-'8. Iteration'!H126</f>
        <v>5.6483336897292347E-2</v>
      </c>
      <c r="I327" s="4">
        <f>Tabelle1!I126-'8. Iteration'!I126</f>
        <v>8.6022477576065182E-2</v>
      </c>
      <c r="J327" s="4">
        <f>Tabelle1!J126-'8. Iteration'!J126</f>
        <v>0.16573738589551146</v>
      </c>
      <c r="K327" s="4">
        <f>Tabelle1!K126-'8. Iteration'!K126</f>
        <v>-0.7753784023666157</v>
      </c>
      <c r="L327" s="4">
        <f>Tabelle1!L126-'8. Iteration'!L126</f>
        <v>0.25885724683099676</v>
      </c>
      <c r="M327" s="4">
        <f>Tabelle1!M126-'8. Iteration'!M126</f>
        <v>0.29327764371625409</v>
      </c>
      <c r="N327" s="4">
        <f>Tabelle1!N126-'8. Iteration'!N126</f>
        <v>-0.62947344744378486</v>
      </c>
      <c r="O327" s="4">
        <f>Tabelle1!O126-'8. Iteration'!O126</f>
        <v>0.37903784827363096</v>
      </c>
      <c r="P327" s="4">
        <f>Tabelle1!P126-'8. Iteration'!P126</f>
        <v>0.40443037022549022</v>
      </c>
      <c r="Q327" s="4">
        <f>Tabelle1!Q126-'8. Iteration'!Q126</f>
        <v>0.42957096897155</v>
      </c>
      <c r="R327" s="4">
        <f>Tabelle1!R126-'8. Iteration'!R126</f>
        <v>-0.56211318096112972</v>
      </c>
      <c r="S327" s="4">
        <f>Tabelle1!S126-'8. Iteration'!S126</f>
        <v>0.46261803625241349</v>
      </c>
      <c r="T327" s="4">
        <f>Tabelle1!T126-'8. Iteration'!T126</f>
        <v>-0.5373819637475864</v>
      </c>
      <c r="U327" s="4">
        <f>Tabelle1!U126-'8. Iteration'!U126</f>
        <v>0.47078445850270378</v>
      </c>
      <c r="V327" s="4">
        <f>Tabelle1!V126-'8. Iteration'!V126</f>
        <v>0.52672175136558752</v>
      </c>
      <c r="W327" s="4">
        <f>Tabelle1!W126-'8. Iteration'!W126</f>
        <v>-0.4423875786782584</v>
      </c>
      <c r="X327" s="4">
        <f>Tabelle1!X126-'8. Iteration'!X126</f>
        <v>0.5576124213217416</v>
      </c>
      <c r="Y327" s="4">
        <f>Tabelle1!Y126-'8. Iteration'!Y126</f>
        <v>-0.42726308794027618</v>
      </c>
      <c r="Z327" s="4">
        <f>Tabelle1!Z126-'8. Iteration'!Z126</f>
        <v>-0.38325727464169834</v>
      </c>
      <c r="AA327" s="4">
        <f>Tabelle1!AA126-'8. Iteration'!AA126</f>
        <v>0.61674272535830177</v>
      </c>
      <c r="AB327" s="4">
        <f>Tabelle1!AB126-'8. Iteration'!AB126</f>
        <v>-0.37613028535289966</v>
      </c>
      <c r="AC327" s="4">
        <f>Tabelle1!AC126-'8. Iteration'!AC126</f>
        <v>0.64488255891778978</v>
      </c>
      <c r="AD327" s="4">
        <f>Tabelle1!AD126-'8. Iteration'!AD126</f>
        <v>-0.3482376633083164</v>
      </c>
      <c r="AE327" s="4">
        <f>Tabelle1!AE126-'8. Iteration'!AE126</f>
        <v>-0.34142095077904461</v>
      </c>
      <c r="AF327" s="4">
        <f>Tabelle1!AF126-'8. Iteration'!AF126</f>
        <v>-0.34142095077904461</v>
      </c>
      <c r="AG327" s="4">
        <f>Tabelle1!AG126-'8. Iteration'!AG126</f>
        <v>-0.33466774241131098</v>
      </c>
      <c r="AH327" s="4">
        <f>Tabelle1!AH126-'8. Iteration'!AH126</f>
        <v>0.66533225758868908</v>
      </c>
      <c r="AI327" s="4">
        <f>Tabelle1!AI126-'8. Iteration'!AI126</f>
        <v>0.66533225758868908</v>
      </c>
      <c r="AJ327" s="4">
        <f>Tabelle1!AJ126-'8. Iteration'!AJ126</f>
        <v>-0.32135343594514265</v>
      </c>
      <c r="AK327" s="4">
        <f>Tabelle1!AK126-'8. Iteration'!AK126</f>
        <v>-0.2528000823025876</v>
      </c>
      <c r="AL327" s="4">
        <f>Tabelle1!AL126-'8. Iteration'!AL126</f>
        <v>-0.24696558327202051</v>
      </c>
      <c r="AM327" s="4">
        <f>Tabelle1!AM126-'8. Iteration'!AM126</f>
        <v>-0.21879347440534372</v>
      </c>
      <c r="AN327" s="4">
        <f>Tabelle1!AN126-'8. Iteration'!AN126</f>
        <v>-0.19228499544919705</v>
      </c>
      <c r="AO327" s="4">
        <f>Tabelle1!AO126-'8. Iteration'!AO126</f>
        <v>-0.18718190442279575</v>
      </c>
      <c r="AP327" s="4">
        <f>Tabelle1!AP126-'8. Iteration'!AP126</f>
        <v>-0.17226714458701833</v>
      </c>
      <c r="AQ327" s="4">
        <f>Tabelle1!AQ126-'8. Iteration'!AQ126</f>
        <v>-0.16265084514821829</v>
      </c>
      <c r="AR327" s="4">
        <f>Tabelle1!AR126-'8. Iteration'!AR126</f>
        <v>0.84205987592671983</v>
      </c>
      <c r="AS327" s="4">
        <f>Tabelle1!AS126-'8. Iteration'!AS126</f>
        <v>-0.14419482400296602</v>
      </c>
      <c r="AT327" s="4">
        <f>Tabelle1!AT126-'8. Iteration'!AT126</f>
        <v>-0.10637635969681034</v>
      </c>
      <c r="AU327" s="4">
        <f>Tabelle1!AU126-'8. Iteration'!AU126</f>
        <v>-2.1548893126027618E-2</v>
      </c>
    </row>
    <row r="328" spans="6:47">
      <c r="F328" s="7">
        <f>'7. Iteration'!F328-'8. Iteration'!G328/'8. Iteration'!AX127</f>
        <v>-0.48778525027942055</v>
      </c>
      <c r="G328">
        <f t="shared" si="39"/>
        <v>-8.6897293392063091E-5</v>
      </c>
      <c r="H328" s="4">
        <f>Tabelle1!H127-'8. Iteration'!H127</f>
        <v>6.380701175344683E-2</v>
      </c>
      <c r="I328" s="4">
        <f>Tabelle1!I127-'8. Iteration'!I127</f>
        <v>9.6783343241407693E-2</v>
      </c>
      <c r="J328" s="4">
        <f>Tabelle1!J127-'8. Iteration'!J127</f>
        <v>0.18445758074705809</v>
      </c>
      <c r="K328" s="4">
        <f>Tabelle1!K127-'8. Iteration'!K127</f>
        <v>0.24801555499970296</v>
      </c>
      <c r="L328" s="4">
        <f>Tabelle1!L127-'8. Iteration'!L127</f>
        <v>0.28450847402850288</v>
      </c>
      <c r="M328" s="4">
        <f>Tabelle1!M127-'8. Iteration'!M127</f>
        <v>0.32086306578464052</v>
      </c>
      <c r="N328" s="4">
        <f>Tabelle1!N127-'8. Iteration'!N127</f>
        <v>-0.59874742661576086</v>
      </c>
      <c r="O328" s="4">
        <f>Tabelle1!O127-'8. Iteration'!O127</f>
        <v>0.41000994413753189</v>
      </c>
      <c r="P328" s="4">
        <f>Tabelle1!P127-'8. Iteration'!P127</f>
        <v>-0.56397956928142312</v>
      </c>
      <c r="Q328" s="4">
        <f>Tabelle1!Q127-'8. Iteration'!Q127</f>
        <v>0.46160274961701964</v>
      </c>
      <c r="R328" s="4">
        <f>Tabelle1!R127-'8. Iteration'!R127</f>
        <v>-0.52997225867441833</v>
      </c>
      <c r="S328" s="4">
        <f>Tabelle1!S127-'8. Iteration'!S127</f>
        <v>0.49497577026799722</v>
      </c>
      <c r="T328" s="4">
        <f>Tabelle1!T127-'8. Iteration'!T127</f>
        <v>0.49497577026799733</v>
      </c>
      <c r="U328" s="4">
        <f>Tabelle1!U127-'8. Iteration'!U127</f>
        <v>-0.49682145167709058</v>
      </c>
      <c r="V328" s="4">
        <f>Tabelle1!V127-'8. Iteration'!V127</f>
        <v>-0.44110005296464916</v>
      </c>
      <c r="W328" s="4">
        <f>Tabelle1!W127-'8. Iteration'!W127</f>
        <v>0.58932787918950791</v>
      </c>
      <c r="X328" s="4">
        <f>Tabelle1!X127-'8. Iteration'!X127</f>
        <v>0.58932787918950791</v>
      </c>
      <c r="Y328" s="4">
        <f>Tabelle1!Y127-'8. Iteration'!Y127</f>
        <v>-0.39586215956495963</v>
      </c>
      <c r="Z328" s="4">
        <f>Tabelle1!Z127-'8. Iteration'!Z127</f>
        <v>-0.35309660994069419</v>
      </c>
      <c r="AA328" s="4">
        <f>Tabelle1!AA127-'8. Iteration'!AA127</f>
        <v>0.64690339005930575</v>
      </c>
      <c r="AB328" s="4">
        <f>Tabelle1!AB127-'8. Iteration'!AB127</f>
        <v>-0.34621563663943533</v>
      </c>
      <c r="AC328" s="4">
        <f>Tabelle1!AC127-'8. Iteration'!AC127</f>
        <v>-0.32600071695337746</v>
      </c>
      <c r="AD328" s="4">
        <f>Tabelle1!AD127-'8. Iteration'!AD127</f>
        <v>0.68059436277368335</v>
      </c>
      <c r="AE328" s="4">
        <f>Tabelle1!AE127-'8. Iteration'!AE127</f>
        <v>-0.31288237261585194</v>
      </c>
      <c r="AF328" s="4">
        <f>Tabelle1!AF127-'8. Iteration'!AF127</f>
        <v>0.68711762738414806</v>
      </c>
      <c r="AG328" s="4">
        <f>Tabelle1!AG127-'8. Iteration'!AG127</f>
        <v>0.69356900068687644</v>
      </c>
      <c r="AH328" s="4">
        <f>Tabelle1!AH127-'8. Iteration'!AH127</f>
        <v>-0.30643099931312362</v>
      </c>
      <c r="AI328" s="4">
        <f>Tabelle1!AI127-'8. Iteration'!AI127</f>
        <v>-0.30643099931312351</v>
      </c>
      <c r="AJ328" s="4">
        <f>Tabelle1!AJ127-'8. Iteration'!AJ127</f>
        <v>-0.29374409007272612</v>
      </c>
      <c r="AK328" s="4">
        <f>Tabelle1!AK127-'8. Iteration'!AK127</f>
        <v>-0.22909231473312019</v>
      </c>
      <c r="AL328" s="4">
        <f>Tabelle1!AL127-'8. Iteration'!AL127</f>
        <v>-0.22364120995105269</v>
      </c>
      <c r="AM328" s="4">
        <f>Tabelle1!AM127-'8. Iteration'!AM127</f>
        <v>-0.19743219940552889</v>
      </c>
      <c r="AN328" s="4">
        <f>Tabelle1!AN127-'8. Iteration'!AN127</f>
        <v>-0.17293886627353125</v>
      </c>
      <c r="AO328" s="4">
        <f>Tabelle1!AO127-'8. Iteration'!AO127</f>
        <v>-0.16824226152492333</v>
      </c>
      <c r="AP328" s="4">
        <f>Tabelle1!AP127-'8. Iteration'!AP127</f>
        <v>-0.15454967795208058</v>
      </c>
      <c r="AQ328" s="4">
        <f>Tabelle1!AQ127-'8. Iteration'!AQ127</f>
        <v>-0.14574825450209875</v>
      </c>
      <c r="AR328" s="4">
        <f>Tabelle1!AR127-'8. Iteration'!AR127</f>
        <v>-0.14144437710474919</v>
      </c>
      <c r="AS328" s="4">
        <f>Tabelle1!AS127-'8. Iteration'!AS127</f>
        <v>-0.12891489510194099</v>
      </c>
      <c r="AT328" s="4">
        <f>Tabelle1!AT127-'8. Iteration'!AT127</f>
        <v>-9.4660677490088468E-2</v>
      </c>
      <c r="AU328" s="4">
        <f>Tabelle1!AU127-'8. Iteration'!AU127</f>
        <v>-1.8977223755978101E-2</v>
      </c>
    </row>
    <row r="329" spans="6:47">
      <c r="F329" s="7">
        <f>'7. Iteration'!F329-'8. Iteration'!G329/'8. Iteration'!AX128</f>
        <v>-0.48778525027942043</v>
      </c>
      <c r="G329">
        <f t="shared" si="39"/>
        <v>-8.6897293391674513E-5</v>
      </c>
      <c r="H329" s="4">
        <f>Tabelle1!H128-'8. Iteration'!H128</f>
        <v>6.380701175344683E-2</v>
      </c>
      <c r="I329" s="4">
        <f>Tabelle1!I128-'8. Iteration'!I128</f>
        <v>9.6783343241407693E-2</v>
      </c>
      <c r="J329" s="4">
        <f>Tabelle1!J128-'8. Iteration'!J128</f>
        <v>-0.81554241925294191</v>
      </c>
      <c r="K329" s="4">
        <f>Tabelle1!K128-'8. Iteration'!K128</f>
        <v>0.24801555499970296</v>
      </c>
      <c r="L329" s="4">
        <f>Tabelle1!L128-'8. Iteration'!L128</f>
        <v>0.28450847402850288</v>
      </c>
      <c r="M329" s="4">
        <f>Tabelle1!M128-'8. Iteration'!M128</f>
        <v>-0.67913693421535948</v>
      </c>
      <c r="N329" s="4">
        <f>Tabelle1!N128-'8. Iteration'!N128</f>
        <v>0.40125257338423914</v>
      </c>
      <c r="O329" s="4">
        <f>Tabelle1!O128-'8. Iteration'!O128</f>
        <v>0.41000994413753189</v>
      </c>
      <c r="P329" s="4">
        <f>Tabelle1!P128-'8. Iteration'!P128</f>
        <v>0.43602043071857688</v>
      </c>
      <c r="Q329" s="4">
        <f>Tabelle1!Q128-'8. Iteration'!Q128</f>
        <v>0.46160274961701964</v>
      </c>
      <c r="R329" s="4">
        <f>Tabelle1!R128-'8. Iteration'!R128</f>
        <v>0.47002774132558167</v>
      </c>
      <c r="S329" s="4">
        <f>Tabelle1!S128-'8. Iteration'!S128</f>
        <v>-0.50502422973200278</v>
      </c>
      <c r="T329" s="4">
        <f>Tabelle1!T128-'8. Iteration'!T128</f>
        <v>-0.50502422973200267</v>
      </c>
      <c r="U329" s="4">
        <f>Tabelle1!U128-'8. Iteration'!U128</f>
        <v>-0.49682145167709058</v>
      </c>
      <c r="V329" s="4">
        <f>Tabelle1!V128-'8. Iteration'!V128</f>
        <v>-0.44110005296464916</v>
      </c>
      <c r="W329" s="4">
        <f>Tabelle1!W128-'8. Iteration'!W128</f>
        <v>0.58932787918950791</v>
      </c>
      <c r="X329" s="4">
        <f>Tabelle1!X128-'8. Iteration'!X128</f>
        <v>-0.41067212081049209</v>
      </c>
      <c r="Y329" s="4">
        <f>Tabelle1!Y128-'8. Iteration'!Y128</f>
        <v>-0.39586215956495963</v>
      </c>
      <c r="Z329" s="4">
        <f>Tabelle1!Z128-'8. Iteration'!Z128</f>
        <v>0.64690339005930575</v>
      </c>
      <c r="AA329" s="4">
        <f>Tabelle1!AA128-'8. Iteration'!AA128</f>
        <v>-0.35309660994069419</v>
      </c>
      <c r="AB329" s="4">
        <f>Tabelle1!AB128-'8. Iteration'!AB128</f>
        <v>-0.34621563663943533</v>
      </c>
      <c r="AC329" s="4">
        <f>Tabelle1!AC128-'8. Iteration'!AC128</f>
        <v>0.67399928304662249</v>
      </c>
      <c r="AD329" s="4">
        <f>Tabelle1!AD128-'8. Iteration'!AD128</f>
        <v>-0.31940563722631665</v>
      </c>
      <c r="AE329" s="4">
        <f>Tabelle1!AE128-'8. Iteration'!AE128</f>
        <v>-0.31288237261585194</v>
      </c>
      <c r="AF329" s="4">
        <f>Tabelle1!AF128-'8. Iteration'!AF128</f>
        <v>0.68711762738414806</v>
      </c>
      <c r="AG329" s="4">
        <f>Tabelle1!AG128-'8. Iteration'!AG128</f>
        <v>-0.30643099931312351</v>
      </c>
      <c r="AH329" s="4">
        <f>Tabelle1!AH128-'8. Iteration'!AH128</f>
        <v>-0.30643099931312362</v>
      </c>
      <c r="AI329" s="4">
        <f>Tabelle1!AI128-'8. Iteration'!AI128</f>
        <v>0.69356900068687644</v>
      </c>
      <c r="AJ329" s="4">
        <f>Tabelle1!AJ128-'8. Iteration'!AJ128</f>
        <v>-0.29374409007272612</v>
      </c>
      <c r="AK329" s="4">
        <f>Tabelle1!AK128-'8. Iteration'!AK128</f>
        <v>-0.22909231473312019</v>
      </c>
      <c r="AL329" s="4">
        <f>Tabelle1!AL128-'8. Iteration'!AL128</f>
        <v>-0.22364120995105269</v>
      </c>
      <c r="AM329" s="4">
        <f>Tabelle1!AM128-'8. Iteration'!AM128</f>
        <v>-0.19743219940552895</v>
      </c>
      <c r="AN329" s="4">
        <f>Tabelle1!AN128-'8. Iteration'!AN128</f>
        <v>-0.17293886627353125</v>
      </c>
      <c r="AO329" s="4">
        <f>Tabelle1!AO128-'8. Iteration'!AO128</f>
        <v>0.83175773847507672</v>
      </c>
      <c r="AP329" s="4">
        <f>Tabelle1!AP128-'8. Iteration'!AP128</f>
        <v>-0.15454967795208058</v>
      </c>
      <c r="AQ329" s="4">
        <f>Tabelle1!AQ128-'8. Iteration'!AQ128</f>
        <v>0.85425174549790128</v>
      </c>
      <c r="AR329" s="4">
        <f>Tabelle1!AR128-'8. Iteration'!AR128</f>
        <v>-0.14144437710474919</v>
      </c>
      <c r="AS329" s="4">
        <f>Tabelle1!AS128-'8. Iteration'!AS128</f>
        <v>-0.12891489510194099</v>
      </c>
      <c r="AT329" s="4">
        <f>Tabelle1!AT128-'8. Iteration'!AT128</f>
        <v>-9.4660677490088468E-2</v>
      </c>
      <c r="AU329" s="4">
        <f>Tabelle1!AU128-'8. Iteration'!AU128</f>
        <v>-1.8977223755978101E-2</v>
      </c>
    </row>
    <row r="330" spans="6:47">
      <c r="F330" s="7">
        <f>'7. Iteration'!F330-'8. Iteration'!G330/'8. Iteration'!AX129</f>
        <v>-0.48778525027942049</v>
      </c>
      <c r="G330">
        <f t="shared" si="39"/>
        <v>-8.6897293392063091E-5</v>
      </c>
      <c r="H330" s="4">
        <f>Tabelle1!H129-'8. Iteration'!H129</f>
        <v>6.380701175344683E-2</v>
      </c>
      <c r="I330" s="4">
        <f>Tabelle1!I129-'8. Iteration'!I129</f>
        <v>9.6783343241407693E-2</v>
      </c>
      <c r="J330" s="4">
        <f>Tabelle1!J129-'8. Iteration'!J129</f>
        <v>0.18445758074705809</v>
      </c>
      <c r="K330" s="4">
        <f>Tabelle1!K129-'8. Iteration'!K129</f>
        <v>-0.75198444500029704</v>
      </c>
      <c r="L330" s="4">
        <f>Tabelle1!L129-'8. Iteration'!L129</f>
        <v>0.28450847402850288</v>
      </c>
      <c r="M330" s="4">
        <f>Tabelle1!M129-'8. Iteration'!M129</f>
        <v>0.32086306578464052</v>
      </c>
      <c r="N330" s="4">
        <f>Tabelle1!N129-'8. Iteration'!N129</f>
        <v>0.40125257338423914</v>
      </c>
      <c r="O330" s="4">
        <f>Tabelle1!O129-'8. Iteration'!O129</f>
        <v>-0.58999005586246811</v>
      </c>
      <c r="P330" s="4">
        <f>Tabelle1!P129-'8. Iteration'!P129</f>
        <v>-0.56397956928142312</v>
      </c>
      <c r="Q330" s="4">
        <f>Tabelle1!Q129-'8. Iteration'!Q129</f>
        <v>0.46160274961701964</v>
      </c>
      <c r="R330" s="4">
        <f>Tabelle1!R129-'8. Iteration'!R129</f>
        <v>0.47002774132558167</v>
      </c>
      <c r="S330" s="4">
        <f>Tabelle1!S129-'8. Iteration'!S129</f>
        <v>0.49497577026799722</v>
      </c>
      <c r="T330" s="4">
        <f>Tabelle1!T129-'8. Iteration'!T129</f>
        <v>0.49497577026799733</v>
      </c>
      <c r="U330" s="4">
        <f>Tabelle1!U129-'8. Iteration'!U129</f>
        <v>-0.49682145167709058</v>
      </c>
      <c r="V330" s="4">
        <f>Tabelle1!V129-'8. Iteration'!V129</f>
        <v>-0.44110005296464916</v>
      </c>
      <c r="W330" s="4">
        <f>Tabelle1!W129-'8. Iteration'!W129</f>
        <v>0.58932787918950791</v>
      </c>
      <c r="X330" s="4">
        <f>Tabelle1!X129-'8. Iteration'!X129</f>
        <v>-0.41067212081049209</v>
      </c>
      <c r="Y330" s="4">
        <f>Tabelle1!Y129-'8. Iteration'!Y129</f>
        <v>0.60413784043504037</v>
      </c>
      <c r="Z330" s="4">
        <f>Tabelle1!Z129-'8. Iteration'!Z129</f>
        <v>-0.35309660994069425</v>
      </c>
      <c r="AA330" s="4">
        <f>Tabelle1!AA129-'8. Iteration'!AA129</f>
        <v>-0.35309660994069419</v>
      </c>
      <c r="AB330" s="4">
        <f>Tabelle1!AB129-'8. Iteration'!AB129</f>
        <v>-0.34621563663943533</v>
      </c>
      <c r="AC330" s="4">
        <f>Tabelle1!AC129-'8. Iteration'!AC129</f>
        <v>0.67399928304662249</v>
      </c>
      <c r="AD330" s="4">
        <f>Tabelle1!AD129-'8. Iteration'!AD129</f>
        <v>-0.31940563722631665</v>
      </c>
      <c r="AE330" s="4">
        <f>Tabelle1!AE129-'8. Iteration'!AE129</f>
        <v>-0.31288237261585194</v>
      </c>
      <c r="AF330" s="4">
        <f>Tabelle1!AF129-'8. Iteration'!AF129</f>
        <v>-0.31288237261585194</v>
      </c>
      <c r="AG330" s="4">
        <f>Tabelle1!AG129-'8. Iteration'!AG129</f>
        <v>-0.30643099931312351</v>
      </c>
      <c r="AH330" s="4">
        <f>Tabelle1!AH129-'8. Iteration'!AH129</f>
        <v>0.69356900068687644</v>
      </c>
      <c r="AI330" s="4">
        <f>Tabelle1!AI129-'8. Iteration'!AI129</f>
        <v>0.69356900068687644</v>
      </c>
      <c r="AJ330" s="4">
        <f>Tabelle1!AJ129-'8. Iteration'!AJ129</f>
        <v>-0.29374409007272612</v>
      </c>
      <c r="AK330" s="4">
        <f>Tabelle1!AK129-'8. Iteration'!AK129</f>
        <v>-0.22909231473312019</v>
      </c>
      <c r="AL330" s="4">
        <f>Tabelle1!AL129-'8. Iteration'!AL129</f>
        <v>-0.22364120995105269</v>
      </c>
      <c r="AM330" s="4">
        <f>Tabelle1!AM129-'8. Iteration'!AM129</f>
        <v>-0.19743219940552895</v>
      </c>
      <c r="AN330" s="4">
        <f>Tabelle1!AN129-'8. Iteration'!AN129</f>
        <v>-0.17293886627353125</v>
      </c>
      <c r="AO330" s="4">
        <f>Tabelle1!AO129-'8. Iteration'!AO129</f>
        <v>-0.16824226152492333</v>
      </c>
      <c r="AP330" s="4">
        <f>Tabelle1!AP129-'8. Iteration'!AP129</f>
        <v>-0.15454967795208058</v>
      </c>
      <c r="AQ330" s="4">
        <f>Tabelle1!AQ129-'8. Iteration'!AQ129</f>
        <v>-0.14574825450209875</v>
      </c>
      <c r="AR330" s="4">
        <f>Tabelle1!AR129-'8. Iteration'!AR129</f>
        <v>-0.14144437710474919</v>
      </c>
      <c r="AS330" s="4">
        <f>Tabelle1!AS129-'8. Iteration'!AS129</f>
        <v>-0.12891489510194099</v>
      </c>
      <c r="AT330" s="4">
        <f>Tabelle1!AT129-'8. Iteration'!AT129</f>
        <v>-9.4660677490088468E-2</v>
      </c>
      <c r="AU330" s="4">
        <f>Tabelle1!AU129-'8. Iteration'!AU129</f>
        <v>0.9810227762440219</v>
      </c>
    </row>
    <row r="331" spans="6:47">
      <c r="F331" s="7">
        <f>'7. Iteration'!F331-'8. Iteration'!G331/'8. Iteration'!AX130</f>
        <v>-0.48778525027942043</v>
      </c>
      <c r="G331">
        <f t="shared" si="39"/>
        <v>-8.6897293391841046E-5</v>
      </c>
      <c r="H331" s="4">
        <f>Tabelle1!H130-'8. Iteration'!H130</f>
        <v>6.380701175344683E-2</v>
      </c>
      <c r="I331" s="4">
        <f>Tabelle1!I130-'8. Iteration'!I130</f>
        <v>9.6783343241407693E-2</v>
      </c>
      <c r="J331" s="4">
        <f>Tabelle1!J130-'8. Iteration'!J130</f>
        <v>0.18445758074705809</v>
      </c>
      <c r="K331" s="4">
        <f>Tabelle1!K130-'8. Iteration'!K130</f>
        <v>-0.75198444500029704</v>
      </c>
      <c r="L331" s="4">
        <f>Tabelle1!L130-'8. Iteration'!L130</f>
        <v>0.28450847402850288</v>
      </c>
      <c r="M331" s="4">
        <f>Tabelle1!M130-'8. Iteration'!M130</f>
        <v>0.32086306578464052</v>
      </c>
      <c r="N331" s="4">
        <f>Tabelle1!N130-'8. Iteration'!N130</f>
        <v>0.40125257338423914</v>
      </c>
      <c r="O331" s="4">
        <f>Tabelle1!O130-'8. Iteration'!O130</f>
        <v>0.41000994413753189</v>
      </c>
      <c r="P331" s="4">
        <f>Tabelle1!P130-'8. Iteration'!P130</f>
        <v>-0.56397956928142312</v>
      </c>
      <c r="Q331" s="4">
        <f>Tabelle1!Q130-'8. Iteration'!Q130</f>
        <v>0.46160274961701964</v>
      </c>
      <c r="R331" s="4">
        <f>Tabelle1!R130-'8. Iteration'!R130</f>
        <v>0.47002774132558167</v>
      </c>
      <c r="S331" s="4">
        <f>Tabelle1!S130-'8. Iteration'!S130</f>
        <v>0.49497577026799722</v>
      </c>
      <c r="T331" s="4">
        <f>Tabelle1!T130-'8. Iteration'!T130</f>
        <v>-0.50502422973200267</v>
      </c>
      <c r="U331" s="4">
        <f>Tabelle1!U130-'8. Iteration'!U130</f>
        <v>0.50317854832290942</v>
      </c>
      <c r="V331" s="4">
        <f>Tabelle1!V130-'8. Iteration'!V130</f>
        <v>-0.44110005296464916</v>
      </c>
      <c r="W331" s="4">
        <f>Tabelle1!W130-'8. Iteration'!W130</f>
        <v>-0.41067212081049209</v>
      </c>
      <c r="X331" s="4">
        <f>Tabelle1!X130-'8. Iteration'!X130</f>
        <v>-0.41067212081049209</v>
      </c>
      <c r="Y331" s="4">
        <f>Tabelle1!Y130-'8. Iteration'!Y130</f>
        <v>0.60413784043504037</v>
      </c>
      <c r="Z331" s="4">
        <f>Tabelle1!Z130-'8. Iteration'!Z130</f>
        <v>-0.35309660994069425</v>
      </c>
      <c r="AA331" s="4">
        <f>Tabelle1!AA130-'8. Iteration'!AA130</f>
        <v>-0.35309660994069419</v>
      </c>
      <c r="AB331" s="4">
        <f>Tabelle1!AB130-'8. Iteration'!AB130</f>
        <v>-0.34621563663943533</v>
      </c>
      <c r="AC331" s="4">
        <f>Tabelle1!AC130-'8. Iteration'!AC130</f>
        <v>0.67399928304662249</v>
      </c>
      <c r="AD331" s="4">
        <f>Tabelle1!AD130-'8. Iteration'!AD130</f>
        <v>0.68059436277368335</v>
      </c>
      <c r="AE331" s="4">
        <f>Tabelle1!AE130-'8. Iteration'!AE130</f>
        <v>-0.31288237261585194</v>
      </c>
      <c r="AF331" s="4">
        <f>Tabelle1!AF130-'8. Iteration'!AF130</f>
        <v>-0.31288237261585194</v>
      </c>
      <c r="AG331" s="4">
        <f>Tabelle1!AG130-'8. Iteration'!AG130</f>
        <v>-0.30643099931312351</v>
      </c>
      <c r="AH331" s="4">
        <f>Tabelle1!AH130-'8. Iteration'!AH130</f>
        <v>-0.30643099931312362</v>
      </c>
      <c r="AI331" s="4">
        <f>Tabelle1!AI130-'8. Iteration'!AI130</f>
        <v>-0.30643099931312356</v>
      </c>
      <c r="AJ331" s="4">
        <f>Tabelle1!AJ130-'8. Iteration'!AJ130</f>
        <v>-0.29374409007272612</v>
      </c>
      <c r="AK331" s="4">
        <f>Tabelle1!AK130-'8. Iteration'!AK130</f>
        <v>0.77090768526687981</v>
      </c>
      <c r="AL331" s="4">
        <f>Tabelle1!AL130-'8. Iteration'!AL130</f>
        <v>-0.22364120995105269</v>
      </c>
      <c r="AM331" s="4">
        <f>Tabelle1!AM130-'8. Iteration'!AM130</f>
        <v>-0.19743219940552895</v>
      </c>
      <c r="AN331" s="4">
        <f>Tabelle1!AN130-'8. Iteration'!AN130</f>
        <v>0.82706113372646872</v>
      </c>
      <c r="AO331" s="4">
        <f>Tabelle1!AO130-'8. Iteration'!AO130</f>
        <v>-0.16824226152492333</v>
      </c>
      <c r="AP331" s="4">
        <f>Tabelle1!AP130-'8. Iteration'!AP130</f>
        <v>-0.15454967795208058</v>
      </c>
      <c r="AQ331" s="4">
        <f>Tabelle1!AQ130-'8. Iteration'!AQ130</f>
        <v>-0.14574825450209875</v>
      </c>
      <c r="AR331" s="4">
        <f>Tabelle1!AR130-'8. Iteration'!AR130</f>
        <v>-0.14144437710474919</v>
      </c>
      <c r="AS331" s="4">
        <f>Tabelle1!AS130-'8. Iteration'!AS130</f>
        <v>-0.12891489510194099</v>
      </c>
      <c r="AT331" s="4">
        <f>Tabelle1!AT130-'8. Iteration'!AT130</f>
        <v>-9.4660677490088468E-2</v>
      </c>
      <c r="AU331" s="4">
        <f>Tabelle1!AU130-'8. Iteration'!AU130</f>
        <v>-1.8977223755978101E-2</v>
      </c>
    </row>
    <row r="332" spans="6:47">
      <c r="F332" s="7">
        <f>'7. Iteration'!F332-'8. Iteration'!G332/'8. Iteration'!AX131</f>
        <v>-0.48778525027942049</v>
      </c>
      <c r="G332">
        <f t="shared" si="39"/>
        <v>-8.6897293391841046E-5</v>
      </c>
      <c r="H332" s="4">
        <f>Tabelle1!H131-'8. Iteration'!H131</f>
        <v>6.380701175344683E-2</v>
      </c>
      <c r="I332" s="4">
        <f>Tabelle1!I131-'8. Iteration'!I131</f>
        <v>9.6783343241407693E-2</v>
      </c>
      <c r="J332" s="4">
        <f>Tabelle1!J131-'8. Iteration'!J131</f>
        <v>0.18445758074705809</v>
      </c>
      <c r="K332" s="4">
        <f>Tabelle1!K131-'8. Iteration'!K131</f>
        <v>0.24801555499970296</v>
      </c>
      <c r="L332" s="4">
        <f>Tabelle1!L131-'8. Iteration'!L131</f>
        <v>0.28450847402850288</v>
      </c>
      <c r="M332" s="4">
        <f>Tabelle1!M131-'8. Iteration'!M131</f>
        <v>-0.67913693421535948</v>
      </c>
      <c r="N332" s="4">
        <f>Tabelle1!N131-'8. Iteration'!N131</f>
        <v>0.40125257338423914</v>
      </c>
      <c r="O332" s="4">
        <f>Tabelle1!O131-'8. Iteration'!O131</f>
        <v>0.41000994413753189</v>
      </c>
      <c r="P332" s="4">
        <f>Tabelle1!P131-'8. Iteration'!P131</f>
        <v>0.43602043071857688</v>
      </c>
      <c r="Q332" s="4">
        <f>Tabelle1!Q131-'8. Iteration'!Q131</f>
        <v>-0.53839725038298036</v>
      </c>
      <c r="R332" s="4">
        <f>Tabelle1!R131-'8. Iteration'!R131</f>
        <v>0.47002774132558167</v>
      </c>
      <c r="S332" s="4">
        <f>Tabelle1!S131-'8. Iteration'!S131</f>
        <v>-0.50502422973200278</v>
      </c>
      <c r="T332" s="4">
        <f>Tabelle1!T131-'8. Iteration'!T131</f>
        <v>-0.50502422973200267</v>
      </c>
      <c r="U332" s="4">
        <f>Tabelle1!U131-'8. Iteration'!U131</f>
        <v>-0.49682145167709058</v>
      </c>
      <c r="V332" s="4">
        <f>Tabelle1!V131-'8. Iteration'!V131</f>
        <v>0.55889994703535084</v>
      </c>
      <c r="W332" s="4">
        <f>Tabelle1!W131-'8. Iteration'!W131</f>
        <v>-0.41067212081049209</v>
      </c>
      <c r="X332" s="4">
        <f>Tabelle1!X131-'8. Iteration'!X131</f>
        <v>0.58932787918950791</v>
      </c>
      <c r="Y332" s="4">
        <f>Tabelle1!Y131-'8. Iteration'!Y131</f>
        <v>0.60413784043504037</v>
      </c>
      <c r="Z332" s="4">
        <f>Tabelle1!Z131-'8. Iteration'!Z131</f>
        <v>-0.35309660994069419</v>
      </c>
      <c r="AA332" s="4">
        <f>Tabelle1!AA131-'8. Iteration'!AA131</f>
        <v>0.64690339005930575</v>
      </c>
      <c r="AB332" s="4">
        <f>Tabelle1!AB131-'8. Iteration'!AB131</f>
        <v>-0.34621563663943533</v>
      </c>
      <c r="AC332" s="4">
        <f>Tabelle1!AC131-'8. Iteration'!AC131</f>
        <v>0.6739992830466226</v>
      </c>
      <c r="AD332" s="4">
        <f>Tabelle1!AD131-'8. Iteration'!AD131</f>
        <v>-0.31940563722631665</v>
      </c>
      <c r="AE332" s="4">
        <f>Tabelle1!AE131-'8. Iteration'!AE131</f>
        <v>0.68711762738414806</v>
      </c>
      <c r="AF332" s="4">
        <f>Tabelle1!AF131-'8. Iteration'!AF131</f>
        <v>-0.31288237261585194</v>
      </c>
      <c r="AG332" s="4">
        <f>Tabelle1!AG131-'8. Iteration'!AG131</f>
        <v>-0.30643099931312351</v>
      </c>
      <c r="AH332" s="4">
        <f>Tabelle1!AH131-'8. Iteration'!AH131</f>
        <v>-0.30643099931312362</v>
      </c>
      <c r="AI332" s="4">
        <f>Tabelle1!AI131-'8. Iteration'!AI131</f>
        <v>-0.30643099931312351</v>
      </c>
      <c r="AJ332" s="4">
        <f>Tabelle1!AJ131-'8. Iteration'!AJ131</f>
        <v>-0.29374409007272612</v>
      </c>
      <c r="AK332" s="4">
        <f>Tabelle1!AK131-'8. Iteration'!AK131</f>
        <v>-0.22909231473312019</v>
      </c>
      <c r="AL332" s="4">
        <f>Tabelle1!AL131-'8. Iteration'!AL131</f>
        <v>-0.22364120995105269</v>
      </c>
      <c r="AM332" s="4">
        <f>Tabelle1!AM131-'8. Iteration'!AM131</f>
        <v>-0.19743219940552889</v>
      </c>
      <c r="AN332" s="4">
        <f>Tabelle1!AN131-'8. Iteration'!AN131</f>
        <v>-0.17293886627353125</v>
      </c>
      <c r="AO332" s="4">
        <f>Tabelle1!AO131-'8. Iteration'!AO131</f>
        <v>0.83175773847507672</v>
      </c>
      <c r="AP332" s="4">
        <f>Tabelle1!AP131-'8. Iteration'!AP131</f>
        <v>-0.15454967795208058</v>
      </c>
      <c r="AQ332" s="4">
        <f>Tabelle1!AQ131-'8. Iteration'!AQ131</f>
        <v>-0.14574825450209875</v>
      </c>
      <c r="AR332" s="4">
        <f>Tabelle1!AR131-'8. Iteration'!AR131</f>
        <v>-0.14144437710474919</v>
      </c>
      <c r="AS332" s="4">
        <f>Tabelle1!AS131-'8. Iteration'!AS131</f>
        <v>-0.12891489510194099</v>
      </c>
      <c r="AT332" s="4">
        <f>Tabelle1!AT131-'8. Iteration'!AT131</f>
        <v>-9.4660677490088468E-2</v>
      </c>
      <c r="AU332" s="4">
        <f>Tabelle1!AU131-'8. Iteration'!AU131</f>
        <v>-1.8977223755978101E-2</v>
      </c>
    </row>
    <row r="333" spans="6:47">
      <c r="F333" s="7">
        <f>'7. Iteration'!F333-'8. Iteration'!G333/'8. Iteration'!AX132</f>
        <v>-0.48778525027942055</v>
      </c>
      <c r="G333">
        <f t="shared" si="39"/>
        <v>-8.6897293392979025E-5</v>
      </c>
      <c r="H333" s="4">
        <f>Tabelle1!H132-'8. Iteration'!H132</f>
        <v>6.380701175344683E-2</v>
      </c>
      <c r="I333" s="4">
        <f>Tabelle1!I132-'8. Iteration'!I132</f>
        <v>9.6783343241407693E-2</v>
      </c>
      <c r="J333" s="4">
        <f>Tabelle1!J132-'8. Iteration'!J132</f>
        <v>0.18445758074705809</v>
      </c>
      <c r="K333" s="4">
        <f>Tabelle1!K132-'8. Iteration'!K132</f>
        <v>0.24801555499970296</v>
      </c>
      <c r="L333" s="4">
        <f>Tabelle1!L132-'8. Iteration'!L132</f>
        <v>0.28450847402850277</v>
      </c>
      <c r="M333" s="4">
        <f>Tabelle1!M132-'8. Iteration'!M132</f>
        <v>-0.67913693421535948</v>
      </c>
      <c r="N333" s="4">
        <f>Tabelle1!N132-'8. Iteration'!N132</f>
        <v>0.40125257338423914</v>
      </c>
      <c r="O333" s="4">
        <f>Tabelle1!O132-'8. Iteration'!O132</f>
        <v>0.41000994413753178</v>
      </c>
      <c r="P333" s="4">
        <f>Tabelle1!P132-'8. Iteration'!P132</f>
        <v>-0.56397956928142312</v>
      </c>
      <c r="Q333" s="4">
        <f>Tabelle1!Q132-'8. Iteration'!Q132</f>
        <v>0.46160274961701953</v>
      </c>
      <c r="R333" s="4">
        <f>Tabelle1!R132-'8. Iteration'!R132</f>
        <v>0.47002774132558167</v>
      </c>
      <c r="S333" s="4">
        <f>Tabelle1!S132-'8. Iteration'!S132</f>
        <v>0.49497577026799711</v>
      </c>
      <c r="T333" s="4">
        <f>Tabelle1!T132-'8. Iteration'!T132</f>
        <v>-0.50502422973200278</v>
      </c>
      <c r="U333" s="4">
        <f>Tabelle1!U132-'8. Iteration'!U132</f>
        <v>-0.49682145167709058</v>
      </c>
      <c r="V333" s="4">
        <f>Tabelle1!V132-'8. Iteration'!V132</f>
        <v>0.55889994703535084</v>
      </c>
      <c r="W333" s="4">
        <f>Tabelle1!W132-'8. Iteration'!W132</f>
        <v>0.58932787918950791</v>
      </c>
      <c r="X333" s="4">
        <f>Tabelle1!X132-'8. Iteration'!X132</f>
        <v>0.58932787918950791</v>
      </c>
      <c r="Y333" s="4">
        <f>Tabelle1!Y132-'8. Iteration'!Y132</f>
        <v>-0.39586215956495968</v>
      </c>
      <c r="Z333" s="4">
        <f>Tabelle1!Z132-'8. Iteration'!Z132</f>
        <v>-0.35309660994069425</v>
      </c>
      <c r="AA333" s="4">
        <f>Tabelle1!AA132-'8. Iteration'!AA132</f>
        <v>-0.35309660994069419</v>
      </c>
      <c r="AB333" s="4">
        <f>Tabelle1!AB132-'8. Iteration'!AB132</f>
        <v>-0.34621563663943533</v>
      </c>
      <c r="AC333" s="4">
        <f>Tabelle1!AC132-'8. Iteration'!AC132</f>
        <v>-0.32600071695337751</v>
      </c>
      <c r="AD333" s="4">
        <f>Tabelle1!AD132-'8. Iteration'!AD132</f>
        <v>-0.31940563722631671</v>
      </c>
      <c r="AE333" s="4">
        <f>Tabelle1!AE132-'8. Iteration'!AE132</f>
        <v>-0.31288237261585194</v>
      </c>
      <c r="AF333" s="4">
        <f>Tabelle1!AF132-'8. Iteration'!AF132</f>
        <v>-0.31288237261585194</v>
      </c>
      <c r="AG333" s="4">
        <f>Tabelle1!AG132-'8. Iteration'!AG132</f>
        <v>-0.30643099931312351</v>
      </c>
      <c r="AH333" s="4">
        <f>Tabelle1!AH132-'8. Iteration'!AH132</f>
        <v>-0.30643099931312362</v>
      </c>
      <c r="AI333" s="4">
        <f>Tabelle1!AI132-'8. Iteration'!AI132</f>
        <v>0.69356900068687644</v>
      </c>
      <c r="AJ333" s="4">
        <f>Tabelle1!AJ132-'8. Iteration'!AJ132</f>
        <v>-0.29374409007272612</v>
      </c>
      <c r="AK333" s="4">
        <f>Tabelle1!AK132-'8. Iteration'!AK132</f>
        <v>0.77090768526687981</v>
      </c>
      <c r="AL333" s="4">
        <f>Tabelle1!AL132-'8. Iteration'!AL132</f>
        <v>-0.22364120995105269</v>
      </c>
      <c r="AM333" s="4">
        <f>Tabelle1!AM132-'8. Iteration'!AM132</f>
        <v>-0.19743219940552895</v>
      </c>
      <c r="AN333" s="4">
        <f>Tabelle1!AN132-'8. Iteration'!AN132</f>
        <v>-0.17293886627353125</v>
      </c>
      <c r="AO333" s="4">
        <f>Tabelle1!AO132-'8. Iteration'!AO132</f>
        <v>-0.16824226152492336</v>
      </c>
      <c r="AP333" s="4">
        <f>Tabelle1!AP132-'8. Iteration'!AP132</f>
        <v>-0.15454967795208061</v>
      </c>
      <c r="AQ333" s="4">
        <f>Tabelle1!AQ132-'8. Iteration'!AQ132</f>
        <v>-0.14574825450209875</v>
      </c>
      <c r="AR333" s="4">
        <f>Tabelle1!AR132-'8. Iteration'!AR132</f>
        <v>0.85855562289525078</v>
      </c>
      <c r="AS333" s="4">
        <f>Tabelle1!AS132-'8. Iteration'!AS132</f>
        <v>-0.12891489510194099</v>
      </c>
      <c r="AT333" s="4">
        <f>Tabelle1!AT132-'8. Iteration'!AT132</f>
        <v>-9.4660677490088468E-2</v>
      </c>
      <c r="AU333" s="4">
        <f>Tabelle1!AU132-'8. Iteration'!AU132</f>
        <v>-1.8977223755978101E-2</v>
      </c>
    </row>
    <row r="334" spans="6:47">
      <c r="F334" s="7">
        <f>'7. Iteration'!F334-'8. Iteration'!G334/'8. Iteration'!AX133</f>
        <v>-0.48778525027942049</v>
      </c>
      <c r="G334">
        <f t="shared" si="39"/>
        <v>-8.6897293391868802E-5</v>
      </c>
      <c r="H334" s="4">
        <f>Tabelle1!H133-'8. Iteration'!H133</f>
        <v>6.380701175344683E-2</v>
      </c>
      <c r="I334" s="4">
        <f>Tabelle1!I133-'8. Iteration'!I133</f>
        <v>9.6783343241407693E-2</v>
      </c>
      <c r="J334" s="4">
        <f>Tabelle1!J133-'8. Iteration'!J133</f>
        <v>0.18445758074705809</v>
      </c>
      <c r="K334" s="4">
        <f>Tabelle1!K133-'8. Iteration'!K133</f>
        <v>-0.75198444500029704</v>
      </c>
      <c r="L334" s="4">
        <f>Tabelle1!L133-'8. Iteration'!L133</f>
        <v>-0.71549152597149712</v>
      </c>
      <c r="M334" s="4">
        <f>Tabelle1!M133-'8. Iteration'!M133</f>
        <v>0.32086306578464052</v>
      </c>
      <c r="N334" s="4">
        <f>Tabelle1!N133-'8. Iteration'!N133</f>
        <v>0.40125257338423914</v>
      </c>
      <c r="O334" s="4">
        <f>Tabelle1!O133-'8. Iteration'!O133</f>
        <v>-0.58999005586246811</v>
      </c>
      <c r="P334" s="4">
        <f>Tabelle1!P133-'8. Iteration'!P133</f>
        <v>-0.56397956928142312</v>
      </c>
      <c r="Q334" s="4">
        <f>Tabelle1!Q133-'8. Iteration'!Q133</f>
        <v>-0.53839725038298036</v>
      </c>
      <c r="R334" s="4">
        <f>Tabelle1!R133-'8. Iteration'!R133</f>
        <v>0.47002774132558167</v>
      </c>
      <c r="S334" s="4">
        <f>Tabelle1!S133-'8. Iteration'!S133</f>
        <v>0.49497577026799722</v>
      </c>
      <c r="T334" s="4">
        <f>Tabelle1!T133-'8. Iteration'!T133</f>
        <v>0.49497577026799733</v>
      </c>
      <c r="U334" s="4">
        <f>Tabelle1!U133-'8. Iteration'!U133</f>
        <v>-0.49682145167709058</v>
      </c>
      <c r="V334" s="4">
        <f>Tabelle1!V133-'8. Iteration'!V133</f>
        <v>0.55889994703535084</v>
      </c>
      <c r="W334" s="4">
        <f>Tabelle1!W133-'8. Iteration'!W133</f>
        <v>-0.41067212081049209</v>
      </c>
      <c r="X334" s="4">
        <f>Tabelle1!X133-'8. Iteration'!X133</f>
        <v>0.58932787918950791</v>
      </c>
      <c r="Y334" s="4">
        <f>Tabelle1!Y133-'8. Iteration'!Y133</f>
        <v>0.60413784043504037</v>
      </c>
      <c r="Z334" s="4">
        <f>Tabelle1!Z133-'8. Iteration'!Z133</f>
        <v>-0.35309660994069419</v>
      </c>
      <c r="AA334" s="4">
        <f>Tabelle1!AA133-'8. Iteration'!AA133</f>
        <v>-0.35309660994069419</v>
      </c>
      <c r="AB334" s="4">
        <f>Tabelle1!AB133-'8. Iteration'!AB133</f>
        <v>-0.34621563663943533</v>
      </c>
      <c r="AC334" s="4">
        <f>Tabelle1!AC133-'8. Iteration'!AC133</f>
        <v>-0.32600071695337746</v>
      </c>
      <c r="AD334" s="4">
        <f>Tabelle1!AD133-'8. Iteration'!AD133</f>
        <v>-0.31940563722631665</v>
      </c>
      <c r="AE334" s="4">
        <f>Tabelle1!AE133-'8. Iteration'!AE133</f>
        <v>-0.31288237261585194</v>
      </c>
      <c r="AF334" s="4">
        <f>Tabelle1!AF133-'8. Iteration'!AF133</f>
        <v>-0.31288237261585194</v>
      </c>
      <c r="AG334" s="4">
        <f>Tabelle1!AG133-'8. Iteration'!AG133</f>
        <v>0.69356900068687644</v>
      </c>
      <c r="AH334" s="4">
        <f>Tabelle1!AH133-'8. Iteration'!AH133</f>
        <v>-0.30643099931312362</v>
      </c>
      <c r="AI334" s="4">
        <f>Tabelle1!AI133-'8. Iteration'!AI133</f>
        <v>-0.30643099931312351</v>
      </c>
      <c r="AJ334" s="4">
        <f>Tabelle1!AJ133-'8. Iteration'!AJ133</f>
        <v>-0.29374409007272612</v>
      </c>
      <c r="AK334" s="4">
        <f>Tabelle1!AK133-'8. Iteration'!AK133</f>
        <v>-0.22909231473312019</v>
      </c>
      <c r="AL334" s="4">
        <f>Tabelle1!AL133-'8. Iteration'!AL133</f>
        <v>-0.22364120995105269</v>
      </c>
      <c r="AM334" s="4">
        <f>Tabelle1!AM133-'8. Iteration'!AM133</f>
        <v>0.80256780059447108</v>
      </c>
      <c r="AN334" s="4">
        <f>Tabelle1!AN133-'8. Iteration'!AN133</f>
        <v>-0.17293886627353125</v>
      </c>
      <c r="AO334" s="4">
        <f>Tabelle1!AO133-'8. Iteration'!AO133</f>
        <v>0.83175773847507672</v>
      </c>
      <c r="AP334" s="4">
        <f>Tabelle1!AP133-'8. Iteration'!AP133</f>
        <v>-0.15454967795208058</v>
      </c>
      <c r="AQ334" s="4">
        <f>Tabelle1!AQ133-'8. Iteration'!AQ133</f>
        <v>0.85425174549790128</v>
      </c>
      <c r="AR334" s="4">
        <f>Tabelle1!AR133-'8. Iteration'!AR133</f>
        <v>0.85855562289525078</v>
      </c>
      <c r="AS334" s="4">
        <f>Tabelle1!AS133-'8. Iteration'!AS133</f>
        <v>-0.12891489510194099</v>
      </c>
      <c r="AT334" s="4">
        <f>Tabelle1!AT133-'8. Iteration'!AT133</f>
        <v>-9.4660677490088468E-2</v>
      </c>
      <c r="AU334" s="4">
        <f>Tabelle1!AU133-'8. Iteration'!AU133</f>
        <v>-1.8977223755978101E-2</v>
      </c>
    </row>
    <row r="335" spans="6:47">
      <c r="F335" s="7">
        <f>'7. Iteration'!F335-'8. Iteration'!G335/'8. Iteration'!AX134</f>
        <v>-0.62041201231529175</v>
      </c>
      <c r="G335">
        <f t="shared" ref="G335:G370" si="40">SUM(H335:AU335)</f>
        <v>-1.2670461320489143E-4</v>
      </c>
      <c r="H335" s="4">
        <f>Tabelle1!H134-'8. Iteration'!H134</f>
        <v>7.2202593819505778E-2</v>
      </c>
      <c r="I335" s="4">
        <f>Tabelle1!I134-'8. Iteration'!I134</f>
        <v>0.10901263806747241</v>
      </c>
      <c r="J335" s="4">
        <f>Tabelle1!J134-'8. Iteration'!J134</f>
        <v>-0.79475227329362041</v>
      </c>
      <c r="K335" s="4">
        <f>Tabelle1!K134-'8. Iteration'!K134</f>
        <v>0.27356633333457914</v>
      </c>
      <c r="L335" s="4">
        <f>Tabelle1!L134-'8. Iteration'!L134</f>
        <v>0.31225765827449936</v>
      </c>
      <c r="M335" s="4">
        <f>Tabelle1!M134-'8. Iteration'!M134</f>
        <v>0.35042144774620387</v>
      </c>
      <c r="N335" s="4">
        <f>Tabelle1!N134-'8. Iteration'!N134</f>
        <v>-0.56651040062283797</v>
      </c>
      <c r="O335" s="4">
        <f>Tabelle1!O134-'8. Iteration'!O134</f>
        <v>0.44243065474998766</v>
      </c>
      <c r="P335" s="4">
        <f>Tabelle1!P134-'8. Iteration'!P134</f>
        <v>0.46886339329262428</v>
      </c>
      <c r="Q335" s="4">
        <f>Tabelle1!Q134-'8. Iteration'!Q134</f>
        <v>-0.50531751763077437</v>
      </c>
      <c r="R335" s="4">
        <f>Tabelle1!R134-'8. Iteration'!R134</f>
        <v>-0.4968529963226555</v>
      </c>
      <c r="S335" s="4">
        <f>Tabelle1!S134-'8. Iteration'!S134</f>
        <v>-0.47189876128142716</v>
      </c>
      <c r="T335" s="4">
        <f>Tabelle1!T134-'8. Iteration'!T134</f>
        <v>0.52810123871857284</v>
      </c>
      <c r="U335" s="4">
        <f>Tabelle1!U134-'8. Iteration'!U134</f>
        <v>-0.46372994722425548</v>
      </c>
      <c r="V335" s="4">
        <f>Tabelle1!V134-'8. Iteration'!V134</f>
        <v>-0.40870537486738923</v>
      </c>
      <c r="W335" s="4">
        <f>Tabelle1!W134-'8. Iteration'!W134</f>
        <v>-0.37899674892931229</v>
      </c>
      <c r="X335" s="4">
        <f>Tabelle1!X134-'8. Iteration'!X134</f>
        <v>-0.37899674892931229</v>
      </c>
      <c r="Y335" s="4">
        <f>Tabelle1!Y134-'8. Iteration'!Y134</f>
        <v>0.63537766311550892</v>
      </c>
      <c r="Z335" s="4">
        <f>Tabelle1!Z134-'8. Iteration'!Z134</f>
        <v>-0.32342492779182874</v>
      </c>
      <c r="AA335" s="4">
        <f>Tabelle1!AA134-'8. Iteration'!AA134</f>
        <v>0.67657507220817126</v>
      </c>
      <c r="AB335" s="4">
        <f>Tabelle1!AB134-'8. Iteration'!AB134</f>
        <v>0.68316102122511047</v>
      </c>
      <c r="AC335" s="4">
        <f>Tabelle1!AC134-'8. Iteration'!AC134</f>
        <v>-0.29755864336601656</v>
      </c>
      <c r="AD335" s="4">
        <f>Tabelle1!AD134-'8. Iteration'!AD134</f>
        <v>0.70870971916442027</v>
      </c>
      <c r="AE335" s="4">
        <f>Tabelle1!AE134-'8. Iteration'!AE134</f>
        <v>-0.28510068626118695</v>
      </c>
      <c r="AF335" s="4">
        <f>Tabelle1!AF134-'8. Iteration'!AF134</f>
        <v>0.7148993137388131</v>
      </c>
      <c r="AG335" s="4">
        <f>Tabelle1!AG134-'8. Iteration'!AG134</f>
        <v>-0.27898956054424806</v>
      </c>
      <c r="AH335" s="4">
        <f>Tabelle1!AH134-'8. Iteration'!AH134</f>
        <v>-0.27898956054424812</v>
      </c>
      <c r="AI335" s="4">
        <f>Tabelle1!AI134-'8. Iteration'!AI134</f>
        <v>-0.27898956054424806</v>
      </c>
      <c r="AJ335" s="4">
        <f>Tabelle1!AJ134-'8. Iteration'!AJ134</f>
        <v>-0.2670014115576621</v>
      </c>
      <c r="AK335" s="4">
        <f>Tabelle1!AK134-'8. Iteration'!AK134</f>
        <v>-0.20651448727469843</v>
      </c>
      <c r="AL335" s="4">
        <f>Tabelle1!AL134-'8. Iteration'!AL134</f>
        <v>0.79853978480704457</v>
      </c>
      <c r="AM335" s="4">
        <f>Tabelle1!AM134-'8. Iteration'!AM134</f>
        <v>-0.17725714423660954</v>
      </c>
      <c r="AN335" s="4">
        <f>Tabelle1!AN134-'8. Iteration'!AN134</f>
        <v>-0.15478400467777836</v>
      </c>
      <c r="AO335" s="4">
        <f>Tabelle1!AO134-'8. Iteration'!AO134</f>
        <v>-0.15049072919112916</v>
      </c>
      <c r="AP335" s="4">
        <f>Tabelle1!AP134-'8. Iteration'!AP134</f>
        <v>-0.13800316812283048</v>
      </c>
      <c r="AQ335" s="4">
        <f>Tabelle1!AQ134-'8. Iteration'!AQ134</f>
        <v>-0.12999915731084541</v>
      </c>
      <c r="AR335" s="4">
        <f>Tabelle1!AR134-'8. Iteration'!AR134</f>
        <v>-0.12609169772892578</v>
      </c>
      <c r="AS335" s="4">
        <f>Tabelle1!AS134-'8. Iteration'!AS134</f>
        <v>0.88525955933443801</v>
      </c>
      <c r="AT335" s="4">
        <f>Tabelle1!AT134-'8. Iteration'!AT134</f>
        <v>-8.3889828398450425E-2</v>
      </c>
      <c r="AU335" s="4">
        <f>Tabelle1!AU134-'8. Iteration'!AU134</f>
        <v>-1.665945955786596E-2</v>
      </c>
    </row>
    <row r="336" spans="6:47">
      <c r="F336" s="7">
        <f>'7. Iteration'!F336-'8. Iteration'!G336/'8. Iteration'!AX135</f>
        <v>-0.62041201231529175</v>
      </c>
      <c r="G336">
        <f t="shared" si="40"/>
        <v>-1.2670461320468326E-4</v>
      </c>
      <c r="H336" s="4">
        <f>Tabelle1!H135-'8. Iteration'!H135</f>
        <v>7.2202593819505778E-2</v>
      </c>
      <c r="I336" s="4">
        <f>Tabelle1!I135-'8. Iteration'!I135</f>
        <v>0.10901263806747241</v>
      </c>
      <c r="J336" s="4">
        <f>Tabelle1!J135-'8. Iteration'!J135</f>
        <v>0.20524772670637959</v>
      </c>
      <c r="K336" s="4">
        <f>Tabelle1!K135-'8. Iteration'!K135</f>
        <v>0.27356633333457914</v>
      </c>
      <c r="L336" s="4">
        <f>Tabelle1!L135-'8. Iteration'!L135</f>
        <v>0.31225765827449936</v>
      </c>
      <c r="M336" s="4">
        <f>Tabelle1!M135-'8. Iteration'!M135</f>
        <v>0.35042144774620387</v>
      </c>
      <c r="N336" s="4">
        <f>Tabelle1!N135-'8. Iteration'!N135</f>
        <v>-0.56651040062283797</v>
      </c>
      <c r="O336" s="4">
        <f>Tabelle1!O135-'8. Iteration'!O135</f>
        <v>0.44243065474998766</v>
      </c>
      <c r="P336" s="4">
        <f>Tabelle1!P135-'8. Iteration'!P135</f>
        <v>-0.53113660670737572</v>
      </c>
      <c r="Q336" s="4">
        <f>Tabelle1!Q135-'8. Iteration'!Q135</f>
        <v>-0.50531751763077437</v>
      </c>
      <c r="R336" s="4">
        <f>Tabelle1!R135-'8. Iteration'!R135</f>
        <v>-0.4968529963226555</v>
      </c>
      <c r="S336" s="4">
        <f>Tabelle1!S135-'8. Iteration'!S135</f>
        <v>-0.47189876128142716</v>
      </c>
      <c r="T336" s="4">
        <f>Tabelle1!T135-'8. Iteration'!T135</f>
        <v>0.52810123871857284</v>
      </c>
      <c r="U336" s="4">
        <f>Tabelle1!U135-'8. Iteration'!U135</f>
        <v>-0.46372994722425548</v>
      </c>
      <c r="V336" s="4">
        <f>Tabelle1!V135-'8. Iteration'!V135</f>
        <v>0.59129462513261077</v>
      </c>
      <c r="W336" s="4">
        <f>Tabelle1!W135-'8. Iteration'!W135</f>
        <v>0.62100325107068777</v>
      </c>
      <c r="X336" s="4">
        <f>Tabelle1!X135-'8. Iteration'!X135</f>
        <v>-0.37899674892931229</v>
      </c>
      <c r="Y336" s="4">
        <f>Tabelle1!Y135-'8. Iteration'!Y135</f>
        <v>0.63537766311550892</v>
      </c>
      <c r="Z336" s="4">
        <f>Tabelle1!Z135-'8. Iteration'!Z135</f>
        <v>-0.32342492779182874</v>
      </c>
      <c r="AA336" s="4">
        <f>Tabelle1!AA135-'8. Iteration'!AA135</f>
        <v>-0.32342492779182874</v>
      </c>
      <c r="AB336" s="4">
        <f>Tabelle1!AB135-'8. Iteration'!AB135</f>
        <v>-0.31683897877488948</v>
      </c>
      <c r="AC336" s="4">
        <f>Tabelle1!AC135-'8. Iteration'!AC135</f>
        <v>-0.29755864336601656</v>
      </c>
      <c r="AD336" s="4">
        <f>Tabelle1!AD135-'8. Iteration'!AD135</f>
        <v>0.70870971916442027</v>
      </c>
      <c r="AE336" s="4">
        <f>Tabelle1!AE135-'8. Iteration'!AE135</f>
        <v>-0.28510068626118695</v>
      </c>
      <c r="AF336" s="4">
        <f>Tabelle1!AF135-'8. Iteration'!AF135</f>
        <v>0.7148993137388131</v>
      </c>
      <c r="AG336" s="4">
        <f>Tabelle1!AG135-'8. Iteration'!AG135</f>
        <v>0.72101043945575194</v>
      </c>
      <c r="AH336" s="4">
        <f>Tabelle1!AH135-'8. Iteration'!AH135</f>
        <v>-0.27898956054424812</v>
      </c>
      <c r="AI336" s="4">
        <f>Tabelle1!AI135-'8. Iteration'!AI135</f>
        <v>-0.27898956054424806</v>
      </c>
      <c r="AJ336" s="4">
        <f>Tabelle1!AJ135-'8. Iteration'!AJ135</f>
        <v>0.7329985884423379</v>
      </c>
      <c r="AK336" s="4">
        <f>Tabelle1!AK135-'8. Iteration'!AK135</f>
        <v>-0.20651448727469843</v>
      </c>
      <c r="AL336" s="4">
        <f>Tabelle1!AL135-'8. Iteration'!AL135</f>
        <v>-0.20146021519295548</v>
      </c>
      <c r="AM336" s="4">
        <f>Tabelle1!AM135-'8. Iteration'!AM135</f>
        <v>-0.17725714423660954</v>
      </c>
      <c r="AN336" s="4">
        <f>Tabelle1!AN135-'8. Iteration'!AN135</f>
        <v>-0.15478400467777836</v>
      </c>
      <c r="AO336" s="4">
        <f>Tabelle1!AO135-'8. Iteration'!AO135</f>
        <v>-0.15049072919112916</v>
      </c>
      <c r="AP336" s="4">
        <f>Tabelle1!AP135-'8. Iteration'!AP135</f>
        <v>-0.13800316812283048</v>
      </c>
      <c r="AQ336" s="4">
        <f>Tabelle1!AQ135-'8. Iteration'!AQ135</f>
        <v>-0.12999915731084541</v>
      </c>
      <c r="AR336" s="4">
        <f>Tabelle1!AR135-'8. Iteration'!AR135</f>
        <v>-0.12609169772892578</v>
      </c>
      <c r="AS336" s="4">
        <f>Tabelle1!AS135-'8. Iteration'!AS135</f>
        <v>-0.11474044066556204</v>
      </c>
      <c r="AT336" s="4">
        <f>Tabelle1!AT135-'8. Iteration'!AT135</f>
        <v>-8.3889828398450425E-2</v>
      </c>
      <c r="AU336" s="4">
        <f>Tabelle1!AU135-'8. Iteration'!AU135</f>
        <v>-1.665945955786596E-2</v>
      </c>
    </row>
    <row r="337" spans="6:47">
      <c r="F337" s="7">
        <f>'7. Iteration'!F337-'8. Iteration'!G337/'8. Iteration'!AX136</f>
        <v>-0.62041201231529175</v>
      </c>
      <c r="G337">
        <f t="shared" si="40"/>
        <v>-1.2670461320429469E-4</v>
      </c>
      <c r="H337" s="4">
        <f>Tabelle1!H136-'8. Iteration'!H136</f>
        <v>7.2202593819505778E-2</v>
      </c>
      <c r="I337" s="4">
        <f>Tabelle1!I136-'8. Iteration'!I136</f>
        <v>0.10901263806747252</v>
      </c>
      <c r="J337" s="4">
        <f>Tabelle1!J136-'8. Iteration'!J136</f>
        <v>0.20524772670637947</v>
      </c>
      <c r="K337" s="4">
        <f>Tabelle1!K136-'8. Iteration'!K136</f>
        <v>-0.72643366666542086</v>
      </c>
      <c r="L337" s="4">
        <f>Tabelle1!L136-'8. Iteration'!L136</f>
        <v>-0.68774234172550064</v>
      </c>
      <c r="M337" s="4">
        <f>Tabelle1!M136-'8. Iteration'!M136</f>
        <v>0.35042144774620398</v>
      </c>
      <c r="N337" s="4">
        <f>Tabelle1!N136-'8. Iteration'!N136</f>
        <v>0.43348959937716203</v>
      </c>
      <c r="O337" s="4">
        <f>Tabelle1!O136-'8. Iteration'!O136</f>
        <v>0.44243065474998766</v>
      </c>
      <c r="P337" s="4">
        <f>Tabelle1!P136-'8. Iteration'!P136</f>
        <v>-0.53113660670737572</v>
      </c>
      <c r="Q337" s="4">
        <f>Tabelle1!Q136-'8. Iteration'!Q136</f>
        <v>0.49468248236922563</v>
      </c>
      <c r="R337" s="4">
        <f>Tabelle1!R136-'8. Iteration'!R136</f>
        <v>0.50314700367734455</v>
      </c>
      <c r="S337" s="4">
        <f>Tabelle1!S136-'8. Iteration'!S136</f>
        <v>-0.47189876128142716</v>
      </c>
      <c r="T337" s="4">
        <f>Tabelle1!T136-'8. Iteration'!T136</f>
        <v>-0.4718987612814271</v>
      </c>
      <c r="U337" s="4">
        <f>Tabelle1!U136-'8. Iteration'!U136</f>
        <v>-0.46372994722425542</v>
      </c>
      <c r="V337" s="4">
        <f>Tabelle1!V136-'8. Iteration'!V136</f>
        <v>-0.40870537486738923</v>
      </c>
      <c r="W337" s="4">
        <f>Tabelle1!W136-'8. Iteration'!W136</f>
        <v>0.62100325107068777</v>
      </c>
      <c r="X337" s="4">
        <f>Tabelle1!X136-'8. Iteration'!X136</f>
        <v>-0.37899674892931223</v>
      </c>
      <c r="Y337" s="4">
        <f>Tabelle1!Y136-'8. Iteration'!Y136</f>
        <v>-0.36462233688449108</v>
      </c>
      <c r="Z337" s="4">
        <f>Tabelle1!Z136-'8. Iteration'!Z136</f>
        <v>-0.32342492779182874</v>
      </c>
      <c r="AA337" s="4">
        <f>Tabelle1!AA136-'8. Iteration'!AA136</f>
        <v>0.67657507220817137</v>
      </c>
      <c r="AB337" s="4">
        <f>Tabelle1!AB136-'8. Iteration'!AB136</f>
        <v>-0.31683897877488942</v>
      </c>
      <c r="AC337" s="4">
        <f>Tabelle1!AC136-'8. Iteration'!AC136</f>
        <v>-0.29755864336601656</v>
      </c>
      <c r="AD337" s="4">
        <f>Tabelle1!AD136-'8. Iteration'!AD136</f>
        <v>-0.29129028083557967</v>
      </c>
      <c r="AE337" s="4">
        <f>Tabelle1!AE136-'8. Iteration'!AE136</f>
        <v>-0.28510068626118695</v>
      </c>
      <c r="AF337" s="4">
        <f>Tabelle1!AF136-'8. Iteration'!AF136</f>
        <v>0.7148993137388131</v>
      </c>
      <c r="AG337" s="4">
        <f>Tabelle1!AG136-'8. Iteration'!AG136</f>
        <v>-0.27898956054424801</v>
      </c>
      <c r="AH337" s="4">
        <f>Tabelle1!AH136-'8. Iteration'!AH136</f>
        <v>-0.27898956054424806</v>
      </c>
      <c r="AI337" s="4">
        <f>Tabelle1!AI136-'8. Iteration'!AI136</f>
        <v>-0.27898956054424806</v>
      </c>
      <c r="AJ337" s="4">
        <f>Tabelle1!AJ136-'8. Iteration'!AJ136</f>
        <v>-0.2670014115576621</v>
      </c>
      <c r="AK337" s="4">
        <f>Tabelle1!AK136-'8. Iteration'!AK136</f>
        <v>-0.20651448727469843</v>
      </c>
      <c r="AL337" s="4">
        <f>Tabelle1!AL136-'8. Iteration'!AL136</f>
        <v>0.79853978480704457</v>
      </c>
      <c r="AM337" s="4">
        <f>Tabelle1!AM136-'8. Iteration'!AM136</f>
        <v>-0.17725714423660952</v>
      </c>
      <c r="AN337" s="4">
        <f>Tabelle1!AN136-'8. Iteration'!AN136</f>
        <v>0.84521599532222169</v>
      </c>
      <c r="AO337" s="4">
        <f>Tabelle1!AO136-'8. Iteration'!AO136</f>
        <v>0.84950927080887084</v>
      </c>
      <c r="AP337" s="4">
        <f>Tabelle1!AP136-'8. Iteration'!AP136</f>
        <v>-0.13800316812283048</v>
      </c>
      <c r="AQ337" s="4">
        <f>Tabelle1!AQ136-'8. Iteration'!AQ136</f>
        <v>-0.12999915731084538</v>
      </c>
      <c r="AR337" s="4">
        <f>Tabelle1!AR136-'8. Iteration'!AR136</f>
        <v>-0.12609169772892578</v>
      </c>
      <c r="AS337" s="4">
        <f>Tabelle1!AS136-'8. Iteration'!AS136</f>
        <v>-0.11474044066556204</v>
      </c>
      <c r="AT337" s="4">
        <f>Tabelle1!AT136-'8. Iteration'!AT136</f>
        <v>0.91611017160154962</v>
      </c>
      <c r="AU337" s="4">
        <f>Tabelle1!AU136-'8. Iteration'!AU136</f>
        <v>-1.665945955786596E-2</v>
      </c>
    </row>
    <row r="338" spans="6:47">
      <c r="F338" s="7">
        <f>'7. Iteration'!F338-'8. Iteration'!G338/'8. Iteration'!AX137</f>
        <v>-0.62041201231529186</v>
      </c>
      <c r="G338">
        <f t="shared" si="40"/>
        <v>-1.2670461320433632E-4</v>
      </c>
      <c r="H338" s="4">
        <f>Tabelle1!H137-'8. Iteration'!H137</f>
        <v>7.2202593819505778E-2</v>
      </c>
      <c r="I338" s="4">
        <f>Tabelle1!I137-'8. Iteration'!I137</f>
        <v>-0.89098736193252748</v>
      </c>
      <c r="J338" s="4">
        <f>Tabelle1!J137-'8. Iteration'!J137</f>
        <v>-0.79475227329362053</v>
      </c>
      <c r="K338" s="4">
        <f>Tabelle1!K137-'8. Iteration'!K137</f>
        <v>-0.72643366666542086</v>
      </c>
      <c r="L338" s="4">
        <f>Tabelle1!L137-'8. Iteration'!L137</f>
        <v>0.31225765827449936</v>
      </c>
      <c r="M338" s="4">
        <f>Tabelle1!M137-'8. Iteration'!M137</f>
        <v>0.35042144774620398</v>
      </c>
      <c r="N338" s="4">
        <f>Tabelle1!N137-'8. Iteration'!N137</f>
        <v>0.43348959937716203</v>
      </c>
      <c r="O338" s="4">
        <f>Tabelle1!O137-'8. Iteration'!O137</f>
        <v>0.44243065474998766</v>
      </c>
      <c r="P338" s="4">
        <f>Tabelle1!P137-'8. Iteration'!P137</f>
        <v>0.46886339329262428</v>
      </c>
      <c r="Q338" s="4">
        <f>Tabelle1!Q137-'8. Iteration'!Q137</f>
        <v>0.49468248236922563</v>
      </c>
      <c r="R338" s="4">
        <f>Tabelle1!R137-'8. Iteration'!R137</f>
        <v>0.50314700367734455</v>
      </c>
      <c r="S338" s="4">
        <f>Tabelle1!S137-'8. Iteration'!S137</f>
        <v>0.52810123871857284</v>
      </c>
      <c r="T338" s="4">
        <f>Tabelle1!T137-'8. Iteration'!T137</f>
        <v>-0.4718987612814271</v>
      </c>
      <c r="U338" s="4">
        <f>Tabelle1!U137-'8. Iteration'!U137</f>
        <v>0.53627005277574458</v>
      </c>
      <c r="V338" s="4">
        <f>Tabelle1!V137-'8. Iteration'!V137</f>
        <v>-0.40870537486738923</v>
      </c>
      <c r="W338" s="4">
        <f>Tabelle1!W137-'8. Iteration'!W137</f>
        <v>-0.37899674892931223</v>
      </c>
      <c r="X338" s="4">
        <f>Tabelle1!X137-'8. Iteration'!X137</f>
        <v>0.62100325107068777</v>
      </c>
      <c r="Y338" s="4">
        <f>Tabelle1!Y137-'8. Iteration'!Y137</f>
        <v>-0.36462233688449108</v>
      </c>
      <c r="Z338" s="4">
        <f>Tabelle1!Z137-'8. Iteration'!Z137</f>
        <v>-0.32342492779182874</v>
      </c>
      <c r="AA338" s="4">
        <f>Tabelle1!AA137-'8. Iteration'!AA137</f>
        <v>0.67657507220817137</v>
      </c>
      <c r="AB338" s="4">
        <f>Tabelle1!AB137-'8. Iteration'!AB137</f>
        <v>-0.31683897877488942</v>
      </c>
      <c r="AC338" s="4">
        <f>Tabelle1!AC137-'8. Iteration'!AC137</f>
        <v>0.70244135663398344</v>
      </c>
      <c r="AD338" s="4">
        <f>Tabelle1!AD137-'8. Iteration'!AD137</f>
        <v>-0.29129028083557967</v>
      </c>
      <c r="AE338" s="4">
        <f>Tabelle1!AE137-'8. Iteration'!AE137</f>
        <v>-0.28510068626118695</v>
      </c>
      <c r="AF338" s="4">
        <f>Tabelle1!AF137-'8. Iteration'!AF137</f>
        <v>-0.28510068626118695</v>
      </c>
      <c r="AG338" s="4">
        <f>Tabelle1!AG137-'8. Iteration'!AG137</f>
        <v>-0.27898956054424801</v>
      </c>
      <c r="AH338" s="4">
        <f>Tabelle1!AH137-'8. Iteration'!AH137</f>
        <v>-0.27898956054424806</v>
      </c>
      <c r="AI338" s="4">
        <f>Tabelle1!AI137-'8. Iteration'!AI137</f>
        <v>-0.27898956054424806</v>
      </c>
      <c r="AJ338" s="4">
        <f>Tabelle1!AJ137-'8. Iteration'!AJ137</f>
        <v>-0.2670014115576621</v>
      </c>
      <c r="AK338" s="4">
        <f>Tabelle1!AK137-'8. Iteration'!AK137</f>
        <v>-0.20651448727469843</v>
      </c>
      <c r="AL338" s="4">
        <f>Tabelle1!AL137-'8. Iteration'!AL137</f>
        <v>0.79853978480704457</v>
      </c>
      <c r="AM338" s="4">
        <f>Tabelle1!AM137-'8. Iteration'!AM137</f>
        <v>-0.17725714423660952</v>
      </c>
      <c r="AN338" s="4">
        <f>Tabelle1!AN137-'8. Iteration'!AN137</f>
        <v>-0.15478400467777831</v>
      </c>
      <c r="AO338" s="4">
        <f>Tabelle1!AO137-'8. Iteration'!AO137</f>
        <v>-0.15049072919112916</v>
      </c>
      <c r="AP338" s="4">
        <f>Tabelle1!AP137-'8. Iteration'!AP137</f>
        <v>-0.13800316812283048</v>
      </c>
      <c r="AQ338" s="4">
        <f>Tabelle1!AQ137-'8. Iteration'!AQ137</f>
        <v>-0.12999915731084538</v>
      </c>
      <c r="AR338" s="4">
        <f>Tabelle1!AR137-'8. Iteration'!AR137</f>
        <v>0.87390830227107419</v>
      </c>
      <c r="AS338" s="4">
        <f>Tabelle1!AS137-'8. Iteration'!AS137</f>
        <v>-0.11474044066556204</v>
      </c>
      <c r="AT338" s="4">
        <f>Tabelle1!AT137-'8. Iteration'!AT137</f>
        <v>-8.3889828398450383E-2</v>
      </c>
      <c r="AU338" s="4">
        <f>Tabelle1!AU137-'8. Iteration'!AU137</f>
        <v>-1.665945955786596E-2</v>
      </c>
    </row>
    <row r="339" spans="6:47">
      <c r="F339" s="7">
        <f>'7. Iteration'!F339-'8. Iteration'!G339/'8. Iteration'!AX138</f>
        <v>-0.62041201231529186</v>
      </c>
      <c r="G339">
        <f t="shared" si="40"/>
        <v>-1.267046132052245E-4</v>
      </c>
      <c r="H339" s="4">
        <f>Tabelle1!H138-'8. Iteration'!H138</f>
        <v>7.2202593819505778E-2</v>
      </c>
      <c r="I339" s="4">
        <f>Tabelle1!I138-'8. Iteration'!I138</f>
        <v>0.10901263806747241</v>
      </c>
      <c r="J339" s="4">
        <f>Tabelle1!J138-'8. Iteration'!J138</f>
        <v>0.20524772670637959</v>
      </c>
      <c r="K339" s="4">
        <f>Tabelle1!K138-'8. Iteration'!K138</f>
        <v>0.27356633333457914</v>
      </c>
      <c r="L339" s="4">
        <f>Tabelle1!L138-'8. Iteration'!L138</f>
        <v>0.31225765827449936</v>
      </c>
      <c r="M339" s="4">
        <f>Tabelle1!M138-'8. Iteration'!M138</f>
        <v>0.35042144774620387</v>
      </c>
      <c r="N339" s="4">
        <f>Tabelle1!N138-'8. Iteration'!N138</f>
        <v>0.43348959937716203</v>
      </c>
      <c r="O339" s="4">
        <f>Tabelle1!O138-'8. Iteration'!O138</f>
        <v>-0.55756934525001234</v>
      </c>
      <c r="P339" s="4">
        <f>Tabelle1!P138-'8. Iteration'!P138</f>
        <v>-0.53113660670737572</v>
      </c>
      <c r="Q339" s="4">
        <f>Tabelle1!Q138-'8. Iteration'!Q138</f>
        <v>-0.50531751763077437</v>
      </c>
      <c r="R339" s="4">
        <f>Tabelle1!R138-'8. Iteration'!R138</f>
        <v>0.50314700367734444</v>
      </c>
      <c r="S339" s="4">
        <f>Tabelle1!S138-'8. Iteration'!S138</f>
        <v>0.52810123871857284</v>
      </c>
      <c r="T339" s="4">
        <f>Tabelle1!T138-'8. Iteration'!T138</f>
        <v>-0.47189876128142716</v>
      </c>
      <c r="U339" s="4">
        <f>Tabelle1!U138-'8. Iteration'!U138</f>
        <v>0.53627005277574447</v>
      </c>
      <c r="V339" s="4">
        <f>Tabelle1!V138-'8. Iteration'!V138</f>
        <v>-0.40870537486738923</v>
      </c>
      <c r="W339" s="4">
        <f>Tabelle1!W138-'8. Iteration'!W138</f>
        <v>-0.37899674892931229</v>
      </c>
      <c r="X339" s="4">
        <f>Tabelle1!X138-'8. Iteration'!X138</f>
        <v>0.62100325107068777</v>
      </c>
      <c r="Y339" s="4">
        <f>Tabelle1!Y138-'8. Iteration'!Y138</f>
        <v>-0.36462233688449108</v>
      </c>
      <c r="Z339" s="4">
        <f>Tabelle1!Z138-'8. Iteration'!Z138</f>
        <v>-0.32342492779182874</v>
      </c>
      <c r="AA339" s="4">
        <f>Tabelle1!AA138-'8. Iteration'!AA138</f>
        <v>-0.32342492779182874</v>
      </c>
      <c r="AB339" s="4">
        <f>Tabelle1!AB138-'8. Iteration'!AB138</f>
        <v>-0.31683897877488948</v>
      </c>
      <c r="AC339" s="4">
        <f>Tabelle1!AC138-'8. Iteration'!AC138</f>
        <v>-0.29755864336601656</v>
      </c>
      <c r="AD339" s="4">
        <f>Tabelle1!AD138-'8. Iteration'!AD138</f>
        <v>-0.29129028083557967</v>
      </c>
      <c r="AE339" s="4">
        <f>Tabelle1!AE138-'8. Iteration'!AE138</f>
        <v>-0.28510068626118695</v>
      </c>
      <c r="AF339" s="4">
        <f>Tabelle1!AF138-'8. Iteration'!AF138</f>
        <v>0.7148993137388131</v>
      </c>
      <c r="AG339" s="4">
        <f>Tabelle1!AG138-'8. Iteration'!AG138</f>
        <v>-0.27898956054424806</v>
      </c>
      <c r="AH339" s="4">
        <f>Tabelle1!AH138-'8. Iteration'!AH138</f>
        <v>-0.27898956054424812</v>
      </c>
      <c r="AI339" s="4">
        <f>Tabelle1!AI138-'8. Iteration'!AI138</f>
        <v>-0.27898956054424806</v>
      </c>
      <c r="AJ339" s="4">
        <f>Tabelle1!AJ138-'8. Iteration'!AJ138</f>
        <v>-0.2670014115576621</v>
      </c>
      <c r="AK339" s="4">
        <f>Tabelle1!AK138-'8. Iteration'!AK138</f>
        <v>0.79348551272530154</v>
      </c>
      <c r="AL339" s="4">
        <f>Tabelle1!AL138-'8. Iteration'!AL138</f>
        <v>-0.20146021519295548</v>
      </c>
      <c r="AM339" s="4">
        <f>Tabelle1!AM138-'8. Iteration'!AM138</f>
        <v>-0.17725714423660954</v>
      </c>
      <c r="AN339" s="4">
        <f>Tabelle1!AN138-'8. Iteration'!AN138</f>
        <v>0.84521599532222158</v>
      </c>
      <c r="AO339" s="4">
        <f>Tabelle1!AO138-'8. Iteration'!AO138</f>
        <v>-0.15049072919112916</v>
      </c>
      <c r="AP339" s="4">
        <f>Tabelle1!AP138-'8. Iteration'!AP138</f>
        <v>-0.13800316812283048</v>
      </c>
      <c r="AQ339" s="4">
        <f>Tabelle1!AQ138-'8. Iteration'!AQ138</f>
        <v>-0.12999915731084541</v>
      </c>
      <c r="AR339" s="4">
        <f>Tabelle1!AR138-'8. Iteration'!AR138</f>
        <v>-0.12609169772892578</v>
      </c>
      <c r="AS339" s="4">
        <f>Tabelle1!AS138-'8. Iteration'!AS138</f>
        <v>0.88525955933443801</v>
      </c>
      <c r="AT339" s="4">
        <f>Tabelle1!AT138-'8. Iteration'!AT138</f>
        <v>-8.3889828398450425E-2</v>
      </c>
      <c r="AU339" s="4">
        <f>Tabelle1!AU138-'8. Iteration'!AU138</f>
        <v>-1.665945955786596E-2</v>
      </c>
    </row>
    <row r="340" spans="6:47">
      <c r="F340" s="7">
        <f>'7. Iteration'!F340-'8. Iteration'!G340/'8. Iteration'!AX139</f>
        <v>-0.62041201231529186</v>
      </c>
      <c r="G340">
        <f t="shared" si="40"/>
        <v>-1.267046132053494E-4</v>
      </c>
      <c r="H340" s="4">
        <f>Tabelle1!H139-'8. Iteration'!H139</f>
        <v>-0.92779740618049422</v>
      </c>
      <c r="I340" s="4">
        <f>Tabelle1!I139-'8. Iteration'!I139</f>
        <v>0.10901263806747241</v>
      </c>
      <c r="J340" s="4">
        <f>Tabelle1!J139-'8. Iteration'!J139</f>
        <v>0.20524772670637959</v>
      </c>
      <c r="K340" s="4">
        <f>Tabelle1!K139-'8. Iteration'!K139</f>
        <v>0.27356633333457914</v>
      </c>
      <c r="L340" s="4">
        <f>Tabelle1!L139-'8. Iteration'!L139</f>
        <v>0.31225765827449936</v>
      </c>
      <c r="M340" s="4">
        <f>Tabelle1!M139-'8. Iteration'!M139</f>
        <v>-0.64957855225379613</v>
      </c>
      <c r="N340" s="4">
        <f>Tabelle1!N139-'8. Iteration'!N139</f>
        <v>-0.56651040062283797</v>
      </c>
      <c r="O340" s="4">
        <f>Tabelle1!O139-'8. Iteration'!O139</f>
        <v>0.44243065474998766</v>
      </c>
      <c r="P340" s="4">
        <f>Tabelle1!P139-'8. Iteration'!P139</f>
        <v>0.46886339329262428</v>
      </c>
      <c r="Q340" s="4">
        <f>Tabelle1!Q139-'8. Iteration'!Q139</f>
        <v>-0.50531751763077437</v>
      </c>
      <c r="R340" s="4">
        <f>Tabelle1!R139-'8. Iteration'!R139</f>
        <v>-0.4968529963226555</v>
      </c>
      <c r="S340" s="4">
        <f>Tabelle1!S139-'8. Iteration'!S139</f>
        <v>-0.47189876128142716</v>
      </c>
      <c r="T340" s="4">
        <f>Tabelle1!T139-'8. Iteration'!T139</f>
        <v>0.52810123871857284</v>
      </c>
      <c r="U340" s="4">
        <f>Tabelle1!U139-'8. Iteration'!U139</f>
        <v>-0.46372994722425548</v>
      </c>
      <c r="V340" s="4">
        <f>Tabelle1!V139-'8. Iteration'!V139</f>
        <v>-0.40870537486738923</v>
      </c>
      <c r="W340" s="4">
        <f>Tabelle1!W139-'8. Iteration'!W139</f>
        <v>-0.37899674892931229</v>
      </c>
      <c r="X340" s="4">
        <f>Tabelle1!X139-'8. Iteration'!X139</f>
        <v>-0.37899674892931229</v>
      </c>
      <c r="Y340" s="4">
        <f>Tabelle1!Y139-'8. Iteration'!Y139</f>
        <v>0.63537766311550892</v>
      </c>
      <c r="Z340" s="4">
        <f>Tabelle1!Z139-'8. Iteration'!Z139</f>
        <v>0.67657507220817126</v>
      </c>
      <c r="AA340" s="4">
        <f>Tabelle1!AA139-'8. Iteration'!AA139</f>
        <v>0.67657507220817126</v>
      </c>
      <c r="AB340" s="4">
        <f>Tabelle1!AB139-'8. Iteration'!AB139</f>
        <v>0.68316102122511047</v>
      </c>
      <c r="AC340" s="4">
        <f>Tabelle1!AC139-'8. Iteration'!AC139</f>
        <v>-0.29755864336601656</v>
      </c>
      <c r="AD340" s="4">
        <f>Tabelle1!AD139-'8. Iteration'!AD139</f>
        <v>-0.29129028083557967</v>
      </c>
      <c r="AE340" s="4">
        <f>Tabelle1!AE139-'8. Iteration'!AE139</f>
        <v>-0.28510068626118695</v>
      </c>
      <c r="AF340" s="4">
        <f>Tabelle1!AF139-'8. Iteration'!AF139</f>
        <v>0.7148993137388131</v>
      </c>
      <c r="AG340" s="4">
        <f>Tabelle1!AG139-'8. Iteration'!AG139</f>
        <v>-0.27898956054424806</v>
      </c>
      <c r="AH340" s="4">
        <f>Tabelle1!AH139-'8. Iteration'!AH139</f>
        <v>0.72101043945575194</v>
      </c>
      <c r="AI340" s="4">
        <f>Tabelle1!AI139-'8. Iteration'!AI139</f>
        <v>-0.27898956054424806</v>
      </c>
      <c r="AJ340" s="4">
        <f>Tabelle1!AJ139-'8. Iteration'!AJ139</f>
        <v>-0.2670014115576621</v>
      </c>
      <c r="AK340" s="4">
        <f>Tabelle1!AK139-'8. Iteration'!AK139</f>
        <v>0.79348551272530154</v>
      </c>
      <c r="AL340" s="4">
        <f>Tabelle1!AL139-'8. Iteration'!AL139</f>
        <v>0.79853978480704457</v>
      </c>
      <c r="AM340" s="4">
        <f>Tabelle1!AM139-'8. Iteration'!AM139</f>
        <v>-0.17725714423660954</v>
      </c>
      <c r="AN340" s="4">
        <f>Tabelle1!AN139-'8. Iteration'!AN139</f>
        <v>-0.15478400467777836</v>
      </c>
      <c r="AO340" s="4">
        <f>Tabelle1!AO139-'8. Iteration'!AO139</f>
        <v>-0.15049072919112916</v>
      </c>
      <c r="AP340" s="4">
        <f>Tabelle1!AP139-'8. Iteration'!AP139</f>
        <v>-0.13800316812283048</v>
      </c>
      <c r="AQ340" s="4">
        <f>Tabelle1!AQ139-'8. Iteration'!AQ139</f>
        <v>-0.12999915731084541</v>
      </c>
      <c r="AR340" s="4">
        <f>Tabelle1!AR139-'8. Iteration'!AR139</f>
        <v>-0.12609169772892578</v>
      </c>
      <c r="AS340" s="4">
        <f>Tabelle1!AS139-'8. Iteration'!AS139</f>
        <v>-0.11474044066556204</v>
      </c>
      <c r="AT340" s="4">
        <f>Tabelle1!AT139-'8. Iteration'!AT139</f>
        <v>-8.3889828398450425E-2</v>
      </c>
      <c r="AU340" s="4">
        <f>Tabelle1!AU139-'8. Iteration'!AU139</f>
        <v>-1.665945955786596E-2</v>
      </c>
    </row>
    <row r="341" spans="6:47">
      <c r="F341" s="7">
        <f>'7. Iteration'!F341-'8. Iteration'!G341/'8. Iteration'!AX140</f>
        <v>-0.75677174623827026</v>
      </c>
      <c r="G341">
        <f t="shared" si="40"/>
        <v>-1.6546137936624718E-4</v>
      </c>
      <c r="H341" s="4">
        <f>Tabelle1!H140-'8. Iteration'!H140</f>
        <v>8.1886747225881296E-2</v>
      </c>
      <c r="I341" s="4">
        <f>Tabelle1!I140-'8. Iteration'!I140</f>
        <v>-0.87702048863453275</v>
      </c>
      <c r="J341" s="4">
        <f>Tabelle1!J140-'8. Iteration'!J140</f>
        <v>0.22838393684591618</v>
      </c>
      <c r="K341" s="4">
        <f>Tabelle1!K140-'8. Iteration'!K140</f>
        <v>0.3014822998988369</v>
      </c>
      <c r="L341" s="4">
        <f>Tabelle1!L140-'8. Iteration'!L140</f>
        <v>-0.65773836119861251</v>
      </c>
      <c r="M341" s="4">
        <f>Tabelle1!M140-'8. Iteration'!M140</f>
        <v>-0.61794464360165868</v>
      </c>
      <c r="N341" s="4">
        <f>Tabelle1!N140-'8. Iteration'!N140</f>
        <v>-0.53277140179287696</v>
      </c>
      <c r="O341" s="4">
        <f>Tabelle1!O140-'8. Iteration'!O140</f>
        <v>-0.52371950937716361</v>
      </c>
      <c r="P341" s="4">
        <f>Tabelle1!P140-'8. Iteration'!P140</f>
        <v>-0.49708852351586147</v>
      </c>
      <c r="Q341" s="4">
        <f>Tabelle1!Q140-'8. Iteration'!Q140</f>
        <v>0.52873902913268178</v>
      </c>
      <c r="R341" s="4">
        <f>Tabelle1!R140-'8. Iteration'!R140</f>
        <v>0.53716682119023695</v>
      </c>
      <c r="S341" s="4">
        <f>Tabelle1!S140-'8. Iteration'!S140</f>
        <v>0.56190016329765569</v>
      </c>
      <c r="T341" s="4">
        <f>Tabelle1!T140-'8. Iteration'!T140</f>
        <v>-0.43809983670234431</v>
      </c>
      <c r="U341" s="4">
        <f>Tabelle1!U140-'8. Iteration'!U140</f>
        <v>-0.4300396638898587</v>
      </c>
      <c r="V341" s="4">
        <f>Tabelle1!V140-'8. Iteration'!V140</f>
        <v>0.62379174392492054</v>
      </c>
      <c r="W341" s="4">
        <f>Tabelle1!W140-'8. Iteration'!W140</f>
        <v>0.65252631337879796</v>
      </c>
      <c r="X341" s="4">
        <f>Tabelle1!X140-'8. Iteration'!X140</f>
        <v>-0.34747368662120209</v>
      </c>
      <c r="Y341" s="4">
        <f>Tabelle1!Y140-'8. Iteration'!Y140</f>
        <v>-0.33365249915893558</v>
      </c>
      <c r="Z341" s="4">
        <f>Tabelle1!Z140-'8. Iteration'!Z140</f>
        <v>-0.29433330156252113</v>
      </c>
      <c r="AA341" s="4">
        <f>Tabelle1!AA140-'8. Iteration'!AA140</f>
        <v>-0.29433330156252108</v>
      </c>
      <c r="AB341" s="4">
        <f>Tabelle1!AB140-'8. Iteration'!AB140</f>
        <v>0.71191249468956874</v>
      </c>
      <c r="AC341" s="4">
        <f>Tabelle1!AC140-'8. Iteration'!AC140</f>
        <v>-0.26986562776108286</v>
      </c>
      <c r="AD341" s="4">
        <f>Tabelle1!AD140-'8. Iteration'!AD140</f>
        <v>0.73603857544455342</v>
      </c>
      <c r="AE341" s="4">
        <f>Tabelle1!AE140-'8. Iteration'!AE140</f>
        <v>0.74185897970798487</v>
      </c>
      <c r="AF341" s="4">
        <f>Tabelle1!AF140-'8. Iteration'!AF140</f>
        <v>0.74185897970798487</v>
      </c>
      <c r="AG341" s="4">
        <f>Tabelle1!AG140-'8. Iteration'!AG140</f>
        <v>0.7475962530392678</v>
      </c>
      <c r="AH341" s="4">
        <f>Tabelle1!AH140-'8. Iteration'!AH140</f>
        <v>-0.25240374696073226</v>
      </c>
      <c r="AI341" s="4">
        <f>Tabelle1!AI140-'8. Iteration'!AI140</f>
        <v>-0.25240374696073226</v>
      </c>
      <c r="AJ341" s="4">
        <f>Tabelle1!AJ140-'8. Iteration'!AJ140</f>
        <v>-0.24117586144187006</v>
      </c>
      <c r="AK341" s="4">
        <f>Tabelle1!AK140-'8. Iteration'!AK140</f>
        <v>-0.18506238931588645</v>
      </c>
      <c r="AL341" s="4">
        <f>Tabelle1!AL140-'8. Iteration'!AL140</f>
        <v>-0.18041376600606554</v>
      </c>
      <c r="AM341" s="4">
        <f>Tabelle1!AM140-'8. Iteration'!AM140</f>
        <v>-0.15823813536376038</v>
      </c>
      <c r="AN341" s="4">
        <f>Tabelle1!AN140-'8. Iteration'!AN140</f>
        <v>-0.13777249574497533</v>
      </c>
      <c r="AO341" s="4">
        <f>Tabelle1!AO140-'8. Iteration'!AO140</f>
        <v>-0.13387633392360451</v>
      </c>
      <c r="AP341" s="4">
        <f>Tabelle1!AP140-'8. Iteration'!AP140</f>
        <v>-0.12256850474335639</v>
      </c>
      <c r="AQ341" s="4">
        <f>Tabelle1!AQ140-'8. Iteration'!AQ140</f>
        <v>-0.11533990358212404</v>
      </c>
      <c r="AR341" s="4">
        <f>Tabelle1!AR140-'8. Iteration'!AR140</f>
        <v>0.88818356504466112</v>
      </c>
      <c r="AS341" s="4">
        <f>Tabelle1!AS140-'8. Iteration'!AS140</f>
        <v>-0.10160088388954502</v>
      </c>
      <c r="AT341" s="4">
        <f>Tabelle1!AT140-'8. Iteration'!AT140</f>
        <v>-7.3987875285707175E-2</v>
      </c>
      <c r="AU341" s="4">
        <f>Tabelle1!AU140-'8. Iteration'!AU140</f>
        <v>-1.4566875310782818E-2</v>
      </c>
    </row>
    <row r="342" spans="6:47">
      <c r="F342" s="7">
        <f>'7. Iteration'!F342-'8. Iteration'!G342/'8. Iteration'!AX141</f>
        <v>-0.75677174623827026</v>
      </c>
      <c r="G342">
        <f t="shared" si="40"/>
        <v>-1.6546137936583084E-4</v>
      </c>
      <c r="H342" s="4">
        <f>Tabelle1!H141-'8. Iteration'!H141</f>
        <v>8.1886747225881296E-2</v>
      </c>
      <c r="I342" s="4">
        <f>Tabelle1!I141-'8. Iteration'!I141</f>
        <v>0.12297951136546725</v>
      </c>
      <c r="J342" s="4">
        <f>Tabelle1!J141-'8. Iteration'!J141</f>
        <v>0.22838393684591618</v>
      </c>
      <c r="K342" s="4">
        <f>Tabelle1!K141-'8. Iteration'!K141</f>
        <v>0.3014822998988369</v>
      </c>
      <c r="L342" s="4">
        <f>Tabelle1!L141-'8. Iteration'!L141</f>
        <v>0.34226163880138749</v>
      </c>
      <c r="M342" s="4">
        <f>Tabelle1!M141-'8. Iteration'!M141</f>
        <v>-0.61794464360165868</v>
      </c>
      <c r="N342" s="4">
        <f>Tabelle1!N141-'8. Iteration'!N141</f>
        <v>-0.53277140179287696</v>
      </c>
      <c r="O342" s="4">
        <f>Tabelle1!O141-'8. Iteration'!O141</f>
        <v>0.47628049062283639</v>
      </c>
      <c r="P342" s="4">
        <f>Tabelle1!P141-'8. Iteration'!P141</f>
        <v>0.50291147648413848</v>
      </c>
      <c r="Q342" s="4">
        <f>Tabelle1!Q141-'8. Iteration'!Q141</f>
        <v>-0.47126097086731822</v>
      </c>
      <c r="R342" s="4">
        <f>Tabelle1!R141-'8. Iteration'!R141</f>
        <v>0.53716682119023695</v>
      </c>
      <c r="S342" s="4">
        <f>Tabelle1!S141-'8. Iteration'!S141</f>
        <v>-0.43809983670234431</v>
      </c>
      <c r="T342" s="4">
        <f>Tabelle1!T141-'8. Iteration'!T141</f>
        <v>-0.43809983670234431</v>
      </c>
      <c r="U342" s="4">
        <f>Tabelle1!U141-'8. Iteration'!U141</f>
        <v>0.5699603361101413</v>
      </c>
      <c r="V342" s="4">
        <f>Tabelle1!V141-'8. Iteration'!V141</f>
        <v>-0.37620825607507952</v>
      </c>
      <c r="W342" s="4">
        <f>Tabelle1!W141-'8. Iteration'!W141</f>
        <v>0.65252631337879796</v>
      </c>
      <c r="X342" s="4">
        <f>Tabelle1!X141-'8. Iteration'!X141</f>
        <v>-0.34747368662120209</v>
      </c>
      <c r="Y342" s="4">
        <f>Tabelle1!Y141-'8. Iteration'!Y141</f>
        <v>0.66634750084106442</v>
      </c>
      <c r="Z342" s="4">
        <f>Tabelle1!Z141-'8. Iteration'!Z141</f>
        <v>-0.29433330156252113</v>
      </c>
      <c r="AA342" s="4">
        <f>Tabelle1!AA141-'8. Iteration'!AA141</f>
        <v>0.70566669843747887</v>
      </c>
      <c r="AB342" s="4">
        <f>Tabelle1!AB141-'8. Iteration'!AB141</f>
        <v>-0.28808750531043131</v>
      </c>
      <c r="AC342" s="4">
        <f>Tabelle1!AC141-'8. Iteration'!AC141</f>
        <v>-0.26986562776108286</v>
      </c>
      <c r="AD342" s="4">
        <f>Tabelle1!AD141-'8. Iteration'!AD141</f>
        <v>-0.26396142455544658</v>
      </c>
      <c r="AE342" s="4">
        <f>Tabelle1!AE141-'8. Iteration'!AE141</f>
        <v>-0.25814102029201508</v>
      </c>
      <c r="AF342" s="4">
        <f>Tabelle1!AF141-'8. Iteration'!AF141</f>
        <v>-0.25814102029201508</v>
      </c>
      <c r="AG342" s="4">
        <f>Tabelle1!AG141-'8. Iteration'!AG141</f>
        <v>-0.2524037469607322</v>
      </c>
      <c r="AH342" s="4">
        <f>Tabelle1!AH141-'8. Iteration'!AH141</f>
        <v>-0.25240374696073226</v>
      </c>
      <c r="AI342" s="4">
        <f>Tabelle1!AI141-'8. Iteration'!AI141</f>
        <v>-0.25240374696073226</v>
      </c>
      <c r="AJ342" s="4">
        <f>Tabelle1!AJ141-'8. Iteration'!AJ141</f>
        <v>-0.24117586144187006</v>
      </c>
      <c r="AK342" s="4">
        <f>Tabelle1!AK141-'8. Iteration'!AK141</f>
        <v>-0.18506238931588645</v>
      </c>
      <c r="AL342" s="4">
        <f>Tabelle1!AL141-'8. Iteration'!AL141</f>
        <v>-0.18041376600606554</v>
      </c>
      <c r="AM342" s="4">
        <f>Tabelle1!AM141-'8. Iteration'!AM141</f>
        <v>-0.15823813536376038</v>
      </c>
      <c r="AN342" s="4">
        <f>Tabelle1!AN141-'8. Iteration'!AN141</f>
        <v>0.8622275042550247</v>
      </c>
      <c r="AO342" s="4">
        <f>Tabelle1!AO141-'8. Iteration'!AO141</f>
        <v>0.86612366607639546</v>
      </c>
      <c r="AP342" s="4">
        <f>Tabelle1!AP141-'8. Iteration'!AP141</f>
        <v>-0.12256850474335639</v>
      </c>
      <c r="AQ342" s="4">
        <f>Tabelle1!AQ141-'8. Iteration'!AQ141</f>
        <v>-0.11533990358212404</v>
      </c>
      <c r="AR342" s="4">
        <f>Tabelle1!AR141-'8. Iteration'!AR141</f>
        <v>-0.11181643495533891</v>
      </c>
      <c r="AS342" s="4">
        <f>Tabelle1!AS141-'8. Iteration'!AS141</f>
        <v>-0.10160088388954502</v>
      </c>
      <c r="AT342" s="4">
        <f>Tabelle1!AT141-'8. Iteration'!AT141</f>
        <v>-7.3987875285707175E-2</v>
      </c>
      <c r="AU342" s="4">
        <f>Tabelle1!AU141-'8. Iteration'!AU141</f>
        <v>-1.4566875310782818E-2</v>
      </c>
    </row>
    <row r="343" spans="6:47">
      <c r="F343" s="7">
        <f>'7. Iteration'!F343-'8. Iteration'!G343/'8. Iteration'!AX142</f>
        <v>-0.75677174623827026</v>
      </c>
      <c r="G343">
        <f t="shared" si="40"/>
        <v>-1.6546137936542839E-4</v>
      </c>
      <c r="H343" s="4">
        <f>Tabelle1!H142-'8. Iteration'!H142</f>
        <v>8.1886747225881296E-2</v>
      </c>
      <c r="I343" s="4">
        <f>Tabelle1!I142-'8. Iteration'!I142</f>
        <v>0.12297951136546725</v>
      </c>
      <c r="J343" s="4">
        <f>Tabelle1!J142-'8. Iteration'!J142</f>
        <v>0.22838393684591618</v>
      </c>
      <c r="K343" s="4">
        <f>Tabelle1!K142-'8. Iteration'!K142</f>
        <v>0.3014822998988369</v>
      </c>
      <c r="L343" s="4">
        <f>Tabelle1!L142-'8. Iteration'!L142</f>
        <v>0.3422616388013876</v>
      </c>
      <c r="M343" s="4">
        <f>Tabelle1!M142-'8. Iteration'!M142</f>
        <v>0.38205535639834143</v>
      </c>
      <c r="N343" s="4">
        <f>Tabelle1!N142-'8. Iteration'!N142</f>
        <v>0.46722859820712315</v>
      </c>
      <c r="O343" s="4">
        <f>Tabelle1!O142-'8. Iteration'!O142</f>
        <v>-0.52371950937716349</v>
      </c>
      <c r="P343" s="4">
        <f>Tabelle1!P142-'8. Iteration'!P142</f>
        <v>0.50291147648413859</v>
      </c>
      <c r="Q343" s="4">
        <f>Tabelle1!Q142-'8. Iteration'!Q142</f>
        <v>-0.47126097086731816</v>
      </c>
      <c r="R343" s="4">
        <f>Tabelle1!R142-'8. Iteration'!R142</f>
        <v>-0.46283317880976305</v>
      </c>
      <c r="S343" s="4">
        <f>Tabelle1!S142-'8. Iteration'!S142</f>
        <v>0.56190016329765569</v>
      </c>
      <c r="T343" s="4">
        <f>Tabelle1!T142-'8. Iteration'!T142</f>
        <v>-0.43809983670234431</v>
      </c>
      <c r="U343" s="4">
        <f>Tabelle1!U142-'8. Iteration'!U142</f>
        <v>0.5699603361101413</v>
      </c>
      <c r="V343" s="4">
        <f>Tabelle1!V142-'8. Iteration'!V142</f>
        <v>0.62379174392492054</v>
      </c>
      <c r="W343" s="4">
        <f>Tabelle1!W142-'8. Iteration'!W142</f>
        <v>-0.34747368662120209</v>
      </c>
      <c r="X343" s="4">
        <f>Tabelle1!X142-'8. Iteration'!X142</f>
        <v>-0.34747368662120209</v>
      </c>
      <c r="Y343" s="4">
        <f>Tabelle1!Y142-'8. Iteration'!Y142</f>
        <v>-0.33365249915893558</v>
      </c>
      <c r="Z343" s="4">
        <f>Tabelle1!Z142-'8. Iteration'!Z142</f>
        <v>0.70566669843747887</v>
      </c>
      <c r="AA343" s="4">
        <f>Tabelle1!AA142-'8. Iteration'!AA142</f>
        <v>-0.29433330156252108</v>
      </c>
      <c r="AB343" s="4">
        <f>Tabelle1!AB142-'8. Iteration'!AB142</f>
        <v>-0.28808750531043131</v>
      </c>
      <c r="AC343" s="4">
        <f>Tabelle1!AC142-'8. Iteration'!AC142</f>
        <v>0.73013437223891708</v>
      </c>
      <c r="AD343" s="4">
        <f>Tabelle1!AD142-'8. Iteration'!AD142</f>
        <v>-0.26396142455544652</v>
      </c>
      <c r="AE343" s="4">
        <f>Tabelle1!AE142-'8. Iteration'!AE142</f>
        <v>-0.25814102029201508</v>
      </c>
      <c r="AF343" s="4">
        <f>Tabelle1!AF142-'8. Iteration'!AF142</f>
        <v>-0.25814102029201508</v>
      </c>
      <c r="AG343" s="4">
        <f>Tabelle1!AG142-'8. Iteration'!AG142</f>
        <v>-0.2524037469607322</v>
      </c>
      <c r="AH343" s="4">
        <f>Tabelle1!AH142-'8. Iteration'!AH142</f>
        <v>-0.25240374696073226</v>
      </c>
      <c r="AI343" s="4">
        <f>Tabelle1!AI142-'8. Iteration'!AI142</f>
        <v>-0.2524037469607322</v>
      </c>
      <c r="AJ343" s="4">
        <f>Tabelle1!AJ142-'8. Iteration'!AJ142</f>
        <v>-0.24117586144187</v>
      </c>
      <c r="AK343" s="4">
        <f>Tabelle1!AK142-'8. Iteration'!AK142</f>
        <v>-0.18506238931588645</v>
      </c>
      <c r="AL343" s="4">
        <f>Tabelle1!AL142-'8. Iteration'!AL142</f>
        <v>-0.18041376600606554</v>
      </c>
      <c r="AM343" s="4">
        <f>Tabelle1!AM142-'8. Iteration'!AM142</f>
        <v>0.8417618646362397</v>
      </c>
      <c r="AN343" s="4">
        <f>Tabelle1!AN142-'8. Iteration'!AN142</f>
        <v>-0.13777249574497533</v>
      </c>
      <c r="AO343" s="4">
        <f>Tabelle1!AO142-'8. Iteration'!AO142</f>
        <v>-0.13387633392360448</v>
      </c>
      <c r="AP343" s="4">
        <f>Tabelle1!AP142-'8. Iteration'!AP142</f>
        <v>-0.12256850474335636</v>
      </c>
      <c r="AQ343" s="4">
        <f>Tabelle1!AQ142-'8. Iteration'!AQ142</f>
        <v>-0.11533990358212404</v>
      </c>
      <c r="AR343" s="4">
        <f>Tabelle1!AR142-'8. Iteration'!AR142</f>
        <v>-0.11181643495533891</v>
      </c>
      <c r="AS343" s="4">
        <f>Tabelle1!AS142-'8. Iteration'!AS142</f>
        <v>-0.10160088388954502</v>
      </c>
      <c r="AT343" s="4">
        <f>Tabelle1!AT142-'8. Iteration'!AT142</f>
        <v>-7.3987875285707175E-2</v>
      </c>
      <c r="AU343" s="4">
        <f>Tabelle1!AU142-'8. Iteration'!AU142</f>
        <v>-1.4566875310782804E-2</v>
      </c>
    </row>
    <row r="344" spans="6:47">
      <c r="F344" s="7">
        <f>'7. Iteration'!F344-'8. Iteration'!G344/'8. Iteration'!AX143</f>
        <v>-0.75677174623827015</v>
      </c>
      <c r="G344">
        <f t="shared" si="40"/>
        <v>-1.6546137936580309E-4</v>
      </c>
      <c r="H344" s="4">
        <f>Tabelle1!H143-'8. Iteration'!H143</f>
        <v>8.1886747225881296E-2</v>
      </c>
      <c r="I344" s="4">
        <f>Tabelle1!I143-'8. Iteration'!I143</f>
        <v>0.12297951136546725</v>
      </c>
      <c r="J344" s="4">
        <f>Tabelle1!J143-'8. Iteration'!J143</f>
        <v>0.22838393684591618</v>
      </c>
      <c r="K344" s="4">
        <f>Tabelle1!K143-'8. Iteration'!K143</f>
        <v>0.3014822998988369</v>
      </c>
      <c r="L344" s="4">
        <f>Tabelle1!L143-'8. Iteration'!L143</f>
        <v>0.34226163880138749</v>
      </c>
      <c r="M344" s="4">
        <f>Tabelle1!M143-'8. Iteration'!M143</f>
        <v>-0.61794464360165868</v>
      </c>
      <c r="N344" s="4">
        <f>Tabelle1!N143-'8. Iteration'!N143</f>
        <v>0.46722859820712304</v>
      </c>
      <c r="O344" s="4">
        <f>Tabelle1!O143-'8. Iteration'!O143</f>
        <v>-0.52371950937716361</v>
      </c>
      <c r="P344" s="4">
        <f>Tabelle1!P143-'8. Iteration'!P143</f>
        <v>-0.49708852351586147</v>
      </c>
      <c r="Q344" s="4">
        <f>Tabelle1!Q143-'8. Iteration'!Q143</f>
        <v>0.52873902913268178</v>
      </c>
      <c r="R344" s="4">
        <f>Tabelle1!R143-'8. Iteration'!R143</f>
        <v>-0.4628331788097631</v>
      </c>
      <c r="S344" s="4">
        <f>Tabelle1!S143-'8. Iteration'!S143</f>
        <v>-0.43809983670234431</v>
      </c>
      <c r="T344" s="4">
        <f>Tabelle1!T143-'8. Iteration'!T143</f>
        <v>0.56190016329765569</v>
      </c>
      <c r="U344" s="4">
        <f>Tabelle1!U143-'8. Iteration'!U143</f>
        <v>-0.4300396638898587</v>
      </c>
      <c r="V344" s="4">
        <f>Tabelle1!V143-'8. Iteration'!V143</f>
        <v>0.62379174392492054</v>
      </c>
      <c r="W344" s="4">
        <f>Tabelle1!W143-'8. Iteration'!W143</f>
        <v>-0.34747368662120209</v>
      </c>
      <c r="X344" s="4">
        <f>Tabelle1!X143-'8. Iteration'!X143</f>
        <v>-0.34747368662120209</v>
      </c>
      <c r="Y344" s="4">
        <f>Tabelle1!Y143-'8. Iteration'!Y143</f>
        <v>0.66634750084106442</v>
      </c>
      <c r="Z344" s="4">
        <f>Tabelle1!Z143-'8. Iteration'!Z143</f>
        <v>-0.29433330156252113</v>
      </c>
      <c r="AA344" s="4">
        <f>Tabelle1!AA143-'8. Iteration'!AA143</f>
        <v>-0.29433330156252108</v>
      </c>
      <c r="AB344" s="4">
        <f>Tabelle1!AB143-'8. Iteration'!AB143</f>
        <v>0.71191249468956874</v>
      </c>
      <c r="AC344" s="4">
        <f>Tabelle1!AC143-'8. Iteration'!AC143</f>
        <v>0.73013437223891708</v>
      </c>
      <c r="AD344" s="4">
        <f>Tabelle1!AD143-'8. Iteration'!AD143</f>
        <v>-0.26396142455544658</v>
      </c>
      <c r="AE344" s="4">
        <f>Tabelle1!AE143-'8. Iteration'!AE143</f>
        <v>-0.25814102029201508</v>
      </c>
      <c r="AF344" s="4">
        <f>Tabelle1!AF143-'8. Iteration'!AF143</f>
        <v>-0.25814102029201508</v>
      </c>
      <c r="AG344" s="4">
        <f>Tabelle1!AG143-'8. Iteration'!AG143</f>
        <v>-0.2524037469607322</v>
      </c>
      <c r="AH344" s="4">
        <f>Tabelle1!AH143-'8. Iteration'!AH143</f>
        <v>-0.25240374696073226</v>
      </c>
      <c r="AI344" s="4">
        <f>Tabelle1!AI143-'8. Iteration'!AI143</f>
        <v>-0.25240374696073226</v>
      </c>
      <c r="AJ344" s="4">
        <f>Tabelle1!AJ143-'8. Iteration'!AJ143</f>
        <v>-0.24117586144187006</v>
      </c>
      <c r="AK344" s="4">
        <f>Tabelle1!AK143-'8. Iteration'!AK143</f>
        <v>-0.18506238931588645</v>
      </c>
      <c r="AL344" s="4">
        <f>Tabelle1!AL143-'8. Iteration'!AL143</f>
        <v>-0.18041376600606554</v>
      </c>
      <c r="AM344" s="4">
        <f>Tabelle1!AM143-'8. Iteration'!AM143</f>
        <v>-0.15823813536376038</v>
      </c>
      <c r="AN344" s="4">
        <f>Tabelle1!AN143-'8. Iteration'!AN143</f>
        <v>-0.13777249574497533</v>
      </c>
      <c r="AO344" s="4">
        <f>Tabelle1!AO143-'8. Iteration'!AO143</f>
        <v>0.86612366607639546</v>
      </c>
      <c r="AP344" s="4">
        <f>Tabelle1!AP143-'8. Iteration'!AP143</f>
        <v>-0.12256850474335639</v>
      </c>
      <c r="AQ344" s="4">
        <f>Tabelle1!AQ143-'8. Iteration'!AQ143</f>
        <v>-0.11533990358212404</v>
      </c>
      <c r="AR344" s="4">
        <f>Tabelle1!AR143-'8. Iteration'!AR143</f>
        <v>0.88818356504466112</v>
      </c>
      <c r="AS344" s="4">
        <f>Tabelle1!AS143-'8. Iteration'!AS143</f>
        <v>-0.10160088388954502</v>
      </c>
      <c r="AT344" s="4">
        <f>Tabelle1!AT143-'8. Iteration'!AT143</f>
        <v>-7.3987875285707175E-2</v>
      </c>
      <c r="AU344" s="4">
        <f>Tabelle1!AU143-'8. Iteration'!AU143</f>
        <v>-1.4566875310782818E-2</v>
      </c>
    </row>
    <row r="345" spans="6:47">
      <c r="F345" s="7">
        <f>'7. Iteration'!F345-'8. Iteration'!G345/'8. Iteration'!AX144</f>
        <v>-0.89781241024555358</v>
      </c>
      <c r="G345">
        <f t="shared" si="40"/>
        <v>-2.0273300384753001E-4</v>
      </c>
      <c r="H345" s="4">
        <f>Tabelle1!H144-'8. Iteration'!H144</f>
        <v>9.313452680466594E-2</v>
      </c>
      <c r="I345" s="4">
        <f>Tabelle1!I144-'8. Iteration'!I144</f>
        <v>0.13901704667214054</v>
      </c>
      <c r="J345" s="4">
        <f>Tabelle1!J144-'8. Iteration'!J144</f>
        <v>0.25418324156873251</v>
      </c>
      <c r="K345" s="4">
        <f>Tabelle1!K144-'8. Iteration'!K144</f>
        <v>0.33198634733872523</v>
      </c>
      <c r="L345" s="4">
        <f>Tabelle1!L144-'8. Iteration'!L144</f>
        <v>0.37467856631268337</v>
      </c>
      <c r="M345" s="4">
        <f>Tabelle1!M144-'8. Iteration'!M144</f>
        <v>0.41585832146330848</v>
      </c>
      <c r="N345" s="4">
        <f>Tabelle1!N144-'8. Iteration'!N144</f>
        <v>-0.49755985833950717</v>
      </c>
      <c r="O345" s="4">
        <f>Tabelle1!O144-'8. Iteration'!O144</f>
        <v>0.51151924586663289</v>
      </c>
      <c r="P345" s="4">
        <f>Tabelle1!P144-'8. Iteration'!P144</f>
        <v>0.53809614340994827</v>
      </c>
      <c r="Q345" s="4">
        <f>Tabelle1!Q144-'8. Iteration'!Q144</f>
        <v>-0.43631837377241633</v>
      </c>
      <c r="R345" s="4">
        <f>Tabelle1!R144-'8. Iteration'!R144</f>
        <v>0.57199037020569743</v>
      </c>
      <c r="S345" s="4">
        <f>Tabelle1!S144-'8. Iteration'!S144</f>
        <v>-0.403738530420374</v>
      </c>
      <c r="T345" s="4">
        <f>Tabelle1!T144-'8. Iteration'!T144</f>
        <v>0.596261469579626</v>
      </c>
      <c r="U345" s="4">
        <f>Tabelle1!U144-'8. Iteration'!U144</f>
        <v>0.6041348404334459</v>
      </c>
      <c r="V345" s="4">
        <f>Tabelle1!V144-'8. Iteration'!V144</f>
        <v>-0.34373173082053943</v>
      </c>
      <c r="W345" s="4">
        <f>Tabelle1!W144-'8. Iteration'!W144</f>
        <v>-0.31622023445541914</v>
      </c>
      <c r="X345" s="4">
        <f>Tabelle1!X144-'8. Iteration'!X144</f>
        <v>-0.31622023445541914</v>
      </c>
      <c r="Y345" s="4">
        <f>Tabelle1!Y144-'8. Iteration'!Y144</f>
        <v>-0.30306481471606123</v>
      </c>
      <c r="Z345" s="4">
        <f>Tabelle1!Z144-'8. Iteration'!Z144</f>
        <v>-0.26591176905847425</v>
      </c>
      <c r="AA345" s="4">
        <f>Tabelle1!AA144-'8. Iteration'!AA144</f>
        <v>-0.26591176905847419</v>
      </c>
      <c r="AB345" s="4">
        <f>Tabelle1!AB144-'8. Iteration'!AB144</f>
        <v>0.73995317117178816</v>
      </c>
      <c r="AC345" s="4">
        <f>Tabelle1!AC144-'8. Iteration'!AC144</f>
        <v>-0.2429931821866449</v>
      </c>
      <c r="AD345" s="4">
        <f>Tabelle1!AD144-'8. Iteration'!AD144</f>
        <v>-0.2374856728258059</v>
      </c>
      <c r="AE345" s="4">
        <f>Tabelle1!AE144-'8. Iteration'!AE144</f>
        <v>-0.23206499988127427</v>
      </c>
      <c r="AF345" s="4">
        <f>Tabelle1!AF144-'8. Iteration'!AF144</f>
        <v>-0.23206499988127427</v>
      </c>
      <c r="AG345" s="4">
        <f>Tabelle1!AG144-'8. Iteration'!AG144</f>
        <v>-0.22673015097144875</v>
      </c>
      <c r="AH345" s="4">
        <f>Tabelle1!AH144-'8. Iteration'!AH144</f>
        <v>-0.22673015097144883</v>
      </c>
      <c r="AI345" s="4">
        <f>Tabelle1!AI144-'8. Iteration'!AI144</f>
        <v>-0.22673015097144883</v>
      </c>
      <c r="AJ345" s="4">
        <f>Tabelle1!AJ144-'8. Iteration'!AJ144</f>
        <v>-0.21631387505347088</v>
      </c>
      <c r="AK345" s="4">
        <f>Tabelle1!AK144-'8. Iteration'!AK144</f>
        <v>-0.16472921016202408</v>
      </c>
      <c r="AL345" s="4">
        <f>Tabelle1!AL144-'8. Iteration'!AL144</f>
        <v>-0.16049075459417003</v>
      </c>
      <c r="AM345" s="4">
        <f>Tabelle1!AM144-'8. Iteration'!AM144</f>
        <v>0.8596553673692815</v>
      </c>
      <c r="AN345" s="4">
        <f>Tabelle1!AN144-'8. Iteration'!AN144</f>
        <v>-0.12185821568780152</v>
      </c>
      <c r="AO345" s="4">
        <f>Tabelle1!AO144-'8. Iteration'!AO144</f>
        <v>-0.1183503301082429</v>
      </c>
      <c r="AP345" s="4">
        <f>Tabelle1!AP144-'8. Iteration'!AP144</f>
        <v>-0.10819008987800002</v>
      </c>
      <c r="AQ345" s="4">
        <f>Tabelle1!AQ144-'8. Iteration'!AQ144</f>
        <v>-0.10171117287792683</v>
      </c>
      <c r="AR345" s="4">
        <f>Tabelle1!AR144-'8. Iteration'!AR144</f>
        <v>-9.8557659283618523E-2</v>
      </c>
      <c r="AS345" s="4">
        <f>Tabelle1!AS144-'8. Iteration'!AS144</f>
        <v>-8.9431461791167358E-2</v>
      </c>
      <c r="AT345" s="4">
        <f>Tabelle1!AT144-'8. Iteration'!AT144</f>
        <v>-6.488697215903845E-2</v>
      </c>
      <c r="AU345" s="4">
        <f>Tabelle1!AU144-'8. Iteration'!AU144</f>
        <v>-1.2675026819032612E-2</v>
      </c>
    </row>
    <row r="346" spans="6:47">
      <c r="F346" s="7">
        <f>'7. Iteration'!F346-'8. Iteration'!G346/'8. Iteration'!AX145</f>
        <v>-0.89781241024555358</v>
      </c>
      <c r="G346">
        <f t="shared" si="40"/>
        <v>-2.0273300384753001E-4</v>
      </c>
      <c r="H346" s="4">
        <f>Tabelle1!H145-'8. Iteration'!H145</f>
        <v>9.313452680466594E-2</v>
      </c>
      <c r="I346" s="4">
        <f>Tabelle1!I145-'8. Iteration'!I145</f>
        <v>0.13901704667214054</v>
      </c>
      <c r="J346" s="4">
        <f>Tabelle1!J145-'8. Iteration'!J145</f>
        <v>0.25418324156873251</v>
      </c>
      <c r="K346" s="4">
        <f>Tabelle1!K145-'8. Iteration'!K145</f>
        <v>-0.66801365266127477</v>
      </c>
      <c r="L346" s="4">
        <f>Tabelle1!L145-'8. Iteration'!L145</f>
        <v>0.37467856631268337</v>
      </c>
      <c r="M346" s="4">
        <f>Tabelle1!M145-'8. Iteration'!M145</f>
        <v>-0.58414167853669152</v>
      </c>
      <c r="N346" s="4">
        <f>Tabelle1!N145-'8. Iteration'!N145</f>
        <v>0.50244014166049289</v>
      </c>
      <c r="O346" s="4">
        <f>Tabelle1!O145-'8. Iteration'!O145</f>
        <v>0.51151924586663289</v>
      </c>
      <c r="P346" s="4">
        <f>Tabelle1!P145-'8. Iteration'!P145</f>
        <v>-0.46190385659005168</v>
      </c>
      <c r="Q346" s="4">
        <f>Tabelle1!Q145-'8. Iteration'!Q145</f>
        <v>0.56368162622758367</v>
      </c>
      <c r="R346" s="4">
        <f>Tabelle1!R145-'8. Iteration'!R145</f>
        <v>-0.42800962979430252</v>
      </c>
      <c r="S346" s="4">
        <f>Tabelle1!S145-'8. Iteration'!S145</f>
        <v>-0.403738530420374</v>
      </c>
      <c r="T346" s="4">
        <f>Tabelle1!T145-'8. Iteration'!T145</f>
        <v>-0.403738530420374</v>
      </c>
      <c r="U346" s="4">
        <f>Tabelle1!U145-'8. Iteration'!U145</f>
        <v>-0.39586515956655405</v>
      </c>
      <c r="V346" s="4">
        <f>Tabelle1!V145-'8. Iteration'!V145</f>
        <v>-0.34373173082053943</v>
      </c>
      <c r="W346" s="4">
        <f>Tabelle1!W145-'8. Iteration'!W145</f>
        <v>-0.31622023445541914</v>
      </c>
      <c r="X346" s="4">
        <f>Tabelle1!X145-'8. Iteration'!X145</f>
        <v>0.68377976554458086</v>
      </c>
      <c r="Y346" s="4">
        <f>Tabelle1!Y145-'8. Iteration'!Y145</f>
        <v>0.69693518528393872</v>
      </c>
      <c r="Z346" s="4">
        <f>Tabelle1!Z145-'8. Iteration'!Z145</f>
        <v>0.73408823094152575</v>
      </c>
      <c r="AA346" s="4">
        <f>Tabelle1!AA145-'8. Iteration'!AA145</f>
        <v>0.73408823094152575</v>
      </c>
      <c r="AB346" s="4">
        <f>Tabelle1!AB145-'8. Iteration'!AB145</f>
        <v>-0.26004682882821178</v>
      </c>
      <c r="AC346" s="4">
        <f>Tabelle1!AC145-'8. Iteration'!AC145</f>
        <v>-0.2429931821866449</v>
      </c>
      <c r="AD346" s="4">
        <f>Tabelle1!AD145-'8. Iteration'!AD145</f>
        <v>-0.2374856728258059</v>
      </c>
      <c r="AE346" s="4">
        <f>Tabelle1!AE145-'8. Iteration'!AE145</f>
        <v>-0.23206499988127427</v>
      </c>
      <c r="AF346" s="4">
        <f>Tabelle1!AF145-'8. Iteration'!AF145</f>
        <v>-0.23206499988127427</v>
      </c>
      <c r="AG346" s="4">
        <f>Tabelle1!AG145-'8. Iteration'!AG145</f>
        <v>-0.22673015097144875</v>
      </c>
      <c r="AH346" s="4">
        <f>Tabelle1!AH145-'8. Iteration'!AH145</f>
        <v>0.77326984902855123</v>
      </c>
      <c r="AI346" s="4">
        <f>Tabelle1!AI145-'8. Iteration'!AI145</f>
        <v>-0.22673015097144883</v>
      </c>
      <c r="AJ346" s="4">
        <f>Tabelle1!AJ145-'8. Iteration'!AJ145</f>
        <v>-0.21631387505347088</v>
      </c>
      <c r="AK346" s="4">
        <f>Tabelle1!AK145-'8. Iteration'!AK145</f>
        <v>-0.16472921016202408</v>
      </c>
      <c r="AL346" s="4">
        <f>Tabelle1!AL145-'8. Iteration'!AL145</f>
        <v>0.83950924540582994</v>
      </c>
      <c r="AM346" s="4">
        <f>Tabelle1!AM145-'8. Iteration'!AM145</f>
        <v>-0.14034463263071847</v>
      </c>
      <c r="AN346" s="4">
        <f>Tabelle1!AN145-'8. Iteration'!AN145</f>
        <v>-0.12185821568780152</v>
      </c>
      <c r="AO346" s="4">
        <f>Tabelle1!AO145-'8. Iteration'!AO145</f>
        <v>-0.1183503301082429</v>
      </c>
      <c r="AP346" s="4">
        <f>Tabelle1!AP145-'8. Iteration'!AP145</f>
        <v>-0.10819008987800002</v>
      </c>
      <c r="AQ346" s="4">
        <f>Tabelle1!AQ145-'8. Iteration'!AQ145</f>
        <v>-0.10171117287792683</v>
      </c>
      <c r="AR346" s="4">
        <f>Tabelle1!AR145-'8. Iteration'!AR145</f>
        <v>-9.8557659283618523E-2</v>
      </c>
      <c r="AS346" s="4">
        <f>Tabelle1!AS145-'8. Iteration'!AS145</f>
        <v>-8.9431461791167358E-2</v>
      </c>
      <c r="AT346" s="4">
        <f>Tabelle1!AT145-'8. Iteration'!AT145</f>
        <v>-6.488697215903845E-2</v>
      </c>
      <c r="AU346" s="4">
        <f>Tabelle1!AU145-'8. Iteration'!AU145</f>
        <v>-1.2675026819032612E-2</v>
      </c>
    </row>
    <row r="347" spans="6:47">
      <c r="F347" s="7">
        <f>'7. Iteration'!F347-'8. Iteration'!G347/'8. Iteration'!AX146</f>
        <v>-0.89781241024555358</v>
      </c>
      <c r="G347">
        <f t="shared" si="40"/>
        <v>-2.0273300384743287E-4</v>
      </c>
      <c r="H347" s="4">
        <f>Tabelle1!H146-'8. Iteration'!H146</f>
        <v>9.313452680466594E-2</v>
      </c>
      <c r="I347" s="4">
        <f>Tabelle1!I146-'8. Iteration'!I146</f>
        <v>0.13901704667214054</v>
      </c>
      <c r="J347" s="4">
        <f>Tabelle1!J146-'8. Iteration'!J146</f>
        <v>0.25418324156873251</v>
      </c>
      <c r="K347" s="4">
        <f>Tabelle1!K146-'8. Iteration'!K146</f>
        <v>-0.66801365266127477</v>
      </c>
      <c r="L347" s="4">
        <f>Tabelle1!L146-'8. Iteration'!L146</f>
        <v>0.37467856631268337</v>
      </c>
      <c r="M347" s="4">
        <f>Tabelle1!M146-'8. Iteration'!M146</f>
        <v>-0.58414167853669152</v>
      </c>
      <c r="N347" s="4">
        <f>Tabelle1!N146-'8. Iteration'!N146</f>
        <v>0.50244014166049289</v>
      </c>
      <c r="O347" s="4">
        <f>Tabelle1!O146-'8. Iteration'!O146</f>
        <v>-0.48848075413336717</v>
      </c>
      <c r="P347" s="4">
        <f>Tabelle1!P146-'8. Iteration'!P146</f>
        <v>-0.46190385659005168</v>
      </c>
      <c r="Q347" s="4">
        <f>Tabelle1!Q146-'8. Iteration'!Q146</f>
        <v>0.56368162622758367</v>
      </c>
      <c r="R347" s="4">
        <f>Tabelle1!R146-'8. Iteration'!R146</f>
        <v>-0.42800962979430252</v>
      </c>
      <c r="S347" s="4">
        <f>Tabelle1!S146-'8. Iteration'!S146</f>
        <v>-0.403738530420374</v>
      </c>
      <c r="T347" s="4">
        <f>Tabelle1!T146-'8. Iteration'!T146</f>
        <v>0.596261469579626</v>
      </c>
      <c r="U347" s="4">
        <f>Tabelle1!U146-'8. Iteration'!U146</f>
        <v>0.6041348404334459</v>
      </c>
      <c r="V347" s="4">
        <f>Tabelle1!V146-'8. Iteration'!V146</f>
        <v>-0.34373173082053943</v>
      </c>
      <c r="W347" s="4">
        <f>Tabelle1!W146-'8. Iteration'!W146</f>
        <v>-0.31622023445541914</v>
      </c>
      <c r="X347" s="4">
        <f>Tabelle1!X146-'8. Iteration'!X146</f>
        <v>0.68377976554458086</v>
      </c>
      <c r="Y347" s="4">
        <f>Tabelle1!Y146-'8. Iteration'!Y146</f>
        <v>-0.30306481471606123</v>
      </c>
      <c r="Z347" s="4">
        <f>Tabelle1!Z146-'8. Iteration'!Z146</f>
        <v>-0.26591176905847425</v>
      </c>
      <c r="AA347" s="4">
        <f>Tabelle1!AA146-'8. Iteration'!AA146</f>
        <v>-0.26591176905847419</v>
      </c>
      <c r="AB347" s="4">
        <f>Tabelle1!AB146-'8. Iteration'!AB146</f>
        <v>-0.26004682882821178</v>
      </c>
      <c r="AC347" s="4">
        <f>Tabelle1!AC146-'8. Iteration'!AC146</f>
        <v>-0.2429931821866449</v>
      </c>
      <c r="AD347" s="4">
        <f>Tabelle1!AD146-'8. Iteration'!AD146</f>
        <v>-0.2374856728258059</v>
      </c>
      <c r="AE347" s="4">
        <f>Tabelle1!AE146-'8. Iteration'!AE146</f>
        <v>-0.23206499988127427</v>
      </c>
      <c r="AF347" s="4">
        <f>Tabelle1!AF146-'8. Iteration'!AF146</f>
        <v>-0.23206499988127427</v>
      </c>
      <c r="AG347" s="4">
        <f>Tabelle1!AG146-'8. Iteration'!AG146</f>
        <v>0.77326984902855123</v>
      </c>
      <c r="AH347" s="4">
        <f>Tabelle1!AH146-'8. Iteration'!AH146</f>
        <v>-0.22673015097144883</v>
      </c>
      <c r="AI347" s="4">
        <f>Tabelle1!AI146-'8. Iteration'!AI146</f>
        <v>-0.22673015097144883</v>
      </c>
      <c r="AJ347" s="4">
        <f>Tabelle1!AJ146-'8. Iteration'!AJ146</f>
        <v>0.78368612494652912</v>
      </c>
      <c r="AK347" s="4">
        <f>Tabelle1!AK146-'8. Iteration'!AK146</f>
        <v>-0.16472921016202408</v>
      </c>
      <c r="AL347" s="4">
        <f>Tabelle1!AL146-'8. Iteration'!AL146</f>
        <v>-0.16049075459417003</v>
      </c>
      <c r="AM347" s="4">
        <f>Tabelle1!AM146-'8. Iteration'!AM146</f>
        <v>-0.14034463263071847</v>
      </c>
      <c r="AN347" s="4">
        <f>Tabelle1!AN146-'8. Iteration'!AN146</f>
        <v>0.87814178431219847</v>
      </c>
      <c r="AO347" s="4">
        <f>Tabelle1!AO146-'8. Iteration'!AO146</f>
        <v>-0.1183503301082429</v>
      </c>
      <c r="AP347" s="4">
        <f>Tabelle1!AP146-'8. Iteration'!AP146</f>
        <v>-0.10819008987800002</v>
      </c>
      <c r="AQ347" s="4">
        <f>Tabelle1!AQ146-'8. Iteration'!AQ146</f>
        <v>-0.10171117287792683</v>
      </c>
      <c r="AR347" s="4">
        <f>Tabelle1!AR146-'8. Iteration'!AR146</f>
        <v>-9.8557659283618523E-2</v>
      </c>
      <c r="AS347" s="4">
        <f>Tabelle1!AS146-'8. Iteration'!AS146</f>
        <v>-8.9431461791167358E-2</v>
      </c>
      <c r="AT347" s="4">
        <f>Tabelle1!AT146-'8. Iteration'!AT146</f>
        <v>-6.488697215903845E-2</v>
      </c>
      <c r="AU347" s="4">
        <f>Tabelle1!AU146-'8. Iteration'!AU146</f>
        <v>0.98732497318096735</v>
      </c>
    </row>
    <row r="348" spans="6:47">
      <c r="F348" s="7">
        <f>'7. Iteration'!F348-'8. Iteration'!G348/'8. Iteration'!AX147</f>
        <v>-0.89781241024555358</v>
      </c>
      <c r="G348">
        <f t="shared" si="40"/>
        <v>-2.0273300384736348E-4</v>
      </c>
      <c r="H348" s="4">
        <f>Tabelle1!H147-'8. Iteration'!H147</f>
        <v>-0.90686547319533406</v>
      </c>
      <c r="I348" s="4">
        <f>Tabelle1!I147-'8. Iteration'!I147</f>
        <v>-0.86098295332785946</v>
      </c>
      <c r="J348" s="4">
        <f>Tabelle1!J147-'8. Iteration'!J147</f>
        <v>0.25418324156873251</v>
      </c>
      <c r="K348" s="4">
        <f>Tabelle1!K147-'8. Iteration'!K147</f>
        <v>-0.66801365266127477</v>
      </c>
      <c r="L348" s="4">
        <f>Tabelle1!L147-'8. Iteration'!L147</f>
        <v>0.37467856631268337</v>
      </c>
      <c r="M348" s="4">
        <f>Tabelle1!M147-'8. Iteration'!M147</f>
        <v>-0.58414167853669152</v>
      </c>
      <c r="N348" s="4">
        <f>Tabelle1!N147-'8. Iteration'!N147</f>
        <v>0.50244014166049289</v>
      </c>
      <c r="O348" s="4">
        <f>Tabelle1!O147-'8. Iteration'!O147</f>
        <v>-0.48848075413336717</v>
      </c>
      <c r="P348" s="4">
        <f>Tabelle1!P147-'8. Iteration'!P147</f>
        <v>0.53809614340994827</v>
      </c>
      <c r="Q348" s="4">
        <f>Tabelle1!Q147-'8. Iteration'!Q147</f>
        <v>0.56368162622758367</v>
      </c>
      <c r="R348" s="4">
        <f>Tabelle1!R147-'8. Iteration'!R147</f>
        <v>0.57199037020569743</v>
      </c>
      <c r="S348" s="4">
        <f>Tabelle1!S147-'8. Iteration'!S147</f>
        <v>-0.403738530420374</v>
      </c>
      <c r="T348" s="4">
        <f>Tabelle1!T147-'8. Iteration'!T147</f>
        <v>-0.403738530420374</v>
      </c>
      <c r="U348" s="4">
        <f>Tabelle1!U147-'8. Iteration'!U147</f>
        <v>-0.39586515956655405</v>
      </c>
      <c r="V348" s="4">
        <f>Tabelle1!V147-'8. Iteration'!V147</f>
        <v>0.65626826917946057</v>
      </c>
      <c r="W348" s="4">
        <f>Tabelle1!W147-'8. Iteration'!W147</f>
        <v>-0.31622023445541914</v>
      </c>
      <c r="X348" s="4">
        <f>Tabelle1!X147-'8. Iteration'!X147</f>
        <v>0.68377976554458086</v>
      </c>
      <c r="Y348" s="4">
        <f>Tabelle1!Y147-'8. Iteration'!Y147</f>
        <v>-0.30306481471606123</v>
      </c>
      <c r="Z348" s="4">
        <f>Tabelle1!Z147-'8. Iteration'!Z147</f>
        <v>-0.26591176905847425</v>
      </c>
      <c r="AA348" s="4">
        <f>Tabelle1!AA147-'8. Iteration'!AA147</f>
        <v>0.73408823094152575</v>
      </c>
      <c r="AB348" s="4">
        <f>Tabelle1!AB147-'8. Iteration'!AB147</f>
        <v>-0.26004682882821178</v>
      </c>
      <c r="AC348" s="4">
        <f>Tabelle1!AC147-'8. Iteration'!AC147</f>
        <v>-0.2429931821866449</v>
      </c>
      <c r="AD348" s="4">
        <f>Tabelle1!AD147-'8. Iteration'!AD147</f>
        <v>-0.2374856728258059</v>
      </c>
      <c r="AE348" s="4">
        <f>Tabelle1!AE147-'8. Iteration'!AE147</f>
        <v>-0.23206499988127427</v>
      </c>
      <c r="AF348" s="4">
        <f>Tabelle1!AF147-'8. Iteration'!AF147</f>
        <v>0.76793500011872573</v>
      </c>
      <c r="AG348" s="4">
        <f>Tabelle1!AG147-'8. Iteration'!AG147</f>
        <v>-0.22673015097144875</v>
      </c>
      <c r="AH348" s="4">
        <f>Tabelle1!AH147-'8. Iteration'!AH147</f>
        <v>-0.22673015097144883</v>
      </c>
      <c r="AI348" s="4">
        <f>Tabelle1!AI147-'8. Iteration'!AI147</f>
        <v>-0.22673015097144883</v>
      </c>
      <c r="AJ348" s="4">
        <f>Tabelle1!AJ147-'8. Iteration'!AJ147</f>
        <v>-0.21631387505347088</v>
      </c>
      <c r="AK348" s="4">
        <f>Tabelle1!AK147-'8. Iteration'!AK147</f>
        <v>-0.16472921016202408</v>
      </c>
      <c r="AL348" s="4">
        <f>Tabelle1!AL147-'8. Iteration'!AL147</f>
        <v>0.83950924540582994</v>
      </c>
      <c r="AM348" s="4">
        <f>Tabelle1!AM147-'8. Iteration'!AM147</f>
        <v>-0.14034463263071847</v>
      </c>
      <c r="AN348" s="4">
        <f>Tabelle1!AN147-'8. Iteration'!AN147</f>
        <v>0.87814178431219847</v>
      </c>
      <c r="AO348" s="4">
        <f>Tabelle1!AO147-'8. Iteration'!AO147</f>
        <v>-0.1183503301082429</v>
      </c>
      <c r="AP348" s="4">
        <f>Tabelle1!AP147-'8. Iteration'!AP147</f>
        <v>-0.10819008987800002</v>
      </c>
      <c r="AQ348" s="4">
        <f>Tabelle1!AQ147-'8. Iteration'!AQ147</f>
        <v>-0.10171117287792683</v>
      </c>
      <c r="AR348" s="4">
        <f>Tabelle1!AR147-'8. Iteration'!AR147</f>
        <v>0.90144234071638152</v>
      </c>
      <c r="AS348" s="4">
        <f>Tabelle1!AS147-'8. Iteration'!AS147</f>
        <v>-8.9431461791167358E-2</v>
      </c>
      <c r="AT348" s="4">
        <f>Tabelle1!AT147-'8. Iteration'!AT147</f>
        <v>-6.488697215903845E-2</v>
      </c>
      <c r="AU348" s="4">
        <f>Tabelle1!AU147-'8. Iteration'!AU147</f>
        <v>-1.2675026819032612E-2</v>
      </c>
    </row>
    <row r="349" spans="6:47">
      <c r="F349" s="7">
        <f>'7. Iteration'!F349-'8. Iteration'!G349/'8. Iteration'!AX148</f>
        <v>-1.0446555096208734</v>
      </c>
      <c r="G349">
        <f t="shared" si="40"/>
        <v>-2.3805093655624235E-4</v>
      </c>
      <c r="H349" s="4">
        <f>Tabelle1!H148-'8. Iteration'!H148</f>
        <v>0.10629925977632626</v>
      </c>
      <c r="I349" s="4">
        <f>Tabelle1!I148-'8. Iteration'!I148</f>
        <v>0.15754068191961312</v>
      </c>
      <c r="J349" s="4">
        <f>Tabelle1!J148-'8. Iteration'!J148</f>
        <v>0.28300830448479808</v>
      </c>
      <c r="K349" s="4">
        <f>Tabelle1!K148-'8. Iteration'!K148</f>
        <v>0.36531280725127746</v>
      </c>
      <c r="L349" s="4">
        <f>Tabelle1!L148-'8. Iteration'!L148</f>
        <v>-0.59033751483832886</v>
      </c>
      <c r="M349" s="4">
        <f>Tabelle1!M148-'8. Iteration'!M148</f>
        <v>-0.54809147914233336</v>
      </c>
      <c r="N349" s="4">
        <f>Tabelle1!N148-'8. Iteration'!N148</f>
        <v>0.53906947573972031</v>
      </c>
      <c r="O349" s="4">
        <f>Tabelle1!O148-'8. Iteration'!O148</f>
        <v>0.5480813722950042</v>
      </c>
      <c r="P349" s="4">
        <f>Tabelle1!P148-'8. Iteration'!P148</f>
        <v>0.57432443272837441</v>
      </c>
      <c r="Q349" s="4">
        <f>Tabelle1!Q148-'8. Iteration'!Q148</f>
        <v>-0.40060284136030949</v>
      </c>
      <c r="R349" s="4">
        <f>Tabelle1!R148-'8. Iteration'!R148</f>
        <v>-0.39250064046165134</v>
      </c>
      <c r="S349" s="4">
        <f>Tabelle1!S148-'8. Iteration'!S148</f>
        <v>0.63105566635989463</v>
      </c>
      <c r="T349" s="4">
        <f>Tabelle1!T148-'8. Iteration'!T148</f>
        <v>-0.36894433364010532</v>
      </c>
      <c r="U349" s="4">
        <f>Tabelle1!U148-'8. Iteration'!U148</f>
        <v>-0.36133829816389906</v>
      </c>
      <c r="V349" s="4">
        <f>Tabelle1!V148-'8. Iteration'!V148</f>
        <v>-0.31140807317692248</v>
      </c>
      <c r="W349" s="4">
        <f>Tabelle1!W148-'8. Iteration'!W148</f>
        <v>-0.2853587595336825</v>
      </c>
      <c r="X349" s="4">
        <f>Tabelle1!X148-'8. Iteration'!X148</f>
        <v>-0.28535875953368256</v>
      </c>
      <c r="Y349" s="4">
        <f>Tabelle1!Y148-'8. Iteration'!Y148</f>
        <v>0.72702531055495589</v>
      </c>
      <c r="Z349" s="4">
        <f>Tabelle1!Z148-'8. Iteration'!Z148</f>
        <v>-0.23824940397708602</v>
      </c>
      <c r="AA349" s="4">
        <f>Tabelle1!AA148-'8. Iteration'!AA148</f>
        <v>-0.23824940397708602</v>
      </c>
      <c r="AB349" s="4">
        <f>Tabelle1!AB148-'8. Iteration'!AB148</f>
        <v>-0.23280109671907526</v>
      </c>
      <c r="AC349" s="4">
        <f>Tabelle1!AC148-'8. Iteration'!AC148</f>
        <v>0.78298980892266623</v>
      </c>
      <c r="AD349" s="4">
        <f>Tabelle1!AD148-'8. Iteration'!AD148</f>
        <v>-0.21192672562612652</v>
      </c>
      <c r="AE349" s="4">
        <f>Tabelle1!AE148-'8. Iteration'!AE148</f>
        <v>0.7930688779086067</v>
      </c>
      <c r="AF349" s="4">
        <f>Tabelle1!AF148-'8. Iteration'!AF148</f>
        <v>-0.20693112209139328</v>
      </c>
      <c r="AG349" s="4">
        <f>Tabelle1!AG148-'8. Iteration'!AG148</f>
        <v>-0.20202206482844176</v>
      </c>
      <c r="AH349" s="4">
        <f>Tabelle1!AH148-'8. Iteration'!AH148</f>
        <v>-0.20202206482844182</v>
      </c>
      <c r="AI349" s="4">
        <f>Tabelle1!AI148-'8. Iteration'!AI148</f>
        <v>-0.20202206482844176</v>
      </c>
      <c r="AJ349" s="4">
        <f>Tabelle1!AJ148-'8. Iteration'!AJ148</f>
        <v>-0.19245839102166987</v>
      </c>
      <c r="AK349" s="4">
        <f>Tabelle1!AK148-'8. Iteration'!AK148</f>
        <v>-0.14550633207480138</v>
      </c>
      <c r="AL349" s="4">
        <f>Tabelle1!AL148-'8. Iteration'!AL148</f>
        <v>-0.14167858372983264</v>
      </c>
      <c r="AM349" s="4">
        <f>Tabelle1!AM148-'8. Iteration'!AM148</f>
        <v>-0.12354639634507186</v>
      </c>
      <c r="AN349" s="4">
        <f>Tabelle1!AN148-'8. Iteration'!AN148</f>
        <v>0.89300273351445369</v>
      </c>
      <c r="AO349" s="4">
        <f>Tabelle1!AO148-'8. Iteration'!AO148</f>
        <v>-0.10386657758847725</v>
      </c>
      <c r="AP349" s="4">
        <f>Tabelle1!AP148-'8. Iteration'!AP148</f>
        <v>-9.4816029393294407E-2</v>
      </c>
      <c r="AQ349" s="4">
        <f>Tabelle1!AQ148-'8. Iteration'!AQ148</f>
        <v>-8.9058032691296696E-2</v>
      </c>
      <c r="AR349" s="4">
        <f>Tabelle1!AR148-'8. Iteration'!AR148</f>
        <v>-8.6259153012281792E-2</v>
      </c>
      <c r="AS349" s="4">
        <f>Tabelle1!AS148-'8. Iteration'!AS148</f>
        <v>-7.8173009387433226E-2</v>
      </c>
      <c r="AT349" s="4">
        <f>Tabelle1!AT148-'8. Iteration'!AT148</f>
        <v>-5.6526590177753626E-2</v>
      </c>
      <c r="AU349" s="4">
        <f>Tabelle1!AU148-'8. Iteration'!AU148</f>
        <v>-1.0963040243326835E-2</v>
      </c>
    </row>
    <row r="350" spans="6:47">
      <c r="F350" s="7">
        <f>'7. Iteration'!F350-'8. Iteration'!G350/'8. Iteration'!AX149</f>
        <v>-1.0446555096208734</v>
      </c>
      <c r="G350">
        <f t="shared" si="40"/>
        <v>-2.3805093655624235E-4</v>
      </c>
      <c r="H350" s="4">
        <f>Tabelle1!H149-'8. Iteration'!H149</f>
        <v>0.10629925977632626</v>
      </c>
      <c r="I350" s="4">
        <f>Tabelle1!I149-'8. Iteration'!I149</f>
        <v>0.15754068191961312</v>
      </c>
      <c r="J350" s="4">
        <f>Tabelle1!J149-'8. Iteration'!J149</f>
        <v>0.28300830448479808</v>
      </c>
      <c r="K350" s="4">
        <f>Tabelle1!K149-'8. Iteration'!K149</f>
        <v>0.36531280725127746</v>
      </c>
      <c r="L350" s="4">
        <f>Tabelle1!L149-'8. Iteration'!L149</f>
        <v>-0.59033751483832886</v>
      </c>
      <c r="M350" s="4">
        <f>Tabelle1!M149-'8. Iteration'!M149</f>
        <v>0.45190852085766664</v>
      </c>
      <c r="N350" s="4">
        <f>Tabelle1!N149-'8. Iteration'!N149</f>
        <v>-0.46093052426027969</v>
      </c>
      <c r="O350" s="4">
        <f>Tabelle1!O149-'8. Iteration'!O149</f>
        <v>-0.45191862770499575</v>
      </c>
      <c r="P350" s="4">
        <f>Tabelle1!P149-'8. Iteration'!P149</f>
        <v>0.57432443272837441</v>
      </c>
      <c r="Q350" s="4">
        <f>Tabelle1!Q149-'8. Iteration'!Q149</f>
        <v>0.59939715863969045</v>
      </c>
      <c r="R350" s="4">
        <f>Tabelle1!R149-'8. Iteration'!R149</f>
        <v>-0.39250064046165134</v>
      </c>
      <c r="S350" s="4">
        <f>Tabelle1!S149-'8. Iteration'!S149</f>
        <v>0.63105566635989463</v>
      </c>
      <c r="T350" s="4">
        <f>Tabelle1!T149-'8. Iteration'!T149</f>
        <v>-0.36894433364010532</v>
      </c>
      <c r="U350" s="4">
        <f>Tabelle1!U149-'8. Iteration'!U149</f>
        <v>-0.36133829816389906</v>
      </c>
      <c r="V350" s="4">
        <f>Tabelle1!V149-'8. Iteration'!V149</f>
        <v>-0.31140807317692248</v>
      </c>
      <c r="W350" s="4">
        <f>Tabelle1!W149-'8. Iteration'!W149</f>
        <v>-0.2853587595336825</v>
      </c>
      <c r="X350" s="4">
        <f>Tabelle1!X149-'8. Iteration'!X149</f>
        <v>0.71464124046631738</v>
      </c>
      <c r="Y350" s="4">
        <f>Tabelle1!Y149-'8. Iteration'!Y149</f>
        <v>-0.27297468944504411</v>
      </c>
      <c r="Z350" s="4">
        <f>Tabelle1!Z149-'8. Iteration'!Z149</f>
        <v>-0.23824940397708602</v>
      </c>
      <c r="AA350" s="4">
        <f>Tabelle1!AA149-'8. Iteration'!AA149</f>
        <v>-0.23824940397708602</v>
      </c>
      <c r="AB350" s="4">
        <f>Tabelle1!AB149-'8. Iteration'!AB149</f>
        <v>-0.23280109671907526</v>
      </c>
      <c r="AC350" s="4">
        <f>Tabelle1!AC149-'8. Iteration'!AC149</f>
        <v>-0.2170101910773338</v>
      </c>
      <c r="AD350" s="4">
        <f>Tabelle1!AD149-'8. Iteration'!AD149</f>
        <v>0.78807327437387342</v>
      </c>
      <c r="AE350" s="4">
        <f>Tabelle1!AE149-'8. Iteration'!AE149</f>
        <v>-0.20693112209139328</v>
      </c>
      <c r="AF350" s="4">
        <f>Tabelle1!AF149-'8. Iteration'!AF149</f>
        <v>-0.20693112209139328</v>
      </c>
      <c r="AG350" s="4">
        <f>Tabelle1!AG149-'8. Iteration'!AG149</f>
        <v>-0.20202206482844176</v>
      </c>
      <c r="AH350" s="4">
        <f>Tabelle1!AH149-'8. Iteration'!AH149</f>
        <v>-0.20202206482844182</v>
      </c>
      <c r="AI350" s="4">
        <f>Tabelle1!AI149-'8. Iteration'!AI149</f>
        <v>-0.20202206482844176</v>
      </c>
      <c r="AJ350" s="4">
        <f>Tabelle1!AJ149-'8. Iteration'!AJ149</f>
        <v>0.80754160897833016</v>
      </c>
      <c r="AK350" s="4">
        <f>Tabelle1!AK149-'8. Iteration'!AK149</f>
        <v>-0.14550633207480138</v>
      </c>
      <c r="AL350" s="4">
        <f>Tabelle1!AL149-'8. Iteration'!AL149</f>
        <v>-0.14167858372983264</v>
      </c>
      <c r="AM350" s="4">
        <f>Tabelle1!AM149-'8. Iteration'!AM149</f>
        <v>-0.12354639634507186</v>
      </c>
      <c r="AN350" s="4">
        <f>Tabelle1!AN149-'8. Iteration'!AN149</f>
        <v>-0.10699726648554625</v>
      </c>
      <c r="AO350" s="4">
        <f>Tabelle1!AO149-'8. Iteration'!AO149</f>
        <v>0.89613342241152272</v>
      </c>
      <c r="AP350" s="4">
        <f>Tabelle1!AP149-'8. Iteration'!AP149</f>
        <v>-9.4816029393294407E-2</v>
      </c>
      <c r="AQ350" s="4">
        <f>Tabelle1!AQ149-'8. Iteration'!AQ149</f>
        <v>-8.9058032691296696E-2</v>
      </c>
      <c r="AR350" s="4">
        <f>Tabelle1!AR149-'8. Iteration'!AR149</f>
        <v>-8.6259153012281792E-2</v>
      </c>
      <c r="AS350" s="4">
        <f>Tabelle1!AS149-'8. Iteration'!AS149</f>
        <v>-7.8173009387433226E-2</v>
      </c>
      <c r="AT350" s="4">
        <f>Tabelle1!AT149-'8. Iteration'!AT149</f>
        <v>-5.6526590177753626E-2</v>
      </c>
      <c r="AU350" s="4">
        <f>Tabelle1!AU149-'8. Iteration'!AU149</f>
        <v>-1.0963040243326835E-2</v>
      </c>
    </row>
    <row r="351" spans="6:47">
      <c r="F351" s="7">
        <f>'7. Iteration'!F351-'8. Iteration'!G351/'8. Iteration'!AX150</f>
        <v>-1.0446555096208734</v>
      </c>
      <c r="G351">
        <f t="shared" si="40"/>
        <v>-2.380509365542717E-4</v>
      </c>
      <c r="H351" s="4">
        <f>Tabelle1!H150-'8. Iteration'!H150</f>
        <v>0.10629925977632626</v>
      </c>
      <c r="I351" s="4">
        <f>Tabelle1!I150-'8. Iteration'!I150</f>
        <v>0.15754068191961312</v>
      </c>
      <c r="J351" s="4">
        <f>Tabelle1!J150-'8. Iteration'!J150</f>
        <v>0.28300830448479819</v>
      </c>
      <c r="K351" s="4">
        <f>Tabelle1!K150-'8. Iteration'!K150</f>
        <v>-0.63468719274872243</v>
      </c>
      <c r="L351" s="4">
        <f>Tabelle1!L150-'8. Iteration'!L150</f>
        <v>-0.59033751483832875</v>
      </c>
      <c r="M351" s="4">
        <f>Tabelle1!M150-'8. Iteration'!M150</f>
        <v>0.45190852085766664</v>
      </c>
      <c r="N351" s="4">
        <f>Tabelle1!N150-'8. Iteration'!N150</f>
        <v>0.53906947573972031</v>
      </c>
      <c r="O351" s="4">
        <f>Tabelle1!O150-'8. Iteration'!O150</f>
        <v>0.5480813722950042</v>
      </c>
      <c r="P351" s="4">
        <f>Tabelle1!P150-'8. Iteration'!P150</f>
        <v>0.57432443272837452</v>
      </c>
      <c r="Q351" s="4">
        <f>Tabelle1!Q150-'8. Iteration'!Q150</f>
        <v>0.59939715863969056</v>
      </c>
      <c r="R351" s="4">
        <f>Tabelle1!R150-'8. Iteration'!R150</f>
        <v>0.60749935953834877</v>
      </c>
      <c r="S351" s="4">
        <f>Tabelle1!S150-'8. Iteration'!S150</f>
        <v>-0.36894433364010532</v>
      </c>
      <c r="T351" s="4">
        <f>Tabelle1!T150-'8. Iteration'!T150</f>
        <v>-0.36894433364010526</v>
      </c>
      <c r="U351" s="4">
        <f>Tabelle1!U150-'8. Iteration'!U150</f>
        <v>-0.36133829816389906</v>
      </c>
      <c r="V351" s="4">
        <f>Tabelle1!V150-'8. Iteration'!V150</f>
        <v>-0.31140807317692237</v>
      </c>
      <c r="W351" s="4">
        <f>Tabelle1!W150-'8. Iteration'!W150</f>
        <v>-0.2853587595336825</v>
      </c>
      <c r="X351" s="4">
        <f>Tabelle1!X150-'8. Iteration'!X150</f>
        <v>-0.2853587595336825</v>
      </c>
      <c r="Y351" s="4">
        <f>Tabelle1!Y150-'8. Iteration'!Y150</f>
        <v>0.72702531055495601</v>
      </c>
      <c r="Z351" s="4">
        <f>Tabelle1!Z150-'8. Iteration'!Z150</f>
        <v>-0.23824940397708599</v>
      </c>
      <c r="AA351" s="4">
        <f>Tabelle1!AA150-'8. Iteration'!AA150</f>
        <v>-0.23824940397708599</v>
      </c>
      <c r="AB351" s="4">
        <f>Tabelle1!AB150-'8. Iteration'!AB150</f>
        <v>-0.2328010967190752</v>
      </c>
      <c r="AC351" s="4">
        <f>Tabelle1!AC150-'8. Iteration'!AC150</f>
        <v>0.78298980892266623</v>
      </c>
      <c r="AD351" s="4">
        <f>Tabelle1!AD150-'8. Iteration'!AD150</f>
        <v>-0.21192672562612652</v>
      </c>
      <c r="AE351" s="4">
        <f>Tabelle1!AE150-'8. Iteration'!AE150</f>
        <v>-0.20693112209139322</v>
      </c>
      <c r="AF351" s="4">
        <f>Tabelle1!AF150-'8. Iteration'!AF150</f>
        <v>-0.20693112209139322</v>
      </c>
      <c r="AG351" s="4">
        <f>Tabelle1!AG150-'8. Iteration'!AG150</f>
        <v>-0.20202206482844173</v>
      </c>
      <c r="AH351" s="4">
        <f>Tabelle1!AH150-'8. Iteration'!AH150</f>
        <v>-0.20202206482844176</v>
      </c>
      <c r="AI351" s="4">
        <f>Tabelle1!AI150-'8. Iteration'!AI150</f>
        <v>-0.20202206482844173</v>
      </c>
      <c r="AJ351" s="4">
        <f>Tabelle1!AJ150-'8. Iteration'!AJ150</f>
        <v>-0.19245839102166981</v>
      </c>
      <c r="AK351" s="4">
        <f>Tabelle1!AK150-'8. Iteration'!AK150</f>
        <v>-0.14550633207480132</v>
      </c>
      <c r="AL351" s="4">
        <f>Tabelle1!AL150-'8. Iteration'!AL150</f>
        <v>-0.14167858372983255</v>
      </c>
      <c r="AM351" s="4">
        <f>Tabelle1!AM150-'8. Iteration'!AM150</f>
        <v>-0.12354639634507186</v>
      </c>
      <c r="AN351" s="4">
        <f>Tabelle1!AN150-'8. Iteration'!AN150</f>
        <v>-0.10699726648554621</v>
      </c>
      <c r="AO351" s="4">
        <f>Tabelle1!AO150-'8. Iteration'!AO150</f>
        <v>0.89613342241152272</v>
      </c>
      <c r="AP351" s="4">
        <f>Tabelle1!AP150-'8. Iteration'!AP150</f>
        <v>-9.4816029393294365E-2</v>
      </c>
      <c r="AQ351" s="4">
        <f>Tabelle1!AQ150-'8. Iteration'!AQ150</f>
        <v>-8.9058032691296654E-2</v>
      </c>
      <c r="AR351" s="4">
        <f>Tabelle1!AR150-'8. Iteration'!AR150</f>
        <v>-8.6259153012281792E-2</v>
      </c>
      <c r="AS351" s="4">
        <f>Tabelle1!AS150-'8. Iteration'!AS150</f>
        <v>-7.8173009387433226E-2</v>
      </c>
      <c r="AT351" s="4">
        <f>Tabelle1!AT150-'8. Iteration'!AT150</f>
        <v>-5.6526590177753598E-2</v>
      </c>
      <c r="AU351" s="4">
        <f>Tabelle1!AU150-'8. Iteration'!AU150</f>
        <v>-1.0963040243326835E-2</v>
      </c>
    </row>
    <row r="352" spans="6:47">
      <c r="F352" s="7">
        <f>'7. Iteration'!F352-'8. Iteration'!G352/'8. Iteration'!AX151</f>
        <v>-1.0446555096208734</v>
      </c>
      <c r="G352">
        <f t="shared" si="40"/>
        <v>-2.3805093655579826E-4</v>
      </c>
      <c r="H352" s="4">
        <f>Tabelle1!H151-'8. Iteration'!H151</f>
        <v>0.10629925977632626</v>
      </c>
      <c r="I352" s="4">
        <f>Tabelle1!I151-'8. Iteration'!I151</f>
        <v>0.15754068191961312</v>
      </c>
      <c r="J352" s="4">
        <f>Tabelle1!J151-'8. Iteration'!J151</f>
        <v>0.28300830448479808</v>
      </c>
      <c r="K352" s="4">
        <f>Tabelle1!K151-'8. Iteration'!K151</f>
        <v>0.36531280725127746</v>
      </c>
      <c r="L352" s="4">
        <f>Tabelle1!L151-'8. Iteration'!L151</f>
        <v>-0.59033751483832886</v>
      </c>
      <c r="M352" s="4">
        <f>Tabelle1!M151-'8. Iteration'!M151</f>
        <v>0.45190852085766664</v>
      </c>
      <c r="N352" s="4">
        <f>Tabelle1!N151-'8. Iteration'!N151</f>
        <v>-0.46093052426027969</v>
      </c>
      <c r="O352" s="4">
        <f>Tabelle1!O151-'8. Iteration'!O151</f>
        <v>-0.45191862770499575</v>
      </c>
      <c r="P352" s="4">
        <f>Tabelle1!P151-'8. Iteration'!P151</f>
        <v>0.57432443272837441</v>
      </c>
      <c r="Q352" s="4">
        <f>Tabelle1!Q151-'8. Iteration'!Q151</f>
        <v>-0.40060284136030949</v>
      </c>
      <c r="R352" s="4">
        <f>Tabelle1!R151-'8. Iteration'!R151</f>
        <v>0.60749935953834866</v>
      </c>
      <c r="S352" s="4">
        <f>Tabelle1!S151-'8. Iteration'!S151</f>
        <v>0.63105566635989463</v>
      </c>
      <c r="T352" s="4">
        <f>Tabelle1!T151-'8. Iteration'!T151</f>
        <v>-0.36894433364010532</v>
      </c>
      <c r="U352" s="4">
        <f>Tabelle1!U151-'8. Iteration'!U151</f>
        <v>0.63866170183610094</v>
      </c>
      <c r="V352" s="4">
        <f>Tabelle1!V151-'8. Iteration'!V151</f>
        <v>-0.31140807317692248</v>
      </c>
      <c r="W352" s="4">
        <f>Tabelle1!W151-'8. Iteration'!W151</f>
        <v>-0.2853587595336825</v>
      </c>
      <c r="X352" s="4">
        <f>Tabelle1!X151-'8. Iteration'!X151</f>
        <v>-0.28535875953368256</v>
      </c>
      <c r="Y352" s="4">
        <f>Tabelle1!Y151-'8. Iteration'!Y151</f>
        <v>-0.27297468944504411</v>
      </c>
      <c r="Z352" s="4">
        <f>Tabelle1!Z151-'8. Iteration'!Z151</f>
        <v>-0.23824940397708602</v>
      </c>
      <c r="AA352" s="4">
        <f>Tabelle1!AA151-'8. Iteration'!AA151</f>
        <v>-0.23824940397708602</v>
      </c>
      <c r="AB352" s="4">
        <f>Tabelle1!AB151-'8. Iteration'!AB151</f>
        <v>-0.23280109671907526</v>
      </c>
      <c r="AC352" s="4">
        <f>Tabelle1!AC151-'8. Iteration'!AC151</f>
        <v>-0.2170101910773338</v>
      </c>
      <c r="AD352" s="4">
        <f>Tabelle1!AD151-'8. Iteration'!AD151</f>
        <v>0.78807327437387342</v>
      </c>
      <c r="AE352" s="4">
        <f>Tabelle1!AE151-'8. Iteration'!AE151</f>
        <v>-0.20693112209139328</v>
      </c>
      <c r="AF352" s="4">
        <f>Tabelle1!AF151-'8. Iteration'!AF151</f>
        <v>-0.20693112209139328</v>
      </c>
      <c r="AG352" s="4">
        <f>Tabelle1!AG151-'8. Iteration'!AG151</f>
        <v>0.79797793517155824</v>
      </c>
      <c r="AH352" s="4">
        <f>Tabelle1!AH151-'8. Iteration'!AH151</f>
        <v>-0.20202206482844182</v>
      </c>
      <c r="AI352" s="4">
        <f>Tabelle1!AI151-'8. Iteration'!AI151</f>
        <v>-0.20202206482844176</v>
      </c>
      <c r="AJ352" s="4">
        <f>Tabelle1!AJ151-'8. Iteration'!AJ151</f>
        <v>-0.19245839102166987</v>
      </c>
      <c r="AK352" s="4">
        <f>Tabelle1!AK151-'8. Iteration'!AK151</f>
        <v>-0.14550633207480138</v>
      </c>
      <c r="AL352" s="4">
        <f>Tabelle1!AL151-'8. Iteration'!AL151</f>
        <v>0.85832141627016734</v>
      </c>
      <c r="AM352" s="4">
        <f>Tabelle1!AM151-'8. Iteration'!AM151</f>
        <v>-0.12354639634507186</v>
      </c>
      <c r="AN352" s="4">
        <f>Tabelle1!AN151-'8. Iteration'!AN151</f>
        <v>-0.10699726648554625</v>
      </c>
      <c r="AO352" s="4">
        <f>Tabelle1!AO151-'8. Iteration'!AO151</f>
        <v>-0.10386657758847725</v>
      </c>
      <c r="AP352" s="4">
        <f>Tabelle1!AP151-'8. Iteration'!AP151</f>
        <v>-9.4816029393294407E-2</v>
      </c>
      <c r="AQ352" s="4">
        <f>Tabelle1!AQ151-'8. Iteration'!AQ151</f>
        <v>-8.9058032691296696E-2</v>
      </c>
      <c r="AR352" s="4">
        <f>Tabelle1!AR151-'8. Iteration'!AR151</f>
        <v>-8.6259153012281792E-2</v>
      </c>
      <c r="AS352" s="4">
        <f>Tabelle1!AS151-'8. Iteration'!AS151</f>
        <v>-7.8173009387433226E-2</v>
      </c>
      <c r="AT352" s="4">
        <f>Tabelle1!AT151-'8. Iteration'!AT151</f>
        <v>-5.6526590177753626E-2</v>
      </c>
      <c r="AU352" s="4">
        <f>Tabelle1!AU151-'8. Iteration'!AU151</f>
        <v>-1.0963040243326835E-2</v>
      </c>
    </row>
    <row r="353" spans="6:47">
      <c r="F353" s="7">
        <f>'7. Iteration'!F353-'8. Iteration'!G353/'8. Iteration'!AX152</f>
        <v>-1.0446555096208734</v>
      </c>
      <c r="G353">
        <f t="shared" si="40"/>
        <v>-2.380509365560203E-4</v>
      </c>
      <c r="H353" s="4">
        <f>Tabelle1!H152-'8. Iteration'!H152</f>
        <v>0.10629925977632626</v>
      </c>
      <c r="I353" s="4">
        <f>Tabelle1!I152-'8. Iteration'!I152</f>
        <v>0.15754068191961312</v>
      </c>
      <c r="J353" s="4">
        <f>Tabelle1!J152-'8. Iteration'!J152</f>
        <v>0.28300830448479808</v>
      </c>
      <c r="K353" s="4">
        <f>Tabelle1!K152-'8. Iteration'!K152</f>
        <v>-0.63468719274872254</v>
      </c>
      <c r="L353" s="4">
        <f>Tabelle1!L152-'8. Iteration'!L152</f>
        <v>-0.59033751483832886</v>
      </c>
      <c r="M353" s="4">
        <f>Tabelle1!M152-'8. Iteration'!M152</f>
        <v>0.45190852085766664</v>
      </c>
      <c r="N353" s="4">
        <f>Tabelle1!N152-'8. Iteration'!N152</f>
        <v>-0.46093052426027969</v>
      </c>
      <c r="O353" s="4">
        <f>Tabelle1!O152-'8. Iteration'!O152</f>
        <v>-0.45191862770499575</v>
      </c>
      <c r="P353" s="4">
        <f>Tabelle1!P152-'8. Iteration'!P152</f>
        <v>0.57432443272837441</v>
      </c>
      <c r="Q353" s="4">
        <f>Tabelle1!Q152-'8. Iteration'!Q152</f>
        <v>-0.40060284136030949</v>
      </c>
      <c r="R353" s="4">
        <f>Tabelle1!R152-'8. Iteration'!R152</f>
        <v>0.60749935953834866</v>
      </c>
      <c r="S353" s="4">
        <f>Tabelle1!S152-'8. Iteration'!S152</f>
        <v>0.63105566635989463</v>
      </c>
      <c r="T353" s="4">
        <f>Tabelle1!T152-'8. Iteration'!T152</f>
        <v>-0.36894433364010532</v>
      </c>
      <c r="U353" s="4">
        <f>Tabelle1!U152-'8. Iteration'!U152</f>
        <v>-0.36133829816389906</v>
      </c>
      <c r="V353" s="4">
        <f>Tabelle1!V152-'8. Iteration'!V152</f>
        <v>-0.31140807317692248</v>
      </c>
      <c r="W353" s="4">
        <f>Tabelle1!W152-'8. Iteration'!W152</f>
        <v>-0.2853587595336825</v>
      </c>
      <c r="X353" s="4">
        <f>Tabelle1!X152-'8. Iteration'!X152</f>
        <v>-0.28535875953368256</v>
      </c>
      <c r="Y353" s="4">
        <f>Tabelle1!Y152-'8. Iteration'!Y152</f>
        <v>0.72702531055495589</v>
      </c>
      <c r="Z353" s="4">
        <f>Tabelle1!Z152-'8. Iteration'!Z152</f>
        <v>-0.23824940397708602</v>
      </c>
      <c r="AA353" s="4">
        <f>Tabelle1!AA152-'8. Iteration'!AA152</f>
        <v>-0.23824940397708602</v>
      </c>
      <c r="AB353" s="4">
        <f>Tabelle1!AB152-'8. Iteration'!AB152</f>
        <v>-0.23280109671907526</v>
      </c>
      <c r="AC353" s="4">
        <f>Tabelle1!AC152-'8. Iteration'!AC152</f>
        <v>0.78298980892266623</v>
      </c>
      <c r="AD353" s="4">
        <f>Tabelle1!AD152-'8. Iteration'!AD152</f>
        <v>0.78807327437387342</v>
      </c>
      <c r="AE353" s="4">
        <f>Tabelle1!AE152-'8. Iteration'!AE152</f>
        <v>-0.20693112209139328</v>
      </c>
      <c r="AF353" s="4">
        <f>Tabelle1!AF152-'8. Iteration'!AF152</f>
        <v>-0.20693112209139328</v>
      </c>
      <c r="AG353" s="4">
        <f>Tabelle1!AG152-'8. Iteration'!AG152</f>
        <v>0.79797793517155824</v>
      </c>
      <c r="AH353" s="4">
        <f>Tabelle1!AH152-'8. Iteration'!AH152</f>
        <v>-0.20202206482844182</v>
      </c>
      <c r="AI353" s="4">
        <f>Tabelle1!AI152-'8. Iteration'!AI152</f>
        <v>0.79797793517155824</v>
      </c>
      <c r="AJ353" s="4">
        <f>Tabelle1!AJ152-'8. Iteration'!AJ152</f>
        <v>-0.19245839102166987</v>
      </c>
      <c r="AK353" s="4">
        <f>Tabelle1!AK152-'8. Iteration'!AK152</f>
        <v>-0.14550633207480138</v>
      </c>
      <c r="AL353" s="4">
        <f>Tabelle1!AL152-'8. Iteration'!AL152</f>
        <v>-0.14167858372983264</v>
      </c>
      <c r="AM353" s="4">
        <f>Tabelle1!AM152-'8. Iteration'!AM152</f>
        <v>-0.12354639634507186</v>
      </c>
      <c r="AN353" s="4">
        <f>Tabelle1!AN152-'8. Iteration'!AN152</f>
        <v>-0.10699726648554625</v>
      </c>
      <c r="AO353" s="4">
        <f>Tabelle1!AO152-'8. Iteration'!AO152</f>
        <v>-0.10386657758847725</v>
      </c>
      <c r="AP353" s="4">
        <f>Tabelle1!AP152-'8. Iteration'!AP152</f>
        <v>-9.4816029393294407E-2</v>
      </c>
      <c r="AQ353" s="4">
        <f>Tabelle1!AQ152-'8. Iteration'!AQ152</f>
        <v>-8.9058032691296696E-2</v>
      </c>
      <c r="AR353" s="4">
        <f>Tabelle1!AR152-'8. Iteration'!AR152</f>
        <v>-8.6259153012281792E-2</v>
      </c>
      <c r="AS353" s="4">
        <f>Tabelle1!AS152-'8. Iteration'!AS152</f>
        <v>-7.8173009387433226E-2</v>
      </c>
      <c r="AT353" s="4">
        <f>Tabelle1!AT152-'8. Iteration'!AT152</f>
        <v>-5.6526590177753626E-2</v>
      </c>
      <c r="AU353" s="4">
        <f>Tabelle1!AU152-'8. Iteration'!AU152</f>
        <v>-1.0963040243326835E-2</v>
      </c>
    </row>
    <row r="354" spans="6:47">
      <c r="F354" s="7">
        <f>'7. Iteration'!F354-'8. Iteration'!G354/'8. Iteration'!AX153</f>
        <v>-1.1986612363458105</v>
      </c>
      <c r="G354">
        <f t="shared" si="40"/>
        <v>-2.7089940792841653E-4</v>
      </c>
      <c r="H354" s="4">
        <f>Tabelle1!H153-'8. Iteration'!H153</f>
        <v>-0.8781593486177921</v>
      </c>
      <c r="I354" s="4">
        <f>Tabelle1!I153-'8. Iteration'!I153</f>
        <v>0.17907265255728577</v>
      </c>
      <c r="J354" s="4">
        <f>Tabelle1!J153-'8. Iteration'!J153</f>
        <v>-0.68472874557718522</v>
      </c>
      <c r="K354" s="4">
        <f>Tabelle1!K153-'8. Iteration'!K153</f>
        <v>0.40170171267053012</v>
      </c>
      <c r="L354" s="4">
        <f>Tabelle1!L153-'8. Iteration'!L153</f>
        <v>0.44735529739976254</v>
      </c>
      <c r="M354" s="4">
        <f>Tabelle1!M153-'8. Iteration'!M153</f>
        <v>-0.50973971577939636</v>
      </c>
      <c r="N354" s="4">
        <f>Tabelle1!N153-'8. Iteration'!N153</f>
        <v>-0.42296932311078483</v>
      </c>
      <c r="O354" s="4">
        <f>Tabelle1!O153-'8. Iteration'!O153</f>
        <v>0.58587055400106236</v>
      </c>
      <c r="P354" s="4">
        <f>Tabelle1!P153-'8. Iteration'!P153</f>
        <v>0.6114747771859429</v>
      </c>
      <c r="Q354" s="4">
        <f>Tabelle1!Q153-'8. Iteration'!Q153</f>
        <v>-0.36425287581265442</v>
      </c>
      <c r="R354" s="4">
        <f>Tabelle1!R153-'8. Iteration'!R153</f>
        <v>-0.35644865862742703</v>
      </c>
      <c r="S354" s="4">
        <f>Tabelle1!S153-'8. Iteration'!S153</f>
        <v>-0.33386693229945053</v>
      </c>
      <c r="T354" s="4">
        <f>Tabelle1!T153-'8. Iteration'!T153</f>
        <v>0.66613306770054947</v>
      </c>
      <c r="U354" s="4">
        <f>Tabelle1!U153-'8. Iteration'!U153</f>
        <v>-0.32660976982976192</v>
      </c>
      <c r="V354" s="4">
        <f>Tabelle1!V153-'8. Iteration'!V153</f>
        <v>0.72062084437461338</v>
      </c>
      <c r="W354" s="4">
        <f>Tabelle1!W153-'8. Iteration'!W153</f>
        <v>0.74498317354377797</v>
      </c>
      <c r="X354" s="4">
        <f>Tabelle1!X153-'8. Iteration'!X153</f>
        <v>0.74498317354377797</v>
      </c>
      <c r="Y354" s="4">
        <f>Tabelle1!Y153-'8. Iteration'!Y153</f>
        <v>-0.24350087220876165</v>
      </c>
      <c r="Z354" s="4">
        <f>Tabelle1!Z153-'8. Iteration'!Z153</f>
        <v>-0.21143456881781722</v>
      </c>
      <c r="AA354" s="4">
        <f>Tabelle1!AA153-'8. Iteration'!AA153</f>
        <v>-0.21143456881781722</v>
      </c>
      <c r="AB354" s="4">
        <f>Tabelle1!AB153-'8. Iteration'!AB153</f>
        <v>-0.20643328809908196</v>
      </c>
      <c r="AC354" s="4">
        <f>Tabelle1!AC153-'8. Iteration'!AC153</f>
        <v>-0.19198335134110092</v>
      </c>
      <c r="AD354" s="4">
        <f>Tabelle1!AD153-'8. Iteration'!AD153</f>
        <v>-0.18734586691265959</v>
      </c>
      <c r="AE354" s="4">
        <f>Tabelle1!AE153-'8. Iteration'!AE153</f>
        <v>-0.18279529161056221</v>
      </c>
      <c r="AF354" s="4">
        <f>Tabelle1!AF153-'8. Iteration'!AF153</f>
        <v>-0.18279529161056221</v>
      </c>
      <c r="AG354" s="4">
        <f>Tabelle1!AG153-'8. Iteration'!AG153</f>
        <v>-0.17833006190190953</v>
      </c>
      <c r="AH354" s="4">
        <f>Tabelle1!AH153-'8. Iteration'!AH153</f>
        <v>-0.17833006190190956</v>
      </c>
      <c r="AI354" s="4">
        <f>Tabelle1!AI153-'8. Iteration'!AI153</f>
        <v>-0.17833006190190953</v>
      </c>
      <c r="AJ354" s="4">
        <f>Tabelle1!AJ153-'8. Iteration'!AJ153</f>
        <v>-0.1696495158773404</v>
      </c>
      <c r="AK354" s="4">
        <f>Tabelle1!AK153-'8. Iteration'!AK153</f>
        <v>-0.12738414681294971</v>
      </c>
      <c r="AL354" s="4">
        <f>Tabelle1!AL153-'8. Iteration'!AL153</f>
        <v>-0.12396396740680922</v>
      </c>
      <c r="AM354" s="4">
        <f>Tabelle1!AM153-'8. Iteration'!AM153</f>
        <v>-0.107814140816533</v>
      </c>
      <c r="AN354" s="4">
        <f>Tabelle1!AN153-'8. Iteration'!AN153</f>
        <v>-9.3148391842843847E-2</v>
      </c>
      <c r="AO354" s="4">
        <f>Tabelle1!AO153-'8. Iteration'!AO153</f>
        <v>0.90961809754741985</v>
      </c>
      <c r="AP354" s="4">
        <f>Tabelle1!AP153-'8. Iteration'!AP153</f>
        <v>0.91760168134536646</v>
      </c>
      <c r="AQ354" s="4">
        <f>Tabelle1!AQ153-'8. Iteration'!AQ153</f>
        <v>-7.7330002642469961E-2</v>
      </c>
      <c r="AR354" s="4">
        <f>Tabelle1!AR153-'8. Iteration'!AR153</f>
        <v>-7.486941319569039E-2</v>
      </c>
      <c r="AS354" s="4">
        <f>Tabelle1!AS153-'8. Iteration'!AS153</f>
        <v>-6.7771780574750334E-2</v>
      </c>
      <c r="AT354" s="4">
        <f>Tabelle1!AT153-'8. Iteration'!AT153</f>
        <v>-4.8852868116987996E-2</v>
      </c>
      <c r="AU354" s="4">
        <f>Tabelle1!AU153-'8. Iteration'!AU153</f>
        <v>-9.4130492130983356E-3</v>
      </c>
    </row>
    <row r="355" spans="6:47">
      <c r="F355" s="7">
        <f>'7. Iteration'!F355-'8. Iteration'!G355/'8. Iteration'!AX154</f>
        <v>-1.1986612363458105</v>
      </c>
      <c r="G355">
        <f t="shared" si="40"/>
        <v>-2.7089940792819449E-4</v>
      </c>
      <c r="H355" s="4">
        <f>Tabelle1!H154-'8. Iteration'!H154</f>
        <v>0.1218406513822079</v>
      </c>
      <c r="I355" s="4">
        <f>Tabelle1!I154-'8. Iteration'!I154</f>
        <v>0.17907265255728577</v>
      </c>
      <c r="J355" s="4">
        <f>Tabelle1!J154-'8. Iteration'!J154</f>
        <v>-0.68472874557718522</v>
      </c>
      <c r="K355" s="4">
        <f>Tabelle1!K154-'8. Iteration'!K154</f>
        <v>0.40170171267053012</v>
      </c>
      <c r="L355" s="4">
        <f>Tabelle1!L154-'8. Iteration'!L154</f>
        <v>0.44735529739976254</v>
      </c>
      <c r="M355" s="4">
        <f>Tabelle1!M154-'8. Iteration'!M154</f>
        <v>0.49026028422060364</v>
      </c>
      <c r="N355" s="4">
        <f>Tabelle1!N154-'8. Iteration'!N154</f>
        <v>0.57703067688921517</v>
      </c>
      <c r="O355" s="4">
        <f>Tabelle1!O154-'8. Iteration'!O154</f>
        <v>-0.41412944599893764</v>
      </c>
      <c r="P355" s="4">
        <f>Tabelle1!P154-'8. Iteration'!P154</f>
        <v>-0.3885252228140571</v>
      </c>
      <c r="Q355" s="4">
        <f>Tabelle1!Q154-'8. Iteration'!Q154</f>
        <v>-0.36425287581265442</v>
      </c>
      <c r="R355" s="4">
        <f>Tabelle1!R154-'8. Iteration'!R154</f>
        <v>0.64355134137257297</v>
      </c>
      <c r="S355" s="4">
        <f>Tabelle1!S154-'8. Iteration'!S154</f>
        <v>-0.33386693229945053</v>
      </c>
      <c r="T355" s="4">
        <f>Tabelle1!T154-'8. Iteration'!T154</f>
        <v>0.66613306770054947</v>
      </c>
      <c r="U355" s="4">
        <f>Tabelle1!U154-'8. Iteration'!U154</f>
        <v>-0.32660976982976192</v>
      </c>
      <c r="V355" s="4">
        <f>Tabelle1!V154-'8. Iteration'!V154</f>
        <v>-0.27937915562538668</v>
      </c>
      <c r="W355" s="4">
        <f>Tabelle1!W154-'8. Iteration'!W154</f>
        <v>-0.25501682645622203</v>
      </c>
      <c r="X355" s="4">
        <f>Tabelle1!X154-'8. Iteration'!X154</f>
        <v>-0.25501682645622203</v>
      </c>
      <c r="Y355" s="4">
        <f>Tabelle1!Y154-'8. Iteration'!Y154</f>
        <v>0.75649912779123829</v>
      </c>
      <c r="Z355" s="4">
        <f>Tabelle1!Z154-'8. Iteration'!Z154</f>
        <v>0.78856543118218281</v>
      </c>
      <c r="AA355" s="4">
        <f>Tabelle1!AA154-'8. Iteration'!AA154</f>
        <v>-0.21143456881781722</v>
      </c>
      <c r="AB355" s="4">
        <f>Tabelle1!AB154-'8. Iteration'!AB154</f>
        <v>-0.20643328809908196</v>
      </c>
      <c r="AC355" s="4">
        <f>Tabelle1!AC154-'8. Iteration'!AC154</f>
        <v>-0.19198335134110092</v>
      </c>
      <c r="AD355" s="4">
        <f>Tabelle1!AD154-'8. Iteration'!AD154</f>
        <v>-0.18734586691265959</v>
      </c>
      <c r="AE355" s="4">
        <f>Tabelle1!AE154-'8. Iteration'!AE154</f>
        <v>-0.18279529161056221</v>
      </c>
      <c r="AF355" s="4">
        <f>Tabelle1!AF154-'8. Iteration'!AF154</f>
        <v>-0.18279529161056221</v>
      </c>
      <c r="AG355" s="4">
        <f>Tabelle1!AG154-'8. Iteration'!AG154</f>
        <v>-0.17833006190190953</v>
      </c>
      <c r="AH355" s="4">
        <f>Tabelle1!AH154-'8. Iteration'!AH154</f>
        <v>-0.17833006190190956</v>
      </c>
      <c r="AI355" s="4">
        <f>Tabelle1!AI154-'8. Iteration'!AI154</f>
        <v>0.82166993809809052</v>
      </c>
      <c r="AJ355" s="4">
        <f>Tabelle1!AJ154-'8. Iteration'!AJ154</f>
        <v>-0.1696495158773404</v>
      </c>
      <c r="AK355" s="4">
        <f>Tabelle1!AK154-'8. Iteration'!AK154</f>
        <v>-0.12738414681294971</v>
      </c>
      <c r="AL355" s="4">
        <f>Tabelle1!AL154-'8. Iteration'!AL154</f>
        <v>-0.12396396740680922</v>
      </c>
      <c r="AM355" s="4">
        <f>Tabelle1!AM154-'8. Iteration'!AM154</f>
        <v>-0.107814140816533</v>
      </c>
      <c r="AN355" s="4">
        <f>Tabelle1!AN154-'8. Iteration'!AN154</f>
        <v>-9.3148391842843847E-2</v>
      </c>
      <c r="AO355" s="4">
        <f>Tabelle1!AO154-'8. Iteration'!AO154</f>
        <v>-9.0381902452580196E-2</v>
      </c>
      <c r="AP355" s="4">
        <f>Tabelle1!AP154-'8. Iteration'!AP154</f>
        <v>-8.2398318654633498E-2</v>
      </c>
      <c r="AQ355" s="4">
        <f>Tabelle1!AQ154-'8. Iteration'!AQ154</f>
        <v>-7.7330002642469961E-2</v>
      </c>
      <c r="AR355" s="4">
        <f>Tabelle1!AR154-'8. Iteration'!AR154</f>
        <v>-7.486941319569039E-2</v>
      </c>
      <c r="AS355" s="4">
        <f>Tabelle1!AS154-'8. Iteration'!AS154</f>
        <v>-6.7771780574750334E-2</v>
      </c>
      <c r="AT355" s="4">
        <f>Tabelle1!AT154-'8. Iteration'!AT154</f>
        <v>-4.8852868116987996E-2</v>
      </c>
      <c r="AU355" s="4">
        <f>Tabelle1!AU154-'8. Iteration'!AU154</f>
        <v>-9.4130492130983356E-3</v>
      </c>
    </row>
    <row r="356" spans="6:47">
      <c r="F356" s="7">
        <f>'7. Iteration'!F356-'8. Iteration'!G356/'8. Iteration'!AX155</f>
        <v>-1.1986612363458105</v>
      </c>
      <c r="G356">
        <f t="shared" si="40"/>
        <v>-2.7089940792841653E-4</v>
      </c>
      <c r="H356" s="4">
        <f>Tabelle1!H155-'8. Iteration'!H155</f>
        <v>0.1218406513822079</v>
      </c>
      <c r="I356" s="4">
        <f>Tabelle1!I155-'8. Iteration'!I155</f>
        <v>0.17907265255728577</v>
      </c>
      <c r="J356" s="4">
        <f>Tabelle1!J155-'8. Iteration'!J155</f>
        <v>0.31527125442281478</v>
      </c>
      <c r="K356" s="4">
        <f>Tabelle1!K155-'8. Iteration'!K155</f>
        <v>0.40170171267053012</v>
      </c>
      <c r="L356" s="4">
        <f>Tabelle1!L155-'8. Iteration'!L155</f>
        <v>-0.55264470260023746</v>
      </c>
      <c r="M356" s="4">
        <f>Tabelle1!M155-'8. Iteration'!M155</f>
        <v>0.49026028422060364</v>
      </c>
      <c r="N356" s="4">
        <f>Tabelle1!N155-'8. Iteration'!N155</f>
        <v>0.57703067688921517</v>
      </c>
      <c r="O356" s="4">
        <f>Tabelle1!O155-'8. Iteration'!O155</f>
        <v>-0.41412944599893764</v>
      </c>
      <c r="P356" s="4">
        <f>Tabelle1!P155-'8. Iteration'!P155</f>
        <v>-0.3885252228140571</v>
      </c>
      <c r="Q356" s="4">
        <f>Tabelle1!Q155-'8. Iteration'!Q155</f>
        <v>0.63574712418734558</v>
      </c>
      <c r="R356" s="4">
        <f>Tabelle1!R155-'8. Iteration'!R155</f>
        <v>-0.35644865862742703</v>
      </c>
      <c r="S356" s="4">
        <f>Tabelle1!S155-'8. Iteration'!S155</f>
        <v>-0.33386693229945053</v>
      </c>
      <c r="T356" s="4">
        <f>Tabelle1!T155-'8. Iteration'!T155</f>
        <v>-0.33386693229945047</v>
      </c>
      <c r="U356" s="4">
        <f>Tabelle1!U155-'8. Iteration'!U155</f>
        <v>0.67339023017023814</v>
      </c>
      <c r="V356" s="4">
        <f>Tabelle1!V155-'8. Iteration'!V155</f>
        <v>-0.27937915562538668</v>
      </c>
      <c r="W356" s="4">
        <f>Tabelle1!W155-'8. Iteration'!W155</f>
        <v>-0.25501682645622203</v>
      </c>
      <c r="X356" s="4">
        <f>Tabelle1!X155-'8. Iteration'!X155</f>
        <v>-0.25501682645622203</v>
      </c>
      <c r="Y356" s="4">
        <f>Tabelle1!Y155-'8. Iteration'!Y155</f>
        <v>-0.24350087220876165</v>
      </c>
      <c r="Z356" s="4">
        <f>Tabelle1!Z155-'8. Iteration'!Z155</f>
        <v>0.78856543118218281</v>
      </c>
      <c r="AA356" s="4">
        <f>Tabelle1!AA155-'8. Iteration'!AA155</f>
        <v>-0.21143456881781722</v>
      </c>
      <c r="AB356" s="4">
        <f>Tabelle1!AB155-'8. Iteration'!AB155</f>
        <v>0.79356671190091799</v>
      </c>
      <c r="AC356" s="4">
        <f>Tabelle1!AC155-'8. Iteration'!AC155</f>
        <v>-0.19198335134110092</v>
      </c>
      <c r="AD356" s="4">
        <f>Tabelle1!AD155-'8. Iteration'!AD155</f>
        <v>-0.18734586691265959</v>
      </c>
      <c r="AE356" s="4">
        <f>Tabelle1!AE155-'8. Iteration'!AE155</f>
        <v>-0.18279529161056221</v>
      </c>
      <c r="AF356" s="4">
        <f>Tabelle1!AF155-'8. Iteration'!AF155</f>
        <v>-0.18279529161056221</v>
      </c>
      <c r="AG356" s="4">
        <f>Tabelle1!AG155-'8. Iteration'!AG155</f>
        <v>-0.17833006190190953</v>
      </c>
      <c r="AH356" s="4">
        <f>Tabelle1!AH155-'8. Iteration'!AH155</f>
        <v>-0.17833006190190956</v>
      </c>
      <c r="AI356" s="4">
        <f>Tabelle1!AI155-'8. Iteration'!AI155</f>
        <v>-0.17833006190190953</v>
      </c>
      <c r="AJ356" s="4">
        <f>Tabelle1!AJ155-'8. Iteration'!AJ155</f>
        <v>-0.1696495158773404</v>
      </c>
      <c r="AK356" s="4">
        <f>Tabelle1!AK155-'8. Iteration'!AK155</f>
        <v>0.87261585318705026</v>
      </c>
      <c r="AL356" s="4">
        <f>Tabelle1!AL155-'8. Iteration'!AL155</f>
        <v>-0.12396396740680922</v>
      </c>
      <c r="AM356" s="4">
        <f>Tabelle1!AM155-'8. Iteration'!AM155</f>
        <v>-0.107814140816533</v>
      </c>
      <c r="AN356" s="4">
        <f>Tabelle1!AN155-'8. Iteration'!AN155</f>
        <v>-9.3148391842843847E-2</v>
      </c>
      <c r="AO356" s="4">
        <f>Tabelle1!AO155-'8. Iteration'!AO155</f>
        <v>-9.0381902452580196E-2</v>
      </c>
      <c r="AP356" s="4">
        <f>Tabelle1!AP155-'8. Iteration'!AP155</f>
        <v>-8.2398318654633498E-2</v>
      </c>
      <c r="AQ356" s="4">
        <f>Tabelle1!AQ155-'8. Iteration'!AQ155</f>
        <v>-7.7330002642469961E-2</v>
      </c>
      <c r="AR356" s="4">
        <f>Tabelle1!AR155-'8. Iteration'!AR155</f>
        <v>-7.486941319569039E-2</v>
      </c>
      <c r="AS356" s="4">
        <f>Tabelle1!AS155-'8. Iteration'!AS155</f>
        <v>-6.7771780574750334E-2</v>
      </c>
      <c r="AT356" s="4">
        <f>Tabelle1!AT155-'8. Iteration'!AT155</f>
        <v>-4.8852868116987996E-2</v>
      </c>
      <c r="AU356" s="4">
        <f>Tabelle1!AU155-'8. Iteration'!AU155</f>
        <v>-9.4130492130983356E-3</v>
      </c>
    </row>
    <row r="357" spans="6:47">
      <c r="F357" s="7">
        <f>'7. Iteration'!F357-'8. Iteration'!G357/'8. Iteration'!AX156</f>
        <v>-1.1986612363458105</v>
      </c>
      <c r="G357">
        <f t="shared" si="40"/>
        <v>-2.7089940792833327E-4</v>
      </c>
      <c r="H357" s="4">
        <f>Tabelle1!H156-'8. Iteration'!H156</f>
        <v>0.1218406513822079</v>
      </c>
      <c r="I357" s="4">
        <f>Tabelle1!I156-'8. Iteration'!I156</f>
        <v>0.17907265255728577</v>
      </c>
      <c r="J357" s="4">
        <f>Tabelle1!J156-'8. Iteration'!J156</f>
        <v>0.31527125442281478</v>
      </c>
      <c r="K357" s="4">
        <f>Tabelle1!K156-'8. Iteration'!K156</f>
        <v>0.40170171267053012</v>
      </c>
      <c r="L357" s="4">
        <f>Tabelle1!L156-'8. Iteration'!L156</f>
        <v>0.44735529739976254</v>
      </c>
      <c r="M357" s="4">
        <f>Tabelle1!M156-'8. Iteration'!M156</f>
        <v>0.49026028422060364</v>
      </c>
      <c r="N357" s="4">
        <f>Tabelle1!N156-'8. Iteration'!N156</f>
        <v>0.57703067688921517</v>
      </c>
      <c r="O357" s="4">
        <f>Tabelle1!O156-'8. Iteration'!O156</f>
        <v>-0.41412944599893764</v>
      </c>
      <c r="P357" s="4">
        <f>Tabelle1!P156-'8. Iteration'!P156</f>
        <v>-0.3885252228140571</v>
      </c>
      <c r="Q357" s="4">
        <f>Tabelle1!Q156-'8. Iteration'!Q156</f>
        <v>-0.36425287581265442</v>
      </c>
      <c r="R357" s="4">
        <f>Tabelle1!R156-'8. Iteration'!R156</f>
        <v>-0.35644865862742703</v>
      </c>
      <c r="S357" s="4">
        <f>Tabelle1!S156-'8. Iteration'!S156</f>
        <v>0.66613306770054947</v>
      </c>
      <c r="T357" s="4">
        <f>Tabelle1!T156-'8. Iteration'!T156</f>
        <v>-0.33386693229945047</v>
      </c>
      <c r="U357" s="4">
        <f>Tabelle1!U156-'8. Iteration'!U156</f>
        <v>-0.32660976982976192</v>
      </c>
      <c r="V357" s="4">
        <f>Tabelle1!V156-'8. Iteration'!V156</f>
        <v>-0.27937915562538668</v>
      </c>
      <c r="W357" s="4">
        <f>Tabelle1!W156-'8. Iteration'!W156</f>
        <v>-0.25501682645622203</v>
      </c>
      <c r="X357" s="4">
        <f>Tabelle1!X156-'8. Iteration'!X156</f>
        <v>-0.25501682645622203</v>
      </c>
      <c r="Y357" s="4">
        <f>Tabelle1!Y156-'8. Iteration'!Y156</f>
        <v>0.75649912779123829</v>
      </c>
      <c r="Z357" s="4">
        <f>Tabelle1!Z156-'8. Iteration'!Z156</f>
        <v>-0.21143456881781722</v>
      </c>
      <c r="AA357" s="4">
        <f>Tabelle1!AA156-'8. Iteration'!AA156</f>
        <v>-0.21143456881781722</v>
      </c>
      <c r="AB357" s="4">
        <f>Tabelle1!AB156-'8. Iteration'!AB156</f>
        <v>-0.20643328809908196</v>
      </c>
      <c r="AC357" s="4">
        <f>Tabelle1!AC156-'8. Iteration'!AC156</f>
        <v>0.80801664865889911</v>
      </c>
      <c r="AD357" s="4">
        <f>Tabelle1!AD156-'8. Iteration'!AD156</f>
        <v>-0.18734586691265959</v>
      </c>
      <c r="AE357" s="4">
        <f>Tabelle1!AE156-'8. Iteration'!AE156</f>
        <v>-0.18279529161056221</v>
      </c>
      <c r="AF357" s="4">
        <f>Tabelle1!AF156-'8. Iteration'!AF156</f>
        <v>-0.18279529161056221</v>
      </c>
      <c r="AG357" s="4">
        <f>Tabelle1!AG156-'8. Iteration'!AG156</f>
        <v>-0.17833006190190953</v>
      </c>
      <c r="AH357" s="4">
        <f>Tabelle1!AH156-'8. Iteration'!AH156</f>
        <v>-0.17833006190190956</v>
      </c>
      <c r="AI357" s="4">
        <f>Tabelle1!AI156-'8. Iteration'!AI156</f>
        <v>-0.17833006190190953</v>
      </c>
      <c r="AJ357" s="4">
        <f>Tabelle1!AJ156-'8. Iteration'!AJ156</f>
        <v>-0.1696495158773404</v>
      </c>
      <c r="AK357" s="4">
        <f>Tabelle1!AK156-'8. Iteration'!AK156</f>
        <v>-0.12738414681294971</v>
      </c>
      <c r="AL357" s="4">
        <f>Tabelle1!AL156-'8. Iteration'!AL156</f>
        <v>-0.12396396740680922</v>
      </c>
      <c r="AM357" s="4">
        <f>Tabelle1!AM156-'8. Iteration'!AM156</f>
        <v>-0.107814140816533</v>
      </c>
      <c r="AN357" s="4">
        <f>Tabelle1!AN156-'8. Iteration'!AN156</f>
        <v>-9.3148391842843847E-2</v>
      </c>
      <c r="AO357" s="4">
        <f>Tabelle1!AO156-'8. Iteration'!AO156</f>
        <v>-9.0381902452580196E-2</v>
      </c>
      <c r="AP357" s="4">
        <f>Tabelle1!AP156-'8. Iteration'!AP156</f>
        <v>-8.2398318654633498E-2</v>
      </c>
      <c r="AQ357" s="4">
        <f>Tabelle1!AQ156-'8. Iteration'!AQ156</f>
        <v>-7.7330002642469961E-2</v>
      </c>
      <c r="AR357" s="4">
        <f>Tabelle1!AR156-'8. Iteration'!AR156</f>
        <v>-7.486941319569039E-2</v>
      </c>
      <c r="AS357" s="4">
        <f>Tabelle1!AS156-'8. Iteration'!AS156</f>
        <v>0.93222821942524969</v>
      </c>
      <c r="AT357" s="4">
        <f>Tabelle1!AT156-'8. Iteration'!AT156</f>
        <v>-4.8852868116987996E-2</v>
      </c>
      <c r="AU357" s="4">
        <f>Tabelle1!AU156-'8. Iteration'!AU156</f>
        <v>-9.4130492130983356E-3</v>
      </c>
    </row>
    <row r="358" spans="6:47">
      <c r="F358" s="7">
        <f>'7. Iteration'!F358-'8. Iteration'!G358/'8. Iteration'!AX157</f>
        <v>-1.361522018490662</v>
      </c>
      <c r="G358">
        <f t="shared" si="40"/>
        <v>-3.0069592889117071E-4</v>
      </c>
      <c r="H358" s="4">
        <f>Tabelle1!H157-'8. Iteration'!H157</f>
        <v>-0.85963490273211818</v>
      </c>
      <c r="I358" s="4">
        <f>Tabelle1!I157-'8. Iteration'!I157</f>
        <v>0.20427445150092038</v>
      </c>
      <c r="J358" s="4">
        <f>Tabelle1!J157-'8. Iteration'!J157</f>
        <v>0.35143527220556825</v>
      </c>
      <c r="K358" s="4">
        <f>Tabelle1!K157-'8. Iteration'!K157</f>
        <v>-0.55861093815004892</v>
      </c>
      <c r="L358" s="4">
        <f>Tabelle1!L157-'8. Iteration'!L157</f>
        <v>0.48787511116703752</v>
      </c>
      <c r="M358" s="4">
        <f>Tabelle1!M157-'8. Iteration'!M157</f>
        <v>-0.46906722452957283</v>
      </c>
      <c r="N358" s="4">
        <f>Tabelle1!N157-'8. Iteration'!N157</f>
        <v>-0.38380026354406005</v>
      </c>
      <c r="O358" s="4">
        <f>Tabelle1!O157-'8. Iteration'!O157</f>
        <v>0.6247533484830865</v>
      </c>
      <c r="P358" s="4">
        <f>Tabelle1!P157-'8. Iteration'!P157</f>
        <v>0.64939222231553262</v>
      </c>
      <c r="Q358" s="4">
        <f>Tabelle1!Q157-'8. Iteration'!Q157</f>
        <v>-0.32743578117625266</v>
      </c>
      <c r="R358" s="4">
        <f>Tabelle1!R157-'8. Iteration'!R157</f>
        <v>0.67997669520059856</v>
      </c>
      <c r="S358" s="4">
        <f>Tabelle1!S157-'8. Iteration'!S157</f>
        <v>-0.29867820937523881</v>
      </c>
      <c r="T358" s="4">
        <f>Tabelle1!T157-'8. Iteration'!T157</f>
        <v>-0.29867820937523881</v>
      </c>
      <c r="U358" s="4">
        <f>Tabelle1!U157-'8. Iteration'!U157</f>
        <v>0.70814918399602533</v>
      </c>
      <c r="V358" s="4">
        <f>Tabelle1!V157-'8. Iteration'!V157</f>
        <v>-0.24779699557276827</v>
      </c>
      <c r="W358" s="4">
        <f>Tabelle1!W157-'8. Iteration'!W157</f>
        <v>-0.22532754286576098</v>
      </c>
      <c r="X358" s="4">
        <f>Tabelle1!X157-'8. Iteration'!X157</f>
        <v>-0.22532754286576098</v>
      </c>
      <c r="Y358" s="4">
        <f>Tabelle1!Y157-'8. Iteration'!Y157</f>
        <v>-0.21476578620455541</v>
      </c>
      <c r="Z358" s="4">
        <f>Tabelle1!Z157-'8. Iteration'!Z157</f>
        <v>-0.18555540092983863</v>
      </c>
      <c r="AA358" s="4">
        <f>Tabelle1!AA157-'8. Iteration'!AA157</f>
        <v>0.81444459907016142</v>
      </c>
      <c r="AB358" s="4">
        <f>Tabelle1!AB157-'8. Iteration'!AB157</f>
        <v>-0.18102574048540579</v>
      </c>
      <c r="AC358" s="4">
        <f>Tabelle1!AC157-'8. Iteration'!AC157</f>
        <v>-0.16797782482103041</v>
      </c>
      <c r="AD358" s="4">
        <f>Tabelle1!AD157-'8. Iteration'!AD157</f>
        <v>-0.16380265751159262</v>
      </c>
      <c r="AE358" s="4">
        <f>Tabelle1!AE157-'8. Iteration'!AE157</f>
        <v>-0.15971155214284768</v>
      </c>
      <c r="AF358" s="4">
        <f>Tabelle1!AF157-'8. Iteration'!AF157</f>
        <v>-0.15971155214284768</v>
      </c>
      <c r="AG358" s="4">
        <f>Tabelle1!AG157-'8. Iteration'!AG157</f>
        <v>-0.15570276404502695</v>
      </c>
      <c r="AH358" s="4">
        <f>Tabelle1!AH157-'8. Iteration'!AH157</f>
        <v>-0.15570276404502698</v>
      </c>
      <c r="AI358" s="4">
        <f>Tabelle1!AI157-'8. Iteration'!AI157</f>
        <v>0.84429723595497308</v>
      </c>
      <c r="AJ358" s="4">
        <f>Tabelle1!AJ157-'8. Iteration'!AJ157</f>
        <v>-0.14792535383882033</v>
      </c>
      <c r="AK358" s="4">
        <f>Tabelle1!AK157-'8. Iteration'!AK157</f>
        <v>-0.1103529210575562</v>
      </c>
      <c r="AL358" s="4">
        <f>Tabelle1!AL157-'8. Iteration'!AL157</f>
        <v>-0.10733377256929483</v>
      </c>
      <c r="AM358" s="4">
        <f>Tabelle1!AM157-'8. Iteration'!AM157</f>
        <v>-9.3120202254961093E-2</v>
      </c>
      <c r="AN358" s="4">
        <f>Tabelle1!AN157-'8. Iteration'!AN157</f>
        <v>0.91972659735440643</v>
      </c>
      <c r="AO358" s="4">
        <f>Tabelle1!AO157-'8. Iteration'!AO157</f>
        <v>-7.7856468866155285E-2</v>
      </c>
      <c r="AP358" s="4">
        <f>Tabelle1!AP157-'8. Iteration'!AP157</f>
        <v>-7.0893048376599765E-2</v>
      </c>
      <c r="AQ358" s="4">
        <f>Tabelle1!AQ157-'8. Iteration'!AQ157</f>
        <v>-6.6481148167854137E-2</v>
      </c>
      <c r="AR358" s="4">
        <f>Tabelle1!AR157-'8. Iteration'!AR157</f>
        <v>-6.43416895887306E-2</v>
      </c>
      <c r="AS358" s="4">
        <f>Tabelle1!AS157-'8. Iteration'!AS157</f>
        <v>-5.8179323094658633E-2</v>
      </c>
      <c r="AT358" s="4">
        <f>Tabelle1!AT157-'8. Iteration'!AT157</f>
        <v>-4.1818083550251725E-2</v>
      </c>
      <c r="AU358" s="4">
        <f>Tabelle1!AU157-'8. Iteration'!AU157</f>
        <v>-8.009749297326391E-3</v>
      </c>
    </row>
    <row r="359" spans="6:47">
      <c r="F359" s="7">
        <f>'7. Iteration'!F359-'8. Iteration'!G359/'8. Iteration'!AX158</f>
        <v>-1.3615220184906622</v>
      </c>
      <c r="G359">
        <f t="shared" si="40"/>
        <v>-3.0069592889183684E-4</v>
      </c>
      <c r="H359" s="4">
        <f>Tabelle1!H158-'8. Iteration'!H158</f>
        <v>0.14036509726788182</v>
      </c>
      <c r="I359" s="4">
        <f>Tabelle1!I158-'8. Iteration'!I158</f>
        <v>0.20427445150092038</v>
      </c>
      <c r="J359" s="4">
        <f>Tabelle1!J158-'8. Iteration'!J158</f>
        <v>0.35143527220556825</v>
      </c>
      <c r="K359" s="4">
        <f>Tabelle1!K158-'8. Iteration'!K158</f>
        <v>0.44138906184995108</v>
      </c>
      <c r="L359" s="4">
        <f>Tabelle1!L158-'8. Iteration'!L158</f>
        <v>0.48787511116703752</v>
      </c>
      <c r="M359" s="4">
        <f>Tabelle1!M158-'8. Iteration'!M158</f>
        <v>-0.46906722452957283</v>
      </c>
      <c r="N359" s="4">
        <f>Tabelle1!N158-'8. Iteration'!N158</f>
        <v>-0.38380026354406005</v>
      </c>
      <c r="O359" s="4">
        <f>Tabelle1!O158-'8. Iteration'!O158</f>
        <v>0.6247533484830865</v>
      </c>
      <c r="P359" s="4">
        <f>Tabelle1!P158-'8. Iteration'!P158</f>
        <v>-0.35060777768446744</v>
      </c>
      <c r="Q359" s="4">
        <f>Tabelle1!Q158-'8. Iteration'!Q158</f>
        <v>-0.32743578117625266</v>
      </c>
      <c r="R359" s="4">
        <f>Tabelle1!R158-'8. Iteration'!R158</f>
        <v>0.67997669520059856</v>
      </c>
      <c r="S359" s="4">
        <f>Tabelle1!S158-'8. Iteration'!S158</f>
        <v>-0.29867820937523881</v>
      </c>
      <c r="T359" s="4">
        <f>Tabelle1!T158-'8. Iteration'!T158</f>
        <v>-0.29867820937523881</v>
      </c>
      <c r="U359" s="4">
        <f>Tabelle1!U158-'8. Iteration'!U158</f>
        <v>0.70814918399602533</v>
      </c>
      <c r="V359" s="4">
        <f>Tabelle1!V158-'8. Iteration'!V158</f>
        <v>-0.24779699557276827</v>
      </c>
      <c r="W359" s="4">
        <f>Tabelle1!W158-'8. Iteration'!W158</f>
        <v>-0.22532754286576098</v>
      </c>
      <c r="X359" s="4">
        <f>Tabelle1!X158-'8. Iteration'!X158</f>
        <v>-0.22532754286576098</v>
      </c>
      <c r="Y359" s="4">
        <f>Tabelle1!Y158-'8. Iteration'!Y158</f>
        <v>-0.21476578620455541</v>
      </c>
      <c r="Z359" s="4">
        <f>Tabelle1!Z158-'8. Iteration'!Z158</f>
        <v>-0.18555540092983863</v>
      </c>
      <c r="AA359" s="4">
        <f>Tabelle1!AA158-'8. Iteration'!AA158</f>
        <v>-0.18555540092983863</v>
      </c>
      <c r="AB359" s="4">
        <f>Tabelle1!AB158-'8. Iteration'!AB158</f>
        <v>-0.18102574048540579</v>
      </c>
      <c r="AC359" s="4">
        <f>Tabelle1!AC158-'8. Iteration'!AC158</f>
        <v>0.83202217517896959</v>
      </c>
      <c r="AD359" s="4">
        <f>Tabelle1!AD158-'8. Iteration'!AD158</f>
        <v>-0.16380265751159262</v>
      </c>
      <c r="AE359" s="4">
        <f>Tabelle1!AE158-'8. Iteration'!AE158</f>
        <v>-0.15971155214284768</v>
      </c>
      <c r="AF359" s="4">
        <f>Tabelle1!AF158-'8. Iteration'!AF158</f>
        <v>-0.15971155214284768</v>
      </c>
      <c r="AG359" s="4">
        <f>Tabelle1!AG158-'8. Iteration'!AG158</f>
        <v>-0.15570276404502695</v>
      </c>
      <c r="AH359" s="4">
        <f>Tabelle1!AH158-'8. Iteration'!AH158</f>
        <v>-0.15570276404502698</v>
      </c>
      <c r="AI359" s="4">
        <f>Tabelle1!AI158-'8. Iteration'!AI158</f>
        <v>-0.15570276404502695</v>
      </c>
      <c r="AJ359" s="4">
        <f>Tabelle1!AJ158-'8. Iteration'!AJ158</f>
        <v>-0.14792535383882033</v>
      </c>
      <c r="AK359" s="4">
        <f>Tabelle1!AK158-'8. Iteration'!AK158</f>
        <v>0.88964707894244377</v>
      </c>
      <c r="AL359" s="4">
        <f>Tabelle1!AL158-'8. Iteration'!AL158</f>
        <v>-0.10733377256929483</v>
      </c>
      <c r="AM359" s="4">
        <f>Tabelle1!AM158-'8. Iteration'!AM158</f>
        <v>-9.3120202254961093E-2</v>
      </c>
      <c r="AN359" s="4">
        <f>Tabelle1!AN158-'8. Iteration'!AN158</f>
        <v>-8.0273402645593558E-2</v>
      </c>
      <c r="AO359" s="4">
        <f>Tabelle1!AO158-'8. Iteration'!AO158</f>
        <v>-7.7856468866155285E-2</v>
      </c>
      <c r="AP359" s="4">
        <f>Tabelle1!AP158-'8. Iteration'!AP158</f>
        <v>-7.0893048376599765E-2</v>
      </c>
      <c r="AQ359" s="4">
        <f>Tabelle1!AQ158-'8. Iteration'!AQ158</f>
        <v>-6.6481148167854137E-2</v>
      </c>
      <c r="AR359" s="4">
        <f>Tabelle1!AR158-'8. Iteration'!AR158</f>
        <v>-6.43416895887306E-2</v>
      </c>
      <c r="AS359" s="4">
        <f>Tabelle1!AS158-'8. Iteration'!AS158</f>
        <v>-5.8179323094658633E-2</v>
      </c>
      <c r="AT359" s="4">
        <f>Tabelle1!AT158-'8. Iteration'!AT158</f>
        <v>-4.1818083550251725E-2</v>
      </c>
      <c r="AU359" s="4">
        <f>Tabelle1!AU158-'8. Iteration'!AU158</f>
        <v>-8.009749297326391E-3</v>
      </c>
    </row>
    <row r="360" spans="6:47">
      <c r="F360" s="7">
        <f>'7. Iteration'!F360-'8. Iteration'!G360/'8. Iteration'!AX159</f>
        <v>-1.5354020165802562</v>
      </c>
      <c r="G360">
        <f t="shared" si="40"/>
        <v>-3.2676110394651899E-4</v>
      </c>
      <c r="H360" s="4">
        <f>Tabelle1!H159-'8. Iteration'!H159</f>
        <v>0.16268434961583589</v>
      </c>
      <c r="I360" s="4">
        <f>Tabelle1!I159-'8. Iteration'!I159</f>
        <v>0.23398973943284984</v>
      </c>
      <c r="J360" s="4">
        <f>Tabelle1!J159-'8. Iteration'!J159</f>
        <v>0.39201153024676272</v>
      </c>
      <c r="K360" s="4">
        <f>Tabelle1!K159-'8. Iteration'!K159</f>
        <v>-0.51540884980128876</v>
      </c>
      <c r="L360" s="4">
        <f>Tabelle1!L159-'8. Iteration'!L159</f>
        <v>0.53129965264518486</v>
      </c>
      <c r="M360" s="4">
        <f>Tabelle1!M159-'8. Iteration'!M159</f>
        <v>0.5738950636769482</v>
      </c>
      <c r="N360" s="4">
        <f>Tabelle1!N159-'8. Iteration'!N159</f>
        <v>-0.34359361316867831</v>
      </c>
      <c r="O360" s="4">
        <f>Tabelle1!O159-'8. Iteration'!O159</f>
        <v>-0.33544826666124061</v>
      </c>
      <c r="P360" s="4">
        <f>Tabelle1!P159-'8. Iteration'!P159</f>
        <v>-0.31211706914035003</v>
      </c>
      <c r="Q360" s="4">
        <f>Tabelle1!Q159-'8. Iteration'!Q159</f>
        <v>-0.29035155526334172</v>
      </c>
      <c r="R360" s="4">
        <f>Tabelle1!R159-'8. Iteration'!R159</f>
        <v>-0.28342481216416715</v>
      </c>
      <c r="S360" s="4">
        <f>Tabelle1!S159-'8. Iteration'!S159</f>
        <v>-0.26357457013604058</v>
      </c>
      <c r="T360" s="4">
        <f>Tabelle1!T159-'8. Iteration'!T159</f>
        <v>0.73642542986395942</v>
      </c>
      <c r="U360" s="4">
        <f>Tabelle1!U159-'8. Iteration'!U159</f>
        <v>0.74274474073237273</v>
      </c>
      <c r="V360" s="4">
        <f>Tabelle1!V159-'8. Iteration'!V159</f>
        <v>-0.216824592321439</v>
      </c>
      <c r="W360" s="4">
        <f>Tabelle1!W159-'8. Iteration'!W159</f>
        <v>-0.19643021357325458</v>
      </c>
      <c r="X360" s="4">
        <f>Tabelle1!X159-'8. Iteration'!X159</f>
        <v>-0.19643021357325458</v>
      </c>
      <c r="Y360" s="4">
        <f>Tabelle1!Y159-'8. Iteration'!Y159</f>
        <v>-0.1868961738786877</v>
      </c>
      <c r="Z360" s="4">
        <f>Tabelle1!Z159-'8. Iteration'!Z159</f>
        <v>0.8392994029552131</v>
      </c>
      <c r="AA360" s="4">
        <f>Tabelle1!AA159-'8. Iteration'!AA159</f>
        <v>-0.16070059704478687</v>
      </c>
      <c r="AB360" s="4">
        <f>Tabelle1!AB159-'8. Iteration'!AB159</f>
        <v>-0.15666096799251228</v>
      </c>
      <c r="AC360" s="4">
        <f>Tabelle1!AC159-'8. Iteration'!AC159</f>
        <v>-0.14505815515796572</v>
      </c>
      <c r="AD360" s="4">
        <f>Tabelle1!AD159-'8. Iteration'!AD159</f>
        <v>-0.14135588167514215</v>
      </c>
      <c r="AE360" s="4">
        <f>Tabelle1!AE159-'8. Iteration'!AE159</f>
        <v>-0.13773306008132258</v>
      </c>
      <c r="AF360" s="4">
        <f>Tabelle1!AF159-'8. Iteration'!AF159</f>
        <v>-0.13773306008132258</v>
      </c>
      <c r="AG360" s="4">
        <f>Tabelle1!AG159-'8. Iteration'!AG159</f>
        <v>-0.13418783934940803</v>
      </c>
      <c r="AH360" s="4">
        <f>Tabelle1!AH159-'8. Iteration'!AH159</f>
        <v>-0.13418783934940806</v>
      </c>
      <c r="AI360" s="4">
        <f>Tabelle1!AI159-'8. Iteration'!AI159</f>
        <v>-0.13418783934940803</v>
      </c>
      <c r="AJ360" s="4">
        <f>Tabelle1!AJ159-'8. Iteration'!AJ159</f>
        <v>-0.12732304218446033</v>
      </c>
      <c r="AK360" s="4">
        <f>Tabelle1!AK159-'8. Iteration'!AK159</f>
        <v>-9.4403744028223713E-2</v>
      </c>
      <c r="AL360" s="4">
        <f>Tabelle1!AL159-'8. Iteration'!AL159</f>
        <v>-9.1775935250488716E-2</v>
      </c>
      <c r="AM360" s="4">
        <f>Tabelle1!AM159-'8. Iteration'!AM159</f>
        <v>-7.9439254349376862E-2</v>
      </c>
      <c r="AN360" s="4">
        <f>Tabelle1!AN159-'8. Iteration'!AN159</f>
        <v>-6.8337643474747314E-2</v>
      </c>
      <c r="AO360" s="4">
        <f>Tabelle1!AO159-'8. Iteration'!AO159</f>
        <v>0.9337458071783824</v>
      </c>
      <c r="AP360" s="4">
        <f>Tabelle1!AP159-'8. Iteration'!AP159</f>
        <v>-6.0260658663509874E-2</v>
      </c>
      <c r="AQ360" s="4">
        <f>Tabelle1!AQ159-'8. Iteration'!AQ159</f>
        <v>-5.6470229202713239E-2</v>
      </c>
      <c r="AR360" s="4">
        <f>Tabelle1!AR159-'8. Iteration'!AR159</f>
        <v>-5.4634081625409496E-2</v>
      </c>
      <c r="AS360" s="4">
        <f>Tabelle1!AS159-'8. Iteration'!AS159</f>
        <v>-4.9352426585785356E-2</v>
      </c>
      <c r="AT360" s="4">
        <f>Tabelle1!AT159-'8. Iteration'!AT159</f>
        <v>-3.5380244650412687E-2</v>
      </c>
      <c r="AU360" s="4">
        <f>Tabelle1!AU159-'8. Iteration'!AU159</f>
        <v>-6.7400476733087888E-3</v>
      </c>
    </row>
    <row r="361" spans="6:47">
      <c r="F361" s="7">
        <f>'7. Iteration'!F361-'8. Iteration'!G361/'8. Iteration'!AX160</f>
        <v>-1.5354020165802562</v>
      </c>
      <c r="G361">
        <f t="shared" si="40"/>
        <v>-3.2676110394646348E-4</v>
      </c>
      <c r="H361" s="4">
        <f>Tabelle1!H160-'8. Iteration'!H160</f>
        <v>0.16268434961583589</v>
      </c>
      <c r="I361" s="4">
        <f>Tabelle1!I160-'8. Iteration'!I160</f>
        <v>0.23398973943284984</v>
      </c>
      <c r="J361" s="4">
        <f>Tabelle1!J160-'8. Iteration'!J160</f>
        <v>-0.60798846975323728</v>
      </c>
      <c r="K361" s="4">
        <f>Tabelle1!K160-'8. Iteration'!K160</f>
        <v>0.48459115019871124</v>
      </c>
      <c r="L361" s="4">
        <f>Tabelle1!L160-'8. Iteration'!L160</f>
        <v>0.53129965264518486</v>
      </c>
      <c r="M361" s="4">
        <f>Tabelle1!M160-'8. Iteration'!M160</f>
        <v>0.5738950636769482</v>
      </c>
      <c r="N361" s="4">
        <f>Tabelle1!N160-'8. Iteration'!N160</f>
        <v>-0.34359361316867831</v>
      </c>
      <c r="O361" s="4">
        <f>Tabelle1!O160-'8. Iteration'!O160</f>
        <v>-0.33544826666124061</v>
      </c>
      <c r="P361" s="4">
        <f>Tabelle1!P160-'8. Iteration'!P160</f>
        <v>-0.31211706914035003</v>
      </c>
      <c r="Q361" s="4">
        <f>Tabelle1!Q160-'8. Iteration'!Q160</f>
        <v>0.70964844473665822</v>
      </c>
      <c r="R361" s="4">
        <f>Tabelle1!R160-'8. Iteration'!R160</f>
        <v>-0.28342481216416715</v>
      </c>
      <c r="S361" s="4">
        <f>Tabelle1!S160-'8. Iteration'!S160</f>
        <v>-0.26357457013604058</v>
      </c>
      <c r="T361" s="4">
        <f>Tabelle1!T160-'8. Iteration'!T160</f>
        <v>-0.26357457013604058</v>
      </c>
      <c r="U361" s="4">
        <f>Tabelle1!U160-'8. Iteration'!U160</f>
        <v>-0.25725525926762727</v>
      </c>
      <c r="V361" s="4">
        <f>Tabelle1!V160-'8. Iteration'!V160</f>
        <v>-0.216824592321439</v>
      </c>
      <c r="W361" s="4">
        <f>Tabelle1!W160-'8. Iteration'!W160</f>
        <v>-0.19643021357325458</v>
      </c>
      <c r="X361" s="4">
        <f>Tabelle1!X160-'8. Iteration'!X160</f>
        <v>0.80356978642674548</v>
      </c>
      <c r="Y361" s="4">
        <f>Tabelle1!Y160-'8. Iteration'!Y160</f>
        <v>-0.1868961738786877</v>
      </c>
      <c r="Z361" s="4">
        <f>Tabelle1!Z160-'8. Iteration'!Z160</f>
        <v>-0.16070059704478687</v>
      </c>
      <c r="AA361" s="4">
        <f>Tabelle1!AA160-'8. Iteration'!AA160</f>
        <v>-0.16070059704478687</v>
      </c>
      <c r="AB361" s="4">
        <f>Tabelle1!AB160-'8. Iteration'!AB160</f>
        <v>0.84333903200748772</v>
      </c>
      <c r="AC361" s="4">
        <f>Tabelle1!AC160-'8. Iteration'!AC160</f>
        <v>-0.14505815515796572</v>
      </c>
      <c r="AD361" s="4">
        <f>Tabelle1!AD160-'8. Iteration'!AD160</f>
        <v>-0.14135588167514215</v>
      </c>
      <c r="AE361" s="4">
        <f>Tabelle1!AE160-'8. Iteration'!AE160</f>
        <v>-0.13773306008132258</v>
      </c>
      <c r="AF361" s="4">
        <f>Tabelle1!AF160-'8. Iteration'!AF160</f>
        <v>-0.13773306008132258</v>
      </c>
      <c r="AG361" s="4">
        <f>Tabelle1!AG160-'8. Iteration'!AG160</f>
        <v>-0.13418783934940803</v>
      </c>
      <c r="AH361" s="4">
        <f>Tabelle1!AH160-'8. Iteration'!AH160</f>
        <v>-0.13418783934940806</v>
      </c>
      <c r="AI361" s="4">
        <f>Tabelle1!AI160-'8. Iteration'!AI160</f>
        <v>-0.13418783934940803</v>
      </c>
      <c r="AJ361" s="4">
        <f>Tabelle1!AJ160-'8. Iteration'!AJ160</f>
        <v>-0.12732304218446033</v>
      </c>
      <c r="AK361" s="4">
        <f>Tabelle1!AK160-'8. Iteration'!AK160</f>
        <v>0.90559625597177629</v>
      </c>
      <c r="AL361" s="4">
        <f>Tabelle1!AL160-'8. Iteration'!AL160</f>
        <v>-9.1775935250488716E-2</v>
      </c>
      <c r="AM361" s="4">
        <f>Tabelle1!AM160-'8. Iteration'!AM160</f>
        <v>-7.9439254349376862E-2</v>
      </c>
      <c r="AN361" s="4">
        <f>Tabelle1!AN160-'8. Iteration'!AN160</f>
        <v>-6.8337643474747314E-2</v>
      </c>
      <c r="AO361" s="4">
        <f>Tabelle1!AO160-'8. Iteration'!AO160</f>
        <v>-6.6254192821617611E-2</v>
      </c>
      <c r="AP361" s="4">
        <f>Tabelle1!AP160-'8. Iteration'!AP160</f>
        <v>-6.0260658663509874E-2</v>
      </c>
      <c r="AQ361" s="4">
        <f>Tabelle1!AQ160-'8. Iteration'!AQ160</f>
        <v>-5.6470229202713239E-2</v>
      </c>
      <c r="AR361" s="4">
        <f>Tabelle1!AR160-'8. Iteration'!AR160</f>
        <v>-5.4634081625409496E-2</v>
      </c>
      <c r="AS361" s="4">
        <f>Tabelle1!AS160-'8. Iteration'!AS160</f>
        <v>-4.9352426585785356E-2</v>
      </c>
      <c r="AT361" s="4">
        <f>Tabelle1!AT160-'8. Iteration'!AT160</f>
        <v>-3.5380244650412687E-2</v>
      </c>
      <c r="AU361" s="4">
        <f>Tabelle1!AU160-'8. Iteration'!AU160</f>
        <v>-6.7400476733087888E-3</v>
      </c>
    </row>
    <row r="362" spans="6:47">
      <c r="F362" s="7">
        <f>'7. Iteration'!F362-'8. Iteration'!G362/'8. Iteration'!AX161</f>
        <v>-1.5354020165802562</v>
      </c>
      <c r="G362">
        <f t="shared" si="40"/>
        <v>-3.267611039465745E-4</v>
      </c>
      <c r="H362" s="4">
        <f>Tabelle1!H161-'8. Iteration'!H161</f>
        <v>0.16268434961583589</v>
      </c>
      <c r="I362" s="4">
        <f>Tabelle1!I161-'8. Iteration'!I161</f>
        <v>0.23398973943284984</v>
      </c>
      <c r="J362" s="4">
        <f>Tabelle1!J161-'8. Iteration'!J161</f>
        <v>0.39201153024676272</v>
      </c>
      <c r="K362" s="4">
        <f>Tabelle1!K161-'8. Iteration'!K161</f>
        <v>0.48459115019871124</v>
      </c>
      <c r="L362" s="4">
        <f>Tabelle1!L161-'8. Iteration'!L161</f>
        <v>-0.46870034735481514</v>
      </c>
      <c r="M362" s="4">
        <f>Tabelle1!M161-'8. Iteration'!M161</f>
        <v>-0.42610493632305185</v>
      </c>
      <c r="N362" s="4">
        <f>Tabelle1!N161-'8. Iteration'!N161</f>
        <v>0.65640638683132169</v>
      </c>
      <c r="O362" s="4">
        <f>Tabelle1!O161-'8. Iteration'!O161</f>
        <v>-0.33544826666124061</v>
      </c>
      <c r="P362" s="4">
        <f>Tabelle1!P161-'8. Iteration'!P161</f>
        <v>-0.31211706914035003</v>
      </c>
      <c r="Q362" s="4">
        <f>Tabelle1!Q161-'8. Iteration'!Q161</f>
        <v>-0.29035155526334172</v>
      </c>
      <c r="R362" s="4">
        <f>Tabelle1!R161-'8. Iteration'!R161</f>
        <v>0.71657518783583285</v>
      </c>
      <c r="S362" s="4">
        <f>Tabelle1!S161-'8. Iteration'!S161</f>
        <v>-0.26357457013604058</v>
      </c>
      <c r="T362" s="4">
        <f>Tabelle1!T161-'8. Iteration'!T161</f>
        <v>-0.26357457013604058</v>
      </c>
      <c r="U362" s="4">
        <f>Tabelle1!U161-'8. Iteration'!U161</f>
        <v>0.74274474073237273</v>
      </c>
      <c r="V362" s="4">
        <f>Tabelle1!V161-'8. Iteration'!V161</f>
        <v>0.78317540767856098</v>
      </c>
      <c r="W362" s="4">
        <f>Tabelle1!W161-'8. Iteration'!W161</f>
        <v>-0.19643021357325458</v>
      </c>
      <c r="X362" s="4">
        <f>Tabelle1!X161-'8. Iteration'!X161</f>
        <v>-0.19643021357325458</v>
      </c>
      <c r="Y362" s="4">
        <f>Tabelle1!Y161-'8. Iteration'!Y161</f>
        <v>0.81310382612131227</v>
      </c>
      <c r="Z362" s="4">
        <f>Tabelle1!Z161-'8. Iteration'!Z161</f>
        <v>-0.16070059704478687</v>
      </c>
      <c r="AA362" s="4">
        <f>Tabelle1!AA161-'8. Iteration'!AA161</f>
        <v>-0.16070059704478687</v>
      </c>
      <c r="AB362" s="4">
        <f>Tabelle1!AB161-'8. Iteration'!AB161</f>
        <v>-0.15666096799251228</v>
      </c>
      <c r="AC362" s="4">
        <f>Tabelle1!AC161-'8. Iteration'!AC161</f>
        <v>-0.14505815515796572</v>
      </c>
      <c r="AD362" s="4">
        <f>Tabelle1!AD161-'8. Iteration'!AD161</f>
        <v>-0.14135588167514215</v>
      </c>
      <c r="AE362" s="4">
        <f>Tabelle1!AE161-'8. Iteration'!AE161</f>
        <v>-0.13773306008132258</v>
      </c>
      <c r="AF362" s="4">
        <f>Tabelle1!AF161-'8. Iteration'!AF161</f>
        <v>-0.13773306008132258</v>
      </c>
      <c r="AG362" s="4">
        <f>Tabelle1!AG161-'8. Iteration'!AG161</f>
        <v>-0.13418783934940803</v>
      </c>
      <c r="AH362" s="4">
        <f>Tabelle1!AH161-'8. Iteration'!AH161</f>
        <v>-0.13418783934940806</v>
      </c>
      <c r="AI362" s="4">
        <f>Tabelle1!AI161-'8. Iteration'!AI161</f>
        <v>-0.13418783934940803</v>
      </c>
      <c r="AJ362" s="4">
        <f>Tabelle1!AJ161-'8. Iteration'!AJ161</f>
        <v>-0.12732304218446033</v>
      </c>
      <c r="AK362" s="4">
        <f>Tabelle1!AK161-'8. Iteration'!AK161</f>
        <v>-9.4403744028223713E-2</v>
      </c>
      <c r="AL362" s="4">
        <f>Tabelle1!AL161-'8. Iteration'!AL161</f>
        <v>-9.1775935250488716E-2</v>
      </c>
      <c r="AM362" s="4">
        <f>Tabelle1!AM161-'8. Iteration'!AM161</f>
        <v>-7.9439254349376862E-2</v>
      </c>
      <c r="AN362" s="4">
        <f>Tabelle1!AN161-'8. Iteration'!AN161</f>
        <v>-6.8337643474747314E-2</v>
      </c>
      <c r="AO362" s="4">
        <f>Tabelle1!AO161-'8. Iteration'!AO161</f>
        <v>-6.6254192821617611E-2</v>
      </c>
      <c r="AP362" s="4">
        <f>Tabelle1!AP161-'8. Iteration'!AP161</f>
        <v>-6.0260658663509874E-2</v>
      </c>
      <c r="AQ362" s="4">
        <f>Tabelle1!AQ161-'8. Iteration'!AQ161</f>
        <v>-5.6470229202713239E-2</v>
      </c>
      <c r="AR362" s="4">
        <f>Tabelle1!AR161-'8. Iteration'!AR161</f>
        <v>-5.4634081625409496E-2</v>
      </c>
      <c r="AS362" s="4">
        <f>Tabelle1!AS161-'8. Iteration'!AS161</f>
        <v>-4.9352426585785356E-2</v>
      </c>
      <c r="AT362" s="4">
        <f>Tabelle1!AT161-'8. Iteration'!AT161</f>
        <v>-3.5380244650412687E-2</v>
      </c>
      <c r="AU362" s="4">
        <f>Tabelle1!AU161-'8. Iteration'!AU161</f>
        <v>-6.7400476733087888E-3</v>
      </c>
    </row>
    <row r="363" spans="6:47">
      <c r="F363" s="7">
        <f>'7. Iteration'!F363-'8. Iteration'!G363/'8. Iteration'!AX162</f>
        <v>-1.7231540734168365</v>
      </c>
      <c r="G363">
        <f t="shared" si="40"/>
        <v>-3.4826957928291245E-4</v>
      </c>
      <c r="H363" s="4">
        <f>Tabelle1!H162-'8. Iteration'!H162</f>
        <v>0.18990208009939713</v>
      </c>
      <c r="I363" s="4">
        <f>Tabelle1!I162-'8. Iteration'!I162</f>
        <v>0.26930028041463538</v>
      </c>
      <c r="J363" s="4">
        <f>Tabelle1!J162-'8. Iteration'!J162</f>
        <v>0.43754737579496339</v>
      </c>
      <c r="K363" s="4">
        <f>Tabelle1!K162-'8. Iteration'!K162</f>
        <v>0.53148026013659666</v>
      </c>
      <c r="L363" s="4">
        <f>Tabelle1!L162-'8. Iteration'!L162</f>
        <v>-0.42235695713375898</v>
      </c>
      <c r="M363" s="4">
        <f>Tabelle1!M162-'8. Iteration'!M162</f>
        <v>-0.38095336023163739</v>
      </c>
      <c r="N363" s="4">
        <f>Tabelle1!N162-'8. Iteration'!N162</f>
        <v>-0.30257554195465741</v>
      </c>
      <c r="O363" s="4">
        <f>Tabelle1!O162-'8. Iteration'!O162</f>
        <v>-0.29496562710408786</v>
      </c>
      <c r="P363" s="4">
        <f>Tabelle1!P162-'8. Iteration'!P162</f>
        <v>0.72670783020977225</v>
      </c>
      <c r="Q363" s="4">
        <f>Tabelle1!Q162-'8. Iteration'!Q162</f>
        <v>0.74676261027407775</v>
      </c>
      <c r="R363" s="4">
        <f>Tabelle1!R162-'8. Iteration'!R162</f>
        <v>-0.24688802110018576</v>
      </c>
      <c r="S363" s="4">
        <f>Tabelle1!S162-'8. Iteration'!S162</f>
        <v>-0.22877972364494562</v>
      </c>
      <c r="T363" s="4">
        <f>Tabelle1!T162-'8. Iteration'!T162</f>
        <v>-0.22877972364494562</v>
      </c>
      <c r="U363" s="4">
        <f>Tabelle1!U162-'8. Iteration'!U162</f>
        <v>-0.22304197238003642</v>
      </c>
      <c r="V363" s="4">
        <f>Tabelle1!V162-'8. Iteration'!V162</f>
        <v>-0.18663718384124034</v>
      </c>
      <c r="W363" s="4">
        <f>Tabelle1!W162-'8. Iteration'!W162</f>
        <v>-0.16847141862389678</v>
      </c>
      <c r="X363" s="4">
        <f>Tabelle1!X162-'8. Iteration'!X162</f>
        <v>-0.16847141862389678</v>
      </c>
      <c r="Y363" s="4">
        <f>Tabelle1!Y162-'8. Iteration'!Y162</f>
        <v>0.83997583801535636</v>
      </c>
      <c r="Z363" s="4">
        <f>Tabelle1!Z162-'8. Iteration'!Z162</f>
        <v>-0.13696057575799211</v>
      </c>
      <c r="AA363" s="4">
        <f>Tabelle1!AA162-'8. Iteration'!AA162</f>
        <v>-0.13696057575799211</v>
      </c>
      <c r="AB363" s="4">
        <f>Tabelle1!AB162-'8. Iteration'!AB162</f>
        <v>-0.13342284641589552</v>
      </c>
      <c r="AC363" s="4">
        <f>Tabelle1!AC162-'8. Iteration'!AC162</f>
        <v>-0.12328951352755413</v>
      </c>
      <c r="AD363" s="4">
        <f>Tabelle1!AD162-'8. Iteration'!AD162</f>
        <v>-0.12006480866080967</v>
      </c>
      <c r="AE363" s="4">
        <f>Tabelle1!AE162-'8. Iteration'!AE162</f>
        <v>-0.11691335898222548</v>
      </c>
      <c r="AF363" s="4">
        <f>Tabelle1!AF162-'8. Iteration'!AF162</f>
        <v>-0.11691335898222548</v>
      </c>
      <c r="AG363" s="4">
        <f>Tabelle1!AG162-'8. Iteration'!AG162</f>
        <v>0.8861667137621082</v>
      </c>
      <c r="AH363" s="4">
        <f>Tabelle1!AH162-'8. Iteration'!AH162</f>
        <v>-0.11383328623789186</v>
      </c>
      <c r="AI363" s="4">
        <f>Tabelle1!AI162-'8. Iteration'!AI162</f>
        <v>-0.11383328623789186</v>
      </c>
      <c r="AJ363" s="4">
        <f>Tabelle1!AJ162-'8. Iteration'!AJ162</f>
        <v>-0.1078800438059368</v>
      </c>
      <c r="AK363" s="4">
        <f>Tabelle1!AK162-'8. Iteration'!AK162</f>
        <v>-7.9529598534195403E-2</v>
      </c>
      <c r="AL363" s="4">
        <f>Tabelle1!AL162-'8. Iteration'!AL162</f>
        <v>-7.728049199646353E-2</v>
      </c>
      <c r="AM363" s="4">
        <f>Tabelle1!AM162-'8. Iteration'!AM162</f>
        <v>-6.6749110346008764E-2</v>
      </c>
      <c r="AN363" s="4">
        <f>Tabelle1!AN162-'8. Iteration'!AN162</f>
        <v>-5.7310535403907133E-2</v>
      </c>
      <c r="AO363" s="4">
        <f>Tabelle1!AO162-'8. Iteration'!AO162</f>
        <v>-5.5543232040420179E-2</v>
      </c>
      <c r="AP363" s="4">
        <f>Tabelle1!AP162-'8. Iteration'!AP162</f>
        <v>-5.0466271917316875E-2</v>
      </c>
      <c r="AQ363" s="4">
        <f>Tabelle1!AQ162-'8. Iteration'!AQ162</f>
        <v>-4.726093168595942E-2</v>
      </c>
      <c r="AR363" s="4">
        <f>Tabelle1!AR162-'8. Iteration'!AR162</f>
        <v>-4.5709720702935233E-2</v>
      </c>
      <c r="AS363" s="4">
        <f>Tabelle1!AS162-'8. Iteration'!AS162</f>
        <v>-4.1253164862395005E-2</v>
      </c>
      <c r="AT363" s="4">
        <f>Tabelle1!AT162-'8. Iteration'!AT162</f>
        <v>-2.9502806138206158E-2</v>
      </c>
      <c r="AU363" s="4">
        <f>Tabelle1!AU162-'8. Iteration'!AU162</f>
        <v>-5.5927920086785128E-3</v>
      </c>
    </row>
    <row r="364" spans="6:47">
      <c r="F364" s="7">
        <f>'7. Iteration'!F364-'8. Iteration'!G364/'8. Iteration'!AX163</f>
        <v>-1.7231540734168365</v>
      </c>
      <c r="G364">
        <f t="shared" si="40"/>
        <v>-3.4826957928335654E-4</v>
      </c>
      <c r="H364" s="4">
        <f>Tabelle1!H163-'8. Iteration'!H163</f>
        <v>0.18990208009939713</v>
      </c>
      <c r="I364" s="4">
        <f>Tabelle1!I163-'8. Iteration'!I163</f>
        <v>0.26930028041463538</v>
      </c>
      <c r="J364" s="4">
        <f>Tabelle1!J163-'8. Iteration'!J163</f>
        <v>0.43754737579496339</v>
      </c>
      <c r="K364" s="4">
        <f>Tabelle1!K163-'8. Iteration'!K163</f>
        <v>0.53148026013659666</v>
      </c>
      <c r="L364" s="4">
        <f>Tabelle1!L163-'8. Iteration'!L163</f>
        <v>-0.42235695713375898</v>
      </c>
      <c r="M364" s="4">
        <f>Tabelle1!M163-'8. Iteration'!M163</f>
        <v>-0.38095336023163739</v>
      </c>
      <c r="N364" s="4">
        <f>Tabelle1!N163-'8. Iteration'!N163</f>
        <v>0.69742445804534259</v>
      </c>
      <c r="O364" s="4">
        <f>Tabelle1!O163-'8. Iteration'!O163</f>
        <v>-0.29496562710408786</v>
      </c>
      <c r="P364" s="4">
        <f>Tabelle1!P163-'8. Iteration'!P163</f>
        <v>-0.2732921697902278</v>
      </c>
      <c r="Q364" s="4">
        <f>Tabelle1!Q163-'8. Iteration'!Q163</f>
        <v>0.74676261027407775</v>
      </c>
      <c r="R364" s="4">
        <f>Tabelle1!R163-'8. Iteration'!R163</f>
        <v>-0.24688802110018576</v>
      </c>
      <c r="S364" s="4">
        <f>Tabelle1!S163-'8. Iteration'!S163</f>
        <v>-0.22877972364494562</v>
      </c>
      <c r="T364" s="4">
        <f>Tabelle1!T163-'8. Iteration'!T163</f>
        <v>-0.22877972364494562</v>
      </c>
      <c r="U364" s="4">
        <f>Tabelle1!U163-'8. Iteration'!U163</f>
        <v>-0.22304197238003642</v>
      </c>
      <c r="V364" s="4">
        <f>Tabelle1!V163-'8. Iteration'!V163</f>
        <v>0.81336281615875961</v>
      </c>
      <c r="W364" s="4">
        <f>Tabelle1!W163-'8. Iteration'!W163</f>
        <v>-0.16847141862389678</v>
      </c>
      <c r="X364" s="4">
        <f>Tabelle1!X163-'8. Iteration'!X163</f>
        <v>-0.16847141862389678</v>
      </c>
      <c r="Y364" s="4">
        <f>Tabelle1!Y163-'8. Iteration'!Y163</f>
        <v>-0.16002416198464361</v>
      </c>
      <c r="Z364" s="4">
        <f>Tabelle1!Z163-'8. Iteration'!Z163</f>
        <v>-0.13696057575799211</v>
      </c>
      <c r="AA364" s="4">
        <f>Tabelle1!AA163-'8. Iteration'!AA163</f>
        <v>-0.13696057575799211</v>
      </c>
      <c r="AB364" s="4">
        <f>Tabelle1!AB163-'8. Iteration'!AB163</f>
        <v>-0.13342284641589552</v>
      </c>
      <c r="AC364" s="4">
        <f>Tabelle1!AC163-'8. Iteration'!AC163</f>
        <v>-0.12328951352755413</v>
      </c>
      <c r="AD364" s="4">
        <f>Tabelle1!AD163-'8. Iteration'!AD163</f>
        <v>-0.12006480866080967</v>
      </c>
      <c r="AE364" s="4">
        <f>Tabelle1!AE163-'8. Iteration'!AE163</f>
        <v>-0.11691335898222548</v>
      </c>
      <c r="AF364" s="4">
        <f>Tabelle1!AF163-'8. Iteration'!AF163</f>
        <v>-0.11691335898222548</v>
      </c>
      <c r="AG364" s="4">
        <f>Tabelle1!AG163-'8. Iteration'!AG163</f>
        <v>-0.11383328623789181</v>
      </c>
      <c r="AH364" s="4">
        <f>Tabelle1!AH163-'8. Iteration'!AH163</f>
        <v>-0.11383328623789186</v>
      </c>
      <c r="AI364" s="4">
        <f>Tabelle1!AI163-'8. Iteration'!AI163</f>
        <v>-0.11383328623789186</v>
      </c>
      <c r="AJ364" s="4">
        <f>Tabelle1!AJ163-'8. Iteration'!AJ163</f>
        <v>-0.1078800438059368</v>
      </c>
      <c r="AK364" s="4">
        <f>Tabelle1!AK163-'8. Iteration'!AK163</f>
        <v>0.92047040146580461</v>
      </c>
      <c r="AL364" s="4">
        <f>Tabelle1!AL163-'8. Iteration'!AL163</f>
        <v>-7.728049199646353E-2</v>
      </c>
      <c r="AM364" s="4">
        <f>Tabelle1!AM163-'8. Iteration'!AM163</f>
        <v>-6.6749110346008764E-2</v>
      </c>
      <c r="AN364" s="4">
        <f>Tabelle1!AN163-'8. Iteration'!AN163</f>
        <v>-5.7310535403907133E-2</v>
      </c>
      <c r="AO364" s="4">
        <f>Tabelle1!AO163-'8. Iteration'!AO163</f>
        <v>-5.5543232040420179E-2</v>
      </c>
      <c r="AP364" s="4">
        <f>Tabelle1!AP163-'8. Iteration'!AP163</f>
        <v>-5.0466271917316875E-2</v>
      </c>
      <c r="AQ364" s="4">
        <f>Tabelle1!AQ163-'8. Iteration'!AQ163</f>
        <v>-4.726093168595942E-2</v>
      </c>
      <c r="AR364" s="4">
        <f>Tabelle1!AR163-'8. Iteration'!AR163</f>
        <v>-4.5709720702935233E-2</v>
      </c>
      <c r="AS364" s="4">
        <f>Tabelle1!AS163-'8. Iteration'!AS163</f>
        <v>-4.1253164862395005E-2</v>
      </c>
      <c r="AT364" s="4">
        <f>Tabelle1!AT163-'8. Iteration'!AT163</f>
        <v>-2.9502806138206158E-2</v>
      </c>
      <c r="AU364" s="4">
        <f>Tabelle1!AU163-'8. Iteration'!AU163</f>
        <v>-5.5927920086785128E-3</v>
      </c>
    </row>
    <row r="365" spans="6:47">
      <c r="F365" s="7">
        <f>'7. Iteration'!F365-'8. Iteration'!G365/'8. Iteration'!AX164</f>
        <v>-1.9286743544507421</v>
      </c>
      <c r="G365">
        <f t="shared" si="40"/>
        <v>-3.6416663846877608E-4</v>
      </c>
      <c r="H365" s="4">
        <f>Tabelle1!H164-'8. Iteration'!H164</f>
        <v>0.22354312670030585</v>
      </c>
      <c r="I365" s="4">
        <f>Tabelle1!I164-'8. Iteration'!I164</f>
        <v>-0.68840343014932204</v>
      </c>
      <c r="J365" s="4">
        <f>Tabelle1!J164-'8. Iteration'!J164</f>
        <v>-0.51140105015518089</v>
      </c>
      <c r="K365" s="4">
        <f>Tabelle1!K164-'8. Iteration'!K164</f>
        <v>-0.41785194485345967</v>
      </c>
      <c r="L365" s="4">
        <f>Tabelle1!L164-'8. Iteration'!L164</f>
        <v>-0.37317612868523831</v>
      </c>
      <c r="M365" s="4">
        <f>Tabelle1!M164-'8. Iteration'!M164</f>
        <v>-0.33380765843306348</v>
      </c>
      <c r="N365" s="4">
        <f>Tabelle1!N164-'8. Iteration'!N164</f>
        <v>-0.26103943967393717</v>
      </c>
      <c r="O365" s="4">
        <f>Tabelle1!O164-'8. Iteration'!O164</f>
        <v>-0.25409357749388972</v>
      </c>
      <c r="P365" s="4">
        <f>Tabelle1!P164-'8. Iteration'!P164</f>
        <v>-0.23442474782946238</v>
      </c>
      <c r="Q365" s="4">
        <f>Tabelle1!Q164-'8. Iteration'!Q164</f>
        <v>0.78362707404788967</v>
      </c>
      <c r="R365" s="4">
        <f>Tabelle1!R164-'8. Iteration'!R164</f>
        <v>0.78931292261665253</v>
      </c>
      <c r="S365" s="4">
        <f>Tabelle1!S164-'8. Iteration'!S164</f>
        <v>-0.19454807504806235</v>
      </c>
      <c r="T365" s="4">
        <f>Tabelle1!T164-'8. Iteration'!T164</f>
        <v>-0.19454807504806229</v>
      </c>
      <c r="U365" s="4">
        <f>Tabelle1!U164-'8. Iteration'!U164</f>
        <v>0.81054205784250977</v>
      </c>
      <c r="V365" s="4">
        <f>Tabelle1!V164-'8. Iteration'!V164</f>
        <v>-0.15742406787283436</v>
      </c>
      <c r="W365" s="4">
        <f>Tabelle1!W164-'8. Iteration'!W164</f>
        <v>0.85839335851230447</v>
      </c>
      <c r="X365" s="4">
        <f>Tabelle1!X164-'8. Iteration'!X164</f>
        <v>0.85839335851230447</v>
      </c>
      <c r="Y365" s="4">
        <f>Tabelle1!Y164-'8. Iteration'!Y164</f>
        <v>-0.13428886248340319</v>
      </c>
      <c r="Z365" s="4">
        <f>Tabelle1!Z164-'8. Iteration'!Z164</f>
        <v>-0.11442910358308649</v>
      </c>
      <c r="AA365" s="4">
        <f>Tabelle1!AA164-'8. Iteration'!AA164</f>
        <v>-0.11442910358308644</v>
      </c>
      <c r="AB365" s="4">
        <f>Tabelle1!AB164-'8. Iteration'!AB164</f>
        <v>0.88860175349328485</v>
      </c>
      <c r="AC365" s="4">
        <f>Tabelle1!AC164-'8. Iteration'!AC164</f>
        <v>-0.10273934326045266</v>
      </c>
      <c r="AD365" s="4">
        <f>Tabelle1!AD164-'8. Iteration'!AD164</f>
        <v>-9.9990836155635865E-2</v>
      </c>
      <c r="AE365" s="4">
        <f>Tabelle1!AE164-'8. Iteration'!AE164</f>
        <v>-9.7308018761597684E-2</v>
      </c>
      <c r="AF365" s="4">
        <f>Tabelle1!AF164-'8. Iteration'!AF164</f>
        <v>-9.7308018761597684E-2</v>
      </c>
      <c r="AG365" s="4">
        <f>Tabelle1!AG164-'8. Iteration'!AG164</f>
        <v>-9.4689065194190083E-2</v>
      </c>
      <c r="AH365" s="4">
        <f>Tabelle1!AH164-'8. Iteration'!AH164</f>
        <v>-9.4689065194190083E-2</v>
      </c>
      <c r="AI365" s="4">
        <f>Tabelle1!AI164-'8. Iteration'!AI164</f>
        <v>-9.4689065194190083E-2</v>
      </c>
      <c r="AJ365" s="4">
        <f>Tabelle1!AJ164-'8. Iteration'!AJ164</f>
        <v>-8.963575378422034E-2</v>
      </c>
      <c r="AK365" s="4">
        <f>Tabelle1!AK164-'8. Iteration'!AK164</f>
        <v>-6.5726600232041521E-2</v>
      </c>
      <c r="AL365" s="4">
        <f>Tabelle1!AL164-'8. Iteration'!AL164</f>
        <v>-6.384077072321527E-2</v>
      </c>
      <c r="AM365" s="4">
        <f>Tabelle1!AM164-'8. Iteration'!AM164</f>
        <v>-5.5031652390749489E-2</v>
      </c>
      <c r="AN365" s="4">
        <f>Tabelle1!AN164-'8. Iteration'!AN164</f>
        <v>-4.7166231146202858E-2</v>
      </c>
      <c r="AO365" s="4">
        <f>Tabelle1!AO164-'8. Iteration'!AO164</f>
        <v>-4.5696586938688805E-2</v>
      </c>
      <c r="AP365" s="4">
        <f>Tabelle1!AP164-'8. Iteration'!AP164</f>
        <v>-4.1480135620080717E-2</v>
      </c>
      <c r="AQ365" s="4">
        <f>Tabelle1!AQ164-'8. Iteration'!AQ164</f>
        <v>-3.8822209950838626E-2</v>
      </c>
      <c r="AR365" s="4">
        <f>Tabelle1!AR164-'8. Iteration'!AR164</f>
        <v>-3.7537064273054997E-2</v>
      </c>
      <c r="AS365" s="4">
        <f>Tabelle1!AS164-'8. Iteration'!AS164</f>
        <v>-3.3849053941091813E-2</v>
      </c>
      <c r="AT365" s="4">
        <f>Tabelle1!AT164-'8. Iteration'!AT164</f>
        <v>-2.415451496642693E-2</v>
      </c>
      <c r="AU365" s="4">
        <f>Tabelle1!AU164-'8. Iteration'!AU164</f>
        <v>-4.5585669831661969E-3</v>
      </c>
    </row>
    <row r="366" spans="6:47">
      <c r="F366" s="7">
        <f>'7. Iteration'!F366-'8. Iteration'!G366/'8. Iteration'!AX165</f>
        <v>-2.1575190167851841</v>
      </c>
      <c r="G366">
        <f t="shared" si="40"/>
        <v>-3.7302048535572301E-4</v>
      </c>
      <c r="H366" s="4">
        <f>Tabelle1!H165-'8. Iteration'!H165</f>
        <v>-0.73425204429856827</v>
      </c>
      <c r="I366" s="4">
        <f>Tabelle1!I165-'8. Iteration'!I165</f>
        <v>0.36266103619892998</v>
      </c>
      <c r="J366" s="4">
        <f>Tabelle1!J165-'8. Iteration'!J165</f>
        <v>-0.45432255825377543</v>
      </c>
      <c r="K366" s="4">
        <f>Tabelle1!K165-'8. Iteration'!K165</f>
        <v>-0.36344789081708684</v>
      </c>
      <c r="L366" s="4">
        <f>Tabelle1!L165-'8. Iteration'!L165</f>
        <v>-0.32137766511407773</v>
      </c>
      <c r="M366" s="4">
        <f>Tabelle1!M165-'8. Iteration'!M165</f>
        <v>0.71501076508767758</v>
      </c>
      <c r="N366" s="4">
        <f>Tabelle1!N165-'8. Iteration'!N165</f>
        <v>-0.21935899310330242</v>
      </c>
      <c r="O366" s="4">
        <f>Tabelle1!O165-'8. Iteration'!O165</f>
        <v>-0.21320220417284239</v>
      </c>
      <c r="P366" s="4">
        <f>Tabelle1!P165-'8. Iteration'!P165</f>
        <v>0.80413249249588115</v>
      </c>
      <c r="Q366" s="4">
        <f>Tabelle1!Q165-'8. Iteration'!Q165</f>
        <v>-0.18008635708291404</v>
      </c>
      <c r="R366" s="4">
        <f>Tabelle1!R165-'8. Iteration'!R165</f>
        <v>-0.17514093089215294</v>
      </c>
      <c r="S366" s="4">
        <f>Tabelle1!S165-'8. Iteration'!S165</f>
        <v>-0.16116884103824833</v>
      </c>
      <c r="T366" s="4">
        <f>Tabelle1!T165-'8. Iteration'!T165</f>
        <v>-0.16116884103824833</v>
      </c>
      <c r="U366" s="4">
        <f>Tabelle1!U165-'8. Iteration'!U165</f>
        <v>0.84321795615779915</v>
      </c>
      <c r="V366" s="4">
        <f>Tabelle1!V165-'8. Iteration'!V165</f>
        <v>-0.12939109815865266</v>
      </c>
      <c r="W366" s="4">
        <f>Tabelle1!W165-'8. Iteration'!W165</f>
        <v>-0.11600254159208084</v>
      </c>
      <c r="X366" s="4">
        <f>Tabelle1!X165-'8. Iteration'!X165</f>
        <v>-0.11600254159208084</v>
      </c>
      <c r="Y366" s="4">
        <f>Tabelle1!Y165-'8. Iteration'!Y165</f>
        <v>-0.10983859413811969</v>
      </c>
      <c r="Z366" s="4">
        <f>Tabelle1!Z165-'8. Iteration'!Z165</f>
        <v>-9.3205443866370211E-2</v>
      </c>
      <c r="AA366" s="4">
        <f>Tabelle1!AA165-'8. Iteration'!AA165</f>
        <v>-9.3205443866370211E-2</v>
      </c>
      <c r="AB366" s="4">
        <f>Tabelle1!AB165-'8. Iteration'!AB165</f>
        <v>-9.0679171255566168E-2</v>
      </c>
      <c r="AC366" s="4">
        <f>Tabelle1!AC165-'8. Iteration'!AC165</f>
        <v>0.91652054956167817</v>
      </c>
      <c r="AD366" s="4">
        <f>Tabelle1!AD165-'8. Iteration'!AD165</f>
        <v>-8.1199560284570482E-2</v>
      </c>
      <c r="AE366" s="4">
        <f>Tabelle1!AE165-'8. Iteration'!AE165</f>
        <v>-7.8976682263960318E-2</v>
      </c>
      <c r="AF366" s="4">
        <f>Tabelle1!AF165-'8. Iteration'!AF165</f>
        <v>0.92102331773603963</v>
      </c>
      <c r="AG366" s="4">
        <f>Tabelle1!AG165-'8. Iteration'!AG165</f>
        <v>-7.6809118939958371E-2</v>
      </c>
      <c r="AH366" s="4">
        <f>Tabelle1!AH165-'8. Iteration'!AH165</f>
        <v>-7.6809118939958412E-2</v>
      </c>
      <c r="AI366" s="4">
        <f>Tabelle1!AI165-'8. Iteration'!AI165</f>
        <v>-7.6809118939958412E-2</v>
      </c>
      <c r="AJ366" s="4">
        <f>Tabelle1!AJ165-'8. Iteration'!AJ165</f>
        <v>-7.2633457806475107E-2</v>
      </c>
      <c r="AK366" s="4">
        <f>Tabelle1!AK165-'8. Iteration'!AK165</f>
        <v>-5.2995436178974738E-2</v>
      </c>
      <c r="AL366" s="4">
        <f>Tabelle1!AL165-'8. Iteration'!AL165</f>
        <v>-5.1454771770320075E-2</v>
      </c>
      <c r="AM366" s="4">
        <f>Tabelle1!AM165-'8. Iteration'!AM165</f>
        <v>-4.4273916797705523E-2</v>
      </c>
      <c r="AN366" s="4">
        <f>Tabelle1!AN165-'8. Iteration'!AN165</f>
        <v>-3.7884407728802166E-2</v>
      </c>
      <c r="AO366" s="4">
        <f>Tabelle1!AO165-'8. Iteration'!AO165</f>
        <v>-3.6692836943087427E-2</v>
      </c>
      <c r="AP366" s="4">
        <f>Tabelle1!AP165-'8. Iteration'!AP165</f>
        <v>-3.3278196232970618E-2</v>
      </c>
      <c r="AQ366" s="4">
        <f>Tabelle1!AQ165-'8. Iteration'!AQ165</f>
        <v>-3.112875893795429E-2</v>
      </c>
      <c r="AR366" s="4">
        <f>Tabelle1!AR165-'8. Iteration'!AR165</f>
        <v>-3.009031945471434E-2</v>
      </c>
      <c r="AS366" s="4">
        <f>Tabelle1!AS165-'8. Iteration'!AS165</f>
        <v>-2.7113339648452525E-2</v>
      </c>
      <c r="AT366" s="4">
        <f>Tabelle1!AT165-'8. Iteration'!AT165</f>
        <v>-1.9309387431870988E-2</v>
      </c>
      <c r="AU366" s="4">
        <f>Tabelle1!AU165-'8. Iteration'!AU165</f>
        <v>-3.629549143170378E-3</v>
      </c>
    </row>
    <row r="367" spans="6:47">
      <c r="F367" s="7">
        <f>'7. Iteration'!F367-'8. Iteration'!G367/'8. Iteration'!AX166</f>
        <v>-2.4180657259827028</v>
      </c>
      <c r="G367">
        <f t="shared" si="40"/>
        <v>-3.7275164102841974E-4</v>
      </c>
      <c r="H367" s="4">
        <f>Tabelle1!H166-'8. Iteration'!H166</f>
        <v>0.31956509468584859</v>
      </c>
      <c r="I367" s="4">
        <f>Tabelle1!I166-'8. Iteration'!I166</f>
        <v>-0.57524907052619645</v>
      </c>
      <c r="J367" s="4">
        <f>Tabelle1!J166-'8. Iteration'!J166</f>
        <v>0.60915304323261688</v>
      </c>
      <c r="K367" s="4">
        <f>Tabelle1!K166-'8. Iteration'!K166</f>
        <v>-0.30555923501304527</v>
      </c>
      <c r="L367" s="4">
        <f>Tabelle1!L166-'8. Iteration'!L166</f>
        <v>-0.26737522315867523</v>
      </c>
      <c r="M367" s="4">
        <f>Tabelle1!M166-'8. Iteration'!M166</f>
        <v>-0.23498404836041123</v>
      </c>
      <c r="N367" s="4">
        <f>Tabelle1!N166-'8. Iteration'!N166</f>
        <v>-0.17800266632281506</v>
      </c>
      <c r="O367" s="4">
        <f>Tabelle1!O166-'8. Iteration'!O166</f>
        <v>-0.17274976681371509</v>
      </c>
      <c r="P367" s="4">
        <f>Tabelle1!P166-'8. Iteration'!P166</f>
        <v>-0.15804344388652392</v>
      </c>
      <c r="Q367" s="4">
        <f>Tabelle1!Q166-'8. Iteration'!Q166</f>
        <v>-0.14476118199686738</v>
      </c>
      <c r="R367" s="4">
        <f>Tabelle1!R166-'8. Iteration'!R166</f>
        <v>0.8593805385531943</v>
      </c>
      <c r="S367" s="4">
        <f>Tabelle1!S166-'8. Iteration'!S166</f>
        <v>0.87102923488905504</v>
      </c>
      <c r="T367" s="4">
        <f>Tabelle1!T166-'8. Iteration'!T166</f>
        <v>-0.12897076511094499</v>
      </c>
      <c r="U367" s="4">
        <f>Tabelle1!U166-'8. Iteration'!U166</f>
        <v>0.87467058490006033</v>
      </c>
      <c r="V367" s="4">
        <f>Tabelle1!V166-'8. Iteration'!V166</f>
        <v>-0.10276378797252443</v>
      </c>
      <c r="W367" s="4">
        <f>Tabelle1!W166-'8. Iteration'!W166</f>
        <v>-9.1839807667356152E-2</v>
      </c>
      <c r="X367" s="4">
        <f>Tabelle1!X166-'8. Iteration'!X166</f>
        <v>-9.1839807667356152E-2</v>
      </c>
      <c r="Y367" s="4">
        <f>Tabelle1!Y166-'8. Iteration'!Y166</f>
        <v>-8.6833661546788038E-2</v>
      </c>
      <c r="Z367" s="4">
        <f>Tabelle1!Z166-'8. Iteration'!Z166</f>
        <v>-7.3396966099243788E-2</v>
      </c>
      <c r="AA367" s="4">
        <f>Tabelle1!AA166-'8. Iteration'!AA166</f>
        <v>-7.3396966099243788E-2</v>
      </c>
      <c r="AB367" s="4">
        <f>Tabelle1!AB166-'8. Iteration'!AB166</f>
        <v>-7.1365335266096272E-2</v>
      </c>
      <c r="AC367" s="4">
        <f>Tabelle1!AC166-'8. Iteration'!AC166</f>
        <v>-6.5588481142625693E-2</v>
      </c>
      <c r="AD367" s="4">
        <f>Tabelle1!AD166-'8. Iteration'!AD166</f>
        <v>-6.3763214057547035E-2</v>
      </c>
      <c r="AE367" s="4">
        <f>Tabelle1!AE166-'8. Iteration'!AE166</f>
        <v>-6.1985462376207473E-2</v>
      </c>
      <c r="AF367" s="4">
        <f>Tabelle1!AF166-'8. Iteration'!AF166</f>
        <v>-6.1985462376207473E-2</v>
      </c>
      <c r="AG367" s="4">
        <f>Tabelle1!AG166-'8. Iteration'!AG166</f>
        <v>-6.0253725678871849E-2</v>
      </c>
      <c r="AH367" s="4">
        <f>Tabelle1!AH166-'8. Iteration'!AH166</f>
        <v>-6.0253725678871876E-2</v>
      </c>
      <c r="AI367" s="4">
        <f>Tabelle1!AI166-'8. Iteration'!AI166</f>
        <v>-6.0253725678871876E-2</v>
      </c>
      <c r="AJ367" s="4">
        <f>Tabelle1!AJ166-'8. Iteration'!AJ166</f>
        <v>-5.692259025835264E-2</v>
      </c>
      <c r="AK367" s="4">
        <f>Tabelle1!AK166-'8. Iteration'!AK166</f>
        <v>-4.1342970359389726E-2</v>
      </c>
      <c r="AL367" s="4">
        <f>Tabelle1!AL166-'8. Iteration'!AL166</f>
        <v>-4.0126708412970759E-2</v>
      </c>
      <c r="AM367" s="4">
        <f>Tabelle1!AM166-'8. Iteration'!AM166</f>
        <v>-3.4469311111676754E-2</v>
      </c>
      <c r="AN367" s="4">
        <f>Tabelle1!AN166-'8. Iteration'!AN166</f>
        <v>-2.9451176760400825E-2</v>
      </c>
      <c r="AO367" s="4">
        <f>Tabelle1!AO166-'8. Iteration'!AO166</f>
        <v>-2.8516992779319371E-2</v>
      </c>
      <c r="AP367" s="4">
        <f>Tabelle1!AP166-'8. Iteration'!AP166</f>
        <v>-2.584278599939217E-2</v>
      </c>
      <c r="AQ367" s="4">
        <f>Tabelle1!AQ166-'8. Iteration'!AQ166</f>
        <v>-2.4161598420385542E-2</v>
      </c>
      <c r="AR367" s="4">
        <f>Tabelle1!AR166-'8. Iteration'!AR166</f>
        <v>-2.3349978462420522E-2</v>
      </c>
      <c r="AS367" s="4">
        <f>Tabelle1!AS166-'8. Iteration'!AS166</f>
        <v>-2.1025397101713351E-2</v>
      </c>
      <c r="AT367" s="4">
        <f>Tabelle1!AT166-'8. Iteration'!AT166</f>
        <v>-1.4946798543931045E-2</v>
      </c>
      <c r="AU367" s="4">
        <f>Tabelle1!AU166-'8. Iteration'!AU166</f>
        <v>-2.7994091948442606E-3</v>
      </c>
    </row>
    <row r="368" spans="6:47">
      <c r="F368" s="7">
        <f>'7. Iteration'!F368-'8. Iteration'!G368/'8. Iteration'!AX167</f>
        <v>-2.4180657259827028</v>
      </c>
      <c r="G368">
        <f t="shared" si="40"/>
        <v>-3.7275164102878056E-4</v>
      </c>
      <c r="H368" s="4">
        <f>Tabelle1!H167-'8. Iteration'!H167</f>
        <v>0.31956509468584859</v>
      </c>
      <c r="I368" s="4">
        <f>Tabelle1!I167-'8. Iteration'!I167</f>
        <v>-0.57524907052619645</v>
      </c>
      <c r="J368" s="4">
        <f>Tabelle1!J167-'8. Iteration'!J167</f>
        <v>-0.39084695676738307</v>
      </c>
      <c r="K368" s="4">
        <f>Tabelle1!K167-'8. Iteration'!K167</f>
        <v>-0.30555923501304527</v>
      </c>
      <c r="L368" s="4">
        <f>Tabelle1!L167-'8. Iteration'!L167</f>
        <v>-0.26737522315867523</v>
      </c>
      <c r="M368" s="4">
        <f>Tabelle1!M167-'8. Iteration'!M167</f>
        <v>-0.23498404836041123</v>
      </c>
      <c r="N368" s="4">
        <f>Tabelle1!N167-'8. Iteration'!N167</f>
        <v>-0.17800266632281506</v>
      </c>
      <c r="O368" s="4">
        <f>Tabelle1!O167-'8. Iteration'!O167</f>
        <v>-0.17274976681371509</v>
      </c>
      <c r="P368" s="4">
        <f>Tabelle1!P167-'8. Iteration'!P167</f>
        <v>-0.15804344388652392</v>
      </c>
      <c r="Q368" s="4">
        <f>Tabelle1!Q167-'8. Iteration'!Q167</f>
        <v>-0.14476118199686738</v>
      </c>
      <c r="R368" s="4">
        <f>Tabelle1!R167-'8. Iteration'!R167</f>
        <v>-0.14061946144680565</v>
      </c>
      <c r="S368" s="4">
        <f>Tabelle1!S167-'8. Iteration'!S167</f>
        <v>-0.12897076511094499</v>
      </c>
      <c r="T368" s="4">
        <f>Tabelle1!T167-'8. Iteration'!T167</f>
        <v>-0.12897076511094499</v>
      </c>
      <c r="U368" s="4">
        <f>Tabelle1!U167-'8. Iteration'!U167</f>
        <v>-0.12532941509993969</v>
      </c>
      <c r="V368" s="4">
        <f>Tabelle1!V167-'8. Iteration'!V167</f>
        <v>-0.10276378797252443</v>
      </c>
      <c r="W368" s="4">
        <f>Tabelle1!W167-'8. Iteration'!W167</f>
        <v>-9.1839807667356152E-2</v>
      </c>
      <c r="X368" s="4">
        <f>Tabelle1!X167-'8. Iteration'!X167</f>
        <v>0.90816019233264389</v>
      </c>
      <c r="Y368" s="4">
        <f>Tabelle1!Y167-'8. Iteration'!Y167</f>
        <v>0.91316633845321193</v>
      </c>
      <c r="Z368" s="4">
        <f>Tabelle1!Z167-'8. Iteration'!Z167</f>
        <v>-7.3396966099243788E-2</v>
      </c>
      <c r="AA368" s="4">
        <f>Tabelle1!AA167-'8. Iteration'!AA167</f>
        <v>-7.3396966099243788E-2</v>
      </c>
      <c r="AB368" s="4">
        <f>Tabelle1!AB167-'8. Iteration'!AB167</f>
        <v>-7.1365335266096272E-2</v>
      </c>
      <c r="AC368" s="4">
        <f>Tabelle1!AC167-'8. Iteration'!AC167</f>
        <v>-6.5588481142625693E-2</v>
      </c>
      <c r="AD368" s="4">
        <f>Tabelle1!AD167-'8. Iteration'!AD167</f>
        <v>-6.3763214057547035E-2</v>
      </c>
      <c r="AE368" s="4">
        <f>Tabelle1!AE167-'8. Iteration'!AE167</f>
        <v>-6.1985462376207473E-2</v>
      </c>
      <c r="AF368" s="4">
        <f>Tabelle1!AF167-'8. Iteration'!AF167</f>
        <v>-6.1985462376207473E-2</v>
      </c>
      <c r="AG368" s="4">
        <f>Tabelle1!AG167-'8. Iteration'!AG167</f>
        <v>-6.0253725678871849E-2</v>
      </c>
      <c r="AH368" s="4">
        <f>Tabelle1!AH167-'8. Iteration'!AH167</f>
        <v>0.93974627432112812</v>
      </c>
      <c r="AI368" s="4">
        <f>Tabelle1!AI167-'8. Iteration'!AI167</f>
        <v>-6.0253725678871876E-2</v>
      </c>
      <c r="AJ368" s="4">
        <f>Tabelle1!AJ167-'8. Iteration'!AJ167</f>
        <v>-5.692259025835264E-2</v>
      </c>
      <c r="AK368" s="4">
        <f>Tabelle1!AK167-'8. Iteration'!AK167</f>
        <v>-4.1342970359389726E-2</v>
      </c>
      <c r="AL368" s="4">
        <f>Tabelle1!AL167-'8. Iteration'!AL167</f>
        <v>-4.0126708412970759E-2</v>
      </c>
      <c r="AM368" s="4">
        <f>Tabelle1!AM167-'8. Iteration'!AM167</f>
        <v>-3.4469311111676754E-2</v>
      </c>
      <c r="AN368" s="4">
        <f>Tabelle1!AN167-'8. Iteration'!AN167</f>
        <v>-2.9451176760400825E-2</v>
      </c>
      <c r="AO368" s="4">
        <f>Tabelle1!AO167-'8. Iteration'!AO167</f>
        <v>0.97148300722068059</v>
      </c>
      <c r="AP368" s="4">
        <f>Tabelle1!AP167-'8. Iteration'!AP167</f>
        <v>-2.584278599939217E-2</v>
      </c>
      <c r="AQ368" s="4">
        <f>Tabelle1!AQ167-'8. Iteration'!AQ167</f>
        <v>-2.4161598420385542E-2</v>
      </c>
      <c r="AR368" s="4">
        <f>Tabelle1!AR167-'8. Iteration'!AR167</f>
        <v>-2.3349978462420522E-2</v>
      </c>
      <c r="AS368" s="4">
        <f>Tabelle1!AS167-'8. Iteration'!AS167</f>
        <v>-2.1025397101713351E-2</v>
      </c>
      <c r="AT368" s="4">
        <f>Tabelle1!AT167-'8. Iteration'!AT167</f>
        <v>-1.4946798543931045E-2</v>
      </c>
      <c r="AU368" s="4">
        <f>Tabelle1!AU167-'8. Iteration'!AU167</f>
        <v>-2.7994091948442606E-3</v>
      </c>
    </row>
    <row r="369" spans="6:47">
      <c r="F369" s="7">
        <f>'7. Iteration'!F369-'8. Iteration'!G369/'8. Iteration'!AX168</f>
        <v>-2.4180657259827028</v>
      </c>
      <c r="G369">
        <f t="shared" si="40"/>
        <v>-3.7275164102823933E-4</v>
      </c>
      <c r="H369" s="4">
        <f>Tabelle1!H168-'8. Iteration'!H168</f>
        <v>0.31956509468584859</v>
      </c>
      <c r="I369" s="4">
        <f>Tabelle1!I168-'8. Iteration'!I168</f>
        <v>0.42475092947380355</v>
      </c>
      <c r="J369" s="4">
        <f>Tabelle1!J168-'8. Iteration'!J168</f>
        <v>-0.39084695676738307</v>
      </c>
      <c r="K369" s="4">
        <f>Tabelle1!K168-'8. Iteration'!K168</f>
        <v>-0.30555923501304527</v>
      </c>
      <c r="L369" s="4">
        <f>Tabelle1!L168-'8. Iteration'!L168</f>
        <v>-0.26737522315867523</v>
      </c>
      <c r="M369" s="4">
        <f>Tabelle1!M168-'8. Iteration'!M168</f>
        <v>0.7650159516395888</v>
      </c>
      <c r="N369" s="4">
        <f>Tabelle1!N168-'8. Iteration'!N168</f>
        <v>-0.17800266632281506</v>
      </c>
      <c r="O369" s="4">
        <f>Tabelle1!O168-'8. Iteration'!O168</f>
        <v>-0.17274976681371509</v>
      </c>
      <c r="P369" s="4">
        <f>Tabelle1!P168-'8. Iteration'!P168</f>
        <v>-0.15804344388652392</v>
      </c>
      <c r="Q369" s="4">
        <f>Tabelle1!Q168-'8. Iteration'!Q168</f>
        <v>-0.14476118199686738</v>
      </c>
      <c r="R369" s="4">
        <f>Tabelle1!R168-'8. Iteration'!R168</f>
        <v>-0.14061946144680565</v>
      </c>
      <c r="S369" s="4">
        <f>Tabelle1!S168-'8. Iteration'!S168</f>
        <v>-0.12897076511094499</v>
      </c>
      <c r="T369" s="4">
        <f>Tabelle1!T168-'8. Iteration'!T168</f>
        <v>-0.12897076511094499</v>
      </c>
      <c r="U369" s="4">
        <f>Tabelle1!U168-'8. Iteration'!U168</f>
        <v>-0.12532941509993969</v>
      </c>
      <c r="V369" s="4">
        <f>Tabelle1!V168-'8. Iteration'!V168</f>
        <v>-0.10276378797252443</v>
      </c>
      <c r="W369" s="4">
        <f>Tabelle1!W168-'8. Iteration'!W168</f>
        <v>-9.1839807667356152E-2</v>
      </c>
      <c r="X369" s="4">
        <f>Tabelle1!X168-'8. Iteration'!X168</f>
        <v>-9.1839807667356152E-2</v>
      </c>
      <c r="Y369" s="4">
        <f>Tabelle1!Y168-'8. Iteration'!Y168</f>
        <v>0.91316633845321193</v>
      </c>
      <c r="Z369" s="4">
        <f>Tabelle1!Z168-'8. Iteration'!Z168</f>
        <v>-7.3396966099243788E-2</v>
      </c>
      <c r="AA369" s="4">
        <f>Tabelle1!AA168-'8. Iteration'!AA168</f>
        <v>-7.3396966099243788E-2</v>
      </c>
      <c r="AB369" s="4">
        <f>Tabelle1!AB168-'8. Iteration'!AB168</f>
        <v>-7.1365335266096272E-2</v>
      </c>
      <c r="AC369" s="4">
        <f>Tabelle1!AC168-'8. Iteration'!AC168</f>
        <v>-6.5588481142625693E-2</v>
      </c>
      <c r="AD369" s="4">
        <f>Tabelle1!AD168-'8. Iteration'!AD168</f>
        <v>-6.3763214057547035E-2</v>
      </c>
      <c r="AE369" s="4">
        <f>Tabelle1!AE168-'8. Iteration'!AE168</f>
        <v>-6.1985462376207473E-2</v>
      </c>
      <c r="AF369" s="4">
        <f>Tabelle1!AF168-'8. Iteration'!AF168</f>
        <v>-6.1985462376207473E-2</v>
      </c>
      <c r="AG369" s="4">
        <f>Tabelle1!AG168-'8. Iteration'!AG168</f>
        <v>-6.0253725678871849E-2</v>
      </c>
      <c r="AH369" s="4">
        <f>Tabelle1!AH168-'8. Iteration'!AH168</f>
        <v>-6.0253725678871876E-2</v>
      </c>
      <c r="AI369" s="4">
        <f>Tabelle1!AI168-'8. Iteration'!AI168</f>
        <v>-6.0253725678871876E-2</v>
      </c>
      <c r="AJ369" s="4">
        <f>Tabelle1!AJ168-'8. Iteration'!AJ168</f>
        <v>-5.692259025835264E-2</v>
      </c>
      <c r="AK369" s="4">
        <f>Tabelle1!AK168-'8. Iteration'!AK168</f>
        <v>-4.1342970359389726E-2</v>
      </c>
      <c r="AL369" s="4">
        <f>Tabelle1!AL168-'8. Iteration'!AL168</f>
        <v>-4.0126708412970759E-2</v>
      </c>
      <c r="AM369" s="4">
        <f>Tabelle1!AM168-'8. Iteration'!AM168</f>
        <v>-3.4469311111676754E-2</v>
      </c>
      <c r="AN369" s="4">
        <f>Tabelle1!AN168-'8. Iteration'!AN168</f>
        <v>-2.9451176760400825E-2</v>
      </c>
      <c r="AO369" s="4">
        <f>Tabelle1!AO168-'8. Iteration'!AO168</f>
        <v>-2.8516992779319371E-2</v>
      </c>
      <c r="AP369" s="4">
        <f>Tabelle1!AP168-'8. Iteration'!AP168</f>
        <v>-2.584278599939217E-2</v>
      </c>
      <c r="AQ369" s="4">
        <f>Tabelle1!AQ168-'8. Iteration'!AQ168</f>
        <v>0.97583840157961443</v>
      </c>
      <c r="AR369" s="4">
        <f>Tabelle1!AR168-'8. Iteration'!AR168</f>
        <v>-2.3349978462420522E-2</v>
      </c>
      <c r="AS369" s="4">
        <f>Tabelle1!AS168-'8. Iteration'!AS168</f>
        <v>-2.1025397101713351E-2</v>
      </c>
      <c r="AT369" s="4">
        <f>Tabelle1!AT168-'8. Iteration'!AT168</f>
        <v>-1.4946798543931045E-2</v>
      </c>
      <c r="AU369" s="4">
        <f>Tabelle1!AU168-'8. Iteration'!AU168</f>
        <v>-2.7994091948442606E-3</v>
      </c>
    </row>
    <row r="370" spans="6:47">
      <c r="F370" s="7">
        <f>'7. Iteration'!F370-'8. Iteration'!G370/'8. Iteration'!AX169</f>
        <v>-4.3969524638646567</v>
      </c>
      <c r="G370">
        <f t="shared" si="40"/>
        <v>-1.7201481168903333E-4</v>
      </c>
      <c r="H370" s="4">
        <f>Tabelle1!H169-'8. Iteration'!H169</f>
        <v>-0.22740373412750106</v>
      </c>
      <c r="I370" s="4">
        <f>Tabelle1!I169-'8. Iteration'!I169</f>
        <v>-0.15769218077361774</v>
      </c>
      <c r="J370" s="4">
        <f>Tabelle1!J169-'8. Iteration'!J169</f>
        <v>-8.1468911834477895E-2</v>
      </c>
      <c r="K370" s="4">
        <f>Tabelle1!K169-'8. Iteration'!K169</f>
        <v>-5.7336930507545861E-2</v>
      </c>
      <c r="L370" s="4">
        <f>Tabelle1!L169-'8. Iteration'!L169</f>
        <v>-4.8026628256365229E-2</v>
      </c>
      <c r="M370" s="4">
        <f>Tabelle1!M169-'8. Iteration'!M169</f>
        <v>-4.0731087010822425E-2</v>
      </c>
      <c r="N370" s="4">
        <f>Tabelle1!N169-'8. Iteration'!N169</f>
        <v>-2.9064588518723278E-2</v>
      </c>
      <c r="O370" s="4">
        <f>Tabelle1!O169-'8. Iteration'!O169</f>
        <v>-2.8056866561790402E-2</v>
      </c>
      <c r="P370" s="4">
        <f>Tabelle1!P169-'8. Iteration'!P169</f>
        <v>-2.5291767172517448E-2</v>
      </c>
      <c r="Q370" s="4">
        <f>Tabelle1!Q169-'8. Iteration'!Q169</f>
        <v>-2.2863241627798198E-2</v>
      </c>
      <c r="R370" s="4">
        <f>Tabelle1!R169-'8. Iteration'!R169</f>
        <v>0.97788109092403352</v>
      </c>
      <c r="S370" s="4">
        <f>Tabelle1!S169-'8. Iteration'!S169</f>
        <v>-2.0057503449102745E-2</v>
      </c>
      <c r="T370" s="4">
        <f>Tabelle1!T169-'8. Iteration'!T169</f>
        <v>-2.0057503449102745E-2</v>
      </c>
      <c r="U370" s="4">
        <f>Tabelle1!U169-'8. Iteration'!U169</f>
        <v>-1.9422632625702079E-2</v>
      </c>
      <c r="V370" s="4">
        <f>Tabelle1!V169-'8. Iteration'!V169</f>
        <v>-1.5585793680050202E-2</v>
      </c>
      <c r="W370" s="4">
        <f>Tabelle1!W169-'8. Iteration'!W169</f>
        <v>-1.3786598971644909E-2</v>
      </c>
      <c r="X370" s="4">
        <f>Tabelle1!X169-'8. Iteration'!X169</f>
        <v>-1.3786598971644909E-2</v>
      </c>
      <c r="Y370" s="4">
        <f>Tabelle1!Y169-'8. Iteration'!Y169</f>
        <v>-1.2974314296511394E-2</v>
      </c>
      <c r="Z370" s="4">
        <f>Tabelle1!Z169-'8. Iteration'!Z169</f>
        <v>-1.0831100437661305E-2</v>
      </c>
      <c r="AA370" s="4">
        <f>Tabelle1!AA169-'8. Iteration'!AA169</f>
        <v>-1.0831100437661294E-2</v>
      </c>
      <c r="AB370" s="4">
        <f>Tabelle1!AB169-'8. Iteration'!AB169</f>
        <v>-1.0511648840061474E-2</v>
      </c>
      <c r="AC370" s="4">
        <f>Tabelle1!AC169-'8. Iteration'!AC169</f>
        <v>-9.6097805985138271E-3</v>
      </c>
      <c r="AD370" s="4">
        <f>Tabelle1!AD169-'8. Iteration'!AD169</f>
        <v>-9.3267997566817088E-3</v>
      </c>
      <c r="AE370" s="4">
        <f>Tabelle1!AE169-'8. Iteration'!AE169</f>
        <v>-9.0520895423861648E-3</v>
      </c>
      <c r="AF370" s="4">
        <f>Tabelle1!AF169-'8. Iteration'!AF169</f>
        <v>-9.0520895423861648E-3</v>
      </c>
      <c r="AG370" s="4">
        <f>Tabelle1!AG169-'8. Iteration'!AG169</f>
        <v>-8.78534351587704E-3</v>
      </c>
      <c r="AH370" s="4">
        <f>Tabelle1!AH169-'8. Iteration'!AH169</f>
        <v>-8.78534351587704E-3</v>
      </c>
      <c r="AI370" s="4">
        <f>Tabelle1!AI169-'8. Iteration'!AI169</f>
        <v>-8.78534351587704E-3</v>
      </c>
      <c r="AJ370" s="4">
        <f>Tabelle1!AJ169-'8. Iteration'!AJ169</f>
        <v>-8.27459015995477E-3</v>
      </c>
      <c r="AK370" s="4">
        <f>Tabelle1!AK169-'8. Iteration'!AK169</f>
        <v>-5.9261793476160082E-3</v>
      </c>
      <c r="AL370" s="4">
        <f>Tabelle1!AL169-'8. Iteration'!AL169</f>
        <v>-5.7455934424056419E-3</v>
      </c>
      <c r="AM370" s="4">
        <f>Tabelle1!AM169-'8. Iteration'!AM169</f>
        <v>-4.9107327862214639E-3</v>
      </c>
      <c r="AN370" s="4">
        <f>Tabelle1!AN169-'8. Iteration'!AN169</f>
        <v>-4.1771980869166163E-3</v>
      </c>
      <c r="AO370" s="4">
        <f>Tabelle1!AO169-'8. Iteration'!AO169</f>
        <v>-4.0413601962748635E-3</v>
      </c>
      <c r="AP370" s="4">
        <f>Tabelle1!AP169-'8. Iteration'!AP169</f>
        <v>-3.6537456550490531E-3</v>
      </c>
      <c r="AQ370" s="4">
        <f>Tabelle1!AQ169-'8. Iteration'!AQ169</f>
        <v>-3.4109989529387224E-3</v>
      </c>
      <c r="AR370" s="4">
        <f>Tabelle1!AR169-'8. Iteration'!AR169</f>
        <v>-3.2940660525312645E-3</v>
      </c>
      <c r="AS370" s="4">
        <f>Tabelle1!AS169-'8. Iteration'!AS169</f>
        <v>-2.9600774141228556E-3</v>
      </c>
      <c r="AT370" s="4">
        <f>Tabelle1!AT169-'8. Iteration'!AT169</f>
        <v>-2.0931302096699367E-3</v>
      </c>
      <c r="AU370" s="4">
        <f>Tabelle1!AU169-'8. Iteration'!AU169</f>
        <v>-3.8791189411977399E-4</v>
      </c>
    </row>
  </sheetData>
  <pageMargins left="0.7" right="0.7" top="0.78740157499999996" bottom="0.78740157499999996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CL201"/>
  <sheetViews>
    <sheetView tabSelected="1" zoomScale="118" zoomScaleNormal="118" workbookViewId="0">
      <pane xSplit="1" ySplit="4" topLeftCell="F5" activePane="bottomRight" state="frozen"/>
      <selection pane="topRight" activeCell="B1" sqref="B1"/>
      <selection pane="bottomLeft" activeCell="A5" sqref="A5"/>
      <selection pane="bottomRight" activeCell="H2" sqref="H2"/>
    </sheetView>
  </sheetViews>
  <sheetFormatPr baseColWidth="10" defaultRowHeight="15"/>
  <cols>
    <col min="51" max="90" width="5.28515625" customWidth="1"/>
  </cols>
  <sheetData>
    <row r="1" spans="1:90">
      <c r="H1">
        <f>Tabelle1!H1</f>
        <v>12</v>
      </c>
      <c r="I1">
        <f>Tabelle1!I1</f>
        <v>40</v>
      </c>
      <c r="J1">
        <f>Tabelle1!J1</f>
        <v>32</v>
      </c>
      <c r="K1">
        <f>Tabelle1!K1</f>
        <v>35</v>
      </c>
      <c r="L1">
        <f>Tabelle1!L1</f>
        <v>30</v>
      </c>
      <c r="M1">
        <f>Tabelle1!M1</f>
        <v>33</v>
      </c>
      <c r="N1">
        <f>Tabelle1!N1</f>
        <v>6</v>
      </c>
      <c r="O1">
        <f>Tabelle1!O1</f>
        <v>20</v>
      </c>
      <c r="P1">
        <f>Tabelle1!P1</f>
        <v>23</v>
      </c>
      <c r="Q1">
        <f>Tabelle1!Q1</f>
        <v>8</v>
      </c>
      <c r="R1">
        <f>Tabelle1!R1</f>
        <v>1</v>
      </c>
      <c r="S1">
        <f>Tabelle1!S1</f>
        <v>13</v>
      </c>
      <c r="T1">
        <f>Tabelle1!T1</f>
        <v>27</v>
      </c>
      <c r="U1">
        <f>Tabelle1!U1</f>
        <v>3</v>
      </c>
      <c r="V1">
        <f>Tabelle1!V1</f>
        <v>11</v>
      </c>
      <c r="W1">
        <f>Tabelle1!W1</f>
        <v>2</v>
      </c>
      <c r="X1">
        <f>Tabelle1!X1</f>
        <v>9</v>
      </c>
      <c r="Y1">
        <f>Tabelle1!Y1</f>
        <v>14</v>
      </c>
      <c r="Z1">
        <f>Tabelle1!Z1</f>
        <v>21</v>
      </c>
      <c r="AA1">
        <f>Tabelle1!AA1</f>
        <v>22</v>
      </c>
      <c r="AB1">
        <f>Tabelle1!AB1</f>
        <v>25</v>
      </c>
      <c r="AC1">
        <f>Tabelle1!AC1</f>
        <v>37</v>
      </c>
      <c r="AD1">
        <f>Tabelle1!AD1</f>
        <v>36</v>
      </c>
      <c r="AE1">
        <f>Tabelle1!AE1</f>
        <v>7</v>
      </c>
      <c r="AF1">
        <f>Tabelle1!AF1</f>
        <v>39</v>
      </c>
      <c r="AG1">
        <f>Tabelle1!AG1</f>
        <v>15</v>
      </c>
      <c r="AH1">
        <f>Tabelle1!AH1</f>
        <v>19</v>
      </c>
      <c r="AI1">
        <f>Tabelle1!AI1</f>
        <v>29</v>
      </c>
      <c r="AJ1">
        <f>Tabelle1!AJ1</f>
        <v>31</v>
      </c>
      <c r="AK1">
        <f>Tabelle1!AK1</f>
        <v>4</v>
      </c>
      <c r="AL1">
        <f>Tabelle1!AL1</f>
        <v>24</v>
      </c>
      <c r="AM1">
        <f>Tabelle1!AM1</f>
        <v>28</v>
      </c>
      <c r="AN1">
        <f>Tabelle1!AN1</f>
        <v>5</v>
      </c>
      <c r="AO1">
        <f>Tabelle1!AO1</f>
        <v>17</v>
      </c>
      <c r="AP1">
        <f>Tabelle1!AP1</f>
        <v>38</v>
      </c>
      <c r="AQ1">
        <f>Tabelle1!AQ1</f>
        <v>16</v>
      </c>
      <c r="AR1">
        <f>Tabelle1!AR1</f>
        <v>10</v>
      </c>
      <c r="AS1">
        <f>Tabelle1!AS1</f>
        <v>34</v>
      </c>
      <c r="AT1">
        <f>Tabelle1!AT1</f>
        <v>18</v>
      </c>
      <c r="AU1">
        <f>Tabelle1!AU1</f>
        <v>26</v>
      </c>
      <c r="AX1" t="s">
        <v>176</v>
      </c>
      <c r="AY1">
        <f>H1</f>
        <v>12</v>
      </c>
      <c r="AZ1">
        <f t="shared" ref="AZ1:CL1" si="0">I1</f>
        <v>40</v>
      </c>
      <c r="BA1">
        <f t="shared" si="0"/>
        <v>32</v>
      </c>
      <c r="BB1">
        <f t="shared" si="0"/>
        <v>35</v>
      </c>
      <c r="BC1">
        <f t="shared" si="0"/>
        <v>30</v>
      </c>
      <c r="BD1">
        <f t="shared" si="0"/>
        <v>33</v>
      </c>
      <c r="BE1">
        <f t="shared" si="0"/>
        <v>6</v>
      </c>
      <c r="BF1">
        <f t="shared" si="0"/>
        <v>20</v>
      </c>
      <c r="BG1">
        <f t="shared" si="0"/>
        <v>23</v>
      </c>
      <c r="BH1">
        <f t="shared" si="0"/>
        <v>8</v>
      </c>
      <c r="BI1">
        <f t="shared" si="0"/>
        <v>1</v>
      </c>
      <c r="BJ1">
        <f t="shared" si="0"/>
        <v>13</v>
      </c>
      <c r="BK1">
        <f t="shared" si="0"/>
        <v>27</v>
      </c>
      <c r="BL1">
        <f t="shared" si="0"/>
        <v>3</v>
      </c>
      <c r="BM1">
        <f t="shared" si="0"/>
        <v>11</v>
      </c>
      <c r="BN1">
        <f t="shared" si="0"/>
        <v>2</v>
      </c>
      <c r="BO1">
        <f t="shared" si="0"/>
        <v>9</v>
      </c>
      <c r="BP1">
        <f t="shared" si="0"/>
        <v>14</v>
      </c>
      <c r="BQ1">
        <f t="shared" si="0"/>
        <v>21</v>
      </c>
      <c r="BR1">
        <f t="shared" si="0"/>
        <v>22</v>
      </c>
      <c r="BS1">
        <f t="shared" si="0"/>
        <v>25</v>
      </c>
      <c r="BT1">
        <f t="shared" si="0"/>
        <v>37</v>
      </c>
      <c r="BU1">
        <f t="shared" si="0"/>
        <v>36</v>
      </c>
      <c r="BV1">
        <f t="shared" si="0"/>
        <v>7</v>
      </c>
      <c r="BW1">
        <f t="shared" si="0"/>
        <v>39</v>
      </c>
      <c r="BX1">
        <f t="shared" si="0"/>
        <v>15</v>
      </c>
      <c r="BY1">
        <f t="shared" si="0"/>
        <v>19</v>
      </c>
      <c r="BZ1">
        <f t="shared" si="0"/>
        <v>29</v>
      </c>
      <c r="CA1">
        <f t="shared" si="0"/>
        <v>31</v>
      </c>
      <c r="CB1">
        <f t="shared" si="0"/>
        <v>4</v>
      </c>
      <c r="CC1">
        <f t="shared" si="0"/>
        <v>24</v>
      </c>
      <c r="CD1">
        <f t="shared" si="0"/>
        <v>28</v>
      </c>
      <c r="CE1">
        <f t="shared" si="0"/>
        <v>5</v>
      </c>
      <c r="CF1">
        <f t="shared" si="0"/>
        <v>17</v>
      </c>
      <c r="CG1">
        <f t="shared" si="0"/>
        <v>38</v>
      </c>
      <c r="CH1">
        <f t="shared" si="0"/>
        <v>16</v>
      </c>
      <c r="CI1">
        <f t="shared" si="0"/>
        <v>10</v>
      </c>
      <c r="CJ1">
        <f t="shared" si="0"/>
        <v>34</v>
      </c>
      <c r="CK1">
        <f t="shared" si="0"/>
        <v>18</v>
      </c>
      <c r="CL1">
        <f t="shared" si="0"/>
        <v>26</v>
      </c>
    </row>
    <row r="3" spans="1:90">
      <c r="F3" t="s">
        <v>174</v>
      </c>
      <c r="H3" s="8">
        <f>'8. Iteration'!H203</f>
        <v>-3.1738670284086625</v>
      </c>
      <c r="I3" s="8">
        <f>'8. Iteration'!I203</f>
        <v>-2.7213772304329753</v>
      </c>
      <c r="J3" s="8">
        <f>'8. Iteration'!J203</f>
        <v>-1.9742924729139424</v>
      </c>
      <c r="K3" s="8">
        <f>'8. Iteration'!K203</f>
        <v>-1.5970665678862215</v>
      </c>
      <c r="L3" s="8">
        <f>'8. Iteration'!L203</f>
        <v>-1.4100409954973685</v>
      </c>
      <c r="M3" s="8">
        <f>'8. Iteration'!M203</f>
        <v>-1.2376350837035017</v>
      </c>
      <c r="N3" s="8">
        <f>'8. Iteration'!N203</f>
        <v>-0.8880601653617759</v>
      </c>
      <c r="O3" s="8">
        <f>'8. Iteration'!O203</f>
        <v>-0.85173407235596299</v>
      </c>
      <c r="P3" s="8">
        <f>'8. Iteration'!P203</f>
        <v>-0.74513403414961732</v>
      </c>
      <c r="Q3" s="8">
        <f>'8. Iteration'!Q203</f>
        <v>-0.64169255394036417</v>
      </c>
      <c r="R3" s="8">
        <f>'8. Iteration'!R203</f>
        <v>-0.60783200972506912</v>
      </c>
      <c r="S3" s="8">
        <f>'8. Iteration'!S203</f>
        <v>-0.50789226096219275</v>
      </c>
      <c r="T3" s="8">
        <f>'8. Iteration'!T203</f>
        <v>-0.50789226096219275</v>
      </c>
      <c r="U3" s="8">
        <f>'8. Iteration'!U203</f>
        <v>-0.47507885785432497</v>
      </c>
      <c r="V3" s="8">
        <f>'8. Iteration'!V203</f>
        <v>-0.25108464551051135</v>
      </c>
      <c r="W3" s="8">
        <f>'8. Iteration'!W203</f>
        <v>-0.12659038200477013</v>
      </c>
      <c r="X3" s="8">
        <f>'8. Iteration'!X203</f>
        <v>-0.12659038200477007</v>
      </c>
      <c r="Y3" s="8">
        <f>'8. Iteration'!Y203</f>
        <v>-6.5038944604923946E-2</v>
      </c>
      <c r="Z3" s="8">
        <f>'8. Iteration'!Z203</f>
        <v>0.11768793719834494</v>
      </c>
      <c r="AA3" s="8">
        <f>'8. Iteration'!AA203</f>
        <v>0.11768793719834506</v>
      </c>
      <c r="AB3" s="8">
        <f>'8. Iteration'!AB203</f>
        <v>0.14794975361749277</v>
      </c>
      <c r="AC3" s="8">
        <f>'8. Iteration'!AC203</f>
        <v>0.23856735850907937</v>
      </c>
      <c r="AD3" s="8">
        <f>'8. Iteration'!AD203</f>
        <v>0.26874378348550221</v>
      </c>
      <c r="AE3" s="8">
        <f>'8. Iteration'!AE203</f>
        <v>0.29891866726039518</v>
      </c>
      <c r="AF3" s="8">
        <f>'8. Iteration'!AF203</f>
        <v>0.29891866726039512</v>
      </c>
      <c r="AG3" s="8">
        <f>'8. Iteration'!AG203</f>
        <v>0.3290999032474346</v>
      </c>
      <c r="AH3" s="8">
        <f>'8. Iteration'!AH203</f>
        <v>0.32909990324743438</v>
      </c>
      <c r="AI3" s="8">
        <f>'8. Iteration'!AI203</f>
        <v>0.32909990324743438</v>
      </c>
      <c r="AJ3" s="8">
        <f>'8. Iteration'!AJ203</f>
        <v>0.38951306340118474</v>
      </c>
      <c r="AK3" s="8">
        <f>'8. Iteration'!AK203</f>
        <v>0.72570211675483765</v>
      </c>
      <c r="AL3" s="8">
        <f>'8. Iteration'!AL203</f>
        <v>0.75683156484408332</v>
      </c>
      <c r="AM3" s="8">
        <f>'8. Iteration'!AM203</f>
        <v>0.91468741675778942</v>
      </c>
      <c r="AN3" s="8">
        <f>'8. Iteration'!AN203</f>
        <v>1.077213328283563</v>
      </c>
      <c r="AO3" s="8">
        <f>'8. Iteration'!AO203</f>
        <v>1.1104104403315105</v>
      </c>
      <c r="AP3" s="8">
        <f>'8. Iteration'!AP203</f>
        <v>1.2116320188929315</v>
      </c>
      <c r="AQ3" s="8">
        <f>'8. Iteration'!AQ203</f>
        <v>1.280625967925108</v>
      </c>
      <c r="AR3" s="8">
        <f>'8. Iteration'!AR203</f>
        <v>1.3156271599851554</v>
      </c>
      <c r="AS3" s="8">
        <f>'8. Iteration'!AS203</f>
        <v>1.4228735550025133</v>
      </c>
      <c r="AT3" s="8">
        <f>'8. Iteration'!AT203</f>
        <v>1.770310149993946</v>
      </c>
      <c r="AU3" s="8">
        <f>'8. Iteration'!AU203</f>
        <v>3.4576993518346617</v>
      </c>
      <c r="AW3" t="s">
        <v>178</v>
      </c>
      <c r="AY3">
        <f>SUMSQ('8. Iteration'!H206:H370)/SUM('8. Iteration'!AY5:AY169)</f>
        <v>0.99450282972733051</v>
      </c>
      <c r="AZ3">
        <f>SUMSQ('8. Iteration'!I206:I370)/SUM('8. Iteration'!AZ5:AZ169)</f>
        <v>0.97707828014770537</v>
      </c>
      <c r="BA3">
        <f>SUMSQ('8. Iteration'!J206:J370)/SUM('8. Iteration'!BA5:BA169)</f>
        <v>1.0433421328846773</v>
      </c>
      <c r="BB3">
        <f>SUMSQ('8. Iteration'!K206:K370)/SUM('8. Iteration'!BB5:BB169)</f>
        <v>0.9692274854059737</v>
      </c>
      <c r="BC3">
        <f>SUMSQ('8. Iteration'!L206:L370)/SUM('8. Iteration'!BC5:BC169)</f>
        <v>0.95726443938292127</v>
      </c>
      <c r="BD3">
        <f>SUMSQ('8. Iteration'!M206:M370)/SUM('8. Iteration'!BD5:BD169)</f>
        <v>1.0551454432532412</v>
      </c>
      <c r="BE3">
        <f>SUMSQ('8. Iteration'!N206:N370)/SUM('8. Iteration'!BE5:BE169)</f>
        <v>1.0206398320538133</v>
      </c>
      <c r="BF3">
        <f>SUMSQ('8. Iteration'!O206:O370)/SUM('8. Iteration'!BF5:BF169)</f>
        <v>0.92547900939771999</v>
      </c>
      <c r="BG3">
        <f>SUMSQ('8. Iteration'!P206:P370)/SUM('8. Iteration'!BG5:BG169)</f>
        <v>0.9646264854774439</v>
      </c>
      <c r="BH3">
        <f>SUMSQ('8. Iteration'!Q206:Q370)/SUM('8. Iteration'!BH5:BH169)</f>
        <v>1.0737134166138294</v>
      </c>
      <c r="BI3">
        <f>SUMSQ('8. Iteration'!R206:R370)/SUM('8. Iteration'!BI5:BI169)</f>
        <v>1.1957823539113956</v>
      </c>
      <c r="BJ3">
        <f>SUMSQ('8. Iteration'!S206:S370)/SUM('8. Iteration'!BJ5:BJ169)</f>
        <v>1.0302552585056886</v>
      </c>
      <c r="BK3">
        <f>SUMSQ('8. Iteration'!T206:T370)/SUM('8. Iteration'!BK5:BK169)</f>
        <v>0.84431903456977153</v>
      </c>
      <c r="BL3">
        <f>SUMSQ('8. Iteration'!U206:U370)/SUM('8. Iteration'!BL5:BL169)</f>
        <v>1.1015636576471453</v>
      </c>
      <c r="BM3">
        <f>SUMSQ('8. Iteration'!V206:V370)/SUM('8. Iteration'!BM5:BM169)</f>
        <v>0.99135141507751923</v>
      </c>
      <c r="BN3">
        <f>SUMSQ('8. Iteration'!W206:W370)/SUM('8. Iteration'!BN5:BN169)</f>
        <v>0.88857326413829252</v>
      </c>
      <c r="BO3">
        <f>SUMSQ('8. Iteration'!X206:X370)/SUM('8. Iteration'!BO5:BO169)</f>
        <v>1.0148191397645019</v>
      </c>
      <c r="BP3">
        <f>SUMSQ('8. Iteration'!Y206:Y370)/SUM('8. Iteration'!BP5:BP169)</f>
        <v>1.1995814104344267</v>
      </c>
      <c r="BQ3">
        <f>SUMSQ('8. Iteration'!Z206:Z370)/SUM('8. Iteration'!BQ5:BQ169)</f>
        <v>0.87309112316717508</v>
      </c>
      <c r="BR3">
        <f>SUMSQ('8. Iteration'!AA206:AA370)/SUM('8. Iteration'!BR5:BR169)</f>
        <v>0.93248531275217195</v>
      </c>
      <c r="BS3">
        <f>SUMSQ('8. Iteration'!AB206:AB370)/SUM('8. Iteration'!BS5:BS169)</f>
        <v>0.99847966911112529</v>
      </c>
      <c r="BT3">
        <f>SUMSQ('8. Iteration'!AC206:AC370)/SUM('8. Iteration'!BT5:BT169)</f>
        <v>1.2412617778110115</v>
      </c>
      <c r="BU3">
        <f>SUMSQ('8. Iteration'!AD206:AD370)/SUM('8. Iteration'!BU5:BU169)</f>
        <v>1.0631938604308502</v>
      </c>
      <c r="BV3">
        <f>SUMSQ('8. Iteration'!AE206:AE370)/SUM('8. Iteration'!BV5:BV169)</f>
        <v>0.9384656690083949</v>
      </c>
      <c r="BW3">
        <f>SUMSQ('8. Iteration'!AF206:AF370)/SUM('8. Iteration'!BW5:BW169)</f>
        <v>1.0027286690206478</v>
      </c>
      <c r="BX3">
        <f>SUMSQ('8. Iteration'!AG206:AG370)/SUM('8. Iteration'!BX5:BX169)</f>
        <v>1.0713379580090501</v>
      </c>
      <c r="BY3">
        <f>SUMSQ('8. Iteration'!AH206:AH370)/SUM('8. Iteration'!BY5:BY169)</f>
        <v>0.88416412886679585</v>
      </c>
      <c r="BZ3">
        <f>SUMSQ('8. Iteration'!AI206:AI370)/SUM('8. Iteration'!BZ5:BZ169)</f>
        <v>0.95887797641474593</v>
      </c>
      <c r="CA3">
        <f>SUMSQ('8. Iteration'!AJ206:AJ370)/SUM('8. Iteration'!CA5:CA169)</f>
        <v>0.77374222319375086</v>
      </c>
      <c r="CB3">
        <f>SUMSQ('8. Iteration'!AK206:AK370)/SUM('8. Iteration'!CB5:CB169)</f>
        <v>1.0114533550934712</v>
      </c>
      <c r="CC3">
        <f>SUMSQ('8. Iteration'!AL206:AL370)/SUM('8. Iteration'!CC5:CC169)</f>
        <v>0.86518172775211799</v>
      </c>
      <c r="CD3">
        <f>SUMSQ('8. Iteration'!AM206:AM370)/SUM('8. Iteration'!CD5:CD169)</f>
        <v>0.81263611753980969</v>
      </c>
      <c r="CE3">
        <f>SUMSQ('8. Iteration'!AN206:AN370)/SUM('8. Iteration'!CE5:CE169)</f>
        <v>1.118234211252541</v>
      </c>
      <c r="CF3">
        <f>SUMSQ('8. Iteration'!AO206:AO370)/SUM('8. Iteration'!CF5:CF169)</f>
        <v>1.1570143853129828</v>
      </c>
      <c r="CG3">
        <f>SUMSQ('8. Iteration'!AP206:AP370)/SUM('8. Iteration'!CG5:CG169)</f>
        <v>0.8533538728806227</v>
      </c>
      <c r="CH3">
        <f>SUMSQ('8. Iteration'!AQ206:AQ370)/SUM('8. Iteration'!CH5:CH169)</f>
        <v>1.0340630027967739</v>
      </c>
      <c r="CI3">
        <f>SUMSQ('8. Iteration'!AR206:AR370)/SUM('8. Iteration'!CI5:CI169)</f>
        <v>1.0722946080631446</v>
      </c>
      <c r="CJ3">
        <f>SUMSQ('8. Iteration'!AS206:AS370)/SUM('8. Iteration'!CJ5:CJ169)</f>
        <v>1.0781296868353512</v>
      </c>
      <c r="CK3">
        <f>SUMSQ('8. Iteration'!AT206:AT370)/SUM('8. Iteration'!CK5:CK169)</f>
        <v>0.90795042442293861</v>
      </c>
      <c r="CL3">
        <f>SUMSQ('8. Iteration'!AU206:AU370)/SUM('8. Iteration'!CL5:CL169)</f>
        <v>0.93411563087552718</v>
      </c>
    </row>
    <row r="4" spans="1:90">
      <c r="G4" t="s">
        <v>175</v>
      </c>
      <c r="H4" s="9">
        <f>SQRT(-1/'8. Iteration'!AY4)</f>
        <v>0.36647166122968722</v>
      </c>
      <c r="I4" s="9">
        <f>SQRT(-1/'8. Iteration'!AZ4)</f>
        <v>0.31070941280707659</v>
      </c>
      <c r="J4" s="9">
        <f>SQRT(-1/'8. Iteration'!BA4)</f>
        <v>0.24464877978928534</v>
      </c>
      <c r="K4" s="9">
        <f>SQRT(-1/'8. Iteration'!BB4)</f>
        <v>0.22117982133951658</v>
      </c>
      <c r="L4" s="9">
        <f>SQRT(-1/'8. Iteration'!BC4)</f>
        <v>0.2115953998640695</v>
      </c>
      <c r="M4" s="9">
        <f>SQRT(-1/'8. Iteration'!BD4)</f>
        <v>0.203857509603874</v>
      </c>
      <c r="N4" s="9">
        <f>SQRT(-1/'8. Iteration'!BE4)</f>
        <v>0.19114876565852565</v>
      </c>
      <c r="O4" s="9">
        <f>SQRT(-1/'8. Iteration'!BF4)</f>
        <v>0.19004405164622762</v>
      </c>
      <c r="P4" s="9">
        <f>SQRT(-1/'8. Iteration'!BG4)</f>
        <v>0.18702602644196614</v>
      </c>
      <c r="Q4" s="9">
        <f>SQRT(-1/'8. Iteration'!BH4)</f>
        <v>0.18440981609380769</v>
      </c>
      <c r="R4" s="9">
        <f>SQRT(-1/'8. Iteration'!BI4)</f>
        <v>0.18361893936951695</v>
      </c>
      <c r="S4" s="9">
        <f>SQRT(-1/'8. Iteration'!BJ4)</f>
        <v>0.18146969640271066</v>
      </c>
      <c r="T4" s="9">
        <f>SQRT(-1/'8. Iteration'!BK4)</f>
        <v>0.18146969640271066</v>
      </c>
      <c r="U4" s="9">
        <f>SQRT(-1/'8. Iteration'!BL4)</f>
        <v>0.18082359124474617</v>
      </c>
      <c r="V4" s="9">
        <f>SQRT(-1/'8. Iteration'!BM4)</f>
        <v>0.17718160657393647</v>
      </c>
      <c r="W4" s="9">
        <f>SQRT(-1/'8. Iteration'!BN4)</f>
        <v>0.17572484422230317</v>
      </c>
      <c r="X4" s="9">
        <f>SQRT(-1/'8. Iteration'!BO4)</f>
        <v>0.17572484422230317</v>
      </c>
      <c r="Y4" s="9">
        <f>SQRT(-1/'8. Iteration'!BP4)</f>
        <v>0.17515150260322981</v>
      </c>
      <c r="Z4" s="9">
        <f>SQRT(-1/'8. Iteration'!BQ4)</f>
        <v>0.17401472421890776</v>
      </c>
      <c r="AA4" s="9">
        <f>SQRT(-1/'8. Iteration'!BR4)</f>
        <v>0.17401472421890776</v>
      </c>
      <c r="AB4" s="9">
        <f>SQRT(-1/'8. Iteration'!BS4)</f>
        <v>0.17390750305932756</v>
      </c>
      <c r="AC4" s="9">
        <f>SQRT(-1/'8. Iteration'!BT4)</f>
        <v>0.17372341449359083</v>
      </c>
      <c r="AD4" s="9">
        <f>SQRT(-1/'8. Iteration'!BU4)</f>
        <v>0.17370762373850115</v>
      </c>
      <c r="AE4" s="9">
        <f>SQRT(-1/'8. Iteration'!BV4)</f>
        <v>0.17371455066545968</v>
      </c>
      <c r="AF4" s="9">
        <f>SQRT(-1/'8. Iteration'!BW4)</f>
        <v>0.17371455066545968</v>
      </c>
      <c r="AG4" s="9">
        <f>SQRT(-1/'8. Iteration'!BX4)</f>
        <v>0.17374419881580688</v>
      </c>
      <c r="AH4" s="9">
        <f>SQRT(-1/'8. Iteration'!BY4)</f>
        <v>0.17374419881580691</v>
      </c>
      <c r="AI4" s="9">
        <f>SQRT(-1/'8. Iteration'!BZ4)</f>
        <v>0.17374419881580691</v>
      </c>
      <c r="AJ4" s="9">
        <f>SQRT(-1/'8. Iteration'!CA4)</f>
        <v>0.17387182175648741</v>
      </c>
      <c r="AK4" s="9">
        <f>SQRT(-1/'8. Iteration'!CB4)</f>
        <v>0.17625461365666067</v>
      </c>
      <c r="AL4" s="9">
        <f>SQRT(-1/'8. Iteration'!CC4)</f>
        <v>0.17662019036694604</v>
      </c>
      <c r="AM4" s="9">
        <f>SQRT(-1/'8. Iteration'!CD4)</f>
        <v>0.17886001031279933</v>
      </c>
      <c r="AN4" s="9">
        <f>SQRT(-1/'8. Iteration'!CE4)</f>
        <v>0.18185340124223534</v>
      </c>
      <c r="AO4" s="9">
        <f>SQRT(-1/'8. Iteration'!CF4)</f>
        <v>0.18255261977854154</v>
      </c>
      <c r="AP4" s="9">
        <f>SQRT(-1/'8. Iteration'!CG4)</f>
        <v>0.1848727534618636</v>
      </c>
      <c r="AQ4" s="9">
        <f>SQRT(-1/'8. Iteration'!CH4)</f>
        <v>0.1866194691990454</v>
      </c>
      <c r="AR4" s="9">
        <f>SQRT(-1/'8. Iteration'!CI4)</f>
        <v>0.18755780017618753</v>
      </c>
      <c r="AS4" s="9">
        <f>SQRT(-1/'8. Iteration'!CJ4)</f>
        <v>0.19065639172153673</v>
      </c>
      <c r="AT4" s="9">
        <f>SQRT(-1/'8. Iteration'!CK4)</f>
        <v>0.20314036079825079</v>
      </c>
      <c r="AU4" s="9">
        <f>SQRT(-1/'8. Iteration'!CL4)</f>
        <v>0.33777532861002474</v>
      </c>
      <c r="AX4" t="s">
        <v>177</v>
      </c>
      <c r="AY4">
        <f>AVERAGE(AY5:AY169)</f>
        <v>0.77046121525908695</v>
      </c>
      <c r="AZ4">
        <f t="shared" ref="AZ4:CL4" si="1">AVERAGE(AZ5:AZ169)</f>
        <v>1.3923678486551829</v>
      </c>
      <c r="BA4">
        <f t="shared" si="1"/>
        <v>1.3892622856723131</v>
      </c>
      <c r="BB4">
        <f t="shared" si="1"/>
        <v>1.0518354877877005</v>
      </c>
      <c r="BC4">
        <f t="shared" si="1"/>
        <v>1.0225684002839379</v>
      </c>
      <c r="BD4">
        <f t="shared" si="1"/>
        <v>1.3748924381904599</v>
      </c>
      <c r="BE4">
        <f t="shared" si="1"/>
        <v>1.0599968978709911</v>
      </c>
      <c r="BF4">
        <f t="shared" si="1"/>
        <v>0.88250926889460646</v>
      </c>
      <c r="BG4">
        <f t="shared" si="1"/>
        <v>0.82940234332491769</v>
      </c>
      <c r="BH4">
        <f t="shared" si="1"/>
        <v>1.0809152266823872</v>
      </c>
      <c r="BI4">
        <f t="shared" si="1"/>
        <v>1.4376047966823688</v>
      </c>
      <c r="BJ4">
        <f t="shared" si="1"/>
        <v>1.0358481342914185</v>
      </c>
      <c r="BK4">
        <f t="shared" si="1"/>
        <v>0.73409896307284384</v>
      </c>
      <c r="BL4">
        <f t="shared" si="1"/>
        <v>1.1369313858001153</v>
      </c>
      <c r="BM4">
        <f t="shared" si="1"/>
        <v>0.95707173655073086</v>
      </c>
      <c r="BN4">
        <f t="shared" si="1"/>
        <v>0.84372822992592955</v>
      </c>
      <c r="BO4">
        <f t="shared" si="1"/>
        <v>0.9860449073172145</v>
      </c>
      <c r="BP4">
        <f t="shared" si="1"/>
        <v>1.3960741230762796</v>
      </c>
      <c r="BQ4">
        <f t="shared" si="1"/>
        <v>0.81992852310260689</v>
      </c>
      <c r="BR4">
        <f t="shared" si="1"/>
        <v>0.93211853340210449</v>
      </c>
      <c r="BS4">
        <f t="shared" si="1"/>
        <v>0.98336866540529333</v>
      </c>
      <c r="BT4">
        <f t="shared" si="1"/>
        <v>1.3512315725696611</v>
      </c>
      <c r="BU4">
        <f t="shared" si="1"/>
        <v>1.0159568775479864</v>
      </c>
      <c r="BV4">
        <f t="shared" si="1"/>
        <v>0.88902334646345982</v>
      </c>
      <c r="BW4">
        <f t="shared" si="1"/>
        <v>1.0171403318111241</v>
      </c>
      <c r="BX4">
        <f t="shared" si="1"/>
        <v>1.0836394564112337</v>
      </c>
      <c r="BY4">
        <f t="shared" si="1"/>
        <v>0.88574936579152008</v>
      </c>
      <c r="BZ4">
        <f t="shared" si="1"/>
        <v>0.94445512840289603</v>
      </c>
      <c r="CA4">
        <f t="shared" si="1"/>
        <v>0.70235574111913446</v>
      </c>
      <c r="CB4">
        <f t="shared" si="1"/>
        <v>1.049423230774067</v>
      </c>
      <c r="CC4">
        <f t="shared" si="1"/>
        <v>0.84043079921871089</v>
      </c>
      <c r="CD4">
        <f t="shared" si="1"/>
        <v>0.73960296969773265</v>
      </c>
      <c r="CE4">
        <f t="shared" si="1"/>
        <v>1.1574498417047991</v>
      </c>
      <c r="CF4">
        <f t="shared" si="1"/>
        <v>1.4002251263368961</v>
      </c>
      <c r="CG4">
        <f t="shared" si="1"/>
        <v>0.75583498830572837</v>
      </c>
      <c r="CH4">
        <f t="shared" si="1"/>
        <v>1.1358830003230129</v>
      </c>
      <c r="CI4">
        <f t="shared" si="1"/>
        <v>1.0769105419155454</v>
      </c>
      <c r="CJ4">
        <f t="shared" si="1"/>
        <v>1.0138970748318963</v>
      </c>
      <c r="CK4">
        <f t="shared" si="1"/>
        <v>0.78633197005557676</v>
      </c>
      <c r="CL4">
        <f t="shared" si="1"/>
        <v>1.1513372011784653</v>
      </c>
    </row>
    <row r="5" spans="1:90">
      <c r="A5" t="str">
        <f>Tabelle1!A5</f>
        <v>Ortner</v>
      </c>
      <c r="F5" s="8">
        <f>'8. Iteration'!F206</f>
        <v>2.6770512089046621</v>
      </c>
      <c r="G5" s="9">
        <f>SQRT(-1/'8. Iteration'!AX5)</f>
        <v>0.57054682895509778</v>
      </c>
      <c r="H5" s="3">
        <f>'8. Iteration'!H5</f>
        <v>0.99713032897477905</v>
      </c>
      <c r="I5" s="3">
        <f>'8. Iteration'!I5</f>
        <v>0.99549572140200249</v>
      </c>
      <c r="J5" s="3">
        <f>'8. Iteration'!J5</f>
        <v>0.99053982739862489</v>
      </c>
      <c r="K5" s="3">
        <f>'8. Iteration'!K5</f>
        <v>0.9862646199271935</v>
      </c>
      <c r="L5" s="3">
        <f>'8. Iteration'!L5</f>
        <v>0.98348660662745946</v>
      </c>
      <c r="M5" s="3">
        <f>'8. Iteration'!M5</f>
        <v>0.98044036586034478</v>
      </c>
      <c r="N5" s="3">
        <f>'8. Iteration'!N5</f>
        <v>0.97248101156061117</v>
      </c>
      <c r="O5" s="3">
        <f>'8. Iteration'!O5</f>
        <v>0.97149204199441275</v>
      </c>
      <c r="P5" s="3">
        <f>'8. Iteration'!P5</f>
        <v>0.96838672704677464</v>
      </c>
      <c r="Q5" s="3">
        <f>'8. Iteration'!Q5</f>
        <v>0.96506200827385191</v>
      </c>
      <c r="R5" s="3">
        <f>'8. Iteration'!R5</f>
        <v>0.96390221956625766</v>
      </c>
      <c r="S5" s="3">
        <f>'8. Iteration'!S5</f>
        <v>0.96025913310275457</v>
      </c>
      <c r="T5" s="3">
        <f>'8. Iteration'!T5</f>
        <v>0.96025913310275457</v>
      </c>
      <c r="U5" s="3">
        <f>'8. Iteration'!U5</f>
        <v>0.95898789429409914</v>
      </c>
      <c r="V5" s="3">
        <f>'8. Iteration'!V5</f>
        <v>0.94921463824819863</v>
      </c>
      <c r="W5" s="3">
        <f>'8. Iteration'!W5</f>
        <v>0.94286671009915313</v>
      </c>
      <c r="X5" s="3">
        <f>'8. Iteration'!X5</f>
        <v>0.94286671009915313</v>
      </c>
      <c r="Y5" s="3">
        <f>'8. Iteration'!Y5</f>
        <v>0.9394593332842911</v>
      </c>
      <c r="Z5" s="3">
        <f>'8. Iteration'!Z5</f>
        <v>0.92819383642528419</v>
      </c>
      <c r="AA5" s="3">
        <f>'8. Iteration'!AA5</f>
        <v>0.92819383642528419</v>
      </c>
      <c r="AB5" s="3">
        <f>'8. Iteration'!AB5</f>
        <v>0.92615065407241759</v>
      </c>
      <c r="AC5" s="3">
        <f>'8. Iteration'!AC5</f>
        <v>0.91970872563851147</v>
      </c>
      <c r="AD5" s="3">
        <f>'8. Iteration'!AD5</f>
        <v>0.91745204676294945</v>
      </c>
      <c r="AE5" s="3">
        <f>'8. Iteration'!AE5</f>
        <v>0.91513791326271687</v>
      </c>
      <c r="AF5" s="3">
        <f>'8. Iteration'!AF5</f>
        <v>0.91513791326271687</v>
      </c>
      <c r="AG5" s="3">
        <f>'8. Iteration'!AG5</f>
        <v>0.91276456831007624</v>
      </c>
      <c r="AH5" s="3">
        <f>'8. Iteration'!AH5</f>
        <v>0.91276456831007624</v>
      </c>
      <c r="AI5" s="3">
        <f>'8. Iteration'!AI5</f>
        <v>0.91276456831007624</v>
      </c>
      <c r="AJ5" s="3">
        <f>'8. Iteration'!AJ5</f>
        <v>0.90783287747885755</v>
      </c>
      <c r="AK5" s="3">
        <f>'8. Iteration'!AK5</f>
        <v>0.8755863573448418</v>
      </c>
      <c r="AL5" s="3">
        <f>'8. Iteration'!AL5</f>
        <v>0.87215558190647591</v>
      </c>
      <c r="AM5" s="3">
        <f>'8. Iteration'!AM5</f>
        <v>0.85349803829522974</v>
      </c>
      <c r="AN5" s="3">
        <f>'8. Iteration'!AN5</f>
        <v>0.83198834428546742</v>
      </c>
      <c r="AO5" s="3">
        <f>'8. Iteration'!AO5</f>
        <v>0.82729684040025009</v>
      </c>
      <c r="AP5" s="3">
        <f>'8. Iteration'!AP5</f>
        <v>0.8123528886073117</v>
      </c>
      <c r="AQ5" s="3">
        <f>'8. Iteration'!AQ5</f>
        <v>0.80160889183564898</v>
      </c>
      <c r="AR5" s="3">
        <f>'8. Iteration'!AR5</f>
        <v>0.7959839910641695</v>
      </c>
      <c r="AS5" s="3">
        <f>'8. Iteration'!AS5</f>
        <v>0.77801540015552706</v>
      </c>
      <c r="AT5" s="3">
        <f>'8. Iteration'!AT5</f>
        <v>0.71232735670681246</v>
      </c>
      <c r="AU5" s="3">
        <f>'8. Iteration'!AU5</f>
        <v>0.31418398582891049</v>
      </c>
      <c r="AW5">
        <f>SUMSQ('8. Iteration'!H206:AU206)/SUM('8. Iteration'!AY5:CL5)</f>
        <v>0.91292257924318643</v>
      </c>
      <c r="AX5">
        <f>AVERAGE(AY5:CL5)</f>
        <v>0.72596988576333688</v>
      </c>
      <c r="AY5" s="2">
        <f>(Tabelle1!H5-Finale!H5)^2/'8. Iteration'!AY5</f>
        <v>2.8779297367992692E-3</v>
      </c>
      <c r="AZ5" s="2">
        <f>(Tabelle1!I5-Finale!I5)^2/'8. Iteration'!AZ5</f>
        <v>4.5246589223446685E-3</v>
      </c>
      <c r="BA5" s="2">
        <f>(Tabelle1!J5-Finale!J5)^2/'8. Iteration'!BA5</f>
        <v>9.5505221897231492E-3</v>
      </c>
      <c r="BB5" s="2">
        <f>(Tabelle1!K5-Finale!K5)^2/'8. Iteration'!BB5</f>
        <v>1.3926668153036306E-2</v>
      </c>
      <c r="BC5" s="2">
        <f>(Tabelle1!L5-Finale!L5)^2/'8. Iteration'!BC5</f>
        <v>1.679066421572098E-2</v>
      </c>
      <c r="BD5" s="2">
        <f>(Tabelle1!M5-Finale!M5)^2/'8. Iteration'!BD5</f>
        <v>1.9949845825137442E-2</v>
      </c>
      <c r="BE5" s="2">
        <f>(Tabelle1!N5-Finale!N5)^2/'8. Iteration'!BE5</f>
        <v>2.8297712872796452E-2</v>
      </c>
      <c r="BF5" s="2">
        <f>(Tabelle1!O5-Finale!O5)^2/'8. Iteration'!BF5</f>
        <v>2.9344510066250457E-2</v>
      </c>
      <c r="BG5" s="2">
        <f>(Tabelle1!P5-Finale!P5)^2/'8. Iteration'!BG5</f>
        <v>3.2645297658750738E-2</v>
      </c>
      <c r="BH5" s="2">
        <f>(Tabelle1!Q5-Finale!Q5)^2/'8. Iteration'!BH5</f>
        <v>3.6202846476818172E-2</v>
      </c>
      <c r="BI5" s="2">
        <f>(Tabelle1!R5-Finale!R5)^2/'8. Iteration'!BI5</f>
        <v>3.7449628915665154E-2</v>
      </c>
      <c r="BJ5" s="2">
        <f>(Tabelle1!S5-Finale!S5)^2/'8. Iteration'!BJ5</f>
        <v>4.1385565132649328E-2</v>
      </c>
      <c r="BK5" s="2">
        <f>(Tabelle1!T5-Finale!T5)^2/'8. Iteration'!BK5</f>
        <v>4.1385565132649328E-2</v>
      </c>
      <c r="BL5" s="2">
        <f>(Tabelle1!U5-Finale!U5)^2/'8. Iteration'!BL5</f>
        <v>4.2766030676632719E-2</v>
      </c>
      <c r="BM5" s="2">
        <f>(Tabelle1!V5-Finale!V5)^2/'8. Iteration'!BM5</f>
        <v>5.3502505866878672E-2</v>
      </c>
      <c r="BN5" s="2">
        <f>(Tabelle1!W5-Finale!W5)^2/'8. Iteration'!BN5</f>
        <v>6.0595298666169535E-2</v>
      </c>
      <c r="BO5" s="2">
        <f>(Tabelle1!X5-Finale!X5)^2/'8. Iteration'!BO5</f>
        <v>6.0595298666169535E-2</v>
      </c>
      <c r="BP5" s="2">
        <f>(Tabelle1!Y5-Finale!Y5)^2/'8. Iteration'!BP5</f>
        <v>6.4442030187791641E-2</v>
      </c>
      <c r="BQ5" s="2">
        <f>(Tabelle1!Z5-Finale!Z5)^2/'8. Iteration'!BQ5</f>
        <v>7.7361172587893948E-2</v>
      </c>
      <c r="BR5" s="2">
        <f>(Tabelle1!AA5-Finale!AA5)^2/'8. Iteration'!BR5</f>
        <v>7.7361172587893948E-2</v>
      </c>
      <c r="BS5" s="2">
        <f>(Tabelle1!AB5-Finale!AB5)^2/'8. Iteration'!BS5</f>
        <v>7.9737940693402537E-2</v>
      </c>
      <c r="BT5" s="2">
        <f>(Tabelle1!AC5-Finale!AC5)^2/'8. Iteration'!BT5</f>
        <v>8.7300763951919658E-2</v>
      </c>
      <c r="BU5" s="2">
        <f>(Tabelle1!AD5-Finale!AD5)^2/'8. Iteration'!BU5</f>
        <v>8.9975223804126758E-2</v>
      </c>
      <c r="BV5" s="2">
        <f>(Tabelle1!AE5-Finale!AE5)^2/'8. Iteration'!BV5</f>
        <v>9.2731473046206311E-2</v>
      </c>
      <c r="BW5" s="2">
        <f>(Tabelle1!AF5-Finale!AF5)^2/'8. Iteration'!BW5</f>
        <v>10.783825244550133</v>
      </c>
      <c r="BX5" s="2">
        <f>(Tabelle1!AG5-Finale!AG5)^2/'8. Iteration'!BX5</f>
        <v>9.5572762921148927E-2</v>
      </c>
      <c r="BY5" s="2">
        <f>(Tabelle1!AH5-Finale!AH5)^2/'8. Iteration'!BY5</f>
        <v>9.5572762921148927E-2</v>
      </c>
      <c r="BZ5" s="2">
        <f>(Tabelle1!AI5-Finale!AI5)^2/'8. Iteration'!BZ5</f>
        <v>10.463232090768759</v>
      </c>
      <c r="CA5" s="2">
        <f>(Tabelle1!AJ5-Finale!AJ5)^2/'8. Iteration'!CA5</f>
        <v>0.10152432766821548</v>
      </c>
      <c r="CB5" s="2">
        <f>(Tabelle1!AK5-Finale!AK5)^2/'8. Iteration'!CB5</f>
        <v>0.14209180123869725</v>
      </c>
      <c r="CC5" s="2">
        <f>(Tabelle1!AL5-Finale!AL5)^2/'8. Iteration'!CC5</f>
        <v>0.14658441767243457</v>
      </c>
      <c r="CD5" s="2">
        <f>(Tabelle1!AM5-Finale!AM5)^2/'8. Iteration'!CD5</f>
        <v>0.17164885580451023</v>
      </c>
      <c r="CE5" s="2">
        <f>(Tabelle1!AN5-Finale!AN5)^2/'8. Iteration'!CE5</f>
        <v>0.20193991522660723</v>
      </c>
      <c r="CF5" s="2">
        <f>(Tabelle1!AO5-Finale!AO5)^2/'8. Iteration'!CF5</f>
        <v>0.20875597629043927</v>
      </c>
      <c r="CG5" s="2">
        <f>(Tabelle1!AP5-Finale!AP5)^2/'8. Iteration'!CG5</f>
        <v>0.23099211441764961</v>
      </c>
      <c r="CH5" s="2">
        <f>(Tabelle1!AQ5-Finale!AQ5)^2/'8. Iteration'!CH5</f>
        <v>0.24749115208795167</v>
      </c>
      <c r="CI5" s="2">
        <f>(Tabelle1!AR5-Finale!AR5)^2/'8. Iteration'!CI5</f>
        <v>3.9015761322658347</v>
      </c>
      <c r="CJ5" s="2">
        <f>(Tabelle1!AS5-Finale!AS5)^2/'8. Iteration'!CJ5</f>
        <v>0.28532160134632001</v>
      </c>
      <c r="CK5" s="2">
        <f>(Tabelle1!AT5-Finale!AT5)^2/'8. Iteration'!CK5</f>
        <v>0.40384893347791362</v>
      </c>
      <c r="CL5" s="2">
        <f>(Tabelle1!AU5-Finale!AU5)^2/'8. Iteration'!CL5</f>
        <v>0.45811701584228604</v>
      </c>
    </row>
    <row r="6" spans="1:90">
      <c r="A6" t="str">
        <f>Tabelle1!A6</f>
        <v>Häusler Patrick</v>
      </c>
      <c r="F6" s="8">
        <f>'8. Iteration'!F207</f>
        <v>2.6770512089046621</v>
      </c>
      <c r="G6" s="9">
        <f>SQRT(-1/'8. Iteration'!AX6)</f>
        <v>0.57054682895509778</v>
      </c>
      <c r="H6" s="3">
        <f>'8. Iteration'!H6</f>
        <v>0.99713032897477905</v>
      </c>
      <c r="I6" s="3">
        <f>'8. Iteration'!I6</f>
        <v>0.99549572140200249</v>
      </c>
      <c r="J6" s="3">
        <f>'8. Iteration'!J6</f>
        <v>0.99053982739862489</v>
      </c>
      <c r="K6" s="3">
        <f>'8. Iteration'!K6</f>
        <v>0.9862646199271935</v>
      </c>
      <c r="L6" s="3">
        <f>'8. Iteration'!L6</f>
        <v>0.98348660662745946</v>
      </c>
      <c r="M6" s="3">
        <f>'8. Iteration'!M6</f>
        <v>0.98044036586034478</v>
      </c>
      <c r="N6" s="3">
        <f>'8. Iteration'!N6</f>
        <v>0.97248101156061117</v>
      </c>
      <c r="O6" s="3">
        <f>'8. Iteration'!O6</f>
        <v>0.97149204199441275</v>
      </c>
      <c r="P6" s="3">
        <f>'8. Iteration'!P6</f>
        <v>0.96838672704677464</v>
      </c>
      <c r="Q6" s="3">
        <f>'8. Iteration'!Q6</f>
        <v>0.96506200827385191</v>
      </c>
      <c r="R6" s="3">
        <f>'8. Iteration'!R6</f>
        <v>0.96390221956625766</v>
      </c>
      <c r="S6" s="3">
        <f>'8. Iteration'!S6</f>
        <v>0.96025913310275457</v>
      </c>
      <c r="T6" s="3">
        <f>'8. Iteration'!T6</f>
        <v>0.96025913310275457</v>
      </c>
      <c r="U6" s="3">
        <f>'8. Iteration'!U6</f>
        <v>0.95898789429409914</v>
      </c>
      <c r="V6" s="3">
        <f>'8. Iteration'!V6</f>
        <v>0.94921463824819863</v>
      </c>
      <c r="W6" s="3">
        <f>'8. Iteration'!W6</f>
        <v>0.94286671009915313</v>
      </c>
      <c r="X6" s="3">
        <f>'8. Iteration'!X6</f>
        <v>0.94286671009915313</v>
      </c>
      <c r="Y6" s="3">
        <f>'8. Iteration'!Y6</f>
        <v>0.9394593332842911</v>
      </c>
      <c r="Z6" s="3">
        <f>'8. Iteration'!Z6</f>
        <v>0.92819383642528419</v>
      </c>
      <c r="AA6" s="3">
        <f>'8. Iteration'!AA6</f>
        <v>0.92819383642528419</v>
      </c>
      <c r="AB6" s="3">
        <f>'8. Iteration'!AB6</f>
        <v>0.92615065407241759</v>
      </c>
      <c r="AC6" s="3">
        <f>'8. Iteration'!AC6</f>
        <v>0.91970872563851147</v>
      </c>
      <c r="AD6" s="3">
        <f>'8. Iteration'!AD6</f>
        <v>0.91745204676294945</v>
      </c>
      <c r="AE6" s="3">
        <f>'8. Iteration'!AE6</f>
        <v>0.91513791326271687</v>
      </c>
      <c r="AF6" s="3">
        <f>'8. Iteration'!AF6</f>
        <v>0.91513791326271687</v>
      </c>
      <c r="AG6" s="3">
        <f>'8. Iteration'!AG6</f>
        <v>0.91276456831007624</v>
      </c>
      <c r="AH6" s="3">
        <f>'8. Iteration'!AH6</f>
        <v>0.91276456831007624</v>
      </c>
      <c r="AI6" s="3">
        <f>'8. Iteration'!AI6</f>
        <v>0.91276456831007624</v>
      </c>
      <c r="AJ6" s="3">
        <f>'8. Iteration'!AJ6</f>
        <v>0.90783287747885755</v>
      </c>
      <c r="AK6" s="3">
        <f>'8. Iteration'!AK6</f>
        <v>0.8755863573448418</v>
      </c>
      <c r="AL6" s="3">
        <f>'8. Iteration'!AL6</f>
        <v>0.87215558190647591</v>
      </c>
      <c r="AM6" s="3">
        <f>'8. Iteration'!AM6</f>
        <v>0.85349803829522974</v>
      </c>
      <c r="AN6" s="3">
        <f>'8. Iteration'!AN6</f>
        <v>0.83198834428546742</v>
      </c>
      <c r="AO6" s="3">
        <f>'8. Iteration'!AO6</f>
        <v>0.82729684040025009</v>
      </c>
      <c r="AP6" s="3">
        <f>'8. Iteration'!AP6</f>
        <v>0.8123528886073117</v>
      </c>
      <c r="AQ6" s="3">
        <f>'8. Iteration'!AQ6</f>
        <v>0.80160889183564898</v>
      </c>
      <c r="AR6" s="3">
        <f>'8. Iteration'!AR6</f>
        <v>0.7959839910641695</v>
      </c>
      <c r="AS6" s="3">
        <f>'8. Iteration'!AS6</f>
        <v>0.77801540015552706</v>
      </c>
      <c r="AT6" s="3">
        <f>'8. Iteration'!AT6</f>
        <v>0.71232735670681246</v>
      </c>
      <c r="AU6" s="3">
        <f>'8. Iteration'!AU6</f>
        <v>0.31418398582891049</v>
      </c>
      <c r="AW6">
        <f>SUMSQ('8. Iteration'!H207:AU207)/SUM('8. Iteration'!AY6:CL6)</f>
        <v>1.2775111142683635</v>
      </c>
      <c r="AX6">
        <f t="shared" ref="AX6:AX69" si="2">AVERAGE(AY6:CL6)</f>
        <v>1.0042698858173986</v>
      </c>
      <c r="AY6" s="2">
        <f>(Tabelle1!H6-Finale!H6)^2/'8. Iteration'!AY6</f>
        <v>2.8779297367992692E-3</v>
      </c>
      <c r="AZ6" s="2">
        <f>(Tabelle1!I6-Finale!I6)^2/'8. Iteration'!AZ6</f>
        <v>4.5246589223446685E-3</v>
      </c>
      <c r="BA6" s="2">
        <f>(Tabelle1!J6-Finale!J6)^2/'8. Iteration'!BA6</f>
        <v>9.5505221897231492E-3</v>
      </c>
      <c r="BB6" s="2">
        <f>(Tabelle1!K6-Finale!K6)^2/'8. Iteration'!BB6</f>
        <v>1.3926668153036306E-2</v>
      </c>
      <c r="BC6" s="2">
        <f>(Tabelle1!L6-Finale!L6)^2/'8. Iteration'!BC6</f>
        <v>1.679066421572098E-2</v>
      </c>
      <c r="BD6" s="2">
        <f>(Tabelle1!M6-Finale!M6)^2/'8. Iteration'!BD6</f>
        <v>1.9949845825137442E-2</v>
      </c>
      <c r="BE6" s="2">
        <f>(Tabelle1!N6-Finale!N6)^2/'8. Iteration'!BE6</f>
        <v>2.8297712872796452E-2</v>
      </c>
      <c r="BF6" s="2">
        <f>(Tabelle1!O6-Finale!O6)^2/'8. Iteration'!BF6</f>
        <v>2.9344510066250457E-2</v>
      </c>
      <c r="BG6" s="2">
        <f>(Tabelle1!P6-Finale!P6)^2/'8. Iteration'!BG6</f>
        <v>3.2645297658750738E-2</v>
      </c>
      <c r="BH6" s="2">
        <f>(Tabelle1!Q6-Finale!Q6)^2/'8. Iteration'!BH6</f>
        <v>3.6202846476818172E-2</v>
      </c>
      <c r="BI6" s="2">
        <f>(Tabelle1!R6-Finale!R6)^2/'8. Iteration'!BI6</f>
        <v>3.7449628915665154E-2</v>
      </c>
      <c r="BJ6" s="2">
        <f>(Tabelle1!S6-Finale!S6)^2/'8. Iteration'!BJ6</f>
        <v>4.1385565132649328E-2</v>
      </c>
      <c r="BK6" s="2">
        <f>(Tabelle1!T6-Finale!T6)^2/'8. Iteration'!BK6</f>
        <v>4.1385565132649328E-2</v>
      </c>
      <c r="BL6" s="2">
        <f>(Tabelle1!U6-Finale!U6)^2/'8. Iteration'!BL6</f>
        <v>4.2766030676632719E-2</v>
      </c>
      <c r="BM6" s="2">
        <f>(Tabelle1!V6-Finale!V6)^2/'8. Iteration'!BM6</f>
        <v>5.3502505866878672E-2</v>
      </c>
      <c r="BN6" s="2">
        <f>(Tabelle1!W6-Finale!W6)^2/'8. Iteration'!BN6</f>
        <v>6.0595298666169535E-2</v>
      </c>
      <c r="BO6" s="2">
        <f>(Tabelle1!X6-Finale!X6)^2/'8. Iteration'!BO6</f>
        <v>6.0595298666169535E-2</v>
      </c>
      <c r="BP6" s="2">
        <f>(Tabelle1!Y6-Finale!Y6)^2/'8. Iteration'!BP6</f>
        <v>6.4442030187791641E-2</v>
      </c>
      <c r="BQ6" s="2">
        <f>(Tabelle1!Z6-Finale!Z6)^2/'8. Iteration'!BQ6</f>
        <v>7.7361172587893948E-2</v>
      </c>
      <c r="BR6" s="2">
        <f>(Tabelle1!AA6-Finale!AA6)^2/'8. Iteration'!BR6</f>
        <v>12.926381110160262</v>
      </c>
      <c r="BS6" s="2">
        <f>(Tabelle1!AB6-Finale!AB6)^2/'8. Iteration'!BS6</f>
        <v>7.9737940693402537E-2</v>
      </c>
      <c r="BT6" s="2">
        <f>(Tabelle1!AC6-Finale!AC6)^2/'8. Iteration'!BT6</f>
        <v>11.454653484484323</v>
      </c>
      <c r="BU6" s="2">
        <f>(Tabelle1!AD6-Finale!AD6)^2/'8. Iteration'!BU6</f>
        <v>8.9975223804126758E-2</v>
      </c>
      <c r="BV6" s="2">
        <f>(Tabelle1!AE6-Finale!AE6)^2/'8. Iteration'!BV6</f>
        <v>9.2731473046206311E-2</v>
      </c>
      <c r="BW6" s="2">
        <f>(Tabelle1!AF6-Finale!AF6)^2/'8. Iteration'!BW6</f>
        <v>9.2731473046206311E-2</v>
      </c>
      <c r="BX6" s="2">
        <f>(Tabelle1!AG6-Finale!AG6)^2/'8. Iteration'!BX6</f>
        <v>9.5572762921148927E-2</v>
      </c>
      <c r="BY6" s="2">
        <f>(Tabelle1!AH6-Finale!AH6)^2/'8. Iteration'!BY6</f>
        <v>9.5572762921148927E-2</v>
      </c>
      <c r="BZ6" s="2">
        <f>(Tabelle1!AI6-Finale!AI6)^2/'8. Iteration'!BZ6</f>
        <v>9.5572762921148927E-2</v>
      </c>
      <c r="CA6" s="2">
        <f>(Tabelle1!AJ6-Finale!AJ6)^2/'8. Iteration'!CA6</f>
        <v>0.10152432766821548</v>
      </c>
      <c r="CB6" s="2">
        <f>(Tabelle1!AK6-Finale!AK6)^2/'8. Iteration'!CB6</f>
        <v>0.14209180123869725</v>
      </c>
      <c r="CC6" s="2">
        <f>(Tabelle1!AL6-Finale!AL6)^2/'8. Iteration'!CC6</f>
        <v>6.8220075222091738</v>
      </c>
      <c r="CD6" s="2">
        <f>(Tabelle1!AM6-Finale!AM6)^2/'8. Iteration'!CD6</f>
        <v>0.17164885580451023</v>
      </c>
      <c r="CE6" s="2">
        <f>(Tabelle1!AN6-Finale!AN6)^2/'8. Iteration'!CE6</f>
        <v>0.20193991522660723</v>
      </c>
      <c r="CF6" s="2">
        <f>(Tabelle1!AO6-Finale!AO6)^2/'8. Iteration'!CF6</f>
        <v>0.20875597629043927</v>
      </c>
      <c r="CG6" s="2">
        <f>(Tabelle1!AP6-Finale!AP6)^2/'8. Iteration'!CG6</f>
        <v>0.23099211441764961</v>
      </c>
      <c r="CH6" s="2">
        <f>(Tabelle1!AQ6-Finale!AQ6)^2/'8. Iteration'!CH6</f>
        <v>0.24749115208795167</v>
      </c>
      <c r="CI6" s="2">
        <f>(Tabelle1!AR6-Finale!AR6)^2/'8. Iteration'!CI6</f>
        <v>0.25630667353381914</v>
      </c>
      <c r="CJ6" s="2">
        <f>(Tabelle1!AS6-Finale!AS6)^2/'8. Iteration'!CJ6</f>
        <v>3.5048170039751447</v>
      </c>
      <c r="CK6" s="2">
        <f>(Tabelle1!AT6-Finale!AT6)^2/'8. Iteration'!CK6</f>
        <v>0.40384893347791362</v>
      </c>
      <c r="CL6" s="2">
        <f>(Tabelle1!AU6-Finale!AU6)^2/'8. Iteration'!CL6</f>
        <v>2.1828484108179591</v>
      </c>
    </row>
    <row r="7" spans="1:90">
      <c r="A7" t="str">
        <f>Tabelle1!A7</f>
        <v>Hausberger Michael2</v>
      </c>
      <c r="F7" s="8">
        <f>'8. Iteration'!F208</f>
        <v>2.6770512089046621</v>
      </c>
      <c r="G7" s="9">
        <f>SQRT(-1/'8. Iteration'!AX7)</f>
        <v>0.57054682895509778</v>
      </c>
      <c r="H7" s="3">
        <f>'8. Iteration'!H7</f>
        <v>0.99713032897477905</v>
      </c>
      <c r="I7" s="3">
        <f>'8. Iteration'!I7</f>
        <v>0.99549572140200249</v>
      </c>
      <c r="J7" s="3">
        <f>'8. Iteration'!J7</f>
        <v>0.99053982739862489</v>
      </c>
      <c r="K7" s="3">
        <f>'8. Iteration'!K7</f>
        <v>0.9862646199271935</v>
      </c>
      <c r="L7" s="3">
        <f>'8. Iteration'!L7</f>
        <v>0.98348660662745946</v>
      </c>
      <c r="M7" s="3">
        <f>'8. Iteration'!M7</f>
        <v>0.98044036586034478</v>
      </c>
      <c r="N7" s="3">
        <f>'8. Iteration'!N7</f>
        <v>0.97248101156061117</v>
      </c>
      <c r="O7" s="3">
        <f>'8. Iteration'!O7</f>
        <v>0.97149204199441275</v>
      </c>
      <c r="P7" s="3">
        <f>'8. Iteration'!P7</f>
        <v>0.96838672704677464</v>
      </c>
      <c r="Q7" s="3">
        <f>'8. Iteration'!Q7</f>
        <v>0.96506200827385191</v>
      </c>
      <c r="R7" s="3">
        <f>'8. Iteration'!R7</f>
        <v>0.96390221956625766</v>
      </c>
      <c r="S7" s="3">
        <f>'8. Iteration'!S7</f>
        <v>0.96025913310275457</v>
      </c>
      <c r="T7" s="3">
        <f>'8. Iteration'!T7</f>
        <v>0.96025913310275457</v>
      </c>
      <c r="U7" s="3">
        <f>'8. Iteration'!U7</f>
        <v>0.95898789429409914</v>
      </c>
      <c r="V7" s="3">
        <f>'8. Iteration'!V7</f>
        <v>0.94921463824819863</v>
      </c>
      <c r="W7" s="3">
        <f>'8. Iteration'!W7</f>
        <v>0.94286671009915313</v>
      </c>
      <c r="X7" s="3">
        <f>'8. Iteration'!X7</f>
        <v>0.94286671009915313</v>
      </c>
      <c r="Y7" s="3">
        <f>'8. Iteration'!Y7</f>
        <v>0.9394593332842911</v>
      </c>
      <c r="Z7" s="3">
        <f>'8. Iteration'!Z7</f>
        <v>0.92819383642528419</v>
      </c>
      <c r="AA7" s="3">
        <f>'8. Iteration'!AA7</f>
        <v>0.92819383642528419</v>
      </c>
      <c r="AB7" s="3">
        <f>'8. Iteration'!AB7</f>
        <v>0.92615065407241759</v>
      </c>
      <c r="AC7" s="3">
        <f>'8. Iteration'!AC7</f>
        <v>0.91970872563851147</v>
      </c>
      <c r="AD7" s="3">
        <f>'8. Iteration'!AD7</f>
        <v>0.91745204676294945</v>
      </c>
      <c r="AE7" s="3">
        <f>'8. Iteration'!AE7</f>
        <v>0.91513791326271687</v>
      </c>
      <c r="AF7" s="3">
        <f>'8. Iteration'!AF7</f>
        <v>0.91513791326271687</v>
      </c>
      <c r="AG7" s="3">
        <f>'8. Iteration'!AG7</f>
        <v>0.91276456831007624</v>
      </c>
      <c r="AH7" s="3">
        <f>'8. Iteration'!AH7</f>
        <v>0.91276456831007624</v>
      </c>
      <c r="AI7" s="3">
        <f>'8. Iteration'!AI7</f>
        <v>0.91276456831007624</v>
      </c>
      <c r="AJ7" s="3">
        <f>'8. Iteration'!AJ7</f>
        <v>0.90783287747885755</v>
      </c>
      <c r="AK7" s="3">
        <f>'8. Iteration'!AK7</f>
        <v>0.8755863573448418</v>
      </c>
      <c r="AL7" s="3">
        <f>'8. Iteration'!AL7</f>
        <v>0.87215558190647591</v>
      </c>
      <c r="AM7" s="3">
        <f>'8. Iteration'!AM7</f>
        <v>0.85349803829522974</v>
      </c>
      <c r="AN7" s="3">
        <f>'8. Iteration'!AN7</f>
        <v>0.83198834428546742</v>
      </c>
      <c r="AO7" s="3">
        <f>'8. Iteration'!AO7</f>
        <v>0.82729684040025009</v>
      </c>
      <c r="AP7" s="3">
        <f>'8. Iteration'!AP7</f>
        <v>0.8123528886073117</v>
      </c>
      <c r="AQ7" s="3">
        <f>'8. Iteration'!AQ7</f>
        <v>0.80160889183564898</v>
      </c>
      <c r="AR7" s="3">
        <f>'8. Iteration'!AR7</f>
        <v>0.7959839910641695</v>
      </c>
      <c r="AS7" s="3">
        <f>'8. Iteration'!AS7</f>
        <v>0.77801540015552706</v>
      </c>
      <c r="AT7" s="3">
        <f>'8. Iteration'!AT7</f>
        <v>0.71232735670681246</v>
      </c>
      <c r="AU7" s="3">
        <f>'8. Iteration'!AU7</f>
        <v>0.31418398582891049</v>
      </c>
      <c r="AW7">
        <f>SUMSQ('8. Iteration'!H208:AU208)/SUM('8. Iteration'!AY7:CL7)</f>
        <v>1.385961977812834</v>
      </c>
      <c r="AX7">
        <f t="shared" si="2"/>
        <v>2.1684080797115017</v>
      </c>
      <c r="AY7" s="2">
        <f>(Tabelle1!H7-Finale!H7)^2/'8. Iteration'!AY7</f>
        <v>2.8779297367992692E-3</v>
      </c>
      <c r="AZ7" s="2">
        <f>(Tabelle1!I7-Finale!I7)^2/'8. Iteration'!AZ7</f>
        <v>4.5246589223446685E-3</v>
      </c>
      <c r="BA7" s="2">
        <f>(Tabelle1!J7-Finale!J7)^2/'8. Iteration'!BA7</f>
        <v>9.5505221897231492E-3</v>
      </c>
      <c r="BB7" s="2">
        <f>(Tabelle1!K7-Finale!K7)^2/'8. Iteration'!BB7</f>
        <v>1.3926668153036306E-2</v>
      </c>
      <c r="BC7" s="2">
        <f>(Tabelle1!L7-Finale!L7)^2/'8. Iteration'!BC7</f>
        <v>1.679066421572098E-2</v>
      </c>
      <c r="BD7" s="2">
        <f>(Tabelle1!M7-Finale!M7)^2/'8. Iteration'!BD7</f>
        <v>50.125700657794972</v>
      </c>
      <c r="BE7" s="2">
        <f>(Tabelle1!N7-Finale!N7)^2/'8. Iteration'!BE7</f>
        <v>2.8297712872796452E-2</v>
      </c>
      <c r="BF7" s="2">
        <f>(Tabelle1!O7-Finale!O7)^2/'8. Iteration'!BF7</f>
        <v>2.9344510066250457E-2</v>
      </c>
      <c r="BG7" s="2">
        <f>(Tabelle1!P7-Finale!P7)^2/'8. Iteration'!BG7</f>
        <v>3.2645297658750738E-2</v>
      </c>
      <c r="BH7" s="2">
        <f>(Tabelle1!Q7-Finale!Q7)^2/'8. Iteration'!BH7</f>
        <v>3.6202846476818172E-2</v>
      </c>
      <c r="BI7" s="2">
        <f>(Tabelle1!R7-Finale!R7)^2/'8. Iteration'!BI7</f>
        <v>3.7449628915665154E-2</v>
      </c>
      <c r="BJ7" s="2">
        <f>(Tabelle1!S7-Finale!S7)^2/'8. Iteration'!BJ7</f>
        <v>4.1385565132649328E-2</v>
      </c>
      <c r="BK7" s="2">
        <f>(Tabelle1!T7-Finale!T7)^2/'8. Iteration'!BK7</f>
        <v>4.1385565132649328E-2</v>
      </c>
      <c r="BL7" s="2">
        <f>(Tabelle1!U7-Finale!U7)^2/'8. Iteration'!BL7</f>
        <v>4.2766030676632719E-2</v>
      </c>
      <c r="BM7" s="2">
        <f>(Tabelle1!V7-Finale!V7)^2/'8. Iteration'!BM7</f>
        <v>5.3502505866878672E-2</v>
      </c>
      <c r="BN7" s="2">
        <f>(Tabelle1!W7-Finale!W7)^2/'8. Iteration'!BN7</f>
        <v>6.0595298666169535E-2</v>
      </c>
      <c r="BO7" s="2">
        <f>(Tabelle1!X7-Finale!X7)^2/'8. Iteration'!BO7</f>
        <v>6.0595298666169535E-2</v>
      </c>
      <c r="BP7" s="2">
        <f>(Tabelle1!Y7-Finale!Y7)^2/'8. Iteration'!BP7</f>
        <v>15.517822717345844</v>
      </c>
      <c r="BQ7" s="2">
        <f>(Tabelle1!Z7-Finale!Z7)^2/'8. Iteration'!BQ7</f>
        <v>7.7361172587893948E-2</v>
      </c>
      <c r="BR7" s="2">
        <f>(Tabelle1!AA7-Finale!AA7)^2/'8. Iteration'!BR7</f>
        <v>7.7361172587893948E-2</v>
      </c>
      <c r="BS7" s="2">
        <f>(Tabelle1!AB7-Finale!AB7)^2/'8. Iteration'!BS7</f>
        <v>7.9737940693402537E-2</v>
      </c>
      <c r="BT7" s="2">
        <f>(Tabelle1!AC7-Finale!AC7)^2/'8. Iteration'!BT7</f>
        <v>8.7300763951919658E-2</v>
      </c>
      <c r="BU7" s="2">
        <f>(Tabelle1!AD7-Finale!AD7)^2/'8. Iteration'!BU7</f>
        <v>8.9975223804126758E-2</v>
      </c>
      <c r="BV7" s="2">
        <f>(Tabelle1!AE7-Finale!AE7)^2/'8. Iteration'!BV7</f>
        <v>9.2731473046206311E-2</v>
      </c>
      <c r="BW7" s="2">
        <f>(Tabelle1!AF7-Finale!AF7)^2/'8. Iteration'!BW7</f>
        <v>9.2731473046206311E-2</v>
      </c>
      <c r="BX7" s="2">
        <f>(Tabelle1!AG7-Finale!AG7)^2/'8. Iteration'!BX7</f>
        <v>10.463232090768759</v>
      </c>
      <c r="BY7" s="2">
        <f>(Tabelle1!AH7-Finale!AH7)^2/'8. Iteration'!BY7</f>
        <v>9.5572762921148927E-2</v>
      </c>
      <c r="BZ7" s="2">
        <f>(Tabelle1!AI7-Finale!AI7)^2/'8. Iteration'!BZ7</f>
        <v>9.5572762921148927E-2</v>
      </c>
      <c r="CA7" s="2">
        <f>(Tabelle1!AJ7-Finale!AJ7)^2/'8. Iteration'!CA7</f>
        <v>0.10152432766821548</v>
      </c>
      <c r="CB7" s="2">
        <f>(Tabelle1!AK7-Finale!AK7)^2/'8. Iteration'!CB7</f>
        <v>0.14209180123869725</v>
      </c>
      <c r="CC7" s="2">
        <f>(Tabelle1!AL7-Finale!AL7)^2/'8. Iteration'!CC7</f>
        <v>0.14658441767243457</v>
      </c>
      <c r="CD7" s="2">
        <f>(Tabelle1!AM7-Finale!AM7)^2/'8. Iteration'!CD7</f>
        <v>0.17164885580451023</v>
      </c>
      <c r="CE7" s="2">
        <f>(Tabelle1!AN7-Finale!AN7)^2/'8. Iteration'!CE7</f>
        <v>4.9519680092855758</v>
      </c>
      <c r="CF7" s="2">
        <f>(Tabelle1!AO7-Finale!AO7)^2/'8. Iteration'!CF7</f>
        <v>0.20875597629043927</v>
      </c>
      <c r="CG7" s="2">
        <f>(Tabelle1!AP7-Finale!AP7)^2/'8. Iteration'!CG7</f>
        <v>0.23099211441764961</v>
      </c>
      <c r="CH7" s="2">
        <f>(Tabelle1!AQ7-Finale!AQ7)^2/'8. Iteration'!CH7</f>
        <v>0.24749115208795167</v>
      </c>
      <c r="CI7" s="2">
        <f>(Tabelle1!AR7-Finale!AR7)^2/'8. Iteration'!CI7</f>
        <v>0.25630667353381914</v>
      </c>
      <c r="CJ7" s="2">
        <f>(Tabelle1!AS7-Finale!AS7)^2/'8. Iteration'!CJ7</f>
        <v>0.28532160134632001</v>
      </c>
      <c r="CK7" s="2">
        <f>(Tabelle1!AT7-Finale!AT7)^2/'8. Iteration'!CK7</f>
        <v>0.40384893347791362</v>
      </c>
      <c r="CL7" s="2">
        <f>(Tabelle1!AU7-Finale!AU7)^2/'8. Iteration'!CL7</f>
        <v>2.1828484108179591</v>
      </c>
    </row>
    <row r="8" spans="1:90">
      <c r="A8" t="str">
        <f>Tabelle1!A8</f>
        <v>Angerer Martin2</v>
      </c>
      <c r="F8" s="8">
        <f>'8. Iteration'!F209</f>
        <v>2.381544208831786</v>
      </c>
      <c r="G8" s="9">
        <f>SQRT(-1/'8. Iteration'!AX8)</f>
        <v>0.51923570674777475</v>
      </c>
      <c r="H8" s="3">
        <f>'8. Iteration'!H8</f>
        <v>0.99614755184915926</v>
      </c>
      <c r="I8" s="3">
        <f>'8. Iteration'!I8</f>
        <v>0.99395653261131145</v>
      </c>
      <c r="J8" s="3">
        <f>'8. Iteration'!J8</f>
        <v>0.98732868127747409</v>
      </c>
      <c r="K8" s="3">
        <f>'8. Iteration'!K8</f>
        <v>0.98162921783152091</v>
      </c>
      <c r="L8" s="3">
        <f>'8. Iteration'!L8</f>
        <v>0.97793465824978321</v>
      </c>
      <c r="M8" s="3">
        <f>'8. Iteration'!M8</f>
        <v>0.97389143315761961</v>
      </c>
      <c r="N8" s="3">
        <f>'8. Iteration'!N8</f>
        <v>0.96336671079558267</v>
      </c>
      <c r="O8" s="3">
        <f>'8. Iteration'!O8</f>
        <v>0.96206297188248691</v>
      </c>
      <c r="P8" s="3">
        <f>'8. Iteration'!P8</f>
        <v>0.95797499721453316</v>
      </c>
      <c r="Q8" s="3">
        <f>'8. Iteration'!Q8</f>
        <v>0.95360775018175592</v>
      </c>
      <c r="R8" s="3">
        <f>'8. Iteration'!R8</f>
        <v>0.95208660786322352</v>
      </c>
      <c r="S8" s="3">
        <f>'8. Iteration'!S8</f>
        <v>0.94731623383587127</v>
      </c>
      <c r="T8" s="3">
        <f>'8. Iteration'!T8</f>
        <v>0.94731623383587127</v>
      </c>
      <c r="U8" s="3">
        <f>'8. Iteration'!U8</f>
        <v>0.94565440632125319</v>
      </c>
      <c r="V8" s="3">
        <f>'8. Iteration'!V8</f>
        <v>0.93292599175119961</v>
      </c>
      <c r="W8" s="3">
        <f>'8. Iteration'!W8</f>
        <v>0.9247035663443619</v>
      </c>
      <c r="X8" s="3">
        <f>'8. Iteration'!X8</f>
        <v>0.9247035663443619</v>
      </c>
      <c r="Y8" s="3">
        <f>'8. Iteration'!Y8</f>
        <v>0.92030451626694576</v>
      </c>
      <c r="Z8" s="3">
        <f>'8. Iteration'!Z8</f>
        <v>0.90583194113486221</v>
      </c>
      <c r="AA8" s="3">
        <f>'8. Iteration'!AA8</f>
        <v>0.90583194113486221</v>
      </c>
      <c r="AB8" s="3">
        <f>'8. Iteration'!AB8</f>
        <v>0.90321881507470392</v>
      </c>
      <c r="AC8" s="3">
        <f>'8. Iteration'!AC8</f>
        <v>0.89500330542649786</v>
      </c>
      <c r="AD8" s="3">
        <f>'8. Iteration'!AD8</f>
        <v>0.89213369060851522</v>
      </c>
      <c r="AE8" s="3">
        <f>'8. Iteration'!AE8</f>
        <v>0.88919550902584188</v>
      </c>
      <c r="AF8" s="3">
        <f>'8. Iteration'!AF8</f>
        <v>0.88919550902584188</v>
      </c>
      <c r="AG8" s="3">
        <f>'8. Iteration'!AG8</f>
        <v>0.88618686327115526</v>
      </c>
      <c r="AH8" s="3">
        <f>'8. Iteration'!AH8</f>
        <v>0.88618686327115526</v>
      </c>
      <c r="AI8" s="3">
        <f>'8. Iteration'!AI8</f>
        <v>0.88618686327115526</v>
      </c>
      <c r="AJ8" s="3">
        <f>'8. Iteration'!AJ8</f>
        <v>0.87995026827046496</v>
      </c>
      <c r="AK8" s="3">
        <f>'8. Iteration'!AK8</f>
        <v>0.83967129954299013</v>
      </c>
      <c r="AL8" s="3">
        <f>'8. Iteration'!AL8</f>
        <v>0.8354362847874266</v>
      </c>
      <c r="AM8" s="3">
        <f>'8. Iteration'!AM8</f>
        <v>0.81257156560460919</v>
      </c>
      <c r="AN8" s="3">
        <f>'8. Iteration'!AN8</f>
        <v>0.78655568667005071</v>
      </c>
      <c r="AO8" s="3">
        <f>'8. Iteration'!AO8</f>
        <v>0.78092958253591771</v>
      </c>
      <c r="AP8" s="3">
        <f>'8. Iteration'!AP8</f>
        <v>0.76312227287689616</v>
      </c>
      <c r="AQ8" s="3">
        <f>'8. Iteration'!AQ8</f>
        <v>0.75042550231379856</v>
      </c>
      <c r="AR8" s="3">
        <f>'8. Iteration'!AR8</f>
        <v>0.74381320430633913</v>
      </c>
      <c r="AS8" s="3">
        <f>'8. Iteration'!AS8</f>
        <v>0.72284958530454457</v>
      </c>
      <c r="AT8" s="3">
        <f>'8. Iteration'!AT8</f>
        <v>0.64821833766731041</v>
      </c>
      <c r="AU8" s="3">
        <f>'8. Iteration'!AU8</f>
        <v>0.25423942592707771</v>
      </c>
      <c r="AW8">
        <f>SUMSQ('8. Iteration'!H209:AU209)/SUM('8. Iteration'!AY8:CL8)</f>
        <v>0.76718973030828519</v>
      </c>
      <c r="AX8">
        <f t="shared" si="2"/>
        <v>0.41935496711369263</v>
      </c>
      <c r="AY8" s="2">
        <f>(Tabelle1!H8-Finale!H8)^2/'8. Iteration'!AY8</f>
        <v>3.8673469042707544E-3</v>
      </c>
      <c r="AZ8" s="2">
        <f>(Tabelle1!I8-Finale!I8)^2/'8. Iteration'!AZ8</f>
        <v>6.0802129574129577E-3</v>
      </c>
      <c r="BA8" s="2">
        <f>(Tabelle1!J8-Finale!J8)^2/'8. Iteration'!BA8</f>
        <v>1.2833941688122425E-2</v>
      </c>
      <c r="BB8" s="2">
        <f>(Tabelle1!K8-Finale!K8)^2/'8. Iteration'!BB8</f>
        <v>1.8714583709174098E-2</v>
      </c>
      <c r="BC8" s="2">
        <f>(Tabelle1!L8-Finale!L8)^2/'8. Iteration'!BC8</f>
        <v>2.2563206615161077E-2</v>
      </c>
      <c r="BD8" s="2">
        <f>(Tabelle1!M8-Finale!M8)^2/'8. Iteration'!BD8</f>
        <v>2.6808498312516565E-2</v>
      </c>
      <c r="BE8" s="2">
        <f>(Tabelle1!N8-Finale!N8)^2/'8. Iteration'!BE8</f>
        <v>3.8026318320844042E-2</v>
      </c>
      <c r="BF8" s="2">
        <f>(Tabelle1!O8-Finale!O8)^2/'8. Iteration'!BF8</f>
        <v>3.9432998905758729E-2</v>
      </c>
      <c r="BG8" s="2">
        <f>(Tabelle1!P8-Finale!P8)^2/'8. Iteration'!BG8</f>
        <v>4.3868579981378754E-2</v>
      </c>
      <c r="BH8" s="2">
        <f>(Tabelle1!Q8-Finale!Q8)^2/'8. Iteration'!BH8</f>
        <v>4.8649195446871948E-2</v>
      </c>
      <c r="BI8" s="2">
        <f>(Tabelle1!R8-Finale!R8)^2/'8. Iteration'!BI8</f>
        <v>5.0324615156922464E-2</v>
      </c>
      <c r="BJ8" s="2">
        <f>(Tabelle1!S8-Finale!S8)^2/'8. Iteration'!BJ8</f>
        <v>5.5613705626896853E-2</v>
      </c>
      <c r="BK8" s="2">
        <f>(Tabelle1!T8-Finale!T8)^2/'8. Iteration'!BK8</f>
        <v>5.5613705626896853E-2</v>
      </c>
      <c r="BL8" s="2">
        <f>(Tabelle1!U8-Finale!U8)^2/'8. Iteration'!BL8</f>
        <v>5.7468767993330512E-2</v>
      </c>
      <c r="BM8" s="2">
        <f>(Tabelle1!V8-Finale!V8)^2/'8. Iteration'!BM8</f>
        <v>7.1896387110938417E-2</v>
      </c>
      <c r="BN8" s="2">
        <f>(Tabelle1!W8-Finale!W8)^2/'8. Iteration'!BN8</f>
        <v>8.1427644919017772E-2</v>
      </c>
      <c r="BO8" s="2">
        <f>(Tabelle1!X8-Finale!X8)^2/'8. Iteration'!BO8</f>
        <v>8.1427644919017772E-2</v>
      </c>
      <c r="BP8" s="2">
        <f>(Tabelle1!Y8-Finale!Y8)^2/'8. Iteration'!BP8</f>
        <v>8.6596862586663187E-2</v>
      </c>
      <c r="BQ8" s="2">
        <f>(Tabelle1!Z8-Finale!Z8)^2/'8. Iteration'!BQ8</f>
        <v>0.10395753846697028</v>
      </c>
      <c r="BR8" s="2">
        <f>(Tabelle1!AA8-Finale!AA8)^2/'8. Iteration'!BR8</f>
        <v>0.10395753846697028</v>
      </c>
      <c r="BS8" s="2">
        <f>(Tabelle1!AB8-Finale!AB8)^2/'8. Iteration'!BS8</f>
        <v>0.10715142699644874</v>
      </c>
      <c r="BT8" s="2">
        <f>(Tabelle1!AC8-Finale!AC8)^2/'8. Iteration'!BT8</f>
        <v>0.11731430927338066</v>
      </c>
      <c r="BU8" s="2">
        <f>(Tabelle1!AD8-Finale!AD8)^2/'8. Iteration'!BU8</f>
        <v>0.12090823441261396</v>
      </c>
      <c r="BV8" s="2">
        <f>(Tabelle1!AE8-Finale!AE8)^2/'8. Iteration'!BV8</f>
        <v>0.12461206770550379</v>
      </c>
      <c r="BW8" s="2">
        <f>(Tabelle1!AF8-Finale!AF8)^2/'8. Iteration'!BW8</f>
        <v>0.12461206770550379</v>
      </c>
      <c r="BX8" s="2">
        <f>(Tabelle1!AG8-Finale!AG8)^2/'8. Iteration'!BX8</f>
        <v>0.12843017815534941</v>
      </c>
      <c r="BY8" s="2">
        <f>(Tabelle1!AH8-Finale!AH8)^2/'8. Iteration'!BY8</f>
        <v>0.12843017815534941</v>
      </c>
      <c r="BZ8" s="2">
        <f>(Tabelle1!AI8-Finale!AI8)^2/'8. Iteration'!BZ8</f>
        <v>0.12843017815534941</v>
      </c>
      <c r="CA8" s="2">
        <f>(Tabelle1!AJ8-Finale!AJ8)^2/'8. Iteration'!CA8</f>
        <v>0.13642785968517493</v>
      </c>
      <c r="CB8" s="2">
        <f>(Tabelle1!AK8-Finale!AK8)^2/'8. Iteration'!CB8</f>
        <v>0.19094221815640516</v>
      </c>
      <c r="CC8" s="2">
        <f>(Tabelle1!AL8-Finale!AL8)^2/'8. Iteration'!CC8</f>
        <v>0.19697937258548204</v>
      </c>
      <c r="CD8" s="2">
        <f>(Tabelle1!AM8-Finale!AM8)^2/'8. Iteration'!CD8</f>
        <v>0.2306608332472613</v>
      </c>
      <c r="CE8" s="2">
        <f>(Tabelle1!AN8-Finale!AN8)^2/'8. Iteration'!CE8</f>
        <v>3.6850627425906959</v>
      </c>
      <c r="CF8" s="2">
        <f>(Tabelle1!AO8-Finale!AO8)^2/'8. Iteration'!CF8</f>
        <v>0.28052518737053539</v>
      </c>
      <c r="CG8" s="2">
        <f>(Tabelle1!AP8-Finale!AP8)^2/'8. Iteration'!CG8</f>
        <v>3.2215872811051858</v>
      </c>
      <c r="CH8" s="2">
        <f>(Tabelle1!AQ8-Finale!AQ8)^2/'8. Iteration'!CH8</f>
        <v>3.0068196441181834</v>
      </c>
      <c r="CI8" s="2">
        <f>(Tabelle1!AR8-Finale!AR8)^2/'8. Iteration'!CI8</f>
        <v>0.3444235652317762</v>
      </c>
      <c r="CJ8" s="2">
        <f>(Tabelle1!AS8-Finale!AS8)^2/'8. Iteration'!CJ8</f>
        <v>2.6081490301894092</v>
      </c>
      <c r="CK8" s="2">
        <f>(Tabelle1!AT8-Finale!AT8)^2/'8. Iteration'!CK8</f>
        <v>0.54269008124425655</v>
      </c>
      <c r="CL8" s="2">
        <f>(Tabelle1!AU8-Finale!AU8)^2/'8. Iteration'!CL8</f>
        <v>0.34091293474870332</v>
      </c>
    </row>
    <row r="9" spans="1:90">
      <c r="A9" t="str">
        <f>Tabelle1!A9</f>
        <v>Gruber Andreas</v>
      </c>
      <c r="F9" s="8">
        <f>'8. Iteration'!F210</f>
        <v>2.1316383205280536</v>
      </c>
      <c r="G9" s="9">
        <f>SQRT(-1/'8. Iteration'!AX9)</f>
        <v>0.48216910179849681</v>
      </c>
      <c r="H9" s="3">
        <f>'8. Iteration'!H9</f>
        <v>0.99505926652184518</v>
      </c>
      <c r="I9" s="3">
        <f>'8. Iteration'!I9</f>
        <v>0.99225411495573523</v>
      </c>
      <c r="J9" s="3">
        <f>'8. Iteration'!J9</f>
        <v>0.98378967690607122</v>
      </c>
      <c r="K9" s="3">
        <f>'8. Iteration'!K9</f>
        <v>0.97653622542020624</v>
      </c>
      <c r="L9" s="3">
        <f>'8. Iteration'!L9</f>
        <v>0.97184678664643209</v>
      </c>
      <c r="M9" s="3">
        <f>'8. Iteration'!M9</f>
        <v>0.96672598352159411</v>
      </c>
      <c r="N9" s="3">
        <f>'8. Iteration'!N9</f>
        <v>0.95345083132093267</v>
      </c>
      <c r="O9" s="3">
        <f>'8. Iteration'!O9</f>
        <v>0.95181184907069571</v>
      </c>
      <c r="P9" s="3">
        <f>'8. Iteration'!P9</f>
        <v>0.94668046651778026</v>
      </c>
      <c r="Q9" s="3">
        <f>'8. Iteration'!Q9</f>
        <v>0.94121151831971606</v>
      </c>
      <c r="R9" s="3">
        <f>'8. Iteration'!R9</f>
        <v>0.93930978747955973</v>
      </c>
      <c r="S9" s="3">
        <f>'8. Iteration'!S9</f>
        <v>0.93335636524467869</v>
      </c>
      <c r="T9" s="3">
        <f>'8. Iteration'!T9</f>
        <v>0.93335636524467869</v>
      </c>
      <c r="U9" s="3">
        <f>'8. Iteration'!U9</f>
        <v>0.93128613573741348</v>
      </c>
      <c r="V9" s="3">
        <f>'8. Iteration'!V9</f>
        <v>0.91549322112594889</v>
      </c>
      <c r="W9" s="3">
        <f>'8. Iteration'!W9</f>
        <v>0.90535057023586796</v>
      </c>
      <c r="X9" s="3">
        <f>'8. Iteration'!X9</f>
        <v>0.90535057023586796</v>
      </c>
      <c r="Y9" s="3">
        <f>'8. Iteration'!Y9</f>
        <v>0.89994320072715861</v>
      </c>
      <c r="Z9" s="3">
        <f>'8. Iteration'!Z9</f>
        <v>0.88224615186276556</v>
      </c>
      <c r="AA9" s="3">
        <f>'8. Iteration'!AA9</f>
        <v>0.88224615186276556</v>
      </c>
      <c r="AB9" s="3">
        <f>'8. Iteration'!AB9</f>
        <v>0.87906590880284707</v>
      </c>
      <c r="AC9" s="3">
        <f>'8. Iteration'!AC9</f>
        <v>0.86909726531577558</v>
      </c>
      <c r="AD9" s="3">
        <f>'8. Iteration'!AD9</f>
        <v>0.86562592642650149</v>
      </c>
      <c r="AE9" s="3">
        <f>'8. Iteration'!AE9</f>
        <v>0.86207732472178544</v>
      </c>
      <c r="AF9" s="3">
        <f>'8. Iteration'!AF9</f>
        <v>0.86207732472178544</v>
      </c>
      <c r="AG9" s="3">
        <f>'8. Iteration'!AG9</f>
        <v>0.85844956227254421</v>
      </c>
      <c r="AH9" s="3">
        <f>'8. Iteration'!AH9</f>
        <v>0.85844956227254432</v>
      </c>
      <c r="AI9" s="3">
        <f>'8. Iteration'!AI9</f>
        <v>0.85844956227254421</v>
      </c>
      <c r="AJ9" s="3">
        <f>'8. Iteration'!AJ9</f>
        <v>0.85094869270601903</v>
      </c>
      <c r="AK9" s="3">
        <f>'8. Iteration'!AK9</f>
        <v>0.80311630377658016</v>
      </c>
      <c r="AL9" s="3">
        <f>'8. Iteration'!AL9</f>
        <v>0.79814782532653128</v>
      </c>
      <c r="AM9" s="3">
        <f>'8. Iteration'!AM9</f>
        <v>0.77151910567555027</v>
      </c>
      <c r="AN9" s="3">
        <f>'8. Iteration'!AN9</f>
        <v>0.74161691100167404</v>
      </c>
      <c r="AO9" s="3">
        <f>'8. Iteration'!AO9</f>
        <v>0.73520505334627373</v>
      </c>
      <c r="AP9" s="3">
        <f>'8. Iteration'!AP9</f>
        <v>0.71503724062162433</v>
      </c>
      <c r="AQ9" s="3">
        <f>'8. Iteration'!AQ9</f>
        <v>0.70077369940378142</v>
      </c>
      <c r="AR9" s="3">
        <f>'8. Iteration'!AR9</f>
        <v>0.69338340843358159</v>
      </c>
      <c r="AS9" s="3">
        <f>'8. Iteration'!AS9</f>
        <v>0.67012328885444783</v>
      </c>
      <c r="AT9" s="3">
        <f>'8. Iteration'!AT9</f>
        <v>0.5893596445621595</v>
      </c>
      <c r="AU9" s="3">
        <f>'8. Iteration'!AU9</f>
        <v>0.20981743521829252</v>
      </c>
      <c r="AW9">
        <f>SUMSQ('8. Iteration'!H210:AU210)/SUM('8. Iteration'!AY9:CL9)</f>
        <v>1.0436297839057087</v>
      </c>
      <c r="AX9">
        <f t="shared" si="2"/>
        <v>1.8635597582585723</v>
      </c>
      <c r="AY9" s="2">
        <f>(Tabelle1!H9-Finale!H9)^2/'8. Iteration'!AY9</f>
        <v>4.9652655317956951E-3</v>
      </c>
      <c r="AZ9" s="2">
        <f>(Tabelle1!I9-Finale!I9)^2/'8. Iteration'!AZ9</f>
        <v>7.8063521506386629E-3</v>
      </c>
      <c r="BA9" s="2">
        <f>(Tabelle1!J9-Finale!J9)^2/'8. Iteration'!BA9</f>
        <v>1.6477427517748274E-2</v>
      </c>
      <c r="BB9" s="2">
        <f>(Tabelle1!K9-Finale!K9)^2/'8. Iteration'!BB9</f>
        <v>41.618888815151138</v>
      </c>
      <c r="BC9" s="2">
        <f>(Tabelle1!L9-Finale!L9)^2/'8. Iteration'!BC9</f>
        <v>2.8968777527903004E-2</v>
      </c>
      <c r="BD9" s="2">
        <f>(Tabelle1!M9-Finale!M9)^2/'8. Iteration'!BD9</f>
        <v>3.441928431177068E-2</v>
      </c>
      <c r="BE9" s="2">
        <f>(Tabelle1!N9-Finale!N9)^2/'8. Iteration'!BE9</f>
        <v>4.8821782046775335E-2</v>
      </c>
      <c r="BF9" s="2">
        <f>(Tabelle1!O9-Finale!O9)^2/'8. Iteration'!BF9</f>
        <v>5.0627811553673061E-2</v>
      </c>
      <c r="BG9" s="2">
        <f>(Tabelle1!P9-Finale!P9)^2/'8. Iteration'!BG9</f>
        <v>5.632262982920469E-2</v>
      </c>
      <c r="BH9" s="2">
        <f>(Tabelle1!Q9-Finale!Q9)^2/'8. Iteration'!BH9</f>
        <v>16.010134832847243</v>
      </c>
      <c r="BI9" s="2">
        <f>(Tabelle1!R9-Finale!R9)^2/'8. Iteration'!BI9</f>
        <v>6.4611498069544956E-2</v>
      </c>
      <c r="BJ9" s="2">
        <f>(Tabelle1!S9-Finale!S9)^2/'8. Iteration'!BJ9</f>
        <v>7.1402132386862466E-2</v>
      </c>
      <c r="BK9" s="2">
        <f>(Tabelle1!T9-Finale!T9)^2/'8. Iteration'!BK9</f>
        <v>7.1402132386862466E-2</v>
      </c>
      <c r="BL9" s="2">
        <f>(Tabelle1!U9-Finale!U9)^2/'8. Iteration'!BL9</f>
        <v>7.3783836809915931E-2</v>
      </c>
      <c r="BM9" s="2">
        <f>(Tabelle1!V9-Finale!V9)^2/'8. Iteration'!BM9</f>
        <v>9.2307378060230441E-2</v>
      </c>
      <c r="BN9" s="2">
        <f>(Tabelle1!W9-Finale!W9)^2/'8. Iteration'!BN9</f>
        <v>0.10454450781366753</v>
      </c>
      <c r="BO9" s="2">
        <f>(Tabelle1!X9-Finale!X9)^2/'8. Iteration'!BO9</f>
        <v>0.10454450781366753</v>
      </c>
      <c r="BP9" s="2">
        <f>(Tabelle1!Y9-Finale!Y9)^2/'8. Iteration'!BP9</f>
        <v>0.11118123809590982</v>
      </c>
      <c r="BQ9" s="2">
        <f>(Tabelle1!Z9-Finale!Z9)^2/'8. Iteration'!BQ9</f>
        <v>0.13347051487684039</v>
      </c>
      <c r="BR9" s="2">
        <f>(Tabelle1!AA9-Finale!AA9)^2/'8. Iteration'!BR9</f>
        <v>0.13347051487684039</v>
      </c>
      <c r="BS9" s="2">
        <f>(Tabelle1!AB9-Finale!AB9)^2/'8. Iteration'!BS9</f>
        <v>0.13757113088579059</v>
      </c>
      <c r="BT9" s="2">
        <f>(Tabelle1!AC9-Finale!AC9)^2/'8. Iteration'!BT9</f>
        <v>0.15061919983911418</v>
      </c>
      <c r="BU9" s="2">
        <f>(Tabelle1!AD9-Finale!AD9)^2/'8. Iteration'!BU9</f>
        <v>0.15523342066269305</v>
      </c>
      <c r="BV9" s="2">
        <f>(Tabelle1!AE9-Finale!AE9)^2/'8. Iteration'!BV9</f>
        <v>0.15998875196343409</v>
      </c>
      <c r="BW9" s="2">
        <f>(Tabelle1!AF9-Finale!AF9)^2/'8. Iteration'!BW9</f>
        <v>6.2504394073187912</v>
      </c>
      <c r="BX9" s="2">
        <f>(Tabelle1!AG9-Finale!AG9)^2/'8. Iteration'!BX9</f>
        <v>0.16489080308077056</v>
      </c>
      <c r="BY9" s="2">
        <f>(Tabelle1!AH9-Finale!AH9)^2/'8. Iteration'!BY9</f>
        <v>0.16489080308077042</v>
      </c>
      <c r="BZ9" s="2">
        <f>(Tabelle1!AI9-Finale!AI9)^2/'8. Iteration'!BZ9</f>
        <v>0.16489080308077056</v>
      </c>
      <c r="CA9" s="2">
        <f>(Tabelle1!AJ9-Finale!AJ9)^2/'8. Iteration'!CA9</f>
        <v>0.17515898264088922</v>
      </c>
      <c r="CB9" s="2">
        <f>(Tabelle1!AK9-Finale!AK9)^2/'8. Iteration'!CB9</f>
        <v>0.24514966922921683</v>
      </c>
      <c r="CC9" s="2">
        <f>(Tabelle1!AL9-Finale!AL9)^2/'8. Iteration'!CC9</f>
        <v>0.25290073877090213</v>
      </c>
      <c r="CD9" s="2">
        <f>(Tabelle1!AM9-Finale!AM9)^2/'8. Iteration'!CD9</f>
        <v>0.29614418184030511</v>
      </c>
      <c r="CE9" s="2">
        <f>(Tabelle1!AN9-Finale!AN9)^2/'8. Iteration'!CE9</f>
        <v>0.34840506623471901</v>
      </c>
      <c r="CF9" s="2">
        <f>(Tabelle1!AO9-Finale!AO9)^2/'8. Iteration'!CF9</f>
        <v>2.7765071147966625</v>
      </c>
      <c r="CG9" s="2">
        <f>(Tabelle1!AP9-Finale!AP9)^2/'8. Iteration'!CG9</f>
        <v>0.39852855654153152</v>
      </c>
      <c r="CH9" s="2">
        <f>(Tabelle1!AQ9-Finale!AQ9)^2/'8. Iteration'!CH9</f>
        <v>0.42699419349042417</v>
      </c>
      <c r="CI9" s="2">
        <f>(Tabelle1!AR9-Finale!AR9)^2/'8. Iteration'!CI9</f>
        <v>0.44220353102923848</v>
      </c>
      <c r="CJ9" s="2">
        <f>(Tabelle1!AS9-Finale!AS9)^2/'8. Iteration'!CJ9</f>
        <v>2.0314355824857486</v>
      </c>
      <c r="CK9" s="2">
        <f>(Tabelle1!AT9-Finale!AT9)^2/'8. Iteration'!CK9</f>
        <v>0.69675682620398771</v>
      </c>
      <c r="CL9" s="2">
        <f>(Tabelle1!AU9-Finale!AU9)^2/'8. Iteration'!CL9</f>
        <v>0.26553032750887867</v>
      </c>
    </row>
    <row r="10" spans="1:90">
      <c r="A10" t="str">
        <f>Tabelle1!A10</f>
        <v>Burak Tülü</v>
      </c>
      <c r="F10" s="8">
        <f>'8. Iteration'!F211</f>
        <v>2.1316383205280536</v>
      </c>
      <c r="G10" s="9">
        <f>SQRT(-1/'8. Iteration'!AX10)</f>
        <v>0.48216910179849681</v>
      </c>
      <c r="H10" s="3">
        <f>'8. Iteration'!H10</f>
        <v>0.99505926652184518</v>
      </c>
      <c r="I10" s="3">
        <f>'8. Iteration'!I10</f>
        <v>0.99225411495573523</v>
      </c>
      <c r="J10" s="3">
        <f>'8. Iteration'!J10</f>
        <v>0.98378967690607122</v>
      </c>
      <c r="K10" s="3">
        <f>'8. Iteration'!K10</f>
        <v>0.97653622542020624</v>
      </c>
      <c r="L10" s="3">
        <f>'8. Iteration'!L10</f>
        <v>0.97184678664643209</v>
      </c>
      <c r="M10" s="3">
        <f>'8. Iteration'!M10</f>
        <v>0.96672598352159411</v>
      </c>
      <c r="N10" s="3">
        <f>'8. Iteration'!N10</f>
        <v>0.95345083132093267</v>
      </c>
      <c r="O10" s="3">
        <f>'8. Iteration'!O10</f>
        <v>0.95181184907069571</v>
      </c>
      <c r="P10" s="3">
        <f>'8. Iteration'!P10</f>
        <v>0.94668046651778026</v>
      </c>
      <c r="Q10" s="3">
        <f>'8. Iteration'!Q10</f>
        <v>0.94121151831971606</v>
      </c>
      <c r="R10" s="3">
        <f>'8. Iteration'!R10</f>
        <v>0.93930978747955973</v>
      </c>
      <c r="S10" s="3">
        <f>'8. Iteration'!S10</f>
        <v>0.93335636524467869</v>
      </c>
      <c r="T10" s="3">
        <f>'8. Iteration'!T10</f>
        <v>0.93335636524467869</v>
      </c>
      <c r="U10" s="3">
        <f>'8. Iteration'!U10</f>
        <v>0.93128613573741348</v>
      </c>
      <c r="V10" s="3">
        <f>'8. Iteration'!V10</f>
        <v>0.91549322112594889</v>
      </c>
      <c r="W10" s="3">
        <f>'8. Iteration'!W10</f>
        <v>0.90535057023586796</v>
      </c>
      <c r="X10" s="3">
        <f>'8. Iteration'!X10</f>
        <v>0.90535057023586796</v>
      </c>
      <c r="Y10" s="3">
        <f>'8. Iteration'!Y10</f>
        <v>0.89994320072715861</v>
      </c>
      <c r="Z10" s="3">
        <f>'8. Iteration'!Z10</f>
        <v>0.88224615186276556</v>
      </c>
      <c r="AA10" s="3">
        <f>'8. Iteration'!AA10</f>
        <v>0.88224615186276556</v>
      </c>
      <c r="AB10" s="3">
        <f>'8. Iteration'!AB10</f>
        <v>0.87906590880284707</v>
      </c>
      <c r="AC10" s="3">
        <f>'8. Iteration'!AC10</f>
        <v>0.86909726531577558</v>
      </c>
      <c r="AD10" s="3">
        <f>'8. Iteration'!AD10</f>
        <v>0.86562592642650149</v>
      </c>
      <c r="AE10" s="3">
        <f>'8. Iteration'!AE10</f>
        <v>0.86207732472178544</v>
      </c>
      <c r="AF10" s="3">
        <f>'8. Iteration'!AF10</f>
        <v>0.86207732472178544</v>
      </c>
      <c r="AG10" s="3">
        <f>'8. Iteration'!AG10</f>
        <v>0.85844956227254421</v>
      </c>
      <c r="AH10" s="3">
        <f>'8. Iteration'!AH10</f>
        <v>0.85844956227254432</v>
      </c>
      <c r="AI10" s="3">
        <f>'8. Iteration'!AI10</f>
        <v>0.85844956227254421</v>
      </c>
      <c r="AJ10" s="3">
        <f>'8. Iteration'!AJ10</f>
        <v>0.85094869270601903</v>
      </c>
      <c r="AK10" s="3">
        <f>'8. Iteration'!AK10</f>
        <v>0.80311630377658016</v>
      </c>
      <c r="AL10" s="3">
        <f>'8. Iteration'!AL10</f>
        <v>0.79814782532653128</v>
      </c>
      <c r="AM10" s="3">
        <f>'8. Iteration'!AM10</f>
        <v>0.77151910567555027</v>
      </c>
      <c r="AN10" s="3">
        <f>'8. Iteration'!AN10</f>
        <v>0.74161691100167404</v>
      </c>
      <c r="AO10" s="3">
        <f>'8. Iteration'!AO10</f>
        <v>0.73520505334627373</v>
      </c>
      <c r="AP10" s="3">
        <f>'8. Iteration'!AP10</f>
        <v>0.71503724062162433</v>
      </c>
      <c r="AQ10" s="3">
        <f>'8. Iteration'!AQ10</f>
        <v>0.70077369940378142</v>
      </c>
      <c r="AR10" s="3">
        <f>'8. Iteration'!AR10</f>
        <v>0.69338340843358159</v>
      </c>
      <c r="AS10" s="3">
        <f>'8. Iteration'!AS10</f>
        <v>0.67012328885444783</v>
      </c>
      <c r="AT10" s="3">
        <f>'8. Iteration'!AT10</f>
        <v>0.5893596445621595</v>
      </c>
      <c r="AU10" s="3">
        <f>'8. Iteration'!AU10</f>
        <v>0.20981743521829252</v>
      </c>
      <c r="AW10">
        <f>SUMSQ('8. Iteration'!H211:AU211)/SUM('8. Iteration'!AY10:CL10)</f>
        <v>0.94360867552416272</v>
      </c>
      <c r="AX10">
        <f t="shared" si="2"/>
        <v>0.73915745687307277</v>
      </c>
      <c r="AY10" s="2">
        <f>(Tabelle1!H10-Finale!H10)^2/'8. Iteration'!AY10</f>
        <v>4.9652655317956951E-3</v>
      </c>
      <c r="AZ10" s="2">
        <f>(Tabelle1!I10-Finale!I10)^2/'8. Iteration'!AZ10</f>
        <v>7.8063521506386629E-3</v>
      </c>
      <c r="BA10" s="2">
        <f>(Tabelle1!J10-Finale!J10)^2/'8. Iteration'!BA10</f>
        <v>1.6477427517748274E-2</v>
      </c>
      <c r="BB10" s="2">
        <f>(Tabelle1!K10-Finale!K10)^2/'8. Iteration'!BB10</f>
        <v>2.4027551635063239E-2</v>
      </c>
      <c r="BC10" s="2">
        <f>(Tabelle1!L10-Finale!L10)^2/'8. Iteration'!BC10</f>
        <v>2.8968777527903004E-2</v>
      </c>
      <c r="BD10" s="2">
        <f>(Tabelle1!M10-Finale!M10)^2/'8. Iteration'!BD10</f>
        <v>3.441928431177068E-2</v>
      </c>
      <c r="BE10" s="2">
        <f>(Tabelle1!N10-Finale!N10)^2/'8. Iteration'!BE10</f>
        <v>4.8821782046775335E-2</v>
      </c>
      <c r="BF10" s="2">
        <f>(Tabelle1!O10-Finale!O10)^2/'8. Iteration'!BF10</f>
        <v>5.0627811553673061E-2</v>
      </c>
      <c r="BG10" s="2">
        <f>(Tabelle1!P10-Finale!P10)^2/'8. Iteration'!BG10</f>
        <v>5.632262982920469E-2</v>
      </c>
      <c r="BH10" s="2">
        <f>(Tabelle1!Q10-Finale!Q10)^2/'8. Iteration'!BH10</f>
        <v>6.2460435870180603E-2</v>
      </c>
      <c r="BI10" s="2">
        <f>(Tabelle1!R10-Finale!R10)^2/'8. Iteration'!BI10</f>
        <v>6.4611498069544956E-2</v>
      </c>
      <c r="BJ10" s="2">
        <f>(Tabelle1!S10-Finale!S10)^2/'8. Iteration'!BJ10</f>
        <v>7.1402132386862466E-2</v>
      </c>
      <c r="BK10" s="2">
        <f>(Tabelle1!T10-Finale!T10)^2/'8. Iteration'!BK10</f>
        <v>7.1402132386862466E-2</v>
      </c>
      <c r="BL10" s="2">
        <f>(Tabelle1!U10-Finale!U10)^2/'8. Iteration'!BL10</f>
        <v>7.3783836809915931E-2</v>
      </c>
      <c r="BM10" s="2">
        <f>(Tabelle1!V10-Finale!V10)^2/'8. Iteration'!BM10</f>
        <v>9.2307378060230441E-2</v>
      </c>
      <c r="BN10" s="2">
        <f>(Tabelle1!W10-Finale!W10)^2/'8. Iteration'!BN10</f>
        <v>0.10454450781366753</v>
      </c>
      <c r="BO10" s="2">
        <f>(Tabelle1!X10-Finale!X10)^2/'8. Iteration'!BO10</f>
        <v>0.10454450781366753</v>
      </c>
      <c r="BP10" s="2">
        <f>(Tabelle1!Y10-Finale!Y10)^2/'8. Iteration'!BP10</f>
        <v>0.11118123809590982</v>
      </c>
      <c r="BQ10" s="2">
        <f>(Tabelle1!Z10-Finale!Z10)^2/'8. Iteration'!BQ10</f>
        <v>0.13347051487684039</v>
      </c>
      <c r="BR10" s="2">
        <f>(Tabelle1!AA10-Finale!AA10)^2/'8. Iteration'!BR10</f>
        <v>7.4922914691888893</v>
      </c>
      <c r="BS10" s="2">
        <f>(Tabelle1!AB10-Finale!AB10)^2/'8. Iteration'!BS10</f>
        <v>0.13757113088579059</v>
      </c>
      <c r="BT10" s="2">
        <f>(Tabelle1!AC10-Finale!AC10)^2/'8. Iteration'!BT10</f>
        <v>0.15061919983911418</v>
      </c>
      <c r="BU10" s="2">
        <f>(Tabelle1!AD10-Finale!AD10)^2/'8. Iteration'!BU10</f>
        <v>0.15523342066269305</v>
      </c>
      <c r="BV10" s="2">
        <f>(Tabelle1!AE10-Finale!AE10)^2/'8. Iteration'!BV10</f>
        <v>0.15998875196343409</v>
      </c>
      <c r="BW10" s="2">
        <f>(Tabelle1!AF10-Finale!AF10)^2/'8. Iteration'!BW10</f>
        <v>0.15998875196343409</v>
      </c>
      <c r="BX10" s="2">
        <f>(Tabelle1!AG10-Finale!AG10)^2/'8. Iteration'!BX10</f>
        <v>6.064619622903753</v>
      </c>
      <c r="BY10" s="2">
        <f>(Tabelle1!AH10-Finale!AH10)^2/'8. Iteration'!BY10</f>
        <v>6.0646196229037592</v>
      </c>
      <c r="BZ10" s="2">
        <f>(Tabelle1!AI10-Finale!AI10)^2/'8. Iteration'!BZ10</f>
        <v>0.16489080308077056</v>
      </c>
      <c r="CA10" s="2">
        <f>(Tabelle1!AJ10-Finale!AJ10)^2/'8. Iteration'!CA10</f>
        <v>0.17515898264088922</v>
      </c>
      <c r="CB10" s="2">
        <f>(Tabelle1!AK10-Finale!AK10)^2/'8. Iteration'!CB10</f>
        <v>0.24514966922921683</v>
      </c>
      <c r="CC10" s="2">
        <f>(Tabelle1!AL10-Finale!AL10)^2/'8. Iteration'!CC10</f>
        <v>0.25290073877090213</v>
      </c>
      <c r="CD10" s="2">
        <f>(Tabelle1!AM10-Finale!AM10)^2/'8. Iteration'!CD10</f>
        <v>0.29614418184030511</v>
      </c>
      <c r="CE10" s="2">
        <f>(Tabelle1!AN10-Finale!AN10)^2/'8. Iteration'!CE10</f>
        <v>0.34840506623471901</v>
      </c>
      <c r="CF10" s="2">
        <f>(Tabelle1!AO10-Finale!AO10)^2/'8. Iteration'!CF10</f>
        <v>0.36016475328687747</v>
      </c>
      <c r="CG10" s="2">
        <f>(Tabelle1!AP10-Finale!AP10)^2/'8. Iteration'!CG10</f>
        <v>0.39852855654153152</v>
      </c>
      <c r="CH10" s="2">
        <f>(Tabelle1!AQ10-Finale!AQ10)^2/'8. Iteration'!CH10</f>
        <v>2.3419522214707262</v>
      </c>
      <c r="CI10" s="2">
        <f>(Tabelle1!AR10-Finale!AR10)^2/'8. Iteration'!CI10</f>
        <v>0.44220353102923848</v>
      </c>
      <c r="CJ10" s="2">
        <f>(Tabelle1!AS10-Finale!AS10)^2/'8. Iteration'!CJ10</f>
        <v>2.0314355824857486</v>
      </c>
      <c r="CK10" s="2">
        <f>(Tabelle1!AT10-Finale!AT10)^2/'8. Iteration'!CK10</f>
        <v>0.69675682620398771</v>
      </c>
      <c r="CL10" s="2">
        <f>(Tabelle1!AU10-Finale!AU10)^2/'8. Iteration'!CL10</f>
        <v>0.26553032750887867</v>
      </c>
    </row>
    <row r="11" spans="1:90">
      <c r="A11" t="str">
        <f>Tabelle1!A11</f>
        <v>Unmut</v>
      </c>
      <c r="F11" s="8">
        <f>'8. Iteration'!F212</f>
        <v>2.1316383205280536</v>
      </c>
      <c r="G11" s="9">
        <f>SQRT(-1/'8. Iteration'!AX11)</f>
        <v>0.48216910179849681</v>
      </c>
      <c r="H11" s="3">
        <f>'8. Iteration'!H11</f>
        <v>0.99505926652184518</v>
      </c>
      <c r="I11" s="3">
        <f>'8. Iteration'!I11</f>
        <v>0.99225411495573523</v>
      </c>
      <c r="J11" s="3">
        <f>'8. Iteration'!J11</f>
        <v>0.98378967690607122</v>
      </c>
      <c r="K11" s="3">
        <f>'8. Iteration'!K11</f>
        <v>0.97653622542020624</v>
      </c>
      <c r="L11" s="3">
        <f>'8. Iteration'!L11</f>
        <v>0.97184678664643209</v>
      </c>
      <c r="M11" s="3">
        <f>'8. Iteration'!M11</f>
        <v>0.96672598352159411</v>
      </c>
      <c r="N11" s="3">
        <f>'8. Iteration'!N11</f>
        <v>0.95345083132093267</v>
      </c>
      <c r="O11" s="3">
        <f>'8. Iteration'!O11</f>
        <v>0.95181184907069571</v>
      </c>
      <c r="P11" s="3">
        <f>'8. Iteration'!P11</f>
        <v>0.94668046651778026</v>
      </c>
      <c r="Q11" s="3">
        <f>'8. Iteration'!Q11</f>
        <v>0.94121151831971606</v>
      </c>
      <c r="R11" s="3">
        <f>'8. Iteration'!R11</f>
        <v>0.93930978747955973</v>
      </c>
      <c r="S11" s="3">
        <f>'8. Iteration'!S11</f>
        <v>0.93335636524467869</v>
      </c>
      <c r="T11" s="3">
        <f>'8. Iteration'!T11</f>
        <v>0.93335636524467869</v>
      </c>
      <c r="U11" s="3">
        <f>'8. Iteration'!U11</f>
        <v>0.93128613573741348</v>
      </c>
      <c r="V11" s="3">
        <f>'8. Iteration'!V11</f>
        <v>0.91549322112594889</v>
      </c>
      <c r="W11" s="3">
        <f>'8. Iteration'!W11</f>
        <v>0.90535057023586796</v>
      </c>
      <c r="X11" s="3">
        <f>'8. Iteration'!X11</f>
        <v>0.90535057023586796</v>
      </c>
      <c r="Y11" s="3">
        <f>'8. Iteration'!Y11</f>
        <v>0.89994320072715861</v>
      </c>
      <c r="Z11" s="3">
        <f>'8. Iteration'!Z11</f>
        <v>0.88224615186276556</v>
      </c>
      <c r="AA11" s="3">
        <f>'8. Iteration'!AA11</f>
        <v>0.88224615186276556</v>
      </c>
      <c r="AB11" s="3">
        <f>'8. Iteration'!AB11</f>
        <v>0.87906590880284707</v>
      </c>
      <c r="AC11" s="3">
        <f>'8. Iteration'!AC11</f>
        <v>0.86909726531577558</v>
      </c>
      <c r="AD11" s="3">
        <f>'8. Iteration'!AD11</f>
        <v>0.86562592642650149</v>
      </c>
      <c r="AE11" s="3">
        <f>'8. Iteration'!AE11</f>
        <v>0.86207732472178544</v>
      </c>
      <c r="AF11" s="3">
        <f>'8. Iteration'!AF11</f>
        <v>0.86207732472178544</v>
      </c>
      <c r="AG11" s="3">
        <f>'8. Iteration'!AG11</f>
        <v>0.85844956227254421</v>
      </c>
      <c r="AH11" s="3">
        <f>'8. Iteration'!AH11</f>
        <v>0.85844956227254432</v>
      </c>
      <c r="AI11" s="3">
        <f>'8. Iteration'!AI11</f>
        <v>0.85844956227254421</v>
      </c>
      <c r="AJ11" s="3">
        <f>'8. Iteration'!AJ11</f>
        <v>0.85094869270601903</v>
      </c>
      <c r="AK11" s="3">
        <f>'8. Iteration'!AK11</f>
        <v>0.80311630377658016</v>
      </c>
      <c r="AL11" s="3">
        <f>'8. Iteration'!AL11</f>
        <v>0.79814782532653128</v>
      </c>
      <c r="AM11" s="3">
        <f>'8. Iteration'!AM11</f>
        <v>0.77151910567555027</v>
      </c>
      <c r="AN11" s="3">
        <f>'8. Iteration'!AN11</f>
        <v>0.74161691100167404</v>
      </c>
      <c r="AO11" s="3">
        <f>'8. Iteration'!AO11</f>
        <v>0.73520505334627373</v>
      </c>
      <c r="AP11" s="3">
        <f>'8. Iteration'!AP11</f>
        <v>0.71503724062162433</v>
      </c>
      <c r="AQ11" s="3">
        <f>'8. Iteration'!AQ11</f>
        <v>0.70077369940378142</v>
      </c>
      <c r="AR11" s="3">
        <f>'8. Iteration'!AR11</f>
        <v>0.69338340843358159</v>
      </c>
      <c r="AS11" s="3">
        <f>'8. Iteration'!AS11</f>
        <v>0.67012328885444783</v>
      </c>
      <c r="AT11" s="3">
        <f>'8. Iteration'!AT11</f>
        <v>0.5893596445621595</v>
      </c>
      <c r="AU11" s="3">
        <f>'8. Iteration'!AU11</f>
        <v>0.20981743521829252</v>
      </c>
      <c r="AW11">
        <f>SUMSQ('8. Iteration'!H212:AU212)/SUM('8. Iteration'!AY11:CL11)</f>
        <v>1.2658000605795838</v>
      </c>
      <c r="AX11">
        <f t="shared" si="2"/>
        <v>1.0071968634320603</v>
      </c>
      <c r="AY11" s="2">
        <f>(Tabelle1!H11-Finale!H11)^2/'8. Iteration'!AY11</f>
        <v>4.9652655317956951E-3</v>
      </c>
      <c r="AZ11" s="2">
        <f>(Tabelle1!I11-Finale!I11)^2/'8. Iteration'!AZ11</f>
        <v>7.8063521506386629E-3</v>
      </c>
      <c r="BA11" s="2">
        <f>(Tabelle1!J11-Finale!J11)^2/'8. Iteration'!BA11</f>
        <v>1.6477427517748274E-2</v>
      </c>
      <c r="BB11" s="2">
        <f>(Tabelle1!K11-Finale!K11)^2/'8. Iteration'!BB11</f>
        <v>2.4027551635063239E-2</v>
      </c>
      <c r="BC11" s="2">
        <f>(Tabelle1!L11-Finale!L11)^2/'8. Iteration'!BC11</f>
        <v>2.8968777527903004E-2</v>
      </c>
      <c r="BD11" s="2">
        <f>(Tabelle1!M11-Finale!M11)^2/'8. Iteration'!BD11</f>
        <v>3.441928431177068E-2</v>
      </c>
      <c r="BE11" s="2">
        <f>(Tabelle1!N11-Finale!N11)^2/'8. Iteration'!BE11</f>
        <v>4.8821782046775335E-2</v>
      </c>
      <c r="BF11" s="2">
        <f>(Tabelle1!O11-Finale!O11)^2/'8. Iteration'!BF11</f>
        <v>5.0627811553673061E-2</v>
      </c>
      <c r="BG11" s="2">
        <f>(Tabelle1!P11-Finale!P11)^2/'8. Iteration'!BG11</f>
        <v>5.632262982920469E-2</v>
      </c>
      <c r="BH11" s="2">
        <f>(Tabelle1!Q11-Finale!Q11)^2/'8. Iteration'!BH11</f>
        <v>6.2460435870180603E-2</v>
      </c>
      <c r="BI11" s="2">
        <f>(Tabelle1!R11-Finale!R11)^2/'8. Iteration'!BI11</f>
        <v>6.4611498069544956E-2</v>
      </c>
      <c r="BJ11" s="2">
        <f>(Tabelle1!S11-Finale!S11)^2/'8. Iteration'!BJ11</f>
        <v>7.1402132386862466E-2</v>
      </c>
      <c r="BK11" s="2">
        <f>(Tabelle1!T11-Finale!T11)^2/'8. Iteration'!BK11</f>
        <v>7.1402132386862466E-2</v>
      </c>
      <c r="BL11" s="2">
        <f>(Tabelle1!U11-Finale!U11)^2/'8. Iteration'!BL11</f>
        <v>7.3783836809915931E-2</v>
      </c>
      <c r="BM11" s="2">
        <f>(Tabelle1!V11-Finale!V11)^2/'8. Iteration'!BM11</f>
        <v>9.2307378060230441E-2</v>
      </c>
      <c r="BN11" s="2">
        <f>(Tabelle1!W11-Finale!W11)^2/'8. Iteration'!BN11</f>
        <v>0.10454450781366753</v>
      </c>
      <c r="BO11" s="2">
        <f>(Tabelle1!X11-Finale!X11)^2/'8. Iteration'!BO11</f>
        <v>0.10454450781366753</v>
      </c>
      <c r="BP11" s="2">
        <f>(Tabelle1!Y11-Finale!Y11)^2/'8. Iteration'!BP11</f>
        <v>8.9943232970418627</v>
      </c>
      <c r="BQ11" s="2">
        <f>(Tabelle1!Z11-Finale!Z11)^2/'8. Iteration'!BQ11</f>
        <v>0.13347051487684039</v>
      </c>
      <c r="BR11" s="2">
        <f>(Tabelle1!AA11-Finale!AA11)^2/'8. Iteration'!BR11</f>
        <v>0.13347051487684039</v>
      </c>
      <c r="BS11" s="2">
        <f>(Tabelle1!AB11-Finale!AB11)^2/'8. Iteration'!BS11</f>
        <v>0.13757113088579059</v>
      </c>
      <c r="BT11" s="2">
        <f>(Tabelle1!AC11-Finale!AC11)^2/'8. Iteration'!BT11</f>
        <v>6.6392598092949831</v>
      </c>
      <c r="BU11" s="2">
        <f>(Tabelle1!AD11-Finale!AD11)^2/'8. Iteration'!BU11</f>
        <v>6.4419117721621388</v>
      </c>
      <c r="BV11" s="2">
        <f>(Tabelle1!AE11-Finale!AE11)^2/'8. Iteration'!BV11</f>
        <v>0.15998875196343409</v>
      </c>
      <c r="BW11" s="2">
        <f>(Tabelle1!AF11-Finale!AF11)^2/'8. Iteration'!BW11</f>
        <v>0.15998875196343409</v>
      </c>
      <c r="BX11" s="2">
        <f>(Tabelle1!AG11-Finale!AG11)^2/'8. Iteration'!BX11</f>
        <v>0.16489080308077056</v>
      </c>
      <c r="BY11" s="2">
        <f>(Tabelle1!AH11-Finale!AH11)^2/'8. Iteration'!BY11</f>
        <v>0.16489080308077042</v>
      </c>
      <c r="BZ11" s="2">
        <f>(Tabelle1!AI11-Finale!AI11)^2/'8. Iteration'!BZ11</f>
        <v>0.16489080308077056</v>
      </c>
      <c r="CA11" s="2">
        <f>(Tabelle1!AJ11-Finale!AJ11)^2/'8. Iteration'!CA11</f>
        <v>0.17515898264088922</v>
      </c>
      <c r="CB11" s="2">
        <f>(Tabelle1!AK11-Finale!AK11)^2/'8. Iteration'!CB11</f>
        <v>4.0791407271489826</v>
      </c>
      <c r="CC11" s="2">
        <f>(Tabelle1!AL11-Finale!AL11)^2/'8. Iteration'!CC11</f>
        <v>0.25290073877090213</v>
      </c>
      <c r="CD11" s="2">
        <f>(Tabelle1!AM11-Finale!AM11)^2/'8. Iteration'!CD11</f>
        <v>0.29614418184030511</v>
      </c>
      <c r="CE11" s="2">
        <f>(Tabelle1!AN11-Finale!AN11)^2/'8. Iteration'!CE11</f>
        <v>2.8702223271526837</v>
      </c>
      <c r="CF11" s="2">
        <f>(Tabelle1!AO11-Finale!AO11)^2/'8. Iteration'!CF11</f>
        <v>0.36016475328687747</v>
      </c>
      <c r="CG11" s="2">
        <f>(Tabelle1!AP11-Finale!AP11)^2/'8. Iteration'!CG11</f>
        <v>0.39852855654153152</v>
      </c>
      <c r="CH11" s="2">
        <f>(Tabelle1!AQ11-Finale!AQ11)^2/'8. Iteration'!CH11</f>
        <v>0.42699419349042417</v>
      </c>
      <c r="CI11" s="2">
        <f>(Tabelle1!AR11-Finale!AR11)^2/'8. Iteration'!CI11</f>
        <v>2.2614021142537646</v>
      </c>
      <c r="CJ11" s="2">
        <f>(Tabelle1!AS11-Finale!AS11)^2/'8. Iteration'!CJ11</f>
        <v>0.49226271737170157</v>
      </c>
      <c r="CK11" s="2">
        <f>(Tabelle1!AT11-Finale!AT11)^2/'8. Iteration'!CK11</f>
        <v>0.69675682620398771</v>
      </c>
      <c r="CL11" s="2">
        <f>(Tabelle1!AU11-Finale!AU11)^2/'8. Iteration'!CL11</f>
        <v>3.7660481549572244</v>
      </c>
    </row>
    <row r="12" spans="1:90">
      <c r="A12" t="str">
        <f>Tabelle1!A12</f>
        <v>Lanner Christian2</v>
      </c>
      <c r="F12" s="8">
        <f>'8. Iteration'!F213</f>
        <v>2.1316383205280536</v>
      </c>
      <c r="G12" s="9">
        <f>SQRT(-1/'8. Iteration'!AX12)</f>
        <v>0.48216910179849681</v>
      </c>
      <c r="H12" s="3">
        <f>'8. Iteration'!H12</f>
        <v>0.99505926652184518</v>
      </c>
      <c r="I12" s="3">
        <f>'8. Iteration'!I12</f>
        <v>0.99225411495573523</v>
      </c>
      <c r="J12" s="3">
        <f>'8. Iteration'!J12</f>
        <v>0.98378967690607122</v>
      </c>
      <c r="K12" s="3">
        <f>'8. Iteration'!K12</f>
        <v>0.97653622542020624</v>
      </c>
      <c r="L12" s="3">
        <f>'8. Iteration'!L12</f>
        <v>0.97184678664643209</v>
      </c>
      <c r="M12" s="3">
        <f>'8. Iteration'!M12</f>
        <v>0.96672598352159411</v>
      </c>
      <c r="N12" s="3">
        <f>'8. Iteration'!N12</f>
        <v>0.95345083132093267</v>
      </c>
      <c r="O12" s="3">
        <f>'8. Iteration'!O12</f>
        <v>0.95181184907069571</v>
      </c>
      <c r="P12" s="3">
        <f>'8. Iteration'!P12</f>
        <v>0.94668046651778026</v>
      </c>
      <c r="Q12" s="3">
        <f>'8. Iteration'!Q12</f>
        <v>0.94121151831971606</v>
      </c>
      <c r="R12" s="3">
        <f>'8. Iteration'!R12</f>
        <v>0.93930978747955973</v>
      </c>
      <c r="S12" s="3">
        <f>'8. Iteration'!S12</f>
        <v>0.93335636524467869</v>
      </c>
      <c r="T12" s="3">
        <f>'8. Iteration'!T12</f>
        <v>0.93335636524467869</v>
      </c>
      <c r="U12" s="3">
        <f>'8. Iteration'!U12</f>
        <v>0.93128613573741348</v>
      </c>
      <c r="V12" s="3">
        <f>'8. Iteration'!V12</f>
        <v>0.91549322112594889</v>
      </c>
      <c r="W12" s="3">
        <f>'8. Iteration'!W12</f>
        <v>0.90535057023586796</v>
      </c>
      <c r="X12" s="3">
        <f>'8. Iteration'!X12</f>
        <v>0.90535057023586796</v>
      </c>
      <c r="Y12" s="3">
        <f>'8. Iteration'!Y12</f>
        <v>0.89994320072715861</v>
      </c>
      <c r="Z12" s="3">
        <f>'8. Iteration'!Z12</f>
        <v>0.88224615186276556</v>
      </c>
      <c r="AA12" s="3">
        <f>'8. Iteration'!AA12</f>
        <v>0.88224615186276556</v>
      </c>
      <c r="AB12" s="3">
        <f>'8. Iteration'!AB12</f>
        <v>0.87906590880284707</v>
      </c>
      <c r="AC12" s="3">
        <f>'8. Iteration'!AC12</f>
        <v>0.86909726531577558</v>
      </c>
      <c r="AD12" s="3">
        <f>'8. Iteration'!AD12</f>
        <v>0.86562592642650149</v>
      </c>
      <c r="AE12" s="3">
        <f>'8. Iteration'!AE12</f>
        <v>0.86207732472178544</v>
      </c>
      <c r="AF12" s="3">
        <f>'8. Iteration'!AF12</f>
        <v>0.86207732472178544</v>
      </c>
      <c r="AG12" s="3">
        <f>'8. Iteration'!AG12</f>
        <v>0.85844956227254421</v>
      </c>
      <c r="AH12" s="3">
        <f>'8. Iteration'!AH12</f>
        <v>0.85844956227254432</v>
      </c>
      <c r="AI12" s="3">
        <f>'8. Iteration'!AI12</f>
        <v>0.85844956227254421</v>
      </c>
      <c r="AJ12" s="3">
        <f>'8. Iteration'!AJ12</f>
        <v>0.85094869270601903</v>
      </c>
      <c r="AK12" s="3">
        <f>'8. Iteration'!AK12</f>
        <v>0.80311630377658016</v>
      </c>
      <c r="AL12" s="3">
        <f>'8. Iteration'!AL12</f>
        <v>0.79814782532653128</v>
      </c>
      <c r="AM12" s="3">
        <f>'8. Iteration'!AM12</f>
        <v>0.77151910567555027</v>
      </c>
      <c r="AN12" s="3">
        <f>'8. Iteration'!AN12</f>
        <v>0.74161691100167404</v>
      </c>
      <c r="AO12" s="3">
        <f>'8. Iteration'!AO12</f>
        <v>0.73520505334627373</v>
      </c>
      <c r="AP12" s="3">
        <f>'8. Iteration'!AP12</f>
        <v>0.71503724062162433</v>
      </c>
      <c r="AQ12" s="3">
        <f>'8. Iteration'!AQ12</f>
        <v>0.70077369940378142</v>
      </c>
      <c r="AR12" s="3">
        <f>'8. Iteration'!AR12</f>
        <v>0.69338340843358159</v>
      </c>
      <c r="AS12" s="3">
        <f>'8. Iteration'!AS12</f>
        <v>0.67012328885444783</v>
      </c>
      <c r="AT12" s="3">
        <f>'8. Iteration'!AT12</f>
        <v>0.5893596445621595</v>
      </c>
      <c r="AU12" s="3">
        <f>'8. Iteration'!AU12</f>
        <v>0.20981743521829252</v>
      </c>
      <c r="AW12">
        <f>SUMSQ('8. Iteration'!H213:AU213)/SUM('8. Iteration'!AY12:CL12)</f>
        <v>1.3382975330475286</v>
      </c>
      <c r="AX12">
        <f t="shared" si="2"/>
        <v>4.0991288625993736</v>
      </c>
      <c r="AY12" s="2">
        <f>(Tabelle1!H12-Finale!H12)^2/'8. Iteration'!AY12</f>
        <v>4.9652655317956951E-3</v>
      </c>
      <c r="AZ12" s="2">
        <f>(Tabelle1!I12-Finale!I12)^2/'8. Iteration'!AZ12</f>
        <v>128.10080569042569</v>
      </c>
      <c r="BA12" s="2">
        <f>(Tabelle1!J12-Finale!J12)^2/'8. Iteration'!BA12</f>
        <v>1.6477427517748274E-2</v>
      </c>
      <c r="BB12" s="2">
        <f>(Tabelle1!K12-Finale!K12)^2/'8. Iteration'!BB12</f>
        <v>2.4027551635063239E-2</v>
      </c>
      <c r="BC12" s="2">
        <f>(Tabelle1!L12-Finale!L12)^2/'8. Iteration'!BC12</f>
        <v>2.8968777527903004E-2</v>
      </c>
      <c r="BD12" s="2">
        <f>(Tabelle1!M12-Finale!M12)^2/'8. Iteration'!BD12</f>
        <v>3.441928431177068E-2</v>
      </c>
      <c r="BE12" s="2">
        <f>(Tabelle1!N12-Finale!N12)^2/'8. Iteration'!BE12</f>
        <v>4.8821782046775335E-2</v>
      </c>
      <c r="BF12" s="2">
        <f>(Tabelle1!O12-Finale!O12)^2/'8. Iteration'!BF12</f>
        <v>5.0627811553673061E-2</v>
      </c>
      <c r="BG12" s="2">
        <f>(Tabelle1!P12-Finale!P12)^2/'8. Iteration'!BG12</f>
        <v>5.632262982920469E-2</v>
      </c>
      <c r="BH12" s="2">
        <f>(Tabelle1!Q12-Finale!Q12)^2/'8. Iteration'!BH12</f>
        <v>6.2460435870180603E-2</v>
      </c>
      <c r="BI12" s="2">
        <f>(Tabelle1!R12-Finale!R12)^2/'8. Iteration'!BI12</f>
        <v>6.4611498069544956E-2</v>
      </c>
      <c r="BJ12" s="2">
        <f>(Tabelle1!S12-Finale!S12)^2/'8. Iteration'!BJ12</f>
        <v>7.1402132386862466E-2</v>
      </c>
      <c r="BK12" s="2">
        <f>(Tabelle1!T12-Finale!T12)^2/'8. Iteration'!BK12</f>
        <v>7.1402132386862466E-2</v>
      </c>
      <c r="BL12" s="2">
        <f>(Tabelle1!U12-Finale!U12)^2/'8. Iteration'!BL12</f>
        <v>7.3783836809915931E-2</v>
      </c>
      <c r="BM12" s="2">
        <f>(Tabelle1!V12-Finale!V12)^2/'8. Iteration'!BM12</f>
        <v>9.2307378060230441E-2</v>
      </c>
      <c r="BN12" s="2">
        <f>(Tabelle1!W12-Finale!W12)^2/'8. Iteration'!BN12</f>
        <v>0.10454450781366753</v>
      </c>
      <c r="BO12" s="2">
        <f>(Tabelle1!X12-Finale!X12)^2/'8. Iteration'!BO12</f>
        <v>0.10454450781366753</v>
      </c>
      <c r="BP12" s="2">
        <f>(Tabelle1!Y12-Finale!Y12)^2/'8. Iteration'!BP12</f>
        <v>8.9943232970418627</v>
      </c>
      <c r="BQ12" s="2">
        <f>(Tabelle1!Z12-Finale!Z12)^2/'8. Iteration'!BQ12</f>
        <v>0.13347051487684039</v>
      </c>
      <c r="BR12" s="2">
        <f>(Tabelle1!AA12-Finale!AA12)^2/'8. Iteration'!BR12</f>
        <v>0.13347051487684039</v>
      </c>
      <c r="BS12" s="2">
        <f>(Tabelle1!AB12-Finale!AB12)^2/'8. Iteration'!BS12</f>
        <v>0.13757113088579059</v>
      </c>
      <c r="BT12" s="2">
        <f>(Tabelle1!AC12-Finale!AC12)^2/'8. Iteration'!BT12</f>
        <v>6.6392598092949831</v>
      </c>
      <c r="BU12" s="2">
        <f>(Tabelle1!AD12-Finale!AD12)^2/'8. Iteration'!BU12</f>
        <v>0.15523342066269305</v>
      </c>
      <c r="BV12" s="2">
        <f>(Tabelle1!AE12-Finale!AE12)^2/'8. Iteration'!BV12</f>
        <v>6.2504394073187912</v>
      </c>
      <c r="BW12" s="2">
        <f>(Tabelle1!AF12-Finale!AF12)^2/'8. Iteration'!BW12</f>
        <v>0.15998875196343409</v>
      </c>
      <c r="BX12" s="2">
        <f>(Tabelle1!AG12-Finale!AG12)^2/'8. Iteration'!BX12</f>
        <v>0.16489080308077056</v>
      </c>
      <c r="BY12" s="2">
        <f>(Tabelle1!AH12-Finale!AH12)^2/'8. Iteration'!BY12</f>
        <v>0.16489080308077042</v>
      </c>
      <c r="BZ12" s="2">
        <f>(Tabelle1!AI12-Finale!AI12)^2/'8. Iteration'!BZ12</f>
        <v>0.16489080308077056</v>
      </c>
      <c r="CA12" s="2">
        <f>(Tabelle1!AJ12-Finale!AJ12)^2/'8. Iteration'!CA12</f>
        <v>0.17515898264088922</v>
      </c>
      <c r="CB12" s="2">
        <f>(Tabelle1!AK12-Finale!AK12)^2/'8. Iteration'!CB12</f>
        <v>0.24514966922921683</v>
      </c>
      <c r="CC12" s="2">
        <f>(Tabelle1!AL12-Finale!AL12)^2/'8. Iteration'!CC12</f>
        <v>0.25290073877090213</v>
      </c>
      <c r="CD12" s="2">
        <f>(Tabelle1!AM12-Finale!AM12)^2/'8. Iteration'!CD12</f>
        <v>0.29614418184030511</v>
      </c>
      <c r="CE12" s="2">
        <f>(Tabelle1!AN12-Finale!AN12)^2/'8. Iteration'!CE12</f>
        <v>0.34840506623471901</v>
      </c>
      <c r="CF12" s="2">
        <f>(Tabelle1!AO12-Finale!AO12)^2/'8. Iteration'!CF12</f>
        <v>2.7765071147966625</v>
      </c>
      <c r="CG12" s="2">
        <f>(Tabelle1!AP12-Finale!AP12)^2/'8. Iteration'!CG12</f>
        <v>0.39852855654153152</v>
      </c>
      <c r="CH12" s="2">
        <f>(Tabelle1!AQ12-Finale!AQ12)^2/'8. Iteration'!CH12</f>
        <v>0.42699419349042417</v>
      </c>
      <c r="CI12" s="2">
        <f>(Tabelle1!AR12-Finale!AR12)^2/'8. Iteration'!CI12</f>
        <v>0.44220353102923848</v>
      </c>
      <c r="CJ12" s="2">
        <f>(Tabelle1!AS12-Finale!AS12)^2/'8. Iteration'!CJ12</f>
        <v>2.0314355824857486</v>
      </c>
      <c r="CK12" s="2">
        <f>(Tabelle1!AT12-Finale!AT12)^2/'8. Iteration'!CK12</f>
        <v>0.69675682620398771</v>
      </c>
      <c r="CL12" s="2">
        <f>(Tabelle1!AU12-Finale!AU12)^2/'8. Iteration'!CL12</f>
        <v>3.7660481549572244</v>
      </c>
    </row>
    <row r="13" spans="1:90">
      <c r="A13" t="str">
        <f>Tabelle1!A13</f>
        <v>Raich Sebastian</v>
      </c>
      <c r="F13" s="8">
        <f>'8. Iteration'!F214</f>
        <v>1.9129462948967402</v>
      </c>
      <c r="G13" s="9">
        <f>SQRT(-1/'8. Iteration'!AX13)</f>
        <v>0.45419129527603808</v>
      </c>
      <c r="H13" s="3">
        <f>'8. Iteration'!H13</f>
        <v>0.99385897275922341</v>
      </c>
      <c r="I13" s="3">
        <f>'8. Iteration'!I13</f>
        <v>0.99037893134087518</v>
      </c>
      <c r="J13" s="3">
        <f>'8. Iteration'!J13</f>
        <v>0.97990685183915494</v>
      </c>
      <c r="K13" s="3">
        <f>'8. Iteration'!K13</f>
        <v>0.97096726890038909</v>
      </c>
      <c r="L13" s="3">
        <f>'8. Iteration'!L13</f>
        <v>0.96520448397022651</v>
      </c>
      <c r="M13" s="3">
        <f>'8. Iteration'!M13</f>
        <v>0.95892657014580529</v>
      </c>
      <c r="N13" s="3">
        <f>'8. Iteration'!N13</f>
        <v>0.94272408789921902</v>
      </c>
      <c r="O13" s="3">
        <f>'8. Iteration'!O13</f>
        <v>0.94073089818895572</v>
      </c>
      <c r="P13" s="3">
        <f>'8. Iteration'!P13</f>
        <v>0.93450074517715265</v>
      </c>
      <c r="Q13" s="3">
        <f>'8. Iteration'!Q13</f>
        <v>0.92787770583801554</v>
      </c>
      <c r="R13" s="3">
        <f>'8. Iteration'!R13</f>
        <v>0.92557874874678214</v>
      </c>
      <c r="S13" s="3">
        <f>'8. Iteration'!S13</f>
        <v>0.91839539591347685</v>
      </c>
      <c r="T13" s="3">
        <f>'8. Iteration'!T13</f>
        <v>0.91839539591347685</v>
      </c>
      <c r="U13" s="3">
        <f>'8. Iteration'!U13</f>
        <v>0.91590229137750312</v>
      </c>
      <c r="V13" s="3">
        <f>'8. Iteration'!V13</f>
        <v>0.89696480441155169</v>
      </c>
      <c r="W13" s="3">
        <f>'8. Iteration'!W13</f>
        <v>0.88487798207415169</v>
      </c>
      <c r="X13" s="3">
        <f>'8. Iteration'!X13</f>
        <v>0.88487798207415169</v>
      </c>
      <c r="Y13" s="3">
        <f>'8. Iteration'!Y13</f>
        <v>0.87845802162776743</v>
      </c>
      <c r="Z13" s="3">
        <f>'8. Iteration'!Z13</f>
        <v>0.85756234326686076</v>
      </c>
      <c r="AA13" s="3">
        <f>'8. Iteration'!AA13</f>
        <v>0.85756234326686076</v>
      </c>
      <c r="AB13" s="3">
        <f>'8. Iteration'!AB13</f>
        <v>0.85382590411502646</v>
      </c>
      <c r="AC13" s="3">
        <f>'8. Iteration'!AC13</f>
        <v>0.84215031063781587</v>
      </c>
      <c r="AD13" s="3">
        <f>'8. Iteration'!AD13</f>
        <v>0.83809749997158289</v>
      </c>
      <c r="AE13" s="3">
        <f>'8. Iteration'!AE13</f>
        <v>0.83396136181622427</v>
      </c>
      <c r="AF13" s="3">
        <f>'8. Iteration'!AF13</f>
        <v>0.83396136181622427</v>
      </c>
      <c r="AG13" s="3">
        <f>'8. Iteration'!AG13</f>
        <v>0.82974012574489875</v>
      </c>
      <c r="AH13" s="3">
        <f>'8. Iteration'!AH13</f>
        <v>0.82974012574489886</v>
      </c>
      <c r="AI13" s="3">
        <f>'8. Iteration'!AI13</f>
        <v>0.82974012574489875</v>
      </c>
      <c r="AJ13" s="3">
        <f>'8. Iteration'!AJ13</f>
        <v>0.82103508028831029</v>
      </c>
      <c r="AK13" s="3">
        <f>'8. Iteration'!AK13</f>
        <v>0.76624011753917032</v>
      </c>
      <c r="AL13" s="3">
        <f>'8. Iteration'!AL13</f>
        <v>0.76061842430822668</v>
      </c>
      <c r="AM13" s="3">
        <f>'8. Iteration'!AM13</f>
        <v>0.7307091792033662</v>
      </c>
      <c r="AN13" s="3">
        <f>'8. Iteration'!AN13</f>
        <v>0.6975597165683185</v>
      </c>
      <c r="AO13" s="3">
        <f>'8. Iteration'!AO13</f>
        <v>0.69051081534905068</v>
      </c>
      <c r="AP13" s="3">
        <f>'8. Iteration'!AP13</f>
        <v>0.66847392090201097</v>
      </c>
      <c r="AQ13" s="3">
        <f>'8. Iteration'!AQ13</f>
        <v>0.65301071757797424</v>
      </c>
      <c r="AR13" s="3">
        <f>'8. Iteration'!AR13</f>
        <v>0.64503830264864914</v>
      </c>
      <c r="AS13" s="3">
        <f>'8. Iteration'!AS13</f>
        <v>0.62011998043558714</v>
      </c>
      <c r="AT13" s="3">
        <f>'8. Iteration'!AT13</f>
        <v>0.53559806887218964</v>
      </c>
      <c r="AU13" s="3">
        <f>'8. Iteration'!AU13</f>
        <v>0.17585141463529569</v>
      </c>
      <c r="AW13">
        <f>SUMSQ('8. Iteration'!H214:AU214)/SUM('8. Iteration'!AY13:CL13)</f>
        <v>1.1656957530352707</v>
      </c>
      <c r="AX13">
        <f t="shared" si="2"/>
        <v>1.5594303988705778</v>
      </c>
      <c r="AY13" s="2">
        <f>(Tabelle1!H13-Finale!H13)^2/'8. Iteration'!AY13</f>
        <v>6.1789724790906921E-3</v>
      </c>
      <c r="AZ13" s="2">
        <f>(Tabelle1!I13-Finale!I13)^2/'8. Iteration'!AZ13</f>
        <v>9.7145328466336049E-3</v>
      </c>
      <c r="BA13" s="2">
        <f>(Tabelle1!J13-Finale!J13)^2/'8. Iteration'!BA13</f>
        <v>2.0505161407059148E-2</v>
      </c>
      <c r="BB13" s="2">
        <f>(Tabelle1!K13-Finale!K13)^2/'8. Iteration'!BB13</f>
        <v>2.9900833971973316E-2</v>
      </c>
      <c r="BC13" s="2">
        <f>(Tabelle1!L13-Finale!L13)^2/'8. Iteration'!BC13</f>
        <v>27.739335239182246</v>
      </c>
      <c r="BD13" s="2">
        <f>(Tabelle1!M13-Finale!M13)^2/'8. Iteration'!BD13</f>
        <v>4.2832716427858991E-2</v>
      </c>
      <c r="BE13" s="2">
        <f>(Tabelle1!N13-Finale!N13)^2/'8. Iteration'!BE13</f>
        <v>6.0755753285582755E-2</v>
      </c>
      <c r="BF13" s="2">
        <f>(Tabelle1!O13-Finale!O13)^2/'8. Iteration'!BF13</f>
        <v>6.3003247714246383E-2</v>
      </c>
      <c r="BG13" s="2">
        <f>(Tabelle1!P13-Finale!P13)^2/'8. Iteration'!BG13</f>
        <v>7.009010443371097E-2</v>
      </c>
      <c r="BH13" s="2">
        <f>(Tabelle1!Q13-Finale!Q13)^2/'8. Iteration'!BH13</f>
        <v>7.7728232619671572E-2</v>
      </c>
      <c r="BI13" s="2">
        <f>(Tabelle1!R13-Finale!R13)^2/'8. Iteration'!BI13</f>
        <v>8.0405099354304496E-2</v>
      </c>
      <c r="BJ13" s="2">
        <f>(Tabelle1!S13-Finale!S13)^2/'8. Iteration'!BJ13</f>
        <v>8.8855632823981651E-2</v>
      </c>
      <c r="BK13" s="2">
        <f>(Tabelle1!T13-Finale!T13)^2/'8. Iteration'!BK13</f>
        <v>8.8855632823981651E-2</v>
      </c>
      <c r="BL13" s="2">
        <f>(Tabelle1!U13-Finale!U13)^2/'8. Iteration'!BL13</f>
        <v>9.1819519848580361E-2</v>
      </c>
      <c r="BM13" s="2">
        <f>(Tabelle1!V13-Finale!V13)^2/'8. Iteration'!BM13</f>
        <v>0.11487094597434504</v>
      </c>
      <c r="BN13" s="2">
        <f>(Tabelle1!W13-Finale!W13)^2/'8. Iteration'!BN13</f>
        <v>7.6864356446923461</v>
      </c>
      <c r="BO13" s="2">
        <f>(Tabelle1!X13-Finale!X13)^2/'8. Iteration'!BO13</f>
        <v>0.13009931341720424</v>
      </c>
      <c r="BP13" s="2">
        <f>(Tabelle1!Y13-Finale!Y13)^2/'8. Iteration'!BP13</f>
        <v>7.2276100273554507</v>
      </c>
      <c r="BQ13" s="2">
        <f>(Tabelle1!Z13-Finale!Z13)^2/'8. Iteration'!BQ13</f>
        <v>0.16609597873727383</v>
      </c>
      <c r="BR13" s="2">
        <f>(Tabelle1!AA13-Finale!AA13)^2/'8. Iteration'!BR13</f>
        <v>0.16609597873727383</v>
      </c>
      <c r="BS13" s="2">
        <f>(Tabelle1!AB13-Finale!AB13)^2/'8. Iteration'!BS13</f>
        <v>0.17119894720982973</v>
      </c>
      <c r="BT13" s="2">
        <f>(Tabelle1!AC13-Finale!AC13)^2/'8. Iteration'!BT13</f>
        <v>5.335140753463965</v>
      </c>
      <c r="BU13" s="2">
        <f>(Tabelle1!AD13-Finale!AD13)^2/'8. Iteration'!BU13</f>
        <v>0.19317859799594522</v>
      </c>
      <c r="BV13" s="2">
        <f>(Tabelle1!AE13-Finale!AE13)^2/'8. Iteration'!BV13</f>
        <v>5.0226945422978888</v>
      </c>
      <c r="BW13" s="2">
        <f>(Tabelle1!AF13-Finale!AF13)^2/'8. Iteration'!BW13</f>
        <v>0.19909632002875069</v>
      </c>
      <c r="BX13" s="2">
        <f>(Tabelle1!AG13-Finale!AG13)^2/'8. Iteration'!BX13</f>
        <v>0.20519662599449504</v>
      </c>
      <c r="BY13" s="2">
        <f>(Tabelle1!AH13-Finale!AH13)^2/'8. Iteration'!BY13</f>
        <v>0.20519662599449484</v>
      </c>
      <c r="BZ13" s="2">
        <f>(Tabelle1!AI13-Finale!AI13)^2/'8. Iteration'!BZ13</f>
        <v>0.20519662599449504</v>
      </c>
      <c r="CA13" s="2">
        <f>(Tabelle1!AJ13-Finale!AJ13)^2/'8. Iteration'!CA13</f>
        <v>0.21797475407365707</v>
      </c>
      <c r="CB13" s="2">
        <f>(Tabelle1!AK13-Finale!AK13)^2/'8. Iteration'!CB13</f>
        <v>0.30507392801562599</v>
      </c>
      <c r="CC13" s="2">
        <f>(Tabelle1!AL13-Finale!AL13)^2/'8. Iteration'!CC13</f>
        <v>0.31471966500086818</v>
      </c>
      <c r="CD13" s="2">
        <f>(Tabelle1!AM13-Finale!AM13)^2/'8. Iteration'!CD13</f>
        <v>0.36853351300474979</v>
      </c>
      <c r="CE13" s="2">
        <f>(Tabelle1!AN13-Finale!AN13)^2/'8. Iteration'!CE13</f>
        <v>0.43356902104317646</v>
      </c>
      <c r="CF13" s="2">
        <f>(Tabelle1!AO13-Finale!AO13)^2/'8. Iteration'!CF13</f>
        <v>0.44820323993694972</v>
      </c>
      <c r="CG13" s="2">
        <f>(Tabelle1!AP13-Finale!AP13)^2/'8. Iteration'!CG13</f>
        <v>2.0163539553834928</v>
      </c>
      <c r="CH13" s="2">
        <f>(Tabelle1!AQ13-Finale!AQ13)^2/'8. Iteration'!CH13</f>
        <v>0.53136843405727519</v>
      </c>
      <c r="CI13" s="2">
        <f>(Tabelle1!AR13-Finale!AR13)^2/'8. Iteration'!CI13</f>
        <v>0.550295534224574</v>
      </c>
      <c r="CJ13" s="2">
        <f>(Tabelle1!AS13-Finale!AS13)^2/'8. Iteration'!CJ13</f>
        <v>0.61259116227407484</v>
      </c>
      <c r="CK13" s="2">
        <f>(Tabelle1!AT13-Finale!AT13)^2/'8. Iteration'!CK13</f>
        <v>0.86707170566485214</v>
      </c>
      <c r="CL13" s="2">
        <f>(Tabelle1!AU13-Finale!AU13)^2/'8. Iteration'!CL13</f>
        <v>0.21337343503110848</v>
      </c>
    </row>
    <row r="14" spans="1:90">
      <c r="A14" t="str">
        <f>Tabelle1!A14</f>
        <v>Schiestl Manuel</v>
      </c>
      <c r="F14" s="8">
        <f>'8. Iteration'!F215</f>
        <v>1.9129462948967402</v>
      </c>
      <c r="G14" s="9">
        <f>SQRT(-1/'8. Iteration'!AX14)</f>
        <v>0.45419129527603813</v>
      </c>
      <c r="H14" s="3">
        <f>'8. Iteration'!H14</f>
        <v>0.99385897275922341</v>
      </c>
      <c r="I14" s="3">
        <f>'8. Iteration'!I14</f>
        <v>0.99037893134087518</v>
      </c>
      <c r="J14" s="3">
        <f>'8. Iteration'!J14</f>
        <v>0.97990685183915494</v>
      </c>
      <c r="K14" s="3">
        <f>'8. Iteration'!K14</f>
        <v>0.97096726890038909</v>
      </c>
      <c r="L14" s="3">
        <f>'8. Iteration'!L14</f>
        <v>0.96520448397022651</v>
      </c>
      <c r="M14" s="3">
        <f>'8. Iteration'!M14</f>
        <v>0.95892657014580529</v>
      </c>
      <c r="N14" s="3">
        <f>'8. Iteration'!N14</f>
        <v>0.94272408789921902</v>
      </c>
      <c r="O14" s="3">
        <f>'8. Iteration'!O14</f>
        <v>0.94073089818895572</v>
      </c>
      <c r="P14" s="3">
        <f>'8. Iteration'!P14</f>
        <v>0.93450074517715265</v>
      </c>
      <c r="Q14" s="3">
        <f>'8. Iteration'!Q14</f>
        <v>0.92787770583801554</v>
      </c>
      <c r="R14" s="3">
        <f>'8. Iteration'!R14</f>
        <v>0.92557874874678214</v>
      </c>
      <c r="S14" s="3">
        <f>'8. Iteration'!S14</f>
        <v>0.91839539591347685</v>
      </c>
      <c r="T14" s="3">
        <f>'8. Iteration'!T14</f>
        <v>0.91839539591347685</v>
      </c>
      <c r="U14" s="3">
        <f>'8. Iteration'!U14</f>
        <v>0.91590229137750312</v>
      </c>
      <c r="V14" s="3">
        <f>'8. Iteration'!V14</f>
        <v>0.8969648044115518</v>
      </c>
      <c r="W14" s="3">
        <f>'8. Iteration'!W14</f>
        <v>0.88487798207415169</v>
      </c>
      <c r="X14" s="3">
        <f>'8. Iteration'!X14</f>
        <v>0.88487798207415169</v>
      </c>
      <c r="Y14" s="3">
        <f>'8. Iteration'!Y14</f>
        <v>0.87845802162776732</v>
      </c>
      <c r="Z14" s="3">
        <f>'8. Iteration'!Z14</f>
        <v>0.85756234326686076</v>
      </c>
      <c r="AA14" s="3">
        <f>'8. Iteration'!AA14</f>
        <v>0.85756234326686076</v>
      </c>
      <c r="AB14" s="3">
        <f>'8. Iteration'!AB14</f>
        <v>0.85382590411502646</v>
      </c>
      <c r="AC14" s="3">
        <f>'8. Iteration'!AC14</f>
        <v>0.84215031063781587</v>
      </c>
      <c r="AD14" s="3">
        <f>'8. Iteration'!AD14</f>
        <v>0.838097499971583</v>
      </c>
      <c r="AE14" s="3">
        <f>'8. Iteration'!AE14</f>
        <v>0.83396136181622438</v>
      </c>
      <c r="AF14" s="3">
        <f>'8. Iteration'!AF14</f>
        <v>0.83396136181622438</v>
      </c>
      <c r="AG14" s="3">
        <f>'8. Iteration'!AG14</f>
        <v>0.82974012574489886</v>
      </c>
      <c r="AH14" s="3">
        <f>'8. Iteration'!AH14</f>
        <v>0.82974012574489886</v>
      </c>
      <c r="AI14" s="3">
        <f>'8. Iteration'!AI14</f>
        <v>0.82974012574489886</v>
      </c>
      <c r="AJ14" s="3">
        <f>'8. Iteration'!AJ14</f>
        <v>0.82103508028831029</v>
      </c>
      <c r="AK14" s="3">
        <f>'8. Iteration'!AK14</f>
        <v>0.76624011753917032</v>
      </c>
      <c r="AL14" s="3">
        <f>'8. Iteration'!AL14</f>
        <v>0.76061842430822668</v>
      </c>
      <c r="AM14" s="3">
        <f>'8. Iteration'!AM14</f>
        <v>0.73070917920336631</v>
      </c>
      <c r="AN14" s="3">
        <f>'8. Iteration'!AN14</f>
        <v>0.6975597165683185</v>
      </c>
      <c r="AO14" s="3">
        <f>'8. Iteration'!AO14</f>
        <v>0.69051081534905079</v>
      </c>
      <c r="AP14" s="3">
        <f>'8. Iteration'!AP14</f>
        <v>0.66847392090201097</v>
      </c>
      <c r="AQ14" s="3">
        <f>'8. Iteration'!AQ14</f>
        <v>0.65301071757797435</v>
      </c>
      <c r="AR14" s="3">
        <f>'8. Iteration'!AR14</f>
        <v>0.64503830264864914</v>
      </c>
      <c r="AS14" s="3">
        <f>'8. Iteration'!AS14</f>
        <v>0.62011998043558725</v>
      </c>
      <c r="AT14" s="3">
        <f>'8. Iteration'!AT14</f>
        <v>0.53559806887218964</v>
      </c>
      <c r="AU14" s="3">
        <f>'8. Iteration'!AU14</f>
        <v>0.17585141463529572</v>
      </c>
      <c r="AW14">
        <f>SUMSQ('8. Iteration'!H215:AU215)/SUM('8. Iteration'!AY14:CL14)</f>
        <v>1.1995995462096705</v>
      </c>
      <c r="AX14">
        <f t="shared" si="2"/>
        <v>2.3011720204148465</v>
      </c>
      <c r="AY14" s="2">
        <f>(Tabelle1!H14-Finale!H14)^2/'8. Iteration'!AY14</f>
        <v>6.1789724790906921E-3</v>
      </c>
      <c r="AZ14" s="2">
        <f>(Tabelle1!I14-Finale!I14)^2/'8. Iteration'!AZ14</f>
        <v>9.7145328466336049E-3</v>
      </c>
      <c r="BA14" s="2">
        <f>(Tabelle1!J14-Finale!J14)^2/'8. Iteration'!BA14</f>
        <v>48.768209142491223</v>
      </c>
      <c r="BB14" s="2">
        <f>(Tabelle1!K14-Finale!K14)^2/'8. Iteration'!BB14</f>
        <v>2.9900833971973316E-2</v>
      </c>
      <c r="BC14" s="2">
        <f>(Tabelle1!L14-Finale!L14)^2/'8. Iteration'!BC14</f>
        <v>3.6049890575152795E-2</v>
      </c>
      <c r="BD14" s="2">
        <f>(Tabelle1!M14-Finale!M14)^2/'8. Iteration'!BD14</f>
        <v>4.2832716427858991E-2</v>
      </c>
      <c r="BE14" s="2">
        <f>(Tabelle1!N14-Finale!N14)^2/'8. Iteration'!BE14</f>
        <v>16.459346579072019</v>
      </c>
      <c r="BF14" s="2">
        <f>(Tabelle1!O14-Finale!O14)^2/'8. Iteration'!BF14</f>
        <v>6.3003247714246383E-2</v>
      </c>
      <c r="BG14" s="2">
        <f>(Tabelle1!P14-Finale!P14)^2/'8. Iteration'!BG14</f>
        <v>7.009010443371097E-2</v>
      </c>
      <c r="BH14" s="2">
        <f>(Tabelle1!Q14-Finale!Q14)^2/'8. Iteration'!BH14</f>
        <v>7.7728232619671572E-2</v>
      </c>
      <c r="BI14" s="2">
        <f>(Tabelle1!R14-Finale!R14)^2/'8. Iteration'!BI14</f>
        <v>8.0405099354304496E-2</v>
      </c>
      <c r="BJ14" s="2">
        <f>(Tabelle1!S14-Finale!S14)^2/'8. Iteration'!BJ14</f>
        <v>8.8855632823981651E-2</v>
      </c>
      <c r="BK14" s="2">
        <f>(Tabelle1!T14-Finale!T14)^2/'8. Iteration'!BK14</f>
        <v>8.8855632823981651E-2</v>
      </c>
      <c r="BL14" s="2">
        <f>(Tabelle1!U14-Finale!U14)^2/'8. Iteration'!BL14</f>
        <v>9.1819519848580361E-2</v>
      </c>
      <c r="BM14" s="2">
        <f>(Tabelle1!V14-Finale!V14)^2/'8. Iteration'!BM14</f>
        <v>0.11487094597434488</v>
      </c>
      <c r="BN14" s="2">
        <f>(Tabelle1!W14-Finale!W14)^2/'8. Iteration'!BN14</f>
        <v>0.13009931341720424</v>
      </c>
      <c r="BO14" s="2">
        <f>(Tabelle1!X14-Finale!X14)^2/'8. Iteration'!BO14</f>
        <v>0.13009931341720424</v>
      </c>
      <c r="BP14" s="2">
        <f>(Tabelle1!Y14-Finale!Y14)^2/'8. Iteration'!BP14</f>
        <v>7.2276100273554427</v>
      </c>
      <c r="BQ14" s="2">
        <f>(Tabelle1!Z14-Finale!Z14)^2/'8. Iteration'!BQ14</f>
        <v>0.16609597873727383</v>
      </c>
      <c r="BR14" s="2">
        <f>(Tabelle1!AA14-Finale!AA14)^2/'8. Iteration'!BR14</f>
        <v>0.16609597873727383</v>
      </c>
      <c r="BS14" s="2">
        <f>(Tabelle1!AB14-Finale!AB14)^2/'8. Iteration'!BS14</f>
        <v>0.17119894720982973</v>
      </c>
      <c r="BT14" s="2">
        <f>(Tabelle1!AC14-Finale!AC14)^2/'8. Iteration'!BT14</f>
        <v>0.1874364794126053</v>
      </c>
      <c r="BU14" s="2">
        <f>(Tabelle1!AD14-Finale!AD14)^2/'8. Iteration'!BU14</f>
        <v>0.19317859799594503</v>
      </c>
      <c r="BV14" s="2">
        <f>(Tabelle1!AE14-Finale!AE14)^2/'8. Iteration'!BV14</f>
        <v>5.0226945422978932</v>
      </c>
      <c r="BW14" s="2">
        <f>(Tabelle1!AF14-Finale!AF14)^2/'8. Iteration'!BW14</f>
        <v>0.19909632002875052</v>
      </c>
      <c r="BX14" s="2">
        <f>(Tabelle1!AG14-Finale!AG14)^2/'8. Iteration'!BX14</f>
        <v>0.20519662599449484</v>
      </c>
      <c r="BY14" s="2">
        <f>(Tabelle1!AH14-Finale!AH14)^2/'8. Iteration'!BY14</f>
        <v>0.20519662599449484</v>
      </c>
      <c r="BZ14" s="2">
        <f>(Tabelle1!AI14-Finale!AI14)^2/'8. Iteration'!BZ14</f>
        <v>4.8733744775453989</v>
      </c>
      <c r="CA14" s="2">
        <f>(Tabelle1!AJ14-Finale!AJ14)^2/'8. Iteration'!CA14</f>
        <v>0.21797475407365707</v>
      </c>
      <c r="CB14" s="2">
        <f>(Tabelle1!AK14-Finale!AK14)^2/'8. Iteration'!CB14</f>
        <v>0.30507392801562599</v>
      </c>
      <c r="CC14" s="2">
        <f>(Tabelle1!AL14-Finale!AL14)^2/'8. Iteration'!CC14</f>
        <v>0.31471966500086818</v>
      </c>
      <c r="CD14" s="2">
        <f>(Tabelle1!AM14-Finale!AM14)^2/'8. Iteration'!CD14</f>
        <v>0.36853351300474962</v>
      </c>
      <c r="CE14" s="2">
        <f>(Tabelle1!AN14-Finale!AN14)^2/'8. Iteration'!CE14</f>
        <v>0.43356902104317646</v>
      </c>
      <c r="CF14" s="2">
        <f>(Tabelle1!AO14-Finale!AO14)^2/'8. Iteration'!CF14</f>
        <v>2.2311306811184006</v>
      </c>
      <c r="CG14" s="2">
        <f>(Tabelle1!AP14-Finale!AP14)^2/'8. Iteration'!CG14</f>
        <v>0.49594467148492721</v>
      </c>
      <c r="CH14" s="2">
        <f>(Tabelle1!AQ14-Finale!AQ14)^2/'8. Iteration'!CH14</f>
        <v>0.53136843405727496</v>
      </c>
      <c r="CI14" s="2">
        <f>(Tabelle1!AR14-Finale!AR14)^2/'8. Iteration'!CI14</f>
        <v>0.550295534224574</v>
      </c>
      <c r="CJ14" s="2">
        <f>(Tabelle1!AS14-Finale!AS14)^2/'8. Iteration'!CJ14</f>
        <v>0.61259116227407451</v>
      </c>
      <c r="CK14" s="2">
        <f>(Tabelle1!AT14-Finale!AT14)^2/'8. Iteration'!CK14</f>
        <v>0.86707170566485214</v>
      </c>
      <c r="CL14" s="2">
        <f>(Tabelle1!AU14-Finale!AU14)^2/'8. Iteration'!CL14</f>
        <v>0.21337343503110853</v>
      </c>
    </row>
    <row r="15" spans="1:90">
      <c r="A15" t="str">
        <f>Tabelle1!A15</f>
        <v>Angerer Martin</v>
      </c>
      <c r="F15" s="8">
        <f>'8. Iteration'!F216</f>
        <v>1.9129462948967402</v>
      </c>
      <c r="G15" s="9">
        <f>SQRT(-1/'8. Iteration'!AX15)</f>
        <v>0.45419129527603813</v>
      </c>
      <c r="H15" s="3">
        <f>'8. Iteration'!H15</f>
        <v>0.99385897275922341</v>
      </c>
      <c r="I15" s="3">
        <f>'8. Iteration'!I15</f>
        <v>0.99037893134087518</v>
      </c>
      <c r="J15" s="3">
        <f>'8. Iteration'!J15</f>
        <v>0.97990685183915494</v>
      </c>
      <c r="K15" s="3">
        <f>'8. Iteration'!K15</f>
        <v>0.97096726890038909</v>
      </c>
      <c r="L15" s="3">
        <f>'8. Iteration'!L15</f>
        <v>0.96520448397022651</v>
      </c>
      <c r="M15" s="3">
        <f>'8. Iteration'!M15</f>
        <v>0.95892657014580529</v>
      </c>
      <c r="N15" s="3">
        <f>'8. Iteration'!N15</f>
        <v>0.94272408789921902</v>
      </c>
      <c r="O15" s="3">
        <f>'8. Iteration'!O15</f>
        <v>0.94073089818895572</v>
      </c>
      <c r="P15" s="3">
        <f>'8. Iteration'!P15</f>
        <v>0.93450074517715265</v>
      </c>
      <c r="Q15" s="3">
        <f>'8. Iteration'!Q15</f>
        <v>0.92787770583801554</v>
      </c>
      <c r="R15" s="3">
        <f>'8. Iteration'!R15</f>
        <v>0.92557874874678214</v>
      </c>
      <c r="S15" s="3">
        <f>'8. Iteration'!S15</f>
        <v>0.91839539591347685</v>
      </c>
      <c r="T15" s="3">
        <f>'8. Iteration'!T15</f>
        <v>0.91839539591347685</v>
      </c>
      <c r="U15" s="3">
        <f>'8. Iteration'!U15</f>
        <v>0.91590229137750312</v>
      </c>
      <c r="V15" s="3">
        <f>'8. Iteration'!V15</f>
        <v>0.8969648044115518</v>
      </c>
      <c r="W15" s="3">
        <f>'8. Iteration'!W15</f>
        <v>0.88487798207415169</v>
      </c>
      <c r="X15" s="3">
        <f>'8. Iteration'!X15</f>
        <v>0.88487798207415169</v>
      </c>
      <c r="Y15" s="3">
        <f>'8. Iteration'!Y15</f>
        <v>0.87845802162776732</v>
      </c>
      <c r="Z15" s="3">
        <f>'8. Iteration'!Z15</f>
        <v>0.85756234326686076</v>
      </c>
      <c r="AA15" s="3">
        <f>'8. Iteration'!AA15</f>
        <v>0.85756234326686076</v>
      </c>
      <c r="AB15" s="3">
        <f>'8. Iteration'!AB15</f>
        <v>0.85382590411502646</v>
      </c>
      <c r="AC15" s="3">
        <f>'8. Iteration'!AC15</f>
        <v>0.84215031063781587</v>
      </c>
      <c r="AD15" s="3">
        <f>'8. Iteration'!AD15</f>
        <v>0.838097499971583</v>
      </c>
      <c r="AE15" s="3">
        <f>'8. Iteration'!AE15</f>
        <v>0.83396136181622438</v>
      </c>
      <c r="AF15" s="3">
        <f>'8. Iteration'!AF15</f>
        <v>0.83396136181622438</v>
      </c>
      <c r="AG15" s="3">
        <f>'8. Iteration'!AG15</f>
        <v>0.82974012574489886</v>
      </c>
      <c r="AH15" s="3">
        <f>'8. Iteration'!AH15</f>
        <v>0.82974012574489886</v>
      </c>
      <c r="AI15" s="3">
        <f>'8. Iteration'!AI15</f>
        <v>0.82974012574489886</v>
      </c>
      <c r="AJ15" s="3">
        <f>'8. Iteration'!AJ15</f>
        <v>0.82103508028831029</v>
      </c>
      <c r="AK15" s="3">
        <f>'8. Iteration'!AK15</f>
        <v>0.76624011753917032</v>
      </c>
      <c r="AL15" s="3">
        <f>'8. Iteration'!AL15</f>
        <v>0.76061842430822668</v>
      </c>
      <c r="AM15" s="3">
        <f>'8. Iteration'!AM15</f>
        <v>0.73070917920336631</v>
      </c>
      <c r="AN15" s="3">
        <f>'8. Iteration'!AN15</f>
        <v>0.6975597165683185</v>
      </c>
      <c r="AO15" s="3">
        <f>'8. Iteration'!AO15</f>
        <v>0.69051081534905079</v>
      </c>
      <c r="AP15" s="3">
        <f>'8. Iteration'!AP15</f>
        <v>0.66847392090201097</v>
      </c>
      <c r="AQ15" s="3">
        <f>'8. Iteration'!AQ15</f>
        <v>0.65301071757797435</v>
      </c>
      <c r="AR15" s="3">
        <f>'8. Iteration'!AR15</f>
        <v>0.64503830264864914</v>
      </c>
      <c r="AS15" s="3">
        <f>'8. Iteration'!AS15</f>
        <v>0.62011998043558725</v>
      </c>
      <c r="AT15" s="3">
        <f>'8. Iteration'!AT15</f>
        <v>0.53559806887218964</v>
      </c>
      <c r="AU15" s="3">
        <f>'8. Iteration'!AU15</f>
        <v>0.17585141463529572</v>
      </c>
      <c r="AW15">
        <f>SUMSQ('8. Iteration'!H216:AU216)/SUM('8. Iteration'!AY15:CL15)</f>
        <v>0.98934420592960592</v>
      </c>
      <c r="AX15">
        <f t="shared" si="2"/>
        <v>0.83965069476263743</v>
      </c>
      <c r="AY15" s="2">
        <f>(Tabelle1!H15-Finale!H15)^2/'8. Iteration'!AY15</f>
        <v>6.1789724790906921E-3</v>
      </c>
      <c r="AZ15" s="2">
        <f>(Tabelle1!I15-Finale!I15)^2/'8. Iteration'!AZ15</f>
        <v>9.7145328466336049E-3</v>
      </c>
      <c r="BA15" s="2">
        <f>(Tabelle1!J15-Finale!J15)^2/'8. Iteration'!BA15</f>
        <v>2.0505161407059148E-2</v>
      </c>
      <c r="BB15" s="2">
        <f>(Tabelle1!K15-Finale!K15)^2/'8. Iteration'!BB15</f>
        <v>2.9900833971973316E-2</v>
      </c>
      <c r="BC15" s="2">
        <f>(Tabelle1!L15-Finale!L15)^2/'8. Iteration'!BC15</f>
        <v>3.6049890575152795E-2</v>
      </c>
      <c r="BD15" s="2">
        <f>(Tabelle1!M15-Finale!M15)^2/'8. Iteration'!BD15</f>
        <v>4.2832716427858991E-2</v>
      </c>
      <c r="BE15" s="2">
        <f>(Tabelle1!N15-Finale!N15)^2/'8. Iteration'!BE15</f>
        <v>6.0755753285582755E-2</v>
      </c>
      <c r="BF15" s="2">
        <f>(Tabelle1!O15-Finale!O15)^2/'8. Iteration'!BF15</f>
        <v>6.3003247714246383E-2</v>
      </c>
      <c r="BG15" s="2">
        <f>(Tabelle1!P15-Finale!P15)^2/'8. Iteration'!BG15</f>
        <v>7.009010443371097E-2</v>
      </c>
      <c r="BH15" s="2">
        <f>(Tabelle1!Q15-Finale!Q15)^2/'8. Iteration'!BH15</f>
        <v>7.7728232619671572E-2</v>
      </c>
      <c r="BI15" s="2">
        <f>(Tabelle1!R15-Finale!R15)^2/'8. Iteration'!BI15</f>
        <v>8.0405099354304496E-2</v>
      </c>
      <c r="BJ15" s="2">
        <f>(Tabelle1!S15-Finale!S15)^2/'8. Iteration'!BJ15</f>
        <v>8.8855632823981651E-2</v>
      </c>
      <c r="BK15" s="2">
        <f>(Tabelle1!T15-Finale!T15)^2/'8. Iteration'!BK15</f>
        <v>8.8855632823981651E-2</v>
      </c>
      <c r="BL15" s="2">
        <f>(Tabelle1!U15-Finale!U15)^2/'8. Iteration'!BL15</f>
        <v>9.1819519848580361E-2</v>
      </c>
      <c r="BM15" s="2">
        <f>(Tabelle1!V15-Finale!V15)^2/'8. Iteration'!BM15</f>
        <v>0.11487094597434488</v>
      </c>
      <c r="BN15" s="2">
        <f>(Tabelle1!W15-Finale!W15)^2/'8. Iteration'!BN15</f>
        <v>0.13009931341720424</v>
      </c>
      <c r="BO15" s="2">
        <f>(Tabelle1!X15-Finale!X15)^2/'8. Iteration'!BO15</f>
        <v>0.13009931341720424</v>
      </c>
      <c r="BP15" s="2">
        <f>(Tabelle1!Y15-Finale!Y15)^2/'8. Iteration'!BP15</f>
        <v>7.2276100273554427</v>
      </c>
      <c r="BQ15" s="2">
        <f>(Tabelle1!Z15-Finale!Z15)^2/'8. Iteration'!BQ15</f>
        <v>0.16609597873727383</v>
      </c>
      <c r="BR15" s="2">
        <f>(Tabelle1!AA15-Finale!AA15)^2/'8. Iteration'!BR15</f>
        <v>0.16609597873727383</v>
      </c>
      <c r="BS15" s="2">
        <f>(Tabelle1!AB15-Finale!AB15)^2/'8. Iteration'!BS15</f>
        <v>5.841157415380315</v>
      </c>
      <c r="BT15" s="2">
        <f>(Tabelle1!AC15-Finale!AC15)^2/'8. Iteration'!BT15</f>
        <v>5.335140753463965</v>
      </c>
      <c r="BU15" s="2">
        <f>(Tabelle1!AD15-Finale!AD15)^2/'8. Iteration'!BU15</f>
        <v>5.1765568772840496</v>
      </c>
      <c r="BV15" s="2">
        <f>(Tabelle1!AE15-Finale!AE15)^2/'8. Iteration'!BV15</f>
        <v>0.19909632002875052</v>
      </c>
      <c r="BW15" s="2">
        <f>(Tabelle1!AF15-Finale!AF15)^2/'8. Iteration'!BW15</f>
        <v>0.19909632002875052</v>
      </c>
      <c r="BX15" s="2">
        <f>(Tabelle1!AG15-Finale!AG15)^2/'8. Iteration'!BX15</f>
        <v>0.20519662599449484</v>
      </c>
      <c r="BY15" s="2">
        <f>(Tabelle1!AH15-Finale!AH15)^2/'8. Iteration'!BY15</f>
        <v>0.20519662599449484</v>
      </c>
      <c r="BZ15" s="2">
        <f>(Tabelle1!AI15-Finale!AI15)^2/'8. Iteration'!BZ15</f>
        <v>0.20519662599449484</v>
      </c>
      <c r="CA15" s="2">
        <f>(Tabelle1!AJ15-Finale!AJ15)^2/'8. Iteration'!CA15</f>
        <v>0.21797475407365707</v>
      </c>
      <c r="CB15" s="2">
        <f>(Tabelle1!AK15-Finale!AK15)^2/'8. Iteration'!CB15</f>
        <v>0.30507392801562599</v>
      </c>
      <c r="CC15" s="2">
        <f>(Tabelle1!AL15-Finale!AL15)^2/'8. Iteration'!CC15</f>
        <v>0.31471966500086818</v>
      </c>
      <c r="CD15" s="2">
        <f>(Tabelle1!AM15-Finale!AM15)^2/'8. Iteration'!CD15</f>
        <v>0.36853351300474962</v>
      </c>
      <c r="CE15" s="2">
        <f>(Tabelle1!AN15-Finale!AN15)^2/'8. Iteration'!CE15</f>
        <v>2.3064378483360697</v>
      </c>
      <c r="CF15" s="2">
        <f>(Tabelle1!AO15-Finale!AO15)^2/'8. Iteration'!CF15</f>
        <v>0.44820323993694944</v>
      </c>
      <c r="CG15" s="2">
        <f>(Tabelle1!AP15-Finale!AP15)^2/'8. Iteration'!CG15</f>
        <v>0.49594467148492721</v>
      </c>
      <c r="CH15" s="2">
        <f>(Tabelle1!AQ15-Finale!AQ15)^2/'8. Iteration'!CH15</f>
        <v>0.53136843405727496</v>
      </c>
      <c r="CI15" s="2">
        <f>(Tabelle1!AR15-Finale!AR15)^2/'8. Iteration'!CI15</f>
        <v>0.550295534224574</v>
      </c>
      <c r="CJ15" s="2">
        <f>(Tabelle1!AS15-Finale!AS15)^2/'8. Iteration'!CJ15</f>
        <v>0.61259116227407451</v>
      </c>
      <c r="CK15" s="2">
        <f>(Tabelle1!AT15-Finale!AT15)^2/'8. Iteration'!CK15</f>
        <v>1.1533071526457219</v>
      </c>
      <c r="CL15" s="2">
        <f>(Tabelle1!AU15-Finale!AU15)^2/'8. Iteration'!CL15</f>
        <v>0.21337343503110853</v>
      </c>
    </row>
    <row r="16" spans="1:90">
      <c r="A16" t="str">
        <f>Tabelle1!A16</f>
        <v>Schwaninger</v>
      </c>
      <c r="F16" s="8">
        <f>'8. Iteration'!F217</f>
        <v>1.9129462948967402</v>
      </c>
      <c r="G16" s="9">
        <f>SQRT(-1/'8. Iteration'!AX16)</f>
        <v>0.45419129527603808</v>
      </c>
      <c r="H16" s="3">
        <f>'8. Iteration'!H16</f>
        <v>0.99385897275922341</v>
      </c>
      <c r="I16" s="3">
        <f>'8. Iteration'!I16</f>
        <v>0.99037893134087518</v>
      </c>
      <c r="J16" s="3">
        <f>'8. Iteration'!J16</f>
        <v>0.97990685183915494</v>
      </c>
      <c r="K16" s="3">
        <f>'8. Iteration'!K16</f>
        <v>0.97096726890038909</v>
      </c>
      <c r="L16" s="3">
        <f>'8. Iteration'!L16</f>
        <v>0.96520448397022651</v>
      </c>
      <c r="M16" s="3">
        <f>'8. Iteration'!M16</f>
        <v>0.95892657014580529</v>
      </c>
      <c r="N16" s="3">
        <f>'8. Iteration'!N16</f>
        <v>0.94272408789921902</v>
      </c>
      <c r="O16" s="3">
        <f>'8. Iteration'!O16</f>
        <v>0.94073089818895572</v>
      </c>
      <c r="P16" s="3">
        <f>'8. Iteration'!P16</f>
        <v>0.93450074517715265</v>
      </c>
      <c r="Q16" s="3">
        <f>'8. Iteration'!Q16</f>
        <v>0.92787770583801554</v>
      </c>
      <c r="R16" s="3">
        <f>'8. Iteration'!R16</f>
        <v>0.92557874874678214</v>
      </c>
      <c r="S16" s="3">
        <f>'8. Iteration'!S16</f>
        <v>0.91839539591347685</v>
      </c>
      <c r="T16" s="3">
        <f>'8. Iteration'!T16</f>
        <v>0.91839539591347685</v>
      </c>
      <c r="U16" s="3">
        <f>'8. Iteration'!U16</f>
        <v>0.91590229137750312</v>
      </c>
      <c r="V16" s="3">
        <f>'8. Iteration'!V16</f>
        <v>0.89696480441155169</v>
      </c>
      <c r="W16" s="3">
        <f>'8. Iteration'!W16</f>
        <v>0.88487798207415169</v>
      </c>
      <c r="X16" s="3">
        <f>'8. Iteration'!X16</f>
        <v>0.88487798207415169</v>
      </c>
      <c r="Y16" s="3">
        <f>'8. Iteration'!Y16</f>
        <v>0.87845802162776743</v>
      </c>
      <c r="Z16" s="3">
        <f>'8. Iteration'!Z16</f>
        <v>0.85756234326686076</v>
      </c>
      <c r="AA16" s="3">
        <f>'8. Iteration'!AA16</f>
        <v>0.85756234326686076</v>
      </c>
      <c r="AB16" s="3">
        <f>'8. Iteration'!AB16</f>
        <v>0.85382590411502646</v>
      </c>
      <c r="AC16" s="3">
        <f>'8. Iteration'!AC16</f>
        <v>0.84215031063781587</v>
      </c>
      <c r="AD16" s="3">
        <f>'8. Iteration'!AD16</f>
        <v>0.83809749997158289</v>
      </c>
      <c r="AE16" s="3">
        <f>'8. Iteration'!AE16</f>
        <v>0.83396136181622427</v>
      </c>
      <c r="AF16" s="3">
        <f>'8. Iteration'!AF16</f>
        <v>0.83396136181622427</v>
      </c>
      <c r="AG16" s="3">
        <f>'8. Iteration'!AG16</f>
        <v>0.82974012574489875</v>
      </c>
      <c r="AH16" s="3">
        <f>'8. Iteration'!AH16</f>
        <v>0.82974012574489886</v>
      </c>
      <c r="AI16" s="3">
        <f>'8. Iteration'!AI16</f>
        <v>0.82974012574489875</v>
      </c>
      <c r="AJ16" s="3">
        <f>'8. Iteration'!AJ16</f>
        <v>0.82103508028831029</v>
      </c>
      <c r="AK16" s="3">
        <f>'8. Iteration'!AK16</f>
        <v>0.76624011753917032</v>
      </c>
      <c r="AL16" s="3">
        <f>'8. Iteration'!AL16</f>
        <v>0.76061842430822668</v>
      </c>
      <c r="AM16" s="3">
        <f>'8. Iteration'!AM16</f>
        <v>0.7307091792033662</v>
      </c>
      <c r="AN16" s="3">
        <f>'8. Iteration'!AN16</f>
        <v>0.6975597165683185</v>
      </c>
      <c r="AO16" s="3">
        <f>'8. Iteration'!AO16</f>
        <v>0.69051081534905068</v>
      </c>
      <c r="AP16" s="3">
        <f>'8. Iteration'!AP16</f>
        <v>0.66847392090201097</v>
      </c>
      <c r="AQ16" s="3">
        <f>'8. Iteration'!AQ16</f>
        <v>0.65301071757797424</v>
      </c>
      <c r="AR16" s="3">
        <f>'8. Iteration'!AR16</f>
        <v>0.64503830264864914</v>
      </c>
      <c r="AS16" s="3">
        <f>'8. Iteration'!AS16</f>
        <v>0.62011998043558714</v>
      </c>
      <c r="AT16" s="3">
        <f>'8. Iteration'!AT16</f>
        <v>0.53559806887218964</v>
      </c>
      <c r="AU16" s="3">
        <f>'8. Iteration'!AU16</f>
        <v>0.17585141463529569</v>
      </c>
      <c r="AW16">
        <f>SUMSQ('8. Iteration'!H217:AU217)/SUM('8. Iteration'!AY16:CL16)</f>
        <v>0.90933571652077427</v>
      </c>
      <c r="AX16">
        <f t="shared" si="2"/>
        <v>1.2018363612267007</v>
      </c>
      <c r="AY16" s="2">
        <f>(Tabelle1!H16-Finale!H16)^2/'8. Iteration'!AY16</f>
        <v>6.1789724790906921E-3</v>
      </c>
      <c r="AZ16" s="2">
        <f>(Tabelle1!I16-Finale!I16)^2/'8. Iteration'!AZ16</f>
        <v>9.7145328466336049E-3</v>
      </c>
      <c r="BA16" s="2">
        <f>(Tabelle1!J16-Finale!J16)^2/'8. Iteration'!BA16</f>
        <v>2.0505161407059148E-2</v>
      </c>
      <c r="BB16" s="2">
        <f>(Tabelle1!K16-Finale!K16)^2/'8. Iteration'!BB16</f>
        <v>2.9900833971973316E-2</v>
      </c>
      <c r="BC16" s="2">
        <f>(Tabelle1!L16-Finale!L16)^2/'8. Iteration'!BC16</f>
        <v>3.6049890575152795E-2</v>
      </c>
      <c r="BD16" s="2">
        <f>(Tabelle1!M16-Finale!M16)^2/'8. Iteration'!BD16</f>
        <v>23.346639751047547</v>
      </c>
      <c r="BE16" s="2">
        <f>(Tabelle1!N16-Finale!N16)^2/'8. Iteration'!BE16</f>
        <v>6.0755753285582755E-2</v>
      </c>
      <c r="BF16" s="2">
        <f>(Tabelle1!O16-Finale!O16)^2/'8. Iteration'!BF16</f>
        <v>6.3003247714246383E-2</v>
      </c>
      <c r="BG16" s="2">
        <f>(Tabelle1!P16-Finale!P16)^2/'8. Iteration'!BG16</f>
        <v>7.009010443371097E-2</v>
      </c>
      <c r="BH16" s="2">
        <f>(Tabelle1!Q16-Finale!Q16)^2/'8. Iteration'!BH16</f>
        <v>7.7728232619671572E-2</v>
      </c>
      <c r="BI16" s="2">
        <f>(Tabelle1!R16-Finale!R16)^2/'8. Iteration'!BI16</f>
        <v>8.0405099354304496E-2</v>
      </c>
      <c r="BJ16" s="2">
        <f>(Tabelle1!S16-Finale!S16)^2/'8. Iteration'!BJ16</f>
        <v>8.8855632823981651E-2</v>
      </c>
      <c r="BK16" s="2">
        <f>(Tabelle1!T16-Finale!T16)^2/'8. Iteration'!BK16</f>
        <v>8.8855632823981651E-2</v>
      </c>
      <c r="BL16" s="2">
        <f>(Tabelle1!U16-Finale!U16)^2/'8. Iteration'!BL16</f>
        <v>10.890930399648145</v>
      </c>
      <c r="BM16" s="2">
        <f>(Tabelle1!V16-Finale!V16)^2/'8. Iteration'!BM16</f>
        <v>0.11487094597434504</v>
      </c>
      <c r="BN16" s="2">
        <f>(Tabelle1!W16-Finale!W16)^2/'8. Iteration'!BN16</f>
        <v>0.13009931341720424</v>
      </c>
      <c r="BO16" s="2">
        <f>(Tabelle1!X16-Finale!X16)^2/'8. Iteration'!BO16</f>
        <v>0.13009931341720424</v>
      </c>
      <c r="BP16" s="2">
        <f>(Tabelle1!Y16-Finale!Y16)^2/'8. Iteration'!BP16</f>
        <v>0.13835832262880063</v>
      </c>
      <c r="BQ16" s="2">
        <f>(Tabelle1!Z16-Finale!Z16)^2/'8. Iteration'!BQ16</f>
        <v>0.16609597873727383</v>
      </c>
      <c r="BR16" s="2">
        <f>(Tabelle1!AA16-Finale!AA16)^2/'8. Iteration'!BR16</f>
        <v>0.16609597873727383</v>
      </c>
      <c r="BS16" s="2">
        <f>(Tabelle1!AB16-Finale!AB16)^2/'8. Iteration'!BS16</f>
        <v>0.17119894720982973</v>
      </c>
      <c r="BT16" s="2">
        <f>(Tabelle1!AC16-Finale!AC16)^2/'8. Iteration'!BT16</f>
        <v>0.1874364794126053</v>
      </c>
      <c r="BU16" s="2">
        <f>(Tabelle1!AD16-Finale!AD16)^2/'8. Iteration'!BU16</f>
        <v>0.19317859799594522</v>
      </c>
      <c r="BV16" s="2">
        <f>(Tabelle1!AE16-Finale!AE16)^2/'8. Iteration'!BV16</f>
        <v>0.19909632002875069</v>
      </c>
      <c r="BW16" s="2">
        <f>(Tabelle1!AF16-Finale!AF16)^2/'8. Iteration'!BW16</f>
        <v>0.19909632002875069</v>
      </c>
      <c r="BX16" s="2">
        <f>(Tabelle1!AG16-Finale!AG16)^2/'8. Iteration'!BX16</f>
        <v>0.20519662599449504</v>
      </c>
      <c r="BY16" s="2">
        <f>(Tabelle1!AH16-Finale!AH16)^2/'8. Iteration'!BY16</f>
        <v>0.20519662599449484</v>
      </c>
      <c r="BZ16" s="2">
        <f>(Tabelle1!AI16-Finale!AI16)^2/'8. Iteration'!BZ16</f>
        <v>0.20519662599449504</v>
      </c>
      <c r="CA16" s="2">
        <f>(Tabelle1!AJ16-Finale!AJ16)^2/'8. Iteration'!CA16</f>
        <v>0.21797475407365707</v>
      </c>
      <c r="CB16" s="2">
        <f>(Tabelle1!AK16-Finale!AK16)^2/'8. Iteration'!CB16</f>
        <v>0.30507392801562599</v>
      </c>
      <c r="CC16" s="2">
        <f>(Tabelle1!AL16-Finale!AL16)^2/'8. Iteration'!CC16</f>
        <v>0.31471966500086818</v>
      </c>
      <c r="CD16" s="2">
        <f>(Tabelle1!AM16-Finale!AM16)^2/'8. Iteration'!CD16</f>
        <v>2.713457432532361</v>
      </c>
      <c r="CE16" s="2">
        <f>(Tabelle1!AN16-Finale!AN16)^2/'8. Iteration'!CE16</f>
        <v>0.43356902104317646</v>
      </c>
      <c r="CF16" s="2">
        <f>(Tabelle1!AO16-Finale!AO16)^2/'8. Iteration'!CF16</f>
        <v>2.2311306811183993</v>
      </c>
      <c r="CG16" s="2">
        <f>(Tabelle1!AP16-Finale!AP16)^2/'8. Iteration'!CG16</f>
        <v>0.49594467148492721</v>
      </c>
      <c r="CH16" s="2">
        <f>(Tabelle1!AQ16-Finale!AQ16)^2/'8. Iteration'!CH16</f>
        <v>0.53136843405727519</v>
      </c>
      <c r="CI16" s="2">
        <f>(Tabelle1!AR16-Finale!AR16)^2/'8. Iteration'!CI16</f>
        <v>0.550295534224574</v>
      </c>
      <c r="CJ16" s="2">
        <f>(Tabelle1!AS16-Finale!AS16)^2/'8. Iteration'!CJ16</f>
        <v>1.6324100992377646</v>
      </c>
      <c r="CK16" s="2">
        <f>(Tabelle1!AT16-Finale!AT16)^2/'8. Iteration'!CK16</f>
        <v>1.1533071526457219</v>
      </c>
      <c r="CL16" s="2">
        <f>(Tabelle1!AU16-Finale!AU16)^2/'8. Iteration'!CL16</f>
        <v>0.21337343503110848</v>
      </c>
    </row>
    <row r="17" spans="1:90">
      <c r="A17" t="str">
        <f>Tabelle1!A17</f>
        <v>Michaela2</v>
      </c>
      <c r="F17" s="8">
        <f>'8. Iteration'!F218</f>
        <v>1.9129462948967402</v>
      </c>
      <c r="G17" s="9">
        <f>SQRT(-1/'8. Iteration'!AX17)</f>
        <v>0.45419129527603808</v>
      </c>
      <c r="H17" s="3">
        <f>'8. Iteration'!H17</f>
        <v>0.99385897275922341</v>
      </c>
      <c r="I17" s="3">
        <f>'8. Iteration'!I17</f>
        <v>0.99037893134087518</v>
      </c>
      <c r="J17" s="3">
        <f>'8. Iteration'!J17</f>
        <v>0.97990685183915494</v>
      </c>
      <c r="K17" s="3">
        <f>'8. Iteration'!K17</f>
        <v>0.97096726890038909</v>
      </c>
      <c r="L17" s="3">
        <f>'8. Iteration'!L17</f>
        <v>0.96520448397022651</v>
      </c>
      <c r="M17" s="3">
        <f>'8. Iteration'!M17</f>
        <v>0.95892657014580529</v>
      </c>
      <c r="N17" s="3">
        <f>'8. Iteration'!N17</f>
        <v>0.94272408789921902</v>
      </c>
      <c r="O17" s="3">
        <f>'8. Iteration'!O17</f>
        <v>0.94073089818895572</v>
      </c>
      <c r="P17" s="3">
        <f>'8. Iteration'!P17</f>
        <v>0.93450074517715265</v>
      </c>
      <c r="Q17" s="3">
        <f>'8. Iteration'!Q17</f>
        <v>0.92787770583801554</v>
      </c>
      <c r="R17" s="3">
        <f>'8. Iteration'!R17</f>
        <v>0.92557874874678214</v>
      </c>
      <c r="S17" s="3">
        <f>'8. Iteration'!S17</f>
        <v>0.91839539591347685</v>
      </c>
      <c r="T17" s="3">
        <f>'8. Iteration'!T17</f>
        <v>0.91839539591347685</v>
      </c>
      <c r="U17" s="3">
        <f>'8. Iteration'!U17</f>
        <v>0.91590229137750312</v>
      </c>
      <c r="V17" s="3">
        <f>'8. Iteration'!V17</f>
        <v>0.89696480441155169</v>
      </c>
      <c r="W17" s="3">
        <f>'8. Iteration'!W17</f>
        <v>0.88487798207415169</v>
      </c>
      <c r="X17" s="3">
        <f>'8. Iteration'!X17</f>
        <v>0.88487798207415169</v>
      </c>
      <c r="Y17" s="3">
        <f>'8. Iteration'!Y17</f>
        <v>0.87845802162776743</v>
      </c>
      <c r="Z17" s="3">
        <f>'8. Iteration'!Z17</f>
        <v>0.85756234326686076</v>
      </c>
      <c r="AA17" s="3">
        <f>'8. Iteration'!AA17</f>
        <v>0.85756234326686076</v>
      </c>
      <c r="AB17" s="3">
        <f>'8. Iteration'!AB17</f>
        <v>0.85382590411502646</v>
      </c>
      <c r="AC17" s="3">
        <f>'8. Iteration'!AC17</f>
        <v>0.84215031063781587</v>
      </c>
      <c r="AD17" s="3">
        <f>'8. Iteration'!AD17</f>
        <v>0.83809749997158289</v>
      </c>
      <c r="AE17" s="3">
        <f>'8. Iteration'!AE17</f>
        <v>0.83396136181622427</v>
      </c>
      <c r="AF17" s="3">
        <f>'8. Iteration'!AF17</f>
        <v>0.83396136181622427</v>
      </c>
      <c r="AG17" s="3">
        <f>'8. Iteration'!AG17</f>
        <v>0.82974012574489875</v>
      </c>
      <c r="AH17" s="3">
        <f>'8. Iteration'!AH17</f>
        <v>0.82974012574489886</v>
      </c>
      <c r="AI17" s="3">
        <f>'8. Iteration'!AI17</f>
        <v>0.82974012574489875</v>
      </c>
      <c r="AJ17" s="3">
        <f>'8. Iteration'!AJ17</f>
        <v>0.82103508028831029</v>
      </c>
      <c r="AK17" s="3">
        <f>'8. Iteration'!AK17</f>
        <v>0.76624011753917032</v>
      </c>
      <c r="AL17" s="3">
        <f>'8. Iteration'!AL17</f>
        <v>0.76061842430822668</v>
      </c>
      <c r="AM17" s="3">
        <f>'8. Iteration'!AM17</f>
        <v>0.7307091792033662</v>
      </c>
      <c r="AN17" s="3">
        <f>'8. Iteration'!AN17</f>
        <v>0.6975597165683185</v>
      </c>
      <c r="AO17" s="3">
        <f>'8. Iteration'!AO17</f>
        <v>0.69051081534905068</v>
      </c>
      <c r="AP17" s="3">
        <f>'8. Iteration'!AP17</f>
        <v>0.66847392090201097</v>
      </c>
      <c r="AQ17" s="3">
        <f>'8. Iteration'!AQ17</f>
        <v>0.65301071757797424</v>
      </c>
      <c r="AR17" s="3">
        <f>'8. Iteration'!AR17</f>
        <v>0.64503830264864914</v>
      </c>
      <c r="AS17" s="3">
        <f>'8. Iteration'!AS17</f>
        <v>0.62011998043558714</v>
      </c>
      <c r="AT17" s="3">
        <f>'8. Iteration'!AT17</f>
        <v>0.53559806887218964</v>
      </c>
      <c r="AU17" s="3">
        <f>'8. Iteration'!AU17</f>
        <v>0.17585141463529569</v>
      </c>
      <c r="AW17">
        <f>SUMSQ('8. Iteration'!H218:AU218)/SUM('8. Iteration'!AY17:CL17)</f>
        <v>0.84085504190665117</v>
      </c>
      <c r="AX17">
        <f t="shared" si="2"/>
        <v>0.68053272469431003</v>
      </c>
      <c r="AY17" s="2">
        <f>(Tabelle1!H17-Finale!H17)^2/'8. Iteration'!AY17</f>
        <v>6.1789724790906921E-3</v>
      </c>
      <c r="AZ17" s="2">
        <f>(Tabelle1!I17-Finale!I17)^2/'8. Iteration'!AZ17</f>
        <v>9.7145328466336049E-3</v>
      </c>
      <c r="BA17" s="2">
        <f>(Tabelle1!J17-Finale!J17)^2/'8. Iteration'!BA17</f>
        <v>2.0505161407059148E-2</v>
      </c>
      <c r="BB17" s="2">
        <f>(Tabelle1!K17-Finale!K17)^2/'8. Iteration'!BB17</f>
        <v>2.9900833971973316E-2</v>
      </c>
      <c r="BC17" s="2">
        <f>(Tabelle1!L17-Finale!L17)^2/'8. Iteration'!BC17</f>
        <v>3.6049890575152795E-2</v>
      </c>
      <c r="BD17" s="2">
        <f>(Tabelle1!M17-Finale!M17)^2/'8. Iteration'!BD17</f>
        <v>4.2832716427858991E-2</v>
      </c>
      <c r="BE17" s="2">
        <f>(Tabelle1!N17-Finale!N17)^2/'8. Iteration'!BE17</f>
        <v>6.0755753285582755E-2</v>
      </c>
      <c r="BF17" s="2">
        <f>(Tabelle1!O17-Finale!O17)^2/'8. Iteration'!BF17</f>
        <v>6.3003247714246383E-2</v>
      </c>
      <c r="BG17" s="2">
        <f>(Tabelle1!P17-Finale!P17)^2/'8. Iteration'!BG17</f>
        <v>7.009010443371097E-2</v>
      </c>
      <c r="BH17" s="2">
        <f>(Tabelle1!Q17-Finale!Q17)^2/'8. Iteration'!BH17</f>
        <v>7.7728232619671572E-2</v>
      </c>
      <c r="BI17" s="2">
        <f>(Tabelle1!R17-Finale!R17)^2/'8. Iteration'!BI17</f>
        <v>8.0405099354304496E-2</v>
      </c>
      <c r="BJ17" s="2">
        <f>(Tabelle1!S17-Finale!S17)^2/'8. Iteration'!BJ17</f>
        <v>8.8855632823981651E-2</v>
      </c>
      <c r="BK17" s="2">
        <f>(Tabelle1!T17-Finale!T17)^2/'8. Iteration'!BK17</f>
        <v>8.8855632823981651E-2</v>
      </c>
      <c r="BL17" s="2">
        <f>(Tabelle1!U17-Finale!U17)^2/'8. Iteration'!BL17</f>
        <v>9.1819519848580361E-2</v>
      </c>
      <c r="BM17" s="2">
        <f>(Tabelle1!V17-Finale!V17)^2/'8. Iteration'!BM17</f>
        <v>8.7054214755342691</v>
      </c>
      <c r="BN17" s="2">
        <f>(Tabelle1!W17-Finale!W17)^2/'8. Iteration'!BN17</f>
        <v>0.13009931341720424</v>
      </c>
      <c r="BO17" s="2">
        <f>(Tabelle1!X17-Finale!X17)^2/'8. Iteration'!BO17</f>
        <v>0.13009931341720424</v>
      </c>
      <c r="BP17" s="2">
        <f>(Tabelle1!Y17-Finale!Y17)^2/'8. Iteration'!BP17</f>
        <v>0.13835832262880063</v>
      </c>
      <c r="BQ17" s="2">
        <f>(Tabelle1!Z17-Finale!Z17)^2/'8. Iteration'!BQ17</f>
        <v>0.16609597873727383</v>
      </c>
      <c r="BR17" s="2">
        <f>(Tabelle1!AA17-Finale!AA17)^2/'8. Iteration'!BR17</f>
        <v>0.16609597873727383</v>
      </c>
      <c r="BS17" s="2">
        <f>(Tabelle1!AB17-Finale!AB17)^2/'8. Iteration'!BS17</f>
        <v>0.17119894720982973</v>
      </c>
      <c r="BT17" s="2">
        <f>(Tabelle1!AC17-Finale!AC17)^2/'8. Iteration'!BT17</f>
        <v>5.335140753463965</v>
      </c>
      <c r="BU17" s="2">
        <f>(Tabelle1!AD17-Finale!AD17)^2/'8. Iteration'!BU17</f>
        <v>0.19317859799594522</v>
      </c>
      <c r="BV17" s="2">
        <f>(Tabelle1!AE17-Finale!AE17)^2/'8. Iteration'!BV17</f>
        <v>0.19909632002875069</v>
      </c>
      <c r="BW17" s="2">
        <f>(Tabelle1!AF17-Finale!AF17)^2/'8. Iteration'!BW17</f>
        <v>0.19909632002875069</v>
      </c>
      <c r="BX17" s="2">
        <f>(Tabelle1!AG17-Finale!AG17)^2/'8. Iteration'!BX17</f>
        <v>0.20519662599449504</v>
      </c>
      <c r="BY17" s="2">
        <f>(Tabelle1!AH17-Finale!AH17)^2/'8. Iteration'!BY17</f>
        <v>0.20519662599449484</v>
      </c>
      <c r="BZ17" s="2">
        <f>(Tabelle1!AI17-Finale!AI17)^2/'8. Iteration'!BZ17</f>
        <v>0.20519662599449504</v>
      </c>
      <c r="CA17" s="2">
        <f>(Tabelle1!AJ17-Finale!AJ17)^2/'8. Iteration'!CA17</f>
        <v>0.21797475407365707</v>
      </c>
      <c r="CB17" s="2">
        <f>(Tabelle1!AK17-Finale!AK17)^2/'8. Iteration'!CB17</f>
        <v>0.30507392801562599</v>
      </c>
      <c r="CC17" s="2">
        <f>(Tabelle1!AL17-Finale!AL17)^2/'8. Iteration'!CC17</f>
        <v>0.31471966500086818</v>
      </c>
      <c r="CD17" s="2">
        <f>(Tabelle1!AM17-Finale!AM17)^2/'8. Iteration'!CD17</f>
        <v>0.36853351300474979</v>
      </c>
      <c r="CE17" s="2">
        <f>(Tabelle1!AN17-Finale!AN17)^2/'8. Iteration'!CE17</f>
        <v>2.3064378483360697</v>
      </c>
      <c r="CF17" s="2">
        <f>(Tabelle1!AO17-Finale!AO17)^2/'8. Iteration'!CF17</f>
        <v>0.44820323993694972</v>
      </c>
      <c r="CG17" s="2">
        <f>(Tabelle1!AP17-Finale!AP17)^2/'8. Iteration'!CG17</f>
        <v>2.0163539553834928</v>
      </c>
      <c r="CH17" s="2">
        <f>(Tabelle1!AQ17-Finale!AQ17)^2/'8. Iteration'!CH17</f>
        <v>0.53136843405727519</v>
      </c>
      <c r="CI17" s="2">
        <f>(Tabelle1!AR17-Finale!AR17)^2/'8. Iteration'!CI17</f>
        <v>1.8172053702182196</v>
      </c>
      <c r="CJ17" s="2">
        <f>(Tabelle1!AS17-Finale!AS17)^2/'8. Iteration'!CJ17</f>
        <v>0.61259116227407484</v>
      </c>
      <c r="CK17" s="2">
        <f>(Tabelle1!AT17-Finale!AT17)^2/'8. Iteration'!CK17</f>
        <v>1.1533071526457219</v>
      </c>
      <c r="CL17" s="2">
        <f>(Tabelle1!AU17-Finale!AU17)^2/'8. Iteration'!CL17</f>
        <v>0.21337343503110848</v>
      </c>
    </row>
    <row r="18" spans="1:90">
      <c r="A18" t="str">
        <f>Tabelle1!A18</f>
        <v>Häusler Patrick2</v>
      </c>
      <c r="F18" s="8">
        <f>'8. Iteration'!F219</f>
        <v>1.9129462948967402</v>
      </c>
      <c r="G18" s="9">
        <f>SQRT(-1/'8. Iteration'!AX18)</f>
        <v>0.45419129527603808</v>
      </c>
      <c r="H18" s="3">
        <f>'8. Iteration'!H18</f>
        <v>0.99385897275922341</v>
      </c>
      <c r="I18" s="3">
        <f>'8. Iteration'!I18</f>
        <v>0.99037893134087518</v>
      </c>
      <c r="J18" s="3">
        <f>'8. Iteration'!J18</f>
        <v>0.97990685183915494</v>
      </c>
      <c r="K18" s="3">
        <f>'8. Iteration'!K18</f>
        <v>0.97096726890038909</v>
      </c>
      <c r="L18" s="3">
        <f>'8. Iteration'!L18</f>
        <v>0.96520448397022651</v>
      </c>
      <c r="M18" s="3">
        <f>'8. Iteration'!M18</f>
        <v>0.95892657014580529</v>
      </c>
      <c r="N18" s="3">
        <f>'8. Iteration'!N18</f>
        <v>0.94272408789921902</v>
      </c>
      <c r="O18" s="3">
        <f>'8. Iteration'!O18</f>
        <v>0.94073089818895572</v>
      </c>
      <c r="P18" s="3">
        <f>'8. Iteration'!P18</f>
        <v>0.93450074517715265</v>
      </c>
      <c r="Q18" s="3">
        <f>'8. Iteration'!Q18</f>
        <v>0.92787770583801554</v>
      </c>
      <c r="R18" s="3">
        <f>'8. Iteration'!R18</f>
        <v>0.92557874874678214</v>
      </c>
      <c r="S18" s="3">
        <f>'8. Iteration'!S18</f>
        <v>0.91839539591347685</v>
      </c>
      <c r="T18" s="3">
        <f>'8. Iteration'!T18</f>
        <v>0.91839539591347685</v>
      </c>
      <c r="U18" s="3">
        <f>'8. Iteration'!U18</f>
        <v>0.91590229137750312</v>
      </c>
      <c r="V18" s="3">
        <f>'8. Iteration'!V18</f>
        <v>0.89696480441155169</v>
      </c>
      <c r="W18" s="3">
        <f>'8. Iteration'!W18</f>
        <v>0.88487798207415169</v>
      </c>
      <c r="X18" s="3">
        <f>'8. Iteration'!X18</f>
        <v>0.88487798207415169</v>
      </c>
      <c r="Y18" s="3">
        <f>'8. Iteration'!Y18</f>
        <v>0.87845802162776743</v>
      </c>
      <c r="Z18" s="3">
        <f>'8. Iteration'!Z18</f>
        <v>0.85756234326686076</v>
      </c>
      <c r="AA18" s="3">
        <f>'8. Iteration'!AA18</f>
        <v>0.85756234326686076</v>
      </c>
      <c r="AB18" s="3">
        <f>'8. Iteration'!AB18</f>
        <v>0.85382590411502646</v>
      </c>
      <c r="AC18" s="3">
        <f>'8. Iteration'!AC18</f>
        <v>0.84215031063781587</v>
      </c>
      <c r="AD18" s="3">
        <f>'8. Iteration'!AD18</f>
        <v>0.83809749997158289</v>
      </c>
      <c r="AE18" s="3">
        <f>'8. Iteration'!AE18</f>
        <v>0.83396136181622427</v>
      </c>
      <c r="AF18" s="3">
        <f>'8. Iteration'!AF18</f>
        <v>0.83396136181622427</v>
      </c>
      <c r="AG18" s="3">
        <f>'8. Iteration'!AG18</f>
        <v>0.82974012574489875</v>
      </c>
      <c r="AH18" s="3">
        <f>'8. Iteration'!AH18</f>
        <v>0.82974012574489886</v>
      </c>
      <c r="AI18" s="3">
        <f>'8. Iteration'!AI18</f>
        <v>0.82974012574489875</v>
      </c>
      <c r="AJ18" s="3">
        <f>'8. Iteration'!AJ18</f>
        <v>0.82103508028831029</v>
      </c>
      <c r="AK18" s="3">
        <f>'8. Iteration'!AK18</f>
        <v>0.76624011753917032</v>
      </c>
      <c r="AL18" s="3">
        <f>'8. Iteration'!AL18</f>
        <v>0.76061842430822668</v>
      </c>
      <c r="AM18" s="3">
        <f>'8. Iteration'!AM18</f>
        <v>0.7307091792033662</v>
      </c>
      <c r="AN18" s="3">
        <f>'8. Iteration'!AN18</f>
        <v>0.6975597165683185</v>
      </c>
      <c r="AO18" s="3">
        <f>'8. Iteration'!AO18</f>
        <v>0.69051081534905068</v>
      </c>
      <c r="AP18" s="3">
        <f>'8. Iteration'!AP18</f>
        <v>0.66847392090201097</v>
      </c>
      <c r="AQ18" s="3">
        <f>'8. Iteration'!AQ18</f>
        <v>0.65301071757797424</v>
      </c>
      <c r="AR18" s="3">
        <f>'8. Iteration'!AR18</f>
        <v>0.64503830264864914</v>
      </c>
      <c r="AS18" s="3">
        <f>'8. Iteration'!AS18</f>
        <v>0.62011998043558714</v>
      </c>
      <c r="AT18" s="3">
        <f>'8. Iteration'!AT18</f>
        <v>0.53559806887218964</v>
      </c>
      <c r="AU18" s="3">
        <f>'8. Iteration'!AU18</f>
        <v>0.17585141463529569</v>
      </c>
      <c r="AW18">
        <f>SUMSQ('8. Iteration'!H219:AU219)/SUM('8. Iteration'!AY18:CL18)</f>
        <v>1.0183719302516889</v>
      </c>
      <c r="AX18">
        <f t="shared" si="2"/>
        <v>0.74305269405114149</v>
      </c>
      <c r="AY18" s="2">
        <f>(Tabelle1!H18-Finale!H18)^2/'8. Iteration'!AY18</f>
        <v>6.1789724790906921E-3</v>
      </c>
      <c r="AZ18" s="2">
        <f>(Tabelle1!I18-Finale!I18)^2/'8. Iteration'!AZ18</f>
        <v>9.7145328466336049E-3</v>
      </c>
      <c r="BA18" s="2">
        <f>(Tabelle1!J18-Finale!J18)^2/'8. Iteration'!BA18</f>
        <v>2.0505161407059148E-2</v>
      </c>
      <c r="BB18" s="2">
        <f>(Tabelle1!K18-Finale!K18)^2/'8. Iteration'!BB18</f>
        <v>2.9900833971973316E-2</v>
      </c>
      <c r="BC18" s="2">
        <f>(Tabelle1!L18-Finale!L18)^2/'8. Iteration'!BC18</f>
        <v>3.6049890575152795E-2</v>
      </c>
      <c r="BD18" s="2">
        <f>(Tabelle1!M18-Finale!M18)^2/'8. Iteration'!BD18</f>
        <v>4.2832716427858991E-2</v>
      </c>
      <c r="BE18" s="2">
        <f>(Tabelle1!N18-Finale!N18)^2/'8. Iteration'!BE18</f>
        <v>6.0755753285582755E-2</v>
      </c>
      <c r="BF18" s="2">
        <f>(Tabelle1!O18-Finale!O18)^2/'8. Iteration'!BF18</f>
        <v>6.3003247714246383E-2</v>
      </c>
      <c r="BG18" s="2">
        <f>(Tabelle1!P18-Finale!P18)^2/'8. Iteration'!BG18</f>
        <v>7.009010443371097E-2</v>
      </c>
      <c r="BH18" s="2">
        <f>(Tabelle1!Q18-Finale!Q18)^2/'8. Iteration'!BH18</f>
        <v>7.7728232619671572E-2</v>
      </c>
      <c r="BI18" s="2">
        <f>(Tabelle1!R18-Finale!R18)^2/'8. Iteration'!BI18</f>
        <v>8.0405099354304496E-2</v>
      </c>
      <c r="BJ18" s="2">
        <f>(Tabelle1!S18-Finale!S18)^2/'8. Iteration'!BJ18</f>
        <v>8.8855632823981651E-2</v>
      </c>
      <c r="BK18" s="2">
        <f>(Tabelle1!T18-Finale!T18)^2/'8. Iteration'!BK18</f>
        <v>8.8855632823981651E-2</v>
      </c>
      <c r="BL18" s="2">
        <f>(Tabelle1!U18-Finale!U18)^2/'8. Iteration'!BL18</f>
        <v>9.1819519848580361E-2</v>
      </c>
      <c r="BM18" s="2">
        <f>(Tabelle1!V18-Finale!V18)^2/'8. Iteration'!BM18</f>
        <v>0.11487094597434504</v>
      </c>
      <c r="BN18" s="2">
        <f>(Tabelle1!W18-Finale!W18)^2/'8. Iteration'!BN18</f>
        <v>0.13009931341720424</v>
      </c>
      <c r="BO18" s="2">
        <f>(Tabelle1!X18-Finale!X18)^2/'8. Iteration'!BO18</f>
        <v>0.13009931341720424</v>
      </c>
      <c r="BP18" s="2">
        <f>(Tabelle1!Y18-Finale!Y18)^2/'8. Iteration'!BP18</f>
        <v>0.13835832262880063</v>
      </c>
      <c r="BQ18" s="2">
        <f>(Tabelle1!Z18-Finale!Z18)^2/'8. Iteration'!BQ18</f>
        <v>0.16609597873727383</v>
      </c>
      <c r="BR18" s="2">
        <f>(Tabelle1!AA18-Finale!AA18)^2/'8. Iteration'!BR18</f>
        <v>0.16609597873727383</v>
      </c>
      <c r="BS18" s="2">
        <f>(Tabelle1!AB18-Finale!AB18)^2/'8. Iteration'!BS18</f>
        <v>0.17119894720982973</v>
      </c>
      <c r="BT18" s="2">
        <f>(Tabelle1!AC18-Finale!AC18)^2/'8. Iteration'!BT18</f>
        <v>5.335140753463965</v>
      </c>
      <c r="BU18" s="2">
        <f>(Tabelle1!AD18-Finale!AD18)^2/'8. Iteration'!BU18</f>
        <v>0.19317859799594522</v>
      </c>
      <c r="BV18" s="2">
        <f>(Tabelle1!AE18-Finale!AE18)^2/'8. Iteration'!BV18</f>
        <v>0.19909632002875069</v>
      </c>
      <c r="BW18" s="2">
        <f>(Tabelle1!AF18-Finale!AF18)^2/'8. Iteration'!BW18</f>
        <v>0.19909632002875069</v>
      </c>
      <c r="BX18" s="2">
        <f>(Tabelle1!AG18-Finale!AG18)^2/'8. Iteration'!BX18</f>
        <v>4.8733744775453953</v>
      </c>
      <c r="BY18" s="2">
        <f>(Tabelle1!AH18-Finale!AH18)^2/'8. Iteration'!BY18</f>
        <v>0.20519662599449484</v>
      </c>
      <c r="BZ18" s="2">
        <f>(Tabelle1!AI18-Finale!AI18)^2/'8. Iteration'!BZ18</f>
        <v>0.20519662599449504</v>
      </c>
      <c r="CA18" s="2">
        <f>(Tabelle1!AJ18-Finale!AJ18)^2/'8. Iteration'!CA18</f>
        <v>0.21797475407365707</v>
      </c>
      <c r="CB18" s="2">
        <f>(Tabelle1!AK18-Finale!AK18)^2/'8. Iteration'!CB18</f>
        <v>3.2778940059039705</v>
      </c>
      <c r="CC18" s="2">
        <f>(Tabelle1!AL18-Finale!AL18)^2/'8. Iteration'!CC18</f>
        <v>0.31471966500086818</v>
      </c>
      <c r="CD18" s="2">
        <f>(Tabelle1!AM18-Finale!AM18)^2/'8. Iteration'!CD18</f>
        <v>0.36853351300474979</v>
      </c>
      <c r="CE18" s="2">
        <f>(Tabelle1!AN18-Finale!AN18)^2/'8. Iteration'!CE18</f>
        <v>0.43356902104317646</v>
      </c>
      <c r="CF18" s="2">
        <f>(Tabelle1!AO18-Finale!AO18)^2/'8. Iteration'!CF18</f>
        <v>0.44820323993694972</v>
      </c>
      <c r="CG18" s="2">
        <f>(Tabelle1!AP18-Finale!AP18)^2/'8. Iteration'!CG18</f>
        <v>0.49594467148492721</v>
      </c>
      <c r="CH18" s="2">
        <f>(Tabelle1!AQ18-Finale!AQ18)^2/'8. Iteration'!CH18</f>
        <v>1.8819333929275368</v>
      </c>
      <c r="CI18" s="2">
        <f>(Tabelle1!AR18-Finale!AR18)^2/'8. Iteration'!CI18</f>
        <v>1.8172053702182196</v>
      </c>
      <c r="CJ18" s="2">
        <f>(Tabelle1!AS18-Finale!AS18)^2/'8. Iteration'!CJ18</f>
        <v>1.6324100992377646</v>
      </c>
      <c r="CK18" s="2">
        <f>(Tabelle1!AT18-Finale!AT18)^2/'8. Iteration'!CK18</f>
        <v>1.1533071526457219</v>
      </c>
      <c r="CL18" s="2">
        <f>(Tabelle1!AU18-Finale!AU18)^2/'8. Iteration'!CL18</f>
        <v>4.6866190247825683</v>
      </c>
    </row>
    <row r="19" spans="1:90">
      <c r="A19" t="str">
        <f>Tabelle1!A19</f>
        <v>Doss Serena</v>
      </c>
      <c r="F19" s="8">
        <f>'8. Iteration'!F220</f>
        <v>1.7167590222411584</v>
      </c>
      <c r="G19" s="9">
        <f>SQRT(-1/'8. Iteration'!AX19)</f>
        <v>0.43243132609343743</v>
      </c>
      <c r="H19" s="3">
        <f>'8. Iteration'!H19</f>
        <v>0.99253785440838316</v>
      </c>
      <c r="I19" s="3">
        <f>'8. Iteration'!I19</f>
        <v>0.98831795208778583</v>
      </c>
      <c r="J19" s="3">
        <f>'8. Iteration'!J19</f>
        <v>0.97565773083674789</v>
      </c>
      <c r="K19" s="3">
        <f>'8. Iteration'!K19</f>
        <v>0.9648954088416688</v>
      </c>
      <c r="L19" s="3">
        <f>'8. Iteration'!L19</f>
        <v>0.95797956222685321</v>
      </c>
      <c r="M19" s="3">
        <f>'8. Iteration'!M19</f>
        <v>0.95046500459233474</v>
      </c>
      <c r="N19" s="3">
        <f>'8. Iteration'!N19</f>
        <v>0.93116424512056195</v>
      </c>
      <c r="O19" s="3">
        <f>'8. Iteration'!O19</f>
        <v>0.92879915819926118</v>
      </c>
      <c r="P19" s="3">
        <f>'8. Iteration'!P19</f>
        <v>0.92141955065234926</v>
      </c>
      <c r="Q19" s="3">
        <f>'8. Iteration'!Q19</f>
        <v>0.91359608869614872</v>
      </c>
      <c r="R19" s="3">
        <f>'8. Iteration'!R19</f>
        <v>0.91088561495684839</v>
      </c>
      <c r="S19" s="3">
        <f>'8. Iteration'!S19</f>
        <v>0.90243353545293203</v>
      </c>
      <c r="T19" s="3">
        <f>'8. Iteration'!T19</f>
        <v>0.90243353545293203</v>
      </c>
      <c r="U19" s="3">
        <f>'8. Iteration'!U19</f>
        <v>0.89950614008378105</v>
      </c>
      <c r="V19" s="3">
        <f>'8. Iteration'!V19</f>
        <v>0.87737083544881445</v>
      </c>
      <c r="W19" s="3">
        <f>'8. Iteration'!W19</f>
        <v>0.8633356996527608</v>
      </c>
      <c r="X19" s="3">
        <f>'8. Iteration'!X19</f>
        <v>0.8633356996527608</v>
      </c>
      <c r="Y19" s="3">
        <f>'8. Iteration'!Y19</f>
        <v>0.85591002120037685</v>
      </c>
      <c r="Z19" s="3">
        <f>'8. Iteration'!Z19</f>
        <v>0.83187974305606449</v>
      </c>
      <c r="AA19" s="3">
        <f>'8. Iteration'!AA19</f>
        <v>0.83187974305606449</v>
      </c>
      <c r="AB19" s="3">
        <f>'8. Iteration'!AB19</f>
        <v>0.82760503033248023</v>
      </c>
      <c r="AC19" s="3">
        <f>'8. Iteration'!AC19</f>
        <v>0.81429058923336584</v>
      </c>
      <c r="AD19" s="3">
        <f>'8. Iteration'!AD19</f>
        <v>0.80968412635336651</v>
      </c>
      <c r="AE19" s="3">
        <f>'8. Iteration'!AE19</f>
        <v>0.80499100706188664</v>
      </c>
      <c r="AF19" s="3">
        <f>'8. Iteration'!AF19</f>
        <v>0.80499100706188664</v>
      </c>
      <c r="AG19" s="3">
        <f>'8. Iteration'!AG19</f>
        <v>0.80020969780507956</v>
      </c>
      <c r="AH19" s="3">
        <f>'8. Iteration'!AH19</f>
        <v>0.80020969780507956</v>
      </c>
      <c r="AI19" s="3">
        <f>'8. Iteration'!AI19</f>
        <v>0.80020969780507956</v>
      </c>
      <c r="AJ19" s="3">
        <f>'8. Iteration'!AJ19</f>
        <v>0.79037626140750139</v>
      </c>
      <c r="AK19" s="3">
        <f>'8. Iteration'!AK19</f>
        <v>0.72928934921456223</v>
      </c>
      <c r="AL19" s="3">
        <f>'8. Iteration'!AL19</f>
        <v>0.72310015488179613</v>
      </c>
      <c r="AM19" s="3">
        <f>'8. Iteration'!AM19</f>
        <v>0.69041122353302231</v>
      </c>
      <c r="AN19" s="3">
        <f>'8. Iteration'!AN19</f>
        <v>0.65464566166505878</v>
      </c>
      <c r="AO19" s="3">
        <f>'8. Iteration'!AO19</f>
        <v>0.64710257071800292</v>
      </c>
      <c r="AP19" s="3">
        <f>'8. Iteration'!AP19</f>
        <v>0.62365939673012216</v>
      </c>
      <c r="AQ19" s="3">
        <f>'8. Iteration'!AQ19</f>
        <v>0.60733376618447288</v>
      </c>
      <c r="AR19" s="3">
        <f>'8. Iteration'!AR19</f>
        <v>0.59895640767799418</v>
      </c>
      <c r="AS19" s="3">
        <f>'8. Iteration'!AS19</f>
        <v>0.57294487167016139</v>
      </c>
      <c r="AT19" s="3">
        <f>'8. Iteration'!AT19</f>
        <v>0.48661631777913317</v>
      </c>
      <c r="AU19" s="3">
        <f>'8. Iteration'!AU19</f>
        <v>0.14919959926086651</v>
      </c>
      <c r="AW19">
        <f>SUMSQ('8. Iteration'!H220:AU220)/SUM('8. Iteration'!AY19:CL19)</f>
        <v>0.82549019339145779</v>
      </c>
      <c r="AX19">
        <f t="shared" si="2"/>
        <v>0.81369304857446279</v>
      </c>
      <c r="AY19" s="2">
        <f>(Tabelle1!H19-Finale!H19)^2/'8. Iteration'!AY19</f>
        <v>7.5182478516799389E-3</v>
      </c>
      <c r="AZ19" s="2">
        <f>(Tabelle1!I19-Finale!I19)^2/'8. Iteration'!AZ19</f>
        <v>1.1820131251826665E-2</v>
      </c>
      <c r="BA19" s="2">
        <f>(Tabelle1!J19-Finale!J19)^2/'8. Iteration'!BA19</f>
        <v>2.4949599018065056E-2</v>
      </c>
      <c r="BB19" s="2">
        <f>(Tabelle1!K19-Finale!K19)^2/'8. Iteration'!BB19</f>
        <v>3.638175789485134E-2</v>
      </c>
      <c r="BC19" s="2">
        <f>(Tabelle1!L19-Finale!L19)^2/'8. Iteration'!BC19</f>
        <v>4.3863605686397925E-2</v>
      </c>
      <c r="BD19" s="2">
        <f>(Tabelle1!M19-Finale!M19)^2/'8. Iteration'!BD19</f>
        <v>5.2116590477638239E-2</v>
      </c>
      <c r="BE19" s="2">
        <f>(Tabelle1!N19-Finale!N19)^2/'8. Iteration'!BE19</f>
        <v>13.527333966939764</v>
      </c>
      <c r="BF19" s="2">
        <f>(Tabelle1!O19-Finale!O19)^2/'8. Iteration'!BF19</f>
        <v>7.6659029212280627E-2</v>
      </c>
      <c r="BG19" s="2">
        <f>(Tabelle1!P19-Finale!P19)^2/'8. Iteration'!BG19</f>
        <v>8.5281942728496624E-2</v>
      </c>
      <c r="BH19" s="2">
        <f>(Tabelle1!Q19-Finale!Q19)^2/'8. Iteration'!BH19</f>
        <v>9.4575614292705446E-2</v>
      </c>
      <c r="BI19" s="2">
        <f>(Tabelle1!R19-Finale!R19)^2/'8. Iteration'!BI19</f>
        <v>9.783268456530983E-2</v>
      </c>
      <c r="BJ19" s="2">
        <f>(Tabelle1!S19-Finale!S19)^2/'8. Iteration'!BJ19</f>
        <v>0.10811484803487416</v>
      </c>
      <c r="BK19" s="2">
        <f>(Tabelle1!T19-Finale!T19)^2/'8. Iteration'!BK19</f>
        <v>0.10811484803487416</v>
      </c>
      <c r="BL19" s="2">
        <f>(Tabelle1!U19-Finale!U19)^2/'8. Iteration'!BL19</f>
        <v>0.11172114945970113</v>
      </c>
      <c r="BM19" s="2">
        <f>(Tabelle1!V19-Finale!V19)^2/'8. Iteration'!BM19</f>
        <v>0.13976890910495701</v>
      </c>
      <c r="BN19" s="2">
        <f>(Tabelle1!W19-Finale!W19)^2/'8. Iteration'!BN19</f>
        <v>0.15829798351001409</v>
      </c>
      <c r="BO19" s="2">
        <f>(Tabelle1!X19-Finale!X19)^2/'8. Iteration'!BO19</f>
        <v>0.15829798351001409</v>
      </c>
      <c r="BP19" s="2">
        <f>(Tabelle1!Y19-Finale!Y19)^2/'8. Iteration'!BP19</f>
        <v>0.16834711036277292</v>
      </c>
      <c r="BQ19" s="2">
        <f>(Tabelle1!Z19-Finale!Z19)^2/'8. Iteration'!BQ19</f>
        <v>4.9481231957281535</v>
      </c>
      <c r="BR19" s="2">
        <f>(Tabelle1!AA19-Finale!AA19)^2/'8. Iteration'!BR19</f>
        <v>0.20209682751297026</v>
      </c>
      <c r="BS19" s="2">
        <f>(Tabelle1!AB19-Finale!AB19)^2/'8. Iteration'!BS19</f>
        <v>0.20830585043479277</v>
      </c>
      <c r="BT19" s="2">
        <f>(Tabelle1!AC19-Finale!AC19)^2/'8. Iteration'!BT19</f>
        <v>0.22806282329932726</v>
      </c>
      <c r="BU19" s="2">
        <f>(Tabelle1!AD19-Finale!AD19)^2/'8. Iteration'!BU19</f>
        <v>0.23504953036905019</v>
      </c>
      <c r="BV19" s="2">
        <f>(Tabelle1!AE19-Finale!AE19)^2/'8. Iteration'!BV19</f>
        <v>0.2422499024552722</v>
      </c>
      <c r="BW19" s="2">
        <f>(Tabelle1!AF19-Finale!AF19)^2/'8. Iteration'!BW19</f>
        <v>0.2422499024552722</v>
      </c>
      <c r="BX19" s="2">
        <f>(Tabelle1!AG19-Finale!AG19)^2/'8. Iteration'!BX19</f>
        <v>0.24967243304215328</v>
      </c>
      <c r="BY19" s="2">
        <f>(Tabelle1!AH19-Finale!AH19)^2/'8. Iteration'!BY19</f>
        <v>0.24967243304215328</v>
      </c>
      <c r="BZ19" s="2">
        <f>(Tabelle1!AI19-Finale!AI19)^2/'8. Iteration'!BZ19</f>
        <v>0.24967243304215328</v>
      </c>
      <c r="CA19" s="2">
        <f>(Tabelle1!AJ19-Finale!AJ19)^2/'8. Iteration'!CA19</f>
        <v>0.26522018540789777</v>
      </c>
      <c r="CB19" s="2">
        <f>(Tabelle1!AK19-Finale!AK19)^2/'8. Iteration'!CB19</f>
        <v>0.37119786690562612</v>
      </c>
      <c r="CC19" s="2">
        <f>(Tabelle1!AL19-Finale!AL19)^2/'8. Iteration'!CC19</f>
        <v>0.3829342909814038</v>
      </c>
      <c r="CD19" s="2">
        <f>(Tabelle1!AM19-Finale!AM19)^2/'8. Iteration'!CD19</f>
        <v>0.44841214324808853</v>
      </c>
      <c r="CE19" s="2">
        <f>(Tabelle1!AN19-Finale!AN19)^2/'8. Iteration'!CE19</f>
        <v>1.8955767714438032</v>
      </c>
      <c r="CF19" s="2">
        <f>(Tabelle1!AO19-Finale!AO19)^2/'8. Iteration'!CF19</f>
        <v>1.8336845695776072</v>
      </c>
      <c r="CG19" s="2">
        <f>(Tabelle1!AP19-Finale!AP19)^2/'8. Iteration'!CG19</f>
        <v>0.60343932159613189</v>
      </c>
      <c r="CH19" s="2">
        <f>(Tabelle1!AQ19-Finale!AQ19)^2/'8. Iteration'!CH19</f>
        <v>1.5466921112188008</v>
      </c>
      <c r="CI19" s="2">
        <f>(Tabelle1!AR19-Finale!AR19)^2/'8. Iteration'!CI19</f>
        <v>0.6695705850727145</v>
      </c>
      <c r="CJ19" s="2">
        <f>(Tabelle1!AS19-Finale!AS19)^2/'8. Iteration'!CJ19</f>
        <v>1.341618057394323</v>
      </c>
      <c r="CK19" s="2">
        <f>(Tabelle1!AT19-Finale!AT19)^2/'8. Iteration'!CK19</f>
        <v>0.94786089747547153</v>
      </c>
      <c r="CL19" s="2">
        <f>(Tabelle1!AU19-Finale!AU19)^2/'8. Iteration'!CL19</f>
        <v>0.17536380933912263</v>
      </c>
    </row>
    <row r="20" spans="1:90">
      <c r="A20" t="str">
        <f>Tabelle1!A20</f>
        <v>FuchsPatrick</v>
      </c>
      <c r="F20" s="8">
        <f>'8. Iteration'!F221</f>
        <v>1.7167590222411582</v>
      </c>
      <c r="G20" s="9">
        <f>SQRT(-1/'8. Iteration'!AX20)</f>
        <v>0.43243132609343737</v>
      </c>
      <c r="H20" s="3">
        <f>'8. Iteration'!H20</f>
        <v>0.99253785440838316</v>
      </c>
      <c r="I20" s="3">
        <f>'8. Iteration'!I20</f>
        <v>0.98831795208778583</v>
      </c>
      <c r="J20" s="3">
        <f>'8. Iteration'!J20</f>
        <v>0.97565773083674789</v>
      </c>
      <c r="K20" s="3">
        <f>'8. Iteration'!K20</f>
        <v>0.9648954088416688</v>
      </c>
      <c r="L20" s="3">
        <f>'8. Iteration'!L20</f>
        <v>0.95797956222685321</v>
      </c>
      <c r="M20" s="3">
        <f>'8. Iteration'!M20</f>
        <v>0.95046500459233474</v>
      </c>
      <c r="N20" s="3">
        <f>'8. Iteration'!N20</f>
        <v>0.93116424512056184</v>
      </c>
      <c r="O20" s="3">
        <f>'8. Iteration'!O20</f>
        <v>0.92879915819926118</v>
      </c>
      <c r="P20" s="3">
        <f>'8. Iteration'!P20</f>
        <v>0.92141955065234926</v>
      </c>
      <c r="Q20" s="3">
        <f>'8. Iteration'!Q20</f>
        <v>0.91359608869614872</v>
      </c>
      <c r="R20" s="3">
        <f>'8. Iteration'!R20</f>
        <v>0.91088561495684839</v>
      </c>
      <c r="S20" s="3">
        <f>'8. Iteration'!S20</f>
        <v>0.90243353545293203</v>
      </c>
      <c r="T20" s="3">
        <f>'8. Iteration'!T20</f>
        <v>0.90243353545293192</v>
      </c>
      <c r="U20" s="3">
        <f>'8. Iteration'!U20</f>
        <v>0.89950614008378105</v>
      </c>
      <c r="V20" s="3">
        <f>'8. Iteration'!V20</f>
        <v>0.87737083544881422</v>
      </c>
      <c r="W20" s="3">
        <f>'8. Iteration'!W20</f>
        <v>0.8633356996527608</v>
      </c>
      <c r="X20" s="3">
        <f>'8. Iteration'!X20</f>
        <v>0.8633356996527608</v>
      </c>
      <c r="Y20" s="3">
        <f>'8. Iteration'!Y20</f>
        <v>0.85591002120037674</v>
      </c>
      <c r="Z20" s="3">
        <f>'8. Iteration'!Z20</f>
        <v>0.83187974305606449</v>
      </c>
      <c r="AA20" s="3">
        <f>'8. Iteration'!AA20</f>
        <v>0.83187974305606449</v>
      </c>
      <c r="AB20" s="3">
        <f>'8. Iteration'!AB20</f>
        <v>0.82760503033248023</v>
      </c>
      <c r="AC20" s="3">
        <f>'8. Iteration'!AC20</f>
        <v>0.81429058923336572</v>
      </c>
      <c r="AD20" s="3">
        <f>'8. Iteration'!AD20</f>
        <v>0.80968412635336651</v>
      </c>
      <c r="AE20" s="3">
        <f>'8. Iteration'!AE20</f>
        <v>0.80499100706188664</v>
      </c>
      <c r="AF20" s="3">
        <f>'8. Iteration'!AF20</f>
        <v>0.80499100706188664</v>
      </c>
      <c r="AG20" s="3">
        <f>'8. Iteration'!AG20</f>
        <v>0.80020969780507956</v>
      </c>
      <c r="AH20" s="3">
        <f>'8. Iteration'!AH20</f>
        <v>0.80020969780507956</v>
      </c>
      <c r="AI20" s="3">
        <f>'8. Iteration'!AI20</f>
        <v>0.80020969780507956</v>
      </c>
      <c r="AJ20" s="3">
        <f>'8. Iteration'!AJ20</f>
        <v>0.79037626140750139</v>
      </c>
      <c r="AK20" s="3">
        <f>'8. Iteration'!AK20</f>
        <v>0.72928934921456212</v>
      </c>
      <c r="AL20" s="3">
        <f>'8. Iteration'!AL20</f>
        <v>0.72310015488179613</v>
      </c>
      <c r="AM20" s="3">
        <f>'8. Iteration'!AM20</f>
        <v>0.6904112235330222</v>
      </c>
      <c r="AN20" s="3">
        <f>'8. Iteration'!AN20</f>
        <v>0.65464566166505866</v>
      </c>
      <c r="AO20" s="3">
        <f>'8. Iteration'!AO20</f>
        <v>0.64710257071800292</v>
      </c>
      <c r="AP20" s="3">
        <f>'8. Iteration'!AP20</f>
        <v>0.62365939673012205</v>
      </c>
      <c r="AQ20" s="3">
        <f>'8. Iteration'!AQ20</f>
        <v>0.60733376618447277</v>
      </c>
      <c r="AR20" s="3">
        <f>'8. Iteration'!AR20</f>
        <v>0.59895640767799396</v>
      </c>
      <c r="AS20" s="3">
        <f>'8. Iteration'!AS20</f>
        <v>0.57294487167016139</v>
      </c>
      <c r="AT20" s="3">
        <f>'8. Iteration'!AT20</f>
        <v>0.48661631777913311</v>
      </c>
      <c r="AU20" s="3">
        <f>'8. Iteration'!AU20</f>
        <v>0.14919959926086646</v>
      </c>
      <c r="AW20">
        <f>SUMSQ('8. Iteration'!H221:AU221)/SUM('8. Iteration'!AY20:CL20)</f>
        <v>0.72701132912473165</v>
      </c>
      <c r="AX20">
        <f t="shared" si="2"/>
        <v>0.5050007199785822</v>
      </c>
      <c r="AY20" s="2">
        <f>(Tabelle1!H20-Finale!H20)^2/'8. Iteration'!AY20</f>
        <v>7.5182478516799389E-3</v>
      </c>
      <c r="AZ20" s="2">
        <f>(Tabelle1!I20-Finale!I20)^2/'8. Iteration'!AZ20</f>
        <v>1.1820131251826665E-2</v>
      </c>
      <c r="BA20" s="2">
        <f>(Tabelle1!J20-Finale!J20)^2/'8. Iteration'!BA20</f>
        <v>2.4949599018065056E-2</v>
      </c>
      <c r="BB20" s="2">
        <f>(Tabelle1!K20-Finale!K20)^2/'8. Iteration'!BB20</f>
        <v>3.638175789485134E-2</v>
      </c>
      <c r="BC20" s="2">
        <f>(Tabelle1!L20-Finale!L20)^2/'8. Iteration'!BC20</f>
        <v>4.3863605686397925E-2</v>
      </c>
      <c r="BD20" s="2">
        <f>(Tabelle1!M20-Finale!M20)^2/'8. Iteration'!BD20</f>
        <v>5.2116590477638239E-2</v>
      </c>
      <c r="BE20" s="2">
        <f>(Tabelle1!N20-Finale!N20)^2/'8. Iteration'!BE20</f>
        <v>7.3924396517743976E-2</v>
      </c>
      <c r="BF20" s="2">
        <f>(Tabelle1!O20-Finale!O20)^2/'8. Iteration'!BF20</f>
        <v>7.6659029212280627E-2</v>
      </c>
      <c r="BG20" s="2">
        <f>(Tabelle1!P20-Finale!P20)^2/'8. Iteration'!BG20</f>
        <v>8.5281942728496624E-2</v>
      </c>
      <c r="BH20" s="2">
        <f>(Tabelle1!Q20-Finale!Q20)^2/'8. Iteration'!BH20</f>
        <v>9.4575614292705446E-2</v>
      </c>
      <c r="BI20" s="2">
        <f>(Tabelle1!R20-Finale!R20)^2/'8. Iteration'!BI20</f>
        <v>9.783268456530983E-2</v>
      </c>
      <c r="BJ20" s="2">
        <f>(Tabelle1!S20-Finale!S20)^2/'8. Iteration'!BJ20</f>
        <v>0.10811484803487416</v>
      </c>
      <c r="BK20" s="2">
        <f>(Tabelle1!T20-Finale!T20)^2/'8. Iteration'!BK20</f>
        <v>0.10811484803487428</v>
      </c>
      <c r="BL20" s="2">
        <f>(Tabelle1!U20-Finale!U20)^2/'8. Iteration'!BL20</f>
        <v>0.11172114945970113</v>
      </c>
      <c r="BM20" s="2">
        <f>(Tabelle1!V20-Finale!V20)^2/'8. Iteration'!BM20</f>
        <v>0.13976890910495729</v>
      </c>
      <c r="BN20" s="2">
        <f>(Tabelle1!W20-Finale!W20)^2/'8. Iteration'!BN20</f>
        <v>0.15829798351001409</v>
      </c>
      <c r="BO20" s="2">
        <f>(Tabelle1!X20-Finale!X20)^2/'8. Iteration'!BO20</f>
        <v>0.15829798351001409</v>
      </c>
      <c r="BP20" s="2">
        <f>(Tabelle1!Y20-Finale!Y20)^2/'8. Iteration'!BP20</f>
        <v>0.16834711036277308</v>
      </c>
      <c r="BQ20" s="2">
        <f>(Tabelle1!Z20-Finale!Z20)^2/'8. Iteration'!BQ20</f>
        <v>0.20209682751297026</v>
      </c>
      <c r="BR20" s="2">
        <f>(Tabelle1!AA20-Finale!AA20)^2/'8. Iteration'!BR20</f>
        <v>0.20209682751297026</v>
      </c>
      <c r="BS20" s="2">
        <f>(Tabelle1!AB20-Finale!AB20)^2/'8. Iteration'!BS20</f>
        <v>0.20830585043479277</v>
      </c>
      <c r="BT20" s="2">
        <f>(Tabelle1!AC20-Finale!AC20)^2/'8. Iteration'!BT20</f>
        <v>4.3847567329617858</v>
      </c>
      <c r="BU20" s="2">
        <f>(Tabelle1!AD20-Finale!AD20)^2/'8. Iteration'!BU20</f>
        <v>0.23504953036905019</v>
      </c>
      <c r="BV20" s="2">
        <f>(Tabelle1!AE20-Finale!AE20)^2/'8. Iteration'!BV20</f>
        <v>0.2422499024552722</v>
      </c>
      <c r="BW20" s="2">
        <f>(Tabelle1!AF20-Finale!AF20)^2/'8. Iteration'!BW20</f>
        <v>0.2422499024552722</v>
      </c>
      <c r="BX20" s="2">
        <f>(Tabelle1!AG20-Finale!AG20)^2/'8. Iteration'!BX20</f>
        <v>0.24967243304215328</v>
      </c>
      <c r="BY20" s="2">
        <f>(Tabelle1!AH20-Finale!AH20)^2/'8. Iteration'!BY20</f>
        <v>0.24967243304215328</v>
      </c>
      <c r="BZ20" s="2">
        <f>(Tabelle1!AI20-Finale!AI20)^2/'8. Iteration'!BZ20</f>
        <v>0.24967243304215328</v>
      </c>
      <c r="CA20" s="2">
        <f>(Tabelle1!AJ20-Finale!AJ20)^2/'8. Iteration'!CA20</f>
        <v>0.26522018540789777</v>
      </c>
      <c r="CB20" s="2">
        <f>(Tabelle1!AK20-Finale!AK20)^2/'8. Iteration'!CB20</f>
        <v>0.37119786690562634</v>
      </c>
      <c r="CC20" s="2">
        <f>(Tabelle1!AL20-Finale!AL20)^2/'8. Iteration'!CC20</f>
        <v>0.3829342909814038</v>
      </c>
      <c r="CD20" s="2">
        <f>(Tabelle1!AM20-Finale!AM20)^2/'8. Iteration'!CD20</f>
        <v>2.2300912565758493</v>
      </c>
      <c r="CE20" s="2">
        <f>(Tabelle1!AN20-Finale!AN20)^2/'8. Iteration'!CE20</f>
        <v>0.52754391964738567</v>
      </c>
      <c r="CF20" s="2">
        <f>(Tabelle1!AO20-Finale!AO20)^2/'8. Iteration'!CF20</f>
        <v>1.8336845695776072</v>
      </c>
      <c r="CG20" s="2">
        <f>(Tabelle1!AP20-Finale!AP20)^2/'8. Iteration'!CG20</f>
        <v>1.657167447018437</v>
      </c>
      <c r="CH20" s="2">
        <f>(Tabelle1!AQ20-Finale!AQ20)^2/'8. Iteration'!CH20</f>
        <v>1.5466921112188001</v>
      </c>
      <c r="CI20" s="2">
        <f>(Tabelle1!AR20-Finale!AR20)^2/'8. Iteration'!CI20</f>
        <v>1.4934945206581924</v>
      </c>
      <c r="CJ20" s="2">
        <f>(Tabelle1!AS20-Finale!AS20)^2/'8. Iteration'!CJ20</f>
        <v>0.74536861999471737</v>
      </c>
      <c r="CK20" s="2">
        <f>(Tabelle1!AT20-Finale!AT20)^2/'8. Iteration'!CK20</f>
        <v>0.94786089747547142</v>
      </c>
      <c r="CL20" s="2">
        <f>(Tabelle1!AU20-Finale!AU20)^2/'8. Iteration'!CL20</f>
        <v>0.17536380933912252</v>
      </c>
    </row>
    <row r="21" spans="1:90">
      <c r="A21" t="str">
        <f>Tabelle1!A21</f>
        <v>Hausberger Michael</v>
      </c>
      <c r="F21" s="8">
        <f>'8. Iteration'!F222</f>
        <v>1.7167590222411584</v>
      </c>
      <c r="G21" s="9">
        <f>SQRT(-1/'8. Iteration'!AX21)</f>
        <v>0.43243132609343743</v>
      </c>
      <c r="H21" s="3">
        <f>'8. Iteration'!H21</f>
        <v>0.99253785440838316</v>
      </c>
      <c r="I21" s="3">
        <f>'8. Iteration'!I21</f>
        <v>0.98831795208778583</v>
      </c>
      <c r="J21" s="3">
        <f>'8. Iteration'!J21</f>
        <v>0.97565773083674789</v>
      </c>
      <c r="K21" s="3">
        <f>'8. Iteration'!K21</f>
        <v>0.9648954088416688</v>
      </c>
      <c r="L21" s="3">
        <f>'8. Iteration'!L21</f>
        <v>0.95797956222685321</v>
      </c>
      <c r="M21" s="3">
        <f>'8. Iteration'!M21</f>
        <v>0.95046500459233474</v>
      </c>
      <c r="N21" s="3">
        <f>'8. Iteration'!N21</f>
        <v>0.93116424512056195</v>
      </c>
      <c r="O21" s="3">
        <f>'8. Iteration'!O21</f>
        <v>0.92879915819926118</v>
      </c>
      <c r="P21" s="3">
        <f>'8. Iteration'!P21</f>
        <v>0.92141955065234926</v>
      </c>
      <c r="Q21" s="3">
        <f>'8. Iteration'!Q21</f>
        <v>0.91359608869614872</v>
      </c>
      <c r="R21" s="3">
        <f>'8. Iteration'!R21</f>
        <v>0.91088561495684839</v>
      </c>
      <c r="S21" s="3">
        <f>'8. Iteration'!S21</f>
        <v>0.90243353545293203</v>
      </c>
      <c r="T21" s="3">
        <f>'8. Iteration'!T21</f>
        <v>0.90243353545293203</v>
      </c>
      <c r="U21" s="3">
        <f>'8. Iteration'!U21</f>
        <v>0.89950614008378105</v>
      </c>
      <c r="V21" s="3">
        <f>'8. Iteration'!V21</f>
        <v>0.87737083544881445</v>
      </c>
      <c r="W21" s="3">
        <f>'8. Iteration'!W21</f>
        <v>0.8633356996527608</v>
      </c>
      <c r="X21" s="3">
        <f>'8. Iteration'!X21</f>
        <v>0.8633356996527608</v>
      </c>
      <c r="Y21" s="3">
        <f>'8. Iteration'!Y21</f>
        <v>0.85591002120037685</v>
      </c>
      <c r="Z21" s="3">
        <f>'8. Iteration'!Z21</f>
        <v>0.83187974305606449</v>
      </c>
      <c r="AA21" s="3">
        <f>'8. Iteration'!AA21</f>
        <v>0.83187974305606449</v>
      </c>
      <c r="AB21" s="3">
        <f>'8. Iteration'!AB21</f>
        <v>0.82760503033248023</v>
      </c>
      <c r="AC21" s="3">
        <f>'8. Iteration'!AC21</f>
        <v>0.81429058923336584</v>
      </c>
      <c r="AD21" s="3">
        <f>'8. Iteration'!AD21</f>
        <v>0.80968412635336651</v>
      </c>
      <c r="AE21" s="3">
        <f>'8. Iteration'!AE21</f>
        <v>0.80499100706188664</v>
      </c>
      <c r="AF21" s="3">
        <f>'8. Iteration'!AF21</f>
        <v>0.80499100706188664</v>
      </c>
      <c r="AG21" s="3">
        <f>'8. Iteration'!AG21</f>
        <v>0.80020969780507956</v>
      </c>
      <c r="AH21" s="3">
        <f>'8. Iteration'!AH21</f>
        <v>0.80020969780507956</v>
      </c>
      <c r="AI21" s="3">
        <f>'8. Iteration'!AI21</f>
        <v>0.80020969780507956</v>
      </c>
      <c r="AJ21" s="3">
        <f>'8. Iteration'!AJ21</f>
        <v>0.79037626140750139</v>
      </c>
      <c r="AK21" s="3">
        <f>'8. Iteration'!AK21</f>
        <v>0.72928934921456223</v>
      </c>
      <c r="AL21" s="3">
        <f>'8. Iteration'!AL21</f>
        <v>0.72310015488179613</v>
      </c>
      <c r="AM21" s="3">
        <f>'8. Iteration'!AM21</f>
        <v>0.69041122353302231</v>
      </c>
      <c r="AN21" s="3">
        <f>'8. Iteration'!AN21</f>
        <v>0.65464566166505878</v>
      </c>
      <c r="AO21" s="3">
        <f>'8. Iteration'!AO21</f>
        <v>0.64710257071800292</v>
      </c>
      <c r="AP21" s="3">
        <f>'8. Iteration'!AP21</f>
        <v>0.62365939673012216</v>
      </c>
      <c r="AQ21" s="3">
        <f>'8. Iteration'!AQ21</f>
        <v>0.60733376618447288</v>
      </c>
      <c r="AR21" s="3">
        <f>'8. Iteration'!AR21</f>
        <v>0.59895640767799418</v>
      </c>
      <c r="AS21" s="3">
        <f>'8. Iteration'!AS21</f>
        <v>0.57294487167016139</v>
      </c>
      <c r="AT21" s="3">
        <f>'8. Iteration'!AT21</f>
        <v>0.48661631777913317</v>
      </c>
      <c r="AU21" s="3">
        <f>'8. Iteration'!AU21</f>
        <v>0.14919959926086651</v>
      </c>
      <c r="AW21">
        <f>SUMSQ('8. Iteration'!H222:AU222)/SUM('8. Iteration'!AY21:CL21)</f>
        <v>1.1312436860473618</v>
      </c>
      <c r="AX21">
        <f t="shared" si="2"/>
        <v>1.2357636353522763</v>
      </c>
      <c r="AY21" s="2">
        <f>(Tabelle1!H21-Finale!H21)^2/'8. Iteration'!AY21</f>
        <v>7.5182478516799389E-3</v>
      </c>
      <c r="AZ21" s="2">
        <f>(Tabelle1!I21-Finale!I21)^2/'8. Iteration'!AZ21</f>
        <v>1.1820131251826665E-2</v>
      </c>
      <c r="BA21" s="2">
        <f>(Tabelle1!J21-Finale!J21)^2/'8. Iteration'!BA21</f>
        <v>2.4949599018065056E-2</v>
      </c>
      <c r="BB21" s="2">
        <f>(Tabelle1!K21-Finale!K21)^2/'8. Iteration'!BB21</f>
        <v>3.638175789485134E-2</v>
      </c>
      <c r="BC21" s="2">
        <f>(Tabelle1!L21-Finale!L21)^2/'8. Iteration'!BC21</f>
        <v>4.3863605686397925E-2</v>
      </c>
      <c r="BD21" s="2">
        <f>(Tabelle1!M21-Finale!M21)^2/'8. Iteration'!BD21</f>
        <v>5.2116590477638239E-2</v>
      </c>
      <c r="BE21" s="2">
        <f>(Tabelle1!N21-Finale!N21)^2/'8. Iteration'!BE21</f>
        <v>7.3924396517743851E-2</v>
      </c>
      <c r="BF21" s="2">
        <f>(Tabelle1!O21-Finale!O21)^2/'8. Iteration'!BF21</f>
        <v>7.6659029212280627E-2</v>
      </c>
      <c r="BG21" s="2">
        <f>(Tabelle1!P21-Finale!P21)^2/'8. Iteration'!BG21</f>
        <v>8.5281942728496624E-2</v>
      </c>
      <c r="BH21" s="2">
        <f>(Tabelle1!Q21-Finale!Q21)^2/'8. Iteration'!BH21</f>
        <v>9.4575614292705446E-2</v>
      </c>
      <c r="BI21" s="2">
        <f>(Tabelle1!R21-Finale!R21)^2/'8. Iteration'!BI21</f>
        <v>10.221532859322012</v>
      </c>
      <c r="BJ21" s="2">
        <f>(Tabelle1!S21-Finale!S21)^2/'8. Iteration'!BJ21</f>
        <v>9.2494233509668735</v>
      </c>
      <c r="BK21" s="2">
        <f>(Tabelle1!T21-Finale!T21)^2/'8. Iteration'!BK21</f>
        <v>0.10811484803487416</v>
      </c>
      <c r="BL21" s="2">
        <f>(Tabelle1!U21-Finale!U21)^2/'8. Iteration'!BL21</f>
        <v>8.9508567074017567</v>
      </c>
      <c r="BM21" s="2">
        <f>(Tabelle1!V21-Finale!V21)^2/'8. Iteration'!BM21</f>
        <v>0.13976890910495701</v>
      </c>
      <c r="BN21" s="2">
        <f>(Tabelle1!W21-Finale!W21)^2/'8. Iteration'!BN21</f>
        <v>0.15829798351001409</v>
      </c>
      <c r="BO21" s="2">
        <f>(Tabelle1!X21-Finale!X21)^2/'8. Iteration'!BO21</f>
        <v>0.15829798351001409</v>
      </c>
      <c r="BP21" s="2">
        <f>(Tabelle1!Y21-Finale!Y21)^2/'8. Iteration'!BP21</f>
        <v>5.9401078987639861</v>
      </c>
      <c r="BQ21" s="2">
        <f>(Tabelle1!Z21-Finale!Z21)^2/'8. Iteration'!BQ21</f>
        <v>0.20209682751297026</v>
      </c>
      <c r="BR21" s="2">
        <f>(Tabelle1!AA21-Finale!AA21)^2/'8. Iteration'!BR21</f>
        <v>0.20209682751297026</v>
      </c>
      <c r="BS21" s="2">
        <f>(Tabelle1!AB21-Finale!AB21)^2/'8. Iteration'!BS21</f>
        <v>0.20830585043479277</v>
      </c>
      <c r="BT21" s="2">
        <f>(Tabelle1!AC21-Finale!AC21)^2/'8. Iteration'!BT21</f>
        <v>0.22806282329932726</v>
      </c>
      <c r="BU21" s="2">
        <f>(Tabelle1!AD21-Finale!AD21)^2/'8. Iteration'!BU21</f>
        <v>0.23504953036905019</v>
      </c>
      <c r="BV21" s="2">
        <f>(Tabelle1!AE21-Finale!AE21)^2/'8. Iteration'!BV21</f>
        <v>0.2422499024552722</v>
      </c>
      <c r="BW21" s="2">
        <f>(Tabelle1!AF21-Finale!AF21)^2/'8. Iteration'!BW21</f>
        <v>0.2422499024552722</v>
      </c>
      <c r="BX21" s="2">
        <f>(Tabelle1!AG21-Finale!AG21)^2/'8. Iteration'!BX21</f>
        <v>4.0052479475423928</v>
      </c>
      <c r="BY21" s="2">
        <f>(Tabelle1!AH21-Finale!AH21)^2/'8. Iteration'!BY21</f>
        <v>0.24967243304215328</v>
      </c>
      <c r="BZ21" s="2">
        <f>(Tabelle1!AI21-Finale!AI21)^2/'8. Iteration'!BZ21</f>
        <v>0.24967243304215328</v>
      </c>
      <c r="CA21" s="2">
        <f>(Tabelle1!AJ21-Finale!AJ21)^2/'8. Iteration'!CA21</f>
        <v>0.26522018540789777</v>
      </c>
      <c r="CB21" s="2">
        <f>(Tabelle1!AK21-Finale!AK21)^2/'8. Iteration'!CB21</f>
        <v>0.37119786690562612</v>
      </c>
      <c r="CC21" s="2">
        <f>(Tabelle1!AL21-Finale!AL21)^2/'8. Iteration'!CC21</f>
        <v>0.3829342909814038</v>
      </c>
      <c r="CD21" s="2">
        <f>(Tabelle1!AM21-Finale!AM21)^2/'8. Iteration'!CD21</f>
        <v>0.44841214324808853</v>
      </c>
      <c r="CE21" s="2">
        <f>(Tabelle1!AN21-Finale!AN21)^2/'8. Iteration'!CE21</f>
        <v>0.52754391964738545</v>
      </c>
      <c r="CF21" s="2">
        <f>(Tabelle1!AO21-Finale!AO21)^2/'8. Iteration'!CF21</f>
        <v>0.54535006543156539</v>
      </c>
      <c r="CG21" s="2">
        <f>(Tabelle1!AP21-Finale!AP21)^2/'8. Iteration'!CG21</f>
        <v>0.60343932159613189</v>
      </c>
      <c r="CH21" s="2">
        <f>(Tabelle1!AQ21-Finale!AQ21)^2/'8. Iteration'!CH21</f>
        <v>1.5466921112188008</v>
      </c>
      <c r="CI21" s="2">
        <f>(Tabelle1!AR21-Finale!AR21)^2/'8. Iteration'!CI21</f>
        <v>0.6695705850727145</v>
      </c>
      <c r="CJ21" s="2">
        <f>(Tabelle1!AS21-Finale!AS21)^2/'8. Iteration'!CJ21</f>
        <v>1.341618057394323</v>
      </c>
      <c r="CK21" s="2">
        <f>(Tabelle1!AT21-Finale!AT21)^2/'8. Iteration'!CK21</f>
        <v>1.0550071246354771</v>
      </c>
      <c r="CL21" s="2">
        <f>(Tabelle1!AU21-Finale!AU21)^2/'8. Iteration'!CL21</f>
        <v>0.17536380933912263</v>
      </c>
    </row>
    <row r="22" spans="1:90">
      <c r="A22" t="str">
        <f>Tabelle1!A22</f>
        <v>Lanner</v>
      </c>
      <c r="F22" s="8">
        <f>'8. Iteration'!F223</f>
        <v>1.5374006947373069</v>
      </c>
      <c r="G22" s="9">
        <f>SQRT(-1/'8. Iteration'!AX22)</f>
        <v>0.41515098378452447</v>
      </c>
      <c r="H22" s="3">
        <f>'8. Iteration'!H22</f>
        <v>0.9910850397442158</v>
      </c>
      <c r="I22" s="3">
        <f>'8. Iteration'!I22</f>
        <v>0.98605510220542858</v>
      </c>
      <c r="J22" s="3">
        <f>'8. Iteration'!J22</f>
        <v>0.97101447790446604</v>
      </c>
      <c r="K22" s="3">
        <f>'8. Iteration'!K22</f>
        <v>0.95828702737575067</v>
      </c>
      <c r="L22" s="3">
        <f>'8. Iteration'!L22</f>
        <v>0.95013656286877868</v>
      </c>
      <c r="M22" s="3">
        <f>'8. Iteration'!M22</f>
        <v>0.94130536810348964</v>
      </c>
      <c r="N22" s="3">
        <f>'8. Iteration'!N22</f>
        <v>0.91874078270385795</v>
      </c>
      <c r="O22" s="3">
        <f>'8. Iteration'!O22</f>
        <v>0.91598735721651847</v>
      </c>
      <c r="P22" s="3">
        <f>'8. Iteration'!P22</f>
        <v>0.90741224137842003</v>
      </c>
      <c r="Q22" s="3">
        <f>'8. Iteration'!Q22</f>
        <v>0.89834806303385051</v>
      </c>
      <c r="R22" s="3">
        <f>'8. Iteration'!R22</f>
        <v>0.89521412401234512</v>
      </c>
      <c r="S22" s="3">
        <f>'8. Iteration'!S22</f>
        <v>0.885462577582664</v>
      </c>
      <c r="T22" s="3">
        <f>'8. Iteration'!T22</f>
        <v>0.885462577582664</v>
      </c>
      <c r="U22" s="3">
        <f>'8. Iteration'!U22</f>
        <v>0.88209251300819558</v>
      </c>
      <c r="V22" s="3">
        <f>'8. Iteration'!V22</f>
        <v>0.85673250368461706</v>
      </c>
      <c r="W22" s="3">
        <f>'8. Iteration'!W22</f>
        <v>0.84076397452429563</v>
      </c>
      <c r="X22" s="3">
        <f>'8. Iteration'!X22</f>
        <v>0.84076397452429563</v>
      </c>
      <c r="Y22" s="3">
        <f>'8. Iteration'!Y22</f>
        <v>0.83235001791259489</v>
      </c>
      <c r="Z22" s="3">
        <f>'8. Iteration'!Z22</f>
        <v>0.80528444087793039</v>
      </c>
      <c r="AA22" s="3">
        <f>'8. Iteration'!AA22</f>
        <v>0.80528444087793039</v>
      </c>
      <c r="AB22" s="3">
        <f>'8. Iteration'!AB22</f>
        <v>0.80049567710512415</v>
      </c>
      <c r="AC22" s="3">
        <f>'8. Iteration'!AC22</f>
        <v>0.78562984513408707</v>
      </c>
      <c r="AD22" s="3">
        <f>'8. Iteration'!AD22</f>
        <v>0.78050409365576445</v>
      </c>
      <c r="AE22" s="3">
        <f>'8. Iteration'!AE22</f>
        <v>0.77529110502147658</v>
      </c>
      <c r="AF22" s="3">
        <f>'8. Iteration'!AF22</f>
        <v>0.77529110502147658</v>
      </c>
      <c r="AG22" s="3">
        <f>'8. Iteration'!AG22</f>
        <v>0.76998966872419217</v>
      </c>
      <c r="AH22" s="3">
        <f>'8. Iteration'!AH22</f>
        <v>0.76998966872419228</v>
      </c>
      <c r="AI22" s="3">
        <f>'8. Iteration'!AI22</f>
        <v>0.76998966872419217</v>
      </c>
      <c r="AJ22" s="3">
        <f>'8. Iteration'!AJ22</f>
        <v>0.75911658222071721</v>
      </c>
      <c r="AK22" s="3">
        <f>'8. Iteration'!AK22</f>
        <v>0.69246470486629097</v>
      </c>
      <c r="AL22" s="3">
        <f>'8. Iteration'!AL22</f>
        <v>0.68579632333259211</v>
      </c>
      <c r="AM22" s="3">
        <f>'8. Iteration'!AM22</f>
        <v>0.6508300745388218</v>
      </c>
      <c r="AN22" s="3">
        <f>'8. Iteration'!AN22</f>
        <v>0.61305463219059375</v>
      </c>
      <c r="AO22" s="3">
        <f>'8. Iteration'!AO22</f>
        <v>0.60515103612877297</v>
      </c>
      <c r="AP22" s="3">
        <f>'8. Iteration'!AP22</f>
        <v>0.58072667439853543</v>
      </c>
      <c r="AQ22" s="3">
        <f>'8. Iteration'!AQ22</f>
        <v>0.5638411157006461</v>
      </c>
      <c r="AR22" s="3">
        <f>'8. Iteration'!AR22</f>
        <v>0.55521541142353459</v>
      </c>
      <c r="AS22" s="3">
        <f>'8. Iteration'!AS22</f>
        <v>0.52859969158069797</v>
      </c>
      <c r="AT22" s="3">
        <f>'8. Iteration'!AT22</f>
        <v>0.44203673504724866</v>
      </c>
      <c r="AU22" s="3">
        <f>'8. Iteration'!AU22</f>
        <v>0.12783422922086193</v>
      </c>
      <c r="AW22">
        <f>SUMSQ('8. Iteration'!H223:AU223)/SUM('8. Iteration'!AY22:CL22)</f>
        <v>1.1258548390825573</v>
      </c>
      <c r="AX22">
        <f t="shared" si="2"/>
        <v>1.8862154714601953</v>
      </c>
      <c r="AY22" s="2">
        <f>(Tabelle1!H22-Finale!H22)^2/'8. Iteration'!AY22</f>
        <v>8.9951516754657266E-3</v>
      </c>
      <c r="AZ22" s="2">
        <f>(Tabelle1!I22-Finale!I22)^2/'8. Iteration'!AZ22</f>
        <v>1.4142108045870875E-2</v>
      </c>
      <c r="BA22" s="2">
        <f>(Tabelle1!J22-Finale!J22)^2/'8. Iteration'!BA22</f>
        <v>33.499982325799763</v>
      </c>
      <c r="BB22" s="2">
        <f>(Tabelle1!K22-Finale!K22)^2/'8. Iteration'!BB22</f>
        <v>4.3528683403426062E-2</v>
      </c>
      <c r="BC22" s="2">
        <f>(Tabelle1!L22-Finale!L22)^2/'8. Iteration'!BC22</f>
        <v>5.2480284497911547E-2</v>
      </c>
      <c r="BD22" s="2">
        <f>(Tabelle1!M22-Finale!M22)^2/'8. Iteration'!BD22</f>
        <v>16.037333188547588</v>
      </c>
      <c r="BE22" s="2">
        <f>(Tabelle1!N22-Finale!N22)^2/'8. Iteration'!BE22</f>
        <v>8.8446293912191248E-2</v>
      </c>
      <c r="BF22" s="2">
        <f>(Tabelle1!O22-Finale!O22)^2/'8. Iteration'!BF22</f>
        <v>9.1718124842658566E-2</v>
      </c>
      <c r="BG22" s="2">
        <f>(Tabelle1!P22-Finale!P22)^2/'8. Iteration'!BG22</f>
        <v>0.10203494552920397</v>
      </c>
      <c r="BH22" s="2">
        <f>(Tabelle1!Q22-Finale!Q22)^2/'8. Iteration'!BH22</f>
        <v>0.11315428968907251</v>
      </c>
      <c r="BI22" s="2">
        <f>(Tabelle1!R22-Finale!R22)^2/'8. Iteration'!BI22</f>
        <v>0.11705118717073533</v>
      </c>
      <c r="BJ22" s="2">
        <f>(Tabelle1!S22-Finale!S22)^2/'8. Iteration'!BJ22</f>
        <v>0.12935320511232237</v>
      </c>
      <c r="BK22" s="2">
        <f>(Tabelle1!T22-Finale!T22)^2/'8. Iteration'!BK22</f>
        <v>0.12935320511232237</v>
      </c>
      <c r="BL22" s="2">
        <f>(Tabelle1!U22-Finale!U22)^2/'8. Iteration'!BL22</f>
        <v>0.13366793760634599</v>
      </c>
      <c r="BM22" s="2">
        <f>(Tabelle1!V22-Finale!V22)^2/'8. Iteration'!BM22</f>
        <v>0.16722547084325751</v>
      </c>
      <c r="BN22" s="2">
        <f>(Tabelle1!W22-Finale!W22)^2/'8. Iteration'!BN22</f>
        <v>0.18939444398268865</v>
      </c>
      <c r="BO22" s="2">
        <f>(Tabelle1!X22-Finale!X22)^2/'8. Iteration'!BO22</f>
        <v>0.18939444398268865</v>
      </c>
      <c r="BP22" s="2">
        <f>(Tabelle1!Y22-Finale!Y22)^2/'8. Iteration'!BP22</f>
        <v>0.20141764699884951</v>
      </c>
      <c r="BQ22" s="2">
        <f>(Tabelle1!Z22-Finale!Z22)^2/'8. Iteration'!BQ22</f>
        <v>4.1356964205058082</v>
      </c>
      <c r="BR22" s="2">
        <f>(Tabelle1!AA22-Finale!AA22)^2/'8. Iteration'!BR22</f>
        <v>0.2417972448465395</v>
      </c>
      <c r="BS22" s="2">
        <f>(Tabelle1!AB22-Finale!AB22)^2/'8. Iteration'!BS22</f>
        <v>4.0124227159073973</v>
      </c>
      <c r="BT22" s="2">
        <f>(Tabelle1!AC22-Finale!AC22)^2/'8. Iteration'!BT22</f>
        <v>0.2728640672113537</v>
      </c>
      <c r="BU22" s="2">
        <f>(Tabelle1!AD22-Finale!AD22)^2/'8. Iteration'!BU22</f>
        <v>3.5558936230532674</v>
      </c>
      <c r="BV22" s="2">
        <f>(Tabelle1!AE22-Finale!AE22)^2/'8. Iteration'!BV22</f>
        <v>0.28983809245728248</v>
      </c>
      <c r="BW22" s="2">
        <f>(Tabelle1!AF22-Finale!AF22)^2/'8. Iteration'!BW22</f>
        <v>0.28983809245728248</v>
      </c>
      <c r="BX22" s="2">
        <f>(Tabelle1!AG22-Finale!AG22)^2/'8. Iteration'!BX22</f>
        <v>0.29871872392380994</v>
      </c>
      <c r="BY22" s="2">
        <f>(Tabelle1!AH22-Finale!AH22)^2/'8. Iteration'!BY22</f>
        <v>3.347630797509221</v>
      </c>
      <c r="BZ22" s="2">
        <f>(Tabelle1!AI22-Finale!AI22)^2/'8. Iteration'!BZ22</f>
        <v>0.29871872392380994</v>
      </c>
      <c r="CA22" s="2">
        <f>(Tabelle1!AJ22-Finale!AJ22)^2/'8. Iteration'!CA22</f>
        <v>0.31732071650259991</v>
      </c>
      <c r="CB22" s="2">
        <f>(Tabelle1!AK22-Finale!AK22)^2/'8. Iteration'!CB22</f>
        <v>0.44411692462086055</v>
      </c>
      <c r="CC22" s="2">
        <f>(Tabelle1!AL22-Finale!AL22)^2/'8. Iteration'!CC22</f>
        <v>0.45815888183907322</v>
      </c>
      <c r="CD22" s="2">
        <f>(Tabelle1!AM22-Finale!AM22)^2/'8. Iteration'!CD22</f>
        <v>0.53649937075910326</v>
      </c>
      <c r="CE22" s="2">
        <f>(Tabelle1!AN22-Finale!AN22)^2/'8. Iteration'!CE22</f>
        <v>0.63117599556626147</v>
      </c>
      <c r="CF22" s="2">
        <f>(Tabelle1!AO22-Finale!AO22)^2/'8. Iteration'!CF22</f>
        <v>0.65248002613880551</v>
      </c>
      <c r="CG22" s="2">
        <f>(Tabelle1!AP22-Finale!AP22)^2/'8. Iteration'!CG22</f>
        <v>0.72198048425399131</v>
      </c>
      <c r="CH22" s="2">
        <f>(Tabelle1!AQ22-Finale!AQ22)^2/'8. Iteration'!CH22</f>
        <v>0.77354927151307451</v>
      </c>
      <c r="CI22" s="2">
        <f>(Tabelle1!AR22-Finale!AR22)^2/'8. Iteration'!CI22</f>
        <v>0.80110274215203781</v>
      </c>
      <c r="CJ22" s="2">
        <f>(Tabelle1!AS22-Finale!AS22)^2/'8. Iteration'!CJ22</f>
        <v>1.1213392994018114</v>
      </c>
      <c r="CK22" s="2">
        <f>(Tabelle1!AT22-Finale!AT22)^2/'8. Iteration'!CK22</f>
        <v>0.7922326841439653</v>
      </c>
      <c r="CL22" s="2">
        <f>(Tabelle1!AU22-Finale!AU22)^2/'8. Iteration'!CL22</f>
        <v>0.14657102296810257</v>
      </c>
    </row>
    <row r="23" spans="1:90">
      <c r="A23" t="str">
        <f>Tabelle1!A23</f>
        <v>Stanglechner</v>
      </c>
      <c r="F23" s="8">
        <f>'8. Iteration'!F224</f>
        <v>1.5374006947373069</v>
      </c>
      <c r="G23" s="9">
        <f>SQRT(-1/'8. Iteration'!AX23)</f>
        <v>0.41515098378452447</v>
      </c>
      <c r="H23" s="3">
        <f>'8. Iteration'!H23</f>
        <v>0.9910850397442158</v>
      </c>
      <c r="I23" s="3">
        <f>'8. Iteration'!I23</f>
        <v>0.98605510220542858</v>
      </c>
      <c r="J23" s="3">
        <f>'8. Iteration'!J23</f>
        <v>0.97101447790446604</v>
      </c>
      <c r="K23" s="3">
        <f>'8. Iteration'!K23</f>
        <v>0.95828702737575067</v>
      </c>
      <c r="L23" s="3">
        <f>'8. Iteration'!L23</f>
        <v>0.95013656286877868</v>
      </c>
      <c r="M23" s="3">
        <f>'8. Iteration'!M23</f>
        <v>0.94130536810348964</v>
      </c>
      <c r="N23" s="3">
        <f>'8. Iteration'!N23</f>
        <v>0.91874078270385795</v>
      </c>
      <c r="O23" s="3">
        <f>'8. Iteration'!O23</f>
        <v>0.91598735721651847</v>
      </c>
      <c r="P23" s="3">
        <f>'8. Iteration'!P23</f>
        <v>0.90741224137842003</v>
      </c>
      <c r="Q23" s="3">
        <f>'8. Iteration'!Q23</f>
        <v>0.89834806303385051</v>
      </c>
      <c r="R23" s="3">
        <f>'8. Iteration'!R23</f>
        <v>0.89521412401234512</v>
      </c>
      <c r="S23" s="3">
        <f>'8. Iteration'!S23</f>
        <v>0.885462577582664</v>
      </c>
      <c r="T23" s="3">
        <f>'8. Iteration'!T23</f>
        <v>0.885462577582664</v>
      </c>
      <c r="U23" s="3">
        <f>'8. Iteration'!U23</f>
        <v>0.88209251300819558</v>
      </c>
      <c r="V23" s="3">
        <f>'8. Iteration'!V23</f>
        <v>0.85673250368461706</v>
      </c>
      <c r="W23" s="3">
        <f>'8. Iteration'!W23</f>
        <v>0.84076397452429563</v>
      </c>
      <c r="X23" s="3">
        <f>'8. Iteration'!X23</f>
        <v>0.84076397452429563</v>
      </c>
      <c r="Y23" s="3">
        <f>'8. Iteration'!Y23</f>
        <v>0.83235001791259489</v>
      </c>
      <c r="Z23" s="3">
        <f>'8. Iteration'!Z23</f>
        <v>0.80528444087793039</v>
      </c>
      <c r="AA23" s="3">
        <f>'8. Iteration'!AA23</f>
        <v>0.80528444087793039</v>
      </c>
      <c r="AB23" s="3">
        <f>'8. Iteration'!AB23</f>
        <v>0.80049567710512415</v>
      </c>
      <c r="AC23" s="3">
        <f>'8. Iteration'!AC23</f>
        <v>0.78562984513408707</v>
      </c>
      <c r="AD23" s="3">
        <f>'8. Iteration'!AD23</f>
        <v>0.78050409365576445</v>
      </c>
      <c r="AE23" s="3">
        <f>'8. Iteration'!AE23</f>
        <v>0.77529110502147658</v>
      </c>
      <c r="AF23" s="3">
        <f>'8. Iteration'!AF23</f>
        <v>0.77529110502147658</v>
      </c>
      <c r="AG23" s="3">
        <f>'8. Iteration'!AG23</f>
        <v>0.76998966872419217</v>
      </c>
      <c r="AH23" s="3">
        <f>'8. Iteration'!AH23</f>
        <v>0.76998966872419228</v>
      </c>
      <c r="AI23" s="3">
        <f>'8. Iteration'!AI23</f>
        <v>0.76998966872419217</v>
      </c>
      <c r="AJ23" s="3">
        <f>'8. Iteration'!AJ23</f>
        <v>0.75911658222071721</v>
      </c>
      <c r="AK23" s="3">
        <f>'8. Iteration'!AK23</f>
        <v>0.69246470486629097</v>
      </c>
      <c r="AL23" s="3">
        <f>'8. Iteration'!AL23</f>
        <v>0.68579632333259211</v>
      </c>
      <c r="AM23" s="3">
        <f>'8. Iteration'!AM23</f>
        <v>0.6508300745388218</v>
      </c>
      <c r="AN23" s="3">
        <f>'8. Iteration'!AN23</f>
        <v>0.61305463219059375</v>
      </c>
      <c r="AO23" s="3">
        <f>'8. Iteration'!AO23</f>
        <v>0.60515103612877297</v>
      </c>
      <c r="AP23" s="3">
        <f>'8. Iteration'!AP23</f>
        <v>0.58072667439853543</v>
      </c>
      <c r="AQ23" s="3">
        <f>'8. Iteration'!AQ23</f>
        <v>0.5638411157006461</v>
      </c>
      <c r="AR23" s="3">
        <f>'8. Iteration'!AR23</f>
        <v>0.55521541142353459</v>
      </c>
      <c r="AS23" s="3">
        <f>'8. Iteration'!AS23</f>
        <v>0.52859969158069797</v>
      </c>
      <c r="AT23" s="3">
        <f>'8. Iteration'!AT23</f>
        <v>0.44203673504724866</v>
      </c>
      <c r="AU23" s="3">
        <f>'8. Iteration'!AU23</f>
        <v>0.12783422922086193</v>
      </c>
      <c r="AW23">
        <f>SUMSQ('8. Iteration'!H224:AU224)/SUM('8. Iteration'!AY23:CL23)</f>
        <v>1.1507834538037183</v>
      </c>
      <c r="AX23">
        <f t="shared" si="2"/>
        <v>1.0000429932112782</v>
      </c>
      <c r="AY23" s="2">
        <f>(Tabelle1!H23-Finale!H23)^2/'8. Iteration'!AY23</f>
        <v>8.9951516754657266E-3</v>
      </c>
      <c r="AZ23" s="2">
        <f>(Tabelle1!I23-Finale!I23)^2/'8. Iteration'!AZ23</f>
        <v>1.4142108045870875E-2</v>
      </c>
      <c r="BA23" s="2">
        <f>(Tabelle1!J23-Finale!J23)^2/'8. Iteration'!BA23</f>
        <v>2.9850762017562538E-2</v>
      </c>
      <c r="BB23" s="2">
        <f>(Tabelle1!K23-Finale!K23)^2/'8. Iteration'!BB23</f>
        <v>4.3528683403426062E-2</v>
      </c>
      <c r="BC23" s="2">
        <f>(Tabelle1!L23-Finale!L23)^2/'8. Iteration'!BC23</f>
        <v>5.2480284497911547E-2</v>
      </c>
      <c r="BD23" s="2">
        <f>(Tabelle1!M23-Finale!M23)^2/'8. Iteration'!BD23</f>
        <v>6.2354506715250467E-2</v>
      </c>
      <c r="BE23" s="2">
        <f>(Tabelle1!N23-Finale!N23)^2/'8. Iteration'!BE23</f>
        <v>8.8446293912191248E-2</v>
      </c>
      <c r="BF23" s="2">
        <f>(Tabelle1!O23-Finale!O23)^2/'8. Iteration'!BF23</f>
        <v>9.1718124842658566E-2</v>
      </c>
      <c r="BG23" s="2">
        <f>(Tabelle1!P23-Finale!P23)^2/'8. Iteration'!BG23</f>
        <v>0.10203494552920397</v>
      </c>
      <c r="BH23" s="2">
        <f>(Tabelle1!Q23-Finale!Q23)^2/'8. Iteration'!BH23</f>
        <v>0.11315428968907251</v>
      </c>
      <c r="BI23" s="2">
        <f>(Tabelle1!R23-Finale!R23)^2/'8. Iteration'!BI23</f>
        <v>0.11705118717073533</v>
      </c>
      <c r="BJ23" s="2">
        <f>(Tabelle1!S23-Finale!S23)^2/'8. Iteration'!BJ23</f>
        <v>0.12935320511232237</v>
      </c>
      <c r="BK23" s="2">
        <f>(Tabelle1!T23-Finale!T23)^2/'8. Iteration'!BK23</f>
        <v>0.12935320511232237</v>
      </c>
      <c r="BL23" s="2">
        <f>(Tabelle1!U23-Finale!U23)^2/'8. Iteration'!BL23</f>
        <v>0.13366793760634599</v>
      </c>
      <c r="BM23" s="2">
        <f>(Tabelle1!V23-Finale!V23)^2/'8. Iteration'!BM23</f>
        <v>5.9799502728702869</v>
      </c>
      <c r="BN23" s="2">
        <f>(Tabelle1!W23-Finale!W23)^2/'8. Iteration'!BN23</f>
        <v>5.279985932910491</v>
      </c>
      <c r="BO23" s="2">
        <f>(Tabelle1!X23-Finale!X23)^2/'8. Iteration'!BO23</f>
        <v>5.279985932910491</v>
      </c>
      <c r="BP23" s="2">
        <f>(Tabelle1!Y23-Finale!Y23)^2/'8. Iteration'!BP23</f>
        <v>0.20141764699884951</v>
      </c>
      <c r="BQ23" s="2">
        <f>(Tabelle1!Z23-Finale!Z23)^2/'8. Iteration'!BQ23</f>
        <v>0.2417972448465395</v>
      </c>
      <c r="BR23" s="2">
        <f>(Tabelle1!AA23-Finale!AA23)^2/'8. Iteration'!BR23</f>
        <v>0.2417972448465395</v>
      </c>
      <c r="BS23" s="2">
        <f>(Tabelle1!AB23-Finale!AB23)^2/'8. Iteration'!BS23</f>
        <v>0.24922598410069385</v>
      </c>
      <c r="BT23" s="2">
        <f>(Tabelle1!AC23-Finale!AC23)^2/'8. Iteration'!BT23</f>
        <v>3.6648284628309997</v>
      </c>
      <c r="BU23" s="2">
        <f>(Tabelle1!AD23-Finale!AD23)^2/'8. Iteration'!BU23</f>
        <v>0.28122326087509619</v>
      </c>
      <c r="BV23" s="2">
        <f>(Tabelle1!AE23-Finale!AE23)^2/'8. Iteration'!BV23</f>
        <v>0.28983809245728248</v>
      </c>
      <c r="BW23" s="2">
        <f>(Tabelle1!AF23-Finale!AF23)^2/'8. Iteration'!BW23</f>
        <v>0.28983809245728248</v>
      </c>
      <c r="BX23" s="2">
        <f>(Tabelle1!AG23-Finale!AG23)^2/'8. Iteration'!BX23</f>
        <v>3.3476307975092188</v>
      </c>
      <c r="BY23" s="2">
        <f>(Tabelle1!AH23-Finale!AH23)^2/'8. Iteration'!BY23</f>
        <v>0.29871872392380977</v>
      </c>
      <c r="BZ23" s="2">
        <f>(Tabelle1!AI23-Finale!AI23)^2/'8. Iteration'!BZ23</f>
        <v>3.3476307975092188</v>
      </c>
      <c r="CA23" s="2">
        <f>(Tabelle1!AJ23-Finale!AJ23)^2/'8. Iteration'!CA23</f>
        <v>0.31732071650259991</v>
      </c>
      <c r="CB23" s="2">
        <f>(Tabelle1!AK23-Finale!AK23)^2/'8. Iteration'!CB23</f>
        <v>2.2516592918716003</v>
      </c>
      <c r="CC23" s="2">
        <f>(Tabelle1!AL23-Finale!AL23)^2/'8. Iteration'!CC23</f>
        <v>0.45815888183907322</v>
      </c>
      <c r="CD23" s="2">
        <f>(Tabelle1!AM23-Finale!AM23)^2/'8. Iteration'!CD23</f>
        <v>0.53649937075910326</v>
      </c>
      <c r="CE23" s="2">
        <f>(Tabelle1!AN23-Finale!AN23)^2/'8. Iteration'!CE23</f>
        <v>0.63117599556626147</v>
      </c>
      <c r="CF23" s="2">
        <f>(Tabelle1!AO23-Finale!AO23)^2/'8. Iteration'!CF23</f>
        <v>0.65248002613880551</v>
      </c>
      <c r="CG23" s="2">
        <f>(Tabelle1!AP23-Finale!AP23)^2/'8. Iteration'!CG23</f>
        <v>0.72198048425399131</v>
      </c>
      <c r="CH23" s="2">
        <f>(Tabelle1!AQ23-Finale!AQ23)^2/'8. Iteration'!CH23</f>
        <v>0.77354927151307451</v>
      </c>
      <c r="CI23" s="2">
        <f>(Tabelle1!AR23-Finale!AR23)^2/'8. Iteration'!CI23</f>
        <v>1.2482793371966943</v>
      </c>
      <c r="CJ23" s="2">
        <f>(Tabelle1!AS23-Finale!AS23)^2/'8. Iteration'!CJ23</f>
        <v>0.89179073678543053</v>
      </c>
      <c r="CK23" s="2">
        <f>(Tabelle1!AT23-Finale!AT23)^2/'8. Iteration'!CK23</f>
        <v>1.2622554206792596</v>
      </c>
      <c r="CL23" s="2">
        <f>(Tabelle1!AU23-Finale!AU23)^2/'8. Iteration'!CL23</f>
        <v>0.14657102296810257</v>
      </c>
    </row>
    <row r="24" spans="1:90">
      <c r="A24" t="str">
        <f>Tabelle1!A24</f>
        <v>Klingler Patrick</v>
      </c>
      <c r="F24" s="8">
        <f>'8. Iteration'!F225</f>
        <v>1.5374006947373069</v>
      </c>
      <c r="G24" s="9">
        <f>SQRT(-1/'8. Iteration'!AX24)</f>
        <v>0.41515098378452447</v>
      </c>
      <c r="H24" s="3">
        <f>'8. Iteration'!H24</f>
        <v>0.9910850397442158</v>
      </c>
      <c r="I24" s="3">
        <f>'8. Iteration'!I24</f>
        <v>0.98605510220542858</v>
      </c>
      <c r="J24" s="3">
        <f>'8. Iteration'!J24</f>
        <v>0.97101447790446604</v>
      </c>
      <c r="K24" s="3">
        <f>'8. Iteration'!K24</f>
        <v>0.95828702737575067</v>
      </c>
      <c r="L24" s="3">
        <f>'8. Iteration'!L24</f>
        <v>0.95013656286877868</v>
      </c>
      <c r="M24" s="3">
        <f>'8. Iteration'!M24</f>
        <v>0.94130536810348964</v>
      </c>
      <c r="N24" s="3">
        <f>'8. Iteration'!N24</f>
        <v>0.91874078270385795</v>
      </c>
      <c r="O24" s="3">
        <f>'8. Iteration'!O24</f>
        <v>0.91598735721651847</v>
      </c>
      <c r="P24" s="3">
        <f>'8. Iteration'!P24</f>
        <v>0.90741224137842003</v>
      </c>
      <c r="Q24" s="3">
        <f>'8. Iteration'!Q24</f>
        <v>0.89834806303385051</v>
      </c>
      <c r="R24" s="3">
        <f>'8. Iteration'!R24</f>
        <v>0.89521412401234512</v>
      </c>
      <c r="S24" s="3">
        <f>'8. Iteration'!S24</f>
        <v>0.885462577582664</v>
      </c>
      <c r="T24" s="3">
        <f>'8. Iteration'!T24</f>
        <v>0.885462577582664</v>
      </c>
      <c r="U24" s="3">
        <f>'8. Iteration'!U24</f>
        <v>0.88209251300819558</v>
      </c>
      <c r="V24" s="3">
        <f>'8. Iteration'!V24</f>
        <v>0.85673250368461706</v>
      </c>
      <c r="W24" s="3">
        <f>'8. Iteration'!W24</f>
        <v>0.84076397452429563</v>
      </c>
      <c r="X24" s="3">
        <f>'8. Iteration'!X24</f>
        <v>0.84076397452429563</v>
      </c>
      <c r="Y24" s="3">
        <f>'8. Iteration'!Y24</f>
        <v>0.83235001791259489</v>
      </c>
      <c r="Z24" s="3">
        <f>'8. Iteration'!Z24</f>
        <v>0.80528444087793039</v>
      </c>
      <c r="AA24" s="3">
        <f>'8. Iteration'!AA24</f>
        <v>0.80528444087793039</v>
      </c>
      <c r="AB24" s="3">
        <f>'8. Iteration'!AB24</f>
        <v>0.80049567710512415</v>
      </c>
      <c r="AC24" s="3">
        <f>'8. Iteration'!AC24</f>
        <v>0.78562984513408707</v>
      </c>
      <c r="AD24" s="3">
        <f>'8. Iteration'!AD24</f>
        <v>0.78050409365576445</v>
      </c>
      <c r="AE24" s="3">
        <f>'8. Iteration'!AE24</f>
        <v>0.77529110502147658</v>
      </c>
      <c r="AF24" s="3">
        <f>'8. Iteration'!AF24</f>
        <v>0.77529110502147658</v>
      </c>
      <c r="AG24" s="3">
        <f>'8. Iteration'!AG24</f>
        <v>0.76998966872419217</v>
      </c>
      <c r="AH24" s="3">
        <f>'8. Iteration'!AH24</f>
        <v>0.76998966872419228</v>
      </c>
      <c r="AI24" s="3">
        <f>'8. Iteration'!AI24</f>
        <v>0.76998966872419217</v>
      </c>
      <c r="AJ24" s="3">
        <f>'8. Iteration'!AJ24</f>
        <v>0.75911658222071721</v>
      </c>
      <c r="AK24" s="3">
        <f>'8. Iteration'!AK24</f>
        <v>0.69246470486629097</v>
      </c>
      <c r="AL24" s="3">
        <f>'8. Iteration'!AL24</f>
        <v>0.68579632333259211</v>
      </c>
      <c r="AM24" s="3">
        <f>'8. Iteration'!AM24</f>
        <v>0.6508300745388218</v>
      </c>
      <c r="AN24" s="3">
        <f>'8. Iteration'!AN24</f>
        <v>0.61305463219059375</v>
      </c>
      <c r="AO24" s="3">
        <f>'8. Iteration'!AO24</f>
        <v>0.60515103612877297</v>
      </c>
      <c r="AP24" s="3">
        <f>'8. Iteration'!AP24</f>
        <v>0.58072667439853543</v>
      </c>
      <c r="AQ24" s="3">
        <f>'8. Iteration'!AQ24</f>
        <v>0.5638411157006461</v>
      </c>
      <c r="AR24" s="3">
        <f>'8. Iteration'!AR24</f>
        <v>0.55521541142353459</v>
      </c>
      <c r="AS24" s="3">
        <f>'8. Iteration'!AS24</f>
        <v>0.52859969158069797</v>
      </c>
      <c r="AT24" s="3">
        <f>'8. Iteration'!AT24</f>
        <v>0.44203673504724866</v>
      </c>
      <c r="AU24" s="3">
        <f>'8. Iteration'!AU24</f>
        <v>0.12783422922086193</v>
      </c>
      <c r="AW24">
        <f>SUMSQ('8. Iteration'!H225:AU225)/SUM('8. Iteration'!AY24:CL24)</f>
        <v>0.99460793023554706</v>
      </c>
      <c r="AX24">
        <f t="shared" si="2"/>
        <v>0.99707787397045045</v>
      </c>
      <c r="AY24" s="2">
        <f>(Tabelle1!H24-Finale!H24)^2/'8. Iteration'!AY24</f>
        <v>8.9951516754657266E-3</v>
      </c>
      <c r="AZ24" s="2">
        <f>(Tabelle1!I24-Finale!I24)^2/'8. Iteration'!AZ24</f>
        <v>1.4142108045870875E-2</v>
      </c>
      <c r="BA24" s="2">
        <f>(Tabelle1!J24-Finale!J24)^2/'8. Iteration'!BA24</f>
        <v>2.9850762017562538E-2</v>
      </c>
      <c r="BB24" s="2">
        <f>(Tabelle1!K24-Finale!K24)^2/'8. Iteration'!BB24</f>
        <v>4.3528683403426062E-2</v>
      </c>
      <c r="BC24" s="2">
        <f>(Tabelle1!L24-Finale!L24)^2/'8. Iteration'!BC24</f>
        <v>5.2480284497911547E-2</v>
      </c>
      <c r="BD24" s="2">
        <f>(Tabelle1!M24-Finale!M24)^2/'8. Iteration'!BD24</f>
        <v>6.2354506715250467E-2</v>
      </c>
      <c r="BE24" s="2">
        <f>(Tabelle1!N24-Finale!N24)^2/'8. Iteration'!BE24</f>
        <v>8.8446293912191248E-2</v>
      </c>
      <c r="BF24" s="2">
        <f>(Tabelle1!O24-Finale!O24)^2/'8. Iteration'!BF24</f>
        <v>10.902970396696281</v>
      </c>
      <c r="BG24" s="2">
        <f>(Tabelle1!P24-Finale!P24)^2/'8. Iteration'!BG24</f>
        <v>0.10203494552920397</v>
      </c>
      <c r="BH24" s="2">
        <f>(Tabelle1!Q24-Finale!Q24)^2/'8. Iteration'!BH24</f>
        <v>0.11315428968907251</v>
      </c>
      <c r="BI24" s="2">
        <f>(Tabelle1!R24-Finale!R24)^2/'8. Iteration'!BI24</f>
        <v>0.11705118717073533</v>
      </c>
      <c r="BJ24" s="2">
        <f>(Tabelle1!S24-Finale!S24)^2/'8. Iteration'!BJ24</f>
        <v>7.7307709471262154</v>
      </c>
      <c r="BK24" s="2">
        <f>(Tabelle1!T24-Finale!T24)^2/'8. Iteration'!BK24</f>
        <v>0.12935320511232237</v>
      </c>
      <c r="BL24" s="2">
        <f>(Tabelle1!U24-Finale!U24)^2/'8. Iteration'!BL24</f>
        <v>0.13366793760634599</v>
      </c>
      <c r="BM24" s="2">
        <f>(Tabelle1!V24-Finale!V24)^2/'8. Iteration'!BM24</f>
        <v>0.16722547084325751</v>
      </c>
      <c r="BN24" s="2">
        <f>(Tabelle1!W24-Finale!W24)^2/'8. Iteration'!BN24</f>
        <v>0.18939444398268865</v>
      </c>
      <c r="BO24" s="2">
        <f>(Tabelle1!X24-Finale!X24)^2/'8. Iteration'!BO24</f>
        <v>0.18939444398268865</v>
      </c>
      <c r="BP24" s="2">
        <f>(Tabelle1!Y24-Finale!Y24)^2/'8. Iteration'!BP24</f>
        <v>0.20141764699884951</v>
      </c>
      <c r="BQ24" s="2">
        <f>(Tabelle1!Z24-Finale!Z24)^2/'8. Iteration'!BQ24</f>
        <v>0.2417972448465395</v>
      </c>
      <c r="BR24" s="2">
        <f>(Tabelle1!AA24-Finale!AA24)^2/'8. Iteration'!BR24</f>
        <v>0.2417972448465395</v>
      </c>
      <c r="BS24" s="2">
        <f>(Tabelle1!AB24-Finale!AB24)^2/'8. Iteration'!BS24</f>
        <v>0.24922598410069385</v>
      </c>
      <c r="BT24" s="2">
        <f>(Tabelle1!AC24-Finale!AC24)^2/'8. Iteration'!BT24</f>
        <v>3.6648284628309997</v>
      </c>
      <c r="BU24" s="2">
        <f>(Tabelle1!AD24-Finale!AD24)^2/'8. Iteration'!BU24</f>
        <v>0.28122326087509619</v>
      </c>
      <c r="BV24" s="2">
        <f>(Tabelle1!AE24-Finale!AE24)^2/'8. Iteration'!BV24</f>
        <v>3.4502021163673788</v>
      </c>
      <c r="BW24" s="2">
        <f>(Tabelle1!AF24-Finale!AF24)^2/'8. Iteration'!BW24</f>
        <v>0.28983809245728248</v>
      </c>
      <c r="BX24" s="2">
        <f>(Tabelle1!AG24-Finale!AG24)^2/'8. Iteration'!BX24</f>
        <v>0.29871872392380994</v>
      </c>
      <c r="BY24" s="2">
        <f>(Tabelle1!AH24-Finale!AH24)^2/'8. Iteration'!BY24</f>
        <v>0.29871872392380977</v>
      </c>
      <c r="BZ24" s="2">
        <f>(Tabelle1!AI24-Finale!AI24)^2/'8. Iteration'!BZ24</f>
        <v>0.29871872392380994</v>
      </c>
      <c r="CA24" s="2">
        <f>(Tabelle1!AJ24-Finale!AJ24)^2/'8. Iteration'!CA24</f>
        <v>0.31732071650259991</v>
      </c>
      <c r="CB24" s="2">
        <f>(Tabelle1!AK24-Finale!AK24)^2/'8. Iteration'!CB24</f>
        <v>0.44411692462086055</v>
      </c>
      <c r="CC24" s="2">
        <f>(Tabelle1!AL24-Finale!AL24)^2/'8. Iteration'!CC24</f>
        <v>2.1826489448069823</v>
      </c>
      <c r="CD24" s="2">
        <f>(Tabelle1!AM24-Finale!AM24)^2/'8. Iteration'!CD24</f>
        <v>0.53649937075910326</v>
      </c>
      <c r="CE24" s="2">
        <f>(Tabelle1!AN24-Finale!AN24)^2/'8. Iteration'!CE24</f>
        <v>1.584344156027111</v>
      </c>
      <c r="CF24" s="2">
        <f>(Tabelle1!AO24-Finale!AO24)^2/'8. Iteration'!CF24</f>
        <v>0.65248002613880551</v>
      </c>
      <c r="CG24" s="2">
        <f>(Tabelle1!AP24-Finale!AP24)^2/'8. Iteration'!CG24</f>
        <v>0.72198048425399131</v>
      </c>
      <c r="CH24" s="2">
        <f>(Tabelle1!AQ24-Finale!AQ24)^2/'8. Iteration'!CH24</f>
        <v>0.77354927151307451</v>
      </c>
      <c r="CI24" s="2">
        <f>(Tabelle1!AR24-Finale!AR24)^2/'8. Iteration'!CI24</f>
        <v>1.2482793371966943</v>
      </c>
      <c r="CJ24" s="2">
        <f>(Tabelle1!AS24-Finale!AS24)^2/'8. Iteration'!CJ24</f>
        <v>0.89179073678543053</v>
      </c>
      <c r="CK24" s="2">
        <f>(Tabelle1!AT24-Finale!AT24)^2/'8. Iteration'!CK24</f>
        <v>0.7922326841439653</v>
      </c>
      <c r="CL24" s="2">
        <f>(Tabelle1!AU24-Finale!AU24)^2/'8. Iteration'!CL24</f>
        <v>0.14657102296810257</v>
      </c>
    </row>
    <row r="25" spans="1:90">
      <c r="A25" t="str">
        <f>Tabelle1!A25</f>
        <v>Brandl Silvano</v>
      </c>
      <c r="F25" s="8">
        <f>'8. Iteration'!F226</f>
        <v>1.5374006947373069</v>
      </c>
      <c r="G25" s="9">
        <f>SQRT(-1/'8. Iteration'!AX25)</f>
        <v>0.41515098378452447</v>
      </c>
      <c r="H25" s="3">
        <f>'8. Iteration'!H25</f>
        <v>0.9910850397442158</v>
      </c>
      <c r="I25" s="3">
        <f>'8. Iteration'!I25</f>
        <v>0.98605510220542858</v>
      </c>
      <c r="J25" s="3">
        <f>'8. Iteration'!J25</f>
        <v>0.97101447790446604</v>
      </c>
      <c r="K25" s="3">
        <f>'8. Iteration'!K25</f>
        <v>0.95828702737575067</v>
      </c>
      <c r="L25" s="3">
        <f>'8. Iteration'!L25</f>
        <v>0.95013656286877868</v>
      </c>
      <c r="M25" s="3">
        <f>'8. Iteration'!M25</f>
        <v>0.94130536810348964</v>
      </c>
      <c r="N25" s="3">
        <f>'8. Iteration'!N25</f>
        <v>0.91874078270385795</v>
      </c>
      <c r="O25" s="3">
        <f>'8. Iteration'!O25</f>
        <v>0.91598735721651847</v>
      </c>
      <c r="P25" s="3">
        <f>'8. Iteration'!P25</f>
        <v>0.90741224137842003</v>
      </c>
      <c r="Q25" s="3">
        <f>'8. Iteration'!Q25</f>
        <v>0.89834806303385051</v>
      </c>
      <c r="R25" s="3">
        <f>'8. Iteration'!R25</f>
        <v>0.89521412401234512</v>
      </c>
      <c r="S25" s="3">
        <f>'8. Iteration'!S25</f>
        <v>0.885462577582664</v>
      </c>
      <c r="T25" s="3">
        <f>'8. Iteration'!T25</f>
        <v>0.885462577582664</v>
      </c>
      <c r="U25" s="3">
        <f>'8. Iteration'!U25</f>
        <v>0.88209251300819558</v>
      </c>
      <c r="V25" s="3">
        <f>'8. Iteration'!V25</f>
        <v>0.85673250368461706</v>
      </c>
      <c r="W25" s="3">
        <f>'8. Iteration'!W25</f>
        <v>0.84076397452429563</v>
      </c>
      <c r="X25" s="3">
        <f>'8. Iteration'!X25</f>
        <v>0.84076397452429563</v>
      </c>
      <c r="Y25" s="3">
        <f>'8. Iteration'!Y25</f>
        <v>0.83235001791259489</v>
      </c>
      <c r="Z25" s="3">
        <f>'8. Iteration'!Z25</f>
        <v>0.80528444087793039</v>
      </c>
      <c r="AA25" s="3">
        <f>'8. Iteration'!AA25</f>
        <v>0.80528444087793039</v>
      </c>
      <c r="AB25" s="3">
        <f>'8. Iteration'!AB25</f>
        <v>0.80049567710512415</v>
      </c>
      <c r="AC25" s="3">
        <f>'8. Iteration'!AC25</f>
        <v>0.78562984513408707</v>
      </c>
      <c r="AD25" s="3">
        <f>'8. Iteration'!AD25</f>
        <v>0.78050409365576445</v>
      </c>
      <c r="AE25" s="3">
        <f>'8. Iteration'!AE25</f>
        <v>0.77529110502147658</v>
      </c>
      <c r="AF25" s="3">
        <f>'8. Iteration'!AF25</f>
        <v>0.77529110502147658</v>
      </c>
      <c r="AG25" s="3">
        <f>'8. Iteration'!AG25</f>
        <v>0.76998966872419217</v>
      </c>
      <c r="AH25" s="3">
        <f>'8. Iteration'!AH25</f>
        <v>0.76998966872419228</v>
      </c>
      <c r="AI25" s="3">
        <f>'8. Iteration'!AI25</f>
        <v>0.76998966872419217</v>
      </c>
      <c r="AJ25" s="3">
        <f>'8. Iteration'!AJ25</f>
        <v>0.75911658222071721</v>
      </c>
      <c r="AK25" s="3">
        <f>'8. Iteration'!AK25</f>
        <v>0.69246470486629097</v>
      </c>
      <c r="AL25" s="3">
        <f>'8. Iteration'!AL25</f>
        <v>0.68579632333259211</v>
      </c>
      <c r="AM25" s="3">
        <f>'8. Iteration'!AM25</f>
        <v>0.6508300745388218</v>
      </c>
      <c r="AN25" s="3">
        <f>'8. Iteration'!AN25</f>
        <v>0.61305463219059375</v>
      </c>
      <c r="AO25" s="3">
        <f>'8. Iteration'!AO25</f>
        <v>0.60515103612877297</v>
      </c>
      <c r="AP25" s="3">
        <f>'8. Iteration'!AP25</f>
        <v>0.58072667439853543</v>
      </c>
      <c r="AQ25" s="3">
        <f>'8. Iteration'!AQ25</f>
        <v>0.5638411157006461</v>
      </c>
      <c r="AR25" s="3">
        <f>'8. Iteration'!AR25</f>
        <v>0.55521541142353459</v>
      </c>
      <c r="AS25" s="3">
        <f>'8. Iteration'!AS25</f>
        <v>0.52859969158069797</v>
      </c>
      <c r="AT25" s="3">
        <f>'8. Iteration'!AT25</f>
        <v>0.44203673504724866</v>
      </c>
      <c r="AU25" s="3">
        <f>'8. Iteration'!AU25</f>
        <v>0.12783422922086193</v>
      </c>
      <c r="AW25">
        <f>SUMSQ('8. Iteration'!H226:AU226)/SUM('8. Iteration'!AY25:CL25)</f>
        <v>0.73395177453988591</v>
      </c>
      <c r="AX25">
        <f t="shared" si="2"/>
        <v>0.58485173471921781</v>
      </c>
      <c r="AY25" s="2">
        <f>(Tabelle1!H25-Finale!H25)^2/'8. Iteration'!AY25</f>
        <v>8.9951516754657266E-3</v>
      </c>
      <c r="AZ25" s="2">
        <f>(Tabelle1!I25-Finale!I25)^2/'8. Iteration'!AZ25</f>
        <v>1.4142108045870875E-2</v>
      </c>
      <c r="BA25" s="2">
        <f>(Tabelle1!J25-Finale!J25)^2/'8. Iteration'!BA25</f>
        <v>2.9850762017562538E-2</v>
      </c>
      <c r="BB25" s="2">
        <f>(Tabelle1!K25-Finale!K25)^2/'8. Iteration'!BB25</f>
        <v>4.3528683403426062E-2</v>
      </c>
      <c r="BC25" s="2">
        <f>(Tabelle1!L25-Finale!L25)^2/'8. Iteration'!BC25</f>
        <v>5.2480284497911547E-2</v>
      </c>
      <c r="BD25" s="2">
        <f>(Tabelle1!M25-Finale!M25)^2/'8. Iteration'!BD25</f>
        <v>6.2354506715250467E-2</v>
      </c>
      <c r="BE25" s="2">
        <f>(Tabelle1!N25-Finale!N25)^2/'8. Iteration'!BE25</f>
        <v>8.8446293912191248E-2</v>
      </c>
      <c r="BF25" s="2">
        <f>(Tabelle1!O25-Finale!O25)^2/'8. Iteration'!BF25</f>
        <v>9.1718124842658566E-2</v>
      </c>
      <c r="BG25" s="2">
        <f>(Tabelle1!P25-Finale!P25)^2/'8. Iteration'!BG25</f>
        <v>0.10203494552920397</v>
      </c>
      <c r="BH25" s="2">
        <f>(Tabelle1!Q25-Finale!Q25)^2/'8. Iteration'!BH25</f>
        <v>0.11315428968907251</v>
      </c>
      <c r="BI25" s="2">
        <f>(Tabelle1!R25-Finale!R25)^2/'8. Iteration'!BI25</f>
        <v>0.11705118717073533</v>
      </c>
      <c r="BJ25" s="2">
        <f>(Tabelle1!S25-Finale!S25)^2/'8. Iteration'!BJ25</f>
        <v>0.12935320511232237</v>
      </c>
      <c r="BK25" s="2">
        <f>(Tabelle1!T25-Finale!T25)^2/'8. Iteration'!BK25</f>
        <v>0.12935320511232237</v>
      </c>
      <c r="BL25" s="2">
        <f>(Tabelle1!U25-Finale!U25)^2/'8. Iteration'!BL25</f>
        <v>0.13366793760634599</v>
      </c>
      <c r="BM25" s="2">
        <f>(Tabelle1!V25-Finale!V25)^2/'8. Iteration'!BM25</f>
        <v>5.9799502728702869</v>
      </c>
      <c r="BN25" s="2">
        <f>(Tabelle1!W25-Finale!W25)^2/'8. Iteration'!BN25</f>
        <v>0.18939444398268865</v>
      </c>
      <c r="BO25" s="2">
        <f>(Tabelle1!X25-Finale!X25)^2/'8. Iteration'!BO25</f>
        <v>0.18939444398268865</v>
      </c>
      <c r="BP25" s="2">
        <f>(Tabelle1!Y25-Finale!Y25)^2/'8. Iteration'!BP25</f>
        <v>0.20141764699884951</v>
      </c>
      <c r="BQ25" s="2">
        <f>(Tabelle1!Z25-Finale!Z25)^2/'8. Iteration'!BQ25</f>
        <v>0.2417972448465395</v>
      </c>
      <c r="BR25" s="2">
        <f>(Tabelle1!AA25-Finale!AA25)^2/'8. Iteration'!BR25</f>
        <v>0.2417972448465395</v>
      </c>
      <c r="BS25" s="2">
        <f>(Tabelle1!AB25-Finale!AB25)^2/'8. Iteration'!BS25</f>
        <v>0.24922598410069385</v>
      </c>
      <c r="BT25" s="2">
        <f>(Tabelle1!AC25-Finale!AC25)^2/'8. Iteration'!BT25</f>
        <v>0.2728640672113537</v>
      </c>
      <c r="BU25" s="2">
        <f>(Tabelle1!AD25-Finale!AD25)^2/'8. Iteration'!BU25</f>
        <v>0.28122326087509619</v>
      </c>
      <c r="BV25" s="2">
        <f>(Tabelle1!AE25-Finale!AE25)^2/'8. Iteration'!BV25</f>
        <v>0.28983809245728248</v>
      </c>
      <c r="BW25" s="2">
        <f>(Tabelle1!AF25-Finale!AF25)^2/'8. Iteration'!BW25</f>
        <v>0.28983809245728248</v>
      </c>
      <c r="BX25" s="2">
        <f>(Tabelle1!AG25-Finale!AG25)^2/'8. Iteration'!BX25</f>
        <v>3.3476307975092188</v>
      </c>
      <c r="BY25" s="2">
        <f>(Tabelle1!AH25-Finale!AH25)^2/'8. Iteration'!BY25</f>
        <v>0.29871872392380977</v>
      </c>
      <c r="BZ25" s="2">
        <f>(Tabelle1!AI25-Finale!AI25)^2/'8. Iteration'!BZ25</f>
        <v>0.29871872392380994</v>
      </c>
      <c r="CA25" s="2">
        <f>(Tabelle1!AJ25-Finale!AJ25)^2/'8. Iteration'!CA25</f>
        <v>0.31732071650259991</v>
      </c>
      <c r="CB25" s="2">
        <f>(Tabelle1!AK25-Finale!AK25)^2/'8. Iteration'!CB25</f>
        <v>0.44411692462086055</v>
      </c>
      <c r="CC25" s="2">
        <f>(Tabelle1!AL25-Finale!AL25)^2/'8. Iteration'!CC25</f>
        <v>0.45815888183907322</v>
      </c>
      <c r="CD25" s="2">
        <f>(Tabelle1!AM25-Finale!AM25)^2/'8. Iteration'!CD25</f>
        <v>0.53649937075910326</v>
      </c>
      <c r="CE25" s="2">
        <f>(Tabelle1!AN25-Finale!AN25)^2/'8. Iteration'!CE25</f>
        <v>0.63117599556626147</v>
      </c>
      <c r="CF25" s="2">
        <f>(Tabelle1!AO25-Finale!AO25)^2/'8. Iteration'!CF25</f>
        <v>1.5326139650859822</v>
      </c>
      <c r="CG25" s="2">
        <f>(Tabelle1!AP25-Finale!AP25)^2/'8. Iteration'!CG25</f>
        <v>1.385078990096638</v>
      </c>
      <c r="CH25" s="2">
        <f>(Tabelle1!AQ25-Finale!AQ25)^2/'8. Iteration'!CH25</f>
        <v>1.2927424752711414</v>
      </c>
      <c r="CI25" s="2">
        <f>(Tabelle1!AR25-Finale!AR25)^2/'8. Iteration'!CI25</f>
        <v>1.2482793371966943</v>
      </c>
      <c r="CJ25" s="2">
        <f>(Tabelle1!AS25-Finale!AS25)^2/'8. Iteration'!CJ25</f>
        <v>1.1213392994018114</v>
      </c>
      <c r="CK25" s="2">
        <f>(Tabelle1!AT25-Finale!AT25)^2/'8. Iteration'!CK25</f>
        <v>0.7922326841439653</v>
      </c>
      <c r="CL25" s="2">
        <f>(Tabelle1!AU25-Finale!AU25)^2/'8. Iteration'!CL25</f>
        <v>0.14657102296810257</v>
      </c>
    </row>
    <row r="26" spans="1:90">
      <c r="A26" t="str">
        <f>Tabelle1!A26</f>
        <v>Huber Andreas</v>
      </c>
      <c r="F26" s="8">
        <f>'8. Iteration'!F227</f>
        <v>1.5374006947373069</v>
      </c>
      <c r="G26" s="9">
        <f>SQRT(-1/'8. Iteration'!AX26)</f>
        <v>0.41515098378452447</v>
      </c>
      <c r="H26" s="3">
        <f>'8. Iteration'!H26</f>
        <v>0.9910850397442158</v>
      </c>
      <c r="I26" s="3">
        <f>'8. Iteration'!I26</f>
        <v>0.98605510220542858</v>
      </c>
      <c r="J26" s="3">
        <f>'8. Iteration'!J26</f>
        <v>0.97101447790446604</v>
      </c>
      <c r="K26" s="3">
        <f>'8. Iteration'!K26</f>
        <v>0.95828702737575067</v>
      </c>
      <c r="L26" s="3">
        <f>'8. Iteration'!L26</f>
        <v>0.95013656286877868</v>
      </c>
      <c r="M26" s="3">
        <f>'8. Iteration'!M26</f>
        <v>0.94130536810348964</v>
      </c>
      <c r="N26" s="3">
        <f>'8. Iteration'!N26</f>
        <v>0.91874078270385795</v>
      </c>
      <c r="O26" s="3">
        <f>'8. Iteration'!O26</f>
        <v>0.91598735721651847</v>
      </c>
      <c r="P26" s="3">
        <f>'8. Iteration'!P26</f>
        <v>0.90741224137842003</v>
      </c>
      <c r="Q26" s="3">
        <f>'8. Iteration'!Q26</f>
        <v>0.89834806303385051</v>
      </c>
      <c r="R26" s="3">
        <f>'8. Iteration'!R26</f>
        <v>0.89521412401234512</v>
      </c>
      <c r="S26" s="3">
        <f>'8. Iteration'!S26</f>
        <v>0.885462577582664</v>
      </c>
      <c r="T26" s="3">
        <f>'8. Iteration'!T26</f>
        <v>0.885462577582664</v>
      </c>
      <c r="U26" s="3">
        <f>'8. Iteration'!U26</f>
        <v>0.88209251300819558</v>
      </c>
      <c r="V26" s="3">
        <f>'8. Iteration'!V26</f>
        <v>0.85673250368461706</v>
      </c>
      <c r="W26" s="3">
        <f>'8. Iteration'!W26</f>
        <v>0.84076397452429563</v>
      </c>
      <c r="X26" s="3">
        <f>'8. Iteration'!X26</f>
        <v>0.84076397452429563</v>
      </c>
      <c r="Y26" s="3">
        <f>'8. Iteration'!Y26</f>
        <v>0.83235001791259489</v>
      </c>
      <c r="Z26" s="3">
        <f>'8. Iteration'!Z26</f>
        <v>0.80528444087793039</v>
      </c>
      <c r="AA26" s="3">
        <f>'8. Iteration'!AA26</f>
        <v>0.80528444087793039</v>
      </c>
      <c r="AB26" s="3">
        <f>'8. Iteration'!AB26</f>
        <v>0.80049567710512415</v>
      </c>
      <c r="AC26" s="3">
        <f>'8. Iteration'!AC26</f>
        <v>0.78562984513408707</v>
      </c>
      <c r="AD26" s="3">
        <f>'8. Iteration'!AD26</f>
        <v>0.78050409365576445</v>
      </c>
      <c r="AE26" s="3">
        <f>'8. Iteration'!AE26</f>
        <v>0.77529110502147658</v>
      </c>
      <c r="AF26" s="3">
        <f>'8. Iteration'!AF26</f>
        <v>0.77529110502147658</v>
      </c>
      <c r="AG26" s="3">
        <f>'8. Iteration'!AG26</f>
        <v>0.76998966872419217</v>
      </c>
      <c r="AH26" s="3">
        <f>'8. Iteration'!AH26</f>
        <v>0.76998966872419228</v>
      </c>
      <c r="AI26" s="3">
        <f>'8. Iteration'!AI26</f>
        <v>0.76998966872419217</v>
      </c>
      <c r="AJ26" s="3">
        <f>'8. Iteration'!AJ26</f>
        <v>0.75911658222071721</v>
      </c>
      <c r="AK26" s="3">
        <f>'8. Iteration'!AK26</f>
        <v>0.69246470486629097</v>
      </c>
      <c r="AL26" s="3">
        <f>'8. Iteration'!AL26</f>
        <v>0.68579632333259211</v>
      </c>
      <c r="AM26" s="3">
        <f>'8. Iteration'!AM26</f>
        <v>0.6508300745388218</v>
      </c>
      <c r="AN26" s="3">
        <f>'8. Iteration'!AN26</f>
        <v>0.61305463219059375</v>
      </c>
      <c r="AO26" s="3">
        <f>'8. Iteration'!AO26</f>
        <v>0.60515103612877297</v>
      </c>
      <c r="AP26" s="3">
        <f>'8. Iteration'!AP26</f>
        <v>0.58072667439853543</v>
      </c>
      <c r="AQ26" s="3">
        <f>'8. Iteration'!AQ26</f>
        <v>0.5638411157006461</v>
      </c>
      <c r="AR26" s="3">
        <f>'8. Iteration'!AR26</f>
        <v>0.55521541142353459</v>
      </c>
      <c r="AS26" s="3">
        <f>'8. Iteration'!AS26</f>
        <v>0.52859969158069797</v>
      </c>
      <c r="AT26" s="3">
        <f>'8. Iteration'!AT26</f>
        <v>0.44203673504724866</v>
      </c>
      <c r="AU26" s="3">
        <f>'8. Iteration'!AU26</f>
        <v>0.12783422922086193</v>
      </c>
      <c r="AW26">
        <f>SUMSQ('8. Iteration'!H227:AU227)/SUM('8. Iteration'!AY26:CL26)</f>
        <v>0.93489146400009748</v>
      </c>
      <c r="AX26">
        <f t="shared" si="2"/>
        <v>0.85326944265418236</v>
      </c>
      <c r="AY26" s="2">
        <f>(Tabelle1!H26-Finale!H26)^2/'8. Iteration'!AY26</f>
        <v>8.9951516754657266E-3</v>
      </c>
      <c r="AZ26" s="2">
        <f>(Tabelle1!I26-Finale!I26)^2/'8. Iteration'!AZ26</f>
        <v>1.4142108045870875E-2</v>
      </c>
      <c r="BA26" s="2">
        <f>(Tabelle1!J26-Finale!J26)^2/'8. Iteration'!BA26</f>
        <v>2.9850762017562538E-2</v>
      </c>
      <c r="BB26" s="2">
        <f>(Tabelle1!K26-Finale!K26)^2/'8. Iteration'!BB26</f>
        <v>4.3528683403426062E-2</v>
      </c>
      <c r="BC26" s="2">
        <f>(Tabelle1!L26-Finale!L26)^2/'8. Iteration'!BC26</f>
        <v>5.2480284497911547E-2</v>
      </c>
      <c r="BD26" s="2">
        <f>(Tabelle1!M26-Finale!M26)^2/'8. Iteration'!BD26</f>
        <v>6.2354506715250467E-2</v>
      </c>
      <c r="BE26" s="2">
        <f>(Tabelle1!N26-Finale!N26)^2/'8. Iteration'!BE26</f>
        <v>8.8446293912191248E-2</v>
      </c>
      <c r="BF26" s="2">
        <f>(Tabelle1!O26-Finale!O26)^2/'8. Iteration'!BF26</f>
        <v>10.902970396696281</v>
      </c>
      <c r="BG26" s="2">
        <f>(Tabelle1!P26-Finale!P26)^2/'8. Iteration'!BG26</f>
        <v>0.10203494552920397</v>
      </c>
      <c r="BH26" s="2">
        <f>(Tabelle1!Q26-Finale!Q26)^2/'8. Iteration'!BH26</f>
        <v>0.11315428968907251</v>
      </c>
      <c r="BI26" s="2">
        <f>(Tabelle1!R26-Finale!R26)^2/'8. Iteration'!BI26</f>
        <v>0.11705118717073533</v>
      </c>
      <c r="BJ26" s="2">
        <f>(Tabelle1!S26-Finale!S26)^2/'8. Iteration'!BJ26</f>
        <v>0.12935320511232237</v>
      </c>
      <c r="BK26" s="2">
        <f>(Tabelle1!T26-Finale!T26)^2/'8. Iteration'!BK26</f>
        <v>0.12935320511232237</v>
      </c>
      <c r="BL26" s="2">
        <f>(Tabelle1!U26-Finale!U26)^2/'8. Iteration'!BL26</f>
        <v>0.13366793760634599</v>
      </c>
      <c r="BM26" s="2">
        <f>(Tabelle1!V26-Finale!V26)^2/'8. Iteration'!BM26</f>
        <v>0.16722547084325751</v>
      </c>
      <c r="BN26" s="2">
        <f>(Tabelle1!W26-Finale!W26)^2/'8. Iteration'!BN26</f>
        <v>0.18939444398268865</v>
      </c>
      <c r="BO26" s="2">
        <f>(Tabelle1!X26-Finale!X26)^2/'8. Iteration'!BO26</f>
        <v>0.18939444398268865</v>
      </c>
      <c r="BP26" s="2">
        <f>(Tabelle1!Y26-Finale!Y26)^2/'8. Iteration'!BP26</f>
        <v>0.20141764699884951</v>
      </c>
      <c r="BQ26" s="2">
        <f>(Tabelle1!Z26-Finale!Z26)^2/'8. Iteration'!BQ26</f>
        <v>0.2417972448465395</v>
      </c>
      <c r="BR26" s="2">
        <f>(Tabelle1!AA26-Finale!AA26)^2/'8. Iteration'!BR26</f>
        <v>0.2417972448465395</v>
      </c>
      <c r="BS26" s="2">
        <f>(Tabelle1!AB26-Finale!AB26)^2/'8. Iteration'!BS26</f>
        <v>0.24922598410069385</v>
      </c>
      <c r="BT26" s="2">
        <f>(Tabelle1!AC26-Finale!AC26)^2/'8. Iteration'!BT26</f>
        <v>3.6648284628309997</v>
      </c>
      <c r="BU26" s="2">
        <f>(Tabelle1!AD26-Finale!AD26)^2/'8. Iteration'!BU26</f>
        <v>3.5558936230532674</v>
      </c>
      <c r="BV26" s="2">
        <f>(Tabelle1!AE26-Finale!AE26)^2/'8. Iteration'!BV26</f>
        <v>0.28983809245728248</v>
      </c>
      <c r="BW26" s="2">
        <f>(Tabelle1!AF26-Finale!AF26)^2/'8. Iteration'!BW26</f>
        <v>0.28983809245728248</v>
      </c>
      <c r="BX26" s="2">
        <f>(Tabelle1!AG26-Finale!AG26)^2/'8. Iteration'!BX26</f>
        <v>0.29871872392380994</v>
      </c>
      <c r="BY26" s="2">
        <f>(Tabelle1!AH26-Finale!AH26)^2/'8. Iteration'!BY26</f>
        <v>0.29871872392380977</v>
      </c>
      <c r="BZ26" s="2">
        <f>(Tabelle1!AI26-Finale!AI26)^2/'8. Iteration'!BZ26</f>
        <v>0.29871872392380994</v>
      </c>
      <c r="CA26" s="2">
        <f>(Tabelle1!AJ26-Finale!AJ26)^2/'8. Iteration'!CA26</f>
        <v>0.31732071650259991</v>
      </c>
      <c r="CB26" s="2">
        <f>(Tabelle1!AK26-Finale!AK26)^2/'8. Iteration'!CB26</f>
        <v>2.2516592918716003</v>
      </c>
      <c r="CC26" s="2">
        <f>(Tabelle1!AL26-Finale!AL26)^2/'8. Iteration'!CC26</f>
        <v>0.45815888183907322</v>
      </c>
      <c r="CD26" s="2">
        <f>(Tabelle1!AM26-Finale!AM26)^2/'8. Iteration'!CD26</f>
        <v>0.53649937075910326</v>
      </c>
      <c r="CE26" s="2">
        <f>(Tabelle1!AN26-Finale!AN26)^2/'8. Iteration'!CE26</f>
        <v>1.584344156027111</v>
      </c>
      <c r="CF26" s="2">
        <f>(Tabelle1!AO26-Finale!AO26)^2/'8. Iteration'!CF26</f>
        <v>1.5326139650859822</v>
      </c>
      <c r="CG26" s="2">
        <f>(Tabelle1!AP26-Finale!AP26)^2/'8. Iteration'!CG26</f>
        <v>0.72198048425399131</v>
      </c>
      <c r="CH26" s="2">
        <f>(Tabelle1!AQ26-Finale!AQ26)^2/'8. Iteration'!CH26</f>
        <v>1.2927424752711414</v>
      </c>
      <c r="CI26" s="2">
        <f>(Tabelle1!AR26-Finale!AR26)^2/'8. Iteration'!CI26</f>
        <v>0.80110274215203781</v>
      </c>
      <c r="CJ26" s="2">
        <f>(Tabelle1!AS26-Finale!AS26)^2/'8. Iteration'!CJ26</f>
        <v>1.1213392994018114</v>
      </c>
      <c r="CK26" s="2">
        <f>(Tabelle1!AT26-Finale!AT26)^2/'8. Iteration'!CK26</f>
        <v>1.2622554206792596</v>
      </c>
      <c r="CL26" s="2">
        <f>(Tabelle1!AU26-Finale!AU26)^2/'8. Iteration'!CL26</f>
        <v>0.14657102296810257</v>
      </c>
    </row>
    <row r="27" spans="1:90">
      <c r="A27" t="str">
        <f>Tabelle1!A27</f>
        <v>Trixl Christoph</v>
      </c>
      <c r="F27" s="8">
        <f>'8. Iteration'!F228</f>
        <v>1.5374006947373069</v>
      </c>
      <c r="G27" s="9">
        <f>SQRT(-1/'8. Iteration'!AX27)</f>
        <v>0.41515098378452447</v>
      </c>
      <c r="H27" s="3">
        <f>'8. Iteration'!H27</f>
        <v>0.9910850397442158</v>
      </c>
      <c r="I27" s="3">
        <f>'8. Iteration'!I27</f>
        <v>0.98605510220542858</v>
      </c>
      <c r="J27" s="3">
        <f>'8. Iteration'!J27</f>
        <v>0.97101447790446604</v>
      </c>
      <c r="K27" s="3">
        <f>'8. Iteration'!K27</f>
        <v>0.95828702737575067</v>
      </c>
      <c r="L27" s="3">
        <f>'8. Iteration'!L27</f>
        <v>0.95013656286877868</v>
      </c>
      <c r="M27" s="3">
        <f>'8. Iteration'!M27</f>
        <v>0.94130536810348964</v>
      </c>
      <c r="N27" s="3">
        <f>'8. Iteration'!N27</f>
        <v>0.91874078270385795</v>
      </c>
      <c r="O27" s="3">
        <f>'8. Iteration'!O27</f>
        <v>0.91598735721651847</v>
      </c>
      <c r="P27" s="3">
        <f>'8. Iteration'!P27</f>
        <v>0.90741224137842003</v>
      </c>
      <c r="Q27" s="3">
        <f>'8. Iteration'!Q27</f>
        <v>0.89834806303385051</v>
      </c>
      <c r="R27" s="3">
        <f>'8. Iteration'!R27</f>
        <v>0.89521412401234512</v>
      </c>
      <c r="S27" s="3">
        <f>'8. Iteration'!S27</f>
        <v>0.885462577582664</v>
      </c>
      <c r="T27" s="3">
        <f>'8. Iteration'!T27</f>
        <v>0.885462577582664</v>
      </c>
      <c r="U27" s="3">
        <f>'8. Iteration'!U27</f>
        <v>0.88209251300819558</v>
      </c>
      <c r="V27" s="3">
        <f>'8. Iteration'!V27</f>
        <v>0.85673250368461706</v>
      </c>
      <c r="W27" s="3">
        <f>'8. Iteration'!W27</f>
        <v>0.84076397452429563</v>
      </c>
      <c r="X27" s="3">
        <f>'8. Iteration'!X27</f>
        <v>0.84076397452429563</v>
      </c>
      <c r="Y27" s="3">
        <f>'8. Iteration'!Y27</f>
        <v>0.83235001791259489</v>
      </c>
      <c r="Z27" s="3">
        <f>'8. Iteration'!Z27</f>
        <v>0.80528444087793039</v>
      </c>
      <c r="AA27" s="3">
        <f>'8. Iteration'!AA27</f>
        <v>0.80528444087793039</v>
      </c>
      <c r="AB27" s="3">
        <f>'8. Iteration'!AB27</f>
        <v>0.80049567710512415</v>
      </c>
      <c r="AC27" s="3">
        <f>'8. Iteration'!AC27</f>
        <v>0.78562984513408707</v>
      </c>
      <c r="AD27" s="3">
        <f>'8. Iteration'!AD27</f>
        <v>0.78050409365576445</v>
      </c>
      <c r="AE27" s="3">
        <f>'8. Iteration'!AE27</f>
        <v>0.77529110502147658</v>
      </c>
      <c r="AF27" s="3">
        <f>'8. Iteration'!AF27</f>
        <v>0.77529110502147658</v>
      </c>
      <c r="AG27" s="3">
        <f>'8. Iteration'!AG27</f>
        <v>0.76998966872419217</v>
      </c>
      <c r="AH27" s="3">
        <f>'8. Iteration'!AH27</f>
        <v>0.76998966872419228</v>
      </c>
      <c r="AI27" s="3">
        <f>'8. Iteration'!AI27</f>
        <v>0.76998966872419217</v>
      </c>
      <c r="AJ27" s="3">
        <f>'8. Iteration'!AJ27</f>
        <v>0.75911658222071721</v>
      </c>
      <c r="AK27" s="3">
        <f>'8. Iteration'!AK27</f>
        <v>0.69246470486629097</v>
      </c>
      <c r="AL27" s="3">
        <f>'8. Iteration'!AL27</f>
        <v>0.68579632333259211</v>
      </c>
      <c r="AM27" s="3">
        <f>'8. Iteration'!AM27</f>
        <v>0.6508300745388218</v>
      </c>
      <c r="AN27" s="3">
        <f>'8. Iteration'!AN27</f>
        <v>0.61305463219059375</v>
      </c>
      <c r="AO27" s="3">
        <f>'8. Iteration'!AO27</f>
        <v>0.60515103612877297</v>
      </c>
      <c r="AP27" s="3">
        <f>'8. Iteration'!AP27</f>
        <v>0.58072667439853543</v>
      </c>
      <c r="AQ27" s="3">
        <f>'8. Iteration'!AQ27</f>
        <v>0.5638411157006461</v>
      </c>
      <c r="AR27" s="3">
        <f>'8. Iteration'!AR27</f>
        <v>0.55521541142353459</v>
      </c>
      <c r="AS27" s="3">
        <f>'8. Iteration'!AS27</f>
        <v>0.52859969158069797</v>
      </c>
      <c r="AT27" s="3">
        <f>'8. Iteration'!AT27</f>
        <v>0.44203673504724866</v>
      </c>
      <c r="AU27" s="3">
        <f>'8. Iteration'!AU27</f>
        <v>0.12783422922086193</v>
      </c>
      <c r="AW27">
        <f>SUMSQ('8. Iteration'!H228:AU228)/SUM('8. Iteration'!AY27:CL27)</f>
        <v>1.0904219335742096</v>
      </c>
      <c r="AX27">
        <f t="shared" si="2"/>
        <v>0.9997779554886419</v>
      </c>
      <c r="AY27" s="2">
        <f>(Tabelle1!H27-Finale!H27)^2/'8. Iteration'!AY27</f>
        <v>8.9951516754657266E-3</v>
      </c>
      <c r="AZ27" s="2">
        <f>(Tabelle1!I27-Finale!I27)^2/'8. Iteration'!AZ27</f>
        <v>1.4142108045870875E-2</v>
      </c>
      <c r="BA27" s="2">
        <f>(Tabelle1!J27-Finale!J27)^2/'8. Iteration'!BA27</f>
        <v>2.9850762017562538E-2</v>
      </c>
      <c r="BB27" s="2">
        <f>(Tabelle1!K27-Finale!K27)^2/'8. Iteration'!BB27</f>
        <v>4.3528683403426062E-2</v>
      </c>
      <c r="BC27" s="2">
        <f>(Tabelle1!L27-Finale!L27)^2/'8. Iteration'!BC27</f>
        <v>5.2480284497911547E-2</v>
      </c>
      <c r="BD27" s="2">
        <f>(Tabelle1!M27-Finale!M27)^2/'8. Iteration'!BD27</f>
        <v>6.2354506715250467E-2</v>
      </c>
      <c r="BE27" s="2">
        <f>(Tabelle1!N27-Finale!N27)^2/'8. Iteration'!BE27</f>
        <v>8.8446293912191248E-2</v>
      </c>
      <c r="BF27" s="2">
        <f>(Tabelle1!O27-Finale!O27)^2/'8. Iteration'!BF27</f>
        <v>9.1718124842658566E-2</v>
      </c>
      <c r="BG27" s="2">
        <f>(Tabelle1!P27-Finale!P27)^2/'8. Iteration'!BG27</f>
        <v>0.10203494552920397</v>
      </c>
      <c r="BH27" s="2">
        <f>(Tabelle1!Q27-Finale!Q27)^2/'8. Iteration'!BH27</f>
        <v>0.11315428968907251</v>
      </c>
      <c r="BI27" s="2">
        <f>(Tabelle1!R27-Finale!R27)^2/'8. Iteration'!BI27</f>
        <v>0.11705118717073533</v>
      </c>
      <c r="BJ27" s="2">
        <f>(Tabelle1!S27-Finale!S27)^2/'8. Iteration'!BJ27</f>
        <v>7.7307709471262154</v>
      </c>
      <c r="BK27" s="2">
        <f>(Tabelle1!T27-Finale!T27)^2/'8. Iteration'!BK27</f>
        <v>0.12935320511232237</v>
      </c>
      <c r="BL27" s="2">
        <f>(Tabelle1!U27-Finale!U27)^2/'8. Iteration'!BL27</f>
        <v>7.4812256245399285</v>
      </c>
      <c r="BM27" s="2">
        <f>(Tabelle1!V27-Finale!V27)^2/'8. Iteration'!BM27</f>
        <v>0.16722547084325751</v>
      </c>
      <c r="BN27" s="2">
        <f>(Tabelle1!W27-Finale!W27)^2/'8. Iteration'!BN27</f>
        <v>0.18939444398268865</v>
      </c>
      <c r="BO27" s="2">
        <f>(Tabelle1!X27-Finale!X27)^2/'8. Iteration'!BO27</f>
        <v>0.18939444398268865</v>
      </c>
      <c r="BP27" s="2">
        <f>(Tabelle1!Y27-Finale!Y27)^2/'8. Iteration'!BP27</f>
        <v>0.20141764699884951</v>
      </c>
      <c r="BQ27" s="2">
        <f>(Tabelle1!Z27-Finale!Z27)^2/'8. Iteration'!BQ27</f>
        <v>0.2417972448465395</v>
      </c>
      <c r="BR27" s="2">
        <f>(Tabelle1!AA27-Finale!AA27)^2/'8. Iteration'!BR27</f>
        <v>0.2417972448465395</v>
      </c>
      <c r="BS27" s="2">
        <f>(Tabelle1!AB27-Finale!AB27)^2/'8. Iteration'!BS27</f>
        <v>4.0124227159073973</v>
      </c>
      <c r="BT27" s="2">
        <f>(Tabelle1!AC27-Finale!AC27)^2/'8. Iteration'!BT27</f>
        <v>0.2728640672113537</v>
      </c>
      <c r="BU27" s="2">
        <f>(Tabelle1!AD27-Finale!AD27)^2/'8. Iteration'!BU27</f>
        <v>0.28122326087509619</v>
      </c>
      <c r="BV27" s="2">
        <f>(Tabelle1!AE27-Finale!AE27)^2/'8. Iteration'!BV27</f>
        <v>0.28983809245728248</v>
      </c>
      <c r="BW27" s="2">
        <f>(Tabelle1!AF27-Finale!AF27)^2/'8. Iteration'!BW27</f>
        <v>0.28983809245728248</v>
      </c>
      <c r="BX27" s="2">
        <f>(Tabelle1!AG27-Finale!AG27)^2/'8. Iteration'!BX27</f>
        <v>3.3476307975092188</v>
      </c>
      <c r="BY27" s="2">
        <f>(Tabelle1!AH27-Finale!AH27)^2/'8. Iteration'!BY27</f>
        <v>3.347630797509221</v>
      </c>
      <c r="BZ27" s="2">
        <f>(Tabelle1!AI27-Finale!AI27)^2/'8. Iteration'!BZ27</f>
        <v>0.29871872392380994</v>
      </c>
      <c r="CA27" s="2">
        <f>(Tabelle1!AJ27-Finale!AJ27)^2/'8. Iteration'!CA27</f>
        <v>0.31732071650259991</v>
      </c>
      <c r="CB27" s="2">
        <f>(Tabelle1!AK27-Finale!AK27)^2/'8. Iteration'!CB27</f>
        <v>2.2516592918716003</v>
      </c>
      <c r="CC27" s="2">
        <f>(Tabelle1!AL27-Finale!AL27)^2/'8. Iteration'!CC27</f>
        <v>0.45815888183907322</v>
      </c>
      <c r="CD27" s="2">
        <f>(Tabelle1!AM27-Finale!AM27)^2/'8. Iteration'!CD27</f>
        <v>0.53649937075910326</v>
      </c>
      <c r="CE27" s="2">
        <f>(Tabelle1!AN27-Finale!AN27)^2/'8. Iteration'!CE27</f>
        <v>0.63117599556626147</v>
      </c>
      <c r="CF27" s="2">
        <f>(Tabelle1!AO27-Finale!AO27)^2/'8. Iteration'!CF27</f>
        <v>0.65248002613880551</v>
      </c>
      <c r="CG27" s="2">
        <f>(Tabelle1!AP27-Finale!AP27)^2/'8. Iteration'!CG27</f>
        <v>1.385078990096638</v>
      </c>
      <c r="CH27" s="2">
        <f>(Tabelle1!AQ27-Finale!AQ27)^2/'8. Iteration'!CH27</f>
        <v>0.77354927151307451</v>
      </c>
      <c r="CI27" s="2">
        <f>(Tabelle1!AR27-Finale!AR27)^2/'8. Iteration'!CI27</f>
        <v>1.2482793371966943</v>
      </c>
      <c r="CJ27" s="2">
        <f>(Tabelle1!AS27-Finale!AS27)^2/'8. Iteration'!CJ27</f>
        <v>0.89179073678543053</v>
      </c>
      <c r="CK27" s="2">
        <f>(Tabelle1!AT27-Finale!AT27)^2/'8. Iteration'!CK27</f>
        <v>1.2622554206792596</v>
      </c>
      <c r="CL27" s="2">
        <f>(Tabelle1!AU27-Finale!AU27)^2/'8. Iteration'!CL27</f>
        <v>0.14657102296810257</v>
      </c>
    </row>
    <row r="28" spans="1:90">
      <c r="A28" t="str">
        <f>Tabelle1!A28</f>
        <v>Schnitzer</v>
      </c>
      <c r="F28" s="8">
        <f>'8. Iteration'!F229</f>
        <v>1.5374006947373069</v>
      </c>
      <c r="G28" s="9">
        <f>SQRT(-1/'8. Iteration'!AX28)</f>
        <v>0.41515098378452447</v>
      </c>
      <c r="H28" s="3">
        <f>'8. Iteration'!H28</f>
        <v>0.9910850397442158</v>
      </c>
      <c r="I28" s="3">
        <f>'8. Iteration'!I28</f>
        <v>0.98605510220542858</v>
      </c>
      <c r="J28" s="3">
        <f>'8. Iteration'!J28</f>
        <v>0.97101447790446604</v>
      </c>
      <c r="K28" s="3">
        <f>'8. Iteration'!K28</f>
        <v>0.95828702737575067</v>
      </c>
      <c r="L28" s="3">
        <f>'8. Iteration'!L28</f>
        <v>0.95013656286877868</v>
      </c>
      <c r="M28" s="3">
        <f>'8. Iteration'!M28</f>
        <v>0.94130536810348964</v>
      </c>
      <c r="N28" s="3">
        <f>'8. Iteration'!N28</f>
        <v>0.91874078270385795</v>
      </c>
      <c r="O28" s="3">
        <f>'8. Iteration'!O28</f>
        <v>0.91598735721651847</v>
      </c>
      <c r="P28" s="3">
        <f>'8. Iteration'!P28</f>
        <v>0.90741224137842003</v>
      </c>
      <c r="Q28" s="3">
        <f>'8. Iteration'!Q28</f>
        <v>0.89834806303385051</v>
      </c>
      <c r="R28" s="3">
        <f>'8. Iteration'!R28</f>
        <v>0.89521412401234512</v>
      </c>
      <c r="S28" s="3">
        <f>'8. Iteration'!S28</f>
        <v>0.885462577582664</v>
      </c>
      <c r="T28" s="3">
        <f>'8. Iteration'!T28</f>
        <v>0.885462577582664</v>
      </c>
      <c r="U28" s="3">
        <f>'8. Iteration'!U28</f>
        <v>0.88209251300819558</v>
      </c>
      <c r="V28" s="3">
        <f>'8. Iteration'!V28</f>
        <v>0.85673250368461706</v>
      </c>
      <c r="W28" s="3">
        <f>'8. Iteration'!W28</f>
        <v>0.84076397452429563</v>
      </c>
      <c r="X28" s="3">
        <f>'8. Iteration'!X28</f>
        <v>0.84076397452429563</v>
      </c>
      <c r="Y28" s="3">
        <f>'8. Iteration'!Y28</f>
        <v>0.83235001791259489</v>
      </c>
      <c r="Z28" s="3">
        <f>'8. Iteration'!Z28</f>
        <v>0.80528444087793039</v>
      </c>
      <c r="AA28" s="3">
        <f>'8. Iteration'!AA28</f>
        <v>0.80528444087793039</v>
      </c>
      <c r="AB28" s="3">
        <f>'8. Iteration'!AB28</f>
        <v>0.80049567710512415</v>
      </c>
      <c r="AC28" s="3">
        <f>'8. Iteration'!AC28</f>
        <v>0.78562984513408707</v>
      </c>
      <c r="AD28" s="3">
        <f>'8. Iteration'!AD28</f>
        <v>0.78050409365576445</v>
      </c>
      <c r="AE28" s="3">
        <f>'8. Iteration'!AE28</f>
        <v>0.77529110502147658</v>
      </c>
      <c r="AF28" s="3">
        <f>'8. Iteration'!AF28</f>
        <v>0.77529110502147658</v>
      </c>
      <c r="AG28" s="3">
        <f>'8. Iteration'!AG28</f>
        <v>0.76998966872419217</v>
      </c>
      <c r="AH28" s="3">
        <f>'8. Iteration'!AH28</f>
        <v>0.76998966872419228</v>
      </c>
      <c r="AI28" s="3">
        <f>'8. Iteration'!AI28</f>
        <v>0.76998966872419217</v>
      </c>
      <c r="AJ28" s="3">
        <f>'8. Iteration'!AJ28</f>
        <v>0.75911658222071721</v>
      </c>
      <c r="AK28" s="3">
        <f>'8. Iteration'!AK28</f>
        <v>0.69246470486629097</v>
      </c>
      <c r="AL28" s="3">
        <f>'8. Iteration'!AL28</f>
        <v>0.68579632333259211</v>
      </c>
      <c r="AM28" s="3">
        <f>'8. Iteration'!AM28</f>
        <v>0.6508300745388218</v>
      </c>
      <c r="AN28" s="3">
        <f>'8. Iteration'!AN28</f>
        <v>0.61305463219059375</v>
      </c>
      <c r="AO28" s="3">
        <f>'8. Iteration'!AO28</f>
        <v>0.60515103612877297</v>
      </c>
      <c r="AP28" s="3">
        <f>'8. Iteration'!AP28</f>
        <v>0.58072667439853543</v>
      </c>
      <c r="AQ28" s="3">
        <f>'8. Iteration'!AQ28</f>
        <v>0.5638411157006461</v>
      </c>
      <c r="AR28" s="3">
        <f>'8. Iteration'!AR28</f>
        <v>0.55521541142353459</v>
      </c>
      <c r="AS28" s="3">
        <f>'8. Iteration'!AS28</f>
        <v>0.52859969158069797</v>
      </c>
      <c r="AT28" s="3">
        <f>'8. Iteration'!AT28</f>
        <v>0.44203673504724866</v>
      </c>
      <c r="AU28" s="3">
        <f>'8. Iteration'!AU28</f>
        <v>0.12783422922086193</v>
      </c>
      <c r="AW28">
        <f>SUMSQ('8. Iteration'!H229:AU229)/SUM('8. Iteration'!AY28:CL28)</f>
        <v>1.1293990806846281</v>
      </c>
      <c r="AX28">
        <f t="shared" si="2"/>
        <v>1.0271751411135537</v>
      </c>
      <c r="AY28" s="2">
        <f>(Tabelle1!H28-Finale!H28)^2/'8. Iteration'!AY28</f>
        <v>8.9951516754657266E-3</v>
      </c>
      <c r="AZ28" s="2">
        <f>(Tabelle1!I28-Finale!I28)^2/'8. Iteration'!AZ28</f>
        <v>1.4142108045870875E-2</v>
      </c>
      <c r="BA28" s="2">
        <f>(Tabelle1!J28-Finale!J28)^2/'8. Iteration'!BA28</f>
        <v>2.9850762017562538E-2</v>
      </c>
      <c r="BB28" s="2">
        <f>(Tabelle1!K28-Finale!K28)^2/'8. Iteration'!BB28</f>
        <v>4.3528683403426062E-2</v>
      </c>
      <c r="BC28" s="2">
        <f>(Tabelle1!L28-Finale!L28)^2/'8. Iteration'!BC28</f>
        <v>5.2480284497911547E-2</v>
      </c>
      <c r="BD28" s="2">
        <f>(Tabelle1!M28-Finale!M28)^2/'8. Iteration'!BD28</f>
        <v>6.2354506715250467E-2</v>
      </c>
      <c r="BE28" s="2">
        <f>(Tabelle1!N28-Finale!N28)^2/'8. Iteration'!BE28</f>
        <v>8.8446293912191248E-2</v>
      </c>
      <c r="BF28" s="2">
        <f>(Tabelle1!O28-Finale!O28)^2/'8. Iteration'!BF28</f>
        <v>9.1718124842658566E-2</v>
      </c>
      <c r="BG28" s="2">
        <f>(Tabelle1!P28-Finale!P28)^2/'8. Iteration'!BG28</f>
        <v>0.10203494552920397</v>
      </c>
      <c r="BH28" s="2">
        <f>(Tabelle1!Q28-Finale!Q28)^2/'8. Iteration'!BH28</f>
        <v>8.8374908520730315</v>
      </c>
      <c r="BI28" s="2">
        <f>(Tabelle1!R28-Finale!R28)^2/'8. Iteration'!BI28</f>
        <v>0.11705118717073533</v>
      </c>
      <c r="BJ28" s="2">
        <f>(Tabelle1!S28-Finale!S28)^2/'8. Iteration'!BJ28</f>
        <v>0.12935320511232237</v>
      </c>
      <c r="BK28" s="2">
        <f>(Tabelle1!T28-Finale!T28)^2/'8. Iteration'!BK28</f>
        <v>0.12935320511232237</v>
      </c>
      <c r="BL28" s="2">
        <f>(Tabelle1!U28-Finale!U28)^2/'8. Iteration'!BL28</f>
        <v>0.13366793760634599</v>
      </c>
      <c r="BM28" s="2">
        <f>(Tabelle1!V28-Finale!V28)^2/'8. Iteration'!BM28</f>
        <v>0.16722547084325751</v>
      </c>
      <c r="BN28" s="2">
        <f>(Tabelle1!W28-Finale!W28)^2/'8. Iteration'!BN28</f>
        <v>5.279985932910491</v>
      </c>
      <c r="BO28" s="2">
        <f>(Tabelle1!X28-Finale!X28)^2/'8. Iteration'!BO28</f>
        <v>0.18939444398268865</v>
      </c>
      <c r="BP28" s="2">
        <f>(Tabelle1!Y28-Finale!Y28)^2/'8. Iteration'!BP28</f>
        <v>0.20141764699884951</v>
      </c>
      <c r="BQ28" s="2">
        <f>(Tabelle1!Z28-Finale!Z28)^2/'8. Iteration'!BQ28</f>
        <v>0.2417972448465395</v>
      </c>
      <c r="BR28" s="2">
        <f>(Tabelle1!AA28-Finale!AA28)^2/'8. Iteration'!BR28</f>
        <v>4.1356964205058082</v>
      </c>
      <c r="BS28" s="2">
        <f>(Tabelle1!AB28-Finale!AB28)^2/'8. Iteration'!BS28</f>
        <v>0.24922598410069385</v>
      </c>
      <c r="BT28" s="2">
        <f>(Tabelle1!AC28-Finale!AC28)^2/'8. Iteration'!BT28</f>
        <v>3.6648284628309997</v>
      </c>
      <c r="BU28" s="2">
        <f>(Tabelle1!AD28-Finale!AD28)^2/'8. Iteration'!BU28</f>
        <v>3.5558936230532674</v>
      </c>
      <c r="BV28" s="2">
        <f>(Tabelle1!AE28-Finale!AE28)^2/'8. Iteration'!BV28</f>
        <v>0.28983809245728248</v>
      </c>
      <c r="BW28" s="2">
        <f>(Tabelle1!AF28-Finale!AF28)^2/'8. Iteration'!BW28</f>
        <v>0.28983809245728248</v>
      </c>
      <c r="BX28" s="2">
        <f>(Tabelle1!AG28-Finale!AG28)^2/'8. Iteration'!BX28</f>
        <v>0.29871872392380994</v>
      </c>
      <c r="BY28" s="2">
        <f>(Tabelle1!AH28-Finale!AH28)^2/'8. Iteration'!BY28</f>
        <v>3.347630797509221</v>
      </c>
      <c r="BZ28" s="2">
        <f>(Tabelle1!AI28-Finale!AI28)^2/'8. Iteration'!BZ28</f>
        <v>0.29871872392380994</v>
      </c>
      <c r="CA28" s="2">
        <f>(Tabelle1!AJ28-Finale!AJ28)^2/'8. Iteration'!CA28</f>
        <v>0.31732071650259991</v>
      </c>
      <c r="CB28" s="2">
        <f>(Tabelle1!AK28-Finale!AK28)^2/'8. Iteration'!CB28</f>
        <v>0.44411692462086055</v>
      </c>
      <c r="CC28" s="2">
        <f>(Tabelle1!AL28-Finale!AL28)^2/'8. Iteration'!CC28</f>
        <v>0.45815888183907322</v>
      </c>
      <c r="CD28" s="2">
        <f>(Tabelle1!AM28-Finale!AM28)^2/'8. Iteration'!CD28</f>
        <v>0.53649937075910326</v>
      </c>
      <c r="CE28" s="2">
        <f>(Tabelle1!AN28-Finale!AN28)^2/'8. Iteration'!CE28</f>
        <v>0.63117599556626147</v>
      </c>
      <c r="CF28" s="2">
        <f>(Tabelle1!AO28-Finale!AO28)^2/'8. Iteration'!CF28</f>
        <v>1.5326139650859822</v>
      </c>
      <c r="CG28" s="2">
        <f>(Tabelle1!AP28-Finale!AP28)^2/'8. Iteration'!CG28</f>
        <v>0.72198048425399131</v>
      </c>
      <c r="CH28" s="2">
        <f>(Tabelle1!AQ28-Finale!AQ28)^2/'8. Iteration'!CH28</f>
        <v>1.2927424752711414</v>
      </c>
      <c r="CI28" s="2">
        <f>(Tabelle1!AR28-Finale!AR28)^2/'8. Iteration'!CI28</f>
        <v>0.80110274215203781</v>
      </c>
      <c r="CJ28" s="2">
        <f>(Tabelle1!AS28-Finale!AS28)^2/'8. Iteration'!CJ28</f>
        <v>0.89179073678543053</v>
      </c>
      <c r="CK28" s="2">
        <f>(Tabelle1!AT28-Finale!AT28)^2/'8. Iteration'!CK28</f>
        <v>1.2622554206792596</v>
      </c>
      <c r="CL28" s="2">
        <f>(Tabelle1!AU28-Finale!AU28)^2/'8. Iteration'!CL28</f>
        <v>0.14657102296810257</v>
      </c>
    </row>
    <row r="29" spans="1:90">
      <c r="A29" t="str">
        <f>Tabelle1!A29</f>
        <v>Lanner Christian</v>
      </c>
      <c r="F29" s="8">
        <f>'8. Iteration'!F230</f>
        <v>1.5374006947373069</v>
      </c>
      <c r="G29" s="9">
        <f>SQRT(-1/'8. Iteration'!AX29)</f>
        <v>0.41515098378452447</v>
      </c>
      <c r="H29" s="3">
        <f>'8. Iteration'!H29</f>
        <v>0.9910850397442158</v>
      </c>
      <c r="I29" s="3">
        <f>'8. Iteration'!I29</f>
        <v>0.98605510220542858</v>
      </c>
      <c r="J29" s="3">
        <f>'8. Iteration'!J29</f>
        <v>0.97101447790446604</v>
      </c>
      <c r="K29" s="3">
        <f>'8. Iteration'!K29</f>
        <v>0.95828702737575067</v>
      </c>
      <c r="L29" s="3">
        <f>'8. Iteration'!L29</f>
        <v>0.95013656286877868</v>
      </c>
      <c r="M29" s="3">
        <f>'8. Iteration'!M29</f>
        <v>0.94130536810348964</v>
      </c>
      <c r="N29" s="3">
        <f>'8. Iteration'!N29</f>
        <v>0.91874078270385795</v>
      </c>
      <c r="O29" s="3">
        <f>'8. Iteration'!O29</f>
        <v>0.91598735721651847</v>
      </c>
      <c r="P29" s="3">
        <f>'8. Iteration'!P29</f>
        <v>0.90741224137842003</v>
      </c>
      <c r="Q29" s="3">
        <f>'8. Iteration'!Q29</f>
        <v>0.89834806303385051</v>
      </c>
      <c r="R29" s="3">
        <f>'8. Iteration'!R29</f>
        <v>0.89521412401234512</v>
      </c>
      <c r="S29" s="3">
        <f>'8. Iteration'!S29</f>
        <v>0.885462577582664</v>
      </c>
      <c r="T29" s="3">
        <f>'8. Iteration'!T29</f>
        <v>0.885462577582664</v>
      </c>
      <c r="U29" s="3">
        <f>'8. Iteration'!U29</f>
        <v>0.88209251300819558</v>
      </c>
      <c r="V29" s="3">
        <f>'8. Iteration'!V29</f>
        <v>0.85673250368461706</v>
      </c>
      <c r="W29" s="3">
        <f>'8. Iteration'!W29</f>
        <v>0.84076397452429563</v>
      </c>
      <c r="X29" s="3">
        <f>'8. Iteration'!X29</f>
        <v>0.84076397452429563</v>
      </c>
      <c r="Y29" s="3">
        <f>'8. Iteration'!Y29</f>
        <v>0.83235001791259489</v>
      </c>
      <c r="Z29" s="3">
        <f>'8. Iteration'!Z29</f>
        <v>0.80528444087793039</v>
      </c>
      <c r="AA29" s="3">
        <f>'8. Iteration'!AA29</f>
        <v>0.80528444087793039</v>
      </c>
      <c r="AB29" s="3">
        <f>'8. Iteration'!AB29</f>
        <v>0.80049567710512415</v>
      </c>
      <c r="AC29" s="3">
        <f>'8. Iteration'!AC29</f>
        <v>0.78562984513408707</v>
      </c>
      <c r="AD29" s="3">
        <f>'8. Iteration'!AD29</f>
        <v>0.78050409365576445</v>
      </c>
      <c r="AE29" s="3">
        <f>'8. Iteration'!AE29</f>
        <v>0.77529110502147658</v>
      </c>
      <c r="AF29" s="3">
        <f>'8. Iteration'!AF29</f>
        <v>0.77529110502147658</v>
      </c>
      <c r="AG29" s="3">
        <f>'8. Iteration'!AG29</f>
        <v>0.76998966872419217</v>
      </c>
      <c r="AH29" s="3">
        <f>'8. Iteration'!AH29</f>
        <v>0.76998966872419228</v>
      </c>
      <c r="AI29" s="3">
        <f>'8. Iteration'!AI29</f>
        <v>0.76998966872419217</v>
      </c>
      <c r="AJ29" s="3">
        <f>'8. Iteration'!AJ29</f>
        <v>0.75911658222071721</v>
      </c>
      <c r="AK29" s="3">
        <f>'8. Iteration'!AK29</f>
        <v>0.69246470486629097</v>
      </c>
      <c r="AL29" s="3">
        <f>'8. Iteration'!AL29</f>
        <v>0.68579632333259211</v>
      </c>
      <c r="AM29" s="3">
        <f>'8. Iteration'!AM29</f>
        <v>0.6508300745388218</v>
      </c>
      <c r="AN29" s="3">
        <f>'8. Iteration'!AN29</f>
        <v>0.61305463219059375</v>
      </c>
      <c r="AO29" s="3">
        <f>'8. Iteration'!AO29</f>
        <v>0.60515103612877297</v>
      </c>
      <c r="AP29" s="3">
        <f>'8. Iteration'!AP29</f>
        <v>0.58072667439853543</v>
      </c>
      <c r="AQ29" s="3">
        <f>'8. Iteration'!AQ29</f>
        <v>0.5638411157006461</v>
      </c>
      <c r="AR29" s="3">
        <f>'8. Iteration'!AR29</f>
        <v>0.55521541142353459</v>
      </c>
      <c r="AS29" s="3">
        <f>'8. Iteration'!AS29</f>
        <v>0.52859969158069797</v>
      </c>
      <c r="AT29" s="3">
        <f>'8. Iteration'!AT29</f>
        <v>0.44203673504724866</v>
      </c>
      <c r="AU29" s="3">
        <f>'8. Iteration'!AU29</f>
        <v>0.12783422922086193</v>
      </c>
      <c r="AW29">
        <f>SUMSQ('8. Iteration'!H230:AU230)/SUM('8. Iteration'!AY29:CL29)</f>
        <v>0.99138638133351575</v>
      </c>
      <c r="AX29">
        <f t="shared" si="2"/>
        <v>0.90162618414863016</v>
      </c>
      <c r="AY29" s="2">
        <f>(Tabelle1!H29-Finale!H29)^2/'8. Iteration'!AY29</f>
        <v>8.9951516754657266E-3</v>
      </c>
      <c r="AZ29" s="2">
        <f>(Tabelle1!I29-Finale!I29)^2/'8. Iteration'!AZ29</f>
        <v>1.4142108045870875E-2</v>
      </c>
      <c r="BA29" s="2">
        <f>(Tabelle1!J29-Finale!J29)^2/'8. Iteration'!BA29</f>
        <v>2.9850762017562538E-2</v>
      </c>
      <c r="BB29" s="2">
        <f>(Tabelle1!K29-Finale!K29)^2/'8. Iteration'!BB29</f>
        <v>4.3528683403426062E-2</v>
      </c>
      <c r="BC29" s="2">
        <f>(Tabelle1!L29-Finale!L29)^2/'8. Iteration'!BC29</f>
        <v>5.2480284497911547E-2</v>
      </c>
      <c r="BD29" s="2">
        <f>(Tabelle1!M29-Finale!M29)^2/'8. Iteration'!BD29</f>
        <v>6.2354506715250467E-2</v>
      </c>
      <c r="BE29" s="2">
        <f>(Tabelle1!N29-Finale!N29)^2/'8. Iteration'!BE29</f>
        <v>8.8446293912191248E-2</v>
      </c>
      <c r="BF29" s="2">
        <f>(Tabelle1!O29-Finale!O29)^2/'8. Iteration'!BF29</f>
        <v>9.1718124842658566E-2</v>
      </c>
      <c r="BG29" s="2">
        <f>(Tabelle1!P29-Finale!P29)^2/'8. Iteration'!BG29</f>
        <v>0.10203494552920397</v>
      </c>
      <c r="BH29" s="2">
        <f>(Tabelle1!Q29-Finale!Q29)^2/'8. Iteration'!BH29</f>
        <v>0.11315428968907251</v>
      </c>
      <c r="BI29" s="2">
        <f>(Tabelle1!R29-Finale!R29)^2/'8. Iteration'!BI29</f>
        <v>8.5432708900368688</v>
      </c>
      <c r="BJ29" s="2">
        <f>(Tabelle1!S29-Finale!S29)^2/'8. Iteration'!BJ29</f>
        <v>0.12935320511232237</v>
      </c>
      <c r="BK29" s="2">
        <f>(Tabelle1!T29-Finale!T29)^2/'8. Iteration'!BK29</f>
        <v>0.12935320511232237</v>
      </c>
      <c r="BL29" s="2">
        <f>(Tabelle1!U29-Finale!U29)^2/'8. Iteration'!BL29</f>
        <v>0.13366793760634599</v>
      </c>
      <c r="BM29" s="2">
        <f>(Tabelle1!V29-Finale!V29)^2/'8. Iteration'!BM29</f>
        <v>0.16722547084325751</v>
      </c>
      <c r="BN29" s="2">
        <f>(Tabelle1!W29-Finale!W29)^2/'8. Iteration'!BN29</f>
        <v>0.18939444398268865</v>
      </c>
      <c r="BO29" s="2">
        <f>(Tabelle1!X29-Finale!X29)^2/'8. Iteration'!BO29</f>
        <v>0.18939444398268865</v>
      </c>
      <c r="BP29" s="2">
        <f>(Tabelle1!Y29-Finale!Y29)^2/'8. Iteration'!BP29</f>
        <v>4.9648082722648024</v>
      </c>
      <c r="BQ29" s="2">
        <f>(Tabelle1!Z29-Finale!Z29)^2/'8. Iteration'!BQ29</f>
        <v>0.2417972448465395</v>
      </c>
      <c r="BR29" s="2">
        <f>(Tabelle1!AA29-Finale!AA29)^2/'8. Iteration'!BR29</f>
        <v>0.2417972448465395</v>
      </c>
      <c r="BS29" s="2">
        <f>(Tabelle1!AB29-Finale!AB29)^2/'8. Iteration'!BS29</f>
        <v>4.0124227159073973</v>
      </c>
      <c r="BT29" s="2">
        <f>(Tabelle1!AC29-Finale!AC29)^2/'8. Iteration'!BT29</f>
        <v>0.2728640672113537</v>
      </c>
      <c r="BU29" s="2">
        <f>(Tabelle1!AD29-Finale!AD29)^2/'8. Iteration'!BU29</f>
        <v>0.28122326087509619</v>
      </c>
      <c r="BV29" s="2">
        <f>(Tabelle1!AE29-Finale!AE29)^2/'8. Iteration'!BV29</f>
        <v>0.28983809245728248</v>
      </c>
      <c r="BW29" s="2">
        <f>(Tabelle1!AF29-Finale!AF29)^2/'8. Iteration'!BW29</f>
        <v>3.4502021163673788</v>
      </c>
      <c r="BX29" s="2">
        <f>(Tabelle1!AG29-Finale!AG29)^2/'8. Iteration'!BX29</f>
        <v>0.29871872392380994</v>
      </c>
      <c r="BY29" s="2">
        <f>(Tabelle1!AH29-Finale!AH29)^2/'8. Iteration'!BY29</f>
        <v>0.29871872392380977</v>
      </c>
      <c r="BZ29" s="2">
        <f>(Tabelle1!AI29-Finale!AI29)^2/'8. Iteration'!BZ29</f>
        <v>3.3476307975092188</v>
      </c>
      <c r="CA29" s="2">
        <f>(Tabelle1!AJ29-Finale!AJ29)^2/'8. Iteration'!CA29</f>
        <v>0.31732071650259991</v>
      </c>
      <c r="CB29" s="2">
        <f>(Tabelle1!AK29-Finale!AK29)^2/'8. Iteration'!CB29</f>
        <v>0.44411692462086055</v>
      </c>
      <c r="CC29" s="2">
        <f>(Tabelle1!AL29-Finale!AL29)^2/'8. Iteration'!CC29</f>
        <v>0.45815888183907322</v>
      </c>
      <c r="CD29" s="2">
        <f>(Tabelle1!AM29-Finale!AM29)^2/'8. Iteration'!CD29</f>
        <v>0.53649937075910326</v>
      </c>
      <c r="CE29" s="2">
        <f>(Tabelle1!AN29-Finale!AN29)^2/'8. Iteration'!CE29</f>
        <v>0.63117599556626147</v>
      </c>
      <c r="CF29" s="2">
        <f>(Tabelle1!AO29-Finale!AO29)^2/'8. Iteration'!CF29</f>
        <v>1.5326139650859822</v>
      </c>
      <c r="CG29" s="2">
        <f>(Tabelle1!AP29-Finale!AP29)^2/'8. Iteration'!CG29</f>
        <v>0.72198048425399131</v>
      </c>
      <c r="CH29" s="2">
        <f>(Tabelle1!AQ29-Finale!AQ29)^2/'8. Iteration'!CH29</f>
        <v>0.77354927151307451</v>
      </c>
      <c r="CI29" s="2">
        <f>(Tabelle1!AR29-Finale!AR29)^2/'8. Iteration'!CI29</f>
        <v>0.80110274215203781</v>
      </c>
      <c r="CJ29" s="2">
        <f>(Tabelle1!AS29-Finale!AS29)^2/'8. Iteration'!CJ29</f>
        <v>1.1213392994018114</v>
      </c>
      <c r="CK29" s="2">
        <f>(Tabelle1!AT29-Finale!AT29)^2/'8. Iteration'!CK29</f>
        <v>0.7922326841439653</v>
      </c>
      <c r="CL29" s="2">
        <f>(Tabelle1!AU29-Finale!AU29)^2/'8. Iteration'!CL29</f>
        <v>0.14657102296810257</v>
      </c>
    </row>
    <row r="30" spans="1:90">
      <c r="A30" t="str">
        <f>Tabelle1!A30</f>
        <v>Walcher Michael2</v>
      </c>
      <c r="F30" s="8">
        <f>'8. Iteration'!F231</f>
        <v>1.5374006947373069</v>
      </c>
      <c r="G30" s="9">
        <f>SQRT(-1/'8. Iteration'!AX30)</f>
        <v>0.41515098378452447</v>
      </c>
      <c r="H30" s="3">
        <f>'8. Iteration'!H30</f>
        <v>0.9910850397442158</v>
      </c>
      <c r="I30" s="3">
        <f>'8. Iteration'!I30</f>
        <v>0.98605510220542858</v>
      </c>
      <c r="J30" s="3">
        <f>'8. Iteration'!J30</f>
        <v>0.97101447790446604</v>
      </c>
      <c r="K30" s="3">
        <f>'8. Iteration'!K30</f>
        <v>0.95828702737575067</v>
      </c>
      <c r="L30" s="3">
        <f>'8. Iteration'!L30</f>
        <v>0.95013656286877868</v>
      </c>
      <c r="M30" s="3">
        <f>'8. Iteration'!M30</f>
        <v>0.94130536810348964</v>
      </c>
      <c r="N30" s="3">
        <f>'8. Iteration'!N30</f>
        <v>0.91874078270385795</v>
      </c>
      <c r="O30" s="3">
        <f>'8. Iteration'!O30</f>
        <v>0.91598735721651847</v>
      </c>
      <c r="P30" s="3">
        <f>'8. Iteration'!P30</f>
        <v>0.90741224137842003</v>
      </c>
      <c r="Q30" s="3">
        <f>'8. Iteration'!Q30</f>
        <v>0.89834806303385051</v>
      </c>
      <c r="R30" s="3">
        <f>'8. Iteration'!R30</f>
        <v>0.89521412401234512</v>
      </c>
      <c r="S30" s="3">
        <f>'8. Iteration'!S30</f>
        <v>0.885462577582664</v>
      </c>
      <c r="T30" s="3">
        <f>'8. Iteration'!T30</f>
        <v>0.885462577582664</v>
      </c>
      <c r="U30" s="3">
        <f>'8. Iteration'!U30</f>
        <v>0.88209251300819558</v>
      </c>
      <c r="V30" s="3">
        <f>'8. Iteration'!V30</f>
        <v>0.85673250368461706</v>
      </c>
      <c r="W30" s="3">
        <f>'8. Iteration'!W30</f>
        <v>0.84076397452429563</v>
      </c>
      <c r="X30" s="3">
        <f>'8. Iteration'!X30</f>
        <v>0.84076397452429563</v>
      </c>
      <c r="Y30" s="3">
        <f>'8. Iteration'!Y30</f>
        <v>0.83235001791259489</v>
      </c>
      <c r="Z30" s="3">
        <f>'8. Iteration'!Z30</f>
        <v>0.80528444087793039</v>
      </c>
      <c r="AA30" s="3">
        <f>'8. Iteration'!AA30</f>
        <v>0.80528444087793039</v>
      </c>
      <c r="AB30" s="3">
        <f>'8. Iteration'!AB30</f>
        <v>0.80049567710512415</v>
      </c>
      <c r="AC30" s="3">
        <f>'8. Iteration'!AC30</f>
        <v>0.78562984513408707</v>
      </c>
      <c r="AD30" s="3">
        <f>'8. Iteration'!AD30</f>
        <v>0.78050409365576445</v>
      </c>
      <c r="AE30" s="3">
        <f>'8. Iteration'!AE30</f>
        <v>0.77529110502147658</v>
      </c>
      <c r="AF30" s="3">
        <f>'8. Iteration'!AF30</f>
        <v>0.77529110502147658</v>
      </c>
      <c r="AG30" s="3">
        <f>'8. Iteration'!AG30</f>
        <v>0.76998966872419217</v>
      </c>
      <c r="AH30" s="3">
        <f>'8. Iteration'!AH30</f>
        <v>0.76998966872419228</v>
      </c>
      <c r="AI30" s="3">
        <f>'8. Iteration'!AI30</f>
        <v>0.76998966872419217</v>
      </c>
      <c r="AJ30" s="3">
        <f>'8. Iteration'!AJ30</f>
        <v>0.75911658222071721</v>
      </c>
      <c r="AK30" s="3">
        <f>'8. Iteration'!AK30</f>
        <v>0.69246470486629097</v>
      </c>
      <c r="AL30" s="3">
        <f>'8. Iteration'!AL30</f>
        <v>0.68579632333259211</v>
      </c>
      <c r="AM30" s="3">
        <f>'8. Iteration'!AM30</f>
        <v>0.6508300745388218</v>
      </c>
      <c r="AN30" s="3">
        <f>'8. Iteration'!AN30</f>
        <v>0.61305463219059375</v>
      </c>
      <c r="AO30" s="3">
        <f>'8. Iteration'!AO30</f>
        <v>0.60515103612877297</v>
      </c>
      <c r="AP30" s="3">
        <f>'8. Iteration'!AP30</f>
        <v>0.58072667439853543</v>
      </c>
      <c r="AQ30" s="3">
        <f>'8. Iteration'!AQ30</f>
        <v>0.5638411157006461</v>
      </c>
      <c r="AR30" s="3">
        <f>'8. Iteration'!AR30</f>
        <v>0.55521541142353459</v>
      </c>
      <c r="AS30" s="3">
        <f>'8. Iteration'!AS30</f>
        <v>0.52859969158069797</v>
      </c>
      <c r="AT30" s="3">
        <f>'8. Iteration'!AT30</f>
        <v>0.44203673504724866</v>
      </c>
      <c r="AU30" s="3">
        <f>'8. Iteration'!AU30</f>
        <v>0.12783422922086193</v>
      </c>
      <c r="AW30">
        <f>SUMSQ('8. Iteration'!H231:AU231)/SUM('8. Iteration'!AY30:CL30)</f>
        <v>1.2511460891453186</v>
      </c>
      <c r="AX30">
        <f t="shared" si="2"/>
        <v>1.5187353398721535</v>
      </c>
      <c r="AY30" s="2">
        <f>(Tabelle1!H30-Finale!H30)^2/'8. Iteration'!AY30</f>
        <v>8.9951516754657266E-3</v>
      </c>
      <c r="AZ30" s="2">
        <f>(Tabelle1!I30-Finale!I30)^2/'8. Iteration'!AZ30</f>
        <v>1.4142108045870875E-2</v>
      </c>
      <c r="BA30" s="2">
        <f>(Tabelle1!J30-Finale!J30)^2/'8. Iteration'!BA30</f>
        <v>2.9850762017562538E-2</v>
      </c>
      <c r="BB30" s="2">
        <f>(Tabelle1!K30-Finale!K30)^2/'8. Iteration'!BB30</f>
        <v>4.3528683403426062E-2</v>
      </c>
      <c r="BC30" s="2">
        <f>(Tabelle1!L30-Finale!L30)^2/'8. Iteration'!BC30</f>
        <v>19.05477475145538</v>
      </c>
      <c r="BD30" s="2">
        <f>(Tabelle1!M30-Finale!M30)^2/'8. Iteration'!BD30</f>
        <v>6.2354506715250467E-2</v>
      </c>
      <c r="BE30" s="2">
        <f>(Tabelle1!N30-Finale!N30)^2/'8. Iteration'!BE30</f>
        <v>11.30629623659293</v>
      </c>
      <c r="BF30" s="2">
        <f>(Tabelle1!O30-Finale!O30)^2/'8. Iteration'!BF30</f>
        <v>9.1718124842658566E-2</v>
      </c>
      <c r="BG30" s="2">
        <f>(Tabelle1!P30-Finale!P30)^2/'8. Iteration'!BG30</f>
        <v>0.10203494552920397</v>
      </c>
      <c r="BH30" s="2">
        <f>(Tabelle1!Q30-Finale!Q30)^2/'8. Iteration'!BH30</f>
        <v>0.11315428968907251</v>
      </c>
      <c r="BI30" s="2">
        <f>(Tabelle1!R30-Finale!R30)^2/'8. Iteration'!BI30</f>
        <v>0.11705118717073533</v>
      </c>
      <c r="BJ30" s="2">
        <f>(Tabelle1!S30-Finale!S30)^2/'8. Iteration'!BJ30</f>
        <v>0.12935320511232237</v>
      </c>
      <c r="BK30" s="2">
        <f>(Tabelle1!T30-Finale!T30)^2/'8. Iteration'!BK30</f>
        <v>0.12935320511232237</v>
      </c>
      <c r="BL30" s="2">
        <f>(Tabelle1!U30-Finale!U30)^2/'8. Iteration'!BL30</f>
        <v>0.13366793760634599</v>
      </c>
      <c r="BM30" s="2">
        <f>(Tabelle1!V30-Finale!V30)^2/'8. Iteration'!BM30</f>
        <v>0.16722547084325751</v>
      </c>
      <c r="BN30" s="2">
        <f>(Tabelle1!W30-Finale!W30)^2/'8. Iteration'!BN30</f>
        <v>0.18939444398268865</v>
      </c>
      <c r="BO30" s="2">
        <f>(Tabelle1!X30-Finale!X30)^2/'8. Iteration'!BO30</f>
        <v>0.18939444398268865</v>
      </c>
      <c r="BP30" s="2">
        <f>(Tabelle1!Y30-Finale!Y30)^2/'8. Iteration'!BP30</f>
        <v>0.20141764699884951</v>
      </c>
      <c r="BQ30" s="2">
        <f>(Tabelle1!Z30-Finale!Z30)^2/'8. Iteration'!BQ30</f>
        <v>0.2417972448465395</v>
      </c>
      <c r="BR30" s="2">
        <f>(Tabelle1!AA30-Finale!AA30)^2/'8. Iteration'!BR30</f>
        <v>0.2417972448465395</v>
      </c>
      <c r="BS30" s="2">
        <f>(Tabelle1!AB30-Finale!AB30)^2/'8. Iteration'!BS30</f>
        <v>0.24922598410069385</v>
      </c>
      <c r="BT30" s="2">
        <f>(Tabelle1!AC30-Finale!AC30)^2/'8. Iteration'!BT30</f>
        <v>0.2728640672113537</v>
      </c>
      <c r="BU30" s="2">
        <f>(Tabelle1!AD30-Finale!AD30)^2/'8. Iteration'!BU30</f>
        <v>0.28122326087509619</v>
      </c>
      <c r="BV30" s="2">
        <f>(Tabelle1!AE30-Finale!AE30)^2/'8. Iteration'!BV30</f>
        <v>3.4502021163673788</v>
      </c>
      <c r="BW30" s="2">
        <f>(Tabelle1!AF30-Finale!AF30)^2/'8. Iteration'!BW30</f>
        <v>0.28983809245728248</v>
      </c>
      <c r="BX30" s="2">
        <f>(Tabelle1!AG30-Finale!AG30)^2/'8. Iteration'!BX30</f>
        <v>0.29871872392380994</v>
      </c>
      <c r="BY30" s="2">
        <f>(Tabelle1!AH30-Finale!AH30)^2/'8. Iteration'!BY30</f>
        <v>0.29871872392380977</v>
      </c>
      <c r="BZ30" s="2">
        <f>(Tabelle1!AI30-Finale!AI30)^2/'8. Iteration'!BZ30</f>
        <v>0.29871872392380994</v>
      </c>
      <c r="CA30" s="2">
        <f>(Tabelle1!AJ30-Finale!AJ30)^2/'8. Iteration'!CA30</f>
        <v>3.15138579989878</v>
      </c>
      <c r="CB30" s="2">
        <f>(Tabelle1!AK30-Finale!AK30)^2/'8. Iteration'!CB30</f>
        <v>2.2516592918716003</v>
      </c>
      <c r="CC30" s="2">
        <f>(Tabelle1!AL30-Finale!AL30)^2/'8. Iteration'!CC30</f>
        <v>2.1826489448069823</v>
      </c>
      <c r="CD30" s="2">
        <f>(Tabelle1!AM30-Finale!AM30)^2/'8. Iteration'!CD30</f>
        <v>0.53649937075910326</v>
      </c>
      <c r="CE30" s="2">
        <f>(Tabelle1!AN30-Finale!AN30)^2/'8. Iteration'!CE30</f>
        <v>1.584344156027111</v>
      </c>
      <c r="CF30" s="2">
        <f>(Tabelle1!AO30-Finale!AO30)^2/'8. Iteration'!CF30</f>
        <v>0.65248002613880551</v>
      </c>
      <c r="CG30" s="2">
        <f>(Tabelle1!AP30-Finale!AP30)^2/'8. Iteration'!CG30</f>
        <v>1.385078990096638</v>
      </c>
      <c r="CH30" s="2">
        <f>(Tabelle1!AQ30-Finale!AQ30)^2/'8. Iteration'!CH30</f>
        <v>0.77354927151307451</v>
      </c>
      <c r="CI30" s="2">
        <f>(Tabelle1!AR30-Finale!AR30)^2/'8. Iteration'!CI30</f>
        <v>1.2482793371966943</v>
      </c>
      <c r="CJ30" s="2">
        <f>(Tabelle1!AS30-Finale!AS30)^2/'8. Iteration'!CJ30</f>
        <v>0.89179073678543053</v>
      </c>
      <c r="CK30" s="2">
        <f>(Tabelle1!AT30-Finale!AT30)^2/'8. Iteration'!CK30</f>
        <v>1.2622554206792596</v>
      </c>
      <c r="CL30" s="2">
        <f>(Tabelle1!AU30-Finale!AU30)^2/'8. Iteration'!CL30</f>
        <v>6.8226309658603137</v>
      </c>
    </row>
    <row r="31" spans="1:90">
      <c r="A31" t="str">
        <f>Tabelle1!A31</f>
        <v>Huter Sandrina</v>
      </c>
      <c r="F31" s="8">
        <f>'8. Iteration'!F232</f>
        <v>1.3709592512615292</v>
      </c>
      <c r="G31" s="9">
        <f>SQRT(-1/'8. Iteration'!AX31)</f>
        <v>0.40123333824447399</v>
      </c>
      <c r="H31" s="3">
        <f>'8. Iteration'!H31</f>
        <v>0.98948761860973078</v>
      </c>
      <c r="I31" s="3">
        <f>'8. Iteration'!I31</f>
        <v>0.98357133522449613</v>
      </c>
      <c r="J31" s="3">
        <f>'8. Iteration'!J31</f>
        <v>0.96594430390730901</v>
      </c>
      <c r="K31" s="3">
        <f>'8. Iteration'!K31</f>
        <v>0.95110266566421986</v>
      </c>
      <c r="L31" s="3">
        <f>'8. Iteration'!L31</f>
        <v>0.9416339196448843</v>
      </c>
      <c r="M31" s="3">
        <f>'8. Iteration'!M31</f>
        <v>0.93140555811903036</v>
      </c>
      <c r="N31" s="3">
        <f>'8. Iteration'!N31</f>
        <v>0.90541750222788819</v>
      </c>
      <c r="O31" s="3">
        <f>'8. Iteration'!O31</f>
        <v>0.90226065176176506</v>
      </c>
      <c r="P31" s="3">
        <f>'8. Iteration'!P31</f>
        <v>0.89244896792376183</v>
      </c>
      <c r="Q31" s="3">
        <f>'8. Iteration'!Q31</f>
        <v>0.88211022647135506</v>
      </c>
      <c r="R31" s="3">
        <f>'8. Iteration'!R31</f>
        <v>0.87854335639623504</v>
      </c>
      <c r="S31" s="3">
        <f>'8. Iteration'!S31</f>
        <v>0.86747007564967915</v>
      </c>
      <c r="T31" s="3">
        <f>'8. Iteration'!T31</f>
        <v>0.86747007564967904</v>
      </c>
      <c r="U31" s="3">
        <f>'8. Iteration'!U31</f>
        <v>0.86365213229266558</v>
      </c>
      <c r="V31" s="3">
        <f>'8. Iteration'!V31</f>
        <v>0.83506749337541619</v>
      </c>
      <c r="W31" s="3">
        <f>'8. Iteration'!W31</f>
        <v>0.81719943080575408</v>
      </c>
      <c r="X31" s="3">
        <f>'8. Iteration'!X31</f>
        <v>0.81719943080575408</v>
      </c>
      <c r="Y31" s="3">
        <f>'8. Iteration'!Y31</f>
        <v>0.80782493873876315</v>
      </c>
      <c r="Z31" s="3">
        <f>'8. Iteration'!Z31</f>
        <v>0.77785670821145925</v>
      </c>
      <c r="AA31" s="3">
        <f>'8. Iteration'!AA31</f>
        <v>0.77785670821145925</v>
      </c>
      <c r="AB31" s="3">
        <f>'8. Iteration'!AB31</f>
        <v>0.77258389217688306</v>
      </c>
      <c r="AC31" s="3">
        <f>'8. Iteration'!AC31</f>
        <v>0.75627149123239668</v>
      </c>
      <c r="AD31" s="3">
        <f>'8. Iteration'!AD31</f>
        <v>0.7506665452529141</v>
      </c>
      <c r="AE31" s="3">
        <f>'8. Iteration'!AE31</f>
        <v>0.74497646152047525</v>
      </c>
      <c r="AF31" s="3">
        <f>'8. Iteration'!AF31</f>
        <v>0.74497646152047525</v>
      </c>
      <c r="AG31" s="3">
        <f>'8. Iteration'!AG31</f>
        <v>0.73920041272962989</v>
      </c>
      <c r="AH31" s="3">
        <f>'8. Iteration'!AH31</f>
        <v>0.73920041272963</v>
      </c>
      <c r="AI31" s="3">
        <f>'8. Iteration'!AI31</f>
        <v>0.73920041272962989</v>
      </c>
      <c r="AJ31" s="3">
        <f>'8. Iteration'!AJ31</f>
        <v>0.72738715848913527</v>
      </c>
      <c r="AK31" s="3">
        <f>'8. Iteration'!AK31</f>
        <v>0.65593505912580352</v>
      </c>
      <c r="AL31" s="3">
        <f>'8. Iteration'!AL31</f>
        <v>0.64887623097232017</v>
      </c>
      <c r="AM31" s="3">
        <f>'8. Iteration'!AM31</f>
        <v>0.6121251098541437</v>
      </c>
      <c r="AN31" s="3">
        <f>'8. Iteration'!AN31</f>
        <v>0.57291015359120734</v>
      </c>
      <c r="AO31" s="3">
        <f>'8. Iteration'!AO31</f>
        <v>0.56476871445666177</v>
      </c>
      <c r="AP31" s="3">
        <f>'8. Iteration'!AP31</f>
        <v>0.5397462442497809</v>
      </c>
      <c r="AQ31" s="3">
        <f>'8. Iteration'!AQ31</f>
        <v>0.52256712533968619</v>
      </c>
      <c r="AR31" s="3">
        <f>'8. Iteration'!AR31</f>
        <v>0.51382898039881308</v>
      </c>
      <c r="AS31" s="3">
        <f>'8. Iteration'!AS31</f>
        <v>0.48702484727217632</v>
      </c>
      <c r="AT31" s="3">
        <f>'8. Iteration'!AT31</f>
        <v>0.40147184092965499</v>
      </c>
      <c r="AU31" s="3">
        <f>'8. Iteration'!AU31</f>
        <v>0.11039809276325746</v>
      </c>
      <c r="AW31">
        <f>SUMSQ('8. Iteration'!H232:AU232)/SUM('8. Iteration'!AY31:CL31)</f>
        <v>0.87258543322054272</v>
      </c>
      <c r="AX31">
        <f t="shared" si="2"/>
        <v>0.67621712291708502</v>
      </c>
      <c r="AY31" s="2">
        <f>(Tabelle1!H31-Finale!H31)^2/'8. Iteration'!AY31</f>
        <v>1.0624065619981716E-2</v>
      </c>
      <c r="AZ31" s="2">
        <f>(Tabelle1!I31-Finale!I31)^2/'8. Iteration'!AZ31</f>
        <v>1.6703073978619039E-2</v>
      </c>
      <c r="BA31" s="2">
        <f>(Tabelle1!J31-Finale!J31)^2/'8. Iteration'!BA31</f>
        <v>3.5256376537377392E-2</v>
      </c>
      <c r="BB31" s="2">
        <f>(Tabelle1!K31-Finale!K31)^2/'8. Iteration'!BB31</f>
        <v>5.141120522633779E-2</v>
      </c>
      <c r="BC31" s="2">
        <f>(Tabelle1!L31-Finale!L31)^2/'8. Iteration'!BC31</f>
        <v>6.1983833778128057E-2</v>
      </c>
      <c r="BD31" s="2">
        <f>(Tabelle1!M31-Finale!M31)^2/'8. Iteration'!BD31</f>
        <v>7.3646159058247229E-2</v>
      </c>
      <c r="BE31" s="2">
        <f>(Tabelle1!N31-Finale!N31)^2/'8. Iteration'!BE31</f>
        <v>0.10446285557699099</v>
      </c>
      <c r="BF31" s="2">
        <f>(Tabelle1!O31-Finale!O31)^2/'8. Iteration'!BF31</f>
        <v>0.10832717579713567</v>
      </c>
      <c r="BG31" s="2">
        <f>(Tabelle1!P31-Finale!P31)^2/'8. Iteration'!BG31</f>
        <v>0.12051224881401376</v>
      </c>
      <c r="BH31" s="2">
        <f>(Tabelle1!Q31-Finale!Q31)^2/'8. Iteration'!BH31</f>
        <v>0.13364517266762829</v>
      </c>
      <c r="BI31" s="2">
        <f>(Tabelle1!R31-Finale!R31)^2/'8. Iteration'!BI31</f>
        <v>0.13824775148488672</v>
      </c>
      <c r="BJ31" s="2">
        <f>(Tabelle1!S31-Finale!S31)^2/'8. Iteration'!BJ31</f>
        <v>0.15277751713921023</v>
      </c>
      <c r="BK31" s="2">
        <f>(Tabelle1!T31-Finale!T31)^2/'8. Iteration'!BK31</f>
        <v>0.15277751713921037</v>
      </c>
      <c r="BL31" s="2">
        <f>(Tabelle1!U31-Finale!U31)^2/'8. Iteration'!BL31</f>
        <v>0.15787359587173494</v>
      </c>
      <c r="BM31" s="2">
        <f>(Tabelle1!V31-Finale!V31)^2/'8. Iteration'!BM31</f>
        <v>0.19750799538120223</v>
      </c>
      <c r="BN31" s="2">
        <f>(Tabelle1!W31-Finale!W31)^2/'8. Iteration'!BN31</f>
        <v>0.22369150332619001</v>
      </c>
      <c r="BO31" s="2">
        <f>(Tabelle1!X31-Finale!X31)^2/'8. Iteration'!BO31</f>
        <v>0.22369150332619001</v>
      </c>
      <c r="BP31" s="2">
        <f>(Tabelle1!Y31-Finale!Y31)^2/'8. Iteration'!BP31</f>
        <v>0.23789196402041626</v>
      </c>
      <c r="BQ31" s="2">
        <f>(Tabelle1!Z31-Finale!Z31)^2/'8. Iteration'!BQ31</f>
        <v>0.28558382211463995</v>
      </c>
      <c r="BR31" s="2">
        <f>(Tabelle1!AA31-Finale!AA31)^2/'8. Iteration'!BR31</f>
        <v>3.5015989091937323</v>
      </c>
      <c r="BS31" s="2">
        <f>(Tabelle1!AB31-Finale!AB31)^2/'8. Iteration'!BS31</f>
        <v>0.29435781683505513</v>
      </c>
      <c r="BT31" s="2">
        <f>(Tabelle1!AC31-Finale!AC31)^2/'8. Iteration'!BT31</f>
        <v>0.3222764729243342</v>
      </c>
      <c r="BU31" s="2">
        <f>(Tabelle1!AD31-Finale!AD31)^2/'8. Iteration'!BU31</f>
        <v>3.0106932341444548</v>
      </c>
      <c r="BV31" s="2">
        <f>(Tabelle1!AE31-Finale!AE31)^2/'8. Iteration'!BV31</f>
        <v>0.34232429029909101</v>
      </c>
      <c r="BW31" s="2">
        <f>(Tabelle1!AF31-Finale!AF31)^2/'8. Iteration'!BW31</f>
        <v>2.9212066696356644</v>
      </c>
      <c r="BX31" s="2">
        <f>(Tabelle1!AG31-Finale!AG31)^2/'8. Iteration'!BX31</f>
        <v>0.35281309747558304</v>
      </c>
      <c r="BY31" s="2">
        <f>(Tabelle1!AH31-Finale!AH31)^2/'8. Iteration'!BY31</f>
        <v>0.35281309747558287</v>
      </c>
      <c r="BZ31" s="2">
        <f>(Tabelle1!AI31-Finale!AI31)^2/'8. Iteration'!BZ31</f>
        <v>2.8343618962989505</v>
      </c>
      <c r="CA31" s="2">
        <f>(Tabelle1!AJ31-Finale!AJ31)^2/'8. Iteration'!CA31</f>
        <v>0.37478368751671692</v>
      </c>
      <c r="CB31" s="2">
        <f>(Tabelle1!AK31-Finale!AK31)^2/'8. Iteration'!CB31</f>
        <v>1.906428064013761</v>
      </c>
      <c r="CC31" s="2">
        <f>(Tabelle1!AL31-Finale!AL31)^2/'8. Iteration'!CC31</f>
        <v>0.54112595325233626</v>
      </c>
      <c r="CD31" s="2">
        <f>(Tabelle1!AM31-Finale!AM31)^2/'8. Iteration'!CD31</f>
        <v>0.6336529639149725</v>
      </c>
      <c r="CE31" s="2">
        <f>(Tabelle1!AN31-Finale!AN31)^2/'8. Iteration'!CE31</f>
        <v>1.3414277075621264</v>
      </c>
      <c r="CF31" s="2">
        <f>(Tabelle1!AO31-Finale!AO31)^2/'8. Iteration'!CF31</f>
        <v>0.77063632315762109</v>
      </c>
      <c r="CG31" s="2">
        <f>(Tabelle1!AP31-Finale!AP31)^2/'8. Iteration'!CG31</f>
        <v>1.1727144808845462</v>
      </c>
      <c r="CH31" s="2">
        <f>(Tabelle1!AQ31-Finale!AQ31)^2/'8. Iteration'!CH31</f>
        <v>1.0945352804024748</v>
      </c>
      <c r="CI31" s="2">
        <f>(Tabelle1!AR31-Finale!AR31)^2/'8. Iteration'!CI31</f>
        <v>0.94617282821190973</v>
      </c>
      <c r="CJ31" s="2">
        <f>(Tabelle1!AS31-Finale!AS31)^2/'8. Iteration'!CJ31</f>
        <v>1.0532833295898452</v>
      </c>
      <c r="CK31" s="2">
        <f>(Tabelle1!AT31-Finale!AT31)^2/'8. Iteration'!CK31</f>
        <v>0.67076516759584914</v>
      </c>
      <c r="CL31" s="2">
        <f>(Tabelle1!AU31-Finale!AU31)^2/'8. Iteration'!CL31</f>
        <v>0.12409830944064977</v>
      </c>
    </row>
    <row r="32" spans="1:90">
      <c r="A32" t="str">
        <f>Tabelle1!A32</f>
        <v>Nothdurfter Michael</v>
      </c>
      <c r="F32" s="8">
        <f>'8. Iteration'!F233</f>
        <v>1.3709592512615292</v>
      </c>
      <c r="G32" s="9">
        <f>SQRT(-1/'8. Iteration'!AX32)</f>
        <v>0.40123333824447399</v>
      </c>
      <c r="H32" s="3">
        <f>'8. Iteration'!H32</f>
        <v>0.98948761860973078</v>
      </c>
      <c r="I32" s="3">
        <f>'8. Iteration'!I32</f>
        <v>0.98357133522449613</v>
      </c>
      <c r="J32" s="3">
        <f>'8. Iteration'!J32</f>
        <v>0.96594430390730901</v>
      </c>
      <c r="K32" s="3">
        <f>'8. Iteration'!K32</f>
        <v>0.95110266566421986</v>
      </c>
      <c r="L32" s="3">
        <f>'8. Iteration'!L32</f>
        <v>0.9416339196448843</v>
      </c>
      <c r="M32" s="3">
        <f>'8. Iteration'!M32</f>
        <v>0.93140555811903036</v>
      </c>
      <c r="N32" s="3">
        <f>'8. Iteration'!N32</f>
        <v>0.90541750222788819</v>
      </c>
      <c r="O32" s="3">
        <f>'8. Iteration'!O32</f>
        <v>0.90226065176176506</v>
      </c>
      <c r="P32" s="3">
        <f>'8. Iteration'!P32</f>
        <v>0.89244896792376183</v>
      </c>
      <c r="Q32" s="3">
        <f>'8. Iteration'!Q32</f>
        <v>0.88211022647135506</v>
      </c>
      <c r="R32" s="3">
        <f>'8. Iteration'!R32</f>
        <v>0.87854335639623504</v>
      </c>
      <c r="S32" s="3">
        <f>'8. Iteration'!S32</f>
        <v>0.86747007564967915</v>
      </c>
      <c r="T32" s="3">
        <f>'8. Iteration'!T32</f>
        <v>0.86747007564967904</v>
      </c>
      <c r="U32" s="3">
        <f>'8. Iteration'!U32</f>
        <v>0.86365213229266558</v>
      </c>
      <c r="V32" s="3">
        <f>'8. Iteration'!V32</f>
        <v>0.83506749337541619</v>
      </c>
      <c r="W32" s="3">
        <f>'8. Iteration'!W32</f>
        <v>0.81719943080575408</v>
      </c>
      <c r="X32" s="3">
        <f>'8. Iteration'!X32</f>
        <v>0.81719943080575408</v>
      </c>
      <c r="Y32" s="3">
        <f>'8. Iteration'!Y32</f>
        <v>0.80782493873876315</v>
      </c>
      <c r="Z32" s="3">
        <f>'8. Iteration'!Z32</f>
        <v>0.77785670821145925</v>
      </c>
      <c r="AA32" s="3">
        <f>'8. Iteration'!AA32</f>
        <v>0.77785670821145925</v>
      </c>
      <c r="AB32" s="3">
        <f>'8. Iteration'!AB32</f>
        <v>0.77258389217688306</v>
      </c>
      <c r="AC32" s="3">
        <f>'8. Iteration'!AC32</f>
        <v>0.75627149123239668</v>
      </c>
      <c r="AD32" s="3">
        <f>'8. Iteration'!AD32</f>
        <v>0.7506665452529141</v>
      </c>
      <c r="AE32" s="3">
        <f>'8. Iteration'!AE32</f>
        <v>0.74497646152047525</v>
      </c>
      <c r="AF32" s="3">
        <f>'8. Iteration'!AF32</f>
        <v>0.74497646152047525</v>
      </c>
      <c r="AG32" s="3">
        <f>'8. Iteration'!AG32</f>
        <v>0.73920041272962989</v>
      </c>
      <c r="AH32" s="3">
        <f>'8. Iteration'!AH32</f>
        <v>0.73920041272963</v>
      </c>
      <c r="AI32" s="3">
        <f>'8. Iteration'!AI32</f>
        <v>0.73920041272962989</v>
      </c>
      <c r="AJ32" s="3">
        <f>'8. Iteration'!AJ32</f>
        <v>0.72738715848913527</v>
      </c>
      <c r="AK32" s="3">
        <f>'8. Iteration'!AK32</f>
        <v>0.65593505912580352</v>
      </c>
      <c r="AL32" s="3">
        <f>'8. Iteration'!AL32</f>
        <v>0.64887623097232017</v>
      </c>
      <c r="AM32" s="3">
        <f>'8. Iteration'!AM32</f>
        <v>0.6121251098541437</v>
      </c>
      <c r="AN32" s="3">
        <f>'8. Iteration'!AN32</f>
        <v>0.57291015359120734</v>
      </c>
      <c r="AO32" s="3">
        <f>'8. Iteration'!AO32</f>
        <v>0.56476871445666177</v>
      </c>
      <c r="AP32" s="3">
        <f>'8. Iteration'!AP32</f>
        <v>0.5397462442497809</v>
      </c>
      <c r="AQ32" s="3">
        <f>'8. Iteration'!AQ32</f>
        <v>0.52256712533968619</v>
      </c>
      <c r="AR32" s="3">
        <f>'8. Iteration'!AR32</f>
        <v>0.51382898039881308</v>
      </c>
      <c r="AS32" s="3">
        <f>'8. Iteration'!AS32</f>
        <v>0.48702484727217632</v>
      </c>
      <c r="AT32" s="3">
        <f>'8. Iteration'!AT32</f>
        <v>0.40147184092965499</v>
      </c>
      <c r="AU32" s="3">
        <f>'8. Iteration'!AU32</f>
        <v>0.11039809276325746</v>
      </c>
      <c r="AW32">
        <f>SUMSQ('8. Iteration'!H233:AU233)/SUM('8. Iteration'!AY32:CL32)</f>
        <v>0.90899896965360216</v>
      </c>
      <c r="AX32">
        <f t="shared" si="2"/>
        <v>0.78269558827459018</v>
      </c>
      <c r="AY32" s="2">
        <f>(Tabelle1!H32-Finale!H32)^2/'8. Iteration'!AY32</f>
        <v>1.0624065619981716E-2</v>
      </c>
      <c r="AZ32" s="2">
        <f>(Tabelle1!I32-Finale!I32)^2/'8. Iteration'!AZ32</f>
        <v>1.6703073978619039E-2</v>
      </c>
      <c r="BA32" s="2">
        <f>(Tabelle1!J32-Finale!J32)^2/'8. Iteration'!BA32</f>
        <v>3.5256376537377392E-2</v>
      </c>
      <c r="BB32" s="2">
        <f>(Tabelle1!K32-Finale!K32)^2/'8. Iteration'!BB32</f>
        <v>5.141120522633779E-2</v>
      </c>
      <c r="BC32" s="2">
        <f>(Tabelle1!L32-Finale!L32)^2/'8. Iteration'!BC32</f>
        <v>6.1983833778128057E-2</v>
      </c>
      <c r="BD32" s="2">
        <f>(Tabelle1!M32-Finale!M32)^2/'8. Iteration'!BD32</f>
        <v>7.3646159058247229E-2</v>
      </c>
      <c r="BE32" s="2">
        <f>(Tabelle1!N32-Finale!N32)^2/'8. Iteration'!BE32</f>
        <v>0.10446285557699099</v>
      </c>
      <c r="BF32" s="2">
        <f>(Tabelle1!O32-Finale!O32)^2/'8. Iteration'!BF32</f>
        <v>0.10832717579713567</v>
      </c>
      <c r="BG32" s="2">
        <f>(Tabelle1!P32-Finale!P32)^2/'8. Iteration'!BG32</f>
        <v>0.12051224881401376</v>
      </c>
      <c r="BH32" s="2">
        <f>(Tabelle1!Q32-Finale!Q32)^2/'8. Iteration'!BH32</f>
        <v>0.13364517266762829</v>
      </c>
      <c r="BI32" s="2">
        <f>(Tabelle1!R32-Finale!R32)^2/'8. Iteration'!BI32</f>
        <v>7.2333907008196103</v>
      </c>
      <c r="BJ32" s="2">
        <f>(Tabelle1!S32-Finale!S32)^2/'8. Iteration'!BJ32</f>
        <v>0.15277751713921023</v>
      </c>
      <c r="BK32" s="2">
        <f>(Tabelle1!T32-Finale!T32)^2/'8. Iteration'!BK32</f>
        <v>0.15277751713921037</v>
      </c>
      <c r="BL32" s="2">
        <f>(Tabelle1!U32-Finale!U32)^2/'8. Iteration'!BL32</f>
        <v>0.15787359587173494</v>
      </c>
      <c r="BM32" s="2">
        <f>(Tabelle1!V32-Finale!V32)^2/'8. Iteration'!BM32</f>
        <v>0.19750799538120223</v>
      </c>
      <c r="BN32" s="2">
        <f>(Tabelle1!W32-Finale!W32)^2/'8. Iteration'!BN32</f>
        <v>0.22369150332619001</v>
      </c>
      <c r="BO32" s="2">
        <f>(Tabelle1!X32-Finale!X32)^2/'8. Iteration'!BO32</f>
        <v>0.22369150332619001</v>
      </c>
      <c r="BP32" s="2">
        <f>(Tabelle1!Y32-Finale!Y32)^2/'8. Iteration'!BP32</f>
        <v>0.23789196402041626</v>
      </c>
      <c r="BQ32" s="2">
        <f>(Tabelle1!Z32-Finale!Z32)^2/'8. Iteration'!BQ32</f>
        <v>0.28558382211463995</v>
      </c>
      <c r="BR32" s="2">
        <f>(Tabelle1!AA32-Finale!AA32)^2/'8. Iteration'!BR32</f>
        <v>0.28558382211463995</v>
      </c>
      <c r="BS32" s="2">
        <f>(Tabelle1!AB32-Finale!AB32)^2/'8. Iteration'!BS32</f>
        <v>3.3972259026515164</v>
      </c>
      <c r="BT32" s="2">
        <f>(Tabelle1!AC32-Finale!AC32)^2/'8. Iteration'!BT32</f>
        <v>0.3222764729243342</v>
      </c>
      <c r="BU32" s="2">
        <f>(Tabelle1!AD32-Finale!AD32)^2/'8. Iteration'!BU32</f>
        <v>3.0106932341444548</v>
      </c>
      <c r="BV32" s="2">
        <f>(Tabelle1!AE32-Finale!AE32)^2/'8. Iteration'!BV32</f>
        <v>0.34232429029909101</v>
      </c>
      <c r="BW32" s="2">
        <f>(Tabelle1!AF32-Finale!AF32)^2/'8. Iteration'!BW32</f>
        <v>0.34232429029909101</v>
      </c>
      <c r="BX32" s="2">
        <f>(Tabelle1!AG32-Finale!AG32)^2/'8. Iteration'!BX32</f>
        <v>0.35281309747558304</v>
      </c>
      <c r="BY32" s="2">
        <f>(Tabelle1!AH32-Finale!AH32)^2/'8. Iteration'!BY32</f>
        <v>0.35281309747558287</v>
      </c>
      <c r="BZ32" s="2">
        <f>(Tabelle1!AI32-Finale!AI32)^2/'8. Iteration'!BZ32</f>
        <v>2.8343618962989505</v>
      </c>
      <c r="CA32" s="2">
        <f>(Tabelle1!AJ32-Finale!AJ32)^2/'8. Iteration'!CA32</f>
        <v>0.37478368751671692</v>
      </c>
      <c r="CB32" s="2">
        <f>(Tabelle1!AK32-Finale!AK32)^2/'8. Iteration'!CB32</f>
        <v>0.5245411662135403</v>
      </c>
      <c r="CC32" s="2">
        <f>(Tabelle1!AL32-Finale!AL32)^2/'8. Iteration'!CC32</f>
        <v>1.8479985925452056</v>
      </c>
      <c r="CD32" s="2">
        <f>(Tabelle1!AM32-Finale!AM32)^2/'8. Iteration'!CD32</f>
        <v>0.6336529639149725</v>
      </c>
      <c r="CE32" s="2">
        <f>(Tabelle1!AN32-Finale!AN32)^2/'8. Iteration'!CE32</f>
        <v>0.74547438849117897</v>
      </c>
      <c r="CF32" s="2">
        <f>(Tabelle1!AO32-Finale!AO32)^2/'8. Iteration'!CF32</f>
        <v>1.2976289463006097</v>
      </c>
      <c r="CG32" s="2">
        <f>(Tabelle1!AP32-Finale!AP32)^2/'8. Iteration'!CG32</f>
        <v>1.1727144808845462</v>
      </c>
      <c r="CH32" s="2">
        <f>(Tabelle1!AQ32-Finale!AQ32)^2/'8. Iteration'!CH32</f>
        <v>1.0945352804024748</v>
      </c>
      <c r="CI32" s="2">
        <f>(Tabelle1!AR32-Finale!AR32)^2/'8. Iteration'!CI32</f>
        <v>0.94617282821190973</v>
      </c>
      <c r="CJ32" s="2">
        <f>(Tabelle1!AS32-Finale!AS32)^2/'8. Iteration'!CJ32</f>
        <v>1.0532833295898452</v>
      </c>
      <c r="CK32" s="2">
        <f>(Tabelle1!AT32-Finale!AT32)^2/'8. Iteration'!CK32</f>
        <v>0.67076516759584914</v>
      </c>
      <c r="CL32" s="2">
        <f>(Tabelle1!AU32-Finale!AU32)^2/'8. Iteration'!CL32</f>
        <v>0.12409830944064977</v>
      </c>
    </row>
    <row r="33" spans="1:90">
      <c r="A33" t="str">
        <f>Tabelle1!A33</f>
        <v>Peer Johannes</v>
      </c>
      <c r="F33" s="8">
        <f>'8. Iteration'!F234</f>
        <v>1.3709592512615292</v>
      </c>
      <c r="G33" s="9">
        <f>SQRT(-1/'8. Iteration'!AX33)</f>
        <v>0.40123333824447399</v>
      </c>
      <c r="H33" s="3">
        <f>'8. Iteration'!H33</f>
        <v>0.98948761860973078</v>
      </c>
      <c r="I33" s="3">
        <f>'8. Iteration'!I33</f>
        <v>0.98357133522449613</v>
      </c>
      <c r="J33" s="3">
        <f>'8. Iteration'!J33</f>
        <v>0.96594430390730901</v>
      </c>
      <c r="K33" s="3">
        <f>'8. Iteration'!K33</f>
        <v>0.95110266566421986</v>
      </c>
      <c r="L33" s="3">
        <f>'8. Iteration'!L33</f>
        <v>0.9416339196448843</v>
      </c>
      <c r="M33" s="3">
        <f>'8. Iteration'!M33</f>
        <v>0.93140555811903036</v>
      </c>
      <c r="N33" s="3">
        <f>'8. Iteration'!N33</f>
        <v>0.90541750222788819</v>
      </c>
      <c r="O33" s="3">
        <f>'8. Iteration'!O33</f>
        <v>0.90226065176176506</v>
      </c>
      <c r="P33" s="3">
        <f>'8. Iteration'!P33</f>
        <v>0.89244896792376183</v>
      </c>
      <c r="Q33" s="3">
        <f>'8. Iteration'!Q33</f>
        <v>0.88211022647135506</v>
      </c>
      <c r="R33" s="3">
        <f>'8. Iteration'!R33</f>
        <v>0.87854335639623504</v>
      </c>
      <c r="S33" s="3">
        <f>'8. Iteration'!S33</f>
        <v>0.86747007564967915</v>
      </c>
      <c r="T33" s="3">
        <f>'8. Iteration'!T33</f>
        <v>0.86747007564967904</v>
      </c>
      <c r="U33" s="3">
        <f>'8. Iteration'!U33</f>
        <v>0.86365213229266558</v>
      </c>
      <c r="V33" s="3">
        <f>'8. Iteration'!V33</f>
        <v>0.83506749337541619</v>
      </c>
      <c r="W33" s="3">
        <f>'8. Iteration'!W33</f>
        <v>0.81719943080575408</v>
      </c>
      <c r="X33" s="3">
        <f>'8. Iteration'!X33</f>
        <v>0.81719943080575408</v>
      </c>
      <c r="Y33" s="3">
        <f>'8. Iteration'!Y33</f>
        <v>0.80782493873876315</v>
      </c>
      <c r="Z33" s="3">
        <f>'8. Iteration'!Z33</f>
        <v>0.77785670821145925</v>
      </c>
      <c r="AA33" s="3">
        <f>'8. Iteration'!AA33</f>
        <v>0.77785670821145925</v>
      </c>
      <c r="AB33" s="3">
        <f>'8. Iteration'!AB33</f>
        <v>0.77258389217688306</v>
      </c>
      <c r="AC33" s="3">
        <f>'8. Iteration'!AC33</f>
        <v>0.75627149123239668</v>
      </c>
      <c r="AD33" s="3">
        <f>'8. Iteration'!AD33</f>
        <v>0.7506665452529141</v>
      </c>
      <c r="AE33" s="3">
        <f>'8. Iteration'!AE33</f>
        <v>0.74497646152047525</v>
      </c>
      <c r="AF33" s="3">
        <f>'8. Iteration'!AF33</f>
        <v>0.74497646152047525</v>
      </c>
      <c r="AG33" s="3">
        <f>'8. Iteration'!AG33</f>
        <v>0.73920041272962989</v>
      </c>
      <c r="AH33" s="3">
        <f>'8. Iteration'!AH33</f>
        <v>0.73920041272963</v>
      </c>
      <c r="AI33" s="3">
        <f>'8. Iteration'!AI33</f>
        <v>0.73920041272962989</v>
      </c>
      <c r="AJ33" s="3">
        <f>'8. Iteration'!AJ33</f>
        <v>0.72738715848913527</v>
      </c>
      <c r="AK33" s="3">
        <f>'8. Iteration'!AK33</f>
        <v>0.65593505912580352</v>
      </c>
      <c r="AL33" s="3">
        <f>'8. Iteration'!AL33</f>
        <v>0.64887623097232017</v>
      </c>
      <c r="AM33" s="3">
        <f>'8. Iteration'!AM33</f>
        <v>0.6121251098541437</v>
      </c>
      <c r="AN33" s="3">
        <f>'8. Iteration'!AN33</f>
        <v>0.57291015359120734</v>
      </c>
      <c r="AO33" s="3">
        <f>'8. Iteration'!AO33</f>
        <v>0.56476871445666177</v>
      </c>
      <c r="AP33" s="3">
        <f>'8. Iteration'!AP33</f>
        <v>0.5397462442497809</v>
      </c>
      <c r="AQ33" s="3">
        <f>'8. Iteration'!AQ33</f>
        <v>0.52256712533968619</v>
      </c>
      <c r="AR33" s="3">
        <f>'8. Iteration'!AR33</f>
        <v>0.51382898039881308</v>
      </c>
      <c r="AS33" s="3">
        <f>'8. Iteration'!AS33</f>
        <v>0.48702484727217632</v>
      </c>
      <c r="AT33" s="3">
        <f>'8. Iteration'!AT33</f>
        <v>0.40147184092965499</v>
      </c>
      <c r="AU33" s="3">
        <f>'8. Iteration'!AU33</f>
        <v>0.11039809276325746</v>
      </c>
      <c r="AW33">
        <f>SUMSQ('8. Iteration'!H234:AU234)/SUM('8. Iteration'!AY33:CL33)</f>
        <v>0.9189948021187706</v>
      </c>
      <c r="AX33">
        <f t="shared" si="2"/>
        <v>0.90967442964597234</v>
      </c>
      <c r="AY33" s="2">
        <f>(Tabelle1!H33-Finale!H33)^2/'8. Iteration'!AY33</f>
        <v>1.0624065619981716E-2</v>
      </c>
      <c r="AZ33" s="2">
        <f>(Tabelle1!I33-Finale!I33)^2/'8. Iteration'!AZ33</f>
        <v>1.6703073978619039E-2</v>
      </c>
      <c r="BA33" s="2">
        <f>(Tabelle1!J33-Finale!J33)^2/'8. Iteration'!BA33</f>
        <v>3.5256376537377392E-2</v>
      </c>
      <c r="BB33" s="2">
        <f>(Tabelle1!K33-Finale!K33)^2/'8. Iteration'!BB33</f>
        <v>5.141120522633779E-2</v>
      </c>
      <c r="BC33" s="2">
        <f>(Tabelle1!L33-Finale!L33)^2/'8. Iteration'!BC33</f>
        <v>6.1983833778128057E-2</v>
      </c>
      <c r="BD33" s="2">
        <f>(Tabelle1!M33-Finale!M33)^2/'8. Iteration'!BD33</f>
        <v>7.3646159058247229E-2</v>
      </c>
      <c r="BE33" s="2">
        <f>(Tabelle1!N33-Finale!N33)^2/'8. Iteration'!BE33</f>
        <v>0.10446285557699099</v>
      </c>
      <c r="BF33" s="2">
        <f>(Tabelle1!O33-Finale!O33)^2/'8. Iteration'!BF33</f>
        <v>0.10832717579713567</v>
      </c>
      <c r="BG33" s="2">
        <f>(Tabelle1!P33-Finale!P33)^2/'8. Iteration'!BG33</f>
        <v>0.12051224881401376</v>
      </c>
      <c r="BH33" s="2">
        <f>(Tabelle1!Q33-Finale!Q33)^2/'8. Iteration'!BH33</f>
        <v>7.4824999664370324</v>
      </c>
      <c r="BI33" s="2">
        <f>(Tabelle1!R33-Finale!R33)^2/'8. Iteration'!BI33</f>
        <v>0.13824775148488672</v>
      </c>
      <c r="BJ33" s="2">
        <f>(Tabelle1!S33-Finale!S33)^2/'8. Iteration'!BJ33</f>
        <v>6.5454657120052833</v>
      </c>
      <c r="BK33" s="2">
        <f>(Tabelle1!T33-Finale!T33)^2/'8. Iteration'!BK33</f>
        <v>0.15277751713921037</v>
      </c>
      <c r="BL33" s="2">
        <f>(Tabelle1!U33-Finale!U33)^2/'8. Iteration'!BL33</f>
        <v>6.3341814346995324</v>
      </c>
      <c r="BM33" s="2">
        <f>(Tabelle1!V33-Finale!V33)^2/'8. Iteration'!BM33</f>
        <v>0.19750799538120223</v>
      </c>
      <c r="BN33" s="2">
        <f>(Tabelle1!W33-Finale!W33)^2/'8. Iteration'!BN33</f>
        <v>0.22369150332619001</v>
      </c>
      <c r="BO33" s="2">
        <f>(Tabelle1!X33-Finale!X33)^2/'8. Iteration'!BO33</f>
        <v>0.22369150332619001</v>
      </c>
      <c r="BP33" s="2">
        <f>(Tabelle1!Y33-Finale!Y33)^2/'8. Iteration'!BP33</f>
        <v>0.23789196402041626</v>
      </c>
      <c r="BQ33" s="2">
        <f>(Tabelle1!Z33-Finale!Z33)^2/'8. Iteration'!BQ33</f>
        <v>0.28558382211463995</v>
      </c>
      <c r="BR33" s="2">
        <f>(Tabelle1!AA33-Finale!AA33)^2/'8. Iteration'!BR33</f>
        <v>0.28558382211463995</v>
      </c>
      <c r="BS33" s="2">
        <f>(Tabelle1!AB33-Finale!AB33)^2/'8. Iteration'!BS33</f>
        <v>0.29435781683505513</v>
      </c>
      <c r="BT33" s="2">
        <f>(Tabelle1!AC33-Finale!AC33)^2/'8. Iteration'!BT33</f>
        <v>0.3222764729243342</v>
      </c>
      <c r="BU33" s="2">
        <f>(Tabelle1!AD33-Finale!AD33)^2/'8. Iteration'!BU33</f>
        <v>0.33214941617396926</v>
      </c>
      <c r="BV33" s="2">
        <f>(Tabelle1!AE33-Finale!AE33)^2/'8. Iteration'!BV33</f>
        <v>0.34232429029909101</v>
      </c>
      <c r="BW33" s="2">
        <f>(Tabelle1!AF33-Finale!AF33)^2/'8. Iteration'!BW33</f>
        <v>0.34232429029909101</v>
      </c>
      <c r="BX33" s="2">
        <f>(Tabelle1!AG33-Finale!AG33)^2/'8. Iteration'!BX33</f>
        <v>0.35281309747558304</v>
      </c>
      <c r="BY33" s="2">
        <f>(Tabelle1!AH33-Finale!AH33)^2/'8. Iteration'!BY33</f>
        <v>0.35281309747558287</v>
      </c>
      <c r="BZ33" s="2">
        <f>(Tabelle1!AI33-Finale!AI33)^2/'8. Iteration'!BZ33</f>
        <v>0.35281309747558304</v>
      </c>
      <c r="CA33" s="2">
        <f>(Tabelle1!AJ33-Finale!AJ33)^2/'8. Iteration'!CA33</f>
        <v>0.37478368751671692</v>
      </c>
      <c r="CB33" s="2">
        <f>(Tabelle1!AK33-Finale!AK33)^2/'8. Iteration'!CB33</f>
        <v>0.5245411662135403</v>
      </c>
      <c r="CC33" s="2">
        <f>(Tabelle1!AL33-Finale!AL33)^2/'8. Iteration'!CC33</f>
        <v>1.8479985925452056</v>
      </c>
      <c r="CD33" s="2">
        <f>(Tabelle1!AM33-Finale!AM33)^2/'8. Iteration'!CD33</f>
        <v>1.5781509074329623</v>
      </c>
      <c r="CE33" s="2">
        <f>(Tabelle1!AN33-Finale!AN33)^2/'8. Iteration'!CE33</f>
        <v>1.3414277075621264</v>
      </c>
      <c r="CF33" s="2">
        <f>(Tabelle1!AO33-Finale!AO33)^2/'8. Iteration'!CF33</f>
        <v>0.77063632315762109</v>
      </c>
      <c r="CG33" s="2">
        <f>(Tabelle1!AP33-Finale!AP33)^2/'8. Iteration'!CG33</f>
        <v>0.8527224795977002</v>
      </c>
      <c r="CH33" s="2">
        <f>(Tabelle1!AQ33-Finale!AQ33)^2/'8. Iteration'!CH33</f>
        <v>0.91362975493333309</v>
      </c>
      <c r="CI33" s="2">
        <f>(Tabelle1!AR33-Finale!AR33)^2/'8. Iteration'!CI33</f>
        <v>1.0568893654342342</v>
      </c>
      <c r="CJ33" s="2">
        <f>(Tabelle1!AS33-Finale!AS33)^2/'8. Iteration'!CJ33</f>
        <v>0.94941215901461773</v>
      </c>
      <c r="CK33" s="2">
        <f>(Tabelle1!AT33-Finale!AT33)^2/'8. Iteration'!CK33</f>
        <v>0.67076516759584914</v>
      </c>
      <c r="CL33" s="2">
        <f>(Tabelle1!AU33-Finale!AU33)^2/'8. Iteration'!CL33</f>
        <v>0.12409830944064977</v>
      </c>
    </row>
    <row r="34" spans="1:90">
      <c r="A34" t="str">
        <f>Tabelle1!A34</f>
        <v>Moser Marco</v>
      </c>
      <c r="F34" s="8">
        <f>'8. Iteration'!F235</f>
        <v>1.214614136326341</v>
      </c>
      <c r="G34" s="9">
        <f>SQRT(-1/'8. Iteration'!AX34)</f>
        <v>0.3899281563641086</v>
      </c>
      <c r="H34" s="3">
        <f>'8. Iteration'!H34</f>
        <v>0.98773050243991267</v>
      </c>
      <c r="I34" s="3">
        <f>'8. Iteration'!I34</f>
        <v>0.98084447223248372</v>
      </c>
      <c r="J34" s="3">
        <f>'8. Iteration'!J34</f>
        <v>0.96040943827675296</v>
      </c>
      <c r="K34" s="3">
        <f>'8. Iteration'!K34</f>
        <v>0.94329727463946356</v>
      </c>
      <c r="L34" s="3">
        <f>'8. Iteration'!L34</f>
        <v>0.93242444029796911</v>
      </c>
      <c r="M34" s="3">
        <f>'8. Iteration'!M34</f>
        <v>0.92071804933244827</v>
      </c>
      <c r="N34" s="3">
        <f>'8. Iteration'!N34</f>
        <v>0.89115405603984066</v>
      </c>
      <c r="O34" s="3">
        <f>'8. Iteration'!O34</f>
        <v>0.88758024905288013</v>
      </c>
      <c r="P34" s="3">
        <f>'8. Iteration'!P34</f>
        <v>0.87649657974401618</v>
      </c>
      <c r="Q34" s="3">
        <f>'8. Iteration'!Q34</f>
        <v>0.86485657091152224</v>
      </c>
      <c r="R34" s="3">
        <f>'8. Iteration'!R34</f>
        <v>0.86085002256680854</v>
      </c>
      <c r="S34" s="3">
        <f>'8. Iteration'!S34</f>
        <v>0.84844190826212307</v>
      </c>
      <c r="T34" s="3">
        <f>'8. Iteration'!T34</f>
        <v>0.84844190826212307</v>
      </c>
      <c r="U34" s="3">
        <f>'8. Iteration'!U34</f>
        <v>0.84417426686698516</v>
      </c>
      <c r="V34" s="3">
        <f>'8. Iteration'!V34</f>
        <v>0.81239321633274064</v>
      </c>
      <c r="W34" s="3">
        <f>'8. Iteration'!W34</f>
        <v>0.79267857822000098</v>
      </c>
      <c r="X34" s="3">
        <f>'8. Iteration'!X34</f>
        <v>0.79267857822000098</v>
      </c>
      <c r="Y34" s="3">
        <f>'8. Iteration'!Y34</f>
        <v>0.78238146056177682</v>
      </c>
      <c r="Z34" s="3">
        <f>'8. Iteration'!Z34</f>
        <v>0.74967501135289683</v>
      </c>
      <c r="AA34" s="3">
        <f>'8. Iteration'!AA34</f>
        <v>0.74967501135289683</v>
      </c>
      <c r="AB34" s="3">
        <f>'8. Iteration'!AB34</f>
        <v>0.74395346078570346</v>
      </c>
      <c r="AC34" s="3">
        <f>'8. Iteration'!AC34</f>
        <v>0.72631491374185841</v>
      </c>
      <c r="AD34" s="3">
        <f>'8. Iteration'!AD34</f>
        <v>0.72027587191078346</v>
      </c>
      <c r="AE34" s="3">
        <f>'8. Iteration'!AE34</f>
        <v>0.71415633199650741</v>
      </c>
      <c r="AF34" s="3">
        <f>'8. Iteration'!AF34</f>
        <v>0.71415633199650741</v>
      </c>
      <c r="AG34" s="3">
        <f>'8. Iteration'!AG34</f>
        <v>0.70795588276168209</v>
      </c>
      <c r="AH34" s="3">
        <f>'8. Iteration'!AH34</f>
        <v>0.70795588276168209</v>
      </c>
      <c r="AI34" s="3">
        <f>'8. Iteration'!AI34</f>
        <v>0.70795588276168209</v>
      </c>
      <c r="AJ34" s="3">
        <f>'8. Iteration'!AJ34</f>
        <v>0.69531072041806319</v>
      </c>
      <c r="AK34" s="3">
        <f>'8. Iteration'!AK34</f>
        <v>0.61984524882191738</v>
      </c>
      <c r="AL34" s="3">
        <f>'8. Iteration'!AL34</f>
        <v>0.61248343061539068</v>
      </c>
      <c r="AM34" s="3">
        <f>'8. Iteration'!AM34</f>
        <v>0.57442147388713138</v>
      </c>
      <c r="AN34" s="3">
        <f>'8. Iteration'!AN34</f>
        <v>0.53429471050718957</v>
      </c>
      <c r="AO34" s="3">
        <f>'8. Iteration'!AO34</f>
        <v>0.52602615188737833</v>
      </c>
      <c r="AP34" s="3">
        <f>'8. Iteration'!AP34</f>
        <v>0.50074529983362037</v>
      </c>
      <c r="AQ34" s="3">
        <f>'8. Iteration'!AQ34</f>
        <v>0.48350347526152365</v>
      </c>
      <c r="AR34" s="3">
        <f>'8. Iteration'!AR34</f>
        <v>0.47476897496812603</v>
      </c>
      <c r="AS34" s="3">
        <f>'8. Iteration'!AS34</f>
        <v>0.44812429885795757</v>
      </c>
      <c r="AT34" s="3">
        <f>'8. Iteration'!AT34</f>
        <v>0.36454851437138391</v>
      </c>
      <c r="AU34" s="3">
        <f>'8. Iteration'!AU34</f>
        <v>9.5953149491748116E-2</v>
      </c>
      <c r="AW34">
        <f>SUMSQ('8. Iteration'!H235:AU235)/SUM('8. Iteration'!AY34:CL34)</f>
        <v>0.90992396167496559</v>
      </c>
      <c r="AX34">
        <f t="shared" si="2"/>
        <v>0.71418361283559184</v>
      </c>
      <c r="AY34" s="2">
        <f>(Tabelle1!H34-Finale!H34)^2/'8. Iteration'!AY34</f>
        <v>1.2421908131599617E-2</v>
      </c>
      <c r="AZ34" s="2">
        <f>(Tabelle1!I34-Finale!I34)^2/'8. Iteration'!AZ34</f>
        <v>1.9529628100892184E-2</v>
      </c>
      <c r="BA34" s="2">
        <f>(Tabelle1!J34-Finale!J34)^2/'8. Iteration'!BA34</f>
        <v>4.1222587102313094E-2</v>
      </c>
      <c r="BB34" s="2">
        <f>(Tabelle1!K34-Finale!K34)^2/'8. Iteration'!BB34</f>
        <v>6.0111193878100322E-2</v>
      </c>
      <c r="BC34" s="2">
        <f>(Tabelle1!L34-Finale!L34)^2/'8. Iteration'!BC34</f>
        <v>7.247296057623305E-2</v>
      </c>
      <c r="BD34" s="2">
        <f>(Tabelle1!M34-Finale!M34)^2/'8. Iteration'!BD34</f>
        <v>8.6108826393741081E-2</v>
      </c>
      <c r="BE34" s="2">
        <f>(Tabelle1!N34-Finale!N34)^2/'8. Iteration'!BE34</f>
        <v>0.12214043489164479</v>
      </c>
      <c r="BF34" s="2">
        <f>(Tabelle1!O34-Finale!O34)^2/'8. Iteration'!BF34</f>
        <v>0.12665868924762672</v>
      </c>
      <c r="BG34" s="2">
        <f>(Tabelle1!P34-Finale!P34)^2/'8. Iteration'!BG34</f>
        <v>0.14090576404993321</v>
      </c>
      <c r="BH34" s="2">
        <f>(Tabelle1!Q34-Finale!Q34)^2/'8. Iteration'!BH34</f>
        <v>0.156261088409194</v>
      </c>
      <c r="BI34" s="2">
        <f>(Tabelle1!R34-Finale!R34)^2/'8. Iteration'!BI34</f>
        <v>0.16164253213153906</v>
      </c>
      <c r="BJ34" s="2">
        <f>(Tabelle1!S34-Finale!S34)^2/'8. Iteration'!BJ34</f>
        <v>0.17863107687397922</v>
      </c>
      <c r="BK34" s="2">
        <f>(Tabelle1!T34-Finale!T34)^2/'8. Iteration'!BK34</f>
        <v>0.17863107687397922</v>
      </c>
      <c r="BL34" s="2">
        <f>(Tabelle1!U34-Finale!U34)^2/'8. Iteration'!BL34</f>
        <v>0.1845895323383128</v>
      </c>
      <c r="BM34" s="2">
        <f>(Tabelle1!V34-Finale!V34)^2/'8. Iteration'!BM34</f>
        <v>0.2309310071718019</v>
      </c>
      <c r="BN34" s="2">
        <f>(Tabelle1!W34-Finale!W34)^2/'8. Iteration'!BN34</f>
        <v>0.26154538229801738</v>
      </c>
      <c r="BO34" s="2">
        <f>(Tabelle1!X34-Finale!X34)^2/'8. Iteration'!BO34</f>
        <v>0.26154538229801738</v>
      </c>
      <c r="BP34" s="2">
        <f>(Tabelle1!Y34-Finale!Y34)^2/'8. Iteration'!BP34</f>
        <v>0.2781488959132104</v>
      </c>
      <c r="BQ34" s="2">
        <f>(Tabelle1!Z34-Finale!Z34)^2/'8. Iteration'!BQ34</f>
        <v>0.33391134138959166</v>
      </c>
      <c r="BR34" s="2">
        <f>(Tabelle1!AA34-Finale!AA34)^2/'8. Iteration'!BR34</f>
        <v>0.33391134138959166</v>
      </c>
      <c r="BS34" s="2">
        <f>(Tabelle1!AB34-Finale!AB34)^2/'8. Iteration'!BS34</f>
        <v>2.9055399970200586</v>
      </c>
      <c r="BT34" s="2">
        <f>(Tabelle1!AC34-Finale!AC34)^2/'8. Iteration'!BT34</f>
        <v>2.6538344623455057</v>
      </c>
      <c r="BU34" s="2">
        <f>(Tabelle1!AD34-Finale!AD34)^2/'8. Iteration'!BU34</f>
        <v>2.574950816116425</v>
      </c>
      <c r="BV34" s="2">
        <f>(Tabelle1!AE34-Finale!AE34)^2/'8. Iteration'!BV34</f>
        <v>0.40025363522911467</v>
      </c>
      <c r="BW34" s="2">
        <f>(Tabelle1!AF34-Finale!AF34)^2/'8. Iteration'!BW34</f>
        <v>0.40025363522911467</v>
      </c>
      <c r="BX34" s="2">
        <f>(Tabelle1!AG34-Finale!AG34)^2/'8. Iteration'!BX34</f>
        <v>2.4241401931200897</v>
      </c>
      <c r="BY34" s="2">
        <f>(Tabelle1!AH34-Finale!AH34)^2/'8. Iteration'!BY34</f>
        <v>0.41251739599800491</v>
      </c>
      <c r="BZ34" s="2">
        <f>(Tabelle1!AI34-Finale!AI34)^2/'8. Iteration'!BZ34</f>
        <v>2.4241401931200897</v>
      </c>
      <c r="CA34" s="2">
        <f>(Tabelle1!AJ34-Finale!AJ34)^2/'8. Iteration'!CA34</f>
        <v>0.43820592813345238</v>
      </c>
      <c r="CB34" s="2">
        <f>(Tabelle1!AK34-Finale!AK34)^2/'8. Iteration'!CB34</f>
        <v>1.6305076995645711</v>
      </c>
      <c r="CC34" s="2">
        <f>(Tabelle1!AL34-Finale!AL34)^2/'8. Iteration'!CC34</f>
        <v>0.6326972290421855</v>
      </c>
      <c r="CD34" s="2">
        <f>(Tabelle1!AM34-Finale!AM34)^2/'8. Iteration'!CD34</f>
        <v>0.74088199250798015</v>
      </c>
      <c r="CE34" s="2">
        <f>(Tabelle1!AN34-Finale!AN34)^2/'8. Iteration'!CE34</f>
        <v>0.8716262398531528</v>
      </c>
      <c r="CF34" s="2">
        <f>(Tabelle1!AO34-Finale!AO34)^2/'8. Iteration'!CF34</f>
        <v>1.1098210459965894</v>
      </c>
      <c r="CG34" s="2">
        <f>(Tabelle1!AP34-Finale!AP34)^2/'8. Iteration'!CG34</f>
        <v>1.0029856497429948</v>
      </c>
      <c r="CH34" s="2">
        <f>(Tabelle1!AQ34-Finale!AQ34)^2/'8. Iteration'!CH34</f>
        <v>0.93612144923209617</v>
      </c>
      <c r="CI34" s="2">
        <f>(Tabelle1!AR34-Finale!AR34)^2/'8. Iteration'!CI34</f>
        <v>1.1062875898054114</v>
      </c>
      <c r="CJ34" s="2">
        <f>(Tabelle1!AS34-Finale!AS34)^2/'8. Iteration'!CJ34</f>
        <v>0.8120022279122211</v>
      </c>
      <c r="CK34" s="2">
        <f>(Tabelle1!AT34-Finale!AT34)^2/'8. Iteration'!CK34</f>
        <v>1.743119120165306</v>
      </c>
      <c r="CL34" s="2">
        <f>(Tabelle1!AU34-Finale!AU34)^2/'8. Iteration'!CL34</f>
        <v>0.10613736382998691</v>
      </c>
    </row>
    <row r="35" spans="1:90">
      <c r="A35" t="str">
        <f>Tabelle1!A35</f>
        <v>Rißbacher Daniel</v>
      </c>
      <c r="F35" s="8">
        <f>'8. Iteration'!F236</f>
        <v>1.214614136326341</v>
      </c>
      <c r="G35" s="9">
        <f>SQRT(-1/'8. Iteration'!AX35)</f>
        <v>0.3899281563641086</v>
      </c>
      <c r="H35" s="3">
        <f>'8. Iteration'!H35</f>
        <v>0.98773050243991267</v>
      </c>
      <c r="I35" s="3">
        <f>'8. Iteration'!I35</f>
        <v>0.98084447223248372</v>
      </c>
      <c r="J35" s="3">
        <f>'8. Iteration'!J35</f>
        <v>0.96040943827675296</v>
      </c>
      <c r="K35" s="3">
        <f>'8. Iteration'!K35</f>
        <v>0.94329727463946356</v>
      </c>
      <c r="L35" s="3">
        <f>'8. Iteration'!L35</f>
        <v>0.93242444029796911</v>
      </c>
      <c r="M35" s="3">
        <f>'8. Iteration'!M35</f>
        <v>0.92071804933244827</v>
      </c>
      <c r="N35" s="3">
        <f>'8. Iteration'!N35</f>
        <v>0.89115405603984066</v>
      </c>
      <c r="O35" s="3">
        <f>'8. Iteration'!O35</f>
        <v>0.88758024905288013</v>
      </c>
      <c r="P35" s="3">
        <f>'8. Iteration'!P35</f>
        <v>0.87649657974401618</v>
      </c>
      <c r="Q35" s="3">
        <f>'8. Iteration'!Q35</f>
        <v>0.86485657091152224</v>
      </c>
      <c r="R35" s="3">
        <f>'8. Iteration'!R35</f>
        <v>0.86085002256680854</v>
      </c>
      <c r="S35" s="3">
        <f>'8. Iteration'!S35</f>
        <v>0.84844190826212307</v>
      </c>
      <c r="T35" s="3">
        <f>'8. Iteration'!T35</f>
        <v>0.84844190826212307</v>
      </c>
      <c r="U35" s="3">
        <f>'8. Iteration'!U35</f>
        <v>0.84417426686698516</v>
      </c>
      <c r="V35" s="3">
        <f>'8. Iteration'!V35</f>
        <v>0.81239321633274064</v>
      </c>
      <c r="W35" s="3">
        <f>'8. Iteration'!W35</f>
        <v>0.79267857822000098</v>
      </c>
      <c r="X35" s="3">
        <f>'8. Iteration'!X35</f>
        <v>0.79267857822000098</v>
      </c>
      <c r="Y35" s="3">
        <f>'8. Iteration'!Y35</f>
        <v>0.78238146056177682</v>
      </c>
      <c r="Z35" s="3">
        <f>'8. Iteration'!Z35</f>
        <v>0.74967501135289683</v>
      </c>
      <c r="AA35" s="3">
        <f>'8. Iteration'!AA35</f>
        <v>0.74967501135289683</v>
      </c>
      <c r="AB35" s="3">
        <f>'8. Iteration'!AB35</f>
        <v>0.74395346078570346</v>
      </c>
      <c r="AC35" s="3">
        <f>'8. Iteration'!AC35</f>
        <v>0.72631491374185841</v>
      </c>
      <c r="AD35" s="3">
        <f>'8. Iteration'!AD35</f>
        <v>0.72027587191078346</v>
      </c>
      <c r="AE35" s="3">
        <f>'8. Iteration'!AE35</f>
        <v>0.71415633199650741</v>
      </c>
      <c r="AF35" s="3">
        <f>'8. Iteration'!AF35</f>
        <v>0.71415633199650741</v>
      </c>
      <c r="AG35" s="3">
        <f>'8. Iteration'!AG35</f>
        <v>0.70795588276168209</v>
      </c>
      <c r="AH35" s="3">
        <f>'8. Iteration'!AH35</f>
        <v>0.70795588276168209</v>
      </c>
      <c r="AI35" s="3">
        <f>'8. Iteration'!AI35</f>
        <v>0.70795588276168209</v>
      </c>
      <c r="AJ35" s="3">
        <f>'8. Iteration'!AJ35</f>
        <v>0.69531072041806319</v>
      </c>
      <c r="AK35" s="3">
        <f>'8. Iteration'!AK35</f>
        <v>0.61984524882191738</v>
      </c>
      <c r="AL35" s="3">
        <f>'8. Iteration'!AL35</f>
        <v>0.61248343061539068</v>
      </c>
      <c r="AM35" s="3">
        <f>'8. Iteration'!AM35</f>
        <v>0.57442147388713138</v>
      </c>
      <c r="AN35" s="3">
        <f>'8. Iteration'!AN35</f>
        <v>0.53429471050718957</v>
      </c>
      <c r="AO35" s="3">
        <f>'8. Iteration'!AO35</f>
        <v>0.52602615188737833</v>
      </c>
      <c r="AP35" s="3">
        <f>'8. Iteration'!AP35</f>
        <v>0.50074529983362037</v>
      </c>
      <c r="AQ35" s="3">
        <f>'8. Iteration'!AQ35</f>
        <v>0.48350347526152365</v>
      </c>
      <c r="AR35" s="3">
        <f>'8. Iteration'!AR35</f>
        <v>0.47476897496812603</v>
      </c>
      <c r="AS35" s="3">
        <f>'8. Iteration'!AS35</f>
        <v>0.44812429885795757</v>
      </c>
      <c r="AT35" s="3">
        <f>'8. Iteration'!AT35</f>
        <v>0.36454851437138391</v>
      </c>
      <c r="AU35" s="3">
        <f>'8. Iteration'!AU35</f>
        <v>9.5953149491748116E-2</v>
      </c>
      <c r="AW35">
        <f>SUMSQ('8. Iteration'!H236:AU236)/SUM('8. Iteration'!AY35:CL35)</f>
        <v>0.88390907520477691</v>
      </c>
      <c r="AX35">
        <f t="shared" si="2"/>
        <v>0.69564493054347909</v>
      </c>
      <c r="AY35" s="2">
        <f>(Tabelle1!H35-Finale!H35)^2/'8. Iteration'!AY35</f>
        <v>1.2421908131599617E-2</v>
      </c>
      <c r="AZ35" s="2">
        <f>(Tabelle1!I35-Finale!I35)^2/'8. Iteration'!AZ35</f>
        <v>1.9529628100892184E-2</v>
      </c>
      <c r="BA35" s="2">
        <f>(Tabelle1!J35-Finale!J35)^2/'8. Iteration'!BA35</f>
        <v>4.1222587102313094E-2</v>
      </c>
      <c r="BB35" s="2">
        <f>(Tabelle1!K35-Finale!K35)^2/'8. Iteration'!BB35</f>
        <v>6.0111193878100322E-2</v>
      </c>
      <c r="BC35" s="2">
        <f>(Tabelle1!L35-Finale!L35)^2/'8. Iteration'!BC35</f>
        <v>7.247296057623305E-2</v>
      </c>
      <c r="BD35" s="2">
        <f>(Tabelle1!M35-Finale!M35)^2/'8. Iteration'!BD35</f>
        <v>8.6108826393741081E-2</v>
      </c>
      <c r="BE35" s="2">
        <f>(Tabelle1!N35-Finale!N35)^2/'8. Iteration'!BE35</f>
        <v>0.12214043489164479</v>
      </c>
      <c r="BF35" s="2">
        <f>(Tabelle1!O35-Finale!O35)^2/'8. Iteration'!BF35</f>
        <v>0.12665868924762672</v>
      </c>
      <c r="BG35" s="2">
        <f>(Tabelle1!P35-Finale!P35)^2/'8. Iteration'!BG35</f>
        <v>0.14090576404993321</v>
      </c>
      <c r="BH35" s="2">
        <f>(Tabelle1!Q35-Finale!Q35)^2/'8. Iteration'!BH35</f>
        <v>0.156261088409194</v>
      </c>
      <c r="BI35" s="2">
        <f>(Tabelle1!R35-Finale!R35)^2/'8. Iteration'!BI35</f>
        <v>0.16164253213153906</v>
      </c>
      <c r="BJ35" s="2">
        <f>(Tabelle1!S35-Finale!S35)^2/'8. Iteration'!BJ35</f>
        <v>0.17863107687397922</v>
      </c>
      <c r="BK35" s="2">
        <f>(Tabelle1!T35-Finale!T35)^2/'8. Iteration'!BK35</f>
        <v>0.17863107687397922</v>
      </c>
      <c r="BL35" s="2">
        <f>(Tabelle1!U35-Finale!U35)^2/'8. Iteration'!BL35</f>
        <v>0.1845895323383128</v>
      </c>
      <c r="BM35" s="2">
        <f>(Tabelle1!V35-Finale!V35)^2/'8. Iteration'!BM35</f>
        <v>0.2309310071718019</v>
      </c>
      <c r="BN35" s="2">
        <f>(Tabelle1!W35-Finale!W35)^2/'8. Iteration'!BN35</f>
        <v>0.26154538229801738</v>
      </c>
      <c r="BO35" s="2">
        <f>(Tabelle1!X35-Finale!X35)^2/'8. Iteration'!BO35</f>
        <v>0.26154538229801738</v>
      </c>
      <c r="BP35" s="2">
        <f>(Tabelle1!Y35-Finale!Y35)^2/'8. Iteration'!BP35</f>
        <v>0.2781488959132104</v>
      </c>
      <c r="BQ35" s="2">
        <f>(Tabelle1!Z35-Finale!Z35)^2/'8. Iteration'!BQ35</f>
        <v>0.33391134138959166</v>
      </c>
      <c r="BR35" s="2">
        <f>(Tabelle1!AA35-Finale!AA35)^2/'8. Iteration'!BR35</f>
        <v>0.33391134138959166</v>
      </c>
      <c r="BS35" s="2">
        <f>(Tabelle1!AB35-Finale!AB35)^2/'8. Iteration'!BS35</f>
        <v>2.9055399970200586</v>
      </c>
      <c r="BT35" s="2">
        <f>(Tabelle1!AC35-Finale!AC35)^2/'8. Iteration'!BT35</f>
        <v>2.6538344623455057</v>
      </c>
      <c r="BU35" s="2">
        <f>(Tabelle1!AD35-Finale!AD35)^2/'8. Iteration'!BU35</f>
        <v>2.574950816116425</v>
      </c>
      <c r="BV35" s="2">
        <f>(Tabelle1!AE35-Finale!AE35)^2/'8. Iteration'!BV35</f>
        <v>0.40025363522911467</v>
      </c>
      <c r="BW35" s="2">
        <f>(Tabelle1!AF35-Finale!AF35)^2/'8. Iteration'!BW35</f>
        <v>0.40025363522911467</v>
      </c>
      <c r="BX35" s="2">
        <f>(Tabelle1!AG35-Finale!AG35)^2/'8. Iteration'!BX35</f>
        <v>2.4241401931200897</v>
      </c>
      <c r="BY35" s="2">
        <f>(Tabelle1!AH35-Finale!AH35)^2/'8. Iteration'!BY35</f>
        <v>0.41251739599800491</v>
      </c>
      <c r="BZ35" s="2">
        <f>(Tabelle1!AI35-Finale!AI35)^2/'8. Iteration'!BZ35</f>
        <v>2.4241401931200897</v>
      </c>
      <c r="CA35" s="2">
        <f>(Tabelle1!AJ35-Finale!AJ35)^2/'8. Iteration'!CA35</f>
        <v>0.43820592813345238</v>
      </c>
      <c r="CB35" s="2">
        <f>(Tabelle1!AK35-Finale!AK35)^2/'8. Iteration'!CB35</f>
        <v>0.61330590482157865</v>
      </c>
      <c r="CC35" s="2">
        <f>(Tabelle1!AL35-Finale!AL35)^2/'8. Iteration'!CC35</f>
        <v>0.6326972290421855</v>
      </c>
      <c r="CD35" s="2">
        <f>(Tabelle1!AM35-Finale!AM35)^2/'8. Iteration'!CD35</f>
        <v>0.74088199250798015</v>
      </c>
      <c r="CE35" s="2">
        <f>(Tabelle1!AN35-Finale!AN35)^2/'8. Iteration'!CE35</f>
        <v>1.147280742911635</v>
      </c>
      <c r="CF35" s="2">
        <f>(Tabelle1!AO35-Finale!AO35)^2/'8. Iteration'!CF35</f>
        <v>1.1098210459965894</v>
      </c>
      <c r="CG35" s="2">
        <f>(Tabelle1!AP35-Finale!AP35)^2/'8. Iteration'!CG35</f>
        <v>1.0029856497429948</v>
      </c>
      <c r="CH35" s="2">
        <f>(Tabelle1!AQ35-Finale!AQ35)^2/'8. Iteration'!CH35</f>
        <v>0.93612144923209617</v>
      </c>
      <c r="CI35" s="2">
        <f>(Tabelle1!AR35-Finale!AR35)^2/'8. Iteration'!CI35</f>
        <v>1.1062875898054114</v>
      </c>
      <c r="CJ35" s="2">
        <f>(Tabelle1!AS35-Finale!AS35)^2/'8. Iteration'!CJ35</f>
        <v>0.8120022279122211</v>
      </c>
      <c r="CK35" s="2">
        <f>(Tabelle1!AT35-Finale!AT35)^2/'8. Iteration'!CK35</f>
        <v>1.743119120165306</v>
      </c>
      <c r="CL35" s="2">
        <f>(Tabelle1!AU35-Finale!AU35)^2/'8. Iteration'!CL35</f>
        <v>0.10613736382998691</v>
      </c>
    </row>
    <row r="36" spans="1:90">
      <c r="A36" t="str">
        <f>Tabelle1!A36</f>
        <v>Haaser</v>
      </c>
      <c r="F36" s="8">
        <f>'8. Iteration'!F237</f>
        <v>1.214614136326341</v>
      </c>
      <c r="G36" s="9">
        <f>SQRT(-1/'8. Iteration'!AX36)</f>
        <v>0.3899281563641086</v>
      </c>
      <c r="H36" s="3">
        <f>'8. Iteration'!H36</f>
        <v>0.98773050243991267</v>
      </c>
      <c r="I36" s="3">
        <f>'8. Iteration'!I36</f>
        <v>0.98084447223248372</v>
      </c>
      <c r="J36" s="3">
        <f>'8. Iteration'!J36</f>
        <v>0.96040943827675296</v>
      </c>
      <c r="K36" s="3">
        <f>'8. Iteration'!K36</f>
        <v>0.94329727463946356</v>
      </c>
      <c r="L36" s="3">
        <f>'8. Iteration'!L36</f>
        <v>0.93242444029796911</v>
      </c>
      <c r="M36" s="3">
        <f>'8. Iteration'!M36</f>
        <v>0.92071804933244827</v>
      </c>
      <c r="N36" s="3">
        <f>'8. Iteration'!N36</f>
        <v>0.89115405603984066</v>
      </c>
      <c r="O36" s="3">
        <f>'8. Iteration'!O36</f>
        <v>0.88758024905288013</v>
      </c>
      <c r="P36" s="3">
        <f>'8. Iteration'!P36</f>
        <v>0.87649657974401618</v>
      </c>
      <c r="Q36" s="3">
        <f>'8. Iteration'!Q36</f>
        <v>0.86485657091152224</v>
      </c>
      <c r="R36" s="3">
        <f>'8. Iteration'!R36</f>
        <v>0.86085002256680854</v>
      </c>
      <c r="S36" s="3">
        <f>'8. Iteration'!S36</f>
        <v>0.84844190826212307</v>
      </c>
      <c r="T36" s="3">
        <f>'8. Iteration'!T36</f>
        <v>0.84844190826212307</v>
      </c>
      <c r="U36" s="3">
        <f>'8. Iteration'!U36</f>
        <v>0.84417426686698516</v>
      </c>
      <c r="V36" s="3">
        <f>'8. Iteration'!V36</f>
        <v>0.81239321633274064</v>
      </c>
      <c r="W36" s="3">
        <f>'8. Iteration'!W36</f>
        <v>0.79267857822000098</v>
      </c>
      <c r="X36" s="3">
        <f>'8. Iteration'!X36</f>
        <v>0.79267857822000098</v>
      </c>
      <c r="Y36" s="3">
        <f>'8. Iteration'!Y36</f>
        <v>0.78238146056177682</v>
      </c>
      <c r="Z36" s="3">
        <f>'8. Iteration'!Z36</f>
        <v>0.74967501135289683</v>
      </c>
      <c r="AA36" s="3">
        <f>'8. Iteration'!AA36</f>
        <v>0.74967501135289683</v>
      </c>
      <c r="AB36" s="3">
        <f>'8. Iteration'!AB36</f>
        <v>0.74395346078570346</v>
      </c>
      <c r="AC36" s="3">
        <f>'8. Iteration'!AC36</f>
        <v>0.72631491374185841</v>
      </c>
      <c r="AD36" s="3">
        <f>'8. Iteration'!AD36</f>
        <v>0.72027587191078346</v>
      </c>
      <c r="AE36" s="3">
        <f>'8. Iteration'!AE36</f>
        <v>0.71415633199650741</v>
      </c>
      <c r="AF36" s="3">
        <f>'8. Iteration'!AF36</f>
        <v>0.71415633199650741</v>
      </c>
      <c r="AG36" s="3">
        <f>'8. Iteration'!AG36</f>
        <v>0.70795588276168209</v>
      </c>
      <c r="AH36" s="3">
        <f>'8. Iteration'!AH36</f>
        <v>0.70795588276168209</v>
      </c>
      <c r="AI36" s="3">
        <f>'8. Iteration'!AI36</f>
        <v>0.70795588276168209</v>
      </c>
      <c r="AJ36" s="3">
        <f>'8. Iteration'!AJ36</f>
        <v>0.69531072041806319</v>
      </c>
      <c r="AK36" s="3">
        <f>'8. Iteration'!AK36</f>
        <v>0.61984524882191738</v>
      </c>
      <c r="AL36" s="3">
        <f>'8. Iteration'!AL36</f>
        <v>0.61248343061539068</v>
      </c>
      <c r="AM36" s="3">
        <f>'8. Iteration'!AM36</f>
        <v>0.57442147388713138</v>
      </c>
      <c r="AN36" s="3">
        <f>'8. Iteration'!AN36</f>
        <v>0.53429471050718957</v>
      </c>
      <c r="AO36" s="3">
        <f>'8. Iteration'!AO36</f>
        <v>0.52602615188737833</v>
      </c>
      <c r="AP36" s="3">
        <f>'8. Iteration'!AP36</f>
        <v>0.50074529983362037</v>
      </c>
      <c r="AQ36" s="3">
        <f>'8. Iteration'!AQ36</f>
        <v>0.48350347526152365</v>
      </c>
      <c r="AR36" s="3">
        <f>'8. Iteration'!AR36</f>
        <v>0.47476897496812603</v>
      </c>
      <c r="AS36" s="3">
        <f>'8. Iteration'!AS36</f>
        <v>0.44812429885795757</v>
      </c>
      <c r="AT36" s="3">
        <f>'8. Iteration'!AT36</f>
        <v>0.36454851437138391</v>
      </c>
      <c r="AU36" s="3">
        <f>'8. Iteration'!AU36</f>
        <v>9.5953149491748116E-2</v>
      </c>
      <c r="AW36">
        <f>SUMSQ('8. Iteration'!H237:AU237)/SUM('8. Iteration'!AY36:CL36)</f>
        <v>1.1274605475856687</v>
      </c>
      <c r="AX36">
        <f t="shared" si="2"/>
        <v>1.428644751536033</v>
      </c>
      <c r="AY36" s="2">
        <f>(Tabelle1!H36-Finale!H36)^2/'8. Iteration'!AY36</f>
        <v>1.2421908131599617E-2</v>
      </c>
      <c r="AZ36" s="2">
        <f>(Tabelle1!I36-Finale!I36)^2/'8. Iteration'!AZ36</f>
        <v>1.9529628100892184E-2</v>
      </c>
      <c r="BA36" s="2">
        <f>(Tabelle1!J36-Finale!J36)^2/'8. Iteration'!BA36</f>
        <v>24.258545382366055</v>
      </c>
      <c r="BB36" s="2">
        <f>(Tabelle1!K36-Finale!K36)^2/'8. Iteration'!BB36</f>
        <v>6.0111193878100322E-2</v>
      </c>
      <c r="BC36" s="2">
        <f>(Tabelle1!L36-Finale!L36)^2/'8. Iteration'!BC36</f>
        <v>7.247296057623305E-2</v>
      </c>
      <c r="BD36" s="2">
        <f>(Tabelle1!M36-Finale!M36)^2/'8. Iteration'!BD36</f>
        <v>8.6108826393741081E-2</v>
      </c>
      <c r="BE36" s="2">
        <f>(Tabelle1!N36-Finale!N36)^2/'8. Iteration'!BE36</f>
        <v>0.12214043489164479</v>
      </c>
      <c r="BF36" s="2">
        <f>(Tabelle1!O36-Finale!O36)^2/'8. Iteration'!BF36</f>
        <v>0.12665868924762672</v>
      </c>
      <c r="BG36" s="2">
        <f>(Tabelle1!P36-Finale!P36)^2/'8. Iteration'!BG36</f>
        <v>0.14090576404993321</v>
      </c>
      <c r="BH36" s="2">
        <f>(Tabelle1!Q36-Finale!Q36)^2/'8. Iteration'!BH36</f>
        <v>0.156261088409194</v>
      </c>
      <c r="BI36" s="2">
        <f>(Tabelle1!R36-Finale!R36)^2/'8. Iteration'!BI36</f>
        <v>0.16164253213153906</v>
      </c>
      <c r="BJ36" s="2">
        <f>(Tabelle1!S36-Finale!S36)^2/'8. Iteration'!BJ36</f>
        <v>0.17863107687397922</v>
      </c>
      <c r="BK36" s="2">
        <f>(Tabelle1!T36-Finale!T36)^2/'8. Iteration'!BK36</f>
        <v>0.17863107687397922</v>
      </c>
      <c r="BL36" s="2">
        <f>(Tabelle1!U36-Finale!U36)^2/'8. Iteration'!BL36</f>
        <v>5.4174252858889949</v>
      </c>
      <c r="BM36" s="2">
        <f>(Tabelle1!V36-Finale!V36)^2/'8. Iteration'!BM36</f>
        <v>0.2309310071718019</v>
      </c>
      <c r="BN36" s="2">
        <f>(Tabelle1!W36-Finale!W36)^2/'8. Iteration'!BN36</f>
        <v>0.26154538229801738</v>
      </c>
      <c r="BO36" s="2">
        <f>(Tabelle1!X36-Finale!X36)^2/'8. Iteration'!BO36</f>
        <v>0.26154538229801738</v>
      </c>
      <c r="BP36" s="2">
        <f>(Tabelle1!Y36-Finale!Y36)^2/'8. Iteration'!BP36</f>
        <v>0.2781488959132104</v>
      </c>
      <c r="BQ36" s="2">
        <f>(Tabelle1!Z36-Finale!Z36)^2/'8. Iteration'!BQ36</f>
        <v>2.9948069323984052</v>
      </c>
      <c r="BR36" s="2">
        <f>(Tabelle1!AA36-Finale!AA36)^2/'8. Iteration'!BR36</f>
        <v>0.33391134138959166</v>
      </c>
      <c r="BS36" s="2">
        <f>(Tabelle1!AB36-Finale!AB36)^2/'8. Iteration'!BS36</f>
        <v>2.9055399970200586</v>
      </c>
      <c r="BT36" s="2">
        <f>(Tabelle1!AC36-Finale!AC36)^2/'8. Iteration'!BT36</f>
        <v>0.37681325425105172</v>
      </c>
      <c r="BU36" s="2">
        <f>(Tabelle1!AD36-Finale!AD36)^2/'8. Iteration'!BU36</f>
        <v>0.38835693238918378</v>
      </c>
      <c r="BV36" s="2">
        <f>(Tabelle1!AE36-Finale!AE36)^2/'8. Iteration'!BV36</f>
        <v>2.4984157843502812</v>
      </c>
      <c r="BW36" s="2">
        <f>(Tabelle1!AF36-Finale!AF36)^2/'8. Iteration'!BW36</f>
        <v>2.4984157843502812</v>
      </c>
      <c r="BX36" s="2">
        <f>(Tabelle1!AG36-Finale!AG36)^2/'8. Iteration'!BX36</f>
        <v>0.41251739599800491</v>
      </c>
      <c r="BY36" s="2">
        <f>(Tabelle1!AH36-Finale!AH36)^2/'8. Iteration'!BY36</f>
        <v>0.41251739599800491</v>
      </c>
      <c r="BZ36" s="2">
        <f>(Tabelle1!AI36-Finale!AI36)^2/'8. Iteration'!BZ36</f>
        <v>0.41251739599800491</v>
      </c>
      <c r="CA36" s="2">
        <f>(Tabelle1!AJ36-Finale!AJ36)^2/'8. Iteration'!CA36</f>
        <v>0.43820592813345238</v>
      </c>
      <c r="CB36" s="2">
        <f>(Tabelle1!AK36-Finale!AK36)^2/'8. Iteration'!CB36</f>
        <v>0.61330590482157865</v>
      </c>
      <c r="CC36" s="2">
        <f>(Tabelle1!AL36-Finale!AL36)^2/'8. Iteration'!CC36</f>
        <v>1.5805348183899259</v>
      </c>
      <c r="CD36" s="2">
        <f>(Tabelle1!AM36-Finale!AM36)^2/'8. Iteration'!CD36</f>
        <v>0.74088199250798015</v>
      </c>
      <c r="CE36" s="2">
        <f>(Tabelle1!AN36-Finale!AN36)^2/'8. Iteration'!CE36</f>
        <v>1.147280742911635</v>
      </c>
      <c r="CF36" s="2">
        <f>(Tabelle1!AO36-Finale!AO36)^2/'8. Iteration'!CF36</f>
        <v>1.1098210459965894</v>
      </c>
      <c r="CG36" s="2">
        <f>(Tabelle1!AP36-Finale!AP36)^2/'8. Iteration'!CG36</f>
        <v>1.0029856497429948</v>
      </c>
      <c r="CH36" s="2">
        <f>(Tabelle1!AQ36-Finale!AQ36)^2/'8. Iteration'!CH36</f>
        <v>1.0682374608767951</v>
      </c>
      <c r="CI36" s="2">
        <f>(Tabelle1!AR36-Finale!AR36)^2/'8. Iteration'!CI36</f>
        <v>1.1062875898054114</v>
      </c>
      <c r="CJ36" s="2">
        <f>(Tabelle1!AS36-Finale!AS36)^2/'8. Iteration'!CJ36</f>
        <v>1.2315237146222484</v>
      </c>
      <c r="CK36" s="2">
        <f>(Tabelle1!AT36-Finale!AT36)^2/'8. Iteration'!CK36</f>
        <v>1.743119120165306</v>
      </c>
      <c r="CL36" s="2">
        <f>(Tabelle1!AU36-Finale!AU36)^2/'8. Iteration'!CL36</f>
        <v>0.10613736382998691</v>
      </c>
    </row>
    <row r="37" spans="1:90">
      <c r="A37" t="str">
        <f>Tabelle1!A37</f>
        <v>Haaser Daniel2</v>
      </c>
      <c r="F37" s="8">
        <f>'8. Iteration'!F238</f>
        <v>1.214614136326341</v>
      </c>
      <c r="G37" s="9">
        <f>SQRT(-1/'8. Iteration'!AX37)</f>
        <v>0.3899281563641086</v>
      </c>
      <c r="H37" s="3">
        <f>'8. Iteration'!H37</f>
        <v>0.98773050243991267</v>
      </c>
      <c r="I37" s="3">
        <f>'8. Iteration'!I37</f>
        <v>0.98084447223248372</v>
      </c>
      <c r="J37" s="3">
        <f>'8. Iteration'!J37</f>
        <v>0.96040943827675296</v>
      </c>
      <c r="K37" s="3">
        <f>'8. Iteration'!K37</f>
        <v>0.94329727463946356</v>
      </c>
      <c r="L37" s="3">
        <f>'8. Iteration'!L37</f>
        <v>0.93242444029796911</v>
      </c>
      <c r="M37" s="3">
        <f>'8. Iteration'!M37</f>
        <v>0.92071804933244827</v>
      </c>
      <c r="N37" s="3">
        <f>'8. Iteration'!N37</f>
        <v>0.89115405603984066</v>
      </c>
      <c r="O37" s="3">
        <f>'8. Iteration'!O37</f>
        <v>0.88758024905288013</v>
      </c>
      <c r="P37" s="3">
        <f>'8. Iteration'!P37</f>
        <v>0.87649657974401618</v>
      </c>
      <c r="Q37" s="3">
        <f>'8. Iteration'!Q37</f>
        <v>0.86485657091152224</v>
      </c>
      <c r="R37" s="3">
        <f>'8. Iteration'!R37</f>
        <v>0.86085002256680854</v>
      </c>
      <c r="S37" s="3">
        <f>'8. Iteration'!S37</f>
        <v>0.84844190826212307</v>
      </c>
      <c r="T37" s="3">
        <f>'8. Iteration'!T37</f>
        <v>0.84844190826212307</v>
      </c>
      <c r="U37" s="3">
        <f>'8. Iteration'!U37</f>
        <v>0.84417426686698516</v>
      </c>
      <c r="V37" s="3">
        <f>'8. Iteration'!V37</f>
        <v>0.81239321633274064</v>
      </c>
      <c r="W37" s="3">
        <f>'8. Iteration'!W37</f>
        <v>0.79267857822000098</v>
      </c>
      <c r="X37" s="3">
        <f>'8. Iteration'!X37</f>
        <v>0.79267857822000098</v>
      </c>
      <c r="Y37" s="3">
        <f>'8. Iteration'!Y37</f>
        <v>0.78238146056177682</v>
      </c>
      <c r="Z37" s="3">
        <f>'8. Iteration'!Z37</f>
        <v>0.74967501135289683</v>
      </c>
      <c r="AA37" s="3">
        <f>'8. Iteration'!AA37</f>
        <v>0.74967501135289683</v>
      </c>
      <c r="AB37" s="3">
        <f>'8. Iteration'!AB37</f>
        <v>0.74395346078570346</v>
      </c>
      <c r="AC37" s="3">
        <f>'8. Iteration'!AC37</f>
        <v>0.72631491374185841</v>
      </c>
      <c r="AD37" s="3">
        <f>'8. Iteration'!AD37</f>
        <v>0.72027587191078346</v>
      </c>
      <c r="AE37" s="3">
        <f>'8. Iteration'!AE37</f>
        <v>0.71415633199650741</v>
      </c>
      <c r="AF37" s="3">
        <f>'8. Iteration'!AF37</f>
        <v>0.71415633199650741</v>
      </c>
      <c r="AG37" s="3">
        <f>'8. Iteration'!AG37</f>
        <v>0.70795588276168209</v>
      </c>
      <c r="AH37" s="3">
        <f>'8. Iteration'!AH37</f>
        <v>0.70795588276168209</v>
      </c>
      <c r="AI37" s="3">
        <f>'8. Iteration'!AI37</f>
        <v>0.70795588276168209</v>
      </c>
      <c r="AJ37" s="3">
        <f>'8. Iteration'!AJ37</f>
        <v>0.69531072041806319</v>
      </c>
      <c r="AK37" s="3">
        <f>'8. Iteration'!AK37</f>
        <v>0.61984524882191738</v>
      </c>
      <c r="AL37" s="3">
        <f>'8. Iteration'!AL37</f>
        <v>0.61248343061539068</v>
      </c>
      <c r="AM37" s="3">
        <f>'8. Iteration'!AM37</f>
        <v>0.57442147388713138</v>
      </c>
      <c r="AN37" s="3">
        <f>'8. Iteration'!AN37</f>
        <v>0.53429471050718957</v>
      </c>
      <c r="AO37" s="3">
        <f>'8. Iteration'!AO37</f>
        <v>0.52602615188737833</v>
      </c>
      <c r="AP37" s="3">
        <f>'8. Iteration'!AP37</f>
        <v>0.50074529983362037</v>
      </c>
      <c r="AQ37" s="3">
        <f>'8. Iteration'!AQ37</f>
        <v>0.48350347526152365</v>
      </c>
      <c r="AR37" s="3">
        <f>'8. Iteration'!AR37</f>
        <v>0.47476897496812603</v>
      </c>
      <c r="AS37" s="3">
        <f>'8. Iteration'!AS37</f>
        <v>0.44812429885795757</v>
      </c>
      <c r="AT37" s="3">
        <f>'8. Iteration'!AT37</f>
        <v>0.36454851437138391</v>
      </c>
      <c r="AU37" s="3">
        <f>'8. Iteration'!AU37</f>
        <v>9.5953149491748116E-2</v>
      </c>
      <c r="AW37">
        <f>SUMSQ('8. Iteration'!H238:AU238)/SUM('8. Iteration'!AY37:CL37)</f>
        <v>1.0016171265299503</v>
      </c>
      <c r="AX37">
        <f t="shared" si="2"/>
        <v>0.84959804809690687</v>
      </c>
      <c r="AY37" s="2">
        <f>(Tabelle1!H37-Finale!H37)^2/'8. Iteration'!AY37</f>
        <v>1.2421908131599617E-2</v>
      </c>
      <c r="AZ37" s="2">
        <f>(Tabelle1!I37-Finale!I37)^2/'8. Iteration'!AZ37</f>
        <v>1.9529628100892184E-2</v>
      </c>
      <c r="BA37" s="2">
        <f>(Tabelle1!J37-Finale!J37)^2/'8. Iteration'!BA37</f>
        <v>4.1222587102313094E-2</v>
      </c>
      <c r="BB37" s="2">
        <f>(Tabelle1!K37-Finale!K37)^2/'8. Iteration'!BB37</f>
        <v>6.0111193878100322E-2</v>
      </c>
      <c r="BC37" s="2">
        <f>(Tabelle1!L37-Finale!L37)^2/'8. Iteration'!BC37</f>
        <v>7.247296057623305E-2</v>
      </c>
      <c r="BD37" s="2">
        <f>(Tabelle1!M37-Finale!M37)^2/'8. Iteration'!BD37</f>
        <v>8.6108826393741081E-2</v>
      </c>
      <c r="BE37" s="2">
        <f>(Tabelle1!N37-Finale!N37)^2/'8. Iteration'!BE37</f>
        <v>0.12214043489164479</v>
      </c>
      <c r="BF37" s="2">
        <f>(Tabelle1!O37-Finale!O37)^2/'8. Iteration'!BF37</f>
        <v>0.12665868924762672</v>
      </c>
      <c r="BG37" s="2">
        <f>(Tabelle1!P37-Finale!P37)^2/'8. Iteration'!BG37</f>
        <v>0.14090576404993321</v>
      </c>
      <c r="BH37" s="2">
        <f>(Tabelle1!Q37-Finale!Q37)^2/'8. Iteration'!BH37</f>
        <v>0.156261088409194</v>
      </c>
      <c r="BI37" s="2">
        <f>(Tabelle1!R37-Finale!R37)^2/'8. Iteration'!BI37</f>
        <v>6.1864905654053661</v>
      </c>
      <c r="BJ37" s="2">
        <f>(Tabelle1!S37-Finale!S37)^2/'8. Iteration'!BJ37</f>
        <v>0.17863107687397922</v>
      </c>
      <c r="BK37" s="2">
        <f>(Tabelle1!T37-Finale!T37)^2/'8. Iteration'!BK37</f>
        <v>0.17863107687397922</v>
      </c>
      <c r="BL37" s="2">
        <f>(Tabelle1!U37-Finale!U37)^2/'8. Iteration'!BL37</f>
        <v>0.1845895323383128</v>
      </c>
      <c r="BM37" s="2">
        <f>(Tabelle1!V37-Finale!V37)^2/'8. Iteration'!BM37</f>
        <v>0.2309310071718019</v>
      </c>
      <c r="BN37" s="2">
        <f>(Tabelle1!W37-Finale!W37)^2/'8. Iteration'!BN37</f>
        <v>0.26154538229801738</v>
      </c>
      <c r="BO37" s="2">
        <f>(Tabelle1!X37-Finale!X37)^2/'8. Iteration'!BO37</f>
        <v>0.26154538229801738</v>
      </c>
      <c r="BP37" s="2">
        <f>(Tabelle1!Y37-Finale!Y37)^2/'8. Iteration'!BP37</f>
        <v>0.2781488959132104</v>
      </c>
      <c r="BQ37" s="2">
        <f>(Tabelle1!Z37-Finale!Z37)^2/'8. Iteration'!BQ37</f>
        <v>0.33391134138959166</v>
      </c>
      <c r="BR37" s="2">
        <f>(Tabelle1!AA37-Finale!AA37)^2/'8. Iteration'!BR37</f>
        <v>2.9948069323984052</v>
      </c>
      <c r="BS37" s="2">
        <f>(Tabelle1!AB37-Finale!AB37)^2/'8. Iteration'!BS37</f>
        <v>2.9055399970200586</v>
      </c>
      <c r="BT37" s="2">
        <f>(Tabelle1!AC37-Finale!AC37)^2/'8. Iteration'!BT37</f>
        <v>0.37681325425105172</v>
      </c>
      <c r="BU37" s="2">
        <f>(Tabelle1!AD37-Finale!AD37)^2/'8. Iteration'!BU37</f>
        <v>2.574950816116425</v>
      </c>
      <c r="BV37" s="2">
        <f>(Tabelle1!AE37-Finale!AE37)^2/'8. Iteration'!BV37</f>
        <v>2.4984157843502812</v>
      </c>
      <c r="BW37" s="2">
        <f>(Tabelle1!AF37-Finale!AF37)^2/'8. Iteration'!BW37</f>
        <v>0.40025363522911467</v>
      </c>
      <c r="BX37" s="2">
        <f>(Tabelle1!AG37-Finale!AG37)^2/'8. Iteration'!BX37</f>
        <v>0.41251739599800491</v>
      </c>
      <c r="BY37" s="2">
        <f>(Tabelle1!AH37-Finale!AH37)^2/'8. Iteration'!BY37</f>
        <v>0.41251739599800491</v>
      </c>
      <c r="BZ37" s="2">
        <f>(Tabelle1!AI37-Finale!AI37)^2/'8. Iteration'!BZ37</f>
        <v>0.41251739599800491</v>
      </c>
      <c r="CA37" s="2">
        <f>(Tabelle1!AJ37-Finale!AJ37)^2/'8. Iteration'!CA37</f>
        <v>0.43820592813345238</v>
      </c>
      <c r="CB37" s="2">
        <f>(Tabelle1!AK37-Finale!AK37)^2/'8. Iteration'!CB37</f>
        <v>1.6305076995645711</v>
      </c>
      <c r="CC37" s="2">
        <f>(Tabelle1!AL37-Finale!AL37)^2/'8. Iteration'!CC37</f>
        <v>1.5805348183899259</v>
      </c>
      <c r="CD37" s="2">
        <f>(Tabelle1!AM37-Finale!AM37)^2/'8. Iteration'!CD37</f>
        <v>1.349742617734401</v>
      </c>
      <c r="CE37" s="2">
        <f>(Tabelle1!AN37-Finale!AN37)^2/'8. Iteration'!CE37</f>
        <v>0.8716262398531528</v>
      </c>
      <c r="CF37" s="2">
        <f>(Tabelle1!AO37-Finale!AO37)^2/'8. Iteration'!CF37</f>
        <v>1.1098210459965894</v>
      </c>
      <c r="CG37" s="2">
        <f>(Tabelle1!AP37-Finale!AP37)^2/'8. Iteration'!CG37</f>
        <v>0.99702323782622415</v>
      </c>
      <c r="CH37" s="2">
        <f>(Tabelle1!AQ37-Finale!AQ37)^2/'8. Iteration'!CH37</f>
        <v>1.0682374608767951</v>
      </c>
      <c r="CI37" s="2">
        <f>(Tabelle1!AR37-Finale!AR37)^2/'8. Iteration'!CI37</f>
        <v>1.1062875898054114</v>
      </c>
      <c r="CJ37" s="2">
        <f>(Tabelle1!AS37-Finale!AS37)^2/'8. Iteration'!CJ37</f>
        <v>1.2315237146222484</v>
      </c>
      <c r="CK37" s="2">
        <f>(Tabelle1!AT37-Finale!AT37)^2/'8. Iteration'!CK37</f>
        <v>0.57368425854061345</v>
      </c>
      <c r="CL37" s="2">
        <f>(Tabelle1!AU37-Finale!AU37)^2/'8. Iteration'!CL37</f>
        <v>0.10613736382998691</v>
      </c>
    </row>
    <row r="38" spans="1:90">
      <c r="A38" t="str">
        <f>Tabelle1!A38</f>
        <v>Fill Manuel</v>
      </c>
      <c r="F38" s="8">
        <f>'8. Iteration'!F239</f>
        <v>1.0662531395118966</v>
      </c>
      <c r="G38" s="9">
        <f>SQRT(-1/'8. Iteration'!AX38)</f>
        <v>0.38071427607628677</v>
      </c>
      <c r="H38" s="3">
        <f>'8. Iteration'!H38</f>
        <v>0.98579616510511958</v>
      </c>
      <c r="I38" s="3">
        <f>'8. Iteration'!I38</f>
        <v>0.97784886982123476</v>
      </c>
      <c r="J38" s="3">
        <f>'8. Iteration'!J38</f>
        <v>0.95436681796629974</v>
      </c>
      <c r="K38" s="3">
        <f>'8. Iteration'!K38</f>
        <v>0.93482011632222251</v>
      </c>
      <c r="L38" s="3">
        <f>'8. Iteration'!L38</f>
        <v>0.92245540025511474</v>
      </c>
      <c r="M38" s="3">
        <f>'8. Iteration'!M38</f>
        <v>0.90919022378427716</v>
      </c>
      <c r="N38" s="3">
        <f>'8. Iteration'!N38</f>
        <v>0.87590691159286782</v>
      </c>
      <c r="O38" s="3">
        <f>'8. Iteration'!O38</f>
        <v>0.87190444515312981</v>
      </c>
      <c r="P38" s="3">
        <f>'8. Iteration'!P38</f>
        <v>0.8595198817389812</v>
      </c>
      <c r="Q38" s="3">
        <f>'8. Iteration'!Q38</f>
        <v>0.8465599469391456</v>
      </c>
      <c r="R38" s="3">
        <f>'8. Iteration'!R38</f>
        <v>0.84210999296700895</v>
      </c>
      <c r="S38" s="3">
        <f>'8. Iteration'!S38</f>
        <v>0.82836399139012007</v>
      </c>
      <c r="T38" s="3">
        <f>'8. Iteration'!T38</f>
        <v>0.82836399139012007</v>
      </c>
      <c r="U38" s="3">
        <f>'8. Iteration'!U38</f>
        <v>0.82364849953210906</v>
      </c>
      <c r="V38" s="3">
        <f>'8. Iteration'!V38</f>
        <v>0.7887288660712668</v>
      </c>
      <c r="W38" s="3">
        <f>'8. Iteration'!W38</f>
        <v>0.76723994943716078</v>
      </c>
      <c r="X38" s="3">
        <f>'8. Iteration'!X38</f>
        <v>0.76723994943716078</v>
      </c>
      <c r="Y38" s="3">
        <f>'8. Iteration'!Y38</f>
        <v>0.75606817023450357</v>
      </c>
      <c r="Z38" s="3">
        <f>'8. Iteration'!Z38</f>
        <v>0.72081820512597694</v>
      </c>
      <c r="AA38" s="3">
        <f>'8. Iteration'!AA38</f>
        <v>0.72081820512597694</v>
      </c>
      <c r="AB38" s="3">
        <f>'8. Iteration'!AB38</f>
        <v>0.71468810712884123</v>
      </c>
      <c r="AC38" s="3">
        <f>'8. Iteration'!AC38</f>
        <v>0.6958577194973331</v>
      </c>
      <c r="AD38" s="3">
        <f>'8. Iteration'!AD38</f>
        <v>0.68943398585196802</v>
      </c>
      <c r="AE38" s="3">
        <f>'8. Iteration'!AE38</f>
        <v>0.68293673026825974</v>
      </c>
      <c r="AF38" s="3">
        <f>'8. Iteration'!AF38</f>
        <v>0.68293673026825974</v>
      </c>
      <c r="AG38" s="3">
        <f>'8. Iteration'!AG38</f>
        <v>0.67636596332490329</v>
      </c>
      <c r="AH38" s="3">
        <f>'8. Iteration'!AH38</f>
        <v>0.67636596332490329</v>
      </c>
      <c r="AI38" s="3">
        <f>'8. Iteration'!AI38</f>
        <v>0.67636596332490329</v>
      </c>
      <c r="AJ38" s="3">
        <f>'8. Iteration'!AJ38</f>
        <v>0.66300408792030274</v>
      </c>
      <c r="AK38" s="3">
        <f>'8. Iteration'!AK38</f>
        <v>0.5843205893562371</v>
      </c>
      <c r="AL38" s="3">
        <f>'8. Iteration'!AL38</f>
        <v>0.57674058682997442</v>
      </c>
      <c r="AM38" s="3">
        <f>'8. Iteration'!AM38</f>
        <v>0.53781712830259287</v>
      </c>
      <c r="AN38" s="3">
        <f>'8. Iteration'!AN38</f>
        <v>0.49725967830032985</v>
      </c>
      <c r="AO38" s="3">
        <f>'8. Iteration'!AO38</f>
        <v>0.48896249714773449</v>
      </c>
      <c r="AP38" s="3">
        <f>'8. Iteration'!AP38</f>
        <v>0.46372018028154083</v>
      </c>
      <c r="AQ38" s="3">
        <f>'8. Iteration'!AQ38</f>
        <v>0.44661277833806917</v>
      </c>
      <c r="AR38" s="3">
        <f>'8. Iteration'!AR38</f>
        <v>0.43797958780050295</v>
      </c>
      <c r="AS38" s="3">
        <f>'8. Iteration'!AS38</f>
        <v>0.41178088138342872</v>
      </c>
      <c r="AT38" s="3">
        <f>'8. Iteration'!AT38</f>
        <v>0.33091887220696031</v>
      </c>
      <c r="AU38" s="3">
        <f>'8. Iteration'!AU38</f>
        <v>8.3832603041748097E-2</v>
      </c>
      <c r="AW38">
        <f>SUMSQ('8. Iteration'!H239:AU239)/SUM('8. Iteration'!AY38:CL38)</f>
        <v>0.89443474962523917</v>
      </c>
      <c r="AX38">
        <f t="shared" si="2"/>
        <v>0.81458847162903347</v>
      </c>
      <c r="AY38" s="2">
        <f>(Tabelle1!H38-Finale!H38)^2/'8. Iteration'!AY38</f>
        <v>1.4408490718125083E-2</v>
      </c>
      <c r="AZ38" s="2">
        <f>(Tabelle1!I38-Finale!I38)^2/'8. Iteration'!AZ38</f>
        <v>2.2652917912371055E-2</v>
      </c>
      <c r="BA38" s="2">
        <f>(Tabelle1!J38-Finale!J38)^2/'8. Iteration'!BA38</f>
        <v>4.7815138974489829E-2</v>
      </c>
      <c r="BB38" s="2">
        <f>(Tabelle1!K38-Finale!K38)^2/'8. Iteration'!BB38</f>
        <v>6.9724519765587384E-2</v>
      </c>
      <c r="BC38" s="2">
        <f>(Tabelle1!L38-Finale!L38)^2/'8. Iteration'!BC38</f>
        <v>8.4063250888270019E-2</v>
      </c>
      <c r="BD38" s="2">
        <f>(Tabelle1!M38-Finale!M38)^2/'8. Iteration'!BD38</f>
        <v>9.9879842347787059E-2</v>
      </c>
      <c r="BE38" s="2">
        <f>(Tabelle1!N38-Finale!N38)^2/'8. Iteration'!BE38</f>
        <v>0.14167383173340245</v>
      </c>
      <c r="BF38" s="2">
        <f>(Tabelle1!O38-Finale!O38)^2/'8. Iteration'!BF38</f>
        <v>0.14691467116488111</v>
      </c>
      <c r="BG38" s="2">
        <f>(Tabelle1!P38-Finale!P38)^2/'8. Iteration'!BG38</f>
        <v>0.16344021964541336</v>
      </c>
      <c r="BH38" s="2">
        <f>(Tabelle1!Q38-Finale!Q38)^2/'8. Iteration'!BH38</f>
        <v>0.18125125528988006</v>
      </c>
      <c r="BI38" s="2">
        <f>(Tabelle1!R38-Finale!R38)^2/'8. Iteration'!BI38</f>
        <v>5.3335230569155057</v>
      </c>
      <c r="BJ38" s="2">
        <f>(Tabelle1!S38-Finale!S38)^2/'8. Iteration'!BJ38</f>
        <v>4.8262832379943656</v>
      </c>
      <c r="BK38" s="2">
        <f>(Tabelle1!T38-Finale!T38)^2/'8. Iteration'!BK38</f>
        <v>0.20719878023892463</v>
      </c>
      <c r="BL38" s="2">
        <f>(Tabelle1!U38-Finale!U38)^2/'8. Iteration'!BL38</f>
        <v>0.21411014597619143</v>
      </c>
      <c r="BM38" s="2">
        <f>(Tabelle1!V38-Finale!V38)^2/'8. Iteration'!BM38</f>
        <v>0.26786281448160343</v>
      </c>
      <c r="BN38" s="2">
        <f>(Tabelle1!W38-Finale!W38)^2/'8. Iteration'!BN38</f>
        <v>0.30337321555478119</v>
      </c>
      <c r="BO38" s="2">
        <f>(Tabelle1!X38-Finale!X38)^2/'8. Iteration'!BO38</f>
        <v>3.2962699036277523</v>
      </c>
      <c r="BP38" s="2">
        <f>(Tabelle1!Y38-Finale!Y38)^2/'8. Iteration'!BP38</f>
        <v>0.32263205801910438</v>
      </c>
      <c r="BQ38" s="2">
        <f>(Tabelle1!Z38-Finale!Z38)^2/'8. Iteration'!BQ38</f>
        <v>0.38731235266904873</v>
      </c>
      <c r="BR38" s="2">
        <f>(Tabelle1!AA38-Finale!AA38)^2/'8. Iteration'!BR38</f>
        <v>0.38731235266904873</v>
      </c>
      <c r="BS38" s="2">
        <f>(Tabelle1!AB38-Finale!AB38)^2/'8. Iteration'!BS38</f>
        <v>0.39921175408579151</v>
      </c>
      <c r="BT38" s="2">
        <f>(Tabelle1!AC38-Finale!AC38)^2/'8. Iteration'!BT38</f>
        <v>0.43707538478177727</v>
      </c>
      <c r="BU38" s="2">
        <f>(Tabelle1!AD38-Finale!AD38)^2/'8. Iteration'!BU38</f>
        <v>0.45046519394347823</v>
      </c>
      <c r="BV38" s="2">
        <f>(Tabelle1!AE38-Finale!AE38)^2/'8. Iteration'!BV38</f>
        <v>0.46426448553615912</v>
      </c>
      <c r="BW38" s="2">
        <f>(Tabelle1!AF38-Finale!AF38)^2/'8. Iteration'!BW38</f>
        <v>2.1539446396489774</v>
      </c>
      <c r="BX38" s="2">
        <f>(Tabelle1!AG38-Finale!AG38)^2/'8. Iteration'!BX38</f>
        <v>0.47848953706092079</v>
      </c>
      <c r="BY38" s="2">
        <f>(Tabelle1!AH38-Finale!AH38)^2/'8. Iteration'!BY38</f>
        <v>2.0899098570522785</v>
      </c>
      <c r="BZ38" s="2">
        <f>(Tabelle1!AI38-Finale!AI38)^2/'8. Iteration'!BZ38</f>
        <v>0.47848953706092079</v>
      </c>
      <c r="CA38" s="2">
        <f>(Tabelle1!AJ38-Finale!AJ38)^2/'8. Iteration'!CA38</f>
        <v>0.50828632616245084</v>
      </c>
      <c r="CB38" s="2">
        <f>(Tabelle1!AK38-Finale!AK38)^2/'8. Iteration'!CB38</f>
        <v>0.71138929248022731</v>
      </c>
      <c r="CC38" s="2">
        <f>(Tabelle1!AL38-Finale!AL38)^2/'8. Iteration'!CC38</f>
        <v>0.73388178816484828</v>
      </c>
      <c r="CD38" s="2">
        <f>(Tabelle1!AM38-Finale!AM38)^2/'8. Iteration'!CD38</f>
        <v>1.1636457368647444</v>
      </c>
      <c r="CE38" s="2">
        <f>(Tabelle1!AN38-Finale!AN38)^2/'8. Iteration'!CE38</f>
        <v>1.0110216927663904</v>
      </c>
      <c r="CF38" s="2">
        <f>(Tabelle1!AO38-Finale!AO38)^2/'8. Iteration'!CF38</f>
        <v>0.95680355046092835</v>
      </c>
      <c r="CG38" s="2">
        <f>(Tabelle1!AP38-Finale!AP38)^2/'8. Iteration'!CG38</f>
        <v>1.1564728957727586</v>
      </c>
      <c r="CH38" s="2">
        <f>(Tabelle1!AQ38-Finale!AQ38)^2/'8. Iteration'!CH38</f>
        <v>0.80705292940592843</v>
      </c>
      <c r="CI38" s="2">
        <f>(Tabelle1!AR38-Finale!AR38)^2/'8. Iteration'!CI38</f>
        <v>0.7792948054794776</v>
      </c>
      <c r="CJ38" s="2">
        <f>(Tabelle1!AS38-Finale!AS38)^2/'8. Iteration'!CJ38</f>
        <v>0.70004674848361526</v>
      </c>
      <c r="CK38" s="2">
        <f>(Tabelle1!AT38-Finale!AT38)^2/'8. Iteration'!CK38</f>
        <v>0.49458706644214329</v>
      </c>
      <c r="CL38" s="2">
        <f>(Tabelle1!AU38-Finale!AU38)^2/'8. Iteration'!CL38</f>
        <v>9.1503586920991684E-2</v>
      </c>
    </row>
    <row r="39" spans="1:90">
      <c r="A39" t="str">
        <f>Tabelle1!A39</f>
        <v>Lamplmeier Anja</v>
      </c>
      <c r="F39" s="8">
        <f>'8. Iteration'!F240</f>
        <v>1.0662531395118966</v>
      </c>
      <c r="G39" s="9">
        <f>SQRT(-1/'8. Iteration'!AX39)</f>
        <v>0.38071427607628677</v>
      </c>
      <c r="H39" s="3">
        <f>'8. Iteration'!H39</f>
        <v>0.98579616510511958</v>
      </c>
      <c r="I39" s="3">
        <f>'8. Iteration'!I39</f>
        <v>0.97784886982123476</v>
      </c>
      <c r="J39" s="3">
        <f>'8. Iteration'!J39</f>
        <v>0.95436681796629974</v>
      </c>
      <c r="K39" s="3">
        <f>'8. Iteration'!K39</f>
        <v>0.93482011632222251</v>
      </c>
      <c r="L39" s="3">
        <f>'8. Iteration'!L39</f>
        <v>0.92245540025511485</v>
      </c>
      <c r="M39" s="3">
        <f>'8. Iteration'!M39</f>
        <v>0.90919022378427716</v>
      </c>
      <c r="N39" s="3">
        <f>'8. Iteration'!N39</f>
        <v>0.87590691159286782</v>
      </c>
      <c r="O39" s="3">
        <f>'8. Iteration'!O39</f>
        <v>0.87190444515312981</v>
      </c>
      <c r="P39" s="3">
        <f>'8. Iteration'!P39</f>
        <v>0.8595198817389812</v>
      </c>
      <c r="Q39" s="3">
        <f>'8. Iteration'!Q39</f>
        <v>0.84655994693914571</v>
      </c>
      <c r="R39" s="3">
        <f>'8. Iteration'!R39</f>
        <v>0.84210999296700895</v>
      </c>
      <c r="S39" s="3">
        <f>'8. Iteration'!S39</f>
        <v>0.82836399139012007</v>
      </c>
      <c r="T39" s="3">
        <f>'8. Iteration'!T39</f>
        <v>0.82836399139012007</v>
      </c>
      <c r="U39" s="3">
        <f>'8. Iteration'!U39</f>
        <v>0.82364849953210906</v>
      </c>
      <c r="V39" s="3">
        <f>'8. Iteration'!V39</f>
        <v>0.7887288660712668</v>
      </c>
      <c r="W39" s="3">
        <f>'8. Iteration'!W39</f>
        <v>0.76723994943716067</v>
      </c>
      <c r="X39" s="3">
        <f>'8. Iteration'!X39</f>
        <v>0.76723994943716067</v>
      </c>
      <c r="Y39" s="3">
        <f>'8. Iteration'!Y39</f>
        <v>0.75606817023450357</v>
      </c>
      <c r="Z39" s="3">
        <f>'8. Iteration'!Z39</f>
        <v>0.72081820512597694</v>
      </c>
      <c r="AA39" s="3">
        <f>'8. Iteration'!AA39</f>
        <v>0.72081820512597694</v>
      </c>
      <c r="AB39" s="3">
        <f>'8. Iteration'!AB39</f>
        <v>0.71468810712884123</v>
      </c>
      <c r="AC39" s="3">
        <f>'8. Iteration'!AC39</f>
        <v>0.6958577194973331</v>
      </c>
      <c r="AD39" s="3">
        <f>'8. Iteration'!AD39</f>
        <v>0.68943398585196802</v>
      </c>
      <c r="AE39" s="3">
        <f>'8. Iteration'!AE39</f>
        <v>0.68293673026825985</v>
      </c>
      <c r="AF39" s="3">
        <f>'8. Iteration'!AF39</f>
        <v>0.68293673026825985</v>
      </c>
      <c r="AG39" s="3">
        <f>'8. Iteration'!AG39</f>
        <v>0.67636596332490329</v>
      </c>
      <c r="AH39" s="3">
        <f>'8. Iteration'!AH39</f>
        <v>0.6763659633249034</v>
      </c>
      <c r="AI39" s="3">
        <f>'8. Iteration'!AI39</f>
        <v>0.67636596332490329</v>
      </c>
      <c r="AJ39" s="3">
        <f>'8. Iteration'!AJ39</f>
        <v>0.66300408792030296</v>
      </c>
      <c r="AK39" s="3">
        <f>'8. Iteration'!AK39</f>
        <v>0.5843205893562371</v>
      </c>
      <c r="AL39" s="3">
        <f>'8. Iteration'!AL39</f>
        <v>0.57674058682997442</v>
      </c>
      <c r="AM39" s="3">
        <f>'8. Iteration'!AM39</f>
        <v>0.53781712830259298</v>
      </c>
      <c r="AN39" s="3">
        <f>'8. Iteration'!AN39</f>
        <v>0.49725967830032997</v>
      </c>
      <c r="AO39" s="3">
        <f>'8. Iteration'!AO39</f>
        <v>0.48896249714773449</v>
      </c>
      <c r="AP39" s="3">
        <f>'8. Iteration'!AP39</f>
        <v>0.46372018028154083</v>
      </c>
      <c r="AQ39" s="3">
        <f>'8. Iteration'!AQ39</f>
        <v>0.44661277833806923</v>
      </c>
      <c r="AR39" s="3">
        <f>'8. Iteration'!AR39</f>
        <v>0.437979587800503</v>
      </c>
      <c r="AS39" s="3">
        <f>'8. Iteration'!AS39</f>
        <v>0.41178088138342878</v>
      </c>
      <c r="AT39" s="3">
        <f>'8. Iteration'!AT39</f>
        <v>0.33091887220696037</v>
      </c>
      <c r="AU39" s="3">
        <f>'8. Iteration'!AU39</f>
        <v>8.3832603041748097E-2</v>
      </c>
      <c r="AW39">
        <f>SUMSQ('8. Iteration'!H240:AU240)/SUM('8. Iteration'!AY39:CL39)</f>
        <v>0.85555047673999463</v>
      </c>
      <c r="AX39">
        <f t="shared" si="2"/>
        <v>0.90473000803067583</v>
      </c>
      <c r="AY39" s="2">
        <f>(Tabelle1!H39-Finale!H39)^2/'8. Iteration'!AY39</f>
        <v>1.4408490718125083E-2</v>
      </c>
      <c r="AZ39" s="2">
        <f>(Tabelle1!I39-Finale!I39)^2/'8. Iteration'!AZ39</f>
        <v>2.2652917912371055E-2</v>
      </c>
      <c r="BA39" s="2">
        <f>(Tabelle1!J39-Finale!J39)^2/'8. Iteration'!BA39</f>
        <v>4.7815138974489829E-2</v>
      </c>
      <c r="BB39" s="2">
        <f>(Tabelle1!K39-Finale!K39)^2/'8. Iteration'!BB39</f>
        <v>6.9724519765587384E-2</v>
      </c>
      <c r="BC39" s="2">
        <f>(Tabelle1!L39-Finale!L39)^2/'8. Iteration'!BC39</f>
        <v>8.4063250888269894E-2</v>
      </c>
      <c r="BD39" s="2">
        <f>(Tabelle1!M39-Finale!M39)^2/'8. Iteration'!BD39</f>
        <v>9.9879842347787059E-2</v>
      </c>
      <c r="BE39" s="2">
        <f>(Tabelle1!N39-Finale!N39)^2/'8. Iteration'!BE39</f>
        <v>0.14167383173340245</v>
      </c>
      <c r="BF39" s="2">
        <f>(Tabelle1!O39-Finale!O39)^2/'8. Iteration'!BF39</f>
        <v>0.14691467116488111</v>
      </c>
      <c r="BG39" s="2">
        <f>(Tabelle1!P39-Finale!P39)^2/'8. Iteration'!BG39</f>
        <v>0.16344021964541336</v>
      </c>
      <c r="BH39" s="2">
        <f>(Tabelle1!Q39-Finale!Q39)^2/'8. Iteration'!BH39</f>
        <v>0.18125125528987993</v>
      </c>
      <c r="BI39" s="2">
        <f>(Tabelle1!R39-Finale!R39)^2/'8. Iteration'!BI39</f>
        <v>5.3335230569155057</v>
      </c>
      <c r="BJ39" s="2">
        <f>(Tabelle1!S39-Finale!S39)^2/'8. Iteration'!BJ39</f>
        <v>0.20719878023892463</v>
      </c>
      <c r="BK39" s="2">
        <f>(Tabelle1!T39-Finale!T39)^2/'8. Iteration'!BK39</f>
        <v>0.20719878023892463</v>
      </c>
      <c r="BL39" s="2">
        <f>(Tabelle1!U39-Finale!U39)^2/'8. Iteration'!BL39</f>
        <v>0.21411014597619143</v>
      </c>
      <c r="BM39" s="2">
        <f>(Tabelle1!V39-Finale!V39)^2/'8. Iteration'!BM39</f>
        <v>0.26786281448160343</v>
      </c>
      <c r="BN39" s="2">
        <f>(Tabelle1!W39-Finale!W39)^2/'8. Iteration'!BN39</f>
        <v>0.30337321555478142</v>
      </c>
      <c r="BO39" s="2">
        <f>(Tabelle1!X39-Finale!X39)^2/'8. Iteration'!BO39</f>
        <v>0.30337321555478142</v>
      </c>
      <c r="BP39" s="2">
        <f>(Tabelle1!Y39-Finale!Y39)^2/'8. Iteration'!BP39</f>
        <v>0.32263205801910438</v>
      </c>
      <c r="BQ39" s="2">
        <f>(Tabelle1!Z39-Finale!Z39)^2/'8. Iteration'!BQ39</f>
        <v>0.38731235266904873</v>
      </c>
      <c r="BR39" s="2">
        <f>(Tabelle1!AA39-Finale!AA39)^2/'8. Iteration'!BR39</f>
        <v>0.38731235266904873</v>
      </c>
      <c r="BS39" s="2">
        <f>(Tabelle1!AB39-Finale!AB39)^2/'8. Iteration'!BS39</f>
        <v>0.39921175408579151</v>
      </c>
      <c r="BT39" s="2">
        <f>(Tabelle1!AC39-Finale!AC39)^2/'8. Iteration'!BT39</f>
        <v>0.43707538478177727</v>
      </c>
      <c r="BU39" s="2">
        <f>(Tabelle1!AD39-Finale!AD39)^2/'8. Iteration'!BU39</f>
        <v>0.45046519394347823</v>
      </c>
      <c r="BV39" s="2">
        <f>(Tabelle1!AE39-Finale!AE39)^2/'8. Iteration'!BV39</f>
        <v>2.1539446396489783</v>
      </c>
      <c r="BW39" s="2">
        <f>(Tabelle1!AF39-Finale!AF39)^2/'8. Iteration'!BW39</f>
        <v>0.46426448553615884</v>
      </c>
      <c r="BX39" s="2">
        <f>(Tabelle1!AG39-Finale!AG39)^2/'8. Iteration'!BX39</f>
        <v>0.47848953706092079</v>
      </c>
      <c r="BY39" s="2">
        <f>(Tabelle1!AH39-Finale!AH39)^2/'8. Iteration'!BY39</f>
        <v>2.0899098570522798</v>
      </c>
      <c r="BZ39" s="2">
        <f>(Tabelle1!AI39-Finale!AI39)^2/'8. Iteration'!BZ39</f>
        <v>0.47848953706092079</v>
      </c>
      <c r="CA39" s="2">
        <f>(Tabelle1!AJ39-Finale!AJ39)^2/'8. Iteration'!CA39</f>
        <v>0.50828632616245029</v>
      </c>
      <c r="CB39" s="2">
        <f>(Tabelle1!AK39-Finale!AK39)^2/'8. Iteration'!CB39</f>
        <v>1.4057001005926648</v>
      </c>
      <c r="CC39" s="2">
        <f>(Tabelle1!AL39-Finale!AL39)^2/'8. Iteration'!CC39</f>
        <v>0.73388178816484828</v>
      </c>
      <c r="CD39" s="2">
        <f>(Tabelle1!AM39-Finale!AM39)^2/'8. Iteration'!CD39</f>
        <v>1.1636457368647448</v>
      </c>
      <c r="CE39" s="2">
        <f>(Tabelle1!AN39-Finale!AN39)^2/'8. Iteration'!CE39</f>
        <v>0.98909846065099583</v>
      </c>
      <c r="CF39" s="2">
        <f>(Tabelle1!AO39-Finale!AO39)^2/'8. Iteration'!CF39</f>
        <v>0.95680355046092835</v>
      </c>
      <c r="CG39" s="2">
        <f>(Tabelle1!AP39-Finale!AP39)^2/'8. Iteration'!CG39</f>
        <v>0.8646981729146338</v>
      </c>
      <c r="CH39" s="2">
        <f>(Tabelle1!AQ39-Finale!AQ39)^2/'8. Iteration'!CH39</f>
        <v>0.80705292940592877</v>
      </c>
      <c r="CI39" s="2">
        <f>(Tabelle1!AR39-Finale!AR39)^2/'8. Iteration'!CI39</f>
        <v>0.77929480547947794</v>
      </c>
      <c r="CJ39" s="2">
        <f>(Tabelle1!AS39-Finale!AS39)^2/'8. Iteration'!CJ39</f>
        <v>0.70004674848361537</v>
      </c>
      <c r="CK39" s="2">
        <f>(Tabelle1!AT39-Finale!AT39)^2/'8. Iteration'!CK39</f>
        <v>0.49458706644214345</v>
      </c>
      <c r="CL39" s="2">
        <f>(Tabelle1!AU39-Finale!AU39)^2/'8. Iteration'!CL39</f>
        <v>10.928533335676173</v>
      </c>
    </row>
    <row r="40" spans="1:90">
      <c r="A40" t="str">
        <f>Tabelle1!A40</f>
        <v>Leonhardt David</v>
      </c>
      <c r="F40" s="8">
        <f>'8. Iteration'!F241</f>
        <v>1.0662531395118966</v>
      </c>
      <c r="G40" s="9">
        <f>SQRT(-1/'8. Iteration'!AX40)</f>
        <v>0.38071427607628677</v>
      </c>
      <c r="H40" s="3">
        <f>'8. Iteration'!H40</f>
        <v>0.98579616510511958</v>
      </c>
      <c r="I40" s="3">
        <f>'8. Iteration'!I40</f>
        <v>0.97784886982123476</v>
      </c>
      <c r="J40" s="3">
        <f>'8. Iteration'!J40</f>
        <v>0.95436681796629974</v>
      </c>
      <c r="K40" s="3">
        <f>'8. Iteration'!K40</f>
        <v>0.93482011632222251</v>
      </c>
      <c r="L40" s="3">
        <f>'8. Iteration'!L40</f>
        <v>0.92245540025511474</v>
      </c>
      <c r="M40" s="3">
        <f>'8. Iteration'!M40</f>
        <v>0.90919022378427716</v>
      </c>
      <c r="N40" s="3">
        <f>'8. Iteration'!N40</f>
        <v>0.87590691159286782</v>
      </c>
      <c r="O40" s="3">
        <f>'8. Iteration'!O40</f>
        <v>0.87190444515312981</v>
      </c>
      <c r="P40" s="3">
        <f>'8. Iteration'!P40</f>
        <v>0.8595198817389812</v>
      </c>
      <c r="Q40" s="3">
        <f>'8. Iteration'!Q40</f>
        <v>0.8465599469391456</v>
      </c>
      <c r="R40" s="3">
        <f>'8. Iteration'!R40</f>
        <v>0.84210999296700895</v>
      </c>
      <c r="S40" s="3">
        <f>'8. Iteration'!S40</f>
        <v>0.82836399139012007</v>
      </c>
      <c r="T40" s="3">
        <f>'8. Iteration'!T40</f>
        <v>0.82836399139012007</v>
      </c>
      <c r="U40" s="3">
        <f>'8. Iteration'!U40</f>
        <v>0.82364849953210906</v>
      </c>
      <c r="V40" s="3">
        <f>'8. Iteration'!V40</f>
        <v>0.7887288660712668</v>
      </c>
      <c r="W40" s="3">
        <f>'8. Iteration'!W40</f>
        <v>0.76723994943716078</v>
      </c>
      <c r="X40" s="3">
        <f>'8. Iteration'!X40</f>
        <v>0.76723994943716078</v>
      </c>
      <c r="Y40" s="3">
        <f>'8. Iteration'!Y40</f>
        <v>0.75606817023450357</v>
      </c>
      <c r="Z40" s="3">
        <f>'8. Iteration'!Z40</f>
        <v>0.72081820512597694</v>
      </c>
      <c r="AA40" s="3">
        <f>'8. Iteration'!AA40</f>
        <v>0.72081820512597694</v>
      </c>
      <c r="AB40" s="3">
        <f>'8. Iteration'!AB40</f>
        <v>0.71468810712884123</v>
      </c>
      <c r="AC40" s="3">
        <f>'8. Iteration'!AC40</f>
        <v>0.6958577194973331</v>
      </c>
      <c r="AD40" s="3">
        <f>'8. Iteration'!AD40</f>
        <v>0.68943398585196802</v>
      </c>
      <c r="AE40" s="3">
        <f>'8. Iteration'!AE40</f>
        <v>0.68293673026825974</v>
      </c>
      <c r="AF40" s="3">
        <f>'8. Iteration'!AF40</f>
        <v>0.68293673026825974</v>
      </c>
      <c r="AG40" s="3">
        <f>'8. Iteration'!AG40</f>
        <v>0.67636596332490329</v>
      </c>
      <c r="AH40" s="3">
        <f>'8. Iteration'!AH40</f>
        <v>0.67636596332490329</v>
      </c>
      <c r="AI40" s="3">
        <f>'8. Iteration'!AI40</f>
        <v>0.67636596332490329</v>
      </c>
      <c r="AJ40" s="3">
        <f>'8. Iteration'!AJ40</f>
        <v>0.66300408792030274</v>
      </c>
      <c r="AK40" s="3">
        <f>'8. Iteration'!AK40</f>
        <v>0.5843205893562371</v>
      </c>
      <c r="AL40" s="3">
        <f>'8. Iteration'!AL40</f>
        <v>0.57674058682997442</v>
      </c>
      <c r="AM40" s="3">
        <f>'8. Iteration'!AM40</f>
        <v>0.53781712830259287</v>
      </c>
      <c r="AN40" s="3">
        <f>'8. Iteration'!AN40</f>
        <v>0.49725967830032985</v>
      </c>
      <c r="AO40" s="3">
        <f>'8. Iteration'!AO40</f>
        <v>0.48896249714773449</v>
      </c>
      <c r="AP40" s="3">
        <f>'8. Iteration'!AP40</f>
        <v>0.46372018028154083</v>
      </c>
      <c r="AQ40" s="3">
        <f>'8. Iteration'!AQ40</f>
        <v>0.44661277833806917</v>
      </c>
      <c r="AR40" s="3">
        <f>'8. Iteration'!AR40</f>
        <v>0.43797958780050295</v>
      </c>
      <c r="AS40" s="3">
        <f>'8. Iteration'!AS40</f>
        <v>0.41178088138342872</v>
      </c>
      <c r="AT40" s="3">
        <f>'8. Iteration'!AT40</f>
        <v>0.33091887220696031</v>
      </c>
      <c r="AU40" s="3">
        <f>'8. Iteration'!AU40</f>
        <v>8.3832603041748097E-2</v>
      </c>
      <c r="AW40">
        <f>SUMSQ('8. Iteration'!H241:AU241)/SUM('8. Iteration'!AY40:CL40)</f>
        <v>0.80636362410776274</v>
      </c>
      <c r="AX40">
        <f t="shared" si="2"/>
        <v>0.64148612404051519</v>
      </c>
      <c r="AY40" s="2">
        <f>(Tabelle1!H40-Finale!H40)^2/'8. Iteration'!AY40</f>
        <v>1.4408490718125083E-2</v>
      </c>
      <c r="AZ40" s="2">
        <f>(Tabelle1!I40-Finale!I40)^2/'8. Iteration'!AZ40</f>
        <v>2.2652917912371055E-2</v>
      </c>
      <c r="BA40" s="2">
        <f>(Tabelle1!J40-Finale!J40)^2/'8. Iteration'!BA40</f>
        <v>4.7815138974489829E-2</v>
      </c>
      <c r="BB40" s="2">
        <f>(Tabelle1!K40-Finale!K40)^2/'8. Iteration'!BB40</f>
        <v>6.9724519765587384E-2</v>
      </c>
      <c r="BC40" s="2">
        <f>(Tabelle1!L40-Finale!L40)^2/'8. Iteration'!BC40</f>
        <v>8.4063250888270019E-2</v>
      </c>
      <c r="BD40" s="2">
        <f>(Tabelle1!M40-Finale!M40)^2/'8. Iteration'!BD40</f>
        <v>9.9879842347787059E-2</v>
      </c>
      <c r="BE40" s="2">
        <f>(Tabelle1!N40-Finale!N40)^2/'8. Iteration'!BE40</f>
        <v>0.14167383173340245</v>
      </c>
      <c r="BF40" s="2">
        <f>(Tabelle1!O40-Finale!O40)^2/'8. Iteration'!BF40</f>
        <v>0.14691467116488111</v>
      </c>
      <c r="BG40" s="2">
        <f>(Tabelle1!P40-Finale!P40)^2/'8. Iteration'!BG40</f>
        <v>0.16344021964541336</v>
      </c>
      <c r="BH40" s="2">
        <f>(Tabelle1!Q40-Finale!Q40)^2/'8. Iteration'!BH40</f>
        <v>0.18125125528988006</v>
      </c>
      <c r="BI40" s="2">
        <f>(Tabelle1!R40-Finale!R40)^2/'8. Iteration'!BI40</f>
        <v>0.18749333026757783</v>
      </c>
      <c r="BJ40" s="2">
        <f>(Tabelle1!S40-Finale!S40)^2/'8. Iteration'!BJ40</f>
        <v>0.20719878023892463</v>
      </c>
      <c r="BK40" s="2">
        <f>(Tabelle1!T40-Finale!T40)^2/'8. Iteration'!BK40</f>
        <v>0.20719878023892463</v>
      </c>
      <c r="BL40" s="2">
        <f>(Tabelle1!U40-Finale!U40)^2/'8. Iteration'!BL40</f>
        <v>0.21411014597619143</v>
      </c>
      <c r="BM40" s="2">
        <f>(Tabelle1!V40-Finale!V40)^2/'8. Iteration'!BM40</f>
        <v>0.26786281448160343</v>
      </c>
      <c r="BN40" s="2">
        <f>(Tabelle1!W40-Finale!W40)^2/'8. Iteration'!BN40</f>
        <v>0.30337321555478119</v>
      </c>
      <c r="BO40" s="2">
        <f>(Tabelle1!X40-Finale!X40)^2/'8. Iteration'!BO40</f>
        <v>0.30337321555478119</v>
      </c>
      <c r="BP40" s="2">
        <f>(Tabelle1!Y40-Finale!Y40)^2/'8. Iteration'!BP40</f>
        <v>0.32263205801910438</v>
      </c>
      <c r="BQ40" s="2">
        <f>(Tabelle1!Z40-Finale!Z40)^2/'8. Iteration'!BQ40</f>
        <v>0.38731235266904873</v>
      </c>
      <c r="BR40" s="2">
        <f>(Tabelle1!AA40-Finale!AA40)^2/'8. Iteration'!BR40</f>
        <v>0.38731235266904873</v>
      </c>
      <c r="BS40" s="2">
        <f>(Tabelle1!AB40-Finale!AB40)^2/'8. Iteration'!BS40</f>
        <v>0.39921175408579151</v>
      </c>
      <c r="BT40" s="2">
        <f>(Tabelle1!AC40-Finale!AC40)^2/'8. Iteration'!BT40</f>
        <v>2.2879348387447611</v>
      </c>
      <c r="BU40" s="2">
        <f>(Tabelle1!AD40-Finale!AD40)^2/'8. Iteration'!BU40</f>
        <v>2.2199273405471462</v>
      </c>
      <c r="BV40" s="2">
        <f>(Tabelle1!AE40-Finale!AE40)^2/'8. Iteration'!BV40</f>
        <v>0.46426448553615912</v>
      </c>
      <c r="BW40" s="2">
        <f>(Tabelle1!AF40-Finale!AF40)^2/'8. Iteration'!BW40</f>
        <v>2.1539446396489774</v>
      </c>
      <c r="BX40" s="2">
        <f>(Tabelle1!AG40-Finale!AG40)^2/'8. Iteration'!BX40</f>
        <v>2.0899098570522785</v>
      </c>
      <c r="BY40" s="2">
        <f>(Tabelle1!AH40-Finale!AH40)^2/'8. Iteration'!BY40</f>
        <v>0.47848953706092079</v>
      </c>
      <c r="BZ40" s="2">
        <f>(Tabelle1!AI40-Finale!AI40)^2/'8. Iteration'!BZ40</f>
        <v>2.0899098570522785</v>
      </c>
      <c r="CA40" s="2">
        <f>(Tabelle1!AJ40-Finale!AJ40)^2/'8. Iteration'!CA40</f>
        <v>0.50828632616245084</v>
      </c>
      <c r="CB40" s="2">
        <f>(Tabelle1!AK40-Finale!AK40)^2/'8. Iteration'!CB40</f>
        <v>1.4057001005926648</v>
      </c>
      <c r="CC40" s="2">
        <f>(Tabelle1!AL40-Finale!AL40)^2/'8. Iteration'!CC40</f>
        <v>0.73388178816484828</v>
      </c>
      <c r="CD40" s="2">
        <f>(Tabelle1!AM40-Finale!AM40)^2/'8. Iteration'!CD40</f>
        <v>0.85936807768860879</v>
      </c>
      <c r="CE40" s="2">
        <f>(Tabelle1!AN40-Finale!AN40)^2/'8. Iteration'!CE40</f>
        <v>1.0110216927663904</v>
      </c>
      <c r="CF40" s="2">
        <f>(Tabelle1!AO40-Finale!AO40)^2/'8. Iteration'!CF40</f>
        <v>0.95680355046092835</v>
      </c>
      <c r="CG40" s="2">
        <f>(Tabelle1!AP40-Finale!AP40)^2/'8. Iteration'!CG40</f>
        <v>0.8646981729146338</v>
      </c>
      <c r="CH40" s="2">
        <f>(Tabelle1!AQ40-Finale!AQ40)^2/'8. Iteration'!CH40</f>
        <v>0.80705292940592843</v>
      </c>
      <c r="CI40" s="2">
        <f>(Tabelle1!AR40-Finale!AR40)^2/'8. Iteration'!CI40</f>
        <v>1.2832114277788988</v>
      </c>
      <c r="CJ40" s="2">
        <f>(Tabelle1!AS40-Finale!AS40)^2/'8. Iteration'!CJ40</f>
        <v>0.70004674848361526</v>
      </c>
      <c r="CK40" s="2">
        <f>(Tabelle1!AT40-Finale!AT40)^2/'8. Iteration'!CK40</f>
        <v>0.49458706644214329</v>
      </c>
      <c r="CL40" s="2">
        <f>(Tabelle1!AU40-Finale!AU40)^2/'8. Iteration'!CL40</f>
        <v>9.1503586920991684E-2</v>
      </c>
    </row>
    <row r="41" spans="1:90">
      <c r="A41" t="str">
        <f>Tabelle1!A41</f>
        <v>Horngacher</v>
      </c>
      <c r="F41" s="8">
        <f>'8. Iteration'!F242</f>
        <v>1.0662531395118966</v>
      </c>
      <c r="G41" s="9">
        <f>SQRT(-1/'8. Iteration'!AX41)</f>
        <v>0.38071427607628677</v>
      </c>
      <c r="H41" s="3">
        <f>'8. Iteration'!H41</f>
        <v>0.98579616510511958</v>
      </c>
      <c r="I41" s="3">
        <f>'8. Iteration'!I41</f>
        <v>0.97784886982123476</v>
      </c>
      <c r="J41" s="3">
        <f>'8. Iteration'!J41</f>
        <v>0.95436681796629974</v>
      </c>
      <c r="K41" s="3">
        <f>'8. Iteration'!K41</f>
        <v>0.93482011632222251</v>
      </c>
      <c r="L41" s="3">
        <f>'8. Iteration'!L41</f>
        <v>0.92245540025511474</v>
      </c>
      <c r="M41" s="3">
        <f>'8. Iteration'!M41</f>
        <v>0.90919022378427716</v>
      </c>
      <c r="N41" s="3">
        <f>'8. Iteration'!N41</f>
        <v>0.87590691159286782</v>
      </c>
      <c r="O41" s="3">
        <f>'8. Iteration'!O41</f>
        <v>0.87190444515312981</v>
      </c>
      <c r="P41" s="3">
        <f>'8. Iteration'!P41</f>
        <v>0.8595198817389812</v>
      </c>
      <c r="Q41" s="3">
        <f>'8. Iteration'!Q41</f>
        <v>0.8465599469391456</v>
      </c>
      <c r="R41" s="3">
        <f>'8. Iteration'!R41</f>
        <v>0.84210999296700895</v>
      </c>
      <c r="S41" s="3">
        <f>'8. Iteration'!S41</f>
        <v>0.82836399139012007</v>
      </c>
      <c r="T41" s="3">
        <f>'8. Iteration'!T41</f>
        <v>0.82836399139012007</v>
      </c>
      <c r="U41" s="3">
        <f>'8. Iteration'!U41</f>
        <v>0.82364849953210906</v>
      </c>
      <c r="V41" s="3">
        <f>'8. Iteration'!V41</f>
        <v>0.7887288660712668</v>
      </c>
      <c r="W41" s="3">
        <f>'8. Iteration'!W41</f>
        <v>0.76723994943716078</v>
      </c>
      <c r="X41" s="3">
        <f>'8. Iteration'!X41</f>
        <v>0.76723994943716078</v>
      </c>
      <c r="Y41" s="3">
        <f>'8. Iteration'!Y41</f>
        <v>0.75606817023450357</v>
      </c>
      <c r="Z41" s="3">
        <f>'8. Iteration'!Z41</f>
        <v>0.72081820512597694</v>
      </c>
      <c r="AA41" s="3">
        <f>'8. Iteration'!AA41</f>
        <v>0.72081820512597694</v>
      </c>
      <c r="AB41" s="3">
        <f>'8. Iteration'!AB41</f>
        <v>0.71468810712884123</v>
      </c>
      <c r="AC41" s="3">
        <f>'8. Iteration'!AC41</f>
        <v>0.6958577194973331</v>
      </c>
      <c r="AD41" s="3">
        <f>'8. Iteration'!AD41</f>
        <v>0.68943398585196802</v>
      </c>
      <c r="AE41" s="3">
        <f>'8. Iteration'!AE41</f>
        <v>0.68293673026825974</v>
      </c>
      <c r="AF41" s="3">
        <f>'8. Iteration'!AF41</f>
        <v>0.68293673026825974</v>
      </c>
      <c r="AG41" s="3">
        <f>'8. Iteration'!AG41</f>
        <v>0.67636596332490329</v>
      </c>
      <c r="AH41" s="3">
        <f>'8. Iteration'!AH41</f>
        <v>0.67636596332490329</v>
      </c>
      <c r="AI41" s="3">
        <f>'8. Iteration'!AI41</f>
        <v>0.67636596332490329</v>
      </c>
      <c r="AJ41" s="3">
        <f>'8. Iteration'!AJ41</f>
        <v>0.66300408792030274</v>
      </c>
      <c r="AK41" s="3">
        <f>'8. Iteration'!AK41</f>
        <v>0.5843205893562371</v>
      </c>
      <c r="AL41" s="3">
        <f>'8. Iteration'!AL41</f>
        <v>0.57674058682997442</v>
      </c>
      <c r="AM41" s="3">
        <f>'8. Iteration'!AM41</f>
        <v>0.53781712830259287</v>
      </c>
      <c r="AN41" s="3">
        <f>'8. Iteration'!AN41</f>
        <v>0.49725967830032985</v>
      </c>
      <c r="AO41" s="3">
        <f>'8. Iteration'!AO41</f>
        <v>0.48896249714773449</v>
      </c>
      <c r="AP41" s="3">
        <f>'8. Iteration'!AP41</f>
        <v>0.46372018028154083</v>
      </c>
      <c r="AQ41" s="3">
        <f>'8. Iteration'!AQ41</f>
        <v>0.44661277833806917</v>
      </c>
      <c r="AR41" s="3">
        <f>'8. Iteration'!AR41</f>
        <v>0.43797958780050295</v>
      </c>
      <c r="AS41" s="3">
        <f>'8. Iteration'!AS41</f>
        <v>0.41178088138342872</v>
      </c>
      <c r="AT41" s="3">
        <f>'8. Iteration'!AT41</f>
        <v>0.33091887220696031</v>
      </c>
      <c r="AU41" s="3">
        <f>'8. Iteration'!AU41</f>
        <v>8.3832603041748097E-2</v>
      </c>
      <c r="AW41">
        <f>SUMSQ('8. Iteration'!H242:AU242)/SUM('8. Iteration'!AY41:CL41)</f>
        <v>0.94464126424363215</v>
      </c>
      <c r="AX41">
        <f t="shared" si="2"/>
        <v>0.86876858291401471</v>
      </c>
      <c r="AY41" s="2">
        <f>(Tabelle1!H41-Finale!H41)^2/'8. Iteration'!AY41</f>
        <v>1.4408490718125083E-2</v>
      </c>
      <c r="AZ41" s="2">
        <f>(Tabelle1!I41-Finale!I41)^2/'8. Iteration'!AZ41</f>
        <v>2.2652917912371055E-2</v>
      </c>
      <c r="BA41" s="2">
        <f>(Tabelle1!J41-Finale!J41)^2/'8. Iteration'!BA41</f>
        <v>4.7815138974489829E-2</v>
      </c>
      <c r="BB41" s="2">
        <f>(Tabelle1!K41-Finale!K41)^2/'8. Iteration'!BB41</f>
        <v>6.9724519765587384E-2</v>
      </c>
      <c r="BC41" s="2">
        <f>(Tabelle1!L41-Finale!L41)^2/'8. Iteration'!BC41</f>
        <v>8.4063250888270019E-2</v>
      </c>
      <c r="BD41" s="2">
        <f>(Tabelle1!M41-Finale!M41)^2/'8. Iteration'!BD41</f>
        <v>9.9879842347787059E-2</v>
      </c>
      <c r="BE41" s="2">
        <f>(Tabelle1!N41-Finale!N41)^2/'8. Iteration'!BE41</f>
        <v>0.14167383173340245</v>
      </c>
      <c r="BF41" s="2">
        <f>(Tabelle1!O41-Finale!O41)^2/'8. Iteration'!BF41</f>
        <v>0.14691467116488111</v>
      </c>
      <c r="BG41" s="2">
        <f>(Tabelle1!P41-Finale!P41)^2/'8. Iteration'!BG41</f>
        <v>0.16344021964541336</v>
      </c>
      <c r="BH41" s="2">
        <f>(Tabelle1!Q41-Finale!Q41)^2/'8. Iteration'!BH41</f>
        <v>0.18125125528988006</v>
      </c>
      <c r="BI41" s="2">
        <f>(Tabelle1!R41-Finale!R41)^2/'8. Iteration'!BI41</f>
        <v>5.3335230569155057</v>
      </c>
      <c r="BJ41" s="2">
        <f>(Tabelle1!S41-Finale!S41)^2/'8. Iteration'!BJ41</f>
        <v>0.20719878023892463</v>
      </c>
      <c r="BK41" s="2">
        <f>(Tabelle1!T41-Finale!T41)^2/'8. Iteration'!BK41</f>
        <v>0.20719878023892463</v>
      </c>
      <c r="BL41" s="2">
        <f>(Tabelle1!U41-Finale!U41)^2/'8. Iteration'!BL41</f>
        <v>4.670493289520234</v>
      </c>
      <c r="BM41" s="2">
        <f>(Tabelle1!V41-Finale!V41)^2/'8. Iteration'!BM41</f>
        <v>3.7332542851657333</v>
      </c>
      <c r="BN41" s="2">
        <f>(Tabelle1!W41-Finale!W41)^2/'8. Iteration'!BN41</f>
        <v>0.30337321555478119</v>
      </c>
      <c r="BO41" s="2">
        <f>(Tabelle1!X41-Finale!X41)^2/'8. Iteration'!BO41</f>
        <v>3.2962699036277523</v>
      </c>
      <c r="BP41" s="2">
        <f>(Tabelle1!Y41-Finale!Y41)^2/'8. Iteration'!BP41</f>
        <v>0.32263205801910438</v>
      </c>
      <c r="BQ41" s="2">
        <f>(Tabelle1!Z41-Finale!Z41)^2/'8. Iteration'!BQ41</f>
        <v>0.38731235266904873</v>
      </c>
      <c r="BR41" s="2">
        <f>(Tabelle1!AA41-Finale!AA41)^2/'8. Iteration'!BR41</f>
        <v>0.38731235266904873</v>
      </c>
      <c r="BS41" s="2">
        <f>(Tabelle1!AB41-Finale!AB41)^2/'8. Iteration'!BS41</f>
        <v>0.39921175408579151</v>
      </c>
      <c r="BT41" s="2">
        <f>(Tabelle1!AC41-Finale!AC41)^2/'8. Iteration'!BT41</f>
        <v>0.43707538478177727</v>
      </c>
      <c r="BU41" s="2">
        <f>(Tabelle1!AD41-Finale!AD41)^2/'8. Iteration'!BU41</f>
        <v>0.45046519394347823</v>
      </c>
      <c r="BV41" s="2">
        <f>(Tabelle1!AE41-Finale!AE41)^2/'8. Iteration'!BV41</f>
        <v>0.46426448553615912</v>
      </c>
      <c r="BW41" s="2">
        <f>(Tabelle1!AF41-Finale!AF41)^2/'8. Iteration'!BW41</f>
        <v>0.46426448553615912</v>
      </c>
      <c r="BX41" s="2">
        <f>(Tabelle1!AG41-Finale!AG41)^2/'8. Iteration'!BX41</f>
        <v>0.47848953706092079</v>
      </c>
      <c r="BY41" s="2">
        <f>(Tabelle1!AH41-Finale!AH41)^2/'8. Iteration'!BY41</f>
        <v>0.47848953706092079</v>
      </c>
      <c r="BZ41" s="2">
        <f>(Tabelle1!AI41-Finale!AI41)^2/'8. Iteration'!BZ41</f>
        <v>0.47848953706092079</v>
      </c>
      <c r="CA41" s="2">
        <f>(Tabelle1!AJ41-Finale!AJ41)^2/'8. Iteration'!CA41</f>
        <v>1.9673950459182625</v>
      </c>
      <c r="CB41" s="2">
        <f>(Tabelle1!AK41-Finale!AK41)^2/'8. Iteration'!CB41</f>
        <v>0.71138929248022731</v>
      </c>
      <c r="CC41" s="2">
        <f>(Tabelle1!AL41-Finale!AL41)^2/'8. Iteration'!CC41</f>
        <v>0.73388178816484828</v>
      </c>
      <c r="CD41" s="2">
        <f>(Tabelle1!AM41-Finale!AM41)^2/'8. Iteration'!CD41</f>
        <v>1.1636457368647444</v>
      </c>
      <c r="CE41" s="2">
        <f>(Tabelle1!AN41-Finale!AN41)^2/'8. Iteration'!CE41</f>
        <v>0.98909846065099516</v>
      </c>
      <c r="CF41" s="2">
        <f>(Tabelle1!AO41-Finale!AO41)^2/'8. Iteration'!CF41</f>
        <v>0.95680355046092835</v>
      </c>
      <c r="CG41" s="2">
        <f>(Tabelle1!AP41-Finale!AP41)^2/'8. Iteration'!CG41</f>
        <v>1.1564728957727586</v>
      </c>
      <c r="CH41" s="2">
        <f>(Tabelle1!AQ41-Finale!AQ41)^2/'8. Iteration'!CH41</f>
        <v>0.80705292940592843</v>
      </c>
      <c r="CI41" s="2">
        <f>(Tabelle1!AR41-Finale!AR41)^2/'8. Iteration'!CI41</f>
        <v>0.7792948054794776</v>
      </c>
      <c r="CJ41" s="2">
        <f>(Tabelle1!AS41-Finale!AS41)^2/'8. Iteration'!CJ41</f>
        <v>1.4284760298738894</v>
      </c>
      <c r="CK41" s="2">
        <f>(Tabelle1!AT41-Finale!AT41)^2/'8. Iteration'!CK41</f>
        <v>0.49458706644214329</v>
      </c>
      <c r="CL41" s="2">
        <f>(Tabelle1!AU41-Finale!AU41)^2/'8. Iteration'!CL41</f>
        <v>9.1503586920991684E-2</v>
      </c>
    </row>
    <row r="42" spans="1:90">
      <c r="A42" t="str">
        <f>Tabelle1!A42</f>
        <v>Michaela</v>
      </c>
      <c r="F42" s="8">
        <f>'8. Iteration'!F243</f>
        <v>1.0662531395118966</v>
      </c>
      <c r="G42" s="9">
        <f>SQRT(-1/'8. Iteration'!AX42)</f>
        <v>0.38071427607628677</v>
      </c>
      <c r="H42" s="3">
        <f>'8. Iteration'!H42</f>
        <v>0.98579616510511958</v>
      </c>
      <c r="I42" s="3">
        <f>'8. Iteration'!I42</f>
        <v>0.97784886982123476</v>
      </c>
      <c r="J42" s="3">
        <f>'8. Iteration'!J42</f>
        <v>0.95436681796629974</v>
      </c>
      <c r="K42" s="3">
        <f>'8. Iteration'!K42</f>
        <v>0.93482011632222251</v>
      </c>
      <c r="L42" s="3">
        <f>'8. Iteration'!L42</f>
        <v>0.92245540025511474</v>
      </c>
      <c r="M42" s="3">
        <f>'8. Iteration'!M42</f>
        <v>0.90919022378427716</v>
      </c>
      <c r="N42" s="3">
        <f>'8. Iteration'!N42</f>
        <v>0.87590691159286782</v>
      </c>
      <c r="O42" s="3">
        <f>'8. Iteration'!O42</f>
        <v>0.87190444515312981</v>
      </c>
      <c r="P42" s="3">
        <f>'8. Iteration'!P42</f>
        <v>0.8595198817389812</v>
      </c>
      <c r="Q42" s="3">
        <f>'8. Iteration'!Q42</f>
        <v>0.8465599469391456</v>
      </c>
      <c r="R42" s="3">
        <f>'8. Iteration'!R42</f>
        <v>0.84210999296700895</v>
      </c>
      <c r="S42" s="3">
        <f>'8. Iteration'!S42</f>
        <v>0.82836399139012007</v>
      </c>
      <c r="T42" s="3">
        <f>'8. Iteration'!T42</f>
        <v>0.82836399139012007</v>
      </c>
      <c r="U42" s="3">
        <f>'8. Iteration'!U42</f>
        <v>0.82364849953210906</v>
      </c>
      <c r="V42" s="3">
        <f>'8. Iteration'!V42</f>
        <v>0.7887288660712668</v>
      </c>
      <c r="W42" s="3">
        <f>'8. Iteration'!W42</f>
        <v>0.76723994943716078</v>
      </c>
      <c r="X42" s="3">
        <f>'8. Iteration'!X42</f>
        <v>0.76723994943716078</v>
      </c>
      <c r="Y42" s="3">
        <f>'8. Iteration'!Y42</f>
        <v>0.75606817023450357</v>
      </c>
      <c r="Z42" s="3">
        <f>'8. Iteration'!Z42</f>
        <v>0.72081820512597694</v>
      </c>
      <c r="AA42" s="3">
        <f>'8. Iteration'!AA42</f>
        <v>0.72081820512597694</v>
      </c>
      <c r="AB42" s="3">
        <f>'8. Iteration'!AB42</f>
        <v>0.71468810712884123</v>
      </c>
      <c r="AC42" s="3">
        <f>'8. Iteration'!AC42</f>
        <v>0.6958577194973331</v>
      </c>
      <c r="AD42" s="3">
        <f>'8. Iteration'!AD42</f>
        <v>0.68943398585196802</v>
      </c>
      <c r="AE42" s="3">
        <f>'8. Iteration'!AE42</f>
        <v>0.68293673026825974</v>
      </c>
      <c r="AF42" s="3">
        <f>'8. Iteration'!AF42</f>
        <v>0.68293673026825974</v>
      </c>
      <c r="AG42" s="3">
        <f>'8. Iteration'!AG42</f>
        <v>0.67636596332490329</v>
      </c>
      <c r="AH42" s="3">
        <f>'8. Iteration'!AH42</f>
        <v>0.67636596332490329</v>
      </c>
      <c r="AI42" s="3">
        <f>'8. Iteration'!AI42</f>
        <v>0.67636596332490329</v>
      </c>
      <c r="AJ42" s="3">
        <f>'8. Iteration'!AJ42</f>
        <v>0.66300408792030274</v>
      </c>
      <c r="AK42" s="3">
        <f>'8. Iteration'!AK42</f>
        <v>0.5843205893562371</v>
      </c>
      <c r="AL42" s="3">
        <f>'8. Iteration'!AL42</f>
        <v>0.57674058682997442</v>
      </c>
      <c r="AM42" s="3">
        <f>'8. Iteration'!AM42</f>
        <v>0.53781712830259287</v>
      </c>
      <c r="AN42" s="3">
        <f>'8. Iteration'!AN42</f>
        <v>0.49725967830032985</v>
      </c>
      <c r="AO42" s="3">
        <f>'8. Iteration'!AO42</f>
        <v>0.48896249714773449</v>
      </c>
      <c r="AP42" s="3">
        <f>'8. Iteration'!AP42</f>
        <v>0.46372018028154083</v>
      </c>
      <c r="AQ42" s="3">
        <f>'8. Iteration'!AQ42</f>
        <v>0.44661277833806917</v>
      </c>
      <c r="AR42" s="3">
        <f>'8. Iteration'!AR42</f>
        <v>0.43797958780050295</v>
      </c>
      <c r="AS42" s="3">
        <f>'8. Iteration'!AS42</f>
        <v>0.41178088138342872</v>
      </c>
      <c r="AT42" s="3">
        <f>'8. Iteration'!AT42</f>
        <v>0.33091887220696031</v>
      </c>
      <c r="AU42" s="3">
        <f>'8. Iteration'!AU42</f>
        <v>8.3832603041748097E-2</v>
      </c>
      <c r="AW42">
        <f>SUMSQ('8. Iteration'!H243:AU243)/SUM('8. Iteration'!AY42:CL42)</f>
        <v>0.94981639623239933</v>
      </c>
      <c r="AX42">
        <f t="shared" si="2"/>
        <v>0.875459935671001</v>
      </c>
      <c r="AY42" s="2">
        <f>(Tabelle1!H42-Finale!H42)^2/'8. Iteration'!AY42</f>
        <v>1.4408490718125083E-2</v>
      </c>
      <c r="AZ42" s="2">
        <f>(Tabelle1!I42-Finale!I42)^2/'8. Iteration'!AZ42</f>
        <v>2.2652917912371055E-2</v>
      </c>
      <c r="BA42" s="2">
        <f>(Tabelle1!J42-Finale!J42)^2/'8. Iteration'!BA42</f>
        <v>4.7815138974489829E-2</v>
      </c>
      <c r="BB42" s="2">
        <f>(Tabelle1!K42-Finale!K42)^2/'8. Iteration'!BB42</f>
        <v>6.9724519765587384E-2</v>
      </c>
      <c r="BC42" s="2">
        <f>(Tabelle1!L42-Finale!L42)^2/'8. Iteration'!BC42</f>
        <v>8.4063250888270019E-2</v>
      </c>
      <c r="BD42" s="2">
        <f>(Tabelle1!M42-Finale!M42)^2/'8. Iteration'!BD42</f>
        <v>9.9879842347787059E-2</v>
      </c>
      <c r="BE42" s="2">
        <f>(Tabelle1!N42-Finale!N42)^2/'8. Iteration'!BE42</f>
        <v>0.14167383173340245</v>
      </c>
      <c r="BF42" s="2">
        <f>(Tabelle1!O42-Finale!O42)^2/'8. Iteration'!BF42</f>
        <v>0.14691467116488111</v>
      </c>
      <c r="BG42" s="2">
        <f>(Tabelle1!P42-Finale!P42)^2/'8. Iteration'!BG42</f>
        <v>0.16344021964541336</v>
      </c>
      <c r="BH42" s="2">
        <f>(Tabelle1!Q42-Finale!Q42)^2/'8. Iteration'!BH42</f>
        <v>5.5172031686107381</v>
      </c>
      <c r="BI42" s="2">
        <f>(Tabelle1!R42-Finale!R42)^2/'8. Iteration'!BI42</f>
        <v>5.3335230569155057</v>
      </c>
      <c r="BJ42" s="2">
        <f>(Tabelle1!S42-Finale!S42)^2/'8. Iteration'!BJ42</f>
        <v>0.20719878023892463</v>
      </c>
      <c r="BK42" s="2">
        <f>(Tabelle1!T42-Finale!T42)^2/'8. Iteration'!BK42</f>
        <v>0.20719878023892463</v>
      </c>
      <c r="BL42" s="2">
        <f>(Tabelle1!U42-Finale!U42)^2/'8. Iteration'!BL42</f>
        <v>0.21411014597619143</v>
      </c>
      <c r="BM42" s="2">
        <f>(Tabelle1!V42-Finale!V42)^2/'8. Iteration'!BM42</f>
        <v>0.26786281448160343</v>
      </c>
      <c r="BN42" s="2">
        <f>(Tabelle1!W42-Finale!W42)^2/'8. Iteration'!BN42</f>
        <v>0.30337321555478119</v>
      </c>
      <c r="BO42" s="2">
        <f>(Tabelle1!X42-Finale!X42)^2/'8. Iteration'!BO42</f>
        <v>3.2962699036277523</v>
      </c>
      <c r="BP42" s="2">
        <f>(Tabelle1!Y42-Finale!Y42)^2/'8. Iteration'!BP42</f>
        <v>0.32263205801910438</v>
      </c>
      <c r="BQ42" s="2">
        <f>(Tabelle1!Z42-Finale!Z42)^2/'8. Iteration'!BQ42</f>
        <v>0.38731235266904873</v>
      </c>
      <c r="BR42" s="2">
        <f>(Tabelle1!AA42-Finale!AA42)^2/'8. Iteration'!BR42</f>
        <v>0.38731235266904873</v>
      </c>
      <c r="BS42" s="2">
        <f>(Tabelle1!AB42-Finale!AB42)^2/'8. Iteration'!BS42</f>
        <v>2.5049362644394928</v>
      </c>
      <c r="BT42" s="2">
        <f>(Tabelle1!AC42-Finale!AC42)^2/'8. Iteration'!BT42</f>
        <v>0.43707538478177727</v>
      </c>
      <c r="BU42" s="2">
        <f>(Tabelle1!AD42-Finale!AD42)^2/'8. Iteration'!BU42</f>
        <v>0.45046519394347823</v>
      </c>
      <c r="BV42" s="2">
        <f>(Tabelle1!AE42-Finale!AE42)^2/'8. Iteration'!BV42</f>
        <v>0.46426448553615912</v>
      </c>
      <c r="BW42" s="2">
        <f>(Tabelle1!AF42-Finale!AF42)^2/'8. Iteration'!BW42</f>
        <v>0.46426448553615912</v>
      </c>
      <c r="BX42" s="2">
        <f>(Tabelle1!AG42-Finale!AG42)^2/'8. Iteration'!BX42</f>
        <v>2.0899098570522785</v>
      </c>
      <c r="BY42" s="2">
        <f>(Tabelle1!AH42-Finale!AH42)^2/'8. Iteration'!BY42</f>
        <v>0.47848953706092079</v>
      </c>
      <c r="BZ42" s="2">
        <f>(Tabelle1!AI42-Finale!AI42)^2/'8. Iteration'!BZ42</f>
        <v>0.47848953706092079</v>
      </c>
      <c r="CA42" s="2">
        <f>(Tabelle1!AJ42-Finale!AJ42)^2/'8. Iteration'!CA42</f>
        <v>0.50828632616245084</v>
      </c>
      <c r="CB42" s="2">
        <f>(Tabelle1!AK42-Finale!AK42)^2/'8. Iteration'!CB42</f>
        <v>0.71138929248022731</v>
      </c>
      <c r="CC42" s="2">
        <f>(Tabelle1!AL42-Finale!AL42)^2/'8. Iteration'!CC42</f>
        <v>0.73388178816484828</v>
      </c>
      <c r="CD42" s="2">
        <f>(Tabelle1!AM42-Finale!AM42)^2/'8. Iteration'!CD42</f>
        <v>1.1636457368647444</v>
      </c>
      <c r="CE42" s="2">
        <f>(Tabelle1!AN42-Finale!AN42)^2/'8. Iteration'!CE42</f>
        <v>0.98909846065099516</v>
      </c>
      <c r="CF42" s="2">
        <f>(Tabelle1!AO42-Finale!AO42)^2/'8. Iteration'!CF42</f>
        <v>1.0451466233776645</v>
      </c>
      <c r="CG42" s="2">
        <f>(Tabelle1!AP42-Finale!AP42)^2/'8. Iteration'!CG42</f>
        <v>0.8646981729146338</v>
      </c>
      <c r="CH42" s="2">
        <f>(Tabelle1!AQ42-Finale!AQ42)^2/'8. Iteration'!CH42</f>
        <v>0.80705292940592843</v>
      </c>
      <c r="CI42" s="2">
        <f>(Tabelle1!AR42-Finale!AR42)^2/'8. Iteration'!CI42</f>
        <v>0.7792948054794776</v>
      </c>
      <c r="CJ42" s="2">
        <f>(Tabelle1!AS42-Finale!AS42)^2/'8. Iteration'!CJ42</f>
        <v>0.70004674848361526</v>
      </c>
      <c r="CK42" s="2">
        <f>(Tabelle1!AT42-Finale!AT42)^2/'8. Iteration'!CK42</f>
        <v>2.0218886983713311</v>
      </c>
      <c r="CL42" s="2">
        <f>(Tabelle1!AU42-Finale!AU42)^2/'8. Iteration'!CL42</f>
        <v>9.1503586920991684E-2</v>
      </c>
    </row>
    <row r="43" spans="1:90">
      <c r="A43" t="str">
        <f>Tabelle1!A43</f>
        <v>Lanzinger Anna</v>
      </c>
      <c r="F43" s="8">
        <f>'8. Iteration'!F244</f>
        <v>0.92424089416293809</v>
      </c>
      <c r="G43" s="9">
        <f>SQRT(-1/'8. Iteration'!AX43)</f>
        <v>0.37322039871375368</v>
      </c>
      <c r="H43" s="3">
        <f>'8. Iteration'!H43</f>
        <v>0.98366427592669292</v>
      </c>
      <c r="I43" s="3">
        <f>'8. Iteration'!I43</f>
        <v>0.97455494011358212</v>
      </c>
      <c r="J43" s="3">
        <f>'8. Iteration'!J43</f>
        <v>0.94776756606291501</v>
      </c>
      <c r="K43" s="3">
        <f>'8. Iteration'!K43</f>
        <v>0.92561443765071361</v>
      </c>
      <c r="L43" s="3">
        <f>'8. Iteration'!L43</f>
        <v>0.91166840290309392</v>
      </c>
      <c r="M43" s="3">
        <f>'8. Iteration'!M43</f>
        <v>0.89676445969666962</v>
      </c>
      <c r="N43" s="3">
        <f>'8. Iteration'!N43</f>
        <v>0.85963002712608261</v>
      </c>
      <c r="O43" s="3">
        <f>'8. Iteration'!O43</f>
        <v>0.85518936509333732</v>
      </c>
      <c r="P43" s="3">
        <f>'8. Iteration'!P43</f>
        <v>0.84148255828987428</v>
      </c>
      <c r="Q43" s="3">
        <f>'8. Iteration'!Q43</f>
        <v>0.82719315083707723</v>
      </c>
      <c r="R43" s="3">
        <f>'8. Iteration'!R43</f>
        <v>0.82229943327703092</v>
      </c>
      <c r="S43" s="3">
        <f>'8. Iteration'!S43</f>
        <v>0.8072235362548601</v>
      </c>
      <c r="T43" s="3">
        <f>'8. Iteration'!T43</f>
        <v>0.80722353625485999</v>
      </c>
      <c r="U43" s="3">
        <f>'8. Iteration'!U43</f>
        <v>0.80206601760676088</v>
      </c>
      <c r="V43" s="3">
        <f>'8. Iteration'!V43</f>
        <v>0.7640968102345439</v>
      </c>
      <c r="W43" s="3">
        <f>'8. Iteration'!W43</f>
        <v>0.7409254527660305</v>
      </c>
      <c r="X43" s="3">
        <f>'8. Iteration'!X43</f>
        <v>0.7409254527660305</v>
      </c>
      <c r="Y43" s="3">
        <f>'8. Iteration'!Y43</f>
        <v>0.72893687636991067</v>
      </c>
      <c r="Z43" s="3">
        <f>'8. Iteration'!Z43</f>
        <v>0.69136668902407894</v>
      </c>
      <c r="AA43" s="3">
        <f>'8. Iteration'!AA43</f>
        <v>0.69136668902407894</v>
      </c>
      <c r="AB43" s="3">
        <f>'8. Iteration'!AB43</f>
        <v>0.6848726278675491</v>
      </c>
      <c r="AC43" s="3">
        <f>'8. Iteration'!AC43</f>
        <v>0.66499682701214757</v>
      </c>
      <c r="AD43" s="3">
        <f>'8. Iteration'!AD43</f>
        <v>0.65824141005718528</v>
      </c>
      <c r="AE43" s="3">
        <f>'8. Iteration'!AE43</f>
        <v>0.65142152436613288</v>
      </c>
      <c r="AF43" s="3">
        <f>'8. Iteration'!AF43</f>
        <v>0.65142152436613288</v>
      </c>
      <c r="AG43" s="3">
        <f>'8. Iteration'!AG43</f>
        <v>0.64453758245102966</v>
      </c>
      <c r="AH43" s="3">
        <f>'8. Iteration'!AH43</f>
        <v>0.64453758245102966</v>
      </c>
      <c r="AI43" s="3">
        <f>'8. Iteration'!AI43</f>
        <v>0.64453758245102966</v>
      </c>
      <c r="AJ43" s="3">
        <f>'8. Iteration'!AJ43</f>
        <v>0.63057934906681046</v>
      </c>
      <c r="AK43" s="3">
        <f>'8. Iteration'!AK43</f>
        <v>0.54946966170960354</v>
      </c>
      <c r="AL43" s="3">
        <f>'8. Iteration'!AL43</f>
        <v>0.5417525405347231</v>
      </c>
      <c r="AM43" s="3">
        <f>'8. Iteration'!AM43</f>
        <v>0.50238763823083243</v>
      </c>
      <c r="AN43" s="3">
        <f>'8. Iteration'!AN43</f>
        <v>0.46183221529898322</v>
      </c>
      <c r="AO43" s="3">
        <f>'8. Iteration'!AO43</f>
        <v>0.453592823133249</v>
      </c>
      <c r="AP43" s="3">
        <f>'8. Iteration'!AP43</f>
        <v>0.42864489433350078</v>
      </c>
      <c r="AQ43" s="3">
        <f>'8. Iteration'!AQ43</f>
        <v>0.4118377576083963</v>
      </c>
      <c r="AR43" s="3">
        <f>'8. Iteration'!AR43</f>
        <v>0.40338677656394573</v>
      </c>
      <c r="AS43" s="3">
        <f>'8. Iteration'!AS43</f>
        <v>0.37786608883551687</v>
      </c>
      <c r="AT43" s="3">
        <f>'8. Iteration'!AT43</f>
        <v>0.30026434287247206</v>
      </c>
      <c r="AU43" s="3">
        <f>'8. Iteration'!AU43</f>
        <v>7.3550694819772597E-2</v>
      </c>
      <c r="AW43">
        <f>SUMSQ('8. Iteration'!H244:AU244)/SUM('8. Iteration'!AY43:CL43)</f>
        <v>0.97684516135792243</v>
      </c>
      <c r="AX43">
        <f t="shared" si="2"/>
        <v>0.80309832537595194</v>
      </c>
      <c r="AY43" s="2">
        <f>(Tabelle1!H43-Finale!H43)^2/'8. Iteration'!AY43</f>
        <v>1.6607011633026397E-2</v>
      </c>
      <c r="AZ43" s="2">
        <f>(Tabelle1!I43-Finale!I43)^2/'8. Iteration'!AZ43</f>
        <v>2.6109415528130526E-2</v>
      </c>
      <c r="BA43" s="2">
        <f>(Tabelle1!J43-Finale!J43)^2/'8. Iteration'!BA43</f>
        <v>5.5111016463732496E-2</v>
      </c>
      <c r="BB43" s="2">
        <f>(Tabelle1!K43-Finale!K43)^2/'8. Iteration'!BB43</f>
        <v>8.0363442188826628E-2</v>
      </c>
      <c r="BC43" s="2">
        <f>(Tabelle1!L43-Finale!L43)^2/'8. Iteration'!BC43</f>
        <v>9.689004995196189E-2</v>
      </c>
      <c r="BD43" s="2">
        <f>(Tabelle1!M43-Finale!M43)^2/'8. Iteration'!BD43</f>
        <v>0.11512001751078513</v>
      </c>
      <c r="BE43" s="2">
        <f>(Tabelle1!N43-Finale!N43)^2/'8. Iteration'!BE43</f>
        <v>0.163291146707849</v>
      </c>
      <c r="BF43" s="2">
        <f>(Tabelle1!O43-Finale!O43)^2/'8. Iteration'!BF43</f>
        <v>0.1693316601181748</v>
      </c>
      <c r="BG43" s="2">
        <f>(Tabelle1!P43-Finale!P43)^2/'8. Iteration'!BG43</f>
        <v>0.1883787609719173</v>
      </c>
      <c r="BH43" s="2">
        <f>(Tabelle1!Q43-Finale!Q43)^2/'8. Iteration'!BH43</f>
        <v>0.20890749516972071</v>
      </c>
      <c r="BI43" s="2">
        <f>(Tabelle1!R43-Finale!R43)^2/'8. Iteration'!BI43</f>
        <v>0.21610201774649912</v>
      </c>
      <c r="BJ43" s="2">
        <f>(Tabelle1!S43-Finale!S43)^2/'8. Iteration'!BJ43</f>
        <v>0.23881422565988672</v>
      </c>
      <c r="BK43" s="2">
        <f>(Tabelle1!T43-Finale!T43)^2/'8. Iteration'!BK43</f>
        <v>0.23881422565988686</v>
      </c>
      <c r="BL43" s="2">
        <f>(Tabelle1!U43-Finale!U43)^2/'8. Iteration'!BL43</f>
        <v>0.24678016278989484</v>
      </c>
      <c r="BM43" s="2">
        <f>(Tabelle1!V43-Finale!V43)^2/'8. Iteration'!BM43</f>
        <v>0.30873468728791614</v>
      </c>
      <c r="BN43" s="2">
        <f>(Tabelle1!W43-Finale!W43)^2/'8. Iteration'!BN43</f>
        <v>0.34966344625736601</v>
      </c>
      <c r="BO43" s="2">
        <f>(Tabelle1!X43-Finale!X43)^2/'8. Iteration'!BO43</f>
        <v>2.8598928790056046</v>
      </c>
      <c r="BP43" s="2">
        <f>(Tabelle1!Y43-Finale!Y43)^2/'8. Iteration'!BP43</f>
        <v>2.6891775856780367</v>
      </c>
      <c r="BQ43" s="2">
        <f>(Tabelle1!Z43-Finale!Z43)^2/'8. Iteration'!BQ43</f>
        <v>2.2400909572525629</v>
      </c>
      <c r="BR43" s="2">
        <f>(Tabelle1!AA43-Finale!AA43)^2/'8. Iteration'!BR43</f>
        <v>0.44641044452341549</v>
      </c>
      <c r="BS43" s="2">
        <f>(Tabelle1!AB43-Finale!AB43)^2/'8. Iteration'!BS43</f>
        <v>0.46012551722740908</v>
      </c>
      <c r="BT43" s="2">
        <f>(Tabelle1!AC43-Finale!AC43)^2/'8. Iteration'!BT43</f>
        <v>0.50376657358356525</v>
      </c>
      <c r="BU43" s="2">
        <f>(Tabelle1!AD43-Finale!AD43)^2/'8. Iteration'!BU43</f>
        <v>1.9260420350146181</v>
      </c>
      <c r="BV43" s="2">
        <f>(Tabelle1!AE43-Finale!AE43)^2/'8. Iteration'!BV43</f>
        <v>1.868794460649257</v>
      </c>
      <c r="BW43" s="2">
        <f>(Tabelle1!AF43-Finale!AF43)^2/'8. Iteration'!BW43</f>
        <v>0.53510432584040291</v>
      </c>
      <c r="BX43" s="2">
        <f>(Tabelle1!AG43-Finale!AG43)^2/'8. Iteration'!BX43</f>
        <v>1.8132369292239869</v>
      </c>
      <c r="BY43" s="2">
        <f>(Tabelle1!AH43-Finale!AH43)^2/'8. Iteration'!BY43</f>
        <v>0.55149990819344885</v>
      </c>
      <c r="BZ43" s="2">
        <f>(Tabelle1!AI43-Finale!AI43)^2/'8. Iteration'!BZ43</f>
        <v>1.8132369292239869</v>
      </c>
      <c r="CA43" s="2">
        <f>(Tabelle1!AJ43-Finale!AJ43)^2/'8. Iteration'!CA43</f>
        <v>1.7069412537547932</v>
      </c>
      <c r="CB43" s="2">
        <f>(Tabelle1!AK43-Finale!AK43)^2/'8. Iteration'!CB43</f>
        <v>0.81993669475513864</v>
      </c>
      <c r="CC43" s="2">
        <f>(Tabelle1!AL43-Finale!AL43)^2/'8. Iteration'!CC43</f>
        <v>1.1822270464235354</v>
      </c>
      <c r="CD43" s="2">
        <f>(Tabelle1!AM43-Finale!AM43)^2/'8. Iteration'!CD43</f>
        <v>0.99049483685848427</v>
      </c>
      <c r="CE43" s="2">
        <f>(Tabelle1!AN43-Finale!AN43)^2/'8. Iteration'!CE43</f>
        <v>1.1652885330933769</v>
      </c>
      <c r="CF43" s="2">
        <f>(Tabelle1!AO43-Finale!AO43)^2/'8. Iteration'!CF43</f>
        <v>1.2046204194598478</v>
      </c>
      <c r="CG43" s="2">
        <f>(Tabelle1!AP43-Finale!AP43)^2/'8. Iteration'!CG43</f>
        <v>1.3329334216260718</v>
      </c>
      <c r="CH43" s="2">
        <f>(Tabelle1!AQ43-Finale!AQ43)^2/'8. Iteration'!CH43</f>
        <v>0.70021114571001475</v>
      </c>
      <c r="CI43" s="2">
        <f>(Tabelle1!AR43-Finale!AR43)^2/'8. Iteration'!CI43</f>
        <v>1.4790103644894217</v>
      </c>
      <c r="CJ43" s="2">
        <f>(Tabelle1!AS43-Finale!AS43)^2/'8. Iteration'!CJ43</f>
        <v>0.60737098887318897</v>
      </c>
      <c r="CK43" s="2">
        <f>(Tabelle1!AT43-Finale!AT43)^2/'8. Iteration'!CK43</f>
        <v>0.42911110762181498</v>
      </c>
      <c r="CL43" s="2">
        <f>(Tabelle1!AU43-Finale!AU43)^2/'8. Iteration'!CL43</f>
        <v>7.9389875310516181E-2</v>
      </c>
    </row>
    <row r="44" spans="1:90">
      <c r="A44" t="str">
        <f>Tabelle1!A44</f>
        <v>Osl Christian</v>
      </c>
      <c r="F44" s="8">
        <f>'8. Iteration'!F245</f>
        <v>0.92424089416293809</v>
      </c>
      <c r="G44" s="9">
        <f>SQRT(-1/'8. Iteration'!AX44)</f>
        <v>0.37322039871375368</v>
      </c>
      <c r="H44" s="3">
        <f>'8. Iteration'!H44</f>
        <v>0.98366427592669292</v>
      </c>
      <c r="I44" s="3">
        <f>'8. Iteration'!I44</f>
        <v>0.97455494011358212</v>
      </c>
      <c r="J44" s="3">
        <f>'8. Iteration'!J44</f>
        <v>0.94776756606291501</v>
      </c>
      <c r="K44" s="3">
        <f>'8. Iteration'!K44</f>
        <v>0.92561443765071361</v>
      </c>
      <c r="L44" s="3">
        <f>'8. Iteration'!L44</f>
        <v>0.91166840290309392</v>
      </c>
      <c r="M44" s="3">
        <f>'8. Iteration'!M44</f>
        <v>0.89676445969666962</v>
      </c>
      <c r="N44" s="3">
        <f>'8. Iteration'!N44</f>
        <v>0.85963002712608261</v>
      </c>
      <c r="O44" s="3">
        <f>'8. Iteration'!O44</f>
        <v>0.85518936509333732</v>
      </c>
      <c r="P44" s="3">
        <f>'8. Iteration'!P44</f>
        <v>0.84148255828987428</v>
      </c>
      <c r="Q44" s="3">
        <f>'8. Iteration'!Q44</f>
        <v>0.82719315083707723</v>
      </c>
      <c r="R44" s="3">
        <f>'8. Iteration'!R44</f>
        <v>0.82229943327703092</v>
      </c>
      <c r="S44" s="3">
        <f>'8. Iteration'!S44</f>
        <v>0.8072235362548601</v>
      </c>
      <c r="T44" s="3">
        <f>'8. Iteration'!T44</f>
        <v>0.80722353625485999</v>
      </c>
      <c r="U44" s="3">
        <f>'8. Iteration'!U44</f>
        <v>0.80206601760676088</v>
      </c>
      <c r="V44" s="3">
        <f>'8. Iteration'!V44</f>
        <v>0.7640968102345439</v>
      </c>
      <c r="W44" s="3">
        <f>'8. Iteration'!W44</f>
        <v>0.7409254527660305</v>
      </c>
      <c r="X44" s="3">
        <f>'8. Iteration'!X44</f>
        <v>0.7409254527660305</v>
      </c>
      <c r="Y44" s="3">
        <f>'8. Iteration'!Y44</f>
        <v>0.72893687636991067</v>
      </c>
      <c r="Z44" s="3">
        <f>'8. Iteration'!Z44</f>
        <v>0.69136668902407894</v>
      </c>
      <c r="AA44" s="3">
        <f>'8. Iteration'!AA44</f>
        <v>0.69136668902407894</v>
      </c>
      <c r="AB44" s="3">
        <f>'8. Iteration'!AB44</f>
        <v>0.6848726278675491</v>
      </c>
      <c r="AC44" s="3">
        <f>'8. Iteration'!AC44</f>
        <v>0.66499682701214757</v>
      </c>
      <c r="AD44" s="3">
        <f>'8. Iteration'!AD44</f>
        <v>0.65824141005718528</v>
      </c>
      <c r="AE44" s="3">
        <f>'8. Iteration'!AE44</f>
        <v>0.65142152436613288</v>
      </c>
      <c r="AF44" s="3">
        <f>'8. Iteration'!AF44</f>
        <v>0.65142152436613288</v>
      </c>
      <c r="AG44" s="3">
        <f>'8. Iteration'!AG44</f>
        <v>0.64453758245102966</v>
      </c>
      <c r="AH44" s="3">
        <f>'8. Iteration'!AH44</f>
        <v>0.64453758245102966</v>
      </c>
      <c r="AI44" s="3">
        <f>'8. Iteration'!AI44</f>
        <v>0.64453758245102966</v>
      </c>
      <c r="AJ44" s="3">
        <f>'8. Iteration'!AJ44</f>
        <v>0.63057934906681046</v>
      </c>
      <c r="AK44" s="3">
        <f>'8. Iteration'!AK44</f>
        <v>0.54946966170960354</v>
      </c>
      <c r="AL44" s="3">
        <f>'8. Iteration'!AL44</f>
        <v>0.5417525405347231</v>
      </c>
      <c r="AM44" s="3">
        <f>'8. Iteration'!AM44</f>
        <v>0.50238763823083243</v>
      </c>
      <c r="AN44" s="3">
        <f>'8. Iteration'!AN44</f>
        <v>0.46183221529898322</v>
      </c>
      <c r="AO44" s="3">
        <f>'8. Iteration'!AO44</f>
        <v>0.453592823133249</v>
      </c>
      <c r="AP44" s="3">
        <f>'8. Iteration'!AP44</f>
        <v>0.42864489433350078</v>
      </c>
      <c r="AQ44" s="3">
        <f>'8. Iteration'!AQ44</f>
        <v>0.4118377576083963</v>
      </c>
      <c r="AR44" s="3">
        <f>'8. Iteration'!AR44</f>
        <v>0.40338677656394573</v>
      </c>
      <c r="AS44" s="3">
        <f>'8. Iteration'!AS44</f>
        <v>0.37786608883551687</v>
      </c>
      <c r="AT44" s="3">
        <f>'8. Iteration'!AT44</f>
        <v>0.30026434287247206</v>
      </c>
      <c r="AU44" s="3">
        <f>'8. Iteration'!AU44</f>
        <v>7.3550694819772597E-2</v>
      </c>
      <c r="AW44">
        <f>SUMSQ('8. Iteration'!H245:AU245)/SUM('8. Iteration'!AY44:CL44)</f>
        <v>0.83070695085124258</v>
      </c>
      <c r="AX44">
        <f t="shared" si="2"/>
        <v>0.75748743189400891</v>
      </c>
      <c r="AY44" s="2">
        <f>(Tabelle1!H44-Finale!H44)^2/'8. Iteration'!AY44</f>
        <v>1.6607011633026397E-2</v>
      </c>
      <c r="AZ44" s="2">
        <f>(Tabelle1!I44-Finale!I44)^2/'8. Iteration'!AZ44</f>
        <v>2.6109415528130526E-2</v>
      </c>
      <c r="BA44" s="2">
        <f>(Tabelle1!J44-Finale!J44)^2/'8. Iteration'!BA44</f>
        <v>5.5111016463732496E-2</v>
      </c>
      <c r="BB44" s="2">
        <f>(Tabelle1!K44-Finale!K44)^2/'8. Iteration'!BB44</f>
        <v>8.0363442188826628E-2</v>
      </c>
      <c r="BC44" s="2">
        <f>(Tabelle1!L44-Finale!L44)^2/'8. Iteration'!BC44</f>
        <v>9.689004995196189E-2</v>
      </c>
      <c r="BD44" s="2">
        <f>(Tabelle1!M44-Finale!M44)^2/'8. Iteration'!BD44</f>
        <v>0.11512001751078513</v>
      </c>
      <c r="BE44" s="2">
        <f>(Tabelle1!N44-Finale!N44)^2/'8. Iteration'!BE44</f>
        <v>0.163291146707849</v>
      </c>
      <c r="BF44" s="2">
        <f>(Tabelle1!O44-Finale!O44)^2/'8. Iteration'!BF44</f>
        <v>0.1693316601181748</v>
      </c>
      <c r="BG44" s="2">
        <f>(Tabelle1!P44-Finale!P44)^2/'8. Iteration'!BG44</f>
        <v>0.1883787609719173</v>
      </c>
      <c r="BH44" s="2">
        <f>(Tabelle1!Q44-Finale!Q44)^2/'8. Iteration'!BH44</f>
        <v>4.78680766904787</v>
      </c>
      <c r="BI44" s="2">
        <f>(Tabelle1!R44-Finale!R44)^2/'8. Iteration'!BI44</f>
        <v>0.21610201774649912</v>
      </c>
      <c r="BJ44" s="2">
        <f>(Tabelle1!S44-Finale!S44)^2/'8. Iteration'!BJ44</f>
        <v>0.23881422565988672</v>
      </c>
      <c r="BK44" s="2">
        <f>(Tabelle1!T44-Finale!T44)^2/'8. Iteration'!BK44</f>
        <v>0.23881422565988686</v>
      </c>
      <c r="BL44" s="2">
        <f>(Tabelle1!U44-Finale!U44)^2/'8. Iteration'!BL44</f>
        <v>4.0521895629487279</v>
      </c>
      <c r="BM44" s="2">
        <f>(Tabelle1!V44-Finale!V44)^2/'8. Iteration'!BM44</f>
        <v>3.2390270389910283</v>
      </c>
      <c r="BN44" s="2">
        <f>(Tabelle1!W44-Finale!W44)^2/'8. Iteration'!BN44</f>
        <v>0.34966344625736601</v>
      </c>
      <c r="BO44" s="2">
        <f>(Tabelle1!X44-Finale!X44)^2/'8. Iteration'!BO44</f>
        <v>0.34966344625736601</v>
      </c>
      <c r="BP44" s="2">
        <f>(Tabelle1!Y44-Finale!Y44)^2/'8. Iteration'!BP44</f>
        <v>0.37186090101515734</v>
      </c>
      <c r="BQ44" s="2">
        <f>(Tabelle1!Z44-Finale!Z44)^2/'8. Iteration'!BQ44</f>
        <v>0.44641044452341549</v>
      </c>
      <c r="BR44" s="2">
        <f>(Tabelle1!AA44-Finale!AA44)^2/'8. Iteration'!BR44</f>
        <v>0.44641044452341549</v>
      </c>
      <c r="BS44" s="2">
        <f>(Tabelle1!AB44-Finale!AB44)^2/'8. Iteration'!BS44</f>
        <v>0.46012551722740908</v>
      </c>
      <c r="BT44" s="2">
        <f>(Tabelle1!AC44-Finale!AC44)^2/'8. Iteration'!BT44</f>
        <v>0.50376657358356525</v>
      </c>
      <c r="BU44" s="2">
        <f>(Tabelle1!AD44-Finale!AD44)^2/'8. Iteration'!BU44</f>
        <v>0.519199468038822</v>
      </c>
      <c r="BV44" s="2">
        <f>(Tabelle1!AE44-Finale!AE44)^2/'8. Iteration'!BV44</f>
        <v>1.868794460649257</v>
      </c>
      <c r="BW44" s="2">
        <f>(Tabelle1!AF44-Finale!AF44)^2/'8. Iteration'!BW44</f>
        <v>0.53510432584040291</v>
      </c>
      <c r="BX44" s="2">
        <f>(Tabelle1!AG44-Finale!AG44)^2/'8. Iteration'!BX44</f>
        <v>0.55149990819344885</v>
      </c>
      <c r="BY44" s="2">
        <f>(Tabelle1!AH44-Finale!AH44)^2/'8. Iteration'!BY44</f>
        <v>0.55149990819344885</v>
      </c>
      <c r="BZ44" s="2">
        <f>(Tabelle1!AI44-Finale!AI44)^2/'8. Iteration'!BZ44</f>
        <v>0.55149990819344885</v>
      </c>
      <c r="CA44" s="2">
        <f>(Tabelle1!AJ44-Finale!AJ44)^2/'8. Iteration'!CA44</f>
        <v>0.58584324316978076</v>
      </c>
      <c r="CB44" s="2">
        <f>(Tabelle1!AK44-Finale!AK44)^2/'8. Iteration'!CB44</f>
        <v>0.81993669475513864</v>
      </c>
      <c r="CC44" s="2">
        <f>(Tabelle1!AL44-Finale!AL44)^2/'8. Iteration'!CC44</f>
        <v>1.1822270464235354</v>
      </c>
      <c r="CD44" s="2">
        <f>(Tabelle1!AM44-Finale!AM44)^2/'8. Iteration'!CD44</f>
        <v>1.0095963782826602</v>
      </c>
      <c r="CE44" s="2">
        <f>(Tabelle1!AN44-Finale!AN44)^2/'8. Iteration'!CE44</f>
        <v>0.8581565608865972</v>
      </c>
      <c r="CF44" s="2">
        <f>(Tabelle1!AO44-Finale!AO44)^2/'8. Iteration'!CF44</f>
        <v>0.83013701564879683</v>
      </c>
      <c r="CG44" s="2">
        <f>(Tabelle1!AP44-Finale!AP44)^2/'8. Iteration'!CG44</f>
        <v>1.3329334216260718</v>
      </c>
      <c r="CH44" s="2">
        <f>(Tabelle1!AQ44-Finale!AQ44)^2/'8. Iteration'!CH44</f>
        <v>0.70021114571001475</v>
      </c>
      <c r="CI44" s="2">
        <f>(Tabelle1!AR44-Finale!AR44)^2/'8. Iteration'!CI44</f>
        <v>0.67612778382740824</v>
      </c>
      <c r="CJ44" s="2">
        <f>(Tabelle1!AS44-Finale!AS44)^2/'8. Iteration'!CJ44</f>
        <v>0.60737098887318897</v>
      </c>
      <c r="CK44" s="2">
        <f>(Tabelle1!AT44-Finale!AT44)^2/'8. Iteration'!CK44</f>
        <v>0.42911110762181498</v>
      </c>
      <c r="CL44" s="2">
        <f>(Tabelle1!AU44-Finale!AU44)^2/'8. Iteration'!CL44</f>
        <v>7.9389875310516181E-2</v>
      </c>
    </row>
    <row r="45" spans="1:90">
      <c r="A45" t="str">
        <f>Tabelle1!A45</f>
        <v>Pichler Sandra</v>
      </c>
      <c r="F45" s="8">
        <f>'8. Iteration'!F246</f>
        <v>0.9242408941629382</v>
      </c>
      <c r="G45" s="9">
        <f>SQRT(-1/'8. Iteration'!AX45)</f>
        <v>0.37322039871375368</v>
      </c>
      <c r="H45" s="3">
        <f>'8. Iteration'!H45</f>
        <v>0.98366427592669292</v>
      </c>
      <c r="I45" s="3">
        <f>'8. Iteration'!I45</f>
        <v>0.97455494011358212</v>
      </c>
      <c r="J45" s="3">
        <f>'8. Iteration'!J45</f>
        <v>0.94776756606291501</v>
      </c>
      <c r="K45" s="3">
        <f>'8. Iteration'!K45</f>
        <v>0.92561443765071361</v>
      </c>
      <c r="L45" s="3">
        <f>'8. Iteration'!L45</f>
        <v>0.91166840290309392</v>
      </c>
      <c r="M45" s="3">
        <f>'8. Iteration'!M45</f>
        <v>0.89676445969666962</v>
      </c>
      <c r="N45" s="3">
        <f>'8. Iteration'!N45</f>
        <v>0.85963002712608261</v>
      </c>
      <c r="O45" s="3">
        <f>'8. Iteration'!O45</f>
        <v>0.85518936509333732</v>
      </c>
      <c r="P45" s="3">
        <f>'8. Iteration'!P45</f>
        <v>0.84148255828987428</v>
      </c>
      <c r="Q45" s="3">
        <f>'8. Iteration'!Q45</f>
        <v>0.82719315083707723</v>
      </c>
      <c r="R45" s="3">
        <f>'8. Iteration'!R45</f>
        <v>0.82229943327703092</v>
      </c>
      <c r="S45" s="3">
        <f>'8. Iteration'!S45</f>
        <v>0.8072235362548601</v>
      </c>
      <c r="T45" s="3">
        <f>'8. Iteration'!T45</f>
        <v>0.80722353625485999</v>
      </c>
      <c r="U45" s="3">
        <f>'8. Iteration'!U45</f>
        <v>0.80206601760676088</v>
      </c>
      <c r="V45" s="3">
        <f>'8. Iteration'!V45</f>
        <v>0.7640968102345439</v>
      </c>
      <c r="W45" s="3">
        <f>'8. Iteration'!W45</f>
        <v>0.7409254527660305</v>
      </c>
      <c r="X45" s="3">
        <f>'8. Iteration'!X45</f>
        <v>0.7409254527660305</v>
      </c>
      <c r="Y45" s="3">
        <f>'8. Iteration'!Y45</f>
        <v>0.72893687636991067</v>
      </c>
      <c r="Z45" s="3">
        <f>'8. Iteration'!Z45</f>
        <v>0.69136668902407894</v>
      </c>
      <c r="AA45" s="3">
        <f>'8. Iteration'!AA45</f>
        <v>0.69136668902407894</v>
      </c>
      <c r="AB45" s="3">
        <f>'8. Iteration'!AB45</f>
        <v>0.6848726278675491</v>
      </c>
      <c r="AC45" s="3">
        <f>'8. Iteration'!AC45</f>
        <v>0.66499682701214757</v>
      </c>
      <c r="AD45" s="3">
        <f>'8. Iteration'!AD45</f>
        <v>0.65824141005718528</v>
      </c>
      <c r="AE45" s="3">
        <f>'8. Iteration'!AE45</f>
        <v>0.65142152436613288</v>
      </c>
      <c r="AF45" s="3">
        <f>'8. Iteration'!AF45</f>
        <v>0.65142152436613288</v>
      </c>
      <c r="AG45" s="3">
        <f>'8. Iteration'!AG45</f>
        <v>0.64453758245102966</v>
      </c>
      <c r="AH45" s="3">
        <f>'8. Iteration'!AH45</f>
        <v>0.64453758245102966</v>
      </c>
      <c r="AI45" s="3">
        <f>'8. Iteration'!AI45</f>
        <v>0.64453758245102966</v>
      </c>
      <c r="AJ45" s="3">
        <f>'8. Iteration'!AJ45</f>
        <v>0.63057934906681046</v>
      </c>
      <c r="AK45" s="3">
        <f>'8. Iteration'!AK45</f>
        <v>0.54946966170960354</v>
      </c>
      <c r="AL45" s="3">
        <f>'8. Iteration'!AL45</f>
        <v>0.5417525405347231</v>
      </c>
      <c r="AM45" s="3">
        <f>'8. Iteration'!AM45</f>
        <v>0.50238763823083243</v>
      </c>
      <c r="AN45" s="3">
        <f>'8. Iteration'!AN45</f>
        <v>0.46183221529898322</v>
      </c>
      <c r="AO45" s="3">
        <f>'8. Iteration'!AO45</f>
        <v>0.453592823133249</v>
      </c>
      <c r="AP45" s="3">
        <f>'8. Iteration'!AP45</f>
        <v>0.42864489433350078</v>
      </c>
      <c r="AQ45" s="3">
        <f>'8. Iteration'!AQ45</f>
        <v>0.4118377576083963</v>
      </c>
      <c r="AR45" s="3">
        <f>'8. Iteration'!AR45</f>
        <v>0.40338677656394573</v>
      </c>
      <c r="AS45" s="3">
        <f>'8. Iteration'!AS45</f>
        <v>0.37786608883551687</v>
      </c>
      <c r="AT45" s="3">
        <f>'8. Iteration'!AT45</f>
        <v>0.30026434287247206</v>
      </c>
      <c r="AU45" s="3">
        <f>'8. Iteration'!AU45</f>
        <v>7.3550694819772597E-2</v>
      </c>
      <c r="AW45">
        <f>SUMSQ('8. Iteration'!H246:AU246)/SUM('8. Iteration'!AY45:CL45)</f>
        <v>1.1205014424884154</v>
      </c>
      <c r="AX45">
        <f t="shared" si="2"/>
        <v>1.1471343924276838</v>
      </c>
      <c r="AY45" s="2">
        <f>(Tabelle1!H45-Finale!H45)^2/'8. Iteration'!AY45</f>
        <v>1.6607011633026397E-2</v>
      </c>
      <c r="AZ45" s="2">
        <f>(Tabelle1!I45-Finale!I45)^2/'8. Iteration'!AZ45</f>
        <v>2.6109415528130526E-2</v>
      </c>
      <c r="BA45" s="2">
        <f>(Tabelle1!J45-Finale!J45)^2/'8. Iteration'!BA45</f>
        <v>5.5111016463732496E-2</v>
      </c>
      <c r="BB45" s="2">
        <f>(Tabelle1!K45-Finale!K45)^2/'8. Iteration'!BB45</f>
        <v>12.443468979966559</v>
      </c>
      <c r="BC45" s="2">
        <f>(Tabelle1!L45-Finale!L45)^2/'8. Iteration'!BC45</f>
        <v>9.689004995196189E-2</v>
      </c>
      <c r="BD45" s="2">
        <f>(Tabelle1!M45-Finale!M45)^2/'8. Iteration'!BD45</f>
        <v>0.11512001751078513</v>
      </c>
      <c r="BE45" s="2">
        <f>(Tabelle1!N45-Finale!N45)^2/'8. Iteration'!BE45</f>
        <v>0.163291146707849</v>
      </c>
      <c r="BF45" s="2">
        <f>(Tabelle1!O45-Finale!O45)^2/'8. Iteration'!BF45</f>
        <v>0.1693316601181748</v>
      </c>
      <c r="BG45" s="2">
        <f>(Tabelle1!P45-Finale!P45)^2/'8. Iteration'!BG45</f>
        <v>0.1883787609719173</v>
      </c>
      <c r="BH45" s="2">
        <f>(Tabelle1!Q45-Finale!Q45)^2/'8. Iteration'!BH45</f>
        <v>0.20890749516972071</v>
      </c>
      <c r="BI45" s="2">
        <f>(Tabelle1!R45-Finale!R45)^2/'8. Iteration'!BI45</f>
        <v>0.21610201774649912</v>
      </c>
      <c r="BJ45" s="2">
        <f>(Tabelle1!S45-Finale!S45)^2/'8. Iteration'!BJ45</f>
        <v>0.23881422565988672</v>
      </c>
      <c r="BK45" s="2">
        <f>(Tabelle1!T45-Finale!T45)^2/'8. Iteration'!BK45</f>
        <v>0.23881422565988686</v>
      </c>
      <c r="BL45" s="2">
        <f>(Tabelle1!U45-Finale!U45)^2/'8. Iteration'!BL45</f>
        <v>0.24678016278989484</v>
      </c>
      <c r="BM45" s="2">
        <f>(Tabelle1!V45-Finale!V45)^2/'8. Iteration'!BM45</f>
        <v>3.2390270389910283</v>
      </c>
      <c r="BN45" s="2">
        <f>(Tabelle1!W45-Finale!W45)^2/'8. Iteration'!BN45</f>
        <v>0.34966344625736601</v>
      </c>
      <c r="BO45" s="2">
        <f>(Tabelle1!X45-Finale!X45)^2/'8. Iteration'!BO45</f>
        <v>2.8598928790056046</v>
      </c>
      <c r="BP45" s="2">
        <f>(Tabelle1!Y45-Finale!Y45)^2/'8. Iteration'!BP45</f>
        <v>0.37186090101515734</v>
      </c>
      <c r="BQ45" s="2">
        <f>(Tabelle1!Z45-Finale!Z45)^2/'8. Iteration'!BQ45</f>
        <v>2.2400909572525629</v>
      </c>
      <c r="BR45" s="2">
        <f>(Tabelle1!AA45-Finale!AA45)^2/'8. Iteration'!BR45</f>
        <v>2.2400909572525629</v>
      </c>
      <c r="BS45" s="2">
        <f>(Tabelle1!AB45-Finale!AB45)^2/'8. Iteration'!BS45</f>
        <v>0.46012551722740908</v>
      </c>
      <c r="BT45" s="2">
        <f>(Tabelle1!AC45-Finale!AC45)^2/'8. Iteration'!BT45</f>
        <v>0.50376657358356525</v>
      </c>
      <c r="BU45" s="2">
        <f>(Tabelle1!AD45-Finale!AD45)^2/'8. Iteration'!BU45</f>
        <v>1.9260420350146181</v>
      </c>
      <c r="BV45" s="2">
        <f>(Tabelle1!AE45-Finale!AE45)^2/'8. Iteration'!BV45</f>
        <v>0.53510432584040291</v>
      </c>
      <c r="BW45" s="2">
        <f>(Tabelle1!AF45-Finale!AF45)^2/'8. Iteration'!BW45</f>
        <v>1.868794460649257</v>
      </c>
      <c r="BX45" s="2">
        <f>(Tabelle1!AG45-Finale!AG45)^2/'8. Iteration'!BX45</f>
        <v>0.55149990819344885</v>
      </c>
      <c r="BY45" s="2">
        <f>(Tabelle1!AH45-Finale!AH45)^2/'8. Iteration'!BY45</f>
        <v>0.55149990819344885</v>
      </c>
      <c r="BZ45" s="2">
        <f>(Tabelle1!AI45-Finale!AI45)^2/'8. Iteration'!BZ45</f>
        <v>0.55149990819344885</v>
      </c>
      <c r="CA45" s="2">
        <f>(Tabelle1!AJ45-Finale!AJ45)^2/'8. Iteration'!CA45</f>
        <v>1.7069412537547932</v>
      </c>
      <c r="CB45" s="2">
        <f>(Tabelle1!AK45-Finale!AK45)^2/'8. Iteration'!CB45</f>
        <v>1.2196063505837296</v>
      </c>
      <c r="CC45" s="2">
        <f>(Tabelle1!AL45-Finale!AL45)^2/'8. Iteration'!CC45</f>
        <v>0.84586121001477044</v>
      </c>
      <c r="CD45" s="2">
        <f>(Tabelle1!AM45-Finale!AM45)^2/'8. Iteration'!CD45</f>
        <v>0.99049483685848427</v>
      </c>
      <c r="CE45" s="2">
        <f>(Tabelle1!AN45-Finale!AN45)^2/'8. Iteration'!CE45</f>
        <v>1.1652885330933769</v>
      </c>
      <c r="CF45" s="2">
        <f>(Tabelle1!AO45-Finale!AO45)^2/'8. Iteration'!CF45</f>
        <v>0.83013701564879683</v>
      </c>
      <c r="CG45" s="2">
        <f>(Tabelle1!AP45-Finale!AP45)^2/'8. Iteration'!CG45</f>
        <v>1.3329334216260718</v>
      </c>
      <c r="CH45" s="2">
        <f>(Tabelle1!AQ45-Finale!AQ45)^2/'8. Iteration'!CH45</f>
        <v>1.4281406488981248</v>
      </c>
      <c r="CI45" s="2">
        <f>(Tabelle1!AR45-Finale!AR45)^2/'8. Iteration'!CI45</f>
        <v>0.67612778382740824</v>
      </c>
      <c r="CJ45" s="2">
        <f>(Tabelle1!AS45-Finale!AS45)^2/'8. Iteration'!CJ45</f>
        <v>0.60737098887318897</v>
      </c>
      <c r="CK45" s="2">
        <f>(Tabelle1!AT45-Finale!AT45)^2/'8. Iteration'!CK45</f>
        <v>2.330398776070187</v>
      </c>
      <c r="CL45" s="2">
        <f>(Tabelle1!AU45-Finale!AU45)^2/'8. Iteration'!CL45</f>
        <v>7.9389875310516181E-2</v>
      </c>
    </row>
    <row r="46" spans="1:90">
      <c r="A46" t="str">
        <f>Tabelle1!A46</f>
        <v>Rieser Mario</v>
      </c>
      <c r="F46" s="8">
        <f>'8. Iteration'!F247</f>
        <v>0.92424089416293809</v>
      </c>
      <c r="G46" s="9">
        <f>SQRT(-1/'8. Iteration'!AX46)</f>
        <v>0.37322039871375368</v>
      </c>
      <c r="H46" s="3">
        <f>'8. Iteration'!H46</f>
        <v>0.98366427592669292</v>
      </c>
      <c r="I46" s="3">
        <f>'8. Iteration'!I46</f>
        <v>0.97455494011358212</v>
      </c>
      <c r="J46" s="3">
        <f>'8. Iteration'!J46</f>
        <v>0.94776756606291501</v>
      </c>
      <c r="K46" s="3">
        <f>'8. Iteration'!K46</f>
        <v>0.92561443765071361</v>
      </c>
      <c r="L46" s="3">
        <f>'8. Iteration'!L46</f>
        <v>0.91166840290309392</v>
      </c>
      <c r="M46" s="3">
        <f>'8. Iteration'!M46</f>
        <v>0.89676445969666962</v>
      </c>
      <c r="N46" s="3">
        <f>'8. Iteration'!N46</f>
        <v>0.85963002712608261</v>
      </c>
      <c r="O46" s="3">
        <f>'8. Iteration'!O46</f>
        <v>0.85518936509333732</v>
      </c>
      <c r="P46" s="3">
        <f>'8. Iteration'!P46</f>
        <v>0.84148255828987428</v>
      </c>
      <c r="Q46" s="3">
        <f>'8. Iteration'!Q46</f>
        <v>0.82719315083707723</v>
      </c>
      <c r="R46" s="3">
        <f>'8. Iteration'!R46</f>
        <v>0.82229943327703092</v>
      </c>
      <c r="S46" s="3">
        <f>'8. Iteration'!S46</f>
        <v>0.8072235362548601</v>
      </c>
      <c r="T46" s="3">
        <f>'8. Iteration'!T46</f>
        <v>0.80722353625485999</v>
      </c>
      <c r="U46" s="3">
        <f>'8. Iteration'!U46</f>
        <v>0.80206601760676088</v>
      </c>
      <c r="V46" s="3">
        <f>'8. Iteration'!V46</f>
        <v>0.7640968102345439</v>
      </c>
      <c r="W46" s="3">
        <f>'8. Iteration'!W46</f>
        <v>0.7409254527660305</v>
      </c>
      <c r="X46" s="3">
        <f>'8. Iteration'!X46</f>
        <v>0.7409254527660305</v>
      </c>
      <c r="Y46" s="3">
        <f>'8. Iteration'!Y46</f>
        <v>0.72893687636991067</v>
      </c>
      <c r="Z46" s="3">
        <f>'8. Iteration'!Z46</f>
        <v>0.69136668902407894</v>
      </c>
      <c r="AA46" s="3">
        <f>'8. Iteration'!AA46</f>
        <v>0.69136668902407894</v>
      </c>
      <c r="AB46" s="3">
        <f>'8. Iteration'!AB46</f>
        <v>0.6848726278675491</v>
      </c>
      <c r="AC46" s="3">
        <f>'8. Iteration'!AC46</f>
        <v>0.66499682701214757</v>
      </c>
      <c r="AD46" s="3">
        <f>'8. Iteration'!AD46</f>
        <v>0.65824141005718528</v>
      </c>
      <c r="AE46" s="3">
        <f>'8. Iteration'!AE46</f>
        <v>0.65142152436613288</v>
      </c>
      <c r="AF46" s="3">
        <f>'8. Iteration'!AF46</f>
        <v>0.65142152436613288</v>
      </c>
      <c r="AG46" s="3">
        <f>'8. Iteration'!AG46</f>
        <v>0.64453758245102966</v>
      </c>
      <c r="AH46" s="3">
        <f>'8. Iteration'!AH46</f>
        <v>0.64453758245102966</v>
      </c>
      <c r="AI46" s="3">
        <f>'8. Iteration'!AI46</f>
        <v>0.64453758245102966</v>
      </c>
      <c r="AJ46" s="3">
        <f>'8. Iteration'!AJ46</f>
        <v>0.63057934906681046</v>
      </c>
      <c r="AK46" s="3">
        <f>'8. Iteration'!AK46</f>
        <v>0.54946966170960354</v>
      </c>
      <c r="AL46" s="3">
        <f>'8. Iteration'!AL46</f>
        <v>0.5417525405347231</v>
      </c>
      <c r="AM46" s="3">
        <f>'8. Iteration'!AM46</f>
        <v>0.50238763823083243</v>
      </c>
      <c r="AN46" s="3">
        <f>'8. Iteration'!AN46</f>
        <v>0.46183221529898322</v>
      </c>
      <c r="AO46" s="3">
        <f>'8. Iteration'!AO46</f>
        <v>0.453592823133249</v>
      </c>
      <c r="AP46" s="3">
        <f>'8. Iteration'!AP46</f>
        <v>0.42864489433350078</v>
      </c>
      <c r="AQ46" s="3">
        <f>'8. Iteration'!AQ46</f>
        <v>0.4118377576083963</v>
      </c>
      <c r="AR46" s="3">
        <f>'8. Iteration'!AR46</f>
        <v>0.40338677656394573</v>
      </c>
      <c r="AS46" s="3">
        <f>'8. Iteration'!AS46</f>
        <v>0.37786608883551687</v>
      </c>
      <c r="AT46" s="3">
        <f>'8. Iteration'!AT46</f>
        <v>0.30026434287247206</v>
      </c>
      <c r="AU46" s="3">
        <f>'8. Iteration'!AU46</f>
        <v>7.3550694819772597E-2</v>
      </c>
      <c r="AW46">
        <f>SUMSQ('8. Iteration'!H247:AU247)/SUM('8. Iteration'!AY46:CL46)</f>
        <v>1.0838234716719199</v>
      </c>
      <c r="AX46">
        <f t="shared" si="2"/>
        <v>0.97702510680979826</v>
      </c>
      <c r="AY46" s="2">
        <f>(Tabelle1!H46-Finale!H46)^2/'8. Iteration'!AY46</f>
        <v>1.6607011633026397E-2</v>
      </c>
      <c r="AZ46" s="2">
        <f>(Tabelle1!I46-Finale!I46)^2/'8. Iteration'!AZ46</f>
        <v>2.6109415528130526E-2</v>
      </c>
      <c r="BA46" s="2">
        <f>(Tabelle1!J46-Finale!J46)^2/'8. Iteration'!BA46</f>
        <v>5.5111016463732496E-2</v>
      </c>
      <c r="BB46" s="2">
        <f>(Tabelle1!K46-Finale!K46)^2/'8. Iteration'!BB46</f>
        <v>8.0363442188826628E-2</v>
      </c>
      <c r="BC46" s="2">
        <f>(Tabelle1!L46-Finale!L46)^2/'8. Iteration'!BC46</f>
        <v>9.689004995196189E-2</v>
      </c>
      <c r="BD46" s="2">
        <f>(Tabelle1!M46-Finale!M46)^2/'8. Iteration'!BD46</f>
        <v>0.11512001751078513</v>
      </c>
      <c r="BE46" s="2">
        <f>(Tabelle1!N46-Finale!N46)^2/'8. Iteration'!BE46</f>
        <v>6.1240307276985533</v>
      </c>
      <c r="BF46" s="2">
        <f>(Tabelle1!O46-Finale!O46)^2/'8. Iteration'!BF46</f>
        <v>0.1693316601181748</v>
      </c>
      <c r="BG46" s="2">
        <f>(Tabelle1!P46-Finale!P46)^2/'8. Iteration'!BG46</f>
        <v>0.1883787609719173</v>
      </c>
      <c r="BH46" s="2">
        <f>(Tabelle1!Q46-Finale!Q46)^2/'8. Iteration'!BH46</f>
        <v>0.20890749516972071</v>
      </c>
      <c r="BI46" s="2">
        <f>(Tabelle1!R46-Finale!R46)^2/'8. Iteration'!BI46</f>
        <v>0.21610201774649912</v>
      </c>
      <c r="BJ46" s="2">
        <f>(Tabelle1!S46-Finale!S46)^2/'8. Iteration'!BJ46</f>
        <v>4.1873552433353582</v>
      </c>
      <c r="BK46" s="2">
        <f>(Tabelle1!T46-Finale!T46)^2/'8. Iteration'!BK46</f>
        <v>0.23881422565988686</v>
      </c>
      <c r="BL46" s="2">
        <f>(Tabelle1!U46-Finale!U46)^2/'8. Iteration'!BL46</f>
        <v>0.24678016278989484</v>
      </c>
      <c r="BM46" s="2">
        <f>(Tabelle1!V46-Finale!V46)^2/'8. Iteration'!BM46</f>
        <v>0.30873468728791614</v>
      </c>
      <c r="BN46" s="2">
        <f>(Tabelle1!W46-Finale!W46)^2/'8. Iteration'!BN46</f>
        <v>0.34966344625736601</v>
      </c>
      <c r="BO46" s="2">
        <f>(Tabelle1!X46-Finale!X46)^2/'8. Iteration'!BO46</f>
        <v>0.34966344625736601</v>
      </c>
      <c r="BP46" s="2">
        <f>(Tabelle1!Y46-Finale!Y46)^2/'8. Iteration'!BP46</f>
        <v>0.37186090101515734</v>
      </c>
      <c r="BQ46" s="2">
        <f>(Tabelle1!Z46-Finale!Z46)^2/'8. Iteration'!BQ46</f>
        <v>2.2400909572525629</v>
      </c>
      <c r="BR46" s="2">
        <f>(Tabelle1!AA46-Finale!AA46)^2/'8. Iteration'!BR46</f>
        <v>0.44641044452341549</v>
      </c>
      <c r="BS46" s="2">
        <f>(Tabelle1!AB46-Finale!AB46)^2/'8. Iteration'!BS46</f>
        <v>0.46012551722740908</v>
      </c>
      <c r="BT46" s="2">
        <f>(Tabelle1!AC46-Finale!AC46)^2/'8. Iteration'!BT46</f>
        <v>1.9850463536841219</v>
      </c>
      <c r="BU46" s="2">
        <f>(Tabelle1!AD46-Finale!AD46)^2/'8. Iteration'!BU46</f>
        <v>1.9260420350146181</v>
      </c>
      <c r="BV46" s="2">
        <f>(Tabelle1!AE46-Finale!AE46)^2/'8. Iteration'!BV46</f>
        <v>0.53510432584040291</v>
      </c>
      <c r="BW46" s="2">
        <f>(Tabelle1!AF46-Finale!AF46)^2/'8. Iteration'!BW46</f>
        <v>1.868794460649257</v>
      </c>
      <c r="BX46" s="2">
        <f>(Tabelle1!AG46-Finale!AG46)^2/'8. Iteration'!BX46</f>
        <v>1.8132369292239869</v>
      </c>
      <c r="BY46" s="2">
        <f>(Tabelle1!AH46-Finale!AH46)^2/'8. Iteration'!BY46</f>
        <v>1.8132369292239869</v>
      </c>
      <c r="BZ46" s="2">
        <f>(Tabelle1!AI46-Finale!AI46)^2/'8. Iteration'!BZ46</f>
        <v>0.55149990819344885</v>
      </c>
      <c r="CA46" s="2">
        <f>(Tabelle1!AJ46-Finale!AJ46)^2/'8. Iteration'!CA46</f>
        <v>0.58584324316978076</v>
      </c>
      <c r="CB46" s="2">
        <f>(Tabelle1!AK46-Finale!AK46)^2/'8. Iteration'!CB46</f>
        <v>1.2196063505837296</v>
      </c>
      <c r="CC46" s="2">
        <f>(Tabelle1!AL46-Finale!AL46)^2/'8. Iteration'!CC46</f>
        <v>0.84586121001477044</v>
      </c>
      <c r="CD46" s="2">
        <f>(Tabelle1!AM46-Finale!AM46)^2/'8. Iteration'!CD46</f>
        <v>0.99049483685848427</v>
      </c>
      <c r="CE46" s="2">
        <f>(Tabelle1!AN46-Finale!AN46)^2/'8. Iteration'!CE46</f>
        <v>1.1652885330933769</v>
      </c>
      <c r="CF46" s="2">
        <f>(Tabelle1!AO46-Finale!AO46)^2/'8. Iteration'!CF46</f>
        <v>0.83013701564879683</v>
      </c>
      <c r="CG46" s="2">
        <f>(Tabelle1!AP46-Finale!AP46)^2/'8. Iteration'!CG46</f>
        <v>1.3329334216260718</v>
      </c>
      <c r="CH46" s="2">
        <f>(Tabelle1!AQ46-Finale!AQ46)^2/'8. Iteration'!CH46</f>
        <v>1.4281406488981248</v>
      </c>
      <c r="CI46" s="2">
        <f>(Tabelle1!AR46-Finale!AR46)^2/'8. Iteration'!CI46</f>
        <v>0.67612778382740824</v>
      </c>
      <c r="CJ46" s="2">
        <f>(Tabelle1!AS46-Finale!AS46)^2/'8. Iteration'!CJ46</f>
        <v>0.60737098887318897</v>
      </c>
      <c r="CK46" s="2">
        <f>(Tabelle1!AT46-Finale!AT46)^2/'8. Iteration'!CK46</f>
        <v>2.330398776070187</v>
      </c>
      <c r="CL46" s="2">
        <f>(Tabelle1!AU46-Finale!AU46)^2/'8. Iteration'!CL46</f>
        <v>7.9389875310516181E-2</v>
      </c>
    </row>
    <row r="47" spans="1:90">
      <c r="A47" t="str">
        <f>Tabelle1!A47</f>
        <v>Stöckl Anna</v>
      </c>
      <c r="F47" s="8">
        <f>'8. Iteration'!F248</f>
        <v>0.92424089416293809</v>
      </c>
      <c r="G47" s="9">
        <f>SQRT(-1/'8. Iteration'!AX47)</f>
        <v>0.37322039871375368</v>
      </c>
      <c r="H47" s="3">
        <f>'8. Iteration'!H47</f>
        <v>0.98366427592669292</v>
      </c>
      <c r="I47" s="3">
        <f>'8. Iteration'!I47</f>
        <v>0.97455494011358212</v>
      </c>
      <c r="J47" s="3">
        <f>'8. Iteration'!J47</f>
        <v>0.94776756606291501</v>
      </c>
      <c r="K47" s="3">
        <f>'8. Iteration'!K47</f>
        <v>0.92561443765071361</v>
      </c>
      <c r="L47" s="3">
        <f>'8. Iteration'!L47</f>
        <v>0.91166840290309392</v>
      </c>
      <c r="M47" s="3">
        <f>'8. Iteration'!M47</f>
        <v>0.89676445969666962</v>
      </c>
      <c r="N47" s="3">
        <f>'8. Iteration'!N47</f>
        <v>0.85963002712608261</v>
      </c>
      <c r="O47" s="3">
        <f>'8. Iteration'!O47</f>
        <v>0.85518936509333732</v>
      </c>
      <c r="P47" s="3">
        <f>'8. Iteration'!P47</f>
        <v>0.84148255828987428</v>
      </c>
      <c r="Q47" s="3">
        <f>'8. Iteration'!Q47</f>
        <v>0.82719315083707723</v>
      </c>
      <c r="R47" s="3">
        <f>'8. Iteration'!R47</f>
        <v>0.82229943327703092</v>
      </c>
      <c r="S47" s="3">
        <f>'8. Iteration'!S47</f>
        <v>0.8072235362548601</v>
      </c>
      <c r="T47" s="3">
        <f>'8. Iteration'!T47</f>
        <v>0.80722353625485999</v>
      </c>
      <c r="U47" s="3">
        <f>'8. Iteration'!U47</f>
        <v>0.80206601760676088</v>
      </c>
      <c r="V47" s="3">
        <f>'8. Iteration'!V47</f>
        <v>0.7640968102345439</v>
      </c>
      <c r="W47" s="3">
        <f>'8. Iteration'!W47</f>
        <v>0.7409254527660305</v>
      </c>
      <c r="X47" s="3">
        <f>'8. Iteration'!X47</f>
        <v>0.7409254527660305</v>
      </c>
      <c r="Y47" s="3">
        <f>'8. Iteration'!Y47</f>
        <v>0.72893687636991067</v>
      </c>
      <c r="Z47" s="3">
        <f>'8. Iteration'!Z47</f>
        <v>0.69136668902407894</v>
      </c>
      <c r="AA47" s="3">
        <f>'8. Iteration'!AA47</f>
        <v>0.69136668902407894</v>
      </c>
      <c r="AB47" s="3">
        <f>'8. Iteration'!AB47</f>
        <v>0.6848726278675491</v>
      </c>
      <c r="AC47" s="3">
        <f>'8. Iteration'!AC47</f>
        <v>0.66499682701214757</v>
      </c>
      <c r="AD47" s="3">
        <f>'8. Iteration'!AD47</f>
        <v>0.65824141005718528</v>
      </c>
      <c r="AE47" s="3">
        <f>'8. Iteration'!AE47</f>
        <v>0.65142152436613288</v>
      </c>
      <c r="AF47" s="3">
        <f>'8. Iteration'!AF47</f>
        <v>0.65142152436613288</v>
      </c>
      <c r="AG47" s="3">
        <f>'8. Iteration'!AG47</f>
        <v>0.64453758245102966</v>
      </c>
      <c r="AH47" s="3">
        <f>'8. Iteration'!AH47</f>
        <v>0.64453758245102966</v>
      </c>
      <c r="AI47" s="3">
        <f>'8. Iteration'!AI47</f>
        <v>0.64453758245102966</v>
      </c>
      <c r="AJ47" s="3">
        <f>'8. Iteration'!AJ47</f>
        <v>0.63057934906681046</v>
      </c>
      <c r="AK47" s="3">
        <f>'8. Iteration'!AK47</f>
        <v>0.54946966170960354</v>
      </c>
      <c r="AL47" s="3">
        <f>'8. Iteration'!AL47</f>
        <v>0.5417525405347231</v>
      </c>
      <c r="AM47" s="3">
        <f>'8. Iteration'!AM47</f>
        <v>0.50238763823083243</v>
      </c>
      <c r="AN47" s="3">
        <f>'8. Iteration'!AN47</f>
        <v>0.46183221529898322</v>
      </c>
      <c r="AO47" s="3">
        <f>'8. Iteration'!AO47</f>
        <v>0.453592823133249</v>
      </c>
      <c r="AP47" s="3">
        <f>'8. Iteration'!AP47</f>
        <v>0.42864489433350078</v>
      </c>
      <c r="AQ47" s="3">
        <f>'8. Iteration'!AQ47</f>
        <v>0.4118377576083963</v>
      </c>
      <c r="AR47" s="3">
        <f>'8. Iteration'!AR47</f>
        <v>0.40338677656394573</v>
      </c>
      <c r="AS47" s="3">
        <f>'8. Iteration'!AS47</f>
        <v>0.37786608883551687</v>
      </c>
      <c r="AT47" s="3">
        <f>'8. Iteration'!AT47</f>
        <v>0.30026434287247206</v>
      </c>
      <c r="AU47" s="3">
        <f>'8. Iteration'!AU47</f>
        <v>7.3550694819772597E-2</v>
      </c>
      <c r="AW47">
        <f>SUMSQ('8. Iteration'!H248:AU248)/SUM('8. Iteration'!AY47:CL47)</f>
        <v>1.0101504243825199</v>
      </c>
      <c r="AX47">
        <f t="shared" si="2"/>
        <v>1.0450166359034916</v>
      </c>
      <c r="AY47" s="2">
        <f>(Tabelle1!H47-Finale!H47)^2/'8. Iteration'!AY47</f>
        <v>1.6607011633026397E-2</v>
      </c>
      <c r="AZ47" s="2">
        <f>(Tabelle1!I47-Finale!I47)^2/'8. Iteration'!AZ47</f>
        <v>2.6109415528130526E-2</v>
      </c>
      <c r="BA47" s="2">
        <f>(Tabelle1!J47-Finale!J47)^2/'8. Iteration'!BA47</f>
        <v>5.5111016463732496E-2</v>
      </c>
      <c r="BB47" s="2">
        <f>(Tabelle1!K47-Finale!K47)^2/'8. Iteration'!BB47</f>
        <v>8.0363442188826628E-2</v>
      </c>
      <c r="BC47" s="2">
        <f>(Tabelle1!L47-Finale!L47)^2/'8. Iteration'!BC47</f>
        <v>9.689004995196189E-2</v>
      </c>
      <c r="BD47" s="2">
        <f>(Tabelle1!M47-Finale!M47)^2/'8. Iteration'!BD47</f>
        <v>8.6865865869618553</v>
      </c>
      <c r="BE47" s="2">
        <f>(Tabelle1!N47-Finale!N47)^2/'8. Iteration'!BE47</f>
        <v>0.163291146707849</v>
      </c>
      <c r="BF47" s="2">
        <f>(Tabelle1!O47-Finale!O47)^2/'8. Iteration'!BF47</f>
        <v>5.9055701650955914</v>
      </c>
      <c r="BG47" s="2">
        <f>(Tabelle1!P47-Finale!P47)^2/'8. Iteration'!BG47</f>
        <v>0.1883787609719173</v>
      </c>
      <c r="BH47" s="2">
        <f>(Tabelle1!Q47-Finale!Q47)^2/'8. Iteration'!BH47</f>
        <v>0.20890749516972071</v>
      </c>
      <c r="BI47" s="2">
        <f>(Tabelle1!R47-Finale!R47)^2/'8. Iteration'!BI47</f>
        <v>4.6274440675193569</v>
      </c>
      <c r="BJ47" s="2">
        <f>(Tabelle1!S47-Finale!S47)^2/'8. Iteration'!BJ47</f>
        <v>0.23881422565988672</v>
      </c>
      <c r="BK47" s="2">
        <f>(Tabelle1!T47-Finale!T47)^2/'8. Iteration'!BK47</f>
        <v>0.23881422565988686</v>
      </c>
      <c r="BL47" s="2">
        <f>(Tabelle1!U47-Finale!U47)^2/'8. Iteration'!BL47</f>
        <v>0.24678016278989484</v>
      </c>
      <c r="BM47" s="2">
        <f>(Tabelle1!V47-Finale!V47)^2/'8. Iteration'!BM47</f>
        <v>0.30873468728791614</v>
      </c>
      <c r="BN47" s="2">
        <f>(Tabelle1!W47-Finale!W47)^2/'8. Iteration'!BN47</f>
        <v>0.34966344625736601</v>
      </c>
      <c r="BO47" s="2">
        <f>(Tabelle1!X47-Finale!X47)^2/'8. Iteration'!BO47</f>
        <v>0.34966344625736601</v>
      </c>
      <c r="BP47" s="2">
        <f>(Tabelle1!Y47-Finale!Y47)^2/'8. Iteration'!BP47</f>
        <v>0.37186090101515734</v>
      </c>
      <c r="BQ47" s="2">
        <f>(Tabelle1!Z47-Finale!Z47)^2/'8. Iteration'!BQ47</f>
        <v>0.44641044452341549</v>
      </c>
      <c r="BR47" s="2">
        <f>(Tabelle1!AA47-Finale!AA47)^2/'8. Iteration'!BR47</f>
        <v>0.44641044452341549</v>
      </c>
      <c r="BS47" s="2">
        <f>(Tabelle1!AB47-Finale!AB47)^2/'8. Iteration'!BS47</f>
        <v>0.46012551722740908</v>
      </c>
      <c r="BT47" s="2">
        <f>(Tabelle1!AC47-Finale!AC47)^2/'8. Iteration'!BT47</f>
        <v>1.9850463536841219</v>
      </c>
      <c r="BU47" s="2">
        <f>(Tabelle1!AD47-Finale!AD47)^2/'8. Iteration'!BU47</f>
        <v>0.519199468038822</v>
      </c>
      <c r="BV47" s="2">
        <f>(Tabelle1!AE47-Finale!AE47)^2/'8. Iteration'!BV47</f>
        <v>1.868794460649257</v>
      </c>
      <c r="BW47" s="2">
        <f>(Tabelle1!AF47-Finale!AF47)^2/'8. Iteration'!BW47</f>
        <v>1.868794460649257</v>
      </c>
      <c r="BX47" s="2">
        <f>(Tabelle1!AG47-Finale!AG47)^2/'8. Iteration'!BX47</f>
        <v>0.55149990819344885</v>
      </c>
      <c r="BY47" s="2">
        <f>(Tabelle1!AH47-Finale!AH47)^2/'8. Iteration'!BY47</f>
        <v>0.55149990819344885</v>
      </c>
      <c r="BZ47" s="2">
        <f>(Tabelle1!AI47-Finale!AI47)^2/'8. Iteration'!BZ47</f>
        <v>1.8132369292239869</v>
      </c>
      <c r="CA47" s="2">
        <f>(Tabelle1!AJ47-Finale!AJ47)^2/'8. Iteration'!CA47</f>
        <v>0.58584324316978076</v>
      </c>
      <c r="CB47" s="2">
        <f>(Tabelle1!AK47-Finale!AK47)^2/'8. Iteration'!CB47</f>
        <v>0.81993669475513864</v>
      </c>
      <c r="CC47" s="2">
        <f>(Tabelle1!AL47-Finale!AL47)^2/'8. Iteration'!CC47</f>
        <v>0.84586121001477044</v>
      </c>
      <c r="CD47" s="2">
        <f>(Tabelle1!AM47-Finale!AM47)^2/'8. Iteration'!CD47</f>
        <v>0.99049483685848427</v>
      </c>
      <c r="CE47" s="2">
        <f>(Tabelle1!AN47-Finale!AN47)^2/'8. Iteration'!CE47</f>
        <v>0.8581565608865972</v>
      </c>
      <c r="CF47" s="2">
        <f>(Tabelle1!AO47-Finale!AO47)^2/'8. Iteration'!CF47</f>
        <v>1.2046204194598478</v>
      </c>
      <c r="CG47" s="2">
        <f>(Tabelle1!AP47-Finale!AP47)^2/'8. Iteration'!CG47</f>
        <v>1.3329334216260718</v>
      </c>
      <c r="CH47" s="2">
        <f>(Tabelle1!AQ47-Finale!AQ47)^2/'8. Iteration'!CH47</f>
        <v>0.70021114571001475</v>
      </c>
      <c r="CI47" s="2">
        <f>(Tabelle1!AR47-Finale!AR47)^2/'8. Iteration'!CI47</f>
        <v>0.67612778382740824</v>
      </c>
      <c r="CJ47" s="2">
        <f>(Tabelle1!AS47-Finale!AS47)^2/'8. Iteration'!CJ47</f>
        <v>0.60737098887318897</v>
      </c>
      <c r="CK47" s="2">
        <f>(Tabelle1!AT47-Finale!AT47)^2/'8. Iteration'!CK47</f>
        <v>0.42911110762181498</v>
      </c>
      <c r="CL47" s="2">
        <f>(Tabelle1!AU47-Finale!AU47)^2/'8. Iteration'!CL47</f>
        <v>7.9389875310516181E-2</v>
      </c>
    </row>
    <row r="48" spans="1:90">
      <c r="A48" t="str">
        <f>Tabelle1!A48</f>
        <v>Tohumcu Tural</v>
      </c>
      <c r="F48" s="8">
        <f>'8. Iteration'!F249</f>
        <v>0.92424089416293809</v>
      </c>
      <c r="G48" s="9">
        <f>SQRT(-1/'8. Iteration'!AX48)</f>
        <v>0.37322039871375368</v>
      </c>
      <c r="H48" s="3">
        <f>'8. Iteration'!H48</f>
        <v>0.98366427592669292</v>
      </c>
      <c r="I48" s="3">
        <f>'8. Iteration'!I48</f>
        <v>0.97455494011358212</v>
      </c>
      <c r="J48" s="3">
        <f>'8. Iteration'!J48</f>
        <v>0.94776756606291501</v>
      </c>
      <c r="K48" s="3">
        <f>'8. Iteration'!K48</f>
        <v>0.92561443765071361</v>
      </c>
      <c r="L48" s="3">
        <f>'8. Iteration'!L48</f>
        <v>0.91166840290309392</v>
      </c>
      <c r="M48" s="3">
        <f>'8. Iteration'!M48</f>
        <v>0.89676445969666962</v>
      </c>
      <c r="N48" s="3">
        <f>'8. Iteration'!N48</f>
        <v>0.85963002712608261</v>
      </c>
      <c r="O48" s="3">
        <f>'8. Iteration'!O48</f>
        <v>0.85518936509333732</v>
      </c>
      <c r="P48" s="3">
        <f>'8. Iteration'!P48</f>
        <v>0.84148255828987428</v>
      </c>
      <c r="Q48" s="3">
        <f>'8. Iteration'!Q48</f>
        <v>0.82719315083707723</v>
      </c>
      <c r="R48" s="3">
        <f>'8. Iteration'!R48</f>
        <v>0.82229943327703092</v>
      </c>
      <c r="S48" s="3">
        <f>'8. Iteration'!S48</f>
        <v>0.8072235362548601</v>
      </c>
      <c r="T48" s="3">
        <f>'8. Iteration'!T48</f>
        <v>0.80722353625485999</v>
      </c>
      <c r="U48" s="3">
        <f>'8. Iteration'!U48</f>
        <v>0.80206601760676088</v>
      </c>
      <c r="V48" s="3">
        <f>'8. Iteration'!V48</f>
        <v>0.7640968102345439</v>
      </c>
      <c r="W48" s="3">
        <f>'8. Iteration'!W48</f>
        <v>0.7409254527660305</v>
      </c>
      <c r="X48" s="3">
        <f>'8. Iteration'!X48</f>
        <v>0.7409254527660305</v>
      </c>
      <c r="Y48" s="3">
        <f>'8. Iteration'!Y48</f>
        <v>0.72893687636991067</v>
      </c>
      <c r="Z48" s="3">
        <f>'8. Iteration'!Z48</f>
        <v>0.69136668902407894</v>
      </c>
      <c r="AA48" s="3">
        <f>'8. Iteration'!AA48</f>
        <v>0.69136668902407894</v>
      </c>
      <c r="AB48" s="3">
        <f>'8. Iteration'!AB48</f>
        <v>0.6848726278675491</v>
      </c>
      <c r="AC48" s="3">
        <f>'8. Iteration'!AC48</f>
        <v>0.66499682701214757</v>
      </c>
      <c r="AD48" s="3">
        <f>'8. Iteration'!AD48</f>
        <v>0.65824141005718528</v>
      </c>
      <c r="AE48" s="3">
        <f>'8. Iteration'!AE48</f>
        <v>0.65142152436613288</v>
      </c>
      <c r="AF48" s="3">
        <f>'8. Iteration'!AF48</f>
        <v>0.65142152436613288</v>
      </c>
      <c r="AG48" s="3">
        <f>'8. Iteration'!AG48</f>
        <v>0.64453758245102966</v>
      </c>
      <c r="AH48" s="3">
        <f>'8. Iteration'!AH48</f>
        <v>0.64453758245102966</v>
      </c>
      <c r="AI48" s="3">
        <f>'8. Iteration'!AI48</f>
        <v>0.64453758245102966</v>
      </c>
      <c r="AJ48" s="3">
        <f>'8. Iteration'!AJ48</f>
        <v>0.63057934906681046</v>
      </c>
      <c r="AK48" s="3">
        <f>'8. Iteration'!AK48</f>
        <v>0.54946966170960354</v>
      </c>
      <c r="AL48" s="3">
        <f>'8. Iteration'!AL48</f>
        <v>0.5417525405347231</v>
      </c>
      <c r="AM48" s="3">
        <f>'8. Iteration'!AM48</f>
        <v>0.50238763823083243</v>
      </c>
      <c r="AN48" s="3">
        <f>'8. Iteration'!AN48</f>
        <v>0.46183221529898322</v>
      </c>
      <c r="AO48" s="3">
        <f>'8. Iteration'!AO48</f>
        <v>0.453592823133249</v>
      </c>
      <c r="AP48" s="3">
        <f>'8. Iteration'!AP48</f>
        <v>0.42864489433350078</v>
      </c>
      <c r="AQ48" s="3">
        <f>'8. Iteration'!AQ48</f>
        <v>0.4118377576083963</v>
      </c>
      <c r="AR48" s="3">
        <f>'8. Iteration'!AR48</f>
        <v>0.40338677656394573</v>
      </c>
      <c r="AS48" s="3">
        <f>'8. Iteration'!AS48</f>
        <v>0.37786608883551687</v>
      </c>
      <c r="AT48" s="3">
        <f>'8. Iteration'!AT48</f>
        <v>0.30026434287247206</v>
      </c>
      <c r="AU48" s="3">
        <f>'8. Iteration'!AU48</f>
        <v>7.3550694819772597E-2</v>
      </c>
      <c r="AW48">
        <f>SUMSQ('8. Iteration'!H249:AU249)/SUM('8. Iteration'!AY48:CL48)</f>
        <v>1.2431545822177716</v>
      </c>
      <c r="AX48">
        <f t="shared" si="2"/>
        <v>1.4391480632870843</v>
      </c>
      <c r="AY48" s="2">
        <f>(Tabelle1!H48-Finale!H48)^2/'8. Iteration'!AY48</f>
        <v>1.6607011633026397E-2</v>
      </c>
      <c r="AZ48" s="2">
        <f>(Tabelle1!I48-Finale!I48)^2/'8. Iteration'!AZ48</f>
        <v>2.6109415528130526E-2</v>
      </c>
      <c r="BA48" s="2">
        <f>(Tabelle1!J48-Finale!J48)^2/'8. Iteration'!BA48</f>
        <v>5.5111016463732496E-2</v>
      </c>
      <c r="BB48" s="2">
        <f>(Tabelle1!K48-Finale!K48)^2/'8. Iteration'!BB48</f>
        <v>12.443468979966559</v>
      </c>
      <c r="BC48" s="2">
        <f>(Tabelle1!L48-Finale!L48)^2/'8. Iteration'!BC48</f>
        <v>9.689004995196189E-2</v>
      </c>
      <c r="BD48" s="2">
        <f>(Tabelle1!M48-Finale!M48)^2/'8. Iteration'!BD48</f>
        <v>8.6865865869618553</v>
      </c>
      <c r="BE48" s="2">
        <f>(Tabelle1!N48-Finale!N48)^2/'8. Iteration'!BE48</f>
        <v>0.163291146707849</v>
      </c>
      <c r="BF48" s="2">
        <f>(Tabelle1!O48-Finale!O48)^2/'8. Iteration'!BF48</f>
        <v>0.1693316601181748</v>
      </c>
      <c r="BG48" s="2">
        <f>(Tabelle1!P48-Finale!P48)^2/'8. Iteration'!BG48</f>
        <v>5.308454067967225</v>
      </c>
      <c r="BH48" s="2">
        <f>(Tabelle1!Q48-Finale!Q48)^2/'8. Iteration'!BH48</f>
        <v>0.20890749516972071</v>
      </c>
      <c r="BI48" s="2">
        <f>(Tabelle1!R48-Finale!R48)^2/'8. Iteration'!BI48</f>
        <v>0.21610201774649912</v>
      </c>
      <c r="BJ48" s="2">
        <f>(Tabelle1!S48-Finale!S48)^2/'8. Iteration'!BJ48</f>
        <v>4.1873552433353582</v>
      </c>
      <c r="BK48" s="2">
        <f>(Tabelle1!T48-Finale!T48)^2/'8. Iteration'!BK48</f>
        <v>0.23881422565988686</v>
      </c>
      <c r="BL48" s="2">
        <f>(Tabelle1!U48-Finale!U48)^2/'8. Iteration'!BL48</f>
        <v>0.24678016278989484</v>
      </c>
      <c r="BM48" s="2">
        <f>(Tabelle1!V48-Finale!V48)^2/'8. Iteration'!BM48</f>
        <v>0.30873468728791614</v>
      </c>
      <c r="BN48" s="2">
        <f>(Tabelle1!W48-Finale!W48)^2/'8. Iteration'!BN48</f>
        <v>0.34966344625736601</v>
      </c>
      <c r="BO48" s="2">
        <f>(Tabelle1!X48-Finale!X48)^2/'8. Iteration'!BO48</f>
        <v>2.8598928790056046</v>
      </c>
      <c r="BP48" s="2">
        <f>(Tabelle1!Y48-Finale!Y48)^2/'8. Iteration'!BP48</f>
        <v>0.37186090101515734</v>
      </c>
      <c r="BQ48" s="2">
        <f>(Tabelle1!Z48-Finale!Z48)^2/'8. Iteration'!BQ48</f>
        <v>0.44641044452341549</v>
      </c>
      <c r="BR48" s="2">
        <f>(Tabelle1!AA48-Finale!AA48)^2/'8. Iteration'!BR48</f>
        <v>2.2400909572525629</v>
      </c>
      <c r="BS48" s="2">
        <f>(Tabelle1!AB48-Finale!AB48)^2/'8. Iteration'!BS48</f>
        <v>2.1733200236877264</v>
      </c>
      <c r="BT48" s="2">
        <f>(Tabelle1!AC48-Finale!AC48)^2/'8. Iteration'!BT48</f>
        <v>0.50376657358356525</v>
      </c>
      <c r="BU48" s="2">
        <f>(Tabelle1!AD48-Finale!AD48)^2/'8. Iteration'!BU48</f>
        <v>0.519199468038822</v>
      </c>
      <c r="BV48" s="2">
        <f>(Tabelle1!AE48-Finale!AE48)^2/'8. Iteration'!BV48</f>
        <v>0.53510432584040291</v>
      </c>
      <c r="BW48" s="2">
        <f>(Tabelle1!AF48-Finale!AF48)^2/'8. Iteration'!BW48</f>
        <v>0.53510432584040291</v>
      </c>
      <c r="BX48" s="2">
        <f>(Tabelle1!AG48-Finale!AG48)^2/'8. Iteration'!BX48</f>
        <v>0.55149990819344885</v>
      </c>
      <c r="BY48" s="2">
        <f>(Tabelle1!AH48-Finale!AH48)^2/'8. Iteration'!BY48</f>
        <v>0.55149990819344885</v>
      </c>
      <c r="BZ48" s="2">
        <f>(Tabelle1!AI48-Finale!AI48)^2/'8. Iteration'!BZ48</f>
        <v>0.55149990819344885</v>
      </c>
      <c r="CA48" s="2">
        <f>(Tabelle1!AJ48-Finale!AJ48)^2/'8. Iteration'!CA48</f>
        <v>1.7069412537547932</v>
      </c>
      <c r="CB48" s="2">
        <f>(Tabelle1!AK48-Finale!AK48)^2/'8. Iteration'!CB48</f>
        <v>1.2196063505837296</v>
      </c>
      <c r="CC48" s="2">
        <f>(Tabelle1!AL48-Finale!AL48)^2/'8. Iteration'!CC48</f>
        <v>0.84586121001477044</v>
      </c>
      <c r="CD48" s="2">
        <f>(Tabelle1!AM48-Finale!AM48)^2/'8. Iteration'!CD48</f>
        <v>0.99049483685848427</v>
      </c>
      <c r="CE48" s="2">
        <f>(Tabelle1!AN48-Finale!AN48)^2/'8. Iteration'!CE48</f>
        <v>1.1652885330933769</v>
      </c>
      <c r="CF48" s="2">
        <f>(Tabelle1!AO48-Finale!AO48)^2/'8. Iteration'!CF48</f>
        <v>1.2046204194598478</v>
      </c>
      <c r="CG48" s="2">
        <f>(Tabelle1!AP48-Finale!AP48)^2/'8. Iteration'!CG48</f>
        <v>0.75022501782578177</v>
      </c>
      <c r="CH48" s="2">
        <f>(Tabelle1!AQ48-Finale!AQ48)^2/'8. Iteration'!CH48</f>
        <v>1.4281406488981248</v>
      </c>
      <c r="CI48" s="2">
        <f>(Tabelle1!AR48-Finale!AR48)^2/'8. Iteration'!CI48</f>
        <v>0.67612778382740824</v>
      </c>
      <c r="CJ48" s="2">
        <f>(Tabelle1!AS48-Finale!AS48)^2/'8. Iteration'!CJ48</f>
        <v>0.60737098887318897</v>
      </c>
      <c r="CK48" s="2">
        <f>(Tabelle1!AT48-Finale!AT48)^2/'8. Iteration'!CK48</f>
        <v>2.330398776070187</v>
      </c>
      <c r="CL48" s="2">
        <f>(Tabelle1!AU48-Finale!AU48)^2/'8. Iteration'!CL48</f>
        <v>7.9389875310516181E-2</v>
      </c>
    </row>
    <row r="49" spans="1:90">
      <c r="A49" t="str">
        <f>Tabelle1!A49</f>
        <v>Ribo</v>
      </c>
      <c r="F49" s="8">
        <f>'8. Iteration'!F250</f>
        <v>0.92424089416293809</v>
      </c>
      <c r="G49" s="9">
        <f>SQRT(-1/'8. Iteration'!AX49)</f>
        <v>0.37322039871375368</v>
      </c>
      <c r="H49" s="3">
        <f>'8. Iteration'!H49</f>
        <v>0.98366427592669292</v>
      </c>
      <c r="I49" s="3">
        <f>'8. Iteration'!I49</f>
        <v>0.97455494011358212</v>
      </c>
      <c r="J49" s="3">
        <f>'8. Iteration'!J49</f>
        <v>0.94776756606291501</v>
      </c>
      <c r="K49" s="3">
        <f>'8. Iteration'!K49</f>
        <v>0.92561443765071361</v>
      </c>
      <c r="L49" s="3">
        <f>'8. Iteration'!L49</f>
        <v>0.91166840290309392</v>
      </c>
      <c r="M49" s="3">
        <f>'8. Iteration'!M49</f>
        <v>0.89676445969666962</v>
      </c>
      <c r="N49" s="3">
        <f>'8. Iteration'!N49</f>
        <v>0.85963002712608261</v>
      </c>
      <c r="O49" s="3">
        <f>'8. Iteration'!O49</f>
        <v>0.85518936509333732</v>
      </c>
      <c r="P49" s="3">
        <f>'8. Iteration'!P49</f>
        <v>0.84148255828987428</v>
      </c>
      <c r="Q49" s="3">
        <f>'8. Iteration'!Q49</f>
        <v>0.82719315083707723</v>
      </c>
      <c r="R49" s="3">
        <f>'8. Iteration'!R49</f>
        <v>0.82229943327703092</v>
      </c>
      <c r="S49" s="3">
        <f>'8. Iteration'!S49</f>
        <v>0.8072235362548601</v>
      </c>
      <c r="T49" s="3">
        <f>'8. Iteration'!T49</f>
        <v>0.80722353625485999</v>
      </c>
      <c r="U49" s="3">
        <f>'8. Iteration'!U49</f>
        <v>0.80206601760676088</v>
      </c>
      <c r="V49" s="3">
        <f>'8. Iteration'!V49</f>
        <v>0.7640968102345439</v>
      </c>
      <c r="W49" s="3">
        <f>'8. Iteration'!W49</f>
        <v>0.7409254527660305</v>
      </c>
      <c r="X49" s="3">
        <f>'8. Iteration'!X49</f>
        <v>0.7409254527660305</v>
      </c>
      <c r="Y49" s="3">
        <f>'8. Iteration'!Y49</f>
        <v>0.72893687636991067</v>
      </c>
      <c r="Z49" s="3">
        <f>'8. Iteration'!Z49</f>
        <v>0.69136668902407894</v>
      </c>
      <c r="AA49" s="3">
        <f>'8. Iteration'!AA49</f>
        <v>0.69136668902407894</v>
      </c>
      <c r="AB49" s="3">
        <f>'8. Iteration'!AB49</f>
        <v>0.6848726278675491</v>
      </c>
      <c r="AC49" s="3">
        <f>'8. Iteration'!AC49</f>
        <v>0.66499682701214757</v>
      </c>
      <c r="AD49" s="3">
        <f>'8. Iteration'!AD49</f>
        <v>0.65824141005718528</v>
      </c>
      <c r="AE49" s="3">
        <f>'8. Iteration'!AE49</f>
        <v>0.65142152436613288</v>
      </c>
      <c r="AF49" s="3">
        <f>'8. Iteration'!AF49</f>
        <v>0.65142152436613288</v>
      </c>
      <c r="AG49" s="3">
        <f>'8. Iteration'!AG49</f>
        <v>0.64453758245102966</v>
      </c>
      <c r="AH49" s="3">
        <f>'8. Iteration'!AH49</f>
        <v>0.64453758245102966</v>
      </c>
      <c r="AI49" s="3">
        <f>'8. Iteration'!AI49</f>
        <v>0.64453758245102966</v>
      </c>
      <c r="AJ49" s="3">
        <f>'8. Iteration'!AJ49</f>
        <v>0.63057934906681046</v>
      </c>
      <c r="AK49" s="3">
        <f>'8. Iteration'!AK49</f>
        <v>0.54946966170960354</v>
      </c>
      <c r="AL49" s="3">
        <f>'8. Iteration'!AL49</f>
        <v>0.5417525405347231</v>
      </c>
      <c r="AM49" s="3">
        <f>'8. Iteration'!AM49</f>
        <v>0.50238763823083243</v>
      </c>
      <c r="AN49" s="3">
        <f>'8. Iteration'!AN49</f>
        <v>0.46183221529898322</v>
      </c>
      <c r="AO49" s="3">
        <f>'8. Iteration'!AO49</f>
        <v>0.453592823133249</v>
      </c>
      <c r="AP49" s="3">
        <f>'8. Iteration'!AP49</f>
        <v>0.42864489433350078</v>
      </c>
      <c r="AQ49" s="3">
        <f>'8. Iteration'!AQ49</f>
        <v>0.4118377576083963</v>
      </c>
      <c r="AR49" s="3">
        <f>'8. Iteration'!AR49</f>
        <v>0.40338677656394573</v>
      </c>
      <c r="AS49" s="3">
        <f>'8. Iteration'!AS49</f>
        <v>0.37786608883551687</v>
      </c>
      <c r="AT49" s="3">
        <f>'8. Iteration'!AT49</f>
        <v>0.30026434287247206</v>
      </c>
      <c r="AU49" s="3">
        <f>'8. Iteration'!AU49</f>
        <v>7.3550694819772597E-2</v>
      </c>
      <c r="AW49">
        <f>SUMSQ('8. Iteration'!H250:AU250)/SUM('8. Iteration'!AY49:CL49)</f>
        <v>1.0230505603862934</v>
      </c>
      <c r="AX49">
        <f t="shared" si="2"/>
        <v>0.94688218179082906</v>
      </c>
      <c r="AY49" s="2">
        <f>(Tabelle1!H49-Finale!H49)^2/'8. Iteration'!AY49</f>
        <v>1.6607011633026397E-2</v>
      </c>
      <c r="AZ49" s="2">
        <f>(Tabelle1!I49-Finale!I49)^2/'8. Iteration'!AZ49</f>
        <v>2.6109415528130526E-2</v>
      </c>
      <c r="BA49" s="2">
        <f>(Tabelle1!J49-Finale!J49)^2/'8. Iteration'!BA49</f>
        <v>5.5111016463732496E-2</v>
      </c>
      <c r="BB49" s="2">
        <f>(Tabelle1!K49-Finale!K49)^2/'8. Iteration'!BB49</f>
        <v>8.0363442188826628E-2</v>
      </c>
      <c r="BC49" s="2">
        <f>(Tabelle1!L49-Finale!L49)^2/'8. Iteration'!BC49</f>
        <v>9.689004995196189E-2</v>
      </c>
      <c r="BD49" s="2">
        <f>(Tabelle1!M49-Finale!M49)^2/'8. Iteration'!BD49</f>
        <v>0.11512001751078513</v>
      </c>
      <c r="BE49" s="2">
        <f>(Tabelle1!N49-Finale!N49)^2/'8. Iteration'!BE49</f>
        <v>6.1240307276985533</v>
      </c>
      <c r="BF49" s="2">
        <f>(Tabelle1!O49-Finale!O49)^2/'8. Iteration'!BF49</f>
        <v>0.1693316601181748</v>
      </c>
      <c r="BG49" s="2">
        <f>(Tabelle1!P49-Finale!P49)^2/'8. Iteration'!BG49</f>
        <v>0.1883787609719173</v>
      </c>
      <c r="BH49" s="2">
        <f>(Tabelle1!Q49-Finale!Q49)^2/'8. Iteration'!BH49</f>
        <v>0.20890749516972071</v>
      </c>
      <c r="BI49" s="2">
        <f>(Tabelle1!R49-Finale!R49)^2/'8. Iteration'!BI49</f>
        <v>0.21610201774649912</v>
      </c>
      <c r="BJ49" s="2">
        <f>(Tabelle1!S49-Finale!S49)^2/'8. Iteration'!BJ49</f>
        <v>0.23881422565988672</v>
      </c>
      <c r="BK49" s="2">
        <f>(Tabelle1!T49-Finale!T49)^2/'8. Iteration'!BK49</f>
        <v>4.1873552433353547</v>
      </c>
      <c r="BL49" s="2">
        <f>(Tabelle1!U49-Finale!U49)^2/'8. Iteration'!BL49</f>
        <v>0.24678016278989484</v>
      </c>
      <c r="BM49" s="2">
        <f>(Tabelle1!V49-Finale!V49)^2/'8. Iteration'!BM49</f>
        <v>0.30873468728791614</v>
      </c>
      <c r="BN49" s="2">
        <f>(Tabelle1!W49-Finale!W49)^2/'8. Iteration'!BN49</f>
        <v>2.8598928790056046</v>
      </c>
      <c r="BO49" s="2">
        <f>(Tabelle1!X49-Finale!X49)^2/'8. Iteration'!BO49</f>
        <v>0.34966344625736601</v>
      </c>
      <c r="BP49" s="2">
        <f>(Tabelle1!Y49-Finale!Y49)^2/'8. Iteration'!BP49</f>
        <v>2.6891775856780367</v>
      </c>
      <c r="BQ49" s="2">
        <f>(Tabelle1!Z49-Finale!Z49)^2/'8. Iteration'!BQ49</f>
        <v>0.44641044452341549</v>
      </c>
      <c r="BR49" s="2">
        <f>(Tabelle1!AA49-Finale!AA49)^2/'8. Iteration'!BR49</f>
        <v>0.44641044452341549</v>
      </c>
      <c r="BS49" s="2">
        <f>(Tabelle1!AB49-Finale!AB49)^2/'8. Iteration'!BS49</f>
        <v>0.46012551722740908</v>
      </c>
      <c r="BT49" s="2">
        <f>(Tabelle1!AC49-Finale!AC49)^2/'8. Iteration'!BT49</f>
        <v>1.9850463536841219</v>
      </c>
      <c r="BU49" s="2">
        <f>(Tabelle1!AD49-Finale!AD49)^2/'8. Iteration'!BU49</f>
        <v>0.519199468038822</v>
      </c>
      <c r="BV49" s="2">
        <f>(Tabelle1!AE49-Finale!AE49)^2/'8. Iteration'!BV49</f>
        <v>1.868794460649257</v>
      </c>
      <c r="BW49" s="2">
        <f>(Tabelle1!AF49-Finale!AF49)^2/'8. Iteration'!BW49</f>
        <v>1.868794460649257</v>
      </c>
      <c r="BX49" s="2">
        <f>(Tabelle1!AG49-Finale!AG49)^2/'8. Iteration'!BX49</f>
        <v>0.55149990819344885</v>
      </c>
      <c r="BY49" s="2">
        <f>(Tabelle1!AH49-Finale!AH49)^2/'8. Iteration'!BY49</f>
        <v>0.55149990819344885</v>
      </c>
      <c r="BZ49" s="2">
        <f>(Tabelle1!AI49-Finale!AI49)^2/'8. Iteration'!BZ49</f>
        <v>0.55149990819344885</v>
      </c>
      <c r="CA49" s="2">
        <f>(Tabelle1!AJ49-Finale!AJ49)^2/'8. Iteration'!CA49</f>
        <v>0.58584324316978076</v>
      </c>
      <c r="CB49" s="2">
        <f>(Tabelle1!AK49-Finale!AK49)^2/'8. Iteration'!CB49</f>
        <v>0.81993669475513864</v>
      </c>
      <c r="CC49" s="2">
        <f>(Tabelle1!AL49-Finale!AL49)^2/'8. Iteration'!CC49</f>
        <v>0.84586121001477044</v>
      </c>
      <c r="CD49" s="2">
        <f>(Tabelle1!AM49-Finale!AM49)^2/'8. Iteration'!CD49</f>
        <v>0.99049483685848427</v>
      </c>
      <c r="CE49" s="2">
        <f>(Tabelle1!AN49-Finale!AN49)^2/'8. Iteration'!CE49</f>
        <v>0.8581565608865972</v>
      </c>
      <c r="CF49" s="2">
        <f>(Tabelle1!AO49-Finale!AO49)^2/'8. Iteration'!CF49</f>
        <v>1.2046204194598478</v>
      </c>
      <c r="CG49" s="2">
        <f>(Tabelle1!AP49-Finale!AP49)^2/'8. Iteration'!CG49</f>
        <v>0.75022501782578177</v>
      </c>
      <c r="CH49" s="2">
        <f>(Tabelle1!AQ49-Finale!AQ49)^2/'8. Iteration'!CH49</f>
        <v>0.70021114571001475</v>
      </c>
      <c r="CI49" s="2">
        <f>(Tabelle1!AR49-Finale!AR49)^2/'8. Iteration'!CI49</f>
        <v>0.67612778382740824</v>
      </c>
      <c r="CJ49" s="2">
        <f>(Tabelle1!AS49-Finale!AS49)^2/'8. Iteration'!CJ49</f>
        <v>0.60737098887318897</v>
      </c>
      <c r="CK49" s="2">
        <f>(Tabelle1!AT49-Finale!AT49)^2/'8. Iteration'!CK49</f>
        <v>2.330398776070187</v>
      </c>
      <c r="CL49" s="2">
        <f>(Tabelle1!AU49-Finale!AU49)^2/'8. Iteration'!CL49</f>
        <v>7.9389875310516181E-2</v>
      </c>
    </row>
    <row r="50" spans="1:90">
      <c r="A50" t="str">
        <f>Tabelle1!A50</f>
        <v>Biler Mahmut</v>
      </c>
      <c r="F50" s="8">
        <f>'8. Iteration'!F251</f>
        <v>0.92424089416293809</v>
      </c>
      <c r="G50" s="9">
        <f>SQRT(-1/'8. Iteration'!AX50)</f>
        <v>0.37322039871375368</v>
      </c>
      <c r="H50" s="3">
        <f>'8. Iteration'!H50</f>
        <v>0.98366427592669292</v>
      </c>
      <c r="I50" s="3">
        <f>'8. Iteration'!I50</f>
        <v>0.97455494011358212</v>
      </c>
      <c r="J50" s="3">
        <f>'8. Iteration'!J50</f>
        <v>0.94776756606291501</v>
      </c>
      <c r="K50" s="3">
        <f>'8. Iteration'!K50</f>
        <v>0.92561443765071361</v>
      </c>
      <c r="L50" s="3">
        <f>'8. Iteration'!L50</f>
        <v>0.91166840290309392</v>
      </c>
      <c r="M50" s="3">
        <f>'8. Iteration'!M50</f>
        <v>0.89676445969666962</v>
      </c>
      <c r="N50" s="3">
        <f>'8. Iteration'!N50</f>
        <v>0.85963002712608261</v>
      </c>
      <c r="O50" s="3">
        <f>'8. Iteration'!O50</f>
        <v>0.85518936509333732</v>
      </c>
      <c r="P50" s="3">
        <f>'8. Iteration'!P50</f>
        <v>0.84148255828987428</v>
      </c>
      <c r="Q50" s="3">
        <f>'8. Iteration'!Q50</f>
        <v>0.82719315083707723</v>
      </c>
      <c r="R50" s="3">
        <f>'8. Iteration'!R50</f>
        <v>0.82229943327703092</v>
      </c>
      <c r="S50" s="3">
        <f>'8. Iteration'!S50</f>
        <v>0.8072235362548601</v>
      </c>
      <c r="T50" s="3">
        <f>'8. Iteration'!T50</f>
        <v>0.80722353625485999</v>
      </c>
      <c r="U50" s="3">
        <f>'8. Iteration'!U50</f>
        <v>0.80206601760676088</v>
      </c>
      <c r="V50" s="3">
        <f>'8. Iteration'!V50</f>
        <v>0.7640968102345439</v>
      </c>
      <c r="W50" s="3">
        <f>'8. Iteration'!W50</f>
        <v>0.7409254527660305</v>
      </c>
      <c r="X50" s="3">
        <f>'8. Iteration'!X50</f>
        <v>0.7409254527660305</v>
      </c>
      <c r="Y50" s="3">
        <f>'8. Iteration'!Y50</f>
        <v>0.72893687636991067</v>
      </c>
      <c r="Z50" s="3">
        <f>'8. Iteration'!Z50</f>
        <v>0.69136668902407894</v>
      </c>
      <c r="AA50" s="3">
        <f>'8. Iteration'!AA50</f>
        <v>0.69136668902407894</v>
      </c>
      <c r="AB50" s="3">
        <f>'8. Iteration'!AB50</f>
        <v>0.6848726278675491</v>
      </c>
      <c r="AC50" s="3">
        <f>'8. Iteration'!AC50</f>
        <v>0.66499682701214757</v>
      </c>
      <c r="AD50" s="3">
        <f>'8. Iteration'!AD50</f>
        <v>0.65824141005718528</v>
      </c>
      <c r="AE50" s="3">
        <f>'8. Iteration'!AE50</f>
        <v>0.65142152436613288</v>
      </c>
      <c r="AF50" s="3">
        <f>'8. Iteration'!AF50</f>
        <v>0.65142152436613288</v>
      </c>
      <c r="AG50" s="3">
        <f>'8. Iteration'!AG50</f>
        <v>0.64453758245102966</v>
      </c>
      <c r="AH50" s="3">
        <f>'8. Iteration'!AH50</f>
        <v>0.64453758245102966</v>
      </c>
      <c r="AI50" s="3">
        <f>'8. Iteration'!AI50</f>
        <v>0.64453758245102966</v>
      </c>
      <c r="AJ50" s="3">
        <f>'8. Iteration'!AJ50</f>
        <v>0.63057934906681046</v>
      </c>
      <c r="AK50" s="3">
        <f>'8. Iteration'!AK50</f>
        <v>0.54946966170960354</v>
      </c>
      <c r="AL50" s="3">
        <f>'8. Iteration'!AL50</f>
        <v>0.5417525405347231</v>
      </c>
      <c r="AM50" s="3">
        <f>'8. Iteration'!AM50</f>
        <v>0.50238763823083243</v>
      </c>
      <c r="AN50" s="3">
        <f>'8. Iteration'!AN50</f>
        <v>0.46183221529898322</v>
      </c>
      <c r="AO50" s="3">
        <f>'8. Iteration'!AO50</f>
        <v>0.453592823133249</v>
      </c>
      <c r="AP50" s="3">
        <f>'8. Iteration'!AP50</f>
        <v>0.42864489433350078</v>
      </c>
      <c r="AQ50" s="3">
        <f>'8. Iteration'!AQ50</f>
        <v>0.4118377576083963</v>
      </c>
      <c r="AR50" s="3">
        <f>'8. Iteration'!AR50</f>
        <v>0.40338677656394573</v>
      </c>
      <c r="AS50" s="3">
        <f>'8. Iteration'!AS50</f>
        <v>0.37786608883551687</v>
      </c>
      <c r="AT50" s="3">
        <f>'8. Iteration'!AT50</f>
        <v>0.30026434287247206</v>
      </c>
      <c r="AU50" s="3">
        <f>'8. Iteration'!AU50</f>
        <v>7.3550694819772597E-2</v>
      </c>
      <c r="AW50">
        <f>SUMSQ('8. Iteration'!H251:AU251)/SUM('8. Iteration'!AY50:CL50)</f>
        <v>0.96878717889330401</v>
      </c>
      <c r="AX50">
        <f t="shared" si="2"/>
        <v>0.92501357444430421</v>
      </c>
      <c r="AY50" s="2">
        <f>(Tabelle1!H50-Finale!H50)^2/'8. Iteration'!AY50</f>
        <v>1.6607011633026397E-2</v>
      </c>
      <c r="AZ50" s="2">
        <f>(Tabelle1!I50-Finale!I50)^2/'8. Iteration'!AZ50</f>
        <v>2.6109415528130526E-2</v>
      </c>
      <c r="BA50" s="2">
        <f>(Tabelle1!J50-Finale!J50)^2/'8. Iteration'!BA50</f>
        <v>5.5111016463732496E-2</v>
      </c>
      <c r="BB50" s="2">
        <f>(Tabelle1!K50-Finale!K50)^2/'8. Iteration'!BB50</f>
        <v>8.0363442188826628E-2</v>
      </c>
      <c r="BC50" s="2">
        <f>(Tabelle1!L50-Finale!L50)^2/'8. Iteration'!BC50</f>
        <v>9.689004995196189E-2</v>
      </c>
      <c r="BD50" s="2">
        <f>(Tabelle1!M50-Finale!M50)^2/'8. Iteration'!BD50</f>
        <v>0.11512001751078513</v>
      </c>
      <c r="BE50" s="2">
        <f>(Tabelle1!N50-Finale!N50)^2/'8. Iteration'!BE50</f>
        <v>6.1240307276985533</v>
      </c>
      <c r="BF50" s="2">
        <f>(Tabelle1!O50-Finale!O50)^2/'8. Iteration'!BF50</f>
        <v>0.1693316601181748</v>
      </c>
      <c r="BG50" s="2">
        <f>(Tabelle1!P50-Finale!P50)^2/'8. Iteration'!BG50</f>
        <v>5.308454067967225</v>
      </c>
      <c r="BH50" s="2">
        <f>(Tabelle1!Q50-Finale!Q50)^2/'8. Iteration'!BH50</f>
        <v>0.20890749516972071</v>
      </c>
      <c r="BI50" s="2">
        <f>(Tabelle1!R50-Finale!R50)^2/'8. Iteration'!BI50</f>
        <v>0.21610201774649912</v>
      </c>
      <c r="BJ50" s="2">
        <f>(Tabelle1!S50-Finale!S50)^2/'8. Iteration'!BJ50</f>
        <v>0.23881422565988672</v>
      </c>
      <c r="BK50" s="2">
        <f>(Tabelle1!T50-Finale!T50)^2/'8. Iteration'!BK50</f>
        <v>0.23881422565988686</v>
      </c>
      <c r="BL50" s="2">
        <f>(Tabelle1!U50-Finale!U50)^2/'8. Iteration'!BL50</f>
        <v>0.24678016278989484</v>
      </c>
      <c r="BM50" s="2">
        <f>(Tabelle1!V50-Finale!V50)^2/'8. Iteration'!BM50</f>
        <v>3.2390270389910283</v>
      </c>
      <c r="BN50" s="2">
        <f>(Tabelle1!W50-Finale!W50)^2/'8. Iteration'!BN50</f>
        <v>0.34966344625736601</v>
      </c>
      <c r="BO50" s="2">
        <f>(Tabelle1!X50-Finale!X50)^2/'8. Iteration'!BO50</f>
        <v>0.34966344625736601</v>
      </c>
      <c r="BP50" s="2">
        <f>(Tabelle1!Y50-Finale!Y50)^2/'8. Iteration'!BP50</f>
        <v>2.6891775856780367</v>
      </c>
      <c r="BQ50" s="2">
        <f>(Tabelle1!Z50-Finale!Z50)^2/'8. Iteration'!BQ50</f>
        <v>0.44641044452341549</v>
      </c>
      <c r="BR50" s="2">
        <f>(Tabelle1!AA50-Finale!AA50)^2/'8. Iteration'!BR50</f>
        <v>0.44641044452341549</v>
      </c>
      <c r="BS50" s="2">
        <f>(Tabelle1!AB50-Finale!AB50)^2/'8. Iteration'!BS50</f>
        <v>0.46012551722740908</v>
      </c>
      <c r="BT50" s="2">
        <f>(Tabelle1!AC50-Finale!AC50)^2/'8. Iteration'!BT50</f>
        <v>0.50376657358356525</v>
      </c>
      <c r="BU50" s="2">
        <f>(Tabelle1!AD50-Finale!AD50)^2/'8. Iteration'!BU50</f>
        <v>1.9260420350146181</v>
      </c>
      <c r="BV50" s="2">
        <f>(Tabelle1!AE50-Finale!AE50)^2/'8. Iteration'!BV50</f>
        <v>0.53510432584040291</v>
      </c>
      <c r="BW50" s="2">
        <f>(Tabelle1!AF50-Finale!AF50)^2/'8. Iteration'!BW50</f>
        <v>0.53510432584040291</v>
      </c>
      <c r="BX50" s="2">
        <f>(Tabelle1!AG50-Finale!AG50)^2/'8. Iteration'!BX50</f>
        <v>0.55149990819344885</v>
      </c>
      <c r="BY50" s="2">
        <f>(Tabelle1!AH50-Finale!AH50)^2/'8. Iteration'!BY50</f>
        <v>0.55149990819344885</v>
      </c>
      <c r="BZ50" s="2">
        <f>(Tabelle1!AI50-Finale!AI50)^2/'8. Iteration'!BZ50</f>
        <v>1.8132369292239869</v>
      </c>
      <c r="CA50" s="2">
        <f>(Tabelle1!AJ50-Finale!AJ50)^2/'8. Iteration'!CA50</f>
        <v>0.58584324316978076</v>
      </c>
      <c r="CB50" s="2">
        <f>(Tabelle1!AK50-Finale!AK50)^2/'8. Iteration'!CB50</f>
        <v>1.2196063505837296</v>
      </c>
      <c r="CC50" s="2">
        <f>(Tabelle1!AL50-Finale!AL50)^2/'8. Iteration'!CC50</f>
        <v>0.84586121001477044</v>
      </c>
      <c r="CD50" s="2">
        <f>(Tabelle1!AM50-Finale!AM50)^2/'8. Iteration'!CD50</f>
        <v>0.99049483685848427</v>
      </c>
      <c r="CE50" s="2">
        <f>(Tabelle1!AN50-Finale!AN50)^2/'8. Iteration'!CE50</f>
        <v>1.1652885330933769</v>
      </c>
      <c r="CF50" s="2">
        <f>(Tabelle1!AO50-Finale!AO50)^2/'8. Iteration'!CF50</f>
        <v>0.83013701564879683</v>
      </c>
      <c r="CG50" s="2">
        <f>(Tabelle1!AP50-Finale!AP50)^2/'8. Iteration'!CG50</f>
        <v>1.3329334216260718</v>
      </c>
      <c r="CH50" s="2">
        <f>(Tabelle1!AQ50-Finale!AQ50)^2/'8. Iteration'!CH50</f>
        <v>0.70021114571001475</v>
      </c>
      <c r="CI50" s="2">
        <f>(Tabelle1!AR50-Finale!AR50)^2/'8. Iteration'!CI50</f>
        <v>0.67612778382740824</v>
      </c>
      <c r="CJ50" s="2">
        <f>(Tabelle1!AS50-Finale!AS50)^2/'8. Iteration'!CJ50</f>
        <v>0.60737098887318897</v>
      </c>
      <c r="CK50" s="2">
        <f>(Tabelle1!AT50-Finale!AT50)^2/'8. Iteration'!CK50</f>
        <v>0.42911110762181498</v>
      </c>
      <c r="CL50" s="2">
        <f>(Tabelle1!AU50-Finale!AU50)^2/'8. Iteration'!CL50</f>
        <v>7.9389875310516181E-2</v>
      </c>
    </row>
    <row r="51" spans="1:90">
      <c r="A51" t="str">
        <f>Tabelle1!A51</f>
        <v>Dummer Patrick</v>
      </c>
      <c r="F51" s="8">
        <f>'8. Iteration'!F252</f>
        <v>0.92424089416293809</v>
      </c>
      <c r="G51" s="9">
        <f>SQRT(-1/'8. Iteration'!AX51)</f>
        <v>0.37322039871375368</v>
      </c>
      <c r="H51" s="3">
        <f>'8. Iteration'!H51</f>
        <v>0.98366427592669292</v>
      </c>
      <c r="I51" s="3">
        <f>'8. Iteration'!I51</f>
        <v>0.97455494011358212</v>
      </c>
      <c r="J51" s="3">
        <f>'8. Iteration'!J51</f>
        <v>0.94776756606291501</v>
      </c>
      <c r="K51" s="3">
        <f>'8. Iteration'!K51</f>
        <v>0.92561443765071361</v>
      </c>
      <c r="L51" s="3">
        <f>'8. Iteration'!L51</f>
        <v>0.91166840290309392</v>
      </c>
      <c r="M51" s="3">
        <f>'8. Iteration'!M51</f>
        <v>0.89676445969666962</v>
      </c>
      <c r="N51" s="3">
        <f>'8. Iteration'!N51</f>
        <v>0.85963002712608261</v>
      </c>
      <c r="O51" s="3">
        <f>'8. Iteration'!O51</f>
        <v>0.85518936509333732</v>
      </c>
      <c r="P51" s="3">
        <f>'8. Iteration'!P51</f>
        <v>0.84148255828987428</v>
      </c>
      <c r="Q51" s="3">
        <f>'8. Iteration'!Q51</f>
        <v>0.82719315083707723</v>
      </c>
      <c r="R51" s="3">
        <f>'8. Iteration'!R51</f>
        <v>0.82229943327703092</v>
      </c>
      <c r="S51" s="3">
        <f>'8. Iteration'!S51</f>
        <v>0.8072235362548601</v>
      </c>
      <c r="T51" s="3">
        <f>'8. Iteration'!T51</f>
        <v>0.80722353625485999</v>
      </c>
      <c r="U51" s="3">
        <f>'8. Iteration'!U51</f>
        <v>0.80206601760676088</v>
      </c>
      <c r="V51" s="3">
        <f>'8. Iteration'!V51</f>
        <v>0.7640968102345439</v>
      </c>
      <c r="W51" s="3">
        <f>'8. Iteration'!W51</f>
        <v>0.7409254527660305</v>
      </c>
      <c r="X51" s="3">
        <f>'8. Iteration'!X51</f>
        <v>0.7409254527660305</v>
      </c>
      <c r="Y51" s="3">
        <f>'8. Iteration'!Y51</f>
        <v>0.72893687636991067</v>
      </c>
      <c r="Z51" s="3">
        <f>'8. Iteration'!Z51</f>
        <v>0.69136668902407894</v>
      </c>
      <c r="AA51" s="3">
        <f>'8. Iteration'!AA51</f>
        <v>0.69136668902407894</v>
      </c>
      <c r="AB51" s="3">
        <f>'8. Iteration'!AB51</f>
        <v>0.6848726278675491</v>
      </c>
      <c r="AC51" s="3">
        <f>'8. Iteration'!AC51</f>
        <v>0.66499682701214757</v>
      </c>
      <c r="AD51" s="3">
        <f>'8. Iteration'!AD51</f>
        <v>0.65824141005718528</v>
      </c>
      <c r="AE51" s="3">
        <f>'8. Iteration'!AE51</f>
        <v>0.65142152436613288</v>
      </c>
      <c r="AF51" s="3">
        <f>'8. Iteration'!AF51</f>
        <v>0.65142152436613288</v>
      </c>
      <c r="AG51" s="3">
        <f>'8. Iteration'!AG51</f>
        <v>0.64453758245102966</v>
      </c>
      <c r="AH51" s="3">
        <f>'8. Iteration'!AH51</f>
        <v>0.64453758245102966</v>
      </c>
      <c r="AI51" s="3">
        <f>'8. Iteration'!AI51</f>
        <v>0.64453758245102966</v>
      </c>
      <c r="AJ51" s="3">
        <f>'8. Iteration'!AJ51</f>
        <v>0.63057934906681046</v>
      </c>
      <c r="AK51" s="3">
        <f>'8. Iteration'!AK51</f>
        <v>0.54946966170960354</v>
      </c>
      <c r="AL51" s="3">
        <f>'8. Iteration'!AL51</f>
        <v>0.5417525405347231</v>
      </c>
      <c r="AM51" s="3">
        <f>'8. Iteration'!AM51</f>
        <v>0.50238763823083243</v>
      </c>
      <c r="AN51" s="3">
        <f>'8. Iteration'!AN51</f>
        <v>0.46183221529898322</v>
      </c>
      <c r="AO51" s="3">
        <f>'8. Iteration'!AO51</f>
        <v>0.453592823133249</v>
      </c>
      <c r="AP51" s="3">
        <f>'8. Iteration'!AP51</f>
        <v>0.42864489433350078</v>
      </c>
      <c r="AQ51" s="3">
        <f>'8. Iteration'!AQ51</f>
        <v>0.4118377576083963</v>
      </c>
      <c r="AR51" s="3">
        <f>'8. Iteration'!AR51</f>
        <v>0.40338677656394573</v>
      </c>
      <c r="AS51" s="3">
        <f>'8. Iteration'!AS51</f>
        <v>0.37786608883551687</v>
      </c>
      <c r="AT51" s="3">
        <f>'8. Iteration'!AT51</f>
        <v>0.30026434287247206</v>
      </c>
      <c r="AU51" s="3">
        <f>'8. Iteration'!AU51</f>
        <v>7.3550694819772597E-2</v>
      </c>
      <c r="AW51">
        <f>SUMSQ('8. Iteration'!H252:AU252)/SUM('8. Iteration'!AY51:CL51)</f>
        <v>0.98864873689687938</v>
      </c>
      <c r="AX51">
        <f t="shared" si="2"/>
        <v>0.86524171219604162</v>
      </c>
      <c r="AY51" s="2">
        <f>(Tabelle1!H51-Finale!H51)^2/'8. Iteration'!AY51</f>
        <v>1.6607011633026397E-2</v>
      </c>
      <c r="AZ51" s="2">
        <f>(Tabelle1!I51-Finale!I51)^2/'8. Iteration'!AZ51</f>
        <v>2.6109415528130526E-2</v>
      </c>
      <c r="BA51" s="2">
        <f>(Tabelle1!J51-Finale!J51)^2/'8. Iteration'!BA51</f>
        <v>5.5111016463732496E-2</v>
      </c>
      <c r="BB51" s="2">
        <f>(Tabelle1!K51-Finale!K51)^2/'8. Iteration'!BB51</f>
        <v>8.0363442188826628E-2</v>
      </c>
      <c r="BC51" s="2">
        <f>(Tabelle1!L51-Finale!L51)^2/'8. Iteration'!BC51</f>
        <v>9.689004995196189E-2</v>
      </c>
      <c r="BD51" s="2">
        <f>(Tabelle1!M51-Finale!M51)^2/'8. Iteration'!BD51</f>
        <v>0.11512001751078513</v>
      </c>
      <c r="BE51" s="2">
        <f>(Tabelle1!N51-Finale!N51)^2/'8. Iteration'!BE51</f>
        <v>0.163291146707849</v>
      </c>
      <c r="BF51" s="2">
        <f>(Tabelle1!O51-Finale!O51)^2/'8. Iteration'!BF51</f>
        <v>0.1693316601181748</v>
      </c>
      <c r="BG51" s="2">
        <f>(Tabelle1!P51-Finale!P51)^2/'8. Iteration'!BG51</f>
        <v>0.1883787609719173</v>
      </c>
      <c r="BH51" s="2">
        <f>(Tabelle1!Q51-Finale!Q51)^2/'8. Iteration'!BH51</f>
        <v>4.78680766904787</v>
      </c>
      <c r="BI51" s="2">
        <f>(Tabelle1!R51-Finale!R51)^2/'8. Iteration'!BI51</f>
        <v>0.21610201774649912</v>
      </c>
      <c r="BJ51" s="2">
        <f>(Tabelle1!S51-Finale!S51)^2/'8. Iteration'!BJ51</f>
        <v>0.23881422565988672</v>
      </c>
      <c r="BK51" s="2">
        <f>(Tabelle1!T51-Finale!T51)^2/'8. Iteration'!BK51</f>
        <v>0.23881422565988686</v>
      </c>
      <c r="BL51" s="2">
        <f>(Tabelle1!U51-Finale!U51)^2/'8. Iteration'!BL51</f>
        <v>0.24678016278989484</v>
      </c>
      <c r="BM51" s="2">
        <f>(Tabelle1!V51-Finale!V51)^2/'8. Iteration'!BM51</f>
        <v>3.2390270389910283</v>
      </c>
      <c r="BN51" s="2">
        <f>(Tabelle1!W51-Finale!W51)^2/'8. Iteration'!BN51</f>
        <v>0.34966344625736601</v>
      </c>
      <c r="BO51" s="2">
        <f>(Tabelle1!X51-Finale!X51)^2/'8. Iteration'!BO51</f>
        <v>2.8598928790056046</v>
      </c>
      <c r="BP51" s="2">
        <f>(Tabelle1!Y51-Finale!Y51)^2/'8. Iteration'!BP51</f>
        <v>0.37186090101515734</v>
      </c>
      <c r="BQ51" s="2">
        <f>(Tabelle1!Z51-Finale!Z51)^2/'8. Iteration'!BQ51</f>
        <v>0.44641044452341549</v>
      </c>
      <c r="BR51" s="2">
        <f>(Tabelle1!AA51-Finale!AA51)^2/'8. Iteration'!BR51</f>
        <v>0.44641044452341549</v>
      </c>
      <c r="BS51" s="2">
        <f>(Tabelle1!AB51-Finale!AB51)^2/'8. Iteration'!BS51</f>
        <v>2.1733200236877264</v>
      </c>
      <c r="BT51" s="2">
        <f>(Tabelle1!AC51-Finale!AC51)^2/'8. Iteration'!BT51</f>
        <v>1.9850463536841219</v>
      </c>
      <c r="BU51" s="2">
        <f>(Tabelle1!AD51-Finale!AD51)^2/'8. Iteration'!BU51</f>
        <v>0.519199468038822</v>
      </c>
      <c r="BV51" s="2">
        <f>(Tabelle1!AE51-Finale!AE51)^2/'8. Iteration'!BV51</f>
        <v>1.868794460649257</v>
      </c>
      <c r="BW51" s="2">
        <f>(Tabelle1!AF51-Finale!AF51)^2/'8. Iteration'!BW51</f>
        <v>1.868794460649257</v>
      </c>
      <c r="BX51" s="2">
        <f>(Tabelle1!AG51-Finale!AG51)^2/'8. Iteration'!BX51</f>
        <v>0.55149990819344885</v>
      </c>
      <c r="BY51" s="2">
        <f>(Tabelle1!AH51-Finale!AH51)^2/'8. Iteration'!BY51</f>
        <v>0.55149990819344885</v>
      </c>
      <c r="BZ51" s="2">
        <f>(Tabelle1!AI51-Finale!AI51)^2/'8. Iteration'!BZ51</f>
        <v>0.55149990819344885</v>
      </c>
      <c r="CA51" s="2">
        <f>(Tabelle1!AJ51-Finale!AJ51)^2/'8. Iteration'!CA51</f>
        <v>0.58584324316978076</v>
      </c>
      <c r="CB51" s="2">
        <f>(Tabelle1!AK51-Finale!AK51)^2/'8. Iteration'!CB51</f>
        <v>0.81993669475513864</v>
      </c>
      <c r="CC51" s="2">
        <f>(Tabelle1!AL51-Finale!AL51)^2/'8. Iteration'!CC51</f>
        <v>0.84586121001477044</v>
      </c>
      <c r="CD51" s="2">
        <f>(Tabelle1!AM51-Finale!AM51)^2/'8. Iteration'!CD51</f>
        <v>1.0095963782826602</v>
      </c>
      <c r="CE51" s="2">
        <f>(Tabelle1!AN51-Finale!AN51)^2/'8. Iteration'!CE51</f>
        <v>0.8581565608865972</v>
      </c>
      <c r="CF51" s="2">
        <f>(Tabelle1!AO51-Finale!AO51)^2/'8. Iteration'!CF51</f>
        <v>1.2046204194598478</v>
      </c>
      <c r="CG51" s="2">
        <f>(Tabelle1!AP51-Finale!AP51)^2/'8. Iteration'!CG51</f>
        <v>1.3329334216260718</v>
      </c>
      <c r="CH51" s="2">
        <f>(Tabelle1!AQ51-Finale!AQ51)^2/'8. Iteration'!CH51</f>
        <v>0.70021114571001475</v>
      </c>
      <c r="CI51" s="2">
        <f>(Tabelle1!AR51-Finale!AR51)^2/'8. Iteration'!CI51</f>
        <v>0.67612778382740824</v>
      </c>
      <c r="CJ51" s="2">
        <f>(Tabelle1!AS51-Finale!AS51)^2/'8. Iteration'!CJ51</f>
        <v>1.6464401795930801</v>
      </c>
      <c r="CK51" s="2">
        <f>(Tabelle1!AT51-Finale!AT51)^2/'8. Iteration'!CK51</f>
        <v>0.42911110762181498</v>
      </c>
      <c r="CL51" s="2">
        <f>(Tabelle1!AU51-Finale!AU51)^2/'8. Iteration'!CL51</f>
        <v>7.9389875310516181E-2</v>
      </c>
    </row>
    <row r="52" spans="1:90">
      <c r="A52" t="str">
        <f>Tabelle1!A52</f>
        <v>Hofer Robert</v>
      </c>
      <c r="F52" s="8">
        <f>'8. Iteration'!F253</f>
        <v>0.78727208750378053</v>
      </c>
      <c r="G52" s="9">
        <f>SQRT(-1/'8. Iteration'!AX52)</f>
        <v>0.36717721632168759</v>
      </c>
      <c r="H52" s="3">
        <f>'8. Iteration'!H52</f>
        <v>0.9813112201117703</v>
      </c>
      <c r="I52" s="3">
        <f>'8. Iteration'!I52</f>
        <v>0.97092852252953565</v>
      </c>
      <c r="J52" s="3">
        <f>'8. Iteration'!J52</f>
        <v>0.94055628984535167</v>
      </c>
      <c r="K52" s="3">
        <f>'8. Iteration'!K52</f>
        <v>0.9156169802124573</v>
      </c>
      <c r="L52" s="3">
        <f>'8. Iteration'!L52</f>
        <v>0.89999909150867952</v>
      </c>
      <c r="M52" s="3">
        <f>'8. Iteration'!M52</f>
        <v>0.8833780863919436</v>
      </c>
      <c r="N52" s="3">
        <f>'8. Iteration'!N52</f>
        <v>0.84227539527215611</v>
      </c>
      <c r="O52" s="3">
        <f>'8. Iteration'!O52</f>
        <v>0.8373895668978707</v>
      </c>
      <c r="P52" s="3">
        <f>'8. Iteration'!P52</f>
        <v>0.82234794276883794</v>
      </c>
      <c r="Q52" s="3">
        <f>'8. Iteration'!Q52</f>
        <v>0.80672982865325427</v>
      </c>
      <c r="R52" s="3">
        <f>'8. Iteration'!R52</f>
        <v>0.80139574500644051</v>
      </c>
      <c r="S52" s="3">
        <f>'8. Iteration'!S52</f>
        <v>0.78501007099417486</v>
      </c>
      <c r="T52" s="3">
        <f>'8. Iteration'!T52</f>
        <v>0.78501007099417486</v>
      </c>
      <c r="U52" s="3">
        <f>'8. Iteration'!U52</f>
        <v>0.77942065148830686</v>
      </c>
      <c r="V52" s="3">
        <f>'8. Iteration'!V52</f>
        <v>0.73852359900203113</v>
      </c>
      <c r="W52" s="3">
        <f>'8. Iteration'!W52</f>
        <v>0.71378125796524772</v>
      </c>
      <c r="X52" s="3">
        <f>'8. Iteration'!X52</f>
        <v>0.71378125796524772</v>
      </c>
      <c r="Y52" s="3">
        <f>'8. Iteration'!Y52</f>
        <v>0.70104341389841118</v>
      </c>
      <c r="Z52" s="3">
        <f>'8. Iteration'!Z52</f>
        <v>0.66140295033555152</v>
      </c>
      <c r="AA52" s="3">
        <f>'8. Iteration'!AA52</f>
        <v>0.66140295033555152</v>
      </c>
      <c r="AB52" s="3">
        <f>'8. Iteration'!AB52</f>
        <v>0.65459339807039263</v>
      </c>
      <c r="AC52" s="3">
        <f>'8. Iteration'!AC52</f>
        <v>0.63382889214379112</v>
      </c>
      <c r="AD52" s="3">
        <f>'8. Iteration'!AD52</f>
        <v>0.62679769134363139</v>
      </c>
      <c r="AE52" s="3">
        <f>'8. Iteration'!AE52</f>
        <v>0.61971284603582699</v>
      </c>
      <c r="AF52" s="3">
        <f>'8. Iteration'!AF52</f>
        <v>0.61971284603582699</v>
      </c>
      <c r="AG52" s="3">
        <f>'8. Iteration'!AG52</f>
        <v>0.61257512780614232</v>
      </c>
      <c r="AH52" s="3">
        <f>'8. Iteration'!AH52</f>
        <v>0.61257512780614221</v>
      </c>
      <c r="AI52" s="3">
        <f>'8. Iteration'!AI52</f>
        <v>0.61257512780614221</v>
      </c>
      <c r="AJ52" s="3">
        <f>'8. Iteration'!AJ52</f>
        <v>0.59814432453594002</v>
      </c>
      <c r="AK52" s="3">
        <f>'8. Iteration'!AK52</f>
        <v>0.51538618495198962</v>
      </c>
      <c r="AL52" s="3">
        <f>'8. Iteration'!AL52</f>
        <v>0.50760841796685063</v>
      </c>
      <c r="AM52" s="3">
        <f>'8. Iteration'!AM52</f>
        <v>0.4681896877128322</v>
      </c>
      <c r="AN52" s="3">
        <f>'8. Iteration'!AN52</f>
        <v>0.42802034569020386</v>
      </c>
      <c r="AO52" s="3">
        <f>'8. Iteration'!AO52</f>
        <v>0.41991350339620387</v>
      </c>
      <c r="AP52" s="3">
        <f>'8. Iteration'!AP52</f>
        <v>0.39547724537167034</v>
      </c>
      <c r="AQ52" s="3">
        <f>'8. Iteration'!AQ52</f>
        <v>0.37910769639040032</v>
      </c>
      <c r="AR52" s="3">
        <f>'8. Iteration'!AR52</f>
        <v>0.37090480308429025</v>
      </c>
      <c r="AS52" s="3">
        <f>'8. Iteration'!AS52</f>
        <v>0.34624649176693262</v>
      </c>
      <c r="AT52" s="3">
        <f>'8. Iteration'!AT52</f>
        <v>0.27229625655650402</v>
      </c>
      <c r="AU52" s="3">
        <f>'8. Iteration'!AU52</f>
        <v>6.4745868458586667E-2</v>
      </c>
      <c r="AW52">
        <f>SUMSQ('8. Iteration'!H253:AU253)/SUM('8. Iteration'!AY52:CL52)</f>
        <v>0.87776252057718285</v>
      </c>
      <c r="AX52">
        <f t="shared" si="2"/>
        <v>0.77106562432941528</v>
      </c>
      <c r="AY52" s="2">
        <f>(Tabelle1!H52-Finale!H52)^2/'8. Iteration'!AY52</f>
        <v>1.9044702134457477E-2</v>
      </c>
      <c r="AZ52" s="2">
        <f>(Tabelle1!I52-Finale!I52)^2/'8. Iteration'!AZ52</f>
        <v>2.9941933722088171E-2</v>
      </c>
      <c r="BA52" s="2">
        <f>(Tabelle1!J52-Finale!J52)^2/'8. Iteration'!BA52</f>
        <v>6.3200587563368701E-2</v>
      </c>
      <c r="BB52" s="2">
        <f>(Tabelle1!K52-Finale!K52)^2/'8. Iteration'!BB52</f>
        <v>9.2159736670635678E-2</v>
      </c>
      <c r="BC52" s="2">
        <f>(Tabelle1!L52-Finale!L52)^2/'8. Iteration'!BC52</f>
        <v>0.1111122327064661</v>
      </c>
      <c r="BD52" s="2">
        <f>(Tabelle1!M52-Finale!M52)^2/'8. Iteration'!BD52</f>
        <v>0.1320181193133115</v>
      </c>
      <c r="BE52" s="2">
        <f>(Tabelle1!N52-Finale!N52)^2/'8. Iteration'!BE52</f>
        <v>0.18726013559600646</v>
      </c>
      <c r="BF52" s="2">
        <f>(Tabelle1!O52-Finale!O52)^2/'8. Iteration'!BF52</f>
        <v>0.19418731678795983</v>
      </c>
      <c r="BG52" s="2">
        <f>(Tabelle1!P52-Finale!P52)^2/'8. Iteration'!BG52</f>
        <v>0.21603028109124858</v>
      </c>
      <c r="BH52" s="2">
        <f>(Tabelle1!Q52-Finale!Q52)^2/'8. Iteration'!BH52</f>
        <v>4.1741041725776782</v>
      </c>
      <c r="BI52" s="2">
        <f>(Tabelle1!R52-Finale!R52)^2/'8. Iteration'!BI52</f>
        <v>0.24782294669154176</v>
      </c>
      <c r="BJ52" s="2">
        <f>(Tabelle1!S52-Finale!S52)^2/'8. Iteration'!BJ52</f>
        <v>0.27386900748107784</v>
      </c>
      <c r="BK52" s="2">
        <f>(Tabelle1!T52-Finale!T52)^2/'8. Iteration'!BK52</f>
        <v>0.27386900748107784</v>
      </c>
      <c r="BL52" s="2">
        <f>(Tabelle1!U52-Finale!U52)^2/'8. Iteration'!BL52</f>
        <v>0.28300423922627144</v>
      </c>
      <c r="BM52" s="2">
        <f>(Tabelle1!V52-Finale!V52)^2/'8. Iteration'!BM52</f>
        <v>2.8244369135544583</v>
      </c>
      <c r="BN52" s="2">
        <f>(Tabelle1!W52-Finale!W52)^2/'8. Iteration'!BN52</f>
        <v>0.40098943316425323</v>
      </c>
      <c r="BO52" s="2">
        <f>(Tabelle1!X52-Finale!X52)^2/'8. Iteration'!BO52</f>
        <v>2.493831301510582</v>
      </c>
      <c r="BP52" s="2">
        <f>(Tabelle1!Y52-Finale!Y52)^2/'8. Iteration'!BP52</f>
        <v>0.42644518181710056</v>
      </c>
      <c r="BQ52" s="2">
        <f>(Tabelle1!Z52-Finale!Z52)^2/'8. Iteration'!BQ52</f>
        <v>0.51193761608209798</v>
      </c>
      <c r="BR52" s="2">
        <f>(Tabelle1!AA52-Finale!AA52)^2/'8. Iteration'!BR52</f>
        <v>0.51193761608209798</v>
      </c>
      <c r="BS52" s="2">
        <f>(Tabelle1!AB52-Finale!AB52)^2/'8. Iteration'!BS52</f>
        <v>0.52766588075558862</v>
      </c>
      <c r="BT52" s="2">
        <f>(Tabelle1!AC52-Finale!AC52)^2/'8. Iteration'!BT52</f>
        <v>1.7309636903212153</v>
      </c>
      <c r="BU52" s="2">
        <f>(Tabelle1!AD52-Finale!AD52)^2/'8. Iteration'!BU52</f>
        <v>0.59541110921508911</v>
      </c>
      <c r="BV52" s="2">
        <f>(Tabelle1!AE52-Finale!AE52)^2/'8. Iteration'!BV52</f>
        <v>0.61365059058689853</v>
      </c>
      <c r="BW52" s="2">
        <f>(Tabelle1!AF52-Finale!AF52)^2/'8. Iteration'!BW52</f>
        <v>0.61365059058689853</v>
      </c>
      <c r="BX52" s="2">
        <f>(Tabelle1!AG52-Finale!AG52)^2/'8. Iteration'!BX52</f>
        <v>1.5811455891753514</v>
      </c>
      <c r="BY52" s="2">
        <f>(Tabelle1!AH52-Finale!AH52)^2/'8. Iteration'!BY52</f>
        <v>0.63245282840876904</v>
      </c>
      <c r="BZ52" s="2">
        <f>(Tabelle1!AI52-Finale!AI52)^2/'8. Iteration'!BZ52</f>
        <v>1.5811455891753505</v>
      </c>
      <c r="CA52" s="2">
        <f>(Tabelle1!AJ52-Finale!AJ52)^2/'8. Iteration'!CA52</f>
        <v>0.67183731246774403</v>
      </c>
      <c r="CB52" s="2">
        <f>(Tabelle1!AK52-Finale!AK52)^2/'8. Iteration'!CB52</f>
        <v>1.0634987467307977</v>
      </c>
      <c r="CC52" s="2">
        <f>(Tabelle1!AL52-Finale!AL52)^2/'8. Iteration'!CC52</f>
        <v>0.97002249096921978</v>
      </c>
      <c r="CD52" s="2">
        <f>(Tabelle1!AM52-Finale!AM52)^2/'8. Iteration'!CD52</f>
        <v>1.1358864286078805</v>
      </c>
      <c r="CE52" s="2">
        <f>(Tabelle1!AN52-Finale!AN52)^2/'8. Iteration'!CE52</f>
        <v>0.74831393470925645</v>
      </c>
      <c r="CF52" s="2">
        <f>(Tabelle1!AO52-Finale!AO52)^2/'8. Iteration'!CF52</f>
        <v>0.72388084510611905</v>
      </c>
      <c r="CG52" s="2">
        <f>(Tabelle1!AP52-Finale!AP52)^2/'8. Iteration'!CG52</f>
        <v>0.65419745136775898</v>
      </c>
      <c r="CH52" s="2">
        <f>(Tabelle1!AQ52-Finale!AQ52)^2/'8. Iteration'!CH52</f>
        <v>0.61058527249642469</v>
      </c>
      <c r="CI52" s="2">
        <f>(Tabelle1!AR52-Finale!AR52)^2/'8. Iteration'!CI52</f>
        <v>0.58958454126297588</v>
      </c>
      <c r="CJ52" s="2">
        <f>(Tabelle1!AS52-Finale!AS52)^2/'8. Iteration'!CJ52</f>
        <v>1.8881159052237437</v>
      </c>
      <c r="CK52" s="2">
        <f>(Tabelle1!AT52-Finale!AT52)^2/'8. Iteration'!CK52</f>
        <v>0.37418559270836982</v>
      </c>
      <c r="CL52" s="2">
        <f>(Tabelle1!AU52-Finale!AU52)^2/'8. Iteration'!CL52</f>
        <v>6.9228102047384221E-2</v>
      </c>
    </row>
    <row r="53" spans="1:90">
      <c r="A53" t="str">
        <f>Tabelle1!A53</f>
        <v>Moser Mario</v>
      </c>
      <c r="F53" s="8">
        <f>'8. Iteration'!F254</f>
        <v>0.78727208750378042</v>
      </c>
      <c r="G53" s="9">
        <f>SQRT(-1/'8. Iteration'!AX53)</f>
        <v>0.36717721632168759</v>
      </c>
      <c r="H53" s="3">
        <f>'8. Iteration'!H53</f>
        <v>0.9813112201117703</v>
      </c>
      <c r="I53" s="3">
        <f>'8. Iteration'!I53</f>
        <v>0.97092852252953565</v>
      </c>
      <c r="J53" s="3">
        <f>'8. Iteration'!J53</f>
        <v>0.94055628984535167</v>
      </c>
      <c r="K53" s="3">
        <f>'8. Iteration'!K53</f>
        <v>0.9156169802124573</v>
      </c>
      <c r="L53" s="3">
        <f>'8. Iteration'!L53</f>
        <v>0.89999909150867952</v>
      </c>
      <c r="M53" s="3">
        <f>'8. Iteration'!M53</f>
        <v>0.8833780863919436</v>
      </c>
      <c r="N53" s="3">
        <f>'8. Iteration'!N53</f>
        <v>0.84227539527215611</v>
      </c>
      <c r="O53" s="3">
        <f>'8. Iteration'!O53</f>
        <v>0.8373895668978707</v>
      </c>
      <c r="P53" s="3">
        <f>'8. Iteration'!P53</f>
        <v>0.82234794276883794</v>
      </c>
      <c r="Q53" s="3">
        <f>'8. Iteration'!Q53</f>
        <v>0.80672982865325427</v>
      </c>
      <c r="R53" s="3">
        <f>'8. Iteration'!R53</f>
        <v>0.80139574500644051</v>
      </c>
      <c r="S53" s="3">
        <f>'8. Iteration'!S53</f>
        <v>0.78501007099417486</v>
      </c>
      <c r="T53" s="3">
        <f>'8. Iteration'!T53</f>
        <v>0.78501007099417486</v>
      </c>
      <c r="U53" s="3">
        <f>'8. Iteration'!U53</f>
        <v>0.77942065148830697</v>
      </c>
      <c r="V53" s="3">
        <f>'8. Iteration'!V53</f>
        <v>0.73852359900203113</v>
      </c>
      <c r="W53" s="3">
        <f>'8. Iteration'!W53</f>
        <v>0.71378125796524772</v>
      </c>
      <c r="X53" s="3">
        <f>'8. Iteration'!X53</f>
        <v>0.71378125796524772</v>
      </c>
      <c r="Y53" s="3">
        <f>'8. Iteration'!Y53</f>
        <v>0.70104341389841118</v>
      </c>
      <c r="Z53" s="3">
        <f>'8. Iteration'!Z53</f>
        <v>0.66140295033555152</v>
      </c>
      <c r="AA53" s="3">
        <f>'8. Iteration'!AA53</f>
        <v>0.66140295033555152</v>
      </c>
      <c r="AB53" s="3">
        <f>'8. Iteration'!AB53</f>
        <v>0.65459339807039252</v>
      </c>
      <c r="AC53" s="3">
        <f>'8. Iteration'!AC53</f>
        <v>0.63382889214379101</v>
      </c>
      <c r="AD53" s="3">
        <f>'8. Iteration'!AD53</f>
        <v>0.62679769134363139</v>
      </c>
      <c r="AE53" s="3">
        <f>'8. Iteration'!AE53</f>
        <v>0.61971284603582699</v>
      </c>
      <c r="AF53" s="3">
        <f>'8. Iteration'!AF53</f>
        <v>0.61971284603582699</v>
      </c>
      <c r="AG53" s="3">
        <f>'8. Iteration'!AG53</f>
        <v>0.61257512780614232</v>
      </c>
      <c r="AH53" s="3">
        <f>'8. Iteration'!AH53</f>
        <v>0.61257512780614221</v>
      </c>
      <c r="AI53" s="3">
        <f>'8. Iteration'!AI53</f>
        <v>0.61257512780614232</v>
      </c>
      <c r="AJ53" s="3">
        <f>'8. Iteration'!AJ53</f>
        <v>0.59814432453594002</v>
      </c>
      <c r="AK53" s="3">
        <f>'8. Iteration'!AK53</f>
        <v>0.51538618495198962</v>
      </c>
      <c r="AL53" s="3">
        <f>'8. Iteration'!AL53</f>
        <v>0.50760841796685052</v>
      </c>
      <c r="AM53" s="3">
        <f>'8. Iteration'!AM53</f>
        <v>0.46818968771283215</v>
      </c>
      <c r="AN53" s="3">
        <f>'8. Iteration'!AN53</f>
        <v>0.42802034569020386</v>
      </c>
      <c r="AO53" s="3">
        <f>'8. Iteration'!AO53</f>
        <v>0.41991350339620381</v>
      </c>
      <c r="AP53" s="3">
        <f>'8. Iteration'!AP53</f>
        <v>0.39547724537167023</v>
      </c>
      <c r="AQ53" s="3">
        <f>'8. Iteration'!AQ53</f>
        <v>0.37910769639040032</v>
      </c>
      <c r="AR53" s="3">
        <f>'8. Iteration'!AR53</f>
        <v>0.37090480308429025</v>
      </c>
      <c r="AS53" s="3">
        <f>'8. Iteration'!AS53</f>
        <v>0.34624649176693256</v>
      </c>
      <c r="AT53" s="3">
        <f>'8. Iteration'!AT53</f>
        <v>0.27229625655650397</v>
      </c>
      <c r="AU53" s="3">
        <f>'8. Iteration'!AU53</f>
        <v>6.4745868458586639E-2</v>
      </c>
      <c r="AW53">
        <f>SUMSQ('8. Iteration'!H254:AU254)/SUM('8. Iteration'!AY53:CL53)</f>
        <v>0.97835501627063093</v>
      </c>
      <c r="AX53">
        <f t="shared" si="2"/>
        <v>0.90115219278748637</v>
      </c>
      <c r="AY53" s="2">
        <f>(Tabelle1!H53-Finale!H53)^2/'8. Iteration'!AY53</f>
        <v>1.9044702134457477E-2</v>
      </c>
      <c r="AZ53" s="2">
        <f>(Tabelle1!I53-Finale!I53)^2/'8. Iteration'!AZ53</f>
        <v>2.9941933722088171E-2</v>
      </c>
      <c r="BA53" s="2">
        <f>(Tabelle1!J53-Finale!J53)^2/'8. Iteration'!BA53</f>
        <v>6.3200587563368701E-2</v>
      </c>
      <c r="BB53" s="2">
        <f>(Tabelle1!K53-Finale!K53)^2/'8. Iteration'!BB53</f>
        <v>9.2159736670635678E-2</v>
      </c>
      <c r="BC53" s="2">
        <f>(Tabelle1!L53-Finale!L53)^2/'8. Iteration'!BC53</f>
        <v>0.1111122327064661</v>
      </c>
      <c r="BD53" s="2">
        <f>(Tabelle1!M53-Finale!M53)^2/'8. Iteration'!BD53</f>
        <v>0.1320181193133115</v>
      </c>
      <c r="BE53" s="2">
        <f>(Tabelle1!N53-Finale!N53)^2/'8. Iteration'!BE53</f>
        <v>5.3401648824894163</v>
      </c>
      <c r="BF53" s="2">
        <f>(Tabelle1!O53-Finale!O53)^2/'8. Iteration'!BF53</f>
        <v>0.19418731678795983</v>
      </c>
      <c r="BG53" s="2">
        <f>(Tabelle1!P53-Finale!P53)^2/'8. Iteration'!BG53</f>
        <v>0.21603028109124858</v>
      </c>
      <c r="BH53" s="2">
        <f>(Tabelle1!Q53-Finale!Q53)^2/'8. Iteration'!BH53</f>
        <v>0.23957236299219131</v>
      </c>
      <c r="BI53" s="2">
        <f>(Tabelle1!R53-Finale!R53)^2/'8. Iteration'!BI53</f>
        <v>0.24782294669154176</v>
      </c>
      <c r="BJ53" s="2">
        <f>(Tabelle1!S53-Finale!S53)^2/'8. Iteration'!BJ53</f>
        <v>3.651380669895961</v>
      </c>
      <c r="BK53" s="2">
        <f>(Tabelle1!T53-Finale!T53)^2/'8. Iteration'!BK53</f>
        <v>0.27386900748107784</v>
      </c>
      <c r="BL53" s="2">
        <f>(Tabelle1!U53-Finale!U53)^2/'8. Iteration'!BL53</f>
        <v>3.5335159739443585</v>
      </c>
      <c r="BM53" s="2">
        <f>(Tabelle1!V53-Finale!V53)^2/'8. Iteration'!BM53</f>
        <v>0.35405287163646848</v>
      </c>
      <c r="BN53" s="2">
        <f>(Tabelle1!W53-Finale!W53)^2/'8. Iteration'!BN53</f>
        <v>0.40098943316425323</v>
      </c>
      <c r="BO53" s="2">
        <f>(Tabelle1!X53-Finale!X53)^2/'8. Iteration'!BO53</f>
        <v>0.40098943316425323</v>
      </c>
      <c r="BP53" s="2">
        <f>(Tabelle1!Y53-Finale!Y53)^2/'8. Iteration'!BP53</f>
        <v>0.42644518181710056</v>
      </c>
      <c r="BQ53" s="2">
        <f>(Tabelle1!Z53-Finale!Z53)^2/'8. Iteration'!BQ53</f>
        <v>0.51193761608209798</v>
      </c>
      <c r="BR53" s="2">
        <f>(Tabelle1!AA53-Finale!AA53)^2/'8. Iteration'!BR53</f>
        <v>1.9533630047603943</v>
      </c>
      <c r="BS53" s="2">
        <f>(Tabelle1!AB53-Finale!AB53)^2/'8. Iteration'!BS53</f>
        <v>0.52766588075558885</v>
      </c>
      <c r="BT53" s="2">
        <f>(Tabelle1!AC53-Finale!AC53)^2/'8. Iteration'!BT53</f>
        <v>0.57771286919047404</v>
      </c>
      <c r="BU53" s="2">
        <f>(Tabelle1!AD53-Finale!AD53)^2/'8. Iteration'!BU53</f>
        <v>1.6795118272453249</v>
      </c>
      <c r="BV53" s="2">
        <f>(Tabelle1!AE53-Finale!AE53)^2/'8. Iteration'!BV53</f>
        <v>1.6295918480964791</v>
      </c>
      <c r="BW53" s="2">
        <f>(Tabelle1!AF53-Finale!AF53)^2/'8. Iteration'!BW53</f>
        <v>0.61365059058689853</v>
      </c>
      <c r="BX53" s="2">
        <f>(Tabelle1!AG53-Finale!AG53)^2/'8. Iteration'!BX53</f>
        <v>1.5811455891753514</v>
      </c>
      <c r="BY53" s="2">
        <f>(Tabelle1!AH53-Finale!AH53)^2/'8. Iteration'!BY53</f>
        <v>0.63245282840876904</v>
      </c>
      <c r="BZ53" s="2">
        <f>(Tabelle1!AI53-Finale!AI53)^2/'8. Iteration'!BZ53</f>
        <v>0.63245282840876882</v>
      </c>
      <c r="CA53" s="2">
        <f>(Tabelle1!AJ53-Finale!AJ53)^2/'8. Iteration'!CA53</f>
        <v>0.67183731246774403</v>
      </c>
      <c r="CB53" s="2">
        <f>(Tabelle1!AK53-Finale!AK53)^2/'8. Iteration'!CB53</f>
        <v>0.94029259843888557</v>
      </c>
      <c r="CC53" s="2">
        <f>(Tabelle1!AL53-Finale!AL53)^2/'8. Iteration'!CC53</f>
        <v>1.0309039319292761</v>
      </c>
      <c r="CD53" s="2">
        <f>(Tabelle1!AM53-Finale!AM53)^2/'8. Iteration'!CD53</f>
        <v>1.1358864286078807</v>
      </c>
      <c r="CE53" s="2">
        <f>(Tabelle1!AN53-Finale!AN53)^2/'8. Iteration'!CE53</f>
        <v>0.74831393470925645</v>
      </c>
      <c r="CF53" s="2">
        <f>(Tabelle1!AO53-Finale!AO53)^2/'8. Iteration'!CF53</f>
        <v>0.72388084510611894</v>
      </c>
      <c r="CG53" s="2">
        <f>(Tabelle1!AP53-Finale!AP53)^2/'8. Iteration'!CG53</f>
        <v>1.5285904858070869</v>
      </c>
      <c r="CH53" s="2">
        <f>(Tabelle1!AQ53-Finale!AQ53)^2/'8. Iteration'!CH53</f>
        <v>1.6377728796363253</v>
      </c>
      <c r="CI53" s="2">
        <f>(Tabelle1!AR53-Finale!AR53)^2/'8. Iteration'!CI53</f>
        <v>0.58958454126297588</v>
      </c>
      <c r="CJ53" s="2">
        <f>(Tabelle1!AS53-Finale!AS53)^2/'8. Iteration'!CJ53</f>
        <v>0.52962850280184404</v>
      </c>
      <c r="CK53" s="2">
        <f>(Tabelle1!AT53-Finale!AT53)^2/'8. Iteration'!CK53</f>
        <v>0.37418559270836965</v>
      </c>
      <c r="CL53" s="2">
        <f>(Tabelle1!AU53-Finale!AU53)^2/'8. Iteration'!CL53</f>
        <v>6.9228102047384193E-2</v>
      </c>
    </row>
    <row r="54" spans="1:90">
      <c r="A54" t="str">
        <f>Tabelle1!A54</f>
        <v>Moser Vanessa</v>
      </c>
      <c r="F54" s="8">
        <f>'8. Iteration'!F255</f>
        <v>0.78727208750378064</v>
      </c>
      <c r="G54" s="9">
        <f>SQRT(-1/'8. Iteration'!AX54)</f>
        <v>0.36717721632168759</v>
      </c>
      <c r="H54" s="3">
        <f>'8. Iteration'!H54</f>
        <v>0.9813112201117703</v>
      </c>
      <c r="I54" s="3">
        <f>'8. Iteration'!I54</f>
        <v>0.97092852252953565</v>
      </c>
      <c r="J54" s="3">
        <f>'8. Iteration'!J54</f>
        <v>0.94055628984535167</v>
      </c>
      <c r="K54" s="3">
        <f>'8. Iteration'!K54</f>
        <v>0.9156169802124573</v>
      </c>
      <c r="L54" s="3">
        <f>'8. Iteration'!L54</f>
        <v>0.89999909150867952</v>
      </c>
      <c r="M54" s="3">
        <f>'8. Iteration'!M54</f>
        <v>0.8833780863919436</v>
      </c>
      <c r="N54" s="3">
        <f>'8. Iteration'!N54</f>
        <v>0.84227539527215611</v>
      </c>
      <c r="O54" s="3">
        <f>'8. Iteration'!O54</f>
        <v>0.8373895668978707</v>
      </c>
      <c r="P54" s="3">
        <f>'8. Iteration'!P54</f>
        <v>0.82234794276883794</v>
      </c>
      <c r="Q54" s="3">
        <f>'8. Iteration'!Q54</f>
        <v>0.80672982865325427</v>
      </c>
      <c r="R54" s="3">
        <f>'8. Iteration'!R54</f>
        <v>0.80139574500644051</v>
      </c>
      <c r="S54" s="3">
        <f>'8. Iteration'!S54</f>
        <v>0.78501007099417486</v>
      </c>
      <c r="T54" s="3">
        <f>'8. Iteration'!T54</f>
        <v>0.78501007099417486</v>
      </c>
      <c r="U54" s="3">
        <f>'8. Iteration'!U54</f>
        <v>0.77942065148830686</v>
      </c>
      <c r="V54" s="3">
        <f>'8. Iteration'!V54</f>
        <v>0.73852359900203113</v>
      </c>
      <c r="W54" s="3">
        <f>'8. Iteration'!W54</f>
        <v>0.71378125796524772</v>
      </c>
      <c r="X54" s="3">
        <f>'8. Iteration'!X54</f>
        <v>0.71378125796524772</v>
      </c>
      <c r="Y54" s="3">
        <f>'8. Iteration'!Y54</f>
        <v>0.70104341389841118</v>
      </c>
      <c r="Z54" s="3">
        <f>'8. Iteration'!Z54</f>
        <v>0.66140295033555152</v>
      </c>
      <c r="AA54" s="3">
        <f>'8. Iteration'!AA54</f>
        <v>0.66140295033555152</v>
      </c>
      <c r="AB54" s="3">
        <f>'8. Iteration'!AB54</f>
        <v>0.65459339807039263</v>
      </c>
      <c r="AC54" s="3">
        <f>'8. Iteration'!AC54</f>
        <v>0.63382889214379112</v>
      </c>
      <c r="AD54" s="3">
        <f>'8. Iteration'!AD54</f>
        <v>0.62679769134363139</v>
      </c>
      <c r="AE54" s="3">
        <f>'8. Iteration'!AE54</f>
        <v>0.61971284603582699</v>
      </c>
      <c r="AF54" s="3">
        <f>'8. Iteration'!AF54</f>
        <v>0.61971284603582699</v>
      </c>
      <c r="AG54" s="3">
        <f>'8. Iteration'!AG54</f>
        <v>0.61257512780614232</v>
      </c>
      <c r="AH54" s="3">
        <f>'8. Iteration'!AH54</f>
        <v>0.61257512780614221</v>
      </c>
      <c r="AI54" s="3">
        <f>'8. Iteration'!AI54</f>
        <v>0.61257512780614221</v>
      </c>
      <c r="AJ54" s="3">
        <f>'8. Iteration'!AJ54</f>
        <v>0.59814432453594002</v>
      </c>
      <c r="AK54" s="3">
        <f>'8. Iteration'!AK54</f>
        <v>0.51538618495198962</v>
      </c>
      <c r="AL54" s="3">
        <f>'8. Iteration'!AL54</f>
        <v>0.50760841796685063</v>
      </c>
      <c r="AM54" s="3">
        <f>'8. Iteration'!AM54</f>
        <v>0.4681896877128322</v>
      </c>
      <c r="AN54" s="3">
        <f>'8. Iteration'!AN54</f>
        <v>0.42802034569020386</v>
      </c>
      <c r="AO54" s="3">
        <f>'8. Iteration'!AO54</f>
        <v>0.41991350339620387</v>
      </c>
      <c r="AP54" s="3">
        <f>'8. Iteration'!AP54</f>
        <v>0.39547724537167034</v>
      </c>
      <c r="AQ54" s="3">
        <f>'8. Iteration'!AQ54</f>
        <v>0.37910769639040032</v>
      </c>
      <c r="AR54" s="3">
        <f>'8. Iteration'!AR54</f>
        <v>0.37090480308429025</v>
      </c>
      <c r="AS54" s="3">
        <f>'8. Iteration'!AS54</f>
        <v>0.34624649176693262</v>
      </c>
      <c r="AT54" s="3">
        <f>'8. Iteration'!AT54</f>
        <v>0.27229625655650402</v>
      </c>
      <c r="AU54" s="3">
        <f>'8. Iteration'!AU54</f>
        <v>6.4745868458586667E-2</v>
      </c>
      <c r="AW54">
        <f>SUMSQ('8. Iteration'!H255:AU255)/SUM('8. Iteration'!AY54:CL54)</f>
        <v>1.1362149617755064</v>
      </c>
      <c r="AX54">
        <f t="shared" si="2"/>
        <v>1.2843074267391941</v>
      </c>
      <c r="AY54" s="2">
        <f>(Tabelle1!H54-Finale!H54)^2/'8. Iteration'!AY54</f>
        <v>1.9044702134457477E-2</v>
      </c>
      <c r="AZ54" s="2">
        <f>(Tabelle1!I54-Finale!I54)^2/'8. Iteration'!AZ54</f>
        <v>2.9941933722088171E-2</v>
      </c>
      <c r="BA54" s="2">
        <f>(Tabelle1!J54-Finale!J54)^2/'8. Iteration'!BA54</f>
        <v>6.3200587563368701E-2</v>
      </c>
      <c r="BB54" s="2">
        <f>(Tabelle1!K54-Finale!K54)^2/'8. Iteration'!BB54</f>
        <v>10.850725448292478</v>
      </c>
      <c r="BC54" s="2">
        <f>(Tabelle1!L54-Finale!L54)^2/'8. Iteration'!BC54</f>
        <v>0.1111122327064661</v>
      </c>
      <c r="BD54" s="2">
        <f>(Tabelle1!M54-Finale!M54)^2/'8. Iteration'!BD54</f>
        <v>7.5747178129901531</v>
      </c>
      <c r="BE54" s="2">
        <f>(Tabelle1!N54-Finale!N54)^2/'8. Iteration'!BE54</f>
        <v>0.18726013559600646</v>
      </c>
      <c r="BF54" s="2">
        <f>(Tabelle1!O54-Finale!O54)^2/'8. Iteration'!BF54</f>
        <v>0.19418731678795983</v>
      </c>
      <c r="BG54" s="2">
        <f>(Tabelle1!P54-Finale!P54)^2/'8. Iteration'!BG54</f>
        <v>0.21603028109124858</v>
      </c>
      <c r="BH54" s="2">
        <f>(Tabelle1!Q54-Finale!Q54)^2/'8. Iteration'!BH54</f>
        <v>4.1741041725776782</v>
      </c>
      <c r="BI54" s="2">
        <f>(Tabelle1!R54-Finale!R54)^2/'8. Iteration'!BI54</f>
        <v>0.24782294669154176</v>
      </c>
      <c r="BJ54" s="2">
        <f>(Tabelle1!S54-Finale!S54)^2/'8. Iteration'!BJ54</f>
        <v>3.651380669895961</v>
      </c>
      <c r="BK54" s="2">
        <f>(Tabelle1!T54-Finale!T54)^2/'8. Iteration'!BK54</f>
        <v>0.27386900748107784</v>
      </c>
      <c r="BL54" s="2">
        <f>(Tabelle1!U54-Finale!U54)^2/'8. Iteration'!BL54</f>
        <v>0.28300423922627144</v>
      </c>
      <c r="BM54" s="2">
        <f>(Tabelle1!V54-Finale!V54)^2/'8. Iteration'!BM54</f>
        <v>2.8244369135544583</v>
      </c>
      <c r="BN54" s="2">
        <f>(Tabelle1!W54-Finale!W54)^2/'8. Iteration'!BN54</f>
        <v>0.40098943316425323</v>
      </c>
      <c r="BO54" s="2">
        <f>(Tabelle1!X54-Finale!X54)^2/'8. Iteration'!BO54</f>
        <v>2.493831301510582</v>
      </c>
      <c r="BP54" s="2">
        <f>(Tabelle1!Y54-Finale!Y54)^2/'8. Iteration'!BP54</f>
        <v>0.42644518181710056</v>
      </c>
      <c r="BQ54" s="2">
        <f>(Tabelle1!Z54-Finale!Z54)^2/'8. Iteration'!BQ54</f>
        <v>1.9533630047603943</v>
      </c>
      <c r="BR54" s="2">
        <f>(Tabelle1!AA54-Finale!AA54)^2/'8. Iteration'!BR54</f>
        <v>0.51193761608209798</v>
      </c>
      <c r="BS54" s="2">
        <f>(Tabelle1!AB54-Finale!AB54)^2/'8. Iteration'!BS54</f>
        <v>0.52766588075558862</v>
      </c>
      <c r="BT54" s="2">
        <f>(Tabelle1!AC54-Finale!AC54)^2/'8. Iteration'!BT54</f>
        <v>0.57771286919047371</v>
      </c>
      <c r="BU54" s="2">
        <f>(Tabelle1!AD54-Finale!AD54)^2/'8. Iteration'!BU54</f>
        <v>0.59541110921508911</v>
      </c>
      <c r="BV54" s="2">
        <f>(Tabelle1!AE54-Finale!AE54)^2/'8. Iteration'!BV54</f>
        <v>0.61365059058689853</v>
      </c>
      <c r="BW54" s="2">
        <f>(Tabelle1!AF54-Finale!AF54)^2/'8. Iteration'!BW54</f>
        <v>0.61365059058689853</v>
      </c>
      <c r="BX54" s="2">
        <f>(Tabelle1!AG54-Finale!AG54)^2/'8. Iteration'!BX54</f>
        <v>0.63245282840876882</v>
      </c>
      <c r="BY54" s="2">
        <f>(Tabelle1!AH54-Finale!AH54)^2/'8. Iteration'!BY54</f>
        <v>0.63245282840876904</v>
      </c>
      <c r="BZ54" s="2">
        <f>(Tabelle1!AI54-Finale!AI54)^2/'8. Iteration'!BZ54</f>
        <v>0.63245282840876904</v>
      </c>
      <c r="CA54" s="2">
        <f>(Tabelle1!AJ54-Finale!AJ54)^2/'8. Iteration'!CA54</f>
        <v>0.67183731246774403</v>
      </c>
      <c r="CB54" s="2">
        <f>(Tabelle1!AK54-Finale!AK54)^2/'8. Iteration'!CB54</f>
        <v>0.94029259843888557</v>
      </c>
      <c r="CC54" s="2">
        <f>(Tabelle1!AL54-Finale!AL54)^2/'8. Iteration'!CC54</f>
        <v>1.0309039319292765</v>
      </c>
      <c r="CD54" s="2">
        <f>(Tabelle1!AM54-Finale!AM54)^2/'8. Iteration'!CD54</f>
        <v>1.1358864286078805</v>
      </c>
      <c r="CE54" s="2">
        <f>(Tabelle1!AN54-Finale!AN54)^2/'8. Iteration'!CE54</f>
        <v>0.74831393470925645</v>
      </c>
      <c r="CF54" s="2">
        <f>(Tabelle1!AO54-Finale!AO54)^2/'8. Iteration'!CF54</f>
        <v>0.72388084510611905</v>
      </c>
      <c r="CG54" s="2">
        <f>(Tabelle1!AP54-Finale!AP54)^2/'8. Iteration'!CG54</f>
        <v>1.5285904858070858</v>
      </c>
      <c r="CH54" s="2">
        <f>(Tabelle1!AQ54-Finale!AQ54)^2/'8. Iteration'!CH54</f>
        <v>0.61058527249642469</v>
      </c>
      <c r="CI54" s="2">
        <f>(Tabelle1!AR54-Finale!AR54)^2/'8. Iteration'!CI54</f>
        <v>1.6961095992406015</v>
      </c>
      <c r="CJ54" s="2">
        <f>(Tabelle1!AS54-Finale!AS54)^2/'8. Iteration'!CJ54</f>
        <v>0.52962850280184415</v>
      </c>
      <c r="CK54" s="2">
        <f>(Tabelle1!AT54-Finale!AT54)^2/'8. Iteration'!CK54</f>
        <v>0.37418559270836982</v>
      </c>
      <c r="CL54" s="2">
        <f>(Tabelle1!AU54-Finale!AU54)^2/'8. Iteration'!CL54</f>
        <v>6.9228102047384221E-2</v>
      </c>
    </row>
    <row r="55" spans="1:90">
      <c r="A55" t="str">
        <f>Tabelle1!A55</f>
        <v>Wegscheider Andreas</v>
      </c>
      <c r="F55" s="8">
        <f>'8. Iteration'!F256</f>
        <v>0.78727208750378053</v>
      </c>
      <c r="G55" s="9">
        <f>SQRT(-1/'8. Iteration'!AX55)</f>
        <v>0.36717721632168759</v>
      </c>
      <c r="H55" s="3">
        <f>'8. Iteration'!H55</f>
        <v>0.9813112201117703</v>
      </c>
      <c r="I55" s="3">
        <f>'8. Iteration'!I55</f>
        <v>0.97092852252953565</v>
      </c>
      <c r="J55" s="3">
        <f>'8. Iteration'!J55</f>
        <v>0.94055628984535167</v>
      </c>
      <c r="K55" s="3">
        <f>'8. Iteration'!K55</f>
        <v>0.9156169802124573</v>
      </c>
      <c r="L55" s="3">
        <f>'8. Iteration'!L55</f>
        <v>0.89999909150867952</v>
      </c>
      <c r="M55" s="3">
        <f>'8. Iteration'!M55</f>
        <v>0.8833780863919436</v>
      </c>
      <c r="N55" s="3">
        <f>'8. Iteration'!N55</f>
        <v>0.84227539527215611</v>
      </c>
      <c r="O55" s="3">
        <f>'8. Iteration'!O55</f>
        <v>0.8373895668978707</v>
      </c>
      <c r="P55" s="3">
        <f>'8. Iteration'!P55</f>
        <v>0.82234794276883794</v>
      </c>
      <c r="Q55" s="3">
        <f>'8. Iteration'!Q55</f>
        <v>0.80672982865325427</v>
      </c>
      <c r="R55" s="3">
        <f>'8. Iteration'!R55</f>
        <v>0.80139574500644051</v>
      </c>
      <c r="S55" s="3">
        <f>'8. Iteration'!S55</f>
        <v>0.78501007099417486</v>
      </c>
      <c r="T55" s="3">
        <f>'8. Iteration'!T55</f>
        <v>0.78501007099417486</v>
      </c>
      <c r="U55" s="3">
        <f>'8. Iteration'!U55</f>
        <v>0.77942065148830686</v>
      </c>
      <c r="V55" s="3">
        <f>'8. Iteration'!V55</f>
        <v>0.73852359900203113</v>
      </c>
      <c r="W55" s="3">
        <f>'8. Iteration'!W55</f>
        <v>0.71378125796524772</v>
      </c>
      <c r="X55" s="3">
        <f>'8. Iteration'!X55</f>
        <v>0.71378125796524772</v>
      </c>
      <c r="Y55" s="3">
        <f>'8. Iteration'!Y55</f>
        <v>0.70104341389841118</v>
      </c>
      <c r="Z55" s="3">
        <f>'8. Iteration'!Z55</f>
        <v>0.66140295033555152</v>
      </c>
      <c r="AA55" s="3">
        <f>'8. Iteration'!AA55</f>
        <v>0.66140295033555152</v>
      </c>
      <c r="AB55" s="3">
        <f>'8. Iteration'!AB55</f>
        <v>0.65459339807039263</v>
      </c>
      <c r="AC55" s="3">
        <f>'8. Iteration'!AC55</f>
        <v>0.63382889214379112</v>
      </c>
      <c r="AD55" s="3">
        <f>'8. Iteration'!AD55</f>
        <v>0.62679769134363139</v>
      </c>
      <c r="AE55" s="3">
        <f>'8. Iteration'!AE55</f>
        <v>0.61971284603582699</v>
      </c>
      <c r="AF55" s="3">
        <f>'8. Iteration'!AF55</f>
        <v>0.61971284603582699</v>
      </c>
      <c r="AG55" s="3">
        <f>'8. Iteration'!AG55</f>
        <v>0.61257512780614232</v>
      </c>
      <c r="AH55" s="3">
        <f>'8. Iteration'!AH55</f>
        <v>0.61257512780614221</v>
      </c>
      <c r="AI55" s="3">
        <f>'8. Iteration'!AI55</f>
        <v>0.61257512780614221</v>
      </c>
      <c r="AJ55" s="3">
        <f>'8. Iteration'!AJ55</f>
        <v>0.59814432453594002</v>
      </c>
      <c r="AK55" s="3">
        <f>'8. Iteration'!AK55</f>
        <v>0.51538618495198962</v>
      </c>
      <c r="AL55" s="3">
        <f>'8. Iteration'!AL55</f>
        <v>0.50760841796685063</v>
      </c>
      <c r="AM55" s="3">
        <f>'8. Iteration'!AM55</f>
        <v>0.4681896877128322</v>
      </c>
      <c r="AN55" s="3">
        <f>'8. Iteration'!AN55</f>
        <v>0.42802034569020386</v>
      </c>
      <c r="AO55" s="3">
        <f>'8. Iteration'!AO55</f>
        <v>0.41991350339620387</v>
      </c>
      <c r="AP55" s="3">
        <f>'8. Iteration'!AP55</f>
        <v>0.39547724537167034</v>
      </c>
      <c r="AQ55" s="3">
        <f>'8. Iteration'!AQ55</f>
        <v>0.37910769639040032</v>
      </c>
      <c r="AR55" s="3">
        <f>'8. Iteration'!AR55</f>
        <v>0.37090480308429025</v>
      </c>
      <c r="AS55" s="3">
        <f>'8. Iteration'!AS55</f>
        <v>0.34624649176693262</v>
      </c>
      <c r="AT55" s="3">
        <f>'8. Iteration'!AT55</f>
        <v>0.27229625655650402</v>
      </c>
      <c r="AU55" s="3">
        <f>'8. Iteration'!AU55</f>
        <v>6.4745868458586667E-2</v>
      </c>
      <c r="AW55">
        <f>SUMSQ('8. Iteration'!H256:AU256)/SUM('8. Iteration'!AY55:CL55)</f>
        <v>0.95563435587278212</v>
      </c>
      <c r="AX55">
        <f t="shared" si="2"/>
        <v>0.85800095082322692</v>
      </c>
      <c r="AY55" s="2">
        <f>(Tabelle1!H55-Finale!H55)^2/'8. Iteration'!AY55</f>
        <v>1.9044702134457477E-2</v>
      </c>
      <c r="AZ55" s="2">
        <f>(Tabelle1!I55-Finale!I55)^2/'8. Iteration'!AZ55</f>
        <v>2.9941933722088171E-2</v>
      </c>
      <c r="BA55" s="2">
        <f>(Tabelle1!J55-Finale!J55)^2/'8. Iteration'!BA55</f>
        <v>6.3200587563368701E-2</v>
      </c>
      <c r="BB55" s="2">
        <f>(Tabelle1!K55-Finale!K55)^2/'8. Iteration'!BB55</f>
        <v>9.2159736670635678E-2</v>
      </c>
      <c r="BC55" s="2">
        <f>(Tabelle1!L55-Finale!L55)^2/'8. Iteration'!BC55</f>
        <v>0.1111122327064661</v>
      </c>
      <c r="BD55" s="2">
        <f>(Tabelle1!M55-Finale!M55)^2/'8. Iteration'!BD55</f>
        <v>0.1320181193133115</v>
      </c>
      <c r="BE55" s="2">
        <f>(Tabelle1!N55-Finale!N55)^2/'8. Iteration'!BE55</f>
        <v>0.18726013559600646</v>
      </c>
      <c r="BF55" s="2">
        <f>(Tabelle1!O55-Finale!O55)^2/'8. Iteration'!BF55</f>
        <v>0.19418731678795983</v>
      </c>
      <c r="BG55" s="2">
        <f>(Tabelle1!P55-Finale!P55)^2/'8. Iteration'!BG55</f>
        <v>0.21603028109124858</v>
      </c>
      <c r="BH55" s="2">
        <f>(Tabelle1!Q55-Finale!Q55)^2/'8. Iteration'!BH55</f>
        <v>0.23957236299219131</v>
      </c>
      <c r="BI55" s="2">
        <f>(Tabelle1!R55-Finale!R55)^2/'8. Iteration'!BI55</f>
        <v>0.24782294669154176</v>
      </c>
      <c r="BJ55" s="2">
        <f>(Tabelle1!S55-Finale!S55)^2/'8. Iteration'!BJ55</f>
        <v>3.651380669895961</v>
      </c>
      <c r="BK55" s="2">
        <f>(Tabelle1!T55-Finale!T55)^2/'8. Iteration'!BK55</f>
        <v>3.651380669895961</v>
      </c>
      <c r="BL55" s="2">
        <f>(Tabelle1!U55-Finale!U55)^2/'8. Iteration'!BL55</f>
        <v>3.5335159739443553</v>
      </c>
      <c r="BM55" s="2">
        <f>(Tabelle1!V55-Finale!V55)^2/'8. Iteration'!BM55</f>
        <v>0.35405287163646848</v>
      </c>
      <c r="BN55" s="2">
        <f>(Tabelle1!W55-Finale!W55)^2/'8. Iteration'!BN55</f>
        <v>0.40098943316425323</v>
      </c>
      <c r="BO55" s="2">
        <f>(Tabelle1!X55-Finale!X55)^2/'8. Iteration'!BO55</f>
        <v>2.493831301510582</v>
      </c>
      <c r="BP55" s="2">
        <f>(Tabelle1!Y55-Finale!Y55)^2/'8. Iteration'!BP55</f>
        <v>0.42644518181710056</v>
      </c>
      <c r="BQ55" s="2">
        <f>(Tabelle1!Z55-Finale!Z55)^2/'8. Iteration'!BQ55</f>
        <v>0.51193761608209798</v>
      </c>
      <c r="BR55" s="2">
        <f>(Tabelle1!AA55-Finale!AA55)^2/'8. Iteration'!BR55</f>
        <v>0.51193761608209798</v>
      </c>
      <c r="BS55" s="2">
        <f>(Tabelle1!AB55-Finale!AB55)^2/'8. Iteration'!BS55</f>
        <v>0.52766588075558862</v>
      </c>
      <c r="BT55" s="2">
        <f>(Tabelle1!AC55-Finale!AC55)^2/'8. Iteration'!BT55</f>
        <v>1.7309636903212153</v>
      </c>
      <c r="BU55" s="2">
        <f>(Tabelle1!AD55-Finale!AD55)^2/'8. Iteration'!BU55</f>
        <v>0.59541110921508911</v>
      </c>
      <c r="BV55" s="2">
        <f>(Tabelle1!AE55-Finale!AE55)^2/'8. Iteration'!BV55</f>
        <v>0.61365059058689853</v>
      </c>
      <c r="BW55" s="2">
        <f>(Tabelle1!AF55-Finale!AF55)^2/'8. Iteration'!BW55</f>
        <v>0.61365059058689853</v>
      </c>
      <c r="BX55" s="2">
        <f>(Tabelle1!AG55-Finale!AG55)^2/'8. Iteration'!BX55</f>
        <v>1.5811455891753514</v>
      </c>
      <c r="BY55" s="2">
        <f>(Tabelle1!AH55-Finale!AH55)^2/'8. Iteration'!BY55</f>
        <v>0.63245282840876904</v>
      </c>
      <c r="BZ55" s="2">
        <f>(Tabelle1!AI55-Finale!AI55)^2/'8. Iteration'!BZ55</f>
        <v>1.5811455891753505</v>
      </c>
      <c r="CA55" s="2">
        <f>(Tabelle1!AJ55-Finale!AJ55)^2/'8. Iteration'!CA55</f>
        <v>0.67183731246774403</v>
      </c>
      <c r="CB55" s="2">
        <f>(Tabelle1!AK55-Finale!AK55)^2/'8. Iteration'!CB55</f>
        <v>0.94029259843888557</v>
      </c>
      <c r="CC55" s="2">
        <f>(Tabelle1!AL55-Finale!AL55)^2/'8. Iteration'!CC55</f>
        <v>0.97002249096921978</v>
      </c>
      <c r="CD55" s="2">
        <f>(Tabelle1!AM55-Finale!AM55)^2/'8. Iteration'!CD55</f>
        <v>1.1358864286078805</v>
      </c>
      <c r="CE55" s="2">
        <f>(Tabelle1!AN55-Finale!AN55)^2/'8. Iteration'!CE55</f>
        <v>0.74831393470925645</v>
      </c>
      <c r="CF55" s="2">
        <f>(Tabelle1!AO55-Finale!AO55)^2/'8. Iteration'!CF55</f>
        <v>0.72388084510611905</v>
      </c>
      <c r="CG55" s="2">
        <f>(Tabelle1!AP55-Finale!AP55)^2/'8. Iteration'!CG55</f>
        <v>0.65419745136775898</v>
      </c>
      <c r="CH55" s="2">
        <f>(Tabelle1!AQ55-Finale!AQ55)^2/'8. Iteration'!CH55</f>
        <v>0.61058527249642469</v>
      </c>
      <c r="CI55" s="2">
        <f>(Tabelle1!AR55-Finale!AR55)^2/'8. Iteration'!CI55</f>
        <v>0.58958454126297588</v>
      </c>
      <c r="CJ55" s="2">
        <f>(Tabelle1!AS55-Finale!AS55)^2/'8. Iteration'!CJ55</f>
        <v>1.8881159052237437</v>
      </c>
      <c r="CK55" s="2">
        <f>(Tabelle1!AT55-Finale!AT55)^2/'8. Iteration'!CK55</f>
        <v>0.37418559270836982</v>
      </c>
      <c r="CL55" s="2">
        <f>(Tabelle1!AU55-Finale!AU55)^2/'8. Iteration'!CL55</f>
        <v>6.9228102047384221E-2</v>
      </c>
    </row>
    <row r="56" spans="1:90">
      <c r="A56" t="str">
        <f>Tabelle1!A56</f>
        <v>Zivic</v>
      </c>
      <c r="F56" s="8">
        <f>'8. Iteration'!F257</f>
        <v>0.78727208750378042</v>
      </c>
      <c r="G56" s="9">
        <f>SQRT(-1/'8. Iteration'!AX56)</f>
        <v>0.36717721632168759</v>
      </c>
      <c r="H56" s="3">
        <f>'8. Iteration'!H56</f>
        <v>0.9813112201117703</v>
      </c>
      <c r="I56" s="3">
        <f>'8. Iteration'!I56</f>
        <v>0.97092852252953565</v>
      </c>
      <c r="J56" s="3">
        <f>'8. Iteration'!J56</f>
        <v>0.94055628984535167</v>
      </c>
      <c r="K56" s="3">
        <f>'8. Iteration'!K56</f>
        <v>0.9156169802124573</v>
      </c>
      <c r="L56" s="3">
        <f>'8. Iteration'!L56</f>
        <v>0.89999909150867952</v>
      </c>
      <c r="M56" s="3">
        <f>'8. Iteration'!M56</f>
        <v>0.8833780863919436</v>
      </c>
      <c r="N56" s="3">
        <f>'8. Iteration'!N56</f>
        <v>0.84227539527215611</v>
      </c>
      <c r="O56" s="3">
        <f>'8. Iteration'!O56</f>
        <v>0.8373895668978707</v>
      </c>
      <c r="P56" s="3">
        <f>'8. Iteration'!P56</f>
        <v>0.82234794276883794</v>
      </c>
      <c r="Q56" s="3">
        <f>'8. Iteration'!Q56</f>
        <v>0.80672982865325427</v>
      </c>
      <c r="R56" s="3">
        <f>'8. Iteration'!R56</f>
        <v>0.80139574500644051</v>
      </c>
      <c r="S56" s="3">
        <f>'8. Iteration'!S56</f>
        <v>0.78501007099417486</v>
      </c>
      <c r="T56" s="3">
        <f>'8. Iteration'!T56</f>
        <v>0.78501007099417486</v>
      </c>
      <c r="U56" s="3">
        <f>'8. Iteration'!U56</f>
        <v>0.77942065148830697</v>
      </c>
      <c r="V56" s="3">
        <f>'8. Iteration'!V56</f>
        <v>0.73852359900203113</v>
      </c>
      <c r="W56" s="3">
        <f>'8. Iteration'!W56</f>
        <v>0.71378125796524772</v>
      </c>
      <c r="X56" s="3">
        <f>'8. Iteration'!X56</f>
        <v>0.71378125796524772</v>
      </c>
      <c r="Y56" s="3">
        <f>'8. Iteration'!Y56</f>
        <v>0.70104341389841118</v>
      </c>
      <c r="Z56" s="3">
        <f>'8. Iteration'!Z56</f>
        <v>0.66140295033555152</v>
      </c>
      <c r="AA56" s="3">
        <f>'8. Iteration'!AA56</f>
        <v>0.66140295033555152</v>
      </c>
      <c r="AB56" s="3">
        <f>'8. Iteration'!AB56</f>
        <v>0.65459339807039252</v>
      </c>
      <c r="AC56" s="3">
        <f>'8. Iteration'!AC56</f>
        <v>0.63382889214379101</v>
      </c>
      <c r="AD56" s="3">
        <f>'8. Iteration'!AD56</f>
        <v>0.62679769134363139</v>
      </c>
      <c r="AE56" s="3">
        <f>'8. Iteration'!AE56</f>
        <v>0.61971284603582699</v>
      </c>
      <c r="AF56" s="3">
        <f>'8. Iteration'!AF56</f>
        <v>0.61971284603582699</v>
      </c>
      <c r="AG56" s="3">
        <f>'8. Iteration'!AG56</f>
        <v>0.61257512780614232</v>
      </c>
      <c r="AH56" s="3">
        <f>'8. Iteration'!AH56</f>
        <v>0.61257512780614221</v>
      </c>
      <c r="AI56" s="3">
        <f>'8. Iteration'!AI56</f>
        <v>0.61257512780614232</v>
      </c>
      <c r="AJ56" s="3">
        <f>'8. Iteration'!AJ56</f>
        <v>0.59814432453594002</v>
      </c>
      <c r="AK56" s="3">
        <f>'8. Iteration'!AK56</f>
        <v>0.51538618495198962</v>
      </c>
      <c r="AL56" s="3">
        <f>'8. Iteration'!AL56</f>
        <v>0.50760841796685052</v>
      </c>
      <c r="AM56" s="3">
        <f>'8. Iteration'!AM56</f>
        <v>0.46818968771283215</v>
      </c>
      <c r="AN56" s="3">
        <f>'8. Iteration'!AN56</f>
        <v>0.42802034569020386</v>
      </c>
      <c r="AO56" s="3">
        <f>'8. Iteration'!AO56</f>
        <v>0.41991350339620381</v>
      </c>
      <c r="AP56" s="3">
        <f>'8. Iteration'!AP56</f>
        <v>0.39547724537167023</v>
      </c>
      <c r="AQ56" s="3">
        <f>'8. Iteration'!AQ56</f>
        <v>0.37910769639040032</v>
      </c>
      <c r="AR56" s="3">
        <f>'8. Iteration'!AR56</f>
        <v>0.37090480308429025</v>
      </c>
      <c r="AS56" s="3">
        <f>'8. Iteration'!AS56</f>
        <v>0.34624649176693256</v>
      </c>
      <c r="AT56" s="3">
        <f>'8. Iteration'!AT56</f>
        <v>0.27229625655650397</v>
      </c>
      <c r="AU56" s="3">
        <f>'8. Iteration'!AU56</f>
        <v>6.4745868458586639E-2</v>
      </c>
      <c r="AW56">
        <f>SUMSQ('8. Iteration'!H257:AU257)/SUM('8. Iteration'!AY56:CL56)</f>
        <v>1.0037811445633729</v>
      </c>
      <c r="AX56">
        <f t="shared" si="2"/>
        <v>1.1506808207737453</v>
      </c>
      <c r="AY56" s="2">
        <f>(Tabelle1!H56-Finale!H56)^2/'8. Iteration'!AY56</f>
        <v>1.9044702134457477E-2</v>
      </c>
      <c r="AZ56" s="2">
        <f>(Tabelle1!I56-Finale!I56)^2/'8. Iteration'!AZ56</f>
        <v>2.9941933722088171E-2</v>
      </c>
      <c r="BA56" s="2">
        <f>(Tabelle1!J56-Finale!J56)^2/'8. Iteration'!BA56</f>
        <v>15.82263770882415</v>
      </c>
      <c r="BB56" s="2">
        <f>(Tabelle1!K56-Finale!K56)^2/'8. Iteration'!BB56</f>
        <v>9.2159736670635678E-2</v>
      </c>
      <c r="BC56" s="2">
        <f>(Tabelle1!L56-Finale!L56)^2/'8. Iteration'!BC56</f>
        <v>0.1111122327064661</v>
      </c>
      <c r="BD56" s="2">
        <f>(Tabelle1!M56-Finale!M56)^2/'8. Iteration'!BD56</f>
        <v>0.1320181193133115</v>
      </c>
      <c r="BE56" s="2">
        <f>(Tabelle1!N56-Finale!N56)^2/'8. Iteration'!BE56</f>
        <v>0.18726013559600646</v>
      </c>
      <c r="BF56" s="2">
        <f>(Tabelle1!O56-Finale!O56)^2/'8. Iteration'!BF56</f>
        <v>0.19418731678795983</v>
      </c>
      <c r="BG56" s="2">
        <f>(Tabelle1!P56-Finale!P56)^2/'8. Iteration'!BG56</f>
        <v>0.21603028109124858</v>
      </c>
      <c r="BH56" s="2">
        <f>(Tabelle1!Q56-Finale!Q56)^2/'8. Iteration'!BH56</f>
        <v>0.23957236299219131</v>
      </c>
      <c r="BI56" s="2">
        <f>(Tabelle1!R56-Finale!R56)^2/'8. Iteration'!BI56</f>
        <v>4.0351388495298295</v>
      </c>
      <c r="BJ56" s="2">
        <f>(Tabelle1!S56-Finale!S56)^2/'8. Iteration'!BJ56</f>
        <v>0.27386900748107784</v>
      </c>
      <c r="BK56" s="2">
        <f>(Tabelle1!T56-Finale!T56)^2/'8. Iteration'!BK56</f>
        <v>0.27386900748107784</v>
      </c>
      <c r="BL56" s="2">
        <f>(Tabelle1!U56-Finale!U56)^2/'8. Iteration'!BL56</f>
        <v>0.28300423922627127</v>
      </c>
      <c r="BM56" s="2">
        <f>(Tabelle1!V56-Finale!V56)^2/'8. Iteration'!BM56</f>
        <v>0.35405287163646848</v>
      </c>
      <c r="BN56" s="2">
        <f>(Tabelle1!W56-Finale!W56)^2/'8. Iteration'!BN56</f>
        <v>0.40098943316425323</v>
      </c>
      <c r="BO56" s="2">
        <f>(Tabelle1!X56-Finale!X56)^2/'8. Iteration'!BO56</f>
        <v>0.40098943316425323</v>
      </c>
      <c r="BP56" s="2">
        <f>(Tabelle1!Y56-Finale!Y56)^2/'8. Iteration'!BP56</f>
        <v>0.42644518181710056</v>
      </c>
      <c r="BQ56" s="2">
        <f>(Tabelle1!Z56-Finale!Z56)^2/'8. Iteration'!BQ56</f>
        <v>1.9533630047603943</v>
      </c>
      <c r="BR56" s="2">
        <f>(Tabelle1!AA56-Finale!AA56)^2/'8. Iteration'!BR56</f>
        <v>0.51193761608209798</v>
      </c>
      <c r="BS56" s="2">
        <f>(Tabelle1!AB56-Finale!AB56)^2/'8. Iteration'!BS56</f>
        <v>0.52766588075558885</v>
      </c>
      <c r="BT56" s="2">
        <f>(Tabelle1!AC56-Finale!AC56)^2/'8. Iteration'!BT56</f>
        <v>0.57771286919047404</v>
      </c>
      <c r="BU56" s="2">
        <f>(Tabelle1!AD56-Finale!AD56)^2/'8. Iteration'!BU56</f>
        <v>0.59541110921508911</v>
      </c>
      <c r="BV56" s="2">
        <f>(Tabelle1!AE56-Finale!AE56)^2/'8. Iteration'!BV56</f>
        <v>1.6295918480964791</v>
      </c>
      <c r="BW56" s="2">
        <f>(Tabelle1!AF56-Finale!AF56)^2/'8. Iteration'!BW56</f>
        <v>1.6295918480964791</v>
      </c>
      <c r="BX56" s="2">
        <f>(Tabelle1!AG56-Finale!AG56)^2/'8. Iteration'!BX56</f>
        <v>1.5811455891753514</v>
      </c>
      <c r="BY56" s="2">
        <f>(Tabelle1!AH56-Finale!AH56)^2/'8. Iteration'!BY56</f>
        <v>1.5811455891753505</v>
      </c>
      <c r="BZ56" s="2">
        <f>(Tabelle1!AI56-Finale!AI56)^2/'8. Iteration'!BZ56</f>
        <v>1.5811455891753514</v>
      </c>
      <c r="CA56" s="2">
        <f>(Tabelle1!AJ56-Finale!AJ56)^2/'8. Iteration'!CA56</f>
        <v>0.67183731246774403</v>
      </c>
      <c r="CB56" s="2">
        <f>(Tabelle1!AK56-Finale!AK56)^2/'8. Iteration'!CB56</f>
        <v>0.94029259843888557</v>
      </c>
      <c r="CC56" s="2">
        <f>(Tabelle1!AL56-Finale!AL56)^2/'8. Iteration'!CC56</f>
        <v>0.97002249096922022</v>
      </c>
      <c r="CD56" s="2">
        <f>(Tabelle1!AM56-Finale!AM56)^2/'8. Iteration'!CD56</f>
        <v>0.88036970494099476</v>
      </c>
      <c r="CE56" s="2">
        <f>(Tabelle1!AN56-Finale!AN56)^2/'8. Iteration'!CE56</f>
        <v>1.3363375364492329</v>
      </c>
      <c r="CF56" s="2">
        <f>(Tabelle1!AO56-Finale!AO56)^2/'8. Iteration'!CF56</f>
        <v>1.381442825515576</v>
      </c>
      <c r="CG56" s="2">
        <f>(Tabelle1!AP56-Finale!AP56)^2/'8. Iteration'!CG56</f>
        <v>0.65419745136775853</v>
      </c>
      <c r="CH56" s="2">
        <f>(Tabelle1!AQ56-Finale!AQ56)^2/'8. Iteration'!CH56</f>
        <v>0.61058527249642469</v>
      </c>
      <c r="CI56" s="2">
        <f>(Tabelle1!AR56-Finale!AR56)^2/'8. Iteration'!CI56</f>
        <v>0.58958454126297588</v>
      </c>
      <c r="CJ56" s="2">
        <f>(Tabelle1!AS56-Finale!AS56)^2/'8. Iteration'!CJ56</f>
        <v>1.888115905223744</v>
      </c>
      <c r="CK56" s="2">
        <f>(Tabelle1!AT56-Finale!AT56)^2/'8. Iteration'!CK56</f>
        <v>0.37418559270836965</v>
      </c>
      <c r="CL56" s="2">
        <f>(Tabelle1!AU56-Finale!AU56)^2/'8. Iteration'!CL56</f>
        <v>6.9228102047384193E-2</v>
      </c>
    </row>
    <row r="57" spans="1:90">
      <c r="A57" t="str">
        <f>Tabelle1!A57</f>
        <v>Prosch</v>
      </c>
      <c r="F57" s="8">
        <f>'8. Iteration'!F258</f>
        <v>0.78727208750378042</v>
      </c>
      <c r="G57" s="9">
        <f>SQRT(-1/'8. Iteration'!AX57)</f>
        <v>0.36717721632168759</v>
      </c>
      <c r="H57" s="3">
        <f>'8. Iteration'!H57</f>
        <v>0.9813112201117703</v>
      </c>
      <c r="I57" s="3">
        <f>'8. Iteration'!I57</f>
        <v>0.97092852252953565</v>
      </c>
      <c r="J57" s="3">
        <f>'8. Iteration'!J57</f>
        <v>0.94055628984535167</v>
      </c>
      <c r="K57" s="3">
        <f>'8. Iteration'!K57</f>
        <v>0.9156169802124573</v>
      </c>
      <c r="L57" s="3">
        <f>'8. Iteration'!L57</f>
        <v>0.89999909150867952</v>
      </c>
      <c r="M57" s="3">
        <f>'8. Iteration'!M57</f>
        <v>0.8833780863919436</v>
      </c>
      <c r="N57" s="3">
        <f>'8. Iteration'!N57</f>
        <v>0.84227539527215611</v>
      </c>
      <c r="O57" s="3">
        <f>'8. Iteration'!O57</f>
        <v>0.8373895668978707</v>
      </c>
      <c r="P57" s="3">
        <f>'8. Iteration'!P57</f>
        <v>0.82234794276883794</v>
      </c>
      <c r="Q57" s="3">
        <f>'8. Iteration'!Q57</f>
        <v>0.80672982865325427</v>
      </c>
      <c r="R57" s="3">
        <f>'8. Iteration'!R57</f>
        <v>0.80139574500644051</v>
      </c>
      <c r="S57" s="3">
        <f>'8. Iteration'!S57</f>
        <v>0.78501007099417486</v>
      </c>
      <c r="T57" s="3">
        <f>'8. Iteration'!T57</f>
        <v>0.78501007099417486</v>
      </c>
      <c r="U57" s="3">
        <f>'8. Iteration'!U57</f>
        <v>0.77942065148830697</v>
      </c>
      <c r="V57" s="3">
        <f>'8. Iteration'!V57</f>
        <v>0.73852359900203113</v>
      </c>
      <c r="W57" s="3">
        <f>'8. Iteration'!W57</f>
        <v>0.71378125796524772</v>
      </c>
      <c r="X57" s="3">
        <f>'8. Iteration'!X57</f>
        <v>0.71378125796524772</v>
      </c>
      <c r="Y57" s="3">
        <f>'8. Iteration'!Y57</f>
        <v>0.70104341389841118</v>
      </c>
      <c r="Z57" s="3">
        <f>'8. Iteration'!Z57</f>
        <v>0.66140295033555152</v>
      </c>
      <c r="AA57" s="3">
        <f>'8. Iteration'!AA57</f>
        <v>0.66140295033555152</v>
      </c>
      <c r="AB57" s="3">
        <f>'8. Iteration'!AB57</f>
        <v>0.65459339807039252</v>
      </c>
      <c r="AC57" s="3">
        <f>'8. Iteration'!AC57</f>
        <v>0.63382889214379101</v>
      </c>
      <c r="AD57" s="3">
        <f>'8. Iteration'!AD57</f>
        <v>0.62679769134363139</v>
      </c>
      <c r="AE57" s="3">
        <f>'8. Iteration'!AE57</f>
        <v>0.61971284603582699</v>
      </c>
      <c r="AF57" s="3">
        <f>'8. Iteration'!AF57</f>
        <v>0.61971284603582699</v>
      </c>
      <c r="AG57" s="3">
        <f>'8. Iteration'!AG57</f>
        <v>0.61257512780614232</v>
      </c>
      <c r="AH57" s="3">
        <f>'8. Iteration'!AH57</f>
        <v>0.61257512780614221</v>
      </c>
      <c r="AI57" s="3">
        <f>'8. Iteration'!AI57</f>
        <v>0.61257512780614232</v>
      </c>
      <c r="AJ57" s="3">
        <f>'8. Iteration'!AJ57</f>
        <v>0.59814432453594002</v>
      </c>
      <c r="AK57" s="3">
        <f>'8. Iteration'!AK57</f>
        <v>0.51538618495198962</v>
      </c>
      <c r="AL57" s="3">
        <f>'8. Iteration'!AL57</f>
        <v>0.50760841796685052</v>
      </c>
      <c r="AM57" s="3">
        <f>'8. Iteration'!AM57</f>
        <v>0.46818968771283215</v>
      </c>
      <c r="AN57" s="3">
        <f>'8. Iteration'!AN57</f>
        <v>0.42802034569020386</v>
      </c>
      <c r="AO57" s="3">
        <f>'8. Iteration'!AO57</f>
        <v>0.41991350339620381</v>
      </c>
      <c r="AP57" s="3">
        <f>'8. Iteration'!AP57</f>
        <v>0.39547724537167023</v>
      </c>
      <c r="AQ57" s="3">
        <f>'8. Iteration'!AQ57</f>
        <v>0.37910769639040032</v>
      </c>
      <c r="AR57" s="3">
        <f>'8. Iteration'!AR57</f>
        <v>0.37090480308429025</v>
      </c>
      <c r="AS57" s="3">
        <f>'8. Iteration'!AS57</f>
        <v>0.34624649176693256</v>
      </c>
      <c r="AT57" s="3">
        <f>'8. Iteration'!AT57</f>
        <v>0.27229625655650397</v>
      </c>
      <c r="AU57" s="3">
        <f>'8. Iteration'!AU57</f>
        <v>6.4745868458586639E-2</v>
      </c>
      <c r="AW57">
        <f>SUMSQ('8. Iteration'!H258:AU258)/SUM('8. Iteration'!AY57:CL57)</f>
        <v>0.97960410226315198</v>
      </c>
      <c r="AX57">
        <f t="shared" si="2"/>
        <v>0.84462748308246705</v>
      </c>
      <c r="AY57" s="2">
        <f>(Tabelle1!H57-Finale!H57)^2/'8. Iteration'!AY57</f>
        <v>1.9044702134457477E-2</v>
      </c>
      <c r="AZ57" s="2">
        <f>(Tabelle1!I57-Finale!I57)^2/'8. Iteration'!AZ57</f>
        <v>2.9941933722088171E-2</v>
      </c>
      <c r="BA57" s="2">
        <f>(Tabelle1!J57-Finale!J57)^2/'8. Iteration'!BA57</f>
        <v>6.3200587563368701E-2</v>
      </c>
      <c r="BB57" s="2">
        <f>(Tabelle1!K57-Finale!K57)^2/'8. Iteration'!BB57</f>
        <v>9.2159736670635678E-2</v>
      </c>
      <c r="BC57" s="2">
        <f>(Tabelle1!L57-Finale!L57)^2/'8. Iteration'!BC57</f>
        <v>0.1111122327064661</v>
      </c>
      <c r="BD57" s="2">
        <f>(Tabelle1!M57-Finale!M57)^2/'8. Iteration'!BD57</f>
        <v>0.1320181193133115</v>
      </c>
      <c r="BE57" s="2">
        <f>(Tabelle1!N57-Finale!N57)^2/'8. Iteration'!BE57</f>
        <v>0.18726013559600646</v>
      </c>
      <c r="BF57" s="2">
        <f>(Tabelle1!O57-Finale!O57)^2/'8. Iteration'!BF57</f>
        <v>0.19418731678795983</v>
      </c>
      <c r="BG57" s="2">
        <f>(Tabelle1!P57-Finale!P57)^2/'8. Iteration'!BG57</f>
        <v>0.21603028109124858</v>
      </c>
      <c r="BH57" s="2">
        <f>(Tabelle1!Q57-Finale!Q57)^2/'8. Iteration'!BH57</f>
        <v>0.23957236299219131</v>
      </c>
      <c r="BI57" s="2">
        <f>(Tabelle1!R57-Finale!R57)^2/'8. Iteration'!BI57</f>
        <v>4.0351388495298295</v>
      </c>
      <c r="BJ57" s="2">
        <f>(Tabelle1!S57-Finale!S57)^2/'8. Iteration'!BJ57</f>
        <v>0.27386900748107784</v>
      </c>
      <c r="BK57" s="2">
        <f>(Tabelle1!T57-Finale!T57)^2/'8. Iteration'!BK57</f>
        <v>0.27386900748107784</v>
      </c>
      <c r="BL57" s="2">
        <f>(Tabelle1!U57-Finale!U57)^2/'8. Iteration'!BL57</f>
        <v>0.28300423922627127</v>
      </c>
      <c r="BM57" s="2">
        <f>(Tabelle1!V57-Finale!V57)^2/'8. Iteration'!BM57</f>
        <v>2.8244369135544583</v>
      </c>
      <c r="BN57" s="2">
        <f>(Tabelle1!W57-Finale!W57)^2/'8. Iteration'!BN57</f>
        <v>0.40098943316425323</v>
      </c>
      <c r="BO57" s="2">
        <f>(Tabelle1!X57-Finale!X57)^2/'8. Iteration'!BO57</f>
        <v>0.40098943316425323</v>
      </c>
      <c r="BP57" s="2">
        <f>(Tabelle1!Y57-Finale!Y57)^2/'8. Iteration'!BP57</f>
        <v>0.42644518181710056</v>
      </c>
      <c r="BQ57" s="2">
        <f>(Tabelle1!Z57-Finale!Z57)^2/'8. Iteration'!BQ57</f>
        <v>1.9533630047603943</v>
      </c>
      <c r="BR57" s="2">
        <f>(Tabelle1!AA57-Finale!AA57)^2/'8. Iteration'!BR57</f>
        <v>1.9533630047603943</v>
      </c>
      <c r="BS57" s="2">
        <f>(Tabelle1!AB57-Finale!AB57)^2/'8. Iteration'!BS57</f>
        <v>0.52766588075558885</v>
      </c>
      <c r="BT57" s="2">
        <f>(Tabelle1!AC57-Finale!AC57)^2/'8. Iteration'!BT57</f>
        <v>1.7309636903212147</v>
      </c>
      <c r="BU57" s="2">
        <f>(Tabelle1!AD57-Finale!AD57)^2/'8. Iteration'!BU57</f>
        <v>0.59541110921508911</v>
      </c>
      <c r="BV57" s="2">
        <f>(Tabelle1!AE57-Finale!AE57)^2/'8. Iteration'!BV57</f>
        <v>1.6295918480964791</v>
      </c>
      <c r="BW57" s="2">
        <f>(Tabelle1!AF57-Finale!AF57)^2/'8. Iteration'!BW57</f>
        <v>0.61365059058689853</v>
      </c>
      <c r="BX57" s="2">
        <f>(Tabelle1!AG57-Finale!AG57)^2/'8. Iteration'!BX57</f>
        <v>0.63245282840876882</v>
      </c>
      <c r="BY57" s="2">
        <f>(Tabelle1!AH57-Finale!AH57)^2/'8. Iteration'!BY57</f>
        <v>0.63245282840876904</v>
      </c>
      <c r="BZ57" s="2">
        <f>(Tabelle1!AI57-Finale!AI57)^2/'8. Iteration'!BZ57</f>
        <v>0.63245282840876882</v>
      </c>
      <c r="CA57" s="2">
        <f>(Tabelle1!AJ57-Finale!AJ57)^2/'8. Iteration'!CA57</f>
        <v>1.4884555850684635</v>
      </c>
      <c r="CB57" s="2">
        <f>(Tabelle1!AK57-Finale!AK57)^2/'8. Iteration'!CB57</f>
        <v>1.0634987467307977</v>
      </c>
      <c r="CC57" s="2">
        <f>(Tabelle1!AL57-Finale!AL57)^2/'8. Iteration'!CC57</f>
        <v>1.0309039319292761</v>
      </c>
      <c r="CD57" s="2">
        <f>(Tabelle1!AM57-Finale!AM57)^2/'8. Iteration'!CD57</f>
        <v>0.88036970494099476</v>
      </c>
      <c r="CE57" s="2">
        <f>(Tabelle1!AN57-Finale!AN57)^2/'8. Iteration'!CE57</f>
        <v>0.74831393470925645</v>
      </c>
      <c r="CF57" s="2">
        <f>(Tabelle1!AO57-Finale!AO57)^2/'8. Iteration'!CF57</f>
        <v>1.381442825515576</v>
      </c>
      <c r="CG57" s="2">
        <f>(Tabelle1!AP57-Finale!AP57)^2/'8. Iteration'!CG57</f>
        <v>1.5285904858070869</v>
      </c>
      <c r="CH57" s="2">
        <f>(Tabelle1!AQ57-Finale!AQ57)^2/'8. Iteration'!CH57</f>
        <v>1.6377728796363253</v>
      </c>
      <c r="CI57" s="2">
        <f>(Tabelle1!AR57-Finale!AR57)^2/'8. Iteration'!CI57</f>
        <v>0.58958454126297588</v>
      </c>
      <c r="CJ57" s="2">
        <f>(Tabelle1!AS57-Finale!AS57)^2/'8. Iteration'!CJ57</f>
        <v>1.888115905223744</v>
      </c>
      <c r="CK57" s="2">
        <f>(Tabelle1!AT57-Finale!AT57)^2/'8. Iteration'!CK57</f>
        <v>0.37418559270836965</v>
      </c>
      <c r="CL57" s="2">
        <f>(Tabelle1!AU57-Finale!AU57)^2/'8. Iteration'!CL57</f>
        <v>6.9228102047384193E-2</v>
      </c>
    </row>
    <row r="58" spans="1:90">
      <c r="A58" t="str">
        <f>Tabelle1!A58</f>
        <v>Gün</v>
      </c>
      <c r="F58" s="8">
        <f>'8. Iteration'!F259</f>
        <v>0.78727208750378053</v>
      </c>
      <c r="G58" s="9">
        <f>SQRT(-1/'8. Iteration'!AX58)</f>
        <v>0.36717721632168759</v>
      </c>
      <c r="H58" s="3">
        <f>'8. Iteration'!H58</f>
        <v>0.9813112201117703</v>
      </c>
      <c r="I58" s="3">
        <f>'8. Iteration'!I58</f>
        <v>0.97092852252953565</v>
      </c>
      <c r="J58" s="3">
        <f>'8. Iteration'!J58</f>
        <v>0.94055628984535167</v>
      </c>
      <c r="K58" s="3">
        <f>'8. Iteration'!K58</f>
        <v>0.9156169802124573</v>
      </c>
      <c r="L58" s="3">
        <f>'8. Iteration'!L58</f>
        <v>0.89999909150867952</v>
      </c>
      <c r="M58" s="3">
        <f>'8. Iteration'!M58</f>
        <v>0.8833780863919436</v>
      </c>
      <c r="N58" s="3">
        <f>'8. Iteration'!N58</f>
        <v>0.84227539527215611</v>
      </c>
      <c r="O58" s="3">
        <f>'8. Iteration'!O58</f>
        <v>0.8373895668978707</v>
      </c>
      <c r="P58" s="3">
        <f>'8. Iteration'!P58</f>
        <v>0.82234794276883794</v>
      </c>
      <c r="Q58" s="3">
        <f>'8. Iteration'!Q58</f>
        <v>0.80672982865325427</v>
      </c>
      <c r="R58" s="3">
        <f>'8. Iteration'!R58</f>
        <v>0.80139574500644051</v>
      </c>
      <c r="S58" s="3">
        <f>'8. Iteration'!S58</f>
        <v>0.78501007099417486</v>
      </c>
      <c r="T58" s="3">
        <f>'8. Iteration'!T58</f>
        <v>0.78501007099417486</v>
      </c>
      <c r="U58" s="3">
        <f>'8. Iteration'!U58</f>
        <v>0.77942065148830697</v>
      </c>
      <c r="V58" s="3">
        <f>'8. Iteration'!V58</f>
        <v>0.73852359900203113</v>
      </c>
      <c r="W58" s="3">
        <f>'8. Iteration'!W58</f>
        <v>0.71378125796524772</v>
      </c>
      <c r="X58" s="3">
        <f>'8. Iteration'!X58</f>
        <v>0.71378125796524772</v>
      </c>
      <c r="Y58" s="3">
        <f>'8. Iteration'!Y58</f>
        <v>0.70104341389841118</v>
      </c>
      <c r="Z58" s="3">
        <f>'8. Iteration'!Z58</f>
        <v>0.66140295033555152</v>
      </c>
      <c r="AA58" s="3">
        <f>'8. Iteration'!AA58</f>
        <v>0.66140295033555152</v>
      </c>
      <c r="AB58" s="3">
        <f>'8. Iteration'!AB58</f>
        <v>0.65459339807039252</v>
      </c>
      <c r="AC58" s="3">
        <f>'8. Iteration'!AC58</f>
        <v>0.63382889214379101</v>
      </c>
      <c r="AD58" s="3">
        <f>'8. Iteration'!AD58</f>
        <v>0.62679769134363139</v>
      </c>
      <c r="AE58" s="3">
        <f>'8. Iteration'!AE58</f>
        <v>0.61971284603582699</v>
      </c>
      <c r="AF58" s="3">
        <f>'8. Iteration'!AF58</f>
        <v>0.61971284603582699</v>
      </c>
      <c r="AG58" s="3">
        <f>'8. Iteration'!AG58</f>
        <v>0.61257512780614232</v>
      </c>
      <c r="AH58" s="3">
        <f>'8. Iteration'!AH58</f>
        <v>0.61257512780614221</v>
      </c>
      <c r="AI58" s="3">
        <f>'8. Iteration'!AI58</f>
        <v>0.61257512780614232</v>
      </c>
      <c r="AJ58" s="3">
        <f>'8. Iteration'!AJ58</f>
        <v>0.59814432453594002</v>
      </c>
      <c r="AK58" s="3">
        <f>'8. Iteration'!AK58</f>
        <v>0.51538618495198962</v>
      </c>
      <c r="AL58" s="3">
        <f>'8. Iteration'!AL58</f>
        <v>0.50760841796685052</v>
      </c>
      <c r="AM58" s="3">
        <f>'8. Iteration'!AM58</f>
        <v>0.46818968771283215</v>
      </c>
      <c r="AN58" s="3">
        <f>'8. Iteration'!AN58</f>
        <v>0.42802034569020386</v>
      </c>
      <c r="AO58" s="3">
        <f>'8. Iteration'!AO58</f>
        <v>0.41991350339620381</v>
      </c>
      <c r="AP58" s="3">
        <f>'8. Iteration'!AP58</f>
        <v>0.39547724537167023</v>
      </c>
      <c r="AQ58" s="3">
        <f>'8. Iteration'!AQ58</f>
        <v>0.37910769639040032</v>
      </c>
      <c r="AR58" s="3">
        <f>'8. Iteration'!AR58</f>
        <v>0.37090480308429025</v>
      </c>
      <c r="AS58" s="3">
        <f>'8. Iteration'!AS58</f>
        <v>0.34624649176693256</v>
      </c>
      <c r="AT58" s="3">
        <f>'8. Iteration'!AT58</f>
        <v>0.27229625655650397</v>
      </c>
      <c r="AU58" s="3">
        <f>'8. Iteration'!AU58</f>
        <v>6.4745868458586639E-2</v>
      </c>
      <c r="AW58">
        <f>SUMSQ('8. Iteration'!H259:AU259)/SUM('8. Iteration'!AY58:CL58)</f>
        <v>1.1567256922654092</v>
      </c>
      <c r="AX58">
        <f t="shared" si="2"/>
        <v>1.418266322409506</v>
      </c>
      <c r="AY58" s="2">
        <f>(Tabelle1!H58-Finale!H58)^2/'8. Iteration'!AY58</f>
        <v>1.9044702134457477E-2</v>
      </c>
      <c r="AZ58" s="2">
        <f>(Tabelle1!I58-Finale!I58)^2/'8. Iteration'!AZ58</f>
        <v>2.9941933722088171E-2</v>
      </c>
      <c r="BA58" s="2">
        <f>(Tabelle1!J58-Finale!J58)^2/'8. Iteration'!BA58</f>
        <v>15.82263770882415</v>
      </c>
      <c r="BB58" s="2">
        <f>(Tabelle1!K58-Finale!K58)^2/'8. Iteration'!BB58</f>
        <v>9.2159736670635678E-2</v>
      </c>
      <c r="BC58" s="2">
        <f>(Tabelle1!L58-Finale!L58)^2/'8. Iteration'!BC58</f>
        <v>0.1111122327064661</v>
      </c>
      <c r="BD58" s="2">
        <f>(Tabelle1!M58-Finale!M58)^2/'8. Iteration'!BD58</f>
        <v>7.5747178129901531</v>
      </c>
      <c r="BE58" s="2">
        <f>(Tabelle1!N58-Finale!N58)^2/'8. Iteration'!BE58</f>
        <v>0.18726013559600646</v>
      </c>
      <c r="BF58" s="2">
        <f>(Tabelle1!O58-Finale!O58)^2/'8. Iteration'!BF58</f>
        <v>5.1496669120359497</v>
      </c>
      <c r="BG58" s="2">
        <f>(Tabelle1!P58-Finale!P58)^2/'8. Iteration'!BG58</f>
        <v>0.21603028109124858</v>
      </c>
      <c r="BH58" s="2">
        <f>(Tabelle1!Q58-Finale!Q58)^2/'8. Iteration'!BH58</f>
        <v>0.23957236299219131</v>
      </c>
      <c r="BI58" s="2">
        <f>(Tabelle1!R58-Finale!R58)^2/'8. Iteration'!BI58</f>
        <v>0.24782294669154176</v>
      </c>
      <c r="BJ58" s="2">
        <f>(Tabelle1!S58-Finale!S58)^2/'8. Iteration'!BJ58</f>
        <v>0.27386900748107784</v>
      </c>
      <c r="BK58" s="2">
        <f>(Tabelle1!T58-Finale!T58)^2/'8. Iteration'!BK58</f>
        <v>3.651380669895961</v>
      </c>
      <c r="BL58" s="2">
        <f>(Tabelle1!U58-Finale!U58)^2/'8. Iteration'!BL58</f>
        <v>0.28300423922627127</v>
      </c>
      <c r="BM58" s="2">
        <f>(Tabelle1!V58-Finale!V58)^2/'8. Iteration'!BM58</f>
        <v>0.35405287163646848</v>
      </c>
      <c r="BN58" s="2">
        <f>(Tabelle1!W58-Finale!W58)^2/'8. Iteration'!BN58</f>
        <v>0.40098943316425323</v>
      </c>
      <c r="BO58" s="2">
        <f>(Tabelle1!X58-Finale!X58)^2/'8. Iteration'!BO58</f>
        <v>0.40098943316425323</v>
      </c>
      <c r="BP58" s="2">
        <f>(Tabelle1!Y58-Finale!Y58)^2/'8. Iteration'!BP58</f>
        <v>0.42644518181710056</v>
      </c>
      <c r="BQ58" s="2">
        <f>(Tabelle1!Z58-Finale!Z58)^2/'8. Iteration'!BQ58</f>
        <v>0.51193761608209798</v>
      </c>
      <c r="BR58" s="2">
        <f>(Tabelle1!AA58-Finale!AA58)^2/'8. Iteration'!BR58</f>
        <v>0.51193761608209798</v>
      </c>
      <c r="BS58" s="2">
        <f>(Tabelle1!AB58-Finale!AB58)^2/'8. Iteration'!BS58</f>
        <v>0.52766588075558885</v>
      </c>
      <c r="BT58" s="2">
        <f>(Tabelle1!AC58-Finale!AC58)^2/'8. Iteration'!BT58</f>
        <v>0.57771286919047404</v>
      </c>
      <c r="BU58" s="2">
        <f>(Tabelle1!AD58-Finale!AD58)^2/'8. Iteration'!BU58</f>
        <v>1.6795118272453249</v>
      </c>
      <c r="BV58" s="2">
        <f>(Tabelle1!AE58-Finale!AE58)^2/'8. Iteration'!BV58</f>
        <v>0.61365059058689853</v>
      </c>
      <c r="BW58" s="2">
        <f>(Tabelle1!AF58-Finale!AF58)^2/'8. Iteration'!BW58</f>
        <v>1.6295918480964791</v>
      </c>
      <c r="BX58" s="2">
        <f>(Tabelle1!AG58-Finale!AG58)^2/'8. Iteration'!BX58</f>
        <v>0.63245282840876882</v>
      </c>
      <c r="BY58" s="2">
        <f>(Tabelle1!AH58-Finale!AH58)^2/'8. Iteration'!BY58</f>
        <v>1.5811455891753505</v>
      </c>
      <c r="BZ58" s="2">
        <f>(Tabelle1!AI58-Finale!AI58)^2/'8. Iteration'!BZ58</f>
        <v>1.5811455891753514</v>
      </c>
      <c r="CA58" s="2">
        <f>(Tabelle1!AJ58-Finale!AJ58)^2/'8. Iteration'!CA58</f>
        <v>1.4884555850684635</v>
      </c>
      <c r="CB58" s="2">
        <f>(Tabelle1!AK58-Finale!AK58)^2/'8. Iteration'!CB58</f>
        <v>0.94029259843888557</v>
      </c>
      <c r="CC58" s="2">
        <f>(Tabelle1!AL58-Finale!AL58)^2/'8. Iteration'!CC58</f>
        <v>0.97002249096922022</v>
      </c>
      <c r="CD58" s="2">
        <f>(Tabelle1!AM58-Finale!AM58)^2/'8. Iteration'!CD58</f>
        <v>1.1358864286078807</v>
      </c>
      <c r="CE58" s="2">
        <f>(Tabelle1!AN58-Finale!AN58)^2/'8. Iteration'!CE58</f>
        <v>1.3363375364492329</v>
      </c>
      <c r="CF58" s="2">
        <f>(Tabelle1!AO58-Finale!AO58)^2/'8. Iteration'!CF58</f>
        <v>0.72388084510611894</v>
      </c>
      <c r="CG58" s="2">
        <f>(Tabelle1!AP58-Finale!AP58)^2/'8. Iteration'!CG58</f>
        <v>1.5285904858070869</v>
      </c>
      <c r="CH58" s="2">
        <f>(Tabelle1!AQ58-Finale!AQ58)^2/'8. Iteration'!CH58</f>
        <v>0.61058527249642469</v>
      </c>
      <c r="CI58" s="2">
        <f>(Tabelle1!AR58-Finale!AR58)^2/'8. Iteration'!CI58</f>
        <v>1.6961095992406015</v>
      </c>
      <c r="CJ58" s="2">
        <f>(Tabelle1!AS58-Finale!AS58)^2/'8. Iteration'!CJ58</f>
        <v>0.52962850280184404</v>
      </c>
      <c r="CK58" s="2">
        <f>(Tabelle1!AT58-Finale!AT58)^2/'8. Iteration'!CK58</f>
        <v>0.37418559270836965</v>
      </c>
      <c r="CL58" s="2">
        <f>(Tabelle1!AU58-Finale!AU58)^2/'8. Iteration'!CL58</f>
        <v>6.9228102047384193E-2</v>
      </c>
    </row>
    <row r="59" spans="1:90">
      <c r="A59" t="str">
        <f>Tabelle1!A59</f>
        <v>Rohm Christoph2</v>
      </c>
      <c r="F59" s="8">
        <f>'8. Iteration'!F260</f>
        <v>0.78727208750378053</v>
      </c>
      <c r="G59" s="9">
        <f>SQRT(-1/'8. Iteration'!AX59)</f>
        <v>0.36717721632168759</v>
      </c>
      <c r="H59" s="3">
        <f>'8. Iteration'!H59</f>
        <v>0.9813112201117703</v>
      </c>
      <c r="I59" s="3">
        <f>'8. Iteration'!I59</f>
        <v>0.97092852252953565</v>
      </c>
      <c r="J59" s="3">
        <f>'8. Iteration'!J59</f>
        <v>0.94055628984535167</v>
      </c>
      <c r="K59" s="3">
        <f>'8. Iteration'!K59</f>
        <v>0.9156169802124573</v>
      </c>
      <c r="L59" s="3">
        <f>'8. Iteration'!L59</f>
        <v>0.89999909150867952</v>
      </c>
      <c r="M59" s="3">
        <f>'8. Iteration'!M59</f>
        <v>0.8833780863919436</v>
      </c>
      <c r="N59" s="3">
        <f>'8. Iteration'!N59</f>
        <v>0.84227539527215611</v>
      </c>
      <c r="O59" s="3">
        <f>'8. Iteration'!O59</f>
        <v>0.8373895668978707</v>
      </c>
      <c r="P59" s="3">
        <f>'8. Iteration'!P59</f>
        <v>0.82234794276883794</v>
      </c>
      <c r="Q59" s="3">
        <f>'8. Iteration'!Q59</f>
        <v>0.80672982865325427</v>
      </c>
      <c r="R59" s="3">
        <f>'8. Iteration'!R59</f>
        <v>0.80139574500644051</v>
      </c>
      <c r="S59" s="3">
        <f>'8. Iteration'!S59</f>
        <v>0.78501007099417486</v>
      </c>
      <c r="T59" s="3">
        <f>'8. Iteration'!T59</f>
        <v>0.78501007099417486</v>
      </c>
      <c r="U59" s="3">
        <f>'8. Iteration'!U59</f>
        <v>0.77942065148830697</v>
      </c>
      <c r="V59" s="3">
        <f>'8. Iteration'!V59</f>
        <v>0.73852359900203113</v>
      </c>
      <c r="W59" s="3">
        <f>'8. Iteration'!W59</f>
        <v>0.71378125796524772</v>
      </c>
      <c r="X59" s="3">
        <f>'8. Iteration'!X59</f>
        <v>0.71378125796524772</v>
      </c>
      <c r="Y59" s="3">
        <f>'8. Iteration'!Y59</f>
        <v>0.70104341389841118</v>
      </c>
      <c r="Z59" s="3">
        <f>'8. Iteration'!Z59</f>
        <v>0.66140295033555152</v>
      </c>
      <c r="AA59" s="3">
        <f>'8. Iteration'!AA59</f>
        <v>0.66140295033555152</v>
      </c>
      <c r="AB59" s="3">
        <f>'8. Iteration'!AB59</f>
        <v>0.65459339807039252</v>
      </c>
      <c r="AC59" s="3">
        <f>'8. Iteration'!AC59</f>
        <v>0.63382889214379101</v>
      </c>
      <c r="AD59" s="3">
        <f>'8. Iteration'!AD59</f>
        <v>0.62679769134363139</v>
      </c>
      <c r="AE59" s="3">
        <f>'8. Iteration'!AE59</f>
        <v>0.61971284603582699</v>
      </c>
      <c r="AF59" s="3">
        <f>'8. Iteration'!AF59</f>
        <v>0.61971284603582699</v>
      </c>
      <c r="AG59" s="3">
        <f>'8. Iteration'!AG59</f>
        <v>0.61257512780614232</v>
      </c>
      <c r="AH59" s="3">
        <f>'8. Iteration'!AH59</f>
        <v>0.61257512780614221</v>
      </c>
      <c r="AI59" s="3">
        <f>'8. Iteration'!AI59</f>
        <v>0.61257512780614232</v>
      </c>
      <c r="AJ59" s="3">
        <f>'8. Iteration'!AJ59</f>
        <v>0.59814432453594002</v>
      </c>
      <c r="AK59" s="3">
        <f>'8. Iteration'!AK59</f>
        <v>0.51538618495198962</v>
      </c>
      <c r="AL59" s="3">
        <f>'8. Iteration'!AL59</f>
        <v>0.50760841796685052</v>
      </c>
      <c r="AM59" s="3">
        <f>'8. Iteration'!AM59</f>
        <v>0.46818968771283215</v>
      </c>
      <c r="AN59" s="3">
        <f>'8. Iteration'!AN59</f>
        <v>0.42802034569020386</v>
      </c>
      <c r="AO59" s="3">
        <f>'8. Iteration'!AO59</f>
        <v>0.41991350339620381</v>
      </c>
      <c r="AP59" s="3">
        <f>'8. Iteration'!AP59</f>
        <v>0.39547724537167023</v>
      </c>
      <c r="AQ59" s="3">
        <f>'8. Iteration'!AQ59</f>
        <v>0.37910769639040032</v>
      </c>
      <c r="AR59" s="3">
        <f>'8. Iteration'!AR59</f>
        <v>0.37090480308429025</v>
      </c>
      <c r="AS59" s="3">
        <f>'8. Iteration'!AS59</f>
        <v>0.34624649176693256</v>
      </c>
      <c r="AT59" s="3">
        <f>'8. Iteration'!AT59</f>
        <v>0.27229625655650397</v>
      </c>
      <c r="AU59" s="3">
        <f>'8. Iteration'!AU59</f>
        <v>6.4745868458586639E-2</v>
      </c>
      <c r="AW59">
        <f>SUMSQ('8. Iteration'!H260:AU260)/SUM('8. Iteration'!AY59:CL59)</f>
        <v>1.0698705671336037</v>
      </c>
      <c r="AX59">
        <f t="shared" si="2"/>
        <v>0.97384259987128297</v>
      </c>
      <c r="AY59" s="2">
        <f>(Tabelle1!H59-Finale!H59)^2/'8. Iteration'!AY59</f>
        <v>1.9044702134457477E-2</v>
      </c>
      <c r="AZ59" s="2">
        <f>(Tabelle1!I59-Finale!I59)^2/'8. Iteration'!AZ59</f>
        <v>2.9941933722088171E-2</v>
      </c>
      <c r="BA59" s="2">
        <f>(Tabelle1!J59-Finale!J59)^2/'8. Iteration'!BA59</f>
        <v>6.3200587563368701E-2</v>
      </c>
      <c r="BB59" s="2">
        <f>(Tabelle1!K59-Finale!K59)^2/'8. Iteration'!BB59</f>
        <v>9.2159736670635678E-2</v>
      </c>
      <c r="BC59" s="2">
        <f>(Tabelle1!L59-Finale!L59)^2/'8. Iteration'!BC59</f>
        <v>0.1111122327064661</v>
      </c>
      <c r="BD59" s="2">
        <f>(Tabelle1!M59-Finale!M59)^2/'8. Iteration'!BD59</f>
        <v>0.1320181193133115</v>
      </c>
      <c r="BE59" s="2">
        <f>(Tabelle1!N59-Finale!N59)^2/'8. Iteration'!BE59</f>
        <v>0.18726013559600646</v>
      </c>
      <c r="BF59" s="2">
        <f>(Tabelle1!O59-Finale!O59)^2/'8. Iteration'!BF59</f>
        <v>5.1496669120359497</v>
      </c>
      <c r="BG59" s="2">
        <f>(Tabelle1!P59-Finale!P59)^2/'8. Iteration'!BG59</f>
        <v>4.6289806917281755</v>
      </c>
      <c r="BH59" s="2">
        <f>(Tabelle1!Q59-Finale!Q59)^2/'8. Iteration'!BH59</f>
        <v>0.23957236299219131</v>
      </c>
      <c r="BI59" s="2">
        <f>(Tabelle1!R59-Finale!R59)^2/'8. Iteration'!BI59</f>
        <v>0.24782294669154176</v>
      </c>
      <c r="BJ59" s="2">
        <f>(Tabelle1!S59-Finale!S59)^2/'8. Iteration'!BJ59</f>
        <v>0.27386900748107784</v>
      </c>
      <c r="BK59" s="2">
        <f>(Tabelle1!T59-Finale!T59)^2/'8. Iteration'!BK59</f>
        <v>0.27386900748107784</v>
      </c>
      <c r="BL59" s="2">
        <f>(Tabelle1!U59-Finale!U59)^2/'8. Iteration'!BL59</f>
        <v>0.28300423922627127</v>
      </c>
      <c r="BM59" s="2">
        <f>(Tabelle1!V59-Finale!V59)^2/'8. Iteration'!BM59</f>
        <v>0.35405287163646848</v>
      </c>
      <c r="BN59" s="2">
        <f>(Tabelle1!W59-Finale!W59)^2/'8. Iteration'!BN59</f>
        <v>0.40098943316425323</v>
      </c>
      <c r="BO59" s="2">
        <f>(Tabelle1!X59-Finale!X59)^2/'8. Iteration'!BO59</f>
        <v>0.40098943316425323</v>
      </c>
      <c r="BP59" s="2">
        <f>(Tabelle1!Y59-Finale!Y59)^2/'8. Iteration'!BP59</f>
        <v>2.3449672845146443</v>
      </c>
      <c r="BQ59" s="2">
        <f>(Tabelle1!Z59-Finale!Z59)^2/'8. Iteration'!BQ59</f>
        <v>1.9533630047603943</v>
      </c>
      <c r="BR59" s="2">
        <f>(Tabelle1!AA59-Finale!AA59)^2/'8. Iteration'!BR59</f>
        <v>1.9533630047603943</v>
      </c>
      <c r="BS59" s="2">
        <f>(Tabelle1!AB59-Finale!AB59)^2/'8. Iteration'!BS59</f>
        <v>0.52766588075558885</v>
      </c>
      <c r="BT59" s="2">
        <f>(Tabelle1!AC59-Finale!AC59)^2/'8. Iteration'!BT59</f>
        <v>1.7309636903212147</v>
      </c>
      <c r="BU59" s="2">
        <f>(Tabelle1!AD59-Finale!AD59)^2/'8. Iteration'!BU59</f>
        <v>1.6795118272453249</v>
      </c>
      <c r="BV59" s="2">
        <f>(Tabelle1!AE59-Finale!AE59)^2/'8. Iteration'!BV59</f>
        <v>0.61365059058689853</v>
      </c>
      <c r="BW59" s="2">
        <f>(Tabelle1!AF59-Finale!AF59)^2/'8. Iteration'!BW59</f>
        <v>0.61365059058689853</v>
      </c>
      <c r="BX59" s="2">
        <f>(Tabelle1!AG59-Finale!AG59)^2/'8. Iteration'!BX59</f>
        <v>0.63245282840876882</v>
      </c>
      <c r="BY59" s="2">
        <f>(Tabelle1!AH59-Finale!AH59)^2/'8. Iteration'!BY59</f>
        <v>1.5811455891753505</v>
      </c>
      <c r="BZ59" s="2">
        <f>(Tabelle1!AI59-Finale!AI59)^2/'8. Iteration'!BZ59</f>
        <v>0.63245282840876882</v>
      </c>
      <c r="CA59" s="2">
        <f>(Tabelle1!AJ59-Finale!AJ59)^2/'8. Iteration'!CA59</f>
        <v>0.67183731246774403</v>
      </c>
      <c r="CB59" s="2">
        <f>(Tabelle1!AK59-Finale!AK59)^2/'8. Iteration'!CB59</f>
        <v>1.0634987467307977</v>
      </c>
      <c r="CC59" s="2">
        <f>(Tabelle1!AL59-Finale!AL59)^2/'8. Iteration'!CC59</f>
        <v>0.97002249096922022</v>
      </c>
      <c r="CD59" s="2">
        <f>(Tabelle1!AM59-Finale!AM59)^2/'8. Iteration'!CD59</f>
        <v>0.88036970494099476</v>
      </c>
      <c r="CE59" s="2">
        <f>(Tabelle1!AN59-Finale!AN59)^2/'8. Iteration'!CE59</f>
        <v>0.74831393470925645</v>
      </c>
      <c r="CF59" s="2">
        <f>(Tabelle1!AO59-Finale!AO59)^2/'8. Iteration'!CF59</f>
        <v>1.381442825515576</v>
      </c>
      <c r="CG59" s="2">
        <f>(Tabelle1!AP59-Finale!AP59)^2/'8. Iteration'!CG59</f>
        <v>1.5285904858070869</v>
      </c>
      <c r="CH59" s="2">
        <f>(Tabelle1!AQ59-Finale!AQ59)^2/'8. Iteration'!CH59</f>
        <v>1.6377728796363253</v>
      </c>
      <c r="CI59" s="2">
        <f>(Tabelle1!AR59-Finale!AR59)^2/'8. Iteration'!CI59</f>
        <v>0.58958454126297588</v>
      </c>
      <c r="CJ59" s="2">
        <f>(Tabelle1!AS59-Finale!AS59)^2/'8. Iteration'!CJ59</f>
        <v>1.888115905223744</v>
      </c>
      <c r="CK59" s="2">
        <f>(Tabelle1!AT59-Finale!AT59)^2/'8. Iteration'!CK59</f>
        <v>0.37418559270836965</v>
      </c>
      <c r="CL59" s="2">
        <f>(Tabelle1!AU59-Finale!AU59)^2/'8. Iteration'!CL59</f>
        <v>6.9228102047384193E-2</v>
      </c>
    </row>
    <row r="60" spans="1:90">
      <c r="A60" t="str">
        <f>Tabelle1!A60</f>
        <v>Biechl</v>
      </c>
      <c r="F60" s="8">
        <f>'8. Iteration'!F261</f>
        <v>0.65427440384336533</v>
      </c>
      <c r="G60" s="9">
        <f>SQRT(-1/'8. Iteration'!AX60)</f>
        <v>0.36238734032513781</v>
      </c>
      <c r="H60" s="3">
        <f>'8. Iteration'!H60</f>
        <v>0.97870949008834629</v>
      </c>
      <c r="I60" s="3">
        <f>'8. Iteration'!I60</f>
        <v>0.96693009103216743</v>
      </c>
      <c r="J60" s="3">
        <f>'8. Iteration'!J60</f>
        <v>0.9326702041753776</v>
      </c>
      <c r="K60" s="3">
        <f>'8. Iteration'!K60</f>
        <v>0.90475735923644507</v>
      </c>
      <c r="L60" s="3">
        <f>'8. Iteration'!L60</f>
        <v>0.88737676303689239</v>
      </c>
      <c r="M60" s="3">
        <f>'8. Iteration'!M60</f>
        <v>0.86896327168999199</v>
      </c>
      <c r="N60" s="3">
        <f>'8. Iteration'!N60</f>
        <v>0.82379355062346793</v>
      </c>
      <c r="O60" s="3">
        <f>'8. Iteration'!O60</f>
        <v>0.81845860822319139</v>
      </c>
      <c r="P60" s="3">
        <f>'8. Iteration'!P60</f>
        <v>0.80207973876215677</v>
      </c>
      <c r="Q60" s="3">
        <f>'8. Iteration'!Q60</f>
        <v>0.7851453107488674</v>
      </c>
      <c r="R60" s="3">
        <f>'8. Iteration'!R60</f>
        <v>0.77937842728661666</v>
      </c>
      <c r="S60" s="3">
        <f>'8. Iteration'!S60</f>
        <v>0.7617163497509073</v>
      </c>
      <c r="T60" s="3">
        <f>'8. Iteration'!T60</f>
        <v>0.76171634975090707</v>
      </c>
      <c r="U60" s="3">
        <f>'8. Iteration'!U60</f>
        <v>0.75570978763387875</v>
      </c>
      <c r="V60" s="3">
        <f>'8. Iteration'!V60</f>
        <v>0.71204074274429352</v>
      </c>
      <c r="W60" s="3">
        <f>'8. Iteration'!W60</f>
        <v>0.68585839113389035</v>
      </c>
      <c r="X60" s="3">
        <f>'8. Iteration'!X60</f>
        <v>0.68585839113389035</v>
      </c>
      <c r="Y60" s="3">
        <f>'8. Iteration'!Y60</f>
        <v>0.67244813106317536</v>
      </c>
      <c r="Z60" s="3">
        <f>'8. Iteration'!Z60</f>
        <v>0.63101173380288755</v>
      </c>
      <c r="AA60" s="3">
        <f>'8. Iteration'!AA60</f>
        <v>0.63101173380288755</v>
      </c>
      <c r="AB60" s="3">
        <f>'8. Iteration'!AB60</f>
        <v>0.62393849849167415</v>
      </c>
      <c r="AC60" s="3">
        <f>'8. Iteration'!AC60</f>
        <v>0.6024503463687465</v>
      </c>
      <c r="AD60" s="3">
        <f>'8. Iteration'!AD60</f>
        <v>0.59520142513919538</v>
      </c>
      <c r="AE60" s="3">
        <f>'8. Iteration'!AE60</f>
        <v>0.58791111179165867</v>
      </c>
      <c r="AF60" s="3">
        <f>'8. Iteration'!AF60</f>
        <v>0.58791111179165867</v>
      </c>
      <c r="AG60" s="3">
        <f>'8. Iteration'!AG60</f>
        <v>0.58058047477756014</v>
      </c>
      <c r="AH60" s="3">
        <f>'8. Iteration'!AH60</f>
        <v>0.58058047477756025</v>
      </c>
      <c r="AI60" s="3">
        <f>'8. Iteration'!AI60</f>
        <v>0.58058047477756014</v>
      </c>
      <c r="AJ60" s="3">
        <f>'8. Iteration'!AJ60</f>
        <v>0.56580264568510785</v>
      </c>
      <c r="AK60" s="3">
        <f>'8. Iteration'!AK60</f>
        <v>0.48215040989347779</v>
      </c>
      <c r="AL60" s="3">
        <f>'8. Iteration'!AL60</f>
        <v>0.4743832313631513</v>
      </c>
      <c r="AM60" s="3">
        <f>'8. Iteration'!AM60</f>
        <v>0.4352638499683939</v>
      </c>
      <c r="AN60" s="3">
        <f>'8. Iteration'!AN60</f>
        <v>0.3958168964660353</v>
      </c>
      <c r="AO60" s="3">
        <f>'8. Iteration'!AO60</f>
        <v>0.38790634497012744</v>
      </c>
      <c r="AP60" s="3">
        <f>'8. Iteration'!AP60</f>
        <v>0.36416339832488581</v>
      </c>
      <c r="AQ60" s="3">
        <f>'8. Iteration'!AQ60</f>
        <v>0.34834311645380756</v>
      </c>
      <c r="AR60" s="3">
        <f>'8. Iteration'!AR60</f>
        <v>0.34044089778510339</v>
      </c>
      <c r="AS60" s="3">
        <f>'8. Iteration'!AS60</f>
        <v>0.31678801695513864</v>
      </c>
      <c r="AT60" s="3">
        <f>'8. Iteration'!AT60</f>
        <v>0.24675469136009015</v>
      </c>
      <c r="AU60" s="3">
        <f>'8. Iteration'!AU60</f>
        <v>5.714388564336402E-2</v>
      </c>
      <c r="AW60">
        <f>SUMSQ('8. Iteration'!H261:AU261)/SUM('8. Iteration'!AY60:CL60)</f>
        <v>0.92112324412183078</v>
      </c>
      <c r="AX60">
        <f t="shared" si="2"/>
        <v>0.91042470869266057</v>
      </c>
      <c r="AY60" s="2">
        <f>(Tabelle1!H60-Finale!H60)^2/'8. Iteration'!AY60</f>
        <v>2.1753656347739979E-2</v>
      </c>
      <c r="AZ60" s="2">
        <f>(Tabelle1!I60-Finale!I60)^2/'8. Iteration'!AZ60</f>
        <v>3.4200930630394887E-2</v>
      </c>
      <c r="BA60" s="2">
        <f>(Tabelle1!J60-Finale!J60)^2/'8. Iteration'!BA60</f>
        <v>7.2190357881275063E-2</v>
      </c>
      <c r="BB60" s="2">
        <f>(Tabelle1!K60-Finale!K60)^2/'8. Iteration'!BB60</f>
        <v>0.1052687107667556</v>
      </c>
      <c r="BC60" s="2">
        <f>(Tabelle1!L60-Finale!L60)^2/'8. Iteration'!BC60</f>
        <v>7.8791623022482788</v>
      </c>
      <c r="BD60" s="2">
        <f>(Tabelle1!M60-Finale!M60)^2/'8. Iteration'!BD60</f>
        <v>0.15079662464348226</v>
      </c>
      <c r="BE60" s="2">
        <f>(Tabelle1!N60-Finale!N60)^2/'8. Iteration'!BE60</f>
        <v>0.21389636911235171</v>
      </c>
      <c r="BF60" s="2">
        <f>(Tabelle1!O60-Finale!O60)^2/'8. Iteration'!BF60</f>
        <v>0.22180888557201511</v>
      </c>
      <c r="BG60" s="2">
        <f>(Tabelle1!P60-Finale!P60)^2/'8. Iteration'!BG60</f>
        <v>0.24675883415692806</v>
      </c>
      <c r="BH60" s="2">
        <f>(Tabelle1!Q60-Finale!Q60)^2/'8. Iteration'!BH60</f>
        <v>3.6543084699964421</v>
      </c>
      <c r="BI60" s="2">
        <f>(Tabelle1!R60-Finale!R60)^2/'8. Iteration'!BI60</f>
        <v>0.28307374824508674</v>
      </c>
      <c r="BJ60" s="2">
        <f>(Tabelle1!S60-Finale!S60)^2/'8. Iteration'!BJ60</f>
        <v>0.31282464965733642</v>
      </c>
      <c r="BK60" s="2">
        <f>(Tabelle1!T60-Finale!T60)^2/'8. Iteration'!BK60</f>
        <v>0.31282464965733675</v>
      </c>
      <c r="BL60" s="2">
        <f>(Tabelle1!U60-Finale!U60)^2/'8. Iteration'!BL60</f>
        <v>0.32325929392947517</v>
      </c>
      <c r="BM60" s="2">
        <f>(Tabelle1!V60-Finale!V60)^2/'8. Iteration'!BM60</f>
        <v>0.40441401730170062</v>
      </c>
      <c r="BN60" s="2">
        <f>(Tabelle1!W60-Finale!W60)^2/'8. Iteration'!BN60</f>
        <v>2.1832777695685968</v>
      </c>
      <c r="BO60" s="2">
        <f>(Tabelle1!X60-Finale!X60)^2/'8. Iteration'!BO60</f>
        <v>2.1832777695685968</v>
      </c>
      <c r="BP60" s="2">
        <f>(Tabelle1!Y60-Finale!Y60)^2/'8. Iteration'!BP60</f>
        <v>0.48710354569496406</v>
      </c>
      <c r="BQ60" s="2">
        <f>(Tabelle1!Z60-Finale!Z60)^2/'8. Iteration'!BQ60</f>
        <v>0.58475658443520362</v>
      </c>
      <c r="BR60" s="2">
        <f>(Tabelle1!AA60-Finale!AA60)^2/'8. Iteration'!BR60</f>
        <v>0.58475658443520362</v>
      </c>
      <c r="BS60" s="2">
        <f>(Tabelle1!AB60-Finale!AB60)^2/'8. Iteration'!BS60</f>
        <v>0.6027220670265212</v>
      </c>
      <c r="BT60" s="2">
        <f>(Tabelle1!AC60-Finale!AC60)^2/'8. Iteration'!BT60</f>
        <v>0.65988783312595545</v>
      </c>
      <c r="BU60" s="2">
        <f>(Tabelle1!AD60-Finale!AD60)^2/'8. Iteration'!BU60</f>
        <v>1.4703644283922279</v>
      </c>
      <c r="BV60" s="2">
        <f>(Tabelle1!AE60-Finale!AE60)^2/'8. Iteration'!BV60</f>
        <v>0.70093740353452549</v>
      </c>
      <c r="BW60" s="2">
        <f>(Tabelle1!AF60-Finale!AF60)^2/'8. Iteration'!BW60</f>
        <v>0.70093740353452549</v>
      </c>
      <c r="BX60" s="2">
        <f>(Tabelle1!AG60-Finale!AG60)^2/'8. Iteration'!BX60</f>
        <v>0.72241410699030739</v>
      </c>
      <c r="BY60" s="2">
        <f>(Tabelle1!AH60-Finale!AH60)^2/'8. Iteration'!BY60</f>
        <v>1.3842476085719866</v>
      </c>
      <c r="BZ60" s="2">
        <f>(Tabelle1!AI60-Finale!AI60)^2/'8. Iteration'!BZ60</f>
        <v>0.72241410699030739</v>
      </c>
      <c r="CA60" s="2">
        <f>(Tabelle1!AJ60-Finale!AJ60)^2/'8. Iteration'!CA60</f>
        <v>1.3031001687651276</v>
      </c>
      <c r="CB60" s="2">
        <f>(Tabelle1!AK60-Finale!AK60)^2/'8. Iteration'!CB60</f>
        <v>1.0740415842868027</v>
      </c>
      <c r="CC60" s="2">
        <f>(Tabelle1!AL60-Finale!AL60)^2/'8. Iteration'!CC60</f>
        <v>1.1080003125879401</v>
      </c>
      <c r="CD60" s="2">
        <f>(Tabelle1!AM60-Finale!AM60)^2/'8. Iteration'!CD60</f>
        <v>0.77073842349924626</v>
      </c>
      <c r="CE60" s="2">
        <f>(Tabelle1!AN60-Finale!AN60)^2/'8. Iteration'!CE60</f>
        <v>0.65512738464686993</v>
      </c>
      <c r="CF60" s="2">
        <f>(Tabelle1!AO60-Finale!AO60)^2/'8. Iteration'!CF60</f>
        <v>0.63373691555615952</v>
      </c>
      <c r="CG60" s="2">
        <f>(Tabelle1!AP60-Finale!AP60)^2/'8. Iteration'!CG60</f>
        <v>1.7460200684634899</v>
      </c>
      <c r="CH60" s="2">
        <f>(Tabelle1!AQ60-Finale!AQ60)^2/'8. Iteration'!CH60</f>
        <v>0.5345498915904805</v>
      </c>
      <c r="CI60" s="2">
        <f>(Tabelle1!AR60-Finale!AR60)^2/'8. Iteration'!CI60</f>
        <v>0.51616435379612335</v>
      </c>
      <c r="CJ60" s="2">
        <f>(Tabelle1!AS60-Finale!AS60)^2/'8. Iteration'!CJ60</f>
        <v>0.46367456194681173</v>
      </c>
      <c r="CK60" s="2">
        <f>(Tabelle1!AT60-Finale!AT60)^2/'8. Iteration'!CK60</f>
        <v>0.32758875299952467</v>
      </c>
      <c r="CL60" s="2">
        <f>(Tabelle1!AU60-Finale!AU60)^2/'8. Iteration'!CL60</f>
        <v>6.0607217552337271E-2</v>
      </c>
    </row>
    <row r="61" spans="1:90">
      <c r="A61" t="str">
        <f>Tabelle1!A61</f>
        <v>Gföller Markus</v>
      </c>
      <c r="F61" s="8">
        <f>'8. Iteration'!F262</f>
        <v>0.65427440384336533</v>
      </c>
      <c r="G61" s="9">
        <f>SQRT(-1/'8. Iteration'!AX61)</f>
        <v>0.36238734032513786</v>
      </c>
      <c r="H61" s="3">
        <f>'8. Iteration'!H61</f>
        <v>0.97870949008834629</v>
      </c>
      <c r="I61" s="3">
        <f>'8. Iteration'!I61</f>
        <v>0.96693009103216743</v>
      </c>
      <c r="J61" s="3">
        <f>'8. Iteration'!J61</f>
        <v>0.9326702041753776</v>
      </c>
      <c r="K61" s="3">
        <f>'8. Iteration'!K61</f>
        <v>0.90475735923644507</v>
      </c>
      <c r="L61" s="3">
        <f>'8. Iteration'!L61</f>
        <v>0.88737676303689239</v>
      </c>
      <c r="M61" s="3">
        <f>'8. Iteration'!M61</f>
        <v>0.86896327168999199</v>
      </c>
      <c r="N61" s="3">
        <f>'8. Iteration'!N61</f>
        <v>0.82379355062346793</v>
      </c>
      <c r="O61" s="3">
        <f>'8. Iteration'!O61</f>
        <v>0.81845860822319139</v>
      </c>
      <c r="P61" s="3">
        <f>'8. Iteration'!P61</f>
        <v>0.80207973876215677</v>
      </c>
      <c r="Q61" s="3">
        <f>'8. Iteration'!Q61</f>
        <v>0.7851453107488674</v>
      </c>
      <c r="R61" s="3">
        <f>'8. Iteration'!R61</f>
        <v>0.77937842728661677</v>
      </c>
      <c r="S61" s="3">
        <f>'8. Iteration'!S61</f>
        <v>0.76171634975090707</v>
      </c>
      <c r="T61" s="3">
        <f>'8. Iteration'!T61</f>
        <v>0.76171634975090707</v>
      </c>
      <c r="U61" s="3">
        <f>'8. Iteration'!U61</f>
        <v>0.75570978763387875</v>
      </c>
      <c r="V61" s="3">
        <f>'8. Iteration'!V61</f>
        <v>0.71204074274429352</v>
      </c>
      <c r="W61" s="3">
        <f>'8. Iteration'!W61</f>
        <v>0.68585839113389035</v>
      </c>
      <c r="X61" s="3">
        <f>'8. Iteration'!X61</f>
        <v>0.68585839113389035</v>
      </c>
      <c r="Y61" s="3">
        <f>'8. Iteration'!Y61</f>
        <v>0.67244813106317536</v>
      </c>
      <c r="Z61" s="3">
        <f>'8. Iteration'!Z61</f>
        <v>0.63101173380288755</v>
      </c>
      <c r="AA61" s="3">
        <f>'8. Iteration'!AA61</f>
        <v>0.63101173380288755</v>
      </c>
      <c r="AB61" s="3">
        <f>'8. Iteration'!AB61</f>
        <v>0.62393849849167415</v>
      </c>
      <c r="AC61" s="3">
        <f>'8. Iteration'!AC61</f>
        <v>0.60245034636874639</v>
      </c>
      <c r="AD61" s="3">
        <f>'8. Iteration'!AD61</f>
        <v>0.59520142513919538</v>
      </c>
      <c r="AE61" s="3">
        <f>'8. Iteration'!AE61</f>
        <v>0.58791111179165867</v>
      </c>
      <c r="AF61" s="3">
        <f>'8. Iteration'!AF61</f>
        <v>0.58791111179165867</v>
      </c>
      <c r="AG61" s="3">
        <f>'8. Iteration'!AG61</f>
        <v>0.58058047477756003</v>
      </c>
      <c r="AH61" s="3">
        <f>'8. Iteration'!AH61</f>
        <v>0.58058047477756014</v>
      </c>
      <c r="AI61" s="3">
        <f>'8. Iteration'!AI61</f>
        <v>0.58058047477756014</v>
      </c>
      <c r="AJ61" s="3">
        <f>'8. Iteration'!AJ61</f>
        <v>0.56580264568510785</v>
      </c>
      <c r="AK61" s="3">
        <f>'8. Iteration'!AK61</f>
        <v>0.48215040989347779</v>
      </c>
      <c r="AL61" s="3">
        <f>'8. Iteration'!AL61</f>
        <v>0.4743832313631513</v>
      </c>
      <c r="AM61" s="3">
        <f>'8. Iteration'!AM61</f>
        <v>0.4352638499683939</v>
      </c>
      <c r="AN61" s="3">
        <f>'8. Iteration'!AN61</f>
        <v>0.39581689646603524</v>
      </c>
      <c r="AO61" s="3">
        <f>'8. Iteration'!AO61</f>
        <v>0.38790634497012738</v>
      </c>
      <c r="AP61" s="3">
        <f>'8. Iteration'!AP61</f>
        <v>0.36416339832488576</v>
      </c>
      <c r="AQ61" s="3">
        <f>'8. Iteration'!AQ61</f>
        <v>0.34834311645380756</v>
      </c>
      <c r="AR61" s="3">
        <f>'8. Iteration'!AR61</f>
        <v>0.34044089778510339</v>
      </c>
      <c r="AS61" s="3">
        <f>'8. Iteration'!AS61</f>
        <v>0.31678801695513858</v>
      </c>
      <c r="AT61" s="3">
        <f>'8. Iteration'!AT61</f>
        <v>0.24675469136009015</v>
      </c>
      <c r="AU61" s="3">
        <f>'8. Iteration'!AU61</f>
        <v>5.714388564336402E-2</v>
      </c>
      <c r="AW61">
        <f>SUMSQ('8. Iteration'!H262:AU262)/SUM('8. Iteration'!AY61:CL61)</f>
        <v>1.0546796178648825</v>
      </c>
      <c r="AX61">
        <f t="shared" si="2"/>
        <v>0.9333246612845747</v>
      </c>
      <c r="AY61" s="2">
        <f>(Tabelle1!H61-Finale!H61)^2/'8. Iteration'!AY61</f>
        <v>2.1753656347739979E-2</v>
      </c>
      <c r="AZ61" s="2">
        <f>(Tabelle1!I61-Finale!I61)^2/'8. Iteration'!AZ61</f>
        <v>3.4200930630394887E-2</v>
      </c>
      <c r="BA61" s="2">
        <f>(Tabelle1!J61-Finale!J61)^2/'8. Iteration'!BA61</f>
        <v>7.2190357881275063E-2</v>
      </c>
      <c r="BB61" s="2">
        <f>(Tabelle1!K61-Finale!K61)^2/'8. Iteration'!BB61</f>
        <v>0.1052687107667556</v>
      </c>
      <c r="BC61" s="2">
        <f>(Tabelle1!L61-Finale!L61)^2/'8. Iteration'!BC61</f>
        <v>0.1269170454471607</v>
      </c>
      <c r="BD61" s="2">
        <f>(Tabelle1!M61-Finale!M61)^2/'8. Iteration'!BD61</f>
        <v>0.15079662464348226</v>
      </c>
      <c r="BE61" s="2">
        <f>(Tabelle1!N61-Finale!N61)^2/'8. Iteration'!BE61</f>
        <v>0.21389636911235171</v>
      </c>
      <c r="BF61" s="2">
        <f>(Tabelle1!O61-Finale!O61)^2/'8. Iteration'!BF61</f>
        <v>0.22180888557201511</v>
      </c>
      <c r="BG61" s="2">
        <f>(Tabelle1!P61-Finale!P61)^2/'8. Iteration'!BG61</f>
        <v>0.24675883415692806</v>
      </c>
      <c r="BH61" s="2">
        <f>(Tabelle1!Q61-Finale!Q61)^2/'8. Iteration'!BH61</f>
        <v>0.27364958601893113</v>
      </c>
      <c r="BI61" s="2">
        <f>(Tabelle1!R61-Finale!R61)^2/'8. Iteration'!BI61</f>
        <v>3.5326483158522897</v>
      </c>
      <c r="BJ61" s="2">
        <f>(Tabelle1!S61-Finale!S61)^2/'8. Iteration'!BJ61</f>
        <v>0.31282464965733675</v>
      </c>
      <c r="BK61" s="2">
        <f>(Tabelle1!T61-Finale!T61)^2/'8. Iteration'!BK61</f>
        <v>3.1966790375866618</v>
      </c>
      <c r="BL61" s="2">
        <f>(Tabelle1!U61-Finale!U61)^2/'8. Iteration'!BL61</f>
        <v>0.32325929392947517</v>
      </c>
      <c r="BM61" s="2">
        <f>(Tabelle1!V61-Finale!V61)^2/'8. Iteration'!BM61</f>
        <v>2.4727134995767983</v>
      </c>
      <c r="BN61" s="2">
        <f>(Tabelle1!W61-Finale!W61)^2/'8. Iteration'!BN61</f>
        <v>2.1832777695685968</v>
      </c>
      <c r="BO61" s="2">
        <f>(Tabelle1!X61-Finale!X61)^2/'8. Iteration'!BO61</f>
        <v>2.1832777695685968</v>
      </c>
      <c r="BP61" s="2">
        <f>(Tabelle1!Y61-Finale!Y61)^2/'8. Iteration'!BP61</f>
        <v>2.0529515928143622</v>
      </c>
      <c r="BQ61" s="2">
        <f>(Tabelle1!Z61-Finale!Z61)^2/'8. Iteration'!BQ61</f>
        <v>0.58475658443520362</v>
      </c>
      <c r="BR61" s="2">
        <f>(Tabelle1!AA61-Finale!AA61)^2/'8. Iteration'!BR61</f>
        <v>0.58475658443520362</v>
      </c>
      <c r="BS61" s="2">
        <f>(Tabelle1!AB61-Finale!AB61)^2/'8. Iteration'!BS61</f>
        <v>0.6027220670265212</v>
      </c>
      <c r="BT61" s="2">
        <f>(Tabelle1!AC61-Finale!AC61)^2/'8. Iteration'!BT61</f>
        <v>0.65988783312595589</v>
      </c>
      <c r="BU61" s="2">
        <f>(Tabelle1!AD61-Finale!AD61)^2/'8. Iteration'!BU61</f>
        <v>0.68010350406358211</v>
      </c>
      <c r="BV61" s="2">
        <f>(Tabelle1!AE61-Finale!AE61)^2/'8. Iteration'!BV61</f>
        <v>1.4266609185890649</v>
      </c>
      <c r="BW61" s="2">
        <f>(Tabelle1!AF61-Finale!AF61)^2/'8. Iteration'!BW61</f>
        <v>0.70093740353452549</v>
      </c>
      <c r="BX61" s="2">
        <f>(Tabelle1!AG61-Finale!AG61)^2/'8. Iteration'!BX61</f>
        <v>0.72241410699030784</v>
      </c>
      <c r="BY61" s="2">
        <f>(Tabelle1!AH61-Finale!AH61)^2/'8. Iteration'!BY61</f>
        <v>1.3842476085719859</v>
      </c>
      <c r="BZ61" s="2">
        <f>(Tabelle1!AI61-Finale!AI61)^2/'8. Iteration'!BZ61</f>
        <v>1.3842476085719859</v>
      </c>
      <c r="CA61" s="2">
        <f>(Tabelle1!AJ61-Finale!AJ61)^2/'8. Iteration'!CA61</f>
        <v>0.76740071405841492</v>
      </c>
      <c r="CB61" s="2">
        <f>(Tabelle1!AK61-Finale!AK61)^2/'8. Iteration'!CB61</f>
        <v>1.0740415842868027</v>
      </c>
      <c r="CC61" s="2">
        <f>(Tabelle1!AL61-Finale!AL61)^2/'8. Iteration'!CC61</f>
        <v>1.1080003125879401</v>
      </c>
      <c r="CD61" s="2">
        <f>(Tabelle1!AM61-Finale!AM61)^2/'8. Iteration'!CD61</f>
        <v>1.2974570483457648</v>
      </c>
      <c r="CE61" s="2">
        <f>(Tabelle1!AN61-Finale!AN61)^2/'8. Iteration'!CE61</f>
        <v>0.6551273846468697</v>
      </c>
      <c r="CF61" s="2">
        <f>(Tabelle1!AO61-Finale!AO61)^2/'8. Iteration'!CF61</f>
        <v>0.63373691555615952</v>
      </c>
      <c r="CG61" s="2">
        <f>(Tabelle1!AP61-Finale!AP61)^2/'8. Iteration'!CG61</f>
        <v>1.7460200684634901</v>
      </c>
      <c r="CH61" s="2">
        <f>(Tabelle1!AQ61-Finale!AQ61)^2/'8. Iteration'!CH61</f>
        <v>0.5345498915904805</v>
      </c>
      <c r="CI61" s="2">
        <f>(Tabelle1!AR61-Finale!AR61)^2/'8. Iteration'!CI61</f>
        <v>0.51616435379612335</v>
      </c>
      <c r="CJ61" s="2">
        <f>(Tabelle1!AS61-Finale!AS61)^2/'8. Iteration'!CJ61</f>
        <v>2.1566850590235971</v>
      </c>
      <c r="CK61" s="2">
        <f>(Tabelle1!AT61-Finale!AT61)^2/'8. Iteration'!CK61</f>
        <v>0.32758875299952467</v>
      </c>
      <c r="CL61" s="2">
        <f>(Tabelle1!AU61-Finale!AU61)^2/'8. Iteration'!CL61</f>
        <v>6.0607217552337271E-2</v>
      </c>
    </row>
    <row r="62" spans="1:90">
      <c r="A62" t="str">
        <f>Tabelle1!A62</f>
        <v>Schön Florian</v>
      </c>
      <c r="F62" s="8">
        <f>'8. Iteration'!F263</f>
        <v>0.65427440384336544</v>
      </c>
      <c r="G62" s="9">
        <f>SQRT(-1/'8. Iteration'!AX62)</f>
        <v>0.36238734032513781</v>
      </c>
      <c r="H62" s="3">
        <f>'8. Iteration'!H62</f>
        <v>0.97870949008834629</v>
      </c>
      <c r="I62" s="3">
        <f>'8. Iteration'!I62</f>
        <v>0.96693009103216743</v>
      </c>
      <c r="J62" s="3">
        <f>'8. Iteration'!J62</f>
        <v>0.9326702041753776</v>
      </c>
      <c r="K62" s="3">
        <f>'8. Iteration'!K62</f>
        <v>0.90475735923644507</v>
      </c>
      <c r="L62" s="3">
        <f>'8. Iteration'!L62</f>
        <v>0.88737676303689239</v>
      </c>
      <c r="M62" s="3">
        <f>'8. Iteration'!M62</f>
        <v>0.86896327168999199</v>
      </c>
      <c r="N62" s="3">
        <f>'8. Iteration'!N62</f>
        <v>0.82379355062346793</v>
      </c>
      <c r="O62" s="3">
        <f>'8. Iteration'!O62</f>
        <v>0.81845860822319139</v>
      </c>
      <c r="P62" s="3">
        <f>'8. Iteration'!P62</f>
        <v>0.80207973876215677</v>
      </c>
      <c r="Q62" s="3">
        <f>'8. Iteration'!Q62</f>
        <v>0.7851453107488674</v>
      </c>
      <c r="R62" s="3">
        <f>'8. Iteration'!R62</f>
        <v>0.77937842728661666</v>
      </c>
      <c r="S62" s="3">
        <f>'8. Iteration'!S62</f>
        <v>0.7617163497509073</v>
      </c>
      <c r="T62" s="3">
        <f>'8. Iteration'!T62</f>
        <v>0.76171634975090707</v>
      </c>
      <c r="U62" s="3">
        <f>'8. Iteration'!U62</f>
        <v>0.75570978763387875</v>
      </c>
      <c r="V62" s="3">
        <f>'8. Iteration'!V62</f>
        <v>0.71204074274429352</v>
      </c>
      <c r="W62" s="3">
        <f>'8. Iteration'!W62</f>
        <v>0.68585839113389035</v>
      </c>
      <c r="X62" s="3">
        <f>'8. Iteration'!X62</f>
        <v>0.68585839113389035</v>
      </c>
      <c r="Y62" s="3">
        <f>'8. Iteration'!Y62</f>
        <v>0.67244813106317536</v>
      </c>
      <c r="Z62" s="3">
        <f>'8. Iteration'!Z62</f>
        <v>0.63101173380288755</v>
      </c>
      <c r="AA62" s="3">
        <f>'8. Iteration'!AA62</f>
        <v>0.63101173380288755</v>
      </c>
      <c r="AB62" s="3">
        <f>'8. Iteration'!AB62</f>
        <v>0.62393849849167415</v>
      </c>
      <c r="AC62" s="3">
        <f>'8. Iteration'!AC62</f>
        <v>0.6024503463687465</v>
      </c>
      <c r="AD62" s="3">
        <f>'8. Iteration'!AD62</f>
        <v>0.59520142513919538</v>
      </c>
      <c r="AE62" s="3">
        <f>'8. Iteration'!AE62</f>
        <v>0.58791111179165867</v>
      </c>
      <c r="AF62" s="3">
        <f>'8. Iteration'!AF62</f>
        <v>0.58791111179165867</v>
      </c>
      <c r="AG62" s="3">
        <f>'8. Iteration'!AG62</f>
        <v>0.58058047477756014</v>
      </c>
      <c r="AH62" s="3">
        <f>'8. Iteration'!AH62</f>
        <v>0.58058047477756025</v>
      </c>
      <c r="AI62" s="3">
        <f>'8. Iteration'!AI62</f>
        <v>0.58058047477756014</v>
      </c>
      <c r="AJ62" s="3">
        <f>'8. Iteration'!AJ62</f>
        <v>0.56580264568510785</v>
      </c>
      <c r="AK62" s="3">
        <f>'8. Iteration'!AK62</f>
        <v>0.48215040989347779</v>
      </c>
      <c r="AL62" s="3">
        <f>'8. Iteration'!AL62</f>
        <v>0.4743832313631513</v>
      </c>
      <c r="AM62" s="3">
        <f>'8. Iteration'!AM62</f>
        <v>0.4352638499683939</v>
      </c>
      <c r="AN62" s="3">
        <f>'8. Iteration'!AN62</f>
        <v>0.3958168964660353</v>
      </c>
      <c r="AO62" s="3">
        <f>'8. Iteration'!AO62</f>
        <v>0.38790634497012744</v>
      </c>
      <c r="AP62" s="3">
        <f>'8. Iteration'!AP62</f>
        <v>0.36416339832488581</v>
      </c>
      <c r="AQ62" s="3">
        <f>'8. Iteration'!AQ62</f>
        <v>0.34834311645380756</v>
      </c>
      <c r="AR62" s="3">
        <f>'8. Iteration'!AR62</f>
        <v>0.34044089778510339</v>
      </c>
      <c r="AS62" s="3">
        <f>'8. Iteration'!AS62</f>
        <v>0.31678801695513864</v>
      </c>
      <c r="AT62" s="3">
        <f>'8. Iteration'!AT62</f>
        <v>0.24675469136009015</v>
      </c>
      <c r="AU62" s="3">
        <f>'8. Iteration'!AU62</f>
        <v>5.714388564336402E-2</v>
      </c>
      <c r="AW62">
        <f>SUMSQ('8. Iteration'!H263:AU263)/SUM('8. Iteration'!AY62:CL62)</f>
        <v>1.1015873367874269</v>
      </c>
      <c r="AX62">
        <f t="shared" si="2"/>
        <v>0.98270710136097106</v>
      </c>
      <c r="AY62" s="2">
        <f>(Tabelle1!H62-Finale!H62)^2/'8. Iteration'!AY62</f>
        <v>2.1753656347739979E-2</v>
      </c>
      <c r="AZ62" s="2">
        <f>(Tabelle1!I62-Finale!I62)^2/'8. Iteration'!AZ62</f>
        <v>3.4200930630394887E-2</v>
      </c>
      <c r="BA62" s="2">
        <f>(Tabelle1!J62-Finale!J62)^2/'8. Iteration'!BA62</f>
        <v>7.2190357881275063E-2</v>
      </c>
      <c r="BB62" s="2">
        <f>(Tabelle1!K62-Finale!K62)^2/'8. Iteration'!BB62</f>
        <v>0.1052687107667556</v>
      </c>
      <c r="BC62" s="2">
        <f>(Tabelle1!L62-Finale!L62)^2/'8. Iteration'!BC62</f>
        <v>0.1269170454471607</v>
      </c>
      <c r="BD62" s="2">
        <f>(Tabelle1!M62-Finale!M62)^2/'8. Iteration'!BD62</f>
        <v>0.15079662464348226</v>
      </c>
      <c r="BE62" s="2">
        <f>(Tabelle1!N62-Finale!N62)^2/'8. Iteration'!BE62</f>
        <v>0.21389636911235171</v>
      </c>
      <c r="BF62" s="2">
        <f>(Tabelle1!O62-Finale!O62)^2/'8. Iteration'!BF62</f>
        <v>0.22180888557201511</v>
      </c>
      <c r="BG62" s="2">
        <f>(Tabelle1!P62-Finale!P62)^2/'8. Iteration'!BG62</f>
        <v>0.24675883415692806</v>
      </c>
      <c r="BH62" s="2">
        <f>(Tabelle1!Q62-Finale!Q62)^2/'8. Iteration'!BH62</f>
        <v>3.6543084699964421</v>
      </c>
      <c r="BI62" s="2">
        <f>(Tabelle1!R62-Finale!R62)^2/'8. Iteration'!BI62</f>
        <v>0.28307374824508674</v>
      </c>
      <c r="BJ62" s="2">
        <f>(Tabelle1!S62-Finale!S62)^2/'8. Iteration'!BJ62</f>
        <v>0.31282464965733642</v>
      </c>
      <c r="BK62" s="2">
        <f>(Tabelle1!T62-Finale!T62)^2/'8. Iteration'!BK62</f>
        <v>3.1966790375866618</v>
      </c>
      <c r="BL62" s="2">
        <f>(Tabelle1!U62-Finale!U62)^2/'8. Iteration'!BL62</f>
        <v>0.32325929392947517</v>
      </c>
      <c r="BM62" s="2">
        <f>(Tabelle1!V62-Finale!V62)^2/'8. Iteration'!BM62</f>
        <v>2.4727134995767983</v>
      </c>
      <c r="BN62" s="2">
        <f>(Tabelle1!W62-Finale!W62)^2/'8. Iteration'!BN62</f>
        <v>2.1832777695685968</v>
      </c>
      <c r="BO62" s="2">
        <f>(Tabelle1!X62-Finale!X62)^2/'8. Iteration'!BO62</f>
        <v>2.1832777695685968</v>
      </c>
      <c r="BP62" s="2">
        <f>(Tabelle1!Y62-Finale!Y62)^2/'8. Iteration'!BP62</f>
        <v>0.48710354569496406</v>
      </c>
      <c r="BQ62" s="2">
        <f>(Tabelle1!Z62-Finale!Z62)^2/'8. Iteration'!BQ62</f>
        <v>1.7101132789566889</v>
      </c>
      <c r="BR62" s="2">
        <f>(Tabelle1!AA62-Finale!AA62)^2/'8. Iteration'!BR62</f>
        <v>0.58475658443520362</v>
      </c>
      <c r="BS62" s="2">
        <f>(Tabelle1!AB62-Finale!AB62)^2/'8. Iteration'!BS62</f>
        <v>1.6591395183743913</v>
      </c>
      <c r="BT62" s="2">
        <f>(Tabelle1!AC62-Finale!AC62)^2/'8. Iteration'!BT62</f>
        <v>1.5154090586318263</v>
      </c>
      <c r="BU62" s="2">
        <f>(Tabelle1!AD62-Finale!AD62)^2/'8. Iteration'!BU62</f>
        <v>0.68010350406358211</v>
      </c>
      <c r="BV62" s="2">
        <f>(Tabelle1!AE62-Finale!AE62)^2/'8. Iteration'!BV62</f>
        <v>0.70093740353452549</v>
      </c>
      <c r="BW62" s="2">
        <f>(Tabelle1!AF62-Finale!AF62)^2/'8. Iteration'!BW62</f>
        <v>0.70093740353452549</v>
      </c>
      <c r="BX62" s="2">
        <f>(Tabelle1!AG62-Finale!AG62)^2/'8. Iteration'!BX62</f>
        <v>0.72241410699030739</v>
      </c>
      <c r="BY62" s="2">
        <f>(Tabelle1!AH62-Finale!AH62)^2/'8. Iteration'!BY62</f>
        <v>1.3842476085719866</v>
      </c>
      <c r="BZ62" s="2">
        <f>(Tabelle1!AI62-Finale!AI62)^2/'8. Iteration'!BZ62</f>
        <v>0.72241410699030739</v>
      </c>
      <c r="CA62" s="2">
        <f>(Tabelle1!AJ62-Finale!AJ62)^2/'8. Iteration'!CA62</f>
        <v>0.76740071405841492</v>
      </c>
      <c r="CB62" s="2">
        <f>(Tabelle1!AK62-Finale!AK62)^2/'8. Iteration'!CB62</f>
        <v>0.93106264657716331</v>
      </c>
      <c r="CC62" s="2">
        <f>(Tabelle1!AL62-Finale!AL62)^2/'8. Iteration'!CC62</f>
        <v>1.1080003125879401</v>
      </c>
      <c r="CD62" s="2">
        <f>(Tabelle1!AM62-Finale!AM62)^2/'8. Iteration'!CD62</f>
        <v>1.2974570483457648</v>
      </c>
      <c r="CE62" s="2">
        <f>(Tabelle1!AN62-Finale!AN62)^2/'8. Iteration'!CE62</f>
        <v>1.5264206983791788</v>
      </c>
      <c r="CF62" s="2">
        <f>(Tabelle1!AO62-Finale!AO62)^2/'8. Iteration'!CF62</f>
        <v>0.63373691555615952</v>
      </c>
      <c r="CG62" s="2">
        <f>(Tabelle1!AP62-Finale!AP62)^2/'8. Iteration'!CG62</f>
        <v>1.7460200684634899</v>
      </c>
      <c r="CH62" s="2">
        <f>(Tabelle1!AQ62-Finale!AQ62)^2/'8. Iteration'!CH62</f>
        <v>0.5345498915904805</v>
      </c>
      <c r="CI62" s="2">
        <f>(Tabelle1!AR62-Finale!AR62)^2/'8. Iteration'!CI62</f>
        <v>0.51616435379612335</v>
      </c>
      <c r="CJ62" s="2">
        <f>(Tabelle1!AS62-Finale!AS62)^2/'8. Iteration'!CJ62</f>
        <v>0.46367456194681173</v>
      </c>
      <c r="CK62" s="2">
        <f>(Tabelle1!AT62-Finale!AT62)^2/'8. Iteration'!CK62</f>
        <v>3.0526078531195817</v>
      </c>
      <c r="CL62" s="2">
        <f>(Tabelle1!AU62-Finale!AU62)^2/'8. Iteration'!CL62</f>
        <v>6.0607217552337271E-2</v>
      </c>
    </row>
    <row r="63" spans="1:90">
      <c r="A63" t="str">
        <f>Tabelle1!A63</f>
        <v>Thaler Michael</v>
      </c>
      <c r="F63" s="8">
        <f>'8. Iteration'!F264</f>
        <v>0.65427440384336544</v>
      </c>
      <c r="G63" s="9">
        <f>SQRT(-1/'8. Iteration'!AX63)</f>
        <v>0.36238734032513781</v>
      </c>
      <c r="H63" s="3">
        <f>'8. Iteration'!H63</f>
        <v>0.97870949008834629</v>
      </c>
      <c r="I63" s="3">
        <f>'8. Iteration'!I63</f>
        <v>0.96693009103216743</v>
      </c>
      <c r="J63" s="3">
        <f>'8. Iteration'!J63</f>
        <v>0.9326702041753776</v>
      </c>
      <c r="K63" s="3">
        <f>'8. Iteration'!K63</f>
        <v>0.90475735923644507</v>
      </c>
      <c r="L63" s="3">
        <f>'8. Iteration'!L63</f>
        <v>0.88737676303689239</v>
      </c>
      <c r="M63" s="3">
        <f>'8. Iteration'!M63</f>
        <v>0.86896327168999199</v>
      </c>
      <c r="N63" s="3">
        <f>'8. Iteration'!N63</f>
        <v>0.82379355062346793</v>
      </c>
      <c r="O63" s="3">
        <f>'8. Iteration'!O63</f>
        <v>0.81845860822319139</v>
      </c>
      <c r="P63" s="3">
        <f>'8. Iteration'!P63</f>
        <v>0.80207973876215677</v>
      </c>
      <c r="Q63" s="3">
        <f>'8. Iteration'!Q63</f>
        <v>0.7851453107488674</v>
      </c>
      <c r="R63" s="3">
        <f>'8. Iteration'!R63</f>
        <v>0.77937842728661666</v>
      </c>
      <c r="S63" s="3">
        <f>'8. Iteration'!S63</f>
        <v>0.7617163497509073</v>
      </c>
      <c r="T63" s="3">
        <f>'8. Iteration'!T63</f>
        <v>0.76171634975090707</v>
      </c>
      <c r="U63" s="3">
        <f>'8. Iteration'!U63</f>
        <v>0.75570978763387875</v>
      </c>
      <c r="V63" s="3">
        <f>'8. Iteration'!V63</f>
        <v>0.71204074274429352</v>
      </c>
      <c r="W63" s="3">
        <f>'8. Iteration'!W63</f>
        <v>0.68585839113389035</v>
      </c>
      <c r="X63" s="3">
        <f>'8. Iteration'!X63</f>
        <v>0.68585839113389035</v>
      </c>
      <c r="Y63" s="3">
        <f>'8. Iteration'!Y63</f>
        <v>0.67244813106317536</v>
      </c>
      <c r="Z63" s="3">
        <f>'8. Iteration'!Z63</f>
        <v>0.63101173380288755</v>
      </c>
      <c r="AA63" s="3">
        <f>'8. Iteration'!AA63</f>
        <v>0.63101173380288755</v>
      </c>
      <c r="AB63" s="3">
        <f>'8. Iteration'!AB63</f>
        <v>0.62393849849167415</v>
      </c>
      <c r="AC63" s="3">
        <f>'8. Iteration'!AC63</f>
        <v>0.6024503463687465</v>
      </c>
      <c r="AD63" s="3">
        <f>'8. Iteration'!AD63</f>
        <v>0.59520142513919538</v>
      </c>
      <c r="AE63" s="3">
        <f>'8. Iteration'!AE63</f>
        <v>0.58791111179165867</v>
      </c>
      <c r="AF63" s="3">
        <f>'8. Iteration'!AF63</f>
        <v>0.58791111179165867</v>
      </c>
      <c r="AG63" s="3">
        <f>'8. Iteration'!AG63</f>
        <v>0.58058047477756014</v>
      </c>
      <c r="AH63" s="3">
        <f>'8. Iteration'!AH63</f>
        <v>0.58058047477756025</v>
      </c>
      <c r="AI63" s="3">
        <f>'8. Iteration'!AI63</f>
        <v>0.58058047477756014</v>
      </c>
      <c r="AJ63" s="3">
        <f>'8. Iteration'!AJ63</f>
        <v>0.56580264568510785</v>
      </c>
      <c r="AK63" s="3">
        <f>'8. Iteration'!AK63</f>
        <v>0.48215040989347779</v>
      </c>
      <c r="AL63" s="3">
        <f>'8. Iteration'!AL63</f>
        <v>0.4743832313631513</v>
      </c>
      <c r="AM63" s="3">
        <f>'8. Iteration'!AM63</f>
        <v>0.4352638499683939</v>
      </c>
      <c r="AN63" s="3">
        <f>'8. Iteration'!AN63</f>
        <v>0.3958168964660353</v>
      </c>
      <c r="AO63" s="3">
        <f>'8. Iteration'!AO63</f>
        <v>0.38790634497012744</v>
      </c>
      <c r="AP63" s="3">
        <f>'8. Iteration'!AP63</f>
        <v>0.36416339832488581</v>
      </c>
      <c r="AQ63" s="3">
        <f>'8. Iteration'!AQ63</f>
        <v>0.34834311645380756</v>
      </c>
      <c r="AR63" s="3">
        <f>'8. Iteration'!AR63</f>
        <v>0.34044089778510339</v>
      </c>
      <c r="AS63" s="3">
        <f>'8. Iteration'!AS63</f>
        <v>0.31678801695513864</v>
      </c>
      <c r="AT63" s="3">
        <f>'8. Iteration'!AT63</f>
        <v>0.24675469136009015</v>
      </c>
      <c r="AU63" s="3">
        <f>'8. Iteration'!AU63</f>
        <v>5.714388564336402E-2</v>
      </c>
      <c r="AW63">
        <f>SUMSQ('8. Iteration'!H264:AU264)/SUM('8. Iteration'!AY63:CL63)</f>
        <v>1.0637649379628322</v>
      </c>
      <c r="AX63">
        <f t="shared" si="2"/>
        <v>0.96996011551492689</v>
      </c>
      <c r="AY63" s="2">
        <f>(Tabelle1!H63-Finale!H63)^2/'8. Iteration'!AY63</f>
        <v>2.1753656347739979E-2</v>
      </c>
      <c r="AZ63" s="2">
        <f>(Tabelle1!I63-Finale!I63)^2/'8. Iteration'!AZ63</f>
        <v>3.4200930630394887E-2</v>
      </c>
      <c r="BA63" s="2">
        <f>(Tabelle1!J63-Finale!J63)^2/'8. Iteration'!BA63</f>
        <v>7.2190357881275063E-2</v>
      </c>
      <c r="BB63" s="2">
        <f>(Tabelle1!K63-Finale!K63)^2/'8. Iteration'!BB63</f>
        <v>0.1052687107667556</v>
      </c>
      <c r="BC63" s="2">
        <f>(Tabelle1!L63-Finale!L63)^2/'8. Iteration'!BC63</f>
        <v>0.1269170454471607</v>
      </c>
      <c r="BD63" s="2">
        <f>(Tabelle1!M63-Finale!M63)^2/'8. Iteration'!BD63</f>
        <v>0.15079662464348226</v>
      </c>
      <c r="BE63" s="2">
        <f>(Tabelle1!N63-Finale!N63)^2/'8. Iteration'!BE63</f>
        <v>4.6751611733752148</v>
      </c>
      <c r="BF63" s="2">
        <f>(Tabelle1!O63-Finale!O63)^2/'8. Iteration'!BF63</f>
        <v>0.22180888557201511</v>
      </c>
      <c r="BG63" s="2">
        <f>(Tabelle1!P63-Finale!P63)^2/'8. Iteration'!BG63</f>
        <v>0.24675883415692806</v>
      </c>
      <c r="BH63" s="2">
        <f>(Tabelle1!Q63-Finale!Q63)^2/'8. Iteration'!BH63</f>
        <v>0.27364958601893113</v>
      </c>
      <c r="BI63" s="2">
        <f>(Tabelle1!R63-Finale!R63)^2/'8. Iteration'!BI63</f>
        <v>3.5326483158522879</v>
      </c>
      <c r="BJ63" s="2">
        <f>(Tabelle1!S63-Finale!S63)^2/'8. Iteration'!BJ63</f>
        <v>0.31282464965733642</v>
      </c>
      <c r="BK63" s="2">
        <f>(Tabelle1!T63-Finale!T63)^2/'8. Iteration'!BK63</f>
        <v>0.31282464965733675</v>
      </c>
      <c r="BL63" s="2">
        <f>(Tabelle1!U63-Finale!U63)^2/'8. Iteration'!BL63</f>
        <v>3.0934918771992619</v>
      </c>
      <c r="BM63" s="2">
        <f>(Tabelle1!V63-Finale!V63)^2/'8. Iteration'!BM63</f>
        <v>2.4727134995767983</v>
      </c>
      <c r="BN63" s="2">
        <f>(Tabelle1!W63-Finale!W63)^2/'8. Iteration'!BN63</f>
        <v>0.45802692352681923</v>
      </c>
      <c r="BO63" s="2">
        <f>(Tabelle1!X63-Finale!X63)^2/'8. Iteration'!BO63</f>
        <v>0.45802692352681923</v>
      </c>
      <c r="BP63" s="2">
        <f>(Tabelle1!Y63-Finale!Y63)^2/'8. Iteration'!BP63</f>
        <v>0.48710354569496406</v>
      </c>
      <c r="BQ63" s="2">
        <f>(Tabelle1!Z63-Finale!Z63)^2/'8. Iteration'!BQ63</f>
        <v>0.58475658443520362</v>
      </c>
      <c r="BR63" s="2">
        <f>(Tabelle1!AA63-Finale!AA63)^2/'8. Iteration'!BR63</f>
        <v>1.7101132789566889</v>
      </c>
      <c r="BS63" s="2">
        <f>(Tabelle1!AB63-Finale!AB63)^2/'8. Iteration'!BS63</f>
        <v>1.6591395183743913</v>
      </c>
      <c r="BT63" s="2">
        <f>(Tabelle1!AC63-Finale!AC63)^2/'8. Iteration'!BT63</f>
        <v>1.5154090586318263</v>
      </c>
      <c r="BU63" s="2">
        <f>(Tabelle1!AD63-Finale!AD63)^2/'8. Iteration'!BU63</f>
        <v>0.68010350406358211</v>
      </c>
      <c r="BV63" s="2">
        <f>(Tabelle1!AE63-Finale!AE63)^2/'8. Iteration'!BV63</f>
        <v>1.4266609185890649</v>
      </c>
      <c r="BW63" s="2">
        <f>(Tabelle1!AF63-Finale!AF63)^2/'8. Iteration'!BW63</f>
        <v>0.70093740353452549</v>
      </c>
      <c r="BX63" s="2">
        <f>(Tabelle1!AG63-Finale!AG63)^2/'8. Iteration'!BX63</f>
        <v>0.72241410699030739</v>
      </c>
      <c r="BY63" s="2">
        <f>(Tabelle1!AH63-Finale!AH63)^2/'8. Iteration'!BY63</f>
        <v>0.72241410699030717</v>
      </c>
      <c r="BZ63" s="2">
        <f>(Tabelle1!AI63-Finale!AI63)^2/'8. Iteration'!BZ63</f>
        <v>1.3842476085719859</v>
      </c>
      <c r="CA63" s="2">
        <f>(Tabelle1!AJ63-Finale!AJ63)^2/'8. Iteration'!CA63</f>
        <v>0.76740071405841492</v>
      </c>
      <c r="CB63" s="2">
        <f>(Tabelle1!AK63-Finale!AK63)^2/'8. Iteration'!CB63</f>
        <v>1.0740415842868027</v>
      </c>
      <c r="CC63" s="2">
        <f>(Tabelle1!AL63-Finale!AL63)^2/'8. Iteration'!CC63</f>
        <v>1.1080003125879401</v>
      </c>
      <c r="CD63" s="2">
        <f>(Tabelle1!AM63-Finale!AM63)^2/'8. Iteration'!CD63</f>
        <v>0.77073842349924626</v>
      </c>
      <c r="CE63" s="2">
        <f>(Tabelle1!AN63-Finale!AN63)^2/'8. Iteration'!CE63</f>
        <v>1.5264206983791788</v>
      </c>
      <c r="CF63" s="2">
        <f>(Tabelle1!AO63-Finale!AO63)^2/'8. Iteration'!CF63</f>
        <v>1.5779418485072982</v>
      </c>
      <c r="CG63" s="2">
        <f>(Tabelle1!AP63-Finale!AP63)^2/'8. Iteration'!CG63</f>
        <v>0.57273110318829679</v>
      </c>
      <c r="CH63" s="2">
        <f>(Tabelle1!AQ63-Finale!AQ63)^2/'8. Iteration'!CH63</f>
        <v>1.870732771125696</v>
      </c>
      <c r="CI63" s="2">
        <f>(Tabelle1!AR63-Finale!AR63)^2/'8. Iteration'!CI63</f>
        <v>0.51616435379612335</v>
      </c>
      <c r="CJ63" s="2">
        <f>(Tabelle1!AS63-Finale!AS63)^2/'8. Iteration'!CJ63</f>
        <v>0.46367456194681173</v>
      </c>
      <c r="CK63" s="2">
        <f>(Tabelle1!AT63-Finale!AT63)^2/'8. Iteration'!CK63</f>
        <v>0.32758875299952467</v>
      </c>
      <c r="CL63" s="2">
        <f>(Tabelle1!AU63-Finale!AU63)^2/'8. Iteration'!CL63</f>
        <v>6.0607217552337271E-2</v>
      </c>
    </row>
    <row r="64" spans="1:90">
      <c r="A64" t="str">
        <f>Tabelle1!A64</f>
        <v>Trasnjic Emin</v>
      </c>
      <c r="F64" s="8">
        <f>'8. Iteration'!F265</f>
        <v>0.65427440384336544</v>
      </c>
      <c r="G64" s="9">
        <f>SQRT(-1/'8. Iteration'!AX64)</f>
        <v>0.36238734032513781</v>
      </c>
      <c r="H64" s="3">
        <f>'8. Iteration'!H64</f>
        <v>0.97870949008834629</v>
      </c>
      <c r="I64" s="3">
        <f>'8. Iteration'!I64</f>
        <v>0.96693009103216743</v>
      </c>
      <c r="J64" s="3">
        <f>'8. Iteration'!J64</f>
        <v>0.9326702041753776</v>
      </c>
      <c r="K64" s="3">
        <f>'8. Iteration'!K64</f>
        <v>0.90475735923644507</v>
      </c>
      <c r="L64" s="3">
        <f>'8. Iteration'!L64</f>
        <v>0.88737676303689239</v>
      </c>
      <c r="M64" s="3">
        <f>'8. Iteration'!M64</f>
        <v>0.86896327168999199</v>
      </c>
      <c r="N64" s="3">
        <f>'8. Iteration'!N64</f>
        <v>0.82379355062346793</v>
      </c>
      <c r="O64" s="3">
        <f>'8. Iteration'!O64</f>
        <v>0.81845860822319139</v>
      </c>
      <c r="P64" s="3">
        <f>'8. Iteration'!P64</f>
        <v>0.80207973876215677</v>
      </c>
      <c r="Q64" s="3">
        <f>'8. Iteration'!Q64</f>
        <v>0.7851453107488674</v>
      </c>
      <c r="R64" s="3">
        <f>'8. Iteration'!R64</f>
        <v>0.77937842728661666</v>
      </c>
      <c r="S64" s="3">
        <f>'8. Iteration'!S64</f>
        <v>0.7617163497509073</v>
      </c>
      <c r="T64" s="3">
        <f>'8. Iteration'!T64</f>
        <v>0.76171634975090707</v>
      </c>
      <c r="U64" s="3">
        <f>'8. Iteration'!U64</f>
        <v>0.75570978763387875</v>
      </c>
      <c r="V64" s="3">
        <f>'8. Iteration'!V64</f>
        <v>0.71204074274429352</v>
      </c>
      <c r="W64" s="3">
        <f>'8. Iteration'!W64</f>
        <v>0.68585839113389035</v>
      </c>
      <c r="X64" s="3">
        <f>'8. Iteration'!X64</f>
        <v>0.68585839113389035</v>
      </c>
      <c r="Y64" s="3">
        <f>'8. Iteration'!Y64</f>
        <v>0.67244813106317536</v>
      </c>
      <c r="Z64" s="3">
        <f>'8. Iteration'!Z64</f>
        <v>0.63101173380288755</v>
      </c>
      <c r="AA64" s="3">
        <f>'8. Iteration'!AA64</f>
        <v>0.63101173380288755</v>
      </c>
      <c r="AB64" s="3">
        <f>'8. Iteration'!AB64</f>
        <v>0.62393849849167415</v>
      </c>
      <c r="AC64" s="3">
        <f>'8. Iteration'!AC64</f>
        <v>0.6024503463687465</v>
      </c>
      <c r="AD64" s="3">
        <f>'8. Iteration'!AD64</f>
        <v>0.59520142513919538</v>
      </c>
      <c r="AE64" s="3">
        <f>'8. Iteration'!AE64</f>
        <v>0.58791111179165867</v>
      </c>
      <c r="AF64" s="3">
        <f>'8. Iteration'!AF64</f>
        <v>0.58791111179165867</v>
      </c>
      <c r="AG64" s="3">
        <f>'8. Iteration'!AG64</f>
        <v>0.58058047477756014</v>
      </c>
      <c r="AH64" s="3">
        <f>'8. Iteration'!AH64</f>
        <v>0.58058047477756025</v>
      </c>
      <c r="AI64" s="3">
        <f>'8. Iteration'!AI64</f>
        <v>0.58058047477756014</v>
      </c>
      <c r="AJ64" s="3">
        <f>'8. Iteration'!AJ64</f>
        <v>0.56580264568510785</v>
      </c>
      <c r="AK64" s="3">
        <f>'8. Iteration'!AK64</f>
        <v>0.48215040989347779</v>
      </c>
      <c r="AL64" s="3">
        <f>'8. Iteration'!AL64</f>
        <v>0.4743832313631513</v>
      </c>
      <c r="AM64" s="3">
        <f>'8. Iteration'!AM64</f>
        <v>0.4352638499683939</v>
      </c>
      <c r="AN64" s="3">
        <f>'8. Iteration'!AN64</f>
        <v>0.3958168964660353</v>
      </c>
      <c r="AO64" s="3">
        <f>'8. Iteration'!AO64</f>
        <v>0.38790634497012744</v>
      </c>
      <c r="AP64" s="3">
        <f>'8. Iteration'!AP64</f>
        <v>0.36416339832488581</v>
      </c>
      <c r="AQ64" s="3">
        <f>'8. Iteration'!AQ64</f>
        <v>0.34834311645380756</v>
      </c>
      <c r="AR64" s="3">
        <f>'8. Iteration'!AR64</f>
        <v>0.34044089778510339</v>
      </c>
      <c r="AS64" s="3">
        <f>'8. Iteration'!AS64</f>
        <v>0.31678801695513864</v>
      </c>
      <c r="AT64" s="3">
        <f>'8. Iteration'!AT64</f>
        <v>0.24675469136009015</v>
      </c>
      <c r="AU64" s="3">
        <f>'8. Iteration'!AU64</f>
        <v>5.714388564336402E-2</v>
      </c>
      <c r="AW64">
        <f>SUMSQ('8. Iteration'!H265:AU265)/SUM('8. Iteration'!AY64:CL64)</f>
        <v>1.0562557209880039</v>
      </c>
      <c r="AX64">
        <f t="shared" si="2"/>
        <v>1.0642419249674966</v>
      </c>
      <c r="AY64" s="2">
        <f>(Tabelle1!H64-Finale!H64)^2/'8. Iteration'!AY64</f>
        <v>2.1753656347739979E-2</v>
      </c>
      <c r="AZ64" s="2">
        <f>(Tabelle1!I64-Finale!I64)^2/'8. Iteration'!AZ64</f>
        <v>3.4200930630394887E-2</v>
      </c>
      <c r="BA64" s="2">
        <f>(Tabelle1!J64-Finale!J64)^2/'8. Iteration'!BA64</f>
        <v>7.2190357881275063E-2</v>
      </c>
      <c r="BB64" s="2">
        <f>(Tabelle1!K64-Finale!K64)^2/'8. Iteration'!BB64</f>
        <v>0.1052687107667556</v>
      </c>
      <c r="BC64" s="2">
        <f>(Tabelle1!L64-Finale!L64)^2/'8. Iteration'!BC64</f>
        <v>7.8791623022482788</v>
      </c>
      <c r="BD64" s="2">
        <f>(Tabelle1!M64-Finale!M64)^2/'8. Iteration'!BD64</f>
        <v>0.15079662464348226</v>
      </c>
      <c r="BE64" s="2">
        <f>(Tabelle1!N64-Finale!N64)^2/'8. Iteration'!BE64</f>
        <v>0.21389636911235171</v>
      </c>
      <c r="BF64" s="2">
        <f>(Tabelle1!O64-Finale!O64)^2/'8. Iteration'!BF64</f>
        <v>0.22180888557201511</v>
      </c>
      <c r="BG64" s="2">
        <f>(Tabelle1!P64-Finale!P64)^2/'8. Iteration'!BG64</f>
        <v>0.24675883415692806</v>
      </c>
      <c r="BH64" s="2">
        <f>(Tabelle1!Q64-Finale!Q64)^2/'8. Iteration'!BH64</f>
        <v>3.6543084699964421</v>
      </c>
      <c r="BI64" s="2">
        <f>(Tabelle1!R64-Finale!R64)^2/'8. Iteration'!BI64</f>
        <v>0.28307374824508674</v>
      </c>
      <c r="BJ64" s="2">
        <f>(Tabelle1!S64-Finale!S64)^2/'8. Iteration'!BJ64</f>
        <v>3.1966790375866658</v>
      </c>
      <c r="BK64" s="2">
        <f>(Tabelle1!T64-Finale!T64)^2/'8. Iteration'!BK64</f>
        <v>3.1966790375866618</v>
      </c>
      <c r="BL64" s="2">
        <f>(Tabelle1!U64-Finale!U64)^2/'8. Iteration'!BL64</f>
        <v>0.32325929392947517</v>
      </c>
      <c r="BM64" s="2">
        <f>(Tabelle1!V64-Finale!V64)^2/'8. Iteration'!BM64</f>
        <v>0.40441401730170062</v>
      </c>
      <c r="BN64" s="2">
        <f>(Tabelle1!W64-Finale!W64)^2/'8. Iteration'!BN64</f>
        <v>0.45802692352681923</v>
      </c>
      <c r="BO64" s="2">
        <f>(Tabelle1!X64-Finale!X64)^2/'8. Iteration'!BO64</f>
        <v>2.1832777695685968</v>
      </c>
      <c r="BP64" s="2">
        <f>(Tabelle1!Y64-Finale!Y64)^2/'8. Iteration'!BP64</f>
        <v>0.48710354569496406</v>
      </c>
      <c r="BQ64" s="2">
        <f>(Tabelle1!Z64-Finale!Z64)^2/'8. Iteration'!BQ64</f>
        <v>0.58475658443520362</v>
      </c>
      <c r="BR64" s="2">
        <f>(Tabelle1!AA64-Finale!AA64)^2/'8. Iteration'!BR64</f>
        <v>0.58475658443520362</v>
      </c>
      <c r="BS64" s="2">
        <f>(Tabelle1!AB64-Finale!AB64)^2/'8. Iteration'!BS64</f>
        <v>0.6027220670265212</v>
      </c>
      <c r="BT64" s="2">
        <f>(Tabelle1!AC64-Finale!AC64)^2/'8. Iteration'!BT64</f>
        <v>0.65988783312595545</v>
      </c>
      <c r="BU64" s="2">
        <f>(Tabelle1!AD64-Finale!AD64)^2/'8. Iteration'!BU64</f>
        <v>1.4703644283922279</v>
      </c>
      <c r="BV64" s="2">
        <f>(Tabelle1!AE64-Finale!AE64)^2/'8. Iteration'!BV64</f>
        <v>0.70093740353452549</v>
      </c>
      <c r="BW64" s="2">
        <f>(Tabelle1!AF64-Finale!AF64)^2/'8. Iteration'!BW64</f>
        <v>1.4266609185890649</v>
      </c>
      <c r="BX64" s="2">
        <f>(Tabelle1!AG64-Finale!AG64)^2/'8. Iteration'!BX64</f>
        <v>0.72241410699030739</v>
      </c>
      <c r="BY64" s="2">
        <f>(Tabelle1!AH64-Finale!AH64)^2/'8. Iteration'!BY64</f>
        <v>0.72241410699030717</v>
      </c>
      <c r="BZ64" s="2">
        <f>(Tabelle1!AI64-Finale!AI64)^2/'8. Iteration'!BZ64</f>
        <v>0.72241410699030739</v>
      </c>
      <c r="CA64" s="2">
        <f>(Tabelle1!AJ64-Finale!AJ64)^2/'8. Iteration'!CA64</f>
        <v>0.76740071405841492</v>
      </c>
      <c r="CB64" s="2">
        <f>(Tabelle1!AK64-Finale!AK64)^2/'8. Iteration'!CB64</f>
        <v>0.93106264657716331</v>
      </c>
      <c r="CC64" s="2">
        <f>(Tabelle1!AL64-Finale!AL64)^2/'8. Iteration'!CC64</f>
        <v>1.1080003125879401</v>
      </c>
      <c r="CD64" s="2">
        <f>(Tabelle1!AM64-Finale!AM64)^2/'8. Iteration'!CD64</f>
        <v>0.77073842349924626</v>
      </c>
      <c r="CE64" s="2">
        <f>(Tabelle1!AN64-Finale!AN64)^2/'8. Iteration'!CE64</f>
        <v>0.65512738464686993</v>
      </c>
      <c r="CF64" s="2">
        <f>(Tabelle1!AO64-Finale!AO64)^2/'8. Iteration'!CF64</f>
        <v>0.63373691555615952</v>
      </c>
      <c r="CG64" s="2">
        <f>(Tabelle1!AP64-Finale!AP64)^2/'8. Iteration'!CG64</f>
        <v>1.7460200684634899</v>
      </c>
      <c r="CH64" s="2">
        <f>(Tabelle1!AQ64-Finale!AQ64)^2/'8. Iteration'!CH64</f>
        <v>0.5345498915904805</v>
      </c>
      <c r="CI64" s="2">
        <f>(Tabelle1!AR64-Finale!AR64)^2/'8. Iteration'!CI64</f>
        <v>0.51616435379612335</v>
      </c>
      <c r="CJ64" s="2">
        <f>(Tabelle1!AS64-Finale!AS64)^2/'8. Iteration'!CJ64</f>
        <v>0.46367456194681173</v>
      </c>
      <c r="CK64" s="2">
        <f>(Tabelle1!AT64-Finale!AT64)^2/'8. Iteration'!CK64</f>
        <v>3.0526078531195817</v>
      </c>
      <c r="CL64" s="2">
        <f>(Tabelle1!AU64-Finale!AU64)^2/'8. Iteration'!CL64</f>
        <v>6.0607217552337271E-2</v>
      </c>
    </row>
    <row r="65" spans="1:90">
      <c r="A65" t="str">
        <f>Tabelle1!A65</f>
        <v>Coban Mehmet</v>
      </c>
      <c r="F65" s="8">
        <f>'8. Iteration'!F266</f>
        <v>0.65427440384336544</v>
      </c>
      <c r="G65" s="9">
        <f>SQRT(-1/'8. Iteration'!AX65)</f>
        <v>0.36238734032513786</v>
      </c>
      <c r="H65" s="3">
        <f>'8. Iteration'!H65</f>
        <v>0.97870949008834629</v>
      </c>
      <c r="I65" s="3">
        <f>'8. Iteration'!I65</f>
        <v>0.96693009103216743</v>
      </c>
      <c r="J65" s="3">
        <f>'8. Iteration'!J65</f>
        <v>0.9326702041753776</v>
      </c>
      <c r="K65" s="3">
        <f>'8. Iteration'!K65</f>
        <v>0.90475735923644507</v>
      </c>
      <c r="L65" s="3">
        <f>'8. Iteration'!L65</f>
        <v>0.88737676303689239</v>
      </c>
      <c r="M65" s="3">
        <f>'8. Iteration'!M65</f>
        <v>0.86896327168999199</v>
      </c>
      <c r="N65" s="3">
        <f>'8. Iteration'!N65</f>
        <v>0.82379355062346793</v>
      </c>
      <c r="O65" s="3">
        <f>'8. Iteration'!O65</f>
        <v>0.81845860822319139</v>
      </c>
      <c r="P65" s="3">
        <f>'8. Iteration'!P65</f>
        <v>0.80207973876215677</v>
      </c>
      <c r="Q65" s="3">
        <f>'8. Iteration'!Q65</f>
        <v>0.7851453107488674</v>
      </c>
      <c r="R65" s="3">
        <f>'8. Iteration'!R65</f>
        <v>0.77937842728661677</v>
      </c>
      <c r="S65" s="3">
        <f>'8. Iteration'!S65</f>
        <v>0.76171634975090707</v>
      </c>
      <c r="T65" s="3">
        <f>'8. Iteration'!T65</f>
        <v>0.76171634975090707</v>
      </c>
      <c r="U65" s="3">
        <f>'8. Iteration'!U65</f>
        <v>0.75570978763387875</v>
      </c>
      <c r="V65" s="3">
        <f>'8. Iteration'!V65</f>
        <v>0.71204074274429352</v>
      </c>
      <c r="W65" s="3">
        <f>'8. Iteration'!W65</f>
        <v>0.68585839113389035</v>
      </c>
      <c r="X65" s="3">
        <f>'8. Iteration'!X65</f>
        <v>0.68585839113389035</v>
      </c>
      <c r="Y65" s="3">
        <f>'8. Iteration'!Y65</f>
        <v>0.67244813106317536</v>
      </c>
      <c r="Z65" s="3">
        <f>'8. Iteration'!Z65</f>
        <v>0.63101173380288755</v>
      </c>
      <c r="AA65" s="3">
        <f>'8. Iteration'!AA65</f>
        <v>0.63101173380288755</v>
      </c>
      <c r="AB65" s="3">
        <f>'8. Iteration'!AB65</f>
        <v>0.62393849849167415</v>
      </c>
      <c r="AC65" s="3">
        <f>'8. Iteration'!AC65</f>
        <v>0.60245034636874639</v>
      </c>
      <c r="AD65" s="3">
        <f>'8. Iteration'!AD65</f>
        <v>0.59520142513919538</v>
      </c>
      <c r="AE65" s="3">
        <f>'8. Iteration'!AE65</f>
        <v>0.58791111179165867</v>
      </c>
      <c r="AF65" s="3">
        <f>'8. Iteration'!AF65</f>
        <v>0.58791111179165867</v>
      </c>
      <c r="AG65" s="3">
        <f>'8. Iteration'!AG65</f>
        <v>0.58058047477756003</v>
      </c>
      <c r="AH65" s="3">
        <f>'8. Iteration'!AH65</f>
        <v>0.58058047477756014</v>
      </c>
      <c r="AI65" s="3">
        <f>'8. Iteration'!AI65</f>
        <v>0.58058047477756014</v>
      </c>
      <c r="AJ65" s="3">
        <f>'8. Iteration'!AJ65</f>
        <v>0.56580264568510785</v>
      </c>
      <c r="AK65" s="3">
        <f>'8. Iteration'!AK65</f>
        <v>0.48215040989347779</v>
      </c>
      <c r="AL65" s="3">
        <f>'8. Iteration'!AL65</f>
        <v>0.4743832313631513</v>
      </c>
      <c r="AM65" s="3">
        <f>'8. Iteration'!AM65</f>
        <v>0.4352638499683939</v>
      </c>
      <c r="AN65" s="3">
        <f>'8. Iteration'!AN65</f>
        <v>0.39581689646603524</v>
      </c>
      <c r="AO65" s="3">
        <f>'8. Iteration'!AO65</f>
        <v>0.38790634497012738</v>
      </c>
      <c r="AP65" s="3">
        <f>'8. Iteration'!AP65</f>
        <v>0.36416339832488576</v>
      </c>
      <c r="AQ65" s="3">
        <f>'8. Iteration'!AQ65</f>
        <v>0.34834311645380756</v>
      </c>
      <c r="AR65" s="3">
        <f>'8. Iteration'!AR65</f>
        <v>0.34044089778510339</v>
      </c>
      <c r="AS65" s="3">
        <f>'8. Iteration'!AS65</f>
        <v>0.31678801695513858</v>
      </c>
      <c r="AT65" s="3">
        <f>'8. Iteration'!AT65</f>
        <v>0.24675469136009015</v>
      </c>
      <c r="AU65" s="3">
        <f>'8. Iteration'!AU65</f>
        <v>5.714388564336402E-2</v>
      </c>
      <c r="AW65">
        <f>SUMSQ('8. Iteration'!H266:AU266)/SUM('8. Iteration'!AY65:CL65)</f>
        <v>1.230673170508642</v>
      </c>
      <c r="AX65">
        <f t="shared" si="2"/>
        <v>1.236575680941614</v>
      </c>
      <c r="AY65" s="2">
        <f>(Tabelle1!H65-Finale!H65)^2/'8. Iteration'!AY65</f>
        <v>2.1753656347739979E-2</v>
      </c>
      <c r="AZ65" s="2">
        <f>(Tabelle1!I65-Finale!I65)^2/'8. Iteration'!AZ65</f>
        <v>3.4200930630394887E-2</v>
      </c>
      <c r="BA65" s="2">
        <f>(Tabelle1!J65-Finale!J65)^2/'8. Iteration'!BA65</f>
        <v>7.2190357881275063E-2</v>
      </c>
      <c r="BB65" s="2">
        <f>(Tabelle1!K65-Finale!K65)^2/'8. Iteration'!BB65</f>
        <v>0.1052687107667556</v>
      </c>
      <c r="BC65" s="2">
        <f>(Tabelle1!L65-Finale!L65)^2/'8. Iteration'!BC65</f>
        <v>7.8791623022482788</v>
      </c>
      <c r="BD65" s="2">
        <f>(Tabelle1!M65-Finale!M65)^2/'8. Iteration'!BD65</f>
        <v>0.15079662464348226</v>
      </c>
      <c r="BE65" s="2">
        <f>(Tabelle1!N65-Finale!N65)^2/'8. Iteration'!BE65</f>
        <v>4.6751611733752148</v>
      </c>
      <c r="BF65" s="2">
        <f>(Tabelle1!O65-Finale!O65)^2/'8. Iteration'!BF65</f>
        <v>0.22180888557201511</v>
      </c>
      <c r="BG65" s="2">
        <f>(Tabelle1!P65-Finale!P65)^2/'8. Iteration'!BG65</f>
        <v>0.24675883415692806</v>
      </c>
      <c r="BH65" s="2">
        <f>(Tabelle1!Q65-Finale!Q65)^2/'8. Iteration'!BH65</f>
        <v>3.6543084699964421</v>
      </c>
      <c r="BI65" s="2">
        <f>(Tabelle1!R65-Finale!R65)^2/'8. Iteration'!BI65</f>
        <v>0.28307374824508652</v>
      </c>
      <c r="BJ65" s="2">
        <f>(Tabelle1!S65-Finale!S65)^2/'8. Iteration'!BJ65</f>
        <v>3.1966790375866618</v>
      </c>
      <c r="BK65" s="2">
        <f>(Tabelle1!T65-Finale!T65)^2/'8. Iteration'!BK65</f>
        <v>0.31282464965733675</v>
      </c>
      <c r="BL65" s="2">
        <f>(Tabelle1!U65-Finale!U65)^2/'8. Iteration'!BL65</f>
        <v>0.32325929392947517</v>
      </c>
      <c r="BM65" s="2">
        <f>(Tabelle1!V65-Finale!V65)^2/'8. Iteration'!BM65</f>
        <v>0.40441401730170062</v>
      </c>
      <c r="BN65" s="2">
        <f>(Tabelle1!W65-Finale!W65)^2/'8. Iteration'!BN65</f>
        <v>0.45802692352681923</v>
      </c>
      <c r="BO65" s="2">
        <f>(Tabelle1!X65-Finale!X65)^2/'8. Iteration'!BO65</f>
        <v>2.1832777695685968</v>
      </c>
      <c r="BP65" s="2">
        <f>(Tabelle1!Y65-Finale!Y65)^2/'8. Iteration'!BP65</f>
        <v>2.0529515928143622</v>
      </c>
      <c r="BQ65" s="2">
        <f>(Tabelle1!Z65-Finale!Z65)^2/'8. Iteration'!BQ65</f>
        <v>0.58475658443520362</v>
      </c>
      <c r="BR65" s="2">
        <f>(Tabelle1!AA65-Finale!AA65)^2/'8. Iteration'!BR65</f>
        <v>0.58475658443520362</v>
      </c>
      <c r="BS65" s="2">
        <f>(Tabelle1!AB65-Finale!AB65)^2/'8. Iteration'!BS65</f>
        <v>0.6027220670265212</v>
      </c>
      <c r="BT65" s="2">
        <f>(Tabelle1!AC65-Finale!AC65)^2/'8. Iteration'!BT65</f>
        <v>1.5154090586318258</v>
      </c>
      <c r="BU65" s="2">
        <f>(Tabelle1!AD65-Finale!AD65)^2/'8. Iteration'!BU65</f>
        <v>1.4703644283922279</v>
      </c>
      <c r="BV65" s="2">
        <f>(Tabelle1!AE65-Finale!AE65)^2/'8. Iteration'!BV65</f>
        <v>0.70093740353452549</v>
      </c>
      <c r="BW65" s="2">
        <f>(Tabelle1!AF65-Finale!AF65)^2/'8. Iteration'!BW65</f>
        <v>0.70093740353452549</v>
      </c>
      <c r="BX65" s="2">
        <f>(Tabelle1!AG65-Finale!AG65)^2/'8. Iteration'!BX65</f>
        <v>0.72241410699030784</v>
      </c>
      <c r="BY65" s="2">
        <f>(Tabelle1!AH65-Finale!AH65)^2/'8. Iteration'!BY65</f>
        <v>1.3842476085719859</v>
      </c>
      <c r="BZ65" s="2">
        <f>(Tabelle1!AI65-Finale!AI65)^2/'8. Iteration'!BZ65</f>
        <v>0.72241410699030739</v>
      </c>
      <c r="CA65" s="2">
        <f>(Tabelle1!AJ65-Finale!AJ65)^2/'8. Iteration'!CA65</f>
        <v>0.76740071405841492</v>
      </c>
      <c r="CB65" s="2">
        <f>(Tabelle1!AK65-Finale!AK65)^2/'8. Iteration'!CB65</f>
        <v>0.93106264657716331</v>
      </c>
      <c r="CC65" s="2">
        <f>(Tabelle1!AL65-Finale!AL65)^2/'8. Iteration'!CC65</f>
        <v>0.90252682119223837</v>
      </c>
      <c r="CD65" s="2">
        <f>(Tabelle1!AM65-Finale!AM65)^2/'8. Iteration'!CD65</f>
        <v>1.2974570483457648</v>
      </c>
      <c r="CE65" s="2">
        <f>(Tabelle1!AN65-Finale!AN65)^2/'8. Iteration'!CE65</f>
        <v>0.6551273846468697</v>
      </c>
      <c r="CF65" s="2">
        <f>(Tabelle1!AO65-Finale!AO65)^2/'8. Iteration'!CF65</f>
        <v>1.5779418485072985</v>
      </c>
      <c r="CG65" s="2">
        <f>(Tabelle1!AP65-Finale!AP65)^2/'8. Iteration'!CG65</f>
        <v>1.7460200684634901</v>
      </c>
      <c r="CH65" s="2">
        <f>(Tabelle1!AQ65-Finale!AQ65)^2/'8. Iteration'!CH65</f>
        <v>0.5345498915904805</v>
      </c>
      <c r="CI65" s="2">
        <f>(Tabelle1!AR65-Finale!AR65)^2/'8. Iteration'!CI65</f>
        <v>0.51616435379612335</v>
      </c>
      <c r="CJ65" s="2">
        <f>(Tabelle1!AS65-Finale!AS65)^2/'8. Iteration'!CJ65</f>
        <v>2.1566850590235971</v>
      </c>
      <c r="CK65" s="2">
        <f>(Tabelle1!AT65-Finale!AT65)^2/'8. Iteration'!CK65</f>
        <v>3.0526078531195817</v>
      </c>
      <c r="CL65" s="2">
        <f>(Tabelle1!AU65-Finale!AU65)^2/'8. Iteration'!CL65</f>
        <v>6.0607217552337271E-2</v>
      </c>
    </row>
    <row r="66" spans="1:90">
      <c r="A66" t="str">
        <f>Tabelle1!A66</f>
        <v>Heiss</v>
      </c>
      <c r="F66" s="8">
        <f>'8. Iteration'!F267</f>
        <v>0.65427440384336544</v>
      </c>
      <c r="G66" s="9">
        <f>SQRT(-1/'8. Iteration'!AX66)</f>
        <v>0.36238734032513781</v>
      </c>
      <c r="H66" s="3">
        <f>'8. Iteration'!H66</f>
        <v>0.97870949008834629</v>
      </c>
      <c r="I66" s="3">
        <f>'8. Iteration'!I66</f>
        <v>0.96693009103216743</v>
      </c>
      <c r="J66" s="3">
        <f>'8. Iteration'!J66</f>
        <v>0.9326702041753776</v>
      </c>
      <c r="K66" s="3">
        <f>'8. Iteration'!K66</f>
        <v>0.90475735923644507</v>
      </c>
      <c r="L66" s="3">
        <f>'8. Iteration'!L66</f>
        <v>0.88737676303689239</v>
      </c>
      <c r="M66" s="3">
        <f>'8. Iteration'!M66</f>
        <v>0.86896327168999199</v>
      </c>
      <c r="N66" s="3">
        <f>'8. Iteration'!N66</f>
        <v>0.82379355062346793</v>
      </c>
      <c r="O66" s="3">
        <f>'8. Iteration'!O66</f>
        <v>0.81845860822319139</v>
      </c>
      <c r="P66" s="3">
        <f>'8. Iteration'!P66</f>
        <v>0.80207973876215677</v>
      </c>
      <c r="Q66" s="3">
        <f>'8. Iteration'!Q66</f>
        <v>0.7851453107488674</v>
      </c>
      <c r="R66" s="3">
        <f>'8. Iteration'!R66</f>
        <v>0.77937842728661666</v>
      </c>
      <c r="S66" s="3">
        <f>'8. Iteration'!S66</f>
        <v>0.7617163497509073</v>
      </c>
      <c r="T66" s="3">
        <f>'8. Iteration'!T66</f>
        <v>0.76171634975090707</v>
      </c>
      <c r="U66" s="3">
        <f>'8. Iteration'!U66</f>
        <v>0.75570978763387875</v>
      </c>
      <c r="V66" s="3">
        <f>'8. Iteration'!V66</f>
        <v>0.71204074274429352</v>
      </c>
      <c r="W66" s="3">
        <f>'8. Iteration'!W66</f>
        <v>0.68585839113389035</v>
      </c>
      <c r="X66" s="3">
        <f>'8. Iteration'!X66</f>
        <v>0.68585839113389035</v>
      </c>
      <c r="Y66" s="3">
        <f>'8. Iteration'!Y66</f>
        <v>0.67244813106317536</v>
      </c>
      <c r="Z66" s="3">
        <f>'8. Iteration'!Z66</f>
        <v>0.63101173380288755</v>
      </c>
      <c r="AA66" s="3">
        <f>'8. Iteration'!AA66</f>
        <v>0.63101173380288755</v>
      </c>
      <c r="AB66" s="3">
        <f>'8. Iteration'!AB66</f>
        <v>0.62393849849167415</v>
      </c>
      <c r="AC66" s="3">
        <f>'8. Iteration'!AC66</f>
        <v>0.6024503463687465</v>
      </c>
      <c r="AD66" s="3">
        <f>'8. Iteration'!AD66</f>
        <v>0.59520142513919538</v>
      </c>
      <c r="AE66" s="3">
        <f>'8. Iteration'!AE66</f>
        <v>0.58791111179165867</v>
      </c>
      <c r="AF66" s="3">
        <f>'8. Iteration'!AF66</f>
        <v>0.58791111179165867</v>
      </c>
      <c r="AG66" s="3">
        <f>'8. Iteration'!AG66</f>
        <v>0.58058047477756014</v>
      </c>
      <c r="AH66" s="3">
        <f>'8. Iteration'!AH66</f>
        <v>0.58058047477756025</v>
      </c>
      <c r="AI66" s="3">
        <f>'8. Iteration'!AI66</f>
        <v>0.58058047477756014</v>
      </c>
      <c r="AJ66" s="3">
        <f>'8. Iteration'!AJ66</f>
        <v>0.56580264568510785</v>
      </c>
      <c r="AK66" s="3">
        <f>'8. Iteration'!AK66</f>
        <v>0.48215040989347779</v>
      </c>
      <c r="AL66" s="3">
        <f>'8. Iteration'!AL66</f>
        <v>0.4743832313631513</v>
      </c>
      <c r="AM66" s="3">
        <f>'8. Iteration'!AM66</f>
        <v>0.4352638499683939</v>
      </c>
      <c r="AN66" s="3">
        <f>'8. Iteration'!AN66</f>
        <v>0.3958168964660353</v>
      </c>
      <c r="AO66" s="3">
        <f>'8. Iteration'!AO66</f>
        <v>0.38790634497012744</v>
      </c>
      <c r="AP66" s="3">
        <f>'8. Iteration'!AP66</f>
        <v>0.36416339832488581</v>
      </c>
      <c r="AQ66" s="3">
        <f>'8. Iteration'!AQ66</f>
        <v>0.34834311645380756</v>
      </c>
      <c r="AR66" s="3">
        <f>'8. Iteration'!AR66</f>
        <v>0.34044089778510339</v>
      </c>
      <c r="AS66" s="3">
        <f>'8. Iteration'!AS66</f>
        <v>0.31678801695513864</v>
      </c>
      <c r="AT66" s="3">
        <f>'8. Iteration'!AT66</f>
        <v>0.24675469136009015</v>
      </c>
      <c r="AU66" s="3">
        <f>'8. Iteration'!AU66</f>
        <v>5.714388564336402E-2</v>
      </c>
      <c r="AW66">
        <f>SUMSQ('8. Iteration'!H267:AU267)/SUM('8. Iteration'!AY66:CL66)</f>
        <v>1.0815215569099548</v>
      </c>
      <c r="AX66">
        <f t="shared" si="2"/>
        <v>1.2936090701504248</v>
      </c>
      <c r="AY66" s="2">
        <f>(Tabelle1!H66-Finale!H66)^2/'8. Iteration'!AY66</f>
        <v>2.1753656347739979E-2</v>
      </c>
      <c r="AZ66" s="2">
        <f>(Tabelle1!I66-Finale!I66)^2/'8. Iteration'!AZ66</f>
        <v>3.4200930630394887E-2</v>
      </c>
      <c r="BA66" s="2">
        <f>(Tabelle1!J66-Finale!J66)^2/'8. Iteration'!BA66</f>
        <v>7.2190357881275063E-2</v>
      </c>
      <c r="BB66" s="2">
        <f>(Tabelle1!K66-Finale!K66)^2/'8. Iteration'!BB66</f>
        <v>0.1052687107667556</v>
      </c>
      <c r="BC66" s="2">
        <f>(Tabelle1!L66-Finale!L66)^2/'8. Iteration'!BC66</f>
        <v>0.1269170454471607</v>
      </c>
      <c r="BD66" s="2">
        <f>(Tabelle1!M66-Finale!M66)^2/'8. Iteration'!BD66</f>
        <v>0.15079662464348226</v>
      </c>
      <c r="BE66" s="2">
        <f>(Tabelle1!N66-Finale!N66)^2/'8. Iteration'!BE66</f>
        <v>0.21389636911235171</v>
      </c>
      <c r="BF66" s="2">
        <f>(Tabelle1!O66-Finale!O66)^2/'8. Iteration'!BF66</f>
        <v>4.508385664628066</v>
      </c>
      <c r="BG66" s="2">
        <f>(Tabelle1!P66-Finale!P66)^2/'8. Iteration'!BG66</f>
        <v>0.24675883415692806</v>
      </c>
      <c r="BH66" s="2">
        <f>(Tabelle1!Q66-Finale!Q66)^2/'8. Iteration'!BH66</f>
        <v>0.27364958601893113</v>
      </c>
      <c r="BI66" s="2">
        <f>(Tabelle1!R66-Finale!R66)^2/'8. Iteration'!BI66</f>
        <v>0.28307374824508674</v>
      </c>
      <c r="BJ66" s="2">
        <f>(Tabelle1!S66-Finale!S66)^2/'8. Iteration'!BJ66</f>
        <v>3.1966790375866658</v>
      </c>
      <c r="BK66" s="2">
        <f>(Tabelle1!T66-Finale!T66)^2/'8. Iteration'!BK66</f>
        <v>0.31282464965733675</v>
      </c>
      <c r="BL66" s="2">
        <f>(Tabelle1!U66-Finale!U66)^2/'8. Iteration'!BL66</f>
        <v>3.0934918771992619</v>
      </c>
      <c r="BM66" s="2">
        <f>(Tabelle1!V66-Finale!V66)^2/'8. Iteration'!BM66</f>
        <v>0.40441401730170062</v>
      </c>
      <c r="BN66" s="2">
        <f>(Tabelle1!W66-Finale!W66)^2/'8. Iteration'!BN66</f>
        <v>2.1832777695685968</v>
      </c>
      <c r="BO66" s="2">
        <f>(Tabelle1!X66-Finale!X66)^2/'8. Iteration'!BO66</f>
        <v>0.45802692352681923</v>
      </c>
      <c r="BP66" s="2">
        <f>(Tabelle1!Y66-Finale!Y66)^2/'8. Iteration'!BP66</f>
        <v>0.48710354569496406</v>
      </c>
      <c r="BQ66" s="2">
        <f>(Tabelle1!Z66-Finale!Z66)^2/'8. Iteration'!BQ66</f>
        <v>0.58475658443520362</v>
      </c>
      <c r="BR66" s="2">
        <f>(Tabelle1!AA66-Finale!AA66)^2/'8. Iteration'!BR66</f>
        <v>1.7101132789566889</v>
      </c>
      <c r="BS66" s="2">
        <f>(Tabelle1!AB66-Finale!AB66)^2/'8. Iteration'!BS66</f>
        <v>0.6027220670265212</v>
      </c>
      <c r="BT66" s="2">
        <f>(Tabelle1!AC66-Finale!AC66)^2/'8. Iteration'!BT66</f>
        <v>0.65988783312595545</v>
      </c>
      <c r="BU66" s="2">
        <f>(Tabelle1!AD66-Finale!AD66)^2/'8. Iteration'!BU66</f>
        <v>0.68010350406358211</v>
      </c>
      <c r="BV66" s="2">
        <f>(Tabelle1!AE66-Finale!AE66)^2/'8. Iteration'!BV66</f>
        <v>0.70093740353452549</v>
      </c>
      <c r="BW66" s="2">
        <f>(Tabelle1!AF66-Finale!AF66)^2/'8. Iteration'!BW66</f>
        <v>0.70093740353452549</v>
      </c>
      <c r="BX66" s="2">
        <f>(Tabelle1!AG66-Finale!AG66)^2/'8. Iteration'!BX66</f>
        <v>1.3842476085719859</v>
      </c>
      <c r="BY66" s="2">
        <f>(Tabelle1!AH66-Finale!AH66)^2/'8. Iteration'!BY66</f>
        <v>1.3842476085719866</v>
      </c>
      <c r="BZ66" s="2">
        <f>(Tabelle1!AI66-Finale!AI66)^2/'8. Iteration'!BZ66</f>
        <v>0.72241410699030739</v>
      </c>
      <c r="CA66" s="2">
        <f>(Tabelle1!AJ66-Finale!AJ66)^2/'8. Iteration'!CA66</f>
        <v>0.76740071405841492</v>
      </c>
      <c r="CB66" s="2">
        <f>(Tabelle1!AK66-Finale!AK66)^2/'8. Iteration'!CB66</f>
        <v>0.93106264657716331</v>
      </c>
      <c r="CC66" s="2">
        <f>(Tabelle1!AL66-Finale!AL66)^2/'8. Iteration'!CC66</f>
        <v>0.90252682119223837</v>
      </c>
      <c r="CD66" s="2">
        <f>(Tabelle1!AM66-Finale!AM66)^2/'8. Iteration'!CD66</f>
        <v>0.77073842349924626</v>
      </c>
      <c r="CE66" s="2">
        <f>(Tabelle1!AN66-Finale!AN66)^2/'8. Iteration'!CE66</f>
        <v>0.65512738464686993</v>
      </c>
      <c r="CF66" s="2">
        <f>(Tabelle1!AO66-Finale!AO66)^2/'8. Iteration'!CF66</f>
        <v>0.63373691555615952</v>
      </c>
      <c r="CG66" s="2">
        <f>(Tabelle1!AP66-Finale!AP66)^2/'8. Iteration'!CG66</f>
        <v>1.7460200684634899</v>
      </c>
      <c r="CH66" s="2">
        <f>(Tabelle1!AQ66-Finale!AQ66)^2/'8. Iteration'!CH66</f>
        <v>0.5345498915904805</v>
      </c>
      <c r="CI66" s="2">
        <f>(Tabelle1!AR66-Finale!AR66)^2/'8. Iteration'!CI66</f>
        <v>0.51616435379612335</v>
      </c>
      <c r="CJ66" s="2">
        <f>(Tabelle1!AS66-Finale!AS66)^2/'8. Iteration'!CJ66</f>
        <v>2.1566850590235966</v>
      </c>
      <c r="CK66" s="2">
        <f>(Tabelle1!AT66-Finale!AT66)^2/'8. Iteration'!CK66</f>
        <v>0.32758875299952467</v>
      </c>
      <c r="CL66" s="2">
        <f>(Tabelle1!AU66-Finale!AU66)^2/'8. Iteration'!CL66</f>
        <v>16.499685027388885</v>
      </c>
    </row>
    <row r="67" spans="1:90">
      <c r="A67" t="str">
        <f>Tabelle1!A67</f>
        <v>Greiderer Manuel</v>
      </c>
      <c r="F67" s="8">
        <f>'8. Iteration'!F268</f>
        <v>0.65427440384336544</v>
      </c>
      <c r="G67" s="9">
        <f>SQRT(-1/'8. Iteration'!AX67)</f>
        <v>0.36238734032513781</v>
      </c>
      <c r="H67" s="3">
        <f>'8. Iteration'!H67</f>
        <v>0.97870949008834629</v>
      </c>
      <c r="I67" s="3">
        <f>'8. Iteration'!I67</f>
        <v>0.96693009103216743</v>
      </c>
      <c r="J67" s="3">
        <f>'8. Iteration'!J67</f>
        <v>0.9326702041753776</v>
      </c>
      <c r="K67" s="3">
        <f>'8. Iteration'!K67</f>
        <v>0.90475735923644507</v>
      </c>
      <c r="L67" s="3">
        <f>'8. Iteration'!L67</f>
        <v>0.88737676303689239</v>
      </c>
      <c r="M67" s="3">
        <f>'8. Iteration'!M67</f>
        <v>0.86896327168999199</v>
      </c>
      <c r="N67" s="3">
        <f>'8. Iteration'!N67</f>
        <v>0.82379355062346793</v>
      </c>
      <c r="O67" s="3">
        <f>'8. Iteration'!O67</f>
        <v>0.81845860822319139</v>
      </c>
      <c r="P67" s="3">
        <f>'8. Iteration'!P67</f>
        <v>0.80207973876215677</v>
      </c>
      <c r="Q67" s="3">
        <f>'8. Iteration'!Q67</f>
        <v>0.7851453107488674</v>
      </c>
      <c r="R67" s="3">
        <f>'8. Iteration'!R67</f>
        <v>0.77937842728661666</v>
      </c>
      <c r="S67" s="3">
        <f>'8. Iteration'!S67</f>
        <v>0.7617163497509073</v>
      </c>
      <c r="T67" s="3">
        <f>'8. Iteration'!T67</f>
        <v>0.76171634975090707</v>
      </c>
      <c r="U67" s="3">
        <f>'8. Iteration'!U67</f>
        <v>0.75570978763387875</v>
      </c>
      <c r="V67" s="3">
        <f>'8. Iteration'!V67</f>
        <v>0.71204074274429352</v>
      </c>
      <c r="W67" s="3">
        <f>'8. Iteration'!W67</f>
        <v>0.68585839113389035</v>
      </c>
      <c r="X67" s="3">
        <f>'8. Iteration'!X67</f>
        <v>0.68585839113389035</v>
      </c>
      <c r="Y67" s="3">
        <f>'8. Iteration'!Y67</f>
        <v>0.67244813106317536</v>
      </c>
      <c r="Z67" s="3">
        <f>'8. Iteration'!Z67</f>
        <v>0.63101173380288755</v>
      </c>
      <c r="AA67" s="3">
        <f>'8. Iteration'!AA67</f>
        <v>0.63101173380288755</v>
      </c>
      <c r="AB67" s="3">
        <f>'8. Iteration'!AB67</f>
        <v>0.62393849849167415</v>
      </c>
      <c r="AC67" s="3">
        <f>'8. Iteration'!AC67</f>
        <v>0.6024503463687465</v>
      </c>
      <c r="AD67" s="3">
        <f>'8. Iteration'!AD67</f>
        <v>0.59520142513919538</v>
      </c>
      <c r="AE67" s="3">
        <f>'8. Iteration'!AE67</f>
        <v>0.58791111179165867</v>
      </c>
      <c r="AF67" s="3">
        <f>'8. Iteration'!AF67</f>
        <v>0.58791111179165867</v>
      </c>
      <c r="AG67" s="3">
        <f>'8. Iteration'!AG67</f>
        <v>0.58058047477756014</v>
      </c>
      <c r="AH67" s="3">
        <f>'8. Iteration'!AH67</f>
        <v>0.58058047477756025</v>
      </c>
      <c r="AI67" s="3">
        <f>'8. Iteration'!AI67</f>
        <v>0.58058047477756014</v>
      </c>
      <c r="AJ67" s="3">
        <f>'8. Iteration'!AJ67</f>
        <v>0.56580264568510785</v>
      </c>
      <c r="AK67" s="3">
        <f>'8. Iteration'!AK67</f>
        <v>0.48215040989347779</v>
      </c>
      <c r="AL67" s="3">
        <f>'8. Iteration'!AL67</f>
        <v>0.4743832313631513</v>
      </c>
      <c r="AM67" s="3">
        <f>'8. Iteration'!AM67</f>
        <v>0.4352638499683939</v>
      </c>
      <c r="AN67" s="3">
        <f>'8. Iteration'!AN67</f>
        <v>0.3958168964660353</v>
      </c>
      <c r="AO67" s="3">
        <f>'8. Iteration'!AO67</f>
        <v>0.38790634497012744</v>
      </c>
      <c r="AP67" s="3">
        <f>'8. Iteration'!AP67</f>
        <v>0.36416339832488581</v>
      </c>
      <c r="AQ67" s="3">
        <f>'8. Iteration'!AQ67</f>
        <v>0.34834311645380756</v>
      </c>
      <c r="AR67" s="3">
        <f>'8. Iteration'!AR67</f>
        <v>0.34044089778510339</v>
      </c>
      <c r="AS67" s="3">
        <f>'8. Iteration'!AS67</f>
        <v>0.31678801695513864</v>
      </c>
      <c r="AT67" s="3">
        <f>'8. Iteration'!AT67</f>
        <v>0.24675469136009015</v>
      </c>
      <c r="AU67" s="3">
        <f>'8. Iteration'!AU67</f>
        <v>5.714388564336402E-2</v>
      </c>
      <c r="AW67">
        <f>SUMSQ('8. Iteration'!H268:AU268)/SUM('8. Iteration'!AY67:CL67)</f>
        <v>0.96591003690525967</v>
      </c>
      <c r="AX67">
        <f t="shared" si="2"/>
        <v>0.87341231897498628</v>
      </c>
      <c r="AY67" s="2">
        <f>(Tabelle1!H67-Finale!H67)^2/'8. Iteration'!AY67</f>
        <v>2.1753656347739979E-2</v>
      </c>
      <c r="AZ67" s="2">
        <f>(Tabelle1!I67-Finale!I67)^2/'8. Iteration'!AZ67</f>
        <v>3.4200930630394887E-2</v>
      </c>
      <c r="BA67" s="2">
        <f>(Tabelle1!J67-Finale!J67)^2/'8. Iteration'!BA67</f>
        <v>7.2190357881275063E-2</v>
      </c>
      <c r="BB67" s="2">
        <f>(Tabelle1!K67-Finale!K67)^2/'8. Iteration'!BB67</f>
        <v>0.1052687107667556</v>
      </c>
      <c r="BC67" s="2">
        <f>(Tabelle1!L67-Finale!L67)^2/'8. Iteration'!BC67</f>
        <v>0.1269170454471607</v>
      </c>
      <c r="BD67" s="2">
        <f>(Tabelle1!M67-Finale!M67)^2/'8. Iteration'!BD67</f>
        <v>0.15079662464348226</v>
      </c>
      <c r="BE67" s="2">
        <f>(Tabelle1!N67-Finale!N67)^2/'8. Iteration'!BE67</f>
        <v>0.21389636911235171</v>
      </c>
      <c r="BF67" s="2">
        <f>(Tabelle1!O67-Finale!O67)^2/'8. Iteration'!BF67</f>
        <v>0.22180888557201511</v>
      </c>
      <c r="BG67" s="2">
        <f>(Tabelle1!P67-Finale!P67)^2/'8. Iteration'!BG67</f>
        <v>4.0525398144977576</v>
      </c>
      <c r="BH67" s="2">
        <f>(Tabelle1!Q67-Finale!Q67)^2/'8. Iteration'!BH67</f>
        <v>0.27364958601893113</v>
      </c>
      <c r="BI67" s="2">
        <f>(Tabelle1!R67-Finale!R67)^2/'8. Iteration'!BI67</f>
        <v>0.28307374824508674</v>
      </c>
      <c r="BJ67" s="2">
        <f>(Tabelle1!S67-Finale!S67)^2/'8. Iteration'!BJ67</f>
        <v>3.1966790375866658</v>
      </c>
      <c r="BK67" s="2">
        <f>(Tabelle1!T67-Finale!T67)^2/'8. Iteration'!BK67</f>
        <v>0.31282464965733675</v>
      </c>
      <c r="BL67" s="2">
        <f>(Tabelle1!U67-Finale!U67)^2/'8. Iteration'!BL67</f>
        <v>3.0934918771992619</v>
      </c>
      <c r="BM67" s="2">
        <f>(Tabelle1!V67-Finale!V67)^2/'8. Iteration'!BM67</f>
        <v>0.40441401730170062</v>
      </c>
      <c r="BN67" s="2">
        <f>(Tabelle1!W67-Finale!W67)^2/'8. Iteration'!BN67</f>
        <v>0.45802692352681923</v>
      </c>
      <c r="BO67" s="2">
        <f>(Tabelle1!X67-Finale!X67)^2/'8. Iteration'!BO67</f>
        <v>0.45802692352681923</v>
      </c>
      <c r="BP67" s="2">
        <f>(Tabelle1!Y67-Finale!Y67)^2/'8. Iteration'!BP67</f>
        <v>2.0529515928143622</v>
      </c>
      <c r="BQ67" s="2">
        <f>(Tabelle1!Z67-Finale!Z67)^2/'8. Iteration'!BQ67</f>
        <v>0.58475658443520362</v>
      </c>
      <c r="BR67" s="2">
        <f>(Tabelle1!AA67-Finale!AA67)^2/'8. Iteration'!BR67</f>
        <v>1.7101132789566889</v>
      </c>
      <c r="BS67" s="2">
        <f>(Tabelle1!AB67-Finale!AB67)^2/'8. Iteration'!BS67</f>
        <v>0.6027220670265212</v>
      </c>
      <c r="BT67" s="2">
        <f>(Tabelle1!AC67-Finale!AC67)^2/'8. Iteration'!BT67</f>
        <v>0.65988783312595545</v>
      </c>
      <c r="BU67" s="2">
        <f>(Tabelle1!AD67-Finale!AD67)^2/'8. Iteration'!BU67</f>
        <v>1.4703644283922279</v>
      </c>
      <c r="BV67" s="2">
        <f>(Tabelle1!AE67-Finale!AE67)^2/'8. Iteration'!BV67</f>
        <v>0.70093740353452549</v>
      </c>
      <c r="BW67" s="2">
        <f>(Tabelle1!AF67-Finale!AF67)^2/'8. Iteration'!BW67</f>
        <v>0.70093740353452549</v>
      </c>
      <c r="BX67" s="2">
        <f>(Tabelle1!AG67-Finale!AG67)^2/'8. Iteration'!BX67</f>
        <v>1.3842476085719859</v>
      </c>
      <c r="BY67" s="2">
        <f>(Tabelle1!AH67-Finale!AH67)^2/'8. Iteration'!BY67</f>
        <v>0.72241410699030717</v>
      </c>
      <c r="BZ67" s="2">
        <f>(Tabelle1!AI67-Finale!AI67)^2/'8. Iteration'!BZ67</f>
        <v>0.72241410699030739</v>
      </c>
      <c r="CA67" s="2">
        <f>(Tabelle1!AJ67-Finale!AJ67)^2/'8. Iteration'!CA67</f>
        <v>0.76740071405841492</v>
      </c>
      <c r="CB67" s="2">
        <f>(Tabelle1!AK67-Finale!AK67)^2/'8. Iteration'!CB67</f>
        <v>1.0740415842868027</v>
      </c>
      <c r="CC67" s="2">
        <f>(Tabelle1!AL67-Finale!AL67)^2/'8. Iteration'!CC67</f>
        <v>0.90252682119223837</v>
      </c>
      <c r="CD67" s="2">
        <f>(Tabelle1!AM67-Finale!AM67)^2/'8. Iteration'!CD67</f>
        <v>0.77073842349924626</v>
      </c>
      <c r="CE67" s="2">
        <f>(Tabelle1!AN67-Finale!AN67)^2/'8. Iteration'!CE67</f>
        <v>0.65512738464686993</v>
      </c>
      <c r="CF67" s="2">
        <f>(Tabelle1!AO67-Finale!AO67)^2/'8. Iteration'!CF67</f>
        <v>0.63373691555615952</v>
      </c>
      <c r="CG67" s="2">
        <f>(Tabelle1!AP67-Finale!AP67)^2/'8. Iteration'!CG67</f>
        <v>1.7460200684634899</v>
      </c>
      <c r="CH67" s="2">
        <f>(Tabelle1!AQ67-Finale!AQ67)^2/'8. Iteration'!CH67</f>
        <v>0.5345498915904805</v>
      </c>
      <c r="CI67" s="2">
        <f>(Tabelle1!AR67-Finale!AR67)^2/'8. Iteration'!CI67</f>
        <v>0.51616435379612335</v>
      </c>
      <c r="CJ67" s="2">
        <f>(Tabelle1!AS67-Finale!AS67)^2/'8. Iteration'!CJ67</f>
        <v>2.1566850590235966</v>
      </c>
      <c r="CK67" s="2">
        <f>(Tabelle1!AT67-Finale!AT67)^2/'8. Iteration'!CK67</f>
        <v>0.32758875299952467</v>
      </c>
      <c r="CL67" s="2">
        <f>(Tabelle1!AU67-Finale!AU67)^2/'8. Iteration'!CL67</f>
        <v>6.0607217552337271E-2</v>
      </c>
    </row>
    <row r="68" spans="1:90">
      <c r="A68" t="str">
        <f>Tabelle1!A68</f>
        <v>Seisl Matthias2</v>
      </c>
      <c r="F68" s="8">
        <f>'8. Iteration'!F269</f>
        <v>0.65427440384336533</v>
      </c>
      <c r="G68" s="9">
        <f>SQRT(-1/'8. Iteration'!AX68)</f>
        <v>0.36238734032513781</v>
      </c>
      <c r="H68" s="3">
        <f>'8. Iteration'!H68</f>
        <v>0.97870949008834629</v>
      </c>
      <c r="I68" s="3">
        <f>'8. Iteration'!I68</f>
        <v>0.96693009103216743</v>
      </c>
      <c r="J68" s="3">
        <f>'8. Iteration'!J68</f>
        <v>0.9326702041753776</v>
      </c>
      <c r="K68" s="3">
        <f>'8. Iteration'!K68</f>
        <v>0.90475735923644507</v>
      </c>
      <c r="L68" s="3">
        <f>'8. Iteration'!L68</f>
        <v>0.88737676303689239</v>
      </c>
      <c r="M68" s="3">
        <f>'8. Iteration'!M68</f>
        <v>0.86896327168999199</v>
      </c>
      <c r="N68" s="3">
        <f>'8. Iteration'!N68</f>
        <v>0.82379355062346793</v>
      </c>
      <c r="O68" s="3">
        <f>'8. Iteration'!O68</f>
        <v>0.81845860822319139</v>
      </c>
      <c r="P68" s="3">
        <f>'8. Iteration'!P68</f>
        <v>0.80207973876215677</v>
      </c>
      <c r="Q68" s="3">
        <f>'8. Iteration'!Q68</f>
        <v>0.7851453107488674</v>
      </c>
      <c r="R68" s="3">
        <f>'8. Iteration'!R68</f>
        <v>0.77937842728661666</v>
      </c>
      <c r="S68" s="3">
        <f>'8. Iteration'!S68</f>
        <v>0.7617163497509073</v>
      </c>
      <c r="T68" s="3">
        <f>'8. Iteration'!T68</f>
        <v>0.76171634975090707</v>
      </c>
      <c r="U68" s="3">
        <f>'8. Iteration'!U68</f>
        <v>0.75570978763387875</v>
      </c>
      <c r="V68" s="3">
        <f>'8. Iteration'!V68</f>
        <v>0.71204074274429352</v>
      </c>
      <c r="W68" s="3">
        <f>'8. Iteration'!W68</f>
        <v>0.68585839113389035</v>
      </c>
      <c r="X68" s="3">
        <f>'8. Iteration'!X68</f>
        <v>0.68585839113389035</v>
      </c>
      <c r="Y68" s="3">
        <f>'8. Iteration'!Y68</f>
        <v>0.67244813106317536</v>
      </c>
      <c r="Z68" s="3">
        <f>'8. Iteration'!Z68</f>
        <v>0.63101173380288755</v>
      </c>
      <c r="AA68" s="3">
        <f>'8. Iteration'!AA68</f>
        <v>0.63101173380288755</v>
      </c>
      <c r="AB68" s="3">
        <f>'8. Iteration'!AB68</f>
        <v>0.62393849849167415</v>
      </c>
      <c r="AC68" s="3">
        <f>'8. Iteration'!AC68</f>
        <v>0.6024503463687465</v>
      </c>
      <c r="AD68" s="3">
        <f>'8. Iteration'!AD68</f>
        <v>0.59520142513919538</v>
      </c>
      <c r="AE68" s="3">
        <f>'8. Iteration'!AE68</f>
        <v>0.58791111179165867</v>
      </c>
      <c r="AF68" s="3">
        <f>'8. Iteration'!AF68</f>
        <v>0.58791111179165867</v>
      </c>
      <c r="AG68" s="3">
        <f>'8. Iteration'!AG68</f>
        <v>0.58058047477756014</v>
      </c>
      <c r="AH68" s="3">
        <f>'8. Iteration'!AH68</f>
        <v>0.58058047477756025</v>
      </c>
      <c r="AI68" s="3">
        <f>'8. Iteration'!AI68</f>
        <v>0.58058047477756014</v>
      </c>
      <c r="AJ68" s="3">
        <f>'8. Iteration'!AJ68</f>
        <v>0.56580264568510785</v>
      </c>
      <c r="AK68" s="3">
        <f>'8. Iteration'!AK68</f>
        <v>0.48215040989347779</v>
      </c>
      <c r="AL68" s="3">
        <f>'8. Iteration'!AL68</f>
        <v>0.4743832313631513</v>
      </c>
      <c r="AM68" s="3">
        <f>'8. Iteration'!AM68</f>
        <v>0.4352638499683939</v>
      </c>
      <c r="AN68" s="3">
        <f>'8. Iteration'!AN68</f>
        <v>0.3958168964660353</v>
      </c>
      <c r="AO68" s="3">
        <f>'8. Iteration'!AO68</f>
        <v>0.38790634497012744</v>
      </c>
      <c r="AP68" s="3">
        <f>'8. Iteration'!AP68</f>
        <v>0.36416339832488581</v>
      </c>
      <c r="AQ68" s="3">
        <f>'8. Iteration'!AQ68</f>
        <v>0.34834311645380756</v>
      </c>
      <c r="AR68" s="3">
        <f>'8. Iteration'!AR68</f>
        <v>0.34044089778510339</v>
      </c>
      <c r="AS68" s="3">
        <f>'8. Iteration'!AS68</f>
        <v>0.31678801695513864</v>
      </c>
      <c r="AT68" s="3">
        <f>'8. Iteration'!AT68</f>
        <v>0.24675469136009015</v>
      </c>
      <c r="AU68" s="3">
        <f>'8. Iteration'!AU68</f>
        <v>5.714388564336402E-2</v>
      </c>
      <c r="AW68">
        <f>SUMSQ('8. Iteration'!H269:AU269)/SUM('8. Iteration'!AY68:CL68)</f>
        <v>0.97008122610733294</v>
      </c>
      <c r="AX68">
        <f t="shared" si="2"/>
        <v>0.88100249240292161</v>
      </c>
      <c r="AY68" s="2">
        <f>(Tabelle1!H68-Finale!H68)^2/'8. Iteration'!AY68</f>
        <v>2.1753656347739979E-2</v>
      </c>
      <c r="AZ68" s="2">
        <f>(Tabelle1!I68-Finale!I68)^2/'8. Iteration'!AZ68</f>
        <v>3.4200930630394887E-2</v>
      </c>
      <c r="BA68" s="2">
        <f>(Tabelle1!J68-Finale!J68)^2/'8. Iteration'!BA68</f>
        <v>7.2190357881275063E-2</v>
      </c>
      <c r="BB68" s="2">
        <f>(Tabelle1!K68-Finale!K68)^2/'8. Iteration'!BB68</f>
        <v>0.1052687107667556</v>
      </c>
      <c r="BC68" s="2">
        <f>(Tabelle1!L68-Finale!L68)^2/'8. Iteration'!BC68</f>
        <v>0.1269170454471607</v>
      </c>
      <c r="BD68" s="2">
        <f>(Tabelle1!M68-Finale!M68)^2/'8. Iteration'!BD68</f>
        <v>0.15079662464348226</v>
      </c>
      <c r="BE68" s="2">
        <f>(Tabelle1!N68-Finale!N68)^2/'8. Iteration'!BE68</f>
        <v>0.21389636911235171</v>
      </c>
      <c r="BF68" s="2">
        <f>(Tabelle1!O68-Finale!O68)^2/'8. Iteration'!BF68</f>
        <v>4.508385664628066</v>
      </c>
      <c r="BG68" s="2">
        <f>(Tabelle1!P68-Finale!P68)^2/'8. Iteration'!BG68</f>
        <v>0.24675883415692806</v>
      </c>
      <c r="BH68" s="2">
        <f>(Tabelle1!Q68-Finale!Q68)^2/'8. Iteration'!BH68</f>
        <v>0.27364958601893113</v>
      </c>
      <c r="BI68" s="2">
        <f>(Tabelle1!R68-Finale!R68)^2/'8. Iteration'!BI68</f>
        <v>0.28307374824508674</v>
      </c>
      <c r="BJ68" s="2">
        <f>(Tabelle1!S68-Finale!S68)^2/'8. Iteration'!BJ68</f>
        <v>0.31282464965733642</v>
      </c>
      <c r="BK68" s="2">
        <f>(Tabelle1!T68-Finale!T68)^2/'8. Iteration'!BK68</f>
        <v>0.31282464965733675</v>
      </c>
      <c r="BL68" s="2">
        <f>(Tabelle1!U68-Finale!U68)^2/'8. Iteration'!BL68</f>
        <v>3.0934918771992619</v>
      </c>
      <c r="BM68" s="2">
        <f>(Tabelle1!V68-Finale!V68)^2/'8. Iteration'!BM68</f>
        <v>0.40441401730170062</v>
      </c>
      <c r="BN68" s="2">
        <f>(Tabelle1!W68-Finale!W68)^2/'8. Iteration'!BN68</f>
        <v>0.45802692352681923</v>
      </c>
      <c r="BO68" s="2">
        <f>(Tabelle1!X68-Finale!X68)^2/'8. Iteration'!BO68</f>
        <v>0.45802692352681923</v>
      </c>
      <c r="BP68" s="2">
        <f>(Tabelle1!Y68-Finale!Y68)^2/'8. Iteration'!BP68</f>
        <v>0.48710354569496406</v>
      </c>
      <c r="BQ68" s="2">
        <f>(Tabelle1!Z68-Finale!Z68)^2/'8. Iteration'!BQ68</f>
        <v>0.58475658443520362</v>
      </c>
      <c r="BR68" s="2">
        <f>(Tabelle1!AA68-Finale!AA68)^2/'8. Iteration'!BR68</f>
        <v>1.7101132789566889</v>
      </c>
      <c r="BS68" s="2">
        <f>(Tabelle1!AB68-Finale!AB68)^2/'8. Iteration'!BS68</f>
        <v>1.6591395183743913</v>
      </c>
      <c r="BT68" s="2">
        <f>(Tabelle1!AC68-Finale!AC68)^2/'8. Iteration'!BT68</f>
        <v>0.65988783312595545</v>
      </c>
      <c r="BU68" s="2">
        <f>(Tabelle1!AD68-Finale!AD68)^2/'8. Iteration'!BU68</f>
        <v>0.68010350406358211</v>
      </c>
      <c r="BV68" s="2">
        <f>(Tabelle1!AE68-Finale!AE68)^2/'8. Iteration'!BV68</f>
        <v>0.70093740353452549</v>
      </c>
      <c r="BW68" s="2">
        <f>(Tabelle1!AF68-Finale!AF68)^2/'8. Iteration'!BW68</f>
        <v>1.4266609185890649</v>
      </c>
      <c r="BX68" s="2">
        <f>(Tabelle1!AG68-Finale!AG68)^2/'8. Iteration'!BX68</f>
        <v>1.3842476085719859</v>
      </c>
      <c r="BY68" s="2">
        <f>(Tabelle1!AH68-Finale!AH68)^2/'8. Iteration'!BY68</f>
        <v>0.72241410699030717</v>
      </c>
      <c r="BZ68" s="2">
        <f>(Tabelle1!AI68-Finale!AI68)^2/'8. Iteration'!BZ68</f>
        <v>0.72241410699030739</v>
      </c>
      <c r="CA68" s="2">
        <f>(Tabelle1!AJ68-Finale!AJ68)^2/'8. Iteration'!CA68</f>
        <v>1.3031001687651276</v>
      </c>
      <c r="CB68" s="2">
        <f>(Tabelle1!AK68-Finale!AK68)^2/'8. Iteration'!CB68</f>
        <v>0.93106264657716331</v>
      </c>
      <c r="CC68" s="2">
        <f>(Tabelle1!AL68-Finale!AL68)^2/'8. Iteration'!CC68</f>
        <v>0.90252682119223837</v>
      </c>
      <c r="CD68" s="2">
        <f>(Tabelle1!AM68-Finale!AM68)^2/'8. Iteration'!CD68</f>
        <v>0.77073842349924626</v>
      </c>
      <c r="CE68" s="2">
        <f>(Tabelle1!AN68-Finale!AN68)^2/'8. Iteration'!CE68</f>
        <v>0.65512738464686993</v>
      </c>
      <c r="CF68" s="2">
        <f>(Tabelle1!AO68-Finale!AO68)^2/'8. Iteration'!CF68</f>
        <v>0.63373691555615952</v>
      </c>
      <c r="CG68" s="2">
        <f>(Tabelle1!AP68-Finale!AP68)^2/'8. Iteration'!CG68</f>
        <v>0.57273110318829679</v>
      </c>
      <c r="CH68" s="2">
        <f>(Tabelle1!AQ68-Finale!AQ68)^2/'8. Iteration'!CH68</f>
        <v>1.870732771125696</v>
      </c>
      <c r="CI68" s="2">
        <f>(Tabelle1!AR68-Finale!AR68)^2/'8. Iteration'!CI68</f>
        <v>0.51616435379612335</v>
      </c>
      <c r="CJ68" s="2">
        <f>(Tabelle1!AS68-Finale!AS68)^2/'8. Iteration'!CJ68</f>
        <v>2.1566850590235966</v>
      </c>
      <c r="CK68" s="2">
        <f>(Tabelle1!AT68-Finale!AT68)^2/'8. Iteration'!CK68</f>
        <v>3.0526078531195817</v>
      </c>
      <c r="CL68" s="2">
        <f>(Tabelle1!AU68-Finale!AU68)^2/'8. Iteration'!CL68</f>
        <v>6.0607217552337271E-2</v>
      </c>
    </row>
    <row r="69" spans="1:90">
      <c r="A69" t="str">
        <f>Tabelle1!A69</f>
        <v>Greiderer Manuel2</v>
      </c>
      <c r="F69" s="8">
        <f>'8. Iteration'!F270</f>
        <v>0.65427440384336533</v>
      </c>
      <c r="G69" s="9">
        <f>SQRT(-1/'8. Iteration'!AX69)</f>
        <v>0.36238734032513781</v>
      </c>
      <c r="H69" s="3">
        <f>'8. Iteration'!H69</f>
        <v>0.97870949008834629</v>
      </c>
      <c r="I69" s="3">
        <f>'8. Iteration'!I69</f>
        <v>0.96693009103216743</v>
      </c>
      <c r="J69" s="3">
        <f>'8. Iteration'!J69</f>
        <v>0.9326702041753776</v>
      </c>
      <c r="K69" s="3">
        <f>'8. Iteration'!K69</f>
        <v>0.90475735923644507</v>
      </c>
      <c r="L69" s="3">
        <f>'8. Iteration'!L69</f>
        <v>0.88737676303689239</v>
      </c>
      <c r="M69" s="3">
        <f>'8. Iteration'!M69</f>
        <v>0.86896327168999199</v>
      </c>
      <c r="N69" s="3">
        <f>'8. Iteration'!N69</f>
        <v>0.82379355062346793</v>
      </c>
      <c r="O69" s="3">
        <f>'8. Iteration'!O69</f>
        <v>0.81845860822319139</v>
      </c>
      <c r="P69" s="3">
        <f>'8. Iteration'!P69</f>
        <v>0.80207973876215677</v>
      </c>
      <c r="Q69" s="3">
        <f>'8. Iteration'!Q69</f>
        <v>0.7851453107488674</v>
      </c>
      <c r="R69" s="3">
        <f>'8. Iteration'!R69</f>
        <v>0.77937842728661666</v>
      </c>
      <c r="S69" s="3">
        <f>'8. Iteration'!S69</f>
        <v>0.7617163497509073</v>
      </c>
      <c r="T69" s="3">
        <f>'8. Iteration'!T69</f>
        <v>0.76171634975090707</v>
      </c>
      <c r="U69" s="3">
        <f>'8. Iteration'!U69</f>
        <v>0.75570978763387875</v>
      </c>
      <c r="V69" s="3">
        <f>'8. Iteration'!V69</f>
        <v>0.71204074274429352</v>
      </c>
      <c r="W69" s="3">
        <f>'8. Iteration'!W69</f>
        <v>0.68585839113389035</v>
      </c>
      <c r="X69" s="3">
        <f>'8. Iteration'!X69</f>
        <v>0.68585839113389035</v>
      </c>
      <c r="Y69" s="3">
        <f>'8. Iteration'!Y69</f>
        <v>0.67244813106317536</v>
      </c>
      <c r="Z69" s="3">
        <f>'8. Iteration'!Z69</f>
        <v>0.63101173380288755</v>
      </c>
      <c r="AA69" s="3">
        <f>'8. Iteration'!AA69</f>
        <v>0.63101173380288755</v>
      </c>
      <c r="AB69" s="3">
        <f>'8. Iteration'!AB69</f>
        <v>0.62393849849167415</v>
      </c>
      <c r="AC69" s="3">
        <f>'8. Iteration'!AC69</f>
        <v>0.6024503463687465</v>
      </c>
      <c r="AD69" s="3">
        <f>'8. Iteration'!AD69</f>
        <v>0.59520142513919538</v>
      </c>
      <c r="AE69" s="3">
        <f>'8. Iteration'!AE69</f>
        <v>0.58791111179165867</v>
      </c>
      <c r="AF69" s="3">
        <f>'8. Iteration'!AF69</f>
        <v>0.58791111179165867</v>
      </c>
      <c r="AG69" s="3">
        <f>'8. Iteration'!AG69</f>
        <v>0.58058047477756014</v>
      </c>
      <c r="AH69" s="3">
        <f>'8. Iteration'!AH69</f>
        <v>0.58058047477756025</v>
      </c>
      <c r="AI69" s="3">
        <f>'8. Iteration'!AI69</f>
        <v>0.58058047477756014</v>
      </c>
      <c r="AJ69" s="3">
        <f>'8. Iteration'!AJ69</f>
        <v>0.56580264568510785</v>
      </c>
      <c r="AK69" s="3">
        <f>'8. Iteration'!AK69</f>
        <v>0.48215040989347779</v>
      </c>
      <c r="AL69" s="3">
        <f>'8. Iteration'!AL69</f>
        <v>0.4743832313631513</v>
      </c>
      <c r="AM69" s="3">
        <f>'8. Iteration'!AM69</f>
        <v>0.4352638499683939</v>
      </c>
      <c r="AN69" s="3">
        <f>'8. Iteration'!AN69</f>
        <v>0.3958168964660353</v>
      </c>
      <c r="AO69" s="3">
        <f>'8. Iteration'!AO69</f>
        <v>0.38790634497012744</v>
      </c>
      <c r="AP69" s="3">
        <f>'8. Iteration'!AP69</f>
        <v>0.36416339832488581</v>
      </c>
      <c r="AQ69" s="3">
        <f>'8. Iteration'!AQ69</f>
        <v>0.34834311645380756</v>
      </c>
      <c r="AR69" s="3">
        <f>'8. Iteration'!AR69</f>
        <v>0.34044089778510339</v>
      </c>
      <c r="AS69" s="3">
        <f>'8. Iteration'!AS69</f>
        <v>0.31678801695513864</v>
      </c>
      <c r="AT69" s="3">
        <f>'8. Iteration'!AT69</f>
        <v>0.24675469136009015</v>
      </c>
      <c r="AU69" s="3">
        <f>'8. Iteration'!AU69</f>
        <v>5.714388564336402E-2</v>
      </c>
      <c r="AW69">
        <f>SUMSQ('8. Iteration'!H270:AU270)/SUM('8. Iteration'!AY69:CL69)</f>
        <v>0.91898825275292007</v>
      </c>
      <c r="AX69">
        <f t="shared" si="2"/>
        <v>0.82499281635159483</v>
      </c>
      <c r="AY69" s="2">
        <f>(Tabelle1!H69-Finale!H69)^2/'8. Iteration'!AY69</f>
        <v>2.1753656347739979E-2</v>
      </c>
      <c r="AZ69" s="2">
        <f>(Tabelle1!I69-Finale!I69)^2/'8. Iteration'!AZ69</f>
        <v>3.4200930630394887E-2</v>
      </c>
      <c r="BA69" s="2">
        <f>(Tabelle1!J69-Finale!J69)^2/'8. Iteration'!BA69</f>
        <v>7.2190357881275063E-2</v>
      </c>
      <c r="BB69" s="2">
        <f>(Tabelle1!K69-Finale!K69)^2/'8. Iteration'!BB69</f>
        <v>0.1052687107667556</v>
      </c>
      <c r="BC69" s="2">
        <f>(Tabelle1!L69-Finale!L69)^2/'8. Iteration'!BC69</f>
        <v>0.1269170454471607</v>
      </c>
      <c r="BD69" s="2">
        <f>(Tabelle1!M69-Finale!M69)^2/'8. Iteration'!BD69</f>
        <v>0.15079662464348226</v>
      </c>
      <c r="BE69" s="2">
        <f>(Tabelle1!N69-Finale!N69)^2/'8. Iteration'!BE69</f>
        <v>0.21389636911235171</v>
      </c>
      <c r="BF69" s="2">
        <f>(Tabelle1!O69-Finale!O69)^2/'8. Iteration'!BF69</f>
        <v>4.508385664628066</v>
      </c>
      <c r="BG69" s="2">
        <f>(Tabelle1!P69-Finale!P69)^2/'8. Iteration'!BG69</f>
        <v>0.24675883415692806</v>
      </c>
      <c r="BH69" s="2">
        <f>(Tabelle1!Q69-Finale!Q69)^2/'8. Iteration'!BH69</f>
        <v>0.27364958601893113</v>
      </c>
      <c r="BI69" s="2">
        <f>(Tabelle1!R69-Finale!R69)^2/'8. Iteration'!BI69</f>
        <v>0.28307374824508674</v>
      </c>
      <c r="BJ69" s="2">
        <f>(Tabelle1!S69-Finale!S69)^2/'8. Iteration'!BJ69</f>
        <v>3.1966790375866658</v>
      </c>
      <c r="BK69" s="2">
        <f>(Tabelle1!T69-Finale!T69)^2/'8. Iteration'!BK69</f>
        <v>0.31282464965733675</v>
      </c>
      <c r="BL69" s="2">
        <f>(Tabelle1!U69-Finale!U69)^2/'8. Iteration'!BL69</f>
        <v>0.32325929392947517</v>
      </c>
      <c r="BM69" s="2">
        <f>(Tabelle1!V69-Finale!V69)^2/'8. Iteration'!BM69</f>
        <v>0.40441401730170062</v>
      </c>
      <c r="BN69" s="2">
        <f>(Tabelle1!W69-Finale!W69)^2/'8. Iteration'!BN69</f>
        <v>0.45802692352681923</v>
      </c>
      <c r="BO69" s="2">
        <f>(Tabelle1!X69-Finale!X69)^2/'8. Iteration'!BO69</f>
        <v>0.45802692352681923</v>
      </c>
      <c r="BP69" s="2">
        <f>(Tabelle1!Y69-Finale!Y69)^2/'8. Iteration'!BP69</f>
        <v>0.48710354569496406</v>
      </c>
      <c r="BQ69" s="2">
        <f>(Tabelle1!Z69-Finale!Z69)^2/'8. Iteration'!BQ69</f>
        <v>0.58475658443520362</v>
      </c>
      <c r="BR69" s="2">
        <f>(Tabelle1!AA69-Finale!AA69)^2/'8. Iteration'!BR69</f>
        <v>0.58475658443520362</v>
      </c>
      <c r="BS69" s="2">
        <f>(Tabelle1!AB69-Finale!AB69)^2/'8. Iteration'!BS69</f>
        <v>1.6591395183743913</v>
      </c>
      <c r="BT69" s="2">
        <f>(Tabelle1!AC69-Finale!AC69)^2/'8. Iteration'!BT69</f>
        <v>0.65988783312595545</v>
      </c>
      <c r="BU69" s="2">
        <f>(Tabelle1!AD69-Finale!AD69)^2/'8. Iteration'!BU69</f>
        <v>0.68010350406358211</v>
      </c>
      <c r="BV69" s="2">
        <f>(Tabelle1!AE69-Finale!AE69)^2/'8. Iteration'!BV69</f>
        <v>1.4266609185890649</v>
      </c>
      <c r="BW69" s="2">
        <f>(Tabelle1!AF69-Finale!AF69)^2/'8. Iteration'!BW69</f>
        <v>0.70093740353452549</v>
      </c>
      <c r="BX69" s="2">
        <f>(Tabelle1!AG69-Finale!AG69)^2/'8. Iteration'!BX69</f>
        <v>1.3842476085719859</v>
      </c>
      <c r="BY69" s="2">
        <f>(Tabelle1!AH69-Finale!AH69)^2/'8. Iteration'!BY69</f>
        <v>1.3842476085719866</v>
      </c>
      <c r="BZ69" s="2">
        <f>(Tabelle1!AI69-Finale!AI69)^2/'8. Iteration'!BZ69</f>
        <v>1.3842476085719859</v>
      </c>
      <c r="CA69" s="2">
        <f>(Tabelle1!AJ69-Finale!AJ69)^2/'8. Iteration'!CA69</f>
        <v>0.76740071405841492</v>
      </c>
      <c r="CB69" s="2">
        <f>(Tabelle1!AK69-Finale!AK69)^2/'8. Iteration'!CB69</f>
        <v>0.93106264657716331</v>
      </c>
      <c r="CC69" s="2">
        <f>(Tabelle1!AL69-Finale!AL69)^2/'8. Iteration'!CC69</f>
        <v>0.90252682119223837</v>
      </c>
      <c r="CD69" s="2">
        <f>(Tabelle1!AM69-Finale!AM69)^2/'8. Iteration'!CD69</f>
        <v>0.77073842349924626</v>
      </c>
      <c r="CE69" s="2">
        <f>(Tabelle1!AN69-Finale!AN69)^2/'8. Iteration'!CE69</f>
        <v>1.5264206983791788</v>
      </c>
      <c r="CF69" s="2">
        <f>(Tabelle1!AO69-Finale!AO69)^2/'8. Iteration'!CF69</f>
        <v>0.63373691555615952</v>
      </c>
      <c r="CG69" s="2">
        <f>(Tabelle1!AP69-Finale!AP69)^2/'8. Iteration'!CG69</f>
        <v>1.7460200684634899</v>
      </c>
      <c r="CH69" s="2">
        <f>(Tabelle1!AQ69-Finale!AQ69)^2/'8. Iteration'!CH69</f>
        <v>0.5345498915904805</v>
      </c>
      <c r="CI69" s="2">
        <f>(Tabelle1!AR69-Finale!AR69)^2/'8. Iteration'!CI69</f>
        <v>0.51616435379612335</v>
      </c>
      <c r="CJ69" s="2">
        <f>(Tabelle1!AS69-Finale!AS69)^2/'8. Iteration'!CJ69</f>
        <v>2.1566850590235966</v>
      </c>
      <c r="CK69" s="2">
        <f>(Tabelle1!AT69-Finale!AT69)^2/'8. Iteration'!CK69</f>
        <v>0.32758875299952467</v>
      </c>
      <c r="CL69" s="2">
        <f>(Tabelle1!AU69-Finale!AU69)^2/'8. Iteration'!CL69</f>
        <v>6.0607217552337271E-2</v>
      </c>
    </row>
    <row r="70" spans="1:90">
      <c r="A70" t="str">
        <f>Tabelle1!A70</f>
        <v>Krall Michael</v>
      </c>
      <c r="F70" s="8">
        <f>'8. Iteration'!F271</f>
        <v>0.52434184364833236</v>
      </c>
      <c r="G70" s="9">
        <f>SQRT(-1/'8. Iteration'!AX70)</f>
        <v>0.35870584483540846</v>
      </c>
      <c r="H70" s="3">
        <f>'8. Iteration'!H70</f>
        <v>0.9758269204279395</v>
      </c>
      <c r="I70" s="3">
        <f>'8. Iteration'!I70</f>
        <v>0.96251376728277283</v>
      </c>
      <c r="J70" s="3">
        <f>'8. Iteration'!J70</f>
        <v>0.92403807132135385</v>
      </c>
      <c r="K70" s="3">
        <f>'8. Iteration'!K70</f>
        <v>0.89295732986445553</v>
      </c>
      <c r="L70" s="3">
        <f>'8. Iteration'!L70</f>
        <v>0.87372391730380172</v>
      </c>
      <c r="M70" s="3">
        <f>'8. Iteration'!M70</f>
        <v>0.85344688858416473</v>
      </c>
      <c r="N70" s="3">
        <f>'8. Iteration'!N70</f>
        <v>0.80413410640230953</v>
      </c>
      <c r="O70" s="3">
        <f>'8. Iteration'!O70</f>
        <v>0.79834964181031465</v>
      </c>
      <c r="P70" s="3">
        <f>'8. Iteration'!P70</f>
        <v>0.78064276156589851</v>
      </c>
      <c r="Q70" s="3">
        <f>'8. Iteration'!Q70</f>
        <v>0.76241744705539127</v>
      </c>
      <c r="R70" s="3">
        <f>'8. Iteration'!R70</f>
        <v>0.7562299306296284</v>
      </c>
      <c r="S70" s="3">
        <f>'8. Iteration'!S70</f>
        <v>0.73733922195617407</v>
      </c>
      <c r="T70" s="3">
        <f>'8. Iteration'!T70</f>
        <v>0.73733922195617407</v>
      </c>
      <c r="U70" s="3">
        <f>'8. Iteration'!U70</f>
        <v>0.73093522964007007</v>
      </c>
      <c r="V70" s="3">
        <f>'8. Iteration'!V70</f>
        <v>0.68468534520465407</v>
      </c>
      <c r="W70" s="3">
        <f>'8. Iteration'!W70</f>
        <v>0.65721313868425524</v>
      </c>
      <c r="X70" s="3">
        <f>'8. Iteration'!X70</f>
        <v>0.65721313868425524</v>
      </c>
      <c r="Y70" s="3">
        <f>'8. Iteration'!Y70</f>
        <v>0.64321616759826572</v>
      </c>
      <c r="Z70" s="3">
        <f>'8. Iteration'!Z70</f>
        <v>0.6002799784346905</v>
      </c>
      <c r="AA70" s="3">
        <f>'8. Iteration'!AA70</f>
        <v>0.6002799784346905</v>
      </c>
      <c r="AB70" s="3">
        <f>'8. Iteration'!AB70</f>
        <v>0.59299761058075429</v>
      </c>
      <c r="AC70" s="3">
        <f>'8. Iteration'!AC70</f>
        <v>0.57095721133433908</v>
      </c>
      <c r="AD70" s="3">
        <f>'8. Iteration'!AD70</f>
        <v>0.56355006121080431</v>
      </c>
      <c r="AE70" s="3">
        <f>'8. Iteration'!AE70</f>
        <v>0.55611483021665031</v>
      </c>
      <c r="AF70" s="3">
        <f>'8. Iteration'!AF70</f>
        <v>0.55611483021665031</v>
      </c>
      <c r="AG70" s="3">
        <f>'8. Iteration'!AG70</f>
        <v>0.54865280649008896</v>
      </c>
      <c r="AH70" s="3">
        <f>'8. Iteration'!AH70</f>
        <v>0.54865280649008896</v>
      </c>
      <c r="AI70" s="3">
        <f>'8. Iteration'!AI70</f>
        <v>0.54865280649008896</v>
      </c>
      <c r="AJ70" s="3">
        <f>'8. Iteration'!AJ70</f>
        <v>0.53365363603598126</v>
      </c>
      <c r="AK70" s="3">
        <f>'8. Iteration'!AK70</f>
        <v>0.44983026757545752</v>
      </c>
      <c r="AL70" s="3">
        <f>'8. Iteration'!AL70</f>
        <v>0.44213921027561676</v>
      </c>
      <c r="AM70" s="3">
        <f>'8. Iteration'!AM70</f>
        <v>0.40363689374409462</v>
      </c>
      <c r="AN70" s="3">
        <f>'8. Iteration'!AN70</f>
        <v>0.36520265812852742</v>
      </c>
      <c r="AO70" s="3">
        <f>'8. Iteration'!AO70</f>
        <v>0.35754187244675056</v>
      </c>
      <c r="AP70" s="3">
        <f>'8. Iteration'!AP70</f>
        <v>0.33464137533529531</v>
      </c>
      <c r="AQ70" s="3">
        <f>'8. Iteration'!AQ70</f>
        <v>0.31945924512931184</v>
      </c>
      <c r="AR70" s="3">
        <f>'8. Iteration'!AR70</f>
        <v>0.31189865033544872</v>
      </c>
      <c r="AS70" s="3">
        <f>'8. Iteration'!AS70</f>
        <v>0.28935881653492995</v>
      </c>
      <c r="AT70" s="3">
        <f>'8. Iteration'!AT70</f>
        <v>0.2234065024599628</v>
      </c>
      <c r="AU70" s="3">
        <f>'8. Iteration'!AU70</f>
        <v>5.0533244823205078E-2</v>
      </c>
      <c r="AW70">
        <f>SUMSQ('8. Iteration'!H271:AU271)/SUM('8. Iteration'!AY70:CL70)</f>
        <v>1.1103042151661868</v>
      </c>
      <c r="AX70">
        <f t="shared" ref="AX70:AX133" si="3">AVERAGE(AY70:CL70)</f>
        <v>1.0531684897405726</v>
      </c>
      <c r="AY70" s="2">
        <f>(Tabelle1!H70-Finale!H70)^2/'8. Iteration'!AY70</f>
        <v>2.4771892500628723E-2</v>
      </c>
      <c r="AZ70" s="2">
        <f>(Tabelle1!I70-Finale!I70)^2/'8. Iteration'!AZ70</f>
        <v>3.8946178217328556E-2</v>
      </c>
      <c r="BA70" s="2">
        <f>(Tabelle1!J70-Finale!J70)^2/'8. Iteration'!BA70</f>
        <v>8.2206492390537858E-2</v>
      </c>
      <c r="BB70" s="2">
        <f>(Tabelle1!K70-Finale!K70)^2/'8. Iteration'!BB70</f>
        <v>0.11987433951832029</v>
      </c>
      <c r="BC70" s="2">
        <f>(Tabelle1!L70-Finale!L70)^2/'8. Iteration'!BC70</f>
        <v>0.14452629737534234</v>
      </c>
      <c r="BD70" s="2">
        <f>(Tabelle1!M70-Finale!M70)^2/'8. Iteration'!BD70</f>
        <v>5.8234648199488754</v>
      </c>
      <c r="BE70" s="2">
        <f>(Tabelle1!N70-Finale!N70)^2/'8. Iteration'!BE70</f>
        <v>0.24357366767340977</v>
      </c>
      <c r="BF70" s="2">
        <f>(Tabelle1!O70-Finale!O70)^2/'8. Iteration'!BF70</f>
        <v>0.25258401536002301</v>
      </c>
      <c r="BG70" s="2">
        <f>(Tabelle1!P70-Finale!P70)^2/'8. Iteration'!BG70</f>
        <v>3.5587736567918928</v>
      </c>
      <c r="BH70" s="2">
        <f>(Tabelle1!Q70-Finale!Q70)^2/'8. Iteration'!BH70</f>
        <v>0.31161741361271322</v>
      </c>
      <c r="BI70" s="2">
        <f>(Tabelle1!R70-Finale!R70)^2/'8. Iteration'!BI70</f>
        <v>3.1022263421546303</v>
      </c>
      <c r="BJ70" s="2">
        <f>(Tabelle1!S70-Finale!S70)^2/'8. Iteration'!BJ70</f>
        <v>0.35622786666221584</v>
      </c>
      <c r="BK70" s="2">
        <f>(Tabelle1!T70-Finale!T70)^2/'8. Iteration'!BK70</f>
        <v>0.35622786666221584</v>
      </c>
      <c r="BL70" s="2">
        <f>(Tabelle1!U70-Finale!U70)^2/'8. Iteration'!BL70</f>
        <v>0.36811027769508908</v>
      </c>
      <c r="BM70" s="2">
        <f>(Tabelle1!V70-Finale!V70)^2/'8. Iteration'!BM70</f>
        <v>2.1714352149253804</v>
      </c>
      <c r="BN70" s="2">
        <f>(Tabelle1!W70-Finale!W70)^2/'8. Iteration'!BN70</f>
        <v>0.52157639757781804</v>
      </c>
      <c r="BO70" s="2">
        <f>(Tabelle1!X70-Finale!X70)^2/'8. Iteration'!BO70</f>
        <v>0.52157639757781804</v>
      </c>
      <c r="BP70" s="2">
        <f>(Tabelle1!Y70-Finale!Y70)^2/'8. Iteration'!BP70</f>
        <v>0.55468728924203781</v>
      </c>
      <c r="BQ70" s="2">
        <f>(Tabelle1!Z70-Finale!Z70)^2/'8. Iteration'!BQ70</f>
        <v>0.66588931153031694</v>
      </c>
      <c r="BR70" s="2">
        <f>(Tabelle1!AA70-Finale!AA70)^2/'8. Iteration'!BR70</f>
        <v>0.66588931153031694</v>
      </c>
      <c r="BS70" s="2">
        <f>(Tabelle1!AB70-Finale!AB70)^2/'8. Iteration'!BS70</f>
        <v>1.4569880324951072</v>
      </c>
      <c r="BT70" s="2">
        <f>(Tabelle1!AC70-Finale!AC70)^2/'8. Iteration'!BT70</f>
        <v>0.75144473201937301</v>
      </c>
      <c r="BU70" s="2">
        <f>(Tabelle1!AD70-Finale!AD70)^2/'8. Iteration'!BU70</f>
        <v>0.77446524954938301</v>
      </c>
      <c r="BV70" s="2">
        <f>(Tabelle1!AE70-Finale!AE70)^2/'8. Iteration'!BV70</f>
        <v>1.2528348953133024</v>
      </c>
      <c r="BW70" s="2">
        <f>(Tabelle1!AF70-Finale!AF70)^2/'8. Iteration'!BW70</f>
        <v>1.2528348953133024</v>
      </c>
      <c r="BX70" s="2">
        <f>(Tabelle1!AG70-Finale!AG70)^2/'8. Iteration'!BX70</f>
        <v>1.2155892722484409</v>
      </c>
      <c r="BY70" s="2">
        <f>(Tabelle1!AH70-Finale!AH70)^2/'8. Iteration'!BY70</f>
        <v>0.82264628590406075</v>
      </c>
      <c r="BZ70" s="2">
        <f>(Tabelle1!AI70-Finale!AI70)^2/'8. Iteration'!BZ70</f>
        <v>1.2155892722484409</v>
      </c>
      <c r="CA70" s="2">
        <f>(Tabelle1!AJ70-Finale!AJ70)^2/'8. Iteration'!CA70</f>
        <v>1.1443289307540427</v>
      </c>
      <c r="CB70" s="2">
        <f>(Tabelle1!AK70-Finale!AK70)^2/'8. Iteration'!CB70</f>
        <v>1.22306072330327</v>
      </c>
      <c r="CC70" s="2">
        <f>(Tabelle1!AL70-Finale!AL70)^2/'8. Iteration'!CC70</f>
        <v>0.79256190508399071</v>
      </c>
      <c r="CD70" s="2">
        <f>(Tabelle1!AM70-Finale!AM70)^2/'8. Iteration'!CD70</f>
        <v>0.67683075882781041</v>
      </c>
      <c r="CE70" s="2">
        <f>(Tabelle1!AN70-Finale!AN70)^2/'8. Iteration'!CE70</f>
        <v>1.7382056996092985</v>
      </c>
      <c r="CF70" s="2">
        <f>(Tabelle1!AO70-Finale!AO70)^2/'8. Iteration'!CF70</f>
        <v>0.55652167372902617</v>
      </c>
      <c r="CG70" s="2">
        <f>(Tabelle1!AP70-Finale!AP70)^2/'8. Iteration'!CG70</f>
        <v>1.9882736377055763</v>
      </c>
      <c r="CH70" s="2">
        <f>(Tabelle1!AQ70-Finale!AQ70)^2/'8. Iteration'!CH70</f>
        <v>2.1302897482125345</v>
      </c>
      <c r="CI70" s="2">
        <f>(Tabelle1!AR70-Finale!AR70)^2/'8. Iteration'!CI70</f>
        <v>0.4532742894451508</v>
      </c>
      <c r="CJ70" s="2">
        <f>(Tabelle1!AS70-Finale!AS70)^2/'8. Iteration'!CJ70</f>
        <v>2.4559168162732825</v>
      </c>
      <c r="CK70" s="2">
        <f>(Tabelle1!AT70-Finale!AT70)^2/'8. Iteration'!CK70</f>
        <v>0.28767495886539418</v>
      </c>
      <c r="CL70" s="2">
        <f>(Tabelle1!AU70-Finale!AU70)^2/'8. Iteration'!CL70</f>
        <v>5.3222763775226195E-2</v>
      </c>
    </row>
    <row r="71" spans="1:90">
      <c r="A71" t="str">
        <f>Tabelle1!A71</f>
        <v>Schrattenthaler Tina</v>
      </c>
      <c r="F71" s="8">
        <f>'8. Iteration'!F272</f>
        <v>0.52434184364833236</v>
      </c>
      <c r="G71" s="9">
        <f>SQRT(-1/'8. Iteration'!AX71)</f>
        <v>0.35870584483540846</v>
      </c>
      <c r="H71" s="3">
        <f>'8. Iteration'!H71</f>
        <v>0.9758269204279395</v>
      </c>
      <c r="I71" s="3">
        <f>'8. Iteration'!I71</f>
        <v>0.96251376728277283</v>
      </c>
      <c r="J71" s="3">
        <f>'8. Iteration'!J71</f>
        <v>0.92403807132135385</v>
      </c>
      <c r="K71" s="3">
        <f>'8. Iteration'!K71</f>
        <v>0.89295732986445553</v>
      </c>
      <c r="L71" s="3">
        <f>'8. Iteration'!L71</f>
        <v>0.87372391730380172</v>
      </c>
      <c r="M71" s="3">
        <f>'8. Iteration'!M71</f>
        <v>0.85344688858416473</v>
      </c>
      <c r="N71" s="3">
        <f>'8. Iteration'!N71</f>
        <v>0.80413410640230953</v>
      </c>
      <c r="O71" s="3">
        <f>'8. Iteration'!O71</f>
        <v>0.79834964181031465</v>
      </c>
      <c r="P71" s="3">
        <f>'8. Iteration'!P71</f>
        <v>0.78064276156589851</v>
      </c>
      <c r="Q71" s="3">
        <f>'8. Iteration'!Q71</f>
        <v>0.76241744705539127</v>
      </c>
      <c r="R71" s="3">
        <f>'8. Iteration'!R71</f>
        <v>0.75622993062962829</v>
      </c>
      <c r="S71" s="3">
        <f>'8. Iteration'!S71</f>
        <v>0.73733922195617407</v>
      </c>
      <c r="T71" s="3">
        <f>'8. Iteration'!T71</f>
        <v>0.73733922195617407</v>
      </c>
      <c r="U71" s="3">
        <f>'8. Iteration'!U71</f>
        <v>0.73093522964007007</v>
      </c>
      <c r="V71" s="3">
        <f>'8. Iteration'!V71</f>
        <v>0.68468534520465407</v>
      </c>
      <c r="W71" s="3">
        <f>'8. Iteration'!W71</f>
        <v>0.65721313868425524</v>
      </c>
      <c r="X71" s="3">
        <f>'8. Iteration'!X71</f>
        <v>0.65721313868425524</v>
      </c>
      <c r="Y71" s="3">
        <f>'8. Iteration'!Y71</f>
        <v>0.64321616759826572</v>
      </c>
      <c r="Z71" s="3">
        <f>'8. Iteration'!Z71</f>
        <v>0.6002799784346905</v>
      </c>
      <c r="AA71" s="3">
        <f>'8. Iteration'!AA71</f>
        <v>0.6002799784346905</v>
      </c>
      <c r="AB71" s="3">
        <f>'8. Iteration'!AB71</f>
        <v>0.59299761058075429</v>
      </c>
      <c r="AC71" s="3">
        <f>'8. Iteration'!AC71</f>
        <v>0.57095721133433908</v>
      </c>
      <c r="AD71" s="3">
        <f>'8. Iteration'!AD71</f>
        <v>0.56355006121080431</v>
      </c>
      <c r="AE71" s="3">
        <f>'8. Iteration'!AE71</f>
        <v>0.55611483021665031</v>
      </c>
      <c r="AF71" s="3">
        <f>'8. Iteration'!AF71</f>
        <v>0.55611483021665031</v>
      </c>
      <c r="AG71" s="3">
        <f>'8. Iteration'!AG71</f>
        <v>0.54865280649008896</v>
      </c>
      <c r="AH71" s="3">
        <f>'8. Iteration'!AH71</f>
        <v>0.54865280649008896</v>
      </c>
      <c r="AI71" s="3">
        <f>'8. Iteration'!AI71</f>
        <v>0.54865280649008896</v>
      </c>
      <c r="AJ71" s="3">
        <f>'8. Iteration'!AJ71</f>
        <v>0.53365363603598126</v>
      </c>
      <c r="AK71" s="3">
        <f>'8. Iteration'!AK71</f>
        <v>0.44983026757545752</v>
      </c>
      <c r="AL71" s="3">
        <f>'8. Iteration'!AL71</f>
        <v>0.44213921027561676</v>
      </c>
      <c r="AM71" s="3">
        <f>'8. Iteration'!AM71</f>
        <v>0.40363689374409467</v>
      </c>
      <c r="AN71" s="3">
        <f>'8. Iteration'!AN71</f>
        <v>0.36520265812852748</v>
      </c>
      <c r="AO71" s="3">
        <f>'8. Iteration'!AO71</f>
        <v>0.35754187244675056</v>
      </c>
      <c r="AP71" s="3">
        <f>'8. Iteration'!AP71</f>
        <v>0.33464137533529531</v>
      </c>
      <c r="AQ71" s="3">
        <f>'8. Iteration'!AQ71</f>
        <v>0.3194592451293119</v>
      </c>
      <c r="AR71" s="3">
        <f>'8. Iteration'!AR71</f>
        <v>0.31189865033544878</v>
      </c>
      <c r="AS71" s="3">
        <f>'8. Iteration'!AS71</f>
        <v>0.28935881653492995</v>
      </c>
      <c r="AT71" s="3">
        <f>'8. Iteration'!AT71</f>
        <v>0.2234065024599628</v>
      </c>
      <c r="AU71" s="3">
        <f>'8. Iteration'!AU71</f>
        <v>5.0533244823205078E-2</v>
      </c>
      <c r="AW71">
        <f>SUMSQ('8. Iteration'!H272:AU272)/SUM('8. Iteration'!AY71:CL71)</f>
        <v>0.86987890647048427</v>
      </c>
      <c r="AX71">
        <f t="shared" si="3"/>
        <v>0.75891079603122025</v>
      </c>
      <c r="AY71" s="2">
        <f>(Tabelle1!H71-Finale!H71)^2/'8. Iteration'!AY71</f>
        <v>2.4771892500628723E-2</v>
      </c>
      <c r="AZ71" s="2">
        <f>(Tabelle1!I71-Finale!I71)^2/'8. Iteration'!AZ71</f>
        <v>3.8946178217328556E-2</v>
      </c>
      <c r="BA71" s="2">
        <f>(Tabelle1!J71-Finale!J71)^2/'8. Iteration'!BA71</f>
        <v>8.2206492390537858E-2</v>
      </c>
      <c r="BB71" s="2">
        <f>(Tabelle1!K71-Finale!K71)^2/'8. Iteration'!BB71</f>
        <v>0.11987433951832029</v>
      </c>
      <c r="BC71" s="2">
        <f>(Tabelle1!L71-Finale!L71)^2/'8. Iteration'!BC71</f>
        <v>0.14452629737534234</v>
      </c>
      <c r="BD71" s="2">
        <f>(Tabelle1!M71-Finale!M71)^2/'8. Iteration'!BD71</f>
        <v>0.17171907634341627</v>
      </c>
      <c r="BE71" s="2">
        <f>(Tabelle1!N71-Finale!N71)^2/'8. Iteration'!BE71</f>
        <v>0.24357366767340977</v>
      </c>
      <c r="BF71" s="2">
        <f>(Tabelle1!O71-Finale!O71)^2/'8. Iteration'!BF71</f>
        <v>0.25258401536002301</v>
      </c>
      <c r="BG71" s="2">
        <f>(Tabelle1!P71-Finale!P71)^2/'8. Iteration'!BG71</f>
        <v>0.28099567335267517</v>
      </c>
      <c r="BH71" s="2">
        <f>(Tabelle1!Q71-Finale!Q71)^2/'8. Iteration'!BH71</f>
        <v>0.31161741361271322</v>
      </c>
      <c r="BI71" s="2">
        <f>(Tabelle1!R71-Finale!R71)^2/'8. Iteration'!BI71</f>
        <v>0.32234914210207416</v>
      </c>
      <c r="BJ71" s="2">
        <f>(Tabelle1!S71-Finale!S71)^2/'8. Iteration'!BJ71</f>
        <v>0.35622786666221584</v>
      </c>
      <c r="BK71" s="2">
        <f>(Tabelle1!T71-Finale!T71)^2/'8. Iteration'!BK71</f>
        <v>2.8071919509548788</v>
      </c>
      <c r="BL71" s="2">
        <f>(Tabelle1!U71-Finale!U71)^2/'8. Iteration'!BL71</f>
        <v>2.7165772340328784</v>
      </c>
      <c r="BM71" s="2">
        <f>(Tabelle1!V71-Finale!V71)^2/'8. Iteration'!BM71</f>
        <v>0.46052490681116831</v>
      </c>
      <c r="BN71" s="2">
        <f>(Tabelle1!W71-Finale!W71)^2/'8. Iteration'!BN71</f>
        <v>0.52157639757781804</v>
      </c>
      <c r="BO71" s="2">
        <f>(Tabelle1!X71-Finale!X71)^2/'8. Iteration'!BO71</f>
        <v>0.52157639757781804</v>
      </c>
      <c r="BP71" s="2">
        <f>(Tabelle1!Y71-Finale!Y71)^2/'8. Iteration'!BP71</f>
        <v>1.8028175864034446</v>
      </c>
      <c r="BQ71" s="2">
        <f>(Tabelle1!Z71-Finale!Z71)^2/'8. Iteration'!BQ71</f>
        <v>1.5017510908860288</v>
      </c>
      <c r="BR71" s="2">
        <f>(Tabelle1!AA71-Finale!AA71)^2/'8. Iteration'!BR71</f>
        <v>0.66588931153031694</v>
      </c>
      <c r="BS71" s="2">
        <f>(Tabelle1!AB71-Finale!AB71)^2/'8. Iteration'!BS71</f>
        <v>0.68634743573527468</v>
      </c>
      <c r="BT71" s="2">
        <f>(Tabelle1!AC71-Finale!AC71)^2/'8. Iteration'!BT71</f>
        <v>0.75144473201937301</v>
      </c>
      <c r="BU71" s="2">
        <f>(Tabelle1!AD71-Finale!AD71)^2/'8. Iteration'!BU71</f>
        <v>0.77446524954938301</v>
      </c>
      <c r="BV71" s="2">
        <f>(Tabelle1!AE71-Finale!AE71)^2/'8. Iteration'!BV71</f>
        <v>0.79818977244397815</v>
      </c>
      <c r="BW71" s="2">
        <f>(Tabelle1!AF71-Finale!AF71)^2/'8. Iteration'!BW71</f>
        <v>1.2528348953133024</v>
      </c>
      <c r="BX71" s="2">
        <f>(Tabelle1!AG71-Finale!AG71)^2/'8. Iteration'!BX71</f>
        <v>1.2155892722484409</v>
      </c>
      <c r="BY71" s="2">
        <f>(Tabelle1!AH71-Finale!AH71)^2/'8. Iteration'!BY71</f>
        <v>1.2155892722484409</v>
      </c>
      <c r="BZ71" s="2">
        <f>(Tabelle1!AI71-Finale!AI71)^2/'8. Iteration'!BZ71</f>
        <v>0.82264628590406075</v>
      </c>
      <c r="CA71" s="2">
        <f>(Tabelle1!AJ71-Finale!AJ71)^2/'8. Iteration'!CA71</f>
        <v>1.1443289307540427</v>
      </c>
      <c r="CB71" s="2">
        <f>(Tabelle1!AK71-Finale!AK71)^2/'8. Iteration'!CB71</f>
        <v>0.81762089236189162</v>
      </c>
      <c r="CC71" s="2">
        <f>(Tabelle1!AL71-Finale!AL71)^2/'8. Iteration'!CC71</f>
        <v>1.261731094549676</v>
      </c>
      <c r="CD71" s="2">
        <f>(Tabelle1!AM71-Finale!AM71)^2/'8. Iteration'!CD71</f>
        <v>1.4774742237363439</v>
      </c>
      <c r="CE71" s="2">
        <f>(Tabelle1!AN71-Finale!AN71)^2/'8. Iteration'!CE71</f>
        <v>0.57530590322237063</v>
      </c>
      <c r="CF71" s="2">
        <f>(Tabelle1!AO71-Finale!AO71)^2/'8. Iteration'!CF71</f>
        <v>0.55652167372902617</v>
      </c>
      <c r="CG71" s="2">
        <f>(Tabelle1!AP71-Finale!AP71)^2/'8. Iteration'!CG71</f>
        <v>1.9882736377055763</v>
      </c>
      <c r="CH71" s="2">
        <f>(Tabelle1!AQ71-Finale!AQ71)^2/'8. Iteration'!CH71</f>
        <v>0.46941971196128213</v>
      </c>
      <c r="CI71" s="2">
        <f>(Tabelle1!AR71-Finale!AR71)^2/'8. Iteration'!CI71</f>
        <v>0.45327428944515091</v>
      </c>
      <c r="CJ71" s="2">
        <f>(Tabelle1!AS71-Finale!AS71)^2/'8. Iteration'!CJ71</f>
        <v>0.40717991479753957</v>
      </c>
      <c r="CK71" s="2">
        <f>(Tabelle1!AT71-Finale!AT71)^2/'8. Iteration'!CK71</f>
        <v>0.28767495886539418</v>
      </c>
      <c r="CL71" s="2">
        <f>(Tabelle1!AU71-Finale!AU71)^2/'8. Iteration'!CL71</f>
        <v>5.3222763775226195E-2</v>
      </c>
    </row>
    <row r="72" spans="1:90">
      <c r="A72" t="str">
        <f>Tabelle1!A72</f>
        <v>Tarakci Tolga</v>
      </c>
      <c r="F72" s="8">
        <f>'8. Iteration'!F273</f>
        <v>0.52434184364833225</v>
      </c>
      <c r="G72" s="9">
        <f>SQRT(-1/'8. Iteration'!AX72)</f>
        <v>0.35870584483540846</v>
      </c>
      <c r="H72" s="3">
        <f>'8. Iteration'!H72</f>
        <v>0.9758269204279395</v>
      </c>
      <c r="I72" s="3">
        <f>'8. Iteration'!I72</f>
        <v>0.96251376728277283</v>
      </c>
      <c r="J72" s="3">
        <f>'8. Iteration'!J72</f>
        <v>0.92403807132135385</v>
      </c>
      <c r="K72" s="3">
        <f>'8. Iteration'!K72</f>
        <v>0.89295732986445553</v>
      </c>
      <c r="L72" s="3">
        <f>'8. Iteration'!L72</f>
        <v>0.87372391730380172</v>
      </c>
      <c r="M72" s="3">
        <f>'8. Iteration'!M72</f>
        <v>0.85344688858416473</v>
      </c>
      <c r="N72" s="3">
        <f>'8. Iteration'!N72</f>
        <v>0.80413410640230953</v>
      </c>
      <c r="O72" s="3">
        <f>'8. Iteration'!O72</f>
        <v>0.79834964181031465</v>
      </c>
      <c r="P72" s="3">
        <f>'8. Iteration'!P72</f>
        <v>0.78064276156589851</v>
      </c>
      <c r="Q72" s="3">
        <f>'8. Iteration'!Q72</f>
        <v>0.76241744705539127</v>
      </c>
      <c r="R72" s="3">
        <f>'8. Iteration'!R72</f>
        <v>0.7562299306296284</v>
      </c>
      <c r="S72" s="3">
        <f>'8. Iteration'!S72</f>
        <v>0.73733922195617407</v>
      </c>
      <c r="T72" s="3">
        <f>'8. Iteration'!T72</f>
        <v>0.73733922195617407</v>
      </c>
      <c r="U72" s="3">
        <f>'8. Iteration'!U72</f>
        <v>0.73093522964007007</v>
      </c>
      <c r="V72" s="3">
        <f>'8. Iteration'!V72</f>
        <v>0.68468534520465407</v>
      </c>
      <c r="W72" s="3">
        <f>'8. Iteration'!W72</f>
        <v>0.65721313868425524</v>
      </c>
      <c r="X72" s="3">
        <f>'8. Iteration'!X72</f>
        <v>0.65721313868425524</v>
      </c>
      <c r="Y72" s="3">
        <f>'8. Iteration'!Y72</f>
        <v>0.64321616759826572</v>
      </c>
      <c r="Z72" s="3">
        <f>'8. Iteration'!Z72</f>
        <v>0.6002799784346905</v>
      </c>
      <c r="AA72" s="3">
        <f>'8. Iteration'!AA72</f>
        <v>0.6002799784346905</v>
      </c>
      <c r="AB72" s="3">
        <f>'8. Iteration'!AB72</f>
        <v>0.59299761058075429</v>
      </c>
      <c r="AC72" s="3">
        <f>'8. Iteration'!AC72</f>
        <v>0.57095721133433908</v>
      </c>
      <c r="AD72" s="3">
        <f>'8. Iteration'!AD72</f>
        <v>0.56355006121080431</v>
      </c>
      <c r="AE72" s="3">
        <f>'8. Iteration'!AE72</f>
        <v>0.55611483021665031</v>
      </c>
      <c r="AF72" s="3">
        <f>'8. Iteration'!AF72</f>
        <v>0.55611483021665031</v>
      </c>
      <c r="AG72" s="3">
        <f>'8. Iteration'!AG72</f>
        <v>0.54865280649008896</v>
      </c>
      <c r="AH72" s="3">
        <f>'8. Iteration'!AH72</f>
        <v>0.54865280649008896</v>
      </c>
      <c r="AI72" s="3">
        <f>'8. Iteration'!AI72</f>
        <v>0.54865280649008896</v>
      </c>
      <c r="AJ72" s="3">
        <f>'8. Iteration'!AJ72</f>
        <v>0.53365363603598126</v>
      </c>
      <c r="AK72" s="3">
        <f>'8. Iteration'!AK72</f>
        <v>0.44983026757545752</v>
      </c>
      <c r="AL72" s="3">
        <f>'8. Iteration'!AL72</f>
        <v>0.44213921027561676</v>
      </c>
      <c r="AM72" s="3">
        <f>'8. Iteration'!AM72</f>
        <v>0.40363689374409462</v>
      </c>
      <c r="AN72" s="3">
        <f>'8. Iteration'!AN72</f>
        <v>0.36520265812852742</v>
      </c>
      <c r="AO72" s="3">
        <f>'8. Iteration'!AO72</f>
        <v>0.35754187244675056</v>
      </c>
      <c r="AP72" s="3">
        <f>'8. Iteration'!AP72</f>
        <v>0.33464137533529531</v>
      </c>
      <c r="AQ72" s="3">
        <f>'8. Iteration'!AQ72</f>
        <v>0.31945924512931184</v>
      </c>
      <c r="AR72" s="3">
        <f>'8. Iteration'!AR72</f>
        <v>0.31189865033544872</v>
      </c>
      <c r="AS72" s="3">
        <f>'8. Iteration'!AS72</f>
        <v>0.28935881653492995</v>
      </c>
      <c r="AT72" s="3">
        <f>'8. Iteration'!AT72</f>
        <v>0.2234065024599628</v>
      </c>
      <c r="AU72" s="3">
        <f>'8. Iteration'!AU72</f>
        <v>5.0533244823205078E-2</v>
      </c>
      <c r="AW72">
        <f>SUMSQ('8. Iteration'!H273:AU273)/SUM('8. Iteration'!AY72:CL72)</f>
        <v>0.9527035415621431</v>
      </c>
      <c r="AX72">
        <f t="shared" si="3"/>
        <v>0.89977542390307597</v>
      </c>
      <c r="AY72" s="2">
        <f>(Tabelle1!H72-Finale!H72)^2/'8. Iteration'!AY72</f>
        <v>2.4771892500628723E-2</v>
      </c>
      <c r="AZ72" s="2">
        <f>(Tabelle1!I72-Finale!I72)^2/'8. Iteration'!AZ72</f>
        <v>3.8946178217328556E-2</v>
      </c>
      <c r="BA72" s="2">
        <f>(Tabelle1!J72-Finale!J72)^2/'8. Iteration'!BA72</f>
        <v>8.2206492390537858E-2</v>
      </c>
      <c r="BB72" s="2">
        <f>(Tabelle1!K72-Finale!K72)^2/'8. Iteration'!BB72</f>
        <v>0.11987433951832029</v>
      </c>
      <c r="BC72" s="2">
        <f>(Tabelle1!L72-Finale!L72)^2/'8. Iteration'!BC72</f>
        <v>0.14452629737534234</v>
      </c>
      <c r="BD72" s="2">
        <f>(Tabelle1!M72-Finale!M72)^2/'8. Iteration'!BD72</f>
        <v>5.8234648199488754</v>
      </c>
      <c r="BE72" s="2">
        <f>(Tabelle1!N72-Finale!N72)^2/'8. Iteration'!BE72</f>
        <v>0.24357366767340977</v>
      </c>
      <c r="BF72" s="2">
        <f>(Tabelle1!O72-Finale!O72)^2/'8. Iteration'!BF72</f>
        <v>0.25258401536002301</v>
      </c>
      <c r="BG72" s="2">
        <f>(Tabelle1!P72-Finale!P72)^2/'8. Iteration'!BG72</f>
        <v>0.28099567335267517</v>
      </c>
      <c r="BH72" s="2">
        <f>(Tabelle1!Q72-Finale!Q72)^2/'8. Iteration'!BH72</f>
        <v>0.31161741361271322</v>
      </c>
      <c r="BI72" s="2">
        <f>(Tabelle1!R72-Finale!R72)^2/'8. Iteration'!BI72</f>
        <v>3.1022263421546303</v>
      </c>
      <c r="BJ72" s="2">
        <f>(Tabelle1!S72-Finale!S72)^2/'8. Iteration'!BJ72</f>
        <v>0.35622786666221584</v>
      </c>
      <c r="BK72" s="2">
        <f>(Tabelle1!T72-Finale!T72)^2/'8. Iteration'!BK72</f>
        <v>0.35622786666221584</v>
      </c>
      <c r="BL72" s="2">
        <f>(Tabelle1!U72-Finale!U72)^2/'8. Iteration'!BL72</f>
        <v>2.7165772340328784</v>
      </c>
      <c r="BM72" s="2">
        <f>(Tabelle1!V72-Finale!V72)^2/'8. Iteration'!BM72</f>
        <v>0.46052490681116831</v>
      </c>
      <c r="BN72" s="2">
        <f>(Tabelle1!W72-Finale!W72)^2/'8. Iteration'!BN72</f>
        <v>1.917264670418301</v>
      </c>
      <c r="BO72" s="2">
        <f>(Tabelle1!X72-Finale!X72)^2/'8. Iteration'!BO72</f>
        <v>0.52157639757781804</v>
      </c>
      <c r="BP72" s="2">
        <f>(Tabelle1!Y72-Finale!Y72)^2/'8. Iteration'!BP72</f>
        <v>0.55468728924203781</v>
      </c>
      <c r="BQ72" s="2">
        <f>(Tabelle1!Z72-Finale!Z72)^2/'8. Iteration'!BQ72</f>
        <v>0.66588931153031694</v>
      </c>
      <c r="BR72" s="2">
        <f>(Tabelle1!AA72-Finale!AA72)^2/'8. Iteration'!BR72</f>
        <v>0.66588931153031694</v>
      </c>
      <c r="BS72" s="2">
        <f>(Tabelle1!AB72-Finale!AB72)^2/'8. Iteration'!BS72</f>
        <v>1.4569880324951072</v>
      </c>
      <c r="BT72" s="2">
        <f>(Tabelle1!AC72-Finale!AC72)^2/'8. Iteration'!BT72</f>
        <v>0.75144473201937301</v>
      </c>
      <c r="BU72" s="2">
        <f>(Tabelle1!AD72-Finale!AD72)^2/'8. Iteration'!BU72</f>
        <v>0.77446524954938301</v>
      </c>
      <c r="BV72" s="2">
        <f>(Tabelle1!AE72-Finale!AE72)^2/'8. Iteration'!BV72</f>
        <v>1.2528348953133024</v>
      </c>
      <c r="BW72" s="2">
        <f>(Tabelle1!AF72-Finale!AF72)^2/'8. Iteration'!BW72</f>
        <v>1.2528348953133024</v>
      </c>
      <c r="BX72" s="2">
        <f>(Tabelle1!AG72-Finale!AG72)^2/'8. Iteration'!BX72</f>
        <v>1.2155892722484409</v>
      </c>
      <c r="BY72" s="2">
        <f>(Tabelle1!AH72-Finale!AH72)^2/'8. Iteration'!BY72</f>
        <v>0.82264628590406075</v>
      </c>
      <c r="BZ72" s="2">
        <f>(Tabelle1!AI72-Finale!AI72)^2/'8. Iteration'!BZ72</f>
        <v>0.82264628590406075</v>
      </c>
      <c r="CA72" s="2">
        <f>(Tabelle1!AJ72-Finale!AJ72)^2/'8. Iteration'!CA72</f>
        <v>0.87387461168272751</v>
      </c>
      <c r="CB72" s="2">
        <f>(Tabelle1!AK72-Finale!AK72)^2/'8. Iteration'!CB72</f>
        <v>1.22306072330327</v>
      </c>
      <c r="CC72" s="2">
        <f>(Tabelle1!AL72-Finale!AL72)^2/'8. Iteration'!CC72</f>
        <v>1.261731094549676</v>
      </c>
      <c r="CD72" s="2">
        <f>(Tabelle1!AM72-Finale!AM72)^2/'8. Iteration'!CD72</f>
        <v>0.67683075882781041</v>
      </c>
      <c r="CE72" s="2">
        <f>(Tabelle1!AN72-Finale!AN72)^2/'8. Iteration'!CE72</f>
        <v>0.57530590322237052</v>
      </c>
      <c r="CF72" s="2">
        <f>(Tabelle1!AO72-Finale!AO72)^2/'8. Iteration'!CF72</f>
        <v>0.55652167372902617</v>
      </c>
      <c r="CG72" s="2">
        <f>(Tabelle1!AP72-Finale!AP72)^2/'8. Iteration'!CG72</f>
        <v>0.50294888039353469</v>
      </c>
      <c r="CH72" s="2">
        <f>(Tabelle1!AQ72-Finale!AQ72)^2/'8. Iteration'!CH72</f>
        <v>2.1302897482125345</v>
      </c>
      <c r="CI72" s="2">
        <f>(Tabelle1!AR72-Finale!AR72)^2/'8. Iteration'!CI72</f>
        <v>0.4532742894451508</v>
      </c>
      <c r="CJ72" s="2">
        <f>(Tabelle1!AS72-Finale!AS72)^2/'8. Iteration'!CJ72</f>
        <v>0.40717991479753957</v>
      </c>
      <c r="CK72" s="2">
        <f>(Tabelle1!AT72-Finale!AT72)^2/'8. Iteration'!CK72</f>
        <v>0.28767495886539418</v>
      </c>
      <c r="CL72" s="2">
        <f>(Tabelle1!AU72-Finale!AU72)^2/'8. Iteration'!CL72</f>
        <v>5.3222763775226195E-2</v>
      </c>
    </row>
    <row r="73" spans="1:90">
      <c r="A73" t="str">
        <f>Tabelle1!A73</f>
        <v>Vonbun Patrizia</v>
      </c>
      <c r="F73" s="8">
        <f>'8. Iteration'!F274</f>
        <v>0.52434184364833236</v>
      </c>
      <c r="G73" s="9">
        <f>SQRT(-1/'8. Iteration'!AX73)</f>
        <v>0.35870584483540846</v>
      </c>
      <c r="H73" s="3">
        <f>'8. Iteration'!H73</f>
        <v>0.9758269204279395</v>
      </c>
      <c r="I73" s="3">
        <f>'8. Iteration'!I73</f>
        <v>0.96251376728277283</v>
      </c>
      <c r="J73" s="3">
        <f>'8. Iteration'!J73</f>
        <v>0.92403807132135385</v>
      </c>
      <c r="K73" s="3">
        <f>'8. Iteration'!K73</f>
        <v>0.89295732986445553</v>
      </c>
      <c r="L73" s="3">
        <f>'8. Iteration'!L73</f>
        <v>0.87372391730380172</v>
      </c>
      <c r="M73" s="3">
        <f>'8. Iteration'!M73</f>
        <v>0.85344688858416473</v>
      </c>
      <c r="N73" s="3">
        <f>'8. Iteration'!N73</f>
        <v>0.80413410640230953</v>
      </c>
      <c r="O73" s="3">
        <f>'8. Iteration'!O73</f>
        <v>0.79834964181031465</v>
      </c>
      <c r="P73" s="3">
        <f>'8. Iteration'!P73</f>
        <v>0.78064276156589851</v>
      </c>
      <c r="Q73" s="3">
        <f>'8. Iteration'!Q73</f>
        <v>0.76241744705539127</v>
      </c>
      <c r="R73" s="3">
        <f>'8. Iteration'!R73</f>
        <v>0.7562299306296284</v>
      </c>
      <c r="S73" s="3">
        <f>'8. Iteration'!S73</f>
        <v>0.73733922195617407</v>
      </c>
      <c r="T73" s="3">
        <f>'8. Iteration'!T73</f>
        <v>0.73733922195617407</v>
      </c>
      <c r="U73" s="3">
        <f>'8. Iteration'!U73</f>
        <v>0.73093522964007007</v>
      </c>
      <c r="V73" s="3">
        <f>'8. Iteration'!V73</f>
        <v>0.68468534520465407</v>
      </c>
      <c r="W73" s="3">
        <f>'8. Iteration'!W73</f>
        <v>0.65721313868425524</v>
      </c>
      <c r="X73" s="3">
        <f>'8. Iteration'!X73</f>
        <v>0.65721313868425524</v>
      </c>
      <c r="Y73" s="3">
        <f>'8. Iteration'!Y73</f>
        <v>0.64321616759826572</v>
      </c>
      <c r="Z73" s="3">
        <f>'8. Iteration'!Z73</f>
        <v>0.6002799784346905</v>
      </c>
      <c r="AA73" s="3">
        <f>'8. Iteration'!AA73</f>
        <v>0.6002799784346905</v>
      </c>
      <c r="AB73" s="3">
        <f>'8. Iteration'!AB73</f>
        <v>0.59299761058075429</v>
      </c>
      <c r="AC73" s="3">
        <f>'8. Iteration'!AC73</f>
        <v>0.57095721133433908</v>
      </c>
      <c r="AD73" s="3">
        <f>'8. Iteration'!AD73</f>
        <v>0.56355006121080431</v>
      </c>
      <c r="AE73" s="3">
        <f>'8. Iteration'!AE73</f>
        <v>0.55611483021665031</v>
      </c>
      <c r="AF73" s="3">
        <f>'8. Iteration'!AF73</f>
        <v>0.55611483021665031</v>
      </c>
      <c r="AG73" s="3">
        <f>'8. Iteration'!AG73</f>
        <v>0.54865280649008896</v>
      </c>
      <c r="AH73" s="3">
        <f>'8. Iteration'!AH73</f>
        <v>0.54865280649008896</v>
      </c>
      <c r="AI73" s="3">
        <f>'8. Iteration'!AI73</f>
        <v>0.54865280649008896</v>
      </c>
      <c r="AJ73" s="3">
        <f>'8. Iteration'!AJ73</f>
        <v>0.53365363603598126</v>
      </c>
      <c r="AK73" s="3">
        <f>'8. Iteration'!AK73</f>
        <v>0.44983026757545752</v>
      </c>
      <c r="AL73" s="3">
        <f>'8. Iteration'!AL73</f>
        <v>0.44213921027561676</v>
      </c>
      <c r="AM73" s="3">
        <f>'8. Iteration'!AM73</f>
        <v>0.40363689374409462</v>
      </c>
      <c r="AN73" s="3">
        <f>'8. Iteration'!AN73</f>
        <v>0.36520265812852742</v>
      </c>
      <c r="AO73" s="3">
        <f>'8. Iteration'!AO73</f>
        <v>0.35754187244675056</v>
      </c>
      <c r="AP73" s="3">
        <f>'8. Iteration'!AP73</f>
        <v>0.33464137533529531</v>
      </c>
      <c r="AQ73" s="3">
        <f>'8. Iteration'!AQ73</f>
        <v>0.31945924512931184</v>
      </c>
      <c r="AR73" s="3">
        <f>'8. Iteration'!AR73</f>
        <v>0.31189865033544872</v>
      </c>
      <c r="AS73" s="3">
        <f>'8. Iteration'!AS73</f>
        <v>0.28935881653492995</v>
      </c>
      <c r="AT73" s="3">
        <f>'8. Iteration'!AT73</f>
        <v>0.2234065024599628</v>
      </c>
      <c r="AU73" s="3">
        <f>'8. Iteration'!AU73</f>
        <v>5.0533244823205078E-2</v>
      </c>
      <c r="AW73">
        <f>SUMSQ('8. Iteration'!H274:AU274)/SUM('8. Iteration'!AY73:CL73)</f>
        <v>1.0591097043639057</v>
      </c>
      <c r="AX73">
        <f t="shared" si="3"/>
        <v>1.0387256165449523</v>
      </c>
      <c r="AY73" s="2">
        <f>(Tabelle1!H73-Finale!H73)^2/'8. Iteration'!AY73</f>
        <v>2.4771892500628723E-2</v>
      </c>
      <c r="AZ73" s="2">
        <f>(Tabelle1!I73-Finale!I73)^2/'8. Iteration'!AZ73</f>
        <v>3.8946178217328556E-2</v>
      </c>
      <c r="BA73" s="2">
        <f>(Tabelle1!J73-Finale!J73)^2/'8. Iteration'!BA73</f>
        <v>8.2206492390537858E-2</v>
      </c>
      <c r="BB73" s="2">
        <f>(Tabelle1!K73-Finale!K73)^2/'8. Iteration'!BB73</f>
        <v>8.3420689033049555</v>
      </c>
      <c r="BC73" s="2">
        <f>(Tabelle1!L73-Finale!L73)^2/'8. Iteration'!BC73</f>
        <v>0.14452629737534234</v>
      </c>
      <c r="BD73" s="2">
        <f>(Tabelle1!M73-Finale!M73)^2/'8. Iteration'!BD73</f>
        <v>0.17171907634341627</v>
      </c>
      <c r="BE73" s="2">
        <f>(Tabelle1!N73-Finale!N73)^2/'8. Iteration'!BE73</f>
        <v>0.24357366767340977</v>
      </c>
      <c r="BF73" s="2">
        <f>(Tabelle1!O73-Finale!O73)^2/'8. Iteration'!BF73</f>
        <v>0.25258401536002301</v>
      </c>
      <c r="BG73" s="2">
        <f>(Tabelle1!P73-Finale!P73)^2/'8. Iteration'!BG73</f>
        <v>0.28099567335267517</v>
      </c>
      <c r="BH73" s="2">
        <f>(Tabelle1!Q73-Finale!Q73)^2/'8. Iteration'!BH73</f>
        <v>0.31161741361271322</v>
      </c>
      <c r="BI73" s="2">
        <f>(Tabelle1!R73-Finale!R73)^2/'8. Iteration'!BI73</f>
        <v>0.32234914210207394</v>
      </c>
      <c r="BJ73" s="2">
        <f>(Tabelle1!S73-Finale!S73)^2/'8. Iteration'!BJ73</f>
        <v>2.8071919509548788</v>
      </c>
      <c r="BK73" s="2">
        <f>(Tabelle1!T73-Finale!T73)^2/'8. Iteration'!BK73</f>
        <v>0.35622786666221584</v>
      </c>
      <c r="BL73" s="2">
        <f>(Tabelle1!U73-Finale!U73)^2/'8. Iteration'!BL73</f>
        <v>0.36811027769508908</v>
      </c>
      <c r="BM73" s="2">
        <f>(Tabelle1!V73-Finale!V73)^2/'8. Iteration'!BM73</f>
        <v>0.46052490681116831</v>
      </c>
      <c r="BN73" s="2">
        <f>(Tabelle1!W73-Finale!W73)^2/'8. Iteration'!BN73</f>
        <v>1.917264670418301</v>
      </c>
      <c r="BO73" s="2">
        <f>(Tabelle1!X73-Finale!X73)^2/'8. Iteration'!BO73</f>
        <v>0.52157639757781804</v>
      </c>
      <c r="BP73" s="2">
        <f>(Tabelle1!Y73-Finale!Y73)^2/'8. Iteration'!BP73</f>
        <v>1.8028175864034446</v>
      </c>
      <c r="BQ73" s="2">
        <f>(Tabelle1!Z73-Finale!Z73)^2/'8. Iteration'!BQ73</f>
        <v>1.5017510908860288</v>
      </c>
      <c r="BR73" s="2">
        <f>(Tabelle1!AA73-Finale!AA73)^2/'8. Iteration'!BR73</f>
        <v>0.66588931153031694</v>
      </c>
      <c r="BS73" s="2">
        <f>(Tabelle1!AB73-Finale!AB73)^2/'8. Iteration'!BS73</f>
        <v>0.68634743573527468</v>
      </c>
      <c r="BT73" s="2">
        <f>(Tabelle1!AC73-Finale!AC73)^2/'8. Iteration'!BT73</f>
        <v>0.75144473201937301</v>
      </c>
      <c r="BU73" s="2">
        <f>(Tabelle1!AD73-Finale!AD73)^2/'8. Iteration'!BU73</f>
        <v>1.2912135187238454</v>
      </c>
      <c r="BV73" s="2">
        <f>(Tabelle1!AE73-Finale!AE73)^2/'8. Iteration'!BV73</f>
        <v>0.79818977244397815</v>
      </c>
      <c r="BW73" s="2">
        <f>(Tabelle1!AF73-Finale!AF73)^2/'8. Iteration'!BW73</f>
        <v>1.2528348953133024</v>
      </c>
      <c r="BX73" s="2">
        <f>(Tabelle1!AG73-Finale!AG73)^2/'8. Iteration'!BX73</f>
        <v>1.2155892722484409</v>
      </c>
      <c r="BY73" s="2">
        <f>(Tabelle1!AH73-Finale!AH73)^2/'8. Iteration'!BY73</f>
        <v>0.82264628590406075</v>
      </c>
      <c r="BZ73" s="2">
        <f>(Tabelle1!AI73-Finale!AI73)^2/'8. Iteration'!BZ73</f>
        <v>1.2155892722484409</v>
      </c>
      <c r="CA73" s="2">
        <f>(Tabelle1!AJ73-Finale!AJ73)^2/'8. Iteration'!CA73</f>
        <v>1.1443289307540427</v>
      </c>
      <c r="CB73" s="2">
        <f>(Tabelle1!AK73-Finale!AK73)^2/'8. Iteration'!CB73</f>
        <v>1.22306072330327</v>
      </c>
      <c r="CC73" s="2">
        <f>(Tabelle1!AL73-Finale!AL73)^2/'8. Iteration'!CC73</f>
        <v>1.261731094549676</v>
      </c>
      <c r="CD73" s="2">
        <f>(Tabelle1!AM73-Finale!AM73)^2/'8. Iteration'!CD73</f>
        <v>0.67683075882781041</v>
      </c>
      <c r="CE73" s="2">
        <f>(Tabelle1!AN73-Finale!AN73)^2/'8. Iteration'!CE73</f>
        <v>0.57530590322237052</v>
      </c>
      <c r="CF73" s="2">
        <f>(Tabelle1!AO73-Finale!AO73)^2/'8. Iteration'!CF73</f>
        <v>0.55652167372902617</v>
      </c>
      <c r="CG73" s="2">
        <f>(Tabelle1!AP73-Finale!AP73)^2/'8. Iteration'!CG73</f>
        <v>1.9882736377055763</v>
      </c>
      <c r="CH73" s="2">
        <f>(Tabelle1!AQ73-Finale!AQ73)^2/'8. Iteration'!CH73</f>
        <v>0.46941971196128207</v>
      </c>
      <c r="CI73" s="2">
        <f>(Tabelle1!AR73-Finale!AR73)^2/'8. Iteration'!CI73</f>
        <v>2.2061696930220585</v>
      </c>
      <c r="CJ73" s="2">
        <f>(Tabelle1!AS73-Finale!AS73)^2/'8. Iteration'!CJ73</f>
        <v>2.4559168162732825</v>
      </c>
      <c r="CK73" s="2">
        <f>(Tabelle1!AT73-Finale!AT73)^2/'8. Iteration'!CK73</f>
        <v>0.28767495886539418</v>
      </c>
      <c r="CL73" s="2">
        <f>(Tabelle1!AU73-Finale!AU73)^2/'8. Iteration'!CL73</f>
        <v>5.3222763775226195E-2</v>
      </c>
    </row>
    <row r="74" spans="1:90">
      <c r="A74" t="str">
        <f>Tabelle1!A74</f>
        <v>Bramböck Daniel</v>
      </c>
      <c r="F74" s="8">
        <f>'8. Iteration'!F275</f>
        <v>0.39668716363640721</v>
      </c>
      <c r="G74" s="9">
        <f>SQRT(-1/'8. Iteration'!AX74)</f>
        <v>0.35602741773792024</v>
      </c>
      <c r="H74" s="3">
        <f>'8. Iteration'!H74</f>
        <v>0.97262572708913864</v>
      </c>
      <c r="I74" s="3">
        <f>'8. Iteration'!I74</f>
        <v>0.95762609656809072</v>
      </c>
      <c r="J74" s="3">
        <f>'8. Iteration'!J74</f>
        <v>0.91457893795841849</v>
      </c>
      <c r="K74" s="3">
        <f>'8. Iteration'!K74</f>
        <v>0.88012995152267193</v>
      </c>
      <c r="L74" s="3">
        <f>'8. Iteration'!L74</f>
        <v>0.85895576810781427</v>
      </c>
      <c r="M74" s="3">
        <f>'8. Iteration'!M74</f>
        <v>0.83675040011723367</v>
      </c>
      <c r="N74" s="3">
        <f>'8. Iteration'!N74</f>
        <v>0.78324636996267438</v>
      </c>
      <c r="O74" s="3">
        <f>'8. Iteration'!O74</f>
        <v>0.77701608938853184</v>
      </c>
      <c r="P74" s="3">
        <f>'8. Iteration'!P74</f>
        <v>0.75800374834365802</v>
      </c>
      <c r="Q74" s="3">
        <f>'8. Iteration'!Q74</f>
        <v>0.73852748940645241</v>
      </c>
      <c r="R74" s="3">
        <f>'8. Iteration'!R74</f>
        <v>0.73193654833859312</v>
      </c>
      <c r="S74" s="3">
        <f>'8. Iteration'!S74</f>
        <v>0.71188050593868912</v>
      </c>
      <c r="T74" s="3">
        <f>'8. Iteration'!T74</f>
        <v>0.71188050593868912</v>
      </c>
      <c r="U74" s="3">
        <f>'8. Iteration'!U74</f>
        <v>0.70510405131227172</v>
      </c>
      <c r="V74" s="3">
        <f>'8. Iteration'!V74</f>
        <v>0.65650064107082973</v>
      </c>
      <c r="W74" s="3">
        <f>'8. Iteration'!W74</f>
        <v>0.62790731838259883</v>
      </c>
      <c r="X74" s="3">
        <f>'8. Iteration'!X74</f>
        <v>0.62790731838259883</v>
      </c>
      <c r="Y74" s="3">
        <f>'8. Iteration'!Y74</f>
        <v>0.6134175882035684</v>
      </c>
      <c r="Z74" s="3">
        <f>'8. Iteration'!Z74</f>
        <v>0.56929660740319776</v>
      </c>
      <c r="AA74" s="3">
        <f>'8. Iteration'!AA74</f>
        <v>0.56929660740319765</v>
      </c>
      <c r="AB74" s="3">
        <f>'8. Iteration'!AB74</f>
        <v>0.56186176885815819</v>
      </c>
      <c r="AC74" s="3">
        <f>'8. Iteration'!AC74</f>
        <v>0.53944478964863141</v>
      </c>
      <c r="AD74" s="3">
        <f>'8. Iteration'!AD74</f>
        <v>0.53193959335239172</v>
      </c>
      <c r="AE74" s="3">
        <f>'8. Iteration'!AE74</f>
        <v>0.52442030130392503</v>
      </c>
      <c r="AF74" s="3">
        <f>'8. Iteration'!AF74</f>
        <v>0.52442030130392503</v>
      </c>
      <c r="AG74" s="3">
        <f>'8. Iteration'!AG74</f>
        <v>0.51688833405508161</v>
      </c>
      <c r="AH74" s="3">
        <f>'8. Iteration'!AH74</f>
        <v>0.51688833405508172</v>
      </c>
      <c r="AI74" s="3">
        <f>'8. Iteration'!AI74</f>
        <v>0.51688833405508161</v>
      </c>
      <c r="AJ74" s="3">
        <f>'8. Iteration'!AJ74</f>
        <v>0.50179210859711698</v>
      </c>
      <c r="AK74" s="3">
        <f>'8. Iteration'!AK74</f>
        <v>0.41848239609647947</v>
      </c>
      <c r="AL74" s="3">
        <f>'8. Iteration'!AL74</f>
        <v>0.41092698926785198</v>
      </c>
      <c r="AM74" s="3">
        <f>'8. Iteration'!AM74</f>
        <v>0.37332377719332283</v>
      </c>
      <c r="AN74" s="3">
        <f>'8. Iteration'!AN74</f>
        <v>0.3361489833046658</v>
      </c>
      <c r="AO74" s="3">
        <f>'8. Iteration'!AO74</f>
        <v>0.32878199543770364</v>
      </c>
      <c r="AP74" s="3">
        <f>'8. Iteration'!AP74</f>
        <v>0.30684377668650958</v>
      </c>
      <c r="AQ74" s="3">
        <f>'8. Iteration'!AQ74</f>
        <v>0.29236861774373218</v>
      </c>
      <c r="AR74" s="3">
        <f>'8. Iteration'!AR74</f>
        <v>0.28518049907032278</v>
      </c>
      <c r="AS74" s="3">
        <f>'8. Iteration'!AS74</f>
        <v>0.26383117708316811</v>
      </c>
      <c r="AT74" s="3">
        <f>'8. Iteration'!AT74</f>
        <v>0.20204303233494816</v>
      </c>
      <c r="AU74" s="3">
        <f>'8. Iteration'!AU74</f>
        <v>4.4748403176843039E-2</v>
      </c>
      <c r="AW74">
        <f>SUMSQ('8. Iteration'!H275:AU275)/SUM('8. Iteration'!AY74:CL74)</f>
        <v>0.83780001918548608</v>
      </c>
      <c r="AX74">
        <f t="shared" si="3"/>
        <v>0.73052847016308409</v>
      </c>
      <c r="AY74" s="2">
        <f>(Tabelle1!H74-Finale!H74)^2/'8. Iteration'!AY74</f>
        <v>2.8144713992695549E-2</v>
      </c>
      <c r="AZ74" s="2">
        <f>(Tabelle1!I74-Finale!I74)^2/'8. Iteration'!AZ74</f>
        <v>4.424890213807612E-2</v>
      </c>
      <c r="BA74" s="2">
        <f>(Tabelle1!J74-Finale!J74)^2/'8. Iteration'!BA74</f>
        <v>9.3399332191340279E-2</v>
      </c>
      <c r="BB74" s="2">
        <f>(Tabelle1!K74-Finale!K74)^2/'8. Iteration'!BB74</f>
        <v>0.13619585183977262</v>
      </c>
      <c r="BC74" s="2">
        <f>(Tabelle1!L74-Finale!L74)^2/'8. Iteration'!BC74</f>
        <v>0.1642043014658261</v>
      </c>
      <c r="BD74" s="2">
        <f>(Tabelle1!M74-Finale!M74)^2/'8. Iteration'!BD74</f>
        <v>0.19509951815964963</v>
      </c>
      <c r="BE74" s="2">
        <f>(Tabelle1!N74-Finale!N74)^2/'8. Iteration'!BE74</f>
        <v>0.27673748433415019</v>
      </c>
      <c r="BF74" s="2">
        <f>(Tabelle1!O74-Finale!O74)^2/'8. Iteration'!BF74</f>
        <v>0.28697463753542612</v>
      </c>
      <c r="BG74" s="2">
        <f>(Tabelle1!P74-Finale!P74)^2/'8. Iteration'!BG74</f>
        <v>0.319254689947295</v>
      </c>
      <c r="BH74" s="2">
        <f>(Tabelle1!Q74-Finale!Q74)^2/'8. Iteration'!BH74</f>
        <v>2.8244938166921676</v>
      </c>
      <c r="BI74" s="2">
        <f>(Tabelle1!R74-Finale!R74)^2/'8. Iteration'!BI74</f>
        <v>0.36623864769409087</v>
      </c>
      <c r="BJ74" s="2">
        <f>(Tabelle1!S74-Finale!S74)^2/'8. Iteration'!BJ74</f>
        <v>0.40473013610815917</v>
      </c>
      <c r="BK74" s="2">
        <f>(Tabelle1!T74-Finale!T74)^2/'8. Iteration'!BK74</f>
        <v>0.40473013610815917</v>
      </c>
      <c r="BL74" s="2">
        <f>(Tabelle1!U74-Finale!U74)^2/'8. Iteration'!BL74</f>
        <v>0.41823039895870173</v>
      </c>
      <c r="BM74" s="2">
        <f>(Tabelle1!V74-Finale!V74)^2/'8. Iteration'!BM74</f>
        <v>1.9112135845534446</v>
      </c>
      <c r="BN74" s="2">
        <f>(Tabelle1!W74-Finale!W74)^2/'8. Iteration'!BN74</f>
        <v>1.6875024675390831</v>
      </c>
      <c r="BO74" s="2">
        <f>(Tabelle1!X74-Finale!X74)^2/'8. Iteration'!BO74</f>
        <v>1.6875024675390831</v>
      </c>
      <c r="BP74" s="2">
        <f>(Tabelle1!Y74-Finale!Y74)^2/'8. Iteration'!BP74</f>
        <v>0.63021083716976933</v>
      </c>
      <c r="BQ74" s="2">
        <f>(Tabelle1!Z74-Finale!Z74)^2/'8. Iteration'!BQ74</f>
        <v>0.75655359086263008</v>
      </c>
      <c r="BR74" s="2">
        <f>(Tabelle1!AA74-Finale!AA74)^2/'8. Iteration'!BR74</f>
        <v>0.75655359086263041</v>
      </c>
      <c r="BS74" s="2">
        <f>(Tabelle1!AB74-Finale!AB74)^2/'8. Iteration'!BS74</f>
        <v>1.28238471085684</v>
      </c>
      <c r="BT74" s="2">
        <f>(Tabelle1!AC74-Finale!AC74)^2/'8. Iteration'!BT74</f>
        <v>0.85375782506186093</v>
      </c>
      <c r="BU74" s="2">
        <f>(Tabelle1!AD74-Finale!AD74)^2/'8. Iteration'!BU74</f>
        <v>1.1364763731294978</v>
      </c>
      <c r="BV74" s="2">
        <f>(Tabelle1!AE74-Finale!AE74)^2/'8. Iteration'!BV74</f>
        <v>0.90686744489789561</v>
      </c>
      <c r="BW74" s="2">
        <f>(Tabelle1!AF74-Finale!AF74)^2/'8. Iteration'!BW74</f>
        <v>0.90686744489789561</v>
      </c>
      <c r="BX74" s="2">
        <f>(Tabelle1!AG74-Finale!AG74)^2/'8. Iteration'!BX74</f>
        <v>0.93465383935988788</v>
      </c>
      <c r="BY74" s="2">
        <f>(Tabelle1!AH74-Finale!AH74)^2/'8. Iteration'!BY74</f>
        <v>1.0699148260973985</v>
      </c>
      <c r="BZ74" s="2">
        <f>(Tabelle1!AI74-Finale!AI74)^2/'8. Iteration'!BZ74</f>
        <v>1.0699148260973979</v>
      </c>
      <c r="CA74" s="2">
        <f>(Tabelle1!AJ74-Finale!AJ74)^2/'8. Iteration'!CA74</f>
        <v>0.99285716707611349</v>
      </c>
      <c r="CB74" s="2">
        <f>(Tabelle1!AK74-Finale!AK74)^2/'8. Iteration'!CB74</f>
        <v>1.3895867767146266</v>
      </c>
      <c r="CC74" s="2">
        <f>(Tabelle1!AL74-Finale!AL74)^2/'8. Iteration'!CC74</f>
        <v>0.69758244187272878</v>
      </c>
      <c r="CD74" s="2">
        <f>(Tabelle1!AM74-Finale!AM74)^2/'8. Iteration'!CD74</f>
        <v>1.6786399931932481</v>
      </c>
      <c r="CE74" s="2">
        <f>(Tabelle1!AN74-Finale!AN74)^2/'8. Iteration'!CE74</f>
        <v>0.50636208253174531</v>
      </c>
      <c r="CF74" s="2">
        <f>(Tabelle1!AO74-Finale!AO74)^2/'8. Iteration'!CF74</f>
        <v>0.48982892771492853</v>
      </c>
      <c r="CG74" s="2">
        <f>(Tabelle1!AP74-Finale!AP74)^2/'8. Iteration'!CG74</f>
        <v>0.44267621982777006</v>
      </c>
      <c r="CH74" s="2">
        <f>(Tabelle1!AQ74-Finale!AQ74)^2/'8. Iteration'!CH74</f>
        <v>0.41316513805750243</v>
      </c>
      <c r="CI74" s="2">
        <f>(Tabelle1!AR74-Finale!AR74)^2/'8. Iteration'!CI74</f>
        <v>0.39895455943692615</v>
      </c>
      <c r="CJ74" s="2">
        <f>(Tabelle1!AS74-Finale!AS74)^2/'8. Iteration'!CJ74</f>
        <v>0.3583840674450488</v>
      </c>
      <c r="CK74" s="2">
        <f>(Tabelle1!AT74-Finale!AT74)^2/'8. Iteration'!CK74</f>
        <v>0.25320041120282211</v>
      </c>
      <c r="CL74" s="2">
        <f>(Tabelle1!AU74-Finale!AU74)^2/'8. Iteration'!CL74</f>
        <v>4.6844625359079288E-2</v>
      </c>
    </row>
    <row r="75" spans="1:90">
      <c r="A75" t="str">
        <f>Tabelle1!A75</f>
        <v>Demirhan Mürsel</v>
      </c>
      <c r="F75" s="8">
        <f>'8. Iteration'!F276</f>
        <v>0.39668716363640721</v>
      </c>
      <c r="G75" s="9">
        <f>SQRT(-1/'8. Iteration'!AX75)</f>
        <v>0.35602741773792024</v>
      </c>
      <c r="H75" s="3">
        <f>'8. Iteration'!H75</f>
        <v>0.97262572708913864</v>
      </c>
      <c r="I75" s="3">
        <f>'8. Iteration'!I75</f>
        <v>0.95762609656809072</v>
      </c>
      <c r="J75" s="3">
        <f>'8. Iteration'!J75</f>
        <v>0.91457893795841849</v>
      </c>
      <c r="K75" s="3">
        <f>'8. Iteration'!K75</f>
        <v>0.88012995152267193</v>
      </c>
      <c r="L75" s="3">
        <f>'8. Iteration'!L75</f>
        <v>0.85895576810781427</v>
      </c>
      <c r="M75" s="3">
        <f>'8. Iteration'!M75</f>
        <v>0.83675040011723367</v>
      </c>
      <c r="N75" s="3">
        <f>'8. Iteration'!N75</f>
        <v>0.78324636996267438</v>
      </c>
      <c r="O75" s="3">
        <f>'8. Iteration'!O75</f>
        <v>0.77701608938853184</v>
      </c>
      <c r="P75" s="3">
        <f>'8. Iteration'!P75</f>
        <v>0.75800374834365802</v>
      </c>
      <c r="Q75" s="3">
        <f>'8. Iteration'!Q75</f>
        <v>0.73852748940645241</v>
      </c>
      <c r="R75" s="3">
        <f>'8. Iteration'!R75</f>
        <v>0.73193654833859312</v>
      </c>
      <c r="S75" s="3">
        <f>'8. Iteration'!S75</f>
        <v>0.71188050593868912</v>
      </c>
      <c r="T75" s="3">
        <f>'8. Iteration'!T75</f>
        <v>0.71188050593868912</v>
      </c>
      <c r="U75" s="3">
        <f>'8. Iteration'!U75</f>
        <v>0.70510405131227172</v>
      </c>
      <c r="V75" s="3">
        <f>'8. Iteration'!V75</f>
        <v>0.65650064107082973</v>
      </c>
      <c r="W75" s="3">
        <f>'8. Iteration'!W75</f>
        <v>0.62790731838259883</v>
      </c>
      <c r="X75" s="3">
        <f>'8. Iteration'!X75</f>
        <v>0.62790731838259883</v>
      </c>
      <c r="Y75" s="3">
        <f>'8. Iteration'!Y75</f>
        <v>0.6134175882035684</v>
      </c>
      <c r="Z75" s="3">
        <f>'8. Iteration'!Z75</f>
        <v>0.56929660740319776</v>
      </c>
      <c r="AA75" s="3">
        <f>'8. Iteration'!AA75</f>
        <v>0.56929660740319765</v>
      </c>
      <c r="AB75" s="3">
        <f>'8. Iteration'!AB75</f>
        <v>0.56186176885815819</v>
      </c>
      <c r="AC75" s="3">
        <f>'8. Iteration'!AC75</f>
        <v>0.53944478964863141</v>
      </c>
      <c r="AD75" s="3">
        <f>'8. Iteration'!AD75</f>
        <v>0.53193959335239172</v>
      </c>
      <c r="AE75" s="3">
        <f>'8. Iteration'!AE75</f>
        <v>0.52442030130392503</v>
      </c>
      <c r="AF75" s="3">
        <f>'8. Iteration'!AF75</f>
        <v>0.52442030130392503</v>
      </c>
      <c r="AG75" s="3">
        <f>'8. Iteration'!AG75</f>
        <v>0.51688833405508161</v>
      </c>
      <c r="AH75" s="3">
        <f>'8. Iteration'!AH75</f>
        <v>0.51688833405508172</v>
      </c>
      <c r="AI75" s="3">
        <f>'8. Iteration'!AI75</f>
        <v>0.51688833405508172</v>
      </c>
      <c r="AJ75" s="3">
        <f>'8. Iteration'!AJ75</f>
        <v>0.50179210859711698</v>
      </c>
      <c r="AK75" s="3">
        <f>'8. Iteration'!AK75</f>
        <v>0.41848239609647953</v>
      </c>
      <c r="AL75" s="3">
        <f>'8. Iteration'!AL75</f>
        <v>0.41092698926785198</v>
      </c>
      <c r="AM75" s="3">
        <f>'8. Iteration'!AM75</f>
        <v>0.37332377719332283</v>
      </c>
      <c r="AN75" s="3">
        <f>'8. Iteration'!AN75</f>
        <v>0.3361489833046658</v>
      </c>
      <c r="AO75" s="3">
        <f>'8. Iteration'!AO75</f>
        <v>0.32878199543770364</v>
      </c>
      <c r="AP75" s="3">
        <f>'8. Iteration'!AP75</f>
        <v>0.30684377668650958</v>
      </c>
      <c r="AQ75" s="3">
        <f>'8. Iteration'!AQ75</f>
        <v>0.29236861774373218</v>
      </c>
      <c r="AR75" s="3">
        <f>'8. Iteration'!AR75</f>
        <v>0.28518049907032278</v>
      </c>
      <c r="AS75" s="3">
        <f>'8. Iteration'!AS75</f>
        <v>0.26383117708316811</v>
      </c>
      <c r="AT75" s="3">
        <f>'8. Iteration'!AT75</f>
        <v>0.20204303233494816</v>
      </c>
      <c r="AU75" s="3">
        <f>'8. Iteration'!AU75</f>
        <v>4.4748403176843039E-2</v>
      </c>
      <c r="AW75">
        <f>SUMSQ('8. Iteration'!H276:AU276)/SUM('8. Iteration'!AY75:CL75)</f>
        <v>1.0717380438965474</v>
      </c>
      <c r="AX75">
        <f t="shared" si="3"/>
        <v>1.0393878584510041</v>
      </c>
      <c r="AY75" s="2">
        <f>(Tabelle1!H75-Finale!H75)^2/'8. Iteration'!AY75</f>
        <v>2.8144713992695549E-2</v>
      </c>
      <c r="AZ75" s="2">
        <f>(Tabelle1!I75-Finale!I75)^2/'8. Iteration'!AZ75</f>
        <v>4.424890213807612E-2</v>
      </c>
      <c r="BA75" s="2">
        <f>(Tabelle1!J75-Finale!J75)^2/'8. Iteration'!BA75</f>
        <v>9.3399332191340279E-2</v>
      </c>
      <c r="BB75" s="2">
        <f>(Tabelle1!K75-Finale!K75)^2/'8. Iteration'!BB75</f>
        <v>0.13619585183977262</v>
      </c>
      <c r="BC75" s="2">
        <f>(Tabelle1!L75-Finale!L75)^2/'8. Iteration'!BC75</f>
        <v>6.0899744469125148</v>
      </c>
      <c r="BD75" s="2">
        <f>(Tabelle1!M75-Finale!M75)^2/'8. Iteration'!BD75</f>
        <v>0.19509951815964963</v>
      </c>
      <c r="BE75" s="2">
        <f>(Tabelle1!N75-Finale!N75)^2/'8. Iteration'!BE75</f>
        <v>0.27673748433415019</v>
      </c>
      <c r="BF75" s="2">
        <f>(Tabelle1!O75-Finale!O75)^2/'8. Iteration'!BF75</f>
        <v>3.4846284974453652</v>
      </c>
      <c r="BG75" s="2">
        <f>(Tabelle1!P75-Finale!P75)^2/'8. Iteration'!BG75</f>
        <v>0.319254689947295</v>
      </c>
      <c r="BH75" s="2">
        <f>(Tabelle1!Q75-Finale!Q75)^2/'8. Iteration'!BH75</f>
        <v>2.8244938166921676</v>
      </c>
      <c r="BI75" s="2">
        <f>(Tabelle1!R75-Finale!R75)^2/'8. Iteration'!BI75</f>
        <v>0.36623864769409087</v>
      </c>
      <c r="BJ75" s="2">
        <f>(Tabelle1!S75-Finale!S75)^2/'8. Iteration'!BJ75</f>
        <v>0.40473013610815917</v>
      </c>
      <c r="BK75" s="2">
        <f>(Tabelle1!T75-Finale!T75)^2/'8. Iteration'!BK75</f>
        <v>2.4707821602213538</v>
      </c>
      <c r="BL75" s="2">
        <f>(Tabelle1!U75-Finale!U75)^2/'8. Iteration'!BL75</f>
        <v>2.3910265788660316</v>
      </c>
      <c r="BM75" s="2">
        <f>(Tabelle1!V75-Finale!V75)^2/'8. Iteration'!BM75</f>
        <v>0.52322775857291226</v>
      </c>
      <c r="BN75" s="2">
        <f>(Tabelle1!W75-Finale!W75)^2/'8. Iteration'!BN75</f>
        <v>0.59259172607807753</v>
      </c>
      <c r="BO75" s="2">
        <f>(Tabelle1!X75-Finale!X75)^2/'8. Iteration'!BO75</f>
        <v>0.59259172607807753</v>
      </c>
      <c r="BP75" s="2">
        <f>(Tabelle1!Y75-Finale!Y75)^2/'8. Iteration'!BP75</f>
        <v>0.63021083716976933</v>
      </c>
      <c r="BQ75" s="2">
        <f>(Tabelle1!Z75-Finale!Z75)^2/'8. Iteration'!BQ75</f>
        <v>0.75655359086263008</v>
      </c>
      <c r="BR75" s="2">
        <f>(Tabelle1!AA75-Finale!AA75)^2/'8. Iteration'!BR75</f>
        <v>1.3217834295912725</v>
      </c>
      <c r="BS75" s="2">
        <f>(Tabelle1!AB75-Finale!AB75)^2/'8. Iteration'!BS75</f>
        <v>0.77979719465918973</v>
      </c>
      <c r="BT75" s="2">
        <f>(Tabelle1!AC75-Finale!AC75)^2/'8. Iteration'!BT75</f>
        <v>0.85375782506186093</v>
      </c>
      <c r="BU75" s="2">
        <f>(Tabelle1!AD75-Finale!AD75)^2/'8. Iteration'!BU75</f>
        <v>0.87991270530887944</v>
      </c>
      <c r="BV75" s="2">
        <f>(Tabelle1!AE75-Finale!AE75)^2/'8. Iteration'!BV75</f>
        <v>0.90686744489789561</v>
      </c>
      <c r="BW75" s="2">
        <f>(Tabelle1!AF75-Finale!AF75)^2/'8. Iteration'!BW75</f>
        <v>1.1026969879954069</v>
      </c>
      <c r="BX75" s="2">
        <f>(Tabelle1!AG75-Finale!AG75)^2/'8. Iteration'!BX75</f>
        <v>0.93465383935988788</v>
      </c>
      <c r="BY75" s="2">
        <f>(Tabelle1!AH75-Finale!AH75)^2/'8. Iteration'!BY75</f>
        <v>1.0699148260973985</v>
      </c>
      <c r="BZ75" s="2">
        <f>(Tabelle1!AI75-Finale!AI75)^2/'8. Iteration'!BZ75</f>
        <v>0.93465383935988766</v>
      </c>
      <c r="CA75" s="2">
        <f>(Tabelle1!AJ75-Finale!AJ75)^2/'8. Iteration'!CA75</f>
        <v>1.0071942200356188</v>
      </c>
      <c r="CB75" s="2">
        <f>(Tabelle1!AK75-Finale!AK75)^2/'8. Iteration'!CB75</f>
        <v>0.71963839664931273</v>
      </c>
      <c r="CC75" s="2">
        <f>(Tabelle1!AL75-Finale!AL75)^2/'8. Iteration'!CC75</f>
        <v>0.69758244187272878</v>
      </c>
      <c r="CD75" s="2">
        <f>(Tabelle1!AM75-Finale!AM75)^2/'8. Iteration'!CD75</f>
        <v>1.6786399931932481</v>
      </c>
      <c r="CE75" s="2">
        <f>(Tabelle1!AN75-Finale!AN75)^2/'8. Iteration'!CE75</f>
        <v>0.50636208253174531</v>
      </c>
      <c r="CF75" s="2">
        <f>(Tabelle1!AO75-Finale!AO75)^2/'8. Iteration'!CF75</f>
        <v>2.0415290796830639</v>
      </c>
      <c r="CG75" s="2">
        <f>(Tabelle1!AP75-Finale!AP75)^2/'8. Iteration'!CG75</f>
        <v>0.44267621982777006</v>
      </c>
      <c r="CH75" s="2">
        <f>(Tabelle1!AQ75-Finale!AQ75)^2/'8. Iteration'!CH75</f>
        <v>2.4203397331669949</v>
      </c>
      <c r="CI75" s="2">
        <f>(Tabelle1!AR75-Finale!AR75)^2/'8. Iteration'!CI75</f>
        <v>0.39895455943692615</v>
      </c>
      <c r="CJ75" s="2">
        <f>(Tabelle1!AS75-Finale!AS75)^2/'8. Iteration'!CJ75</f>
        <v>0.3583840674450488</v>
      </c>
      <c r="CK75" s="2">
        <f>(Tabelle1!AT75-Finale!AT75)^2/'8. Iteration'!CK75</f>
        <v>0.25320041120282211</v>
      </c>
      <c r="CL75" s="2">
        <f>(Tabelle1!AU75-Finale!AU75)^2/'8. Iteration'!CL75</f>
        <v>4.6844625359079288E-2</v>
      </c>
    </row>
    <row r="76" spans="1:90">
      <c r="A76" t="str">
        <f>Tabelle1!A76</f>
        <v>Hörl Manuel</v>
      </c>
      <c r="F76" s="8">
        <f>'8. Iteration'!F277</f>
        <v>0.39668716363640727</v>
      </c>
      <c r="G76" s="9">
        <f>SQRT(-1/'8. Iteration'!AX76)</f>
        <v>0.35602741773792024</v>
      </c>
      <c r="H76" s="3">
        <f>'8. Iteration'!H76</f>
        <v>0.97262572708913864</v>
      </c>
      <c r="I76" s="3">
        <f>'8. Iteration'!I76</f>
        <v>0.95762609656809072</v>
      </c>
      <c r="J76" s="3">
        <f>'8. Iteration'!J76</f>
        <v>0.91457893795841849</v>
      </c>
      <c r="K76" s="3">
        <f>'8. Iteration'!K76</f>
        <v>0.88012995152267193</v>
      </c>
      <c r="L76" s="3">
        <f>'8. Iteration'!L76</f>
        <v>0.85895576810781427</v>
      </c>
      <c r="M76" s="3">
        <f>'8. Iteration'!M76</f>
        <v>0.83675040011723367</v>
      </c>
      <c r="N76" s="3">
        <f>'8. Iteration'!N76</f>
        <v>0.78324636996267438</v>
      </c>
      <c r="O76" s="3">
        <f>'8. Iteration'!O76</f>
        <v>0.77701608938853184</v>
      </c>
      <c r="P76" s="3">
        <f>'8. Iteration'!P76</f>
        <v>0.75800374834365802</v>
      </c>
      <c r="Q76" s="3">
        <f>'8. Iteration'!Q76</f>
        <v>0.73852748940645241</v>
      </c>
      <c r="R76" s="3">
        <f>'8. Iteration'!R76</f>
        <v>0.73193654833859312</v>
      </c>
      <c r="S76" s="3">
        <f>'8. Iteration'!S76</f>
        <v>0.71188050593868912</v>
      </c>
      <c r="T76" s="3">
        <f>'8. Iteration'!T76</f>
        <v>0.71188050593868912</v>
      </c>
      <c r="U76" s="3">
        <f>'8. Iteration'!U76</f>
        <v>0.70510405131227172</v>
      </c>
      <c r="V76" s="3">
        <f>'8. Iteration'!V76</f>
        <v>0.65650064107082973</v>
      </c>
      <c r="W76" s="3">
        <f>'8. Iteration'!W76</f>
        <v>0.62790731838259883</v>
      </c>
      <c r="X76" s="3">
        <f>'8. Iteration'!X76</f>
        <v>0.62790731838259883</v>
      </c>
      <c r="Y76" s="3">
        <f>'8. Iteration'!Y76</f>
        <v>0.61341758820356851</v>
      </c>
      <c r="Z76" s="3">
        <f>'8. Iteration'!Z76</f>
        <v>0.56929660740319776</v>
      </c>
      <c r="AA76" s="3">
        <f>'8. Iteration'!AA76</f>
        <v>0.56929660740319776</v>
      </c>
      <c r="AB76" s="3">
        <f>'8. Iteration'!AB76</f>
        <v>0.56186176885815819</v>
      </c>
      <c r="AC76" s="3">
        <f>'8. Iteration'!AC76</f>
        <v>0.53944478964863141</v>
      </c>
      <c r="AD76" s="3">
        <f>'8. Iteration'!AD76</f>
        <v>0.53193959335239172</v>
      </c>
      <c r="AE76" s="3">
        <f>'8. Iteration'!AE76</f>
        <v>0.52442030130392503</v>
      </c>
      <c r="AF76" s="3">
        <f>'8. Iteration'!AF76</f>
        <v>0.52442030130392503</v>
      </c>
      <c r="AG76" s="3">
        <f>'8. Iteration'!AG76</f>
        <v>0.51688833405508161</v>
      </c>
      <c r="AH76" s="3">
        <f>'8. Iteration'!AH76</f>
        <v>0.51688833405508172</v>
      </c>
      <c r="AI76" s="3">
        <f>'8. Iteration'!AI76</f>
        <v>0.51688833405508172</v>
      </c>
      <c r="AJ76" s="3">
        <f>'8. Iteration'!AJ76</f>
        <v>0.50179210859711698</v>
      </c>
      <c r="AK76" s="3">
        <f>'8. Iteration'!AK76</f>
        <v>0.41848239609647953</v>
      </c>
      <c r="AL76" s="3">
        <f>'8. Iteration'!AL76</f>
        <v>0.41092698926785204</v>
      </c>
      <c r="AM76" s="3">
        <f>'8. Iteration'!AM76</f>
        <v>0.37332377719332283</v>
      </c>
      <c r="AN76" s="3">
        <f>'8. Iteration'!AN76</f>
        <v>0.33614898330466586</v>
      </c>
      <c r="AO76" s="3">
        <f>'8. Iteration'!AO76</f>
        <v>0.32878199543770364</v>
      </c>
      <c r="AP76" s="3">
        <f>'8. Iteration'!AP76</f>
        <v>0.30684377668650958</v>
      </c>
      <c r="AQ76" s="3">
        <f>'8. Iteration'!AQ76</f>
        <v>0.29236861774373213</v>
      </c>
      <c r="AR76" s="3">
        <f>'8. Iteration'!AR76</f>
        <v>0.28518049907032278</v>
      </c>
      <c r="AS76" s="3">
        <f>'8. Iteration'!AS76</f>
        <v>0.26383117708316811</v>
      </c>
      <c r="AT76" s="3">
        <f>'8. Iteration'!AT76</f>
        <v>0.20204303233494816</v>
      </c>
      <c r="AU76" s="3">
        <f>'8. Iteration'!AU76</f>
        <v>4.4748403176843039E-2</v>
      </c>
      <c r="AW76">
        <f>SUMSQ('8. Iteration'!H277:AU277)/SUM('8. Iteration'!AY76:CL76)</f>
        <v>0.89173973905218562</v>
      </c>
      <c r="AX76">
        <f t="shared" si="3"/>
        <v>0.79616207017505491</v>
      </c>
      <c r="AY76" s="2">
        <f>(Tabelle1!H76-Finale!H76)^2/'8. Iteration'!AY76</f>
        <v>2.8144713992695549E-2</v>
      </c>
      <c r="AZ76" s="2">
        <f>(Tabelle1!I76-Finale!I76)^2/'8. Iteration'!AZ76</f>
        <v>4.424890213807612E-2</v>
      </c>
      <c r="BA76" s="2">
        <f>(Tabelle1!J76-Finale!J76)^2/'8. Iteration'!BA76</f>
        <v>9.3399332191340279E-2</v>
      </c>
      <c r="BB76" s="2">
        <f>(Tabelle1!K76-Finale!K76)^2/'8. Iteration'!BB76</f>
        <v>0.13619585183977262</v>
      </c>
      <c r="BC76" s="2">
        <f>(Tabelle1!L76-Finale!L76)^2/'8. Iteration'!BC76</f>
        <v>0.1642043014658261</v>
      </c>
      <c r="BD76" s="2">
        <f>(Tabelle1!M76-Finale!M76)^2/'8. Iteration'!BD76</f>
        <v>0.19509951815964963</v>
      </c>
      <c r="BE76" s="2">
        <f>(Tabelle1!N76-Finale!N76)^2/'8. Iteration'!BE76</f>
        <v>0.27673748433415019</v>
      </c>
      <c r="BF76" s="2">
        <f>(Tabelle1!O76-Finale!O76)^2/'8. Iteration'!BF76</f>
        <v>0.28697463753542612</v>
      </c>
      <c r="BG76" s="2">
        <f>(Tabelle1!P76-Finale!P76)^2/'8. Iteration'!BG76</f>
        <v>3.1322954101788998</v>
      </c>
      <c r="BH76" s="2">
        <f>(Tabelle1!Q76-Finale!Q76)^2/'8. Iteration'!BH76</f>
        <v>2.8244938166921676</v>
      </c>
      <c r="BI76" s="2">
        <f>(Tabelle1!R76-Finale!R76)^2/'8. Iteration'!BI76</f>
        <v>0.36623864769409087</v>
      </c>
      <c r="BJ76" s="2">
        <f>(Tabelle1!S76-Finale!S76)^2/'8. Iteration'!BJ76</f>
        <v>0.40473013610815917</v>
      </c>
      <c r="BK76" s="2">
        <f>(Tabelle1!T76-Finale!T76)^2/'8. Iteration'!BK76</f>
        <v>0.40473013610815917</v>
      </c>
      <c r="BL76" s="2">
        <f>(Tabelle1!U76-Finale!U76)^2/'8. Iteration'!BL76</f>
        <v>2.3910265788660316</v>
      </c>
      <c r="BM76" s="2">
        <f>(Tabelle1!V76-Finale!V76)^2/'8. Iteration'!BM76</f>
        <v>0.52322775857291226</v>
      </c>
      <c r="BN76" s="2">
        <f>(Tabelle1!W76-Finale!W76)^2/'8. Iteration'!BN76</f>
        <v>1.6875024675390831</v>
      </c>
      <c r="BO76" s="2">
        <f>(Tabelle1!X76-Finale!X76)^2/'8. Iteration'!BO76</f>
        <v>1.6875024675390831</v>
      </c>
      <c r="BP76" s="2">
        <f>(Tabelle1!Y76-Finale!Y76)^2/'8. Iteration'!BP76</f>
        <v>1.5867705552175639</v>
      </c>
      <c r="BQ76" s="2">
        <f>(Tabelle1!Z76-Finale!Z76)^2/'8. Iteration'!BQ76</f>
        <v>0.75655359086263008</v>
      </c>
      <c r="BR76" s="2">
        <f>(Tabelle1!AA76-Finale!AA76)^2/'8. Iteration'!BR76</f>
        <v>0.75655359086263008</v>
      </c>
      <c r="BS76" s="2">
        <f>(Tabelle1!AB76-Finale!AB76)^2/'8. Iteration'!BS76</f>
        <v>0.77979719465918973</v>
      </c>
      <c r="BT76" s="2">
        <f>(Tabelle1!AC76-Finale!AC76)^2/'8. Iteration'!BT76</f>
        <v>1.1712923391683618</v>
      </c>
      <c r="BU76" s="2">
        <f>(Tabelle1!AD76-Finale!AD76)^2/'8. Iteration'!BU76</f>
        <v>0.87991270530887944</v>
      </c>
      <c r="BV76" s="2">
        <f>(Tabelle1!AE76-Finale!AE76)^2/'8. Iteration'!BV76</f>
        <v>0.90686744489789561</v>
      </c>
      <c r="BW76" s="2">
        <f>(Tabelle1!AF76-Finale!AF76)^2/'8. Iteration'!BW76</f>
        <v>0.90686744489789561</v>
      </c>
      <c r="BX76" s="2">
        <f>(Tabelle1!AG76-Finale!AG76)^2/'8. Iteration'!BX76</f>
        <v>0.93465383935988788</v>
      </c>
      <c r="BY76" s="2">
        <f>(Tabelle1!AH76-Finale!AH76)^2/'8. Iteration'!BY76</f>
        <v>0.93465383935988766</v>
      </c>
      <c r="BZ76" s="2">
        <f>(Tabelle1!AI76-Finale!AI76)^2/'8. Iteration'!BZ76</f>
        <v>0.93465383935988766</v>
      </c>
      <c r="CA76" s="2">
        <f>(Tabelle1!AJ76-Finale!AJ76)^2/'8. Iteration'!CA76</f>
        <v>0.99285716707611349</v>
      </c>
      <c r="CB76" s="2">
        <f>(Tabelle1!AK76-Finale!AK76)^2/'8. Iteration'!CB76</f>
        <v>0.71963839664931273</v>
      </c>
      <c r="CC76" s="2">
        <f>(Tabelle1!AL76-Finale!AL76)^2/'8. Iteration'!CC76</f>
        <v>1.4335223193339002</v>
      </c>
      <c r="CD76" s="2">
        <f>(Tabelle1!AM76-Finale!AM76)^2/'8. Iteration'!CD76</f>
        <v>0.59572034745682256</v>
      </c>
      <c r="CE76" s="2">
        <f>(Tabelle1!AN76-Finale!AN76)^2/'8. Iteration'!CE76</f>
        <v>0.50636208253174531</v>
      </c>
      <c r="CF76" s="2">
        <f>(Tabelle1!AO76-Finale!AO76)^2/'8. Iteration'!CF76</f>
        <v>0.48982892771492853</v>
      </c>
      <c r="CG76" s="2">
        <f>(Tabelle1!AP76-Finale!AP76)^2/'8. Iteration'!CG76</f>
        <v>0.44267621982777006</v>
      </c>
      <c r="CH76" s="2">
        <f>(Tabelle1!AQ76-Finale!AQ76)^2/'8. Iteration'!CH76</f>
        <v>0.41316513805750232</v>
      </c>
      <c r="CI76" s="2">
        <f>(Tabelle1!AR76-Finale!AR76)^2/'8. Iteration'!CI76</f>
        <v>0.39895455943692615</v>
      </c>
      <c r="CJ76" s="2">
        <f>(Tabelle1!AS76-Finale!AS76)^2/'8. Iteration'!CJ76</f>
        <v>0.3583840674450488</v>
      </c>
      <c r="CK76" s="2">
        <f>(Tabelle1!AT76-Finale!AT76)^2/'8. Iteration'!CK76</f>
        <v>0.25320041120282211</v>
      </c>
      <c r="CL76" s="2">
        <f>(Tabelle1!AU76-Finale!AU76)^2/'8. Iteration'!CL76</f>
        <v>4.6844625359079288E-2</v>
      </c>
    </row>
    <row r="77" spans="1:90">
      <c r="A77" t="str">
        <f>Tabelle1!A77</f>
        <v>Rinnengschwentner Julia</v>
      </c>
      <c r="F77" s="8">
        <f>'8. Iteration'!F278</f>
        <v>0.39668716363640721</v>
      </c>
      <c r="G77" s="9">
        <f>SQRT(-1/'8. Iteration'!AX77)</f>
        <v>0.35602741773792024</v>
      </c>
      <c r="H77" s="3">
        <f>'8. Iteration'!H77</f>
        <v>0.97262572708913864</v>
      </c>
      <c r="I77" s="3">
        <f>'8. Iteration'!I77</f>
        <v>0.95762609656809072</v>
      </c>
      <c r="J77" s="3">
        <f>'8. Iteration'!J77</f>
        <v>0.91457893795841849</v>
      </c>
      <c r="K77" s="3">
        <f>'8. Iteration'!K77</f>
        <v>0.88012995152267193</v>
      </c>
      <c r="L77" s="3">
        <f>'8. Iteration'!L77</f>
        <v>0.85895576810781427</v>
      </c>
      <c r="M77" s="3">
        <f>'8. Iteration'!M77</f>
        <v>0.83675040011723367</v>
      </c>
      <c r="N77" s="3">
        <f>'8. Iteration'!N77</f>
        <v>0.78324636996267438</v>
      </c>
      <c r="O77" s="3">
        <f>'8. Iteration'!O77</f>
        <v>0.77701608938853184</v>
      </c>
      <c r="P77" s="3">
        <f>'8. Iteration'!P77</f>
        <v>0.75800374834365802</v>
      </c>
      <c r="Q77" s="3">
        <f>'8. Iteration'!Q77</f>
        <v>0.73852748940645241</v>
      </c>
      <c r="R77" s="3">
        <f>'8. Iteration'!R77</f>
        <v>0.73193654833859312</v>
      </c>
      <c r="S77" s="3">
        <f>'8. Iteration'!S77</f>
        <v>0.71188050593868912</v>
      </c>
      <c r="T77" s="3">
        <f>'8. Iteration'!T77</f>
        <v>0.71188050593868912</v>
      </c>
      <c r="U77" s="3">
        <f>'8. Iteration'!U77</f>
        <v>0.70510405131227172</v>
      </c>
      <c r="V77" s="3">
        <f>'8. Iteration'!V77</f>
        <v>0.65650064107082973</v>
      </c>
      <c r="W77" s="3">
        <f>'8. Iteration'!W77</f>
        <v>0.62790731838259883</v>
      </c>
      <c r="X77" s="3">
        <f>'8. Iteration'!X77</f>
        <v>0.62790731838259883</v>
      </c>
      <c r="Y77" s="3">
        <f>'8. Iteration'!Y77</f>
        <v>0.61341758820356851</v>
      </c>
      <c r="Z77" s="3">
        <f>'8. Iteration'!Z77</f>
        <v>0.56929660740319776</v>
      </c>
      <c r="AA77" s="3">
        <f>'8. Iteration'!AA77</f>
        <v>0.56929660740319776</v>
      </c>
      <c r="AB77" s="3">
        <f>'8. Iteration'!AB77</f>
        <v>0.56186176885815819</v>
      </c>
      <c r="AC77" s="3">
        <f>'8. Iteration'!AC77</f>
        <v>0.53944478964863141</v>
      </c>
      <c r="AD77" s="3">
        <f>'8. Iteration'!AD77</f>
        <v>0.53193959335239172</v>
      </c>
      <c r="AE77" s="3">
        <f>'8. Iteration'!AE77</f>
        <v>0.52442030130392503</v>
      </c>
      <c r="AF77" s="3">
        <f>'8. Iteration'!AF77</f>
        <v>0.52442030130392503</v>
      </c>
      <c r="AG77" s="3">
        <f>'8. Iteration'!AG77</f>
        <v>0.51688833405508161</v>
      </c>
      <c r="AH77" s="3">
        <f>'8. Iteration'!AH77</f>
        <v>0.51688833405508172</v>
      </c>
      <c r="AI77" s="3">
        <f>'8. Iteration'!AI77</f>
        <v>0.51688833405508172</v>
      </c>
      <c r="AJ77" s="3">
        <f>'8. Iteration'!AJ77</f>
        <v>0.50179210859711698</v>
      </c>
      <c r="AK77" s="3">
        <f>'8. Iteration'!AK77</f>
        <v>0.41848239609647953</v>
      </c>
      <c r="AL77" s="3">
        <f>'8. Iteration'!AL77</f>
        <v>0.41092698926785204</v>
      </c>
      <c r="AM77" s="3">
        <f>'8. Iteration'!AM77</f>
        <v>0.37332377719332283</v>
      </c>
      <c r="AN77" s="3">
        <f>'8. Iteration'!AN77</f>
        <v>0.33614898330466586</v>
      </c>
      <c r="AO77" s="3">
        <f>'8. Iteration'!AO77</f>
        <v>0.32878199543770364</v>
      </c>
      <c r="AP77" s="3">
        <f>'8. Iteration'!AP77</f>
        <v>0.30684377668650958</v>
      </c>
      <c r="AQ77" s="3">
        <f>'8. Iteration'!AQ77</f>
        <v>0.29236861774373213</v>
      </c>
      <c r="AR77" s="3">
        <f>'8. Iteration'!AR77</f>
        <v>0.28518049907032278</v>
      </c>
      <c r="AS77" s="3">
        <f>'8. Iteration'!AS77</f>
        <v>0.26383117708316811</v>
      </c>
      <c r="AT77" s="3">
        <f>'8. Iteration'!AT77</f>
        <v>0.20204303233494816</v>
      </c>
      <c r="AU77" s="3">
        <f>'8. Iteration'!AU77</f>
        <v>4.4748403176843039E-2</v>
      </c>
      <c r="AW77">
        <f>SUMSQ('8. Iteration'!H278:AU278)/SUM('8. Iteration'!AY77:CL77)</f>
        <v>1.1163157388523721</v>
      </c>
      <c r="AX77">
        <f t="shared" si="3"/>
        <v>1.0753498125780463</v>
      </c>
      <c r="AY77" s="2">
        <f>(Tabelle1!H77-Finale!H77)^2/'8. Iteration'!AY77</f>
        <v>2.8144713992695549E-2</v>
      </c>
      <c r="AZ77" s="2">
        <f>(Tabelle1!I77-Finale!I77)^2/'8. Iteration'!AZ77</f>
        <v>4.424890213807612E-2</v>
      </c>
      <c r="BA77" s="2">
        <f>(Tabelle1!J77-Finale!J77)^2/'8. Iteration'!BA77</f>
        <v>9.3399332191340279E-2</v>
      </c>
      <c r="BB77" s="2">
        <f>(Tabelle1!K77-Finale!K77)^2/'8. Iteration'!BB77</f>
        <v>0.13619585183977262</v>
      </c>
      <c r="BC77" s="2">
        <f>(Tabelle1!L77-Finale!L77)^2/'8. Iteration'!BC77</f>
        <v>6.0899744469125148</v>
      </c>
      <c r="BD77" s="2">
        <f>(Tabelle1!M77-Finale!M77)^2/'8. Iteration'!BD77</f>
        <v>0.19509951815964963</v>
      </c>
      <c r="BE77" s="2">
        <f>(Tabelle1!N77-Finale!N77)^2/'8. Iteration'!BE77</f>
        <v>0.27673748433415019</v>
      </c>
      <c r="BF77" s="2">
        <f>(Tabelle1!O77-Finale!O77)^2/'8. Iteration'!BF77</f>
        <v>3.4846284974453652</v>
      </c>
      <c r="BG77" s="2">
        <f>(Tabelle1!P77-Finale!P77)^2/'8. Iteration'!BG77</f>
        <v>0.319254689947295</v>
      </c>
      <c r="BH77" s="2">
        <f>(Tabelle1!Q77-Finale!Q77)^2/'8. Iteration'!BH77</f>
        <v>0.3540457387763461</v>
      </c>
      <c r="BI77" s="2">
        <f>(Tabelle1!R77-Finale!R77)^2/'8. Iteration'!BI77</f>
        <v>0.36623864769409087</v>
      </c>
      <c r="BJ77" s="2">
        <f>(Tabelle1!S77-Finale!S77)^2/'8. Iteration'!BJ77</f>
        <v>2.4707821602213538</v>
      </c>
      <c r="BK77" s="2">
        <f>(Tabelle1!T77-Finale!T77)^2/'8. Iteration'!BK77</f>
        <v>0.40473013610815917</v>
      </c>
      <c r="BL77" s="2">
        <f>(Tabelle1!U77-Finale!U77)^2/'8. Iteration'!BL77</f>
        <v>0.41823039895870173</v>
      </c>
      <c r="BM77" s="2">
        <f>(Tabelle1!V77-Finale!V77)^2/'8. Iteration'!BM77</f>
        <v>0.52322775857291226</v>
      </c>
      <c r="BN77" s="2">
        <f>(Tabelle1!W77-Finale!W77)^2/'8. Iteration'!BN77</f>
        <v>1.6875024675390831</v>
      </c>
      <c r="BO77" s="2">
        <f>(Tabelle1!X77-Finale!X77)^2/'8. Iteration'!BO77</f>
        <v>1.6875024675390831</v>
      </c>
      <c r="BP77" s="2">
        <f>(Tabelle1!Y77-Finale!Y77)^2/'8. Iteration'!BP77</f>
        <v>1.5867705552175639</v>
      </c>
      <c r="BQ77" s="2">
        <f>(Tabelle1!Z77-Finale!Z77)^2/'8. Iteration'!BQ77</f>
        <v>0.75655359086263008</v>
      </c>
      <c r="BR77" s="2">
        <f>(Tabelle1!AA77-Finale!AA77)^2/'8. Iteration'!BR77</f>
        <v>0.75655359086263008</v>
      </c>
      <c r="BS77" s="2">
        <f>(Tabelle1!AB77-Finale!AB77)^2/'8. Iteration'!BS77</f>
        <v>0.77979719465918973</v>
      </c>
      <c r="BT77" s="2">
        <f>(Tabelle1!AC77-Finale!AC77)^2/'8. Iteration'!BT77</f>
        <v>0.85375782506186093</v>
      </c>
      <c r="BU77" s="2">
        <f>(Tabelle1!AD77-Finale!AD77)^2/'8. Iteration'!BU77</f>
        <v>0.87991270530887944</v>
      </c>
      <c r="BV77" s="2">
        <f>(Tabelle1!AE77-Finale!AE77)^2/'8. Iteration'!BV77</f>
        <v>0.90686744489789561</v>
      </c>
      <c r="BW77" s="2">
        <f>(Tabelle1!AF77-Finale!AF77)^2/'8. Iteration'!BW77</f>
        <v>1.1026969879954069</v>
      </c>
      <c r="BX77" s="2">
        <f>(Tabelle1!AG77-Finale!AG77)^2/'8. Iteration'!BX77</f>
        <v>1.0699148260973979</v>
      </c>
      <c r="BY77" s="2">
        <f>(Tabelle1!AH77-Finale!AH77)^2/'8. Iteration'!BY77</f>
        <v>1.0699148260973985</v>
      </c>
      <c r="BZ77" s="2">
        <f>(Tabelle1!AI77-Finale!AI77)^2/'8. Iteration'!BZ77</f>
        <v>0.93465383935988766</v>
      </c>
      <c r="CA77" s="2">
        <f>(Tabelle1!AJ77-Finale!AJ77)^2/'8. Iteration'!CA77</f>
        <v>1.0071942200356188</v>
      </c>
      <c r="CB77" s="2">
        <f>(Tabelle1!AK77-Finale!AK77)^2/'8. Iteration'!CB77</f>
        <v>0.71963839664931273</v>
      </c>
      <c r="CC77" s="2">
        <f>(Tabelle1!AL77-Finale!AL77)^2/'8. Iteration'!CC77</f>
        <v>0.69758244187272889</v>
      </c>
      <c r="CD77" s="2">
        <f>(Tabelle1!AM77-Finale!AM77)^2/'8. Iteration'!CD77</f>
        <v>0.59572034745682256</v>
      </c>
      <c r="CE77" s="2">
        <f>(Tabelle1!AN77-Finale!AN77)^2/'8. Iteration'!CE77</f>
        <v>0.50636208253174531</v>
      </c>
      <c r="CF77" s="2">
        <f>(Tabelle1!AO77-Finale!AO77)^2/'8. Iteration'!CF77</f>
        <v>2.0415290796830639</v>
      </c>
      <c r="CG77" s="2">
        <f>(Tabelle1!AP77-Finale!AP77)^2/'8. Iteration'!CG77</f>
        <v>2.2589873935154352</v>
      </c>
      <c r="CH77" s="2">
        <f>(Tabelle1!AQ77-Finale!AQ77)^2/'8. Iteration'!CH77</f>
        <v>2.4203397331669958</v>
      </c>
      <c r="CI77" s="2">
        <f>(Tabelle1!AR77-Finale!AR77)^2/'8. Iteration'!CI77</f>
        <v>0.39895455943692615</v>
      </c>
      <c r="CJ77" s="2">
        <f>(Tabelle1!AS77-Finale!AS77)^2/'8. Iteration'!CJ77</f>
        <v>2.790302613419974</v>
      </c>
      <c r="CK77" s="2">
        <f>(Tabelle1!AT77-Finale!AT77)^2/'8. Iteration'!CK77</f>
        <v>0.25320041120282211</v>
      </c>
      <c r="CL77" s="2">
        <f>(Tabelle1!AU77-Finale!AU77)^2/'8. Iteration'!CL77</f>
        <v>4.6844625359079288E-2</v>
      </c>
    </row>
    <row r="78" spans="1:90">
      <c r="A78" t="str">
        <f>Tabelle1!A78</f>
        <v>Schaubmair Ch</v>
      </c>
      <c r="F78" s="8">
        <f>'8. Iteration'!F279</f>
        <v>0.39668716363640721</v>
      </c>
      <c r="G78" s="9">
        <f>SQRT(-1/'8. Iteration'!AX78)</f>
        <v>0.35602741773792024</v>
      </c>
      <c r="H78" s="3">
        <f>'8. Iteration'!H78</f>
        <v>0.97262572708913864</v>
      </c>
      <c r="I78" s="3">
        <f>'8. Iteration'!I78</f>
        <v>0.95762609656809072</v>
      </c>
      <c r="J78" s="3">
        <f>'8. Iteration'!J78</f>
        <v>0.91457893795841849</v>
      </c>
      <c r="K78" s="3">
        <f>'8. Iteration'!K78</f>
        <v>0.88012995152267193</v>
      </c>
      <c r="L78" s="3">
        <f>'8. Iteration'!L78</f>
        <v>0.85895576810781427</v>
      </c>
      <c r="M78" s="3">
        <f>'8. Iteration'!M78</f>
        <v>0.83675040011723367</v>
      </c>
      <c r="N78" s="3">
        <f>'8. Iteration'!N78</f>
        <v>0.78324636996267438</v>
      </c>
      <c r="O78" s="3">
        <f>'8. Iteration'!O78</f>
        <v>0.77701608938853184</v>
      </c>
      <c r="P78" s="3">
        <f>'8. Iteration'!P78</f>
        <v>0.75800374834365802</v>
      </c>
      <c r="Q78" s="3">
        <f>'8. Iteration'!Q78</f>
        <v>0.73852748940645241</v>
      </c>
      <c r="R78" s="3">
        <f>'8. Iteration'!R78</f>
        <v>0.73193654833859312</v>
      </c>
      <c r="S78" s="3">
        <f>'8. Iteration'!S78</f>
        <v>0.71188050593868912</v>
      </c>
      <c r="T78" s="3">
        <f>'8. Iteration'!T78</f>
        <v>0.71188050593868912</v>
      </c>
      <c r="U78" s="3">
        <f>'8. Iteration'!U78</f>
        <v>0.70510405131227172</v>
      </c>
      <c r="V78" s="3">
        <f>'8. Iteration'!V78</f>
        <v>0.65650064107082973</v>
      </c>
      <c r="W78" s="3">
        <f>'8. Iteration'!W78</f>
        <v>0.62790731838259883</v>
      </c>
      <c r="X78" s="3">
        <f>'8. Iteration'!X78</f>
        <v>0.62790731838259883</v>
      </c>
      <c r="Y78" s="3">
        <f>'8. Iteration'!Y78</f>
        <v>0.6134175882035684</v>
      </c>
      <c r="Z78" s="3">
        <f>'8. Iteration'!Z78</f>
        <v>0.56929660740319776</v>
      </c>
      <c r="AA78" s="3">
        <f>'8. Iteration'!AA78</f>
        <v>0.56929660740319765</v>
      </c>
      <c r="AB78" s="3">
        <f>'8. Iteration'!AB78</f>
        <v>0.56186176885815819</v>
      </c>
      <c r="AC78" s="3">
        <f>'8. Iteration'!AC78</f>
        <v>0.53944478964863141</v>
      </c>
      <c r="AD78" s="3">
        <f>'8. Iteration'!AD78</f>
        <v>0.53193959335239172</v>
      </c>
      <c r="AE78" s="3">
        <f>'8. Iteration'!AE78</f>
        <v>0.52442030130392503</v>
      </c>
      <c r="AF78" s="3">
        <f>'8. Iteration'!AF78</f>
        <v>0.52442030130392503</v>
      </c>
      <c r="AG78" s="3">
        <f>'8. Iteration'!AG78</f>
        <v>0.51688833405508161</v>
      </c>
      <c r="AH78" s="3">
        <f>'8. Iteration'!AH78</f>
        <v>0.51688833405508172</v>
      </c>
      <c r="AI78" s="3">
        <f>'8. Iteration'!AI78</f>
        <v>0.51688833405508172</v>
      </c>
      <c r="AJ78" s="3">
        <f>'8. Iteration'!AJ78</f>
        <v>0.50179210859711698</v>
      </c>
      <c r="AK78" s="3">
        <f>'8. Iteration'!AK78</f>
        <v>0.41848239609647953</v>
      </c>
      <c r="AL78" s="3">
        <f>'8. Iteration'!AL78</f>
        <v>0.41092698926785198</v>
      </c>
      <c r="AM78" s="3">
        <f>'8. Iteration'!AM78</f>
        <v>0.37332377719332283</v>
      </c>
      <c r="AN78" s="3">
        <f>'8. Iteration'!AN78</f>
        <v>0.3361489833046658</v>
      </c>
      <c r="AO78" s="3">
        <f>'8. Iteration'!AO78</f>
        <v>0.32878199543770364</v>
      </c>
      <c r="AP78" s="3">
        <f>'8. Iteration'!AP78</f>
        <v>0.30684377668650958</v>
      </c>
      <c r="AQ78" s="3">
        <f>'8. Iteration'!AQ78</f>
        <v>0.29236861774373218</v>
      </c>
      <c r="AR78" s="3">
        <f>'8. Iteration'!AR78</f>
        <v>0.28518049907032278</v>
      </c>
      <c r="AS78" s="3">
        <f>'8. Iteration'!AS78</f>
        <v>0.26383117708316811</v>
      </c>
      <c r="AT78" s="3">
        <f>'8. Iteration'!AT78</f>
        <v>0.20204303233494816</v>
      </c>
      <c r="AU78" s="3">
        <f>'8. Iteration'!AU78</f>
        <v>4.4748403176843039E-2</v>
      </c>
      <c r="AW78">
        <f>SUMSQ('8. Iteration'!H279:AU279)/SUM('8. Iteration'!AY78:CL78)</f>
        <v>0.99764824016947817</v>
      </c>
      <c r="AX78">
        <f t="shared" si="3"/>
        <v>0.89231009020811225</v>
      </c>
      <c r="AY78" s="2">
        <f>(Tabelle1!H78-Finale!H78)^2/'8. Iteration'!AY78</f>
        <v>2.8144713992695549E-2</v>
      </c>
      <c r="AZ78" s="2">
        <f>(Tabelle1!I78-Finale!I78)^2/'8. Iteration'!AZ78</f>
        <v>4.424890213807612E-2</v>
      </c>
      <c r="BA78" s="2">
        <f>(Tabelle1!J78-Finale!J78)^2/'8. Iteration'!BA78</f>
        <v>9.3399332191340279E-2</v>
      </c>
      <c r="BB78" s="2">
        <f>(Tabelle1!K78-Finale!K78)^2/'8. Iteration'!BB78</f>
        <v>0.13619585183977262</v>
      </c>
      <c r="BC78" s="2">
        <f>(Tabelle1!L78-Finale!L78)^2/'8. Iteration'!BC78</f>
        <v>0.1642043014658261</v>
      </c>
      <c r="BD78" s="2">
        <f>(Tabelle1!M78-Finale!M78)^2/'8. Iteration'!BD78</f>
        <v>0.19509951815964963</v>
      </c>
      <c r="BE78" s="2">
        <f>(Tabelle1!N78-Finale!N78)^2/'8. Iteration'!BE78</f>
        <v>3.6135328844448749</v>
      </c>
      <c r="BF78" s="2">
        <f>(Tabelle1!O78-Finale!O78)^2/'8. Iteration'!BF78</f>
        <v>0.28697463753542612</v>
      </c>
      <c r="BG78" s="2">
        <f>(Tabelle1!P78-Finale!P78)^2/'8. Iteration'!BG78</f>
        <v>0.319254689947295</v>
      </c>
      <c r="BH78" s="2">
        <f>(Tabelle1!Q78-Finale!Q78)^2/'8. Iteration'!BH78</f>
        <v>0.3540457387763461</v>
      </c>
      <c r="BI78" s="2">
        <f>(Tabelle1!R78-Finale!R78)^2/'8. Iteration'!BI78</f>
        <v>0.36623864769409087</v>
      </c>
      <c r="BJ78" s="2">
        <f>(Tabelle1!S78-Finale!S78)^2/'8. Iteration'!BJ78</f>
        <v>0.40473013610815917</v>
      </c>
      <c r="BK78" s="2">
        <f>(Tabelle1!T78-Finale!T78)^2/'8. Iteration'!BK78</f>
        <v>0.40473013610815917</v>
      </c>
      <c r="BL78" s="2">
        <f>(Tabelle1!U78-Finale!U78)^2/'8. Iteration'!BL78</f>
        <v>0.41823039895870173</v>
      </c>
      <c r="BM78" s="2">
        <f>(Tabelle1!V78-Finale!V78)^2/'8. Iteration'!BM78</f>
        <v>1.9112135845534446</v>
      </c>
      <c r="BN78" s="2">
        <f>(Tabelle1!W78-Finale!W78)^2/'8. Iteration'!BN78</f>
        <v>0.59259172607807753</v>
      </c>
      <c r="BO78" s="2">
        <f>(Tabelle1!X78-Finale!X78)^2/'8. Iteration'!BO78</f>
        <v>0.59259172607807753</v>
      </c>
      <c r="BP78" s="2">
        <f>(Tabelle1!Y78-Finale!Y78)^2/'8. Iteration'!BP78</f>
        <v>1.5867705552175631</v>
      </c>
      <c r="BQ78" s="2">
        <f>(Tabelle1!Z78-Finale!Z78)^2/'8. Iteration'!BQ78</f>
        <v>1.3217834295912729</v>
      </c>
      <c r="BR78" s="2">
        <f>(Tabelle1!AA78-Finale!AA78)^2/'8. Iteration'!BR78</f>
        <v>0.75655359086263041</v>
      </c>
      <c r="BS78" s="2">
        <f>(Tabelle1!AB78-Finale!AB78)^2/'8. Iteration'!BS78</f>
        <v>0.77979719465918973</v>
      </c>
      <c r="BT78" s="2">
        <f>(Tabelle1!AC78-Finale!AC78)^2/'8. Iteration'!BT78</f>
        <v>1.1712923391683618</v>
      </c>
      <c r="BU78" s="2">
        <f>(Tabelle1!AD78-Finale!AD78)^2/'8. Iteration'!BU78</f>
        <v>1.1364763731294978</v>
      </c>
      <c r="BV78" s="2">
        <f>(Tabelle1!AE78-Finale!AE78)^2/'8. Iteration'!BV78</f>
        <v>1.1026969879954069</v>
      </c>
      <c r="BW78" s="2">
        <f>(Tabelle1!AF78-Finale!AF78)^2/'8. Iteration'!BW78</f>
        <v>1.1026969879954069</v>
      </c>
      <c r="BX78" s="2">
        <f>(Tabelle1!AG78-Finale!AG78)^2/'8. Iteration'!BX78</f>
        <v>1.0699148260973979</v>
      </c>
      <c r="BY78" s="2">
        <f>(Tabelle1!AH78-Finale!AH78)^2/'8. Iteration'!BY78</f>
        <v>1.0699148260973985</v>
      </c>
      <c r="BZ78" s="2">
        <f>(Tabelle1!AI78-Finale!AI78)^2/'8. Iteration'!BZ78</f>
        <v>1.0699148260973985</v>
      </c>
      <c r="CA78" s="2">
        <f>(Tabelle1!AJ78-Finale!AJ78)^2/'8. Iteration'!CA78</f>
        <v>0.99285716707611349</v>
      </c>
      <c r="CB78" s="2">
        <f>(Tabelle1!AK78-Finale!AK78)^2/'8. Iteration'!CB78</f>
        <v>1.3895867767146264</v>
      </c>
      <c r="CC78" s="2">
        <f>(Tabelle1!AL78-Finale!AL78)^2/'8. Iteration'!CC78</f>
        <v>0.69758244187272878</v>
      </c>
      <c r="CD78" s="2">
        <f>(Tabelle1!AM78-Finale!AM78)^2/'8. Iteration'!CD78</f>
        <v>1.6786399931932481</v>
      </c>
      <c r="CE78" s="2">
        <f>(Tabelle1!AN78-Finale!AN78)^2/'8. Iteration'!CE78</f>
        <v>0.50636208253174531</v>
      </c>
      <c r="CF78" s="2">
        <f>(Tabelle1!AO78-Finale!AO78)^2/'8. Iteration'!CF78</f>
        <v>0.48982892771492853</v>
      </c>
      <c r="CG78" s="2">
        <f>(Tabelle1!AP78-Finale!AP78)^2/'8. Iteration'!CG78</f>
        <v>2.2589873935154352</v>
      </c>
      <c r="CH78" s="2">
        <f>(Tabelle1!AQ78-Finale!AQ78)^2/'8. Iteration'!CH78</f>
        <v>2.4203397331669949</v>
      </c>
      <c r="CI78" s="2">
        <f>(Tabelle1!AR78-Finale!AR78)^2/'8. Iteration'!CI78</f>
        <v>2.5065511255501716</v>
      </c>
      <c r="CJ78" s="2">
        <f>(Tabelle1!AS78-Finale!AS78)^2/'8. Iteration'!CJ78</f>
        <v>0.3583840674450488</v>
      </c>
      <c r="CK78" s="2">
        <f>(Tabelle1!AT78-Finale!AT78)^2/'8. Iteration'!CK78</f>
        <v>0.25320041120282211</v>
      </c>
      <c r="CL78" s="2">
        <f>(Tabelle1!AU78-Finale!AU78)^2/'8. Iteration'!CL78</f>
        <v>4.6844625359079288E-2</v>
      </c>
    </row>
    <row r="79" spans="1:90">
      <c r="A79" t="str">
        <f>Tabelle1!A79</f>
        <v>Rauch Christoph</v>
      </c>
      <c r="F79" s="8">
        <f>'8. Iteration'!F280</f>
        <v>0.39668716363640727</v>
      </c>
      <c r="G79" s="9">
        <f>SQRT(-1/'8. Iteration'!AX79)</f>
        <v>0.35602741773792024</v>
      </c>
      <c r="H79" s="3">
        <f>'8. Iteration'!H79</f>
        <v>0.97262572708913864</v>
      </c>
      <c r="I79" s="3">
        <f>'8. Iteration'!I79</f>
        <v>0.95762609656809072</v>
      </c>
      <c r="J79" s="3">
        <f>'8. Iteration'!J79</f>
        <v>0.91457893795841849</v>
      </c>
      <c r="K79" s="3">
        <f>'8. Iteration'!K79</f>
        <v>0.88012995152267193</v>
      </c>
      <c r="L79" s="3">
        <f>'8. Iteration'!L79</f>
        <v>0.85895576810781427</v>
      </c>
      <c r="M79" s="3">
        <f>'8. Iteration'!M79</f>
        <v>0.83675040011723367</v>
      </c>
      <c r="N79" s="3">
        <f>'8. Iteration'!N79</f>
        <v>0.78324636996267438</v>
      </c>
      <c r="O79" s="3">
        <f>'8. Iteration'!O79</f>
        <v>0.77701608938853184</v>
      </c>
      <c r="P79" s="3">
        <f>'8. Iteration'!P79</f>
        <v>0.75800374834365802</v>
      </c>
      <c r="Q79" s="3">
        <f>'8. Iteration'!Q79</f>
        <v>0.73852748940645241</v>
      </c>
      <c r="R79" s="3">
        <f>'8. Iteration'!R79</f>
        <v>0.73193654833859312</v>
      </c>
      <c r="S79" s="3">
        <f>'8. Iteration'!S79</f>
        <v>0.71188050593868912</v>
      </c>
      <c r="T79" s="3">
        <f>'8. Iteration'!T79</f>
        <v>0.71188050593868912</v>
      </c>
      <c r="U79" s="3">
        <f>'8. Iteration'!U79</f>
        <v>0.70510405131227172</v>
      </c>
      <c r="V79" s="3">
        <f>'8. Iteration'!V79</f>
        <v>0.65650064107082973</v>
      </c>
      <c r="W79" s="3">
        <f>'8. Iteration'!W79</f>
        <v>0.62790731838259883</v>
      </c>
      <c r="X79" s="3">
        <f>'8. Iteration'!X79</f>
        <v>0.62790731838259883</v>
      </c>
      <c r="Y79" s="3">
        <f>'8. Iteration'!Y79</f>
        <v>0.61341758820356851</v>
      </c>
      <c r="Z79" s="3">
        <f>'8. Iteration'!Z79</f>
        <v>0.56929660740319776</v>
      </c>
      <c r="AA79" s="3">
        <f>'8. Iteration'!AA79</f>
        <v>0.56929660740319776</v>
      </c>
      <c r="AB79" s="3">
        <f>'8. Iteration'!AB79</f>
        <v>0.56186176885815819</v>
      </c>
      <c r="AC79" s="3">
        <f>'8. Iteration'!AC79</f>
        <v>0.53944478964863141</v>
      </c>
      <c r="AD79" s="3">
        <f>'8. Iteration'!AD79</f>
        <v>0.53193959335239172</v>
      </c>
      <c r="AE79" s="3">
        <f>'8. Iteration'!AE79</f>
        <v>0.52442030130392503</v>
      </c>
      <c r="AF79" s="3">
        <f>'8. Iteration'!AF79</f>
        <v>0.52442030130392503</v>
      </c>
      <c r="AG79" s="3">
        <f>'8. Iteration'!AG79</f>
        <v>0.51688833405508161</v>
      </c>
      <c r="AH79" s="3">
        <f>'8. Iteration'!AH79</f>
        <v>0.51688833405508172</v>
      </c>
      <c r="AI79" s="3">
        <f>'8. Iteration'!AI79</f>
        <v>0.51688833405508172</v>
      </c>
      <c r="AJ79" s="3">
        <f>'8. Iteration'!AJ79</f>
        <v>0.50179210859711698</v>
      </c>
      <c r="AK79" s="3">
        <f>'8. Iteration'!AK79</f>
        <v>0.41848239609647953</v>
      </c>
      <c r="AL79" s="3">
        <f>'8. Iteration'!AL79</f>
        <v>0.41092698926785204</v>
      </c>
      <c r="AM79" s="3">
        <f>'8. Iteration'!AM79</f>
        <v>0.37332377719332283</v>
      </c>
      <c r="AN79" s="3">
        <f>'8. Iteration'!AN79</f>
        <v>0.33614898330466586</v>
      </c>
      <c r="AO79" s="3">
        <f>'8. Iteration'!AO79</f>
        <v>0.32878199543770364</v>
      </c>
      <c r="AP79" s="3">
        <f>'8. Iteration'!AP79</f>
        <v>0.30684377668650958</v>
      </c>
      <c r="AQ79" s="3">
        <f>'8. Iteration'!AQ79</f>
        <v>0.29236861774373213</v>
      </c>
      <c r="AR79" s="3">
        <f>'8. Iteration'!AR79</f>
        <v>0.28518049907032278</v>
      </c>
      <c r="AS79" s="3">
        <f>'8. Iteration'!AS79</f>
        <v>0.26383117708316811</v>
      </c>
      <c r="AT79" s="3">
        <f>'8. Iteration'!AT79</f>
        <v>0.20204303233494816</v>
      </c>
      <c r="AU79" s="3">
        <f>'8. Iteration'!AU79</f>
        <v>4.4748403176843039E-2</v>
      </c>
      <c r="AW79">
        <f>SUMSQ('8. Iteration'!H280:AU280)/SUM('8. Iteration'!AY79:CL79)</f>
        <v>0.98784811851996424</v>
      </c>
      <c r="AX79">
        <f t="shared" si="3"/>
        <v>0.90683477774656396</v>
      </c>
      <c r="AY79" s="2">
        <f>(Tabelle1!H79-Finale!H79)^2/'8. Iteration'!AY79</f>
        <v>2.8144713992695549E-2</v>
      </c>
      <c r="AZ79" s="2">
        <f>(Tabelle1!I79-Finale!I79)^2/'8. Iteration'!AZ79</f>
        <v>4.424890213807612E-2</v>
      </c>
      <c r="BA79" s="2">
        <f>(Tabelle1!J79-Finale!J79)^2/'8. Iteration'!BA79</f>
        <v>9.3399332191340279E-2</v>
      </c>
      <c r="BB79" s="2">
        <f>(Tabelle1!K79-Finale!K79)^2/'8. Iteration'!BB79</f>
        <v>0.13619585183977262</v>
      </c>
      <c r="BC79" s="2">
        <f>(Tabelle1!L79-Finale!L79)^2/'8. Iteration'!BC79</f>
        <v>0.1642043014658261</v>
      </c>
      <c r="BD79" s="2">
        <f>(Tabelle1!M79-Finale!M79)^2/'8. Iteration'!BD79</f>
        <v>0.19509951815964963</v>
      </c>
      <c r="BE79" s="2">
        <f>(Tabelle1!N79-Finale!N79)^2/'8. Iteration'!BE79</f>
        <v>0.27673748433415019</v>
      </c>
      <c r="BF79" s="2">
        <f>(Tabelle1!O79-Finale!O79)^2/'8. Iteration'!BF79</f>
        <v>0.28697463753542612</v>
      </c>
      <c r="BG79" s="2">
        <f>(Tabelle1!P79-Finale!P79)^2/'8. Iteration'!BG79</f>
        <v>0.319254689947295</v>
      </c>
      <c r="BH79" s="2">
        <f>(Tabelle1!Q79-Finale!Q79)^2/'8. Iteration'!BH79</f>
        <v>0.3540457387763461</v>
      </c>
      <c r="BI79" s="2">
        <f>(Tabelle1!R79-Finale!R79)^2/'8. Iteration'!BI79</f>
        <v>2.7304600601170654</v>
      </c>
      <c r="BJ79" s="2">
        <f>(Tabelle1!S79-Finale!S79)^2/'8. Iteration'!BJ79</f>
        <v>0.40473013610815917</v>
      </c>
      <c r="BK79" s="2">
        <f>(Tabelle1!T79-Finale!T79)^2/'8. Iteration'!BK79</f>
        <v>2.4707821602213538</v>
      </c>
      <c r="BL79" s="2">
        <f>(Tabelle1!U79-Finale!U79)^2/'8. Iteration'!BL79</f>
        <v>0.41823039895870173</v>
      </c>
      <c r="BM79" s="2">
        <f>(Tabelle1!V79-Finale!V79)^2/'8. Iteration'!BM79</f>
        <v>0.52322775857291226</v>
      </c>
      <c r="BN79" s="2">
        <f>(Tabelle1!W79-Finale!W79)^2/'8. Iteration'!BN79</f>
        <v>1.6875024675390831</v>
      </c>
      <c r="BO79" s="2">
        <f>(Tabelle1!X79-Finale!X79)^2/'8. Iteration'!BO79</f>
        <v>0.59259172607807753</v>
      </c>
      <c r="BP79" s="2">
        <f>(Tabelle1!Y79-Finale!Y79)^2/'8. Iteration'!BP79</f>
        <v>1.5867705552175639</v>
      </c>
      <c r="BQ79" s="2">
        <f>(Tabelle1!Z79-Finale!Z79)^2/'8. Iteration'!BQ79</f>
        <v>0.75655359086263008</v>
      </c>
      <c r="BR79" s="2">
        <f>(Tabelle1!AA79-Finale!AA79)^2/'8. Iteration'!BR79</f>
        <v>0.75655359086263008</v>
      </c>
      <c r="BS79" s="2">
        <f>(Tabelle1!AB79-Finale!AB79)^2/'8. Iteration'!BS79</f>
        <v>1.28238471085684</v>
      </c>
      <c r="BT79" s="2">
        <f>(Tabelle1!AC79-Finale!AC79)^2/'8. Iteration'!BT79</f>
        <v>1.1712923391683618</v>
      </c>
      <c r="BU79" s="2">
        <f>(Tabelle1!AD79-Finale!AD79)^2/'8. Iteration'!BU79</f>
        <v>0.87991270530887944</v>
      </c>
      <c r="BV79" s="2">
        <f>(Tabelle1!AE79-Finale!AE79)^2/'8. Iteration'!BV79</f>
        <v>0.90686744489789561</v>
      </c>
      <c r="BW79" s="2">
        <f>(Tabelle1!AF79-Finale!AF79)^2/'8. Iteration'!BW79</f>
        <v>1.1026969879954069</v>
      </c>
      <c r="BX79" s="2">
        <f>(Tabelle1!AG79-Finale!AG79)^2/'8. Iteration'!BX79</f>
        <v>1.0699148260973979</v>
      </c>
      <c r="BY79" s="2">
        <f>(Tabelle1!AH79-Finale!AH79)^2/'8. Iteration'!BY79</f>
        <v>0.93465383935988766</v>
      </c>
      <c r="BZ79" s="2">
        <f>(Tabelle1!AI79-Finale!AI79)^2/'8. Iteration'!BZ79</f>
        <v>0.93465383935988766</v>
      </c>
      <c r="CA79" s="2">
        <f>(Tabelle1!AJ79-Finale!AJ79)^2/'8. Iteration'!CA79</f>
        <v>1.0071942200356188</v>
      </c>
      <c r="CB79" s="2">
        <f>(Tabelle1!AK79-Finale!AK79)^2/'8. Iteration'!CB79</f>
        <v>0.71963839664931273</v>
      </c>
      <c r="CC79" s="2">
        <f>(Tabelle1!AL79-Finale!AL79)^2/'8. Iteration'!CC79</f>
        <v>0.69758244187272889</v>
      </c>
      <c r="CD79" s="2">
        <f>(Tabelle1!AM79-Finale!AM79)^2/'8. Iteration'!CD79</f>
        <v>0.59572034745682256</v>
      </c>
      <c r="CE79" s="2">
        <f>(Tabelle1!AN79-Finale!AN79)^2/'8. Iteration'!CE79</f>
        <v>0.50636208253174531</v>
      </c>
      <c r="CF79" s="2">
        <f>(Tabelle1!AO79-Finale!AO79)^2/'8. Iteration'!CF79</f>
        <v>0.48982892771492853</v>
      </c>
      <c r="CG79" s="2">
        <f>(Tabelle1!AP79-Finale!AP79)^2/'8. Iteration'!CG79</f>
        <v>0.44267621982777006</v>
      </c>
      <c r="CH79" s="2">
        <f>(Tabelle1!AQ79-Finale!AQ79)^2/'8. Iteration'!CH79</f>
        <v>0.41316513805750232</v>
      </c>
      <c r="CI79" s="2">
        <f>(Tabelle1!AR79-Finale!AR79)^2/'8. Iteration'!CI79</f>
        <v>2.5065511255501716</v>
      </c>
      <c r="CJ79" s="2">
        <f>(Tabelle1!AS79-Finale!AS79)^2/'8. Iteration'!CJ79</f>
        <v>2.790302613419974</v>
      </c>
      <c r="CK79" s="2">
        <f>(Tabelle1!AT79-Finale!AT79)^2/'8. Iteration'!CK79</f>
        <v>3.9494406634235912</v>
      </c>
      <c r="CL79" s="2">
        <f>(Tabelle1!AU79-Finale!AU79)^2/'8. Iteration'!CL79</f>
        <v>4.6844625359079288E-2</v>
      </c>
    </row>
    <row r="80" spans="1:90">
      <c r="A80" t="str">
        <f>Tabelle1!A80</f>
        <v>Huber Michelle2</v>
      </c>
      <c r="F80" s="8">
        <f>'8. Iteration'!F281</f>
        <v>0.39668716363640727</v>
      </c>
      <c r="G80" s="9">
        <f>SQRT(-1/'8. Iteration'!AX80)</f>
        <v>0.35602741773792024</v>
      </c>
      <c r="H80" s="3">
        <f>'8. Iteration'!H80</f>
        <v>0.97262572708913864</v>
      </c>
      <c r="I80" s="3">
        <f>'8. Iteration'!I80</f>
        <v>0.95762609656809072</v>
      </c>
      <c r="J80" s="3">
        <f>'8. Iteration'!J80</f>
        <v>0.91457893795841849</v>
      </c>
      <c r="K80" s="3">
        <f>'8. Iteration'!K80</f>
        <v>0.88012995152267193</v>
      </c>
      <c r="L80" s="3">
        <f>'8. Iteration'!L80</f>
        <v>0.85895576810781427</v>
      </c>
      <c r="M80" s="3">
        <f>'8. Iteration'!M80</f>
        <v>0.83675040011723367</v>
      </c>
      <c r="N80" s="3">
        <f>'8. Iteration'!N80</f>
        <v>0.78324636996267438</v>
      </c>
      <c r="O80" s="3">
        <f>'8. Iteration'!O80</f>
        <v>0.77701608938853184</v>
      </c>
      <c r="P80" s="3">
        <f>'8. Iteration'!P80</f>
        <v>0.75800374834365802</v>
      </c>
      <c r="Q80" s="3">
        <f>'8. Iteration'!Q80</f>
        <v>0.73852748940645241</v>
      </c>
      <c r="R80" s="3">
        <f>'8. Iteration'!R80</f>
        <v>0.73193654833859312</v>
      </c>
      <c r="S80" s="3">
        <f>'8. Iteration'!S80</f>
        <v>0.71188050593868912</v>
      </c>
      <c r="T80" s="3">
        <f>'8. Iteration'!T80</f>
        <v>0.71188050593868912</v>
      </c>
      <c r="U80" s="3">
        <f>'8. Iteration'!U80</f>
        <v>0.70510405131227172</v>
      </c>
      <c r="V80" s="3">
        <f>'8. Iteration'!V80</f>
        <v>0.65650064107082973</v>
      </c>
      <c r="W80" s="3">
        <f>'8. Iteration'!W80</f>
        <v>0.62790731838259883</v>
      </c>
      <c r="X80" s="3">
        <f>'8. Iteration'!X80</f>
        <v>0.62790731838259883</v>
      </c>
      <c r="Y80" s="3">
        <f>'8. Iteration'!Y80</f>
        <v>0.61341758820356851</v>
      </c>
      <c r="Z80" s="3">
        <f>'8. Iteration'!Z80</f>
        <v>0.56929660740319776</v>
      </c>
      <c r="AA80" s="3">
        <f>'8. Iteration'!AA80</f>
        <v>0.56929660740319776</v>
      </c>
      <c r="AB80" s="3">
        <f>'8. Iteration'!AB80</f>
        <v>0.56186176885815819</v>
      </c>
      <c r="AC80" s="3">
        <f>'8. Iteration'!AC80</f>
        <v>0.53944478964863141</v>
      </c>
      <c r="AD80" s="3">
        <f>'8. Iteration'!AD80</f>
        <v>0.53193959335239172</v>
      </c>
      <c r="AE80" s="3">
        <f>'8. Iteration'!AE80</f>
        <v>0.52442030130392503</v>
      </c>
      <c r="AF80" s="3">
        <f>'8. Iteration'!AF80</f>
        <v>0.52442030130392503</v>
      </c>
      <c r="AG80" s="3">
        <f>'8. Iteration'!AG80</f>
        <v>0.51688833405508161</v>
      </c>
      <c r="AH80" s="3">
        <f>'8. Iteration'!AH80</f>
        <v>0.51688833405508172</v>
      </c>
      <c r="AI80" s="3">
        <f>'8. Iteration'!AI80</f>
        <v>0.51688833405508172</v>
      </c>
      <c r="AJ80" s="3">
        <f>'8. Iteration'!AJ80</f>
        <v>0.50179210859711698</v>
      </c>
      <c r="AK80" s="3">
        <f>'8. Iteration'!AK80</f>
        <v>0.41848239609647953</v>
      </c>
      <c r="AL80" s="3">
        <f>'8. Iteration'!AL80</f>
        <v>0.41092698926785204</v>
      </c>
      <c r="AM80" s="3">
        <f>'8. Iteration'!AM80</f>
        <v>0.37332377719332283</v>
      </c>
      <c r="AN80" s="3">
        <f>'8. Iteration'!AN80</f>
        <v>0.33614898330466586</v>
      </c>
      <c r="AO80" s="3">
        <f>'8. Iteration'!AO80</f>
        <v>0.32878199543770364</v>
      </c>
      <c r="AP80" s="3">
        <f>'8. Iteration'!AP80</f>
        <v>0.30684377668650958</v>
      </c>
      <c r="AQ80" s="3">
        <f>'8. Iteration'!AQ80</f>
        <v>0.29236861774373213</v>
      </c>
      <c r="AR80" s="3">
        <f>'8. Iteration'!AR80</f>
        <v>0.28518049907032278</v>
      </c>
      <c r="AS80" s="3">
        <f>'8. Iteration'!AS80</f>
        <v>0.26383117708316811</v>
      </c>
      <c r="AT80" s="3">
        <f>'8. Iteration'!AT80</f>
        <v>0.20204303233494816</v>
      </c>
      <c r="AU80" s="3">
        <f>'8. Iteration'!AU80</f>
        <v>4.4748403176843039E-2</v>
      </c>
      <c r="AW80">
        <f>SUMSQ('8. Iteration'!H281:AU281)/SUM('8. Iteration'!AY80:CL80)</f>
        <v>0.93489863858966371</v>
      </c>
      <c r="AX80">
        <f t="shared" si="3"/>
        <v>0.82905214631174873</v>
      </c>
      <c r="AY80" s="2">
        <f>(Tabelle1!H80-Finale!H80)^2/'8. Iteration'!AY80</f>
        <v>2.8144713992695549E-2</v>
      </c>
      <c r="AZ80" s="2">
        <f>(Tabelle1!I80-Finale!I80)^2/'8. Iteration'!AZ80</f>
        <v>4.424890213807612E-2</v>
      </c>
      <c r="BA80" s="2">
        <f>(Tabelle1!J80-Finale!J80)^2/'8. Iteration'!BA80</f>
        <v>9.3399332191340279E-2</v>
      </c>
      <c r="BB80" s="2">
        <f>(Tabelle1!K80-Finale!K80)^2/'8. Iteration'!BB80</f>
        <v>0.13619585183977262</v>
      </c>
      <c r="BC80" s="2">
        <f>(Tabelle1!L80-Finale!L80)^2/'8. Iteration'!BC80</f>
        <v>0.1642043014658261</v>
      </c>
      <c r="BD80" s="2">
        <f>(Tabelle1!M80-Finale!M80)^2/'8. Iteration'!BD80</f>
        <v>0.19509951815964963</v>
      </c>
      <c r="BE80" s="2">
        <f>(Tabelle1!N80-Finale!N80)^2/'8. Iteration'!BE80</f>
        <v>0.27673748433415019</v>
      </c>
      <c r="BF80" s="2">
        <f>(Tabelle1!O80-Finale!O80)^2/'8. Iteration'!BF80</f>
        <v>3.4846284974453652</v>
      </c>
      <c r="BG80" s="2">
        <f>(Tabelle1!P80-Finale!P80)^2/'8. Iteration'!BG80</f>
        <v>0.319254689947295</v>
      </c>
      <c r="BH80" s="2">
        <f>(Tabelle1!Q80-Finale!Q80)^2/'8. Iteration'!BH80</f>
        <v>0.3540457387763461</v>
      </c>
      <c r="BI80" s="2">
        <f>(Tabelle1!R80-Finale!R80)^2/'8. Iteration'!BI80</f>
        <v>0.36623864769409087</v>
      </c>
      <c r="BJ80" s="2">
        <f>(Tabelle1!S80-Finale!S80)^2/'8. Iteration'!BJ80</f>
        <v>0.40473013610815917</v>
      </c>
      <c r="BK80" s="2">
        <f>(Tabelle1!T80-Finale!T80)^2/'8. Iteration'!BK80</f>
        <v>0.40473013610815917</v>
      </c>
      <c r="BL80" s="2">
        <f>(Tabelle1!U80-Finale!U80)^2/'8. Iteration'!BL80</f>
        <v>0.41823039895870173</v>
      </c>
      <c r="BM80" s="2">
        <f>(Tabelle1!V80-Finale!V80)^2/'8. Iteration'!BM80</f>
        <v>1.9112135845534446</v>
      </c>
      <c r="BN80" s="2">
        <f>(Tabelle1!W80-Finale!W80)^2/'8. Iteration'!BN80</f>
        <v>1.6875024675390831</v>
      </c>
      <c r="BO80" s="2">
        <f>(Tabelle1!X80-Finale!X80)^2/'8. Iteration'!BO80</f>
        <v>0.59259172607807753</v>
      </c>
      <c r="BP80" s="2">
        <f>(Tabelle1!Y80-Finale!Y80)^2/'8. Iteration'!BP80</f>
        <v>1.5867705552175639</v>
      </c>
      <c r="BQ80" s="2">
        <f>(Tabelle1!Z80-Finale!Z80)^2/'8. Iteration'!BQ80</f>
        <v>1.3217834295912729</v>
      </c>
      <c r="BR80" s="2">
        <f>(Tabelle1!AA80-Finale!AA80)^2/'8. Iteration'!BR80</f>
        <v>1.3217834295912729</v>
      </c>
      <c r="BS80" s="2">
        <f>(Tabelle1!AB80-Finale!AB80)^2/'8. Iteration'!BS80</f>
        <v>0.77979719465918973</v>
      </c>
      <c r="BT80" s="2">
        <f>(Tabelle1!AC80-Finale!AC80)^2/'8. Iteration'!BT80</f>
        <v>1.1712923391683618</v>
      </c>
      <c r="BU80" s="2">
        <f>(Tabelle1!AD80-Finale!AD80)^2/'8. Iteration'!BU80</f>
        <v>1.1364763731294978</v>
      </c>
      <c r="BV80" s="2">
        <f>(Tabelle1!AE80-Finale!AE80)^2/'8. Iteration'!BV80</f>
        <v>0.90686744489789561</v>
      </c>
      <c r="BW80" s="2">
        <f>(Tabelle1!AF80-Finale!AF80)^2/'8. Iteration'!BW80</f>
        <v>0.90686744489789561</v>
      </c>
      <c r="BX80" s="2">
        <f>(Tabelle1!AG80-Finale!AG80)^2/'8. Iteration'!BX80</f>
        <v>0.93465383935988788</v>
      </c>
      <c r="BY80" s="2">
        <f>(Tabelle1!AH80-Finale!AH80)^2/'8. Iteration'!BY80</f>
        <v>1.0699148260973985</v>
      </c>
      <c r="BZ80" s="2">
        <f>(Tabelle1!AI80-Finale!AI80)^2/'8. Iteration'!BZ80</f>
        <v>0.93465383935988766</v>
      </c>
      <c r="CA80" s="2">
        <f>(Tabelle1!AJ80-Finale!AJ80)^2/'8. Iteration'!CA80</f>
        <v>0.99285716707611349</v>
      </c>
      <c r="CB80" s="2">
        <f>(Tabelle1!AK80-Finale!AK80)^2/'8. Iteration'!CB80</f>
        <v>0.71963839664931273</v>
      </c>
      <c r="CC80" s="2">
        <f>(Tabelle1!AL80-Finale!AL80)^2/'8. Iteration'!CC80</f>
        <v>1.4335223193339002</v>
      </c>
      <c r="CD80" s="2">
        <f>(Tabelle1!AM80-Finale!AM80)^2/'8. Iteration'!CD80</f>
        <v>0.59572034745682256</v>
      </c>
      <c r="CE80" s="2">
        <f>(Tabelle1!AN80-Finale!AN80)^2/'8. Iteration'!CE80</f>
        <v>0.50636208253174531</v>
      </c>
      <c r="CF80" s="2">
        <f>(Tabelle1!AO80-Finale!AO80)^2/'8. Iteration'!CF80</f>
        <v>2.0415290796830639</v>
      </c>
      <c r="CG80" s="2">
        <f>(Tabelle1!AP80-Finale!AP80)^2/'8. Iteration'!CG80</f>
        <v>0.44267621982777006</v>
      </c>
      <c r="CH80" s="2">
        <f>(Tabelle1!AQ80-Finale!AQ80)^2/'8. Iteration'!CH80</f>
        <v>2.4203397331669958</v>
      </c>
      <c r="CI80" s="2">
        <f>(Tabelle1!AR80-Finale!AR80)^2/'8. Iteration'!CI80</f>
        <v>0.39895455943692615</v>
      </c>
      <c r="CJ80" s="2">
        <f>(Tabelle1!AS80-Finale!AS80)^2/'8. Iteration'!CJ80</f>
        <v>0.3583840674450488</v>
      </c>
      <c r="CK80" s="2">
        <f>(Tabelle1!AT80-Finale!AT80)^2/'8. Iteration'!CK80</f>
        <v>0.25320041120282211</v>
      </c>
      <c r="CL80" s="2">
        <f>(Tabelle1!AU80-Finale!AU80)^2/'8. Iteration'!CL80</f>
        <v>4.6844625359079288E-2</v>
      </c>
    </row>
    <row r="81" spans="1:90">
      <c r="A81" t="str">
        <f>Tabelle1!A81</f>
        <v>Buchmayr Julia</v>
      </c>
      <c r="F81" s="8">
        <f>'8. Iteration'!F282</f>
        <v>0.27060659323105962</v>
      </c>
      <c r="G81" s="9">
        <f>SQRT(-1/'8. Iteration'!AX81)</f>
        <v>0.35427779807762344</v>
      </c>
      <c r="H81" s="3">
        <f>'8. Iteration'!H81</f>
        <v>0.96906129684951681</v>
      </c>
      <c r="I81" s="3">
        <f>'8. Iteration'!I81</f>
        <v>0.95220452752698315</v>
      </c>
      <c r="J81" s="3">
        <f>'8. Iteration'!J81</f>
        <v>0.90420064189420446</v>
      </c>
      <c r="K81" s="3">
        <f>'8. Iteration'!K81</f>
        <v>0.86617865920578374</v>
      </c>
      <c r="L81" s="3">
        <f>'8. Iteration'!L81</f>
        <v>0.84297974255747754</v>
      </c>
      <c r="M81" s="3">
        <f>'8. Iteration'!M81</f>
        <v>0.81878980065778495</v>
      </c>
      <c r="N81" s="3">
        <f>'8. Iteration'!N81</f>
        <v>0.761080079870184</v>
      </c>
      <c r="O81" s="3">
        <f>'8. Iteration'!O81</f>
        <v>0.75441243572141226</v>
      </c>
      <c r="P81" s="3">
        <f>'8. Iteration'!P81</f>
        <v>0.73413227444998697</v>
      </c>
      <c r="Q81" s="3">
        <f>'8. Iteration'!Q81</f>
        <v>0.71346105361643863</v>
      </c>
      <c r="R81" s="3">
        <f>'8. Iteration'!R81</f>
        <v>0.70648937668864287</v>
      </c>
      <c r="S81" s="3">
        <f>'8. Iteration'!S81</f>
        <v>0.68534789406218655</v>
      </c>
      <c r="T81" s="3">
        <f>'8. Iteration'!T81</f>
        <v>0.68534789406218655</v>
      </c>
      <c r="U81" s="3">
        <f>'8. Iteration'!U81</f>
        <v>0.67822946798642614</v>
      </c>
      <c r="V81" s="3">
        <f>'8. Iteration'!V81</f>
        <v>0.62753646519084549</v>
      </c>
      <c r="W81" s="3">
        <f>'8. Iteration'!W81</f>
        <v>0.5980084515933719</v>
      </c>
      <c r="X81" s="3">
        <f>'8. Iteration'!X81</f>
        <v>0.5980084515933719</v>
      </c>
      <c r="Y81" s="3">
        <f>'8. Iteration'!Y81</f>
        <v>0.58312741020967673</v>
      </c>
      <c r="Z81" s="3">
        <f>'8. Iteration'!Z81</f>
        <v>0.53815222583179212</v>
      </c>
      <c r="AA81" s="3">
        <f>'8. Iteration'!AA81</f>
        <v>0.53815222583179212</v>
      </c>
      <c r="AB81" s="3">
        <f>'8. Iteration'!AB81</f>
        <v>0.53062302787926374</v>
      </c>
      <c r="AC81" s="3">
        <f>'8. Iteration'!AC81</f>
        <v>0.50800729511557408</v>
      </c>
      <c r="AD81" s="3">
        <f>'8. Iteration'!AD81</f>
        <v>0.50046419770420691</v>
      </c>
      <c r="AE81" s="3">
        <f>'8. Iteration'!AE81</f>
        <v>0.49292127367091565</v>
      </c>
      <c r="AF81" s="3">
        <f>'8. Iteration'!AF81</f>
        <v>0.49292127367091565</v>
      </c>
      <c r="AG81" s="3">
        <f>'8. Iteration'!AG81</f>
        <v>0.48537998372711555</v>
      </c>
      <c r="AH81" s="3">
        <f>'8. Iteration'!AH81</f>
        <v>0.4853799837271156</v>
      </c>
      <c r="AI81" s="3">
        <f>'8. Iteration'!AI81</f>
        <v>0.4853799837271156</v>
      </c>
      <c r="AJ81" s="3">
        <f>'8. Iteration'!AJ81</f>
        <v>0.47030814643564484</v>
      </c>
      <c r="AK81" s="3">
        <f>'8. Iteration'!AK81</f>
        <v>0.38815310826365512</v>
      </c>
      <c r="AL81" s="3">
        <f>'8. Iteration'!AL81</f>
        <v>0.3807867155397775</v>
      </c>
      <c r="AM81" s="3">
        <f>'8. Iteration'!AM81</f>
        <v>0.34432941129679445</v>
      </c>
      <c r="AN81" s="3">
        <f>'8. Iteration'!AN81</f>
        <v>0.30861995360094174</v>
      </c>
      <c r="AO81" s="3">
        <f>'8. Iteration'!AO81</f>
        <v>0.30158220329878888</v>
      </c>
      <c r="AP81" s="3">
        <f>'8. Iteration'!AP81</f>
        <v>0.28069991782410397</v>
      </c>
      <c r="AQ81" s="3">
        <f>'8. Iteration'!AQ81</f>
        <v>0.26698304080453999</v>
      </c>
      <c r="AR81" s="3">
        <f>'8. Iteration'!AR81</f>
        <v>0.2601895620473878</v>
      </c>
      <c r="AS81" s="3">
        <f>'8. Iteration'!AS81</f>
        <v>0.24008275967971401</v>
      </c>
      <c r="AT81" s="3">
        <f>'8. Iteration'!AT81</f>
        <v>0.18247776841805824</v>
      </c>
      <c r="AU81" s="3">
        <f>'8. Iteration'!AU81</f>
        <v>3.9658076063216537E-2</v>
      </c>
      <c r="AW81">
        <f>SUMSQ('8. Iteration'!H282:AU282)/SUM('8. Iteration'!AY81:CL81)</f>
        <v>0.96327211981156713</v>
      </c>
      <c r="AX81">
        <f t="shared" si="3"/>
        <v>0.90819750313495362</v>
      </c>
      <c r="AY81" s="2">
        <f>(Tabelle1!H81-Finale!H81)^2/'8. Iteration'!AY81</f>
        <v>3.1926466624007159E-2</v>
      </c>
      <c r="AZ81" s="2">
        <f>(Tabelle1!I81-Finale!I81)^2/'8. Iteration'!AZ81</f>
        <v>5.0194544440099235E-2</v>
      </c>
      <c r="BA81" s="2">
        <f>(Tabelle1!J81-Finale!J81)^2/'8. Iteration'!BA81</f>
        <v>0.10594922594293457</v>
      </c>
      <c r="BB81" s="2">
        <f>(Tabelle1!K81-Finale!K81)^2/'8. Iteration'!BB81</f>
        <v>0.15449623397200721</v>
      </c>
      <c r="BC81" s="2">
        <f>(Tabelle1!L81-Finale!L81)^2/'8. Iteration'!BC81</f>
        <v>5.36860502133651</v>
      </c>
      <c r="BD81" s="2">
        <f>(Tabelle1!M81-Finale!M81)^2/'8. Iteration'!BD81</f>
        <v>0.22131467587485526</v>
      </c>
      <c r="BE81" s="2">
        <f>(Tabelle1!N81-Finale!N81)^2/'8. Iteration'!BE81</f>
        <v>0.31392218302516617</v>
      </c>
      <c r="BF81" s="2">
        <f>(Tabelle1!O81-Finale!O81)^2/'8. Iteration'!BF81</f>
        <v>0.32553488337416242</v>
      </c>
      <c r="BG81" s="2">
        <f>(Tabelle1!P81-Finale!P81)^2/'8. Iteration'!BG81</f>
        <v>0.36215234611392277</v>
      </c>
      <c r="BH81" s="2">
        <f>(Tabelle1!Q81-Finale!Q81)^2/'8. Iteration'!BH81</f>
        <v>0.40161820316769048</v>
      </c>
      <c r="BI81" s="2">
        <f>(Tabelle1!R81-Finale!R81)^2/'8. Iteration'!BI81</f>
        <v>0.41544945047448362</v>
      </c>
      <c r="BJ81" s="2">
        <f>(Tabelle1!S81-Finale!S81)^2/'8. Iteration'!BJ81</f>
        <v>2.1781131641230327</v>
      </c>
      <c r="BK81" s="2">
        <f>(Tabelle1!T81-Finale!T81)^2/'8. Iteration'!BK81</f>
        <v>2.1781131641230327</v>
      </c>
      <c r="BL81" s="2">
        <f>(Tabelle1!U81-Finale!U81)^2/'8. Iteration'!BL81</f>
        <v>0.47442723621087735</v>
      </c>
      <c r="BM81" s="2">
        <f>(Tabelle1!V81-Finale!V81)^2/'8. Iteration'!BM81</f>
        <v>0.59353289485079008</v>
      </c>
      <c r="BN81" s="2">
        <f>(Tabelle1!W81-Finale!W81)^2/'8. Iteration'!BN81</f>
        <v>0.67221716906431039</v>
      </c>
      <c r="BO81" s="2">
        <f>(Tabelle1!X81-Finale!X81)^2/'8. Iteration'!BO81</f>
        <v>0.67221716906431039</v>
      </c>
      <c r="BP81" s="2">
        <f>(Tabelle1!Y81-Finale!Y81)^2/'8. Iteration'!BP81</f>
        <v>1.3988144687156707</v>
      </c>
      <c r="BQ81" s="2">
        <f>(Tabelle1!Z81-Finale!Z81)^2/'8. Iteration'!BQ81</f>
        <v>0.85821028326019722</v>
      </c>
      <c r="BR81" s="2">
        <f>(Tabelle1!AA81-Finale!AA81)^2/'8. Iteration'!BR81</f>
        <v>0.85821028326019722</v>
      </c>
      <c r="BS81" s="2">
        <f>(Tabelle1!AB81-Finale!AB81)^2/'8. Iteration'!BS81</f>
        <v>1.1304837250148978</v>
      </c>
      <c r="BT81" s="2">
        <f>(Tabelle1!AC81-Finale!AC81)^2/'8. Iteration'!BT81</f>
        <v>1.0325504627856426</v>
      </c>
      <c r="BU81" s="2">
        <f>(Tabelle1!AD81-Finale!AD81)^2/'8. Iteration'!BU81</f>
        <v>0.99814493142032401</v>
      </c>
      <c r="BV81" s="2">
        <f>(Tabelle1!AE81-Finale!AE81)^2/'8. Iteration'!BV81</f>
        <v>0.97208036558611055</v>
      </c>
      <c r="BW81" s="2">
        <f>(Tabelle1!AF81-Finale!AF81)^2/'8. Iteration'!BW81</f>
        <v>0.97208036558611055</v>
      </c>
      <c r="BX81" s="2">
        <f>(Tabelle1!AG81-Finale!AG81)^2/'8. Iteration'!BX81</f>
        <v>1.0602415293709515</v>
      </c>
      <c r="BY81" s="2">
        <f>(Tabelle1!AH81-Finale!AH81)^2/'8. Iteration'!BY81</f>
        <v>1.0602415293709513</v>
      </c>
      <c r="BZ81" s="2">
        <f>(Tabelle1!AI81-Finale!AI81)^2/'8. Iteration'!BZ81</f>
        <v>0.94318131510402836</v>
      </c>
      <c r="CA81" s="2">
        <f>(Tabelle1!AJ81-Finale!AJ81)^2/'8. Iteration'!CA81</f>
        <v>0.88789008792732838</v>
      </c>
      <c r="CB81" s="2">
        <f>(Tabelle1!AK81-Finale!AK81)^2/'8. Iteration'!CB81</f>
        <v>0.6343958161855251</v>
      </c>
      <c r="CC81" s="2">
        <f>(Tabelle1!AL81-Finale!AL81)^2/'8. Iteration'!CC81</f>
        <v>1.6261420348723763</v>
      </c>
      <c r="CD81" s="2">
        <f>(Tabelle1!AM81-Finale!AM81)^2/'8. Iteration'!CD81</f>
        <v>0.52515610312461014</v>
      </c>
      <c r="CE81" s="2">
        <f>(Tabelle1!AN81-Finale!AN81)^2/'8. Iteration'!CE81</f>
        <v>2.2402311915743498</v>
      </c>
      <c r="CF81" s="2">
        <f>(Tabelle1!AO81-Finale!AO81)^2/'8. Iteration'!CF81</f>
        <v>0.43180772987634541</v>
      </c>
      <c r="CG81" s="2">
        <f>(Tabelle1!AP81-Finale!AP81)^2/'8. Iteration'!CG81</f>
        <v>0.39024035278152835</v>
      </c>
      <c r="CH81" s="2">
        <f>(Tabelle1!AQ81-Finale!AQ81)^2/'8. Iteration'!CH81</f>
        <v>0.3642249165661508</v>
      </c>
      <c r="CI81" s="2">
        <f>(Tabelle1!AR81-Finale!AR81)^2/'8. Iteration'!CI81</f>
        <v>2.8433517168450901</v>
      </c>
      <c r="CJ81" s="2">
        <f>(Tabelle1!AS81-Finale!AS81)^2/'8. Iteration'!CJ81</f>
        <v>0.31593277128246905</v>
      </c>
      <c r="CK81" s="2">
        <f>(Tabelle1!AT81-Finale!AT81)^2/'8. Iteration'!CK81</f>
        <v>0.2232083255582612</v>
      </c>
      <c r="CL81" s="2">
        <f>(Tabelle1!AU81-Finale!AU81)^2/'8. Iteration'!CL81</f>
        <v>4.1295787546839532E-2</v>
      </c>
    </row>
    <row r="82" spans="1:90">
      <c r="A82" t="str">
        <f>Tabelle1!A82</f>
        <v>Exenberger Sabrina</v>
      </c>
      <c r="F82" s="8">
        <f>'8. Iteration'!F283</f>
        <v>0.27060659323105962</v>
      </c>
      <c r="G82" s="9">
        <f>SQRT(-1/'8. Iteration'!AX82)</f>
        <v>0.35427779807762344</v>
      </c>
      <c r="H82" s="3">
        <f>'8. Iteration'!H82</f>
        <v>0.96906129684951681</v>
      </c>
      <c r="I82" s="3">
        <f>'8. Iteration'!I82</f>
        <v>0.95220452752698315</v>
      </c>
      <c r="J82" s="3">
        <f>'8. Iteration'!J82</f>
        <v>0.90420064189420446</v>
      </c>
      <c r="K82" s="3">
        <f>'8. Iteration'!K82</f>
        <v>0.86617865920578374</v>
      </c>
      <c r="L82" s="3">
        <f>'8. Iteration'!L82</f>
        <v>0.84297974255747754</v>
      </c>
      <c r="M82" s="3">
        <f>'8. Iteration'!M82</f>
        <v>0.81878980065778495</v>
      </c>
      <c r="N82" s="3">
        <f>'8. Iteration'!N82</f>
        <v>0.761080079870184</v>
      </c>
      <c r="O82" s="3">
        <f>'8. Iteration'!O82</f>
        <v>0.75441243572141226</v>
      </c>
      <c r="P82" s="3">
        <f>'8. Iteration'!P82</f>
        <v>0.73413227444998697</v>
      </c>
      <c r="Q82" s="3">
        <f>'8. Iteration'!Q82</f>
        <v>0.71346105361643863</v>
      </c>
      <c r="R82" s="3">
        <f>'8. Iteration'!R82</f>
        <v>0.70648937668864287</v>
      </c>
      <c r="S82" s="3">
        <f>'8. Iteration'!S82</f>
        <v>0.68534789406218655</v>
      </c>
      <c r="T82" s="3">
        <f>'8. Iteration'!T82</f>
        <v>0.68534789406218655</v>
      </c>
      <c r="U82" s="3">
        <f>'8. Iteration'!U82</f>
        <v>0.67822946798642614</v>
      </c>
      <c r="V82" s="3">
        <f>'8. Iteration'!V82</f>
        <v>0.62753646519084549</v>
      </c>
      <c r="W82" s="3">
        <f>'8. Iteration'!W82</f>
        <v>0.5980084515933719</v>
      </c>
      <c r="X82" s="3">
        <f>'8. Iteration'!X82</f>
        <v>0.5980084515933719</v>
      </c>
      <c r="Y82" s="3">
        <f>'8. Iteration'!Y82</f>
        <v>0.58312741020967673</v>
      </c>
      <c r="Z82" s="3">
        <f>'8. Iteration'!Z82</f>
        <v>0.53815222583179212</v>
      </c>
      <c r="AA82" s="3">
        <f>'8. Iteration'!AA82</f>
        <v>0.53815222583179212</v>
      </c>
      <c r="AB82" s="3">
        <f>'8. Iteration'!AB82</f>
        <v>0.53062302787926374</v>
      </c>
      <c r="AC82" s="3">
        <f>'8. Iteration'!AC82</f>
        <v>0.50800729511557408</v>
      </c>
      <c r="AD82" s="3">
        <f>'8. Iteration'!AD82</f>
        <v>0.50046419770420691</v>
      </c>
      <c r="AE82" s="3">
        <f>'8. Iteration'!AE82</f>
        <v>0.49292127367091565</v>
      </c>
      <c r="AF82" s="3">
        <f>'8. Iteration'!AF82</f>
        <v>0.49292127367091565</v>
      </c>
      <c r="AG82" s="3">
        <f>'8. Iteration'!AG82</f>
        <v>0.48537998372711555</v>
      </c>
      <c r="AH82" s="3">
        <f>'8. Iteration'!AH82</f>
        <v>0.4853799837271156</v>
      </c>
      <c r="AI82" s="3">
        <f>'8. Iteration'!AI82</f>
        <v>0.4853799837271156</v>
      </c>
      <c r="AJ82" s="3">
        <f>'8. Iteration'!AJ82</f>
        <v>0.47030814643564484</v>
      </c>
      <c r="AK82" s="3">
        <f>'8. Iteration'!AK82</f>
        <v>0.38815310826365512</v>
      </c>
      <c r="AL82" s="3">
        <f>'8. Iteration'!AL82</f>
        <v>0.3807867155397775</v>
      </c>
      <c r="AM82" s="3">
        <f>'8. Iteration'!AM82</f>
        <v>0.34432941129679445</v>
      </c>
      <c r="AN82" s="3">
        <f>'8. Iteration'!AN82</f>
        <v>0.30861995360094174</v>
      </c>
      <c r="AO82" s="3">
        <f>'8. Iteration'!AO82</f>
        <v>0.30158220329878888</v>
      </c>
      <c r="AP82" s="3">
        <f>'8. Iteration'!AP82</f>
        <v>0.28069991782410397</v>
      </c>
      <c r="AQ82" s="3">
        <f>'8. Iteration'!AQ82</f>
        <v>0.26698304080453999</v>
      </c>
      <c r="AR82" s="3">
        <f>'8. Iteration'!AR82</f>
        <v>0.2601895620473878</v>
      </c>
      <c r="AS82" s="3">
        <f>'8. Iteration'!AS82</f>
        <v>0.24008275967971401</v>
      </c>
      <c r="AT82" s="3">
        <f>'8. Iteration'!AT82</f>
        <v>0.18247776841805824</v>
      </c>
      <c r="AU82" s="3">
        <f>'8. Iteration'!AU82</f>
        <v>3.9658076063216537E-2</v>
      </c>
      <c r="AW82">
        <f>SUMSQ('8. Iteration'!H283:AU283)/SUM('8. Iteration'!AY82:CL82)</f>
        <v>0.99899005775312777</v>
      </c>
      <c r="AX82">
        <f t="shared" si="3"/>
        <v>0.93831052416256322</v>
      </c>
      <c r="AY82" s="2">
        <f>(Tabelle1!H82-Finale!H82)^2/'8. Iteration'!AY82</f>
        <v>3.1926466624007159E-2</v>
      </c>
      <c r="AZ82" s="2">
        <f>(Tabelle1!I82-Finale!I82)^2/'8. Iteration'!AZ82</f>
        <v>5.0194544440099235E-2</v>
      </c>
      <c r="BA82" s="2">
        <f>(Tabelle1!J82-Finale!J82)^2/'8. Iteration'!BA82</f>
        <v>0.10594922594293457</v>
      </c>
      <c r="BB82" s="2">
        <f>(Tabelle1!K82-Finale!K82)^2/'8. Iteration'!BB82</f>
        <v>0.15449623397200721</v>
      </c>
      <c r="BC82" s="2">
        <f>(Tabelle1!L82-Finale!L82)^2/'8. Iteration'!BC82</f>
        <v>5.36860502133651</v>
      </c>
      <c r="BD82" s="2">
        <f>(Tabelle1!M82-Finale!M82)^2/'8. Iteration'!BD82</f>
        <v>0.22131467587485526</v>
      </c>
      <c r="BE82" s="2">
        <f>(Tabelle1!N82-Finale!N82)^2/'8. Iteration'!BE82</f>
        <v>0.31392218302516617</v>
      </c>
      <c r="BF82" s="2">
        <f>(Tabelle1!O82-Finale!O82)^2/'8. Iteration'!BF82</f>
        <v>0.32553488337416242</v>
      </c>
      <c r="BG82" s="2">
        <f>(Tabelle1!P82-Finale!P82)^2/'8. Iteration'!BG82</f>
        <v>0.36215234611392277</v>
      </c>
      <c r="BH82" s="2">
        <f>(Tabelle1!Q82-Finale!Q82)^2/'8. Iteration'!BH82</f>
        <v>2.4899269806813584</v>
      </c>
      <c r="BI82" s="2">
        <f>(Tabelle1!R82-Finale!R82)^2/'8. Iteration'!BI82</f>
        <v>0.41544945047448362</v>
      </c>
      <c r="BJ82" s="2">
        <f>(Tabelle1!S82-Finale!S82)^2/'8. Iteration'!BJ82</f>
        <v>0.45911296826610343</v>
      </c>
      <c r="BK82" s="2">
        <f>(Tabelle1!T82-Finale!T82)^2/'8. Iteration'!BK82</f>
        <v>0.45911296826610343</v>
      </c>
      <c r="BL82" s="2">
        <f>(Tabelle1!U82-Finale!U82)^2/'8. Iteration'!BL82</f>
        <v>0.47442723621087735</v>
      </c>
      <c r="BM82" s="2">
        <f>(Tabelle1!V82-Finale!V82)^2/'8. Iteration'!BM82</f>
        <v>0.59353289485079008</v>
      </c>
      <c r="BN82" s="2">
        <f>(Tabelle1!W82-Finale!W82)^2/'8. Iteration'!BN82</f>
        <v>1.487614488323685</v>
      </c>
      <c r="BO82" s="2">
        <f>(Tabelle1!X82-Finale!X82)^2/'8. Iteration'!BO82</f>
        <v>0.67221716906431039</v>
      </c>
      <c r="BP82" s="2">
        <f>(Tabelle1!Y82-Finale!Y82)^2/'8. Iteration'!BP82</f>
        <v>1.3988144687156707</v>
      </c>
      <c r="BQ82" s="2">
        <f>(Tabelle1!Z82-Finale!Z82)^2/'8. Iteration'!BQ82</f>
        <v>1.1652155881903064</v>
      </c>
      <c r="BR82" s="2">
        <f>(Tabelle1!AA82-Finale!AA82)^2/'8. Iteration'!BR82</f>
        <v>1.1652155881903064</v>
      </c>
      <c r="BS82" s="2">
        <f>(Tabelle1!AB82-Finale!AB82)^2/'8. Iteration'!BS82</f>
        <v>0.88457708666864865</v>
      </c>
      <c r="BT82" s="2">
        <f>(Tabelle1!AC82-Finale!AC82)^2/'8. Iteration'!BT82</f>
        <v>0.96847566878443203</v>
      </c>
      <c r="BU82" s="2">
        <f>(Tabelle1!AD82-Finale!AD82)^2/'8. Iteration'!BU82</f>
        <v>1.0018585162547851</v>
      </c>
      <c r="BV82" s="2">
        <f>(Tabelle1!AE82-Finale!AE82)^2/'8. Iteration'!BV82</f>
        <v>0.97208036558611055</v>
      </c>
      <c r="BW82" s="2">
        <f>(Tabelle1!AF82-Finale!AF82)^2/'8. Iteration'!BW82</f>
        <v>0.97208036558611055</v>
      </c>
      <c r="BX82" s="2">
        <f>(Tabelle1!AG82-Finale!AG82)^2/'8. Iteration'!BX82</f>
        <v>1.0602415293709515</v>
      </c>
      <c r="BY82" s="2">
        <f>(Tabelle1!AH82-Finale!AH82)^2/'8. Iteration'!BY82</f>
        <v>0.94318131510402836</v>
      </c>
      <c r="BZ82" s="2">
        <f>(Tabelle1!AI82-Finale!AI82)^2/'8. Iteration'!BZ82</f>
        <v>0.94318131510402836</v>
      </c>
      <c r="CA82" s="2">
        <f>(Tabelle1!AJ82-Finale!AJ82)^2/'8. Iteration'!CA82</f>
        <v>1.1262655294805448</v>
      </c>
      <c r="CB82" s="2">
        <f>(Tabelle1!AK82-Finale!AK82)^2/'8. Iteration'!CB82</f>
        <v>1.5763029554841141</v>
      </c>
      <c r="CC82" s="2">
        <f>(Tabelle1!AL82-Finale!AL82)^2/'8. Iteration'!CC82</f>
        <v>0.61495243253980736</v>
      </c>
      <c r="CD82" s="2">
        <f>(Tabelle1!AM82-Finale!AM82)^2/'8. Iteration'!CD82</f>
        <v>1.9041957125702829</v>
      </c>
      <c r="CE82" s="2">
        <f>(Tabelle1!AN82-Finale!AN82)^2/'8. Iteration'!CE82</f>
        <v>2.2402311915743498</v>
      </c>
      <c r="CF82" s="2">
        <f>(Tabelle1!AO82-Finale!AO82)^2/'8. Iteration'!CF82</f>
        <v>0.43180772987634541</v>
      </c>
      <c r="CG82" s="2">
        <f>(Tabelle1!AP82-Finale!AP82)^2/'8. Iteration'!CG82</f>
        <v>0.39024035278152835</v>
      </c>
      <c r="CH82" s="2">
        <f>(Tabelle1!AQ82-Finale!AQ82)^2/'8. Iteration'!CH82</f>
        <v>0.3642249165661508</v>
      </c>
      <c r="CI82" s="2">
        <f>(Tabelle1!AR82-Finale!AR82)^2/'8. Iteration'!CI82</f>
        <v>2.8433517168450901</v>
      </c>
      <c r="CJ82" s="2">
        <f>(Tabelle1!AS82-Finale!AS82)^2/'8. Iteration'!CJ82</f>
        <v>0.31593277128246905</v>
      </c>
      <c r="CK82" s="2">
        <f>(Tabelle1!AT82-Finale!AT82)^2/'8. Iteration'!CK82</f>
        <v>0.2232083255582612</v>
      </c>
      <c r="CL82" s="2">
        <f>(Tabelle1!AU82-Finale!AU82)^2/'8. Iteration'!CL82</f>
        <v>4.1295787546839532E-2</v>
      </c>
    </row>
    <row r="83" spans="1:90">
      <c r="A83" t="str">
        <f>Tabelle1!A83</f>
        <v>Gredler Caroline</v>
      </c>
      <c r="F83" s="8">
        <f>'8. Iteration'!F284</f>
        <v>0.27060659323105957</v>
      </c>
      <c r="G83" s="9">
        <f>SQRT(-1/'8. Iteration'!AX83)</f>
        <v>0.3542777980776235</v>
      </c>
      <c r="H83" s="3">
        <f>'8. Iteration'!H83</f>
        <v>0.96906129684951681</v>
      </c>
      <c r="I83" s="3">
        <f>'8. Iteration'!I83</f>
        <v>0.95220452752698315</v>
      </c>
      <c r="J83" s="3">
        <f>'8. Iteration'!J83</f>
        <v>0.90420064189420446</v>
      </c>
      <c r="K83" s="3">
        <f>'8. Iteration'!K83</f>
        <v>0.86617865920578374</v>
      </c>
      <c r="L83" s="3">
        <f>'8. Iteration'!L83</f>
        <v>0.84297974255747754</v>
      </c>
      <c r="M83" s="3">
        <f>'8. Iteration'!M83</f>
        <v>0.81878980065778506</v>
      </c>
      <c r="N83" s="3">
        <f>'8. Iteration'!N83</f>
        <v>0.761080079870184</v>
      </c>
      <c r="O83" s="3">
        <f>'8. Iteration'!O83</f>
        <v>0.75441243572141226</v>
      </c>
      <c r="P83" s="3">
        <f>'8. Iteration'!P83</f>
        <v>0.73413227444998697</v>
      </c>
      <c r="Q83" s="3">
        <f>'8. Iteration'!Q83</f>
        <v>0.71346105361643863</v>
      </c>
      <c r="R83" s="3">
        <f>'8. Iteration'!R83</f>
        <v>0.70648937668864287</v>
      </c>
      <c r="S83" s="3">
        <f>'8. Iteration'!S83</f>
        <v>0.68534789406218655</v>
      </c>
      <c r="T83" s="3">
        <f>'8. Iteration'!T83</f>
        <v>0.68534789406218655</v>
      </c>
      <c r="U83" s="3">
        <f>'8. Iteration'!U83</f>
        <v>0.67822946798642614</v>
      </c>
      <c r="V83" s="3">
        <f>'8. Iteration'!V83</f>
        <v>0.6275364651908456</v>
      </c>
      <c r="W83" s="3">
        <f>'8. Iteration'!W83</f>
        <v>0.5980084515933719</v>
      </c>
      <c r="X83" s="3">
        <f>'8. Iteration'!X83</f>
        <v>0.5980084515933719</v>
      </c>
      <c r="Y83" s="3">
        <f>'8. Iteration'!Y83</f>
        <v>0.58312741020967673</v>
      </c>
      <c r="Z83" s="3">
        <f>'8. Iteration'!Z83</f>
        <v>0.53815222583179212</v>
      </c>
      <c r="AA83" s="3">
        <f>'8. Iteration'!AA83</f>
        <v>0.53815222583179212</v>
      </c>
      <c r="AB83" s="3">
        <f>'8. Iteration'!AB83</f>
        <v>0.53062302787926385</v>
      </c>
      <c r="AC83" s="3">
        <f>'8. Iteration'!AC83</f>
        <v>0.50800729511557408</v>
      </c>
      <c r="AD83" s="3">
        <f>'8. Iteration'!AD83</f>
        <v>0.50046419770420691</v>
      </c>
      <c r="AE83" s="3">
        <f>'8. Iteration'!AE83</f>
        <v>0.49292127367091565</v>
      </c>
      <c r="AF83" s="3">
        <f>'8. Iteration'!AF83</f>
        <v>0.49292127367091565</v>
      </c>
      <c r="AG83" s="3">
        <f>'8. Iteration'!AG83</f>
        <v>0.4853799837271156</v>
      </c>
      <c r="AH83" s="3">
        <f>'8. Iteration'!AH83</f>
        <v>0.4853799837271156</v>
      </c>
      <c r="AI83" s="3">
        <f>'8. Iteration'!AI83</f>
        <v>0.4853799837271156</v>
      </c>
      <c r="AJ83" s="3">
        <f>'8. Iteration'!AJ83</f>
        <v>0.47030814643564484</v>
      </c>
      <c r="AK83" s="3">
        <f>'8. Iteration'!AK83</f>
        <v>0.38815310826365512</v>
      </c>
      <c r="AL83" s="3">
        <f>'8. Iteration'!AL83</f>
        <v>0.3807867155397775</v>
      </c>
      <c r="AM83" s="3">
        <f>'8. Iteration'!AM83</f>
        <v>0.34432941129679445</v>
      </c>
      <c r="AN83" s="3">
        <f>'8. Iteration'!AN83</f>
        <v>0.3086199536009418</v>
      </c>
      <c r="AO83" s="3">
        <f>'8. Iteration'!AO83</f>
        <v>0.30158220329878888</v>
      </c>
      <c r="AP83" s="3">
        <f>'8. Iteration'!AP83</f>
        <v>0.28069991782410397</v>
      </c>
      <c r="AQ83" s="3">
        <f>'8. Iteration'!AQ83</f>
        <v>0.26698304080453999</v>
      </c>
      <c r="AR83" s="3">
        <f>'8. Iteration'!AR83</f>
        <v>0.2601895620473878</v>
      </c>
      <c r="AS83" s="3">
        <f>'8. Iteration'!AS83</f>
        <v>0.24008275967971407</v>
      </c>
      <c r="AT83" s="3">
        <f>'8. Iteration'!AT83</f>
        <v>0.18247776841805829</v>
      </c>
      <c r="AU83" s="3">
        <f>'8. Iteration'!AU83</f>
        <v>3.9658076063216537E-2</v>
      </c>
      <c r="AW83">
        <f>SUMSQ('8. Iteration'!H284:AU284)/SUM('8. Iteration'!AY83:CL83)</f>
        <v>1.0536056749888856</v>
      </c>
      <c r="AX83">
        <f t="shared" si="3"/>
        <v>1.0108400236277815</v>
      </c>
      <c r="AY83" s="2">
        <f>(Tabelle1!H83-Finale!H83)^2/'8. Iteration'!AY83</f>
        <v>3.1926466624007159E-2</v>
      </c>
      <c r="AZ83" s="2">
        <f>(Tabelle1!I83-Finale!I83)^2/'8. Iteration'!AZ83</f>
        <v>5.0194544440099235E-2</v>
      </c>
      <c r="BA83" s="2">
        <f>(Tabelle1!J83-Finale!J83)^2/'8. Iteration'!BA83</f>
        <v>0.10594922594293457</v>
      </c>
      <c r="BB83" s="2">
        <f>(Tabelle1!K83-Finale!K83)^2/'8. Iteration'!BB83</f>
        <v>0.15449623397200721</v>
      </c>
      <c r="BC83" s="2">
        <f>(Tabelle1!L83-Finale!L83)^2/'8. Iteration'!BC83</f>
        <v>5.36860502133651</v>
      </c>
      <c r="BD83" s="2">
        <f>(Tabelle1!M83-Finale!M83)^2/'8. Iteration'!BD83</f>
        <v>0.22131467587485509</v>
      </c>
      <c r="BE83" s="2">
        <f>(Tabelle1!N83-Finale!N83)^2/'8. Iteration'!BE83</f>
        <v>0.31392218302516617</v>
      </c>
      <c r="BF83" s="2">
        <f>(Tabelle1!O83-Finale!O83)^2/'8. Iteration'!BF83</f>
        <v>3.0718674129021766</v>
      </c>
      <c r="BG83" s="2">
        <f>(Tabelle1!P83-Finale!P83)^2/'8. Iteration'!BG83</f>
        <v>0.36215234611392277</v>
      </c>
      <c r="BH83" s="2">
        <f>(Tabelle1!Q83-Finale!Q83)^2/'8. Iteration'!BH83</f>
        <v>0.40161820316769048</v>
      </c>
      <c r="BI83" s="2">
        <f>(Tabelle1!R83-Finale!R83)^2/'8. Iteration'!BI83</f>
        <v>0.41544945047448362</v>
      </c>
      <c r="BJ83" s="2">
        <f>(Tabelle1!S83-Finale!S83)^2/'8. Iteration'!BJ83</f>
        <v>2.1781131641230327</v>
      </c>
      <c r="BK83" s="2">
        <f>(Tabelle1!T83-Finale!T83)^2/'8. Iteration'!BK83</f>
        <v>0.45911296826610343</v>
      </c>
      <c r="BL83" s="2">
        <f>(Tabelle1!U83-Finale!U83)^2/'8. Iteration'!BL83</f>
        <v>0.47442723621087735</v>
      </c>
      <c r="BM83" s="2">
        <f>(Tabelle1!V83-Finale!V83)^2/'8. Iteration'!BM83</f>
        <v>0.59353289485078975</v>
      </c>
      <c r="BN83" s="2">
        <f>(Tabelle1!W83-Finale!W83)^2/'8. Iteration'!BN83</f>
        <v>1.487614488323685</v>
      </c>
      <c r="BO83" s="2">
        <f>(Tabelle1!X83-Finale!X83)^2/'8. Iteration'!BO83</f>
        <v>1.487614488323685</v>
      </c>
      <c r="BP83" s="2">
        <f>(Tabelle1!Y83-Finale!Y83)^2/'8. Iteration'!BP83</f>
        <v>1.3988144687156707</v>
      </c>
      <c r="BQ83" s="2">
        <f>(Tabelle1!Z83-Finale!Z83)^2/'8. Iteration'!BQ83</f>
        <v>0.85821028326019722</v>
      </c>
      <c r="BR83" s="2">
        <f>(Tabelle1!AA83-Finale!AA83)^2/'8. Iteration'!BR83</f>
        <v>0.85821028326019722</v>
      </c>
      <c r="BS83" s="2">
        <f>(Tabelle1!AB83-Finale!AB83)^2/'8. Iteration'!BS83</f>
        <v>0.88457708666864832</v>
      </c>
      <c r="BT83" s="2">
        <f>(Tabelle1!AC83-Finale!AC83)^2/'8. Iteration'!BT83</f>
        <v>0.96847566878443203</v>
      </c>
      <c r="BU83" s="2">
        <f>(Tabelle1!AD83-Finale!AD83)^2/'8. Iteration'!BU83</f>
        <v>0.99814493142032401</v>
      </c>
      <c r="BV83" s="2">
        <f>(Tabelle1!AE83-Finale!AE83)^2/'8. Iteration'!BV83</f>
        <v>1.0287215290034744</v>
      </c>
      <c r="BW83" s="2">
        <f>(Tabelle1!AF83-Finale!AF83)^2/'8. Iteration'!BW83</f>
        <v>0.97208036558611055</v>
      </c>
      <c r="BX83" s="2">
        <f>(Tabelle1!AG83-Finale!AG83)^2/'8. Iteration'!BX83</f>
        <v>0.94318131510402836</v>
      </c>
      <c r="BY83" s="2">
        <f>(Tabelle1!AH83-Finale!AH83)^2/'8. Iteration'!BY83</f>
        <v>0.94318131510402836</v>
      </c>
      <c r="BZ83" s="2">
        <f>(Tabelle1!AI83-Finale!AI83)^2/'8. Iteration'!BZ83</f>
        <v>1.0602415293709513</v>
      </c>
      <c r="CA83" s="2">
        <f>(Tabelle1!AJ83-Finale!AJ83)^2/'8. Iteration'!CA83</f>
        <v>0.88789008792732838</v>
      </c>
      <c r="CB83" s="2">
        <f>(Tabelle1!AK83-Finale!AK83)^2/'8. Iteration'!CB83</f>
        <v>0.6343958161855251</v>
      </c>
      <c r="CC83" s="2">
        <f>(Tabelle1!AL83-Finale!AL83)^2/'8. Iteration'!CC83</f>
        <v>0.61495243253980736</v>
      </c>
      <c r="CD83" s="2">
        <f>(Tabelle1!AM83-Finale!AM83)^2/'8. Iteration'!CD83</f>
        <v>0.52515610312461014</v>
      </c>
      <c r="CE83" s="2">
        <f>(Tabelle1!AN83-Finale!AN83)^2/'8. Iteration'!CE83</f>
        <v>0.4463825000567187</v>
      </c>
      <c r="CF83" s="2">
        <f>(Tabelle1!AO83-Finale!AO83)^2/'8. Iteration'!CF83</f>
        <v>2.3158455275600671</v>
      </c>
      <c r="CG83" s="2">
        <f>(Tabelle1!AP83-Finale!AP83)^2/'8. Iteration'!CG83</f>
        <v>0.39024035278152835</v>
      </c>
      <c r="CH83" s="2">
        <f>(Tabelle1!AQ83-Finale!AQ83)^2/'8. Iteration'!CH83</f>
        <v>2.7455562607518069</v>
      </c>
      <c r="CI83" s="2">
        <f>(Tabelle1!AR83-Finale!AR83)^2/'8. Iteration'!CI83</f>
        <v>0.35169760887322588</v>
      </c>
      <c r="CJ83" s="2">
        <f>(Tabelle1!AS83-Finale!AS83)^2/'8. Iteration'!CJ83</f>
        <v>3.1652303619554556</v>
      </c>
      <c r="CK83" s="2">
        <f>(Tabelle1!AT83-Finale!AT83)^2/'8. Iteration'!CK83</f>
        <v>0.22320832555826126</v>
      </c>
      <c r="CL83" s="2">
        <f>(Tabelle1!AU83-Finale!AU83)^2/'8. Iteration'!CL83</f>
        <v>4.1295787546839532E-2</v>
      </c>
    </row>
    <row r="84" spans="1:90">
      <c r="A84" t="str">
        <f>Tabelle1!A84</f>
        <v>Hager Thomas</v>
      </c>
      <c r="F84" s="8">
        <f>'8. Iteration'!F285</f>
        <v>0.27060659323105957</v>
      </c>
      <c r="G84" s="9">
        <f>SQRT(-1/'8. Iteration'!AX84)</f>
        <v>0.3542777980776235</v>
      </c>
      <c r="H84" s="3">
        <f>'8. Iteration'!H84</f>
        <v>0.96906129684951681</v>
      </c>
      <c r="I84" s="3">
        <f>'8. Iteration'!I84</f>
        <v>0.95220452752698315</v>
      </c>
      <c r="J84" s="3">
        <f>'8. Iteration'!J84</f>
        <v>0.90420064189420446</v>
      </c>
      <c r="K84" s="3">
        <f>'8. Iteration'!K84</f>
        <v>0.86617865920578374</v>
      </c>
      <c r="L84" s="3">
        <f>'8. Iteration'!L84</f>
        <v>0.84297974255747754</v>
      </c>
      <c r="M84" s="3">
        <f>'8. Iteration'!M84</f>
        <v>0.81878980065778506</v>
      </c>
      <c r="N84" s="3">
        <f>'8. Iteration'!N84</f>
        <v>0.761080079870184</v>
      </c>
      <c r="O84" s="3">
        <f>'8. Iteration'!O84</f>
        <v>0.75441243572141226</v>
      </c>
      <c r="P84" s="3">
        <f>'8. Iteration'!P84</f>
        <v>0.73413227444998697</v>
      </c>
      <c r="Q84" s="3">
        <f>'8. Iteration'!Q84</f>
        <v>0.71346105361643863</v>
      </c>
      <c r="R84" s="3">
        <f>'8. Iteration'!R84</f>
        <v>0.70648937668864287</v>
      </c>
      <c r="S84" s="3">
        <f>'8. Iteration'!S84</f>
        <v>0.68534789406218655</v>
      </c>
      <c r="T84" s="3">
        <f>'8. Iteration'!T84</f>
        <v>0.68534789406218655</v>
      </c>
      <c r="U84" s="3">
        <f>'8. Iteration'!U84</f>
        <v>0.67822946798642614</v>
      </c>
      <c r="V84" s="3">
        <f>'8. Iteration'!V84</f>
        <v>0.6275364651908456</v>
      </c>
      <c r="W84" s="3">
        <f>'8. Iteration'!W84</f>
        <v>0.5980084515933719</v>
      </c>
      <c r="X84" s="3">
        <f>'8. Iteration'!X84</f>
        <v>0.5980084515933719</v>
      </c>
      <c r="Y84" s="3">
        <f>'8. Iteration'!Y84</f>
        <v>0.58312741020967673</v>
      </c>
      <c r="Z84" s="3">
        <f>'8. Iteration'!Z84</f>
        <v>0.53815222583179212</v>
      </c>
      <c r="AA84" s="3">
        <f>'8. Iteration'!AA84</f>
        <v>0.53815222583179212</v>
      </c>
      <c r="AB84" s="3">
        <f>'8. Iteration'!AB84</f>
        <v>0.53062302787926385</v>
      </c>
      <c r="AC84" s="3">
        <f>'8. Iteration'!AC84</f>
        <v>0.50800729511557408</v>
      </c>
      <c r="AD84" s="3">
        <f>'8. Iteration'!AD84</f>
        <v>0.50046419770420691</v>
      </c>
      <c r="AE84" s="3">
        <f>'8. Iteration'!AE84</f>
        <v>0.49292127367091565</v>
      </c>
      <c r="AF84" s="3">
        <f>'8. Iteration'!AF84</f>
        <v>0.49292127367091565</v>
      </c>
      <c r="AG84" s="3">
        <f>'8. Iteration'!AG84</f>
        <v>0.4853799837271156</v>
      </c>
      <c r="AH84" s="3">
        <f>'8. Iteration'!AH84</f>
        <v>0.4853799837271156</v>
      </c>
      <c r="AI84" s="3">
        <f>'8. Iteration'!AI84</f>
        <v>0.4853799837271156</v>
      </c>
      <c r="AJ84" s="3">
        <f>'8. Iteration'!AJ84</f>
        <v>0.47030814643564484</v>
      </c>
      <c r="AK84" s="3">
        <f>'8. Iteration'!AK84</f>
        <v>0.38815310826365512</v>
      </c>
      <c r="AL84" s="3">
        <f>'8. Iteration'!AL84</f>
        <v>0.3807867155397775</v>
      </c>
      <c r="AM84" s="3">
        <f>'8. Iteration'!AM84</f>
        <v>0.34432941129679445</v>
      </c>
      <c r="AN84" s="3">
        <f>'8. Iteration'!AN84</f>
        <v>0.3086199536009418</v>
      </c>
      <c r="AO84" s="3">
        <f>'8. Iteration'!AO84</f>
        <v>0.30158220329878888</v>
      </c>
      <c r="AP84" s="3">
        <f>'8. Iteration'!AP84</f>
        <v>0.28069991782410397</v>
      </c>
      <c r="AQ84" s="3">
        <f>'8. Iteration'!AQ84</f>
        <v>0.26698304080453999</v>
      </c>
      <c r="AR84" s="3">
        <f>'8. Iteration'!AR84</f>
        <v>0.2601895620473878</v>
      </c>
      <c r="AS84" s="3">
        <f>'8. Iteration'!AS84</f>
        <v>0.24008275967971407</v>
      </c>
      <c r="AT84" s="3">
        <f>'8. Iteration'!AT84</f>
        <v>0.18247776841805829</v>
      </c>
      <c r="AU84" s="3">
        <f>'8. Iteration'!AU84</f>
        <v>3.9658076063216537E-2</v>
      </c>
      <c r="AW84">
        <f>SUMSQ('8. Iteration'!H285:AU285)/SUM('8. Iteration'!AY84:CL84)</f>
        <v>1.0634678235317656</v>
      </c>
      <c r="AX84">
        <f t="shared" si="3"/>
        <v>1.0282363890648314</v>
      </c>
      <c r="AY84" s="2">
        <f>(Tabelle1!H84-Finale!H84)^2/'8. Iteration'!AY84</f>
        <v>3.1926466624007159E-2</v>
      </c>
      <c r="AZ84" s="2">
        <f>(Tabelle1!I84-Finale!I84)^2/'8. Iteration'!AZ84</f>
        <v>5.0194544440099235E-2</v>
      </c>
      <c r="BA84" s="2">
        <f>(Tabelle1!J84-Finale!J84)^2/'8. Iteration'!BA84</f>
        <v>0.10594922594293457</v>
      </c>
      <c r="BB84" s="2">
        <f>(Tabelle1!K84-Finale!K84)^2/'8. Iteration'!BB84</f>
        <v>0.15449623397200721</v>
      </c>
      <c r="BC84" s="2">
        <f>(Tabelle1!L84-Finale!L84)^2/'8. Iteration'!BC84</f>
        <v>0.18626812664103401</v>
      </c>
      <c r="BD84" s="2">
        <f>(Tabelle1!M84-Finale!M84)^2/'8. Iteration'!BD84</f>
        <v>4.5184531755384407</v>
      </c>
      <c r="BE84" s="2">
        <f>(Tabelle1!N84-Finale!N84)^2/'8. Iteration'!BE84</f>
        <v>0.31392218302516617</v>
      </c>
      <c r="BF84" s="2">
        <f>(Tabelle1!O84-Finale!O84)^2/'8. Iteration'!BF84</f>
        <v>0.32553488337416242</v>
      </c>
      <c r="BG84" s="2">
        <f>(Tabelle1!P84-Finale!P84)^2/'8. Iteration'!BG84</f>
        <v>2.7612688713203273</v>
      </c>
      <c r="BH84" s="2">
        <f>(Tabelle1!Q84-Finale!Q84)^2/'8. Iteration'!BH84</f>
        <v>0.40161820316769048</v>
      </c>
      <c r="BI84" s="2">
        <f>(Tabelle1!R84-Finale!R84)^2/'8. Iteration'!BI84</f>
        <v>2.4070317071256273</v>
      </c>
      <c r="BJ84" s="2">
        <f>(Tabelle1!S84-Finale!S84)^2/'8. Iteration'!BJ84</f>
        <v>0.45911296826610343</v>
      </c>
      <c r="BK84" s="2">
        <f>(Tabelle1!T84-Finale!T84)^2/'8. Iteration'!BK84</f>
        <v>0.45911296826610343</v>
      </c>
      <c r="BL84" s="2">
        <f>(Tabelle1!U84-Finale!U84)^2/'8. Iteration'!BL84</f>
        <v>0.47442723621087735</v>
      </c>
      <c r="BM84" s="2">
        <f>(Tabelle1!V84-Finale!V84)^2/'8. Iteration'!BM84</f>
        <v>0.59353289485078975</v>
      </c>
      <c r="BN84" s="2">
        <f>(Tabelle1!W84-Finale!W84)^2/'8. Iteration'!BN84</f>
        <v>1.487614488323685</v>
      </c>
      <c r="BO84" s="2">
        <f>(Tabelle1!X84-Finale!X84)^2/'8. Iteration'!BO84</f>
        <v>0.67221716906431039</v>
      </c>
      <c r="BP84" s="2">
        <f>(Tabelle1!Y84-Finale!Y84)^2/'8. Iteration'!BP84</f>
        <v>0.71489108982276661</v>
      </c>
      <c r="BQ84" s="2">
        <f>(Tabelle1!Z84-Finale!Z84)^2/'8. Iteration'!BQ84</f>
        <v>1.1652155881903064</v>
      </c>
      <c r="BR84" s="2">
        <f>(Tabelle1!AA84-Finale!AA84)^2/'8. Iteration'!BR84</f>
        <v>1.1652155881903064</v>
      </c>
      <c r="BS84" s="2">
        <f>(Tabelle1!AB84-Finale!AB84)^2/'8. Iteration'!BS84</f>
        <v>1.1304837250148985</v>
      </c>
      <c r="BT84" s="2">
        <f>(Tabelle1!AC84-Finale!AC84)^2/'8. Iteration'!BT84</f>
        <v>1.0325504627856426</v>
      </c>
      <c r="BU84" s="2">
        <f>(Tabelle1!AD84-Finale!AD84)^2/'8. Iteration'!BU84</f>
        <v>0.99814493142032401</v>
      </c>
      <c r="BV84" s="2">
        <f>(Tabelle1!AE84-Finale!AE84)^2/'8. Iteration'!BV84</f>
        <v>1.0287215290034744</v>
      </c>
      <c r="BW84" s="2">
        <f>(Tabelle1!AF84-Finale!AF84)^2/'8. Iteration'!BW84</f>
        <v>0.97208036558611055</v>
      </c>
      <c r="BX84" s="2">
        <f>(Tabelle1!AG84-Finale!AG84)^2/'8. Iteration'!BX84</f>
        <v>0.94318131510402836</v>
      </c>
      <c r="BY84" s="2">
        <f>(Tabelle1!AH84-Finale!AH84)^2/'8. Iteration'!BY84</f>
        <v>1.0602415293709513</v>
      </c>
      <c r="BZ84" s="2">
        <f>(Tabelle1!AI84-Finale!AI84)^2/'8. Iteration'!BZ84</f>
        <v>1.0602415293709513</v>
      </c>
      <c r="CA84" s="2">
        <f>(Tabelle1!AJ84-Finale!AJ84)^2/'8. Iteration'!CA84</f>
        <v>1.1262655294805448</v>
      </c>
      <c r="CB84" s="2">
        <f>(Tabelle1!AK84-Finale!AK84)^2/'8. Iteration'!CB84</f>
        <v>0.6343958161855251</v>
      </c>
      <c r="CC84" s="2">
        <f>(Tabelle1!AL84-Finale!AL84)^2/'8. Iteration'!CC84</f>
        <v>0.61495243253980736</v>
      </c>
      <c r="CD84" s="2">
        <f>(Tabelle1!AM84-Finale!AM84)^2/'8. Iteration'!CD84</f>
        <v>0.52515610312461014</v>
      </c>
      <c r="CE84" s="2">
        <f>(Tabelle1!AN84-Finale!AN84)^2/'8. Iteration'!CE84</f>
        <v>0.4463825000567187</v>
      </c>
      <c r="CF84" s="2">
        <f>(Tabelle1!AO84-Finale!AO84)^2/'8. Iteration'!CF84</f>
        <v>2.3158455275600671</v>
      </c>
      <c r="CG84" s="2">
        <f>(Tabelle1!AP84-Finale!AP84)^2/'8. Iteration'!CG84</f>
        <v>0.39024035278152835</v>
      </c>
      <c r="CH84" s="2">
        <f>(Tabelle1!AQ84-Finale!AQ84)^2/'8. Iteration'!CH84</f>
        <v>0.3642249165661508</v>
      </c>
      <c r="CI84" s="2">
        <f>(Tabelle1!AR84-Finale!AR84)^2/'8. Iteration'!CI84</f>
        <v>0.35169760887322588</v>
      </c>
      <c r="CJ84" s="2">
        <f>(Tabelle1!AS84-Finale!AS84)^2/'8. Iteration'!CJ84</f>
        <v>3.1652303619554556</v>
      </c>
      <c r="CK84" s="2">
        <f>(Tabelle1!AT84-Finale!AT84)^2/'8. Iteration'!CK84</f>
        <v>4.4801196259096638</v>
      </c>
      <c r="CL84" s="2">
        <f>(Tabelle1!AU84-Finale!AU84)^2/'8. Iteration'!CL84</f>
        <v>4.1295787546839532E-2</v>
      </c>
    </row>
    <row r="85" spans="1:90">
      <c r="A85" t="str">
        <f>Tabelle1!A85</f>
        <v>Kraißer 'Tamaris</v>
      </c>
      <c r="F85" s="8">
        <f>'8. Iteration'!F286</f>
        <v>0.27060659323105962</v>
      </c>
      <c r="G85" s="9">
        <f>SQRT(-1/'8. Iteration'!AX85)</f>
        <v>0.35427779807762344</v>
      </c>
      <c r="H85" s="3">
        <f>'8. Iteration'!H85</f>
        <v>0.96906129684951681</v>
      </c>
      <c r="I85" s="3">
        <f>'8. Iteration'!I85</f>
        <v>0.95220452752698315</v>
      </c>
      <c r="J85" s="3">
        <f>'8. Iteration'!J85</f>
        <v>0.90420064189420446</v>
      </c>
      <c r="K85" s="3">
        <f>'8. Iteration'!K85</f>
        <v>0.86617865920578374</v>
      </c>
      <c r="L85" s="3">
        <f>'8. Iteration'!L85</f>
        <v>0.84297974255747754</v>
      </c>
      <c r="M85" s="3">
        <f>'8. Iteration'!M85</f>
        <v>0.81878980065778495</v>
      </c>
      <c r="N85" s="3">
        <f>'8. Iteration'!N85</f>
        <v>0.761080079870184</v>
      </c>
      <c r="O85" s="3">
        <f>'8. Iteration'!O85</f>
        <v>0.75441243572141226</v>
      </c>
      <c r="P85" s="3">
        <f>'8. Iteration'!P85</f>
        <v>0.73413227444998697</v>
      </c>
      <c r="Q85" s="3">
        <f>'8. Iteration'!Q85</f>
        <v>0.71346105361643863</v>
      </c>
      <c r="R85" s="3">
        <f>'8. Iteration'!R85</f>
        <v>0.70648937668864287</v>
      </c>
      <c r="S85" s="3">
        <f>'8. Iteration'!S85</f>
        <v>0.68534789406218655</v>
      </c>
      <c r="T85" s="3">
        <f>'8. Iteration'!T85</f>
        <v>0.68534789406218655</v>
      </c>
      <c r="U85" s="3">
        <f>'8. Iteration'!U85</f>
        <v>0.67822946798642614</v>
      </c>
      <c r="V85" s="3">
        <f>'8. Iteration'!V85</f>
        <v>0.62753646519084549</v>
      </c>
      <c r="W85" s="3">
        <f>'8. Iteration'!W85</f>
        <v>0.5980084515933719</v>
      </c>
      <c r="X85" s="3">
        <f>'8. Iteration'!X85</f>
        <v>0.5980084515933719</v>
      </c>
      <c r="Y85" s="3">
        <f>'8. Iteration'!Y85</f>
        <v>0.58312741020967673</v>
      </c>
      <c r="Z85" s="3">
        <f>'8. Iteration'!Z85</f>
        <v>0.53815222583179212</v>
      </c>
      <c r="AA85" s="3">
        <f>'8. Iteration'!AA85</f>
        <v>0.53815222583179212</v>
      </c>
      <c r="AB85" s="3">
        <f>'8. Iteration'!AB85</f>
        <v>0.53062302787926374</v>
      </c>
      <c r="AC85" s="3">
        <f>'8. Iteration'!AC85</f>
        <v>0.50800729511557408</v>
      </c>
      <c r="AD85" s="3">
        <f>'8. Iteration'!AD85</f>
        <v>0.50046419770420691</v>
      </c>
      <c r="AE85" s="3">
        <f>'8. Iteration'!AE85</f>
        <v>0.49292127367091565</v>
      </c>
      <c r="AF85" s="3">
        <f>'8. Iteration'!AF85</f>
        <v>0.49292127367091565</v>
      </c>
      <c r="AG85" s="3">
        <f>'8. Iteration'!AG85</f>
        <v>0.48537998372711555</v>
      </c>
      <c r="AH85" s="3">
        <f>'8. Iteration'!AH85</f>
        <v>0.4853799837271156</v>
      </c>
      <c r="AI85" s="3">
        <f>'8. Iteration'!AI85</f>
        <v>0.4853799837271156</v>
      </c>
      <c r="AJ85" s="3">
        <f>'8. Iteration'!AJ85</f>
        <v>0.47030814643564484</v>
      </c>
      <c r="AK85" s="3">
        <f>'8. Iteration'!AK85</f>
        <v>0.38815310826365512</v>
      </c>
      <c r="AL85" s="3">
        <f>'8. Iteration'!AL85</f>
        <v>0.3807867155397775</v>
      </c>
      <c r="AM85" s="3">
        <f>'8. Iteration'!AM85</f>
        <v>0.34432941129679445</v>
      </c>
      <c r="AN85" s="3">
        <f>'8. Iteration'!AN85</f>
        <v>0.30861995360094174</v>
      </c>
      <c r="AO85" s="3">
        <f>'8. Iteration'!AO85</f>
        <v>0.30158220329878888</v>
      </c>
      <c r="AP85" s="3">
        <f>'8. Iteration'!AP85</f>
        <v>0.28069991782410397</v>
      </c>
      <c r="AQ85" s="3">
        <f>'8. Iteration'!AQ85</f>
        <v>0.26698304080453999</v>
      </c>
      <c r="AR85" s="3">
        <f>'8. Iteration'!AR85</f>
        <v>0.2601895620473878</v>
      </c>
      <c r="AS85" s="3">
        <f>'8. Iteration'!AS85</f>
        <v>0.24008275967971401</v>
      </c>
      <c r="AT85" s="3">
        <f>'8. Iteration'!AT85</f>
        <v>0.18247776841805824</v>
      </c>
      <c r="AU85" s="3">
        <f>'8. Iteration'!AU85</f>
        <v>3.9658076063216537E-2</v>
      </c>
      <c r="AW85">
        <f>SUMSQ('8. Iteration'!H286:AU286)/SUM('8. Iteration'!AY85:CL85)</f>
        <v>0.94414946633240437</v>
      </c>
      <c r="AX85">
        <f t="shared" si="3"/>
        <v>0.87464194195940137</v>
      </c>
      <c r="AY85" s="2">
        <f>(Tabelle1!H85-Finale!H85)^2/'8. Iteration'!AY85</f>
        <v>3.1926466624007159E-2</v>
      </c>
      <c r="AZ85" s="2">
        <f>(Tabelle1!I85-Finale!I85)^2/'8. Iteration'!AZ85</f>
        <v>5.0194544440099235E-2</v>
      </c>
      <c r="BA85" s="2">
        <f>(Tabelle1!J85-Finale!J85)^2/'8. Iteration'!BA85</f>
        <v>0.10594922594293457</v>
      </c>
      <c r="BB85" s="2">
        <f>(Tabelle1!K85-Finale!K85)^2/'8. Iteration'!BB85</f>
        <v>0.15449623397200721</v>
      </c>
      <c r="BC85" s="2">
        <f>(Tabelle1!L85-Finale!L85)^2/'8. Iteration'!BC85</f>
        <v>0.18626812664103401</v>
      </c>
      <c r="BD85" s="2">
        <f>(Tabelle1!M85-Finale!M85)^2/'8. Iteration'!BD85</f>
        <v>4.5184531755384381</v>
      </c>
      <c r="BE85" s="2">
        <f>(Tabelle1!N85-Finale!N85)^2/'8. Iteration'!BE85</f>
        <v>0.31392218302516617</v>
      </c>
      <c r="BF85" s="2">
        <f>(Tabelle1!O85-Finale!O85)^2/'8. Iteration'!BF85</f>
        <v>0.32553488337416242</v>
      </c>
      <c r="BG85" s="2">
        <f>(Tabelle1!P85-Finale!P85)^2/'8. Iteration'!BG85</f>
        <v>2.7612688713203273</v>
      </c>
      <c r="BH85" s="2">
        <f>(Tabelle1!Q85-Finale!Q85)^2/'8. Iteration'!BH85</f>
        <v>0.40161820316769048</v>
      </c>
      <c r="BI85" s="2">
        <f>(Tabelle1!R85-Finale!R85)^2/'8. Iteration'!BI85</f>
        <v>0.41544945047448362</v>
      </c>
      <c r="BJ85" s="2">
        <f>(Tabelle1!S85-Finale!S85)^2/'8. Iteration'!BJ85</f>
        <v>0.45911296826610343</v>
      </c>
      <c r="BK85" s="2">
        <f>(Tabelle1!T85-Finale!T85)^2/'8. Iteration'!BK85</f>
        <v>0.45911296826610343</v>
      </c>
      <c r="BL85" s="2">
        <f>(Tabelle1!U85-Finale!U85)^2/'8. Iteration'!BL85</f>
        <v>0.47442723621087735</v>
      </c>
      <c r="BM85" s="2">
        <f>(Tabelle1!V85-Finale!V85)^2/'8. Iteration'!BM85</f>
        <v>1.6848265844665495</v>
      </c>
      <c r="BN85" s="2">
        <f>(Tabelle1!W85-Finale!W85)^2/'8. Iteration'!BN85</f>
        <v>0.67221716906431039</v>
      </c>
      <c r="BO85" s="2">
        <f>(Tabelle1!X85-Finale!X85)^2/'8. Iteration'!BO85</f>
        <v>0.67221716906431039</v>
      </c>
      <c r="BP85" s="2">
        <f>(Tabelle1!Y85-Finale!Y85)^2/'8. Iteration'!BP85</f>
        <v>1.3988144687156707</v>
      </c>
      <c r="BQ85" s="2">
        <f>(Tabelle1!Z85-Finale!Z85)^2/'8. Iteration'!BQ85</f>
        <v>0.85821028326019722</v>
      </c>
      <c r="BR85" s="2">
        <f>(Tabelle1!AA85-Finale!AA85)^2/'8. Iteration'!BR85</f>
        <v>0.85821028326019722</v>
      </c>
      <c r="BS85" s="2">
        <f>(Tabelle1!AB85-Finale!AB85)^2/'8. Iteration'!BS85</f>
        <v>1.1304837250148978</v>
      </c>
      <c r="BT85" s="2">
        <f>(Tabelle1!AC85-Finale!AC85)^2/'8. Iteration'!BT85</f>
        <v>0.96847566878443203</v>
      </c>
      <c r="BU85" s="2">
        <f>(Tabelle1!AD85-Finale!AD85)^2/'8. Iteration'!BU85</f>
        <v>1.0018585162547851</v>
      </c>
      <c r="BV85" s="2">
        <f>(Tabelle1!AE85-Finale!AE85)^2/'8. Iteration'!BV85</f>
        <v>0.97208036558611055</v>
      </c>
      <c r="BW85" s="2">
        <f>(Tabelle1!AF85-Finale!AF85)^2/'8. Iteration'!BW85</f>
        <v>1.0287215290034744</v>
      </c>
      <c r="BX85" s="2">
        <f>(Tabelle1!AG85-Finale!AG85)^2/'8. Iteration'!BX85</f>
        <v>0.94318131510402814</v>
      </c>
      <c r="BY85" s="2">
        <f>(Tabelle1!AH85-Finale!AH85)^2/'8. Iteration'!BY85</f>
        <v>1.0602415293709513</v>
      </c>
      <c r="BZ85" s="2">
        <f>(Tabelle1!AI85-Finale!AI85)^2/'8. Iteration'!BZ85</f>
        <v>0.94318131510402836</v>
      </c>
      <c r="CA85" s="2">
        <f>(Tabelle1!AJ85-Finale!AJ85)^2/'8. Iteration'!CA85</f>
        <v>0.88789008792732838</v>
      </c>
      <c r="CB85" s="2">
        <f>(Tabelle1!AK85-Finale!AK85)^2/'8. Iteration'!CB85</f>
        <v>1.5763029554841141</v>
      </c>
      <c r="CC85" s="2">
        <f>(Tabelle1!AL85-Finale!AL85)^2/'8. Iteration'!CC85</f>
        <v>0.61495243253980736</v>
      </c>
      <c r="CD85" s="2">
        <f>(Tabelle1!AM85-Finale!AM85)^2/'8. Iteration'!CD85</f>
        <v>0.52515610312461014</v>
      </c>
      <c r="CE85" s="2">
        <f>(Tabelle1!AN85-Finale!AN85)^2/'8. Iteration'!CE85</f>
        <v>2.2402311915743498</v>
      </c>
      <c r="CF85" s="2">
        <f>(Tabelle1!AO85-Finale!AO85)^2/'8. Iteration'!CF85</f>
        <v>0.43180772987634541</v>
      </c>
      <c r="CG85" s="2">
        <f>(Tabelle1!AP85-Finale!AP85)^2/'8. Iteration'!CG85</f>
        <v>2.5625233087051833</v>
      </c>
      <c r="CH85" s="2">
        <f>(Tabelle1!AQ85-Finale!AQ85)^2/'8. Iteration'!CH85</f>
        <v>0.3642249165661508</v>
      </c>
      <c r="CI85" s="2">
        <f>(Tabelle1!AR85-Finale!AR85)^2/'8. Iteration'!CI85</f>
        <v>0.35169760887322588</v>
      </c>
      <c r="CJ85" s="2">
        <f>(Tabelle1!AS85-Finale!AS85)^2/'8. Iteration'!CJ85</f>
        <v>0.31593277128246905</v>
      </c>
      <c r="CK85" s="2">
        <f>(Tabelle1!AT85-Finale!AT85)^2/'8. Iteration'!CK85</f>
        <v>0.2232083255582612</v>
      </c>
      <c r="CL85" s="2">
        <f>(Tabelle1!AU85-Finale!AU85)^2/'8. Iteration'!CL85</f>
        <v>4.1295787546839532E-2</v>
      </c>
    </row>
    <row r="86" spans="1:90">
      <c r="A86" t="str">
        <f>Tabelle1!A86</f>
        <v>Pirchner Hannes</v>
      </c>
      <c r="F86" s="8">
        <f>'8. Iteration'!F287</f>
        <v>0.27060659323105951</v>
      </c>
      <c r="G86" s="9">
        <f>SQRT(-1/'8. Iteration'!AX86)</f>
        <v>0.3542777980776235</v>
      </c>
      <c r="H86" s="3">
        <f>'8. Iteration'!H86</f>
        <v>0.96906129684951681</v>
      </c>
      <c r="I86" s="3">
        <f>'8. Iteration'!I86</f>
        <v>0.95220452752698315</v>
      </c>
      <c r="J86" s="3">
        <f>'8. Iteration'!J86</f>
        <v>0.90420064189420446</v>
      </c>
      <c r="K86" s="3">
        <f>'8. Iteration'!K86</f>
        <v>0.86617865920578374</v>
      </c>
      <c r="L86" s="3">
        <f>'8. Iteration'!L86</f>
        <v>0.84297974255747754</v>
      </c>
      <c r="M86" s="3">
        <f>'8. Iteration'!M86</f>
        <v>0.81878980065778506</v>
      </c>
      <c r="N86" s="3">
        <f>'8. Iteration'!N86</f>
        <v>0.761080079870184</v>
      </c>
      <c r="O86" s="3">
        <f>'8. Iteration'!O86</f>
        <v>0.75441243572141226</v>
      </c>
      <c r="P86" s="3">
        <f>'8. Iteration'!P86</f>
        <v>0.73413227444998697</v>
      </c>
      <c r="Q86" s="3">
        <f>'8. Iteration'!Q86</f>
        <v>0.71346105361643863</v>
      </c>
      <c r="R86" s="3">
        <f>'8. Iteration'!R86</f>
        <v>0.70648937668864287</v>
      </c>
      <c r="S86" s="3">
        <f>'8. Iteration'!S86</f>
        <v>0.68534789406218655</v>
      </c>
      <c r="T86" s="3">
        <f>'8. Iteration'!T86</f>
        <v>0.68534789406218655</v>
      </c>
      <c r="U86" s="3">
        <f>'8. Iteration'!U86</f>
        <v>0.67822946798642614</v>
      </c>
      <c r="V86" s="3">
        <f>'8. Iteration'!V86</f>
        <v>0.6275364651908456</v>
      </c>
      <c r="W86" s="3">
        <f>'8. Iteration'!W86</f>
        <v>0.5980084515933719</v>
      </c>
      <c r="X86" s="3">
        <f>'8. Iteration'!X86</f>
        <v>0.5980084515933719</v>
      </c>
      <c r="Y86" s="3">
        <f>'8. Iteration'!Y86</f>
        <v>0.58312741020967673</v>
      </c>
      <c r="Z86" s="3">
        <f>'8. Iteration'!Z86</f>
        <v>0.53815222583179212</v>
      </c>
      <c r="AA86" s="3">
        <f>'8. Iteration'!AA86</f>
        <v>0.53815222583179212</v>
      </c>
      <c r="AB86" s="3">
        <f>'8. Iteration'!AB86</f>
        <v>0.53062302787926385</v>
      </c>
      <c r="AC86" s="3">
        <f>'8. Iteration'!AC86</f>
        <v>0.50800729511557408</v>
      </c>
      <c r="AD86" s="3">
        <f>'8. Iteration'!AD86</f>
        <v>0.50046419770420691</v>
      </c>
      <c r="AE86" s="3">
        <f>'8. Iteration'!AE86</f>
        <v>0.49292127367091565</v>
      </c>
      <c r="AF86" s="3">
        <f>'8. Iteration'!AF86</f>
        <v>0.49292127367091565</v>
      </c>
      <c r="AG86" s="3">
        <f>'8. Iteration'!AG86</f>
        <v>0.4853799837271156</v>
      </c>
      <c r="AH86" s="3">
        <f>'8. Iteration'!AH86</f>
        <v>0.4853799837271156</v>
      </c>
      <c r="AI86" s="3">
        <f>'8. Iteration'!AI86</f>
        <v>0.4853799837271156</v>
      </c>
      <c r="AJ86" s="3">
        <f>'8. Iteration'!AJ86</f>
        <v>0.47030814643564484</v>
      </c>
      <c r="AK86" s="3">
        <f>'8. Iteration'!AK86</f>
        <v>0.38815310826365512</v>
      </c>
      <c r="AL86" s="3">
        <f>'8. Iteration'!AL86</f>
        <v>0.3807867155397775</v>
      </c>
      <c r="AM86" s="3">
        <f>'8. Iteration'!AM86</f>
        <v>0.34432941129679445</v>
      </c>
      <c r="AN86" s="3">
        <f>'8. Iteration'!AN86</f>
        <v>0.3086199536009418</v>
      </c>
      <c r="AO86" s="3">
        <f>'8. Iteration'!AO86</f>
        <v>0.30158220329878888</v>
      </c>
      <c r="AP86" s="3">
        <f>'8. Iteration'!AP86</f>
        <v>0.28069991782410397</v>
      </c>
      <c r="AQ86" s="3">
        <f>'8. Iteration'!AQ86</f>
        <v>0.26698304080453999</v>
      </c>
      <c r="AR86" s="3">
        <f>'8. Iteration'!AR86</f>
        <v>0.2601895620473878</v>
      </c>
      <c r="AS86" s="3">
        <f>'8. Iteration'!AS86</f>
        <v>0.24008275967971407</v>
      </c>
      <c r="AT86" s="3">
        <f>'8. Iteration'!AT86</f>
        <v>0.18247776841805829</v>
      </c>
      <c r="AU86" s="3">
        <f>'8. Iteration'!AU86</f>
        <v>3.9658076063216537E-2</v>
      </c>
      <c r="AW86">
        <f>SUMSQ('8. Iteration'!H287:AU287)/SUM('8. Iteration'!AY86:CL86)</f>
        <v>0.81842084861658393</v>
      </c>
      <c r="AX86">
        <f t="shared" si="3"/>
        <v>0.75501005688378697</v>
      </c>
      <c r="AY86" s="2">
        <f>(Tabelle1!H86-Finale!H86)^2/'8. Iteration'!AY86</f>
        <v>3.1926466624007159E-2</v>
      </c>
      <c r="AZ86" s="2">
        <f>(Tabelle1!I86-Finale!I86)^2/'8. Iteration'!AZ86</f>
        <v>5.0194544440099235E-2</v>
      </c>
      <c r="BA86" s="2">
        <f>(Tabelle1!J86-Finale!J86)^2/'8. Iteration'!BA86</f>
        <v>0.10594922594293457</v>
      </c>
      <c r="BB86" s="2">
        <f>(Tabelle1!K86-Finale!K86)^2/'8. Iteration'!BB86</f>
        <v>0.15449623397200721</v>
      </c>
      <c r="BC86" s="2">
        <f>(Tabelle1!L86-Finale!L86)^2/'8. Iteration'!BC86</f>
        <v>0.18626812664103401</v>
      </c>
      <c r="BD86" s="2">
        <f>(Tabelle1!M86-Finale!M86)^2/'8. Iteration'!BD86</f>
        <v>4.5184531755384407</v>
      </c>
      <c r="BE86" s="2">
        <f>(Tabelle1!N86-Finale!N86)^2/'8. Iteration'!BE86</f>
        <v>0.31392218302516617</v>
      </c>
      <c r="BF86" s="2">
        <f>(Tabelle1!O86-Finale!O86)^2/'8. Iteration'!BF86</f>
        <v>0.32553488337416242</v>
      </c>
      <c r="BG86" s="2">
        <f>(Tabelle1!P86-Finale!P86)^2/'8. Iteration'!BG86</f>
        <v>0.36215234611392277</v>
      </c>
      <c r="BH86" s="2">
        <f>(Tabelle1!Q86-Finale!Q86)^2/'8. Iteration'!BH86</f>
        <v>0.40161820316769048</v>
      </c>
      <c r="BI86" s="2">
        <f>(Tabelle1!R86-Finale!R86)^2/'8. Iteration'!BI86</f>
        <v>2.4070317071256273</v>
      </c>
      <c r="BJ86" s="2">
        <f>(Tabelle1!S86-Finale!S86)^2/'8. Iteration'!BJ86</f>
        <v>0.45911296826610343</v>
      </c>
      <c r="BK86" s="2">
        <f>(Tabelle1!T86-Finale!T86)^2/'8. Iteration'!BK86</f>
        <v>0.45911296826610343</v>
      </c>
      <c r="BL86" s="2">
        <f>(Tabelle1!U86-Finale!U86)^2/'8. Iteration'!BL86</f>
        <v>2.1078047879095871</v>
      </c>
      <c r="BM86" s="2">
        <f>(Tabelle1!V86-Finale!V86)^2/'8. Iteration'!BM86</f>
        <v>0.59353289485078975</v>
      </c>
      <c r="BN86" s="2">
        <f>(Tabelle1!W86-Finale!W86)^2/'8. Iteration'!BN86</f>
        <v>0.67221716906431039</v>
      </c>
      <c r="BO86" s="2">
        <f>(Tabelle1!X86-Finale!X86)^2/'8. Iteration'!BO86</f>
        <v>0.67221716906431039</v>
      </c>
      <c r="BP86" s="2">
        <f>(Tabelle1!Y86-Finale!Y86)^2/'8. Iteration'!BP86</f>
        <v>1.3988144687156707</v>
      </c>
      <c r="BQ86" s="2">
        <f>(Tabelle1!Z86-Finale!Z86)^2/'8. Iteration'!BQ86</f>
        <v>0.85821028326019722</v>
      </c>
      <c r="BR86" s="2">
        <f>(Tabelle1!AA86-Finale!AA86)^2/'8. Iteration'!BR86</f>
        <v>0.85821028326019722</v>
      </c>
      <c r="BS86" s="2">
        <f>(Tabelle1!AB86-Finale!AB86)^2/'8. Iteration'!BS86</f>
        <v>0.88457708666864832</v>
      </c>
      <c r="BT86" s="2">
        <f>(Tabelle1!AC86-Finale!AC86)^2/'8. Iteration'!BT86</f>
        <v>0.96847566878443203</v>
      </c>
      <c r="BU86" s="2">
        <f>(Tabelle1!AD86-Finale!AD86)^2/'8. Iteration'!BU86</f>
        <v>1.0018585162547851</v>
      </c>
      <c r="BV86" s="2">
        <f>(Tabelle1!AE86-Finale!AE86)^2/'8. Iteration'!BV86</f>
        <v>0.97208036558611055</v>
      </c>
      <c r="BW86" s="2">
        <f>(Tabelle1!AF86-Finale!AF86)^2/'8. Iteration'!BW86</f>
        <v>1.0287215290034744</v>
      </c>
      <c r="BX86" s="2">
        <f>(Tabelle1!AG86-Finale!AG86)^2/'8. Iteration'!BX86</f>
        <v>1.0602415293709513</v>
      </c>
      <c r="BY86" s="2">
        <f>(Tabelle1!AH86-Finale!AH86)^2/'8. Iteration'!BY86</f>
        <v>1.0602415293709513</v>
      </c>
      <c r="BZ86" s="2">
        <f>(Tabelle1!AI86-Finale!AI86)^2/'8. Iteration'!BZ86</f>
        <v>1.0602415293709513</v>
      </c>
      <c r="CA86" s="2">
        <f>(Tabelle1!AJ86-Finale!AJ86)^2/'8. Iteration'!CA86</f>
        <v>0.88789008792732838</v>
      </c>
      <c r="CB86" s="2">
        <f>(Tabelle1!AK86-Finale!AK86)^2/'8. Iteration'!CB86</f>
        <v>0.6343958161855251</v>
      </c>
      <c r="CC86" s="2">
        <f>(Tabelle1!AL86-Finale!AL86)^2/'8. Iteration'!CC86</f>
        <v>0.61495243253980736</v>
      </c>
      <c r="CD86" s="2">
        <f>(Tabelle1!AM86-Finale!AM86)^2/'8. Iteration'!CD86</f>
        <v>0.52515610312461014</v>
      </c>
      <c r="CE86" s="2">
        <f>(Tabelle1!AN86-Finale!AN86)^2/'8. Iteration'!CE86</f>
        <v>0.4463825000567187</v>
      </c>
      <c r="CF86" s="2">
        <f>(Tabelle1!AO86-Finale!AO86)^2/'8. Iteration'!CF86</f>
        <v>0.43180772987634541</v>
      </c>
      <c r="CG86" s="2">
        <f>(Tabelle1!AP86-Finale!AP86)^2/'8. Iteration'!CG86</f>
        <v>0.39024035278152835</v>
      </c>
      <c r="CH86" s="2">
        <f>(Tabelle1!AQ86-Finale!AQ86)^2/'8. Iteration'!CH86</f>
        <v>0.3642249165661508</v>
      </c>
      <c r="CI86" s="2">
        <f>(Tabelle1!AR86-Finale!AR86)^2/'8. Iteration'!CI86</f>
        <v>0.35169760887322588</v>
      </c>
      <c r="CJ86" s="2">
        <f>(Tabelle1!AS86-Finale!AS86)^2/'8. Iteration'!CJ86</f>
        <v>0.31593277128246916</v>
      </c>
      <c r="CK86" s="2">
        <f>(Tabelle1!AT86-Finale!AT86)^2/'8. Iteration'!CK86</f>
        <v>0.22320832555826126</v>
      </c>
      <c r="CL86" s="2">
        <f>(Tabelle1!AU86-Finale!AU86)^2/'8. Iteration'!CL86</f>
        <v>4.1295787546839532E-2</v>
      </c>
    </row>
    <row r="87" spans="1:90">
      <c r="A87" t="str">
        <f>Tabelle1!A87</f>
        <v>Seitz Desiree</v>
      </c>
      <c r="F87" s="8">
        <f>'8. Iteration'!F288</f>
        <v>0.27060659323105957</v>
      </c>
      <c r="G87" s="9">
        <f>SQRT(-1/'8. Iteration'!AX87)</f>
        <v>0.35427779807762344</v>
      </c>
      <c r="H87" s="3">
        <f>'8. Iteration'!H87</f>
        <v>0.96906129684951681</v>
      </c>
      <c r="I87" s="3">
        <f>'8. Iteration'!I87</f>
        <v>0.95220452752698315</v>
      </c>
      <c r="J87" s="3">
        <f>'8. Iteration'!J87</f>
        <v>0.90420064189420446</v>
      </c>
      <c r="K87" s="3">
        <f>'8. Iteration'!K87</f>
        <v>0.86617865920578374</v>
      </c>
      <c r="L87" s="3">
        <f>'8. Iteration'!L87</f>
        <v>0.84297974255747754</v>
      </c>
      <c r="M87" s="3">
        <f>'8. Iteration'!M87</f>
        <v>0.81878980065778495</v>
      </c>
      <c r="N87" s="3">
        <f>'8. Iteration'!N87</f>
        <v>0.761080079870184</v>
      </c>
      <c r="O87" s="3">
        <f>'8. Iteration'!O87</f>
        <v>0.75441243572141226</v>
      </c>
      <c r="P87" s="3">
        <f>'8. Iteration'!P87</f>
        <v>0.73413227444998697</v>
      </c>
      <c r="Q87" s="3">
        <f>'8. Iteration'!Q87</f>
        <v>0.71346105361643863</v>
      </c>
      <c r="R87" s="3">
        <f>'8. Iteration'!R87</f>
        <v>0.70648937668864287</v>
      </c>
      <c r="S87" s="3">
        <f>'8. Iteration'!S87</f>
        <v>0.68534789406218655</v>
      </c>
      <c r="T87" s="3">
        <f>'8. Iteration'!T87</f>
        <v>0.68534789406218655</v>
      </c>
      <c r="U87" s="3">
        <f>'8. Iteration'!U87</f>
        <v>0.67822946798642614</v>
      </c>
      <c r="V87" s="3">
        <f>'8. Iteration'!V87</f>
        <v>0.62753646519084549</v>
      </c>
      <c r="W87" s="3">
        <f>'8. Iteration'!W87</f>
        <v>0.5980084515933719</v>
      </c>
      <c r="X87" s="3">
        <f>'8. Iteration'!X87</f>
        <v>0.5980084515933719</v>
      </c>
      <c r="Y87" s="3">
        <f>'8. Iteration'!Y87</f>
        <v>0.58312741020967673</v>
      </c>
      <c r="Z87" s="3">
        <f>'8. Iteration'!Z87</f>
        <v>0.53815222583179212</v>
      </c>
      <c r="AA87" s="3">
        <f>'8. Iteration'!AA87</f>
        <v>0.53815222583179212</v>
      </c>
      <c r="AB87" s="3">
        <f>'8. Iteration'!AB87</f>
        <v>0.53062302787926374</v>
      </c>
      <c r="AC87" s="3">
        <f>'8. Iteration'!AC87</f>
        <v>0.50800729511557408</v>
      </c>
      <c r="AD87" s="3">
        <f>'8. Iteration'!AD87</f>
        <v>0.50046419770420691</v>
      </c>
      <c r="AE87" s="3">
        <f>'8. Iteration'!AE87</f>
        <v>0.49292127367091565</v>
      </c>
      <c r="AF87" s="3">
        <f>'8. Iteration'!AF87</f>
        <v>0.49292127367091565</v>
      </c>
      <c r="AG87" s="3">
        <f>'8. Iteration'!AG87</f>
        <v>0.48537998372711555</v>
      </c>
      <c r="AH87" s="3">
        <f>'8. Iteration'!AH87</f>
        <v>0.4853799837271156</v>
      </c>
      <c r="AI87" s="3">
        <f>'8. Iteration'!AI87</f>
        <v>0.4853799837271156</v>
      </c>
      <c r="AJ87" s="3">
        <f>'8. Iteration'!AJ87</f>
        <v>0.47030814643564484</v>
      </c>
      <c r="AK87" s="3">
        <f>'8. Iteration'!AK87</f>
        <v>0.38815310826365512</v>
      </c>
      <c r="AL87" s="3">
        <f>'8. Iteration'!AL87</f>
        <v>0.3807867155397775</v>
      </c>
      <c r="AM87" s="3">
        <f>'8. Iteration'!AM87</f>
        <v>0.34432941129679445</v>
      </c>
      <c r="AN87" s="3">
        <f>'8. Iteration'!AN87</f>
        <v>0.30861995360094174</v>
      </c>
      <c r="AO87" s="3">
        <f>'8. Iteration'!AO87</f>
        <v>0.30158220329878888</v>
      </c>
      <c r="AP87" s="3">
        <f>'8. Iteration'!AP87</f>
        <v>0.28069991782410397</v>
      </c>
      <c r="AQ87" s="3">
        <f>'8. Iteration'!AQ87</f>
        <v>0.26698304080453999</v>
      </c>
      <c r="AR87" s="3">
        <f>'8. Iteration'!AR87</f>
        <v>0.2601895620473878</v>
      </c>
      <c r="AS87" s="3">
        <f>'8. Iteration'!AS87</f>
        <v>0.24008275967971401</v>
      </c>
      <c r="AT87" s="3">
        <f>'8. Iteration'!AT87</f>
        <v>0.18247776841805824</v>
      </c>
      <c r="AU87" s="3">
        <f>'8. Iteration'!AU87</f>
        <v>3.9658076063216537E-2</v>
      </c>
      <c r="AW87">
        <f>SUMSQ('8. Iteration'!H288:AU288)/SUM('8. Iteration'!AY87:CL87)</f>
        <v>0.8667280353534117</v>
      </c>
      <c r="AX87">
        <f t="shared" si="3"/>
        <v>0.76531344908286014</v>
      </c>
      <c r="AY87" s="2">
        <f>(Tabelle1!H87-Finale!H87)^2/'8. Iteration'!AY87</f>
        <v>3.1926466624007159E-2</v>
      </c>
      <c r="AZ87" s="2">
        <f>(Tabelle1!I87-Finale!I87)^2/'8. Iteration'!AZ87</f>
        <v>5.0194544440099235E-2</v>
      </c>
      <c r="BA87" s="2">
        <f>(Tabelle1!J87-Finale!J87)^2/'8. Iteration'!BA87</f>
        <v>0.10594922594293457</v>
      </c>
      <c r="BB87" s="2">
        <f>(Tabelle1!K87-Finale!K87)^2/'8. Iteration'!BB87</f>
        <v>0.15449623397200721</v>
      </c>
      <c r="BC87" s="2">
        <f>(Tabelle1!L87-Finale!L87)^2/'8. Iteration'!BC87</f>
        <v>0.18626812664103401</v>
      </c>
      <c r="BD87" s="2">
        <f>(Tabelle1!M87-Finale!M87)^2/'8. Iteration'!BD87</f>
        <v>0.22131467587485526</v>
      </c>
      <c r="BE87" s="2">
        <f>(Tabelle1!N87-Finale!N87)^2/'8. Iteration'!BE87</f>
        <v>0.31392218302516617</v>
      </c>
      <c r="BF87" s="2">
        <f>(Tabelle1!O87-Finale!O87)^2/'8. Iteration'!BF87</f>
        <v>0.32553488337416242</v>
      </c>
      <c r="BG87" s="2">
        <f>(Tabelle1!P87-Finale!P87)^2/'8. Iteration'!BG87</f>
        <v>2.7612688713203273</v>
      </c>
      <c r="BH87" s="2">
        <f>(Tabelle1!Q87-Finale!Q87)^2/'8. Iteration'!BH87</f>
        <v>0.40161820316769048</v>
      </c>
      <c r="BI87" s="2">
        <f>(Tabelle1!R87-Finale!R87)^2/'8. Iteration'!BI87</f>
        <v>0.41544945047448362</v>
      </c>
      <c r="BJ87" s="2">
        <f>(Tabelle1!S87-Finale!S87)^2/'8. Iteration'!BJ87</f>
        <v>0.45911296826610343</v>
      </c>
      <c r="BK87" s="2">
        <f>(Tabelle1!T87-Finale!T87)^2/'8. Iteration'!BK87</f>
        <v>0.45911296826610343</v>
      </c>
      <c r="BL87" s="2">
        <f>(Tabelle1!U87-Finale!U87)^2/'8. Iteration'!BL87</f>
        <v>0.47442723621087735</v>
      </c>
      <c r="BM87" s="2">
        <f>(Tabelle1!V87-Finale!V87)^2/'8. Iteration'!BM87</f>
        <v>0.59353289485079008</v>
      </c>
      <c r="BN87" s="2">
        <f>(Tabelle1!W87-Finale!W87)^2/'8. Iteration'!BN87</f>
        <v>1.487614488323685</v>
      </c>
      <c r="BO87" s="2">
        <f>(Tabelle1!X87-Finale!X87)^2/'8. Iteration'!BO87</f>
        <v>0.67221716906431039</v>
      </c>
      <c r="BP87" s="2">
        <f>(Tabelle1!Y87-Finale!Y87)^2/'8. Iteration'!BP87</f>
        <v>1.3988144687156707</v>
      </c>
      <c r="BQ87" s="2">
        <f>(Tabelle1!Z87-Finale!Z87)^2/'8. Iteration'!BQ87</f>
        <v>0.85821028326019722</v>
      </c>
      <c r="BR87" s="2">
        <f>(Tabelle1!AA87-Finale!AA87)^2/'8. Iteration'!BR87</f>
        <v>1.1652155881903064</v>
      </c>
      <c r="BS87" s="2">
        <f>(Tabelle1!AB87-Finale!AB87)^2/'8. Iteration'!BS87</f>
        <v>1.1304837250148978</v>
      </c>
      <c r="BT87" s="2">
        <f>(Tabelle1!AC87-Finale!AC87)^2/'8. Iteration'!BT87</f>
        <v>1.0325504627856426</v>
      </c>
      <c r="BU87" s="2">
        <f>(Tabelle1!AD87-Finale!AD87)^2/'8. Iteration'!BU87</f>
        <v>1.0018585162547851</v>
      </c>
      <c r="BV87" s="2">
        <f>(Tabelle1!AE87-Finale!AE87)^2/'8. Iteration'!BV87</f>
        <v>1.0287215290034744</v>
      </c>
      <c r="BW87" s="2">
        <f>(Tabelle1!AF87-Finale!AF87)^2/'8. Iteration'!BW87</f>
        <v>0.97208036558611055</v>
      </c>
      <c r="BX87" s="2">
        <f>(Tabelle1!AG87-Finale!AG87)^2/'8. Iteration'!BX87</f>
        <v>1.0602415293709515</v>
      </c>
      <c r="BY87" s="2">
        <f>(Tabelle1!AH87-Finale!AH87)^2/'8. Iteration'!BY87</f>
        <v>0.94318131510402836</v>
      </c>
      <c r="BZ87" s="2">
        <f>(Tabelle1!AI87-Finale!AI87)^2/'8. Iteration'!BZ87</f>
        <v>1.0602415293709513</v>
      </c>
      <c r="CA87" s="2">
        <f>(Tabelle1!AJ87-Finale!AJ87)^2/'8. Iteration'!CA87</f>
        <v>0.88789008792732838</v>
      </c>
      <c r="CB87" s="2">
        <f>(Tabelle1!AK87-Finale!AK87)^2/'8. Iteration'!CB87</f>
        <v>1.5763029554841141</v>
      </c>
      <c r="CC87" s="2">
        <f>(Tabelle1!AL87-Finale!AL87)^2/'8. Iteration'!CC87</f>
        <v>0.61495243253980736</v>
      </c>
      <c r="CD87" s="2">
        <f>(Tabelle1!AM87-Finale!AM87)^2/'8. Iteration'!CD87</f>
        <v>0.52515610312461014</v>
      </c>
      <c r="CE87" s="2">
        <f>(Tabelle1!AN87-Finale!AN87)^2/'8. Iteration'!CE87</f>
        <v>2.2402311915743498</v>
      </c>
      <c r="CF87" s="2">
        <f>(Tabelle1!AO87-Finale!AO87)^2/'8. Iteration'!CF87</f>
        <v>2.3158455275600671</v>
      </c>
      <c r="CG87" s="2">
        <f>(Tabelle1!AP87-Finale!AP87)^2/'8. Iteration'!CG87</f>
        <v>0.39024035278152835</v>
      </c>
      <c r="CH87" s="2">
        <f>(Tabelle1!AQ87-Finale!AQ87)^2/'8. Iteration'!CH87</f>
        <v>0.3642249165661508</v>
      </c>
      <c r="CI87" s="2">
        <f>(Tabelle1!AR87-Finale!AR87)^2/'8. Iteration'!CI87</f>
        <v>0.35169760887322588</v>
      </c>
      <c r="CJ87" s="2">
        <f>(Tabelle1!AS87-Finale!AS87)^2/'8. Iteration'!CJ87</f>
        <v>0.31593277128246905</v>
      </c>
      <c r="CK87" s="2">
        <f>(Tabelle1!AT87-Finale!AT87)^2/'8. Iteration'!CK87</f>
        <v>0.2232083255582612</v>
      </c>
      <c r="CL87" s="2">
        <f>(Tabelle1!AU87-Finale!AU87)^2/'8. Iteration'!CL87</f>
        <v>4.1295787546839532E-2</v>
      </c>
    </row>
    <row r="88" spans="1:90">
      <c r="A88" t="str">
        <f>Tabelle1!A88</f>
        <v>Rohm Christoph</v>
      </c>
      <c r="F88" s="8">
        <f>'8. Iteration'!F289</f>
        <v>0.27060659323105962</v>
      </c>
      <c r="G88" s="9">
        <f>SQRT(-1/'8. Iteration'!AX88)</f>
        <v>0.3542777980776235</v>
      </c>
      <c r="H88" s="3">
        <f>'8. Iteration'!H88</f>
        <v>0.96906129684951681</v>
      </c>
      <c r="I88" s="3">
        <f>'8. Iteration'!I88</f>
        <v>0.95220452752698315</v>
      </c>
      <c r="J88" s="3">
        <f>'8. Iteration'!J88</f>
        <v>0.90420064189420446</v>
      </c>
      <c r="K88" s="3">
        <f>'8. Iteration'!K88</f>
        <v>0.86617865920578374</v>
      </c>
      <c r="L88" s="3">
        <f>'8. Iteration'!L88</f>
        <v>0.84297974255747754</v>
      </c>
      <c r="M88" s="3">
        <f>'8. Iteration'!M88</f>
        <v>0.81878980065778506</v>
      </c>
      <c r="N88" s="3">
        <f>'8. Iteration'!N88</f>
        <v>0.761080079870184</v>
      </c>
      <c r="O88" s="3">
        <f>'8. Iteration'!O88</f>
        <v>0.75441243572141226</v>
      </c>
      <c r="P88" s="3">
        <f>'8. Iteration'!P88</f>
        <v>0.73413227444998697</v>
      </c>
      <c r="Q88" s="3">
        <f>'8. Iteration'!Q88</f>
        <v>0.71346105361643863</v>
      </c>
      <c r="R88" s="3">
        <f>'8. Iteration'!R88</f>
        <v>0.70648937668864287</v>
      </c>
      <c r="S88" s="3">
        <f>'8. Iteration'!S88</f>
        <v>0.68534789406218655</v>
      </c>
      <c r="T88" s="3">
        <f>'8. Iteration'!T88</f>
        <v>0.68534789406218655</v>
      </c>
      <c r="U88" s="3">
        <f>'8. Iteration'!U88</f>
        <v>0.67822946798642614</v>
      </c>
      <c r="V88" s="3">
        <f>'8. Iteration'!V88</f>
        <v>0.6275364651908456</v>
      </c>
      <c r="W88" s="3">
        <f>'8. Iteration'!W88</f>
        <v>0.5980084515933719</v>
      </c>
      <c r="X88" s="3">
        <f>'8. Iteration'!X88</f>
        <v>0.5980084515933719</v>
      </c>
      <c r="Y88" s="3">
        <f>'8. Iteration'!Y88</f>
        <v>0.58312741020967673</v>
      </c>
      <c r="Z88" s="3">
        <f>'8. Iteration'!Z88</f>
        <v>0.53815222583179212</v>
      </c>
      <c r="AA88" s="3">
        <f>'8. Iteration'!AA88</f>
        <v>0.53815222583179212</v>
      </c>
      <c r="AB88" s="3">
        <f>'8. Iteration'!AB88</f>
        <v>0.53062302787926385</v>
      </c>
      <c r="AC88" s="3">
        <f>'8. Iteration'!AC88</f>
        <v>0.50800729511557408</v>
      </c>
      <c r="AD88" s="3">
        <f>'8. Iteration'!AD88</f>
        <v>0.50046419770420691</v>
      </c>
      <c r="AE88" s="3">
        <f>'8. Iteration'!AE88</f>
        <v>0.49292127367091565</v>
      </c>
      <c r="AF88" s="3">
        <f>'8. Iteration'!AF88</f>
        <v>0.49292127367091565</v>
      </c>
      <c r="AG88" s="3">
        <f>'8. Iteration'!AG88</f>
        <v>0.4853799837271156</v>
      </c>
      <c r="AH88" s="3">
        <f>'8. Iteration'!AH88</f>
        <v>0.4853799837271156</v>
      </c>
      <c r="AI88" s="3">
        <f>'8. Iteration'!AI88</f>
        <v>0.4853799837271156</v>
      </c>
      <c r="AJ88" s="3">
        <f>'8. Iteration'!AJ88</f>
        <v>0.47030814643564484</v>
      </c>
      <c r="AK88" s="3">
        <f>'8. Iteration'!AK88</f>
        <v>0.38815310826365512</v>
      </c>
      <c r="AL88" s="3">
        <f>'8. Iteration'!AL88</f>
        <v>0.3807867155397775</v>
      </c>
      <c r="AM88" s="3">
        <f>'8. Iteration'!AM88</f>
        <v>0.34432941129679445</v>
      </c>
      <c r="AN88" s="3">
        <f>'8. Iteration'!AN88</f>
        <v>0.3086199536009418</v>
      </c>
      <c r="AO88" s="3">
        <f>'8. Iteration'!AO88</f>
        <v>0.30158220329878888</v>
      </c>
      <c r="AP88" s="3">
        <f>'8. Iteration'!AP88</f>
        <v>0.28069991782410397</v>
      </c>
      <c r="AQ88" s="3">
        <f>'8. Iteration'!AQ88</f>
        <v>0.26698304080453999</v>
      </c>
      <c r="AR88" s="3">
        <f>'8. Iteration'!AR88</f>
        <v>0.2601895620473878</v>
      </c>
      <c r="AS88" s="3">
        <f>'8. Iteration'!AS88</f>
        <v>0.24008275967971407</v>
      </c>
      <c r="AT88" s="3">
        <f>'8. Iteration'!AT88</f>
        <v>0.18247776841805829</v>
      </c>
      <c r="AU88" s="3">
        <f>'8. Iteration'!AU88</f>
        <v>3.9658076063216537E-2</v>
      </c>
      <c r="AW88">
        <f>SUMSQ('8. Iteration'!H289:AU289)/SUM('8. Iteration'!AY88:CL88)</f>
        <v>1.0446346539226201</v>
      </c>
      <c r="AX88">
        <f t="shared" si="3"/>
        <v>1.0937956473265968</v>
      </c>
      <c r="AY88" s="2">
        <f>(Tabelle1!H88-Finale!H88)^2/'8. Iteration'!AY88</f>
        <v>3.1926466624007159E-2</v>
      </c>
      <c r="AZ88" s="2">
        <f>(Tabelle1!I88-Finale!I88)^2/'8. Iteration'!AZ88</f>
        <v>5.0194544440099235E-2</v>
      </c>
      <c r="BA88" s="2">
        <f>(Tabelle1!J88-Finale!J88)^2/'8. Iteration'!BA88</f>
        <v>9.4384833027341895</v>
      </c>
      <c r="BB88" s="2">
        <f>(Tabelle1!K88-Finale!K88)^2/'8. Iteration'!BB88</f>
        <v>0.15449623397200721</v>
      </c>
      <c r="BC88" s="2">
        <f>(Tabelle1!L88-Finale!L88)^2/'8. Iteration'!BC88</f>
        <v>0.18626812664103401</v>
      </c>
      <c r="BD88" s="2">
        <f>(Tabelle1!M88-Finale!M88)^2/'8. Iteration'!BD88</f>
        <v>0.22131467587485509</v>
      </c>
      <c r="BE88" s="2">
        <f>(Tabelle1!N88-Finale!N88)^2/'8. Iteration'!BE88</f>
        <v>3.1855028222705526</v>
      </c>
      <c r="BF88" s="2">
        <f>(Tabelle1!O88-Finale!O88)^2/'8. Iteration'!BF88</f>
        <v>0.32553488337416242</v>
      </c>
      <c r="BG88" s="2">
        <f>(Tabelle1!P88-Finale!P88)^2/'8. Iteration'!BG88</f>
        <v>2.7612688713203273</v>
      </c>
      <c r="BH88" s="2">
        <f>(Tabelle1!Q88-Finale!Q88)^2/'8. Iteration'!BH88</f>
        <v>0.40161820316769048</v>
      </c>
      <c r="BI88" s="2">
        <f>(Tabelle1!R88-Finale!R88)^2/'8. Iteration'!BI88</f>
        <v>0.41544945047448362</v>
      </c>
      <c r="BJ88" s="2">
        <f>(Tabelle1!S88-Finale!S88)^2/'8. Iteration'!BJ88</f>
        <v>0.45911296826610343</v>
      </c>
      <c r="BK88" s="2">
        <f>(Tabelle1!T88-Finale!T88)^2/'8. Iteration'!BK88</f>
        <v>0.45911296826610343</v>
      </c>
      <c r="BL88" s="2">
        <f>(Tabelle1!U88-Finale!U88)^2/'8. Iteration'!BL88</f>
        <v>0.47442723621087735</v>
      </c>
      <c r="BM88" s="2">
        <f>(Tabelle1!V88-Finale!V88)^2/'8. Iteration'!BM88</f>
        <v>0.59353289485078975</v>
      </c>
      <c r="BN88" s="2">
        <f>(Tabelle1!W88-Finale!W88)^2/'8. Iteration'!BN88</f>
        <v>0.67221716906431039</v>
      </c>
      <c r="BO88" s="2">
        <f>(Tabelle1!X88-Finale!X88)^2/'8. Iteration'!BO88</f>
        <v>0.67221716906431039</v>
      </c>
      <c r="BP88" s="2">
        <f>(Tabelle1!Y88-Finale!Y88)^2/'8. Iteration'!BP88</f>
        <v>1.3988144687156707</v>
      </c>
      <c r="BQ88" s="2">
        <f>(Tabelle1!Z88-Finale!Z88)^2/'8. Iteration'!BQ88</f>
        <v>1.1652155881903064</v>
      </c>
      <c r="BR88" s="2">
        <f>(Tabelle1!AA88-Finale!AA88)^2/'8. Iteration'!BR88</f>
        <v>1.1652155881903064</v>
      </c>
      <c r="BS88" s="2">
        <f>(Tabelle1!AB88-Finale!AB88)^2/'8. Iteration'!BS88</f>
        <v>0.88457708666864832</v>
      </c>
      <c r="BT88" s="2">
        <f>(Tabelle1!AC88-Finale!AC88)^2/'8. Iteration'!BT88</f>
        <v>0.96847566878443203</v>
      </c>
      <c r="BU88" s="2">
        <f>(Tabelle1!AD88-Finale!AD88)^2/'8. Iteration'!BU88</f>
        <v>1.0018585162547851</v>
      </c>
      <c r="BV88" s="2">
        <f>(Tabelle1!AE88-Finale!AE88)^2/'8. Iteration'!BV88</f>
        <v>0.97208036558611055</v>
      </c>
      <c r="BW88" s="2">
        <f>(Tabelle1!AF88-Finale!AF88)^2/'8. Iteration'!BW88</f>
        <v>1.0287215290034744</v>
      </c>
      <c r="BX88" s="2">
        <f>(Tabelle1!AG88-Finale!AG88)^2/'8. Iteration'!BX88</f>
        <v>1.0602415293709513</v>
      </c>
      <c r="BY88" s="2">
        <f>(Tabelle1!AH88-Finale!AH88)^2/'8. Iteration'!BY88</f>
        <v>0.94318131510402836</v>
      </c>
      <c r="BZ88" s="2">
        <f>(Tabelle1!AI88-Finale!AI88)^2/'8. Iteration'!BZ88</f>
        <v>0.94318131510402836</v>
      </c>
      <c r="CA88" s="2">
        <f>(Tabelle1!AJ88-Finale!AJ88)^2/'8. Iteration'!CA88</f>
        <v>1.1262655294805448</v>
      </c>
      <c r="CB88" s="2">
        <f>(Tabelle1!AK88-Finale!AK88)^2/'8. Iteration'!CB88</f>
        <v>0.6343958161855251</v>
      </c>
      <c r="CC88" s="2">
        <f>(Tabelle1!AL88-Finale!AL88)^2/'8. Iteration'!CC88</f>
        <v>0.61495243253980736</v>
      </c>
      <c r="CD88" s="2">
        <f>(Tabelle1!AM88-Finale!AM88)^2/'8. Iteration'!CD88</f>
        <v>1.9041957125702829</v>
      </c>
      <c r="CE88" s="2">
        <f>(Tabelle1!AN88-Finale!AN88)^2/'8. Iteration'!CE88</f>
        <v>0.4463825000567187</v>
      </c>
      <c r="CF88" s="2">
        <f>(Tabelle1!AO88-Finale!AO88)^2/'8. Iteration'!CF88</f>
        <v>0.43180772987634541</v>
      </c>
      <c r="CG88" s="2">
        <f>(Tabelle1!AP88-Finale!AP88)^2/'8. Iteration'!CG88</f>
        <v>0.39024035278152835</v>
      </c>
      <c r="CH88" s="2">
        <f>(Tabelle1!AQ88-Finale!AQ88)^2/'8. Iteration'!CH88</f>
        <v>2.7455562607518069</v>
      </c>
      <c r="CI88" s="2">
        <f>(Tabelle1!AR88-Finale!AR88)^2/'8. Iteration'!CI88</f>
        <v>2.8433517168450901</v>
      </c>
      <c r="CJ88" s="2">
        <f>(Tabelle1!AS88-Finale!AS88)^2/'8. Iteration'!CJ88</f>
        <v>0.31593277128246916</v>
      </c>
      <c r="CK88" s="2">
        <f>(Tabelle1!AT88-Finale!AT88)^2/'8. Iteration'!CK88</f>
        <v>0.22320832555826126</v>
      </c>
      <c r="CL88" s="2">
        <f>(Tabelle1!AU88-Finale!AU88)^2/'8. Iteration'!CL88</f>
        <v>4.1295787546839532E-2</v>
      </c>
    </row>
    <row r="89" spans="1:90">
      <c r="A89" t="str">
        <f>Tabelle1!A89</f>
        <v>Geiser David2</v>
      </c>
      <c r="F89" s="8">
        <f>'8. Iteration'!F290</f>
        <v>0.27060659323105962</v>
      </c>
      <c r="G89" s="9">
        <f>SQRT(-1/'8. Iteration'!AX89)</f>
        <v>0.3542777980776235</v>
      </c>
      <c r="H89" s="3">
        <f>'8. Iteration'!H89</f>
        <v>0.96906129684951681</v>
      </c>
      <c r="I89" s="3">
        <f>'8. Iteration'!I89</f>
        <v>0.95220452752698315</v>
      </c>
      <c r="J89" s="3">
        <f>'8. Iteration'!J89</f>
        <v>0.90420064189420446</v>
      </c>
      <c r="K89" s="3">
        <f>'8. Iteration'!K89</f>
        <v>0.86617865920578374</v>
      </c>
      <c r="L89" s="3">
        <f>'8. Iteration'!L89</f>
        <v>0.84297974255747754</v>
      </c>
      <c r="M89" s="3">
        <f>'8. Iteration'!M89</f>
        <v>0.81878980065778506</v>
      </c>
      <c r="N89" s="3">
        <f>'8. Iteration'!N89</f>
        <v>0.761080079870184</v>
      </c>
      <c r="O89" s="3">
        <f>'8. Iteration'!O89</f>
        <v>0.75441243572141226</v>
      </c>
      <c r="P89" s="3">
        <f>'8. Iteration'!P89</f>
        <v>0.73413227444998697</v>
      </c>
      <c r="Q89" s="3">
        <f>'8. Iteration'!Q89</f>
        <v>0.71346105361643863</v>
      </c>
      <c r="R89" s="3">
        <f>'8. Iteration'!R89</f>
        <v>0.70648937668864287</v>
      </c>
      <c r="S89" s="3">
        <f>'8. Iteration'!S89</f>
        <v>0.68534789406218655</v>
      </c>
      <c r="T89" s="3">
        <f>'8. Iteration'!T89</f>
        <v>0.68534789406218655</v>
      </c>
      <c r="U89" s="3">
        <f>'8. Iteration'!U89</f>
        <v>0.67822946798642614</v>
      </c>
      <c r="V89" s="3">
        <f>'8. Iteration'!V89</f>
        <v>0.6275364651908456</v>
      </c>
      <c r="W89" s="3">
        <f>'8. Iteration'!W89</f>
        <v>0.5980084515933719</v>
      </c>
      <c r="X89" s="3">
        <f>'8. Iteration'!X89</f>
        <v>0.5980084515933719</v>
      </c>
      <c r="Y89" s="3">
        <f>'8. Iteration'!Y89</f>
        <v>0.58312741020967673</v>
      </c>
      <c r="Z89" s="3">
        <f>'8. Iteration'!Z89</f>
        <v>0.53815222583179212</v>
      </c>
      <c r="AA89" s="3">
        <f>'8. Iteration'!AA89</f>
        <v>0.53815222583179212</v>
      </c>
      <c r="AB89" s="3">
        <f>'8. Iteration'!AB89</f>
        <v>0.53062302787926385</v>
      </c>
      <c r="AC89" s="3">
        <f>'8. Iteration'!AC89</f>
        <v>0.50800729511557408</v>
      </c>
      <c r="AD89" s="3">
        <f>'8. Iteration'!AD89</f>
        <v>0.50046419770420691</v>
      </c>
      <c r="AE89" s="3">
        <f>'8. Iteration'!AE89</f>
        <v>0.49292127367091565</v>
      </c>
      <c r="AF89" s="3">
        <f>'8. Iteration'!AF89</f>
        <v>0.49292127367091565</v>
      </c>
      <c r="AG89" s="3">
        <f>'8. Iteration'!AG89</f>
        <v>0.4853799837271156</v>
      </c>
      <c r="AH89" s="3">
        <f>'8. Iteration'!AH89</f>
        <v>0.4853799837271156</v>
      </c>
      <c r="AI89" s="3">
        <f>'8. Iteration'!AI89</f>
        <v>0.4853799837271156</v>
      </c>
      <c r="AJ89" s="3">
        <f>'8. Iteration'!AJ89</f>
        <v>0.47030814643564484</v>
      </c>
      <c r="AK89" s="3">
        <f>'8. Iteration'!AK89</f>
        <v>0.38815310826365512</v>
      </c>
      <c r="AL89" s="3">
        <f>'8. Iteration'!AL89</f>
        <v>0.3807867155397775</v>
      </c>
      <c r="AM89" s="3">
        <f>'8. Iteration'!AM89</f>
        <v>0.34432941129679445</v>
      </c>
      <c r="AN89" s="3">
        <f>'8. Iteration'!AN89</f>
        <v>0.3086199536009418</v>
      </c>
      <c r="AO89" s="3">
        <f>'8. Iteration'!AO89</f>
        <v>0.30158220329878888</v>
      </c>
      <c r="AP89" s="3">
        <f>'8. Iteration'!AP89</f>
        <v>0.28069991782410397</v>
      </c>
      <c r="AQ89" s="3">
        <f>'8. Iteration'!AQ89</f>
        <v>0.26698304080453999</v>
      </c>
      <c r="AR89" s="3">
        <f>'8. Iteration'!AR89</f>
        <v>0.2601895620473878</v>
      </c>
      <c r="AS89" s="3">
        <f>'8. Iteration'!AS89</f>
        <v>0.24008275967971407</v>
      </c>
      <c r="AT89" s="3">
        <f>'8. Iteration'!AT89</f>
        <v>0.18247776841805829</v>
      </c>
      <c r="AU89" s="3">
        <f>'8. Iteration'!AU89</f>
        <v>3.9658076063216537E-2</v>
      </c>
      <c r="AW89">
        <f>SUMSQ('8. Iteration'!H290:AU290)/SUM('8. Iteration'!AY89:CL89)</f>
        <v>1.194367805570363</v>
      </c>
      <c r="AX89">
        <f t="shared" si="3"/>
        <v>1.1817465659499971</v>
      </c>
      <c r="AY89" s="2">
        <f>(Tabelle1!H89-Finale!H89)^2/'8. Iteration'!AY89</f>
        <v>3.1926466624007159E-2</v>
      </c>
      <c r="AZ89" s="2">
        <f>(Tabelle1!I89-Finale!I89)^2/'8. Iteration'!AZ89</f>
        <v>5.0194544440099235E-2</v>
      </c>
      <c r="BA89" s="2">
        <f>(Tabelle1!J89-Finale!J89)^2/'8. Iteration'!BA89</f>
        <v>0.10594922594293457</v>
      </c>
      <c r="BB89" s="2">
        <f>(Tabelle1!K89-Finale!K89)^2/'8. Iteration'!BB89</f>
        <v>6.472649684012282</v>
      </c>
      <c r="BC89" s="2">
        <f>(Tabelle1!L89-Finale!L89)^2/'8. Iteration'!BC89</f>
        <v>0.18626812664103401</v>
      </c>
      <c r="BD89" s="2">
        <f>(Tabelle1!M89-Finale!M89)^2/'8. Iteration'!BD89</f>
        <v>0.22131467587485509</v>
      </c>
      <c r="BE89" s="2">
        <f>(Tabelle1!N89-Finale!N89)^2/'8. Iteration'!BE89</f>
        <v>3.1855028222705526</v>
      </c>
      <c r="BF89" s="2">
        <f>(Tabelle1!O89-Finale!O89)^2/'8. Iteration'!BF89</f>
        <v>0.32553488337416242</v>
      </c>
      <c r="BG89" s="2">
        <f>(Tabelle1!P89-Finale!P89)^2/'8. Iteration'!BG89</f>
        <v>2.7612688713203273</v>
      </c>
      <c r="BH89" s="2">
        <f>(Tabelle1!Q89-Finale!Q89)^2/'8. Iteration'!BH89</f>
        <v>0.40161820316769048</v>
      </c>
      <c r="BI89" s="2">
        <f>(Tabelle1!R89-Finale!R89)^2/'8. Iteration'!BI89</f>
        <v>2.4070317071256273</v>
      </c>
      <c r="BJ89" s="2">
        <f>(Tabelle1!S89-Finale!S89)^2/'8. Iteration'!BJ89</f>
        <v>0.45911296826610343</v>
      </c>
      <c r="BK89" s="2">
        <f>(Tabelle1!T89-Finale!T89)^2/'8. Iteration'!BK89</f>
        <v>2.1781131641230327</v>
      </c>
      <c r="BL89" s="2">
        <f>(Tabelle1!U89-Finale!U89)^2/'8. Iteration'!BL89</f>
        <v>0.47442723621087735</v>
      </c>
      <c r="BM89" s="2">
        <f>(Tabelle1!V89-Finale!V89)^2/'8. Iteration'!BM89</f>
        <v>0.59353289485078975</v>
      </c>
      <c r="BN89" s="2">
        <f>(Tabelle1!W89-Finale!W89)^2/'8. Iteration'!BN89</f>
        <v>0.67221716906431039</v>
      </c>
      <c r="BO89" s="2">
        <f>(Tabelle1!X89-Finale!X89)^2/'8. Iteration'!BO89</f>
        <v>0.67221716906431039</v>
      </c>
      <c r="BP89" s="2">
        <f>(Tabelle1!Y89-Finale!Y89)^2/'8. Iteration'!BP89</f>
        <v>0.71489108982276661</v>
      </c>
      <c r="BQ89" s="2">
        <f>(Tabelle1!Z89-Finale!Z89)^2/'8. Iteration'!BQ89</f>
        <v>1.1652155881903064</v>
      </c>
      <c r="BR89" s="2">
        <f>(Tabelle1!AA89-Finale!AA89)^2/'8. Iteration'!BR89</f>
        <v>1.1652155881903064</v>
      </c>
      <c r="BS89" s="2">
        <f>(Tabelle1!AB89-Finale!AB89)^2/'8. Iteration'!BS89</f>
        <v>1.1304837250148985</v>
      </c>
      <c r="BT89" s="2">
        <f>(Tabelle1!AC89-Finale!AC89)^2/'8. Iteration'!BT89</f>
        <v>0.96847566878443203</v>
      </c>
      <c r="BU89" s="2">
        <f>(Tabelle1!AD89-Finale!AD89)^2/'8. Iteration'!BU89</f>
        <v>1.0018585162547851</v>
      </c>
      <c r="BV89" s="2">
        <f>(Tabelle1!AE89-Finale!AE89)^2/'8. Iteration'!BV89</f>
        <v>0.97208036558611055</v>
      </c>
      <c r="BW89" s="2">
        <f>(Tabelle1!AF89-Finale!AF89)^2/'8. Iteration'!BW89</f>
        <v>1.0287215290034744</v>
      </c>
      <c r="BX89" s="2">
        <f>(Tabelle1!AG89-Finale!AG89)^2/'8. Iteration'!BX89</f>
        <v>1.0602415293709513</v>
      </c>
      <c r="BY89" s="2">
        <f>(Tabelle1!AH89-Finale!AH89)^2/'8. Iteration'!BY89</f>
        <v>1.0602415293709513</v>
      </c>
      <c r="BZ89" s="2">
        <f>(Tabelle1!AI89-Finale!AI89)^2/'8. Iteration'!BZ89</f>
        <v>1.0602415293709513</v>
      </c>
      <c r="CA89" s="2">
        <f>(Tabelle1!AJ89-Finale!AJ89)^2/'8. Iteration'!CA89</f>
        <v>0.88789008792732838</v>
      </c>
      <c r="CB89" s="2">
        <f>(Tabelle1!AK89-Finale!AK89)^2/'8. Iteration'!CB89</f>
        <v>0.6343958161855251</v>
      </c>
      <c r="CC89" s="2">
        <f>(Tabelle1!AL89-Finale!AL89)^2/'8. Iteration'!CC89</f>
        <v>0.61495243253980736</v>
      </c>
      <c r="CD89" s="2">
        <f>(Tabelle1!AM89-Finale!AM89)^2/'8. Iteration'!CD89</f>
        <v>0.52515610312461014</v>
      </c>
      <c r="CE89" s="2">
        <f>(Tabelle1!AN89-Finale!AN89)^2/'8. Iteration'!CE89</f>
        <v>2.2402311915743494</v>
      </c>
      <c r="CF89" s="2">
        <f>(Tabelle1!AO89-Finale!AO89)^2/'8. Iteration'!CF89</f>
        <v>0.43180772987634541</v>
      </c>
      <c r="CG89" s="2">
        <f>(Tabelle1!AP89-Finale!AP89)^2/'8. Iteration'!CG89</f>
        <v>0.39024035278152835</v>
      </c>
      <c r="CH89" s="2">
        <f>(Tabelle1!AQ89-Finale!AQ89)^2/'8. Iteration'!CH89</f>
        <v>2.7455562607518069</v>
      </c>
      <c r="CI89" s="2">
        <f>(Tabelle1!AR89-Finale!AR89)^2/'8. Iteration'!CI89</f>
        <v>2.8433517168450901</v>
      </c>
      <c r="CJ89" s="2">
        <f>(Tabelle1!AS89-Finale!AS89)^2/'8. Iteration'!CJ89</f>
        <v>3.1652303619554556</v>
      </c>
      <c r="CK89" s="2">
        <f>(Tabelle1!AT89-Finale!AT89)^2/'8. Iteration'!CK89</f>
        <v>0.22320832555826126</v>
      </c>
      <c r="CL89" s="2">
        <f>(Tabelle1!AU89-Finale!AU89)^2/'8. Iteration'!CL89</f>
        <v>4.1295787546839532E-2</v>
      </c>
    </row>
    <row r="90" spans="1:90">
      <c r="A90" t="str">
        <f>Tabelle1!A90</f>
        <v>Adamer Hannes</v>
      </c>
      <c r="F90" s="8">
        <f>'8. Iteration'!F291</f>
        <v>0.14545247511562387</v>
      </c>
      <c r="G90" s="9">
        <f>SQRT(-1/'8. Iteration'!AX90)</f>
        <v>0.35340811716280285</v>
      </c>
      <c r="H90" s="3">
        <f>'8. Iteration'!H90</f>
        <v>0.96508065313111013</v>
      </c>
      <c r="I90" s="3">
        <f>'8. Iteration'!I90</f>
        <v>0.94617551677175959</v>
      </c>
      <c r="J90" s="3">
        <f>'8. Iteration'!J90</f>
        <v>0.89279805402627554</v>
      </c>
      <c r="K90" s="3">
        <f>'8. Iteration'!K90</f>
        <v>0.85099625260892131</v>
      </c>
      <c r="L90" s="3">
        <f>'8. Iteration'!L90</f>
        <v>0.82569499930610613</v>
      </c>
      <c r="M90" s="3">
        <f>'8. Iteration'!M90</f>
        <v>0.79947565618359384</v>
      </c>
      <c r="N90" s="3">
        <f>'8. Iteration'!N90</f>
        <v>0.737586305210574</v>
      </c>
      <c r="O90" s="3">
        <f>'8. Iteration'!O90</f>
        <v>0.73049518144130032</v>
      </c>
      <c r="P90" s="3">
        <f>'8. Iteration'!P90</f>
        <v>0.70900180762444176</v>
      </c>
      <c r="Q90" s="3">
        <f>'8. Iteration'!Q90</f>
        <v>0.6872091857850352</v>
      </c>
      <c r="R90" s="3">
        <f>'8. Iteration'!R90</f>
        <v>0.67988536612176487</v>
      </c>
      <c r="S90" s="3">
        <f>'8. Iteration'!S90</f>
        <v>0.65775590605547274</v>
      </c>
      <c r="T90" s="3">
        <f>'8. Iteration'!T90</f>
        <v>0.65775590605547274</v>
      </c>
      <c r="U90" s="3">
        <f>'8. Iteration'!U90</f>
        <v>0.65033174140169059</v>
      </c>
      <c r="V90" s="3">
        <f>'8. Iteration'!V90</f>
        <v>0.59784966794337002</v>
      </c>
      <c r="W90" s="3">
        <f>'8. Iteration'!W90</f>
        <v>0.56758985720183885</v>
      </c>
      <c r="X90" s="3">
        <f>'8. Iteration'!X90</f>
        <v>0.56758985720183885</v>
      </c>
      <c r="Y90" s="3">
        <f>'8. Iteration'!Y90</f>
        <v>0.55242554996159565</v>
      </c>
      <c r="Z90" s="3">
        <f>'8. Iteration'!Z90</f>
        <v>0.50693876320158693</v>
      </c>
      <c r="AA90" s="3">
        <f>'8. Iteration'!AA90</f>
        <v>0.50693876320158693</v>
      </c>
      <c r="AB90" s="3">
        <f>'8. Iteration'!AB90</f>
        <v>0.49937408207132594</v>
      </c>
      <c r="AC90" s="3">
        <f>'8. Iteration'!AC90</f>
        <v>0.47673746380227411</v>
      </c>
      <c r="AD90" s="3">
        <f>'8. Iteration'!AD90</f>
        <v>0.46921586152593292</v>
      </c>
      <c r="AE90" s="3">
        <f>'8. Iteration'!AE90</f>
        <v>0.46170860158711069</v>
      </c>
      <c r="AF90" s="3">
        <f>'8. Iteration'!AF90</f>
        <v>0.46170860158711069</v>
      </c>
      <c r="AG90" s="3">
        <f>'8. Iteration'!AG90</f>
        <v>0.45421709271201938</v>
      </c>
      <c r="AH90" s="3">
        <f>'8. Iteration'!AH90</f>
        <v>0.45421709271201938</v>
      </c>
      <c r="AI90" s="3">
        <f>'8. Iteration'!AI90</f>
        <v>0.45421709271201938</v>
      </c>
      <c r="AJ90" s="3">
        <f>'8. Iteration'!AJ90</f>
        <v>0.43928690695841022</v>
      </c>
      <c r="AK90" s="3">
        <f>'8. Iteration'!AK90</f>
        <v>0.35887932887272128</v>
      </c>
      <c r="AL90" s="3">
        <f>'8. Iteration'!AL90</f>
        <v>0.35174910602010084</v>
      </c>
      <c r="AM90" s="3">
        <f>'8. Iteration'!AM90</f>
        <v>0.31665023796984848</v>
      </c>
      <c r="AN90" s="3">
        <f>'8. Iteration'!AN90</f>
        <v>0.2825741992372352</v>
      </c>
      <c r="AO90" s="3">
        <f>'8. Iteration'!AO90</f>
        <v>0.27589338221297743</v>
      </c>
      <c r="AP90" s="3">
        <f>'8. Iteration'!AP90</f>
        <v>0.2561375126466931</v>
      </c>
      <c r="AQ90" s="3">
        <f>'8. Iteration'!AQ90</f>
        <v>0.24321507040832885</v>
      </c>
      <c r="AR90" s="3">
        <f>'8. Iteration'!AR90</f>
        <v>0.23683097588540783</v>
      </c>
      <c r="AS90" s="3">
        <f>'8. Iteration'!AS90</f>
        <v>0.21799736636822922</v>
      </c>
      <c r="AT90" s="3">
        <f>'8. Iteration'!AT90</f>
        <v>0.16454408719179645</v>
      </c>
      <c r="AU90" s="3">
        <f>'8. Iteration'!AU90</f>
        <v>3.5156917871040291E-2</v>
      </c>
      <c r="AW90">
        <f>SUMSQ('8. Iteration'!H291:AU291)/SUM('8. Iteration'!AY90:CL90)</f>
        <v>1.0177550111993434</v>
      </c>
      <c r="AX90">
        <f t="shared" si="3"/>
        <v>1.2897547200171255</v>
      </c>
      <c r="AY90" s="2">
        <f>(Tabelle1!H90-Finale!H90)^2/'8. Iteration'!AY90</f>
        <v>3.6182827575703076E-2</v>
      </c>
      <c r="AZ90" s="2">
        <f>(Tabelle1!I90-Finale!I90)^2/'8. Iteration'!AZ90</f>
        <v>17.578905732537049</v>
      </c>
      <c r="BA90" s="2">
        <f>(Tabelle1!J90-Finale!J90)^2/'8. Iteration'!BA90</f>
        <v>0.12007412593505656</v>
      </c>
      <c r="BB90" s="2">
        <f>(Tabelle1!K90-Finale!K90)^2/'8. Iteration'!BB90</f>
        <v>0.17509330615061353</v>
      </c>
      <c r="BC90" s="2">
        <f>(Tabelle1!L90-Finale!L90)^2/'8. Iteration'!BC90</f>
        <v>0.21110095233757689</v>
      </c>
      <c r="BD90" s="2">
        <f>(Tabelle1!M90-Finale!M90)^2/'8. Iteration'!BD90</f>
        <v>0.25081982455055163</v>
      </c>
      <c r="BE90" s="2">
        <f>(Tabelle1!N90-Finale!N90)^2/'8. Iteration'!BE90</f>
        <v>0.35577354532702354</v>
      </c>
      <c r="BF90" s="2">
        <f>(Tabelle1!O90-Finale!O90)^2/'8. Iteration'!BF90</f>
        <v>0.36893442339613292</v>
      </c>
      <c r="BG90" s="2">
        <f>(Tabelle1!P90-Finale!P90)^2/'8. Iteration'!BG90</f>
        <v>2.4364474632523283</v>
      </c>
      <c r="BH90" s="2">
        <f>(Tabelle1!Q90-Finale!Q90)^2/'8. Iteration'!BH90</f>
        <v>0.45516099127465443</v>
      </c>
      <c r="BI90" s="2">
        <f>(Tabelle1!R90-Finale!R90)^2/'8. Iteration'!BI90</f>
        <v>2.1238809294184877</v>
      </c>
      <c r="BJ90" s="2">
        <f>(Tabelle1!S90-Finale!S90)^2/'8. Iteration'!BJ90</f>
        <v>0.52032082235026511</v>
      </c>
      <c r="BK90" s="2">
        <f>(Tabelle1!T90-Finale!T90)^2/'8. Iteration'!BK90</f>
        <v>0.52032082235026511</v>
      </c>
      <c r="BL90" s="2">
        <f>(Tabelle1!U90-Finale!U90)^2/'8. Iteration'!BL90</f>
        <v>0.53767675224440525</v>
      </c>
      <c r="BM90" s="2">
        <f>(Tabelle1!V90-Finale!V90)^2/'8. Iteration'!BM90</f>
        <v>0.67266129533875196</v>
      </c>
      <c r="BN90" s="2">
        <f>(Tabelle1!W90-Finale!W90)^2/'8. Iteration'!BN90</f>
        <v>1.3126192034463362</v>
      </c>
      <c r="BO90" s="2">
        <f>(Tabelle1!X90-Finale!X90)^2/'8. Iteration'!BO90</f>
        <v>0.76183557072337371</v>
      </c>
      <c r="BP90" s="2">
        <f>(Tabelle1!Y90-Finale!Y90)^2/'8. Iteration'!BP90</f>
        <v>0.81019867757658848</v>
      </c>
      <c r="BQ90" s="2">
        <f>(Tabelle1!Z90-Finale!Z90)^2/'8. Iteration'!BQ90</f>
        <v>1.028145644734282</v>
      </c>
      <c r="BR90" s="2">
        <f>(Tabelle1!AA90-Finale!AA90)^2/'8. Iteration'!BR90</f>
        <v>1.028145644734282</v>
      </c>
      <c r="BS90" s="2">
        <f>(Tabelle1!AB90-Finale!AB90)^2/'8. Iteration'!BS90</f>
        <v>1.0025068098291279</v>
      </c>
      <c r="BT90" s="2">
        <f>(Tabelle1!AC90-Finale!AC90)^2/'8. Iteration'!BT90</f>
        <v>0.91108655946683081</v>
      </c>
      <c r="BU90" s="2">
        <f>(Tabelle1!AD90-Finale!AD90)^2/'8. Iteration'!BU90</f>
        <v>0.88400505500195503</v>
      </c>
      <c r="BV90" s="2">
        <f>(Tabelle1!AE90-Finale!AE90)^2/'8. Iteration'!BV90</f>
        <v>1.1658682479869931</v>
      </c>
      <c r="BW90" s="2">
        <f>(Tabelle1!AF90-Finale!AF90)^2/'8. Iteration'!BW90</f>
        <v>0.85772985217379083</v>
      </c>
      <c r="BX90" s="2">
        <f>(Tabelle1!AG90-Finale!AG90)^2/'8. Iteration'!BX90</f>
        <v>0.83223033672682079</v>
      </c>
      <c r="BY90" s="2">
        <f>(Tabelle1!AH90-Finale!AH90)^2/'8. Iteration'!BY90</f>
        <v>1.2015904201870609</v>
      </c>
      <c r="BZ90" s="2">
        <f>(Tabelle1!AI90-Finale!AI90)^2/'8. Iteration'!BZ90</f>
        <v>1.2015904201870609</v>
      </c>
      <c r="CA90" s="2">
        <f>(Tabelle1!AJ90-Finale!AJ90)^2/'8. Iteration'!CA90</f>
        <v>1.2764165836945276</v>
      </c>
      <c r="CB90" s="2">
        <f>(Tabelle1!AK90-Finale!AK90)^2/'8. Iteration'!CB90</f>
        <v>0.55976876902394335</v>
      </c>
      <c r="CC90" s="2">
        <f>(Tabelle1!AL90-Finale!AL90)^2/'8. Iteration'!CC90</f>
        <v>0.54261260460522831</v>
      </c>
      <c r="CD90" s="2">
        <f>(Tabelle1!AM90-Finale!AM90)^2/'8. Iteration'!CD90</f>
        <v>0.46337945158438043</v>
      </c>
      <c r="CE90" s="2">
        <f>(Tabelle1!AN90-Finale!AN90)^2/'8. Iteration'!CE90</f>
        <v>0.39387236831572442</v>
      </c>
      <c r="CF90" s="2">
        <f>(Tabelle1!AO90-Finale!AO90)^2/'8. Iteration'!CF90</f>
        <v>2.6245885710591073</v>
      </c>
      <c r="CG90" s="2">
        <f>(Tabelle1!AP90-Finale!AP90)^2/'8. Iteration'!CG90</f>
        <v>0.3443344932717885</v>
      </c>
      <c r="CH90" s="2">
        <f>(Tabelle1!AQ90-Finale!AQ90)^2/'8. Iteration'!CH90</f>
        <v>0.32137937860305615</v>
      </c>
      <c r="CI90" s="2">
        <f>(Tabelle1!AR90-Finale!AR90)^2/'8. Iteration'!CI90</f>
        <v>0.31032571868358083</v>
      </c>
      <c r="CJ90" s="2">
        <f>(Tabelle1!AS90-Finale!AS90)^2/'8. Iteration'!CJ90</f>
        <v>0.27876807186160929</v>
      </c>
      <c r="CK90" s="2">
        <f>(Tabelle1!AT90-Finale!AT90)^2/'8. Iteration'!CK90</f>
        <v>5.0773985687761387</v>
      </c>
      <c r="CL90" s="2">
        <f>(Tabelle1!AU90-Finale!AU90)^2/'8. Iteration'!CL90</f>
        <v>3.643796439257805E-2</v>
      </c>
    </row>
    <row r="91" spans="1:90">
      <c r="A91" t="str">
        <f>Tabelle1!A91</f>
        <v>Gschößer Martin</v>
      </c>
      <c r="F91" s="8">
        <f>'8. Iteration'!F292</f>
        <v>0.14545247511562379</v>
      </c>
      <c r="G91" s="9">
        <f>SQRT(-1/'8. Iteration'!AX91)</f>
        <v>0.3534081171628029</v>
      </c>
      <c r="H91" s="3">
        <f>'8. Iteration'!H91</f>
        <v>0.96508065313111013</v>
      </c>
      <c r="I91" s="3">
        <f>'8. Iteration'!I91</f>
        <v>0.94617551677175959</v>
      </c>
      <c r="J91" s="3">
        <f>'8. Iteration'!J91</f>
        <v>0.89279805402627554</v>
      </c>
      <c r="K91" s="3">
        <f>'8. Iteration'!K91</f>
        <v>0.85099625260892131</v>
      </c>
      <c r="L91" s="3">
        <f>'8. Iteration'!L91</f>
        <v>0.82569499930610613</v>
      </c>
      <c r="M91" s="3">
        <f>'8. Iteration'!M91</f>
        <v>0.79947565618359384</v>
      </c>
      <c r="N91" s="3">
        <f>'8. Iteration'!N91</f>
        <v>0.737586305210574</v>
      </c>
      <c r="O91" s="3">
        <f>'8. Iteration'!O91</f>
        <v>0.73049518144130032</v>
      </c>
      <c r="P91" s="3">
        <f>'8. Iteration'!P91</f>
        <v>0.70900180762444176</v>
      </c>
      <c r="Q91" s="3">
        <f>'8. Iteration'!Q91</f>
        <v>0.6872091857850352</v>
      </c>
      <c r="R91" s="3">
        <f>'8. Iteration'!R91</f>
        <v>0.67988536612176487</v>
      </c>
      <c r="S91" s="3">
        <f>'8. Iteration'!S91</f>
        <v>0.65775590605547274</v>
      </c>
      <c r="T91" s="3">
        <f>'8. Iteration'!T91</f>
        <v>0.65775590605547263</v>
      </c>
      <c r="U91" s="3">
        <f>'8. Iteration'!U91</f>
        <v>0.65033174140169059</v>
      </c>
      <c r="V91" s="3">
        <f>'8. Iteration'!V91</f>
        <v>0.59784966794337002</v>
      </c>
      <c r="W91" s="3">
        <f>'8. Iteration'!W91</f>
        <v>0.56758985720183885</v>
      </c>
      <c r="X91" s="3">
        <f>'8. Iteration'!X91</f>
        <v>0.56758985720183885</v>
      </c>
      <c r="Y91" s="3">
        <f>'8. Iteration'!Y91</f>
        <v>0.55242554996159565</v>
      </c>
      <c r="Z91" s="3">
        <f>'8. Iteration'!Z91</f>
        <v>0.50693876320158693</v>
      </c>
      <c r="AA91" s="3">
        <f>'8. Iteration'!AA91</f>
        <v>0.50693876320158693</v>
      </c>
      <c r="AB91" s="3">
        <f>'8. Iteration'!AB91</f>
        <v>0.49937408207132594</v>
      </c>
      <c r="AC91" s="3">
        <f>'8. Iteration'!AC91</f>
        <v>0.47673746380227405</v>
      </c>
      <c r="AD91" s="3">
        <f>'8. Iteration'!AD91</f>
        <v>0.46921586152593292</v>
      </c>
      <c r="AE91" s="3">
        <f>'8. Iteration'!AE91</f>
        <v>0.46170860158711069</v>
      </c>
      <c r="AF91" s="3">
        <f>'8. Iteration'!AF91</f>
        <v>0.46170860158711069</v>
      </c>
      <c r="AG91" s="3">
        <f>'8. Iteration'!AG91</f>
        <v>0.45421709271201938</v>
      </c>
      <c r="AH91" s="3">
        <f>'8. Iteration'!AH91</f>
        <v>0.45421709271201938</v>
      </c>
      <c r="AI91" s="3">
        <f>'8. Iteration'!AI91</f>
        <v>0.45421709271201938</v>
      </c>
      <c r="AJ91" s="3">
        <f>'8. Iteration'!AJ91</f>
        <v>0.43928690695841016</v>
      </c>
      <c r="AK91" s="3">
        <f>'8. Iteration'!AK91</f>
        <v>0.35887932887272123</v>
      </c>
      <c r="AL91" s="3">
        <f>'8. Iteration'!AL91</f>
        <v>0.35174910602010079</v>
      </c>
      <c r="AM91" s="3">
        <f>'8. Iteration'!AM91</f>
        <v>0.31665023796984848</v>
      </c>
      <c r="AN91" s="3">
        <f>'8. Iteration'!AN91</f>
        <v>0.2825741992372352</v>
      </c>
      <c r="AO91" s="3">
        <f>'8. Iteration'!AO91</f>
        <v>0.27589338221297743</v>
      </c>
      <c r="AP91" s="3">
        <f>'8. Iteration'!AP91</f>
        <v>0.2561375126466931</v>
      </c>
      <c r="AQ91" s="3">
        <f>'8. Iteration'!AQ91</f>
        <v>0.24321507040832885</v>
      </c>
      <c r="AR91" s="3">
        <f>'8. Iteration'!AR91</f>
        <v>0.23683097588540783</v>
      </c>
      <c r="AS91" s="3">
        <f>'8. Iteration'!AS91</f>
        <v>0.21799736636822922</v>
      </c>
      <c r="AT91" s="3">
        <f>'8. Iteration'!AT91</f>
        <v>0.16454408719179645</v>
      </c>
      <c r="AU91" s="3">
        <f>'8. Iteration'!AU91</f>
        <v>3.5156917871040291E-2</v>
      </c>
      <c r="AW91">
        <f>SUMSQ('8. Iteration'!H292:AU292)/SUM('8. Iteration'!AY91:CL91)</f>
        <v>1.1945698322670772</v>
      </c>
      <c r="AX91">
        <f t="shared" si="3"/>
        <v>1.1126753126772075</v>
      </c>
      <c r="AY91" s="2">
        <f>(Tabelle1!H91-Finale!H91)^2/'8. Iteration'!AY91</f>
        <v>3.6182827575703076E-2</v>
      </c>
      <c r="AZ91" s="2">
        <f>(Tabelle1!I91-Finale!I91)^2/'8. Iteration'!AZ91</f>
        <v>5.6886362280735465E-2</v>
      </c>
      <c r="BA91" s="2">
        <f>(Tabelle1!J91-Finale!J91)^2/'8. Iteration'!BA91</f>
        <v>0.12007412593505656</v>
      </c>
      <c r="BB91" s="2">
        <f>(Tabelle1!K91-Finale!K91)^2/'8. Iteration'!BB91</f>
        <v>0.17509330615061353</v>
      </c>
      <c r="BC91" s="2">
        <f>(Tabelle1!L91-Finale!L91)^2/'8. Iteration'!BC91</f>
        <v>0.21110095233757689</v>
      </c>
      <c r="BD91" s="2">
        <f>(Tabelle1!M91-Finale!M91)^2/'8. Iteration'!BD91</f>
        <v>0.25081982455055163</v>
      </c>
      <c r="BE91" s="2">
        <f>(Tabelle1!N91-Finale!N91)^2/'8. Iteration'!BE91</f>
        <v>2.810776723381188</v>
      </c>
      <c r="BF91" s="2">
        <f>(Tabelle1!O91-Finale!O91)^2/'8. Iteration'!BF91</f>
        <v>0.36893442339613292</v>
      </c>
      <c r="BG91" s="2">
        <f>(Tabelle1!P91-Finale!P91)^2/'8. Iteration'!BG91</f>
        <v>2.4364474632523283</v>
      </c>
      <c r="BH91" s="2">
        <f>(Tabelle1!Q91-Finale!Q91)^2/'8. Iteration'!BH91</f>
        <v>0.45516099127465443</v>
      </c>
      <c r="BI91" s="2">
        <f>(Tabelle1!R91-Finale!R91)^2/'8. Iteration'!BI91</f>
        <v>2.1238809294184877</v>
      </c>
      <c r="BJ91" s="2">
        <f>(Tabelle1!S91-Finale!S91)^2/'8. Iteration'!BJ91</f>
        <v>0.52032082235026511</v>
      </c>
      <c r="BK91" s="2">
        <f>(Tabelle1!T91-Finale!T91)^2/'8. Iteration'!BK91</f>
        <v>0.52032082235026533</v>
      </c>
      <c r="BL91" s="2">
        <f>(Tabelle1!U91-Finale!U91)^2/'8. Iteration'!BL91</f>
        <v>1.8598535194719412</v>
      </c>
      <c r="BM91" s="2">
        <f>(Tabelle1!V91-Finale!V91)^2/'8. Iteration'!BM91</f>
        <v>1.4866322871994597</v>
      </c>
      <c r="BN91" s="2">
        <f>(Tabelle1!W91-Finale!W91)^2/'8. Iteration'!BN91</f>
        <v>1.3126192034463362</v>
      </c>
      <c r="BO91" s="2">
        <f>(Tabelle1!X91-Finale!X91)^2/'8. Iteration'!BO91</f>
        <v>1.3126192034463362</v>
      </c>
      <c r="BP91" s="2">
        <f>(Tabelle1!Y91-Finale!Y91)^2/'8. Iteration'!BP91</f>
        <v>1.2342651594928944</v>
      </c>
      <c r="BQ91" s="2">
        <f>(Tabelle1!Z91-Finale!Z91)^2/'8. Iteration'!BQ91</f>
        <v>0.97262484660764559</v>
      </c>
      <c r="BR91" s="2">
        <f>(Tabelle1!AA91-Finale!AA91)^2/'8. Iteration'!BR91</f>
        <v>1.028145644734282</v>
      </c>
      <c r="BS91" s="2">
        <f>(Tabelle1!AB91-Finale!AB91)^2/'8. Iteration'!BS91</f>
        <v>1.0025068098291279</v>
      </c>
      <c r="BT91" s="2">
        <f>(Tabelle1!AC91-Finale!AC91)^2/'8. Iteration'!BT91</f>
        <v>1.0975905523018599</v>
      </c>
      <c r="BU91" s="2">
        <f>(Tabelle1!AD91-Finale!AD91)^2/'8. Iteration'!BU91</f>
        <v>1.1312152507971669</v>
      </c>
      <c r="BV91" s="2">
        <f>(Tabelle1!AE91-Finale!AE91)^2/'8. Iteration'!BV91</f>
        <v>1.1658682479869931</v>
      </c>
      <c r="BW91" s="2">
        <f>(Tabelle1!AF91-Finale!AF91)^2/'8. Iteration'!BW91</f>
        <v>0.85772985217379083</v>
      </c>
      <c r="BX91" s="2">
        <f>(Tabelle1!AG91-Finale!AG91)^2/'8. Iteration'!BX91</f>
        <v>0.83223033672682079</v>
      </c>
      <c r="BY91" s="2">
        <f>(Tabelle1!AH91-Finale!AH91)^2/'8. Iteration'!BY91</f>
        <v>0.83223033672682079</v>
      </c>
      <c r="BZ91" s="2">
        <f>(Tabelle1!AI91-Finale!AI91)^2/'8. Iteration'!BZ91</f>
        <v>1.2015904201870609</v>
      </c>
      <c r="CA91" s="2">
        <f>(Tabelle1!AJ91-Finale!AJ91)^2/'8. Iteration'!CA91</f>
        <v>0.78344328393599139</v>
      </c>
      <c r="CB91" s="2">
        <f>(Tabelle1!AK91-Finale!AK91)^2/'8. Iteration'!CB91</f>
        <v>1.7864519339720906</v>
      </c>
      <c r="CC91" s="2">
        <f>(Tabelle1!AL91-Finale!AL91)^2/'8. Iteration'!CC91</f>
        <v>0.5426126046052282</v>
      </c>
      <c r="CD91" s="2">
        <f>(Tabelle1!AM91-Finale!AM91)^2/'8. Iteration'!CD91</f>
        <v>0.46337945158438043</v>
      </c>
      <c r="CE91" s="2">
        <f>(Tabelle1!AN91-Finale!AN91)^2/'8. Iteration'!CE91</f>
        <v>0.39387236831572442</v>
      </c>
      <c r="CF91" s="2">
        <f>(Tabelle1!AO91-Finale!AO91)^2/'8. Iteration'!CF91</f>
        <v>2.6245885710591073</v>
      </c>
      <c r="CG91" s="2">
        <f>(Tabelle1!AP91-Finale!AP91)^2/'8. Iteration'!CG91</f>
        <v>0.3443344932717885</v>
      </c>
      <c r="CH91" s="2">
        <f>(Tabelle1!AQ91-Finale!AQ91)^2/'8. Iteration'!CH91</f>
        <v>3.1115873219579702</v>
      </c>
      <c r="CI91" s="2">
        <f>(Tabelle1!AR91-Finale!AR91)^2/'8. Iteration'!CI91</f>
        <v>3.2224206367492081</v>
      </c>
      <c r="CJ91" s="2">
        <f>(Tabelle1!AS91-Finale!AS91)^2/'8. Iteration'!CJ91</f>
        <v>3.5872113808515222</v>
      </c>
      <c r="CK91" s="2">
        <f>(Tabelle1!AT91-Finale!AT91)^2/'8. Iteration'!CK91</f>
        <v>0.19695125101062153</v>
      </c>
      <c r="CL91" s="2">
        <f>(Tabelle1!AU91-Finale!AU91)^2/'8. Iteration'!CL91</f>
        <v>3.643796439257805E-2</v>
      </c>
    </row>
    <row r="92" spans="1:90">
      <c r="A92" t="str">
        <f>Tabelle1!A92</f>
        <v>Kirchmayr Benjamin</v>
      </c>
      <c r="F92" s="8">
        <f>'8. Iteration'!F293</f>
        <v>0.14545247511562384</v>
      </c>
      <c r="G92" s="9">
        <f>SQRT(-1/'8. Iteration'!AX92)</f>
        <v>0.35340811716280285</v>
      </c>
      <c r="H92" s="3">
        <f>'8. Iteration'!H92</f>
        <v>0.96508065313111013</v>
      </c>
      <c r="I92" s="3">
        <f>'8. Iteration'!I92</f>
        <v>0.94617551677175959</v>
      </c>
      <c r="J92" s="3">
        <f>'8. Iteration'!J92</f>
        <v>0.89279805402627554</v>
      </c>
      <c r="K92" s="3">
        <f>'8. Iteration'!K92</f>
        <v>0.85099625260892131</v>
      </c>
      <c r="L92" s="3">
        <f>'8. Iteration'!L92</f>
        <v>0.82569499930610613</v>
      </c>
      <c r="M92" s="3">
        <f>'8. Iteration'!M92</f>
        <v>0.79947565618359384</v>
      </c>
      <c r="N92" s="3">
        <f>'8. Iteration'!N92</f>
        <v>0.737586305210574</v>
      </c>
      <c r="O92" s="3">
        <f>'8. Iteration'!O92</f>
        <v>0.73049518144130032</v>
      </c>
      <c r="P92" s="3">
        <f>'8. Iteration'!P92</f>
        <v>0.70900180762444176</v>
      </c>
      <c r="Q92" s="3">
        <f>'8. Iteration'!Q92</f>
        <v>0.6872091857850352</v>
      </c>
      <c r="R92" s="3">
        <f>'8. Iteration'!R92</f>
        <v>0.67988536612176487</v>
      </c>
      <c r="S92" s="3">
        <f>'8. Iteration'!S92</f>
        <v>0.65775590605547274</v>
      </c>
      <c r="T92" s="3">
        <f>'8. Iteration'!T92</f>
        <v>0.65775590605547274</v>
      </c>
      <c r="U92" s="3">
        <f>'8. Iteration'!U92</f>
        <v>0.6503317414016907</v>
      </c>
      <c r="V92" s="3">
        <f>'8. Iteration'!V92</f>
        <v>0.59784966794337013</v>
      </c>
      <c r="W92" s="3">
        <f>'8. Iteration'!W92</f>
        <v>0.56758985720183885</v>
      </c>
      <c r="X92" s="3">
        <f>'8. Iteration'!X92</f>
        <v>0.56758985720183885</v>
      </c>
      <c r="Y92" s="3">
        <f>'8. Iteration'!Y92</f>
        <v>0.55242554996159565</v>
      </c>
      <c r="Z92" s="3">
        <f>'8. Iteration'!Z92</f>
        <v>0.50693876320158704</v>
      </c>
      <c r="AA92" s="3">
        <f>'8. Iteration'!AA92</f>
        <v>0.50693876320158693</v>
      </c>
      <c r="AB92" s="3">
        <f>'8. Iteration'!AB92</f>
        <v>0.499374082071326</v>
      </c>
      <c r="AC92" s="3">
        <f>'8. Iteration'!AC92</f>
        <v>0.47673746380227411</v>
      </c>
      <c r="AD92" s="3">
        <f>'8. Iteration'!AD92</f>
        <v>0.46921586152593298</v>
      </c>
      <c r="AE92" s="3">
        <f>'8. Iteration'!AE92</f>
        <v>0.46170860158711069</v>
      </c>
      <c r="AF92" s="3">
        <f>'8. Iteration'!AF92</f>
        <v>0.46170860158711069</v>
      </c>
      <c r="AG92" s="3">
        <f>'8. Iteration'!AG92</f>
        <v>0.45421709271201938</v>
      </c>
      <c r="AH92" s="3">
        <f>'8. Iteration'!AH92</f>
        <v>0.45421709271201943</v>
      </c>
      <c r="AI92" s="3">
        <f>'8. Iteration'!AI92</f>
        <v>0.45421709271201938</v>
      </c>
      <c r="AJ92" s="3">
        <f>'8. Iteration'!AJ92</f>
        <v>0.43928690695841022</v>
      </c>
      <c r="AK92" s="3">
        <f>'8. Iteration'!AK92</f>
        <v>0.35887932887272128</v>
      </c>
      <c r="AL92" s="3">
        <f>'8. Iteration'!AL92</f>
        <v>0.35174910602010084</v>
      </c>
      <c r="AM92" s="3">
        <f>'8. Iteration'!AM92</f>
        <v>0.31665023796984848</v>
      </c>
      <c r="AN92" s="3">
        <f>'8. Iteration'!AN92</f>
        <v>0.2825741992372352</v>
      </c>
      <c r="AO92" s="3">
        <f>'8. Iteration'!AO92</f>
        <v>0.27589338221297743</v>
      </c>
      <c r="AP92" s="3">
        <f>'8. Iteration'!AP92</f>
        <v>0.2561375126466931</v>
      </c>
      <c r="AQ92" s="3">
        <f>'8. Iteration'!AQ92</f>
        <v>0.24321507040832888</v>
      </c>
      <c r="AR92" s="3">
        <f>'8. Iteration'!AR92</f>
        <v>0.23683097588540789</v>
      </c>
      <c r="AS92" s="3">
        <f>'8. Iteration'!AS92</f>
        <v>0.21799736636822922</v>
      </c>
      <c r="AT92" s="3">
        <f>'8. Iteration'!AT92</f>
        <v>0.16454408719179645</v>
      </c>
      <c r="AU92" s="3">
        <f>'8. Iteration'!AU92</f>
        <v>3.5156917871040291E-2</v>
      </c>
      <c r="AW92">
        <f>SUMSQ('8. Iteration'!H293:AU293)/SUM('8. Iteration'!AY92:CL92)</f>
        <v>0.83286373299152305</v>
      </c>
      <c r="AX92">
        <f t="shared" si="3"/>
        <v>0.75498954107363159</v>
      </c>
      <c r="AY92" s="2">
        <f>(Tabelle1!H92-Finale!H92)^2/'8. Iteration'!AY92</f>
        <v>3.6182827575703076E-2</v>
      </c>
      <c r="AZ92" s="2">
        <f>(Tabelle1!I92-Finale!I92)^2/'8. Iteration'!AZ92</f>
        <v>5.6886362280735465E-2</v>
      </c>
      <c r="BA92" s="2">
        <f>(Tabelle1!J92-Finale!J92)^2/'8. Iteration'!BA92</f>
        <v>0.12007412593505656</v>
      </c>
      <c r="BB92" s="2">
        <f>(Tabelle1!K92-Finale!K92)^2/'8. Iteration'!BB92</f>
        <v>0.17509330615061353</v>
      </c>
      <c r="BC92" s="2">
        <f>(Tabelle1!L92-Finale!L92)^2/'8. Iteration'!BC92</f>
        <v>0.21110095233757689</v>
      </c>
      <c r="BD92" s="2">
        <f>(Tabelle1!M92-Finale!M92)^2/'8. Iteration'!BD92</f>
        <v>0.25081982455055163</v>
      </c>
      <c r="BE92" s="2">
        <f>(Tabelle1!N92-Finale!N92)^2/'8. Iteration'!BE92</f>
        <v>0.35577354532702354</v>
      </c>
      <c r="BF92" s="2">
        <f>(Tabelle1!O92-Finale!O92)^2/'8. Iteration'!BF92</f>
        <v>0.36893442339613292</v>
      </c>
      <c r="BG92" s="2">
        <f>(Tabelle1!P92-Finale!P92)^2/'8. Iteration'!BG92</f>
        <v>0.41043363958487955</v>
      </c>
      <c r="BH92" s="2">
        <f>(Tabelle1!Q92-Finale!Q92)^2/'8. Iteration'!BH92</f>
        <v>0.45516099127465443</v>
      </c>
      <c r="BI92" s="2">
        <f>(Tabelle1!R92-Finale!R92)^2/'8. Iteration'!BI92</f>
        <v>0.47083618773007069</v>
      </c>
      <c r="BJ92" s="2">
        <f>(Tabelle1!S92-Finale!S92)^2/'8. Iteration'!BJ92</f>
        <v>0.52032082235026511</v>
      </c>
      <c r="BK92" s="2">
        <f>(Tabelle1!T92-Finale!T92)^2/'8. Iteration'!BK92</f>
        <v>1.9218911814504105</v>
      </c>
      <c r="BL92" s="2">
        <f>(Tabelle1!U92-Finale!U92)^2/'8. Iteration'!BL92</f>
        <v>0.53767675224440503</v>
      </c>
      <c r="BM92" s="2">
        <f>(Tabelle1!V92-Finale!V92)^2/'8. Iteration'!BM92</f>
        <v>1.4866322871994604</v>
      </c>
      <c r="BN92" s="2">
        <f>(Tabelle1!W92-Finale!W92)^2/'8. Iteration'!BN92</f>
        <v>0.76183557072337371</v>
      </c>
      <c r="BO92" s="2">
        <f>(Tabelle1!X92-Finale!X92)^2/'8. Iteration'!BO92</f>
        <v>0.76183557072337371</v>
      </c>
      <c r="BP92" s="2">
        <f>(Tabelle1!Y92-Finale!Y92)^2/'8. Iteration'!BP92</f>
        <v>1.2342651594928944</v>
      </c>
      <c r="BQ92" s="2">
        <f>(Tabelle1!Z92-Finale!Z92)^2/'8. Iteration'!BQ92</f>
        <v>1.0281456447342825</v>
      </c>
      <c r="BR92" s="2">
        <f>(Tabelle1!AA92-Finale!AA92)^2/'8. Iteration'!BR92</f>
        <v>0.97262484660764559</v>
      </c>
      <c r="BS92" s="2">
        <f>(Tabelle1!AB92-Finale!AB92)^2/'8. Iteration'!BS92</f>
        <v>1.0025068098291279</v>
      </c>
      <c r="BT92" s="2">
        <f>(Tabelle1!AC92-Finale!AC92)^2/'8. Iteration'!BT92</f>
        <v>0.91108655946683081</v>
      </c>
      <c r="BU92" s="2">
        <f>(Tabelle1!AD92-Finale!AD92)^2/'8. Iteration'!BU92</f>
        <v>0.88400505500195514</v>
      </c>
      <c r="BV92" s="2">
        <f>(Tabelle1!AE92-Finale!AE92)^2/'8. Iteration'!BV92</f>
        <v>0.85772985217379083</v>
      </c>
      <c r="BW92" s="2">
        <f>(Tabelle1!AF92-Finale!AF92)^2/'8. Iteration'!BW92</f>
        <v>0.85772985217379083</v>
      </c>
      <c r="BX92" s="2">
        <f>(Tabelle1!AG92-Finale!AG92)^2/'8. Iteration'!BX92</f>
        <v>1.2015904201870609</v>
      </c>
      <c r="BY92" s="2">
        <f>(Tabelle1!AH92-Finale!AH92)^2/'8. Iteration'!BY92</f>
        <v>0.83223033672682112</v>
      </c>
      <c r="BZ92" s="2">
        <f>(Tabelle1!AI92-Finale!AI92)^2/'8. Iteration'!BZ92</f>
        <v>1.2015904201870609</v>
      </c>
      <c r="CA92" s="2">
        <f>(Tabelle1!AJ92-Finale!AJ92)^2/'8. Iteration'!CA92</f>
        <v>0.7834432839359915</v>
      </c>
      <c r="CB92" s="2">
        <f>(Tabelle1!AK92-Finale!AK92)^2/'8. Iteration'!CB92</f>
        <v>0.55976876902394335</v>
      </c>
      <c r="CC92" s="2">
        <f>(Tabelle1!AL92-Finale!AL92)^2/'8. Iteration'!CC92</f>
        <v>0.54261260460522831</v>
      </c>
      <c r="CD92" s="2">
        <f>(Tabelle1!AM92-Finale!AM92)^2/'8. Iteration'!CD92</f>
        <v>0.46337945158438043</v>
      </c>
      <c r="CE92" s="2">
        <f>(Tabelle1!AN92-Finale!AN92)^2/'8. Iteration'!CE92</f>
        <v>0.39387236831572442</v>
      </c>
      <c r="CF92" s="2">
        <f>(Tabelle1!AO92-Finale!AO92)^2/'8. Iteration'!CF92</f>
        <v>0.38101209882068005</v>
      </c>
      <c r="CG92" s="2">
        <f>(Tabelle1!AP92-Finale!AP92)^2/'8. Iteration'!CG92</f>
        <v>0.3443344932717885</v>
      </c>
      <c r="CH92" s="2">
        <f>(Tabelle1!AQ92-Finale!AQ92)^2/'8. Iteration'!CH92</f>
        <v>3.1115873219579697</v>
      </c>
      <c r="CI92" s="2">
        <f>(Tabelle1!AR92-Finale!AR92)^2/'8. Iteration'!CI92</f>
        <v>3.2224206367492063</v>
      </c>
      <c r="CJ92" s="2">
        <f>(Tabelle1!AS92-Finale!AS92)^2/'8. Iteration'!CJ92</f>
        <v>0.27876807186160929</v>
      </c>
      <c r="CK92" s="2">
        <f>(Tabelle1!AT92-Finale!AT92)^2/'8. Iteration'!CK92</f>
        <v>0.19695125101062153</v>
      </c>
      <c r="CL92" s="2">
        <f>(Tabelle1!AU92-Finale!AU92)^2/'8. Iteration'!CL92</f>
        <v>3.643796439257805E-2</v>
      </c>
    </row>
    <row r="93" spans="1:90">
      <c r="A93" t="str">
        <f>Tabelle1!A93</f>
        <v>Lettenbichler Julia</v>
      </c>
      <c r="F93" s="8">
        <f>'8. Iteration'!F294</f>
        <v>0.14545247511562381</v>
      </c>
      <c r="G93" s="9">
        <f>SQRT(-1/'8. Iteration'!AX93)</f>
        <v>0.3534081171628029</v>
      </c>
      <c r="H93" s="3">
        <f>'8. Iteration'!H93</f>
        <v>0.96508065313111013</v>
      </c>
      <c r="I93" s="3">
        <f>'8. Iteration'!I93</f>
        <v>0.94617551677175959</v>
      </c>
      <c r="J93" s="3">
        <f>'8. Iteration'!J93</f>
        <v>0.89279805402627554</v>
      </c>
      <c r="K93" s="3">
        <f>'8. Iteration'!K93</f>
        <v>0.85099625260892131</v>
      </c>
      <c r="L93" s="3">
        <f>'8. Iteration'!L93</f>
        <v>0.82569499930610613</v>
      </c>
      <c r="M93" s="3">
        <f>'8. Iteration'!M93</f>
        <v>0.79947565618359384</v>
      </c>
      <c r="N93" s="3">
        <f>'8. Iteration'!N93</f>
        <v>0.737586305210574</v>
      </c>
      <c r="O93" s="3">
        <f>'8. Iteration'!O93</f>
        <v>0.73049518144130032</v>
      </c>
      <c r="P93" s="3">
        <f>'8. Iteration'!P93</f>
        <v>0.70900180762444176</v>
      </c>
      <c r="Q93" s="3">
        <f>'8. Iteration'!Q93</f>
        <v>0.6872091857850352</v>
      </c>
      <c r="R93" s="3">
        <f>'8. Iteration'!R93</f>
        <v>0.67988536612176487</v>
      </c>
      <c r="S93" s="3">
        <f>'8. Iteration'!S93</f>
        <v>0.65775590605547274</v>
      </c>
      <c r="T93" s="3">
        <f>'8. Iteration'!T93</f>
        <v>0.65775590605547263</v>
      </c>
      <c r="U93" s="3">
        <f>'8. Iteration'!U93</f>
        <v>0.65033174140169059</v>
      </c>
      <c r="V93" s="3">
        <f>'8. Iteration'!V93</f>
        <v>0.59784966794337002</v>
      </c>
      <c r="W93" s="3">
        <f>'8. Iteration'!W93</f>
        <v>0.56758985720183885</v>
      </c>
      <c r="X93" s="3">
        <f>'8. Iteration'!X93</f>
        <v>0.56758985720183885</v>
      </c>
      <c r="Y93" s="3">
        <f>'8. Iteration'!Y93</f>
        <v>0.55242554996159565</v>
      </c>
      <c r="Z93" s="3">
        <f>'8. Iteration'!Z93</f>
        <v>0.50693876320158693</v>
      </c>
      <c r="AA93" s="3">
        <f>'8. Iteration'!AA93</f>
        <v>0.50693876320158693</v>
      </c>
      <c r="AB93" s="3">
        <f>'8. Iteration'!AB93</f>
        <v>0.49937408207132594</v>
      </c>
      <c r="AC93" s="3">
        <f>'8. Iteration'!AC93</f>
        <v>0.47673746380227411</v>
      </c>
      <c r="AD93" s="3">
        <f>'8. Iteration'!AD93</f>
        <v>0.46921586152593292</v>
      </c>
      <c r="AE93" s="3">
        <f>'8. Iteration'!AE93</f>
        <v>0.46170860158711069</v>
      </c>
      <c r="AF93" s="3">
        <f>'8. Iteration'!AF93</f>
        <v>0.46170860158711069</v>
      </c>
      <c r="AG93" s="3">
        <f>'8. Iteration'!AG93</f>
        <v>0.45421709271201938</v>
      </c>
      <c r="AH93" s="3">
        <f>'8. Iteration'!AH93</f>
        <v>0.45421709271201938</v>
      </c>
      <c r="AI93" s="3">
        <f>'8. Iteration'!AI93</f>
        <v>0.45421709271201938</v>
      </c>
      <c r="AJ93" s="3">
        <f>'8. Iteration'!AJ93</f>
        <v>0.43928690695841022</v>
      </c>
      <c r="AK93" s="3">
        <f>'8. Iteration'!AK93</f>
        <v>0.35887932887272123</v>
      </c>
      <c r="AL93" s="3">
        <f>'8. Iteration'!AL93</f>
        <v>0.35174910602010079</v>
      </c>
      <c r="AM93" s="3">
        <f>'8. Iteration'!AM93</f>
        <v>0.31665023796984848</v>
      </c>
      <c r="AN93" s="3">
        <f>'8. Iteration'!AN93</f>
        <v>0.2825741992372352</v>
      </c>
      <c r="AO93" s="3">
        <f>'8. Iteration'!AO93</f>
        <v>0.27589338221297743</v>
      </c>
      <c r="AP93" s="3">
        <f>'8. Iteration'!AP93</f>
        <v>0.2561375126466931</v>
      </c>
      <c r="AQ93" s="3">
        <f>'8. Iteration'!AQ93</f>
        <v>0.24321507040832885</v>
      </c>
      <c r="AR93" s="3">
        <f>'8. Iteration'!AR93</f>
        <v>0.23683097588540783</v>
      </c>
      <c r="AS93" s="3">
        <f>'8. Iteration'!AS93</f>
        <v>0.21799736636822922</v>
      </c>
      <c r="AT93" s="3">
        <f>'8. Iteration'!AT93</f>
        <v>0.16454408719179645</v>
      </c>
      <c r="AU93" s="3">
        <f>'8. Iteration'!AU93</f>
        <v>3.5156917871040291E-2</v>
      </c>
      <c r="AW93">
        <f>SUMSQ('8. Iteration'!H294:AU294)/SUM('8. Iteration'!AY93:CL93)</f>
        <v>0.94151608417608246</v>
      </c>
      <c r="AX93">
        <f t="shared" si="3"/>
        <v>0.83232620590708284</v>
      </c>
      <c r="AY93" s="2">
        <f>(Tabelle1!H93-Finale!H93)^2/'8. Iteration'!AY93</f>
        <v>3.6182827575703076E-2</v>
      </c>
      <c r="AZ93" s="2">
        <f>(Tabelle1!I93-Finale!I93)^2/'8. Iteration'!AZ93</f>
        <v>5.6886362280735465E-2</v>
      </c>
      <c r="BA93" s="2">
        <f>(Tabelle1!J93-Finale!J93)^2/'8. Iteration'!BA93</f>
        <v>0.12007412593505656</v>
      </c>
      <c r="BB93" s="2">
        <f>(Tabelle1!K93-Finale!K93)^2/'8. Iteration'!BB93</f>
        <v>0.17509330615061353</v>
      </c>
      <c r="BC93" s="2">
        <f>(Tabelle1!L93-Finale!L93)^2/'8. Iteration'!BC93</f>
        <v>0.21110095233757689</v>
      </c>
      <c r="BD93" s="2">
        <f>(Tabelle1!M93-Finale!M93)^2/'8. Iteration'!BD93</f>
        <v>0.25081982455055163</v>
      </c>
      <c r="BE93" s="2">
        <f>(Tabelle1!N93-Finale!N93)^2/'8. Iteration'!BE93</f>
        <v>0.35577354532702354</v>
      </c>
      <c r="BF93" s="2">
        <f>(Tabelle1!O93-Finale!O93)^2/'8. Iteration'!BF93</f>
        <v>0.36893442339613292</v>
      </c>
      <c r="BG93" s="2">
        <f>(Tabelle1!P93-Finale!P93)^2/'8. Iteration'!BG93</f>
        <v>0.41043363958487955</v>
      </c>
      <c r="BH93" s="2">
        <f>(Tabelle1!Q93-Finale!Q93)^2/'8. Iteration'!BH93</f>
        <v>2.1970248311472225</v>
      </c>
      <c r="BI93" s="2">
        <f>(Tabelle1!R93-Finale!R93)^2/'8. Iteration'!BI93</f>
        <v>2.1238809294184877</v>
      </c>
      <c r="BJ93" s="2">
        <f>(Tabelle1!S93-Finale!S93)^2/'8. Iteration'!BJ93</f>
        <v>0.52032082235026511</v>
      </c>
      <c r="BK93" s="2">
        <f>(Tabelle1!T93-Finale!T93)^2/'8. Iteration'!BK93</f>
        <v>0.52032082235026533</v>
      </c>
      <c r="BL93" s="2">
        <f>(Tabelle1!U93-Finale!U93)^2/'8. Iteration'!BL93</f>
        <v>1.8598535194719412</v>
      </c>
      <c r="BM93" s="2">
        <f>(Tabelle1!V93-Finale!V93)^2/'8. Iteration'!BM93</f>
        <v>0.67266129533875196</v>
      </c>
      <c r="BN93" s="2">
        <f>(Tabelle1!W93-Finale!W93)^2/'8. Iteration'!BN93</f>
        <v>1.3126192034463362</v>
      </c>
      <c r="BO93" s="2">
        <f>(Tabelle1!X93-Finale!X93)^2/'8. Iteration'!BO93</f>
        <v>1.3126192034463362</v>
      </c>
      <c r="BP93" s="2">
        <f>(Tabelle1!Y93-Finale!Y93)^2/'8. Iteration'!BP93</f>
        <v>0.81019867757658848</v>
      </c>
      <c r="BQ93" s="2">
        <f>(Tabelle1!Z93-Finale!Z93)^2/'8. Iteration'!BQ93</f>
        <v>0.97262484660764559</v>
      </c>
      <c r="BR93" s="2">
        <f>(Tabelle1!AA93-Finale!AA93)^2/'8. Iteration'!BR93</f>
        <v>1.028145644734282</v>
      </c>
      <c r="BS93" s="2">
        <f>(Tabelle1!AB93-Finale!AB93)^2/'8. Iteration'!BS93</f>
        <v>0.99749945855275013</v>
      </c>
      <c r="BT93" s="2">
        <f>(Tabelle1!AC93-Finale!AC93)^2/'8. Iteration'!BT93</f>
        <v>0.91108655946683081</v>
      </c>
      <c r="BU93" s="2">
        <f>(Tabelle1!AD93-Finale!AD93)^2/'8. Iteration'!BU93</f>
        <v>1.1312152507971669</v>
      </c>
      <c r="BV93" s="2">
        <f>(Tabelle1!AE93-Finale!AE93)^2/'8. Iteration'!BV93</f>
        <v>1.1658682479869931</v>
      </c>
      <c r="BW93" s="2">
        <f>(Tabelle1!AF93-Finale!AF93)^2/'8. Iteration'!BW93</f>
        <v>0.85772985217379083</v>
      </c>
      <c r="BX93" s="2">
        <f>(Tabelle1!AG93-Finale!AG93)^2/'8. Iteration'!BX93</f>
        <v>0.83223033672682079</v>
      </c>
      <c r="BY93" s="2">
        <f>(Tabelle1!AH93-Finale!AH93)^2/'8. Iteration'!BY93</f>
        <v>1.2015904201870609</v>
      </c>
      <c r="BZ93" s="2">
        <f>(Tabelle1!AI93-Finale!AI93)^2/'8. Iteration'!BZ93</f>
        <v>1.2015904201870609</v>
      </c>
      <c r="CA93" s="2">
        <f>(Tabelle1!AJ93-Finale!AJ93)^2/'8. Iteration'!CA93</f>
        <v>0.7834432839359915</v>
      </c>
      <c r="CB93" s="2">
        <f>(Tabelle1!AK93-Finale!AK93)^2/'8. Iteration'!CB93</f>
        <v>1.7864519339720906</v>
      </c>
      <c r="CC93" s="2">
        <f>(Tabelle1!AL93-Finale!AL93)^2/'8. Iteration'!CC93</f>
        <v>0.5426126046052282</v>
      </c>
      <c r="CD93" s="2">
        <f>(Tabelle1!AM93-Finale!AM93)^2/'8. Iteration'!CD93</f>
        <v>2.1580585772217873</v>
      </c>
      <c r="CE93" s="2">
        <f>(Tabelle1!AN93-Finale!AN93)^2/'8. Iteration'!CE93</f>
        <v>2.5388935107994404</v>
      </c>
      <c r="CF93" s="2">
        <f>(Tabelle1!AO93-Finale!AO93)^2/'8. Iteration'!CF93</f>
        <v>0.38101209882068005</v>
      </c>
      <c r="CG93" s="2">
        <f>(Tabelle1!AP93-Finale!AP93)^2/'8. Iteration'!CG93</f>
        <v>0.3443344932717885</v>
      </c>
      <c r="CH93" s="2">
        <f>(Tabelle1!AQ93-Finale!AQ93)^2/'8. Iteration'!CH93</f>
        <v>0.32137937860305615</v>
      </c>
      <c r="CI93" s="2">
        <f>(Tabelle1!AR93-Finale!AR93)^2/'8. Iteration'!CI93</f>
        <v>0.31032571868358083</v>
      </c>
      <c r="CJ93" s="2">
        <f>(Tabelle1!AS93-Finale!AS93)^2/'8. Iteration'!CJ93</f>
        <v>0.27876807186160929</v>
      </c>
      <c r="CK93" s="2">
        <f>(Tabelle1!AT93-Finale!AT93)^2/'8. Iteration'!CK93</f>
        <v>0.19695125101062153</v>
      </c>
      <c r="CL93" s="2">
        <f>(Tabelle1!AU93-Finale!AU93)^2/'8. Iteration'!CL93</f>
        <v>3.643796439257805E-2</v>
      </c>
    </row>
    <row r="94" spans="1:90">
      <c r="A94" t="str">
        <f>Tabelle1!A94</f>
        <v>Moser Lisa</v>
      </c>
      <c r="F94" s="8">
        <f>'8. Iteration'!F295</f>
        <v>0.14545247511562381</v>
      </c>
      <c r="G94" s="9">
        <f>SQRT(-1/'8. Iteration'!AX94)</f>
        <v>0.3534081171628029</v>
      </c>
      <c r="H94" s="3">
        <f>'8. Iteration'!H94</f>
        <v>0.96508065313111013</v>
      </c>
      <c r="I94" s="3">
        <f>'8. Iteration'!I94</f>
        <v>0.94617551677175959</v>
      </c>
      <c r="J94" s="3">
        <f>'8. Iteration'!J94</f>
        <v>0.89279805402627554</v>
      </c>
      <c r="K94" s="3">
        <f>'8. Iteration'!K94</f>
        <v>0.85099625260892131</v>
      </c>
      <c r="L94" s="3">
        <f>'8. Iteration'!L94</f>
        <v>0.82569499930610613</v>
      </c>
      <c r="M94" s="3">
        <f>'8. Iteration'!M94</f>
        <v>0.79947565618359384</v>
      </c>
      <c r="N94" s="3">
        <f>'8. Iteration'!N94</f>
        <v>0.737586305210574</v>
      </c>
      <c r="O94" s="3">
        <f>'8. Iteration'!O94</f>
        <v>0.73049518144130032</v>
      </c>
      <c r="P94" s="3">
        <f>'8. Iteration'!P94</f>
        <v>0.70900180762444176</v>
      </c>
      <c r="Q94" s="3">
        <f>'8. Iteration'!Q94</f>
        <v>0.6872091857850352</v>
      </c>
      <c r="R94" s="3">
        <f>'8. Iteration'!R94</f>
        <v>0.67988536612176487</v>
      </c>
      <c r="S94" s="3">
        <f>'8. Iteration'!S94</f>
        <v>0.65775590605547274</v>
      </c>
      <c r="T94" s="3">
        <f>'8. Iteration'!T94</f>
        <v>0.65775590605547263</v>
      </c>
      <c r="U94" s="3">
        <f>'8. Iteration'!U94</f>
        <v>0.65033174140169059</v>
      </c>
      <c r="V94" s="3">
        <f>'8. Iteration'!V94</f>
        <v>0.59784966794337002</v>
      </c>
      <c r="W94" s="3">
        <f>'8. Iteration'!W94</f>
        <v>0.56758985720183885</v>
      </c>
      <c r="X94" s="3">
        <f>'8. Iteration'!X94</f>
        <v>0.56758985720183885</v>
      </c>
      <c r="Y94" s="3">
        <f>'8. Iteration'!Y94</f>
        <v>0.55242554996159565</v>
      </c>
      <c r="Z94" s="3">
        <f>'8. Iteration'!Z94</f>
        <v>0.50693876320158693</v>
      </c>
      <c r="AA94" s="3">
        <f>'8. Iteration'!AA94</f>
        <v>0.50693876320158693</v>
      </c>
      <c r="AB94" s="3">
        <f>'8. Iteration'!AB94</f>
        <v>0.49937408207132594</v>
      </c>
      <c r="AC94" s="3">
        <f>'8. Iteration'!AC94</f>
        <v>0.47673746380227405</v>
      </c>
      <c r="AD94" s="3">
        <f>'8. Iteration'!AD94</f>
        <v>0.46921586152593292</v>
      </c>
      <c r="AE94" s="3">
        <f>'8. Iteration'!AE94</f>
        <v>0.46170860158711069</v>
      </c>
      <c r="AF94" s="3">
        <f>'8. Iteration'!AF94</f>
        <v>0.46170860158711069</v>
      </c>
      <c r="AG94" s="3">
        <f>'8. Iteration'!AG94</f>
        <v>0.45421709271201938</v>
      </c>
      <c r="AH94" s="3">
        <f>'8. Iteration'!AH94</f>
        <v>0.45421709271201938</v>
      </c>
      <c r="AI94" s="3">
        <f>'8. Iteration'!AI94</f>
        <v>0.45421709271201938</v>
      </c>
      <c r="AJ94" s="3">
        <f>'8. Iteration'!AJ94</f>
        <v>0.43928690695841016</v>
      </c>
      <c r="AK94" s="3">
        <f>'8. Iteration'!AK94</f>
        <v>0.35887932887272123</v>
      </c>
      <c r="AL94" s="3">
        <f>'8. Iteration'!AL94</f>
        <v>0.35174910602010079</v>
      </c>
      <c r="AM94" s="3">
        <f>'8. Iteration'!AM94</f>
        <v>0.31665023796984848</v>
      </c>
      <c r="AN94" s="3">
        <f>'8. Iteration'!AN94</f>
        <v>0.2825741992372352</v>
      </c>
      <c r="AO94" s="3">
        <f>'8. Iteration'!AO94</f>
        <v>0.27589338221297743</v>
      </c>
      <c r="AP94" s="3">
        <f>'8. Iteration'!AP94</f>
        <v>0.2561375126466931</v>
      </c>
      <c r="AQ94" s="3">
        <f>'8. Iteration'!AQ94</f>
        <v>0.24321507040832885</v>
      </c>
      <c r="AR94" s="3">
        <f>'8. Iteration'!AR94</f>
        <v>0.23683097588540783</v>
      </c>
      <c r="AS94" s="3">
        <f>'8. Iteration'!AS94</f>
        <v>0.21799736636822922</v>
      </c>
      <c r="AT94" s="3">
        <f>'8. Iteration'!AT94</f>
        <v>0.16454408719179645</v>
      </c>
      <c r="AU94" s="3">
        <f>'8. Iteration'!AU94</f>
        <v>3.5156917871040291E-2</v>
      </c>
      <c r="AW94">
        <f>SUMSQ('8. Iteration'!H295:AU295)/SUM('8. Iteration'!AY94:CL94)</f>
        <v>0.80777091673404999</v>
      </c>
      <c r="AX94">
        <f t="shared" si="3"/>
        <v>0.75091916444913598</v>
      </c>
      <c r="AY94" s="2">
        <f>(Tabelle1!H94-Finale!H94)^2/'8. Iteration'!AY94</f>
        <v>3.6182827575703076E-2</v>
      </c>
      <c r="AZ94" s="2">
        <f>(Tabelle1!I94-Finale!I94)^2/'8. Iteration'!AZ94</f>
        <v>5.6886362280735465E-2</v>
      </c>
      <c r="BA94" s="2">
        <f>(Tabelle1!J94-Finale!J94)^2/'8. Iteration'!BA94</f>
        <v>0.12007412593505656</v>
      </c>
      <c r="BB94" s="2">
        <f>(Tabelle1!K94-Finale!K94)^2/'8. Iteration'!BB94</f>
        <v>0.17509330615061353</v>
      </c>
      <c r="BC94" s="2">
        <f>(Tabelle1!L94-Finale!L94)^2/'8. Iteration'!BC94</f>
        <v>0.21110095233757689</v>
      </c>
      <c r="BD94" s="2">
        <f>(Tabelle1!M94-Finale!M94)^2/'8. Iteration'!BD94</f>
        <v>3.9869256817794096</v>
      </c>
      <c r="BE94" s="2">
        <f>(Tabelle1!N94-Finale!N94)^2/'8. Iteration'!BE94</f>
        <v>0.35577354532702354</v>
      </c>
      <c r="BF94" s="2">
        <f>(Tabelle1!O94-Finale!O94)^2/'8. Iteration'!BF94</f>
        <v>0.36893442339613292</v>
      </c>
      <c r="BG94" s="2">
        <f>(Tabelle1!P94-Finale!P94)^2/'8. Iteration'!BG94</f>
        <v>0.41043363958487955</v>
      </c>
      <c r="BH94" s="2">
        <f>(Tabelle1!Q94-Finale!Q94)^2/'8. Iteration'!BH94</f>
        <v>0.45516099127465443</v>
      </c>
      <c r="BI94" s="2">
        <f>(Tabelle1!R94-Finale!R94)^2/'8. Iteration'!BI94</f>
        <v>2.1238809294184877</v>
      </c>
      <c r="BJ94" s="2">
        <f>(Tabelle1!S94-Finale!S94)^2/'8. Iteration'!BJ94</f>
        <v>0.52032082235026511</v>
      </c>
      <c r="BK94" s="2">
        <f>(Tabelle1!T94-Finale!T94)^2/'8. Iteration'!BK94</f>
        <v>0.52032082235026533</v>
      </c>
      <c r="BL94" s="2">
        <f>(Tabelle1!U94-Finale!U94)^2/'8. Iteration'!BL94</f>
        <v>0.53767675224440525</v>
      </c>
      <c r="BM94" s="2">
        <f>(Tabelle1!V94-Finale!V94)^2/'8. Iteration'!BM94</f>
        <v>0.67266129533875196</v>
      </c>
      <c r="BN94" s="2">
        <f>(Tabelle1!W94-Finale!W94)^2/'8. Iteration'!BN94</f>
        <v>0.76183557072337371</v>
      </c>
      <c r="BO94" s="2">
        <f>(Tabelle1!X94-Finale!X94)^2/'8. Iteration'!BO94</f>
        <v>0.76183557072337371</v>
      </c>
      <c r="BP94" s="2">
        <f>(Tabelle1!Y94-Finale!Y94)^2/'8. Iteration'!BP94</f>
        <v>0.81019867757658848</v>
      </c>
      <c r="BQ94" s="2">
        <f>(Tabelle1!Z94-Finale!Z94)^2/'8. Iteration'!BQ94</f>
        <v>1.028145644734282</v>
      </c>
      <c r="BR94" s="2">
        <f>(Tabelle1!AA94-Finale!AA94)^2/'8. Iteration'!BR94</f>
        <v>0.97262484660764559</v>
      </c>
      <c r="BS94" s="2">
        <f>(Tabelle1!AB94-Finale!AB94)^2/'8. Iteration'!BS94</f>
        <v>1.0025068098291279</v>
      </c>
      <c r="BT94" s="2">
        <f>(Tabelle1!AC94-Finale!AC94)^2/'8. Iteration'!BT94</f>
        <v>0.9110865594668307</v>
      </c>
      <c r="BU94" s="2">
        <f>(Tabelle1!AD94-Finale!AD94)^2/'8. Iteration'!BU94</f>
        <v>1.1312152507971669</v>
      </c>
      <c r="BV94" s="2">
        <f>(Tabelle1!AE94-Finale!AE94)^2/'8. Iteration'!BV94</f>
        <v>0.85772985217379083</v>
      </c>
      <c r="BW94" s="2">
        <f>(Tabelle1!AF94-Finale!AF94)^2/'8. Iteration'!BW94</f>
        <v>0.85772985217379083</v>
      </c>
      <c r="BX94" s="2">
        <f>(Tabelle1!AG94-Finale!AG94)^2/'8. Iteration'!BX94</f>
        <v>1.2015904201870609</v>
      </c>
      <c r="BY94" s="2">
        <f>(Tabelle1!AH94-Finale!AH94)^2/'8. Iteration'!BY94</f>
        <v>0.83223033672682079</v>
      </c>
      <c r="BZ94" s="2">
        <f>(Tabelle1!AI94-Finale!AI94)^2/'8. Iteration'!BZ94</f>
        <v>0.83223033672682079</v>
      </c>
      <c r="CA94" s="2">
        <f>(Tabelle1!AJ94-Finale!AJ94)^2/'8. Iteration'!CA94</f>
        <v>0.78344328393599139</v>
      </c>
      <c r="CB94" s="2">
        <f>(Tabelle1!AK94-Finale!AK94)^2/'8. Iteration'!CB94</f>
        <v>0.55976876902394335</v>
      </c>
      <c r="CC94" s="2">
        <f>(Tabelle1!AL94-Finale!AL94)^2/'8. Iteration'!CC94</f>
        <v>0.5426126046052282</v>
      </c>
      <c r="CD94" s="2">
        <f>(Tabelle1!AM94-Finale!AM94)^2/'8. Iteration'!CD94</f>
        <v>0.46337945158438043</v>
      </c>
      <c r="CE94" s="2">
        <f>(Tabelle1!AN94-Finale!AN94)^2/'8. Iteration'!CE94</f>
        <v>0.39387236831572442</v>
      </c>
      <c r="CF94" s="2">
        <f>(Tabelle1!AO94-Finale!AO94)^2/'8. Iteration'!CF94</f>
        <v>0.38101209882068005</v>
      </c>
      <c r="CG94" s="2">
        <f>(Tabelle1!AP94-Finale!AP94)^2/'8. Iteration'!CG94</f>
        <v>0.3443344932717885</v>
      </c>
      <c r="CH94" s="2">
        <f>(Tabelle1!AQ94-Finale!AQ94)^2/'8. Iteration'!CH94</f>
        <v>0.32137937860305615</v>
      </c>
      <c r="CI94" s="2">
        <f>(Tabelle1!AR94-Finale!AR94)^2/'8. Iteration'!CI94</f>
        <v>3.2224206367492081</v>
      </c>
      <c r="CJ94" s="2">
        <f>(Tabelle1!AS94-Finale!AS94)^2/'8. Iteration'!CJ94</f>
        <v>0.27876807186160929</v>
      </c>
      <c r="CK94" s="2">
        <f>(Tabelle1!AT94-Finale!AT94)^2/'8. Iteration'!CK94</f>
        <v>0.19695125101062153</v>
      </c>
      <c r="CL94" s="2">
        <f>(Tabelle1!AU94-Finale!AU94)^2/'8. Iteration'!CL94</f>
        <v>3.643796439257805E-2</v>
      </c>
    </row>
    <row r="95" spans="1:90">
      <c r="A95" t="str">
        <f>Tabelle1!A95</f>
        <v>Pirchmoser Cornelia</v>
      </c>
      <c r="F95" s="8">
        <f>'8. Iteration'!F296</f>
        <v>0.14545247511562384</v>
      </c>
      <c r="G95" s="9">
        <f>SQRT(-1/'8. Iteration'!AX95)</f>
        <v>0.3534081171628029</v>
      </c>
      <c r="H95" s="3">
        <f>'8. Iteration'!H95</f>
        <v>0.96508065313111013</v>
      </c>
      <c r="I95" s="3">
        <f>'8. Iteration'!I95</f>
        <v>0.94617551677175959</v>
      </c>
      <c r="J95" s="3">
        <f>'8. Iteration'!J95</f>
        <v>0.89279805402627554</v>
      </c>
      <c r="K95" s="3">
        <f>'8. Iteration'!K95</f>
        <v>0.85099625260892131</v>
      </c>
      <c r="L95" s="3">
        <f>'8. Iteration'!L95</f>
        <v>0.82569499930610613</v>
      </c>
      <c r="M95" s="3">
        <f>'8. Iteration'!M95</f>
        <v>0.79947565618359384</v>
      </c>
      <c r="N95" s="3">
        <f>'8. Iteration'!N95</f>
        <v>0.737586305210574</v>
      </c>
      <c r="O95" s="3">
        <f>'8. Iteration'!O95</f>
        <v>0.73049518144130032</v>
      </c>
      <c r="P95" s="3">
        <f>'8. Iteration'!P95</f>
        <v>0.70900180762444176</v>
      </c>
      <c r="Q95" s="3">
        <f>'8. Iteration'!Q95</f>
        <v>0.6872091857850352</v>
      </c>
      <c r="R95" s="3">
        <f>'8. Iteration'!R95</f>
        <v>0.67988536612176487</v>
      </c>
      <c r="S95" s="3">
        <f>'8. Iteration'!S95</f>
        <v>0.65775590605547274</v>
      </c>
      <c r="T95" s="3">
        <f>'8. Iteration'!T95</f>
        <v>0.65775590605547263</v>
      </c>
      <c r="U95" s="3">
        <f>'8. Iteration'!U95</f>
        <v>0.65033174140169059</v>
      </c>
      <c r="V95" s="3">
        <f>'8. Iteration'!V95</f>
        <v>0.59784966794337002</v>
      </c>
      <c r="W95" s="3">
        <f>'8. Iteration'!W95</f>
        <v>0.56758985720183885</v>
      </c>
      <c r="X95" s="3">
        <f>'8. Iteration'!X95</f>
        <v>0.56758985720183885</v>
      </c>
      <c r="Y95" s="3">
        <f>'8. Iteration'!Y95</f>
        <v>0.55242554996159565</v>
      </c>
      <c r="Z95" s="3">
        <f>'8. Iteration'!Z95</f>
        <v>0.50693876320158693</v>
      </c>
      <c r="AA95" s="3">
        <f>'8. Iteration'!AA95</f>
        <v>0.50693876320158693</v>
      </c>
      <c r="AB95" s="3">
        <f>'8. Iteration'!AB95</f>
        <v>0.49937408207132594</v>
      </c>
      <c r="AC95" s="3">
        <f>'8. Iteration'!AC95</f>
        <v>0.47673746380227411</v>
      </c>
      <c r="AD95" s="3">
        <f>'8. Iteration'!AD95</f>
        <v>0.46921586152593292</v>
      </c>
      <c r="AE95" s="3">
        <f>'8. Iteration'!AE95</f>
        <v>0.46170860158711069</v>
      </c>
      <c r="AF95" s="3">
        <f>'8. Iteration'!AF95</f>
        <v>0.46170860158711069</v>
      </c>
      <c r="AG95" s="3">
        <f>'8. Iteration'!AG95</f>
        <v>0.45421709271201938</v>
      </c>
      <c r="AH95" s="3">
        <f>'8. Iteration'!AH95</f>
        <v>0.45421709271201938</v>
      </c>
      <c r="AI95" s="3">
        <f>'8. Iteration'!AI95</f>
        <v>0.45421709271201938</v>
      </c>
      <c r="AJ95" s="3">
        <f>'8. Iteration'!AJ95</f>
        <v>0.43928690695841022</v>
      </c>
      <c r="AK95" s="3">
        <f>'8. Iteration'!AK95</f>
        <v>0.35887932887272123</v>
      </c>
      <c r="AL95" s="3">
        <f>'8. Iteration'!AL95</f>
        <v>0.35174910602010079</v>
      </c>
      <c r="AM95" s="3">
        <f>'8. Iteration'!AM95</f>
        <v>0.31665023796984848</v>
      </c>
      <c r="AN95" s="3">
        <f>'8. Iteration'!AN95</f>
        <v>0.2825741992372352</v>
      </c>
      <c r="AO95" s="3">
        <f>'8. Iteration'!AO95</f>
        <v>0.27589338221297743</v>
      </c>
      <c r="AP95" s="3">
        <f>'8. Iteration'!AP95</f>
        <v>0.2561375126466931</v>
      </c>
      <c r="AQ95" s="3">
        <f>'8. Iteration'!AQ95</f>
        <v>0.24321507040832885</v>
      </c>
      <c r="AR95" s="3">
        <f>'8. Iteration'!AR95</f>
        <v>0.23683097588540783</v>
      </c>
      <c r="AS95" s="3">
        <f>'8. Iteration'!AS95</f>
        <v>0.21799736636822922</v>
      </c>
      <c r="AT95" s="3">
        <f>'8. Iteration'!AT95</f>
        <v>0.16454408719179645</v>
      </c>
      <c r="AU95" s="3">
        <f>'8. Iteration'!AU95</f>
        <v>3.5156917871040291E-2</v>
      </c>
      <c r="AW95">
        <f>SUMSQ('8. Iteration'!H296:AU296)/SUM('8. Iteration'!AY95:CL95)</f>
        <v>0.83864989597023931</v>
      </c>
      <c r="AX95">
        <f t="shared" si="3"/>
        <v>0.74536196567371593</v>
      </c>
      <c r="AY95" s="2">
        <f>(Tabelle1!H95-Finale!H95)^2/'8. Iteration'!AY95</f>
        <v>3.6182827575703076E-2</v>
      </c>
      <c r="AZ95" s="2">
        <f>(Tabelle1!I95-Finale!I95)^2/'8. Iteration'!AZ95</f>
        <v>5.6886362280735465E-2</v>
      </c>
      <c r="BA95" s="2">
        <f>(Tabelle1!J95-Finale!J95)^2/'8. Iteration'!BA95</f>
        <v>0.12007412593505656</v>
      </c>
      <c r="BB95" s="2">
        <f>(Tabelle1!K95-Finale!K95)^2/'8. Iteration'!BB95</f>
        <v>0.17509330615061353</v>
      </c>
      <c r="BC95" s="2">
        <f>(Tabelle1!L95-Finale!L95)^2/'8. Iteration'!BC95</f>
        <v>0.21110095233757689</v>
      </c>
      <c r="BD95" s="2">
        <f>(Tabelle1!M95-Finale!M95)^2/'8. Iteration'!BD95</f>
        <v>0.25081982455055163</v>
      </c>
      <c r="BE95" s="2">
        <f>(Tabelle1!N95-Finale!N95)^2/'8. Iteration'!BE95</f>
        <v>2.810776723381188</v>
      </c>
      <c r="BF95" s="2">
        <f>(Tabelle1!O95-Finale!O95)^2/'8. Iteration'!BF95</f>
        <v>0.36893442339613292</v>
      </c>
      <c r="BG95" s="2">
        <f>(Tabelle1!P95-Finale!P95)^2/'8. Iteration'!BG95</f>
        <v>0.41043363958487955</v>
      </c>
      <c r="BH95" s="2">
        <f>(Tabelle1!Q95-Finale!Q95)^2/'8. Iteration'!BH95</f>
        <v>0.45516099127465443</v>
      </c>
      <c r="BI95" s="2">
        <f>(Tabelle1!R95-Finale!R95)^2/'8. Iteration'!BI95</f>
        <v>0.47083618773007069</v>
      </c>
      <c r="BJ95" s="2">
        <f>(Tabelle1!S95-Finale!S95)^2/'8. Iteration'!BJ95</f>
        <v>0.52032082235026511</v>
      </c>
      <c r="BK95" s="2">
        <f>(Tabelle1!T95-Finale!T95)^2/'8. Iteration'!BK95</f>
        <v>0.52032082235026533</v>
      </c>
      <c r="BL95" s="2">
        <f>(Tabelle1!U95-Finale!U95)^2/'8. Iteration'!BL95</f>
        <v>0.53767675224440525</v>
      </c>
      <c r="BM95" s="2">
        <f>(Tabelle1!V95-Finale!V95)^2/'8. Iteration'!BM95</f>
        <v>1.4866322871994597</v>
      </c>
      <c r="BN95" s="2">
        <f>(Tabelle1!W95-Finale!W95)^2/'8. Iteration'!BN95</f>
        <v>0.76183557072337371</v>
      </c>
      <c r="BO95" s="2">
        <f>(Tabelle1!X95-Finale!X95)^2/'8. Iteration'!BO95</f>
        <v>1.3126192034463362</v>
      </c>
      <c r="BP95" s="2">
        <f>(Tabelle1!Y95-Finale!Y95)^2/'8. Iteration'!BP95</f>
        <v>0.81019867757658848</v>
      </c>
      <c r="BQ95" s="2">
        <f>(Tabelle1!Z95-Finale!Z95)^2/'8. Iteration'!BQ95</f>
        <v>1.028145644734282</v>
      </c>
      <c r="BR95" s="2">
        <f>(Tabelle1!AA95-Finale!AA95)^2/'8. Iteration'!BR95</f>
        <v>1.028145644734282</v>
      </c>
      <c r="BS95" s="2">
        <f>(Tabelle1!AB95-Finale!AB95)^2/'8. Iteration'!BS95</f>
        <v>0.99749945855275013</v>
      </c>
      <c r="BT95" s="2">
        <f>(Tabelle1!AC95-Finale!AC95)^2/'8. Iteration'!BT95</f>
        <v>0.91108655946683081</v>
      </c>
      <c r="BU95" s="2">
        <f>(Tabelle1!AD95-Finale!AD95)^2/'8. Iteration'!BU95</f>
        <v>0.88400505500195503</v>
      </c>
      <c r="BV95" s="2">
        <f>(Tabelle1!AE95-Finale!AE95)^2/'8. Iteration'!BV95</f>
        <v>1.1658682479869931</v>
      </c>
      <c r="BW95" s="2">
        <f>(Tabelle1!AF95-Finale!AF95)^2/'8. Iteration'!BW95</f>
        <v>1.1658682479869931</v>
      </c>
      <c r="BX95" s="2">
        <f>(Tabelle1!AG95-Finale!AG95)^2/'8. Iteration'!BX95</f>
        <v>0.83223033672682079</v>
      </c>
      <c r="BY95" s="2">
        <f>(Tabelle1!AH95-Finale!AH95)^2/'8. Iteration'!BY95</f>
        <v>1.2015904201870609</v>
      </c>
      <c r="BZ95" s="2">
        <f>(Tabelle1!AI95-Finale!AI95)^2/'8. Iteration'!BZ95</f>
        <v>1.2015904201870609</v>
      </c>
      <c r="CA95" s="2">
        <f>(Tabelle1!AJ95-Finale!AJ95)^2/'8. Iteration'!CA95</f>
        <v>0.7834432839359915</v>
      </c>
      <c r="CB95" s="2">
        <f>(Tabelle1!AK95-Finale!AK95)^2/'8. Iteration'!CB95</f>
        <v>1.7864519339720906</v>
      </c>
      <c r="CC95" s="2">
        <f>(Tabelle1!AL95-Finale!AL95)^2/'8. Iteration'!CC95</f>
        <v>0.5426126046052282</v>
      </c>
      <c r="CD95" s="2">
        <f>(Tabelle1!AM95-Finale!AM95)^2/'8. Iteration'!CD95</f>
        <v>0.46337945158438043</v>
      </c>
      <c r="CE95" s="2">
        <f>(Tabelle1!AN95-Finale!AN95)^2/'8. Iteration'!CE95</f>
        <v>0.39387236831572442</v>
      </c>
      <c r="CF95" s="2">
        <f>(Tabelle1!AO95-Finale!AO95)^2/'8. Iteration'!CF95</f>
        <v>2.6245885710591073</v>
      </c>
      <c r="CG95" s="2">
        <f>(Tabelle1!AP95-Finale!AP95)^2/'8. Iteration'!CG95</f>
        <v>0.3443344932717885</v>
      </c>
      <c r="CH95" s="2">
        <f>(Tabelle1!AQ95-Finale!AQ95)^2/'8. Iteration'!CH95</f>
        <v>0.32137937860305615</v>
      </c>
      <c r="CI95" s="2">
        <f>(Tabelle1!AR95-Finale!AR95)^2/'8. Iteration'!CI95</f>
        <v>0.31032571868358083</v>
      </c>
      <c r="CJ95" s="2">
        <f>(Tabelle1!AS95-Finale!AS95)^2/'8. Iteration'!CJ95</f>
        <v>0.27876807186160929</v>
      </c>
      <c r="CK95" s="2">
        <f>(Tabelle1!AT95-Finale!AT95)^2/'8. Iteration'!CK95</f>
        <v>0.19695125101062153</v>
      </c>
      <c r="CL95" s="2">
        <f>(Tabelle1!AU95-Finale!AU95)^2/'8. Iteration'!CL95</f>
        <v>3.643796439257805E-2</v>
      </c>
    </row>
    <row r="96" spans="1:90">
      <c r="A96" t="str">
        <f>Tabelle1!A96</f>
        <v>Rohm Patrick</v>
      </c>
      <c r="F96" s="8">
        <f>'8. Iteration'!F297</f>
        <v>0.14545247511562387</v>
      </c>
      <c r="G96" s="9">
        <f>SQRT(-1/'8. Iteration'!AX96)</f>
        <v>0.35340811716280285</v>
      </c>
      <c r="H96" s="3">
        <f>'8. Iteration'!H96</f>
        <v>0.96508065313111013</v>
      </c>
      <c r="I96" s="3">
        <f>'8. Iteration'!I96</f>
        <v>0.94617551677175959</v>
      </c>
      <c r="J96" s="3">
        <f>'8. Iteration'!J96</f>
        <v>0.89279805402627554</v>
      </c>
      <c r="K96" s="3">
        <f>'8. Iteration'!K96</f>
        <v>0.85099625260892131</v>
      </c>
      <c r="L96" s="3">
        <f>'8. Iteration'!L96</f>
        <v>0.82569499930610613</v>
      </c>
      <c r="M96" s="3">
        <f>'8. Iteration'!M96</f>
        <v>0.79947565618359384</v>
      </c>
      <c r="N96" s="3">
        <f>'8. Iteration'!N96</f>
        <v>0.737586305210574</v>
      </c>
      <c r="O96" s="3">
        <f>'8. Iteration'!O96</f>
        <v>0.73049518144130032</v>
      </c>
      <c r="P96" s="3">
        <f>'8. Iteration'!P96</f>
        <v>0.70900180762444176</v>
      </c>
      <c r="Q96" s="3">
        <f>'8. Iteration'!Q96</f>
        <v>0.6872091857850352</v>
      </c>
      <c r="R96" s="3">
        <f>'8. Iteration'!R96</f>
        <v>0.67988536612176487</v>
      </c>
      <c r="S96" s="3">
        <f>'8. Iteration'!S96</f>
        <v>0.65775590605547274</v>
      </c>
      <c r="T96" s="3">
        <f>'8. Iteration'!T96</f>
        <v>0.65775590605547274</v>
      </c>
      <c r="U96" s="3">
        <f>'8. Iteration'!U96</f>
        <v>0.65033174140169059</v>
      </c>
      <c r="V96" s="3">
        <f>'8. Iteration'!V96</f>
        <v>0.59784966794337002</v>
      </c>
      <c r="W96" s="3">
        <f>'8. Iteration'!W96</f>
        <v>0.56758985720183885</v>
      </c>
      <c r="X96" s="3">
        <f>'8. Iteration'!X96</f>
        <v>0.56758985720183885</v>
      </c>
      <c r="Y96" s="3">
        <f>'8. Iteration'!Y96</f>
        <v>0.55242554996159565</v>
      </c>
      <c r="Z96" s="3">
        <f>'8. Iteration'!Z96</f>
        <v>0.50693876320158693</v>
      </c>
      <c r="AA96" s="3">
        <f>'8. Iteration'!AA96</f>
        <v>0.50693876320158693</v>
      </c>
      <c r="AB96" s="3">
        <f>'8. Iteration'!AB96</f>
        <v>0.49937408207132594</v>
      </c>
      <c r="AC96" s="3">
        <f>'8. Iteration'!AC96</f>
        <v>0.47673746380227411</v>
      </c>
      <c r="AD96" s="3">
        <f>'8. Iteration'!AD96</f>
        <v>0.46921586152593292</v>
      </c>
      <c r="AE96" s="3">
        <f>'8. Iteration'!AE96</f>
        <v>0.46170860158711069</v>
      </c>
      <c r="AF96" s="3">
        <f>'8. Iteration'!AF96</f>
        <v>0.46170860158711069</v>
      </c>
      <c r="AG96" s="3">
        <f>'8. Iteration'!AG96</f>
        <v>0.45421709271201938</v>
      </c>
      <c r="AH96" s="3">
        <f>'8. Iteration'!AH96</f>
        <v>0.45421709271201938</v>
      </c>
      <c r="AI96" s="3">
        <f>'8. Iteration'!AI96</f>
        <v>0.45421709271201938</v>
      </c>
      <c r="AJ96" s="3">
        <f>'8. Iteration'!AJ96</f>
        <v>0.43928690695841022</v>
      </c>
      <c r="AK96" s="3">
        <f>'8. Iteration'!AK96</f>
        <v>0.35887932887272128</v>
      </c>
      <c r="AL96" s="3">
        <f>'8. Iteration'!AL96</f>
        <v>0.35174910602010084</v>
      </c>
      <c r="AM96" s="3">
        <f>'8. Iteration'!AM96</f>
        <v>0.31665023796984848</v>
      </c>
      <c r="AN96" s="3">
        <f>'8. Iteration'!AN96</f>
        <v>0.2825741992372352</v>
      </c>
      <c r="AO96" s="3">
        <f>'8. Iteration'!AO96</f>
        <v>0.27589338221297743</v>
      </c>
      <c r="AP96" s="3">
        <f>'8. Iteration'!AP96</f>
        <v>0.2561375126466931</v>
      </c>
      <c r="AQ96" s="3">
        <f>'8. Iteration'!AQ96</f>
        <v>0.24321507040832885</v>
      </c>
      <c r="AR96" s="3">
        <f>'8. Iteration'!AR96</f>
        <v>0.23683097588540783</v>
      </c>
      <c r="AS96" s="3">
        <f>'8. Iteration'!AS96</f>
        <v>0.21799736636822922</v>
      </c>
      <c r="AT96" s="3">
        <f>'8. Iteration'!AT96</f>
        <v>0.16454408719179645</v>
      </c>
      <c r="AU96" s="3">
        <f>'8. Iteration'!AU96</f>
        <v>3.5156917871040291E-2</v>
      </c>
      <c r="AW96">
        <f>SUMSQ('8. Iteration'!H297:AU297)/SUM('8. Iteration'!AY96:CL96)</f>
        <v>0.93227782432537964</v>
      </c>
      <c r="AX96">
        <f t="shared" si="3"/>
        <v>1.4100777113916232</v>
      </c>
      <c r="AY96" s="2">
        <f>(Tabelle1!H96-Finale!H96)^2/'8. Iteration'!AY96</f>
        <v>27.637419930981412</v>
      </c>
      <c r="AZ96" s="2">
        <f>(Tabelle1!I96-Finale!I96)^2/'8. Iteration'!AZ96</f>
        <v>5.6886362280735465E-2</v>
      </c>
      <c r="BA96" s="2">
        <f>(Tabelle1!J96-Finale!J96)^2/'8. Iteration'!BA96</f>
        <v>0.12007412593505656</v>
      </c>
      <c r="BB96" s="2">
        <f>(Tabelle1!K96-Finale!K96)^2/'8. Iteration'!BB96</f>
        <v>0.17509330615061353</v>
      </c>
      <c r="BC96" s="2">
        <f>(Tabelle1!L96-Finale!L96)^2/'8. Iteration'!BC96</f>
        <v>0.21110095233757689</v>
      </c>
      <c r="BD96" s="2">
        <f>(Tabelle1!M96-Finale!M96)^2/'8. Iteration'!BD96</f>
        <v>0.25081982455055163</v>
      </c>
      <c r="BE96" s="2">
        <f>(Tabelle1!N96-Finale!N96)^2/'8. Iteration'!BE96</f>
        <v>0.35577354532702354</v>
      </c>
      <c r="BF96" s="2">
        <f>(Tabelle1!O96-Finale!O96)^2/'8. Iteration'!BF96</f>
        <v>0.36893442339613292</v>
      </c>
      <c r="BG96" s="2">
        <f>(Tabelle1!P96-Finale!P96)^2/'8. Iteration'!BG96</f>
        <v>0.41043363958487955</v>
      </c>
      <c r="BH96" s="2">
        <f>(Tabelle1!Q96-Finale!Q96)^2/'8. Iteration'!BH96</f>
        <v>0.45516099127465443</v>
      </c>
      <c r="BI96" s="2">
        <f>(Tabelle1!R96-Finale!R96)^2/'8. Iteration'!BI96</f>
        <v>0.47083618773007069</v>
      </c>
      <c r="BJ96" s="2">
        <f>(Tabelle1!S96-Finale!S96)^2/'8. Iteration'!BJ96</f>
        <v>1.9218911814504105</v>
      </c>
      <c r="BK96" s="2">
        <f>(Tabelle1!T96-Finale!T96)^2/'8. Iteration'!BK96</f>
        <v>0.52032082235026511</v>
      </c>
      <c r="BL96" s="2">
        <f>(Tabelle1!U96-Finale!U96)^2/'8. Iteration'!BL96</f>
        <v>0.53767675224440525</v>
      </c>
      <c r="BM96" s="2">
        <f>(Tabelle1!V96-Finale!V96)^2/'8. Iteration'!BM96</f>
        <v>1.4866322871994597</v>
      </c>
      <c r="BN96" s="2">
        <f>(Tabelle1!W96-Finale!W96)^2/'8. Iteration'!BN96</f>
        <v>0.76183557072337371</v>
      </c>
      <c r="BO96" s="2">
        <f>(Tabelle1!X96-Finale!X96)^2/'8. Iteration'!BO96</f>
        <v>0.76183557072337371</v>
      </c>
      <c r="BP96" s="2">
        <f>(Tabelle1!Y96-Finale!Y96)^2/'8. Iteration'!BP96</f>
        <v>0.81019867757658848</v>
      </c>
      <c r="BQ96" s="2">
        <f>(Tabelle1!Z96-Finale!Z96)^2/'8. Iteration'!BQ96</f>
        <v>1.028145644734282</v>
      </c>
      <c r="BR96" s="2">
        <f>(Tabelle1!AA96-Finale!AA96)^2/'8. Iteration'!BR96</f>
        <v>1.028145644734282</v>
      </c>
      <c r="BS96" s="2">
        <f>(Tabelle1!AB96-Finale!AB96)^2/'8. Iteration'!BS96</f>
        <v>0.99749945855275013</v>
      </c>
      <c r="BT96" s="2">
        <f>(Tabelle1!AC96-Finale!AC96)^2/'8. Iteration'!BT96</f>
        <v>0.91108655946683081</v>
      </c>
      <c r="BU96" s="2">
        <f>(Tabelle1!AD96-Finale!AD96)^2/'8. Iteration'!BU96</f>
        <v>0.88400505500195503</v>
      </c>
      <c r="BV96" s="2">
        <f>(Tabelle1!AE96-Finale!AE96)^2/'8. Iteration'!BV96</f>
        <v>1.1658682479869931</v>
      </c>
      <c r="BW96" s="2">
        <f>(Tabelle1!AF96-Finale!AF96)^2/'8. Iteration'!BW96</f>
        <v>1.1658682479869931</v>
      </c>
      <c r="BX96" s="2">
        <f>(Tabelle1!AG96-Finale!AG96)^2/'8. Iteration'!BX96</f>
        <v>0.83223033672682079</v>
      </c>
      <c r="BY96" s="2">
        <f>(Tabelle1!AH96-Finale!AH96)^2/'8. Iteration'!BY96</f>
        <v>1.2015904201870609</v>
      </c>
      <c r="BZ96" s="2">
        <f>(Tabelle1!AI96-Finale!AI96)^2/'8. Iteration'!BZ96</f>
        <v>0.83223033672682079</v>
      </c>
      <c r="CA96" s="2">
        <f>(Tabelle1!AJ96-Finale!AJ96)^2/'8. Iteration'!CA96</f>
        <v>1.2764165836945276</v>
      </c>
      <c r="CB96" s="2">
        <f>(Tabelle1!AK96-Finale!AK96)^2/'8. Iteration'!CB96</f>
        <v>0.55976876902394335</v>
      </c>
      <c r="CC96" s="2">
        <f>(Tabelle1!AL96-Finale!AL96)^2/'8. Iteration'!CC96</f>
        <v>0.54261260460522831</v>
      </c>
      <c r="CD96" s="2">
        <f>(Tabelle1!AM96-Finale!AM96)^2/'8. Iteration'!CD96</f>
        <v>2.1580585772217873</v>
      </c>
      <c r="CE96" s="2">
        <f>(Tabelle1!AN96-Finale!AN96)^2/'8. Iteration'!CE96</f>
        <v>0.39387236831572442</v>
      </c>
      <c r="CF96" s="2">
        <f>(Tabelle1!AO96-Finale!AO96)^2/'8. Iteration'!CF96</f>
        <v>2.6245885710591073</v>
      </c>
      <c r="CG96" s="2">
        <f>(Tabelle1!AP96-Finale!AP96)^2/'8. Iteration'!CG96</f>
        <v>0.3443344932717885</v>
      </c>
      <c r="CH96" s="2">
        <f>(Tabelle1!AQ96-Finale!AQ96)^2/'8. Iteration'!CH96</f>
        <v>0.32137937860305615</v>
      </c>
      <c r="CI96" s="2">
        <f>(Tabelle1!AR96-Finale!AR96)^2/'8. Iteration'!CI96</f>
        <v>0.31032571868358083</v>
      </c>
      <c r="CJ96" s="2">
        <f>(Tabelle1!AS96-Finale!AS96)^2/'8. Iteration'!CJ96</f>
        <v>0.27876807186160929</v>
      </c>
      <c r="CK96" s="2">
        <f>(Tabelle1!AT96-Finale!AT96)^2/'8. Iteration'!CK96</f>
        <v>0.19695125101062153</v>
      </c>
      <c r="CL96" s="2">
        <f>(Tabelle1!AU96-Finale!AU96)^2/'8. Iteration'!CL96</f>
        <v>3.643796439257805E-2</v>
      </c>
    </row>
    <row r="97" spans="1:90">
      <c r="A97" t="str">
        <f>Tabelle1!A97</f>
        <v>Kirschner Werner</v>
      </c>
      <c r="F97" s="8">
        <f>'8. Iteration'!F298</f>
        <v>0.1454524751156239</v>
      </c>
      <c r="G97" s="9">
        <f>SQRT(-1/'8. Iteration'!AX97)</f>
        <v>0.3534081171628029</v>
      </c>
      <c r="H97" s="3">
        <f>'8. Iteration'!H97</f>
        <v>0.96508065313111013</v>
      </c>
      <c r="I97" s="3">
        <f>'8. Iteration'!I97</f>
        <v>0.94617551677175959</v>
      </c>
      <c r="J97" s="3">
        <f>'8. Iteration'!J97</f>
        <v>0.89279805402627554</v>
      </c>
      <c r="K97" s="3">
        <f>'8. Iteration'!K97</f>
        <v>0.85099625260892131</v>
      </c>
      <c r="L97" s="3">
        <f>'8. Iteration'!L97</f>
        <v>0.82569499930610613</v>
      </c>
      <c r="M97" s="3">
        <f>'8. Iteration'!M97</f>
        <v>0.79947565618359384</v>
      </c>
      <c r="N97" s="3">
        <f>'8. Iteration'!N97</f>
        <v>0.737586305210574</v>
      </c>
      <c r="O97" s="3">
        <f>'8. Iteration'!O97</f>
        <v>0.73049518144130032</v>
      </c>
      <c r="P97" s="3">
        <f>'8. Iteration'!P97</f>
        <v>0.70900180762444176</v>
      </c>
      <c r="Q97" s="3">
        <f>'8. Iteration'!Q97</f>
        <v>0.6872091857850352</v>
      </c>
      <c r="R97" s="3">
        <f>'8. Iteration'!R97</f>
        <v>0.67988536612176487</v>
      </c>
      <c r="S97" s="3">
        <f>'8. Iteration'!S97</f>
        <v>0.65775590605547274</v>
      </c>
      <c r="T97" s="3">
        <f>'8. Iteration'!T97</f>
        <v>0.65775590605547263</v>
      </c>
      <c r="U97" s="3">
        <f>'8. Iteration'!U97</f>
        <v>0.65033174140169059</v>
      </c>
      <c r="V97" s="3">
        <f>'8. Iteration'!V97</f>
        <v>0.59784966794337002</v>
      </c>
      <c r="W97" s="3">
        <f>'8. Iteration'!W97</f>
        <v>0.56758985720183885</v>
      </c>
      <c r="X97" s="3">
        <f>'8. Iteration'!X97</f>
        <v>0.56758985720183885</v>
      </c>
      <c r="Y97" s="3">
        <f>'8. Iteration'!Y97</f>
        <v>0.55242554996159565</v>
      </c>
      <c r="Z97" s="3">
        <f>'8. Iteration'!Z97</f>
        <v>0.50693876320158693</v>
      </c>
      <c r="AA97" s="3">
        <f>'8. Iteration'!AA97</f>
        <v>0.50693876320158693</v>
      </c>
      <c r="AB97" s="3">
        <f>'8. Iteration'!AB97</f>
        <v>0.49937408207132594</v>
      </c>
      <c r="AC97" s="3">
        <f>'8. Iteration'!AC97</f>
        <v>0.47673746380227411</v>
      </c>
      <c r="AD97" s="3">
        <f>'8. Iteration'!AD97</f>
        <v>0.46921586152593292</v>
      </c>
      <c r="AE97" s="3">
        <f>'8. Iteration'!AE97</f>
        <v>0.46170860158711069</v>
      </c>
      <c r="AF97" s="3">
        <f>'8. Iteration'!AF97</f>
        <v>0.46170860158711069</v>
      </c>
      <c r="AG97" s="3">
        <f>'8. Iteration'!AG97</f>
        <v>0.45421709271201938</v>
      </c>
      <c r="AH97" s="3">
        <f>'8. Iteration'!AH97</f>
        <v>0.45421709271201938</v>
      </c>
      <c r="AI97" s="3">
        <f>'8. Iteration'!AI97</f>
        <v>0.45421709271201938</v>
      </c>
      <c r="AJ97" s="3">
        <f>'8. Iteration'!AJ97</f>
        <v>0.43928690695841022</v>
      </c>
      <c r="AK97" s="3">
        <f>'8. Iteration'!AK97</f>
        <v>0.35887932887272123</v>
      </c>
      <c r="AL97" s="3">
        <f>'8. Iteration'!AL97</f>
        <v>0.35174910602010079</v>
      </c>
      <c r="AM97" s="3">
        <f>'8. Iteration'!AM97</f>
        <v>0.31665023796984848</v>
      </c>
      <c r="AN97" s="3">
        <f>'8. Iteration'!AN97</f>
        <v>0.2825741992372352</v>
      </c>
      <c r="AO97" s="3">
        <f>'8. Iteration'!AO97</f>
        <v>0.27589338221297743</v>
      </c>
      <c r="AP97" s="3">
        <f>'8. Iteration'!AP97</f>
        <v>0.2561375126466931</v>
      </c>
      <c r="AQ97" s="3">
        <f>'8. Iteration'!AQ97</f>
        <v>0.24321507040832885</v>
      </c>
      <c r="AR97" s="3">
        <f>'8. Iteration'!AR97</f>
        <v>0.23683097588540783</v>
      </c>
      <c r="AS97" s="3">
        <f>'8. Iteration'!AS97</f>
        <v>0.21799736636822922</v>
      </c>
      <c r="AT97" s="3">
        <f>'8. Iteration'!AT97</f>
        <v>0.16454408719179645</v>
      </c>
      <c r="AU97" s="3">
        <f>'8. Iteration'!AU97</f>
        <v>3.5156917871040291E-2</v>
      </c>
      <c r="AW97">
        <f>SUMSQ('8. Iteration'!H298:AU298)/SUM('8. Iteration'!AY97:CL97)</f>
        <v>1.5324930246629038</v>
      </c>
      <c r="AX97">
        <f t="shared" si="3"/>
        <v>2.2112888011139491</v>
      </c>
      <c r="AY97" s="2">
        <f>(Tabelle1!H97-Finale!H97)^2/'8. Iteration'!AY97</f>
        <v>27.637419930981412</v>
      </c>
      <c r="AZ97" s="2">
        <f>(Tabelle1!I97-Finale!I97)^2/'8. Iteration'!AZ97</f>
        <v>5.6886362280735465E-2</v>
      </c>
      <c r="BA97" s="2">
        <f>(Tabelle1!J97-Finale!J97)^2/'8. Iteration'!BA97</f>
        <v>8.3281888767681806</v>
      </c>
      <c r="BB97" s="2">
        <f>(Tabelle1!K97-Finale!K97)^2/'8. Iteration'!BB97</f>
        <v>5.711240606421641</v>
      </c>
      <c r="BC97" s="2">
        <f>(Tabelle1!L97-Finale!L97)^2/'8. Iteration'!BC97</f>
        <v>0.21110095233757689</v>
      </c>
      <c r="BD97" s="2">
        <f>(Tabelle1!M97-Finale!M97)^2/'8. Iteration'!BD97</f>
        <v>0.25081982455055163</v>
      </c>
      <c r="BE97" s="2">
        <f>(Tabelle1!N97-Finale!N97)^2/'8. Iteration'!BE97</f>
        <v>2.810776723381188</v>
      </c>
      <c r="BF97" s="2">
        <f>(Tabelle1!O97-Finale!O97)^2/'8. Iteration'!BF97</f>
        <v>0.36893442339613292</v>
      </c>
      <c r="BG97" s="2">
        <f>(Tabelle1!P97-Finale!P97)^2/'8. Iteration'!BG97</f>
        <v>0.41043363958487955</v>
      </c>
      <c r="BH97" s="2">
        <f>(Tabelle1!Q97-Finale!Q97)^2/'8. Iteration'!BH97</f>
        <v>2.1970248311472225</v>
      </c>
      <c r="BI97" s="2">
        <f>(Tabelle1!R97-Finale!R97)^2/'8. Iteration'!BI97</f>
        <v>2.1238809294184877</v>
      </c>
      <c r="BJ97" s="2">
        <f>(Tabelle1!S97-Finale!S97)^2/'8. Iteration'!BJ97</f>
        <v>0.52032082235026511</v>
      </c>
      <c r="BK97" s="2">
        <f>(Tabelle1!T97-Finale!T97)^2/'8. Iteration'!BK97</f>
        <v>1.9218911814504094</v>
      </c>
      <c r="BL97" s="2">
        <f>(Tabelle1!U97-Finale!U97)^2/'8. Iteration'!BL97</f>
        <v>0.53767675224440525</v>
      </c>
      <c r="BM97" s="2">
        <f>(Tabelle1!V97-Finale!V97)^2/'8. Iteration'!BM97</f>
        <v>1.4866322871994597</v>
      </c>
      <c r="BN97" s="2">
        <f>(Tabelle1!W97-Finale!W97)^2/'8. Iteration'!BN97</f>
        <v>0.76183557072337371</v>
      </c>
      <c r="BO97" s="2">
        <f>(Tabelle1!X97-Finale!X97)^2/'8. Iteration'!BO97</f>
        <v>1.3126192034463362</v>
      </c>
      <c r="BP97" s="2">
        <f>(Tabelle1!Y97-Finale!Y97)^2/'8. Iteration'!BP97</f>
        <v>0.81019867757658848</v>
      </c>
      <c r="BQ97" s="2">
        <f>(Tabelle1!Z97-Finale!Z97)^2/'8. Iteration'!BQ97</f>
        <v>0.97262484660764559</v>
      </c>
      <c r="BR97" s="2">
        <f>(Tabelle1!AA97-Finale!AA97)^2/'8. Iteration'!BR97</f>
        <v>0.97262484660764559</v>
      </c>
      <c r="BS97" s="2">
        <f>(Tabelle1!AB97-Finale!AB97)^2/'8. Iteration'!BS97</f>
        <v>0.99749945855275013</v>
      </c>
      <c r="BT97" s="2">
        <f>(Tabelle1!AC97-Finale!AC97)^2/'8. Iteration'!BT97</f>
        <v>1.0975905523018596</v>
      </c>
      <c r="BU97" s="2">
        <f>(Tabelle1!AD97-Finale!AD97)^2/'8. Iteration'!BU97</f>
        <v>0.88400505500195503</v>
      </c>
      <c r="BV97" s="2">
        <f>(Tabelle1!AE97-Finale!AE97)^2/'8. Iteration'!BV97</f>
        <v>1.1658682479869931</v>
      </c>
      <c r="BW97" s="2">
        <f>(Tabelle1!AF97-Finale!AF97)^2/'8. Iteration'!BW97</f>
        <v>0.85772985217379083</v>
      </c>
      <c r="BX97" s="2">
        <f>(Tabelle1!AG97-Finale!AG97)^2/'8. Iteration'!BX97</f>
        <v>0.83223033672682079</v>
      </c>
      <c r="BY97" s="2">
        <f>(Tabelle1!AH97-Finale!AH97)^2/'8. Iteration'!BY97</f>
        <v>1.2015904201870609</v>
      </c>
      <c r="BZ97" s="2">
        <f>(Tabelle1!AI97-Finale!AI97)^2/'8. Iteration'!BZ97</f>
        <v>1.2015904201870609</v>
      </c>
      <c r="CA97" s="2">
        <f>(Tabelle1!AJ97-Finale!AJ97)^2/'8. Iteration'!CA97</f>
        <v>0.7834432839359915</v>
      </c>
      <c r="CB97" s="2">
        <f>(Tabelle1!AK97-Finale!AK97)^2/'8. Iteration'!CB97</f>
        <v>1.7864519339720906</v>
      </c>
      <c r="CC97" s="2">
        <f>(Tabelle1!AL97-Finale!AL97)^2/'8. Iteration'!CC97</f>
        <v>0.5426126046052282</v>
      </c>
      <c r="CD97" s="2">
        <f>(Tabelle1!AM97-Finale!AM97)^2/'8. Iteration'!CD97</f>
        <v>0.46337945158438043</v>
      </c>
      <c r="CE97" s="2">
        <f>(Tabelle1!AN97-Finale!AN97)^2/'8. Iteration'!CE97</f>
        <v>2.5388935107994404</v>
      </c>
      <c r="CF97" s="2">
        <f>(Tabelle1!AO97-Finale!AO97)^2/'8. Iteration'!CF97</f>
        <v>2.6245885710591073</v>
      </c>
      <c r="CG97" s="2">
        <f>(Tabelle1!AP97-Finale!AP97)^2/'8. Iteration'!CG97</f>
        <v>0.3443344932717885</v>
      </c>
      <c r="CH97" s="2">
        <f>(Tabelle1!AQ97-Finale!AQ97)^2/'8. Iteration'!CH97</f>
        <v>3.1115873219579702</v>
      </c>
      <c r="CI97" s="2">
        <f>(Tabelle1!AR97-Finale!AR97)^2/'8. Iteration'!CI97</f>
        <v>3.2224206367492081</v>
      </c>
      <c r="CJ97" s="2">
        <f>(Tabelle1!AS97-Finale!AS97)^2/'8. Iteration'!CJ97</f>
        <v>0.27876807186160929</v>
      </c>
      <c r="CK97" s="2">
        <f>(Tabelle1!AT97-Finale!AT97)^2/'8. Iteration'!CK97</f>
        <v>5.0773985687761387</v>
      </c>
      <c r="CL97" s="2">
        <f>(Tabelle1!AU97-Finale!AU97)^2/'8. Iteration'!CL97</f>
        <v>3.643796439257805E-2</v>
      </c>
    </row>
    <row r="98" spans="1:90">
      <c r="A98" t="str">
        <f>Tabelle1!A98</f>
        <v>Riedmann Jochen</v>
      </c>
      <c r="F98" s="8">
        <f>'8. Iteration'!F299</f>
        <v>0.14545247511562381</v>
      </c>
      <c r="G98" s="9">
        <f>SQRT(-1/'8. Iteration'!AX98)</f>
        <v>0.35340811716280285</v>
      </c>
      <c r="H98" s="3">
        <f>'8. Iteration'!H98</f>
        <v>0.96508065313111013</v>
      </c>
      <c r="I98" s="3">
        <f>'8. Iteration'!I98</f>
        <v>0.94617551677175959</v>
      </c>
      <c r="J98" s="3">
        <f>'8. Iteration'!J98</f>
        <v>0.89279805402627554</v>
      </c>
      <c r="K98" s="3">
        <f>'8. Iteration'!K98</f>
        <v>0.85099625260892131</v>
      </c>
      <c r="L98" s="3">
        <f>'8. Iteration'!L98</f>
        <v>0.82569499930610613</v>
      </c>
      <c r="M98" s="3">
        <f>'8. Iteration'!M98</f>
        <v>0.79947565618359384</v>
      </c>
      <c r="N98" s="3">
        <f>'8. Iteration'!N98</f>
        <v>0.737586305210574</v>
      </c>
      <c r="O98" s="3">
        <f>'8. Iteration'!O98</f>
        <v>0.73049518144130032</v>
      </c>
      <c r="P98" s="3">
        <f>'8. Iteration'!P98</f>
        <v>0.70900180762444176</v>
      </c>
      <c r="Q98" s="3">
        <f>'8. Iteration'!Q98</f>
        <v>0.6872091857850352</v>
      </c>
      <c r="R98" s="3">
        <f>'8. Iteration'!R98</f>
        <v>0.67988536612176487</v>
      </c>
      <c r="S98" s="3">
        <f>'8. Iteration'!S98</f>
        <v>0.65775590605547274</v>
      </c>
      <c r="T98" s="3">
        <f>'8. Iteration'!T98</f>
        <v>0.65775590605547274</v>
      </c>
      <c r="U98" s="3">
        <f>'8. Iteration'!U98</f>
        <v>0.65033174140169059</v>
      </c>
      <c r="V98" s="3">
        <f>'8. Iteration'!V98</f>
        <v>0.59784966794337002</v>
      </c>
      <c r="W98" s="3">
        <f>'8. Iteration'!W98</f>
        <v>0.56758985720183885</v>
      </c>
      <c r="X98" s="3">
        <f>'8. Iteration'!X98</f>
        <v>0.56758985720183885</v>
      </c>
      <c r="Y98" s="3">
        <f>'8. Iteration'!Y98</f>
        <v>0.55242554996159565</v>
      </c>
      <c r="Z98" s="3">
        <f>'8. Iteration'!Z98</f>
        <v>0.50693876320158693</v>
      </c>
      <c r="AA98" s="3">
        <f>'8. Iteration'!AA98</f>
        <v>0.50693876320158693</v>
      </c>
      <c r="AB98" s="3">
        <f>'8. Iteration'!AB98</f>
        <v>0.49937408207132594</v>
      </c>
      <c r="AC98" s="3">
        <f>'8. Iteration'!AC98</f>
        <v>0.47673746380227411</v>
      </c>
      <c r="AD98" s="3">
        <f>'8. Iteration'!AD98</f>
        <v>0.46921586152593292</v>
      </c>
      <c r="AE98" s="3">
        <f>'8. Iteration'!AE98</f>
        <v>0.46170860158711069</v>
      </c>
      <c r="AF98" s="3">
        <f>'8. Iteration'!AF98</f>
        <v>0.46170860158711069</v>
      </c>
      <c r="AG98" s="3">
        <f>'8. Iteration'!AG98</f>
        <v>0.45421709271201938</v>
      </c>
      <c r="AH98" s="3">
        <f>'8. Iteration'!AH98</f>
        <v>0.45421709271201938</v>
      </c>
      <c r="AI98" s="3">
        <f>'8. Iteration'!AI98</f>
        <v>0.45421709271201938</v>
      </c>
      <c r="AJ98" s="3">
        <f>'8. Iteration'!AJ98</f>
        <v>0.43928690695841022</v>
      </c>
      <c r="AK98" s="3">
        <f>'8. Iteration'!AK98</f>
        <v>0.35887932887272128</v>
      </c>
      <c r="AL98" s="3">
        <f>'8. Iteration'!AL98</f>
        <v>0.35174910602010084</v>
      </c>
      <c r="AM98" s="3">
        <f>'8. Iteration'!AM98</f>
        <v>0.31665023796984848</v>
      </c>
      <c r="AN98" s="3">
        <f>'8. Iteration'!AN98</f>
        <v>0.2825741992372352</v>
      </c>
      <c r="AO98" s="3">
        <f>'8. Iteration'!AO98</f>
        <v>0.27589338221297743</v>
      </c>
      <c r="AP98" s="3">
        <f>'8. Iteration'!AP98</f>
        <v>0.2561375126466931</v>
      </c>
      <c r="AQ98" s="3">
        <f>'8. Iteration'!AQ98</f>
        <v>0.24321507040832885</v>
      </c>
      <c r="AR98" s="3">
        <f>'8. Iteration'!AR98</f>
        <v>0.23683097588540783</v>
      </c>
      <c r="AS98" s="3">
        <f>'8. Iteration'!AS98</f>
        <v>0.21799736636822922</v>
      </c>
      <c r="AT98" s="3">
        <f>'8. Iteration'!AT98</f>
        <v>0.16454408719179645</v>
      </c>
      <c r="AU98" s="3">
        <f>'8. Iteration'!AU98</f>
        <v>3.5156917871040291E-2</v>
      </c>
      <c r="AW98">
        <f>SUMSQ('8. Iteration'!H299:AU299)/SUM('8. Iteration'!AY98:CL98)</f>
        <v>1.0080173741554981</v>
      </c>
      <c r="AX98">
        <f t="shared" si="3"/>
        <v>0.90999555839383428</v>
      </c>
      <c r="AY98" s="2">
        <f>(Tabelle1!H98-Finale!H98)^2/'8. Iteration'!AY98</f>
        <v>3.6182827575703076E-2</v>
      </c>
      <c r="AZ98" s="2">
        <f>(Tabelle1!I98-Finale!I98)^2/'8. Iteration'!AZ98</f>
        <v>5.6886362280735465E-2</v>
      </c>
      <c r="BA98" s="2">
        <f>(Tabelle1!J98-Finale!J98)^2/'8. Iteration'!BA98</f>
        <v>0.12007412593505656</v>
      </c>
      <c r="BB98" s="2">
        <f>(Tabelle1!K98-Finale!K98)^2/'8. Iteration'!BB98</f>
        <v>0.17509330615061353</v>
      </c>
      <c r="BC98" s="2">
        <f>(Tabelle1!L98-Finale!L98)^2/'8. Iteration'!BC98</f>
        <v>0.21110095233757689</v>
      </c>
      <c r="BD98" s="2">
        <f>(Tabelle1!M98-Finale!M98)^2/'8. Iteration'!BD98</f>
        <v>0.25081982455055163</v>
      </c>
      <c r="BE98" s="2">
        <f>(Tabelle1!N98-Finale!N98)^2/'8. Iteration'!BE98</f>
        <v>0.35577354532702354</v>
      </c>
      <c r="BF98" s="2">
        <f>(Tabelle1!O98-Finale!O98)^2/'8. Iteration'!BF98</f>
        <v>2.7105087966439991</v>
      </c>
      <c r="BG98" s="2">
        <f>(Tabelle1!P98-Finale!P98)^2/'8. Iteration'!BG98</f>
        <v>2.4364474632523283</v>
      </c>
      <c r="BH98" s="2">
        <f>(Tabelle1!Q98-Finale!Q98)^2/'8. Iteration'!BH98</f>
        <v>2.1970248311472225</v>
      </c>
      <c r="BI98" s="2">
        <f>(Tabelle1!R98-Finale!R98)^2/'8. Iteration'!BI98</f>
        <v>2.1238809294184877</v>
      </c>
      <c r="BJ98" s="2">
        <f>(Tabelle1!S98-Finale!S98)^2/'8. Iteration'!BJ98</f>
        <v>0.52032082235026511</v>
      </c>
      <c r="BK98" s="2">
        <f>(Tabelle1!T98-Finale!T98)^2/'8. Iteration'!BK98</f>
        <v>1.9218911814504105</v>
      </c>
      <c r="BL98" s="2">
        <f>(Tabelle1!U98-Finale!U98)^2/'8. Iteration'!BL98</f>
        <v>0.53767675224440525</v>
      </c>
      <c r="BM98" s="2">
        <f>(Tabelle1!V98-Finale!V98)^2/'8. Iteration'!BM98</f>
        <v>0.67266129533875196</v>
      </c>
      <c r="BN98" s="2">
        <f>(Tabelle1!W98-Finale!W98)^2/'8. Iteration'!BN98</f>
        <v>0.76183557072337371</v>
      </c>
      <c r="BO98" s="2">
        <f>(Tabelle1!X98-Finale!X98)^2/'8. Iteration'!BO98</f>
        <v>0.76183557072337371</v>
      </c>
      <c r="BP98" s="2">
        <f>(Tabelle1!Y98-Finale!Y98)^2/'8. Iteration'!BP98</f>
        <v>1.2342651594928944</v>
      </c>
      <c r="BQ98" s="2">
        <f>(Tabelle1!Z98-Finale!Z98)^2/'8. Iteration'!BQ98</f>
        <v>0.97262484660764559</v>
      </c>
      <c r="BR98" s="2">
        <f>(Tabelle1!AA98-Finale!AA98)^2/'8. Iteration'!BR98</f>
        <v>1.028145644734282</v>
      </c>
      <c r="BS98" s="2">
        <f>(Tabelle1!AB98-Finale!AB98)^2/'8. Iteration'!BS98</f>
        <v>1.0025068098291279</v>
      </c>
      <c r="BT98" s="2">
        <f>(Tabelle1!AC98-Finale!AC98)^2/'8. Iteration'!BT98</f>
        <v>0.91108655946683081</v>
      </c>
      <c r="BU98" s="2">
        <f>(Tabelle1!AD98-Finale!AD98)^2/'8. Iteration'!BU98</f>
        <v>1.1312152507971669</v>
      </c>
      <c r="BV98" s="2">
        <f>(Tabelle1!AE98-Finale!AE98)^2/'8. Iteration'!BV98</f>
        <v>1.1658682479869931</v>
      </c>
      <c r="BW98" s="2">
        <f>(Tabelle1!AF98-Finale!AF98)^2/'8. Iteration'!BW98</f>
        <v>1.1658682479869931</v>
      </c>
      <c r="BX98" s="2">
        <f>(Tabelle1!AG98-Finale!AG98)^2/'8. Iteration'!BX98</f>
        <v>1.2015904201870609</v>
      </c>
      <c r="BY98" s="2">
        <f>(Tabelle1!AH98-Finale!AH98)^2/'8. Iteration'!BY98</f>
        <v>0.83223033672682079</v>
      </c>
      <c r="BZ98" s="2">
        <f>(Tabelle1!AI98-Finale!AI98)^2/'8. Iteration'!BZ98</f>
        <v>1.2015904201870609</v>
      </c>
      <c r="CA98" s="2">
        <f>(Tabelle1!AJ98-Finale!AJ98)^2/'8. Iteration'!CA98</f>
        <v>0.7834432839359915</v>
      </c>
      <c r="CB98" s="2">
        <f>(Tabelle1!AK98-Finale!AK98)^2/'8. Iteration'!CB98</f>
        <v>0.55976876902394335</v>
      </c>
      <c r="CC98" s="2">
        <f>(Tabelle1!AL98-Finale!AL98)^2/'8. Iteration'!CC98</f>
        <v>1.8429354414417607</v>
      </c>
      <c r="CD98" s="2">
        <f>(Tabelle1!AM98-Finale!AM98)^2/'8. Iteration'!CD98</f>
        <v>0.46337945158438043</v>
      </c>
      <c r="CE98" s="2">
        <f>(Tabelle1!AN98-Finale!AN98)^2/'8. Iteration'!CE98</f>
        <v>0.39387236831572442</v>
      </c>
      <c r="CF98" s="2">
        <f>(Tabelle1!AO98-Finale!AO98)^2/'8. Iteration'!CF98</f>
        <v>0.38101209882068005</v>
      </c>
      <c r="CG98" s="2">
        <f>(Tabelle1!AP98-Finale!AP98)^2/'8. Iteration'!CG98</f>
        <v>0.3443344932717885</v>
      </c>
      <c r="CH98" s="2">
        <f>(Tabelle1!AQ98-Finale!AQ98)^2/'8. Iteration'!CH98</f>
        <v>3.1115873219579702</v>
      </c>
      <c r="CI98" s="2">
        <f>(Tabelle1!AR98-Finale!AR98)^2/'8. Iteration'!CI98</f>
        <v>0.31032571868358083</v>
      </c>
      <c r="CJ98" s="2">
        <f>(Tabelle1!AS98-Finale!AS98)^2/'8. Iteration'!CJ98</f>
        <v>0.27876807186160929</v>
      </c>
      <c r="CK98" s="2">
        <f>(Tabelle1!AT98-Finale!AT98)^2/'8. Iteration'!CK98</f>
        <v>0.19695125101062153</v>
      </c>
      <c r="CL98" s="2">
        <f>(Tabelle1!AU98-Finale!AU98)^2/'8. Iteration'!CL98</f>
        <v>3.643796439257805E-2</v>
      </c>
    </row>
    <row r="99" spans="1:90">
      <c r="A99" t="str">
        <f>Tabelle1!A99</f>
        <v>Duftner Alexander</v>
      </c>
      <c r="F99" s="8">
        <f>'8. Iteration'!F300</f>
        <v>2.0610921367933396E-2</v>
      </c>
      <c r="G99" s="9">
        <f>SQRT(-1/'8. Iteration'!AX99)</f>
        <v>0.35339130985779538</v>
      </c>
      <c r="H99" s="3">
        <f>'8. Iteration'!H99</f>
        <v>0.96062049753906842</v>
      </c>
      <c r="I99" s="3">
        <f>'8. Iteration'!I99</f>
        <v>0.93945215341267507</v>
      </c>
      <c r="J99" s="3">
        <f>'8. Iteration'!J99</f>
        <v>0.88025101492758839</v>
      </c>
      <c r="K99" s="3">
        <f>'8. Iteration'!K99</f>
        <v>0.83446382039571809</v>
      </c>
      <c r="L99" s="3">
        <f>'8. Iteration'!L99</f>
        <v>0.80699200561842277</v>
      </c>
      <c r="M99" s="3">
        <f>'8. Iteration'!M99</f>
        <v>0.77871329502443343</v>
      </c>
      <c r="N99" s="3">
        <f>'8. Iteration'!N99</f>
        <v>0.71271854873930418</v>
      </c>
      <c r="O99" s="3">
        <f>'8. Iteration'!O99</f>
        <v>0.70522399324859231</v>
      </c>
      <c r="P99" s="3">
        <f>'8. Iteration'!P99</f>
        <v>0.68259092885771788</v>
      </c>
      <c r="Q99" s="3">
        <f>'8. Iteration'!Q99</f>
        <v>0.65976955219244859</v>
      </c>
      <c r="R99" s="3">
        <f>'8. Iteration'!R99</f>
        <v>0.65212848001579105</v>
      </c>
      <c r="S99" s="3">
        <f>'8. Iteration'!S99</f>
        <v>0.62912690032552232</v>
      </c>
      <c r="T99" s="3">
        <f>'8. Iteration'!T99</f>
        <v>0.62912690032552232</v>
      </c>
      <c r="U99" s="3">
        <f>'8. Iteration'!U99</f>
        <v>0.62143912631054776</v>
      </c>
      <c r="V99" s="3">
        <f>'8. Iteration'!V99</f>
        <v>0.56750448383295682</v>
      </c>
      <c r="W99" s="3">
        <f>'8. Iteration'!W99</f>
        <v>0.53673068008805946</v>
      </c>
      <c r="X99" s="3">
        <f>'8. Iteration'!X99</f>
        <v>0.53673068008805946</v>
      </c>
      <c r="Y99" s="3">
        <f>'8. Iteration'!Y99</f>
        <v>0.52139670449476738</v>
      </c>
      <c r="Z99" s="3">
        <f>'8. Iteration'!Z99</f>
        <v>0.47574908658956333</v>
      </c>
      <c r="AA99" s="3">
        <f>'8. Iteration'!AA99</f>
        <v>0.47574908658956333</v>
      </c>
      <c r="AB99" s="3">
        <f>'8. Iteration'!AB99</f>
        <v>0.4682078655908371</v>
      </c>
      <c r="AC99" s="3">
        <f>'8. Iteration'!AC99</f>
        <v>0.44572617414640681</v>
      </c>
      <c r="AD99" s="3">
        <f>'8. Iteration'!AD99</f>
        <v>0.43828403036961056</v>
      </c>
      <c r="AE99" s="3">
        <f>'8. Iteration'!AE99</f>
        <v>0.43086992919507716</v>
      </c>
      <c r="AF99" s="3">
        <f>'8. Iteration'!AF99</f>
        <v>0.43086992919507716</v>
      </c>
      <c r="AG99" s="3">
        <f>'8. Iteration'!AG99</f>
        <v>0.42348514015099908</v>
      </c>
      <c r="AH99" s="3">
        <f>'8. Iteration'!AH99</f>
        <v>0.42348514015099914</v>
      </c>
      <c r="AI99" s="3">
        <f>'8. Iteration'!AI99</f>
        <v>0.42348514015099914</v>
      </c>
      <c r="AJ99" s="3">
        <f>'8. Iteration'!AJ99</f>
        <v>0.40880847395828085</v>
      </c>
      <c r="AK99" s="3">
        <f>'8. Iteration'!AK99</f>
        <v>0.33068951234259919</v>
      </c>
      <c r="AL99" s="3">
        <f>'8. Iteration'!AL99</f>
        <v>0.32383646546433675</v>
      </c>
      <c r="AM99" s="3">
        <f>'8. Iteration'!AM99</f>
        <v>0.29027564899990116</v>
      </c>
      <c r="AN99" s="3">
        <f>'8. Iteration'!AN99</f>
        <v>0.25796643066791586</v>
      </c>
      <c r="AO99" s="3">
        <f>'8. Iteration'!AO99</f>
        <v>0.25166332219167387</v>
      </c>
      <c r="AP99" s="3">
        <f>'8. Iteration'!AP99</f>
        <v>0.23308399707698943</v>
      </c>
      <c r="AQ99" s="3">
        <f>'8. Iteration'!AQ99</f>
        <v>0.22097911693147679</v>
      </c>
      <c r="AR99" s="3">
        <f>'8. Iteration'!AR99</f>
        <v>0.21501286116400875</v>
      </c>
      <c r="AS99" s="3">
        <f>'8. Iteration'!AS99</f>
        <v>0.19746536879408072</v>
      </c>
      <c r="AT99" s="3">
        <f>'8. Iteration'!AT99</f>
        <v>0.14809315301674111</v>
      </c>
      <c r="AU99" s="3">
        <f>'8. Iteration'!AU99</f>
        <v>3.1159502727129217E-2</v>
      </c>
      <c r="AW99">
        <f>SUMSQ('8. Iteration'!H300:AU300)/SUM('8. Iteration'!AY99:CL99)</f>
        <v>1.1515516883164605</v>
      </c>
      <c r="AX99">
        <f t="shared" si="3"/>
        <v>1.1117345199222528</v>
      </c>
      <c r="AY99" s="2">
        <f>(Tabelle1!H99-Finale!H99)^2/'8. Iteration'!AY99</f>
        <v>4.0993818643069307E-2</v>
      </c>
      <c r="AZ99" s="2">
        <f>(Tabelle1!I99-Finale!I99)^2/'8. Iteration'!AZ99</f>
        <v>6.4450165308980831E-2</v>
      </c>
      <c r="BA99" s="2">
        <f>(Tabelle1!J99-Finale!J99)^2/'8. Iteration'!BA99</f>
        <v>0.13603958761951834</v>
      </c>
      <c r="BB99" s="2">
        <f>(Tabelle1!K99-Finale!K99)^2/'8. Iteration'!BB99</f>
        <v>0.19837430402408771</v>
      </c>
      <c r="BC99" s="2">
        <f>(Tabelle1!L99-Finale!L99)^2/'8. Iteration'!BC99</f>
        <v>0.23916964856878511</v>
      </c>
      <c r="BD99" s="2">
        <f>(Tabelle1!M99-Finale!M99)^2/'8. Iteration'!BD99</f>
        <v>0.28416967629738921</v>
      </c>
      <c r="BE99" s="2">
        <f>(Tabelle1!N99-Finale!N99)^2/'8. Iteration'!BE99</f>
        <v>2.4809069489576694</v>
      </c>
      <c r="BF99" s="2">
        <f>(Tabelle1!O99-Finale!O99)^2/'8. Iteration'!BF99</f>
        <v>0.41798919148160463</v>
      </c>
      <c r="BG99" s="2">
        <f>(Tabelle1!P99-Finale!P99)^2/'8. Iteration'!BG99</f>
        <v>0.46500628373929681</v>
      </c>
      <c r="BH99" s="2">
        <f>(Tabelle1!Q99-Finale!Q99)^2/'8. Iteration'!BH99</f>
        <v>1.9391843276932166</v>
      </c>
      <c r="BI99" s="2">
        <f>(Tabelle1!R99-Finale!R99)^2/'8. Iteration'!BI99</f>
        <v>0.53344015887143181</v>
      </c>
      <c r="BJ99" s="2">
        <f>(Tabelle1!S99-Finale!S99)^2/'8. Iteration'!BJ99</f>
        <v>1.696340071247332</v>
      </c>
      <c r="BK99" s="2">
        <f>(Tabelle1!T99-Finale!T99)^2/'8. Iteration'!BK99</f>
        <v>1.696340071247332</v>
      </c>
      <c r="BL99" s="2">
        <f>(Tabelle1!U99-Finale!U99)^2/'8. Iteration'!BL99</f>
        <v>0.60916807079230562</v>
      </c>
      <c r="BM99" s="2">
        <f>(Tabelle1!V99-Finale!V99)^2/'8. Iteration'!BM99</f>
        <v>1.3121626990781774</v>
      </c>
      <c r="BN99" s="2">
        <f>(Tabelle1!W99-Finale!W99)^2/'8. Iteration'!BN99</f>
        <v>1.1585716062313012</v>
      </c>
      <c r="BO99" s="2">
        <f>(Tabelle1!X99-Finale!X99)^2/'8. Iteration'!BO99</f>
        <v>1.1585716062313012</v>
      </c>
      <c r="BP99" s="2">
        <f>(Tabelle1!Y99-Finale!Y99)^2/'8. Iteration'!BP99</f>
        <v>1.0894131097537896</v>
      </c>
      <c r="BQ99" s="2">
        <f>(Tabelle1!Z99-Finale!Z99)^2/'8. Iteration'!BQ99</f>
        <v>1.1019483340862759</v>
      </c>
      <c r="BR99" s="2">
        <f>(Tabelle1!AA99-Finale!AA99)^2/'8. Iteration'!BR99</f>
        <v>0.9074835625838934</v>
      </c>
      <c r="BS99" s="2">
        <f>(Tabelle1!AB99-Finale!AB99)^2/'8. Iteration'!BS99</f>
        <v>1.1358035041510635</v>
      </c>
      <c r="BT99" s="2">
        <f>(Tabelle1!AC99-Finale!AC99)^2/'8. Iteration'!BT99</f>
        <v>0.80416240738046629</v>
      </c>
      <c r="BU99" s="2">
        <f>(Tabelle1!AD99-Finale!AD99)^2/'8. Iteration'!BU99</f>
        <v>0.78025915954998137</v>
      </c>
      <c r="BV99" s="2">
        <f>(Tabelle1!AE99-Finale!AE99)^2/'8. Iteration'!BV99</f>
        <v>1.320886031355528</v>
      </c>
      <c r="BW99" s="2">
        <f>(Tabelle1!AF99-Finale!AF99)^2/'8. Iteration'!BW99</f>
        <v>0.75706758665149465</v>
      </c>
      <c r="BX99" s="2">
        <f>(Tabelle1!AG99-Finale!AG99)^2/'8. Iteration'!BX99</f>
        <v>1.3613579443270123</v>
      </c>
      <c r="BY99" s="2">
        <f>(Tabelle1!AH99-Finale!AH99)^2/'8. Iteration'!BY99</f>
        <v>1.3613579443270123</v>
      </c>
      <c r="BZ99" s="2">
        <f>(Tabelle1!AI99-Finale!AI99)^2/'8. Iteration'!BZ99</f>
        <v>1.3613579443270123</v>
      </c>
      <c r="CA99" s="2">
        <f>(Tabelle1!AJ99-Finale!AJ99)^2/'8. Iteration'!CA99</f>
        <v>0.69149921125464875</v>
      </c>
      <c r="CB99" s="2">
        <f>(Tabelle1!AK99-Finale!AK99)^2/'8. Iteration'!CB99</f>
        <v>0.49407490012597699</v>
      </c>
      <c r="CC99" s="2">
        <f>(Tabelle1!AL99-Finale!AL99)^2/'8. Iteration'!CC99</f>
        <v>0.47893216496320312</v>
      </c>
      <c r="CD99" s="2">
        <f>(Tabelle1!AM99-Finale!AM99)^2/'8. Iteration'!CD99</f>
        <v>0.40899773072582762</v>
      </c>
      <c r="CE99" s="2">
        <f>(Tabelle1!AN99-Finale!AN99)^2/'8. Iteration'!CE99</f>
        <v>2.876473374503969</v>
      </c>
      <c r="CF99" s="2">
        <f>(Tabelle1!AO99-Finale!AO99)^2/'8. Iteration'!CF99</f>
        <v>2.9735627396604576</v>
      </c>
      <c r="CG99" s="2">
        <f>(Tabelle1!AP99-Finale!AP99)^2/'8. Iteration'!CG99</f>
        <v>0.30392376243110991</v>
      </c>
      <c r="CH99" s="2">
        <f>(Tabelle1!AQ99-Finale!AQ99)^2/'8. Iteration'!CH99</f>
        <v>3.525314490735743</v>
      </c>
      <c r="CI99" s="2">
        <f>(Tabelle1!AR99-Finale!AR99)^2/'8. Iteration'!CI99</f>
        <v>0.27390622155012373</v>
      </c>
      <c r="CJ99" s="2">
        <f>(Tabelle1!AS99-Finale!AS99)^2/'8. Iteration'!CJ99</f>
        <v>0.24605214668102446</v>
      </c>
      <c r="CK99" s="2">
        <f>(Tabelle1!AT99-Finale!AT99)^2/'8. Iteration'!CK99</f>
        <v>5.7525066461847532</v>
      </c>
      <c r="CL99" s="2">
        <f>(Tabelle1!AU99-Finale!AU99)^2/'8. Iteration'!CL99</f>
        <v>3.2161643546939019E-2</v>
      </c>
    </row>
    <row r="100" spans="1:90">
      <c r="A100" t="str">
        <f>Tabelle1!A100</f>
        <v>Eberl Stefanie</v>
      </c>
      <c r="F100" s="8">
        <f>'8. Iteration'!F301</f>
        <v>2.0610921367933591E-2</v>
      </c>
      <c r="G100" s="9">
        <f>SQRT(-1/'8. Iteration'!AX100)</f>
        <v>0.35339130985779538</v>
      </c>
      <c r="H100" s="3">
        <f>'8. Iteration'!H100</f>
        <v>0.96062049753906842</v>
      </c>
      <c r="I100" s="3">
        <f>'8. Iteration'!I100</f>
        <v>0.93945215341267507</v>
      </c>
      <c r="J100" s="3">
        <f>'8. Iteration'!J100</f>
        <v>0.88025101492758839</v>
      </c>
      <c r="K100" s="3">
        <f>'8. Iteration'!K100</f>
        <v>0.83446382039571809</v>
      </c>
      <c r="L100" s="3">
        <f>'8. Iteration'!L100</f>
        <v>0.80699200561842277</v>
      </c>
      <c r="M100" s="3">
        <f>'8. Iteration'!M100</f>
        <v>0.77871329502443343</v>
      </c>
      <c r="N100" s="3">
        <f>'8. Iteration'!N100</f>
        <v>0.71271854873930418</v>
      </c>
      <c r="O100" s="3">
        <f>'8. Iteration'!O100</f>
        <v>0.70522399324859231</v>
      </c>
      <c r="P100" s="3">
        <f>'8. Iteration'!P100</f>
        <v>0.68259092885771788</v>
      </c>
      <c r="Q100" s="3">
        <f>'8. Iteration'!Q100</f>
        <v>0.65976955219244859</v>
      </c>
      <c r="R100" s="3">
        <f>'8. Iteration'!R100</f>
        <v>0.65212848001579105</v>
      </c>
      <c r="S100" s="3">
        <f>'8. Iteration'!S100</f>
        <v>0.62912690032552232</v>
      </c>
      <c r="T100" s="3">
        <f>'8. Iteration'!T100</f>
        <v>0.62912690032552232</v>
      </c>
      <c r="U100" s="3">
        <f>'8. Iteration'!U100</f>
        <v>0.62143912631054776</v>
      </c>
      <c r="V100" s="3">
        <f>'8. Iteration'!V100</f>
        <v>0.56750448383295682</v>
      </c>
      <c r="W100" s="3">
        <f>'8. Iteration'!W100</f>
        <v>0.53673068008805946</v>
      </c>
      <c r="X100" s="3">
        <f>'8. Iteration'!X100</f>
        <v>0.53673068008805946</v>
      </c>
      <c r="Y100" s="3">
        <f>'8. Iteration'!Y100</f>
        <v>0.52139670449476738</v>
      </c>
      <c r="Z100" s="3">
        <f>'8. Iteration'!Z100</f>
        <v>0.47574908658956333</v>
      </c>
      <c r="AA100" s="3">
        <f>'8. Iteration'!AA100</f>
        <v>0.47574908658956333</v>
      </c>
      <c r="AB100" s="3">
        <f>'8. Iteration'!AB100</f>
        <v>0.4682078655908371</v>
      </c>
      <c r="AC100" s="3">
        <f>'8. Iteration'!AC100</f>
        <v>0.44572617414640681</v>
      </c>
      <c r="AD100" s="3">
        <f>'8. Iteration'!AD100</f>
        <v>0.43828403036961056</v>
      </c>
      <c r="AE100" s="3">
        <f>'8. Iteration'!AE100</f>
        <v>0.43086992919507716</v>
      </c>
      <c r="AF100" s="3">
        <f>'8. Iteration'!AF100</f>
        <v>0.43086992919507716</v>
      </c>
      <c r="AG100" s="3">
        <f>'8. Iteration'!AG100</f>
        <v>0.42348514015099908</v>
      </c>
      <c r="AH100" s="3">
        <f>'8. Iteration'!AH100</f>
        <v>0.42348514015099914</v>
      </c>
      <c r="AI100" s="3">
        <f>'8. Iteration'!AI100</f>
        <v>0.42348514015099914</v>
      </c>
      <c r="AJ100" s="3">
        <f>'8. Iteration'!AJ100</f>
        <v>0.40880847395828085</v>
      </c>
      <c r="AK100" s="3">
        <f>'8. Iteration'!AK100</f>
        <v>0.33068951234259919</v>
      </c>
      <c r="AL100" s="3">
        <f>'8. Iteration'!AL100</f>
        <v>0.32383646546433675</v>
      </c>
      <c r="AM100" s="3">
        <f>'8. Iteration'!AM100</f>
        <v>0.29027564899990116</v>
      </c>
      <c r="AN100" s="3">
        <f>'8. Iteration'!AN100</f>
        <v>0.25796643066791586</v>
      </c>
      <c r="AO100" s="3">
        <f>'8. Iteration'!AO100</f>
        <v>0.25166332219167387</v>
      </c>
      <c r="AP100" s="3">
        <f>'8. Iteration'!AP100</f>
        <v>0.23308399707698943</v>
      </c>
      <c r="AQ100" s="3">
        <f>'8. Iteration'!AQ100</f>
        <v>0.22097911693147679</v>
      </c>
      <c r="AR100" s="3">
        <f>'8. Iteration'!AR100</f>
        <v>0.21501286116400875</v>
      </c>
      <c r="AS100" s="3">
        <f>'8. Iteration'!AS100</f>
        <v>0.19746536879408072</v>
      </c>
      <c r="AT100" s="3">
        <f>'8. Iteration'!AT100</f>
        <v>0.14809315301674111</v>
      </c>
      <c r="AU100" s="3">
        <f>'8. Iteration'!AU100</f>
        <v>3.1159502727129217E-2</v>
      </c>
      <c r="AW100">
        <f>SUMSQ('8. Iteration'!H301:AU301)/SUM('8. Iteration'!AY100:CL100)</f>
        <v>0.85753181002476975</v>
      </c>
      <c r="AX100">
        <f t="shared" si="3"/>
        <v>0.74690598901831262</v>
      </c>
      <c r="AY100" s="2">
        <f>(Tabelle1!H100-Finale!H100)^2/'8. Iteration'!AY100</f>
        <v>4.0993818643069307E-2</v>
      </c>
      <c r="AZ100" s="2">
        <f>(Tabelle1!I100-Finale!I100)^2/'8. Iteration'!AZ100</f>
        <v>6.4450165308980831E-2</v>
      </c>
      <c r="BA100" s="2">
        <f>(Tabelle1!J100-Finale!J100)^2/'8. Iteration'!BA100</f>
        <v>0.13603958761951834</v>
      </c>
      <c r="BB100" s="2">
        <f>(Tabelle1!K100-Finale!K100)^2/'8. Iteration'!BB100</f>
        <v>0.19837430402408771</v>
      </c>
      <c r="BC100" s="2">
        <f>(Tabelle1!L100-Finale!L100)^2/'8. Iteration'!BC100</f>
        <v>0.23916964856878511</v>
      </c>
      <c r="BD100" s="2">
        <f>(Tabelle1!M100-Finale!M100)^2/'8. Iteration'!BD100</f>
        <v>0.28416967629738921</v>
      </c>
      <c r="BE100" s="2">
        <f>(Tabelle1!N100-Finale!N100)^2/'8. Iteration'!BE100</f>
        <v>0.4030783985752231</v>
      </c>
      <c r="BF100" s="2">
        <f>(Tabelle1!O100-Finale!O100)^2/'8. Iteration'!BF100</f>
        <v>0.41798919148160463</v>
      </c>
      <c r="BG100" s="2">
        <f>(Tabelle1!P100-Finale!P100)^2/'8. Iteration'!BG100</f>
        <v>2.1505085736876719</v>
      </c>
      <c r="BH100" s="2">
        <f>(Tabelle1!Q100-Finale!Q100)^2/'8. Iteration'!BH100</f>
        <v>1.9391843276932166</v>
      </c>
      <c r="BI100" s="2">
        <f>(Tabelle1!R100-Finale!R100)^2/'8. Iteration'!BI100</f>
        <v>0.53344015887143181</v>
      </c>
      <c r="BJ100" s="2">
        <f>(Tabelle1!S100-Finale!S100)^2/'8. Iteration'!BJ100</f>
        <v>1.696340071247332</v>
      </c>
      <c r="BK100" s="2">
        <f>(Tabelle1!T100-Finale!T100)^2/'8. Iteration'!BK100</f>
        <v>0.58950443778922956</v>
      </c>
      <c r="BL100" s="2">
        <f>(Tabelle1!U100-Finale!U100)^2/'8. Iteration'!BL100</f>
        <v>1.6415830834655611</v>
      </c>
      <c r="BM100" s="2">
        <f>(Tabelle1!V100-Finale!V100)^2/'8. Iteration'!BM100</f>
        <v>1.3121626990781774</v>
      </c>
      <c r="BN100" s="2">
        <f>(Tabelle1!W100-Finale!W100)^2/'8. Iteration'!BN100</f>
        <v>0.86313180352562224</v>
      </c>
      <c r="BO100" s="2">
        <f>(Tabelle1!X100-Finale!X100)^2/'8. Iteration'!BO100</f>
        <v>0.86313180352562224</v>
      </c>
      <c r="BP100" s="2">
        <f>(Tabelle1!Y100-Finale!Y100)^2/'8. Iteration'!BP100</f>
        <v>0.9179254325533156</v>
      </c>
      <c r="BQ100" s="2">
        <f>(Tabelle1!Z100-Finale!Z100)^2/'8. Iteration'!BQ100</f>
        <v>0.9074835625838934</v>
      </c>
      <c r="BR100" s="2">
        <f>(Tabelle1!AA100-Finale!AA100)^2/'8. Iteration'!BR100</f>
        <v>1.1019483340862759</v>
      </c>
      <c r="BS100" s="2">
        <f>(Tabelle1!AB100-Finale!AB100)^2/'8. Iteration'!BS100</f>
        <v>0.8804339803014013</v>
      </c>
      <c r="BT100" s="2">
        <f>(Tabelle1!AC100-Finale!AC100)^2/'8. Iteration'!BT100</f>
        <v>1.243529902445289</v>
      </c>
      <c r="BU100" s="2">
        <f>(Tabelle1!AD100-Finale!AD100)^2/'8. Iteration'!BU100</f>
        <v>1.2816254545179007</v>
      </c>
      <c r="BV100" s="2">
        <f>(Tabelle1!AE100-Finale!AE100)^2/'8. Iteration'!BV100</f>
        <v>1.320886031355528</v>
      </c>
      <c r="BW100" s="2">
        <f>(Tabelle1!AF100-Finale!AF100)^2/'8. Iteration'!BW100</f>
        <v>1.320886031355528</v>
      </c>
      <c r="BX100" s="2">
        <f>(Tabelle1!AG100-Finale!AG100)^2/'8. Iteration'!BX100</f>
        <v>0.73456066728603864</v>
      </c>
      <c r="BY100" s="2">
        <f>(Tabelle1!AH100-Finale!AH100)^2/'8. Iteration'!BY100</f>
        <v>1.3613579443270123</v>
      </c>
      <c r="BZ100" s="2">
        <f>(Tabelle1!AI100-Finale!AI100)^2/'8. Iteration'!BZ100</f>
        <v>1.3613579443270123</v>
      </c>
      <c r="CA100" s="2">
        <f>(Tabelle1!AJ100-Finale!AJ100)^2/'8. Iteration'!CA100</f>
        <v>0.69149921125464875</v>
      </c>
      <c r="CB100" s="2">
        <f>(Tabelle1!AK100-Finale!AK100)^2/'8. Iteration'!CB100</f>
        <v>0.49407490012597699</v>
      </c>
      <c r="CC100" s="2">
        <f>(Tabelle1!AL100-Finale!AL100)^2/'8. Iteration'!CC100</f>
        <v>0.47893216496320312</v>
      </c>
      <c r="CD100" s="2">
        <f>(Tabelle1!AM100-Finale!AM100)^2/'8. Iteration'!CD100</f>
        <v>0.40899773072582762</v>
      </c>
      <c r="CE100" s="2">
        <f>(Tabelle1!AN100-Finale!AN100)^2/'8. Iteration'!CE100</f>
        <v>0.34764792501249697</v>
      </c>
      <c r="CF100" s="2">
        <f>(Tabelle1!AO100-Finale!AO100)^2/'8. Iteration'!CF100</f>
        <v>0.33629692310248249</v>
      </c>
      <c r="CG100" s="2">
        <f>(Tabelle1!AP100-Finale!AP100)^2/'8. Iteration'!CG100</f>
        <v>0.30392376243110991</v>
      </c>
      <c r="CH100" s="2">
        <f>(Tabelle1!AQ100-Finale!AQ100)^2/'8. Iteration'!CH100</f>
        <v>0.2836626356678032</v>
      </c>
      <c r="CI100" s="2">
        <f>(Tabelle1!AR100-Finale!AR100)^2/'8. Iteration'!CI100</f>
        <v>0.27390622155012373</v>
      </c>
      <c r="CJ100" s="2">
        <f>(Tabelle1!AS100-Finale!AS100)^2/'8. Iteration'!CJ100</f>
        <v>0.24605214668102446</v>
      </c>
      <c r="CK100" s="2">
        <f>(Tabelle1!AT100-Finale!AT100)^2/'8. Iteration'!CK100</f>
        <v>0.17383726112915177</v>
      </c>
      <c r="CL100" s="2">
        <f>(Tabelle1!AU100-Finale!AU100)^2/'8. Iteration'!CL100</f>
        <v>3.2161643546939019E-2</v>
      </c>
    </row>
    <row r="101" spans="1:90">
      <c r="A101" t="str">
        <f>Tabelle1!A101</f>
        <v>Feger Sandra</v>
      </c>
      <c r="F101" s="8">
        <f>'8. Iteration'!F302</f>
        <v>2.0610921367933563E-2</v>
      </c>
      <c r="G101" s="9">
        <f>SQRT(-1/'8. Iteration'!AX101)</f>
        <v>0.35339130985779532</v>
      </c>
      <c r="H101" s="3">
        <f>'8. Iteration'!H101</f>
        <v>0.96062049753906842</v>
      </c>
      <c r="I101" s="3">
        <f>'8. Iteration'!I101</f>
        <v>0.93945215341267507</v>
      </c>
      <c r="J101" s="3">
        <f>'8. Iteration'!J101</f>
        <v>0.88025101492758839</v>
      </c>
      <c r="K101" s="3">
        <f>'8. Iteration'!K101</f>
        <v>0.83446382039571809</v>
      </c>
      <c r="L101" s="3">
        <f>'8. Iteration'!L101</f>
        <v>0.80699200561842277</v>
      </c>
      <c r="M101" s="3">
        <f>'8. Iteration'!M101</f>
        <v>0.77871329502443343</v>
      </c>
      <c r="N101" s="3">
        <f>'8. Iteration'!N101</f>
        <v>0.71271854873930418</v>
      </c>
      <c r="O101" s="3">
        <f>'8. Iteration'!O101</f>
        <v>0.70522399324859231</v>
      </c>
      <c r="P101" s="3">
        <f>'8. Iteration'!P101</f>
        <v>0.68259092885771788</v>
      </c>
      <c r="Q101" s="3">
        <f>'8. Iteration'!Q101</f>
        <v>0.65976955219244859</v>
      </c>
      <c r="R101" s="3">
        <f>'8. Iteration'!R101</f>
        <v>0.65212848001579105</v>
      </c>
      <c r="S101" s="3">
        <f>'8. Iteration'!S101</f>
        <v>0.62912690032552232</v>
      </c>
      <c r="T101" s="3">
        <f>'8. Iteration'!T101</f>
        <v>0.62912690032552221</v>
      </c>
      <c r="U101" s="3">
        <f>'8. Iteration'!U101</f>
        <v>0.62143912631054776</v>
      </c>
      <c r="V101" s="3">
        <f>'8. Iteration'!V101</f>
        <v>0.56750448383295671</v>
      </c>
      <c r="W101" s="3">
        <f>'8. Iteration'!W101</f>
        <v>0.53673068008805946</v>
      </c>
      <c r="X101" s="3">
        <f>'8. Iteration'!X101</f>
        <v>0.53673068008805946</v>
      </c>
      <c r="Y101" s="3">
        <f>'8. Iteration'!Y101</f>
        <v>0.52139670449476738</v>
      </c>
      <c r="Z101" s="3">
        <f>'8. Iteration'!Z101</f>
        <v>0.47574908658956333</v>
      </c>
      <c r="AA101" s="3">
        <f>'8. Iteration'!AA101</f>
        <v>0.47574908658956333</v>
      </c>
      <c r="AB101" s="3">
        <f>'8. Iteration'!AB101</f>
        <v>0.46820786559083705</v>
      </c>
      <c r="AC101" s="3">
        <f>'8. Iteration'!AC101</f>
        <v>0.44572617414640681</v>
      </c>
      <c r="AD101" s="3">
        <f>'8. Iteration'!AD101</f>
        <v>0.43828403036961056</v>
      </c>
      <c r="AE101" s="3">
        <f>'8. Iteration'!AE101</f>
        <v>0.43086992919507711</v>
      </c>
      <c r="AF101" s="3">
        <f>'8. Iteration'!AF101</f>
        <v>0.43086992919507711</v>
      </c>
      <c r="AG101" s="3">
        <f>'8. Iteration'!AG101</f>
        <v>0.42348514015099903</v>
      </c>
      <c r="AH101" s="3">
        <f>'8. Iteration'!AH101</f>
        <v>0.42348514015099914</v>
      </c>
      <c r="AI101" s="3">
        <f>'8. Iteration'!AI101</f>
        <v>0.42348514015099908</v>
      </c>
      <c r="AJ101" s="3">
        <f>'8. Iteration'!AJ101</f>
        <v>0.40880847395828079</v>
      </c>
      <c r="AK101" s="3">
        <f>'8. Iteration'!AK101</f>
        <v>0.33068951234259919</v>
      </c>
      <c r="AL101" s="3">
        <f>'8. Iteration'!AL101</f>
        <v>0.32383646546433681</v>
      </c>
      <c r="AM101" s="3">
        <f>'8. Iteration'!AM101</f>
        <v>0.29027564899990116</v>
      </c>
      <c r="AN101" s="3">
        <f>'8. Iteration'!AN101</f>
        <v>0.25796643066791586</v>
      </c>
      <c r="AO101" s="3">
        <f>'8. Iteration'!AO101</f>
        <v>0.25166332219167387</v>
      </c>
      <c r="AP101" s="3">
        <f>'8. Iteration'!AP101</f>
        <v>0.23308399707698943</v>
      </c>
      <c r="AQ101" s="3">
        <f>'8. Iteration'!AQ101</f>
        <v>0.22097911693147679</v>
      </c>
      <c r="AR101" s="3">
        <f>'8. Iteration'!AR101</f>
        <v>0.21501286116400875</v>
      </c>
      <c r="AS101" s="3">
        <f>'8. Iteration'!AS101</f>
        <v>0.19746536879408072</v>
      </c>
      <c r="AT101" s="3">
        <f>'8. Iteration'!AT101</f>
        <v>0.14809315301674111</v>
      </c>
      <c r="AU101" s="3">
        <f>'8. Iteration'!AU101</f>
        <v>3.1159502727129217E-2</v>
      </c>
      <c r="AW101">
        <f>SUMSQ('8. Iteration'!H302:AU302)/SUM('8. Iteration'!AY101:CL101)</f>
        <v>0.85952327248779226</v>
      </c>
      <c r="AX101">
        <f t="shared" si="3"/>
        <v>0.81678808866178954</v>
      </c>
      <c r="AY101" s="2">
        <f>(Tabelle1!H101-Finale!H101)^2/'8. Iteration'!AY101</f>
        <v>4.0993818643069307E-2</v>
      </c>
      <c r="AZ101" s="2">
        <f>(Tabelle1!I101-Finale!I101)^2/'8. Iteration'!AZ101</f>
        <v>6.4450165308980831E-2</v>
      </c>
      <c r="BA101" s="2">
        <f>(Tabelle1!J101-Finale!J101)^2/'8. Iteration'!BA101</f>
        <v>0.13603958761951834</v>
      </c>
      <c r="BB101" s="2">
        <f>(Tabelle1!K101-Finale!K101)^2/'8. Iteration'!BB101</f>
        <v>0.19837430402408771</v>
      </c>
      <c r="BC101" s="2">
        <f>(Tabelle1!L101-Finale!L101)^2/'8. Iteration'!BC101</f>
        <v>0.23916964856878511</v>
      </c>
      <c r="BD101" s="2">
        <f>(Tabelle1!M101-Finale!M101)^2/'8. Iteration'!BD101</f>
        <v>0.28416967629738921</v>
      </c>
      <c r="BE101" s="2">
        <f>(Tabelle1!N101-Finale!N101)^2/'8. Iteration'!BE101</f>
        <v>2.4809069489576694</v>
      </c>
      <c r="BF101" s="2">
        <f>(Tabelle1!O101-Finale!O101)^2/'8. Iteration'!BF101</f>
        <v>0.41798919148160463</v>
      </c>
      <c r="BG101" s="2">
        <f>(Tabelle1!P101-Finale!P101)^2/'8. Iteration'!BG101</f>
        <v>0.46500628373929681</v>
      </c>
      <c r="BH101" s="2">
        <f>(Tabelle1!Q101-Finale!Q101)^2/'8. Iteration'!BH101</f>
        <v>0.51568073530666569</v>
      </c>
      <c r="BI101" s="2">
        <f>(Tabelle1!R101-Finale!R101)^2/'8. Iteration'!BI101</f>
        <v>0.53344015887143181</v>
      </c>
      <c r="BJ101" s="2">
        <f>(Tabelle1!S101-Finale!S101)^2/'8. Iteration'!BJ101</f>
        <v>1.696340071247332</v>
      </c>
      <c r="BK101" s="2">
        <f>(Tabelle1!T101-Finale!T101)^2/'8. Iteration'!BK101</f>
        <v>0.58950443778922978</v>
      </c>
      <c r="BL101" s="2">
        <f>(Tabelle1!U101-Finale!U101)^2/'8. Iteration'!BL101</f>
        <v>1.6415830834655611</v>
      </c>
      <c r="BM101" s="2">
        <f>(Tabelle1!V101-Finale!V101)^2/'8. Iteration'!BM101</f>
        <v>0.76210061503998094</v>
      </c>
      <c r="BN101" s="2">
        <f>(Tabelle1!W101-Finale!W101)^2/'8. Iteration'!BN101</f>
        <v>0.86313180352562224</v>
      </c>
      <c r="BO101" s="2">
        <f>(Tabelle1!X101-Finale!X101)^2/'8. Iteration'!BO101</f>
        <v>0.86313180352562224</v>
      </c>
      <c r="BP101" s="2">
        <f>(Tabelle1!Y101-Finale!Y101)^2/'8. Iteration'!BP101</f>
        <v>1.0894131097537896</v>
      </c>
      <c r="BQ101" s="2">
        <f>(Tabelle1!Z101-Finale!Z101)^2/'8. Iteration'!BQ101</f>
        <v>1.1019483340862759</v>
      </c>
      <c r="BR101" s="2">
        <f>(Tabelle1!AA101-Finale!AA101)^2/'8. Iteration'!BR101</f>
        <v>0.9074835625838934</v>
      </c>
      <c r="BS101" s="2">
        <f>(Tabelle1!AB101-Finale!AB101)^2/'8. Iteration'!BS101</f>
        <v>1.1358035041510637</v>
      </c>
      <c r="BT101" s="2">
        <f>(Tabelle1!AC101-Finale!AC101)^2/'8. Iteration'!BT101</f>
        <v>1.243529902445289</v>
      </c>
      <c r="BU101" s="2">
        <f>(Tabelle1!AD101-Finale!AD101)^2/'8. Iteration'!BU101</f>
        <v>0.78025915954998137</v>
      </c>
      <c r="BV101" s="2">
        <f>(Tabelle1!AE101-Finale!AE101)^2/'8. Iteration'!BV101</f>
        <v>0.75706758665149432</v>
      </c>
      <c r="BW101" s="2">
        <f>(Tabelle1!AF101-Finale!AF101)^2/'8. Iteration'!BW101</f>
        <v>0.75706758665149432</v>
      </c>
      <c r="BX101" s="2">
        <f>(Tabelle1!AG101-Finale!AG101)^2/'8. Iteration'!BX101</f>
        <v>1.361357944327013</v>
      </c>
      <c r="BY101" s="2">
        <f>(Tabelle1!AH101-Finale!AH101)^2/'8. Iteration'!BY101</f>
        <v>0.73456066728603875</v>
      </c>
      <c r="BZ101" s="2">
        <f>(Tabelle1!AI101-Finale!AI101)^2/'8. Iteration'!BZ101</f>
        <v>1.3613579443270123</v>
      </c>
      <c r="CA101" s="2">
        <f>(Tabelle1!AJ101-Finale!AJ101)^2/'8. Iteration'!CA101</f>
        <v>0.69149921125464842</v>
      </c>
      <c r="CB101" s="2">
        <f>(Tabelle1!AK101-Finale!AK101)^2/'8. Iteration'!CB101</f>
        <v>0.49407490012597699</v>
      </c>
      <c r="CC101" s="2">
        <f>(Tabelle1!AL101-Finale!AL101)^2/'8. Iteration'!CC101</f>
        <v>0.47893216496320334</v>
      </c>
      <c r="CD101" s="2">
        <f>(Tabelle1!AM101-Finale!AM101)^2/'8. Iteration'!CD101</f>
        <v>0.40899773072582762</v>
      </c>
      <c r="CE101" s="2">
        <f>(Tabelle1!AN101-Finale!AN101)^2/'8. Iteration'!CE101</f>
        <v>0.34764792501249697</v>
      </c>
      <c r="CF101" s="2">
        <f>(Tabelle1!AO101-Finale!AO101)^2/'8. Iteration'!CF101</f>
        <v>0.33629692310248249</v>
      </c>
      <c r="CG101" s="2">
        <f>(Tabelle1!AP101-Finale!AP101)^2/'8. Iteration'!CG101</f>
        <v>0.30392376243110991</v>
      </c>
      <c r="CH101" s="2">
        <f>(Tabelle1!AQ101-Finale!AQ101)^2/'8. Iteration'!CH101</f>
        <v>0.2836626356678032</v>
      </c>
      <c r="CI101" s="2">
        <f>(Tabelle1!AR101-Finale!AR101)^2/'8. Iteration'!CI101</f>
        <v>0.27390622155012373</v>
      </c>
      <c r="CJ101" s="2">
        <f>(Tabelle1!AS101-Finale!AS101)^2/'8. Iteration'!CJ101</f>
        <v>0.24605214668102446</v>
      </c>
      <c r="CK101" s="2">
        <f>(Tabelle1!AT101-Finale!AT101)^2/'8. Iteration'!CK101</f>
        <v>5.7525066461847532</v>
      </c>
      <c r="CL101" s="2">
        <f>(Tabelle1!AU101-Finale!AU101)^2/'8. Iteration'!CL101</f>
        <v>3.2161643546939019E-2</v>
      </c>
    </row>
    <row r="102" spans="1:90">
      <c r="A102" t="str">
        <f>Tabelle1!A102</f>
        <v>Haas Manuel</v>
      </c>
      <c r="F102" s="8">
        <f>'8. Iteration'!F303</f>
        <v>2.0610921367933598E-2</v>
      </c>
      <c r="G102" s="9">
        <f>SQRT(-1/'8. Iteration'!AX102)</f>
        <v>0.35339130985779538</v>
      </c>
      <c r="H102" s="3">
        <f>'8. Iteration'!H102</f>
        <v>0.96062049753906842</v>
      </c>
      <c r="I102" s="3">
        <f>'8. Iteration'!I102</f>
        <v>0.93945215341267507</v>
      </c>
      <c r="J102" s="3">
        <f>'8. Iteration'!J102</f>
        <v>0.88025101492758839</v>
      </c>
      <c r="K102" s="3">
        <f>'8. Iteration'!K102</f>
        <v>0.83446382039571809</v>
      </c>
      <c r="L102" s="3">
        <f>'8. Iteration'!L102</f>
        <v>0.80699200561842277</v>
      </c>
      <c r="M102" s="3">
        <f>'8. Iteration'!M102</f>
        <v>0.77871329502443343</v>
      </c>
      <c r="N102" s="3">
        <f>'8. Iteration'!N102</f>
        <v>0.71271854873930418</v>
      </c>
      <c r="O102" s="3">
        <f>'8. Iteration'!O102</f>
        <v>0.70522399324859231</v>
      </c>
      <c r="P102" s="3">
        <f>'8. Iteration'!P102</f>
        <v>0.68259092885771788</v>
      </c>
      <c r="Q102" s="3">
        <f>'8. Iteration'!Q102</f>
        <v>0.65976955219244859</v>
      </c>
      <c r="R102" s="3">
        <f>'8. Iteration'!R102</f>
        <v>0.65212848001579105</v>
      </c>
      <c r="S102" s="3">
        <f>'8. Iteration'!S102</f>
        <v>0.62912690032552232</v>
      </c>
      <c r="T102" s="3">
        <f>'8. Iteration'!T102</f>
        <v>0.62912690032552232</v>
      </c>
      <c r="U102" s="3">
        <f>'8. Iteration'!U102</f>
        <v>0.62143912631054776</v>
      </c>
      <c r="V102" s="3">
        <f>'8. Iteration'!V102</f>
        <v>0.56750448383295682</v>
      </c>
      <c r="W102" s="3">
        <f>'8. Iteration'!W102</f>
        <v>0.53673068008805946</v>
      </c>
      <c r="X102" s="3">
        <f>'8. Iteration'!X102</f>
        <v>0.53673068008805946</v>
      </c>
      <c r="Y102" s="3">
        <f>'8. Iteration'!Y102</f>
        <v>0.52139670449476738</v>
      </c>
      <c r="Z102" s="3">
        <f>'8. Iteration'!Z102</f>
        <v>0.47574908658956333</v>
      </c>
      <c r="AA102" s="3">
        <f>'8. Iteration'!AA102</f>
        <v>0.47574908658956333</v>
      </c>
      <c r="AB102" s="3">
        <f>'8. Iteration'!AB102</f>
        <v>0.4682078655908371</v>
      </c>
      <c r="AC102" s="3">
        <f>'8. Iteration'!AC102</f>
        <v>0.44572617414640681</v>
      </c>
      <c r="AD102" s="3">
        <f>'8. Iteration'!AD102</f>
        <v>0.43828403036961056</v>
      </c>
      <c r="AE102" s="3">
        <f>'8. Iteration'!AE102</f>
        <v>0.43086992919507716</v>
      </c>
      <c r="AF102" s="3">
        <f>'8. Iteration'!AF102</f>
        <v>0.43086992919507716</v>
      </c>
      <c r="AG102" s="3">
        <f>'8. Iteration'!AG102</f>
        <v>0.42348514015099908</v>
      </c>
      <c r="AH102" s="3">
        <f>'8. Iteration'!AH102</f>
        <v>0.42348514015099914</v>
      </c>
      <c r="AI102" s="3">
        <f>'8. Iteration'!AI102</f>
        <v>0.42348514015099914</v>
      </c>
      <c r="AJ102" s="3">
        <f>'8. Iteration'!AJ102</f>
        <v>0.40880847395828085</v>
      </c>
      <c r="AK102" s="3">
        <f>'8. Iteration'!AK102</f>
        <v>0.33068951234259919</v>
      </c>
      <c r="AL102" s="3">
        <f>'8. Iteration'!AL102</f>
        <v>0.32383646546433675</v>
      </c>
      <c r="AM102" s="3">
        <f>'8. Iteration'!AM102</f>
        <v>0.29027564899990116</v>
      </c>
      <c r="AN102" s="3">
        <f>'8. Iteration'!AN102</f>
        <v>0.25796643066791586</v>
      </c>
      <c r="AO102" s="3">
        <f>'8. Iteration'!AO102</f>
        <v>0.25166332219167387</v>
      </c>
      <c r="AP102" s="3">
        <f>'8. Iteration'!AP102</f>
        <v>0.23308399707698943</v>
      </c>
      <c r="AQ102" s="3">
        <f>'8. Iteration'!AQ102</f>
        <v>0.22097911693147679</v>
      </c>
      <c r="AR102" s="3">
        <f>'8. Iteration'!AR102</f>
        <v>0.21501286116400875</v>
      </c>
      <c r="AS102" s="3">
        <f>'8. Iteration'!AS102</f>
        <v>0.19746536879408072</v>
      </c>
      <c r="AT102" s="3">
        <f>'8. Iteration'!AT102</f>
        <v>0.14809315301674111</v>
      </c>
      <c r="AU102" s="3">
        <f>'8. Iteration'!AU102</f>
        <v>3.1159502727129217E-2</v>
      </c>
      <c r="AW102">
        <f>SUMSQ('8. Iteration'!H303:AU303)/SUM('8. Iteration'!AY102:CL102)</f>
        <v>1.1471521276804504</v>
      </c>
      <c r="AX102">
        <f t="shared" si="3"/>
        <v>1.6475587577937372</v>
      </c>
      <c r="AY102" s="2">
        <f>(Tabelle1!H102-Finale!H102)^2/'8. Iteration'!AY102</f>
        <v>24.393921647235143</v>
      </c>
      <c r="AZ102" s="2">
        <f>(Tabelle1!I102-Finale!I102)^2/'8. Iteration'!AZ102</f>
        <v>6.4450165308980831E-2</v>
      </c>
      <c r="BA102" s="2">
        <f>(Tabelle1!J102-Finale!J102)^2/'8. Iteration'!BA102</f>
        <v>7.3508014652091216</v>
      </c>
      <c r="BB102" s="2">
        <f>(Tabelle1!K102-Finale!K102)^2/'8. Iteration'!BB102</f>
        <v>0.19837430402408771</v>
      </c>
      <c r="BC102" s="2">
        <f>(Tabelle1!L102-Finale!L102)^2/'8. Iteration'!BC102</f>
        <v>0.23916964856878511</v>
      </c>
      <c r="BD102" s="2">
        <f>(Tabelle1!M102-Finale!M102)^2/'8. Iteration'!BD102</f>
        <v>0.28416967629738921</v>
      </c>
      <c r="BE102" s="2">
        <f>(Tabelle1!N102-Finale!N102)^2/'8. Iteration'!BE102</f>
        <v>0.4030783985752231</v>
      </c>
      <c r="BF102" s="2">
        <f>(Tabelle1!O102-Finale!O102)^2/'8. Iteration'!BF102</f>
        <v>0.41798919148160463</v>
      </c>
      <c r="BG102" s="2">
        <f>(Tabelle1!P102-Finale!P102)^2/'8. Iteration'!BG102</f>
        <v>2.1505085736876719</v>
      </c>
      <c r="BH102" s="2">
        <f>(Tabelle1!Q102-Finale!Q102)^2/'8. Iteration'!BH102</f>
        <v>0.51568073530666569</v>
      </c>
      <c r="BI102" s="2">
        <f>(Tabelle1!R102-Finale!R102)^2/'8. Iteration'!BI102</f>
        <v>1.8746245166761375</v>
      </c>
      <c r="BJ102" s="2">
        <f>(Tabelle1!S102-Finale!S102)^2/'8. Iteration'!BJ102</f>
        <v>0.58950443778922956</v>
      </c>
      <c r="BK102" s="2">
        <f>(Tabelle1!T102-Finale!T102)^2/'8. Iteration'!BK102</f>
        <v>0.58950443778922956</v>
      </c>
      <c r="BL102" s="2">
        <f>(Tabelle1!U102-Finale!U102)^2/'8. Iteration'!BL102</f>
        <v>0.60916807079230562</v>
      </c>
      <c r="BM102" s="2">
        <f>(Tabelle1!V102-Finale!V102)^2/'8. Iteration'!BM102</f>
        <v>0.76210061503998072</v>
      </c>
      <c r="BN102" s="2">
        <f>(Tabelle1!W102-Finale!W102)^2/'8. Iteration'!BN102</f>
        <v>1.1585716062313012</v>
      </c>
      <c r="BO102" s="2">
        <f>(Tabelle1!X102-Finale!X102)^2/'8. Iteration'!BO102</f>
        <v>1.1585716062313012</v>
      </c>
      <c r="BP102" s="2">
        <f>(Tabelle1!Y102-Finale!Y102)^2/'8. Iteration'!BP102</f>
        <v>0.9179254325533156</v>
      </c>
      <c r="BQ102" s="2">
        <f>(Tabelle1!Z102-Finale!Z102)^2/'8. Iteration'!BQ102</f>
        <v>0.9074835625838934</v>
      </c>
      <c r="BR102" s="2">
        <f>(Tabelle1!AA102-Finale!AA102)^2/'8. Iteration'!BR102</f>
        <v>0.9074835625838934</v>
      </c>
      <c r="BS102" s="2">
        <f>(Tabelle1!AB102-Finale!AB102)^2/'8. Iteration'!BS102</f>
        <v>0.8804339803014013</v>
      </c>
      <c r="BT102" s="2">
        <f>(Tabelle1!AC102-Finale!AC102)^2/'8. Iteration'!BT102</f>
        <v>0.80416240738046629</v>
      </c>
      <c r="BU102" s="2">
        <f>(Tabelle1!AD102-Finale!AD102)^2/'8. Iteration'!BU102</f>
        <v>1.2816254545179007</v>
      </c>
      <c r="BV102" s="2">
        <f>(Tabelle1!AE102-Finale!AE102)^2/'8. Iteration'!BV102</f>
        <v>1.320886031355528</v>
      </c>
      <c r="BW102" s="2">
        <f>(Tabelle1!AF102-Finale!AF102)^2/'8. Iteration'!BW102</f>
        <v>0.75706758665149465</v>
      </c>
      <c r="BX102" s="2">
        <f>(Tabelle1!AG102-Finale!AG102)^2/'8. Iteration'!BX102</f>
        <v>1.3613579443270123</v>
      </c>
      <c r="BY102" s="2">
        <f>(Tabelle1!AH102-Finale!AH102)^2/'8. Iteration'!BY102</f>
        <v>1.3613579443270123</v>
      </c>
      <c r="BZ102" s="2">
        <f>(Tabelle1!AI102-Finale!AI102)^2/'8. Iteration'!BZ102</f>
        <v>1.3613579443270123</v>
      </c>
      <c r="CA102" s="2">
        <f>(Tabelle1!AJ102-Finale!AJ102)^2/'8. Iteration'!CA102</f>
        <v>1.4461332474777677</v>
      </c>
      <c r="CB102" s="2">
        <f>(Tabelle1!AK102-Finale!AK102)^2/'8. Iteration'!CB102</f>
        <v>0.49407490012597699</v>
      </c>
      <c r="CC102" s="2">
        <f>(Tabelle1!AL102-Finale!AL102)^2/'8. Iteration'!CC102</f>
        <v>0.47893216496320312</v>
      </c>
      <c r="CD102" s="2">
        <f>(Tabelle1!AM102-Finale!AM102)^2/'8. Iteration'!CD102</f>
        <v>0.40899773072582762</v>
      </c>
      <c r="CE102" s="2">
        <f>(Tabelle1!AN102-Finale!AN102)^2/'8. Iteration'!CE102</f>
        <v>0.34764792501249697</v>
      </c>
      <c r="CF102" s="2">
        <f>(Tabelle1!AO102-Finale!AO102)^2/'8. Iteration'!CF102</f>
        <v>2.9735627396604576</v>
      </c>
      <c r="CG102" s="2">
        <f>(Tabelle1!AP102-Finale!AP102)^2/'8. Iteration'!CG102</f>
        <v>0.30392376243110991</v>
      </c>
      <c r="CH102" s="2">
        <f>(Tabelle1!AQ102-Finale!AQ102)^2/'8. Iteration'!CH102</f>
        <v>0.2836626356678032</v>
      </c>
      <c r="CI102" s="2">
        <f>(Tabelle1!AR102-Finale!AR102)^2/'8. Iteration'!CI102</f>
        <v>0.27390622155012373</v>
      </c>
      <c r="CJ102" s="2">
        <f>(Tabelle1!AS102-Finale!AS102)^2/'8. Iteration'!CJ102</f>
        <v>4.0641791323055338</v>
      </c>
      <c r="CK102" s="2">
        <f>(Tabelle1!AT102-Finale!AT102)^2/'8. Iteration'!CK102</f>
        <v>0.17383726112915177</v>
      </c>
      <c r="CL102" s="2">
        <f>(Tabelle1!AU102-Finale!AU102)^2/'8. Iteration'!CL102</f>
        <v>3.2161643546939019E-2</v>
      </c>
    </row>
    <row r="103" spans="1:90">
      <c r="A103" t="str">
        <f>Tabelle1!A103</f>
        <v>Kaindl Philipp</v>
      </c>
      <c r="F103" s="8">
        <f>'8. Iteration'!F304</f>
        <v>2.0610921367933559E-2</v>
      </c>
      <c r="G103" s="9">
        <f>SQRT(-1/'8. Iteration'!AX103)</f>
        <v>0.35339130985779532</v>
      </c>
      <c r="H103" s="3">
        <f>'8. Iteration'!H103</f>
        <v>0.96062049753906842</v>
      </c>
      <c r="I103" s="3">
        <f>'8. Iteration'!I103</f>
        <v>0.93945215341267507</v>
      </c>
      <c r="J103" s="3">
        <f>'8. Iteration'!J103</f>
        <v>0.88025101492758839</v>
      </c>
      <c r="K103" s="3">
        <f>'8. Iteration'!K103</f>
        <v>0.83446382039571798</v>
      </c>
      <c r="L103" s="3">
        <f>'8. Iteration'!L103</f>
        <v>0.80699200561842277</v>
      </c>
      <c r="M103" s="3">
        <f>'8. Iteration'!M103</f>
        <v>0.77871329502443354</v>
      </c>
      <c r="N103" s="3">
        <f>'8. Iteration'!N103</f>
        <v>0.71271854873930418</v>
      </c>
      <c r="O103" s="3">
        <f>'8. Iteration'!O103</f>
        <v>0.70522399324859231</v>
      </c>
      <c r="P103" s="3">
        <f>'8. Iteration'!P103</f>
        <v>0.68259092885771788</v>
      </c>
      <c r="Q103" s="3">
        <f>'8. Iteration'!Q103</f>
        <v>0.65976955219244859</v>
      </c>
      <c r="R103" s="3">
        <f>'8. Iteration'!R103</f>
        <v>0.65212848001579105</v>
      </c>
      <c r="S103" s="3">
        <f>'8. Iteration'!S103</f>
        <v>0.62912690032552232</v>
      </c>
      <c r="T103" s="3">
        <f>'8. Iteration'!T103</f>
        <v>0.62912690032552221</v>
      </c>
      <c r="U103" s="3">
        <f>'8. Iteration'!U103</f>
        <v>0.62143912631054776</v>
      </c>
      <c r="V103" s="3">
        <f>'8. Iteration'!V103</f>
        <v>0.56750448383295671</v>
      </c>
      <c r="W103" s="3">
        <f>'8. Iteration'!W103</f>
        <v>0.53673068008805935</v>
      </c>
      <c r="X103" s="3">
        <f>'8. Iteration'!X103</f>
        <v>0.53673068008805935</v>
      </c>
      <c r="Y103" s="3">
        <f>'8. Iteration'!Y103</f>
        <v>0.52139670449476738</v>
      </c>
      <c r="Z103" s="3">
        <f>'8. Iteration'!Z103</f>
        <v>0.47574908658956333</v>
      </c>
      <c r="AA103" s="3">
        <f>'8. Iteration'!AA103</f>
        <v>0.47574908658956333</v>
      </c>
      <c r="AB103" s="3">
        <f>'8. Iteration'!AB103</f>
        <v>0.46820786559083705</v>
      </c>
      <c r="AC103" s="3">
        <f>'8. Iteration'!AC103</f>
        <v>0.44572617414640681</v>
      </c>
      <c r="AD103" s="3">
        <f>'8. Iteration'!AD103</f>
        <v>0.43828403036961056</v>
      </c>
      <c r="AE103" s="3">
        <f>'8. Iteration'!AE103</f>
        <v>0.43086992919507711</v>
      </c>
      <c r="AF103" s="3">
        <f>'8. Iteration'!AF103</f>
        <v>0.43086992919507711</v>
      </c>
      <c r="AG103" s="3">
        <f>'8. Iteration'!AG103</f>
        <v>0.42348514015099903</v>
      </c>
      <c r="AH103" s="3">
        <f>'8. Iteration'!AH103</f>
        <v>0.42348514015099914</v>
      </c>
      <c r="AI103" s="3">
        <f>'8. Iteration'!AI103</f>
        <v>0.42348514015099908</v>
      </c>
      <c r="AJ103" s="3">
        <f>'8. Iteration'!AJ103</f>
        <v>0.40880847395828079</v>
      </c>
      <c r="AK103" s="3">
        <f>'8. Iteration'!AK103</f>
        <v>0.33068951234259919</v>
      </c>
      <c r="AL103" s="3">
        <f>'8. Iteration'!AL103</f>
        <v>0.32383646546433681</v>
      </c>
      <c r="AM103" s="3">
        <f>'8. Iteration'!AM103</f>
        <v>0.29027564899990116</v>
      </c>
      <c r="AN103" s="3">
        <f>'8. Iteration'!AN103</f>
        <v>0.25796643066791575</v>
      </c>
      <c r="AO103" s="3">
        <f>'8. Iteration'!AO103</f>
        <v>0.25166332219167387</v>
      </c>
      <c r="AP103" s="3">
        <f>'8. Iteration'!AP103</f>
        <v>0.2330839970769894</v>
      </c>
      <c r="AQ103" s="3">
        <f>'8. Iteration'!AQ103</f>
        <v>0.22097911693147673</v>
      </c>
      <c r="AR103" s="3">
        <f>'8. Iteration'!AR103</f>
        <v>0.2150128611640087</v>
      </c>
      <c r="AS103" s="3">
        <f>'8. Iteration'!AS103</f>
        <v>0.19746536879408069</v>
      </c>
      <c r="AT103" s="3">
        <f>'8. Iteration'!AT103</f>
        <v>0.14809315301674106</v>
      </c>
      <c r="AU103" s="3">
        <f>'8. Iteration'!AU103</f>
        <v>3.1159502727129217E-2</v>
      </c>
      <c r="AW103">
        <f>SUMSQ('8. Iteration'!H304:AU304)/SUM('8. Iteration'!AY103:CL103)</f>
        <v>0.8757959599418309</v>
      </c>
      <c r="AX103">
        <f t="shared" si="3"/>
        <v>0.79107799834397496</v>
      </c>
      <c r="AY103" s="2">
        <f>(Tabelle1!H103-Finale!H103)^2/'8. Iteration'!AY103</f>
        <v>4.0993818643069307E-2</v>
      </c>
      <c r="AZ103" s="2">
        <f>(Tabelle1!I103-Finale!I103)^2/'8. Iteration'!AZ103</f>
        <v>6.4450165308980831E-2</v>
      </c>
      <c r="BA103" s="2">
        <f>(Tabelle1!J103-Finale!J103)^2/'8. Iteration'!BA103</f>
        <v>0.13603958761951834</v>
      </c>
      <c r="BB103" s="2">
        <f>(Tabelle1!K103-Finale!K103)^2/'8. Iteration'!BB103</f>
        <v>0.19837430402408787</v>
      </c>
      <c r="BC103" s="2">
        <f>(Tabelle1!L103-Finale!L103)^2/'8. Iteration'!BC103</f>
        <v>0.23916964856878511</v>
      </c>
      <c r="BD103" s="2">
        <f>(Tabelle1!M103-Finale!M103)^2/'8. Iteration'!BD103</f>
        <v>0.28416967629738904</v>
      </c>
      <c r="BE103" s="2">
        <f>(Tabelle1!N103-Finale!N103)^2/'8. Iteration'!BE103</f>
        <v>0.4030783985752231</v>
      </c>
      <c r="BF103" s="2">
        <f>(Tabelle1!O103-Finale!O103)^2/'8. Iteration'!BF103</f>
        <v>0.41798919148160463</v>
      </c>
      <c r="BG103" s="2">
        <f>(Tabelle1!P103-Finale!P103)^2/'8. Iteration'!BG103</f>
        <v>0.46500628373929681</v>
      </c>
      <c r="BH103" s="2">
        <f>(Tabelle1!Q103-Finale!Q103)^2/'8. Iteration'!BH103</f>
        <v>1.9391843276932166</v>
      </c>
      <c r="BI103" s="2">
        <f>(Tabelle1!R103-Finale!R103)^2/'8. Iteration'!BI103</f>
        <v>0.53344015887143181</v>
      </c>
      <c r="BJ103" s="2">
        <f>(Tabelle1!S103-Finale!S103)^2/'8. Iteration'!BJ103</f>
        <v>0.58950443778922956</v>
      </c>
      <c r="BK103" s="2">
        <f>(Tabelle1!T103-Finale!T103)^2/'8. Iteration'!BK103</f>
        <v>0.58950443778922978</v>
      </c>
      <c r="BL103" s="2">
        <f>(Tabelle1!U103-Finale!U103)^2/'8. Iteration'!BL103</f>
        <v>0.60916807079230562</v>
      </c>
      <c r="BM103" s="2">
        <f>(Tabelle1!V103-Finale!V103)^2/'8. Iteration'!BM103</f>
        <v>1.3121626990781765</v>
      </c>
      <c r="BN103" s="2">
        <f>(Tabelle1!W103-Finale!W103)^2/'8. Iteration'!BN103</f>
        <v>0.86313180352562269</v>
      </c>
      <c r="BO103" s="2">
        <f>(Tabelle1!X103-Finale!X103)^2/'8. Iteration'!BO103</f>
        <v>1.1585716062313007</v>
      </c>
      <c r="BP103" s="2">
        <f>(Tabelle1!Y103-Finale!Y103)^2/'8. Iteration'!BP103</f>
        <v>1.0894131097537896</v>
      </c>
      <c r="BQ103" s="2">
        <f>(Tabelle1!Z103-Finale!Z103)^2/'8. Iteration'!BQ103</f>
        <v>0.9074835625838934</v>
      </c>
      <c r="BR103" s="2">
        <f>(Tabelle1!AA103-Finale!AA103)^2/'8. Iteration'!BR103</f>
        <v>0.9074835625838934</v>
      </c>
      <c r="BS103" s="2">
        <f>(Tabelle1!AB103-Finale!AB103)^2/'8. Iteration'!BS103</f>
        <v>0.88043398030140119</v>
      </c>
      <c r="BT103" s="2">
        <f>(Tabelle1!AC103-Finale!AC103)^2/'8. Iteration'!BT103</f>
        <v>0.80416240738046629</v>
      </c>
      <c r="BU103" s="2">
        <f>(Tabelle1!AD103-Finale!AD103)^2/'8. Iteration'!BU103</f>
        <v>0.78025915954998137</v>
      </c>
      <c r="BV103" s="2">
        <f>(Tabelle1!AE103-Finale!AE103)^2/'8. Iteration'!BV103</f>
        <v>1.3208860313555286</v>
      </c>
      <c r="BW103" s="2">
        <f>(Tabelle1!AF103-Finale!AF103)^2/'8. Iteration'!BW103</f>
        <v>1.3208860313555286</v>
      </c>
      <c r="BX103" s="2">
        <f>(Tabelle1!AG103-Finale!AG103)^2/'8. Iteration'!BX103</f>
        <v>1.361357944327013</v>
      </c>
      <c r="BY103" s="2">
        <f>(Tabelle1!AH103-Finale!AH103)^2/'8. Iteration'!BY103</f>
        <v>0.73456066728603875</v>
      </c>
      <c r="BZ103" s="2">
        <f>(Tabelle1!AI103-Finale!AI103)^2/'8. Iteration'!BZ103</f>
        <v>0.73456066728603864</v>
      </c>
      <c r="CA103" s="2">
        <f>(Tabelle1!AJ103-Finale!AJ103)^2/'8. Iteration'!CA103</f>
        <v>0.69149921125464842</v>
      </c>
      <c r="CB103" s="2">
        <f>(Tabelle1!AK103-Finale!AK103)^2/'8. Iteration'!CB103</f>
        <v>0.49407490012597699</v>
      </c>
      <c r="CC103" s="2">
        <f>(Tabelle1!AL103-Finale!AL103)^2/'8. Iteration'!CC103</f>
        <v>2.0879783676187853</v>
      </c>
      <c r="CD103" s="2">
        <f>(Tabelle1!AM103-Finale!AM103)^2/'8. Iteration'!CD103</f>
        <v>2.4450013407784699</v>
      </c>
      <c r="CE103" s="2">
        <f>(Tabelle1!AN103-Finale!AN103)^2/'8. Iteration'!CE103</f>
        <v>0.34764792501249675</v>
      </c>
      <c r="CF103" s="2">
        <f>(Tabelle1!AO103-Finale!AO103)^2/'8. Iteration'!CF103</f>
        <v>0.33629692310248249</v>
      </c>
      <c r="CG103" s="2">
        <f>(Tabelle1!AP103-Finale!AP103)^2/'8. Iteration'!CG103</f>
        <v>0.3039237624311098</v>
      </c>
      <c r="CH103" s="2">
        <f>(Tabelle1!AQ103-Finale!AQ103)^2/'8. Iteration'!CH103</f>
        <v>3.5253144907357439</v>
      </c>
      <c r="CI103" s="2">
        <f>(Tabelle1!AR103-Finale!AR103)^2/'8. Iteration'!CI103</f>
        <v>0.27390622155012362</v>
      </c>
      <c r="CJ103" s="2">
        <f>(Tabelle1!AS103-Finale!AS103)^2/'8. Iteration'!CJ103</f>
        <v>0.2460521466810244</v>
      </c>
      <c r="CK103" s="2">
        <f>(Tabelle1!AT103-Finale!AT103)^2/'8. Iteration'!CK103</f>
        <v>0.17383726112915168</v>
      </c>
      <c r="CL103" s="2">
        <f>(Tabelle1!AU103-Finale!AU103)^2/'8. Iteration'!CL103</f>
        <v>3.2161643546939019E-2</v>
      </c>
    </row>
    <row r="104" spans="1:90">
      <c r="A104" t="str">
        <f>Tabelle1!A104</f>
        <v>Oberhammer Nicole</v>
      </c>
      <c r="F104" s="8">
        <f>'8. Iteration'!F305</f>
        <v>2.0610921367933566E-2</v>
      </c>
      <c r="G104" s="9">
        <f>SQRT(-1/'8. Iteration'!AX104)</f>
        <v>0.35339130985779538</v>
      </c>
      <c r="H104" s="3">
        <f>'8. Iteration'!H104</f>
        <v>0.96062049753906842</v>
      </c>
      <c r="I104" s="3">
        <f>'8. Iteration'!I104</f>
        <v>0.93945215341267507</v>
      </c>
      <c r="J104" s="3">
        <f>'8. Iteration'!J104</f>
        <v>0.88025101492758839</v>
      </c>
      <c r="K104" s="3">
        <f>'8. Iteration'!K104</f>
        <v>0.83446382039571809</v>
      </c>
      <c r="L104" s="3">
        <f>'8. Iteration'!L104</f>
        <v>0.80699200561842277</v>
      </c>
      <c r="M104" s="3">
        <f>'8. Iteration'!M104</f>
        <v>0.77871329502443343</v>
      </c>
      <c r="N104" s="3">
        <f>'8. Iteration'!N104</f>
        <v>0.71271854873930418</v>
      </c>
      <c r="O104" s="3">
        <f>'8. Iteration'!O104</f>
        <v>0.70522399324859231</v>
      </c>
      <c r="P104" s="3">
        <f>'8. Iteration'!P104</f>
        <v>0.68259092885771788</v>
      </c>
      <c r="Q104" s="3">
        <f>'8. Iteration'!Q104</f>
        <v>0.65976955219244859</v>
      </c>
      <c r="R104" s="3">
        <f>'8. Iteration'!R104</f>
        <v>0.65212848001579105</v>
      </c>
      <c r="S104" s="3">
        <f>'8. Iteration'!S104</f>
        <v>0.62912690032552232</v>
      </c>
      <c r="T104" s="3">
        <f>'8. Iteration'!T104</f>
        <v>0.62912690032552232</v>
      </c>
      <c r="U104" s="3">
        <f>'8. Iteration'!U104</f>
        <v>0.62143912631054776</v>
      </c>
      <c r="V104" s="3">
        <f>'8. Iteration'!V104</f>
        <v>0.56750448383295682</v>
      </c>
      <c r="W104" s="3">
        <f>'8. Iteration'!W104</f>
        <v>0.53673068008805946</v>
      </c>
      <c r="X104" s="3">
        <f>'8. Iteration'!X104</f>
        <v>0.53673068008805946</v>
      </c>
      <c r="Y104" s="3">
        <f>'8. Iteration'!Y104</f>
        <v>0.52139670449476749</v>
      </c>
      <c r="Z104" s="3">
        <f>'8. Iteration'!Z104</f>
        <v>0.47574908658956333</v>
      </c>
      <c r="AA104" s="3">
        <f>'8. Iteration'!AA104</f>
        <v>0.47574908658956333</v>
      </c>
      <c r="AB104" s="3">
        <f>'8. Iteration'!AB104</f>
        <v>0.4682078655908371</v>
      </c>
      <c r="AC104" s="3">
        <f>'8. Iteration'!AC104</f>
        <v>0.44572617414640681</v>
      </c>
      <c r="AD104" s="3">
        <f>'8. Iteration'!AD104</f>
        <v>0.43828403036961061</v>
      </c>
      <c r="AE104" s="3">
        <f>'8. Iteration'!AE104</f>
        <v>0.43086992919507727</v>
      </c>
      <c r="AF104" s="3">
        <f>'8. Iteration'!AF104</f>
        <v>0.43086992919507727</v>
      </c>
      <c r="AG104" s="3">
        <f>'8. Iteration'!AG104</f>
        <v>0.42348514015099914</v>
      </c>
      <c r="AH104" s="3">
        <f>'8. Iteration'!AH104</f>
        <v>0.42348514015099914</v>
      </c>
      <c r="AI104" s="3">
        <f>'8. Iteration'!AI104</f>
        <v>0.42348514015099914</v>
      </c>
      <c r="AJ104" s="3">
        <f>'8. Iteration'!AJ104</f>
        <v>0.40880847395828085</v>
      </c>
      <c r="AK104" s="3">
        <f>'8. Iteration'!AK104</f>
        <v>0.33068951234259919</v>
      </c>
      <c r="AL104" s="3">
        <f>'8. Iteration'!AL104</f>
        <v>0.32383646546433675</v>
      </c>
      <c r="AM104" s="3">
        <f>'8. Iteration'!AM104</f>
        <v>0.29027564899990116</v>
      </c>
      <c r="AN104" s="3">
        <f>'8. Iteration'!AN104</f>
        <v>0.25796643066791586</v>
      </c>
      <c r="AO104" s="3">
        <f>'8. Iteration'!AO104</f>
        <v>0.25166332219167387</v>
      </c>
      <c r="AP104" s="3">
        <f>'8. Iteration'!AP104</f>
        <v>0.23308399707698943</v>
      </c>
      <c r="AQ104" s="3">
        <f>'8. Iteration'!AQ104</f>
        <v>0.22097911693147679</v>
      </c>
      <c r="AR104" s="3">
        <f>'8. Iteration'!AR104</f>
        <v>0.21501286116400875</v>
      </c>
      <c r="AS104" s="3">
        <f>'8. Iteration'!AS104</f>
        <v>0.19746536879408072</v>
      </c>
      <c r="AT104" s="3">
        <f>'8. Iteration'!AT104</f>
        <v>0.14809315301674111</v>
      </c>
      <c r="AU104" s="3">
        <f>'8. Iteration'!AU104</f>
        <v>3.1159502727129217E-2</v>
      </c>
      <c r="AW104">
        <f>SUMSQ('8. Iteration'!H305:AU305)/SUM('8. Iteration'!AY104:CL104)</f>
        <v>0.84545099628165665</v>
      </c>
      <c r="AX104">
        <f t="shared" si="3"/>
        <v>0.75862615686467638</v>
      </c>
      <c r="AY104" s="2">
        <f>(Tabelle1!H104-Finale!H104)^2/'8. Iteration'!AY104</f>
        <v>4.0993818643069307E-2</v>
      </c>
      <c r="AZ104" s="2">
        <f>(Tabelle1!I104-Finale!I104)^2/'8. Iteration'!AZ104</f>
        <v>6.4450165308980831E-2</v>
      </c>
      <c r="BA104" s="2">
        <f>(Tabelle1!J104-Finale!J104)^2/'8. Iteration'!BA104</f>
        <v>0.13603958761951834</v>
      </c>
      <c r="BB104" s="2">
        <f>(Tabelle1!K104-Finale!K104)^2/'8. Iteration'!BB104</f>
        <v>0.19837430402408771</v>
      </c>
      <c r="BC104" s="2">
        <f>(Tabelle1!L104-Finale!L104)^2/'8. Iteration'!BC104</f>
        <v>0.23916964856878511</v>
      </c>
      <c r="BD104" s="2">
        <f>(Tabelle1!M104-Finale!M104)^2/'8. Iteration'!BD104</f>
        <v>3.51902431332427</v>
      </c>
      <c r="BE104" s="2">
        <f>(Tabelle1!N104-Finale!N104)^2/'8. Iteration'!BE104</f>
        <v>0.4030783985752231</v>
      </c>
      <c r="BF104" s="2">
        <f>(Tabelle1!O104-Finale!O104)^2/'8. Iteration'!BF104</f>
        <v>0.41798919148160463</v>
      </c>
      <c r="BG104" s="2">
        <f>(Tabelle1!P104-Finale!P104)^2/'8. Iteration'!BG104</f>
        <v>2.1505085736876719</v>
      </c>
      <c r="BH104" s="2">
        <f>(Tabelle1!Q104-Finale!Q104)^2/'8. Iteration'!BH104</f>
        <v>1.9391843276932166</v>
      </c>
      <c r="BI104" s="2">
        <f>(Tabelle1!R104-Finale!R104)^2/'8. Iteration'!BI104</f>
        <v>0.53344015887143181</v>
      </c>
      <c r="BJ104" s="2">
        <f>(Tabelle1!S104-Finale!S104)^2/'8. Iteration'!BJ104</f>
        <v>0.58950443778922956</v>
      </c>
      <c r="BK104" s="2">
        <f>(Tabelle1!T104-Finale!T104)^2/'8. Iteration'!BK104</f>
        <v>0.58950443778922956</v>
      </c>
      <c r="BL104" s="2">
        <f>(Tabelle1!U104-Finale!U104)^2/'8. Iteration'!BL104</f>
        <v>0.60916807079230562</v>
      </c>
      <c r="BM104" s="2">
        <f>(Tabelle1!V104-Finale!V104)^2/'8. Iteration'!BM104</f>
        <v>1.3121626990781774</v>
      </c>
      <c r="BN104" s="2">
        <f>(Tabelle1!W104-Finale!W104)^2/'8. Iteration'!BN104</f>
        <v>0.86313180352562224</v>
      </c>
      <c r="BO104" s="2">
        <f>(Tabelle1!X104-Finale!X104)^2/'8. Iteration'!BO104</f>
        <v>0.86313180352562224</v>
      </c>
      <c r="BP104" s="2">
        <f>(Tabelle1!Y104-Finale!Y104)^2/'8. Iteration'!BP104</f>
        <v>0.91792543255331516</v>
      </c>
      <c r="BQ104" s="2">
        <f>(Tabelle1!Z104-Finale!Z104)^2/'8. Iteration'!BQ104</f>
        <v>0.9074835625838934</v>
      </c>
      <c r="BR104" s="2">
        <f>(Tabelle1!AA104-Finale!AA104)^2/'8. Iteration'!BR104</f>
        <v>1.1019483340862759</v>
      </c>
      <c r="BS104" s="2">
        <f>(Tabelle1!AB104-Finale!AB104)^2/'8. Iteration'!BS104</f>
        <v>0.8804339803014013</v>
      </c>
      <c r="BT104" s="2">
        <f>(Tabelle1!AC104-Finale!AC104)^2/'8. Iteration'!BT104</f>
        <v>1.243529902445289</v>
      </c>
      <c r="BU104" s="2">
        <f>(Tabelle1!AD104-Finale!AD104)^2/'8. Iteration'!BU104</f>
        <v>1.2816254545179002</v>
      </c>
      <c r="BV104" s="2">
        <f>(Tabelle1!AE104-Finale!AE104)^2/'8. Iteration'!BV104</f>
        <v>1.3208860313555273</v>
      </c>
      <c r="BW104" s="2">
        <f>(Tabelle1!AF104-Finale!AF104)^2/'8. Iteration'!BW104</f>
        <v>1.3208860313555273</v>
      </c>
      <c r="BX104" s="2">
        <f>(Tabelle1!AG104-Finale!AG104)^2/'8. Iteration'!BX104</f>
        <v>0.73456066728603875</v>
      </c>
      <c r="BY104" s="2">
        <f>(Tabelle1!AH104-Finale!AH104)^2/'8. Iteration'!BY104</f>
        <v>1.3613579443270123</v>
      </c>
      <c r="BZ104" s="2">
        <f>(Tabelle1!AI104-Finale!AI104)^2/'8. Iteration'!BZ104</f>
        <v>0.73456066728603875</v>
      </c>
      <c r="CA104" s="2">
        <f>(Tabelle1!AJ104-Finale!AJ104)^2/'8. Iteration'!CA104</f>
        <v>0.69149921125464875</v>
      </c>
      <c r="CB104" s="2">
        <f>(Tabelle1!AK104-Finale!AK104)^2/'8. Iteration'!CB104</f>
        <v>0.49407490012597699</v>
      </c>
      <c r="CC104" s="2">
        <f>(Tabelle1!AL104-Finale!AL104)^2/'8. Iteration'!CC104</f>
        <v>0.47893216496320312</v>
      </c>
      <c r="CD104" s="2">
        <f>(Tabelle1!AM104-Finale!AM104)^2/'8. Iteration'!CD104</f>
        <v>0.40899773072582762</v>
      </c>
      <c r="CE104" s="2">
        <f>(Tabelle1!AN104-Finale!AN104)^2/'8. Iteration'!CE104</f>
        <v>0.34764792501249697</v>
      </c>
      <c r="CF104" s="2">
        <f>(Tabelle1!AO104-Finale!AO104)^2/'8. Iteration'!CF104</f>
        <v>0.33629692310248249</v>
      </c>
      <c r="CG104" s="2">
        <f>(Tabelle1!AP104-Finale!AP104)^2/'8. Iteration'!CG104</f>
        <v>0.30392376243110991</v>
      </c>
      <c r="CH104" s="2">
        <f>(Tabelle1!AQ104-Finale!AQ104)^2/'8. Iteration'!CH104</f>
        <v>0.2836626356678032</v>
      </c>
      <c r="CI104" s="2">
        <f>(Tabelle1!AR104-Finale!AR104)^2/'8. Iteration'!CI104</f>
        <v>0.27390622155012373</v>
      </c>
      <c r="CJ104" s="2">
        <f>(Tabelle1!AS104-Finale!AS104)^2/'8. Iteration'!CJ104</f>
        <v>0.24605214668102446</v>
      </c>
      <c r="CK104" s="2">
        <f>(Tabelle1!AT104-Finale!AT104)^2/'8. Iteration'!CK104</f>
        <v>0.17383726112915177</v>
      </c>
      <c r="CL104" s="2">
        <f>(Tabelle1!AU104-Finale!AU104)^2/'8. Iteration'!CL104</f>
        <v>3.2161643546939019E-2</v>
      </c>
    </row>
    <row r="105" spans="1:90">
      <c r="A105" t="str">
        <f>Tabelle1!A105</f>
        <v>Springhetti Sandra</v>
      </c>
      <c r="F105" s="8">
        <f>'8. Iteration'!F306</f>
        <v>2.0610921367933539E-2</v>
      </c>
      <c r="G105" s="9">
        <f>SQRT(-1/'8. Iteration'!AX105)</f>
        <v>0.35339130985779532</v>
      </c>
      <c r="H105" s="3">
        <f>'8. Iteration'!H105</f>
        <v>0.96062049753906842</v>
      </c>
      <c r="I105" s="3">
        <f>'8. Iteration'!I105</f>
        <v>0.93945215341267507</v>
      </c>
      <c r="J105" s="3">
        <f>'8. Iteration'!J105</f>
        <v>0.88025101492758839</v>
      </c>
      <c r="K105" s="3">
        <f>'8. Iteration'!K105</f>
        <v>0.83446382039571809</v>
      </c>
      <c r="L105" s="3">
        <f>'8. Iteration'!L105</f>
        <v>0.80699200561842277</v>
      </c>
      <c r="M105" s="3">
        <f>'8. Iteration'!M105</f>
        <v>0.77871329502443343</v>
      </c>
      <c r="N105" s="3">
        <f>'8. Iteration'!N105</f>
        <v>0.71271854873930418</v>
      </c>
      <c r="O105" s="3">
        <f>'8. Iteration'!O105</f>
        <v>0.70522399324859231</v>
      </c>
      <c r="P105" s="3">
        <f>'8. Iteration'!P105</f>
        <v>0.68259092885771788</v>
      </c>
      <c r="Q105" s="3">
        <f>'8. Iteration'!Q105</f>
        <v>0.65976955219244859</v>
      </c>
      <c r="R105" s="3">
        <f>'8. Iteration'!R105</f>
        <v>0.65212848001579105</v>
      </c>
      <c r="S105" s="3">
        <f>'8. Iteration'!S105</f>
        <v>0.62912690032552232</v>
      </c>
      <c r="T105" s="3">
        <f>'8. Iteration'!T105</f>
        <v>0.62912690032552232</v>
      </c>
      <c r="U105" s="3">
        <f>'8. Iteration'!U105</f>
        <v>0.62143912631054776</v>
      </c>
      <c r="V105" s="3">
        <f>'8. Iteration'!V105</f>
        <v>0.56750448383295682</v>
      </c>
      <c r="W105" s="3">
        <f>'8. Iteration'!W105</f>
        <v>0.53673068008805946</v>
      </c>
      <c r="X105" s="3">
        <f>'8. Iteration'!X105</f>
        <v>0.53673068008805946</v>
      </c>
      <c r="Y105" s="3">
        <f>'8. Iteration'!Y105</f>
        <v>0.52139670449476738</v>
      </c>
      <c r="Z105" s="3">
        <f>'8. Iteration'!Z105</f>
        <v>0.47574908658956333</v>
      </c>
      <c r="AA105" s="3">
        <f>'8. Iteration'!AA105</f>
        <v>0.47574908658956333</v>
      </c>
      <c r="AB105" s="3">
        <f>'8. Iteration'!AB105</f>
        <v>0.46820786559083705</v>
      </c>
      <c r="AC105" s="3">
        <f>'8. Iteration'!AC105</f>
        <v>0.44572617414640681</v>
      </c>
      <c r="AD105" s="3">
        <f>'8. Iteration'!AD105</f>
        <v>0.43828403036961056</v>
      </c>
      <c r="AE105" s="3">
        <f>'8. Iteration'!AE105</f>
        <v>0.43086992919507716</v>
      </c>
      <c r="AF105" s="3">
        <f>'8. Iteration'!AF105</f>
        <v>0.43086992919507716</v>
      </c>
      <c r="AG105" s="3">
        <f>'8. Iteration'!AG105</f>
        <v>0.42348514015099908</v>
      </c>
      <c r="AH105" s="3">
        <f>'8. Iteration'!AH105</f>
        <v>0.42348514015099914</v>
      </c>
      <c r="AI105" s="3">
        <f>'8. Iteration'!AI105</f>
        <v>0.42348514015099914</v>
      </c>
      <c r="AJ105" s="3">
        <f>'8. Iteration'!AJ105</f>
        <v>0.40880847395828079</v>
      </c>
      <c r="AK105" s="3">
        <f>'8. Iteration'!AK105</f>
        <v>0.33068951234259919</v>
      </c>
      <c r="AL105" s="3">
        <f>'8. Iteration'!AL105</f>
        <v>0.32383646546433675</v>
      </c>
      <c r="AM105" s="3">
        <f>'8. Iteration'!AM105</f>
        <v>0.29027564899990116</v>
      </c>
      <c r="AN105" s="3">
        <f>'8. Iteration'!AN105</f>
        <v>0.25796643066791586</v>
      </c>
      <c r="AO105" s="3">
        <f>'8. Iteration'!AO105</f>
        <v>0.25166332219167387</v>
      </c>
      <c r="AP105" s="3">
        <f>'8. Iteration'!AP105</f>
        <v>0.23308399707698943</v>
      </c>
      <c r="AQ105" s="3">
        <f>'8. Iteration'!AQ105</f>
        <v>0.22097911693147679</v>
      </c>
      <c r="AR105" s="3">
        <f>'8. Iteration'!AR105</f>
        <v>0.21501286116400875</v>
      </c>
      <c r="AS105" s="3">
        <f>'8. Iteration'!AS105</f>
        <v>0.19746536879408072</v>
      </c>
      <c r="AT105" s="3">
        <f>'8. Iteration'!AT105</f>
        <v>0.14809315301674111</v>
      </c>
      <c r="AU105" s="3">
        <f>'8. Iteration'!AU105</f>
        <v>3.1159502727129217E-2</v>
      </c>
      <c r="AW105">
        <f>SUMSQ('8. Iteration'!H306:AU306)/SUM('8. Iteration'!AY105:CL105)</f>
        <v>0.9069323131192486</v>
      </c>
      <c r="AX105">
        <f t="shared" si="3"/>
        <v>0.81112275768946362</v>
      </c>
      <c r="AY105" s="2">
        <f>(Tabelle1!H105-Finale!H105)^2/'8. Iteration'!AY105</f>
        <v>4.0993818643069307E-2</v>
      </c>
      <c r="AZ105" s="2">
        <f>(Tabelle1!I105-Finale!I105)^2/'8. Iteration'!AZ105</f>
        <v>6.4450165308980831E-2</v>
      </c>
      <c r="BA105" s="2">
        <f>(Tabelle1!J105-Finale!J105)^2/'8. Iteration'!BA105</f>
        <v>0.13603958761951834</v>
      </c>
      <c r="BB105" s="2">
        <f>(Tabelle1!K105-Finale!K105)^2/'8. Iteration'!BB105</f>
        <v>0.19837430402408771</v>
      </c>
      <c r="BC105" s="2">
        <f>(Tabelle1!L105-Finale!L105)^2/'8. Iteration'!BC105</f>
        <v>0.23916964856878511</v>
      </c>
      <c r="BD105" s="2">
        <f>(Tabelle1!M105-Finale!M105)^2/'8. Iteration'!BD105</f>
        <v>0.28416967629738921</v>
      </c>
      <c r="BE105" s="2">
        <f>(Tabelle1!N105-Finale!N105)^2/'8. Iteration'!BE105</f>
        <v>2.4809069489576694</v>
      </c>
      <c r="BF105" s="2">
        <f>(Tabelle1!O105-Finale!O105)^2/'8. Iteration'!BF105</f>
        <v>0.41798919148160463</v>
      </c>
      <c r="BG105" s="2">
        <f>(Tabelle1!P105-Finale!P105)^2/'8. Iteration'!BG105</f>
        <v>0.46500628373929681</v>
      </c>
      <c r="BH105" s="2">
        <f>(Tabelle1!Q105-Finale!Q105)^2/'8. Iteration'!BH105</f>
        <v>0.51568073530666569</v>
      </c>
      <c r="BI105" s="2">
        <f>(Tabelle1!R105-Finale!R105)^2/'8. Iteration'!BI105</f>
        <v>1.8746245166761375</v>
      </c>
      <c r="BJ105" s="2">
        <f>(Tabelle1!S105-Finale!S105)^2/'8. Iteration'!BJ105</f>
        <v>0.58950443778922956</v>
      </c>
      <c r="BK105" s="2">
        <f>(Tabelle1!T105-Finale!T105)^2/'8. Iteration'!BK105</f>
        <v>1.696340071247332</v>
      </c>
      <c r="BL105" s="2">
        <f>(Tabelle1!U105-Finale!U105)^2/'8. Iteration'!BL105</f>
        <v>0.60916807079230562</v>
      </c>
      <c r="BM105" s="2">
        <f>(Tabelle1!V105-Finale!V105)^2/'8. Iteration'!BM105</f>
        <v>0.76210061503998072</v>
      </c>
      <c r="BN105" s="2">
        <f>(Tabelle1!W105-Finale!W105)^2/'8. Iteration'!BN105</f>
        <v>0.86313180352562224</v>
      </c>
      <c r="BO105" s="2">
        <f>(Tabelle1!X105-Finale!X105)^2/'8. Iteration'!BO105</f>
        <v>1.1585716062313012</v>
      </c>
      <c r="BP105" s="2">
        <f>(Tabelle1!Y105-Finale!Y105)^2/'8. Iteration'!BP105</f>
        <v>1.0894131097537896</v>
      </c>
      <c r="BQ105" s="2">
        <f>(Tabelle1!Z105-Finale!Z105)^2/'8. Iteration'!BQ105</f>
        <v>1.1019483340862759</v>
      </c>
      <c r="BR105" s="2">
        <f>(Tabelle1!AA105-Finale!AA105)^2/'8. Iteration'!BR105</f>
        <v>0.9074835625838934</v>
      </c>
      <c r="BS105" s="2">
        <f>(Tabelle1!AB105-Finale!AB105)^2/'8. Iteration'!BS105</f>
        <v>0.88043398030140119</v>
      </c>
      <c r="BT105" s="2">
        <f>(Tabelle1!AC105-Finale!AC105)^2/'8. Iteration'!BT105</f>
        <v>1.243529902445289</v>
      </c>
      <c r="BU105" s="2">
        <f>(Tabelle1!AD105-Finale!AD105)^2/'8. Iteration'!BU105</f>
        <v>1.2816254545179007</v>
      </c>
      <c r="BV105" s="2">
        <f>(Tabelle1!AE105-Finale!AE105)^2/'8. Iteration'!BV105</f>
        <v>0.75706758665149465</v>
      </c>
      <c r="BW105" s="2">
        <f>(Tabelle1!AF105-Finale!AF105)^2/'8. Iteration'!BW105</f>
        <v>1.320886031355528</v>
      </c>
      <c r="BX105" s="2">
        <f>(Tabelle1!AG105-Finale!AG105)^2/'8. Iteration'!BX105</f>
        <v>0.73456066728603864</v>
      </c>
      <c r="BY105" s="2">
        <f>(Tabelle1!AH105-Finale!AH105)^2/'8. Iteration'!BY105</f>
        <v>1.3613579443270123</v>
      </c>
      <c r="BZ105" s="2">
        <f>(Tabelle1!AI105-Finale!AI105)^2/'8. Iteration'!BZ105</f>
        <v>0.73456066728603875</v>
      </c>
      <c r="CA105" s="2">
        <f>(Tabelle1!AJ105-Finale!AJ105)^2/'8. Iteration'!CA105</f>
        <v>0.69149921125464842</v>
      </c>
      <c r="CB105" s="2">
        <f>(Tabelle1!AK105-Finale!AK105)^2/'8. Iteration'!CB105</f>
        <v>0.49407490012597699</v>
      </c>
      <c r="CC105" s="2">
        <f>(Tabelle1!AL105-Finale!AL105)^2/'8. Iteration'!CC105</f>
        <v>0.47893216496320312</v>
      </c>
      <c r="CD105" s="2">
        <f>(Tabelle1!AM105-Finale!AM105)^2/'8. Iteration'!CD105</f>
        <v>2.4450013407784699</v>
      </c>
      <c r="CE105" s="2">
        <f>(Tabelle1!AN105-Finale!AN105)^2/'8. Iteration'!CE105</f>
        <v>2.876473374503969</v>
      </c>
      <c r="CF105" s="2">
        <f>(Tabelle1!AO105-Finale!AO105)^2/'8. Iteration'!CF105</f>
        <v>0.33629692310248249</v>
      </c>
      <c r="CG105" s="2">
        <f>(Tabelle1!AP105-Finale!AP105)^2/'8. Iteration'!CG105</f>
        <v>0.30392376243110991</v>
      </c>
      <c r="CH105" s="2">
        <f>(Tabelle1!AQ105-Finale!AQ105)^2/'8. Iteration'!CH105</f>
        <v>0.2836626356678032</v>
      </c>
      <c r="CI105" s="2">
        <f>(Tabelle1!AR105-Finale!AR105)^2/'8. Iteration'!CI105</f>
        <v>0.27390622155012373</v>
      </c>
      <c r="CJ105" s="2">
        <f>(Tabelle1!AS105-Finale!AS105)^2/'8. Iteration'!CJ105</f>
        <v>0.24605214668102446</v>
      </c>
      <c r="CK105" s="2">
        <f>(Tabelle1!AT105-Finale!AT105)^2/'8. Iteration'!CK105</f>
        <v>0.17383726112915177</v>
      </c>
      <c r="CL105" s="2">
        <f>(Tabelle1!AU105-Finale!AU105)^2/'8. Iteration'!CL105</f>
        <v>3.2161643546939019E-2</v>
      </c>
    </row>
    <row r="106" spans="1:90">
      <c r="A106" t="str">
        <f>Tabelle1!A106</f>
        <v>Fuchs Nicole</v>
      </c>
      <c r="F106" s="8">
        <f>'8. Iteration'!F307</f>
        <v>-0.10451758427762436</v>
      </c>
      <c r="G106" s="9">
        <f>SQRT(-1/'8. Iteration'!AX106)</f>
        <v>0.35422010177382213</v>
      </c>
      <c r="H106" s="3">
        <f>'8. Iteration'!H106</f>
        <v>0.95560468890545647</v>
      </c>
      <c r="I106" s="3">
        <f>'8. Iteration'!I106</f>
        <v>0.93193116363450501</v>
      </c>
      <c r="J106" s="3">
        <f>'8. Iteration'!J106</f>
        <v>0.86642192073689628</v>
      </c>
      <c r="K106" s="3">
        <f>'8. Iteration'!K106</f>
        <v>0.81644962846784286</v>
      </c>
      <c r="L106" s="3">
        <f>'8. Iteration'!L106</f>
        <v>0.78675222778667164</v>
      </c>
      <c r="M106" s="3">
        <f>'8. Iteration'!M106</f>
        <v>0.75640321390547349</v>
      </c>
      <c r="N106" s="3">
        <f>'8. Iteration'!N106</f>
        <v>0.68643409856122684</v>
      </c>
      <c r="O106" s="3">
        <f>'8. Iteration'!O106</f>
        <v>0.67856309194533726</v>
      </c>
      <c r="P106" s="3">
        <f>'8. Iteration'!P106</f>
        <v>0.65488474756049353</v>
      </c>
      <c r="Q106" s="3">
        <f>'8. Iteration'!Q106</f>
        <v>0.63114776885110491</v>
      </c>
      <c r="R106" s="3">
        <f>'8. Iteration'!R106</f>
        <v>0.62323097380565839</v>
      </c>
      <c r="S106" s="3">
        <f>'8. Iteration'!S106</f>
        <v>0.59949214844686316</v>
      </c>
      <c r="T106" s="3">
        <f>'8. Iteration'!T106</f>
        <v>0.59949214844686316</v>
      </c>
      <c r="U106" s="3">
        <f>'8. Iteration'!U106</f>
        <v>0.59158886232900343</v>
      </c>
      <c r="V106" s="3">
        <f>'8. Iteration'!V106</f>
        <v>0.5365728564062866</v>
      </c>
      <c r="W106" s="3">
        <f>'8. Iteration'!W106</f>
        <v>0.50551586329819775</v>
      </c>
      <c r="X106" s="3">
        <f>'8. Iteration'!X106</f>
        <v>0.50551586329819775</v>
      </c>
      <c r="Y106" s="3">
        <f>'8. Iteration'!Y106</f>
        <v>0.49013018115856399</v>
      </c>
      <c r="Z106" s="3">
        <f>'8. Iteration'!Z106</f>
        <v>0.44467660502978346</v>
      </c>
      <c r="AA106" s="3">
        <f>'8. Iteration'!AA106</f>
        <v>0.44467660502978346</v>
      </c>
      <c r="AB106" s="3">
        <f>'8. Iteration'!AB106</f>
        <v>0.43721715293882268</v>
      </c>
      <c r="AC106" s="3">
        <f>'8. Iteration'!AC106</f>
        <v>0.41506209637364555</v>
      </c>
      <c r="AD106" s="3">
        <f>'8. Iteration'!AD106</f>
        <v>0.40775529317151005</v>
      </c>
      <c r="AE106" s="3">
        <f>'8. Iteration'!AE106</f>
        <v>0.400489420420439</v>
      </c>
      <c r="AF106" s="3">
        <f>'8. Iteration'!AF106</f>
        <v>0.400489420420439</v>
      </c>
      <c r="AG106" s="3">
        <f>'8. Iteration'!AG106</f>
        <v>0.39326553050764201</v>
      </c>
      <c r="AH106" s="3">
        <f>'8. Iteration'!AH106</f>
        <v>0.39326553050764212</v>
      </c>
      <c r="AI106" s="3">
        <f>'8. Iteration'!AI106</f>
        <v>0.39326553050764201</v>
      </c>
      <c r="AJ106" s="3">
        <f>'8. Iteration'!AJ106</f>
        <v>0.37894777152636255</v>
      </c>
      <c r="AK106" s="3">
        <f>'8. Iteration'!AK106</f>
        <v>0.30360454245491791</v>
      </c>
      <c r="AL106" s="3">
        <f>'8. Iteration'!AL106</f>
        <v>0.29706366833616882</v>
      </c>
      <c r="AM106" s="3">
        <f>'8. Iteration'!AM106</f>
        <v>0.26518926278176114</v>
      </c>
      <c r="AN106" s="3">
        <f>'8. Iteration'!AN106</f>
        <v>0.23474872715436734</v>
      </c>
      <c r="AO106" s="3">
        <f>'8. Iteration'!AO106</f>
        <v>0.22883796557503117</v>
      </c>
      <c r="AP106" s="3">
        <f>'8. Iteration'!AP106</f>
        <v>0.21146756437366021</v>
      </c>
      <c r="AQ106" s="3">
        <f>'8. Iteration'!AQ106</f>
        <v>0.20019225925564435</v>
      </c>
      <c r="AR106" s="3">
        <f>'8. Iteration'!AR106</f>
        <v>0.19464700259293111</v>
      </c>
      <c r="AS106" s="3">
        <f>'8. Iteration'!AS106</f>
        <v>0.17838389613598413</v>
      </c>
      <c r="AT106" s="3">
        <f>'8. Iteration'!AT106</f>
        <v>0.13299200063585456</v>
      </c>
      <c r="AU106" s="3">
        <f>'8. Iteration'!AU106</f>
        <v>2.7595899813631919E-2</v>
      </c>
      <c r="AW106">
        <f>SUMSQ('8. Iteration'!H307:AU307)/SUM('8. Iteration'!AY106:CL106)</f>
        <v>0.9626803090496272</v>
      </c>
      <c r="AX106">
        <f t="shared" si="3"/>
        <v>0.9260278811009991</v>
      </c>
      <c r="AY106" s="2">
        <f>(Tabelle1!H106-Finale!H106)^2/'8. Iteration'!AY106</f>
        <v>4.6457820487877298E-2</v>
      </c>
      <c r="AZ106" s="2">
        <f>(Tabelle1!I106-Finale!I106)^2/'8. Iteration'!AZ106</f>
        <v>7.3040626842038922E-2</v>
      </c>
      <c r="BA106" s="2">
        <f>(Tabelle1!J106-Finale!J106)^2/'8. Iteration'!BA106</f>
        <v>0.15417209106331806</v>
      </c>
      <c r="BB106" s="2">
        <f>(Tabelle1!K106-Finale!K106)^2/'8. Iteration'!BB106</f>
        <v>0.22481530413163336</v>
      </c>
      <c r="BC106" s="2">
        <f>(Tabelle1!L106-Finale!L106)^2/'8. Iteration'!BC106</f>
        <v>3.6893807593901715</v>
      </c>
      <c r="BD106" s="2">
        <f>(Tabelle1!M106-Finale!M106)^2/'8. Iteration'!BD106</f>
        <v>0.3220462071238217</v>
      </c>
      <c r="BE106" s="2">
        <f>(Tabelle1!N106-Finale!N106)^2/'8. Iteration'!BE106</f>
        <v>0.45680408665013966</v>
      </c>
      <c r="BF106" s="2">
        <f>(Tabelle1!O106-Finale!O106)^2/'8. Iteration'!BF106</f>
        <v>2.1110304228969956</v>
      </c>
      <c r="BG106" s="2">
        <f>(Tabelle1!P106-Finale!P106)^2/'8. Iteration'!BG106</f>
        <v>0.5269862425794658</v>
      </c>
      <c r="BH106" s="2">
        <f>(Tabelle1!Q106-Finale!Q106)^2/'8. Iteration'!BH106</f>
        <v>0.58441501238343385</v>
      </c>
      <c r="BI106" s="2">
        <f>(Tabelle1!R106-Finale!R106)^2/'8. Iteration'!BI106</f>
        <v>1.6541459899205966</v>
      </c>
      <c r="BJ106" s="2">
        <f>(Tabelle1!S106-Finale!S106)^2/'8. Iteration'!BJ106</f>
        <v>0.66807856047948955</v>
      </c>
      <c r="BK106" s="2">
        <f>(Tabelle1!T106-Finale!T106)^2/'8. Iteration'!BK106</f>
        <v>0.66807856047948955</v>
      </c>
      <c r="BL106" s="2">
        <f>(Tabelle1!U106-Finale!U106)^2/'8. Iteration'!BL106</f>
        <v>0.69036312831032431</v>
      </c>
      <c r="BM106" s="2">
        <f>(Tabelle1!V106-Finale!V106)^2/'8. Iteration'!BM106</f>
        <v>0.86367981171751984</v>
      </c>
      <c r="BN106" s="2">
        <f>(Tabelle1!W106-Finale!W106)^2/'8. Iteration'!BN106</f>
        <v>1.0223095662279016</v>
      </c>
      <c r="BO106" s="2">
        <f>(Tabelle1!X106-Finale!X106)^2/'8. Iteration'!BO106</f>
        <v>0.97817728898867817</v>
      </c>
      <c r="BP106" s="2">
        <f>(Tabelle1!Y106-Finale!Y106)^2/'8. Iteration'!BP106</f>
        <v>1.0402742749614229</v>
      </c>
      <c r="BQ106" s="2">
        <f>(Tabelle1!Z106-Finale!Z106)^2/'8. Iteration'!BQ106</f>
        <v>0.80075251476418097</v>
      </c>
      <c r="BR106" s="2">
        <f>(Tabelle1!AA106-Finale!AA106)^2/'8. Iteration'!BR106</f>
        <v>1.2488253006542187</v>
      </c>
      <c r="BS106" s="2">
        <f>(Tabelle1!AB106-Finale!AB106)^2/'8. Iteration'!BS106</f>
        <v>0.77688429066725806</v>
      </c>
      <c r="BT106" s="2">
        <f>(Tabelle1!AC106-Finale!AC106)^2/'8. Iteration'!BT106</f>
        <v>0.70958317763380596</v>
      </c>
      <c r="BU106" s="2">
        <f>(Tabelle1!AD106-Finale!AD106)^2/'8. Iteration'!BU106</f>
        <v>1.4524513028930319</v>
      </c>
      <c r="BV106" s="2">
        <f>(Tabelle1!AE106-Finale!AE106)^2/'8. Iteration'!BV106</f>
        <v>0.66802727768591463</v>
      </c>
      <c r="BW106" s="2">
        <f>(Tabelle1!AF106-Finale!AF106)^2/'8. Iteration'!BW106</f>
        <v>0.66802727768591463</v>
      </c>
      <c r="BX106" s="2">
        <f>(Tabelle1!AG106-Finale!AG106)^2/'8. Iteration'!BX106</f>
        <v>0.64816744437921758</v>
      </c>
      <c r="BY106" s="2">
        <f>(Tabelle1!AH106-Finale!AH106)^2/'8. Iteration'!BY106</f>
        <v>0.64816744437921781</v>
      </c>
      <c r="BZ106" s="2">
        <f>(Tabelle1!AI106-Finale!AI106)^2/'8. Iteration'!BZ106</f>
        <v>0.64816744437921758</v>
      </c>
      <c r="CA106" s="2">
        <f>(Tabelle1!AJ106-Finale!AJ106)^2/'8. Iteration'!CA106</f>
        <v>0.61017053663538734</v>
      </c>
      <c r="CB106" s="2">
        <f>(Tabelle1!AK106-Finale!AK106)^2/'8. Iteration'!CB106</f>
        <v>0.43596571339677881</v>
      </c>
      <c r="CC106" s="2">
        <f>(Tabelle1!AL106-Finale!AL106)^2/'8. Iteration'!CC106</f>
        <v>2.3662817321314469</v>
      </c>
      <c r="CD106" s="2">
        <f>(Tabelle1!AM106-Finale!AM106)^2/'8. Iteration'!CD106</f>
        <v>0.3608946485807813</v>
      </c>
      <c r="CE106" s="2">
        <f>(Tabelle1!AN106-Finale!AN106)^2/'8. Iteration'!CE106</f>
        <v>0.30676032237285955</v>
      </c>
      <c r="CF106" s="2">
        <f>(Tabelle1!AO106-Finale!AO106)^2/'8. Iteration'!CF106</f>
        <v>3.3699042573078675</v>
      </c>
      <c r="CG106" s="2">
        <f>(Tabelle1!AP106-Finale!AP106)^2/'8. Iteration'!CG106</f>
        <v>0.26817865038828648</v>
      </c>
      <c r="CH106" s="2">
        <f>(Tabelle1!AQ106-Finale!AQ106)^2/'8. Iteration'!CH106</f>
        <v>0.25030047729887156</v>
      </c>
      <c r="CI106" s="2">
        <f>(Tabelle1!AR106-Finale!AR106)^2/'8. Iteration'!CI106</f>
        <v>0.24169153553736139</v>
      </c>
      <c r="CJ106" s="2">
        <f>(Tabelle1!AS106-Finale!AS106)^2/'8. Iteration'!CJ106</f>
        <v>4.6058871998046742</v>
      </c>
      <c r="CK106" s="2">
        <f>(Tabelle1!AT106-Finale!AT106)^2/'8. Iteration'!CK106</f>
        <v>0.1533918957303618</v>
      </c>
      <c r="CL106" s="2">
        <f>(Tabelle1!AU106-Finale!AU106)^2/'8. Iteration'!CL106</f>
        <v>2.8379045098990193E-2</v>
      </c>
    </row>
    <row r="107" spans="1:90">
      <c r="A107" t="str">
        <f>Tabelle1!A107</f>
        <v>Gruber Andreas</v>
      </c>
      <c r="F107" s="8">
        <f>'8. Iteration'!F308</f>
        <v>-0.10451758427762438</v>
      </c>
      <c r="G107" s="9">
        <f>SQRT(-1/'8. Iteration'!AX107)</f>
        <v>0.35422010177382213</v>
      </c>
      <c r="H107" s="3">
        <f>'8. Iteration'!H107</f>
        <v>0.95560468890545647</v>
      </c>
      <c r="I107" s="3">
        <f>'8. Iteration'!I107</f>
        <v>0.93193116363450501</v>
      </c>
      <c r="J107" s="3">
        <f>'8. Iteration'!J107</f>
        <v>0.86642192073689628</v>
      </c>
      <c r="K107" s="3">
        <f>'8. Iteration'!K107</f>
        <v>0.81644962846784286</v>
      </c>
      <c r="L107" s="3">
        <f>'8. Iteration'!L107</f>
        <v>0.78675222778667164</v>
      </c>
      <c r="M107" s="3">
        <f>'8. Iteration'!M107</f>
        <v>0.75640321390547349</v>
      </c>
      <c r="N107" s="3">
        <f>'8. Iteration'!N107</f>
        <v>0.68643409856122684</v>
      </c>
      <c r="O107" s="3">
        <f>'8. Iteration'!O107</f>
        <v>0.67856309194533726</v>
      </c>
      <c r="P107" s="3">
        <f>'8. Iteration'!P107</f>
        <v>0.65488474756049353</v>
      </c>
      <c r="Q107" s="3">
        <f>'8. Iteration'!Q107</f>
        <v>0.63114776885110491</v>
      </c>
      <c r="R107" s="3">
        <f>'8. Iteration'!R107</f>
        <v>0.62323097380565828</v>
      </c>
      <c r="S107" s="3">
        <f>'8. Iteration'!S107</f>
        <v>0.59949214844686316</v>
      </c>
      <c r="T107" s="3">
        <f>'8. Iteration'!T107</f>
        <v>0.59949214844686316</v>
      </c>
      <c r="U107" s="3">
        <f>'8. Iteration'!U107</f>
        <v>0.59158886232900343</v>
      </c>
      <c r="V107" s="3">
        <f>'8. Iteration'!V107</f>
        <v>0.5365728564062866</v>
      </c>
      <c r="W107" s="3">
        <f>'8. Iteration'!W107</f>
        <v>0.50551586329819775</v>
      </c>
      <c r="X107" s="3">
        <f>'8. Iteration'!X107</f>
        <v>0.50551586329819775</v>
      </c>
      <c r="Y107" s="3">
        <f>'8. Iteration'!Y107</f>
        <v>0.49013018115856399</v>
      </c>
      <c r="Z107" s="3">
        <f>'8. Iteration'!Z107</f>
        <v>0.44467660502978346</v>
      </c>
      <c r="AA107" s="3">
        <f>'8. Iteration'!AA107</f>
        <v>0.44467660502978346</v>
      </c>
      <c r="AB107" s="3">
        <f>'8. Iteration'!AB107</f>
        <v>0.43721715293882268</v>
      </c>
      <c r="AC107" s="3">
        <f>'8. Iteration'!AC107</f>
        <v>0.41506209637364555</v>
      </c>
      <c r="AD107" s="3">
        <f>'8. Iteration'!AD107</f>
        <v>0.40775529317151005</v>
      </c>
      <c r="AE107" s="3">
        <f>'8. Iteration'!AE107</f>
        <v>0.400489420420439</v>
      </c>
      <c r="AF107" s="3">
        <f>'8. Iteration'!AF107</f>
        <v>0.400489420420439</v>
      </c>
      <c r="AG107" s="3">
        <f>'8. Iteration'!AG107</f>
        <v>0.39326553050764201</v>
      </c>
      <c r="AH107" s="3">
        <f>'8. Iteration'!AH107</f>
        <v>0.39326553050764212</v>
      </c>
      <c r="AI107" s="3">
        <f>'8. Iteration'!AI107</f>
        <v>0.39326553050764201</v>
      </c>
      <c r="AJ107" s="3">
        <f>'8. Iteration'!AJ107</f>
        <v>0.37894777152636255</v>
      </c>
      <c r="AK107" s="3">
        <f>'8. Iteration'!AK107</f>
        <v>0.30360454245491786</v>
      </c>
      <c r="AL107" s="3">
        <f>'8. Iteration'!AL107</f>
        <v>0.29706366833616876</v>
      </c>
      <c r="AM107" s="3">
        <f>'8. Iteration'!AM107</f>
        <v>0.26518926278176114</v>
      </c>
      <c r="AN107" s="3">
        <f>'8. Iteration'!AN107</f>
        <v>0.23474872715436734</v>
      </c>
      <c r="AO107" s="3">
        <f>'8. Iteration'!AO107</f>
        <v>0.22883796557503117</v>
      </c>
      <c r="AP107" s="3">
        <f>'8. Iteration'!AP107</f>
        <v>0.21146756437366021</v>
      </c>
      <c r="AQ107" s="3">
        <f>'8. Iteration'!AQ107</f>
        <v>0.20019225925564435</v>
      </c>
      <c r="AR107" s="3">
        <f>'8. Iteration'!AR107</f>
        <v>0.19464700259293111</v>
      </c>
      <c r="AS107" s="3">
        <f>'8. Iteration'!AS107</f>
        <v>0.17838389613598413</v>
      </c>
      <c r="AT107" s="3">
        <f>'8. Iteration'!AT107</f>
        <v>0.13299200063585456</v>
      </c>
      <c r="AU107" s="3">
        <f>'8. Iteration'!AU107</f>
        <v>2.7595899813631919E-2</v>
      </c>
      <c r="AW107">
        <f>SUMSQ('8. Iteration'!H308:AU308)/SUM('8. Iteration'!AY107:CL107)</f>
        <v>1.0412237340964035</v>
      </c>
      <c r="AX107">
        <f t="shared" si="3"/>
        <v>0.99484095210586732</v>
      </c>
      <c r="AY107" s="2">
        <f>(Tabelle1!H107-Finale!H107)^2/'8. Iteration'!AY107</f>
        <v>4.6457820487877298E-2</v>
      </c>
      <c r="AZ107" s="2">
        <f>(Tabelle1!I107-Finale!I107)^2/'8. Iteration'!AZ107</f>
        <v>7.3040626842038922E-2</v>
      </c>
      <c r="BA107" s="2">
        <f>(Tabelle1!J107-Finale!J107)^2/'8. Iteration'!BA107</f>
        <v>0.15417209106331806</v>
      </c>
      <c r="BB107" s="2">
        <f>(Tabelle1!K107-Finale!K107)^2/'8. Iteration'!BB107</f>
        <v>0.22481530413163336</v>
      </c>
      <c r="BC107" s="2">
        <f>(Tabelle1!L107-Finale!L107)^2/'8. Iteration'!BC107</f>
        <v>3.6893807593901715</v>
      </c>
      <c r="BD107" s="2">
        <f>(Tabelle1!M107-Finale!M107)^2/'8. Iteration'!BD107</f>
        <v>0.3220462071238217</v>
      </c>
      <c r="BE107" s="2">
        <f>(Tabelle1!N107-Finale!N107)^2/'8. Iteration'!BE107</f>
        <v>0.45680408665013966</v>
      </c>
      <c r="BF107" s="2">
        <f>(Tabelle1!O107-Finale!O107)^2/'8. Iteration'!BF107</f>
        <v>0.4737023157760496</v>
      </c>
      <c r="BG107" s="2">
        <f>(Tabelle1!P107-Finale!P107)^2/'8. Iteration'!BG107</f>
        <v>0.5269862425794658</v>
      </c>
      <c r="BH107" s="2">
        <f>(Tabelle1!Q107-Finale!Q107)^2/'8. Iteration'!BH107</f>
        <v>1.7111127859663904</v>
      </c>
      <c r="BI107" s="2">
        <f>(Tabelle1!R107-Finale!R107)^2/'8. Iteration'!BI107</f>
        <v>0.60454156168404638</v>
      </c>
      <c r="BJ107" s="2">
        <f>(Tabelle1!S107-Finale!S107)^2/'8. Iteration'!BJ107</f>
        <v>0.66807856047948955</v>
      </c>
      <c r="BK107" s="2">
        <f>(Tabelle1!T107-Finale!T107)^2/'8. Iteration'!BK107</f>
        <v>1.4968299525766635</v>
      </c>
      <c r="BL107" s="2">
        <f>(Tabelle1!U107-Finale!U107)^2/'8. Iteration'!BL107</f>
        <v>0.69036312831032431</v>
      </c>
      <c r="BM107" s="2">
        <f>(Tabelle1!V107-Finale!V107)^2/'8. Iteration'!BM107</f>
        <v>1.1578364880515071</v>
      </c>
      <c r="BN107" s="2">
        <f>(Tabelle1!W107-Finale!W107)^2/'8. Iteration'!BN107</f>
        <v>1.0223095662279016</v>
      </c>
      <c r="BO107" s="2">
        <f>(Tabelle1!X107-Finale!X107)^2/'8. Iteration'!BO107</f>
        <v>0.97817728898867817</v>
      </c>
      <c r="BP107" s="2">
        <f>(Tabelle1!Y107-Finale!Y107)^2/'8. Iteration'!BP107</f>
        <v>0.96128494577748125</v>
      </c>
      <c r="BQ107" s="2">
        <f>(Tabelle1!Z107-Finale!Z107)^2/'8. Iteration'!BQ107</f>
        <v>0.80075251476418097</v>
      </c>
      <c r="BR107" s="2">
        <f>(Tabelle1!AA107-Finale!AA107)^2/'8. Iteration'!BR107</f>
        <v>1.2488253006542187</v>
      </c>
      <c r="BS107" s="2">
        <f>(Tabelle1!AB107-Finale!AB107)^2/'8. Iteration'!BS107</f>
        <v>0.77688429066725806</v>
      </c>
      <c r="BT107" s="2">
        <f>(Tabelle1!AC107-Finale!AC107)^2/'8. Iteration'!BT107</f>
        <v>0.70958317763380596</v>
      </c>
      <c r="BU107" s="2">
        <f>(Tabelle1!AD107-Finale!AD107)^2/'8. Iteration'!BU107</f>
        <v>0.68849124098561709</v>
      </c>
      <c r="BV107" s="2">
        <f>(Tabelle1!AE107-Finale!AE107)^2/'8. Iteration'!BV107</f>
        <v>0.66802727768591463</v>
      </c>
      <c r="BW107" s="2">
        <f>(Tabelle1!AF107-Finale!AF107)^2/'8. Iteration'!BW107</f>
        <v>1.4969448604914133</v>
      </c>
      <c r="BX107" s="2">
        <f>(Tabelle1!AG107-Finale!AG107)^2/'8. Iteration'!BX107</f>
        <v>1.5428112113186279</v>
      </c>
      <c r="BY107" s="2">
        <f>(Tabelle1!AH107-Finale!AH107)^2/'8. Iteration'!BY107</f>
        <v>0.64816744437921781</v>
      </c>
      <c r="BZ107" s="2">
        <f>(Tabelle1!AI107-Finale!AI107)^2/'8. Iteration'!BZ107</f>
        <v>0.64816744437921758</v>
      </c>
      <c r="CA107" s="2">
        <f>(Tabelle1!AJ107-Finale!AJ107)^2/'8. Iteration'!CA107</f>
        <v>0.61017053663538734</v>
      </c>
      <c r="CB107" s="2">
        <f>(Tabelle1!AK107-Finale!AK107)^2/'8. Iteration'!CB107</f>
        <v>0.4359657133967787</v>
      </c>
      <c r="CC107" s="2">
        <f>(Tabelle1!AL107-Finale!AL107)^2/'8. Iteration'!CC107</f>
        <v>2.3662817321314478</v>
      </c>
      <c r="CD107" s="2">
        <f>(Tabelle1!AM107-Finale!AM107)^2/'8. Iteration'!CD107</f>
        <v>0.3608946485807813</v>
      </c>
      <c r="CE107" s="2">
        <f>(Tabelle1!AN107-Finale!AN107)^2/'8. Iteration'!CE107</f>
        <v>3.2598740028201072</v>
      </c>
      <c r="CF107" s="2">
        <f>(Tabelle1!AO107-Finale!AO107)^2/'8. Iteration'!CF107</f>
        <v>3.3699042573078675</v>
      </c>
      <c r="CG107" s="2">
        <f>(Tabelle1!AP107-Finale!AP107)^2/'8. Iteration'!CG107</f>
        <v>0.26817865038828648</v>
      </c>
      <c r="CH107" s="2">
        <f>(Tabelle1!AQ107-Finale!AQ107)^2/'8. Iteration'!CH107</f>
        <v>3.9951981346242054</v>
      </c>
      <c r="CI107" s="2">
        <f>(Tabelle1!AR107-Finale!AR107)^2/'8. Iteration'!CI107</f>
        <v>0.24169153553736139</v>
      </c>
      <c r="CJ107" s="2">
        <f>(Tabelle1!AS107-Finale!AS107)^2/'8. Iteration'!CJ107</f>
        <v>0.21711343691665044</v>
      </c>
      <c r="CK107" s="2">
        <f>(Tabelle1!AT107-Finale!AT107)^2/'8. Iteration'!CK107</f>
        <v>0.1533918957303618</v>
      </c>
      <c r="CL107" s="2">
        <f>(Tabelle1!AU107-Finale!AU107)^2/'8. Iteration'!CL107</f>
        <v>2.8379045098990193E-2</v>
      </c>
    </row>
    <row r="108" spans="1:90">
      <c r="A108" t="str">
        <f>Tabelle1!A108</f>
        <v>Guggenberger Bianca</v>
      </c>
      <c r="F108" s="8">
        <f>'8. Iteration'!F309</f>
        <v>-0.10451758427762441</v>
      </c>
      <c r="G108" s="9">
        <f>SQRT(-1/'8. Iteration'!AX108)</f>
        <v>0.35422010177382213</v>
      </c>
      <c r="H108" s="3">
        <f>'8. Iteration'!H108</f>
        <v>0.95560468890545647</v>
      </c>
      <c r="I108" s="3">
        <f>'8. Iteration'!I108</f>
        <v>0.93193116363450501</v>
      </c>
      <c r="J108" s="3">
        <f>'8. Iteration'!J108</f>
        <v>0.86642192073689628</v>
      </c>
      <c r="K108" s="3">
        <f>'8. Iteration'!K108</f>
        <v>0.81644962846784286</v>
      </c>
      <c r="L108" s="3">
        <f>'8. Iteration'!L108</f>
        <v>0.78675222778667164</v>
      </c>
      <c r="M108" s="3">
        <f>'8. Iteration'!M108</f>
        <v>0.75640321390547349</v>
      </c>
      <c r="N108" s="3">
        <f>'8. Iteration'!N108</f>
        <v>0.68643409856122684</v>
      </c>
      <c r="O108" s="3">
        <f>'8. Iteration'!O108</f>
        <v>0.67856309194533726</v>
      </c>
      <c r="P108" s="3">
        <f>'8. Iteration'!P108</f>
        <v>0.65488474756049353</v>
      </c>
      <c r="Q108" s="3">
        <f>'8. Iteration'!Q108</f>
        <v>0.63114776885110491</v>
      </c>
      <c r="R108" s="3">
        <f>'8. Iteration'!R108</f>
        <v>0.62323097380565828</v>
      </c>
      <c r="S108" s="3">
        <f>'8. Iteration'!S108</f>
        <v>0.59949214844686316</v>
      </c>
      <c r="T108" s="3">
        <f>'8. Iteration'!T108</f>
        <v>0.59949214844686316</v>
      </c>
      <c r="U108" s="3">
        <f>'8. Iteration'!U108</f>
        <v>0.59158886232900343</v>
      </c>
      <c r="V108" s="3">
        <f>'8. Iteration'!V108</f>
        <v>0.5365728564062866</v>
      </c>
      <c r="W108" s="3">
        <f>'8. Iteration'!W108</f>
        <v>0.50551586329819764</v>
      </c>
      <c r="X108" s="3">
        <f>'8. Iteration'!X108</f>
        <v>0.50551586329819775</v>
      </c>
      <c r="Y108" s="3">
        <f>'8. Iteration'!Y108</f>
        <v>0.49013018115856399</v>
      </c>
      <c r="Z108" s="3">
        <f>'8. Iteration'!Z108</f>
        <v>0.44467660502978346</v>
      </c>
      <c r="AA108" s="3">
        <f>'8. Iteration'!AA108</f>
        <v>0.44467660502978346</v>
      </c>
      <c r="AB108" s="3">
        <f>'8. Iteration'!AB108</f>
        <v>0.43721715293882268</v>
      </c>
      <c r="AC108" s="3">
        <f>'8. Iteration'!AC108</f>
        <v>0.41506209637364555</v>
      </c>
      <c r="AD108" s="3">
        <f>'8. Iteration'!AD108</f>
        <v>0.40775529317151005</v>
      </c>
      <c r="AE108" s="3">
        <f>'8. Iteration'!AE108</f>
        <v>0.400489420420439</v>
      </c>
      <c r="AF108" s="3">
        <f>'8. Iteration'!AF108</f>
        <v>0.400489420420439</v>
      </c>
      <c r="AG108" s="3">
        <f>'8. Iteration'!AG108</f>
        <v>0.39326553050764201</v>
      </c>
      <c r="AH108" s="3">
        <f>'8. Iteration'!AH108</f>
        <v>0.39326553050764212</v>
      </c>
      <c r="AI108" s="3">
        <f>'8. Iteration'!AI108</f>
        <v>0.39326553050764201</v>
      </c>
      <c r="AJ108" s="3">
        <f>'8. Iteration'!AJ108</f>
        <v>0.3789477715263625</v>
      </c>
      <c r="AK108" s="3">
        <f>'8. Iteration'!AK108</f>
        <v>0.30360454245491786</v>
      </c>
      <c r="AL108" s="3">
        <f>'8. Iteration'!AL108</f>
        <v>0.29706366833616876</v>
      </c>
      <c r="AM108" s="3">
        <f>'8. Iteration'!AM108</f>
        <v>0.26518926278176108</v>
      </c>
      <c r="AN108" s="3">
        <f>'8. Iteration'!AN108</f>
        <v>0.23474872715436734</v>
      </c>
      <c r="AO108" s="3">
        <f>'8. Iteration'!AO108</f>
        <v>0.22883796557503117</v>
      </c>
      <c r="AP108" s="3">
        <f>'8. Iteration'!AP108</f>
        <v>0.21146756437366021</v>
      </c>
      <c r="AQ108" s="3">
        <f>'8. Iteration'!AQ108</f>
        <v>0.20019225925564435</v>
      </c>
      <c r="AR108" s="3">
        <f>'8. Iteration'!AR108</f>
        <v>0.19464700259293111</v>
      </c>
      <c r="AS108" s="3">
        <f>'8. Iteration'!AS108</f>
        <v>0.17838389613598413</v>
      </c>
      <c r="AT108" s="3">
        <f>'8. Iteration'!AT108</f>
        <v>0.13299200063585456</v>
      </c>
      <c r="AU108" s="3">
        <f>'8. Iteration'!AU108</f>
        <v>2.7595899813631919E-2</v>
      </c>
      <c r="AW108">
        <f>SUMSQ('8. Iteration'!H309:AU309)/SUM('8. Iteration'!AY108:CL108)</f>
        <v>0.93795149850141546</v>
      </c>
      <c r="AX108">
        <f t="shared" si="3"/>
        <v>0.89843792222398056</v>
      </c>
      <c r="AY108" s="2">
        <f>(Tabelle1!H108-Finale!H108)^2/'8. Iteration'!AY108</f>
        <v>4.6457820487877298E-2</v>
      </c>
      <c r="AZ108" s="2">
        <f>(Tabelle1!I108-Finale!I108)^2/'8. Iteration'!AZ108</f>
        <v>7.3040626842038922E-2</v>
      </c>
      <c r="BA108" s="2">
        <f>(Tabelle1!J108-Finale!J108)^2/'8. Iteration'!BA108</f>
        <v>0.15417209106331806</v>
      </c>
      <c r="BB108" s="2">
        <f>(Tabelle1!K108-Finale!K108)^2/'8. Iteration'!BB108</f>
        <v>0.22481530413163336</v>
      </c>
      <c r="BC108" s="2">
        <f>(Tabelle1!L108-Finale!L108)^2/'8. Iteration'!BC108</f>
        <v>0.27104819621959891</v>
      </c>
      <c r="BD108" s="2">
        <f>(Tabelle1!M108-Finale!M108)^2/'8. Iteration'!BD108</f>
        <v>0.3220462071238217</v>
      </c>
      <c r="BE108" s="2">
        <f>(Tabelle1!N108-Finale!N108)^2/'8. Iteration'!BE108</f>
        <v>2.1891222719421228</v>
      </c>
      <c r="BF108" s="2">
        <f>(Tabelle1!O108-Finale!O108)^2/'8. Iteration'!BF108</f>
        <v>2.1110304228969956</v>
      </c>
      <c r="BG108" s="2">
        <f>(Tabelle1!P108-Finale!P108)^2/'8. Iteration'!BG108</f>
        <v>0.5269862425794658</v>
      </c>
      <c r="BH108" s="2">
        <f>(Tabelle1!Q108-Finale!Q108)^2/'8. Iteration'!BH108</f>
        <v>1.7111127859663904</v>
      </c>
      <c r="BI108" s="2">
        <f>(Tabelle1!R108-Finale!R108)^2/'8. Iteration'!BI108</f>
        <v>0.60454156168404638</v>
      </c>
      <c r="BJ108" s="2">
        <f>(Tabelle1!S108-Finale!S108)^2/'8. Iteration'!BJ108</f>
        <v>0.66807856047948955</v>
      </c>
      <c r="BK108" s="2">
        <f>(Tabelle1!T108-Finale!T108)^2/'8. Iteration'!BK108</f>
        <v>0.66807856047948955</v>
      </c>
      <c r="BL108" s="2">
        <f>(Tabelle1!U108-Finale!U108)^2/'8. Iteration'!BL108</f>
        <v>0.69036312831032431</v>
      </c>
      <c r="BM108" s="2">
        <f>(Tabelle1!V108-Finale!V108)^2/'8. Iteration'!BM108</f>
        <v>0.86367981171751984</v>
      </c>
      <c r="BN108" s="2">
        <f>(Tabelle1!W108-Finale!W108)^2/'8. Iteration'!BN108</f>
        <v>1.0223095662279009</v>
      </c>
      <c r="BO108" s="2">
        <f>(Tabelle1!X108-Finale!X108)^2/'8. Iteration'!BO108</f>
        <v>1.0223095662279016</v>
      </c>
      <c r="BP108" s="2">
        <f>(Tabelle1!Y108-Finale!Y108)^2/'8. Iteration'!BP108</f>
        <v>0.96128494577748125</v>
      </c>
      <c r="BQ108" s="2">
        <f>(Tabelle1!Z108-Finale!Z108)^2/'8. Iteration'!BQ108</f>
        <v>0.80075251476418097</v>
      </c>
      <c r="BR108" s="2">
        <f>(Tabelle1!AA108-Finale!AA108)^2/'8. Iteration'!BR108</f>
        <v>0.80075251476418097</v>
      </c>
      <c r="BS108" s="2">
        <f>(Tabelle1!AB108-Finale!AB108)^2/'8. Iteration'!BS108</f>
        <v>1.2871929732819158</v>
      </c>
      <c r="BT108" s="2">
        <f>(Tabelle1!AC108-Finale!AC108)^2/'8. Iteration'!BT108</f>
        <v>1.4092780543848649</v>
      </c>
      <c r="BU108" s="2">
        <f>(Tabelle1!AD108-Finale!AD108)^2/'8. Iteration'!BU108</f>
        <v>1.4524513028930319</v>
      </c>
      <c r="BV108" s="2">
        <f>(Tabelle1!AE108-Finale!AE108)^2/'8. Iteration'!BV108</f>
        <v>0.66802727768591463</v>
      </c>
      <c r="BW108" s="2">
        <f>(Tabelle1!AF108-Finale!AF108)^2/'8. Iteration'!BW108</f>
        <v>0.66802727768591463</v>
      </c>
      <c r="BX108" s="2">
        <f>(Tabelle1!AG108-Finale!AG108)^2/'8. Iteration'!BX108</f>
        <v>1.5428112113186279</v>
      </c>
      <c r="BY108" s="2">
        <f>(Tabelle1!AH108-Finale!AH108)^2/'8. Iteration'!BY108</f>
        <v>1.5428112113186272</v>
      </c>
      <c r="BZ108" s="2">
        <f>(Tabelle1!AI108-Finale!AI108)^2/'8. Iteration'!BZ108</f>
        <v>0.64816744437921758</v>
      </c>
      <c r="CA108" s="2">
        <f>(Tabelle1!AJ108-Finale!AJ108)^2/'8. Iteration'!CA108</f>
        <v>1.638886081773494</v>
      </c>
      <c r="CB108" s="2">
        <f>(Tabelle1!AK108-Finale!AK108)^2/'8. Iteration'!CB108</f>
        <v>0.4359657133967787</v>
      </c>
      <c r="CC108" s="2">
        <f>(Tabelle1!AL108-Finale!AL108)^2/'8. Iteration'!CC108</f>
        <v>0.42260394712139449</v>
      </c>
      <c r="CD108" s="2">
        <f>(Tabelle1!AM108-Finale!AM108)^2/'8. Iteration'!CD108</f>
        <v>0.36089464858078119</v>
      </c>
      <c r="CE108" s="2">
        <f>(Tabelle1!AN108-Finale!AN108)^2/'8. Iteration'!CE108</f>
        <v>0.30676032237285955</v>
      </c>
      <c r="CF108" s="2">
        <f>(Tabelle1!AO108-Finale!AO108)^2/'8. Iteration'!CF108</f>
        <v>0.29674433563844776</v>
      </c>
      <c r="CG108" s="2">
        <f>(Tabelle1!AP108-Finale!AP108)^2/'8. Iteration'!CG108</f>
        <v>0.26817865038828648</v>
      </c>
      <c r="CH108" s="2">
        <f>(Tabelle1!AQ108-Finale!AQ108)^2/'8. Iteration'!CH108</f>
        <v>0.25030047729887156</v>
      </c>
      <c r="CI108" s="2">
        <f>(Tabelle1!AR108-Finale!AR108)^2/'8. Iteration'!CI108</f>
        <v>0.24169153553736139</v>
      </c>
      <c r="CJ108" s="2">
        <f>(Tabelle1!AS108-Finale!AS108)^2/'8. Iteration'!CJ108</f>
        <v>0.21711343691665044</v>
      </c>
      <c r="CK108" s="2">
        <f>(Tabelle1!AT108-Finale!AT108)^2/'8. Iteration'!CK108</f>
        <v>6.5192492422014183</v>
      </c>
      <c r="CL108" s="2">
        <f>(Tabelle1!AU108-Finale!AU108)^2/'8. Iteration'!CL108</f>
        <v>2.8379045098990193E-2</v>
      </c>
    </row>
    <row r="109" spans="1:90">
      <c r="A109" t="str">
        <f>Tabelle1!A109</f>
        <v>Holzner Patrick</v>
      </c>
      <c r="F109" s="8">
        <f>'8. Iteration'!F310</f>
        <v>-0.10451758427762441</v>
      </c>
      <c r="G109" s="9">
        <f>SQRT(-1/'8. Iteration'!AX109)</f>
        <v>0.35422010177382213</v>
      </c>
      <c r="H109" s="3">
        <f>'8. Iteration'!H109</f>
        <v>0.95560468890545647</v>
      </c>
      <c r="I109" s="3">
        <f>'8. Iteration'!I109</f>
        <v>0.93193116363450501</v>
      </c>
      <c r="J109" s="3">
        <f>'8. Iteration'!J109</f>
        <v>0.86642192073689628</v>
      </c>
      <c r="K109" s="3">
        <f>'8. Iteration'!K109</f>
        <v>0.81644962846784286</v>
      </c>
      <c r="L109" s="3">
        <f>'8. Iteration'!L109</f>
        <v>0.78675222778667164</v>
      </c>
      <c r="M109" s="3">
        <f>'8. Iteration'!M109</f>
        <v>0.75640321390547349</v>
      </c>
      <c r="N109" s="3">
        <f>'8. Iteration'!N109</f>
        <v>0.68643409856122684</v>
      </c>
      <c r="O109" s="3">
        <f>'8. Iteration'!O109</f>
        <v>0.67856309194533726</v>
      </c>
      <c r="P109" s="3">
        <f>'8. Iteration'!P109</f>
        <v>0.65488474756049353</v>
      </c>
      <c r="Q109" s="3">
        <f>'8. Iteration'!Q109</f>
        <v>0.63114776885110491</v>
      </c>
      <c r="R109" s="3">
        <f>'8. Iteration'!R109</f>
        <v>0.62323097380565828</v>
      </c>
      <c r="S109" s="3">
        <f>'8. Iteration'!S109</f>
        <v>0.59949214844686316</v>
      </c>
      <c r="T109" s="3">
        <f>'8. Iteration'!T109</f>
        <v>0.59949214844686316</v>
      </c>
      <c r="U109" s="3">
        <f>'8. Iteration'!U109</f>
        <v>0.59158886232900343</v>
      </c>
      <c r="V109" s="3">
        <f>'8. Iteration'!V109</f>
        <v>0.5365728564062866</v>
      </c>
      <c r="W109" s="3">
        <f>'8. Iteration'!W109</f>
        <v>0.50551586329819775</v>
      </c>
      <c r="X109" s="3">
        <f>'8. Iteration'!X109</f>
        <v>0.50551586329819775</v>
      </c>
      <c r="Y109" s="3">
        <f>'8. Iteration'!Y109</f>
        <v>0.49013018115856399</v>
      </c>
      <c r="Z109" s="3">
        <f>'8. Iteration'!Z109</f>
        <v>0.44467660502978346</v>
      </c>
      <c r="AA109" s="3">
        <f>'8. Iteration'!AA109</f>
        <v>0.44467660502978346</v>
      </c>
      <c r="AB109" s="3">
        <f>'8. Iteration'!AB109</f>
        <v>0.43721715293882268</v>
      </c>
      <c r="AC109" s="3">
        <f>'8. Iteration'!AC109</f>
        <v>0.41506209637364555</v>
      </c>
      <c r="AD109" s="3">
        <f>'8. Iteration'!AD109</f>
        <v>0.40775529317151005</v>
      </c>
      <c r="AE109" s="3">
        <f>'8. Iteration'!AE109</f>
        <v>0.400489420420439</v>
      </c>
      <c r="AF109" s="3">
        <f>'8. Iteration'!AF109</f>
        <v>0.400489420420439</v>
      </c>
      <c r="AG109" s="3">
        <f>'8. Iteration'!AG109</f>
        <v>0.39326553050764201</v>
      </c>
      <c r="AH109" s="3">
        <f>'8. Iteration'!AH109</f>
        <v>0.39326553050764212</v>
      </c>
      <c r="AI109" s="3">
        <f>'8. Iteration'!AI109</f>
        <v>0.39326553050764201</v>
      </c>
      <c r="AJ109" s="3">
        <f>'8. Iteration'!AJ109</f>
        <v>0.3789477715263625</v>
      </c>
      <c r="AK109" s="3">
        <f>'8. Iteration'!AK109</f>
        <v>0.30360454245491786</v>
      </c>
      <c r="AL109" s="3">
        <f>'8. Iteration'!AL109</f>
        <v>0.29706366833616876</v>
      </c>
      <c r="AM109" s="3">
        <f>'8. Iteration'!AM109</f>
        <v>0.26518926278176114</v>
      </c>
      <c r="AN109" s="3">
        <f>'8. Iteration'!AN109</f>
        <v>0.23474872715436734</v>
      </c>
      <c r="AO109" s="3">
        <f>'8. Iteration'!AO109</f>
        <v>0.22883796557503117</v>
      </c>
      <c r="AP109" s="3">
        <f>'8. Iteration'!AP109</f>
        <v>0.21146756437366021</v>
      </c>
      <c r="AQ109" s="3">
        <f>'8. Iteration'!AQ109</f>
        <v>0.20019225925564435</v>
      </c>
      <c r="AR109" s="3">
        <f>'8. Iteration'!AR109</f>
        <v>0.19464700259293111</v>
      </c>
      <c r="AS109" s="3">
        <f>'8. Iteration'!AS109</f>
        <v>0.17838389613598413</v>
      </c>
      <c r="AT109" s="3">
        <f>'8. Iteration'!AT109</f>
        <v>0.13299200063585456</v>
      </c>
      <c r="AU109" s="3">
        <f>'8. Iteration'!AU109</f>
        <v>2.7595899813631919E-2</v>
      </c>
      <c r="AW109">
        <f>SUMSQ('8. Iteration'!H310:AU310)/SUM('8. Iteration'!AY109:CL109)</f>
        <v>0.80248769625764771</v>
      </c>
      <c r="AX109">
        <f t="shared" si="3"/>
        <v>0.69966196443847417</v>
      </c>
      <c r="AY109" s="2">
        <f>(Tabelle1!H109-Finale!H109)^2/'8. Iteration'!AY109</f>
        <v>4.6457820487877298E-2</v>
      </c>
      <c r="AZ109" s="2">
        <f>(Tabelle1!I109-Finale!I109)^2/'8. Iteration'!AZ109</f>
        <v>7.3040626842038922E-2</v>
      </c>
      <c r="BA109" s="2">
        <f>(Tabelle1!J109-Finale!J109)^2/'8. Iteration'!BA109</f>
        <v>0.15417209106331806</v>
      </c>
      <c r="BB109" s="2">
        <f>(Tabelle1!K109-Finale!K109)^2/'8. Iteration'!BB109</f>
        <v>0.22481530413163336</v>
      </c>
      <c r="BC109" s="2">
        <f>(Tabelle1!L109-Finale!L109)^2/'8. Iteration'!BC109</f>
        <v>0.27104819621959891</v>
      </c>
      <c r="BD109" s="2">
        <f>(Tabelle1!M109-Finale!M109)^2/'8. Iteration'!BD109</f>
        <v>0.3220462071238217</v>
      </c>
      <c r="BE109" s="2">
        <f>(Tabelle1!N109-Finale!N109)^2/'8. Iteration'!BE109</f>
        <v>0.45680408665013966</v>
      </c>
      <c r="BF109" s="2">
        <f>(Tabelle1!O109-Finale!O109)^2/'8. Iteration'!BF109</f>
        <v>2.1110304228969956</v>
      </c>
      <c r="BG109" s="2">
        <f>(Tabelle1!P109-Finale!P109)^2/'8. Iteration'!BG109</f>
        <v>1.8975827435366248</v>
      </c>
      <c r="BH109" s="2">
        <f>(Tabelle1!Q109-Finale!Q109)^2/'8. Iteration'!BH109</f>
        <v>0.58441501238343385</v>
      </c>
      <c r="BI109" s="2">
        <f>(Tabelle1!R109-Finale!R109)^2/'8. Iteration'!BI109</f>
        <v>0.60454156168404638</v>
      </c>
      <c r="BJ109" s="2">
        <f>(Tabelle1!S109-Finale!S109)^2/'8. Iteration'!BJ109</f>
        <v>1.4968299525766635</v>
      </c>
      <c r="BK109" s="2">
        <f>(Tabelle1!T109-Finale!T109)^2/'8. Iteration'!BK109</f>
        <v>0.66807856047948955</v>
      </c>
      <c r="BL109" s="2">
        <f>(Tabelle1!U109-Finale!U109)^2/'8. Iteration'!BL109</f>
        <v>0.69036312831032431</v>
      </c>
      <c r="BM109" s="2">
        <f>(Tabelle1!V109-Finale!V109)^2/'8. Iteration'!BM109</f>
        <v>0.86367981171751984</v>
      </c>
      <c r="BN109" s="2">
        <f>(Tabelle1!W109-Finale!W109)^2/'8. Iteration'!BN109</f>
        <v>0.97817728898867817</v>
      </c>
      <c r="BO109" s="2">
        <f>(Tabelle1!X109-Finale!X109)^2/'8. Iteration'!BO109</f>
        <v>1.0223095662279016</v>
      </c>
      <c r="BP109" s="2">
        <f>(Tabelle1!Y109-Finale!Y109)^2/'8. Iteration'!BP109</f>
        <v>1.0402742749614229</v>
      </c>
      <c r="BQ109" s="2">
        <f>(Tabelle1!Z109-Finale!Z109)^2/'8. Iteration'!BQ109</f>
        <v>0.80075251476418097</v>
      </c>
      <c r="BR109" s="2">
        <f>(Tabelle1!AA109-Finale!AA109)^2/'8. Iteration'!BR109</f>
        <v>0.80075251476418097</v>
      </c>
      <c r="BS109" s="2">
        <f>(Tabelle1!AB109-Finale!AB109)^2/'8. Iteration'!BS109</f>
        <v>1.2871929732819158</v>
      </c>
      <c r="BT109" s="2">
        <f>(Tabelle1!AC109-Finale!AC109)^2/'8. Iteration'!BT109</f>
        <v>1.4092780543848649</v>
      </c>
      <c r="BU109" s="2">
        <f>(Tabelle1!AD109-Finale!AD109)^2/'8. Iteration'!BU109</f>
        <v>1.4524513028930319</v>
      </c>
      <c r="BV109" s="2">
        <f>(Tabelle1!AE109-Finale!AE109)^2/'8. Iteration'!BV109</f>
        <v>1.4969448604914133</v>
      </c>
      <c r="BW109" s="2">
        <f>(Tabelle1!AF109-Finale!AF109)^2/'8. Iteration'!BW109</f>
        <v>0.66802727768591463</v>
      </c>
      <c r="BX109" s="2">
        <f>(Tabelle1!AG109-Finale!AG109)^2/'8. Iteration'!BX109</f>
        <v>0.64816744437921758</v>
      </c>
      <c r="BY109" s="2">
        <f>(Tabelle1!AH109-Finale!AH109)^2/'8. Iteration'!BY109</f>
        <v>0.64816744437921781</v>
      </c>
      <c r="BZ109" s="2">
        <f>(Tabelle1!AI109-Finale!AI109)^2/'8. Iteration'!BZ109</f>
        <v>0.64816744437921758</v>
      </c>
      <c r="CA109" s="2">
        <f>(Tabelle1!AJ109-Finale!AJ109)^2/'8. Iteration'!CA109</f>
        <v>1.638886081773494</v>
      </c>
      <c r="CB109" s="2">
        <f>(Tabelle1!AK109-Finale!AK109)^2/'8. Iteration'!CB109</f>
        <v>0.4359657133967787</v>
      </c>
      <c r="CC109" s="2">
        <f>(Tabelle1!AL109-Finale!AL109)^2/'8. Iteration'!CC109</f>
        <v>0.42260394712139449</v>
      </c>
      <c r="CD109" s="2">
        <f>(Tabelle1!AM109-Finale!AM109)^2/'8. Iteration'!CD109</f>
        <v>0.3608946485807813</v>
      </c>
      <c r="CE109" s="2">
        <f>(Tabelle1!AN109-Finale!AN109)^2/'8. Iteration'!CE109</f>
        <v>0.30676032237285955</v>
      </c>
      <c r="CF109" s="2">
        <f>(Tabelle1!AO109-Finale!AO109)^2/'8. Iteration'!CF109</f>
        <v>0.29674433563844776</v>
      </c>
      <c r="CG109" s="2">
        <f>(Tabelle1!AP109-Finale!AP109)^2/'8. Iteration'!CG109</f>
        <v>0.26817865038828648</v>
      </c>
      <c r="CH109" s="2">
        <f>(Tabelle1!AQ109-Finale!AQ109)^2/'8. Iteration'!CH109</f>
        <v>0.25030047729887156</v>
      </c>
      <c r="CI109" s="2">
        <f>(Tabelle1!AR109-Finale!AR109)^2/'8. Iteration'!CI109</f>
        <v>0.24169153553736139</v>
      </c>
      <c r="CJ109" s="2">
        <f>(Tabelle1!AS109-Finale!AS109)^2/'8. Iteration'!CJ109</f>
        <v>0.21711343691665044</v>
      </c>
      <c r="CK109" s="2">
        <f>(Tabelle1!AT109-Finale!AT109)^2/'8. Iteration'!CK109</f>
        <v>0.1533918957303618</v>
      </c>
      <c r="CL109" s="2">
        <f>(Tabelle1!AU109-Finale!AU109)^2/'8. Iteration'!CL109</f>
        <v>2.8379045098990193E-2</v>
      </c>
    </row>
    <row r="110" spans="1:90">
      <c r="A110" t="str">
        <f>Tabelle1!A110</f>
        <v>Klingler Sophia</v>
      </c>
      <c r="F110" s="8">
        <f>'8. Iteration'!F311</f>
        <v>-0.10451758427762434</v>
      </c>
      <c r="G110" s="9">
        <f>SQRT(-1/'8. Iteration'!AX110)</f>
        <v>0.35422010177382207</v>
      </c>
      <c r="H110" s="3">
        <f>'8. Iteration'!H110</f>
        <v>0.95560468890545647</v>
      </c>
      <c r="I110" s="3">
        <f>'8. Iteration'!I110</f>
        <v>0.93193116363450501</v>
      </c>
      <c r="J110" s="3">
        <f>'8. Iteration'!J110</f>
        <v>0.86642192073689628</v>
      </c>
      <c r="K110" s="3">
        <f>'8. Iteration'!K110</f>
        <v>0.81644962846784286</v>
      </c>
      <c r="L110" s="3">
        <f>'8. Iteration'!L110</f>
        <v>0.78675222778667164</v>
      </c>
      <c r="M110" s="3">
        <f>'8. Iteration'!M110</f>
        <v>0.75640321390547349</v>
      </c>
      <c r="N110" s="3">
        <f>'8. Iteration'!N110</f>
        <v>0.68643409856122684</v>
      </c>
      <c r="O110" s="3">
        <f>'8. Iteration'!O110</f>
        <v>0.67856309194533726</v>
      </c>
      <c r="P110" s="3">
        <f>'8. Iteration'!P110</f>
        <v>0.65488474756049342</v>
      </c>
      <c r="Q110" s="3">
        <f>'8. Iteration'!Q110</f>
        <v>0.63114776885110491</v>
      </c>
      <c r="R110" s="3">
        <f>'8. Iteration'!R110</f>
        <v>0.62323097380565839</v>
      </c>
      <c r="S110" s="3">
        <f>'8. Iteration'!S110</f>
        <v>0.59949214844686316</v>
      </c>
      <c r="T110" s="3">
        <f>'8. Iteration'!T110</f>
        <v>0.59949214844686305</v>
      </c>
      <c r="U110" s="3">
        <f>'8. Iteration'!U110</f>
        <v>0.59158886232900343</v>
      </c>
      <c r="V110" s="3">
        <f>'8. Iteration'!V110</f>
        <v>0.5365728564062866</v>
      </c>
      <c r="W110" s="3">
        <f>'8. Iteration'!W110</f>
        <v>0.50551586329819764</v>
      </c>
      <c r="X110" s="3">
        <f>'8. Iteration'!X110</f>
        <v>0.50551586329819764</v>
      </c>
      <c r="Y110" s="3">
        <f>'8. Iteration'!Y110</f>
        <v>0.49013018115856394</v>
      </c>
      <c r="Z110" s="3">
        <f>'8. Iteration'!Z110</f>
        <v>0.44467660502978346</v>
      </c>
      <c r="AA110" s="3">
        <f>'8. Iteration'!AA110</f>
        <v>0.44467660502978335</v>
      </c>
      <c r="AB110" s="3">
        <f>'8. Iteration'!AB110</f>
        <v>0.43721715293882268</v>
      </c>
      <c r="AC110" s="3">
        <f>'8. Iteration'!AC110</f>
        <v>0.41506209637364555</v>
      </c>
      <c r="AD110" s="3">
        <f>'8. Iteration'!AD110</f>
        <v>0.40775529317151005</v>
      </c>
      <c r="AE110" s="3">
        <f>'8. Iteration'!AE110</f>
        <v>0.40048942042043895</v>
      </c>
      <c r="AF110" s="3">
        <f>'8. Iteration'!AF110</f>
        <v>0.40048942042043895</v>
      </c>
      <c r="AG110" s="3">
        <f>'8. Iteration'!AG110</f>
        <v>0.39326553050764201</v>
      </c>
      <c r="AH110" s="3">
        <f>'8. Iteration'!AH110</f>
        <v>0.39326553050764201</v>
      </c>
      <c r="AI110" s="3">
        <f>'8. Iteration'!AI110</f>
        <v>0.39326553050764201</v>
      </c>
      <c r="AJ110" s="3">
        <f>'8. Iteration'!AJ110</f>
        <v>0.3789477715263625</v>
      </c>
      <c r="AK110" s="3">
        <f>'8. Iteration'!AK110</f>
        <v>0.30360454245491791</v>
      </c>
      <c r="AL110" s="3">
        <f>'8. Iteration'!AL110</f>
        <v>0.29706366833616871</v>
      </c>
      <c r="AM110" s="3">
        <f>'8. Iteration'!AM110</f>
        <v>0.26518926278176108</v>
      </c>
      <c r="AN110" s="3">
        <f>'8. Iteration'!AN110</f>
        <v>0.23474872715436734</v>
      </c>
      <c r="AO110" s="3">
        <f>'8. Iteration'!AO110</f>
        <v>0.22883796557503117</v>
      </c>
      <c r="AP110" s="3">
        <f>'8. Iteration'!AP110</f>
        <v>0.21146756437366021</v>
      </c>
      <c r="AQ110" s="3">
        <f>'8. Iteration'!AQ110</f>
        <v>0.20019225925564435</v>
      </c>
      <c r="AR110" s="3">
        <f>'8. Iteration'!AR110</f>
        <v>0.19464700259293111</v>
      </c>
      <c r="AS110" s="3">
        <f>'8. Iteration'!AS110</f>
        <v>0.17838389613598413</v>
      </c>
      <c r="AT110" s="3">
        <f>'8. Iteration'!AT110</f>
        <v>0.13299200063585456</v>
      </c>
      <c r="AU110" s="3">
        <f>'8. Iteration'!AU110</f>
        <v>2.7595899813631919E-2</v>
      </c>
      <c r="AW110">
        <f>SUMSQ('8. Iteration'!H311:AU311)/SUM('8. Iteration'!AY110:CL110)</f>
        <v>0.88218466952574859</v>
      </c>
      <c r="AX110">
        <f t="shared" si="3"/>
        <v>0.77312587984292258</v>
      </c>
      <c r="AY110" s="2">
        <f>(Tabelle1!H110-Finale!H110)^2/'8. Iteration'!AY110</f>
        <v>4.6457820487877298E-2</v>
      </c>
      <c r="AZ110" s="2">
        <f>(Tabelle1!I110-Finale!I110)^2/'8. Iteration'!AZ110</f>
        <v>7.3040626842038922E-2</v>
      </c>
      <c r="BA110" s="2">
        <f>(Tabelle1!J110-Finale!J110)^2/'8. Iteration'!BA110</f>
        <v>0.15417209106331806</v>
      </c>
      <c r="BB110" s="2">
        <f>(Tabelle1!K110-Finale!K110)^2/'8. Iteration'!BB110</f>
        <v>0.22481530413163336</v>
      </c>
      <c r="BC110" s="2">
        <f>(Tabelle1!L110-Finale!L110)^2/'8. Iteration'!BC110</f>
        <v>0.27104819621959891</v>
      </c>
      <c r="BD110" s="2">
        <f>(Tabelle1!M110-Finale!M110)^2/'8. Iteration'!BD110</f>
        <v>0.3220462071238217</v>
      </c>
      <c r="BE110" s="2">
        <f>(Tabelle1!N110-Finale!N110)^2/'8. Iteration'!BE110</f>
        <v>0.45680408665013966</v>
      </c>
      <c r="BF110" s="2">
        <f>(Tabelle1!O110-Finale!O110)^2/'8. Iteration'!BF110</f>
        <v>0.4737023157760496</v>
      </c>
      <c r="BG110" s="2">
        <f>(Tabelle1!P110-Finale!P110)^2/'8. Iteration'!BG110</f>
        <v>1.8975827435366237</v>
      </c>
      <c r="BH110" s="2">
        <f>(Tabelle1!Q110-Finale!Q110)^2/'8. Iteration'!BH110</f>
        <v>0.58441501238343385</v>
      </c>
      <c r="BI110" s="2">
        <f>(Tabelle1!R110-Finale!R110)^2/'8. Iteration'!BI110</f>
        <v>1.6541459899205966</v>
      </c>
      <c r="BJ110" s="2">
        <f>(Tabelle1!S110-Finale!S110)^2/'8. Iteration'!BJ110</f>
        <v>1.4968299525766635</v>
      </c>
      <c r="BK110" s="2">
        <f>(Tabelle1!T110-Finale!T110)^2/'8. Iteration'!BK110</f>
        <v>0.66807856047948988</v>
      </c>
      <c r="BL110" s="2">
        <f>(Tabelle1!U110-Finale!U110)^2/'8. Iteration'!BL110</f>
        <v>1.4485130491362093</v>
      </c>
      <c r="BM110" s="2">
        <f>(Tabelle1!V110-Finale!V110)^2/'8. Iteration'!BM110</f>
        <v>0.86367981171751984</v>
      </c>
      <c r="BN110" s="2">
        <f>(Tabelle1!W110-Finale!W110)^2/'8. Iteration'!BN110</f>
        <v>1.0223095662279009</v>
      </c>
      <c r="BO110" s="2">
        <f>(Tabelle1!X110-Finale!X110)^2/'8. Iteration'!BO110</f>
        <v>1.0223095662279009</v>
      </c>
      <c r="BP110" s="2">
        <f>(Tabelle1!Y110-Finale!Y110)^2/'8. Iteration'!BP110</f>
        <v>1.0402742749614233</v>
      </c>
      <c r="BQ110" s="2">
        <f>(Tabelle1!Z110-Finale!Z110)^2/'8. Iteration'!BQ110</f>
        <v>1.2488253006542187</v>
      </c>
      <c r="BR110" s="2">
        <f>(Tabelle1!AA110-Finale!AA110)^2/'8. Iteration'!BR110</f>
        <v>0.80075251476418075</v>
      </c>
      <c r="BS110" s="2">
        <f>(Tabelle1!AB110-Finale!AB110)^2/'8. Iteration'!BS110</f>
        <v>1.2871929732819158</v>
      </c>
      <c r="BT110" s="2">
        <f>(Tabelle1!AC110-Finale!AC110)^2/'8. Iteration'!BT110</f>
        <v>1.4092780543848649</v>
      </c>
      <c r="BU110" s="2">
        <f>(Tabelle1!AD110-Finale!AD110)^2/'8. Iteration'!BU110</f>
        <v>1.4524513028930319</v>
      </c>
      <c r="BV110" s="2">
        <f>(Tabelle1!AE110-Finale!AE110)^2/'8. Iteration'!BV110</f>
        <v>1.4969448604914133</v>
      </c>
      <c r="BW110" s="2">
        <f>(Tabelle1!AF110-Finale!AF110)^2/'8. Iteration'!BW110</f>
        <v>0.66802727768591452</v>
      </c>
      <c r="BX110" s="2">
        <f>(Tabelle1!AG110-Finale!AG110)^2/'8. Iteration'!BX110</f>
        <v>0.64816744437921758</v>
      </c>
      <c r="BY110" s="2">
        <f>(Tabelle1!AH110-Finale!AH110)^2/'8. Iteration'!BY110</f>
        <v>1.5428112113186279</v>
      </c>
      <c r="BZ110" s="2">
        <f>(Tabelle1!AI110-Finale!AI110)^2/'8. Iteration'!BZ110</f>
        <v>0.64816744437921758</v>
      </c>
      <c r="CA110" s="2">
        <f>(Tabelle1!AJ110-Finale!AJ110)^2/'8. Iteration'!CA110</f>
        <v>0.61017053663538712</v>
      </c>
      <c r="CB110" s="2">
        <f>(Tabelle1!AK110-Finale!AK110)^2/'8. Iteration'!CB110</f>
        <v>0.43596571339677881</v>
      </c>
      <c r="CC110" s="2">
        <f>(Tabelle1!AL110-Finale!AL110)^2/'8. Iteration'!CC110</f>
        <v>0.42260394712139437</v>
      </c>
      <c r="CD110" s="2">
        <f>(Tabelle1!AM110-Finale!AM110)^2/'8. Iteration'!CD110</f>
        <v>2.7708917378866706</v>
      </c>
      <c r="CE110" s="2">
        <f>(Tabelle1!AN110-Finale!AN110)^2/'8. Iteration'!CE110</f>
        <v>0.30676032237285955</v>
      </c>
      <c r="CF110" s="2">
        <f>(Tabelle1!AO110-Finale!AO110)^2/'8. Iteration'!CF110</f>
        <v>0.29674433563844776</v>
      </c>
      <c r="CG110" s="2">
        <f>(Tabelle1!AP110-Finale!AP110)^2/'8. Iteration'!CG110</f>
        <v>0.26817865038828648</v>
      </c>
      <c r="CH110" s="2">
        <f>(Tabelle1!AQ110-Finale!AQ110)^2/'8. Iteration'!CH110</f>
        <v>0.25030047729887156</v>
      </c>
      <c r="CI110" s="2">
        <f>(Tabelle1!AR110-Finale!AR110)^2/'8. Iteration'!CI110</f>
        <v>0.24169153553736139</v>
      </c>
      <c r="CJ110" s="2">
        <f>(Tabelle1!AS110-Finale!AS110)^2/'8. Iteration'!CJ110</f>
        <v>0.21711343691665044</v>
      </c>
      <c r="CK110" s="2">
        <f>(Tabelle1!AT110-Finale!AT110)^2/'8. Iteration'!CK110</f>
        <v>0.1533918957303618</v>
      </c>
      <c r="CL110" s="2">
        <f>(Tabelle1!AU110-Finale!AU110)^2/'8. Iteration'!CL110</f>
        <v>2.8379045098990193E-2</v>
      </c>
    </row>
    <row r="111" spans="1:90">
      <c r="A111" t="str">
        <f>Tabelle1!A111</f>
        <v>Uysal Sinem</v>
      </c>
      <c r="F111" s="8">
        <f>'8. Iteration'!F312</f>
        <v>-0.10451758427762434</v>
      </c>
      <c r="G111" s="9">
        <f>SQRT(-1/'8. Iteration'!AX111)</f>
        <v>0.35422010177382213</v>
      </c>
      <c r="H111" s="3">
        <f>'8. Iteration'!H111</f>
        <v>0.95560468890545647</v>
      </c>
      <c r="I111" s="3">
        <f>'8. Iteration'!I111</f>
        <v>0.93193116363450501</v>
      </c>
      <c r="J111" s="3">
        <f>'8. Iteration'!J111</f>
        <v>0.86642192073689628</v>
      </c>
      <c r="K111" s="3">
        <f>'8. Iteration'!K111</f>
        <v>0.81644962846784286</v>
      </c>
      <c r="L111" s="3">
        <f>'8. Iteration'!L111</f>
        <v>0.78675222778667164</v>
      </c>
      <c r="M111" s="3">
        <f>'8. Iteration'!M111</f>
        <v>0.75640321390547349</v>
      </c>
      <c r="N111" s="3">
        <f>'8. Iteration'!N111</f>
        <v>0.68643409856122684</v>
      </c>
      <c r="O111" s="3">
        <f>'8. Iteration'!O111</f>
        <v>0.67856309194533726</v>
      </c>
      <c r="P111" s="3">
        <f>'8. Iteration'!P111</f>
        <v>0.65488474756049353</v>
      </c>
      <c r="Q111" s="3">
        <f>'8. Iteration'!Q111</f>
        <v>0.63114776885110491</v>
      </c>
      <c r="R111" s="3">
        <f>'8. Iteration'!R111</f>
        <v>0.62323097380565839</v>
      </c>
      <c r="S111" s="3">
        <f>'8. Iteration'!S111</f>
        <v>0.59949214844686316</v>
      </c>
      <c r="T111" s="3">
        <f>'8. Iteration'!T111</f>
        <v>0.59949214844686316</v>
      </c>
      <c r="U111" s="3">
        <f>'8. Iteration'!U111</f>
        <v>0.59158886232900354</v>
      </c>
      <c r="V111" s="3">
        <f>'8. Iteration'!V111</f>
        <v>0.5365728564062866</v>
      </c>
      <c r="W111" s="3">
        <f>'8. Iteration'!W111</f>
        <v>0.50551586329819775</v>
      </c>
      <c r="X111" s="3">
        <f>'8. Iteration'!X111</f>
        <v>0.50551586329819775</v>
      </c>
      <c r="Y111" s="3">
        <f>'8. Iteration'!Y111</f>
        <v>0.49013018115856405</v>
      </c>
      <c r="Z111" s="3">
        <f>'8. Iteration'!Z111</f>
        <v>0.44467660502978346</v>
      </c>
      <c r="AA111" s="3">
        <f>'8. Iteration'!AA111</f>
        <v>0.44467660502978346</v>
      </c>
      <c r="AB111" s="3">
        <f>'8. Iteration'!AB111</f>
        <v>0.43721715293882268</v>
      </c>
      <c r="AC111" s="3">
        <f>'8. Iteration'!AC111</f>
        <v>0.41506209637364555</v>
      </c>
      <c r="AD111" s="3">
        <f>'8. Iteration'!AD111</f>
        <v>0.40775529317151016</v>
      </c>
      <c r="AE111" s="3">
        <f>'8. Iteration'!AE111</f>
        <v>0.400489420420439</v>
      </c>
      <c r="AF111" s="3">
        <f>'8. Iteration'!AF111</f>
        <v>0.400489420420439</v>
      </c>
      <c r="AG111" s="3">
        <f>'8. Iteration'!AG111</f>
        <v>0.39326553050764201</v>
      </c>
      <c r="AH111" s="3">
        <f>'8. Iteration'!AH111</f>
        <v>0.39326553050764212</v>
      </c>
      <c r="AI111" s="3">
        <f>'8. Iteration'!AI111</f>
        <v>0.39326553050764212</v>
      </c>
      <c r="AJ111" s="3">
        <f>'8. Iteration'!AJ111</f>
        <v>0.37894777152636255</v>
      </c>
      <c r="AK111" s="3">
        <f>'8. Iteration'!AK111</f>
        <v>0.30360454245491791</v>
      </c>
      <c r="AL111" s="3">
        <f>'8. Iteration'!AL111</f>
        <v>0.29706366833616882</v>
      </c>
      <c r="AM111" s="3">
        <f>'8. Iteration'!AM111</f>
        <v>0.26518926278176114</v>
      </c>
      <c r="AN111" s="3">
        <f>'8. Iteration'!AN111</f>
        <v>0.23474872715436734</v>
      </c>
      <c r="AO111" s="3">
        <f>'8. Iteration'!AO111</f>
        <v>0.22883796557503117</v>
      </c>
      <c r="AP111" s="3">
        <f>'8. Iteration'!AP111</f>
        <v>0.21146756437366021</v>
      </c>
      <c r="AQ111" s="3">
        <f>'8. Iteration'!AQ111</f>
        <v>0.20019225925564435</v>
      </c>
      <c r="AR111" s="3">
        <f>'8. Iteration'!AR111</f>
        <v>0.19464700259293111</v>
      </c>
      <c r="AS111" s="3">
        <f>'8. Iteration'!AS111</f>
        <v>0.17838389613598413</v>
      </c>
      <c r="AT111" s="3">
        <f>'8. Iteration'!AT111</f>
        <v>0.13299200063585456</v>
      </c>
      <c r="AU111" s="3">
        <f>'8. Iteration'!AU111</f>
        <v>2.7595899813631919E-2</v>
      </c>
      <c r="AW111">
        <f>SUMSQ('8. Iteration'!H312:AU312)/SUM('8. Iteration'!AY111:CL111)</f>
        <v>0.87285387405136494</v>
      </c>
      <c r="AX111">
        <f t="shared" si="3"/>
        <v>0.81238340841901979</v>
      </c>
      <c r="AY111" s="2">
        <f>(Tabelle1!H111-Finale!H111)^2/'8. Iteration'!AY111</f>
        <v>4.6457820487877298E-2</v>
      </c>
      <c r="AZ111" s="2">
        <f>(Tabelle1!I111-Finale!I111)^2/'8. Iteration'!AZ111</f>
        <v>7.3040626842038922E-2</v>
      </c>
      <c r="BA111" s="2">
        <f>(Tabelle1!J111-Finale!J111)^2/'8. Iteration'!BA111</f>
        <v>0.15417209106331806</v>
      </c>
      <c r="BB111" s="2">
        <f>(Tabelle1!K111-Finale!K111)^2/'8. Iteration'!BB111</f>
        <v>0.22481530413163336</v>
      </c>
      <c r="BC111" s="2">
        <f>(Tabelle1!L111-Finale!L111)^2/'8. Iteration'!BC111</f>
        <v>0.27104819621959891</v>
      </c>
      <c r="BD111" s="2">
        <f>(Tabelle1!M111-Finale!M111)^2/'8. Iteration'!BD111</f>
        <v>3.1051444726859208</v>
      </c>
      <c r="BE111" s="2">
        <f>(Tabelle1!N111-Finale!N111)^2/'8. Iteration'!BE111</f>
        <v>2.1891222719421228</v>
      </c>
      <c r="BF111" s="2">
        <f>(Tabelle1!O111-Finale!O111)^2/'8. Iteration'!BF111</f>
        <v>0.4737023157760496</v>
      </c>
      <c r="BG111" s="2">
        <f>(Tabelle1!P111-Finale!P111)^2/'8. Iteration'!BG111</f>
        <v>0.5269862425794658</v>
      </c>
      <c r="BH111" s="2">
        <f>(Tabelle1!Q111-Finale!Q111)^2/'8. Iteration'!BH111</f>
        <v>0.58441501238343385</v>
      </c>
      <c r="BI111" s="2">
        <f>(Tabelle1!R111-Finale!R111)^2/'8. Iteration'!BI111</f>
        <v>0.60454156168404605</v>
      </c>
      <c r="BJ111" s="2">
        <f>(Tabelle1!S111-Finale!S111)^2/'8. Iteration'!BJ111</f>
        <v>0.66807856047948955</v>
      </c>
      <c r="BK111" s="2">
        <f>(Tabelle1!T111-Finale!T111)^2/'8. Iteration'!BK111</f>
        <v>0.66807856047948955</v>
      </c>
      <c r="BL111" s="2">
        <f>(Tabelle1!U111-Finale!U111)^2/'8. Iteration'!BL111</f>
        <v>0.69036312831032398</v>
      </c>
      <c r="BM111" s="2">
        <f>(Tabelle1!V111-Finale!V111)^2/'8. Iteration'!BM111</f>
        <v>0.86367981171751984</v>
      </c>
      <c r="BN111" s="2">
        <f>(Tabelle1!W111-Finale!W111)^2/'8. Iteration'!BN111</f>
        <v>1.0223095662279016</v>
      </c>
      <c r="BO111" s="2">
        <f>(Tabelle1!X111-Finale!X111)^2/'8. Iteration'!BO111</f>
        <v>0.97817728898867817</v>
      </c>
      <c r="BP111" s="2">
        <f>(Tabelle1!Y111-Finale!Y111)^2/'8. Iteration'!BP111</f>
        <v>0.96128494577748158</v>
      </c>
      <c r="BQ111" s="2">
        <f>(Tabelle1!Z111-Finale!Z111)^2/'8. Iteration'!BQ111</f>
        <v>0.80075251476418097</v>
      </c>
      <c r="BR111" s="2">
        <f>(Tabelle1!AA111-Finale!AA111)^2/'8. Iteration'!BR111</f>
        <v>1.2488253006542187</v>
      </c>
      <c r="BS111" s="2">
        <f>(Tabelle1!AB111-Finale!AB111)^2/'8. Iteration'!BS111</f>
        <v>1.2871929732819158</v>
      </c>
      <c r="BT111" s="2">
        <f>(Tabelle1!AC111-Finale!AC111)^2/'8. Iteration'!BT111</f>
        <v>0.70958317763380596</v>
      </c>
      <c r="BU111" s="2">
        <f>(Tabelle1!AD111-Finale!AD111)^2/'8. Iteration'!BU111</f>
        <v>0.68849124098561731</v>
      </c>
      <c r="BV111" s="2">
        <f>(Tabelle1!AE111-Finale!AE111)^2/'8. Iteration'!BV111</f>
        <v>0.66802727768591463</v>
      </c>
      <c r="BW111" s="2">
        <f>(Tabelle1!AF111-Finale!AF111)^2/'8. Iteration'!BW111</f>
        <v>0.66802727768591463</v>
      </c>
      <c r="BX111" s="2">
        <f>(Tabelle1!AG111-Finale!AG111)^2/'8. Iteration'!BX111</f>
        <v>0.64816744437921758</v>
      </c>
      <c r="BY111" s="2">
        <f>(Tabelle1!AH111-Finale!AH111)^2/'8. Iteration'!BY111</f>
        <v>0.64816744437921781</v>
      </c>
      <c r="BZ111" s="2">
        <f>(Tabelle1!AI111-Finale!AI111)^2/'8. Iteration'!BZ111</f>
        <v>0.64816744437921781</v>
      </c>
      <c r="CA111" s="2">
        <f>(Tabelle1!AJ111-Finale!AJ111)^2/'8. Iteration'!CA111</f>
        <v>1.6388860817734938</v>
      </c>
      <c r="CB111" s="2">
        <f>(Tabelle1!AK111-Finale!AK111)^2/'8. Iteration'!CB111</f>
        <v>2.2937583605109912</v>
      </c>
      <c r="CC111" s="2">
        <f>(Tabelle1!AL111-Finale!AL111)^2/'8. Iteration'!CC111</f>
        <v>0.4226039471213946</v>
      </c>
      <c r="CD111" s="2">
        <f>(Tabelle1!AM111-Finale!AM111)^2/'8. Iteration'!CD111</f>
        <v>0.3608946485807813</v>
      </c>
      <c r="CE111" s="2">
        <f>(Tabelle1!AN111-Finale!AN111)^2/'8. Iteration'!CE111</f>
        <v>0.30676032237285955</v>
      </c>
      <c r="CF111" s="2">
        <f>(Tabelle1!AO111-Finale!AO111)^2/'8. Iteration'!CF111</f>
        <v>0.29674433563844776</v>
      </c>
      <c r="CG111" s="2">
        <f>(Tabelle1!AP111-Finale!AP111)^2/'8. Iteration'!CG111</f>
        <v>0.26817865038828648</v>
      </c>
      <c r="CH111" s="2">
        <f>(Tabelle1!AQ111-Finale!AQ111)^2/'8. Iteration'!CH111</f>
        <v>0.25030047729887156</v>
      </c>
      <c r="CI111" s="2">
        <f>(Tabelle1!AR111-Finale!AR111)^2/'8. Iteration'!CI111</f>
        <v>4.1375052617240584</v>
      </c>
      <c r="CJ111" s="2">
        <f>(Tabelle1!AS111-Finale!AS111)^2/'8. Iteration'!CJ111</f>
        <v>0.21711343691665044</v>
      </c>
      <c r="CK111" s="2">
        <f>(Tabelle1!AT111-Finale!AT111)^2/'8. Iteration'!CK111</f>
        <v>0.1533918957303618</v>
      </c>
      <c r="CL111" s="2">
        <f>(Tabelle1!AU111-Finale!AU111)^2/'8. Iteration'!CL111</f>
        <v>2.8379045098990193E-2</v>
      </c>
    </row>
    <row r="112" spans="1:90">
      <c r="A112" t="str">
        <f>Tabelle1!A112</f>
        <v>Seisl Matthias</v>
      </c>
      <c r="F112" s="8">
        <f>'8. Iteration'!F313</f>
        <v>-0.10451758427762434</v>
      </c>
      <c r="G112" s="9">
        <f>SQRT(-1/'8. Iteration'!AX112)</f>
        <v>0.35422010177382213</v>
      </c>
      <c r="H112" s="3">
        <f>'8. Iteration'!H112</f>
        <v>0.95560468890545647</v>
      </c>
      <c r="I112" s="3">
        <f>'8. Iteration'!I112</f>
        <v>0.93193116363450501</v>
      </c>
      <c r="J112" s="3">
        <f>'8. Iteration'!J112</f>
        <v>0.86642192073689628</v>
      </c>
      <c r="K112" s="3">
        <f>'8. Iteration'!K112</f>
        <v>0.81644962846784286</v>
      </c>
      <c r="L112" s="3">
        <f>'8. Iteration'!L112</f>
        <v>0.78675222778667164</v>
      </c>
      <c r="M112" s="3">
        <f>'8. Iteration'!M112</f>
        <v>0.75640321390547349</v>
      </c>
      <c r="N112" s="3">
        <f>'8. Iteration'!N112</f>
        <v>0.68643409856122684</v>
      </c>
      <c r="O112" s="3">
        <f>'8. Iteration'!O112</f>
        <v>0.67856309194533726</v>
      </c>
      <c r="P112" s="3">
        <f>'8. Iteration'!P112</f>
        <v>0.65488474756049353</v>
      </c>
      <c r="Q112" s="3">
        <f>'8. Iteration'!Q112</f>
        <v>0.63114776885110491</v>
      </c>
      <c r="R112" s="3">
        <f>'8. Iteration'!R112</f>
        <v>0.62323097380565828</v>
      </c>
      <c r="S112" s="3">
        <f>'8. Iteration'!S112</f>
        <v>0.59949214844686316</v>
      </c>
      <c r="T112" s="3">
        <f>'8. Iteration'!T112</f>
        <v>0.59949214844686316</v>
      </c>
      <c r="U112" s="3">
        <f>'8. Iteration'!U112</f>
        <v>0.59158886232900343</v>
      </c>
      <c r="V112" s="3">
        <f>'8. Iteration'!V112</f>
        <v>0.5365728564062866</v>
      </c>
      <c r="W112" s="3">
        <f>'8. Iteration'!W112</f>
        <v>0.50551586329819775</v>
      </c>
      <c r="X112" s="3">
        <f>'8. Iteration'!X112</f>
        <v>0.50551586329819775</v>
      </c>
      <c r="Y112" s="3">
        <f>'8. Iteration'!Y112</f>
        <v>0.49013018115856399</v>
      </c>
      <c r="Z112" s="3">
        <f>'8. Iteration'!Z112</f>
        <v>0.44467660502978346</v>
      </c>
      <c r="AA112" s="3">
        <f>'8. Iteration'!AA112</f>
        <v>0.44467660502978346</v>
      </c>
      <c r="AB112" s="3">
        <f>'8. Iteration'!AB112</f>
        <v>0.43721715293882268</v>
      </c>
      <c r="AC112" s="3">
        <f>'8. Iteration'!AC112</f>
        <v>0.41506209637364555</v>
      </c>
      <c r="AD112" s="3">
        <f>'8. Iteration'!AD112</f>
        <v>0.40775529317151005</v>
      </c>
      <c r="AE112" s="3">
        <f>'8. Iteration'!AE112</f>
        <v>0.400489420420439</v>
      </c>
      <c r="AF112" s="3">
        <f>'8. Iteration'!AF112</f>
        <v>0.400489420420439</v>
      </c>
      <c r="AG112" s="3">
        <f>'8. Iteration'!AG112</f>
        <v>0.39326553050764201</v>
      </c>
      <c r="AH112" s="3">
        <f>'8. Iteration'!AH112</f>
        <v>0.39326553050764212</v>
      </c>
      <c r="AI112" s="3">
        <f>'8. Iteration'!AI112</f>
        <v>0.39326553050764201</v>
      </c>
      <c r="AJ112" s="3">
        <f>'8. Iteration'!AJ112</f>
        <v>0.3789477715263625</v>
      </c>
      <c r="AK112" s="3">
        <f>'8. Iteration'!AK112</f>
        <v>0.30360454245491786</v>
      </c>
      <c r="AL112" s="3">
        <f>'8. Iteration'!AL112</f>
        <v>0.29706366833616876</v>
      </c>
      <c r="AM112" s="3">
        <f>'8. Iteration'!AM112</f>
        <v>0.26518926278176114</v>
      </c>
      <c r="AN112" s="3">
        <f>'8. Iteration'!AN112</f>
        <v>0.23474872715436734</v>
      </c>
      <c r="AO112" s="3">
        <f>'8. Iteration'!AO112</f>
        <v>0.22883796557503117</v>
      </c>
      <c r="AP112" s="3">
        <f>'8. Iteration'!AP112</f>
        <v>0.21146756437366021</v>
      </c>
      <c r="AQ112" s="3">
        <f>'8. Iteration'!AQ112</f>
        <v>0.20019225925564435</v>
      </c>
      <c r="AR112" s="3">
        <f>'8. Iteration'!AR112</f>
        <v>0.19464700259293111</v>
      </c>
      <c r="AS112" s="3">
        <f>'8. Iteration'!AS112</f>
        <v>0.17838389613598413</v>
      </c>
      <c r="AT112" s="3">
        <f>'8. Iteration'!AT112</f>
        <v>0.13299200063585456</v>
      </c>
      <c r="AU112" s="3">
        <f>'8. Iteration'!AU112</f>
        <v>2.7595899813631919E-2</v>
      </c>
      <c r="AW112">
        <f>SUMSQ('8. Iteration'!H313:AU313)/SUM('8. Iteration'!AY112:CL112)</f>
        <v>1.2217300077920827</v>
      </c>
      <c r="AX112">
        <f t="shared" si="3"/>
        <v>1.2458797200647989</v>
      </c>
      <c r="AY112" s="2">
        <f>(Tabelle1!H112-Finale!H112)^2/'8. Iteration'!AY112</f>
        <v>4.6457820487877298E-2</v>
      </c>
      <c r="AZ112" s="2">
        <f>(Tabelle1!I112-Finale!I112)^2/'8. Iteration'!AZ112</f>
        <v>7.3040626842038922E-2</v>
      </c>
      <c r="BA112" s="2">
        <f>(Tabelle1!J112-Finale!J112)^2/'8. Iteration'!BA112</f>
        <v>0.15417209106331806</v>
      </c>
      <c r="BB112" s="2">
        <f>(Tabelle1!K112-Finale!K112)^2/'8. Iteration'!BB112</f>
        <v>4.4480957551469995</v>
      </c>
      <c r="BC112" s="2">
        <f>(Tabelle1!L112-Finale!L112)^2/'8. Iteration'!BC112</f>
        <v>0.27104819621959891</v>
      </c>
      <c r="BD112" s="2">
        <f>(Tabelle1!M112-Finale!M112)^2/'8. Iteration'!BD112</f>
        <v>0.3220462071238217</v>
      </c>
      <c r="BE112" s="2">
        <f>(Tabelle1!N112-Finale!N112)^2/'8. Iteration'!BE112</f>
        <v>2.1891222719421228</v>
      </c>
      <c r="BF112" s="2">
        <f>(Tabelle1!O112-Finale!O112)^2/'8. Iteration'!BF112</f>
        <v>2.1110304228969956</v>
      </c>
      <c r="BG112" s="2">
        <f>(Tabelle1!P112-Finale!P112)^2/'8. Iteration'!BG112</f>
        <v>0.5269862425794658</v>
      </c>
      <c r="BH112" s="2">
        <f>(Tabelle1!Q112-Finale!Q112)^2/'8. Iteration'!BH112</f>
        <v>0.58441501238343385</v>
      </c>
      <c r="BI112" s="2">
        <f>(Tabelle1!R112-Finale!R112)^2/'8. Iteration'!BI112</f>
        <v>0.60454156168404638</v>
      </c>
      <c r="BJ112" s="2">
        <f>(Tabelle1!S112-Finale!S112)^2/'8. Iteration'!BJ112</f>
        <v>1.4968299525766635</v>
      </c>
      <c r="BK112" s="2">
        <f>(Tabelle1!T112-Finale!T112)^2/'8. Iteration'!BK112</f>
        <v>1.4968299525766635</v>
      </c>
      <c r="BL112" s="2">
        <f>(Tabelle1!U112-Finale!U112)^2/'8. Iteration'!BL112</f>
        <v>1.4485130491362093</v>
      </c>
      <c r="BM112" s="2">
        <f>(Tabelle1!V112-Finale!V112)^2/'8. Iteration'!BM112</f>
        <v>0.86367981171751984</v>
      </c>
      <c r="BN112" s="2">
        <f>(Tabelle1!W112-Finale!W112)^2/'8. Iteration'!BN112</f>
        <v>1.0223095662279016</v>
      </c>
      <c r="BO112" s="2">
        <f>(Tabelle1!X112-Finale!X112)^2/'8. Iteration'!BO112</f>
        <v>1.0223095662279016</v>
      </c>
      <c r="BP112" s="2">
        <f>(Tabelle1!Y112-Finale!Y112)^2/'8. Iteration'!BP112</f>
        <v>0.96128494577748125</v>
      </c>
      <c r="BQ112" s="2">
        <f>(Tabelle1!Z112-Finale!Z112)^2/'8. Iteration'!BQ112</f>
        <v>1.2488253006542187</v>
      </c>
      <c r="BR112" s="2">
        <f>(Tabelle1!AA112-Finale!AA112)^2/'8. Iteration'!BR112</f>
        <v>1.2488253006542187</v>
      </c>
      <c r="BS112" s="2">
        <f>(Tabelle1!AB112-Finale!AB112)^2/'8. Iteration'!BS112</f>
        <v>0.77688429066725806</v>
      </c>
      <c r="BT112" s="2">
        <f>(Tabelle1!AC112-Finale!AC112)^2/'8. Iteration'!BT112</f>
        <v>1.4092780543848649</v>
      </c>
      <c r="BU112" s="2">
        <f>(Tabelle1!AD112-Finale!AD112)^2/'8. Iteration'!BU112</f>
        <v>1.4524513028930319</v>
      </c>
      <c r="BV112" s="2">
        <f>(Tabelle1!AE112-Finale!AE112)^2/'8. Iteration'!BV112</f>
        <v>0.66802727768591463</v>
      </c>
      <c r="BW112" s="2">
        <f>(Tabelle1!AF112-Finale!AF112)^2/'8. Iteration'!BW112</f>
        <v>0.66802727768591463</v>
      </c>
      <c r="BX112" s="2">
        <f>(Tabelle1!AG112-Finale!AG112)^2/'8. Iteration'!BX112</f>
        <v>1.5428112113186279</v>
      </c>
      <c r="BY112" s="2">
        <f>(Tabelle1!AH112-Finale!AH112)^2/'8. Iteration'!BY112</f>
        <v>1.5428112113186272</v>
      </c>
      <c r="BZ112" s="2">
        <f>(Tabelle1!AI112-Finale!AI112)^2/'8. Iteration'!BZ112</f>
        <v>1.5428112113186279</v>
      </c>
      <c r="CA112" s="2">
        <f>(Tabelle1!AJ112-Finale!AJ112)^2/'8. Iteration'!CA112</f>
        <v>0.61017053663538712</v>
      </c>
      <c r="CB112" s="2">
        <f>(Tabelle1!AK112-Finale!AK112)^2/'8. Iteration'!CB112</f>
        <v>0.4359657133967787</v>
      </c>
      <c r="CC112" s="2">
        <f>(Tabelle1!AL112-Finale!AL112)^2/'8. Iteration'!CC112</f>
        <v>0.42260394712139449</v>
      </c>
      <c r="CD112" s="2">
        <f>(Tabelle1!AM112-Finale!AM112)^2/'8. Iteration'!CD112</f>
        <v>0.3608946485807813</v>
      </c>
      <c r="CE112" s="2">
        <f>(Tabelle1!AN112-Finale!AN112)^2/'8. Iteration'!CE112</f>
        <v>0.30676032237285955</v>
      </c>
      <c r="CF112" s="2">
        <f>(Tabelle1!AO112-Finale!AO112)^2/'8. Iteration'!CF112</f>
        <v>0.29674433563844776</v>
      </c>
      <c r="CG112" s="2">
        <f>(Tabelle1!AP112-Finale!AP112)^2/'8. Iteration'!CG112</f>
        <v>0.26817865038828648</v>
      </c>
      <c r="CH112" s="2">
        <f>(Tabelle1!AQ112-Finale!AQ112)^2/'8. Iteration'!CH112</f>
        <v>3.9951981346242054</v>
      </c>
      <c r="CI112" s="2">
        <f>(Tabelle1!AR112-Finale!AR112)^2/'8. Iteration'!CI112</f>
        <v>0.24169153553736139</v>
      </c>
      <c r="CJ112" s="2">
        <f>(Tabelle1!AS112-Finale!AS112)^2/'8. Iteration'!CJ112</f>
        <v>4.6058871998046742</v>
      </c>
      <c r="CK112" s="2">
        <f>(Tabelle1!AT112-Finale!AT112)^2/'8. Iteration'!CK112</f>
        <v>6.5192492422014183</v>
      </c>
      <c r="CL112" s="2">
        <f>(Tabelle1!AU112-Finale!AU112)^2/'8. Iteration'!CL112</f>
        <v>2.8379045098990193E-2</v>
      </c>
    </row>
    <row r="113" spans="1:90">
      <c r="A113" t="str">
        <f>Tabelle1!A113</f>
        <v>Bertignol Sandro</v>
      </c>
      <c r="F113" s="8">
        <f>'8. Iteration'!F314</f>
        <v>-0.23053624097537337</v>
      </c>
      <c r="G113" s="9">
        <f>SQRT(-1/'8. Iteration'!AX113)</f>
        <v>0.35590630394666112</v>
      </c>
      <c r="H113" s="3">
        <f>'8. Iteration'!H113</f>
        <v>0.94994096843339804</v>
      </c>
      <c r="I113" s="3">
        <f>'8. Iteration'!I113</f>
        <v>0.92348910831924369</v>
      </c>
      <c r="J113" s="3">
        <f>'8. Iteration'!J113</f>
        <v>0.85115291098284473</v>
      </c>
      <c r="K113" s="3">
        <f>'8. Iteration'!K113</f>
        <v>0.79680801981058935</v>
      </c>
      <c r="L113" s="3">
        <f>'8. Iteration'!L113</f>
        <v>0.76484801076679032</v>
      </c>
      <c r="M113" s="3">
        <f>'8. Iteration'!M113</f>
        <v>0.7324417827134535</v>
      </c>
      <c r="N113" s="3">
        <f>'8. Iteration'!N113</f>
        <v>0.65869567774654736</v>
      </c>
      <c r="O113" s="3">
        <f>'8. Iteration'!O113</f>
        <v>0.65048292210649872</v>
      </c>
      <c r="P113" s="3">
        <f>'8. Iteration'!P113</f>
        <v>0.62587653862352488</v>
      </c>
      <c r="Q113" s="3">
        <f>'8. Iteration'!Q113</f>
        <v>0.60135888467002574</v>
      </c>
      <c r="R113" s="3">
        <f>'8. Iteration'!R113</f>
        <v>0.59321480472410137</v>
      </c>
      <c r="S113" s="3">
        <f>'8. Iteration'!S113</f>
        <v>0.56889297504754088</v>
      </c>
      <c r="T113" s="3">
        <f>'8. Iteration'!T113</f>
        <v>0.56889297504754099</v>
      </c>
      <c r="U113" s="3">
        <f>'8. Iteration'!U113</f>
        <v>0.56082821160518015</v>
      </c>
      <c r="V113" s="3">
        <f>'8. Iteration'!V113</f>
        <v>0.50513472114346836</v>
      </c>
      <c r="W113" s="3">
        <f>'8. Iteration'!W113</f>
        <v>0.47403607203800263</v>
      </c>
      <c r="X113" s="3">
        <f>'8. Iteration'!X113</f>
        <v>0.47403607203800263</v>
      </c>
      <c r="Y113" s="3">
        <f>'8. Iteration'!Y113</f>
        <v>0.45871968666940655</v>
      </c>
      <c r="Z113" s="3">
        <f>'8. Iteration'!Z113</f>
        <v>0.41381488231925284</v>
      </c>
      <c r="AA113" s="3">
        <f>'8. Iteration'!AA113</f>
        <v>0.41381488231925284</v>
      </c>
      <c r="AB113" s="3">
        <f>'8. Iteration'!AB113</f>
        <v>0.40649417768792145</v>
      </c>
      <c r="AC113" s="3">
        <f>'8. Iteration'!AC113</f>
        <v>0.38483138690195823</v>
      </c>
      <c r="AD113" s="3">
        <f>'8. Iteration'!AD113</f>
        <v>0.37771311983736156</v>
      </c>
      <c r="AE113" s="3">
        <f>'8. Iteration'!AE113</f>
        <v>0.37064754781444981</v>
      </c>
      <c r="AF113" s="3">
        <f>'8. Iteration'!AF113</f>
        <v>0.37064754781444981</v>
      </c>
      <c r="AG113" s="3">
        <f>'8. Iteration'!AG113</f>
        <v>0.36363544107903956</v>
      </c>
      <c r="AH113" s="3">
        <f>'8. Iteration'!AH113</f>
        <v>0.36363544107903961</v>
      </c>
      <c r="AI113" s="3">
        <f>'8. Iteration'!AI113</f>
        <v>0.36363544107903956</v>
      </c>
      <c r="AJ113" s="3">
        <f>'8. Iteration'!AJ113</f>
        <v>0.34977454810869024</v>
      </c>
      <c r="AK113" s="3">
        <f>'8. Iteration'!AK113</f>
        <v>0.27763861233012138</v>
      </c>
      <c r="AL113" s="3">
        <f>'8. Iteration'!AL113</f>
        <v>0.27143910385301284</v>
      </c>
      <c r="AM113" s="3">
        <f>'8. Iteration'!AM113</f>
        <v>0.24137007199679267</v>
      </c>
      <c r="AN113" s="3">
        <f>'8. Iteration'!AN113</f>
        <v>0.21287161902995735</v>
      </c>
      <c r="AO113" s="3">
        <f>'8. Iteration'!AO113</f>
        <v>0.20736243896884132</v>
      </c>
      <c r="AP113" s="3">
        <f>'8. Iteration'!AP113</f>
        <v>0.19121796886499315</v>
      </c>
      <c r="AQ113" s="3">
        <f>'8. Iteration'!AQ113</f>
        <v>0.18077483312388112</v>
      </c>
      <c r="AR113" s="3">
        <f>'8. Iteration'!AR113</f>
        <v>0.17564931154367985</v>
      </c>
      <c r="AS113" s="3">
        <f>'8. Iteration'!AS113</f>
        <v>0.16065685349979228</v>
      </c>
      <c r="AT113" s="3">
        <f>'8. Iteration'!AT113</f>
        <v>0.11912180864614832</v>
      </c>
      <c r="AU113" s="3">
        <f>'8. Iteration'!AU113</f>
        <v>2.4408373938747011E-2</v>
      </c>
      <c r="AW113">
        <f>SUMSQ('8. Iteration'!H314:AU314)/SUM('8. Iteration'!AY113:CL113)</f>
        <v>0.92905585061556384</v>
      </c>
      <c r="AX113">
        <f t="shared" si="3"/>
        <v>0.88350074141319612</v>
      </c>
      <c r="AY113" s="2">
        <f>(Tabelle1!H113-Finale!H113)^2/'8. Iteration'!AY113</f>
        <v>5.2696991950096833E-2</v>
      </c>
      <c r="AZ113" s="2">
        <f>(Tabelle1!I113-Finale!I113)^2/'8. Iteration'!AZ113</f>
        <v>8.2849804065374025E-2</v>
      </c>
      <c r="BA113" s="2">
        <f>(Tabelle1!J113-Finale!J113)^2/'8. Iteration'!BA113</f>
        <v>5.718304043451905</v>
      </c>
      <c r="BB113" s="2">
        <f>(Tabelle1!K113-Finale!K113)^2/'8. Iteration'!BB113</f>
        <v>0.25500744864203523</v>
      </c>
      <c r="BC113" s="2">
        <f>(Tabelle1!L113-Finale!L113)^2/'8. Iteration'!BC113</f>
        <v>3.2525687461153465</v>
      </c>
      <c r="BD113" s="2">
        <f>(Tabelle1!M113-Finale!M113)^2/'8. Iteration'!BD113</f>
        <v>0.36529622367436793</v>
      </c>
      <c r="BE113" s="2">
        <f>(Tabelle1!N113-Finale!N113)^2/'8. Iteration'!BE113</f>
        <v>0.51815175624209819</v>
      </c>
      <c r="BF113" s="2">
        <f>(Tabelle1!O113-Finale!O113)^2/'8. Iteration'!BF113</f>
        <v>0.53731937613617686</v>
      </c>
      <c r="BG113" s="2">
        <f>(Tabelle1!P113-Finale!P113)^2/'8. Iteration'!BG113</f>
        <v>0.59775920375490643</v>
      </c>
      <c r="BH113" s="2">
        <f>(Tabelle1!Q113-Finale!Q113)^2/'8. Iteration'!BH113</f>
        <v>0.6629005166336146</v>
      </c>
      <c r="BI113" s="2">
        <f>(Tabelle1!R113-Finale!R113)^2/'8. Iteration'!BI113</f>
        <v>0.68573001219194218</v>
      </c>
      <c r="BJ113" s="2">
        <f>(Tabelle1!S113-Finale!S113)^2/'8. Iteration'!BJ113</f>
        <v>0.75779987424951534</v>
      </c>
      <c r="BK113" s="2">
        <f>(Tabelle1!T113-Finale!T113)^2/'8. Iteration'!BK113</f>
        <v>0.75779987424951489</v>
      </c>
      <c r="BL113" s="2">
        <f>(Tabelle1!U113-Finale!U113)^2/'8. Iteration'!BL113</f>
        <v>1.277013292805115</v>
      </c>
      <c r="BM113" s="2">
        <f>(Tabelle1!V113-Finale!V113)^2/'8. Iteration'!BM113</f>
        <v>0.97966989427357154</v>
      </c>
      <c r="BN113" s="2">
        <f>(Tabelle1!W113-Finale!W113)^2/'8. Iteration'!BN113</f>
        <v>0.90127106981422733</v>
      </c>
      <c r="BO113" s="2">
        <f>(Tabelle1!X113-Finale!X113)^2/'8. Iteration'!BO113</f>
        <v>0.90127106981422733</v>
      </c>
      <c r="BP113" s="2">
        <f>(Tabelle1!Y113-Finale!Y113)^2/'8. Iteration'!BP113</f>
        <v>0.84747158795933897</v>
      </c>
      <c r="BQ113" s="2">
        <f>(Tabelle1!Z113-Finale!Z113)^2/'8. Iteration'!BQ113</f>
        <v>0.70594573256400561</v>
      </c>
      <c r="BR113" s="2">
        <f>(Tabelle1!AA113-Finale!AA113)^2/'8. Iteration'!BR113</f>
        <v>0.70594573256400561</v>
      </c>
      <c r="BS113" s="2">
        <f>(Tabelle1!AB113-Finale!AB113)^2/'8. Iteration'!BS113</f>
        <v>0.68490343718006141</v>
      </c>
      <c r="BT113" s="2">
        <f>(Tabelle1!AC113-Finale!AC113)^2/'8. Iteration'!BT113</f>
        <v>1.5985406441256973</v>
      </c>
      <c r="BU113" s="2">
        <f>(Tabelle1!AD113-Finale!AD113)^2/'8. Iteration'!BU113</f>
        <v>1.6475119541269501</v>
      </c>
      <c r="BV113" s="2">
        <f>(Tabelle1!AE113-Finale!AE113)^2/'8. Iteration'!BV113</f>
        <v>1.6979808874942588</v>
      </c>
      <c r="BW113" s="2">
        <f>(Tabelle1!AF113-Finale!AF113)^2/'8. Iteration'!BW113</f>
        <v>0.58893477975227271</v>
      </c>
      <c r="BX113" s="2">
        <f>(Tabelle1!AG113-Finale!AG113)^2/'8. Iteration'!BX113</f>
        <v>1.7500069768574638</v>
      </c>
      <c r="BY113" s="2">
        <f>(Tabelle1!AH113-Finale!AH113)^2/'8. Iteration'!BY113</f>
        <v>1.7500069768574633</v>
      </c>
      <c r="BZ113" s="2">
        <f>(Tabelle1!AI113-Finale!AI113)^2/'8. Iteration'!BZ113</f>
        <v>0.57142629328011474</v>
      </c>
      <c r="CA113" s="2">
        <f>(Tabelle1!AJ113-Finale!AJ113)^2/'8. Iteration'!CA113</f>
        <v>1.8589844670151823</v>
      </c>
      <c r="CB113" s="2">
        <f>(Tabelle1!AK113-Finale!AK113)^2/'8. Iteration'!CB113</f>
        <v>0.38434863361910904</v>
      </c>
      <c r="CC113" s="2">
        <f>(Tabelle1!AL113-Finale!AL113)^2/'8. Iteration'!CC113</f>
        <v>0.37256886183231275</v>
      </c>
      <c r="CD113" s="2">
        <f>(Tabelle1!AM113-Finale!AM113)^2/'8. Iteration'!CD113</f>
        <v>0.31816576579321582</v>
      </c>
      <c r="CE113" s="2">
        <f>(Tabelle1!AN113-Finale!AN113)^2/'8. Iteration'!CE113</f>
        <v>0.27044078726727938</v>
      </c>
      <c r="CF113" s="2">
        <f>(Tabelle1!AO113-Finale!AO113)^2/'8. Iteration'!CF113</f>
        <v>0.26161066439884478</v>
      </c>
      <c r="CG113" s="2">
        <f>(Tabelle1!AP113-Finale!AP113)^2/'8. Iteration'!CG113</f>
        <v>0.23642707367848761</v>
      </c>
      <c r="CH113" s="2">
        <f>(Tabelle1!AQ113-Finale!AQ113)^2/'8. Iteration'!CH113</f>
        <v>0.22066562458428166</v>
      </c>
      <c r="CI113" s="2">
        <f>(Tabelle1!AR113-Finale!AR113)^2/'8. Iteration'!CI113</f>
        <v>0.21307595663272985</v>
      </c>
      <c r="CJ113" s="2">
        <f>(Tabelle1!AS113-Finale!AS113)^2/'8. Iteration'!CJ113</f>
        <v>0.19140783381585941</v>
      </c>
      <c r="CK113" s="2">
        <f>(Tabelle1!AT113-Finale!AT113)^2/'8. Iteration'!CK113</f>
        <v>0.13523073884150311</v>
      </c>
      <c r="CL113" s="2">
        <f>(Tabelle1!AU113-Finale!AU113)^2/'8. Iteration'!CL113</f>
        <v>2.5019048223374685E-2</v>
      </c>
    </row>
    <row r="114" spans="1:90">
      <c r="A114" t="str">
        <f>Tabelle1!A114</f>
        <v>Crnac Anja</v>
      </c>
      <c r="F114" s="8">
        <f>'8. Iteration'!F315</f>
        <v>-0.23053624097537348</v>
      </c>
      <c r="G114" s="9">
        <f>SQRT(-1/'8. Iteration'!AX114)</f>
        <v>0.35590630394666112</v>
      </c>
      <c r="H114" s="3">
        <f>'8. Iteration'!H114</f>
        <v>0.94994096843339804</v>
      </c>
      <c r="I114" s="3">
        <f>'8. Iteration'!I114</f>
        <v>0.92348910831924369</v>
      </c>
      <c r="J114" s="3">
        <f>'8. Iteration'!J114</f>
        <v>0.85115291098284473</v>
      </c>
      <c r="K114" s="3">
        <f>'8. Iteration'!K114</f>
        <v>0.79680801981058935</v>
      </c>
      <c r="L114" s="3">
        <f>'8. Iteration'!L114</f>
        <v>0.76484801076679032</v>
      </c>
      <c r="M114" s="3">
        <f>'8. Iteration'!M114</f>
        <v>0.7324417827134535</v>
      </c>
      <c r="N114" s="3">
        <f>'8. Iteration'!N114</f>
        <v>0.65869567774654736</v>
      </c>
      <c r="O114" s="3">
        <f>'8. Iteration'!O114</f>
        <v>0.65048292210649872</v>
      </c>
      <c r="P114" s="3">
        <f>'8. Iteration'!P114</f>
        <v>0.62587653862352488</v>
      </c>
      <c r="Q114" s="3">
        <f>'8. Iteration'!Q114</f>
        <v>0.60135888467002574</v>
      </c>
      <c r="R114" s="3">
        <f>'8. Iteration'!R114</f>
        <v>0.59321480472410137</v>
      </c>
      <c r="S114" s="3">
        <f>'8. Iteration'!S114</f>
        <v>0.56889297504754088</v>
      </c>
      <c r="T114" s="3">
        <f>'8. Iteration'!T114</f>
        <v>0.56889297504754099</v>
      </c>
      <c r="U114" s="3">
        <f>'8. Iteration'!U114</f>
        <v>0.56082821160518015</v>
      </c>
      <c r="V114" s="3">
        <f>'8. Iteration'!V114</f>
        <v>0.50513472114346836</v>
      </c>
      <c r="W114" s="3">
        <f>'8. Iteration'!W114</f>
        <v>0.47403607203800263</v>
      </c>
      <c r="X114" s="3">
        <f>'8. Iteration'!X114</f>
        <v>0.47403607203800263</v>
      </c>
      <c r="Y114" s="3">
        <f>'8. Iteration'!Y114</f>
        <v>0.45871968666940655</v>
      </c>
      <c r="Z114" s="3">
        <f>'8. Iteration'!Z114</f>
        <v>0.41381488231925284</v>
      </c>
      <c r="AA114" s="3">
        <f>'8. Iteration'!AA114</f>
        <v>0.41381488231925284</v>
      </c>
      <c r="AB114" s="3">
        <f>'8. Iteration'!AB114</f>
        <v>0.40649417768792145</v>
      </c>
      <c r="AC114" s="3">
        <f>'8. Iteration'!AC114</f>
        <v>0.38483138690195823</v>
      </c>
      <c r="AD114" s="3">
        <f>'8. Iteration'!AD114</f>
        <v>0.37771311983736156</v>
      </c>
      <c r="AE114" s="3">
        <f>'8. Iteration'!AE114</f>
        <v>0.37064754781444981</v>
      </c>
      <c r="AF114" s="3">
        <f>'8. Iteration'!AF114</f>
        <v>0.37064754781444981</v>
      </c>
      <c r="AG114" s="3">
        <f>'8. Iteration'!AG114</f>
        <v>0.36363544107903956</v>
      </c>
      <c r="AH114" s="3">
        <f>'8. Iteration'!AH114</f>
        <v>0.36363544107903961</v>
      </c>
      <c r="AI114" s="3">
        <f>'8. Iteration'!AI114</f>
        <v>0.36363544107903956</v>
      </c>
      <c r="AJ114" s="3">
        <f>'8. Iteration'!AJ114</f>
        <v>0.34977454810869024</v>
      </c>
      <c r="AK114" s="3">
        <f>'8. Iteration'!AK114</f>
        <v>0.27763861233012138</v>
      </c>
      <c r="AL114" s="3">
        <f>'8. Iteration'!AL114</f>
        <v>0.27143910385301284</v>
      </c>
      <c r="AM114" s="3">
        <f>'8. Iteration'!AM114</f>
        <v>0.24137007199679267</v>
      </c>
      <c r="AN114" s="3">
        <f>'8. Iteration'!AN114</f>
        <v>0.21287161902995735</v>
      </c>
      <c r="AO114" s="3">
        <f>'8. Iteration'!AO114</f>
        <v>0.20736243896884132</v>
      </c>
      <c r="AP114" s="3">
        <f>'8. Iteration'!AP114</f>
        <v>0.19121796886499315</v>
      </c>
      <c r="AQ114" s="3">
        <f>'8. Iteration'!AQ114</f>
        <v>0.18077483312388112</v>
      </c>
      <c r="AR114" s="3">
        <f>'8. Iteration'!AR114</f>
        <v>0.17564931154367985</v>
      </c>
      <c r="AS114" s="3">
        <f>'8. Iteration'!AS114</f>
        <v>0.16065685349979228</v>
      </c>
      <c r="AT114" s="3">
        <f>'8. Iteration'!AT114</f>
        <v>0.11912180864614832</v>
      </c>
      <c r="AU114" s="3">
        <f>'8. Iteration'!AU114</f>
        <v>2.4408373938747011E-2</v>
      </c>
      <c r="AW114">
        <f>SUMSQ('8. Iteration'!H315:AU315)/SUM('8. Iteration'!AY114:CL114)</f>
        <v>1.1097324353936002</v>
      </c>
      <c r="AX114">
        <f t="shared" si="3"/>
        <v>1.1220105462821219</v>
      </c>
      <c r="AY114" s="2">
        <f>(Tabelle1!H114-Finale!H114)^2/'8. Iteration'!AY114</f>
        <v>5.2696991950096833E-2</v>
      </c>
      <c r="AZ114" s="2">
        <f>(Tabelle1!I114-Finale!I114)^2/'8. Iteration'!AZ114</f>
        <v>8.2849804065374025E-2</v>
      </c>
      <c r="BA114" s="2">
        <f>(Tabelle1!J114-Finale!J114)^2/'8. Iteration'!BA114</f>
        <v>5.718304043451905</v>
      </c>
      <c r="BB114" s="2">
        <f>(Tabelle1!K114-Finale!K114)^2/'8. Iteration'!BB114</f>
        <v>0.25500744864203523</v>
      </c>
      <c r="BC114" s="2">
        <f>(Tabelle1!L114-Finale!L114)^2/'8. Iteration'!BC114</f>
        <v>0.30744930485922362</v>
      </c>
      <c r="BD114" s="2">
        <f>(Tabelle1!M114-Finale!M114)^2/'8. Iteration'!BD114</f>
        <v>2.7375043463121567</v>
      </c>
      <c r="BE114" s="2">
        <f>(Tabelle1!N114-Finale!N114)^2/'8. Iteration'!BE114</f>
        <v>1.929936525261464</v>
      </c>
      <c r="BF114" s="2">
        <f>(Tabelle1!O114-Finale!O114)^2/'8. Iteration'!BF114</f>
        <v>1.8610905253239227</v>
      </c>
      <c r="BG114" s="2">
        <f>(Tabelle1!P114-Finale!P114)^2/'8. Iteration'!BG114</f>
        <v>0.59775920375490643</v>
      </c>
      <c r="BH114" s="2">
        <f>(Tabelle1!Q114-Finale!Q114)^2/'8. Iteration'!BH114</f>
        <v>0.6629005166336146</v>
      </c>
      <c r="BI114" s="2">
        <f>(Tabelle1!R114-Finale!R114)^2/'8. Iteration'!BI114</f>
        <v>0.68573001219194218</v>
      </c>
      <c r="BJ114" s="2">
        <f>(Tabelle1!S114-Finale!S114)^2/'8. Iteration'!BJ114</f>
        <v>0.75779987424951534</v>
      </c>
      <c r="BK114" s="2">
        <f>(Tabelle1!T114-Finale!T114)^2/'8. Iteration'!BK114</f>
        <v>0.75779987424951489</v>
      </c>
      <c r="BL114" s="2">
        <f>(Tabelle1!U114-Finale!U114)^2/'8. Iteration'!BL114</f>
        <v>0.78307720493917365</v>
      </c>
      <c r="BM114" s="2">
        <f>(Tabelle1!V114-Finale!V114)^2/'8. Iteration'!BM114</f>
        <v>1.0207519959991254</v>
      </c>
      <c r="BN114" s="2">
        <f>(Tabelle1!W114-Finale!W114)^2/'8. Iteration'!BN114</f>
        <v>1.1095441022045931</v>
      </c>
      <c r="BO114" s="2">
        <f>(Tabelle1!X114-Finale!X114)^2/'8. Iteration'!BO114</f>
        <v>1.1095441022045931</v>
      </c>
      <c r="BP114" s="2">
        <f>(Tabelle1!Y114-Finale!Y114)^2/'8. Iteration'!BP114</f>
        <v>0.84747158795933897</v>
      </c>
      <c r="BQ114" s="2">
        <f>(Tabelle1!Z114-Finale!Z114)^2/'8. Iteration'!BQ114</f>
        <v>1.4165394787046659</v>
      </c>
      <c r="BR114" s="2">
        <f>(Tabelle1!AA114-Finale!AA114)^2/'8. Iteration'!BR114</f>
        <v>0.70594573256400561</v>
      </c>
      <c r="BS114" s="2">
        <f>(Tabelle1!AB114-Finale!AB114)^2/'8. Iteration'!BS114</f>
        <v>0.68490343718006141</v>
      </c>
      <c r="BT114" s="2">
        <f>(Tabelle1!AC114-Finale!AC114)^2/'8. Iteration'!BT114</f>
        <v>0.62557058131414467</v>
      </c>
      <c r="BU114" s="2">
        <f>(Tabelle1!AD114-Finale!AD114)^2/'8. Iteration'!BU114</f>
        <v>1.6475119541269501</v>
      </c>
      <c r="BV114" s="2">
        <f>(Tabelle1!AE114-Finale!AE114)^2/'8. Iteration'!BV114</f>
        <v>0.58893477975227271</v>
      </c>
      <c r="BW114" s="2">
        <f>(Tabelle1!AF114-Finale!AF114)^2/'8. Iteration'!BW114</f>
        <v>0.58893477975227271</v>
      </c>
      <c r="BX114" s="2">
        <f>(Tabelle1!AG114-Finale!AG114)^2/'8. Iteration'!BX114</f>
        <v>0.57142629328011474</v>
      </c>
      <c r="BY114" s="2">
        <f>(Tabelle1!AH114-Finale!AH114)^2/'8. Iteration'!BY114</f>
        <v>1.7500069768574633</v>
      </c>
      <c r="BZ114" s="2">
        <f>(Tabelle1!AI114-Finale!AI114)^2/'8. Iteration'!BZ114</f>
        <v>0.57142629328011474</v>
      </c>
      <c r="CA114" s="2">
        <f>(Tabelle1!AJ114-Finale!AJ114)^2/'8. Iteration'!CA114</f>
        <v>0.53792810953693304</v>
      </c>
      <c r="CB114" s="2">
        <f>(Tabelle1!AK114-Finale!AK114)^2/'8. Iteration'!CB114</f>
        <v>0.38434863361910904</v>
      </c>
      <c r="CC114" s="2">
        <f>(Tabelle1!AL114-Finale!AL114)^2/'8. Iteration'!CC114</f>
        <v>0.37256886183231275</v>
      </c>
      <c r="CD114" s="2">
        <f>(Tabelle1!AM114-Finale!AM114)^2/'8. Iteration'!CD114</f>
        <v>3.1430157091442892</v>
      </c>
      <c r="CE114" s="2">
        <f>(Tabelle1!AN114-Finale!AN114)^2/'8. Iteration'!CE114</f>
        <v>3.697667094171301</v>
      </c>
      <c r="CF114" s="2">
        <f>(Tabelle1!AO114-Finale!AO114)^2/'8. Iteration'!CF114</f>
        <v>0.26161066439884478</v>
      </c>
      <c r="CG114" s="2">
        <f>(Tabelle1!AP114-Finale!AP114)^2/'8. Iteration'!CG114</f>
        <v>0.23642707367848761</v>
      </c>
      <c r="CH114" s="2">
        <f>(Tabelle1!AQ114-Finale!AQ114)^2/'8. Iteration'!CH114</f>
        <v>0.22066562458428166</v>
      </c>
      <c r="CI114" s="2">
        <f>(Tabelle1!AR114-Finale!AR114)^2/'8. Iteration'!CI114</f>
        <v>0.21307595663272985</v>
      </c>
      <c r="CJ114" s="2">
        <f>(Tabelle1!AS114-Finale!AS114)^2/'8. Iteration'!CJ114</f>
        <v>5.224446565557149</v>
      </c>
      <c r="CK114" s="2">
        <f>(Tabelle1!AT114-Finale!AT114)^2/'8. Iteration'!CK114</f>
        <v>0.13523073884150311</v>
      </c>
      <c r="CL114" s="2">
        <f>(Tabelle1!AU114-Finale!AU114)^2/'8. Iteration'!CL114</f>
        <v>2.5019048223374685E-2</v>
      </c>
    </row>
    <row r="115" spans="1:90">
      <c r="A115" t="str">
        <f>Tabelle1!A115</f>
        <v>Eberwein Marlene</v>
      </c>
      <c r="F115" s="8">
        <f>'8. Iteration'!F316</f>
        <v>-0.23053624097537334</v>
      </c>
      <c r="G115" s="9">
        <f>SQRT(-1/'8. Iteration'!AX115)</f>
        <v>0.35590630394666117</v>
      </c>
      <c r="H115" s="3">
        <f>'8. Iteration'!H115</f>
        <v>0.94994096843339804</v>
      </c>
      <c r="I115" s="3">
        <f>'8. Iteration'!I115</f>
        <v>0.92348910831924369</v>
      </c>
      <c r="J115" s="3">
        <f>'8. Iteration'!J115</f>
        <v>0.85115291098284473</v>
      </c>
      <c r="K115" s="3">
        <f>'8. Iteration'!K115</f>
        <v>0.79680801981058924</v>
      </c>
      <c r="L115" s="3">
        <f>'8. Iteration'!L115</f>
        <v>0.76484801076679021</v>
      </c>
      <c r="M115" s="3">
        <f>'8. Iteration'!M115</f>
        <v>0.73244178271345339</v>
      </c>
      <c r="N115" s="3">
        <f>'8. Iteration'!N115</f>
        <v>0.65869567774654725</v>
      </c>
      <c r="O115" s="3">
        <f>'8. Iteration'!O115</f>
        <v>0.65048292210649872</v>
      </c>
      <c r="P115" s="3">
        <f>'8. Iteration'!P115</f>
        <v>0.62587653862352488</v>
      </c>
      <c r="Q115" s="3">
        <f>'8. Iteration'!Q115</f>
        <v>0.60135888467002574</v>
      </c>
      <c r="R115" s="3">
        <f>'8. Iteration'!R115</f>
        <v>0.59321480472410126</v>
      </c>
      <c r="S115" s="3">
        <f>'8. Iteration'!S115</f>
        <v>0.56889297504754099</v>
      </c>
      <c r="T115" s="3">
        <f>'8. Iteration'!T115</f>
        <v>0.56889297504754088</v>
      </c>
      <c r="U115" s="3">
        <f>'8. Iteration'!U115</f>
        <v>0.56082821160518004</v>
      </c>
      <c r="V115" s="3">
        <f>'8. Iteration'!V115</f>
        <v>0.50513472114346825</v>
      </c>
      <c r="W115" s="3">
        <f>'8. Iteration'!W115</f>
        <v>0.47403607203800263</v>
      </c>
      <c r="X115" s="3">
        <f>'8. Iteration'!X115</f>
        <v>0.47403607203800263</v>
      </c>
      <c r="Y115" s="3">
        <f>'8. Iteration'!Y115</f>
        <v>0.45871968666940655</v>
      </c>
      <c r="Z115" s="3">
        <f>'8. Iteration'!Z115</f>
        <v>0.41381488231925284</v>
      </c>
      <c r="AA115" s="3">
        <f>'8. Iteration'!AA115</f>
        <v>0.41381488231925284</v>
      </c>
      <c r="AB115" s="3">
        <f>'8. Iteration'!AB115</f>
        <v>0.40649417768792129</v>
      </c>
      <c r="AC115" s="3">
        <f>'8. Iteration'!AC115</f>
        <v>0.38483138690195823</v>
      </c>
      <c r="AD115" s="3">
        <f>'8. Iteration'!AD115</f>
        <v>0.3777131198373615</v>
      </c>
      <c r="AE115" s="3">
        <f>'8. Iteration'!AE115</f>
        <v>0.3706475478144497</v>
      </c>
      <c r="AF115" s="3">
        <f>'8. Iteration'!AF115</f>
        <v>0.3706475478144497</v>
      </c>
      <c r="AG115" s="3">
        <f>'8. Iteration'!AG115</f>
        <v>0.36363544107903945</v>
      </c>
      <c r="AH115" s="3">
        <f>'8. Iteration'!AH115</f>
        <v>0.36363544107903956</v>
      </c>
      <c r="AI115" s="3">
        <f>'8. Iteration'!AI115</f>
        <v>0.36363544107903945</v>
      </c>
      <c r="AJ115" s="3">
        <f>'8. Iteration'!AJ115</f>
        <v>0.34977454810869024</v>
      </c>
      <c r="AK115" s="3">
        <f>'8. Iteration'!AK115</f>
        <v>0.27763861233012133</v>
      </c>
      <c r="AL115" s="3">
        <f>'8. Iteration'!AL115</f>
        <v>0.27143910385301279</v>
      </c>
      <c r="AM115" s="3">
        <f>'8. Iteration'!AM115</f>
        <v>0.24137007199679261</v>
      </c>
      <c r="AN115" s="3">
        <f>'8. Iteration'!AN115</f>
        <v>0.2128716190299573</v>
      </c>
      <c r="AO115" s="3">
        <f>'8. Iteration'!AO115</f>
        <v>0.20736243896884127</v>
      </c>
      <c r="AP115" s="3">
        <f>'8. Iteration'!AP115</f>
        <v>0.19121796886499309</v>
      </c>
      <c r="AQ115" s="3">
        <f>'8. Iteration'!AQ115</f>
        <v>0.1807748331238811</v>
      </c>
      <c r="AR115" s="3">
        <f>'8. Iteration'!AR115</f>
        <v>0.1756493115436798</v>
      </c>
      <c r="AS115" s="3">
        <f>'8. Iteration'!AS115</f>
        <v>0.16065685349979225</v>
      </c>
      <c r="AT115" s="3">
        <f>'8. Iteration'!AT115</f>
        <v>0.11912180864614827</v>
      </c>
      <c r="AU115" s="3">
        <f>'8. Iteration'!AU115</f>
        <v>2.4408373938746997E-2</v>
      </c>
      <c r="AW115">
        <f>SUMSQ('8. Iteration'!H316:AU316)/SUM('8. Iteration'!AY115:CL115)</f>
        <v>1.1939866646304422</v>
      </c>
      <c r="AX115">
        <f t="shared" si="3"/>
        <v>1.3272337211035488</v>
      </c>
      <c r="AY115" s="2">
        <f>(Tabelle1!H115-Finale!H115)^2/'8. Iteration'!AY115</f>
        <v>5.2696991950096833E-2</v>
      </c>
      <c r="AZ115" s="2">
        <f>(Tabelle1!I115-Finale!I115)^2/'8. Iteration'!AZ115</f>
        <v>12.070034579815459</v>
      </c>
      <c r="BA115" s="2">
        <f>(Tabelle1!J115-Finale!J115)^2/'8. Iteration'!BA115</f>
        <v>5.718304043451905</v>
      </c>
      <c r="BB115" s="2">
        <f>(Tabelle1!K115-Finale!K115)^2/'8. Iteration'!BB115</f>
        <v>0.25500744864203539</v>
      </c>
      <c r="BC115" s="2">
        <f>(Tabelle1!L115-Finale!L115)^2/'8. Iteration'!BC115</f>
        <v>0.30744930485922384</v>
      </c>
      <c r="BD115" s="2">
        <f>(Tabelle1!M115-Finale!M115)^2/'8. Iteration'!BD115</f>
        <v>0.36529622367436815</v>
      </c>
      <c r="BE115" s="2">
        <f>(Tabelle1!N115-Finale!N115)^2/'8. Iteration'!BE115</f>
        <v>0.51815175624209842</v>
      </c>
      <c r="BF115" s="2">
        <f>(Tabelle1!O115-Finale!O115)^2/'8. Iteration'!BF115</f>
        <v>0.53731937613617686</v>
      </c>
      <c r="BG115" s="2">
        <f>(Tabelle1!P115-Finale!P115)^2/'8. Iteration'!BG115</f>
        <v>1.6729144339700051</v>
      </c>
      <c r="BH115" s="2">
        <f>(Tabelle1!Q115-Finale!Q115)^2/'8. Iteration'!BH115</f>
        <v>1.5085219801581489</v>
      </c>
      <c r="BI115" s="2">
        <f>(Tabelle1!R115-Finale!R115)^2/'8. Iteration'!BI115</f>
        <v>1.4582998880324496</v>
      </c>
      <c r="BJ115" s="2">
        <f>(Tabelle1!S115-Finale!S115)^2/'8. Iteration'!BJ115</f>
        <v>0.75779987424951489</v>
      </c>
      <c r="BK115" s="2">
        <f>(Tabelle1!T115-Finale!T115)^2/'8. Iteration'!BK115</f>
        <v>1.3196096145969236</v>
      </c>
      <c r="BL115" s="2">
        <f>(Tabelle1!U115-Finale!U115)^2/'8. Iteration'!BL115</f>
        <v>1.2770132928051146</v>
      </c>
      <c r="BM115" s="2">
        <f>(Tabelle1!V115-Finale!V115)^2/'8. Iteration'!BM115</f>
        <v>0.97966989427357198</v>
      </c>
      <c r="BN115" s="2">
        <f>(Tabelle1!W115-Finale!W115)^2/'8. Iteration'!BN115</f>
        <v>1.1095441022045931</v>
      </c>
      <c r="BO115" s="2">
        <f>(Tabelle1!X115-Finale!X115)^2/'8. Iteration'!BO115</f>
        <v>0.90127106981422733</v>
      </c>
      <c r="BP115" s="2">
        <f>(Tabelle1!Y115-Finale!Y115)^2/'8. Iteration'!BP115</f>
        <v>1.1799805612456467</v>
      </c>
      <c r="BQ115" s="2">
        <f>(Tabelle1!Z115-Finale!Z115)^2/'8. Iteration'!BQ115</f>
        <v>0.70594573256400561</v>
      </c>
      <c r="BR115" s="2">
        <f>(Tabelle1!AA115-Finale!AA115)^2/'8. Iteration'!BR115</f>
        <v>1.4165394787046659</v>
      </c>
      <c r="BS115" s="2">
        <f>(Tabelle1!AB115-Finale!AB115)^2/'8. Iteration'!BS115</f>
        <v>1.4600598357591541</v>
      </c>
      <c r="BT115" s="2">
        <f>(Tabelle1!AC115-Finale!AC115)^2/'8. Iteration'!BT115</f>
        <v>1.5985406441256973</v>
      </c>
      <c r="BU115" s="2">
        <f>(Tabelle1!AD115-Finale!AD115)^2/'8. Iteration'!BU115</f>
        <v>0.60697586897323608</v>
      </c>
      <c r="BV115" s="2">
        <f>(Tabelle1!AE115-Finale!AE115)^2/'8. Iteration'!BV115</f>
        <v>1.6979808874942595</v>
      </c>
      <c r="BW115" s="2">
        <f>(Tabelle1!AF115-Finale!AF115)^2/'8. Iteration'!BW115</f>
        <v>0.5889347797522726</v>
      </c>
      <c r="BX115" s="2">
        <f>(Tabelle1!AG115-Finale!AG115)^2/'8. Iteration'!BX115</f>
        <v>1.7500069768574649</v>
      </c>
      <c r="BY115" s="2">
        <f>(Tabelle1!AH115-Finale!AH115)^2/'8. Iteration'!BY115</f>
        <v>0.57142629328011474</v>
      </c>
      <c r="BZ115" s="2">
        <f>(Tabelle1!AI115-Finale!AI115)^2/'8. Iteration'!BZ115</f>
        <v>0.57142629328011441</v>
      </c>
      <c r="CA115" s="2">
        <f>(Tabelle1!AJ115-Finale!AJ115)^2/'8. Iteration'!CA115</f>
        <v>1.8589844670151823</v>
      </c>
      <c r="CB115" s="2">
        <f>(Tabelle1!AK115-Finale!AK115)^2/'8. Iteration'!CB115</f>
        <v>2.6018044882423181</v>
      </c>
      <c r="CC115" s="2">
        <f>(Tabelle1!AL115-Finale!AL115)^2/'8. Iteration'!CC115</f>
        <v>0.37256886183231275</v>
      </c>
      <c r="CD115" s="2">
        <f>(Tabelle1!AM115-Finale!AM115)^2/'8. Iteration'!CD115</f>
        <v>0.3181657657932157</v>
      </c>
      <c r="CE115" s="2">
        <f>(Tabelle1!AN115-Finale!AN115)^2/'8. Iteration'!CE115</f>
        <v>3.6976670941713023</v>
      </c>
      <c r="CF115" s="2">
        <f>(Tabelle1!AO115-Finale!AO115)^2/'8. Iteration'!CF115</f>
        <v>0.26161066439884473</v>
      </c>
      <c r="CG115" s="2">
        <f>(Tabelle1!AP115-Finale!AP115)^2/'8. Iteration'!CG115</f>
        <v>0.23642707367848756</v>
      </c>
      <c r="CH115" s="2">
        <f>(Tabelle1!AQ115-Finale!AQ115)^2/'8. Iteration'!CH115</f>
        <v>0.2206656245842816</v>
      </c>
      <c r="CI115" s="2">
        <f>(Tabelle1!AR115-Finale!AR115)^2/'8. Iteration'!CI115</f>
        <v>0.21307595663272974</v>
      </c>
      <c r="CJ115" s="2">
        <f>(Tabelle1!AS115-Finale!AS115)^2/'8. Iteration'!CJ115</f>
        <v>0.19140783381585935</v>
      </c>
      <c r="CK115" s="2">
        <f>(Tabelle1!AT115-Finale!AT115)^2/'8. Iteration'!CK115</f>
        <v>0.13523073884150305</v>
      </c>
      <c r="CL115" s="2">
        <f>(Tabelle1!AU115-Finale!AU115)^2/'8. Iteration'!CL115</f>
        <v>2.5019048223374668E-2</v>
      </c>
    </row>
    <row r="116" spans="1:90">
      <c r="A116" t="str">
        <f>Tabelle1!A116</f>
        <v>Grams Sebastian</v>
      </c>
      <c r="F116" s="8">
        <f>'8. Iteration'!F317</f>
        <v>-0.23053624097537337</v>
      </c>
      <c r="G116" s="9">
        <f>SQRT(-1/'8. Iteration'!AX116)</f>
        <v>0.35590630394666112</v>
      </c>
      <c r="H116" s="3">
        <f>'8. Iteration'!H116</f>
        <v>0.94994096843339804</v>
      </c>
      <c r="I116" s="3">
        <f>'8. Iteration'!I116</f>
        <v>0.92348910831924369</v>
      </c>
      <c r="J116" s="3">
        <f>'8. Iteration'!J116</f>
        <v>0.85115291098284473</v>
      </c>
      <c r="K116" s="3">
        <f>'8. Iteration'!K116</f>
        <v>0.79680801981058935</v>
      </c>
      <c r="L116" s="3">
        <f>'8. Iteration'!L116</f>
        <v>0.76484801076679032</v>
      </c>
      <c r="M116" s="3">
        <f>'8. Iteration'!M116</f>
        <v>0.7324417827134535</v>
      </c>
      <c r="N116" s="3">
        <f>'8. Iteration'!N116</f>
        <v>0.65869567774654736</v>
      </c>
      <c r="O116" s="3">
        <f>'8. Iteration'!O116</f>
        <v>0.65048292210649872</v>
      </c>
      <c r="P116" s="3">
        <f>'8. Iteration'!P116</f>
        <v>0.62587653862352488</v>
      </c>
      <c r="Q116" s="3">
        <f>'8. Iteration'!Q116</f>
        <v>0.60135888467002574</v>
      </c>
      <c r="R116" s="3">
        <f>'8. Iteration'!R116</f>
        <v>0.59321480472410137</v>
      </c>
      <c r="S116" s="3">
        <f>'8. Iteration'!S116</f>
        <v>0.56889297504754088</v>
      </c>
      <c r="T116" s="3">
        <f>'8. Iteration'!T116</f>
        <v>0.56889297504754099</v>
      </c>
      <c r="U116" s="3">
        <f>'8. Iteration'!U116</f>
        <v>0.56082821160518015</v>
      </c>
      <c r="V116" s="3">
        <f>'8. Iteration'!V116</f>
        <v>0.50513472114346836</v>
      </c>
      <c r="W116" s="3">
        <f>'8. Iteration'!W116</f>
        <v>0.47403607203800263</v>
      </c>
      <c r="X116" s="3">
        <f>'8. Iteration'!X116</f>
        <v>0.47403607203800263</v>
      </c>
      <c r="Y116" s="3">
        <f>'8. Iteration'!Y116</f>
        <v>0.45871968666940655</v>
      </c>
      <c r="Z116" s="3">
        <f>'8. Iteration'!Z116</f>
        <v>0.41381488231925284</v>
      </c>
      <c r="AA116" s="3">
        <f>'8. Iteration'!AA116</f>
        <v>0.41381488231925284</v>
      </c>
      <c r="AB116" s="3">
        <f>'8. Iteration'!AB116</f>
        <v>0.40649417768792145</v>
      </c>
      <c r="AC116" s="3">
        <f>'8. Iteration'!AC116</f>
        <v>0.38483138690195823</v>
      </c>
      <c r="AD116" s="3">
        <f>'8. Iteration'!AD116</f>
        <v>0.37771311983736156</v>
      </c>
      <c r="AE116" s="3">
        <f>'8. Iteration'!AE116</f>
        <v>0.37064754781444981</v>
      </c>
      <c r="AF116" s="3">
        <f>'8. Iteration'!AF116</f>
        <v>0.37064754781444981</v>
      </c>
      <c r="AG116" s="3">
        <f>'8. Iteration'!AG116</f>
        <v>0.36363544107903956</v>
      </c>
      <c r="AH116" s="3">
        <f>'8. Iteration'!AH116</f>
        <v>0.36363544107903961</v>
      </c>
      <c r="AI116" s="3">
        <f>'8. Iteration'!AI116</f>
        <v>0.36363544107903956</v>
      </c>
      <c r="AJ116" s="3">
        <f>'8. Iteration'!AJ116</f>
        <v>0.34977454810869024</v>
      </c>
      <c r="AK116" s="3">
        <f>'8. Iteration'!AK116</f>
        <v>0.27763861233012138</v>
      </c>
      <c r="AL116" s="3">
        <f>'8. Iteration'!AL116</f>
        <v>0.27143910385301284</v>
      </c>
      <c r="AM116" s="3">
        <f>'8. Iteration'!AM116</f>
        <v>0.24137007199679267</v>
      </c>
      <c r="AN116" s="3">
        <f>'8. Iteration'!AN116</f>
        <v>0.21287161902995735</v>
      </c>
      <c r="AO116" s="3">
        <f>'8. Iteration'!AO116</f>
        <v>0.20736243896884132</v>
      </c>
      <c r="AP116" s="3">
        <f>'8. Iteration'!AP116</f>
        <v>0.19121796886499315</v>
      </c>
      <c r="AQ116" s="3">
        <f>'8. Iteration'!AQ116</f>
        <v>0.18077483312388112</v>
      </c>
      <c r="AR116" s="3">
        <f>'8. Iteration'!AR116</f>
        <v>0.17564931154367985</v>
      </c>
      <c r="AS116" s="3">
        <f>'8. Iteration'!AS116</f>
        <v>0.16065685349979228</v>
      </c>
      <c r="AT116" s="3">
        <f>'8. Iteration'!AT116</f>
        <v>0.11912180864614832</v>
      </c>
      <c r="AU116" s="3">
        <f>'8. Iteration'!AU116</f>
        <v>2.4408373938747011E-2</v>
      </c>
      <c r="AW116">
        <f>SUMSQ('8. Iteration'!H317:AU317)/SUM('8. Iteration'!AY116:CL116)</f>
        <v>0.82303203850285744</v>
      </c>
      <c r="AX116">
        <f t="shared" si="3"/>
        <v>0.71086635964584377</v>
      </c>
      <c r="AY116" s="2">
        <f>(Tabelle1!H116-Finale!H116)^2/'8. Iteration'!AY116</f>
        <v>5.2696991950096833E-2</v>
      </c>
      <c r="AZ116" s="2">
        <f>(Tabelle1!I116-Finale!I116)^2/'8. Iteration'!AZ116</f>
        <v>8.2849804065374025E-2</v>
      </c>
      <c r="BA116" s="2">
        <f>(Tabelle1!J116-Finale!J116)^2/'8. Iteration'!BA116</f>
        <v>0.1748770251461377</v>
      </c>
      <c r="BB116" s="2">
        <f>(Tabelle1!K116-Finale!K116)^2/'8. Iteration'!BB116</f>
        <v>0.25500744864203523</v>
      </c>
      <c r="BC116" s="2">
        <f>(Tabelle1!L116-Finale!L116)^2/'8. Iteration'!BC116</f>
        <v>0.30744930485922362</v>
      </c>
      <c r="BD116" s="2">
        <f>(Tabelle1!M116-Finale!M116)^2/'8. Iteration'!BD116</f>
        <v>0.36529622367436793</v>
      </c>
      <c r="BE116" s="2">
        <f>(Tabelle1!N116-Finale!N116)^2/'8. Iteration'!BE116</f>
        <v>0.51815175624209819</v>
      </c>
      <c r="BF116" s="2">
        <f>(Tabelle1!O116-Finale!O116)^2/'8. Iteration'!BF116</f>
        <v>1.8610905253239227</v>
      </c>
      <c r="BG116" s="2">
        <f>(Tabelle1!P116-Finale!P116)^2/'8. Iteration'!BG116</f>
        <v>1.6729144339700051</v>
      </c>
      <c r="BH116" s="2">
        <f>(Tabelle1!Q116-Finale!Q116)^2/'8. Iteration'!BH116</f>
        <v>0.6629005166336146</v>
      </c>
      <c r="BI116" s="2">
        <f>(Tabelle1!R116-Finale!R116)^2/'8. Iteration'!BI116</f>
        <v>0.68573001219194218</v>
      </c>
      <c r="BJ116" s="2">
        <f>(Tabelle1!S116-Finale!S116)^2/'8. Iteration'!BJ116</f>
        <v>1.3196096145969236</v>
      </c>
      <c r="BK116" s="2">
        <f>(Tabelle1!T116-Finale!T116)^2/'8. Iteration'!BK116</f>
        <v>0.75779987424951489</v>
      </c>
      <c r="BL116" s="2">
        <f>(Tabelle1!U116-Finale!U116)^2/'8. Iteration'!BL116</f>
        <v>1.277013292805115</v>
      </c>
      <c r="BM116" s="2">
        <f>(Tabelle1!V116-Finale!V116)^2/'8. Iteration'!BM116</f>
        <v>0.97966989427357154</v>
      </c>
      <c r="BN116" s="2">
        <f>(Tabelle1!W116-Finale!W116)^2/'8. Iteration'!BN116</f>
        <v>0.90127106981422733</v>
      </c>
      <c r="BO116" s="2">
        <f>(Tabelle1!X116-Finale!X116)^2/'8. Iteration'!BO116</f>
        <v>1.1095441022045931</v>
      </c>
      <c r="BP116" s="2">
        <f>(Tabelle1!Y116-Finale!Y116)^2/'8. Iteration'!BP116</f>
        <v>1.1799805612456467</v>
      </c>
      <c r="BQ116" s="2">
        <f>(Tabelle1!Z116-Finale!Z116)^2/'8. Iteration'!BQ116</f>
        <v>1.4165394787046659</v>
      </c>
      <c r="BR116" s="2">
        <f>(Tabelle1!AA116-Finale!AA116)^2/'8. Iteration'!BR116</f>
        <v>0.70594573256400561</v>
      </c>
      <c r="BS116" s="2">
        <f>(Tabelle1!AB116-Finale!AB116)^2/'8. Iteration'!BS116</f>
        <v>1.460059835759153</v>
      </c>
      <c r="BT116" s="2">
        <f>(Tabelle1!AC116-Finale!AC116)^2/'8. Iteration'!BT116</f>
        <v>0.62557058131414467</v>
      </c>
      <c r="BU116" s="2">
        <f>(Tabelle1!AD116-Finale!AD116)^2/'8. Iteration'!BU116</f>
        <v>0.60697586897323619</v>
      </c>
      <c r="BV116" s="2">
        <f>(Tabelle1!AE116-Finale!AE116)^2/'8. Iteration'!BV116</f>
        <v>1.6979808874942588</v>
      </c>
      <c r="BW116" s="2">
        <f>(Tabelle1!AF116-Finale!AF116)^2/'8. Iteration'!BW116</f>
        <v>1.6979808874942588</v>
      </c>
      <c r="BX116" s="2">
        <f>(Tabelle1!AG116-Finale!AG116)^2/'8. Iteration'!BX116</f>
        <v>1.7500069768574638</v>
      </c>
      <c r="BY116" s="2">
        <f>(Tabelle1!AH116-Finale!AH116)^2/'8. Iteration'!BY116</f>
        <v>0.57142629328011485</v>
      </c>
      <c r="BZ116" s="2">
        <f>(Tabelle1!AI116-Finale!AI116)^2/'8. Iteration'!BZ116</f>
        <v>0.57142629328011474</v>
      </c>
      <c r="CA116" s="2">
        <f>(Tabelle1!AJ116-Finale!AJ116)^2/'8. Iteration'!CA116</f>
        <v>0.53792810953693304</v>
      </c>
      <c r="CB116" s="2">
        <f>(Tabelle1!AK116-Finale!AK116)^2/'8. Iteration'!CB116</f>
        <v>0.38434863361910904</v>
      </c>
      <c r="CC116" s="2">
        <f>(Tabelle1!AL116-Finale!AL116)^2/'8. Iteration'!CC116</f>
        <v>0.37256886183231275</v>
      </c>
      <c r="CD116" s="2">
        <f>(Tabelle1!AM116-Finale!AM116)^2/'8. Iteration'!CD116</f>
        <v>0.31816576579321582</v>
      </c>
      <c r="CE116" s="2">
        <f>(Tabelle1!AN116-Finale!AN116)^2/'8. Iteration'!CE116</f>
        <v>0.27044078726727938</v>
      </c>
      <c r="CF116" s="2">
        <f>(Tabelle1!AO116-Finale!AO116)^2/'8. Iteration'!CF116</f>
        <v>0.26161066439884478</v>
      </c>
      <c r="CG116" s="2">
        <f>(Tabelle1!AP116-Finale!AP116)^2/'8. Iteration'!CG116</f>
        <v>0.23642707367848761</v>
      </c>
      <c r="CH116" s="2">
        <f>(Tabelle1!AQ116-Finale!AQ116)^2/'8. Iteration'!CH116</f>
        <v>0.22066562458428166</v>
      </c>
      <c r="CI116" s="2">
        <f>(Tabelle1!AR116-Finale!AR116)^2/'8. Iteration'!CI116</f>
        <v>0.21307595663272985</v>
      </c>
      <c r="CJ116" s="2">
        <f>(Tabelle1!AS116-Finale!AS116)^2/'8. Iteration'!CJ116</f>
        <v>0.19140783381585941</v>
      </c>
      <c r="CK116" s="2">
        <f>(Tabelle1!AT116-Finale!AT116)^2/'8. Iteration'!CK116</f>
        <v>0.13523073884150311</v>
      </c>
      <c r="CL116" s="2">
        <f>(Tabelle1!AU116-Finale!AU116)^2/'8. Iteration'!CL116</f>
        <v>2.5019048223374685E-2</v>
      </c>
    </row>
    <row r="117" spans="1:90">
      <c r="A117" t="str">
        <f>Tabelle1!A117</f>
        <v>Lottersberger Florian</v>
      </c>
      <c r="F117" s="8">
        <f>'8. Iteration'!F318</f>
        <v>-0.23053624097537331</v>
      </c>
      <c r="G117" s="9">
        <f>SQRT(-1/'8. Iteration'!AX117)</f>
        <v>0.35590630394666117</v>
      </c>
      <c r="H117" s="3">
        <f>'8. Iteration'!H117</f>
        <v>0.94994096843339804</v>
      </c>
      <c r="I117" s="3">
        <f>'8. Iteration'!I117</f>
        <v>0.92348910831924369</v>
      </c>
      <c r="J117" s="3">
        <f>'8. Iteration'!J117</f>
        <v>0.85115291098284473</v>
      </c>
      <c r="K117" s="3">
        <f>'8. Iteration'!K117</f>
        <v>0.79680801981058935</v>
      </c>
      <c r="L117" s="3">
        <f>'8. Iteration'!L117</f>
        <v>0.76484801076679032</v>
      </c>
      <c r="M117" s="3">
        <f>'8. Iteration'!M117</f>
        <v>0.7324417827134535</v>
      </c>
      <c r="N117" s="3">
        <f>'8. Iteration'!N117</f>
        <v>0.65869567774654725</v>
      </c>
      <c r="O117" s="3">
        <f>'8. Iteration'!O117</f>
        <v>0.65048292210649872</v>
      </c>
      <c r="P117" s="3">
        <f>'8. Iteration'!P117</f>
        <v>0.62587653862352488</v>
      </c>
      <c r="Q117" s="3">
        <f>'8. Iteration'!Q117</f>
        <v>0.60135888467002574</v>
      </c>
      <c r="R117" s="3">
        <f>'8. Iteration'!R117</f>
        <v>0.59321480472410126</v>
      </c>
      <c r="S117" s="3">
        <f>'8. Iteration'!S117</f>
        <v>0.56889297504754099</v>
      </c>
      <c r="T117" s="3">
        <f>'8. Iteration'!T117</f>
        <v>0.56889297504754088</v>
      </c>
      <c r="U117" s="3">
        <f>'8. Iteration'!U117</f>
        <v>0.56082821160518004</v>
      </c>
      <c r="V117" s="3">
        <f>'8. Iteration'!V117</f>
        <v>0.50513472114346836</v>
      </c>
      <c r="W117" s="3">
        <f>'8. Iteration'!W117</f>
        <v>0.47403607203800263</v>
      </c>
      <c r="X117" s="3">
        <f>'8. Iteration'!X117</f>
        <v>0.47403607203800263</v>
      </c>
      <c r="Y117" s="3">
        <f>'8. Iteration'!Y117</f>
        <v>0.45871968666940655</v>
      </c>
      <c r="Z117" s="3">
        <f>'8. Iteration'!Z117</f>
        <v>0.41381488231925284</v>
      </c>
      <c r="AA117" s="3">
        <f>'8. Iteration'!AA117</f>
        <v>0.41381488231925284</v>
      </c>
      <c r="AB117" s="3">
        <f>'8. Iteration'!AB117</f>
        <v>0.40649417768792129</v>
      </c>
      <c r="AC117" s="3">
        <f>'8. Iteration'!AC117</f>
        <v>0.38483138690195823</v>
      </c>
      <c r="AD117" s="3">
        <f>'8. Iteration'!AD117</f>
        <v>0.37771311983736156</v>
      </c>
      <c r="AE117" s="3">
        <f>'8. Iteration'!AE117</f>
        <v>0.3706475478144497</v>
      </c>
      <c r="AF117" s="3">
        <f>'8. Iteration'!AF117</f>
        <v>0.3706475478144497</v>
      </c>
      <c r="AG117" s="3">
        <f>'8. Iteration'!AG117</f>
        <v>0.36363544107903945</v>
      </c>
      <c r="AH117" s="3">
        <f>'8. Iteration'!AH117</f>
        <v>0.36363544107903956</v>
      </c>
      <c r="AI117" s="3">
        <f>'8. Iteration'!AI117</f>
        <v>0.36363544107903956</v>
      </c>
      <c r="AJ117" s="3">
        <f>'8. Iteration'!AJ117</f>
        <v>0.34977454810869024</v>
      </c>
      <c r="AK117" s="3">
        <f>'8. Iteration'!AK117</f>
        <v>0.27763861233012133</v>
      </c>
      <c r="AL117" s="3">
        <f>'8. Iteration'!AL117</f>
        <v>0.27143910385301279</v>
      </c>
      <c r="AM117" s="3">
        <f>'8. Iteration'!AM117</f>
        <v>0.24137007199679261</v>
      </c>
      <c r="AN117" s="3">
        <f>'8. Iteration'!AN117</f>
        <v>0.21287161902995735</v>
      </c>
      <c r="AO117" s="3">
        <f>'8. Iteration'!AO117</f>
        <v>0.20736243896884132</v>
      </c>
      <c r="AP117" s="3">
        <f>'8. Iteration'!AP117</f>
        <v>0.19121796886499315</v>
      </c>
      <c r="AQ117" s="3">
        <f>'8. Iteration'!AQ117</f>
        <v>0.18077483312388112</v>
      </c>
      <c r="AR117" s="3">
        <f>'8. Iteration'!AR117</f>
        <v>0.17564931154367985</v>
      </c>
      <c r="AS117" s="3">
        <f>'8. Iteration'!AS117</f>
        <v>0.16065685349979228</v>
      </c>
      <c r="AT117" s="3">
        <f>'8. Iteration'!AT117</f>
        <v>0.11912180864614827</v>
      </c>
      <c r="AU117" s="3">
        <f>'8. Iteration'!AU117</f>
        <v>2.4408373938746997E-2</v>
      </c>
      <c r="AW117">
        <f>SUMSQ('8. Iteration'!H318:AU318)/SUM('8. Iteration'!AY117:CL117)</f>
        <v>1.1256094870215336</v>
      </c>
      <c r="AX117">
        <f t="shared" si="3"/>
        <v>1.2173838384644156</v>
      </c>
      <c r="AY117" s="2">
        <f>(Tabelle1!H117-Finale!H117)^2/'8. Iteration'!AY117</f>
        <v>5.2696991950096833E-2</v>
      </c>
      <c r="AZ117" s="2">
        <f>(Tabelle1!I117-Finale!I117)^2/'8. Iteration'!AZ117</f>
        <v>12.070034579815459</v>
      </c>
      <c r="BA117" s="2">
        <f>(Tabelle1!J117-Finale!J117)^2/'8. Iteration'!BA117</f>
        <v>0.1748770251461377</v>
      </c>
      <c r="BB117" s="2">
        <f>(Tabelle1!K117-Finale!K117)^2/'8. Iteration'!BB117</f>
        <v>0.25500744864203523</v>
      </c>
      <c r="BC117" s="2">
        <f>(Tabelle1!L117-Finale!L117)^2/'8. Iteration'!BC117</f>
        <v>0.30744930485922362</v>
      </c>
      <c r="BD117" s="2">
        <f>(Tabelle1!M117-Finale!M117)^2/'8. Iteration'!BD117</f>
        <v>0.36529622367436793</v>
      </c>
      <c r="BE117" s="2">
        <f>(Tabelle1!N117-Finale!N117)^2/'8. Iteration'!BE117</f>
        <v>0.51815175624209842</v>
      </c>
      <c r="BF117" s="2">
        <f>(Tabelle1!O117-Finale!O117)^2/'8. Iteration'!BF117</f>
        <v>0.53731937613617686</v>
      </c>
      <c r="BG117" s="2">
        <f>(Tabelle1!P117-Finale!P117)^2/'8. Iteration'!BG117</f>
        <v>1.6729144339700051</v>
      </c>
      <c r="BH117" s="2">
        <f>(Tabelle1!Q117-Finale!Q117)^2/'8. Iteration'!BH117</f>
        <v>1.5085219801581489</v>
      </c>
      <c r="BI117" s="2">
        <f>(Tabelle1!R117-Finale!R117)^2/'8. Iteration'!BI117</f>
        <v>1.4582998880324496</v>
      </c>
      <c r="BJ117" s="2">
        <f>(Tabelle1!S117-Finale!S117)^2/'8. Iteration'!BJ117</f>
        <v>1.3196096145969243</v>
      </c>
      <c r="BK117" s="2">
        <f>(Tabelle1!T117-Finale!T117)^2/'8. Iteration'!BK117</f>
        <v>0.75779987424951534</v>
      </c>
      <c r="BL117" s="2">
        <f>(Tabelle1!U117-Finale!U117)^2/'8. Iteration'!BL117</f>
        <v>0.78307720493917388</v>
      </c>
      <c r="BM117" s="2">
        <f>(Tabelle1!V117-Finale!V117)^2/'8. Iteration'!BM117</f>
        <v>1.0207519959991254</v>
      </c>
      <c r="BN117" s="2">
        <f>(Tabelle1!W117-Finale!W117)^2/'8. Iteration'!BN117</f>
        <v>1.1095441022045931</v>
      </c>
      <c r="BO117" s="2">
        <f>(Tabelle1!X117-Finale!X117)^2/'8. Iteration'!BO117</f>
        <v>0.90127106981422733</v>
      </c>
      <c r="BP117" s="2">
        <f>(Tabelle1!Y117-Finale!Y117)^2/'8. Iteration'!BP117</f>
        <v>0.84747158795933897</v>
      </c>
      <c r="BQ117" s="2">
        <f>(Tabelle1!Z117-Finale!Z117)^2/'8. Iteration'!BQ117</f>
        <v>0.70594573256400561</v>
      </c>
      <c r="BR117" s="2">
        <f>(Tabelle1!AA117-Finale!AA117)^2/'8. Iteration'!BR117</f>
        <v>0.70594573256400561</v>
      </c>
      <c r="BS117" s="2">
        <f>(Tabelle1!AB117-Finale!AB117)^2/'8. Iteration'!BS117</f>
        <v>0.68490343718006119</v>
      </c>
      <c r="BT117" s="2">
        <f>(Tabelle1!AC117-Finale!AC117)^2/'8. Iteration'!BT117</f>
        <v>1.5985406441256973</v>
      </c>
      <c r="BU117" s="2">
        <f>(Tabelle1!AD117-Finale!AD117)^2/'8. Iteration'!BU117</f>
        <v>0.60697586897323619</v>
      </c>
      <c r="BV117" s="2">
        <f>(Tabelle1!AE117-Finale!AE117)^2/'8. Iteration'!BV117</f>
        <v>1.6979808874942595</v>
      </c>
      <c r="BW117" s="2">
        <f>(Tabelle1!AF117-Finale!AF117)^2/'8. Iteration'!BW117</f>
        <v>1.6979808874942595</v>
      </c>
      <c r="BX117" s="2">
        <f>(Tabelle1!AG117-Finale!AG117)^2/'8. Iteration'!BX117</f>
        <v>0.57142629328011441</v>
      </c>
      <c r="BY117" s="2">
        <f>(Tabelle1!AH117-Finale!AH117)^2/'8. Iteration'!BY117</f>
        <v>1.7500069768574638</v>
      </c>
      <c r="BZ117" s="2">
        <f>(Tabelle1!AI117-Finale!AI117)^2/'8. Iteration'!BZ117</f>
        <v>0.57142629328011474</v>
      </c>
      <c r="CA117" s="2">
        <f>(Tabelle1!AJ117-Finale!AJ117)^2/'8. Iteration'!CA117</f>
        <v>1.8589844670151823</v>
      </c>
      <c r="CB117" s="2">
        <f>(Tabelle1!AK117-Finale!AK117)^2/'8. Iteration'!CB117</f>
        <v>2.6018044882423181</v>
      </c>
      <c r="CC117" s="2">
        <f>(Tabelle1!AL117-Finale!AL117)^2/'8. Iteration'!CC117</f>
        <v>2.6840675709772119</v>
      </c>
      <c r="CD117" s="2">
        <f>(Tabelle1!AM117-Finale!AM117)^2/'8. Iteration'!CD117</f>
        <v>0.3181657657932157</v>
      </c>
      <c r="CE117" s="2">
        <f>(Tabelle1!AN117-Finale!AN117)^2/'8. Iteration'!CE117</f>
        <v>3.697667094171301</v>
      </c>
      <c r="CF117" s="2">
        <f>(Tabelle1!AO117-Finale!AO117)^2/'8. Iteration'!CF117</f>
        <v>0.26161066439884478</v>
      </c>
      <c r="CG117" s="2">
        <f>(Tabelle1!AP117-Finale!AP117)^2/'8. Iteration'!CG117</f>
        <v>0.23642707367848761</v>
      </c>
      <c r="CH117" s="2">
        <f>(Tabelle1!AQ117-Finale!AQ117)^2/'8. Iteration'!CH117</f>
        <v>0.22066562458428166</v>
      </c>
      <c r="CI117" s="2">
        <f>(Tabelle1!AR117-Finale!AR117)^2/'8. Iteration'!CI117</f>
        <v>0.21307595663272985</v>
      </c>
      <c r="CJ117" s="2">
        <f>(Tabelle1!AS117-Finale!AS117)^2/'8. Iteration'!CJ117</f>
        <v>0.19140783381585941</v>
      </c>
      <c r="CK117" s="2">
        <f>(Tabelle1!AT117-Finale!AT117)^2/'8. Iteration'!CK117</f>
        <v>0.13523073884150305</v>
      </c>
      <c r="CL117" s="2">
        <f>(Tabelle1!AU117-Finale!AU117)^2/'8. Iteration'!CL117</f>
        <v>2.5019048223374668E-2</v>
      </c>
    </row>
    <row r="118" spans="1:90">
      <c r="A118" t="str">
        <f>Tabelle1!A118</f>
        <v>Mert</v>
      </c>
      <c r="F118" s="8">
        <f>'8. Iteration'!F319</f>
        <v>-0.23053624097537348</v>
      </c>
      <c r="G118" s="9">
        <f>SQRT(-1/'8. Iteration'!AX118)</f>
        <v>0.35590630394666117</v>
      </c>
      <c r="H118" s="3">
        <f>'8. Iteration'!H118</f>
        <v>0.94994096843339804</v>
      </c>
      <c r="I118" s="3">
        <f>'8. Iteration'!I118</f>
        <v>0.92348910831924369</v>
      </c>
      <c r="J118" s="3">
        <f>'8. Iteration'!J118</f>
        <v>0.85115291098284473</v>
      </c>
      <c r="K118" s="3">
        <f>'8. Iteration'!K118</f>
        <v>0.79680801981058935</v>
      </c>
      <c r="L118" s="3">
        <f>'8. Iteration'!L118</f>
        <v>0.76484801076679032</v>
      </c>
      <c r="M118" s="3">
        <f>'8. Iteration'!M118</f>
        <v>0.7324417827134535</v>
      </c>
      <c r="N118" s="3">
        <f>'8. Iteration'!N118</f>
        <v>0.65869567774654736</v>
      </c>
      <c r="O118" s="3">
        <f>'8. Iteration'!O118</f>
        <v>0.65048292210649872</v>
      </c>
      <c r="P118" s="3">
        <f>'8. Iteration'!P118</f>
        <v>0.62587653862352488</v>
      </c>
      <c r="Q118" s="3">
        <f>'8. Iteration'!Q118</f>
        <v>0.60135888467002574</v>
      </c>
      <c r="R118" s="3">
        <f>'8. Iteration'!R118</f>
        <v>0.59321480472410137</v>
      </c>
      <c r="S118" s="3">
        <f>'8. Iteration'!S118</f>
        <v>0.56889297504754088</v>
      </c>
      <c r="T118" s="3">
        <f>'8. Iteration'!T118</f>
        <v>0.56889297504754088</v>
      </c>
      <c r="U118" s="3">
        <f>'8. Iteration'!U118</f>
        <v>0.56082821160518015</v>
      </c>
      <c r="V118" s="3">
        <f>'8. Iteration'!V118</f>
        <v>0.50513472114346836</v>
      </c>
      <c r="W118" s="3">
        <f>'8. Iteration'!W118</f>
        <v>0.47403607203800263</v>
      </c>
      <c r="X118" s="3">
        <f>'8. Iteration'!X118</f>
        <v>0.47403607203800263</v>
      </c>
      <c r="Y118" s="3">
        <f>'8. Iteration'!Y118</f>
        <v>0.45871968666940655</v>
      </c>
      <c r="Z118" s="3">
        <f>'8. Iteration'!Z118</f>
        <v>0.41381488231925284</v>
      </c>
      <c r="AA118" s="3">
        <f>'8. Iteration'!AA118</f>
        <v>0.41381488231925284</v>
      </c>
      <c r="AB118" s="3">
        <f>'8. Iteration'!AB118</f>
        <v>0.4064941776879214</v>
      </c>
      <c r="AC118" s="3">
        <f>'8. Iteration'!AC118</f>
        <v>0.38483138690195823</v>
      </c>
      <c r="AD118" s="3">
        <f>'8. Iteration'!AD118</f>
        <v>0.37771311983736156</v>
      </c>
      <c r="AE118" s="3">
        <f>'8. Iteration'!AE118</f>
        <v>0.3706475478144497</v>
      </c>
      <c r="AF118" s="3">
        <f>'8. Iteration'!AF118</f>
        <v>0.3706475478144497</v>
      </c>
      <c r="AG118" s="3">
        <f>'8. Iteration'!AG118</f>
        <v>0.36363544107903945</v>
      </c>
      <c r="AH118" s="3">
        <f>'8. Iteration'!AH118</f>
        <v>0.36363544107903956</v>
      </c>
      <c r="AI118" s="3">
        <f>'8. Iteration'!AI118</f>
        <v>0.36363544107903956</v>
      </c>
      <c r="AJ118" s="3">
        <f>'8. Iteration'!AJ118</f>
        <v>0.34977454810869024</v>
      </c>
      <c r="AK118" s="3">
        <f>'8. Iteration'!AK118</f>
        <v>0.27763861233012133</v>
      </c>
      <c r="AL118" s="3">
        <f>'8. Iteration'!AL118</f>
        <v>0.27143910385301279</v>
      </c>
      <c r="AM118" s="3">
        <f>'8. Iteration'!AM118</f>
        <v>0.24137007199679261</v>
      </c>
      <c r="AN118" s="3">
        <f>'8. Iteration'!AN118</f>
        <v>0.21287161902995735</v>
      </c>
      <c r="AO118" s="3">
        <f>'8. Iteration'!AO118</f>
        <v>0.20736243896884132</v>
      </c>
      <c r="AP118" s="3">
        <f>'8. Iteration'!AP118</f>
        <v>0.19121796886499315</v>
      </c>
      <c r="AQ118" s="3">
        <f>'8. Iteration'!AQ118</f>
        <v>0.18077483312388112</v>
      </c>
      <c r="AR118" s="3">
        <f>'8. Iteration'!AR118</f>
        <v>0.17564931154367985</v>
      </c>
      <c r="AS118" s="3">
        <f>'8. Iteration'!AS118</f>
        <v>0.16065685349979228</v>
      </c>
      <c r="AT118" s="3">
        <f>'8. Iteration'!AT118</f>
        <v>0.11912180864614827</v>
      </c>
      <c r="AU118" s="3">
        <f>'8. Iteration'!AU118</f>
        <v>2.4408373938746997E-2</v>
      </c>
      <c r="AW118">
        <f>SUMSQ('8. Iteration'!H319:AU319)/SUM('8. Iteration'!AY118:CL118)</f>
        <v>0.76279289628728464</v>
      </c>
      <c r="AX118">
        <f t="shared" si="3"/>
        <v>0.67414296589616995</v>
      </c>
      <c r="AY118" s="2">
        <f>(Tabelle1!H118-Finale!H118)^2/'8. Iteration'!AY118</f>
        <v>5.2696991950096833E-2</v>
      </c>
      <c r="AZ118" s="2">
        <f>(Tabelle1!I118-Finale!I118)^2/'8. Iteration'!AZ118</f>
        <v>8.2849804065374025E-2</v>
      </c>
      <c r="BA118" s="2">
        <f>(Tabelle1!J118-Finale!J118)^2/'8. Iteration'!BA118</f>
        <v>0.1748770251461377</v>
      </c>
      <c r="BB118" s="2">
        <f>(Tabelle1!K118-Finale!K118)^2/'8. Iteration'!BB118</f>
        <v>0.25500744864203523</v>
      </c>
      <c r="BC118" s="2">
        <f>(Tabelle1!L118-Finale!L118)^2/'8. Iteration'!BC118</f>
        <v>0.30744930485922362</v>
      </c>
      <c r="BD118" s="2">
        <f>(Tabelle1!M118-Finale!M118)^2/'8. Iteration'!BD118</f>
        <v>0.36529622367436793</v>
      </c>
      <c r="BE118" s="2">
        <f>(Tabelle1!N118-Finale!N118)^2/'8. Iteration'!BE118</f>
        <v>0.51815175624209819</v>
      </c>
      <c r="BF118" s="2">
        <f>(Tabelle1!O118-Finale!O118)^2/'8. Iteration'!BF118</f>
        <v>0.53731937613617686</v>
      </c>
      <c r="BG118" s="2">
        <f>(Tabelle1!P118-Finale!P118)^2/'8. Iteration'!BG118</f>
        <v>0.59775920375490643</v>
      </c>
      <c r="BH118" s="2">
        <f>(Tabelle1!Q118-Finale!Q118)^2/'8. Iteration'!BH118</f>
        <v>1.5085219801581489</v>
      </c>
      <c r="BI118" s="2">
        <f>(Tabelle1!R118-Finale!R118)^2/'8. Iteration'!BI118</f>
        <v>0.68573001219194218</v>
      </c>
      <c r="BJ118" s="2">
        <f>(Tabelle1!S118-Finale!S118)^2/'8. Iteration'!BJ118</f>
        <v>0.75779987424951534</v>
      </c>
      <c r="BK118" s="2">
        <f>(Tabelle1!T118-Finale!T118)^2/'8. Iteration'!BK118</f>
        <v>1.3196096145969236</v>
      </c>
      <c r="BL118" s="2">
        <f>(Tabelle1!U118-Finale!U118)^2/'8. Iteration'!BL118</f>
        <v>0.78307720493917365</v>
      </c>
      <c r="BM118" s="2">
        <f>(Tabelle1!V118-Finale!V118)^2/'8. Iteration'!BM118</f>
        <v>1.0207519959991254</v>
      </c>
      <c r="BN118" s="2">
        <f>(Tabelle1!W118-Finale!W118)^2/'8. Iteration'!BN118</f>
        <v>1.1095441022045931</v>
      </c>
      <c r="BO118" s="2">
        <f>(Tabelle1!X118-Finale!X118)^2/'8. Iteration'!BO118</f>
        <v>0.90127106981422733</v>
      </c>
      <c r="BP118" s="2">
        <f>(Tabelle1!Y118-Finale!Y118)^2/'8. Iteration'!BP118</f>
        <v>1.1799805612456467</v>
      </c>
      <c r="BQ118" s="2">
        <f>(Tabelle1!Z118-Finale!Z118)^2/'8. Iteration'!BQ118</f>
        <v>0.70594573256400561</v>
      </c>
      <c r="BR118" s="2">
        <f>(Tabelle1!AA118-Finale!AA118)^2/'8. Iteration'!BR118</f>
        <v>1.4165394787046659</v>
      </c>
      <c r="BS118" s="2">
        <f>(Tabelle1!AB118-Finale!AB118)^2/'8. Iteration'!BS118</f>
        <v>1.4600598357591532</v>
      </c>
      <c r="BT118" s="2">
        <f>(Tabelle1!AC118-Finale!AC118)^2/'8. Iteration'!BT118</f>
        <v>0.62557058131414467</v>
      </c>
      <c r="BU118" s="2">
        <f>(Tabelle1!AD118-Finale!AD118)^2/'8. Iteration'!BU118</f>
        <v>0.60697586897323619</v>
      </c>
      <c r="BV118" s="2">
        <f>(Tabelle1!AE118-Finale!AE118)^2/'8. Iteration'!BV118</f>
        <v>0.5889347797522726</v>
      </c>
      <c r="BW118" s="2">
        <f>(Tabelle1!AF118-Finale!AF118)^2/'8. Iteration'!BW118</f>
        <v>1.6979808874942595</v>
      </c>
      <c r="BX118" s="2">
        <f>(Tabelle1!AG118-Finale!AG118)^2/'8. Iteration'!BX118</f>
        <v>0.57142629328011441</v>
      </c>
      <c r="BY118" s="2">
        <f>(Tabelle1!AH118-Finale!AH118)^2/'8. Iteration'!BY118</f>
        <v>0.57142629328011474</v>
      </c>
      <c r="BZ118" s="2">
        <f>(Tabelle1!AI118-Finale!AI118)^2/'8. Iteration'!BZ118</f>
        <v>0.57142629328011474</v>
      </c>
      <c r="CA118" s="2">
        <f>(Tabelle1!AJ118-Finale!AJ118)^2/'8. Iteration'!CA118</f>
        <v>0.53792810953693304</v>
      </c>
      <c r="CB118" s="2">
        <f>(Tabelle1!AK118-Finale!AK118)^2/'8. Iteration'!CB118</f>
        <v>0.38434863361910893</v>
      </c>
      <c r="CC118" s="2">
        <f>(Tabelle1!AL118-Finale!AL118)^2/'8. Iteration'!CC118</f>
        <v>0.37256886183231275</v>
      </c>
      <c r="CD118" s="2">
        <f>(Tabelle1!AM118-Finale!AM118)^2/'8. Iteration'!CD118</f>
        <v>3.1430157091442896</v>
      </c>
      <c r="CE118" s="2">
        <f>(Tabelle1!AN118-Finale!AN118)^2/'8. Iteration'!CE118</f>
        <v>0.27044078726727938</v>
      </c>
      <c r="CF118" s="2">
        <f>(Tabelle1!AO118-Finale!AO118)^2/'8. Iteration'!CF118</f>
        <v>0.26161066439884478</v>
      </c>
      <c r="CG118" s="2">
        <f>(Tabelle1!AP118-Finale!AP118)^2/'8. Iteration'!CG118</f>
        <v>0.23642707367848761</v>
      </c>
      <c r="CH118" s="2">
        <f>(Tabelle1!AQ118-Finale!AQ118)^2/'8. Iteration'!CH118</f>
        <v>0.22066562458428166</v>
      </c>
      <c r="CI118" s="2">
        <f>(Tabelle1!AR118-Finale!AR118)^2/'8. Iteration'!CI118</f>
        <v>0.21307595663272985</v>
      </c>
      <c r="CJ118" s="2">
        <f>(Tabelle1!AS118-Finale!AS118)^2/'8. Iteration'!CJ118</f>
        <v>0.19140783381585941</v>
      </c>
      <c r="CK118" s="2">
        <f>(Tabelle1!AT118-Finale!AT118)^2/'8. Iteration'!CK118</f>
        <v>0.13523073884150305</v>
      </c>
      <c r="CL118" s="2">
        <f>(Tabelle1!AU118-Finale!AU118)^2/'8. Iteration'!CL118</f>
        <v>2.5019048223374668E-2</v>
      </c>
    </row>
    <row r="119" spans="1:90">
      <c r="A119" t="str">
        <f>Tabelle1!A119</f>
        <v>Neurauter Lisa</v>
      </c>
      <c r="F119" s="8">
        <f>'8. Iteration'!F320</f>
        <v>-0.23053624097537345</v>
      </c>
      <c r="G119" s="9">
        <f>SQRT(-1/'8. Iteration'!AX119)</f>
        <v>0.35590630394666112</v>
      </c>
      <c r="H119" s="3">
        <f>'8. Iteration'!H119</f>
        <v>0.94994096843339804</v>
      </c>
      <c r="I119" s="3">
        <f>'8. Iteration'!I119</f>
        <v>0.92348910831924369</v>
      </c>
      <c r="J119" s="3">
        <f>'8. Iteration'!J119</f>
        <v>0.85115291098284473</v>
      </c>
      <c r="K119" s="3">
        <f>'8. Iteration'!K119</f>
        <v>0.79680801981058935</v>
      </c>
      <c r="L119" s="3">
        <f>'8. Iteration'!L119</f>
        <v>0.76484801076679032</v>
      </c>
      <c r="M119" s="3">
        <f>'8. Iteration'!M119</f>
        <v>0.7324417827134535</v>
      </c>
      <c r="N119" s="3">
        <f>'8. Iteration'!N119</f>
        <v>0.65869567774654736</v>
      </c>
      <c r="O119" s="3">
        <f>'8. Iteration'!O119</f>
        <v>0.65048292210649883</v>
      </c>
      <c r="P119" s="3">
        <f>'8. Iteration'!P119</f>
        <v>0.62587653862352488</v>
      </c>
      <c r="Q119" s="3">
        <f>'8. Iteration'!Q119</f>
        <v>0.60135888467002585</v>
      </c>
      <c r="R119" s="3">
        <f>'8. Iteration'!R119</f>
        <v>0.59321480472410137</v>
      </c>
      <c r="S119" s="3">
        <f>'8. Iteration'!S119</f>
        <v>0.56889297504754088</v>
      </c>
      <c r="T119" s="3">
        <f>'8. Iteration'!T119</f>
        <v>0.56889297504754099</v>
      </c>
      <c r="U119" s="3">
        <f>'8. Iteration'!U119</f>
        <v>0.56082821160518015</v>
      </c>
      <c r="V119" s="3">
        <f>'8. Iteration'!V119</f>
        <v>0.50513472114346836</v>
      </c>
      <c r="W119" s="3">
        <f>'8. Iteration'!W119</f>
        <v>0.47403607203800263</v>
      </c>
      <c r="X119" s="3">
        <f>'8. Iteration'!X119</f>
        <v>0.47403607203800269</v>
      </c>
      <c r="Y119" s="3">
        <f>'8. Iteration'!Y119</f>
        <v>0.45871968666940655</v>
      </c>
      <c r="Z119" s="3">
        <f>'8. Iteration'!Z119</f>
        <v>0.41381488231925284</v>
      </c>
      <c r="AA119" s="3">
        <f>'8. Iteration'!AA119</f>
        <v>0.41381488231925284</v>
      </c>
      <c r="AB119" s="3">
        <f>'8. Iteration'!AB119</f>
        <v>0.40649417768792145</v>
      </c>
      <c r="AC119" s="3">
        <f>'8. Iteration'!AC119</f>
        <v>0.38483138690195823</v>
      </c>
      <c r="AD119" s="3">
        <f>'8. Iteration'!AD119</f>
        <v>0.37771311983736156</v>
      </c>
      <c r="AE119" s="3">
        <f>'8. Iteration'!AE119</f>
        <v>0.37064754781444981</v>
      </c>
      <c r="AF119" s="3">
        <f>'8. Iteration'!AF119</f>
        <v>0.37064754781444981</v>
      </c>
      <c r="AG119" s="3">
        <f>'8. Iteration'!AG119</f>
        <v>0.36363544107903956</v>
      </c>
      <c r="AH119" s="3">
        <f>'8. Iteration'!AH119</f>
        <v>0.36363544107903961</v>
      </c>
      <c r="AI119" s="3">
        <f>'8. Iteration'!AI119</f>
        <v>0.36363544107903956</v>
      </c>
      <c r="AJ119" s="3">
        <f>'8. Iteration'!AJ119</f>
        <v>0.34977454810869024</v>
      </c>
      <c r="AK119" s="3">
        <f>'8. Iteration'!AK119</f>
        <v>0.27763861233012138</v>
      </c>
      <c r="AL119" s="3">
        <f>'8. Iteration'!AL119</f>
        <v>0.27143910385301284</v>
      </c>
      <c r="AM119" s="3">
        <f>'8. Iteration'!AM119</f>
        <v>0.24137007199679267</v>
      </c>
      <c r="AN119" s="3">
        <f>'8. Iteration'!AN119</f>
        <v>0.21287161902995735</v>
      </c>
      <c r="AO119" s="3">
        <f>'8. Iteration'!AO119</f>
        <v>0.20736243896884132</v>
      </c>
      <c r="AP119" s="3">
        <f>'8. Iteration'!AP119</f>
        <v>0.19121796886499315</v>
      </c>
      <c r="AQ119" s="3">
        <f>'8. Iteration'!AQ119</f>
        <v>0.18077483312388112</v>
      </c>
      <c r="AR119" s="3">
        <f>'8. Iteration'!AR119</f>
        <v>0.17564931154367985</v>
      </c>
      <c r="AS119" s="3">
        <f>'8. Iteration'!AS119</f>
        <v>0.16065685349979228</v>
      </c>
      <c r="AT119" s="3">
        <f>'8. Iteration'!AT119</f>
        <v>0.11912180864614832</v>
      </c>
      <c r="AU119" s="3">
        <f>'8. Iteration'!AU119</f>
        <v>2.4408373938747011E-2</v>
      </c>
      <c r="AW119">
        <f>SUMSQ('8. Iteration'!H320:AU320)/SUM('8. Iteration'!AY119:CL119)</f>
        <v>0.93060671765522085</v>
      </c>
      <c r="AX119">
        <f t="shared" si="3"/>
        <v>0.81803949945394672</v>
      </c>
      <c r="AY119" s="2">
        <f>(Tabelle1!H119-Finale!H119)^2/'8. Iteration'!AY119</f>
        <v>5.2696991950096833E-2</v>
      </c>
      <c r="AZ119" s="2">
        <f>(Tabelle1!I119-Finale!I119)^2/'8. Iteration'!AZ119</f>
        <v>8.2849804065374025E-2</v>
      </c>
      <c r="BA119" s="2">
        <f>(Tabelle1!J119-Finale!J119)^2/'8. Iteration'!BA119</f>
        <v>0.1748770251461377</v>
      </c>
      <c r="BB119" s="2">
        <f>(Tabelle1!K119-Finale!K119)^2/'8. Iteration'!BB119</f>
        <v>0.25500744864203523</v>
      </c>
      <c r="BC119" s="2">
        <f>(Tabelle1!L119-Finale!L119)^2/'8. Iteration'!BC119</f>
        <v>3.2525687461153465</v>
      </c>
      <c r="BD119" s="2">
        <f>(Tabelle1!M119-Finale!M119)^2/'8. Iteration'!BD119</f>
        <v>0.36529622367436793</v>
      </c>
      <c r="BE119" s="2">
        <f>(Tabelle1!N119-Finale!N119)^2/'8. Iteration'!BE119</f>
        <v>0.51815175624209819</v>
      </c>
      <c r="BF119" s="2">
        <f>(Tabelle1!O119-Finale!O119)^2/'8. Iteration'!BF119</f>
        <v>0.53731937613617664</v>
      </c>
      <c r="BG119" s="2">
        <f>(Tabelle1!P119-Finale!P119)^2/'8. Iteration'!BG119</f>
        <v>1.6729144339700051</v>
      </c>
      <c r="BH119" s="2">
        <f>(Tabelle1!Q119-Finale!Q119)^2/'8. Iteration'!BH119</f>
        <v>0.66290051663361405</v>
      </c>
      <c r="BI119" s="2">
        <f>(Tabelle1!R119-Finale!R119)^2/'8. Iteration'!BI119</f>
        <v>1.4582998880324503</v>
      </c>
      <c r="BJ119" s="2">
        <f>(Tabelle1!S119-Finale!S119)^2/'8. Iteration'!BJ119</f>
        <v>1.3196096145969236</v>
      </c>
      <c r="BK119" s="2">
        <f>(Tabelle1!T119-Finale!T119)^2/'8. Iteration'!BK119</f>
        <v>0.75779987424951489</v>
      </c>
      <c r="BL119" s="2">
        <f>(Tabelle1!U119-Finale!U119)^2/'8. Iteration'!BL119</f>
        <v>1.277013292805115</v>
      </c>
      <c r="BM119" s="2">
        <f>(Tabelle1!V119-Finale!V119)^2/'8. Iteration'!BM119</f>
        <v>0.97966989427357154</v>
      </c>
      <c r="BN119" s="2">
        <f>(Tabelle1!W119-Finale!W119)^2/'8. Iteration'!BN119</f>
        <v>0.90127106981422733</v>
      </c>
      <c r="BO119" s="2">
        <f>(Tabelle1!X119-Finale!X119)^2/'8. Iteration'!BO119</f>
        <v>1.1095441022045927</v>
      </c>
      <c r="BP119" s="2">
        <f>(Tabelle1!Y119-Finale!Y119)^2/'8. Iteration'!BP119</f>
        <v>0.84747158795933897</v>
      </c>
      <c r="BQ119" s="2">
        <f>(Tabelle1!Z119-Finale!Z119)^2/'8. Iteration'!BQ119</f>
        <v>1.4165394787046659</v>
      </c>
      <c r="BR119" s="2">
        <f>(Tabelle1!AA119-Finale!AA119)^2/'8. Iteration'!BR119</f>
        <v>0.70594573256400561</v>
      </c>
      <c r="BS119" s="2">
        <f>(Tabelle1!AB119-Finale!AB119)^2/'8. Iteration'!BS119</f>
        <v>1.460059835759153</v>
      </c>
      <c r="BT119" s="2">
        <f>(Tabelle1!AC119-Finale!AC119)^2/'8. Iteration'!BT119</f>
        <v>1.5985406441256973</v>
      </c>
      <c r="BU119" s="2">
        <f>(Tabelle1!AD119-Finale!AD119)^2/'8. Iteration'!BU119</f>
        <v>1.6475119541269501</v>
      </c>
      <c r="BV119" s="2">
        <f>(Tabelle1!AE119-Finale!AE119)^2/'8. Iteration'!BV119</f>
        <v>1.6979808874942588</v>
      </c>
      <c r="BW119" s="2">
        <f>(Tabelle1!AF119-Finale!AF119)^2/'8. Iteration'!BW119</f>
        <v>0.58893477975227271</v>
      </c>
      <c r="BX119" s="2">
        <f>(Tabelle1!AG119-Finale!AG119)^2/'8. Iteration'!BX119</f>
        <v>0.57142629328011474</v>
      </c>
      <c r="BY119" s="2">
        <f>(Tabelle1!AH119-Finale!AH119)^2/'8. Iteration'!BY119</f>
        <v>0.57142629328011485</v>
      </c>
      <c r="BZ119" s="2">
        <f>(Tabelle1!AI119-Finale!AI119)^2/'8. Iteration'!BZ119</f>
        <v>1.7500069768574638</v>
      </c>
      <c r="CA119" s="2">
        <f>(Tabelle1!AJ119-Finale!AJ119)^2/'8. Iteration'!CA119</f>
        <v>1.8589844670151823</v>
      </c>
      <c r="CB119" s="2">
        <f>(Tabelle1!AK119-Finale!AK119)^2/'8. Iteration'!CB119</f>
        <v>0.38434863361910904</v>
      </c>
      <c r="CC119" s="2">
        <f>(Tabelle1!AL119-Finale!AL119)^2/'8. Iteration'!CC119</f>
        <v>0.37256886183231275</v>
      </c>
      <c r="CD119" s="2">
        <f>(Tabelle1!AM119-Finale!AM119)^2/'8. Iteration'!CD119</f>
        <v>0.31816576579321582</v>
      </c>
      <c r="CE119" s="2">
        <f>(Tabelle1!AN119-Finale!AN119)^2/'8. Iteration'!CE119</f>
        <v>0.27044078726727938</v>
      </c>
      <c r="CF119" s="2">
        <f>(Tabelle1!AO119-Finale!AO119)^2/'8. Iteration'!CF119</f>
        <v>0.26161066439884478</v>
      </c>
      <c r="CG119" s="2">
        <f>(Tabelle1!AP119-Finale!AP119)^2/'8. Iteration'!CG119</f>
        <v>0.23642707367848761</v>
      </c>
      <c r="CH119" s="2">
        <f>(Tabelle1!AQ119-Finale!AQ119)^2/'8. Iteration'!CH119</f>
        <v>0.22066562458428166</v>
      </c>
      <c r="CI119" s="2">
        <f>(Tabelle1!AR119-Finale!AR119)^2/'8. Iteration'!CI119</f>
        <v>0.21307595663272985</v>
      </c>
      <c r="CJ119" s="2">
        <f>(Tabelle1!AS119-Finale!AS119)^2/'8. Iteration'!CJ119</f>
        <v>0.19140783381585941</v>
      </c>
      <c r="CK119" s="2">
        <f>(Tabelle1!AT119-Finale!AT119)^2/'8. Iteration'!CK119</f>
        <v>0.13523073884150311</v>
      </c>
      <c r="CL119" s="2">
        <f>(Tabelle1!AU119-Finale!AU119)^2/'8. Iteration'!CL119</f>
        <v>2.5019048223374685E-2</v>
      </c>
    </row>
    <row r="120" spans="1:90">
      <c r="A120" t="str">
        <f>Tabelle1!A120</f>
        <v>Krizanac Robert</v>
      </c>
      <c r="F120" s="8">
        <f>'8. Iteration'!F321</f>
        <v>-0.23053624097537345</v>
      </c>
      <c r="G120" s="9">
        <f>SQRT(-1/'8. Iteration'!AX120)</f>
        <v>0.35590630394666112</v>
      </c>
      <c r="H120" s="3">
        <f>'8. Iteration'!H120</f>
        <v>0.94994096843339804</v>
      </c>
      <c r="I120" s="3">
        <f>'8. Iteration'!I120</f>
        <v>0.92348910831924369</v>
      </c>
      <c r="J120" s="3">
        <f>'8. Iteration'!J120</f>
        <v>0.85115291098284473</v>
      </c>
      <c r="K120" s="3">
        <f>'8. Iteration'!K120</f>
        <v>0.79680801981058935</v>
      </c>
      <c r="L120" s="3">
        <f>'8. Iteration'!L120</f>
        <v>0.76484801076679032</v>
      </c>
      <c r="M120" s="3">
        <f>'8. Iteration'!M120</f>
        <v>0.7324417827134535</v>
      </c>
      <c r="N120" s="3">
        <f>'8. Iteration'!N120</f>
        <v>0.65869567774654736</v>
      </c>
      <c r="O120" s="3">
        <f>'8. Iteration'!O120</f>
        <v>0.65048292210649872</v>
      </c>
      <c r="P120" s="3">
        <f>'8. Iteration'!P120</f>
        <v>0.62587653862352488</v>
      </c>
      <c r="Q120" s="3">
        <f>'8. Iteration'!Q120</f>
        <v>0.60135888467002574</v>
      </c>
      <c r="R120" s="3">
        <f>'8. Iteration'!R120</f>
        <v>0.59321480472410137</v>
      </c>
      <c r="S120" s="3">
        <f>'8. Iteration'!S120</f>
        <v>0.56889297504754088</v>
      </c>
      <c r="T120" s="3">
        <f>'8. Iteration'!T120</f>
        <v>0.56889297504754099</v>
      </c>
      <c r="U120" s="3">
        <f>'8. Iteration'!U120</f>
        <v>0.56082821160518015</v>
      </c>
      <c r="V120" s="3">
        <f>'8. Iteration'!V120</f>
        <v>0.50513472114346836</v>
      </c>
      <c r="W120" s="3">
        <f>'8. Iteration'!W120</f>
        <v>0.47403607203800263</v>
      </c>
      <c r="X120" s="3">
        <f>'8. Iteration'!X120</f>
        <v>0.47403607203800263</v>
      </c>
      <c r="Y120" s="3">
        <f>'8. Iteration'!Y120</f>
        <v>0.45871968666940655</v>
      </c>
      <c r="Z120" s="3">
        <f>'8. Iteration'!Z120</f>
        <v>0.41381488231925284</v>
      </c>
      <c r="AA120" s="3">
        <f>'8. Iteration'!AA120</f>
        <v>0.41381488231925284</v>
      </c>
      <c r="AB120" s="3">
        <f>'8. Iteration'!AB120</f>
        <v>0.40649417768792145</v>
      </c>
      <c r="AC120" s="3">
        <f>'8. Iteration'!AC120</f>
        <v>0.38483138690195823</v>
      </c>
      <c r="AD120" s="3">
        <f>'8. Iteration'!AD120</f>
        <v>0.37771311983736156</v>
      </c>
      <c r="AE120" s="3">
        <f>'8. Iteration'!AE120</f>
        <v>0.37064754781444981</v>
      </c>
      <c r="AF120" s="3">
        <f>'8. Iteration'!AF120</f>
        <v>0.37064754781444981</v>
      </c>
      <c r="AG120" s="3">
        <f>'8. Iteration'!AG120</f>
        <v>0.36363544107903956</v>
      </c>
      <c r="AH120" s="3">
        <f>'8. Iteration'!AH120</f>
        <v>0.36363544107903961</v>
      </c>
      <c r="AI120" s="3">
        <f>'8. Iteration'!AI120</f>
        <v>0.36363544107903956</v>
      </c>
      <c r="AJ120" s="3">
        <f>'8. Iteration'!AJ120</f>
        <v>0.34977454810869024</v>
      </c>
      <c r="AK120" s="3">
        <f>'8. Iteration'!AK120</f>
        <v>0.27763861233012138</v>
      </c>
      <c r="AL120" s="3">
        <f>'8. Iteration'!AL120</f>
        <v>0.27143910385301284</v>
      </c>
      <c r="AM120" s="3">
        <f>'8. Iteration'!AM120</f>
        <v>0.24137007199679267</v>
      </c>
      <c r="AN120" s="3">
        <f>'8. Iteration'!AN120</f>
        <v>0.21287161902995735</v>
      </c>
      <c r="AO120" s="3">
        <f>'8. Iteration'!AO120</f>
        <v>0.20736243896884132</v>
      </c>
      <c r="AP120" s="3">
        <f>'8. Iteration'!AP120</f>
        <v>0.19121796886499315</v>
      </c>
      <c r="AQ120" s="3">
        <f>'8. Iteration'!AQ120</f>
        <v>0.18077483312388112</v>
      </c>
      <c r="AR120" s="3">
        <f>'8. Iteration'!AR120</f>
        <v>0.17564931154367985</v>
      </c>
      <c r="AS120" s="3">
        <f>'8. Iteration'!AS120</f>
        <v>0.16065685349979228</v>
      </c>
      <c r="AT120" s="3">
        <f>'8. Iteration'!AT120</f>
        <v>0.11912180864614832</v>
      </c>
      <c r="AU120" s="3">
        <f>'8. Iteration'!AU120</f>
        <v>2.4408373938747011E-2</v>
      </c>
      <c r="AW120">
        <f>SUMSQ('8. Iteration'!H321:AU321)/SUM('8. Iteration'!AY120:CL120)</f>
        <v>1.2759010916400444</v>
      </c>
      <c r="AX120">
        <f t="shared" si="3"/>
        <v>1.2558797082129916</v>
      </c>
      <c r="AY120" s="2">
        <f>(Tabelle1!H120-Finale!H120)^2/'8. Iteration'!AY120</f>
        <v>5.2696991950096833E-2</v>
      </c>
      <c r="AZ120" s="2">
        <f>(Tabelle1!I120-Finale!I120)^2/'8. Iteration'!AZ120</f>
        <v>8.2849804065374025E-2</v>
      </c>
      <c r="BA120" s="2">
        <f>(Tabelle1!J120-Finale!J120)^2/'8. Iteration'!BA120</f>
        <v>0.1748770251461377</v>
      </c>
      <c r="BB120" s="2">
        <f>(Tabelle1!K120-Finale!K120)^2/'8. Iteration'!BB120</f>
        <v>3.9214540803619524</v>
      </c>
      <c r="BC120" s="2">
        <f>(Tabelle1!L120-Finale!L120)^2/'8. Iteration'!BC120</f>
        <v>3.2525687461153465</v>
      </c>
      <c r="BD120" s="2">
        <f>(Tabelle1!M120-Finale!M120)^2/'8. Iteration'!BD120</f>
        <v>2.7375043463121567</v>
      </c>
      <c r="BE120" s="2">
        <f>(Tabelle1!N120-Finale!N120)^2/'8. Iteration'!BE120</f>
        <v>1.929936525261464</v>
      </c>
      <c r="BF120" s="2">
        <f>(Tabelle1!O120-Finale!O120)^2/'8. Iteration'!BF120</f>
        <v>1.8610905253239227</v>
      </c>
      <c r="BG120" s="2">
        <f>(Tabelle1!P120-Finale!P120)^2/'8. Iteration'!BG120</f>
        <v>0.59775920375490643</v>
      </c>
      <c r="BH120" s="2">
        <f>(Tabelle1!Q120-Finale!Q120)^2/'8. Iteration'!BH120</f>
        <v>0.6629005166336146</v>
      </c>
      <c r="BI120" s="2">
        <f>(Tabelle1!R120-Finale!R120)^2/'8. Iteration'!BI120</f>
        <v>0.68573001219194218</v>
      </c>
      <c r="BJ120" s="2">
        <f>(Tabelle1!S120-Finale!S120)^2/'8. Iteration'!BJ120</f>
        <v>1.3196096145969236</v>
      </c>
      <c r="BK120" s="2">
        <f>(Tabelle1!T120-Finale!T120)^2/'8. Iteration'!BK120</f>
        <v>1.3196096145969243</v>
      </c>
      <c r="BL120" s="2">
        <f>(Tabelle1!U120-Finale!U120)^2/'8. Iteration'!BL120</f>
        <v>0.78307720493917365</v>
      </c>
      <c r="BM120" s="2">
        <f>(Tabelle1!V120-Finale!V120)^2/'8. Iteration'!BM120</f>
        <v>0.97966989427357154</v>
      </c>
      <c r="BN120" s="2">
        <f>(Tabelle1!W120-Finale!W120)^2/'8. Iteration'!BN120</f>
        <v>1.1095441022045931</v>
      </c>
      <c r="BO120" s="2">
        <f>(Tabelle1!X120-Finale!X120)^2/'8. Iteration'!BO120</f>
        <v>0.90127106981422733</v>
      </c>
      <c r="BP120" s="2">
        <f>(Tabelle1!Y120-Finale!Y120)^2/'8. Iteration'!BP120</f>
        <v>1.1799805612456467</v>
      </c>
      <c r="BQ120" s="2">
        <f>(Tabelle1!Z120-Finale!Z120)^2/'8. Iteration'!BQ120</f>
        <v>0.70594573256400561</v>
      </c>
      <c r="BR120" s="2">
        <f>(Tabelle1!AA120-Finale!AA120)^2/'8. Iteration'!BR120</f>
        <v>0.70594573256400561</v>
      </c>
      <c r="BS120" s="2">
        <f>(Tabelle1!AB120-Finale!AB120)^2/'8. Iteration'!BS120</f>
        <v>1.460059835759153</v>
      </c>
      <c r="BT120" s="2">
        <f>(Tabelle1!AC120-Finale!AC120)^2/'8. Iteration'!BT120</f>
        <v>1.5985406441256973</v>
      </c>
      <c r="BU120" s="2">
        <f>(Tabelle1!AD120-Finale!AD120)^2/'8. Iteration'!BU120</f>
        <v>1.6475119541269501</v>
      </c>
      <c r="BV120" s="2">
        <f>(Tabelle1!AE120-Finale!AE120)^2/'8. Iteration'!BV120</f>
        <v>1.6979808874942588</v>
      </c>
      <c r="BW120" s="2">
        <f>(Tabelle1!AF120-Finale!AF120)^2/'8. Iteration'!BW120</f>
        <v>0.58893477975227271</v>
      </c>
      <c r="BX120" s="2">
        <f>(Tabelle1!AG120-Finale!AG120)^2/'8. Iteration'!BX120</f>
        <v>1.7500069768574638</v>
      </c>
      <c r="BY120" s="2">
        <f>(Tabelle1!AH120-Finale!AH120)^2/'8. Iteration'!BY120</f>
        <v>0.57142629328011485</v>
      </c>
      <c r="BZ120" s="2">
        <f>(Tabelle1!AI120-Finale!AI120)^2/'8. Iteration'!BZ120</f>
        <v>0.57142629328011474</v>
      </c>
      <c r="CA120" s="2">
        <f>(Tabelle1!AJ120-Finale!AJ120)^2/'8. Iteration'!CA120</f>
        <v>0.53792810953693304</v>
      </c>
      <c r="CB120" s="2">
        <f>(Tabelle1!AK120-Finale!AK120)^2/'8. Iteration'!CB120</f>
        <v>0.38434863361910904</v>
      </c>
      <c r="CC120" s="2">
        <f>(Tabelle1!AL120-Finale!AL120)^2/'8. Iteration'!CC120</f>
        <v>0.37256886183231275</v>
      </c>
      <c r="CD120" s="2">
        <f>(Tabelle1!AM120-Finale!AM120)^2/'8. Iteration'!CD120</f>
        <v>0.31816576579321582</v>
      </c>
      <c r="CE120" s="2">
        <f>(Tabelle1!AN120-Finale!AN120)^2/'8. Iteration'!CE120</f>
        <v>3.697667094171301</v>
      </c>
      <c r="CF120" s="2">
        <f>(Tabelle1!AO120-Finale!AO120)^2/'8. Iteration'!CF120</f>
        <v>0.26161066439884478</v>
      </c>
      <c r="CG120" s="2">
        <f>(Tabelle1!AP120-Finale!AP120)^2/'8. Iteration'!CG120</f>
        <v>0.23642707367848761</v>
      </c>
      <c r="CH120" s="2">
        <f>(Tabelle1!AQ120-Finale!AQ120)^2/'8. Iteration'!CH120</f>
        <v>4.5317434552116085</v>
      </c>
      <c r="CI120" s="2">
        <f>(Tabelle1!AR120-Finale!AR120)^2/'8. Iteration'!CI120</f>
        <v>4.6931620808051013</v>
      </c>
      <c r="CJ120" s="2">
        <f>(Tabelle1!AS120-Finale!AS120)^2/'8. Iteration'!CJ120</f>
        <v>0.19140783381585941</v>
      </c>
      <c r="CK120" s="2">
        <f>(Tabelle1!AT120-Finale!AT120)^2/'8. Iteration'!CK120</f>
        <v>0.13523073884150311</v>
      </c>
      <c r="CL120" s="2">
        <f>(Tabelle1!AU120-Finale!AU120)^2/'8. Iteration'!CL120</f>
        <v>2.5019048223374685E-2</v>
      </c>
    </row>
    <row r="121" spans="1:90">
      <c r="A121" t="str">
        <f>Tabelle1!A121</f>
        <v>Sigmeth Benedikt</v>
      </c>
      <c r="F121" s="8">
        <f>'8. Iteration'!F322</f>
        <v>-0.23053624097537342</v>
      </c>
      <c r="G121" s="9">
        <f>SQRT(-1/'8. Iteration'!AX121)</f>
        <v>0.35590630394666112</v>
      </c>
      <c r="H121" s="3">
        <f>'8. Iteration'!H121</f>
        <v>0.94994096843339804</v>
      </c>
      <c r="I121" s="3">
        <f>'8. Iteration'!I121</f>
        <v>0.92348910831924369</v>
      </c>
      <c r="J121" s="3">
        <f>'8. Iteration'!J121</f>
        <v>0.85115291098284473</v>
      </c>
      <c r="K121" s="3">
        <f>'8. Iteration'!K121</f>
        <v>0.79680801981058935</v>
      </c>
      <c r="L121" s="3">
        <f>'8. Iteration'!L121</f>
        <v>0.76484801076679032</v>
      </c>
      <c r="M121" s="3">
        <f>'8. Iteration'!M121</f>
        <v>0.7324417827134535</v>
      </c>
      <c r="N121" s="3">
        <f>'8. Iteration'!N121</f>
        <v>0.65869567774654736</v>
      </c>
      <c r="O121" s="3">
        <f>'8. Iteration'!O121</f>
        <v>0.65048292210649872</v>
      </c>
      <c r="P121" s="3">
        <f>'8. Iteration'!P121</f>
        <v>0.62587653862352488</v>
      </c>
      <c r="Q121" s="3">
        <f>'8. Iteration'!Q121</f>
        <v>0.60135888467002574</v>
      </c>
      <c r="R121" s="3">
        <f>'8. Iteration'!R121</f>
        <v>0.59321480472410137</v>
      </c>
      <c r="S121" s="3">
        <f>'8. Iteration'!S121</f>
        <v>0.56889297504754088</v>
      </c>
      <c r="T121" s="3">
        <f>'8. Iteration'!T121</f>
        <v>0.56889297504754099</v>
      </c>
      <c r="U121" s="3">
        <f>'8. Iteration'!U121</f>
        <v>0.56082821160518015</v>
      </c>
      <c r="V121" s="3">
        <f>'8. Iteration'!V121</f>
        <v>0.50513472114346836</v>
      </c>
      <c r="W121" s="3">
        <f>'8. Iteration'!W121</f>
        <v>0.47403607203800263</v>
      </c>
      <c r="X121" s="3">
        <f>'8. Iteration'!X121</f>
        <v>0.47403607203800263</v>
      </c>
      <c r="Y121" s="3">
        <f>'8. Iteration'!Y121</f>
        <v>0.45871968666940655</v>
      </c>
      <c r="Z121" s="3">
        <f>'8. Iteration'!Z121</f>
        <v>0.41381488231925284</v>
      </c>
      <c r="AA121" s="3">
        <f>'8. Iteration'!AA121</f>
        <v>0.41381488231925284</v>
      </c>
      <c r="AB121" s="3">
        <f>'8. Iteration'!AB121</f>
        <v>0.40649417768792145</v>
      </c>
      <c r="AC121" s="3">
        <f>'8. Iteration'!AC121</f>
        <v>0.38483138690195823</v>
      </c>
      <c r="AD121" s="3">
        <f>'8. Iteration'!AD121</f>
        <v>0.37771311983736156</v>
      </c>
      <c r="AE121" s="3">
        <f>'8. Iteration'!AE121</f>
        <v>0.37064754781444981</v>
      </c>
      <c r="AF121" s="3">
        <f>'8. Iteration'!AF121</f>
        <v>0.37064754781444981</v>
      </c>
      <c r="AG121" s="3">
        <f>'8. Iteration'!AG121</f>
        <v>0.36363544107903956</v>
      </c>
      <c r="AH121" s="3">
        <f>'8. Iteration'!AH121</f>
        <v>0.36363544107903961</v>
      </c>
      <c r="AI121" s="3">
        <f>'8. Iteration'!AI121</f>
        <v>0.36363544107903956</v>
      </c>
      <c r="AJ121" s="3">
        <f>'8. Iteration'!AJ121</f>
        <v>0.34977454810869024</v>
      </c>
      <c r="AK121" s="3">
        <f>'8. Iteration'!AK121</f>
        <v>0.27763861233012138</v>
      </c>
      <c r="AL121" s="3">
        <f>'8. Iteration'!AL121</f>
        <v>0.27143910385301284</v>
      </c>
      <c r="AM121" s="3">
        <f>'8. Iteration'!AM121</f>
        <v>0.24137007199679267</v>
      </c>
      <c r="AN121" s="3">
        <f>'8. Iteration'!AN121</f>
        <v>0.21287161902995735</v>
      </c>
      <c r="AO121" s="3">
        <f>'8. Iteration'!AO121</f>
        <v>0.20736243896884132</v>
      </c>
      <c r="AP121" s="3">
        <f>'8. Iteration'!AP121</f>
        <v>0.19121796886499315</v>
      </c>
      <c r="AQ121" s="3">
        <f>'8. Iteration'!AQ121</f>
        <v>0.18077483312388112</v>
      </c>
      <c r="AR121" s="3">
        <f>'8. Iteration'!AR121</f>
        <v>0.17564931154367985</v>
      </c>
      <c r="AS121" s="3">
        <f>'8. Iteration'!AS121</f>
        <v>0.16065685349979228</v>
      </c>
      <c r="AT121" s="3">
        <f>'8. Iteration'!AT121</f>
        <v>0.11912180864614832</v>
      </c>
      <c r="AU121" s="3">
        <f>'8. Iteration'!AU121</f>
        <v>2.4408373938747011E-2</v>
      </c>
      <c r="AW121">
        <f>SUMSQ('8. Iteration'!H322:AU322)/SUM('8. Iteration'!AY121:CL121)</f>
        <v>1.0511709609358242</v>
      </c>
      <c r="AX121">
        <f t="shared" si="3"/>
        <v>0.98279382504001023</v>
      </c>
      <c r="AY121" s="2">
        <f>(Tabelle1!H121-Finale!H121)^2/'8. Iteration'!AY121</f>
        <v>5.2696991950096833E-2</v>
      </c>
      <c r="AZ121" s="2">
        <f>(Tabelle1!I121-Finale!I121)^2/'8. Iteration'!AZ121</f>
        <v>8.2849804065374025E-2</v>
      </c>
      <c r="BA121" s="2">
        <f>(Tabelle1!J121-Finale!J121)^2/'8. Iteration'!BA121</f>
        <v>0.1748770251461377</v>
      </c>
      <c r="BB121" s="2">
        <f>(Tabelle1!K121-Finale!K121)^2/'8. Iteration'!BB121</f>
        <v>3.9214540803619524</v>
      </c>
      <c r="BC121" s="2">
        <f>(Tabelle1!L121-Finale!L121)^2/'8. Iteration'!BC121</f>
        <v>0.30744930485922362</v>
      </c>
      <c r="BD121" s="2">
        <f>(Tabelle1!M121-Finale!M121)^2/'8. Iteration'!BD121</f>
        <v>0.36529622367436793</v>
      </c>
      <c r="BE121" s="2">
        <f>(Tabelle1!N121-Finale!N121)^2/'8. Iteration'!BE121</f>
        <v>1.929936525261464</v>
      </c>
      <c r="BF121" s="2">
        <f>(Tabelle1!O121-Finale!O121)^2/'8. Iteration'!BF121</f>
        <v>0.53731937613617686</v>
      </c>
      <c r="BG121" s="2">
        <f>(Tabelle1!P121-Finale!P121)^2/'8. Iteration'!BG121</f>
        <v>0.59775920375490643</v>
      </c>
      <c r="BH121" s="2">
        <f>(Tabelle1!Q121-Finale!Q121)^2/'8. Iteration'!BH121</f>
        <v>1.5085219801581489</v>
      </c>
      <c r="BI121" s="2">
        <f>(Tabelle1!R121-Finale!R121)^2/'8. Iteration'!BI121</f>
        <v>1.4582998880324503</v>
      </c>
      <c r="BJ121" s="2">
        <f>(Tabelle1!S121-Finale!S121)^2/'8. Iteration'!BJ121</f>
        <v>0.75779987424951534</v>
      </c>
      <c r="BK121" s="2">
        <f>(Tabelle1!T121-Finale!T121)^2/'8. Iteration'!BK121</f>
        <v>1.3196096145969243</v>
      </c>
      <c r="BL121" s="2">
        <f>(Tabelle1!U121-Finale!U121)^2/'8. Iteration'!BL121</f>
        <v>0.78307720493917365</v>
      </c>
      <c r="BM121" s="2">
        <f>(Tabelle1!V121-Finale!V121)^2/'8. Iteration'!BM121</f>
        <v>1.0207519959991254</v>
      </c>
      <c r="BN121" s="2">
        <f>(Tabelle1!W121-Finale!W121)^2/'8. Iteration'!BN121</f>
        <v>1.1095441022045931</v>
      </c>
      <c r="BO121" s="2">
        <f>(Tabelle1!X121-Finale!X121)^2/'8. Iteration'!BO121</f>
        <v>0.90127106981422733</v>
      </c>
      <c r="BP121" s="2">
        <f>(Tabelle1!Y121-Finale!Y121)^2/'8. Iteration'!BP121</f>
        <v>1.1799805612456467</v>
      </c>
      <c r="BQ121" s="2">
        <f>(Tabelle1!Z121-Finale!Z121)^2/'8. Iteration'!BQ121</f>
        <v>1.4165394787046659</v>
      </c>
      <c r="BR121" s="2">
        <f>(Tabelle1!AA121-Finale!AA121)^2/'8. Iteration'!BR121</f>
        <v>0.70594573256400561</v>
      </c>
      <c r="BS121" s="2">
        <f>(Tabelle1!AB121-Finale!AB121)^2/'8. Iteration'!BS121</f>
        <v>0.68490343718006141</v>
      </c>
      <c r="BT121" s="2">
        <f>(Tabelle1!AC121-Finale!AC121)^2/'8. Iteration'!BT121</f>
        <v>0.62557058131414467</v>
      </c>
      <c r="BU121" s="2">
        <f>(Tabelle1!AD121-Finale!AD121)^2/'8. Iteration'!BU121</f>
        <v>1.6475119541269501</v>
      </c>
      <c r="BV121" s="2">
        <f>(Tabelle1!AE121-Finale!AE121)^2/'8. Iteration'!BV121</f>
        <v>0.58893477975227271</v>
      </c>
      <c r="BW121" s="2">
        <f>(Tabelle1!AF121-Finale!AF121)^2/'8. Iteration'!BW121</f>
        <v>1.6979808874942588</v>
      </c>
      <c r="BX121" s="2">
        <f>(Tabelle1!AG121-Finale!AG121)^2/'8. Iteration'!BX121</f>
        <v>1.7500069768574638</v>
      </c>
      <c r="BY121" s="2">
        <f>(Tabelle1!AH121-Finale!AH121)^2/'8. Iteration'!BY121</f>
        <v>0.57142629328011485</v>
      </c>
      <c r="BZ121" s="2">
        <f>(Tabelle1!AI121-Finale!AI121)^2/'8. Iteration'!BZ121</f>
        <v>1.7500069768574638</v>
      </c>
      <c r="CA121" s="2">
        <f>(Tabelle1!AJ121-Finale!AJ121)^2/'8. Iteration'!CA121</f>
        <v>0.53792810953693304</v>
      </c>
      <c r="CB121" s="2">
        <f>(Tabelle1!AK121-Finale!AK121)^2/'8. Iteration'!CB121</f>
        <v>2.6018044882423177</v>
      </c>
      <c r="CC121" s="2">
        <f>(Tabelle1!AL121-Finale!AL121)^2/'8. Iteration'!CC121</f>
        <v>0.37256886183231275</v>
      </c>
      <c r="CD121" s="2">
        <f>(Tabelle1!AM121-Finale!AM121)^2/'8. Iteration'!CD121</f>
        <v>0.31816576579321582</v>
      </c>
      <c r="CE121" s="2">
        <f>(Tabelle1!AN121-Finale!AN121)^2/'8. Iteration'!CE121</f>
        <v>0.27044078726727938</v>
      </c>
      <c r="CF121" s="2">
        <f>(Tabelle1!AO121-Finale!AO121)^2/'8. Iteration'!CF121</f>
        <v>0.26161066439884478</v>
      </c>
      <c r="CG121" s="2">
        <f>(Tabelle1!AP121-Finale!AP121)^2/'8. Iteration'!CG121</f>
        <v>0.23642707367848761</v>
      </c>
      <c r="CH121" s="2">
        <f>(Tabelle1!AQ121-Finale!AQ121)^2/'8. Iteration'!CH121</f>
        <v>0.22066562458428166</v>
      </c>
      <c r="CI121" s="2">
        <f>(Tabelle1!AR121-Finale!AR121)^2/'8. Iteration'!CI121</f>
        <v>4.6931620808051013</v>
      </c>
      <c r="CJ121" s="2">
        <f>(Tabelle1!AS121-Finale!AS121)^2/'8. Iteration'!CJ121</f>
        <v>0.19140783381585941</v>
      </c>
      <c r="CK121" s="2">
        <f>(Tabelle1!AT121-Finale!AT121)^2/'8. Iteration'!CK121</f>
        <v>0.13523073884150311</v>
      </c>
      <c r="CL121" s="2">
        <f>(Tabelle1!AU121-Finale!AU121)^2/'8. Iteration'!CL121</f>
        <v>2.5019048223374685E-2</v>
      </c>
    </row>
    <row r="122" spans="1:90">
      <c r="A122" t="str">
        <f>Tabelle1!A122</f>
        <v>Brandacher Richard</v>
      </c>
      <c r="F122" s="8">
        <f>'8. Iteration'!F323</f>
        <v>-0.35807003195222231</v>
      </c>
      <c r="G122" s="9">
        <f>SQRT(-1/'8. Iteration'!AX122)</f>
        <v>0.35848131501340541</v>
      </c>
      <c r="H122" s="3">
        <f>'8. Iteration'!H122</f>
        <v>0.94351666310270765</v>
      </c>
      <c r="I122" s="3">
        <f>'8. Iteration'!I122</f>
        <v>0.91397752242393482</v>
      </c>
      <c r="J122" s="3">
        <f>'8. Iteration'!J122</f>
        <v>0.83426261410448854</v>
      </c>
      <c r="K122" s="3">
        <f>'8. Iteration'!K122</f>
        <v>0.7753784023666157</v>
      </c>
      <c r="L122" s="3">
        <f>'8. Iteration'!L122</f>
        <v>0.74114275316900324</v>
      </c>
      <c r="M122" s="3">
        <f>'8. Iteration'!M122</f>
        <v>0.70672235628374591</v>
      </c>
      <c r="N122" s="3">
        <f>'8. Iteration'!N122</f>
        <v>0.62947344744378497</v>
      </c>
      <c r="O122" s="3">
        <f>'8. Iteration'!O122</f>
        <v>0.62096215172636904</v>
      </c>
      <c r="P122" s="3">
        <f>'8. Iteration'!P122</f>
        <v>0.59556962977450978</v>
      </c>
      <c r="Q122" s="3">
        <f>'8. Iteration'!Q122</f>
        <v>0.57042903102845</v>
      </c>
      <c r="R122" s="3">
        <f>'8. Iteration'!R122</f>
        <v>0.56211318096112972</v>
      </c>
      <c r="S122" s="3">
        <f>'8. Iteration'!S122</f>
        <v>0.53738196374758651</v>
      </c>
      <c r="T122" s="3">
        <f>'8. Iteration'!T122</f>
        <v>0.5373819637475864</v>
      </c>
      <c r="U122" s="3">
        <f>'8. Iteration'!U122</f>
        <v>0.52921554149729622</v>
      </c>
      <c r="V122" s="3">
        <f>'8. Iteration'!V122</f>
        <v>0.47327824863441242</v>
      </c>
      <c r="W122" s="3">
        <f>'8. Iteration'!W122</f>
        <v>0.4423875786782584</v>
      </c>
      <c r="X122" s="3">
        <f>'8. Iteration'!X122</f>
        <v>0.4423875786782584</v>
      </c>
      <c r="Y122" s="3">
        <f>'8. Iteration'!Y122</f>
        <v>0.42726308794027618</v>
      </c>
      <c r="Z122" s="3">
        <f>'8. Iteration'!Z122</f>
        <v>0.38325727464169834</v>
      </c>
      <c r="AA122" s="3">
        <f>'8. Iteration'!AA122</f>
        <v>0.38325727464169829</v>
      </c>
      <c r="AB122" s="3">
        <f>'8. Iteration'!AB122</f>
        <v>0.37613028535289966</v>
      </c>
      <c r="AC122" s="3">
        <f>'8. Iteration'!AC122</f>
        <v>0.35511744108221016</v>
      </c>
      <c r="AD122" s="3">
        <f>'8. Iteration'!AD122</f>
        <v>0.34823766330831646</v>
      </c>
      <c r="AE122" s="3">
        <f>'8. Iteration'!AE122</f>
        <v>0.34142095077904461</v>
      </c>
      <c r="AF122" s="3">
        <f>'8. Iteration'!AF122</f>
        <v>0.34142095077904461</v>
      </c>
      <c r="AG122" s="3">
        <f>'8. Iteration'!AG122</f>
        <v>0.33466774241131098</v>
      </c>
      <c r="AH122" s="3">
        <f>'8. Iteration'!AH122</f>
        <v>0.33466774241131098</v>
      </c>
      <c r="AI122" s="3">
        <f>'8. Iteration'!AI122</f>
        <v>0.33466774241131098</v>
      </c>
      <c r="AJ122" s="3">
        <f>'8. Iteration'!AJ122</f>
        <v>0.32135343594514265</v>
      </c>
      <c r="AK122" s="3">
        <f>'8. Iteration'!AK122</f>
        <v>0.2528000823025876</v>
      </c>
      <c r="AL122" s="3">
        <f>'8. Iteration'!AL122</f>
        <v>0.24696558327202051</v>
      </c>
      <c r="AM122" s="3">
        <f>'8. Iteration'!AM122</f>
        <v>0.21879347440534375</v>
      </c>
      <c r="AN122" s="3">
        <f>'8. Iteration'!AN122</f>
        <v>0.19228499544919705</v>
      </c>
      <c r="AO122" s="3">
        <f>'8. Iteration'!AO122</f>
        <v>0.18718190442279575</v>
      </c>
      <c r="AP122" s="3">
        <f>'8. Iteration'!AP122</f>
        <v>0.17226714458701833</v>
      </c>
      <c r="AQ122" s="3">
        <f>'8. Iteration'!AQ122</f>
        <v>0.16265084514821829</v>
      </c>
      <c r="AR122" s="3">
        <f>'8. Iteration'!AR122</f>
        <v>0.15794012407328015</v>
      </c>
      <c r="AS122" s="3">
        <f>'8. Iteration'!AS122</f>
        <v>0.14419482400296602</v>
      </c>
      <c r="AT122" s="3">
        <f>'8. Iteration'!AT122</f>
        <v>0.10637635969681034</v>
      </c>
      <c r="AU122" s="3">
        <f>'8. Iteration'!AU122</f>
        <v>2.1548893126027618E-2</v>
      </c>
      <c r="AW122">
        <f>SUMSQ('8. Iteration'!H323:AU323)/SUM('8. Iteration'!AY122:CL122)</f>
        <v>1.2931936302393174</v>
      </c>
      <c r="AX122">
        <f t="shared" si="3"/>
        <v>1.4794662259658409</v>
      </c>
      <c r="AY122" s="2">
        <f>(Tabelle1!H122-Finale!H122)^2/'8. Iteration'!AY122</f>
        <v>5.9864694611274478E-2</v>
      </c>
      <c r="AZ122" s="2">
        <f>(Tabelle1!I122-Finale!I122)^2/'8. Iteration'!AZ122</f>
        <v>10.624868617806923</v>
      </c>
      <c r="BA122" s="2">
        <f>(Tabelle1!J122-Finale!J122)^2/'8. Iteration'!BA122</f>
        <v>5.0336416831773025</v>
      </c>
      <c r="BB122" s="2">
        <f>(Tabelle1!K122-Finale!K122)^2/'8. Iteration'!BB122</f>
        <v>0.28969287376046665</v>
      </c>
      <c r="BC122" s="2">
        <f>(Tabelle1!L122-Finale!L122)^2/'8. Iteration'!BC122</f>
        <v>2.8631331061512912</v>
      </c>
      <c r="BD122" s="2">
        <f>(Tabelle1!M122-Finale!M122)^2/'8. Iteration'!BD122</f>
        <v>0.41498283039811518</v>
      </c>
      <c r="BE122" s="2">
        <f>(Tabelle1!N122-Finale!N122)^2/'8. Iteration'!BE122</f>
        <v>0.58862936008004507</v>
      </c>
      <c r="BF122" s="2">
        <f>(Tabelle1!O122-Finale!O122)^2/'8. Iteration'!BF122</f>
        <v>1.6382589616171805</v>
      </c>
      <c r="BG122" s="2">
        <f>(Tabelle1!P122-Finale!P122)^2/'8. Iteration'!BG122</f>
        <v>0.67906479781148799</v>
      </c>
      <c r="BH122" s="2">
        <f>(Tabelle1!Q122-Finale!Q122)^2/'8. Iteration'!BH122</f>
        <v>0.75306645630755986</v>
      </c>
      <c r="BI122" s="2">
        <f>(Tabelle1!R122-Finale!R122)^2/'8. Iteration'!BI122</f>
        <v>0.7790011582545513</v>
      </c>
      <c r="BJ122" s="2">
        <f>(Tabelle1!S122-Finale!S122)^2/'8. Iteration'!BJ122</f>
        <v>0.8608737684946004</v>
      </c>
      <c r="BK122" s="2">
        <f>(Tabelle1!T122-Finale!T122)^2/'8. Iteration'!BK122</f>
        <v>1.1616104899428956</v>
      </c>
      <c r="BL122" s="2">
        <f>(Tabelle1!U122-Finale!U122)^2/'8. Iteration'!BL122</f>
        <v>1.1241142988883455</v>
      </c>
      <c r="BM122" s="2">
        <f>(Tabelle1!V122-Finale!V122)^2/'8. Iteration'!BM122</f>
        <v>1.1129219500059002</v>
      </c>
      <c r="BN122" s="2">
        <f>(Tabelle1!W122-Finale!W122)^2/'8. Iteration'!BN122</f>
        <v>1.2604612972808724</v>
      </c>
      <c r="BO122" s="2">
        <f>(Tabelle1!X122-Finale!X122)^2/'8. Iteration'!BO122</f>
        <v>0.79336033732828448</v>
      </c>
      <c r="BP122" s="2">
        <f>(Tabelle1!Y122-Finale!Y122)^2/'8. Iteration'!BP122</f>
        <v>0.74600235979852825</v>
      </c>
      <c r="BQ122" s="2">
        <f>(Tabelle1!Z122-Finale!Z122)^2/'8. Iteration'!BQ122</f>
        <v>0.62142163804046813</v>
      </c>
      <c r="BR122" s="2">
        <f>(Tabelle1!AA122-Finale!AA122)^2/'8. Iteration'!BR122</f>
        <v>1.6092133565759075</v>
      </c>
      <c r="BS122" s="2">
        <f>(Tabelle1!AB122-Finale!AB122)^2/'8. Iteration'!BS122</f>
        <v>0.60289877280813742</v>
      </c>
      <c r="BT122" s="2">
        <f>(Tabelle1!AC122-Finale!AC122)^2/'8. Iteration'!BT122</f>
        <v>0.55066994163735916</v>
      </c>
      <c r="BU122" s="2">
        <f>(Tabelle1!AD122-Finale!AD122)^2/'8. Iteration'!BU122</f>
        <v>1.8716020849090005</v>
      </c>
      <c r="BV122" s="2">
        <f>(Tabelle1!AE122-Finale!AE122)^2/'8. Iteration'!BV122</f>
        <v>0.51842060749262731</v>
      </c>
      <c r="BW122" s="2">
        <f>(Tabelle1!AF122-Finale!AF122)^2/'8. Iteration'!BW122</f>
        <v>0.51842060749262731</v>
      </c>
      <c r="BX122" s="2">
        <f>(Tabelle1!AG122-Finale!AG122)^2/'8. Iteration'!BX122</f>
        <v>1.9880382040853737</v>
      </c>
      <c r="BY122" s="2">
        <f>(Tabelle1!AH122-Finale!AH122)^2/'8. Iteration'!BY122</f>
        <v>0.50300844216425145</v>
      </c>
      <c r="BZ122" s="2">
        <f>(Tabelle1!AI122-Finale!AI122)^2/'8. Iteration'!BZ122</f>
        <v>0.50300844216425145</v>
      </c>
      <c r="CA122" s="2">
        <f>(Tabelle1!AJ122-Finale!AJ122)^2/'8. Iteration'!CA122</f>
        <v>0.47352105347013373</v>
      </c>
      <c r="CB122" s="2">
        <f>(Tabelle1!AK122-Finale!AK122)^2/'8. Iteration'!CB122</f>
        <v>2.955694914699655</v>
      </c>
      <c r="CC122" s="2">
        <f>(Tabelle1!AL122-Finale!AL122)^2/'8. Iteration'!CC122</f>
        <v>0.32796055238101091</v>
      </c>
      <c r="CD122" s="2">
        <f>(Tabelle1!AM122-Finale!AM122)^2/'8. Iteration'!CD122</f>
        <v>0.28007123242960319</v>
      </c>
      <c r="CE122" s="2">
        <f>(Tabelle1!AN122-Finale!AN122)^2/'8. Iteration'!CE122</f>
        <v>4.2006137954961051</v>
      </c>
      <c r="CF122" s="2">
        <f>(Tabelle1!AO122-Finale!AO122)^2/'8. Iteration'!CF122</f>
        <v>0.23028757041865905</v>
      </c>
      <c r="CG122" s="2">
        <f>(Tabelle1!AP122-Finale!AP122)^2/'8. Iteration'!CG122</f>
        <v>4.8049374557019142</v>
      </c>
      <c r="CH122" s="2">
        <f>(Tabelle1!AQ122-Finale!AQ122)^2/'8. Iteration'!CH122</f>
        <v>0.1942449505153068</v>
      </c>
      <c r="CI122" s="2">
        <f>(Tabelle1!AR122-Finale!AR122)^2/'8. Iteration'!CI122</f>
        <v>5.3315133242267541</v>
      </c>
      <c r="CJ122" s="2">
        <f>(Tabelle1!AS122-Finale!AS122)^2/'8. Iteration'!CJ122</f>
        <v>0.16849024526519779</v>
      </c>
      <c r="CK122" s="2">
        <f>(Tabelle1!AT122-Finale!AT122)^2/'8. Iteration'!CK122</f>
        <v>0.11903933031664074</v>
      </c>
      <c r="CL122" s="2">
        <f>(Tabelle1!AU122-Finale!AU122)^2/'8. Iteration'!CL122</f>
        <v>2.2023474627029249E-2</v>
      </c>
    </row>
    <row r="123" spans="1:90">
      <c r="A123" t="str">
        <f>Tabelle1!A123</f>
        <v>Gasser Melanie</v>
      </c>
      <c r="F123" s="8">
        <f>'8. Iteration'!F324</f>
        <v>-0.35807003195222231</v>
      </c>
      <c r="G123" s="9">
        <f>SQRT(-1/'8. Iteration'!AX123)</f>
        <v>0.35848131501340541</v>
      </c>
      <c r="H123" s="3">
        <f>'8. Iteration'!H123</f>
        <v>0.94351666310270765</v>
      </c>
      <c r="I123" s="3">
        <f>'8. Iteration'!I123</f>
        <v>0.91397752242393482</v>
      </c>
      <c r="J123" s="3">
        <f>'8. Iteration'!J123</f>
        <v>0.83426261410448854</v>
      </c>
      <c r="K123" s="3">
        <f>'8. Iteration'!K123</f>
        <v>0.7753784023666157</v>
      </c>
      <c r="L123" s="3">
        <f>'8. Iteration'!L123</f>
        <v>0.74114275316900324</v>
      </c>
      <c r="M123" s="3">
        <f>'8. Iteration'!M123</f>
        <v>0.70672235628374591</v>
      </c>
      <c r="N123" s="3">
        <f>'8. Iteration'!N123</f>
        <v>0.62947344744378486</v>
      </c>
      <c r="O123" s="3">
        <f>'8. Iteration'!O123</f>
        <v>0.62096215172636893</v>
      </c>
      <c r="P123" s="3">
        <f>'8. Iteration'!P123</f>
        <v>0.59556962977450978</v>
      </c>
      <c r="Q123" s="3">
        <f>'8. Iteration'!Q123</f>
        <v>0.57042903102844988</v>
      </c>
      <c r="R123" s="3">
        <f>'8. Iteration'!R123</f>
        <v>0.56211318096112972</v>
      </c>
      <c r="S123" s="3">
        <f>'8. Iteration'!S123</f>
        <v>0.53738196374758651</v>
      </c>
      <c r="T123" s="3">
        <f>'8. Iteration'!T123</f>
        <v>0.5373819637475864</v>
      </c>
      <c r="U123" s="3">
        <f>'8. Iteration'!U123</f>
        <v>0.5292155414972961</v>
      </c>
      <c r="V123" s="3">
        <f>'8. Iteration'!V123</f>
        <v>0.47327824863441237</v>
      </c>
      <c r="W123" s="3">
        <f>'8. Iteration'!W123</f>
        <v>0.44238757867825834</v>
      </c>
      <c r="X123" s="3">
        <f>'8. Iteration'!X123</f>
        <v>0.44238757867825834</v>
      </c>
      <c r="Y123" s="3">
        <f>'8. Iteration'!Y123</f>
        <v>0.42726308794027618</v>
      </c>
      <c r="Z123" s="3">
        <f>'8. Iteration'!Z123</f>
        <v>0.38325727464169829</v>
      </c>
      <c r="AA123" s="3">
        <f>'8. Iteration'!AA123</f>
        <v>0.38325727464169829</v>
      </c>
      <c r="AB123" s="3">
        <f>'8. Iteration'!AB123</f>
        <v>0.37613028535289966</v>
      </c>
      <c r="AC123" s="3">
        <f>'8. Iteration'!AC123</f>
        <v>0.35511744108221016</v>
      </c>
      <c r="AD123" s="3">
        <f>'8. Iteration'!AD123</f>
        <v>0.3482376633083164</v>
      </c>
      <c r="AE123" s="3">
        <f>'8. Iteration'!AE123</f>
        <v>0.34142095077904455</v>
      </c>
      <c r="AF123" s="3">
        <f>'8. Iteration'!AF123</f>
        <v>0.34142095077904455</v>
      </c>
      <c r="AG123" s="3">
        <f>'8. Iteration'!AG123</f>
        <v>0.33466774241131092</v>
      </c>
      <c r="AH123" s="3">
        <f>'8. Iteration'!AH123</f>
        <v>0.33466774241131098</v>
      </c>
      <c r="AI123" s="3">
        <f>'8. Iteration'!AI123</f>
        <v>0.33466774241131098</v>
      </c>
      <c r="AJ123" s="3">
        <f>'8. Iteration'!AJ123</f>
        <v>0.32135343594514265</v>
      </c>
      <c r="AK123" s="3">
        <f>'8. Iteration'!AK123</f>
        <v>0.2528000823025876</v>
      </c>
      <c r="AL123" s="3">
        <f>'8. Iteration'!AL123</f>
        <v>0.24696558327202042</v>
      </c>
      <c r="AM123" s="3">
        <f>'8. Iteration'!AM123</f>
        <v>0.21879347440534372</v>
      </c>
      <c r="AN123" s="3">
        <f>'8. Iteration'!AN123</f>
        <v>0.19228499544919705</v>
      </c>
      <c r="AO123" s="3">
        <f>'8. Iteration'!AO123</f>
        <v>0.18718190442279575</v>
      </c>
      <c r="AP123" s="3">
        <f>'8. Iteration'!AP123</f>
        <v>0.17226714458701833</v>
      </c>
      <c r="AQ123" s="3">
        <f>'8. Iteration'!AQ123</f>
        <v>0.16265084514821829</v>
      </c>
      <c r="AR123" s="3">
        <f>'8. Iteration'!AR123</f>
        <v>0.15794012407328015</v>
      </c>
      <c r="AS123" s="3">
        <f>'8. Iteration'!AS123</f>
        <v>0.14419482400296602</v>
      </c>
      <c r="AT123" s="3">
        <f>'8. Iteration'!AT123</f>
        <v>0.10637635969681034</v>
      </c>
      <c r="AU123" s="3">
        <f>'8. Iteration'!AU123</f>
        <v>2.1548893126027618E-2</v>
      </c>
      <c r="AW123">
        <f>SUMSQ('8. Iteration'!H324:AU324)/SUM('8. Iteration'!AY123:CL123)</f>
        <v>1.1028864961295877</v>
      </c>
      <c r="AX123">
        <f t="shared" si="3"/>
        <v>1.0838177860324749</v>
      </c>
      <c r="AY123" s="2">
        <f>(Tabelle1!H123-Finale!H123)^2/'8. Iteration'!AY123</f>
        <v>5.9864694611274478E-2</v>
      </c>
      <c r="AZ123" s="2">
        <f>(Tabelle1!I123-Finale!I123)^2/'8. Iteration'!AZ123</f>
        <v>9.4118810873955974E-2</v>
      </c>
      <c r="BA123" s="2">
        <f>(Tabelle1!J123-Finale!J123)^2/'8. Iteration'!BA123</f>
        <v>0.19866332626377695</v>
      </c>
      <c r="BB123" s="2">
        <f>(Tabelle1!K123-Finale!K123)^2/'8. Iteration'!BB123</f>
        <v>3.4519316509899824</v>
      </c>
      <c r="BC123" s="2">
        <f>(Tabelle1!L123-Finale!L123)^2/'8. Iteration'!BC123</f>
        <v>0.34926772976483439</v>
      </c>
      <c r="BD123" s="2">
        <f>(Tabelle1!M123-Finale!M123)^2/'8. Iteration'!BD123</f>
        <v>0.41498283039811518</v>
      </c>
      <c r="BE123" s="2">
        <f>(Tabelle1!N123-Finale!N123)^2/'8. Iteration'!BE123</f>
        <v>0.58862936008004541</v>
      </c>
      <c r="BF123" s="2">
        <f>(Tabelle1!O123-Finale!O123)^2/'8. Iteration'!BF123</f>
        <v>0.61040410791519006</v>
      </c>
      <c r="BG123" s="2">
        <f>(Tabelle1!P123-Finale!P123)^2/'8. Iteration'!BG123</f>
        <v>1.4726135167407182</v>
      </c>
      <c r="BH123" s="2">
        <f>(Tabelle1!Q123-Finale!Q123)^2/'8. Iteration'!BH123</f>
        <v>1.3279040536517928</v>
      </c>
      <c r="BI123" s="2">
        <f>(Tabelle1!R123-Finale!R123)^2/'8. Iteration'!BI123</f>
        <v>1.2836951388373079</v>
      </c>
      <c r="BJ123" s="2">
        <f>(Tabelle1!S123-Finale!S123)^2/'8. Iteration'!BJ123</f>
        <v>0.8608737684946004</v>
      </c>
      <c r="BK123" s="2">
        <f>(Tabelle1!T123-Finale!T123)^2/'8. Iteration'!BK123</f>
        <v>1.1616104899428956</v>
      </c>
      <c r="BL123" s="2">
        <f>(Tabelle1!U123-Finale!U123)^2/'8. Iteration'!BL123</f>
        <v>1.1241142988883448</v>
      </c>
      <c r="BM123" s="2">
        <f>(Tabelle1!V123-Finale!V123)^2/'8. Iteration'!BM123</f>
        <v>1.1129219500059007</v>
      </c>
      <c r="BN123" s="2">
        <f>(Tabelle1!W123-Finale!W123)^2/'8. Iteration'!BN123</f>
        <v>0.79336033732828415</v>
      </c>
      <c r="BO123" s="2">
        <f>(Tabelle1!X123-Finale!X123)^2/'8. Iteration'!BO123</f>
        <v>0.79336033732828415</v>
      </c>
      <c r="BP123" s="2">
        <f>(Tabelle1!Y123-Finale!Y123)^2/'8. Iteration'!BP123</f>
        <v>1.3404783334332462</v>
      </c>
      <c r="BQ123" s="2">
        <f>(Tabelle1!Z123-Finale!Z123)^2/'8. Iteration'!BQ123</f>
        <v>0.62142163804046779</v>
      </c>
      <c r="BR123" s="2">
        <f>(Tabelle1!AA123-Finale!AA123)^2/'8. Iteration'!BR123</f>
        <v>0.62142163804046779</v>
      </c>
      <c r="BS123" s="2">
        <f>(Tabelle1!AB123-Finale!AB123)^2/'8. Iteration'!BS123</f>
        <v>1.6586532351729195</v>
      </c>
      <c r="BT123" s="2">
        <f>(Tabelle1!AC123-Finale!AC123)^2/'8. Iteration'!BT123</f>
        <v>1.8159698294528388</v>
      </c>
      <c r="BU123" s="2">
        <f>(Tabelle1!AD123-Finale!AD123)^2/'8. Iteration'!BU123</f>
        <v>1.8716020849090007</v>
      </c>
      <c r="BV123" s="2">
        <f>(Tabelle1!AE123-Finale!AE123)^2/'8. Iteration'!BV123</f>
        <v>0.51842060749262719</v>
      </c>
      <c r="BW123" s="2">
        <f>(Tabelle1!AF123-Finale!AF123)^2/'8. Iteration'!BW123</f>
        <v>1.9289356664206709</v>
      </c>
      <c r="BX123" s="2">
        <f>(Tabelle1!AG123-Finale!AG123)^2/'8. Iteration'!BX123</f>
        <v>0.50300844216425133</v>
      </c>
      <c r="BY123" s="2">
        <f>(Tabelle1!AH123-Finale!AH123)^2/'8. Iteration'!BY123</f>
        <v>0.50300844216425145</v>
      </c>
      <c r="BZ123" s="2">
        <f>(Tabelle1!AI123-Finale!AI123)^2/'8. Iteration'!BZ123</f>
        <v>0.50300844216425145</v>
      </c>
      <c r="CA123" s="2">
        <f>(Tabelle1!AJ123-Finale!AJ123)^2/'8. Iteration'!CA123</f>
        <v>0.47352105347013373</v>
      </c>
      <c r="CB123" s="2">
        <f>(Tabelle1!AK123-Finale!AK123)^2/'8. Iteration'!CB123</f>
        <v>2.955694914699655</v>
      </c>
      <c r="CC123" s="2">
        <f>(Tabelle1!AL123-Finale!AL123)^2/'8. Iteration'!CC123</f>
        <v>0.32796055238101074</v>
      </c>
      <c r="CD123" s="2">
        <f>(Tabelle1!AM123-Finale!AM123)^2/'8. Iteration'!CD123</f>
        <v>0.28007123242960313</v>
      </c>
      <c r="CE123" s="2">
        <f>(Tabelle1!AN123-Finale!AN123)^2/'8. Iteration'!CE123</f>
        <v>0.23806044751655084</v>
      </c>
      <c r="CF123" s="2">
        <f>(Tabelle1!AO123-Finale!AO123)^2/'8. Iteration'!CF123</f>
        <v>0.23028757041865905</v>
      </c>
      <c r="CG123" s="2">
        <f>(Tabelle1!AP123-Finale!AP123)^2/'8. Iteration'!CG123</f>
        <v>4.8049374557019142</v>
      </c>
      <c r="CH123" s="2">
        <f>(Tabelle1!AQ123-Finale!AQ123)^2/'8. Iteration'!CH123</f>
        <v>0.1942449505153068</v>
      </c>
      <c r="CI123" s="2">
        <f>(Tabelle1!AR123-Finale!AR123)^2/'8. Iteration'!CI123</f>
        <v>0.18756400653749339</v>
      </c>
      <c r="CJ123" s="2">
        <f>(Tabelle1!AS123-Finale!AS123)^2/'8. Iteration'!CJ123</f>
        <v>5.9350616911147283</v>
      </c>
      <c r="CK123" s="2">
        <f>(Tabelle1!AT123-Finale!AT123)^2/'8. Iteration'!CK123</f>
        <v>0.11903933031664074</v>
      </c>
      <c r="CL123" s="2">
        <f>(Tabelle1!AU123-Finale!AU123)^2/'8. Iteration'!CL123</f>
        <v>2.2023474627029249E-2</v>
      </c>
    </row>
    <row r="124" spans="1:90">
      <c r="A124" t="str">
        <f>Tabelle1!A124</f>
        <v>Haaser Daniel</v>
      </c>
      <c r="F124" s="8">
        <f>'8. Iteration'!F325</f>
        <v>-0.35807003195222242</v>
      </c>
      <c r="G124" s="9">
        <f>SQRT(-1/'8. Iteration'!AX124)</f>
        <v>0.35848131501340541</v>
      </c>
      <c r="H124" s="3">
        <f>'8. Iteration'!H124</f>
        <v>0.94351666310270765</v>
      </c>
      <c r="I124" s="3">
        <f>'8. Iteration'!I124</f>
        <v>0.91397752242393482</v>
      </c>
      <c r="J124" s="3">
        <f>'8. Iteration'!J124</f>
        <v>0.83426261410448854</v>
      </c>
      <c r="K124" s="3">
        <f>'8. Iteration'!K124</f>
        <v>0.7753784023666157</v>
      </c>
      <c r="L124" s="3">
        <f>'8. Iteration'!L124</f>
        <v>0.74114275316900324</v>
      </c>
      <c r="M124" s="3">
        <f>'8. Iteration'!M124</f>
        <v>0.70672235628374591</v>
      </c>
      <c r="N124" s="3">
        <f>'8. Iteration'!N124</f>
        <v>0.62947344744378486</v>
      </c>
      <c r="O124" s="3">
        <f>'8. Iteration'!O124</f>
        <v>0.62096215172636904</v>
      </c>
      <c r="P124" s="3">
        <f>'8. Iteration'!P124</f>
        <v>0.59556962977450978</v>
      </c>
      <c r="Q124" s="3">
        <f>'8. Iteration'!Q124</f>
        <v>0.57042903102845</v>
      </c>
      <c r="R124" s="3">
        <f>'8. Iteration'!R124</f>
        <v>0.56211318096112972</v>
      </c>
      <c r="S124" s="3">
        <f>'8. Iteration'!S124</f>
        <v>0.53738196374758651</v>
      </c>
      <c r="T124" s="3">
        <f>'8. Iteration'!T124</f>
        <v>0.5373819637475864</v>
      </c>
      <c r="U124" s="3">
        <f>'8. Iteration'!U124</f>
        <v>0.52921554149729622</v>
      </c>
      <c r="V124" s="3">
        <f>'8. Iteration'!V124</f>
        <v>0.47327824863441242</v>
      </c>
      <c r="W124" s="3">
        <f>'8. Iteration'!W124</f>
        <v>0.4423875786782584</v>
      </c>
      <c r="X124" s="3">
        <f>'8. Iteration'!X124</f>
        <v>0.4423875786782584</v>
      </c>
      <c r="Y124" s="3">
        <f>'8. Iteration'!Y124</f>
        <v>0.42726308794027618</v>
      </c>
      <c r="Z124" s="3">
        <f>'8. Iteration'!Z124</f>
        <v>0.38325727464169834</v>
      </c>
      <c r="AA124" s="3">
        <f>'8. Iteration'!AA124</f>
        <v>0.38325727464169829</v>
      </c>
      <c r="AB124" s="3">
        <f>'8. Iteration'!AB124</f>
        <v>0.37613028535289966</v>
      </c>
      <c r="AC124" s="3">
        <f>'8. Iteration'!AC124</f>
        <v>0.35511744108221016</v>
      </c>
      <c r="AD124" s="3">
        <f>'8. Iteration'!AD124</f>
        <v>0.3482376633083164</v>
      </c>
      <c r="AE124" s="3">
        <f>'8. Iteration'!AE124</f>
        <v>0.34142095077904461</v>
      </c>
      <c r="AF124" s="3">
        <f>'8. Iteration'!AF124</f>
        <v>0.34142095077904461</v>
      </c>
      <c r="AG124" s="3">
        <f>'8. Iteration'!AG124</f>
        <v>0.33466774241131098</v>
      </c>
      <c r="AH124" s="3">
        <f>'8. Iteration'!AH124</f>
        <v>0.33466774241131098</v>
      </c>
      <c r="AI124" s="3">
        <f>'8. Iteration'!AI124</f>
        <v>0.33466774241131098</v>
      </c>
      <c r="AJ124" s="3">
        <f>'8. Iteration'!AJ124</f>
        <v>0.32135343594514265</v>
      </c>
      <c r="AK124" s="3">
        <f>'8. Iteration'!AK124</f>
        <v>0.2528000823025876</v>
      </c>
      <c r="AL124" s="3">
        <f>'8. Iteration'!AL124</f>
        <v>0.24696558327202051</v>
      </c>
      <c r="AM124" s="3">
        <f>'8. Iteration'!AM124</f>
        <v>0.21879347440534372</v>
      </c>
      <c r="AN124" s="3">
        <f>'8. Iteration'!AN124</f>
        <v>0.19228499544919705</v>
      </c>
      <c r="AO124" s="3">
        <f>'8. Iteration'!AO124</f>
        <v>0.18718190442279575</v>
      </c>
      <c r="AP124" s="3">
        <f>'8. Iteration'!AP124</f>
        <v>0.17226714458701833</v>
      </c>
      <c r="AQ124" s="3">
        <f>'8. Iteration'!AQ124</f>
        <v>0.16265084514821829</v>
      </c>
      <c r="AR124" s="3">
        <f>'8. Iteration'!AR124</f>
        <v>0.15794012407328015</v>
      </c>
      <c r="AS124" s="3">
        <f>'8. Iteration'!AS124</f>
        <v>0.14419482400296602</v>
      </c>
      <c r="AT124" s="3">
        <f>'8. Iteration'!AT124</f>
        <v>0.10637635969681034</v>
      </c>
      <c r="AU124" s="3">
        <f>'8. Iteration'!AU124</f>
        <v>2.1548893126027618E-2</v>
      </c>
      <c r="AW124">
        <f>SUMSQ('8. Iteration'!H325:AU325)/SUM('8. Iteration'!AY124:CL124)</f>
        <v>0.9831237356673298</v>
      </c>
      <c r="AX124">
        <f t="shared" si="3"/>
        <v>0.95029546535711484</v>
      </c>
      <c r="AY124" s="2">
        <f>(Tabelle1!H124-Finale!H124)^2/'8. Iteration'!AY124</f>
        <v>5.9864694611274478E-2</v>
      </c>
      <c r="AZ124" s="2">
        <f>(Tabelle1!I124-Finale!I124)^2/'8. Iteration'!AZ124</f>
        <v>9.4118810873955974E-2</v>
      </c>
      <c r="BA124" s="2">
        <f>(Tabelle1!J124-Finale!J124)^2/'8. Iteration'!BA124</f>
        <v>0.19866332626377695</v>
      </c>
      <c r="BB124" s="2">
        <f>(Tabelle1!K124-Finale!K124)^2/'8. Iteration'!BB124</f>
        <v>0.28969287376046665</v>
      </c>
      <c r="BC124" s="2">
        <f>(Tabelle1!L124-Finale!L124)^2/'8. Iteration'!BC124</f>
        <v>0.34926772976483439</v>
      </c>
      <c r="BD124" s="2">
        <f>(Tabelle1!M124-Finale!M124)^2/'8. Iteration'!BD124</f>
        <v>0.41498283039811518</v>
      </c>
      <c r="BE124" s="2">
        <f>(Tabelle1!N124-Finale!N124)^2/'8. Iteration'!BE124</f>
        <v>0.58862936008004541</v>
      </c>
      <c r="BF124" s="2">
        <f>(Tabelle1!O124-Finale!O124)^2/'8. Iteration'!BF124</f>
        <v>1.6382589616171805</v>
      </c>
      <c r="BG124" s="2">
        <f>(Tabelle1!P124-Finale!P124)^2/'8. Iteration'!BG124</f>
        <v>1.4726135167407182</v>
      </c>
      <c r="BH124" s="2">
        <f>(Tabelle1!Q124-Finale!Q124)^2/'8. Iteration'!BH124</f>
        <v>0.75306645630755986</v>
      </c>
      <c r="BI124" s="2">
        <f>(Tabelle1!R124-Finale!R124)^2/'8. Iteration'!BI124</f>
        <v>0.7790011582545513</v>
      </c>
      <c r="BJ124" s="2">
        <f>(Tabelle1!S124-Finale!S124)^2/'8. Iteration'!BJ124</f>
        <v>0.8608737684946004</v>
      </c>
      <c r="BK124" s="2">
        <f>(Tabelle1!T124-Finale!T124)^2/'8. Iteration'!BK124</f>
        <v>1.1616104899428956</v>
      </c>
      <c r="BL124" s="2">
        <f>(Tabelle1!U124-Finale!U124)^2/'8. Iteration'!BL124</f>
        <v>1.1241142988883455</v>
      </c>
      <c r="BM124" s="2">
        <f>(Tabelle1!V124-Finale!V124)^2/'8. Iteration'!BM124</f>
        <v>0.8985356070968844</v>
      </c>
      <c r="BN124" s="2">
        <f>(Tabelle1!W124-Finale!W124)^2/'8. Iteration'!BN124</f>
        <v>0.79336033732828448</v>
      </c>
      <c r="BO124" s="2">
        <f>(Tabelle1!X124-Finale!X124)^2/'8. Iteration'!BO124</f>
        <v>0.79336033732828448</v>
      </c>
      <c r="BP124" s="2">
        <f>(Tabelle1!Y124-Finale!Y124)^2/'8. Iteration'!BP124</f>
        <v>0.74600235979852825</v>
      </c>
      <c r="BQ124" s="2">
        <f>(Tabelle1!Z124-Finale!Z124)^2/'8. Iteration'!BQ124</f>
        <v>1.6092133565759072</v>
      </c>
      <c r="BR124" s="2">
        <f>(Tabelle1!AA124-Finale!AA124)^2/'8. Iteration'!BR124</f>
        <v>0.62142163804046779</v>
      </c>
      <c r="BS124" s="2">
        <f>(Tabelle1!AB124-Finale!AB124)^2/'8. Iteration'!BS124</f>
        <v>0.60289877280813742</v>
      </c>
      <c r="BT124" s="2">
        <f>(Tabelle1!AC124-Finale!AC124)^2/'8. Iteration'!BT124</f>
        <v>1.8159698294528388</v>
      </c>
      <c r="BU124" s="2">
        <f>(Tabelle1!AD124-Finale!AD124)^2/'8. Iteration'!BU124</f>
        <v>0.53430160612832456</v>
      </c>
      <c r="BV124" s="2">
        <f>(Tabelle1!AE124-Finale!AE124)^2/'8. Iteration'!BV124</f>
        <v>0.51842060749262731</v>
      </c>
      <c r="BW124" s="2">
        <f>(Tabelle1!AF124-Finale!AF124)^2/'8. Iteration'!BW124</f>
        <v>1.9289356664206705</v>
      </c>
      <c r="BX124" s="2">
        <f>(Tabelle1!AG124-Finale!AG124)^2/'8. Iteration'!BX124</f>
        <v>1.9880382040853737</v>
      </c>
      <c r="BY124" s="2">
        <f>(Tabelle1!AH124-Finale!AH124)^2/'8. Iteration'!BY124</f>
        <v>0.50300844216425145</v>
      </c>
      <c r="BZ124" s="2">
        <f>(Tabelle1!AI124-Finale!AI124)^2/'8. Iteration'!BZ124</f>
        <v>1.9880382040853737</v>
      </c>
      <c r="CA124" s="2">
        <f>(Tabelle1!AJ124-Finale!AJ124)^2/'8. Iteration'!CA124</f>
        <v>0.47352105347013373</v>
      </c>
      <c r="CB124" s="2">
        <f>(Tabelle1!AK124-Finale!AK124)^2/'8. Iteration'!CB124</f>
        <v>0.33832991186832817</v>
      </c>
      <c r="CC124" s="2">
        <f>(Tabelle1!AL124-Finale!AL124)^2/'8. Iteration'!CC124</f>
        <v>0.32796055238101091</v>
      </c>
      <c r="CD124" s="2">
        <f>(Tabelle1!AM124-Finale!AM124)^2/'8. Iteration'!CD124</f>
        <v>0.28007123242960313</v>
      </c>
      <c r="CE124" s="2">
        <f>(Tabelle1!AN124-Finale!AN124)^2/'8. Iteration'!CE124</f>
        <v>0.23806044751655084</v>
      </c>
      <c r="CF124" s="2">
        <f>(Tabelle1!AO124-Finale!AO124)^2/'8. Iteration'!CF124</f>
        <v>0.23028757041865905</v>
      </c>
      <c r="CG124" s="2">
        <f>(Tabelle1!AP124-Finale!AP124)^2/'8. Iteration'!CG124</f>
        <v>0.20811925425029659</v>
      </c>
      <c r="CH124" s="2">
        <f>(Tabelle1!AQ124-Finale!AQ124)^2/'8. Iteration'!CH124</f>
        <v>5.1481389727101234</v>
      </c>
      <c r="CI124" s="2">
        <f>(Tabelle1!AR124-Finale!AR124)^2/'8. Iteration'!CI124</f>
        <v>5.3315133242267541</v>
      </c>
      <c r="CJ124" s="2">
        <f>(Tabelle1!AS124-Finale!AS124)^2/'8. Iteration'!CJ124</f>
        <v>0.16849024526519779</v>
      </c>
      <c r="CK124" s="2">
        <f>(Tabelle1!AT124-Finale!AT124)^2/'8. Iteration'!CK124</f>
        <v>0.11903933031664074</v>
      </c>
      <c r="CL124" s="2">
        <f>(Tabelle1!AU124-Finale!AU124)^2/'8. Iteration'!CL124</f>
        <v>2.2023474627029249E-2</v>
      </c>
    </row>
    <row r="125" spans="1:90">
      <c r="A125" t="str">
        <f>Tabelle1!A125</f>
        <v>Krenozz Niklas</v>
      </c>
      <c r="F125" s="8">
        <f>'8. Iteration'!F326</f>
        <v>-0.35807003195222242</v>
      </c>
      <c r="G125" s="9">
        <f>SQRT(-1/'8. Iteration'!AX125)</f>
        <v>0.35848131501340541</v>
      </c>
      <c r="H125" s="3">
        <f>'8. Iteration'!H125</f>
        <v>0.94351666310270765</v>
      </c>
      <c r="I125" s="3">
        <f>'8. Iteration'!I125</f>
        <v>0.91397752242393482</v>
      </c>
      <c r="J125" s="3">
        <f>'8. Iteration'!J125</f>
        <v>0.83426261410448854</v>
      </c>
      <c r="K125" s="3">
        <f>'8. Iteration'!K125</f>
        <v>0.7753784023666157</v>
      </c>
      <c r="L125" s="3">
        <f>'8. Iteration'!L125</f>
        <v>0.74114275316900324</v>
      </c>
      <c r="M125" s="3">
        <f>'8. Iteration'!M125</f>
        <v>0.70672235628374591</v>
      </c>
      <c r="N125" s="3">
        <f>'8. Iteration'!N125</f>
        <v>0.62947344744378486</v>
      </c>
      <c r="O125" s="3">
        <f>'8. Iteration'!O125</f>
        <v>0.62096215172636904</v>
      </c>
      <c r="P125" s="3">
        <f>'8. Iteration'!P125</f>
        <v>0.59556962977450978</v>
      </c>
      <c r="Q125" s="3">
        <f>'8. Iteration'!Q125</f>
        <v>0.57042903102845</v>
      </c>
      <c r="R125" s="3">
        <f>'8. Iteration'!R125</f>
        <v>0.56211318096112972</v>
      </c>
      <c r="S125" s="3">
        <f>'8. Iteration'!S125</f>
        <v>0.53738196374758651</v>
      </c>
      <c r="T125" s="3">
        <f>'8. Iteration'!T125</f>
        <v>0.5373819637475864</v>
      </c>
      <c r="U125" s="3">
        <f>'8. Iteration'!U125</f>
        <v>0.52921554149729622</v>
      </c>
      <c r="V125" s="3">
        <f>'8. Iteration'!V125</f>
        <v>0.47327824863441242</v>
      </c>
      <c r="W125" s="3">
        <f>'8. Iteration'!W125</f>
        <v>0.4423875786782584</v>
      </c>
      <c r="X125" s="3">
        <f>'8. Iteration'!X125</f>
        <v>0.4423875786782584</v>
      </c>
      <c r="Y125" s="3">
        <f>'8. Iteration'!Y125</f>
        <v>0.42726308794027618</v>
      </c>
      <c r="Z125" s="3">
        <f>'8. Iteration'!Z125</f>
        <v>0.38325727464169834</v>
      </c>
      <c r="AA125" s="3">
        <f>'8. Iteration'!AA125</f>
        <v>0.38325727464169829</v>
      </c>
      <c r="AB125" s="3">
        <f>'8. Iteration'!AB125</f>
        <v>0.37613028535289966</v>
      </c>
      <c r="AC125" s="3">
        <f>'8. Iteration'!AC125</f>
        <v>0.35511744108221016</v>
      </c>
      <c r="AD125" s="3">
        <f>'8. Iteration'!AD125</f>
        <v>0.3482376633083164</v>
      </c>
      <c r="AE125" s="3">
        <f>'8. Iteration'!AE125</f>
        <v>0.34142095077904461</v>
      </c>
      <c r="AF125" s="3">
        <f>'8. Iteration'!AF125</f>
        <v>0.34142095077904461</v>
      </c>
      <c r="AG125" s="3">
        <f>'8. Iteration'!AG125</f>
        <v>0.33466774241131098</v>
      </c>
      <c r="AH125" s="3">
        <f>'8. Iteration'!AH125</f>
        <v>0.33466774241131098</v>
      </c>
      <c r="AI125" s="3">
        <f>'8. Iteration'!AI125</f>
        <v>0.33466774241131098</v>
      </c>
      <c r="AJ125" s="3">
        <f>'8. Iteration'!AJ125</f>
        <v>0.32135343594514265</v>
      </c>
      <c r="AK125" s="3">
        <f>'8. Iteration'!AK125</f>
        <v>0.2528000823025876</v>
      </c>
      <c r="AL125" s="3">
        <f>'8. Iteration'!AL125</f>
        <v>0.24696558327202051</v>
      </c>
      <c r="AM125" s="3">
        <f>'8. Iteration'!AM125</f>
        <v>0.21879347440534372</v>
      </c>
      <c r="AN125" s="3">
        <f>'8. Iteration'!AN125</f>
        <v>0.19228499544919705</v>
      </c>
      <c r="AO125" s="3">
        <f>'8. Iteration'!AO125</f>
        <v>0.18718190442279575</v>
      </c>
      <c r="AP125" s="3">
        <f>'8. Iteration'!AP125</f>
        <v>0.17226714458701833</v>
      </c>
      <c r="AQ125" s="3">
        <f>'8. Iteration'!AQ125</f>
        <v>0.16265084514821829</v>
      </c>
      <c r="AR125" s="3">
        <f>'8. Iteration'!AR125</f>
        <v>0.15794012407328015</v>
      </c>
      <c r="AS125" s="3">
        <f>'8. Iteration'!AS125</f>
        <v>0.14419482400296602</v>
      </c>
      <c r="AT125" s="3">
        <f>'8. Iteration'!AT125</f>
        <v>0.10637635969681034</v>
      </c>
      <c r="AU125" s="3">
        <f>'8. Iteration'!AU125</f>
        <v>2.1548893126027618E-2</v>
      </c>
      <c r="AW125">
        <f>SUMSQ('8. Iteration'!H326:AU326)/SUM('8. Iteration'!AY125:CL125)</f>
        <v>0.98435813698775376</v>
      </c>
      <c r="AX125">
        <f t="shared" si="3"/>
        <v>1.0207494620236051</v>
      </c>
      <c r="AY125" s="2">
        <f>(Tabelle1!H125-Finale!H125)^2/'8. Iteration'!AY125</f>
        <v>5.9864694611274478E-2</v>
      </c>
      <c r="AZ125" s="2">
        <f>(Tabelle1!I125-Finale!I125)^2/'8. Iteration'!AZ125</f>
        <v>10.624868617806923</v>
      </c>
      <c r="BA125" s="2">
        <f>(Tabelle1!J125-Finale!J125)^2/'8. Iteration'!BA125</f>
        <v>0.19866332626377695</v>
      </c>
      <c r="BB125" s="2">
        <f>(Tabelle1!K125-Finale!K125)^2/'8. Iteration'!BB125</f>
        <v>0.28969287376046665</v>
      </c>
      <c r="BC125" s="2">
        <f>(Tabelle1!L125-Finale!L125)^2/'8. Iteration'!BC125</f>
        <v>0.34926772976483439</v>
      </c>
      <c r="BD125" s="2">
        <f>(Tabelle1!M125-Finale!M125)^2/'8. Iteration'!BD125</f>
        <v>0.41498283039811518</v>
      </c>
      <c r="BE125" s="2">
        <f>(Tabelle1!N125-Finale!N125)^2/'8. Iteration'!BE125</f>
        <v>0.58862936008004541</v>
      </c>
      <c r="BF125" s="2">
        <f>(Tabelle1!O125-Finale!O125)^2/'8. Iteration'!BF125</f>
        <v>1.6382589616171805</v>
      </c>
      <c r="BG125" s="2">
        <f>(Tabelle1!P125-Finale!P125)^2/'8. Iteration'!BG125</f>
        <v>1.4726135167407182</v>
      </c>
      <c r="BH125" s="2">
        <f>(Tabelle1!Q125-Finale!Q125)^2/'8. Iteration'!BH125</f>
        <v>0.75306645630755986</v>
      </c>
      <c r="BI125" s="2">
        <f>(Tabelle1!R125-Finale!R125)^2/'8. Iteration'!BI125</f>
        <v>0.7790011582545513</v>
      </c>
      <c r="BJ125" s="2">
        <f>(Tabelle1!S125-Finale!S125)^2/'8. Iteration'!BJ125</f>
        <v>0.8608737684946004</v>
      </c>
      <c r="BK125" s="2">
        <f>(Tabelle1!T125-Finale!T125)^2/'8. Iteration'!BK125</f>
        <v>1.1616104899428956</v>
      </c>
      <c r="BL125" s="2">
        <f>(Tabelle1!U125-Finale!U125)^2/'8. Iteration'!BL125</f>
        <v>1.1241142988883455</v>
      </c>
      <c r="BM125" s="2">
        <f>(Tabelle1!V125-Finale!V125)^2/'8. Iteration'!BM125</f>
        <v>1.1129219500059002</v>
      </c>
      <c r="BN125" s="2">
        <f>(Tabelle1!W125-Finale!W125)^2/'8. Iteration'!BN125</f>
        <v>0.79336033732828448</v>
      </c>
      <c r="BO125" s="2">
        <f>(Tabelle1!X125-Finale!X125)^2/'8. Iteration'!BO125</f>
        <v>1.2604612972808724</v>
      </c>
      <c r="BP125" s="2">
        <f>(Tabelle1!Y125-Finale!Y125)^2/'8. Iteration'!BP125</f>
        <v>0.74600235979852825</v>
      </c>
      <c r="BQ125" s="2">
        <f>(Tabelle1!Z125-Finale!Z125)^2/'8. Iteration'!BQ125</f>
        <v>0.62142163804046813</v>
      </c>
      <c r="BR125" s="2">
        <f>(Tabelle1!AA125-Finale!AA125)^2/'8. Iteration'!BR125</f>
        <v>0.62142163804046779</v>
      </c>
      <c r="BS125" s="2">
        <f>(Tabelle1!AB125-Finale!AB125)^2/'8. Iteration'!BS125</f>
        <v>1.6586532351729195</v>
      </c>
      <c r="BT125" s="2">
        <f>(Tabelle1!AC125-Finale!AC125)^2/'8. Iteration'!BT125</f>
        <v>0.55066994163735916</v>
      </c>
      <c r="BU125" s="2">
        <f>(Tabelle1!AD125-Finale!AD125)^2/'8. Iteration'!BU125</f>
        <v>1.8716020849090007</v>
      </c>
      <c r="BV125" s="2">
        <f>(Tabelle1!AE125-Finale!AE125)^2/'8. Iteration'!BV125</f>
        <v>1.9289356664206705</v>
      </c>
      <c r="BW125" s="2">
        <f>(Tabelle1!AF125-Finale!AF125)^2/'8. Iteration'!BW125</f>
        <v>1.9289356664206705</v>
      </c>
      <c r="BX125" s="2">
        <f>(Tabelle1!AG125-Finale!AG125)^2/'8. Iteration'!BX125</f>
        <v>1.9880382040853737</v>
      </c>
      <c r="BY125" s="2">
        <f>(Tabelle1!AH125-Finale!AH125)^2/'8. Iteration'!BY125</f>
        <v>0.50300844216425145</v>
      </c>
      <c r="BZ125" s="2">
        <f>(Tabelle1!AI125-Finale!AI125)^2/'8. Iteration'!BZ125</f>
        <v>0.50300844216425145</v>
      </c>
      <c r="CA125" s="2">
        <f>(Tabelle1!AJ125-Finale!AJ125)^2/'8. Iteration'!CA125</f>
        <v>2.1118385184177937</v>
      </c>
      <c r="CB125" s="2">
        <f>(Tabelle1!AK125-Finale!AK125)^2/'8. Iteration'!CB125</f>
        <v>0.33832991186832817</v>
      </c>
      <c r="CC125" s="2">
        <f>(Tabelle1!AL125-Finale!AL125)^2/'8. Iteration'!CC125</f>
        <v>0.32796055238101091</v>
      </c>
      <c r="CD125" s="2">
        <f>(Tabelle1!AM125-Finale!AM125)^2/'8. Iteration'!CD125</f>
        <v>0.28007123242960313</v>
      </c>
      <c r="CE125" s="2">
        <f>(Tabelle1!AN125-Finale!AN125)^2/'8. Iteration'!CE125</f>
        <v>0.23806044751655084</v>
      </c>
      <c r="CF125" s="2">
        <f>(Tabelle1!AO125-Finale!AO125)^2/'8. Iteration'!CF125</f>
        <v>0.23028757041865905</v>
      </c>
      <c r="CG125" s="2">
        <f>(Tabelle1!AP125-Finale!AP125)^2/'8. Iteration'!CG125</f>
        <v>0.20811925425029659</v>
      </c>
      <c r="CH125" s="2">
        <f>(Tabelle1!AQ125-Finale!AQ125)^2/'8. Iteration'!CH125</f>
        <v>0.1942449505153068</v>
      </c>
      <c r="CI125" s="2">
        <f>(Tabelle1!AR125-Finale!AR125)^2/'8. Iteration'!CI125</f>
        <v>0.18756400653749339</v>
      </c>
      <c r="CJ125" s="2">
        <f>(Tabelle1!AS125-Finale!AS125)^2/'8. Iteration'!CJ125</f>
        <v>0.16849024526519779</v>
      </c>
      <c r="CK125" s="2">
        <f>(Tabelle1!AT125-Finale!AT125)^2/'8. Iteration'!CK125</f>
        <v>0.11903933031664074</v>
      </c>
      <c r="CL125" s="2">
        <f>(Tabelle1!AU125-Finale!AU125)^2/'8. Iteration'!CL125</f>
        <v>2.2023474627029249E-2</v>
      </c>
    </row>
    <row r="126" spans="1:90">
      <c r="A126" t="str">
        <f>Tabelle1!A126</f>
        <v>Rauch Christoph2</v>
      </c>
      <c r="F126" s="8">
        <f>'8. Iteration'!F327</f>
        <v>-0.35807003195222242</v>
      </c>
      <c r="G126" s="9">
        <f>SQRT(-1/'8. Iteration'!AX126)</f>
        <v>0.35848131501340541</v>
      </c>
      <c r="H126" s="3">
        <f>'8. Iteration'!H126</f>
        <v>0.94351666310270765</v>
      </c>
      <c r="I126" s="3">
        <f>'8. Iteration'!I126</f>
        <v>0.91397752242393482</v>
      </c>
      <c r="J126" s="3">
        <f>'8. Iteration'!J126</f>
        <v>0.83426261410448854</v>
      </c>
      <c r="K126" s="3">
        <f>'8. Iteration'!K126</f>
        <v>0.7753784023666157</v>
      </c>
      <c r="L126" s="3">
        <f>'8. Iteration'!L126</f>
        <v>0.74114275316900324</v>
      </c>
      <c r="M126" s="3">
        <f>'8. Iteration'!M126</f>
        <v>0.70672235628374591</v>
      </c>
      <c r="N126" s="3">
        <f>'8. Iteration'!N126</f>
        <v>0.62947344744378486</v>
      </c>
      <c r="O126" s="3">
        <f>'8. Iteration'!O126</f>
        <v>0.62096215172636904</v>
      </c>
      <c r="P126" s="3">
        <f>'8. Iteration'!P126</f>
        <v>0.59556962977450978</v>
      </c>
      <c r="Q126" s="3">
        <f>'8. Iteration'!Q126</f>
        <v>0.57042903102845</v>
      </c>
      <c r="R126" s="3">
        <f>'8. Iteration'!R126</f>
        <v>0.56211318096112972</v>
      </c>
      <c r="S126" s="3">
        <f>'8. Iteration'!S126</f>
        <v>0.53738196374758651</v>
      </c>
      <c r="T126" s="3">
        <f>'8. Iteration'!T126</f>
        <v>0.5373819637475864</v>
      </c>
      <c r="U126" s="3">
        <f>'8. Iteration'!U126</f>
        <v>0.52921554149729622</v>
      </c>
      <c r="V126" s="3">
        <f>'8. Iteration'!V126</f>
        <v>0.47327824863441242</v>
      </c>
      <c r="W126" s="3">
        <f>'8. Iteration'!W126</f>
        <v>0.4423875786782584</v>
      </c>
      <c r="X126" s="3">
        <f>'8. Iteration'!X126</f>
        <v>0.4423875786782584</v>
      </c>
      <c r="Y126" s="3">
        <f>'8. Iteration'!Y126</f>
        <v>0.42726308794027618</v>
      </c>
      <c r="Z126" s="3">
        <f>'8. Iteration'!Z126</f>
        <v>0.38325727464169834</v>
      </c>
      <c r="AA126" s="3">
        <f>'8. Iteration'!AA126</f>
        <v>0.38325727464169829</v>
      </c>
      <c r="AB126" s="3">
        <f>'8. Iteration'!AB126</f>
        <v>0.37613028535289966</v>
      </c>
      <c r="AC126" s="3">
        <f>'8. Iteration'!AC126</f>
        <v>0.35511744108221016</v>
      </c>
      <c r="AD126" s="3">
        <f>'8. Iteration'!AD126</f>
        <v>0.3482376633083164</v>
      </c>
      <c r="AE126" s="3">
        <f>'8. Iteration'!AE126</f>
        <v>0.34142095077904461</v>
      </c>
      <c r="AF126" s="3">
        <f>'8. Iteration'!AF126</f>
        <v>0.34142095077904461</v>
      </c>
      <c r="AG126" s="3">
        <f>'8. Iteration'!AG126</f>
        <v>0.33466774241131098</v>
      </c>
      <c r="AH126" s="3">
        <f>'8. Iteration'!AH126</f>
        <v>0.33466774241131098</v>
      </c>
      <c r="AI126" s="3">
        <f>'8. Iteration'!AI126</f>
        <v>0.33466774241131098</v>
      </c>
      <c r="AJ126" s="3">
        <f>'8. Iteration'!AJ126</f>
        <v>0.32135343594514265</v>
      </c>
      <c r="AK126" s="3">
        <f>'8. Iteration'!AK126</f>
        <v>0.2528000823025876</v>
      </c>
      <c r="AL126" s="3">
        <f>'8. Iteration'!AL126</f>
        <v>0.24696558327202051</v>
      </c>
      <c r="AM126" s="3">
        <f>'8. Iteration'!AM126</f>
        <v>0.21879347440534372</v>
      </c>
      <c r="AN126" s="3">
        <f>'8. Iteration'!AN126</f>
        <v>0.19228499544919705</v>
      </c>
      <c r="AO126" s="3">
        <f>'8. Iteration'!AO126</f>
        <v>0.18718190442279575</v>
      </c>
      <c r="AP126" s="3">
        <f>'8. Iteration'!AP126</f>
        <v>0.17226714458701833</v>
      </c>
      <c r="AQ126" s="3">
        <f>'8. Iteration'!AQ126</f>
        <v>0.16265084514821829</v>
      </c>
      <c r="AR126" s="3">
        <f>'8. Iteration'!AR126</f>
        <v>0.15794012407328015</v>
      </c>
      <c r="AS126" s="3">
        <f>'8. Iteration'!AS126</f>
        <v>0.14419482400296602</v>
      </c>
      <c r="AT126" s="3">
        <f>'8. Iteration'!AT126</f>
        <v>0.10637635969681034</v>
      </c>
      <c r="AU126" s="3">
        <f>'8. Iteration'!AU126</f>
        <v>2.1548893126027618E-2</v>
      </c>
      <c r="AW126">
        <f>SUMSQ('8. Iteration'!H327:AU327)/SUM('8. Iteration'!AY126:CL126)</f>
        <v>0.93419364961446438</v>
      </c>
      <c r="AX126">
        <f t="shared" si="3"/>
        <v>0.87625333818816631</v>
      </c>
      <c r="AY126" s="2">
        <f>(Tabelle1!H126-Finale!H126)^2/'8. Iteration'!AY126</f>
        <v>5.9864694611274478E-2</v>
      </c>
      <c r="AZ126" s="2">
        <f>(Tabelle1!I126-Finale!I126)^2/'8. Iteration'!AZ126</f>
        <v>9.4118810873955974E-2</v>
      </c>
      <c r="BA126" s="2">
        <f>(Tabelle1!J126-Finale!J126)^2/'8. Iteration'!BA126</f>
        <v>0.19866332626377695</v>
      </c>
      <c r="BB126" s="2">
        <f>(Tabelle1!K126-Finale!K126)^2/'8. Iteration'!BB126</f>
        <v>3.4519316509899824</v>
      </c>
      <c r="BC126" s="2">
        <f>(Tabelle1!L126-Finale!L126)^2/'8. Iteration'!BC126</f>
        <v>0.34926772976483439</v>
      </c>
      <c r="BD126" s="2">
        <f>(Tabelle1!M126-Finale!M126)^2/'8. Iteration'!BD126</f>
        <v>0.41498283039811518</v>
      </c>
      <c r="BE126" s="2">
        <f>(Tabelle1!N126-Finale!N126)^2/'8. Iteration'!BE126</f>
        <v>1.6988619117877743</v>
      </c>
      <c r="BF126" s="2">
        <f>(Tabelle1!O126-Finale!O126)^2/'8. Iteration'!BF126</f>
        <v>0.61040410791518973</v>
      </c>
      <c r="BG126" s="2">
        <f>(Tabelle1!P126-Finale!P126)^2/'8. Iteration'!BG126</f>
        <v>0.67906479781148799</v>
      </c>
      <c r="BH126" s="2">
        <f>(Tabelle1!Q126-Finale!Q126)^2/'8. Iteration'!BH126</f>
        <v>0.75306645630755986</v>
      </c>
      <c r="BI126" s="2">
        <f>(Tabelle1!R126-Finale!R126)^2/'8. Iteration'!BI126</f>
        <v>1.2836951388373079</v>
      </c>
      <c r="BJ126" s="2">
        <f>(Tabelle1!S126-Finale!S126)^2/'8. Iteration'!BJ126</f>
        <v>0.8608737684946004</v>
      </c>
      <c r="BK126" s="2">
        <f>(Tabelle1!T126-Finale!T126)^2/'8. Iteration'!BK126</f>
        <v>1.1616104899428956</v>
      </c>
      <c r="BL126" s="2">
        <f>(Tabelle1!U126-Finale!U126)^2/'8. Iteration'!BL126</f>
        <v>0.88958925350288309</v>
      </c>
      <c r="BM126" s="2">
        <f>(Tabelle1!V126-Finale!V126)^2/'8. Iteration'!BM126</f>
        <v>1.1129219500059002</v>
      </c>
      <c r="BN126" s="2">
        <f>(Tabelle1!W126-Finale!W126)^2/'8. Iteration'!BN126</f>
        <v>0.79336033732828448</v>
      </c>
      <c r="BO126" s="2">
        <f>(Tabelle1!X126-Finale!X126)^2/'8. Iteration'!BO126</f>
        <v>1.2604612972808724</v>
      </c>
      <c r="BP126" s="2">
        <f>(Tabelle1!Y126-Finale!Y126)^2/'8. Iteration'!BP126</f>
        <v>0.74600235979852825</v>
      </c>
      <c r="BQ126" s="2">
        <f>(Tabelle1!Z126-Finale!Z126)^2/'8. Iteration'!BQ126</f>
        <v>0.62142163804046813</v>
      </c>
      <c r="BR126" s="2">
        <f>(Tabelle1!AA126-Finale!AA126)^2/'8. Iteration'!BR126</f>
        <v>1.6092133565759075</v>
      </c>
      <c r="BS126" s="2">
        <f>(Tabelle1!AB126-Finale!AB126)^2/'8. Iteration'!BS126</f>
        <v>0.60289877280813742</v>
      </c>
      <c r="BT126" s="2">
        <f>(Tabelle1!AC126-Finale!AC126)^2/'8. Iteration'!BT126</f>
        <v>1.8159698294528388</v>
      </c>
      <c r="BU126" s="2">
        <f>(Tabelle1!AD126-Finale!AD126)^2/'8. Iteration'!BU126</f>
        <v>0.53430160612832456</v>
      </c>
      <c r="BV126" s="2">
        <f>(Tabelle1!AE126-Finale!AE126)^2/'8. Iteration'!BV126</f>
        <v>0.51842060749262731</v>
      </c>
      <c r="BW126" s="2">
        <f>(Tabelle1!AF126-Finale!AF126)^2/'8. Iteration'!BW126</f>
        <v>0.51842060749262731</v>
      </c>
      <c r="BX126" s="2">
        <f>(Tabelle1!AG126-Finale!AG126)^2/'8. Iteration'!BX126</f>
        <v>0.50300844216425145</v>
      </c>
      <c r="BY126" s="2">
        <f>(Tabelle1!AH126-Finale!AH126)^2/'8. Iteration'!BY126</f>
        <v>1.9880382040853737</v>
      </c>
      <c r="BZ126" s="2">
        <f>(Tabelle1!AI126-Finale!AI126)^2/'8. Iteration'!BZ126</f>
        <v>1.9880382040853737</v>
      </c>
      <c r="CA126" s="2">
        <f>(Tabelle1!AJ126-Finale!AJ126)^2/'8. Iteration'!CA126</f>
        <v>0.47352105347013373</v>
      </c>
      <c r="CB126" s="2">
        <f>(Tabelle1!AK126-Finale!AK126)^2/'8. Iteration'!CB126</f>
        <v>0.33832991186832817</v>
      </c>
      <c r="CC126" s="2">
        <f>(Tabelle1!AL126-Finale!AL126)^2/'8. Iteration'!CC126</f>
        <v>0.32796055238101091</v>
      </c>
      <c r="CD126" s="2">
        <f>(Tabelle1!AM126-Finale!AM126)^2/'8. Iteration'!CD126</f>
        <v>0.28007123242960313</v>
      </c>
      <c r="CE126" s="2">
        <f>(Tabelle1!AN126-Finale!AN126)^2/'8. Iteration'!CE126</f>
        <v>0.23806044751655084</v>
      </c>
      <c r="CF126" s="2">
        <f>(Tabelle1!AO126-Finale!AO126)^2/'8. Iteration'!CF126</f>
        <v>0.23028757041865905</v>
      </c>
      <c r="CG126" s="2">
        <f>(Tabelle1!AP126-Finale!AP126)^2/'8. Iteration'!CG126</f>
        <v>0.20811925425029659</v>
      </c>
      <c r="CH126" s="2">
        <f>(Tabelle1!AQ126-Finale!AQ126)^2/'8. Iteration'!CH126</f>
        <v>0.1942449505153068</v>
      </c>
      <c r="CI126" s="2">
        <f>(Tabelle1!AR126-Finale!AR126)^2/'8. Iteration'!CI126</f>
        <v>5.3315133242267541</v>
      </c>
      <c r="CJ126" s="2">
        <f>(Tabelle1!AS126-Finale!AS126)^2/'8. Iteration'!CJ126</f>
        <v>0.16849024526519779</v>
      </c>
      <c r="CK126" s="2">
        <f>(Tabelle1!AT126-Finale!AT126)^2/'8. Iteration'!CK126</f>
        <v>0.11903933031664074</v>
      </c>
      <c r="CL126" s="2">
        <f>(Tabelle1!AU126-Finale!AU126)^2/'8. Iteration'!CL126</f>
        <v>2.2023474627029249E-2</v>
      </c>
    </row>
    <row r="127" spans="1:90">
      <c r="A127" t="str">
        <f>Tabelle1!A127</f>
        <v>Dimitrejevic Benjamin</v>
      </c>
      <c r="F127" s="8">
        <f>'8. Iteration'!F328</f>
        <v>-0.48778525027942055</v>
      </c>
      <c r="G127" s="9">
        <f>SQRT(-1/'8. Iteration'!AX127)</f>
        <v>0.36199787886142465</v>
      </c>
      <c r="H127" s="3">
        <f>'8. Iteration'!H127</f>
        <v>0.93619298824655317</v>
      </c>
      <c r="I127" s="3">
        <f>'8. Iteration'!I127</f>
        <v>0.90321665675859231</v>
      </c>
      <c r="J127" s="3">
        <f>'8. Iteration'!J127</f>
        <v>0.81554241925294191</v>
      </c>
      <c r="K127" s="3">
        <f>'8. Iteration'!K127</f>
        <v>0.75198444500029704</v>
      </c>
      <c r="L127" s="3">
        <f>'8. Iteration'!L127</f>
        <v>0.71549152597149712</v>
      </c>
      <c r="M127" s="3">
        <f>'8. Iteration'!M127</f>
        <v>0.67913693421535948</v>
      </c>
      <c r="N127" s="3">
        <f>'8. Iteration'!N127</f>
        <v>0.59874742661576086</v>
      </c>
      <c r="O127" s="3">
        <f>'8. Iteration'!O127</f>
        <v>0.58999005586246811</v>
      </c>
      <c r="P127" s="3">
        <f>'8. Iteration'!P127</f>
        <v>0.56397956928142312</v>
      </c>
      <c r="Q127" s="3">
        <f>'8. Iteration'!Q127</f>
        <v>0.53839725038298036</v>
      </c>
      <c r="R127" s="3">
        <f>'8. Iteration'!R127</f>
        <v>0.52997225867441833</v>
      </c>
      <c r="S127" s="3">
        <f>'8. Iteration'!S127</f>
        <v>0.50502422973200278</v>
      </c>
      <c r="T127" s="3">
        <f>'8. Iteration'!T127</f>
        <v>0.50502422973200267</v>
      </c>
      <c r="U127" s="3">
        <f>'8. Iteration'!U127</f>
        <v>0.49682145167709058</v>
      </c>
      <c r="V127" s="3">
        <f>'8. Iteration'!V127</f>
        <v>0.44110005296464916</v>
      </c>
      <c r="W127" s="3">
        <f>'8. Iteration'!W127</f>
        <v>0.41067212081049209</v>
      </c>
      <c r="X127" s="3">
        <f>'8. Iteration'!X127</f>
        <v>0.41067212081049209</v>
      </c>
      <c r="Y127" s="3">
        <f>'8. Iteration'!Y127</f>
        <v>0.39586215956495963</v>
      </c>
      <c r="Z127" s="3">
        <f>'8. Iteration'!Z127</f>
        <v>0.35309660994069419</v>
      </c>
      <c r="AA127" s="3">
        <f>'8. Iteration'!AA127</f>
        <v>0.35309660994069419</v>
      </c>
      <c r="AB127" s="3">
        <f>'8. Iteration'!AB127</f>
        <v>0.34621563663943533</v>
      </c>
      <c r="AC127" s="3">
        <f>'8. Iteration'!AC127</f>
        <v>0.32600071695337746</v>
      </c>
      <c r="AD127" s="3">
        <f>'8. Iteration'!AD127</f>
        <v>0.31940563722631665</v>
      </c>
      <c r="AE127" s="3">
        <f>'8. Iteration'!AE127</f>
        <v>0.31288237261585194</v>
      </c>
      <c r="AF127" s="3">
        <f>'8. Iteration'!AF127</f>
        <v>0.31288237261585194</v>
      </c>
      <c r="AG127" s="3">
        <f>'8. Iteration'!AG127</f>
        <v>0.30643099931312351</v>
      </c>
      <c r="AH127" s="3">
        <f>'8. Iteration'!AH127</f>
        <v>0.30643099931312362</v>
      </c>
      <c r="AI127" s="3">
        <f>'8. Iteration'!AI127</f>
        <v>0.30643099931312351</v>
      </c>
      <c r="AJ127" s="3">
        <f>'8. Iteration'!AJ127</f>
        <v>0.29374409007272612</v>
      </c>
      <c r="AK127" s="3">
        <f>'8. Iteration'!AK127</f>
        <v>0.22909231473312019</v>
      </c>
      <c r="AL127" s="3">
        <f>'8. Iteration'!AL127</f>
        <v>0.22364120995105269</v>
      </c>
      <c r="AM127" s="3">
        <f>'8. Iteration'!AM127</f>
        <v>0.19743219940552889</v>
      </c>
      <c r="AN127" s="3">
        <f>'8. Iteration'!AN127</f>
        <v>0.17293886627353125</v>
      </c>
      <c r="AO127" s="3">
        <f>'8. Iteration'!AO127</f>
        <v>0.16824226152492333</v>
      </c>
      <c r="AP127" s="3">
        <f>'8. Iteration'!AP127</f>
        <v>0.15454967795208058</v>
      </c>
      <c r="AQ127" s="3">
        <f>'8. Iteration'!AQ127</f>
        <v>0.14574825450209875</v>
      </c>
      <c r="AR127" s="3">
        <f>'8. Iteration'!AR127</f>
        <v>0.14144437710474919</v>
      </c>
      <c r="AS127" s="3">
        <f>'8. Iteration'!AS127</f>
        <v>0.12891489510194099</v>
      </c>
      <c r="AT127" s="3">
        <f>'8. Iteration'!AT127</f>
        <v>9.4660677490088468E-2</v>
      </c>
      <c r="AU127" s="3">
        <f>'8. Iteration'!AU127</f>
        <v>1.8977223755978101E-2</v>
      </c>
      <c r="AW127">
        <f>SUMSQ('8. Iteration'!H328:AU328)/SUM('8. Iteration'!AY127:CL127)</f>
        <v>0.82067329646447995</v>
      </c>
      <c r="AX127">
        <f t="shared" si="3"/>
        <v>0.7024508915984381</v>
      </c>
      <c r="AY127" s="2">
        <f>(Tabelle1!H127-Finale!H127)^2/'8. Iteration'!AY127</f>
        <v>6.8155831708325926E-2</v>
      </c>
      <c r="AZ127" s="2">
        <f>(Tabelle1!I127-Finale!I127)^2/'8. Iteration'!AZ127</f>
        <v>0.10715407263273656</v>
      </c>
      <c r="BA127" s="2">
        <f>(Tabelle1!J127-Finale!J127)^2/'8. Iteration'!BA127</f>
        <v>0.22617778841721814</v>
      </c>
      <c r="BB127" s="2">
        <f>(Tabelle1!K127-Finale!K127)^2/'8. Iteration'!BB127</f>
        <v>0.329814741047742</v>
      </c>
      <c r="BC127" s="2">
        <f>(Tabelle1!L127-Finale!L127)^2/'8. Iteration'!BC127</f>
        <v>0.39764059209813307</v>
      </c>
      <c r="BD127" s="2">
        <f>(Tabelle1!M127-Finale!M127)^2/'8. Iteration'!BD127</f>
        <v>0.47245709903165478</v>
      </c>
      <c r="BE127" s="2">
        <f>(Tabelle1!N127-Finale!N127)^2/'8. Iteration'!BE127</f>
        <v>1.4921958545108216</v>
      </c>
      <c r="BF127" s="2">
        <f>(Tabelle1!O127-Finale!O127)^2/'8. Iteration'!BF127</f>
        <v>0.69494382161774737</v>
      </c>
      <c r="BG127" s="2">
        <f>(Tabelle1!P127-Finale!P127)^2/'8. Iteration'!BG127</f>
        <v>1.2934705108931825</v>
      </c>
      <c r="BH127" s="2">
        <f>(Tabelle1!Q127-Finale!Q127)^2/'8. Iteration'!BH127</f>
        <v>0.85736461188957747</v>
      </c>
      <c r="BI127" s="2">
        <f>(Tabelle1!R127-Finale!R127)^2/'8. Iteration'!BI127</f>
        <v>1.127533998695013</v>
      </c>
      <c r="BJ127" s="2">
        <f>(Tabelle1!S127-Finale!S127)^2/'8. Iteration'!BJ127</f>
        <v>0.98010301511803133</v>
      </c>
      <c r="BK127" s="2">
        <f>(Tabelle1!T127-Finale!T127)^2/'8. Iteration'!BK127</f>
        <v>0.98010301511803177</v>
      </c>
      <c r="BL127" s="2">
        <f>(Tabelle1!U127-Finale!U127)^2/'8. Iteration'!BL127</f>
        <v>0.98736612149503</v>
      </c>
      <c r="BM127" s="2">
        <f>(Tabelle1!V127-Finale!V127)^2/'8. Iteration'!BM127</f>
        <v>0.78922901192679717</v>
      </c>
      <c r="BN127" s="2">
        <f>(Tabelle1!W127-Finale!W127)^2/'8. Iteration'!BN127</f>
        <v>1.4350325949237199</v>
      </c>
      <c r="BO127" s="2">
        <f>(Tabelle1!X127-Finale!X127)^2/'8. Iteration'!BO127</f>
        <v>1.4350325949237199</v>
      </c>
      <c r="BP127" s="2">
        <f>(Tabelle1!Y127-Finale!Y127)^2/'8. Iteration'!BP127</f>
        <v>0.65525138978200537</v>
      </c>
      <c r="BQ127" s="2">
        <f>(Tabelle1!Z127-Finale!Z127)^2/'8. Iteration'!BQ127</f>
        <v>0.54582587657845416</v>
      </c>
      <c r="BR127" s="2">
        <f>(Tabelle1!AA127-Finale!AA127)^2/'8. Iteration'!BR127</f>
        <v>1.832086097252418</v>
      </c>
      <c r="BS127" s="2">
        <f>(Tabelle1!AB127-Finale!AB127)^2/'8. Iteration'!BS127</f>
        <v>0.52955631251231994</v>
      </c>
      <c r="BT127" s="2">
        <f>(Tabelle1!AC127-Finale!AC127)^2/'8. Iteration'!BT127</f>
        <v>0.48368110345723764</v>
      </c>
      <c r="BU127" s="2">
        <f>(Tabelle1!AD127-Finale!AD127)^2/'8. Iteration'!BU127</f>
        <v>2.1308151248797289</v>
      </c>
      <c r="BV127" s="2">
        <f>(Tabelle1!AE127-Finale!AE127)^2/'8. Iteration'!BV127</f>
        <v>0.45535489142811386</v>
      </c>
      <c r="BW127" s="2">
        <f>(Tabelle1!AF127-Finale!AF127)^2/'8. Iteration'!BW127</f>
        <v>2.1960892895291724</v>
      </c>
      <c r="BX127" s="2">
        <f>(Tabelle1!AG127-Finale!AG127)^2/'8. Iteration'!BX127</f>
        <v>2.2633774071211374</v>
      </c>
      <c r="BY127" s="2">
        <f>(Tabelle1!AH127-Finale!AH127)^2/'8. Iteration'!BY127</f>
        <v>0.44181761152769161</v>
      </c>
      <c r="BZ127" s="2">
        <f>(Tabelle1!AI127-Finale!AI127)^2/'8. Iteration'!BZ127</f>
        <v>0.44181761152769145</v>
      </c>
      <c r="CA127" s="2">
        <f>(Tabelle1!AJ127-Finale!AJ127)^2/'8. Iteration'!CA127</f>
        <v>0.41591735508871597</v>
      </c>
      <c r="CB127" s="2">
        <f>(Tabelle1!AK127-Finale!AK127)^2/'8. Iteration'!CB127</f>
        <v>0.29717217652825828</v>
      </c>
      <c r="CC127" s="2">
        <f>(Tabelle1!AL127-Finale!AL127)^2/'8. Iteration'!CC127</f>
        <v>0.28806424660555813</v>
      </c>
      <c r="CD127" s="2">
        <f>(Tabelle1!AM127-Finale!AM127)^2/'8. Iteration'!CD127</f>
        <v>0.24600064849261161</v>
      </c>
      <c r="CE127" s="2">
        <f>(Tabelle1!AN127-Finale!AN127)^2/'8. Iteration'!CE127</f>
        <v>0.20910046334099261</v>
      </c>
      <c r="CF127" s="2">
        <f>(Tabelle1!AO127-Finale!AO127)^2/'8. Iteration'!CF127</f>
        <v>0.2022731544805034</v>
      </c>
      <c r="CG127" s="2">
        <f>(Tabelle1!AP127-Finale!AP127)^2/'8. Iteration'!CG127</f>
        <v>0.18280160752404423</v>
      </c>
      <c r="CH127" s="2">
        <f>(Tabelle1!AQ127-Finale!AQ127)^2/'8. Iteration'!CH127</f>
        <v>0.17061510880162062</v>
      </c>
      <c r="CI127" s="2">
        <f>(Tabelle1!AR127-Finale!AR127)^2/'8. Iteration'!CI127</f>
        <v>0.16474689971485551</v>
      </c>
      <c r="CJ127" s="2">
        <f>(Tabelle1!AS127-Finale!AS127)^2/'8. Iteration'!CJ127</f>
        <v>0.14799345595173227</v>
      </c>
      <c r="CK127" s="2">
        <f>(Tabelle1!AT127-Finale!AT127)^2/'8. Iteration'!CK127</f>
        <v>0.10455823041868606</v>
      </c>
      <c r="CL127" s="2">
        <f>(Tabelle1!AU127-Finale!AU127)^2/'8. Iteration'!CL127</f>
        <v>1.9344325346486821E-2</v>
      </c>
    </row>
    <row r="128" spans="1:90">
      <c r="A128" t="str">
        <f>Tabelle1!A128</f>
        <v>Kuen Christina</v>
      </c>
      <c r="F128" s="8">
        <f>'8. Iteration'!F329</f>
        <v>-0.48778525027942043</v>
      </c>
      <c r="G128" s="9">
        <f>SQRT(-1/'8. Iteration'!AX128)</f>
        <v>0.36199787886142465</v>
      </c>
      <c r="H128" s="3">
        <f>'8. Iteration'!H128</f>
        <v>0.93619298824655317</v>
      </c>
      <c r="I128" s="3">
        <f>'8. Iteration'!I128</f>
        <v>0.90321665675859231</v>
      </c>
      <c r="J128" s="3">
        <f>'8. Iteration'!J128</f>
        <v>0.81554241925294191</v>
      </c>
      <c r="K128" s="3">
        <f>'8. Iteration'!K128</f>
        <v>0.75198444500029704</v>
      </c>
      <c r="L128" s="3">
        <f>'8. Iteration'!L128</f>
        <v>0.71549152597149712</v>
      </c>
      <c r="M128" s="3">
        <f>'8. Iteration'!M128</f>
        <v>0.67913693421535948</v>
      </c>
      <c r="N128" s="3">
        <f>'8. Iteration'!N128</f>
        <v>0.59874742661576086</v>
      </c>
      <c r="O128" s="3">
        <f>'8. Iteration'!O128</f>
        <v>0.58999005586246811</v>
      </c>
      <c r="P128" s="3">
        <f>'8. Iteration'!P128</f>
        <v>0.56397956928142312</v>
      </c>
      <c r="Q128" s="3">
        <f>'8. Iteration'!Q128</f>
        <v>0.53839725038298036</v>
      </c>
      <c r="R128" s="3">
        <f>'8. Iteration'!R128</f>
        <v>0.52997225867441833</v>
      </c>
      <c r="S128" s="3">
        <f>'8. Iteration'!S128</f>
        <v>0.50502422973200278</v>
      </c>
      <c r="T128" s="3">
        <f>'8. Iteration'!T128</f>
        <v>0.50502422973200267</v>
      </c>
      <c r="U128" s="3">
        <f>'8. Iteration'!U128</f>
        <v>0.49682145167709058</v>
      </c>
      <c r="V128" s="3">
        <f>'8. Iteration'!V128</f>
        <v>0.44110005296464916</v>
      </c>
      <c r="W128" s="3">
        <f>'8. Iteration'!W128</f>
        <v>0.41067212081049209</v>
      </c>
      <c r="X128" s="3">
        <f>'8. Iteration'!X128</f>
        <v>0.41067212081049209</v>
      </c>
      <c r="Y128" s="3">
        <f>'8. Iteration'!Y128</f>
        <v>0.39586215956495963</v>
      </c>
      <c r="Z128" s="3">
        <f>'8. Iteration'!Z128</f>
        <v>0.35309660994069425</v>
      </c>
      <c r="AA128" s="3">
        <f>'8. Iteration'!AA128</f>
        <v>0.35309660994069419</v>
      </c>
      <c r="AB128" s="3">
        <f>'8. Iteration'!AB128</f>
        <v>0.34621563663943533</v>
      </c>
      <c r="AC128" s="3">
        <f>'8. Iteration'!AC128</f>
        <v>0.32600071695337751</v>
      </c>
      <c r="AD128" s="3">
        <f>'8. Iteration'!AD128</f>
        <v>0.31940563722631665</v>
      </c>
      <c r="AE128" s="3">
        <f>'8. Iteration'!AE128</f>
        <v>0.31288237261585194</v>
      </c>
      <c r="AF128" s="3">
        <f>'8. Iteration'!AF128</f>
        <v>0.31288237261585194</v>
      </c>
      <c r="AG128" s="3">
        <f>'8. Iteration'!AG128</f>
        <v>0.30643099931312351</v>
      </c>
      <c r="AH128" s="3">
        <f>'8. Iteration'!AH128</f>
        <v>0.30643099931312362</v>
      </c>
      <c r="AI128" s="3">
        <f>'8. Iteration'!AI128</f>
        <v>0.30643099931312356</v>
      </c>
      <c r="AJ128" s="3">
        <f>'8. Iteration'!AJ128</f>
        <v>0.29374409007272612</v>
      </c>
      <c r="AK128" s="3">
        <f>'8. Iteration'!AK128</f>
        <v>0.22909231473312019</v>
      </c>
      <c r="AL128" s="3">
        <f>'8. Iteration'!AL128</f>
        <v>0.22364120995105269</v>
      </c>
      <c r="AM128" s="3">
        <f>'8. Iteration'!AM128</f>
        <v>0.19743219940552895</v>
      </c>
      <c r="AN128" s="3">
        <f>'8. Iteration'!AN128</f>
        <v>0.17293886627353125</v>
      </c>
      <c r="AO128" s="3">
        <f>'8. Iteration'!AO128</f>
        <v>0.16824226152492333</v>
      </c>
      <c r="AP128" s="3">
        <f>'8. Iteration'!AP128</f>
        <v>0.15454967795208058</v>
      </c>
      <c r="AQ128" s="3">
        <f>'8. Iteration'!AQ128</f>
        <v>0.14574825450209875</v>
      </c>
      <c r="AR128" s="3">
        <f>'8. Iteration'!AR128</f>
        <v>0.14144437710474919</v>
      </c>
      <c r="AS128" s="3">
        <f>'8. Iteration'!AS128</f>
        <v>0.12891489510194099</v>
      </c>
      <c r="AT128" s="3">
        <f>'8. Iteration'!AT128</f>
        <v>9.4660677490088468E-2</v>
      </c>
      <c r="AU128" s="3">
        <f>'8. Iteration'!AU128</f>
        <v>1.8977223755978101E-2</v>
      </c>
      <c r="AW128">
        <f>SUMSQ('8. Iteration'!H329:AU329)/SUM('8. Iteration'!AY128:CL128)</f>
        <v>1.0571040636911453</v>
      </c>
      <c r="AX128">
        <f t="shared" si="3"/>
        <v>1.0512704511641584</v>
      </c>
      <c r="AY128" s="2">
        <f>(Tabelle1!H128-Finale!H128)^2/'8. Iteration'!AY128</f>
        <v>6.8155831708325926E-2</v>
      </c>
      <c r="AZ128" s="2">
        <f>(Tabelle1!I128-Finale!I128)^2/'8. Iteration'!AZ128</f>
        <v>0.10715407263273656</v>
      </c>
      <c r="BA128" s="2">
        <f>(Tabelle1!J128-Finale!J128)^2/'8. Iteration'!BA128</f>
        <v>4.4213006369809991</v>
      </c>
      <c r="BB128" s="2">
        <f>(Tabelle1!K128-Finale!K128)^2/'8. Iteration'!BB128</f>
        <v>0.329814741047742</v>
      </c>
      <c r="BC128" s="2">
        <f>(Tabelle1!L128-Finale!L128)^2/'8. Iteration'!BC128</f>
        <v>0.39764059209813307</v>
      </c>
      <c r="BD128" s="2">
        <f>(Tabelle1!M128-Finale!M128)^2/'8. Iteration'!BD128</f>
        <v>2.1165942940630882</v>
      </c>
      <c r="BE128" s="2">
        <f>(Tabelle1!N128-Finale!N128)^2/'8. Iteration'!BE128</f>
        <v>0.67015331598533667</v>
      </c>
      <c r="BF128" s="2">
        <f>(Tabelle1!O128-Finale!O128)^2/'8. Iteration'!BF128</f>
        <v>0.69494382161774737</v>
      </c>
      <c r="BG128" s="2">
        <f>(Tabelle1!P128-Finale!P128)^2/'8. Iteration'!BG128</f>
        <v>0.77311387586986291</v>
      </c>
      <c r="BH128" s="2">
        <f>(Tabelle1!Q128-Finale!Q128)^2/'8. Iteration'!BH128</f>
        <v>0.85736461188957747</v>
      </c>
      <c r="BI128" s="2">
        <f>(Tabelle1!R128-Finale!R128)^2/'8. Iteration'!BI128</f>
        <v>0.88689121672373639</v>
      </c>
      <c r="BJ128" s="2">
        <f>(Tabelle1!S128-Finale!S128)^2/'8. Iteration'!BJ128</f>
        <v>1.0203009118174915</v>
      </c>
      <c r="BK128" s="2">
        <f>(Tabelle1!T128-Finale!T128)^2/'8. Iteration'!BK128</f>
        <v>1.0203009118174911</v>
      </c>
      <c r="BL128" s="2">
        <f>(Tabelle1!U128-Finale!U128)^2/'8. Iteration'!BL128</f>
        <v>0.98736612149503</v>
      </c>
      <c r="BM128" s="2">
        <f>(Tabelle1!V128-Finale!V128)^2/'8. Iteration'!BM128</f>
        <v>0.78922901192679717</v>
      </c>
      <c r="BN128" s="2">
        <f>(Tabelle1!W128-Finale!W128)^2/'8. Iteration'!BN128</f>
        <v>1.4350325949237199</v>
      </c>
      <c r="BO128" s="2">
        <f>(Tabelle1!X128-Finale!X128)^2/'8. Iteration'!BO128</f>
        <v>0.69684828312429759</v>
      </c>
      <c r="BP128" s="2">
        <f>(Tabelle1!Y128-Finale!Y128)^2/'8. Iteration'!BP128</f>
        <v>0.65525138978200537</v>
      </c>
      <c r="BQ128" s="2">
        <f>(Tabelle1!Z128-Finale!Z128)^2/'8. Iteration'!BQ128</f>
        <v>1.8320860972524176</v>
      </c>
      <c r="BR128" s="2">
        <f>(Tabelle1!AA128-Finale!AA128)^2/'8. Iteration'!BR128</f>
        <v>0.54582587657845416</v>
      </c>
      <c r="BS128" s="2">
        <f>(Tabelle1!AB128-Finale!AB128)^2/'8. Iteration'!BS128</f>
        <v>0.52955631251231994</v>
      </c>
      <c r="BT128" s="2">
        <f>(Tabelle1!AC128-Finale!AC128)^2/'8. Iteration'!BT128</f>
        <v>2.0674779164458505</v>
      </c>
      <c r="BU128" s="2">
        <f>(Tabelle1!AD128-Finale!AD128)^2/'8. Iteration'!BU128</f>
        <v>0.46930397120043138</v>
      </c>
      <c r="BV128" s="2">
        <f>(Tabelle1!AE128-Finale!AE128)^2/'8. Iteration'!BV128</f>
        <v>0.45535489142811386</v>
      </c>
      <c r="BW128" s="2">
        <f>(Tabelle1!AF128-Finale!AF128)^2/'8. Iteration'!BW128</f>
        <v>2.1960892895291724</v>
      </c>
      <c r="BX128" s="2">
        <f>(Tabelle1!AG128-Finale!AG128)^2/'8. Iteration'!BX128</f>
        <v>0.44181761152769145</v>
      </c>
      <c r="BY128" s="2">
        <f>(Tabelle1!AH128-Finale!AH128)^2/'8. Iteration'!BY128</f>
        <v>0.44181761152769161</v>
      </c>
      <c r="BZ128" s="2">
        <f>(Tabelle1!AI128-Finale!AI128)^2/'8. Iteration'!BZ128</f>
        <v>2.2633774071211366</v>
      </c>
      <c r="CA128" s="2">
        <f>(Tabelle1!AJ128-Finale!AJ128)^2/'8. Iteration'!CA128</f>
        <v>0.41591735508871597</v>
      </c>
      <c r="CB128" s="2">
        <f>(Tabelle1!AK128-Finale!AK128)^2/'8. Iteration'!CB128</f>
        <v>0.29717217652825828</v>
      </c>
      <c r="CC128" s="2">
        <f>(Tabelle1!AL128-Finale!AL128)^2/'8. Iteration'!CC128</f>
        <v>0.28806424660555813</v>
      </c>
      <c r="CD128" s="2">
        <f>(Tabelle1!AM128-Finale!AM128)^2/'8. Iteration'!CD128</f>
        <v>0.24600064849261163</v>
      </c>
      <c r="CE128" s="2">
        <f>(Tabelle1!AN128-Finale!AN128)^2/'8. Iteration'!CE128</f>
        <v>0.20910046334099261</v>
      </c>
      <c r="CF128" s="2">
        <f>(Tabelle1!AO128-Finale!AO128)^2/'8. Iteration'!CF128</f>
        <v>4.9438097832027807</v>
      </c>
      <c r="CG128" s="2">
        <f>(Tabelle1!AP128-Finale!AP128)^2/'8. Iteration'!CG128</f>
        <v>0.18280160752404423</v>
      </c>
      <c r="CH128" s="2">
        <f>(Tabelle1!AQ128-Finale!AQ128)^2/'8. Iteration'!CH128</f>
        <v>5.8611456337242123</v>
      </c>
      <c r="CI128" s="2">
        <f>(Tabelle1!AR128-Finale!AR128)^2/'8. Iteration'!CI128</f>
        <v>0.16474689971485551</v>
      </c>
      <c r="CJ128" s="2">
        <f>(Tabelle1!AS128-Finale!AS128)^2/'8. Iteration'!CJ128</f>
        <v>0.14799345595173227</v>
      </c>
      <c r="CK128" s="2">
        <f>(Tabelle1!AT128-Finale!AT128)^2/'8. Iteration'!CK128</f>
        <v>0.10455823041868606</v>
      </c>
      <c r="CL128" s="2">
        <f>(Tabelle1!AU128-Finale!AU128)^2/'8. Iteration'!CL128</f>
        <v>1.9344325346486821E-2</v>
      </c>
    </row>
    <row r="129" spans="1:90">
      <c r="A129" t="str">
        <f>Tabelle1!A129</f>
        <v>Rampl Stefan</v>
      </c>
      <c r="F129" s="8">
        <f>'8. Iteration'!F330</f>
        <v>-0.48778525027942049</v>
      </c>
      <c r="G129" s="9">
        <f>SQRT(-1/'8. Iteration'!AX129)</f>
        <v>0.36199787886142465</v>
      </c>
      <c r="H129" s="3">
        <f>'8. Iteration'!H129</f>
        <v>0.93619298824655317</v>
      </c>
      <c r="I129" s="3">
        <f>'8. Iteration'!I129</f>
        <v>0.90321665675859231</v>
      </c>
      <c r="J129" s="3">
        <f>'8. Iteration'!J129</f>
        <v>0.81554241925294191</v>
      </c>
      <c r="K129" s="3">
        <f>'8. Iteration'!K129</f>
        <v>0.75198444500029704</v>
      </c>
      <c r="L129" s="3">
        <f>'8. Iteration'!L129</f>
        <v>0.71549152597149712</v>
      </c>
      <c r="M129" s="3">
        <f>'8. Iteration'!M129</f>
        <v>0.67913693421535948</v>
      </c>
      <c r="N129" s="3">
        <f>'8. Iteration'!N129</f>
        <v>0.59874742661576086</v>
      </c>
      <c r="O129" s="3">
        <f>'8. Iteration'!O129</f>
        <v>0.58999005586246811</v>
      </c>
      <c r="P129" s="3">
        <f>'8. Iteration'!P129</f>
        <v>0.56397956928142312</v>
      </c>
      <c r="Q129" s="3">
        <f>'8. Iteration'!Q129</f>
        <v>0.53839725038298036</v>
      </c>
      <c r="R129" s="3">
        <f>'8. Iteration'!R129</f>
        <v>0.52997225867441833</v>
      </c>
      <c r="S129" s="3">
        <f>'8. Iteration'!S129</f>
        <v>0.50502422973200278</v>
      </c>
      <c r="T129" s="3">
        <f>'8. Iteration'!T129</f>
        <v>0.50502422973200267</v>
      </c>
      <c r="U129" s="3">
        <f>'8. Iteration'!U129</f>
        <v>0.49682145167709058</v>
      </c>
      <c r="V129" s="3">
        <f>'8. Iteration'!V129</f>
        <v>0.44110005296464916</v>
      </c>
      <c r="W129" s="3">
        <f>'8. Iteration'!W129</f>
        <v>0.41067212081049209</v>
      </c>
      <c r="X129" s="3">
        <f>'8. Iteration'!X129</f>
        <v>0.41067212081049209</v>
      </c>
      <c r="Y129" s="3">
        <f>'8. Iteration'!Y129</f>
        <v>0.39586215956495963</v>
      </c>
      <c r="Z129" s="3">
        <f>'8. Iteration'!Z129</f>
        <v>0.35309660994069425</v>
      </c>
      <c r="AA129" s="3">
        <f>'8. Iteration'!AA129</f>
        <v>0.35309660994069419</v>
      </c>
      <c r="AB129" s="3">
        <f>'8. Iteration'!AB129</f>
        <v>0.34621563663943533</v>
      </c>
      <c r="AC129" s="3">
        <f>'8. Iteration'!AC129</f>
        <v>0.32600071695337751</v>
      </c>
      <c r="AD129" s="3">
        <f>'8. Iteration'!AD129</f>
        <v>0.31940563722631665</v>
      </c>
      <c r="AE129" s="3">
        <f>'8. Iteration'!AE129</f>
        <v>0.31288237261585194</v>
      </c>
      <c r="AF129" s="3">
        <f>'8. Iteration'!AF129</f>
        <v>0.31288237261585194</v>
      </c>
      <c r="AG129" s="3">
        <f>'8. Iteration'!AG129</f>
        <v>0.30643099931312351</v>
      </c>
      <c r="AH129" s="3">
        <f>'8. Iteration'!AH129</f>
        <v>0.30643099931312362</v>
      </c>
      <c r="AI129" s="3">
        <f>'8. Iteration'!AI129</f>
        <v>0.30643099931312356</v>
      </c>
      <c r="AJ129" s="3">
        <f>'8. Iteration'!AJ129</f>
        <v>0.29374409007272612</v>
      </c>
      <c r="AK129" s="3">
        <f>'8. Iteration'!AK129</f>
        <v>0.22909231473312019</v>
      </c>
      <c r="AL129" s="3">
        <f>'8. Iteration'!AL129</f>
        <v>0.22364120995105269</v>
      </c>
      <c r="AM129" s="3">
        <f>'8. Iteration'!AM129</f>
        <v>0.19743219940552895</v>
      </c>
      <c r="AN129" s="3">
        <f>'8. Iteration'!AN129</f>
        <v>0.17293886627353125</v>
      </c>
      <c r="AO129" s="3">
        <f>'8. Iteration'!AO129</f>
        <v>0.16824226152492333</v>
      </c>
      <c r="AP129" s="3">
        <f>'8. Iteration'!AP129</f>
        <v>0.15454967795208058</v>
      </c>
      <c r="AQ129" s="3">
        <f>'8. Iteration'!AQ129</f>
        <v>0.14574825450209875</v>
      </c>
      <c r="AR129" s="3">
        <f>'8. Iteration'!AR129</f>
        <v>0.14144437710474919</v>
      </c>
      <c r="AS129" s="3">
        <f>'8. Iteration'!AS129</f>
        <v>0.12891489510194099</v>
      </c>
      <c r="AT129" s="3">
        <f>'8. Iteration'!AT129</f>
        <v>9.4660677490088468E-2</v>
      </c>
      <c r="AU129" s="3">
        <f>'8. Iteration'!AU129</f>
        <v>1.8977223755978101E-2</v>
      </c>
      <c r="AW129">
        <f>SUMSQ('8. Iteration'!H330:AU330)/SUM('8. Iteration'!AY129:CL129)</f>
        <v>0.96797562939735993</v>
      </c>
      <c r="AX129">
        <f t="shared" si="3"/>
        <v>2.0251627895018611</v>
      </c>
      <c r="AY129" s="2">
        <f>(Tabelle1!H129-Finale!H129)^2/'8. Iteration'!AY129</f>
        <v>6.8155831708325926E-2</v>
      </c>
      <c r="AZ129" s="2">
        <f>(Tabelle1!I129-Finale!I129)^2/'8. Iteration'!AZ129</f>
        <v>0.10715407263273656</v>
      </c>
      <c r="BA129" s="2">
        <f>(Tabelle1!J129-Finale!J129)^2/'8. Iteration'!BA129</f>
        <v>0.22617778841721814</v>
      </c>
      <c r="BB129" s="2">
        <f>(Tabelle1!K129-Finale!K129)^2/'8. Iteration'!BB129</f>
        <v>3.0320051700031381</v>
      </c>
      <c r="BC129" s="2">
        <f>(Tabelle1!L129-Finale!L129)^2/'8. Iteration'!BC129</f>
        <v>0.39764059209813307</v>
      </c>
      <c r="BD129" s="2">
        <f>(Tabelle1!M129-Finale!M129)^2/'8. Iteration'!BD129</f>
        <v>0.47245709903165478</v>
      </c>
      <c r="BE129" s="2">
        <f>(Tabelle1!N129-Finale!N129)^2/'8. Iteration'!BE129</f>
        <v>0.67015331598533667</v>
      </c>
      <c r="BF129" s="2">
        <f>(Tabelle1!O129-Finale!O129)^2/'8. Iteration'!BF129</f>
        <v>1.4389652355957603</v>
      </c>
      <c r="BG129" s="2">
        <f>(Tabelle1!P129-Finale!P129)^2/'8. Iteration'!BG129</f>
        <v>1.2934705108931825</v>
      </c>
      <c r="BH129" s="2">
        <f>(Tabelle1!Q129-Finale!Q129)^2/'8. Iteration'!BH129</f>
        <v>0.85736461188957747</v>
      </c>
      <c r="BI129" s="2">
        <f>(Tabelle1!R129-Finale!R129)^2/'8. Iteration'!BI129</f>
        <v>0.88689121672373639</v>
      </c>
      <c r="BJ129" s="2">
        <f>(Tabelle1!S129-Finale!S129)^2/'8. Iteration'!BJ129</f>
        <v>0.98010301511803133</v>
      </c>
      <c r="BK129" s="2">
        <f>(Tabelle1!T129-Finale!T129)^2/'8. Iteration'!BK129</f>
        <v>0.98010301511803177</v>
      </c>
      <c r="BL129" s="2">
        <f>(Tabelle1!U129-Finale!U129)^2/'8. Iteration'!BL129</f>
        <v>0.98736612149503</v>
      </c>
      <c r="BM129" s="2">
        <f>(Tabelle1!V129-Finale!V129)^2/'8. Iteration'!BM129</f>
        <v>0.78922901192679717</v>
      </c>
      <c r="BN129" s="2">
        <f>(Tabelle1!W129-Finale!W129)^2/'8. Iteration'!BN129</f>
        <v>1.4350325949237199</v>
      </c>
      <c r="BO129" s="2">
        <f>(Tabelle1!X129-Finale!X129)^2/'8. Iteration'!BO129</f>
        <v>0.69684828312429759</v>
      </c>
      <c r="BP129" s="2">
        <f>(Tabelle1!Y129-Finale!Y129)^2/'8. Iteration'!BP129</f>
        <v>1.5261318260350252</v>
      </c>
      <c r="BQ129" s="2">
        <f>(Tabelle1!Z129-Finale!Z129)^2/'8. Iteration'!BQ129</f>
        <v>0.54582587657845416</v>
      </c>
      <c r="BR129" s="2">
        <f>(Tabelle1!AA129-Finale!AA129)^2/'8. Iteration'!BR129</f>
        <v>0.54582587657845416</v>
      </c>
      <c r="BS129" s="2">
        <f>(Tabelle1!AB129-Finale!AB129)^2/'8. Iteration'!BS129</f>
        <v>0.52955631251231994</v>
      </c>
      <c r="BT129" s="2">
        <f>(Tabelle1!AC129-Finale!AC129)^2/'8. Iteration'!BT129</f>
        <v>2.0674779164458505</v>
      </c>
      <c r="BU129" s="2">
        <f>(Tabelle1!AD129-Finale!AD129)^2/'8. Iteration'!BU129</f>
        <v>0.46930397120043138</v>
      </c>
      <c r="BV129" s="2">
        <f>(Tabelle1!AE129-Finale!AE129)^2/'8. Iteration'!BV129</f>
        <v>0.45535489142811386</v>
      </c>
      <c r="BW129" s="2">
        <f>(Tabelle1!AF129-Finale!AF129)^2/'8. Iteration'!BW129</f>
        <v>0.45535489142811386</v>
      </c>
      <c r="BX129" s="2">
        <f>(Tabelle1!AG129-Finale!AG129)^2/'8. Iteration'!BX129</f>
        <v>0.44181761152769145</v>
      </c>
      <c r="BY129" s="2">
        <f>(Tabelle1!AH129-Finale!AH129)^2/'8. Iteration'!BY129</f>
        <v>2.2633774071211366</v>
      </c>
      <c r="BZ129" s="2">
        <f>(Tabelle1!AI129-Finale!AI129)^2/'8. Iteration'!BZ129</f>
        <v>2.2633774071211366</v>
      </c>
      <c r="CA129" s="2">
        <f>(Tabelle1!AJ129-Finale!AJ129)^2/'8. Iteration'!CA129</f>
        <v>0.41591735508871597</v>
      </c>
      <c r="CB129" s="2">
        <f>(Tabelle1!AK129-Finale!AK129)^2/'8. Iteration'!CB129</f>
        <v>0.29717217652825828</v>
      </c>
      <c r="CC129" s="2">
        <f>(Tabelle1!AL129-Finale!AL129)^2/'8. Iteration'!CC129</f>
        <v>0.28806424660555813</v>
      </c>
      <c r="CD129" s="2">
        <f>(Tabelle1!AM129-Finale!AM129)^2/'8. Iteration'!CD129</f>
        <v>0.24600064849261163</v>
      </c>
      <c r="CE129" s="2">
        <f>(Tabelle1!AN129-Finale!AN129)^2/'8. Iteration'!CE129</f>
        <v>0.20910046334099261</v>
      </c>
      <c r="CF129" s="2">
        <f>(Tabelle1!AO129-Finale!AO129)^2/'8. Iteration'!CF129</f>
        <v>0.2022731544805034</v>
      </c>
      <c r="CG129" s="2">
        <f>(Tabelle1!AP129-Finale!AP129)^2/'8. Iteration'!CG129</f>
        <v>0.18280160752404423</v>
      </c>
      <c r="CH129" s="2">
        <f>(Tabelle1!AQ129-Finale!AQ129)^2/'8. Iteration'!CH129</f>
        <v>0.17061510880162062</v>
      </c>
      <c r="CI129" s="2">
        <f>(Tabelle1!AR129-Finale!AR129)^2/'8. Iteration'!CI129</f>
        <v>0.16474689971485551</v>
      </c>
      <c r="CJ129" s="2">
        <f>(Tabelle1!AS129-Finale!AS129)^2/'8. Iteration'!CJ129</f>
        <v>0.14799345595173227</v>
      </c>
      <c r="CK129" s="2">
        <f>(Tabelle1!AT129-Finale!AT129)^2/'8. Iteration'!CK129</f>
        <v>0.10455823041868606</v>
      </c>
      <c r="CL129" s="2">
        <f>(Tabelle1!AU129-Finale!AU129)^2/'8. Iteration'!CL129</f>
        <v>51.694746758465428</v>
      </c>
    </row>
    <row r="130" spans="1:90">
      <c r="A130" t="str">
        <f>Tabelle1!A130</f>
        <v>Seiwald Manfred</v>
      </c>
      <c r="F130" s="8">
        <f>'8. Iteration'!F331</f>
        <v>-0.48778525027942043</v>
      </c>
      <c r="G130" s="9">
        <f>SQRT(-1/'8. Iteration'!AX130)</f>
        <v>0.36199787886142465</v>
      </c>
      <c r="H130" s="3">
        <f>'8. Iteration'!H130</f>
        <v>0.93619298824655317</v>
      </c>
      <c r="I130" s="3">
        <f>'8. Iteration'!I130</f>
        <v>0.90321665675859231</v>
      </c>
      <c r="J130" s="3">
        <f>'8. Iteration'!J130</f>
        <v>0.81554241925294191</v>
      </c>
      <c r="K130" s="3">
        <f>'8. Iteration'!K130</f>
        <v>0.75198444500029704</v>
      </c>
      <c r="L130" s="3">
        <f>'8. Iteration'!L130</f>
        <v>0.71549152597149712</v>
      </c>
      <c r="M130" s="3">
        <f>'8. Iteration'!M130</f>
        <v>0.67913693421535948</v>
      </c>
      <c r="N130" s="3">
        <f>'8. Iteration'!N130</f>
        <v>0.59874742661576086</v>
      </c>
      <c r="O130" s="3">
        <f>'8. Iteration'!O130</f>
        <v>0.58999005586246811</v>
      </c>
      <c r="P130" s="3">
        <f>'8. Iteration'!P130</f>
        <v>0.56397956928142312</v>
      </c>
      <c r="Q130" s="3">
        <f>'8. Iteration'!Q130</f>
        <v>0.53839725038298036</v>
      </c>
      <c r="R130" s="3">
        <f>'8. Iteration'!R130</f>
        <v>0.52997225867441833</v>
      </c>
      <c r="S130" s="3">
        <f>'8. Iteration'!S130</f>
        <v>0.50502422973200278</v>
      </c>
      <c r="T130" s="3">
        <f>'8. Iteration'!T130</f>
        <v>0.50502422973200267</v>
      </c>
      <c r="U130" s="3">
        <f>'8. Iteration'!U130</f>
        <v>0.49682145167709058</v>
      </c>
      <c r="V130" s="3">
        <f>'8. Iteration'!V130</f>
        <v>0.44110005296464916</v>
      </c>
      <c r="W130" s="3">
        <f>'8. Iteration'!W130</f>
        <v>0.41067212081049209</v>
      </c>
      <c r="X130" s="3">
        <f>'8. Iteration'!X130</f>
        <v>0.41067212081049209</v>
      </c>
      <c r="Y130" s="3">
        <f>'8. Iteration'!Y130</f>
        <v>0.39586215956495963</v>
      </c>
      <c r="Z130" s="3">
        <f>'8. Iteration'!Z130</f>
        <v>0.35309660994069425</v>
      </c>
      <c r="AA130" s="3">
        <f>'8. Iteration'!AA130</f>
        <v>0.35309660994069419</v>
      </c>
      <c r="AB130" s="3">
        <f>'8. Iteration'!AB130</f>
        <v>0.34621563663943533</v>
      </c>
      <c r="AC130" s="3">
        <f>'8. Iteration'!AC130</f>
        <v>0.32600071695337751</v>
      </c>
      <c r="AD130" s="3">
        <f>'8. Iteration'!AD130</f>
        <v>0.31940563722631665</v>
      </c>
      <c r="AE130" s="3">
        <f>'8. Iteration'!AE130</f>
        <v>0.31288237261585194</v>
      </c>
      <c r="AF130" s="3">
        <f>'8. Iteration'!AF130</f>
        <v>0.31288237261585194</v>
      </c>
      <c r="AG130" s="3">
        <f>'8. Iteration'!AG130</f>
        <v>0.30643099931312351</v>
      </c>
      <c r="AH130" s="3">
        <f>'8. Iteration'!AH130</f>
        <v>0.30643099931312362</v>
      </c>
      <c r="AI130" s="3">
        <f>'8. Iteration'!AI130</f>
        <v>0.30643099931312356</v>
      </c>
      <c r="AJ130" s="3">
        <f>'8. Iteration'!AJ130</f>
        <v>0.29374409007272612</v>
      </c>
      <c r="AK130" s="3">
        <f>'8. Iteration'!AK130</f>
        <v>0.22909231473312019</v>
      </c>
      <c r="AL130" s="3">
        <f>'8. Iteration'!AL130</f>
        <v>0.22364120995105269</v>
      </c>
      <c r="AM130" s="3">
        <f>'8. Iteration'!AM130</f>
        <v>0.19743219940552895</v>
      </c>
      <c r="AN130" s="3">
        <f>'8. Iteration'!AN130</f>
        <v>0.17293886627353125</v>
      </c>
      <c r="AO130" s="3">
        <f>'8. Iteration'!AO130</f>
        <v>0.16824226152492333</v>
      </c>
      <c r="AP130" s="3">
        <f>'8. Iteration'!AP130</f>
        <v>0.15454967795208058</v>
      </c>
      <c r="AQ130" s="3">
        <f>'8. Iteration'!AQ130</f>
        <v>0.14574825450209875</v>
      </c>
      <c r="AR130" s="3">
        <f>'8. Iteration'!AR130</f>
        <v>0.14144437710474919</v>
      </c>
      <c r="AS130" s="3">
        <f>'8. Iteration'!AS130</f>
        <v>0.12891489510194099</v>
      </c>
      <c r="AT130" s="3">
        <f>'8. Iteration'!AT130</f>
        <v>9.4660677490088468E-2</v>
      </c>
      <c r="AU130" s="3">
        <f>'8. Iteration'!AU130</f>
        <v>1.8977223755978101E-2</v>
      </c>
      <c r="AW130">
        <f>SUMSQ('8. Iteration'!H331:AU331)/SUM('8. Iteration'!AY130:CL130)</f>
        <v>0.89964674618204399</v>
      </c>
      <c r="AX130">
        <f t="shared" si="3"/>
        <v>0.83935231012443656</v>
      </c>
      <c r="AY130" s="2">
        <f>(Tabelle1!H130-Finale!H130)^2/'8. Iteration'!AY130</f>
        <v>6.8155831708325926E-2</v>
      </c>
      <c r="AZ130" s="2">
        <f>(Tabelle1!I130-Finale!I130)^2/'8. Iteration'!AZ130</f>
        <v>0.10715407263273656</v>
      </c>
      <c r="BA130" s="2">
        <f>(Tabelle1!J130-Finale!J130)^2/'8. Iteration'!BA130</f>
        <v>0.22617778841721814</v>
      </c>
      <c r="BB130" s="2">
        <f>(Tabelle1!K130-Finale!K130)^2/'8. Iteration'!BB130</f>
        <v>3.0320051700031381</v>
      </c>
      <c r="BC130" s="2">
        <f>(Tabelle1!L130-Finale!L130)^2/'8. Iteration'!BC130</f>
        <v>0.39764059209813307</v>
      </c>
      <c r="BD130" s="2">
        <f>(Tabelle1!M130-Finale!M130)^2/'8. Iteration'!BD130</f>
        <v>0.47245709903165478</v>
      </c>
      <c r="BE130" s="2">
        <f>(Tabelle1!N130-Finale!N130)^2/'8. Iteration'!BE130</f>
        <v>0.67015331598533667</v>
      </c>
      <c r="BF130" s="2">
        <f>(Tabelle1!O130-Finale!O130)^2/'8. Iteration'!BF130</f>
        <v>0.69494382161774737</v>
      </c>
      <c r="BG130" s="2">
        <f>(Tabelle1!P130-Finale!P130)^2/'8. Iteration'!BG130</f>
        <v>1.2934705108931825</v>
      </c>
      <c r="BH130" s="2">
        <f>(Tabelle1!Q130-Finale!Q130)^2/'8. Iteration'!BH130</f>
        <v>0.85736461188957747</v>
      </c>
      <c r="BI130" s="2">
        <f>(Tabelle1!R130-Finale!R130)^2/'8. Iteration'!BI130</f>
        <v>0.88689121672373639</v>
      </c>
      <c r="BJ130" s="2">
        <f>(Tabelle1!S130-Finale!S130)^2/'8. Iteration'!BJ130</f>
        <v>0.98010301511803133</v>
      </c>
      <c r="BK130" s="2">
        <f>(Tabelle1!T130-Finale!T130)^2/'8. Iteration'!BK130</f>
        <v>1.0203009118174911</v>
      </c>
      <c r="BL130" s="2">
        <f>(Tabelle1!U130-Finale!U130)^2/'8. Iteration'!BL130</f>
        <v>1.0127955357490293</v>
      </c>
      <c r="BM130" s="2">
        <f>(Tabelle1!V130-Finale!V130)^2/'8. Iteration'!BM130</f>
        <v>0.78922901192679717</v>
      </c>
      <c r="BN130" s="2">
        <f>(Tabelle1!W130-Finale!W130)^2/'8. Iteration'!BN130</f>
        <v>0.69684828312429759</v>
      </c>
      <c r="BO130" s="2">
        <f>(Tabelle1!X130-Finale!X130)^2/'8. Iteration'!BO130</f>
        <v>0.69684828312429759</v>
      </c>
      <c r="BP130" s="2">
        <f>(Tabelle1!Y130-Finale!Y130)^2/'8. Iteration'!BP130</f>
        <v>1.5261318260350252</v>
      </c>
      <c r="BQ130" s="2">
        <f>(Tabelle1!Z130-Finale!Z130)^2/'8. Iteration'!BQ130</f>
        <v>0.54582587657845416</v>
      </c>
      <c r="BR130" s="2">
        <f>(Tabelle1!AA130-Finale!AA130)^2/'8. Iteration'!BR130</f>
        <v>0.54582587657845416</v>
      </c>
      <c r="BS130" s="2">
        <f>(Tabelle1!AB130-Finale!AB130)^2/'8. Iteration'!BS130</f>
        <v>0.52955631251231994</v>
      </c>
      <c r="BT130" s="2">
        <f>(Tabelle1!AC130-Finale!AC130)^2/'8. Iteration'!BT130</f>
        <v>2.0674779164458505</v>
      </c>
      <c r="BU130" s="2">
        <f>(Tabelle1!AD130-Finale!AD130)^2/'8. Iteration'!BU130</f>
        <v>2.1308151248797289</v>
      </c>
      <c r="BV130" s="2">
        <f>(Tabelle1!AE130-Finale!AE130)^2/'8. Iteration'!BV130</f>
        <v>0.45535489142811386</v>
      </c>
      <c r="BW130" s="2">
        <f>(Tabelle1!AF130-Finale!AF130)^2/'8. Iteration'!BW130</f>
        <v>0.45535489142811386</v>
      </c>
      <c r="BX130" s="2">
        <f>(Tabelle1!AG130-Finale!AG130)^2/'8. Iteration'!BX130</f>
        <v>0.44181761152769145</v>
      </c>
      <c r="BY130" s="2">
        <f>(Tabelle1!AH130-Finale!AH130)^2/'8. Iteration'!BY130</f>
        <v>0.44181761152769161</v>
      </c>
      <c r="BZ130" s="2">
        <f>(Tabelle1!AI130-Finale!AI130)^2/'8. Iteration'!BZ130</f>
        <v>0.44181761152769145</v>
      </c>
      <c r="CA130" s="2">
        <f>(Tabelle1!AJ130-Finale!AJ130)^2/'8. Iteration'!CA130</f>
        <v>0.41591735508871597</v>
      </c>
      <c r="CB130" s="2">
        <f>(Tabelle1!AK130-Finale!AK130)^2/'8. Iteration'!CB130</f>
        <v>3.3650525822524617</v>
      </c>
      <c r="CC130" s="2">
        <f>(Tabelle1!AL130-Finale!AL130)^2/'8. Iteration'!CC130</f>
        <v>0.28806424660555813</v>
      </c>
      <c r="CD130" s="2">
        <f>(Tabelle1!AM130-Finale!AM130)^2/'8. Iteration'!CD130</f>
        <v>0.24600064849261163</v>
      </c>
      <c r="CE130" s="2">
        <f>(Tabelle1!AN130-Finale!AN130)^2/'8. Iteration'!CE130</f>
        <v>4.7823901679703145</v>
      </c>
      <c r="CF130" s="2">
        <f>(Tabelle1!AO130-Finale!AO130)^2/'8. Iteration'!CF130</f>
        <v>0.2022731544805034</v>
      </c>
      <c r="CG130" s="2">
        <f>(Tabelle1!AP130-Finale!AP130)^2/'8. Iteration'!CG130</f>
        <v>0.18280160752404423</v>
      </c>
      <c r="CH130" s="2">
        <f>(Tabelle1!AQ130-Finale!AQ130)^2/'8. Iteration'!CH130</f>
        <v>0.17061510880162062</v>
      </c>
      <c r="CI130" s="2">
        <f>(Tabelle1!AR130-Finale!AR130)^2/'8. Iteration'!CI130</f>
        <v>0.16474689971485551</v>
      </c>
      <c r="CJ130" s="2">
        <f>(Tabelle1!AS130-Finale!AS130)^2/'8. Iteration'!CJ130</f>
        <v>0.14799345595173227</v>
      </c>
      <c r="CK130" s="2">
        <f>(Tabelle1!AT130-Finale!AT130)^2/'8. Iteration'!CK130</f>
        <v>0.10455823041868606</v>
      </c>
      <c r="CL130" s="2">
        <f>(Tabelle1!AU130-Finale!AU130)^2/'8. Iteration'!CL130</f>
        <v>1.9344325346486821E-2</v>
      </c>
    </row>
    <row r="131" spans="1:90">
      <c r="A131" t="str">
        <f>Tabelle1!A131</f>
        <v>Simic Sanja</v>
      </c>
      <c r="F131" s="8">
        <f>'8. Iteration'!F332</f>
        <v>-0.48778525027942049</v>
      </c>
      <c r="G131" s="9">
        <f>SQRT(-1/'8. Iteration'!AX131)</f>
        <v>0.36199787886142465</v>
      </c>
      <c r="H131" s="3">
        <f>'8. Iteration'!H131</f>
        <v>0.93619298824655317</v>
      </c>
      <c r="I131" s="3">
        <f>'8. Iteration'!I131</f>
        <v>0.90321665675859231</v>
      </c>
      <c r="J131" s="3">
        <f>'8. Iteration'!J131</f>
        <v>0.81554241925294191</v>
      </c>
      <c r="K131" s="3">
        <f>'8. Iteration'!K131</f>
        <v>0.75198444500029704</v>
      </c>
      <c r="L131" s="3">
        <f>'8. Iteration'!L131</f>
        <v>0.71549152597149712</v>
      </c>
      <c r="M131" s="3">
        <f>'8. Iteration'!M131</f>
        <v>0.67913693421535948</v>
      </c>
      <c r="N131" s="3">
        <f>'8. Iteration'!N131</f>
        <v>0.59874742661576086</v>
      </c>
      <c r="O131" s="3">
        <f>'8. Iteration'!O131</f>
        <v>0.58999005586246811</v>
      </c>
      <c r="P131" s="3">
        <f>'8. Iteration'!P131</f>
        <v>0.56397956928142312</v>
      </c>
      <c r="Q131" s="3">
        <f>'8. Iteration'!Q131</f>
        <v>0.53839725038298036</v>
      </c>
      <c r="R131" s="3">
        <f>'8. Iteration'!R131</f>
        <v>0.52997225867441833</v>
      </c>
      <c r="S131" s="3">
        <f>'8. Iteration'!S131</f>
        <v>0.50502422973200278</v>
      </c>
      <c r="T131" s="3">
        <f>'8. Iteration'!T131</f>
        <v>0.50502422973200267</v>
      </c>
      <c r="U131" s="3">
        <f>'8. Iteration'!U131</f>
        <v>0.49682145167709058</v>
      </c>
      <c r="V131" s="3">
        <f>'8. Iteration'!V131</f>
        <v>0.44110005296464916</v>
      </c>
      <c r="W131" s="3">
        <f>'8. Iteration'!W131</f>
        <v>0.41067212081049209</v>
      </c>
      <c r="X131" s="3">
        <f>'8. Iteration'!X131</f>
        <v>0.41067212081049209</v>
      </c>
      <c r="Y131" s="3">
        <f>'8. Iteration'!Y131</f>
        <v>0.39586215956495963</v>
      </c>
      <c r="Z131" s="3">
        <f>'8. Iteration'!Z131</f>
        <v>0.35309660994069419</v>
      </c>
      <c r="AA131" s="3">
        <f>'8. Iteration'!AA131</f>
        <v>0.35309660994069419</v>
      </c>
      <c r="AB131" s="3">
        <f>'8. Iteration'!AB131</f>
        <v>0.34621563663943533</v>
      </c>
      <c r="AC131" s="3">
        <f>'8. Iteration'!AC131</f>
        <v>0.32600071695337746</v>
      </c>
      <c r="AD131" s="3">
        <f>'8. Iteration'!AD131</f>
        <v>0.31940563722631665</v>
      </c>
      <c r="AE131" s="3">
        <f>'8. Iteration'!AE131</f>
        <v>0.31288237261585194</v>
      </c>
      <c r="AF131" s="3">
        <f>'8. Iteration'!AF131</f>
        <v>0.31288237261585194</v>
      </c>
      <c r="AG131" s="3">
        <f>'8. Iteration'!AG131</f>
        <v>0.30643099931312351</v>
      </c>
      <c r="AH131" s="3">
        <f>'8. Iteration'!AH131</f>
        <v>0.30643099931312362</v>
      </c>
      <c r="AI131" s="3">
        <f>'8. Iteration'!AI131</f>
        <v>0.30643099931312351</v>
      </c>
      <c r="AJ131" s="3">
        <f>'8. Iteration'!AJ131</f>
        <v>0.29374409007272612</v>
      </c>
      <c r="AK131" s="3">
        <f>'8. Iteration'!AK131</f>
        <v>0.22909231473312019</v>
      </c>
      <c r="AL131" s="3">
        <f>'8. Iteration'!AL131</f>
        <v>0.22364120995105269</v>
      </c>
      <c r="AM131" s="3">
        <f>'8. Iteration'!AM131</f>
        <v>0.19743219940552889</v>
      </c>
      <c r="AN131" s="3">
        <f>'8. Iteration'!AN131</f>
        <v>0.17293886627353125</v>
      </c>
      <c r="AO131" s="3">
        <f>'8. Iteration'!AO131</f>
        <v>0.16824226152492333</v>
      </c>
      <c r="AP131" s="3">
        <f>'8. Iteration'!AP131</f>
        <v>0.15454967795208058</v>
      </c>
      <c r="AQ131" s="3">
        <f>'8. Iteration'!AQ131</f>
        <v>0.14574825450209875</v>
      </c>
      <c r="AR131" s="3">
        <f>'8. Iteration'!AR131</f>
        <v>0.14144437710474919</v>
      </c>
      <c r="AS131" s="3">
        <f>'8. Iteration'!AS131</f>
        <v>0.12891489510194099</v>
      </c>
      <c r="AT131" s="3">
        <f>'8. Iteration'!AT131</f>
        <v>9.4660677490088468E-2</v>
      </c>
      <c r="AU131" s="3">
        <f>'8. Iteration'!AU131</f>
        <v>1.8977223755978101E-2</v>
      </c>
      <c r="AW131">
        <f>SUMSQ('8. Iteration'!H332:AU332)/SUM('8. Iteration'!AY131:CL131)</f>
        <v>0.88362267763464364</v>
      </c>
      <c r="AX131">
        <f t="shared" si="3"/>
        <v>0.80003289883153639</v>
      </c>
      <c r="AY131" s="2">
        <f>(Tabelle1!H131-Finale!H131)^2/'8. Iteration'!AY131</f>
        <v>6.8155831708325926E-2</v>
      </c>
      <c r="AZ131" s="2">
        <f>(Tabelle1!I131-Finale!I131)^2/'8. Iteration'!AZ131</f>
        <v>0.10715407263273656</v>
      </c>
      <c r="BA131" s="2">
        <f>(Tabelle1!J131-Finale!J131)^2/'8. Iteration'!BA131</f>
        <v>0.22617778841721814</v>
      </c>
      <c r="BB131" s="2">
        <f>(Tabelle1!K131-Finale!K131)^2/'8. Iteration'!BB131</f>
        <v>0.329814741047742</v>
      </c>
      <c r="BC131" s="2">
        <f>(Tabelle1!L131-Finale!L131)^2/'8. Iteration'!BC131</f>
        <v>0.39764059209813307</v>
      </c>
      <c r="BD131" s="2">
        <f>(Tabelle1!M131-Finale!M131)^2/'8. Iteration'!BD131</f>
        <v>2.1165942940630882</v>
      </c>
      <c r="BE131" s="2">
        <f>(Tabelle1!N131-Finale!N131)^2/'8. Iteration'!BE131</f>
        <v>0.67015331598533667</v>
      </c>
      <c r="BF131" s="2">
        <f>(Tabelle1!O131-Finale!O131)^2/'8. Iteration'!BF131</f>
        <v>0.69494382161774737</v>
      </c>
      <c r="BG131" s="2">
        <f>(Tabelle1!P131-Finale!P131)^2/'8. Iteration'!BG131</f>
        <v>0.77311387586986291</v>
      </c>
      <c r="BH131" s="2">
        <f>(Tabelle1!Q131-Finale!Q131)^2/'8. Iteration'!BH131</f>
        <v>1.1663649118851116</v>
      </c>
      <c r="BI131" s="2">
        <f>(Tabelle1!R131-Finale!R131)^2/'8. Iteration'!BI131</f>
        <v>0.88689121672373639</v>
      </c>
      <c r="BJ131" s="2">
        <f>(Tabelle1!S131-Finale!S131)^2/'8. Iteration'!BJ131</f>
        <v>1.0203009118174915</v>
      </c>
      <c r="BK131" s="2">
        <f>(Tabelle1!T131-Finale!T131)^2/'8. Iteration'!BK131</f>
        <v>1.0203009118174911</v>
      </c>
      <c r="BL131" s="2">
        <f>(Tabelle1!U131-Finale!U131)^2/'8. Iteration'!BL131</f>
        <v>0.98736612149503</v>
      </c>
      <c r="BM131" s="2">
        <f>(Tabelle1!V131-Finale!V131)^2/'8. Iteration'!BM131</f>
        <v>1.2670593514531781</v>
      </c>
      <c r="BN131" s="2">
        <f>(Tabelle1!W131-Finale!W131)^2/'8. Iteration'!BN131</f>
        <v>0.69684828312429759</v>
      </c>
      <c r="BO131" s="2">
        <f>(Tabelle1!X131-Finale!X131)^2/'8. Iteration'!BO131</f>
        <v>1.4350325949237199</v>
      </c>
      <c r="BP131" s="2">
        <f>(Tabelle1!Y131-Finale!Y131)^2/'8. Iteration'!BP131</f>
        <v>1.5261318260350252</v>
      </c>
      <c r="BQ131" s="2">
        <f>(Tabelle1!Z131-Finale!Z131)^2/'8. Iteration'!BQ131</f>
        <v>0.54582587657845416</v>
      </c>
      <c r="BR131" s="2">
        <f>(Tabelle1!AA131-Finale!AA131)^2/'8. Iteration'!BR131</f>
        <v>1.832086097252418</v>
      </c>
      <c r="BS131" s="2">
        <f>(Tabelle1!AB131-Finale!AB131)^2/'8. Iteration'!BS131</f>
        <v>0.52955631251231994</v>
      </c>
      <c r="BT131" s="2">
        <f>(Tabelle1!AC131-Finale!AC131)^2/'8. Iteration'!BT131</f>
        <v>2.0674779164458514</v>
      </c>
      <c r="BU131" s="2">
        <f>(Tabelle1!AD131-Finale!AD131)^2/'8. Iteration'!BU131</f>
        <v>0.46930397120043138</v>
      </c>
      <c r="BV131" s="2">
        <f>(Tabelle1!AE131-Finale!AE131)^2/'8. Iteration'!BV131</f>
        <v>2.1960892895291724</v>
      </c>
      <c r="BW131" s="2">
        <f>(Tabelle1!AF131-Finale!AF131)^2/'8. Iteration'!BW131</f>
        <v>0.45535489142811386</v>
      </c>
      <c r="BX131" s="2">
        <f>(Tabelle1!AG131-Finale!AG131)^2/'8. Iteration'!BX131</f>
        <v>0.44181761152769145</v>
      </c>
      <c r="BY131" s="2">
        <f>(Tabelle1!AH131-Finale!AH131)^2/'8. Iteration'!BY131</f>
        <v>0.44181761152769161</v>
      </c>
      <c r="BZ131" s="2">
        <f>(Tabelle1!AI131-Finale!AI131)^2/'8. Iteration'!BZ131</f>
        <v>0.44181761152769145</v>
      </c>
      <c r="CA131" s="2">
        <f>(Tabelle1!AJ131-Finale!AJ131)^2/'8. Iteration'!CA131</f>
        <v>0.41591735508871597</v>
      </c>
      <c r="CB131" s="2">
        <f>(Tabelle1!AK131-Finale!AK131)^2/'8. Iteration'!CB131</f>
        <v>0.29717217652825828</v>
      </c>
      <c r="CC131" s="2">
        <f>(Tabelle1!AL131-Finale!AL131)^2/'8. Iteration'!CC131</f>
        <v>0.28806424660555813</v>
      </c>
      <c r="CD131" s="2">
        <f>(Tabelle1!AM131-Finale!AM131)^2/'8. Iteration'!CD131</f>
        <v>0.24600064849261161</v>
      </c>
      <c r="CE131" s="2">
        <f>(Tabelle1!AN131-Finale!AN131)^2/'8. Iteration'!CE131</f>
        <v>0.20910046334099261</v>
      </c>
      <c r="CF131" s="2">
        <f>(Tabelle1!AO131-Finale!AO131)^2/'8. Iteration'!CF131</f>
        <v>4.9438097832027807</v>
      </c>
      <c r="CG131" s="2">
        <f>(Tabelle1!AP131-Finale!AP131)^2/'8. Iteration'!CG131</f>
        <v>0.18280160752404423</v>
      </c>
      <c r="CH131" s="2">
        <f>(Tabelle1!AQ131-Finale!AQ131)^2/'8. Iteration'!CH131</f>
        <v>0.17061510880162062</v>
      </c>
      <c r="CI131" s="2">
        <f>(Tabelle1!AR131-Finale!AR131)^2/'8. Iteration'!CI131</f>
        <v>0.16474689971485551</v>
      </c>
      <c r="CJ131" s="2">
        <f>(Tabelle1!AS131-Finale!AS131)^2/'8. Iteration'!CJ131</f>
        <v>0.14799345595173227</v>
      </c>
      <c r="CK131" s="2">
        <f>(Tabelle1!AT131-Finale!AT131)^2/'8. Iteration'!CK131</f>
        <v>0.10455823041868606</v>
      </c>
      <c r="CL131" s="2">
        <f>(Tabelle1!AU131-Finale!AU131)^2/'8. Iteration'!CL131</f>
        <v>1.9344325346486821E-2</v>
      </c>
    </row>
    <row r="132" spans="1:90">
      <c r="A132" t="str">
        <f>Tabelle1!A132</f>
        <v>Tugay Ozan</v>
      </c>
      <c r="F132" s="8">
        <f>'8. Iteration'!F333</f>
        <v>-0.48778525027942055</v>
      </c>
      <c r="G132" s="9">
        <f>SQRT(-1/'8. Iteration'!AX132)</f>
        <v>0.3619978788614247</v>
      </c>
      <c r="H132" s="3">
        <f>'8. Iteration'!H132</f>
        <v>0.93619298824655317</v>
      </c>
      <c r="I132" s="3">
        <f>'8. Iteration'!I132</f>
        <v>0.90321665675859231</v>
      </c>
      <c r="J132" s="3">
        <f>'8. Iteration'!J132</f>
        <v>0.81554241925294191</v>
      </c>
      <c r="K132" s="3">
        <f>'8. Iteration'!K132</f>
        <v>0.75198444500029704</v>
      </c>
      <c r="L132" s="3">
        <f>'8. Iteration'!L132</f>
        <v>0.71549152597149723</v>
      </c>
      <c r="M132" s="3">
        <f>'8. Iteration'!M132</f>
        <v>0.67913693421535948</v>
      </c>
      <c r="N132" s="3">
        <f>'8. Iteration'!N132</f>
        <v>0.59874742661576086</v>
      </c>
      <c r="O132" s="3">
        <f>'8. Iteration'!O132</f>
        <v>0.58999005586246822</v>
      </c>
      <c r="P132" s="3">
        <f>'8. Iteration'!P132</f>
        <v>0.56397956928142312</v>
      </c>
      <c r="Q132" s="3">
        <f>'8. Iteration'!Q132</f>
        <v>0.53839725038298047</v>
      </c>
      <c r="R132" s="3">
        <f>'8. Iteration'!R132</f>
        <v>0.52997225867441833</v>
      </c>
      <c r="S132" s="3">
        <f>'8. Iteration'!S132</f>
        <v>0.50502422973200289</v>
      </c>
      <c r="T132" s="3">
        <f>'8. Iteration'!T132</f>
        <v>0.50502422973200278</v>
      </c>
      <c r="U132" s="3">
        <f>'8. Iteration'!U132</f>
        <v>0.49682145167709058</v>
      </c>
      <c r="V132" s="3">
        <f>'8. Iteration'!V132</f>
        <v>0.44110005296464921</v>
      </c>
      <c r="W132" s="3">
        <f>'8. Iteration'!W132</f>
        <v>0.41067212081049209</v>
      </c>
      <c r="X132" s="3">
        <f>'8. Iteration'!X132</f>
        <v>0.41067212081049209</v>
      </c>
      <c r="Y132" s="3">
        <f>'8. Iteration'!Y132</f>
        <v>0.39586215956495968</v>
      </c>
      <c r="Z132" s="3">
        <f>'8. Iteration'!Z132</f>
        <v>0.35309660994069425</v>
      </c>
      <c r="AA132" s="3">
        <f>'8. Iteration'!AA132</f>
        <v>0.35309660994069419</v>
      </c>
      <c r="AB132" s="3">
        <f>'8. Iteration'!AB132</f>
        <v>0.34621563663943533</v>
      </c>
      <c r="AC132" s="3">
        <f>'8. Iteration'!AC132</f>
        <v>0.32600071695337751</v>
      </c>
      <c r="AD132" s="3">
        <f>'8. Iteration'!AD132</f>
        <v>0.31940563722631671</v>
      </c>
      <c r="AE132" s="3">
        <f>'8. Iteration'!AE132</f>
        <v>0.31288237261585194</v>
      </c>
      <c r="AF132" s="3">
        <f>'8. Iteration'!AF132</f>
        <v>0.31288237261585194</v>
      </c>
      <c r="AG132" s="3">
        <f>'8. Iteration'!AG132</f>
        <v>0.30643099931312351</v>
      </c>
      <c r="AH132" s="3">
        <f>'8. Iteration'!AH132</f>
        <v>0.30643099931312362</v>
      </c>
      <c r="AI132" s="3">
        <f>'8. Iteration'!AI132</f>
        <v>0.30643099931312362</v>
      </c>
      <c r="AJ132" s="3">
        <f>'8. Iteration'!AJ132</f>
        <v>0.29374409007272612</v>
      </c>
      <c r="AK132" s="3">
        <f>'8. Iteration'!AK132</f>
        <v>0.22909231473312019</v>
      </c>
      <c r="AL132" s="3">
        <f>'8. Iteration'!AL132</f>
        <v>0.22364120995105269</v>
      </c>
      <c r="AM132" s="3">
        <f>'8. Iteration'!AM132</f>
        <v>0.19743219940552895</v>
      </c>
      <c r="AN132" s="3">
        <f>'8. Iteration'!AN132</f>
        <v>0.17293886627353125</v>
      </c>
      <c r="AO132" s="3">
        <f>'8. Iteration'!AO132</f>
        <v>0.16824226152492336</v>
      </c>
      <c r="AP132" s="3">
        <f>'8. Iteration'!AP132</f>
        <v>0.15454967795208061</v>
      </c>
      <c r="AQ132" s="3">
        <f>'8. Iteration'!AQ132</f>
        <v>0.14574825450209875</v>
      </c>
      <c r="AR132" s="3">
        <f>'8. Iteration'!AR132</f>
        <v>0.14144437710474919</v>
      </c>
      <c r="AS132" s="3">
        <f>'8. Iteration'!AS132</f>
        <v>0.12891489510194099</v>
      </c>
      <c r="AT132" s="3">
        <f>'8. Iteration'!AT132</f>
        <v>9.4660677490088468E-2</v>
      </c>
      <c r="AU132" s="3">
        <f>'8. Iteration'!AU132</f>
        <v>1.8977223755978101E-2</v>
      </c>
      <c r="AW132">
        <f>SUMSQ('8. Iteration'!H333:AU333)/SUM('8. Iteration'!AY132:CL132)</f>
        <v>0.88074037184853005</v>
      </c>
      <c r="AX132">
        <f t="shared" si="3"/>
        <v>0.83705151160213354</v>
      </c>
      <c r="AY132" s="2">
        <f>(Tabelle1!H132-Finale!H132)^2/'8. Iteration'!AY132</f>
        <v>6.8155831708325926E-2</v>
      </c>
      <c r="AZ132" s="2">
        <f>(Tabelle1!I132-Finale!I132)^2/'8. Iteration'!AZ132</f>
        <v>0.10715407263273656</v>
      </c>
      <c r="BA132" s="2">
        <f>(Tabelle1!J132-Finale!J132)^2/'8. Iteration'!BA132</f>
        <v>0.22617778841721814</v>
      </c>
      <c r="BB132" s="2">
        <f>(Tabelle1!K132-Finale!K132)^2/'8. Iteration'!BB132</f>
        <v>0.329814741047742</v>
      </c>
      <c r="BC132" s="2">
        <f>(Tabelle1!L132-Finale!L132)^2/'8. Iteration'!BC132</f>
        <v>0.39764059209813291</v>
      </c>
      <c r="BD132" s="2">
        <f>(Tabelle1!M132-Finale!M132)^2/'8. Iteration'!BD132</f>
        <v>2.1165942940630882</v>
      </c>
      <c r="BE132" s="2">
        <f>(Tabelle1!N132-Finale!N132)^2/'8. Iteration'!BE132</f>
        <v>0.67015331598533667</v>
      </c>
      <c r="BF132" s="2">
        <f>(Tabelle1!O132-Finale!O132)^2/'8. Iteration'!BF132</f>
        <v>0.69494382161774715</v>
      </c>
      <c r="BG132" s="2">
        <f>(Tabelle1!P132-Finale!P132)^2/'8. Iteration'!BG132</f>
        <v>1.2934705108931825</v>
      </c>
      <c r="BH132" s="2">
        <f>(Tabelle1!Q132-Finale!Q132)^2/'8. Iteration'!BH132</f>
        <v>0.85736461188957702</v>
      </c>
      <c r="BI132" s="2">
        <f>(Tabelle1!R132-Finale!R132)^2/'8. Iteration'!BI132</f>
        <v>0.88689121672373639</v>
      </c>
      <c r="BJ132" s="2">
        <f>(Tabelle1!S132-Finale!S132)^2/'8. Iteration'!BJ132</f>
        <v>0.98010301511803088</v>
      </c>
      <c r="BK132" s="2">
        <f>(Tabelle1!T132-Finale!T132)^2/'8. Iteration'!BK132</f>
        <v>1.0203009118174915</v>
      </c>
      <c r="BL132" s="2">
        <f>(Tabelle1!U132-Finale!U132)^2/'8. Iteration'!BL132</f>
        <v>0.98736612149503</v>
      </c>
      <c r="BM132" s="2">
        <f>(Tabelle1!V132-Finale!V132)^2/'8. Iteration'!BM132</f>
        <v>1.2670593514531778</v>
      </c>
      <c r="BN132" s="2">
        <f>(Tabelle1!W132-Finale!W132)^2/'8. Iteration'!BN132</f>
        <v>1.4350325949237199</v>
      </c>
      <c r="BO132" s="2">
        <f>(Tabelle1!X132-Finale!X132)^2/'8. Iteration'!BO132</f>
        <v>1.4350325949237199</v>
      </c>
      <c r="BP132" s="2">
        <f>(Tabelle1!Y132-Finale!Y132)^2/'8. Iteration'!BP132</f>
        <v>0.65525138978200559</v>
      </c>
      <c r="BQ132" s="2">
        <f>(Tabelle1!Z132-Finale!Z132)^2/'8. Iteration'!BQ132</f>
        <v>0.54582587657845416</v>
      </c>
      <c r="BR132" s="2">
        <f>(Tabelle1!AA132-Finale!AA132)^2/'8. Iteration'!BR132</f>
        <v>0.54582587657845416</v>
      </c>
      <c r="BS132" s="2">
        <f>(Tabelle1!AB132-Finale!AB132)^2/'8. Iteration'!BS132</f>
        <v>0.52955631251231994</v>
      </c>
      <c r="BT132" s="2">
        <f>(Tabelle1!AC132-Finale!AC132)^2/'8. Iteration'!BT132</f>
        <v>0.48368110345723775</v>
      </c>
      <c r="BU132" s="2">
        <f>(Tabelle1!AD132-Finale!AD132)^2/'8. Iteration'!BU132</f>
        <v>0.46930397120043149</v>
      </c>
      <c r="BV132" s="2">
        <f>(Tabelle1!AE132-Finale!AE132)^2/'8. Iteration'!BV132</f>
        <v>0.45535489142811386</v>
      </c>
      <c r="BW132" s="2">
        <f>(Tabelle1!AF132-Finale!AF132)^2/'8. Iteration'!BW132</f>
        <v>0.45535489142811386</v>
      </c>
      <c r="BX132" s="2">
        <f>(Tabelle1!AG132-Finale!AG132)^2/'8. Iteration'!BX132</f>
        <v>0.44181761152769145</v>
      </c>
      <c r="BY132" s="2">
        <f>(Tabelle1!AH132-Finale!AH132)^2/'8. Iteration'!BY132</f>
        <v>0.44181761152769161</v>
      </c>
      <c r="BZ132" s="2">
        <f>(Tabelle1!AI132-Finale!AI132)^2/'8. Iteration'!BZ132</f>
        <v>2.2633774071211366</v>
      </c>
      <c r="CA132" s="2">
        <f>(Tabelle1!AJ132-Finale!AJ132)^2/'8. Iteration'!CA132</f>
        <v>0.41591735508871597</v>
      </c>
      <c r="CB132" s="2">
        <f>(Tabelle1!AK132-Finale!AK132)^2/'8. Iteration'!CB132</f>
        <v>3.3650525822524617</v>
      </c>
      <c r="CC132" s="2">
        <f>(Tabelle1!AL132-Finale!AL132)^2/'8. Iteration'!CC132</f>
        <v>0.28806424660555813</v>
      </c>
      <c r="CD132" s="2">
        <f>(Tabelle1!AM132-Finale!AM132)^2/'8. Iteration'!CD132</f>
        <v>0.24600064849261163</v>
      </c>
      <c r="CE132" s="2">
        <f>(Tabelle1!AN132-Finale!AN132)^2/'8. Iteration'!CE132</f>
        <v>0.20910046334099261</v>
      </c>
      <c r="CF132" s="2">
        <f>(Tabelle1!AO132-Finale!AO132)^2/'8. Iteration'!CF132</f>
        <v>0.20227315448050345</v>
      </c>
      <c r="CG132" s="2">
        <f>(Tabelle1!AP132-Finale!AP132)^2/'8. Iteration'!CG132</f>
        <v>0.18280160752404431</v>
      </c>
      <c r="CH132" s="2">
        <f>(Tabelle1!AQ132-Finale!AQ132)^2/'8. Iteration'!CH132</f>
        <v>0.17061510880162062</v>
      </c>
      <c r="CI132" s="2">
        <f>(Tabelle1!AR132-Finale!AR132)^2/'8. Iteration'!CI132</f>
        <v>6.0699169558322694</v>
      </c>
      <c r="CJ132" s="2">
        <f>(Tabelle1!AS132-Finale!AS132)^2/'8. Iteration'!CJ132</f>
        <v>0.14799345595173227</v>
      </c>
      <c r="CK132" s="2">
        <f>(Tabelle1!AT132-Finale!AT132)^2/'8. Iteration'!CK132</f>
        <v>0.10455823041868606</v>
      </c>
      <c r="CL132" s="2">
        <f>(Tabelle1!AU132-Finale!AU132)^2/'8. Iteration'!CL132</f>
        <v>1.9344325346486821E-2</v>
      </c>
    </row>
    <row r="133" spans="1:90">
      <c r="A133" t="str">
        <f>Tabelle1!A133</f>
        <v>Wörndle</v>
      </c>
      <c r="F133" s="8">
        <f>'8. Iteration'!F334</f>
        <v>-0.48778525027942049</v>
      </c>
      <c r="G133" s="9">
        <f>SQRT(-1/'8. Iteration'!AX133)</f>
        <v>0.36199787886142465</v>
      </c>
      <c r="H133" s="3">
        <f>'8. Iteration'!H133</f>
        <v>0.93619298824655317</v>
      </c>
      <c r="I133" s="3">
        <f>'8. Iteration'!I133</f>
        <v>0.90321665675859231</v>
      </c>
      <c r="J133" s="3">
        <f>'8. Iteration'!J133</f>
        <v>0.81554241925294191</v>
      </c>
      <c r="K133" s="3">
        <f>'8. Iteration'!K133</f>
        <v>0.75198444500029704</v>
      </c>
      <c r="L133" s="3">
        <f>'8. Iteration'!L133</f>
        <v>0.71549152597149712</v>
      </c>
      <c r="M133" s="3">
        <f>'8. Iteration'!M133</f>
        <v>0.67913693421535948</v>
      </c>
      <c r="N133" s="3">
        <f>'8. Iteration'!N133</f>
        <v>0.59874742661576086</v>
      </c>
      <c r="O133" s="3">
        <f>'8. Iteration'!O133</f>
        <v>0.58999005586246811</v>
      </c>
      <c r="P133" s="3">
        <f>'8. Iteration'!P133</f>
        <v>0.56397956928142312</v>
      </c>
      <c r="Q133" s="3">
        <f>'8. Iteration'!Q133</f>
        <v>0.53839725038298036</v>
      </c>
      <c r="R133" s="3">
        <f>'8. Iteration'!R133</f>
        <v>0.52997225867441833</v>
      </c>
      <c r="S133" s="3">
        <f>'8. Iteration'!S133</f>
        <v>0.50502422973200278</v>
      </c>
      <c r="T133" s="3">
        <f>'8. Iteration'!T133</f>
        <v>0.50502422973200267</v>
      </c>
      <c r="U133" s="3">
        <f>'8. Iteration'!U133</f>
        <v>0.49682145167709058</v>
      </c>
      <c r="V133" s="3">
        <f>'8. Iteration'!V133</f>
        <v>0.44110005296464916</v>
      </c>
      <c r="W133" s="3">
        <f>'8. Iteration'!W133</f>
        <v>0.41067212081049209</v>
      </c>
      <c r="X133" s="3">
        <f>'8. Iteration'!X133</f>
        <v>0.41067212081049209</v>
      </c>
      <c r="Y133" s="3">
        <f>'8. Iteration'!Y133</f>
        <v>0.39586215956495963</v>
      </c>
      <c r="Z133" s="3">
        <f>'8. Iteration'!Z133</f>
        <v>0.35309660994069419</v>
      </c>
      <c r="AA133" s="3">
        <f>'8. Iteration'!AA133</f>
        <v>0.35309660994069419</v>
      </c>
      <c r="AB133" s="3">
        <f>'8. Iteration'!AB133</f>
        <v>0.34621563663943533</v>
      </c>
      <c r="AC133" s="3">
        <f>'8. Iteration'!AC133</f>
        <v>0.32600071695337746</v>
      </c>
      <c r="AD133" s="3">
        <f>'8. Iteration'!AD133</f>
        <v>0.31940563722631665</v>
      </c>
      <c r="AE133" s="3">
        <f>'8. Iteration'!AE133</f>
        <v>0.31288237261585194</v>
      </c>
      <c r="AF133" s="3">
        <f>'8. Iteration'!AF133</f>
        <v>0.31288237261585194</v>
      </c>
      <c r="AG133" s="3">
        <f>'8. Iteration'!AG133</f>
        <v>0.30643099931312351</v>
      </c>
      <c r="AH133" s="3">
        <f>'8. Iteration'!AH133</f>
        <v>0.30643099931312362</v>
      </c>
      <c r="AI133" s="3">
        <f>'8. Iteration'!AI133</f>
        <v>0.30643099931312351</v>
      </c>
      <c r="AJ133" s="3">
        <f>'8. Iteration'!AJ133</f>
        <v>0.29374409007272612</v>
      </c>
      <c r="AK133" s="3">
        <f>'8. Iteration'!AK133</f>
        <v>0.22909231473312019</v>
      </c>
      <c r="AL133" s="3">
        <f>'8. Iteration'!AL133</f>
        <v>0.22364120995105269</v>
      </c>
      <c r="AM133" s="3">
        <f>'8. Iteration'!AM133</f>
        <v>0.19743219940552889</v>
      </c>
      <c r="AN133" s="3">
        <f>'8. Iteration'!AN133</f>
        <v>0.17293886627353125</v>
      </c>
      <c r="AO133" s="3">
        <f>'8. Iteration'!AO133</f>
        <v>0.16824226152492333</v>
      </c>
      <c r="AP133" s="3">
        <f>'8. Iteration'!AP133</f>
        <v>0.15454967795208058</v>
      </c>
      <c r="AQ133" s="3">
        <f>'8. Iteration'!AQ133</f>
        <v>0.14574825450209875</v>
      </c>
      <c r="AR133" s="3">
        <f>'8. Iteration'!AR133</f>
        <v>0.14144437710474919</v>
      </c>
      <c r="AS133" s="3">
        <f>'8. Iteration'!AS133</f>
        <v>0.12891489510194099</v>
      </c>
      <c r="AT133" s="3">
        <f>'8. Iteration'!AT133</f>
        <v>9.4660677490088468E-2</v>
      </c>
      <c r="AU133" s="3">
        <f>'8. Iteration'!AU133</f>
        <v>1.8977223755978101E-2</v>
      </c>
      <c r="AW133">
        <f>SUMSQ('8. Iteration'!H334:AU334)/SUM('8. Iteration'!AY133:CL133)</f>
        <v>1.1806131441364105</v>
      </c>
      <c r="AX133">
        <f t="shared" si="3"/>
        <v>1.2246510719569954</v>
      </c>
      <c r="AY133" s="2">
        <f>(Tabelle1!H133-Finale!H133)^2/'8. Iteration'!AY133</f>
        <v>6.8155831708325926E-2</v>
      </c>
      <c r="AZ133" s="2">
        <f>(Tabelle1!I133-Finale!I133)^2/'8. Iteration'!AZ133</f>
        <v>0.10715407263273656</v>
      </c>
      <c r="BA133" s="2">
        <f>(Tabelle1!J133-Finale!J133)^2/'8. Iteration'!BA133</f>
        <v>0.22617778841721814</v>
      </c>
      <c r="BB133" s="2">
        <f>(Tabelle1!K133-Finale!K133)^2/'8. Iteration'!BB133</f>
        <v>3.0320051700031381</v>
      </c>
      <c r="BC133" s="2">
        <f>(Tabelle1!L133-Finale!L133)^2/'8. Iteration'!BC133</f>
        <v>2.5148337968303087</v>
      </c>
      <c r="BD133" s="2">
        <f>(Tabelle1!M133-Finale!M133)^2/'8. Iteration'!BD133</f>
        <v>0.47245709903165478</v>
      </c>
      <c r="BE133" s="2">
        <f>(Tabelle1!N133-Finale!N133)^2/'8. Iteration'!BE133</f>
        <v>0.67015331598533667</v>
      </c>
      <c r="BF133" s="2">
        <f>(Tabelle1!O133-Finale!O133)^2/'8. Iteration'!BF133</f>
        <v>1.4389652355957603</v>
      </c>
      <c r="BG133" s="2">
        <f>(Tabelle1!P133-Finale!P133)^2/'8. Iteration'!BG133</f>
        <v>1.2934705108931825</v>
      </c>
      <c r="BH133" s="2">
        <f>(Tabelle1!Q133-Finale!Q133)^2/'8. Iteration'!BH133</f>
        <v>1.1663649118851116</v>
      </c>
      <c r="BI133" s="2">
        <f>(Tabelle1!R133-Finale!R133)^2/'8. Iteration'!BI133</f>
        <v>0.88689121672373639</v>
      </c>
      <c r="BJ133" s="2">
        <f>(Tabelle1!S133-Finale!S133)^2/'8. Iteration'!BJ133</f>
        <v>0.98010301511803133</v>
      </c>
      <c r="BK133" s="2">
        <f>(Tabelle1!T133-Finale!T133)^2/'8. Iteration'!BK133</f>
        <v>0.98010301511803177</v>
      </c>
      <c r="BL133" s="2">
        <f>(Tabelle1!U133-Finale!U133)^2/'8. Iteration'!BL133</f>
        <v>0.98736612149503</v>
      </c>
      <c r="BM133" s="2">
        <f>(Tabelle1!V133-Finale!V133)^2/'8. Iteration'!BM133</f>
        <v>1.2670593514531781</v>
      </c>
      <c r="BN133" s="2">
        <f>(Tabelle1!W133-Finale!W133)^2/'8. Iteration'!BN133</f>
        <v>0.69684828312429759</v>
      </c>
      <c r="BO133" s="2">
        <f>(Tabelle1!X133-Finale!X133)^2/'8. Iteration'!BO133</f>
        <v>1.4350325949237199</v>
      </c>
      <c r="BP133" s="2">
        <f>(Tabelle1!Y133-Finale!Y133)^2/'8. Iteration'!BP133</f>
        <v>1.5261318260350252</v>
      </c>
      <c r="BQ133" s="2">
        <f>(Tabelle1!Z133-Finale!Z133)^2/'8. Iteration'!BQ133</f>
        <v>0.54582587657845416</v>
      </c>
      <c r="BR133" s="2">
        <f>(Tabelle1!AA133-Finale!AA133)^2/'8. Iteration'!BR133</f>
        <v>0.54582587657845416</v>
      </c>
      <c r="BS133" s="2">
        <f>(Tabelle1!AB133-Finale!AB133)^2/'8. Iteration'!BS133</f>
        <v>0.52955631251231994</v>
      </c>
      <c r="BT133" s="2">
        <f>(Tabelle1!AC133-Finale!AC133)^2/'8. Iteration'!BT133</f>
        <v>0.48368110345723764</v>
      </c>
      <c r="BU133" s="2">
        <f>(Tabelle1!AD133-Finale!AD133)^2/'8. Iteration'!BU133</f>
        <v>0.46930397120043138</v>
      </c>
      <c r="BV133" s="2">
        <f>(Tabelle1!AE133-Finale!AE133)^2/'8. Iteration'!BV133</f>
        <v>0.45535489142811386</v>
      </c>
      <c r="BW133" s="2">
        <f>(Tabelle1!AF133-Finale!AF133)^2/'8. Iteration'!BW133</f>
        <v>0.45535489142811386</v>
      </c>
      <c r="BX133" s="2">
        <f>(Tabelle1!AG133-Finale!AG133)^2/'8. Iteration'!BX133</f>
        <v>2.2633774071211374</v>
      </c>
      <c r="BY133" s="2">
        <f>(Tabelle1!AH133-Finale!AH133)^2/'8. Iteration'!BY133</f>
        <v>0.44181761152769161</v>
      </c>
      <c r="BZ133" s="2">
        <f>(Tabelle1!AI133-Finale!AI133)^2/'8. Iteration'!BZ133</f>
        <v>0.44181761152769145</v>
      </c>
      <c r="CA133" s="2">
        <f>(Tabelle1!AJ133-Finale!AJ133)^2/'8. Iteration'!CA133</f>
        <v>0.41591735508871597</v>
      </c>
      <c r="CB133" s="2">
        <f>(Tabelle1!AK133-Finale!AK133)^2/'8. Iteration'!CB133</f>
        <v>0.29717217652825828</v>
      </c>
      <c r="CC133" s="2">
        <f>(Tabelle1!AL133-Finale!AL133)^2/'8. Iteration'!CC133</f>
        <v>0.28806424660555813</v>
      </c>
      <c r="CD133" s="2">
        <f>(Tabelle1!AM133-Finale!AM133)^2/'8. Iteration'!CD133</f>
        <v>4.0650299343826077</v>
      </c>
      <c r="CE133" s="2">
        <f>(Tabelle1!AN133-Finale!AN133)^2/'8. Iteration'!CE133</f>
        <v>0.20910046334099261</v>
      </c>
      <c r="CF133" s="2">
        <f>(Tabelle1!AO133-Finale!AO133)^2/'8. Iteration'!CF133</f>
        <v>4.9438097832027807</v>
      </c>
      <c r="CG133" s="2">
        <f>(Tabelle1!AP133-Finale!AP133)^2/'8. Iteration'!CG133</f>
        <v>0.18280160752404423</v>
      </c>
      <c r="CH133" s="2">
        <f>(Tabelle1!AQ133-Finale!AQ133)^2/'8. Iteration'!CH133</f>
        <v>5.8611456337242123</v>
      </c>
      <c r="CI133" s="2">
        <f>(Tabelle1!AR133-Finale!AR133)^2/'8. Iteration'!CI133</f>
        <v>6.0699169558322694</v>
      </c>
      <c r="CJ133" s="2">
        <f>(Tabelle1!AS133-Finale!AS133)^2/'8. Iteration'!CJ133</f>
        <v>0.14799345595173227</v>
      </c>
      <c r="CK133" s="2">
        <f>(Tabelle1!AT133-Finale!AT133)^2/'8. Iteration'!CK133</f>
        <v>0.10455823041868606</v>
      </c>
      <c r="CL133" s="2">
        <f>(Tabelle1!AU133-Finale!AU133)^2/'8. Iteration'!CL133</f>
        <v>1.9344325346486821E-2</v>
      </c>
    </row>
    <row r="134" spans="1:90">
      <c r="A134" t="str">
        <f>Tabelle1!A134</f>
        <v>Gföller Hannes</v>
      </c>
      <c r="F134" s="8">
        <f>'8. Iteration'!F335</f>
        <v>-0.62041201231529175</v>
      </c>
      <c r="G134" s="9">
        <f>SQRT(-1/'8. Iteration'!AX134)</f>
        <v>0.36653330390336541</v>
      </c>
      <c r="H134" s="3">
        <f>'8. Iteration'!H134</f>
        <v>0.92779740618049422</v>
      </c>
      <c r="I134" s="3">
        <f>'8. Iteration'!I134</f>
        <v>0.89098736193252759</v>
      </c>
      <c r="J134" s="3">
        <f>'8. Iteration'!J134</f>
        <v>0.79475227329362041</v>
      </c>
      <c r="K134" s="3">
        <f>'8. Iteration'!K134</f>
        <v>0.72643366666542086</v>
      </c>
      <c r="L134" s="3">
        <f>'8. Iteration'!L134</f>
        <v>0.68774234172550064</v>
      </c>
      <c r="M134" s="3">
        <f>'8. Iteration'!M134</f>
        <v>0.64957855225379613</v>
      </c>
      <c r="N134" s="3">
        <f>'8. Iteration'!N134</f>
        <v>0.56651040062283797</v>
      </c>
      <c r="O134" s="3">
        <f>'8. Iteration'!O134</f>
        <v>0.55756934525001234</v>
      </c>
      <c r="P134" s="3">
        <f>'8. Iteration'!P134</f>
        <v>0.53113660670737572</v>
      </c>
      <c r="Q134" s="3">
        <f>'8. Iteration'!Q134</f>
        <v>0.50531751763077437</v>
      </c>
      <c r="R134" s="3">
        <f>'8. Iteration'!R134</f>
        <v>0.4968529963226555</v>
      </c>
      <c r="S134" s="3">
        <f>'8. Iteration'!S134</f>
        <v>0.47189876128142716</v>
      </c>
      <c r="T134" s="3">
        <f>'8. Iteration'!T134</f>
        <v>0.47189876128142716</v>
      </c>
      <c r="U134" s="3">
        <f>'8. Iteration'!U134</f>
        <v>0.46372994722425548</v>
      </c>
      <c r="V134" s="3">
        <f>'8. Iteration'!V134</f>
        <v>0.40870537486738923</v>
      </c>
      <c r="W134" s="3">
        <f>'8. Iteration'!W134</f>
        <v>0.37899674892931229</v>
      </c>
      <c r="X134" s="3">
        <f>'8. Iteration'!X134</f>
        <v>0.37899674892931229</v>
      </c>
      <c r="Y134" s="3">
        <f>'8. Iteration'!Y134</f>
        <v>0.36462233688449108</v>
      </c>
      <c r="Z134" s="3">
        <f>'8. Iteration'!Z134</f>
        <v>0.32342492779182874</v>
      </c>
      <c r="AA134" s="3">
        <f>'8. Iteration'!AA134</f>
        <v>0.32342492779182874</v>
      </c>
      <c r="AB134" s="3">
        <f>'8. Iteration'!AB134</f>
        <v>0.31683897877488948</v>
      </c>
      <c r="AC134" s="3">
        <f>'8. Iteration'!AC134</f>
        <v>0.29755864336601656</v>
      </c>
      <c r="AD134" s="3">
        <f>'8. Iteration'!AD134</f>
        <v>0.29129028083557967</v>
      </c>
      <c r="AE134" s="3">
        <f>'8. Iteration'!AE134</f>
        <v>0.28510068626118695</v>
      </c>
      <c r="AF134" s="3">
        <f>'8. Iteration'!AF134</f>
        <v>0.28510068626118695</v>
      </c>
      <c r="AG134" s="3">
        <f>'8. Iteration'!AG134</f>
        <v>0.27898956054424806</v>
      </c>
      <c r="AH134" s="3">
        <f>'8. Iteration'!AH134</f>
        <v>0.27898956054424812</v>
      </c>
      <c r="AI134" s="3">
        <f>'8. Iteration'!AI134</f>
        <v>0.27898956054424806</v>
      </c>
      <c r="AJ134" s="3">
        <f>'8. Iteration'!AJ134</f>
        <v>0.2670014115576621</v>
      </c>
      <c r="AK134" s="3">
        <f>'8. Iteration'!AK134</f>
        <v>0.20651448727469843</v>
      </c>
      <c r="AL134" s="3">
        <f>'8. Iteration'!AL134</f>
        <v>0.20146021519295548</v>
      </c>
      <c r="AM134" s="3">
        <f>'8. Iteration'!AM134</f>
        <v>0.17725714423660954</v>
      </c>
      <c r="AN134" s="3">
        <f>'8. Iteration'!AN134</f>
        <v>0.15478400467777836</v>
      </c>
      <c r="AO134" s="3">
        <f>'8. Iteration'!AO134</f>
        <v>0.15049072919112916</v>
      </c>
      <c r="AP134" s="3">
        <f>'8. Iteration'!AP134</f>
        <v>0.13800316812283048</v>
      </c>
      <c r="AQ134" s="3">
        <f>'8. Iteration'!AQ134</f>
        <v>0.12999915731084541</v>
      </c>
      <c r="AR134" s="3">
        <f>'8. Iteration'!AR134</f>
        <v>0.12609169772892578</v>
      </c>
      <c r="AS134" s="3">
        <f>'8. Iteration'!AS134</f>
        <v>0.11474044066556204</v>
      </c>
      <c r="AT134" s="3">
        <f>'8. Iteration'!AT134</f>
        <v>8.3889828398450425E-2</v>
      </c>
      <c r="AU134" s="3">
        <f>'8. Iteration'!AU134</f>
        <v>1.665945955786596E-2</v>
      </c>
      <c r="AW134">
        <f>SUMSQ('8. Iteration'!H335:AU335)/SUM('8. Iteration'!AY134:CL134)</f>
        <v>1.0580407948780868</v>
      </c>
      <c r="AX134">
        <f t="shared" ref="AX134:AX169" si="4">AVERAGE(AY134:CL134)</f>
        <v>1.0514455289536193</v>
      </c>
      <c r="AY134" s="2">
        <f>(Tabelle1!H134-Finale!H134)^2/'8. Iteration'!AY134</f>
        <v>7.7821508595012662E-2</v>
      </c>
      <c r="AZ134" s="2">
        <f>(Tabelle1!I134-Finale!I134)^2/'8. Iteration'!AZ134</f>
        <v>0.12235037524104375</v>
      </c>
      <c r="BA134" s="2">
        <f>(Tabelle1!J134-Finale!J134)^2/'8. Iteration'!BA134</f>
        <v>3.8721611491004038</v>
      </c>
      <c r="BB134" s="2">
        <f>(Tabelle1!K134-Finale!K134)^2/'8. Iteration'!BB134</f>
        <v>0.37658818125864435</v>
      </c>
      <c r="BC134" s="2">
        <f>(Tabelle1!L134-Finale!L134)^2/'8. Iteration'!BC134</f>
        <v>0.45403291222562403</v>
      </c>
      <c r="BD134" s="2">
        <f>(Tabelle1!M134-Finale!M134)^2/'8. Iteration'!BD134</f>
        <v>0.53945969510596015</v>
      </c>
      <c r="BE134" s="2">
        <f>(Tabelle1!N134-Finale!N134)^2/'8. Iteration'!BE134</f>
        <v>1.3068604216497934</v>
      </c>
      <c r="BF134" s="2">
        <f>(Tabelle1!O134-Finale!O134)^2/'8. Iteration'!BF134</f>
        <v>0.79349888676466451</v>
      </c>
      <c r="BG134" s="2">
        <f>(Tabelle1!P134-Finale!P134)^2/'8. Iteration'!BG134</f>
        <v>0.88275480803178719</v>
      </c>
      <c r="BH134" s="2">
        <f>(Tabelle1!Q134-Finale!Q134)^2/'8. Iteration'!BH134</f>
        <v>1.021498710062692</v>
      </c>
      <c r="BI134" s="2">
        <f>(Tabelle1!R134-Finale!R134)^2/'8. Iteration'!BI134</f>
        <v>0.98749071879850625</v>
      </c>
      <c r="BJ134" s="2">
        <f>(Tabelle1!S134-Finale!S134)^2/'8. Iteration'!BJ134</f>
        <v>0.89357631962098805</v>
      </c>
      <c r="BK134" s="2">
        <f>(Tabelle1!T134-Finale!T134)^2/'8. Iteration'!BK134</f>
        <v>1.1190985907327442</v>
      </c>
      <c r="BL134" s="2">
        <f>(Tabelle1!U134-Finale!U134)^2/'8. Iteration'!BL134</f>
        <v>0.8647321341625922</v>
      </c>
      <c r="BM134" s="2">
        <f>(Tabelle1!V134-Finale!V134)^2/'8. Iteration'!BM134</f>
        <v>0.69120427870577728</v>
      </c>
      <c r="BN134" s="2">
        <f>(Tabelle1!W134-Finale!W134)^2/'8. Iteration'!BN134</f>
        <v>0.61029752787263869</v>
      </c>
      <c r="BO134" s="2">
        <f>(Tabelle1!X134-Finale!X134)^2/'8. Iteration'!BO134</f>
        <v>0.61029752787263869</v>
      </c>
      <c r="BP134" s="2">
        <f>(Tabelle1!Y134-Finale!Y134)^2/'8. Iteration'!BP134</f>
        <v>1.7425637401824634</v>
      </c>
      <c r="BQ134" s="2">
        <f>(Tabelle1!Z134-Finale!Z134)^2/'8. Iteration'!BQ134</f>
        <v>0.47803258068059018</v>
      </c>
      <c r="BR134" s="2">
        <f>(Tabelle1!AA134-Finale!AA134)^2/'8. Iteration'!BR134</f>
        <v>2.0919076239035177</v>
      </c>
      <c r="BS134" s="2">
        <f>(Tabelle1!AB134-Finale!AB134)^2/'8. Iteration'!BS134</f>
        <v>2.1561773234677943</v>
      </c>
      <c r="BT134" s="2">
        <f>(Tabelle1!AC134-Finale!AC134)^2/'8. Iteration'!BT134</f>
        <v>0.42360638444166027</v>
      </c>
      <c r="BU134" s="2">
        <f>(Tabelle1!AD134-Finale!AD134)^2/'8. Iteration'!BU134</f>
        <v>2.4330015994061096</v>
      </c>
      <c r="BV134" s="2">
        <f>(Tabelle1!AE134-Finale!AE134)^2/'8. Iteration'!BV134</f>
        <v>0.39879837731295942</v>
      </c>
      <c r="BW134" s="2">
        <f>(Tabelle1!AF134-Finale!AF134)^2/'8. Iteration'!BW134</f>
        <v>2.5075327706643198</v>
      </c>
      <c r="BX134" s="2">
        <f>(Tabelle1!AG134-Finale!AG134)^2/'8. Iteration'!BX134</f>
        <v>0.38694247028495282</v>
      </c>
      <c r="BY134" s="2">
        <f>(Tabelle1!AH134-Finale!AH134)^2/'8. Iteration'!BY134</f>
        <v>0.38694247028495282</v>
      </c>
      <c r="BZ134" s="2">
        <f>(Tabelle1!AI134-Finale!AI134)^2/'8. Iteration'!BZ134</f>
        <v>0.38694247028495282</v>
      </c>
      <c r="CA134" s="2">
        <f>(Tabelle1!AJ134-Finale!AJ134)^2/'8. Iteration'!CA134</f>
        <v>0.36425910740845313</v>
      </c>
      <c r="CB134" s="2">
        <f>(Tabelle1!AK134-Finale!AK134)^2/'8. Iteration'!CB134</f>
        <v>0.26026245465453396</v>
      </c>
      <c r="CC134" s="2">
        <f>(Tabelle1!AL134-Finale!AL134)^2/'8. Iteration'!CC134</f>
        <v>3.9637592168866469</v>
      </c>
      <c r="CD134" s="2">
        <f>(Tabelle1!AM134-Finale!AM134)^2/'8. Iteration'!CD134</f>
        <v>0.21544659184203993</v>
      </c>
      <c r="CE134" s="2">
        <f>(Tabelle1!AN134-Finale!AN134)^2/'8. Iteration'!CE134</f>
        <v>0.18312952610269767</v>
      </c>
      <c r="CF134" s="2">
        <f>(Tabelle1!AO134-Finale!AO134)^2/'8. Iteration'!CF134</f>
        <v>0.17715019054216741</v>
      </c>
      <c r="CG134" s="2">
        <f>(Tabelle1!AP134-Finale!AP134)^2/'8. Iteration'!CG134</f>
        <v>0.16009707114851121</v>
      </c>
      <c r="CH134" s="2">
        <f>(Tabelle1!AQ134-Finale!AQ134)^2/'8. Iteration'!CH134</f>
        <v>0.14942417401461441</v>
      </c>
      <c r="CI134" s="2">
        <f>(Tabelle1!AR134-Finale!AR134)^2/'8. Iteration'!CI134</f>
        <v>0.14428481501004656</v>
      </c>
      <c r="CJ134" s="2">
        <f>(Tabelle1!AS134-Finale!AS134)^2/'8. Iteration'!CJ134</f>
        <v>7.7153229863804942</v>
      </c>
      <c r="CK134" s="2">
        <f>(Tabelle1!AT134-Finale!AT134)^2/'8. Iteration'!CK134</f>
        <v>9.1571768329778161E-2</v>
      </c>
      <c r="CL134" s="2">
        <f>(Tabelle1!AU134-Finale!AU134)^2/'8. Iteration'!CL134</f>
        <v>1.6941699109014115E-2</v>
      </c>
    </row>
    <row r="135" spans="1:90">
      <c r="A135" t="str">
        <f>Tabelle1!A135</f>
        <v>Oberhofer Nicole</v>
      </c>
      <c r="F135" s="8">
        <f>'8. Iteration'!F336</f>
        <v>-0.62041201231529175</v>
      </c>
      <c r="G135" s="9">
        <f>SQRT(-1/'8. Iteration'!AX135)</f>
        <v>0.36653330390336541</v>
      </c>
      <c r="H135" s="3">
        <f>'8. Iteration'!H135</f>
        <v>0.92779740618049422</v>
      </c>
      <c r="I135" s="3">
        <f>'8. Iteration'!I135</f>
        <v>0.89098736193252759</v>
      </c>
      <c r="J135" s="3">
        <f>'8. Iteration'!J135</f>
        <v>0.79475227329362041</v>
      </c>
      <c r="K135" s="3">
        <f>'8. Iteration'!K135</f>
        <v>0.72643366666542086</v>
      </c>
      <c r="L135" s="3">
        <f>'8. Iteration'!L135</f>
        <v>0.68774234172550064</v>
      </c>
      <c r="M135" s="3">
        <f>'8. Iteration'!M135</f>
        <v>0.64957855225379613</v>
      </c>
      <c r="N135" s="3">
        <f>'8. Iteration'!N135</f>
        <v>0.56651040062283797</v>
      </c>
      <c r="O135" s="3">
        <f>'8. Iteration'!O135</f>
        <v>0.55756934525001234</v>
      </c>
      <c r="P135" s="3">
        <f>'8. Iteration'!P135</f>
        <v>0.53113660670737572</v>
      </c>
      <c r="Q135" s="3">
        <f>'8. Iteration'!Q135</f>
        <v>0.50531751763077437</v>
      </c>
      <c r="R135" s="3">
        <f>'8. Iteration'!R135</f>
        <v>0.4968529963226555</v>
      </c>
      <c r="S135" s="3">
        <f>'8. Iteration'!S135</f>
        <v>0.47189876128142716</v>
      </c>
      <c r="T135" s="3">
        <f>'8. Iteration'!T135</f>
        <v>0.47189876128142716</v>
      </c>
      <c r="U135" s="3">
        <f>'8. Iteration'!U135</f>
        <v>0.46372994722425548</v>
      </c>
      <c r="V135" s="3">
        <f>'8. Iteration'!V135</f>
        <v>0.40870537486738923</v>
      </c>
      <c r="W135" s="3">
        <f>'8. Iteration'!W135</f>
        <v>0.37899674892931229</v>
      </c>
      <c r="X135" s="3">
        <f>'8. Iteration'!X135</f>
        <v>0.37899674892931229</v>
      </c>
      <c r="Y135" s="3">
        <f>'8. Iteration'!Y135</f>
        <v>0.36462233688449108</v>
      </c>
      <c r="Z135" s="3">
        <f>'8. Iteration'!Z135</f>
        <v>0.32342492779182874</v>
      </c>
      <c r="AA135" s="3">
        <f>'8. Iteration'!AA135</f>
        <v>0.32342492779182874</v>
      </c>
      <c r="AB135" s="3">
        <f>'8. Iteration'!AB135</f>
        <v>0.31683897877488948</v>
      </c>
      <c r="AC135" s="3">
        <f>'8. Iteration'!AC135</f>
        <v>0.29755864336601656</v>
      </c>
      <c r="AD135" s="3">
        <f>'8. Iteration'!AD135</f>
        <v>0.29129028083557967</v>
      </c>
      <c r="AE135" s="3">
        <f>'8. Iteration'!AE135</f>
        <v>0.28510068626118695</v>
      </c>
      <c r="AF135" s="3">
        <f>'8. Iteration'!AF135</f>
        <v>0.28510068626118695</v>
      </c>
      <c r="AG135" s="3">
        <f>'8. Iteration'!AG135</f>
        <v>0.27898956054424806</v>
      </c>
      <c r="AH135" s="3">
        <f>'8. Iteration'!AH135</f>
        <v>0.27898956054424812</v>
      </c>
      <c r="AI135" s="3">
        <f>'8. Iteration'!AI135</f>
        <v>0.27898956054424806</v>
      </c>
      <c r="AJ135" s="3">
        <f>'8. Iteration'!AJ135</f>
        <v>0.2670014115576621</v>
      </c>
      <c r="AK135" s="3">
        <f>'8. Iteration'!AK135</f>
        <v>0.20651448727469843</v>
      </c>
      <c r="AL135" s="3">
        <f>'8. Iteration'!AL135</f>
        <v>0.20146021519295548</v>
      </c>
      <c r="AM135" s="3">
        <f>'8. Iteration'!AM135</f>
        <v>0.17725714423660954</v>
      </c>
      <c r="AN135" s="3">
        <f>'8. Iteration'!AN135</f>
        <v>0.15478400467777836</v>
      </c>
      <c r="AO135" s="3">
        <f>'8. Iteration'!AO135</f>
        <v>0.15049072919112916</v>
      </c>
      <c r="AP135" s="3">
        <f>'8. Iteration'!AP135</f>
        <v>0.13800316812283048</v>
      </c>
      <c r="AQ135" s="3">
        <f>'8. Iteration'!AQ135</f>
        <v>0.12999915731084541</v>
      </c>
      <c r="AR135" s="3">
        <f>'8. Iteration'!AR135</f>
        <v>0.12609169772892578</v>
      </c>
      <c r="AS135" s="3">
        <f>'8. Iteration'!AS135</f>
        <v>0.11474044066556204</v>
      </c>
      <c r="AT135" s="3">
        <f>'8. Iteration'!AT135</f>
        <v>8.3889828398450425E-2</v>
      </c>
      <c r="AU135" s="3">
        <f>'8. Iteration'!AU135</f>
        <v>1.665945955786596E-2</v>
      </c>
      <c r="AW135">
        <f>SUMSQ('8. Iteration'!H336:AU336)/SUM('8. Iteration'!AY135:CL135)</f>
        <v>0.88585023548247144</v>
      </c>
      <c r="AX135">
        <f t="shared" si="4"/>
        <v>0.76131943715820316</v>
      </c>
      <c r="AY135" s="2">
        <f>(Tabelle1!H135-Finale!H135)^2/'8. Iteration'!AY135</f>
        <v>7.7821508595012662E-2</v>
      </c>
      <c r="AZ135" s="2">
        <f>(Tabelle1!I135-Finale!I135)^2/'8. Iteration'!AZ135</f>
        <v>0.12235037524104375</v>
      </c>
      <c r="BA135" s="2">
        <f>(Tabelle1!J135-Finale!J135)^2/'8. Iteration'!BA135</f>
        <v>0.25825371452640189</v>
      </c>
      <c r="BB135" s="2">
        <f>(Tabelle1!K135-Finale!K135)^2/'8. Iteration'!BB135</f>
        <v>0.37658818125864435</v>
      </c>
      <c r="BC135" s="2">
        <f>(Tabelle1!L135-Finale!L135)^2/'8. Iteration'!BC135</f>
        <v>0.45403291222562403</v>
      </c>
      <c r="BD135" s="2">
        <f>(Tabelle1!M135-Finale!M135)^2/'8. Iteration'!BD135</f>
        <v>0.53945969510596015</v>
      </c>
      <c r="BE135" s="2">
        <f>(Tabelle1!N135-Finale!N135)^2/'8. Iteration'!BE135</f>
        <v>1.3068604216497934</v>
      </c>
      <c r="BF135" s="2">
        <f>(Tabelle1!O135-Finale!O135)^2/'8. Iteration'!BF135</f>
        <v>0.79349888676466451</v>
      </c>
      <c r="BG135" s="2">
        <f>(Tabelle1!P135-Finale!P135)^2/'8. Iteration'!BG135</f>
        <v>1.1328173926683285</v>
      </c>
      <c r="BH135" s="2">
        <f>(Tabelle1!Q135-Finale!Q135)^2/'8. Iteration'!BH135</f>
        <v>1.021498710062692</v>
      </c>
      <c r="BI135" s="2">
        <f>(Tabelle1!R135-Finale!R135)^2/'8. Iteration'!BI135</f>
        <v>0.98749071879850625</v>
      </c>
      <c r="BJ135" s="2">
        <f>(Tabelle1!S135-Finale!S135)^2/'8. Iteration'!BJ135</f>
        <v>0.89357631962098805</v>
      </c>
      <c r="BK135" s="2">
        <f>(Tabelle1!T135-Finale!T135)^2/'8. Iteration'!BK135</f>
        <v>1.1190985907327442</v>
      </c>
      <c r="BL135" s="2">
        <f>(Tabelle1!U135-Finale!U135)^2/'8. Iteration'!BL135</f>
        <v>0.8647321341625922</v>
      </c>
      <c r="BM135" s="2">
        <f>(Tabelle1!V135-Finale!V135)^2/'8. Iteration'!BM135</f>
        <v>1.4467503035027749</v>
      </c>
      <c r="BN135" s="2">
        <f>(Tabelle1!W135-Finale!W135)^2/'8. Iteration'!BN135</f>
        <v>1.6385450609406489</v>
      </c>
      <c r="BO135" s="2">
        <f>(Tabelle1!X135-Finale!X135)^2/'8. Iteration'!BO135</f>
        <v>0.61029752787263869</v>
      </c>
      <c r="BP135" s="2">
        <f>(Tabelle1!Y135-Finale!Y135)^2/'8. Iteration'!BP135</f>
        <v>1.7425637401824634</v>
      </c>
      <c r="BQ135" s="2">
        <f>(Tabelle1!Z135-Finale!Z135)^2/'8. Iteration'!BQ135</f>
        <v>0.47803258068059018</v>
      </c>
      <c r="BR135" s="2">
        <f>(Tabelle1!AA135-Finale!AA135)^2/'8. Iteration'!BR135</f>
        <v>0.47803258068059018</v>
      </c>
      <c r="BS135" s="2">
        <f>(Tabelle1!AB135-Finale!AB135)^2/'8. Iteration'!BS135</f>
        <v>0.46378374780034015</v>
      </c>
      <c r="BT135" s="2">
        <f>(Tabelle1!AC135-Finale!AC135)^2/'8. Iteration'!BT135</f>
        <v>0.42360638444166027</v>
      </c>
      <c r="BU135" s="2">
        <f>(Tabelle1!AD135-Finale!AD135)^2/'8. Iteration'!BU135</f>
        <v>2.4330015994061096</v>
      </c>
      <c r="BV135" s="2">
        <f>(Tabelle1!AE135-Finale!AE135)^2/'8. Iteration'!BV135</f>
        <v>0.39879837731295942</v>
      </c>
      <c r="BW135" s="2">
        <f>(Tabelle1!AF135-Finale!AF135)^2/'8. Iteration'!BW135</f>
        <v>2.5075327706643198</v>
      </c>
      <c r="BX135" s="2">
        <f>(Tabelle1!AG135-Finale!AG135)^2/'8. Iteration'!BX135</f>
        <v>2.5843635082589369</v>
      </c>
      <c r="BY135" s="2">
        <f>(Tabelle1!AH135-Finale!AH135)^2/'8. Iteration'!BY135</f>
        <v>0.38694247028495282</v>
      </c>
      <c r="BZ135" s="2">
        <f>(Tabelle1!AI135-Finale!AI135)^2/'8. Iteration'!BZ135</f>
        <v>0.38694247028495282</v>
      </c>
      <c r="CA135" s="2">
        <f>(Tabelle1!AJ135-Finale!AJ135)^2/'8. Iteration'!CA135</f>
        <v>2.7452985516671631</v>
      </c>
      <c r="CB135" s="2">
        <f>(Tabelle1!AK135-Finale!AK135)^2/'8. Iteration'!CB135</f>
        <v>0.26026245465453396</v>
      </c>
      <c r="CC135" s="2">
        <f>(Tabelle1!AL135-Finale!AL135)^2/'8. Iteration'!CC135</f>
        <v>0.252285758362854</v>
      </c>
      <c r="CD135" s="2">
        <f>(Tabelle1!AM135-Finale!AM135)^2/'8. Iteration'!CD135</f>
        <v>0.21544659184203993</v>
      </c>
      <c r="CE135" s="2">
        <f>(Tabelle1!AN135-Finale!AN135)^2/'8. Iteration'!CE135</f>
        <v>0.18312952610269767</v>
      </c>
      <c r="CF135" s="2">
        <f>(Tabelle1!AO135-Finale!AO135)^2/'8. Iteration'!CF135</f>
        <v>0.17715019054216741</v>
      </c>
      <c r="CG135" s="2">
        <f>(Tabelle1!AP135-Finale!AP135)^2/'8. Iteration'!CG135</f>
        <v>0.16009707114851121</v>
      </c>
      <c r="CH135" s="2">
        <f>(Tabelle1!AQ135-Finale!AQ135)^2/'8. Iteration'!CH135</f>
        <v>0.14942417401461441</v>
      </c>
      <c r="CI135" s="2">
        <f>(Tabelle1!AR135-Finale!AR135)^2/'8. Iteration'!CI135</f>
        <v>0.14428481501004656</v>
      </c>
      <c r="CJ135" s="2">
        <f>(Tabelle1!AS135-Finale!AS135)^2/'8. Iteration'!CJ135</f>
        <v>0.12961220181776628</v>
      </c>
      <c r="CK135" s="2">
        <f>(Tabelle1!AT135-Finale!AT135)^2/'8. Iteration'!CK135</f>
        <v>9.1571768329778161E-2</v>
      </c>
      <c r="CL135" s="2">
        <f>(Tabelle1!AU135-Finale!AU135)^2/'8. Iteration'!CL135</f>
        <v>1.6941699109014115E-2</v>
      </c>
    </row>
    <row r="136" spans="1:90">
      <c r="A136" t="str">
        <f>Tabelle1!A136</f>
        <v>Rieder Andreas</v>
      </c>
      <c r="F136" s="8">
        <f>'8. Iteration'!F337</f>
        <v>-0.62041201231529175</v>
      </c>
      <c r="G136" s="9">
        <f>SQRT(-1/'8. Iteration'!AX136)</f>
        <v>0.36653330390336541</v>
      </c>
      <c r="H136" s="3">
        <f>'8. Iteration'!H136</f>
        <v>0.92779740618049422</v>
      </c>
      <c r="I136" s="3">
        <f>'8. Iteration'!I136</f>
        <v>0.89098736193252748</v>
      </c>
      <c r="J136" s="3">
        <f>'8. Iteration'!J136</f>
        <v>0.79475227329362053</v>
      </c>
      <c r="K136" s="3">
        <f>'8. Iteration'!K136</f>
        <v>0.72643366666542086</v>
      </c>
      <c r="L136" s="3">
        <f>'8. Iteration'!L136</f>
        <v>0.68774234172550064</v>
      </c>
      <c r="M136" s="3">
        <f>'8. Iteration'!M136</f>
        <v>0.64957855225379602</v>
      </c>
      <c r="N136" s="3">
        <f>'8. Iteration'!N136</f>
        <v>0.56651040062283797</v>
      </c>
      <c r="O136" s="3">
        <f>'8. Iteration'!O136</f>
        <v>0.55756934525001234</v>
      </c>
      <c r="P136" s="3">
        <f>'8. Iteration'!P136</f>
        <v>0.53113660670737572</v>
      </c>
      <c r="Q136" s="3">
        <f>'8. Iteration'!Q136</f>
        <v>0.50531751763077437</v>
      </c>
      <c r="R136" s="3">
        <f>'8. Iteration'!R136</f>
        <v>0.49685299632265545</v>
      </c>
      <c r="S136" s="3">
        <f>'8. Iteration'!S136</f>
        <v>0.47189876128142716</v>
      </c>
      <c r="T136" s="3">
        <f>'8. Iteration'!T136</f>
        <v>0.4718987612814271</v>
      </c>
      <c r="U136" s="3">
        <f>'8. Iteration'!U136</f>
        <v>0.46372994722425542</v>
      </c>
      <c r="V136" s="3">
        <f>'8. Iteration'!V136</f>
        <v>0.40870537486738923</v>
      </c>
      <c r="W136" s="3">
        <f>'8. Iteration'!W136</f>
        <v>0.37899674892931223</v>
      </c>
      <c r="X136" s="3">
        <f>'8. Iteration'!X136</f>
        <v>0.37899674892931223</v>
      </c>
      <c r="Y136" s="3">
        <f>'8. Iteration'!Y136</f>
        <v>0.36462233688449108</v>
      </c>
      <c r="Z136" s="3">
        <f>'8. Iteration'!Z136</f>
        <v>0.32342492779182874</v>
      </c>
      <c r="AA136" s="3">
        <f>'8. Iteration'!AA136</f>
        <v>0.32342492779182869</v>
      </c>
      <c r="AB136" s="3">
        <f>'8. Iteration'!AB136</f>
        <v>0.31683897877488942</v>
      </c>
      <c r="AC136" s="3">
        <f>'8. Iteration'!AC136</f>
        <v>0.29755864336601656</v>
      </c>
      <c r="AD136" s="3">
        <f>'8. Iteration'!AD136</f>
        <v>0.29129028083557967</v>
      </c>
      <c r="AE136" s="3">
        <f>'8. Iteration'!AE136</f>
        <v>0.28510068626118695</v>
      </c>
      <c r="AF136" s="3">
        <f>'8. Iteration'!AF136</f>
        <v>0.28510068626118695</v>
      </c>
      <c r="AG136" s="3">
        <f>'8. Iteration'!AG136</f>
        <v>0.27898956054424801</v>
      </c>
      <c r="AH136" s="3">
        <f>'8. Iteration'!AH136</f>
        <v>0.27898956054424806</v>
      </c>
      <c r="AI136" s="3">
        <f>'8. Iteration'!AI136</f>
        <v>0.27898956054424806</v>
      </c>
      <c r="AJ136" s="3">
        <f>'8. Iteration'!AJ136</f>
        <v>0.2670014115576621</v>
      </c>
      <c r="AK136" s="3">
        <f>'8. Iteration'!AK136</f>
        <v>0.20651448727469843</v>
      </c>
      <c r="AL136" s="3">
        <f>'8. Iteration'!AL136</f>
        <v>0.20146021519295548</v>
      </c>
      <c r="AM136" s="3">
        <f>'8. Iteration'!AM136</f>
        <v>0.17725714423660952</v>
      </c>
      <c r="AN136" s="3">
        <f>'8. Iteration'!AN136</f>
        <v>0.15478400467777831</v>
      </c>
      <c r="AO136" s="3">
        <f>'8. Iteration'!AO136</f>
        <v>0.15049072919112916</v>
      </c>
      <c r="AP136" s="3">
        <f>'8. Iteration'!AP136</f>
        <v>0.13800316812283048</v>
      </c>
      <c r="AQ136" s="3">
        <f>'8. Iteration'!AQ136</f>
        <v>0.12999915731084538</v>
      </c>
      <c r="AR136" s="3">
        <f>'8. Iteration'!AR136</f>
        <v>0.12609169772892578</v>
      </c>
      <c r="AS136" s="3">
        <f>'8. Iteration'!AS136</f>
        <v>0.11474044066556204</v>
      </c>
      <c r="AT136" s="3">
        <f>'8. Iteration'!AT136</f>
        <v>8.3889828398450383E-2</v>
      </c>
      <c r="AU136" s="3">
        <f>'8. Iteration'!AU136</f>
        <v>1.665945955786596E-2</v>
      </c>
      <c r="AW136">
        <f>SUMSQ('8. Iteration'!H337:AU337)/SUM('8. Iteration'!AY136:CL136)</f>
        <v>1.1582926699714995</v>
      </c>
      <c r="AX136">
        <f t="shared" si="4"/>
        <v>1.3017562373954594</v>
      </c>
      <c r="AY136" s="2">
        <f>(Tabelle1!H136-Finale!H136)^2/'8. Iteration'!AY136</f>
        <v>7.7821508595012662E-2</v>
      </c>
      <c r="AZ136" s="2">
        <f>(Tabelle1!I136-Finale!I136)^2/'8. Iteration'!AZ136</f>
        <v>0.12235037524104389</v>
      </c>
      <c r="BA136" s="2">
        <f>(Tabelle1!J136-Finale!J136)^2/'8. Iteration'!BA136</f>
        <v>0.25825371452640172</v>
      </c>
      <c r="BB136" s="2">
        <f>(Tabelle1!K136-Finale!K136)^2/'8. Iteration'!BB136</f>
        <v>2.6554205622114053</v>
      </c>
      <c r="BC136" s="2">
        <f>(Tabelle1!L136-Finale!L136)^2/'8. Iteration'!BC136</f>
        <v>2.2024835052113287</v>
      </c>
      <c r="BD136" s="2">
        <f>(Tabelle1!M136-Finale!M136)^2/'8. Iteration'!BD136</f>
        <v>0.53945969510596037</v>
      </c>
      <c r="BE136" s="2">
        <f>(Tabelle1!N136-Finale!N136)^2/'8. Iteration'!BE136</f>
        <v>0.76519265824699945</v>
      </c>
      <c r="BF136" s="2">
        <f>(Tabelle1!O136-Finale!O136)^2/'8. Iteration'!BF136</f>
        <v>0.79349888676466451</v>
      </c>
      <c r="BG136" s="2">
        <f>(Tabelle1!P136-Finale!P136)^2/'8. Iteration'!BG136</f>
        <v>1.1328173926683285</v>
      </c>
      <c r="BH136" s="2">
        <f>(Tabelle1!Q136-Finale!Q136)^2/'8. Iteration'!BH136</f>
        <v>0.97895375701319043</v>
      </c>
      <c r="BI136" s="2">
        <f>(Tabelle1!R136-Finale!R136)^2/'8. Iteration'!BI136</f>
        <v>1.0126677455933097</v>
      </c>
      <c r="BJ136" s="2">
        <f>(Tabelle1!S136-Finale!S136)^2/'8. Iteration'!BJ136</f>
        <v>0.89357631962098805</v>
      </c>
      <c r="BK136" s="2">
        <f>(Tabelle1!T136-Finale!T136)^2/'8. Iteration'!BK136</f>
        <v>0.89357631962098794</v>
      </c>
      <c r="BL136" s="2">
        <f>(Tabelle1!U136-Finale!U136)^2/'8. Iteration'!BL136</f>
        <v>0.86473213416259209</v>
      </c>
      <c r="BM136" s="2">
        <f>(Tabelle1!V136-Finale!V136)^2/'8. Iteration'!BM136</f>
        <v>0.69120427870577728</v>
      </c>
      <c r="BN136" s="2">
        <f>(Tabelle1!W136-Finale!W136)^2/'8. Iteration'!BN136</f>
        <v>1.6385450609406491</v>
      </c>
      <c r="BO136" s="2">
        <f>(Tabelle1!X136-Finale!X136)^2/'8. Iteration'!BO136</f>
        <v>0.61029752787263858</v>
      </c>
      <c r="BP136" s="2">
        <f>(Tabelle1!Y136-Finale!Y136)^2/'8. Iteration'!BP136</f>
        <v>0.57386709991755624</v>
      </c>
      <c r="BQ136" s="2">
        <f>(Tabelle1!Z136-Finale!Z136)^2/'8. Iteration'!BQ136</f>
        <v>0.47803258068059018</v>
      </c>
      <c r="BR136" s="2">
        <f>(Tabelle1!AA136-Finale!AA136)^2/'8. Iteration'!BR136</f>
        <v>2.0919076239035186</v>
      </c>
      <c r="BS136" s="2">
        <f>(Tabelle1!AB136-Finale!AB136)^2/'8. Iteration'!BS136</f>
        <v>0.46378374780034004</v>
      </c>
      <c r="BT136" s="2">
        <f>(Tabelle1!AC136-Finale!AC136)^2/'8. Iteration'!BT136</f>
        <v>0.42360638444166027</v>
      </c>
      <c r="BU136" s="2">
        <f>(Tabelle1!AD136-Finale!AD136)^2/'8. Iteration'!BU136</f>
        <v>0.411014937369584</v>
      </c>
      <c r="BV136" s="2">
        <f>(Tabelle1!AE136-Finale!AE136)^2/'8. Iteration'!BV136</f>
        <v>0.39879837731295942</v>
      </c>
      <c r="BW136" s="2">
        <f>(Tabelle1!AF136-Finale!AF136)^2/'8. Iteration'!BW136</f>
        <v>2.5075327706643198</v>
      </c>
      <c r="BX136" s="2">
        <f>(Tabelle1!AG136-Finale!AG136)^2/'8. Iteration'!BX136</f>
        <v>0.38694247028495271</v>
      </c>
      <c r="BY136" s="2">
        <f>(Tabelle1!AH136-Finale!AH136)^2/'8. Iteration'!BY136</f>
        <v>0.38694247028495282</v>
      </c>
      <c r="BZ136" s="2">
        <f>(Tabelle1!AI136-Finale!AI136)^2/'8. Iteration'!BZ136</f>
        <v>0.38694247028495282</v>
      </c>
      <c r="CA136" s="2">
        <f>(Tabelle1!AJ136-Finale!AJ136)^2/'8. Iteration'!CA136</f>
        <v>0.36425910740845313</v>
      </c>
      <c r="CB136" s="2">
        <f>(Tabelle1!AK136-Finale!AK136)^2/'8. Iteration'!CB136</f>
        <v>0.26026245465453396</v>
      </c>
      <c r="CC136" s="2">
        <f>(Tabelle1!AL136-Finale!AL136)^2/'8. Iteration'!CC136</f>
        <v>3.9637592168866469</v>
      </c>
      <c r="CD136" s="2">
        <f>(Tabelle1!AM136-Finale!AM136)^2/'8. Iteration'!CD136</f>
        <v>0.21544659184203993</v>
      </c>
      <c r="CE136" s="2">
        <f>(Tabelle1!AN136-Finale!AN136)^2/'8. Iteration'!CE136</f>
        <v>5.4606158891014003</v>
      </c>
      <c r="CF136" s="2">
        <f>(Tabelle1!AO136-Finale!AO136)^2/'8. Iteration'!CF136</f>
        <v>5.6449276003571001</v>
      </c>
      <c r="CG136" s="2">
        <f>(Tabelle1!AP136-Finale!AP136)^2/'8. Iteration'!CG136</f>
        <v>0.16009707114851121</v>
      </c>
      <c r="CH136" s="2">
        <f>(Tabelle1!AQ136-Finale!AQ136)^2/'8. Iteration'!CH136</f>
        <v>0.14942417401461439</v>
      </c>
      <c r="CI136" s="2">
        <f>(Tabelle1!AR136-Finale!AR136)^2/'8. Iteration'!CI136</f>
        <v>0.14428481501004656</v>
      </c>
      <c r="CJ136" s="2">
        <f>(Tabelle1!AS136-Finale!AS136)^2/'8. Iteration'!CJ136</f>
        <v>0.12961220181776628</v>
      </c>
      <c r="CK136" s="2">
        <f>(Tabelle1!AT136-Finale!AT136)^2/'8. Iteration'!CK136</f>
        <v>10.920396299421588</v>
      </c>
      <c r="CL136" s="2">
        <f>(Tabelle1!AU136-Finale!AU136)^2/'8. Iteration'!CL136</f>
        <v>1.6941699109014115E-2</v>
      </c>
    </row>
    <row r="137" spans="1:90">
      <c r="A137" t="str">
        <f>Tabelle1!A137</f>
        <v>Rosina Romina</v>
      </c>
      <c r="F137" s="8">
        <f>'8. Iteration'!F338</f>
        <v>-0.62041201231529186</v>
      </c>
      <c r="G137" s="9">
        <f>SQRT(-1/'8. Iteration'!AX137)</f>
        <v>0.36653330390336541</v>
      </c>
      <c r="H137" s="3">
        <f>'8. Iteration'!H137</f>
        <v>0.92779740618049422</v>
      </c>
      <c r="I137" s="3">
        <f>'8. Iteration'!I137</f>
        <v>0.89098736193252748</v>
      </c>
      <c r="J137" s="3">
        <f>'8. Iteration'!J137</f>
        <v>0.79475227329362053</v>
      </c>
      <c r="K137" s="3">
        <f>'8. Iteration'!K137</f>
        <v>0.72643366666542086</v>
      </c>
      <c r="L137" s="3">
        <f>'8. Iteration'!L137</f>
        <v>0.68774234172550064</v>
      </c>
      <c r="M137" s="3">
        <f>'8. Iteration'!M137</f>
        <v>0.64957855225379602</v>
      </c>
      <c r="N137" s="3">
        <f>'8. Iteration'!N137</f>
        <v>0.56651040062283797</v>
      </c>
      <c r="O137" s="3">
        <f>'8. Iteration'!O137</f>
        <v>0.55756934525001234</v>
      </c>
      <c r="P137" s="3">
        <f>'8. Iteration'!P137</f>
        <v>0.53113660670737572</v>
      </c>
      <c r="Q137" s="3">
        <f>'8. Iteration'!Q137</f>
        <v>0.50531751763077437</v>
      </c>
      <c r="R137" s="3">
        <f>'8. Iteration'!R137</f>
        <v>0.49685299632265545</v>
      </c>
      <c r="S137" s="3">
        <f>'8. Iteration'!S137</f>
        <v>0.47189876128142716</v>
      </c>
      <c r="T137" s="3">
        <f>'8. Iteration'!T137</f>
        <v>0.4718987612814271</v>
      </c>
      <c r="U137" s="3">
        <f>'8. Iteration'!U137</f>
        <v>0.46372994722425542</v>
      </c>
      <c r="V137" s="3">
        <f>'8. Iteration'!V137</f>
        <v>0.40870537486738923</v>
      </c>
      <c r="W137" s="3">
        <f>'8. Iteration'!W137</f>
        <v>0.37899674892931223</v>
      </c>
      <c r="X137" s="3">
        <f>'8. Iteration'!X137</f>
        <v>0.37899674892931223</v>
      </c>
      <c r="Y137" s="3">
        <f>'8. Iteration'!Y137</f>
        <v>0.36462233688449108</v>
      </c>
      <c r="Z137" s="3">
        <f>'8. Iteration'!Z137</f>
        <v>0.32342492779182874</v>
      </c>
      <c r="AA137" s="3">
        <f>'8. Iteration'!AA137</f>
        <v>0.32342492779182869</v>
      </c>
      <c r="AB137" s="3">
        <f>'8. Iteration'!AB137</f>
        <v>0.31683897877488942</v>
      </c>
      <c r="AC137" s="3">
        <f>'8. Iteration'!AC137</f>
        <v>0.29755864336601656</v>
      </c>
      <c r="AD137" s="3">
        <f>'8. Iteration'!AD137</f>
        <v>0.29129028083557967</v>
      </c>
      <c r="AE137" s="3">
        <f>'8. Iteration'!AE137</f>
        <v>0.28510068626118695</v>
      </c>
      <c r="AF137" s="3">
        <f>'8. Iteration'!AF137</f>
        <v>0.28510068626118695</v>
      </c>
      <c r="AG137" s="3">
        <f>'8. Iteration'!AG137</f>
        <v>0.27898956054424801</v>
      </c>
      <c r="AH137" s="3">
        <f>'8. Iteration'!AH137</f>
        <v>0.27898956054424806</v>
      </c>
      <c r="AI137" s="3">
        <f>'8. Iteration'!AI137</f>
        <v>0.27898956054424806</v>
      </c>
      <c r="AJ137" s="3">
        <f>'8. Iteration'!AJ137</f>
        <v>0.2670014115576621</v>
      </c>
      <c r="AK137" s="3">
        <f>'8. Iteration'!AK137</f>
        <v>0.20651448727469843</v>
      </c>
      <c r="AL137" s="3">
        <f>'8. Iteration'!AL137</f>
        <v>0.20146021519295548</v>
      </c>
      <c r="AM137" s="3">
        <f>'8. Iteration'!AM137</f>
        <v>0.17725714423660952</v>
      </c>
      <c r="AN137" s="3">
        <f>'8. Iteration'!AN137</f>
        <v>0.15478400467777831</v>
      </c>
      <c r="AO137" s="3">
        <f>'8. Iteration'!AO137</f>
        <v>0.15049072919112916</v>
      </c>
      <c r="AP137" s="3">
        <f>'8. Iteration'!AP137</f>
        <v>0.13800316812283048</v>
      </c>
      <c r="AQ137" s="3">
        <f>'8. Iteration'!AQ137</f>
        <v>0.12999915731084538</v>
      </c>
      <c r="AR137" s="3">
        <f>'8. Iteration'!AR137</f>
        <v>0.12609169772892578</v>
      </c>
      <c r="AS137" s="3">
        <f>'8. Iteration'!AS137</f>
        <v>0.11474044066556204</v>
      </c>
      <c r="AT137" s="3">
        <f>'8. Iteration'!AT137</f>
        <v>8.3889828398450383E-2</v>
      </c>
      <c r="AU137" s="3">
        <f>'8. Iteration'!AU137</f>
        <v>1.665945955786596E-2</v>
      </c>
      <c r="AW137">
        <f>SUMSQ('8. Iteration'!H338:AU338)/SUM('8. Iteration'!AY137:CL137)</f>
        <v>1.0996763841752497</v>
      </c>
      <c r="AX137">
        <f t="shared" si="4"/>
        <v>1.1823615941936834</v>
      </c>
      <c r="AY137" s="2">
        <f>(Tabelle1!H137-Finale!H137)^2/'8. Iteration'!AY137</f>
        <v>7.7821508595012662E-2</v>
      </c>
      <c r="AZ137" s="2">
        <f>(Tabelle1!I137-Finale!I137)^2/'8. Iteration'!AZ137</f>
        <v>8.1732483290704128</v>
      </c>
      <c r="BA137" s="2">
        <f>(Tabelle1!J137-Finale!J137)^2/'8. Iteration'!BA137</f>
        <v>3.872161149100406</v>
      </c>
      <c r="BB137" s="2">
        <f>(Tabelle1!K137-Finale!K137)^2/'8. Iteration'!BB137</f>
        <v>2.6554205622114053</v>
      </c>
      <c r="BC137" s="2">
        <f>(Tabelle1!L137-Finale!L137)^2/'8. Iteration'!BC137</f>
        <v>0.45403291222562403</v>
      </c>
      <c r="BD137" s="2">
        <f>(Tabelle1!M137-Finale!M137)^2/'8. Iteration'!BD137</f>
        <v>0.53945969510596037</v>
      </c>
      <c r="BE137" s="2">
        <f>(Tabelle1!N137-Finale!N137)^2/'8. Iteration'!BE137</f>
        <v>0.76519265824699945</v>
      </c>
      <c r="BF137" s="2">
        <f>(Tabelle1!O137-Finale!O137)^2/'8. Iteration'!BF137</f>
        <v>0.79349888676466451</v>
      </c>
      <c r="BG137" s="2">
        <f>(Tabelle1!P137-Finale!P137)^2/'8. Iteration'!BG137</f>
        <v>0.88275480803178719</v>
      </c>
      <c r="BH137" s="2">
        <f>(Tabelle1!Q137-Finale!Q137)^2/'8. Iteration'!BH137</f>
        <v>0.97895375701319043</v>
      </c>
      <c r="BI137" s="2">
        <f>(Tabelle1!R137-Finale!R137)^2/'8. Iteration'!BI137</f>
        <v>1.0126677455933097</v>
      </c>
      <c r="BJ137" s="2">
        <f>(Tabelle1!S137-Finale!S137)^2/'8. Iteration'!BJ137</f>
        <v>1.1190985907327442</v>
      </c>
      <c r="BK137" s="2">
        <f>(Tabelle1!T137-Finale!T137)^2/'8. Iteration'!BK137</f>
        <v>0.89357631962098794</v>
      </c>
      <c r="BL137" s="2">
        <f>(Tabelle1!U137-Finale!U137)^2/'8. Iteration'!BL137</f>
        <v>1.1564274767797333</v>
      </c>
      <c r="BM137" s="2">
        <f>(Tabelle1!V137-Finale!V137)^2/'8. Iteration'!BM137</f>
        <v>0.69120427870577728</v>
      </c>
      <c r="BN137" s="2">
        <f>(Tabelle1!W137-Finale!W137)^2/'8. Iteration'!BN137</f>
        <v>0.61029752787263858</v>
      </c>
      <c r="BO137" s="2">
        <f>(Tabelle1!X137-Finale!X137)^2/'8. Iteration'!BO137</f>
        <v>1.6385450609406491</v>
      </c>
      <c r="BP137" s="2">
        <f>(Tabelle1!Y137-Finale!Y137)^2/'8. Iteration'!BP137</f>
        <v>0.57386709991755624</v>
      </c>
      <c r="BQ137" s="2">
        <f>(Tabelle1!Z137-Finale!Z137)^2/'8. Iteration'!BQ137</f>
        <v>0.47803258068059018</v>
      </c>
      <c r="BR137" s="2">
        <f>(Tabelle1!AA137-Finale!AA137)^2/'8. Iteration'!BR137</f>
        <v>2.0919076239035186</v>
      </c>
      <c r="BS137" s="2">
        <f>(Tabelle1!AB137-Finale!AB137)^2/'8. Iteration'!BS137</f>
        <v>0.46378374780034004</v>
      </c>
      <c r="BT137" s="2">
        <f>(Tabelle1!AC137-Finale!AC137)^2/'8. Iteration'!BT137</f>
        <v>2.360682078288463</v>
      </c>
      <c r="BU137" s="2">
        <f>(Tabelle1!AD137-Finale!AD137)^2/'8. Iteration'!BU137</f>
        <v>0.411014937369584</v>
      </c>
      <c r="BV137" s="2">
        <f>(Tabelle1!AE137-Finale!AE137)^2/'8. Iteration'!BV137</f>
        <v>0.39879837731295942</v>
      </c>
      <c r="BW137" s="2">
        <f>(Tabelle1!AF137-Finale!AF137)^2/'8. Iteration'!BW137</f>
        <v>0.39879837731295942</v>
      </c>
      <c r="BX137" s="2">
        <f>(Tabelle1!AG137-Finale!AG137)^2/'8. Iteration'!BX137</f>
        <v>0.38694247028495271</v>
      </c>
      <c r="BY137" s="2">
        <f>(Tabelle1!AH137-Finale!AH137)^2/'8. Iteration'!BY137</f>
        <v>0.38694247028495282</v>
      </c>
      <c r="BZ137" s="2">
        <f>(Tabelle1!AI137-Finale!AI137)^2/'8. Iteration'!BZ137</f>
        <v>0.38694247028495282</v>
      </c>
      <c r="CA137" s="2">
        <f>(Tabelle1!AJ137-Finale!AJ137)^2/'8. Iteration'!CA137</f>
        <v>0.36425910740845313</v>
      </c>
      <c r="CB137" s="2">
        <f>(Tabelle1!AK137-Finale!AK137)^2/'8. Iteration'!CB137</f>
        <v>0.26026245465453396</v>
      </c>
      <c r="CC137" s="2">
        <f>(Tabelle1!AL137-Finale!AL137)^2/'8. Iteration'!CC137</f>
        <v>3.9637592168866469</v>
      </c>
      <c r="CD137" s="2">
        <f>(Tabelle1!AM137-Finale!AM137)^2/'8. Iteration'!CD137</f>
        <v>0.21544659184203993</v>
      </c>
      <c r="CE137" s="2">
        <f>(Tabelle1!AN137-Finale!AN137)^2/'8. Iteration'!CE137</f>
        <v>0.18312952610269759</v>
      </c>
      <c r="CF137" s="2">
        <f>(Tabelle1!AO137-Finale!AO137)^2/'8. Iteration'!CF137</f>
        <v>0.17715019054216741</v>
      </c>
      <c r="CG137" s="2">
        <f>(Tabelle1!AP137-Finale!AP137)^2/'8. Iteration'!CG137</f>
        <v>0.16009707114851121</v>
      </c>
      <c r="CH137" s="2">
        <f>(Tabelle1!AQ137-Finale!AQ137)^2/'8. Iteration'!CH137</f>
        <v>0.14942417401461439</v>
      </c>
      <c r="CI137" s="2">
        <f>(Tabelle1!AR137-Finale!AR137)^2/'8. Iteration'!CI137</f>
        <v>6.930736265838993</v>
      </c>
      <c r="CJ137" s="2">
        <f>(Tabelle1!AS137-Finale!AS137)^2/'8. Iteration'!CJ137</f>
        <v>0.12961220181776628</v>
      </c>
      <c r="CK137" s="2">
        <f>(Tabelle1!AT137-Finale!AT137)^2/'8. Iteration'!CK137</f>
        <v>9.1571768329778119E-2</v>
      </c>
      <c r="CL137" s="2">
        <f>(Tabelle1!AU137-Finale!AU137)^2/'8. Iteration'!CL137</f>
        <v>1.6941699109014115E-2</v>
      </c>
    </row>
    <row r="138" spans="1:90">
      <c r="A138" t="str">
        <f>Tabelle1!A138</f>
        <v>Demir Kubilay</v>
      </c>
      <c r="F138" s="8">
        <f>'8. Iteration'!F339</f>
        <v>-0.62041201231529186</v>
      </c>
      <c r="G138" s="9">
        <f>SQRT(-1/'8. Iteration'!AX138)</f>
        <v>0.36653330390336541</v>
      </c>
      <c r="H138" s="3">
        <f>'8. Iteration'!H138</f>
        <v>0.92779740618049422</v>
      </c>
      <c r="I138" s="3">
        <f>'8. Iteration'!I138</f>
        <v>0.89098736193252759</v>
      </c>
      <c r="J138" s="3">
        <f>'8. Iteration'!J138</f>
        <v>0.79475227329362041</v>
      </c>
      <c r="K138" s="3">
        <f>'8. Iteration'!K138</f>
        <v>0.72643366666542086</v>
      </c>
      <c r="L138" s="3">
        <f>'8. Iteration'!L138</f>
        <v>0.68774234172550064</v>
      </c>
      <c r="M138" s="3">
        <f>'8. Iteration'!M138</f>
        <v>0.64957855225379613</v>
      </c>
      <c r="N138" s="3">
        <f>'8. Iteration'!N138</f>
        <v>0.56651040062283797</v>
      </c>
      <c r="O138" s="3">
        <f>'8. Iteration'!O138</f>
        <v>0.55756934525001234</v>
      </c>
      <c r="P138" s="3">
        <f>'8. Iteration'!P138</f>
        <v>0.53113660670737572</v>
      </c>
      <c r="Q138" s="3">
        <f>'8. Iteration'!Q138</f>
        <v>0.50531751763077437</v>
      </c>
      <c r="R138" s="3">
        <f>'8. Iteration'!R138</f>
        <v>0.4968529963226555</v>
      </c>
      <c r="S138" s="3">
        <f>'8. Iteration'!S138</f>
        <v>0.47189876128142716</v>
      </c>
      <c r="T138" s="3">
        <f>'8. Iteration'!T138</f>
        <v>0.47189876128142716</v>
      </c>
      <c r="U138" s="3">
        <f>'8. Iteration'!U138</f>
        <v>0.46372994722425548</v>
      </c>
      <c r="V138" s="3">
        <f>'8. Iteration'!V138</f>
        <v>0.40870537486738923</v>
      </c>
      <c r="W138" s="3">
        <f>'8. Iteration'!W138</f>
        <v>0.37899674892931229</v>
      </c>
      <c r="X138" s="3">
        <f>'8. Iteration'!X138</f>
        <v>0.37899674892931229</v>
      </c>
      <c r="Y138" s="3">
        <f>'8. Iteration'!Y138</f>
        <v>0.36462233688449108</v>
      </c>
      <c r="Z138" s="3">
        <f>'8. Iteration'!Z138</f>
        <v>0.32342492779182874</v>
      </c>
      <c r="AA138" s="3">
        <f>'8. Iteration'!AA138</f>
        <v>0.32342492779182874</v>
      </c>
      <c r="AB138" s="3">
        <f>'8. Iteration'!AB138</f>
        <v>0.31683897877488948</v>
      </c>
      <c r="AC138" s="3">
        <f>'8. Iteration'!AC138</f>
        <v>0.29755864336601656</v>
      </c>
      <c r="AD138" s="3">
        <f>'8. Iteration'!AD138</f>
        <v>0.29129028083557967</v>
      </c>
      <c r="AE138" s="3">
        <f>'8. Iteration'!AE138</f>
        <v>0.28510068626118695</v>
      </c>
      <c r="AF138" s="3">
        <f>'8. Iteration'!AF138</f>
        <v>0.28510068626118695</v>
      </c>
      <c r="AG138" s="3">
        <f>'8. Iteration'!AG138</f>
        <v>0.27898956054424806</v>
      </c>
      <c r="AH138" s="3">
        <f>'8. Iteration'!AH138</f>
        <v>0.27898956054424812</v>
      </c>
      <c r="AI138" s="3">
        <f>'8. Iteration'!AI138</f>
        <v>0.27898956054424806</v>
      </c>
      <c r="AJ138" s="3">
        <f>'8. Iteration'!AJ138</f>
        <v>0.2670014115576621</v>
      </c>
      <c r="AK138" s="3">
        <f>'8. Iteration'!AK138</f>
        <v>0.20651448727469843</v>
      </c>
      <c r="AL138" s="3">
        <f>'8. Iteration'!AL138</f>
        <v>0.20146021519295548</v>
      </c>
      <c r="AM138" s="3">
        <f>'8. Iteration'!AM138</f>
        <v>0.17725714423660954</v>
      </c>
      <c r="AN138" s="3">
        <f>'8. Iteration'!AN138</f>
        <v>0.15478400467777836</v>
      </c>
      <c r="AO138" s="3">
        <f>'8. Iteration'!AO138</f>
        <v>0.15049072919112916</v>
      </c>
      <c r="AP138" s="3">
        <f>'8. Iteration'!AP138</f>
        <v>0.13800316812283048</v>
      </c>
      <c r="AQ138" s="3">
        <f>'8. Iteration'!AQ138</f>
        <v>0.12999915731084541</v>
      </c>
      <c r="AR138" s="3">
        <f>'8. Iteration'!AR138</f>
        <v>0.12609169772892578</v>
      </c>
      <c r="AS138" s="3">
        <f>'8. Iteration'!AS138</f>
        <v>0.11474044066556204</v>
      </c>
      <c r="AT138" s="3">
        <f>'8. Iteration'!AT138</f>
        <v>8.3889828398450425E-2</v>
      </c>
      <c r="AU138" s="3">
        <f>'8. Iteration'!AU138</f>
        <v>1.665945955786596E-2</v>
      </c>
      <c r="AW138">
        <f>SUMSQ('8. Iteration'!H339:AU339)/SUM('8. Iteration'!AY138:CL138)</f>
        <v>0.9301970030302722</v>
      </c>
      <c r="AX138">
        <f t="shared" si="4"/>
        <v>0.9653811149676812</v>
      </c>
      <c r="AY138" s="2">
        <f>(Tabelle1!H138-Finale!H138)^2/'8. Iteration'!AY138</f>
        <v>7.7821508595012662E-2</v>
      </c>
      <c r="AZ138" s="2">
        <f>(Tabelle1!I138-Finale!I138)^2/'8. Iteration'!AZ138</f>
        <v>0.12235037524104375</v>
      </c>
      <c r="BA138" s="2">
        <f>(Tabelle1!J138-Finale!J138)^2/'8. Iteration'!BA138</f>
        <v>0.25825371452640189</v>
      </c>
      <c r="BB138" s="2">
        <f>(Tabelle1!K138-Finale!K138)^2/'8. Iteration'!BB138</f>
        <v>0.37658818125864435</v>
      </c>
      <c r="BC138" s="2">
        <f>(Tabelle1!L138-Finale!L138)^2/'8. Iteration'!BC138</f>
        <v>0.45403291222562403</v>
      </c>
      <c r="BD138" s="2">
        <f>(Tabelle1!M138-Finale!M138)^2/'8. Iteration'!BD138</f>
        <v>0.53945969510596015</v>
      </c>
      <c r="BE138" s="2">
        <f>(Tabelle1!N138-Finale!N138)^2/'8. Iteration'!BE138</f>
        <v>0.76519265824699945</v>
      </c>
      <c r="BF138" s="2">
        <f>(Tabelle1!O138-Finale!O138)^2/'8. Iteration'!BF138</f>
        <v>1.2602412135413361</v>
      </c>
      <c r="BG138" s="2">
        <f>(Tabelle1!P138-Finale!P138)^2/'8. Iteration'!BG138</f>
        <v>1.1328173926683285</v>
      </c>
      <c r="BH138" s="2">
        <f>(Tabelle1!Q138-Finale!Q138)^2/'8. Iteration'!BH138</f>
        <v>1.021498710062692</v>
      </c>
      <c r="BI138" s="2">
        <f>(Tabelle1!R138-Finale!R138)^2/'8. Iteration'!BI138</f>
        <v>1.0126677455933095</v>
      </c>
      <c r="BJ138" s="2">
        <f>(Tabelle1!S138-Finale!S138)^2/'8. Iteration'!BJ138</f>
        <v>1.1190985907327442</v>
      </c>
      <c r="BK138" s="2">
        <f>(Tabelle1!T138-Finale!T138)^2/'8. Iteration'!BK138</f>
        <v>0.89357631962098805</v>
      </c>
      <c r="BL138" s="2">
        <f>(Tabelle1!U138-Finale!U138)^2/'8. Iteration'!BL138</f>
        <v>1.1564274767797329</v>
      </c>
      <c r="BM138" s="2">
        <f>(Tabelle1!V138-Finale!V138)^2/'8. Iteration'!BM138</f>
        <v>0.69120427870577728</v>
      </c>
      <c r="BN138" s="2">
        <f>(Tabelle1!W138-Finale!W138)^2/'8. Iteration'!BN138</f>
        <v>0.61029752787263869</v>
      </c>
      <c r="BO138" s="2">
        <f>(Tabelle1!X138-Finale!X138)^2/'8. Iteration'!BO138</f>
        <v>1.6385450609406489</v>
      </c>
      <c r="BP138" s="2">
        <f>(Tabelle1!Y138-Finale!Y138)^2/'8. Iteration'!BP138</f>
        <v>0.57386709991755624</v>
      </c>
      <c r="BQ138" s="2">
        <f>(Tabelle1!Z138-Finale!Z138)^2/'8. Iteration'!BQ138</f>
        <v>0.47803258068059018</v>
      </c>
      <c r="BR138" s="2">
        <f>(Tabelle1!AA138-Finale!AA138)^2/'8. Iteration'!BR138</f>
        <v>0.47803258068059018</v>
      </c>
      <c r="BS138" s="2">
        <f>(Tabelle1!AB138-Finale!AB138)^2/'8. Iteration'!BS138</f>
        <v>0.46378374780034015</v>
      </c>
      <c r="BT138" s="2">
        <f>(Tabelle1!AC138-Finale!AC138)^2/'8. Iteration'!BT138</f>
        <v>0.42360638444166027</v>
      </c>
      <c r="BU138" s="2">
        <f>(Tabelle1!AD138-Finale!AD138)^2/'8. Iteration'!BU138</f>
        <v>0.411014937369584</v>
      </c>
      <c r="BV138" s="2">
        <f>(Tabelle1!AE138-Finale!AE138)^2/'8. Iteration'!BV138</f>
        <v>0.39879837731295942</v>
      </c>
      <c r="BW138" s="2">
        <f>(Tabelle1!AF138-Finale!AF138)^2/'8. Iteration'!BW138</f>
        <v>2.5075327706643198</v>
      </c>
      <c r="BX138" s="2">
        <f>(Tabelle1!AG138-Finale!AG138)^2/'8. Iteration'!BX138</f>
        <v>0.38694247028495282</v>
      </c>
      <c r="BY138" s="2">
        <f>(Tabelle1!AH138-Finale!AH138)^2/'8. Iteration'!BY138</f>
        <v>0.38694247028495282</v>
      </c>
      <c r="BZ138" s="2">
        <f>(Tabelle1!AI138-Finale!AI138)^2/'8. Iteration'!BZ138</f>
        <v>0.38694247028495282</v>
      </c>
      <c r="CA138" s="2">
        <f>(Tabelle1!AJ138-Finale!AJ138)^2/'8. Iteration'!CA138</f>
        <v>0.36425910740845313</v>
      </c>
      <c r="CB138" s="2">
        <f>(Tabelle1!AK138-Finale!AK138)^2/'8. Iteration'!CB138</f>
        <v>3.8422752960175357</v>
      </c>
      <c r="CC138" s="2">
        <f>(Tabelle1!AL138-Finale!AL138)^2/'8. Iteration'!CC138</f>
        <v>0.252285758362854</v>
      </c>
      <c r="CD138" s="2">
        <f>(Tabelle1!AM138-Finale!AM138)^2/'8. Iteration'!CD138</f>
        <v>0.21544659184203993</v>
      </c>
      <c r="CE138" s="2">
        <f>(Tabelle1!AN138-Finale!AN138)^2/'8. Iteration'!CE138</f>
        <v>5.4606158891013976</v>
      </c>
      <c r="CF138" s="2">
        <f>(Tabelle1!AO138-Finale!AO138)^2/'8. Iteration'!CF138</f>
        <v>0.17715019054216741</v>
      </c>
      <c r="CG138" s="2">
        <f>(Tabelle1!AP138-Finale!AP138)^2/'8. Iteration'!CG138</f>
        <v>0.16009707114851121</v>
      </c>
      <c r="CH138" s="2">
        <f>(Tabelle1!AQ138-Finale!AQ138)^2/'8. Iteration'!CH138</f>
        <v>0.14942417401461441</v>
      </c>
      <c r="CI138" s="2">
        <f>(Tabelle1!AR138-Finale!AR138)^2/'8. Iteration'!CI138</f>
        <v>0.14428481501004656</v>
      </c>
      <c r="CJ138" s="2">
        <f>(Tabelle1!AS138-Finale!AS138)^2/'8. Iteration'!CJ138</f>
        <v>7.7153229863804942</v>
      </c>
      <c r="CK138" s="2">
        <f>(Tabelle1!AT138-Finale!AT138)^2/'8. Iteration'!CK138</f>
        <v>9.1571768329778161E-2</v>
      </c>
      <c r="CL138" s="2">
        <f>(Tabelle1!AU138-Finale!AU138)^2/'8. Iteration'!CL138</f>
        <v>1.6941699109014115E-2</v>
      </c>
    </row>
    <row r="139" spans="1:90">
      <c r="A139" t="str">
        <f>Tabelle1!A139</f>
        <v>Sigmeth Benedikt2</v>
      </c>
      <c r="F139" s="8">
        <f>'8. Iteration'!F340</f>
        <v>-0.62041201231529186</v>
      </c>
      <c r="G139" s="9">
        <f>SQRT(-1/'8. Iteration'!AX139)</f>
        <v>0.36653330390336541</v>
      </c>
      <c r="H139" s="3">
        <f>'8. Iteration'!H139</f>
        <v>0.92779740618049422</v>
      </c>
      <c r="I139" s="3">
        <f>'8. Iteration'!I139</f>
        <v>0.89098736193252759</v>
      </c>
      <c r="J139" s="3">
        <f>'8. Iteration'!J139</f>
        <v>0.79475227329362041</v>
      </c>
      <c r="K139" s="3">
        <f>'8. Iteration'!K139</f>
        <v>0.72643366666542086</v>
      </c>
      <c r="L139" s="3">
        <f>'8. Iteration'!L139</f>
        <v>0.68774234172550064</v>
      </c>
      <c r="M139" s="3">
        <f>'8. Iteration'!M139</f>
        <v>0.64957855225379613</v>
      </c>
      <c r="N139" s="3">
        <f>'8. Iteration'!N139</f>
        <v>0.56651040062283797</v>
      </c>
      <c r="O139" s="3">
        <f>'8. Iteration'!O139</f>
        <v>0.55756934525001234</v>
      </c>
      <c r="P139" s="3">
        <f>'8. Iteration'!P139</f>
        <v>0.53113660670737572</v>
      </c>
      <c r="Q139" s="3">
        <f>'8. Iteration'!Q139</f>
        <v>0.50531751763077437</v>
      </c>
      <c r="R139" s="3">
        <f>'8. Iteration'!R139</f>
        <v>0.4968529963226555</v>
      </c>
      <c r="S139" s="3">
        <f>'8. Iteration'!S139</f>
        <v>0.47189876128142716</v>
      </c>
      <c r="T139" s="3">
        <f>'8. Iteration'!T139</f>
        <v>0.47189876128142716</v>
      </c>
      <c r="U139" s="3">
        <f>'8. Iteration'!U139</f>
        <v>0.46372994722425548</v>
      </c>
      <c r="V139" s="3">
        <f>'8. Iteration'!V139</f>
        <v>0.40870537486738923</v>
      </c>
      <c r="W139" s="3">
        <f>'8. Iteration'!W139</f>
        <v>0.37899674892931229</v>
      </c>
      <c r="X139" s="3">
        <f>'8. Iteration'!X139</f>
        <v>0.37899674892931229</v>
      </c>
      <c r="Y139" s="3">
        <f>'8. Iteration'!Y139</f>
        <v>0.36462233688449108</v>
      </c>
      <c r="Z139" s="3">
        <f>'8. Iteration'!Z139</f>
        <v>0.32342492779182874</v>
      </c>
      <c r="AA139" s="3">
        <f>'8. Iteration'!AA139</f>
        <v>0.32342492779182874</v>
      </c>
      <c r="AB139" s="3">
        <f>'8. Iteration'!AB139</f>
        <v>0.31683897877488948</v>
      </c>
      <c r="AC139" s="3">
        <f>'8. Iteration'!AC139</f>
        <v>0.29755864336601656</v>
      </c>
      <c r="AD139" s="3">
        <f>'8. Iteration'!AD139</f>
        <v>0.29129028083557967</v>
      </c>
      <c r="AE139" s="3">
        <f>'8. Iteration'!AE139</f>
        <v>0.28510068626118695</v>
      </c>
      <c r="AF139" s="3">
        <f>'8. Iteration'!AF139</f>
        <v>0.28510068626118695</v>
      </c>
      <c r="AG139" s="3">
        <f>'8. Iteration'!AG139</f>
        <v>0.27898956054424806</v>
      </c>
      <c r="AH139" s="3">
        <f>'8. Iteration'!AH139</f>
        <v>0.27898956054424812</v>
      </c>
      <c r="AI139" s="3">
        <f>'8. Iteration'!AI139</f>
        <v>0.27898956054424806</v>
      </c>
      <c r="AJ139" s="3">
        <f>'8. Iteration'!AJ139</f>
        <v>0.2670014115576621</v>
      </c>
      <c r="AK139" s="3">
        <f>'8. Iteration'!AK139</f>
        <v>0.20651448727469843</v>
      </c>
      <c r="AL139" s="3">
        <f>'8. Iteration'!AL139</f>
        <v>0.20146021519295548</v>
      </c>
      <c r="AM139" s="3">
        <f>'8. Iteration'!AM139</f>
        <v>0.17725714423660954</v>
      </c>
      <c r="AN139" s="3">
        <f>'8. Iteration'!AN139</f>
        <v>0.15478400467777836</v>
      </c>
      <c r="AO139" s="3">
        <f>'8. Iteration'!AO139</f>
        <v>0.15049072919112916</v>
      </c>
      <c r="AP139" s="3">
        <f>'8. Iteration'!AP139</f>
        <v>0.13800316812283048</v>
      </c>
      <c r="AQ139" s="3">
        <f>'8. Iteration'!AQ139</f>
        <v>0.12999915731084541</v>
      </c>
      <c r="AR139" s="3">
        <f>'8. Iteration'!AR139</f>
        <v>0.12609169772892578</v>
      </c>
      <c r="AS139" s="3">
        <f>'8. Iteration'!AS139</f>
        <v>0.11474044066556204</v>
      </c>
      <c r="AT139" s="3">
        <f>'8. Iteration'!AT139</f>
        <v>8.3889828398450425E-2</v>
      </c>
      <c r="AU139" s="3">
        <f>'8. Iteration'!AU139</f>
        <v>1.665945955786596E-2</v>
      </c>
      <c r="AW139">
        <f>SUMSQ('8. Iteration'!H340:AU340)/SUM('8. Iteration'!AY139:CL139)</f>
        <v>1.1600704838101112</v>
      </c>
      <c r="AX139">
        <f t="shared" si="4"/>
        <v>1.2578967137117141</v>
      </c>
      <c r="AY139" s="2">
        <f>(Tabelle1!H139-Finale!H139)^2/'8. Iteration'!AY139</f>
        <v>12.849917947543963</v>
      </c>
      <c r="AZ139" s="2">
        <f>(Tabelle1!I139-Finale!I139)^2/'8. Iteration'!AZ139</f>
        <v>0.12235037524104375</v>
      </c>
      <c r="BA139" s="2">
        <f>(Tabelle1!J139-Finale!J139)^2/'8. Iteration'!BA139</f>
        <v>0.25825371452640189</v>
      </c>
      <c r="BB139" s="2">
        <f>(Tabelle1!K139-Finale!K139)^2/'8. Iteration'!BB139</f>
        <v>0.37658818125864435</v>
      </c>
      <c r="BC139" s="2">
        <f>(Tabelle1!L139-Finale!L139)^2/'8. Iteration'!BC139</f>
        <v>0.45403291222562403</v>
      </c>
      <c r="BD139" s="2">
        <f>(Tabelle1!M139-Finale!M139)^2/'8. Iteration'!BD139</f>
        <v>1.8537066050941597</v>
      </c>
      <c r="BE139" s="2">
        <f>(Tabelle1!N139-Finale!N139)^2/'8. Iteration'!BE139</f>
        <v>1.3068604216497934</v>
      </c>
      <c r="BF139" s="2">
        <f>(Tabelle1!O139-Finale!O139)^2/'8. Iteration'!BF139</f>
        <v>0.79349888676466451</v>
      </c>
      <c r="BG139" s="2">
        <f>(Tabelle1!P139-Finale!P139)^2/'8. Iteration'!BG139</f>
        <v>0.88275480803178719</v>
      </c>
      <c r="BH139" s="2">
        <f>(Tabelle1!Q139-Finale!Q139)^2/'8. Iteration'!BH139</f>
        <v>1.021498710062692</v>
      </c>
      <c r="BI139" s="2">
        <f>(Tabelle1!R139-Finale!R139)^2/'8. Iteration'!BI139</f>
        <v>0.98749071879850625</v>
      </c>
      <c r="BJ139" s="2">
        <f>(Tabelle1!S139-Finale!S139)^2/'8. Iteration'!BJ139</f>
        <v>0.89357631962098805</v>
      </c>
      <c r="BK139" s="2">
        <f>(Tabelle1!T139-Finale!T139)^2/'8. Iteration'!BK139</f>
        <v>1.1190985907327442</v>
      </c>
      <c r="BL139" s="2">
        <f>(Tabelle1!U139-Finale!U139)^2/'8. Iteration'!BL139</f>
        <v>0.8647321341625922</v>
      </c>
      <c r="BM139" s="2">
        <f>(Tabelle1!V139-Finale!V139)^2/'8. Iteration'!BM139</f>
        <v>0.69120427870577728</v>
      </c>
      <c r="BN139" s="2">
        <f>(Tabelle1!W139-Finale!W139)^2/'8. Iteration'!BN139</f>
        <v>0.61029752787263869</v>
      </c>
      <c r="BO139" s="2">
        <f>(Tabelle1!X139-Finale!X139)^2/'8. Iteration'!BO139</f>
        <v>0.61029752787263869</v>
      </c>
      <c r="BP139" s="2">
        <f>(Tabelle1!Y139-Finale!Y139)^2/'8. Iteration'!BP139</f>
        <v>1.7425637401824634</v>
      </c>
      <c r="BQ139" s="2">
        <f>(Tabelle1!Z139-Finale!Z139)^2/'8. Iteration'!BQ139</f>
        <v>2.0919076239035177</v>
      </c>
      <c r="BR139" s="2">
        <f>(Tabelle1!AA139-Finale!AA139)^2/'8. Iteration'!BR139</f>
        <v>2.0919076239035177</v>
      </c>
      <c r="BS139" s="2">
        <f>(Tabelle1!AB139-Finale!AB139)^2/'8. Iteration'!BS139</f>
        <v>2.1561773234677943</v>
      </c>
      <c r="BT139" s="2">
        <f>(Tabelle1!AC139-Finale!AC139)^2/'8. Iteration'!BT139</f>
        <v>0.42360638444166027</v>
      </c>
      <c r="BU139" s="2">
        <f>(Tabelle1!AD139-Finale!AD139)^2/'8. Iteration'!BU139</f>
        <v>0.411014937369584</v>
      </c>
      <c r="BV139" s="2">
        <f>(Tabelle1!AE139-Finale!AE139)^2/'8. Iteration'!BV139</f>
        <v>0.39879837731295942</v>
      </c>
      <c r="BW139" s="2">
        <f>(Tabelle1!AF139-Finale!AF139)^2/'8. Iteration'!BW139</f>
        <v>2.5075327706643198</v>
      </c>
      <c r="BX139" s="2">
        <f>(Tabelle1!AG139-Finale!AG139)^2/'8. Iteration'!BX139</f>
        <v>0.38694247028495282</v>
      </c>
      <c r="BY139" s="2">
        <f>(Tabelle1!AH139-Finale!AH139)^2/'8. Iteration'!BY139</f>
        <v>2.584363508258936</v>
      </c>
      <c r="BZ139" s="2">
        <f>(Tabelle1!AI139-Finale!AI139)^2/'8. Iteration'!BZ139</f>
        <v>0.38694247028495282</v>
      </c>
      <c r="CA139" s="2">
        <f>(Tabelle1!AJ139-Finale!AJ139)^2/'8. Iteration'!CA139</f>
        <v>0.36425910740845313</v>
      </c>
      <c r="CB139" s="2">
        <f>(Tabelle1!AK139-Finale!AK139)^2/'8. Iteration'!CB139</f>
        <v>3.8422752960175357</v>
      </c>
      <c r="CC139" s="2">
        <f>(Tabelle1!AL139-Finale!AL139)^2/'8. Iteration'!CC139</f>
        <v>3.9637592168866469</v>
      </c>
      <c r="CD139" s="2">
        <f>(Tabelle1!AM139-Finale!AM139)^2/'8. Iteration'!CD139</f>
        <v>0.21544659184203993</v>
      </c>
      <c r="CE139" s="2">
        <f>(Tabelle1!AN139-Finale!AN139)^2/'8. Iteration'!CE139</f>
        <v>0.18312952610269767</v>
      </c>
      <c r="CF139" s="2">
        <f>(Tabelle1!AO139-Finale!AO139)^2/'8. Iteration'!CF139</f>
        <v>0.17715019054216741</v>
      </c>
      <c r="CG139" s="2">
        <f>(Tabelle1!AP139-Finale!AP139)^2/'8. Iteration'!CG139</f>
        <v>0.16009707114851121</v>
      </c>
      <c r="CH139" s="2">
        <f>(Tabelle1!AQ139-Finale!AQ139)^2/'8. Iteration'!CH139</f>
        <v>0.14942417401461441</v>
      </c>
      <c r="CI139" s="2">
        <f>(Tabelle1!AR139-Finale!AR139)^2/'8. Iteration'!CI139</f>
        <v>0.14428481501004656</v>
      </c>
      <c r="CJ139" s="2">
        <f>(Tabelle1!AS139-Finale!AS139)^2/'8. Iteration'!CJ139</f>
        <v>0.12961220181776628</v>
      </c>
      <c r="CK139" s="2">
        <f>(Tabelle1!AT139-Finale!AT139)^2/'8. Iteration'!CK139</f>
        <v>9.1571768329778161E-2</v>
      </c>
      <c r="CL139" s="2">
        <f>(Tabelle1!AU139-Finale!AU139)^2/'8. Iteration'!CL139</f>
        <v>1.6941699109014115E-2</v>
      </c>
    </row>
    <row r="140" spans="1:90">
      <c r="A140" t="str">
        <f>Tabelle1!A140</f>
        <v>Fröhlich Klaus</v>
      </c>
      <c r="F140" s="8">
        <f>'8. Iteration'!F341</f>
        <v>-0.75677174623827026</v>
      </c>
      <c r="G140" s="9">
        <f>SQRT(-1/'8. Iteration'!AX140)</f>
        <v>0.3721945527446241</v>
      </c>
      <c r="H140" s="3">
        <f>'8. Iteration'!H140</f>
        <v>0.9181132527741187</v>
      </c>
      <c r="I140" s="3">
        <f>'8. Iteration'!I140</f>
        <v>0.87702048863453275</v>
      </c>
      <c r="J140" s="3">
        <f>'8. Iteration'!J140</f>
        <v>0.77161606315408382</v>
      </c>
      <c r="K140" s="3">
        <f>'8. Iteration'!K140</f>
        <v>0.6985177001011631</v>
      </c>
      <c r="L140" s="3">
        <f>'8. Iteration'!L140</f>
        <v>0.65773836119861251</v>
      </c>
      <c r="M140" s="3">
        <f>'8. Iteration'!M140</f>
        <v>0.61794464360165868</v>
      </c>
      <c r="N140" s="3">
        <f>'8. Iteration'!N140</f>
        <v>0.53277140179287696</v>
      </c>
      <c r="O140" s="3">
        <f>'8. Iteration'!O140</f>
        <v>0.52371950937716361</v>
      </c>
      <c r="P140" s="3">
        <f>'8. Iteration'!P140</f>
        <v>0.49708852351586147</v>
      </c>
      <c r="Q140" s="3">
        <f>'8. Iteration'!Q140</f>
        <v>0.47126097086731822</v>
      </c>
      <c r="R140" s="3">
        <f>'8. Iteration'!R140</f>
        <v>0.4628331788097631</v>
      </c>
      <c r="S140" s="3">
        <f>'8. Iteration'!S140</f>
        <v>0.43809983670234431</v>
      </c>
      <c r="T140" s="3">
        <f>'8. Iteration'!T140</f>
        <v>0.43809983670234431</v>
      </c>
      <c r="U140" s="3">
        <f>'8. Iteration'!U140</f>
        <v>0.4300396638898587</v>
      </c>
      <c r="V140" s="3">
        <f>'8. Iteration'!V140</f>
        <v>0.37620825607507952</v>
      </c>
      <c r="W140" s="3">
        <f>'8. Iteration'!W140</f>
        <v>0.34747368662120209</v>
      </c>
      <c r="X140" s="3">
        <f>'8. Iteration'!X140</f>
        <v>0.34747368662120209</v>
      </c>
      <c r="Y140" s="3">
        <f>'8. Iteration'!Y140</f>
        <v>0.33365249915893558</v>
      </c>
      <c r="Z140" s="3">
        <f>'8. Iteration'!Z140</f>
        <v>0.29433330156252113</v>
      </c>
      <c r="AA140" s="3">
        <f>'8. Iteration'!AA140</f>
        <v>0.29433330156252108</v>
      </c>
      <c r="AB140" s="3">
        <f>'8. Iteration'!AB140</f>
        <v>0.28808750531043131</v>
      </c>
      <c r="AC140" s="3">
        <f>'8. Iteration'!AC140</f>
        <v>0.26986562776108286</v>
      </c>
      <c r="AD140" s="3">
        <f>'8. Iteration'!AD140</f>
        <v>0.26396142455544658</v>
      </c>
      <c r="AE140" s="3">
        <f>'8. Iteration'!AE140</f>
        <v>0.25814102029201508</v>
      </c>
      <c r="AF140" s="3">
        <f>'8. Iteration'!AF140</f>
        <v>0.25814102029201508</v>
      </c>
      <c r="AG140" s="3">
        <f>'8. Iteration'!AG140</f>
        <v>0.2524037469607322</v>
      </c>
      <c r="AH140" s="3">
        <f>'8. Iteration'!AH140</f>
        <v>0.25240374696073226</v>
      </c>
      <c r="AI140" s="3">
        <f>'8. Iteration'!AI140</f>
        <v>0.25240374696073226</v>
      </c>
      <c r="AJ140" s="3">
        <f>'8. Iteration'!AJ140</f>
        <v>0.24117586144187006</v>
      </c>
      <c r="AK140" s="3">
        <f>'8. Iteration'!AK140</f>
        <v>0.18506238931588645</v>
      </c>
      <c r="AL140" s="3">
        <f>'8. Iteration'!AL140</f>
        <v>0.18041376600606554</v>
      </c>
      <c r="AM140" s="3">
        <f>'8. Iteration'!AM140</f>
        <v>0.15823813536376038</v>
      </c>
      <c r="AN140" s="3">
        <f>'8. Iteration'!AN140</f>
        <v>0.13777249574497533</v>
      </c>
      <c r="AO140" s="3">
        <f>'8. Iteration'!AO140</f>
        <v>0.13387633392360451</v>
      </c>
      <c r="AP140" s="3">
        <f>'8. Iteration'!AP140</f>
        <v>0.12256850474335639</v>
      </c>
      <c r="AQ140" s="3">
        <f>'8. Iteration'!AQ140</f>
        <v>0.11533990358212404</v>
      </c>
      <c r="AR140" s="3">
        <f>'8. Iteration'!AR140</f>
        <v>0.11181643495533891</v>
      </c>
      <c r="AS140" s="3">
        <f>'8. Iteration'!AS140</f>
        <v>0.10160088388954502</v>
      </c>
      <c r="AT140" s="3">
        <f>'8. Iteration'!AT140</f>
        <v>7.3987875285707175E-2</v>
      </c>
      <c r="AU140" s="3">
        <f>'8. Iteration'!AU140</f>
        <v>1.4566875310782818E-2</v>
      </c>
      <c r="AW140">
        <f>SUMSQ('8. Iteration'!H341:AU341)/SUM('8. Iteration'!AY140:CL140)</f>
        <v>1.2395695547363834</v>
      </c>
      <c r="AX140">
        <f t="shared" si="4"/>
        <v>1.2480243742634867</v>
      </c>
      <c r="AY140" s="2">
        <f>(Tabelle1!H140-Finale!H140)^2/'8. Iteration'!AY140</f>
        <v>8.9190246386768701E-2</v>
      </c>
      <c r="AZ140" s="2">
        <f>(Tabelle1!I140-Finale!I140)^2/'8. Iteration'!AZ140</f>
        <v>7.1314357887487976</v>
      </c>
      <c r="BA140" s="2">
        <f>(Tabelle1!J140-Finale!J140)^2/'8. Iteration'!BA140</f>
        <v>0.29598131473879163</v>
      </c>
      <c r="BB140" s="2">
        <f>(Tabelle1!K140-Finale!K140)^2/'8. Iteration'!BB140</f>
        <v>0.43160294986823472</v>
      </c>
      <c r="BC140" s="2">
        <f>(Tabelle1!L140-Finale!L140)^2/'8. Iteration'!BC140</f>
        <v>1.9217414008243394</v>
      </c>
      <c r="BD140" s="2">
        <f>(Tabelle1!M140-Finale!M140)^2/'8. Iteration'!BD140</f>
        <v>1.6174217512013436</v>
      </c>
      <c r="BE140" s="2">
        <f>(Tabelle1!N140-Finale!N140)^2/'8. Iteration'!BE140</f>
        <v>1.140279948267847</v>
      </c>
      <c r="BF140" s="2">
        <f>(Tabelle1!O140-Finale!O140)^2/'8. Iteration'!BF140</f>
        <v>1.0996031113772702</v>
      </c>
      <c r="BG140" s="2">
        <f>(Tabelle1!P140-Finale!P140)^2/'8. Iteration'!BG140</f>
        <v>0.98842151503683051</v>
      </c>
      <c r="BH140" s="2">
        <f>(Tabelle1!Q140-Finale!Q140)^2/'8. Iteration'!BH140</f>
        <v>1.1219665149854861</v>
      </c>
      <c r="BI140" s="2">
        <f>(Tabelle1!R140-Finale!R140)^2/'8. Iteration'!BI140</f>
        <v>1.1606056907407387</v>
      </c>
      <c r="BJ140" s="2">
        <f>(Tabelle1!S140-Finale!S140)^2/'8. Iteration'!BJ140</f>
        <v>1.2825847357697699</v>
      </c>
      <c r="BK140" s="2">
        <f>(Tabelle1!T140-Finale!T140)^2/'8. Iteration'!BK140</f>
        <v>0.7796755817461285</v>
      </c>
      <c r="BL140" s="2">
        <f>(Tabelle1!U140-Finale!U140)^2/'8. Iteration'!BL140</f>
        <v>0.75450805370912022</v>
      </c>
      <c r="BM140" s="2">
        <f>(Tabelle1!V140-Finale!V140)^2/'8. Iteration'!BM140</f>
        <v>1.6581022182576213</v>
      </c>
      <c r="BN140" s="2">
        <f>(Tabelle1!W140-Finale!W140)^2/'8. Iteration'!BN140</f>
        <v>1.8779157631298524</v>
      </c>
      <c r="BO140" s="2">
        <f>(Tabelle1!X140-Finale!X140)^2/'8. Iteration'!BO140</f>
        <v>0.53250524844274005</v>
      </c>
      <c r="BP140" s="2">
        <f>(Tabelle1!Y140-Finale!Y140)^2/'8. Iteration'!BP140</f>
        <v>0.50071846707280976</v>
      </c>
      <c r="BQ140" s="2">
        <f>(Tabelle1!Z140-Finale!Z140)^2/'8. Iteration'!BQ140</f>
        <v>0.41709960554217462</v>
      </c>
      <c r="BR140" s="2">
        <f>(Tabelle1!AA140-Finale!AA140)^2/'8. Iteration'!BR140</f>
        <v>0.41709960554217457</v>
      </c>
      <c r="BS140" s="2">
        <f>(Tabelle1!AB140-Finale!AB140)^2/'8. Iteration'!BS140</f>
        <v>2.4711675500207515</v>
      </c>
      <c r="BT140" s="2">
        <f>(Tabelle1!AC140-Finale!AC140)^2/'8. Iteration'!BT140</f>
        <v>0.36961090728211399</v>
      </c>
      <c r="BU140" s="2">
        <f>(Tabelle1!AD140-Finale!AD140)^2/'8. Iteration'!BU140</f>
        <v>2.7884323502351167</v>
      </c>
      <c r="BV140" s="2">
        <f>(Tabelle1!AE140-Finale!AE140)^2/'8. Iteration'!BV140</f>
        <v>2.8738515826302105</v>
      </c>
      <c r="BW140" s="2">
        <f>(Tabelle1!AF140-Finale!AF140)^2/'8. Iteration'!BW140</f>
        <v>2.8738515826302105</v>
      </c>
      <c r="BX140" s="2">
        <f>(Tabelle1!AG140-Finale!AG140)^2/'8. Iteration'!BX140</f>
        <v>2.9619063189088686</v>
      </c>
      <c r="BY140" s="2">
        <f>(Tabelle1!AH140-Finale!AH140)^2/'8. Iteration'!BY140</f>
        <v>0.33762040129898124</v>
      </c>
      <c r="BZ140" s="2">
        <f>(Tabelle1!AI140-Finale!AI140)^2/'8. Iteration'!BZ140</f>
        <v>0.33762040129898124</v>
      </c>
      <c r="CA140" s="2">
        <f>(Tabelle1!AJ140-Finale!AJ140)^2/'8. Iteration'!CA140</f>
        <v>0.31782839947624403</v>
      </c>
      <c r="CB140" s="2">
        <f>(Tabelle1!AK140-Finale!AK140)^2/'8. Iteration'!CB140</f>
        <v>0.22708780020661043</v>
      </c>
      <c r="CC140" s="2">
        <f>(Tabelle1!AL140-Finale!AL140)^2/'8. Iteration'!CC140</f>
        <v>0.22012786272274157</v>
      </c>
      <c r="CD140" s="2">
        <f>(Tabelle1!AM140-Finale!AM140)^2/'8. Iteration'!CD140</f>
        <v>0.18798444312055129</v>
      </c>
      <c r="CE140" s="2">
        <f>(Tabelle1!AN140-Finale!AN140)^2/'8. Iteration'!CE140</f>
        <v>0.1597867094996146</v>
      </c>
      <c r="CF140" s="2">
        <f>(Tabelle1!AO140-Finale!AO140)^2/'8. Iteration'!CF140</f>
        <v>0.15456953685387015</v>
      </c>
      <c r="CG140" s="2">
        <f>(Tabelle1!AP140-Finale!AP140)^2/'8. Iteration'!CG140</f>
        <v>0.13969011302415787</v>
      </c>
      <c r="CH140" s="2">
        <f>(Tabelle1!AQ140-Finale!AQ140)^2/'8. Iteration'!CH140</f>
        <v>0.13037764905318205</v>
      </c>
      <c r="CI140" s="2">
        <f>(Tabelle1!AR140-Finale!AR140)^2/'8. Iteration'!CI140</f>
        <v>7.9432291451557582</v>
      </c>
      <c r="CJ140" s="2">
        <f>(Tabelle1!AS140-Finale!AS140)^2/'8. Iteration'!CJ140</f>
        <v>0.11309103277997165</v>
      </c>
      <c r="CK140" s="2">
        <f>(Tabelle1!AT140-Finale!AT140)^2/'8. Iteration'!CK140</f>
        <v>7.9899467092328869E-2</v>
      </c>
      <c r="CL140" s="2">
        <f>(Tabelle1!AU140-Finale!AU140)^2/'8. Iteration'!CL140</f>
        <v>1.4782205860369138E-2</v>
      </c>
    </row>
    <row r="141" spans="1:90">
      <c r="A141" t="str">
        <f>Tabelle1!A141</f>
        <v>Osl Melanie</v>
      </c>
      <c r="F141" s="8">
        <f>'8. Iteration'!F342</f>
        <v>-0.75677174623827026</v>
      </c>
      <c r="G141" s="9">
        <f>SQRT(-1/'8. Iteration'!AX141)</f>
        <v>0.3721945527446241</v>
      </c>
      <c r="H141" s="3">
        <f>'8. Iteration'!H141</f>
        <v>0.9181132527741187</v>
      </c>
      <c r="I141" s="3">
        <f>'8. Iteration'!I141</f>
        <v>0.87702048863453275</v>
      </c>
      <c r="J141" s="3">
        <f>'8. Iteration'!J141</f>
        <v>0.77161606315408382</v>
      </c>
      <c r="K141" s="3">
        <f>'8. Iteration'!K141</f>
        <v>0.6985177001011631</v>
      </c>
      <c r="L141" s="3">
        <f>'8. Iteration'!L141</f>
        <v>0.65773836119861251</v>
      </c>
      <c r="M141" s="3">
        <f>'8. Iteration'!M141</f>
        <v>0.61794464360165868</v>
      </c>
      <c r="N141" s="3">
        <f>'8. Iteration'!N141</f>
        <v>0.53277140179287696</v>
      </c>
      <c r="O141" s="3">
        <f>'8. Iteration'!O141</f>
        <v>0.52371950937716361</v>
      </c>
      <c r="P141" s="3">
        <f>'8. Iteration'!P141</f>
        <v>0.49708852351586147</v>
      </c>
      <c r="Q141" s="3">
        <f>'8. Iteration'!Q141</f>
        <v>0.47126097086731822</v>
      </c>
      <c r="R141" s="3">
        <f>'8. Iteration'!R141</f>
        <v>0.4628331788097631</v>
      </c>
      <c r="S141" s="3">
        <f>'8. Iteration'!S141</f>
        <v>0.43809983670234431</v>
      </c>
      <c r="T141" s="3">
        <f>'8. Iteration'!T141</f>
        <v>0.43809983670234431</v>
      </c>
      <c r="U141" s="3">
        <f>'8. Iteration'!U141</f>
        <v>0.4300396638898587</v>
      </c>
      <c r="V141" s="3">
        <f>'8. Iteration'!V141</f>
        <v>0.37620825607507952</v>
      </c>
      <c r="W141" s="3">
        <f>'8. Iteration'!W141</f>
        <v>0.34747368662120209</v>
      </c>
      <c r="X141" s="3">
        <f>'8. Iteration'!X141</f>
        <v>0.34747368662120209</v>
      </c>
      <c r="Y141" s="3">
        <f>'8. Iteration'!Y141</f>
        <v>0.33365249915893558</v>
      </c>
      <c r="Z141" s="3">
        <f>'8. Iteration'!Z141</f>
        <v>0.29433330156252113</v>
      </c>
      <c r="AA141" s="3">
        <f>'8. Iteration'!AA141</f>
        <v>0.29433330156252108</v>
      </c>
      <c r="AB141" s="3">
        <f>'8. Iteration'!AB141</f>
        <v>0.28808750531043131</v>
      </c>
      <c r="AC141" s="3">
        <f>'8. Iteration'!AC141</f>
        <v>0.26986562776108286</v>
      </c>
      <c r="AD141" s="3">
        <f>'8. Iteration'!AD141</f>
        <v>0.26396142455544658</v>
      </c>
      <c r="AE141" s="3">
        <f>'8. Iteration'!AE141</f>
        <v>0.25814102029201508</v>
      </c>
      <c r="AF141" s="3">
        <f>'8. Iteration'!AF141</f>
        <v>0.25814102029201508</v>
      </c>
      <c r="AG141" s="3">
        <f>'8. Iteration'!AG141</f>
        <v>0.2524037469607322</v>
      </c>
      <c r="AH141" s="3">
        <f>'8. Iteration'!AH141</f>
        <v>0.25240374696073226</v>
      </c>
      <c r="AI141" s="3">
        <f>'8. Iteration'!AI141</f>
        <v>0.25240374696073226</v>
      </c>
      <c r="AJ141" s="3">
        <f>'8. Iteration'!AJ141</f>
        <v>0.24117586144187006</v>
      </c>
      <c r="AK141" s="3">
        <f>'8. Iteration'!AK141</f>
        <v>0.18506238931588645</v>
      </c>
      <c r="AL141" s="3">
        <f>'8. Iteration'!AL141</f>
        <v>0.18041376600606554</v>
      </c>
      <c r="AM141" s="3">
        <f>'8. Iteration'!AM141</f>
        <v>0.15823813536376038</v>
      </c>
      <c r="AN141" s="3">
        <f>'8. Iteration'!AN141</f>
        <v>0.13777249574497533</v>
      </c>
      <c r="AO141" s="3">
        <f>'8. Iteration'!AO141</f>
        <v>0.13387633392360451</v>
      </c>
      <c r="AP141" s="3">
        <f>'8. Iteration'!AP141</f>
        <v>0.12256850474335639</v>
      </c>
      <c r="AQ141" s="3">
        <f>'8. Iteration'!AQ141</f>
        <v>0.11533990358212404</v>
      </c>
      <c r="AR141" s="3">
        <f>'8. Iteration'!AR141</f>
        <v>0.11181643495533891</v>
      </c>
      <c r="AS141" s="3">
        <f>'8. Iteration'!AS141</f>
        <v>0.10160088388954502</v>
      </c>
      <c r="AT141" s="3">
        <f>'8. Iteration'!AT141</f>
        <v>7.3987875285707175E-2</v>
      </c>
      <c r="AU141" s="3">
        <f>'8. Iteration'!AU141</f>
        <v>1.4566875310782818E-2</v>
      </c>
      <c r="AW141">
        <f>SUMSQ('8. Iteration'!H342:AU342)/SUM('8. Iteration'!AY141:CL141)</f>
        <v>0.91620985717039882</v>
      </c>
      <c r="AX141">
        <f t="shared" si="4"/>
        <v>0.90111121853125198</v>
      </c>
      <c r="AY141" s="2">
        <f>(Tabelle1!H141-Finale!H141)^2/'8. Iteration'!AY141</f>
        <v>8.9190246386768701E-2</v>
      </c>
      <c r="AZ141" s="2">
        <f>(Tabelle1!I141-Finale!I141)^2/'8. Iteration'!AZ141</f>
        <v>0.14022421706126709</v>
      </c>
      <c r="BA141" s="2">
        <f>(Tabelle1!J141-Finale!J141)^2/'8. Iteration'!BA141</f>
        <v>0.29598131473879163</v>
      </c>
      <c r="BB141" s="2">
        <f>(Tabelle1!K141-Finale!K141)^2/'8. Iteration'!BB141</f>
        <v>0.43160294986823472</v>
      </c>
      <c r="BC141" s="2">
        <f>(Tabelle1!L141-Finale!L141)^2/'8. Iteration'!BC141</f>
        <v>0.52036137618258393</v>
      </c>
      <c r="BD141" s="2">
        <f>(Tabelle1!M141-Finale!M141)^2/'8. Iteration'!BD141</f>
        <v>1.6174217512013436</v>
      </c>
      <c r="BE141" s="2">
        <f>(Tabelle1!N141-Finale!N141)^2/'8. Iteration'!BE141</f>
        <v>1.140279948267847</v>
      </c>
      <c r="BF141" s="2">
        <f>(Tabelle1!O141-Finale!O141)^2/'8. Iteration'!BF141</f>
        <v>0.9094190346073906</v>
      </c>
      <c r="BG141" s="2">
        <f>(Tabelle1!P141-Finale!P141)^2/'8. Iteration'!BG141</f>
        <v>1.0117141166870878</v>
      </c>
      <c r="BH141" s="2">
        <f>(Tabelle1!Q141-Finale!Q141)^2/'8. Iteration'!BH141</f>
        <v>0.89129219690922412</v>
      </c>
      <c r="BI141" s="2">
        <f>(Tabelle1!R141-Finale!R141)^2/'8. Iteration'!BI141</f>
        <v>1.1606056907407387</v>
      </c>
      <c r="BJ141" s="2">
        <f>(Tabelle1!S141-Finale!S141)^2/'8. Iteration'!BJ141</f>
        <v>0.7796755817461285</v>
      </c>
      <c r="BK141" s="2">
        <f>(Tabelle1!T141-Finale!T141)^2/'8. Iteration'!BK141</f>
        <v>0.7796755817461285</v>
      </c>
      <c r="BL141" s="2">
        <f>(Tabelle1!U141-Finale!U141)^2/'8. Iteration'!BL141</f>
        <v>1.3253668997753634</v>
      </c>
      <c r="BM141" s="2">
        <f>(Tabelle1!V141-Finale!V141)^2/'8. Iteration'!BM141</f>
        <v>0.60309912681428479</v>
      </c>
      <c r="BN141" s="2">
        <f>(Tabelle1!W141-Finale!W141)^2/'8. Iteration'!BN141</f>
        <v>1.8779157631298524</v>
      </c>
      <c r="BO141" s="2">
        <f>(Tabelle1!X141-Finale!X141)^2/'8. Iteration'!BO141</f>
        <v>0.53250524844274005</v>
      </c>
      <c r="BP141" s="2">
        <f>(Tabelle1!Y141-Finale!Y141)^2/'8. Iteration'!BP141</f>
        <v>1.997130255342848</v>
      </c>
      <c r="BQ141" s="2">
        <f>(Tabelle1!Z141-Finale!Z141)^2/'8. Iteration'!BQ141</f>
        <v>0.41709960554217462</v>
      </c>
      <c r="BR141" s="2">
        <f>(Tabelle1!AA141-Finale!AA141)^2/'8. Iteration'!BR141</f>
        <v>2.397508860503792</v>
      </c>
      <c r="BS141" s="2">
        <f>(Tabelle1!AB141-Finale!AB141)^2/'8. Iteration'!BS141</f>
        <v>0.40466701660581561</v>
      </c>
      <c r="BT141" s="2">
        <f>(Tabelle1!AC141-Finale!AC141)^2/'8. Iteration'!BT141</f>
        <v>0.36961090728211399</v>
      </c>
      <c r="BU141" s="2">
        <f>(Tabelle1!AD141-Finale!AD141)^2/'8. Iteration'!BU141</f>
        <v>0.35862444355721279</v>
      </c>
      <c r="BV141" s="2">
        <f>(Tabelle1!AE141-Finale!AE141)^2/'8. Iteration'!BV141</f>
        <v>0.34796508144125471</v>
      </c>
      <c r="BW141" s="2">
        <f>(Tabelle1!AF141-Finale!AF141)^2/'8. Iteration'!BW141</f>
        <v>0.34796508144125471</v>
      </c>
      <c r="BX141" s="2">
        <f>(Tabelle1!AG141-Finale!AG141)^2/'8. Iteration'!BX141</f>
        <v>0.33762040129898108</v>
      </c>
      <c r="BY141" s="2">
        <f>(Tabelle1!AH141-Finale!AH141)^2/'8. Iteration'!BY141</f>
        <v>0.33762040129898124</v>
      </c>
      <c r="BZ141" s="2">
        <f>(Tabelle1!AI141-Finale!AI141)^2/'8. Iteration'!BZ141</f>
        <v>0.33762040129898124</v>
      </c>
      <c r="CA141" s="2">
        <f>(Tabelle1!AJ141-Finale!AJ141)^2/'8. Iteration'!CA141</f>
        <v>0.31782839947624403</v>
      </c>
      <c r="CB141" s="2">
        <f>(Tabelle1!AK141-Finale!AK141)^2/'8. Iteration'!CB141</f>
        <v>0.22708780020661043</v>
      </c>
      <c r="CC141" s="2">
        <f>(Tabelle1!AL141-Finale!AL141)^2/'8. Iteration'!CC141</f>
        <v>0.22012786272274157</v>
      </c>
      <c r="CD141" s="2">
        <f>(Tabelle1!AM141-Finale!AM141)^2/'8. Iteration'!CD141</f>
        <v>0.18798444312055129</v>
      </c>
      <c r="CE141" s="2">
        <f>(Tabelle1!AN141-Finale!AN141)^2/'8. Iteration'!CE141</f>
        <v>6.2583427816467561</v>
      </c>
      <c r="CF141" s="2">
        <f>(Tabelle1!AO141-Finale!AO141)^2/'8. Iteration'!CF141</f>
        <v>6.469580101966657</v>
      </c>
      <c r="CG141" s="2">
        <f>(Tabelle1!AP141-Finale!AP141)^2/'8. Iteration'!CG141</f>
        <v>0.13969011302415787</v>
      </c>
      <c r="CH141" s="2">
        <f>(Tabelle1!AQ141-Finale!AQ141)^2/'8. Iteration'!CH141</f>
        <v>0.13037764905318205</v>
      </c>
      <c r="CI141" s="2">
        <f>(Tabelle1!AR141-Finale!AR141)^2/'8. Iteration'!CI141</f>
        <v>0.12589338438132031</v>
      </c>
      <c r="CJ141" s="2">
        <f>(Tabelle1!AS141-Finale!AS141)^2/'8. Iteration'!CJ141</f>
        <v>0.11309103277997165</v>
      </c>
      <c r="CK141" s="2">
        <f>(Tabelle1!AT141-Finale!AT141)^2/'8. Iteration'!CK141</f>
        <v>7.9899467092328869E-2</v>
      </c>
      <c r="CL141" s="2">
        <f>(Tabelle1!AU141-Finale!AU141)^2/'8. Iteration'!CL141</f>
        <v>1.4782205860369138E-2</v>
      </c>
    </row>
    <row r="142" spans="1:90">
      <c r="A142" t="str">
        <f>Tabelle1!A142</f>
        <v>Tacer Dominik</v>
      </c>
      <c r="F142" s="8">
        <f>'8. Iteration'!F343</f>
        <v>-0.75677174623827026</v>
      </c>
      <c r="G142" s="9">
        <f>SQRT(-1/'8. Iteration'!AX142)</f>
        <v>0.3721945527446241</v>
      </c>
      <c r="H142" s="3">
        <f>'8. Iteration'!H142</f>
        <v>0.9181132527741187</v>
      </c>
      <c r="I142" s="3">
        <f>'8. Iteration'!I142</f>
        <v>0.87702048863453275</v>
      </c>
      <c r="J142" s="3">
        <f>'8. Iteration'!J142</f>
        <v>0.77161606315408382</v>
      </c>
      <c r="K142" s="3">
        <f>'8. Iteration'!K142</f>
        <v>0.6985177001011631</v>
      </c>
      <c r="L142" s="3">
        <f>'8. Iteration'!L142</f>
        <v>0.6577383611986124</v>
      </c>
      <c r="M142" s="3">
        <f>'8. Iteration'!M142</f>
        <v>0.61794464360165857</v>
      </c>
      <c r="N142" s="3">
        <f>'8. Iteration'!N142</f>
        <v>0.53277140179287685</v>
      </c>
      <c r="O142" s="3">
        <f>'8. Iteration'!O142</f>
        <v>0.52371950937716349</v>
      </c>
      <c r="P142" s="3">
        <f>'8. Iteration'!P142</f>
        <v>0.49708852351586141</v>
      </c>
      <c r="Q142" s="3">
        <f>'8. Iteration'!Q142</f>
        <v>0.47126097086731816</v>
      </c>
      <c r="R142" s="3">
        <f>'8. Iteration'!R142</f>
        <v>0.46283317880976305</v>
      </c>
      <c r="S142" s="3">
        <f>'8. Iteration'!S142</f>
        <v>0.43809983670234431</v>
      </c>
      <c r="T142" s="3">
        <f>'8. Iteration'!T142</f>
        <v>0.43809983670234431</v>
      </c>
      <c r="U142" s="3">
        <f>'8. Iteration'!U142</f>
        <v>0.43003966388985865</v>
      </c>
      <c r="V142" s="3">
        <f>'8. Iteration'!V142</f>
        <v>0.37620825607507952</v>
      </c>
      <c r="W142" s="3">
        <f>'8. Iteration'!W142</f>
        <v>0.34747368662120209</v>
      </c>
      <c r="X142" s="3">
        <f>'8. Iteration'!X142</f>
        <v>0.34747368662120209</v>
      </c>
      <c r="Y142" s="3">
        <f>'8. Iteration'!Y142</f>
        <v>0.33365249915893558</v>
      </c>
      <c r="Z142" s="3">
        <f>'8. Iteration'!Z142</f>
        <v>0.29433330156252108</v>
      </c>
      <c r="AA142" s="3">
        <f>'8. Iteration'!AA142</f>
        <v>0.29433330156252108</v>
      </c>
      <c r="AB142" s="3">
        <f>'8. Iteration'!AB142</f>
        <v>0.28808750531043131</v>
      </c>
      <c r="AC142" s="3">
        <f>'8. Iteration'!AC142</f>
        <v>0.26986562776108286</v>
      </c>
      <c r="AD142" s="3">
        <f>'8. Iteration'!AD142</f>
        <v>0.26396142455544652</v>
      </c>
      <c r="AE142" s="3">
        <f>'8. Iteration'!AE142</f>
        <v>0.25814102029201508</v>
      </c>
      <c r="AF142" s="3">
        <f>'8. Iteration'!AF142</f>
        <v>0.25814102029201508</v>
      </c>
      <c r="AG142" s="3">
        <f>'8. Iteration'!AG142</f>
        <v>0.2524037469607322</v>
      </c>
      <c r="AH142" s="3">
        <f>'8. Iteration'!AH142</f>
        <v>0.25240374696073226</v>
      </c>
      <c r="AI142" s="3">
        <f>'8. Iteration'!AI142</f>
        <v>0.2524037469607322</v>
      </c>
      <c r="AJ142" s="3">
        <f>'8. Iteration'!AJ142</f>
        <v>0.24117586144187</v>
      </c>
      <c r="AK142" s="3">
        <f>'8. Iteration'!AK142</f>
        <v>0.18506238931588645</v>
      </c>
      <c r="AL142" s="3">
        <f>'8. Iteration'!AL142</f>
        <v>0.18041376600606554</v>
      </c>
      <c r="AM142" s="3">
        <f>'8. Iteration'!AM142</f>
        <v>0.15823813536376036</v>
      </c>
      <c r="AN142" s="3">
        <f>'8. Iteration'!AN142</f>
        <v>0.13777249574497533</v>
      </c>
      <c r="AO142" s="3">
        <f>'8. Iteration'!AO142</f>
        <v>0.13387633392360448</v>
      </c>
      <c r="AP142" s="3">
        <f>'8. Iteration'!AP142</f>
        <v>0.12256850474335636</v>
      </c>
      <c r="AQ142" s="3">
        <f>'8. Iteration'!AQ142</f>
        <v>0.11533990358212404</v>
      </c>
      <c r="AR142" s="3">
        <f>'8. Iteration'!AR142</f>
        <v>0.11181643495533891</v>
      </c>
      <c r="AS142" s="3">
        <f>'8. Iteration'!AS142</f>
        <v>0.10160088388954502</v>
      </c>
      <c r="AT142" s="3">
        <f>'8. Iteration'!AT142</f>
        <v>7.3987875285707175E-2</v>
      </c>
      <c r="AU142" s="3">
        <f>'8. Iteration'!AU142</f>
        <v>1.4566875310782804E-2</v>
      </c>
      <c r="AW142">
        <f>SUMSQ('8. Iteration'!H343:AU343)/SUM('8. Iteration'!AY142:CL142)</f>
        <v>0.79048107705667969</v>
      </c>
      <c r="AX142">
        <f t="shared" si="4"/>
        <v>0.71108137506208524</v>
      </c>
      <c r="AY142" s="2">
        <f>(Tabelle1!H142-Finale!H142)^2/'8. Iteration'!AY142</f>
        <v>8.9190246386768701E-2</v>
      </c>
      <c r="AZ142" s="2">
        <f>(Tabelle1!I142-Finale!I142)^2/'8. Iteration'!AZ142</f>
        <v>0.14022421706126709</v>
      </c>
      <c r="BA142" s="2">
        <f>(Tabelle1!J142-Finale!J142)^2/'8. Iteration'!BA142</f>
        <v>0.29598131473879163</v>
      </c>
      <c r="BB142" s="2">
        <f>(Tabelle1!K142-Finale!K142)^2/'8. Iteration'!BB142</f>
        <v>0.43160294986823472</v>
      </c>
      <c r="BC142" s="2">
        <f>(Tabelle1!L142-Finale!L142)^2/'8. Iteration'!BC142</f>
        <v>0.52036137618258416</v>
      </c>
      <c r="BD142" s="2">
        <f>(Tabelle1!M142-Finale!M142)^2/'8. Iteration'!BD142</f>
        <v>0.61826793120424428</v>
      </c>
      <c r="BE142" s="2">
        <f>(Tabelle1!N142-Finale!N142)^2/'8. Iteration'!BE142</f>
        <v>0.87697762423960868</v>
      </c>
      <c r="BF142" s="2">
        <f>(Tabelle1!O142-Finale!O142)^2/'8. Iteration'!BF142</f>
        <v>1.0996031113772697</v>
      </c>
      <c r="BG142" s="2">
        <f>(Tabelle1!P142-Finale!P142)^2/'8. Iteration'!BG142</f>
        <v>1.0117141166870882</v>
      </c>
      <c r="BH142" s="2">
        <f>(Tabelle1!Q142-Finale!Q142)^2/'8. Iteration'!BH142</f>
        <v>0.89129219690922401</v>
      </c>
      <c r="BI142" s="2">
        <f>(Tabelle1!R142-Finale!R142)^2/'8. Iteration'!BI142</f>
        <v>0.86161907353889089</v>
      </c>
      <c r="BJ142" s="2">
        <f>(Tabelle1!S142-Finale!S142)^2/'8. Iteration'!BJ142</f>
        <v>1.2825847357697699</v>
      </c>
      <c r="BK142" s="2">
        <f>(Tabelle1!T142-Finale!T142)^2/'8. Iteration'!BK142</f>
        <v>0.7796755817461285</v>
      </c>
      <c r="BL142" s="2">
        <f>(Tabelle1!U142-Finale!U142)^2/'8. Iteration'!BL142</f>
        <v>1.3253668997753636</v>
      </c>
      <c r="BM142" s="2">
        <f>(Tabelle1!V142-Finale!V142)^2/'8. Iteration'!BM142</f>
        <v>1.6581022182576213</v>
      </c>
      <c r="BN142" s="2">
        <f>(Tabelle1!W142-Finale!W142)^2/'8. Iteration'!BN142</f>
        <v>0.53250524844274005</v>
      </c>
      <c r="BO142" s="2">
        <f>(Tabelle1!X142-Finale!X142)^2/'8. Iteration'!BO142</f>
        <v>0.53250524844274005</v>
      </c>
      <c r="BP142" s="2">
        <f>(Tabelle1!Y142-Finale!Y142)^2/'8. Iteration'!BP142</f>
        <v>0.50071846707280976</v>
      </c>
      <c r="BQ142" s="2">
        <f>(Tabelle1!Z142-Finale!Z142)^2/'8. Iteration'!BQ142</f>
        <v>2.397508860503792</v>
      </c>
      <c r="BR142" s="2">
        <f>(Tabelle1!AA142-Finale!AA142)^2/'8. Iteration'!BR142</f>
        <v>0.41709960554217457</v>
      </c>
      <c r="BS142" s="2">
        <f>(Tabelle1!AB142-Finale!AB142)^2/'8. Iteration'!BS142</f>
        <v>0.40466701660581561</v>
      </c>
      <c r="BT142" s="2">
        <f>(Tabelle1!AC142-Finale!AC142)^2/'8. Iteration'!BT142</f>
        <v>2.7055478620838618</v>
      </c>
      <c r="BU142" s="2">
        <f>(Tabelle1!AD142-Finale!AD142)^2/'8. Iteration'!BU142</f>
        <v>0.35862444355721268</v>
      </c>
      <c r="BV142" s="2">
        <f>(Tabelle1!AE142-Finale!AE142)^2/'8. Iteration'!BV142</f>
        <v>0.34796508144125471</v>
      </c>
      <c r="BW142" s="2">
        <f>(Tabelle1!AF142-Finale!AF142)^2/'8. Iteration'!BW142</f>
        <v>0.34796508144125471</v>
      </c>
      <c r="BX142" s="2">
        <f>(Tabelle1!AG142-Finale!AG142)^2/'8. Iteration'!BX142</f>
        <v>0.33762040129898108</v>
      </c>
      <c r="BY142" s="2">
        <f>(Tabelle1!AH142-Finale!AH142)^2/'8. Iteration'!BY142</f>
        <v>0.33762040129898124</v>
      </c>
      <c r="BZ142" s="2">
        <f>(Tabelle1!AI142-Finale!AI142)^2/'8. Iteration'!BZ142</f>
        <v>0.33762040129898108</v>
      </c>
      <c r="CA142" s="2">
        <f>(Tabelle1!AJ142-Finale!AJ142)^2/'8. Iteration'!CA142</f>
        <v>0.31782839947624392</v>
      </c>
      <c r="CB142" s="2">
        <f>(Tabelle1!AK142-Finale!AK142)^2/'8. Iteration'!CB142</f>
        <v>0.22708780020661043</v>
      </c>
      <c r="CC142" s="2">
        <f>(Tabelle1!AL142-Finale!AL142)^2/'8. Iteration'!CC142</f>
        <v>0.22012786272274157</v>
      </c>
      <c r="CD142" s="2">
        <f>(Tabelle1!AM142-Finale!AM142)^2/'8. Iteration'!CD142</f>
        <v>5.3195891287595378</v>
      </c>
      <c r="CE142" s="2">
        <f>(Tabelle1!AN142-Finale!AN142)^2/'8. Iteration'!CE142</f>
        <v>0.1597867094996146</v>
      </c>
      <c r="CF142" s="2">
        <f>(Tabelle1!AO142-Finale!AO142)^2/'8. Iteration'!CF142</f>
        <v>0.15456953685387007</v>
      </c>
      <c r="CG142" s="2">
        <f>(Tabelle1!AP142-Finale!AP142)^2/'8. Iteration'!CG142</f>
        <v>0.13969011302415782</v>
      </c>
      <c r="CH142" s="2">
        <f>(Tabelle1!AQ142-Finale!AQ142)^2/'8. Iteration'!CH142</f>
        <v>0.13037764905318205</v>
      </c>
      <c r="CI142" s="2">
        <f>(Tabelle1!AR142-Finale!AR142)^2/'8. Iteration'!CI142</f>
        <v>0.12589338438132031</v>
      </c>
      <c r="CJ142" s="2">
        <f>(Tabelle1!AS142-Finale!AS142)^2/'8. Iteration'!CJ142</f>
        <v>0.11309103277997165</v>
      </c>
      <c r="CK142" s="2">
        <f>(Tabelle1!AT142-Finale!AT142)^2/'8. Iteration'!CK142</f>
        <v>7.9899467092328869E-2</v>
      </c>
      <c r="CL142" s="2">
        <f>(Tabelle1!AU142-Finale!AU142)^2/'8. Iteration'!CL142</f>
        <v>1.4782205860369125E-2</v>
      </c>
    </row>
    <row r="143" spans="1:90">
      <c r="A143" t="str">
        <f>Tabelle1!A143</f>
        <v>Wildmann Melanie</v>
      </c>
      <c r="F143" s="8">
        <f>'8. Iteration'!F344</f>
        <v>-0.75677174623827015</v>
      </c>
      <c r="G143" s="9">
        <f>SQRT(-1/'8. Iteration'!AX143)</f>
        <v>0.3721945527446241</v>
      </c>
      <c r="H143" s="3">
        <f>'8. Iteration'!H143</f>
        <v>0.9181132527741187</v>
      </c>
      <c r="I143" s="3">
        <f>'8. Iteration'!I143</f>
        <v>0.87702048863453275</v>
      </c>
      <c r="J143" s="3">
        <f>'8. Iteration'!J143</f>
        <v>0.77161606315408382</v>
      </c>
      <c r="K143" s="3">
        <f>'8. Iteration'!K143</f>
        <v>0.6985177001011631</v>
      </c>
      <c r="L143" s="3">
        <f>'8. Iteration'!L143</f>
        <v>0.65773836119861251</v>
      </c>
      <c r="M143" s="3">
        <f>'8. Iteration'!M143</f>
        <v>0.61794464360165868</v>
      </c>
      <c r="N143" s="3">
        <f>'8. Iteration'!N143</f>
        <v>0.53277140179287696</v>
      </c>
      <c r="O143" s="3">
        <f>'8. Iteration'!O143</f>
        <v>0.52371950937716361</v>
      </c>
      <c r="P143" s="3">
        <f>'8. Iteration'!P143</f>
        <v>0.49708852351586147</v>
      </c>
      <c r="Q143" s="3">
        <f>'8. Iteration'!Q143</f>
        <v>0.47126097086731822</v>
      </c>
      <c r="R143" s="3">
        <f>'8. Iteration'!R143</f>
        <v>0.4628331788097631</v>
      </c>
      <c r="S143" s="3">
        <f>'8. Iteration'!S143</f>
        <v>0.43809983670234431</v>
      </c>
      <c r="T143" s="3">
        <f>'8. Iteration'!T143</f>
        <v>0.43809983670234431</v>
      </c>
      <c r="U143" s="3">
        <f>'8. Iteration'!U143</f>
        <v>0.4300396638898587</v>
      </c>
      <c r="V143" s="3">
        <f>'8. Iteration'!V143</f>
        <v>0.37620825607507952</v>
      </c>
      <c r="W143" s="3">
        <f>'8. Iteration'!W143</f>
        <v>0.34747368662120209</v>
      </c>
      <c r="X143" s="3">
        <f>'8. Iteration'!X143</f>
        <v>0.34747368662120209</v>
      </c>
      <c r="Y143" s="3">
        <f>'8. Iteration'!Y143</f>
        <v>0.33365249915893558</v>
      </c>
      <c r="Z143" s="3">
        <f>'8. Iteration'!Z143</f>
        <v>0.29433330156252113</v>
      </c>
      <c r="AA143" s="3">
        <f>'8. Iteration'!AA143</f>
        <v>0.29433330156252108</v>
      </c>
      <c r="AB143" s="3">
        <f>'8. Iteration'!AB143</f>
        <v>0.28808750531043131</v>
      </c>
      <c r="AC143" s="3">
        <f>'8. Iteration'!AC143</f>
        <v>0.26986562776108286</v>
      </c>
      <c r="AD143" s="3">
        <f>'8. Iteration'!AD143</f>
        <v>0.26396142455544658</v>
      </c>
      <c r="AE143" s="3">
        <f>'8. Iteration'!AE143</f>
        <v>0.25814102029201508</v>
      </c>
      <c r="AF143" s="3">
        <f>'8. Iteration'!AF143</f>
        <v>0.25814102029201508</v>
      </c>
      <c r="AG143" s="3">
        <f>'8. Iteration'!AG143</f>
        <v>0.2524037469607322</v>
      </c>
      <c r="AH143" s="3">
        <f>'8. Iteration'!AH143</f>
        <v>0.25240374696073226</v>
      </c>
      <c r="AI143" s="3">
        <f>'8. Iteration'!AI143</f>
        <v>0.25240374696073226</v>
      </c>
      <c r="AJ143" s="3">
        <f>'8. Iteration'!AJ143</f>
        <v>0.24117586144187006</v>
      </c>
      <c r="AK143" s="3">
        <f>'8. Iteration'!AK143</f>
        <v>0.18506238931588645</v>
      </c>
      <c r="AL143" s="3">
        <f>'8. Iteration'!AL143</f>
        <v>0.18041376600606554</v>
      </c>
      <c r="AM143" s="3">
        <f>'8. Iteration'!AM143</f>
        <v>0.15823813536376038</v>
      </c>
      <c r="AN143" s="3">
        <f>'8. Iteration'!AN143</f>
        <v>0.13777249574497533</v>
      </c>
      <c r="AO143" s="3">
        <f>'8. Iteration'!AO143</f>
        <v>0.13387633392360451</v>
      </c>
      <c r="AP143" s="3">
        <f>'8. Iteration'!AP143</f>
        <v>0.12256850474335639</v>
      </c>
      <c r="AQ143" s="3">
        <f>'8. Iteration'!AQ143</f>
        <v>0.11533990358212404</v>
      </c>
      <c r="AR143" s="3">
        <f>'8. Iteration'!AR143</f>
        <v>0.11181643495533891</v>
      </c>
      <c r="AS143" s="3">
        <f>'8. Iteration'!AS143</f>
        <v>0.10160088388954502</v>
      </c>
      <c r="AT143" s="3">
        <f>'8. Iteration'!AT143</f>
        <v>7.3987875285707175E-2</v>
      </c>
      <c r="AU143" s="3">
        <f>'8. Iteration'!AU143</f>
        <v>1.4566875310782818E-2</v>
      </c>
      <c r="AW143">
        <f>SUMSQ('8. Iteration'!H344:AU344)/SUM('8. Iteration'!AY143:CL143)</f>
        <v>0.97304830803048781</v>
      </c>
      <c r="AX143">
        <f t="shared" si="4"/>
        <v>0.99155440999529654</v>
      </c>
      <c r="AY143" s="2">
        <f>(Tabelle1!H143-Finale!H143)^2/'8. Iteration'!AY143</f>
        <v>8.9190246386768701E-2</v>
      </c>
      <c r="AZ143" s="2">
        <f>(Tabelle1!I143-Finale!I143)^2/'8. Iteration'!AZ143</f>
        <v>0.14022421706126709</v>
      </c>
      <c r="BA143" s="2">
        <f>(Tabelle1!J143-Finale!J143)^2/'8. Iteration'!BA143</f>
        <v>0.29598131473879163</v>
      </c>
      <c r="BB143" s="2">
        <f>(Tabelle1!K143-Finale!K143)^2/'8. Iteration'!BB143</f>
        <v>0.43160294986823472</v>
      </c>
      <c r="BC143" s="2">
        <f>(Tabelle1!L143-Finale!L143)^2/'8. Iteration'!BC143</f>
        <v>0.52036137618258393</v>
      </c>
      <c r="BD143" s="2">
        <f>(Tabelle1!M143-Finale!M143)^2/'8. Iteration'!BD143</f>
        <v>1.6174217512013436</v>
      </c>
      <c r="BE143" s="2">
        <f>(Tabelle1!N143-Finale!N143)^2/'8. Iteration'!BE143</f>
        <v>0.87697762423960823</v>
      </c>
      <c r="BF143" s="2">
        <f>(Tabelle1!O143-Finale!O143)^2/'8. Iteration'!BF143</f>
        <v>1.0996031113772702</v>
      </c>
      <c r="BG143" s="2">
        <f>(Tabelle1!P143-Finale!P143)^2/'8. Iteration'!BG143</f>
        <v>0.98842151503683051</v>
      </c>
      <c r="BH143" s="2">
        <f>(Tabelle1!Q143-Finale!Q143)^2/'8. Iteration'!BH143</f>
        <v>1.1219665149854861</v>
      </c>
      <c r="BI143" s="2">
        <f>(Tabelle1!R143-Finale!R143)^2/'8. Iteration'!BI143</f>
        <v>0.86161907353889111</v>
      </c>
      <c r="BJ143" s="2">
        <f>(Tabelle1!S143-Finale!S143)^2/'8. Iteration'!BJ143</f>
        <v>0.7796755817461285</v>
      </c>
      <c r="BK143" s="2">
        <f>(Tabelle1!T143-Finale!T143)^2/'8. Iteration'!BK143</f>
        <v>1.2825847357697699</v>
      </c>
      <c r="BL143" s="2">
        <f>(Tabelle1!U143-Finale!U143)^2/'8. Iteration'!BL143</f>
        <v>0.75450805370912022</v>
      </c>
      <c r="BM143" s="2">
        <f>(Tabelle1!V143-Finale!V143)^2/'8. Iteration'!BM143</f>
        <v>1.6581022182576213</v>
      </c>
      <c r="BN143" s="2">
        <f>(Tabelle1!W143-Finale!W143)^2/'8. Iteration'!BN143</f>
        <v>0.53250524844274005</v>
      </c>
      <c r="BO143" s="2">
        <f>(Tabelle1!X143-Finale!X143)^2/'8. Iteration'!BO143</f>
        <v>0.53250524844274005</v>
      </c>
      <c r="BP143" s="2">
        <f>(Tabelle1!Y143-Finale!Y143)^2/'8. Iteration'!BP143</f>
        <v>1.997130255342848</v>
      </c>
      <c r="BQ143" s="2">
        <f>(Tabelle1!Z143-Finale!Z143)^2/'8. Iteration'!BQ143</f>
        <v>0.41709960554217462</v>
      </c>
      <c r="BR143" s="2">
        <f>(Tabelle1!AA143-Finale!AA143)^2/'8. Iteration'!BR143</f>
        <v>0.41709960554217457</v>
      </c>
      <c r="BS143" s="2">
        <f>(Tabelle1!AB143-Finale!AB143)^2/'8. Iteration'!BS143</f>
        <v>2.4711675500207515</v>
      </c>
      <c r="BT143" s="2">
        <f>(Tabelle1!AC143-Finale!AC143)^2/'8. Iteration'!BT143</f>
        <v>2.7055478620838618</v>
      </c>
      <c r="BU143" s="2">
        <f>(Tabelle1!AD143-Finale!AD143)^2/'8. Iteration'!BU143</f>
        <v>0.35862444355721279</v>
      </c>
      <c r="BV143" s="2">
        <f>(Tabelle1!AE143-Finale!AE143)^2/'8. Iteration'!BV143</f>
        <v>0.34796508144125471</v>
      </c>
      <c r="BW143" s="2">
        <f>(Tabelle1!AF143-Finale!AF143)^2/'8. Iteration'!BW143</f>
        <v>0.34796508144125471</v>
      </c>
      <c r="BX143" s="2">
        <f>(Tabelle1!AG143-Finale!AG143)^2/'8. Iteration'!BX143</f>
        <v>0.33762040129898108</v>
      </c>
      <c r="BY143" s="2">
        <f>(Tabelle1!AH143-Finale!AH143)^2/'8. Iteration'!BY143</f>
        <v>0.33762040129898124</v>
      </c>
      <c r="BZ143" s="2">
        <f>(Tabelle1!AI143-Finale!AI143)^2/'8. Iteration'!BZ143</f>
        <v>0.33762040129898124</v>
      </c>
      <c r="CA143" s="2">
        <f>(Tabelle1!AJ143-Finale!AJ143)^2/'8. Iteration'!CA143</f>
        <v>0.31782839947624403</v>
      </c>
      <c r="CB143" s="2">
        <f>(Tabelle1!AK143-Finale!AK143)^2/'8. Iteration'!CB143</f>
        <v>0.22708780020661043</v>
      </c>
      <c r="CC143" s="2">
        <f>(Tabelle1!AL143-Finale!AL143)^2/'8. Iteration'!CC143</f>
        <v>0.22012786272274157</v>
      </c>
      <c r="CD143" s="2">
        <f>(Tabelle1!AM143-Finale!AM143)^2/'8. Iteration'!CD143</f>
        <v>0.18798444312055129</v>
      </c>
      <c r="CE143" s="2">
        <f>(Tabelle1!AN143-Finale!AN143)^2/'8. Iteration'!CE143</f>
        <v>0.1597867094996146</v>
      </c>
      <c r="CF143" s="2">
        <f>(Tabelle1!AO143-Finale!AO143)^2/'8. Iteration'!CF143</f>
        <v>6.469580101966657</v>
      </c>
      <c r="CG143" s="2">
        <f>(Tabelle1!AP143-Finale!AP143)^2/'8. Iteration'!CG143</f>
        <v>0.13969011302415787</v>
      </c>
      <c r="CH143" s="2">
        <f>(Tabelle1!AQ143-Finale!AQ143)^2/'8. Iteration'!CH143</f>
        <v>0.13037764905318205</v>
      </c>
      <c r="CI143" s="2">
        <f>(Tabelle1!AR143-Finale!AR143)^2/'8. Iteration'!CI143</f>
        <v>7.9432291451557582</v>
      </c>
      <c r="CJ143" s="2">
        <f>(Tabelle1!AS143-Finale!AS143)^2/'8. Iteration'!CJ143</f>
        <v>0.11309103277997165</v>
      </c>
      <c r="CK143" s="2">
        <f>(Tabelle1!AT143-Finale!AT143)^2/'8. Iteration'!CK143</f>
        <v>7.9899467092328869E-2</v>
      </c>
      <c r="CL143" s="2">
        <f>(Tabelle1!AU143-Finale!AU143)^2/'8. Iteration'!CL143</f>
        <v>1.4782205860369138E-2</v>
      </c>
    </row>
    <row r="144" spans="1:90">
      <c r="A144" t="str">
        <f>Tabelle1!A144</f>
        <v>Demet Ayhen</v>
      </c>
      <c r="F144" s="8">
        <f>'8. Iteration'!F345</f>
        <v>-0.89781241024555358</v>
      </c>
      <c r="G144" s="9">
        <f>SQRT(-1/'8. Iteration'!AX144)</f>
        <v>0.37912590749879388</v>
      </c>
      <c r="H144" s="3">
        <f>'8. Iteration'!H144</f>
        <v>0.90686547319533406</v>
      </c>
      <c r="I144" s="3">
        <f>'8. Iteration'!I144</f>
        <v>0.86098295332785946</v>
      </c>
      <c r="J144" s="3">
        <f>'8. Iteration'!J144</f>
        <v>0.74581675843126749</v>
      </c>
      <c r="K144" s="3">
        <f>'8. Iteration'!K144</f>
        <v>0.66801365266127477</v>
      </c>
      <c r="L144" s="3">
        <f>'8. Iteration'!L144</f>
        <v>0.62532143368731663</v>
      </c>
      <c r="M144" s="3">
        <f>'8. Iteration'!M144</f>
        <v>0.58414167853669152</v>
      </c>
      <c r="N144" s="3">
        <f>'8. Iteration'!N144</f>
        <v>0.49755985833950717</v>
      </c>
      <c r="O144" s="3">
        <f>'8. Iteration'!O144</f>
        <v>0.48848075413336717</v>
      </c>
      <c r="P144" s="3">
        <f>'8. Iteration'!P144</f>
        <v>0.46190385659005168</v>
      </c>
      <c r="Q144" s="3">
        <f>'8. Iteration'!Q144</f>
        <v>0.43631837377241633</v>
      </c>
      <c r="R144" s="3">
        <f>'8. Iteration'!R144</f>
        <v>0.42800962979430252</v>
      </c>
      <c r="S144" s="3">
        <f>'8. Iteration'!S144</f>
        <v>0.403738530420374</v>
      </c>
      <c r="T144" s="3">
        <f>'8. Iteration'!T144</f>
        <v>0.403738530420374</v>
      </c>
      <c r="U144" s="3">
        <f>'8. Iteration'!U144</f>
        <v>0.39586515956655405</v>
      </c>
      <c r="V144" s="3">
        <f>'8. Iteration'!V144</f>
        <v>0.34373173082053943</v>
      </c>
      <c r="W144" s="3">
        <f>'8. Iteration'!W144</f>
        <v>0.31622023445541914</v>
      </c>
      <c r="X144" s="3">
        <f>'8. Iteration'!X144</f>
        <v>0.31622023445541914</v>
      </c>
      <c r="Y144" s="3">
        <f>'8. Iteration'!Y144</f>
        <v>0.30306481471606123</v>
      </c>
      <c r="Z144" s="3">
        <f>'8. Iteration'!Z144</f>
        <v>0.26591176905847425</v>
      </c>
      <c r="AA144" s="3">
        <f>'8. Iteration'!AA144</f>
        <v>0.26591176905847419</v>
      </c>
      <c r="AB144" s="3">
        <f>'8. Iteration'!AB144</f>
        <v>0.26004682882821178</v>
      </c>
      <c r="AC144" s="3">
        <f>'8. Iteration'!AC144</f>
        <v>0.2429931821866449</v>
      </c>
      <c r="AD144" s="3">
        <f>'8. Iteration'!AD144</f>
        <v>0.2374856728258059</v>
      </c>
      <c r="AE144" s="3">
        <f>'8. Iteration'!AE144</f>
        <v>0.23206499988127427</v>
      </c>
      <c r="AF144" s="3">
        <f>'8. Iteration'!AF144</f>
        <v>0.23206499988127427</v>
      </c>
      <c r="AG144" s="3">
        <f>'8. Iteration'!AG144</f>
        <v>0.22673015097144875</v>
      </c>
      <c r="AH144" s="3">
        <f>'8. Iteration'!AH144</f>
        <v>0.22673015097144883</v>
      </c>
      <c r="AI144" s="3">
        <f>'8. Iteration'!AI144</f>
        <v>0.22673015097144883</v>
      </c>
      <c r="AJ144" s="3">
        <f>'8. Iteration'!AJ144</f>
        <v>0.21631387505347088</v>
      </c>
      <c r="AK144" s="3">
        <f>'8. Iteration'!AK144</f>
        <v>0.16472921016202408</v>
      </c>
      <c r="AL144" s="3">
        <f>'8. Iteration'!AL144</f>
        <v>0.16049075459417003</v>
      </c>
      <c r="AM144" s="3">
        <f>'8. Iteration'!AM144</f>
        <v>0.14034463263071847</v>
      </c>
      <c r="AN144" s="3">
        <f>'8. Iteration'!AN144</f>
        <v>0.12185821568780152</v>
      </c>
      <c r="AO144" s="3">
        <f>'8. Iteration'!AO144</f>
        <v>0.1183503301082429</v>
      </c>
      <c r="AP144" s="3">
        <f>'8. Iteration'!AP144</f>
        <v>0.10819008987800002</v>
      </c>
      <c r="AQ144" s="3">
        <f>'8. Iteration'!AQ144</f>
        <v>0.10171117287792683</v>
      </c>
      <c r="AR144" s="3">
        <f>'8. Iteration'!AR144</f>
        <v>9.8557659283618523E-2</v>
      </c>
      <c r="AS144" s="3">
        <f>'8. Iteration'!AS144</f>
        <v>8.9431461791167358E-2</v>
      </c>
      <c r="AT144" s="3">
        <f>'8. Iteration'!AT144</f>
        <v>6.488697215903845E-2</v>
      </c>
      <c r="AU144" s="3">
        <f>'8. Iteration'!AU144</f>
        <v>1.2675026819032612E-2</v>
      </c>
      <c r="AW144">
        <f>SUMSQ('8. Iteration'!H345:AU345)/SUM('8. Iteration'!AY144:CL144)</f>
        <v>0.73362549872305349</v>
      </c>
      <c r="AX144">
        <f t="shared" si="4"/>
        <v>0.66407372210871862</v>
      </c>
      <c r="AY144" s="2">
        <f>(Tabelle1!H144-Finale!H144)^2/'8. Iteration'!AY144</f>
        <v>0.10269938547390839</v>
      </c>
      <c r="AZ144" s="2">
        <f>(Tabelle1!I144-Finale!I144)^2/'8. Iteration'!AZ144</f>
        <v>0.1614631812799705</v>
      </c>
      <c r="BA144" s="2">
        <f>(Tabelle1!J144-Finale!J144)^2/'8. Iteration'!BA144</f>
        <v>0.34081192021398826</v>
      </c>
      <c r="BB144" s="2">
        <f>(Tabelle1!K144-Finale!K144)^2/'8. Iteration'!BB144</f>
        <v>0.49697539266770552</v>
      </c>
      <c r="BC144" s="2">
        <f>(Tabelle1!L144-Finale!L144)^2/'8. Iteration'!BC144</f>
        <v>0.599177552740078</v>
      </c>
      <c r="BD144" s="2">
        <f>(Tabelle1!M144-Finale!M144)^2/'8. Iteration'!BD144</f>
        <v>0.71191345651804461</v>
      </c>
      <c r="BE144" s="2">
        <f>(Tabelle1!N144-Finale!N144)^2/'8. Iteration'!BE144</f>
        <v>0.99028683634859049</v>
      </c>
      <c r="BF144" s="2">
        <f>(Tabelle1!O144-Finale!O144)^2/'8. Iteration'!BF144</f>
        <v>1.0471635607714764</v>
      </c>
      <c r="BG144" s="2">
        <f>(Tabelle1!P144-Finale!P144)^2/'8. Iteration'!BG144</f>
        <v>1.1649526968282464</v>
      </c>
      <c r="BH144" s="2">
        <f>(Tabelle1!Q144-Finale!Q144)^2/'8. Iteration'!BH144</f>
        <v>0.77405108392916633</v>
      </c>
      <c r="BI144" s="2">
        <f>(Tabelle1!R144-Finale!R144)^2/'8. Iteration'!BI144</f>
        <v>1.336396030343034</v>
      </c>
      <c r="BJ144" s="2">
        <f>(Tabelle1!S144-Finale!S144)^2/'8. Iteration'!BJ144</f>
        <v>0.67711658562310961</v>
      </c>
      <c r="BK144" s="2">
        <f>(Tabelle1!T144-Finale!T144)^2/'8. Iteration'!BK144</f>
        <v>1.4768505472063724</v>
      </c>
      <c r="BL144" s="2">
        <f>(Tabelle1!U144-Finale!U144)^2/'8. Iteration'!BL144</f>
        <v>1.526112682143923</v>
      </c>
      <c r="BM144" s="2">
        <f>(Tabelle1!V144-Finale!V144)^2/'8. Iteration'!BM144</f>
        <v>0.52376710403858318</v>
      </c>
      <c r="BN144" s="2">
        <f>(Tabelle1!W144-Finale!W144)^2/'8. Iteration'!BN144</f>
        <v>0.4624591869921344</v>
      </c>
      <c r="BO144" s="2">
        <f>(Tabelle1!X144-Finale!X144)^2/'8. Iteration'!BO144</f>
        <v>0.4624591869921344</v>
      </c>
      <c r="BP144" s="2">
        <f>(Tabelle1!Y144-Finale!Y144)^2/'8. Iteration'!BP144</f>
        <v>0.43485365800922998</v>
      </c>
      <c r="BQ144" s="2">
        <f>(Tabelle1!Z144-Finale!Z144)^2/'8. Iteration'!BQ144</f>
        <v>0.3622340719417631</v>
      </c>
      <c r="BR144" s="2">
        <f>(Tabelle1!AA144-Finale!AA144)^2/'8. Iteration'!BR144</f>
        <v>0.36223407194176299</v>
      </c>
      <c r="BS144" s="2">
        <f>(Tabelle1!AB144-Finale!AB144)^2/'8. Iteration'!BS144</f>
        <v>2.8454612367551877</v>
      </c>
      <c r="BT144" s="2">
        <f>(Tabelle1!AC144-Finale!AC144)^2/'8. Iteration'!BT144</f>
        <v>0.3209920656838211</v>
      </c>
      <c r="BU144" s="2">
        <f>(Tabelle1!AD144-Finale!AD144)^2/'8. Iteration'!BU144</f>
        <v>0.31145076802150767</v>
      </c>
      <c r="BV144" s="2">
        <f>(Tabelle1!AE144-Finale!AE144)^2/'8. Iteration'!BV144</f>
        <v>0.30219354482527316</v>
      </c>
      <c r="BW144" s="2">
        <f>(Tabelle1!AF144-Finale!AF144)^2/'8. Iteration'!BW144</f>
        <v>0.30219354482527316</v>
      </c>
      <c r="BX144" s="2">
        <f>(Tabelle1!AG144-Finale!AG144)^2/'8. Iteration'!BX144</f>
        <v>0.29320961014616936</v>
      </c>
      <c r="BY144" s="2">
        <f>(Tabelle1!AH144-Finale!AH144)^2/'8. Iteration'!BY144</f>
        <v>0.29320961014616947</v>
      </c>
      <c r="BZ144" s="2">
        <f>(Tabelle1!AI144-Finale!AI144)^2/'8. Iteration'!BZ144</f>
        <v>0.29320961014616947</v>
      </c>
      <c r="CA144" s="2">
        <f>(Tabelle1!AJ144-Finale!AJ144)^2/'8. Iteration'!CA144</f>
        <v>0.27602106017664912</v>
      </c>
      <c r="CB144" s="2">
        <f>(Tabelle1!AK144-Finale!AK144)^2/'8. Iteration'!CB144</f>
        <v>0.19721653404637543</v>
      </c>
      <c r="CC144" s="2">
        <f>(Tabelle1!AL144-Finale!AL144)^2/'8. Iteration'!CC144</f>
        <v>0.19117211093558195</v>
      </c>
      <c r="CD144" s="2">
        <f>(Tabelle1!AM144-Finale!AM144)^2/'8. Iteration'!CD144</f>
        <v>6.1253170232113394</v>
      </c>
      <c r="CE144" s="2">
        <f>(Tabelle1!AN144-Finale!AN144)^2/'8. Iteration'!CE144</f>
        <v>0.13876826938971656</v>
      </c>
      <c r="CF144" s="2">
        <f>(Tabelle1!AO144-Finale!AO144)^2/'8. Iteration'!CF144</f>
        <v>0.13423736677945236</v>
      </c>
      <c r="CG144" s="2">
        <f>(Tabelle1!AP144-Finale!AP144)^2/'8. Iteration'!CG144</f>
        <v>0.12131519133174869</v>
      </c>
      <c r="CH144" s="2">
        <f>(Tabelle1!AQ144-Finale!AQ144)^2/'8. Iteration'!CH144</f>
        <v>0.11322769448640239</v>
      </c>
      <c r="CI144" s="2">
        <f>(Tabelle1!AR144-Finale!AR144)^2/'8. Iteration'!CI144</f>
        <v>0.10933329269323447</v>
      </c>
      <c r="CJ144" s="2">
        <f>(Tabelle1!AS144-Finale!AS144)^2/'8. Iteration'!CJ144</f>
        <v>9.8214970140618751E-2</v>
      </c>
      <c r="CK144" s="2">
        <f>(Tabelle1!AT144-Finale!AT144)^2/'8. Iteration'!CK144</f>
        <v>6.9389443016159166E-2</v>
      </c>
      <c r="CL144" s="2">
        <f>(Tabelle1!AU144-Finale!AU144)^2/'8. Iteration'!CL144</f>
        <v>1.2837745588664856E-2</v>
      </c>
    </row>
    <row r="145" spans="1:90">
      <c r="A145" t="str">
        <f>Tabelle1!A145</f>
        <v>Dummer Hannes</v>
      </c>
      <c r="F145" s="8">
        <f>'8. Iteration'!F346</f>
        <v>-0.89781241024555358</v>
      </c>
      <c r="G145" s="9">
        <f>SQRT(-1/'8. Iteration'!AX145)</f>
        <v>0.37912590749879388</v>
      </c>
      <c r="H145" s="3">
        <f>'8. Iteration'!H145</f>
        <v>0.90686547319533406</v>
      </c>
      <c r="I145" s="3">
        <f>'8. Iteration'!I145</f>
        <v>0.86098295332785946</v>
      </c>
      <c r="J145" s="3">
        <f>'8. Iteration'!J145</f>
        <v>0.74581675843126749</v>
      </c>
      <c r="K145" s="3">
        <f>'8. Iteration'!K145</f>
        <v>0.66801365266127477</v>
      </c>
      <c r="L145" s="3">
        <f>'8. Iteration'!L145</f>
        <v>0.62532143368731663</v>
      </c>
      <c r="M145" s="3">
        <f>'8. Iteration'!M145</f>
        <v>0.58414167853669152</v>
      </c>
      <c r="N145" s="3">
        <f>'8. Iteration'!N145</f>
        <v>0.49755985833950717</v>
      </c>
      <c r="O145" s="3">
        <f>'8. Iteration'!O145</f>
        <v>0.48848075413336717</v>
      </c>
      <c r="P145" s="3">
        <f>'8. Iteration'!P145</f>
        <v>0.46190385659005168</v>
      </c>
      <c r="Q145" s="3">
        <f>'8. Iteration'!Q145</f>
        <v>0.43631837377241633</v>
      </c>
      <c r="R145" s="3">
        <f>'8. Iteration'!R145</f>
        <v>0.42800962979430252</v>
      </c>
      <c r="S145" s="3">
        <f>'8. Iteration'!S145</f>
        <v>0.403738530420374</v>
      </c>
      <c r="T145" s="3">
        <f>'8. Iteration'!T145</f>
        <v>0.403738530420374</v>
      </c>
      <c r="U145" s="3">
        <f>'8. Iteration'!U145</f>
        <v>0.39586515956655405</v>
      </c>
      <c r="V145" s="3">
        <f>'8. Iteration'!V145</f>
        <v>0.34373173082053943</v>
      </c>
      <c r="W145" s="3">
        <f>'8. Iteration'!W145</f>
        <v>0.31622023445541914</v>
      </c>
      <c r="X145" s="3">
        <f>'8. Iteration'!X145</f>
        <v>0.31622023445541914</v>
      </c>
      <c r="Y145" s="3">
        <f>'8. Iteration'!Y145</f>
        <v>0.30306481471606123</v>
      </c>
      <c r="Z145" s="3">
        <f>'8. Iteration'!Z145</f>
        <v>0.26591176905847425</v>
      </c>
      <c r="AA145" s="3">
        <f>'8. Iteration'!AA145</f>
        <v>0.26591176905847419</v>
      </c>
      <c r="AB145" s="3">
        <f>'8. Iteration'!AB145</f>
        <v>0.26004682882821178</v>
      </c>
      <c r="AC145" s="3">
        <f>'8. Iteration'!AC145</f>
        <v>0.2429931821866449</v>
      </c>
      <c r="AD145" s="3">
        <f>'8. Iteration'!AD145</f>
        <v>0.2374856728258059</v>
      </c>
      <c r="AE145" s="3">
        <f>'8. Iteration'!AE145</f>
        <v>0.23206499988127427</v>
      </c>
      <c r="AF145" s="3">
        <f>'8. Iteration'!AF145</f>
        <v>0.23206499988127427</v>
      </c>
      <c r="AG145" s="3">
        <f>'8. Iteration'!AG145</f>
        <v>0.22673015097144875</v>
      </c>
      <c r="AH145" s="3">
        <f>'8. Iteration'!AH145</f>
        <v>0.22673015097144883</v>
      </c>
      <c r="AI145" s="3">
        <f>'8. Iteration'!AI145</f>
        <v>0.22673015097144883</v>
      </c>
      <c r="AJ145" s="3">
        <f>'8. Iteration'!AJ145</f>
        <v>0.21631387505347088</v>
      </c>
      <c r="AK145" s="3">
        <f>'8. Iteration'!AK145</f>
        <v>0.16472921016202408</v>
      </c>
      <c r="AL145" s="3">
        <f>'8. Iteration'!AL145</f>
        <v>0.16049075459417003</v>
      </c>
      <c r="AM145" s="3">
        <f>'8. Iteration'!AM145</f>
        <v>0.14034463263071847</v>
      </c>
      <c r="AN145" s="3">
        <f>'8. Iteration'!AN145</f>
        <v>0.12185821568780152</v>
      </c>
      <c r="AO145" s="3">
        <f>'8. Iteration'!AO145</f>
        <v>0.1183503301082429</v>
      </c>
      <c r="AP145" s="3">
        <f>'8. Iteration'!AP145</f>
        <v>0.10819008987800002</v>
      </c>
      <c r="AQ145" s="3">
        <f>'8. Iteration'!AQ145</f>
        <v>0.10171117287792683</v>
      </c>
      <c r="AR145" s="3">
        <f>'8. Iteration'!AR145</f>
        <v>9.8557659283618523E-2</v>
      </c>
      <c r="AS145" s="3">
        <f>'8. Iteration'!AS145</f>
        <v>8.9431461791167358E-2</v>
      </c>
      <c r="AT145" s="3">
        <f>'8. Iteration'!AT145</f>
        <v>6.488697215903845E-2</v>
      </c>
      <c r="AU145" s="3">
        <f>'8. Iteration'!AU145</f>
        <v>1.2675026819032612E-2</v>
      </c>
      <c r="AW145">
        <f>SUMSQ('8. Iteration'!H346:AU346)/SUM('8. Iteration'!AY145:CL145)</f>
        <v>0.98368560228765367</v>
      </c>
      <c r="AX145">
        <f t="shared" si="4"/>
        <v>0.87013652873069558</v>
      </c>
      <c r="AY145" s="2">
        <f>(Tabelle1!H145-Finale!H145)^2/'8. Iteration'!AY145</f>
        <v>0.10269938547390839</v>
      </c>
      <c r="AZ145" s="2">
        <f>(Tabelle1!I145-Finale!I145)^2/'8. Iteration'!AZ145</f>
        <v>0.1614631812799705</v>
      </c>
      <c r="BA145" s="2">
        <f>(Tabelle1!J145-Finale!J145)^2/'8. Iteration'!BA145</f>
        <v>0.34081192021398826</v>
      </c>
      <c r="BB145" s="2">
        <f>(Tabelle1!K145-Finale!K145)^2/'8. Iteration'!BB145</f>
        <v>2.0121720607374898</v>
      </c>
      <c r="BC145" s="2">
        <f>(Tabelle1!L145-Finale!L145)^2/'8. Iteration'!BC145</f>
        <v>0.599177552740078</v>
      </c>
      <c r="BD145" s="2">
        <f>(Tabelle1!M145-Finale!M145)^2/'8. Iteration'!BD145</f>
        <v>1.404665118834783</v>
      </c>
      <c r="BE145" s="2">
        <f>(Tabelle1!N145-Finale!N145)^2/'8. Iteration'!BE145</f>
        <v>1.0098084345816654</v>
      </c>
      <c r="BF145" s="2">
        <f>(Tabelle1!O145-Finale!O145)^2/'8. Iteration'!BF145</f>
        <v>1.0471635607714764</v>
      </c>
      <c r="BG145" s="2">
        <f>(Tabelle1!P145-Finale!P145)^2/'8. Iteration'!BG145</f>
        <v>0.85840395298680017</v>
      </c>
      <c r="BH145" s="2">
        <f>(Tabelle1!Q145-Finale!Q145)^2/'8. Iteration'!BH145</f>
        <v>1.291904398510616</v>
      </c>
      <c r="BI145" s="2">
        <f>(Tabelle1!R145-Finale!R145)^2/'8. Iteration'!BI145</f>
        <v>0.74828118109817654</v>
      </c>
      <c r="BJ145" s="2">
        <f>(Tabelle1!S145-Finale!S145)^2/'8. Iteration'!BJ145</f>
        <v>0.67711658562310961</v>
      </c>
      <c r="BK145" s="2">
        <f>(Tabelle1!T145-Finale!T145)^2/'8. Iteration'!BK145</f>
        <v>0.67711658562310961</v>
      </c>
      <c r="BL145" s="2">
        <f>(Tabelle1!U145-Finale!U145)^2/'8. Iteration'!BL145</f>
        <v>0.65525960939868066</v>
      </c>
      <c r="BM145" s="2">
        <f>(Tabelle1!V145-Finale!V145)^2/'8. Iteration'!BM145</f>
        <v>0.52376710403858318</v>
      </c>
      <c r="BN145" s="2">
        <f>(Tabelle1!W145-Finale!W145)^2/'8. Iteration'!BN145</f>
        <v>0.4624591869921344</v>
      </c>
      <c r="BO145" s="2">
        <f>(Tabelle1!X145-Finale!X145)^2/'8. Iteration'!BO145</f>
        <v>2.1623529775763939</v>
      </c>
      <c r="BP145" s="2">
        <f>(Tabelle1!Y145-Finale!Y145)^2/'8. Iteration'!BP145</f>
        <v>2.2996242105402147</v>
      </c>
      <c r="BQ145" s="2">
        <f>(Tabelle1!Z145-Finale!Z145)^2/'8. Iteration'!BQ145</f>
        <v>2.7606458846885378</v>
      </c>
      <c r="BR145" s="2">
        <f>(Tabelle1!AA145-Finale!AA145)^2/'8. Iteration'!BR145</f>
        <v>2.7606458846885382</v>
      </c>
      <c r="BS145" s="2">
        <f>(Tabelle1!AB145-Finale!AB145)^2/'8. Iteration'!BS145</f>
        <v>0.35143687325023854</v>
      </c>
      <c r="BT145" s="2">
        <f>(Tabelle1!AC145-Finale!AC145)^2/'8. Iteration'!BT145</f>
        <v>0.3209920656838211</v>
      </c>
      <c r="BU145" s="2">
        <f>(Tabelle1!AD145-Finale!AD145)^2/'8. Iteration'!BU145</f>
        <v>0.31145076802150767</v>
      </c>
      <c r="BV145" s="2">
        <f>(Tabelle1!AE145-Finale!AE145)^2/'8. Iteration'!BV145</f>
        <v>0.30219354482527316</v>
      </c>
      <c r="BW145" s="2">
        <f>(Tabelle1!AF145-Finale!AF145)^2/'8. Iteration'!BW145</f>
        <v>0.30219354482527316</v>
      </c>
      <c r="BX145" s="2">
        <f>(Tabelle1!AG145-Finale!AG145)^2/'8. Iteration'!BX145</f>
        <v>0.29320961014616936</v>
      </c>
      <c r="BY145" s="2">
        <f>(Tabelle1!AH145-Finale!AH145)^2/'8. Iteration'!BY145</f>
        <v>3.4105294144400133</v>
      </c>
      <c r="BZ145" s="2">
        <f>(Tabelle1!AI145-Finale!AI145)^2/'8. Iteration'!BZ145</f>
        <v>0.29320961014616947</v>
      </c>
      <c r="CA145" s="2">
        <f>(Tabelle1!AJ145-Finale!AJ145)^2/'8. Iteration'!CA145</f>
        <v>0.27602106017664912</v>
      </c>
      <c r="CB145" s="2">
        <f>(Tabelle1!AK145-Finale!AK145)^2/'8. Iteration'!CB145</f>
        <v>0.19721653404637543</v>
      </c>
      <c r="CC145" s="2">
        <f>(Tabelle1!AL145-Finale!AL145)^2/'8. Iteration'!CC145</f>
        <v>5.2308885177135664</v>
      </c>
      <c r="CD145" s="2">
        <f>(Tabelle1!AM145-Finale!AM145)^2/'8. Iteration'!CD145</f>
        <v>0.16325685612852195</v>
      </c>
      <c r="CE145" s="2">
        <f>(Tabelle1!AN145-Finale!AN145)^2/'8. Iteration'!CE145</f>
        <v>0.13876826938971656</v>
      </c>
      <c r="CF145" s="2">
        <f>(Tabelle1!AO145-Finale!AO145)^2/'8. Iteration'!CF145</f>
        <v>0.13423736677945236</v>
      </c>
      <c r="CG145" s="2">
        <f>(Tabelle1!AP145-Finale!AP145)^2/'8. Iteration'!CG145</f>
        <v>0.12131519133174869</v>
      </c>
      <c r="CH145" s="2">
        <f>(Tabelle1!AQ145-Finale!AQ145)^2/'8. Iteration'!CH145</f>
        <v>0.11322769448640239</v>
      </c>
      <c r="CI145" s="2">
        <f>(Tabelle1!AR145-Finale!AR145)^2/'8. Iteration'!CI145</f>
        <v>0.10933329269323447</v>
      </c>
      <c r="CJ145" s="2">
        <f>(Tabelle1!AS145-Finale!AS145)^2/'8. Iteration'!CJ145</f>
        <v>9.8214970140618751E-2</v>
      </c>
      <c r="CK145" s="2">
        <f>(Tabelle1!AT145-Finale!AT145)^2/'8. Iteration'!CK145</f>
        <v>6.9389443016159166E-2</v>
      </c>
      <c r="CL145" s="2">
        <f>(Tabelle1!AU145-Finale!AU145)^2/'8. Iteration'!CL145</f>
        <v>1.2837745588664856E-2</v>
      </c>
    </row>
    <row r="146" spans="1:90">
      <c r="A146" t="str">
        <f>Tabelle1!A146</f>
        <v>Gschwentner Sandra</v>
      </c>
      <c r="F146" s="8">
        <f>'8. Iteration'!F347</f>
        <v>-0.89781241024555358</v>
      </c>
      <c r="G146" s="9">
        <f>SQRT(-1/'8. Iteration'!AX146)</f>
        <v>0.37912590749879388</v>
      </c>
      <c r="H146" s="3">
        <f>'8. Iteration'!H146</f>
        <v>0.90686547319533406</v>
      </c>
      <c r="I146" s="3">
        <f>'8. Iteration'!I146</f>
        <v>0.86098295332785946</v>
      </c>
      <c r="J146" s="3">
        <f>'8. Iteration'!J146</f>
        <v>0.74581675843126749</v>
      </c>
      <c r="K146" s="3">
        <f>'8. Iteration'!K146</f>
        <v>0.66801365266127477</v>
      </c>
      <c r="L146" s="3">
        <f>'8. Iteration'!L146</f>
        <v>0.62532143368731663</v>
      </c>
      <c r="M146" s="3">
        <f>'8. Iteration'!M146</f>
        <v>0.58414167853669152</v>
      </c>
      <c r="N146" s="3">
        <f>'8. Iteration'!N146</f>
        <v>0.49755985833950717</v>
      </c>
      <c r="O146" s="3">
        <f>'8. Iteration'!O146</f>
        <v>0.48848075413336717</v>
      </c>
      <c r="P146" s="3">
        <f>'8. Iteration'!P146</f>
        <v>0.46190385659005168</v>
      </c>
      <c r="Q146" s="3">
        <f>'8. Iteration'!Q146</f>
        <v>0.43631837377241633</v>
      </c>
      <c r="R146" s="3">
        <f>'8. Iteration'!R146</f>
        <v>0.42800962979430252</v>
      </c>
      <c r="S146" s="3">
        <f>'8. Iteration'!S146</f>
        <v>0.403738530420374</v>
      </c>
      <c r="T146" s="3">
        <f>'8. Iteration'!T146</f>
        <v>0.403738530420374</v>
      </c>
      <c r="U146" s="3">
        <f>'8. Iteration'!U146</f>
        <v>0.39586515956655405</v>
      </c>
      <c r="V146" s="3">
        <f>'8. Iteration'!V146</f>
        <v>0.34373173082053943</v>
      </c>
      <c r="W146" s="3">
        <f>'8. Iteration'!W146</f>
        <v>0.31622023445541914</v>
      </c>
      <c r="X146" s="3">
        <f>'8. Iteration'!X146</f>
        <v>0.31622023445541914</v>
      </c>
      <c r="Y146" s="3">
        <f>'8. Iteration'!Y146</f>
        <v>0.30306481471606123</v>
      </c>
      <c r="Z146" s="3">
        <f>'8. Iteration'!Z146</f>
        <v>0.26591176905847425</v>
      </c>
      <c r="AA146" s="3">
        <f>'8. Iteration'!AA146</f>
        <v>0.26591176905847419</v>
      </c>
      <c r="AB146" s="3">
        <f>'8. Iteration'!AB146</f>
        <v>0.26004682882821178</v>
      </c>
      <c r="AC146" s="3">
        <f>'8. Iteration'!AC146</f>
        <v>0.2429931821866449</v>
      </c>
      <c r="AD146" s="3">
        <f>'8. Iteration'!AD146</f>
        <v>0.2374856728258059</v>
      </c>
      <c r="AE146" s="3">
        <f>'8. Iteration'!AE146</f>
        <v>0.23206499988127427</v>
      </c>
      <c r="AF146" s="3">
        <f>'8. Iteration'!AF146</f>
        <v>0.23206499988127427</v>
      </c>
      <c r="AG146" s="3">
        <f>'8. Iteration'!AG146</f>
        <v>0.22673015097144875</v>
      </c>
      <c r="AH146" s="3">
        <f>'8. Iteration'!AH146</f>
        <v>0.22673015097144883</v>
      </c>
      <c r="AI146" s="3">
        <f>'8. Iteration'!AI146</f>
        <v>0.22673015097144883</v>
      </c>
      <c r="AJ146" s="3">
        <f>'8. Iteration'!AJ146</f>
        <v>0.21631387505347088</v>
      </c>
      <c r="AK146" s="3">
        <f>'8. Iteration'!AK146</f>
        <v>0.16472921016202408</v>
      </c>
      <c r="AL146" s="3">
        <f>'8. Iteration'!AL146</f>
        <v>0.16049075459417003</v>
      </c>
      <c r="AM146" s="3">
        <f>'8. Iteration'!AM146</f>
        <v>0.14034463263071847</v>
      </c>
      <c r="AN146" s="3">
        <f>'8. Iteration'!AN146</f>
        <v>0.12185821568780152</v>
      </c>
      <c r="AO146" s="3">
        <f>'8. Iteration'!AO146</f>
        <v>0.1183503301082429</v>
      </c>
      <c r="AP146" s="3">
        <f>'8. Iteration'!AP146</f>
        <v>0.10819008987800002</v>
      </c>
      <c r="AQ146" s="3">
        <f>'8. Iteration'!AQ146</f>
        <v>0.10171117287792683</v>
      </c>
      <c r="AR146" s="3">
        <f>'8. Iteration'!AR146</f>
        <v>9.8557659283618523E-2</v>
      </c>
      <c r="AS146" s="3">
        <f>'8. Iteration'!AS146</f>
        <v>8.9431461791167358E-2</v>
      </c>
      <c r="AT146" s="3">
        <f>'8. Iteration'!AT146</f>
        <v>6.488697215903845E-2</v>
      </c>
      <c r="AU146" s="3">
        <f>'8. Iteration'!AU146</f>
        <v>1.2675026819032612E-2</v>
      </c>
      <c r="AW146">
        <f>SUMSQ('8. Iteration'!H347:AU347)/SUM('8. Iteration'!AY146:CL146)</f>
        <v>1.079531672422873</v>
      </c>
      <c r="AX146">
        <f t="shared" si="4"/>
        <v>2.8244843625933833</v>
      </c>
      <c r="AY146" s="2">
        <f>(Tabelle1!H146-Finale!H146)^2/'8. Iteration'!AY146</f>
        <v>0.10269938547390839</v>
      </c>
      <c r="AZ146" s="2">
        <f>(Tabelle1!I146-Finale!I146)^2/'8. Iteration'!AZ146</f>
        <v>0.1614631812799705</v>
      </c>
      <c r="BA146" s="2">
        <f>(Tabelle1!J146-Finale!J146)^2/'8. Iteration'!BA146</f>
        <v>0.34081192021398826</v>
      </c>
      <c r="BB146" s="2">
        <f>(Tabelle1!K146-Finale!K146)^2/'8. Iteration'!BB146</f>
        <v>2.0121720607374898</v>
      </c>
      <c r="BC146" s="2">
        <f>(Tabelle1!L146-Finale!L146)^2/'8. Iteration'!BC146</f>
        <v>0.599177552740078</v>
      </c>
      <c r="BD146" s="2">
        <f>(Tabelle1!M146-Finale!M146)^2/'8. Iteration'!BD146</f>
        <v>1.404665118834783</v>
      </c>
      <c r="BE146" s="2">
        <f>(Tabelle1!N146-Finale!N146)^2/'8. Iteration'!BE146</f>
        <v>1.0098084345816654</v>
      </c>
      <c r="BF146" s="2">
        <f>(Tabelle1!O146-Finale!O146)^2/'8. Iteration'!BF146</f>
        <v>0.95496065510842487</v>
      </c>
      <c r="BG146" s="2">
        <f>(Tabelle1!P146-Finale!P146)^2/'8. Iteration'!BG146</f>
        <v>0.85840395298680017</v>
      </c>
      <c r="BH146" s="2">
        <f>(Tabelle1!Q146-Finale!Q146)^2/'8. Iteration'!BH146</f>
        <v>1.291904398510616</v>
      </c>
      <c r="BI146" s="2">
        <f>(Tabelle1!R146-Finale!R146)^2/'8. Iteration'!BI146</f>
        <v>0.74828118109817654</v>
      </c>
      <c r="BJ146" s="2">
        <f>(Tabelle1!S146-Finale!S146)^2/'8. Iteration'!BJ146</f>
        <v>0.67711658562310961</v>
      </c>
      <c r="BK146" s="2">
        <f>(Tabelle1!T146-Finale!T146)^2/'8. Iteration'!BK146</f>
        <v>1.4768505472063724</v>
      </c>
      <c r="BL146" s="2">
        <f>(Tabelle1!U146-Finale!U146)^2/'8. Iteration'!BL146</f>
        <v>1.526112682143923</v>
      </c>
      <c r="BM146" s="2">
        <f>(Tabelle1!V146-Finale!V146)^2/'8. Iteration'!BM146</f>
        <v>0.52376710403858318</v>
      </c>
      <c r="BN146" s="2">
        <f>(Tabelle1!W146-Finale!W146)^2/'8. Iteration'!BN146</f>
        <v>0.4624591869921344</v>
      </c>
      <c r="BO146" s="2">
        <f>(Tabelle1!X146-Finale!X146)^2/'8. Iteration'!BO146</f>
        <v>2.1623529775763939</v>
      </c>
      <c r="BP146" s="2">
        <f>(Tabelle1!Y146-Finale!Y146)^2/'8. Iteration'!BP146</f>
        <v>0.43485365800922998</v>
      </c>
      <c r="BQ146" s="2">
        <f>(Tabelle1!Z146-Finale!Z146)^2/'8. Iteration'!BQ146</f>
        <v>0.3622340719417631</v>
      </c>
      <c r="BR146" s="2">
        <f>(Tabelle1!AA146-Finale!AA146)^2/'8. Iteration'!BR146</f>
        <v>0.36223407194176299</v>
      </c>
      <c r="BS146" s="2">
        <f>(Tabelle1!AB146-Finale!AB146)^2/'8. Iteration'!BS146</f>
        <v>0.35143687325023854</v>
      </c>
      <c r="BT146" s="2">
        <f>(Tabelle1!AC146-Finale!AC146)^2/'8. Iteration'!BT146</f>
        <v>0.3209920656838211</v>
      </c>
      <c r="BU146" s="2">
        <f>(Tabelle1!AD146-Finale!AD146)^2/'8. Iteration'!BU146</f>
        <v>0.31145076802150767</v>
      </c>
      <c r="BV146" s="2">
        <f>(Tabelle1!AE146-Finale!AE146)^2/'8. Iteration'!BV146</f>
        <v>0.30219354482527316</v>
      </c>
      <c r="BW146" s="2">
        <f>(Tabelle1!AF146-Finale!AF146)^2/'8. Iteration'!BW146</f>
        <v>0.30219354482527316</v>
      </c>
      <c r="BX146" s="2">
        <f>(Tabelle1!AG146-Finale!AG146)^2/'8. Iteration'!BX146</f>
        <v>3.4105294144400147</v>
      </c>
      <c r="BY146" s="2">
        <f>(Tabelle1!AH146-Finale!AH146)^2/'8. Iteration'!BY146</f>
        <v>0.29320961014616947</v>
      </c>
      <c r="BZ146" s="2">
        <f>(Tabelle1!AI146-Finale!AI146)^2/'8. Iteration'!BZ146</f>
        <v>0.29320961014616947</v>
      </c>
      <c r="CA146" s="2">
        <f>(Tabelle1!AJ146-Finale!AJ146)^2/'8. Iteration'!CA146</f>
        <v>3.6229119595440133</v>
      </c>
      <c r="CB146" s="2">
        <f>(Tabelle1!AK146-Finale!AK146)^2/'8. Iteration'!CB146</f>
        <v>0.19721653404637543</v>
      </c>
      <c r="CC146" s="2">
        <f>(Tabelle1!AL146-Finale!AL146)^2/'8. Iteration'!CC146</f>
        <v>0.19117211093558195</v>
      </c>
      <c r="CD146" s="2">
        <f>(Tabelle1!AM146-Finale!AM146)^2/'8. Iteration'!CD146</f>
        <v>0.16325685612852195</v>
      </c>
      <c r="CE146" s="2">
        <f>(Tabelle1!AN146-Finale!AN146)^2/'8. Iteration'!CE146</f>
        <v>7.2062583499661725</v>
      </c>
      <c r="CF146" s="2">
        <f>(Tabelle1!AO146-Finale!AO146)^2/'8. Iteration'!CF146</f>
        <v>0.13423736677945236</v>
      </c>
      <c r="CG146" s="2">
        <f>(Tabelle1!AP146-Finale!AP146)^2/'8. Iteration'!CG146</f>
        <v>0.12131519133174869</v>
      </c>
      <c r="CH146" s="2">
        <f>(Tabelle1!AQ146-Finale!AQ146)^2/'8. Iteration'!CH146</f>
        <v>0.11322769448640239</v>
      </c>
      <c r="CI146" s="2">
        <f>(Tabelle1!AR146-Finale!AR146)^2/'8. Iteration'!CI146</f>
        <v>0.10933329269323447</v>
      </c>
      <c r="CJ146" s="2">
        <f>(Tabelle1!AS146-Finale!AS146)^2/'8. Iteration'!CJ146</f>
        <v>9.8214970140618751E-2</v>
      </c>
      <c r="CK146" s="2">
        <f>(Tabelle1!AT146-Finale!AT146)^2/'8. Iteration'!CK146</f>
        <v>6.9389443016159166E-2</v>
      </c>
      <c r="CL146" s="2">
        <f>(Tabelle1!AU146-Finale!AU146)^2/'8. Iteration'!CL146</f>
        <v>77.895296576289397</v>
      </c>
    </row>
    <row r="147" spans="1:90">
      <c r="A147" t="str">
        <f>Tabelle1!A147</f>
        <v>Zehra Sahin</v>
      </c>
      <c r="F147" s="8">
        <f>'8. Iteration'!F348</f>
        <v>-0.89781241024555358</v>
      </c>
      <c r="G147" s="9">
        <f>SQRT(-1/'8. Iteration'!AX147)</f>
        <v>0.37912590749879388</v>
      </c>
      <c r="H147" s="3">
        <f>'8. Iteration'!H147</f>
        <v>0.90686547319533406</v>
      </c>
      <c r="I147" s="3">
        <f>'8. Iteration'!I147</f>
        <v>0.86098295332785946</v>
      </c>
      <c r="J147" s="3">
        <f>'8. Iteration'!J147</f>
        <v>0.74581675843126749</v>
      </c>
      <c r="K147" s="3">
        <f>'8. Iteration'!K147</f>
        <v>0.66801365266127477</v>
      </c>
      <c r="L147" s="3">
        <f>'8. Iteration'!L147</f>
        <v>0.62532143368731663</v>
      </c>
      <c r="M147" s="3">
        <f>'8. Iteration'!M147</f>
        <v>0.58414167853669152</v>
      </c>
      <c r="N147" s="3">
        <f>'8. Iteration'!N147</f>
        <v>0.49755985833950717</v>
      </c>
      <c r="O147" s="3">
        <f>'8. Iteration'!O147</f>
        <v>0.48848075413336717</v>
      </c>
      <c r="P147" s="3">
        <f>'8. Iteration'!P147</f>
        <v>0.46190385659005168</v>
      </c>
      <c r="Q147" s="3">
        <f>'8. Iteration'!Q147</f>
        <v>0.43631837377241633</v>
      </c>
      <c r="R147" s="3">
        <f>'8. Iteration'!R147</f>
        <v>0.42800962979430252</v>
      </c>
      <c r="S147" s="3">
        <f>'8. Iteration'!S147</f>
        <v>0.403738530420374</v>
      </c>
      <c r="T147" s="3">
        <f>'8. Iteration'!T147</f>
        <v>0.403738530420374</v>
      </c>
      <c r="U147" s="3">
        <f>'8. Iteration'!U147</f>
        <v>0.39586515956655405</v>
      </c>
      <c r="V147" s="3">
        <f>'8. Iteration'!V147</f>
        <v>0.34373173082053943</v>
      </c>
      <c r="W147" s="3">
        <f>'8. Iteration'!W147</f>
        <v>0.31622023445541914</v>
      </c>
      <c r="X147" s="3">
        <f>'8. Iteration'!X147</f>
        <v>0.31622023445541914</v>
      </c>
      <c r="Y147" s="3">
        <f>'8. Iteration'!Y147</f>
        <v>0.30306481471606123</v>
      </c>
      <c r="Z147" s="3">
        <f>'8. Iteration'!Z147</f>
        <v>0.26591176905847425</v>
      </c>
      <c r="AA147" s="3">
        <f>'8. Iteration'!AA147</f>
        <v>0.26591176905847419</v>
      </c>
      <c r="AB147" s="3">
        <f>'8. Iteration'!AB147</f>
        <v>0.26004682882821178</v>
      </c>
      <c r="AC147" s="3">
        <f>'8. Iteration'!AC147</f>
        <v>0.2429931821866449</v>
      </c>
      <c r="AD147" s="3">
        <f>'8. Iteration'!AD147</f>
        <v>0.2374856728258059</v>
      </c>
      <c r="AE147" s="3">
        <f>'8. Iteration'!AE147</f>
        <v>0.23206499988127427</v>
      </c>
      <c r="AF147" s="3">
        <f>'8. Iteration'!AF147</f>
        <v>0.23206499988127427</v>
      </c>
      <c r="AG147" s="3">
        <f>'8. Iteration'!AG147</f>
        <v>0.22673015097144875</v>
      </c>
      <c r="AH147" s="3">
        <f>'8. Iteration'!AH147</f>
        <v>0.22673015097144883</v>
      </c>
      <c r="AI147" s="3">
        <f>'8. Iteration'!AI147</f>
        <v>0.22673015097144883</v>
      </c>
      <c r="AJ147" s="3">
        <f>'8. Iteration'!AJ147</f>
        <v>0.21631387505347088</v>
      </c>
      <c r="AK147" s="3">
        <f>'8. Iteration'!AK147</f>
        <v>0.16472921016202408</v>
      </c>
      <c r="AL147" s="3">
        <f>'8. Iteration'!AL147</f>
        <v>0.16049075459417003</v>
      </c>
      <c r="AM147" s="3">
        <f>'8. Iteration'!AM147</f>
        <v>0.14034463263071847</v>
      </c>
      <c r="AN147" s="3">
        <f>'8. Iteration'!AN147</f>
        <v>0.12185821568780152</v>
      </c>
      <c r="AO147" s="3">
        <f>'8. Iteration'!AO147</f>
        <v>0.1183503301082429</v>
      </c>
      <c r="AP147" s="3">
        <f>'8. Iteration'!AP147</f>
        <v>0.10819008987800002</v>
      </c>
      <c r="AQ147" s="3">
        <f>'8. Iteration'!AQ147</f>
        <v>0.10171117287792683</v>
      </c>
      <c r="AR147" s="3">
        <f>'8. Iteration'!AR147</f>
        <v>9.8557659283618523E-2</v>
      </c>
      <c r="AS147" s="3">
        <f>'8. Iteration'!AS147</f>
        <v>8.9431461791167358E-2</v>
      </c>
      <c r="AT147" s="3">
        <f>'8. Iteration'!AT147</f>
        <v>6.488697215903845E-2</v>
      </c>
      <c r="AU147" s="3">
        <f>'8. Iteration'!AU147</f>
        <v>1.2675026819032612E-2</v>
      </c>
      <c r="AW147">
        <f>SUMSQ('8. Iteration'!H348:AU348)/SUM('8. Iteration'!AY147:CL147)</f>
        <v>1.3763476705513367</v>
      </c>
      <c r="AX147">
        <f t="shared" si="4"/>
        <v>1.6097675047733475</v>
      </c>
      <c r="AY147" s="2">
        <f>(Tabelle1!H147-Finale!H147)^2/'8. Iteration'!AY147</f>
        <v>9.7371566089269166</v>
      </c>
      <c r="AZ147" s="2">
        <f>(Tabelle1!I147-Finale!I147)^2/'8. Iteration'!AZ147</f>
        <v>6.1933624252456747</v>
      </c>
      <c r="BA147" s="2">
        <f>(Tabelle1!J147-Finale!J147)^2/'8. Iteration'!BA147</f>
        <v>0.34081192021398826</v>
      </c>
      <c r="BB147" s="2">
        <f>(Tabelle1!K147-Finale!K147)^2/'8. Iteration'!BB147</f>
        <v>2.0121720607374898</v>
      </c>
      <c r="BC147" s="2">
        <f>(Tabelle1!L147-Finale!L147)^2/'8. Iteration'!BC147</f>
        <v>0.599177552740078</v>
      </c>
      <c r="BD147" s="2">
        <f>(Tabelle1!M147-Finale!M147)^2/'8. Iteration'!BD147</f>
        <v>1.404665118834783</v>
      </c>
      <c r="BE147" s="2">
        <f>(Tabelle1!N147-Finale!N147)^2/'8. Iteration'!BE147</f>
        <v>1.0098084345816654</v>
      </c>
      <c r="BF147" s="2">
        <f>(Tabelle1!O147-Finale!O147)^2/'8. Iteration'!BF147</f>
        <v>0.95496065510842487</v>
      </c>
      <c r="BG147" s="2">
        <f>(Tabelle1!P147-Finale!P147)^2/'8. Iteration'!BG147</f>
        <v>1.1649526968282464</v>
      </c>
      <c r="BH147" s="2">
        <f>(Tabelle1!Q147-Finale!Q147)^2/'8. Iteration'!BH147</f>
        <v>1.291904398510616</v>
      </c>
      <c r="BI147" s="2">
        <f>(Tabelle1!R147-Finale!R147)^2/'8. Iteration'!BI147</f>
        <v>1.336396030343034</v>
      </c>
      <c r="BJ147" s="2">
        <f>(Tabelle1!S147-Finale!S147)^2/'8. Iteration'!BJ147</f>
        <v>0.67711658562310961</v>
      </c>
      <c r="BK147" s="2">
        <f>(Tabelle1!T147-Finale!T147)^2/'8. Iteration'!BK147</f>
        <v>0.67711658562310961</v>
      </c>
      <c r="BL147" s="2">
        <f>(Tabelle1!U147-Finale!U147)^2/'8. Iteration'!BL147</f>
        <v>0.65525960939868066</v>
      </c>
      <c r="BM147" s="2">
        <f>(Tabelle1!V147-Finale!V147)^2/'8. Iteration'!BM147</f>
        <v>1.9092455259014038</v>
      </c>
      <c r="BN147" s="2">
        <f>(Tabelle1!W147-Finale!W147)^2/'8. Iteration'!BN147</f>
        <v>0.4624591869921344</v>
      </c>
      <c r="BO147" s="2">
        <f>(Tabelle1!X147-Finale!X147)^2/'8. Iteration'!BO147</f>
        <v>2.1623529775763939</v>
      </c>
      <c r="BP147" s="2">
        <f>(Tabelle1!Y147-Finale!Y147)^2/'8. Iteration'!BP147</f>
        <v>0.43485365800922998</v>
      </c>
      <c r="BQ147" s="2">
        <f>(Tabelle1!Z147-Finale!Z147)^2/'8. Iteration'!BQ147</f>
        <v>0.3622340719417631</v>
      </c>
      <c r="BR147" s="2">
        <f>(Tabelle1!AA147-Finale!AA147)^2/'8. Iteration'!BR147</f>
        <v>2.7606458846885382</v>
      </c>
      <c r="BS147" s="2">
        <f>(Tabelle1!AB147-Finale!AB147)^2/'8. Iteration'!BS147</f>
        <v>0.35143687325023854</v>
      </c>
      <c r="BT147" s="2">
        <f>(Tabelle1!AC147-Finale!AC147)^2/'8. Iteration'!BT147</f>
        <v>0.3209920656838211</v>
      </c>
      <c r="BU147" s="2">
        <f>(Tabelle1!AD147-Finale!AD147)^2/'8. Iteration'!BU147</f>
        <v>0.31145076802150767</v>
      </c>
      <c r="BV147" s="2">
        <f>(Tabelle1!AE147-Finale!AE147)^2/'8. Iteration'!BV147</f>
        <v>0.30219354482527316</v>
      </c>
      <c r="BW147" s="2">
        <f>(Tabelle1!AF147-Finale!AF147)^2/'8. Iteration'!BW147</f>
        <v>3.309137528328725</v>
      </c>
      <c r="BX147" s="2">
        <f>(Tabelle1!AG147-Finale!AG147)^2/'8. Iteration'!BX147</f>
        <v>0.29320961014616936</v>
      </c>
      <c r="BY147" s="2">
        <f>(Tabelle1!AH147-Finale!AH147)^2/'8. Iteration'!BY147</f>
        <v>0.29320961014616947</v>
      </c>
      <c r="BZ147" s="2">
        <f>(Tabelle1!AI147-Finale!AI147)^2/'8. Iteration'!BZ147</f>
        <v>0.29320961014616947</v>
      </c>
      <c r="CA147" s="2">
        <f>(Tabelle1!AJ147-Finale!AJ147)^2/'8. Iteration'!CA147</f>
        <v>0.27602106017664912</v>
      </c>
      <c r="CB147" s="2">
        <f>(Tabelle1!AK147-Finale!AK147)^2/'8. Iteration'!CB147</f>
        <v>0.19721653404637543</v>
      </c>
      <c r="CC147" s="2">
        <f>(Tabelle1!AL147-Finale!AL147)^2/'8. Iteration'!CC147</f>
        <v>5.2308885177135664</v>
      </c>
      <c r="CD147" s="2">
        <f>(Tabelle1!AM147-Finale!AM147)^2/'8. Iteration'!CD147</f>
        <v>0.16325685612852195</v>
      </c>
      <c r="CE147" s="2">
        <f>(Tabelle1!AN147-Finale!AN147)^2/'8. Iteration'!CE147</f>
        <v>7.2062583499661725</v>
      </c>
      <c r="CF147" s="2">
        <f>(Tabelle1!AO147-Finale!AO147)^2/'8. Iteration'!CF147</f>
        <v>0.13423736677945236</v>
      </c>
      <c r="CG147" s="2">
        <f>(Tabelle1!AP147-Finale!AP147)^2/'8. Iteration'!CG147</f>
        <v>0.12131519133174869</v>
      </c>
      <c r="CH147" s="2">
        <f>(Tabelle1!AQ147-Finale!AQ147)^2/'8. Iteration'!CH147</f>
        <v>0.11322769448640239</v>
      </c>
      <c r="CI147" s="2">
        <f>(Tabelle1!AR147-Finale!AR147)^2/'8. Iteration'!CI147</f>
        <v>9.146344863186215</v>
      </c>
      <c r="CJ147" s="2">
        <f>(Tabelle1!AS147-Finale!AS147)^2/'8. Iteration'!CJ147</f>
        <v>9.8214970140618751E-2</v>
      </c>
      <c r="CK147" s="2">
        <f>(Tabelle1!AT147-Finale!AT147)^2/'8. Iteration'!CK147</f>
        <v>6.9389443016159166E-2</v>
      </c>
      <c r="CL147" s="2">
        <f>(Tabelle1!AU147-Finale!AU147)^2/'8. Iteration'!CL147</f>
        <v>1.2837745588664856E-2</v>
      </c>
    </row>
    <row r="148" spans="1:90">
      <c r="A148" t="str">
        <f>Tabelle1!A148</f>
        <v>Lindner Justin</v>
      </c>
      <c r="F148" s="8">
        <f>'8. Iteration'!F349</f>
        <v>-1.0446555096208734</v>
      </c>
      <c r="G148" s="9">
        <f>SQRT(-1/'8. Iteration'!AX148)</f>
        <v>0.38752039062917093</v>
      </c>
      <c r="H148" s="3">
        <f>'8. Iteration'!H148</f>
        <v>0.89370074022367374</v>
      </c>
      <c r="I148" s="3">
        <f>'8. Iteration'!I148</f>
        <v>0.84245931808038688</v>
      </c>
      <c r="J148" s="3">
        <f>'8. Iteration'!J148</f>
        <v>0.71699169551520192</v>
      </c>
      <c r="K148" s="3">
        <f>'8. Iteration'!K148</f>
        <v>0.63468719274872254</v>
      </c>
      <c r="L148" s="3">
        <f>'8. Iteration'!L148</f>
        <v>0.59033751483832886</v>
      </c>
      <c r="M148" s="3">
        <f>'8. Iteration'!M148</f>
        <v>0.54809147914233336</v>
      </c>
      <c r="N148" s="3">
        <f>'8. Iteration'!N148</f>
        <v>0.46093052426027969</v>
      </c>
      <c r="O148" s="3">
        <f>'8. Iteration'!O148</f>
        <v>0.45191862770499575</v>
      </c>
      <c r="P148" s="3">
        <f>'8. Iteration'!P148</f>
        <v>0.42567556727162559</v>
      </c>
      <c r="Q148" s="3">
        <f>'8. Iteration'!Q148</f>
        <v>0.40060284136030949</v>
      </c>
      <c r="R148" s="3">
        <f>'8. Iteration'!R148</f>
        <v>0.39250064046165134</v>
      </c>
      <c r="S148" s="3">
        <f>'8. Iteration'!S148</f>
        <v>0.36894433364010537</v>
      </c>
      <c r="T148" s="3">
        <f>'8. Iteration'!T148</f>
        <v>0.36894433364010532</v>
      </c>
      <c r="U148" s="3">
        <f>'8. Iteration'!U148</f>
        <v>0.36133829816389906</v>
      </c>
      <c r="V148" s="3">
        <f>'8. Iteration'!V148</f>
        <v>0.31140807317692248</v>
      </c>
      <c r="W148" s="3">
        <f>'8. Iteration'!W148</f>
        <v>0.2853587595336825</v>
      </c>
      <c r="X148" s="3">
        <f>'8. Iteration'!X148</f>
        <v>0.28535875953368256</v>
      </c>
      <c r="Y148" s="3">
        <f>'8. Iteration'!Y148</f>
        <v>0.27297468944504411</v>
      </c>
      <c r="Z148" s="3">
        <f>'8. Iteration'!Z148</f>
        <v>0.23824940397708602</v>
      </c>
      <c r="AA148" s="3">
        <f>'8. Iteration'!AA148</f>
        <v>0.23824940397708602</v>
      </c>
      <c r="AB148" s="3">
        <f>'8. Iteration'!AB148</f>
        <v>0.23280109671907526</v>
      </c>
      <c r="AC148" s="3">
        <f>'8. Iteration'!AC148</f>
        <v>0.2170101910773338</v>
      </c>
      <c r="AD148" s="3">
        <f>'8. Iteration'!AD148</f>
        <v>0.21192672562612652</v>
      </c>
      <c r="AE148" s="3">
        <f>'8. Iteration'!AE148</f>
        <v>0.20693112209139328</v>
      </c>
      <c r="AF148" s="3">
        <f>'8. Iteration'!AF148</f>
        <v>0.20693112209139328</v>
      </c>
      <c r="AG148" s="3">
        <f>'8. Iteration'!AG148</f>
        <v>0.20202206482844176</v>
      </c>
      <c r="AH148" s="3">
        <f>'8. Iteration'!AH148</f>
        <v>0.20202206482844182</v>
      </c>
      <c r="AI148" s="3">
        <f>'8. Iteration'!AI148</f>
        <v>0.20202206482844176</v>
      </c>
      <c r="AJ148" s="3">
        <f>'8. Iteration'!AJ148</f>
        <v>0.19245839102166987</v>
      </c>
      <c r="AK148" s="3">
        <f>'8. Iteration'!AK148</f>
        <v>0.14550633207480138</v>
      </c>
      <c r="AL148" s="3">
        <f>'8. Iteration'!AL148</f>
        <v>0.14167858372983264</v>
      </c>
      <c r="AM148" s="3">
        <f>'8. Iteration'!AM148</f>
        <v>0.12354639634507186</v>
      </c>
      <c r="AN148" s="3">
        <f>'8. Iteration'!AN148</f>
        <v>0.10699726648554625</v>
      </c>
      <c r="AO148" s="3">
        <f>'8. Iteration'!AO148</f>
        <v>0.10386657758847725</v>
      </c>
      <c r="AP148" s="3">
        <f>'8. Iteration'!AP148</f>
        <v>9.4816029393294407E-2</v>
      </c>
      <c r="AQ148" s="3">
        <f>'8. Iteration'!AQ148</f>
        <v>8.9058032691296696E-2</v>
      </c>
      <c r="AR148" s="3">
        <f>'8. Iteration'!AR148</f>
        <v>8.6259153012281792E-2</v>
      </c>
      <c r="AS148" s="3">
        <f>'8. Iteration'!AS148</f>
        <v>7.8173009387433226E-2</v>
      </c>
      <c r="AT148" s="3">
        <f>'8. Iteration'!AT148</f>
        <v>5.6526590177753626E-2</v>
      </c>
      <c r="AU148" s="3">
        <f>'8. Iteration'!AU148</f>
        <v>1.0963040243326835E-2</v>
      </c>
      <c r="AW148">
        <f>SUMSQ('8. Iteration'!H349:AU349)/SUM('8. Iteration'!AY148:CL148)</f>
        <v>0.92247191636434134</v>
      </c>
      <c r="AX148">
        <f t="shared" si="4"/>
        <v>0.87598307798753461</v>
      </c>
      <c r="AY148" s="2">
        <f>(Tabelle1!H148-Finale!H148)^2/'8. Iteration'!AY148</f>
        <v>0.11894279034581742</v>
      </c>
      <c r="AZ148" s="2">
        <f>(Tabelle1!I148-Finale!I148)^2/'8. Iteration'!AZ148</f>
        <v>0.18700093706433515</v>
      </c>
      <c r="BA148" s="2">
        <f>(Tabelle1!J148-Finale!J148)^2/'8. Iteration'!BA148</f>
        <v>0.39471629344526715</v>
      </c>
      <c r="BB148" s="2">
        <f>(Tabelle1!K148-Finale!K148)^2/'8. Iteration'!BB148</f>
        <v>0.5755792954780915</v>
      </c>
      <c r="BC148" s="2">
        <f>(Tabelle1!L148-Finale!L148)^2/'8. Iteration'!BC148</f>
        <v>1.4410338662212512</v>
      </c>
      <c r="BD148" s="2">
        <f>(Tabelle1!M148-Finale!M148)^2/'8. Iteration'!BD148</f>
        <v>1.2128372310885471</v>
      </c>
      <c r="BE148" s="2">
        <f>(Tabelle1!N148-Finale!N148)^2/'8. Iteration'!BE148</f>
        <v>1.1695243585892714</v>
      </c>
      <c r="BF148" s="2">
        <f>(Tabelle1!O148-Finale!O148)^2/'8. Iteration'!BF148</f>
        <v>1.2127877425154108</v>
      </c>
      <c r="BG148" s="2">
        <f>(Tabelle1!P148-Finale!P148)^2/'8. Iteration'!BG148</f>
        <v>1.3492069474635722</v>
      </c>
      <c r="BH148" s="2">
        <f>(Tabelle1!Q148-Finale!Q148)^2/'8. Iteration'!BH148</f>
        <v>0.66834291018239511</v>
      </c>
      <c r="BI148" s="2">
        <f>(Tabelle1!R148-Finale!R148)^2/'8. Iteration'!BI148</f>
        <v>0.64609227038514205</v>
      </c>
      <c r="BJ148" s="2">
        <f>(Tabelle1!S148-Finale!S148)^2/'8. Iteration'!BJ148</f>
        <v>1.7104359894451486</v>
      </c>
      <c r="BK148" s="2">
        <f>(Tabelle1!T148-Finale!T148)^2/'8. Iteration'!BK148</f>
        <v>0.58464625754535926</v>
      </c>
      <c r="BL148" s="2">
        <f>(Tabelle1!U148-Finale!U148)^2/'8. Iteration'!BL148</f>
        <v>0.56577417610149561</v>
      </c>
      <c r="BM148" s="2">
        <f>(Tabelle1!V148-Finale!V148)^2/'8. Iteration'!BM148</f>
        <v>0.45223892561977957</v>
      </c>
      <c r="BN148" s="2">
        <f>(Tabelle1!W148-Finale!W148)^2/'8. Iteration'!BN148</f>
        <v>0.39930351535195518</v>
      </c>
      <c r="BO148" s="2">
        <f>(Tabelle1!X148-Finale!X148)^2/'8. Iteration'!BO148</f>
        <v>0.3993035153519553</v>
      </c>
      <c r="BP148" s="2">
        <f>(Tabelle1!Y148-Finale!Y148)^2/'8. Iteration'!BP148</f>
        <v>2.6633433012891925</v>
      </c>
      <c r="BQ148" s="2">
        <f>(Tabelle1!Z148-Finale!Z148)^2/'8. Iteration'!BQ148</f>
        <v>0.31276562856790902</v>
      </c>
      <c r="BR148" s="2">
        <f>(Tabelle1!AA148-Finale!AA148)^2/'8. Iteration'!BR148</f>
        <v>0.31276562856790902</v>
      </c>
      <c r="BS148" s="2">
        <f>(Tabelle1!AB148-Finale!AB148)^2/'8. Iteration'!BS148</f>
        <v>0.30344294774601704</v>
      </c>
      <c r="BT148" s="2">
        <f>(Tabelle1!AC148-Finale!AC148)^2/'8. Iteration'!BT148</f>
        <v>3.6080785194260292</v>
      </c>
      <c r="BU148" s="2">
        <f>(Tabelle1!AD148-Finale!AD148)^2/'8. Iteration'!BU148</f>
        <v>0.26891753916474703</v>
      </c>
      <c r="BV148" s="2">
        <f>(Tabelle1!AE148-Finale!AE148)^2/'8. Iteration'!BV148</f>
        <v>3.8325258660625234</v>
      </c>
      <c r="BW148" s="2">
        <f>(Tabelle1!AF148-Finale!AF148)^2/'8. Iteration'!BW148</f>
        <v>0.26092452730850957</v>
      </c>
      <c r="BX148" s="2">
        <f>(Tabelle1!AG148-Finale!AG148)^2/'8. Iteration'!BX148</f>
        <v>0.25316748236279091</v>
      </c>
      <c r="BY148" s="2">
        <f>(Tabelle1!AH148-Finale!AH148)^2/'8. Iteration'!BY148</f>
        <v>0.25316748236279102</v>
      </c>
      <c r="BZ148" s="2">
        <f>(Tabelle1!AI148-Finale!AI148)^2/'8. Iteration'!BZ148</f>
        <v>0.25316748236279091</v>
      </c>
      <c r="CA148" s="2">
        <f>(Tabelle1!AJ148-Finale!AJ148)^2/'8. Iteration'!CA148</f>
        <v>0.2383262842210207</v>
      </c>
      <c r="CB148" s="2">
        <f>(Tabelle1!AK148-Finale!AK148)^2/'8. Iteration'!CB148</f>
        <v>0.1702836867452818</v>
      </c>
      <c r="CC148" s="2">
        <f>(Tabelle1!AL148-Finale!AL148)^2/'8. Iteration'!CC148</f>
        <v>0.16506471939788758</v>
      </c>
      <c r="CD148" s="2">
        <f>(Tabelle1!AM148-Finale!AM148)^2/'8. Iteration'!CD148</f>
        <v>0.14096170730528912</v>
      </c>
      <c r="CE148" s="2">
        <f>(Tabelle1!AN148-Finale!AN148)^2/'8. Iteration'!CE148</f>
        <v>8.3460331543618</v>
      </c>
      <c r="CF148" s="2">
        <f>(Tabelle1!AO148-Finale!AO148)^2/'8. Iteration'!CF148</f>
        <v>0.11590526030037925</v>
      </c>
      <c r="CG148" s="2">
        <f>(Tabelle1!AP148-Finale!AP148)^2/'8. Iteration'!CG148</f>
        <v>0.10474779986409097</v>
      </c>
      <c r="CH148" s="2">
        <f>(Tabelle1!AQ148-Finale!AQ148)^2/'8. Iteration'!CH148</f>
        <v>9.7764770849685059E-2</v>
      </c>
      <c r="CI148" s="2">
        <f>(Tabelle1!AR148-Finale!AR148)^2/'8. Iteration'!CI148</f>
        <v>9.4402207471240729E-2</v>
      </c>
      <c r="CJ148" s="2">
        <f>(Tabelle1!AS148-Finale!AS148)^2/'8. Iteration'!CJ148</f>
        <v>8.4802257021663219E-2</v>
      </c>
      <c r="CK148" s="2">
        <f>(Tabelle1!AT148-Finale!AT148)^2/'8. Iteration'!CK148</f>
        <v>5.9913283818357345E-2</v>
      </c>
      <c r="CL148" s="2">
        <f>(Tabelle1!AU148-Finale!AU148)^2/'8. Iteration'!CL148</f>
        <v>1.1084560728674897E-2</v>
      </c>
    </row>
    <row r="149" spans="1:90">
      <c r="A149" t="str">
        <f>Tabelle1!A149</f>
        <v>Pfandl Christina</v>
      </c>
      <c r="F149" s="8">
        <f>'8. Iteration'!F350</f>
        <v>-1.0446555096208734</v>
      </c>
      <c r="G149" s="9">
        <f>SQRT(-1/'8. Iteration'!AX149)</f>
        <v>0.38752039062917093</v>
      </c>
      <c r="H149" s="3">
        <f>'8. Iteration'!H149</f>
        <v>0.89370074022367374</v>
      </c>
      <c r="I149" s="3">
        <f>'8. Iteration'!I149</f>
        <v>0.84245931808038688</v>
      </c>
      <c r="J149" s="3">
        <f>'8. Iteration'!J149</f>
        <v>0.71699169551520192</v>
      </c>
      <c r="K149" s="3">
        <f>'8. Iteration'!K149</f>
        <v>0.63468719274872254</v>
      </c>
      <c r="L149" s="3">
        <f>'8. Iteration'!L149</f>
        <v>0.59033751483832886</v>
      </c>
      <c r="M149" s="3">
        <f>'8. Iteration'!M149</f>
        <v>0.54809147914233336</v>
      </c>
      <c r="N149" s="3">
        <f>'8. Iteration'!N149</f>
        <v>0.46093052426027969</v>
      </c>
      <c r="O149" s="3">
        <f>'8. Iteration'!O149</f>
        <v>0.45191862770499575</v>
      </c>
      <c r="P149" s="3">
        <f>'8. Iteration'!P149</f>
        <v>0.42567556727162559</v>
      </c>
      <c r="Q149" s="3">
        <f>'8. Iteration'!Q149</f>
        <v>0.40060284136030949</v>
      </c>
      <c r="R149" s="3">
        <f>'8. Iteration'!R149</f>
        <v>0.39250064046165134</v>
      </c>
      <c r="S149" s="3">
        <f>'8. Iteration'!S149</f>
        <v>0.36894433364010537</v>
      </c>
      <c r="T149" s="3">
        <f>'8. Iteration'!T149</f>
        <v>0.36894433364010532</v>
      </c>
      <c r="U149" s="3">
        <f>'8. Iteration'!U149</f>
        <v>0.36133829816389906</v>
      </c>
      <c r="V149" s="3">
        <f>'8. Iteration'!V149</f>
        <v>0.31140807317692248</v>
      </c>
      <c r="W149" s="3">
        <f>'8. Iteration'!W149</f>
        <v>0.2853587595336825</v>
      </c>
      <c r="X149" s="3">
        <f>'8. Iteration'!X149</f>
        <v>0.28535875953368256</v>
      </c>
      <c r="Y149" s="3">
        <f>'8. Iteration'!Y149</f>
        <v>0.27297468944504411</v>
      </c>
      <c r="Z149" s="3">
        <f>'8. Iteration'!Z149</f>
        <v>0.23824940397708602</v>
      </c>
      <c r="AA149" s="3">
        <f>'8. Iteration'!AA149</f>
        <v>0.23824940397708602</v>
      </c>
      <c r="AB149" s="3">
        <f>'8. Iteration'!AB149</f>
        <v>0.23280109671907526</v>
      </c>
      <c r="AC149" s="3">
        <f>'8. Iteration'!AC149</f>
        <v>0.2170101910773338</v>
      </c>
      <c r="AD149" s="3">
        <f>'8. Iteration'!AD149</f>
        <v>0.21192672562612652</v>
      </c>
      <c r="AE149" s="3">
        <f>'8. Iteration'!AE149</f>
        <v>0.20693112209139328</v>
      </c>
      <c r="AF149" s="3">
        <f>'8. Iteration'!AF149</f>
        <v>0.20693112209139328</v>
      </c>
      <c r="AG149" s="3">
        <f>'8. Iteration'!AG149</f>
        <v>0.20202206482844176</v>
      </c>
      <c r="AH149" s="3">
        <f>'8. Iteration'!AH149</f>
        <v>0.20202206482844182</v>
      </c>
      <c r="AI149" s="3">
        <f>'8. Iteration'!AI149</f>
        <v>0.20202206482844176</v>
      </c>
      <c r="AJ149" s="3">
        <f>'8. Iteration'!AJ149</f>
        <v>0.19245839102166987</v>
      </c>
      <c r="AK149" s="3">
        <f>'8. Iteration'!AK149</f>
        <v>0.14550633207480138</v>
      </c>
      <c r="AL149" s="3">
        <f>'8. Iteration'!AL149</f>
        <v>0.14167858372983264</v>
      </c>
      <c r="AM149" s="3">
        <f>'8. Iteration'!AM149</f>
        <v>0.12354639634507186</v>
      </c>
      <c r="AN149" s="3">
        <f>'8. Iteration'!AN149</f>
        <v>0.10699726648554625</v>
      </c>
      <c r="AO149" s="3">
        <f>'8. Iteration'!AO149</f>
        <v>0.10386657758847725</v>
      </c>
      <c r="AP149" s="3">
        <f>'8. Iteration'!AP149</f>
        <v>9.4816029393294407E-2</v>
      </c>
      <c r="AQ149" s="3">
        <f>'8. Iteration'!AQ149</f>
        <v>8.9058032691296696E-2</v>
      </c>
      <c r="AR149" s="3">
        <f>'8. Iteration'!AR149</f>
        <v>8.6259153012281792E-2</v>
      </c>
      <c r="AS149" s="3">
        <f>'8. Iteration'!AS149</f>
        <v>7.8173009387433226E-2</v>
      </c>
      <c r="AT149" s="3">
        <f>'8. Iteration'!AT149</f>
        <v>5.6526590177753626E-2</v>
      </c>
      <c r="AU149" s="3">
        <f>'8. Iteration'!AU149</f>
        <v>1.0963040243326835E-2</v>
      </c>
      <c r="AW149">
        <f>SUMSQ('8. Iteration'!H350:AU350)/SUM('8. Iteration'!AY149:CL149)</f>
        <v>0.91480042111711091</v>
      </c>
      <c r="AX149">
        <f t="shared" si="4"/>
        <v>0.88459365283053304</v>
      </c>
      <c r="AY149" s="2">
        <f>(Tabelle1!H149-Finale!H149)^2/'8. Iteration'!AY149</f>
        <v>0.11894279034581742</v>
      </c>
      <c r="AZ149" s="2">
        <f>(Tabelle1!I149-Finale!I149)^2/'8. Iteration'!AZ149</f>
        <v>0.18700093706433515</v>
      </c>
      <c r="BA149" s="2">
        <f>(Tabelle1!J149-Finale!J149)^2/'8. Iteration'!BA149</f>
        <v>0.39471629344526715</v>
      </c>
      <c r="BB149" s="2">
        <f>(Tabelle1!K149-Finale!K149)^2/'8. Iteration'!BB149</f>
        <v>0.5755792954780915</v>
      </c>
      <c r="BC149" s="2">
        <f>(Tabelle1!L149-Finale!L149)^2/'8. Iteration'!BC149</f>
        <v>1.4410338662212512</v>
      </c>
      <c r="BD149" s="2">
        <f>(Tabelle1!M149-Finale!M149)^2/'8. Iteration'!BD149</f>
        <v>0.82451294730000901</v>
      </c>
      <c r="BE149" s="2">
        <f>(Tabelle1!N149-Finale!N149)^2/'8. Iteration'!BE149</f>
        <v>0.85504845850858635</v>
      </c>
      <c r="BF149" s="2">
        <f>(Tabelle1!O149-Finale!O149)^2/'8. Iteration'!BF149</f>
        <v>0.82454659207383363</v>
      </c>
      <c r="BG149" s="2">
        <f>(Tabelle1!P149-Finale!P149)^2/'8. Iteration'!BG149</f>
        <v>1.3492069474635722</v>
      </c>
      <c r="BH149" s="2">
        <f>(Tabelle1!Q149-Finale!Q149)^2/'8. Iteration'!BH149</f>
        <v>1.4962379113546571</v>
      </c>
      <c r="BI149" s="2">
        <f>(Tabelle1!R149-Finale!R149)^2/'8. Iteration'!BI149</f>
        <v>0.64609227038514205</v>
      </c>
      <c r="BJ149" s="2">
        <f>(Tabelle1!S149-Finale!S149)^2/'8. Iteration'!BJ149</f>
        <v>1.7104359894451486</v>
      </c>
      <c r="BK149" s="2">
        <f>(Tabelle1!T149-Finale!T149)^2/'8. Iteration'!BK149</f>
        <v>0.58464625754535926</v>
      </c>
      <c r="BL149" s="2">
        <f>(Tabelle1!U149-Finale!U149)^2/'8. Iteration'!BL149</f>
        <v>0.56577417610149561</v>
      </c>
      <c r="BM149" s="2">
        <f>(Tabelle1!V149-Finale!V149)^2/'8. Iteration'!BM149</f>
        <v>0.45223892561977957</v>
      </c>
      <c r="BN149" s="2">
        <f>(Tabelle1!W149-Finale!W149)^2/'8. Iteration'!BN149</f>
        <v>0.39930351535195518</v>
      </c>
      <c r="BO149" s="2">
        <f>(Tabelle1!X149-Finale!X149)^2/'8. Iteration'!BO149</f>
        <v>2.504360621815656</v>
      </c>
      <c r="BP149" s="2">
        <f>(Tabelle1!Y149-Finale!Y149)^2/'8. Iteration'!BP149</f>
        <v>0.37546793142136409</v>
      </c>
      <c r="BQ149" s="2">
        <f>(Tabelle1!Z149-Finale!Z149)^2/'8. Iteration'!BQ149</f>
        <v>0.31276562856790902</v>
      </c>
      <c r="BR149" s="2">
        <f>(Tabelle1!AA149-Finale!AA149)^2/'8. Iteration'!BR149</f>
        <v>0.31276562856790902</v>
      </c>
      <c r="BS149" s="2">
        <f>(Tabelle1!AB149-Finale!AB149)^2/'8. Iteration'!BS149</f>
        <v>0.30344294774601704</v>
      </c>
      <c r="BT149" s="2">
        <f>(Tabelle1!AC149-Finale!AC149)^2/'8. Iteration'!BT149</f>
        <v>0.27715583089890161</v>
      </c>
      <c r="BU149" s="2">
        <f>(Tabelle1!AD149-Finale!AD149)^2/'8. Iteration'!BU149</f>
        <v>3.7186120440711372</v>
      </c>
      <c r="BV149" s="2">
        <f>(Tabelle1!AE149-Finale!AE149)^2/'8. Iteration'!BV149</f>
        <v>0.26092452730850957</v>
      </c>
      <c r="BW149" s="2">
        <f>(Tabelle1!AF149-Finale!AF149)^2/'8. Iteration'!BW149</f>
        <v>0.26092452730850957</v>
      </c>
      <c r="BX149" s="2">
        <f>(Tabelle1!AG149-Finale!AG149)^2/'8. Iteration'!BX149</f>
        <v>0.25316748236279091</v>
      </c>
      <c r="BY149" s="2">
        <f>(Tabelle1!AH149-Finale!AH149)^2/'8. Iteration'!BY149</f>
        <v>0.25316748236279102</v>
      </c>
      <c r="BZ149" s="2">
        <f>(Tabelle1!AI149-Finale!AI149)^2/'8. Iteration'!BZ149</f>
        <v>0.25316748236279091</v>
      </c>
      <c r="CA149" s="2">
        <f>(Tabelle1!AJ149-Finale!AJ149)^2/'8. Iteration'!CA149</f>
        <v>4.1959282974957688</v>
      </c>
      <c r="CB149" s="2">
        <f>(Tabelle1!AK149-Finale!AK149)^2/'8. Iteration'!CB149</f>
        <v>0.1702836867452818</v>
      </c>
      <c r="CC149" s="2">
        <f>(Tabelle1!AL149-Finale!AL149)^2/'8. Iteration'!CC149</f>
        <v>0.16506471939788758</v>
      </c>
      <c r="CD149" s="2">
        <f>(Tabelle1!AM149-Finale!AM149)^2/'8. Iteration'!CD149</f>
        <v>0.14096170730528912</v>
      </c>
      <c r="CE149" s="2">
        <f>(Tabelle1!AN149-Finale!AN149)^2/'8. Iteration'!CE149</f>
        <v>0.11981740085436642</v>
      </c>
      <c r="CF149" s="2">
        <f>(Tabelle1!AO149-Finale!AO149)^2/'8. Iteration'!CF149</f>
        <v>8.6277361131704211</v>
      </c>
      <c r="CG149" s="2">
        <f>(Tabelle1!AP149-Finale!AP149)^2/'8. Iteration'!CG149</f>
        <v>0.10474779986409097</v>
      </c>
      <c r="CH149" s="2">
        <f>(Tabelle1!AQ149-Finale!AQ149)^2/'8. Iteration'!CH149</f>
        <v>9.7764770849685059E-2</v>
      </c>
      <c r="CI149" s="2">
        <f>(Tabelle1!AR149-Finale!AR149)^2/'8. Iteration'!CI149</f>
        <v>9.4402207471240729E-2</v>
      </c>
      <c r="CJ149" s="2">
        <f>(Tabelle1!AS149-Finale!AS149)^2/'8. Iteration'!CJ149</f>
        <v>8.4802257021663219E-2</v>
      </c>
      <c r="CK149" s="2">
        <f>(Tabelle1!AT149-Finale!AT149)^2/'8. Iteration'!CK149</f>
        <v>5.9913283818357345E-2</v>
      </c>
      <c r="CL149" s="2">
        <f>(Tabelle1!AU149-Finale!AU149)^2/'8. Iteration'!CL149</f>
        <v>1.1084560728674897E-2</v>
      </c>
    </row>
    <row r="150" spans="1:90">
      <c r="A150" t="str">
        <f>Tabelle1!A150</f>
        <v>Schwarzenauer Samantha</v>
      </c>
      <c r="F150" s="8">
        <f>'8. Iteration'!F351</f>
        <v>-1.0446555096208734</v>
      </c>
      <c r="G150" s="9">
        <f>SQRT(-1/'8. Iteration'!AX150)</f>
        <v>0.38752039062917093</v>
      </c>
      <c r="H150" s="3">
        <f>'8. Iteration'!H150</f>
        <v>0.89370074022367374</v>
      </c>
      <c r="I150" s="3">
        <f>'8. Iteration'!I150</f>
        <v>0.84245931808038688</v>
      </c>
      <c r="J150" s="3">
        <f>'8. Iteration'!J150</f>
        <v>0.71699169551520181</v>
      </c>
      <c r="K150" s="3">
        <f>'8. Iteration'!K150</f>
        <v>0.63468719274872243</v>
      </c>
      <c r="L150" s="3">
        <f>'8. Iteration'!L150</f>
        <v>0.59033751483832875</v>
      </c>
      <c r="M150" s="3">
        <f>'8. Iteration'!M150</f>
        <v>0.54809147914233336</v>
      </c>
      <c r="N150" s="3">
        <f>'8. Iteration'!N150</f>
        <v>0.46093052426027969</v>
      </c>
      <c r="O150" s="3">
        <f>'8. Iteration'!O150</f>
        <v>0.45191862770499575</v>
      </c>
      <c r="P150" s="3">
        <f>'8. Iteration'!P150</f>
        <v>0.42567556727162553</v>
      </c>
      <c r="Q150" s="3">
        <f>'8. Iteration'!Q150</f>
        <v>0.40060284136030944</v>
      </c>
      <c r="R150" s="3">
        <f>'8. Iteration'!R150</f>
        <v>0.39250064046165123</v>
      </c>
      <c r="S150" s="3">
        <f>'8. Iteration'!S150</f>
        <v>0.36894433364010532</v>
      </c>
      <c r="T150" s="3">
        <f>'8. Iteration'!T150</f>
        <v>0.36894433364010526</v>
      </c>
      <c r="U150" s="3">
        <f>'8. Iteration'!U150</f>
        <v>0.36133829816389906</v>
      </c>
      <c r="V150" s="3">
        <f>'8. Iteration'!V150</f>
        <v>0.31140807317692237</v>
      </c>
      <c r="W150" s="3">
        <f>'8. Iteration'!W150</f>
        <v>0.2853587595336825</v>
      </c>
      <c r="X150" s="3">
        <f>'8. Iteration'!X150</f>
        <v>0.2853587595336825</v>
      </c>
      <c r="Y150" s="3">
        <f>'8. Iteration'!Y150</f>
        <v>0.27297468944504405</v>
      </c>
      <c r="Z150" s="3">
        <f>'8. Iteration'!Z150</f>
        <v>0.23824940397708599</v>
      </c>
      <c r="AA150" s="3">
        <f>'8. Iteration'!AA150</f>
        <v>0.23824940397708599</v>
      </c>
      <c r="AB150" s="3">
        <f>'8. Iteration'!AB150</f>
        <v>0.2328010967190752</v>
      </c>
      <c r="AC150" s="3">
        <f>'8. Iteration'!AC150</f>
        <v>0.21701019107733374</v>
      </c>
      <c r="AD150" s="3">
        <f>'8. Iteration'!AD150</f>
        <v>0.21192672562612652</v>
      </c>
      <c r="AE150" s="3">
        <f>'8. Iteration'!AE150</f>
        <v>0.20693112209139322</v>
      </c>
      <c r="AF150" s="3">
        <f>'8. Iteration'!AF150</f>
        <v>0.20693112209139322</v>
      </c>
      <c r="AG150" s="3">
        <f>'8. Iteration'!AG150</f>
        <v>0.20202206482844173</v>
      </c>
      <c r="AH150" s="3">
        <f>'8. Iteration'!AH150</f>
        <v>0.20202206482844176</v>
      </c>
      <c r="AI150" s="3">
        <f>'8. Iteration'!AI150</f>
        <v>0.20202206482844173</v>
      </c>
      <c r="AJ150" s="3">
        <f>'8. Iteration'!AJ150</f>
        <v>0.19245839102166981</v>
      </c>
      <c r="AK150" s="3">
        <f>'8. Iteration'!AK150</f>
        <v>0.14550633207480132</v>
      </c>
      <c r="AL150" s="3">
        <f>'8. Iteration'!AL150</f>
        <v>0.14167858372983255</v>
      </c>
      <c r="AM150" s="3">
        <f>'8. Iteration'!AM150</f>
        <v>0.12354639634507186</v>
      </c>
      <c r="AN150" s="3">
        <f>'8. Iteration'!AN150</f>
        <v>0.10699726648554621</v>
      </c>
      <c r="AO150" s="3">
        <f>'8. Iteration'!AO150</f>
        <v>0.10386657758847725</v>
      </c>
      <c r="AP150" s="3">
        <f>'8. Iteration'!AP150</f>
        <v>9.4816029393294365E-2</v>
      </c>
      <c r="AQ150" s="3">
        <f>'8. Iteration'!AQ150</f>
        <v>8.9058032691296654E-2</v>
      </c>
      <c r="AR150" s="3">
        <f>'8. Iteration'!AR150</f>
        <v>8.6259153012281792E-2</v>
      </c>
      <c r="AS150" s="3">
        <f>'8. Iteration'!AS150</f>
        <v>7.8173009387433226E-2</v>
      </c>
      <c r="AT150" s="3">
        <f>'8. Iteration'!AT150</f>
        <v>5.6526590177753598E-2</v>
      </c>
      <c r="AU150" s="3">
        <f>'8. Iteration'!AU150</f>
        <v>1.0963040243326835E-2</v>
      </c>
      <c r="AW150">
        <f>SUMSQ('8. Iteration'!H351:AU351)/SUM('8. Iteration'!AY150:CL150)</f>
        <v>0.88417755517544039</v>
      </c>
      <c r="AX150">
        <f t="shared" si="4"/>
        <v>0.82826482297098725</v>
      </c>
      <c r="AY150" s="2">
        <f>(Tabelle1!H150-Finale!H150)^2/'8. Iteration'!AY150</f>
        <v>0.11894279034581742</v>
      </c>
      <c r="AZ150" s="2">
        <f>(Tabelle1!I150-Finale!I150)^2/'8. Iteration'!AZ150</f>
        <v>0.18700093706433515</v>
      </c>
      <c r="BA150" s="2">
        <f>(Tabelle1!J150-Finale!J150)^2/'8. Iteration'!BA150</f>
        <v>0.39471629344526737</v>
      </c>
      <c r="BB150" s="2">
        <f>(Tabelle1!K150-Finale!K150)^2/'8. Iteration'!BB150</f>
        <v>1.7373800757884672</v>
      </c>
      <c r="BC150" s="2">
        <f>(Tabelle1!L150-Finale!L150)^2/'8. Iteration'!BC150</f>
        <v>1.4410338662212503</v>
      </c>
      <c r="BD150" s="2">
        <f>(Tabelle1!M150-Finale!M150)^2/'8. Iteration'!BD150</f>
        <v>0.82451294730000901</v>
      </c>
      <c r="BE150" s="2">
        <f>(Tabelle1!N150-Finale!N150)^2/'8. Iteration'!BE150</f>
        <v>1.1695243585892714</v>
      </c>
      <c r="BF150" s="2">
        <f>(Tabelle1!O150-Finale!O150)^2/'8. Iteration'!BF150</f>
        <v>1.2127877425154108</v>
      </c>
      <c r="BG150" s="2">
        <f>(Tabelle1!P150-Finale!P150)^2/'8. Iteration'!BG150</f>
        <v>1.3492069474635726</v>
      </c>
      <c r="BH150" s="2">
        <f>(Tabelle1!Q150-Finale!Q150)^2/'8. Iteration'!BH150</f>
        <v>1.4962379113546573</v>
      </c>
      <c r="BI150" s="2">
        <f>(Tabelle1!R150-Finale!R150)^2/'8. Iteration'!BI150</f>
        <v>1.547766543320338</v>
      </c>
      <c r="BJ150" s="2">
        <f>(Tabelle1!S150-Finale!S150)^2/'8. Iteration'!BJ150</f>
        <v>0.58464625754535926</v>
      </c>
      <c r="BK150" s="2">
        <f>(Tabelle1!T150-Finale!T150)^2/'8. Iteration'!BK150</f>
        <v>0.58464625754535915</v>
      </c>
      <c r="BL150" s="2">
        <f>(Tabelle1!U150-Finale!U150)^2/'8. Iteration'!BL150</f>
        <v>0.56577417610149561</v>
      </c>
      <c r="BM150" s="2">
        <f>(Tabelle1!V150-Finale!V150)^2/'8. Iteration'!BM150</f>
        <v>0.45223892561977941</v>
      </c>
      <c r="BN150" s="2">
        <f>(Tabelle1!W150-Finale!W150)^2/'8. Iteration'!BN150</f>
        <v>0.39930351535195518</v>
      </c>
      <c r="BO150" s="2">
        <f>(Tabelle1!X150-Finale!X150)^2/'8. Iteration'!BO150</f>
        <v>0.39930351535195518</v>
      </c>
      <c r="BP150" s="2">
        <f>(Tabelle1!Y150-Finale!Y150)^2/'8. Iteration'!BP150</f>
        <v>2.6633433012891938</v>
      </c>
      <c r="BQ150" s="2">
        <f>(Tabelle1!Z150-Finale!Z150)^2/'8. Iteration'!BQ150</f>
        <v>0.31276562856790896</v>
      </c>
      <c r="BR150" s="2">
        <f>(Tabelle1!AA150-Finale!AA150)^2/'8. Iteration'!BR150</f>
        <v>0.31276562856790896</v>
      </c>
      <c r="BS150" s="2">
        <f>(Tabelle1!AB150-Finale!AB150)^2/'8. Iteration'!BS150</f>
        <v>0.30344294774601699</v>
      </c>
      <c r="BT150" s="2">
        <f>(Tabelle1!AC150-Finale!AC150)^2/'8. Iteration'!BT150</f>
        <v>3.6080785194260305</v>
      </c>
      <c r="BU150" s="2">
        <f>(Tabelle1!AD150-Finale!AD150)^2/'8. Iteration'!BU150</f>
        <v>0.26891753916474703</v>
      </c>
      <c r="BV150" s="2">
        <f>(Tabelle1!AE150-Finale!AE150)^2/'8. Iteration'!BV150</f>
        <v>0.26092452730850946</v>
      </c>
      <c r="BW150" s="2">
        <f>(Tabelle1!AF150-Finale!AF150)^2/'8. Iteration'!BW150</f>
        <v>0.26092452730850946</v>
      </c>
      <c r="BX150" s="2">
        <f>(Tabelle1!AG150-Finale!AG150)^2/'8. Iteration'!BX150</f>
        <v>0.25316748236279085</v>
      </c>
      <c r="BY150" s="2">
        <f>(Tabelle1!AH150-Finale!AH150)^2/'8. Iteration'!BY150</f>
        <v>0.25316748236279091</v>
      </c>
      <c r="BZ150" s="2">
        <f>(Tabelle1!AI150-Finale!AI150)^2/'8. Iteration'!BZ150</f>
        <v>0.25316748236279085</v>
      </c>
      <c r="CA150" s="2">
        <f>(Tabelle1!AJ150-Finale!AJ150)^2/'8. Iteration'!CA150</f>
        <v>0.23832628422102059</v>
      </c>
      <c r="CB150" s="2">
        <f>(Tabelle1!AK150-Finale!AK150)^2/'8. Iteration'!CB150</f>
        <v>0.17028368674528171</v>
      </c>
      <c r="CC150" s="2">
        <f>(Tabelle1!AL150-Finale!AL150)^2/'8. Iteration'!CC150</f>
        <v>0.1650647193978875</v>
      </c>
      <c r="CD150" s="2">
        <f>(Tabelle1!AM150-Finale!AM150)^2/'8. Iteration'!CD150</f>
        <v>0.14096170730528912</v>
      </c>
      <c r="CE150" s="2">
        <f>(Tabelle1!AN150-Finale!AN150)^2/'8. Iteration'!CE150</f>
        <v>0.11981740085436636</v>
      </c>
      <c r="CF150" s="2">
        <f>(Tabelle1!AO150-Finale!AO150)^2/'8. Iteration'!CF150</f>
        <v>8.6277361131704211</v>
      </c>
      <c r="CG150" s="2">
        <f>(Tabelle1!AP150-Finale!AP150)^2/'8. Iteration'!CG150</f>
        <v>0.10474779986409093</v>
      </c>
      <c r="CH150" s="2">
        <f>(Tabelle1!AQ150-Finale!AQ150)^2/'8. Iteration'!CH150</f>
        <v>9.7764770849685032E-2</v>
      </c>
      <c r="CI150" s="2">
        <f>(Tabelle1!AR150-Finale!AR150)^2/'8. Iteration'!CI150</f>
        <v>9.4402207471240729E-2</v>
      </c>
      <c r="CJ150" s="2">
        <f>(Tabelle1!AS150-Finale!AS150)^2/'8. Iteration'!CJ150</f>
        <v>8.4802257021663219E-2</v>
      </c>
      <c r="CK150" s="2">
        <f>(Tabelle1!AT150-Finale!AT150)^2/'8. Iteration'!CK150</f>
        <v>5.9913283818357317E-2</v>
      </c>
      <c r="CL150" s="2">
        <f>(Tabelle1!AU150-Finale!AU150)^2/'8. Iteration'!CL150</f>
        <v>1.1084560728674897E-2</v>
      </c>
    </row>
    <row r="151" spans="1:90">
      <c r="A151" t="str">
        <f>Tabelle1!A151</f>
        <v xml:space="preserve">Mölg </v>
      </c>
      <c r="F151" s="8">
        <f>'8. Iteration'!F352</f>
        <v>-1.0446555096208734</v>
      </c>
      <c r="G151" s="9">
        <f>SQRT(-1/'8. Iteration'!AX151)</f>
        <v>0.38752039062917093</v>
      </c>
      <c r="H151" s="3">
        <f>'8. Iteration'!H151</f>
        <v>0.89370074022367374</v>
      </c>
      <c r="I151" s="3">
        <f>'8. Iteration'!I151</f>
        <v>0.84245931808038688</v>
      </c>
      <c r="J151" s="3">
        <f>'8. Iteration'!J151</f>
        <v>0.71699169551520192</v>
      </c>
      <c r="K151" s="3">
        <f>'8. Iteration'!K151</f>
        <v>0.63468719274872254</v>
      </c>
      <c r="L151" s="3">
        <f>'8. Iteration'!L151</f>
        <v>0.59033751483832886</v>
      </c>
      <c r="M151" s="3">
        <f>'8. Iteration'!M151</f>
        <v>0.54809147914233336</v>
      </c>
      <c r="N151" s="3">
        <f>'8. Iteration'!N151</f>
        <v>0.46093052426027969</v>
      </c>
      <c r="O151" s="3">
        <f>'8. Iteration'!O151</f>
        <v>0.45191862770499575</v>
      </c>
      <c r="P151" s="3">
        <f>'8. Iteration'!P151</f>
        <v>0.42567556727162559</v>
      </c>
      <c r="Q151" s="3">
        <f>'8. Iteration'!Q151</f>
        <v>0.40060284136030949</v>
      </c>
      <c r="R151" s="3">
        <f>'8. Iteration'!R151</f>
        <v>0.39250064046165134</v>
      </c>
      <c r="S151" s="3">
        <f>'8. Iteration'!S151</f>
        <v>0.36894433364010537</v>
      </c>
      <c r="T151" s="3">
        <f>'8. Iteration'!T151</f>
        <v>0.36894433364010532</v>
      </c>
      <c r="U151" s="3">
        <f>'8. Iteration'!U151</f>
        <v>0.36133829816389906</v>
      </c>
      <c r="V151" s="3">
        <f>'8. Iteration'!V151</f>
        <v>0.31140807317692248</v>
      </c>
      <c r="W151" s="3">
        <f>'8. Iteration'!W151</f>
        <v>0.2853587595336825</v>
      </c>
      <c r="X151" s="3">
        <f>'8. Iteration'!X151</f>
        <v>0.28535875953368256</v>
      </c>
      <c r="Y151" s="3">
        <f>'8. Iteration'!Y151</f>
        <v>0.27297468944504411</v>
      </c>
      <c r="Z151" s="3">
        <f>'8. Iteration'!Z151</f>
        <v>0.23824940397708602</v>
      </c>
      <c r="AA151" s="3">
        <f>'8. Iteration'!AA151</f>
        <v>0.23824940397708602</v>
      </c>
      <c r="AB151" s="3">
        <f>'8. Iteration'!AB151</f>
        <v>0.23280109671907526</v>
      </c>
      <c r="AC151" s="3">
        <f>'8. Iteration'!AC151</f>
        <v>0.2170101910773338</v>
      </c>
      <c r="AD151" s="3">
        <f>'8. Iteration'!AD151</f>
        <v>0.21192672562612652</v>
      </c>
      <c r="AE151" s="3">
        <f>'8. Iteration'!AE151</f>
        <v>0.20693112209139328</v>
      </c>
      <c r="AF151" s="3">
        <f>'8. Iteration'!AF151</f>
        <v>0.20693112209139328</v>
      </c>
      <c r="AG151" s="3">
        <f>'8. Iteration'!AG151</f>
        <v>0.20202206482844176</v>
      </c>
      <c r="AH151" s="3">
        <f>'8. Iteration'!AH151</f>
        <v>0.20202206482844182</v>
      </c>
      <c r="AI151" s="3">
        <f>'8. Iteration'!AI151</f>
        <v>0.20202206482844176</v>
      </c>
      <c r="AJ151" s="3">
        <f>'8. Iteration'!AJ151</f>
        <v>0.19245839102166987</v>
      </c>
      <c r="AK151" s="3">
        <f>'8. Iteration'!AK151</f>
        <v>0.14550633207480138</v>
      </c>
      <c r="AL151" s="3">
        <f>'8. Iteration'!AL151</f>
        <v>0.14167858372983264</v>
      </c>
      <c r="AM151" s="3">
        <f>'8. Iteration'!AM151</f>
        <v>0.12354639634507186</v>
      </c>
      <c r="AN151" s="3">
        <f>'8. Iteration'!AN151</f>
        <v>0.10699726648554625</v>
      </c>
      <c r="AO151" s="3">
        <f>'8. Iteration'!AO151</f>
        <v>0.10386657758847725</v>
      </c>
      <c r="AP151" s="3">
        <f>'8. Iteration'!AP151</f>
        <v>9.4816029393294407E-2</v>
      </c>
      <c r="AQ151" s="3">
        <f>'8. Iteration'!AQ151</f>
        <v>8.9058032691296696E-2</v>
      </c>
      <c r="AR151" s="3">
        <f>'8. Iteration'!AR151</f>
        <v>8.6259153012281792E-2</v>
      </c>
      <c r="AS151" s="3">
        <f>'8. Iteration'!AS151</f>
        <v>7.8173009387433226E-2</v>
      </c>
      <c r="AT151" s="3">
        <f>'8. Iteration'!AT151</f>
        <v>5.6526590177753626E-2</v>
      </c>
      <c r="AU151" s="3">
        <f>'8. Iteration'!AU151</f>
        <v>1.0963040243326835E-2</v>
      </c>
      <c r="AW151">
        <f>SUMSQ('8. Iteration'!H352:AU352)/SUM('8. Iteration'!AY151:CL151)</f>
        <v>0.88018485652294731</v>
      </c>
      <c r="AX151">
        <f t="shared" si="4"/>
        <v>0.79186757071431491</v>
      </c>
      <c r="AY151" s="2">
        <f>(Tabelle1!H151-Finale!H151)^2/'8. Iteration'!AY151</f>
        <v>0.11894279034581742</v>
      </c>
      <c r="AZ151" s="2">
        <f>(Tabelle1!I151-Finale!I151)^2/'8. Iteration'!AZ151</f>
        <v>0.18700093706433515</v>
      </c>
      <c r="BA151" s="2">
        <f>(Tabelle1!J151-Finale!J151)^2/'8. Iteration'!BA151</f>
        <v>0.39471629344526715</v>
      </c>
      <c r="BB151" s="2">
        <f>(Tabelle1!K151-Finale!K151)^2/'8. Iteration'!BB151</f>
        <v>0.5755792954780915</v>
      </c>
      <c r="BC151" s="2">
        <f>(Tabelle1!L151-Finale!L151)^2/'8. Iteration'!BC151</f>
        <v>1.4410338662212512</v>
      </c>
      <c r="BD151" s="2">
        <f>(Tabelle1!M151-Finale!M151)^2/'8. Iteration'!BD151</f>
        <v>0.82451294730000901</v>
      </c>
      <c r="BE151" s="2">
        <f>(Tabelle1!N151-Finale!N151)^2/'8. Iteration'!BE151</f>
        <v>0.85504845850858635</v>
      </c>
      <c r="BF151" s="2">
        <f>(Tabelle1!O151-Finale!O151)^2/'8. Iteration'!BF151</f>
        <v>0.82454659207383363</v>
      </c>
      <c r="BG151" s="2">
        <f>(Tabelle1!P151-Finale!P151)^2/'8. Iteration'!BG151</f>
        <v>1.3492069474635722</v>
      </c>
      <c r="BH151" s="2">
        <f>(Tabelle1!Q151-Finale!Q151)^2/'8. Iteration'!BH151</f>
        <v>0.66834291018239511</v>
      </c>
      <c r="BI151" s="2">
        <f>(Tabelle1!R151-Finale!R151)^2/'8. Iteration'!BI151</f>
        <v>1.5477665433203376</v>
      </c>
      <c r="BJ151" s="2">
        <f>(Tabelle1!S151-Finale!S151)^2/'8. Iteration'!BJ151</f>
        <v>1.7104359894451486</v>
      </c>
      <c r="BK151" s="2">
        <f>(Tabelle1!T151-Finale!T151)^2/'8. Iteration'!BK151</f>
        <v>0.58464625754535926</v>
      </c>
      <c r="BL151" s="2">
        <f>(Tabelle1!U151-Finale!U151)^2/'8. Iteration'!BL151</f>
        <v>1.7674896491221395</v>
      </c>
      <c r="BM151" s="2">
        <f>(Tabelle1!V151-Finale!V151)^2/'8. Iteration'!BM151</f>
        <v>0.45223892561977957</v>
      </c>
      <c r="BN151" s="2">
        <f>(Tabelle1!W151-Finale!W151)^2/'8. Iteration'!BN151</f>
        <v>0.39930351535195518</v>
      </c>
      <c r="BO151" s="2">
        <f>(Tabelle1!X151-Finale!X151)^2/'8. Iteration'!BO151</f>
        <v>0.3993035153519553</v>
      </c>
      <c r="BP151" s="2">
        <f>(Tabelle1!Y151-Finale!Y151)^2/'8. Iteration'!BP151</f>
        <v>0.37546793142136409</v>
      </c>
      <c r="BQ151" s="2">
        <f>(Tabelle1!Z151-Finale!Z151)^2/'8. Iteration'!BQ151</f>
        <v>0.31276562856790902</v>
      </c>
      <c r="BR151" s="2">
        <f>(Tabelle1!AA151-Finale!AA151)^2/'8. Iteration'!BR151</f>
        <v>0.31276562856790902</v>
      </c>
      <c r="BS151" s="2">
        <f>(Tabelle1!AB151-Finale!AB151)^2/'8. Iteration'!BS151</f>
        <v>0.30344294774601704</v>
      </c>
      <c r="BT151" s="2">
        <f>(Tabelle1!AC151-Finale!AC151)^2/'8. Iteration'!BT151</f>
        <v>0.27715583089890161</v>
      </c>
      <c r="BU151" s="2">
        <f>(Tabelle1!AD151-Finale!AD151)^2/'8. Iteration'!BU151</f>
        <v>3.7186120440711372</v>
      </c>
      <c r="BV151" s="2">
        <f>(Tabelle1!AE151-Finale!AE151)^2/'8. Iteration'!BV151</f>
        <v>0.26092452730850957</v>
      </c>
      <c r="BW151" s="2">
        <f>(Tabelle1!AF151-Finale!AF151)^2/'8. Iteration'!BW151</f>
        <v>0.26092452730850957</v>
      </c>
      <c r="BX151" s="2">
        <f>(Tabelle1!AG151-Finale!AG151)^2/'8. Iteration'!BX151</f>
        <v>3.9499543569619759</v>
      </c>
      <c r="BY151" s="2">
        <f>(Tabelle1!AH151-Finale!AH151)^2/'8. Iteration'!BY151</f>
        <v>0.25316748236279102</v>
      </c>
      <c r="BZ151" s="2">
        <f>(Tabelle1!AI151-Finale!AI151)^2/'8. Iteration'!BZ151</f>
        <v>0.25316748236279091</v>
      </c>
      <c r="CA151" s="2">
        <f>(Tabelle1!AJ151-Finale!AJ151)^2/'8. Iteration'!CA151</f>
        <v>0.2383262842210207</v>
      </c>
      <c r="CB151" s="2">
        <f>(Tabelle1!AK151-Finale!AK151)^2/'8. Iteration'!CB151</f>
        <v>0.1702836867452818</v>
      </c>
      <c r="CC151" s="2">
        <f>(Tabelle1!AL151-Finale!AL151)^2/'8. Iteration'!CC151</f>
        <v>6.058229787974895</v>
      </c>
      <c r="CD151" s="2">
        <f>(Tabelle1!AM151-Finale!AM151)^2/'8. Iteration'!CD151</f>
        <v>0.14096170730528912</v>
      </c>
      <c r="CE151" s="2">
        <f>(Tabelle1!AN151-Finale!AN151)^2/'8. Iteration'!CE151</f>
        <v>0.11981740085436642</v>
      </c>
      <c r="CF151" s="2">
        <f>(Tabelle1!AO151-Finale!AO151)^2/'8. Iteration'!CF151</f>
        <v>0.11590526030037925</v>
      </c>
      <c r="CG151" s="2">
        <f>(Tabelle1!AP151-Finale!AP151)^2/'8. Iteration'!CG151</f>
        <v>0.10474779986409097</v>
      </c>
      <c r="CH151" s="2">
        <f>(Tabelle1!AQ151-Finale!AQ151)^2/'8. Iteration'!CH151</f>
        <v>9.7764770849685059E-2</v>
      </c>
      <c r="CI151" s="2">
        <f>(Tabelle1!AR151-Finale!AR151)^2/'8. Iteration'!CI151</f>
        <v>9.4402207471240729E-2</v>
      </c>
      <c r="CJ151" s="2">
        <f>(Tabelle1!AS151-Finale!AS151)^2/'8. Iteration'!CJ151</f>
        <v>8.4802257021663219E-2</v>
      </c>
      <c r="CK151" s="2">
        <f>(Tabelle1!AT151-Finale!AT151)^2/'8. Iteration'!CK151</f>
        <v>5.9913283818357345E-2</v>
      </c>
      <c r="CL151" s="2">
        <f>(Tabelle1!AU151-Finale!AU151)^2/'8. Iteration'!CL151</f>
        <v>1.1084560728674897E-2</v>
      </c>
    </row>
    <row r="152" spans="1:90">
      <c r="A152" t="str">
        <f>Tabelle1!A152</f>
        <v>Kirschner Werner2</v>
      </c>
      <c r="F152" s="8">
        <f>'8. Iteration'!F353</f>
        <v>-1.0446555096208734</v>
      </c>
      <c r="G152" s="9">
        <f>SQRT(-1/'8. Iteration'!AX152)</f>
        <v>0.38752039062917093</v>
      </c>
      <c r="H152" s="3">
        <f>'8. Iteration'!H152</f>
        <v>0.89370074022367374</v>
      </c>
      <c r="I152" s="3">
        <f>'8. Iteration'!I152</f>
        <v>0.84245931808038688</v>
      </c>
      <c r="J152" s="3">
        <f>'8. Iteration'!J152</f>
        <v>0.71699169551520192</v>
      </c>
      <c r="K152" s="3">
        <f>'8. Iteration'!K152</f>
        <v>0.63468719274872254</v>
      </c>
      <c r="L152" s="3">
        <f>'8. Iteration'!L152</f>
        <v>0.59033751483832886</v>
      </c>
      <c r="M152" s="3">
        <f>'8. Iteration'!M152</f>
        <v>0.54809147914233336</v>
      </c>
      <c r="N152" s="3">
        <f>'8. Iteration'!N152</f>
        <v>0.46093052426027969</v>
      </c>
      <c r="O152" s="3">
        <f>'8. Iteration'!O152</f>
        <v>0.45191862770499575</v>
      </c>
      <c r="P152" s="3">
        <f>'8. Iteration'!P152</f>
        <v>0.42567556727162559</v>
      </c>
      <c r="Q152" s="3">
        <f>'8. Iteration'!Q152</f>
        <v>0.40060284136030949</v>
      </c>
      <c r="R152" s="3">
        <f>'8. Iteration'!R152</f>
        <v>0.39250064046165134</v>
      </c>
      <c r="S152" s="3">
        <f>'8. Iteration'!S152</f>
        <v>0.36894433364010537</v>
      </c>
      <c r="T152" s="3">
        <f>'8. Iteration'!T152</f>
        <v>0.36894433364010532</v>
      </c>
      <c r="U152" s="3">
        <f>'8. Iteration'!U152</f>
        <v>0.36133829816389906</v>
      </c>
      <c r="V152" s="3">
        <f>'8. Iteration'!V152</f>
        <v>0.31140807317692248</v>
      </c>
      <c r="W152" s="3">
        <f>'8. Iteration'!W152</f>
        <v>0.2853587595336825</v>
      </c>
      <c r="X152" s="3">
        <f>'8. Iteration'!X152</f>
        <v>0.28535875953368256</v>
      </c>
      <c r="Y152" s="3">
        <f>'8. Iteration'!Y152</f>
        <v>0.27297468944504411</v>
      </c>
      <c r="Z152" s="3">
        <f>'8. Iteration'!Z152</f>
        <v>0.23824940397708602</v>
      </c>
      <c r="AA152" s="3">
        <f>'8. Iteration'!AA152</f>
        <v>0.23824940397708602</v>
      </c>
      <c r="AB152" s="3">
        <f>'8. Iteration'!AB152</f>
        <v>0.23280109671907526</v>
      </c>
      <c r="AC152" s="3">
        <f>'8. Iteration'!AC152</f>
        <v>0.2170101910773338</v>
      </c>
      <c r="AD152" s="3">
        <f>'8. Iteration'!AD152</f>
        <v>0.21192672562612652</v>
      </c>
      <c r="AE152" s="3">
        <f>'8. Iteration'!AE152</f>
        <v>0.20693112209139328</v>
      </c>
      <c r="AF152" s="3">
        <f>'8. Iteration'!AF152</f>
        <v>0.20693112209139328</v>
      </c>
      <c r="AG152" s="3">
        <f>'8. Iteration'!AG152</f>
        <v>0.20202206482844176</v>
      </c>
      <c r="AH152" s="3">
        <f>'8. Iteration'!AH152</f>
        <v>0.20202206482844182</v>
      </c>
      <c r="AI152" s="3">
        <f>'8. Iteration'!AI152</f>
        <v>0.20202206482844176</v>
      </c>
      <c r="AJ152" s="3">
        <f>'8. Iteration'!AJ152</f>
        <v>0.19245839102166987</v>
      </c>
      <c r="AK152" s="3">
        <f>'8. Iteration'!AK152</f>
        <v>0.14550633207480138</v>
      </c>
      <c r="AL152" s="3">
        <f>'8. Iteration'!AL152</f>
        <v>0.14167858372983264</v>
      </c>
      <c r="AM152" s="3">
        <f>'8. Iteration'!AM152</f>
        <v>0.12354639634507186</v>
      </c>
      <c r="AN152" s="3">
        <f>'8. Iteration'!AN152</f>
        <v>0.10699726648554625</v>
      </c>
      <c r="AO152" s="3">
        <f>'8. Iteration'!AO152</f>
        <v>0.10386657758847725</v>
      </c>
      <c r="AP152" s="3">
        <f>'8. Iteration'!AP152</f>
        <v>9.4816029393294407E-2</v>
      </c>
      <c r="AQ152" s="3">
        <f>'8. Iteration'!AQ152</f>
        <v>8.9058032691296696E-2</v>
      </c>
      <c r="AR152" s="3">
        <f>'8. Iteration'!AR152</f>
        <v>8.6259153012281792E-2</v>
      </c>
      <c r="AS152" s="3">
        <f>'8. Iteration'!AS152</f>
        <v>7.8173009387433226E-2</v>
      </c>
      <c r="AT152" s="3">
        <f>'8. Iteration'!AT152</f>
        <v>5.6526590177753626E-2</v>
      </c>
      <c r="AU152" s="3">
        <f>'8. Iteration'!AU152</f>
        <v>1.0963040243326835E-2</v>
      </c>
      <c r="AW152">
        <f>SUMSQ('8. Iteration'!H353:AU353)/SUM('8. Iteration'!AY152:CL152)</f>
        <v>1.0140473625035364</v>
      </c>
      <c r="AX152">
        <f t="shared" si="4"/>
        <v>0.87643020000698646</v>
      </c>
      <c r="AY152" s="2">
        <f>(Tabelle1!H152-Finale!H152)^2/'8. Iteration'!AY152</f>
        <v>0.11894279034581742</v>
      </c>
      <c r="AZ152" s="2">
        <f>(Tabelle1!I152-Finale!I152)^2/'8. Iteration'!AZ152</f>
        <v>0.18700093706433515</v>
      </c>
      <c r="BA152" s="2">
        <f>(Tabelle1!J152-Finale!J152)^2/'8. Iteration'!BA152</f>
        <v>0.39471629344526715</v>
      </c>
      <c r="BB152" s="2">
        <f>(Tabelle1!K152-Finale!K152)^2/'8. Iteration'!BB152</f>
        <v>1.7373800757884683</v>
      </c>
      <c r="BC152" s="2">
        <f>(Tabelle1!L152-Finale!L152)^2/'8. Iteration'!BC152</f>
        <v>1.4410338662212512</v>
      </c>
      <c r="BD152" s="2">
        <f>(Tabelle1!M152-Finale!M152)^2/'8. Iteration'!BD152</f>
        <v>0.82451294730000901</v>
      </c>
      <c r="BE152" s="2">
        <f>(Tabelle1!N152-Finale!N152)^2/'8. Iteration'!BE152</f>
        <v>0.85504845850858635</v>
      </c>
      <c r="BF152" s="2">
        <f>(Tabelle1!O152-Finale!O152)^2/'8. Iteration'!BF152</f>
        <v>0.82454659207383363</v>
      </c>
      <c r="BG152" s="2">
        <f>(Tabelle1!P152-Finale!P152)^2/'8. Iteration'!BG152</f>
        <v>1.3492069474635722</v>
      </c>
      <c r="BH152" s="2">
        <f>(Tabelle1!Q152-Finale!Q152)^2/'8. Iteration'!BH152</f>
        <v>0.66834291018239511</v>
      </c>
      <c r="BI152" s="2">
        <f>(Tabelle1!R152-Finale!R152)^2/'8. Iteration'!BI152</f>
        <v>1.5477665433203376</v>
      </c>
      <c r="BJ152" s="2">
        <f>(Tabelle1!S152-Finale!S152)^2/'8. Iteration'!BJ152</f>
        <v>1.7104359894451486</v>
      </c>
      <c r="BK152" s="2">
        <f>(Tabelle1!T152-Finale!T152)^2/'8. Iteration'!BK152</f>
        <v>0.58464625754535926</v>
      </c>
      <c r="BL152" s="2">
        <f>(Tabelle1!U152-Finale!U152)^2/'8. Iteration'!BL152</f>
        <v>0.56577417610149561</v>
      </c>
      <c r="BM152" s="2">
        <f>(Tabelle1!V152-Finale!V152)^2/'8. Iteration'!BM152</f>
        <v>0.45223892561977957</v>
      </c>
      <c r="BN152" s="2">
        <f>(Tabelle1!W152-Finale!W152)^2/'8. Iteration'!BN152</f>
        <v>0.39930351535195518</v>
      </c>
      <c r="BO152" s="2">
        <f>(Tabelle1!X152-Finale!X152)^2/'8. Iteration'!BO152</f>
        <v>0.3993035153519553</v>
      </c>
      <c r="BP152" s="2">
        <f>(Tabelle1!Y152-Finale!Y152)^2/'8. Iteration'!BP152</f>
        <v>2.6633433012891925</v>
      </c>
      <c r="BQ152" s="2">
        <f>(Tabelle1!Z152-Finale!Z152)^2/'8. Iteration'!BQ152</f>
        <v>0.31276562856790902</v>
      </c>
      <c r="BR152" s="2">
        <f>(Tabelle1!AA152-Finale!AA152)^2/'8. Iteration'!BR152</f>
        <v>0.31276562856790902</v>
      </c>
      <c r="BS152" s="2">
        <f>(Tabelle1!AB152-Finale!AB152)^2/'8. Iteration'!BS152</f>
        <v>0.30344294774601704</v>
      </c>
      <c r="BT152" s="2">
        <f>(Tabelle1!AC152-Finale!AC152)^2/'8. Iteration'!BT152</f>
        <v>3.6080785194260292</v>
      </c>
      <c r="BU152" s="2">
        <f>(Tabelle1!AD152-Finale!AD152)^2/'8. Iteration'!BU152</f>
        <v>3.7186120440711372</v>
      </c>
      <c r="BV152" s="2">
        <f>(Tabelle1!AE152-Finale!AE152)^2/'8. Iteration'!BV152</f>
        <v>0.26092452730850957</v>
      </c>
      <c r="BW152" s="2">
        <f>(Tabelle1!AF152-Finale!AF152)^2/'8. Iteration'!BW152</f>
        <v>0.26092452730850957</v>
      </c>
      <c r="BX152" s="2">
        <f>(Tabelle1!AG152-Finale!AG152)^2/'8. Iteration'!BX152</f>
        <v>3.9499543569619759</v>
      </c>
      <c r="BY152" s="2">
        <f>(Tabelle1!AH152-Finale!AH152)^2/'8. Iteration'!BY152</f>
        <v>0.25316748236279102</v>
      </c>
      <c r="BZ152" s="2">
        <f>(Tabelle1!AI152-Finale!AI152)^2/'8. Iteration'!BZ152</f>
        <v>3.9499543569619759</v>
      </c>
      <c r="CA152" s="2">
        <f>(Tabelle1!AJ152-Finale!AJ152)^2/'8. Iteration'!CA152</f>
        <v>0.2383262842210207</v>
      </c>
      <c r="CB152" s="2">
        <f>(Tabelle1!AK152-Finale!AK152)^2/'8. Iteration'!CB152</f>
        <v>0.1702836867452818</v>
      </c>
      <c r="CC152" s="2">
        <f>(Tabelle1!AL152-Finale!AL152)^2/'8. Iteration'!CC152</f>
        <v>0.16506471939788758</v>
      </c>
      <c r="CD152" s="2">
        <f>(Tabelle1!AM152-Finale!AM152)^2/'8. Iteration'!CD152</f>
        <v>0.14096170730528912</v>
      </c>
      <c r="CE152" s="2">
        <f>(Tabelle1!AN152-Finale!AN152)^2/'8. Iteration'!CE152</f>
        <v>0.11981740085436642</v>
      </c>
      <c r="CF152" s="2">
        <f>(Tabelle1!AO152-Finale!AO152)^2/'8. Iteration'!CF152</f>
        <v>0.11590526030037925</v>
      </c>
      <c r="CG152" s="2">
        <f>(Tabelle1!AP152-Finale!AP152)^2/'8. Iteration'!CG152</f>
        <v>0.10474779986409097</v>
      </c>
      <c r="CH152" s="2">
        <f>(Tabelle1!AQ152-Finale!AQ152)^2/'8. Iteration'!CH152</f>
        <v>9.7764770849685059E-2</v>
      </c>
      <c r="CI152" s="2">
        <f>(Tabelle1!AR152-Finale!AR152)^2/'8. Iteration'!CI152</f>
        <v>9.4402207471240729E-2</v>
      </c>
      <c r="CJ152" s="2">
        <f>(Tabelle1!AS152-Finale!AS152)^2/'8. Iteration'!CJ152</f>
        <v>8.4802257021663219E-2</v>
      </c>
      <c r="CK152" s="2">
        <f>(Tabelle1!AT152-Finale!AT152)^2/'8. Iteration'!CK152</f>
        <v>5.9913283818357345E-2</v>
      </c>
      <c r="CL152" s="2">
        <f>(Tabelle1!AU152-Finale!AU152)^2/'8. Iteration'!CL152</f>
        <v>1.1084560728674897E-2</v>
      </c>
    </row>
    <row r="153" spans="1:90">
      <c r="A153" t="str">
        <f>Tabelle1!A153</f>
        <v>Strasser Maria</v>
      </c>
      <c r="F153" s="8">
        <f>'8. Iteration'!F354</f>
        <v>-1.1986612363458105</v>
      </c>
      <c r="G153" s="9">
        <f>SQRT(-1/'8. Iteration'!AX153)</f>
        <v>0.39763693232493086</v>
      </c>
      <c r="H153" s="3">
        <f>'8. Iteration'!H153</f>
        <v>0.8781593486177921</v>
      </c>
      <c r="I153" s="3">
        <f>'8. Iteration'!I153</f>
        <v>0.82092734744271423</v>
      </c>
      <c r="J153" s="3">
        <f>'8. Iteration'!J153</f>
        <v>0.68472874557718522</v>
      </c>
      <c r="K153" s="3">
        <f>'8. Iteration'!K153</f>
        <v>0.59829828732946988</v>
      </c>
      <c r="L153" s="3">
        <f>'8. Iteration'!L153</f>
        <v>0.55264470260023746</v>
      </c>
      <c r="M153" s="3">
        <f>'8. Iteration'!M153</f>
        <v>0.50973971577939636</v>
      </c>
      <c r="N153" s="3">
        <f>'8. Iteration'!N153</f>
        <v>0.42296932311078483</v>
      </c>
      <c r="O153" s="3">
        <f>'8. Iteration'!O153</f>
        <v>0.41412944599893764</v>
      </c>
      <c r="P153" s="3">
        <f>'8. Iteration'!P153</f>
        <v>0.3885252228140571</v>
      </c>
      <c r="Q153" s="3">
        <f>'8. Iteration'!Q153</f>
        <v>0.36425287581265442</v>
      </c>
      <c r="R153" s="3">
        <f>'8. Iteration'!R153</f>
        <v>0.35644865862742703</v>
      </c>
      <c r="S153" s="3">
        <f>'8. Iteration'!S153</f>
        <v>0.33386693229945053</v>
      </c>
      <c r="T153" s="3">
        <f>'8. Iteration'!T153</f>
        <v>0.33386693229945047</v>
      </c>
      <c r="U153" s="3">
        <f>'8. Iteration'!U153</f>
        <v>0.32660976982976192</v>
      </c>
      <c r="V153" s="3">
        <f>'8. Iteration'!V153</f>
        <v>0.27937915562538668</v>
      </c>
      <c r="W153" s="3">
        <f>'8. Iteration'!W153</f>
        <v>0.25501682645622203</v>
      </c>
      <c r="X153" s="3">
        <f>'8. Iteration'!X153</f>
        <v>0.25501682645622203</v>
      </c>
      <c r="Y153" s="3">
        <f>'8. Iteration'!Y153</f>
        <v>0.24350087220876165</v>
      </c>
      <c r="Z153" s="3">
        <f>'8. Iteration'!Z153</f>
        <v>0.21143456881781722</v>
      </c>
      <c r="AA153" s="3">
        <f>'8. Iteration'!AA153</f>
        <v>0.21143456881781722</v>
      </c>
      <c r="AB153" s="3">
        <f>'8. Iteration'!AB153</f>
        <v>0.20643328809908196</v>
      </c>
      <c r="AC153" s="3">
        <f>'8. Iteration'!AC153</f>
        <v>0.19198335134110092</v>
      </c>
      <c r="AD153" s="3">
        <f>'8. Iteration'!AD153</f>
        <v>0.18734586691265959</v>
      </c>
      <c r="AE153" s="3">
        <f>'8. Iteration'!AE153</f>
        <v>0.18279529161056221</v>
      </c>
      <c r="AF153" s="3">
        <f>'8. Iteration'!AF153</f>
        <v>0.18279529161056221</v>
      </c>
      <c r="AG153" s="3">
        <f>'8. Iteration'!AG153</f>
        <v>0.17833006190190953</v>
      </c>
      <c r="AH153" s="3">
        <f>'8. Iteration'!AH153</f>
        <v>0.17833006190190956</v>
      </c>
      <c r="AI153" s="3">
        <f>'8. Iteration'!AI153</f>
        <v>0.17833006190190953</v>
      </c>
      <c r="AJ153" s="3">
        <f>'8. Iteration'!AJ153</f>
        <v>0.1696495158773404</v>
      </c>
      <c r="AK153" s="3">
        <f>'8. Iteration'!AK153</f>
        <v>0.12738414681294971</v>
      </c>
      <c r="AL153" s="3">
        <f>'8. Iteration'!AL153</f>
        <v>0.12396396740680922</v>
      </c>
      <c r="AM153" s="3">
        <f>'8. Iteration'!AM153</f>
        <v>0.107814140816533</v>
      </c>
      <c r="AN153" s="3">
        <f>'8. Iteration'!AN153</f>
        <v>9.3148391842843847E-2</v>
      </c>
      <c r="AO153" s="3">
        <f>'8. Iteration'!AO153</f>
        <v>9.0381902452580196E-2</v>
      </c>
      <c r="AP153" s="3">
        <f>'8. Iteration'!AP153</f>
        <v>8.2398318654633498E-2</v>
      </c>
      <c r="AQ153" s="3">
        <f>'8. Iteration'!AQ153</f>
        <v>7.7330002642469961E-2</v>
      </c>
      <c r="AR153" s="3">
        <f>'8. Iteration'!AR153</f>
        <v>7.486941319569039E-2</v>
      </c>
      <c r="AS153" s="3">
        <f>'8. Iteration'!AS153</f>
        <v>6.7771780574750334E-2</v>
      </c>
      <c r="AT153" s="3">
        <f>'8. Iteration'!AT153</f>
        <v>4.8852868116987996E-2</v>
      </c>
      <c r="AU153" s="3">
        <f>'8. Iteration'!AU153</f>
        <v>9.4130492130983356E-3</v>
      </c>
      <c r="AW153">
        <f>SUMSQ('8. Iteration'!H354:AU354)/SUM('8. Iteration'!AY153:CL153)</f>
        <v>1.1913335497614479</v>
      </c>
      <c r="AX153">
        <f t="shared" si="4"/>
        <v>1.3317179486134338</v>
      </c>
      <c r="AY153" s="2">
        <f>(Tabelle1!H153-Finale!H153)^2/'8. Iteration'!AY153</f>
        <v>7.2074413478228303</v>
      </c>
      <c r="AZ153" s="2">
        <f>(Tabelle1!I153-Finale!I153)^2/'8. Iteration'!AZ153</f>
        <v>0.2181345926836501</v>
      </c>
      <c r="BA153" s="2">
        <f>(Tabelle1!J153-Finale!J153)^2/'8. Iteration'!BA153</f>
        <v>2.171871796021358</v>
      </c>
      <c r="BB153" s="2">
        <f>(Tabelle1!K153-Finale!K153)^2/'8. Iteration'!BB153</f>
        <v>0.67140709104072982</v>
      </c>
      <c r="BC153" s="2">
        <f>(Tabelle1!L153-Finale!L153)^2/'8. Iteration'!BC153</f>
        <v>0.80948083876479804</v>
      </c>
      <c r="BD153" s="2">
        <f>(Tabelle1!M153-Finale!M153)^2/'8. Iteration'!BD153</f>
        <v>1.0397328361806022</v>
      </c>
      <c r="BE153" s="2">
        <f>(Tabelle1!N153-Finale!N153)^2/'8. Iteration'!BE153</f>
        <v>0.73301011549510942</v>
      </c>
      <c r="BF153" s="2">
        <f>(Tabelle1!O153-Finale!O153)^2/'8. Iteration'!BF153</f>
        <v>1.4147039281108382</v>
      </c>
      <c r="BG153" s="2">
        <f>(Tabelle1!P153-Finale!P153)^2/'8. Iteration'!BG153</f>
        <v>1.5738354713680622</v>
      </c>
      <c r="BH153" s="2">
        <f>(Tabelle1!Q153-Finale!Q153)^2/'8. Iteration'!BH153</f>
        <v>0.57295245539374928</v>
      </c>
      <c r="BI153" s="2">
        <f>(Tabelle1!R153-Finale!R153)^2/'8. Iteration'!BI153</f>
        <v>0.55387757854282405</v>
      </c>
      <c r="BJ153" s="2">
        <f>(Tabelle1!S153-Finale!S153)^2/'8. Iteration'!BJ153</f>
        <v>0.50120155940004407</v>
      </c>
      <c r="BK153" s="2">
        <f>(Tabelle1!T153-Finale!T153)^2/'8. Iteration'!BK153</f>
        <v>1.9952052846703738</v>
      </c>
      <c r="BL153" s="2">
        <f>(Tabelle1!U153-Finale!U153)^2/'8. Iteration'!BL153</f>
        <v>0.48502303002999092</v>
      </c>
      <c r="BM153" s="2">
        <f>(Tabelle1!V153-Finale!V153)^2/'8. Iteration'!BM153</f>
        <v>2.5793651024591036</v>
      </c>
      <c r="BN153" s="2">
        <f>(Tabelle1!W153-Finale!W153)^2/'8. Iteration'!BN153</f>
        <v>2.9213098754943019</v>
      </c>
      <c r="BO153" s="2">
        <f>(Tabelle1!X153-Finale!X153)^2/'8. Iteration'!BO153</f>
        <v>2.9213098754943019</v>
      </c>
      <c r="BP153" s="2">
        <f>(Tabelle1!Y153-Finale!Y153)^2/'8. Iteration'!BP153</f>
        <v>0.32187858949648068</v>
      </c>
      <c r="BQ153" s="2">
        <f>(Tabelle1!Z153-Finale!Z153)^2/'8. Iteration'!BQ153</f>
        <v>0.26812558661218988</v>
      </c>
      <c r="BR153" s="2">
        <f>(Tabelle1!AA153-Finale!AA153)^2/'8. Iteration'!BR153</f>
        <v>0.26812558661218988</v>
      </c>
      <c r="BS153" s="2">
        <f>(Tabelle1!AB153-Finale!AB153)^2/'8. Iteration'!BS153</f>
        <v>0.26013350232974053</v>
      </c>
      <c r="BT153" s="2">
        <f>(Tabelle1!AC153-Finale!AC153)^2/'8. Iteration'!BT153</f>
        <v>0.23759826194143915</v>
      </c>
      <c r="BU153" s="2">
        <f>(Tabelle1!AD153-Finale!AD153)^2/'8. Iteration'!BU153</f>
        <v>0.2305357953461912</v>
      </c>
      <c r="BV153" s="2">
        <f>(Tabelle1!AE153-Finale!AE153)^2/'8. Iteration'!BV153</f>
        <v>0.22368360061314205</v>
      </c>
      <c r="BW153" s="2">
        <f>(Tabelle1!AF153-Finale!AF153)^2/'8. Iteration'!BW153</f>
        <v>0.22368360061314205</v>
      </c>
      <c r="BX153" s="2">
        <f>(Tabelle1!AG153-Finale!AG153)^2/'8. Iteration'!BX153</f>
        <v>0.2170336939850665</v>
      </c>
      <c r="BY153" s="2">
        <f>(Tabelle1!AH153-Finale!AH153)^2/'8. Iteration'!BY153</f>
        <v>0.21703369398506661</v>
      </c>
      <c r="BZ153" s="2">
        <f>(Tabelle1!AI153-Finale!AI153)^2/'8. Iteration'!BZ153</f>
        <v>0.2170336939850665</v>
      </c>
      <c r="CA153" s="2">
        <f>(Tabelle1!AJ153-Finale!AJ153)^2/'8. Iteration'!CA153</f>
        <v>0.20431073278242315</v>
      </c>
      <c r="CB153" s="2">
        <f>(Tabelle1!AK153-Finale!AK153)^2/'8. Iteration'!CB153</f>
        <v>0.14597963851757365</v>
      </c>
      <c r="CC153" s="2">
        <f>(Tabelle1!AL153-Finale!AL153)^2/'8. Iteration'!CC153</f>
        <v>0.1415055577564068</v>
      </c>
      <c r="CD153" s="2">
        <f>(Tabelle1!AM153-Finale!AM153)^2/'8. Iteration'!CD153</f>
        <v>0.12084269180774175</v>
      </c>
      <c r="CE153" s="2">
        <f>(Tabelle1!AN153-Finale!AN153)^2/'8. Iteration'!CE153</f>
        <v>0.10271624486847837</v>
      </c>
      <c r="CF153" s="2">
        <f>(Tabelle1!AO153-Finale!AO153)^2/'8. Iteration'!CF153</f>
        <v>10.064161882680667</v>
      </c>
      <c r="CG153" s="2">
        <f>(Tabelle1!AP153-Finale!AP153)^2/'8. Iteration'!CG153</f>
        <v>11.136169964722539</v>
      </c>
      <c r="CH153" s="2">
        <f>(Tabelle1!AQ153-Finale!AQ153)^2/'8. Iteration'!CH153</f>
        <v>8.3811116503124977E-2</v>
      </c>
      <c r="CI153" s="2">
        <f>(Tabelle1!AR153-Finale!AR153)^2/'8. Iteration'!CI153</f>
        <v>8.092848108537061E-2</v>
      </c>
      <c r="CJ153" s="2">
        <f>(Tabelle1!AS153-Finale!AS153)^2/'8. Iteration'!CJ153</f>
        <v>7.2698700986046041E-2</v>
      </c>
      <c r="CK153" s="2">
        <f>(Tabelle1!AT153-Finale!AT153)^2/'8. Iteration'!CK153</f>
        <v>5.1362051652589891E-2</v>
      </c>
      <c r="CL153" s="2">
        <f>(Tabelle1!AU153-Finale!AU153)^2/'8. Iteration'!CL153</f>
        <v>9.502496682013431E-3</v>
      </c>
    </row>
    <row r="154" spans="1:90">
      <c r="A154" t="str">
        <f>Tabelle1!A154</f>
        <v>Terlecka Stefan</v>
      </c>
      <c r="F154" s="8">
        <f>'8. Iteration'!F355</f>
        <v>-1.1986612363458105</v>
      </c>
      <c r="G154" s="9">
        <f>SQRT(-1/'8. Iteration'!AX154)</f>
        <v>0.39763693232493086</v>
      </c>
      <c r="H154" s="3">
        <f>'8. Iteration'!H154</f>
        <v>0.8781593486177921</v>
      </c>
      <c r="I154" s="3">
        <f>'8. Iteration'!I154</f>
        <v>0.82092734744271423</v>
      </c>
      <c r="J154" s="3">
        <f>'8. Iteration'!J154</f>
        <v>0.68472874557718522</v>
      </c>
      <c r="K154" s="3">
        <f>'8. Iteration'!K154</f>
        <v>0.59829828732946988</v>
      </c>
      <c r="L154" s="3">
        <f>'8. Iteration'!L154</f>
        <v>0.55264470260023746</v>
      </c>
      <c r="M154" s="3">
        <f>'8. Iteration'!M154</f>
        <v>0.50973971577939636</v>
      </c>
      <c r="N154" s="3">
        <f>'8. Iteration'!N154</f>
        <v>0.42296932311078483</v>
      </c>
      <c r="O154" s="3">
        <f>'8. Iteration'!O154</f>
        <v>0.41412944599893764</v>
      </c>
      <c r="P154" s="3">
        <f>'8. Iteration'!P154</f>
        <v>0.3885252228140571</v>
      </c>
      <c r="Q154" s="3">
        <f>'8. Iteration'!Q154</f>
        <v>0.36425287581265442</v>
      </c>
      <c r="R154" s="3">
        <f>'8. Iteration'!R154</f>
        <v>0.35644865862742703</v>
      </c>
      <c r="S154" s="3">
        <f>'8. Iteration'!S154</f>
        <v>0.33386693229945053</v>
      </c>
      <c r="T154" s="3">
        <f>'8. Iteration'!T154</f>
        <v>0.33386693229945047</v>
      </c>
      <c r="U154" s="3">
        <f>'8. Iteration'!U154</f>
        <v>0.32660976982976192</v>
      </c>
      <c r="V154" s="3">
        <f>'8. Iteration'!V154</f>
        <v>0.27937915562538668</v>
      </c>
      <c r="W154" s="3">
        <f>'8. Iteration'!W154</f>
        <v>0.25501682645622203</v>
      </c>
      <c r="X154" s="3">
        <f>'8. Iteration'!X154</f>
        <v>0.25501682645622203</v>
      </c>
      <c r="Y154" s="3">
        <f>'8. Iteration'!Y154</f>
        <v>0.24350087220876165</v>
      </c>
      <c r="Z154" s="3">
        <f>'8. Iteration'!Z154</f>
        <v>0.21143456881781722</v>
      </c>
      <c r="AA154" s="3">
        <f>'8. Iteration'!AA154</f>
        <v>0.21143456881781722</v>
      </c>
      <c r="AB154" s="3">
        <f>'8. Iteration'!AB154</f>
        <v>0.20643328809908196</v>
      </c>
      <c r="AC154" s="3">
        <f>'8. Iteration'!AC154</f>
        <v>0.19198335134110092</v>
      </c>
      <c r="AD154" s="3">
        <f>'8. Iteration'!AD154</f>
        <v>0.18734586691265959</v>
      </c>
      <c r="AE154" s="3">
        <f>'8. Iteration'!AE154</f>
        <v>0.18279529161056221</v>
      </c>
      <c r="AF154" s="3">
        <f>'8. Iteration'!AF154</f>
        <v>0.18279529161056221</v>
      </c>
      <c r="AG154" s="3">
        <f>'8. Iteration'!AG154</f>
        <v>0.17833006190190953</v>
      </c>
      <c r="AH154" s="3">
        <f>'8. Iteration'!AH154</f>
        <v>0.17833006190190956</v>
      </c>
      <c r="AI154" s="3">
        <f>'8. Iteration'!AI154</f>
        <v>0.17833006190190953</v>
      </c>
      <c r="AJ154" s="3">
        <f>'8. Iteration'!AJ154</f>
        <v>0.1696495158773404</v>
      </c>
      <c r="AK154" s="3">
        <f>'8. Iteration'!AK154</f>
        <v>0.12738414681294971</v>
      </c>
      <c r="AL154" s="3">
        <f>'8. Iteration'!AL154</f>
        <v>0.12396396740680922</v>
      </c>
      <c r="AM154" s="3">
        <f>'8. Iteration'!AM154</f>
        <v>0.107814140816533</v>
      </c>
      <c r="AN154" s="3">
        <f>'8. Iteration'!AN154</f>
        <v>9.3148391842843847E-2</v>
      </c>
      <c r="AO154" s="3">
        <f>'8. Iteration'!AO154</f>
        <v>9.0381902452580196E-2</v>
      </c>
      <c r="AP154" s="3">
        <f>'8. Iteration'!AP154</f>
        <v>8.2398318654633498E-2</v>
      </c>
      <c r="AQ154" s="3">
        <f>'8. Iteration'!AQ154</f>
        <v>7.7330002642469961E-2</v>
      </c>
      <c r="AR154" s="3">
        <f>'8. Iteration'!AR154</f>
        <v>7.486941319569039E-2</v>
      </c>
      <c r="AS154" s="3">
        <f>'8. Iteration'!AS154</f>
        <v>6.7771780574750334E-2</v>
      </c>
      <c r="AT154" s="3">
        <f>'8. Iteration'!AT154</f>
        <v>4.8852868116987996E-2</v>
      </c>
      <c r="AU154" s="3">
        <f>'8. Iteration'!AU154</f>
        <v>9.4130492130983356E-3</v>
      </c>
      <c r="AW154">
        <f>SUMSQ('8. Iteration'!H355:AU355)/SUM('8. Iteration'!AY154:CL154)</f>
        <v>0.86380284876939595</v>
      </c>
      <c r="AX154">
        <f t="shared" si="4"/>
        <v>0.7158662299771994</v>
      </c>
      <c r="AY154" s="2">
        <f>(Tabelle1!H154-Finale!H154)^2/'8. Iteration'!AY154</f>
        <v>0.13874549257373733</v>
      </c>
      <c r="AZ154" s="2">
        <f>(Tabelle1!I154-Finale!I154)^2/'8. Iteration'!AZ154</f>
        <v>0.2181345926836501</v>
      </c>
      <c r="BA154" s="2">
        <f>(Tabelle1!J154-Finale!J154)^2/'8. Iteration'!BA154</f>
        <v>2.171871796021358</v>
      </c>
      <c r="BB154" s="2">
        <f>(Tabelle1!K154-Finale!K154)^2/'8. Iteration'!BB154</f>
        <v>0.67140709104072982</v>
      </c>
      <c r="BC154" s="2">
        <f>(Tabelle1!L154-Finale!L154)^2/'8. Iteration'!BC154</f>
        <v>0.80948083876479804</v>
      </c>
      <c r="BD154" s="2">
        <f>(Tabelle1!M154-Finale!M154)^2/'8. Iteration'!BD154</f>
        <v>0.96178553297733826</v>
      </c>
      <c r="BE154" s="2">
        <f>(Tabelle1!N154-Finale!N154)^2/'8. Iteration'!BE154</f>
        <v>1.3642376535616469</v>
      </c>
      <c r="BF154" s="2">
        <f>(Tabelle1!O154-Finale!O154)^2/'8. Iteration'!BF154</f>
        <v>0.70686168330314603</v>
      </c>
      <c r="BG154" s="2">
        <f>(Tabelle1!P154-Finale!P154)^2/'8. Iteration'!BG154</f>
        <v>0.63539043196856315</v>
      </c>
      <c r="BH154" s="2">
        <f>(Tabelle1!Q154-Finale!Q154)^2/'8. Iteration'!BH154</f>
        <v>0.57295245539374928</v>
      </c>
      <c r="BI154" s="2">
        <f>(Tabelle1!R154-Finale!R154)^2/'8. Iteration'!BI154</f>
        <v>1.8054531158868408</v>
      </c>
      <c r="BJ154" s="2">
        <f>(Tabelle1!S154-Finale!S154)^2/'8. Iteration'!BJ154</f>
        <v>0.50120155940004407</v>
      </c>
      <c r="BK154" s="2">
        <f>(Tabelle1!T154-Finale!T154)^2/'8. Iteration'!BK154</f>
        <v>1.9952052846703738</v>
      </c>
      <c r="BL154" s="2">
        <f>(Tabelle1!U154-Finale!U154)^2/'8. Iteration'!BL154</f>
        <v>0.48502303002999092</v>
      </c>
      <c r="BM154" s="2">
        <f>(Tabelle1!V154-Finale!V154)^2/'8. Iteration'!BM154</f>
        <v>0.38769230422115292</v>
      </c>
      <c r="BN154" s="2">
        <f>(Tabelle1!W154-Finale!W154)^2/'8. Iteration'!BN154</f>
        <v>0.34231219645289929</v>
      </c>
      <c r="BO154" s="2">
        <f>(Tabelle1!X154-Finale!X154)^2/'8. Iteration'!BO154</f>
        <v>0.34231219645289929</v>
      </c>
      <c r="BP154" s="2">
        <f>(Tabelle1!Y154-Finale!Y154)^2/'8. Iteration'!BP154</f>
        <v>3.1067614704175091</v>
      </c>
      <c r="BQ154" s="2">
        <f>(Tabelle1!Z154-Finale!Z154)^2/'8. Iteration'!BQ154</f>
        <v>3.7295955698788821</v>
      </c>
      <c r="BR154" s="2">
        <f>(Tabelle1!AA154-Finale!AA154)^2/'8. Iteration'!BR154</f>
        <v>0.26812558661218988</v>
      </c>
      <c r="BS154" s="2">
        <f>(Tabelle1!AB154-Finale!AB154)^2/'8. Iteration'!BS154</f>
        <v>0.26013350232974053</v>
      </c>
      <c r="BT154" s="2">
        <f>(Tabelle1!AC154-Finale!AC154)^2/'8. Iteration'!BT154</f>
        <v>0.23759826194143915</v>
      </c>
      <c r="BU154" s="2">
        <f>(Tabelle1!AD154-Finale!AD154)^2/'8. Iteration'!BU154</f>
        <v>0.2305357953461912</v>
      </c>
      <c r="BV154" s="2">
        <f>(Tabelle1!AE154-Finale!AE154)^2/'8. Iteration'!BV154</f>
        <v>0.22368360061314205</v>
      </c>
      <c r="BW154" s="2">
        <f>(Tabelle1!AF154-Finale!AF154)^2/'8. Iteration'!BW154</f>
        <v>0.22368360061314205</v>
      </c>
      <c r="BX154" s="2">
        <f>(Tabelle1!AG154-Finale!AG154)^2/'8. Iteration'!BX154</f>
        <v>0.2170336939850665</v>
      </c>
      <c r="BY154" s="2">
        <f>(Tabelle1!AH154-Finale!AH154)^2/'8. Iteration'!BY154</f>
        <v>0.21703369398506661</v>
      </c>
      <c r="BZ154" s="2">
        <f>(Tabelle1!AI154-Finale!AI154)^2/'8. Iteration'!BZ154</f>
        <v>4.6075795036175684</v>
      </c>
      <c r="CA154" s="2">
        <f>(Tabelle1!AJ154-Finale!AJ154)^2/'8. Iteration'!CA154</f>
        <v>0.20431073278242315</v>
      </c>
      <c r="CB154" s="2">
        <f>(Tabelle1!AK154-Finale!AK154)^2/'8. Iteration'!CB154</f>
        <v>0.14597963851757365</v>
      </c>
      <c r="CC154" s="2">
        <f>(Tabelle1!AL154-Finale!AL154)^2/'8. Iteration'!CC154</f>
        <v>0.1415055577564068</v>
      </c>
      <c r="CD154" s="2">
        <f>(Tabelle1!AM154-Finale!AM154)^2/'8. Iteration'!CD154</f>
        <v>0.12084269180774175</v>
      </c>
      <c r="CE154" s="2">
        <f>(Tabelle1!AN154-Finale!AN154)^2/'8. Iteration'!CE154</f>
        <v>0.10271624486847837</v>
      </c>
      <c r="CF154" s="2">
        <f>(Tabelle1!AO154-Finale!AO154)^2/'8. Iteration'!CF154</f>
        <v>9.936247167495306E-2</v>
      </c>
      <c r="CG154" s="2">
        <f>(Tabelle1!AP154-Finale!AP154)^2/'8. Iteration'!CG154</f>
        <v>8.9797480028396395E-2</v>
      </c>
      <c r="CH154" s="2">
        <f>(Tabelle1!AQ154-Finale!AQ154)^2/'8. Iteration'!CH154</f>
        <v>8.3811116503124977E-2</v>
      </c>
      <c r="CI154" s="2">
        <f>(Tabelle1!AR154-Finale!AR154)^2/'8. Iteration'!CI154</f>
        <v>8.092848108537061E-2</v>
      </c>
      <c r="CJ154" s="2">
        <f>(Tabelle1!AS154-Finale!AS154)^2/'8. Iteration'!CJ154</f>
        <v>7.2698700986046041E-2</v>
      </c>
      <c r="CK154" s="2">
        <f>(Tabelle1!AT154-Finale!AT154)^2/'8. Iteration'!CK154</f>
        <v>5.1362051652589891E-2</v>
      </c>
      <c r="CL154" s="2">
        <f>(Tabelle1!AU154-Finale!AU154)^2/'8. Iteration'!CL154</f>
        <v>9.502496682013431E-3</v>
      </c>
    </row>
    <row r="155" spans="1:90">
      <c r="A155" t="str">
        <f>Tabelle1!A155</f>
        <v>Gratt Thomas</v>
      </c>
      <c r="F155" s="8">
        <f>'8. Iteration'!F356</f>
        <v>-1.1986612363458105</v>
      </c>
      <c r="G155" s="9">
        <f>SQRT(-1/'8. Iteration'!AX155)</f>
        <v>0.39763693232493086</v>
      </c>
      <c r="H155" s="3">
        <f>'8. Iteration'!H155</f>
        <v>0.8781593486177921</v>
      </c>
      <c r="I155" s="3">
        <f>'8. Iteration'!I155</f>
        <v>0.82092734744271423</v>
      </c>
      <c r="J155" s="3">
        <f>'8. Iteration'!J155</f>
        <v>0.68472874557718522</v>
      </c>
      <c r="K155" s="3">
        <f>'8. Iteration'!K155</f>
        <v>0.59829828732946988</v>
      </c>
      <c r="L155" s="3">
        <f>'8. Iteration'!L155</f>
        <v>0.55264470260023746</v>
      </c>
      <c r="M155" s="3">
        <f>'8. Iteration'!M155</f>
        <v>0.50973971577939636</v>
      </c>
      <c r="N155" s="3">
        <f>'8. Iteration'!N155</f>
        <v>0.42296932311078483</v>
      </c>
      <c r="O155" s="3">
        <f>'8. Iteration'!O155</f>
        <v>0.41412944599893764</v>
      </c>
      <c r="P155" s="3">
        <f>'8. Iteration'!P155</f>
        <v>0.3885252228140571</v>
      </c>
      <c r="Q155" s="3">
        <f>'8. Iteration'!Q155</f>
        <v>0.36425287581265442</v>
      </c>
      <c r="R155" s="3">
        <f>'8. Iteration'!R155</f>
        <v>0.35644865862742703</v>
      </c>
      <c r="S155" s="3">
        <f>'8. Iteration'!S155</f>
        <v>0.33386693229945053</v>
      </c>
      <c r="T155" s="3">
        <f>'8. Iteration'!T155</f>
        <v>0.33386693229945047</v>
      </c>
      <c r="U155" s="3">
        <f>'8. Iteration'!U155</f>
        <v>0.32660976982976192</v>
      </c>
      <c r="V155" s="3">
        <f>'8. Iteration'!V155</f>
        <v>0.27937915562538668</v>
      </c>
      <c r="W155" s="3">
        <f>'8. Iteration'!W155</f>
        <v>0.25501682645622203</v>
      </c>
      <c r="X155" s="3">
        <f>'8. Iteration'!X155</f>
        <v>0.25501682645622203</v>
      </c>
      <c r="Y155" s="3">
        <f>'8. Iteration'!Y155</f>
        <v>0.24350087220876165</v>
      </c>
      <c r="Z155" s="3">
        <f>'8. Iteration'!Z155</f>
        <v>0.21143456881781722</v>
      </c>
      <c r="AA155" s="3">
        <f>'8. Iteration'!AA155</f>
        <v>0.21143456881781722</v>
      </c>
      <c r="AB155" s="3">
        <f>'8. Iteration'!AB155</f>
        <v>0.20643328809908196</v>
      </c>
      <c r="AC155" s="3">
        <f>'8. Iteration'!AC155</f>
        <v>0.19198335134110092</v>
      </c>
      <c r="AD155" s="3">
        <f>'8. Iteration'!AD155</f>
        <v>0.18734586691265959</v>
      </c>
      <c r="AE155" s="3">
        <f>'8. Iteration'!AE155</f>
        <v>0.18279529161056221</v>
      </c>
      <c r="AF155" s="3">
        <f>'8. Iteration'!AF155</f>
        <v>0.18279529161056221</v>
      </c>
      <c r="AG155" s="3">
        <f>'8. Iteration'!AG155</f>
        <v>0.17833006190190953</v>
      </c>
      <c r="AH155" s="3">
        <f>'8. Iteration'!AH155</f>
        <v>0.17833006190190956</v>
      </c>
      <c r="AI155" s="3">
        <f>'8. Iteration'!AI155</f>
        <v>0.17833006190190953</v>
      </c>
      <c r="AJ155" s="3">
        <f>'8. Iteration'!AJ155</f>
        <v>0.1696495158773404</v>
      </c>
      <c r="AK155" s="3">
        <f>'8. Iteration'!AK155</f>
        <v>0.12738414681294971</v>
      </c>
      <c r="AL155" s="3">
        <f>'8. Iteration'!AL155</f>
        <v>0.12396396740680922</v>
      </c>
      <c r="AM155" s="3">
        <f>'8. Iteration'!AM155</f>
        <v>0.107814140816533</v>
      </c>
      <c r="AN155" s="3">
        <f>'8. Iteration'!AN155</f>
        <v>9.3148391842843847E-2</v>
      </c>
      <c r="AO155" s="3">
        <f>'8. Iteration'!AO155</f>
        <v>9.0381902452580196E-2</v>
      </c>
      <c r="AP155" s="3">
        <f>'8. Iteration'!AP155</f>
        <v>8.2398318654633498E-2</v>
      </c>
      <c r="AQ155" s="3">
        <f>'8. Iteration'!AQ155</f>
        <v>7.7330002642469961E-2</v>
      </c>
      <c r="AR155" s="3">
        <f>'8. Iteration'!AR155</f>
        <v>7.486941319569039E-2</v>
      </c>
      <c r="AS155" s="3">
        <f>'8. Iteration'!AS155</f>
        <v>6.7771780574750334E-2</v>
      </c>
      <c r="AT155" s="3">
        <f>'8. Iteration'!AT155</f>
        <v>4.8852868116987996E-2</v>
      </c>
      <c r="AU155" s="3">
        <f>'8. Iteration'!AU155</f>
        <v>9.4130492130983356E-3</v>
      </c>
      <c r="AW155">
        <f>SUMSQ('8. Iteration'!H356:AU356)/SUM('8. Iteration'!AY155:CL155)</f>
        <v>0.84969341400168175</v>
      </c>
      <c r="AX155">
        <f t="shared" si="4"/>
        <v>0.76163864232395817</v>
      </c>
      <c r="AY155" s="2">
        <f>(Tabelle1!H155-Finale!H155)^2/'8. Iteration'!AY155</f>
        <v>0.13874549257373733</v>
      </c>
      <c r="AZ155" s="2">
        <f>(Tabelle1!I155-Finale!I155)^2/'8. Iteration'!AZ155</f>
        <v>0.2181345926836501</v>
      </c>
      <c r="BA155" s="2">
        <f>(Tabelle1!J155-Finale!J155)^2/'8. Iteration'!BA155</f>
        <v>0.46043233391211008</v>
      </c>
      <c r="BB155" s="2">
        <f>(Tabelle1!K155-Finale!K155)^2/'8. Iteration'!BB155</f>
        <v>0.67140709104072982</v>
      </c>
      <c r="BC155" s="2">
        <f>(Tabelle1!L155-Finale!L155)^2/'8. Iteration'!BC155</f>
        <v>1.2353596924244914</v>
      </c>
      <c r="BD155" s="2">
        <f>(Tabelle1!M155-Finale!M155)^2/'8. Iteration'!BD155</f>
        <v>0.96178553297733826</v>
      </c>
      <c r="BE155" s="2">
        <f>(Tabelle1!N155-Finale!N155)^2/'8. Iteration'!BE155</f>
        <v>1.3642376535616469</v>
      </c>
      <c r="BF155" s="2">
        <f>(Tabelle1!O155-Finale!O155)^2/'8. Iteration'!BF155</f>
        <v>0.70686168330314603</v>
      </c>
      <c r="BG155" s="2">
        <f>(Tabelle1!P155-Finale!P155)^2/'8. Iteration'!BG155</f>
        <v>0.63539043196856315</v>
      </c>
      <c r="BH155" s="2">
        <f>(Tabelle1!Q155-Finale!Q155)^2/'8. Iteration'!BH155</f>
        <v>1.74534551791522</v>
      </c>
      <c r="BI155" s="2">
        <f>(Tabelle1!R155-Finale!R155)^2/'8. Iteration'!BI155</f>
        <v>0.55387757854282405</v>
      </c>
      <c r="BJ155" s="2">
        <f>(Tabelle1!S155-Finale!S155)^2/'8. Iteration'!BJ155</f>
        <v>0.50120155940004407</v>
      </c>
      <c r="BK155" s="2">
        <f>(Tabelle1!T155-Finale!T155)^2/'8. Iteration'!BK155</f>
        <v>0.50120155940004396</v>
      </c>
      <c r="BL155" s="2">
        <f>(Tabelle1!U155-Finale!U155)^2/'8. Iteration'!BL155</f>
        <v>2.0617577683644548</v>
      </c>
      <c r="BM155" s="2">
        <f>(Tabelle1!V155-Finale!V155)^2/'8. Iteration'!BM155</f>
        <v>0.38769230422115292</v>
      </c>
      <c r="BN155" s="2">
        <f>(Tabelle1!W155-Finale!W155)^2/'8. Iteration'!BN155</f>
        <v>0.34231219645289929</v>
      </c>
      <c r="BO155" s="2">
        <f>(Tabelle1!X155-Finale!X155)^2/'8. Iteration'!BO155</f>
        <v>0.34231219645289929</v>
      </c>
      <c r="BP155" s="2">
        <f>(Tabelle1!Y155-Finale!Y155)^2/'8. Iteration'!BP155</f>
        <v>0.32187858949648068</v>
      </c>
      <c r="BQ155" s="2">
        <f>(Tabelle1!Z155-Finale!Z155)^2/'8. Iteration'!BQ155</f>
        <v>3.7295955698788821</v>
      </c>
      <c r="BR155" s="2">
        <f>(Tabelle1!AA155-Finale!AA155)^2/'8. Iteration'!BR155</f>
        <v>0.26812558661218988</v>
      </c>
      <c r="BS155" s="2">
        <f>(Tabelle1!AB155-Finale!AB155)^2/'8. Iteration'!BS155</f>
        <v>3.8441799731447821</v>
      </c>
      <c r="BT155" s="2">
        <f>(Tabelle1!AC155-Finale!AC155)^2/'8. Iteration'!BT155</f>
        <v>0.23759826194143915</v>
      </c>
      <c r="BU155" s="2">
        <f>(Tabelle1!AD155-Finale!AD155)^2/'8. Iteration'!BU155</f>
        <v>0.2305357953461912</v>
      </c>
      <c r="BV155" s="2">
        <f>(Tabelle1!AE155-Finale!AE155)^2/'8. Iteration'!BV155</f>
        <v>0.22368360061314205</v>
      </c>
      <c r="BW155" s="2">
        <f>(Tabelle1!AF155-Finale!AF155)^2/'8. Iteration'!BW155</f>
        <v>0.22368360061314205</v>
      </c>
      <c r="BX155" s="2">
        <f>(Tabelle1!AG155-Finale!AG155)^2/'8. Iteration'!BX155</f>
        <v>0.2170336939850665</v>
      </c>
      <c r="BY155" s="2">
        <f>(Tabelle1!AH155-Finale!AH155)^2/'8. Iteration'!BY155</f>
        <v>0.21703369398506661</v>
      </c>
      <c r="BZ155" s="2">
        <f>(Tabelle1!AI155-Finale!AI155)^2/'8. Iteration'!BZ155</f>
        <v>0.2170336939850665</v>
      </c>
      <c r="CA155" s="2">
        <f>(Tabelle1!AJ155-Finale!AJ155)^2/'8. Iteration'!CA155</f>
        <v>0.20431073278242315</v>
      </c>
      <c r="CB155" s="2">
        <f>(Tabelle1!AK155-Finale!AK155)^2/'8. Iteration'!CB155</f>
        <v>6.8502704223343844</v>
      </c>
      <c r="CC155" s="2">
        <f>(Tabelle1!AL155-Finale!AL155)^2/'8. Iteration'!CC155</f>
        <v>0.1415055577564068</v>
      </c>
      <c r="CD155" s="2">
        <f>(Tabelle1!AM155-Finale!AM155)^2/'8. Iteration'!CD155</f>
        <v>0.12084269180774175</v>
      </c>
      <c r="CE155" s="2">
        <f>(Tabelle1!AN155-Finale!AN155)^2/'8. Iteration'!CE155</f>
        <v>0.10271624486847837</v>
      </c>
      <c r="CF155" s="2">
        <f>(Tabelle1!AO155-Finale!AO155)^2/'8. Iteration'!CF155</f>
        <v>9.936247167495306E-2</v>
      </c>
      <c r="CG155" s="2">
        <f>(Tabelle1!AP155-Finale!AP155)^2/'8. Iteration'!CG155</f>
        <v>8.9797480028396395E-2</v>
      </c>
      <c r="CH155" s="2">
        <f>(Tabelle1!AQ155-Finale!AQ155)^2/'8. Iteration'!CH155</f>
        <v>8.3811116503124977E-2</v>
      </c>
      <c r="CI155" s="2">
        <f>(Tabelle1!AR155-Finale!AR155)^2/'8. Iteration'!CI155</f>
        <v>8.092848108537061E-2</v>
      </c>
      <c r="CJ155" s="2">
        <f>(Tabelle1!AS155-Finale!AS155)^2/'8. Iteration'!CJ155</f>
        <v>7.2698700986046041E-2</v>
      </c>
      <c r="CK155" s="2">
        <f>(Tabelle1!AT155-Finale!AT155)^2/'8. Iteration'!CK155</f>
        <v>5.1362051652589891E-2</v>
      </c>
      <c r="CL155" s="2">
        <f>(Tabelle1!AU155-Finale!AU155)^2/'8. Iteration'!CL155</f>
        <v>9.502496682013431E-3</v>
      </c>
    </row>
    <row r="156" spans="1:90">
      <c r="A156" t="str">
        <f>Tabelle1!A156</f>
        <v>Mierke Loris</v>
      </c>
      <c r="F156" s="8">
        <f>'8. Iteration'!F357</f>
        <v>-1.1986612363458105</v>
      </c>
      <c r="G156" s="9">
        <f>SQRT(-1/'8. Iteration'!AX156)</f>
        <v>0.39763693232493086</v>
      </c>
      <c r="H156" s="3">
        <f>'8. Iteration'!H156</f>
        <v>0.8781593486177921</v>
      </c>
      <c r="I156" s="3">
        <f>'8. Iteration'!I156</f>
        <v>0.82092734744271423</v>
      </c>
      <c r="J156" s="3">
        <f>'8. Iteration'!J156</f>
        <v>0.68472874557718522</v>
      </c>
      <c r="K156" s="3">
        <f>'8. Iteration'!K156</f>
        <v>0.59829828732946988</v>
      </c>
      <c r="L156" s="3">
        <f>'8. Iteration'!L156</f>
        <v>0.55264470260023746</v>
      </c>
      <c r="M156" s="3">
        <f>'8. Iteration'!M156</f>
        <v>0.50973971577939636</v>
      </c>
      <c r="N156" s="3">
        <f>'8. Iteration'!N156</f>
        <v>0.42296932311078483</v>
      </c>
      <c r="O156" s="3">
        <f>'8. Iteration'!O156</f>
        <v>0.41412944599893764</v>
      </c>
      <c r="P156" s="3">
        <f>'8. Iteration'!P156</f>
        <v>0.3885252228140571</v>
      </c>
      <c r="Q156" s="3">
        <f>'8. Iteration'!Q156</f>
        <v>0.36425287581265442</v>
      </c>
      <c r="R156" s="3">
        <f>'8. Iteration'!R156</f>
        <v>0.35644865862742703</v>
      </c>
      <c r="S156" s="3">
        <f>'8. Iteration'!S156</f>
        <v>0.33386693229945053</v>
      </c>
      <c r="T156" s="3">
        <f>'8. Iteration'!T156</f>
        <v>0.33386693229945047</v>
      </c>
      <c r="U156" s="3">
        <f>'8. Iteration'!U156</f>
        <v>0.32660976982976192</v>
      </c>
      <c r="V156" s="3">
        <f>'8. Iteration'!V156</f>
        <v>0.27937915562538668</v>
      </c>
      <c r="W156" s="3">
        <f>'8. Iteration'!W156</f>
        <v>0.25501682645622203</v>
      </c>
      <c r="X156" s="3">
        <f>'8. Iteration'!X156</f>
        <v>0.25501682645622203</v>
      </c>
      <c r="Y156" s="3">
        <f>'8. Iteration'!Y156</f>
        <v>0.24350087220876165</v>
      </c>
      <c r="Z156" s="3">
        <f>'8. Iteration'!Z156</f>
        <v>0.21143456881781722</v>
      </c>
      <c r="AA156" s="3">
        <f>'8. Iteration'!AA156</f>
        <v>0.21143456881781722</v>
      </c>
      <c r="AB156" s="3">
        <f>'8. Iteration'!AB156</f>
        <v>0.20643328809908196</v>
      </c>
      <c r="AC156" s="3">
        <f>'8. Iteration'!AC156</f>
        <v>0.19198335134110092</v>
      </c>
      <c r="AD156" s="3">
        <f>'8. Iteration'!AD156</f>
        <v>0.18734586691265959</v>
      </c>
      <c r="AE156" s="3">
        <f>'8. Iteration'!AE156</f>
        <v>0.18279529161056221</v>
      </c>
      <c r="AF156" s="3">
        <f>'8. Iteration'!AF156</f>
        <v>0.18279529161056221</v>
      </c>
      <c r="AG156" s="3">
        <f>'8. Iteration'!AG156</f>
        <v>0.17833006190190953</v>
      </c>
      <c r="AH156" s="3">
        <f>'8. Iteration'!AH156</f>
        <v>0.17833006190190956</v>
      </c>
      <c r="AI156" s="3">
        <f>'8. Iteration'!AI156</f>
        <v>0.17833006190190953</v>
      </c>
      <c r="AJ156" s="3">
        <f>'8. Iteration'!AJ156</f>
        <v>0.1696495158773404</v>
      </c>
      <c r="AK156" s="3">
        <f>'8. Iteration'!AK156</f>
        <v>0.12738414681294971</v>
      </c>
      <c r="AL156" s="3">
        <f>'8. Iteration'!AL156</f>
        <v>0.12396396740680922</v>
      </c>
      <c r="AM156" s="3">
        <f>'8. Iteration'!AM156</f>
        <v>0.107814140816533</v>
      </c>
      <c r="AN156" s="3">
        <f>'8. Iteration'!AN156</f>
        <v>9.3148391842843847E-2</v>
      </c>
      <c r="AO156" s="3">
        <f>'8. Iteration'!AO156</f>
        <v>9.0381902452580196E-2</v>
      </c>
      <c r="AP156" s="3">
        <f>'8. Iteration'!AP156</f>
        <v>8.2398318654633498E-2</v>
      </c>
      <c r="AQ156" s="3">
        <f>'8. Iteration'!AQ156</f>
        <v>7.7330002642469961E-2</v>
      </c>
      <c r="AR156" s="3">
        <f>'8. Iteration'!AR156</f>
        <v>7.486941319569039E-2</v>
      </c>
      <c r="AS156" s="3">
        <f>'8. Iteration'!AS156</f>
        <v>6.7771780574750334E-2</v>
      </c>
      <c r="AT156" s="3">
        <f>'8. Iteration'!AT156</f>
        <v>4.8852868116987996E-2</v>
      </c>
      <c r="AU156" s="3">
        <f>'8. Iteration'!AU156</f>
        <v>9.4130492130983356E-3</v>
      </c>
      <c r="AW156">
        <f>SUMSQ('8. Iteration'!H357:AU357)/SUM('8. Iteration'!AY156:CL156)</f>
        <v>0.80110368914998087</v>
      </c>
      <c r="AX156">
        <f t="shared" si="4"/>
        <v>0.8868377601979669</v>
      </c>
      <c r="AY156" s="2">
        <f>(Tabelle1!H156-Finale!H156)^2/'8. Iteration'!AY156</f>
        <v>0.13874549257373733</v>
      </c>
      <c r="AZ156" s="2">
        <f>(Tabelle1!I156-Finale!I156)^2/'8. Iteration'!AZ156</f>
        <v>0.2181345926836501</v>
      </c>
      <c r="BA156" s="2">
        <f>(Tabelle1!J156-Finale!J156)^2/'8. Iteration'!BA156</f>
        <v>0.46043233391211008</v>
      </c>
      <c r="BB156" s="2">
        <f>(Tabelle1!K156-Finale!K156)^2/'8. Iteration'!BB156</f>
        <v>0.67140709104072982</v>
      </c>
      <c r="BC156" s="2">
        <f>(Tabelle1!L156-Finale!L156)^2/'8. Iteration'!BC156</f>
        <v>0.80948083876479804</v>
      </c>
      <c r="BD156" s="2">
        <f>(Tabelle1!M156-Finale!M156)^2/'8. Iteration'!BD156</f>
        <v>0.96178553297733826</v>
      </c>
      <c r="BE156" s="2">
        <f>(Tabelle1!N156-Finale!N156)^2/'8. Iteration'!BE156</f>
        <v>1.3642376535616469</v>
      </c>
      <c r="BF156" s="2">
        <f>(Tabelle1!O156-Finale!O156)^2/'8. Iteration'!BF156</f>
        <v>0.70686168330314603</v>
      </c>
      <c r="BG156" s="2">
        <f>(Tabelle1!P156-Finale!P156)^2/'8. Iteration'!BG156</f>
        <v>0.63539043196856315</v>
      </c>
      <c r="BH156" s="2">
        <f>(Tabelle1!Q156-Finale!Q156)^2/'8. Iteration'!BH156</f>
        <v>0.57295245539374928</v>
      </c>
      <c r="BI156" s="2">
        <f>(Tabelle1!R156-Finale!R156)^2/'8. Iteration'!BI156</f>
        <v>0.55387757854282405</v>
      </c>
      <c r="BJ156" s="2">
        <f>(Tabelle1!S156-Finale!S156)^2/'8. Iteration'!BJ156</f>
        <v>1.9952052846703736</v>
      </c>
      <c r="BK156" s="2">
        <f>(Tabelle1!T156-Finale!T156)^2/'8. Iteration'!BK156</f>
        <v>0.50120155940004396</v>
      </c>
      <c r="BL156" s="2">
        <f>(Tabelle1!U156-Finale!U156)^2/'8. Iteration'!BL156</f>
        <v>0.48502303002999092</v>
      </c>
      <c r="BM156" s="2">
        <f>(Tabelle1!V156-Finale!V156)^2/'8. Iteration'!BM156</f>
        <v>0.38769230422115292</v>
      </c>
      <c r="BN156" s="2">
        <f>(Tabelle1!W156-Finale!W156)^2/'8. Iteration'!BN156</f>
        <v>0.34231219645289929</v>
      </c>
      <c r="BO156" s="2">
        <f>(Tabelle1!X156-Finale!X156)^2/'8. Iteration'!BO156</f>
        <v>0.34231219645289929</v>
      </c>
      <c r="BP156" s="2">
        <f>(Tabelle1!Y156-Finale!Y156)^2/'8. Iteration'!BP156</f>
        <v>3.1067614704175091</v>
      </c>
      <c r="BQ156" s="2">
        <f>(Tabelle1!Z156-Finale!Z156)^2/'8. Iteration'!BQ156</f>
        <v>0.26812558661218988</v>
      </c>
      <c r="BR156" s="2">
        <f>(Tabelle1!AA156-Finale!AA156)^2/'8. Iteration'!BR156</f>
        <v>0.26812558661218988</v>
      </c>
      <c r="BS156" s="2">
        <f>(Tabelle1!AB156-Finale!AB156)^2/'8. Iteration'!BS156</f>
        <v>0.26013350232974053</v>
      </c>
      <c r="BT156" s="2">
        <f>(Tabelle1!AC156-Finale!AC156)^2/'8. Iteration'!BT156</f>
        <v>4.2087849962743835</v>
      </c>
      <c r="BU156" s="2">
        <f>(Tabelle1!AD156-Finale!AD156)^2/'8. Iteration'!BU156</f>
        <v>0.2305357953461912</v>
      </c>
      <c r="BV156" s="2">
        <f>(Tabelle1!AE156-Finale!AE156)^2/'8. Iteration'!BV156</f>
        <v>0.22368360061314205</v>
      </c>
      <c r="BW156" s="2">
        <f>(Tabelle1!AF156-Finale!AF156)^2/'8. Iteration'!BW156</f>
        <v>0.22368360061314205</v>
      </c>
      <c r="BX156" s="2">
        <f>(Tabelle1!AG156-Finale!AG156)^2/'8. Iteration'!BX156</f>
        <v>0.2170336939850665</v>
      </c>
      <c r="BY156" s="2">
        <f>(Tabelle1!AH156-Finale!AH156)^2/'8. Iteration'!BY156</f>
        <v>0.21703369398506661</v>
      </c>
      <c r="BZ156" s="2">
        <f>(Tabelle1!AI156-Finale!AI156)^2/'8. Iteration'!BZ156</f>
        <v>0.2170336939850665</v>
      </c>
      <c r="CA156" s="2">
        <f>(Tabelle1!AJ156-Finale!AJ156)^2/'8. Iteration'!CA156</f>
        <v>0.20431073278242315</v>
      </c>
      <c r="CB156" s="2">
        <f>(Tabelle1!AK156-Finale!AK156)^2/'8. Iteration'!CB156</f>
        <v>0.14597963851757365</v>
      </c>
      <c r="CC156" s="2">
        <f>(Tabelle1!AL156-Finale!AL156)^2/'8. Iteration'!CC156</f>
        <v>0.1415055577564068</v>
      </c>
      <c r="CD156" s="2">
        <f>(Tabelle1!AM156-Finale!AM156)^2/'8. Iteration'!CD156</f>
        <v>0.12084269180774175</v>
      </c>
      <c r="CE156" s="2">
        <f>(Tabelle1!AN156-Finale!AN156)^2/'8. Iteration'!CE156</f>
        <v>0.10271624486847837</v>
      </c>
      <c r="CF156" s="2">
        <f>(Tabelle1!AO156-Finale!AO156)^2/'8. Iteration'!CF156</f>
        <v>9.936247167495306E-2</v>
      </c>
      <c r="CG156" s="2">
        <f>(Tabelle1!AP156-Finale!AP156)^2/'8. Iteration'!CG156</f>
        <v>8.9797480028396395E-2</v>
      </c>
      <c r="CH156" s="2">
        <f>(Tabelle1!AQ156-Finale!AQ156)^2/'8. Iteration'!CH156</f>
        <v>8.3811116503124977E-2</v>
      </c>
      <c r="CI156" s="2">
        <f>(Tabelle1!AR156-Finale!AR156)^2/'8. Iteration'!CI156</f>
        <v>8.092848108537061E-2</v>
      </c>
      <c r="CJ156" s="2">
        <f>(Tabelle1!AS156-Finale!AS156)^2/'8. Iteration'!CJ156</f>
        <v>13.755403967836269</v>
      </c>
      <c r="CK156" s="2">
        <f>(Tabelle1!AT156-Finale!AT156)^2/'8. Iteration'!CK156</f>
        <v>5.1362051652589891E-2</v>
      </c>
      <c r="CL156" s="2">
        <f>(Tabelle1!AU156-Finale!AU156)^2/'8. Iteration'!CL156</f>
        <v>9.502496682013431E-3</v>
      </c>
    </row>
    <row r="157" spans="1:90">
      <c r="A157" t="str">
        <f>Tabelle1!A157</f>
        <v>Freund Günther</v>
      </c>
      <c r="F157" s="8">
        <f>'8. Iteration'!F358</f>
        <v>-1.361522018490662</v>
      </c>
      <c r="G157" s="9">
        <f>SQRT(-1/'8. Iteration'!AX157)</f>
        <v>0.4098267426030307</v>
      </c>
      <c r="H157" s="3">
        <f>'8. Iteration'!H157</f>
        <v>0.85963490273211818</v>
      </c>
      <c r="I157" s="3">
        <f>'8. Iteration'!I157</f>
        <v>0.79572554849907962</v>
      </c>
      <c r="J157" s="3">
        <f>'8. Iteration'!J157</f>
        <v>0.64856472779443175</v>
      </c>
      <c r="K157" s="3">
        <f>'8. Iteration'!K157</f>
        <v>0.55861093815004892</v>
      </c>
      <c r="L157" s="3">
        <f>'8. Iteration'!L157</f>
        <v>0.51212488883296248</v>
      </c>
      <c r="M157" s="3">
        <f>'8. Iteration'!M157</f>
        <v>0.46906722452957283</v>
      </c>
      <c r="N157" s="3">
        <f>'8. Iteration'!N157</f>
        <v>0.38380026354406005</v>
      </c>
      <c r="O157" s="3">
        <f>'8. Iteration'!O157</f>
        <v>0.3752466515169135</v>
      </c>
      <c r="P157" s="3">
        <f>'8. Iteration'!P157</f>
        <v>0.35060777768446744</v>
      </c>
      <c r="Q157" s="3">
        <f>'8. Iteration'!Q157</f>
        <v>0.32743578117625266</v>
      </c>
      <c r="R157" s="3">
        <f>'8. Iteration'!R157</f>
        <v>0.32002330479940144</v>
      </c>
      <c r="S157" s="3">
        <f>'8. Iteration'!S157</f>
        <v>0.29867820937523881</v>
      </c>
      <c r="T157" s="3">
        <f>'8. Iteration'!T157</f>
        <v>0.29867820937523881</v>
      </c>
      <c r="U157" s="3">
        <f>'8. Iteration'!U157</f>
        <v>0.29185081600397467</v>
      </c>
      <c r="V157" s="3">
        <f>'8. Iteration'!V157</f>
        <v>0.24779699557276827</v>
      </c>
      <c r="W157" s="3">
        <f>'8. Iteration'!W157</f>
        <v>0.22532754286576098</v>
      </c>
      <c r="X157" s="3">
        <f>'8. Iteration'!X157</f>
        <v>0.22532754286576098</v>
      </c>
      <c r="Y157" s="3">
        <f>'8. Iteration'!Y157</f>
        <v>0.21476578620455541</v>
      </c>
      <c r="Z157" s="3">
        <f>'8. Iteration'!Z157</f>
        <v>0.18555540092983863</v>
      </c>
      <c r="AA157" s="3">
        <f>'8. Iteration'!AA157</f>
        <v>0.18555540092983863</v>
      </c>
      <c r="AB157" s="3">
        <f>'8. Iteration'!AB157</f>
        <v>0.18102574048540579</v>
      </c>
      <c r="AC157" s="3">
        <f>'8. Iteration'!AC157</f>
        <v>0.16797782482103041</v>
      </c>
      <c r="AD157" s="3">
        <f>'8. Iteration'!AD157</f>
        <v>0.16380265751159262</v>
      </c>
      <c r="AE157" s="3">
        <f>'8. Iteration'!AE157</f>
        <v>0.15971155214284768</v>
      </c>
      <c r="AF157" s="3">
        <f>'8. Iteration'!AF157</f>
        <v>0.15971155214284768</v>
      </c>
      <c r="AG157" s="3">
        <f>'8. Iteration'!AG157</f>
        <v>0.15570276404502695</v>
      </c>
      <c r="AH157" s="3">
        <f>'8. Iteration'!AH157</f>
        <v>0.15570276404502698</v>
      </c>
      <c r="AI157" s="3">
        <f>'8. Iteration'!AI157</f>
        <v>0.15570276404502695</v>
      </c>
      <c r="AJ157" s="3">
        <f>'8. Iteration'!AJ157</f>
        <v>0.14792535383882033</v>
      </c>
      <c r="AK157" s="3">
        <f>'8. Iteration'!AK157</f>
        <v>0.1103529210575562</v>
      </c>
      <c r="AL157" s="3">
        <f>'8. Iteration'!AL157</f>
        <v>0.10733377256929483</v>
      </c>
      <c r="AM157" s="3">
        <f>'8. Iteration'!AM157</f>
        <v>9.3120202254961093E-2</v>
      </c>
      <c r="AN157" s="3">
        <f>'8. Iteration'!AN157</f>
        <v>8.0273402645593558E-2</v>
      </c>
      <c r="AO157" s="3">
        <f>'8. Iteration'!AO157</f>
        <v>7.7856468866155285E-2</v>
      </c>
      <c r="AP157" s="3">
        <f>'8. Iteration'!AP157</f>
        <v>7.0893048376599765E-2</v>
      </c>
      <c r="AQ157" s="3">
        <f>'8. Iteration'!AQ157</f>
        <v>6.6481148167854137E-2</v>
      </c>
      <c r="AR157" s="3">
        <f>'8. Iteration'!AR157</f>
        <v>6.43416895887306E-2</v>
      </c>
      <c r="AS157" s="3">
        <f>'8. Iteration'!AS157</f>
        <v>5.8179323094658633E-2</v>
      </c>
      <c r="AT157" s="3">
        <f>'8. Iteration'!AT157</f>
        <v>4.1818083550251725E-2</v>
      </c>
      <c r="AU157" s="3">
        <f>'8. Iteration'!AU157</f>
        <v>8.009749297326391E-3</v>
      </c>
      <c r="AW157">
        <f>SUMSQ('8. Iteration'!H358:AU358)/SUM('8. Iteration'!AY157:CL157)</f>
        <v>1.1110552100834201</v>
      </c>
      <c r="AX157">
        <f t="shared" si="4"/>
        <v>1.125962748779239</v>
      </c>
      <c r="AY157" s="2">
        <f>(Tabelle1!H157-Finale!H157)^2/'8. Iteration'!AY157</f>
        <v>6.1242781821433523</v>
      </c>
      <c r="AZ157" s="2">
        <f>(Tabelle1!I157-Finale!I157)^2/'8. Iteration'!AZ157</f>
        <v>0.25671470758508225</v>
      </c>
      <c r="BA157" s="2">
        <f>(Tabelle1!J157-Finale!J157)^2/'8. Iteration'!BA157</f>
        <v>0.54186615020013662</v>
      </c>
      <c r="BB157" s="2">
        <f>(Tabelle1!K157-Finale!K157)^2/'8. Iteration'!BB157</f>
        <v>1.2655749460777237</v>
      </c>
      <c r="BC157" s="2">
        <f>(Tabelle1!L157-Finale!L157)^2/'8. Iteration'!BC157</f>
        <v>0.95264870309040117</v>
      </c>
      <c r="BD157" s="2">
        <f>(Tabelle1!M157-Finale!M157)^2/'8. Iteration'!BD157</f>
        <v>0.88347761939157177</v>
      </c>
      <c r="BE157" s="2">
        <f>(Tabelle1!N157-Finale!N157)^2/'8. Iteration'!BE157</f>
        <v>0.62285041819634546</v>
      </c>
      <c r="BF157" s="2">
        <f>(Tabelle1!O157-Finale!O157)^2/'8. Iteration'!BF157</f>
        <v>1.6649138532150951</v>
      </c>
      <c r="BG157" s="2">
        <f>(Tabelle1!P157-Finale!P157)^2/'8. Iteration'!BG157</f>
        <v>1.8521900073191158</v>
      </c>
      <c r="BH157" s="2">
        <f>(Tabelle1!Q157-Finale!Q157)^2/'8. Iteration'!BH157</f>
        <v>0.4868468645996476</v>
      </c>
      <c r="BI157" s="2">
        <f>(Tabelle1!R157-Finale!R157)^2/'8. Iteration'!BI157</f>
        <v>2.1247724306416522</v>
      </c>
      <c r="BJ157" s="2">
        <f>(Tabelle1!S157-Finale!S157)^2/'8. Iteration'!BJ157</f>
        <v>0.42587898075884129</v>
      </c>
      <c r="BK157" s="2">
        <f>(Tabelle1!T157-Finale!T157)^2/'8. Iteration'!BK157</f>
        <v>0.42587898075884129</v>
      </c>
      <c r="BL157" s="2">
        <f>(Tabelle1!U157-Finale!U157)^2/'8. Iteration'!BL157</f>
        <v>2.4264081001794464</v>
      </c>
      <c r="BM157" s="2">
        <f>(Tabelle1!V157-Finale!V157)^2/'8. Iteration'!BM157</f>
        <v>0.32942835127527093</v>
      </c>
      <c r="BN157" s="2">
        <f>(Tabelle1!W157-Finale!W157)^2/'8. Iteration'!BN157</f>
        <v>0.29086814793870375</v>
      </c>
      <c r="BO157" s="2">
        <f>(Tabelle1!X157-Finale!X157)^2/'8. Iteration'!BO157</f>
        <v>0.29086814793870375</v>
      </c>
      <c r="BP157" s="2">
        <f>(Tabelle1!Y157-Finale!Y157)^2/'8. Iteration'!BP157</f>
        <v>0.27350538531233998</v>
      </c>
      <c r="BQ157" s="2">
        <f>(Tabelle1!Z157-Finale!Z157)^2/'8. Iteration'!BQ157</f>
        <v>0.22783059908762895</v>
      </c>
      <c r="BR157" s="2">
        <f>(Tabelle1!AA157-Finale!AA157)^2/'8. Iteration'!BR157</f>
        <v>4.3892260477942955</v>
      </c>
      <c r="BS157" s="2">
        <f>(Tabelle1!AB157-Finale!AB157)^2/'8. Iteration'!BS157</f>
        <v>0.22103959725510747</v>
      </c>
      <c r="BT157" s="2">
        <f>(Tabelle1!AC157-Finale!AC157)^2/'8. Iteration'!BT157</f>
        <v>0.20189104309016528</v>
      </c>
      <c r="BU157" s="2">
        <f>(Tabelle1!AD157-Finale!AD157)^2/'8. Iteration'!BU157</f>
        <v>0.1958899522738719</v>
      </c>
      <c r="BV157" s="2">
        <f>(Tabelle1!AE157-Finale!AE157)^2/'8. Iteration'!BV157</f>
        <v>0.19006753282177502</v>
      </c>
      <c r="BW157" s="2">
        <f>(Tabelle1!AF157-Finale!AF157)^2/'8. Iteration'!BW157</f>
        <v>0.19006753282177502</v>
      </c>
      <c r="BX157" s="2">
        <f>(Tabelle1!AG157-Finale!AG157)^2/'8. Iteration'!BX157</f>
        <v>0.18441700080767606</v>
      </c>
      <c r="BY157" s="2">
        <f>(Tabelle1!AH157-Finale!AH157)^2/'8. Iteration'!BY157</f>
        <v>0.18441700080767612</v>
      </c>
      <c r="BZ157" s="2">
        <f>(Tabelle1!AI157-Finale!AI157)^2/'8. Iteration'!BZ157</f>
        <v>5.4224935641528802</v>
      </c>
      <c r="CA157" s="2">
        <f>(Tabelle1!AJ157-Finale!AJ157)^2/'8. Iteration'!CA157</f>
        <v>0.17360609719496164</v>
      </c>
      <c r="CB157" s="2">
        <f>(Tabelle1!AK157-Finale!AK157)^2/'8. Iteration'!CB157</f>
        <v>0.12404123350659094</v>
      </c>
      <c r="CC157" s="2">
        <f>(Tabelle1!AL157-Finale!AL157)^2/'8. Iteration'!CC157</f>
        <v>0.12023953552967458</v>
      </c>
      <c r="CD157" s="2">
        <f>(Tabelle1!AM157-Finale!AM157)^2/'8. Iteration'!CD157</f>
        <v>0.10268196787105076</v>
      </c>
      <c r="CE157" s="2">
        <f>(Tabelle1!AN157-Finale!AN157)^2/'8. Iteration'!CE157</f>
        <v>11.457426333539045</v>
      </c>
      <c r="CF157" s="2">
        <f>(Tabelle1!AO157-Finale!AO157)^2/'8. Iteration'!CF157</f>
        <v>8.4429881290198835E-2</v>
      </c>
      <c r="CG157" s="2">
        <f>(Tabelle1!AP157-Finale!AP157)^2/'8. Iteration'!CG157</f>
        <v>7.6302354914824927E-2</v>
      </c>
      <c r="CH157" s="2">
        <f>(Tabelle1!AQ157-Finale!AQ157)^2/'8. Iteration'!CH157</f>
        <v>7.1215646087250076E-2</v>
      </c>
      <c r="CI157" s="2">
        <f>(Tabelle1!AR157-Finale!AR157)^2/'8. Iteration'!CI157</f>
        <v>6.8766224670680429E-2</v>
      </c>
      <c r="CJ157" s="2">
        <f>(Tabelle1!AS157-Finale!AS157)^2/'8. Iteration'!CJ157</f>
        <v>6.1773248901081421E-2</v>
      </c>
      <c r="CK157" s="2">
        <f>(Tabelle1!AT157-Finale!AT157)^2/'8. Iteration'!CK157</f>
        <v>4.3643156724555932E-2</v>
      </c>
      <c r="CL157" s="2">
        <f>(Tabelle1!AU157-Finale!AU157)^2/'8. Iteration'!CL157</f>
        <v>8.0744234045170369E-3</v>
      </c>
    </row>
    <row r="158" spans="1:90">
      <c r="A158" t="str">
        <f>Tabelle1!A158</f>
        <v>Stolte Benjamin</v>
      </c>
      <c r="F158" s="8">
        <f>'8. Iteration'!F359</f>
        <v>-1.3615220184906622</v>
      </c>
      <c r="G158" s="9">
        <f>SQRT(-1/'8. Iteration'!AX158)</f>
        <v>0.4098267426030307</v>
      </c>
      <c r="H158" s="3">
        <f>'8. Iteration'!H158</f>
        <v>0.85963490273211818</v>
      </c>
      <c r="I158" s="3">
        <f>'8. Iteration'!I158</f>
        <v>0.79572554849907962</v>
      </c>
      <c r="J158" s="3">
        <f>'8. Iteration'!J158</f>
        <v>0.64856472779443175</v>
      </c>
      <c r="K158" s="3">
        <f>'8. Iteration'!K158</f>
        <v>0.55861093815004892</v>
      </c>
      <c r="L158" s="3">
        <f>'8. Iteration'!L158</f>
        <v>0.51212488883296248</v>
      </c>
      <c r="M158" s="3">
        <f>'8. Iteration'!M158</f>
        <v>0.46906722452957283</v>
      </c>
      <c r="N158" s="3">
        <f>'8. Iteration'!N158</f>
        <v>0.38380026354406005</v>
      </c>
      <c r="O158" s="3">
        <f>'8. Iteration'!O158</f>
        <v>0.3752466515169135</v>
      </c>
      <c r="P158" s="3">
        <f>'8. Iteration'!P158</f>
        <v>0.35060777768446744</v>
      </c>
      <c r="Q158" s="3">
        <f>'8. Iteration'!Q158</f>
        <v>0.32743578117625266</v>
      </c>
      <c r="R158" s="3">
        <f>'8. Iteration'!R158</f>
        <v>0.32002330479940144</v>
      </c>
      <c r="S158" s="3">
        <f>'8. Iteration'!S158</f>
        <v>0.29867820937523881</v>
      </c>
      <c r="T158" s="3">
        <f>'8. Iteration'!T158</f>
        <v>0.29867820937523881</v>
      </c>
      <c r="U158" s="3">
        <f>'8. Iteration'!U158</f>
        <v>0.29185081600397467</v>
      </c>
      <c r="V158" s="3">
        <f>'8. Iteration'!V158</f>
        <v>0.24779699557276827</v>
      </c>
      <c r="W158" s="3">
        <f>'8. Iteration'!W158</f>
        <v>0.22532754286576098</v>
      </c>
      <c r="X158" s="3">
        <f>'8. Iteration'!X158</f>
        <v>0.22532754286576098</v>
      </c>
      <c r="Y158" s="3">
        <f>'8. Iteration'!Y158</f>
        <v>0.21476578620455541</v>
      </c>
      <c r="Z158" s="3">
        <f>'8. Iteration'!Z158</f>
        <v>0.18555540092983863</v>
      </c>
      <c r="AA158" s="3">
        <f>'8. Iteration'!AA158</f>
        <v>0.18555540092983863</v>
      </c>
      <c r="AB158" s="3">
        <f>'8. Iteration'!AB158</f>
        <v>0.18102574048540579</v>
      </c>
      <c r="AC158" s="3">
        <f>'8. Iteration'!AC158</f>
        <v>0.16797782482103041</v>
      </c>
      <c r="AD158" s="3">
        <f>'8. Iteration'!AD158</f>
        <v>0.16380265751159262</v>
      </c>
      <c r="AE158" s="3">
        <f>'8. Iteration'!AE158</f>
        <v>0.15971155214284768</v>
      </c>
      <c r="AF158" s="3">
        <f>'8. Iteration'!AF158</f>
        <v>0.15971155214284768</v>
      </c>
      <c r="AG158" s="3">
        <f>'8. Iteration'!AG158</f>
        <v>0.15570276404502695</v>
      </c>
      <c r="AH158" s="3">
        <f>'8. Iteration'!AH158</f>
        <v>0.15570276404502698</v>
      </c>
      <c r="AI158" s="3">
        <f>'8. Iteration'!AI158</f>
        <v>0.15570276404502695</v>
      </c>
      <c r="AJ158" s="3">
        <f>'8. Iteration'!AJ158</f>
        <v>0.14792535383882033</v>
      </c>
      <c r="AK158" s="3">
        <f>'8. Iteration'!AK158</f>
        <v>0.1103529210575562</v>
      </c>
      <c r="AL158" s="3">
        <f>'8. Iteration'!AL158</f>
        <v>0.10733377256929483</v>
      </c>
      <c r="AM158" s="3">
        <f>'8. Iteration'!AM158</f>
        <v>9.3120202254961093E-2</v>
      </c>
      <c r="AN158" s="3">
        <f>'8. Iteration'!AN158</f>
        <v>8.0273402645593558E-2</v>
      </c>
      <c r="AO158" s="3">
        <f>'8. Iteration'!AO158</f>
        <v>7.7856468866155285E-2</v>
      </c>
      <c r="AP158" s="3">
        <f>'8. Iteration'!AP158</f>
        <v>7.0893048376599765E-2</v>
      </c>
      <c r="AQ158" s="3">
        <f>'8. Iteration'!AQ158</f>
        <v>6.6481148167854137E-2</v>
      </c>
      <c r="AR158" s="3">
        <f>'8. Iteration'!AR158</f>
        <v>6.43416895887306E-2</v>
      </c>
      <c r="AS158" s="3">
        <f>'8. Iteration'!AS158</f>
        <v>5.8179323094658633E-2</v>
      </c>
      <c r="AT158" s="3">
        <f>'8. Iteration'!AT158</f>
        <v>4.1818083550251725E-2</v>
      </c>
      <c r="AU158" s="3">
        <f>'8. Iteration'!AU158</f>
        <v>8.009749297326391E-3</v>
      </c>
      <c r="AW158">
        <f>SUMSQ('8. Iteration'!H359:AU359)/SUM('8. Iteration'!AY158:CL158)</f>
        <v>0.80052202557401486</v>
      </c>
      <c r="AX158">
        <f t="shared" si="4"/>
        <v>0.7302314644677711</v>
      </c>
      <c r="AY158" s="2">
        <f>(Tabelle1!H158-Finale!H158)^2/'8. Iteration'!AY158</f>
        <v>0.16328454884948151</v>
      </c>
      <c r="AZ158" s="2">
        <f>(Tabelle1!I158-Finale!I158)^2/'8. Iteration'!AZ158</f>
        <v>0.25671470758508225</v>
      </c>
      <c r="BA158" s="2">
        <f>(Tabelle1!J158-Finale!J158)^2/'8. Iteration'!BA158</f>
        <v>0.54186615020013662</v>
      </c>
      <c r="BB158" s="2">
        <f>(Tabelle1!K158-Finale!K158)^2/'8. Iteration'!BB158</f>
        <v>0.79015470644326902</v>
      </c>
      <c r="BC158" s="2">
        <f>(Tabelle1!L158-Finale!L158)^2/'8. Iteration'!BC158</f>
        <v>0.95264870309040117</v>
      </c>
      <c r="BD158" s="2">
        <f>(Tabelle1!M158-Finale!M158)^2/'8. Iteration'!BD158</f>
        <v>0.88347761939157177</v>
      </c>
      <c r="BE158" s="2">
        <f>(Tabelle1!N158-Finale!N158)^2/'8. Iteration'!BE158</f>
        <v>0.62285041819634546</v>
      </c>
      <c r="BF158" s="2">
        <f>(Tabelle1!O158-Finale!O158)^2/'8. Iteration'!BF158</f>
        <v>1.6649138532150951</v>
      </c>
      <c r="BG158" s="2">
        <f>(Tabelle1!P158-Finale!P158)^2/'8. Iteration'!BG158</f>
        <v>0.53990141186832841</v>
      </c>
      <c r="BH158" s="2">
        <f>(Tabelle1!Q158-Finale!Q158)^2/'8. Iteration'!BH158</f>
        <v>0.4868468645996476</v>
      </c>
      <c r="BI158" s="2">
        <f>(Tabelle1!R158-Finale!R158)^2/'8. Iteration'!BI158</f>
        <v>2.1247724306416522</v>
      </c>
      <c r="BJ158" s="2">
        <f>(Tabelle1!S158-Finale!S158)^2/'8. Iteration'!BJ158</f>
        <v>0.42587898075884129</v>
      </c>
      <c r="BK158" s="2">
        <f>(Tabelle1!T158-Finale!T158)^2/'8. Iteration'!BK158</f>
        <v>0.42587898075884129</v>
      </c>
      <c r="BL158" s="2">
        <f>(Tabelle1!U158-Finale!U158)^2/'8. Iteration'!BL158</f>
        <v>2.4264081001794464</v>
      </c>
      <c r="BM158" s="2">
        <f>(Tabelle1!V158-Finale!V158)^2/'8. Iteration'!BM158</f>
        <v>0.32942835127527093</v>
      </c>
      <c r="BN158" s="2">
        <f>(Tabelle1!W158-Finale!W158)^2/'8. Iteration'!BN158</f>
        <v>0.29086814793870375</v>
      </c>
      <c r="BO158" s="2">
        <f>(Tabelle1!X158-Finale!X158)^2/'8. Iteration'!BO158</f>
        <v>0.29086814793870375</v>
      </c>
      <c r="BP158" s="2">
        <f>(Tabelle1!Y158-Finale!Y158)^2/'8. Iteration'!BP158</f>
        <v>0.27350538531233998</v>
      </c>
      <c r="BQ158" s="2">
        <f>(Tabelle1!Z158-Finale!Z158)^2/'8. Iteration'!BQ158</f>
        <v>0.22783059908762895</v>
      </c>
      <c r="BR158" s="2">
        <f>(Tabelle1!AA158-Finale!AA158)^2/'8. Iteration'!BR158</f>
        <v>0.22783059908762895</v>
      </c>
      <c r="BS158" s="2">
        <f>(Tabelle1!AB158-Finale!AB158)^2/'8. Iteration'!BS158</f>
        <v>0.22103959725510747</v>
      </c>
      <c r="BT158" s="2">
        <f>(Tabelle1!AC158-Finale!AC158)^2/'8. Iteration'!BT158</f>
        <v>4.9531667412971672</v>
      </c>
      <c r="BU158" s="2">
        <f>(Tabelle1!AD158-Finale!AD158)^2/'8. Iteration'!BU158</f>
        <v>0.1958899522738719</v>
      </c>
      <c r="BV158" s="2">
        <f>(Tabelle1!AE158-Finale!AE158)^2/'8. Iteration'!BV158</f>
        <v>0.19006753282177502</v>
      </c>
      <c r="BW158" s="2">
        <f>(Tabelle1!AF158-Finale!AF158)^2/'8. Iteration'!BW158</f>
        <v>0.19006753282177502</v>
      </c>
      <c r="BX158" s="2">
        <f>(Tabelle1!AG158-Finale!AG158)^2/'8. Iteration'!BX158</f>
        <v>0.18441700080767606</v>
      </c>
      <c r="BY158" s="2">
        <f>(Tabelle1!AH158-Finale!AH158)^2/'8. Iteration'!BY158</f>
        <v>0.18441700080767612</v>
      </c>
      <c r="BZ158" s="2">
        <f>(Tabelle1!AI158-Finale!AI158)^2/'8. Iteration'!BZ158</f>
        <v>0.18441700080767606</v>
      </c>
      <c r="CA158" s="2">
        <f>(Tabelle1!AJ158-Finale!AJ158)^2/'8. Iteration'!CA158</f>
        <v>0.17360609719496164</v>
      </c>
      <c r="CB158" s="2">
        <f>(Tabelle1!AK158-Finale!AK158)^2/'8. Iteration'!CB158</f>
        <v>8.0618353408011298</v>
      </c>
      <c r="CC158" s="2">
        <f>(Tabelle1!AL158-Finale!AL158)^2/'8. Iteration'!CC158</f>
        <v>0.12023953552967458</v>
      </c>
      <c r="CD158" s="2">
        <f>(Tabelle1!AM158-Finale!AM158)^2/'8. Iteration'!CD158</f>
        <v>0.10268196787105076</v>
      </c>
      <c r="CE158" s="2">
        <f>(Tabelle1!AN158-Finale!AN158)^2/'8. Iteration'!CE158</f>
        <v>8.727963600976639E-2</v>
      </c>
      <c r="CF158" s="2">
        <f>(Tabelle1!AO158-Finale!AO158)^2/'8. Iteration'!CF158</f>
        <v>8.4429881290198835E-2</v>
      </c>
      <c r="CG158" s="2">
        <f>(Tabelle1!AP158-Finale!AP158)^2/'8. Iteration'!CG158</f>
        <v>7.6302354914824927E-2</v>
      </c>
      <c r="CH158" s="2">
        <f>(Tabelle1!AQ158-Finale!AQ158)^2/'8. Iteration'!CH158</f>
        <v>7.1215646087250076E-2</v>
      </c>
      <c r="CI158" s="2">
        <f>(Tabelle1!AR158-Finale!AR158)^2/'8. Iteration'!CI158</f>
        <v>6.8766224670680429E-2</v>
      </c>
      <c r="CJ158" s="2">
        <f>(Tabelle1!AS158-Finale!AS158)^2/'8. Iteration'!CJ158</f>
        <v>6.1773248901081421E-2</v>
      </c>
      <c r="CK158" s="2">
        <f>(Tabelle1!AT158-Finale!AT158)^2/'8. Iteration'!CK158</f>
        <v>4.3643156724555932E-2</v>
      </c>
      <c r="CL158" s="2">
        <f>(Tabelle1!AU158-Finale!AU158)^2/'8. Iteration'!CL158</f>
        <v>8.0744234045170369E-3</v>
      </c>
    </row>
    <row r="159" spans="1:90">
      <c r="A159" t="str">
        <f>Tabelle1!A159</f>
        <v>Breitenlechner Marina</v>
      </c>
      <c r="F159" s="8">
        <f>'8. Iteration'!F360</f>
        <v>-1.5354020165802562</v>
      </c>
      <c r="G159" s="9">
        <f>SQRT(-1/'8. Iteration'!AX159)</f>
        <v>0.42457515794867762</v>
      </c>
      <c r="H159" s="3">
        <f>'8. Iteration'!H159</f>
        <v>0.83731565038416411</v>
      </c>
      <c r="I159" s="3">
        <f>'8. Iteration'!I159</f>
        <v>0.76601026056715016</v>
      </c>
      <c r="J159" s="3">
        <f>'8. Iteration'!J159</f>
        <v>0.60798846975323728</v>
      </c>
      <c r="K159" s="3">
        <f>'8. Iteration'!K159</f>
        <v>0.51540884980128876</v>
      </c>
      <c r="L159" s="3">
        <f>'8. Iteration'!L159</f>
        <v>0.46870034735481514</v>
      </c>
      <c r="M159" s="3">
        <f>'8. Iteration'!M159</f>
        <v>0.42610493632305185</v>
      </c>
      <c r="N159" s="3">
        <f>'8. Iteration'!N159</f>
        <v>0.34359361316867831</v>
      </c>
      <c r="O159" s="3">
        <f>'8. Iteration'!O159</f>
        <v>0.33544826666124061</v>
      </c>
      <c r="P159" s="3">
        <f>'8. Iteration'!P159</f>
        <v>0.31211706914035003</v>
      </c>
      <c r="Q159" s="3">
        <f>'8. Iteration'!Q159</f>
        <v>0.29035155526334172</v>
      </c>
      <c r="R159" s="3">
        <f>'8. Iteration'!R159</f>
        <v>0.28342481216416715</v>
      </c>
      <c r="S159" s="3">
        <f>'8. Iteration'!S159</f>
        <v>0.26357457013604058</v>
      </c>
      <c r="T159" s="3">
        <f>'8. Iteration'!T159</f>
        <v>0.26357457013604058</v>
      </c>
      <c r="U159" s="3">
        <f>'8. Iteration'!U159</f>
        <v>0.25725525926762727</v>
      </c>
      <c r="V159" s="3">
        <f>'8. Iteration'!V159</f>
        <v>0.216824592321439</v>
      </c>
      <c r="W159" s="3">
        <f>'8. Iteration'!W159</f>
        <v>0.19643021357325458</v>
      </c>
      <c r="X159" s="3">
        <f>'8. Iteration'!X159</f>
        <v>0.19643021357325458</v>
      </c>
      <c r="Y159" s="3">
        <f>'8. Iteration'!Y159</f>
        <v>0.1868961738786877</v>
      </c>
      <c r="Z159" s="3">
        <f>'8. Iteration'!Z159</f>
        <v>0.16070059704478687</v>
      </c>
      <c r="AA159" s="3">
        <f>'8. Iteration'!AA159</f>
        <v>0.16070059704478687</v>
      </c>
      <c r="AB159" s="3">
        <f>'8. Iteration'!AB159</f>
        <v>0.15666096799251228</v>
      </c>
      <c r="AC159" s="3">
        <f>'8. Iteration'!AC159</f>
        <v>0.14505815515796572</v>
      </c>
      <c r="AD159" s="3">
        <f>'8. Iteration'!AD159</f>
        <v>0.14135588167514215</v>
      </c>
      <c r="AE159" s="3">
        <f>'8. Iteration'!AE159</f>
        <v>0.13773306008132258</v>
      </c>
      <c r="AF159" s="3">
        <f>'8. Iteration'!AF159</f>
        <v>0.13773306008132258</v>
      </c>
      <c r="AG159" s="3">
        <f>'8. Iteration'!AG159</f>
        <v>0.13418783934940803</v>
      </c>
      <c r="AH159" s="3">
        <f>'8. Iteration'!AH159</f>
        <v>0.13418783934940806</v>
      </c>
      <c r="AI159" s="3">
        <f>'8. Iteration'!AI159</f>
        <v>0.13418783934940803</v>
      </c>
      <c r="AJ159" s="3">
        <f>'8. Iteration'!AJ159</f>
        <v>0.12732304218446033</v>
      </c>
      <c r="AK159" s="3">
        <f>'8. Iteration'!AK159</f>
        <v>9.4403744028223713E-2</v>
      </c>
      <c r="AL159" s="3">
        <f>'8. Iteration'!AL159</f>
        <v>9.1775935250488716E-2</v>
      </c>
      <c r="AM159" s="3">
        <f>'8. Iteration'!AM159</f>
        <v>7.9439254349376862E-2</v>
      </c>
      <c r="AN159" s="3">
        <f>'8. Iteration'!AN159</f>
        <v>6.8337643474747314E-2</v>
      </c>
      <c r="AO159" s="3">
        <f>'8. Iteration'!AO159</f>
        <v>6.6254192821617611E-2</v>
      </c>
      <c r="AP159" s="3">
        <f>'8. Iteration'!AP159</f>
        <v>6.0260658663509874E-2</v>
      </c>
      <c r="AQ159" s="3">
        <f>'8. Iteration'!AQ159</f>
        <v>5.6470229202713239E-2</v>
      </c>
      <c r="AR159" s="3">
        <f>'8. Iteration'!AR159</f>
        <v>5.4634081625409496E-2</v>
      </c>
      <c r="AS159" s="3">
        <f>'8. Iteration'!AS159</f>
        <v>4.9352426585785356E-2</v>
      </c>
      <c r="AT159" s="3">
        <f>'8. Iteration'!AT159</f>
        <v>3.5380244650412687E-2</v>
      </c>
      <c r="AU159" s="3">
        <f>'8. Iteration'!AU159</f>
        <v>6.7400476733087888E-3</v>
      </c>
      <c r="AW159">
        <f>SUMSQ('8. Iteration'!H360:AU360)/SUM('8. Iteration'!AY159:CL159)</f>
        <v>0.85537116609814068</v>
      </c>
      <c r="AX159">
        <f t="shared" si="4"/>
        <v>0.89024798460658983</v>
      </c>
      <c r="AY159" s="2">
        <f>(Tabelle1!H159-Finale!H159)^2/'8. Iteration'!AY159</f>
        <v>0.19429273720274498</v>
      </c>
      <c r="AZ159" s="2">
        <f>(Tabelle1!I159-Finale!I159)^2/'8. Iteration'!AZ159</f>
        <v>0.30546554201454823</v>
      </c>
      <c r="BA159" s="2">
        <f>(Tabelle1!J159-Finale!J159)^2/'8. Iteration'!BA159</f>
        <v>0.64476803385081871</v>
      </c>
      <c r="BB159" s="2">
        <f>(Tabelle1!K159-Finale!K159)^2/'8. Iteration'!BB159</f>
        <v>1.0635952587865882</v>
      </c>
      <c r="BC159" s="2">
        <f>(Tabelle1!L159-Finale!L159)^2/'8. Iteration'!BC159</f>
        <v>1.1335593319775819</v>
      </c>
      <c r="BD159" s="2">
        <f>(Tabelle1!M159-Finale!M159)^2/'8. Iteration'!BD159</f>
        <v>1.3468397447567917</v>
      </c>
      <c r="BE159" s="2">
        <f>(Tabelle1!N159-Finale!N159)^2/'8. Iteration'!BE159</f>
        <v>0.52344648081093759</v>
      </c>
      <c r="BF159" s="2">
        <f>(Tabelle1!O159-Finale!O159)^2/'8. Iteration'!BF159</f>
        <v>0.50477374421389665</v>
      </c>
      <c r="BG159" s="2">
        <f>(Tabelle1!P159-Finale!P159)^2/'8. Iteration'!BG159</f>
        <v>0.45373573778069498</v>
      </c>
      <c r="BH159" s="2">
        <f>(Tabelle1!Q159-Finale!Q159)^2/'8. Iteration'!BH159</f>
        <v>0.40914844162180558</v>
      </c>
      <c r="BI159" s="2">
        <f>(Tabelle1!R159-Finale!R159)^2/'8. Iteration'!BI159</f>
        <v>0.39552696908213308</v>
      </c>
      <c r="BJ159" s="2">
        <f>(Tabelle1!S159-Finale!S159)^2/'8. Iteration'!BJ159</f>
        <v>0.35791073942779372</v>
      </c>
      <c r="BK159" s="2">
        <f>(Tabelle1!T159-Finale!T159)^2/'8. Iteration'!BK159</f>
        <v>2.7939927189632257</v>
      </c>
      <c r="BL159" s="2">
        <f>(Tabelle1!U159-Finale!U159)^2/'8. Iteration'!BL159</f>
        <v>2.8871897229501613</v>
      </c>
      <c r="BM159" s="2">
        <f>(Tabelle1!V159-Finale!V159)^2/'8. Iteration'!BM159</f>
        <v>0.27685316749684052</v>
      </c>
      <c r="BN159" s="2">
        <f>(Tabelle1!W159-Finale!W159)^2/'8. Iteration'!BN159</f>
        <v>0.24444698754382724</v>
      </c>
      <c r="BO159" s="2">
        <f>(Tabelle1!X159-Finale!X159)^2/'8. Iteration'!BO159</f>
        <v>0.24444698754382724</v>
      </c>
      <c r="BP159" s="2">
        <f>(Tabelle1!Y159-Finale!Y159)^2/'8. Iteration'!BP159</f>
        <v>0.22985523850038245</v>
      </c>
      <c r="BQ159" s="2">
        <f>(Tabelle1!Z159-Finale!Z159)^2/'8. Iteration'!BQ159</f>
        <v>5.2227522385701048</v>
      </c>
      <c r="BR159" s="2">
        <f>(Tabelle1!AA159-Finale!AA159)^2/'8. Iteration'!BR159</f>
        <v>0.19146992894186796</v>
      </c>
      <c r="BS159" s="2">
        <f>(Tabelle1!AB159-Finale!AB159)^2/'8. Iteration'!BS159</f>
        <v>0.18576273840853288</v>
      </c>
      <c r="BT159" s="2">
        <f>(Tabelle1!AC159-Finale!AC159)^2/'8. Iteration'!BT159</f>
        <v>0.16967020158519411</v>
      </c>
      <c r="BU159" s="2">
        <f>(Tabelle1!AD159-Finale!AD159)^2/'8. Iteration'!BU159</f>
        <v>0.16462685606106001</v>
      </c>
      <c r="BV159" s="2">
        <f>(Tabelle1!AE159-Finale!AE159)^2/'8. Iteration'!BV159</f>
        <v>0.15973366680892639</v>
      </c>
      <c r="BW159" s="2">
        <f>(Tabelle1!AF159-Finale!AF159)^2/'8. Iteration'!BW159</f>
        <v>0.15973366680892639</v>
      </c>
      <c r="BX159" s="2">
        <f>(Tabelle1!AG159-Finale!AG159)^2/'8. Iteration'!BX159</f>
        <v>0.15498493258465681</v>
      </c>
      <c r="BY159" s="2">
        <f>(Tabelle1!AH159-Finale!AH159)^2/'8. Iteration'!BY159</f>
        <v>0.15498493258465684</v>
      </c>
      <c r="BZ159" s="2">
        <f>(Tabelle1!AI159-Finale!AI159)^2/'8. Iteration'!BZ159</f>
        <v>0.15498493258465681</v>
      </c>
      <c r="CA159" s="2">
        <f>(Tabelle1!AJ159-Finale!AJ159)^2/'8. Iteration'!CA159</f>
        <v>0.14589939730180543</v>
      </c>
      <c r="CB159" s="2">
        <f>(Tabelle1!AK159-Finale!AK159)^2/'8. Iteration'!CB159</f>
        <v>0.1042448479724787</v>
      </c>
      <c r="CC159" s="2">
        <f>(Tabelle1!AL159-Finale!AL159)^2/'8. Iteration'!CC159</f>
        <v>0.10104988274650109</v>
      </c>
      <c r="CD159" s="2">
        <f>(Tabelle1!AM159-Finale!AM159)^2/'8. Iteration'!CD159</f>
        <v>8.6294418618981752E-2</v>
      </c>
      <c r="CE159" s="2">
        <f>(Tabelle1!AN159-Finale!AN159)^2/'8. Iteration'!CE159</f>
        <v>7.3350224999559732E-2</v>
      </c>
      <c r="CF159" s="2">
        <f>(Tabelle1!AO159-Finale!AO159)^2/'8. Iteration'!CF159</f>
        <v>14.093384394439669</v>
      </c>
      <c r="CG159" s="2">
        <f>(Tabelle1!AP159-Finale!AP159)^2/'8. Iteration'!CG159</f>
        <v>6.412486528211922E-2</v>
      </c>
      <c r="CH159" s="2">
        <f>(Tabelle1!AQ159-Finale!AQ159)^2/'8. Iteration'!CH159</f>
        <v>5.9849970769863092E-2</v>
      </c>
      <c r="CI159" s="2">
        <f>(Tabelle1!AR159-Finale!AR159)^2/'8. Iteration'!CI159</f>
        <v>5.7791465255426486E-2</v>
      </c>
      <c r="CJ159" s="2">
        <f>(Tabelle1!AS159-Finale!AS159)^2/'8. Iteration'!CJ159</f>
        <v>5.1914534856001351E-2</v>
      </c>
      <c r="CK159" s="2">
        <f>(Tabelle1!AT159-Finale!AT159)^2/'8. Iteration'!CK159</f>
        <v>3.6677918375816958E-2</v>
      </c>
      <c r="CL159" s="2">
        <f>(Tabelle1!AU159-Finale!AU159)^2/'8. Iteration'!CL159</f>
        <v>6.7857841821975856E-3</v>
      </c>
    </row>
    <row r="160" spans="1:90">
      <c r="A160" t="str">
        <f>Tabelle1!A160</f>
        <v>Ehrensberger Jakob</v>
      </c>
      <c r="F160" s="8">
        <f>'8. Iteration'!F361</f>
        <v>-1.5354020165802562</v>
      </c>
      <c r="G160" s="9">
        <f>SQRT(-1/'8. Iteration'!AX160)</f>
        <v>0.42457515794867762</v>
      </c>
      <c r="H160" s="3">
        <f>'8. Iteration'!H160</f>
        <v>0.83731565038416411</v>
      </c>
      <c r="I160" s="3">
        <f>'8. Iteration'!I160</f>
        <v>0.76601026056715016</v>
      </c>
      <c r="J160" s="3">
        <f>'8. Iteration'!J160</f>
        <v>0.60798846975323728</v>
      </c>
      <c r="K160" s="3">
        <f>'8. Iteration'!K160</f>
        <v>0.51540884980128876</v>
      </c>
      <c r="L160" s="3">
        <f>'8. Iteration'!L160</f>
        <v>0.46870034735481514</v>
      </c>
      <c r="M160" s="3">
        <f>'8. Iteration'!M160</f>
        <v>0.42610493632305185</v>
      </c>
      <c r="N160" s="3">
        <f>'8. Iteration'!N160</f>
        <v>0.34359361316867831</v>
      </c>
      <c r="O160" s="3">
        <f>'8. Iteration'!O160</f>
        <v>0.33544826666124061</v>
      </c>
      <c r="P160" s="3">
        <f>'8. Iteration'!P160</f>
        <v>0.31211706914035003</v>
      </c>
      <c r="Q160" s="3">
        <f>'8. Iteration'!Q160</f>
        <v>0.29035155526334172</v>
      </c>
      <c r="R160" s="3">
        <f>'8. Iteration'!R160</f>
        <v>0.28342481216416715</v>
      </c>
      <c r="S160" s="3">
        <f>'8. Iteration'!S160</f>
        <v>0.26357457013604058</v>
      </c>
      <c r="T160" s="3">
        <f>'8. Iteration'!T160</f>
        <v>0.26357457013604058</v>
      </c>
      <c r="U160" s="3">
        <f>'8. Iteration'!U160</f>
        <v>0.25725525926762727</v>
      </c>
      <c r="V160" s="3">
        <f>'8. Iteration'!V160</f>
        <v>0.216824592321439</v>
      </c>
      <c r="W160" s="3">
        <f>'8. Iteration'!W160</f>
        <v>0.19643021357325458</v>
      </c>
      <c r="X160" s="3">
        <f>'8. Iteration'!X160</f>
        <v>0.19643021357325458</v>
      </c>
      <c r="Y160" s="3">
        <f>'8. Iteration'!Y160</f>
        <v>0.1868961738786877</v>
      </c>
      <c r="Z160" s="3">
        <f>'8. Iteration'!Z160</f>
        <v>0.16070059704478687</v>
      </c>
      <c r="AA160" s="3">
        <f>'8. Iteration'!AA160</f>
        <v>0.16070059704478687</v>
      </c>
      <c r="AB160" s="3">
        <f>'8. Iteration'!AB160</f>
        <v>0.15666096799251228</v>
      </c>
      <c r="AC160" s="3">
        <f>'8. Iteration'!AC160</f>
        <v>0.14505815515796572</v>
      </c>
      <c r="AD160" s="3">
        <f>'8. Iteration'!AD160</f>
        <v>0.14135588167514215</v>
      </c>
      <c r="AE160" s="3">
        <f>'8. Iteration'!AE160</f>
        <v>0.13773306008132258</v>
      </c>
      <c r="AF160" s="3">
        <f>'8. Iteration'!AF160</f>
        <v>0.13773306008132258</v>
      </c>
      <c r="AG160" s="3">
        <f>'8. Iteration'!AG160</f>
        <v>0.13418783934940803</v>
      </c>
      <c r="AH160" s="3">
        <f>'8. Iteration'!AH160</f>
        <v>0.13418783934940806</v>
      </c>
      <c r="AI160" s="3">
        <f>'8. Iteration'!AI160</f>
        <v>0.13418783934940803</v>
      </c>
      <c r="AJ160" s="3">
        <f>'8. Iteration'!AJ160</f>
        <v>0.12732304218446033</v>
      </c>
      <c r="AK160" s="3">
        <f>'8. Iteration'!AK160</f>
        <v>9.4403744028223713E-2</v>
      </c>
      <c r="AL160" s="3">
        <f>'8. Iteration'!AL160</f>
        <v>9.1775935250488716E-2</v>
      </c>
      <c r="AM160" s="3">
        <f>'8. Iteration'!AM160</f>
        <v>7.9439254349376862E-2</v>
      </c>
      <c r="AN160" s="3">
        <f>'8. Iteration'!AN160</f>
        <v>6.8337643474747314E-2</v>
      </c>
      <c r="AO160" s="3">
        <f>'8. Iteration'!AO160</f>
        <v>6.6254192821617611E-2</v>
      </c>
      <c r="AP160" s="3">
        <f>'8. Iteration'!AP160</f>
        <v>6.0260658663509874E-2</v>
      </c>
      <c r="AQ160" s="3">
        <f>'8. Iteration'!AQ160</f>
        <v>5.6470229202713239E-2</v>
      </c>
      <c r="AR160" s="3">
        <f>'8. Iteration'!AR160</f>
        <v>5.4634081625409496E-2</v>
      </c>
      <c r="AS160" s="3">
        <f>'8. Iteration'!AS160</f>
        <v>4.9352426585785356E-2</v>
      </c>
      <c r="AT160" s="3">
        <f>'8. Iteration'!AT160</f>
        <v>3.5380244650412687E-2</v>
      </c>
      <c r="AU160" s="3">
        <f>'8. Iteration'!AU160</f>
        <v>6.7400476733087888E-3</v>
      </c>
      <c r="AW160">
        <f>SUMSQ('8. Iteration'!H361:AU361)/SUM('8. Iteration'!AY160:CL160)</f>
        <v>0.89233170176130938</v>
      </c>
      <c r="AX160">
        <f t="shared" si="4"/>
        <v>0.82323646336923617</v>
      </c>
      <c r="AY160" s="2">
        <f>(Tabelle1!H160-Finale!H160)^2/'8. Iteration'!AY160</f>
        <v>0.19429273720274498</v>
      </c>
      <c r="AZ160" s="2">
        <f>(Tabelle1!I160-Finale!I160)^2/'8. Iteration'!AZ160</f>
        <v>0.30546554201454823</v>
      </c>
      <c r="BA160" s="2">
        <f>(Tabelle1!J160-Finale!J160)^2/'8. Iteration'!BA160</f>
        <v>1.5509453749243596</v>
      </c>
      <c r="BB160" s="2">
        <f>(Tabelle1!K160-Finale!K160)^2/'8. Iteration'!BB160</f>
        <v>0.94020727503134827</v>
      </c>
      <c r="BC160" s="2">
        <f>(Tabelle1!L160-Finale!L160)^2/'8. Iteration'!BC160</f>
        <v>1.1335593319775819</v>
      </c>
      <c r="BD160" s="2">
        <f>(Tabelle1!M160-Finale!M160)^2/'8. Iteration'!BD160</f>
        <v>1.3468397447567917</v>
      </c>
      <c r="BE160" s="2">
        <f>(Tabelle1!N160-Finale!N160)^2/'8. Iteration'!BE160</f>
        <v>0.52344648081093759</v>
      </c>
      <c r="BF160" s="2">
        <f>(Tabelle1!O160-Finale!O160)^2/'8. Iteration'!BF160</f>
        <v>0.50477374421389665</v>
      </c>
      <c r="BG160" s="2">
        <f>(Tabelle1!P160-Finale!P160)^2/'8. Iteration'!BG160</f>
        <v>0.45373573778069498</v>
      </c>
      <c r="BH160" s="2">
        <f>(Tabelle1!Q160-Finale!Q160)^2/'8. Iteration'!BH160</f>
        <v>2.4441007181553567</v>
      </c>
      <c r="BI160" s="2">
        <f>(Tabelle1!R160-Finale!R160)^2/'8. Iteration'!BI160</f>
        <v>0.39552696908213308</v>
      </c>
      <c r="BJ160" s="2">
        <f>(Tabelle1!S160-Finale!S160)^2/'8. Iteration'!BJ160</f>
        <v>0.35791073942779372</v>
      </c>
      <c r="BK160" s="2">
        <f>(Tabelle1!T160-Finale!T160)^2/'8. Iteration'!BK160</f>
        <v>0.35791073942779372</v>
      </c>
      <c r="BL160" s="2">
        <f>(Tabelle1!U160-Finale!U160)^2/'8. Iteration'!BL160</f>
        <v>0.34635756426085823</v>
      </c>
      <c r="BM160" s="2">
        <f>(Tabelle1!V160-Finale!V160)^2/'8. Iteration'!BM160</f>
        <v>0.27685316749684052</v>
      </c>
      <c r="BN160" s="2">
        <f>(Tabelle1!W160-Finale!W160)^2/'8. Iteration'!BN160</f>
        <v>0.24444698754382724</v>
      </c>
      <c r="BO160" s="2">
        <f>(Tabelle1!X160-Finale!X160)^2/'8. Iteration'!BO160</f>
        <v>4.0908665312175652</v>
      </c>
      <c r="BP160" s="2">
        <f>(Tabelle1!Y160-Finale!Y160)^2/'8. Iteration'!BP160</f>
        <v>0.22985523850038245</v>
      </c>
      <c r="BQ160" s="2">
        <f>(Tabelle1!Z160-Finale!Z160)^2/'8. Iteration'!BQ160</f>
        <v>0.19146992894186796</v>
      </c>
      <c r="BR160" s="2">
        <f>(Tabelle1!AA160-Finale!AA160)^2/'8. Iteration'!BR160</f>
        <v>0.19146992894186796</v>
      </c>
      <c r="BS160" s="2">
        <f>(Tabelle1!AB160-Finale!AB160)^2/'8. Iteration'!BS160</f>
        <v>5.3832109096108471</v>
      </c>
      <c r="BT160" s="2">
        <f>(Tabelle1!AC160-Finale!AC160)^2/'8. Iteration'!BT160</f>
        <v>0.16967020158519411</v>
      </c>
      <c r="BU160" s="2">
        <f>(Tabelle1!AD160-Finale!AD160)^2/'8. Iteration'!BU160</f>
        <v>0.16462685606106001</v>
      </c>
      <c r="BV160" s="2">
        <f>(Tabelle1!AE160-Finale!AE160)^2/'8. Iteration'!BV160</f>
        <v>0.15973366680892639</v>
      </c>
      <c r="BW160" s="2">
        <f>(Tabelle1!AF160-Finale!AF160)^2/'8. Iteration'!BW160</f>
        <v>0.15973366680892639</v>
      </c>
      <c r="BX160" s="2">
        <f>(Tabelle1!AG160-Finale!AG160)^2/'8. Iteration'!BX160</f>
        <v>0.15498493258465681</v>
      </c>
      <c r="BY160" s="2">
        <f>(Tabelle1!AH160-Finale!AH160)^2/'8. Iteration'!BY160</f>
        <v>0.15498493258465684</v>
      </c>
      <c r="BZ160" s="2">
        <f>(Tabelle1!AI160-Finale!AI160)^2/'8. Iteration'!BZ160</f>
        <v>0.15498493258465681</v>
      </c>
      <c r="CA160" s="2">
        <f>(Tabelle1!AJ160-Finale!AJ160)^2/'8. Iteration'!CA160</f>
        <v>0.14589939730180543</v>
      </c>
      <c r="CB160" s="2">
        <f>(Tabelle1!AK160-Finale!AK160)^2/'8. Iteration'!CB160</f>
        <v>9.5928002145871663</v>
      </c>
      <c r="CC160" s="2">
        <f>(Tabelle1!AL160-Finale!AL160)^2/'8. Iteration'!CC160</f>
        <v>0.10104988274650109</v>
      </c>
      <c r="CD160" s="2">
        <f>(Tabelle1!AM160-Finale!AM160)^2/'8. Iteration'!CD160</f>
        <v>8.6294418618981752E-2</v>
      </c>
      <c r="CE160" s="2">
        <f>(Tabelle1!AN160-Finale!AN160)^2/'8. Iteration'!CE160</f>
        <v>7.3350224999559732E-2</v>
      </c>
      <c r="CF160" s="2">
        <f>(Tabelle1!AO160-Finale!AO160)^2/'8. Iteration'!CF160</f>
        <v>7.0955277455891641E-2</v>
      </c>
      <c r="CG160" s="2">
        <f>(Tabelle1!AP160-Finale!AP160)^2/'8. Iteration'!CG160</f>
        <v>6.412486528211922E-2</v>
      </c>
      <c r="CH160" s="2">
        <f>(Tabelle1!AQ160-Finale!AQ160)^2/'8. Iteration'!CH160</f>
        <v>5.9849970769863092E-2</v>
      </c>
      <c r="CI160" s="2">
        <f>(Tabelle1!AR160-Finale!AR160)^2/'8. Iteration'!CI160</f>
        <v>5.7791465255426486E-2</v>
      </c>
      <c r="CJ160" s="2">
        <f>(Tabelle1!AS160-Finale!AS160)^2/'8. Iteration'!CJ160</f>
        <v>5.1914534856001351E-2</v>
      </c>
      <c r="CK160" s="2">
        <f>(Tabelle1!AT160-Finale!AT160)^2/'8. Iteration'!CK160</f>
        <v>3.6677918375816958E-2</v>
      </c>
      <c r="CL160" s="2">
        <f>(Tabelle1!AU160-Finale!AU160)^2/'8. Iteration'!CL160</f>
        <v>6.7857841821975856E-3</v>
      </c>
    </row>
    <row r="161" spans="1:90">
      <c r="A161" t="str">
        <f>Tabelle1!A161</f>
        <v>Mierke Loris2</v>
      </c>
      <c r="F161" s="8">
        <f>'8. Iteration'!F362</f>
        <v>-1.5354020165802562</v>
      </c>
      <c r="G161" s="9">
        <f>SQRT(-1/'8. Iteration'!AX161)</f>
        <v>0.42457515794867762</v>
      </c>
      <c r="H161" s="3">
        <f>'8. Iteration'!H161</f>
        <v>0.83731565038416411</v>
      </c>
      <c r="I161" s="3">
        <f>'8. Iteration'!I161</f>
        <v>0.76601026056715016</v>
      </c>
      <c r="J161" s="3">
        <f>'8. Iteration'!J161</f>
        <v>0.60798846975323728</v>
      </c>
      <c r="K161" s="3">
        <f>'8. Iteration'!K161</f>
        <v>0.51540884980128876</v>
      </c>
      <c r="L161" s="3">
        <f>'8. Iteration'!L161</f>
        <v>0.46870034735481514</v>
      </c>
      <c r="M161" s="3">
        <f>'8. Iteration'!M161</f>
        <v>0.42610493632305185</v>
      </c>
      <c r="N161" s="3">
        <f>'8. Iteration'!N161</f>
        <v>0.34359361316867831</v>
      </c>
      <c r="O161" s="3">
        <f>'8. Iteration'!O161</f>
        <v>0.33544826666124061</v>
      </c>
      <c r="P161" s="3">
        <f>'8. Iteration'!P161</f>
        <v>0.31211706914035003</v>
      </c>
      <c r="Q161" s="3">
        <f>'8. Iteration'!Q161</f>
        <v>0.29035155526334172</v>
      </c>
      <c r="R161" s="3">
        <f>'8. Iteration'!R161</f>
        <v>0.28342481216416715</v>
      </c>
      <c r="S161" s="3">
        <f>'8. Iteration'!S161</f>
        <v>0.26357457013604058</v>
      </c>
      <c r="T161" s="3">
        <f>'8. Iteration'!T161</f>
        <v>0.26357457013604058</v>
      </c>
      <c r="U161" s="3">
        <f>'8. Iteration'!U161</f>
        <v>0.25725525926762727</v>
      </c>
      <c r="V161" s="3">
        <f>'8. Iteration'!V161</f>
        <v>0.216824592321439</v>
      </c>
      <c r="W161" s="3">
        <f>'8. Iteration'!W161</f>
        <v>0.19643021357325458</v>
      </c>
      <c r="X161" s="3">
        <f>'8. Iteration'!X161</f>
        <v>0.19643021357325458</v>
      </c>
      <c r="Y161" s="3">
        <f>'8. Iteration'!Y161</f>
        <v>0.1868961738786877</v>
      </c>
      <c r="Z161" s="3">
        <f>'8. Iteration'!Z161</f>
        <v>0.16070059704478687</v>
      </c>
      <c r="AA161" s="3">
        <f>'8. Iteration'!AA161</f>
        <v>0.16070059704478687</v>
      </c>
      <c r="AB161" s="3">
        <f>'8. Iteration'!AB161</f>
        <v>0.15666096799251228</v>
      </c>
      <c r="AC161" s="3">
        <f>'8. Iteration'!AC161</f>
        <v>0.14505815515796572</v>
      </c>
      <c r="AD161" s="3">
        <f>'8. Iteration'!AD161</f>
        <v>0.14135588167514215</v>
      </c>
      <c r="AE161" s="3">
        <f>'8. Iteration'!AE161</f>
        <v>0.13773306008132258</v>
      </c>
      <c r="AF161" s="3">
        <f>'8. Iteration'!AF161</f>
        <v>0.13773306008132258</v>
      </c>
      <c r="AG161" s="3">
        <f>'8. Iteration'!AG161</f>
        <v>0.13418783934940803</v>
      </c>
      <c r="AH161" s="3">
        <f>'8. Iteration'!AH161</f>
        <v>0.13418783934940806</v>
      </c>
      <c r="AI161" s="3">
        <f>'8. Iteration'!AI161</f>
        <v>0.13418783934940803</v>
      </c>
      <c r="AJ161" s="3">
        <f>'8. Iteration'!AJ161</f>
        <v>0.12732304218446033</v>
      </c>
      <c r="AK161" s="3">
        <f>'8. Iteration'!AK161</f>
        <v>9.4403744028223713E-2</v>
      </c>
      <c r="AL161" s="3">
        <f>'8. Iteration'!AL161</f>
        <v>9.1775935250488716E-2</v>
      </c>
      <c r="AM161" s="3">
        <f>'8. Iteration'!AM161</f>
        <v>7.9439254349376862E-2</v>
      </c>
      <c r="AN161" s="3">
        <f>'8. Iteration'!AN161</f>
        <v>6.8337643474747314E-2</v>
      </c>
      <c r="AO161" s="3">
        <f>'8. Iteration'!AO161</f>
        <v>6.6254192821617611E-2</v>
      </c>
      <c r="AP161" s="3">
        <f>'8. Iteration'!AP161</f>
        <v>6.0260658663509874E-2</v>
      </c>
      <c r="AQ161" s="3">
        <f>'8. Iteration'!AQ161</f>
        <v>5.6470229202713239E-2</v>
      </c>
      <c r="AR161" s="3">
        <f>'8. Iteration'!AR161</f>
        <v>5.4634081625409496E-2</v>
      </c>
      <c r="AS161" s="3">
        <f>'8. Iteration'!AS161</f>
        <v>4.9352426585785356E-2</v>
      </c>
      <c r="AT161" s="3">
        <f>'8. Iteration'!AT161</f>
        <v>3.5380244650412687E-2</v>
      </c>
      <c r="AU161" s="3">
        <f>'8. Iteration'!AU161</f>
        <v>6.7400476733087888E-3</v>
      </c>
      <c r="AW161">
        <f>SUMSQ('8. Iteration'!H362:AU362)/SUM('8. Iteration'!AY161:CL161)</f>
        <v>0.79739341264434116</v>
      </c>
      <c r="AX161">
        <f t="shared" si="4"/>
        <v>0.60291469494769456</v>
      </c>
      <c r="AY161" s="2">
        <f>(Tabelle1!H161-Finale!H161)^2/'8. Iteration'!AY161</f>
        <v>0.19429273720274498</v>
      </c>
      <c r="AZ161" s="2">
        <f>(Tabelle1!I161-Finale!I161)^2/'8. Iteration'!AZ161</f>
        <v>0.30546554201454823</v>
      </c>
      <c r="BA161" s="2">
        <f>(Tabelle1!J161-Finale!J161)^2/'8. Iteration'!BA161</f>
        <v>0.64476803385081871</v>
      </c>
      <c r="BB161" s="2">
        <f>(Tabelle1!K161-Finale!K161)^2/'8. Iteration'!BB161</f>
        <v>0.94020727503134827</v>
      </c>
      <c r="BC161" s="2">
        <f>(Tabelle1!L161-Finale!L161)^2/'8. Iteration'!BC161</f>
        <v>0.88217702575428725</v>
      </c>
      <c r="BD161" s="2">
        <f>(Tabelle1!M161-Finale!M161)^2/'8. Iteration'!BD161</f>
        <v>0.74247883157069805</v>
      </c>
      <c r="BE161" s="2">
        <f>(Tabelle1!N161-Finale!N161)^2/'8. Iteration'!BE161</f>
        <v>1.9104149834970192</v>
      </c>
      <c r="BF161" s="2">
        <f>(Tabelle1!O161-Finale!O161)^2/'8. Iteration'!BF161</f>
        <v>0.50477374421389665</v>
      </c>
      <c r="BG161" s="2">
        <f>(Tabelle1!P161-Finale!P161)^2/'8. Iteration'!BG161</f>
        <v>0.45373573778069498</v>
      </c>
      <c r="BH161" s="2">
        <f>(Tabelle1!Q161-Finale!Q161)^2/'8. Iteration'!BH161</f>
        <v>0.40914844162180558</v>
      </c>
      <c r="BI161" s="2">
        <f>(Tabelle1!R161-Finale!R161)^2/'8. Iteration'!BI161</f>
        <v>2.5282726038141417</v>
      </c>
      <c r="BJ161" s="2">
        <f>(Tabelle1!S161-Finale!S161)^2/'8. Iteration'!BJ161</f>
        <v>0.35791073942779372</v>
      </c>
      <c r="BK161" s="2">
        <f>(Tabelle1!T161-Finale!T161)^2/'8. Iteration'!BK161</f>
        <v>0.35791073942779372</v>
      </c>
      <c r="BL161" s="2">
        <f>(Tabelle1!U161-Finale!U161)^2/'8. Iteration'!BL161</f>
        <v>2.8871897229501613</v>
      </c>
      <c r="BM161" s="2">
        <f>(Tabelle1!V161-Finale!V161)^2/'8. Iteration'!BM161</f>
        <v>3.6120229688591596</v>
      </c>
      <c r="BN161" s="2">
        <f>(Tabelle1!W161-Finale!W161)^2/'8. Iteration'!BN161</f>
        <v>0.24444698754382724</v>
      </c>
      <c r="BO161" s="2">
        <f>(Tabelle1!X161-Finale!X161)^2/'8. Iteration'!BO161</f>
        <v>0.24444698754382724</v>
      </c>
      <c r="BP161" s="2">
        <f>(Tabelle1!Y161-Finale!Y161)^2/'8. Iteration'!BP161</f>
        <v>4.3505643226762327</v>
      </c>
      <c r="BQ161" s="2">
        <f>(Tabelle1!Z161-Finale!Z161)^2/'8. Iteration'!BQ161</f>
        <v>0.19146992894186796</v>
      </c>
      <c r="BR161" s="2">
        <f>(Tabelle1!AA161-Finale!AA161)^2/'8. Iteration'!BR161</f>
        <v>0.19146992894186796</v>
      </c>
      <c r="BS161" s="2">
        <f>(Tabelle1!AB161-Finale!AB161)^2/'8. Iteration'!BS161</f>
        <v>0.18576273840853288</v>
      </c>
      <c r="BT161" s="2">
        <f>(Tabelle1!AC161-Finale!AC161)^2/'8. Iteration'!BT161</f>
        <v>0.16967020158519411</v>
      </c>
      <c r="BU161" s="2">
        <f>(Tabelle1!AD161-Finale!AD161)^2/'8. Iteration'!BU161</f>
        <v>0.16462685606106001</v>
      </c>
      <c r="BV161" s="2">
        <f>(Tabelle1!AE161-Finale!AE161)^2/'8. Iteration'!BV161</f>
        <v>0.15973366680892639</v>
      </c>
      <c r="BW161" s="2">
        <f>(Tabelle1!AF161-Finale!AF161)^2/'8. Iteration'!BW161</f>
        <v>0.15973366680892639</v>
      </c>
      <c r="BX161" s="2">
        <f>(Tabelle1!AG161-Finale!AG161)^2/'8. Iteration'!BX161</f>
        <v>0.15498493258465681</v>
      </c>
      <c r="BY161" s="2">
        <f>(Tabelle1!AH161-Finale!AH161)^2/'8. Iteration'!BY161</f>
        <v>0.15498493258465684</v>
      </c>
      <c r="BZ161" s="2">
        <f>(Tabelle1!AI161-Finale!AI161)^2/'8. Iteration'!BZ161</f>
        <v>0.15498493258465681</v>
      </c>
      <c r="CA161" s="2">
        <f>(Tabelle1!AJ161-Finale!AJ161)^2/'8. Iteration'!CA161</f>
        <v>0.14589939730180543</v>
      </c>
      <c r="CB161" s="2">
        <f>(Tabelle1!AK161-Finale!AK161)^2/'8. Iteration'!CB161</f>
        <v>0.1042448479724787</v>
      </c>
      <c r="CC161" s="2">
        <f>(Tabelle1!AL161-Finale!AL161)^2/'8. Iteration'!CC161</f>
        <v>0.10104988274650109</v>
      </c>
      <c r="CD161" s="2">
        <f>(Tabelle1!AM161-Finale!AM161)^2/'8. Iteration'!CD161</f>
        <v>8.6294418618981752E-2</v>
      </c>
      <c r="CE161" s="2">
        <f>(Tabelle1!AN161-Finale!AN161)^2/'8. Iteration'!CE161</f>
        <v>7.3350224999559732E-2</v>
      </c>
      <c r="CF161" s="2">
        <f>(Tabelle1!AO161-Finale!AO161)^2/'8. Iteration'!CF161</f>
        <v>7.0955277455891641E-2</v>
      </c>
      <c r="CG161" s="2">
        <f>(Tabelle1!AP161-Finale!AP161)^2/'8. Iteration'!CG161</f>
        <v>6.412486528211922E-2</v>
      </c>
      <c r="CH161" s="2">
        <f>(Tabelle1!AQ161-Finale!AQ161)^2/'8. Iteration'!CH161</f>
        <v>5.9849970769863092E-2</v>
      </c>
      <c r="CI161" s="2">
        <f>(Tabelle1!AR161-Finale!AR161)^2/'8. Iteration'!CI161</f>
        <v>5.7791465255426486E-2</v>
      </c>
      <c r="CJ161" s="2">
        <f>(Tabelle1!AS161-Finale!AS161)^2/'8. Iteration'!CJ161</f>
        <v>5.1914534856001351E-2</v>
      </c>
      <c r="CK161" s="2">
        <f>(Tabelle1!AT161-Finale!AT161)^2/'8. Iteration'!CK161</f>
        <v>3.6677918375816958E-2</v>
      </c>
      <c r="CL161" s="2">
        <f>(Tabelle1!AU161-Finale!AU161)^2/'8. Iteration'!CL161</f>
        <v>6.7857841821975856E-3</v>
      </c>
    </row>
    <row r="162" spans="1:90">
      <c r="A162" t="str">
        <f>Tabelle1!A162</f>
        <v>Breitenlechner Sandra</v>
      </c>
      <c r="F162" s="8">
        <f>'8. Iteration'!F363</f>
        <v>-1.7231540734168365</v>
      </c>
      <c r="G162" s="9">
        <f>SQRT(-1/'8. Iteration'!AX162)</f>
        <v>0.44257097897706749</v>
      </c>
      <c r="H162" s="3">
        <f>'8. Iteration'!H162</f>
        <v>0.81009791990060287</v>
      </c>
      <c r="I162" s="3">
        <f>'8. Iteration'!I162</f>
        <v>0.73069971958536462</v>
      </c>
      <c r="J162" s="3">
        <f>'8. Iteration'!J162</f>
        <v>0.56245262420503661</v>
      </c>
      <c r="K162" s="3">
        <f>'8. Iteration'!K162</f>
        <v>0.46851973986340339</v>
      </c>
      <c r="L162" s="3">
        <f>'8. Iteration'!L162</f>
        <v>0.42235695713375898</v>
      </c>
      <c r="M162" s="3">
        <f>'8. Iteration'!M162</f>
        <v>0.38095336023163739</v>
      </c>
      <c r="N162" s="3">
        <f>'8. Iteration'!N162</f>
        <v>0.30257554195465741</v>
      </c>
      <c r="O162" s="3">
        <f>'8. Iteration'!O162</f>
        <v>0.29496562710408786</v>
      </c>
      <c r="P162" s="3">
        <f>'8. Iteration'!P162</f>
        <v>0.2732921697902278</v>
      </c>
      <c r="Q162" s="3">
        <f>'8. Iteration'!Q162</f>
        <v>0.25323738972592225</v>
      </c>
      <c r="R162" s="3">
        <f>'8. Iteration'!R162</f>
        <v>0.24688802110018576</v>
      </c>
      <c r="S162" s="3">
        <f>'8. Iteration'!S162</f>
        <v>0.22877972364494562</v>
      </c>
      <c r="T162" s="3">
        <f>'8. Iteration'!T162</f>
        <v>0.22877972364494562</v>
      </c>
      <c r="U162" s="3">
        <f>'8. Iteration'!U162</f>
        <v>0.22304197238003642</v>
      </c>
      <c r="V162" s="3">
        <f>'8. Iteration'!V162</f>
        <v>0.18663718384124034</v>
      </c>
      <c r="W162" s="3">
        <f>'8. Iteration'!W162</f>
        <v>0.16847141862389678</v>
      </c>
      <c r="X162" s="3">
        <f>'8. Iteration'!X162</f>
        <v>0.16847141862389678</v>
      </c>
      <c r="Y162" s="3">
        <f>'8. Iteration'!Y162</f>
        <v>0.16002416198464361</v>
      </c>
      <c r="Z162" s="3">
        <f>'8. Iteration'!Z162</f>
        <v>0.13696057575799211</v>
      </c>
      <c r="AA162" s="3">
        <f>'8. Iteration'!AA162</f>
        <v>0.13696057575799211</v>
      </c>
      <c r="AB162" s="3">
        <f>'8. Iteration'!AB162</f>
        <v>0.13342284641589552</v>
      </c>
      <c r="AC162" s="3">
        <f>'8. Iteration'!AC162</f>
        <v>0.12328951352755413</v>
      </c>
      <c r="AD162" s="3">
        <f>'8. Iteration'!AD162</f>
        <v>0.12006480866080967</v>
      </c>
      <c r="AE162" s="3">
        <f>'8. Iteration'!AE162</f>
        <v>0.11691335898222548</v>
      </c>
      <c r="AF162" s="3">
        <f>'8. Iteration'!AF162</f>
        <v>0.11691335898222548</v>
      </c>
      <c r="AG162" s="3">
        <f>'8. Iteration'!AG162</f>
        <v>0.11383328623789181</v>
      </c>
      <c r="AH162" s="3">
        <f>'8. Iteration'!AH162</f>
        <v>0.11383328623789186</v>
      </c>
      <c r="AI162" s="3">
        <f>'8. Iteration'!AI162</f>
        <v>0.11383328623789186</v>
      </c>
      <c r="AJ162" s="3">
        <f>'8. Iteration'!AJ162</f>
        <v>0.1078800438059368</v>
      </c>
      <c r="AK162" s="3">
        <f>'8. Iteration'!AK162</f>
        <v>7.9529598534195403E-2</v>
      </c>
      <c r="AL162" s="3">
        <f>'8. Iteration'!AL162</f>
        <v>7.728049199646353E-2</v>
      </c>
      <c r="AM162" s="3">
        <f>'8. Iteration'!AM162</f>
        <v>6.6749110346008764E-2</v>
      </c>
      <c r="AN162" s="3">
        <f>'8. Iteration'!AN162</f>
        <v>5.7310535403907133E-2</v>
      </c>
      <c r="AO162" s="3">
        <f>'8. Iteration'!AO162</f>
        <v>5.5543232040420179E-2</v>
      </c>
      <c r="AP162" s="3">
        <f>'8. Iteration'!AP162</f>
        <v>5.0466271917316875E-2</v>
      </c>
      <c r="AQ162" s="3">
        <f>'8. Iteration'!AQ162</f>
        <v>4.726093168595942E-2</v>
      </c>
      <c r="AR162" s="3">
        <f>'8. Iteration'!AR162</f>
        <v>4.5709720702935233E-2</v>
      </c>
      <c r="AS162" s="3">
        <f>'8. Iteration'!AS162</f>
        <v>4.1253164862395005E-2</v>
      </c>
      <c r="AT162" s="3">
        <f>'8. Iteration'!AT162</f>
        <v>2.9502806138206158E-2</v>
      </c>
      <c r="AU162" s="3">
        <f>'8. Iteration'!AU162</f>
        <v>5.5927920086785128E-3</v>
      </c>
      <c r="AW162">
        <f>SUMSQ('8. Iteration'!H363:AU363)/SUM('8. Iteration'!AY162:CL162)</f>
        <v>0.81297083310799323</v>
      </c>
      <c r="AX162">
        <f t="shared" si="4"/>
        <v>0.67951850549947046</v>
      </c>
      <c r="AY162" s="2">
        <f>(Tabelle1!H162-Finale!H162)^2/'8. Iteration'!AY162</f>
        <v>0.23441867388413692</v>
      </c>
      <c r="AZ162" s="2">
        <f>(Tabelle1!I162-Finale!I162)^2/'8. Iteration'!AZ162</f>
        <v>0.36855123000108686</v>
      </c>
      <c r="BA162" s="2">
        <f>(Tabelle1!J162-Finale!J162)^2/'8. Iteration'!BA162</f>
        <v>0.77792752129726006</v>
      </c>
      <c r="BB162" s="2">
        <f>(Tabelle1!K162-Finale!K162)^2/'8. Iteration'!BB162</f>
        <v>1.1343817878229621</v>
      </c>
      <c r="BC162" s="2">
        <f>(Tabelle1!L162-Finale!L162)^2/'8. Iteration'!BC162</f>
        <v>0.73117293170889952</v>
      </c>
      <c r="BD162" s="2">
        <f>(Tabelle1!M162-Finale!M162)^2/'8. Iteration'!BD162</f>
        <v>0.61538717078600758</v>
      </c>
      <c r="BE162" s="2">
        <f>(Tabelle1!N162-Finale!N162)^2/'8. Iteration'!BE162</f>
        <v>0.43384704746759206</v>
      </c>
      <c r="BF162" s="2">
        <f>(Tabelle1!O162-Finale!O162)^2/'8. Iteration'!BF162</f>
        <v>0.41837056240609022</v>
      </c>
      <c r="BG162" s="2">
        <f>(Tabelle1!P162-Finale!P162)^2/'8. Iteration'!BG162</f>
        <v>2.6590876378477106</v>
      </c>
      <c r="BH162" s="2">
        <f>(Tabelle1!Q162-Finale!Q162)^2/'8. Iteration'!BH162</f>
        <v>2.9488639536298162</v>
      </c>
      <c r="BI162" s="2">
        <f>(Tabelle1!R162-Finale!R162)^2/'8. Iteration'!BI162</f>
        <v>0.32782378718879607</v>
      </c>
      <c r="BJ162" s="2">
        <f>(Tabelle1!S162-Finale!S162)^2/'8. Iteration'!BJ162</f>
        <v>0.29664640655741781</v>
      </c>
      <c r="BK162" s="2">
        <f>(Tabelle1!T162-Finale!T162)^2/'8. Iteration'!BK162</f>
        <v>0.29664640655741781</v>
      </c>
      <c r="BL162" s="2">
        <f>(Tabelle1!U162-Finale!U162)^2/'8. Iteration'!BL162</f>
        <v>0.28707081264515077</v>
      </c>
      <c r="BM162" s="2">
        <f>(Tabelle1!V162-Finale!V162)^2/'8. Iteration'!BM162</f>
        <v>0.22946362943251486</v>
      </c>
      <c r="BN162" s="2">
        <f>(Tabelle1!W162-Finale!W162)^2/'8. Iteration'!BN162</f>
        <v>0.20260448335412851</v>
      </c>
      <c r="BO162" s="2">
        <f>(Tabelle1!X162-Finale!X162)^2/'8. Iteration'!BO162</f>
        <v>0.20260448335412851</v>
      </c>
      <c r="BP162" s="2">
        <f>(Tabelle1!Y162-Finale!Y162)^2/'8. Iteration'!BP162</f>
        <v>5.2490563149830018</v>
      </c>
      <c r="BQ162" s="2">
        <f>(Tabelle1!Z162-Finale!Z162)^2/'8. Iteration'!BQ162</f>
        <v>0.15869561912340463</v>
      </c>
      <c r="BR162" s="2">
        <f>(Tabelle1!AA162-Finale!AA162)^2/'8. Iteration'!BR162</f>
        <v>0.15869561912340463</v>
      </c>
      <c r="BS162" s="2">
        <f>(Tabelle1!AB162-Finale!AB162)^2/'8. Iteration'!BS162</f>
        <v>0.15396534037860063</v>
      </c>
      <c r="BT162" s="2">
        <f>(Tabelle1!AC162-Finale!AC162)^2/'8. Iteration'!BT162</f>
        <v>0.14062739687718906</v>
      </c>
      <c r="BU162" s="2">
        <f>(Tabelle1!AD162-Finale!AD162)^2/'8. Iteration'!BU162</f>
        <v>0.13644733139730522</v>
      </c>
      <c r="BV162" s="2">
        <f>(Tabelle1!AE162-Finale!AE162)^2/'8. Iteration'!BV162</f>
        <v>0.1323917196250195</v>
      </c>
      <c r="BW162" s="2">
        <f>(Tabelle1!AF162-Finale!AF162)^2/'8. Iteration'!BW162</f>
        <v>0.1323917196250195</v>
      </c>
      <c r="BX162" s="2">
        <f>(Tabelle1!AG162-Finale!AG162)^2/'8. Iteration'!BX162</f>
        <v>7.7847766944913941</v>
      </c>
      <c r="BY162" s="2">
        <f>(Tabelle1!AH162-Finale!AH162)^2/'8. Iteration'!BY162</f>
        <v>0.12845583621012702</v>
      </c>
      <c r="BZ162" s="2">
        <f>(Tabelle1!AI162-Finale!AI162)^2/'8. Iteration'!BZ162</f>
        <v>0.12845583621012702</v>
      </c>
      <c r="CA162" s="2">
        <f>(Tabelle1!AJ162-Finale!AJ162)^2/'8. Iteration'!CA162</f>
        <v>0.12092549108101065</v>
      </c>
      <c r="CB162" s="2">
        <f>(Tabelle1!AK162-Finale!AK162)^2/'8. Iteration'!CB162</f>
        <v>8.6401038433770783E-2</v>
      </c>
      <c r="CC162" s="2">
        <f>(Tabelle1!AL162-Finale!AL162)^2/'8. Iteration'!CC162</f>
        <v>8.3752962114861176E-2</v>
      </c>
      <c r="CD162" s="2">
        <f>(Tabelle1!AM162-Finale!AM162)^2/'8. Iteration'!CD162</f>
        <v>7.152322176811042E-2</v>
      </c>
      <c r="CE162" s="2">
        <f>(Tabelle1!AN162-Finale!AN162)^2/'8. Iteration'!CE162</f>
        <v>6.0794712952968614E-2</v>
      </c>
      <c r="CF162" s="2">
        <f>(Tabelle1!AO162-Finale!AO162)^2/'8. Iteration'!CF162</f>
        <v>5.8809713609672895E-2</v>
      </c>
      <c r="CG162" s="2">
        <f>(Tabelle1!AP162-Finale!AP162)^2/'8. Iteration'!CG162</f>
        <v>5.3148477431359233E-2</v>
      </c>
      <c r="CH162" s="2">
        <f>(Tabelle1!AQ162-Finale!AQ162)^2/'8. Iteration'!CH162</f>
        <v>4.9605325589924622E-2</v>
      </c>
      <c r="CI162" s="2">
        <f>(Tabelle1!AR162-Finale!AR162)^2/'8. Iteration'!CI162</f>
        <v>4.7899178787198016E-2</v>
      </c>
      <c r="CJ162" s="2">
        <f>(Tabelle1!AS162-Finale!AS162)^2/'8. Iteration'!CJ162</f>
        <v>4.3028214905631586E-2</v>
      </c>
      <c r="CK162" s="2">
        <f>(Tabelle1!AT162-Finale!AT162)^2/'8. Iteration'!CK162</f>
        <v>3.0399682064827873E-2</v>
      </c>
      <c r="CL162" s="2">
        <f>(Tabelle1!AU162-Finale!AU162)^2/'8. Iteration'!CL162</f>
        <v>5.624247253774254E-3</v>
      </c>
    </row>
    <row r="163" spans="1:90">
      <c r="A163" t="str">
        <f>Tabelle1!A163</f>
        <v>Jovanovic Stefan</v>
      </c>
      <c r="F163" s="8">
        <f>'8. Iteration'!F364</f>
        <v>-1.7231540734168365</v>
      </c>
      <c r="G163" s="9">
        <f>SQRT(-1/'8. Iteration'!AX163)</f>
        <v>0.44257097897706749</v>
      </c>
      <c r="H163" s="3">
        <f>'8. Iteration'!H163</f>
        <v>0.81009791990060287</v>
      </c>
      <c r="I163" s="3">
        <f>'8. Iteration'!I163</f>
        <v>0.73069971958536462</v>
      </c>
      <c r="J163" s="3">
        <f>'8. Iteration'!J163</f>
        <v>0.56245262420503661</v>
      </c>
      <c r="K163" s="3">
        <f>'8. Iteration'!K163</f>
        <v>0.46851973986340339</v>
      </c>
      <c r="L163" s="3">
        <f>'8. Iteration'!L163</f>
        <v>0.42235695713375898</v>
      </c>
      <c r="M163" s="3">
        <f>'8. Iteration'!M163</f>
        <v>0.38095336023163739</v>
      </c>
      <c r="N163" s="3">
        <f>'8. Iteration'!N163</f>
        <v>0.30257554195465741</v>
      </c>
      <c r="O163" s="3">
        <f>'8. Iteration'!O163</f>
        <v>0.29496562710408786</v>
      </c>
      <c r="P163" s="3">
        <f>'8. Iteration'!P163</f>
        <v>0.2732921697902278</v>
      </c>
      <c r="Q163" s="3">
        <f>'8. Iteration'!Q163</f>
        <v>0.25323738972592225</v>
      </c>
      <c r="R163" s="3">
        <f>'8. Iteration'!R163</f>
        <v>0.24688802110018576</v>
      </c>
      <c r="S163" s="3">
        <f>'8. Iteration'!S163</f>
        <v>0.22877972364494562</v>
      </c>
      <c r="T163" s="3">
        <f>'8. Iteration'!T163</f>
        <v>0.22877972364494562</v>
      </c>
      <c r="U163" s="3">
        <f>'8. Iteration'!U163</f>
        <v>0.22304197238003642</v>
      </c>
      <c r="V163" s="3">
        <f>'8. Iteration'!V163</f>
        <v>0.18663718384124034</v>
      </c>
      <c r="W163" s="3">
        <f>'8. Iteration'!W163</f>
        <v>0.16847141862389678</v>
      </c>
      <c r="X163" s="3">
        <f>'8. Iteration'!X163</f>
        <v>0.16847141862389678</v>
      </c>
      <c r="Y163" s="3">
        <f>'8. Iteration'!Y163</f>
        <v>0.16002416198464361</v>
      </c>
      <c r="Z163" s="3">
        <f>'8. Iteration'!Z163</f>
        <v>0.13696057575799211</v>
      </c>
      <c r="AA163" s="3">
        <f>'8. Iteration'!AA163</f>
        <v>0.13696057575799211</v>
      </c>
      <c r="AB163" s="3">
        <f>'8. Iteration'!AB163</f>
        <v>0.13342284641589552</v>
      </c>
      <c r="AC163" s="3">
        <f>'8. Iteration'!AC163</f>
        <v>0.12328951352755413</v>
      </c>
      <c r="AD163" s="3">
        <f>'8. Iteration'!AD163</f>
        <v>0.12006480866080967</v>
      </c>
      <c r="AE163" s="3">
        <f>'8. Iteration'!AE163</f>
        <v>0.11691335898222548</v>
      </c>
      <c r="AF163" s="3">
        <f>'8. Iteration'!AF163</f>
        <v>0.11691335898222548</v>
      </c>
      <c r="AG163" s="3">
        <f>'8. Iteration'!AG163</f>
        <v>0.11383328623789181</v>
      </c>
      <c r="AH163" s="3">
        <f>'8. Iteration'!AH163</f>
        <v>0.11383328623789186</v>
      </c>
      <c r="AI163" s="3">
        <f>'8. Iteration'!AI163</f>
        <v>0.11383328623789186</v>
      </c>
      <c r="AJ163" s="3">
        <f>'8. Iteration'!AJ163</f>
        <v>0.1078800438059368</v>
      </c>
      <c r="AK163" s="3">
        <f>'8. Iteration'!AK163</f>
        <v>7.9529598534195403E-2</v>
      </c>
      <c r="AL163" s="3">
        <f>'8. Iteration'!AL163</f>
        <v>7.728049199646353E-2</v>
      </c>
      <c r="AM163" s="3">
        <f>'8. Iteration'!AM163</f>
        <v>6.6749110346008764E-2</v>
      </c>
      <c r="AN163" s="3">
        <f>'8. Iteration'!AN163</f>
        <v>5.7310535403907133E-2</v>
      </c>
      <c r="AO163" s="3">
        <f>'8. Iteration'!AO163</f>
        <v>5.5543232040420179E-2</v>
      </c>
      <c r="AP163" s="3">
        <f>'8. Iteration'!AP163</f>
        <v>5.0466271917316875E-2</v>
      </c>
      <c r="AQ163" s="3">
        <f>'8. Iteration'!AQ163</f>
        <v>4.726093168595942E-2</v>
      </c>
      <c r="AR163" s="3">
        <f>'8. Iteration'!AR163</f>
        <v>4.5709720702935233E-2</v>
      </c>
      <c r="AS163" s="3">
        <f>'8. Iteration'!AS163</f>
        <v>4.1253164862395005E-2</v>
      </c>
      <c r="AT163" s="3">
        <f>'8. Iteration'!AT163</f>
        <v>2.9502806138206158E-2</v>
      </c>
      <c r="AU163" s="3">
        <f>'8. Iteration'!AU163</f>
        <v>5.5927920086785128E-3</v>
      </c>
      <c r="AW163">
        <f>SUMSQ('8. Iteration'!H364:AU364)/SUM('8. Iteration'!AY163:CL163)</f>
        <v>0.80451214643580349</v>
      </c>
      <c r="AX163">
        <f t="shared" si="4"/>
        <v>0.74175067110050341</v>
      </c>
      <c r="AY163" s="2">
        <f>(Tabelle1!H163-Finale!H163)^2/'8. Iteration'!AY163</f>
        <v>0.23441867388413692</v>
      </c>
      <c r="AZ163" s="2">
        <f>(Tabelle1!I163-Finale!I163)^2/'8. Iteration'!AZ163</f>
        <v>0.36855123000108686</v>
      </c>
      <c r="BA163" s="2">
        <f>(Tabelle1!J163-Finale!J163)^2/'8. Iteration'!BA163</f>
        <v>0.77792752129726006</v>
      </c>
      <c r="BB163" s="2">
        <f>(Tabelle1!K163-Finale!K163)^2/'8. Iteration'!BB163</f>
        <v>1.1343817878229621</v>
      </c>
      <c r="BC163" s="2">
        <f>(Tabelle1!L163-Finale!L163)^2/'8. Iteration'!BC163</f>
        <v>0.73117293170889952</v>
      </c>
      <c r="BD163" s="2">
        <f>(Tabelle1!M163-Finale!M163)^2/'8. Iteration'!BD163</f>
        <v>0.61538717078600758</v>
      </c>
      <c r="BE163" s="2">
        <f>(Tabelle1!N163-Finale!N163)^2/'8. Iteration'!BE163</f>
        <v>2.3049597913299134</v>
      </c>
      <c r="BF163" s="2">
        <f>(Tabelle1!O163-Finale!O163)^2/'8. Iteration'!BF163</f>
        <v>0.41837056240609022</v>
      </c>
      <c r="BG163" s="2">
        <f>(Tabelle1!P163-Finale!P163)^2/'8. Iteration'!BG163</f>
        <v>0.37606883871244234</v>
      </c>
      <c r="BH163" s="2">
        <f>(Tabelle1!Q163-Finale!Q163)^2/'8. Iteration'!BH163</f>
        <v>2.9488639536298162</v>
      </c>
      <c r="BI163" s="2">
        <f>(Tabelle1!R163-Finale!R163)^2/'8. Iteration'!BI163</f>
        <v>0.32782378718879607</v>
      </c>
      <c r="BJ163" s="2">
        <f>(Tabelle1!S163-Finale!S163)^2/'8. Iteration'!BJ163</f>
        <v>0.29664640655741781</v>
      </c>
      <c r="BK163" s="2">
        <f>(Tabelle1!T163-Finale!T163)^2/'8. Iteration'!BK163</f>
        <v>0.29664640655741781</v>
      </c>
      <c r="BL163" s="2">
        <f>(Tabelle1!U163-Finale!U163)^2/'8. Iteration'!BL163</f>
        <v>0.28707081264515077</v>
      </c>
      <c r="BM163" s="2">
        <f>(Tabelle1!V163-Finale!V163)^2/'8. Iteration'!BM163</f>
        <v>4.3579891178096242</v>
      </c>
      <c r="BN163" s="2">
        <f>(Tabelle1!W163-Finale!W163)^2/'8. Iteration'!BN163</f>
        <v>0.20260448335412851</v>
      </c>
      <c r="BO163" s="2">
        <f>(Tabelle1!X163-Finale!X163)^2/'8. Iteration'!BO163</f>
        <v>0.20260448335412851</v>
      </c>
      <c r="BP163" s="2">
        <f>(Tabelle1!Y163-Finale!Y163)^2/'8. Iteration'!BP163</f>
        <v>0.19051043463671399</v>
      </c>
      <c r="BQ163" s="2">
        <f>(Tabelle1!Z163-Finale!Z163)^2/'8. Iteration'!BQ163</f>
        <v>0.15869561912340463</v>
      </c>
      <c r="BR163" s="2">
        <f>(Tabelle1!AA163-Finale!AA163)^2/'8. Iteration'!BR163</f>
        <v>0.15869561912340463</v>
      </c>
      <c r="BS163" s="2">
        <f>(Tabelle1!AB163-Finale!AB163)^2/'8. Iteration'!BS163</f>
        <v>0.15396534037860063</v>
      </c>
      <c r="BT163" s="2">
        <f>(Tabelle1!AC163-Finale!AC163)^2/'8. Iteration'!BT163</f>
        <v>0.14062739687718906</v>
      </c>
      <c r="BU163" s="2">
        <f>(Tabelle1!AD163-Finale!AD163)^2/'8. Iteration'!BU163</f>
        <v>0.13644733139730522</v>
      </c>
      <c r="BV163" s="2">
        <f>(Tabelle1!AE163-Finale!AE163)^2/'8. Iteration'!BV163</f>
        <v>0.1323917196250195</v>
      </c>
      <c r="BW163" s="2">
        <f>(Tabelle1!AF163-Finale!AF163)^2/'8. Iteration'!BW163</f>
        <v>0.1323917196250195</v>
      </c>
      <c r="BX163" s="2">
        <f>(Tabelle1!AG163-Finale!AG163)^2/'8. Iteration'!BX163</f>
        <v>0.12845583621012693</v>
      </c>
      <c r="BY163" s="2">
        <f>(Tabelle1!AH163-Finale!AH163)^2/'8. Iteration'!BY163</f>
        <v>0.12845583621012702</v>
      </c>
      <c r="BZ163" s="2">
        <f>(Tabelle1!AI163-Finale!AI163)^2/'8. Iteration'!BZ163</f>
        <v>0.12845583621012702</v>
      </c>
      <c r="CA163" s="2">
        <f>(Tabelle1!AJ163-Finale!AJ163)^2/'8. Iteration'!CA163</f>
        <v>0.12092549108101065</v>
      </c>
      <c r="CB163" s="2">
        <f>(Tabelle1!AK163-Finale!AK163)^2/'8. Iteration'!CB163</f>
        <v>11.573934967998477</v>
      </c>
      <c r="CC163" s="2">
        <f>(Tabelle1!AL163-Finale!AL163)^2/'8. Iteration'!CC163</f>
        <v>8.3752962114861176E-2</v>
      </c>
      <c r="CD163" s="2">
        <f>(Tabelle1!AM163-Finale!AM163)^2/'8. Iteration'!CD163</f>
        <v>7.152322176811042E-2</v>
      </c>
      <c r="CE163" s="2">
        <f>(Tabelle1!AN163-Finale!AN163)^2/'8. Iteration'!CE163</f>
        <v>6.0794712952968614E-2</v>
      </c>
      <c r="CF163" s="2">
        <f>(Tabelle1!AO163-Finale!AO163)^2/'8. Iteration'!CF163</f>
        <v>5.8809713609672895E-2</v>
      </c>
      <c r="CG163" s="2">
        <f>(Tabelle1!AP163-Finale!AP163)^2/'8. Iteration'!CG163</f>
        <v>5.3148477431359233E-2</v>
      </c>
      <c r="CH163" s="2">
        <f>(Tabelle1!AQ163-Finale!AQ163)^2/'8. Iteration'!CH163</f>
        <v>4.9605325589924622E-2</v>
      </c>
      <c r="CI163" s="2">
        <f>(Tabelle1!AR163-Finale!AR163)^2/'8. Iteration'!CI163</f>
        <v>4.7899178787198016E-2</v>
      </c>
      <c r="CJ163" s="2">
        <f>(Tabelle1!AS163-Finale!AS163)^2/'8. Iteration'!CJ163</f>
        <v>4.3028214905631586E-2</v>
      </c>
      <c r="CK163" s="2">
        <f>(Tabelle1!AT163-Finale!AT163)^2/'8. Iteration'!CK163</f>
        <v>3.0399682064827873E-2</v>
      </c>
      <c r="CL163" s="2">
        <f>(Tabelle1!AU163-Finale!AU163)^2/'8. Iteration'!CL163</f>
        <v>5.624247253774254E-3</v>
      </c>
    </row>
    <row r="164" spans="1:90">
      <c r="A164" t="str">
        <f>Tabelle1!A164</f>
        <v>Geiser David</v>
      </c>
      <c r="F164" s="8">
        <f>'8. Iteration'!F365</f>
        <v>-1.9286743544507421</v>
      </c>
      <c r="G164" s="9">
        <f>SQRT(-1/'8. Iteration'!AX164)</f>
        <v>0.46482797740823589</v>
      </c>
      <c r="H164" s="3">
        <f>'8. Iteration'!H164</f>
        <v>0.77645687329969415</v>
      </c>
      <c r="I164" s="3">
        <f>'8. Iteration'!I164</f>
        <v>0.68840343014932204</v>
      </c>
      <c r="J164" s="3">
        <f>'8. Iteration'!J164</f>
        <v>0.51140105015518089</v>
      </c>
      <c r="K164" s="3">
        <f>'8. Iteration'!K164</f>
        <v>0.41785194485345967</v>
      </c>
      <c r="L164" s="3">
        <f>'8. Iteration'!L164</f>
        <v>0.37317612868523831</v>
      </c>
      <c r="M164" s="3">
        <f>'8. Iteration'!M164</f>
        <v>0.33380765843306348</v>
      </c>
      <c r="N164" s="3">
        <f>'8. Iteration'!N164</f>
        <v>0.26103943967393717</v>
      </c>
      <c r="O164" s="3">
        <f>'8. Iteration'!O164</f>
        <v>0.25409357749388972</v>
      </c>
      <c r="P164" s="3">
        <f>'8. Iteration'!P164</f>
        <v>0.23442474782946238</v>
      </c>
      <c r="Q164" s="3">
        <f>'8. Iteration'!Q164</f>
        <v>0.2163729259521103</v>
      </c>
      <c r="R164" s="3">
        <f>'8. Iteration'!R164</f>
        <v>0.21068707738334744</v>
      </c>
      <c r="S164" s="3">
        <f>'8. Iteration'!S164</f>
        <v>0.19454807504806235</v>
      </c>
      <c r="T164" s="3">
        <f>'8. Iteration'!T164</f>
        <v>0.19454807504806229</v>
      </c>
      <c r="U164" s="3">
        <f>'8. Iteration'!U164</f>
        <v>0.18945794215749026</v>
      </c>
      <c r="V164" s="3">
        <f>'8. Iteration'!V164</f>
        <v>0.15742406787283436</v>
      </c>
      <c r="W164" s="3">
        <f>'8. Iteration'!W164</f>
        <v>0.14160664148769558</v>
      </c>
      <c r="X164" s="3">
        <f>'8. Iteration'!X164</f>
        <v>0.14160664148769558</v>
      </c>
      <c r="Y164" s="3">
        <f>'8. Iteration'!Y164</f>
        <v>0.13428886248340319</v>
      </c>
      <c r="Z164" s="3">
        <f>'8. Iteration'!Z164</f>
        <v>0.11442910358308649</v>
      </c>
      <c r="AA164" s="3">
        <f>'8. Iteration'!AA164</f>
        <v>0.11442910358308644</v>
      </c>
      <c r="AB164" s="3">
        <f>'8. Iteration'!AB164</f>
        <v>0.11139824650671511</v>
      </c>
      <c r="AC164" s="3">
        <f>'8. Iteration'!AC164</f>
        <v>0.10273934326045266</v>
      </c>
      <c r="AD164" s="3">
        <f>'8. Iteration'!AD164</f>
        <v>9.9990836155635865E-2</v>
      </c>
      <c r="AE164" s="3">
        <f>'8. Iteration'!AE164</f>
        <v>9.7308018761597684E-2</v>
      </c>
      <c r="AF164" s="3">
        <f>'8. Iteration'!AF164</f>
        <v>9.7308018761597684E-2</v>
      </c>
      <c r="AG164" s="3">
        <f>'8. Iteration'!AG164</f>
        <v>9.4689065194190083E-2</v>
      </c>
      <c r="AH164" s="3">
        <f>'8. Iteration'!AH164</f>
        <v>9.4689065194190083E-2</v>
      </c>
      <c r="AI164" s="3">
        <f>'8. Iteration'!AI164</f>
        <v>9.4689065194190083E-2</v>
      </c>
      <c r="AJ164" s="3">
        <f>'8. Iteration'!AJ164</f>
        <v>8.963575378422034E-2</v>
      </c>
      <c r="AK164" s="3">
        <f>'8. Iteration'!AK164</f>
        <v>6.5726600232041521E-2</v>
      </c>
      <c r="AL164" s="3">
        <f>'8. Iteration'!AL164</f>
        <v>6.384077072321527E-2</v>
      </c>
      <c r="AM164" s="3">
        <f>'8. Iteration'!AM164</f>
        <v>5.5031652390749489E-2</v>
      </c>
      <c r="AN164" s="3">
        <f>'8. Iteration'!AN164</f>
        <v>4.7166231146202858E-2</v>
      </c>
      <c r="AO164" s="3">
        <f>'8. Iteration'!AO164</f>
        <v>4.5696586938688805E-2</v>
      </c>
      <c r="AP164" s="3">
        <f>'8. Iteration'!AP164</f>
        <v>4.1480135620080717E-2</v>
      </c>
      <c r="AQ164" s="3">
        <f>'8. Iteration'!AQ164</f>
        <v>3.8822209950838626E-2</v>
      </c>
      <c r="AR164" s="3">
        <f>'8. Iteration'!AR164</f>
        <v>3.7537064273054997E-2</v>
      </c>
      <c r="AS164" s="3">
        <f>'8. Iteration'!AS164</f>
        <v>3.3849053941091813E-2</v>
      </c>
      <c r="AT164" s="3">
        <f>'8. Iteration'!AT164</f>
        <v>2.415451496642693E-2</v>
      </c>
      <c r="AU164" s="3">
        <f>'8. Iteration'!AU164</f>
        <v>4.5585669831661969E-3</v>
      </c>
      <c r="AW164">
        <f>SUMSQ('8. Iteration'!H365:AU365)/SUM('8. Iteration'!AY164:CL164)</f>
        <v>1.252519501455498</v>
      </c>
      <c r="AX164">
        <f t="shared" si="4"/>
        <v>1.0130731359890919</v>
      </c>
      <c r="AY164" s="2">
        <f>(Tabelle1!H164-Finale!H164)^2/'8. Iteration'!AY164</f>
        <v>0.28790153630853804</v>
      </c>
      <c r="AZ164" s="2">
        <f>(Tabelle1!I164-Finale!I164)^2/'8. Iteration'!AZ164</f>
        <v>2.2092779470557584</v>
      </c>
      <c r="BA164" s="2">
        <f>(Tabelle1!J164-Finale!J164)^2/'8. Iteration'!BA164</f>
        <v>1.0466683367158358</v>
      </c>
      <c r="BB164" s="2">
        <f>(Tabelle1!K164-Finale!K164)^2/'8. Iteration'!BB164</f>
        <v>0.71777607287252121</v>
      </c>
      <c r="BC164" s="2">
        <f>(Tabelle1!L164-Finale!L164)^2/'8. Iteration'!BC164</f>
        <v>0.5953444751593493</v>
      </c>
      <c r="BD164" s="2">
        <f>(Tabelle1!M164-Finale!M164)^2/'8. Iteration'!BD164</f>
        <v>0.50106799133703905</v>
      </c>
      <c r="BE164" s="2">
        <f>(Tabelle1!N164-Finale!N164)^2/'8. Iteration'!BE164</f>
        <v>0.35325219462152996</v>
      </c>
      <c r="BF164" s="2">
        <f>(Tabelle1!O164-Finale!O164)^2/'8. Iteration'!BF164</f>
        <v>0.34065074361497172</v>
      </c>
      <c r="BG164" s="2">
        <f>(Tabelle1!P164-Finale!P164)^2/'8. Iteration'!BG164</f>
        <v>0.30620732209515378</v>
      </c>
      <c r="BH164" s="2">
        <f>(Tabelle1!Q164-Finale!Q164)^2/'8. Iteration'!BH164</f>
        <v>3.6216503086034408</v>
      </c>
      <c r="BI164" s="2">
        <f>(Tabelle1!R164-Finale!R164)^2/'8. Iteration'!BI164</f>
        <v>3.7463755842058077</v>
      </c>
      <c r="BJ164" s="2">
        <f>(Tabelle1!S164-Finale!S164)^2/'8. Iteration'!BJ164</f>
        <v>0.24153902799309998</v>
      </c>
      <c r="BK164" s="2">
        <f>(Tabelle1!T164-Finale!T164)^2/'8. Iteration'!BK164</f>
        <v>0.2415390279930999</v>
      </c>
      <c r="BL164" s="2">
        <f>(Tabelle1!U164-Finale!U164)^2/'8. Iteration'!BL164</f>
        <v>4.2782163081278082</v>
      </c>
      <c r="BM164" s="2">
        <f>(Tabelle1!V164-Finale!V164)^2/'8. Iteration'!BM164</f>
        <v>0.18683665396826832</v>
      </c>
      <c r="BN164" s="2">
        <f>(Tabelle1!W164-Finale!W164)^2/'8. Iteration'!BN164</f>
        <v>6.0618156711731039</v>
      </c>
      <c r="BO164" s="2">
        <f>(Tabelle1!X164-Finale!X164)^2/'8. Iteration'!BO164</f>
        <v>6.0618156711731039</v>
      </c>
      <c r="BP164" s="2">
        <f>(Tabelle1!Y164-Finale!Y164)^2/'8. Iteration'!BP164</f>
        <v>0.15511971218093368</v>
      </c>
      <c r="BQ164" s="2">
        <f>(Tabelle1!Z164-Finale!Z164)^2/'8. Iteration'!BQ164</f>
        <v>0.12921506798165483</v>
      </c>
      <c r="BR164" s="2">
        <f>(Tabelle1!AA164-Finale!AA164)^2/'8. Iteration'!BR164</f>
        <v>0.12921506798165477</v>
      </c>
      <c r="BS164" s="2">
        <f>(Tabelle1!AB164-Finale!AB164)^2/'8. Iteration'!BS164</f>
        <v>7.9768019817055187</v>
      </c>
      <c r="BT164" s="2">
        <f>(Tabelle1!AC164-Finale!AC164)^2/'8. Iteration'!BT164</f>
        <v>0.11450334135209425</v>
      </c>
      <c r="BU164" s="2">
        <f>(Tabelle1!AD164-Finale!AD164)^2/'8. Iteration'!BU164</f>
        <v>0.11109979783819954</v>
      </c>
      <c r="BV164" s="2">
        <f>(Tabelle1!AE164-Finale!AE164)^2/'8. Iteration'!BV164</f>
        <v>0.107797588528593</v>
      </c>
      <c r="BW164" s="2">
        <f>(Tabelle1!AF164-Finale!AF164)^2/'8. Iteration'!BW164</f>
        <v>0.107797588528593</v>
      </c>
      <c r="BX164" s="2">
        <f>(Tabelle1!AG164-Finale!AG164)^2/'8. Iteration'!BX164</f>
        <v>0.10459286589143096</v>
      </c>
      <c r="BY164" s="2">
        <f>(Tabelle1!AH164-Finale!AH164)^2/'8. Iteration'!BY164</f>
        <v>0.10459286589143096</v>
      </c>
      <c r="BZ164" s="2">
        <f>(Tabelle1!AI164-Finale!AI164)^2/'8. Iteration'!BZ164</f>
        <v>0.10459286589143096</v>
      </c>
      <c r="CA164" s="2">
        <f>(Tabelle1!AJ164-Finale!AJ164)^2/'8. Iteration'!CA164</f>
        <v>9.8461417127067588E-2</v>
      </c>
      <c r="CB164" s="2">
        <f>(Tabelle1!AK164-Finale!AK164)^2/'8. Iteration'!CB164</f>
        <v>7.0350499380979661E-2</v>
      </c>
      <c r="CC164" s="2">
        <f>(Tabelle1!AL164-Finale!AL164)^2/'8. Iteration'!CC164</f>
        <v>6.8194350626158404E-2</v>
      </c>
      <c r="CD164" s="2">
        <f>(Tabelle1!AM164-Finale!AM164)^2/'8. Iteration'!CD164</f>
        <v>5.8236503402445572E-2</v>
      </c>
      <c r="CE164" s="2">
        <f>(Tabelle1!AN164-Finale!AN164)^2/'8. Iteration'!CE164</f>
        <v>4.9501007088509311E-2</v>
      </c>
      <c r="CF164" s="2">
        <f>(Tabelle1!AO164-Finale!AO164)^2/'8. Iteration'!CF164</f>
        <v>4.7884756895187737E-2</v>
      </c>
      <c r="CG164" s="2">
        <f>(Tabelle1!AP164-Finale!AP164)^2/'8. Iteration'!CG164</f>
        <v>4.3275196645939963E-2</v>
      </c>
      <c r="CH164" s="2">
        <f>(Tabelle1!AQ164-Finale!AQ164)^2/'8. Iteration'!CH164</f>
        <v>4.0390248664456743E-2</v>
      </c>
      <c r="CI164" s="2">
        <f>(Tabelle1!AR164-Finale!AR164)^2/'8. Iteration'!CI164</f>
        <v>3.9001049162172022E-2</v>
      </c>
      <c r="CJ164" s="2">
        <f>(Tabelle1!AS164-Finale!AS164)^2/'8. Iteration'!CJ164</f>
        <v>3.5034953988471243E-2</v>
      </c>
      <c r="CK164" s="2">
        <f>(Tabelle1!AT164-Finale!AT164)^2/'8. Iteration'!CK164</f>
        <v>2.475239711294654E-2</v>
      </c>
      <c r="CL164" s="2">
        <f>(Tabelle1!AU164-Finale!AU164)^2/'8. Iteration'!CL164</f>
        <v>4.5794426793656553E-3</v>
      </c>
    </row>
    <row r="165" spans="1:90">
      <c r="A165" t="str">
        <f>Tabelle1!A165</f>
        <v>Stocker Michael</v>
      </c>
      <c r="F165" s="8">
        <f>'8. Iteration'!F366</f>
        <v>-2.1575190167851841</v>
      </c>
      <c r="G165" s="9">
        <f>SQRT(-1/'8. Iteration'!AX165)</f>
        <v>0.49291376314487256</v>
      </c>
      <c r="H165" s="3">
        <f>'8. Iteration'!H165</f>
        <v>0.73425204429856827</v>
      </c>
      <c r="I165" s="3">
        <f>'8. Iteration'!I165</f>
        <v>0.63733896380107002</v>
      </c>
      <c r="J165" s="3">
        <f>'8. Iteration'!J165</f>
        <v>0.45432255825377543</v>
      </c>
      <c r="K165" s="3">
        <f>'8. Iteration'!K165</f>
        <v>0.36344789081708684</v>
      </c>
      <c r="L165" s="3">
        <f>'8. Iteration'!L165</f>
        <v>0.32137766511407773</v>
      </c>
      <c r="M165" s="3">
        <f>'8. Iteration'!M165</f>
        <v>0.28498923491232248</v>
      </c>
      <c r="N165" s="3">
        <f>'8. Iteration'!N165</f>
        <v>0.21935899310330242</v>
      </c>
      <c r="O165" s="3">
        <f>'8. Iteration'!O165</f>
        <v>0.21320220417284239</v>
      </c>
      <c r="P165" s="3">
        <f>'8. Iteration'!P165</f>
        <v>0.19586750750411885</v>
      </c>
      <c r="Q165" s="3">
        <f>'8. Iteration'!Q165</f>
        <v>0.18008635708291404</v>
      </c>
      <c r="R165" s="3">
        <f>'8. Iteration'!R165</f>
        <v>0.17514093089215294</v>
      </c>
      <c r="S165" s="3">
        <f>'8. Iteration'!S165</f>
        <v>0.16116884103824833</v>
      </c>
      <c r="T165" s="3">
        <f>'8. Iteration'!T165</f>
        <v>0.16116884103824833</v>
      </c>
      <c r="U165" s="3">
        <f>'8. Iteration'!U165</f>
        <v>0.15678204384220087</v>
      </c>
      <c r="V165" s="3">
        <f>'8. Iteration'!V165</f>
        <v>0.12939109815865266</v>
      </c>
      <c r="W165" s="3">
        <f>'8. Iteration'!W165</f>
        <v>0.11600254159208084</v>
      </c>
      <c r="X165" s="3">
        <f>'8. Iteration'!X165</f>
        <v>0.11600254159208084</v>
      </c>
      <c r="Y165" s="3">
        <f>'8. Iteration'!Y165</f>
        <v>0.10983859413811969</v>
      </c>
      <c r="Z165" s="3">
        <f>'8. Iteration'!Z165</f>
        <v>9.3205443866370211E-2</v>
      </c>
      <c r="AA165" s="3">
        <f>'8. Iteration'!AA165</f>
        <v>9.3205443866370211E-2</v>
      </c>
      <c r="AB165" s="3">
        <f>'8. Iteration'!AB165</f>
        <v>9.0679171255566168E-2</v>
      </c>
      <c r="AC165" s="3">
        <f>'8. Iteration'!AC165</f>
        <v>8.3479450438321848E-2</v>
      </c>
      <c r="AD165" s="3">
        <f>'8. Iteration'!AD165</f>
        <v>8.1199560284570482E-2</v>
      </c>
      <c r="AE165" s="3">
        <f>'8. Iteration'!AE165</f>
        <v>7.8976682263960318E-2</v>
      </c>
      <c r="AF165" s="3">
        <f>'8. Iteration'!AF165</f>
        <v>7.8976682263960318E-2</v>
      </c>
      <c r="AG165" s="3">
        <f>'8. Iteration'!AG165</f>
        <v>7.6809118939958371E-2</v>
      </c>
      <c r="AH165" s="3">
        <f>'8. Iteration'!AH165</f>
        <v>7.6809118939958412E-2</v>
      </c>
      <c r="AI165" s="3">
        <f>'8. Iteration'!AI165</f>
        <v>7.6809118939958412E-2</v>
      </c>
      <c r="AJ165" s="3">
        <f>'8. Iteration'!AJ165</f>
        <v>7.2633457806475107E-2</v>
      </c>
      <c r="AK165" s="3">
        <f>'8. Iteration'!AK165</f>
        <v>5.2995436178974738E-2</v>
      </c>
      <c r="AL165" s="3">
        <f>'8. Iteration'!AL165</f>
        <v>5.1454771770320075E-2</v>
      </c>
      <c r="AM165" s="3">
        <f>'8. Iteration'!AM165</f>
        <v>4.4273916797705523E-2</v>
      </c>
      <c r="AN165" s="3">
        <f>'8. Iteration'!AN165</f>
        <v>3.7884407728802166E-2</v>
      </c>
      <c r="AO165" s="3">
        <f>'8. Iteration'!AO165</f>
        <v>3.6692836943087427E-2</v>
      </c>
      <c r="AP165" s="3">
        <f>'8. Iteration'!AP165</f>
        <v>3.3278196232970618E-2</v>
      </c>
      <c r="AQ165" s="3">
        <f>'8. Iteration'!AQ165</f>
        <v>3.112875893795429E-2</v>
      </c>
      <c r="AR165" s="3">
        <f>'8. Iteration'!AR165</f>
        <v>3.009031945471434E-2</v>
      </c>
      <c r="AS165" s="3">
        <f>'8. Iteration'!AS165</f>
        <v>2.7113339648452525E-2</v>
      </c>
      <c r="AT165" s="3">
        <f>'8. Iteration'!AT165</f>
        <v>1.9309387431870988E-2</v>
      </c>
      <c r="AU165" s="3">
        <f>'8. Iteration'!AU165</f>
        <v>3.629549143170378E-3</v>
      </c>
      <c r="AW165">
        <f>SUMSQ('8. Iteration'!H366:AU366)/SUM('8. Iteration'!AY165:CL165)</f>
        <v>1.2171690570712275</v>
      </c>
      <c r="AX165">
        <f t="shared" si="4"/>
        <v>1.0733884666926741</v>
      </c>
      <c r="AY165" s="2">
        <f>(Tabelle1!H165-Finale!H165)^2/'8. Iteration'!AY165</f>
        <v>2.7629640362069305</v>
      </c>
      <c r="AZ165" s="2">
        <f>(Tabelle1!I165-Finale!I165)^2/'8. Iteration'!AZ165</f>
        <v>0.56902379549499171</v>
      </c>
      <c r="BA165" s="2">
        <f>(Tabelle1!J165-Finale!J165)^2/'8. Iteration'!BA165</f>
        <v>0.83258446015267928</v>
      </c>
      <c r="BB165" s="2">
        <f>(Tabelle1!K165-Finale!K165)^2/'8. Iteration'!BB165</f>
        <v>0.57096329675761093</v>
      </c>
      <c r="BC165" s="2">
        <f>(Tabelle1!L165-Finale!L165)^2/'8. Iteration'!BC165</f>
        <v>0.47357366327782591</v>
      </c>
      <c r="BD165" s="2">
        <f>(Tabelle1!M165-Finale!M165)^2/'8. Iteration'!BD165</f>
        <v>2.5089044689974069</v>
      </c>
      <c r="BE165" s="2">
        <f>(Tabelle1!N165-Finale!N165)^2/'8. Iteration'!BE165</f>
        <v>0.2809985526834235</v>
      </c>
      <c r="BF165" s="2">
        <f>(Tabelle1!O165-Finale!O165)^2/'8. Iteration'!BF165</f>
        <v>0.27097458241949407</v>
      </c>
      <c r="BG165" s="2">
        <f>(Tabelle1!P165-Finale!P165)^2/'8. Iteration'!BG165</f>
        <v>4.1054920376672035</v>
      </c>
      <c r="BH165" s="2">
        <f>(Tabelle1!Q165-Finale!Q165)^2/'8. Iteration'!BH165</f>
        <v>0.21964063976567508</v>
      </c>
      <c r="BI165" s="2">
        <f>(Tabelle1!R165-Finale!R165)^2/'8. Iteration'!BI165</f>
        <v>0.21232830849708939</v>
      </c>
      <c r="BJ165" s="2">
        <f>(Tabelle1!S165-Finale!S165)^2/'8. Iteration'!BJ165</f>
        <v>0.19213501944507189</v>
      </c>
      <c r="BK165" s="2">
        <f>(Tabelle1!T165-Finale!T165)^2/'8. Iteration'!BK165</f>
        <v>0.19213501944507189</v>
      </c>
      <c r="BL165" s="2">
        <f>(Tabelle1!U165-Finale!U165)^2/'8. Iteration'!BL165</f>
        <v>5.3782814376784573</v>
      </c>
      <c r="BM165" s="2">
        <f>(Tabelle1!V165-Finale!V165)^2/'8. Iteration'!BM165</f>
        <v>0.14862138198333266</v>
      </c>
      <c r="BN165" s="2">
        <f>(Tabelle1!W165-Finale!W165)^2/'8. Iteration'!BN165</f>
        <v>0.13122497184664039</v>
      </c>
      <c r="BO165" s="2">
        <f>(Tabelle1!X165-Finale!X165)^2/'8. Iteration'!BO165</f>
        <v>0.13122497184664039</v>
      </c>
      <c r="BP165" s="2">
        <f>(Tabelle1!Y165-Finale!Y165)^2/'8. Iteration'!BP165</f>
        <v>0.12339177301421055</v>
      </c>
      <c r="BQ165" s="2">
        <f>(Tabelle1!Z165-Finale!Z165)^2/'8. Iteration'!BQ165</f>
        <v>0.10278562353062362</v>
      </c>
      <c r="BR165" s="2">
        <f>(Tabelle1!AA165-Finale!AA165)^2/'8. Iteration'!BR165</f>
        <v>0.10278562353062362</v>
      </c>
      <c r="BS165" s="2">
        <f>(Tabelle1!AB165-Finale!AB165)^2/'8. Iteration'!BS165</f>
        <v>9.9721867562160185E-2</v>
      </c>
      <c r="BT165" s="2">
        <f>(Tabelle1!AC165-Finale!AC165)^2/'8. Iteration'!BT165</f>
        <v>10.978995965466284</v>
      </c>
      <c r="BU165" s="2">
        <f>(Tabelle1!AD165-Finale!AD165)^2/'8. Iteration'!BU165</f>
        <v>8.837562192473436E-2</v>
      </c>
      <c r="BV165" s="2">
        <f>(Tabelle1!AE165-Finale!AE165)^2/'8. Iteration'!BV165</f>
        <v>8.5748841254195712E-2</v>
      </c>
      <c r="BW165" s="2">
        <f>(Tabelle1!AF165-Finale!AF165)^2/'8. Iteration'!BW165</f>
        <v>11.661965169133639</v>
      </c>
      <c r="BX165" s="2">
        <f>(Tabelle1!AG165-Finale!AG165)^2/'8. Iteration'!BX165</f>
        <v>8.3199607487200608E-2</v>
      </c>
      <c r="BY165" s="2">
        <f>(Tabelle1!AH165-Finale!AH165)^2/'8. Iteration'!BY165</f>
        <v>8.3199607487200664E-2</v>
      </c>
      <c r="BZ165" s="2">
        <f>(Tabelle1!AI165-Finale!AI165)^2/'8. Iteration'!BZ165</f>
        <v>8.3199607487200664E-2</v>
      </c>
      <c r="CA165" s="2">
        <f>(Tabelle1!AJ165-Finale!AJ165)^2/'8. Iteration'!CA165</f>
        <v>7.8322275499257549E-2</v>
      </c>
      <c r="CB165" s="2">
        <f>(Tabelle1!AK165-Finale!AK165)^2/'8. Iteration'!CB165</f>
        <v>5.5961120150409709E-2</v>
      </c>
      <c r="CC165" s="2">
        <f>(Tabelle1!AL165-Finale!AL165)^2/'8. Iteration'!CC165</f>
        <v>5.4245986631921428E-2</v>
      </c>
      <c r="CD165" s="2">
        <f>(Tabelle1!AM165-Finale!AM165)^2/'8. Iteration'!CD165</f>
        <v>4.6324901638510843E-2</v>
      </c>
      <c r="CE165" s="2">
        <f>(Tabelle1!AN165-Finale!AN165)^2/'8. Iteration'!CE165</f>
        <v>3.9376149844293801E-2</v>
      </c>
      <c r="CF165" s="2">
        <f>(Tabelle1!AO165-Finale!AO165)^2/'8. Iteration'!CF165</f>
        <v>3.8090484894400811E-2</v>
      </c>
      <c r="CG165" s="2">
        <f>(Tabelle1!AP165-Finale!AP165)^2/'8. Iteration'!CG165</f>
        <v>3.4423756765695479E-2</v>
      </c>
      <c r="CH165" s="2">
        <f>(Tabelle1!AQ165-Finale!AQ165)^2/'8. Iteration'!CH165</f>
        <v>3.212889145500071E-2</v>
      </c>
      <c r="CI165" s="2">
        <f>(Tabelle1!AR165-Finale!AR165)^2/'8. Iteration'!CI165</f>
        <v>3.1023836608989701E-2</v>
      </c>
      <c r="CJ165" s="2">
        <f>(Tabelle1!AS165-Finale!AS165)^2/'8. Iteration'!CJ165</f>
        <v>2.7868960232896256E-2</v>
      </c>
      <c r="CK165" s="2">
        <f>(Tabelle1!AT165-Finale!AT165)^2/'8. Iteration'!CK165</f>
        <v>1.9689581183310812E-2</v>
      </c>
      <c r="CL165" s="2">
        <f>(Tabelle1!AU165-Finale!AU165)^2/'8. Iteration'!CL165</f>
        <v>3.6427707586562251E-3</v>
      </c>
    </row>
    <row r="166" spans="1:90">
      <c r="A166" t="str">
        <f>Tabelle1!A166</f>
        <v>Huber Michelle</v>
      </c>
      <c r="F166" s="8">
        <f>'8. Iteration'!F367</f>
        <v>-2.4180657259827028</v>
      </c>
      <c r="G166" s="9">
        <f>SQRT(-1/'8. Iteration'!AX166)</f>
        <v>0.5294232219037861</v>
      </c>
      <c r="H166" s="3">
        <f>'8. Iteration'!H166</f>
        <v>0.68043490531415141</v>
      </c>
      <c r="I166" s="3">
        <f>'8. Iteration'!I166</f>
        <v>0.57524907052619645</v>
      </c>
      <c r="J166" s="3">
        <f>'8. Iteration'!J166</f>
        <v>0.39084695676738307</v>
      </c>
      <c r="K166" s="3">
        <f>'8. Iteration'!K166</f>
        <v>0.30555923501304527</v>
      </c>
      <c r="L166" s="3">
        <f>'8. Iteration'!L166</f>
        <v>0.26737522315867523</v>
      </c>
      <c r="M166" s="3">
        <f>'8. Iteration'!M166</f>
        <v>0.23498404836041123</v>
      </c>
      <c r="N166" s="3">
        <f>'8. Iteration'!N166</f>
        <v>0.17800266632281506</v>
      </c>
      <c r="O166" s="3">
        <f>'8. Iteration'!O166</f>
        <v>0.17274976681371509</v>
      </c>
      <c r="P166" s="3">
        <f>'8. Iteration'!P166</f>
        <v>0.15804344388652392</v>
      </c>
      <c r="Q166" s="3">
        <f>'8. Iteration'!Q166</f>
        <v>0.14476118199686738</v>
      </c>
      <c r="R166" s="3">
        <f>'8. Iteration'!R166</f>
        <v>0.14061946144680565</v>
      </c>
      <c r="S166" s="3">
        <f>'8. Iteration'!S166</f>
        <v>0.12897076511094499</v>
      </c>
      <c r="T166" s="3">
        <f>'8. Iteration'!T166</f>
        <v>0.12897076511094499</v>
      </c>
      <c r="U166" s="3">
        <f>'8. Iteration'!U166</f>
        <v>0.12532941509993969</v>
      </c>
      <c r="V166" s="3">
        <f>'8. Iteration'!V166</f>
        <v>0.10276378797252443</v>
      </c>
      <c r="W166" s="3">
        <f>'8. Iteration'!W166</f>
        <v>9.1839807667356152E-2</v>
      </c>
      <c r="X166" s="3">
        <f>'8. Iteration'!X166</f>
        <v>9.1839807667356152E-2</v>
      </c>
      <c r="Y166" s="3">
        <f>'8. Iteration'!Y166</f>
        <v>8.6833661546788038E-2</v>
      </c>
      <c r="Z166" s="3">
        <f>'8. Iteration'!Z166</f>
        <v>7.3396966099243788E-2</v>
      </c>
      <c r="AA166" s="3">
        <f>'8. Iteration'!AA166</f>
        <v>7.3396966099243788E-2</v>
      </c>
      <c r="AB166" s="3">
        <f>'8. Iteration'!AB166</f>
        <v>7.1365335266096272E-2</v>
      </c>
      <c r="AC166" s="3">
        <f>'8. Iteration'!AC166</f>
        <v>6.5588481142625693E-2</v>
      </c>
      <c r="AD166" s="3">
        <f>'8. Iteration'!AD166</f>
        <v>6.3763214057547035E-2</v>
      </c>
      <c r="AE166" s="3">
        <f>'8. Iteration'!AE166</f>
        <v>6.1985462376207473E-2</v>
      </c>
      <c r="AF166" s="3">
        <f>'8. Iteration'!AF166</f>
        <v>6.1985462376207473E-2</v>
      </c>
      <c r="AG166" s="3">
        <f>'8. Iteration'!AG166</f>
        <v>6.0253725678871849E-2</v>
      </c>
      <c r="AH166" s="3">
        <f>'8. Iteration'!AH166</f>
        <v>6.0253725678871876E-2</v>
      </c>
      <c r="AI166" s="3">
        <f>'8. Iteration'!AI166</f>
        <v>6.0253725678871876E-2</v>
      </c>
      <c r="AJ166" s="3">
        <f>'8. Iteration'!AJ166</f>
        <v>5.692259025835264E-2</v>
      </c>
      <c r="AK166" s="3">
        <f>'8. Iteration'!AK166</f>
        <v>4.1342970359389726E-2</v>
      </c>
      <c r="AL166" s="3">
        <f>'8. Iteration'!AL166</f>
        <v>4.0126708412970759E-2</v>
      </c>
      <c r="AM166" s="3">
        <f>'8. Iteration'!AM166</f>
        <v>3.4469311111676754E-2</v>
      </c>
      <c r="AN166" s="3">
        <f>'8. Iteration'!AN166</f>
        <v>2.9451176760400825E-2</v>
      </c>
      <c r="AO166" s="3">
        <f>'8. Iteration'!AO166</f>
        <v>2.8516992779319371E-2</v>
      </c>
      <c r="AP166" s="3">
        <f>'8. Iteration'!AP166</f>
        <v>2.584278599939217E-2</v>
      </c>
      <c r="AQ166" s="3">
        <f>'8. Iteration'!AQ166</f>
        <v>2.4161598420385542E-2</v>
      </c>
      <c r="AR166" s="3">
        <f>'8. Iteration'!AR166</f>
        <v>2.3349978462420522E-2</v>
      </c>
      <c r="AS166" s="3">
        <f>'8. Iteration'!AS166</f>
        <v>2.1025397101713351E-2</v>
      </c>
      <c r="AT166" s="3">
        <f>'8. Iteration'!AT166</f>
        <v>1.4946798543931045E-2</v>
      </c>
      <c r="AU166" s="3">
        <f>'8. Iteration'!AU166</f>
        <v>2.7994091948442606E-3</v>
      </c>
      <c r="AW166">
        <f>SUMSQ('8. Iteration'!H367:AU367)/SUM('8. Iteration'!AY166:CL166)</f>
        <v>0.9810738033166474</v>
      </c>
      <c r="AX166">
        <f t="shared" si="4"/>
        <v>0.66836044785207016</v>
      </c>
      <c r="AY166" s="2">
        <f>(Tabelle1!H166-Finale!H166)^2/'8. Iteration'!AY166</f>
        <v>0.46964829727291529</v>
      </c>
      <c r="AZ166" s="2">
        <f>(Tabelle1!I166-Finale!I166)^2/'8. Iteration'!AZ166</f>
        <v>1.3543209222374988</v>
      </c>
      <c r="BA166" s="2">
        <f>(Tabelle1!J166-Finale!J166)^2/'8. Iteration'!BA166</f>
        <v>1.5585462101862062</v>
      </c>
      <c r="BB166" s="2">
        <f>(Tabelle1!K166-Finale!K166)^2/'8. Iteration'!BB166</f>
        <v>0.44000762976347635</v>
      </c>
      <c r="BC166" s="2">
        <f>(Tabelle1!L166-Finale!L166)^2/'8. Iteration'!BC166</f>
        <v>0.36495520164012218</v>
      </c>
      <c r="BD166" s="2">
        <f>(Tabelle1!M166-Finale!M166)^2/'8. Iteration'!BD166</f>
        <v>0.30716228577559906</v>
      </c>
      <c r="BE166" s="2">
        <f>(Tabelle1!N166-Finale!N166)^2/'8. Iteration'!BE166</f>
        <v>0.21654895828740039</v>
      </c>
      <c r="BF166" s="2">
        <f>(Tabelle1!O166-Finale!O166)^2/'8. Iteration'!BF166</f>
        <v>0.20882407750837628</v>
      </c>
      <c r="BG166" s="2">
        <f>(Tabelle1!P166-Finale!P166)^2/'8. Iteration'!BG166</f>
        <v>0.18770973720551842</v>
      </c>
      <c r="BH166" s="2">
        <f>(Tabelle1!Q166-Finale!Q166)^2/'8. Iteration'!BH166</f>
        <v>0.16926404525798447</v>
      </c>
      <c r="BI166" s="2">
        <f>(Tabelle1!R166-Finale!R166)^2/'8. Iteration'!BI166</f>
        <v>6.1113911951532103</v>
      </c>
      <c r="BJ166" s="2">
        <f>(Tabelle1!S166-Finale!S166)^2/'8. Iteration'!BJ166</f>
        <v>6.7536951815379735</v>
      </c>
      <c r="BK166" s="2">
        <f>(Tabelle1!T166-Finale!T166)^2/'8. Iteration'!BK166</f>
        <v>0.14806709114347039</v>
      </c>
      <c r="BL166" s="2">
        <f>(Tabelle1!U166-Finale!U166)^2/'8. Iteration'!BL166</f>
        <v>6.9789728468977845</v>
      </c>
      <c r="BM166" s="2">
        <f>(Tabelle1!V166-Finale!V166)^2/'8. Iteration'!BM166</f>
        <v>0.1145337053888074</v>
      </c>
      <c r="BN166" s="2">
        <f>(Tabelle1!W166-Finale!W166)^2/'8. Iteration'!BN166</f>
        <v>0.10112732141612829</v>
      </c>
      <c r="BO166" s="2">
        <f>(Tabelle1!X166-Finale!X166)^2/'8. Iteration'!BO166</f>
        <v>0.10112732141612829</v>
      </c>
      <c r="BP166" s="2">
        <f>(Tabelle1!Y166-Finale!Y166)^2/'8. Iteration'!BP166</f>
        <v>9.5090738554679158E-2</v>
      </c>
      <c r="BQ166" s="2">
        <f>(Tabelle1!Z166-Finale!Z166)^2/'8. Iteration'!BQ166</f>
        <v>7.9210798382843367E-2</v>
      </c>
      <c r="BR166" s="2">
        <f>(Tabelle1!AA166-Finale!AA166)^2/'8. Iteration'!BR166</f>
        <v>7.9210798382843367E-2</v>
      </c>
      <c r="BS166" s="2">
        <f>(Tabelle1!AB166-Finale!AB166)^2/'8. Iteration'!BS166</f>
        <v>7.6849742935824708E-2</v>
      </c>
      <c r="BT166" s="2">
        <f>(Tabelle1!AC166-Finale!AC166)^2/'8. Iteration'!BT166</f>
        <v>7.0192286609254556E-2</v>
      </c>
      <c r="BU166" s="2">
        <f>(Tabelle1!AD166-Finale!AD166)^2/'8. Iteration'!BU166</f>
        <v>6.8105862763510688E-2</v>
      </c>
      <c r="BV166" s="2">
        <f>(Tabelle1!AE166-Finale!AE166)^2/'8. Iteration'!BV166</f>
        <v>6.6081558323425313E-2</v>
      </c>
      <c r="BW166" s="2">
        <f>(Tabelle1!AF166-Finale!AF166)^2/'8. Iteration'!BW166</f>
        <v>6.6081558323425313E-2</v>
      </c>
      <c r="BX166" s="2">
        <f>(Tabelle1!AG166-Finale!AG166)^2/'8. Iteration'!BX166</f>
        <v>6.4117014693566191E-2</v>
      </c>
      <c r="BY166" s="2">
        <f>(Tabelle1!AH166-Finale!AH166)^2/'8. Iteration'!BY166</f>
        <v>6.4117014693566218E-2</v>
      </c>
      <c r="BZ166" s="2">
        <f>(Tabelle1!AI166-Finale!AI166)^2/'8. Iteration'!BZ166</f>
        <v>6.4117014693566218E-2</v>
      </c>
      <c r="CA166" s="2">
        <f>(Tabelle1!AJ166-Finale!AJ166)^2/'8. Iteration'!CA166</f>
        <v>6.0358343514925646E-2</v>
      </c>
      <c r="CB166" s="2">
        <f>(Tabelle1!AK166-Finale!AK166)^2/'8. Iteration'!CB166</f>
        <v>4.3125924163815645E-2</v>
      </c>
      <c r="CC166" s="2">
        <f>(Tabelle1!AL166-Finale!AL166)^2/'8. Iteration'!CC166</f>
        <v>4.1804172243011688E-2</v>
      </c>
      <c r="CD166" s="2">
        <f>(Tabelle1!AM166-Finale!AM166)^2/'8. Iteration'!CD166</f>
        <v>3.5699860717387927E-2</v>
      </c>
      <c r="CE166" s="2">
        <f>(Tabelle1!AN166-Finale!AN166)^2/'8. Iteration'!CE166</f>
        <v>3.0344868856875859E-2</v>
      </c>
      <c r="CF166" s="2">
        <f>(Tabelle1!AO166-Finale!AO166)^2/'8. Iteration'!CF166</f>
        <v>2.9354082950872957E-2</v>
      </c>
      <c r="CG166" s="2">
        <f>(Tabelle1!AP166-Finale!AP166)^2/'8. Iteration'!CG166</f>
        <v>2.6528352536920232E-2</v>
      </c>
      <c r="CH166" s="2">
        <f>(Tabelle1!AQ166-Finale!AQ166)^2/'8. Iteration'!CH166</f>
        <v>2.4759835625729164E-2</v>
      </c>
      <c r="CI166" s="2">
        <f>(Tabelle1!AR166-Finale!AR166)^2/'8. Iteration'!CI166</f>
        <v>2.3908235240357349E-2</v>
      </c>
      <c r="CJ166" s="2">
        <f>(Tabelle1!AS166-Finale!AS166)^2/'8. Iteration'!CJ166</f>
        <v>2.1476958686636984E-2</v>
      </c>
      <c r="CK166" s="2">
        <f>(Tabelle1!AT166-Finale!AT166)^2/'8. Iteration'!CK166</f>
        <v>1.5173595214793723E-2</v>
      </c>
      <c r="CL166" s="2">
        <f>(Tabelle1!AU166-Finale!AU166)^2/'8. Iteration'!CL166</f>
        <v>2.8072678863777776E-3</v>
      </c>
    </row>
    <row r="167" spans="1:90">
      <c r="A167" t="str">
        <f>Tabelle1!A167</f>
        <v>Vasic Marko</v>
      </c>
      <c r="F167" s="8">
        <f>'8. Iteration'!F368</f>
        <v>-2.4180657259827028</v>
      </c>
      <c r="G167" s="9">
        <f>SQRT(-1/'8. Iteration'!AX167)</f>
        <v>0.5294232219037861</v>
      </c>
      <c r="H167" s="3">
        <f>'8. Iteration'!H167</f>
        <v>0.68043490531415141</v>
      </c>
      <c r="I167" s="3">
        <f>'8. Iteration'!I167</f>
        <v>0.57524907052619645</v>
      </c>
      <c r="J167" s="3">
        <f>'8. Iteration'!J167</f>
        <v>0.39084695676738307</v>
      </c>
      <c r="K167" s="3">
        <f>'8. Iteration'!K167</f>
        <v>0.30555923501304527</v>
      </c>
      <c r="L167" s="3">
        <f>'8. Iteration'!L167</f>
        <v>0.26737522315867523</v>
      </c>
      <c r="M167" s="3">
        <f>'8. Iteration'!M167</f>
        <v>0.23498404836041123</v>
      </c>
      <c r="N167" s="3">
        <f>'8. Iteration'!N167</f>
        <v>0.17800266632281506</v>
      </c>
      <c r="O167" s="3">
        <f>'8. Iteration'!O167</f>
        <v>0.17274976681371509</v>
      </c>
      <c r="P167" s="3">
        <f>'8. Iteration'!P167</f>
        <v>0.15804344388652392</v>
      </c>
      <c r="Q167" s="3">
        <f>'8. Iteration'!Q167</f>
        <v>0.14476118199686738</v>
      </c>
      <c r="R167" s="3">
        <f>'8. Iteration'!R167</f>
        <v>0.14061946144680565</v>
      </c>
      <c r="S167" s="3">
        <f>'8. Iteration'!S167</f>
        <v>0.12897076511094499</v>
      </c>
      <c r="T167" s="3">
        <f>'8. Iteration'!T167</f>
        <v>0.12897076511094499</v>
      </c>
      <c r="U167" s="3">
        <f>'8. Iteration'!U167</f>
        <v>0.12532941509993969</v>
      </c>
      <c r="V167" s="3">
        <f>'8. Iteration'!V167</f>
        <v>0.10276378797252443</v>
      </c>
      <c r="W167" s="3">
        <f>'8. Iteration'!W167</f>
        <v>9.1839807667356152E-2</v>
      </c>
      <c r="X167" s="3">
        <f>'8. Iteration'!X167</f>
        <v>9.1839807667356152E-2</v>
      </c>
      <c r="Y167" s="3">
        <f>'8. Iteration'!Y167</f>
        <v>8.6833661546788038E-2</v>
      </c>
      <c r="Z167" s="3">
        <f>'8. Iteration'!Z167</f>
        <v>7.3396966099243788E-2</v>
      </c>
      <c r="AA167" s="3">
        <f>'8. Iteration'!AA167</f>
        <v>7.3396966099243788E-2</v>
      </c>
      <c r="AB167" s="3">
        <f>'8. Iteration'!AB167</f>
        <v>7.1365335266096272E-2</v>
      </c>
      <c r="AC167" s="3">
        <f>'8. Iteration'!AC167</f>
        <v>6.5588481142625693E-2</v>
      </c>
      <c r="AD167" s="3">
        <f>'8. Iteration'!AD167</f>
        <v>6.3763214057547035E-2</v>
      </c>
      <c r="AE167" s="3">
        <f>'8. Iteration'!AE167</f>
        <v>6.1985462376207473E-2</v>
      </c>
      <c r="AF167" s="3">
        <f>'8. Iteration'!AF167</f>
        <v>6.1985462376207473E-2</v>
      </c>
      <c r="AG167" s="3">
        <f>'8. Iteration'!AG167</f>
        <v>6.0253725678871849E-2</v>
      </c>
      <c r="AH167" s="3">
        <f>'8. Iteration'!AH167</f>
        <v>6.0253725678871876E-2</v>
      </c>
      <c r="AI167" s="3">
        <f>'8. Iteration'!AI167</f>
        <v>6.0253725678871876E-2</v>
      </c>
      <c r="AJ167" s="3">
        <f>'8. Iteration'!AJ167</f>
        <v>5.692259025835264E-2</v>
      </c>
      <c r="AK167" s="3">
        <f>'8. Iteration'!AK167</f>
        <v>4.1342970359389726E-2</v>
      </c>
      <c r="AL167" s="3">
        <f>'8. Iteration'!AL167</f>
        <v>4.0126708412970759E-2</v>
      </c>
      <c r="AM167" s="3">
        <f>'8. Iteration'!AM167</f>
        <v>3.4469311111676754E-2</v>
      </c>
      <c r="AN167" s="3">
        <f>'8. Iteration'!AN167</f>
        <v>2.9451176760400825E-2</v>
      </c>
      <c r="AO167" s="3">
        <f>'8. Iteration'!AO167</f>
        <v>2.8516992779319371E-2</v>
      </c>
      <c r="AP167" s="3">
        <f>'8. Iteration'!AP167</f>
        <v>2.584278599939217E-2</v>
      </c>
      <c r="AQ167" s="3">
        <f>'8. Iteration'!AQ167</f>
        <v>2.4161598420385542E-2</v>
      </c>
      <c r="AR167" s="3">
        <f>'8. Iteration'!AR167</f>
        <v>2.3349978462420522E-2</v>
      </c>
      <c r="AS167" s="3">
        <f>'8. Iteration'!AS167</f>
        <v>2.1025397101713351E-2</v>
      </c>
      <c r="AT167" s="3">
        <f>'8. Iteration'!AT167</f>
        <v>1.4946798543931045E-2</v>
      </c>
      <c r="AU167" s="3">
        <f>'8. Iteration'!AU167</f>
        <v>2.7994091948442606E-3</v>
      </c>
      <c r="AW167">
        <f>SUMSQ('8. Iteration'!H368:AU368)/SUM('8. Iteration'!AY167:CL167)</f>
        <v>1.2716338896730555</v>
      </c>
      <c r="AX167">
        <f t="shared" si="4"/>
        <v>1.9051705362319662</v>
      </c>
      <c r="AY167" s="2">
        <f>(Tabelle1!H167-Finale!H167)^2/'8. Iteration'!AY167</f>
        <v>0.46964829727291529</v>
      </c>
      <c r="AZ167" s="2">
        <f>(Tabelle1!I167-Finale!I167)^2/'8. Iteration'!AZ167</f>
        <v>1.3543209222374988</v>
      </c>
      <c r="BA167" s="2">
        <f>(Tabelle1!J167-Finale!J167)^2/'8. Iteration'!BA167</f>
        <v>0.64162358065759617</v>
      </c>
      <c r="BB167" s="2">
        <f>(Tabelle1!K167-Finale!K167)^2/'8. Iteration'!BB167</f>
        <v>0.44000762976347635</v>
      </c>
      <c r="BC167" s="2">
        <f>(Tabelle1!L167-Finale!L167)^2/'8. Iteration'!BC167</f>
        <v>0.36495520164012218</v>
      </c>
      <c r="BD167" s="2">
        <f>(Tabelle1!M167-Finale!M167)^2/'8. Iteration'!BD167</f>
        <v>0.30716228577559906</v>
      </c>
      <c r="BE167" s="2">
        <f>(Tabelle1!N167-Finale!N167)^2/'8. Iteration'!BE167</f>
        <v>0.21654895828740039</v>
      </c>
      <c r="BF167" s="2">
        <f>(Tabelle1!O167-Finale!O167)^2/'8. Iteration'!BF167</f>
        <v>0.20882407750837628</v>
      </c>
      <c r="BG167" s="2">
        <f>(Tabelle1!P167-Finale!P167)^2/'8. Iteration'!BG167</f>
        <v>0.18770973720551842</v>
      </c>
      <c r="BH167" s="2">
        <f>(Tabelle1!Q167-Finale!Q167)^2/'8. Iteration'!BH167</f>
        <v>0.16926404525798447</v>
      </c>
      <c r="BI167" s="2">
        <f>(Tabelle1!R167-Finale!R167)^2/'8. Iteration'!BI167</f>
        <v>0.16362886420903225</v>
      </c>
      <c r="BJ167" s="2">
        <f>(Tabelle1!S167-Finale!S167)^2/'8. Iteration'!BJ167</f>
        <v>0.14806709114347039</v>
      </c>
      <c r="BK167" s="2">
        <f>(Tabelle1!T167-Finale!T167)^2/'8. Iteration'!BK167</f>
        <v>0.14806709114347039</v>
      </c>
      <c r="BL167" s="2">
        <f>(Tabelle1!U167-Finale!U167)^2/'8. Iteration'!BL167</f>
        <v>0.14328756135575291</v>
      </c>
      <c r="BM167" s="2">
        <f>(Tabelle1!V167-Finale!V167)^2/'8. Iteration'!BM167</f>
        <v>0.1145337053888074</v>
      </c>
      <c r="BN167" s="2">
        <f>(Tabelle1!W167-Finale!W167)^2/'8. Iteration'!BN167</f>
        <v>0.10112732141612829</v>
      </c>
      <c r="BO167" s="2">
        <f>(Tabelle1!X167-Finale!X167)^2/'8. Iteration'!BO167</f>
        <v>9.8885245450643886</v>
      </c>
      <c r="BP167" s="2">
        <f>(Tabelle1!Y167-Finale!Y167)^2/'8. Iteration'!BP167</f>
        <v>10.516271249959628</v>
      </c>
      <c r="BQ167" s="2">
        <f>(Tabelle1!Z167-Finale!Z167)^2/'8. Iteration'!BQ167</f>
        <v>7.9210798382843367E-2</v>
      </c>
      <c r="BR167" s="2">
        <f>(Tabelle1!AA167-Finale!AA167)^2/'8. Iteration'!BR167</f>
        <v>7.9210798382843367E-2</v>
      </c>
      <c r="BS167" s="2">
        <f>(Tabelle1!AB167-Finale!AB167)^2/'8. Iteration'!BS167</f>
        <v>7.6849742935824708E-2</v>
      </c>
      <c r="BT167" s="2">
        <f>(Tabelle1!AC167-Finale!AC167)^2/'8. Iteration'!BT167</f>
        <v>7.0192286609254556E-2</v>
      </c>
      <c r="BU167" s="2">
        <f>(Tabelle1!AD167-Finale!AD167)^2/'8. Iteration'!BU167</f>
        <v>6.8105862763510688E-2</v>
      </c>
      <c r="BV167" s="2">
        <f>(Tabelle1!AE167-Finale!AE167)^2/'8. Iteration'!BV167</f>
        <v>6.6081558323425313E-2</v>
      </c>
      <c r="BW167" s="2">
        <f>(Tabelle1!AF167-Finale!AF167)^2/'8. Iteration'!BW167</f>
        <v>6.6081558323425313E-2</v>
      </c>
      <c r="BX167" s="2">
        <f>(Tabelle1!AG167-Finale!AG167)^2/'8. Iteration'!BX167</f>
        <v>6.4117014693566191E-2</v>
      </c>
      <c r="BY167" s="2">
        <f>(Tabelle1!AH167-Finale!AH167)^2/'8. Iteration'!BY167</f>
        <v>15.596484096761049</v>
      </c>
      <c r="BZ167" s="2">
        <f>(Tabelle1!AI167-Finale!AI167)^2/'8. Iteration'!BZ167</f>
        <v>6.4117014693566218E-2</v>
      </c>
      <c r="CA167" s="2">
        <f>(Tabelle1!AJ167-Finale!AJ167)^2/'8. Iteration'!CA167</f>
        <v>6.0358343514925646E-2</v>
      </c>
      <c r="CB167" s="2">
        <f>(Tabelle1!AK167-Finale!AK167)^2/'8. Iteration'!CB167</f>
        <v>4.3125924163815645E-2</v>
      </c>
      <c r="CC167" s="2">
        <f>(Tabelle1!AL167-Finale!AL167)^2/'8. Iteration'!CC167</f>
        <v>4.1804172243011688E-2</v>
      </c>
      <c r="CD167" s="2">
        <f>(Tabelle1!AM167-Finale!AM167)^2/'8. Iteration'!CD167</f>
        <v>3.5699860717387927E-2</v>
      </c>
      <c r="CE167" s="2">
        <f>(Tabelle1!AN167-Finale!AN167)^2/'8. Iteration'!CE167</f>
        <v>3.0344868856875859E-2</v>
      </c>
      <c r="CF167" s="2">
        <f>(Tabelle1!AO167-Finale!AO167)^2/'8. Iteration'!CF167</f>
        <v>34.066811137435351</v>
      </c>
      <c r="CG167" s="2">
        <f>(Tabelle1!AP167-Finale!AP167)^2/'8. Iteration'!CG167</f>
        <v>2.6528352536920232E-2</v>
      </c>
      <c r="CH167" s="2">
        <f>(Tabelle1!AQ167-Finale!AQ167)^2/'8. Iteration'!CH167</f>
        <v>2.4759835625729164E-2</v>
      </c>
      <c r="CI167" s="2">
        <f>(Tabelle1!AR167-Finale!AR167)^2/'8. Iteration'!CI167</f>
        <v>2.3908235240357349E-2</v>
      </c>
      <c r="CJ167" s="2">
        <f>(Tabelle1!AS167-Finale!AS167)^2/'8. Iteration'!CJ167</f>
        <v>2.1476958686636984E-2</v>
      </c>
      <c r="CK167" s="2">
        <f>(Tabelle1!AT167-Finale!AT167)^2/'8. Iteration'!CK167</f>
        <v>1.5173595214793723E-2</v>
      </c>
      <c r="CL167" s="2">
        <f>(Tabelle1!AU167-Finale!AU167)^2/'8. Iteration'!CL167</f>
        <v>2.8072678863777776E-3</v>
      </c>
    </row>
    <row r="168" spans="1:90">
      <c r="A168" t="str">
        <f>Tabelle1!A168</f>
        <v>Walcher Michael</v>
      </c>
      <c r="F168" s="8">
        <f>'8. Iteration'!F369</f>
        <v>-2.4180657259827028</v>
      </c>
      <c r="G168" s="9">
        <f>SQRT(-1/'8. Iteration'!AX168)</f>
        <v>0.5294232219037861</v>
      </c>
      <c r="H168" s="3">
        <f>'8. Iteration'!H168</f>
        <v>0.68043490531415141</v>
      </c>
      <c r="I168" s="3">
        <f>'8. Iteration'!I168</f>
        <v>0.57524907052619645</v>
      </c>
      <c r="J168" s="3">
        <f>'8. Iteration'!J168</f>
        <v>0.39084695676738307</v>
      </c>
      <c r="K168" s="3">
        <f>'8. Iteration'!K168</f>
        <v>0.30555923501304527</v>
      </c>
      <c r="L168" s="3">
        <f>'8. Iteration'!L168</f>
        <v>0.26737522315867523</v>
      </c>
      <c r="M168" s="3">
        <f>'8. Iteration'!M168</f>
        <v>0.23498404836041123</v>
      </c>
      <c r="N168" s="3">
        <f>'8. Iteration'!N168</f>
        <v>0.17800266632281506</v>
      </c>
      <c r="O168" s="3">
        <f>'8. Iteration'!O168</f>
        <v>0.17274976681371509</v>
      </c>
      <c r="P168" s="3">
        <f>'8. Iteration'!P168</f>
        <v>0.15804344388652392</v>
      </c>
      <c r="Q168" s="3">
        <f>'8. Iteration'!Q168</f>
        <v>0.14476118199686738</v>
      </c>
      <c r="R168" s="3">
        <f>'8. Iteration'!R168</f>
        <v>0.14061946144680565</v>
      </c>
      <c r="S168" s="3">
        <f>'8. Iteration'!S168</f>
        <v>0.12897076511094499</v>
      </c>
      <c r="T168" s="3">
        <f>'8. Iteration'!T168</f>
        <v>0.12897076511094499</v>
      </c>
      <c r="U168" s="3">
        <f>'8. Iteration'!U168</f>
        <v>0.12532941509993969</v>
      </c>
      <c r="V168" s="3">
        <f>'8. Iteration'!V168</f>
        <v>0.10276378797252443</v>
      </c>
      <c r="W168" s="3">
        <f>'8. Iteration'!W168</f>
        <v>9.1839807667356152E-2</v>
      </c>
      <c r="X168" s="3">
        <f>'8. Iteration'!X168</f>
        <v>9.1839807667356152E-2</v>
      </c>
      <c r="Y168" s="3">
        <f>'8. Iteration'!Y168</f>
        <v>8.6833661546788038E-2</v>
      </c>
      <c r="Z168" s="3">
        <f>'8. Iteration'!Z168</f>
        <v>7.3396966099243788E-2</v>
      </c>
      <c r="AA168" s="3">
        <f>'8. Iteration'!AA168</f>
        <v>7.3396966099243788E-2</v>
      </c>
      <c r="AB168" s="3">
        <f>'8. Iteration'!AB168</f>
        <v>7.1365335266096272E-2</v>
      </c>
      <c r="AC168" s="3">
        <f>'8. Iteration'!AC168</f>
        <v>6.5588481142625693E-2</v>
      </c>
      <c r="AD168" s="3">
        <f>'8. Iteration'!AD168</f>
        <v>6.3763214057547035E-2</v>
      </c>
      <c r="AE168" s="3">
        <f>'8. Iteration'!AE168</f>
        <v>6.1985462376207473E-2</v>
      </c>
      <c r="AF168" s="3">
        <f>'8. Iteration'!AF168</f>
        <v>6.1985462376207473E-2</v>
      </c>
      <c r="AG168" s="3">
        <f>'8. Iteration'!AG168</f>
        <v>6.0253725678871849E-2</v>
      </c>
      <c r="AH168" s="3">
        <f>'8. Iteration'!AH168</f>
        <v>6.0253725678871876E-2</v>
      </c>
      <c r="AI168" s="3">
        <f>'8. Iteration'!AI168</f>
        <v>6.0253725678871876E-2</v>
      </c>
      <c r="AJ168" s="3">
        <f>'8. Iteration'!AJ168</f>
        <v>5.692259025835264E-2</v>
      </c>
      <c r="AK168" s="3">
        <f>'8. Iteration'!AK168</f>
        <v>4.1342970359389726E-2</v>
      </c>
      <c r="AL168" s="3">
        <f>'8. Iteration'!AL168</f>
        <v>4.0126708412970759E-2</v>
      </c>
      <c r="AM168" s="3">
        <f>'8. Iteration'!AM168</f>
        <v>3.4469311111676754E-2</v>
      </c>
      <c r="AN168" s="3">
        <f>'8. Iteration'!AN168</f>
        <v>2.9451176760400825E-2</v>
      </c>
      <c r="AO168" s="3">
        <f>'8. Iteration'!AO168</f>
        <v>2.8516992779319371E-2</v>
      </c>
      <c r="AP168" s="3">
        <f>'8. Iteration'!AP168</f>
        <v>2.584278599939217E-2</v>
      </c>
      <c r="AQ168" s="3">
        <f>'8. Iteration'!AQ168</f>
        <v>2.4161598420385542E-2</v>
      </c>
      <c r="AR168" s="3">
        <f>'8. Iteration'!AR168</f>
        <v>2.3349978462420522E-2</v>
      </c>
      <c r="AS168" s="3">
        <f>'8. Iteration'!AS168</f>
        <v>2.1025397101713351E-2</v>
      </c>
      <c r="AT168" s="3">
        <f>'8. Iteration'!AT168</f>
        <v>1.4946798543931045E-2</v>
      </c>
      <c r="AU168" s="3">
        <f>'8. Iteration'!AU168</f>
        <v>2.7994091948442606E-3</v>
      </c>
      <c r="AW168">
        <f>SUMSQ('8. Iteration'!H369:AU369)/SUM('8. Iteration'!AY168:CL168)</f>
        <v>0.90513692348504315</v>
      </c>
      <c r="AX168">
        <f t="shared" si="4"/>
        <v>1.4886333186754175</v>
      </c>
      <c r="AY168" s="2">
        <f>(Tabelle1!H168-Finale!H168)^2/'8. Iteration'!AY168</f>
        <v>0.46964829727291529</v>
      </c>
      <c r="AZ168" s="2">
        <f>(Tabelle1!I168-Finale!I168)^2/'8. Iteration'!AZ168</f>
        <v>0.73837742855502908</v>
      </c>
      <c r="BA168" s="2">
        <f>(Tabelle1!J168-Finale!J168)^2/'8. Iteration'!BA168</f>
        <v>0.64162358065759617</v>
      </c>
      <c r="BB168" s="2">
        <f>(Tabelle1!K168-Finale!K168)^2/'8. Iteration'!BB168</f>
        <v>0.44000762976347635</v>
      </c>
      <c r="BC168" s="2">
        <f>(Tabelle1!L168-Finale!L168)^2/'8. Iteration'!BC168</f>
        <v>0.36495520164012218</v>
      </c>
      <c r="BD168" s="2">
        <f>(Tabelle1!M168-Finale!M168)^2/'8. Iteration'!BD168</f>
        <v>3.2556080167034622</v>
      </c>
      <c r="BE168" s="2">
        <f>(Tabelle1!N168-Finale!N168)^2/'8. Iteration'!BE168</f>
        <v>0.21654895828740039</v>
      </c>
      <c r="BF168" s="2">
        <f>(Tabelle1!O168-Finale!O168)^2/'8. Iteration'!BF168</f>
        <v>0.20882407750837628</v>
      </c>
      <c r="BG168" s="2">
        <f>(Tabelle1!P168-Finale!P168)^2/'8. Iteration'!BG168</f>
        <v>0.18770973720551842</v>
      </c>
      <c r="BH168" s="2">
        <f>(Tabelle1!Q168-Finale!Q168)^2/'8. Iteration'!BH168</f>
        <v>0.16926404525798447</v>
      </c>
      <c r="BI168" s="2">
        <f>(Tabelle1!R168-Finale!R168)^2/'8. Iteration'!BI168</f>
        <v>0.16362886420903225</v>
      </c>
      <c r="BJ168" s="2">
        <f>(Tabelle1!S168-Finale!S168)^2/'8. Iteration'!BJ168</f>
        <v>0.14806709114347039</v>
      </c>
      <c r="BK168" s="2">
        <f>(Tabelle1!T168-Finale!T168)^2/'8. Iteration'!BK168</f>
        <v>0.14806709114347039</v>
      </c>
      <c r="BL168" s="2">
        <f>(Tabelle1!U168-Finale!U168)^2/'8. Iteration'!BL168</f>
        <v>0.14328756135575291</v>
      </c>
      <c r="BM168" s="2">
        <f>(Tabelle1!V168-Finale!V168)^2/'8. Iteration'!BM168</f>
        <v>0.1145337053888074</v>
      </c>
      <c r="BN168" s="2">
        <f>(Tabelle1!W168-Finale!W168)^2/'8. Iteration'!BN168</f>
        <v>0.10112732141612829</v>
      </c>
      <c r="BO168" s="2">
        <f>(Tabelle1!X168-Finale!X168)^2/'8. Iteration'!BO168</f>
        <v>0.10112732141612829</v>
      </c>
      <c r="BP168" s="2">
        <f>(Tabelle1!Y168-Finale!Y168)^2/'8. Iteration'!BP168</f>
        <v>10.516271249959628</v>
      </c>
      <c r="BQ168" s="2">
        <f>(Tabelle1!Z168-Finale!Z168)^2/'8. Iteration'!BQ168</f>
        <v>7.9210798382843367E-2</v>
      </c>
      <c r="BR168" s="2">
        <f>(Tabelle1!AA168-Finale!AA168)^2/'8. Iteration'!BR168</f>
        <v>7.9210798382843367E-2</v>
      </c>
      <c r="BS168" s="2">
        <f>(Tabelle1!AB168-Finale!AB168)^2/'8. Iteration'!BS168</f>
        <v>7.6849742935824708E-2</v>
      </c>
      <c r="BT168" s="2">
        <f>(Tabelle1!AC168-Finale!AC168)^2/'8. Iteration'!BT168</f>
        <v>7.0192286609254556E-2</v>
      </c>
      <c r="BU168" s="2">
        <f>(Tabelle1!AD168-Finale!AD168)^2/'8. Iteration'!BU168</f>
        <v>6.8105862763510688E-2</v>
      </c>
      <c r="BV168" s="2">
        <f>(Tabelle1!AE168-Finale!AE168)^2/'8. Iteration'!BV168</f>
        <v>6.6081558323425313E-2</v>
      </c>
      <c r="BW168" s="2">
        <f>(Tabelle1!AF168-Finale!AF168)^2/'8. Iteration'!BW168</f>
        <v>6.6081558323425313E-2</v>
      </c>
      <c r="BX168" s="2">
        <f>(Tabelle1!AG168-Finale!AG168)^2/'8. Iteration'!BX168</f>
        <v>6.4117014693566191E-2</v>
      </c>
      <c r="BY168" s="2">
        <f>(Tabelle1!AH168-Finale!AH168)^2/'8. Iteration'!BY168</f>
        <v>6.4117014693566218E-2</v>
      </c>
      <c r="BZ168" s="2">
        <f>(Tabelle1!AI168-Finale!AI168)^2/'8. Iteration'!BZ168</f>
        <v>6.4117014693566218E-2</v>
      </c>
      <c r="CA168" s="2">
        <f>(Tabelle1!AJ168-Finale!AJ168)^2/'8. Iteration'!CA168</f>
        <v>6.0358343514925646E-2</v>
      </c>
      <c r="CB168" s="2">
        <f>(Tabelle1!AK168-Finale!AK168)^2/'8. Iteration'!CB168</f>
        <v>4.3125924163815645E-2</v>
      </c>
      <c r="CC168" s="2">
        <f>(Tabelle1!AL168-Finale!AL168)^2/'8. Iteration'!CC168</f>
        <v>4.1804172243011688E-2</v>
      </c>
      <c r="CD168" s="2">
        <f>(Tabelle1!AM168-Finale!AM168)^2/'8. Iteration'!CD168</f>
        <v>3.5699860717387927E-2</v>
      </c>
      <c r="CE168" s="2">
        <f>(Tabelle1!AN168-Finale!AN168)^2/'8. Iteration'!CE168</f>
        <v>3.0344868856875859E-2</v>
      </c>
      <c r="CF168" s="2">
        <f>(Tabelle1!AO168-Finale!AO168)^2/'8. Iteration'!CF168</f>
        <v>2.9354082950872957E-2</v>
      </c>
      <c r="CG168" s="2">
        <f>(Tabelle1!AP168-Finale!AP168)^2/'8. Iteration'!CG168</f>
        <v>2.6528352536920232E-2</v>
      </c>
      <c r="CH168" s="2">
        <f>(Tabelle1!AQ168-Finale!AQ168)^2/'8. Iteration'!CH168</f>
        <v>40.387990256318616</v>
      </c>
      <c r="CI168" s="2">
        <f>(Tabelle1!AR168-Finale!AR168)^2/'8. Iteration'!CI168</f>
        <v>2.3908235240357349E-2</v>
      </c>
      <c r="CJ168" s="2">
        <f>(Tabelle1!AS168-Finale!AS168)^2/'8. Iteration'!CJ168</f>
        <v>2.1476958686636984E-2</v>
      </c>
      <c r="CK168" s="2">
        <f>(Tabelle1!AT168-Finale!AT168)^2/'8. Iteration'!CK168</f>
        <v>1.5173595214793723E-2</v>
      </c>
      <c r="CL168" s="2">
        <f>(Tabelle1!AU168-Finale!AU168)^2/'8. Iteration'!CL168</f>
        <v>2.8072678863777776E-3</v>
      </c>
    </row>
    <row r="169" spans="1:90">
      <c r="A169" t="str">
        <f>Tabelle1!A169</f>
        <v>Ellinger</v>
      </c>
      <c r="F169" s="8">
        <f>'8. Iteration'!F370</f>
        <v>-4.3969524638646567</v>
      </c>
      <c r="G169" s="9">
        <f>SQRT(-1/'8. Iteration'!AX169)</f>
        <v>1.0521757654182451</v>
      </c>
      <c r="H169" s="3">
        <f>'8. Iteration'!H169</f>
        <v>0.22740373412750106</v>
      </c>
      <c r="I169" s="3">
        <f>'8. Iteration'!I169</f>
        <v>0.15769218077361774</v>
      </c>
      <c r="J169" s="3">
        <f>'8. Iteration'!J169</f>
        <v>8.1468911834477895E-2</v>
      </c>
      <c r="K169" s="3">
        <f>'8. Iteration'!K169</f>
        <v>5.7336930507545861E-2</v>
      </c>
      <c r="L169" s="3">
        <f>'8. Iteration'!L169</f>
        <v>4.8026628256365229E-2</v>
      </c>
      <c r="M169" s="3">
        <f>'8. Iteration'!M169</f>
        <v>4.0731087010822425E-2</v>
      </c>
      <c r="N169" s="3">
        <f>'8. Iteration'!N169</f>
        <v>2.9064588518723278E-2</v>
      </c>
      <c r="O169" s="3">
        <f>'8. Iteration'!O169</f>
        <v>2.8056866561790402E-2</v>
      </c>
      <c r="P169" s="3">
        <f>'8. Iteration'!P169</f>
        <v>2.5291767172517448E-2</v>
      </c>
      <c r="Q169" s="3">
        <f>'8. Iteration'!Q169</f>
        <v>2.2863241627798198E-2</v>
      </c>
      <c r="R169" s="3">
        <f>'8. Iteration'!R169</f>
        <v>2.2118909075966423E-2</v>
      </c>
      <c r="S169" s="3">
        <f>'8. Iteration'!S169</f>
        <v>2.0057503449102745E-2</v>
      </c>
      <c r="T169" s="3">
        <f>'8. Iteration'!T169</f>
        <v>2.0057503449102745E-2</v>
      </c>
      <c r="U169" s="3">
        <f>'8. Iteration'!U169</f>
        <v>1.9422632625702079E-2</v>
      </c>
      <c r="V169" s="3">
        <f>'8. Iteration'!V169</f>
        <v>1.5585793680050202E-2</v>
      </c>
      <c r="W169" s="3">
        <f>'8. Iteration'!W169</f>
        <v>1.3786598971644909E-2</v>
      </c>
      <c r="X169" s="3">
        <f>'8. Iteration'!X169</f>
        <v>1.3786598971644909E-2</v>
      </c>
      <c r="Y169" s="3">
        <f>'8. Iteration'!Y169</f>
        <v>1.2974314296511394E-2</v>
      </c>
      <c r="Z169" s="3">
        <f>'8. Iteration'!Z169</f>
        <v>1.0831100437661305E-2</v>
      </c>
      <c r="AA169" s="3">
        <f>'8. Iteration'!AA169</f>
        <v>1.0831100437661294E-2</v>
      </c>
      <c r="AB169" s="3">
        <f>'8. Iteration'!AB169</f>
        <v>1.0511648840061474E-2</v>
      </c>
      <c r="AC169" s="3">
        <f>'8. Iteration'!AC169</f>
        <v>9.6097805985138271E-3</v>
      </c>
      <c r="AD169" s="3">
        <f>'8. Iteration'!AD169</f>
        <v>9.3267997566817088E-3</v>
      </c>
      <c r="AE169" s="3">
        <f>'8. Iteration'!AE169</f>
        <v>9.0520895423861648E-3</v>
      </c>
      <c r="AF169" s="3">
        <f>'8. Iteration'!AF169</f>
        <v>9.0520895423861648E-3</v>
      </c>
      <c r="AG169" s="3">
        <f>'8. Iteration'!AG169</f>
        <v>8.78534351587704E-3</v>
      </c>
      <c r="AH169" s="3">
        <f>'8. Iteration'!AH169</f>
        <v>8.78534351587704E-3</v>
      </c>
      <c r="AI169" s="3">
        <f>'8. Iteration'!AI169</f>
        <v>8.78534351587704E-3</v>
      </c>
      <c r="AJ169" s="3">
        <f>'8. Iteration'!AJ169</f>
        <v>8.27459015995477E-3</v>
      </c>
      <c r="AK169" s="3">
        <f>'8. Iteration'!AK169</f>
        <v>5.9261793476160082E-3</v>
      </c>
      <c r="AL169" s="3">
        <f>'8. Iteration'!AL169</f>
        <v>5.7455934424056419E-3</v>
      </c>
      <c r="AM169" s="3">
        <f>'8. Iteration'!AM169</f>
        <v>4.9107327862214639E-3</v>
      </c>
      <c r="AN169" s="3">
        <f>'8. Iteration'!AN169</f>
        <v>4.1771980869166163E-3</v>
      </c>
      <c r="AO169" s="3">
        <f>'8. Iteration'!AO169</f>
        <v>4.0413601962748635E-3</v>
      </c>
      <c r="AP169" s="3">
        <f>'8. Iteration'!AP169</f>
        <v>3.6537456550490531E-3</v>
      </c>
      <c r="AQ169" s="3">
        <f>'8. Iteration'!AQ169</f>
        <v>3.4109989529387224E-3</v>
      </c>
      <c r="AR169" s="3">
        <f>'8. Iteration'!AR169</f>
        <v>3.2940660525312645E-3</v>
      </c>
      <c r="AS169" s="3">
        <f>'8. Iteration'!AS169</f>
        <v>2.9600774141228556E-3</v>
      </c>
      <c r="AT169" s="3">
        <f>'8. Iteration'!AT169</f>
        <v>2.0931302096699367E-3</v>
      </c>
      <c r="AU169" s="3">
        <f>'8. Iteration'!AU169</f>
        <v>3.8791189411977399E-4</v>
      </c>
      <c r="AW169">
        <f>SUMSQ('8. Iteration'!H370:AU370)/SUM('8. Iteration'!AY169:CL169)</f>
        <v>1.1653635844916106</v>
      </c>
      <c r="AX169">
        <f t="shared" si="4"/>
        <v>1.1326403595737573</v>
      </c>
      <c r="AY169" s="2">
        <f>(Tabelle1!H169-Finale!H169)^2/'8. Iteration'!AY169</f>
        <v>0.29433708674567854</v>
      </c>
      <c r="AZ169" s="2">
        <f>(Tabelle1!I169-Finale!I169)^2/'8. Iteration'!AZ169</f>
        <v>0.18721443298300394</v>
      </c>
      <c r="BA169" s="2">
        <f>(Tabelle1!J169-Finale!J169)^2/'8. Iteration'!BA169</f>
        <v>8.8694778961903739E-2</v>
      </c>
      <c r="BB169" s="2">
        <f>(Tabelle1!K169-Finale!K169)^2/'8. Iteration'!BB169</f>
        <v>6.0824415810006256E-2</v>
      </c>
      <c r="BC169" s="2">
        <f>(Tabelle1!L169-Finale!L169)^2/'8. Iteration'!BC169</f>
        <v>5.0449550041929893E-2</v>
      </c>
      <c r="BD169" s="2">
        <f>(Tabelle1!M169-Finale!M169)^2/'8. Iteration'!BD169</f>
        <v>4.2460551425460354E-2</v>
      </c>
      <c r="BE169" s="2">
        <f>(Tabelle1!N169-Finale!N169)^2/'8. Iteration'!BE169</f>
        <v>2.9934626109044488E-2</v>
      </c>
      <c r="BF169" s="2">
        <f>(Tabelle1!O169-Finale!O169)^2/'8. Iteration'!BF169</f>
        <v>2.8866777897324475E-2</v>
      </c>
      <c r="BG169" s="2">
        <f>(Tabelle1!P169-Finale!P169)^2/'8. Iteration'!BG169</f>
        <v>2.5948038931763017E-2</v>
      </c>
      <c r="BH169" s="2">
        <f>(Tabelle1!Q169-Finale!Q169)^2/'8. Iteration'!BH169</f>
        <v>2.3398200335729615E-2</v>
      </c>
      <c r="BI169" s="2">
        <f>(Tabelle1!R169-Finale!R169)^2/'8. Iteration'!BI169</f>
        <v>44.21018629650964</v>
      </c>
      <c r="BJ169" s="2">
        <f>(Tabelle1!S169-Finale!S169)^2/'8. Iteration'!BJ169</f>
        <v>2.0468041257215727E-2</v>
      </c>
      <c r="BK169" s="2">
        <f>(Tabelle1!T169-Finale!T169)^2/'8. Iteration'!BK169</f>
        <v>2.0468041257215727E-2</v>
      </c>
      <c r="BL169" s="2">
        <f>(Tabelle1!U169-Finale!U169)^2/'8. Iteration'!BL169</f>
        <v>1.9807343379452315E-2</v>
      </c>
      <c r="BM169" s="2">
        <f>(Tabelle1!V169-Finale!V169)^2/'8. Iteration'!BM169</f>
        <v>1.5832556641289044E-2</v>
      </c>
      <c r="BN169" s="2">
        <f>(Tabelle1!W169-Finale!W169)^2/'8. Iteration'!BN169</f>
        <v>1.3979326337757322E-2</v>
      </c>
      <c r="BO169" s="2">
        <f>(Tabelle1!X169-Finale!X169)^2/'8. Iteration'!BO169</f>
        <v>1.3979326337757322E-2</v>
      </c>
      <c r="BP169" s="2">
        <f>(Tabelle1!Y169-Finale!Y169)^2/'8. Iteration'!BP169</f>
        <v>1.3144859839452036E-2</v>
      </c>
      <c r="BQ169" s="2">
        <f>(Tabelle1!Z169-Finale!Z169)^2/'8. Iteration'!BQ169</f>
        <v>1.0949697713356703E-2</v>
      </c>
      <c r="BR169" s="2">
        <f>(Tabelle1!AA169-Finale!AA169)^2/'8. Iteration'!BR169</f>
        <v>1.0949697713356691E-2</v>
      </c>
      <c r="BS169" s="2">
        <f>(Tabelle1!AB169-Finale!AB169)^2/'8. Iteration'!BS169</f>
        <v>1.0623317422321423E-2</v>
      </c>
      <c r="BT169" s="2">
        <f>(Tabelle1!AC169-Finale!AC169)^2/'8. Iteration'!BT169</f>
        <v>9.7030245354414162E-3</v>
      </c>
      <c r="BU169" s="2">
        <f>(Tabelle1!AD169-Finale!AD169)^2/'8. Iteration'!BU169</f>
        <v>9.4146079195348807E-3</v>
      </c>
      <c r="BV169" s="2">
        <f>(Tabelle1!AE169-Finale!AE169)^2/'8. Iteration'!BV169</f>
        <v>9.1347783741790867E-3</v>
      </c>
      <c r="BW169" s="2">
        <f>(Tabelle1!AF169-Finale!AF169)^2/'8. Iteration'!BW169</f>
        <v>9.1347783741790867E-3</v>
      </c>
      <c r="BX169" s="2">
        <f>(Tabelle1!AG169-Finale!AG169)^2/'8. Iteration'!BX169</f>
        <v>8.8632098591429186E-3</v>
      </c>
      <c r="BY169" s="2">
        <f>(Tabelle1!AH169-Finale!AH169)^2/'8. Iteration'!BY169</f>
        <v>8.8632098591429186E-3</v>
      </c>
      <c r="BZ169" s="2">
        <f>(Tabelle1!AI169-Finale!AI169)^2/'8. Iteration'!BZ169</f>
        <v>8.8632098591429186E-3</v>
      </c>
      <c r="CA169" s="2">
        <f>(Tabelle1!AJ169-Finale!AJ169)^2/'8. Iteration'!CA169</f>
        <v>8.343630280976037E-3</v>
      </c>
      <c r="CB169" s="2">
        <f>(Tabelle1!AK169-Finale!AK169)^2/'8. Iteration'!CB169</f>
        <v>5.961508315073436E-3</v>
      </c>
      <c r="CC169" s="2">
        <f>(Tabelle1!AL169-Finale!AL169)^2/'8. Iteration'!CC169</f>
        <v>5.7787960551249663E-3</v>
      </c>
      <c r="CD169" s="2">
        <f>(Tabelle1!AM169-Finale!AM169)^2/'8. Iteration'!CD169</f>
        <v>4.9349670909137376E-3</v>
      </c>
      <c r="CE169" s="2">
        <f>(Tabelle1!AN169-Finale!AN169)^2/'8. Iteration'!CE169</f>
        <v>4.1947202643801357E-3</v>
      </c>
      <c r="CF169" s="2">
        <f>(Tabelle1!AO169-Finale!AO169)^2/'8. Iteration'!CF169</f>
        <v>4.0577590622350532E-3</v>
      </c>
      <c r="CG169" s="2">
        <f>(Tabelle1!AP169-Finale!AP169)^2/'8. Iteration'!CG169</f>
        <v>3.6671444682162355E-3</v>
      </c>
      <c r="CH169" s="2">
        <f>(Tabelle1!AQ169-Finale!AQ169)^2/'8. Iteration'!CH169</f>
        <v>3.4226736893092071E-3</v>
      </c>
      <c r="CI169" s="2">
        <f>(Tabelle1!AR169-Finale!AR169)^2/'8. Iteration'!CI169</f>
        <v>3.3049527853065614E-3</v>
      </c>
      <c r="CJ169" s="2">
        <f>(Tabelle1!AS169-Finale!AS169)^2/'8. Iteration'!CJ169</f>
        <v>2.9688654857929196E-3</v>
      </c>
      <c r="CK169" s="2">
        <f>(Tabelle1!AT169-Finale!AT169)^2/'8. Iteration'!CK169</f>
        <v>2.0975205933893648E-3</v>
      </c>
      <c r="CL169" s="2">
        <f>(Tabelle1!AU169-Finale!AU169)^2/'8. Iteration'!CL169</f>
        <v>3.8806242815131491E-4</v>
      </c>
    </row>
    <row r="170" spans="1:90" ht="15.75" hidden="1" thickBot="1">
      <c r="AW170" t="e">
        <f>SUMSQ('8. Iteration'!H371:AU371)/SUM('8. Iteration'!AY170:CL170)</f>
        <v>#DIV/0!</v>
      </c>
    </row>
    <row r="171" spans="1:90" ht="15.75" hidden="1" thickBot="1">
      <c r="AW171" t="e">
        <f>SUMSQ('8. Iteration'!H372:AU372)/SUM('8. Iteration'!AY171:CL171)</f>
        <v>#DIV/0!</v>
      </c>
    </row>
    <row r="172" spans="1:90" ht="15.75" hidden="1" thickBot="1">
      <c r="AW172" t="e">
        <f>SUMSQ('8. Iteration'!H373:AU373)/SUM('8. Iteration'!AY172:CL172)</f>
        <v>#DIV/0!</v>
      </c>
    </row>
    <row r="173" spans="1:90" ht="15.75" hidden="1" thickBot="1">
      <c r="AW173" t="e">
        <f>SUMSQ('8. Iteration'!H374:AU374)/SUM('8. Iteration'!AY173:CL173)</f>
        <v>#DIV/0!</v>
      </c>
    </row>
    <row r="174" spans="1:90" ht="15.75" hidden="1" thickBot="1">
      <c r="AW174" t="e">
        <f>SUMSQ('8. Iteration'!H375:AU375)/SUM('8. Iteration'!AY174:CL174)</f>
        <v>#DIV/0!</v>
      </c>
    </row>
    <row r="175" spans="1:90" ht="15.75" hidden="1" thickBot="1">
      <c r="AW175" t="e">
        <f>SUMSQ('8. Iteration'!H376:AU376)/SUM('8. Iteration'!AY175:CL175)</f>
        <v>#DIV/0!</v>
      </c>
    </row>
    <row r="176" spans="1:90" ht="15.75" hidden="1" thickBot="1">
      <c r="AW176" t="e">
        <f>SUMSQ('8. Iteration'!H377:AU377)/SUM('8. Iteration'!AY176:CL176)</f>
        <v>#DIV/0!</v>
      </c>
    </row>
    <row r="177" spans="49:49" ht="15.75" hidden="1" thickBot="1">
      <c r="AW177" t="e">
        <f>SUMSQ('8. Iteration'!H378:AU378)/SUM('8. Iteration'!AY177:CL177)</f>
        <v>#DIV/0!</v>
      </c>
    </row>
    <row r="178" spans="49:49" ht="15.75" hidden="1" thickBot="1">
      <c r="AW178" t="e">
        <f>SUMSQ('8. Iteration'!H379:AU379)/SUM('8. Iteration'!AY178:CL178)</f>
        <v>#DIV/0!</v>
      </c>
    </row>
    <row r="179" spans="49:49" ht="15.75" hidden="1" thickBot="1">
      <c r="AW179" t="e">
        <f>SUMSQ('8. Iteration'!H380:AU380)/SUM('8. Iteration'!AY179:CL179)</f>
        <v>#DIV/0!</v>
      </c>
    </row>
    <row r="180" spans="49:49" ht="15.75" hidden="1" thickBot="1">
      <c r="AW180" t="e">
        <f>SUMSQ('8. Iteration'!H381:AU381)/SUM('8. Iteration'!AY180:CL180)</f>
        <v>#DIV/0!</v>
      </c>
    </row>
    <row r="181" spans="49:49" ht="15.75" hidden="1" thickBot="1">
      <c r="AW181" t="e">
        <f>SUMSQ('8. Iteration'!H382:AU382)/SUM('8. Iteration'!AY181:CL181)</f>
        <v>#DIV/0!</v>
      </c>
    </row>
    <row r="182" spans="49:49" ht="15.75" hidden="1" thickBot="1">
      <c r="AW182" t="e">
        <f>SUMSQ('8. Iteration'!H383:AU383)/SUM('8. Iteration'!AY182:CL182)</f>
        <v>#DIV/0!</v>
      </c>
    </row>
    <row r="183" spans="49:49" ht="15.75" hidden="1" thickBot="1">
      <c r="AW183" t="e">
        <f>SUMSQ('8. Iteration'!H384:AU384)/SUM('8. Iteration'!AY183:CL183)</f>
        <v>#DIV/0!</v>
      </c>
    </row>
    <row r="184" spans="49:49" ht="15.75" hidden="1" thickBot="1">
      <c r="AW184" t="e">
        <f>SUMSQ('8. Iteration'!H385:AU385)/SUM('8. Iteration'!AY184:CL184)</f>
        <v>#DIV/0!</v>
      </c>
    </row>
    <row r="185" spans="49:49" ht="15.75" hidden="1" thickBot="1">
      <c r="AW185" t="e">
        <f>SUMSQ('8. Iteration'!H386:AU386)/SUM('8. Iteration'!AY185:CL185)</f>
        <v>#DIV/0!</v>
      </c>
    </row>
    <row r="186" spans="49:49" ht="15.75" hidden="1" thickBot="1">
      <c r="AW186" t="e">
        <f>SUMSQ('8. Iteration'!H387:AU387)/SUM('8. Iteration'!AY186:CL186)</f>
        <v>#DIV/0!</v>
      </c>
    </row>
    <row r="187" spans="49:49" ht="15.75" hidden="1" thickBot="1">
      <c r="AW187" t="e">
        <f>SUMSQ('8. Iteration'!H388:AU388)/SUM('8. Iteration'!AY187:CL187)</f>
        <v>#DIV/0!</v>
      </c>
    </row>
    <row r="188" spans="49:49" ht="15.75" hidden="1" thickBot="1">
      <c r="AW188" t="e">
        <f>SUMSQ('8. Iteration'!H389:AU389)/SUM('8. Iteration'!AY188:CL188)</f>
        <v>#DIV/0!</v>
      </c>
    </row>
    <row r="189" spans="49:49" ht="15.75" hidden="1" thickBot="1">
      <c r="AW189" t="e">
        <f>SUMSQ('8. Iteration'!H390:AU390)/SUM('8. Iteration'!AY189:CL189)</f>
        <v>#DIV/0!</v>
      </c>
    </row>
    <row r="190" spans="49:49" ht="15.75" hidden="1" thickBot="1">
      <c r="AW190" t="e">
        <f>SUMSQ('8. Iteration'!H391:AU391)/SUM('8. Iteration'!AY190:CL190)</f>
        <v>#DIV/0!</v>
      </c>
    </row>
    <row r="191" spans="49:49" ht="15.75" hidden="1" thickBot="1">
      <c r="AW191" t="e">
        <f>SUMSQ('8. Iteration'!H392:AU392)/SUM('8. Iteration'!AY191:CL191)</f>
        <v>#DIV/0!</v>
      </c>
    </row>
    <row r="192" spans="49:49" ht="15.75" hidden="1" thickBot="1">
      <c r="AW192" t="e">
        <f>SUMSQ('8. Iteration'!H393:AU393)/SUM('8. Iteration'!AY192:CL192)</f>
        <v>#DIV/0!</v>
      </c>
    </row>
    <row r="193" spans="49:49" ht="15.75" hidden="1" thickBot="1">
      <c r="AW193" t="e">
        <f>SUMSQ('8. Iteration'!H394:AU394)/SUM('8. Iteration'!AY193:CL193)</f>
        <v>#DIV/0!</v>
      </c>
    </row>
    <row r="194" spans="49:49" ht="15.75" hidden="1" thickBot="1">
      <c r="AW194" t="e">
        <f>SUMSQ('8. Iteration'!H395:AU395)/SUM('8. Iteration'!AY194:CL194)</f>
        <v>#DIV/0!</v>
      </c>
    </row>
    <row r="195" spans="49:49" ht="15.75" hidden="1" thickBot="1">
      <c r="AW195" t="e">
        <f>SUMSQ('8. Iteration'!H396:AU396)/SUM('8. Iteration'!AY195:CL195)</f>
        <v>#DIV/0!</v>
      </c>
    </row>
    <row r="196" spans="49:49" ht="15.75" hidden="1" thickBot="1">
      <c r="AW196" t="e">
        <f>SUMSQ('8. Iteration'!H397:AU397)/SUM('8. Iteration'!AY196:CL196)</f>
        <v>#DIV/0!</v>
      </c>
    </row>
    <row r="197" spans="49:49" ht="15.75" hidden="1" thickBot="1">
      <c r="AW197" t="e">
        <f>SUMSQ('8. Iteration'!H398:AU398)/SUM('8. Iteration'!AY197:CL197)</f>
        <v>#DIV/0!</v>
      </c>
    </row>
    <row r="198" spans="49:49" ht="15.75" hidden="1" thickBot="1">
      <c r="AW198" t="e">
        <f>SUMSQ('8. Iteration'!H399:AU399)/SUM('8. Iteration'!AY198:CL198)</f>
        <v>#DIV/0!</v>
      </c>
    </row>
    <row r="199" spans="49:49" ht="15.75" hidden="1" thickBot="1">
      <c r="AW199" t="e">
        <f>SUMSQ('8. Iteration'!H400:AU400)/SUM('8. Iteration'!AY199:CL199)</f>
        <v>#DIV/0!</v>
      </c>
    </row>
    <row r="200" spans="49:49" ht="15.75" hidden="1" thickBot="1">
      <c r="AW200" t="e">
        <f>SUMSQ('8. Iteration'!H401:AU401)/SUM('8. Iteration'!AY200:CL200)</f>
        <v>#DIV/0!</v>
      </c>
    </row>
    <row r="201" spans="49:49" ht="15.75" hidden="1" thickBot="1">
      <c r="AW201" t="e">
        <f>SUMSQ('8. Iteration'!H402:AU402)/SUM('8. Iteration'!AY201:CL201)</f>
        <v>#DIV/0!</v>
      </c>
    </row>
  </sheetData>
  <conditionalFormatting sqref="AW3:CL169">
    <cfRule type="cellIs" dxfId="0" priority="1" operator="greaterThan">
      <formula>1.3</formula>
    </cfRule>
  </conditionalFormatting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13</vt:i4>
      </vt:variant>
    </vt:vector>
  </HeadingPairs>
  <TitlesOfParts>
    <vt:vector size="13" baseType="lpstr">
      <vt:lpstr>Tabelle1</vt:lpstr>
      <vt:lpstr>1. Iteration</vt:lpstr>
      <vt:lpstr>2. Iteration</vt:lpstr>
      <vt:lpstr>3. Iteration</vt:lpstr>
      <vt:lpstr>4. Iteration</vt:lpstr>
      <vt:lpstr>5. Iteration</vt:lpstr>
      <vt:lpstr>6. Iteration</vt:lpstr>
      <vt:lpstr>7. Iteration</vt:lpstr>
      <vt:lpstr>8. Iteration</vt:lpstr>
      <vt:lpstr>Tabelle9</vt:lpstr>
      <vt:lpstr>Tabelle10</vt:lpstr>
      <vt:lpstr>Finale</vt:lpstr>
      <vt:lpstr>Tabelle2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Haas Reinhold</dc:creator>
  <cp:lastModifiedBy>admin</cp:lastModifiedBy>
  <dcterms:created xsi:type="dcterms:W3CDTF">2012-07-12T19:13:11Z</dcterms:created>
  <dcterms:modified xsi:type="dcterms:W3CDTF">2012-08-15T09:07:07Z</dcterms:modified>
</cp:coreProperties>
</file>